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G:\ENGENHEIROS\João Miguel\01 - EXPEDIENTES CONCLUIDOS\34 - Atualização de orçamento CAMS (0048265-25.2021.8.16.6000)\01 - Orçamento Versão Final\"/>
    </mc:Choice>
  </mc:AlternateContent>
  <xr:revisionPtr revIDLastSave="0" documentId="13_ncr:1_{6FE4F0DD-0637-4FF7-8E43-F37EC4521CC4}" xr6:coauthVersionLast="47" xr6:coauthVersionMax="47" xr10:uidLastSave="{00000000-0000-0000-0000-000000000000}"/>
  <bookViews>
    <workbookView xWindow="-120" yWindow="-120" windowWidth="29040" windowHeight="15720" activeTab="2" xr2:uid="{00000000-000D-0000-FFFF-FFFF00000000}"/>
  </bookViews>
  <sheets>
    <sheet name="BDI 2025" sheetId="6" r:id="rId1"/>
    <sheet name="P.O Sintética - Não Desonerado" sheetId="1" r:id="rId2"/>
    <sheet name="CURVA ABC" sheetId="11" r:id="rId3"/>
    <sheet name="P.O Analítica - Não Desonerado" sheetId="9" r:id="rId4"/>
    <sheet name="Plan. Medição - GERAL" sheetId="7" r:id="rId5"/>
    <sheet name="Cronograma Inicial" sheetId="8" r:id="rId6"/>
    <sheet name="Memorial de Cálculo" sheetId="4" r:id="rId7"/>
    <sheet name="Cotações" sheetId="3" r:id="rId8"/>
    <sheet name="CPUs" sheetId="10" r:id="rId9"/>
    <sheet name="P.O Sintético - Desonerado" sheetId="2" r:id="rId10"/>
  </sheets>
  <externalReferences>
    <externalReference r:id="rId11"/>
    <externalReference r:id="rId12"/>
    <externalReference r:id="rId13"/>
    <externalReference r:id="rId14"/>
    <externalReference r:id="rId15"/>
    <externalReference r:id="rId16"/>
    <externalReference r:id="rId17"/>
  </externalReferences>
  <definedNames>
    <definedName name="___tab092003">"$#REF!.$A$9:$I$2080"</definedName>
    <definedName name="__tab072005">"$#REF!.$A$32:$F$1001"</definedName>
    <definedName name="__tab092003">"$#REF!.$A$9:$I$2080"</definedName>
    <definedName name="_e" localSheetId="6">#REF!</definedName>
    <definedName name="_e">#REF!</definedName>
    <definedName name="_f" localSheetId="6">#REF!</definedName>
    <definedName name="_f">#REF!</definedName>
    <definedName name="_xlnm._FilterDatabase" localSheetId="7" hidden="1">Cotações!$A$7:$K$7</definedName>
    <definedName name="_xlnm._FilterDatabase" localSheetId="2" hidden="1">'CURVA ABC'!$A$4:$K$5</definedName>
    <definedName name="_xlnm._FilterDatabase" localSheetId="4" hidden="1">'Plan. Medição - GERAL'!$A$10:$BY$724</definedName>
    <definedName name="_tab072005">"$#REF!.$A$32:$F$1001"</definedName>
    <definedName name="_tab092003">"$#REF!.$A$9:$I$2080"</definedName>
    <definedName name="_xlnm.Print_Area" localSheetId="0">'BDI 2025'!$A$1:$M$38</definedName>
    <definedName name="_xlnm.Print_Area" localSheetId="7">Cotações!$A$1:$K$240</definedName>
    <definedName name="_xlnm.Print_Area" localSheetId="8">CPUs!$A$1:$K$10697</definedName>
    <definedName name="_xlnm.Print_Area" localSheetId="2">'CURVA ABC'!$A$1:$M$730</definedName>
    <definedName name="_xlnm.Print_Area" localSheetId="6">'Memorial de Cálculo'!$A$1:$Y$4554</definedName>
    <definedName name="_xlnm.Print_Area" localSheetId="3">'P.O Analítica - Não Desonerado'!$A$1:$K$7113</definedName>
    <definedName name="_xlnm.Print_Area" localSheetId="1">'P.O Sintética - Não Desonerado'!$A$1:$AA$819</definedName>
    <definedName name="_xlnm.Print_Area" localSheetId="4">'Plan. Medição - GERAL'!$A$1:$BY$824</definedName>
    <definedName name="Área_impressão_IM" localSheetId="6">#REF!</definedName>
    <definedName name="Área_impressão_IM">#REF!</definedName>
    <definedName name="Área_impressão_IM___0" localSheetId="6">#REF!</definedName>
    <definedName name="Área_impressão_IM___0">#REF!</definedName>
    <definedName name="bdi">[1]Completo!#REF!</definedName>
    <definedName name="BDI.TipoObra" hidden="1">[2]BDI!$A$138:$A$146</definedName>
    <definedName name="BuiltIn_Print_Area" localSheetId="6">#REF!</definedName>
    <definedName name="BuiltIn_Print_Area">#REF!</definedName>
    <definedName name="BuiltIn_Print_Area___0" localSheetId="6">#REF!</definedName>
    <definedName name="BuiltIn_Print_Area___0">#REF!</definedName>
    <definedName name="BuiltIn_Print_Titles" localSheetId="6">#REF!</definedName>
    <definedName name="BuiltIn_Print_Titles">#REF!</definedName>
    <definedName name="BuiltIn_Print_Titles___0" localSheetId="6">#REF!</definedName>
    <definedName name="BuiltIn_Print_Titles___0">#REF!</definedName>
    <definedName name="CAIXA.Modo" hidden="1">[2]BM!$A$3</definedName>
    <definedName name="CCADAPT" localSheetId="0">#REF!</definedName>
    <definedName name="CCADAPT">#REF!</definedName>
    <definedName name="CCOMP" localSheetId="0">#REF!</definedName>
    <definedName name="CCOMP">#REF!</definedName>
    <definedName name="CCOT" localSheetId="0">#REF!</definedName>
    <definedName name="CCOT">#REF!</definedName>
    <definedName name="CINSU" localSheetId="0">#REF!</definedName>
    <definedName name="CINSU">#REF!</definedName>
    <definedName name="COD">"$#REF!.$A$9:$A$1445"</definedName>
    <definedName name="CPUFILTRO" localSheetId="0">#REF!</definedName>
    <definedName name="CPUFILTRO">#REF!</definedName>
    <definedName name="cu_10.1">[3]CCU_Reformas!$I$1046</definedName>
    <definedName name="cu_10.1mat">[3]CCU_Reformas!$G$1046</definedName>
    <definedName name="cu_10.1mo">[3]CCU_Reformas!$H$1046</definedName>
    <definedName name="cu_10.2">[3]CCU_Reformas!$I$1064</definedName>
    <definedName name="cu_10.2mat">[3]CCU_Reformas!$G$1064</definedName>
    <definedName name="cu_10.2mo">[3]CCU_Reformas!$H$1064</definedName>
    <definedName name="cu_10.3">[3]CCU_Reformas!$I$1082</definedName>
    <definedName name="cu_10.3mat">[3]CCU_Reformas!$G$1082</definedName>
    <definedName name="cu_10.3mo">[3]CCU_Reformas!$H$1082</definedName>
    <definedName name="cu_11.1">[3]CCU_Reformas!$I$1100</definedName>
    <definedName name="cu_11.10">[3]CCU_Reformas!$I$1186</definedName>
    <definedName name="cu_11.10mat">[3]CCU_Reformas!$G$1186</definedName>
    <definedName name="cu_11.10mo">[3]CCU_Reformas!$H$1186</definedName>
    <definedName name="cu_11.11">[3]CCU_Reformas!$I$1196</definedName>
    <definedName name="cu_11.11mat">[3]CCU_Reformas!$G$1196</definedName>
    <definedName name="cu_11.11mo">[3]CCU_Reformas!$H$1196</definedName>
    <definedName name="cu_11.12">[3]CCU_Reformas!$I$1205</definedName>
    <definedName name="cu_11.12mat">[3]CCU_Reformas!$G$1205</definedName>
    <definedName name="cu_11.12mo">[3]CCU_Reformas!$H$1205</definedName>
    <definedName name="cu_11.13">[3]CCU_Reformas!$I$1219</definedName>
    <definedName name="cu_11.13mat">[3]CCU_Reformas!$G$1219</definedName>
    <definedName name="cu_11.13mo">[3]CCU_Reformas!$H$1219</definedName>
    <definedName name="cu_11.14">[3]CCU_Reformas!$I$1233</definedName>
    <definedName name="cu_11.14mat">[3]CCU_Reformas!$G$1233</definedName>
    <definedName name="cu_11.14mo">[3]CCU_Reformas!$H$1233</definedName>
    <definedName name="cu_11.15">[3]CCU_Reformas!$I$1247</definedName>
    <definedName name="cu_11.15mat">[3]CCU_Reformas!$G$1247</definedName>
    <definedName name="cu_11.15mo">[3]CCU_Reformas!$H$1247</definedName>
    <definedName name="cu_11.16">[3]CCU_Reformas!$I$1261</definedName>
    <definedName name="cu_11.16mat">[3]CCU_Reformas!$G$1261</definedName>
    <definedName name="cu_11.16mo">[3]CCU_Reformas!$H$1261</definedName>
    <definedName name="cu_11.17">[3]CCU_Reformas!$I$1274</definedName>
    <definedName name="cu_11.17mat">[3]CCU_Reformas!$G$1274</definedName>
    <definedName name="cu_11.17mo">[3]CCU_Reformas!$H$1274</definedName>
    <definedName name="cu_11.18">[3]CCU_Reformas!$I$1287</definedName>
    <definedName name="cu_11.18mat">[3]CCU_Reformas!$G$1287</definedName>
    <definedName name="cu_11.18mo">[3]CCU_Reformas!$H$1287</definedName>
    <definedName name="cu_11.19">[3]CCU_Reformas!$I$1300</definedName>
    <definedName name="cu_11.19mat">[3]CCU_Reformas!$G$1300</definedName>
    <definedName name="cu_11.19mo">[3]CCU_Reformas!$H$1300</definedName>
    <definedName name="cu_11.1mat">[3]CCU_Reformas!$G$1100</definedName>
    <definedName name="cu_11.1mo">[3]CCU_Reformas!$H$1100</definedName>
    <definedName name="cu_11.2">[3]CCU_Reformas!$I$1112</definedName>
    <definedName name="cu_11.2mat">[3]CCU_Reformas!$G$1112</definedName>
    <definedName name="cu_11.2mo">[3]CCU_Reformas!$H$1112</definedName>
    <definedName name="cu_11.3">[3]CCU_Reformas!$I$1121</definedName>
    <definedName name="cu_11.3mat">[3]CCU_Reformas!$G$1121</definedName>
    <definedName name="cu_11.3mo">[3]CCU_Reformas!$H$1121</definedName>
    <definedName name="cu_11.4">[3]CCU_Reformas!$I$1130</definedName>
    <definedName name="cu_11.4mat">[3]CCU_Reformas!$G$1130</definedName>
    <definedName name="cu_11.4mo">[3]CCU_Reformas!$H$1130</definedName>
    <definedName name="cu_11.5">[3]CCU_Reformas!$I$1140</definedName>
    <definedName name="cu_11.5mat">[3]CCU_Reformas!$G$1140</definedName>
    <definedName name="cu_11.5mo">[3]CCU_Reformas!$H$1140</definedName>
    <definedName name="cu_11.6">[3]CCU_Reformas!$I$1150</definedName>
    <definedName name="cu_11.6mat">[3]CCU_Reformas!$G$1150</definedName>
    <definedName name="cu_11.6mo">[3]CCU_Reformas!$H$1150</definedName>
    <definedName name="cu_11.7">[3]CCU_Reformas!$I$1159</definedName>
    <definedName name="cu_11.7mat">[3]CCU_Reformas!$G$1159</definedName>
    <definedName name="cu_11.7mo">[3]CCU_Reformas!$H$1159</definedName>
    <definedName name="cu_11.8">[3]CCU_Reformas!$I$1168</definedName>
    <definedName name="cu_11.8mat">[3]CCU_Reformas!$G$1168</definedName>
    <definedName name="cu_11.8mo">[3]CCU_Reformas!$H$1168</definedName>
    <definedName name="cu_11.9">[3]CCU_Reformas!$I$1177</definedName>
    <definedName name="cu_11.9mat">[3]CCU_Reformas!$G$1177</definedName>
    <definedName name="cu_11.9mo">[3]CCU_Reformas!$H$1177</definedName>
    <definedName name="cu_111.8mo">[3]CCU_Reformas!$H$1168</definedName>
    <definedName name="cu_12.1">[3]CCU_Reformas!$I$1312</definedName>
    <definedName name="cu_12.10">[3]CCU_Reformas!$I$1393</definedName>
    <definedName name="cu_12.10mat">[3]CCU_Reformas!$G$1393</definedName>
    <definedName name="cu_12.10mo">[3]CCU_Reformas!$H$1393</definedName>
    <definedName name="cu_12.11">[3]CCU_Reformas!$I$1402</definedName>
    <definedName name="cu_12.11mat">[3]CCU_Reformas!$G$1402</definedName>
    <definedName name="cu_12.11mo">[3]CCU_Reformas!$H$1402</definedName>
    <definedName name="cu_12.12">[3]CCU_Reformas!$I$1411</definedName>
    <definedName name="cu_12.12mat">[3]CCU_Reformas!$G$1411</definedName>
    <definedName name="cu_12.12mo">[3]CCU_Reformas!$H$1411</definedName>
    <definedName name="cu_12.13">[3]CCU_Reformas!$I$1420</definedName>
    <definedName name="cu_12.13mat">[3]CCU_Reformas!$G$1420</definedName>
    <definedName name="cu_12.13mo">[3]CCU_Reformas!$H$1420</definedName>
    <definedName name="cu_12.14">[3]CCU_Reformas!$I$1429</definedName>
    <definedName name="cu_12.14mat">[3]CCU_Reformas!$G$1429</definedName>
    <definedName name="cu_12.14mo">[3]CCU_Reformas!$H$1429</definedName>
    <definedName name="cu_12.1mat">[3]CCU_Reformas!$G$1312</definedName>
    <definedName name="cu_12.1mo">[3]CCU_Reformas!$H$1312</definedName>
    <definedName name="cu_12.2">[3]CCU_Reformas!$I$1322</definedName>
    <definedName name="cu_12.2mat">[3]CCU_Reformas!$G$1322</definedName>
    <definedName name="cu_12.2mo">[3]CCU_Reformas!$H$1322</definedName>
    <definedName name="cu_12.3">[3]CCU_Reformas!$I$1332</definedName>
    <definedName name="cu_12.3mat">[3]CCU_Reformas!$G$1332</definedName>
    <definedName name="cu_12.3mo">[3]CCU_Reformas!$H$1332</definedName>
    <definedName name="cu_12.4">[3]CCU_Reformas!$I$1340</definedName>
    <definedName name="cu_12.4mat">[3]CCU_Reformas!$G$1340</definedName>
    <definedName name="cu_12.4mo">[3]CCU_Reformas!$H$1340</definedName>
    <definedName name="cu_12.5">[3]CCU_Reformas!$I$1348</definedName>
    <definedName name="cu_12.5mat">[3]CCU_Reformas!$G$1348</definedName>
    <definedName name="cu_12.5mo">[3]CCU_Reformas!$H$1348</definedName>
    <definedName name="cu_12.6">[3]CCU_Reformas!$I$1357</definedName>
    <definedName name="cu_12.6mat">[3]CCU_Reformas!$G$1357</definedName>
    <definedName name="cu_12.6mo">[3]CCU_Reformas!$H$1357</definedName>
    <definedName name="cu_12.7">[3]CCU_Reformas!$I$1366</definedName>
    <definedName name="cu_12.7mat">[3]CCU_Reformas!$G$1366</definedName>
    <definedName name="cu_12.7mo">[3]CCU_Reformas!$H$1366</definedName>
    <definedName name="cu_12.8">[3]CCU_Reformas!$I$1375</definedName>
    <definedName name="cu_12.8mat">[3]CCU_Reformas!$G$1375</definedName>
    <definedName name="cu_12.8mo">[3]CCU_Reformas!$H$1375</definedName>
    <definedName name="cu_12.9">[3]CCU_Reformas!$I$1384</definedName>
    <definedName name="cu_12.9mat">[3]CCU_Reformas!$G$1384</definedName>
    <definedName name="cu_12.9mo">[3]CCU_Reformas!$H$1384</definedName>
    <definedName name="cu_13.1">[3]CCU_Reformas!$I$1439</definedName>
    <definedName name="cu_13.1mat">[3]CCU_Reformas!$G$1439</definedName>
    <definedName name="cu_13.1mo">[3]CCU_Reformas!$H$1439</definedName>
    <definedName name="cu_13.2">[3]CCU_Reformas!$I$1445</definedName>
    <definedName name="cu_13.2mat">[3]CCU_Reformas!$G$1445</definedName>
    <definedName name="cu_13.2mo">[3]CCU_Reformas!$H$1445</definedName>
    <definedName name="cu_13.3">[3]CCU_Reformas!$I$1451</definedName>
    <definedName name="cu_13.3mat">[3]CCU_Reformas!$G$1451</definedName>
    <definedName name="cu_13.3mo">[3]CCU_Reformas!$H$1451</definedName>
    <definedName name="cu_13.4">[3]CCU_Reformas!$I$1457</definedName>
    <definedName name="cu_13.4mat">[3]CCU_Reformas!$G$1457</definedName>
    <definedName name="cu_13.4mo">[3]CCU_Reformas!$H$1457</definedName>
    <definedName name="cu_13.5">[3]CCU_Reformas!$I$1463</definedName>
    <definedName name="cu_13.5mat">[3]CCU_Reformas!$G$1463</definedName>
    <definedName name="cu_13.5mo">[3]CCU_Reformas!$H$1463</definedName>
    <definedName name="cu_13.6">[3]CCU_Reformas!$I$1487</definedName>
    <definedName name="cu_13.6mat">[3]CCU_Reformas!$G$1487</definedName>
    <definedName name="cu_13.6mo">[3]CCU_Reformas!$H$1487</definedName>
    <definedName name="cu_13.7">[3]CCU_Reformas!$I$1495</definedName>
    <definedName name="cu_13.7mat">[3]CCU_Reformas!$G$1495</definedName>
    <definedName name="cu_13.7mo">[3]CCU_Reformas!$H$1495</definedName>
    <definedName name="cu_13.8">[3]CCU_Reformas!$I$1503</definedName>
    <definedName name="cu_13.8mat">[3]CCU_Reformas!$G$1503</definedName>
    <definedName name="cu_13.8mo">[3]CCU_Reformas!$H$1503</definedName>
    <definedName name="cu_13.9">[3]CCU_Reformas!$I$1510</definedName>
    <definedName name="cu_13.9mat">[3]CCU_Reformas!$G$1510</definedName>
    <definedName name="cu_13.9mo">[3]CCU_Reformas!$H$1510</definedName>
    <definedName name="cu_14.1">[3]CCU_Reformas!$I$1517</definedName>
    <definedName name="cu_14.10">[3]CCU_Reformas!$I$1616</definedName>
    <definedName name="cu_14.10mat">[3]CCU_Reformas!$G$1616</definedName>
    <definedName name="cu_14.10mo">[3]CCU_Reformas!$H$1616</definedName>
    <definedName name="cu_14.1mat">[3]CCU_Reformas!$G$1517</definedName>
    <definedName name="cu_14.1mo">[3]CCU_Reformas!$H$1517</definedName>
    <definedName name="cu_14.2">[3]CCU_Reformas!$I$1529</definedName>
    <definedName name="cu_14.2mat">[3]CCU_Reformas!$G$1529</definedName>
    <definedName name="cu_14.2mo">[3]CCU_Reformas!$H$1529</definedName>
    <definedName name="cu_14.3">[3]CCU_Reformas!$I$1541</definedName>
    <definedName name="cu_14.3mat">[3]CCU_Reformas!$G$1541</definedName>
    <definedName name="cu_14.3mo">[3]CCU_Reformas!$H$1541</definedName>
    <definedName name="cu_14.4">[3]CCU_Reformas!$I$1552</definedName>
    <definedName name="cu_14.4mat">[3]CCU_Reformas!$G$1552</definedName>
    <definedName name="cu_14.4mo">[3]CCU_Reformas!$H$1552</definedName>
    <definedName name="cu_14.5">[3]CCU_Reformas!$I$1562</definedName>
    <definedName name="cu_14.5mat">[3]CCU_Reformas!$G$1562</definedName>
    <definedName name="cu_14.5mo">[3]CCU_Reformas!$H$1562</definedName>
    <definedName name="cu_14.6">[3]CCU_Reformas!$I$1574</definedName>
    <definedName name="cu_14.6mat">[3]CCU_Reformas!$G$1574</definedName>
    <definedName name="cu_14.6mo">[3]CCU_Reformas!$H$1574</definedName>
    <definedName name="cu_14.7">[3]CCU_Reformas!$I$1586</definedName>
    <definedName name="cu_14.7mat">[3]CCU_Reformas!$G$1586</definedName>
    <definedName name="cu_14.7mo">[3]CCU_Reformas!$H$1586</definedName>
    <definedName name="cu_14.8">[3]CCU_Reformas!$I$1595</definedName>
    <definedName name="cu_14.8mat">[3]CCU_Reformas!$G$1595</definedName>
    <definedName name="cu_14.8mo">[3]CCU_Reformas!$H$1595</definedName>
    <definedName name="cu_14.9">[3]CCU_Reformas!$I$1607</definedName>
    <definedName name="cu_14.9mat">[3]CCU_Reformas!$G$1607</definedName>
    <definedName name="cu_14.9mo">[3]CCU_Reformas!$H$1607</definedName>
    <definedName name="cu_15.1">[3]CCU_Reformas!$I$1626</definedName>
    <definedName name="cu_15.1mat">[3]CCU_Reformas!$G$1626</definedName>
    <definedName name="cu_15.1mo">[3]CCU_Reformas!$H$1626</definedName>
    <definedName name="cu_15.2">[3]CCU_Reformas!$I$1642</definedName>
    <definedName name="cu_15.2mat">[3]CCU_Reformas!$G$1642</definedName>
    <definedName name="cu_15.2mo">[3]CCU_Reformas!$H$1642</definedName>
    <definedName name="cu_16.1">[3]CCU_Reformas!$I$1658</definedName>
    <definedName name="cu_16.10">[3]CCU_Reformas!$I$1753</definedName>
    <definedName name="cu_16.10mat">[3]CCU_Reformas!$G$1753</definedName>
    <definedName name="cu_16.10mo">[3]CCU_Reformas!$H$1753</definedName>
    <definedName name="cu_16.11">[3]CCU_Reformas!$I$1764</definedName>
    <definedName name="cu_16.11mat">[3]CCU_Reformas!$G$1764</definedName>
    <definedName name="cu_16.11mo">[3]CCU_Reformas!$H$1764</definedName>
    <definedName name="cu_16.12">[3]CCU_Reformas!$I$1775</definedName>
    <definedName name="cu_16.12mat">[3]CCU_Reformas!$G$1775</definedName>
    <definedName name="cu_16.12mo">[3]CCU_Reformas!$H$1775</definedName>
    <definedName name="cu_16.13">[3]CCU_Reformas!$I$1786</definedName>
    <definedName name="cu_16.13mat">[3]CCU_Reformas!$G$1786</definedName>
    <definedName name="cu_16.13mo">[3]CCU_Reformas!$H$1786</definedName>
    <definedName name="cu_16.14">[3]CCU_Reformas!$I$1797</definedName>
    <definedName name="cu_16.14mat">[3]CCU_Reformas!$G$1797</definedName>
    <definedName name="cu_16.14mo">[3]CCU_Reformas!$H$1797</definedName>
    <definedName name="cu_16.15">[3]CCU_Reformas!$I$1808</definedName>
    <definedName name="cu_16.15mat">[3]CCU_Reformas!$G$1808</definedName>
    <definedName name="cu_16.15mo">[3]CCU_Reformas!$H$1808</definedName>
    <definedName name="cu_16.16">[3]CCU_Reformas!$I$1819</definedName>
    <definedName name="cu_16.16mat">[3]CCU_Reformas!$G$1819</definedName>
    <definedName name="cu_16.16mo">[3]CCU_Reformas!$H$1819</definedName>
    <definedName name="cu_16.17">[3]CCU_Reformas!$I$1830</definedName>
    <definedName name="cu_16.17mat">[3]CCU_Reformas!$G$1830</definedName>
    <definedName name="cu_16.17mo">[3]CCU_Reformas!$H$1830</definedName>
    <definedName name="cu_16.18">[3]CCU_Reformas!$I$1841</definedName>
    <definedName name="cu_16.18mat">[3]CCU_Reformas!$G$1841</definedName>
    <definedName name="cu_16.18mo">[3]CCU_Reformas!$H$1841</definedName>
    <definedName name="cu_16.19">[3]CCU_Reformas!$I$1852</definedName>
    <definedName name="cu_16.19mat">[3]CCU_Reformas!$G$1852</definedName>
    <definedName name="cu_16.19mo">[3]CCU_Reformas!$H$1852</definedName>
    <definedName name="cu_16.1mat">[3]CCU_Reformas!$G$1658</definedName>
    <definedName name="cu_16.1mo">[3]CCU_Reformas!$H$1658</definedName>
    <definedName name="cu_16.2">[3]CCU_Reformas!$I$1667</definedName>
    <definedName name="cu_16.20">[3]CCU_Reformas!$I$1863</definedName>
    <definedName name="cu_16.20mat">[3]CCU_Reformas!$G$1863</definedName>
    <definedName name="cu_16.20mo">[3]CCU_Reformas!$H$1863</definedName>
    <definedName name="cu_16.21">[3]CCU_Reformas!$I$1871</definedName>
    <definedName name="cu_16.21mat">[3]CCU_Reformas!$G$1871</definedName>
    <definedName name="cu_16.21mo">[3]CCU_Reformas!$H$1871</definedName>
    <definedName name="cu_16.2mat">[3]CCU_Reformas!$G$1667</definedName>
    <definedName name="cu_16.2mo">[3]CCU_Reformas!$H$1667</definedName>
    <definedName name="cu_16.3">[3]CCU_Reformas!$I$1676</definedName>
    <definedName name="cu_16.3mat">[3]CCU_Reformas!$G$1676</definedName>
    <definedName name="cu_16.3mo">[3]CCU_Reformas!$H$1676</definedName>
    <definedName name="cu_16.4">[3]CCU_Reformas!$I$1687</definedName>
    <definedName name="cu_16.4mat">[3]CCU_Reformas!$G$1687</definedName>
    <definedName name="cu_16.4mo">[3]CCU_Reformas!$H$1687</definedName>
    <definedName name="cu_16.5">[3]CCU_Reformas!$I$1698</definedName>
    <definedName name="cu_16.5mat">[3]CCU_Reformas!$G$1698</definedName>
    <definedName name="cu_16.5mo">[3]CCU_Reformas!$H$1698</definedName>
    <definedName name="cu_16.6">[3]CCU_Reformas!$I$1709</definedName>
    <definedName name="cu_16.6mat">[3]CCU_Reformas!$G$1709</definedName>
    <definedName name="cu_16.6mo">[3]CCU_Reformas!$H$1709</definedName>
    <definedName name="cu_16.7">[3]CCU_Reformas!$I$1720</definedName>
    <definedName name="cu_16.7mat">[3]CCU_Reformas!$G$1720</definedName>
    <definedName name="cu_16.7mo">[3]CCU_Reformas!$H$1720</definedName>
    <definedName name="cu_16.8">[3]CCU_Reformas!$I$1731</definedName>
    <definedName name="cu_16.8mat">[3]CCU_Reformas!$G$1731</definedName>
    <definedName name="cu_16.8mo">[3]CCU_Reformas!$H$1731</definedName>
    <definedName name="cu_16.9">[3]CCU_Reformas!$I$1742</definedName>
    <definedName name="cu_16.9mat">[3]CCU_Reformas!$G$1742</definedName>
    <definedName name="cu_16.9mo">[3]CCU_Reformas!$H$1742</definedName>
    <definedName name="cu_17.1">[3]CCU_Reformas!$I$1879</definedName>
    <definedName name="cu_17.1mat">[3]CCU_Reformas!$G$1879</definedName>
    <definedName name="cu_17.1mo">[3]CCU_Reformas!$H$1879</definedName>
    <definedName name="cu_17.2">[3]CCU_Reformas!$I$1886</definedName>
    <definedName name="cu_17.2mat">[3]CCU_Reformas!$G$1886</definedName>
    <definedName name="cu_17.2mo">[3]CCU_Reformas!$H$1886</definedName>
    <definedName name="cu_17.3">[3]CCU_Reformas!$I$1893</definedName>
    <definedName name="cu_17.3mat">[3]CCU_Reformas!$G$1893</definedName>
    <definedName name="cu_17.3mo">[3]CCU_Reformas!$H$1893</definedName>
    <definedName name="cu_18.1">[3]CCU_Reformas!$I$1901</definedName>
    <definedName name="cu_18.1mat">[3]CCU_Reformas!$G$1901</definedName>
    <definedName name="cu_18.1mo">[3]CCU_Reformas!$H$1901</definedName>
    <definedName name="cu_18.2">[3]CCU_Reformas!$I$1909</definedName>
    <definedName name="cu_18.2mat">[3]CCU_Reformas!$G$1909</definedName>
    <definedName name="cu_18.2mo">[3]CCU_Reformas!$H$1909</definedName>
    <definedName name="cu_19.1">[3]CCU_Reformas!$I$1920</definedName>
    <definedName name="cu_19.1mat">[3]CCU_Reformas!$G$1920</definedName>
    <definedName name="cu_19.1mo">[3]CCU_Reformas!$H$1920</definedName>
    <definedName name="cu_19.2">[3]CCU_Reformas!$I$1929</definedName>
    <definedName name="cu_19.2mat">[3]CCU_Reformas!$G$1929</definedName>
    <definedName name="cu_19.2mo">[3]CCU_Reformas!$H$1929</definedName>
    <definedName name="cu_19.3">[3]CCU_Reformas!$I$1937</definedName>
    <definedName name="cu_19.3mat">[3]CCU_Reformas!$G$1937</definedName>
    <definedName name="cu_19.3mo">[3]CCU_Reformas!$H$1937</definedName>
    <definedName name="cu_20.1">[3]CCU_Reformas!#REF!</definedName>
    <definedName name="CU_20.10">[3]CCU_Reformas!#REF!</definedName>
    <definedName name="cu_20.11">[3]CCU_Reformas!#REF!</definedName>
    <definedName name="cu_20.12">[3]CCU_Reformas!#REF!</definedName>
    <definedName name="cu_20.13">[3]CCU_Reformas!#REF!</definedName>
    <definedName name="cu_20.14">[3]CCU_Reformas!$I$1954</definedName>
    <definedName name="cu_20.14mat">[3]CCU_Reformas!$G$1954</definedName>
    <definedName name="cu_20.14mo">[3]CCU_Reformas!$H$1954</definedName>
    <definedName name="cu_20.15">[3]CCU_Reformas!#REF!</definedName>
    <definedName name="cu_20.16">[3]CCU_Reformas!$I$1961</definedName>
    <definedName name="cu_20.16mat">[3]CCU_Reformas!$G$1961</definedName>
    <definedName name="cu_20.16mo">[3]CCU_Reformas!$H$1961</definedName>
    <definedName name="cu_20.17">[3]CCU_Reformas!$I$1972</definedName>
    <definedName name="cu_20.17mat">[3]CCU_Reformas!$G$1972</definedName>
    <definedName name="cu_20.17mo">[3]CCU_Reformas!$H$1972</definedName>
    <definedName name="cu_20.18">[3]CCU_Reformas!$I$1981</definedName>
    <definedName name="cu_20.18mat">[3]CCU_Reformas!$G$1981</definedName>
    <definedName name="cu_20.18mo">[3]CCU_Reformas!$H$1981</definedName>
    <definedName name="cu_20.19">[3]CCU_Reformas!#REF!</definedName>
    <definedName name="cu_20.2">[3]CCU_Reformas!#REF!</definedName>
    <definedName name="cu_20.20">[3]CCU_Reformas!#REF!</definedName>
    <definedName name="cu_20.21">[3]CCU_Reformas!#REF!</definedName>
    <definedName name="CU_20.22">[3]CCU_Reformas!#REF!</definedName>
    <definedName name="cu_20.3">[3]CCU_Reformas!#REF!</definedName>
    <definedName name="cu_20.4">[3]CCU_Reformas!#REF!</definedName>
    <definedName name="cu_20.5">[3]CCU_Reformas!#REF!</definedName>
    <definedName name="cu_20.6">[3]CCU_Reformas!#REF!</definedName>
    <definedName name="cu_20.7">[3]CCU_Reformas!$I$1945</definedName>
    <definedName name="cu_20.7mat">[3]CCU_Reformas!$G$1945</definedName>
    <definedName name="cu_20.7mo">[3]CCU_Reformas!$H$1945</definedName>
    <definedName name="cu_20.8">[3]CCU_Reformas!#REF!</definedName>
    <definedName name="cu_20.9">[3]CCU_Reformas!#REF!</definedName>
    <definedName name="cu_3.1">[3]CCU_Reformas!$I$6</definedName>
    <definedName name="cu_3.10">[3]CCU_Reformas!$I$74</definedName>
    <definedName name="cu_3.10mat">[3]CCU_Reformas!$G$74</definedName>
    <definedName name="cu_3.10mo">[3]CCU_Reformas!$H$74</definedName>
    <definedName name="cu_3.11">[3]CCU_Reformas!$I$81</definedName>
    <definedName name="cu_3.11mat">[3]CCU_Reformas!$G$81</definedName>
    <definedName name="cu_3.11mo">[3]CCU_Reformas!$H$81</definedName>
    <definedName name="cu_3.12">[3]CCU_Reformas!$I$88</definedName>
    <definedName name="cu_3.12mat">[3]CCU_Reformas!$G$88</definedName>
    <definedName name="cu_3.12mo">[3]CCU_Reformas!$H$88</definedName>
    <definedName name="cu_3.13">[3]CCU_Reformas!$I$96</definedName>
    <definedName name="cu_3.13mat">[3]CCU_Reformas!$G$96</definedName>
    <definedName name="cu_3.13mo">[3]CCU_Reformas!$H$96</definedName>
    <definedName name="cu_3.14">[3]CCU_Reformas!$I$103</definedName>
    <definedName name="cu_3.14mat">[3]CCU_Reformas!$G$103</definedName>
    <definedName name="cu_3.14mo">[3]CCU_Reformas!$H$103</definedName>
    <definedName name="cu_3.15">[3]CCU_Reformas!$I$111</definedName>
    <definedName name="cu_3.15mat">[3]CCU_Reformas!$G$111</definedName>
    <definedName name="cu_3.15mo">[3]CCU_Reformas!$H$111</definedName>
    <definedName name="cu_3.1mat">[3]CCU_Reformas!$G$6</definedName>
    <definedName name="cu_3.1mo">[3]CCU_Reformas!$H$6</definedName>
    <definedName name="cu_3.2">[3]CCU_Reformas!$I$13</definedName>
    <definedName name="cu_3.2eq">[3]CCU_Reformas!#REF!</definedName>
    <definedName name="cu_3.2mat">[3]CCU_Reformas!$G$13</definedName>
    <definedName name="cu_3.2mo">[3]CCU_Reformas!$H$13</definedName>
    <definedName name="cu_3.3">[3]CCU_Reformas!$I$20</definedName>
    <definedName name="cu_3.3mat">[3]CCU_Reformas!$G$20</definedName>
    <definedName name="cu_3.3mo">[3]CCU_Reformas!$H$20</definedName>
    <definedName name="cu_3.4">[3]CCU_Reformas!$I$27</definedName>
    <definedName name="cu_3.4mat">[3]CCU_Reformas!$G$27</definedName>
    <definedName name="cu_3.4mo">[3]CCU_Reformas!$H$27</definedName>
    <definedName name="cu_3.5">[3]CCU_Reformas!$I$35</definedName>
    <definedName name="cu_3.5mat">[3]CCU_Reformas!$G$35</definedName>
    <definedName name="cu_3.5mo">[3]CCU_Reformas!$H$35</definedName>
    <definedName name="cu_3.6">[3]CCU_Reformas!$I$44</definedName>
    <definedName name="cu_3.6mat">[3]CCU_Reformas!$G$44</definedName>
    <definedName name="cu_3.6mo">[3]CCU_Reformas!$H$44</definedName>
    <definedName name="cu_3.7">[3]CCU_Reformas!$I$51</definedName>
    <definedName name="cu_3.7mat">[3]CCU_Reformas!$G$51</definedName>
    <definedName name="cu_3.7mo">[3]CCU_Reformas!$H$51</definedName>
    <definedName name="cu_3.8">[3]CCU_Reformas!$I$60</definedName>
    <definedName name="cu_3.8mat">[3]CCU_Reformas!$G$60</definedName>
    <definedName name="cu_3.8mo">[3]CCU_Reformas!$H$60</definedName>
    <definedName name="cu_3.9">[3]CCU_Reformas!$I$67</definedName>
    <definedName name="cu_3.9mat">[3]CCU_Reformas!$G$67</definedName>
    <definedName name="cu_3.9mo">[3]CCU_Reformas!$H$67</definedName>
    <definedName name="cu_311mo">[3]CCU_Reformas!$H$81</definedName>
    <definedName name="cu_4.1">[3]CCU_Reformas!$I$118</definedName>
    <definedName name="cu_4.10">[3]CCU_Reformas!$I$191</definedName>
    <definedName name="cu_4.10mat">[3]CCU_Reformas!$G$191</definedName>
    <definedName name="cu_4.10mo">[3]CCU_Reformas!$H$191</definedName>
    <definedName name="cu_4.11">[3]CCU_Reformas!$I$199</definedName>
    <definedName name="cu_4.11mat">[3]CCU_Reformas!$G$199</definedName>
    <definedName name="cu_4.11mo">[3]CCU_Reformas!$H$199</definedName>
    <definedName name="CU_4.12">[3]CCU_Reformas!$I$207</definedName>
    <definedName name="cu_4.12mat">[3]CCU_Reformas!$G$207</definedName>
    <definedName name="cu_4.12mo">[3]CCU_Reformas!$H$207</definedName>
    <definedName name="cu_4.13">[3]CCU_Reformas!$I$215</definedName>
    <definedName name="cu_4.13mat">[3]CCU_Reformas!$G$215</definedName>
    <definedName name="cu_4.13mo">[3]CCU_Reformas!$H$215</definedName>
    <definedName name="cu_4.14">[3]CCU_Reformas!$I$223</definedName>
    <definedName name="cu_4.14mat">[3]CCU_Reformas!$G$223</definedName>
    <definedName name="cu_4.14mo">[3]CCU_Reformas!$H$223</definedName>
    <definedName name="cu_4.15">[3]CCU_Reformas!$I$231</definedName>
    <definedName name="cu_4.15mat">[3]CCU_Reformas!$G$231</definedName>
    <definedName name="cu_4.15mo">[3]CCU_Reformas!$H$231</definedName>
    <definedName name="cu_4.16">[3]CCU_Reformas!$I$239</definedName>
    <definedName name="cu_4.16mat">[3]CCU_Reformas!$G$239</definedName>
    <definedName name="cu_4.16mo">[3]CCU_Reformas!$H$239</definedName>
    <definedName name="cu_4.17">[3]CCU_Reformas!$I$249</definedName>
    <definedName name="cu_4.17mat">[3]CCU_Reformas!$G$249</definedName>
    <definedName name="cu_4.17mo">[3]CCU_Reformas!$H$249</definedName>
    <definedName name="cu_4.18">[3]CCU_Reformas!$I$257</definedName>
    <definedName name="cu_4.18mat">[3]CCU_Reformas!$G$257</definedName>
    <definedName name="cu_4.18mo">[3]CCU_Reformas!$H$257</definedName>
    <definedName name="cu_4.19">[3]CCU_Reformas!$I$263</definedName>
    <definedName name="cu_4.19mat">[3]CCU_Reformas!$G$263</definedName>
    <definedName name="cu_4.19mo">[3]CCU_Reformas!$H$263</definedName>
    <definedName name="cu_4.1mat">[3]CCU_Reformas!$G$118</definedName>
    <definedName name="cu_4.1mo">[3]CCU_Reformas!$H$118</definedName>
    <definedName name="cu_4.2">[3]CCU_Reformas!$I$125</definedName>
    <definedName name="cu_4.20">[3]CCU_Reformas!$I$275</definedName>
    <definedName name="cu_4.20mat">[3]CCU_Reformas!$G$275</definedName>
    <definedName name="cu_4.20mo">[3]CCU_Reformas!$H$275</definedName>
    <definedName name="cu_4.2mat">[3]CCU_Reformas!$G$125</definedName>
    <definedName name="cu_4.2mo">[3]CCU_Reformas!$H$125</definedName>
    <definedName name="cu_4.3">[3]CCU_Reformas!$I$132</definedName>
    <definedName name="cu_4.3mat">[3]CCU_Reformas!$G$132</definedName>
    <definedName name="cu_4.3mo">[3]CCU_Reformas!$H$132</definedName>
    <definedName name="cu_4.4">[3]CCU_Reformas!$I$139</definedName>
    <definedName name="cu_4.4mat">[3]CCU_Reformas!$G$139</definedName>
    <definedName name="cu_4.4mo">[3]CCU_Reformas!$H$139</definedName>
    <definedName name="cu_4.5">[3]CCU_Reformas!$I$147</definedName>
    <definedName name="cu_4.5mat">[3]CCU_Reformas!$G$147</definedName>
    <definedName name="cu_4.5mo">[3]CCU_Reformas!$H$147</definedName>
    <definedName name="cu_4.6">[3]CCU_Reformas!$I$155</definedName>
    <definedName name="cu_4.6mat">[3]CCU_Reformas!$G$155</definedName>
    <definedName name="cu_4.6mo">[3]CCU_Reformas!$H$155</definedName>
    <definedName name="cu_4.7">[3]CCU_Reformas!$I$166</definedName>
    <definedName name="cu_4.7mat">[3]CCU_Reformas!$G$166</definedName>
    <definedName name="cu_4.7mo">[3]CCU_Reformas!$H$166</definedName>
    <definedName name="cu_4.8">[3]CCU_Reformas!$I$177</definedName>
    <definedName name="cu_4.8mat">[3]CCU_Reformas!$G$177</definedName>
    <definedName name="cu_4.8mo">[3]CCU_Reformas!$H$177</definedName>
    <definedName name="cu_4.9">[3]CCU_Reformas!$I$184</definedName>
    <definedName name="cu_4.9mat">[3]CCU_Reformas!$G$184</definedName>
    <definedName name="cu_4.9mo">[3]CCU_Reformas!$H$184</definedName>
    <definedName name="cu_5.1">[3]CCU_Reformas!$I$287</definedName>
    <definedName name="cu_5.10">[3]CCU_Reformas!$I$378</definedName>
    <definedName name="cu_5.10mat">[3]CCU_Reformas!$G$378</definedName>
    <definedName name="cu_5.10mo">[3]CCU_Reformas!$H$378</definedName>
    <definedName name="cu_5.11">[3]CCU_Reformas!$I$387</definedName>
    <definedName name="cu_5.11mat">[3]CCU_Reformas!$G$387</definedName>
    <definedName name="cu_5.11mo">[3]CCU_Reformas!$H$387</definedName>
    <definedName name="cu_5.12">[3]CCU_Reformas!$I$396</definedName>
    <definedName name="cu_5.12mat">[3]CCU_Reformas!$G$396</definedName>
    <definedName name="cu_5.12mo">[3]CCU_Reformas!$H$396</definedName>
    <definedName name="cu_5.13">[3]CCU_Reformas!$I$405</definedName>
    <definedName name="cu_5.13mat">[3]CCU_Reformas!$G$405</definedName>
    <definedName name="cu_5.13mo">[3]CCU_Reformas!$H$405</definedName>
    <definedName name="cu_5.14">[3]CCU_Reformas!$I$413</definedName>
    <definedName name="cu_5.14mat">[3]CCU_Reformas!$G$413</definedName>
    <definedName name="cu_5.14mo">[3]CCU_Reformas!$H$413</definedName>
    <definedName name="cu_5.15">[3]CCU_Reformas!$I$424</definedName>
    <definedName name="cu_5.15mat">[3]CCU_Reformas!$G$424</definedName>
    <definedName name="cu_5.15mo">[3]CCU_Reformas!$H$424</definedName>
    <definedName name="cu_5.16">[3]CCU_Reformas!$I$435</definedName>
    <definedName name="cu_5.16mat">[3]CCU_Reformas!$G$435</definedName>
    <definedName name="cu_5.16mo">[3]CCU_Reformas!$H$435</definedName>
    <definedName name="cu_5.17">[3]CCU_Reformas!$I$446</definedName>
    <definedName name="cu_5.17mat">[3]CCU_Reformas!$G$446</definedName>
    <definedName name="cu_5.17mo">[3]CCU_Reformas!$H$446</definedName>
    <definedName name="cu_5.18">[3]CCU_Reformas!$I$457</definedName>
    <definedName name="cu_5.18mat">[3]CCU_Reformas!$G$457</definedName>
    <definedName name="cu_5.18mo">[3]CCU_Reformas!$H$457</definedName>
    <definedName name="cu_5.19">[3]CCU_Reformas!$I$466</definedName>
    <definedName name="cu_5.19mat">[3]CCU_Reformas!$G$466</definedName>
    <definedName name="cu_5.19mo">[3]CCU_Reformas!$H$466</definedName>
    <definedName name="cu_5.1mat">[3]CCU_Reformas!$G$287</definedName>
    <definedName name="cu_5.1mo">[3]CCU_Reformas!$H$287</definedName>
    <definedName name="cu_5.2">[3]CCU_Reformas!$I$295</definedName>
    <definedName name="cu_5.20">[3]CCU_Reformas!$I$475</definedName>
    <definedName name="cu_5.20mat">[3]CCU_Reformas!$G$475</definedName>
    <definedName name="cu_5.20mo">[3]CCU_Reformas!$H$475</definedName>
    <definedName name="cu_5.21">[3]CCU_Reformas!$I$483</definedName>
    <definedName name="cu_5.21mat">[3]CCU_Reformas!$G$483</definedName>
    <definedName name="cu_5.21mo">[3]CCU_Reformas!$H$483</definedName>
    <definedName name="cu_5.22">[3]CCU_Reformas!$I$491</definedName>
    <definedName name="cu_5.22mat">[3]CCU_Reformas!$G$491</definedName>
    <definedName name="cu_5.22mo">[3]CCU_Reformas!$H$491</definedName>
    <definedName name="cu_5.23">[3]CCU_Reformas!$I$500</definedName>
    <definedName name="cu_5.23mat">[3]CCU_Reformas!$G$500</definedName>
    <definedName name="cu_5.23mo">[3]CCU_Reformas!$H$500</definedName>
    <definedName name="cu_5.24">[3]CCU_Reformas!$I$508</definedName>
    <definedName name="cu_5.24mat">[3]CCU_Reformas!$G$508</definedName>
    <definedName name="cu_5.24mo">[3]CCU_Reformas!$H$508</definedName>
    <definedName name="cu_5.25">[3]CCU_Reformas!$I$516</definedName>
    <definedName name="cu_5.25mat">[3]CCU_Reformas!$G$516</definedName>
    <definedName name="cu_5.25mo">[3]CCU_Reformas!$H$516</definedName>
    <definedName name="cu_5.2mat">[3]CCU_Reformas!$G$295</definedName>
    <definedName name="cu_5.2mo">[3]CCU_Reformas!$H$295</definedName>
    <definedName name="cu_5.3">[3]CCU_Reformas!$I$303</definedName>
    <definedName name="cu_5.3mat">[3]CCU_Reformas!$G$303</definedName>
    <definedName name="cu_5.3mo">[3]CCU_Reformas!$H$303</definedName>
    <definedName name="cu_5.4">[3]CCU_Reformas!$I$311</definedName>
    <definedName name="cu_5.4mat">[3]CCU_Reformas!$G$311</definedName>
    <definedName name="cu_5.4mo">[3]CCU_Reformas!$H$311</definedName>
    <definedName name="cu_5.5">[3]CCU_Reformas!$I$326</definedName>
    <definedName name="cu_5.5mat">[3]CCU_Reformas!$G$326</definedName>
    <definedName name="cu_5.5mo">[3]CCU_Reformas!$H$326</definedName>
    <definedName name="cu_5.6">[3]CCU_Reformas!$I$334</definedName>
    <definedName name="cu_5.6mat">[3]CCU_Reformas!$G$334</definedName>
    <definedName name="cu_5.6mo">[3]CCU_Reformas!$H$334</definedName>
    <definedName name="cu_5.7">[3]CCU_Reformas!$I$342</definedName>
    <definedName name="cu_5.7mat">[3]CCU_Reformas!$G$342</definedName>
    <definedName name="cu_5.7mo">[3]CCU_Reformas!$H$342</definedName>
    <definedName name="cu_5.8">[3]CCU_Reformas!$I$355</definedName>
    <definedName name="cu_5.8mat">[3]CCU_Reformas!$G$355</definedName>
    <definedName name="cu_5.8mo">[3]CCU_Reformas!$H$355</definedName>
    <definedName name="cu_5.9">[3]CCU_Reformas!$I$367</definedName>
    <definedName name="cu_5.9mat">[3]CCU_Reformas!$G$367</definedName>
    <definedName name="cu_5.9mo">[3]CCU_Reformas!$H$367</definedName>
    <definedName name="cu_6.1">[3]CCU_Reformas!$I$523</definedName>
    <definedName name="cu_6.1mat">[3]CCU_Reformas!$G$523</definedName>
    <definedName name="cu_6.1mo">[3]CCU_Reformas!$H$523</definedName>
    <definedName name="cu_6.2">[3]CCU_Reformas!$I$534</definedName>
    <definedName name="cu_6.2mat">[3]CCU_Reformas!$G$534</definedName>
    <definedName name="cu_6.2mo">[3]CCU_Reformas!$H$534</definedName>
    <definedName name="cu_6.3">[3]CCU_Reformas!$I$545</definedName>
    <definedName name="cu_6.3mat">[3]CCU_Reformas!$G$545</definedName>
    <definedName name="cu_6.3mo">[3]CCU_Reformas!$H$545</definedName>
    <definedName name="cu_6.4">[3]CCU_Reformas!$I$556</definedName>
    <definedName name="cu_6.4mat">[3]CCU_Reformas!$G$556</definedName>
    <definedName name="cu_6.4mo">[3]CCU_Reformas!$H$556</definedName>
    <definedName name="cu_7.1">[3]CCU_Reformas!$I$565</definedName>
    <definedName name="cu_7.10">[3]CCU_Reformas!$I$695</definedName>
    <definedName name="cu_7.10mat">[3]CCU_Reformas!$G$695</definedName>
    <definedName name="cu_7.10mo">[3]CCU_Reformas!$H$695</definedName>
    <definedName name="cu_7.11">[3]CCU_Reformas!$I$710</definedName>
    <definedName name="cu_7.11mat">[3]CCU_Reformas!$G$710</definedName>
    <definedName name="cu_7.11mo">[3]CCU_Reformas!$H$710</definedName>
    <definedName name="cu_7.12">[3]CCU_Reformas!$I$725</definedName>
    <definedName name="cu_7.12mat">[3]CCU_Reformas!$G$725</definedName>
    <definedName name="cu_7.12mo">[3]CCU_Reformas!$H$725</definedName>
    <definedName name="cu_7.13">[3]CCU_Reformas!$I$737</definedName>
    <definedName name="cu_7.13mat">[3]CCU_Reformas!$G$737</definedName>
    <definedName name="cu_7.13mo">[3]CCU_Reformas!$H$737</definedName>
    <definedName name="cu_7.14">[3]CCU_Reformas!$I$749</definedName>
    <definedName name="cu_7.14mat">[3]CCU_Reformas!$G$749</definedName>
    <definedName name="cu_7.14mo">[3]CCU_Reformas!$H$749</definedName>
    <definedName name="cu_7.15">[3]CCU_Reformas!$I$760</definedName>
    <definedName name="cu_7.15mat">[3]CCU_Reformas!$G$760</definedName>
    <definedName name="cu_7.15mo">[3]CCU_Reformas!$H$760</definedName>
    <definedName name="cu_7.16">[3]CCU_Reformas!$I$771</definedName>
    <definedName name="cu_7.16mat">[3]CCU_Reformas!$G$771</definedName>
    <definedName name="cu_7.16mo">[3]CCU_Reformas!$H$771</definedName>
    <definedName name="cu_7.17">[3]CCU_Reformas!$I$782</definedName>
    <definedName name="cu_7.17mat">[3]CCU_Reformas!$G$782</definedName>
    <definedName name="cu_7.17mo">[3]CCU_Reformas!$H$782</definedName>
    <definedName name="cu_7.18">[3]CCU_Reformas!$I$792</definedName>
    <definedName name="cu_7.18mat">[3]CCU_Reformas!$G$792</definedName>
    <definedName name="cu_7.18mo">[3]CCU_Reformas!$H$792</definedName>
    <definedName name="cu_7.19">[3]CCU_Reformas!$I$801</definedName>
    <definedName name="cu_7.19mat">[3]CCU_Reformas!$G$801</definedName>
    <definedName name="cu_7.19mo">[3]CCU_Reformas!$H$801</definedName>
    <definedName name="cu_7.1mat">[3]CCU_Reformas!$G$565</definedName>
    <definedName name="cu_7.1mo">[3]CCU_Reformas!$H$565</definedName>
    <definedName name="cu_7.2">[3]CCU_Reformas!$I$579</definedName>
    <definedName name="cu_7.20">[3]CCU_Reformas!$I$810</definedName>
    <definedName name="cu_7.20mat">[3]CCU_Reformas!$G$810</definedName>
    <definedName name="cu_7.20mo">[3]CCU_Reformas!$H$810</definedName>
    <definedName name="cu_7.21">[3]CCU_Reformas!$I$820</definedName>
    <definedName name="cu_7.21mat">[3]CCU_Reformas!$G$820</definedName>
    <definedName name="cu_7.21mo">[3]CCU_Reformas!$H$820</definedName>
    <definedName name="cu_7.22">[3]CCU_Reformas!$I$830</definedName>
    <definedName name="cu_7.22mat">[3]CCU_Reformas!$G$830</definedName>
    <definedName name="cu_7.22mo">[3]CCU_Reformas!$H$830</definedName>
    <definedName name="cu_7.23">[3]CCU_Reformas!$I$844</definedName>
    <definedName name="cu_7.23mat">[3]CCU_Reformas!$G$844</definedName>
    <definedName name="cu_7.23mo">[3]CCU_Reformas!$H$844</definedName>
    <definedName name="cu_7.24">[3]CCU_Reformas!$I$859</definedName>
    <definedName name="cu_7.24mat">[3]CCU_Reformas!$G$859</definedName>
    <definedName name="cu_7.24mo">[3]CCU_Reformas!$H$859</definedName>
    <definedName name="cu_7.25">[3]CCU_Reformas!$I$871</definedName>
    <definedName name="cu_7.25mat">[3]CCU_Reformas!$G$871</definedName>
    <definedName name="cu_7.25mo">[3]CCU_Reformas!$H$871</definedName>
    <definedName name="cu_7.26">[3]CCU_Reformas!$I$883</definedName>
    <definedName name="cu_7.26mat">[3]CCU_Reformas!$G$883</definedName>
    <definedName name="cu_7.26mo">[3]CCU_Reformas!$H$883</definedName>
    <definedName name="cu_7.27">[3]CCU_Reformas!$I$895</definedName>
    <definedName name="cu_7.27mat">[3]CCU_Reformas!$G$895</definedName>
    <definedName name="cu_7.27mo">[3]CCU_Reformas!$H$895</definedName>
    <definedName name="cu_7.28">[3]CCU_Reformas!$I$907</definedName>
    <definedName name="cu_7.28mat">[3]CCU_Reformas!$G$907</definedName>
    <definedName name="cu_7.28mo">[3]CCU_Reformas!$H$907</definedName>
    <definedName name="cu_7.29">[3]CCU_Reformas!$I$914</definedName>
    <definedName name="cu_7.29mat">[3]CCU_Reformas!$G$914</definedName>
    <definedName name="cu_7.29mo">[3]CCU_Reformas!$H$914</definedName>
    <definedName name="cu_7.2mat">[3]CCU_Reformas!$G$579</definedName>
    <definedName name="cu_7.2mo">[3]CCU_Reformas!$H$579</definedName>
    <definedName name="cu_7.3">[3]CCU_Reformas!$I$593</definedName>
    <definedName name="cu_7.3mat">[3]CCU_Reformas!$G$593</definedName>
    <definedName name="cu_7.3mo">[3]CCU_Reformas!$H$593</definedName>
    <definedName name="cu_7.4">[3]CCU_Reformas!$I$607</definedName>
    <definedName name="cu_7.4mat">[3]CCU_Reformas!$G$607</definedName>
    <definedName name="cu_7.4mo">[3]CCU_Reformas!$H$607</definedName>
    <definedName name="cu_7.5">[3]CCU_Reformas!$I$621</definedName>
    <definedName name="cu_7.5mat">[3]CCU_Reformas!$G$621</definedName>
    <definedName name="cu_7.5mo">[3]CCU_Reformas!$H$621</definedName>
    <definedName name="cu_7.6">[3]CCU_Reformas!$I$635</definedName>
    <definedName name="cu_7.6mat">[3]CCU_Reformas!$G$635</definedName>
    <definedName name="cu_7.6mo">[3]CCU_Reformas!$H$635</definedName>
    <definedName name="cu_7.7">[3]CCU_Reformas!$I$650</definedName>
    <definedName name="cu_7.7mat">[3]CCU_Reformas!$G$650</definedName>
    <definedName name="cu_7.7mo">[3]CCU_Reformas!$H$650</definedName>
    <definedName name="cu_7.8">[3]CCU_Reformas!$I$665</definedName>
    <definedName name="cu_7.8mat">[3]CCU_Reformas!$G$665</definedName>
    <definedName name="cu_7.8mo">[3]CCU_Reformas!$H$665</definedName>
    <definedName name="cu_7.9">[3]CCU_Reformas!$I$680</definedName>
    <definedName name="cu_7.9mat">[3]CCU_Reformas!$G$680</definedName>
    <definedName name="cu_7.9mo">[3]CCU_Reformas!$H$680</definedName>
    <definedName name="cu_8.1">[3]CCU_Reformas!$I$921</definedName>
    <definedName name="cu_8.1mat">[3]CCU_Reformas!$G$921</definedName>
    <definedName name="cu_8.1mo">[3]CCU_Reformas!$H$921</definedName>
    <definedName name="cu_8.2">[3]CCU_Reformas!$I$928</definedName>
    <definedName name="cu_8.2mat">[3]CCU_Reformas!$G$928</definedName>
    <definedName name="cu_8.2mo">[3]CCU_Reformas!$H$928</definedName>
    <definedName name="cu_8.3">[3]CCU_Reformas!$I$935</definedName>
    <definedName name="cu_8.3mat">[3]CCU_Reformas!$G$935</definedName>
    <definedName name="cu_8.3mo">[3]CCU_Reformas!$H$935</definedName>
    <definedName name="cu_8.4">[3]CCU_Reformas!$I$942</definedName>
    <definedName name="cu_8.4mat">[3]CCU_Reformas!$G$942</definedName>
    <definedName name="cu_8.4mo">[3]CCU_Reformas!$H$942</definedName>
    <definedName name="cu_8.5">[3]CCU_Reformas!$I$949</definedName>
    <definedName name="cu_8.5mat">[3]CCU_Reformas!$G$949</definedName>
    <definedName name="cu_8.5mo">[3]CCU_Reformas!$H$949</definedName>
    <definedName name="cu_8.6">[3]CCU_Reformas!$I$956</definedName>
    <definedName name="cu_8.6mat">[3]CCU_Reformas!$G$956</definedName>
    <definedName name="cu_8.6mo">[3]CCU_Reformas!$H$956</definedName>
    <definedName name="cu_9.1">[3]CCU_Reformas!$I$963</definedName>
    <definedName name="cu_9.1mat">[3]CCU_Reformas!$G$963</definedName>
    <definedName name="cu_9.1mo">[3]CCU_Reformas!$H$963</definedName>
    <definedName name="cu_9.2">[3]CCU!$I$421</definedName>
    <definedName name="cu_9.2mat">[3]CCU!$G$421</definedName>
    <definedName name="cu_9.2mo">[3]CCU!$H$421</definedName>
    <definedName name="cu_9.3">[3]CCU_Reformas!$I$975</definedName>
    <definedName name="cu_9.3mat">[3]CCU_Reformas!$G$975</definedName>
    <definedName name="cu_9.3mo">[3]CCU_Reformas!$H$975</definedName>
    <definedName name="cu_9.4">[3]CCU_Reformas!$I$982</definedName>
    <definedName name="cu_9.4mat">[3]CCU_Reformas!$G$982</definedName>
    <definedName name="cu_9.4mo">[3]CCU_Reformas!$H$982</definedName>
    <definedName name="cu_9.5">[3]CCU!$I$408</definedName>
    <definedName name="cu_9.5mat">[3]CCU!$G$408</definedName>
    <definedName name="cu_9.5mo">[3]CCU!$H$408</definedName>
    <definedName name="cu_9.6">[3]CCU_Reformas!$I$1006</definedName>
    <definedName name="cu_9.6mat">[3]CCU_Reformas!$G$1006</definedName>
    <definedName name="cu_9.6mo">[3]CCU_Reformas!$H$1006</definedName>
    <definedName name="cu_9.7">[3]CCU_Reformas!$I$1020</definedName>
    <definedName name="cu_9.7mat">[3]CCU_Reformas!$G$1020</definedName>
    <definedName name="cu_9.7mo">[3]CCU_Reformas!$H$1020</definedName>
    <definedName name="cu_9.8">[3]CCU_Reformas!$I$1034</definedName>
    <definedName name="cu_9.8mat">[3]CCU_Reformas!$G$1034</definedName>
    <definedName name="cu_9.8mo">[3]CCU_Reformas!$H$1034</definedName>
    <definedName name="cu20.9">[3]CCU_Reformas!#REF!</definedName>
    <definedName name="deinfra072005">"$#REF!.$A$32:$O$1004"</definedName>
    <definedName name="deinfra072005_1">0</definedName>
    <definedName name="deinfra072005_10">0</definedName>
    <definedName name="deinfra072005_11">0</definedName>
    <definedName name="deinfra072005_12">0</definedName>
    <definedName name="deinfra072005_13">0</definedName>
    <definedName name="deinfra072005_14">0</definedName>
    <definedName name="deinfra072005_15">0</definedName>
    <definedName name="deinfra072005_16">0</definedName>
    <definedName name="deinfra072005_17">0</definedName>
    <definedName name="deinfra072005_18">0</definedName>
    <definedName name="deinfra072005_19">0</definedName>
    <definedName name="deinfra072005_2">0</definedName>
    <definedName name="deinfra072005_20">0</definedName>
    <definedName name="deinfra072005_21">0</definedName>
    <definedName name="deinfra072005_22">0</definedName>
    <definedName name="deinfra072005_23">0</definedName>
    <definedName name="deinfra072005_24">0</definedName>
    <definedName name="deinfra072005_25">0</definedName>
    <definedName name="deinfra072005_26">0</definedName>
    <definedName name="deinfra072005_27">0</definedName>
    <definedName name="deinfra072005_28">0</definedName>
    <definedName name="deinfra072005_29">0</definedName>
    <definedName name="deinfra072005_3">0</definedName>
    <definedName name="deinfra072005_30">0</definedName>
    <definedName name="deinfra072005_31">0</definedName>
    <definedName name="deinfra072005_32">0</definedName>
    <definedName name="deinfra072005_33">0</definedName>
    <definedName name="deinfra072005_34">0</definedName>
    <definedName name="deinfra072005_35">0</definedName>
    <definedName name="deinfra072005_36">0</definedName>
    <definedName name="deinfra072005_4">0</definedName>
    <definedName name="deinfra072005_5">0</definedName>
    <definedName name="deinfra072005_6">0</definedName>
    <definedName name="deinfra072005_7">0</definedName>
    <definedName name="deinfra072005_8">0</definedName>
    <definedName name="deinfra072005_9">0</definedName>
    <definedName name="deinfra072005pmf052006">"$SMOV_POA_junho_06.$#REF!$8:$#REF!$2059"</definedName>
    <definedName name="deinfra072005pmf052006_1">0</definedName>
    <definedName name="deinfra072005pmf052006_10">0</definedName>
    <definedName name="deinfra072005pmf052006_11">0</definedName>
    <definedName name="deinfra072005pmf052006_12">0</definedName>
    <definedName name="deinfra072005pmf052006_13">0</definedName>
    <definedName name="deinfra072005pmf052006_14">0</definedName>
    <definedName name="deinfra072005pmf052006_15">0</definedName>
    <definedName name="deinfra072005pmf052006_16">0</definedName>
    <definedName name="deinfra072005pmf052006_17">0</definedName>
    <definedName name="deinfra072005pmf052006_18">0</definedName>
    <definedName name="deinfra072005pmf052006_19">0</definedName>
    <definedName name="deinfra072005pmf052006_2">0</definedName>
    <definedName name="deinfra072005pmf052006_20">0</definedName>
    <definedName name="deinfra072005pmf052006_21">0</definedName>
    <definedName name="deinfra072005pmf052006_22">0</definedName>
    <definedName name="deinfra072005pmf052006_23">0</definedName>
    <definedName name="deinfra072005pmf052006_24">0</definedName>
    <definedName name="deinfra072005pmf052006_25">0</definedName>
    <definedName name="deinfra072005pmf052006_26">0</definedName>
    <definedName name="deinfra072005pmf052006_27">0</definedName>
    <definedName name="deinfra072005pmf052006_28">0</definedName>
    <definedName name="deinfra072005pmf052006_29">0</definedName>
    <definedName name="deinfra072005pmf052006_3">0</definedName>
    <definedName name="deinfra072005pmf052006_30">0</definedName>
    <definedName name="deinfra072005pmf052006_31">0</definedName>
    <definedName name="deinfra072005pmf052006_4">0</definedName>
    <definedName name="deinfra072005pmf052006_5">0</definedName>
    <definedName name="deinfra072005pmf052006_6">0</definedName>
    <definedName name="deinfra072005pmf052006_7">0</definedName>
    <definedName name="deinfra072005pmf052006_8">0</definedName>
    <definedName name="deinfra072005pmf052006_9">0</definedName>
    <definedName name="DESONERACAO" localSheetId="6" hidden="1">IF(OR(Import.Desoneracao="DESONERADO",Import.Desoneracao="SIM"),"SIM","NÃO")</definedName>
    <definedName name="DESONERACAO" localSheetId="4" hidden="1">IF(OR(Import.Desoneracao="DESONERADO",Import.Desoneracao="SIM"),"SIM","NÃO")</definedName>
    <definedName name="DESONERACAO" hidden="1">IF(OR(Import.Desoneracao="DESONERADO",Import.Desoneracao="SIM"),"SIM","NÃO")</definedName>
    <definedName name="dmt_1">0</definedName>
    <definedName name="dmt_10">0</definedName>
    <definedName name="dmt_11">0</definedName>
    <definedName name="dmt_12">0</definedName>
    <definedName name="dmt_13">0</definedName>
    <definedName name="dmt_14">0</definedName>
    <definedName name="dmt_15">0</definedName>
    <definedName name="dmt_16">0</definedName>
    <definedName name="dmt_17">0</definedName>
    <definedName name="dmt_18">0</definedName>
    <definedName name="dmt_19">0</definedName>
    <definedName name="dmt_2">0</definedName>
    <definedName name="dmt_20">0</definedName>
    <definedName name="dmt_21">0</definedName>
    <definedName name="dmt_22">0</definedName>
    <definedName name="dmt_23">0</definedName>
    <definedName name="dmt_24">0</definedName>
    <definedName name="dmt_25">0</definedName>
    <definedName name="dmt_26">0</definedName>
    <definedName name="dmt_27">0</definedName>
    <definedName name="dmt_28">0</definedName>
    <definedName name="dmt_29">0</definedName>
    <definedName name="dmt_3">0</definedName>
    <definedName name="dmt_30">0</definedName>
    <definedName name="dmt_31">0</definedName>
    <definedName name="dmt_32">0</definedName>
    <definedName name="dmt_4">0</definedName>
    <definedName name="dmt_5">0</definedName>
    <definedName name="dmt_6">0</definedName>
    <definedName name="dmt_7">0</definedName>
    <definedName name="dmt_8">0</definedName>
    <definedName name="dmt_9">0</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"$#REF!.$A$1:$B$3278"</definedName>
    <definedName name="Excel_BuiltIn__FilterDatabase_6_1">NA()</definedName>
    <definedName name="Excel_BuiltIn_Print_Area">"$#REF!.$B$1:$N$9"</definedName>
    <definedName name="Excel_BuiltIn_Print_Titles">"$#REF!.$A$1:$AMJ$9"</definedName>
    <definedName name="fgv_1">0</definedName>
    <definedName name="fgv_10">0</definedName>
    <definedName name="fgv_11">0</definedName>
    <definedName name="fgv_12">0</definedName>
    <definedName name="fgv_13">0</definedName>
    <definedName name="fgv_14">0</definedName>
    <definedName name="fgv_15">0</definedName>
    <definedName name="fgv_16">0</definedName>
    <definedName name="fgv_17">0</definedName>
    <definedName name="fgv_18">0</definedName>
    <definedName name="fgv_19">0</definedName>
    <definedName name="fgv_2">0</definedName>
    <definedName name="fgv_20">0</definedName>
    <definedName name="fgv_21">0</definedName>
    <definedName name="fgv_22">0</definedName>
    <definedName name="fgv_23">0</definedName>
    <definedName name="fgv_24">0</definedName>
    <definedName name="fgv_25">0</definedName>
    <definedName name="fgv_26">0</definedName>
    <definedName name="fgv_27">0</definedName>
    <definedName name="fgv_28">0</definedName>
    <definedName name="fgv_29">0</definedName>
    <definedName name="fgv_3">0</definedName>
    <definedName name="fgv_30">0</definedName>
    <definedName name="fgv_31">0</definedName>
    <definedName name="fgv_32">0</definedName>
    <definedName name="fgv_33">0</definedName>
    <definedName name="fgv_34">0</definedName>
    <definedName name="fgv_35">0</definedName>
    <definedName name="fgv_4">0</definedName>
    <definedName name="fgv_5">0</definedName>
    <definedName name="fgv_6">0</definedName>
    <definedName name="fgv_7">0</definedName>
    <definedName name="fgv_8">0</definedName>
    <definedName name="fgv_9">0</definedName>
    <definedName name="ICADAPT" localSheetId="0">#REF!</definedName>
    <definedName name="ICADAPT">#REF!</definedName>
    <definedName name="ICOMP" localSheetId="0">#REF!</definedName>
    <definedName name="ICOMP">#REF!</definedName>
    <definedName name="ICOT" localSheetId="0">#REF!</definedName>
    <definedName name="ICOT">#REF!</definedName>
    <definedName name="IINSU" localSheetId="0">#REF!</definedName>
    <definedName name="IINSU">#REF!</definedName>
    <definedName name="Import.Desoneracao" hidden="1">OFFSET([2]DADOS!$G$18,0,-1)</definedName>
    <definedName name="INSUMOS___0">"$#REF!.$A$4:$F$1620"</definedName>
    <definedName name="jOSE" localSheetId="0">#REF!</definedName>
    <definedName name="jOSE">#REF!</definedName>
    <definedName name="mobilização" localSheetId="6">{#N/A,#N/A,FALSE,"ET-CAPA";#N/A,#N/A,FALSE,"ET-PAG1";#N/A,#N/A,FALSE,"ET-PAG2";#N/A,#N/A,FALSE,"ET-PAG3";#N/A,#N/A,FALSE,"ET-PAG4";#N/A,#N/A,FALSE,"ET-PAG5"}</definedName>
    <definedName name="mobilização" localSheetId="4">{#N/A,#N/A,FALSE,"ET-CAPA";#N/A,#N/A,FALSE,"ET-PAG1";#N/A,#N/A,FALSE,"ET-PAG2";#N/A,#N/A,FALSE,"ET-PAG3";#N/A,#N/A,FALSE,"ET-PAG4";#N/A,#N/A,FALSE,"ET-PAG5"}</definedName>
    <definedName name="mobilização">{#N/A,#N/A,FALSE,"ET-CAPA";#N/A,#N/A,FALSE,"ET-PAG1";#N/A,#N/A,FALSE,"ET-PAG2";#N/A,#N/A,FALSE,"ET-PAG3";#N/A,#N/A,FALSE,"ET-PAG4";#N/A,#N/A,FALSE,"ET-PAG5"}</definedName>
    <definedName name="Print_Area_MI" localSheetId="6">#REF!</definedName>
    <definedName name="Print_Area_MI">#REF!</definedName>
    <definedName name="Print_Titles_MI" localSheetId="6">#REF!</definedName>
    <definedName name="Print_Titles_MI">#REF!</definedName>
    <definedName name="roerio5" localSheetId="6">#REF!</definedName>
    <definedName name="roerio5">#REF!</definedName>
    <definedName name="roerio7" localSheetId="6">#REF!</definedName>
    <definedName name="roerio7">#REF!</definedName>
    <definedName name="rogerio" localSheetId="6">#REF!</definedName>
    <definedName name="rogerio">#REF!</definedName>
    <definedName name="rogerio1" localSheetId="6">#REF!</definedName>
    <definedName name="rogerio1">#REF!</definedName>
    <definedName name="rogerio10" localSheetId="6">{#N/A,#N/A,FALSE,"ET-CAPA";#N/A,#N/A,FALSE,"ET-PAG1";#N/A,#N/A,FALSE,"ET-PAG2";#N/A,#N/A,FALSE,"ET-PAG3";#N/A,#N/A,FALSE,"ET-PAG4";#N/A,#N/A,FALSE,"ET-PAG5"}</definedName>
    <definedName name="rogerio10" localSheetId="4">{#N/A,#N/A,FALSE,"ET-CAPA";#N/A,#N/A,FALSE,"ET-PAG1";#N/A,#N/A,FALSE,"ET-PAG2";#N/A,#N/A,FALSE,"ET-PAG3";#N/A,#N/A,FALSE,"ET-PAG4";#N/A,#N/A,FALSE,"ET-PAG5"}</definedName>
    <definedName name="rogerio10">{#N/A,#N/A,FALSE,"ET-CAPA";#N/A,#N/A,FALSE,"ET-PAG1";#N/A,#N/A,FALSE,"ET-PAG2";#N/A,#N/A,FALSE,"ET-PAG3";#N/A,#N/A,FALSE,"ET-PAG4";#N/A,#N/A,FALSE,"ET-PAG5"}</definedName>
    <definedName name="rogerio11" localSheetId="6">#REF!</definedName>
    <definedName name="rogerio11">#REF!</definedName>
    <definedName name="rogerio12" localSheetId="6">#REF!</definedName>
    <definedName name="rogerio12">#REF!</definedName>
    <definedName name="rogerio13">[4]Completo!#REF!</definedName>
    <definedName name="rogerio14" localSheetId="7">[5]!total_cron</definedName>
    <definedName name="rogerio14">[5]!total_cron</definedName>
    <definedName name="rogerio15" localSheetId="6">{#N/A,#N/A,FALSE,"ET-CAPA";#N/A,#N/A,FALSE,"ET-PAG1";#N/A,#N/A,FALSE,"ET-PAG2";#N/A,#N/A,FALSE,"ET-PAG3";#N/A,#N/A,FALSE,"ET-PAG4";#N/A,#N/A,FALSE,"ET-PAG5"}</definedName>
    <definedName name="rogerio15" localSheetId="4">{#N/A,#N/A,FALSE,"ET-CAPA";#N/A,#N/A,FALSE,"ET-PAG1";#N/A,#N/A,FALSE,"ET-PAG2";#N/A,#N/A,FALSE,"ET-PAG3";#N/A,#N/A,FALSE,"ET-PAG4";#N/A,#N/A,FALSE,"ET-PAG5"}</definedName>
    <definedName name="rogerio15">{#N/A,#N/A,FALSE,"ET-CAPA";#N/A,#N/A,FALSE,"ET-PAG1";#N/A,#N/A,FALSE,"ET-PAG2";#N/A,#N/A,FALSE,"ET-PAG3";#N/A,#N/A,FALSE,"ET-PAG4";#N/A,#N/A,FALSE,"ET-PAG5"}</definedName>
    <definedName name="rogerio3" localSheetId="6">#REF!</definedName>
    <definedName name="rogerio3">#REF!</definedName>
    <definedName name="rogerio4">[4]Completo!#REF!</definedName>
    <definedName name="rogerio6" localSheetId="6">#REF!</definedName>
    <definedName name="rogerio6">#REF!</definedName>
    <definedName name="rogerio8" localSheetId="6">#REF!</definedName>
    <definedName name="rogerio8">#REF!</definedName>
    <definedName name="rogerio9" localSheetId="6">{#N/A,#N/A,FALSE,"ET-CAPA";#N/A,#N/A,FALSE,"ET-PAG1";#N/A,#N/A,FALSE,"ET-PAG2";#N/A,#N/A,FALSE,"ET-PAG3";#N/A,#N/A,FALSE,"ET-PAG4";#N/A,#N/A,FALSE,"ET-PAG5"}</definedName>
    <definedName name="rogerio9" localSheetId="4">{#N/A,#N/A,FALSE,"ET-CAPA";#N/A,#N/A,FALSE,"ET-PAG1";#N/A,#N/A,FALSE,"ET-PAG2";#N/A,#N/A,FALSE,"ET-PAG3";#N/A,#N/A,FALSE,"ET-PAG4";#N/A,#N/A,FALSE,"ET-PAG5"}</definedName>
    <definedName name="rogerio9">{#N/A,#N/A,FALSE,"ET-CAPA";#N/A,#N/A,FALSE,"ET-PAG1";#N/A,#N/A,FALSE,"ET-PAG2";#N/A,#N/A,FALSE,"ET-PAG3";#N/A,#N/A,FALSE,"ET-PAG4";#N/A,#N/A,FALSE,"ET-PAG5"}</definedName>
    <definedName name="SIM" localSheetId="6">#REF!</definedName>
    <definedName name="SIM">#REF!</definedName>
    <definedName name="tab_PMF">"$#REF!.$A$4:$G$781"</definedName>
    <definedName name="tab092003_1">0</definedName>
    <definedName name="tab092003_10">0</definedName>
    <definedName name="tab092003_11">0</definedName>
    <definedName name="tab092003_12">0</definedName>
    <definedName name="tab092003_13">0</definedName>
    <definedName name="tab092003_14">0</definedName>
    <definedName name="tab092003_15">0</definedName>
    <definedName name="tab092003_16">0</definedName>
    <definedName name="tab092003_17">0</definedName>
    <definedName name="tab092003_18">0</definedName>
    <definedName name="tab092003_19">0</definedName>
    <definedName name="tab092003_2">0</definedName>
    <definedName name="tab092003_20">0</definedName>
    <definedName name="tab092003_21">0</definedName>
    <definedName name="tab092003_22">0</definedName>
    <definedName name="tab092003_23">0</definedName>
    <definedName name="tab092003_24">0</definedName>
    <definedName name="tab092003_25">0</definedName>
    <definedName name="tab092003_26">0</definedName>
    <definedName name="tab092003_27">0</definedName>
    <definedName name="tab092003_28">0</definedName>
    <definedName name="tab092003_29">0</definedName>
    <definedName name="tab092003_3">0</definedName>
    <definedName name="tab092003_4">0</definedName>
    <definedName name="tab092003_5">0</definedName>
    <definedName name="tab092003_6">0</definedName>
    <definedName name="tab092003_7">0</definedName>
    <definedName name="tab092003_8">0</definedName>
    <definedName name="tab092003_9">0</definedName>
    <definedName name="tabela">"$#REF!.$B$11:$G$1146"</definedName>
    <definedName name="tabela_1">0</definedName>
    <definedName name="tabela_10">0</definedName>
    <definedName name="tabela_11">0</definedName>
    <definedName name="tabela_12">0</definedName>
    <definedName name="tabela_13">0</definedName>
    <definedName name="tabela_14">0</definedName>
    <definedName name="tabela_15">0</definedName>
    <definedName name="tabela_16">0</definedName>
    <definedName name="tabela_17">0</definedName>
    <definedName name="tabela_18">0</definedName>
    <definedName name="tabela_19">0</definedName>
    <definedName name="tabela_2">0</definedName>
    <definedName name="tabela_20">0</definedName>
    <definedName name="tabela_21">0</definedName>
    <definedName name="tabela_22">0</definedName>
    <definedName name="tabela_23">0</definedName>
    <definedName name="tabela_24">0</definedName>
    <definedName name="tabela_25">0</definedName>
    <definedName name="tabela_26">0</definedName>
    <definedName name="tabela_27">0</definedName>
    <definedName name="tabela_28">0</definedName>
    <definedName name="tabela_29">0</definedName>
    <definedName name="tabela_3">0</definedName>
    <definedName name="tabela_30">0</definedName>
    <definedName name="tabela_31">0</definedName>
    <definedName name="tabela_32">0</definedName>
    <definedName name="tabela_33">0</definedName>
    <definedName name="tabela_34">0</definedName>
    <definedName name="tabela_35">0</definedName>
    <definedName name="tabela_36">0</definedName>
    <definedName name="tabela_37">0</definedName>
    <definedName name="tabela_38">0</definedName>
    <definedName name="tabela_39">0</definedName>
    <definedName name="tabela_4">0</definedName>
    <definedName name="tabela_40">0</definedName>
    <definedName name="tabela_41">0</definedName>
    <definedName name="tabela_42">0</definedName>
    <definedName name="tabela_43">0</definedName>
    <definedName name="tabela_44">0</definedName>
    <definedName name="tabela_45">0</definedName>
    <definedName name="tabela_46">0</definedName>
    <definedName name="tabela_47">0</definedName>
    <definedName name="tabela_48">0</definedName>
    <definedName name="tabela_49">0</definedName>
    <definedName name="tabela_5">0</definedName>
    <definedName name="tabela_50">0</definedName>
    <definedName name="tabela_51">0</definedName>
    <definedName name="tabela_52">0</definedName>
    <definedName name="tabela_53">0</definedName>
    <definedName name="tabela_54">0</definedName>
    <definedName name="tabela_55">0</definedName>
    <definedName name="tabela_56">0</definedName>
    <definedName name="tabela_57">0</definedName>
    <definedName name="tabela_58">0</definedName>
    <definedName name="tabela_59">0</definedName>
    <definedName name="tabela_6">0</definedName>
    <definedName name="tabela_60">0</definedName>
    <definedName name="tabela_61">0</definedName>
    <definedName name="tabela_62">0</definedName>
    <definedName name="tabela_63">0</definedName>
    <definedName name="tabela_64">0</definedName>
    <definedName name="tabela_65">0</definedName>
    <definedName name="tabela_66">0</definedName>
    <definedName name="tabela_67">0</definedName>
    <definedName name="tabela_68">0</definedName>
    <definedName name="tabela_69">0</definedName>
    <definedName name="tabela_7">0</definedName>
    <definedName name="tabela_8">0</definedName>
    <definedName name="tabela_9">0</definedName>
    <definedName name="tabPMF">"$#REF!.$A$4:$G$781"</definedName>
    <definedName name="teste" localSheetId="6">{#N/A,#N/A,FALSE,"ET-CAPA";#N/A,#N/A,FALSE,"ET-PAG1";#N/A,#N/A,FALSE,"ET-PAG2";#N/A,#N/A,FALSE,"ET-PAG3";#N/A,#N/A,FALSE,"ET-PAG4";#N/A,#N/A,FALSE,"ET-PAG5"}</definedName>
    <definedName name="teste" localSheetId="4">{#N/A,#N/A,FALSE,"ET-CAPA";#N/A,#N/A,FALSE,"ET-PAG1";#N/A,#N/A,FALSE,"ET-PAG2";#N/A,#N/A,FALSE,"ET-PAG3";#N/A,#N/A,FALSE,"ET-PAG4";#N/A,#N/A,FALSE,"ET-PAG5"}</definedName>
    <definedName name="teste">{#N/A,#N/A,FALSE,"ET-CAPA";#N/A,#N/A,FALSE,"ET-PAG1";#N/A,#N/A,FALSE,"ET-PAG2";#N/A,#N/A,FALSE,"ET-PAG3";#N/A,#N/A,FALSE,"ET-PAG4";#N/A,#N/A,FALSE,"ET-PAG5"}</definedName>
    <definedName name="Títulos_impressão_IM" localSheetId="6">#REF!</definedName>
    <definedName name="Títulos_impressão_IM">#REF!</definedName>
    <definedName name="Títulos_impressão_IM___0" localSheetId="6">#REF!</definedName>
    <definedName name="Títulos_impressão_IM___0">#REF!</definedName>
    <definedName name="total">[1]Completo!#REF!</definedName>
    <definedName name="total_cron" localSheetId="7">[6]!total_cron</definedName>
    <definedName name="total_cron">[6]!total_cron</definedName>
    <definedName name="VentosSul" localSheetId="6">#REF!</definedName>
    <definedName name="VentosSul">#REF!</definedName>
    <definedName name="Vsul" localSheetId="6">#REF!</definedName>
    <definedName name="Vsul">#REF!</definedName>
    <definedName name="wrn.GERAL." localSheetId="6">{#N/A,#N/A,FALSE,"ET-CAPA";#N/A,#N/A,FALSE,"ET-PAG1";#N/A,#N/A,FALSE,"ET-PAG2";#N/A,#N/A,FALSE,"ET-PAG3";#N/A,#N/A,FALSE,"ET-PAG4";#N/A,#N/A,FALSE,"ET-PAG5"}</definedName>
    <definedName name="wrn.GERAL." localSheetId="4">{#N/A,#N/A,FALSE,"ET-CAPA";#N/A,#N/A,FALSE,"ET-PAG1";#N/A,#N/A,FALSE,"ET-PAG2";#N/A,#N/A,FALSE,"ET-PAG3";#N/A,#N/A,FALSE,"ET-PAG4";#N/A,#N/A,FALSE,"ET-PAG5"}</definedName>
    <definedName name="wrn.GERAL.">{#N/A,#N/A,FALSE,"ET-CAPA";#N/A,#N/A,FALSE,"ET-PAG1";#N/A,#N/A,FALSE,"ET-PAG2";#N/A,#N/A,FALSE,"ET-PAG3";#N/A,#N/A,FALSE,"ET-PAG4";#N/A,#N/A,FALSE,"ET-PAG5"}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1" l="1"/>
  <c r="M9" i="11" s="1"/>
  <c r="M10" i="11" s="1"/>
  <c r="M11" i="11" s="1"/>
  <c r="M12" i="11" s="1"/>
  <c r="M13" i="11" s="1"/>
  <c r="M14" i="11" s="1"/>
  <c r="M15" i="11" s="1"/>
  <c r="M16" i="11" s="1"/>
  <c r="M17" i="11" s="1"/>
  <c r="M18" i="11" s="1"/>
  <c r="M19" i="11" s="1"/>
  <c r="M20" i="11" s="1"/>
  <c r="M21" i="11" s="1"/>
  <c r="M22" i="11" s="1"/>
  <c r="M23" i="11" s="1"/>
  <c r="M24" i="11" s="1"/>
  <c r="M25" i="11" s="1"/>
  <c r="M26" i="11" s="1"/>
  <c r="M27" i="11" s="1"/>
  <c r="M28" i="11" s="1"/>
  <c r="M29" i="11" s="1"/>
  <c r="M30" i="11" s="1"/>
  <c r="M31" i="11" s="1"/>
  <c r="M32" i="11" s="1"/>
  <c r="M33" i="11" s="1"/>
  <c r="M34" i="11" s="1"/>
  <c r="M35" i="11" s="1"/>
  <c r="M36" i="11" s="1"/>
  <c r="M37" i="11" s="1"/>
  <c r="M38" i="11" s="1"/>
  <c r="M39" i="11" s="1"/>
  <c r="M40" i="11" s="1"/>
  <c r="M41" i="11" s="1"/>
  <c r="M42" i="11" s="1"/>
  <c r="M43" i="11" s="1"/>
  <c r="M44" i="11" s="1"/>
  <c r="M45" i="11" s="1"/>
  <c r="M46" i="11" s="1"/>
  <c r="M47" i="11" s="1"/>
  <c r="M48" i="11" s="1"/>
  <c r="M49" i="11" s="1"/>
  <c r="M50" i="11" s="1"/>
  <c r="M51" i="11" s="1"/>
  <c r="M52" i="11" s="1"/>
  <c r="M53" i="11" s="1"/>
  <c r="M54" i="11" s="1"/>
  <c r="M55" i="11" s="1"/>
  <c r="M56" i="11" s="1"/>
  <c r="M57" i="11" s="1"/>
  <c r="M58" i="11" s="1"/>
  <c r="M59" i="11" s="1"/>
  <c r="M60" i="11" s="1"/>
  <c r="M61" i="11" s="1"/>
  <c r="M62" i="11" s="1"/>
  <c r="M63" i="11" s="1"/>
  <c r="M64" i="11" s="1"/>
  <c r="M65" i="11" s="1"/>
  <c r="M66" i="11" s="1"/>
  <c r="M67" i="11" s="1"/>
  <c r="M68" i="11" s="1"/>
  <c r="M69" i="11" s="1"/>
  <c r="M70" i="11" s="1"/>
  <c r="M71" i="11" s="1"/>
  <c r="M72" i="11" s="1"/>
  <c r="M73" i="11" s="1"/>
  <c r="M74" i="11" s="1"/>
  <c r="M75" i="11" s="1"/>
  <c r="M76" i="11" s="1"/>
  <c r="M77" i="11" s="1"/>
  <c r="M78" i="11" s="1"/>
  <c r="M79" i="11" s="1"/>
  <c r="M80" i="11" s="1"/>
  <c r="M81" i="11" s="1"/>
  <c r="M82" i="11" s="1"/>
  <c r="M83" i="11" s="1"/>
  <c r="M84" i="11" s="1"/>
  <c r="M85" i="11" s="1"/>
  <c r="M86" i="11" s="1"/>
  <c r="M87" i="11" s="1"/>
  <c r="M88" i="11" s="1"/>
  <c r="M89" i="11" s="1"/>
  <c r="M90" i="11" s="1"/>
  <c r="M91" i="11" s="1"/>
  <c r="M92" i="11" s="1"/>
  <c r="M93" i="11" s="1"/>
  <c r="M94" i="11" s="1"/>
  <c r="M95" i="11" s="1"/>
  <c r="M96" i="11" s="1"/>
  <c r="M97" i="11" s="1"/>
  <c r="M98" i="11" s="1"/>
  <c r="M99" i="11" s="1"/>
  <c r="M100" i="11" s="1"/>
  <c r="M101" i="11" s="1"/>
  <c r="M102" i="11" s="1"/>
  <c r="M103" i="11" s="1"/>
  <c r="M104" i="11" s="1"/>
  <c r="M105" i="11" s="1"/>
  <c r="M106" i="11" s="1"/>
  <c r="M107" i="11" s="1"/>
  <c r="M108" i="11" s="1"/>
  <c r="M109" i="11" s="1"/>
  <c r="M110" i="11" s="1"/>
  <c r="M111" i="11" s="1"/>
  <c r="M112" i="11" s="1"/>
  <c r="M113" i="11" s="1"/>
  <c r="M114" i="11" s="1"/>
  <c r="M115" i="11" s="1"/>
  <c r="M116" i="11" s="1"/>
  <c r="M117" i="11" s="1"/>
  <c r="M118" i="11" s="1"/>
  <c r="M119" i="11" s="1"/>
  <c r="M120" i="11" s="1"/>
  <c r="M121" i="11" s="1"/>
  <c r="M122" i="11" s="1"/>
  <c r="M123" i="11" s="1"/>
  <c r="M124" i="11" s="1"/>
  <c r="M125" i="11" s="1"/>
  <c r="M126" i="11" s="1"/>
  <c r="M127" i="11" s="1"/>
  <c r="M128" i="11" s="1"/>
  <c r="M129" i="11" s="1"/>
  <c r="M130" i="11" s="1"/>
  <c r="M131" i="11" s="1"/>
  <c r="M132" i="11" s="1"/>
  <c r="M133" i="11" s="1"/>
  <c r="M134" i="11" s="1"/>
  <c r="M135" i="11" s="1"/>
  <c r="M136" i="11" s="1"/>
  <c r="M137" i="11" s="1"/>
  <c r="M138" i="11" s="1"/>
  <c r="M139" i="11" s="1"/>
  <c r="M140" i="11" s="1"/>
  <c r="M141" i="11" s="1"/>
  <c r="M142" i="11" s="1"/>
  <c r="M143" i="11" s="1"/>
  <c r="M144" i="11" s="1"/>
  <c r="M145" i="11" s="1"/>
  <c r="M146" i="11" s="1"/>
  <c r="M147" i="11" s="1"/>
  <c r="M148" i="11" s="1"/>
  <c r="M149" i="11" s="1"/>
  <c r="M150" i="11" s="1"/>
  <c r="M151" i="11" s="1"/>
  <c r="M152" i="11" s="1"/>
  <c r="M153" i="11" s="1"/>
  <c r="M154" i="11" s="1"/>
  <c r="M155" i="11" s="1"/>
  <c r="M156" i="11" s="1"/>
  <c r="M157" i="11" s="1"/>
  <c r="M158" i="11" s="1"/>
  <c r="M159" i="11" s="1"/>
  <c r="M160" i="11" s="1"/>
  <c r="M161" i="11" s="1"/>
  <c r="M162" i="11" s="1"/>
  <c r="M163" i="11" s="1"/>
  <c r="M164" i="11" s="1"/>
  <c r="M165" i="11" s="1"/>
  <c r="M166" i="11" s="1"/>
  <c r="M167" i="11" s="1"/>
  <c r="M168" i="11" s="1"/>
  <c r="M169" i="11" s="1"/>
  <c r="M170" i="11" s="1"/>
  <c r="M171" i="11" s="1"/>
  <c r="M172" i="11" s="1"/>
  <c r="M173" i="11" s="1"/>
  <c r="M174" i="11" s="1"/>
  <c r="M175" i="11" s="1"/>
  <c r="M176" i="11" s="1"/>
  <c r="M177" i="11" s="1"/>
  <c r="M178" i="11" s="1"/>
  <c r="M179" i="11" s="1"/>
  <c r="M180" i="11" s="1"/>
  <c r="M181" i="11" s="1"/>
  <c r="M182" i="11" s="1"/>
  <c r="M183" i="11" s="1"/>
  <c r="M184" i="11" s="1"/>
  <c r="M185" i="11" s="1"/>
  <c r="M186" i="11" s="1"/>
  <c r="M187" i="11" s="1"/>
  <c r="M188" i="11" s="1"/>
  <c r="M189" i="11" s="1"/>
  <c r="M190" i="11" s="1"/>
  <c r="M191" i="11" s="1"/>
  <c r="M192" i="11" s="1"/>
  <c r="M193" i="11" s="1"/>
  <c r="M194" i="11" s="1"/>
  <c r="M195" i="11" s="1"/>
  <c r="M196" i="11" s="1"/>
  <c r="M197" i="11" s="1"/>
  <c r="M198" i="11" s="1"/>
  <c r="M199" i="11" s="1"/>
  <c r="M200" i="11" s="1"/>
  <c r="M201" i="11" s="1"/>
  <c r="M202" i="11" s="1"/>
  <c r="M203" i="11" s="1"/>
  <c r="M204" i="11" s="1"/>
  <c r="M205" i="11" s="1"/>
  <c r="M206" i="11" s="1"/>
  <c r="M207" i="11" s="1"/>
  <c r="M208" i="11" s="1"/>
  <c r="M209" i="11" s="1"/>
  <c r="M210" i="11" s="1"/>
  <c r="M211" i="11" s="1"/>
  <c r="M212" i="11" s="1"/>
  <c r="M213" i="11" s="1"/>
  <c r="M214" i="11" s="1"/>
  <c r="M215" i="11" s="1"/>
  <c r="M216" i="11" s="1"/>
  <c r="M217" i="11" s="1"/>
  <c r="M218" i="11" s="1"/>
  <c r="M219" i="11" s="1"/>
  <c r="M220" i="11" s="1"/>
  <c r="M221" i="11" s="1"/>
  <c r="M222" i="11" s="1"/>
  <c r="M223" i="11" s="1"/>
  <c r="M224" i="11" s="1"/>
  <c r="M225" i="11" s="1"/>
  <c r="M226" i="11" s="1"/>
  <c r="M227" i="11" s="1"/>
  <c r="M228" i="11" s="1"/>
  <c r="M229" i="11" s="1"/>
  <c r="M230" i="11" s="1"/>
  <c r="M231" i="11" s="1"/>
  <c r="M232" i="11" s="1"/>
  <c r="M233" i="11" s="1"/>
  <c r="M234" i="11" s="1"/>
  <c r="M235" i="11" s="1"/>
  <c r="M236" i="11" s="1"/>
  <c r="M237" i="11" s="1"/>
  <c r="M238" i="11" s="1"/>
  <c r="M239" i="11" s="1"/>
  <c r="M240" i="11" s="1"/>
  <c r="M241" i="11" s="1"/>
  <c r="M242" i="11" s="1"/>
  <c r="M243" i="11" s="1"/>
  <c r="M244" i="11" s="1"/>
  <c r="M245" i="11" s="1"/>
  <c r="M246" i="11" s="1"/>
  <c r="M247" i="11" s="1"/>
  <c r="M248" i="11" s="1"/>
  <c r="M249" i="11" s="1"/>
  <c r="M250" i="11" s="1"/>
  <c r="M251" i="11" s="1"/>
  <c r="M252" i="11" s="1"/>
  <c r="M253" i="11" s="1"/>
  <c r="M254" i="11" s="1"/>
  <c r="M255" i="11" s="1"/>
  <c r="M256" i="11" s="1"/>
  <c r="M257" i="11" s="1"/>
  <c r="M258" i="11" s="1"/>
  <c r="M259" i="11" s="1"/>
  <c r="M260" i="11" s="1"/>
  <c r="M261" i="11" s="1"/>
  <c r="M262" i="11" s="1"/>
  <c r="M263" i="11" s="1"/>
  <c r="M264" i="11" s="1"/>
  <c r="M265" i="11" s="1"/>
  <c r="M266" i="11" s="1"/>
  <c r="M267" i="11" s="1"/>
  <c r="M268" i="11" s="1"/>
  <c r="M269" i="11" s="1"/>
  <c r="M270" i="11" s="1"/>
  <c r="M271" i="11" s="1"/>
  <c r="M272" i="11" s="1"/>
  <c r="M273" i="11" s="1"/>
  <c r="M274" i="11" s="1"/>
  <c r="M275" i="11" s="1"/>
  <c r="M276" i="11" s="1"/>
  <c r="M277" i="11" s="1"/>
  <c r="M278" i="11" s="1"/>
  <c r="M279" i="11" s="1"/>
  <c r="M280" i="11" s="1"/>
  <c r="M281" i="11" s="1"/>
  <c r="M282" i="11" s="1"/>
  <c r="M283" i="11" s="1"/>
  <c r="M284" i="11" s="1"/>
  <c r="M285" i="11" s="1"/>
  <c r="M286" i="11" s="1"/>
  <c r="M287" i="11" s="1"/>
  <c r="M288" i="11" s="1"/>
  <c r="M289" i="11" s="1"/>
  <c r="M290" i="11" s="1"/>
  <c r="M291" i="11" s="1"/>
  <c r="M292" i="11" s="1"/>
  <c r="M293" i="11" s="1"/>
  <c r="M294" i="11" s="1"/>
  <c r="M295" i="11" s="1"/>
  <c r="M296" i="11" s="1"/>
  <c r="M297" i="11" s="1"/>
  <c r="M298" i="11" s="1"/>
  <c r="M299" i="11" s="1"/>
  <c r="M300" i="11" s="1"/>
  <c r="M301" i="11" s="1"/>
  <c r="M302" i="11" s="1"/>
  <c r="M303" i="11" s="1"/>
  <c r="M304" i="11" s="1"/>
  <c r="M305" i="11" s="1"/>
  <c r="M306" i="11" s="1"/>
  <c r="M307" i="11" s="1"/>
  <c r="M308" i="11" s="1"/>
  <c r="M309" i="11" s="1"/>
  <c r="M310" i="11" s="1"/>
  <c r="M311" i="11" s="1"/>
  <c r="M312" i="11" s="1"/>
  <c r="M313" i="11" s="1"/>
  <c r="M314" i="11" s="1"/>
  <c r="M315" i="11" s="1"/>
  <c r="M316" i="11" s="1"/>
  <c r="M317" i="11" s="1"/>
  <c r="M318" i="11" s="1"/>
  <c r="M319" i="11" s="1"/>
  <c r="M320" i="11" s="1"/>
  <c r="M321" i="11" s="1"/>
  <c r="M322" i="11" s="1"/>
  <c r="M323" i="11" s="1"/>
  <c r="M324" i="11" s="1"/>
  <c r="M325" i="11" s="1"/>
  <c r="M326" i="11" s="1"/>
  <c r="M327" i="11" s="1"/>
  <c r="M328" i="11" s="1"/>
  <c r="M329" i="11" s="1"/>
  <c r="M330" i="11" s="1"/>
  <c r="M331" i="11" s="1"/>
  <c r="M332" i="11" s="1"/>
  <c r="M333" i="11" s="1"/>
  <c r="M334" i="11" s="1"/>
  <c r="M335" i="11" s="1"/>
  <c r="M336" i="11" s="1"/>
  <c r="M337" i="11" s="1"/>
  <c r="M338" i="11" s="1"/>
  <c r="M339" i="11" s="1"/>
  <c r="M340" i="11" s="1"/>
  <c r="M341" i="11" s="1"/>
  <c r="M342" i="11" s="1"/>
  <c r="M343" i="11" s="1"/>
  <c r="M344" i="11" s="1"/>
  <c r="M345" i="11" s="1"/>
  <c r="M346" i="11" s="1"/>
  <c r="M347" i="11" s="1"/>
  <c r="M348" i="11" s="1"/>
  <c r="M349" i="11" s="1"/>
  <c r="M350" i="11" s="1"/>
  <c r="M351" i="11" s="1"/>
  <c r="M352" i="11" s="1"/>
  <c r="M353" i="11" s="1"/>
  <c r="M354" i="11" s="1"/>
  <c r="M355" i="11" s="1"/>
  <c r="M356" i="11" s="1"/>
  <c r="M357" i="11" s="1"/>
  <c r="M358" i="11" s="1"/>
  <c r="M359" i="11" s="1"/>
  <c r="M360" i="11" s="1"/>
  <c r="M361" i="11" s="1"/>
  <c r="M362" i="11" s="1"/>
  <c r="M363" i="11" s="1"/>
  <c r="M364" i="11" s="1"/>
  <c r="M365" i="11" s="1"/>
  <c r="M366" i="11" s="1"/>
  <c r="M367" i="11" s="1"/>
  <c r="M368" i="11" s="1"/>
  <c r="M369" i="11" s="1"/>
  <c r="M370" i="11" s="1"/>
  <c r="M371" i="11" s="1"/>
  <c r="M372" i="11" s="1"/>
  <c r="M373" i="11" s="1"/>
  <c r="M374" i="11" s="1"/>
  <c r="M375" i="11" s="1"/>
  <c r="M376" i="11" s="1"/>
  <c r="M377" i="11" s="1"/>
  <c r="M378" i="11" s="1"/>
  <c r="M379" i="11" s="1"/>
  <c r="M380" i="11" s="1"/>
  <c r="M381" i="11" s="1"/>
  <c r="M382" i="11" s="1"/>
  <c r="M383" i="11" s="1"/>
  <c r="M384" i="11" s="1"/>
  <c r="M385" i="11" s="1"/>
  <c r="M386" i="11" s="1"/>
  <c r="M387" i="11" s="1"/>
  <c r="M388" i="11" s="1"/>
  <c r="M389" i="11" s="1"/>
  <c r="M390" i="11" s="1"/>
  <c r="M391" i="11" s="1"/>
  <c r="M392" i="11" s="1"/>
  <c r="M393" i="11" s="1"/>
  <c r="M394" i="11" s="1"/>
  <c r="M395" i="11" s="1"/>
  <c r="M396" i="11" s="1"/>
  <c r="M397" i="11" s="1"/>
  <c r="M398" i="11" s="1"/>
  <c r="M399" i="11" s="1"/>
  <c r="M400" i="11" s="1"/>
  <c r="M401" i="11" s="1"/>
  <c r="M402" i="11" s="1"/>
  <c r="M403" i="11" s="1"/>
  <c r="M404" i="11" s="1"/>
  <c r="M405" i="11" s="1"/>
  <c r="M406" i="11" s="1"/>
  <c r="M407" i="11" s="1"/>
  <c r="M408" i="11" s="1"/>
  <c r="M409" i="11" s="1"/>
  <c r="M410" i="11" s="1"/>
  <c r="M411" i="11" s="1"/>
  <c r="M412" i="11" s="1"/>
  <c r="M413" i="11" s="1"/>
  <c r="M414" i="11" s="1"/>
  <c r="M415" i="11" s="1"/>
  <c r="M416" i="11" s="1"/>
  <c r="M417" i="11" s="1"/>
  <c r="M418" i="11" s="1"/>
  <c r="M419" i="11" s="1"/>
  <c r="M420" i="11" s="1"/>
  <c r="M421" i="11" s="1"/>
  <c r="M422" i="11" s="1"/>
  <c r="M423" i="11" s="1"/>
  <c r="M424" i="11" s="1"/>
  <c r="M425" i="11" s="1"/>
  <c r="M426" i="11" s="1"/>
  <c r="M427" i="11" s="1"/>
  <c r="M428" i="11" s="1"/>
  <c r="M429" i="11" s="1"/>
  <c r="M430" i="11" s="1"/>
  <c r="M431" i="11" s="1"/>
  <c r="M432" i="11" s="1"/>
  <c r="M433" i="11" s="1"/>
  <c r="M434" i="11" s="1"/>
  <c r="M435" i="11" s="1"/>
  <c r="M436" i="11" s="1"/>
  <c r="M437" i="11" s="1"/>
  <c r="M438" i="11" s="1"/>
  <c r="M439" i="11" s="1"/>
  <c r="M440" i="11" s="1"/>
  <c r="M441" i="11" s="1"/>
  <c r="M442" i="11" s="1"/>
  <c r="M443" i="11" s="1"/>
  <c r="M444" i="11" s="1"/>
  <c r="M445" i="11" s="1"/>
  <c r="M446" i="11" s="1"/>
  <c r="M447" i="11" s="1"/>
  <c r="M448" i="11" s="1"/>
  <c r="M449" i="11" s="1"/>
  <c r="M450" i="11" s="1"/>
  <c r="M451" i="11" s="1"/>
  <c r="M452" i="11" s="1"/>
  <c r="M453" i="11" s="1"/>
  <c r="M454" i="11" s="1"/>
  <c r="M455" i="11" s="1"/>
  <c r="M456" i="11" s="1"/>
  <c r="M457" i="11" s="1"/>
  <c r="M458" i="11" s="1"/>
  <c r="M459" i="11" s="1"/>
  <c r="M460" i="11" s="1"/>
  <c r="M461" i="11" s="1"/>
  <c r="M462" i="11" s="1"/>
  <c r="M463" i="11" s="1"/>
  <c r="M464" i="11" s="1"/>
  <c r="M465" i="11" s="1"/>
  <c r="M466" i="11" s="1"/>
  <c r="M467" i="11" s="1"/>
  <c r="M468" i="11" s="1"/>
  <c r="M469" i="11" s="1"/>
  <c r="M470" i="11" s="1"/>
  <c r="M471" i="11" s="1"/>
  <c r="M472" i="11" s="1"/>
  <c r="M473" i="11" s="1"/>
  <c r="M474" i="11" s="1"/>
  <c r="M475" i="11" s="1"/>
  <c r="M476" i="11" s="1"/>
  <c r="M477" i="11" s="1"/>
  <c r="M478" i="11" s="1"/>
  <c r="M479" i="11" s="1"/>
  <c r="M480" i="11" s="1"/>
  <c r="M481" i="11" s="1"/>
  <c r="M482" i="11" s="1"/>
  <c r="M483" i="11" s="1"/>
  <c r="M484" i="11" s="1"/>
  <c r="M485" i="11" s="1"/>
  <c r="M486" i="11" s="1"/>
  <c r="M487" i="11" s="1"/>
  <c r="M488" i="11" s="1"/>
  <c r="M489" i="11" s="1"/>
  <c r="M490" i="11" s="1"/>
  <c r="M491" i="11" s="1"/>
  <c r="M492" i="11" s="1"/>
  <c r="M493" i="11" s="1"/>
  <c r="M494" i="11" s="1"/>
  <c r="M495" i="11" s="1"/>
  <c r="M496" i="11" s="1"/>
  <c r="M497" i="11" s="1"/>
  <c r="M498" i="11" s="1"/>
  <c r="M499" i="11" s="1"/>
  <c r="M500" i="11" s="1"/>
  <c r="M501" i="11" s="1"/>
  <c r="M502" i="11" s="1"/>
  <c r="M503" i="11" s="1"/>
  <c r="M504" i="11" s="1"/>
  <c r="M505" i="11" s="1"/>
  <c r="M506" i="11" s="1"/>
  <c r="M507" i="11" s="1"/>
  <c r="M508" i="11" s="1"/>
  <c r="M509" i="11" s="1"/>
  <c r="M510" i="11" s="1"/>
  <c r="M511" i="11" s="1"/>
  <c r="M512" i="11" s="1"/>
  <c r="M513" i="11" s="1"/>
  <c r="M514" i="11" s="1"/>
  <c r="M515" i="11" s="1"/>
  <c r="M516" i="11" s="1"/>
  <c r="M517" i="11" s="1"/>
  <c r="M518" i="11" s="1"/>
  <c r="M519" i="11" s="1"/>
  <c r="M520" i="11" s="1"/>
  <c r="M521" i="11" s="1"/>
  <c r="M522" i="11" s="1"/>
  <c r="M523" i="11" s="1"/>
  <c r="M524" i="11" s="1"/>
  <c r="M525" i="11" s="1"/>
  <c r="M526" i="11" s="1"/>
  <c r="M527" i="11" s="1"/>
  <c r="M528" i="11" s="1"/>
  <c r="M529" i="11" s="1"/>
  <c r="M530" i="11" s="1"/>
  <c r="M531" i="11" s="1"/>
  <c r="M532" i="11" s="1"/>
  <c r="M533" i="11" s="1"/>
  <c r="M534" i="11" s="1"/>
  <c r="M535" i="11" s="1"/>
  <c r="M536" i="11" s="1"/>
  <c r="M537" i="11" s="1"/>
  <c r="M538" i="11" s="1"/>
  <c r="M539" i="11" s="1"/>
  <c r="M540" i="11" s="1"/>
  <c r="M541" i="11" s="1"/>
  <c r="M542" i="11" s="1"/>
  <c r="M543" i="11" s="1"/>
  <c r="M544" i="11" s="1"/>
  <c r="M545" i="11" s="1"/>
  <c r="M546" i="11" s="1"/>
  <c r="M547" i="11" s="1"/>
  <c r="M548" i="11" s="1"/>
  <c r="M549" i="11" s="1"/>
  <c r="M550" i="11" s="1"/>
  <c r="M551" i="11" s="1"/>
  <c r="M552" i="11" s="1"/>
  <c r="M553" i="11" s="1"/>
  <c r="M554" i="11" s="1"/>
  <c r="M555" i="11" s="1"/>
  <c r="M556" i="11" s="1"/>
  <c r="M557" i="11" s="1"/>
  <c r="M558" i="11" s="1"/>
  <c r="M559" i="11" s="1"/>
  <c r="M560" i="11" s="1"/>
  <c r="M561" i="11" s="1"/>
  <c r="M562" i="11" s="1"/>
  <c r="M563" i="11" s="1"/>
  <c r="M564" i="11" s="1"/>
  <c r="M565" i="11" s="1"/>
  <c r="M566" i="11" s="1"/>
  <c r="M567" i="11" s="1"/>
  <c r="M568" i="11" s="1"/>
  <c r="M569" i="11" s="1"/>
  <c r="M570" i="11" s="1"/>
  <c r="M571" i="11" s="1"/>
  <c r="M572" i="11" s="1"/>
  <c r="M573" i="11" s="1"/>
  <c r="M574" i="11" s="1"/>
  <c r="M575" i="11" s="1"/>
  <c r="M576" i="11" s="1"/>
  <c r="M577" i="11" s="1"/>
  <c r="M578" i="11" s="1"/>
  <c r="M579" i="11" s="1"/>
  <c r="M580" i="11" s="1"/>
  <c r="M581" i="11" s="1"/>
  <c r="M582" i="11" s="1"/>
  <c r="M583" i="11" s="1"/>
  <c r="M584" i="11" s="1"/>
  <c r="M585" i="11" s="1"/>
  <c r="M586" i="11" s="1"/>
  <c r="M587" i="11" s="1"/>
  <c r="M588" i="11" s="1"/>
  <c r="M589" i="11" s="1"/>
  <c r="M590" i="11" s="1"/>
  <c r="M591" i="11" s="1"/>
  <c r="M592" i="11" s="1"/>
  <c r="M593" i="11" s="1"/>
  <c r="M594" i="11" s="1"/>
  <c r="M595" i="11" s="1"/>
  <c r="M596" i="11" s="1"/>
  <c r="M597" i="11" s="1"/>
  <c r="M598" i="11" s="1"/>
  <c r="M599" i="11" s="1"/>
  <c r="M600" i="11" s="1"/>
  <c r="M601" i="11" s="1"/>
  <c r="M602" i="11" s="1"/>
  <c r="M603" i="11" s="1"/>
  <c r="M604" i="11" s="1"/>
  <c r="M605" i="11" s="1"/>
  <c r="M606" i="11" s="1"/>
  <c r="M607" i="11" s="1"/>
  <c r="M608" i="11" s="1"/>
  <c r="M609" i="11" s="1"/>
  <c r="M610" i="11" s="1"/>
  <c r="M611" i="11" s="1"/>
  <c r="M612" i="11" s="1"/>
  <c r="M613" i="11" s="1"/>
  <c r="M614" i="11" s="1"/>
  <c r="M615" i="11" s="1"/>
  <c r="M616" i="11" s="1"/>
  <c r="M617" i="11" s="1"/>
  <c r="M618" i="11" s="1"/>
  <c r="M619" i="11" s="1"/>
  <c r="M620" i="11" s="1"/>
  <c r="M621" i="11" s="1"/>
  <c r="M622" i="11" s="1"/>
  <c r="M623" i="11" s="1"/>
  <c r="M624" i="11" s="1"/>
  <c r="M625" i="11" s="1"/>
  <c r="M626" i="11" s="1"/>
  <c r="M627" i="11" s="1"/>
  <c r="M628" i="11" s="1"/>
  <c r="M629" i="11" s="1"/>
  <c r="M630" i="11" s="1"/>
  <c r="M631" i="11" s="1"/>
  <c r="M632" i="11" s="1"/>
  <c r="M633" i="11" s="1"/>
  <c r="M634" i="11" s="1"/>
  <c r="M635" i="11" s="1"/>
  <c r="M636" i="11" s="1"/>
  <c r="M637" i="11" s="1"/>
  <c r="M638" i="11" s="1"/>
  <c r="M639" i="11" s="1"/>
  <c r="M640" i="11" s="1"/>
  <c r="M641" i="11" s="1"/>
  <c r="M642" i="11" s="1"/>
  <c r="M643" i="11" s="1"/>
  <c r="M644" i="11" s="1"/>
  <c r="M645" i="11" s="1"/>
  <c r="M646" i="11" s="1"/>
  <c r="M647" i="11" s="1"/>
  <c r="M648" i="11" s="1"/>
  <c r="M649" i="11" s="1"/>
  <c r="M650" i="11" s="1"/>
  <c r="M651" i="11" s="1"/>
  <c r="M652" i="11" s="1"/>
  <c r="M653" i="11" s="1"/>
  <c r="M654" i="11" s="1"/>
  <c r="M655" i="11" s="1"/>
  <c r="M656" i="11" s="1"/>
  <c r="M657" i="11" s="1"/>
  <c r="M658" i="11" s="1"/>
  <c r="M659" i="11" s="1"/>
  <c r="M660" i="11" s="1"/>
  <c r="M661" i="11" s="1"/>
  <c r="M662" i="11" s="1"/>
  <c r="M663" i="11" s="1"/>
  <c r="M664" i="11" s="1"/>
  <c r="M665" i="11" s="1"/>
  <c r="M666" i="11" s="1"/>
  <c r="M667" i="11" s="1"/>
  <c r="M668" i="11" s="1"/>
  <c r="M669" i="11" s="1"/>
  <c r="M670" i="11" s="1"/>
  <c r="M671" i="11" s="1"/>
  <c r="M672" i="11" s="1"/>
  <c r="M673" i="11" s="1"/>
  <c r="M674" i="11" s="1"/>
  <c r="M675" i="11" s="1"/>
  <c r="M676" i="11" s="1"/>
  <c r="M677" i="11" s="1"/>
  <c r="M678" i="11" s="1"/>
  <c r="M679" i="11" s="1"/>
  <c r="M680" i="11" s="1"/>
  <c r="M681" i="11" s="1"/>
  <c r="M682" i="11" s="1"/>
  <c r="M683" i="11" s="1"/>
  <c r="M684" i="11" s="1"/>
  <c r="M685" i="11" s="1"/>
  <c r="M686" i="11" s="1"/>
  <c r="M687" i="11" s="1"/>
  <c r="M688" i="11" s="1"/>
  <c r="M689" i="11" s="1"/>
  <c r="M690" i="11" s="1"/>
  <c r="M691" i="11" s="1"/>
  <c r="M692" i="11" s="1"/>
  <c r="M693" i="11" s="1"/>
  <c r="M694" i="11" s="1"/>
  <c r="M695" i="11" s="1"/>
  <c r="M696" i="11" s="1"/>
  <c r="M697" i="11" s="1"/>
  <c r="M698" i="11" s="1"/>
  <c r="M699" i="11" s="1"/>
  <c r="M700" i="11" s="1"/>
  <c r="M701" i="11" s="1"/>
  <c r="M702" i="11" s="1"/>
  <c r="M703" i="11" s="1"/>
  <c r="M704" i="11" s="1"/>
  <c r="M705" i="11" s="1"/>
  <c r="M706" i="11" s="1"/>
  <c r="M707" i="11" s="1"/>
  <c r="M708" i="11" s="1"/>
  <c r="M709" i="11" s="1"/>
  <c r="M710" i="11" s="1"/>
  <c r="M711" i="11" s="1"/>
  <c r="M712" i="11" s="1"/>
  <c r="M713" i="11" s="1"/>
  <c r="M714" i="11" s="1"/>
  <c r="M715" i="11" s="1"/>
  <c r="M716" i="11" s="1"/>
  <c r="M717" i="11" s="1"/>
  <c r="M718" i="11" s="1"/>
  <c r="M719" i="11" s="1"/>
  <c r="M720" i="11" s="1"/>
  <c r="M721" i="11" s="1"/>
  <c r="M722" i="11" s="1"/>
  <c r="M723" i="11" s="1"/>
  <c r="M724" i="11" s="1"/>
  <c r="M725" i="11" s="1"/>
  <c r="M726" i="11" s="1"/>
  <c r="M7" i="11"/>
  <c r="M6" i="11"/>
  <c r="L726" i="11"/>
  <c r="L725" i="11"/>
  <c r="L724" i="11"/>
  <c r="L723" i="11"/>
  <c r="L722" i="11"/>
  <c r="L721" i="11"/>
  <c r="L720" i="11"/>
  <c r="L719" i="11"/>
  <c r="L718" i="11"/>
  <c r="L717" i="11"/>
  <c r="L716" i="11"/>
  <c r="L715" i="11"/>
  <c r="L714" i="11"/>
  <c r="L713" i="11"/>
  <c r="L712" i="11"/>
  <c r="L711" i="11"/>
  <c r="L710" i="11"/>
  <c r="L709" i="11"/>
  <c r="L708" i="11"/>
  <c r="L707" i="11"/>
  <c r="L706" i="11"/>
  <c r="L705" i="11"/>
  <c r="L704" i="11"/>
  <c r="L703" i="11"/>
  <c r="L702" i="11"/>
  <c r="L701" i="11"/>
  <c r="L700" i="11"/>
  <c r="L699" i="11"/>
  <c r="L698" i="11"/>
  <c r="L697" i="11"/>
  <c r="L696" i="11"/>
  <c r="L695" i="11"/>
  <c r="L694" i="11"/>
  <c r="L693" i="11"/>
  <c r="L692" i="11"/>
  <c r="L691" i="11"/>
  <c r="L690" i="11"/>
  <c r="L689" i="11"/>
  <c r="L688" i="11"/>
  <c r="L687" i="11"/>
  <c r="L686" i="11"/>
  <c r="L685" i="11"/>
  <c r="L684" i="11"/>
  <c r="L683" i="11"/>
  <c r="L682" i="11"/>
  <c r="L681" i="11"/>
  <c r="L680" i="11"/>
  <c r="L679" i="11"/>
  <c r="L678" i="11"/>
  <c r="L677" i="11"/>
  <c r="L676" i="11"/>
  <c r="L675" i="11"/>
  <c r="L674" i="11"/>
  <c r="L673" i="11"/>
  <c r="L672" i="11"/>
  <c r="L671" i="11"/>
  <c r="L670" i="11"/>
  <c r="L669" i="11"/>
  <c r="L668" i="11"/>
  <c r="L667" i="11"/>
  <c r="L666" i="11"/>
  <c r="L665" i="11"/>
  <c r="L664" i="11"/>
  <c r="L663" i="11"/>
  <c r="L662" i="11"/>
  <c r="L661" i="11"/>
  <c r="L660" i="11"/>
  <c r="L659" i="11"/>
  <c r="L658" i="11"/>
  <c r="L657" i="11"/>
  <c r="L656" i="11"/>
  <c r="L655" i="11"/>
  <c r="L654" i="11"/>
  <c r="L653" i="11"/>
  <c r="L652" i="11"/>
  <c r="L651" i="11"/>
  <c r="L650" i="11"/>
  <c r="L649" i="11"/>
  <c r="L648" i="11"/>
  <c r="L647" i="11"/>
  <c r="L646" i="11"/>
  <c r="L645" i="11"/>
  <c r="L644" i="11"/>
  <c r="L643" i="11"/>
  <c r="L642" i="11"/>
  <c r="L641" i="11"/>
  <c r="L640" i="11"/>
  <c r="L639" i="11"/>
  <c r="L638" i="11"/>
  <c r="L637" i="11"/>
  <c r="L636" i="11"/>
  <c r="L635" i="11"/>
  <c r="L634" i="11"/>
  <c r="L633" i="11"/>
  <c r="L632" i="11"/>
  <c r="L631" i="11"/>
  <c r="L630" i="11"/>
  <c r="L629" i="11"/>
  <c r="L628" i="11"/>
  <c r="L627" i="11"/>
  <c r="L626" i="11"/>
  <c r="L625" i="11"/>
  <c r="L624" i="11"/>
  <c r="L623" i="11"/>
  <c r="L622" i="11"/>
  <c r="L621" i="11"/>
  <c r="L620" i="11"/>
  <c r="L619" i="11"/>
  <c r="L618" i="11"/>
  <c r="L617" i="11"/>
  <c r="L616" i="11"/>
  <c r="L615" i="11"/>
  <c r="L614" i="11"/>
  <c r="L613" i="11"/>
  <c r="L612" i="11"/>
  <c r="L611" i="11"/>
  <c r="L610" i="11"/>
  <c r="L609" i="11"/>
  <c r="L608" i="11"/>
  <c r="L607" i="11"/>
  <c r="L606" i="11"/>
  <c r="L605" i="11"/>
  <c r="L604" i="11"/>
  <c r="L603" i="11"/>
  <c r="L602" i="11"/>
  <c r="L601" i="11"/>
  <c r="L600" i="11"/>
  <c r="L599" i="11"/>
  <c r="L598" i="11"/>
  <c r="L597" i="11"/>
  <c r="L596" i="11"/>
  <c r="L595" i="11"/>
  <c r="L594" i="11"/>
  <c r="L593" i="11"/>
  <c r="L592" i="11"/>
  <c r="L591" i="11"/>
  <c r="L590" i="11"/>
  <c r="L589" i="11"/>
  <c r="L588" i="11"/>
  <c r="L587" i="11"/>
  <c r="L586" i="11"/>
  <c r="L585" i="11"/>
  <c r="L584" i="11"/>
  <c r="L583" i="11"/>
  <c r="L582" i="11"/>
  <c r="L581" i="11"/>
  <c r="L580" i="11"/>
  <c r="L579" i="11"/>
  <c r="L578" i="11"/>
  <c r="L577" i="11"/>
  <c r="L576" i="11"/>
  <c r="L575" i="11"/>
  <c r="L574" i="11"/>
  <c r="L573" i="11"/>
  <c r="L572" i="11"/>
  <c r="L571" i="11"/>
  <c r="L570" i="11"/>
  <c r="L569" i="11"/>
  <c r="L568" i="11"/>
  <c r="L567" i="11"/>
  <c r="L566" i="11"/>
  <c r="L565" i="11"/>
  <c r="L564" i="11"/>
  <c r="L563" i="11"/>
  <c r="L562" i="11"/>
  <c r="L561" i="11"/>
  <c r="L560" i="11"/>
  <c r="L559" i="11"/>
  <c r="L558" i="11"/>
  <c r="L557" i="11"/>
  <c r="L556" i="11"/>
  <c r="L555" i="11"/>
  <c r="L554" i="11"/>
  <c r="L553" i="11"/>
  <c r="L552" i="11"/>
  <c r="L551" i="11"/>
  <c r="L550" i="11"/>
  <c r="L549" i="11"/>
  <c r="L548" i="11"/>
  <c r="L547" i="11"/>
  <c r="L546" i="11"/>
  <c r="L545" i="11"/>
  <c r="L544" i="11"/>
  <c r="L543" i="11"/>
  <c r="L542" i="11"/>
  <c r="L541" i="11"/>
  <c r="L540" i="11"/>
  <c r="L539" i="11"/>
  <c r="L538" i="11"/>
  <c r="L537" i="11"/>
  <c r="L536" i="11"/>
  <c r="L535" i="11"/>
  <c r="L534" i="11"/>
  <c r="L533" i="11"/>
  <c r="L532" i="11"/>
  <c r="L531" i="11"/>
  <c r="L530" i="11"/>
  <c r="L529" i="11"/>
  <c r="L528" i="11"/>
  <c r="L527" i="11"/>
  <c r="L526" i="11"/>
  <c r="L525" i="11"/>
  <c r="L524" i="11"/>
  <c r="L523" i="11"/>
  <c r="L522" i="11"/>
  <c r="L521" i="11"/>
  <c r="L520" i="11"/>
  <c r="L519" i="11"/>
  <c r="L518" i="11"/>
  <c r="L517" i="11"/>
  <c r="L516" i="11"/>
  <c r="L515" i="11"/>
  <c r="L514" i="11"/>
  <c r="L513" i="11"/>
  <c r="L512" i="11"/>
  <c r="L511" i="11"/>
  <c r="L510" i="11"/>
  <c r="L509" i="11"/>
  <c r="L508" i="11"/>
  <c r="L507" i="11"/>
  <c r="L506" i="11"/>
  <c r="L505" i="11"/>
  <c r="L504" i="11"/>
  <c r="L503" i="11"/>
  <c r="L502" i="11"/>
  <c r="L501" i="11"/>
  <c r="L500" i="11"/>
  <c r="L499" i="11"/>
  <c r="L498" i="11"/>
  <c r="L497" i="11"/>
  <c r="L496" i="11"/>
  <c r="L495" i="11"/>
  <c r="L494" i="11"/>
  <c r="L493" i="11"/>
  <c r="L492" i="11"/>
  <c r="L491" i="11"/>
  <c r="L490" i="11"/>
  <c r="L489" i="11"/>
  <c r="L488" i="11"/>
  <c r="L487" i="11"/>
  <c r="L486" i="11"/>
  <c r="L485" i="11"/>
  <c r="L484" i="11"/>
  <c r="L483" i="11"/>
  <c r="L482" i="11"/>
  <c r="L481" i="11"/>
  <c r="L480" i="11"/>
  <c r="L479" i="11"/>
  <c r="L478" i="11"/>
  <c r="L477" i="11"/>
  <c r="L476" i="11"/>
  <c r="L475" i="11"/>
  <c r="L474" i="11"/>
  <c r="L473" i="11"/>
  <c r="L472" i="11"/>
  <c r="L471" i="11"/>
  <c r="L470" i="11"/>
  <c r="L469" i="11"/>
  <c r="L468" i="11"/>
  <c r="L467" i="11"/>
  <c r="L466" i="11"/>
  <c r="L465" i="11"/>
  <c r="L464" i="11"/>
  <c r="L463" i="11"/>
  <c r="L462" i="11"/>
  <c r="L461" i="11"/>
  <c r="L460" i="11"/>
  <c r="L459" i="11"/>
  <c r="L458" i="11"/>
  <c r="L457" i="11"/>
  <c r="L456" i="11"/>
  <c r="L455" i="11"/>
  <c r="L454" i="11"/>
  <c r="L453" i="11"/>
  <c r="L452" i="11"/>
  <c r="L451" i="11"/>
  <c r="L450" i="11"/>
  <c r="L449" i="11"/>
  <c r="L448" i="11"/>
  <c r="L447" i="11"/>
  <c r="L446" i="11"/>
  <c r="L445" i="11"/>
  <c r="L444" i="11"/>
  <c r="L443" i="11"/>
  <c r="L442" i="11"/>
  <c r="L441" i="11"/>
  <c r="L440" i="11"/>
  <c r="L439" i="11"/>
  <c r="L438" i="11"/>
  <c r="L437" i="11"/>
  <c r="L436" i="11"/>
  <c r="L435" i="11"/>
  <c r="L434" i="11"/>
  <c r="L433" i="11"/>
  <c r="L432" i="11"/>
  <c r="L431" i="11"/>
  <c r="L430" i="11"/>
  <c r="L429" i="11"/>
  <c r="L428" i="11"/>
  <c r="L427" i="11"/>
  <c r="L426" i="11"/>
  <c r="L425" i="11"/>
  <c r="L424" i="11"/>
  <c r="L423" i="11"/>
  <c r="L422" i="11"/>
  <c r="L421" i="11"/>
  <c r="L420" i="11"/>
  <c r="L419" i="11"/>
  <c r="L418" i="11"/>
  <c r="L417" i="11"/>
  <c r="L416" i="11"/>
  <c r="L415" i="11"/>
  <c r="L414" i="11"/>
  <c r="L413" i="11"/>
  <c r="L412" i="11"/>
  <c r="L411" i="11"/>
  <c r="L410" i="11"/>
  <c r="L409" i="11"/>
  <c r="L408" i="11"/>
  <c r="L407" i="11"/>
  <c r="L406" i="11"/>
  <c r="L405" i="11"/>
  <c r="L404" i="11"/>
  <c r="L403" i="11"/>
  <c r="L402" i="11"/>
  <c r="L401" i="11"/>
  <c r="L400" i="11"/>
  <c r="L399" i="11"/>
  <c r="L398" i="11"/>
  <c r="L397" i="11"/>
  <c r="L396" i="11"/>
  <c r="L395" i="11"/>
  <c r="L394" i="11"/>
  <c r="L393" i="11"/>
  <c r="L392" i="11"/>
  <c r="L391" i="11"/>
  <c r="L390" i="11"/>
  <c r="L389" i="11"/>
  <c r="L388" i="11"/>
  <c r="L387" i="11"/>
  <c r="L386" i="11"/>
  <c r="L385" i="11"/>
  <c r="L384" i="11"/>
  <c r="L383" i="11"/>
  <c r="L382" i="11"/>
  <c r="L381" i="11"/>
  <c r="L380" i="11"/>
  <c r="L379" i="11"/>
  <c r="L378" i="11"/>
  <c r="L377" i="11"/>
  <c r="L376" i="11"/>
  <c r="L375" i="11"/>
  <c r="L374" i="11"/>
  <c r="L373" i="11"/>
  <c r="L372" i="11"/>
  <c r="L371" i="11"/>
  <c r="L370" i="11"/>
  <c r="L369" i="11"/>
  <c r="L368" i="11"/>
  <c r="L367" i="11"/>
  <c r="L366" i="11"/>
  <c r="L365" i="11"/>
  <c r="L364" i="11"/>
  <c r="L363" i="11"/>
  <c r="L362" i="11"/>
  <c r="L361" i="11"/>
  <c r="L360" i="11"/>
  <c r="L359" i="11"/>
  <c r="L358" i="11"/>
  <c r="L357" i="11"/>
  <c r="L356" i="11"/>
  <c r="L355" i="11"/>
  <c r="L354" i="11"/>
  <c r="L353" i="11"/>
  <c r="L352" i="11"/>
  <c r="L351" i="11"/>
  <c r="L350" i="11"/>
  <c r="L349" i="11"/>
  <c r="L348" i="11"/>
  <c r="L347" i="11"/>
  <c r="L346" i="11"/>
  <c r="L345" i="11"/>
  <c r="L344" i="11"/>
  <c r="L343" i="11"/>
  <c r="L342" i="11"/>
  <c r="L341" i="11"/>
  <c r="L340" i="11"/>
  <c r="L339" i="11"/>
  <c r="L338" i="11"/>
  <c r="L337" i="11"/>
  <c r="L336" i="11"/>
  <c r="L335" i="11"/>
  <c r="L334" i="11"/>
  <c r="L333" i="11"/>
  <c r="L332" i="11"/>
  <c r="L331" i="11"/>
  <c r="L330" i="11"/>
  <c r="L329" i="11"/>
  <c r="L328" i="11"/>
  <c r="L327" i="11"/>
  <c r="L326" i="11"/>
  <c r="L325" i="11"/>
  <c r="L324" i="11"/>
  <c r="L323" i="11"/>
  <c r="L322" i="11"/>
  <c r="L321" i="11"/>
  <c r="L320" i="11"/>
  <c r="L319" i="11"/>
  <c r="L318" i="11"/>
  <c r="L317" i="11"/>
  <c r="L316" i="11"/>
  <c r="L315" i="11"/>
  <c r="L314" i="11"/>
  <c r="L313" i="11"/>
  <c r="L312" i="11"/>
  <c r="L311" i="11"/>
  <c r="L310" i="11"/>
  <c r="L309" i="11"/>
  <c r="L308" i="11"/>
  <c r="L307" i="11"/>
  <c r="L306" i="11"/>
  <c r="L305" i="11"/>
  <c r="L304" i="11"/>
  <c r="L303" i="11"/>
  <c r="L302" i="11"/>
  <c r="L301" i="11"/>
  <c r="L300" i="11"/>
  <c r="L299" i="11"/>
  <c r="L298" i="11"/>
  <c r="L297" i="11"/>
  <c r="L296" i="11"/>
  <c r="L295" i="11"/>
  <c r="L294" i="11"/>
  <c r="L293" i="11"/>
  <c r="L292" i="11"/>
  <c r="L291" i="11"/>
  <c r="L290" i="11"/>
  <c r="L289" i="11"/>
  <c r="L288" i="11"/>
  <c r="L287" i="11"/>
  <c r="L286" i="11"/>
  <c r="L285" i="11"/>
  <c r="L284" i="11"/>
  <c r="L283" i="11"/>
  <c r="L282" i="11"/>
  <c r="L281" i="11"/>
  <c r="L280" i="11"/>
  <c r="L279" i="11"/>
  <c r="L278" i="11"/>
  <c r="L277" i="11"/>
  <c r="L276" i="11"/>
  <c r="L275" i="11"/>
  <c r="L274" i="11"/>
  <c r="L273" i="11"/>
  <c r="L272" i="11"/>
  <c r="L271" i="11"/>
  <c r="L270" i="11"/>
  <c r="L269" i="11"/>
  <c r="L268" i="11"/>
  <c r="L267" i="11"/>
  <c r="L266" i="11"/>
  <c r="L265" i="11"/>
  <c r="L264" i="11"/>
  <c r="L263" i="11"/>
  <c r="L262" i="11"/>
  <c r="L261" i="11"/>
  <c r="L260" i="11"/>
  <c r="L259" i="11"/>
  <c r="L258" i="11"/>
  <c r="L257" i="11"/>
  <c r="L256" i="11"/>
  <c r="L255" i="11"/>
  <c r="L254" i="11"/>
  <c r="L253" i="11"/>
  <c r="L252" i="11"/>
  <c r="L251" i="11"/>
  <c r="L250" i="11"/>
  <c r="L249" i="11"/>
  <c r="L248" i="11"/>
  <c r="L247" i="11"/>
  <c r="L246" i="11"/>
  <c r="L245" i="11"/>
  <c r="L244" i="11"/>
  <c r="L243" i="11"/>
  <c r="L242" i="11"/>
  <c r="L241" i="11"/>
  <c r="L240" i="11"/>
  <c r="L239" i="11"/>
  <c r="L238" i="11"/>
  <c r="L237" i="11"/>
  <c r="L236" i="11"/>
  <c r="L235" i="11"/>
  <c r="L234" i="11"/>
  <c r="L233" i="11"/>
  <c r="L232" i="11"/>
  <c r="L231" i="11"/>
  <c r="L230" i="11"/>
  <c r="L229" i="11"/>
  <c r="L228" i="11"/>
  <c r="L227" i="11"/>
  <c r="L226" i="11"/>
  <c r="L225" i="11"/>
  <c r="L224" i="11"/>
  <c r="L223" i="11"/>
  <c r="L222" i="11"/>
  <c r="L221" i="11"/>
  <c r="L220" i="11"/>
  <c r="L219" i="11"/>
  <c r="L218" i="11"/>
  <c r="L217" i="11"/>
  <c r="L216" i="11"/>
  <c r="L215" i="11"/>
  <c r="L214" i="11"/>
  <c r="L213" i="11"/>
  <c r="L212" i="11"/>
  <c r="L211" i="11"/>
  <c r="L210" i="11"/>
  <c r="L209" i="11"/>
  <c r="L208" i="11"/>
  <c r="L207" i="11"/>
  <c r="L206" i="11"/>
  <c r="L205" i="11"/>
  <c r="L204" i="11"/>
  <c r="L203" i="11"/>
  <c r="L202" i="11"/>
  <c r="L201" i="11"/>
  <c r="L200" i="11"/>
  <c r="L199" i="11"/>
  <c r="L198" i="11"/>
  <c r="L197" i="11"/>
  <c r="L196" i="11"/>
  <c r="L195" i="11"/>
  <c r="L194" i="11"/>
  <c r="L193" i="11"/>
  <c r="L192" i="11"/>
  <c r="L191" i="11"/>
  <c r="L190" i="11"/>
  <c r="L189" i="11"/>
  <c r="L188" i="11"/>
  <c r="L187" i="11"/>
  <c r="L186" i="11"/>
  <c r="L185" i="11"/>
  <c r="L184" i="11"/>
  <c r="L183" i="11"/>
  <c r="L182" i="11"/>
  <c r="L181" i="11"/>
  <c r="L180" i="11"/>
  <c r="L179" i="11"/>
  <c r="L178" i="11"/>
  <c r="L177" i="11"/>
  <c r="L176" i="11"/>
  <c r="L175" i="11"/>
  <c r="L174" i="11"/>
  <c r="L173" i="11"/>
  <c r="L172" i="11"/>
  <c r="L171" i="11"/>
  <c r="L170" i="11"/>
  <c r="L169" i="11"/>
  <c r="L168" i="11"/>
  <c r="L167" i="11"/>
  <c r="L166" i="11"/>
  <c r="L165" i="11"/>
  <c r="L164" i="11"/>
  <c r="L163" i="11"/>
  <c r="L162" i="11"/>
  <c r="L161" i="11"/>
  <c r="L160" i="11"/>
  <c r="L159" i="11"/>
  <c r="L158" i="11"/>
  <c r="L157" i="11"/>
  <c r="L156" i="11"/>
  <c r="L155" i="11"/>
  <c r="L154" i="11"/>
  <c r="L153" i="11"/>
  <c r="L152" i="11"/>
  <c r="L151" i="11"/>
  <c r="L150" i="11"/>
  <c r="L149" i="11"/>
  <c r="L148" i="11"/>
  <c r="L147" i="11"/>
  <c r="L146" i="11"/>
  <c r="L145" i="11"/>
  <c r="L144" i="11"/>
  <c r="L143" i="11"/>
  <c r="L142" i="11"/>
  <c r="L141" i="11"/>
  <c r="L140" i="11"/>
  <c r="L139" i="11"/>
  <c r="L138" i="11"/>
  <c r="L137" i="11"/>
  <c r="L136" i="11"/>
  <c r="L135" i="11"/>
  <c r="L134" i="11"/>
  <c r="L133" i="11"/>
  <c r="L132" i="11"/>
  <c r="L131" i="11"/>
  <c r="L130" i="11"/>
  <c r="L129" i="11"/>
  <c r="L128" i="11"/>
  <c r="L127" i="11"/>
  <c r="L126" i="11"/>
  <c r="L125" i="11"/>
  <c r="L124" i="11"/>
  <c r="L123" i="11"/>
  <c r="L122" i="11"/>
  <c r="L121" i="11"/>
  <c r="L120" i="11"/>
  <c r="L119" i="11"/>
  <c r="L118" i="11"/>
  <c r="L117" i="11"/>
  <c r="L116" i="11"/>
  <c r="L115" i="11"/>
  <c r="L114" i="11"/>
  <c r="L113" i="11"/>
  <c r="L112" i="11"/>
  <c r="L111" i="11"/>
  <c r="L110" i="11"/>
  <c r="L109" i="11"/>
  <c r="L108" i="11"/>
  <c r="L107" i="11"/>
  <c r="L106" i="11"/>
  <c r="L105" i="11"/>
  <c r="L104" i="11"/>
  <c r="L103" i="11"/>
  <c r="L102" i="11"/>
  <c r="L101" i="11"/>
  <c r="L100" i="11"/>
  <c r="L99" i="11"/>
  <c r="L98" i="11"/>
  <c r="L97" i="11"/>
  <c r="L96" i="11"/>
  <c r="L95" i="11"/>
  <c r="L94" i="11"/>
  <c r="L93" i="11"/>
  <c r="L92" i="11"/>
  <c r="L91" i="11"/>
  <c r="L90" i="11"/>
  <c r="L89" i="11"/>
  <c r="L88" i="11"/>
  <c r="L87" i="11"/>
  <c r="L86" i="11"/>
  <c r="L85" i="11"/>
  <c r="L84" i="11"/>
  <c r="L83" i="11"/>
  <c r="L82" i="11"/>
  <c r="L81" i="11"/>
  <c r="L80" i="11"/>
  <c r="L79" i="11"/>
  <c r="L78" i="11"/>
  <c r="L77" i="11"/>
  <c r="L76" i="11"/>
  <c r="L75" i="11"/>
  <c r="L74" i="11"/>
  <c r="L73" i="11"/>
  <c r="L72" i="11"/>
  <c r="L71" i="11"/>
  <c r="L70" i="11"/>
  <c r="L69" i="11"/>
  <c r="L68" i="11"/>
  <c r="L67" i="11"/>
  <c r="L66" i="11"/>
  <c r="L65" i="11"/>
  <c r="L64" i="11"/>
  <c r="L63" i="11"/>
  <c r="L62" i="11"/>
  <c r="L61" i="11"/>
  <c r="L60" i="11"/>
  <c r="L59" i="11"/>
  <c r="L58" i="11"/>
  <c r="L57" i="11"/>
  <c r="L56" i="11"/>
  <c r="L55" i="11"/>
  <c r="L54" i="11"/>
  <c r="L53" i="11"/>
  <c r="L52" i="11"/>
  <c r="L51" i="11"/>
  <c r="L50" i="11"/>
  <c r="L49" i="11"/>
  <c r="L48" i="11"/>
  <c r="L47" i="11"/>
  <c r="L46" i="11"/>
  <c r="L45" i="11"/>
  <c r="L44" i="11"/>
  <c r="L43" i="11"/>
  <c r="L42" i="11"/>
  <c r="L41" i="11"/>
  <c r="L40" i="11"/>
  <c r="L39" i="11"/>
  <c r="L38" i="11"/>
  <c r="L37" i="11"/>
  <c r="L36" i="11"/>
  <c r="L35" i="11"/>
  <c r="L34" i="11"/>
  <c r="L33" i="11"/>
  <c r="L32" i="11"/>
  <c r="L31" i="11"/>
  <c r="L30" i="11"/>
  <c r="L29" i="11"/>
  <c r="L28" i="11"/>
  <c r="L27" i="11"/>
  <c r="L26" i="11"/>
  <c r="L25" i="11"/>
  <c r="L24" i="11"/>
  <c r="L23" i="11"/>
  <c r="L22" i="11"/>
  <c r="L21" i="11"/>
  <c r="L20" i="11"/>
  <c r="L19" i="11"/>
  <c r="L18" i="11"/>
  <c r="L17" i="11"/>
  <c r="L16" i="11"/>
  <c r="L15" i="11"/>
  <c r="L14" i="11"/>
  <c r="L13" i="11"/>
  <c r="L12" i="11"/>
  <c r="L11" i="11"/>
  <c r="L10" i="11"/>
  <c r="L9" i="11"/>
  <c r="L8" i="11"/>
  <c r="L7" i="11"/>
  <c r="L6" i="11"/>
  <c r="K728" i="11"/>
  <c r="AY745" i="7"/>
  <c r="M813" i="2"/>
  <c r="L813" i="2"/>
  <c r="K813" i="2"/>
  <c r="K812" i="2"/>
  <c r="J812" i="2"/>
  <c r="M812" i="2" s="1"/>
  <c r="L812" i="2" s="1"/>
  <c r="M811" i="2"/>
  <c r="L811" i="2"/>
  <c r="K811" i="2"/>
  <c r="J811" i="2"/>
  <c r="K810" i="2"/>
  <c r="J810" i="2"/>
  <c r="M810" i="2" s="1"/>
  <c r="L810" i="2" s="1"/>
  <c r="K808" i="2"/>
  <c r="J808" i="2"/>
  <c r="M808" i="2" s="1"/>
  <c r="L808" i="2" s="1"/>
  <c r="M807" i="2"/>
  <c r="L807" i="2"/>
  <c r="K807" i="2"/>
  <c r="J807" i="2"/>
  <c r="K806" i="2"/>
  <c r="J806" i="2"/>
  <c r="M806" i="2" s="1"/>
  <c r="L806" i="2" s="1"/>
  <c r="K805" i="2"/>
  <c r="J805" i="2"/>
  <c r="M805" i="2" s="1"/>
  <c r="L805" i="2" s="1"/>
  <c r="M804" i="2"/>
  <c r="L804" i="2"/>
  <c r="K804" i="2"/>
  <c r="J804" i="2"/>
  <c r="K803" i="2"/>
  <c r="J803" i="2"/>
  <c r="M803" i="2" s="1"/>
  <c r="L803" i="2" s="1"/>
  <c r="K802" i="2"/>
  <c r="J802" i="2"/>
  <c r="M802" i="2" s="1"/>
  <c r="L802" i="2" s="1"/>
  <c r="M801" i="2"/>
  <c r="L801" i="2"/>
  <c r="K801" i="2"/>
  <c r="J801" i="2"/>
  <c r="K800" i="2"/>
  <c r="J800" i="2"/>
  <c r="M800" i="2" s="1"/>
  <c r="L800" i="2" s="1"/>
  <c r="K799" i="2"/>
  <c r="J799" i="2"/>
  <c r="M799" i="2" s="1"/>
  <c r="L799" i="2" s="1"/>
  <c r="M798" i="2"/>
  <c r="L798" i="2"/>
  <c r="K798" i="2"/>
  <c r="J798" i="2"/>
  <c r="K796" i="2"/>
  <c r="J796" i="2"/>
  <c r="M796" i="2" s="1"/>
  <c r="L796" i="2" s="1"/>
  <c r="K795" i="2"/>
  <c r="J795" i="2"/>
  <c r="M795" i="2" s="1"/>
  <c r="L795" i="2" s="1"/>
  <c r="M794" i="2"/>
  <c r="L794" i="2"/>
  <c r="K794" i="2"/>
  <c r="J794" i="2"/>
  <c r="K793" i="2"/>
  <c r="J793" i="2"/>
  <c r="M793" i="2" s="1"/>
  <c r="L793" i="2" s="1"/>
  <c r="K792" i="2"/>
  <c r="J792" i="2"/>
  <c r="M792" i="2" s="1"/>
  <c r="L792" i="2" s="1"/>
  <c r="M790" i="2"/>
  <c r="L790" i="2"/>
  <c r="K790" i="2"/>
  <c r="J790" i="2"/>
  <c r="K789" i="2"/>
  <c r="J789" i="2"/>
  <c r="M789" i="2" s="1"/>
  <c r="L789" i="2" s="1"/>
  <c r="K788" i="2"/>
  <c r="J788" i="2"/>
  <c r="M788" i="2" s="1"/>
  <c r="L788" i="2" s="1"/>
  <c r="M787" i="2"/>
  <c r="L787" i="2"/>
  <c r="K787" i="2"/>
  <c r="J787" i="2"/>
  <c r="K786" i="2"/>
  <c r="J786" i="2"/>
  <c r="M786" i="2" s="1"/>
  <c r="L786" i="2" s="1"/>
  <c r="K785" i="2"/>
  <c r="J785" i="2"/>
  <c r="M785" i="2" s="1"/>
  <c r="L785" i="2" s="1"/>
  <c r="M784" i="2"/>
  <c r="L784" i="2"/>
  <c r="K784" i="2"/>
  <c r="J784" i="2"/>
  <c r="K783" i="2"/>
  <c r="J783" i="2"/>
  <c r="M783" i="2" s="1"/>
  <c r="L783" i="2" s="1"/>
  <c r="K780" i="2"/>
  <c r="J780" i="2"/>
  <c r="M780" i="2" s="1"/>
  <c r="L780" i="2" s="1"/>
  <c r="M779" i="2"/>
  <c r="L779" i="2"/>
  <c r="K779" i="2"/>
  <c r="J779" i="2"/>
  <c r="K778" i="2"/>
  <c r="J778" i="2"/>
  <c r="M778" i="2" s="1"/>
  <c r="L778" i="2" s="1"/>
  <c r="K776" i="2"/>
  <c r="J776" i="2"/>
  <c r="M776" i="2" s="1"/>
  <c r="L776" i="2" s="1"/>
  <c r="M775" i="2"/>
  <c r="L775" i="2"/>
  <c r="K775" i="2"/>
  <c r="J775" i="2"/>
  <c r="K774" i="2"/>
  <c r="J774" i="2"/>
  <c r="M774" i="2" s="1"/>
  <c r="L774" i="2" s="1"/>
  <c r="K772" i="2"/>
  <c r="J772" i="2"/>
  <c r="M772" i="2" s="1"/>
  <c r="L772" i="2" s="1"/>
  <c r="M771" i="2"/>
  <c r="L771" i="2"/>
  <c r="K771" i="2"/>
  <c r="J771" i="2"/>
  <c r="K770" i="2"/>
  <c r="J770" i="2"/>
  <c r="M770" i="2" s="1"/>
  <c r="L770" i="2" s="1"/>
  <c r="K769" i="2"/>
  <c r="J769" i="2"/>
  <c r="M769" i="2" s="1"/>
  <c r="L769" i="2" s="1"/>
  <c r="M768" i="2"/>
  <c r="L768" i="2"/>
  <c r="K768" i="2"/>
  <c r="J768" i="2"/>
  <c r="K767" i="2"/>
  <c r="J767" i="2"/>
  <c r="M767" i="2" s="1"/>
  <c r="L767" i="2" s="1"/>
  <c r="K765" i="2"/>
  <c r="J765" i="2"/>
  <c r="M765" i="2" s="1"/>
  <c r="L765" i="2" s="1"/>
  <c r="M764" i="2"/>
  <c r="L764" i="2"/>
  <c r="K764" i="2"/>
  <c r="J764" i="2"/>
  <c r="K763" i="2"/>
  <c r="J763" i="2"/>
  <c r="M763" i="2" s="1"/>
  <c r="L763" i="2" s="1"/>
  <c r="K762" i="2"/>
  <c r="J762" i="2"/>
  <c r="M762" i="2" s="1"/>
  <c r="L762" i="2" s="1"/>
  <c r="M761" i="2"/>
  <c r="L761" i="2"/>
  <c r="K761" i="2"/>
  <c r="J761" i="2"/>
  <c r="K760" i="2"/>
  <c r="J760" i="2"/>
  <c r="M760" i="2" s="1"/>
  <c r="L760" i="2" s="1"/>
  <c r="K759" i="2"/>
  <c r="J759" i="2"/>
  <c r="M759" i="2" s="1"/>
  <c r="L759" i="2" s="1"/>
  <c r="M758" i="2"/>
  <c r="L758" i="2"/>
  <c r="K758" i="2"/>
  <c r="J758" i="2"/>
  <c r="K757" i="2"/>
  <c r="J757" i="2"/>
  <c r="M757" i="2" s="1"/>
  <c r="L757" i="2" s="1"/>
  <c r="K756" i="2"/>
  <c r="J756" i="2"/>
  <c r="M756" i="2" s="1"/>
  <c r="L756" i="2" s="1"/>
  <c r="M754" i="2"/>
  <c r="L754" i="2"/>
  <c r="K754" i="2"/>
  <c r="J754" i="2"/>
  <c r="K753" i="2"/>
  <c r="J753" i="2"/>
  <c r="M753" i="2" s="1"/>
  <c r="L753" i="2" s="1"/>
  <c r="K752" i="2"/>
  <c r="J752" i="2"/>
  <c r="M752" i="2" s="1"/>
  <c r="L752" i="2" s="1"/>
  <c r="M751" i="2"/>
  <c r="L751" i="2"/>
  <c r="K751" i="2"/>
  <c r="J751" i="2"/>
  <c r="K750" i="2"/>
  <c r="J750" i="2"/>
  <c r="M750" i="2" s="1"/>
  <c r="L750" i="2" s="1"/>
  <c r="K749" i="2"/>
  <c r="J749" i="2"/>
  <c r="M749" i="2" s="1"/>
  <c r="L749" i="2" s="1"/>
  <c r="M748" i="2"/>
  <c r="L748" i="2"/>
  <c r="K748" i="2"/>
  <c r="J748" i="2"/>
  <c r="K747" i="2"/>
  <c r="J747" i="2"/>
  <c r="M747" i="2" s="1"/>
  <c r="L747" i="2" s="1"/>
  <c r="K746" i="2"/>
  <c r="J746" i="2"/>
  <c r="M746" i="2" s="1"/>
  <c r="L746" i="2" s="1"/>
  <c r="M745" i="2"/>
  <c r="L745" i="2"/>
  <c r="K745" i="2"/>
  <c r="J745" i="2"/>
  <c r="K744" i="2"/>
  <c r="J744" i="2"/>
  <c r="M744" i="2" s="1"/>
  <c r="L744" i="2" s="1"/>
  <c r="K741" i="2"/>
  <c r="J741" i="2"/>
  <c r="M741" i="2" s="1"/>
  <c r="L741" i="2" s="1"/>
  <c r="M740" i="2"/>
  <c r="L740" i="2"/>
  <c r="K740" i="2"/>
  <c r="J740" i="2"/>
  <c r="K739" i="2"/>
  <c r="J739" i="2"/>
  <c r="M739" i="2" s="1"/>
  <c r="L739" i="2" s="1"/>
  <c r="K738" i="2"/>
  <c r="J738" i="2"/>
  <c r="M738" i="2" s="1"/>
  <c r="L738" i="2" s="1"/>
  <c r="M737" i="2"/>
  <c r="L737" i="2"/>
  <c r="K737" i="2"/>
  <c r="J737" i="2"/>
  <c r="K736" i="2"/>
  <c r="J736" i="2"/>
  <c r="M736" i="2" s="1"/>
  <c r="L736" i="2" s="1"/>
  <c r="K735" i="2"/>
  <c r="J735" i="2"/>
  <c r="M735" i="2" s="1"/>
  <c r="L735" i="2" s="1"/>
  <c r="M733" i="2"/>
  <c r="L733" i="2"/>
  <c r="K733" i="2"/>
  <c r="J733" i="2"/>
  <c r="K732" i="2"/>
  <c r="J732" i="2"/>
  <c r="M732" i="2" s="1"/>
  <c r="L732" i="2" s="1"/>
  <c r="K731" i="2"/>
  <c r="J731" i="2"/>
  <c r="M731" i="2" s="1"/>
  <c r="L731" i="2" s="1"/>
  <c r="M730" i="2"/>
  <c r="L730" i="2"/>
  <c r="K730" i="2"/>
  <c r="J730" i="2"/>
  <c r="K729" i="2"/>
  <c r="J729" i="2"/>
  <c r="M729" i="2" s="1"/>
  <c r="L729" i="2" s="1"/>
  <c r="K728" i="2"/>
  <c r="J728" i="2"/>
  <c r="M728" i="2" s="1"/>
  <c r="L728" i="2" s="1"/>
  <c r="M726" i="2"/>
  <c r="L726" i="2"/>
  <c r="K726" i="2"/>
  <c r="J726" i="2"/>
  <c r="K725" i="2"/>
  <c r="J725" i="2"/>
  <c r="M725" i="2" s="1"/>
  <c r="L725" i="2" s="1"/>
  <c r="K724" i="2"/>
  <c r="J724" i="2"/>
  <c r="M724" i="2" s="1"/>
  <c r="L724" i="2" s="1"/>
  <c r="M723" i="2"/>
  <c r="L723" i="2"/>
  <c r="K723" i="2"/>
  <c r="J723" i="2"/>
  <c r="K722" i="2"/>
  <c r="J722" i="2"/>
  <c r="M722" i="2" s="1"/>
  <c r="L722" i="2" s="1"/>
  <c r="K721" i="2"/>
  <c r="J721" i="2"/>
  <c r="M721" i="2" s="1"/>
  <c r="L721" i="2" s="1"/>
  <c r="M718" i="2"/>
  <c r="L718" i="2"/>
  <c r="K718" i="2"/>
  <c r="J718" i="2"/>
  <c r="K717" i="2"/>
  <c r="J717" i="2"/>
  <c r="M717" i="2" s="1"/>
  <c r="L717" i="2" s="1"/>
  <c r="K716" i="2"/>
  <c r="J716" i="2"/>
  <c r="M716" i="2" s="1"/>
  <c r="L716" i="2" s="1"/>
  <c r="M715" i="2"/>
  <c r="L715" i="2"/>
  <c r="K715" i="2"/>
  <c r="J715" i="2"/>
  <c r="K713" i="2"/>
  <c r="J713" i="2"/>
  <c r="M713" i="2" s="1"/>
  <c r="L713" i="2" s="1"/>
  <c r="K712" i="2"/>
  <c r="J712" i="2"/>
  <c r="M712" i="2" s="1"/>
  <c r="L712" i="2" s="1"/>
  <c r="M711" i="2"/>
  <c r="L711" i="2"/>
  <c r="K711" i="2"/>
  <c r="J711" i="2"/>
  <c r="K710" i="2"/>
  <c r="J710" i="2"/>
  <c r="M710" i="2" s="1"/>
  <c r="L710" i="2" s="1"/>
  <c r="K709" i="2"/>
  <c r="J709" i="2"/>
  <c r="M709" i="2" s="1"/>
  <c r="L709" i="2" s="1"/>
  <c r="M708" i="2"/>
  <c r="L708" i="2"/>
  <c r="K708" i="2"/>
  <c r="J708" i="2"/>
  <c r="K707" i="2"/>
  <c r="J707" i="2"/>
  <c r="M707" i="2" s="1"/>
  <c r="L707" i="2" s="1"/>
  <c r="K705" i="2"/>
  <c r="J705" i="2"/>
  <c r="M705" i="2" s="1"/>
  <c r="L705" i="2" s="1"/>
  <c r="M704" i="2"/>
  <c r="L704" i="2"/>
  <c r="K704" i="2"/>
  <c r="J704" i="2"/>
  <c r="K703" i="2"/>
  <c r="J703" i="2"/>
  <c r="M703" i="2" s="1"/>
  <c r="L703" i="2" s="1"/>
  <c r="K700" i="2"/>
  <c r="J700" i="2"/>
  <c r="M700" i="2" s="1"/>
  <c r="L700" i="2" s="1"/>
  <c r="M699" i="2"/>
  <c r="L699" i="2"/>
  <c r="K699" i="2"/>
  <c r="J699" i="2"/>
  <c r="K698" i="2"/>
  <c r="J698" i="2"/>
  <c r="M698" i="2" s="1"/>
  <c r="L698" i="2" s="1"/>
  <c r="K696" i="2"/>
  <c r="J696" i="2"/>
  <c r="M696" i="2" s="1"/>
  <c r="L696" i="2" s="1"/>
  <c r="M695" i="2"/>
  <c r="L695" i="2"/>
  <c r="K695" i="2"/>
  <c r="J695" i="2"/>
  <c r="K694" i="2"/>
  <c r="J694" i="2"/>
  <c r="M694" i="2" s="1"/>
  <c r="L694" i="2" s="1"/>
  <c r="K693" i="2"/>
  <c r="J693" i="2"/>
  <c r="M693" i="2" s="1"/>
  <c r="L693" i="2" s="1"/>
  <c r="M692" i="2"/>
  <c r="L692" i="2"/>
  <c r="K692" i="2"/>
  <c r="J692" i="2"/>
  <c r="K691" i="2"/>
  <c r="J691" i="2"/>
  <c r="M691" i="2" s="1"/>
  <c r="L691" i="2" s="1"/>
  <c r="K690" i="2"/>
  <c r="J690" i="2"/>
  <c r="M690" i="2" s="1"/>
  <c r="L690" i="2" s="1"/>
  <c r="M689" i="2"/>
  <c r="L689" i="2"/>
  <c r="K689" i="2"/>
  <c r="J689" i="2"/>
  <c r="K688" i="2"/>
  <c r="J688" i="2"/>
  <c r="M688" i="2" s="1"/>
  <c r="L688" i="2" s="1"/>
  <c r="K687" i="2"/>
  <c r="J687" i="2"/>
  <c r="M687" i="2" s="1"/>
  <c r="L687" i="2" s="1"/>
  <c r="M685" i="2"/>
  <c r="L685" i="2"/>
  <c r="K685" i="2"/>
  <c r="J685" i="2"/>
  <c r="K684" i="2"/>
  <c r="J684" i="2"/>
  <c r="M684" i="2" s="1"/>
  <c r="L684" i="2" s="1"/>
  <c r="K683" i="2"/>
  <c r="J683" i="2"/>
  <c r="M683" i="2" s="1"/>
  <c r="L683" i="2" s="1"/>
  <c r="M682" i="2"/>
  <c r="L682" i="2"/>
  <c r="K682" i="2"/>
  <c r="J682" i="2"/>
  <c r="K681" i="2"/>
  <c r="J681" i="2"/>
  <c r="M681" i="2" s="1"/>
  <c r="L681" i="2" s="1"/>
  <c r="K680" i="2"/>
  <c r="J680" i="2"/>
  <c r="M680" i="2" s="1"/>
  <c r="L680" i="2" s="1"/>
  <c r="M679" i="2"/>
  <c r="L679" i="2"/>
  <c r="K679" i="2"/>
  <c r="J679" i="2"/>
  <c r="K678" i="2"/>
  <c r="J678" i="2"/>
  <c r="M678" i="2" s="1"/>
  <c r="L678" i="2" s="1"/>
  <c r="K677" i="2"/>
  <c r="J677" i="2"/>
  <c r="M677" i="2" s="1"/>
  <c r="L677" i="2" s="1"/>
  <c r="M676" i="2"/>
  <c r="L676" i="2"/>
  <c r="K676" i="2"/>
  <c r="J676" i="2"/>
  <c r="K675" i="2"/>
  <c r="J675" i="2"/>
  <c r="M675" i="2" s="1"/>
  <c r="L675" i="2" s="1"/>
  <c r="K674" i="2"/>
  <c r="J674" i="2"/>
  <c r="M674" i="2" s="1"/>
  <c r="L674" i="2" s="1"/>
  <c r="M673" i="2"/>
  <c r="L673" i="2"/>
  <c r="K673" i="2"/>
  <c r="J673" i="2"/>
  <c r="K672" i="2"/>
  <c r="J672" i="2"/>
  <c r="M672" i="2" s="1"/>
  <c r="L672" i="2" s="1"/>
  <c r="K671" i="2"/>
  <c r="J671" i="2"/>
  <c r="M671" i="2" s="1"/>
  <c r="L671" i="2" s="1"/>
  <c r="M670" i="2"/>
  <c r="L670" i="2"/>
  <c r="K670" i="2"/>
  <c r="J670" i="2"/>
  <c r="K669" i="2"/>
  <c r="J669" i="2"/>
  <c r="M669" i="2" s="1"/>
  <c r="L669" i="2" s="1"/>
  <c r="K668" i="2"/>
  <c r="J668" i="2"/>
  <c r="M668" i="2" s="1"/>
  <c r="L668" i="2" s="1"/>
  <c r="M667" i="2"/>
  <c r="L667" i="2"/>
  <c r="K667" i="2"/>
  <c r="J667" i="2"/>
  <c r="K666" i="2"/>
  <c r="J666" i="2"/>
  <c r="M666" i="2" s="1"/>
  <c r="L666" i="2" s="1"/>
  <c r="K665" i="2"/>
  <c r="J665" i="2"/>
  <c r="M665" i="2" s="1"/>
  <c r="L665" i="2" s="1"/>
  <c r="M663" i="2"/>
  <c r="L663" i="2"/>
  <c r="K663" i="2"/>
  <c r="J663" i="2"/>
  <c r="K662" i="2"/>
  <c r="J662" i="2"/>
  <c r="M662" i="2" s="1"/>
  <c r="L662" i="2" s="1"/>
  <c r="K661" i="2"/>
  <c r="J661" i="2"/>
  <c r="M661" i="2" s="1"/>
  <c r="L661" i="2" s="1"/>
  <c r="M660" i="2"/>
  <c r="L660" i="2"/>
  <c r="K660" i="2"/>
  <c r="J660" i="2"/>
  <c r="K659" i="2"/>
  <c r="J659" i="2"/>
  <c r="M659" i="2" s="1"/>
  <c r="L659" i="2" s="1"/>
  <c r="K658" i="2"/>
  <c r="J658" i="2"/>
  <c r="M658" i="2" s="1"/>
  <c r="L658" i="2" s="1"/>
  <c r="M657" i="2"/>
  <c r="L657" i="2"/>
  <c r="K657" i="2"/>
  <c r="J657" i="2"/>
  <c r="K656" i="2"/>
  <c r="J656" i="2"/>
  <c r="M656" i="2" s="1"/>
  <c r="L656" i="2" s="1"/>
  <c r="K655" i="2"/>
  <c r="J655" i="2"/>
  <c r="M655" i="2" s="1"/>
  <c r="L655" i="2" s="1"/>
  <c r="M654" i="2"/>
  <c r="L654" i="2"/>
  <c r="K654" i="2"/>
  <c r="J654" i="2"/>
  <c r="K653" i="2"/>
  <c r="J653" i="2"/>
  <c r="M653" i="2" s="1"/>
  <c r="L653" i="2" s="1"/>
  <c r="K652" i="2"/>
  <c r="J652" i="2"/>
  <c r="M652" i="2" s="1"/>
  <c r="L652" i="2" s="1"/>
  <c r="M651" i="2"/>
  <c r="L651" i="2"/>
  <c r="K651" i="2"/>
  <c r="J651" i="2"/>
  <c r="K649" i="2"/>
  <c r="J649" i="2"/>
  <c r="M649" i="2" s="1"/>
  <c r="L649" i="2" s="1"/>
  <c r="K648" i="2"/>
  <c r="J648" i="2"/>
  <c r="M648" i="2" s="1"/>
  <c r="L648" i="2" s="1"/>
  <c r="M647" i="2"/>
  <c r="L647" i="2"/>
  <c r="K647" i="2"/>
  <c r="J647" i="2"/>
  <c r="K646" i="2"/>
  <c r="J646" i="2"/>
  <c r="M646" i="2" s="1"/>
  <c r="L646" i="2" s="1"/>
  <c r="K645" i="2"/>
  <c r="J645" i="2"/>
  <c r="M645" i="2" s="1"/>
  <c r="L645" i="2" s="1"/>
  <c r="M644" i="2"/>
  <c r="L644" i="2"/>
  <c r="K644" i="2"/>
  <c r="J644" i="2"/>
  <c r="K643" i="2"/>
  <c r="J643" i="2"/>
  <c r="M643" i="2" s="1"/>
  <c r="L643" i="2" s="1"/>
  <c r="K642" i="2"/>
  <c r="J642" i="2"/>
  <c r="M642" i="2" s="1"/>
  <c r="L642" i="2" s="1"/>
  <c r="M641" i="2"/>
  <c r="L641" i="2"/>
  <c r="K641" i="2"/>
  <c r="J641" i="2"/>
  <c r="K640" i="2"/>
  <c r="J640" i="2"/>
  <c r="M640" i="2" s="1"/>
  <c r="L640" i="2" s="1"/>
  <c r="K639" i="2"/>
  <c r="J639" i="2"/>
  <c r="M639" i="2" s="1"/>
  <c r="L639" i="2" s="1"/>
  <c r="M638" i="2"/>
  <c r="L638" i="2"/>
  <c r="K638" i="2"/>
  <c r="J638" i="2"/>
  <c r="K637" i="2"/>
  <c r="J637" i="2"/>
  <c r="M637" i="2" s="1"/>
  <c r="L637" i="2" s="1"/>
  <c r="K636" i="2"/>
  <c r="J636" i="2"/>
  <c r="M636" i="2" s="1"/>
  <c r="L636" i="2" s="1"/>
  <c r="M633" i="2"/>
  <c r="L633" i="2"/>
  <c r="K633" i="2"/>
  <c r="J633" i="2"/>
  <c r="K632" i="2"/>
  <c r="J632" i="2"/>
  <c r="M632" i="2" s="1"/>
  <c r="L632" i="2" s="1"/>
  <c r="K631" i="2"/>
  <c r="J631" i="2"/>
  <c r="M631" i="2" s="1"/>
  <c r="L631" i="2" s="1"/>
  <c r="M630" i="2"/>
  <c r="L630" i="2"/>
  <c r="K630" i="2"/>
  <c r="J630" i="2"/>
  <c r="K629" i="2"/>
  <c r="J629" i="2"/>
  <c r="M629" i="2" s="1"/>
  <c r="L629" i="2" s="1"/>
  <c r="K628" i="2"/>
  <c r="J628" i="2"/>
  <c r="M628" i="2" s="1"/>
  <c r="L628" i="2" s="1"/>
  <c r="M627" i="2"/>
  <c r="L627" i="2"/>
  <c r="K627" i="2"/>
  <c r="J627" i="2"/>
  <c r="K625" i="2"/>
  <c r="J625" i="2"/>
  <c r="M625" i="2" s="1"/>
  <c r="L625" i="2" s="1"/>
  <c r="K624" i="2"/>
  <c r="J624" i="2"/>
  <c r="M624" i="2" s="1"/>
  <c r="L624" i="2" s="1"/>
  <c r="M623" i="2"/>
  <c r="L623" i="2"/>
  <c r="K623" i="2"/>
  <c r="J623" i="2"/>
  <c r="K622" i="2"/>
  <c r="J622" i="2"/>
  <c r="M622" i="2" s="1"/>
  <c r="L622" i="2" s="1"/>
  <c r="K621" i="2"/>
  <c r="J621" i="2"/>
  <c r="M621" i="2" s="1"/>
  <c r="L621" i="2" s="1"/>
  <c r="M620" i="2"/>
  <c r="L620" i="2"/>
  <c r="K620" i="2"/>
  <c r="J620" i="2"/>
  <c r="K619" i="2"/>
  <c r="J619" i="2"/>
  <c r="M619" i="2" s="1"/>
  <c r="L619" i="2" s="1"/>
  <c r="K618" i="2"/>
  <c r="J618" i="2"/>
  <c r="M618" i="2" s="1"/>
  <c r="L618" i="2" s="1"/>
  <c r="M615" i="2"/>
  <c r="L615" i="2"/>
  <c r="K615" i="2"/>
  <c r="J615" i="2"/>
  <c r="K614" i="2"/>
  <c r="J614" i="2"/>
  <c r="M614" i="2" s="1"/>
  <c r="L614" i="2" s="1"/>
  <c r="K613" i="2"/>
  <c r="J613" i="2"/>
  <c r="M613" i="2" s="1"/>
  <c r="L613" i="2" s="1"/>
  <c r="M612" i="2"/>
  <c r="L612" i="2"/>
  <c r="K612" i="2"/>
  <c r="J612" i="2"/>
  <c r="K611" i="2"/>
  <c r="J611" i="2"/>
  <c r="M611" i="2" s="1"/>
  <c r="L611" i="2" s="1"/>
  <c r="K610" i="2"/>
  <c r="J610" i="2"/>
  <c r="M610" i="2" s="1"/>
  <c r="L610" i="2" s="1"/>
  <c r="M609" i="2"/>
  <c r="L609" i="2"/>
  <c r="K609" i="2"/>
  <c r="J609" i="2"/>
  <c r="K608" i="2"/>
  <c r="J608" i="2"/>
  <c r="M608" i="2" s="1"/>
  <c r="L608" i="2" s="1"/>
  <c r="K607" i="2"/>
  <c r="J607" i="2"/>
  <c r="M607" i="2" s="1"/>
  <c r="L607" i="2" s="1"/>
  <c r="M606" i="2"/>
  <c r="L606" i="2"/>
  <c r="K606" i="2"/>
  <c r="J606" i="2"/>
  <c r="K605" i="2"/>
  <c r="J605" i="2"/>
  <c r="M605" i="2" s="1"/>
  <c r="L605" i="2" s="1"/>
  <c r="K604" i="2"/>
  <c r="J604" i="2"/>
  <c r="M604" i="2" s="1"/>
  <c r="L604" i="2" s="1"/>
  <c r="M603" i="2"/>
  <c r="L603" i="2"/>
  <c r="K603" i="2"/>
  <c r="J603" i="2"/>
  <c r="K602" i="2"/>
  <c r="J602" i="2"/>
  <c r="M602" i="2" s="1"/>
  <c r="L602" i="2" s="1"/>
  <c r="K601" i="2"/>
  <c r="J601" i="2"/>
  <c r="M601" i="2" s="1"/>
  <c r="L601" i="2" s="1"/>
  <c r="M600" i="2"/>
  <c r="L600" i="2"/>
  <c r="K600" i="2"/>
  <c r="J600" i="2"/>
  <c r="K599" i="2"/>
  <c r="J599" i="2"/>
  <c r="M599" i="2" s="1"/>
  <c r="L599" i="2" s="1"/>
  <c r="K598" i="2"/>
  <c r="J598" i="2"/>
  <c r="M598" i="2" s="1"/>
  <c r="L598" i="2" s="1"/>
  <c r="M596" i="2"/>
  <c r="L596" i="2"/>
  <c r="K596" i="2"/>
  <c r="J596" i="2"/>
  <c r="K595" i="2"/>
  <c r="J595" i="2"/>
  <c r="M595" i="2" s="1"/>
  <c r="L595" i="2" s="1"/>
  <c r="K594" i="2"/>
  <c r="J594" i="2"/>
  <c r="M594" i="2" s="1"/>
  <c r="L594" i="2" s="1"/>
  <c r="M593" i="2"/>
  <c r="L593" i="2"/>
  <c r="K593" i="2"/>
  <c r="J593" i="2"/>
  <c r="K592" i="2"/>
  <c r="J592" i="2"/>
  <c r="M592" i="2" s="1"/>
  <c r="L592" i="2" s="1"/>
  <c r="K591" i="2"/>
  <c r="J591" i="2"/>
  <c r="M591" i="2" s="1"/>
  <c r="L591" i="2" s="1"/>
  <c r="M590" i="2"/>
  <c r="L590" i="2"/>
  <c r="K590" i="2"/>
  <c r="J590" i="2"/>
  <c r="K589" i="2"/>
  <c r="J589" i="2"/>
  <c r="M589" i="2" s="1"/>
  <c r="L589" i="2" s="1"/>
  <c r="K588" i="2"/>
  <c r="J588" i="2"/>
  <c r="M588" i="2" s="1"/>
  <c r="L588" i="2" s="1"/>
  <c r="M587" i="2"/>
  <c r="L587" i="2" s="1"/>
  <c r="K587" i="2"/>
  <c r="J587" i="2"/>
  <c r="K586" i="2"/>
  <c r="J586" i="2"/>
  <c r="M586" i="2" s="1"/>
  <c r="L586" i="2" s="1"/>
  <c r="K585" i="2"/>
  <c r="J585" i="2"/>
  <c r="M585" i="2" s="1"/>
  <c r="L585" i="2" s="1"/>
  <c r="M584" i="2"/>
  <c r="L584" i="2"/>
  <c r="K584" i="2"/>
  <c r="J584" i="2"/>
  <c r="K583" i="2"/>
  <c r="J583" i="2"/>
  <c r="M583" i="2" s="1"/>
  <c r="L583" i="2" s="1"/>
  <c r="K582" i="2"/>
  <c r="J582" i="2"/>
  <c r="M582" i="2" s="1"/>
  <c r="L582" i="2" s="1"/>
  <c r="M581" i="2"/>
  <c r="L581" i="2"/>
  <c r="K581" i="2"/>
  <c r="J581" i="2"/>
  <c r="K580" i="2"/>
  <c r="J580" i="2"/>
  <c r="M580" i="2" s="1"/>
  <c r="L580" i="2" s="1"/>
  <c r="K579" i="2"/>
  <c r="J579" i="2"/>
  <c r="M579" i="2" s="1"/>
  <c r="L579" i="2" s="1"/>
  <c r="M576" i="2"/>
  <c r="L576" i="2"/>
  <c r="K576" i="2"/>
  <c r="J576" i="2"/>
  <c r="K575" i="2"/>
  <c r="J575" i="2"/>
  <c r="M575" i="2" s="1"/>
  <c r="L575" i="2" s="1"/>
  <c r="K574" i="2"/>
  <c r="J574" i="2"/>
  <c r="M574" i="2" s="1"/>
  <c r="L574" i="2" s="1"/>
  <c r="M573" i="2"/>
  <c r="L573" i="2"/>
  <c r="K573" i="2"/>
  <c r="J573" i="2"/>
  <c r="K572" i="2"/>
  <c r="J572" i="2"/>
  <c r="M572" i="2" s="1"/>
  <c r="L572" i="2" s="1"/>
  <c r="K571" i="2"/>
  <c r="J571" i="2"/>
  <c r="M571" i="2" s="1"/>
  <c r="L571" i="2" s="1"/>
  <c r="M570" i="2"/>
  <c r="L570" i="2"/>
  <c r="K570" i="2"/>
  <c r="J570" i="2"/>
  <c r="K569" i="2"/>
  <c r="J569" i="2"/>
  <c r="M569" i="2" s="1"/>
  <c r="L569" i="2" s="1"/>
  <c r="K568" i="2"/>
  <c r="J568" i="2"/>
  <c r="M568" i="2" s="1"/>
  <c r="L568" i="2" s="1"/>
  <c r="M567" i="2"/>
  <c r="L567" i="2"/>
  <c r="K567" i="2"/>
  <c r="J567" i="2"/>
  <c r="K566" i="2"/>
  <c r="J566" i="2"/>
  <c r="M566" i="2" s="1"/>
  <c r="L566" i="2" s="1"/>
  <c r="K565" i="2"/>
  <c r="J565" i="2"/>
  <c r="M565" i="2" s="1"/>
  <c r="L565" i="2" s="1"/>
  <c r="M563" i="2"/>
  <c r="L563" i="2"/>
  <c r="K563" i="2"/>
  <c r="J563" i="2"/>
  <c r="K562" i="2"/>
  <c r="J562" i="2"/>
  <c r="M562" i="2" s="1"/>
  <c r="L562" i="2" s="1"/>
  <c r="K561" i="2"/>
  <c r="J561" i="2"/>
  <c r="M561" i="2" s="1"/>
  <c r="L561" i="2" s="1"/>
  <c r="M560" i="2"/>
  <c r="L560" i="2"/>
  <c r="K560" i="2"/>
  <c r="J560" i="2"/>
  <c r="K559" i="2"/>
  <c r="J559" i="2"/>
  <c r="M559" i="2" s="1"/>
  <c r="L559" i="2" s="1"/>
  <c r="K558" i="2"/>
  <c r="J558" i="2"/>
  <c r="M558" i="2" s="1"/>
  <c r="L558" i="2" s="1"/>
  <c r="M557" i="2"/>
  <c r="L557" i="2"/>
  <c r="K557" i="2"/>
  <c r="J557" i="2"/>
  <c r="K556" i="2"/>
  <c r="J556" i="2"/>
  <c r="M556" i="2" s="1"/>
  <c r="L556" i="2" s="1"/>
  <c r="K555" i="2"/>
  <c r="J555" i="2"/>
  <c r="M555" i="2" s="1"/>
  <c r="L555" i="2" s="1"/>
  <c r="M554" i="2"/>
  <c r="L554" i="2"/>
  <c r="K554" i="2"/>
  <c r="J554" i="2"/>
  <c r="K553" i="2"/>
  <c r="J553" i="2"/>
  <c r="M553" i="2" s="1"/>
  <c r="L553" i="2" s="1"/>
  <c r="K552" i="2"/>
  <c r="J552" i="2"/>
  <c r="M552" i="2" s="1"/>
  <c r="L552" i="2" s="1"/>
  <c r="M551" i="2"/>
  <c r="L551" i="2"/>
  <c r="K551" i="2"/>
  <c r="J551" i="2"/>
  <c r="K550" i="2"/>
  <c r="J550" i="2"/>
  <c r="M550" i="2" s="1"/>
  <c r="L550" i="2" s="1"/>
  <c r="K549" i="2"/>
  <c r="J549" i="2"/>
  <c r="M549" i="2" s="1"/>
  <c r="L549" i="2" s="1"/>
  <c r="M548" i="2"/>
  <c r="L548" i="2"/>
  <c r="K548" i="2"/>
  <c r="J548" i="2"/>
  <c r="K546" i="2"/>
  <c r="J546" i="2"/>
  <c r="M546" i="2" s="1"/>
  <c r="L546" i="2" s="1"/>
  <c r="K545" i="2"/>
  <c r="J545" i="2"/>
  <c r="M545" i="2" s="1"/>
  <c r="L545" i="2" s="1"/>
  <c r="M544" i="2"/>
  <c r="L544" i="2"/>
  <c r="K544" i="2"/>
  <c r="J544" i="2"/>
  <c r="K543" i="2"/>
  <c r="J543" i="2"/>
  <c r="M543" i="2" s="1"/>
  <c r="L543" i="2" s="1"/>
  <c r="K542" i="2"/>
  <c r="J542" i="2"/>
  <c r="M542" i="2" s="1"/>
  <c r="L542" i="2" s="1"/>
  <c r="M541" i="2"/>
  <c r="L541" i="2"/>
  <c r="K541" i="2"/>
  <c r="J541" i="2"/>
  <c r="K540" i="2"/>
  <c r="J540" i="2"/>
  <c r="M540" i="2" s="1"/>
  <c r="L540" i="2" s="1"/>
  <c r="K539" i="2"/>
  <c r="J539" i="2"/>
  <c r="M539" i="2" s="1"/>
  <c r="L539" i="2" s="1"/>
  <c r="M538" i="2"/>
  <c r="L538" i="2"/>
  <c r="K538" i="2"/>
  <c r="J538" i="2"/>
  <c r="K537" i="2"/>
  <c r="J537" i="2"/>
  <c r="M537" i="2" s="1"/>
  <c r="L537" i="2" s="1"/>
  <c r="K536" i="2"/>
  <c r="J536" i="2"/>
  <c r="M536" i="2" s="1"/>
  <c r="L536" i="2" s="1"/>
  <c r="M535" i="2"/>
  <c r="L535" i="2"/>
  <c r="K535" i="2"/>
  <c r="J535" i="2"/>
  <c r="K534" i="2"/>
  <c r="J534" i="2"/>
  <c r="M534" i="2" s="1"/>
  <c r="L534" i="2" s="1"/>
  <c r="K533" i="2"/>
  <c r="J533" i="2"/>
  <c r="M533" i="2" s="1"/>
  <c r="L533" i="2" s="1"/>
  <c r="M532" i="2"/>
  <c r="L532" i="2" s="1"/>
  <c r="K532" i="2"/>
  <c r="J532" i="2"/>
  <c r="K531" i="2"/>
  <c r="J531" i="2"/>
  <c r="M531" i="2" s="1"/>
  <c r="K530" i="2"/>
  <c r="J530" i="2"/>
  <c r="M530" i="2" s="1"/>
  <c r="L530" i="2" s="1"/>
  <c r="M527" i="2"/>
  <c r="L527" i="2"/>
  <c r="K527" i="2"/>
  <c r="J527" i="2"/>
  <c r="K526" i="2"/>
  <c r="J526" i="2"/>
  <c r="M526" i="2" s="1"/>
  <c r="L526" i="2" s="1"/>
  <c r="K525" i="2"/>
  <c r="J525" i="2"/>
  <c r="M525" i="2" s="1"/>
  <c r="L525" i="2" s="1"/>
  <c r="M524" i="2"/>
  <c r="L524" i="2" s="1"/>
  <c r="K524" i="2"/>
  <c r="J524" i="2"/>
  <c r="K523" i="2"/>
  <c r="J523" i="2"/>
  <c r="M523" i="2" s="1"/>
  <c r="L523" i="2" s="1"/>
  <c r="K522" i="2"/>
  <c r="J522" i="2"/>
  <c r="M522" i="2" s="1"/>
  <c r="L522" i="2" s="1"/>
  <c r="M521" i="2"/>
  <c r="L521" i="2"/>
  <c r="K521" i="2"/>
  <c r="J521" i="2"/>
  <c r="K520" i="2"/>
  <c r="J520" i="2"/>
  <c r="M520" i="2" s="1"/>
  <c r="K519" i="2"/>
  <c r="J519" i="2"/>
  <c r="M519" i="2" s="1"/>
  <c r="L519" i="2" s="1"/>
  <c r="M518" i="2"/>
  <c r="L518" i="2"/>
  <c r="K518" i="2"/>
  <c r="J518" i="2"/>
  <c r="K517" i="2"/>
  <c r="J517" i="2"/>
  <c r="M517" i="2" s="1"/>
  <c r="L517" i="2" s="1"/>
  <c r="K516" i="2"/>
  <c r="J516" i="2"/>
  <c r="M516" i="2" s="1"/>
  <c r="L516" i="2" s="1"/>
  <c r="M515" i="2"/>
  <c r="L515" i="2" s="1"/>
  <c r="K515" i="2"/>
  <c r="J515" i="2"/>
  <c r="K513" i="2"/>
  <c r="J513" i="2"/>
  <c r="M513" i="2" s="1"/>
  <c r="L513" i="2" s="1"/>
  <c r="K512" i="2"/>
  <c r="J512" i="2"/>
  <c r="M512" i="2" s="1"/>
  <c r="L512" i="2" s="1"/>
  <c r="M511" i="2"/>
  <c r="L511" i="2"/>
  <c r="K511" i="2"/>
  <c r="J511" i="2"/>
  <c r="K510" i="2"/>
  <c r="J510" i="2"/>
  <c r="M510" i="2" s="1"/>
  <c r="K509" i="2"/>
  <c r="J509" i="2"/>
  <c r="M509" i="2" s="1"/>
  <c r="L509" i="2" s="1"/>
  <c r="M508" i="2"/>
  <c r="L508" i="2"/>
  <c r="K508" i="2"/>
  <c r="J508" i="2"/>
  <c r="K507" i="2"/>
  <c r="J507" i="2"/>
  <c r="M507" i="2" s="1"/>
  <c r="L507" i="2" s="1"/>
  <c r="K506" i="2"/>
  <c r="J506" i="2"/>
  <c r="M506" i="2" s="1"/>
  <c r="L506" i="2" s="1"/>
  <c r="M505" i="2"/>
  <c r="L505" i="2" s="1"/>
  <c r="K505" i="2"/>
  <c r="J505" i="2"/>
  <c r="K504" i="2"/>
  <c r="J504" i="2"/>
  <c r="M504" i="2" s="1"/>
  <c r="L504" i="2" s="1"/>
  <c r="K503" i="2"/>
  <c r="J503" i="2"/>
  <c r="M503" i="2" s="1"/>
  <c r="L503" i="2" s="1"/>
  <c r="M502" i="2"/>
  <c r="L502" i="2"/>
  <c r="K502" i="2"/>
  <c r="J502" i="2"/>
  <c r="K500" i="2"/>
  <c r="J500" i="2"/>
  <c r="M500" i="2" s="1"/>
  <c r="K499" i="2"/>
  <c r="J499" i="2"/>
  <c r="M499" i="2" s="1"/>
  <c r="L499" i="2" s="1"/>
  <c r="M498" i="2"/>
  <c r="L498" i="2"/>
  <c r="K498" i="2"/>
  <c r="J498" i="2"/>
  <c r="K497" i="2"/>
  <c r="J497" i="2"/>
  <c r="M497" i="2" s="1"/>
  <c r="L497" i="2" s="1"/>
  <c r="K496" i="2"/>
  <c r="J496" i="2"/>
  <c r="M496" i="2" s="1"/>
  <c r="L496" i="2" s="1"/>
  <c r="M495" i="2"/>
  <c r="L495" i="2" s="1"/>
  <c r="K495" i="2"/>
  <c r="J495" i="2"/>
  <c r="K494" i="2"/>
  <c r="J494" i="2"/>
  <c r="M494" i="2" s="1"/>
  <c r="L494" i="2" s="1"/>
  <c r="K493" i="2"/>
  <c r="J493" i="2"/>
  <c r="M493" i="2" s="1"/>
  <c r="L493" i="2" s="1"/>
  <c r="M492" i="2"/>
  <c r="L492" i="2"/>
  <c r="K492" i="2"/>
  <c r="J492" i="2"/>
  <c r="K491" i="2"/>
  <c r="J491" i="2"/>
  <c r="M491" i="2" s="1"/>
  <c r="K490" i="2"/>
  <c r="J490" i="2"/>
  <c r="M490" i="2" s="1"/>
  <c r="L490" i="2" s="1"/>
  <c r="M489" i="2"/>
  <c r="L489" i="2"/>
  <c r="K489" i="2"/>
  <c r="J489" i="2"/>
  <c r="K488" i="2"/>
  <c r="J488" i="2"/>
  <c r="M488" i="2" s="1"/>
  <c r="L488" i="2" s="1"/>
  <c r="K487" i="2"/>
  <c r="J487" i="2"/>
  <c r="M487" i="2" s="1"/>
  <c r="L487" i="2" s="1"/>
  <c r="M486" i="2"/>
  <c r="L486" i="2" s="1"/>
  <c r="K486" i="2"/>
  <c r="J486" i="2"/>
  <c r="K485" i="2"/>
  <c r="J485" i="2"/>
  <c r="M485" i="2" s="1"/>
  <c r="L485" i="2" s="1"/>
  <c r="K484" i="2"/>
  <c r="J484" i="2"/>
  <c r="M484" i="2" s="1"/>
  <c r="L484" i="2" s="1"/>
  <c r="M483" i="2"/>
  <c r="L483" i="2"/>
  <c r="K483" i="2"/>
  <c r="J483" i="2"/>
  <c r="K482" i="2"/>
  <c r="J482" i="2"/>
  <c r="M482" i="2" s="1"/>
  <c r="K480" i="2"/>
  <c r="J480" i="2"/>
  <c r="M480" i="2" s="1"/>
  <c r="L480" i="2" s="1"/>
  <c r="M479" i="2"/>
  <c r="L479" i="2"/>
  <c r="K479" i="2"/>
  <c r="J479" i="2"/>
  <c r="K478" i="2"/>
  <c r="J478" i="2"/>
  <c r="M478" i="2" s="1"/>
  <c r="L478" i="2" s="1"/>
  <c r="K477" i="2"/>
  <c r="J477" i="2"/>
  <c r="M477" i="2" s="1"/>
  <c r="L477" i="2" s="1"/>
  <c r="M476" i="2"/>
  <c r="L476" i="2" s="1"/>
  <c r="K476" i="2"/>
  <c r="J476" i="2"/>
  <c r="K475" i="2"/>
  <c r="J475" i="2"/>
  <c r="M475" i="2" s="1"/>
  <c r="L475" i="2" s="1"/>
  <c r="K474" i="2"/>
  <c r="J474" i="2"/>
  <c r="M474" i="2" s="1"/>
  <c r="L474" i="2" s="1"/>
  <c r="M471" i="2"/>
  <c r="L471" i="2"/>
  <c r="K471" i="2"/>
  <c r="J471" i="2"/>
  <c r="K470" i="2"/>
  <c r="J470" i="2"/>
  <c r="M470" i="2" s="1"/>
  <c r="K469" i="2"/>
  <c r="J469" i="2"/>
  <c r="M469" i="2" s="1"/>
  <c r="L469" i="2" s="1"/>
  <c r="M467" i="2"/>
  <c r="L467" i="2"/>
  <c r="K467" i="2"/>
  <c r="J467" i="2"/>
  <c r="K466" i="2"/>
  <c r="J466" i="2"/>
  <c r="M466" i="2" s="1"/>
  <c r="L466" i="2" s="1"/>
  <c r="K465" i="2"/>
  <c r="J465" i="2"/>
  <c r="M465" i="2" s="1"/>
  <c r="L465" i="2" s="1"/>
  <c r="M464" i="2"/>
  <c r="L464" i="2" s="1"/>
  <c r="K464" i="2"/>
  <c r="J464" i="2"/>
  <c r="K463" i="2"/>
  <c r="J463" i="2"/>
  <c r="M463" i="2" s="1"/>
  <c r="L463" i="2" s="1"/>
  <c r="K462" i="2"/>
  <c r="J462" i="2"/>
  <c r="M462" i="2" s="1"/>
  <c r="L462" i="2" s="1"/>
  <c r="M461" i="2"/>
  <c r="L461" i="2"/>
  <c r="K461" i="2"/>
  <c r="J461" i="2"/>
  <c r="K460" i="2"/>
  <c r="J460" i="2"/>
  <c r="M460" i="2" s="1"/>
  <c r="K459" i="2"/>
  <c r="J459" i="2"/>
  <c r="M459" i="2" s="1"/>
  <c r="L459" i="2" s="1"/>
  <c r="M458" i="2"/>
  <c r="L458" i="2"/>
  <c r="K458" i="2"/>
  <c r="J458" i="2"/>
  <c r="K457" i="2"/>
  <c r="J457" i="2"/>
  <c r="M457" i="2" s="1"/>
  <c r="L457" i="2" s="1"/>
  <c r="K456" i="2"/>
  <c r="J456" i="2"/>
  <c r="M456" i="2" s="1"/>
  <c r="L456" i="2" s="1"/>
  <c r="M455" i="2"/>
  <c r="L455" i="2" s="1"/>
  <c r="K455" i="2"/>
  <c r="J455" i="2"/>
  <c r="K454" i="2"/>
  <c r="J454" i="2"/>
  <c r="M454" i="2" s="1"/>
  <c r="L454" i="2" s="1"/>
  <c r="K453" i="2"/>
  <c r="J453" i="2"/>
  <c r="M453" i="2" s="1"/>
  <c r="L453" i="2" s="1"/>
  <c r="M452" i="2"/>
  <c r="L452" i="2"/>
  <c r="K452" i="2"/>
  <c r="J452" i="2"/>
  <c r="K451" i="2"/>
  <c r="J451" i="2"/>
  <c r="M451" i="2" s="1"/>
  <c r="K450" i="2"/>
  <c r="J450" i="2"/>
  <c r="M450" i="2" s="1"/>
  <c r="L450" i="2" s="1"/>
  <c r="M449" i="2"/>
  <c r="L449" i="2"/>
  <c r="K449" i="2"/>
  <c r="J449" i="2"/>
  <c r="K448" i="2"/>
  <c r="J448" i="2"/>
  <c r="M448" i="2" s="1"/>
  <c r="L448" i="2" s="1"/>
  <c r="K447" i="2"/>
  <c r="J447" i="2"/>
  <c r="M447" i="2" s="1"/>
  <c r="L447" i="2" s="1"/>
  <c r="M446" i="2"/>
  <c r="L446" i="2" s="1"/>
  <c r="K446" i="2"/>
  <c r="J446" i="2"/>
  <c r="K445" i="2"/>
  <c r="J445" i="2"/>
  <c r="M445" i="2" s="1"/>
  <c r="L445" i="2" s="1"/>
  <c r="K444" i="2"/>
  <c r="J444" i="2"/>
  <c r="M444" i="2" s="1"/>
  <c r="L444" i="2" s="1"/>
  <c r="M442" i="2"/>
  <c r="L442" i="2"/>
  <c r="K442" i="2"/>
  <c r="J442" i="2"/>
  <c r="L441" i="2"/>
  <c r="K441" i="2"/>
  <c r="J441" i="2"/>
  <c r="M441" i="2" s="1"/>
  <c r="K440" i="2"/>
  <c r="J440" i="2"/>
  <c r="M440" i="2" s="1"/>
  <c r="L440" i="2" s="1"/>
  <c r="M439" i="2"/>
  <c r="L439" i="2"/>
  <c r="K439" i="2"/>
  <c r="J439" i="2"/>
  <c r="K438" i="2"/>
  <c r="J438" i="2"/>
  <c r="M438" i="2" s="1"/>
  <c r="L438" i="2" s="1"/>
  <c r="K437" i="2"/>
  <c r="J437" i="2"/>
  <c r="M437" i="2" s="1"/>
  <c r="L437" i="2" s="1"/>
  <c r="M436" i="2"/>
  <c r="L436" i="2"/>
  <c r="K436" i="2"/>
  <c r="J436" i="2"/>
  <c r="L435" i="2"/>
  <c r="K435" i="2"/>
  <c r="J435" i="2"/>
  <c r="M435" i="2" s="1"/>
  <c r="K434" i="2"/>
  <c r="J434" i="2"/>
  <c r="M434" i="2" s="1"/>
  <c r="L434" i="2" s="1"/>
  <c r="M433" i="2"/>
  <c r="L433" i="2"/>
  <c r="K433" i="2"/>
  <c r="J433" i="2"/>
  <c r="K432" i="2"/>
  <c r="J432" i="2"/>
  <c r="M432" i="2" s="1"/>
  <c r="L432" i="2" s="1"/>
  <c r="K431" i="2"/>
  <c r="J431" i="2"/>
  <c r="M431" i="2" s="1"/>
  <c r="L431" i="2" s="1"/>
  <c r="M430" i="2"/>
  <c r="L430" i="2"/>
  <c r="K430" i="2"/>
  <c r="J430" i="2"/>
  <c r="L429" i="2"/>
  <c r="K429" i="2"/>
  <c r="J429" i="2"/>
  <c r="M429" i="2" s="1"/>
  <c r="K428" i="2"/>
  <c r="J428" i="2"/>
  <c r="M428" i="2" s="1"/>
  <c r="L428" i="2" s="1"/>
  <c r="M427" i="2"/>
  <c r="L427" i="2"/>
  <c r="K427" i="2"/>
  <c r="J427" i="2"/>
  <c r="K426" i="2"/>
  <c r="J426" i="2"/>
  <c r="M426" i="2" s="1"/>
  <c r="L426" i="2" s="1"/>
  <c r="K425" i="2"/>
  <c r="J425" i="2"/>
  <c r="M425" i="2" s="1"/>
  <c r="L425" i="2" s="1"/>
  <c r="M424" i="2"/>
  <c r="L424" i="2"/>
  <c r="K424" i="2"/>
  <c r="J424" i="2"/>
  <c r="L423" i="2"/>
  <c r="K423" i="2"/>
  <c r="J423" i="2"/>
  <c r="M423" i="2" s="1"/>
  <c r="K422" i="2"/>
  <c r="J422" i="2"/>
  <c r="M422" i="2" s="1"/>
  <c r="L422" i="2" s="1"/>
  <c r="M421" i="2"/>
  <c r="L421" i="2"/>
  <c r="K421" i="2"/>
  <c r="J421" i="2"/>
  <c r="K420" i="2"/>
  <c r="J420" i="2"/>
  <c r="M420" i="2" s="1"/>
  <c r="L420" i="2" s="1"/>
  <c r="K419" i="2"/>
  <c r="J419" i="2"/>
  <c r="M419" i="2" s="1"/>
  <c r="L419" i="2" s="1"/>
  <c r="M418" i="2"/>
  <c r="L418" i="2"/>
  <c r="K418" i="2"/>
  <c r="J418" i="2"/>
  <c r="L417" i="2"/>
  <c r="K417" i="2"/>
  <c r="J417" i="2"/>
  <c r="M417" i="2" s="1"/>
  <c r="K416" i="2"/>
  <c r="J416" i="2"/>
  <c r="M416" i="2" s="1"/>
  <c r="L416" i="2" s="1"/>
  <c r="M414" i="2"/>
  <c r="L414" i="2"/>
  <c r="K414" i="2"/>
  <c r="J414" i="2"/>
  <c r="K413" i="2"/>
  <c r="J413" i="2"/>
  <c r="M413" i="2" s="1"/>
  <c r="L413" i="2" s="1"/>
  <c r="K412" i="2"/>
  <c r="J412" i="2"/>
  <c r="M412" i="2" s="1"/>
  <c r="L412" i="2" s="1"/>
  <c r="M411" i="2"/>
  <c r="L411" i="2"/>
  <c r="K411" i="2"/>
  <c r="J411" i="2"/>
  <c r="L410" i="2"/>
  <c r="K410" i="2"/>
  <c r="J410" i="2"/>
  <c r="M410" i="2" s="1"/>
  <c r="K409" i="2"/>
  <c r="J409" i="2"/>
  <c r="M409" i="2" s="1"/>
  <c r="L409" i="2" s="1"/>
  <c r="M408" i="2"/>
  <c r="L408" i="2"/>
  <c r="K408" i="2"/>
  <c r="J408" i="2"/>
  <c r="K407" i="2"/>
  <c r="J407" i="2"/>
  <c r="M407" i="2" s="1"/>
  <c r="L407" i="2" s="1"/>
  <c r="K406" i="2"/>
  <c r="J406" i="2"/>
  <c r="M406" i="2" s="1"/>
  <c r="L406" i="2" s="1"/>
  <c r="M405" i="2"/>
  <c r="L405" i="2"/>
  <c r="K405" i="2"/>
  <c r="J405" i="2"/>
  <c r="L404" i="2"/>
  <c r="K404" i="2"/>
  <c r="J404" i="2"/>
  <c r="M404" i="2" s="1"/>
  <c r="K403" i="2"/>
  <c r="J403" i="2"/>
  <c r="M403" i="2" s="1"/>
  <c r="L403" i="2" s="1"/>
  <c r="M402" i="2"/>
  <c r="L402" i="2"/>
  <c r="K402" i="2"/>
  <c r="J402" i="2"/>
  <c r="K401" i="2"/>
  <c r="J401" i="2"/>
  <c r="M401" i="2" s="1"/>
  <c r="L401" i="2" s="1"/>
  <c r="K400" i="2"/>
  <c r="J400" i="2"/>
  <c r="M400" i="2" s="1"/>
  <c r="L400" i="2" s="1"/>
  <c r="M399" i="2"/>
  <c r="L399" i="2"/>
  <c r="K399" i="2"/>
  <c r="J399" i="2"/>
  <c r="L396" i="2"/>
  <c r="K396" i="2"/>
  <c r="J396" i="2"/>
  <c r="M396" i="2" s="1"/>
  <c r="K395" i="2"/>
  <c r="J395" i="2"/>
  <c r="M395" i="2" s="1"/>
  <c r="L395" i="2" s="1"/>
  <c r="M394" i="2"/>
  <c r="L394" i="2"/>
  <c r="K394" i="2"/>
  <c r="J394" i="2"/>
  <c r="K393" i="2"/>
  <c r="J393" i="2"/>
  <c r="M393" i="2" s="1"/>
  <c r="L393" i="2" s="1"/>
  <c r="K392" i="2"/>
  <c r="J392" i="2"/>
  <c r="M392" i="2" s="1"/>
  <c r="L392" i="2" s="1"/>
  <c r="M391" i="2"/>
  <c r="L391" i="2"/>
  <c r="K391" i="2"/>
  <c r="J391" i="2"/>
  <c r="L390" i="2"/>
  <c r="K390" i="2"/>
  <c r="J390" i="2"/>
  <c r="M390" i="2" s="1"/>
  <c r="K389" i="2"/>
  <c r="J389" i="2"/>
  <c r="M389" i="2" s="1"/>
  <c r="L389" i="2" s="1"/>
  <c r="M388" i="2"/>
  <c r="L388" i="2"/>
  <c r="K388" i="2"/>
  <c r="J388" i="2"/>
  <c r="K387" i="2"/>
  <c r="J387" i="2"/>
  <c r="M387" i="2" s="1"/>
  <c r="L387" i="2" s="1"/>
  <c r="K386" i="2"/>
  <c r="J386" i="2"/>
  <c r="M386" i="2" s="1"/>
  <c r="L386" i="2" s="1"/>
  <c r="M385" i="2"/>
  <c r="L385" i="2"/>
  <c r="K385" i="2"/>
  <c r="J385" i="2"/>
  <c r="L384" i="2"/>
  <c r="K384" i="2"/>
  <c r="J384" i="2"/>
  <c r="M384" i="2" s="1"/>
  <c r="K382" i="2"/>
  <c r="J382" i="2"/>
  <c r="M382" i="2" s="1"/>
  <c r="L382" i="2" s="1"/>
  <c r="M380" i="2"/>
  <c r="L380" i="2"/>
  <c r="K380" i="2"/>
  <c r="J380" i="2"/>
  <c r="K379" i="2"/>
  <c r="J379" i="2"/>
  <c r="M379" i="2" s="1"/>
  <c r="L379" i="2" s="1"/>
  <c r="K378" i="2"/>
  <c r="J378" i="2"/>
  <c r="M378" i="2" s="1"/>
  <c r="L378" i="2" s="1"/>
  <c r="M377" i="2"/>
  <c r="L377" i="2" s="1"/>
  <c r="K377" i="2"/>
  <c r="J377" i="2"/>
  <c r="L376" i="2"/>
  <c r="K376" i="2"/>
  <c r="J376" i="2"/>
  <c r="M376" i="2" s="1"/>
  <c r="K375" i="2"/>
  <c r="J375" i="2"/>
  <c r="M375" i="2" s="1"/>
  <c r="L375" i="2" s="1"/>
  <c r="M374" i="2"/>
  <c r="L374" i="2"/>
  <c r="K374" i="2"/>
  <c r="J374" i="2"/>
  <c r="K373" i="2"/>
  <c r="J373" i="2"/>
  <c r="M373" i="2" s="1"/>
  <c r="L373" i="2" s="1"/>
  <c r="K372" i="2"/>
  <c r="J372" i="2"/>
  <c r="M372" i="2" s="1"/>
  <c r="L372" i="2" s="1"/>
  <c r="M371" i="2"/>
  <c r="L371" i="2" s="1"/>
  <c r="K371" i="2"/>
  <c r="J371" i="2"/>
  <c r="L370" i="2"/>
  <c r="K370" i="2"/>
  <c r="J370" i="2"/>
  <c r="M370" i="2" s="1"/>
  <c r="K369" i="2"/>
  <c r="J369" i="2"/>
  <c r="M369" i="2" s="1"/>
  <c r="L369" i="2" s="1"/>
  <c r="M367" i="2"/>
  <c r="L367" i="2"/>
  <c r="K367" i="2"/>
  <c r="J367" i="2"/>
  <c r="K366" i="2"/>
  <c r="J366" i="2"/>
  <c r="M366" i="2" s="1"/>
  <c r="L366" i="2" s="1"/>
  <c r="K365" i="2"/>
  <c r="J365" i="2"/>
  <c r="M365" i="2" s="1"/>
  <c r="L365" i="2" s="1"/>
  <c r="M364" i="2"/>
  <c r="L364" i="2" s="1"/>
  <c r="K364" i="2"/>
  <c r="J364" i="2"/>
  <c r="L363" i="2"/>
  <c r="K363" i="2"/>
  <c r="J363" i="2"/>
  <c r="M363" i="2" s="1"/>
  <c r="K362" i="2"/>
  <c r="J362" i="2"/>
  <c r="M362" i="2" s="1"/>
  <c r="L362" i="2" s="1"/>
  <c r="M361" i="2"/>
  <c r="L361" i="2"/>
  <c r="K361" i="2"/>
  <c r="J361" i="2"/>
  <c r="K360" i="2"/>
  <c r="J360" i="2"/>
  <c r="M360" i="2" s="1"/>
  <c r="L360" i="2" s="1"/>
  <c r="K359" i="2"/>
  <c r="J359" i="2"/>
  <c r="M359" i="2" s="1"/>
  <c r="L359" i="2" s="1"/>
  <c r="M358" i="2"/>
  <c r="L358" i="2" s="1"/>
  <c r="K358" i="2"/>
  <c r="J358" i="2"/>
  <c r="L357" i="2"/>
  <c r="K357" i="2"/>
  <c r="J357" i="2"/>
  <c r="M357" i="2" s="1"/>
  <c r="K356" i="2"/>
  <c r="J356" i="2"/>
  <c r="M356" i="2" s="1"/>
  <c r="L356" i="2" s="1"/>
  <c r="M355" i="2"/>
  <c r="L355" i="2"/>
  <c r="K355" i="2"/>
  <c r="J355" i="2"/>
  <c r="K354" i="2"/>
  <c r="J354" i="2"/>
  <c r="M354" i="2" s="1"/>
  <c r="L354" i="2" s="1"/>
  <c r="K353" i="2"/>
  <c r="J353" i="2"/>
  <c r="M353" i="2" s="1"/>
  <c r="L353" i="2" s="1"/>
  <c r="M352" i="2"/>
  <c r="L352" i="2" s="1"/>
  <c r="K352" i="2"/>
  <c r="J352" i="2"/>
  <c r="L350" i="2"/>
  <c r="K350" i="2"/>
  <c r="J350" i="2"/>
  <c r="M350" i="2" s="1"/>
  <c r="K349" i="2"/>
  <c r="J349" i="2"/>
  <c r="M349" i="2" s="1"/>
  <c r="L349" i="2" s="1"/>
  <c r="M348" i="2"/>
  <c r="L348" i="2"/>
  <c r="K348" i="2"/>
  <c r="J348" i="2"/>
  <c r="K347" i="2"/>
  <c r="J347" i="2"/>
  <c r="M347" i="2" s="1"/>
  <c r="L347" i="2" s="1"/>
  <c r="K346" i="2"/>
  <c r="J346" i="2"/>
  <c r="M346" i="2" s="1"/>
  <c r="L346" i="2" s="1"/>
  <c r="M345" i="2"/>
  <c r="L345" i="2" s="1"/>
  <c r="K345" i="2"/>
  <c r="J345" i="2"/>
  <c r="L344" i="2"/>
  <c r="K344" i="2"/>
  <c r="J344" i="2"/>
  <c r="M344" i="2" s="1"/>
  <c r="K343" i="2"/>
  <c r="J343" i="2"/>
  <c r="M343" i="2" s="1"/>
  <c r="L343" i="2" s="1"/>
  <c r="M342" i="2"/>
  <c r="L342" i="2"/>
  <c r="K342" i="2"/>
  <c r="J342" i="2"/>
  <c r="K341" i="2"/>
  <c r="J341" i="2"/>
  <c r="M341" i="2" s="1"/>
  <c r="L341" i="2" s="1"/>
  <c r="K340" i="2"/>
  <c r="J340" i="2"/>
  <c r="M340" i="2" s="1"/>
  <c r="L340" i="2" s="1"/>
  <c r="M339" i="2"/>
  <c r="L339" i="2" s="1"/>
  <c r="K339" i="2"/>
  <c r="J339" i="2"/>
  <c r="L338" i="2"/>
  <c r="K338" i="2"/>
  <c r="J338" i="2"/>
  <c r="M338" i="2" s="1"/>
  <c r="K335" i="2"/>
  <c r="J335" i="2"/>
  <c r="M335" i="2" s="1"/>
  <c r="L335" i="2" s="1"/>
  <c r="M334" i="2"/>
  <c r="L334" i="2"/>
  <c r="K334" i="2"/>
  <c r="J334" i="2"/>
  <c r="K333" i="2"/>
  <c r="J333" i="2"/>
  <c r="M333" i="2" s="1"/>
  <c r="L333" i="2" s="1"/>
  <c r="K332" i="2"/>
  <c r="J332" i="2"/>
  <c r="M332" i="2" s="1"/>
  <c r="L332" i="2" s="1"/>
  <c r="M331" i="2"/>
  <c r="L331" i="2" s="1"/>
  <c r="K331" i="2"/>
  <c r="J331" i="2"/>
  <c r="L330" i="2"/>
  <c r="K330" i="2"/>
  <c r="J330" i="2"/>
  <c r="M330" i="2" s="1"/>
  <c r="K329" i="2"/>
  <c r="J329" i="2"/>
  <c r="M329" i="2" s="1"/>
  <c r="L329" i="2" s="1"/>
  <c r="M327" i="2"/>
  <c r="L327" i="2"/>
  <c r="K327" i="2"/>
  <c r="J327" i="2"/>
  <c r="K326" i="2"/>
  <c r="J326" i="2"/>
  <c r="M326" i="2" s="1"/>
  <c r="L326" i="2" s="1"/>
  <c r="K325" i="2"/>
  <c r="J325" i="2"/>
  <c r="M325" i="2" s="1"/>
  <c r="L325" i="2" s="1"/>
  <c r="M324" i="2"/>
  <c r="L324" i="2" s="1"/>
  <c r="K324" i="2"/>
  <c r="J324" i="2"/>
  <c r="L323" i="2"/>
  <c r="K323" i="2"/>
  <c r="J323" i="2"/>
  <c r="M323" i="2" s="1"/>
  <c r="K322" i="2"/>
  <c r="J322" i="2"/>
  <c r="M322" i="2" s="1"/>
  <c r="L322" i="2" s="1"/>
  <c r="M321" i="2"/>
  <c r="L321" i="2"/>
  <c r="K321" i="2"/>
  <c r="J321" i="2"/>
  <c r="K320" i="2"/>
  <c r="J320" i="2"/>
  <c r="M320" i="2" s="1"/>
  <c r="L320" i="2" s="1"/>
  <c r="K319" i="2"/>
  <c r="J319" i="2"/>
  <c r="M319" i="2" s="1"/>
  <c r="L319" i="2" s="1"/>
  <c r="M318" i="2"/>
  <c r="L318" i="2" s="1"/>
  <c r="K318" i="2"/>
  <c r="J318" i="2"/>
  <c r="L316" i="2"/>
  <c r="K316" i="2"/>
  <c r="J316" i="2"/>
  <c r="M316" i="2" s="1"/>
  <c r="K315" i="2"/>
  <c r="J315" i="2"/>
  <c r="M315" i="2" s="1"/>
  <c r="L315" i="2" s="1"/>
  <c r="M314" i="2"/>
  <c r="L314" i="2"/>
  <c r="K314" i="2"/>
  <c r="J314" i="2"/>
  <c r="K313" i="2"/>
  <c r="J313" i="2"/>
  <c r="M313" i="2" s="1"/>
  <c r="L313" i="2" s="1"/>
  <c r="K312" i="2"/>
  <c r="J312" i="2"/>
  <c r="M312" i="2" s="1"/>
  <c r="L312" i="2" s="1"/>
  <c r="M311" i="2"/>
  <c r="L311" i="2" s="1"/>
  <c r="K311" i="2"/>
  <c r="J311" i="2"/>
  <c r="L310" i="2"/>
  <c r="K310" i="2"/>
  <c r="J310" i="2"/>
  <c r="M310" i="2" s="1"/>
  <c r="K309" i="2"/>
  <c r="J309" i="2"/>
  <c r="M309" i="2" s="1"/>
  <c r="L309" i="2" s="1"/>
  <c r="M308" i="2"/>
  <c r="L308" i="2"/>
  <c r="K308" i="2"/>
  <c r="J308" i="2"/>
  <c r="K307" i="2"/>
  <c r="J307" i="2"/>
  <c r="M307" i="2" s="1"/>
  <c r="L307" i="2" s="1"/>
  <c r="K306" i="2"/>
  <c r="J306" i="2"/>
  <c r="M306" i="2" s="1"/>
  <c r="L306" i="2" s="1"/>
  <c r="M305" i="2"/>
  <c r="L305" i="2" s="1"/>
  <c r="K305" i="2"/>
  <c r="J305" i="2"/>
  <c r="L302" i="2"/>
  <c r="K302" i="2"/>
  <c r="J302" i="2"/>
  <c r="M302" i="2" s="1"/>
  <c r="K301" i="2"/>
  <c r="J301" i="2"/>
  <c r="M301" i="2" s="1"/>
  <c r="L301" i="2" s="1"/>
  <c r="M300" i="2"/>
  <c r="L300" i="2"/>
  <c r="K300" i="2"/>
  <c r="J300" i="2"/>
  <c r="K299" i="2"/>
  <c r="J299" i="2"/>
  <c r="M299" i="2" s="1"/>
  <c r="L299" i="2" s="1"/>
  <c r="K297" i="2"/>
  <c r="J297" i="2"/>
  <c r="M297" i="2" s="1"/>
  <c r="L297" i="2" s="1"/>
  <c r="M296" i="2"/>
  <c r="L296" i="2" s="1"/>
  <c r="K296" i="2"/>
  <c r="J296" i="2"/>
  <c r="L295" i="2"/>
  <c r="K295" i="2"/>
  <c r="J295" i="2"/>
  <c r="M295" i="2" s="1"/>
  <c r="K294" i="2"/>
  <c r="J294" i="2"/>
  <c r="M294" i="2" s="1"/>
  <c r="L294" i="2" s="1"/>
  <c r="M293" i="2"/>
  <c r="L293" i="2"/>
  <c r="K293" i="2"/>
  <c r="J293" i="2"/>
  <c r="K292" i="2"/>
  <c r="J292" i="2"/>
  <c r="M292" i="2" s="1"/>
  <c r="L292" i="2" s="1"/>
  <c r="K291" i="2"/>
  <c r="J291" i="2"/>
  <c r="M291" i="2" s="1"/>
  <c r="L291" i="2" s="1"/>
  <c r="M290" i="2"/>
  <c r="L290" i="2" s="1"/>
  <c r="K290" i="2"/>
  <c r="J290" i="2"/>
  <c r="L289" i="2"/>
  <c r="K289" i="2"/>
  <c r="J289" i="2"/>
  <c r="M289" i="2" s="1"/>
  <c r="K288" i="2"/>
  <c r="J288" i="2"/>
  <c r="M288" i="2" s="1"/>
  <c r="L288" i="2" s="1"/>
  <c r="M287" i="2"/>
  <c r="L287" i="2"/>
  <c r="K287" i="2"/>
  <c r="J287" i="2"/>
  <c r="K286" i="2"/>
  <c r="J286" i="2"/>
  <c r="M286" i="2" s="1"/>
  <c r="L286" i="2" s="1"/>
  <c r="K285" i="2"/>
  <c r="J285" i="2"/>
  <c r="M285" i="2" s="1"/>
  <c r="L285" i="2" s="1"/>
  <c r="M284" i="2"/>
  <c r="L284" i="2" s="1"/>
  <c r="K284" i="2"/>
  <c r="J284" i="2"/>
  <c r="L283" i="2"/>
  <c r="K283" i="2"/>
  <c r="J283" i="2"/>
  <c r="M283" i="2" s="1"/>
  <c r="K282" i="2"/>
  <c r="J282" i="2"/>
  <c r="M282" i="2" s="1"/>
  <c r="L282" i="2" s="1"/>
  <c r="M281" i="2"/>
  <c r="L281" i="2"/>
  <c r="K281" i="2"/>
  <c r="J281" i="2"/>
  <c r="K280" i="2"/>
  <c r="J280" i="2"/>
  <c r="M280" i="2" s="1"/>
  <c r="L280" i="2" s="1"/>
  <c r="K279" i="2"/>
  <c r="J279" i="2"/>
  <c r="M279" i="2" s="1"/>
  <c r="L279" i="2" s="1"/>
  <c r="M278" i="2"/>
  <c r="L278" i="2" s="1"/>
  <c r="K278" i="2"/>
  <c r="J278" i="2"/>
  <c r="L277" i="2"/>
  <c r="K277" i="2"/>
  <c r="J277" i="2"/>
  <c r="M277" i="2" s="1"/>
  <c r="K276" i="2"/>
  <c r="J276" i="2"/>
  <c r="M276" i="2" s="1"/>
  <c r="L276" i="2" s="1"/>
  <c r="M275" i="2"/>
  <c r="L275" i="2"/>
  <c r="K275" i="2"/>
  <c r="J275" i="2"/>
  <c r="K274" i="2"/>
  <c r="J274" i="2"/>
  <c r="M274" i="2" s="1"/>
  <c r="L274" i="2" s="1"/>
  <c r="K273" i="2"/>
  <c r="J273" i="2"/>
  <c r="M273" i="2" s="1"/>
  <c r="L273" i="2" s="1"/>
  <c r="M272" i="2"/>
  <c r="L272" i="2" s="1"/>
  <c r="K272" i="2"/>
  <c r="J272" i="2"/>
  <c r="L271" i="2"/>
  <c r="K271" i="2"/>
  <c r="J271" i="2"/>
  <c r="M271" i="2" s="1"/>
  <c r="K270" i="2"/>
  <c r="J270" i="2"/>
  <c r="M270" i="2" s="1"/>
  <c r="L270" i="2" s="1"/>
  <c r="M269" i="2"/>
  <c r="L269" i="2"/>
  <c r="K269" i="2"/>
  <c r="J269" i="2"/>
  <c r="K268" i="2"/>
  <c r="J268" i="2"/>
  <c r="M268" i="2" s="1"/>
  <c r="L268" i="2" s="1"/>
  <c r="K267" i="2"/>
  <c r="J267" i="2"/>
  <c r="M267" i="2" s="1"/>
  <c r="L267" i="2" s="1"/>
  <c r="M266" i="2"/>
  <c r="L266" i="2" s="1"/>
  <c r="K266" i="2"/>
  <c r="J266" i="2"/>
  <c r="L265" i="2"/>
  <c r="K265" i="2"/>
  <c r="J265" i="2"/>
  <c r="M265" i="2" s="1"/>
  <c r="K264" i="2"/>
  <c r="J264" i="2"/>
  <c r="M264" i="2" s="1"/>
  <c r="L264" i="2" s="1"/>
  <c r="M263" i="2"/>
  <c r="L263" i="2"/>
  <c r="K263" i="2"/>
  <c r="J263" i="2"/>
  <c r="K262" i="2"/>
  <c r="J262" i="2"/>
  <c r="M262" i="2" s="1"/>
  <c r="L262" i="2" s="1"/>
  <c r="K261" i="2"/>
  <c r="J261" i="2"/>
  <c r="M261" i="2" s="1"/>
  <c r="L261" i="2" s="1"/>
  <c r="M260" i="2"/>
  <c r="L260" i="2" s="1"/>
  <c r="K260" i="2"/>
  <c r="J260" i="2"/>
  <c r="L259" i="2"/>
  <c r="K259" i="2"/>
  <c r="J259" i="2"/>
  <c r="M259" i="2" s="1"/>
  <c r="K258" i="2"/>
  <c r="J258" i="2"/>
  <c r="M258" i="2" s="1"/>
  <c r="L258" i="2" s="1"/>
  <c r="M255" i="2"/>
  <c r="L255" i="2"/>
  <c r="K255" i="2"/>
  <c r="J255" i="2"/>
  <c r="K254" i="2"/>
  <c r="J254" i="2"/>
  <c r="M254" i="2" s="1"/>
  <c r="L254" i="2" s="1"/>
  <c r="K253" i="2"/>
  <c r="J253" i="2"/>
  <c r="M253" i="2" s="1"/>
  <c r="L253" i="2" s="1"/>
  <c r="M252" i="2"/>
  <c r="L252" i="2" s="1"/>
  <c r="K252" i="2"/>
  <c r="J252" i="2"/>
  <c r="L251" i="2"/>
  <c r="K251" i="2"/>
  <c r="J251" i="2"/>
  <c r="M251" i="2" s="1"/>
  <c r="K250" i="2"/>
  <c r="J250" i="2"/>
  <c r="M250" i="2" s="1"/>
  <c r="L250" i="2" s="1"/>
  <c r="M249" i="2"/>
  <c r="L249" i="2"/>
  <c r="K249" i="2"/>
  <c r="J249" i="2"/>
  <c r="K248" i="2"/>
  <c r="J248" i="2"/>
  <c r="M248" i="2" s="1"/>
  <c r="L248" i="2" s="1"/>
  <c r="K247" i="2"/>
  <c r="J247" i="2"/>
  <c r="M247" i="2" s="1"/>
  <c r="L247" i="2" s="1"/>
  <c r="M246" i="2"/>
  <c r="L246" i="2" s="1"/>
  <c r="K246" i="2"/>
  <c r="J246" i="2"/>
  <c r="L245" i="2"/>
  <c r="K245" i="2"/>
  <c r="J245" i="2"/>
  <c r="M245" i="2" s="1"/>
  <c r="K244" i="2"/>
  <c r="J244" i="2"/>
  <c r="M244" i="2" s="1"/>
  <c r="L244" i="2" s="1"/>
  <c r="M242" i="2"/>
  <c r="L242" i="2"/>
  <c r="K242" i="2"/>
  <c r="J242" i="2"/>
  <c r="K241" i="2"/>
  <c r="J241" i="2"/>
  <c r="M241" i="2" s="1"/>
  <c r="L241" i="2" s="1"/>
  <c r="K240" i="2"/>
  <c r="J240" i="2"/>
  <c r="M240" i="2" s="1"/>
  <c r="L240" i="2" s="1"/>
  <c r="M239" i="2"/>
  <c r="L239" i="2" s="1"/>
  <c r="K239" i="2"/>
  <c r="J239" i="2"/>
  <c r="L238" i="2"/>
  <c r="K238" i="2"/>
  <c r="J238" i="2"/>
  <c r="M238" i="2" s="1"/>
  <c r="K237" i="2"/>
  <c r="J237" i="2"/>
  <c r="M237" i="2" s="1"/>
  <c r="L237" i="2" s="1"/>
  <c r="M236" i="2"/>
  <c r="L236" i="2"/>
  <c r="K236" i="2"/>
  <c r="J236" i="2"/>
  <c r="K235" i="2"/>
  <c r="J235" i="2"/>
  <c r="M235" i="2" s="1"/>
  <c r="L235" i="2" s="1"/>
  <c r="K234" i="2"/>
  <c r="J234" i="2"/>
  <c r="M234" i="2" s="1"/>
  <c r="L234" i="2" s="1"/>
  <c r="M232" i="2"/>
  <c r="L232" i="2" s="1"/>
  <c r="K232" i="2"/>
  <c r="J232" i="2"/>
  <c r="L231" i="2"/>
  <c r="K231" i="2"/>
  <c r="J231" i="2"/>
  <c r="M231" i="2" s="1"/>
  <c r="K230" i="2"/>
  <c r="J230" i="2"/>
  <c r="M230" i="2" s="1"/>
  <c r="L230" i="2" s="1"/>
  <c r="M229" i="2"/>
  <c r="L229" i="2"/>
  <c r="K229" i="2"/>
  <c r="J229" i="2"/>
  <c r="K228" i="2"/>
  <c r="J228" i="2"/>
  <c r="M228" i="2" s="1"/>
  <c r="L228" i="2" s="1"/>
  <c r="K227" i="2"/>
  <c r="J227" i="2"/>
  <c r="M227" i="2" s="1"/>
  <c r="L227" i="2" s="1"/>
  <c r="M226" i="2"/>
  <c r="L226" i="2" s="1"/>
  <c r="K226" i="2"/>
  <c r="J226" i="2"/>
  <c r="L225" i="2"/>
  <c r="K225" i="2"/>
  <c r="J225" i="2"/>
  <c r="M225" i="2" s="1"/>
  <c r="K224" i="2"/>
  <c r="J224" i="2"/>
  <c r="M224" i="2" s="1"/>
  <c r="L224" i="2" s="1"/>
  <c r="M223" i="2"/>
  <c r="L223" i="2"/>
  <c r="K223" i="2"/>
  <c r="J223" i="2"/>
  <c r="K222" i="2"/>
  <c r="J222" i="2"/>
  <c r="M222" i="2" s="1"/>
  <c r="L222" i="2" s="1"/>
  <c r="K221" i="2"/>
  <c r="J221" i="2"/>
  <c r="M221" i="2" s="1"/>
  <c r="L221" i="2" s="1"/>
  <c r="M220" i="2"/>
  <c r="L220" i="2" s="1"/>
  <c r="K220" i="2"/>
  <c r="J220" i="2"/>
  <c r="L219" i="2"/>
  <c r="K219" i="2"/>
  <c r="J219" i="2"/>
  <c r="M219" i="2" s="1"/>
  <c r="K218" i="2"/>
  <c r="J218" i="2"/>
  <c r="M218" i="2" s="1"/>
  <c r="L218" i="2" s="1"/>
  <c r="M215" i="2"/>
  <c r="L215" i="2"/>
  <c r="K215" i="2"/>
  <c r="J215" i="2"/>
  <c r="K214" i="2"/>
  <c r="J214" i="2"/>
  <c r="M214" i="2" s="1"/>
  <c r="L214" i="2" s="1"/>
  <c r="K213" i="2"/>
  <c r="J213" i="2"/>
  <c r="M213" i="2" s="1"/>
  <c r="L213" i="2" s="1"/>
  <c r="M212" i="2"/>
  <c r="L212" i="2" s="1"/>
  <c r="K212" i="2"/>
  <c r="J212" i="2"/>
  <c r="L211" i="2"/>
  <c r="K211" i="2"/>
  <c r="J211" i="2"/>
  <c r="M211" i="2" s="1"/>
  <c r="K210" i="2"/>
  <c r="J210" i="2"/>
  <c r="M210" i="2" s="1"/>
  <c r="L210" i="2" s="1"/>
  <c r="M209" i="2"/>
  <c r="L209" i="2"/>
  <c r="K209" i="2"/>
  <c r="J209" i="2"/>
  <c r="K208" i="2"/>
  <c r="J208" i="2"/>
  <c r="M208" i="2" s="1"/>
  <c r="L208" i="2" s="1"/>
  <c r="K205" i="2"/>
  <c r="J205" i="2"/>
  <c r="M205" i="2" s="1"/>
  <c r="L205" i="2" s="1"/>
  <c r="M204" i="2"/>
  <c r="L204" i="2" s="1"/>
  <c r="K204" i="2"/>
  <c r="J204" i="2"/>
  <c r="L203" i="2"/>
  <c r="K203" i="2"/>
  <c r="J203" i="2"/>
  <c r="M203" i="2" s="1"/>
  <c r="K202" i="2"/>
  <c r="J202" i="2"/>
  <c r="M202" i="2" s="1"/>
  <c r="L202" i="2" s="1"/>
  <c r="M201" i="2"/>
  <c r="L201" i="2"/>
  <c r="K201" i="2"/>
  <c r="J201" i="2"/>
  <c r="K200" i="2"/>
  <c r="J200" i="2"/>
  <c r="M200" i="2" s="1"/>
  <c r="L200" i="2" s="1"/>
  <c r="K199" i="2"/>
  <c r="J199" i="2"/>
  <c r="M199" i="2" s="1"/>
  <c r="L199" i="2" s="1"/>
  <c r="M198" i="2"/>
  <c r="L198" i="2" s="1"/>
  <c r="K198" i="2"/>
  <c r="J198" i="2"/>
  <c r="L197" i="2"/>
  <c r="K197" i="2"/>
  <c r="J197" i="2"/>
  <c r="M197" i="2" s="1"/>
  <c r="K196" i="2"/>
  <c r="J196" i="2"/>
  <c r="M196" i="2" s="1"/>
  <c r="L196" i="2" s="1"/>
  <c r="M195" i="2"/>
  <c r="L195" i="2"/>
  <c r="K195" i="2"/>
  <c r="J195" i="2"/>
  <c r="K193" i="2"/>
  <c r="J193" i="2"/>
  <c r="M193" i="2" s="1"/>
  <c r="L193" i="2" s="1"/>
  <c r="K192" i="2"/>
  <c r="J192" i="2"/>
  <c r="M192" i="2" s="1"/>
  <c r="L192" i="2" s="1"/>
  <c r="M191" i="2"/>
  <c r="L191" i="2" s="1"/>
  <c r="K191" i="2"/>
  <c r="J191" i="2"/>
  <c r="L190" i="2"/>
  <c r="K190" i="2"/>
  <c r="J190" i="2"/>
  <c r="M190" i="2" s="1"/>
  <c r="K189" i="2"/>
  <c r="J189" i="2"/>
  <c r="M189" i="2" s="1"/>
  <c r="L189" i="2" s="1"/>
  <c r="M188" i="2"/>
  <c r="L188" i="2"/>
  <c r="K188" i="2"/>
  <c r="J188" i="2"/>
  <c r="K187" i="2"/>
  <c r="J187" i="2"/>
  <c r="M187" i="2" s="1"/>
  <c r="L187" i="2" s="1"/>
  <c r="K186" i="2"/>
  <c r="J186" i="2"/>
  <c r="M186" i="2" s="1"/>
  <c r="L186" i="2" s="1"/>
  <c r="M185" i="2"/>
  <c r="L185" i="2" s="1"/>
  <c r="K185" i="2"/>
  <c r="J185" i="2"/>
  <c r="L184" i="2"/>
  <c r="K184" i="2"/>
  <c r="J184" i="2"/>
  <c r="M184" i="2" s="1"/>
  <c r="K182" i="2"/>
  <c r="J182" i="2"/>
  <c r="M182" i="2" s="1"/>
  <c r="L182" i="2" s="1"/>
  <c r="M181" i="2"/>
  <c r="L181" i="2"/>
  <c r="K181" i="2"/>
  <c r="J181" i="2"/>
  <c r="K180" i="2"/>
  <c r="J180" i="2"/>
  <c r="M180" i="2" s="1"/>
  <c r="L180" i="2" s="1"/>
  <c r="K179" i="2"/>
  <c r="J179" i="2"/>
  <c r="M179" i="2" s="1"/>
  <c r="L179" i="2" s="1"/>
  <c r="M178" i="2"/>
  <c r="L178" i="2" s="1"/>
  <c r="K178" i="2"/>
  <c r="J178" i="2"/>
  <c r="L177" i="2"/>
  <c r="K177" i="2"/>
  <c r="J177" i="2"/>
  <c r="M177" i="2" s="1"/>
  <c r="K176" i="2"/>
  <c r="J176" i="2"/>
  <c r="M176" i="2" s="1"/>
  <c r="L176" i="2" s="1"/>
  <c r="M175" i="2"/>
  <c r="L175" i="2"/>
  <c r="K175" i="2"/>
  <c r="J175" i="2"/>
  <c r="K174" i="2"/>
  <c r="J174" i="2"/>
  <c r="M174" i="2" s="1"/>
  <c r="L174" i="2" s="1"/>
  <c r="K173" i="2"/>
  <c r="J173" i="2"/>
  <c r="M173" i="2" s="1"/>
  <c r="L173" i="2" s="1"/>
  <c r="M172" i="2"/>
  <c r="L172" i="2" s="1"/>
  <c r="K172" i="2"/>
  <c r="J172" i="2"/>
  <c r="L171" i="2"/>
  <c r="K171" i="2"/>
  <c r="J171" i="2"/>
  <c r="M171" i="2" s="1"/>
  <c r="K169" i="2"/>
  <c r="J169" i="2"/>
  <c r="M169" i="2" s="1"/>
  <c r="L169" i="2" s="1"/>
  <c r="M168" i="2"/>
  <c r="L168" i="2"/>
  <c r="K168" i="2"/>
  <c r="J168" i="2"/>
  <c r="K167" i="2"/>
  <c r="J167" i="2"/>
  <c r="M167" i="2" s="1"/>
  <c r="L167" i="2" s="1"/>
  <c r="K166" i="2"/>
  <c r="J166" i="2"/>
  <c r="M166" i="2" s="1"/>
  <c r="L166" i="2" s="1"/>
  <c r="M165" i="2"/>
  <c r="L165" i="2" s="1"/>
  <c r="K165" i="2"/>
  <c r="J165" i="2"/>
  <c r="L164" i="2"/>
  <c r="K164" i="2"/>
  <c r="J164" i="2"/>
  <c r="M164" i="2" s="1"/>
  <c r="K163" i="2"/>
  <c r="J163" i="2"/>
  <c r="M163" i="2" s="1"/>
  <c r="L163" i="2" s="1"/>
  <c r="M162" i="2"/>
  <c r="L162" i="2"/>
  <c r="K162" i="2"/>
  <c r="J162" i="2"/>
  <c r="K161" i="2"/>
  <c r="J161" i="2"/>
  <c r="M161" i="2" s="1"/>
  <c r="L161" i="2" s="1"/>
  <c r="K160" i="2"/>
  <c r="J160" i="2"/>
  <c r="M160" i="2" s="1"/>
  <c r="L160" i="2" s="1"/>
  <c r="M159" i="2"/>
  <c r="L159" i="2" s="1"/>
  <c r="K159" i="2"/>
  <c r="J159" i="2"/>
  <c r="L158" i="2"/>
  <c r="K158" i="2"/>
  <c r="J158" i="2"/>
  <c r="M158" i="2" s="1"/>
  <c r="K157" i="2"/>
  <c r="J157" i="2"/>
  <c r="M157" i="2" s="1"/>
  <c r="L157" i="2" s="1"/>
  <c r="M156" i="2"/>
  <c r="L156" i="2"/>
  <c r="K156" i="2"/>
  <c r="J156" i="2"/>
  <c r="K155" i="2"/>
  <c r="J155" i="2"/>
  <c r="M155" i="2" s="1"/>
  <c r="L155" i="2" s="1"/>
  <c r="K154" i="2"/>
  <c r="J154" i="2"/>
  <c r="M154" i="2" s="1"/>
  <c r="L154" i="2" s="1"/>
  <c r="M153" i="2"/>
  <c r="L153" i="2" s="1"/>
  <c r="K153" i="2"/>
  <c r="J153" i="2"/>
  <c r="L152" i="2"/>
  <c r="K152" i="2"/>
  <c r="J152" i="2"/>
  <c r="M152" i="2" s="1"/>
  <c r="K151" i="2"/>
  <c r="J151" i="2"/>
  <c r="M151" i="2" s="1"/>
  <c r="L151" i="2" s="1"/>
  <c r="M149" i="2"/>
  <c r="L149" i="2"/>
  <c r="K149" i="2"/>
  <c r="J149" i="2"/>
  <c r="K148" i="2"/>
  <c r="J148" i="2"/>
  <c r="M148" i="2" s="1"/>
  <c r="L148" i="2" s="1"/>
  <c r="K147" i="2"/>
  <c r="J147" i="2"/>
  <c r="M147" i="2" s="1"/>
  <c r="L147" i="2" s="1"/>
  <c r="M146" i="2"/>
  <c r="L146" i="2" s="1"/>
  <c r="K146" i="2"/>
  <c r="J146" i="2"/>
  <c r="L145" i="2"/>
  <c r="K145" i="2"/>
  <c r="J145" i="2"/>
  <c r="M145" i="2" s="1"/>
  <c r="K144" i="2"/>
  <c r="J144" i="2"/>
  <c r="M144" i="2" s="1"/>
  <c r="L144" i="2" s="1"/>
  <c r="M143" i="2"/>
  <c r="L143" i="2"/>
  <c r="K143" i="2"/>
  <c r="J143" i="2"/>
  <c r="K142" i="2"/>
  <c r="J142" i="2"/>
  <c r="M142" i="2" s="1"/>
  <c r="L142" i="2" s="1"/>
  <c r="K141" i="2"/>
  <c r="J141" i="2"/>
  <c r="M141" i="2" s="1"/>
  <c r="L141" i="2" s="1"/>
  <c r="M140" i="2"/>
  <c r="L140" i="2" s="1"/>
  <c r="K140" i="2"/>
  <c r="J140" i="2"/>
  <c r="L139" i="2"/>
  <c r="K139" i="2"/>
  <c r="J139" i="2"/>
  <c r="M139" i="2" s="1"/>
  <c r="K138" i="2"/>
  <c r="J138" i="2"/>
  <c r="M138" i="2" s="1"/>
  <c r="L138" i="2" s="1"/>
  <c r="M137" i="2"/>
  <c r="L137" i="2"/>
  <c r="K137" i="2"/>
  <c r="J137" i="2"/>
  <c r="K136" i="2"/>
  <c r="J136" i="2"/>
  <c r="M136" i="2" s="1"/>
  <c r="L136" i="2" s="1"/>
  <c r="K135" i="2"/>
  <c r="J135" i="2"/>
  <c r="M135" i="2" s="1"/>
  <c r="L135" i="2" s="1"/>
  <c r="M134" i="2"/>
  <c r="L134" i="2" s="1"/>
  <c r="K134" i="2"/>
  <c r="J134" i="2"/>
  <c r="L133" i="2"/>
  <c r="K133" i="2"/>
  <c r="J133" i="2"/>
  <c r="M133" i="2" s="1"/>
  <c r="K132" i="2"/>
  <c r="J132" i="2"/>
  <c r="M132" i="2" s="1"/>
  <c r="L132" i="2" s="1"/>
  <c r="M131" i="2"/>
  <c r="L131" i="2"/>
  <c r="K131" i="2"/>
  <c r="J131" i="2"/>
  <c r="K130" i="2"/>
  <c r="J130" i="2"/>
  <c r="M130" i="2" s="1"/>
  <c r="L130" i="2" s="1"/>
  <c r="K128" i="2"/>
  <c r="J128" i="2"/>
  <c r="M128" i="2" s="1"/>
  <c r="L128" i="2" s="1"/>
  <c r="M127" i="2"/>
  <c r="L127" i="2" s="1"/>
  <c r="K127" i="2"/>
  <c r="J127" i="2"/>
  <c r="L126" i="2"/>
  <c r="K126" i="2"/>
  <c r="J126" i="2"/>
  <c r="M126" i="2" s="1"/>
  <c r="K125" i="2"/>
  <c r="J125" i="2"/>
  <c r="M125" i="2" s="1"/>
  <c r="L125" i="2" s="1"/>
  <c r="M124" i="2"/>
  <c r="L124" i="2"/>
  <c r="K124" i="2"/>
  <c r="J124" i="2"/>
  <c r="K123" i="2"/>
  <c r="J123" i="2"/>
  <c r="M123" i="2" s="1"/>
  <c r="L123" i="2" s="1"/>
  <c r="K122" i="2"/>
  <c r="J122" i="2"/>
  <c r="M122" i="2" s="1"/>
  <c r="L122" i="2" s="1"/>
  <c r="M121" i="2"/>
  <c r="L121" i="2" s="1"/>
  <c r="K121" i="2"/>
  <c r="J121" i="2"/>
  <c r="L120" i="2"/>
  <c r="K120" i="2"/>
  <c r="J120" i="2"/>
  <c r="M120" i="2" s="1"/>
  <c r="K119" i="2"/>
  <c r="J119" i="2"/>
  <c r="M119" i="2" s="1"/>
  <c r="L119" i="2" s="1"/>
  <c r="M118" i="2"/>
  <c r="L118" i="2"/>
  <c r="K118" i="2"/>
  <c r="J118" i="2"/>
  <c r="K117" i="2"/>
  <c r="J117" i="2"/>
  <c r="M117" i="2" s="1"/>
  <c r="L117" i="2" s="1"/>
  <c r="K116" i="2"/>
  <c r="J116" i="2"/>
  <c r="M116" i="2" s="1"/>
  <c r="L116" i="2" s="1"/>
  <c r="M114" i="2"/>
  <c r="L114" i="2" s="1"/>
  <c r="K114" i="2"/>
  <c r="J114" i="2"/>
  <c r="L113" i="2"/>
  <c r="K113" i="2"/>
  <c r="J113" i="2"/>
  <c r="M113" i="2" s="1"/>
  <c r="K112" i="2"/>
  <c r="J112" i="2"/>
  <c r="M112" i="2" s="1"/>
  <c r="L112" i="2" s="1"/>
  <c r="M111" i="2"/>
  <c r="L111" i="2"/>
  <c r="K111" i="2"/>
  <c r="J111" i="2"/>
  <c r="K110" i="2"/>
  <c r="J110" i="2"/>
  <c r="M110" i="2" s="1"/>
  <c r="L110" i="2" s="1"/>
  <c r="K109" i="2"/>
  <c r="J109" i="2"/>
  <c r="M109" i="2" s="1"/>
  <c r="L109" i="2" s="1"/>
  <c r="M108" i="2"/>
  <c r="L108" i="2" s="1"/>
  <c r="K108" i="2"/>
  <c r="J108" i="2"/>
  <c r="L107" i="2"/>
  <c r="K107" i="2"/>
  <c r="J107" i="2"/>
  <c r="M107" i="2" s="1"/>
  <c r="K106" i="2"/>
  <c r="J106" i="2"/>
  <c r="M106" i="2" s="1"/>
  <c r="L106" i="2" s="1"/>
  <c r="M105" i="2"/>
  <c r="L105" i="2"/>
  <c r="K105" i="2"/>
  <c r="J105" i="2"/>
  <c r="K104" i="2"/>
  <c r="J104" i="2"/>
  <c r="M104" i="2" s="1"/>
  <c r="L104" i="2" s="1"/>
  <c r="K103" i="2"/>
  <c r="J103" i="2"/>
  <c r="M103" i="2" s="1"/>
  <c r="L103" i="2" s="1"/>
  <c r="M102" i="2"/>
  <c r="L102" i="2" s="1"/>
  <c r="K102" i="2"/>
  <c r="J102" i="2"/>
  <c r="L101" i="2"/>
  <c r="K101" i="2"/>
  <c r="J101" i="2"/>
  <c r="M101" i="2" s="1"/>
  <c r="K100" i="2"/>
  <c r="J100" i="2"/>
  <c r="M100" i="2" s="1"/>
  <c r="L100" i="2" s="1"/>
  <c r="M97" i="2"/>
  <c r="L97" i="2"/>
  <c r="K97" i="2"/>
  <c r="J97" i="2"/>
  <c r="K96" i="2"/>
  <c r="J96" i="2"/>
  <c r="M96" i="2" s="1"/>
  <c r="L96" i="2" s="1"/>
  <c r="K95" i="2"/>
  <c r="J95" i="2"/>
  <c r="M95" i="2" s="1"/>
  <c r="L95" i="2" s="1"/>
  <c r="M94" i="2"/>
  <c r="L94" i="2" s="1"/>
  <c r="K94" i="2"/>
  <c r="J94" i="2"/>
  <c r="L93" i="2"/>
  <c r="K93" i="2"/>
  <c r="J93" i="2"/>
  <c r="M93" i="2" s="1"/>
  <c r="K90" i="2"/>
  <c r="J90" i="2"/>
  <c r="M90" i="2" s="1"/>
  <c r="L90" i="2" s="1"/>
  <c r="M89" i="2"/>
  <c r="L89" i="2"/>
  <c r="K89" i="2"/>
  <c r="J89" i="2"/>
  <c r="K88" i="2"/>
  <c r="J88" i="2"/>
  <c r="M88" i="2" s="1"/>
  <c r="L88" i="2" s="1"/>
  <c r="K86" i="2"/>
  <c r="J86" i="2"/>
  <c r="M86" i="2" s="1"/>
  <c r="L86" i="2" s="1"/>
  <c r="M85" i="2"/>
  <c r="L85" i="2" s="1"/>
  <c r="K85" i="2"/>
  <c r="J85" i="2"/>
  <c r="L84" i="2"/>
  <c r="K84" i="2"/>
  <c r="J84" i="2"/>
  <c r="M84" i="2" s="1"/>
  <c r="K83" i="2"/>
  <c r="J83" i="2"/>
  <c r="M83" i="2" s="1"/>
  <c r="L83" i="2" s="1"/>
  <c r="M82" i="2"/>
  <c r="L82" i="2"/>
  <c r="K82" i="2"/>
  <c r="J82" i="2"/>
  <c r="K81" i="2"/>
  <c r="J81" i="2"/>
  <c r="M81" i="2" s="1"/>
  <c r="L81" i="2" s="1"/>
  <c r="K79" i="2"/>
  <c r="J79" i="2"/>
  <c r="M79" i="2" s="1"/>
  <c r="L79" i="2" s="1"/>
  <c r="M78" i="2"/>
  <c r="L78" i="2" s="1"/>
  <c r="K78" i="2"/>
  <c r="J78" i="2"/>
  <c r="L77" i="2"/>
  <c r="K77" i="2"/>
  <c r="J77" i="2"/>
  <c r="M77" i="2" s="1"/>
  <c r="K76" i="2"/>
  <c r="J76" i="2"/>
  <c r="M76" i="2" s="1"/>
  <c r="L76" i="2" s="1"/>
  <c r="M74" i="2"/>
  <c r="L74" i="2"/>
  <c r="K74" i="2"/>
  <c r="J74" i="2"/>
  <c r="K73" i="2"/>
  <c r="J73" i="2"/>
  <c r="M73" i="2" s="1"/>
  <c r="L73" i="2" s="1"/>
  <c r="K72" i="2"/>
  <c r="J72" i="2"/>
  <c r="M72" i="2" s="1"/>
  <c r="L72" i="2" s="1"/>
  <c r="M71" i="2"/>
  <c r="L71" i="2" s="1"/>
  <c r="K71" i="2"/>
  <c r="J71" i="2"/>
  <c r="L70" i="2"/>
  <c r="K70" i="2"/>
  <c r="J70" i="2"/>
  <c r="M70" i="2" s="1"/>
  <c r="K69" i="2"/>
  <c r="J69" i="2"/>
  <c r="M69" i="2" s="1"/>
  <c r="L69" i="2" s="1"/>
  <c r="M68" i="2"/>
  <c r="L68" i="2"/>
  <c r="K68" i="2"/>
  <c r="J68" i="2"/>
  <c r="K67" i="2"/>
  <c r="J67" i="2"/>
  <c r="M67" i="2" s="1"/>
  <c r="L67" i="2" s="1"/>
  <c r="K66" i="2"/>
  <c r="J66" i="2"/>
  <c r="M66" i="2" s="1"/>
  <c r="L66" i="2" s="1"/>
  <c r="M65" i="2"/>
  <c r="L65" i="2" s="1"/>
  <c r="K65" i="2"/>
  <c r="J65" i="2"/>
  <c r="L63" i="2"/>
  <c r="K63" i="2"/>
  <c r="J63" i="2"/>
  <c r="M63" i="2" s="1"/>
  <c r="K62" i="2"/>
  <c r="J62" i="2"/>
  <c r="M62" i="2" s="1"/>
  <c r="L62" i="2" s="1"/>
  <c r="M61" i="2"/>
  <c r="L61" i="2"/>
  <c r="K61" i="2"/>
  <c r="J61" i="2"/>
  <c r="K60" i="2"/>
  <c r="J60" i="2"/>
  <c r="M60" i="2" s="1"/>
  <c r="L60" i="2" s="1"/>
  <c r="K59" i="2"/>
  <c r="J59" i="2"/>
  <c r="M59" i="2" s="1"/>
  <c r="L59" i="2" s="1"/>
  <c r="M58" i="2"/>
  <c r="L58" i="2" s="1"/>
  <c r="K58" i="2"/>
  <c r="J58" i="2"/>
  <c r="L57" i="2"/>
  <c r="K57" i="2"/>
  <c r="J57" i="2"/>
  <c r="M57" i="2" s="1"/>
  <c r="K56" i="2"/>
  <c r="J56" i="2"/>
  <c r="M56" i="2" s="1"/>
  <c r="L56" i="2" s="1"/>
  <c r="M55" i="2"/>
  <c r="L55" i="2"/>
  <c r="K55" i="2"/>
  <c r="J55" i="2"/>
  <c r="K53" i="2"/>
  <c r="J53" i="2"/>
  <c r="M53" i="2" s="1"/>
  <c r="L53" i="2" s="1"/>
  <c r="K52" i="2"/>
  <c r="J52" i="2"/>
  <c r="M52" i="2" s="1"/>
  <c r="L52" i="2" s="1"/>
  <c r="M51" i="2"/>
  <c r="L51" i="2" s="1"/>
  <c r="K51" i="2"/>
  <c r="J51" i="2"/>
  <c r="L50" i="2"/>
  <c r="K50" i="2"/>
  <c r="J50" i="2"/>
  <c r="M50" i="2" s="1"/>
  <c r="K49" i="2"/>
  <c r="J49" i="2"/>
  <c r="M49" i="2" s="1"/>
  <c r="L49" i="2" s="1"/>
  <c r="M47" i="2"/>
  <c r="L47" i="2"/>
  <c r="K47" i="2"/>
  <c r="J47" i="2"/>
  <c r="K46" i="2"/>
  <c r="J46" i="2"/>
  <c r="M46" i="2" s="1"/>
  <c r="L46" i="2" s="1"/>
  <c r="K45" i="2"/>
  <c r="J45" i="2"/>
  <c r="M45" i="2" s="1"/>
  <c r="L45" i="2" s="1"/>
  <c r="M44" i="2"/>
  <c r="L44" i="2" s="1"/>
  <c r="K44" i="2"/>
  <c r="J44" i="2"/>
  <c r="L43" i="2"/>
  <c r="K43" i="2"/>
  <c r="J43" i="2"/>
  <c r="M43" i="2" s="1"/>
  <c r="K41" i="2"/>
  <c r="J41" i="2"/>
  <c r="M41" i="2" s="1"/>
  <c r="L41" i="2" s="1"/>
  <c r="M40" i="2"/>
  <c r="L40" i="2"/>
  <c r="K40" i="2"/>
  <c r="J40" i="2"/>
  <c r="K39" i="2"/>
  <c r="J39" i="2"/>
  <c r="M39" i="2" s="1"/>
  <c r="L39" i="2" s="1"/>
  <c r="K38" i="2"/>
  <c r="J38" i="2"/>
  <c r="M38" i="2" s="1"/>
  <c r="L38" i="2" s="1"/>
  <c r="M36" i="2"/>
  <c r="L36" i="2" s="1"/>
  <c r="K36" i="2"/>
  <c r="J36" i="2"/>
  <c r="L35" i="2"/>
  <c r="K35" i="2"/>
  <c r="J35" i="2"/>
  <c r="M35" i="2" s="1"/>
  <c r="K34" i="2"/>
  <c r="J34" i="2"/>
  <c r="M34" i="2" s="1"/>
  <c r="L34" i="2" s="1"/>
  <c r="M33" i="2"/>
  <c r="L33" i="2"/>
  <c r="K33" i="2"/>
  <c r="J33" i="2"/>
  <c r="K32" i="2"/>
  <c r="J32" i="2"/>
  <c r="M32" i="2" s="1"/>
  <c r="L32" i="2" s="1"/>
  <c r="K31" i="2"/>
  <c r="J31" i="2"/>
  <c r="M31" i="2" s="1"/>
  <c r="L31" i="2" s="1"/>
  <c r="M30" i="2"/>
  <c r="L30" i="2" s="1"/>
  <c r="K30" i="2"/>
  <c r="J30" i="2"/>
  <c r="L29" i="2"/>
  <c r="K29" i="2"/>
  <c r="J29" i="2"/>
  <c r="M29" i="2" s="1"/>
  <c r="K28" i="2"/>
  <c r="J28" i="2"/>
  <c r="M28" i="2" s="1"/>
  <c r="L28" i="2" s="1"/>
  <c r="M26" i="2"/>
  <c r="L26" i="2"/>
  <c r="K26" i="2"/>
  <c r="J26" i="2"/>
  <c r="K25" i="2"/>
  <c r="J25" i="2"/>
  <c r="M25" i="2" s="1"/>
  <c r="L25" i="2" s="1"/>
  <c r="K24" i="2"/>
  <c r="J24" i="2"/>
  <c r="M24" i="2" s="1"/>
  <c r="L24" i="2" s="1"/>
  <c r="M23" i="2"/>
  <c r="L23" i="2" s="1"/>
  <c r="K23" i="2"/>
  <c r="J23" i="2"/>
  <c r="L22" i="2"/>
  <c r="K22" i="2"/>
  <c r="J22" i="2"/>
  <c r="M22" i="2" s="1"/>
  <c r="K21" i="2"/>
  <c r="J21" i="2"/>
  <c r="M21" i="2" s="1"/>
  <c r="L21" i="2" s="1"/>
  <c r="M20" i="2"/>
  <c r="L20" i="2"/>
  <c r="K20" i="2"/>
  <c r="J20" i="2"/>
  <c r="K19" i="2"/>
  <c r="J19" i="2"/>
  <c r="M19" i="2" s="1"/>
  <c r="L19" i="2" s="1"/>
  <c r="K18" i="2"/>
  <c r="J18" i="2"/>
  <c r="M18" i="2" s="1"/>
  <c r="L18" i="2" s="1"/>
  <c r="M17" i="2"/>
  <c r="L17" i="2" s="1"/>
  <c r="K17" i="2"/>
  <c r="J17" i="2"/>
  <c r="L16" i="2"/>
  <c r="K16" i="2"/>
  <c r="J16" i="2"/>
  <c r="M16" i="2" s="1"/>
  <c r="K15" i="2"/>
  <c r="J15" i="2"/>
  <c r="M15" i="2" s="1"/>
  <c r="L15" i="2" s="1"/>
  <c r="M14" i="2"/>
  <c r="L14" i="2"/>
  <c r="K14" i="2"/>
  <c r="J14" i="2"/>
  <c r="K13" i="2"/>
  <c r="J13" i="2"/>
  <c r="M13" i="2" s="1"/>
  <c r="L13" i="2" s="1"/>
  <c r="K10" i="2"/>
  <c r="J10" i="2"/>
  <c r="M10" i="2" s="1"/>
  <c r="L10" i="2" s="1"/>
  <c r="M9" i="2"/>
  <c r="L9" i="2" s="1"/>
  <c r="K9" i="2"/>
  <c r="J9" i="2"/>
  <c r="L8" i="2"/>
  <c r="K8" i="2"/>
  <c r="J8" i="2"/>
  <c r="M8" i="2" s="1"/>
  <c r="K7" i="2"/>
  <c r="J7" i="2"/>
  <c r="M7" i="2" s="1"/>
  <c r="L7" i="2" s="1"/>
  <c r="K813" i="1"/>
  <c r="L813" i="1"/>
  <c r="BT747" i="7"/>
  <c r="AH747" i="7"/>
  <c r="BT746" i="7"/>
  <c r="AE746" i="7"/>
  <c r="BT745" i="7"/>
  <c r="Q745" i="7"/>
  <c r="G747" i="7"/>
  <c r="F747" i="7"/>
  <c r="BJ747" i="7" s="1"/>
  <c r="E747" i="7"/>
  <c r="D747" i="7"/>
  <c r="C747" i="7"/>
  <c r="B747" i="7"/>
  <c r="A747" i="7"/>
  <c r="G746" i="7"/>
  <c r="F746" i="7"/>
  <c r="BQ746" i="7" s="1"/>
  <c r="E746" i="7"/>
  <c r="D746" i="7"/>
  <c r="C746" i="7"/>
  <c r="B746" i="7"/>
  <c r="A746" i="7"/>
  <c r="G745" i="7"/>
  <c r="F745" i="7"/>
  <c r="BN745" i="7" s="1"/>
  <c r="E745" i="7"/>
  <c r="D745" i="7"/>
  <c r="C745" i="7"/>
  <c r="B745" i="7"/>
  <c r="A745" i="7"/>
  <c r="M4" i="7"/>
  <c r="U3" i="8" s="1"/>
  <c r="L531" i="2" l="1"/>
  <c r="L451" i="2"/>
  <c r="L460" i="2"/>
  <c r="L470" i="2"/>
  <c r="L482" i="2"/>
  <c r="L491" i="2"/>
  <c r="L500" i="2"/>
  <c r="L510" i="2"/>
  <c r="L520" i="2"/>
  <c r="M813" i="1"/>
  <c r="AA745" i="7"/>
  <c r="AO746" i="7"/>
  <c r="AS747" i="7"/>
  <c r="AL745" i="7"/>
  <c r="AY746" i="7"/>
  <c r="AZ746" i="7" s="1"/>
  <c r="BC747" i="7"/>
  <c r="AV745" i="7"/>
  <c r="BJ746" i="7"/>
  <c r="BN747" i="7"/>
  <c r="T746" i="7"/>
  <c r="X747" i="7"/>
  <c r="BG745" i="7"/>
  <c r="BQ745" i="7"/>
  <c r="BW746" i="7"/>
  <c r="T745" i="7"/>
  <c r="AE745" i="7"/>
  <c r="AO745" i="7"/>
  <c r="X746" i="7"/>
  <c r="AH746" i="7"/>
  <c r="AS746" i="7"/>
  <c r="BC746" i="7"/>
  <c r="BN746" i="7"/>
  <c r="Q747" i="7"/>
  <c r="AA747" i="7"/>
  <c r="AL747" i="7"/>
  <c r="AV747" i="7"/>
  <c r="BG747" i="7"/>
  <c r="BQ747" i="7"/>
  <c r="BJ745" i="7"/>
  <c r="BW745" i="7"/>
  <c r="X745" i="7"/>
  <c r="AH745" i="7"/>
  <c r="AS745" i="7"/>
  <c r="Q746" i="7"/>
  <c r="AA746" i="7"/>
  <c r="AL746" i="7"/>
  <c r="AV746" i="7"/>
  <c r="BG746" i="7"/>
  <c r="T747" i="7"/>
  <c r="AE747" i="7"/>
  <c r="AO747" i="7"/>
  <c r="AY747" i="7"/>
  <c r="BW747" i="7"/>
  <c r="BC745" i="7"/>
  <c r="BX747" i="7"/>
  <c r="BU745" i="7"/>
  <c r="BU747" i="7"/>
  <c r="BU746" i="7"/>
  <c r="AZ747" i="7" l="1"/>
  <c r="AZ745" i="7"/>
  <c r="BX745" i="7"/>
  <c r="BX746" i="7"/>
  <c r="BT818" i="7" l="1"/>
  <c r="BT817" i="7"/>
  <c r="BT816" i="7"/>
  <c r="BT814" i="7"/>
  <c r="BT813" i="7"/>
  <c r="BT812" i="7"/>
  <c r="BT811" i="7"/>
  <c r="BT810" i="7"/>
  <c r="BT809" i="7"/>
  <c r="BT808" i="7"/>
  <c r="BT807" i="7"/>
  <c r="BT806" i="7"/>
  <c r="BT805" i="7"/>
  <c r="BT804" i="7"/>
  <c r="BT802" i="7"/>
  <c r="BT801" i="7"/>
  <c r="BT800" i="7"/>
  <c r="BT799" i="7"/>
  <c r="BT798" i="7"/>
  <c r="BT796" i="7"/>
  <c r="BT795" i="7"/>
  <c r="BT794" i="7"/>
  <c r="BT793" i="7"/>
  <c r="BT792" i="7"/>
  <c r="BT791" i="7"/>
  <c r="BT790" i="7"/>
  <c r="BT789" i="7"/>
  <c r="BT786" i="7"/>
  <c r="BT785" i="7"/>
  <c r="BT784" i="7"/>
  <c r="BT782" i="7"/>
  <c r="BT781" i="7"/>
  <c r="BT780" i="7"/>
  <c r="BT778" i="7"/>
  <c r="BT777" i="7"/>
  <c r="BT776" i="7"/>
  <c r="BT775" i="7"/>
  <c r="BT774" i="7"/>
  <c r="BT773" i="7"/>
  <c r="BT771" i="7"/>
  <c r="BT770" i="7"/>
  <c r="BT769" i="7"/>
  <c r="BT768" i="7"/>
  <c r="BT767" i="7"/>
  <c r="BT766" i="7"/>
  <c r="BT765" i="7"/>
  <c r="BT764" i="7"/>
  <c r="BT763" i="7"/>
  <c r="BT762" i="7"/>
  <c r="BT760" i="7"/>
  <c r="BT759" i="7"/>
  <c r="BT758" i="7"/>
  <c r="BT757" i="7"/>
  <c r="BT756" i="7"/>
  <c r="BT755" i="7"/>
  <c r="BT754" i="7"/>
  <c r="BT753" i="7"/>
  <c r="BT752" i="7"/>
  <c r="BT751" i="7"/>
  <c r="BT750" i="7"/>
  <c r="BT744" i="7"/>
  <c r="BT743" i="7"/>
  <c r="BT742" i="7"/>
  <c r="BT741" i="7"/>
  <c r="BT739" i="7"/>
  <c r="BT738" i="7"/>
  <c r="BT737" i="7"/>
  <c r="BT736" i="7"/>
  <c r="BT735" i="7"/>
  <c r="BT734" i="7"/>
  <c r="BT732" i="7"/>
  <c r="BT731" i="7"/>
  <c r="BT730" i="7"/>
  <c r="BT729" i="7"/>
  <c r="BT728" i="7"/>
  <c r="BT727" i="7"/>
  <c r="B402" i="7"/>
  <c r="C402" i="7"/>
  <c r="G818" i="7"/>
  <c r="F818" i="7"/>
  <c r="BC818" i="7" s="1"/>
  <c r="E818" i="7"/>
  <c r="D818" i="7"/>
  <c r="C818" i="7"/>
  <c r="B818" i="7"/>
  <c r="A818" i="7"/>
  <c r="G817" i="7"/>
  <c r="F817" i="7"/>
  <c r="AE817" i="7" s="1"/>
  <c r="E817" i="7"/>
  <c r="D817" i="7"/>
  <c r="C817" i="7"/>
  <c r="B817" i="7"/>
  <c r="A817" i="7"/>
  <c r="G816" i="7"/>
  <c r="F816" i="7"/>
  <c r="AL816" i="7" s="1"/>
  <c r="E816" i="7"/>
  <c r="D816" i="7"/>
  <c r="C816" i="7"/>
  <c r="B816" i="7"/>
  <c r="A816" i="7"/>
  <c r="D815" i="7"/>
  <c r="A815" i="7"/>
  <c r="G814" i="7"/>
  <c r="F814" i="7"/>
  <c r="AH814" i="7" s="1"/>
  <c r="E814" i="7"/>
  <c r="D814" i="7"/>
  <c r="C814" i="7"/>
  <c r="B814" i="7"/>
  <c r="A814" i="7"/>
  <c r="G813" i="7"/>
  <c r="F813" i="7"/>
  <c r="BC813" i="7" s="1"/>
  <c r="E813" i="7"/>
  <c r="D813" i="7"/>
  <c r="C813" i="7"/>
  <c r="B813" i="7"/>
  <c r="A813" i="7"/>
  <c r="G812" i="7"/>
  <c r="F812" i="7"/>
  <c r="AO812" i="7" s="1"/>
  <c r="E812" i="7"/>
  <c r="D812" i="7"/>
  <c r="C812" i="7"/>
  <c r="B812" i="7"/>
  <c r="A812" i="7"/>
  <c r="G811" i="7"/>
  <c r="F811" i="7"/>
  <c r="AE811" i="7" s="1"/>
  <c r="E811" i="7"/>
  <c r="D811" i="7"/>
  <c r="C811" i="7"/>
  <c r="B811" i="7"/>
  <c r="A811" i="7"/>
  <c r="G810" i="7"/>
  <c r="F810" i="7"/>
  <c r="AO810" i="7" s="1"/>
  <c r="E810" i="7"/>
  <c r="D810" i="7"/>
  <c r="C810" i="7"/>
  <c r="B810" i="7"/>
  <c r="A810" i="7"/>
  <c r="G809" i="7"/>
  <c r="F809" i="7"/>
  <c r="Q809" i="7" s="1"/>
  <c r="E809" i="7"/>
  <c r="D809" i="7"/>
  <c r="C809" i="7"/>
  <c r="B809" i="7"/>
  <c r="A809" i="7"/>
  <c r="G808" i="7"/>
  <c r="F808" i="7"/>
  <c r="AO808" i="7" s="1"/>
  <c r="E808" i="7"/>
  <c r="D808" i="7"/>
  <c r="C808" i="7"/>
  <c r="B808" i="7"/>
  <c r="A808" i="7"/>
  <c r="G807" i="7"/>
  <c r="F807" i="7"/>
  <c r="AE807" i="7" s="1"/>
  <c r="E807" i="7"/>
  <c r="D807" i="7"/>
  <c r="C807" i="7"/>
  <c r="B807" i="7"/>
  <c r="A807" i="7"/>
  <c r="G806" i="7"/>
  <c r="F806" i="7"/>
  <c r="AO806" i="7" s="1"/>
  <c r="E806" i="7"/>
  <c r="D806" i="7"/>
  <c r="C806" i="7"/>
  <c r="B806" i="7"/>
  <c r="A806" i="7"/>
  <c r="G805" i="7"/>
  <c r="F805" i="7"/>
  <c r="X805" i="7" s="1"/>
  <c r="E805" i="7"/>
  <c r="D805" i="7"/>
  <c r="C805" i="7"/>
  <c r="B805" i="7"/>
  <c r="A805" i="7"/>
  <c r="G804" i="7"/>
  <c r="F804" i="7"/>
  <c r="T804" i="7" s="1"/>
  <c r="E804" i="7"/>
  <c r="D804" i="7"/>
  <c r="C804" i="7"/>
  <c r="B804" i="7"/>
  <c r="A804" i="7"/>
  <c r="D803" i="7"/>
  <c r="A803" i="7"/>
  <c r="G802" i="7"/>
  <c r="F802" i="7"/>
  <c r="AH802" i="7" s="1"/>
  <c r="E802" i="7"/>
  <c r="D802" i="7"/>
  <c r="C802" i="7"/>
  <c r="B802" i="7"/>
  <c r="A802" i="7"/>
  <c r="G801" i="7"/>
  <c r="F801" i="7"/>
  <c r="X801" i="7" s="1"/>
  <c r="E801" i="7"/>
  <c r="D801" i="7"/>
  <c r="C801" i="7"/>
  <c r="B801" i="7"/>
  <c r="A801" i="7"/>
  <c r="G800" i="7"/>
  <c r="F800" i="7"/>
  <c r="AH800" i="7" s="1"/>
  <c r="E800" i="7"/>
  <c r="D800" i="7"/>
  <c r="C800" i="7"/>
  <c r="B800" i="7"/>
  <c r="A800" i="7"/>
  <c r="G799" i="7"/>
  <c r="F799" i="7"/>
  <c r="E799" i="7"/>
  <c r="D799" i="7"/>
  <c r="C799" i="7"/>
  <c r="B799" i="7"/>
  <c r="A799" i="7"/>
  <c r="G798" i="7"/>
  <c r="F798" i="7"/>
  <c r="AH798" i="7" s="1"/>
  <c r="E798" i="7"/>
  <c r="D798" i="7"/>
  <c r="C798" i="7"/>
  <c r="B798" i="7"/>
  <c r="A798" i="7"/>
  <c r="D797" i="7"/>
  <c r="A797" i="7"/>
  <c r="G796" i="7"/>
  <c r="F796" i="7"/>
  <c r="AL796" i="7" s="1"/>
  <c r="E796" i="7"/>
  <c r="D796" i="7"/>
  <c r="C796" i="7"/>
  <c r="B796" i="7"/>
  <c r="A796" i="7"/>
  <c r="G795" i="7"/>
  <c r="F795" i="7"/>
  <c r="E795" i="7"/>
  <c r="D795" i="7"/>
  <c r="C795" i="7"/>
  <c r="B795" i="7"/>
  <c r="A795" i="7"/>
  <c r="G794" i="7"/>
  <c r="F794" i="7"/>
  <c r="AL794" i="7" s="1"/>
  <c r="E794" i="7"/>
  <c r="D794" i="7"/>
  <c r="C794" i="7"/>
  <c r="B794" i="7"/>
  <c r="A794" i="7"/>
  <c r="G793" i="7"/>
  <c r="F793" i="7"/>
  <c r="AE793" i="7" s="1"/>
  <c r="E793" i="7"/>
  <c r="D793" i="7"/>
  <c r="C793" i="7"/>
  <c r="B793" i="7"/>
  <c r="A793" i="7"/>
  <c r="G792" i="7"/>
  <c r="F792" i="7"/>
  <c r="AL792" i="7" s="1"/>
  <c r="E792" i="7"/>
  <c r="D792" i="7"/>
  <c r="C792" i="7"/>
  <c r="B792" i="7"/>
  <c r="A792" i="7"/>
  <c r="G791" i="7"/>
  <c r="F791" i="7"/>
  <c r="AE791" i="7" s="1"/>
  <c r="E791" i="7"/>
  <c r="D791" i="7"/>
  <c r="C791" i="7"/>
  <c r="B791" i="7"/>
  <c r="A791" i="7"/>
  <c r="G790" i="7"/>
  <c r="F790" i="7"/>
  <c r="T790" i="7" s="1"/>
  <c r="E790" i="7"/>
  <c r="D790" i="7"/>
  <c r="C790" i="7"/>
  <c r="B790" i="7"/>
  <c r="A790" i="7"/>
  <c r="G789" i="7"/>
  <c r="F789" i="7"/>
  <c r="AA789" i="7" s="1"/>
  <c r="E789" i="7"/>
  <c r="D789" i="7"/>
  <c r="C789" i="7"/>
  <c r="B789" i="7"/>
  <c r="A789" i="7"/>
  <c r="D788" i="7"/>
  <c r="A788" i="7"/>
  <c r="D787" i="7"/>
  <c r="A787" i="7"/>
  <c r="G786" i="7"/>
  <c r="F786" i="7"/>
  <c r="AS786" i="7" s="1"/>
  <c r="E786" i="7"/>
  <c r="D786" i="7"/>
  <c r="C786" i="7"/>
  <c r="B786" i="7"/>
  <c r="A786" i="7"/>
  <c r="G785" i="7"/>
  <c r="F785" i="7"/>
  <c r="AE785" i="7" s="1"/>
  <c r="E785" i="7"/>
  <c r="D785" i="7"/>
  <c r="C785" i="7"/>
  <c r="B785" i="7"/>
  <c r="A785" i="7"/>
  <c r="G784" i="7"/>
  <c r="F784" i="7"/>
  <c r="AZ784" i="7" s="1"/>
  <c r="E784" i="7"/>
  <c r="D784" i="7"/>
  <c r="C784" i="7"/>
  <c r="B784" i="7"/>
  <c r="A784" i="7"/>
  <c r="D783" i="7"/>
  <c r="A783" i="7"/>
  <c r="G782" i="7"/>
  <c r="F782" i="7"/>
  <c r="AL782" i="7" s="1"/>
  <c r="E782" i="7"/>
  <c r="D782" i="7"/>
  <c r="C782" i="7"/>
  <c r="B782" i="7"/>
  <c r="A782" i="7"/>
  <c r="G781" i="7"/>
  <c r="F781" i="7"/>
  <c r="AS781" i="7" s="1"/>
  <c r="E781" i="7"/>
  <c r="D781" i="7"/>
  <c r="C781" i="7"/>
  <c r="B781" i="7"/>
  <c r="A781" i="7"/>
  <c r="G780" i="7"/>
  <c r="F780" i="7"/>
  <c r="AL780" i="7" s="1"/>
  <c r="E780" i="7"/>
  <c r="D780" i="7"/>
  <c r="C780" i="7"/>
  <c r="B780" i="7"/>
  <c r="A780" i="7"/>
  <c r="D779" i="7"/>
  <c r="A779" i="7"/>
  <c r="G778" i="7"/>
  <c r="F778" i="7"/>
  <c r="AL778" i="7" s="1"/>
  <c r="E778" i="7"/>
  <c r="D778" i="7"/>
  <c r="C778" i="7"/>
  <c r="B778" i="7"/>
  <c r="A778" i="7"/>
  <c r="G777" i="7"/>
  <c r="F777" i="7"/>
  <c r="AH777" i="7" s="1"/>
  <c r="E777" i="7"/>
  <c r="D777" i="7"/>
  <c r="C777" i="7"/>
  <c r="B777" i="7"/>
  <c r="A777" i="7"/>
  <c r="G776" i="7"/>
  <c r="F776" i="7"/>
  <c r="Q776" i="7" s="1"/>
  <c r="E776" i="7"/>
  <c r="D776" i="7"/>
  <c r="C776" i="7"/>
  <c r="B776" i="7"/>
  <c r="A776" i="7"/>
  <c r="G775" i="7"/>
  <c r="F775" i="7"/>
  <c r="AH775" i="7" s="1"/>
  <c r="E775" i="7"/>
  <c r="D775" i="7"/>
  <c r="C775" i="7"/>
  <c r="B775" i="7"/>
  <c r="A775" i="7"/>
  <c r="G774" i="7"/>
  <c r="F774" i="7"/>
  <c r="E774" i="7"/>
  <c r="D774" i="7"/>
  <c r="C774" i="7"/>
  <c r="B774" i="7"/>
  <c r="A774" i="7"/>
  <c r="G773" i="7"/>
  <c r="F773" i="7"/>
  <c r="AL773" i="7" s="1"/>
  <c r="E773" i="7"/>
  <c r="D773" i="7"/>
  <c r="C773" i="7"/>
  <c r="B773" i="7"/>
  <c r="A773" i="7"/>
  <c r="D772" i="7"/>
  <c r="A772" i="7"/>
  <c r="G771" i="7"/>
  <c r="F771" i="7"/>
  <c r="AL771" i="7" s="1"/>
  <c r="E771" i="7"/>
  <c r="D771" i="7"/>
  <c r="C771" i="7"/>
  <c r="B771" i="7"/>
  <c r="A771" i="7"/>
  <c r="G770" i="7"/>
  <c r="F770" i="7"/>
  <c r="T770" i="7" s="1"/>
  <c r="E770" i="7"/>
  <c r="D770" i="7"/>
  <c r="C770" i="7"/>
  <c r="B770" i="7"/>
  <c r="A770" i="7"/>
  <c r="G769" i="7"/>
  <c r="F769" i="7"/>
  <c r="AE769" i="7" s="1"/>
  <c r="E769" i="7"/>
  <c r="D769" i="7"/>
  <c r="C769" i="7"/>
  <c r="B769" i="7"/>
  <c r="A769" i="7"/>
  <c r="G768" i="7"/>
  <c r="F768" i="7"/>
  <c r="AE768" i="7" s="1"/>
  <c r="E768" i="7"/>
  <c r="D768" i="7"/>
  <c r="C768" i="7"/>
  <c r="B768" i="7"/>
  <c r="A768" i="7"/>
  <c r="G767" i="7"/>
  <c r="F767" i="7"/>
  <c r="AL767" i="7" s="1"/>
  <c r="E767" i="7"/>
  <c r="D767" i="7"/>
  <c r="C767" i="7"/>
  <c r="B767" i="7"/>
  <c r="A767" i="7"/>
  <c r="G766" i="7"/>
  <c r="F766" i="7"/>
  <c r="AA766" i="7" s="1"/>
  <c r="E766" i="7"/>
  <c r="D766" i="7"/>
  <c r="C766" i="7"/>
  <c r="B766" i="7"/>
  <c r="A766" i="7"/>
  <c r="G765" i="7"/>
  <c r="F765" i="7"/>
  <c r="AL765" i="7" s="1"/>
  <c r="E765" i="7"/>
  <c r="D765" i="7"/>
  <c r="C765" i="7"/>
  <c r="B765" i="7"/>
  <c r="A765" i="7"/>
  <c r="G764" i="7"/>
  <c r="F764" i="7"/>
  <c r="AH764" i="7" s="1"/>
  <c r="E764" i="7"/>
  <c r="D764" i="7"/>
  <c r="C764" i="7"/>
  <c r="B764" i="7"/>
  <c r="A764" i="7"/>
  <c r="G763" i="7"/>
  <c r="F763" i="7"/>
  <c r="AO763" i="7" s="1"/>
  <c r="E763" i="7"/>
  <c r="D763" i="7"/>
  <c r="C763" i="7"/>
  <c r="B763" i="7"/>
  <c r="A763" i="7"/>
  <c r="G762" i="7"/>
  <c r="F762" i="7"/>
  <c r="BQ762" i="7" s="1"/>
  <c r="E762" i="7"/>
  <c r="D762" i="7"/>
  <c r="C762" i="7"/>
  <c r="B762" i="7"/>
  <c r="A762" i="7"/>
  <c r="D761" i="7"/>
  <c r="A761" i="7"/>
  <c r="G760" i="7"/>
  <c r="F760" i="7"/>
  <c r="T760" i="7" s="1"/>
  <c r="E760" i="7"/>
  <c r="D760" i="7"/>
  <c r="C760" i="7"/>
  <c r="B760" i="7"/>
  <c r="A760" i="7"/>
  <c r="G759" i="7"/>
  <c r="F759" i="7"/>
  <c r="E759" i="7"/>
  <c r="D759" i="7"/>
  <c r="C759" i="7"/>
  <c r="B759" i="7"/>
  <c r="A759" i="7"/>
  <c r="G758" i="7"/>
  <c r="F758" i="7"/>
  <c r="AH758" i="7" s="1"/>
  <c r="E758" i="7"/>
  <c r="D758" i="7"/>
  <c r="C758" i="7"/>
  <c r="B758" i="7"/>
  <c r="A758" i="7"/>
  <c r="G757" i="7"/>
  <c r="F757" i="7"/>
  <c r="AO757" i="7" s="1"/>
  <c r="E757" i="7"/>
  <c r="D757" i="7"/>
  <c r="C757" i="7"/>
  <c r="B757" i="7"/>
  <c r="A757" i="7"/>
  <c r="G756" i="7"/>
  <c r="F756" i="7"/>
  <c r="AH756" i="7" s="1"/>
  <c r="E756" i="7"/>
  <c r="D756" i="7"/>
  <c r="C756" i="7"/>
  <c r="B756" i="7"/>
  <c r="A756" i="7"/>
  <c r="G755" i="7"/>
  <c r="F755" i="7"/>
  <c r="AS755" i="7" s="1"/>
  <c r="E755" i="7"/>
  <c r="D755" i="7"/>
  <c r="C755" i="7"/>
  <c r="B755" i="7"/>
  <c r="A755" i="7"/>
  <c r="G754" i="7"/>
  <c r="F754" i="7"/>
  <c r="AH754" i="7" s="1"/>
  <c r="E754" i="7"/>
  <c r="D754" i="7"/>
  <c r="C754" i="7"/>
  <c r="B754" i="7"/>
  <c r="A754" i="7"/>
  <c r="G753" i="7"/>
  <c r="F753" i="7"/>
  <c r="AZ753" i="7" s="1"/>
  <c r="E753" i="7"/>
  <c r="D753" i="7"/>
  <c r="C753" i="7"/>
  <c r="B753" i="7"/>
  <c r="A753" i="7"/>
  <c r="G752" i="7"/>
  <c r="F752" i="7"/>
  <c r="AH752" i="7" s="1"/>
  <c r="E752" i="7"/>
  <c r="D752" i="7"/>
  <c r="C752" i="7"/>
  <c r="B752" i="7"/>
  <c r="A752" i="7"/>
  <c r="G751" i="7"/>
  <c r="F751" i="7"/>
  <c r="AO751" i="7" s="1"/>
  <c r="E751" i="7"/>
  <c r="D751" i="7"/>
  <c r="C751" i="7"/>
  <c r="B751" i="7"/>
  <c r="A751" i="7"/>
  <c r="G750" i="7"/>
  <c r="F750" i="7"/>
  <c r="AZ750" i="7" s="1"/>
  <c r="E750" i="7"/>
  <c r="D750" i="7"/>
  <c r="C750" i="7"/>
  <c r="B750" i="7"/>
  <c r="A750" i="7"/>
  <c r="D749" i="7"/>
  <c r="A749" i="7"/>
  <c r="D748" i="7"/>
  <c r="A748" i="7"/>
  <c r="G744" i="7"/>
  <c r="F744" i="7"/>
  <c r="AE744" i="7" s="1"/>
  <c r="E744" i="7"/>
  <c r="D744" i="7"/>
  <c r="C744" i="7"/>
  <c r="B744" i="7"/>
  <c r="A744" i="7"/>
  <c r="G743" i="7"/>
  <c r="F743" i="7"/>
  <c r="BJ743" i="7" s="1"/>
  <c r="E743" i="7"/>
  <c r="D743" i="7"/>
  <c r="C743" i="7"/>
  <c r="B743" i="7"/>
  <c r="A743" i="7"/>
  <c r="G742" i="7"/>
  <c r="F742" i="7"/>
  <c r="E742" i="7"/>
  <c r="D742" i="7"/>
  <c r="C742" i="7"/>
  <c r="B742" i="7"/>
  <c r="A742" i="7"/>
  <c r="G741" i="7"/>
  <c r="F741" i="7"/>
  <c r="AO741" i="7" s="1"/>
  <c r="E741" i="7"/>
  <c r="D741" i="7"/>
  <c r="C741" i="7"/>
  <c r="B741" i="7"/>
  <c r="A741" i="7"/>
  <c r="D740" i="7"/>
  <c r="A740" i="7"/>
  <c r="G739" i="7"/>
  <c r="F739" i="7"/>
  <c r="E739" i="7"/>
  <c r="D739" i="7"/>
  <c r="C739" i="7"/>
  <c r="B739" i="7"/>
  <c r="A739" i="7"/>
  <c r="G738" i="7"/>
  <c r="F738" i="7"/>
  <c r="AL738" i="7" s="1"/>
  <c r="E738" i="7"/>
  <c r="D738" i="7"/>
  <c r="C738" i="7"/>
  <c r="B738" i="7"/>
  <c r="A738" i="7"/>
  <c r="G737" i="7"/>
  <c r="F737" i="7"/>
  <c r="E737" i="7"/>
  <c r="D737" i="7"/>
  <c r="C737" i="7"/>
  <c r="B737" i="7"/>
  <c r="A737" i="7"/>
  <c r="G736" i="7"/>
  <c r="F736" i="7"/>
  <c r="E736" i="7"/>
  <c r="D736" i="7"/>
  <c r="C736" i="7"/>
  <c r="B736" i="7"/>
  <c r="A736" i="7"/>
  <c r="G735" i="7"/>
  <c r="F735" i="7"/>
  <c r="AA735" i="7" s="1"/>
  <c r="E735" i="7"/>
  <c r="D735" i="7"/>
  <c r="C735" i="7"/>
  <c r="B735" i="7"/>
  <c r="A735" i="7"/>
  <c r="G734" i="7"/>
  <c r="F734" i="7"/>
  <c r="AH734" i="7" s="1"/>
  <c r="E734" i="7"/>
  <c r="D734" i="7"/>
  <c r="C734" i="7"/>
  <c r="B734" i="7"/>
  <c r="A734" i="7"/>
  <c r="D733" i="7"/>
  <c r="A733" i="7"/>
  <c r="G732" i="7"/>
  <c r="F732" i="7"/>
  <c r="E732" i="7"/>
  <c r="D732" i="7"/>
  <c r="C732" i="7"/>
  <c r="B732" i="7"/>
  <c r="A732" i="7"/>
  <c r="G731" i="7"/>
  <c r="F731" i="7"/>
  <c r="AH731" i="7" s="1"/>
  <c r="E731" i="7"/>
  <c r="D731" i="7"/>
  <c r="C731" i="7"/>
  <c r="B731" i="7"/>
  <c r="A731" i="7"/>
  <c r="G730" i="7"/>
  <c r="F730" i="7"/>
  <c r="E730" i="7"/>
  <c r="D730" i="7"/>
  <c r="C730" i="7"/>
  <c r="B730" i="7"/>
  <c r="A730" i="7"/>
  <c r="G729" i="7"/>
  <c r="F729" i="7"/>
  <c r="E729" i="7"/>
  <c r="D729" i="7"/>
  <c r="C729" i="7"/>
  <c r="B729" i="7"/>
  <c r="A729" i="7"/>
  <c r="G728" i="7"/>
  <c r="F728" i="7"/>
  <c r="BJ728" i="7" s="1"/>
  <c r="E728" i="7"/>
  <c r="D728" i="7"/>
  <c r="C728" i="7"/>
  <c r="B728" i="7"/>
  <c r="A728" i="7"/>
  <c r="G727" i="7"/>
  <c r="F727" i="7"/>
  <c r="AE727" i="7" s="1"/>
  <c r="E727" i="7"/>
  <c r="D727" i="7"/>
  <c r="C727" i="7"/>
  <c r="B727" i="7"/>
  <c r="A727" i="7"/>
  <c r="D726" i="7"/>
  <c r="A726" i="7"/>
  <c r="D725" i="7"/>
  <c r="A725" i="7"/>
  <c r="G724" i="7"/>
  <c r="F724" i="7"/>
  <c r="E724" i="7"/>
  <c r="D724" i="7"/>
  <c r="C724" i="7"/>
  <c r="B724" i="7"/>
  <c r="A724" i="7"/>
  <c r="G723" i="7"/>
  <c r="F723" i="7"/>
  <c r="E723" i="7"/>
  <c r="D723" i="7"/>
  <c r="C723" i="7"/>
  <c r="B723" i="7"/>
  <c r="A723" i="7"/>
  <c r="G722" i="7"/>
  <c r="F722" i="7"/>
  <c r="E722" i="7"/>
  <c r="D722" i="7"/>
  <c r="C722" i="7"/>
  <c r="B722" i="7"/>
  <c r="A722" i="7"/>
  <c r="G721" i="7"/>
  <c r="F721" i="7"/>
  <c r="E721" i="7"/>
  <c r="D721" i="7"/>
  <c r="C721" i="7"/>
  <c r="B721" i="7"/>
  <c r="A721" i="7"/>
  <c r="D720" i="7"/>
  <c r="A720" i="7"/>
  <c r="G719" i="7"/>
  <c r="F719" i="7"/>
  <c r="E719" i="7"/>
  <c r="D719" i="7"/>
  <c r="C719" i="7"/>
  <c r="B719" i="7"/>
  <c r="A719" i="7"/>
  <c r="G718" i="7"/>
  <c r="F718" i="7"/>
  <c r="BQ718" i="7" s="1"/>
  <c r="E718" i="7"/>
  <c r="D718" i="7"/>
  <c r="C718" i="7"/>
  <c r="B718" i="7"/>
  <c r="A718" i="7"/>
  <c r="G717" i="7"/>
  <c r="F717" i="7"/>
  <c r="E717" i="7"/>
  <c r="D717" i="7"/>
  <c r="C717" i="7"/>
  <c r="B717" i="7"/>
  <c r="A717" i="7"/>
  <c r="G716" i="7"/>
  <c r="F716" i="7"/>
  <c r="E716" i="7"/>
  <c r="D716" i="7"/>
  <c r="C716" i="7"/>
  <c r="B716" i="7"/>
  <c r="A716" i="7"/>
  <c r="G715" i="7"/>
  <c r="F715" i="7"/>
  <c r="E715" i="7"/>
  <c r="D715" i="7"/>
  <c r="C715" i="7"/>
  <c r="B715" i="7"/>
  <c r="A715" i="7"/>
  <c r="G714" i="7"/>
  <c r="F714" i="7"/>
  <c r="E714" i="7"/>
  <c r="D714" i="7"/>
  <c r="C714" i="7"/>
  <c r="B714" i="7"/>
  <c r="A714" i="7"/>
  <c r="G713" i="7"/>
  <c r="F713" i="7"/>
  <c r="E713" i="7"/>
  <c r="D713" i="7"/>
  <c r="C713" i="7"/>
  <c r="B713" i="7"/>
  <c r="A713" i="7"/>
  <c r="D712" i="7"/>
  <c r="A712" i="7"/>
  <c r="G711" i="7"/>
  <c r="F711" i="7"/>
  <c r="E711" i="7"/>
  <c r="D711" i="7"/>
  <c r="C711" i="7"/>
  <c r="B711" i="7"/>
  <c r="A711" i="7"/>
  <c r="G710" i="7"/>
  <c r="F710" i="7"/>
  <c r="E710" i="7"/>
  <c r="D710" i="7"/>
  <c r="C710" i="7"/>
  <c r="B710" i="7"/>
  <c r="A710" i="7"/>
  <c r="G709" i="7"/>
  <c r="F709" i="7"/>
  <c r="E709" i="7"/>
  <c r="D709" i="7"/>
  <c r="C709" i="7"/>
  <c r="B709" i="7"/>
  <c r="A709" i="7"/>
  <c r="D708" i="7"/>
  <c r="A708" i="7"/>
  <c r="D707" i="7"/>
  <c r="A707" i="7"/>
  <c r="G706" i="7"/>
  <c r="F706" i="7"/>
  <c r="E706" i="7"/>
  <c r="D706" i="7"/>
  <c r="C706" i="7"/>
  <c r="B706" i="7"/>
  <c r="A706" i="7"/>
  <c r="G705" i="7"/>
  <c r="F705" i="7"/>
  <c r="E705" i="7"/>
  <c r="D705" i="7"/>
  <c r="C705" i="7"/>
  <c r="B705" i="7"/>
  <c r="A705" i="7"/>
  <c r="G704" i="7"/>
  <c r="F704" i="7"/>
  <c r="E704" i="7"/>
  <c r="D704" i="7"/>
  <c r="C704" i="7"/>
  <c r="B704" i="7"/>
  <c r="A704" i="7"/>
  <c r="D703" i="7"/>
  <c r="A703" i="7"/>
  <c r="G702" i="7"/>
  <c r="F702" i="7"/>
  <c r="E702" i="7"/>
  <c r="D702" i="7"/>
  <c r="C702" i="7"/>
  <c r="B702" i="7"/>
  <c r="A702" i="7"/>
  <c r="G701" i="7"/>
  <c r="F701" i="7"/>
  <c r="E701" i="7"/>
  <c r="D701" i="7"/>
  <c r="C701" i="7"/>
  <c r="B701" i="7"/>
  <c r="A701" i="7"/>
  <c r="G700" i="7"/>
  <c r="F700" i="7"/>
  <c r="E700" i="7"/>
  <c r="D700" i="7"/>
  <c r="C700" i="7"/>
  <c r="B700" i="7"/>
  <c r="A700" i="7"/>
  <c r="G699" i="7"/>
  <c r="F699" i="7"/>
  <c r="E699" i="7"/>
  <c r="D699" i="7"/>
  <c r="C699" i="7"/>
  <c r="B699" i="7"/>
  <c r="A699" i="7"/>
  <c r="G698" i="7"/>
  <c r="F698" i="7"/>
  <c r="E698" i="7"/>
  <c r="D698" i="7"/>
  <c r="C698" i="7"/>
  <c r="B698" i="7"/>
  <c r="A698" i="7"/>
  <c r="G697" i="7"/>
  <c r="F697" i="7"/>
  <c r="E697" i="7"/>
  <c r="D697" i="7"/>
  <c r="C697" i="7"/>
  <c r="B697" i="7"/>
  <c r="A697" i="7"/>
  <c r="G696" i="7"/>
  <c r="F696" i="7"/>
  <c r="E696" i="7"/>
  <c r="D696" i="7"/>
  <c r="C696" i="7"/>
  <c r="B696" i="7"/>
  <c r="A696" i="7"/>
  <c r="G695" i="7"/>
  <c r="F695" i="7"/>
  <c r="E695" i="7"/>
  <c r="D695" i="7"/>
  <c r="C695" i="7"/>
  <c r="B695" i="7"/>
  <c r="A695" i="7"/>
  <c r="G694" i="7"/>
  <c r="F694" i="7"/>
  <c r="E694" i="7"/>
  <c r="D694" i="7"/>
  <c r="C694" i="7"/>
  <c r="B694" i="7"/>
  <c r="A694" i="7"/>
  <c r="G693" i="7"/>
  <c r="F693" i="7"/>
  <c r="E693" i="7"/>
  <c r="D693" i="7"/>
  <c r="C693" i="7"/>
  <c r="B693" i="7"/>
  <c r="A693" i="7"/>
  <c r="D692" i="7"/>
  <c r="A692" i="7"/>
  <c r="G691" i="7"/>
  <c r="F691" i="7"/>
  <c r="E691" i="7"/>
  <c r="D691" i="7"/>
  <c r="C691" i="7"/>
  <c r="B691" i="7"/>
  <c r="A691" i="7"/>
  <c r="G690" i="7"/>
  <c r="F690" i="7"/>
  <c r="E690" i="7"/>
  <c r="D690" i="7"/>
  <c r="C690" i="7"/>
  <c r="B690" i="7"/>
  <c r="A690" i="7"/>
  <c r="G689" i="7"/>
  <c r="F689" i="7"/>
  <c r="E689" i="7"/>
  <c r="D689" i="7"/>
  <c r="C689" i="7"/>
  <c r="B689" i="7"/>
  <c r="A689" i="7"/>
  <c r="G688" i="7"/>
  <c r="F688" i="7"/>
  <c r="E688" i="7"/>
  <c r="D688" i="7"/>
  <c r="C688" i="7"/>
  <c r="B688" i="7"/>
  <c r="A688" i="7"/>
  <c r="G687" i="7"/>
  <c r="F687" i="7"/>
  <c r="BJ687" i="7" s="1"/>
  <c r="E687" i="7"/>
  <c r="D687" i="7"/>
  <c r="C687" i="7"/>
  <c r="B687" i="7"/>
  <c r="A687" i="7"/>
  <c r="G686" i="7"/>
  <c r="F686" i="7"/>
  <c r="E686" i="7"/>
  <c r="D686" i="7"/>
  <c r="C686" i="7"/>
  <c r="B686" i="7"/>
  <c r="A686" i="7"/>
  <c r="G685" i="7"/>
  <c r="F685" i="7"/>
  <c r="E685" i="7"/>
  <c r="D685" i="7"/>
  <c r="C685" i="7"/>
  <c r="B685" i="7"/>
  <c r="A685" i="7"/>
  <c r="G684" i="7"/>
  <c r="F684" i="7"/>
  <c r="E684" i="7"/>
  <c r="D684" i="7"/>
  <c r="C684" i="7"/>
  <c r="B684" i="7"/>
  <c r="A684" i="7"/>
  <c r="G683" i="7"/>
  <c r="F683" i="7"/>
  <c r="E683" i="7"/>
  <c r="D683" i="7"/>
  <c r="C683" i="7"/>
  <c r="B683" i="7"/>
  <c r="A683" i="7"/>
  <c r="G682" i="7"/>
  <c r="F682" i="7"/>
  <c r="E682" i="7"/>
  <c r="D682" i="7"/>
  <c r="C682" i="7"/>
  <c r="B682" i="7"/>
  <c r="A682" i="7"/>
  <c r="G681" i="7"/>
  <c r="F681" i="7"/>
  <c r="AO681" i="7" s="1"/>
  <c r="E681" i="7"/>
  <c r="D681" i="7"/>
  <c r="C681" i="7"/>
  <c r="B681" i="7"/>
  <c r="A681" i="7"/>
  <c r="G680" i="7"/>
  <c r="F680" i="7"/>
  <c r="BG680" i="7" s="1"/>
  <c r="E680" i="7"/>
  <c r="D680" i="7"/>
  <c r="C680" i="7"/>
  <c r="B680" i="7"/>
  <c r="A680" i="7"/>
  <c r="G679" i="7"/>
  <c r="F679" i="7"/>
  <c r="E679" i="7"/>
  <c r="D679" i="7"/>
  <c r="C679" i="7"/>
  <c r="B679" i="7"/>
  <c r="A679" i="7"/>
  <c r="G678" i="7"/>
  <c r="F678" i="7"/>
  <c r="E678" i="7"/>
  <c r="D678" i="7"/>
  <c r="C678" i="7"/>
  <c r="B678" i="7"/>
  <c r="A678" i="7"/>
  <c r="G677" i="7"/>
  <c r="F677" i="7"/>
  <c r="E677" i="7"/>
  <c r="D677" i="7"/>
  <c r="C677" i="7"/>
  <c r="B677" i="7"/>
  <c r="A677" i="7"/>
  <c r="G676" i="7"/>
  <c r="F676" i="7"/>
  <c r="E676" i="7"/>
  <c r="D676" i="7"/>
  <c r="C676" i="7"/>
  <c r="B676" i="7"/>
  <c r="A676" i="7"/>
  <c r="G675" i="7"/>
  <c r="F675" i="7"/>
  <c r="AL675" i="7" s="1"/>
  <c r="E675" i="7"/>
  <c r="D675" i="7"/>
  <c r="C675" i="7"/>
  <c r="B675" i="7"/>
  <c r="A675" i="7"/>
  <c r="G674" i="7"/>
  <c r="F674" i="7"/>
  <c r="BJ674" i="7" s="1"/>
  <c r="E674" i="7"/>
  <c r="D674" i="7"/>
  <c r="C674" i="7"/>
  <c r="B674" i="7"/>
  <c r="A674" i="7"/>
  <c r="G673" i="7"/>
  <c r="F673" i="7"/>
  <c r="E673" i="7"/>
  <c r="D673" i="7"/>
  <c r="C673" i="7"/>
  <c r="B673" i="7"/>
  <c r="A673" i="7"/>
  <c r="G672" i="7"/>
  <c r="F672" i="7"/>
  <c r="BM672" i="7" s="1"/>
  <c r="E672" i="7"/>
  <c r="D672" i="7"/>
  <c r="C672" i="7"/>
  <c r="B672" i="7"/>
  <c r="A672" i="7"/>
  <c r="G671" i="7"/>
  <c r="F671" i="7"/>
  <c r="E671" i="7"/>
  <c r="D671" i="7"/>
  <c r="C671" i="7"/>
  <c r="B671" i="7"/>
  <c r="A671" i="7"/>
  <c r="D670" i="7"/>
  <c r="A670" i="7"/>
  <c r="G669" i="7"/>
  <c r="F669" i="7"/>
  <c r="E669" i="7"/>
  <c r="D669" i="7"/>
  <c r="C669" i="7"/>
  <c r="B669" i="7"/>
  <c r="A669" i="7"/>
  <c r="G668" i="7"/>
  <c r="F668" i="7"/>
  <c r="E668" i="7"/>
  <c r="D668" i="7"/>
  <c r="C668" i="7"/>
  <c r="B668" i="7"/>
  <c r="A668" i="7"/>
  <c r="G667" i="7"/>
  <c r="F667" i="7"/>
  <c r="E667" i="7"/>
  <c r="D667" i="7"/>
  <c r="C667" i="7"/>
  <c r="B667" i="7"/>
  <c r="A667" i="7"/>
  <c r="G666" i="7"/>
  <c r="F666" i="7"/>
  <c r="E666" i="7"/>
  <c r="D666" i="7"/>
  <c r="C666" i="7"/>
  <c r="B666" i="7"/>
  <c r="A666" i="7"/>
  <c r="G665" i="7"/>
  <c r="F665" i="7"/>
  <c r="E665" i="7"/>
  <c r="D665" i="7"/>
  <c r="C665" i="7"/>
  <c r="B665" i="7"/>
  <c r="A665" i="7"/>
  <c r="G664" i="7"/>
  <c r="F664" i="7"/>
  <c r="BJ664" i="7" s="1"/>
  <c r="E664" i="7"/>
  <c r="D664" i="7"/>
  <c r="C664" i="7"/>
  <c r="B664" i="7"/>
  <c r="A664" i="7"/>
  <c r="G663" i="7"/>
  <c r="F663" i="7"/>
  <c r="E663" i="7"/>
  <c r="D663" i="7"/>
  <c r="C663" i="7"/>
  <c r="B663" i="7"/>
  <c r="A663" i="7"/>
  <c r="G662" i="7"/>
  <c r="F662" i="7"/>
  <c r="BQ662" i="7" s="1"/>
  <c r="E662" i="7"/>
  <c r="D662" i="7"/>
  <c r="C662" i="7"/>
  <c r="B662" i="7"/>
  <c r="A662" i="7"/>
  <c r="G661" i="7"/>
  <c r="F661" i="7"/>
  <c r="AO661" i="7" s="1"/>
  <c r="E661" i="7"/>
  <c r="D661" i="7"/>
  <c r="C661" i="7"/>
  <c r="B661" i="7"/>
  <c r="A661" i="7"/>
  <c r="G660" i="7"/>
  <c r="F660" i="7"/>
  <c r="E660" i="7"/>
  <c r="D660" i="7"/>
  <c r="C660" i="7"/>
  <c r="B660" i="7"/>
  <c r="A660" i="7"/>
  <c r="G659" i="7"/>
  <c r="F659" i="7"/>
  <c r="E659" i="7"/>
  <c r="D659" i="7"/>
  <c r="C659" i="7"/>
  <c r="B659" i="7"/>
  <c r="A659" i="7"/>
  <c r="G658" i="7"/>
  <c r="F658" i="7"/>
  <c r="T658" i="7" s="1"/>
  <c r="E658" i="7"/>
  <c r="D658" i="7"/>
  <c r="C658" i="7"/>
  <c r="B658" i="7"/>
  <c r="A658" i="7"/>
  <c r="G657" i="7"/>
  <c r="F657" i="7"/>
  <c r="E657" i="7"/>
  <c r="D657" i="7"/>
  <c r="C657" i="7"/>
  <c r="B657" i="7"/>
  <c r="A657" i="7"/>
  <c r="D656" i="7"/>
  <c r="A656" i="7"/>
  <c r="G655" i="7"/>
  <c r="F655" i="7"/>
  <c r="E655" i="7"/>
  <c r="D655" i="7"/>
  <c r="C655" i="7"/>
  <c r="B655" i="7"/>
  <c r="A655" i="7"/>
  <c r="G654" i="7"/>
  <c r="F654" i="7"/>
  <c r="E654" i="7"/>
  <c r="D654" i="7"/>
  <c r="C654" i="7"/>
  <c r="B654" i="7"/>
  <c r="A654" i="7"/>
  <c r="G653" i="7"/>
  <c r="F653" i="7"/>
  <c r="AA653" i="7" s="1"/>
  <c r="E653" i="7"/>
  <c r="D653" i="7"/>
  <c r="C653" i="7"/>
  <c r="B653" i="7"/>
  <c r="A653" i="7"/>
  <c r="G652" i="7"/>
  <c r="F652" i="7"/>
  <c r="E652" i="7"/>
  <c r="D652" i="7"/>
  <c r="C652" i="7"/>
  <c r="B652" i="7"/>
  <c r="A652" i="7"/>
  <c r="G651" i="7"/>
  <c r="F651" i="7"/>
  <c r="E651" i="7"/>
  <c r="D651" i="7"/>
  <c r="C651" i="7"/>
  <c r="B651" i="7"/>
  <c r="A651" i="7"/>
  <c r="G650" i="7"/>
  <c r="F650" i="7"/>
  <c r="E650" i="7"/>
  <c r="D650" i="7"/>
  <c r="C650" i="7"/>
  <c r="B650" i="7"/>
  <c r="A650" i="7"/>
  <c r="G649" i="7"/>
  <c r="F649" i="7"/>
  <c r="E649" i="7"/>
  <c r="D649" i="7"/>
  <c r="C649" i="7"/>
  <c r="B649" i="7"/>
  <c r="A649" i="7"/>
  <c r="G648" i="7"/>
  <c r="F648" i="7"/>
  <c r="E648" i="7"/>
  <c r="D648" i="7"/>
  <c r="C648" i="7"/>
  <c r="B648" i="7"/>
  <c r="A648" i="7"/>
  <c r="G647" i="7"/>
  <c r="F647" i="7"/>
  <c r="BG647" i="7" s="1"/>
  <c r="E647" i="7"/>
  <c r="D647" i="7"/>
  <c r="C647" i="7"/>
  <c r="B647" i="7"/>
  <c r="A647" i="7"/>
  <c r="G646" i="7"/>
  <c r="F646" i="7"/>
  <c r="E646" i="7"/>
  <c r="D646" i="7"/>
  <c r="C646" i="7"/>
  <c r="B646" i="7"/>
  <c r="A646" i="7"/>
  <c r="G645" i="7"/>
  <c r="F645" i="7"/>
  <c r="E645" i="7"/>
  <c r="D645" i="7"/>
  <c r="C645" i="7"/>
  <c r="B645" i="7"/>
  <c r="A645" i="7"/>
  <c r="G644" i="7"/>
  <c r="F644" i="7"/>
  <c r="E644" i="7"/>
  <c r="D644" i="7"/>
  <c r="C644" i="7"/>
  <c r="B644" i="7"/>
  <c r="A644" i="7"/>
  <c r="G643" i="7"/>
  <c r="F643" i="7"/>
  <c r="E643" i="7"/>
  <c r="D643" i="7"/>
  <c r="C643" i="7"/>
  <c r="B643" i="7"/>
  <c r="A643" i="7"/>
  <c r="G642" i="7"/>
  <c r="F642" i="7"/>
  <c r="E642" i="7"/>
  <c r="D642" i="7"/>
  <c r="C642" i="7"/>
  <c r="B642" i="7"/>
  <c r="A642" i="7"/>
  <c r="D641" i="7"/>
  <c r="A641" i="7"/>
  <c r="D640" i="7"/>
  <c r="A640" i="7"/>
  <c r="G639" i="7"/>
  <c r="F639" i="7"/>
  <c r="E639" i="7"/>
  <c r="D639" i="7"/>
  <c r="C639" i="7"/>
  <c r="B639" i="7"/>
  <c r="A639" i="7"/>
  <c r="G638" i="7"/>
  <c r="F638" i="7"/>
  <c r="E638" i="7"/>
  <c r="D638" i="7"/>
  <c r="C638" i="7"/>
  <c r="B638" i="7"/>
  <c r="A638" i="7"/>
  <c r="G637" i="7"/>
  <c r="F637" i="7"/>
  <c r="T637" i="7" s="1"/>
  <c r="E637" i="7"/>
  <c r="D637" i="7"/>
  <c r="C637" i="7"/>
  <c r="B637" i="7"/>
  <c r="A637" i="7"/>
  <c r="G636" i="7"/>
  <c r="F636" i="7"/>
  <c r="E636" i="7"/>
  <c r="D636" i="7"/>
  <c r="C636" i="7"/>
  <c r="B636" i="7"/>
  <c r="A636" i="7"/>
  <c r="G635" i="7"/>
  <c r="F635" i="7"/>
  <c r="E635" i="7"/>
  <c r="D635" i="7"/>
  <c r="C635" i="7"/>
  <c r="B635" i="7"/>
  <c r="A635" i="7"/>
  <c r="G634" i="7"/>
  <c r="F634" i="7"/>
  <c r="E634" i="7"/>
  <c r="D634" i="7"/>
  <c r="C634" i="7"/>
  <c r="B634" i="7"/>
  <c r="A634" i="7"/>
  <c r="G633" i="7"/>
  <c r="F633" i="7"/>
  <c r="E633" i="7"/>
  <c r="D633" i="7"/>
  <c r="C633" i="7"/>
  <c r="B633" i="7"/>
  <c r="A633" i="7"/>
  <c r="D632" i="7"/>
  <c r="A632" i="7"/>
  <c r="G631" i="7"/>
  <c r="F631" i="7"/>
  <c r="E631" i="7"/>
  <c r="D631" i="7"/>
  <c r="C631" i="7"/>
  <c r="B631" i="7"/>
  <c r="A631" i="7"/>
  <c r="G630" i="7"/>
  <c r="F630" i="7"/>
  <c r="E630" i="7"/>
  <c r="D630" i="7"/>
  <c r="C630" i="7"/>
  <c r="B630" i="7"/>
  <c r="A630" i="7"/>
  <c r="G629" i="7"/>
  <c r="F629" i="7"/>
  <c r="E629" i="7"/>
  <c r="D629" i="7"/>
  <c r="C629" i="7"/>
  <c r="B629" i="7"/>
  <c r="A629" i="7"/>
  <c r="G628" i="7"/>
  <c r="F628" i="7"/>
  <c r="E628" i="7"/>
  <c r="D628" i="7"/>
  <c r="C628" i="7"/>
  <c r="B628" i="7"/>
  <c r="A628" i="7"/>
  <c r="G627" i="7"/>
  <c r="F627" i="7"/>
  <c r="E627" i="7"/>
  <c r="D627" i="7"/>
  <c r="C627" i="7"/>
  <c r="B627" i="7"/>
  <c r="A627" i="7"/>
  <c r="G626" i="7"/>
  <c r="F626" i="7"/>
  <c r="E626" i="7"/>
  <c r="D626" i="7"/>
  <c r="C626" i="7"/>
  <c r="B626" i="7"/>
  <c r="A626" i="7"/>
  <c r="G625" i="7"/>
  <c r="F625" i="7"/>
  <c r="E625" i="7"/>
  <c r="D625" i="7"/>
  <c r="C625" i="7"/>
  <c r="B625" i="7"/>
  <c r="A625" i="7"/>
  <c r="G624" i="7"/>
  <c r="F624" i="7"/>
  <c r="E624" i="7"/>
  <c r="D624" i="7"/>
  <c r="C624" i="7"/>
  <c r="B624" i="7"/>
  <c r="A624" i="7"/>
  <c r="D623" i="7"/>
  <c r="A623" i="7"/>
  <c r="D622" i="7"/>
  <c r="A622" i="7"/>
  <c r="G621" i="7"/>
  <c r="F621" i="7"/>
  <c r="E621" i="7"/>
  <c r="D621" i="7"/>
  <c r="C621" i="7"/>
  <c r="B621" i="7"/>
  <c r="A621" i="7"/>
  <c r="G620" i="7"/>
  <c r="F620" i="7"/>
  <c r="E620" i="7"/>
  <c r="D620" i="7"/>
  <c r="C620" i="7"/>
  <c r="B620" i="7"/>
  <c r="A620" i="7"/>
  <c r="G619" i="7"/>
  <c r="F619" i="7"/>
  <c r="E619" i="7"/>
  <c r="D619" i="7"/>
  <c r="C619" i="7"/>
  <c r="B619" i="7"/>
  <c r="A619" i="7"/>
  <c r="G618" i="7"/>
  <c r="F618" i="7"/>
  <c r="E618" i="7"/>
  <c r="D618" i="7"/>
  <c r="C618" i="7"/>
  <c r="B618" i="7"/>
  <c r="A618" i="7"/>
  <c r="G617" i="7"/>
  <c r="F617" i="7"/>
  <c r="E617" i="7"/>
  <c r="D617" i="7"/>
  <c r="C617" i="7"/>
  <c r="B617" i="7"/>
  <c r="A617" i="7"/>
  <c r="G616" i="7"/>
  <c r="F616" i="7"/>
  <c r="BQ616" i="7" s="1"/>
  <c r="E616" i="7"/>
  <c r="D616" i="7"/>
  <c r="C616" i="7"/>
  <c r="B616" i="7"/>
  <c r="A616" i="7"/>
  <c r="G615" i="7"/>
  <c r="F615" i="7"/>
  <c r="E615" i="7"/>
  <c r="D615" i="7"/>
  <c r="C615" i="7"/>
  <c r="B615" i="7"/>
  <c r="A615" i="7"/>
  <c r="G614" i="7"/>
  <c r="F614" i="7"/>
  <c r="E614" i="7"/>
  <c r="D614" i="7"/>
  <c r="C614" i="7"/>
  <c r="B614" i="7"/>
  <c r="A614" i="7"/>
  <c r="G613" i="7"/>
  <c r="F613" i="7"/>
  <c r="E613" i="7"/>
  <c r="D613" i="7"/>
  <c r="C613" i="7"/>
  <c r="B613" i="7"/>
  <c r="A613" i="7"/>
  <c r="G612" i="7"/>
  <c r="F612" i="7"/>
  <c r="E612" i="7"/>
  <c r="D612" i="7"/>
  <c r="C612" i="7"/>
  <c r="B612" i="7"/>
  <c r="A612" i="7"/>
  <c r="G611" i="7"/>
  <c r="F611" i="7"/>
  <c r="E611" i="7"/>
  <c r="D611" i="7"/>
  <c r="C611" i="7"/>
  <c r="B611" i="7"/>
  <c r="A611" i="7"/>
  <c r="G610" i="7"/>
  <c r="F610" i="7"/>
  <c r="E610" i="7"/>
  <c r="D610" i="7"/>
  <c r="C610" i="7"/>
  <c r="B610" i="7"/>
  <c r="A610" i="7"/>
  <c r="G609" i="7"/>
  <c r="F609" i="7"/>
  <c r="E609" i="7"/>
  <c r="D609" i="7"/>
  <c r="C609" i="7"/>
  <c r="B609" i="7"/>
  <c r="A609" i="7"/>
  <c r="G608" i="7"/>
  <c r="F608" i="7"/>
  <c r="E608" i="7"/>
  <c r="D608" i="7"/>
  <c r="C608" i="7"/>
  <c r="B608" i="7"/>
  <c r="A608" i="7"/>
  <c r="G607" i="7"/>
  <c r="F607" i="7"/>
  <c r="BN607" i="7" s="1"/>
  <c r="E607" i="7"/>
  <c r="D607" i="7"/>
  <c r="C607" i="7"/>
  <c r="B607" i="7"/>
  <c r="A607" i="7"/>
  <c r="G606" i="7"/>
  <c r="F606" i="7"/>
  <c r="E606" i="7"/>
  <c r="D606" i="7"/>
  <c r="C606" i="7"/>
  <c r="B606" i="7"/>
  <c r="A606" i="7"/>
  <c r="G605" i="7"/>
  <c r="F605" i="7"/>
  <c r="E605" i="7"/>
  <c r="D605" i="7"/>
  <c r="C605" i="7"/>
  <c r="B605" i="7"/>
  <c r="A605" i="7"/>
  <c r="G604" i="7"/>
  <c r="F604" i="7"/>
  <c r="BN604" i="7" s="1"/>
  <c r="E604" i="7"/>
  <c r="D604" i="7"/>
  <c r="C604" i="7"/>
  <c r="B604" i="7"/>
  <c r="A604" i="7"/>
  <c r="D603" i="7"/>
  <c r="A603" i="7"/>
  <c r="G602" i="7"/>
  <c r="F602" i="7"/>
  <c r="E602" i="7"/>
  <c r="D602" i="7"/>
  <c r="C602" i="7"/>
  <c r="B602" i="7"/>
  <c r="A602" i="7"/>
  <c r="G601" i="7"/>
  <c r="F601" i="7"/>
  <c r="E601" i="7"/>
  <c r="D601" i="7"/>
  <c r="C601" i="7"/>
  <c r="B601" i="7"/>
  <c r="A601" i="7"/>
  <c r="G600" i="7"/>
  <c r="F600" i="7"/>
  <c r="E600" i="7"/>
  <c r="D600" i="7"/>
  <c r="C600" i="7"/>
  <c r="B600" i="7"/>
  <c r="A600" i="7"/>
  <c r="G599" i="7"/>
  <c r="F599" i="7"/>
  <c r="AV599" i="7" s="1"/>
  <c r="E599" i="7"/>
  <c r="D599" i="7"/>
  <c r="C599" i="7"/>
  <c r="B599" i="7"/>
  <c r="A599" i="7"/>
  <c r="G598" i="7"/>
  <c r="F598" i="7"/>
  <c r="E598" i="7"/>
  <c r="D598" i="7"/>
  <c r="C598" i="7"/>
  <c r="B598" i="7"/>
  <c r="A598" i="7"/>
  <c r="G597" i="7"/>
  <c r="F597" i="7"/>
  <c r="E597" i="7"/>
  <c r="D597" i="7"/>
  <c r="C597" i="7"/>
  <c r="B597" i="7"/>
  <c r="A597" i="7"/>
  <c r="G596" i="7"/>
  <c r="F596" i="7"/>
  <c r="BN596" i="7" s="1"/>
  <c r="E596" i="7"/>
  <c r="D596" i="7"/>
  <c r="C596" i="7"/>
  <c r="B596" i="7"/>
  <c r="A596" i="7"/>
  <c r="G595" i="7"/>
  <c r="F595" i="7"/>
  <c r="E595" i="7"/>
  <c r="D595" i="7"/>
  <c r="C595" i="7"/>
  <c r="B595" i="7"/>
  <c r="A595" i="7"/>
  <c r="G594" i="7"/>
  <c r="F594" i="7"/>
  <c r="E594" i="7"/>
  <c r="D594" i="7"/>
  <c r="C594" i="7"/>
  <c r="B594" i="7"/>
  <c r="A594" i="7"/>
  <c r="G593" i="7"/>
  <c r="F593" i="7"/>
  <c r="BJ593" i="7" s="1"/>
  <c r="E593" i="7"/>
  <c r="D593" i="7"/>
  <c r="C593" i="7"/>
  <c r="B593" i="7"/>
  <c r="A593" i="7"/>
  <c r="G592" i="7"/>
  <c r="F592" i="7"/>
  <c r="E592" i="7"/>
  <c r="D592" i="7"/>
  <c r="C592" i="7"/>
  <c r="B592" i="7"/>
  <c r="A592" i="7"/>
  <c r="G591" i="7"/>
  <c r="F591" i="7"/>
  <c r="E591" i="7"/>
  <c r="D591" i="7"/>
  <c r="C591" i="7"/>
  <c r="B591" i="7"/>
  <c r="A591" i="7"/>
  <c r="G590" i="7"/>
  <c r="F590" i="7"/>
  <c r="E590" i="7"/>
  <c r="D590" i="7"/>
  <c r="C590" i="7"/>
  <c r="B590" i="7"/>
  <c r="A590" i="7"/>
  <c r="G589" i="7"/>
  <c r="F589" i="7"/>
  <c r="E589" i="7"/>
  <c r="D589" i="7"/>
  <c r="C589" i="7"/>
  <c r="B589" i="7"/>
  <c r="A589" i="7"/>
  <c r="G588" i="7"/>
  <c r="F588" i="7"/>
  <c r="E588" i="7"/>
  <c r="D588" i="7"/>
  <c r="C588" i="7"/>
  <c r="B588" i="7"/>
  <c r="A588" i="7"/>
  <c r="G587" i="7"/>
  <c r="F587" i="7"/>
  <c r="BJ587" i="7" s="1"/>
  <c r="E587" i="7"/>
  <c r="D587" i="7"/>
  <c r="C587" i="7"/>
  <c r="B587" i="7"/>
  <c r="A587" i="7"/>
  <c r="G586" i="7"/>
  <c r="F586" i="7"/>
  <c r="E586" i="7"/>
  <c r="D586" i="7"/>
  <c r="C586" i="7"/>
  <c r="B586" i="7"/>
  <c r="A586" i="7"/>
  <c r="G585" i="7"/>
  <c r="F585" i="7"/>
  <c r="E585" i="7"/>
  <c r="D585" i="7"/>
  <c r="C585" i="7"/>
  <c r="B585" i="7"/>
  <c r="A585" i="7"/>
  <c r="D584" i="7"/>
  <c r="A584" i="7"/>
  <c r="D583" i="7"/>
  <c r="A583" i="7"/>
  <c r="G582" i="7"/>
  <c r="F582" i="7"/>
  <c r="E582" i="7"/>
  <c r="D582" i="7"/>
  <c r="C582" i="7"/>
  <c r="B582" i="7"/>
  <c r="A582" i="7"/>
  <c r="G581" i="7"/>
  <c r="F581" i="7"/>
  <c r="E581" i="7"/>
  <c r="D581" i="7"/>
  <c r="C581" i="7"/>
  <c r="B581" i="7"/>
  <c r="A581" i="7"/>
  <c r="G580" i="7"/>
  <c r="F580" i="7"/>
  <c r="E580" i="7"/>
  <c r="D580" i="7"/>
  <c r="C580" i="7"/>
  <c r="B580" i="7"/>
  <c r="A580" i="7"/>
  <c r="G579" i="7"/>
  <c r="F579" i="7"/>
  <c r="E579" i="7"/>
  <c r="D579" i="7"/>
  <c r="C579" i="7"/>
  <c r="B579" i="7"/>
  <c r="A579" i="7"/>
  <c r="G578" i="7"/>
  <c r="F578" i="7"/>
  <c r="E578" i="7"/>
  <c r="D578" i="7"/>
  <c r="C578" i="7"/>
  <c r="B578" i="7"/>
  <c r="A578" i="7"/>
  <c r="G577" i="7"/>
  <c r="F577" i="7"/>
  <c r="AS577" i="7" s="1"/>
  <c r="E577" i="7"/>
  <c r="D577" i="7"/>
  <c r="C577" i="7"/>
  <c r="B577" i="7"/>
  <c r="A577" i="7"/>
  <c r="G576" i="7"/>
  <c r="F576" i="7"/>
  <c r="E576" i="7"/>
  <c r="D576" i="7"/>
  <c r="C576" i="7"/>
  <c r="B576" i="7"/>
  <c r="A576" i="7"/>
  <c r="G575" i="7"/>
  <c r="F575" i="7"/>
  <c r="E575" i="7"/>
  <c r="D575" i="7"/>
  <c r="C575" i="7"/>
  <c r="B575" i="7"/>
  <c r="A575" i="7"/>
  <c r="G574" i="7"/>
  <c r="F574" i="7"/>
  <c r="BC574" i="7" s="1"/>
  <c r="E574" i="7"/>
  <c r="D574" i="7"/>
  <c r="C574" i="7"/>
  <c r="B574" i="7"/>
  <c r="A574" i="7"/>
  <c r="G573" i="7"/>
  <c r="F573" i="7"/>
  <c r="E573" i="7"/>
  <c r="D573" i="7"/>
  <c r="C573" i="7"/>
  <c r="B573" i="7"/>
  <c r="A573" i="7"/>
  <c r="G572" i="7"/>
  <c r="F572" i="7"/>
  <c r="E572" i="7"/>
  <c r="D572" i="7"/>
  <c r="C572" i="7"/>
  <c r="B572" i="7"/>
  <c r="A572" i="7"/>
  <c r="G571" i="7"/>
  <c r="F571" i="7"/>
  <c r="BJ571" i="7" s="1"/>
  <c r="E571" i="7"/>
  <c r="D571" i="7"/>
  <c r="C571" i="7"/>
  <c r="B571" i="7"/>
  <c r="A571" i="7"/>
  <c r="D570" i="7"/>
  <c r="A570" i="7"/>
  <c r="G569" i="7"/>
  <c r="F569" i="7"/>
  <c r="E569" i="7"/>
  <c r="D569" i="7"/>
  <c r="C569" i="7"/>
  <c r="B569" i="7"/>
  <c r="A569" i="7"/>
  <c r="G568" i="7"/>
  <c r="F568" i="7"/>
  <c r="E568" i="7"/>
  <c r="D568" i="7"/>
  <c r="C568" i="7"/>
  <c r="B568" i="7"/>
  <c r="A568" i="7"/>
  <c r="G567" i="7"/>
  <c r="F567" i="7"/>
  <c r="E567" i="7"/>
  <c r="D567" i="7"/>
  <c r="C567" i="7"/>
  <c r="B567" i="7"/>
  <c r="A567" i="7"/>
  <c r="G566" i="7"/>
  <c r="F566" i="7"/>
  <c r="E566" i="7"/>
  <c r="D566" i="7"/>
  <c r="C566" i="7"/>
  <c r="B566" i="7"/>
  <c r="A566" i="7"/>
  <c r="G565" i="7"/>
  <c r="F565" i="7"/>
  <c r="E565" i="7"/>
  <c r="D565" i="7"/>
  <c r="C565" i="7"/>
  <c r="B565" i="7"/>
  <c r="A565" i="7"/>
  <c r="G564" i="7"/>
  <c r="F564" i="7"/>
  <c r="E564" i="7"/>
  <c r="D564" i="7"/>
  <c r="C564" i="7"/>
  <c r="B564" i="7"/>
  <c r="A564" i="7"/>
  <c r="G563" i="7"/>
  <c r="F563" i="7"/>
  <c r="E563" i="7"/>
  <c r="D563" i="7"/>
  <c r="C563" i="7"/>
  <c r="B563" i="7"/>
  <c r="A563" i="7"/>
  <c r="G562" i="7"/>
  <c r="F562" i="7"/>
  <c r="E562" i="7"/>
  <c r="D562" i="7"/>
  <c r="C562" i="7"/>
  <c r="B562" i="7"/>
  <c r="A562" i="7"/>
  <c r="G561" i="7"/>
  <c r="F561" i="7"/>
  <c r="E561" i="7"/>
  <c r="D561" i="7"/>
  <c r="C561" i="7"/>
  <c r="B561" i="7"/>
  <c r="A561" i="7"/>
  <c r="G560" i="7"/>
  <c r="F560" i="7"/>
  <c r="AV560" i="7" s="1"/>
  <c r="E560" i="7"/>
  <c r="D560" i="7"/>
  <c r="C560" i="7"/>
  <c r="B560" i="7"/>
  <c r="A560" i="7"/>
  <c r="G559" i="7"/>
  <c r="F559" i="7"/>
  <c r="E559" i="7"/>
  <c r="D559" i="7"/>
  <c r="C559" i="7"/>
  <c r="B559" i="7"/>
  <c r="A559" i="7"/>
  <c r="G558" i="7"/>
  <c r="F558" i="7"/>
  <c r="E558" i="7"/>
  <c r="D558" i="7"/>
  <c r="C558" i="7"/>
  <c r="B558" i="7"/>
  <c r="A558" i="7"/>
  <c r="G557" i="7"/>
  <c r="F557" i="7"/>
  <c r="E557" i="7"/>
  <c r="D557" i="7"/>
  <c r="C557" i="7"/>
  <c r="B557" i="7"/>
  <c r="A557" i="7"/>
  <c r="G556" i="7"/>
  <c r="F556" i="7"/>
  <c r="E556" i="7"/>
  <c r="D556" i="7"/>
  <c r="C556" i="7"/>
  <c r="B556" i="7"/>
  <c r="A556" i="7"/>
  <c r="G555" i="7"/>
  <c r="F555" i="7"/>
  <c r="E555" i="7"/>
  <c r="D555" i="7"/>
  <c r="C555" i="7"/>
  <c r="B555" i="7"/>
  <c r="A555" i="7"/>
  <c r="G554" i="7"/>
  <c r="F554" i="7"/>
  <c r="E554" i="7"/>
  <c r="D554" i="7"/>
  <c r="C554" i="7"/>
  <c r="B554" i="7"/>
  <c r="A554" i="7"/>
  <c r="D553" i="7"/>
  <c r="A553" i="7"/>
  <c r="G552" i="7"/>
  <c r="F552" i="7"/>
  <c r="E552" i="7"/>
  <c r="D552" i="7"/>
  <c r="C552" i="7"/>
  <c r="B552" i="7"/>
  <c r="A552" i="7"/>
  <c r="G551" i="7"/>
  <c r="F551" i="7"/>
  <c r="E551" i="7"/>
  <c r="D551" i="7"/>
  <c r="C551" i="7"/>
  <c r="B551" i="7"/>
  <c r="A551" i="7"/>
  <c r="G550" i="7"/>
  <c r="F550" i="7"/>
  <c r="E550" i="7"/>
  <c r="D550" i="7"/>
  <c r="C550" i="7"/>
  <c r="B550" i="7"/>
  <c r="A550" i="7"/>
  <c r="G549" i="7"/>
  <c r="F549" i="7"/>
  <c r="E549" i="7"/>
  <c r="D549" i="7"/>
  <c r="C549" i="7"/>
  <c r="B549" i="7"/>
  <c r="A549" i="7"/>
  <c r="G548" i="7"/>
  <c r="F548" i="7"/>
  <c r="E548" i="7"/>
  <c r="D548" i="7"/>
  <c r="C548" i="7"/>
  <c r="B548" i="7"/>
  <c r="A548" i="7"/>
  <c r="G547" i="7"/>
  <c r="F547" i="7"/>
  <c r="E547" i="7"/>
  <c r="D547" i="7"/>
  <c r="C547" i="7"/>
  <c r="B547" i="7"/>
  <c r="A547" i="7"/>
  <c r="G546" i="7"/>
  <c r="F546" i="7"/>
  <c r="BU546" i="7" s="1"/>
  <c r="E546" i="7"/>
  <c r="D546" i="7"/>
  <c r="C546" i="7"/>
  <c r="B546" i="7"/>
  <c r="A546" i="7"/>
  <c r="G545" i="7"/>
  <c r="F545" i="7"/>
  <c r="E545" i="7"/>
  <c r="D545" i="7"/>
  <c r="C545" i="7"/>
  <c r="B545" i="7"/>
  <c r="A545" i="7"/>
  <c r="G544" i="7"/>
  <c r="F544" i="7"/>
  <c r="E544" i="7"/>
  <c r="D544" i="7"/>
  <c r="C544" i="7"/>
  <c r="B544" i="7"/>
  <c r="A544" i="7"/>
  <c r="G543" i="7"/>
  <c r="F543" i="7"/>
  <c r="E543" i="7"/>
  <c r="D543" i="7"/>
  <c r="C543" i="7"/>
  <c r="B543" i="7"/>
  <c r="A543" i="7"/>
  <c r="G542" i="7"/>
  <c r="F542" i="7"/>
  <c r="BQ542" i="7" s="1"/>
  <c r="E542" i="7"/>
  <c r="D542" i="7"/>
  <c r="C542" i="7"/>
  <c r="B542" i="7"/>
  <c r="A542" i="7"/>
  <c r="G541" i="7"/>
  <c r="F541" i="7"/>
  <c r="E541" i="7"/>
  <c r="D541" i="7"/>
  <c r="C541" i="7"/>
  <c r="B541" i="7"/>
  <c r="A541" i="7"/>
  <c r="G540" i="7"/>
  <c r="F540" i="7"/>
  <c r="AH540" i="7" s="1"/>
  <c r="E540" i="7"/>
  <c r="D540" i="7"/>
  <c r="C540" i="7"/>
  <c r="B540" i="7"/>
  <c r="A540" i="7"/>
  <c r="G539" i="7"/>
  <c r="F539" i="7"/>
  <c r="E539" i="7"/>
  <c r="D539" i="7"/>
  <c r="C539" i="7"/>
  <c r="B539" i="7"/>
  <c r="A539" i="7"/>
  <c r="G538" i="7"/>
  <c r="F538" i="7"/>
  <c r="E538" i="7"/>
  <c r="D538" i="7"/>
  <c r="C538" i="7"/>
  <c r="B538" i="7"/>
  <c r="A538" i="7"/>
  <c r="G537" i="7"/>
  <c r="F537" i="7"/>
  <c r="E537" i="7"/>
  <c r="D537" i="7"/>
  <c r="C537" i="7"/>
  <c r="B537" i="7"/>
  <c r="A537" i="7"/>
  <c r="G536" i="7"/>
  <c r="F536" i="7"/>
  <c r="T536" i="7" s="1"/>
  <c r="E536" i="7"/>
  <c r="D536" i="7"/>
  <c r="C536" i="7"/>
  <c r="B536" i="7"/>
  <c r="A536" i="7"/>
  <c r="D535" i="7"/>
  <c r="A535" i="7"/>
  <c r="D534" i="7"/>
  <c r="A534" i="7"/>
  <c r="G533" i="7"/>
  <c r="F533" i="7"/>
  <c r="E533" i="7"/>
  <c r="D533" i="7"/>
  <c r="C533" i="7"/>
  <c r="B533" i="7"/>
  <c r="A533" i="7"/>
  <c r="G532" i="7"/>
  <c r="F532" i="7"/>
  <c r="E532" i="7"/>
  <c r="D532" i="7"/>
  <c r="C532" i="7"/>
  <c r="B532" i="7"/>
  <c r="A532" i="7"/>
  <c r="G531" i="7"/>
  <c r="F531" i="7"/>
  <c r="E531" i="7"/>
  <c r="D531" i="7"/>
  <c r="C531" i="7"/>
  <c r="B531" i="7"/>
  <c r="A531" i="7"/>
  <c r="G530" i="7"/>
  <c r="F530" i="7"/>
  <c r="E530" i="7"/>
  <c r="D530" i="7"/>
  <c r="C530" i="7"/>
  <c r="B530" i="7"/>
  <c r="A530" i="7"/>
  <c r="G529" i="7"/>
  <c r="F529" i="7"/>
  <c r="E529" i="7"/>
  <c r="D529" i="7"/>
  <c r="C529" i="7"/>
  <c r="B529" i="7"/>
  <c r="A529" i="7"/>
  <c r="G528" i="7"/>
  <c r="F528" i="7"/>
  <c r="E528" i="7"/>
  <c r="D528" i="7"/>
  <c r="C528" i="7"/>
  <c r="B528" i="7"/>
  <c r="A528" i="7"/>
  <c r="G527" i="7"/>
  <c r="F527" i="7"/>
  <c r="E527" i="7"/>
  <c r="D527" i="7"/>
  <c r="C527" i="7"/>
  <c r="B527" i="7"/>
  <c r="A527" i="7"/>
  <c r="G526" i="7"/>
  <c r="F526" i="7"/>
  <c r="E526" i="7"/>
  <c r="D526" i="7"/>
  <c r="C526" i="7"/>
  <c r="B526" i="7"/>
  <c r="A526" i="7"/>
  <c r="G525" i="7"/>
  <c r="F525" i="7"/>
  <c r="E525" i="7"/>
  <c r="D525" i="7"/>
  <c r="C525" i="7"/>
  <c r="B525" i="7"/>
  <c r="A525" i="7"/>
  <c r="G524" i="7"/>
  <c r="F524" i="7"/>
  <c r="E524" i="7"/>
  <c r="D524" i="7"/>
  <c r="C524" i="7"/>
  <c r="B524" i="7"/>
  <c r="A524" i="7"/>
  <c r="G523" i="7"/>
  <c r="F523" i="7"/>
  <c r="E523" i="7"/>
  <c r="D523" i="7"/>
  <c r="C523" i="7"/>
  <c r="B523" i="7"/>
  <c r="A523" i="7"/>
  <c r="G522" i="7"/>
  <c r="F522" i="7"/>
  <c r="E522" i="7"/>
  <c r="D522" i="7"/>
  <c r="C522" i="7"/>
  <c r="B522" i="7"/>
  <c r="A522" i="7"/>
  <c r="G521" i="7"/>
  <c r="F521" i="7"/>
  <c r="E521" i="7"/>
  <c r="D521" i="7"/>
  <c r="C521" i="7"/>
  <c r="B521" i="7"/>
  <c r="A521" i="7"/>
  <c r="D520" i="7"/>
  <c r="A520" i="7"/>
  <c r="G519" i="7"/>
  <c r="F519" i="7"/>
  <c r="E519" i="7"/>
  <c r="D519" i="7"/>
  <c r="C519" i="7"/>
  <c r="B519" i="7"/>
  <c r="A519" i="7"/>
  <c r="G518" i="7"/>
  <c r="F518" i="7"/>
  <c r="E518" i="7"/>
  <c r="D518" i="7"/>
  <c r="C518" i="7"/>
  <c r="B518" i="7"/>
  <c r="A518" i="7"/>
  <c r="G517" i="7"/>
  <c r="F517" i="7"/>
  <c r="E517" i="7"/>
  <c r="D517" i="7"/>
  <c r="C517" i="7"/>
  <c r="B517" i="7"/>
  <c r="A517" i="7"/>
  <c r="G516" i="7"/>
  <c r="F516" i="7"/>
  <c r="E516" i="7"/>
  <c r="D516" i="7"/>
  <c r="C516" i="7"/>
  <c r="B516" i="7"/>
  <c r="A516" i="7"/>
  <c r="G515" i="7"/>
  <c r="F515" i="7"/>
  <c r="E515" i="7"/>
  <c r="D515" i="7"/>
  <c r="C515" i="7"/>
  <c r="B515" i="7"/>
  <c r="A515" i="7"/>
  <c r="G514" i="7"/>
  <c r="F514" i="7"/>
  <c r="E514" i="7"/>
  <c r="D514" i="7"/>
  <c r="C514" i="7"/>
  <c r="B514" i="7"/>
  <c r="A514" i="7"/>
  <c r="G513" i="7"/>
  <c r="F513" i="7"/>
  <c r="E513" i="7"/>
  <c r="D513" i="7"/>
  <c r="C513" i="7"/>
  <c r="B513" i="7"/>
  <c r="A513" i="7"/>
  <c r="G512" i="7"/>
  <c r="F512" i="7"/>
  <c r="E512" i="7"/>
  <c r="D512" i="7"/>
  <c r="C512" i="7"/>
  <c r="B512" i="7"/>
  <c r="A512" i="7"/>
  <c r="G511" i="7"/>
  <c r="F511" i="7"/>
  <c r="E511" i="7"/>
  <c r="D511" i="7"/>
  <c r="C511" i="7"/>
  <c r="B511" i="7"/>
  <c r="A511" i="7"/>
  <c r="G510" i="7"/>
  <c r="F510" i="7"/>
  <c r="E510" i="7"/>
  <c r="D510" i="7"/>
  <c r="C510" i="7"/>
  <c r="B510" i="7"/>
  <c r="A510" i="7"/>
  <c r="G509" i="7"/>
  <c r="F509" i="7"/>
  <c r="E509" i="7"/>
  <c r="D509" i="7"/>
  <c r="C509" i="7"/>
  <c r="B509" i="7"/>
  <c r="A509" i="7"/>
  <c r="G508" i="7"/>
  <c r="F508" i="7"/>
  <c r="BC508" i="7" s="1"/>
  <c r="E508" i="7"/>
  <c r="D508" i="7"/>
  <c r="C508" i="7"/>
  <c r="B508" i="7"/>
  <c r="A508" i="7"/>
  <c r="D507" i="7"/>
  <c r="A507" i="7"/>
  <c r="G506" i="7"/>
  <c r="F506" i="7"/>
  <c r="E506" i="7"/>
  <c r="D506" i="7"/>
  <c r="C506" i="7"/>
  <c r="B506" i="7"/>
  <c r="A506" i="7"/>
  <c r="G505" i="7"/>
  <c r="F505" i="7"/>
  <c r="X505" i="7" s="1"/>
  <c r="E505" i="7"/>
  <c r="D505" i="7"/>
  <c r="C505" i="7"/>
  <c r="B505" i="7"/>
  <c r="A505" i="7"/>
  <c r="G504" i="7"/>
  <c r="F504" i="7"/>
  <c r="E504" i="7"/>
  <c r="D504" i="7"/>
  <c r="C504" i="7"/>
  <c r="B504" i="7"/>
  <c r="A504" i="7"/>
  <c r="G503" i="7"/>
  <c r="F503" i="7"/>
  <c r="E503" i="7"/>
  <c r="D503" i="7"/>
  <c r="C503" i="7"/>
  <c r="B503" i="7"/>
  <c r="A503" i="7"/>
  <c r="G502" i="7"/>
  <c r="F502" i="7"/>
  <c r="E502" i="7"/>
  <c r="D502" i="7"/>
  <c r="C502" i="7"/>
  <c r="B502" i="7"/>
  <c r="A502" i="7"/>
  <c r="G501" i="7"/>
  <c r="F501" i="7"/>
  <c r="E501" i="7"/>
  <c r="D501" i="7"/>
  <c r="C501" i="7"/>
  <c r="B501" i="7"/>
  <c r="A501" i="7"/>
  <c r="G500" i="7"/>
  <c r="F500" i="7"/>
  <c r="E500" i="7"/>
  <c r="D500" i="7"/>
  <c r="C500" i="7"/>
  <c r="B500" i="7"/>
  <c r="A500" i="7"/>
  <c r="G499" i="7"/>
  <c r="F499" i="7"/>
  <c r="AH499" i="7" s="1"/>
  <c r="E499" i="7"/>
  <c r="D499" i="7"/>
  <c r="C499" i="7"/>
  <c r="B499" i="7"/>
  <c r="A499" i="7"/>
  <c r="G498" i="7"/>
  <c r="F498" i="7"/>
  <c r="E498" i="7"/>
  <c r="D498" i="7"/>
  <c r="C498" i="7"/>
  <c r="B498" i="7"/>
  <c r="A498" i="7"/>
  <c r="G497" i="7"/>
  <c r="F497" i="7"/>
  <c r="E497" i="7"/>
  <c r="D497" i="7"/>
  <c r="C497" i="7"/>
  <c r="B497" i="7"/>
  <c r="A497" i="7"/>
  <c r="G496" i="7"/>
  <c r="F496" i="7"/>
  <c r="AZ496" i="7" s="1"/>
  <c r="E496" i="7"/>
  <c r="D496" i="7"/>
  <c r="C496" i="7"/>
  <c r="B496" i="7"/>
  <c r="A496" i="7"/>
  <c r="G495" i="7"/>
  <c r="F495" i="7"/>
  <c r="E495" i="7"/>
  <c r="D495" i="7"/>
  <c r="C495" i="7"/>
  <c r="B495" i="7"/>
  <c r="A495" i="7"/>
  <c r="G494" i="7"/>
  <c r="F494" i="7"/>
  <c r="E494" i="7"/>
  <c r="D494" i="7"/>
  <c r="C494" i="7"/>
  <c r="B494" i="7"/>
  <c r="A494" i="7"/>
  <c r="G493" i="7"/>
  <c r="F493" i="7"/>
  <c r="BJ493" i="7" s="1"/>
  <c r="E493" i="7"/>
  <c r="D493" i="7"/>
  <c r="C493" i="7"/>
  <c r="B493" i="7"/>
  <c r="A493" i="7"/>
  <c r="G492" i="7"/>
  <c r="F492" i="7"/>
  <c r="E492" i="7"/>
  <c r="D492" i="7"/>
  <c r="C492" i="7"/>
  <c r="B492" i="7"/>
  <c r="A492" i="7"/>
  <c r="G491" i="7"/>
  <c r="F491" i="7"/>
  <c r="E491" i="7"/>
  <c r="D491" i="7"/>
  <c r="C491" i="7"/>
  <c r="B491" i="7"/>
  <c r="A491" i="7"/>
  <c r="G490" i="7"/>
  <c r="F490" i="7"/>
  <c r="AZ490" i="7" s="1"/>
  <c r="E490" i="7"/>
  <c r="D490" i="7"/>
  <c r="C490" i="7"/>
  <c r="B490" i="7"/>
  <c r="A490" i="7"/>
  <c r="G489" i="7"/>
  <c r="F489" i="7"/>
  <c r="E489" i="7"/>
  <c r="D489" i="7"/>
  <c r="C489" i="7"/>
  <c r="B489" i="7"/>
  <c r="A489" i="7"/>
  <c r="G488" i="7"/>
  <c r="F488" i="7"/>
  <c r="E488" i="7"/>
  <c r="D488" i="7"/>
  <c r="C488" i="7"/>
  <c r="B488" i="7"/>
  <c r="A488" i="7"/>
  <c r="D487" i="7"/>
  <c r="A487" i="7"/>
  <c r="G486" i="7"/>
  <c r="F486" i="7"/>
  <c r="E486" i="7"/>
  <c r="D486" i="7"/>
  <c r="C486" i="7"/>
  <c r="B486" i="7"/>
  <c r="A486" i="7"/>
  <c r="G485" i="7"/>
  <c r="F485" i="7"/>
  <c r="E485" i="7"/>
  <c r="D485" i="7"/>
  <c r="C485" i="7"/>
  <c r="B485" i="7"/>
  <c r="A485" i="7"/>
  <c r="G484" i="7"/>
  <c r="F484" i="7"/>
  <c r="E484" i="7"/>
  <c r="D484" i="7"/>
  <c r="C484" i="7"/>
  <c r="B484" i="7"/>
  <c r="A484" i="7"/>
  <c r="G483" i="7"/>
  <c r="F483" i="7"/>
  <c r="E483" i="7"/>
  <c r="D483" i="7"/>
  <c r="C483" i="7"/>
  <c r="B483" i="7"/>
  <c r="A483" i="7"/>
  <c r="G482" i="7"/>
  <c r="F482" i="7"/>
  <c r="E482" i="7"/>
  <c r="D482" i="7"/>
  <c r="C482" i="7"/>
  <c r="B482" i="7"/>
  <c r="A482" i="7"/>
  <c r="G481" i="7"/>
  <c r="F481" i="7"/>
  <c r="E481" i="7"/>
  <c r="D481" i="7"/>
  <c r="C481" i="7"/>
  <c r="B481" i="7"/>
  <c r="A481" i="7"/>
  <c r="G480" i="7"/>
  <c r="F480" i="7"/>
  <c r="E480" i="7"/>
  <c r="D480" i="7"/>
  <c r="C480" i="7"/>
  <c r="B480" i="7"/>
  <c r="A480" i="7"/>
  <c r="D479" i="7"/>
  <c r="A479" i="7"/>
  <c r="D478" i="7"/>
  <c r="A478" i="7"/>
  <c r="G477" i="7"/>
  <c r="F477" i="7"/>
  <c r="E477" i="7"/>
  <c r="D477" i="7"/>
  <c r="C477" i="7"/>
  <c r="B477" i="7"/>
  <c r="A477" i="7"/>
  <c r="G476" i="7"/>
  <c r="F476" i="7"/>
  <c r="E476" i="7"/>
  <c r="D476" i="7"/>
  <c r="C476" i="7"/>
  <c r="B476" i="7"/>
  <c r="A476" i="7"/>
  <c r="G475" i="7"/>
  <c r="F475" i="7"/>
  <c r="E475" i="7"/>
  <c r="D475" i="7"/>
  <c r="C475" i="7"/>
  <c r="B475" i="7"/>
  <c r="A475" i="7"/>
  <c r="D474" i="7"/>
  <c r="A474" i="7"/>
  <c r="G473" i="7"/>
  <c r="F473" i="7"/>
  <c r="E473" i="7"/>
  <c r="D473" i="7"/>
  <c r="C473" i="7"/>
  <c r="B473" i="7"/>
  <c r="A473" i="7"/>
  <c r="G472" i="7"/>
  <c r="F472" i="7"/>
  <c r="E472" i="7"/>
  <c r="D472" i="7"/>
  <c r="C472" i="7"/>
  <c r="B472" i="7"/>
  <c r="A472" i="7"/>
  <c r="G471" i="7"/>
  <c r="F471" i="7"/>
  <c r="E471" i="7"/>
  <c r="D471" i="7"/>
  <c r="C471" i="7"/>
  <c r="B471" i="7"/>
  <c r="A471" i="7"/>
  <c r="G470" i="7"/>
  <c r="F470" i="7"/>
  <c r="E470" i="7"/>
  <c r="D470" i="7"/>
  <c r="C470" i="7"/>
  <c r="B470" i="7"/>
  <c r="A470" i="7"/>
  <c r="G469" i="7"/>
  <c r="F469" i="7"/>
  <c r="E469" i="7"/>
  <c r="D469" i="7"/>
  <c r="C469" i="7"/>
  <c r="B469" i="7"/>
  <c r="A469" i="7"/>
  <c r="G468" i="7"/>
  <c r="F468" i="7"/>
  <c r="E468" i="7"/>
  <c r="D468" i="7"/>
  <c r="C468" i="7"/>
  <c r="B468" i="7"/>
  <c r="A468" i="7"/>
  <c r="G467" i="7"/>
  <c r="F467" i="7"/>
  <c r="E467" i="7"/>
  <c r="D467" i="7"/>
  <c r="C467" i="7"/>
  <c r="B467" i="7"/>
  <c r="A467" i="7"/>
  <c r="G466" i="7"/>
  <c r="F466" i="7"/>
  <c r="E466" i="7"/>
  <c r="D466" i="7"/>
  <c r="C466" i="7"/>
  <c r="B466" i="7"/>
  <c r="A466" i="7"/>
  <c r="G465" i="7"/>
  <c r="F465" i="7"/>
  <c r="E465" i="7"/>
  <c r="D465" i="7"/>
  <c r="C465" i="7"/>
  <c r="B465" i="7"/>
  <c r="A465" i="7"/>
  <c r="G464" i="7"/>
  <c r="F464" i="7"/>
  <c r="E464" i="7"/>
  <c r="D464" i="7"/>
  <c r="C464" i="7"/>
  <c r="B464" i="7"/>
  <c r="A464" i="7"/>
  <c r="G463" i="7"/>
  <c r="F463" i="7"/>
  <c r="E463" i="7"/>
  <c r="D463" i="7"/>
  <c r="C463" i="7"/>
  <c r="B463" i="7"/>
  <c r="A463" i="7"/>
  <c r="G462" i="7"/>
  <c r="F462" i="7"/>
  <c r="E462" i="7"/>
  <c r="D462" i="7"/>
  <c r="C462" i="7"/>
  <c r="B462" i="7"/>
  <c r="A462" i="7"/>
  <c r="G461" i="7"/>
  <c r="F461" i="7"/>
  <c r="E461" i="7"/>
  <c r="D461" i="7"/>
  <c r="C461" i="7"/>
  <c r="B461" i="7"/>
  <c r="A461" i="7"/>
  <c r="G460" i="7"/>
  <c r="F460" i="7"/>
  <c r="E460" i="7"/>
  <c r="D460" i="7"/>
  <c r="C460" i="7"/>
  <c r="B460" i="7"/>
  <c r="A460" i="7"/>
  <c r="G459" i="7"/>
  <c r="F459" i="7"/>
  <c r="E459" i="7"/>
  <c r="D459" i="7"/>
  <c r="C459" i="7"/>
  <c r="B459" i="7"/>
  <c r="A459" i="7"/>
  <c r="G458" i="7"/>
  <c r="F458" i="7"/>
  <c r="E458" i="7"/>
  <c r="D458" i="7"/>
  <c r="C458" i="7"/>
  <c r="B458" i="7"/>
  <c r="A458" i="7"/>
  <c r="G457" i="7"/>
  <c r="F457" i="7"/>
  <c r="E457" i="7"/>
  <c r="D457" i="7"/>
  <c r="C457" i="7"/>
  <c r="B457" i="7"/>
  <c r="A457" i="7"/>
  <c r="G456" i="7"/>
  <c r="F456" i="7"/>
  <c r="E456" i="7"/>
  <c r="D456" i="7"/>
  <c r="C456" i="7"/>
  <c r="B456" i="7"/>
  <c r="A456" i="7"/>
  <c r="G455" i="7"/>
  <c r="F455" i="7"/>
  <c r="E455" i="7"/>
  <c r="D455" i="7"/>
  <c r="C455" i="7"/>
  <c r="B455" i="7"/>
  <c r="A455" i="7"/>
  <c r="G454" i="7"/>
  <c r="F454" i="7"/>
  <c r="E454" i="7"/>
  <c r="D454" i="7"/>
  <c r="C454" i="7"/>
  <c r="B454" i="7"/>
  <c r="A454" i="7"/>
  <c r="G453" i="7"/>
  <c r="F453" i="7"/>
  <c r="E453" i="7"/>
  <c r="D453" i="7"/>
  <c r="C453" i="7"/>
  <c r="B453" i="7"/>
  <c r="A453" i="7"/>
  <c r="G452" i="7"/>
  <c r="F452" i="7"/>
  <c r="AE452" i="7" s="1"/>
  <c r="E452" i="7"/>
  <c r="D452" i="7"/>
  <c r="C452" i="7"/>
  <c r="B452" i="7"/>
  <c r="A452" i="7"/>
  <c r="G451" i="7"/>
  <c r="F451" i="7"/>
  <c r="E451" i="7"/>
  <c r="D451" i="7"/>
  <c r="C451" i="7"/>
  <c r="B451" i="7"/>
  <c r="A451" i="7"/>
  <c r="G450" i="7"/>
  <c r="F450" i="7"/>
  <c r="E450" i="7"/>
  <c r="D450" i="7"/>
  <c r="C450" i="7"/>
  <c r="B450" i="7"/>
  <c r="A450" i="7"/>
  <c r="D449" i="7"/>
  <c r="A449" i="7"/>
  <c r="G448" i="7"/>
  <c r="F448" i="7"/>
  <c r="E448" i="7"/>
  <c r="D448" i="7"/>
  <c r="C448" i="7"/>
  <c r="B448" i="7"/>
  <c r="A448" i="7"/>
  <c r="G447" i="7"/>
  <c r="F447" i="7"/>
  <c r="AL447" i="7" s="1"/>
  <c r="E447" i="7"/>
  <c r="D447" i="7"/>
  <c r="C447" i="7"/>
  <c r="B447" i="7"/>
  <c r="A447" i="7"/>
  <c r="G446" i="7"/>
  <c r="F446" i="7"/>
  <c r="BC446" i="7" s="1"/>
  <c r="E446" i="7"/>
  <c r="D446" i="7"/>
  <c r="C446" i="7"/>
  <c r="B446" i="7"/>
  <c r="A446" i="7"/>
  <c r="G445" i="7"/>
  <c r="F445" i="7"/>
  <c r="E445" i="7"/>
  <c r="D445" i="7"/>
  <c r="C445" i="7"/>
  <c r="B445" i="7"/>
  <c r="A445" i="7"/>
  <c r="G444" i="7"/>
  <c r="F444" i="7"/>
  <c r="E444" i="7"/>
  <c r="D444" i="7"/>
  <c r="C444" i="7"/>
  <c r="B444" i="7"/>
  <c r="A444" i="7"/>
  <c r="G443" i="7"/>
  <c r="F443" i="7"/>
  <c r="E443" i="7"/>
  <c r="D443" i="7"/>
  <c r="C443" i="7"/>
  <c r="B443" i="7"/>
  <c r="A443" i="7"/>
  <c r="G442" i="7"/>
  <c r="F442" i="7"/>
  <c r="E442" i="7"/>
  <c r="D442" i="7"/>
  <c r="C442" i="7"/>
  <c r="B442" i="7"/>
  <c r="A442" i="7"/>
  <c r="G441" i="7"/>
  <c r="F441" i="7"/>
  <c r="BN441" i="7" s="1"/>
  <c r="E441" i="7"/>
  <c r="D441" i="7"/>
  <c r="C441" i="7"/>
  <c r="B441" i="7"/>
  <c r="A441" i="7"/>
  <c r="G440" i="7"/>
  <c r="F440" i="7"/>
  <c r="E440" i="7"/>
  <c r="D440" i="7"/>
  <c r="C440" i="7"/>
  <c r="B440" i="7"/>
  <c r="A440" i="7"/>
  <c r="G439" i="7"/>
  <c r="F439" i="7"/>
  <c r="E439" i="7"/>
  <c r="D439" i="7"/>
  <c r="C439" i="7"/>
  <c r="B439" i="7"/>
  <c r="A439" i="7"/>
  <c r="G438" i="7"/>
  <c r="F438" i="7"/>
  <c r="E438" i="7"/>
  <c r="D438" i="7"/>
  <c r="C438" i="7"/>
  <c r="B438" i="7"/>
  <c r="A438" i="7"/>
  <c r="G437" i="7"/>
  <c r="F437" i="7"/>
  <c r="E437" i="7"/>
  <c r="D437" i="7"/>
  <c r="C437" i="7"/>
  <c r="B437" i="7"/>
  <c r="A437" i="7"/>
  <c r="G436" i="7"/>
  <c r="F436" i="7"/>
  <c r="E436" i="7"/>
  <c r="D436" i="7"/>
  <c r="C436" i="7"/>
  <c r="B436" i="7"/>
  <c r="A436" i="7"/>
  <c r="G435" i="7"/>
  <c r="F435" i="7"/>
  <c r="AD435" i="7" s="1"/>
  <c r="E435" i="7"/>
  <c r="D435" i="7"/>
  <c r="C435" i="7"/>
  <c r="B435" i="7"/>
  <c r="A435" i="7"/>
  <c r="G434" i="7"/>
  <c r="F434" i="7"/>
  <c r="X434" i="7" s="1"/>
  <c r="E434" i="7"/>
  <c r="D434" i="7"/>
  <c r="C434" i="7"/>
  <c r="B434" i="7"/>
  <c r="A434" i="7"/>
  <c r="G433" i="7"/>
  <c r="F433" i="7"/>
  <c r="E433" i="7"/>
  <c r="D433" i="7"/>
  <c r="C433" i="7"/>
  <c r="B433" i="7"/>
  <c r="A433" i="7"/>
  <c r="G432" i="7"/>
  <c r="F432" i="7"/>
  <c r="E432" i="7"/>
  <c r="D432" i="7"/>
  <c r="C432" i="7"/>
  <c r="B432" i="7"/>
  <c r="A432" i="7"/>
  <c r="G431" i="7"/>
  <c r="F431" i="7"/>
  <c r="E431" i="7"/>
  <c r="D431" i="7"/>
  <c r="C431" i="7"/>
  <c r="B431" i="7"/>
  <c r="A431" i="7"/>
  <c r="G430" i="7"/>
  <c r="F430" i="7"/>
  <c r="E430" i="7"/>
  <c r="D430" i="7"/>
  <c r="C430" i="7"/>
  <c r="B430" i="7"/>
  <c r="A430" i="7"/>
  <c r="G429" i="7"/>
  <c r="F429" i="7"/>
  <c r="E429" i="7"/>
  <c r="D429" i="7"/>
  <c r="C429" i="7"/>
  <c r="B429" i="7"/>
  <c r="A429" i="7"/>
  <c r="G428" i="7"/>
  <c r="F428" i="7"/>
  <c r="X428" i="7" s="1"/>
  <c r="E428" i="7"/>
  <c r="D428" i="7"/>
  <c r="C428" i="7"/>
  <c r="B428" i="7"/>
  <c r="A428" i="7"/>
  <c r="G427" i="7"/>
  <c r="F427" i="7"/>
  <c r="E427" i="7"/>
  <c r="D427" i="7"/>
  <c r="C427" i="7"/>
  <c r="B427" i="7"/>
  <c r="A427" i="7"/>
  <c r="G426" i="7"/>
  <c r="F426" i="7"/>
  <c r="E426" i="7"/>
  <c r="D426" i="7"/>
  <c r="C426" i="7"/>
  <c r="B426" i="7"/>
  <c r="A426" i="7"/>
  <c r="G425" i="7"/>
  <c r="F425" i="7"/>
  <c r="E425" i="7"/>
  <c r="D425" i="7"/>
  <c r="C425" i="7"/>
  <c r="B425" i="7"/>
  <c r="A425" i="7"/>
  <c r="G424" i="7"/>
  <c r="F424" i="7"/>
  <c r="E424" i="7"/>
  <c r="D424" i="7"/>
  <c r="C424" i="7"/>
  <c r="B424" i="7"/>
  <c r="A424" i="7"/>
  <c r="G423" i="7"/>
  <c r="F423" i="7"/>
  <c r="E423" i="7"/>
  <c r="D423" i="7"/>
  <c r="C423" i="7"/>
  <c r="B423" i="7"/>
  <c r="A423" i="7"/>
  <c r="G422" i="7"/>
  <c r="F422" i="7"/>
  <c r="E422" i="7"/>
  <c r="D422" i="7"/>
  <c r="C422" i="7"/>
  <c r="B422" i="7"/>
  <c r="A422" i="7"/>
  <c r="D421" i="7"/>
  <c r="A421" i="7"/>
  <c r="G420" i="7"/>
  <c r="F420" i="7"/>
  <c r="E420" i="7"/>
  <c r="D420" i="7"/>
  <c r="C420" i="7"/>
  <c r="B420" i="7"/>
  <c r="A420" i="7"/>
  <c r="G419" i="7"/>
  <c r="F419" i="7"/>
  <c r="E419" i="7"/>
  <c r="D419" i="7"/>
  <c r="C419" i="7"/>
  <c r="B419" i="7"/>
  <c r="A419" i="7"/>
  <c r="G418" i="7"/>
  <c r="F418" i="7"/>
  <c r="E418" i="7"/>
  <c r="D418" i="7"/>
  <c r="C418" i="7"/>
  <c r="B418" i="7"/>
  <c r="A418" i="7"/>
  <c r="G417" i="7"/>
  <c r="F417" i="7"/>
  <c r="E417" i="7"/>
  <c r="D417" i="7"/>
  <c r="C417" i="7"/>
  <c r="B417" i="7"/>
  <c r="A417" i="7"/>
  <c r="G416" i="7"/>
  <c r="F416" i="7"/>
  <c r="AV416" i="7" s="1"/>
  <c r="E416" i="7"/>
  <c r="D416" i="7"/>
  <c r="C416" i="7"/>
  <c r="B416" i="7"/>
  <c r="A416" i="7"/>
  <c r="G415" i="7"/>
  <c r="F415" i="7"/>
  <c r="E415" i="7"/>
  <c r="D415" i="7"/>
  <c r="C415" i="7"/>
  <c r="B415" i="7"/>
  <c r="A415" i="7"/>
  <c r="G414" i="7"/>
  <c r="F414" i="7"/>
  <c r="E414" i="7"/>
  <c r="D414" i="7"/>
  <c r="C414" i="7"/>
  <c r="B414" i="7"/>
  <c r="A414" i="7"/>
  <c r="G413" i="7"/>
  <c r="F413" i="7"/>
  <c r="E413" i="7"/>
  <c r="D413" i="7"/>
  <c r="C413" i="7"/>
  <c r="B413" i="7"/>
  <c r="A413" i="7"/>
  <c r="G412" i="7"/>
  <c r="F412" i="7"/>
  <c r="AZ412" i="7" s="1"/>
  <c r="E412" i="7"/>
  <c r="D412" i="7"/>
  <c r="C412" i="7"/>
  <c r="B412" i="7"/>
  <c r="A412" i="7"/>
  <c r="G411" i="7"/>
  <c r="F411" i="7"/>
  <c r="E411" i="7"/>
  <c r="D411" i="7"/>
  <c r="C411" i="7"/>
  <c r="B411" i="7"/>
  <c r="A411" i="7"/>
  <c r="G410" i="7"/>
  <c r="F410" i="7"/>
  <c r="AZ410" i="7" s="1"/>
  <c r="E410" i="7"/>
  <c r="D410" i="7"/>
  <c r="C410" i="7"/>
  <c r="B410" i="7"/>
  <c r="A410" i="7"/>
  <c r="G409" i="7"/>
  <c r="F409" i="7"/>
  <c r="E409" i="7"/>
  <c r="D409" i="7"/>
  <c r="C409" i="7"/>
  <c r="B409" i="7"/>
  <c r="A409" i="7"/>
  <c r="G408" i="7"/>
  <c r="F408" i="7"/>
  <c r="E408" i="7"/>
  <c r="D408" i="7"/>
  <c r="C408" i="7"/>
  <c r="B408" i="7"/>
  <c r="A408" i="7"/>
  <c r="G407" i="7"/>
  <c r="F407" i="7"/>
  <c r="E407" i="7"/>
  <c r="D407" i="7"/>
  <c r="C407" i="7"/>
  <c r="B407" i="7"/>
  <c r="A407" i="7"/>
  <c r="G406" i="7"/>
  <c r="F406" i="7"/>
  <c r="E406" i="7"/>
  <c r="D406" i="7"/>
  <c r="C406" i="7"/>
  <c r="B406" i="7"/>
  <c r="A406" i="7"/>
  <c r="G405" i="7"/>
  <c r="F405" i="7"/>
  <c r="E405" i="7"/>
  <c r="D405" i="7"/>
  <c r="C405" i="7"/>
  <c r="B405" i="7"/>
  <c r="A405" i="7"/>
  <c r="D404" i="7"/>
  <c r="A404" i="7"/>
  <c r="D403" i="7"/>
  <c r="A403" i="7"/>
  <c r="G402" i="7"/>
  <c r="F402" i="7"/>
  <c r="AZ402" i="7" s="1"/>
  <c r="E402" i="7"/>
  <c r="D402" i="7"/>
  <c r="A402" i="7"/>
  <c r="G401" i="7"/>
  <c r="F401" i="7"/>
  <c r="E401" i="7"/>
  <c r="D401" i="7"/>
  <c r="C401" i="7"/>
  <c r="B401" i="7"/>
  <c r="A401" i="7"/>
  <c r="G400" i="7"/>
  <c r="F400" i="7"/>
  <c r="E400" i="7"/>
  <c r="D400" i="7"/>
  <c r="C400" i="7"/>
  <c r="B400" i="7"/>
  <c r="A400" i="7"/>
  <c r="G399" i="7"/>
  <c r="F399" i="7"/>
  <c r="E399" i="7"/>
  <c r="D399" i="7"/>
  <c r="C399" i="7"/>
  <c r="B399" i="7"/>
  <c r="A399" i="7"/>
  <c r="G398" i="7"/>
  <c r="F398" i="7"/>
  <c r="E398" i="7"/>
  <c r="D398" i="7"/>
  <c r="C398" i="7"/>
  <c r="B398" i="7"/>
  <c r="A398" i="7"/>
  <c r="G397" i="7"/>
  <c r="F397" i="7"/>
  <c r="E397" i="7"/>
  <c r="D397" i="7"/>
  <c r="C397" i="7"/>
  <c r="B397" i="7"/>
  <c r="A397" i="7"/>
  <c r="G396" i="7"/>
  <c r="F396" i="7"/>
  <c r="E396" i="7"/>
  <c r="D396" i="7"/>
  <c r="C396" i="7"/>
  <c r="B396" i="7"/>
  <c r="A396" i="7"/>
  <c r="G395" i="7"/>
  <c r="F395" i="7"/>
  <c r="E395" i="7"/>
  <c r="D395" i="7"/>
  <c r="C395" i="7"/>
  <c r="B395" i="7"/>
  <c r="A395" i="7"/>
  <c r="G394" i="7"/>
  <c r="F394" i="7"/>
  <c r="E394" i="7"/>
  <c r="D394" i="7"/>
  <c r="C394" i="7"/>
  <c r="B394" i="7"/>
  <c r="A394" i="7"/>
  <c r="G393" i="7"/>
  <c r="F393" i="7"/>
  <c r="E393" i="7"/>
  <c r="D393" i="7"/>
  <c r="C393" i="7"/>
  <c r="B393" i="7"/>
  <c r="A393" i="7"/>
  <c r="G392" i="7"/>
  <c r="F392" i="7"/>
  <c r="BJ392" i="7" s="1"/>
  <c r="E392" i="7"/>
  <c r="D392" i="7"/>
  <c r="C392" i="7"/>
  <c r="B392" i="7"/>
  <c r="A392" i="7"/>
  <c r="G391" i="7"/>
  <c r="F391" i="7"/>
  <c r="E391" i="7"/>
  <c r="D391" i="7"/>
  <c r="C391" i="7"/>
  <c r="B391" i="7"/>
  <c r="A391" i="7"/>
  <c r="G390" i="7"/>
  <c r="F390" i="7"/>
  <c r="E390" i="7"/>
  <c r="D390" i="7"/>
  <c r="C390" i="7"/>
  <c r="B390" i="7"/>
  <c r="A390" i="7"/>
  <c r="D389" i="7"/>
  <c r="A389" i="7"/>
  <c r="G388" i="7"/>
  <c r="F388" i="7"/>
  <c r="E388" i="7"/>
  <c r="D388" i="7"/>
  <c r="C388" i="7"/>
  <c r="B388" i="7"/>
  <c r="A388" i="7"/>
  <c r="D387" i="7"/>
  <c r="A387" i="7"/>
  <c r="G386" i="7"/>
  <c r="F386" i="7"/>
  <c r="E386" i="7"/>
  <c r="D386" i="7"/>
  <c r="C386" i="7"/>
  <c r="B386" i="7"/>
  <c r="A386" i="7"/>
  <c r="G385" i="7"/>
  <c r="F385" i="7"/>
  <c r="E385" i="7"/>
  <c r="D385" i="7"/>
  <c r="C385" i="7"/>
  <c r="B385" i="7"/>
  <c r="A385" i="7"/>
  <c r="G384" i="7"/>
  <c r="F384" i="7"/>
  <c r="E384" i="7"/>
  <c r="D384" i="7"/>
  <c r="C384" i="7"/>
  <c r="B384" i="7"/>
  <c r="A384" i="7"/>
  <c r="G383" i="7"/>
  <c r="F383" i="7"/>
  <c r="E383" i="7"/>
  <c r="D383" i="7"/>
  <c r="C383" i="7"/>
  <c r="B383" i="7"/>
  <c r="A383" i="7"/>
  <c r="G382" i="7"/>
  <c r="F382" i="7"/>
  <c r="E382" i="7"/>
  <c r="D382" i="7"/>
  <c r="C382" i="7"/>
  <c r="B382" i="7"/>
  <c r="A382" i="7"/>
  <c r="G381" i="7"/>
  <c r="F381" i="7"/>
  <c r="E381" i="7"/>
  <c r="D381" i="7"/>
  <c r="C381" i="7"/>
  <c r="B381" i="7"/>
  <c r="A381" i="7"/>
  <c r="G380" i="7"/>
  <c r="F380" i="7"/>
  <c r="E380" i="7"/>
  <c r="D380" i="7"/>
  <c r="C380" i="7"/>
  <c r="B380" i="7"/>
  <c r="A380" i="7"/>
  <c r="G379" i="7"/>
  <c r="F379" i="7"/>
  <c r="E379" i="7"/>
  <c r="D379" i="7"/>
  <c r="C379" i="7"/>
  <c r="B379" i="7"/>
  <c r="A379" i="7"/>
  <c r="G378" i="7"/>
  <c r="F378" i="7"/>
  <c r="E378" i="7"/>
  <c r="D378" i="7"/>
  <c r="C378" i="7"/>
  <c r="B378" i="7"/>
  <c r="A378" i="7"/>
  <c r="G377" i="7"/>
  <c r="F377" i="7"/>
  <c r="E377" i="7"/>
  <c r="D377" i="7"/>
  <c r="C377" i="7"/>
  <c r="B377" i="7"/>
  <c r="A377" i="7"/>
  <c r="G376" i="7"/>
  <c r="F376" i="7"/>
  <c r="E376" i="7"/>
  <c r="D376" i="7"/>
  <c r="C376" i="7"/>
  <c r="B376" i="7"/>
  <c r="A376" i="7"/>
  <c r="G375" i="7"/>
  <c r="F375" i="7"/>
  <c r="E375" i="7"/>
  <c r="D375" i="7"/>
  <c r="C375" i="7"/>
  <c r="B375" i="7"/>
  <c r="A375" i="7"/>
  <c r="D374" i="7"/>
  <c r="A374" i="7"/>
  <c r="G373" i="7"/>
  <c r="F373" i="7"/>
  <c r="E373" i="7"/>
  <c r="D373" i="7"/>
  <c r="C373" i="7"/>
  <c r="B373" i="7"/>
  <c r="A373" i="7"/>
  <c r="G372" i="7"/>
  <c r="F372" i="7"/>
  <c r="E372" i="7"/>
  <c r="D372" i="7"/>
  <c r="C372" i="7"/>
  <c r="B372" i="7"/>
  <c r="A372" i="7"/>
  <c r="G371" i="7"/>
  <c r="F371" i="7"/>
  <c r="E371" i="7"/>
  <c r="D371" i="7"/>
  <c r="C371" i="7"/>
  <c r="B371" i="7"/>
  <c r="A371" i="7"/>
  <c r="G370" i="7"/>
  <c r="F370" i="7"/>
  <c r="E370" i="7"/>
  <c r="D370" i="7"/>
  <c r="C370" i="7"/>
  <c r="B370" i="7"/>
  <c r="A370" i="7"/>
  <c r="G369" i="7"/>
  <c r="F369" i="7"/>
  <c r="E369" i="7"/>
  <c r="D369" i="7"/>
  <c r="C369" i="7"/>
  <c r="B369" i="7"/>
  <c r="A369" i="7"/>
  <c r="G368" i="7"/>
  <c r="F368" i="7"/>
  <c r="E368" i="7"/>
  <c r="D368" i="7"/>
  <c r="C368" i="7"/>
  <c r="B368" i="7"/>
  <c r="A368" i="7"/>
  <c r="G367" i="7"/>
  <c r="F367" i="7"/>
  <c r="AL367" i="7" s="1"/>
  <c r="E367" i="7"/>
  <c r="D367" i="7"/>
  <c r="C367" i="7"/>
  <c r="B367" i="7"/>
  <c r="A367" i="7"/>
  <c r="G366" i="7"/>
  <c r="F366" i="7"/>
  <c r="E366" i="7"/>
  <c r="D366" i="7"/>
  <c r="C366" i="7"/>
  <c r="B366" i="7"/>
  <c r="A366" i="7"/>
  <c r="G365" i="7"/>
  <c r="F365" i="7"/>
  <c r="E365" i="7"/>
  <c r="D365" i="7"/>
  <c r="C365" i="7"/>
  <c r="B365" i="7"/>
  <c r="A365" i="7"/>
  <c r="G364" i="7"/>
  <c r="F364" i="7"/>
  <c r="E364" i="7"/>
  <c r="D364" i="7"/>
  <c r="C364" i="7"/>
  <c r="B364" i="7"/>
  <c r="A364" i="7"/>
  <c r="G363" i="7"/>
  <c r="F363" i="7"/>
  <c r="E363" i="7"/>
  <c r="D363" i="7"/>
  <c r="C363" i="7"/>
  <c r="B363" i="7"/>
  <c r="A363" i="7"/>
  <c r="G362" i="7"/>
  <c r="F362" i="7"/>
  <c r="E362" i="7"/>
  <c r="D362" i="7"/>
  <c r="C362" i="7"/>
  <c r="B362" i="7"/>
  <c r="A362" i="7"/>
  <c r="G361" i="7"/>
  <c r="F361" i="7"/>
  <c r="E361" i="7"/>
  <c r="D361" i="7"/>
  <c r="C361" i="7"/>
  <c r="B361" i="7"/>
  <c r="A361" i="7"/>
  <c r="G360" i="7"/>
  <c r="F360" i="7"/>
  <c r="E360" i="7"/>
  <c r="D360" i="7"/>
  <c r="C360" i="7"/>
  <c r="B360" i="7"/>
  <c r="A360" i="7"/>
  <c r="G359" i="7"/>
  <c r="F359" i="7"/>
  <c r="E359" i="7"/>
  <c r="D359" i="7"/>
  <c r="C359" i="7"/>
  <c r="B359" i="7"/>
  <c r="A359" i="7"/>
  <c r="G358" i="7"/>
  <c r="F358" i="7"/>
  <c r="E358" i="7"/>
  <c r="D358" i="7"/>
  <c r="C358" i="7"/>
  <c r="B358" i="7"/>
  <c r="A358" i="7"/>
  <c r="D357" i="7"/>
  <c r="A357" i="7"/>
  <c r="G356" i="7"/>
  <c r="F356" i="7"/>
  <c r="E356" i="7"/>
  <c r="D356" i="7"/>
  <c r="C356" i="7"/>
  <c r="B356" i="7"/>
  <c r="A356" i="7"/>
  <c r="G355" i="7"/>
  <c r="F355" i="7"/>
  <c r="E355" i="7"/>
  <c r="D355" i="7"/>
  <c r="C355" i="7"/>
  <c r="B355" i="7"/>
  <c r="A355" i="7"/>
  <c r="G354" i="7"/>
  <c r="F354" i="7"/>
  <c r="E354" i="7"/>
  <c r="D354" i="7"/>
  <c r="C354" i="7"/>
  <c r="B354" i="7"/>
  <c r="A354" i="7"/>
  <c r="G353" i="7"/>
  <c r="F353" i="7"/>
  <c r="E353" i="7"/>
  <c r="D353" i="7"/>
  <c r="C353" i="7"/>
  <c r="B353" i="7"/>
  <c r="A353" i="7"/>
  <c r="G352" i="7"/>
  <c r="F352" i="7"/>
  <c r="E352" i="7"/>
  <c r="D352" i="7"/>
  <c r="C352" i="7"/>
  <c r="B352" i="7"/>
  <c r="A352" i="7"/>
  <c r="G351" i="7"/>
  <c r="F351" i="7"/>
  <c r="E351" i="7"/>
  <c r="D351" i="7"/>
  <c r="C351" i="7"/>
  <c r="B351" i="7"/>
  <c r="A351" i="7"/>
  <c r="G350" i="7"/>
  <c r="F350" i="7"/>
  <c r="E350" i="7"/>
  <c r="D350" i="7"/>
  <c r="C350" i="7"/>
  <c r="B350" i="7"/>
  <c r="A350" i="7"/>
  <c r="G349" i="7"/>
  <c r="F349" i="7"/>
  <c r="E349" i="7"/>
  <c r="D349" i="7"/>
  <c r="C349" i="7"/>
  <c r="B349" i="7"/>
  <c r="A349" i="7"/>
  <c r="G348" i="7"/>
  <c r="F348" i="7"/>
  <c r="E348" i="7"/>
  <c r="D348" i="7"/>
  <c r="C348" i="7"/>
  <c r="B348" i="7"/>
  <c r="A348" i="7"/>
  <c r="G347" i="7"/>
  <c r="F347" i="7"/>
  <c r="E347" i="7"/>
  <c r="D347" i="7"/>
  <c r="C347" i="7"/>
  <c r="B347" i="7"/>
  <c r="A347" i="7"/>
  <c r="G346" i="7"/>
  <c r="F346" i="7"/>
  <c r="X346" i="7" s="1"/>
  <c r="E346" i="7"/>
  <c r="D346" i="7"/>
  <c r="C346" i="7"/>
  <c r="B346" i="7"/>
  <c r="A346" i="7"/>
  <c r="G345" i="7"/>
  <c r="F345" i="7"/>
  <c r="E345" i="7"/>
  <c r="D345" i="7"/>
  <c r="C345" i="7"/>
  <c r="B345" i="7"/>
  <c r="A345" i="7"/>
  <c r="G344" i="7"/>
  <c r="F344" i="7"/>
  <c r="BN344" i="7" s="1"/>
  <c r="E344" i="7"/>
  <c r="D344" i="7"/>
  <c r="C344" i="7"/>
  <c r="B344" i="7"/>
  <c r="A344" i="7"/>
  <c r="D343" i="7"/>
  <c r="A343" i="7"/>
  <c r="D342" i="7"/>
  <c r="A342" i="7"/>
  <c r="G341" i="7"/>
  <c r="F341" i="7"/>
  <c r="E341" i="7"/>
  <c r="D341" i="7"/>
  <c r="C341" i="7"/>
  <c r="B341" i="7"/>
  <c r="A341" i="7"/>
  <c r="G340" i="7"/>
  <c r="F340" i="7"/>
  <c r="E340" i="7"/>
  <c r="D340" i="7"/>
  <c r="C340" i="7"/>
  <c r="B340" i="7"/>
  <c r="A340" i="7"/>
  <c r="G339" i="7"/>
  <c r="F339" i="7"/>
  <c r="AV339" i="7" s="1"/>
  <c r="E339" i="7"/>
  <c r="D339" i="7"/>
  <c r="C339" i="7"/>
  <c r="B339" i="7"/>
  <c r="A339" i="7"/>
  <c r="G338" i="7"/>
  <c r="F338" i="7"/>
  <c r="E338" i="7"/>
  <c r="D338" i="7"/>
  <c r="C338" i="7"/>
  <c r="B338" i="7"/>
  <c r="A338" i="7"/>
  <c r="G337" i="7"/>
  <c r="F337" i="7"/>
  <c r="E337" i="7"/>
  <c r="D337" i="7"/>
  <c r="C337" i="7"/>
  <c r="B337" i="7"/>
  <c r="A337" i="7"/>
  <c r="G336" i="7"/>
  <c r="F336" i="7"/>
  <c r="E336" i="7"/>
  <c r="D336" i="7"/>
  <c r="C336" i="7"/>
  <c r="B336" i="7"/>
  <c r="A336" i="7"/>
  <c r="G335" i="7"/>
  <c r="F335" i="7"/>
  <c r="E335" i="7"/>
  <c r="D335" i="7"/>
  <c r="C335" i="7"/>
  <c r="B335" i="7"/>
  <c r="A335" i="7"/>
  <c r="D334" i="7"/>
  <c r="A334" i="7"/>
  <c r="G333" i="7"/>
  <c r="F333" i="7"/>
  <c r="E333" i="7"/>
  <c r="D333" i="7"/>
  <c r="C333" i="7"/>
  <c r="B333" i="7"/>
  <c r="A333" i="7"/>
  <c r="G332" i="7"/>
  <c r="F332" i="7"/>
  <c r="BM332" i="7" s="1"/>
  <c r="E332" i="7"/>
  <c r="D332" i="7"/>
  <c r="C332" i="7"/>
  <c r="B332" i="7"/>
  <c r="A332" i="7"/>
  <c r="G331" i="7"/>
  <c r="F331" i="7"/>
  <c r="E331" i="7"/>
  <c r="D331" i="7"/>
  <c r="C331" i="7"/>
  <c r="B331" i="7"/>
  <c r="A331" i="7"/>
  <c r="G330" i="7"/>
  <c r="F330" i="7"/>
  <c r="E330" i="7"/>
  <c r="D330" i="7"/>
  <c r="C330" i="7"/>
  <c r="B330" i="7"/>
  <c r="A330" i="7"/>
  <c r="G329" i="7"/>
  <c r="F329" i="7"/>
  <c r="E329" i="7"/>
  <c r="D329" i="7"/>
  <c r="C329" i="7"/>
  <c r="B329" i="7"/>
  <c r="A329" i="7"/>
  <c r="G328" i="7"/>
  <c r="F328" i="7"/>
  <c r="E328" i="7"/>
  <c r="D328" i="7"/>
  <c r="C328" i="7"/>
  <c r="B328" i="7"/>
  <c r="A328" i="7"/>
  <c r="G327" i="7"/>
  <c r="F327" i="7"/>
  <c r="E327" i="7"/>
  <c r="D327" i="7"/>
  <c r="C327" i="7"/>
  <c r="B327" i="7"/>
  <c r="A327" i="7"/>
  <c r="G326" i="7"/>
  <c r="F326" i="7"/>
  <c r="E326" i="7"/>
  <c r="D326" i="7"/>
  <c r="C326" i="7"/>
  <c r="B326" i="7"/>
  <c r="A326" i="7"/>
  <c r="G325" i="7"/>
  <c r="F325" i="7"/>
  <c r="E325" i="7"/>
  <c r="D325" i="7"/>
  <c r="C325" i="7"/>
  <c r="B325" i="7"/>
  <c r="A325" i="7"/>
  <c r="G324" i="7"/>
  <c r="F324" i="7"/>
  <c r="E324" i="7"/>
  <c r="D324" i="7"/>
  <c r="C324" i="7"/>
  <c r="B324" i="7"/>
  <c r="A324" i="7"/>
  <c r="D323" i="7"/>
  <c r="A323" i="7"/>
  <c r="G322" i="7"/>
  <c r="F322" i="7"/>
  <c r="E322" i="7"/>
  <c r="D322" i="7"/>
  <c r="C322" i="7"/>
  <c r="B322" i="7"/>
  <c r="A322" i="7"/>
  <c r="G321" i="7"/>
  <c r="F321" i="7"/>
  <c r="E321" i="7"/>
  <c r="D321" i="7"/>
  <c r="C321" i="7"/>
  <c r="B321" i="7"/>
  <c r="A321" i="7"/>
  <c r="G320" i="7"/>
  <c r="F320" i="7"/>
  <c r="E320" i="7"/>
  <c r="D320" i="7"/>
  <c r="C320" i="7"/>
  <c r="B320" i="7"/>
  <c r="A320" i="7"/>
  <c r="G319" i="7"/>
  <c r="F319" i="7"/>
  <c r="E319" i="7"/>
  <c r="D319" i="7"/>
  <c r="C319" i="7"/>
  <c r="B319" i="7"/>
  <c r="A319" i="7"/>
  <c r="G318" i="7"/>
  <c r="F318" i="7"/>
  <c r="T318" i="7" s="1"/>
  <c r="E318" i="7"/>
  <c r="D318" i="7"/>
  <c r="C318" i="7"/>
  <c r="B318" i="7"/>
  <c r="A318" i="7"/>
  <c r="G317" i="7"/>
  <c r="F317" i="7"/>
  <c r="E317" i="7"/>
  <c r="D317" i="7"/>
  <c r="C317" i="7"/>
  <c r="B317" i="7"/>
  <c r="A317" i="7"/>
  <c r="G316" i="7"/>
  <c r="F316" i="7"/>
  <c r="E316" i="7"/>
  <c r="D316" i="7"/>
  <c r="C316" i="7"/>
  <c r="B316" i="7"/>
  <c r="A316" i="7"/>
  <c r="G315" i="7"/>
  <c r="F315" i="7"/>
  <c r="E315" i="7"/>
  <c r="D315" i="7"/>
  <c r="C315" i="7"/>
  <c r="B315" i="7"/>
  <c r="A315" i="7"/>
  <c r="G314" i="7"/>
  <c r="F314" i="7"/>
  <c r="BJ314" i="7" s="1"/>
  <c r="E314" i="7"/>
  <c r="D314" i="7"/>
  <c r="C314" i="7"/>
  <c r="B314" i="7"/>
  <c r="A314" i="7"/>
  <c r="G313" i="7"/>
  <c r="F313" i="7"/>
  <c r="E313" i="7"/>
  <c r="D313" i="7"/>
  <c r="C313" i="7"/>
  <c r="B313" i="7"/>
  <c r="A313" i="7"/>
  <c r="G312" i="7"/>
  <c r="F312" i="7"/>
  <c r="BM312" i="7" s="1"/>
  <c r="E312" i="7"/>
  <c r="D312" i="7"/>
  <c r="C312" i="7"/>
  <c r="B312" i="7"/>
  <c r="A312" i="7"/>
  <c r="G311" i="7"/>
  <c r="F311" i="7"/>
  <c r="BJ311" i="7" s="1"/>
  <c r="E311" i="7"/>
  <c r="D311" i="7"/>
  <c r="C311" i="7"/>
  <c r="B311" i="7"/>
  <c r="A311" i="7"/>
  <c r="D310" i="7"/>
  <c r="A310" i="7"/>
  <c r="D309" i="7"/>
  <c r="A309" i="7"/>
  <c r="G308" i="7"/>
  <c r="F308" i="7"/>
  <c r="E308" i="7"/>
  <c r="D308" i="7"/>
  <c r="C308" i="7"/>
  <c r="B308" i="7"/>
  <c r="A308" i="7"/>
  <c r="G307" i="7"/>
  <c r="F307" i="7"/>
  <c r="E307" i="7"/>
  <c r="D307" i="7"/>
  <c r="C307" i="7"/>
  <c r="B307" i="7"/>
  <c r="A307" i="7"/>
  <c r="G306" i="7"/>
  <c r="F306" i="7"/>
  <c r="E306" i="7"/>
  <c r="D306" i="7"/>
  <c r="C306" i="7"/>
  <c r="B306" i="7"/>
  <c r="A306" i="7"/>
  <c r="G305" i="7"/>
  <c r="F305" i="7"/>
  <c r="E305" i="7"/>
  <c r="D305" i="7"/>
  <c r="C305" i="7"/>
  <c r="B305" i="7"/>
  <c r="A305" i="7"/>
  <c r="D304" i="7"/>
  <c r="A304" i="7"/>
  <c r="G303" i="7"/>
  <c r="F303" i="7"/>
  <c r="E303" i="7"/>
  <c r="D303" i="7"/>
  <c r="C303" i="7"/>
  <c r="B303" i="7"/>
  <c r="A303" i="7"/>
  <c r="G302" i="7"/>
  <c r="F302" i="7"/>
  <c r="E302" i="7"/>
  <c r="D302" i="7"/>
  <c r="C302" i="7"/>
  <c r="B302" i="7"/>
  <c r="A302" i="7"/>
  <c r="G301" i="7"/>
  <c r="F301" i="7"/>
  <c r="E301" i="7"/>
  <c r="D301" i="7"/>
  <c r="C301" i="7"/>
  <c r="B301" i="7"/>
  <c r="A301" i="7"/>
  <c r="G300" i="7"/>
  <c r="F300" i="7"/>
  <c r="E300" i="7"/>
  <c r="D300" i="7"/>
  <c r="C300" i="7"/>
  <c r="B300" i="7"/>
  <c r="A300" i="7"/>
  <c r="G299" i="7"/>
  <c r="F299" i="7"/>
  <c r="E299" i="7"/>
  <c r="D299" i="7"/>
  <c r="C299" i="7"/>
  <c r="B299" i="7"/>
  <c r="A299" i="7"/>
  <c r="G298" i="7"/>
  <c r="F298" i="7"/>
  <c r="E298" i="7"/>
  <c r="D298" i="7"/>
  <c r="C298" i="7"/>
  <c r="B298" i="7"/>
  <c r="A298" i="7"/>
  <c r="G297" i="7"/>
  <c r="F297" i="7"/>
  <c r="E297" i="7"/>
  <c r="D297" i="7"/>
  <c r="C297" i="7"/>
  <c r="B297" i="7"/>
  <c r="A297" i="7"/>
  <c r="G296" i="7"/>
  <c r="F296" i="7"/>
  <c r="AE296" i="7" s="1"/>
  <c r="E296" i="7"/>
  <c r="D296" i="7"/>
  <c r="C296" i="7"/>
  <c r="B296" i="7"/>
  <c r="A296" i="7"/>
  <c r="G295" i="7"/>
  <c r="F295" i="7"/>
  <c r="E295" i="7"/>
  <c r="D295" i="7"/>
  <c r="C295" i="7"/>
  <c r="B295" i="7"/>
  <c r="A295" i="7"/>
  <c r="G294" i="7"/>
  <c r="F294" i="7"/>
  <c r="E294" i="7"/>
  <c r="D294" i="7"/>
  <c r="C294" i="7"/>
  <c r="B294" i="7"/>
  <c r="A294" i="7"/>
  <c r="G293" i="7"/>
  <c r="F293" i="7"/>
  <c r="E293" i="7"/>
  <c r="D293" i="7"/>
  <c r="C293" i="7"/>
  <c r="B293" i="7"/>
  <c r="A293" i="7"/>
  <c r="G292" i="7"/>
  <c r="F292" i="7"/>
  <c r="E292" i="7"/>
  <c r="D292" i="7"/>
  <c r="C292" i="7"/>
  <c r="B292" i="7"/>
  <c r="A292" i="7"/>
  <c r="G291" i="7"/>
  <c r="F291" i="7"/>
  <c r="E291" i="7"/>
  <c r="D291" i="7"/>
  <c r="C291" i="7"/>
  <c r="B291" i="7"/>
  <c r="A291" i="7"/>
  <c r="G290" i="7"/>
  <c r="F290" i="7"/>
  <c r="AA290" i="7" s="1"/>
  <c r="E290" i="7"/>
  <c r="D290" i="7"/>
  <c r="C290" i="7"/>
  <c r="B290" i="7"/>
  <c r="A290" i="7"/>
  <c r="G289" i="7"/>
  <c r="F289" i="7"/>
  <c r="E289" i="7"/>
  <c r="D289" i="7"/>
  <c r="C289" i="7"/>
  <c r="B289" i="7"/>
  <c r="A289" i="7"/>
  <c r="G288" i="7"/>
  <c r="F288" i="7"/>
  <c r="E288" i="7"/>
  <c r="D288" i="7"/>
  <c r="C288" i="7"/>
  <c r="B288" i="7"/>
  <c r="A288" i="7"/>
  <c r="G287" i="7"/>
  <c r="F287" i="7"/>
  <c r="E287" i="7"/>
  <c r="D287" i="7"/>
  <c r="C287" i="7"/>
  <c r="B287" i="7"/>
  <c r="A287" i="7"/>
  <c r="G286" i="7"/>
  <c r="F286" i="7"/>
  <c r="E286" i="7"/>
  <c r="D286" i="7"/>
  <c r="C286" i="7"/>
  <c r="B286" i="7"/>
  <c r="A286" i="7"/>
  <c r="G285" i="7"/>
  <c r="F285" i="7"/>
  <c r="AE285" i="7" s="1"/>
  <c r="E285" i="7"/>
  <c r="D285" i="7"/>
  <c r="C285" i="7"/>
  <c r="B285" i="7"/>
  <c r="A285" i="7"/>
  <c r="G284" i="7"/>
  <c r="F284" i="7"/>
  <c r="AZ284" i="7" s="1"/>
  <c r="E284" i="7"/>
  <c r="D284" i="7"/>
  <c r="C284" i="7"/>
  <c r="B284" i="7"/>
  <c r="A284" i="7"/>
  <c r="G283" i="7"/>
  <c r="F283" i="7"/>
  <c r="E283" i="7"/>
  <c r="D283" i="7"/>
  <c r="C283" i="7"/>
  <c r="B283" i="7"/>
  <c r="A283" i="7"/>
  <c r="G282" i="7"/>
  <c r="F282" i="7"/>
  <c r="E282" i="7"/>
  <c r="D282" i="7"/>
  <c r="C282" i="7"/>
  <c r="B282" i="7"/>
  <c r="A282" i="7"/>
  <c r="G281" i="7"/>
  <c r="F281" i="7"/>
  <c r="E281" i="7"/>
  <c r="D281" i="7"/>
  <c r="C281" i="7"/>
  <c r="B281" i="7"/>
  <c r="A281" i="7"/>
  <c r="G280" i="7"/>
  <c r="F280" i="7"/>
  <c r="E280" i="7"/>
  <c r="D280" i="7"/>
  <c r="C280" i="7"/>
  <c r="B280" i="7"/>
  <c r="A280" i="7"/>
  <c r="G279" i="7"/>
  <c r="F279" i="7"/>
  <c r="BU279" i="7" s="1"/>
  <c r="E279" i="7"/>
  <c r="D279" i="7"/>
  <c r="C279" i="7"/>
  <c r="B279" i="7"/>
  <c r="A279" i="7"/>
  <c r="G278" i="7"/>
  <c r="F278" i="7"/>
  <c r="T278" i="7" s="1"/>
  <c r="E278" i="7"/>
  <c r="D278" i="7"/>
  <c r="C278" i="7"/>
  <c r="B278" i="7"/>
  <c r="A278" i="7"/>
  <c r="G277" i="7"/>
  <c r="F277" i="7"/>
  <c r="E277" i="7"/>
  <c r="D277" i="7"/>
  <c r="C277" i="7"/>
  <c r="B277" i="7"/>
  <c r="A277" i="7"/>
  <c r="G276" i="7"/>
  <c r="F276" i="7"/>
  <c r="AS276" i="7" s="1"/>
  <c r="E276" i="7"/>
  <c r="D276" i="7"/>
  <c r="C276" i="7"/>
  <c r="B276" i="7"/>
  <c r="A276" i="7"/>
  <c r="G275" i="7"/>
  <c r="F275" i="7"/>
  <c r="E275" i="7"/>
  <c r="D275" i="7"/>
  <c r="C275" i="7"/>
  <c r="B275" i="7"/>
  <c r="A275" i="7"/>
  <c r="G274" i="7"/>
  <c r="F274" i="7"/>
  <c r="E274" i="7"/>
  <c r="D274" i="7"/>
  <c r="C274" i="7"/>
  <c r="B274" i="7"/>
  <c r="A274" i="7"/>
  <c r="G273" i="7"/>
  <c r="F273" i="7"/>
  <c r="E273" i="7"/>
  <c r="D273" i="7"/>
  <c r="C273" i="7"/>
  <c r="B273" i="7"/>
  <c r="A273" i="7"/>
  <c r="G272" i="7"/>
  <c r="F272" i="7"/>
  <c r="AO272" i="7" s="1"/>
  <c r="E272" i="7"/>
  <c r="D272" i="7"/>
  <c r="C272" i="7"/>
  <c r="B272" i="7"/>
  <c r="A272" i="7"/>
  <c r="G271" i="7"/>
  <c r="F271" i="7"/>
  <c r="E271" i="7"/>
  <c r="D271" i="7"/>
  <c r="C271" i="7"/>
  <c r="B271" i="7"/>
  <c r="A271" i="7"/>
  <c r="G270" i="7"/>
  <c r="F270" i="7"/>
  <c r="E270" i="7"/>
  <c r="D270" i="7"/>
  <c r="C270" i="7"/>
  <c r="B270" i="7"/>
  <c r="A270" i="7"/>
  <c r="G269" i="7"/>
  <c r="F269" i="7"/>
  <c r="E269" i="7"/>
  <c r="D269" i="7"/>
  <c r="C269" i="7"/>
  <c r="B269" i="7"/>
  <c r="A269" i="7"/>
  <c r="G268" i="7"/>
  <c r="F268" i="7"/>
  <c r="E268" i="7"/>
  <c r="D268" i="7"/>
  <c r="C268" i="7"/>
  <c r="B268" i="7"/>
  <c r="A268" i="7"/>
  <c r="G267" i="7"/>
  <c r="F267" i="7"/>
  <c r="AH267" i="7" s="1"/>
  <c r="E267" i="7"/>
  <c r="D267" i="7"/>
  <c r="C267" i="7"/>
  <c r="B267" i="7"/>
  <c r="A267" i="7"/>
  <c r="G266" i="7"/>
  <c r="F266" i="7"/>
  <c r="AE266" i="7" s="1"/>
  <c r="E266" i="7"/>
  <c r="D266" i="7"/>
  <c r="C266" i="7"/>
  <c r="B266" i="7"/>
  <c r="A266" i="7"/>
  <c r="G265" i="7"/>
  <c r="F265" i="7"/>
  <c r="E265" i="7"/>
  <c r="D265" i="7"/>
  <c r="C265" i="7"/>
  <c r="B265" i="7"/>
  <c r="A265" i="7"/>
  <c r="G264" i="7"/>
  <c r="F264" i="7"/>
  <c r="E264" i="7"/>
  <c r="D264" i="7"/>
  <c r="C264" i="7"/>
  <c r="B264" i="7"/>
  <c r="A264" i="7"/>
  <c r="D263" i="7"/>
  <c r="A263" i="7"/>
  <c r="D262" i="7"/>
  <c r="A262" i="7"/>
  <c r="G261" i="7"/>
  <c r="F261" i="7"/>
  <c r="E261" i="7"/>
  <c r="D261" i="7"/>
  <c r="C261" i="7"/>
  <c r="B261" i="7"/>
  <c r="A261" i="7"/>
  <c r="G260" i="7"/>
  <c r="F260" i="7"/>
  <c r="AL260" i="7" s="1"/>
  <c r="E260" i="7"/>
  <c r="D260" i="7"/>
  <c r="C260" i="7"/>
  <c r="B260" i="7"/>
  <c r="A260" i="7"/>
  <c r="G259" i="7"/>
  <c r="F259" i="7"/>
  <c r="E259" i="7"/>
  <c r="D259" i="7"/>
  <c r="C259" i="7"/>
  <c r="B259" i="7"/>
  <c r="A259" i="7"/>
  <c r="G258" i="7"/>
  <c r="F258" i="7"/>
  <c r="E258" i="7"/>
  <c r="D258" i="7"/>
  <c r="C258" i="7"/>
  <c r="B258" i="7"/>
  <c r="A258" i="7"/>
  <c r="G257" i="7"/>
  <c r="F257" i="7"/>
  <c r="BN257" i="7" s="1"/>
  <c r="E257" i="7"/>
  <c r="D257" i="7"/>
  <c r="C257" i="7"/>
  <c r="B257" i="7"/>
  <c r="A257" i="7"/>
  <c r="G256" i="7"/>
  <c r="F256" i="7"/>
  <c r="X256" i="7" s="1"/>
  <c r="E256" i="7"/>
  <c r="D256" i="7"/>
  <c r="C256" i="7"/>
  <c r="B256" i="7"/>
  <c r="A256" i="7"/>
  <c r="G255" i="7"/>
  <c r="F255" i="7"/>
  <c r="E255" i="7"/>
  <c r="D255" i="7"/>
  <c r="C255" i="7"/>
  <c r="B255" i="7"/>
  <c r="A255" i="7"/>
  <c r="G254" i="7"/>
  <c r="F254" i="7"/>
  <c r="E254" i="7"/>
  <c r="D254" i="7"/>
  <c r="C254" i="7"/>
  <c r="B254" i="7"/>
  <c r="A254" i="7"/>
  <c r="G253" i="7"/>
  <c r="F253" i="7"/>
  <c r="E253" i="7"/>
  <c r="D253" i="7"/>
  <c r="C253" i="7"/>
  <c r="B253" i="7"/>
  <c r="A253" i="7"/>
  <c r="G252" i="7"/>
  <c r="F252" i="7"/>
  <c r="E252" i="7"/>
  <c r="D252" i="7"/>
  <c r="C252" i="7"/>
  <c r="B252" i="7"/>
  <c r="A252" i="7"/>
  <c r="G251" i="7"/>
  <c r="F251" i="7"/>
  <c r="BG251" i="7" s="1"/>
  <c r="E251" i="7"/>
  <c r="D251" i="7"/>
  <c r="C251" i="7"/>
  <c r="B251" i="7"/>
  <c r="A251" i="7"/>
  <c r="G250" i="7"/>
  <c r="F250" i="7"/>
  <c r="AS250" i="7" s="1"/>
  <c r="E250" i="7"/>
  <c r="D250" i="7"/>
  <c r="C250" i="7"/>
  <c r="B250" i="7"/>
  <c r="A250" i="7"/>
  <c r="D249" i="7"/>
  <c r="A249" i="7"/>
  <c r="G248" i="7"/>
  <c r="F248" i="7"/>
  <c r="X248" i="7" s="1"/>
  <c r="E248" i="7"/>
  <c r="D248" i="7"/>
  <c r="C248" i="7"/>
  <c r="B248" i="7"/>
  <c r="A248" i="7"/>
  <c r="G247" i="7"/>
  <c r="F247" i="7"/>
  <c r="E247" i="7"/>
  <c r="D247" i="7"/>
  <c r="C247" i="7"/>
  <c r="B247" i="7"/>
  <c r="A247" i="7"/>
  <c r="G246" i="7"/>
  <c r="F246" i="7"/>
  <c r="E246" i="7"/>
  <c r="D246" i="7"/>
  <c r="C246" i="7"/>
  <c r="B246" i="7"/>
  <c r="A246" i="7"/>
  <c r="G245" i="7"/>
  <c r="F245" i="7"/>
  <c r="AA245" i="7" s="1"/>
  <c r="E245" i="7"/>
  <c r="D245" i="7"/>
  <c r="C245" i="7"/>
  <c r="B245" i="7"/>
  <c r="A245" i="7"/>
  <c r="G244" i="7"/>
  <c r="F244" i="7"/>
  <c r="E244" i="7"/>
  <c r="D244" i="7"/>
  <c r="C244" i="7"/>
  <c r="B244" i="7"/>
  <c r="A244" i="7"/>
  <c r="G243" i="7"/>
  <c r="F243" i="7"/>
  <c r="E243" i="7"/>
  <c r="D243" i="7"/>
  <c r="C243" i="7"/>
  <c r="B243" i="7"/>
  <c r="A243" i="7"/>
  <c r="G242" i="7"/>
  <c r="F242" i="7"/>
  <c r="E242" i="7"/>
  <c r="D242" i="7"/>
  <c r="C242" i="7"/>
  <c r="B242" i="7"/>
  <c r="A242" i="7"/>
  <c r="G241" i="7"/>
  <c r="F241" i="7"/>
  <c r="E241" i="7"/>
  <c r="D241" i="7"/>
  <c r="C241" i="7"/>
  <c r="B241" i="7"/>
  <c r="A241" i="7"/>
  <c r="G240" i="7"/>
  <c r="F240" i="7"/>
  <c r="AH240" i="7" s="1"/>
  <c r="E240" i="7"/>
  <c r="D240" i="7"/>
  <c r="C240" i="7"/>
  <c r="B240" i="7"/>
  <c r="A240" i="7"/>
  <c r="D239" i="7"/>
  <c r="A239" i="7"/>
  <c r="G238" i="7"/>
  <c r="F238" i="7"/>
  <c r="E238" i="7"/>
  <c r="D238" i="7"/>
  <c r="C238" i="7"/>
  <c r="B238" i="7"/>
  <c r="A238" i="7"/>
  <c r="G237" i="7"/>
  <c r="F237" i="7"/>
  <c r="E237" i="7"/>
  <c r="D237" i="7"/>
  <c r="C237" i="7"/>
  <c r="B237" i="7"/>
  <c r="A237" i="7"/>
  <c r="G236" i="7"/>
  <c r="F236" i="7"/>
  <c r="E236" i="7"/>
  <c r="D236" i="7"/>
  <c r="C236" i="7"/>
  <c r="B236" i="7"/>
  <c r="A236" i="7"/>
  <c r="G235" i="7"/>
  <c r="F235" i="7"/>
  <c r="E235" i="7"/>
  <c r="D235" i="7"/>
  <c r="C235" i="7"/>
  <c r="B235" i="7"/>
  <c r="A235" i="7"/>
  <c r="G234" i="7"/>
  <c r="F234" i="7"/>
  <c r="AA234" i="7" s="1"/>
  <c r="E234" i="7"/>
  <c r="D234" i="7"/>
  <c r="C234" i="7"/>
  <c r="B234" i="7"/>
  <c r="A234" i="7"/>
  <c r="G233" i="7"/>
  <c r="F233" i="7"/>
  <c r="E233" i="7"/>
  <c r="D233" i="7"/>
  <c r="C233" i="7"/>
  <c r="B233" i="7"/>
  <c r="A233" i="7"/>
  <c r="G232" i="7"/>
  <c r="F232" i="7"/>
  <c r="E232" i="7"/>
  <c r="D232" i="7"/>
  <c r="C232" i="7"/>
  <c r="B232" i="7"/>
  <c r="A232" i="7"/>
  <c r="G231" i="7"/>
  <c r="F231" i="7"/>
  <c r="E231" i="7"/>
  <c r="D231" i="7"/>
  <c r="C231" i="7"/>
  <c r="B231" i="7"/>
  <c r="A231" i="7"/>
  <c r="G230" i="7"/>
  <c r="F230" i="7"/>
  <c r="E230" i="7"/>
  <c r="D230" i="7"/>
  <c r="C230" i="7"/>
  <c r="B230" i="7"/>
  <c r="A230" i="7"/>
  <c r="G229" i="7"/>
  <c r="F229" i="7"/>
  <c r="T229" i="7" s="1"/>
  <c r="E229" i="7"/>
  <c r="D229" i="7"/>
  <c r="C229" i="7"/>
  <c r="B229" i="7"/>
  <c r="A229" i="7"/>
  <c r="G228" i="7"/>
  <c r="F228" i="7"/>
  <c r="X228" i="7" s="1"/>
  <c r="E228" i="7"/>
  <c r="D228" i="7"/>
  <c r="C228" i="7"/>
  <c r="B228" i="7"/>
  <c r="A228" i="7"/>
  <c r="G227" i="7"/>
  <c r="F227" i="7"/>
  <c r="E227" i="7"/>
  <c r="D227" i="7"/>
  <c r="C227" i="7"/>
  <c r="B227" i="7"/>
  <c r="A227" i="7"/>
  <c r="G226" i="7"/>
  <c r="F226" i="7"/>
  <c r="E226" i="7"/>
  <c r="D226" i="7"/>
  <c r="C226" i="7"/>
  <c r="B226" i="7"/>
  <c r="A226" i="7"/>
  <c r="G225" i="7"/>
  <c r="F225" i="7"/>
  <c r="E225" i="7"/>
  <c r="D225" i="7"/>
  <c r="C225" i="7"/>
  <c r="B225" i="7"/>
  <c r="A225" i="7"/>
  <c r="G224" i="7"/>
  <c r="F224" i="7"/>
  <c r="E224" i="7"/>
  <c r="D224" i="7"/>
  <c r="C224" i="7"/>
  <c r="B224" i="7"/>
  <c r="A224" i="7"/>
  <c r="D223" i="7"/>
  <c r="A223" i="7"/>
  <c r="D222" i="7"/>
  <c r="A222" i="7"/>
  <c r="G221" i="7"/>
  <c r="F221" i="7"/>
  <c r="E221" i="7"/>
  <c r="D221" i="7"/>
  <c r="C221" i="7"/>
  <c r="B221" i="7"/>
  <c r="A221" i="7"/>
  <c r="G220" i="7"/>
  <c r="F220" i="7"/>
  <c r="E220" i="7"/>
  <c r="D220" i="7"/>
  <c r="C220" i="7"/>
  <c r="B220" i="7"/>
  <c r="A220" i="7"/>
  <c r="G219" i="7"/>
  <c r="F219" i="7"/>
  <c r="AS219" i="7" s="1"/>
  <c r="E219" i="7"/>
  <c r="D219" i="7"/>
  <c r="C219" i="7"/>
  <c r="B219" i="7"/>
  <c r="A219" i="7"/>
  <c r="G218" i="7"/>
  <c r="F218" i="7"/>
  <c r="E218" i="7"/>
  <c r="D218" i="7"/>
  <c r="C218" i="7"/>
  <c r="B218" i="7"/>
  <c r="A218" i="7"/>
  <c r="G217" i="7"/>
  <c r="F217" i="7"/>
  <c r="E217" i="7"/>
  <c r="D217" i="7"/>
  <c r="C217" i="7"/>
  <c r="B217" i="7"/>
  <c r="A217" i="7"/>
  <c r="G216" i="7"/>
  <c r="F216" i="7"/>
  <c r="E216" i="7"/>
  <c r="D216" i="7"/>
  <c r="C216" i="7"/>
  <c r="B216" i="7"/>
  <c r="A216" i="7"/>
  <c r="G215" i="7"/>
  <c r="F215" i="7"/>
  <c r="E215" i="7"/>
  <c r="D215" i="7"/>
  <c r="C215" i="7"/>
  <c r="B215" i="7"/>
  <c r="A215" i="7"/>
  <c r="G214" i="7"/>
  <c r="F214" i="7"/>
  <c r="E214" i="7"/>
  <c r="D214" i="7"/>
  <c r="C214" i="7"/>
  <c r="B214" i="7"/>
  <c r="A214" i="7"/>
  <c r="D213" i="7"/>
  <c r="A213" i="7"/>
  <c r="D212" i="7"/>
  <c r="A212" i="7"/>
  <c r="G211" i="7"/>
  <c r="F211" i="7"/>
  <c r="E211" i="7"/>
  <c r="D211" i="7"/>
  <c r="C211" i="7"/>
  <c r="B211" i="7"/>
  <c r="A211" i="7"/>
  <c r="G210" i="7"/>
  <c r="F210" i="7"/>
  <c r="E210" i="7"/>
  <c r="D210" i="7"/>
  <c r="C210" i="7"/>
  <c r="B210" i="7"/>
  <c r="A210" i="7"/>
  <c r="G209" i="7"/>
  <c r="F209" i="7"/>
  <c r="BC209" i="7" s="1"/>
  <c r="E209" i="7"/>
  <c r="D209" i="7"/>
  <c r="C209" i="7"/>
  <c r="B209" i="7"/>
  <c r="A209" i="7"/>
  <c r="G208" i="7"/>
  <c r="F208" i="7"/>
  <c r="AO208" i="7" s="1"/>
  <c r="E208" i="7"/>
  <c r="D208" i="7"/>
  <c r="C208" i="7"/>
  <c r="B208" i="7"/>
  <c r="A208" i="7"/>
  <c r="G207" i="7"/>
  <c r="F207" i="7"/>
  <c r="E207" i="7"/>
  <c r="D207" i="7"/>
  <c r="C207" i="7"/>
  <c r="B207" i="7"/>
  <c r="A207" i="7"/>
  <c r="G206" i="7"/>
  <c r="F206" i="7"/>
  <c r="AH206" i="7" s="1"/>
  <c r="E206" i="7"/>
  <c r="D206" i="7"/>
  <c r="C206" i="7"/>
  <c r="B206" i="7"/>
  <c r="A206" i="7"/>
  <c r="G205" i="7"/>
  <c r="F205" i="7"/>
  <c r="E205" i="7"/>
  <c r="D205" i="7"/>
  <c r="C205" i="7"/>
  <c r="B205" i="7"/>
  <c r="A205" i="7"/>
  <c r="G204" i="7"/>
  <c r="F204" i="7"/>
  <c r="E204" i="7"/>
  <c r="D204" i="7"/>
  <c r="C204" i="7"/>
  <c r="B204" i="7"/>
  <c r="A204" i="7"/>
  <c r="G203" i="7"/>
  <c r="F203" i="7"/>
  <c r="BM203" i="7" s="1"/>
  <c r="E203" i="7"/>
  <c r="D203" i="7"/>
  <c r="C203" i="7"/>
  <c r="B203" i="7"/>
  <c r="A203" i="7"/>
  <c r="G202" i="7"/>
  <c r="F202" i="7"/>
  <c r="E202" i="7"/>
  <c r="D202" i="7"/>
  <c r="C202" i="7"/>
  <c r="B202" i="7"/>
  <c r="A202" i="7"/>
  <c r="G201" i="7"/>
  <c r="F201" i="7"/>
  <c r="E201" i="7"/>
  <c r="D201" i="7"/>
  <c r="C201" i="7"/>
  <c r="B201" i="7"/>
  <c r="A201" i="7"/>
  <c r="D200" i="7"/>
  <c r="A200" i="7"/>
  <c r="G199" i="7"/>
  <c r="F199" i="7"/>
  <c r="E199" i="7"/>
  <c r="D199" i="7"/>
  <c r="C199" i="7"/>
  <c r="B199" i="7"/>
  <c r="A199" i="7"/>
  <c r="G198" i="7"/>
  <c r="F198" i="7"/>
  <c r="E198" i="7"/>
  <c r="D198" i="7"/>
  <c r="C198" i="7"/>
  <c r="B198" i="7"/>
  <c r="A198" i="7"/>
  <c r="G197" i="7"/>
  <c r="F197" i="7"/>
  <c r="AZ197" i="7" s="1"/>
  <c r="E197" i="7"/>
  <c r="D197" i="7"/>
  <c r="C197" i="7"/>
  <c r="B197" i="7"/>
  <c r="A197" i="7"/>
  <c r="G196" i="7"/>
  <c r="F196" i="7"/>
  <c r="E196" i="7"/>
  <c r="D196" i="7"/>
  <c r="C196" i="7"/>
  <c r="B196" i="7"/>
  <c r="A196" i="7"/>
  <c r="G195" i="7"/>
  <c r="F195" i="7"/>
  <c r="E195" i="7"/>
  <c r="D195" i="7"/>
  <c r="C195" i="7"/>
  <c r="B195" i="7"/>
  <c r="A195" i="7"/>
  <c r="G194" i="7"/>
  <c r="F194" i="7"/>
  <c r="BJ194" i="7" s="1"/>
  <c r="E194" i="7"/>
  <c r="D194" i="7"/>
  <c r="C194" i="7"/>
  <c r="B194" i="7"/>
  <c r="A194" i="7"/>
  <c r="G193" i="7"/>
  <c r="F193" i="7"/>
  <c r="E193" i="7"/>
  <c r="D193" i="7"/>
  <c r="C193" i="7"/>
  <c r="B193" i="7"/>
  <c r="A193" i="7"/>
  <c r="G192" i="7"/>
  <c r="F192" i="7"/>
  <c r="AH192" i="7" s="1"/>
  <c r="E192" i="7"/>
  <c r="D192" i="7"/>
  <c r="C192" i="7"/>
  <c r="B192" i="7"/>
  <c r="A192" i="7"/>
  <c r="G191" i="7"/>
  <c r="F191" i="7"/>
  <c r="AE191" i="7" s="1"/>
  <c r="E191" i="7"/>
  <c r="D191" i="7"/>
  <c r="C191" i="7"/>
  <c r="B191" i="7"/>
  <c r="A191" i="7"/>
  <c r="G190" i="7"/>
  <c r="F190" i="7"/>
  <c r="E190" i="7"/>
  <c r="D190" i="7"/>
  <c r="C190" i="7"/>
  <c r="B190" i="7"/>
  <c r="A190" i="7"/>
  <c r="D189" i="7"/>
  <c r="A189" i="7"/>
  <c r="G188" i="7"/>
  <c r="F188" i="7"/>
  <c r="E188" i="7"/>
  <c r="D188" i="7"/>
  <c r="C188" i="7"/>
  <c r="B188" i="7"/>
  <c r="A188" i="7"/>
  <c r="G187" i="7"/>
  <c r="F187" i="7"/>
  <c r="AV187" i="7" s="1"/>
  <c r="E187" i="7"/>
  <c r="D187" i="7"/>
  <c r="C187" i="7"/>
  <c r="B187" i="7"/>
  <c r="A187" i="7"/>
  <c r="G186" i="7"/>
  <c r="F186" i="7"/>
  <c r="BU186" i="7" s="1"/>
  <c r="E186" i="7"/>
  <c r="D186" i="7"/>
  <c r="C186" i="7"/>
  <c r="B186" i="7"/>
  <c r="A186" i="7"/>
  <c r="G185" i="7"/>
  <c r="F185" i="7"/>
  <c r="E185" i="7"/>
  <c r="D185" i="7"/>
  <c r="C185" i="7"/>
  <c r="B185" i="7"/>
  <c r="A185" i="7"/>
  <c r="G184" i="7"/>
  <c r="F184" i="7"/>
  <c r="E184" i="7"/>
  <c r="D184" i="7"/>
  <c r="C184" i="7"/>
  <c r="B184" i="7"/>
  <c r="A184" i="7"/>
  <c r="G183" i="7"/>
  <c r="F183" i="7"/>
  <c r="E183" i="7"/>
  <c r="D183" i="7"/>
  <c r="C183" i="7"/>
  <c r="B183" i="7"/>
  <c r="A183" i="7"/>
  <c r="G182" i="7"/>
  <c r="F182" i="7"/>
  <c r="AO182" i="7" s="1"/>
  <c r="E182" i="7"/>
  <c r="D182" i="7"/>
  <c r="C182" i="7"/>
  <c r="B182" i="7"/>
  <c r="A182" i="7"/>
  <c r="G181" i="7"/>
  <c r="F181" i="7"/>
  <c r="AV181" i="7" s="1"/>
  <c r="E181" i="7"/>
  <c r="D181" i="7"/>
  <c r="C181" i="7"/>
  <c r="B181" i="7"/>
  <c r="A181" i="7"/>
  <c r="G180" i="7"/>
  <c r="F180" i="7"/>
  <c r="E180" i="7"/>
  <c r="D180" i="7"/>
  <c r="C180" i="7"/>
  <c r="B180" i="7"/>
  <c r="A180" i="7"/>
  <c r="G179" i="7"/>
  <c r="F179" i="7"/>
  <c r="E179" i="7"/>
  <c r="D179" i="7"/>
  <c r="C179" i="7"/>
  <c r="B179" i="7"/>
  <c r="A179" i="7"/>
  <c r="G178" i="7"/>
  <c r="F178" i="7"/>
  <c r="E178" i="7"/>
  <c r="D178" i="7"/>
  <c r="C178" i="7"/>
  <c r="B178" i="7"/>
  <c r="A178" i="7"/>
  <c r="G177" i="7"/>
  <c r="F177" i="7"/>
  <c r="E177" i="7"/>
  <c r="D177" i="7"/>
  <c r="C177" i="7"/>
  <c r="B177" i="7"/>
  <c r="A177" i="7"/>
  <c r="D176" i="7"/>
  <c r="A176" i="7"/>
  <c r="G175" i="7"/>
  <c r="F175" i="7"/>
  <c r="AS175" i="7" s="1"/>
  <c r="E175" i="7"/>
  <c r="D175" i="7"/>
  <c r="C175" i="7"/>
  <c r="B175" i="7"/>
  <c r="A175" i="7"/>
  <c r="G174" i="7"/>
  <c r="F174" i="7"/>
  <c r="E174" i="7"/>
  <c r="D174" i="7"/>
  <c r="C174" i="7"/>
  <c r="B174" i="7"/>
  <c r="A174" i="7"/>
  <c r="G173" i="7"/>
  <c r="F173" i="7"/>
  <c r="E173" i="7"/>
  <c r="D173" i="7"/>
  <c r="C173" i="7"/>
  <c r="B173" i="7"/>
  <c r="A173" i="7"/>
  <c r="G172" i="7"/>
  <c r="F172" i="7"/>
  <c r="E172" i="7"/>
  <c r="D172" i="7"/>
  <c r="C172" i="7"/>
  <c r="B172" i="7"/>
  <c r="A172" i="7"/>
  <c r="G171" i="7"/>
  <c r="F171" i="7"/>
  <c r="E171" i="7"/>
  <c r="D171" i="7"/>
  <c r="C171" i="7"/>
  <c r="B171" i="7"/>
  <c r="A171" i="7"/>
  <c r="G170" i="7"/>
  <c r="F170" i="7"/>
  <c r="AV170" i="7" s="1"/>
  <c r="E170" i="7"/>
  <c r="D170" i="7"/>
  <c r="C170" i="7"/>
  <c r="B170" i="7"/>
  <c r="A170" i="7"/>
  <c r="G169" i="7"/>
  <c r="F169" i="7"/>
  <c r="BQ169" i="7" s="1"/>
  <c r="E169" i="7"/>
  <c r="D169" i="7"/>
  <c r="C169" i="7"/>
  <c r="B169" i="7"/>
  <c r="A169" i="7"/>
  <c r="G168" i="7"/>
  <c r="F168" i="7"/>
  <c r="E168" i="7"/>
  <c r="D168" i="7"/>
  <c r="C168" i="7"/>
  <c r="B168" i="7"/>
  <c r="A168" i="7"/>
  <c r="G167" i="7"/>
  <c r="F167" i="7"/>
  <c r="E167" i="7"/>
  <c r="D167" i="7"/>
  <c r="C167" i="7"/>
  <c r="B167" i="7"/>
  <c r="A167" i="7"/>
  <c r="G166" i="7"/>
  <c r="F166" i="7"/>
  <c r="E166" i="7"/>
  <c r="D166" i="7"/>
  <c r="C166" i="7"/>
  <c r="B166" i="7"/>
  <c r="A166" i="7"/>
  <c r="G165" i="7"/>
  <c r="F165" i="7"/>
  <c r="E165" i="7"/>
  <c r="D165" i="7"/>
  <c r="C165" i="7"/>
  <c r="B165" i="7"/>
  <c r="A165" i="7"/>
  <c r="G164" i="7"/>
  <c r="F164" i="7"/>
  <c r="AV164" i="7" s="1"/>
  <c r="E164" i="7"/>
  <c r="D164" i="7"/>
  <c r="C164" i="7"/>
  <c r="B164" i="7"/>
  <c r="A164" i="7"/>
  <c r="G163" i="7"/>
  <c r="F163" i="7"/>
  <c r="BG163" i="7" s="1"/>
  <c r="E163" i="7"/>
  <c r="D163" i="7"/>
  <c r="C163" i="7"/>
  <c r="B163" i="7"/>
  <c r="A163" i="7"/>
  <c r="G162" i="7"/>
  <c r="F162" i="7"/>
  <c r="E162" i="7"/>
  <c r="D162" i="7"/>
  <c r="C162" i="7"/>
  <c r="B162" i="7"/>
  <c r="A162" i="7"/>
  <c r="G161" i="7"/>
  <c r="F161" i="7"/>
  <c r="E161" i="7"/>
  <c r="D161" i="7"/>
  <c r="C161" i="7"/>
  <c r="B161" i="7"/>
  <c r="A161" i="7"/>
  <c r="G160" i="7"/>
  <c r="F160" i="7"/>
  <c r="Q160" i="7" s="1"/>
  <c r="E160" i="7"/>
  <c r="D160" i="7"/>
  <c r="C160" i="7"/>
  <c r="B160" i="7"/>
  <c r="A160" i="7"/>
  <c r="G159" i="7"/>
  <c r="F159" i="7"/>
  <c r="E159" i="7"/>
  <c r="D159" i="7"/>
  <c r="C159" i="7"/>
  <c r="B159" i="7"/>
  <c r="A159" i="7"/>
  <c r="G158" i="7"/>
  <c r="F158" i="7"/>
  <c r="E158" i="7"/>
  <c r="D158" i="7"/>
  <c r="C158" i="7"/>
  <c r="B158" i="7"/>
  <c r="A158" i="7"/>
  <c r="G157" i="7"/>
  <c r="F157" i="7"/>
  <c r="BC157" i="7" s="1"/>
  <c r="E157" i="7"/>
  <c r="D157" i="7"/>
  <c r="C157" i="7"/>
  <c r="B157" i="7"/>
  <c r="A157" i="7"/>
  <c r="D156" i="7"/>
  <c r="A156" i="7"/>
  <c r="G155" i="7"/>
  <c r="F155" i="7"/>
  <c r="E155" i="7"/>
  <c r="D155" i="7"/>
  <c r="C155" i="7"/>
  <c r="B155" i="7"/>
  <c r="A155" i="7"/>
  <c r="G154" i="7"/>
  <c r="F154" i="7"/>
  <c r="E154" i="7"/>
  <c r="D154" i="7"/>
  <c r="C154" i="7"/>
  <c r="B154" i="7"/>
  <c r="A154" i="7"/>
  <c r="G153" i="7"/>
  <c r="F153" i="7"/>
  <c r="E153" i="7"/>
  <c r="D153" i="7"/>
  <c r="C153" i="7"/>
  <c r="B153" i="7"/>
  <c r="A153" i="7"/>
  <c r="G152" i="7"/>
  <c r="F152" i="7"/>
  <c r="Q152" i="7" s="1"/>
  <c r="E152" i="7"/>
  <c r="D152" i="7"/>
  <c r="C152" i="7"/>
  <c r="B152" i="7"/>
  <c r="A152" i="7"/>
  <c r="G151" i="7"/>
  <c r="F151" i="7"/>
  <c r="W151" i="7" s="1"/>
  <c r="E151" i="7"/>
  <c r="D151" i="7"/>
  <c r="C151" i="7"/>
  <c r="B151" i="7"/>
  <c r="A151" i="7"/>
  <c r="G150" i="7"/>
  <c r="F150" i="7"/>
  <c r="E150" i="7"/>
  <c r="D150" i="7"/>
  <c r="C150" i="7"/>
  <c r="B150" i="7"/>
  <c r="A150" i="7"/>
  <c r="G149" i="7"/>
  <c r="F149" i="7"/>
  <c r="E149" i="7"/>
  <c r="D149" i="7"/>
  <c r="C149" i="7"/>
  <c r="B149" i="7"/>
  <c r="A149" i="7"/>
  <c r="G148" i="7"/>
  <c r="F148" i="7"/>
  <c r="E148" i="7"/>
  <c r="D148" i="7"/>
  <c r="C148" i="7"/>
  <c r="B148" i="7"/>
  <c r="A148" i="7"/>
  <c r="G147" i="7"/>
  <c r="F147" i="7"/>
  <c r="E147" i="7"/>
  <c r="D147" i="7"/>
  <c r="C147" i="7"/>
  <c r="B147" i="7"/>
  <c r="A147" i="7"/>
  <c r="G146" i="7"/>
  <c r="F146" i="7"/>
  <c r="E146" i="7"/>
  <c r="D146" i="7"/>
  <c r="C146" i="7"/>
  <c r="B146" i="7"/>
  <c r="A146" i="7"/>
  <c r="G145" i="7"/>
  <c r="F145" i="7"/>
  <c r="E145" i="7"/>
  <c r="D145" i="7"/>
  <c r="C145" i="7"/>
  <c r="B145" i="7"/>
  <c r="A145" i="7"/>
  <c r="G144" i="7"/>
  <c r="F144" i="7"/>
  <c r="T144" i="7" s="1"/>
  <c r="E144" i="7"/>
  <c r="D144" i="7"/>
  <c r="C144" i="7"/>
  <c r="B144" i="7"/>
  <c r="A144" i="7"/>
  <c r="G143" i="7"/>
  <c r="F143" i="7"/>
  <c r="E143" i="7"/>
  <c r="D143" i="7"/>
  <c r="C143" i="7"/>
  <c r="B143" i="7"/>
  <c r="A143" i="7"/>
  <c r="G142" i="7"/>
  <c r="F142" i="7"/>
  <c r="E142" i="7"/>
  <c r="D142" i="7"/>
  <c r="C142" i="7"/>
  <c r="B142" i="7"/>
  <c r="A142" i="7"/>
  <c r="G141" i="7"/>
  <c r="F141" i="7"/>
  <c r="E141" i="7"/>
  <c r="D141" i="7"/>
  <c r="C141" i="7"/>
  <c r="B141" i="7"/>
  <c r="A141" i="7"/>
  <c r="G140" i="7"/>
  <c r="F140" i="7"/>
  <c r="BQ140" i="7" s="1"/>
  <c r="E140" i="7"/>
  <c r="D140" i="7"/>
  <c r="C140" i="7"/>
  <c r="B140" i="7"/>
  <c r="A140" i="7"/>
  <c r="G139" i="7"/>
  <c r="F139" i="7"/>
  <c r="E139" i="7"/>
  <c r="D139" i="7"/>
  <c r="C139" i="7"/>
  <c r="B139" i="7"/>
  <c r="A139" i="7"/>
  <c r="G138" i="7"/>
  <c r="F138" i="7"/>
  <c r="E138" i="7"/>
  <c r="D138" i="7"/>
  <c r="C138" i="7"/>
  <c r="B138" i="7"/>
  <c r="A138" i="7"/>
  <c r="G137" i="7"/>
  <c r="F137" i="7"/>
  <c r="E137" i="7"/>
  <c r="D137" i="7"/>
  <c r="C137" i="7"/>
  <c r="B137" i="7"/>
  <c r="A137" i="7"/>
  <c r="G136" i="7"/>
  <c r="F136" i="7"/>
  <c r="E136" i="7"/>
  <c r="D136" i="7"/>
  <c r="C136" i="7"/>
  <c r="B136" i="7"/>
  <c r="A136" i="7"/>
  <c r="D135" i="7"/>
  <c r="A135" i="7"/>
  <c r="G134" i="7"/>
  <c r="F134" i="7"/>
  <c r="BJ134" i="7" s="1"/>
  <c r="E134" i="7"/>
  <c r="D134" i="7"/>
  <c r="C134" i="7"/>
  <c r="B134" i="7"/>
  <c r="A134" i="7"/>
  <c r="G133" i="7"/>
  <c r="F133" i="7"/>
  <c r="E133" i="7"/>
  <c r="D133" i="7"/>
  <c r="C133" i="7"/>
  <c r="B133" i="7"/>
  <c r="A133" i="7"/>
  <c r="G132" i="7"/>
  <c r="F132" i="7"/>
  <c r="E132" i="7"/>
  <c r="D132" i="7"/>
  <c r="C132" i="7"/>
  <c r="B132" i="7"/>
  <c r="A132" i="7"/>
  <c r="G131" i="7"/>
  <c r="F131" i="7"/>
  <c r="E131" i="7"/>
  <c r="D131" i="7"/>
  <c r="C131" i="7"/>
  <c r="B131" i="7"/>
  <c r="A131" i="7"/>
  <c r="G130" i="7"/>
  <c r="F130" i="7"/>
  <c r="Q130" i="7" s="1"/>
  <c r="E130" i="7"/>
  <c r="D130" i="7"/>
  <c r="C130" i="7"/>
  <c r="B130" i="7"/>
  <c r="A130" i="7"/>
  <c r="G129" i="7"/>
  <c r="F129" i="7"/>
  <c r="BQ129" i="7" s="1"/>
  <c r="E129" i="7"/>
  <c r="D129" i="7"/>
  <c r="C129" i="7"/>
  <c r="B129" i="7"/>
  <c r="A129" i="7"/>
  <c r="G128" i="7"/>
  <c r="F128" i="7"/>
  <c r="BM128" i="7" s="1"/>
  <c r="E128" i="7"/>
  <c r="D128" i="7"/>
  <c r="C128" i="7"/>
  <c r="B128" i="7"/>
  <c r="A128" i="7"/>
  <c r="G127" i="7"/>
  <c r="F127" i="7"/>
  <c r="E127" i="7"/>
  <c r="D127" i="7"/>
  <c r="C127" i="7"/>
  <c r="B127" i="7"/>
  <c r="A127" i="7"/>
  <c r="G126" i="7"/>
  <c r="F126" i="7"/>
  <c r="E126" i="7"/>
  <c r="D126" i="7"/>
  <c r="C126" i="7"/>
  <c r="B126" i="7"/>
  <c r="A126" i="7"/>
  <c r="G125" i="7"/>
  <c r="F125" i="7"/>
  <c r="E125" i="7"/>
  <c r="D125" i="7"/>
  <c r="C125" i="7"/>
  <c r="B125" i="7"/>
  <c r="A125" i="7"/>
  <c r="G124" i="7"/>
  <c r="F124" i="7"/>
  <c r="AZ124" i="7" s="1"/>
  <c r="E124" i="7"/>
  <c r="D124" i="7"/>
  <c r="C124" i="7"/>
  <c r="B124" i="7"/>
  <c r="A124" i="7"/>
  <c r="G123" i="7"/>
  <c r="F123" i="7"/>
  <c r="AO123" i="7" s="1"/>
  <c r="E123" i="7"/>
  <c r="D123" i="7"/>
  <c r="C123" i="7"/>
  <c r="B123" i="7"/>
  <c r="A123" i="7"/>
  <c r="G122" i="7"/>
  <c r="F122" i="7"/>
  <c r="BM122" i="7" s="1"/>
  <c r="E122" i="7"/>
  <c r="D122" i="7"/>
  <c r="C122" i="7"/>
  <c r="B122" i="7"/>
  <c r="A122" i="7"/>
  <c r="D121" i="7"/>
  <c r="A121" i="7"/>
  <c r="G120" i="7"/>
  <c r="F120" i="7"/>
  <c r="E120" i="7"/>
  <c r="D120" i="7"/>
  <c r="C120" i="7"/>
  <c r="B120" i="7"/>
  <c r="A120" i="7"/>
  <c r="G119" i="7"/>
  <c r="F119" i="7"/>
  <c r="BQ119" i="7" s="1"/>
  <c r="E119" i="7"/>
  <c r="D119" i="7"/>
  <c r="C119" i="7"/>
  <c r="B119" i="7"/>
  <c r="A119" i="7"/>
  <c r="G118" i="7"/>
  <c r="F118" i="7"/>
  <c r="BQ118" i="7" s="1"/>
  <c r="E118" i="7"/>
  <c r="D118" i="7"/>
  <c r="C118" i="7"/>
  <c r="B118" i="7"/>
  <c r="A118" i="7"/>
  <c r="G117" i="7"/>
  <c r="F117" i="7"/>
  <c r="E117" i="7"/>
  <c r="D117" i="7"/>
  <c r="C117" i="7"/>
  <c r="B117" i="7"/>
  <c r="A117" i="7"/>
  <c r="G116" i="7"/>
  <c r="F116" i="7"/>
  <c r="AV116" i="7" s="1"/>
  <c r="E116" i="7"/>
  <c r="D116" i="7"/>
  <c r="C116" i="7"/>
  <c r="B116" i="7"/>
  <c r="A116" i="7"/>
  <c r="G115" i="7"/>
  <c r="F115" i="7"/>
  <c r="E115" i="7"/>
  <c r="D115" i="7"/>
  <c r="C115" i="7"/>
  <c r="B115" i="7"/>
  <c r="A115" i="7"/>
  <c r="G114" i="7"/>
  <c r="F114" i="7"/>
  <c r="E114" i="7"/>
  <c r="D114" i="7"/>
  <c r="C114" i="7"/>
  <c r="B114" i="7"/>
  <c r="A114" i="7"/>
  <c r="G113" i="7"/>
  <c r="F113" i="7"/>
  <c r="BQ113" i="7" s="1"/>
  <c r="E113" i="7"/>
  <c r="D113" i="7"/>
  <c r="C113" i="7"/>
  <c r="B113" i="7"/>
  <c r="A113" i="7"/>
  <c r="G112" i="7"/>
  <c r="F112" i="7"/>
  <c r="BG112" i="7" s="1"/>
  <c r="E112" i="7"/>
  <c r="D112" i="7"/>
  <c r="C112" i="7"/>
  <c r="B112" i="7"/>
  <c r="A112" i="7"/>
  <c r="G111" i="7"/>
  <c r="F111" i="7"/>
  <c r="E111" i="7"/>
  <c r="D111" i="7"/>
  <c r="C111" i="7"/>
  <c r="B111" i="7"/>
  <c r="A111" i="7"/>
  <c r="G110" i="7"/>
  <c r="F110" i="7"/>
  <c r="BN110" i="7" s="1"/>
  <c r="E110" i="7"/>
  <c r="D110" i="7"/>
  <c r="C110" i="7"/>
  <c r="B110" i="7"/>
  <c r="A110" i="7"/>
  <c r="G109" i="7"/>
  <c r="F109" i="7"/>
  <c r="E109" i="7"/>
  <c r="D109" i="7"/>
  <c r="C109" i="7"/>
  <c r="B109" i="7"/>
  <c r="A109" i="7"/>
  <c r="G108" i="7"/>
  <c r="F108" i="7"/>
  <c r="E108" i="7"/>
  <c r="D108" i="7"/>
  <c r="C108" i="7"/>
  <c r="B108" i="7"/>
  <c r="A108" i="7"/>
  <c r="G107" i="7"/>
  <c r="F107" i="7"/>
  <c r="BQ107" i="7" s="1"/>
  <c r="E107" i="7"/>
  <c r="D107" i="7"/>
  <c r="C107" i="7"/>
  <c r="B107" i="7"/>
  <c r="A107" i="7"/>
  <c r="G106" i="7"/>
  <c r="F106" i="7"/>
  <c r="BQ106" i="7" s="1"/>
  <c r="E106" i="7"/>
  <c r="D106" i="7"/>
  <c r="C106" i="7"/>
  <c r="B106" i="7"/>
  <c r="A106" i="7"/>
  <c r="D105" i="7"/>
  <c r="A105" i="7"/>
  <c r="D104" i="7"/>
  <c r="A104" i="7"/>
  <c r="G103" i="7"/>
  <c r="F103" i="7"/>
  <c r="BQ103" i="7" s="1"/>
  <c r="E103" i="7"/>
  <c r="D103" i="7"/>
  <c r="C103" i="7"/>
  <c r="B103" i="7"/>
  <c r="A103" i="7"/>
  <c r="G102" i="7"/>
  <c r="F102" i="7"/>
  <c r="BN102" i="7" s="1"/>
  <c r="E102" i="7"/>
  <c r="D102" i="7"/>
  <c r="C102" i="7"/>
  <c r="B102" i="7"/>
  <c r="A102" i="7"/>
  <c r="G101" i="7"/>
  <c r="F101" i="7"/>
  <c r="E101" i="7"/>
  <c r="D101" i="7"/>
  <c r="C101" i="7"/>
  <c r="B101" i="7"/>
  <c r="A101" i="7"/>
  <c r="G100" i="7"/>
  <c r="F100" i="7"/>
  <c r="E100" i="7"/>
  <c r="D100" i="7"/>
  <c r="C100" i="7"/>
  <c r="B100" i="7"/>
  <c r="A100" i="7"/>
  <c r="G99" i="7"/>
  <c r="F99" i="7"/>
  <c r="E99" i="7"/>
  <c r="D99" i="7"/>
  <c r="C99" i="7"/>
  <c r="B99" i="7"/>
  <c r="A99" i="7"/>
  <c r="D98" i="7"/>
  <c r="A98" i="7"/>
  <c r="D97" i="7"/>
  <c r="A97" i="7"/>
  <c r="G96" i="7"/>
  <c r="F96" i="7"/>
  <c r="E96" i="7"/>
  <c r="D96" i="7"/>
  <c r="C96" i="7"/>
  <c r="B96" i="7"/>
  <c r="A96" i="7"/>
  <c r="G95" i="7"/>
  <c r="F95" i="7"/>
  <c r="E95" i="7"/>
  <c r="D95" i="7"/>
  <c r="C95" i="7"/>
  <c r="B95" i="7"/>
  <c r="A95" i="7"/>
  <c r="G94" i="7"/>
  <c r="F94" i="7"/>
  <c r="AE94" i="7" s="1"/>
  <c r="E94" i="7"/>
  <c r="D94" i="7"/>
  <c r="C94" i="7"/>
  <c r="B94" i="7"/>
  <c r="A94" i="7"/>
  <c r="D93" i="7"/>
  <c r="A93" i="7"/>
  <c r="G92" i="7"/>
  <c r="F92" i="7"/>
  <c r="E92" i="7"/>
  <c r="D92" i="7"/>
  <c r="C92" i="7"/>
  <c r="B92" i="7"/>
  <c r="A92" i="7"/>
  <c r="G91" i="7"/>
  <c r="F91" i="7"/>
  <c r="E91" i="7"/>
  <c r="D91" i="7"/>
  <c r="C91" i="7"/>
  <c r="B91" i="7"/>
  <c r="A91" i="7"/>
  <c r="G90" i="7"/>
  <c r="F90" i="7"/>
  <c r="AE90" i="7" s="1"/>
  <c r="E90" i="7"/>
  <c r="D90" i="7"/>
  <c r="C90" i="7"/>
  <c r="B90" i="7"/>
  <c r="A90" i="7"/>
  <c r="G89" i="7"/>
  <c r="F89" i="7"/>
  <c r="E89" i="7"/>
  <c r="D89" i="7"/>
  <c r="C89" i="7"/>
  <c r="B89" i="7"/>
  <c r="A89" i="7"/>
  <c r="G88" i="7"/>
  <c r="F88" i="7"/>
  <c r="BQ88" i="7" s="1"/>
  <c r="E88" i="7"/>
  <c r="D88" i="7"/>
  <c r="C88" i="7"/>
  <c r="B88" i="7"/>
  <c r="A88" i="7"/>
  <c r="G87" i="7"/>
  <c r="F87" i="7"/>
  <c r="E87" i="7"/>
  <c r="D87" i="7"/>
  <c r="C87" i="7"/>
  <c r="B87" i="7"/>
  <c r="A87" i="7"/>
  <c r="D86" i="7"/>
  <c r="A86" i="7"/>
  <c r="G85" i="7"/>
  <c r="F85" i="7"/>
  <c r="E85" i="7"/>
  <c r="D85" i="7"/>
  <c r="C85" i="7"/>
  <c r="B85" i="7"/>
  <c r="A85" i="7"/>
  <c r="G84" i="7"/>
  <c r="F84" i="7"/>
  <c r="E84" i="7"/>
  <c r="D84" i="7"/>
  <c r="C84" i="7"/>
  <c r="B84" i="7"/>
  <c r="A84" i="7"/>
  <c r="G83" i="7"/>
  <c r="F83" i="7"/>
  <c r="AZ83" i="7" s="1"/>
  <c r="E83" i="7"/>
  <c r="D83" i="7"/>
  <c r="C83" i="7"/>
  <c r="B83" i="7"/>
  <c r="A83" i="7"/>
  <c r="G82" i="7"/>
  <c r="F82" i="7"/>
  <c r="E82" i="7"/>
  <c r="D82" i="7"/>
  <c r="C82" i="7"/>
  <c r="B82" i="7"/>
  <c r="A82" i="7"/>
  <c r="D81" i="7"/>
  <c r="A81" i="7"/>
  <c r="G80" i="7"/>
  <c r="F80" i="7"/>
  <c r="E80" i="7"/>
  <c r="D80" i="7"/>
  <c r="C80" i="7"/>
  <c r="B80" i="7"/>
  <c r="A80" i="7"/>
  <c r="G79" i="7"/>
  <c r="F79" i="7"/>
  <c r="E79" i="7"/>
  <c r="D79" i="7"/>
  <c r="C79" i="7"/>
  <c r="B79" i="7"/>
  <c r="A79" i="7"/>
  <c r="G78" i="7"/>
  <c r="F78" i="7"/>
  <c r="BU78" i="7" s="1"/>
  <c r="E78" i="7"/>
  <c r="D78" i="7"/>
  <c r="C78" i="7"/>
  <c r="B78" i="7"/>
  <c r="A78" i="7"/>
  <c r="G77" i="7"/>
  <c r="F77" i="7"/>
  <c r="E77" i="7"/>
  <c r="D77" i="7"/>
  <c r="C77" i="7"/>
  <c r="B77" i="7"/>
  <c r="A77" i="7"/>
  <c r="G76" i="7"/>
  <c r="F76" i="7"/>
  <c r="E76" i="7"/>
  <c r="D76" i="7"/>
  <c r="C76" i="7"/>
  <c r="B76" i="7"/>
  <c r="A76" i="7"/>
  <c r="G75" i="7"/>
  <c r="F75" i="7"/>
  <c r="E75" i="7"/>
  <c r="D75" i="7"/>
  <c r="C75" i="7"/>
  <c r="B75" i="7"/>
  <c r="A75" i="7"/>
  <c r="G74" i="7"/>
  <c r="F74" i="7"/>
  <c r="BQ74" i="7" s="1"/>
  <c r="E74" i="7"/>
  <c r="D74" i="7"/>
  <c r="C74" i="7"/>
  <c r="B74" i="7"/>
  <c r="A74" i="7"/>
  <c r="G73" i="7"/>
  <c r="F73" i="7"/>
  <c r="E73" i="7"/>
  <c r="D73" i="7"/>
  <c r="C73" i="7"/>
  <c r="B73" i="7"/>
  <c r="A73" i="7"/>
  <c r="G72" i="7"/>
  <c r="F72" i="7"/>
  <c r="E72" i="7"/>
  <c r="D72" i="7"/>
  <c r="C72" i="7"/>
  <c r="B72" i="7"/>
  <c r="A72" i="7"/>
  <c r="G71" i="7"/>
  <c r="F71" i="7"/>
  <c r="E71" i="7"/>
  <c r="D71" i="7"/>
  <c r="C71" i="7"/>
  <c r="B71" i="7"/>
  <c r="A71" i="7"/>
  <c r="D70" i="7"/>
  <c r="C70" i="7"/>
  <c r="B70" i="7"/>
  <c r="A70" i="7"/>
  <c r="G69" i="7"/>
  <c r="F69" i="7"/>
  <c r="AZ69" i="7" s="1"/>
  <c r="E69" i="7"/>
  <c r="D69" i="7"/>
  <c r="C69" i="7"/>
  <c r="B69" i="7"/>
  <c r="A69" i="7"/>
  <c r="G68" i="7"/>
  <c r="F68" i="7"/>
  <c r="BQ68" i="7" s="1"/>
  <c r="E68" i="7"/>
  <c r="D68" i="7"/>
  <c r="C68" i="7"/>
  <c r="B68" i="7"/>
  <c r="A68" i="7"/>
  <c r="G67" i="7"/>
  <c r="F67" i="7"/>
  <c r="E67" i="7"/>
  <c r="D67" i="7"/>
  <c r="C67" i="7"/>
  <c r="B67" i="7"/>
  <c r="A67" i="7"/>
  <c r="G66" i="7"/>
  <c r="F66" i="7"/>
  <c r="E66" i="7"/>
  <c r="D66" i="7"/>
  <c r="C66" i="7"/>
  <c r="B66" i="7"/>
  <c r="A66" i="7"/>
  <c r="G65" i="7"/>
  <c r="F65" i="7"/>
  <c r="E65" i="7"/>
  <c r="D65" i="7"/>
  <c r="C65" i="7"/>
  <c r="B65" i="7"/>
  <c r="A65" i="7"/>
  <c r="G64" i="7"/>
  <c r="F64" i="7"/>
  <c r="E64" i="7"/>
  <c r="D64" i="7"/>
  <c r="C64" i="7"/>
  <c r="B64" i="7"/>
  <c r="A64" i="7"/>
  <c r="G63" i="7"/>
  <c r="F63" i="7"/>
  <c r="AZ63" i="7" s="1"/>
  <c r="E63" i="7"/>
  <c r="D63" i="7"/>
  <c r="C63" i="7"/>
  <c r="B63" i="7"/>
  <c r="A63" i="7"/>
  <c r="G62" i="7"/>
  <c r="F62" i="7"/>
  <c r="AZ62" i="7" s="1"/>
  <c r="E62" i="7"/>
  <c r="D62" i="7"/>
  <c r="C62" i="7"/>
  <c r="B62" i="7"/>
  <c r="A62" i="7"/>
  <c r="G61" i="7"/>
  <c r="F61" i="7"/>
  <c r="E61" i="7"/>
  <c r="D61" i="7"/>
  <c r="C61" i="7"/>
  <c r="B61" i="7"/>
  <c r="A61" i="7"/>
  <c r="D60" i="7"/>
  <c r="A60" i="7"/>
  <c r="G59" i="7"/>
  <c r="F59" i="7"/>
  <c r="E59" i="7"/>
  <c r="D59" i="7"/>
  <c r="C59" i="7"/>
  <c r="B59" i="7"/>
  <c r="A59" i="7"/>
  <c r="G58" i="7"/>
  <c r="F58" i="7"/>
  <c r="E58" i="7"/>
  <c r="D58" i="7"/>
  <c r="C58" i="7"/>
  <c r="B58" i="7"/>
  <c r="A58" i="7"/>
  <c r="G57" i="7"/>
  <c r="F57" i="7"/>
  <c r="E57" i="7"/>
  <c r="D57" i="7"/>
  <c r="C57" i="7"/>
  <c r="B57" i="7"/>
  <c r="A57" i="7"/>
  <c r="G56" i="7"/>
  <c r="F56" i="7"/>
  <c r="BN56" i="7" s="1"/>
  <c r="E56" i="7"/>
  <c r="D56" i="7"/>
  <c r="C56" i="7"/>
  <c r="B56" i="7"/>
  <c r="A56" i="7"/>
  <c r="G55" i="7"/>
  <c r="F55" i="7"/>
  <c r="E55" i="7"/>
  <c r="D55" i="7"/>
  <c r="C55" i="7"/>
  <c r="B55" i="7"/>
  <c r="A55" i="7"/>
  <c r="D54" i="7"/>
  <c r="A54" i="7"/>
  <c r="G53" i="7"/>
  <c r="F53" i="7"/>
  <c r="X53" i="7" s="1"/>
  <c r="E53" i="7"/>
  <c r="D53" i="7"/>
  <c r="C53" i="7"/>
  <c r="B53" i="7"/>
  <c r="A53" i="7"/>
  <c r="G52" i="7"/>
  <c r="F52" i="7"/>
  <c r="E52" i="7"/>
  <c r="D52" i="7"/>
  <c r="C52" i="7"/>
  <c r="B52" i="7"/>
  <c r="A52" i="7"/>
  <c r="G51" i="7"/>
  <c r="F51" i="7"/>
  <c r="E51" i="7"/>
  <c r="D51" i="7"/>
  <c r="C51" i="7"/>
  <c r="B51" i="7"/>
  <c r="A51" i="7"/>
  <c r="G50" i="7"/>
  <c r="F50" i="7"/>
  <c r="X50" i="7" s="1"/>
  <c r="E50" i="7"/>
  <c r="D50" i="7"/>
  <c r="C50" i="7"/>
  <c r="B50" i="7"/>
  <c r="A50" i="7"/>
  <c r="G49" i="7"/>
  <c r="F49" i="7"/>
  <c r="E49" i="7"/>
  <c r="D49" i="7"/>
  <c r="C49" i="7"/>
  <c r="B49" i="7"/>
  <c r="A49" i="7"/>
  <c r="D48" i="7"/>
  <c r="A48" i="7"/>
  <c r="G47" i="7"/>
  <c r="F47" i="7"/>
  <c r="E47" i="7"/>
  <c r="D47" i="7"/>
  <c r="C47" i="7"/>
  <c r="B47" i="7"/>
  <c r="A47" i="7"/>
  <c r="G46" i="7"/>
  <c r="F46" i="7"/>
  <c r="E46" i="7"/>
  <c r="D46" i="7"/>
  <c r="C46" i="7"/>
  <c r="B46" i="7"/>
  <c r="A46" i="7"/>
  <c r="G45" i="7"/>
  <c r="F45" i="7"/>
  <c r="E45" i="7"/>
  <c r="D45" i="7"/>
  <c r="C45" i="7"/>
  <c r="B45" i="7"/>
  <c r="A45" i="7"/>
  <c r="G44" i="7"/>
  <c r="F44" i="7"/>
  <c r="E44" i="7"/>
  <c r="D44" i="7"/>
  <c r="C44" i="7"/>
  <c r="B44" i="7"/>
  <c r="A44" i="7"/>
  <c r="D43" i="7"/>
  <c r="A43" i="7"/>
  <c r="G42" i="7"/>
  <c r="F42" i="7"/>
  <c r="E42" i="7"/>
  <c r="D42" i="7"/>
  <c r="C42" i="7"/>
  <c r="B42" i="7"/>
  <c r="A42" i="7"/>
  <c r="G41" i="7"/>
  <c r="F41" i="7"/>
  <c r="E41" i="7"/>
  <c r="D41" i="7"/>
  <c r="C41" i="7"/>
  <c r="B41" i="7"/>
  <c r="A41" i="7"/>
  <c r="G40" i="7"/>
  <c r="F40" i="7"/>
  <c r="E40" i="7"/>
  <c r="D40" i="7"/>
  <c r="C40" i="7"/>
  <c r="B40" i="7"/>
  <c r="A40" i="7"/>
  <c r="G39" i="7"/>
  <c r="F39" i="7"/>
  <c r="E39" i="7"/>
  <c r="D39" i="7"/>
  <c r="C39" i="7"/>
  <c r="B39" i="7"/>
  <c r="A39" i="7"/>
  <c r="G38" i="7"/>
  <c r="F38" i="7"/>
  <c r="AZ38" i="7" s="1"/>
  <c r="E38" i="7"/>
  <c r="D38" i="7"/>
  <c r="C38" i="7"/>
  <c r="B38" i="7"/>
  <c r="A38" i="7"/>
  <c r="G37" i="7"/>
  <c r="F37" i="7"/>
  <c r="AL37" i="7" s="1"/>
  <c r="E37" i="7"/>
  <c r="D37" i="7"/>
  <c r="C37" i="7"/>
  <c r="B37" i="7"/>
  <c r="A37" i="7"/>
  <c r="G36" i="7"/>
  <c r="F36" i="7"/>
  <c r="E36" i="7"/>
  <c r="D36" i="7"/>
  <c r="C36" i="7"/>
  <c r="B36" i="7"/>
  <c r="A36" i="7"/>
  <c r="G35" i="7"/>
  <c r="F35" i="7"/>
  <c r="E35" i="7"/>
  <c r="D35" i="7"/>
  <c r="C35" i="7"/>
  <c r="B35" i="7"/>
  <c r="A35" i="7"/>
  <c r="G34" i="7"/>
  <c r="F34" i="7"/>
  <c r="E34" i="7"/>
  <c r="D34" i="7"/>
  <c r="C34" i="7"/>
  <c r="B34" i="7"/>
  <c r="A34" i="7"/>
  <c r="D33" i="7"/>
  <c r="A33" i="7"/>
  <c r="G32" i="7"/>
  <c r="F32" i="7"/>
  <c r="BQ32" i="7" s="1"/>
  <c r="E32" i="7"/>
  <c r="D32" i="7"/>
  <c r="C32" i="7"/>
  <c r="B32" i="7"/>
  <c r="A32" i="7"/>
  <c r="G31" i="7"/>
  <c r="F31" i="7"/>
  <c r="E31" i="7"/>
  <c r="D31" i="7"/>
  <c r="C31" i="7"/>
  <c r="B31" i="7"/>
  <c r="A31" i="7"/>
  <c r="G30" i="7"/>
  <c r="F30" i="7"/>
  <c r="E30" i="7"/>
  <c r="D30" i="7"/>
  <c r="C30" i="7"/>
  <c r="B30" i="7"/>
  <c r="A30" i="7"/>
  <c r="G29" i="7"/>
  <c r="F29" i="7"/>
  <c r="E29" i="7"/>
  <c r="D29" i="7"/>
  <c r="C29" i="7"/>
  <c r="B29" i="7"/>
  <c r="A29" i="7"/>
  <c r="G28" i="7"/>
  <c r="F28" i="7"/>
  <c r="E28" i="7"/>
  <c r="D28" i="7"/>
  <c r="C28" i="7"/>
  <c r="B28" i="7"/>
  <c r="A28" i="7"/>
  <c r="G27" i="7"/>
  <c r="F27" i="7"/>
  <c r="E27" i="7"/>
  <c r="D27" i="7"/>
  <c r="C27" i="7"/>
  <c r="B27" i="7"/>
  <c r="A27" i="7"/>
  <c r="G26" i="7"/>
  <c r="F26" i="7"/>
  <c r="BJ26" i="7" s="1"/>
  <c r="E26" i="7"/>
  <c r="D26" i="7"/>
  <c r="C26" i="7"/>
  <c r="B26" i="7"/>
  <c r="A26" i="7"/>
  <c r="G25" i="7"/>
  <c r="F25" i="7"/>
  <c r="E25" i="7"/>
  <c r="D25" i="7"/>
  <c r="C25" i="7"/>
  <c r="B25" i="7"/>
  <c r="A25" i="7"/>
  <c r="G24" i="7"/>
  <c r="F24" i="7"/>
  <c r="P24" i="7" s="1"/>
  <c r="E24" i="7"/>
  <c r="D24" i="7"/>
  <c r="C24" i="7"/>
  <c r="B24" i="7"/>
  <c r="A24" i="7"/>
  <c r="G23" i="7"/>
  <c r="F23" i="7"/>
  <c r="E23" i="7"/>
  <c r="D23" i="7"/>
  <c r="C23" i="7"/>
  <c r="B23" i="7"/>
  <c r="A23" i="7"/>
  <c r="G22" i="7"/>
  <c r="F22" i="7"/>
  <c r="E22" i="7"/>
  <c r="D22" i="7"/>
  <c r="C22" i="7"/>
  <c r="B22" i="7"/>
  <c r="A22" i="7"/>
  <c r="G21" i="7"/>
  <c r="F21" i="7"/>
  <c r="P21" i="7" s="1"/>
  <c r="E21" i="7"/>
  <c r="D21" i="7"/>
  <c r="C21" i="7"/>
  <c r="B21" i="7"/>
  <c r="A21" i="7"/>
  <c r="G20" i="7"/>
  <c r="F20" i="7"/>
  <c r="BJ20" i="7" s="1"/>
  <c r="E20" i="7"/>
  <c r="D20" i="7"/>
  <c r="C20" i="7"/>
  <c r="B20" i="7"/>
  <c r="A20" i="7"/>
  <c r="G19" i="7"/>
  <c r="F19" i="7"/>
  <c r="E19" i="7"/>
  <c r="D19" i="7"/>
  <c r="C19" i="7"/>
  <c r="B19" i="7"/>
  <c r="A19" i="7"/>
  <c r="D18" i="7"/>
  <c r="A18" i="7"/>
  <c r="D17" i="7"/>
  <c r="A17" i="7"/>
  <c r="G16" i="7"/>
  <c r="F16" i="7"/>
  <c r="E16" i="7"/>
  <c r="D16" i="7"/>
  <c r="C16" i="7"/>
  <c r="B16" i="7"/>
  <c r="A16" i="7"/>
  <c r="G15" i="7"/>
  <c r="F15" i="7"/>
  <c r="AO15" i="7" s="1"/>
  <c r="E15" i="7"/>
  <c r="D15" i="7"/>
  <c r="C15" i="7"/>
  <c r="B15" i="7"/>
  <c r="A15" i="7"/>
  <c r="G14" i="7"/>
  <c r="F14" i="7"/>
  <c r="BC14" i="7" s="1"/>
  <c r="E14" i="7"/>
  <c r="D14" i="7"/>
  <c r="C14" i="7"/>
  <c r="B14" i="7"/>
  <c r="A14" i="7"/>
  <c r="G13" i="7"/>
  <c r="F13" i="7"/>
  <c r="E13" i="7"/>
  <c r="D13" i="7"/>
  <c r="C13" i="7"/>
  <c r="B13" i="7"/>
  <c r="A13" i="7"/>
  <c r="D12" i="7"/>
  <c r="B13" i="8" s="1"/>
  <c r="BT724" i="7"/>
  <c r="BW724" i="7" s="1"/>
  <c r="BG724" i="7"/>
  <c r="AV724" i="7"/>
  <c r="AL724" i="7"/>
  <c r="AA724" i="7"/>
  <c r="Q724" i="7"/>
  <c r="BM724" i="7"/>
  <c r="BN724" i="7" s="1"/>
  <c r="BT723" i="7"/>
  <c r="AS723" i="7"/>
  <c r="BT722" i="7"/>
  <c r="BT721" i="7"/>
  <c r="BQ721" i="7"/>
  <c r="BM721" i="7"/>
  <c r="BJ721" i="7"/>
  <c r="BC721" i="7"/>
  <c r="AZ721" i="7"/>
  <c r="AS721" i="7"/>
  <c r="AO721" i="7"/>
  <c r="AH721" i="7"/>
  <c r="AE721" i="7"/>
  <c r="X721" i="7"/>
  <c r="T721" i="7"/>
  <c r="P721" i="7"/>
  <c r="BT719" i="7"/>
  <c r="BM719" i="7"/>
  <c r="AH719" i="7"/>
  <c r="BC719" i="7"/>
  <c r="BT718" i="7"/>
  <c r="BC718" i="7"/>
  <c r="AO718" i="7"/>
  <c r="AH718" i="7"/>
  <c r="T718" i="7"/>
  <c r="BT717" i="7"/>
  <c r="BU717" i="7" s="1"/>
  <c r="BJ717" i="7"/>
  <c r="BG717" i="7"/>
  <c r="AZ717" i="7"/>
  <c r="AV717" i="7"/>
  <c r="AO717" i="7"/>
  <c r="AL717" i="7"/>
  <c r="AE717" i="7"/>
  <c r="AA717" i="7"/>
  <c r="T717" i="7"/>
  <c r="Q717" i="7"/>
  <c r="BM717" i="7"/>
  <c r="BT716" i="7"/>
  <c r="BT715" i="7"/>
  <c r="BT714" i="7"/>
  <c r="BW714" i="7" s="1"/>
  <c r="BX714" i="7" s="1"/>
  <c r="BG714" i="7"/>
  <c r="AV714" i="7"/>
  <c r="AL714" i="7"/>
  <c r="AA714" i="7"/>
  <c r="Q714" i="7"/>
  <c r="BT713" i="7"/>
  <c r="BW713" i="7" s="1"/>
  <c r="BX713" i="7" s="1"/>
  <c r="BM713" i="7"/>
  <c r="BN713" i="7" s="1"/>
  <c r="BJ713" i="7"/>
  <c r="BC713" i="7"/>
  <c r="AZ713" i="7"/>
  <c r="AV713" i="7"/>
  <c r="AS713" i="7"/>
  <c r="AO713" i="7"/>
  <c r="AL713" i="7"/>
  <c r="AH713" i="7"/>
  <c r="AE713" i="7"/>
  <c r="X713" i="7"/>
  <c r="T713" i="7"/>
  <c r="Q713" i="7"/>
  <c r="BQ713" i="7"/>
  <c r="BT711" i="7"/>
  <c r="BT710" i="7"/>
  <c r="BT709" i="7"/>
  <c r="BM709" i="7"/>
  <c r="BN709" i="7" s="1"/>
  <c r="BC709" i="7"/>
  <c r="AV709" i="7"/>
  <c r="AS709" i="7"/>
  <c r="AL709" i="7"/>
  <c r="AH709" i="7"/>
  <c r="X709" i="7"/>
  <c r="Q709" i="7"/>
  <c r="BT706" i="7"/>
  <c r="BQ706" i="7"/>
  <c r="X706" i="7"/>
  <c r="P706" i="7"/>
  <c r="Q706" i="7" s="1"/>
  <c r="BT705" i="7"/>
  <c r="AV705" i="7"/>
  <c r="AH705" i="7"/>
  <c r="BM705" i="7"/>
  <c r="BT704" i="7"/>
  <c r="BT702" i="7"/>
  <c r="BC702" i="7"/>
  <c r="AS702" i="7"/>
  <c r="AH702" i="7"/>
  <c r="X702" i="7"/>
  <c r="BT701" i="7"/>
  <c r="BQ701" i="7"/>
  <c r="Q701" i="7"/>
  <c r="BT700" i="7"/>
  <c r="BW700" i="7" s="1"/>
  <c r="BG700" i="7"/>
  <c r="AV700" i="7"/>
  <c r="AL700" i="7"/>
  <c r="AA700" i="7"/>
  <c r="Q700" i="7"/>
  <c r="BJ700" i="7"/>
  <c r="BT699" i="7"/>
  <c r="BM699" i="7"/>
  <c r="BC699" i="7"/>
  <c r="AH699" i="7"/>
  <c r="X699" i="7"/>
  <c r="BT698" i="7"/>
  <c r="AZ698" i="7"/>
  <c r="BT697" i="7"/>
  <c r="BM697" i="7"/>
  <c r="AV697" i="7"/>
  <c r="AH697" i="7"/>
  <c r="X697" i="7"/>
  <c r="BT696" i="7"/>
  <c r="BU696" i="7" s="1"/>
  <c r="BQ696" i="7"/>
  <c r="BM696" i="7"/>
  <c r="BJ696" i="7"/>
  <c r="AS696" i="7"/>
  <c r="AO696" i="7"/>
  <c r="X696" i="7"/>
  <c r="T696" i="7"/>
  <c r="BT695" i="7"/>
  <c r="AZ695" i="7"/>
  <c r="AV695" i="7"/>
  <c r="BT694" i="7"/>
  <c r="BM694" i="7"/>
  <c r="BN694" i="7" s="1"/>
  <c r="BG694" i="7"/>
  <c r="AV694" i="7"/>
  <c r="AS694" i="7"/>
  <c r="AL694" i="7"/>
  <c r="AA694" i="7"/>
  <c r="X694" i="7"/>
  <c r="Q694" i="7"/>
  <c r="BT693" i="7"/>
  <c r="BU693" i="7" s="1"/>
  <c r="BM693" i="7"/>
  <c r="BN693" i="7" s="1"/>
  <c r="BJ693" i="7"/>
  <c r="AZ693" i="7"/>
  <c r="AO693" i="7"/>
  <c r="AE693" i="7"/>
  <c r="T693" i="7"/>
  <c r="AV693" i="7"/>
  <c r="BT691" i="7"/>
  <c r="BJ691" i="7"/>
  <c r="AZ691" i="7"/>
  <c r="AO691" i="7"/>
  <c r="AE691" i="7"/>
  <c r="T691" i="7"/>
  <c r="BQ691" i="7"/>
  <c r="BT690" i="7"/>
  <c r="BQ690" i="7"/>
  <c r="BG690" i="7"/>
  <c r="BT689" i="7"/>
  <c r="BT688" i="7"/>
  <c r="BJ688" i="7"/>
  <c r="AZ688" i="7"/>
  <c r="AO688" i="7"/>
  <c r="AE688" i="7"/>
  <c r="T688" i="7"/>
  <c r="BQ688" i="7"/>
  <c r="BT687" i="7"/>
  <c r="BQ687" i="7"/>
  <c r="AZ687" i="7"/>
  <c r="AV687" i="7"/>
  <c r="AO687" i="7"/>
  <c r="AL687" i="7"/>
  <c r="T687" i="7"/>
  <c r="Q687" i="7"/>
  <c r="BM687" i="7"/>
  <c r="BN687" i="7" s="1"/>
  <c r="BT686" i="7"/>
  <c r="BT685" i="7"/>
  <c r="BJ685" i="7"/>
  <c r="AZ685" i="7"/>
  <c r="AO685" i="7"/>
  <c r="AE685" i="7"/>
  <c r="T685" i="7"/>
  <c r="BQ685" i="7"/>
  <c r="BT684" i="7"/>
  <c r="AA684" i="7"/>
  <c r="T684" i="7"/>
  <c r="BT683" i="7"/>
  <c r="BC683" i="7"/>
  <c r="AA683" i="7"/>
  <c r="BT682" i="7"/>
  <c r="BT681" i="7"/>
  <c r="BJ681" i="7"/>
  <c r="BG681" i="7"/>
  <c r="AZ681" i="7"/>
  <c r="AV681" i="7"/>
  <c r="AE681" i="7"/>
  <c r="AA681" i="7"/>
  <c r="T681" i="7"/>
  <c r="Q681" i="7"/>
  <c r="BT680" i="7"/>
  <c r="BT679" i="7"/>
  <c r="BC679" i="7"/>
  <c r="AL679" i="7"/>
  <c r="AE679" i="7"/>
  <c r="BQ679" i="7"/>
  <c r="BT678" i="7"/>
  <c r="AZ678" i="7"/>
  <c r="AL678" i="7"/>
  <c r="BT677" i="7"/>
  <c r="BJ677" i="7"/>
  <c r="BT676" i="7"/>
  <c r="BW676" i="7" s="1"/>
  <c r="BQ676" i="7"/>
  <c r="AE676" i="7"/>
  <c r="T676" i="7"/>
  <c r="BT675" i="7"/>
  <c r="BU675" i="7" s="1"/>
  <c r="BG675" i="7"/>
  <c r="AV675" i="7"/>
  <c r="Q675" i="7"/>
  <c r="BM675" i="7"/>
  <c r="BT674" i="7"/>
  <c r="BT673" i="7"/>
  <c r="BW673" i="7" s="1"/>
  <c r="BQ673" i="7"/>
  <c r="BT672" i="7"/>
  <c r="BT671" i="7"/>
  <c r="BG671" i="7"/>
  <c r="AV671" i="7"/>
  <c r="AL671" i="7"/>
  <c r="AA671" i="7"/>
  <c r="Q671" i="7"/>
  <c r="BJ671" i="7"/>
  <c r="BT669" i="7"/>
  <c r="BM669" i="7"/>
  <c r="AV669" i="7"/>
  <c r="AL669" i="7"/>
  <c r="AA669" i="7"/>
  <c r="Q669" i="7"/>
  <c r="AZ669" i="7"/>
  <c r="BT668" i="7"/>
  <c r="BT667" i="7"/>
  <c r="BT666" i="7"/>
  <c r="BG666" i="7"/>
  <c r="AV666" i="7"/>
  <c r="AL666" i="7"/>
  <c r="AA666" i="7"/>
  <c r="Q666" i="7"/>
  <c r="BJ666" i="7"/>
  <c r="BT665" i="7"/>
  <c r="BQ665" i="7"/>
  <c r="BW665" i="7"/>
  <c r="BT664" i="7"/>
  <c r="AO664" i="7"/>
  <c r="AE664" i="7"/>
  <c r="T664" i="7"/>
  <c r="BU664" i="7"/>
  <c r="BT663" i="7"/>
  <c r="BG663" i="7"/>
  <c r="AV663" i="7"/>
  <c r="AL663" i="7"/>
  <c r="AA663" i="7"/>
  <c r="Q663" i="7"/>
  <c r="BJ663" i="7"/>
  <c r="BT662" i="7"/>
  <c r="BT661" i="7"/>
  <c r="BT660" i="7"/>
  <c r="BG660" i="7"/>
  <c r="AV660" i="7"/>
  <c r="AL660" i="7"/>
  <c r="AA660" i="7"/>
  <c r="Q660" i="7"/>
  <c r="BJ660" i="7"/>
  <c r="BT659" i="7"/>
  <c r="BQ659" i="7"/>
  <c r="BT658" i="7"/>
  <c r="BU658" i="7" s="1"/>
  <c r="BT657" i="7"/>
  <c r="BJ657" i="7"/>
  <c r="BT655" i="7"/>
  <c r="AH655" i="7"/>
  <c r="BC655" i="7"/>
  <c r="BT654" i="7"/>
  <c r="BJ654" i="7"/>
  <c r="AZ654" i="7"/>
  <c r="AO654" i="7"/>
  <c r="AE654" i="7"/>
  <c r="T654" i="7"/>
  <c r="BQ654" i="7"/>
  <c r="BT653" i="7"/>
  <c r="BG653" i="7"/>
  <c r="AV653" i="7"/>
  <c r="AL653" i="7"/>
  <c r="BM653" i="7"/>
  <c r="BN653" i="7" s="1"/>
  <c r="BT652" i="7"/>
  <c r="BC652" i="7"/>
  <c r="X652" i="7"/>
  <c r="AH652" i="7"/>
  <c r="BT651" i="7"/>
  <c r="BU651" i="7" s="1"/>
  <c r="BJ651" i="7"/>
  <c r="AZ651" i="7"/>
  <c r="AO651" i="7"/>
  <c r="AE651" i="7"/>
  <c r="T651" i="7"/>
  <c r="BQ651" i="7"/>
  <c r="BT650" i="7"/>
  <c r="BT649" i="7"/>
  <c r="BT648" i="7"/>
  <c r="BU648" i="7" s="1"/>
  <c r="BJ648" i="7"/>
  <c r="AZ648" i="7"/>
  <c r="AO648" i="7"/>
  <c r="AE648" i="7"/>
  <c r="T648" i="7"/>
  <c r="BQ648" i="7"/>
  <c r="BT647" i="7"/>
  <c r="AL647" i="7"/>
  <c r="AA647" i="7"/>
  <c r="Q647" i="7"/>
  <c r="BM647" i="7"/>
  <c r="BN647" i="7" s="1"/>
  <c r="BT646" i="7"/>
  <c r="BT645" i="7"/>
  <c r="BU645" i="7" s="1"/>
  <c r="BJ645" i="7"/>
  <c r="AZ645" i="7"/>
  <c r="AO645" i="7"/>
  <c r="AE645" i="7"/>
  <c r="T645" i="7"/>
  <c r="BQ645" i="7"/>
  <c r="BT644" i="7"/>
  <c r="BT643" i="7"/>
  <c r="AA643" i="7"/>
  <c r="BT642" i="7"/>
  <c r="BJ642" i="7"/>
  <c r="AZ642" i="7"/>
  <c r="AO642" i="7"/>
  <c r="AE642" i="7"/>
  <c r="T642" i="7"/>
  <c r="BQ642" i="7"/>
  <c r="BT639" i="7"/>
  <c r="BJ639" i="7"/>
  <c r="BF639" i="7"/>
  <c r="AZ639" i="7"/>
  <c r="AV639" i="7"/>
  <c r="AO639" i="7"/>
  <c r="AL639" i="7"/>
  <c r="AE639" i="7"/>
  <c r="AA639" i="7"/>
  <c r="T639" i="7"/>
  <c r="Q639" i="7"/>
  <c r="BN639" i="7"/>
  <c r="BT638" i="7"/>
  <c r="BT637" i="7"/>
  <c r="BN637" i="7"/>
  <c r="AZ637" i="7"/>
  <c r="AO637" i="7"/>
  <c r="AE637" i="7"/>
  <c r="BW636" i="7"/>
  <c r="BT636" i="7"/>
  <c r="BJ636" i="7"/>
  <c r="BF636" i="7"/>
  <c r="AZ636" i="7"/>
  <c r="AV636" i="7"/>
  <c r="AO636" i="7"/>
  <c r="AL636" i="7"/>
  <c r="AE636" i="7"/>
  <c r="AA636" i="7"/>
  <c r="T636" i="7"/>
  <c r="Q636" i="7"/>
  <c r="BN636" i="7"/>
  <c r="BT635" i="7"/>
  <c r="BU635" i="7" s="1"/>
  <c r="AS635" i="7"/>
  <c r="X635" i="7"/>
  <c r="BT634" i="7"/>
  <c r="BW633" i="7"/>
  <c r="BT633" i="7"/>
  <c r="BJ633" i="7"/>
  <c r="BF633" i="7"/>
  <c r="AZ633" i="7"/>
  <c r="AV633" i="7"/>
  <c r="AO633" i="7"/>
  <c r="AL633" i="7"/>
  <c r="AE633" i="7"/>
  <c r="AA633" i="7"/>
  <c r="T633" i="7"/>
  <c r="Q633" i="7"/>
  <c r="BN633" i="7"/>
  <c r="BT631" i="7"/>
  <c r="BQ631" i="7"/>
  <c r="BW631" i="7"/>
  <c r="BT630" i="7"/>
  <c r="BU630" i="7" s="1"/>
  <c r="BQ630" i="7"/>
  <c r="BN630" i="7"/>
  <c r="AZ630" i="7"/>
  <c r="AO630" i="7"/>
  <c r="AE630" i="7"/>
  <c r="T630" i="7"/>
  <c r="BC630" i="7"/>
  <c r="BT629" i="7"/>
  <c r="BT628" i="7"/>
  <c r="BW628" i="7" s="1"/>
  <c r="BQ628" i="7"/>
  <c r="BT627" i="7"/>
  <c r="BU627" i="7" s="1"/>
  <c r="BQ627" i="7"/>
  <c r="BN627" i="7"/>
  <c r="AZ627" i="7"/>
  <c r="AO627" i="7"/>
  <c r="AE627" i="7"/>
  <c r="T627" i="7"/>
  <c r="BC627" i="7"/>
  <c r="BT626" i="7"/>
  <c r="BT625" i="7"/>
  <c r="BW625" i="7" s="1"/>
  <c r="BQ625" i="7"/>
  <c r="BT624" i="7"/>
  <c r="BU624" i="7" s="1"/>
  <c r="BQ624" i="7"/>
  <c r="BN624" i="7"/>
  <c r="AZ624" i="7"/>
  <c r="AO624" i="7"/>
  <c r="AE624" i="7"/>
  <c r="T624" i="7"/>
  <c r="BC624" i="7"/>
  <c r="BT621" i="7"/>
  <c r="BN621" i="7"/>
  <c r="BJ621" i="7"/>
  <c r="BF621" i="7"/>
  <c r="AV621" i="7"/>
  <c r="AL621" i="7"/>
  <c r="AA621" i="7"/>
  <c r="Q621" i="7"/>
  <c r="AZ621" i="7"/>
  <c r="BT620" i="7"/>
  <c r="BT619" i="7"/>
  <c r="BT618" i="7"/>
  <c r="BW618" i="7" s="1"/>
  <c r="BQ618" i="7"/>
  <c r="BN618" i="7"/>
  <c r="BJ618" i="7"/>
  <c r="BF618" i="7"/>
  <c r="AZ618" i="7"/>
  <c r="AV618" i="7"/>
  <c r="AO618" i="7"/>
  <c r="AL618" i="7"/>
  <c r="AE618" i="7"/>
  <c r="AA618" i="7"/>
  <c r="T618" i="7"/>
  <c r="Q618" i="7"/>
  <c r="BC618" i="7"/>
  <c r="BT617" i="7"/>
  <c r="BU617" i="7" s="1"/>
  <c r="BQ617" i="7"/>
  <c r="BN617" i="7"/>
  <c r="BJ617" i="7"/>
  <c r="BW617" i="7"/>
  <c r="BT616" i="7"/>
  <c r="BU616" i="7" s="1"/>
  <c r="BJ616" i="7"/>
  <c r="AZ616" i="7"/>
  <c r="AO616" i="7"/>
  <c r="AE616" i="7"/>
  <c r="BT615" i="7"/>
  <c r="BW615" i="7" s="1"/>
  <c r="BQ615" i="7"/>
  <c r="BN615" i="7"/>
  <c r="BJ615" i="7"/>
  <c r="BF615" i="7"/>
  <c r="AZ615" i="7"/>
  <c r="AV615" i="7"/>
  <c r="AO615" i="7"/>
  <c r="AL615" i="7"/>
  <c r="AE615" i="7"/>
  <c r="AA615" i="7"/>
  <c r="T615" i="7"/>
  <c r="Q615" i="7"/>
  <c r="BC615" i="7"/>
  <c r="BT614" i="7"/>
  <c r="BT613" i="7"/>
  <c r="BT612" i="7"/>
  <c r="BW612" i="7" s="1"/>
  <c r="BQ612" i="7"/>
  <c r="BN612" i="7"/>
  <c r="BJ612" i="7"/>
  <c r="BF612" i="7"/>
  <c r="AV612" i="7"/>
  <c r="AL612" i="7"/>
  <c r="AA612" i="7"/>
  <c r="Q612" i="7"/>
  <c r="AZ612" i="7"/>
  <c r="BT611" i="7"/>
  <c r="BQ611" i="7"/>
  <c r="BW611" i="7"/>
  <c r="BT610" i="7"/>
  <c r="BN610" i="7"/>
  <c r="BT609" i="7"/>
  <c r="BW609" i="7" s="1"/>
  <c r="BJ609" i="7"/>
  <c r="BF609" i="7"/>
  <c r="BG609" i="7" s="1"/>
  <c r="AZ609" i="7"/>
  <c r="AV609" i="7"/>
  <c r="AO609" i="7"/>
  <c r="AL609" i="7"/>
  <c r="AE609" i="7"/>
  <c r="AA609" i="7"/>
  <c r="T609" i="7"/>
  <c r="Q609" i="7"/>
  <c r="BQ609" i="7"/>
  <c r="BT608" i="7"/>
  <c r="BT607" i="7"/>
  <c r="BT606" i="7"/>
  <c r="BW606" i="7" s="1"/>
  <c r="BJ606" i="7"/>
  <c r="BF606" i="7"/>
  <c r="BG606" i="7" s="1"/>
  <c r="AZ606" i="7"/>
  <c r="AV606" i="7"/>
  <c r="AO606" i="7"/>
  <c r="AL606" i="7"/>
  <c r="AE606" i="7"/>
  <c r="AA606" i="7"/>
  <c r="T606" i="7"/>
  <c r="Q606" i="7"/>
  <c r="BQ606" i="7"/>
  <c r="BT605" i="7"/>
  <c r="BQ605" i="7"/>
  <c r="BF605" i="7"/>
  <c r="AV605" i="7"/>
  <c r="AL605" i="7"/>
  <c r="AA605" i="7"/>
  <c r="Q605" i="7"/>
  <c r="BN605" i="7"/>
  <c r="BT604" i="7"/>
  <c r="BT602" i="7"/>
  <c r="BT601" i="7"/>
  <c r="AH601" i="7"/>
  <c r="BC601" i="7"/>
  <c r="BT600" i="7"/>
  <c r="BQ600" i="7"/>
  <c r="BN600" i="7"/>
  <c r="BJ600" i="7"/>
  <c r="AZ600" i="7"/>
  <c r="AO600" i="7"/>
  <c r="AE600" i="7"/>
  <c r="T600" i="7"/>
  <c r="BT599" i="7"/>
  <c r="BQ599" i="7"/>
  <c r="BJ599" i="7"/>
  <c r="BF599" i="7"/>
  <c r="AA599" i="7"/>
  <c r="BC599" i="7"/>
  <c r="BT598" i="7"/>
  <c r="BU598" i="7" s="1"/>
  <c r="BT597" i="7"/>
  <c r="BU597" i="7" s="1"/>
  <c r="BQ597" i="7"/>
  <c r="BN597" i="7"/>
  <c r="BJ597" i="7"/>
  <c r="AZ597" i="7"/>
  <c r="AO597" i="7"/>
  <c r="AE597" i="7"/>
  <c r="T597" i="7"/>
  <c r="BW597" i="7"/>
  <c r="BX597" i="7" s="1"/>
  <c r="BT596" i="7"/>
  <c r="BT595" i="7"/>
  <c r="BC595" i="7"/>
  <c r="BT594" i="7"/>
  <c r="BU594" i="7" s="1"/>
  <c r="BQ594" i="7"/>
  <c r="BN594" i="7"/>
  <c r="BJ594" i="7"/>
  <c r="AZ594" i="7"/>
  <c r="AO594" i="7"/>
  <c r="AE594" i="7"/>
  <c r="T594" i="7"/>
  <c r="BW594" i="7"/>
  <c r="BX594" i="7" s="1"/>
  <c r="BT593" i="7"/>
  <c r="BQ593" i="7"/>
  <c r="BN593" i="7"/>
  <c r="AV593" i="7"/>
  <c r="AA593" i="7"/>
  <c r="Q593" i="7"/>
  <c r="BT592" i="7"/>
  <c r="BJ592" i="7"/>
  <c r="BQ592" i="7"/>
  <c r="BT591" i="7"/>
  <c r="BQ591" i="7"/>
  <c r="BN591" i="7"/>
  <c r="BJ591" i="7"/>
  <c r="AZ591" i="7"/>
  <c r="AO591" i="7"/>
  <c r="AE591" i="7"/>
  <c r="T591" i="7"/>
  <c r="BT590" i="7"/>
  <c r="BT589" i="7"/>
  <c r="BN589" i="7"/>
  <c r="BT588" i="7"/>
  <c r="BQ588" i="7"/>
  <c r="BJ588" i="7"/>
  <c r="AO588" i="7"/>
  <c r="AH588" i="7"/>
  <c r="AE588" i="7"/>
  <c r="T588" i="7"/>
  <c r="Q588" i="7"/>
  <c r="BT587" i="7"/>
  <c r="BT586" i="7"/>
  <c r="BQ586" i="7"/>
  <c r="BN586" i="7"/>
  <c r="BC586" i="7"/>
  <c r="AS586" i="7"/>
  <c r="AO586" i="7"/>
  <c r="AH586" i="7"/>
  <c r="AE586" i="7"/>
  <c r="X586" i="7"/>
  <c r="T586" i="7"/>
  <c r="BT585" i="7"/>
  <c r="BU585" i="7" s="1"/>
  <c r="BQ585" i="7"/>
  <c r="BN585" i="7"/>
  <c r="BJ585" i="7"/>
  <c r="BF585" i="7"/>
  <c r="BG585" i="7" s="1"/>
  <c r="AZ585" i="7"/>
  <c r="AV585" i="7"/>
  <c r="AO585" i="7"/>
  <c r="AL585" i="7"/>
  <c r="AE585" i="7"/>
  <c r="AA585" i="7"/>
  <c r="T585" i="7"/>
  <c r="Q585" i="7"/>
  <c r="BC585" i="7"/>
  <c r="BT582" i="7"/>
  <c r="AH582" i="7"/>
  <c r="BG582" i="7"/>
  <c r="BT581" i="7"/>
  <c r="BU581" i="7" s="1"/>
  <c r="BQ581" i="7"/>
  <c r="BN581" i="7"/>
  <c r="BC581" i="7"/>
  <c r="AS581" i="7"/>
  <c r="AO581" i="7"/>
  <c r="AE581" i="7"/>
  <c r="X581" i="7"/>
  <c r="T581" i="7"/>
  <c r="BG581" i="7"/>
  <c r="BT580" i="7"/>
  <c r="AO580" i="7"/>
  <c r="BW579" i="7"/>
  <c r="BT579" i="7"/>
  <c r="BU579" i="7" s="1"/>
  <c r="BQ579" i="7"/>
  <c r="BN579" i="7"/>
  <c r="BJ579" i="7"/>
  <c r="BC579" i="7"/>
  <c r="AS579" i="7"/>
  <c r="AL579" i="7"/>
  <c r="AH579" i="7"/>
  <c r="AA579" i="7"/>
  <c r="T579" i="7"/>
  <c r="Q579" i="7"/>
  <c r="BT578" i="7"/>
  <c r="BT577" i="7"/>
  <c r="BN577" i="7"/>
  <c r="BG577" i="7"/>
  <c r="BC577" i="7"/>
  <c r="BT576" i="7"/>
  <c r="BW576" i="7" s="1"/>
  <c r="BQ576" i="7"/>
  <c r="BN576" i="7"/>
  <c r="BJ576" i="7"/>
  <c r="BG576" i="7"/>
  <c r="BC576" i="7"/>
  <c r="AY576" i="7"/>
  <c r="AV576" i="7"/>
  <c r="AO576" i="7"/>
  <c r="AL576" i="7"/>
  <c r="AE576" i="7"/>
  <c r="AA576" i="7"/>
  <c r="T576" i="7"/>
  <c r="Q576" i="7"/>
  <c r="AS576" i="7"/>
  <c r="BT575" i="7"/>
  <c r="BW575" i="7" s="1"/>
  <c r="BQ575" i="7"/>
  <c r="BN575" i="7"/>
  <c r="BJ575" i="7"/>
  <c r="BG575" i="7"/>
  <c r="BC575" i="7"/>
  <c r="AV575" i="7"/>
  <c r="AL575" i="7"/>
  <c r="AA575" i="7"/>
  <c r="Q575" i="7"/>
  <c r="AS575" i="7"/>
  <c r="BT574" i="7"/>
  <c r="BQ574" i="7"/>
  <c r="BN574" i="7"/>
  <c r="BT573" i="7"/>
  <c r="BW573" i="7" s="1"/>
  <c r="BQ573" i="7"/>
  <c r="BN573" i="7"/>
  <c r="BJ573" i="7"/>
  <c r="BG573" i="7"/>
  <c r="BC573" i="7"/>
  <c r="AY573" i="7"/>
  <c r="AV573" i="7"/>
  <c r="AO573" i="7"/>
  <c r="AL573" i="7"/>
  <c r="AE573" i="7"/>
  <c r="AA573" i="7"/>
  <c r="T573" i="7"/>
  <c r="Q573" i="7"/>
  <c r="AS573" i="7"/>
  <c r="BT572" i="7"/>
  <c r="Q572" i="7"/>
  <c r="BT571" i="7"/>
  <c r="BQ571" i="7"/>
  <c r="BN571" i="7"/>
  <c r="BC571" i="7"/>
  <c r="BT569" i="7"/>
  <c r="BW569" i="7"/>
  <c r="BT568" i="7"/>
  <c r="BU568" i="7" s="1"/>
  <c r="AY568" i="7"/>
  <c r="AO568" i="7"/>
  <c r="AE568" i="7"/>
  <c r="T568" i="7"/>
  <c r="BT567" i="7"/>
  <c r="BW567" i="7" s="1"/>
  <c r="AV567" i="7"/>
  <c r="AL567" i="7"/>
  <c r="AA567" i="7"/>
  <c r="Q567" i="7"/>
  <c r="AY567" i="7"/>
  <c r="BT566" i="7"/>
  <c r="BT565" i="7"/>
  <c r="BT564" i="7"/>
  <c r="BW564" i="7" s="1"/>
  <c r="AY564" i="7"/>
  <c r="AV564" i="7"/>
  <c r="AO564" i="7"/>
  <c r="AL564" i="7"/>
  <c r="AE564" i="7"/>
  <c r="AA564" i="7"/>
  <c r="T564" i="7"/>
  <c r="Q564" i="7"/>
  <c r="BQ564" i="7"/>
  <c r="BT563" i="7"/>
  <c r="BT562" i="7"/>
  <c r="AO562" i="7"/>
  <c r="BT561" i="7"/>
  <c r="AV561" i="7"/>
  <c r="Q561" i="7"/>
  <c r="AE561" i="7"/>
  <c r="BT560" i="7"/>
  <c r="BT559" i="7"/>
  <c r="AS559" i="7"/>
  <c r="X559" i="7"/>
  <c r="AV559" i="7"/>
  <c r="BT558" i="7"/>
  <c r="BW558" i="7" s="1"/>
  <c r="AL558" i="7"/>
  <c r="T558" i="7"/>
  <c r="BT557" i="7"/>
  <c r="BT556" i="7"/>
  <c r="BQ556" i="7"/>
  <c r="BN556" i="7"/>
  <c r="BJ556" i="7"/>
  <c r="BG556" i="7"/>
  <c r="BC556" i="7"/>
  <c r="BW556" i="7"/>
  <c r="BT555" i="7"/>
  <c r="BU555" i="7" s="1"/>
  <c r="BQ555" i="7"/>
  <c r="BN555" i="7"/>
  <c r="BJ555" i="7"/>
  <c r="BG555" i="7"/>
  <c r="BC555" i="7"/>
  <c r="AS555" i="7"/>
  <c r="BT554" i="7"/>
  <c r="BT552" i="7"/>
  <c r="BT551" i="7"/>
  <c r="AY551" i="7"/>
  <c r="AO551" i="7"/>
  <c r="AE551" i="7"/>
  <c r="T551" i="7"/>
  <c r="BQ551" i="7"/>
  <c r="BT550" i="7"/>
  <c r="BT549" i="7"/>
  <c r="BT548" i="7"/>
  <c r="BT547" i="7"/>
  <c r="AY547" i="7"/>
  <c r="AV547" i="7"/>
  <c r="AO547" i="7"/>
  <c r="AL547" i="7"/>
  <c r="AE547" i="7"/>
  <c r="AA547" i="7"/>
  <c r="T547" i="7"/>
  <c r="Q547" i="7"/>
  <c r="BN547" i="7"/>
  <c r="BT546" i="7"/>
  <c r="BT545" i="7"/>
  <c r="AY545" i="7"/>
  <c r="AO545" i="7"/>
  <c r="AE545" i="7"/>
  <c r="T545" i="7"/>
  <c r="BQ545" i="7"/>
  <c r="BT544" i="7"/>
  <c r="BT543" i="7"/>
  <c r="BT542" i="7"/>
  <c r="BT541" i="7"/>
  <c r="AY541" i="7"/>
  <c r="AV541" i="7"/>
  <c r="AO541" i="7"/>
  <c r="AL541" i="7"/>
  <c r="AE541" i="7"/>
  <c r="AA541" i="7"/>
  <c r="T541" i="7"/>
  <c r="Q541" i="7"/>
  <c r="BN541" i="7"/>
  <c r="BT540" i="7"/>
  <c r="AS540" i="7"/>
  <c r="BT539" i="7"/>
  <c r="AY539" i="7"/>
  <c r="AO539" i="7"/>
  <c r="AE539" i="7"/>
  <c r="T539" i="7"/>
  <c r="BQ539" i="7"/>
  <c r="BT538" i="7"/>
  <c r="BT537" i="7"/>
  <c r="BT536" i="7"/>
  <c r="BW533" i="7"/>
  <c r="BT533" i="7"/>
  <c r="AO533" i="7"/>
  <c r="AE533" i="7"/>
  <c r="AA533" i="7"/>
  <c r="BN533" i="7"/>
  <c r="BT532" i="7"/>
  <c r="BT531" i="7"/>
  <c r="AY531" i="7"/>
  <c r="AZ531" i="7" s="1"/>
  <c r="BT530" i="7"/>
  <c r="BT529" i="7"/>
  <c r="BN529" i="7"/>
  <c r="BC529" i="7"/>
  <c r="AY529" i="7"/>
  <c r="AV529" i="7"/>
  <c r="AO529" i="7"/>
  <c r="AL529" i="7"/>
  <c r="AE529" i="7"/>
  <c r="AA529" i="7"/>
  <c r="T529" i="7"/>
  <c r="Q529" i="7"/>
  <c r="AS529" i="7"/>
  <c r="BT528" i="7"/>
  <c r="AS528" i="7"/>
  <c r="BT527" i="7"/>
  <c r="BQ527" i="7"/>
  <c r="BG527" i="7"/>
  <c r="AE527" i="7"/>
  <c r="BW527" i="7"/>
  <c r="BT526" i="7"/>
  <c r="BN526" i="7"/>
  <c r="BC526" i="7"/>
  <c r="AY526" i="7"/>
  <c r="AV526" i="7"/>
  <c r="AO526" i="7"/>
  <c r="AL526" i="7"/>
  <c r="AE526" i="7"/>
  <c r="AA526" i="7"/>
  <c r="T526" i="7"/>
  <c r="Q526" i="7"/>
  <c r="AS526" i="7"/>
  <c r="BT525" i="7"/>
  <c r="AS525" i="7"/>
  <c r="BT524" i="7"/>
  <c r="BT523" i="7"/>
  <c r="BU523" i="7" s="1"/>
  <c r="BN523" i="7"/>
  <c r="BC523" i="7"/>
  <c r="AY523" i="7"/>
  <c r="AV523" i="7"/>
  <c r="AO523" i="7"/>
  <c r="AL523" i="7"/>
  <c r="AE523" i="7"/>
  <c r="AA523" i="7"/>
  <c r="T523" i="7"/>
  <c r="Q523" i="7"/>
  <c r="AS523" i="7"/>
  <c r="BT522" i="7"/>
  <c r="AS522" i="7"/>
  <c r="BT521" i="7"/>
  <c r="BW521" i="7" s="1"/>
  <c r="BQ521" i="7"/>
  <c r="AO521" i="7"/>
  <c r="T521" i="7"/>
  <c r="BT519" i="7"/>
  <c r="BT518" i="7"/>
  <c r="BT517" i="7"/>
  <c r="BN517" i="7"/>
  <c r="BC517" i="7"/>
  <c r="AS517" i="7"/>
  <c r="X517" i="7"/>
  <c r="BT516" i="7"/>
  <c r="BJ516" i="7"/>
  <c r="BC516" i="7"/>
  <c r="AE516" i="7"/>
  <c r="BQ516" i="7"/>
  <c r="BT515" i="7"/>
  <c r="BQ515" i="7"/>
  <c r="BJ515" i="7"/>
  <c r="BG515" i="7"/>
  <c r="AV515" i="7"/>
  <c r="AL515" i="7"/>
  <c r="AA515" i="7"/>
  <c r="Q515" i="7"/>
  <c r="BN515" i="7"/>
  <c r="BT514" i="7"/>
  <c r="BT513" i="7"/>
  <c r="T513" i="7"/>
  <c r="BT512" i="7"/>
  <c r="BT511" i="7"/>
  <c r="BN511" i="7"/>
  <c r="BC511" i="7"/>
  <c r="AS511" i="7"/>
  <c r="AH511" i="7"/>
  <c r="X511" i="7"/>
  <c r="BT510" i="7"/>
  <c r="BN510" i="7"/>
  <c r="BJ510" i="7"/>
  <c r="BC510" i="7"/>
  <c r="AY510" i="7"/>
  <c r="T510" i="7"/>
  <c r="BQ510" i="7"/>
  <c r="BT509" i="7"/>
  <c r="BQ509" i="7"/>
  <c r="BJ509" i="7"/>
  <c r="BG509" i="7"/>
  <c r="AV509" i="7"/>
  <c r="AL509" i="7"/>
  <c r="AA509" i="7"/>
  <c r="Q509" i="7"/>
  <c r="BN509" i="7"/>
  <c r="BT508" i="7"/>
  <c r="BT506" i="7"/>
  <c r="BT505" i="7"/>
  <c r="AZ505" i="7"/>
  <c r="AR505" i="7"/>
  <c r="BT504" i="7"/>
  <c r="BT503" i="7"/>
  <c r="BU503" i="7" s="1"/>
  <c r="BN503" i="7"/>
  <c r="BC503" i="7"/>
  <c r="AO503" i="7"/>
  <c r="AL503" i="7"/>
  <c r="AE503" i="7"/>
  <c r="AA503" i="7"/>
  <c r="T503" i="7"/>
  <c r="Q503" i="7"/>
  <c r="AR503" i="7"/>
  <c r="BT502" i="7"/>
  <c r="BT501" i="7"/>
  <c r="BW501" i="7" s="1"/>
  <c r="BX501" i="7" s="1"/>
  <c r="BQ501" i="7"/>
  <c r="BG501" i="7"/>
  <c r="AV501" i="7"/>
  <c r="AO501" i="7"/>
  <c r="AE501" i="7"/>
  <c r="T501" i="7"/>
  <c r="BT500" i="7"/>
  <c r="BT499" i="7"/>
  <c r="BU499" i="7" s="1"/>
  <c r="BJ499" i="7"/>
  <c r="AR499" i="7"/>
  <c r="BT498" i="7"/>
  <c r="BT497" i="7"/>
  <c r="BU497" i="7" s="1"/>
  <c r="BN497" i="7"/>
  <c r="BC497" i="7"/>
  <c r="AO497" i="7"/>
  <c r="AL497" i="7"/>
  <c r="AE497" i="7"/>
  <c r="AA497" i="7"/>
  <c r="T497" i="7"/>
  <c r="Q497" i="7"/>
  <c r="AR497" i="7"/>
  <c r="BT496" i="7"/>
  <c r="BT495" i="7"/>
  <c r="BW495" i="7" s="1"/>
  <c r="BQ495" i="7"/>
  <c r="BG495" i="7"/>
  <c r="AV495" i="7"/>
  <c r="AO495" i="7"/>
  <c r="AE495" i="7"/>
  <c r="T495" i="7"/>
  <c r="BT494" i="7"/>
  <c r="BT493" i="7"/>
  <c r="AZ493" i="7"/>
  <c r="AR493" i="7"/>
  <c r="X493" i="7"/>
  <c r="BT492" i="7"/>
  <c r="BT491" i="7"/>
  <c r="BN491" i="7"/>
  <c r="BC491" i="7"/>
  <c r="AO491" i="7"/>
  <c r="AL491" i="7"/>
  <c r="AE491" i="7"/>
  <c r="AA491" i="7"/>
  <c r="T491" i="7"/>
  <c r="Q491" i="7"/>
  <c r="AR491" i="7"/>
  <c r="BT490" i="7"/>
  <c r="BT489" i="7"/>
  <c r="BQ489" i="7"/>
  <c r="BG489" i="7"/>
  <c r="AV489" i="7"/>
  <c r="AO489" i="7"/>
  <c r="AE489" i="7"/>
  <c r="T489" i="7"/>
  <c r="BT488" i="7"/>
  <c r="BW486" i="7"/>
  <c r="BT486" i="7"/>
  <c r="BQ486" i="7"/>
  <c r="BJ486" i="7"/>
  <c r="BG486" i="7"/>
  <c r="AZ486" i="7"/>
  <c r="AV486" i="7"/>
  <c r="AO486" i="7"/>
  <c r="AL486" i="7"/>
  <c r="AE486" i="7"/>
  <c r="AA486" i="7"/>
  <c r="T486" i="7"/>
  <c r="P486" i="7"/>
  <c r="BN486" i="7"/>
  <c r="BT485" i="7"/>
  <c r="BN485" i="7"/>
  <c r="BT484" i="7"/>
  <c r="BJ484" i="7"/>
  <c r="AZ484" i="7"/>
  <c r="AO484" i="7"/>
  <c r="AE484" i="7"/>
  <c r="T484" i="7"/>
  <c r="BQ484" i="7"/>
  <c r="BT483" i="7"/>
  <c r="BW483" i="7" s="1"/>
  <c r="BQ483" i="7"/>
  <c r="BG483" i="7"/>
  <c r="AZ483" i="7"/>
  <c r="AV483" i="7"/>
  <c r="AO483" i="7"/>
  <c r="AL483" i="7"/>
  <c r="AE483" i="7"/>
  <c r="AA483" i="7"/>
  <c r="T483" i="7"/>
  <c r="P483" i="7"/>
  <c r="BN483" i="7"/>
  <c r="BT482" i="7"/>
  <c r="BT481" i="7"/>
  <c r="T481" i="7"/>
  <c r="BT480" i="7"/>
  <c r="BQ480" i="7"/>
  <c r="BG480" i="7"/>
  <c r="AV480" i="7"/>
  <c r="AL480" i="7"/>
  <c r="AA480" i="7"/>
  <c r="P480" i="7"/>
  <c r="BN480" i="7"/>
  <c r="BT477" i="7"/>
  <c r="BU477" i="7" s="1"/>
  <c r="X477" i="7"/>
  <c r="AS477" i="7"/>
  <c r="BT476" i="7"/>
  <c r="BT475" i="7"/>
  <c r="Q475" i="7"/>
  <c r="BT473" i="7"/>
  <c r="BW473" i="7" s="1"/>
  <c r="BQ473" i="7"/>
  <c r="BN473" i="7"/>
  <c r="BG473" i="7"/>
  <c r="BC473" i="7"/>
  <c r="BT472" i="7"/>
  <c r="BU472" i="7" s="1"/>
  <c r="BN472" i="7"/>
  <c r="BJ472" i="7"/>
  <c r="BC472" i="7"/>
  <c r="AY472" i="7"/>
  <c r="AZ472" i="7" s="1"/>
  <c r="AO472" i="7"/>
  <c r="AE472" i="7"/>
  <c r="T472" i="7"/>
  <c r="AS472" i="7"/>
  <c r="BT471" i="7"/>
  <c r="BQ471" i="7"/>
  <c r="BN471" i="7"/>
  <c r="BJ471" i="7"/>
  <c r="BG471" i="7"/>
  <c r="BC471" i="7"/>
  <c r="AY471" i="7"/>
  <c r="AV471" i="7"/>
  <c r="AO471" i="7"/>
  <c r="AL471" i="7"/>
  <c r="AE471" i="7"/>
  <c r="AA471" i="7"/>
  <c r="T471" i="7"/>
  <c r="Q471" i="7"/>
  <c r="AS471" i="7"/>
  <c r="BT470" i="7"/>
  <c r="BT469" i="7"/>
  <c r="BU469" i="7" s="1"/>
  <c r="BN469" i="7"/>
  <c r="BJ469" i="7"/>
  <c r="BC469" i="7"/>
  <c r="AY469" i="7"/>
  <c r="AZ469" i="7" s="1"/>
  <c r="AO469" i="7"/>
  <c r="AE469" i="7"/>
  <c r="T469" i="7"/>
  <c r="AS469" i="7"/>
  <c r="BT468" i="7"/>
  <c r="BQ468" i="7"/>
  <c r="BN468" i="7"/>
  <c r="BJ468" i="7"/>
  <c r="BG468" i="7"/>
  <c r="BC468" i="7"/>
  <c r="AY468" i="7"/>
  <c r="AV468" i="7"/>
  <c r="AO468" i="7"/>
  <c r="AL468" i="7"/>
  <c r="AE468" i="7"/>
  <c r="AA468" i="7"/>
  <c r="T468" i="7"/>
  <c r="Q468" i="7"/>
  <c r="AS468" i="7"/>
  <c r="BT467" i="7"/>
  <c r="BQ467" i="7"/>
  <c r="BN467" i="7"/>
  <c r="BG467" i="7"/>
  <c r="BC467" i="7"/>
  <c r="BW467" i="7"/>
  <c r="BT466" i="7"/>
  <c r="BN466" i="7"/>
  <c r="BJ466" i="7"/>
  <c r="BC466" i="7"/>
  <c r="AY466" i="7"/>
  <c r="AO466" i="7"/>
  <c r="AE466" i="7"/>
  <c r="T466" i="7"/>
  <c r="AS466" i="7"/>
  <c r="BT465" i="7"/>
  <c r="BQ465" i="7"/>
  <c r="BN465" i="7"/>
  <c r="BJ465" i="7"/>
  <c r="BG465" i="7"/>
  <c r="BC465" i="7"/>
  <c r="AY465" i="7"/>
  <c r="AV465" i="7"/>
  <c r="AO465" i="7"/>
  <c r="AL465" i="7"/>
  <c r="AE465" i="7"/>
  <c r="AA465" i="7"/>
  <c r="T465" i="7"/>
  <c r="Q465" i="7"/>
  <c r="AS465" i="7"/>
  <c r="BT464" i="7"/>
  <c r="BT463" i="7"/>
  <c r="BU463" i="7" s="1"/>
  <c r="BN463" i="7"/>
  <c r="BJ463" i="7"/>
  <c r="BC463" i="7"/>
  <c r="AY463" i="7"/>
  <c r="AO463" i="7"/>
  <c r="AE463" i="7"/>
  <c r="T463" i="7"/>
  <c r="AS463" i="7"/>
  <c r="BT462" i="7"/>
  <c r="BQ462" i="7"/>
  <c r="BN462" i="7"/>
  <c r="BJ462" i="7"/>
  <c r="BG462" i="7"/>
  <c r="BC462" i="7"/>
  <c r="AY462" i="7"/>
  <c r="AV462" i="7"/>
  <c r="AO462" i="7"/>
  <c r="AL462" i="7"/>
  <c r="AE462" i="7"/>
  <c r="AA462" i="7"/>
  <c r="T462" i="7"/>
  <c r="Q462" i="7"/>
  <c r="AS462" i="7"/>
  <c r="BT461" i="7"/>
  <c r="BQ461" i="7"/>
  <c r="BN461" i="7"/>
  <c r="BG461" i="7"/>
  <c r="BC461" i="7"/>
  <c r="BT460" i="7"/>
  <c r="BU460" i="7" s="1"/>
  <c r="BN460" i="7"/>
  <c r="BJ460" i="7"/>
  <c r="BC460" i="7"/>
  <c r="AY460" i="7"/>
  <c r="AZ460" i="7" s="1"/>
  <c r="AO460" i="7"/>
  <c r="AE460" i="7"/>
  <c r="T460" i="7"/>
  <c r="AS460" i="7"/>
  <c r="BT459" i="7"/>
  <c r="BQ459" i="7"/>
  <c r="BN459" i="7"/>
  <c r="BJ459" i="7"/>
  <c r="BG459" i="7"/>
  <c r="BC459" i="7"/>
  <c r="AY459" i="7"/>
  <c r="AV459" i="7"/>
  <c r="AO459" i="7"/>
  <c r="AL459" i="7"/>
  <c r="AE459" i="7"/>
  <c r="AA459" i="7"/>
  <c r="T459" i="7"/>
  <c r="Q459" i="7"/>
  <c r="AS459" i="7"/>
  <c r="BT458" i="7"/>
  <c r="BT457" i="7"/>
  <c r="BU457" i="7" s="1"/>
  <c r="BN457" i="7"/>
  <c r="BC457" i="7"/>
  <c r="BT456" i="7"/>
  <c r="BJ456" i="7"/>
  <c r="AY456" i="7"/>
  <c r="AO456" i="7"/>
  <c r="AE456" i="7"/>
  <c r="T456" i="7"/>
  <c r="BQ456" i="7"/>
  <c r="BT455" i="7"/>
  <c r="BQ455" i="7"/>
  <c r="BN455" i="7"/>
  <c r="BG455" i="7"/>
  <c r="BC455" i="7"/>
  <c r="AY455" i="7"/>
  <c r="AV455" i="7"/>
  <c r="AO455" i="7"/>
  <c r="AL455" i="7"/>
  <c r="AE455" i="7"/>
  <c r="AA455" i="7"/>
  <c r="T455" i="7"/>
  <c r="Q455" i="7"/>
  <c r="BT454" i="7"/>
  <c r="BU454" i="7" s="1"/>
  <c r="BN454" i="7"/>
  <c r="BC454" i="7"/>
  <c r="BT453" i="7"/>
  <c r="BJ453" i="7"/>
  <c r="AY453" i="7"/>
  <c r="AO453" i="7"/>
  <c r="AE453" i="7"/>
  <c r="T453" i="7"/>
  <c r="BQ453" i="7"/>
  <c r="BT452" i="7"/>
  <c r="BT451" i="7"/>
  <c r="BN451" i="7"/>
  <c r="BC451" i="7"/>
  <c r="AS451" i="7"/>
  <c r="X451" i="7"/>
  <c r="BT450" i="7"/>
  <c r="BJ450" i="7"/>
  <c r="AY450" i="7"/>
  <c r="AZ450" i="7" s="1"/>
  <c r="AO450" i="7"/>
  <c r="AE450" i="7"/>
  <c r="T450" i="7"/>
  <c r="BQ450" i="7"/>
  <c r="BT448" i="7"/>
  <c r="BT447" i="7"/>
  <c r="BC447" i="7"/>
  <c r="AH447" i="7"/>
  <c r="BT446" i="7"/>
  <c r="BT445" i="7"/>
  <c r="BJ445" i="7"/>
  <c r="BT444" i="7"/>
  <c r="AZ444" i="7"/>
  <c r="AV444" i="7"/>
  <c r="AA444" i="7"/>
  <c r="T444" i="7"/>
  <c r="BT443" i="7"/>
  <c r="BN443" i="7"/>
  <c r="BC443" i="7"/>
  <c r="AS443" i="7"/>
  <c r="AL443" i="7"/>
  <c r="AH443" i="7"/>
  <c r="AA443" i="7"/>
  <c r="Q443" i="7"/>
  <c r="BT442" i="7"/>
  <c r="BT441" i="7"/>
  <c r="AL441" i="7"/>
  <c r="BT440" i="7"/>
  <c r="BT439" i="7"/>
  <c r="BJ439" i="7"/>
  <c r="AO439" i="7"/>
  <c r="AZ439" i="7"/>
  <c r="BT438" i="7"/>
  <c r="BT437" i="7"/>
  <c r="BC437" i="7"/>
  <c r="X437" i="7"/>
  <c r="BT436" i="7"/>
  <c r="BT435" i="7"/>
  <c r="AA435" i="7"/>
  <c r="BT434" i="7"/>
  <c r="BT433" i="7"/>
  <c r="AD433" i="7"/>
  <c r="T433" i="7"/>
  <c r="BQ433" i="7"/>
  <c r="BT432" i="7"/>
  <c r="BT431" i="7"/>
  <c r="BT430" i="7"/>
  <c r="BT429" i="7"/>
  <c r="BN429" i="7"/>
  <c r="BT428" i="7"/>
  <c r="BT427" i="7"/>
  <c r="AD427" i="7"/>
  <c r="T427" i="7"/>
  <c r="BQ427" i="7"/>
  <c r="BT426" i="7"/>
  <c r="AD426" i="7"/>
  <c r="AA426" i="7"/>
  <c r="T426" i="7"/>
  <c r="Q426" i="7"/>
  <c r="BN426" i="7"/>
  <c r="BT425" i="7"/>
  <c r="X425" i="7"/>
  <c r="BT424" i="7"/>
  <c r="BT423" i="7"/>
  <c r="BT422" i="7"/>
  <c r="BT420" i="7"/>
  <c r="BT419" i="7"/>
  <c r="BQ419" i="7"/>
  <c r="BN419" i="7"/>
  <c r="BJ419" i="7"/>
  <c r="BG419" i="7"/>
  <c r="BC419" i="7"/>
  <c r="AZ419" i="7"/>
  <c r="AV419" i="7"/>
  <c r="AS419" i="7"/>
  <c r="AO419" i="7"/>
  <c r="AL419" i="7"/>
  <c r="AH419" i="7"/>
  <c r="AD419" i="7"/>
  <c r="AA419" i="7"/>
  <c r="T419" i="7"/>
  <c r="Q419" i="7"/>
  <c r="X419" i="7"/>
  <c r="BT418" i="7"/>
  <c r="BQ418" i="7"/>
  <c r="BT417" i="7"/>
  <c r="BU417" i="7" s="1"/>
  <c r="BQ417" i="7"/>
  <c r="BN417" i="7"/>
  <c r="BG417" i="7"/>
  <c r="BC417" i="7"/>
  <c r="AV417" i="7"/>
  <c r="AS417" i="7"/>
  <c r="AL417" i="7"/>
  <c r="AH417" i="7"/>
  <c r="X417" i="7"/>
  <c r="BT416" i="7"/>
  <c r="BT415" i="7"/>
  <c r="BQ415" i="7"/>
  <c r="BJ415" i="7"/>
  <c r="BG415" i="7"/>
  <c r="AZ415" i="7"/>
  <c r="AV415" i="7"/>
  <c r="AO415" i="7"/>
  <c r="AL415" i="7"/>
  <c r="BT414" i="7"/>
  <c r="BT413" i="7"/>
  <c r="BQ413" i="7"/>
  <c r="BN413" i="7"/>
  <c r="BJ413" i="7"/>
  <c r="BG413" i="7"/>
  <c r="BC413" i="7"/>
  <c r="AZ413" i="7"/>
  <c r="AV413" i="7"/>
  <c r="AS413" i="7"/>
  <c r="AO413" i="7"/>
  <c r="AL413" i="7"/>
  <c r="AH413" i="7"/>
  <c r="AD413" i="7"/>
  <c r="AA413" i="7"/>
  <c r="T413" i="7"/>
  <c r="Q413" i="7"/>
  <c r="X413" i="7"/>
  <c r="BT412" i="7"/>
  <c r="AV412" i="7"/>
  <c r="BT411" i="7"/>
  <c r="BU411" i="7" s="1"/>
  <c r="BQ411" i="7"/>
  <c r="BN411" i="7"/>
  <c r="BJ411" i="7"/>
  <c r="BG411" i="7"/>
  <c r="BC411" i="7"/>
  <c r="AZ411" i="7"/>
  <c r="AV411" i="7"/>
  <c r="AS411" i="7"/>
  <c r="AO411" i="7"/>
  <c r="AL411" i="7"/>
  <c r="AH411" i="7"/>
  <c r="X411" i="7"/>
  <c r="BT410" i="7"/>
  <c r="BT409" i="7"/>
  <c r="BQ409" i="7"/>
  <c r="BJ409" i="7"/>
  <c r="BG409" i="7"/>
  <c r="AZ409" i="7"/>
  <c r="AV409" i="7"/>
  <c r="AO409" i="7"/>
  <c r="AL409" i="7"/>
  <c r="BW409" i="7"/>
  <c r="BT408" i="7"/>
  <c r="BT407" i="7"/>
  <c r="BQ407" i="7"/>
  <c r="BN407" i="7"/>
  <c r="BJ407" i="7"/>
  <c r="BG407" i="7"/>
  <c r="BC407" i="7"/>
  <c r="AZ407" i="7"/>
  <c r="AV407" i="7"/>
  <c r="AS407" i="7"/>
  <c r="AO407" i="7"/>
  <c r="AL407" i="7"/>
  <c r="AH407" i="7"/>
  <c r="AD407" i="7"/>
  <c r="AA407" i="7"/>
  <c r="T407" i="7"/>
  <c r="Q407" i="7"/>
  <c r="X407" i="7"/>
  <c r="BT406" i="7"/>
  <c r="BT405" i="7"/>
  <c r="BU405" i="7" s="1"/>
  <c r="BQ405" i="7"/>
  <c r="BN405" i="7"/>
  <c r="BJ405" i="7"/>
  <c r="BG405" i="7"/>
  <c r="BC405" i="7"/>
  <c r="AZ405" i="7"/>
  <c r="AV405" i="7"/>
  <c r="AS405" i="7"/>
  <c r="AO405" i="7"/>
  <c r="AL405" i="7"/>
  <c r="AH405" i="7"/>
  <c r="X405" i="7"/>
  <c r="BT402" i="7"/>
  <c r="AV402" i="7"/>
  <c r="BT401" i="7"/>
  <c r="BQ401" i="7"/>
  <c r="BJ401" i="7"/>
  <c r="BW401" i="7"/>
  <c r="BT400" i="7"/>
  <c r="BT399" i="7"/>
  <c r="BQ399" i="7"/>
  <c r="BN399" i="7"/>
  <c r="BJ399" i="7"/>
  <c r="BF399" i="7"/>
  <c r="AZ399" i="7"/>
  <c r="AV399" i="7"/>
  <c r="AO399" i="7"/>
  <c r="AL399" i="7"/>
  <c r="AE399" i="7"/>
  <c r="AA399" i="7"/>
  <c r="T399" i="7"/>
  <c r="Q399" i="7"/>
  <c r="BC399" i="7"/>
  <c r="BT398" i="7"/>
  <c r="BT397" i="7"/>
  <c r="BQ397" i="7"/>
  <c r="BN397" i="7"/>
  <c r="BJ397" i="7"/>
  <c r="BC397" i="7"/>
  <c r="BT396" i="7"/>
  <c r="BQ396" i="7"/>
  <c r="BN396" i="7"/>
  <c r="BJ396" i="7"/>
  <c r="BF396" i="7"/>
  <c r="AZ396" i="7"/>
  <c r="AV396" i="7"/>
  <c r="AO396" i="7"/>
  <c r="AL396" i="7"/>
  <c r="AE396" i="7"/>
  <c r="AA396" i="7"/>
  <c r="T396" i="7"/>
  <c r="Q396" i="7"/>
  <c r="BC396" i="7"/>
  <c r="BT395" i="7"/>
  <c r="BQ395" i="7"/>
  <c r="BN395" i="7"/>
  <c r="BJ395" i="7"/>
  <c r="BW395" i="7"/>
  <c r="BT394" i="7"/>
  <c r="BJ394" i="7"/>
  <c r="BT393" i="7"/>
  <c r="BQ393" i="7"/>
  <c r="BN393" i="7"/>
  <c r="BJ393" i="7"/>
  <c r="BF393" i="7"/>
  <c r="AZ393" i="7"/>
  <c r="AV393" i="7"/>
  <c r="AO393" i="7"/>
  <c r="AL393" i="7"/>
  <c r="AE393" i="7"/>
  <c r="AA393" i="7"/>
  <c r="T393" i="7"/>
  <c r="Q393" i="7"/>
  <c r="BC393" i="7"/>
  <c r="BT392" i="7"/>
  <c r="BT391" i="7"/>
  <c r="BQ391" i="7"/>
  <c r="BN391" i="7"/>
  <c r="BJ391" i="7"/>
  <c r="AZ391" i="7"/>
  <c r="AO391" i="7"/>
  <c r="AE391" i="7"/>
  <c r="T391" i="7"/>
  <c r="BC391" i="7"/>
  <c r="BW390" i="7"/>
  <c r="BT390" i="7"/>
  <c r="BU390" i="7" s="1"/>
  <c r="BQ390" i="7"/>
  <c r="BN390" i="7"/>
  <c r="BJ390" i="7"/>
  <c r="BG390" i="7"/>
  <c r="BF390" i="7"/>
  <c r="AZ390" i="7"/>
  <c r="AV390" i="7"/>
  <c r="AO390" i="7"/>
  <c r="AL390" i="7"/>
  <c r="AE390" i="7"/>
  <c r="AA390" i="7"/>
  <c r="T390" i="7"/>
  <c r="Q390" i="7"/>
  <c r="BC390" i="7"/>
  <c r="BT388" i="7"/>
  <c r="BT386" i="7"/>
  <c r="BT385" i="7"/>
  <c r="BU385" i="7" s="1"/>
  <c r="BQ385" i="7"/>
  <c r="BN385" i="7"/>
  <c r="BG385" i="7"/>
  <c r="BC385" i="7"/>
  <c r="BT384" i="7"/>
  <c r="BT383" i="7"/>
  <c r="BQ383" i="7"/>
  <c r="BN383" i="7"/>
  <c r="BJ383" i="7"/>
  <c r="BG383" i="7"/>
  <c r="BC383" i="7"/>
  <c r="AY383" i="7"/>
  <c r="AV383" i="7"/>
  <c r="AO383" i="7"/>
  <c r="AL383" i="7"/>
  <c r="AE383" i="7"/>
  <c r="AA383" i="7"/>
  <c r="T383" i="7"/>
  <c r="Q383" i="7"/>
  <c r="AS383" i="7"/>
  <c r="BT382" i="7"/>
  <c r="BU382" i="7" s="1"/>
  <c r="BQ382" i="7"/>
  <c r="BN382" i="7"/>
  <c r="BG382" i="7"/>
  <c r="BC382" i="7"/>
  <c r="BT381" i="7"/>
  <c r="BQ381" i="7"/>
  <c r="BN381" i="7"/>
  <c r="BJ381" i="7"/>
  <c r="BG381" i="7"/>
  <c r="BC381" i="7"/>
  <c r="AY381" i="7"/>
  <c r="AO381" i="7"/>
  <c r="AE381" i="7"/>
  <c r="T381" i="7"/>
  <c r="AS381" i="7"/>
  <c r="BT380" i="7"/>
  <c r="BT379" i="7"/>
  <c r="BQ379" i="7"/>
  <c r="BN379" i="7"/>
  <c r="BJ379" i="7"/>
  <c r="BG379" i="7"/>
  <c r="BC379" i="7"/>
  <c r="BT378" i="7"/>
  <c r="BT377" i="7"/>
  <c r="BQ377" i="7"/>
  <c r="BN377" i="7"/>
  <c r="BJ377" i="7"/>
  <c r="BG377" i="7"/>
  <c r="BC377" i="7"/>
  <c r="AY377" i="7"/>
  <c r="AV377" i="7"/>
  <c r="AO377" i="7"/>
  <c r="AL377" i="7"/>
  <c r="AE377" i="7"/>
  <c r="AA377" i="7"/>
  <c r="T377" i="7"/>
  <c r="Q377" i="7"/>
  <c r="AS377" i="7"/>
  <c r="BT376" i="7"/>
  <c r="BU376" i="7" s="1"/>
  <c r="BQ376" i="7"/>
  <c r="BN376" i="7"/>
  <c r="BJ376" i="7"/>
  <c r="BG376" i="7"/>
  <c r="BC376" i="7"/>
  <c r="BT375" i="7"/>
  <c r="BN375" i="7"/>
  <c r="BJ375" i="7"/>
  <c r="BC375" i="7"/>
  <c r="AS375" i="7"/>
  <c r="BT373" i="7"/>
  <c r="BT372" i="7"/>
  <c r="AH372" i="7"/>
  <c r="AR372" i="7"/>
  <c r="BT371" i="7"/>
  <c r="BW371" i="7" s="1"/>
  <c r="BX371" i="7" s="1"/>
  <c r="AO371" i="7"/>
  <c r="AL371" i="7"/>
  <c r="AE371" i="7"/>
  <c r="AA371" i="7"/>
  <c r="T371" i="7"/>
  <c r="Q371" i="7"/>
  <c r="BQ371" i="7"/>
  <c r="BW370" i="7"/>
  <c r="BT370" i="7"/>
  <c r="BN370" i="7"/>
  <c r="BT369" i="7"/>
  <c r="AR369" i="7"/>
  <c r="BT368" i="7"/>
  <c r="BT367" i="7"/>
  <c r="BT366" i="7"/>
  <c r="BT365" i="7"/>
  <c r="BW365" i="7" s="1"/>
  <c r="AO365" i="7"/>
  <c r="AL365" i="7"/>
  <c r="AE365" i="7"/>
  <c r="AA365" i="7"/>
  <c r="T365" i="7"/>
  <c r="Q365" i="7"/>
  <c r="BQ365" i="7"/>
  <c r="BW364" i="7"/>
  <c r="BT364" i="7"/>
  <c r="AL364" i="7"/>
  <c r="AA364" i="7"/>
  <c r="Q364" i="7"/>
  <c r="BN364" i="7"/>
  <c r="BU363" i="7"/>
  <c r="BT363" i="7"/>
  <c r="AR363" i="7"/>
  <c r="X363" i="7"/>
  <c r="AH363" i="7"/>
  <c r="BT362" i="7"/>
  <c r="BT361" i="7"/>
  <c r="BT360" i="7"/>
  <c r="AR360" i="7"/>
  <c r="AH360" i="7"/>
  <c r="AE360" i="7"/>
  <c r="X360" i="7"/>
  <c r="T360" i="7"/>
  <c r="BT359" i="7"/>
  <c r="AO359" i="7"/>
  <c r="AL359" i="7"/>
  <c r="AE359" i="7"/>
  <c r="AA359" i="7"/>
  <c r="T359" i="7"/>
  <c r="Q359" i="7"/>
  <c r="BQ359" i="7"/>
  <c r="BT358" i="7"/>
  <c r="AL358" i="7"/>
  <c r="BT356" i="7"/>
  <c r="BT355" i="7"/>
  <c r="BQ355" i="7"/>
  <c r="BN355" i="7"/>
  <c r="BJ355" i="7"/>
  <c r="BG355" i="7"/>
  <c r="BC355" i="7"/>
  <c r="AZ355" i="7"/>
  <c r="AV355" i="7"/>
  <c r="AS355" i="7"/>
  <c r="AO355" i="7"/>
  <c r="AL355" i="7"/>
  <c r="AH355" i="7"/>
  <c r="X355" i="7"/>
  <c r="BT354" i="7"/>
  <c r="BG354" i="7"/>
  <c r="BC354" i="7"/>
  <c r="AL354" i="7"/>
  <c r="AH354" i="7"/>
  <c r="BT353" i="7"/>
  <c r="BQ353" i="7"/>
  <c r="BN353" i="7"/>
  <c r="BJ353" i="7"/>
  <c r="BG353" i="7"/>
  <c r="BC353" i="7"/>
  <c r="AZ353" i="7"/>
  <c r="AV353" i="7"/>
  <c r="AS353" i="7"/>
  <c r="AO353" i="7"/>
  <c r="AL353" i="7"/>
  <c r="AH353" i="7"/>
  <c r="AA353" i="7"/>
  <c r="Q353" i="7"/>
  <c r="BT352" i="7"/>
  <c r="BT351" i="7"/>
  <c r="BQ351" i="7"/>
  <c r="BN351" i="7"/>
  <c r="BJ351" i="7"/>
  <c r="BG351" i="7"/>
  <c r="BC351" i="7"/>
  <c r="AZ351" i="7"/>
  <c r="AV351" i="7"/>
  <c r="AS351" i="7"/>
  <c r="AO351" i="7"/>
  <c r="AL351" i="7"/>
  <c r="AH351" i="7"/>
  <c r="AD351" i="7"/>
  <c r="T351" i="7"/>
  <c r="BT350" i="7"/>
  <c r="BT349" i="7"/>
  <c r="BQ349" i="7"/>
  <c r="BN349" i="7"/>
  <c r="BJ349" i="7"/>
  <c r="BG349" i="7"/>
  <c r="BC349" i="7"/>
  <c r="AZ349" i="7"/>
  <c r="AV349" i="7"/>
  <c r="AS349" i="7"/>
  <c r="AO349" i="7"/>
  <c r="AL349" i="7"/>
  <c r="AH349" i="7"/>
  <c r="X349" i="7"/>
  <c r="BT348" i="7"/>
  <c r="BW348" i="7" s="1"/>
  <c r="BQ348" i="7"/>
  <c r="BN348" i="7"/>
  <c r="BJ348" i="7"/>
  <c r="BG348" i="7"/>
  <c r="BC348" i="7"/>
  <c r="AZ348" i="7"/>
  <c r="AV348" i="7"/>
  <c r="AS348" i="7"/>
  <c r="AO348" i="7"/>
  <c r="AL348" i="7"/>
  <c r="AH348" i="7"/>
  <c r="AD348" i="7"/>
  <c r="T348" i="7"/>
  <c r="BT347" i="7"/>
  <c r="BQ347" i="7"/>
  <c r="BN347" i="7"/>
  <c r="BJ347" i="7"/>
  <c r="BG347" i="7"/>
  <c r="BC347" i="7"/>
  <c r="AZ347" i="7"/>
  <c r="AV347" i="7"/>
  <c r="AS347" i="7"/>
  <c r="AO347" i="7"/>
  <c r="AL347" i="7"/>
  <c r="AH347" i="7"/>
  <c r="AA347" i="7"/>
  <c r="Q347" i="7"/>
  <c r="X347" i="7"/>
  <c r="BT346" i="7"/>
  <c r="BC346" i="7"/>
  <c r="BT345" i="7"/>
  <c r="BU345" i="7" s="1"/>
  <c r="BQ345" i="7"/>
  <c r="BN345" i="7"/>
  <c r="BJ345" i="7"/>
  <c r="BG345" i="7"/>
  <c r="BC345" i="7"/>
  <c r="AY345" i="7"/>
  <c r="AO345" i="7"/>
  <c r="AE345" i="7"/>
  <c r="T345" i="7"/>
  <c r="BT344" i="7"/>
  <c r="BT341" i="7"/>
  <c r="BU341" i="7" s="1"/>
  <c r="BQ341" i="7"/>
  <c r="BM341" i="7"/>
  <c r="BT340" i="7"/>
  <c r="BT339" i="7"/>
  <c r="BQ339" i="7"/>
  <c r="AO339" i="7"/>
  <c r="AL339" i="7"/>
  <c r="AE339" i="7"/>
  <c r="AA339" i="7"/>
  <c r="T339" i="7"/>
  <c r="Q339" i="7"/>
  <c r="BM339" i="7"/>
  <c r="BT338" i="7"/>
  <c r="BT337" i="7"/>
  <c r="BU337" i="7" s="1"/>
  <c r="BQ337" i="7"/>
  <c r="BJ337" i="7"/>
  <c r="BT336" i="7"/>
  <c r="BQ336" i="7"/>
  <c r="BJ336" i="7"/>
  <c r="BG336" i="7"/>
  <c r="AZ336" i="7"/>
  <c r="AV336" i="7"/>
  <c r="AO336" i="7"/>
  <c r="AL336" i="7"/>
  <c r="AE336" i="7"/>
  <c r="AA336" i="7"/>
  <c r="T336" i="7"/>
  <c r="Q336" i="7"/>
  <c r="BM336" i="7"/>
  <c r="BT335" i="7"/>
  <c r="BQ335" i="7"/>
  <c r="BM335" i="7"/>
  <c r="BG335" i="7"/>
  <c r="AS335" i="7"/>
  <c r="AH335" i="7"/>
  <c r="AA335" i="7"/>
  <c r="AV335" i="7"/>
  <c r="BT333" i="7"/>
  <c r="BJ333" i="7"/>
  <c r="BG333" i="7"/>
  <c r="AZ333" i="7"/>
  <c r="AV333" i="7"/>
  <c r="AO333" i="7"/>
  <c r="AL333" i="7"/>
  <c r="AE333" i="7"/>
  <c r="AA333" i="7"/>
  <c r="T333" i="7"/>
  <c r="Q333" i="7"/>
  <c r="BM333" i="7"/>
  <c r="BT332" i="7"/>
  <c r="BT331" i="7"/>
  <c r="BJ331" i="7"/>
  <c r="AZ331" i="7"/>
  <c r="AO331" i="7"/>
  <c r="AE331" i="7"/>
  <c r="T331" i="7"/>
  <c r="BQ331" i="7"/>
  <c r="BT330" i="7"/>
  <c r="BJ330" i="7"/>
  <c r="BG330" i="7"/>
  <c r="AZ330" i="7"/>
  <c r="AV330" i="7"/>
  <c r="AO330" i="7"/>
  <c r="AL330" i="7"/>
  <c r="AE330" i="7"/>
  <c r="AA330" i="7"/>
  <c r="T330" i="7"/>
  <c r="Q330" i="7"/>
  <c r="BM330" i="7"/>
  <c r="BT329" i="7"/>
  <c r="BT328" i="7"/>
  <c r="BW327" i="7"/>
  <c r="BT327" i="7"/>
  <c r="BJ327" i="7"/>
  <c r="BG327" i="7"/>
  <c r="AZ327" i="7"/>
  <c r="AV327" i="7"/>
  <c r="AO327" i="7"/>
  <c r="AL327" i="7"/>
  <c r="AE327" i="7"/>
  <c r="AA327" i="7"/>
  <c r="T327" i="7"/>
  <c r="Q327" i="7"/>
  <c r="BM327" i="7"/>
  <c r="BN327" i="7" s="1"/>
  <c r="BT326" i="7"/>
  <c r="BT325" i="7"/>
  <c r="BJ325" i="7"/>
  <c r="AZ325" i="7"/>
  <c r="AO325" i="7"/>
  <c r="AE325" i="7"/>
  <c r="T325" i="7"/>
  <c r="BQ325" i="7"/>
  <c r="BT324" i="7"/>
  <c r="BJ324" i="7"/>
  <c r="BG324" i="7"/>
  <c r="AZ324" i="7"/>
  <c r="AV324" i="7"/>
  <c r="AO324" i="7"/>
  <c r="AL324" i="7"/>
  <c r="AE324" i="7"/>
  <c r="AA324" i="7"/>
  <c r="T324" i="7"/>
  <c r="Q324" i="7"/>
  <c r="BM324" i="7"/>
  <c r="BN324" i="7" s="1"/>
  <c r="BT322" i="7"/>
  <c r="BQ322" i="7"/>
  <c r="BT321" i="7"/>
  <c r="BQ321" i="7"/>
  <c r="BJ321" i="7"/>
  <c r="AZ321" i="7"/>
  <c r="AO321" i="7"/>
  <c r="AE321" i="7"/>
  <c r="T321" i="7"/>
  <c r="BM321" i="7"/>
  <c r="BT320" i="7"/>
  <c r="BT319" i="7"/>
  <c r="BQ319" i="7"/>
  <c r="BT318" i="7"/>
  <c r="BT317" i="7"/>
  <c r="BQ317" i="7"/>
  <c r="BJ317" i="7"/>
  <c r="BG317" i="7"/>
  <c r="AZ317" i="7"/>
  <c r="AV317" i="7"/>
  <c r="AO317" i="7"/>
  <c r="AL317" i="7"/>
  <c r="AE317" i="7"/>
  <c r="AA317" i="7"/>
  <c r="T317" i="7"/>
  <c r="Q317" i="7"/>
  <c r="BM317" i="7"/>
  <c r="BT316" i="7"/>
  <c r="BQ316" i="7"/>
  <c r="BT315" i="7"/>
  <c r="BU315" i="7" s="1"/>
  <c r="BQ315" i="7"/>
  <c r="BJ315" i="7"/>
  <c r="AZ315" i="7"/>
  <c r="AO315" i="7"/>
  <c r="AE315" i="7"/>
  <c r="T315" i="7"/>
  <c r="BM315" i="7"/>
  <c r="BT314" i="7"/>
  <c r="BT313" i="7"/>
  <c r="BQ313" i="7"/>
  <c r="BT312" i="7"/>
  <c r="BT311" i="7"/>
  <c r="BG311" i="7"/>
  <c r="AZ311" i="7"/>
  <c r="AV311" i="7"/>
  <c r="AO311" i="7"/>
  <c r="AL311" i="7"/>
  <c r="AE311" i="7"/>
  <c r="AA311" i="7"/>
  <c r="T311" i="7"/>
  <c r="Q311" i="7"/>
  <c r="BM311" i="7"/>
  <c r="BT308" i="7"/>
  <c r="BT307" i="7"/>
  <c r="BU307" i="7" s="1"/>
  <c r="BQ307" i="7"/>
  <c r="BN307" i="7"/>
  <c r="BJ307" i="7"/>
  <c r="BG307" i="7"/>
  <c r="BC307" i="7"/>
  <c r="AY307" i="7"/>
  <c r="AO307" i="7"/>
  <c r="AE307" i="7"/>
  <c r="T307" i="7"/>
  <c r="AS307" i="7"/>
  <c r="BT306" i="7"/>
  <c r="BQ306" i="7"/>
  <c r="BN306" i="7"/>
  <c r="BJ306" i="7"/>
  <c r="BG306" i="7"/>
  <c r="BC306" i="7"/>
  <c r="AY306" i="7"/>
  <c r="AZ306" i="7" s="1"/>
  <c r="AV306" i="7"/>
  <c r="AO306" i="7"/>
  <c r="AL306" i="7"/>
  <c r="AE306" i="7"/>
  <c r="AA306" i="7"/>
  <c r="T306" i="7"/>
  <c r="Q306" i="7"/>
  <c r="AS306" i="7"/>
  <c r="BT305" i="7"/>
  <c r="BQ305" i="7"/>
  <c r="BG305" i="7"/>
  <c r="BT303" i="7"/>
  <c r="BT302" i="7"/>
  <c r="BT301" i="7"/>
  <c r="X301" i="7"/>
  <c r="AH301" i="7"/>
  <c r="BT300" i="7"/>
  <c r="AY300" i="7"/>
  <c r="BT299" i="7"/>
  <c r="BJ299" i="7"/>
  <c r="AY299" i="7"/>
  <c r="AV299" i="7"/>
  <c r="AO299" i="7"/>
  <c r="AL299" i="7"/>
  <c r="AE299" i="7"/>
  <c r="AA299" i="7"/>
  <c r="T299" i="7"/>
  <c r="Q299" i="7"/>
  <c r="BN299" i="7"/>
  <c r="BT298" i="7"/>
  <c r="AS298" i="7"/>
  <c r="AH298" i="7"/>
  <c r="X298" i="7"/>
  <c r="BT297" i="7"/>
  <c r="BT296" i="7"/>
  <c r="BU295" i="7"/>
  <c r="BT295" i="7"/>
  <c r="AR295" i="7"/>
  <c r="AH295" i="7"/>
  <c r="X295" i="7"/>
  <c r="BT294" i="7"/>
  <c r="BT293" i="7"/>
  <c r="BJ293" i="7"/>
  <c r="AZ293" i="7"/>
  <c r="AO293" i="7"/>
  <c r="AL293" i="7"/>
  <c r="AE293" i="7"/>
  <c r="AA293" i="7"/>
  <c r="T293" i="7"/>
  <c r="Q293" i="7"/>
  <c r="BN293" i="7"/>
  <c r="BT292" i="7"/>
  <c r="X292" i="7"/>
  <c r="AH292" i="7"/>
  <c r="BT291" i="7"/>
  <c r="T291" i="7"/>
  <c r="BT290" i="7"/>
  <c r="BT289" i="7"/>
  <c r="AR289" i="7"/>
  <c r="AH289" i="7"/>
  <c r="X289" i="7"/>
  <c r="BT288" i="7"/>
  <c r="T288" i="7"/>
  <c r="BT287" i="7"/>
  <c r="BJ287" i="7"/>
  <c r="AZ287" i="7"/>
  <c r="AO287" i="7"/>
  <c r="AL287" i="7"/>
  <c r="AE287" i="7"/>
  <c r="AA287" i="7"/>
  <c r="T287" i="7"/>
  <c r="Q287" i="7"/>
  <c r="BN287" i="7"/>
  <c r="BT286" i="7"/>
  <c r="BT285" i="7"/>
  <c r="T285" i="7"/>
  <c r="BT284" i="7"/>
  <c r="BT283" i="7"/>
  <c r="BQ283" i="7"/>
  <c r="BG283" i="7"/>
  <c r="AV283" i="7"/>
  <c r="AH283" i="7"/>
  <c r="BT282" i="7"/>
  <c r="BT281" i="7"/>
  <c r="BW281" i="7" s="1"/>
  <c r="BX281" i="7" s="1"/>
  <c r="BJ281" i="7"/>
  <c r="AZ281" i="7"/>
  <c r="AO281" i="7"/>
  <c r="AL281" i="7"/>
  <c r="AE281" i="7"/>
  <c r="AA281" i="7"/>
  <c r="T281" i="7"/>
  <c r="Q281" i="7"/>
  <c r="BQ281" i="7"/>
  <c r="BT280" i="7"/>
  <c r="BW280" i="7" s="1"/>
  <c r="AL280" i="7"/>
  <c r="AA280" i="7"/>
  <c r="Q280" i="7"/>
  <c r="BN280" i="7"/>
  <c r="BT279" i="7"/>
  <c r="BT278" i="7"/>
  <c r="BT277" i="7"/>
  <c r="AL277" i="7"/>
  <c r="AA277" i="7"/>
  <c r="Q277" i="7"/>
  <c r="BN277" i="7"/>
  <c r="BT276" i="7"/>
  <c r="BT275" i="7"/>
  <c r="BJ275" i="7"/>
  <c r="AZ275" i="7"/>
  <c r="AO275" i="7"/>
  <c r="AL275" i="7"/>
  <c r="AE275" i="7"/>
  <c r="AA275" i="7"/>
  <c r="T275" i="7"/>
  <c r="Q275" i="7"/>
  <c r="BQ275" i="7"/>
  <c r="BT274" i="7"/>
  <c r="AL274" i="7"/>
  <c r="AA274" i="7"/>
  <c r="Q274" i="7"/>
  <c r="BN274" i="7"/>
  <c r="BT273" i="7"/>
  <c r="BT272" i="7"/>
  <c r="Q272" i="7"/>
  <c r="BT271" i="7"/>
  <c r="BW271" i="7" s="1"/>
  <c r="AL271" i="7"/>
  <c r="AA271" i="7"/>
  <c r="Q271" i="7"/>
  <c r="BN271" i="7"/>
  <c r="BT270" i="7"/>
  <c r="BW269" i="7"/>
  <c r="BX269" i="7" s="1"/>
  <c r="BT269" i="7"/>
  <c r="BJ269" i="7"/>
  <c r="AZ269" i="7"/>
  <c r="AO269" i="7"/>
  <c r="AL269" i="7"/>
  <c r="AE269" i="7"/>
  <c r="AA269" i="7"/>
  <c r="T269" i="7"/>
  <c r="Q269" i="7"/>
  <c r="BQ269" i="7"/>
  <c r="BT268" i="7"/>
  <c r="AL268" i="7"/>
  <c r="AA268" i="7"/>
  <c r="Q268" i="7"/>
  <c r="BN268" i="7"/>
  <c r="BT267" i="7"/>
  <c r="AR267" i="7"/>
  <c r="BT266" i="7"/>
  <c r="BT265" i="7"/>
  <c r="AL265" i="7"/>
  <c r="AA265" i="7"/>
  <c r="Q265" i="7"/>
  <c r="BN265" i="7"/>
  <c r="BT264" i="7"/>
  <c r="BT261" i="7"/>
  <c r="BW261" i="7" s="1"/>
  <c r="BX261" i="7" s="1"/>
  <c r="BJ261" i="7"/>
  <c r="BG261" i="7"/>
  <c r="AZ261" i="7"/>
  <c r="AV261" i="7"/>
  <c r="AO261" i="7"/>
  <c r="AL261" i="7"/>
  <c r="AE261" i="7"/>
  <c r="AA261" i="7"/>
  <c r="T261" i="7"/>
  <c r="Q261" i="7"/>
  <c r="BQ261" i="7"/>
  <c r="BT260" i="7"/>
  <c r="BT259" i="7"/>
  <c r="BU259" i="7"/>
  <c r="BT258" i="7"/>
  <c r="AO258" i="7"/>
  <c r="AL258" i="7"/>
  <c r="BQ258" i="7"/>
  <c r="BT257" i="7"/>
  <c r="BT256" i="7"/>
  <c r="BT255" i="7"/>
  <c r="BW255" i="7" s="1"/>
  <c r="BX255" i="7" s="1"/>
  <c r="BJ255" i="7"/>
  <c r="AZ255" i="7"/>
  <c r="AO255" i="7"/>
  <c r="AD255" i="7"/>
  <c r="AA255" i="7"/>
  <c r="T255" i="7"/>
  <c r="Q255" i="7"/>
  <c r="BQ255" i="7"/>
  <c r="BT254" i="7"/>
  <c r="BT253" i="7"/>
  <c r="BM253" i="7"/>
  <c r="AH253" i="7"/>
  <c r="BT252" i="7"/>
  <c r="BW252" i="7" s="1"/>
  <c r="BJ252" i="7"/>
  <c r="AL252" i="7"/>
  <c r="AE252" i="7"/>
  <c r="BT251" i="7"/>
  <c r="AV251" i="7"/>
  <c r="BT250" i="7"/>
  <c r="BT248" i="7"/>
  <c r="BT247" i="7"/>
  <c r="AO247" i="7"/>
  <c r="BT246" i="7"/>
  <c r="BT245" i="7"/>
  <c r="BN245" i="7"/>
  <c r="BC245" i="7"/>
  <c r="Q245" i="7"/>
  <c r="X245" i="7"/>
  <c r="BT244" i="7"/>
  <c r="BJ244" i="7"/>
  <c r="AZ244" i="7"/>
  <c r="AO244" i="7"/>
  <c r="AD244" i="7"/>
  <c r="BT243" i="7"/>
  <c r="BQ243" i="7"/>
  <c r="BG243" i="7"/>
  <c r="AV243" i="7"/>
  <c r="AL243" i="7"/>
  <c r="AD243" i="7"/>
  <c r="T243" i="7"/>
  <c r="BT242" i="7"/>
  <c r="BT241" i="7"/>
  <c r="AZ241" i="7"/>
  <c r="BT240" i="7"/>
  <c r="BT238" i="7"/>
  <c r="AD238" i="7"/>
  <c r="T238" i="7"/>
  <c r="BQ238" i="7"/>
  <c r="BT237" i="7"/>
  <c r="BQ237" i="7"/>
  <c r="BG237" i="7"/>
  <c r="AV237" i="7"/>
  <c r="AL237" i="7"/>
  <c r="AD237" i="7"/>
  <c r="AA237" i="7"/>
  <c r="T237" i="7"/>
  <c r="Q237" i="7"/>
  <c r="BN237" i="7"/>
  <c r="BT236" i="7"/>
  <c r="BT235" i="7"/>
  <c r="BT234" i="7"/>
  <c r="BU234" i="7" s="1"/>
  <c r="BT233" i="7"/>
  <c r="BU233" i="7" s="1"/>
  <c r="X233" i="7"/>
  <c r="BT232" i="7"/>
  <c r="BN232" i="7"/>
  <c r="BJ232" i="7"/>
  <c r="AZ232" i="7"/>
  <c r="AS232" i="7"/>
  <c r="AH232" i="7"/>
  <c r="AD232" i="7"/>
  <c r="AE232" i="7" s="1"/>
  <c r="AA232" i="7"/>
  <c r="T232" i="7"/>
  <c r="Q232" i="7"/>
  <c r="BC232" i="7"/>
  <c r="BT231" i="7"/>
  <c r="X231" i="7"/>
  <c r="BT230" i="7"/>
  <c r="BT229" i="7"/>
  <c r="AA229" i="7"/>
  <c r="BT228" i="7"/>
  <c r="BT227" i="7"/>
  <c r="BN227" i="7"/>
  <c r="BC227" i="7"/>
  <c r="AS227" i="7"/>
  <c r="AH227" i="7"/>
  <c r="AD227" i="7"/>
  <c r="T227" i="7"/>
  <c r="BQ227" i="7"/>
  <c r="BT226" i="7"/>
  <c r="BW226" i="7" s="1"/>
  <c r="BN226" i="7"/>
  <c r="BJ226" i="7"/>
  <c r="BC226" i="7"/>
  <c r="AZ226" i="7"/>
  <c r="AS226" i="7"/>
  <c r="AO226" i="7"/>
  <c r="AH226" i="7"/>
  <c r="AD226" i="7"/>
  <c r="AA226" i="7"/>
  <c r="T226" i="7"/>
  <c r="Q226" i="7"/>
  <c r="X226" i="7"/>
  <c r="BT225" i="7"/>
  <c r="X225" i="7"/>
  <c r="BT224" i="7"/>
  <c r="BT221" i="7"/>
  <c r="BN221" i="7"/>
  <c r="BJ221" i="7"/>
  <c r="BC221" i="7"/>
  <c r="AZ221" i="7"/>
  <c r="AS221" i="7"/>
  <c r="AO221" i="7"/>
  <c r="AK221" i="7"/>
  <c r="AE221" i="7"/>
  <c r="AA221" i="7"/>
  <c r="T221" i="7"/>
  <c r="Q221" i="7"/>
  <c r="AH221" i="7"/>
  <c r="BT220" i="7"/>
  <c r="X220" i="7"/>
  <c r="BT219" i="7"/>
  <c r="AE219" i="7"/>
  <c r="BT218" i="7"/>
  <c r="BT217" i="7"/>
  <c r="BT216" i="7"/>
  <c r="BT215" i="7"/>
  <c r="BQ215" i="7"/>
  <c r="BJ215" i="7"/>
  <c r="BG215" i="7"/>
  <c r="AZ215" i="7"/>
  <c r="AV215" i="7"/>
  <c r="AO215" i="7"/>
  <c r="AL215" i="7"/>
  <c r="AD215" i="7"/>
  <c r="AA215" i="7"/>
  <c r="T215" i="7"/>
  <c r="Q215" i="7"/>
  <c r="BN215" i="7"/>
  <c r="BT214" i="7"/>
  <c r="BU214" i="7" s="1"/>
  <c r="X214" i="7"/>
  <c r="BT211" i="7"/>
  <c r="BJ211" i="7"/>
  <c r="AZ211" i="7"/>
  <c r="AO211" i="7"/>
  <c r="AE211" i="7"/>
  <c r="T211" i="7"/>
  <c r="BQ211" i="7"/>
  <c r="BT210" i="7"/>
  <c r="BG210" i="7"/>
  <c r="AV210" i="7"/>
  <c r="AA210" i="7"/>
  <c r="T210" i="7"/>
  <c r="BT209" i="7"/>
  <c r="BT208" i="7"/>
  <c r="BT207" i="7"/>
  <c r="BQ207" i="7"/>
  <c r="BG207" i="7"/>
  <c r="AV207" i="7"/>
  <c r="AL207" i="7"/>
  <c r="AA207" i="7"/>
  <c r="Q207" i="7"/>
  <c r="BM207" i="7"/>
  <c r="BN207" i="7" s="1"/>
  <c r="BT206" i="7"/>
  <c r="BM206" i="7"/>
  <c r="BT205" i="7"/>
  <c r="BJ205" i="7"/>
  <c r="AZ205" i="7"/>
  <c r="AO205" i="7"/>
  <c r="AE205" i="7"/>
  <c r="T205" i="7"/>
  <c r="BQ205" i="7"/>
  <c r="BT204" i="7"/>
  <c r="AV204" i="7"/>
  <c r="AL204" i="7"/>
  <c r="BT203" i="7"/>
  <c r="BT202" i="7"/>
  <c r="BT201" i="7"/>
  <c r="BQ201" i="7"/>
  <c r="BG201" i="7"/>
  <c r="AV201" i="7"/>
  <c r="AL201" i="7"/>
  <c r="AA201" i="7"/>
  <c r="Q201" i="7"/>
  <c r="BM201" i="7"/>
  <c r="BT199" i="7"/>
  <c r="BQ199" i="7"/>
  <c r="BG199" i="7"/>
  <c r="AV199" i="7"/>
  <c r="AL199" i="7"/>
  <c r="AD199" i="7"/>
  <c r="T199" i="7"/>
  <c r="BT198" i="7"/>
  <c r="BT197" i="7"/>
  <c r="AO197" i="7"/>
  <c r="AD197" i="7"/>
  <c r="BT196" i="7"/>
  <c r="BW196" i="7" s="1"/>
  <c r="BQ196" i="7"/>
  <c r="BG196" i="7"/>
  <c r="AV196" i="7"/>
  <c r="AL196" i="7"/>
  <c r="AA196" i="7"/>
  <c r="T196" i="7"/>
  <c r="BT195" i="7"/>
  <c r="BN195" i="7"/>
  <c r="BC195" i="7"/>
  <c r="AS195" i="7"/>
  <c r="AH195" i="7"/>
  <c r="Q195" i="7"/>
  <c r="BU195" i="7"/>
  <c r="BT194" i="7"/>
  <c r="BT193" i="7"/>
  <c r="BQ193" i="7"/>
  <c r="BG193" i="7"/>
  <c r="AV193" i="7"/>
  <c r="AL193" i="7"/>
  <c r="AA193" i="7"/>
  <c r="T193" i="7"/>
  <c r="BT192" i="7"/>
  <c r="BT191" i="7"/>
  <c r="T191" i="7"/>
  <c r="BT190" i="7"/>
  <c r="BW190" i="7" s="1"/>
  <c r="BQ190" i="7"/>
  <c r="BG190" i="7"/>
  <c r="AV190" i="7"/>
  <c r="AL190" i="7"/>
  <c r="AA190" i="7"/>
  <c r="T190" i="7"/>
  <c r="BT188" i="7"/>
  <c r="BT187" i="7"/>
  <c r="AL187" i="7"/>
  <c r="BT186" i="7"/>
  <c r="AS186" i="7"/>
  <c r="X186" i="7"/>
  <c r="BT185" i="7"/>
  <c r="BJ185" i="7"/>
  <c r="AZ185" i="7"/>
  <c r="AO185" i="7"/>
  <c r="AE185" i="7"/>
  <c r="T185" i="7"/>
  <c r="BQ185" i="7"/>
  <c r="BT184" i="7"/>
  <c r="BQ184" i="7"/>
  <c r="BG184" i="7"/>
  <c r="AV184" i="7"/>
  <c r="AL184" i="7"/>
  <c r="AA184" i="7"/>
  <c r="Q184" i="7"/>
  <c r="BM184" i="7"/>
  <c r="BN184" i="7" s="1"/>
  <c r="BT183" i="7"/>
  <c r="BU183" i="7" s="1"/>
  <c r="AS183" i="7"/>
  <c r="BT182" i="7"/>
  <c r="BT181" i="7"/>
  <c r="AL181" i="7"/>
  <c r="BT180" i="7"/>
  <c r="AS180" i="7"/>
  <c r="BT179" i="7"/>
  <c r="BJ179" i="7"/>
  <c r="AZ179" i="7"/>
  <c r="AO179" i="7"/>
  <c r="AE179" i="7"/>
  <c r="T179" i="7"/>
  <c r="BQ179" i="7"/>
  <c r="BT178" i="7"/>
  <c r="BQ178" i="7"/>
  <c r="BJ178" i="7"/>
  <c r="BG178" i="7"/>
  <c r="AZ178" i="7"/>
  <c r="AV178" i="7"/>
  <c r="AO178" i="7"/>
  <c r="AL178" i="7"/>
  <c r="AE178" i="7"/>
  <c r="AA178" i="7"/>
  <c r="T178" i="7"/>
  <c r="Q178" i="7"/>
  <c r="BM178" i="7"/>
  <c r="BN178" i="7" s="1"/>
  <c r="BT177" i="7"/>
  <c r="AH177" i="7"/>
  <c r="BT175" i="7"/>
  <c r="BN175" i="7"/>
  <c r="BC175" i="7"/>
  <c r="BT174" i="7"/>
  <c r="BJ174" i="7"/>
  <c r="AZ174" i="7"/>
  <c r="AO174" i="7"/>
  <c r="AD174" i="7"/>
  <c r="BT173" i="7"/>
  <c r="AZ173" i="7"/>
  <c r="AV173" i="7"/>
  <c r="T173" i="7"/>
  <c r="BT172" i="7"/>
  <c r="BG172" i="7"/>
  <c r="BT171" i="7"/>
  <c r="BJ171" i="7"/>
  <c r="AZ171" i="7"/>
  <c r="AO171" i="7"/>
  <c r="AD171" i="7"/>
  <c r="BT170" i="7"/>
  <c r="BT169" i="7"/>
  <c r="BN169" i="7"/>
  <c r="BG169" i="7"/>
  <c r="AL169" i="7"/>
  <c r="AH169" i="7"/>
  <c r="BT168" i="7"/>
  <c r="BJ168" i="7"/>
  <c r="AZ168" i="7"/>
  <c r="AO168" i="7"/>
  <c r="AE168" i="7"/>
  <c r="T168" i="7"/>
  <c r="BT167" i="7"/>
  <c r="BW167" i="7" s="1"/>
  <c r="BJ167" i="7"/>
  <c r="BG167" i="7"/>
  <c r="AE167" i="7"/>
  <c r="AA167" i="7"/>
  <c r="BT166" i="7"/>
  <c r="AO166" i="7"/>
  <c r="BT165" i="7"/>
  <c r="BJ165" i="7"/>
  <c r="AZ165" i="7"/>
  <c r="AO165" i="7"/>
  <c r="AE165" i="7"/>
  <c r="T165" i="7"/>
  <c r="BT164" i="7"/>
  <c r="BT163" i="7"/>
  <c r="BC163" i="7"/>
  <c r="AV163" i="7"/>
  <c r="Q163" i="7"/>
  <c r="W163" i="7"/>
  <c r="BT162" i="7"/>
  <c r="BJ162" i="7"/>
  <c r="AZ162" i="7"/>
  <c r="AO162" i="7"/>
  <c r="AE162" i="7"/>
  <c r="T162" i="7"/>
  <c r="BT161" i="7"/>
  <c r="BQ161" i="7"/>
  <c r="AO161" i="7"/>
  <c r="AL161" i="7"/>
  <c r="BT160" i="7"/>
  <c r="BT159" i="7"/>
  <c r="BJ159" i="7"/>
  <c r="AZ159" i="7"/>
  <c r="AO159" i="7"/>
  <c r="AE159" i="7"/>
  <c r="T159" i="7"/>
  <c r="BT158" i="7"/>
  <c r="BT157" i="7"/>
  <c r="AS157" i="7"/>
  <c r="AH157" i="7"/>
  <c r="BT155" i="7"/>
  <c r="BW155" i="7" s="1"/>
  <c r="BQ155" i="7"/>
  <c r="BG155" i="7"/>
  <c r="AV155" i="7"/>
  <c r="AL155" i="7"/>
  <c r="AA155" i="7"/>
  <c r="Q155" i="7"/>
  <c r="BN155" i="7"/>
  <c r="BT154" i="7"/>
  <c r="W154" i="7"/>
  <c r="BT153" i="7"/>
  <c r="BQ153" i="7"/>
  <c r="BT152" i="7"/>
  <c r="BT151" i="7"/>
  <c r="BT150" i="7"/>
  <c r="BJ150" i="7"/>
  <c r="BT149" i="7"/>
  <c r="BG149" i="7"/>
  <c r="AV149" i="7"/>
  <c r="AL149" i="7"/>
  <c r="AA149" i="7"/>
  <c r="Q149" i="7"/>
  <c r="BN149" i="7"/>
  <c r="BT148" i="7"/>
  <c r="BT147" i="7"/>
  <c r="BQ147" i="7"/>
  <c r="BT146" i="7"/>
  <c r="BT145" i="7"/>
  <c r="BT144" i="7"/>
  <c r="BT143" i="7"/>
  <c r="BU143" i="7" s="1"/>
  <c r="BQ143" i="7"/>
  <c r="BN143" i="7"/>
  <c r="BG143" i="7"/>
  <c r="BC143" i="7"/>
  <c r="AV143" i="7"/>
  <c r="AS143" i="7"/>
  <c r="AL143" i="7"/>
  <c r="AH143" i="7"/>
  <c r="AA143" i="7"/>
  <c r="Q143" i="7"/>
  <c r="X143" i="7"/>
  <c r="BT142" i="7"/>
  <c r="X142" i="7"/>
  <c r="BT141" i="7"/>
  <c r="BT140" i="7"/>
  <c r="BT139" i="7"/>
  <c r="BT138" i="7"/>
  <c r="BN138" i="7"/>
  <c r="BT137" i="7"/>
  <c r="BQ137" i="7"/>
  <c r="BJ137" i="7"/>
  <c r="BG137" i="7"/>
  <c r="AZ137" i="7"/>
  <c r="AV137" i="7"/>
  <c r="AO137" i="7"/>
  <c r="AL137" i="7"/>
  <c r="AE137" i="7"/>
  <c r="AA137" i="7"/>
  <c r="Q137" i="7"/>
  <c r="BN137" i="7"/>
  <c r="BT136" i="7"/>
  <c r="BU136" i="7" s="1"/>
  <c r="BT134" i="7"/>
  <c r="BT133" i="7"/>
  <c r="BG133" i="7"/>
  <c r="AV133" i="7"/>
  <c r="AL133" i="7"/>
  <c r="AA133" i="7"/>
  <c r="Q133" i="7"/>
  <c r="BJ133" i="7"/>
  <c r="BT132" i="7"/>
  <c r="BQ132" i="7"/>
  <c r="BT131" i="7"/>
  <c r="BU131" i="7" s="1"/>
  <c r="AO131" i="7"/>
  <c r="AE131" i="7"/>
  <c r="T131" i="7"/>
  <c r="BM131" i="7"/>
  <c r="BT130" i="7"/>
  <c r="BJ130" i="7"/>
  <c r="BT129" i="7"/>
  <c r="BT128" i="7"/>
  <c r="BT127" i="7"/>
  <c r="AL127" i="7"/>
  <c r="X127" i="7"/>
  <c r="BT126" i="7"/>
  <c r="BJ126" i="7"/>
  <c r="BG126" i="7"/>
  <c r="AZ126" i="7"/>
  <c r="AV126" i="7"/>
  <c r="AO126" i="7"/>
  <c r="AL126" i="7"/>
  <c r="AE126" i="7"/>
  <c r="AA126" i="7"/>
  <c r="T126" i="7"/>
  <c r="Q126" i="7"/>
  <c r="BM126" i="7"/>
  <c r="BN126" i="7" s="1"/>
  <c r="BT125" i="7"/>
  <c r="AS125" i="7"/>
  <c r="BM125" i="7"/>
  <c r="BT124" i="7"/>
  <c r="BJ124" i="7"/>
  <c r="BT123" i="7"/>
  <c r="BJ123" i="7"/>
  <c r="AL123" i="7"/>
  <c r="AE123" i="7"/>
  <c r="BT122" i="7"/>
  <c r="BT120" i="7"/>
  <c r="BQ120" i="7"/>
  <c r="BJ120" i="7"/>
  <c r="T120" i="7"/>
  <c r="BM120" i="7"/>
  <c r="BT119" i="7"/>
  <c r="AO119" i="7"/>
  <c r="BT118" i="7"/>
  <c r="BT117" i="7"/>
  <c r="BU117" i="7" s="1"/>
  <c r="BQ117" i="7"/>
  <c r="BJ117" i="7"/>
  <c r="AZ117" i="7"/>
  <c r="AO117" i="7"/>
  <c r="AE117" i="7"/>
  <c r="T117" i="7"/>
  <c r="BM117" i="7"/>
  <c r="BT116" i="7"/>
  <c r="BJ116" i="7"/>
  <c r="AL116" i="7"/>
  <c r="BM116" i="7"/>
  <c r="BT115" i="7"/>
  <c r="BW115" i="7" s="1"/>
  <c r="BQ115" i="7"/>
  <c r="BG115" i="7"/>
  <c r="AV115" i="7"/>
  <c r="AL115" i="7"/>
  <c r="BT114" i="7"/>
  <c r="BU114" i="7" s="1"/>
  <c r="BC114" i="7"/>
  <c r="AZ114" i="7"/>
  <c r="AH114" i="7"/>
  <c r="AD114" i="7"/>
  <c r="BT113" i="7"/>
  <c r="AZ113" i="7"/>
  <c r="AE113" i="7"/>
  <c r="BT112" i="7"/>
  <c r="BT111" i="7"/>
  <c r="BU111" i="7" s="1"/>
  <c r="BQ111" i="7"/>
  <c r="BN111" i="7"/>
  <c r="BJ111" i="7"/>
  <c r="BG111" i="7"/>
  <c r="BC111" i="7"/>
  <c r="AZ111" i="7"/>
  <c r="AV111" i="7"/>
  <c r="AS111" i="7"/>
  <c r="AO111" i="7"/>
  <c r="AL111" i="7"/>
  <c r="AH111" i="7"/>
  <c r="AD111" i="7"/>
  <c r="T111" i="7"/>
  <c r="X111" i="7"/>
  <c r="BT110" i="7"/>
  <c r="AZ110" i="7"/>
  <c r="BT109" i="7"/>
  <c r="BQ109" i="7"/>
  <c r="BG109" i="7"/>
  <c r="AZ109" i="7"/>
  <c r="AV109" i="7"/>
  <c r="AO109" i="7"/>
  <c r="AL109" i="7"/>
  <c r="AE109" i="7"/>
  <c r="AA109" i="7"/>
  <c r="T109" i="7"/>
  <c r="BT108" i="7"/>
  <c r="BJ108" i="7"/>
  <c r="BG108" i="7"/>
  <c r="AZ108" i="7"/>
  <c r="AO108" i="7"/>
  <c r="AL108" i="7"/>
  <c r="AE108" i="7"/>
  <c r="T108" i="7"/>
  <c r="BT107" i="7"/>
  <c r="BN107" i="7"/>
  <c r="AS107" i="7"/>
  <c r="BT106" i="7"/>
  <c r="AE106" i="7"/>
  <c r="BT103" i="7"/>
  <c r="BU103" i="7" s="1"/>
  <c r="BG103" i="7"/>
  <c r="AZ103" i="7"/>
  <c r="AL103" i="7"/>
  <c r="AE103" i="7"/>
  <c r="BT102" i="7"/>
  <c r="AV102" i="7"/>
  <c r="P102" i="7"/>
  <c r="BT101" i="7"/>
  <c r="BW101" i="7" s="1"/>
  <c r="BQ101" i="7"/>
  <c r="BJ101" i="7"/>
  <c r="BG101" i="7"/>
  <c r="AZ101" i="7"/>
  <c r="AV101" i="7"/>
  <c r="AO101" i="7"/>
  <c r="AL101" i="7"/>
  <c r="AE101" i="7"/>
  <c r="AA101" i="7"/>
  <c r="T101" i="7"/>
  <c r="BT100" i="7"/>
  <c r="BU100" i="7" s="1"/>
  <c r="BQ100" i="7"/>
  <c r="BN100" i="7"/>
  <c r="BJ100" i="7"/>
  <c r="BG100" i="7"/>
  <c r="BC100" i="7"/>
  <c r="AZ100" i="7"/>
  <c r="AV100" i="7"/>
  <c r="AS100" i="7"/>
  <c r="AO100" i="7"/>
  <c r="AL100" i="7"/>
  <c r="AH100" i="7"/>
  <c r="AE100" i="7"/>
  <c r="AA100" i="7"/>
  <c r="X100" i="7"/>
  <c r="T100" i="7"/>
  <c r="BT99" i="7"/>
  <c r="BQ99" i="7"/>
  <c r="BN99" i="7"/>
  <c r="BJ99" i="7"/>
  <c r="BG99" i="7"/>
  <c r="BC99" i="7"/>
  <c r="AZ99" i="7"/>
  <c r="AV99" i="7"/>
  <c r="AS99" i="7"/>
  <c r="AO99" i="7"/>
  <c r="AL99" i="7"/>
  <c r="AH99" i="7"/>
  <c r="AE99" i="7"/>
  <c r="AA99" i="7"/>
  <c r="X99" i="7"/>
  <c r="T99" i="7"/>
  <c r="P99" i="7"/>
  <c r="BT96" i="7"/>
  <c r="BQ96" i="7"/>
  <c r="BG96" i="7"/>
  <c r="AZ96" i="7"/>
  <c r="AV96" i="7"/>
  <c r="AO96" i="7"/>
  <c r="AL96" i="7"/>
  <c r="AE96" i="7"/>
  <c r="AA96" i="7"/>
  <c r="T96" i="7"/>
  <c r="BT95" i="7"/>
  <c r="BU95" i="7" s="1"/>
  <c r="BQ95" i="7"/>
  <c r="BN95" i="7"/>
  <c r="BJ95" i="7"/>
  <c r="BG95" i="7"/>
  <c r="BC95" i="7"/>
  <c r="AZ95" i="7"/>
  <c r="AV95" i="7"/>
  <c r="AS95" i="7"/>
  <c r="AO95" i="7"/>
  <c r="AL95" i="7"/>
  <c r="AH95" i="7"/>
  <c r="AE95" i="7"/>
  <c r="AA95" i="7"/>
  <c r="X95" i="7"/>
  <c r="T95" i="7"/>
  <c r="BT94" i="7"/>
  <c r="AZ94" i="7"/>
  <c r="BT92" i="7"/>
  <c r="BT91" i="7"/>
  <c r="BQ91" i="7"/>
  <c r="BT90" i="7"/>
  <c r="BT89" i="7"/>
  <c r="BT88" i="7"/>
  <c r="BT87" i="7"/>
  <c r="BJ87" i="7"/>
  <c r="AZ87" i="7"/>
  <c r="AO87" i="7"/>
  <c r="AE87" i="7"/>
  <c r="T87" i="7"/>
  <c r="P87" i="7"/>
  <c r="BN87" i="7"/>
  <c r="BT85" i="7"/>
  <c r="BQ85" i="7"/>
  <c r="BJ85" i="7"/>
  <c r="BG85" i="7"/>
  <c r="AZ85" i="7"/>
  <c r="AV85" i="7"/>
  <c r="AO85" i="7"/>
  <c r="AL85" i="7"/>
  <c r="AE85" i="7"/>
  <c r="AA85" i="7"/>
  <c r="T85" i="7"/>
  <c r="BT84" i="7"/>
  <c r="BQ84" i="7"/>
  <c r="BN84" i="7"/>
  <c r="BG84" i="7"/>
  <c r="BC84" i="7"/>
  <c r="AV84" i="7"/>
  <c r="AS84" i="7"/>
  <c r="AL84" i="7"/>
  <c r="AH84" i="7"/>
  <c r="AA84" i="7"/>
  <c r="X84" i="7"/>
  <c r="BJ84" i="7"/>
  <c r="BT83" i="7"/>
  <c r="BN83" i="7"/>
  <c r="BC83" i="7"/>
  <c r="AH83" i="7"/>
  <c r="X83" i="7"/>
  <c r="BT82" i="7"/>
  <c r="BQ82" i="7"/>
  <c r="BG82" i="7"/>
  <c r="AZ82" i="7"/>
  <c r="AV82" i="7"/>
  <c r="AO82" i="7"/>
  <c r="AL82" i="7"/>
  <c r="AE82" i="7"/>
  <c r="AA82" i="7"/>
  <c r="T82" i="7"/>
  <c r="BW82" i="7"/>
  <c r="BT80" i="7"/>
  <c r="BQ80" i="7"/>
  <c r="BT79" i="7"/>
  <c r="BJ79" i="7"/>
  <c r="AZ79" i="7"/>
  <c r="AO79" i="7"/>
  <c r="AE79" i="7"/>
  <c r="T79" i="7"/>
  <c r="P79" i="7"/>
  <c r="BN79" i="7"/>
  <c r="BT78" i="7"/>
  <c r="BT77" i="7"/>
  <c r="BQ77" i="7"/>
  <c r="BT76" i="7"/>
  <c r="AE76" i="7"/>
  <c r="BT75" i="7"/>
  <c r="BU75" i="7"/>
  <c r="BT74" i="7"/>
  <c r="BT73" i="7"/>
  <c r="BJ73" i="7"/>
  <c r="AZ73" i="7"/>
  <c r="AO73" i="7"/>
  <c r="AE73" i="7"/>
  <c r="T73" i="7"/>
  <c r="P73" i="7"/>
  <c r="BN73" i="7"/>
  <c r="BT72" i="7"/>
  <c r="BU72" i="7" s="1"/>
  <c r="BT71" i="7"/>
  <c r="BQ71" i="7"/>
  <c r="BT69" i="7"/>
  <c r="BN69" i="7"/>
  <c r="BC69" i="7"/>
  <c r="AH69" i="7"/>
  <c r="X69" i="7"/>
  <c r="BT68" i="7"/>
  <c r="BT67" i="7"/>
  <c r="BU67" i="7" s="1"/>
  <c r="BQ67" i="7"/>
  <c r="BN67" i="7"/>
  <c r="BG67" i="7"/>
  <c r="BC67" i="7"/>
  <c r="AV67" i="7"/>
  <c r="AS67" i="7"/>
  <c r="AL67" i="7"/>
  <c r="AH67" i="7"/>
  <c r="AA67" i="7"/>
  <c r="X67" i="7"/>
  <c r="BJ67" i="7"/>
  <c r="BT66" i="7"/>
  <c r="BN66" i="7"/>
  <c r="BJ66" i="7"/>
  <c r="BC66" i="7"/>
  <c r="AZ66" i="7"/>
  <c r="AS66" i="7"/>
  <c r="AO66" i="7"/>
  <c r="AH66" i="7"/>
  <c r="AE66" i="7"/>
  <c r="X66" i="7"/>
  <c r="T66" i="7"/>
  <c r="BQ66" i="7"/>
  <c r="BT65" i="7"/>
  <c r="BW65" i="7" s="1"/>
  <c r="BQ65" i="7"/>
  <c r="BJ65" i="7"/>
  <c r="BG65" i="7"/>
  <c r="AZ65" i="7"/>
  <c r="AV65" i="7"/>
  <c r="AO65" i="7"/>
  <c r="AL65" i="7"/>
  <c r="AE65" i="7"/>
  <c r="AA65" i="7"/>
  <c r="T65" i="7"/>
  <c r="BT64" i="7"/>
  <c r="BU64" i="7" s="1"/>
  <c r="BQ64" i="7"/>
  <c r="BN64" i="7"/>
  <c r="BG64" i="7"/>
  <c r="BC64" i="7"/>
  <c r="AV64" i="7"/>
  <c r="AS64" i="7"/>
  <c r="AL64" i="7"/>
  <c r="AH64" i="7"/>
  <c r="AA64" i="7"/>
  <c r="X64" i="7"/>
  <c r="BJ64" i="7"/>
  <c r="BT63" i="7"/>
  <c r="BN63" i="7"/>
  <c r="BC63" i="7"/>
  <c r="AH63" i="7"/>
  <c r="X63" i="7"/>
  <c r="BT62" i="7"/>
  <c r="BT61" i="7"/>
  <c r="BU61" i="7" s="1"/>
  <c r="BQ61" i="7"/>
  <c r="BN61" i="7"/>
  <c r="BG61" i="7"/>
  <c r="BC61" i="7"/>
  <c r="AV61" i="7"/>
  <c r="AS61" i="7"/>
  <c r="AL61" i="7"/>
  <c r="AH61" i="7"/>
  <c r="AE61" i="7"/>
  <c r="AA61" i="7"/>
  <c r="X61" i="7"/>
  <c r="T61" i="7"/>
  <c r="BJ61" i="7"/>
  <c r="BT59" i="7"/>
  <c r="P59" i="7"/>
  <c r="BN59" i="7"/>
  <c r="BT58" i="7"/>
  <c r="BT57" i="7"/>
  <c r="BQ57" i="7"/>
  <c r="BT56" i="7"/>
  <c r="BT55" i="7"/>
  <c r="BT53" i="7"/>
  <c r="BC53" i="7"/>
  <c r="AH53" i="7"/>
  <c r="BT52" i="7"/>
  <c r="BJ52" i="7"/>
  <c r="AZ52" i="7"/>
  <c r="AO52" i="7"/>
  <c r="AE52" i="7"/>
  <c r="T52" i="7"/>
  <c r="BQ52" i="7"/>
  <c r="BT51" i="7"/>
  <c r="BQ51" i="7"/>
  <c r="BG51" i="7"/>
  <c r="AV51" i="7"/>
  <c r="AL51" i="7"/>
  <c r="AA51" i="7"/>
  <c r="BT50" i="7"/>
  <c r="AH50" i="7"/>
  <c r="BT49" i="7"/>
  <c r="BJ49" i="7"/>
  <c r="AZ49" i="7"/>
  <c r="AO49" i="7"/>
  <c r="AE49" i="7"/>
  <c r="T49" i="7"/>
  <c r="BQ49" i="7"/>
  <c r="BT47" i="7"/>
  <c r="BU47" i="7" s="1"/>
  <c r="BT46" i="7"/>
  <c r="BQ46" i="7"/>
  <c r="BT45" i="7"/>
  <c r="P45" i="7"/>
  <c r="BN45" i="7"/>
  <c r="BT44" i="7"/>
  <c r="BT42" i="7"/>
  <c r="BU42" i="7" s="1"/>
  <c r="BN42" i="7"/>
  <c r="BC42" i="7"/>
  <c r="AS42" i="7"/>
  <c r="AH42" i="7"/>
  <c r="X42" i="7"/>
  <c r="BJ42" i="7"/>
  <c r="BT41" i="7"/>
  <c r="BJ41" i="7"/>
  <c r="AZ41" i="7"/>
  <c r="AO41" i="7"/>
  <c r="AE41" i="7"/>
  <c r="T41" i="7"/>
  <c r="BQ41" i="7"/>
  <c r="BT40" i="7"/>
  <c r="AL40" i="7"/>
  <c r="BT39" i="7"/>
  <c r="BU39" i="7" s="1"/>
  <c r="BN39" i="7"/>
  <c r="BC39" i="7"/>
  <c r="AS39" i="7"/>
  <c r="AH39" i="7"/>
  <c r="X39" i="7"/>
  <c r="BJ39" i="7"/>
  <c r="BT38" i="7"/>
  <c r="BJ38" i="7"/>
  <c r="BT37" i="7"/>
  <c r="BQ37" i="7"/>
  <c r="AV37" i="7"/>
  <c r="BT36" i="7"/>
  <c r="BU36" i="7" s="1"/>
  <c r="BN36" i="7"/>
  <c r="BC36" i="7"/>
  <c r="AS36" i="7"/>
  <c r="AH36" i="7"/>
  <c r="X36" i="7"/>
  <c r="BJ36" i="7"/>
  <c r="BT35" i="7"/>
  <c r="BJ35" i="7"/>
  <c r="AZ35" i="7"/>
  <c r="AO35" i="7"/>
  <c r="AE35" i="7"/>
  <c r="T35" i="7"/>
  <c r="BQ35" i="7"/>
  <c r="BT34" i="7"/>
  <c r="BT32" i="7"/>
  <c r="BT31" i="7"/>
  <c r="P31" i="7"/>
  <c r="BN31" i="7"/>
  <c r="BT30" i="7"/>
  <c r="BU30" i="7" s="1"/>
  <c r="BT29" i="7"/>
  <c r="AE29" i="7"/>
  <c r="BT28" i="7"/>
  <c r="BQ28" i="7"/>
  <c r="BJ28" i="7"/>
  <c r="BG28" i="7"/>
  <c r="AZ28" i="7"/>
  <c r="AV28" i="7"/>
  <c r="AO28" i="7"/>
  <c r="AL28" i="7"/>
  <c r="AE28" i="7"/>
  <c r="AA28" i="7"/>
  <c r="T28" i="7"/>
  <c r="P28" i="7"/>
  <c r="Q28" i="7" s="1"/>
  <c r="BN28" i="7"/>
  <c r="BT27" i="7"/>
  <c r="BN27" i="7"/>
  <c r="AS27" i="7"/>
  <c r="X27" i="7"/>
  <c r="BT26" i="7"/>
  <c r="BT25" i="7"/>
  <c r="BQ25" i="7"/>
  <c r="BJ25" i="7"/>
  <c r="BG25" i="7"/>
  <c r="AZ25" i="7"/>
  <c r="AV25" i="7"/>
  <c r="AO25" i="7"/>
  <c r="AL25" i="7"/>
  <c r="AE25" i="7"/>
  <c r="AA25" i="7"/>
  <c r="T25" i="7"/>
  <c r="P25" i="7"/>
  <c r="Q25" i="7" s="1"/>
  <c r="BN25" i="7"/>
  <c r="BT24" i="7"/>
  <c r="BT23" i="7"/>
  <c r="BJ23" i="7"/>
  <c r="BT22" i="7"/>
  <c r="BQ22" i="7"/>
  <c r="BJ22" i="7"/>
  <c r="BG22" i="7"/>
  <c r="AZ22" i="7"/>
  <c r="AV22" i="7"/>
  <c r="AO22" i="7"/>
  <c r="AL22" i="7"/>
  <c r="AE22" i="7"/>
  <c r="AA22" i="7"/>
  <c r="T22" i="7"/>
  <c r="P22" i="7"/>
  <c r="Q22" i="7" s="1"/>
  <c r="BN22" i="7"/>
  <c r="BT21" i="7"/>
  <c r="BN21" i="7"/>
  <c r="AS21" i="7"/>
  <c r="X21" i="7"/>
  <c r="BT20" i="7"/>
  <c r="BT19" i="7"/>
  <c r="BQ19" i="7"/>
  <c r="BJ19" i="7"/>
  <c r="BG19" i="7"/>
  <c r="AZ19" i="7"/>
  <c r="AV19" i="7"/>
  <c r="AO19" i="7"/>
  <c r="AL19" i="7"/>
  <c r="AE19" i="7"/>
  <c r="AA19" i="7"/>
  <c r="T19" i="7"/>
  <c r="P19" i="7"/>
  <c r="Q19" i="7" s="1"/>
  <c r="BN19" i="7"/>
  <c r="BT16" i="7"/>
  <c r="BT15" i="7"/>
  <c r="BM15" i="7"/>
  <c r="AV15" i="7"/>
  <c r="BC15" i="7"/>
  <c r="BT14" i="7"/>
  <c r="AV14" i="7"/>
  <c r="BT13" i="7"/>
  <c r="BJ13" i="7"/>
  <c r="O735" i="2"/>
  <c r="O733" i="2"/>
  <c r="O732" i="2"/>
  <c r="O731" i="2"/>
  <c r="P731" i="2" s="1"/>
  <c r="O730" i="2"/>
  <c r="O729" i="2"/>
  <c r="P729" i="2" s="1"/>
  <c r="O713" i="2"/>
  <c r="O712" i="2"/>
  <c r="P712" i="2" s="1"/>
  <c r="O711" i="2"/>
  <c r="P711" i="2" s="1"/>
  <c r="V711" i="2" s="1"/>
  <c r="Y711" i="2" s="1"/>
  <c r="O707" i="2"/>
  <c r="O380" i="2"/>
  <c r="O378" i="2"/>
  <c r="P378" i="2" s="1"/>
  <c r="O367" i="2"/>
  <c r="O213" i="2"/>
  <c r="O212" i="2"/>
  <c r="O211" i="2"/>
  <c r="P211" i="2" s="1"/>
  <c r="S211" i="2" s="1"/>
  <c r="O112" i="2"/>
  <c r="O85" i="2"/>
  <c r="P85" i="2" s="1"/>
  <c r="V85" i="2" s="1"/>
  <c r="Y85" i="2" s="1"/>
  <c r="P735" i="2"/>
  <c r="P730" i="2"/>
  <c r="P367" i="2"/>
  <c r="P112" i="2"/>
  <c r="V112" i="2" s="1"/>
  <c r="Y112" i="2" s="1"/>
  <c r="BG37" i="7" l="1"/>
  <c r="AS53" i="7"/>
  <c r="AE63" i="7"/>
  <c r="BJ63" i="7"/>
  <c r="AE69" i="7"/>
  <c r="BJ69" i="7"/>
  <c r="AE83" i="7"/>
  <c r="BJ83" i="7"/>
  <c r="AH103" i="7"/>
  <c r="BC103" i="7"/>
  <c r="AV107" i="7"/>
  <c r="AV113" i="7"/>
  <c r="BU490" i="7"/>
  <c r="BJ496" i="7"/>
  <c r="AV119" i="7"/>
  <c r="Q119" i="7"/>
  <c r="BJ119" i="7"/>
  <c r="AE119" i="7"/>
  <c r="BG119" i="7"/>
  <c r="AA119" i="7"/>
  <c r="AZ119" i="7"/>
  <c r="T119" i="7"/>
  <c r="T147" i="7"/>
  <c r="AE147" i="7"/>
  <c r="AA147" i="7"/>
  <c r="AE153" i="7"/>
  <c r="BJ153" i="7"/>
  <c r="AZ153" i="7"/>
  <c r="AO153" i="7"/>
  <c r="T235" i="7"/>
  <c r="AD235" i="7"/>
  <c r="AE291" i="7"/>
  <c r="BN291" i="7"/>
  <c r="BC291" i="7"/>
  <c r="AO291" i="7"/>
  <c r="BN373" i="7"/>
  <c r="AL373" i="7"/>
  <c r="AA373" i="7"/>
  <c r="Q373" i="7"/>
  <c r="BN394" i="7"/>
  <c r="BQ394" i="7"/>
  <c r="BC400" i="7"/>
  <c r="BQ400" i="7"/>
  <c r="BN400" i="7"/>
  <c r="BJ400" i="7"/>
  <c r="BF402" i="7"/>
  <c r="AA402" i="7"/>
  <c r="BQ402" i="7"/>
  <c r="AO402" i="7"/>
  <c r="BC402" i="7"/>
  <c r="BN402" i="7"/>
  <c r="AL402" i="7"/>
  <c r="BJ402" i="7"/>
  <c r="AE402" i="7"/>
  <c r="BJ406" i="7"/>
  <c r="AH406" i="7"/>
  <c r="AV406" i="7"/>
  <c r="AO406" i="7"/>
  <c r="BQ406" i="7"/>
  <c r="AL406" i="7"/>
  <c r="BG412" i="7"/>
  <c r="AO412" i="7"/>
  <c r="BQ412" i="7"/>
  <c r="AL412" i="7"/>
  <c r="BJ412" i="7"/>
  <c r="AO418" i="7"/>
  <c r="BG418" i="7"/>
  <c r="AZ418" i="7"/>
  <c r="AV418" i="7"/>
  <c r="AD423" i="7"/>
  <c r="Q423" i="7"/>
  <c r="BW423" i="7"/>
  <c r="BX423" i="7" s="1"/>
  <c r="BN423" i="7"/>
  <c r="Q429" i="7"/>
  <c r="AD429" i="7"/>
  <c r="AA429" i="7"/>
  <c r="T429" i="7"/>
  <c r="T435" i="7"/>
  <c r="Q435" i="7"/>
  <c r="BN435" i="7"/>
  <c r="AV441" i="7"/>
  <c r="Q441" i="7"/>
  <c r="BJ441" i="7"/>
  <c r="AD441" i="7"/>
  <c r="AE441" i="7" s="1"/>
  <c r="BG441" i="7"/>
  <c r="AA441" i="7"/>
  <c r="AZ441" i="7"/>
  <c r="T441" i="7"/>
  <c r="BJ447" i="7"/>
  <c r="AO447" i="7"/>
  <c r="Q447" i="7"/>
  <c r="AZ447" i="7"/>
  <c r="AD447" i="7"/>
  <c r="BQ447" i="7"/>
  <c r="AV447" i="7"/>
  <c r="AA447" i="7"/>
  <c r="BN447" i="7"/>
  <c r="AS447" i="7"/>
  <c r="T447" i="7"/>
  <c r="AA475" i="7"/>
  <c r="AV475" i="7"/>
  <c r="AL475" i="7"/>
  <c r="AS485" i="7"/>
  <c r="X485" i="7"/>
  <c r="AE513" i="7"/>
  <c r="BN513" i="7"/>
  <c r="BJ513" i="7"/>
  <c r="AO513" i="7"/>
  <c r="AO519" i="7"/>
  <c r="AE519" i="7"/>
  <c r="BC557" i="7"/>
  <c r="AA557" i="7"/>
  <c r="AY580" i="7"/>
  <c r="T580" i="7"/>
  <c r="BN580" i="7"/>
  <c r="AS580" i="7"/>
  <c r="BJ580" i="7"/>
  <c r="AO613" i="7"/>
  <c r="BJ613" i="7"/>
  <c r="X619" i="7"/>
  <c r="BQ619" i="7"/>
  <c r="BC619" i="7"/>
  <c r="AZ619" i="7"/>
  <c r="AZ629" i="7"/>
  <c r="BJ629" i="7"/>
  <c r="BF629" i="7"/>
  <c r="BG629" i="7" s="1"/>
  <c r="AA629" i="7"/>
  <c r="AO634" i="7"/>
  <c r="BN634" i="7"/>
  <c r="BJ667" i="7"/>
  <c r="AE667" i="7"/>
  <c r="T667" i="7"/>
  <c r="Q667" i="7"/>
  <c r="BG678" i="7"/>
  <c r="AA678" i="7"/>
  <c r="T678" i="7"/>
  <c r="BQ678" i="7"/>
  <c r="AL684" i="7"/>
  <c r="BQ684" i="7"/>
  <c r="BG684" i="7"/>
  <c r="AZ684" i="7"/>
  <c r="T690" i="7"/>
  <c r="AZ690" i="7"/>
  <c r="AL690" i="7"/>
  <c r="AA690" i="7"/>
  <c r="BJ695" i="7"/>
  <c r="AE695" i="7"/>
  <c r="T695" i="7"/>
  <c r="Q695" i="7"/>
  <c r="AE701" i="7"/>
  <c r="BJ701" i="7"/>
  <c r="AV701" i="7"/>
  <c r="AL701" i="7"/>
  <c r="AH706" i="7"/>
  <c r="BM706" i="7"/>
  <c r="AV706" i="7"/>
  <c r="AO706" i="7"/>
  <c r="AS715" i="7"/>
  <c r="AE715" i="7"/>
  <c r="AA130" i="7"/>
  <c r="BG130" i="7"/>
  <c r="AV130" i="7"/>
  <c r="AL130" i="7"/>
  <c r="AZ158" i="7"/>
  <c r="AV158" i="7"/>
  <c r="BC198" i="7"/>
  <c r="T198" i="7"/>
  <c r="BJ229" i="7"/>
  <c r="AD229" i="7"/>
  <c r="AS229" i="7"/>
  <c r="Q229" i="7"/>
  <c r="AO229" i="7"/>
  <c r="X229" i="7"/>
  <c r="BN229" i="7"/>
  <c r="AH229" i="7"/>
  <c r="BN303" i="7"/>
  <c r="BQ303" i="7"/>
  <c r="AO303" i="7"/>
  <c r="AE303" i="7"/>
  <c r="T303" i="7"/>
  <c r="BM329" i="7"/>
  <c r="AH329" i="7"/>
  <c r="X329" i="7"/>
  <c r="Q361" i="7"/>
  <c r="AH361" i="7"/>
  <c r="AA361" i="7"/>
  <c r="BN53" i="7"/>
  <c r="AO63" i="7"/>
  <c r="AO69" i="7"/>
  <c r="BQ83" i="7"/>
  <c r="AO83" i="7"/>
  <c r="T103" i="7"/>
  <c r="AO103" i="7"/>
  <c r="BJ103" i="7"/>
  <c r="X107" i="7"/>
  <c r="T153" i="7"/>
  <c r="AZ229" i="7"/>
  <c r="Q257" i="7"/>
  <c r="BU267" i="7"/>
  <c r="AS329" i="7"/>
  <c r="AA367" i="7"/>
  <c r="T423" i="7"/>
  <c r="AO441" i="7"/>
  <c r="BG447" i="7"/>
  <c r="AE557" i="7"/>
  <c r="BU607" i="7"/>
  <c r="AE613" i="7"/>
  <c r="AE661" i="7"/>
  <c r="AZ107" i="7"/>
  <c r="BJ107" i="7"/>
  <c r="AO107" i="7"/>
  <c r="T107" i="7"/>
  <c r="BG107" i="7"/>
  <c r="AL107" i="7"/>
  <c r="P107" i="7"/>
  <c r="BC107" i="7"/>
  <c r="AH107" i="7"/>
  <c r="BC113" i="7"/>
  <c r="AH113" i="7"/>
  <c r="BN113" i="7"/>
  <c r="AS113" i="7"/>
  <c r="X113" i="7"/>
  <c r="BJ113" i="7"/>
  <c r="AO113" i="7"/>
  <c r="T113" i="7"/>
  <c r="BG113" i="7"/>
  <c r="AL113" i="7"/>
  <c r="P113" i="7"/>
  <c r="Q113" i="7" s="1"/>
  <c r="BQ124" i="7"/>
  <c r="AO124" i="7"/>
  <c r="AE124" i="7"/>
  <c r="T124" i="7"/>
  <c r="BG181" i="7"/>
  <c r="AA181" i="7"/>
  <c r="Q181" i="7"/>
  <c r="BQ181" i="7"/>
  <c r="BM181" i="7"/>
  <c r="BN181" i="7" s="1"/>
  <c r="BC219" i="7"/>
  <c r="T219" i="7"/>
  <c r="BQ219" i="7"/>
  <c r="BN219" i="7"/>
  <c r="BQ251" i="7"/>
  <c r="BU251" i="7"/>
  <c r="AL251" i="7"/>
  <c r="AA251" i="7"/>
  <c r="Q251" i="7"/>
  <c r="X273" i="7"/>
  <c r="AR273" i="7"/>
  <c r="AH273" i="7"/>
  <c r="AO285" i="7"/>
  <c r="BQ285" i="7"/>
  <c r="BN285" i="7"/>
  <c r="BC285" i="7"/>
  <c r="BC297" i="7"/>
  <c r="AE297" i="7"/>
  <c r="T297" i="7"/>
  <c r="BN297" i="7"/>
  <c r="BQ297" i="7"/>
  <c r="BJ340" i="7"/>
  <c r="BQ340" i="7"/>
  <c r="AA37" i="7"/>
  <c r="BJ53" i="7"/>
  <c r="BU53" i="7"/>
  <c r="BQ63" i="7"/>
  <c r="AS63" i="7"/>
  <c r="BQ69" i="7"/>
  <c r="AS69" i="7"/>
  <c r="P83" i="7"/>
  <c r="AS83" i="7"/>
  <c r="X103" i="7"/>
  <c r="AS103" i="7"/>
  <c r="BN103" i="7"/>
  <c r="AA107" i="7"/>
  <c r="BM119" i="7"/>
  <c r="X203" i="7"/>
  <c r="X209" i="7"/>
  <c r="BC229" i="7"/>
  <c r="AA257" i="7"/>
  <c r="AO297" i="7"/>
  <c r="AY303" i="7"/>
  <c r="BC329" i="7"/>
  <c r="Q402" i="7"/>
  <c r="AZ406" i="7"/>
  <c r="AL418" i="7"/>
  <c r="AA423" i="7"/>
  <c r="BQ441" i="7"/>
  <c r="AO557" i="7"/>
  <c r="AV667" i="7"/>
  <c r="BU672" i="7"/>
  <c r="T141" i="7"/>
  <c r="BQ141" i="7"/>
  <c r="BG187" i="7"/>
  <c r="AA187" i="7"/>
  <c r="Q187" i="7"/>
  <c r="BQ187" i="7"/>
  <c r="BM187" i="7"/>
  <c r="BN187" i="7" s="1"/>
  <c r="Q367" i="7"/>
  <c r="BN367" i="7"/>
  <c r="T63" i="7"/>
  <c r="T69" i="7"/>
  <c r="T83" i="7"/>
  <c r="AA103" i="7"/>
  <c r="AV103" i="7"/>
  <c r="AE107" i="7"/>
  <c r="AA113" i="7"/>
  <c r="AL119" i="7"/>
  <c r="AD141" i="7"/>
  <c r="BC203" i="7"/>
  <c r="BQ235" i="7"/>
  <c r="BQ291" i="7"/>
  <c r="AY297" i="7"/>
  <c r="BC303" i="7"/>
  <c r="BU361" i="7"/>
  <c r="BW373" i="7"/>
  <c r="BC394" i="7"/>
  <c r="T402" i="7"/>
  <c r="BG406" i="7"/>
  <c r="BJ418" i="7"/>
  <c r="BW441" i="7"/>
  <c r="X447" i="7"/>
  <c r="BN475" i="7"/>
  <c r="BQ513" i="7"/>
  <c r="BC519" i="7"/>
  <c r="AL580" i="7"/>
  <c r="AE634" i="7"/>
  <c r="AZ667" i="7"/>
  <c r="Q123" i="7"/>
  <c r="AV123" i="7"/>
  <c r="BN157" i="7"/>
  <c r="AH163" i="7"/>
  <c r="BN163" i="7"/>
  <c r="Q169" i="7"/>
  <c r="AS169" i="7"/>
  <c r="BU175" i="7"/>
  <c r="AO191" i="7"/>
  <c r="BJ197" i="7"/>
  <c r="BU209" i="7"/>
  <c r="BN234" i="7"/>
  <c r="AH245" i="7"/>
  <c r="BC256" i="7"/>
  <c r="AZ278" i="7"/>
  <c r="BQ311" i="7"/>
  <c r="AZ339" i="7"/>
  <c r="BU557" i="7"/>
  <c r="BU661" i="7"/>
  <c r="AA806" i="7"/>
  <c r="AO755" i="7"/>
  <c r="AL812" i="7"/>
  <c r="AZ812" i="7"/>
  <c r="T123" i="7"/>
  <c r="AZ123" i="7"/>
  <c r="AL163" i="7"/>
  <c r="BQ163" i="7"/>
  <c r="AA169" i="7"/>
  <c r="AV169" i="7"/>
  <c r="AH175" i="7"/>
  <c r="AZ191" i="7"/>
  <c r="Q234" i="7"/>
  <c r="AO245" i="7"/>
  <c r="BG339" i="7"/>
  <c r="BU340" i="7"/>
  <c r="BW406" i="7"/>
  <c r="BU613" i="7"/>
  <c r="T807" i="7"/>
  <c r="X808" i="7"/>
  <c r="AO766" i="7"/>
  <c r="AL814" i="7"/>
  <c r="BJ766" i="7"/>
  <c r="AA123" i="7"/>
  <c r="BG123" i="7"/>
  <c r="BW129" i="7"/>
  <c r="Q157" i="7"/>
  <c r="AS163" i="7"/>
  <c r="AE169" i="7"/>
  <c r="BC169" i="7"/>
  <c r="BJ191" i="7"/>
  <c r="AS245" i="7"/>
  <c r="BU273" i="7"/>
  <c r="BJ339" i="7"/>
  <c r="BW361" i="7"/>
  <c r="BW447" i="7"/>
  <c r="BX447" i="7" s="1"/>
  <c r="BU580" i="7"/>
  <c r="T813" i="7"/>
  <c r="X818" i="7"/>
  <c r="AL768" i="7"/>
  <c r="AV778" i="7"/>
  <c r="X777" i="7"/>
  <c r="AE766" i="7"/>
  <c r="AO782" i="7"/>
  <c r="AS794" i="7"/>
  <c r="T777" i="7"/>
  <c r="X791" i="7"/>
  <c r="AE802" i="7"/>
  <c r="AO791" i="7"/>
  <c r="AS812" i="7"/>
  <c r="BM123" i="7"/>
  <c r="BN123" i="7" s="1"/>
  <c r="BC140" i="7"/>
  <c r="AA163" i="7"/>
  <c r="W169" i="7"/>
  <c r="AO169" i="7"/>
  <c r="BU180" i="7"/>
  <c r="BU203" i="7"/>
  <c r="BU245" i="7"/>
  <c r="BW257" i="7"/>
  <c r="Q802" i="7"/>
  <c r="AA792" i="7"/>
  <c r="AE814" i="7"/>
  <c r="AO798" i="7"/>
  <c r="BC793" i="7"/>
  <c r="BU818" i="7"/>
  <c r="BC513" i="7"/>
  <c r="AY513" i="7"/>
  <c r="AZ513" i="7" s="1"/>
  <c r="BN519" i="7"/>
  <c r="T519" i="7"/>
  <c r="BJ519" i="7"/>
  <c r="BQ519" i="7"/>
  <c r="AY519" i="7"/>
  <c r="AZ519" i="7" s="1"/>
  <c r="AY557" i="7"/>
  <c r="AZ557" i="7" s="1"/>
  <c r="T557" i="7"/>
  <c r="AV557" i="7"/>
  <c r="Q557" i="7"/>
  <c r="BJ557" i="7"/>
  <c r="AL557" i="7"/>
  <c r="BJ574" i="7"/>
  <c r="BG574" i="7"/>
  <c r="AS574" i="7"/>
  <c r="BG580" i="7"/>
  <c r="AE580" i="7"/>
  <c r="BC580" i="7"/>
  <c r="AA580" i="7"/>
  <c r="BQ580" i="7"/>
  <c r="AV580" i="7"/>
  <c r="Q580" i="7"/>
  <c r="BQ613" i="7"/>
  <c r="T613" i="7"/>
  <c r="BN613" i="7"/>
  <c r="BC613" i="7"/>
  <c r="AZ613" i="7"/>
  <c r="AS619" i="7"/>
  <c r="AH619" i="7"/>
  <c r="BN619" i="7"/>
  <c r="T619" i="7"/>
  <c r="AV629" i="7"/>
  <c r="AL629" i="7"/>
  <c r="BN629" i="7"/>
  <c r="Q629" i="7"/>
  <c r="T634" i="7"/>
  <c r="BQ634" i="7"/>
  <c r="AZ634" i="7"/>
  <c r="T661" i="7"/>
  <c r="BM661" i="7"/>
  <c r="AZ661" i="7"/>
  <c r="AO667" i="7"/>
  <c r="BM667" i="7"/>
  <c r="AL667" i="7"/>
  <c r="BG667" i="7"/>
  <c r="AA667" i="7"/>
  <c r="AV678" i="7"/>
  <c r="Q678" i="7"/>
  <c r="AO678" i="7"/>
  <c r="BM678" i="7"/>
  <c r="BJ678" i="7"/>
  <c r="AE678" i="7"/>
  <c r="AV684" i="7"/>
  <c r="Q684" i="7"/>
  <c r="AO684" i="7"/>
  <c r="BU684" i="7"/>
  <c r="BJ684" i="7"/>
  <c r="AE684" i="7"/>
  <c r="AV690" i="7"/>
  <c r="Q690" i="7"/>
  <c r="AO690" i="7"/>
  <c r="BM690" i="7"/>
  <c r="BN690" i="7" s="1"/>
  <c r="BJ690" i="7"/>
  <c r="AE690" i="7"/>
  <c r="AO695" i="7"/>
  <c r="BM695" i="7"/>
  <c r="AL695" i="7"/>
  <c r="BG695" i="7"/>
  <c r="AA695" i="7"/>
  <c r="BG701" i="7"/>
  <c r="AA701" i="7"/>
  <c r="AZ701" i="7"/>
  <c r="T701" i="7"/>
  <c r="AO701" i="7"/>
  <c r="BM701" i="7"/>
  <c r="BN701" i="7" s="1"/>
  <c r="BJ706" i="7"/>
  <c r="AE706" i="7"/>
  <c r="BF706" i="7"/>
  <c r="BG706" i="7" s="1"/>
  <c r="AA706" i="7"/>
  <c r="AR706" i="7"/>
  <c r="T706" i="7"/>
  <c r="X715" i="7"/>
  <c r="AZ715" i="7"/>
  <c r="AL730" i="7"/>
  <c r="AA730" i="7"/>
  <c r="AV759" i="7"/>
  <c r="AE759" i="7"/>
  <c r="AA759" i="7"/>
  <c r="BW245" i="7"/>
  <c r="AO510" i="7"/>
  <c r="AE510" i="7"/>
  <c r="AY516" i="7"/>
  <c r="AZ516" i="7" s="1"/>
  <c r="AO516" i="7"/>
  <c r="BN516" i="7"/>
  <c r="T516" i="7"/>
  <c r="BG521" i="7"/>
  <c r="AY521" i="7"/>
  <c r="AE521" i="7"/>
  <c r="AY527" i="7"/>
  <c r="AZ527" i="7" s="1"/>
  <c r="AO527" i="7"/>
  <c r="T527" i="7"/>
  <c r="AY533" i="7"/>
  <c r="T533" i="7"/>
  <c r="AV533" i="7"/>
  <c r="Q533" i="7"/>
  <c r="AL533" i="7"/>
  <c r="Q731" i="7"/>
  <c r="AA750" i="7"/>
  <c r="AA775" i="7"/>
  <c r="AA816" i="7"/>
  <c r="AE750" i="7"/>
  <c r="AH784" i="7"/>
  <c r="AO752" i="7"/>
  <c r="BC771" i="7"/>
  <c r="T751" i="7"/>
  <c r="Q780" i="7"/>
  <c r="Q816" i="7"/>
  <c r="X752" i="7"/>
  <c r="AH751" i="7"/>
  <c r="AH767" i="7"/>
  <c r="AE786" i="7"/>
  <c r="AE806" i="7"/>
  <c r="AH816" i="7"/>
  <c r="AO784" i="7"/>
  <c r="AV784" i="7"/>
  <c r="AV816" i="7"/>
  <c r="BC776" i="7"/>
  <c r="AZ817" i="7"/>
  <c r="BG771" i="7"/>
  <c r="AS571" i="7"/>
  <c r="BJ577" i="7"/>
  <c r="AL593" i="7"/>
  <c r="BU593" i="7"/>
  <c r="Q599" i="7"/>
  <c r="BN599" i="7"/>
  <c r="BU610" i="7"/>
  <c r="BU44" i="7"/>
  <c r="T757" i="7"/>
  <c r="T781" i="7"/>
  <c r="Q806" i="7"/>
  <c r="T817" i="7"/>
  <c r="X755" i="7"/>
  <c r="AA778" i="7"/>
  <c r="X798" i="7"/>
  <c r="AA809" i="7"/>
  <c r="AH806" i="7"/>
  <c r="AO728" i="7"/>
  <c r="AL757" i="7"/>
  <c r="AL786" i="7"/>
  <c r="AO801" i="7"/>
  <c r="AV741" i="7"/>
  <c r="AV789" i="7"/>
  <c r="BC738" i="7"/>
  <c r="AZ782" i="7"/>
  <c r="BG738" i="7"/>
  <c r="BG776" i="7"/>
  <c r="T785" i="7"/>
  <c r="AA756" i="7"/>
  <c r="X781" i="7"/>
  <c r="X811" i="7"/>
  <c r="AE756" i="7"/>
  <c r="AH792" i="7"/>
  <c r="AE808" i="7"/>
  <c r="AO758" i="7"/>
  <c r="AL776" i="7"/>
  <c r="AL806" i="7"/>
  <c r="AV750" i="7"/>
  <c r="BC757" i="7"/>
  <c r="BJ752" i="7"/>
  <c r="BJ817" i="7"/>
  <c r="BG571" i="7"/>
  <c r="BQ577" i="7"/>
  <c r="BF593" i="7"/>
  <c r="BG593" i="7" s="1"/>
  <c r="AL599" i="7"/>
  <c r="BU599" i="7"/>
  <c r="BC616" i="7"/>
  <c r="BN616" i="7"/>
  <c r="BQ637" i="7"/>
  <c r="AV647" i="7"/>
  <c r="Q653" i="7"/>
  <c r="BM658" i="7"/>
  <c r="AZ664" i="7"/>
  <c r="BU667" i="7"/>
  <c r="AA675" i="7"/>
  <c r="BU678" i="7"/>
  <c r="AL681" i="7"/>
  <c r="BQ681" i="7"/>
  <c r="AA687" i="7"/>
  <c r="BG687" i="7"/>
  <c r="BJ718" i="7"/>
  <c r="T767" i="7"/>
  <c r="Q789" i="7"/>
  <c r="X741" i="7"/>
  <c r="X758" i="7"/>
  <c r="AA782" i="7"/>
  <c r="AA802" i="7"/>
  <c r="AA812" i="7"/>
  <c r="AE741" i="7"/>
  <c r="AH757" i="7"/>
  <c r="AH778" i="7"/>
  <c r="AE794" i="7"/>
  <c r="AO743" i="7"/>
  <c r="AL762" i="7"/>
  <c r="AO777" i="7"/>
  <c r="AL793" i="7"/>
  <c r="AO807" i="7"/>
  <c r="AV798" i="7"/>
  <c r="BC762" i="7"/>
  <c r="BC798" i="7"/>
  <c r="BG757" i="7"/>
  <c r="BQ757" i="7"/>
  <c r="BC593" i="7"/>
  <c r="T616" i="7"/>
  <c r="BM681" i="7"/>
  <c r="BN681" i="7" s="1"/>
  <c r="AE687" i="7"/>
  <c r="T793" i="7"/>
  <c r="Q812" i="7"/>
  <c r="X744" i="7"/>
  <c r="AA784" i="7"/>
  <c r="X814" i="7"/>
  <c r="AH782" i="7"/>
  <c r="AH812" i="7"/>
  <c r="AL751" i="7"/>
  <c r="AL781" i="7"/>
  <c r="AO794" i="7"/>
  <c r="AV807" i="7"/>
  <c r="AZ767" i="7"/>
  <c r="BC807" i="7"/>
  <c r="BG762" i="7"/>
  <c r="AD432" i="7"/>
  <c r="AA432" i="7"/>
  <c r="T432" i="7"/>
  <c r="Q432" i="7"/>
  <c r="BN432" i="7"/>
  <c r="T218" i="7"/>
  <c r="AK218" i="7"/>
  <c r="BC108" i="7"/>
  <c r="AH108" i="7"/>
  <c r="BQ108" i="7"/>
  <c r="AV108" i="7"/>
  <c r="AA108" i="7"/>
  <c r="BN108" i="7"/>
  <c r="AS108" i="7"/>
  <c r="X108" i="7"/>
  <c r="AZ120" i="7"/>
  <c r="AO120" i="7"/>
  <c r="AE120" i="7"/>
  <c r="BJ247" i="7"/>
  <c r="AZ247" i="7"/>
  <c r="AD247" i="7"/>
  <c r="AZ354" i="7"/>
  <c r="AD354" i="7"/>
  <c r="BQ354" i="7"/>
  <c r="AV354" i="7"/>
  <c r="BN354" i="7"/>
  <c r="AS354" i="7"/>
  <c r="BJ354" i="7"/>
  <c r="AO354" i="7"/>
  <c r="AO444" i="7"/>
  <c r="Q444" i="7"/>
  <c r="BQ444" i="7"/>
  <c r="AL444" i="7"/>
  <c r="BN444" i="7"/>
  <c r="BJ444" i="7"/>
  <c r="AH444" i="7"/>
  <c r="BG444" i="7"/>
  <c r="AD444" i="7"/>
  <c r="AE444" i="7" s="1"/>
  <c r="BQ114" i="7"/>
  <c r="AV114" i="7"/>
  <c r="T114" i="7"/>
  <c r="BN114" i="7"/>
  <c r="AS114" i="7"/>
  <c r="X114" i="7"/>
  <c r="BJ114" i="7"/>
  <c r="AO114" i="7"/>
  <c r="BG114" i="7"/>
  <c r="AL114" i="7"/>
  <c r="AE258" i="7"/>
  <c r="AA258" i="7"/>
  <c r="BJ258" i="7"/>
  <c r="T258" i="7"/>
  <c r="AZ258" i="7"/>
  <c r="Q258" i="7"/>
  <c r="AV370" i="7"/>
  <c r="AL370" i="7"/>
  <c r="AA370" i="7"/>
  <c r="Q370" i="7"/>
  <c r="AZ167" i="7"/>
  <c r="AV167" i="7"/>
  <c r="T167" i="7"/>
  <c r="AO167" i="7"/>
  <c r="BQ167" i="7"/>
  <c r="AL167" i="7"/>
  <c r="BW204" i="7"/>
  <c r="AA204" i="7"/>
  <c r="T204" i="7"/>
  <c r="BQ204" i="7"/>
  <c r="Q204" i="7"/>
  <c r="BG204" i="7"/>
  <c r="BM204" i="7"/>
  <c r="BN204" i="7" s="1"/>
  <c r="AO210" i="7"/>
  <c r="Q210" i="7"/>
  <c r="AL210" i="7"/>
  <c r="BM210" i="7"/>
  <c r="BN210" i="7" s="1"/>
  <c r="AE210" i="7"/>
  <c r="BQ210" i="7"/>
  <c r="BG252" i="7"/>
  <c r="AA252" i="7"/>
  <c r="AZ252" i="7"/>
  <c r="T252" i="7"/>
  <c r="AV252" i="7"/>
  <c r="Q252" i="7"/>
  <c r="AO252" i="7"/>
  <c r="BQ252" i="7"/>
  <c r="BJ589" i="7"/>
  <c r="X589" i="7"/>
  <c r="BC589" i="7"/>
  <c r="BQ589" i="7"/>
  <c r="AH589" i="7"/>
  <c r="BM183" i="7"/>
  <c r="AH183" i="7"/>
  <c r="BC183" i="7"/>
  <c r="X183" i="7"/>
  <c r="BJ161" i="7"/>
  <c r="AE161" i="7"/>
  <c r="BG161" i="7"/>
  <c r="AA161" i="7"/>
  <c r="AZ161" i="7"/>
  <c r="T161" i="7"/>
  <c r="AV161" i="7"/>
  <c r="AO173" i="7"/>
  <c r="BQ173" i="7"/>
  <c r="AL173" i="7"/>
  <c r="BJ173" i="7"/>
  <c r="AD173" i="7"/>
  <c r="AE173" i="7" s="1"/>
  <c r="BW173" i="7"/>
  <c r="BG173" i="7"/>
  <c r="AO241" i="7"/>
  <c r="AD241" i="7"/>
  <c r="AE241" i="7" s="1"/>
  <c r="BJ241" i="7"/>
  <c r="BJ481" i="7"/>
  <c r="BQ481" i="7"/>
  <c r="AZ481" i="7"/>
  <c r="AO481" i="7"/>
  <c r="AE481" i="7"/>
  <c r="BM177" i="7"/>
  <c r="BC177" i="7"/>
  <c r="BU120" i="7"/>
  <c r="BU151" i="7"/>
  <c r="BU589" i="7"/>
  <c r="BU108" i="7"/>
  <c r="BW258" i="7"/>
  <c r="BG393" i="7"/>
  <c r="BW444" i="7"/>
  <c r="AY736" i="7"/>
  <c r="BW736" i="7"/>
  <c r="BQ736" i="7"/>
  <c r="BN736" i="7"/>
  <c r="BC736" i="7"/>
  <c r="BG736" i="7"/>
  <c r="BU736" i="7"/>
  <c r="AV736" i="7"/>
  <c r="Q736" i="7"/>
  <c r="BJ736" i="7"/>
  <c r="AL736" i="7"/>
  <c r="AA736" i="7"/>
  <c r="AH736" i="7"/>
  <c r="X736" i="7"/>
  <c r="AS736" i="7"/>
  <c r="AO736" i="7"/>
  <c r="T736" i="7"/>
  <c r="BQ799" i="7"/>
  <c r="BN799" i="7"/>
  <c r="BJ799" i="7"/>
  <c r="BC799" i="7"/>
  <c r="AV799" i="7"/>
  <c r="AZ799" i="7"/>
  <c r="AS799" i="7"/>
  <c r="AO799" i="7"/>
  <c r="BU799" i="7"/>
  <c r="BG799" i="7"/>
  <c r="X799" i="7"/>
  <c r="AL799" i="7"/>
  <c r="T799" i="7"/>
  <c r="BW799" i="7"/>
  <c r="AH799" i="7"/>
  <c r="AE799" i="7"/>
  <c r="AA799" i="7"/>
  <c r="Q799" i="7"/>
  <c r="AE736" i="7"/>
  <c r="AR732" i="7"/>
  <c r="BU732" i="7"/>
  <c r="BN732" i="7"/>
  <c r="BQ732" i="7"/>
  <c r="AV732" i="7"/>
  <c r="BJ732" i="7"/>
  <c r="BC732" i="7"/>
  <c r="BG732" i="7"/>
  <c r="AZ732" i="7"/>
  <c r="AO732" i="7"/>
  <c r="AH732" i="7"/>
  <c r="Q732" i="7"/>
  <c r="AL732" i="7"/>
  <c r="AE732" i="7"/>
  <c r="AA732" i="7"/>
  <c r="BW732" i="7"/>
  <c r="T732" i="7"/>
  <c r="X732" i="7"/>
  <c r="AD774" i="7"/>
  <c r="BW774" i="7"/>
  <c r="BU774" i="7"/>
  <c r="BQ774" i="7"/>
  <c r="BN774" i="7"/>
  <c r="BG774" i="7"/>
  <c r="BC774" i="7"/>
  <c r="AV774" i="7"/>
  <c r="AZ774" i="7"/>
  <c r="BJ774" i="7"/>
  <c r="AL774" i="7"/>
  <c r="Q774" i="7"/>
  <c r="AH774" i="7"/>
  <c r="AA774" i="7"/>
  <c r="AO774" i="7"/>
  <c r="T774" i="7"/>
  <c r="X774" i="7"/>
  <c r="AZ789" i="7"/>
  <c r="AS774" i="7"/>
  <c r="AY735" i="7"/>
  <c r="BW735" i="7"/>
  <c r="BX735" i="7" s="1"/>
  <c r="BN735" i="7"/>
  <c r="AV735" i="7"/>
  <c r="BU735" i="7"/>
  <c r="BQ735" i="7"/>
  <c r="BJ735" i="7"/>
  <c r="AS735" i="7"/>
  <c r="AH735" i="7"/>
  <c r="X735" i="7"/>
  <c r="BC735" i="7"/>
  <c r="T735" i="7"/>
  <c r="BG735" i="7"/>
  <c r="AO735" i="7"/>
  <c r="AE735" i="7"/>
  <c r="Q735" i="7"/>
  <c r="AL735" i="7"/>
  <c r="AY742" i="7"/>
  <c r="BW742" i="7"/>
  <c r="BN742" i="7"/>
  <c r="AV742" i="7"/>
  <c r="BQ742" i="7"/>
  <c r="AS742" i="7"/>
  <c r="BJ742" i="7"/>
  <c r="BC742" i="7"/>
  <c r="BG742" i="7"/>
  <c r="AE742" i="7"/>
  <c r="X742" i="7"/>
  <c r="T742" i="7"/>
  <c r="AO742" i="7"/>
  <c r="AL742" i="7"/>
  <c r="AH742" i="7"/>
  <c r="AA742" i="7"/>
  <c r="Q742" i="7"/>
  <c r="AR731" i="7"/>
  <c r="BU731" i="7"/>
  <c r="BQ731" i="7"/>
  <c r="BG731" i="7"/>
  <c r="AZ731" i="7"/>
  <c r="BN731" i="7"/>
  <c r="AL731" i="7"/>
  <c r="AE731" i="7"/>
  <c r="BJ731" i="7"/>
  <c r="BC731" i="7"/>
  <c r="AA731" i="7"/>
  <c r="T731" i="7"/>
  <c r="X731" i="7"/>
  <c r="AO731" i="7"/>
  <c r="AV731" i="7"/>
  <c r="BW731" i="7"/>
  <c r="P764" i="7"/>
  <c r="W764" i="7"/>
  <c r="X764" i="7" s="1"/>
  <c r="BW764" i="7"/>
  <c r="BQ764" i="7"/>
  <c r="AS764" i="7"/>
  <c r="BJ764" i="7"/>
  <c r="BN764" i="7"/>
  <c r="BG764" i="7"/>
  <c r="BC764" i="7"/>
  <c r="AE764" i="7"/>
  <c r="AO764" i="7"/>
  <c r="AZ764" i="7"/>
  <c r="AL764" i="7"/>
  <c r="AA764" i="7"/>
  <c r="T764" i="7"/>
  <c r="AV764" i="7"/>
  <c r="P770" i="7"/>
  <c r="W770" i="7"/>
  <c r="X770" i="7" s="1"/>
  <c r="BQ770" i="7"/>
  <c r="BW770" i="7"/>
  <c r="AS770" i="7"/>
  <c r="BN770" i="7"/>
  <c r="BJ770" i="7"/>
  <c r="BG770" i="7"/>
  <c r="BC770" i="7"/>
  <c r="AE770" i="7"/>
  <c r="AZ770" i="7"/>
  <c r="AO770" i="7"/>
  <c r="AV770" i="7"/>
  <c r="AL770" i="7"/>
  <c r="AA770" i="7"/>
  <c r="AH770" i="7"/>
  <c r="W789" i="7"/>
  <c r="AD789" i="7"/>
  <c r="AE789" i="7" s="1"/>
  <c r="BU789" i="7"/>
  <c r="BN789" i="7"/>
  <c r="BW789" i="7"/>
  <c r="BQ789" i="7"/>
  <c r="BJ789" i="7"/>
  <c r="BG789" i="7"/>
  <c r="AS789" i="7"/>
  <c r="BC789" i="7"/>
  <c r="AO789" i="7"/>
  <c r="T789" i="7"/>
  <c r="AL789" i="7"/>
  <c r="AH789" i="7"/>
  <c r="P795" i="7"/>
  <c r="BN795" i="7"/>
  <c r="BW795" i="7"/>
  <c r="BU795" i="7"/>
  <c r="BQ795" i="7"/>
  <c r="BJ795" i="7"/>
  <c r="BG795" i="7"/>
  <c r="AS795" i="7"/>
  <c r="BC795" i="7"/>
  <c r="AE795" i="7"/>
  <c r="AO795" i="7"/>
  <c r="X795" i="7"/>
  <c r="T795" i="7"/>
  <c r="AZ795" i="7"/>
  <c r="AV795" i="7"/>
  <c r="AL795" i="7"/>
  <c r="AA795" i="7"/>
  <c r="BQ809" i="7"/>
  <c r="BW809" i="7"/>
  <c r="BN809" i="7"/>
  <c r="BG809" i="7"/>
  <c r="BC809" i="7"/>
  <c r="BJ809" i="7"/>
  <c r="AV809" i="7"/>
  <c r="AE809" i="7"/>
  <c r="X809" i="7"/>
  <c r="AZ809" i="7"/>
  <c r="T809" i="7"/>
  <c r="AS809" i="7"/>
  <c r="AO809" i="7"/>
  <c r="AH809" i="7"/>
  <c r="AL809" i="7"/>
  <c r="AH795" i="7"/>
  <c r="AR727" i="7"/>
  <c r="BW727" i="7"/>
  <c r="BQ727" i="7"/>
  <c r="BN727" i="7"/>
  <c r="AV727" i="7"/>
  <c r="BJ727" i="7"/>
  <c r="BC727" i="7"/>
  <c r="T727" i="7"/>
  <c r="BG727" i="7"/>
  <c r="AZ727" i="7"/>
  <c r="X727" i="7"/>
  <c r="AO727" i="7"/>
  <c r="AH727" i="7"/>
  <c r="Q727" i="7"/>
  <c r="AY737" i="7"/>
  <c r="BW737" i="7"/>
  <c r="BU737" i="7"/>
  <c r="BQ737" i="7"/>
  <c r="BN737" i="7"/>
  <c r="BJ737" i="7"/>
  <c r="AS737" i="7"/>
  <c r="BC737" i="7"/>
  <c r="BG737" i="7"/>
  <c r="T737" i="7"/>
  <c r="AO737" i="7"/>
  <c r="AE737" i="7"/>
  <c r="Q737" i="7"/>
  <c r="AV737" i="7"/>
  <c r="AL737" i="7"/>
  <c r="AA737" i="7"/>
  <c r="AY738" i="7"/>
  <c r="BN738" i="7"/>
  <c r="BW738" i="7"/>
  <c r="AV738" i="7"/>
  <c r="BJ738" i="7"/>
  <c r="AS738" i="7"/>
  <c r="AH738" i="7"/>
  <c r="X738" i="7"/>
  <c r="T738" i="7"/>
  <c r="AO738" i="7"/>
  <c r="AE738" i="7"/>
  <c r="AY739" i="7"/>
  <c r="BU739" i="7"/>
  <c r="BQ739" i="7"/>
  <c r="BW739" i="7"/>
  <c r="BN739" i="7"/>
  <c r="BC739" i="7"/>
  <c r="BG739" i="7"/>
  <c r="AV739" i="7"/>
  <c r="Q739" i="7"/>
  <c r="AS739" i="7"/>
  <c r="AL739" i="7"/>
  <c r="AA739" i="7"/>
  <c r="BJ739" i="7"/>
  <c r="AH739" i="7"/>
  <c r="X739" i="7"/>
  <c r="P754" i="7"/>
  <c r="BW754" i="7"/>
  <c r="BX754" i="7" s="1"/>
  <c r="BU754" i="7"/>
  <c r="BN754" i="7"/>
  <c r="AV754" i="7"/>
  <c r="AZ754" i="7"/>
  <c r="BQ754" i="7"/>
  <c r="BJ754" i="7"/>
  <c r="AS754" i="7"/>
  <c r="AE754" i="7"/>
  <c r="AA754" i="7"/>
  <c r="BG754" i="7"/>
  <c r="AO754" i="7"/>
  <c r="BC754" i="7"/>
  <c r="X754" i="7"/>
  <c r="P760" i="7"/>
  <c r="BW760" i="7"/>
  <c r="BU760" i="7"/>
  <c r="BN760" i="7"/>
  <c r="BQ760" i="7"/>
  <c r="AV760" i="7"/>
  <c r="AZ760" i="7"/>
  <c r="BJ760" i="7"/>
  <c r="AS760" i="7"/>
  <c r="BG760" i="7"/>
  <c r="BC760" i="7"/>
  <c r="AE760" i="7"/>
  <c r="AA760" i="7"/>
  <c r="AO760" i="7"/>
  <c r="X760" i="7"/>
  <c r="AA727" i="7"/>
  <c r="X737" i="7"/>
  <c r="AH737" i="7"/>
  <c r="AH760" i="7"/>
  <c r="AO739" i="7"/>
  <c r="BC728" i="7"/>
  <c r="BC743" i="7"/>
  <c r="AR728" i="7"/>
  <c r="BW728" i="7"/>
  <c r="BQ728" i="7"/>
  <c r="BU728" i="7"/>
  <c r="BN728" i="7"/>
  <c r="BG728" i="7"/>
  <c r="AZ728" i="7"/>
  <c r="AL728" i="7"/>
  <c r="AE728" i="7"/>
  <c r="AA728" i="7"/>
  <c r="AV728" i="7"/>
  <c r="T728" i="7"/>
  <c r="X728" i="7"/>
  <c r="AY743" i="7"/>
  <c r="BW743" i="7"/>
  <c r="BQ743" i="7"/>
  <c r="BN743" i="7"/>
  <c r="BG743" i="7"/>
  <c r="AV743" i="7"/>
  <c r="Q743" i="7"/>
  <c r="AL743" i="7"/>
  <c r="AH743" i="7"/>
  <c r="AA743" i="7"/>
  <c r="AS743" i="7"/>
  <c r="AE743" i="7"/>
  <c r="X743" i="7"/>
  <c r="BN800" i="7"/>
  <c r="BG800" i="7"/>
  <c r="BQ800" i="7"/>
  <c r="BC800" i="7"/>
  <c r="BJ800" i="7"/>
  <c r="AV800" i="7"/>
  <c r="Q800" i="7"/>
  <c r="AE800" i="7"/>
  <c r="AA800" i="7"/>
  <c r="BW800" i="7"/>
  <c r="AZ800" i="7"/>
  <c r="AO800" i="7"/>
  <c r="AS800" i="7"/>
  <c r="X800" i="7"/>
  <c r="BW804" i="7"/>
  <c r="BU804" i="7"/>
  <c r="BQ804" i="7"/>
  <c r="BJ804" i="7"/>
  <c r="BN804" i="7"/>
  <c r="BG804" i="7"/>
  <c r="AZ804" i="7"/>
  <c r="AS804" i="7"/>
  <c r="Q804" i="7"/>
  <c r="AL804" i="7"/>
  <c r="AE804" i="7"/>
  <c r="AA804" i="7"/>
  <c r="BC804" i="7"/>
  <c r="AV804" i="7"/>
  <c r="X804" i="7"/>
  <c r="BW810" i="7"/>
  <c r="BU810" i="7"/>
  <c r="BQ810" i="7"/>
  <c r="BJ810" i="7"/>
  <c r="BN810" i="7"/>
  <c r="BG810" i="7"/>
  <c r="AZ810" i="7"/>
  <c r="AS810" i="7"/>
  <c r="BC810" i="7"/>
  <c r="AH810" i="7"/>
  <c r="Q810" i="7"/>
  <c r="AV810" i="7"/>
  <c r="AL810" i="7"/>
  <c r="AA810" i="7"/>
  <c r="AE810" i="7"/>
  <c r="X810" i="7"/>
  <c r="Q728" i="7"/>
  <c r="Q738" i="7"/>
  <c r="T743" i="7"/>
  <c r="Q773" i="7"/>
  <c r="T800" i="7"/>
  <c r="T810" i="7"/>
  <c r="AH728" i="7"/>
  <c r="AL754" i="7"/>
  <c r="AR729" i="7"/>
  <c r="BW729" i="7"/>
  <c r="BU729" i="7"/>
  <c r="BN729" i="7"/>
  <c r="AV729" i="7"/>
  <c r="BJ729" i="7"/>
  <c r="BC729" i="7"/>
  <c r="BG729" i="7"/>
  <c r="AZ729" i="7"/>
  <c r="AO729" i="7"/>
  <c r="AH729" i="7"/>
  <c r="Q729" i="7"/>
  <c r="BQ729" i="7"/>
  <c r="AL729" i="7"/>
  <c r="AE729" i="7"/>
  <c r="AA729" i="7"/>
  <c r="W763" i="7"/>
  <c r="X763" i="7" s="1"/>
  <c r="P763" i="7"/>
  <c r="BQ763" i="7"/>
  <c r="BN763" i="7"/>
  <c r="BW763" i="7"/>
  <c r="BG763" i="7"/>
  <c r="BC763" i="7"/>
  <c r="BU763" i="7"/>
  <c r="AV763" i="7"/>
  <c r="AZ763" i="7"/>
  <c r="AS763" i="7"/>
  <c r="AA763" i="7"/>
  <c r="AL763" i="7"/>
  <c r="AH763" i="7"/>
  <c r="T763" i="7"/>
  <c r="BJ763" i="7"/>
  <c r="W769" i="7"/>
  <c r="X769" i="7" s="1"/>
  <c r="P769" i="7"/>
  <c r="BQ769" i="7"/>
  <c r="BW769" i="7"/>
  <c r="BN769" i="7"/>
  <c r="BU769" i="7"/>
  <c r="BG769" i="7"/>
  <c r="BC769" i="7"/>
  <c r="AV769" i="7"/>
  <c r="AZ769" i="7"/>
  <c r="AA769" i="7"/>
  <c r="BJ769" i="7"/>
  <c r="AL769" i="7"/>
  <c r="AH769" i="7"/>
  <c r="T769" i="7"/>
  <c r="W773" i="7"/>
  <c r="BQ773" i="7"/>
  <c r="BW773" i="7"/>
  <c r="BN773" i="7"/>
  <c r="AV773" i="7"/>
  <c r="AZ773" i="7"/>
  <c r="BJ773" i="7"/>
  <c r="AS773" i="7"/>
  <c r="AH773" i="7"/>
  <c r="AA773" i="7"/>
  <c r="BG773" i="7"/>
  <c r="AO773" i="7"/>
  <c r="AE773" i="7"/>
  <c r="T773" i="7"/>
  <c r="BC773" i="7"/>
  <c r="P790" i="7"/>
  <c r="BW790" i="7"/>
  <c r="BQ790" i="7"/>
  <c r="BU790" i="7"/>
  <c r="BN790" i="7"/>
  <c r="BJ790" i="7"/>
  <c r="AZ790" i="7"/>
  <c r="AV790" i="7"/>
  <c r="AS790" i="7"/>
  <c r="AH790" i="7"/>
  <c r="AA790" i="7"/>
  <c r="AE790" i="7"/>
  <c r="BC790" i="7"/>
  <c r="AO790" i="7"/>
  <c r="X790" i="7"/>
  <c r="W796" i="7"/>
  <c r="BU796" i="7"/>
  <c r="BW796" i="7"/>
  <c r="BQ796" i="7"/>
  <c r="BN796" i="7"/>
  <c r="BJ796" i="7"/>
  <c r="AZ796" i="7"/>
  <c r="AV796" i="7"/>
  <c r="BG796" i="7"/>
  <c r="AS796" i="7"/>
  <c r="AH796" i="7"/>
  <c r="Q796" i="7"/>
  <c r="BC796" i="7"/>
  <c r="AA796" i="7"/>
  <c r="AE796" i="7"/>
  <c r="AO796" i="7"/>
  <c r="X729" i="7"/>
  <c r="X734" i="7"/>
  <c r="AA738" i="7"/>
  <c r="AA753" i="7"/>
  <c r="AE739" i="7"/>
  <c r="AE753" i="7"/>
  <c r="AH804" i="7"/>
  <c r="AO769" i="7"/>
  <c r="AL790" i="7"/>
  <c r="AO804" i="7"/>
  <c r="BG790" i="7"/>
  <c r="BQ738" i="7"/>
  <c r="AR730" i="7"/>
  <c r="BW730" i="7"/>
  <c r="BX730" i="7" s="1"/>
  <c r="BU730" i="7"/>
  <c r="BQ730" i="7"/>
  <c r="BN730" i="7"/>
  <c r="AV730" i="7"/>
  <c r="BJ730" i="7"/>
  <c r="BC730" i="7"/>
  <c r="T730" i="7"/>
  <c r="X730" i="7"/>
  <c r="AO730" i="7"/>
  <c r="AH730" i="7"/>
  <c r="Q730" i="7"/>
  <c r="BG730" i="7"/>
  <c r="AZ730" i="7"/>
  <c r="AY734" i="7"/>
  <c r="BW734" i="7"/>
  <c r="BX734" i="7" s="1"/>
  <c r="BU734" i="7"/>
  <c r="BQ734" i="7"/>
  <c r="BJ734" i="7"/>
  <c r="AS734" i="7"/>
  <c r="BC734" i="7"/>
  <c r="BG734" i="7"/>
  <c r="T734" i="7"/>
  <c r="BN734" i="7"/>
  <c r="AV734" i="7"/>
  <c r="AO734" i="7"/>
  <c r="AE734" i="7"/>
  <c r="Q734" i="7"/>
  <c r="AL734" i="7"/>
  <c r="AA734" i="7"/>
  <c r="P753" i="7"/>
  <c r="BW753" i="7"/>
  <c r="BQ753" i="7"/>
  <c r="BJ753" i="7"/>
  <c r="AS753" i="7"/>
  <c r="BG753" i="7"/>
  <c r="BC753" i="7"/>
  <c r="BN753" i="7"/>
  <c r="AV753" i="7"/>
  <c r="AO753" i="7"/>
  <c r="X753" i="7"/>
  <c r="AL753" i="7"/>
  <c r="T753" i="7"/>
  <c r="AH753" i="7"/>
  <c r="P759" i="7"/>
  <c r="BW759" i="7"/>
  <c r="BQ759" i="7"/>
  <c r="BJ759" i="7"/>
  <c r="AS759" i="7"/>
  <c r="BN759" i="7"/>
  <c r="BG759" i="7"/>
  <c r="BC759" i="7"/>
  <c r="AO759" i="7"/>
  <c r="X759" i="7"/>
  <c r="AL759" i="7"/>
  <c r="T759" i="7"/>
  <c r="AZ759" i="7"/>
  <c r="AH759" i="7"/>
  <c r="T729" i="7"/>
  <c r="T739" i="7"/>
  <c r="T754" i="7"/>
  <c r="T796" i="7"/>
  <c r="AE730" i="7"/>
  <c r="AE763" i="7"/>
  <c r="AL727" i="7"/>
  <c r="AL760" i="7"/>
  <c r="AL800" i="7"/>
  <c r="AS769" i="7"/>
  <c r="AY744" i="7"/>
  <c r="BW744" i="7"/>
  <c r="BQ744" i="7"/>
  <c r="BU744" i="7"/>
  <c r="AS744" i="7"/>
  <c r="BJ744" i="7"/>
  <c r="BC744" i="7"/>
  <c r="BG744" i="7"/>
  <c r="P755" i="7"/>
  <c r="BW755" i="7"/>
  <c r="BQ755" i="7"/>
  <c r="BN755" i="7"/>
  <c r="BG755" i="7"/>
  <c r="BC755" i="7"/>
  <c r="AV755" i="7"/>
  <c r="AZ755" i="7"/>
  <c r="P765" i="7"/>
  <c r="W765" i="7"/>
  <c r="X765" i="7" s="1"/>
  <c r="BW765" i="7"/>
  <c r="BU765" i="7"/>
  <c r="BN765" i="7"/>
  <c r="BQ765" i="7"/>
  <c r="AV765" i="7"/>
  <c r="AZ765" i="7"/>
  <c r="AS765" i="7"/>
  <c r="BJ765" i="7"/>
  <c r="P771" i="7"/>
  <c r="W771" i="7"/>
  <c r="X771" i="7" s="1"/>
  <c r="BW771" i="7"/>
  <c r="BQ771" i="7"/>
  <c r="BN771" i="7"/>
  <c r="BU771" i="7"/>
  <c r="AV771" i="7"/>
  <c r="AZ771" i="7"/>
  <c r="AS771" i="7"/>
  <c r="BJ771" i="7"/>
  <c r="W775" i="7"/>
  <c r="BW775" i="7"/>
  <c r="BN775" i="7"/>
  <c r="BU775" i="7"/>
  <c r="BQ775" i="7"/>
  <c r="BJ775" i="7"/>
  <c r="AS775" i="7"/>
  <c r="BG775" i="7"/>
  <c r="BC775" i="7"/>
  <c r="P791" i="7"/>
  <c r="BW791" i="7"/>
  <c r="BX791" i="7" s="1"/>
  <c r="BQ791" i="7"/>
  <c r="BG791" i="7"/>
  <c r="BN791" i="7"/>
  <c r="BC791" i="7"/>
  <c r="BJ791" i="7"/>
  <c r="AZ791" i="7"/>
  <c r="AV791" i="7"/>
  <c r="BQ801" i="7"/>
  <c r="BW801" i="7"/>
  <c r="BN801" i="7"/>
  <c r="BJ801" i="7"/>
  <c r="BG801" i="7"/>
  <c r="AZ801" i="7"/>
  <c r="AS801" i="7"/>
  <c r="BW805" i="7"/>
  <c r="BN805" i="7"/>
  <c r="BU805" i="7"/>
  <c r="BQ805" i="7"/>
  <c r="BJ805" i="7"/>
  <c r="BC805" i="7"/>
  <c r="AV805" i="7"/>
  <c r="AZ805" i="7"/>
  <c r="BG805" i="7"/>
  <c r="AS805" i="7"/>
  <c r="BW811" i="7"/>
  <c r="BN811" i="7"/>
  <c r="BU811" i="7"/>
  <c r="BQ811" i="7"/>
  <c r="BJ811" i="7"/>
  <c r="BC811" i="7"/>
  <c r="BG811" i="7"/>
  <c r="AV811" i="7"/>
  <c r="AZ811" i="7"/>
  <c r="AS811" i="7"/>
  <c r="AA741" i="7"/>
  <c r="AA744" i="7"/>
  <c r="X751" i="7"/>
  <c r="AA752" i="7"/>
  <c r="AA755" i="7"/>
  <c r="X757" i="7"/>
  <c r="AA758" i="7"/>
  <c r="AA762" i="7"/>
  <c r="AA768" i="7"/>
  <c r="AA786" i="7"/>
  <c r="AA791" i="7"/>
  <c r="AA794" i="7"/>
  <c r="AA798" i="7"/>
  <c r="AA801" i="7"/>
  <c r="AA805" i="7"/>
  <c r="X807" i="7"/>
  <c r="AA808" i="7"/>
  <c r="AA811" i="7"/>
  <c r="X813" i="7"/>
  <c r="AA814" i="7"/>
  <c r="X817" i="7"/>
  <c r="AA818" i="7"/>
  <c r="AH741" i="7"/>
  <c r="AH744" i="7"/>
  <c r="AH750" i="7"/>
  <c r="AE752" i="7"/>
  <c r="AE755" i="7"/>
  <c r="AE758" i="7"/>
  <c r="AE798" i="7"/>
  <c r="AE801" i="7"/>
  <c r="AE805" i="7"/>
  <c r="AL741" i="7"/>
  <c r="AL744" i="7"/>
  <c r="AO762" i="7"/>
  <c r="AO765" i="7"/>
  <c r="AO768" i="7"/>
  <c r="AO771" i="7"/>
  <c r="AO781" i="7"/>
  <c r="AL785" i="7"/>
  <c r="AO786" i="7"/>
  <c r="AO793" i="7"/>
  <c r="AL805" i="7"/>
  <c r="AL808" i="7"/>
  <c r="AL811" i="7"/>
  <c r="AS791" i="7"/>
  <c r="AV813" i="7"/>
  <c r="AS818" i="7"/>
  <c r="BC768" i="7"/>
  <c r="AZ778" i="7"/>
  <c r="BG768" i="7"/>
  <c r="BJ794" i="7"/>
  <c r="BG808" i="7"/>
  <c r="BN744" i="7"/>
  <c r="P750" i="7"/>
  <c r="BU750" i="7"/>
  <c r="BW750" i="7"/>
  <c r="BQ750" i="7"/>
  <c r="BJ750" i="7"/>
  <c r="AS750" i="7"/>
  <c r="BN750" i="7"/>
  <c r="BG750" i="7"/>
  <c r="BC750" i="7"/>
  <c r="P756" i="7"/>
  <c r="BU756" i="7"/>
  <c r="BQ756" i="7"/>
  <c r="BN756" i="7"/>
  <c r="BJ756" i="7"/>
  <c r="AS756" i="7"/>
  <c r="BG756" i="7"/>
  <c r="BW756" i="7"/>
  <c r="BC756" i="7"/>
  <c r="P766" i="7"/>
  <c r="W766" i="7"/>
  <c r="X766" i="7" s="1"/>
  <c r="BW766" i="7"/>
  <c r="BQ766" i="7"/>
  <c r="BN766" i="7"/>
  <c r="BG766" i="7"/>
  <c r="BC766" i="7"/>
  <c r="AV766" i="7"/>
  <c r="AZ766" i="7"/>
  <c r="AD776" i="7"/>
  <c r="BU776" i="7"/>
  <c r="BQ776" i="7"/>
  <c r="BN776" i="7"/>
  <c r="BJ776" i="7"/>
  <c r="AV776" i="7"/>
  <c r="BW776" i="7"/>
  <c r="AZ776" i="7"/>
  <c r="AS776" i="7"/>
  <c r="AD780" i="7"/>
  <c r="BN780" i="7"/>
  <c r="BW780" i="7"/>
  <c r="BG780" i="7"/>
  <c r="BQ780" i="7"/>
  <c r="AV780" i="7"/>
  <c r="AZ780" i="7"/>
  <c r="AS780" i="7"/>
  <c r="P784" i="7"/>
  <c r="BU784" i="7"/>
  <c r="BQ784" i="7"/>
  <c r="BJ784" i="7"/>
  <c r="BW784" i="7"/>
  <c r="BN784" i="7"/>
  <c r="BG784" i="7"/>
  <c r="AS784" i="7"/>
  <c r="BC784" i="7"/>
  <c r="P792" i="7"/>
  <c r="BU792" i="7"/>
  <c r="BN792" i="7"/>
  <c r="BQ792" i="7"/>
  <c r="BW792" i="7"/>
  <c r="BJ792" i="7"/>
  <c r="BG792" i="7"/>
  <c r="AS792" i="7"/>
  <c r="BC792" i="7"/>
  <c r="BW802" i="7"/>
  <c r="BQ802" i="7"/>
  <c r="BN802" i="7"/>
  <c r="BU802" i="7"/>
  <c r="BJ802" i="7"/>
  <c r="BC802" i="7"/>
  <c r="BG802" i="7"/>
  <c r="AV802" i="7"/>
  <c r="AZ802" i="7"/>
  <c r="AS802" i="7"/>
  <c r="BU806" i="7"/>
  <c r="BQ806" i="7"/>
  <c r="BN806" i="7"/>
  <c r="BG806" i="7"/>
  <c r="BW806" i="7"/>
  <c r="BJ806" i="7"/>
  <c r="BC806" i="7"/>
  <c r="AV806" i="7"/>
  <c r="BU812" i="7"/>
  <c r="BQ812" i="7"/>
  <c r="BN812" i="7"/>
  <c r="BW812" i="7"/>
  <c r="BG812" i="7"/>
  <c r="BC812" i="7"/>
  <c r="AV812" i="7"/>
  <c r="BN816" i="7"/>
  <c r="BW816" i="7"/>
  <c r="BQ816" i="7"/>
  <c r="BJ816" i="7"/>
  <c r="BC816" i="7"/>
  <c r="BG816" i="7"/>
  <c r="AS816" i="7"/>
  <c r="AZ816" i="7"/>
  <c r="AO816" i="7"/>
  <c r="Q741" i="7"/>
  <c r="Q744" i="7"/>
  <c r="T750" i="7"/>
  <c r="T756" i="7"/>
  <c r="T766" i="7"/>
  <c r="Q775" i="7"/>
  <c r="T776" i="7"/>
  <c r="Q778" i="7"/>
  <c r="T780" i="7"/>
  <c r="Q782" i="7"/>
  <c r="T784" i="7"/>
  <c r="Q786" i="7"/>
  <c r="T792" i="7"/>
  <c r="Q794" i="7"/>
  <c r="Q798" i="7"/>
  <c r="Q801" i="7"/>
  <c r="T802" i="7"/>
  <c r="Q805" i="7"/>
  <c r="T806" i="7"/>
  <c r="Q808" i="7"/>
  <c r="Q811" i="7"/>
  <c r="T812" i="7"/>
  <c r="Q814" i="7"/>
  <c r="T816" i="7"/>
  <c r="Q818" i="7"/>
  <c r="X776" i="7"/>
  <c r="AA777" i="7"/>
  <c r="X780" i="7"/>
  <c r="AA781" i="7"/>
  <c r="AE762" i="7"/>
  <c r="AE765" i="7"/>
  <c r="AH766" i="7"/>
  <c r="AE771" i="7"/>
  <c r="AH781" i="7"/>
  <c r="AH786" i="7"/>
  <c r="AH791" i="7"/>
  <c r="AH794" i="7"/>
  <c r="AH808" i="7"/>
  <c r="AH811" i="7"/>
  <c r="AE813" i="7"/>
  <c r="AH818" i="7"/>
  <c r="AL750" i="7"/>
  <c r="AL756" i="7"/>
  <c r="AL775" i="7"/>
  <c r="AO776" i="7"/>
  <c r="AL802" i="7"/>
  <c r="AS752" i="7"/>
  <c r="AV756" i="7"/>
  <c r="AS766" i="7"/>
  <c r="AV775" i="7"/>
  <c r="BJ758" i="7"/>
  <c r="BJ780" i="7"/>
  <c r="P751" i="7"/>
  <c r="BU751" i="7"/>
  <c r="BW751" i="7"/>
  <c r="BN751" i="7"/>
  <c r="BQ751" i="7"/>
  <c r="AV751" i="7"/>
  <c r="AZ751" i="7"/>
  <c r="BJ751" i="7"/>
  <c r="AS751" i="7"/>
  <c r="P757" i="7"/>
  <c r="BU757" i="7"/>
  <c r="BN757" i="7"/>
  <c r="AV757" i="7"/>
  <c r="AZ757" i="7"/>
  <c r="BW757" i="7"/>
  <c r="BJ757" i="7"/>
  <c r="AS757" i="7"/>
  <c r="W767" i="7"/>
  <c r="X767" i="7" s="1"/>
  <c r="P767" i="7"/>
  <c r="BW767" i="7"/>
  <c r="BU767" i="7"/>
  <c r="BQ767" i="7"/>
  <c r="AS767" i="7"/>
  <c r="BJ767" i="7"/>
  <c r="BG767" i="7"/>
  <c r="BC767" i="7"/>
  <c r="AD777" i="7"/>
  <c r="BU777" i="7"/>
  <c r="BQ777" i="7"/>
  <c r="BJ777" i="7"/>
  <c r="BN777" i="7"/>
  <c r="BW777" i="7"/>
  <c r="BC777" i="7"/>
  <c r="BG777" i="7"/>
  <c r="AV777" i="7"/>
  <c r="AZ777" i="7"/>
  <c r="AD781" i="7"/>
  <c r="BW781" i="7"/>
  <c r="BU781" i="7"/>
  <c r="BQ781" i="7"/>
  <c r="BN781" i="7"/>
  <c r="BJ781" i="7"/>
  <c r="BG781" i="7"/>
  <c r="BC781" i="7"/>
  <c r="AV781" i="7"/>
  <c r="AZ781" i="7"/>
  <c r="W785" i="7"/>
  <c r="BN785" i="7"/>
  <c r="BU785" i="7"/>
  <c r="BQ785" i="7"/>
  <c r="BG785" i="7"/>
  <c r="BW785" i="7"/>
  <c r="AV785" i="7"/>
  <c r="AZ785" i="7"/>
  <c r="AS785" i="7"/>
  <c r="W793" i="7"/>
  <c r="BQ793" i="7"/>
  <c r="BU793" i="7"/>
  <c r="BN793" i="7"/>
  <c r="BW793" i="7"/>
  <c r="BJ793" i="7"/>
  <c r="BG793" i="7"/>
  <c r="AZ793" i="7"/>
  <c r="AV793" i="7"/>
  <c r="AS793" i="7"/>
  <c r="BU807" i="7"/>
  <c r="BQ807" i="7"/>
  <c r="BJ807" i="7"/>
  <c r="BW807" i="7"/>
  <c r="BN807" i="7"/>
  <c r="BG807" i="7"/>
  <c r="AZ807" i="7"/>
  <c r="AS807" i="7"/>
  <c r="BU813" i="7"/>
  <c r="BQ813" i="7"/>
  <c r="BW813" i="7"/>
  <c r="BJ813" i="7"/>
  <c r="BN813" i="7"/>
  <c r="BG813" i="7"/>
  <c r="AZ813" i="7"/>
  <c r="AS813" i="7"/>
  <c r="AO813" i="7"/>
  <c r="BW817" i="7"/>
  <c r="BQ817" i="7"/>
  <c r="BU817" i="7"/>
  <c r="BN817" i="7"/>
  <c r="BG817" i="7"/>
  <c r="AV817" i="7"/>
  <c r="AL817" i="7"/>
  <c r="BC817" i="7"/>
  <c r="AS817" i="7"/>
  <c r="X750" i="7"/>
  <c r="AA751" i="7"/>
  <c r="X756" i="7"/>
  <c r="AA757" i="7"/>
  <c r="X784" i="7"/>
  <c r="AA785" i="7"/>
  <c r="X792" i="7"/>
  <c r="AA793" i="7"/>
  <c r="X802" i="7"/>
  <c r="X806" i="7"/>
  <c r="AA807" i="7"/>
  <c r="X812" i="7"/>
  <c r="AA813" i="7"/>
  <c r="X816" i="7"/>
  <c r="AA817" i="7"/>
  <c r="AE751" i="7"/>
  <c r="AH755" i="7"/>
  <c r="AE757" i="7"/>
  <c r="AH801" i="7"/>
  <c r="AH805" i="7"/>
  <c r="AO744" i="7"/>
  <c r="AL766" i="7"/>
  <c r="AO767" i="7"/>
  <c r="AO780" i="7"/>
  <c r="AL784" i="7"/>
  <c r="AO785" i="7"/>
  <c r="AL791" i="7"/>
  <c r="AO792" i="7"/>
  <c r="AO805" i="7"/>
  <c r="AL807" i="7"/>
  <c r="AO811" i="7"/>
  <c r="AL813" i="7"/>
  <c r="AO817" i="7"/>
  <c r="AV792" i="7"/>
  <c r="AV801" i="7"/>
  <c r="AS806" i="7"/>
  <c r="BC751" i="7"/>
  <c r="AZ756" i="7"/>
  <c r="BC765" i="7"/>
  <c r="AZ775" i="7"/>
  <c r="BC780" i="7"/>
  <c r="BC785" i="7"/>
  <c r="AZ792" i="7"/>
  <c r="BG765" i="7"/>
  <c r="BJ812" i="7"/>
  <c r="BM741" i="7"/>
  <c r="BN741" i="7" s="1"/>
  <c r="BF741" i="7"/>
  <c r="BW741" i="7"/>
  <c r="BU741" i="7"/>
  <c r="BQ741" i="7"/>
  <c r="AS741" i="7"/>
  <c r="BJ741" i="7"/>
  <c r="BC741" i="7"/>
  <c r="AZ741" i="7"/>
  <c r="P752" i="7"/>
  <c r="BW752" i="7"/>
  <c r="BQ752" i="7"/>
  <c r="BN752" i="7"/>
  <c r="BG752" i="7"/>
  <c r="BC752" i="7"/>
  <c r="AV752" i="7"/>
  <c r="AZ752" i="7"/>
  <c r="P758" i="7"/>
  <c r="BW758" i="7"/>
  <c r="BQ758" i="7"/>
  <c r="BN758" i="7"/>
  <c r="BG758" i="7"/>
  <c r="BC758" i="7"/>
  <c r="AV758" i="7"/>
  <c r="AZ758" i="7"/>
  <c r="W762" i="7"/>
  <c r="X762" i="7" s="1"/>
  <c r="P762" i="7"/>
  <c r="BW762" i="7"/>
  <c r="BN762" i="7"/>
  <c r="AV762" i="7"/>
  <c r="AZ762" i="7"/>
  <c r="AS762" i="7"/>
  <c r="BJ762" i="7"/>
  <c r="W768" i="7"/>
  <c r="X768" i="7" s="1"/>
  <c r="P768" i="7"/>
  <c r="BW768" i="7"/>
  <c r="BN768" i="7"/>
  <c r="AV768" i="7"/>
  <c r="AZ768" i="7"/>
  <c r="BQ768" i="7"/>
  <c r="AS768" i="7"/>
  <c r="BJ768" i="7"/>
  <c r="AD778" i="7"/>
  <c r="BU778" i="7"/>
  <c r="BN778" i="7"/>
  <c r="BW778" i="7"/>
  <c r="BQ778" i="7"/>
  <c r="BG778" i="7"/>
  <c r="BJ778" i="7"/>
  <c r="AS778" i="7"/>
  <c r="BC778" i="7"/>
  <c r="W782" i="7"/>
  <c r="BW782" i="7"/>
  <c r="BU782" i="7"/>
  <c r="BQ782" i="7"/>
  <c r="BN782" i="7"/>
  <c r="BJ782" i="7"/>
  <c r="AS782" i="7"/>
  <c r="BG782" i="7"/>
  <c r="BC782" i="7"/>
  <c r="W786" i="7"/>
  <c r="BQ786" i="7"/>
  <c r="BW786" i="7"/>
  <c r="BN786" i="7"/>
  <c r="BJ786" i="7"/>
  <c r="BG786" i="7"/>
  <c r="BU786" i="7"/>
  <c r="BC786" i="7"/>
  <c r="AV786" i="7"/>
  <c r="AZ786" i="7"/>
  <c r="W794" i="7"/>
  <c r="BU794" i="7"/>
  <c r="BW794" i="7"/>
  <c r="BQ794" i="7"/>
  <c r="BG794" i="7"/>
  <c r="BN794" i="7"/>
  <c r="BC794" i="7"/>
  <c r="AZ794" i="7"/>
  <c r="AV794" i="7"/>
  <c r="BW798" i="7"/>
  <c r="BQ798" i="7"/>
  <c r="BU798" i="7"/>
  <c r="BN798" i="7"/>
  <c r="BJ798" i="7"/>
  <c r="BG798" i="7"/>
  <c r="AZ798" i="7"/>
  <c r="AS798" i="7"/>
  <c r="BN808" i="7"/>
  <c r="BW808" i="7"/>
  <c r="BQ808" i="7"/>
  <c r="BU808" i="7"/>
  <c r="BJ808" i="7"/>
  <c r="BC808" i="7"/>
  <c r="AV808" i="7"/>
  <c r="AZ808" i="7"/>
  <c r="AS808" i="7"/>
  <c r="BN814" i="7"/>
  <c r="BW814" i="7"/>
  <c r="BQ814" i="7"/>
  <c r="BU814" i="7"/>
  <c r="BJ814" i="7"/>
  <c r="BC814" i="7"/>
  <c r="AV814" i="7"/>
  <c r="AZ814" i="7"/>
  <c r="BG814" i="7"/>
  <c r="AS814" i="7"/>
  <c r="AO814" i="7"/>
  <c r="AD818" i="7"/>
  <c r="BW818" i="7"/>
  <c r="BQ818" i="7"/>
  <c r="BN818" i="7"/>
  <c r="BJ818" i="7"/>
  <c r="BG818" i="7"/>
  <c r="AZ818" i="7"/>
  <c r="AO818" i="7"/>
  <c r="AV818" i="7"/>
  <c r="AL818" i="7"/>
  <c r="T741" i="7"/>
  <c r="T744" i="7"/>
  <c r="T752" i="7"/>
  <c r="T755" i="7"/>
  <c r="T758" i="7"/>
  <c r="T762" i="7"/>
  <c r="T765" i="7"/>
  <c r="T768" i="7"/>
  <c r="T771" i="7"/>
  <c r="T775" i="7"/>
  <c r="Q777" i="7"/>
  <c r="T778" i="7"/>
  <c r="Q781" i="7"/>
  <c r="T782" i="7"/>
  <c r="Q785" i="7"/>
  <c r="T786" i="7"/>
  <c r="T791" i="7"/>
  <c r="Q793" i="7"/>
  <c r="T794" i="7"/>
  <c r="T798" i="7"/>
  <c r="T801" i="7"/>
  <c r="T805" i="7"/>
  <c r="Q807" i="7"/>
  <c r="T808" i="7"/>
  <c r="T811" i="7"/>
  <c r="Q813" i="7"/>
  <c r="T814" i="7"/>
  <c r="Q817" i="7"/>
  <c r="T818" i="7"/>
  <c r="AA765" i="7"/>
  <c r="AA767" i="7"/>
  <c r="AA771" i="7"/>
  <c r="AA776" i="7"/>
  <c r="X778" i="7"/>
  <c r="AA780" i="7"/>
  <c r="AH762" i="7"/>
  <c r="AH765" i="7"/>
  <c r="AE767" i="7"/>
  <c r="AH768" i="7"/>
  <c r="AH771" i="7"/>
  <c r="AE775" i="7"/>
  <c r="AH776" i="7"/>
  <c r="AH780" i="7"/>
  <c r="AE782" i="7"/>
  <c r="AE784" i="7"/>
  <c r="AH785" i="7"/>
  <c r="AE792" i="7"/>
  <c r="AH793" i="7"/>
  <c r="AH807" i="7"/>
  <c r="AE812" i="7"/>
  <c r="AH813" i="7"/>
  <c r="AE816" i="7"/>
  <c r="AH817" i="7"/>
  <c r="AO750" i="7"/>
  <c r="AL752" i="7"/>
  <c r="AL755" i="7"/>
  <c r="AO756" i="7"/>
  <c r="AL758" i="7"/>
  <c r="AO775" i="7"/>
  <c r="AL777" i="7"/>
  <c r="AO778" i="7"/>
  <c r="AL798" i="7"/>
  <c r="AL801" i="7"/>
  <c r="AO802" i="7"/>
  <c r="AV744" i="7"/>
  <c r="AS758" i="7"/>
  <c r="AV767" i="7"/>
  <c r="AS777" i="7"/>
  <c r="AV782" i="7"/>
  <c r="BC801" i="7"/>
  <c r="AZ806" i="7"/>
  <c r="BG751" i="7"/>
  <c r="BJ755" i="7"/>
  <c r="BJ785" i="7"/>
  <c r="BN767" i="7"/>
  <c r="BU743" i="7"/>
  <c r="BU762" i="7"/>
  <c r="BU768" i="7"/>
  <c r="BU764" i="7"/>
  <c r="BU770" i="7"/>
  <c r="BU752" i="7"/>
  <c r="BU758" i="7"/>
  <c r="BU801" i="7"/>
  <c r="BU753" i="7"/>
  <c r="BU759" i="7"/>
  <c r="BU773" i="7"/>
  <c r="BU816" i="7"/>
  <c r="B17" i="8"/>
  <c r="B22" i="8"/>
  <c r="B16" i="8"/>
  <c r="B21" i="8"/>
  <c r="B15" i="8"/>
  <c r="B20" i="8"/>
  <c r="B14" i="8"/>
  <c r="B19" i="8"/>
  <c r="B18" i="8"/>
  <c r="BX809" i="7"/>
  <c r="BX799" i="7"/>
  <c r="BX773" i="7"/>
  <c r="BX737" i="7"/>
  <c r="BU809" i="7"/>
  <c r="BU800" i="7"/>
  <c r="BU791" i="7"/>
  <c r="BU780" i="7"/>
  <c r="BU766" i="7"/>
  <c r="BU755" i="7"/>
  <c r="BU742" i="7"/>
  <c r="BU738" i="7"/>
  <c r="BU727" i="7"/>
  <c r="BW376" i="7"/>
  <c r="AY16" i="7"/>
  <c r="W16" i="7"/>
  <c r="AV16" i="7"/>
  <c r="P16" i="7"/>
  <c r="AR16" i="7"/>
  <c r="BC16" i="7"/>
  <c r="BQ16" i="7"/>
  <c r="AO16" i="7"/>
  <c r="AL34" i="7"/>
  <c r="AA34" i="7"/>
  <c r="BW34" i="7"/>
  <c r="BX34" i="7" s="1"/>
  <c r="BQ34" i="7"/>
  <c r="BN166" i="7"/>
  <c r="AL166" i="7"/>
  <c r="BQ166" i="7"/>
  <c r="AH166" i="7"/>
  <c r="BG166" i="7"/>
  <c r="AE166" i="7"/>
  <c r="BC166" i="7"/>
  <c r="AA166" i="7"/>
  <c r="AV166" i="7"/>
  <c r="Q166" i="7"/>
  <c r="AO202" i="7"/>
  <c r="AE202" i="7"/>
  <c r="T202" i="7"/>
  <c r="BQ202" i="7"/>
  <c r="AR282" i="7"/>
  <c r="AS282" i="7" s="1"/>
  <c r="AH282" i="7"/>
  <c r="X282" i="7"/>
  <c r="BG352" i="7"/>
  <c r="AL352" i="7"/>
  <c r="BC352" i="7"/>
  <c r="AH352" i="7"/>
  <c r="BQ352" i="7"/>
  <c r="AO352" i="7"/>
  <c r="BN352" i="7"/>
  <c r="X352" i="7"/>
  <c r="BJ352" i="7"/>
  <c r="AV352" i="7"/>
  <c r="AS352" i="7"/>
  <c r="BC378" i="7"/>
  <c r="AY378" i="7"/>
  <c r="AZ378" i="7" s="1"/>
  <c r="T378" i="7"/>
  <c r="BQ378" i="7"/>
  <c r="BN378" i="7"/>
  <c r="AO378" i="7"/>
  <c r="BJ378" i="7"/>
  <c r="BG378" i="7"/>
  <c r="AE378" i="7"/>
  <c r="AS378" i="7"/>
  <c r="BN384" i="7"/>
  <c r="BJ384" i="7"/>
  <c r="BG384" i="7"/>
  <c r="BC384" i="7"/>
  <c r="AS384" i="7"/>
  <c r="BJ442" i="7"/>
  <c r="AZ442" i="7"/>
  <c r="AA16" i="7"/>
  <c r="AA62" i="7"/>
  <c r="AZ102" i="7"/>
  <c r="AZ98" i="7" s="1"/>
  <c r="AS166" i="7"/>
  <c r="AZ202" i="7"/>
  <c r="BG346" i="7"/>
  <c r="AH16" i="7"/>
  <c r="AV34" i="7"/>
  <c r="BG62" i="7"/>
  <c r="BJ90" i="7"/>
  <c r="BW96" i="7"/>
  <c r="AE112" i="7"/>
  <c r="BJ202" i="7"/>
  <c r="BU321" i="7"/>
  <c r="AZ352" i="7"/>
  <c r="BW40" i="7"/>
  <c r="BQ40" i="7"/>
  <c r="BG40" i="7"/>
  <c r="AV40" i="7"/>
  <c r="BJ76" i="7"/>
  <c r="T76" i="7"/>
  <c r="P76" i="7"/>
  <c r="AZ76" i="7"/>
  <c r="BN76" i="7"/>
  <c r="BC138" i="7"/>
  <c r="AA138" i="7"/>
  <c r="AZ138" i="7"/>
  <c r="T138" i="7"/>
  <c r="AS138" i="7"/>
  <c r="AO138" i="7"/>
  <c r="BQ138" i="7"/>
  <c r="BG160" i="7"/>
  <c r="AS160" i="7"/>
  <c r="AL160" i="7"/>
  <c r="BQ160" i="7"/>
  <c r="AH160" i="7"/>
  <c r="BN160" i="7"/>
  <c r="AA160" i="7"/>
  <c r="AS172" i="7"/>
  <c r="BQ172" i="7"/>
  <c r="AL172" i="7"/>
  <c r="BN172" i="7"/>
  <c r="AH172" i="7"/>
  <c r="BC172" i="7"/>
  <c r="AV172" i="7"/>
  <c r="AA172" i="7"/>
  <c r="Q172" i="7"/>
  <c r="BQ208" i="7"/>
  <c r="BJ208" i="7"/>
  <c r="AZ208" i="7"/>
  <c r="AE208" i="7"/>
  <c r="T208" i="7"/>
  <c r="BC230" i="7"/>
  <c r="AS230" i="7"/>
  <c r="AV240" i="7"/>
  <c r="AS240" i="7"/>
  <c r="T240" i="7"/>
  <c r="BQ240" i="7"/>
  <c r="AO240" i="7"/>
  <c r="BG240" i="7"/>
  <c r="BC240" i="7"/>
  <c r="AZ240" i="7"/>
  <c r="AL240" i="7"/>
  <c r="BW240" i="7"/>
  <c r="AS264" i="7"/>
  <c r="AH264" i="7"/>
  <c r="T294" i="7"/>
  <c r="BQ294" i="7"/>
  <c r="BN294" i="7"/>
  <c r="BC294" i="7"/>
  <c r="AO294" i="7"/>
  <c r="T328" i="7"/>
  <c r="BQ328" i="7"/>
  <c r="BJ328" i="7"/>
  <c r="AZ328" i="7"/>
  <c r="AO328" i="7"/>
  <c r="AE328" i="7"/>
  <c r="AS408" i="7"/>
  <c r="BQ408" i="7"/>
  <c r="AO408" i="7"/>
  <c r="BN408" i="7"/>
  <c r="AL408" i="7"/>
  <c r="BG408" i="7"/>
  <c r="BC408" i="7"/>
  <c r="AV408" i="7"/>
  <c r="AH408" i="7"/>
  <c r="X408" i="7"/>
  <c r="BG492" i="7"/>
  <c r="T492" i="7"/>
  <c r="AV492" i="7"/>
  <c r="BW492" i="7"/>
  <c r="AE492" i="7"/>
  <c r="BQ492" i="7"/>
  <c r="AO492" i="7"/>
  <c r="AV498" i="7"/>
  <c r="BW498" i="7"/>
  <c r="BX498" i="7" s="1"/>
  <c r="AO498" i="7"/>
  <c r="BQ498" i="7"/>
  <c r="AE498" i="7"/>
  <c r="BG498" i="7"/>
  <c r="T498" i="7"/>
  <c r="BN514" i="7"/>
  <c r="BC514" i="7"/>
  <c r="AS514" i="7"/>
  <c r="X514" i="7"/>
  <c r="BU514" i="7"/>
  <c r="AO76" i="7"/>
  <c r="T102" i="7"/>
  <c r="T98" i="7" s="1"/>
  <c r="BU250" i="7"/>
  <c r="BF16" i="7"/>
  <c r="BG16" i="7" s="1"/>
  <c r="BG34" i="7"/>
  <c r="BU84" i="7"/>
  <c r="AA94" i="7"/>
  <c r="AH102" i="7"/>
  <c r="BG106" i="7"/>
  <c r="BW132" i="7"/>
  <c r="AE138" i="7"/>
  <c r="AV160" i="7"/>
  <c r="BU246" i="7"/>
  <c r="BW293" i="7"/>
  <c r="BX293" i="7" s="1"/>
  <c r="BU352" i="7"/>
  <c r="BC24" i="7"/>
  <c r="AH24" i="7"/>
  <c r="BU24" i="7"/>
  <c r="BN24" i="7"/>
  <c r="AS24" i="7"/>
  <c r="X24" i="7"/>
  <c r="AO144" i="7"/>
  <c r="AL144" i="7"/>
  <c r="BJ144" i="7"/>
  <c r="AD144" i="7"/>
  <c r="BC192" i="7"/>
  <c r="BW192" i="7"/>
  <c r="W192" i="7"/>
  <c r="X192" i="7" s="1"/>
  <c r="AS192" i="7"/>
  <c r="Q192" i="7"/>
  <c r="BN192" i="7"/>
  <c r="AS216" i="7"/>
  <c r="AH216" i="7"/>
  <c r="BN216" i="7"/>
  <c r="AD216" i="7"/>
  <c r="BC216" i="7"/>
  <c r="T216" i="7"/>
  <c r="BQ216" i="7"/>
  <c r="BQ246" i="7"/>
  <c r="T246" i="7"/>
  <c r="BG246" i="7"/>
  <c r="AV246" i="7"/>
  <c r="AL246" i="7"/>
  <c r="AD246" i="7"/>
  <c r="AE246" i="7" s="1"/>
  <c r="BC288" i="7"/>
  <c r="AO288" i="7"/>
  <c r="AE288" i="7"/>
  <c r="BQ288" i="7"/>
  <c r="BN288" i="7"/>
  <c r="AZ312" i="7"/>
  <c r="T312" i="7"/>
  <c r="BQ312" i="7"/>
  <c r="AE312" i="7"/>
  <c r="BJ312" i="7"/>
  <c r="AO312" i="7"/>
  <c r="AO318" i="7"/>
  <c r="BM318" i="7"/>
  <c r="BQ318" i="7"/>
  <c r="AE318" i="7"/>
  <c r="AZ318" i="7"/>
  <c r="BJ388" i="7"/>
  <c r="BJ387" i="7" s="1"/>
  <c r="AE388" i="7"/>
  <c r="AE387" i="7" s="1"/>
  <c r="BG388" i="7"/>
  <c r="BG387" i="7" s="1"/>
  <c r="AA388" i="7"/>
  <c r="AA387" i="7" s="1"/>
  <c r="AZ388" i="7"/>
  <c r="AZ387" i="7" s="1"/>
  <c r="T388" i="7"/>
  <c r="T387" i="7" s="1"/>
  <c r="AV388" i="7"/>
  <c r="AV387" i="7" s="1"/>
  <c r="AO388" i="7"/>
  <c r="AO387" i="7" s="1"/>
  <c r="AL388" i="7"/>
  <c r="AL387" i="7" s="1"/>
  <c r="Q388" i="7"/>
  <c r="Q387" i="7" s="1"/>
  <c r="BQ388" i="7"/>
  <c r="BQ387" i="7" s="1"/>
  <c r="BC414" i="7"/>
  <c r="AH414" i="7"/>
  <c r="X414" i="7"/>
  <c r="AZ414" i="7"/>
  <c r="BQ414" i="7"/>
  <c r="AV414" i="7"/>
  <c r="BG414" i="7"/>
  <c r="AS414" i="7"/>
  <c r="AO414" i="7"/>
  <c r="AL414" i="7"/>
  <c r="BJ414" i="7"/>
  <c r="AD424" i="7"/>
  <c r="T424" i="7"/>
  <c r="BQ424" i="7"/>
  <c r="T436" i="7"/>
  <c r="BQ436" i="7"/>
  <c r="AD436" i="7"/>
  <c r="AE436" i="7" s="1"/>
  <c r="BQ504" i="7"/>
  <c r="AE504" i="7"/>
  <c r="BG504" i="7"/>
  <c r="T504" i="7"/>
  <c r="AV504" i="7"/>
  <c r="AO504" i="7"/>
  <c r="BW504" i="7"/>
  <c r="AL544" i="7"/>
  <c r="BW544" i="7"/>
  <c r="AE544" i="7"/>
  <c r="AA544" i="7"/>
  <c r="AY544" i="7"/>
  <c r="AZ544" i="7" s="1"/>
  <c r="AV544" i="7"/>
  <c r="AO544" i="7"/>
  <c r="T544" i="7"/>
  <c r="Q544" i="7"/>
  <c r="BN544" i="7"/>
  <c r="BN90" i="7"/>
  <c r="AA112" i="7"/>
  <c r="BW137" i="7"/>
  <c r="BX137" i="7" s="1"/>
  <c r="BQ144" i="7"/>
  <c r="BW359" i="7"/>
  <c r="BX359" i="7" s="1"/>
  <c r="BM16" i="7"/>
  <c r="BN16" i="7" s="1"/>
  <c r="BW25" i="7"/>
  <c r="BX25" i="7" s="1"/>
  <c r="BW79" i="7"/>
  <c r="AH138" i="7"/>
  <c r="AZ144" i="7"/>
  <c r="BC160" i="7"/>
  <c r="BW181" i="7"/>
  <c r="BU225" i="7"/>
  <c r="AE294" i="7"/>
  <c r="BU508" i="7"/>
  <c r="AZ90" i="7"/>
  <c r="T90" i="7"/>
  <c r="BW90" i="7"/>
  <c r="P90" i="7"/>
  <c r="Q90" i="7" s="1"/>
  <c r="AO90" i="7"/>
  <c r="BN94" i="7"/>
  <c r="AS94" i="7"/>
  <c r="X94" i="7"/>
  <c r="BJ94" i="7"/>
  <c r="AO94" i="7"/>
  <c r="AO93" i="7" s="1"/>
  <c r="T94" i="7"/>
  <c r="T93" i="7" s="1"/>
  <c r="BG94" i="7"/>
  <c r="AL94" i="7"/>
  <c r="P94" i="7"/>
  <c r="Q94" i="7" s="1"/>
  <c r="BC94" i="7"/>
  <c r="AH94" i="7"/>
  <c r="BJ102" i="7"/>
  <c r="BJ98" i="7" s="1"/>
  <c r="AE102" i="7"/>
  <c r="AE98" i="7" s="1"/>
  <c r="BG102" i="7"/>
  <c r="AS102" i="7"/>
  <c r="AA102" i="7"/>
  <c r="AA98" i="7" s="1"/>
  <c r="AO102" i="7"/>
  <c r="AO98" i="7" s="1"/>
  <c r="BQ102" i="7"/>
  <c r="BQ98" i="7" s="1"/>
  <c r="BC102" i="7"/>
  <c r="AL102" i="7"/>
  <c r="X102" i="7"/>
  <c r="AA106" i="7"/>
  <c r="AZ106" i="7"/>
  <c r="AV106" i="7"/>
  <c r="T106" i="7"/>
  <c r="AO106" i="7"/>
  <c r="AV112" i="7"/>
  <c r="T112" i="7"/>
  <c r="AO112" i="7"/>
  <c r="AL112" i="7"/>
  <c r="AZ150" i="7"/>
  <c r="AO150" i="7"/>
  <c r="AE150" i="7"/>
  <c r="T150" i="7"/>
  <c r="Q198" i="7"/>
  <c r="BN198" i="7"/>
  <c r="AH198" i="7"/>
  <c r="AD198" i="7"/>
  <c r="X198" i="7"/>
  <c r="BW198" i="7"/>
  <c r="AS198" i="7"/>
  <c r="AA198" i="7"/>
  <c r="AE300" i="7"/>
  <c r="BN300" i="7"/>
  <c r="T300" i="7"/>
  <c r="BQ300" i="7"/>
  <c r="BC300" i="7"/>
  <c r="BN346" i="7"/>
  <c r="AS346" i="7"/>
  <c r="BJ346" i="7"/>
  <c r="AV346" i="7"/>
  <c r="BQ346" i="7"/>
  <c r="AO346" i="7"/>
  <c r="AZ346" i="7"/>
  <c r="AL346" i="7"/>
  <c r="AH346" i="7"/>
  <c r="BG420" i="7"/>
  <c r="BC420" i="7"/>
  <c r="AV420" i="7"/>
  <c r="BQ420" i="7"/>
  <c r="BN420" i="7"/>
  <c r="AS420" i="7"/>
  <c r="AL420" i="7"/>
  <c r="AH420" i="7"/>
  <c r="X420" i="7"/>
  <c r="AD430" i="7"/>
  <c r="T430" i="7"/>
  <c r="BQ430" i="7"/>
  <c r="AY538" i="7"/>
  <c r="AZ538" i="7" s="1"/>
  <c r="T538" i="7"/>
  <c r="AV538" i="7"/>
  <c r="Q538" i="7"/>
  <c r="AO538" i="7"/>
  <c r="BN538" i="7"/>
  <c r="AE538" i="7"/>
  <c r="AA538" i="7"/>
  <c r="AL538" i="7"/>
  <c r="AA550" i="7"/>
  <c r="Q550" i="7"/>
  <c r="BN550" i="7"/>
  <c r="AV550" i="7"/>
  <c r="AL550" i="7"/>
  <c r="BQ94" i="7"/>
  <c r="BQ93" i="7" s="1"/>
  <c r="AL106" i="7"/>
  <c r="W160" i="7"/>
  <c r="AD240" i="7"/>
  <c r="AA40" i="7"/>
  <c r="BU58" i="7"/>
  <c r="AV94" i="7"/>
  <c r="AV93" i="7" s="1"/>
  <c r="BQ112" i="7"/>
  <c r="BJ138" i="7"/>
  <c r="BQ150" i="7"/>
  <c r="W166" i="7"/>
  <c r="X166" i="7" s="1"/>
  <c r="X172" i="7"/>
  <c r="BU243" i="7"/>
  <c r="BW243" i="7"/>
  <c r="BW246" i="7"/>
  <c r="AH256" i="7"/>
  <c r="AO300" i="7"/>
  <c r="BJ318" i="7"/>
  <c r="BN414" i="7"/>
  <c r="BU128" i="7"/>
  <c r="BU138" i="7"/>
  <c r="BW388" i="7"/>
  <c r="BU529" i="7"/>
  <c r="BU619" i="7"/>
  <c r="BW16" i="7"/>
  <c r="BW193" i="7"/>
  <c r="BU198" i="7"/>
  <c r="BU264" i="7"/>
  <c r="BU349" i="7"/>
  <c r="BU381" i="7"/>
  <c r="BU526" i="7"/>
  <c r="BW526" i="7"/>
  <c r="BW24" i="7"/>
  <c r="BW87" i="7"/>
  <c r="BX87" i="7" s="1"/>
  <c r="BU160" i="7"/>
  <c r="BW184" i="7"/>
  <c r="BU335" i="7"/>
  <c r="BU549" i="7"/>
  <c r="BW19" i="7"/>
  <c r="BX19" i="7" s="1"/>
  <c r="BW299" i="7"/>
  <c r="BW333" i="7"/>
  <c r="BU443" i="7"/>
  <c r="BW443" i="7"/>
  <c r="BX443" i="7" s="1"/>
  <c r="BU192" i="7"/>
  <c r="BW382" i="7"/>
  <c r="BW475" i="7"/>
  <c r="BW489" i="7"/>
  <c r="BX489" i="7" s="1"/>
  <c r="BU600" i="7"/>
  <c r="BW600" i="7"/>
  <c r="BX600" i="7" s="1"/>
  <c r="BW659" i="7"/>
  <c r="BW195" i="7"/>
  <c r="BW229" i="7"/>
  <c r="BU346" i="7"/>
  <c r="BW415" i="7"/>
  <c r="BW455" i="7"/>
  <c r="BX455" i="7" s="1"/>
  <c r="BW187" i="7"/>
  <c r="BW251" i="7"/>
  <c r="BU312" i="7"/>
  <c r="BW313" i="7"/>
  <c r="BX313" i="7" s="1"/>
  <c r="BU353" i="7"/>
  <c r="BW353" i="7"/>
  <c r="BX353" i="7" s="1"/>
  <c r="BU420" i="7"/>
  <c r="BW432" i="7"/>
  <c r="BW435" i="7"/>
  <c r="BW684" i="7"/>
  <c r="BW701" i="7"/>
  <c r="BX701" i="7" s="1"/>
  <c r="BU713" i="7"/>
  <c r="BW27" i="7"/>
  <c r="BU318" i="7"/>
  <c r="BU378" i="7"/>
  <c r="BU384" i="7"/>
  <c r="BU414" i="7"/>
  <c r="BW461" i="7"/>
  <c r="BX461" i="7" s="1"/>
  <c r="BW647" i="7"/>
  <c r="BW717" i="7"/>
  <c r="BX717" i="7" s="1"/>
  <c r="BU721" i="7"/>
  <c r="BW308" i="7"/>
  <c r="BX308" i="7" s="1"/>
  <c r="BW330" i="7"/>
  <c r="BU408" i="7"/>
  <c r="AZ576" i="7"/>
  <c r="BQ81" i="7"/>
  <c r="BN672" i="7"/>
  <c r="T38" i="7"/>
  <c r="P56" i="7"/>
  <c r="Q56" i="7" s="1"/>
  <c r="BJ62" i="7"/>
  <c r="AV68" i="7"/>
  <c r="X110" i="7"/>
  <c r="AL110" i="7"/>
  <c r="BC110" i="7"/>
  <c r="BQ110" i="7"/>
  <c r="AA116" i="7"/>
  <c r="AZ116" i="7"/>
  <c r="BU134" i="7"/>
  <c r="AO134" i="7"/>
  <c r="AV152" i="7"/>
  <c r="T164" i="7"/>
  <c r="AO170" i="7"/>
  <c r="BU206" i="7"/>
  <c r="AO218" i="7"/>
  <c r="BU242" i="7"/>
  <c r="AA266" i="7"/>
  <c r="BJ278" i="7"/>
  <c r="AA146" i="7"/>
  <c r="Q146" i="7"/>
  <c r="T182" i="7"/>
  <c r="BQ182" i="7"/>
  <c r="BJ182" i="7"/>
  <c r="AZ182" i="7"/>
  <c r="BQ188" i="7"/>
  <c r="BJ188" i="7"/>
  <c r="AZ188" i="7"/>
  <c r="AO188" i="7"/>
  <c r="BN242" i="7"/>
  <c r="AH242" i="7"/>
  <c r="Q242" i="7"/>
  <c r="BC242" i="7"/>
  <c r="AA242" i="7"/>
  <c r="X242" i="7"/>
  <c r="BG338" i="7"/>
  <c r="AA338" i="7"/>
  <c r="BM338" i="7"/>
  <c r="AL338" i="7"/>
  <c r="BQ338" i="7"/>
  <c r="Q338" i="7"/>
  <c r="AV338" i="7"/>
  <c r="BG344" i="7"/>
  <c r="AA344" i="7"/>
  <c r="AS344" i="7"/>
  <c r="BQ344" i="7"/>
  <c r="BC344" i="7"/>
  <c r="AL344" i="7"/>
  <c r="BJ344" i="7"/>
  <c r="Q344" i="7"/>
  <c r="AV344" i="7"/>
  <c r="BQ350" i="7"/>
  <c r="BC350" i="7"/>
  <c r="AL350" i="7"/>
  <c r="AZ350" i="7"/>
  <c r="BN350" i="7"/>
  <c r="AV350" i="7"/>
  <c r="AH350" i="7"/>
  <c r="Q350" i="7"/>
  <c r="BJ350" i="7"/>
  <c r="BG350" i="7"/>
  <c r="X350" i="7"/>
  <c r="AA350" i="7"/>
  <c r="AS350" i="7"/>
  <c r="BN356" i="7"/>
  <c r="AS356" i="7"/>
  <c r="BJ356" i="7"/>
  <c r="AO356" i="7"/>
  <c r="BG356" i="7"/>
  <c r="AL356" i="7"/>
  <c r="BC356" i="7"/>
  <c r="AH356" i="7"/>
  <c r="BW356" i="7"/>
  <c r="BQ356" i="7"/>
  <c r="AZ356" i="7"/>
  <c r="AV356" i="7"/>
  <c r="AE362" i="7"/>
  <c r="T362" i="7"/>
  <c r="BQ362" i="7"/>
  <c r="AO362" i="7"/>
  <c r="Q368" i="7"/>
  <c r="AO368" i="7"/>
  <c r="BQ368" i="7"/>
  <c r="AL368" i="7"/>
  <c r="AE368" i="7"/>
  <c r="AA368" i="7"/>
  <c r="BN380" i="7"/>
  <c r="AL380" i="7"/>
  <c r="AS380" i="7"/>
  <c r="BG380" i="7"/>
  <c r="T380" i="7"/>
  <c r="AE380" i="7"/>
  <c r="BC380" i="7"/>
  <c r="AO380" i="7"/>
  <c r="AY380" i="7"/>
  <c r="BQ380" i="7"/>
  <c r="AV380" i="7"/>
  <c r="Q380" i="7"/>
  <c r="BJ380" i="7"/>
  <c r="AY386" i="7"/>
  <c r="AA386" i="7"/>
  <c r="BN386" i="7"/>
  <c r="AV386" i="7"/>
  <c r="BJ386" i="7"/>
  <c r="T386" i="7"/>
  <c r="BQ386" i="7"/>
  <c r="AO386" i="7"/>
  <c r="AS386" i="7"/>
  <c r="BG386" i="7"/>
  <c r="BC386" i="7"/>
  <c r="AL386" i="7"/>
  <c r="Q386" i="7"/>
  <c r="BC440" i="7"/>
  <c r="AA440" i="7"/>
  <c r="X440" i="7"/>
  <c r="AZ440" i="7"/>
  <c r="AL440" i="7"/>
  <c r="BJ440" i="7"/>
  <c r="AV440" i="7"/>
  <c r="BN440" i="7"/>
  <c r="AS440" i="7"/>
  <c r="BG440" i="7"/>
  <c r="AO440" i="7"/>
  <c r="Q440" i="7"/>
  <c r="AH440" i="7"/>
  <c r="BC488" i="7"/>
  <c r="AA488" i="7"/>
  <c r="AR488" i="7"/>
  <c r="AO488" i="7"/>
  <c r="T488" i="7"/>
  <c r="BN488" i="7"/>
  <c r="AL488" i="7"/>
  <c r="BQ488" i="7"/>
  <c r="AE488" i="7"/>
  <c r="BG488" i="7"/>
  <c r="Q488" i="7"/>
  <c r="AV488" i="7"/>
  <c r="BW488" i="7"/>
  <c r="BN500" i="7"/>
  <c r="AE500" i="7"/>
  <c r="AR500" i="7"/>
  <c r="AA500" i="7"/>
  <c r="BC500" i="7"/>
  <c r="AO500" i="7"/>
  <c r="T500" i="7"/>
  <c r="AL500" i="7"/>
  <c r="Q500" i="7"/>
  <c r="T530" i="7"/>
  <c r="BN530" i="7"/>
  <c r="BC530" i="7"/>
  <c r="AH530" i="7"/>
  <c r="AS530" i="7"/>
  <c r="AE530" i="7"/>
  <c r="BN554" i="7"/>
  <c r="AV554" i="7"/>
  <c r="BJ554" i="7"/>
  <c r="T554" i="7"/>
  <c r="BG554" i="7"/>
  <c r="AE554" i="7"/>
  <c r="BC554" i="7"/>
  <c r="AO554" i="7"/>
  <c r="Q554" i="7"/>
  <c r="AY554" i="7"/>
  <c r="AS554" i="7"/>
  <c r="AA554" i="7"/>
  <c r="AL554" i="7"/>
  <c r="BQ554" i="7"/>
  <c r="BQ602" i="7"/>
  <c r="AL602" i="7"/>
  <c r="BN602" i="7"/>
  <c r="AV602" i="7"/>
  <c r="Q602" i="7"/>
  <c r="BJ602" i="7"/>
  <c r="BF602" i="7"/>
  <c r="BG602" i="7" s="1"/>
  <c r="BC602" i="7"/>
  <c r="AA602" i="7"/>
  <c r="AV620" i="7"/>
  <c r="Q620" i="7"/>
  <c r="BC620" i="7"/>
  <c r="AS638" i="7"/>
  <c r="X638" i="7"/>
  <c r="AH638" i="7"/>
  <c r="BC638" i="7"/>
  <c r="AA704" i="7"/>
  <c r="T704" i="7"/>
  <c r="BW704" i="7"/>
  <c r="BX704" i="7" s="1"/>
  <c r="BJ704" i="7"/>
  <c r="BC704" i="7"/>
  <c r="BW710" i="7"/>
  <c r="BX710" i="7" s="1"/>
  <c r="AO710" i="7"/>
  <c r="BM710" i="7"/>
  <c r="BN710" i="7" s="1"/>
  <c r="AL710" i="7"/>
  <c r="BJ710" i="7"/>
  <c r="AE710" i="7"/>
  <c r="BG710" i="7"/>
  <c r="AA710" i="7"/>
  <c r="AZ710" i="7"/>
  <c r="T710" i="7"/>
  <c r="Q710" i="7"/>
  <c r="AV710" i="7"/>
  <c r="P15" i="7"/>
  <c r="BU15" i="7"/>
  <c r="BU21" i="7"/>
  <c r="BU27" i="7"/>
  <c r="BC50" i="7"/>
  <c r="BW56" i="7"/>
  <c r="AL62" i="7"/>
  <c r="BQ62" i="7"/>
  <c r="AE68" i="7"/>
  <c r="AZ68" i="7"/>
  <c r="AA110" i="7"/>
  <c r="AO110" i="7"/>
  <c r="Q116" i="7"/>
  <c r="AO116" i="7"/>
  <c r="BQ116" i="7"/>
  <c r="Q218" i="7"/>
  <c r="BW242" i="7"/>
  <c r="BX242" i="7" s="1"/>
  <c r="BU356" i="7"/>
  <c r="AE386" i="7"/>
  <c r="BQ440" i="7"/>
  <c r="AO158" i="7"/>
  <c r="BQ158" i="7"/>
  <c r="AL158" i="7"/>
  <c r="BW158" i="7"/>
  <c r="BX158" i="7" s="1"/>
  <c r="BJ158" i="7"/>
  <c r="AE158" i="7"/>
  <c r="BG158" i="7"/>
  <c r="AA158" i="7"/>
  <c r="AO164" i="7"/>
  <c r="BQ164" i="7"/>
  <c r="AL164" i="7"/>
  <c r="BW164" i="7"/>
  <c r="BJ164" i="7"/>
  <c r="AE164" i="7"/>
  <c r="BG164" i="7"/>
  <c r="AA164" i="7"/>
  <c r="X206" i="7"/>
  <c r="BC206" i="7"/>
  <c r="AD224" i="7"/>
  <c r="T224" i="7"/>
  <c r="BN224" i="7"/>
  <c r="BQ224" i="7"/>
  <c r="BC224" i="7"/>
  <c r="AA248" i="7"/>
  <c r="BC248" i="7"/>
  <c r="AS248" i="7"/>
  <c r="Q248" i="7"/>
  <c r="Q254" i="7"/>
  <c r="BG254" i="7"/>
  <c r="AL254" i="7"/>
  <c r="BN254" i="7"/>
  <c r="AZ266" i="7"/>
  <c r="T266" i="7"/>
  <c r="Q266" i="7"/>
  <c r="AO266" i="7"/>
  <c r="BQ266" i="7"/>
  <c r="AL266" i="7"/>
  <c r="AV302" i="7"/>
  <c r="AA302" i="7"/>
  <c r="BJ302" i="7"/>
  <c r="AO302" i="7"/>
  <c r="T302" i="7"/>
  <c r="AL302" i="7"/>
  <c r="Q302" i="7"/>
  <c r="AE302" i="7"/>
  <c r="AY302" i="7"/>
  <c r="BN302" i="7"/>
  <c r="BJ416" i="7"/>
  <c r="AO416" i="7"/>
  <c r="X416" i="7"/>
  <c r="BC416" i="7"/>
  <c r="AH416" i="7"/>
  <c r="T416" i="7"/>
  <c r="AZ416" i="7"/>
  <c r="AD416" i="7"/>
  <c r="AS416" i="7"/>
  <c r="AL416" i="7"/>
  <c r="Q416" i="7"/>
  <c r="BQ416" i="7"/>
  <c r="BN416" i="7"/>
  <c r="AA416" i="7"/>
  <c r="BG416" i="7"/>
  <c r="BQ464" i="7"/>
  <c r="BC464" i="7"/>
  <c r="BN464" i="7"/>
  <c r="BG464" i="7"/>
  <c r="BU482" i="7"/>
  <c r="BC482" i="7"/>
  <c r="X482" i="7"/>
  <c r="AS482" i="7"/>
  <c r="BC506" i="7"/>
  <c r="AO506" i="7"/>
  <c r="T506" i="7"/>
  <c r="AL506" i="7"/>
  <c r="Q506" i="7"/>
  <c r="AE506" i="7"/>
  <c r="BN506" i="7"/>
  <c r="AA506" i="7"/>
  <c r="AR506" i="7"/>
  <c r="BN512" i="7"/>
  <c r="BQ512" i="7"/>
  <c r="AV512" i="7"/>
  <c r="AA512" i="7"/>
  <c r="BJ512" i="7"/>
  <c r="AL512" i="7"/>
  <c r="Q512" i="7"/>
  <c r="BG512" i="7"/>
  <c r="BQ524" i="7"/>
  <c r="T524" i="7"/>
  <c r="BG524" i="7"/>
  <c r="AY524" i="7"/>
  <c r="BW524" i="7"/>
  <c r="AO524" i="7"/>
  <c r="AE524" i="7"/>
  <c r="AY542" i="7"/>
  <c r="AO542" i="7"/>
  <c r="AE542" i="7"/>
  <c r="T542" i="7"/>
  <c r="BQ548" i="7"/>
  <c r="AY548" i="7"/>
  <c r="AZ548" i="7" s="1"/>
  <c r="AO548" i="7"/>
  <c r="AE548" i="7"/>
  <c r="T548" i="7"/>
  <c r="BG572" i="7"/>
  <c r="AA572" i="7"/>
  <c r="AS572" i="7"/>
  <c r="BQ572" i="7"/>
  <c r="BC572" i="7"/>
  <c r="AL572" i="7"/>
  <c r="BN572" i="7"/>
  <c r="AV572" i="7"/>
  <c r="BJ572" i="7"/>
  <c r="BJ614" i="7"/>
  <c r="BQ614" i="7"/>
  <c r="BW614" i="7"/>
  <c r="BN614" i="7"/>
  <c r="BJ626" i="7"/>
  <c r="BF626" i="7"/>
  <c r="BG626" i="7" s="1"/>
  <c r="AL626" i="7"/>
  <c r="Q626" i="7"/>
  <c r="AZ626" i="7"/>
  <c r="AA626" i="7"/>
  <c r="AV626" i="7"/>
  <c r="BN626" i="7"/>
  <c r="AV644" i="7"/>
  <c r="Q644" i="7"/>
  <c r="AL644" i="7"/>
  <c r="BM644" i="7"/>
  <c r="BN644" i="7" s="1"/>
  <c r="AA644" i="7"/>
  <c r="BG644" i="7"/>
  <c r="BG716" i="7"/>
  <c r="AA716" i="7"/>
  <c r="AZ722" i="7"/>
  <c r="BJ722" i="7"/>
  <c r="BM14" i="7"/>
  <c r="AH21" i="7"/>
  <c r="BC21" i="7"/>
  <c r="BW21" i="7"/>
  <c r="AH27" i="7"/>
  <c r="BC27" i="7"/>
  <c r="AE38" i="7"/>
  <c r="BJ50" i="7"/>
  <c r="BN50" i="7"/>
  <c r="AO62" i="7"/>
  <c r="BG68" i="7"/>
  <c r="AE93" i="7"/>
  <c r="AL93" i="7"/>
  <c r="BG93" i="7"/>
  <c r="Q110" i="7"/>
  <c r="AS110" i="7"/>
  <c r="BG110" i="7"/>
  <c r="AE116" i="7"/>
  <c r="T134" i="7"/>
  <c r="AZ134" i="7"/>
  <c r="AL140" i="7"/>
  <c r="AZ164" i="7"/>
  <c r="AS242" i="7"/>
  <c r="BN248" i="7"/>
  <c r="AV254" i="7"/>
  <c r="BW350" i="7"/>
  <c r="BX350" i="7" s="1"/>
  <c r="BG98" i="7"/>
  <c r="AZ140" i="7"/>
  <c r="BN140" i="7"/>
  <c r="AV140" i="7"/>
  <c r="AH140" i="7"/>
  <c r="Q140" i="7"/>
  <c r="BJ140" i="7"/>
  <c r="AE140" i="7"/>
  <c r="BG140" i="7"/>
  <c r="AS140" i="7"/>
  <c r="AA140" i="7"/>
  <c r="W140" i="7"/>
  <c r="BQ152" i="7"/>
  <c r="AL152" i="7"/>
  <c r="BN152" i="7"/>
  <c r="BG152" i="7"/>
  <c r="AA152" i="7"/>
  <c r="BC218" i="7"/>
  <c r="AZ218" i="7"/>
  <c r="AE218" i="7"/>
  <c r="AH218" i="7"/>
  <c r="AA218" i="7"/>
  <c r="BN218" i="7"/>
  <c r="AS218" i="7"/>
  <c r="AH230" i="7"/>
  <c r="AD230" i="7"/>
  <c r="T230" i="7"/>
  <c r="BN230" i="7"/>
  <c r="BQ230" i="7"/>
  <c r="AL272" i="7"/>
  <c r="AE272" i="7"/>
  <c r="BJ272" i="7"/>
  <c r="AA272" i="7"/>
  <c r="AZ272" i="7"/>
  <c r="T272" i="7"/>
  <c r="Q278" i="7"/>
  <c r="BW278" i="7"/>
  <c r="AO278" i="7"/>
  <c r="BQ278" i="7"/>
  <c r="AL278" i="7"/>
  <c r="AE278" i="7"/>
  <c r="AL284" i="7"/>
  <c r="BN284" i="7"/>
  <c r="BJ284" i="7"/>
  <c r="AA284" i="7"/>
  <c r="BQ308" i="7"/>
  <c r="BQ304" i="7" s="1"/>
  <c r="BG308" i="7"/>
  <c r="BG304" i="7" s="1"/>
  <c r="BQ320" i="7"/>
  <c r="AO320" i="7"/>
  <c r="Q320" i="7"/>
  <c r="AZ320" i="7"/>
  <c r="AA320" i="7"/>
  <c r="BJ320" i="7"/>
  <c r="AL320" i="7"/>
  <c r="BM320" i="7"/>
  <c r="AV320" i="7"/>
  <c r="AE320" i="7"/>
  <c r="BG320" i="7"/>
  <c r="BN398" i="7"/>
  <c r="BJ398" i="7"/>
  <c r="BJ389" i="7" s="1"/>
  <c r="BW398" i="7"/>
  <c r="BQ398" i="7"/>
  <c r="BQ410" i="7"/>
  <c r="AV410" i="7"/>
  <c r="Q410" i="7"/>
  <c r="BJ410" i="7"/>
  <c r="AO410" i="7"/>
  <c r="X410" i="7"/>
  <c r="BG410" i="7"/>
  <c r="AL410" i="7"/>
  <c r="AH410" i="7"/>
  <c r="T410" i="7"/>
  <c r="AD410" i="7"/>
  <c r="BN410" i="7"/>
  <c r="BC410" i="7"/>
  <c r="AA410" i="7"/>
  <c r="AS410" i="7"/>
  <c r="BQ458" i="7"/>
  <c r="BC458" i="7"/>
  <c r="AL458" i="7"/>
  <c r="BN458" i="7"/>
  <c r="AV458" i="7"/>
  <c r="Q458" i="7"/>
  <c r="BW458" i="7"/>
  <c r="BG458" i="7"/>
  <c r="BU458" i="7"/>
  <c r="AA458" i="7"/>
  <c r="BC494" i="7"/>
  <c r="AO494" i="7"/>
  <c r="T494" i="7"/>
  <c r="AL494" i="7"/>
  <c r="Q494" i="7"/>
  <c r="AA494" i="7"/>
  <c r="BN494" i="7"/>
  <c r="AR494" i="7"/>
  <c r="AE494" i="7"/>
  <c r="BJ518" i="7"/>
  <c r="BG518" i="7"/>
  <c r="AL518" i="7"/>
  <c r="Q518" i="7"/>
  <c r="BN518" i="7"/>
  <c r="BQ518" i="7"/>
  <c r="AA518" i="7"/>
  <c r="AV518" i="7"/>
  <c r="BN590" i="7"/>
  <c r="AV590" i="7"/>
  <c r="Q590" i="7"/>
  <c r="BJ590" i="7"/>
  <c r="BF590" i="7"/>
  <c r="AA590" i="7"/>
  <c r="BC590" i="7"/>
  <c r="BQ590" i="7"/>
  <c r="AL590" i="7"/>
  <c r="BQ668" i="7"/>
  <c r="BW668" i="7"/>
  <c r="AV698" i="7"/>
  <c r="Q698" i="7"/>
  <c r="AO698" i="7"/>
  <c r="BM698" i="7"/>
  <c r="BN698" i="7" s="1"/>
  <c r="BQ698" i="7"/>
  <c r="AL698" i="7"/>
  <c r="BJ698" i="7"/>
  <c r="AE698" i="7"/>
  <c r="AA698" i="7"/>
  <c r="BG698" i="7"/>
  <c r="T698" i="7"/>
  <c r="AS50" i="7"/>
  <c r="AE62" i="7"/>
  <c r="AA68" i="7"/>
  <c r="W14" i="7"/>
  <c r="W15" i="7"/>
  <c r="X15" i="7" s="1"/>
  <c r="BF15" i="7"/>
  <c r="P27" i="7"/>
  <c r="AO38" i="7"/>
  <c r="BU50" i="7"/>
  <c r="AV62" i="7"/>
  <c r="AL68" i="7"/>
  <c r="BJ68" i="7"/>
  <c r="AD110" i="7"/>
  <c r="BJ110" i="7"/>
  <c r="T116" i="7"/>
  <c r="BG116" i="7"/>
  <c r="AS122" i="7"/>
  <c r="AO140" i="7"/>
  <c r="T188" i="7"/>
  <c r="BJ218" i="7"/>
  <c r="AH224" i="7"/>
  <c r="AA254" i="7"/>
  <c r="BJ266" i="7"/>
  <c r="AA278" i="7"/>
  <c r="Q284" i="7"/>
  <c r="T368" i="7"/>
  <c r="BX406" i="7"/>
  <c r="AL98" i="7"/>
  <c r="BQ170" i="7"/>
  <c r="AL170" i="7"/>
  <c r="BJ170" i="7"/>
  <c r="AE170" i="7"/>
  <c r="BW170" i="7"/>
  <c r="BG170" i="7"/>
  <c r="AA170" i="7"/>
  <c r="AZ170" i="7"/>
  <c r="AZ194" i="7"/>
  <c r="T194" i="7"/>
  <c r="AO194" i="7"/>
  <c r="BG260" i="7"/>
  <c r="AA260" i="7"/>
  <c r="AV260" i="7"/>
  <c r="Q260" i="7"/>
  <c r="BU260" i="7"/>
  <c r="AO290" i="7"/>
  <c r="T290" i="7"/>
  <c r="AL290" i="7"/>
  <c r="Q290" i="7"/>
  <c r="BJ290" i="7"/>
  <c r="AE290" i="7"/>
  <c r="BN290" i="7"/>
  <c r="AZ290" i="7"/>
  <c r="BW290" i="7"/>
  <c r="AV296" i="7"/>
  <c r="AA296" i="7"/>
  <c r="AO296" i="7"/>
  <c r="T296" i="7"/>
  <c r="BJ296" i="7"/>
  <c r="AL296" i="7"/>
  <c r="Q296" i="7"/>
  <c r="AY296" i="7"/>
  <c r="BN296" i="7"/>
  <c r="AV314" i="7"/>
  <c r="BG314" i="7"/>
  <c r="T314" i="7"/>
  <c r="AE314" i="7"/>
  <c r="BQ314" i="7"/>
  <c r="AO314" i="7"/>
  <c r="Q314" i="7"/>
  <c r="AA314" i="7"/>
  <c r="AL314" i="7"/>
  <c r="AZ314" i="7"/>
  <c r="BG446" i="7"/>
  <c r="AS446" i="7"/>
  <c r="AA446" i="7"/>
  <c r="BU446" i="7"/>
  <c r="BQ446" i="7"/>
  <c r="AH446" i="7"/>
  <c r="AV446" i="7"/>
  <c r="BN446" i="7"/>
  <c r="AL446" i="7"/>
  <c r="Q446" i="7"/>
  <c r="BN452" i="7"/>
  <c r="AV452" i="7"/>
  <c r="AA452" i="7"/>
  <c r="BC452" i="7"/>
  <c r="AL452" i="7"/>
  <c r="Q452" i="7"/>
  <c r="AY452" i="7"/>
  <c r="AZ452" i="7" s="1"/>
  <c r="T452" i="7"/>
  <c r="BQ452" i="7"/>
  <c r="AO452" i="7"/>
  <c r="BU452" i="7"/>
  <c r="BG452" i="7"/>
  <c r="BG470" i="7"/>
  <c r="BQ470" i="7"/>
  <c r="BN470" i="7"/>
  <c r="BC470" i="7"/>
  <c r="BW470" i="7"/>
  <c r="BQ476" i="7"/>
  <c r="AV476" i="7"/>
  <c r="Q476" i="7"/>
  <c r="AL476" i="7"/>
  <c r="BU476" i="7"/>
  <c r="BG476" i="7"/>
  <c r="AE476" i="7"/>
  <c r="BN476" i="7"/>
  <c r="T476" i="7"/>
  <c r="BC476" i="7"/>
  <c r="AY476" i="7"/>
  <c r="AO476" i="7"/>
  <c r="AA476" i="7"/>
  <c r="BW476" i="7"/>
  <c r="BX476" i="7" s="1"/>
  <c r="AY536" i="7"/>
  <c r="AZ536" i="7" s="1"/>
  <c r="AO536" i="7"/>
  <c r="AE536" i="7"/>
  <c r="BQ536" i="7"/>
  <c r="BN578" i="7"/>
  <c r="AV578" i="7"/>
  <c r="Q578" i="7"/>
  <c r="BJ578" i="7"/>
  <c r="BG578" i="7"/>
  <c r="AA578" i="7"/>
  <c r="AS578" i="7"/>
  <c r="AL578" i="7"/>
  <c r="BC578" i="7"/>
  <c r="BQ578" i="7"/>
  <c r="BF596" i="7"/>
  <c r="BG596" i="7" s="1"/>
  <c r="AA596" i="7"/>
  <c r="BC596" i="7"/>
  <c r="BQ596" i="7"/>
  <c r="AL596" i="7"/>
  <c r="BJ596" i="7"/>
  <c r="Q596" i="7"/>
  <c r="AV596" i="7"/>
  <c r="BF608" i="7"/>
  <c r="BG608" i="7" s="1"/>
  <c r="AA608" i="7"/>
  <c r="AV608" i="7"/>
  <c r="Q608" i="7"/>
  <c r="BQ608" i="7"/>
  <c r="BN608" i="7"/>
  <c r="AL608" i="7"/>
  <c r="AL650" i="7"/>
  <c r="BM650" i="7"/>
  <c r="BN650" i="7" s="1"/>
  <c r="BG650" i="7"/>
  <c r="AA650" i="7"/>
  <c r="Q650" i="7"/>
  <c r="AV650" i="7"/>
  <c r="BQ38" i="7"/>
  <c r="T62" i="7"/>
  <c r="T68" i="7"/>
  <c r="AO68" i="7"/>
  <c r="AZ93" i="7"/>
  <c r="T110" i="7"/>
  <c r="AH110" i="7"/>
  <c r="AV110" i="7"/>
  <c r="AE134" i="7"/>
  <c r="BN146" i="7"/>
  <c r="BW152" i="7"/>
  <c r="T158" i="7"/>
  <c r="T170" i="7"/>
  <c r="AE182" i="7"/>
  <c r="AE188" i="7"/>
  <c r="AE194" i="7"/>
  <c r="AS224" i="7"/>
  <c r="AH248" i="7"/>
  <c r="BQ272" i="7"/>
  <c r="BM314" i="7"/>
  <c r="T320" i="7"/>
  <c r="AO350" i="7"/>
  <c r="AA380" i="7"/>
  <c r="BU248" i="7"/>
  <c r="BW266" i="7"/>
  <c r="BX266" i="7" s="1"/>
  <c r="BU590" i="7"/>
  <c r="BU146" i="7"/>
  <c r="BW272" i="7"/>
  <c r="BX272" i="7" s="1"/>
  <c r="BU152" i="7"/>
  <c r="BN333" i="7"/>
  <c r="AZ345" i="7"/>
  <c r="BW446" i="7"/>
  <c r="BU440" i="7"/>
  <c r="BU500" i="7"/>
  <c r="AZ299" i="7"/>
  <c r="BU338" i="7"/>
  <c r="BW554" i="7"/>
  <c r="AZ456" i="7"/>
  <c r="BU602" i="7"/>
  <c r="BQ334" i="7"/>
  <c r="BW464" i="7"/>
  <c r="BW452" i="7"/>
  <c r="BX452" i="7" s="1"/>
  <c r="BU488" i="7"/>
  <c r="BW578" i="7"/>
  <c r="BX578" i="7" s="1"/>
  <c r="BU494" i="7"/>
  <c r="BU704" i="7"/>
  <c r="BU596" i="7"/>
  <c r="BU614" i="7"/>
  <c r="BU698" i="7"/>
  <c r="BW572" i="7"/>
  <c r="BX628" i="7"/>
  <c r="BU157" i="7"/>
  <c r="BW201" i="7"/>
  <c r="BW319" i="7"/>
  <c r="BX319" i="7" s="1"/>
  <c r="BU355" i="7"/>
  <c r="BX365" i="7"/>
  <c r="BU400" i="7"/>
  <c r="BU517" i="7"/>
  <c r="BW566" i="7"/>
  <c r="BU14" i="7"/>
  <c r="BW59" i="7"/>
  <c r="BW85" i="7"/>
  <c r="BU122" i="7"/>
  <c r="BW157" i="7"/>
  <c r="BX157" i="7" s="1"/>
  <c r="BU166" i="7"/>
  <c r="BW166" i="7"/>
  <c r="BW210" i="7"/>
  <c r="BX210" i="7" s="1"/>
  <c r="BW277" i="7"/>
  <c r="BW296" i="7"/>
  <c r="BW316" i="7"/>
  <c r="BX316" i="7" s="1"/>
  <c r="BU348" i="7"/>
  <c r="BW368" i="7"/>
  <c r="BU397" i="7"/>
  <c r="BW412" i="7"/>
  <c r="BU442" i="7"/>
  <c r="AZ465" i="7"/>
  <c r="BU466" i="7"/>
  <c r="BU491" i="7"/>
  <c r="BW491" i="7"/>
  <c r="BW644" i="7"/>
  <c r="BW62" i="7"/>
  <c r="BX62" i="7" s="1"/>
  <c r="BU16" i="7"/>
  <c r="BW22" i="7"/>
  <c r="BW45" i="7"/>
  <c r="BX45" i="7" s="1"/>
  <c r="BW68" i="7"/>
  <c r="BW73" i="7"/>
  <c r="BX73" i="7" s="1"/>
  <c r="BW108" i="7"/>
  <c r="BW161" i="7"/>
  <c r="BU163" i="7"/>
  <c r="BW163" i="7"/>
  <c r="BU231" i="7"/>
  <c r="BW237" i="7"/>
  <c r="BX237" i="7" s="1"/>
  <c r="BW268" i="7"/>
  <c r="BW367" i="7"/>
  <c r="BX367" i="7" s="1"/>
  <c r="BU379" i="7"/>
  <c r="BW379" i="7"/>
  <c r="BU394" i="7"/>
  <c r="Q486" i="7"/>
  <c r="BX486" i="7"/>
  <c r="BU506" i="7"/>
  <c r="BW506" i="7"/>
  <c r="BU565" i="7"/>
  <c r="BU592" i="7"/>
  <c r="BU604" i="7"/>
  <c r="BN697" i="7"/>
  <c r="BW706" i="7"/>
  <c r="BU706" i="7"/>
  <c r="BN15" i="7"/>
  <c r="BW28" i="7"/>
  <c r="BX28" i="7" s="1"/>
  <c r="BW31" i="7"/>
  <c r="BX31" i="7" s="1"/>
  <c r="BW109" i="7"/>
  <c r="BW123" i="7"/>
  <c r="BU125" i="7"/>
  <c r="BW140" i="7"/>
  <c r="BW146" i="7"/>
  <c r="BU154" i="7"/>
  <c r="BU169" i="7"/>
  <c r="BW169" i="7"/>
  <c r="BU228" i="7"/>
  <c r="BW275" i="7"/>
  <c r="BX275" i="7" s="1"/>
  <c r="BU289" i="7"/>
  <c r="AZ462" i="7"/>
  <c r="BX483" i="7"/>
  <c r="BW512" i="7"/>
  <c r="BX512" i="7" s="1"/>
  <c r="BU591" i="7"/>
  <c r="BW591" i="7"/>
  <c r="BW608" i="7"/>
  <c r="BU638" i="7"/>
  <c r="BW679" i="7"/>
  <c r="BW687" i="7"/>
  <c r="BW37" i="7"/>
  <c r="BW76" i="7"/>
  <c r="BX76" i="7" s="1"/>
  <c r="BW95" i="7"/>
  <c r="BW100" i="7"/>
  <c r="BX100" i="7" s="1"/>
  <c r="BW103" i="7"/>
  <c r="BW118" i="7"/>
  <c r="BW143" i="7"/>
  <c r="BW149" i="7"/>
  <c r="BX190" i="7"/>
  <c r="BX252" i="7"/>
  <c r="BW274" i="7"/>
  <c r="BU329" i="7"/>
  <c r="BX388" i="7"/>
  <c r="BX387" i="7" s="1"/>
  <c r="BW480" i="7"/>
  <c r="BX480" i="7" s="1"/>
  <c r="BU540" i="7"/>
  <c r="BW51" i="7"/>
  <c r="BX51" i="7" s="1"/>
  <c r="BW106" i="7"/>
  <c r="BW112" i="7"/>
  <c r="BX112" i="7" s="1"/>
  <c r="BW126" i="7"/>
  <c r="BU172" i="7"/>
  <c r="BW178" i="7"/>
  <c r="BW199" i="7"/>
  <c r="BX199" i="7" s="1"/>
  <c r="BU220" i="7"/>
  <c r="BW260" i="7"/>
  <c r="BX260" i="7" s="1"/>
  <c r="BW322" i="7"/>
  <c r="BW324" i="7"/>
  <c r="BU375" i="7"/>
  <c r="BW418" i="7"/>
  <c r="BW426" i="7"/>
  <c r="BU493" i="7"/>
  <c r="BG612" i="7"/>
  <c r="BU652" i="7"/>
  <c r="BW662" i="7"/>
  <c r="BU695" i="7"/>
  <c r="BW695" i="7"/>
  <c r="BX695" i="7" s="1"/>
  <c r="BW494" i="7"/>
  <c r="BX494" i="7" s="1"/>
  <c r="BW503" i="7"/>
  <c r="BW529" i="7"/>
  <c r="BN678" i="7"/>
  <c r="BW721" i="7"/>
  <c r="AE197" i="7"/>
  <c r="BW385" i="7"/>
  <c r="BU455" i="7"/>
  <c r="BW515" i="7"/>
  <c r="BX515" i="7" s="1"/>
  <c r="BW550" i="7"/>
  <c r="BG615" i="7"/>
  <c r="BW639" i="7"/>
  <c r="BX639" i="7" s="1"/>
  <c r="BW681" i="7"/>
  <c r="BX681" i="7" s="1"/>
  <c r="BW690" i="7"/>
  <c r="BW497" i="7"/>
  <c r="BW500" i="7"/>
  <c r="BW518" i="7"/>
  <c r="BW538" i="7"/>
  <c r="BX538" i="7" s="1"/>
  <c r="BW541" i="7"/>
  <c r="BX541" i="7" s="1"/>
  <c r="BW547" i="7"/>
  <c r="BX547" i="7" s="1"/>
  <c r="BW563" i="7"/>
  <c r="BW602" i="7"/>
  <c r="BX602" i="7" s="1"/>
  <c r="BU683" i="7"/>
  <c r="BW694" i="7"/>
  <c r="BX694" i="7" s="1"/>
  <c r="BU702" i="7"/>
  <c r="BU705" i="7"/>
  <c r="BW160" i="7"/>
  <c r="BW248" i="7"/>
  <c r="BW287" i="7"/>
  <c r="BU301" i="7"/>
  <c r="BW305" i="7"/>
  <c r="BN315" i="7"/>
  <c r="BU360" i="7"/>
  <c r="BW429" i="7"/>
  <c r="BU552" i="7"/>
  <c r="BU558" i="7"/>
  <c r="BU595" i="7"/>
  <c r="BW650" i="7"/>
  <c r="BW653" i="7"/>
  <c r="BW667" i="7"/>
  <c r="BX667" i="7" s="1"/>
  <c r="BW207" i="7"/>
  <c r="BW215" i="7"/>
  <c r="BX215" i="7" s="1"/>
  <c r="BW218" i="7"/>
  <c r="BW221" i="7"/>
  <c r="AE226" i="7"/>
  <c r="BW234" i="7"/>
  <c r="BX234" i="7" s="1"/>
  <c r="BW254" i="7"/>
  <c r="BW265" i="7"/>
  <c r="BX265" i="7" s="1"/>
  <c r="BU283" i="7"/>
  <c r="BU298" i="7"/>
  <c r="BW302" i="7"/>
  <c r="AZ381" i="7"/>
  <c r="BW440" i="7"/>
  <c r="BW509" i="7"/>
  <c r="BX509" i="7" s="1"/>
  <c r="BW523" i="7"/>
  <c r="BW530" i="7"/>
  <c r="BU543" i="7"/>
  <c r="AZ573" i="7"/>
  <c r="BW585" i="7"/>
  <c r="BW605" i="7"/>
  <c r="BX631" i="7"/>
  <c r="BW669" i="7"/>
  <c r="BX669" i="7" s="1"/>
  <c r="BW698" i="7"/>
  <c r="BX698" i="7" s="1"/>
  <c r="BW709" i="7"/>
  <c r="Q16" i="7"/>
  <c r="BX65" i="7"/>
  <c r="BX196" i="7"/>
  <c r="AE229" i="7"/>
  <c r="BN321" i="7"/>
  <c r="BG399" i="7"/>
  <c r="AE413" i="7"/>
  <c r="AZ459" i="7"/>
  <c r="Q480" i="7"/>
  <c r="BG618" i="7"/>
  <c r="BX625" i="7"/>
  <c r="BX173" i="7"/>
  <c r="AE348" i="7"/>
  <c r="AZ377" i="7"/>
  <c r="AZ383" i="7"/>
  <c r="BX401" i="7"/>
  <c r="BG402" i="7"/>
  <c r="AE407" i="7"/>
  <c r="BX504" i="7"/>
  <c r="BX585" i="7"/>
  <c r="BN717" i="7"/>
  <c r="X16" i="7"/>
  <c r="AA93" i="7"/>
  <c r="AV98" i="7"/>
  <c r="BN131" i="7"/>
  <c r="BX243" i="7"/>
  <c r="BN341" i="7"/>
  <c r="AZ453" i="7"/>
  <c r="AZ463" i="7"/>
  <c r="AZ466" i="7"/>
  <c r="BG605" i="7"/>
  <c r="AE351" i="7"/>
  <c r="BX390" i="7"/>
  <c r="AE416" i="7"/>
  <c r="AE419" i="7"/>
  <c r="AS497" i="7"/>
  <c r="BN661" i="7"/>
  <c r="BX665" i="7"/>
  <c r="BX85" i="7"/>
  <c r="BX101" i="7"/>
  <c r="X169" i="7"/>
  <c r="AE215" i="7"/>
  <c r="BX376" i="7"/>
  <c r="AZ380" i="7"/>
  <c r="BX395" i="7"/>
  <c r="BG396" i="7"/>
  <c r="AZ468" i="7"/>
  <c r="AZ471" i="7"/>
  <c r="BN125" i="7"/>
  <c r="BN122" i="7"/>
  <c r="Q59" i="7"/>
  <c r="W13" i="7"/>
  <c r="AV13" i="7"/>
  <c r="BM13" i="7"/>
  <c r="BU13" i="7"/>
  <c r="P14" i="7"/>
  <c r="AO14" i="7"/>
  <c r="BF14" i="7"/>
  <c r="AH15" i="7"/>
  <c r="AY15" i="7"/>
  <c r="BW15" i="7"/>
  <c r="AZ16" i="7"/>
  <c r="X20" i="7"/>
  <c r="AH20" i="7"/>
  <c r="AS20" i="7"/>
  <c r="BC20" i="7"/>
  <c r="BN20" i="7"/>
  <c r="Q21" i="7"/>
  <c r="AA21" i="7"/>
  <c r="AL21" i="7"/>
  <c r="AV21" i="7"/>
  <c r="BG21" i="7"/>
  <c r="BQ21" i="7"/>
  <c r="BX21" i="7"/>
  <c r="X23" i="7"/>
  <c r="AH23" i="7"/>
  <c r="AS23" i="7"/>
  <c r="BC23" i="7"/>
  <c r="BN23" i="7"/>
  <c r="Q24" i="7"/>
  <c r="AA24" i="7"/>
  <c r="AL24" i="7"/>
  <c r="AV24" i="7"/>
  <c r="BG24" i="7"/>
  <c r="BQ24" i="7"/>
  <c r="BX24" i="7"/>
  <c r="X26" i="7"/>
  <c r="AH26" i="7"/>
  <c r="AS26" i="7"/>
  <c r="BC26" i="7"/>
  <c r="BN26" i="7"/>
  <c r="AA27" i="7"/>
  <c r="AL27" i="7"/>
  <c r="AV27" i="7"/>
  <c r="BG27" i="7"/>
  <c r="BQ27" i="7"/>
  <c r="BX27" i="7"/>
  <c r="BU41" i="7"/>
  <c r="BX59" i="7"/>
  <c r="BJ89" i="7"/>
  <c r="AZ89" i="7"/>
  <c r="AO89" i="7"/>
  <c r="AE89" i="7"/>
  <c r="T89" i="7"/>
  <c r="BQ89" i="7"/>
  <c r="BG89" i="7"/>
  <c r="AV89" i="7"/>
  <c r="AL89" i="7"/>
  <c r="AA89" i="7"/>
  <c r="BW89" i="7"/>
  <c r="P89" i="7"/>
  <c r="BN89" i="7"/>
  <c r="BC89" i="7"/>
  <c r="AS89" i="7"/>
  <c r="AH89" i="7"/>
  <c r="X89" i="7"/>
  <c r="BJ92" i="7"/>
  <c r="AZ92" i="7"/>
  <c r="AO92" i="7"/>
  <c r="AE92" i="7"/>
  <c r="T92" i="7"/>
  <c r="BQ92" i="7"/>
  <c r="BG92" i="7"/>
  <c r="AV92" i="7"/>
  <c r="AL92" i="7"/>
  <c r="AA92" i="7"/>
  <c r="BW92" i="7"/>
  <c r="P92" i="7"/>
  <c r="BN92" i="7"/>
  <c r="BC92" i="7"/>
  <c r="AS92" i="7"/>
  <c r="AH92" i="7"/>
  <c r="X92" i="7"/>
  <c r="BW113" i="7"/>
  <c r="BU113" i="7"/>
  <c r="X122" i="7"/>
  <c r="BC122" i="7"/>
  <c r="X125" i="7"/>
  <c r="BC125" i="7"/>
  <c r="BX126" i="7"/>
  <c r="BU244" i="7"/>
  <c r="BX246" i="7"/>
  <c r="AD13" i="7"/>
  <c r="BQ29" i="7"/>
  <c r="BG29" i="7"/>
  <c r="AV29" i="7"/>
  <c r="AL29" i="7"/>
  <c r="BW29" i="7"/>
  <c r="P29" i="7"/>
  <c r="BN29" i="7"/>
  <c r="BC29" i="7"/>
  <c r="AS29" i="7"/>
  <c r="AH29" i="7"/>
  <c r="X29" i="7"/>
  <c r="BJ29" i="7"/>
  <c r="AZ29" i="7"/>
  <c r="BU66" i="7"/>
  <c r="BJ75" i="7"/>
  <c r="AZ75" i="7"/>
  <c r="AO75" i="7"/>
  <c r="AE75" i="7"/>
  <c r="T75" i="7"/>
  <c r="BQ75" i="7"/>
  <c r="BG75" i="7"/>
  <c r="AV75" i="7"/>
  <c r="AL75" i="7"/>
  <c r="AA75" i="7"/>
  <c r="BW75" i="7"/>
  <c r="P75" i="7"/>
  <c r="BN75" i="7"/>
  <c r="BC75" i="7"/>
  <c r="AS75" i="7"/>
  <c r="AH75" i="7"/>
  <c r="X75" i="7"/>
  <c r="BN201" i="7"/>
  <c r="P13" i="7"/>
  <c r="AO13" i="7"/>
  <c r="BF13" i="7"/>
  <c r="AH14" i="7"/>
  <c r="AY14" i="7"/>
  <c r="BW14" i="7"/>
  <c r="AA15" i="7"/>
  <c r="AR15" i="7"/>
  <c r="BQ15" i="7"/>
  <c r="T16" i="7"/>
  <c r="AK16" i="7"/>
  <c r="BJ16" i="7"/>
  <c r="BU19" i="7"/>
  <c r="P20" i="7"/>
  <c r="BW20" i="7"/>
  <c r="BU22" i="7"/>
  <c r="P23" i="7"/>
  <c r="BW23" i="7"/>
  <c r="BU25" i="7"/>
  <c r="P26" i="7"/>
  <c r="BW26" i="7"/>
  <c r="BU28" i="7"/>
  <c r="BJ30" i="7"/>
  <c r="AZ30" i="7"/>
  <c r="AO30" i="7"/>
  <c r="AE30" i="7"/>
  <c r="T30" i="7"/>
  <c r="BQ30" i="7"/>
  <c r="BG30" i="7"/>
  <c r="AV30" i="7"/>
  <c r="AL30" i="7"/>
  <c r="AA30" i="7"/>
  <c r="BW30" i="7"/>
  <c r="P30" i="7"/>
  <c r="BN30" i="7"/>
  <c r="BC30" i="7"/>
  <c r="AS30" i="7"/>
  <c r="AH30" i="7"/>
  <c r="X30" i="7"/>
  <c r="BJ47" i="7"/>
  <c r="AZ47" i="7"/>
  <c r="AO47" i="7"/>
  <c r="AE47" i="7"/>
  <c r="T47" i="7"/>
  <c r="BQ47" i="7"/>
  <c r="BG47" i="7"/>
  <c r="AV47" i="7"/>
  <c r="AL47" i="7"/>
  <c r="AA47" i="7"/>
  <c r="BW47" i="7"/>
  <c r="P47" i="7"/>
  <c r="BN47" i="7"/>
  <c r="BC47" i="7"/>
  <c r="AS47" i="7"/>
  <c r="AH47" i="7"/>
  <c r="X47" i="7"/>
  <c r="BJ55" i="7"/>
  <c r="AZ55" i="7"/>
  <c r="AO55" i="7"/>
  <c r="AE55" i="7"/>
  <c r="T55" i="7"/>
  <c r="BQ55" i="7"/>
  <c r="BG55" i="7"/>
  <c r="AV55" i="7"/>
  <c r="AL55" i="7"/>
  <c r="AA55" i="7"/>
  <c r="BW55" i="7"/>
  <c r="P55" i="7"/>
  <c r="BN55" i="7"/>
  <c r="BC55" i="7"/>
  <c r="AS55" i="7"/>
  <c r="AH55" i="7"/>
  <c r="X55" i="7"/>
  <c r="BU89" i="7"/>
  <c r="BU92" i="7"/>
  <c r="BW107" i="7"/>
  <c r="BU107" i="7"/>
  <c r="BX108" i="7"/>
  <c r="BX115" i="7"/>
  <c r="BN116" i="7"/>
  <c r="BN119" i="7"/>
  <c r="AE174" i="7"/>
  <c r="BX184" i="7"/>
  <c r="BN203" i="7"/>
  <c r="BJ217" i="7"/>
  <c r="AZ217" i="7"/>
  <c r="AO217" i="7"/>
  <c r="AE217" i="7"/>
  <c r="T217" i="7"/>
  <c r="BQ217" i="7"/>
  <c r="BG217" i="7"/>
  <c r="AV217" i="7"/>
  <c r="BW217" i="7"/>
  <c r="AK217" i="7"/>
  <c r="AA217" i="7"/>
  <c r="Q217" i="7"/>
  <c r="BN217" i="7"/>
  <c r="BC217" i="7"/>
  <c r="AS217" i="7"/>
  <c r="X217" i="7"/>
  <c r="BU217" i="7"/>
  <c r="AH217" i="7"/>
  <c r="BU20" i="7"/>
  <c r="BU69" i="7"/>
  <c r="BJ72" i="7"/>
  <c r="AZ72" i="7"/>
  <c r="AO72" i="7"/>
  <c r="AE72" i="7"/>
  <c r="T72" i="7"/>
  <c r="BQ72" i="7"/>
  <c r="BG72" i="7"/>
  <c r="AV72" i="7"/>
  <c r="AL72" i="7"/>
  <c r="AA72" i="7"/>
  <c r="BW72" i="7"/>
  <c r="P72" i="7"/>
  <c r="BN72" i="7"/>
  <c r="BC72" i="7"/>
  <c r="AS72" i="7"/>
  <c r="AH72" i="7"/>
  <c r="X72" i="7"/>
  <c r="BJ78" i="7"/>
  <c r="AZ78" i="7"/>
  <c r="AO78" i="7"/>
  <c r="AE78" i="7"/>
  <c r="T78" i="7"/>
  <c r="BQ78" i="7"/>
  <c r="BG78" i="7"/>
  <c r="AV78" i="7"/>
  <c r="AL78" i="7"/>
  <c r="AA78" i="7"/>
  <c r="BW78" i="7"/>
  <c r="P78" i="7"/>
  <c r="BN78" i="7"/>
  <c r="BC78" i="7"/>
  <c r="AS78" i="7"/>
  <c r="AH78" i="7"/>
  <c r="X78" i="7"/>
  <c r="AH13" i="7"/>
  <c r="AY13" i="7"/>
  <c r="BW13" i="7"/>
  <c r="AA14" i="7"/>
  <c r="AR14" i="7"/>
  <c r="BQ14" i="7"/>
  <c r="T15" i="7"/>
  <c r="AK15" i="7"/>
  <c r="BJ15" i="7"/>
  <c r="AD16" i="7"/>
  <c r="X19" i="7"/>
  <c r="AH19" i="7"/>
  <c r="AS19" i="7"/>
  <c r="BC19" i="7"/>
  <c r="AA20" i="7"/>
  <c r="AL20" i="7"/>
  <c r="AV20" i="7"/>
  <c r="BG20" i="7"/>
  <c r="BQ20" i="7"/>
  <c r="T21" i="7"/>
  <c r="AE21" i="7"/>
  <c r="AO21" i="7"/>
  <c r="AZ21" i="7"/>
  <c r="BJ21" i="7"/>
  <c r="X22" i="7"/>
  <c r="AH22" i="7"/>
  <c r="AS22" i="7"/>
  <c r="BC22" i="7"/>
  <c r="AA23" i="7"/>
  <c r="AL23" i="7"/>
  <c r="AV23" i="7"/>
  <c r="BG23" i="7"/>
  <c r="BQ23" i="7"/>
  <c r="T24" i="7"/>
  <c r="AE24" i="7"/>
  <c r="AO24" i="7"/>
  <c r="AZ24" i="7"/>
  <c r="BJ24" i="7"/>
  <c r="X25" i="7"/>
  <c r="AH25" i="7"/>
  <c r="AS25" i="7"/>
  <c r="BC25" i="7"/>
  <c r="AA26" i="7"/>
  <c r="AL26" i="7"/>
  <c r="AV26" i="7"/>
  <c r="BG26" i="7"/>
  <c r="BQ26" i="7"/>
  <c r="T27" i="7"/>
  <c r="AE27" i="7"/>
  <c r="AO27" i="7"/>
  <c r="AZ27" i="7"/>
  <c r="BJ27" i="7"/>
  <c r="X28" i="7"/>
  <c r="AH28" i="7"/>
  <c r="AS28" i="7"/>
  <c r="BC28" i="7"/>
  <c r="AO29" i="7"/>
  <c r="BU49" i="7"/>
  <c r="BU52" i="7"/>
  <c r="BU55" i="7"/>
  <c r="BJ58" i="7"/>
  <c r="AZ58" i="7"/>
  <c r="AO58" i="7"/>
  <c r="AE58" i="7"/>
  <c r="T58" i="7"/>
  <c r="BQ58" i="7"/>
  <c r="BG58" i="7"/>
  <c r="AV58" i="7"/>
  <c r="AL58" i="7"/>
  <c r="AA58" i="7"/>
  <c r="BW58" i="7"/>
  <c r="P58" i="7"/>
  <c r="BN58" i="7"/>
  <c r="BC58" i="7"/>
  <c r="AS58" i="7"/>
  <c r="AH58" i="7"/>
  <c r="X58" i="7"/>
  <c r="BU63" i="7"/>
  <c r="Q73" i="7"/>
  <c r="Q76" i="7"/>
  <c r="Q79" i="7"/>
  <c r="BX79" i="7"/>
  <c r="BX82" i="7"/>
  <c r="BW83" i="7"/>
  <c r="BU83" i="7"/>
  <c r="BW110" i="7"/>
  <c r="BU110" i="7"/>
  <c r="AH122" i="7"/>
  <c r="AH125" i="7"/>
  <c r="X151" i="7"/>
  <c r="BN183" i="7"/>
  <c r="BN206" i="7"/>
  <c r="Q31" i="7"/>
  <c r="BU38" i="7"/>
  <c r="BX56" i="7"/>
  <c r="BX251" i="7"/>
  <c r="AA13" i="7"/>
  <c r="AR13" i="7"/>
  <c r="BQ13" i="7"/>
  <c r="T14" i="7"/>
  <c r="AK14" i="7"/>
  <c r="BJ14" i="7"/>
  <c r="AD15" i="7"/>
  <c r="T29" i="7"/>
  <c r="Q45" i="7"/>
  <c r="Q87" i="7"/>
  <c r="BX90" i="7"/>
  <c r="BW94" i="7"/>
  <c r="BU94" i="7"/>
  <c r="BW99" i="7"/>
  <c r="BU99" i="7"/>
  <c r="BW102" i="7"/>
  <c r="BU102" i="7"/>
  <c r="BN120" i="7"/>
  <c r="BJ122" i="7"/>
  <c r="AZ122" i="7"/>
  <c r="AO122" i="7"/>
  <c r="AE122" i="7"/>
  <c r="T122" i="7"/>
  <c r="BQ122" i="7"/>
  <c r="BW122" i="7"/>
  <c r="BG122" i="7"/>
  <c r="AV122" i="7"/>
  <c r="AL122" i="7"/>
  <c r="AA122" i="7"/>
  <c r="Q122" i="7"/>
  <c r="BJ125" i="7"/>
  <c r="AZ125" i="7"/>
  <c r="AO125" i="7"/>
  <c r="AE125" i="7"/>
  <c r="T125" i="7"/>
  <c r="BQ125" i="7"/>
  <c r="BW125" i="7"/>
  <c r="BG125" i="7"/>
  <c r="AV125" i="7"/>
  <c r="AL125" i="7"/>
  <c r="AA125" i="7"/>
  <c r="Q125" i="7"/>
  <c r="BJ139" i="7"/>
  <c r="AZ139" i="7"/>
  <c r="AO139" i="7"/>
  <c r="AE139" i="7"/>
  <c r="T139" i="7"/>
  <c r="BQ139" i="7"/>
  <c r="BG139" i="7"/>
  <c r="AV139" i="7"/>
  <c r="AL139" i="7"/>
  <c r="AA139" i="7"/>
  <c r="BW139" i="7"/>
  <c r="Q139" i="7"/>
  <c r="BN139" i="7"/>
  <c r="BC139" i="7"/>
  <c r="AS139" i="7"/>
  <c r="AH139" i="7"/>
  <c r="BU139" i="7"/>
  <c r="W139" i="7"/>
  <c r="BJ180" i="7"/>
  <c r="AZ180" i="7"/>
  <c r="AO180" i="7"/>
  <c r="AE180" i="7"/>
  <c r="T180" i="7"/>
  <c r="BQ180" i="7"/>
  <c r="BW180" i="7"/>
  <c r="BG180" i="7"/>
  <c r="AV180" i="7"/>
  <c r="AL180" i="7"/>
  <c r="AA180" i="7"/>
  <c r="Q180" i="7"/>
  <c r="BM180" i="7"/>
  <c r="AH180" i="7"/>
  <c r="BC180" i="7"/>
  <c r="X180" i="7"/>
  <c r="BC13" i="7"/>
  <c r="BC12" i="7" s="1"/>
  <c r="BU23" i="7"/>
  <c r="BU26" i="7"/>
  <c r="BJ44" i="7"/>
  <c r="AZ44" i="7"/>
  <c r="AO44" i="7"/>
  <c r="AE44" i="7"/>
  <c r="T44" i="7"/>
  <c r="BQ44" i="7"/>
  <c r="BG44" i="7"/>
  <c r="AV44" i="7"/>
  <c r="AL44" i="7"/>
  <c r="AA44" i="7"/>
  <c r="BW44" i="7"/>
  <c r="P44" i="7"/>
  <c r="BN44" i="7"/>
  <c r="BC44" i="7"/>
  <c r="AS44" i="7"/>
  <c r="AH44" i="7"/>
  <c r="X44" i="7"/>
  <c r="T13" i="7"/>
  <c r="AK13" i="7"/>
  <c r="AD14" i="7"/>
  <c r="T20" i="7"/>
  <c r="AE20" i="7"/>
  <c r="AO20" i="7"/>
  <c r="AZ20" i="7"/>
  <c r="T23" i="7"/>
  <c r="AE23" i="7"/>
  <c r="AO23" i="7"/>
  <c r="AZ23" i="7"/>
  <c r="T26" i="7"/>
  <c r="AE26" i="7"/>
  <c r="AO26" i="7"/>
  <c r="AZ26" i="7"/>
  <c r="AA29" i="7"/>
  <c r="BU35" i="7"/>
  <c r="BW116" i="7"/>
  <c r="BU116" i="7"/>
  <c r="BN117" i="7"/>
  <c r="BW119" i="7"/>
  <c r="BU119" i="7"/>
  <c r="BJ145" i="7"/>
  <c r="AZ145" i="7"/>
  <c r="AO145" i="7"/>
  <c r="AE145" i="7"/>
  <c r="T145" i="7"/>
  <c r="BQ145" i="7"/>
  <c r="BG145" i="7"/>
  <c r="AV145" i="7"/>
  <c r="AL145" i="7"/>
  <c r="AA145" i="7"/>
  <c r="BW145" i="7"/>
  <c r="Q145" i="7"/>
  <c r="BN145" i="7"/>
  <c r="BC145" i="7"/>
  <c r="AS145" i="7"/>
  <c r="AH145" i="7"/>
  <c r="BU145" i="7"/>
  <c r="W145" i="7"/>
  <c r="AA31" i="7"/>
  <c r="AL31" i="7"/>
  <c r="AV31" i="7"/>
  <c r="BG31" i="7"/>
  <c r="BQ31" i="7"/>
  <c r="T32" i="7"/>
  <c r="AE32" i="7"/>
  <c r="AO32" i="7"/>
  <c r="AZ32" i="7"/>
  <c r="BJ32" i="7"/>
  <c r="P36" i="7"/>
  <c r="BW36" i="7"/>
  <c r="P39" i="7"/>
  <c r="BW39" i="7"/>
  <c r="P42" i="7"/>
  <c r="BW42" i="7"/>
  <c r="AA45" i="7"/>
  <c r="AL45" i="7"/>
  <c r="AV45" i="7"/>
  <c r="BG45" i="7"/>
  <c r="BQ45" i="7"/>
  <c r="T46" i="7"/>
  <c r="AE46" i="7"/>
  <c r="AO46" i="7"/>
  <c r="AZ46" i="7"/>
  <c r="BJ46" i="7"/>
  <c r="P50" i="7"/>
  <c r="BW50" i="7"/>
  <c r="P53" i="7"/>
  <c r="BW53" i="7"/>
  <c r="AA56" i="7"/>
  <c r="AL56" i="7"/>
  <c r="AV56" i="7"/>
  <c r="BG56" i="7"/>
  <c r="BQ56" i="7"/>
  <c r="T57" i="7"/>
  <c r="AE57" i="7"/>
  <c r="AO57" i="7"/>
  <c r="AZ57" i="7"/>
  <c r="BJ57" i="7"/>
  <c r="AA59" i="7"/>
  <c r="AL59" i="7"/>
  <c r="AV59" i="7"/>
  <c r="BG59" i="7"/>
  <c r="BQ59" i="7"/>
  <c r="P61" i="7"/>
  <c r="BW61" i="7"/>
  <c r="P64" i="7"/>
  <c r="BW64" i="7"/>
  <c r="P67" i="7"/>
  <c r="BW67" i="7"/>
  <c r="T71" i="7"/>
  <c r="AE71" i="7"/>
  <c r="AO71" i="7"/>
  <c r="AZ71" i="7"/>
  <c r="BJ71" i="7"/>
  <c r="AA73" i="7"/>
  <c r="AL73" i="7"/>
  <c r="AV73" i="7"/>
  <c r="BG73" i="7"/>
  <c r="BQ73" i="7"/>
  <c r="T74" i="7"/>
  <c r="AE74" i="7"/>
  <c r="AO74" i="7"/>
  <c r="AZ74" i="7"/>
  <c r="BJ74" i="7"/>
  <c r="AA76" i="7"/>
  <c r="AL76" i="7"/>
  <c r="AV76" i="7"/>
  <c r="BG76" i="7"/>
  <c r="BQ76" i="7"/>
  <c r="T77" i="7"/>
  <c r="AE77" i="7"/>
  <c r="AO77" i="7"/>
  <c r="AZ77" i="7"/>
  <c r="BJ77" i="7"/>
  <c r="AA79" i="7"/>
  <c r="AL79" i="7"/>
  <c r="AV79" i="7"/>
  <c r="BG79" i="7"/>
  <c r="BQ79" i="7"/>
  <c r="T80" i="7"/>
  <c r="AE80" i="7"/>
  <c r="AO80" i="7"/>
  <c r="AZ80" i="7"/>
  <c r="BJ80" i="7"/>
  <c r="P84" i="7"/>
  <c r="BW84" i="7"/>
  <c r="AA87" i="7"/>
  <c r="AL87" i="7"/>
  <c r="AV87" i="7"/>
  <c r="BG87" i="7"/>
  <c r="BQ87" i="7"/>
  <c r="T88" i="7"/>
  <c r="AE88" i="7"/>
  <c r="AO88" i="7"/>
  <c r="AZ88" i="7"/>
  <c r="BJ88" i="7"/>
  <c r="AA90" i="7"/>
  <c r="AL90" i="7"/>
  <c r="AV90" i="7"/>
  <c r="BG90" i="7"/>
  <c r="BQ90" i="7"/>
  <c r="T91" i="7"/>
  <c r="AE91" i="7"/>
  <c r="AO91" i="7"/>
  <c r="AZ91" i="7"/>
  <c r="BJ91" i="7"/>
  <c r="P95" i="7"/>
  <c r="P100" i="7"/>
  <c r="P103" i="7"/>
  <c r="P108" i="7"/>
  <c r="Q111" i="7"/>
  <c r="AA111" i="7"/>
  <c r="BW111" i="7"/>
  <c r="Q114" i="7"/>
  <c r="AA114" i="7"/>
  <c r="BW114" i="7"/>
  <c r="T115" i="7"/>
  <c r="AD115" i="7"/>
  <c r="X116" i="7"/>
  <c r="AH116" i="7"/>
  <c r="AS116" i="7"/>
  <c r="BC116" i="7"/>
  <c r="Q117" i="7"/>
  <c r="AA117" i="7"/>
  <c r="AL117" i="7"/>
  <c r="AV117" i="7"/>
  <c r="BG117" i="7"/>
  <c r="BW117" i="7"/>
  <c r="T118" i="7"/>
  <c r="AE118" i="7"/>
  <c r="AO118" i="7"/>
  <c r="AZ118" i="7"/>
  <c r="BJ118" i="7"/>
  <c r="X119" i="7"/>
  <c r="AH119" i="7"/>
  <c r="AS119" i="7"/>
  <c r="BC119" i="7"/>
  <c r="Q120" i="7"/>
  <c r="AA120" i="7"/>
  <c r="AL120" i="7"/>
  <c r="AV120" i="7"/>
  <c r="BG120" i="7"/>
  <c r="BW120" i="7"/>
  <c r="BQ123" i="7"/>
  <c r="BQ126" i="7"/>
  <c r="BX129" i="7"/>
  <c r="BU130" i="7"/>
  <c r="BJ136" i="7"/>
  <c r="AZ136" i="7"/>
  <c r="AO136" i="7"/>
  <c r="AE136" i="7"/>
  <c r="T136" i="7"/>
  <c r="BQ136" i="7"/>
  <c r="BG136" i="7"/>
  <c r="AV136" i="7"/>
  <c r="AL136" i="7"/>
  <c r="AA136" i="7"/>
  <c r="BW136" i="7"/>
  <c r="P136" i="7"/>
  <c r="BN136" i="7"/>
  <c r="BC136" i="7"/>
  <c r="AS136" i="7"/>
  <c r="AH136" i="7"/>
  <c r="X136" i="7"/>
  <c r="AE141" i="7"/>
  <c r="BJ142" i="7"/>
  <c r="AZ142" i="7"/>
  <c r="AO142" i="7"/>
  <c r="AD142" i="7"/>
  <c r="T142" i="7"/>
  <c r="BQ142" i="7"/>
  <c r="BG142" i="7"/>
  <c r="AV142" i="7"/>
  <c r="AL142" i="7"/>
  <c r="BW142" i="7"/>
  <c r="AA142" i="7"/>
  <c r="Q142" i="7"/>
  <c r="BN142" i="7"/>
  <c r="BC142" i="7"/>
  <c r="AS142" i="7"/>
  <c r="AH142" i="7"/>
  <c r="BU142" i="7"/>
  <c r="X163" i="7"/>
  <c r="BX167" i="7"/>
  <c r="BU168" i="7"/>
  <c r="X177" i="7"/>
  <c r="BJ183" i="7"/>
  <c r="AZ183" i="7"/>
  <c r="AO183" i="7"/>
  <c r="AE183" i="7"/>
  <c r="T183" i="7"/>
  <c r="BQ183" i="7"/>
  <c r="BW183" i="7"/>
  <c r="BG183" i="7"/>
  <c r="AV183" i="7"/>
  <c r="AL183" i="7"/>
  <c r="AA183" i="7"/>
  <c r="Q183" i="7"/>
  <c r="BX187" i="7"/>
  <c r="AH203" i="7"/>
  <c r="BX204" i="7"/>
  <c r="AE244" i="7"/>
  <c r="BU351" i="7"/>
  <c r="BU29" i="7"/>
  <c r="BU32" i="7"/>
  <c r="T34" i="7"/>
  <c r="AE34" i="7"/>
  <c r="AO34" i="7"/>
  <c r="AZ34" i="7"/>
  <c r="BJ34" i="7"/>
  <c r="X35" i="7"/>
  <c r="AH35" i="7"/>
  <c r="AS35" i="7"/>
  <c r="BC35" i="7"/>
  <c r="BN35" i="7"/>
  <c r="AA36" i="7"/>
  <c r="AL36" i="7"/>
  <c r="AV36" i="7"/>
  <c r="BG36" i="7"/>
  <c r="BQ36" i="7"/>
  <c r="T37" i="7"/>
  <c r="AE37" i="7"/>
  <c r="AO37" i="7"/>
  <c r="AZ37" i="7"/>
  <c r="BJ37" i="7"/>
  <c r="X38" i="7"/>
  <c r="AH38" i="7"/>
  <c r="AS38" i="7"/>
  <c r="BC38" i="7"/>
  <c r="BN38" i="7"/>
  <c r="AA39" i="7"/>
  <c r="AL39" i="7"/>
  <c r="AV39" i="7"/>
  <c r="BG39" i="7"/>
  <c r="BQ39" i="7"/>
  <c r="T40" i="7"/>
  <c r="AE40" i="7"/>
  <c r="AO40" i="7"/>
  <c r="AZ40" i="7"/>
  <c r="BJ40" i="7"/>
  <c r="X41" i="7"/>
  <c r="AH41" i="7"/>
  <c r="AS41" i="7"/>
  <c r="BC41" i="7"/>
  <c r="BN41" i="7"/>
  <c r="AA42" i="7"/>
  <c r="AL42" i="7"/>
  <c r="AV42" i="7"/>
  <c r="BG42" i="7"/>
  <c r="BQ42" i="7"/>
  <c r="BU46" i="7"/>
  <c r="X49" i="7"/>
  <c r="AH49" i="7"/>
  <c r="AS49" i="7"/>
  <c r="BC49" i="7"/>
  <c r="BN49" i="7"/>
  <c r="AA50" i="7"/>
  <c r="AL50" i="7"/>
  <c r="AV50" i="7"/>
  <c r="BG50" i="7"/>
  <c r="BQ50" i="7"/>
  <c r="T51" i="7"/>
  <c r="AE51" i="7"/>
  <c r="AO51" i="7"/>
  <c r="AZ51" i="7"/>
  <c r="BJ51" i="7"/>
  <c r="X52" i="7"/>
  <c r="AH52" i="7"/>
  <c r="AS52" i="7"/>
  <c r="BC52" i="7"/>
  <c r="BN52" i="7"/>
  <c r="AA53" i="7"/>
  <c r="AL53" i="7"/>
  <c r="AV53" i="7"/>
  <c r="BG53" i="7"/>
  <c r="BQ53" i="7"/>
  <c r="BU57" i="7"/>
  <c r="BU71" i="7"/>
  <c r="BU74" i="7"/>
  <c r="BU77" i="7"/>
  <c r="BU80" i="7"/>
  <c r="BJ82" i="7"/>
  <c r="BJ81" i="7" s="1"/>
  <c r="BU88" i="7"/>
  <c r="BU91" i="7"/>
  <c r="BJ96" i="7"/>
  <c r="BJ93" i="7" s="1"/>
  <c r="BJ106" i="7"/>
  <c r="BJ109" i="7"/>
  <c r="AZ112" i="7"/>
  <c r="BJ112" i="7"/>
  <c r="AO115" i="7"/>
  <c r="AZ115" i="7"/>
  <c r="BJ115" i="7"/>
  <c r="X124" i="7"/>
  <c r="AH124" i="7"/>
  <c r="AS124" i="7"/>
  <c r="BC124" i="7"/>
  <c r="BM124" i="7"/>
  <c r="BU124" i="7"/>
  <c r="BJ127" i="7"/>
  <c r="AZ127" i="7"/>
  <c r="AO127" i="7"/>
  <c r="AE127" i="7"/>
  <c r="T127" i="7"/>
  <c r="BQ127" i="7"/>
  <c r="BW127" i="7"/>
  <c r="BG127" i="7"/>
  <c r="BM127" i="7"/>
  <c r="BC127" i="7"/>
  <c r="AS127" i="7"/>
  <c r="AH127" i="7"/>
  <c r="BU127" i="7"/>
  <c r="BN128" i="7"/>
  <c r="AE144" i="7"/>
  <c r="BJ148" i="7"/>
  <c r="AZ148" i="7"/>
  <c r="AO148" i="7"/>
  <c r="AE148" i="7"/>
  <c r="T148" i="7"/>
  <c r="BQ148" i="7"/>
  <c r="BG148" i="7"/>
  <c r="AV148" i="7"/>
  <c r="AL148" i="7"/>
  <c r="AA148" i="7"/>
  <c r="BW148" i="7"/>
  <c r="Q148" i="7"/>
  <c r="BN148" i="7"/>
  <c r="BC148" i="7"/>
  <c r="AS148" i="7"/>
  <c r="AH148" i="7"/>
  <c r="BX149" i="7"/>
  <c r="X154" i="7"/>
  <c r="BJ209" i="7"/>
  <c r="AZ209" i="7"/>
  <c r="AO209" i="7"/>
  <c r="AE209" i="7"/>
  <c r="T209" i="7"/>
  <c r="BQ209" i="7"/>
  <c r="BW209" i="7"/>
  <c r="BG209" i="7"/>
  <c r="AV209" i="7"/>
  <c r="AL209" i="7"/>
  <c r="AA209" i="7"/>
  <c r="Q209" i="7"/>
  <c r="AS209" i="7"/>
  <c r="AE216" i="7"/>
  <c r="BX226" i="7"/>
  <c r="BX229" i="7"/>
  <c r="BW306" i="7"/>
  <c r="BU306" i="7"/>
  <c r="T31" i="7"/>
  <c r="AE31" i="7"/>
  <c r="AO31" i="7"/>
  <c r="AZ31" i="7"/>
  <c r="BJ31" i="7"/>
  <c r="X32" i="7"/>
  <c r="AH32" i="7"/>
  <c r="AS32" i="7"/>
  <c r="BC32" i="7"/>
  <c r="BN32" i="7"/>
  <c r="BU34" i="7"/>
  <c r="P35" i="7"/>
  <c r="BW35" i="7"/>
  <c r="BU37" i="7"/>
  <c r="P38" i="7"/>
  <c r="BW38" i="7"/>
  <c r="BU40" i="7"/>
  <c r="P41" i="7"/>
  <c r="BW41" i="7"/>
  <c r="T45" i="7"/>
  <c r="AE45" i="7"/>
  <c r="AO45" i="7"/>
  <c r="AZ45" i="7"/>
  <c r="BJ45" i="7"/>
  <c r="X46" i="7"/>
  <c r="AH46" i="7"/>
  <c r="AS46" i="7"/>
  <c r="BC46" i="7"/>
  <c r="BN46" i="7"/>
  <c r="P49" i="7"/>
  <c r="BW49" i="7"/>
  <c r="BU51" i="7"/>
  <c r="P52" i="7"/>
  <c r="BW52" i="7"/>
  <c r="T56" i="7"/>
  <c r="AE56" i="7"/>
  <c r="AO56" i="7"/>
  <c r="AZ56" i="7"/>
  <c r="BJ56" i="7"/>
  <c r="X57" i="7"/>
  <c r="AH57" i="7"/>
  <c r="AS57" i="7"/>
  <c r="BC57" i="7"/>
  <c r="BN57" i="7"/>
  <c r="T59" i="7"/>
  <c r="AE59" i="7"/>
  <c r="AO59" i="7"/>
  <c r="AZ59" i="7"/>
  <c r="BJ59" i="7"/>
  <c r="BU62" i="7"/>
  <c r="P63" i="7"/>
  <c r="BW63" i="7"/>
  <c r="BU65" i="7"/>
  <c r="P66" i="7"/>
  <c r="BW66" i="7"/>
  <c r="BU68" i="7"/>
  <c r="P69" i="7"/>
  <c r="BW69" i="7"/>
  <c r="X71" i="7"/>
  <c r="AH71" i="7"/>
  <c r="AS71" i="7"/>
  <c r="BC71" i="7"/>
  <c r="BN71" i="7"/>
  <c r="X74" i="7"/>
  <c r="AH74" i="7"/>
  <c r="AS74" i="7"/>
  <c r="BC74" i="7"/>
  <c r="BN74" i="7"/>
  <c r="X77" i="7"/>
  <c r="AH77" i="7"/>
  <c r="AS77" i="7"/>
  <c r="BC77" i="7"/>
  <c r="BN77" i="7"/>
  <c r="X80" i="7"/>
  <c r="AH80" i="7"/>
  <c r="AS80" i="7"/>
  <c r="BC80" i="7"/>
  <c r="BN80" i="7"/>
  <c r="BU82" i="7"/>
  <c r="BU85" i="7"/>
  <c r="X88" i="7"/>
  <c r="AH88" i="7"/>
  <c r="AS88" i="7"/>
  <c r="BC88" i="7"/>
  <c r="BN88" i="7"/>
  <c r="X91" i="7"/>
  <c r="AH91" i="7"/>
  <c r="AS91" i="7"/>
  <c r="BC91" i="7"/>
  <c r="BN91" i="7"/>
  <c r="BU96" i="7"/>
  <c r="BU101" i="7"/>
  <c r="BU106" i="7"/>
  <c r="BU109" i="7"/>
  <c r="BU112" i="7"/>
  <c r="X115" i="7"/>
  <c r="BU115" i="7"/>
  <c r="X118" i="7"/>
  <c r="AH118" i="7"/>
  <c r="AS118" i="7"/>
  <c r="BC118" i="7"/>
  <c r="BM118" i="7"/>
  <c r="BU118" i="7"/>
  <c r="AA127" i="7"/>
  <c r="AV127" i="7"/>
  <c r="BW133" i="7"/>
  <c r="BU133" i="7"/>
  <c r="BX146" i="7"/>
  <c r="BJ151" i="7"/>
  <c r="AZ151" i="7"/>
  <c r="AO151" i="7"/>
  <c r="AE151" i="7"/>
  <c r="T151" i="7"/>
  <c r="BQ151" i="7"/>
  <c r="BG151" i="7"/>
  <c r="AV151" i="7"/>
  <c r="AL151" i="7"/>
  <c r="AA151" i="7"/>
  <c r="BW151" i="7"/>
  <c r="Q151" i="7"/>
  <c r="BN151" i="7"/>
  <c r="BC151" i="7"/>
  <c r="AS151" i="7"/>
  <c r="AH151" i="7"/>
  <c r="BU162" i="7"/>
  <c r="BN177" i="7"/>
  <c r="BJ186" i="7"/>
  <c r="AZ186" i="7"/>
  <c r="AO186" i="7"/>
  <c r="AE186" i="7"/>
  <c r="T186" i="7"/>
  <c r="BQ186" i="7"/>
  <c r="BW186" i="7"/>
  <c r="BG186" i="7"/>
  <c r="AV186" i="7"/>
  <c r="AL186" i="7"/>
  <c r="AA186" i="7"/>
  <c r="Q186" i="7"/>
  <c r="AH186" i="7"/>
  <c r="BC186" i="7"/>
  <c r="BU194" i="7"/>
  <c r="BJ214" i="7"/>
  <c r="AZ214" i="7"/>
  <c r="AO214" i="7"/>
  <c r="AD214" i="7"/>
  <c r="T214" i="7"/>
  <c r="BQ214" i="7"/>
  <c r="BG214" i="7"/>
  <c r="AV214" i="7"/>
  <c r="AL214" i="7"/>
  <c r="BW214" i="7"/>
  <c r="AA214" i="7"/>
  <c r="Q214" i="7"/>
  <c r="BN214" i="7"/>
  <c r="BC214" i="7"/>
  <c r="AS214" i="7"/>
  <c r="AH214" i="7"/>
  <c r="AL221" i="7"/>
  <c r="BJ225" i="7"/>
  <c r="AZ225" i="7"/>
  <c r="AO225" i="7"/>
  <c r="AD225" i="7"/>
  <c r="T225" i="7"/>
  <c r="BQ225" i="7"/>
  <c r="BG225" i="7"/>
  <c r="AV225" i="7"/>
  <c r="AL225" i="7"/>
  <c r="BW225" i="7"/>
  <c r="AA225" i="7"/>
  <c r="Q225" i="7"/>
  <c r="BN225" i="7"/>
  <c r="BC225" i="7"/>
  <c r="AS225" i="7"/>
  <c r="AH225" i="7"/>
  <c r="BJ228" i="7"/>
  <c r="AZ228" i="7"/>
  <c r="AO228" i="7"/>
  <c r="AD228" i="7"/>
  <c r="T228" i="7"/>
  <c r="BQ228" i="7"/>
  <c r="BG228" i="7"/>
  <c r="AV228" i="7"/>
  <c r="AL228" i="7"/>
  <c r="BW228" i="7"/>
  <c r="AA228" i="7"/>
  <c r="Q228" i="7"/>
  <c r="BN228" i="7"/>
  <c r="BC228" i="7"/>
  <c r="AS228" i="7"/>
  <c r="AH228" i="7"/>
  <c r="BJ231" i="7"/>
  <c r="AZ231" i="7"/>
  <c r="AO231" i="7"/>
  <c r="AD231" i="7"/>
  <c r="T231" i="7"/>
  <c r="BQ231" i="7"/>
  <c r="BG231" i="7"/>
  <c r="AV231" i="7"/>
  <c r="AL231" i="7"/>
  <c r="BW231" i="7"/>
  <c r="AA231" i="7"/>
  <c r="Q231" i="7"/>
  <c r="BN231" i="7"/>
  <c r="BC231" i="7"/>
  <c r="AS231" i="7"/>
  <c r="AH231" i="7"/>
  <c r="BN253" i="7"/>
  <c r="BU31" i="7"/>
  <c r="P32" i="7"/>
  <c r="BW32" i="7"/>
  <c r="X34" i="7"/>
  <c r="AH34" i="7"/>
  <c r="AS34" i="7"/>
  <c r="BC34" i="7"/>
  <c r="BN34" i="7"/>
  <c r="AA35" i="7"/>
  <c r="AL35" i="7"/>
  <c r="AV35" i="7"/>
  <c r="BG35" i="7"/>
  <c r="T36" i="7"/>
  <c r="AE36" i="7"/>
  <c r="AO36" i="7"/>
  <c r="AZ36" i="7"/>
  <c r="X37" i="7"/>
  <c r="AH37" i="7"/>
  <c r="AS37" i="7"/>
  <c r="BC37" i="7"/>
  <c r="BN37" i="7"/>
  <c r="AA38" i="7"/>
  <c r="AL38" i="7"/>
  <c r="AV38" i="7"/>
  <c r="BG38" i="7"/>
  <c r="T39" i="7"/>
  <c r="AE39" i="7"/>
  <c r="AO39" i="7"/>
  <c r="AZ39" i="7"/>
  <c r="X40" i="7"/>
  <c r="AH40" i="7"/>
  <c r="AS40" i="7"/>
  <c r="BC40" i="7"/>
  <c r="BN40" i="7"/>
  <c r="AA41" i="7"/>
  <c r="AL41" i="7"/>
  <c r="AV41" i="7"/>
  <c r="BG41" i="7"/>
  <c r="T42" i="7"/>
  <c r="AE42" i="7"/>
  <c r="AO42" i="7"/>
  <c r="AZ42" i="7"/>
  <c r="BU45" i="7"/>
  <c r="P46" i="7"/>
  <c r="BW46" i="7"/>
  <c r="AA49" i="7"/>
  <c r="AL49" i="7"/>
  <c r="AV49" i="7"/>
  <c r="BG49" i="7"/>
  <c r="T50" i="7"/>
  <c r="AE50" i="7"/>
  <c r="AO50" i="7"/>
  <c r="AZ50" i="7"/>
  <c r="X51" i="7"/>
  <c r="AH51" i="7"/>
  <c r="AS51" i="7"/>
  <c r="BC51" i="7"/>
  <c r="BN51" i="7"/>
  <c r="AA52" i="7"/>
  <c r="AL52" i="7"/>
  <c r="AV52" i="7"/>
  <c r="BG52" i="7"/>
  <c r="T53" i="7"/>
  <c r="AE53" i="7"/>
  <c r="AO53" i="7"/>
  <c r="AZ53" i="7"/>
  <c r="BU56" i="7"/>
  <c r="P57" i="7"/>
  <c r="BW57" i="7"/>
  <c r="BU59" i="7"/>
  <c r="AO61" i="7"/>
  <c r="AZ61" i="7"/>
  <c r="X62" i="7"/>
  <c r="AH62" i="7"/>
  <c r="AS62" i="7"/>
  <c r="BC62" i="7"/>
  <c r="BN62" i="7"/>
  <c r="AA63" i="7"/>
  <c r="AL63" i="7"/>
  <c r="AV63" i="7"/>
  <c r="BG63" i="7"/>
  <c r="T64" i="7"/>
  <c r="AE64" i="7"/>
  <c r="AO64" i="7"/>
  <c r="AZ64" i="7"/>
  <c r="X65" i="7"/>
  <c r="AH65" i="7"/>
  <c r="AS65" i="7"/>
  <c r="BC65" i="7"/>
  <c r="BN65" i="7"/>
  <c r="AA66" i="7"/>
  <c r="AL66" i="7"/>
  <c r="AV66" i="7"/>
  <c r="BG66" i="7"/>
  <c r="T67" i="7"/>
  <c r="AE67" i="7"/>
  <c r="AO67" i="7"/>
  <c r="AZ67" i="7"/>
  <c r="X68" i="7"/>
  <c r="AH68" i="7"/>
  <c r="AS68" i="7"/>
  <c r="BC68" i="7"/>
  <c r="BN68" i="7"/>
  <c r="AA69" i="7"/>
  <c r="AL69" i="7"/>
  <c r="AV69" i="7"/>
  <c r="BG69" i="7"/>
  <c r="P71" i="7"/>
  <c r="BW71" i="7"/>
  <c r="BU73" i="7"/>
  <c r="P74" i="7"/>
  <c r="BW74" i="7"/>
  <c r="BU76" i="7"/>
  <c r="P77" i="7"/>
  <c r="BW77" i="7"/>
  <c r="BU79" i="7"/>
  <c r="P80" i="7"/>
  <c r="BW80" i="7"/>
  <c r="X82" i="7"/>
  <c r="AH82" i="7"/>
  <c r="AS82" i="7"/>
  <c r="BC82" i="7"/>
  <c r="BN82" i="7"/>
  <c r="Q83" i="7"/>
  <c r="AA83" i="7"/>
  <c r="AA81" i="7" s="1"/>
  <c r="AL83" i="7"/>
  <c r="AL81" i="7" s="1"/>
  <c r="AV83" i="7"/>
  <c r="AV81" i="7" s="1"/>
  <c r="BG83" i="7"/>
  <c r="BG81" i="7" s="1"/>
  <c r="T84" i="7"/>
  <c r="T81" i="7" s="1"/>
  <c r="AE84" i="7"/>
  <c r="AE81" i="7" s="1"/>
  <c r="AO84" i="7"/>
  <c r="AO81" i="7" s="1"/>
  <c r="AZ84" i="7"/>
  <c r="AZ81" i="7" s="1"/>
  <c r="X85" i="7"/>
  <c r="AH85" i="7"/>
  <c r="AS85" i="7"/>
  <c r="BC85" i="7"/>
  <c r="BN85" i="7"/>
  <c r="BU87" i="7"/>
  <c r="P88" i="7"/>
  <c r="BW88" i="7"/>
  <c r="BU90" i="7"/>
  <c r="P91" i="7"/>
  <c r="BW91" i="7"/>
  <c r="X96" i="7"/>
  <c r="AH96" i="7"/>
  <c r="AS96" i="7"/>
  <c r="AS93" i="7" s="1"/>
  <c r="BC96" i="7"/>
  <c r="BC93" i="7" s="1"/>
  <c r="BN96" i="7"/>
  <c r="Q99" i="7"/>
  <c r="X101" i="7"/>
  <c r="AH101" i="7"/>
  <c r="AH98" i="7" s="1"/>
  <c r="AS101" i="7"/>
  <c r="BC101" i="7"/>
  <c r="BC98" i="7" s="1"/>
  <c r="BN101" i="7"/>
  <c r="BN98" i="7" s="1"/>
  <c r="Q102" i="7"/>
  <c r="X106" i="7"/>
  <c r="AH106" i="7"/>
  <c r="AS106" i="7"/>
  <c r="BC106" i="7"/>
  <c r="BN106" i="7"/>
  <c r="Q107" i="7"/>
  <c r="X109" i="7"/>
  <c r="AH109" i="7"/>
  <c r="AS109" i="7"/>
  <c r="BC109" i="7"/>
  <c r="BN109" i="7"/>
  <c r="AE111" i="7"/>
  <c r="X112" i="7"/>
  <c r="AH112" i="7"/>
  <c r="AS112" i="7"/>
  <c r="BC112" i="7"/>
  <c r="BN112" i="7"/>
  <c r="AE114" i="7"/>
  <c r="AH115" i="7"/>
  <c r="AS115" i="7"/>
  <c r="BC115" i="7"/>
  <c r="BN115" i="7"/>
  <c r="X123" i="7"/>
  <c r="AH123" i="7"/>
  <c r="AS123" i="7"/>
  <c r="BC123" i="7"/>
  <c r="BU123" i="7"/>
  <c r="Q124" i="7"/>
  <c r="AA124" i="7"/>
  <c r="AL124" i="7"/>
  <c r="AV124" i="7"/>
  <c r="BG124" i="7"/>
  <c r="BW124" i="7"/>
  <c r="X126" i="7"/>
  <c r="AH126" i="7"/>
  <c r="AS126" i="7"/>
  <c r="BC126" i="7"/>
  <c r="BU126" i="7"/>
  <c r="Q127" i="7"/>
  <c r="BX155" i="7"/>
  <c r="AE171" i="7"/>
  <c r="BU191" i="7"/>
  <c r="BJ206" i="7"/>
  <c r="AZ206" i="7"/>
  <c r="AO206" i="7"/>
  <c r="AE206" i="7"/>
  <c r="T206" i="7"/>
  <c r="BQ206" i="7"/>
  <c r="BW206" i="7"/>
  <c r="BG206" i="7"/>
  <c r="AV206" i="7"/>
  <c r="AL206" i="7"/>
  <c r="AA206" i="7"/>
  <c r="Q206" i="7"/>
  <c r="AS206" i="7"/>
  <c r="AH209" i="7"/>
  <c r="BM209" i="7"/>
  <c r="BX218" i="7"/>
  <c r="BJ220" i="7"/>
  <c r="AZ220" i="7"/>
  <c r="AO220" i="7"/>
  <c r="AE220" i="7"/>
  <c r="T220" i="7"/>
  <c r="BQ220" i="7"/>
  <c r="BG220" i="7"/>
  <c r="AV220" i="7"/>
  <c r="BW220" i="7"/>
  <c r="AK220" i="7"/>
  <c r="AA220" i="7"/>
  <c r="Q220" i="7"/>
  <c r="BN220" i="7"/>
  <c r="BC220" i="7"/>
  <c r="AS220" i="7"/>
  <c r="BJ286" i="7"/>
  <c r="AZ286" i="7"/>
  <c r="AO286" i="7"/>
  <c r="AE286" i="7"/>
  <c r="T286" i="7"/>
  <c r="BQ286" i="7"/>
  <c r="BG286" i="7"/>
  <c r="AV286" i="7"/>
  <c r="BW286" i="7"/>
  <c r="AL286" i="7"/>
  <c r="AA286" i="7"/>
  <c r="Q286" i="7"/>
  <c r="BN286" i="7"/>
  <c r="BC286" i="7"/>
  <c r="AH286" i="7"/>
  <c r="X286" i="7"/>
  <c r="BU286" i="7"/>
  <c r="AR286" i="7"/>
  <c r="X31" i="7"/>
  <c r="AH31" i="7"/>
  <c r="AS31" i="7"/>
  <c r="BC31" i="7"/>
  <c r="AA32" i="7"/>
  <c r="AL32" i="7"/>
  <c r="AV32" i="7"/>
  <c r="BG32" i="7"/>
  <c r="P34" i="7"/>
  <c r="P37" i="7"/>
  <c r="P40" i="7"/>
  <c r="X45" i="7"/>
  <c r="AH45" i="7"/>
  <c r="AS45" i="7"/>
  <c r="BC45" i="7"/>
  <c r="AA46" i="7"/>
  <c r="AL46" i="7"/>
  <c r="AV46" i="7"/>
  <c r="BG46" i="7"/>
  <c r="P51" i="7"/>
  <c r="X56" i="7"/>
  <c r="AH56" i="7"/>
  <c r="AS56" i="7"/>
  <c r="BC56" i="7"/>
  <c r="AA57" i="7"/>
  <c r="AL57" i="7"/>
  <c r="AV57" i="7"/>
  <c r="BG57" i="7"/>
  <c r="X59" i="7"/>
  <c r="AH59" i="7"/>
  <c r="AS59" i="7"/>
  <c r="BC59" i="7"/>
  <c r="P62" i="7"/>
  <c r="P65" i="7"/>
  <c r="P68" i="7"/>
  <c r="AA71" i="7"/>
  <c r="AL71" i="7"/>
  <c r="AV71" i="7"/>
  <c r="BG71" i="7"/>
  <c r="X73" i="7"/>
  <c r="AH73" i="7"/>
  <c r="AS73" i="7"/>
  <c r="BC73" i="7"/>
  <c r="AA74" i="7"/>
  <c r="AL74" i="7"/>
  <c r="AV74" i="7"/>
  <c r="BG74" i="7"/>
  <c r="X76" i="7"/>
  <c r="AH76" i="7"/>
  <c r="AS76" i="7"/>
  <c r="BC76" i="7"/>
  <c r="AA77" i="7"/>
  <c r="AL77" i="7"/>
  <c r="AV77" i="7"/>
  <c r="BG77" i="7"/>
  <c r="X79" i="7"/>
  <c r="AH79" i="7"/>
  <c r="AS79" i="7"/>
  <c r="BC79" i="7"/>
  <c r="AA80" i="7"/>
  <c r="AL80" i="7"/>
  <c r="AV80" i="7"/>
  <c r="BG80" i="7"/>
  <c r="P82" i="7"/>
  <c r="P85" i="7"/>
  <c r="X87" i="7"/>
  <c r="AH87" i="7"/>
  <c r="AS87" i="7"/>
  <c r="BC87" i="7"/>
  <c r="AA88" i="7"/>
  <c r="AL88" i="7"/>
  <c r="AV88" i="7"/>
  <c r="BG88" i="7"/>
  <c r="X90" i="7"/>
  <c r="AH90" i="7"/>
  <c r="AS90" i="7"/>
  <c r="BC90" i="7"/>
  <c r="AA91" i="7"/>
  <c r="AL91" i="7"/>
  <c r="AV91" i="7"/>
  <c r="BG91" i="7"/>
  <c r="P96" i="7"/>
  <c r="P101" i="7"/>
  <c r="P106" i="7"/>
  <c r="P109" i="7"/>
  <c r="P112" i="7"/>
  <c r="Q115" i="7"/>
  <c r="AA115" i="7"/>
  <c r="X117" i="7"/>
  <c r="AH117" i="7"/>
  <c r="AS117" i="7"/>
  <c r="BC117" i="7"/>
  <c r="Q118" i="7"/>
  <c r="AA118" i="7"/>
  <c r="AL118" i="7"/>
  <c r="AV118" i="7"/>
  <c r="BG118" i="7"/>
  <c r="X120" i="7"/>
  <c r="AH120" i="7"/>
  <c r="AS120" i="7"/>
  <c r="BC120" i="7"/>
  <c r="BX143" i="7"/>
  <c r="W148" i="7"/>
  <c r="BU148" i="7"/>
  <c r="BJ154" i="7"/>
  <c r="AZ154" i="7"/>
  <c r="AO154" i="7"/>
  <c r="AE154" i="7"/>
  <c r="T154" i="7"/>
  <c r="BQ154" i="7"/>
  <c r="BG154" i="7"/>
  <c r="AV154" i="7"/>
  <c r="AL154" i="7"/>
  <c r="AA154" i="7"/>
  <c r="BW154" i="7"/>
  <c r="Q154" i="7"/>
  <c r="BN154" i="7"/>
  <c r="BC154" i="7"/>
  <c r="AS154" i="7"/>
  <c r="AH154" i="7"/>
  <c r="BU159" i="7"/>
  <c r="BU165" i="7"/>
  <c r="BU171" i="7"/>
  <c r="BU174" i="7"/>
  <c r="BJ177" i="7"/>
  <c r="AZ177" i="7"/>
  <c r="AO177" i="7"/>
  <c r="AE177" i="7"/>
  <c r="T177" i="7"/>
  <c r="BQ177" i="7"/>
  <c r="BW177" i="7"/>
  <c r="BG177" i="7"/>
  <c r="AV177" i="7"/>
  <c r="AL177" i="7"/>
  <c r="AA177" i="7"/>
  <c r="Q177" i="7"/>
  <c r="AS177" i="7"/>
  <c r="BU177" i="7"/>
  <c r="BM186" i="7"/>
  <c r="BU197" i="7"/>
  <c r="BJ203" i="7"/>
  <c r="AZ203" i="7"/>
  <c r="AO203" i="7"/>
  <c r="AE203" i="7"/>
  <c r="T203" i="7"/>
  <c r="BQ203" i="7"/>
  <c r="BW203" i="7"/>
  <c r="BG203" i="7"/>
  <c r="AV203" i="7"/>
  <c r="AL203" i="7"/>
  <c r="AA203" i="7"/>
  <c r="Q203" i="7"/>
  <c r="AS203" i="7"/>
  <c r="AL218" i="7"/>
  <c r="AH220" i="7"/>
  <c r="AE224" i="7"/>
  <c r="AE227" i="7"/>
  <c r="AE230" i="7"/>
  <c r="BJ250" i="7"/>
  <c r="AZ250" i="7"/>
  <c r="AO250" i="7"/>
  <c r="AE250" i="7"/>
  <c r="T250" i="7"/>
  <c r="BQ250" i="7"/>
  <c r="BW250" i="7"/>
  <c r="BG250" i="7"/>
  <c r="AV250" i="7"/>
  <c r="AL250" i="7"/>
  <c r="AA250" i="7"/>
  <c r="Q250" i="7"/>
  <c r="BM250" i="7"/>
  <c r="AH250" i="7"/>
  <c r="BC250" i="7"/>
  <c r="X250" i="7"/>
  <c r="BJ270" i="7"/>
  <c r="AZ270" i="7"/>
  <c r="AO270" i="7"/>
  <c r="AE270" i="7"/>
  <c r="T270" i="7"/>
  <c r="BQ270" i="7"/>
  <c r="BG270" i="7"/>
  <c r="AV270" i="7"/>
  <c r="BW270" i="7"/>
  <c r="AL270" i="7"/>
  <c r="AA270" i="7"/>
  <c r="Q270" i="7"/>
  <c r="BN270" i="7"/>
  <c r="BC270" i="7"/>
  <c r="AR270" i="7"/>
  <c r="AH270" i="7"/>
  <c r="BU270" i="7"/>
  <c r="X270" i="7"/>
  <c r="Q128" i="7"/>
  <c r="AA128" i="7"/>
  <c r="AL128" i="7"/>
  <c r="AV128" i="7"/>
  <c r="BG128" i="7"/>
  <c r="BW128" i="7"/>
  <c r="T129" i="7"/>
  <c r="AE129" i="7"/>
  <c r="AO129" i="7"/>
  <c r="AZ129" i="7"/>
  <c r="BJ129" i="7"/>
  <c r="X130" i="7"/>
  <c r="AH130" i="7"/>
  <c r="AS130" i="7"/>
  <c r="BC130" i="7"/>
  <c r="BM130" i="7"/>
  <c r="Q131" i="7"/>
  <c r="AA131" i="7"/>
  <c r="AL131" i="7"/>
  <c r="AV131" i="7"/>
  <c r="BG131" i="7"/>
  <c r="BW131" i="7"/>
  <c r="T132" i="7"/>
  <c r="AE132" i="7"/>
  <c r="AO132" i="7"/>
  <c r="AZ132" i="7"/>
  <c r="BJ132" i="7"/>
  <c r="X133" i="7"/>
  <c r="AH133" i="7"/>
  <c r="AS133" i="7"/>
  <c r="BC133" i="7"/>
  <c r="BM133" i="7"/>
  <c r="Q134" i="7"/>
  <c r="AA134" i="7"/>
  <c r="AL134" i="7"/>
  <c r="AV134" i="7"/>
  <c r="BG134" i="7"/>
  <c r="BW134" i="7"/>
  <c r="AO141" i="7"/>
  <c r="AZ141" i="7"/>
  <c r="BJ141" i="7"/>
  <c r="AL146" i="7"/>
  <c r="AV146" i="7"/>
  <c r="BG146" i="7"/>
  <c r="BQ146" i="7"/>
  <c r="AO147" i="7"/>
  <c r="AZ147" i="7"/>
  <c r="BJ147" i="7"/>
  <c r="BQ149" i="7"/>
  <c r="W159" i="7"/>
  <c r="W162" i="7"/>
  <c r="W165" i="7"/>
  <c r="W168" i="7"/>
  <c r="X171" i="7"/>
  <c r="BW172" i="7"/>
  <c r="X174" i="7"/>
  <c r="Q175" i="7"/>
  <c r="AA175" i="7"/>
  <c r="BW175" i="7"/>
  <c r="W191" i="7"/>
  <c r="W194" i="7"/>
  <c r="X197" i="7"/>
  <c r="AO216" i="7"/>
  <c r="AZ216" i="7"/>
  <c r="BJ216" i="7"/>
  <c r="AV218" i="7"/>
  <c r="BG218" i="7"/>
  <c r="BQ218" i="7"/>
  <c r="AO219" i="7"/>
  <c r="AZ219" i="7"/>
  <c r="BJ219" i="7"/>
  <c r="AV221" i="7"/>
  <c r="BG221" i="7"/>
  <c r="BQ221" i="7"/>
  <c r="AO224" i="7"/>
  <c r="AZ224" i="7"/>
  <c r="BJ224" i="7"/>
  <c r="AL226" i="7"/>
  <c r="AV226" i="7"/>
  <c r="BG226" i="7"/>
  <c r="BQ226" i="7"/>
  <c r="AO227" i="7"/>
  <c r="AZ227" i="7"/>
  <c r="BJ227" i="7"/>
  <c r="AL229" i="7"/>
  <c r="AV229" i="7"/>
  <c r="BG229" i="7"/>
  <c r="BQ229" i="7"/>
  <c r="AO230" i="7"/>
  <c r="AZ230" i="7"/>
  <c r="BJ230" i="7"/>
  <c r="AO232" i="7"/>
  <c r="BU232" i="7"/>
  <c r="BU241" i="7"/>
  <c r="AE255" i="7"/>
  <c r="BX257" i="7"/>
  <c r="AH259" i="7"/>
  <c r="X264" i="7"/>
  <c r="X267" i="7"/>
  <c r="BJ273" i="7"/>
  <c r="AZ273" i="7"/>
  <c r="AO273" i="7"/>
  <c r="AE273" i="7"/>
  <c r="T273" i="7"/>
  <c r="BQ273" i="7"/>
  <c r="BG273" i="7"/>
  <c r="AV273" i="7"/>
  <c r="BW273" i="7"/>
  <c r="AL273" i="7"/>
  <c r="AA273" i="7"/>
  <c r="Q273" i="7"/>
  <c r="BN273" i="7"/>
  <c r="BC273" i="7"/>
  <c r="AH279" i="7"/>
  <c r="BW311" i="7"/>
  <c r="BU311" i="7"/>
  <c r="BN312" i="7"/>
  <c r="BN330" i="7"/>
  <c r="BQ128" i="7"/>
  <c r="BQ131" i="7"/>
  <c r="BQ134" i="7"/>
  <c r="T137" i="7"/>
  <c r="W138" i="7"/>
  <c r="T140" i="7"/>
  <c r="X141" i="7"/>
  <c r="BU141" i="7"/>
  <c r="T143" i="7"/>
  <c r="AD143" i="7"/>
  <c r="X144" i="7"/>
  <c r="BU144" i="7"/>
  <c r="T146" i="7"/>
  <c r="W147" i="7"/>
  <c r="BU147" i="7"/>
  <c r="T149" i="7"/>
  <c r="W150" i="7"/>
  <c r="BU150" i="7"/>
  <c r="T152" i="7"/>
  <c r="W153" i="7"/>
  <c r="BU153" i="7"/>
  <c r="T155" i="7"/>
  <c r="AA157" i="7"/>
  <c r="AL157" i="7"/>
  <c r="AV157" i="7"/>
  <c r="BG157" i="7"/>
  <c r="BQ157" i="7"/>
  <c r="AH159" i="7"/>
  <c r="AS159" i="7"/>
  <c r="BC159" i="7"/>
  <c r="BN159" i="7"/>
  <c r="BX160" i="7"/>
  <c r="AH162" i="7"/>
  <c r="AS162" i="7"/>
  <c r="BC162" i="7"/>
  <c r="BN162" i="7"/>
  <c r="BX163" i="7"/>
  <c r="AH165" i="7"/>
  <c r="AS165" i="7"/>
  <c r="BC165" i="7"/>
  <c r="BN165" i="7"/>
  <c r="AH168" i="7"/>
  <c r="AS168" i="7"/>
  <c r="BC168" i="7"/>
  <c r="BN168" i="7"/>
  <c r="AH171" i="7"/>
  <c r="AS171" i="7"/>
  <c r="BC171" i="7"/>
  <c r="BN171" i="7"/>
  <c r="AH174" i="7"/>
  <c r="AS174" i="7"/>
  <c r="BC174" i="7"/>
  <c r="BN174" i="7"/>
  <c r="AL175" i="7"/>
  <c r="AV175" i="7"/>
  <c r="BG175" i="7"/>
  <c r="BQ175" i="7"/>
  <c r="X179" i="7"/>
  <c r="AH179" i="7"/>
  <c r="AS179" i="7"/>
  <c r="BC179" i="7"/>
  <c r="BM179" i="7"/>
  <c r="BU179" i="7"/>
  <c r="T181" i="7"/>
  <c r="AE181" i="7"/>
  <c r="AO181" i="7"/>
  <c r="AZ181" i="7"/>
  <c r="BJ181" i="7"/>
  <c r="X182" i="7"/>
  <c r="AH182" i="7"/>
  <c r="AS182" i="7"/>
  <c r="BC182" i="7"/>
  <c r="BM182" i="7"/>
  <c r="BU182" i="7"/>
  <c r="T184" i="7"/>
  <c r="AE184" i="7"/>
  <c r="AO184" i="7"/>
  <c r="AZ184" i="7"/>
  <c r="BJ184" i="7"/>
  <c r="X185" i="7"/>
  <c r="AH185" i="7"/>
  <c r="AS185" i="7"/>
  <c r="BC185" i="7"/>
  <c r="BM185" i="7"/>
  <c r="BU185" i="7"/>
  <c r="T187" i="7"/>
  <c r="AE187" i="7"/>
  <c r="AO187" i="7"/>
  <c r="AZ187" i="7"/>
  <c r="BJ187" i="7"/>
  <c r="X188" i="7"/>
  <c r="AH188" i="7"/>
  <c r="AS188" i="7"/>
  <c r="BC188" i="7"/>
  <c r="BM188" i="7"/>
  <c r="BU188" i="7"/>
  <c r="AE190" i="7"/>
  <c r="AO190" i="7"/>
  <c r="AZ190" i="7"/>
  <c r="BJ190" i="7"/>
  <c r="AH191" i="7"/>
  <c r="AS191" i="7"/>
  <c r="BC191" i="7"/>
  <c r="BN191" i="7"/>
  <c r="AA192" i="7"/>
  <c r="AL192" i="7"/>
  <c r="AV192" i="7"/>
  <c r="BG192" i="7"/>
  <c r="BQ192" i="7"/>
  <c r="BX192" i="7"/>
  <c r="AE193" i="7"/>
  <c r="AO193" i="7"/>
  <c r="AZ193" i="7"/>
  <c r="BJ193" i="7"/>
  <c r="AH194" i="7"/>
  <c r="AS194" i="7"/>
  <c r="BC194" i="7"/>
  <c r="BN194" i="7"/>
  <c r="AA195" i="7"/>
  <c r="AL195" i="7"/>
  <c r="AV195" i="7"/>
  <c r="BG195" i="7"/>
  <c r="BQ195" i="7"/>
  <c r="AE196" i="7"/>
  <c r="AO196" i="7"/>
  <c r="AZ196" i="7"/>
  <c r="BJ196" i="7"/>
  <c r="AH197" i="7"/>
  <c r="AS197" i="7"/>
  <c r="BC197" i="7"/>
  <c r="BN197" i="7"/>
  <c r="AL198" i="7"/>
  <c r="AV198" i="7"/>
  <c r="BG198" i="7"/>
  <c r="BQ198" i="7"/>
  <c r="AE199" i="7"/>
  <c r="AO199" i="7"/>
  <c r="AZ199" i="7"/>
  <c r="BJ199" i="7"/>
  <c r="T201" i="7"/>
  <c r="AE201" i="7"/>
  <c r="AO201" i="7"/>
  <c r="AZ201" i="7"/>
  <c r="BJ201" i="7"/>
  <c r="X202" i="7"/>
  <c r="AH202" i="7"/>
  <c r="AS202" i="7"/>
  <c r="BC202" i="7"/>
  <c r="BM202" i="7"/>
  <c r="BU202" i="7"/>
  <c r="AE204" i="7"/>
  <c r="AO204" i="7"/>
  <c r="AZ204" i="7"/>
  <c r="BJ204" i="7"/>
  <c r="X205" i="7"/>
  <c r="AH205" i="7"/>
  <c r="AS205" i="7"/>
  <c r="BC205" i="7"/>
  <c r="BM205" i="7"/>
  <c r="BU205" i="7"/>
  <c r="T207" i="7"/>
  <c r="AE207" i="7"/>
  <c r="AO207" i="7"/>
  <c r="AZ207" i="7"/>
  <c r="BJ207" i="7"/>
  <c r="X208" i="7"/>
  <c r="AH208" i="7"/>
  <c r="AS208" i="7"/>
  <c r="BC208" i="7"/>
  <c r="BM208" i="7"/>
  <c r="BU208" i="7"/>
  <c r="AZ210" i="7"/>
  <c r="BJ210" i="7"/>
  <c r="X211" i="7"/>
  <c r="AH211" i="7"/>
  <c r="AS211" i="7"/>
  <c r="BC211" i="7"/>
  <c r="BM211" i="7"/>
  <c r="BU211" i="7"/>
  <c r="X216" i="7"/>
  <c r="BU216" i="7"/>
  <c r="X219" i="7"/>
  <c r="AH219" i="7"/>
  <c r="BU219" i="7"/>
  <c r="X224" i="7"/>
  <c r="BU224" i="7"/>
  <c r="X227" i="7"/>
  <c r="BU227" i="7"/>
  <c r="X230" i="7"/>
  <c r="BU230" i="7"/>
  <c r="AE235" i="7"/>
  <c r="BJ236" i="7"/>
  <c r="AZ236" i="7"/>
  <c r="AO236" i="7"/>
  <c r="AD236" i="7"/>
  <c r="T236" i="7"/>
  <c r="BQ236" i="7"/>
  <c r="BG236" i="7"/>
  <c r="AV236" i="7"/>
  <c r="AL236" i="7"/>
  <c r="BW236" i="7"/>
  <c r="AA236" i="7"/>
  <c r="Q236" i="7"/>
  <c r="BN236" i="7"/>
  <c r="BC236" i="7"/>
  <c r="AS236" i="7"/>
  <c r="AH236" i="7"/>
  <c r="BJ253" i="7"/>
  <c r="AZ253" i="7"/>
  <c r="AO253" i="7"/>
  <c r="AE253" i="7"/>
  <c r="T253" i="7"/>
  <c r="BQ253" i="7"/>
  <c r="BW253" i="7"/>
  <c r="BG253" i="7"/>
  <c r="AV253" i="7"/>
  <c r="AL253" i="7"/>
  <c r="AA253" i="7"/>
  <c r="Q253" i="7"/>
  <c r="AS253" i="7"/>
  <c r="BU253" i="7"/>
  <c r="BX254" i="7"/>
  <c r="BJ276" i="7"/>
  <c r="AY276" i="7"/>
  <c r="AO276" i="7"/>
  <c r="AE276" i="7"/>
  <c r="T276" i="7"/>
  <c r="BQ276" i="7"/>
  <c r="BG276" i="7"/>
  <c r="BW276" i="7"/>
  <c r="AV276" i="7"/>
  <c r="AL276" i="7"/>
  <c r="AA276" i="7"/>
  <c r="Q276" i="7"/>
  <c r="BN276" i="7"/>
  <c r="BC276" i="7"/>
  <c r="BX287" i="7"/>
  <c r="AS369" i="7"/>
  <c r="T128" i="7"/>
  <c r="AE128" i="7"/>
  <c r="AO128" i="7"/>
  <c r="AZ128" i="7"/>
  <c r="BJ128" i="7"/>
  <c r="X129" i="7"/>
  <c r="AH129" i="7"/>
  <c r="AS129" i="7"/>
  <c r="BC129" i="7"/>
  <c r="BM129" i="7"/>
  <c r="BU129" i="7"/>
  <c r="BW130" i="7"/>
  <c r="AZ131" i="7"/>
  <c r="BJ131" i="7"/>
  <c r="X132" i="7"/>
  <c r="AH132" i="7"/>
  <c r="AS132" i="7"/>
  <c r="BC132" i="7"/>
  <c r="BM132" i="7"/>
  <c r="BU132" i="7"/>
  <c r="AH141" i="7"/>
  <c r="AS141" i="7"/>
  <c r="BC141" i="7"/>
  <c r="BN141" i="7"/>
  <c r="AO143" i="7"/>
  <c r="AZ143" i="7"/>
  <c r="BJ143" i="7"/>
  <c r="AH144" i="7"/>
  <c r="AS144" i="7"/>
  <c r="BC144" i="7"/>
  <c r="BN144" i="7"/>
  <c r="AE146" i="7"/>
  <c r="AO146" i="7"/>
  <c r="AZ146" i="7"/>
  <c r="BJ146" i="7"/>
  <c r="AH147" i="7"/>
  <c r="AS147" i="7"/>
  <c r="BC147" i="7"/>
  <c r="BN147" i="7"/>
  <c r="AE149" i="7"/>
  <c r="AO149" i="7"/>
  <c r="AZ149" i="7"/>
  <c r="BJ149" i="7"/>
  <c r="AH150" i="7"/>
  <c r="AS150" i="7"/>
  <c r="BC150" i="7"/>
  <c r="BN150" i="7"/>
  <c r="AE152" i="7"/>
  <c r="AO152" i="7"/>
  <c r="AZ152" i="7"/>
  <c r="BJ152" i="7"/>
  <c r="AH153" i="7"/>
  <c r="AS153" i="7"/>
  <c r="BC153" i="7"/>
  <c r="BN153" i="7"/>
  <c r="AE155" i="7"/>
  <c r="AO155" i="7"/>
  <c r="AZ155" i="7"/>
  <c r="BJ155" i="7"/>
  <c r="T157" i="7"/>
  <c r="W158" i="7"/>
  <c r="BU158" i="7"/>
  <c r="Q159" i="7"/>
  <c r="BW159" i="7"/>
  <c r="T160" i="7"/>
  <c r="W161" i="7"/>
  <c r="BU161" i="7"/>
  <c r="Q162" i="7"/>
  <c r="BW162" i="7"/>
  <c r="T163" i="7"/>
  <c r="W164" i="7"/>
  <c r="BU164" i="7"/>
  <c r="Q165" i="7"/>
  <c r="BW165" i="7"/>
  <c r="T166" i="7"/>
  <c r="W167" i="7"/>
  <c r="BU167" i="7"/>
  <c r="Q168" i="7"/>
  <c r="BW168" i="7"/>
  <c r="T169" i="7"/>
  <c r="W170" i="7"/>
  <c r="BU170" i="7"/>
  <c r="Q171" i="7"/>
  <c r="AA171" i="7"/>
  <c r="BW171" i="7"/>
  <c r="T172" i="7"/>
  <c r="AD172" i="7"/>
  <c r="X173" i="7"/>
  <c r="BU173" i="7"/>
  <c r="Q174" i="7"/>
  <c r="AA174" i="7"/>
  <c r="BW174" i="7"/>
  <c r="T175" i="7"/>
  <c r="AD175" i="7"/>
  <c r="W190" i="7"/>
  <c r="BU190" i="7"/>
  <c r="Q191" i="7"/>
  <c r="BW191" i="7"/>
  <c r="T192" i="7"/>
  <c r="W193" i="7"/>
  <c r="BU193" i="7"/>
  <c r="Q194" i="7"/>
  <c r="BW194" i="7"/>
  <c r="T195" i="7"/>
  <c r="W196" i="7"/>
  <c r="BU196" i="7"/>
  <c r="Q197" i="7"/>
  <c r="AA197" i="7"/>
  <c r="BW197" i="7"/>
  <c r="X199" i="7"/>
  <c r="BU199" i="7"/>
  <c r="BJ233" i="7"/>
  <c r="AZ233" i="7"/>
  <c r="AO233" i="7"/>
  <c r="AD233" i="7"/>
  <c r="T233" i="7"/>
  <c r="BQ233" i="7"/>
  <c r="BG233" i="7"/>
  <c r="AV233" i="7"/>
  <c r="AL233" i="7"/>
  <c r="BW233" i="7"/>
  <c r="AA233" i="7"/>
  <c r="Q233" i="7"/>
  <c r="BN233" i="7"/>
  <c r="BC233" i="7"/>
  <c r="AS233" i="7"/>
  <c r="AH233" i="7"/>
  <c r="BJ259" i="7"/>
  <c r="AZ259" i="7"/>
  <c r="AO259" i="7"/>
  <c r="AE259" i="7"/>
  <c r="T259" i="7"/>
  <c r="BQ259" i="7"/>
  <c r="BG259" i="7"/>
  <c r="AV259" i="7"/>
  <c r="BW259" i="7"/>
  <c r="AL259" i="7"/>
  <c r="AA259" i="7"/>
  <c r="Q259" i="7"/>
  <c r="BN259" i="7"/>
  <c r="BC259" i="7"/>
  <c r="AR259" i="7"/>
  <c r="AS267" i="7"/>
  <c r="BX268" i="7"/>
  <c r="BJ279" i="7"/>
  <c r="AZ279" i="7"/>
  <c r="AO279" i="7"/>
  <c r="AE279" i="7"/>
  <c r="T279" i="7"/>
  <c r="BQ279" i="7"/>
  <c r="BG279" i="7"/>
  <c r="AV279" i="7"/>
  <c r="BW279" i="7"/>
  <c r="AL279" i="7"/>
  <c r="AA279" i="7"/>
  <c r="Q279" i="7"/>
  <c r="BN279" i="7"/>
  <c r="BC279" i="7"/>
  <c r="AR279" i="7"/>
  <c r="BX280" i="7"/>
  <c r="BN320" i="7"/>
  <c r="BJ326" i="7"/>
  <c r="AZ326" i="7"/>
  <c r="AO326" i="7"/>
  <c r="AE326" i="7"/>
  <c r="T326" i="7"/>
  <c r="BQ326" i="7"/>
  <c r="BW326" i="7"/>
  <c r="BG326" i="7"/>
  <c r="AV326" i="7"/>
  <c r="AL326" i="7"/>
  <c r="AA326" i="7"/>
  <c r="Q326" i="7"/>
  <c r="BM326" i="7"/>
  <c r="AH326" i="7"/>
  <c r="BC326" i="7"/>
  <c r="X326" i="7"/>
  <c r="BU326" i="7"/>
  <c r="AS326" i="7"/>
  <c r="BN332" i="7"/>
  <c r="BQ130" i="7"/>
  <c r="BQ133" i="7"/>
  <c r="W137" i="7"/>
  <c r="BU137" i="7"/>
  <c r="Q138" i="7"/>
  <c r="BW138" i="7"/>
  <c r="BU140" i="7"/>
  <c r="Q141" i="7"/>
  <c r="AA141" i="7"/>
  <c r="BW141" i="7"/>
  <c r="Q144" i="7"/>
  <c r="AA144" i="7"/>
  <c r="BW144" i="7"/>
  <c r="W146" i="7"/>
  <c r="Q147" i="7"/>
  <c r="BW147" i="7"/>
  <c r="W149" i="7"/>
  <c r="BU149" i="7"/>
  <c r="Q150" i="7"/>
  <c r="BW150" i="7"/>
  <c r="W152" i="7"/>
  <c r="Q153" i="7"/>
  <c r="BW153" i="7"/>
  <c r="W155" i="7"/>
  <c r="BU155" i="7"/>
  <c r="AE157" i="7"/>
  <c r="AO157" i="7"/>
  <c r="AZ157" i="7"/>
  <c r="BJ157" i="7"/>
  <c r="AH158" i="7"/>
  <c r="AS158" i="7"/>
  <c r="BC158" i="7"/>
  <c r="BN158" i="7"/>
  <c r="AA159" i="7"/>
  <c r="AL159" i="7"/>
  <c r="AV159" i="7"/>
  <c r="BG159" i="7"/>
  <c r="BQ159" i="7"/>
  <c r="AE160" i="7"/>
  <c r="AO160" i="7"/>
  <c r="AZ160" i="7"/>
  <c r="BJ160" i="7"/>
  <c r="AH161" i="7"/>
  <c r="AS161" i="7"/>
  <c r="BC161" i="7"/>
  <c r="BN161" i="7"/>
  <c r="AA162" i="7"/>
  <c r="AL162" i="7"/>
  <c r="AV162" i="7"/>
  <c r="BG162" i="7"/>
  <c r="BQ162" i="7"/>
  <c r="AE163" i="7"/>
  <c r="AO163" i="7"/>
  <c r="AZ163" i="7"/>
  <c r="BJ163" i="7"/>
  <c r="AH164" i="7"/>
  <c r="AS164" i="7"/>
  <c r="BC164" i="7"/>
  <c r="BN164" i="7"/>
  <c r="AA165" i="7"/>
  <c r="AL165" i="7"/>
  <c r="AV165" i="7"/>
  <c r="BG165" i="7"/>
  <c r="BQ165" i="7"/>
  <c r="AZ166" i="7"/>
  <c r="BJ166" i="7"/>
  <c r="AH167" i="7"/>
  <c r="AS167" i="7"/>
  <c r="BC167" i="7"/>
  <c r="BN167" i="7"/>
  <c r="AA168" i="7"/>
  <c r="AL168" i="7"/>
  <c r="AV168" i="7"/>
  <c r="BG168" i="7"/>
  <c r="BQ168" i="7"/>
  <c r="AZ169" i="7"/>
  <c r="BJ169" i="7"/>
  <c r="AH170" i="7"/>
  <c r="AS170" i="7"/>
  <c r="BC170" i="7"/>
  <c r="BN170" i="7"/>
  <c r="AL171" i="7"/>
  <c r="AV171" i="7"/>
  <c r="BG171" i="7"/>
  <c r="BQ171" i="7"/>
  <c r="AO172" i="7"/>
  <c r="AZ172" i="7"/>
  <c r="BJ172" i="7"/>
  <c r="AH173" i="7"/>
  <c r="AS173" i="7"/>
  <c r="BC173" i="7"/>
  <c r="BN173" i="7"/>
  <c r="AL174" i="7"/>
  <c r="AV174" i="7"/>
  <c r="BG174" i="7"/>
  <c r="BQ174" i="7"/>
  <c r="AO175" i="7"/>
  <c r="AZ175" i="7"/>
  <c r="BJ175" i="7"/>
  <c r="X178" i="7"/>
  <c r="AH178" i="7"/>
  <c r="AS178" i="7"/>
  <c r="BC178" i="7"/>
  <c r="BU178" i="7"/>
  <c r="Q179" i="7"/>
  <c r="AA179" i="7"/>
  <c r="AL179" i="7"/>
  <c r="AV179" i="7"/>
  <c r="BG179" i="7"/>
  <c r="BW179" i="7"/>
  <c r="X181" i="7"/>
  <c r="AH181" i="7"/>
  <c r="AS181" i="7"/>
  <c r="BC181" i="7"/>
  <c r="BU181" i="7"/>
  <c r="Q182" i="7"/>
  <c r="AA182" i="7"/>
  <c r="AL182" i="7"/>
  <c r="AV182" i="7"/>
  <c r="BG182" i="7"/>
  <c r="BW182" i="7"/>
  <c r="X184" i="7"/>
  <c r="AH184" i="7"/>
  <c r="AS184" i="7"/>
  <c r="BC184" i="7"/>
  <c r="BU184" i="7"/>
  <c r="Q185" i="7"/>
  <c r="AA185" i="7"/>
  <c r="AL185" i="7"/>
  <c r="AV185" i="7"/>
  <c r="BG185" i="7"/>
  <c r="BW185" i="7"/>
  <c r="X187" i="7"/>
  <c r="AH187" i="7"/>
  <c r="AS187" i="7"/>
  <c r="BC187" i="7"/>
  <c r="BU187" i="7"/>
  <c r="Q188" i="7"/>
  <c r="AA188" i="7"/>
  <c r="AL188" i="7"/>
  <c r="AV188" i="7"/>
  <c r="BG188" i="7"/>
  <c r="BW188" i="7"/>
  <c r="AH190" i="7"/>
  <c r="AS190" i="7"/>
  <c r="BC190" i="7"/>
  <c r="BN190" i="7"/>
  <c r="AA191" i="7"/>
  <c r="AL191" i="7"/>
  <c r="AV191" i="7"/>
  <c r="BG191" i="7"/>
  <c r="BQ191" i="7"/>
  <c r="AE192" i="7"/>
  <c r="AO192" i="7"/>
  <c r="AZ192" i="7"/>
  <c r="BJ192" i="7"/>
  <c r="AH193" i="7"/>
  <c r="AS193" i="7"/>
  <c r="BC193" i="7"/>
  <c r="BN193" i="7"/>
  <c r="AA194" i="7"/>
  <c r="AL194" i="7"/>
  <c r="AV194" i="7"/>
  <c r="BG194" i="7"/>
  <c r="BQ194" i="7"/>
  <c r="AE195" i="7"/>
  <c r="AO195" i="7"/>
  <c r="AZ195" i="7"/>
  <c r="BJ195" i="7"/>
  <c r="AH196" i="7"/>
  <c r="AS196" i="7"/>
  <c r="BC196" i="7"/>
  <c r="BN196" i="7"/>
  <c r="AL197" i="7"/>
  <c r="AV197" i="7"/>
  <c r="BG197" i="7"/>
  <c r="BQ197" i="7"/>
  <c r="AE198" i="7"/>
  <c r="AO198" i="7"/>
  <c r="AZ198" i="7"/>
  <c r="BJ198" i="7"/>
  <c r="AH199" i="7"/>
  <c r="AS199" i="7"/>
  <c r="BC199" i="7"/>
  <c r="BN199" i="7"/>
  <c r="X201" i="7"/>
  <c r="AH201" i="7"/>
  <c r="AS201" i="7"/>
  <c r="BC201" i="7"/>
  <c r="BU201" i="7"/>
  <c r="Q202" i="7"/>
  <c r="AA202" i="7"/>
  <c r="AL202" i="7"/>
  <c r="AV202" i="7"/>
  <c r="BG202" i="7"/>
  <c r="BW202" i="7"/>
  <c r="X204" i="7"/>
  <c r="AH204" i="7"/>
  <c r="AS204" i="7"/>
  <c r="BC204" i="7"/>
  <c r="BU204" i="7"/>
  <c r="Q205" i="7"/>
  <c r="AA205" i="7"/>
  <c r="AL205" i="7"/>
  <c r="AV205" i="7"/>
  <c r="BG205" i="7"/>
  <c r="BW205" i="7"/>
  <c r="X207" i="7"/>
  <c r="AH207" i="7"/>
  <c r="AS207" i="7"/>
  <c r="BC207" i="7"/>
  <c r="BU207" i="7"/>
  <c r="Q208" i="7"/>
  <c r="AA208" i="7"/>
  <c r="AL208" i="7"/>
  <c r="AV208" i="7"/>
  <c r="BG208" i="7"/>
  <c r="BW208" i="7"/>
  <c r="X210" i="7"/>
  <c r="AH210" i="7"/>
  <c r="AS210" i="7"/>
  <c r="BC210" i="7"/>
  <c r="BU210" i="7"/>
  <c r="Q211" i="7"/>
  <c r="AA211" i="7"/>
  <c r="AL211" i="7"/>
  <c r="AV211" i="7"/>
  <c r="BG211" i="7"/>
  <c r="BW211" i="7"/>
  <c r="X215" i="7"/>
  <c r="BU215" i="7"/>
  <c r="Q216" i="7"/>
  <c r="AA216" i="7"/>
  <c r="BW216" i="7"/>
  <c r="X218" i="7"/>
  <c r="BU218" i="7"/>
  <c r="Q219" i="7"/>
  <c r="AA219" i="7"/>
  <c r="AK219" i="7"/>
  <c r="BW219" i="7"/>
  <c r="X221" i="7"/>
  <c r="BU221" i="7"/>
  <c r="Q224" i="7"/>
  <c r="AA224" i="7"/>
  <c r="BW224" i="7"/>
  <c r="BU226" i="7"/>
  <c r="Q227" i="7"/>
  <c r="AA227" i="7"/>
  <c r="BW227" i="7"/>
  <c r="BU229" i="7"/>
  <c r="Q230" i="7"/>
  <c r="AA230" i="7"/>
  <c r="BW230" i="7"/>
  <c r="BQ232" i="7"/>
  <c r="BG232" i="7"/>
  <c r="AV232" i="7"/>
  <c r="AL232" i="7"/>
  <c r="BW232" i="7"/>
  <c r="X232" i="7"/>
  <c r="BU236" i="7"/>
  <c r="AE247" i="7"/>
  <c r="X253" i="7"/>
  <c r="BC253" i="7"/>
  <c r="BJ256" i="7"/>
  <c r="AZ256" i="7"/>
  <c r="AO256" i="7"/>
  <c r="AE256" i="7"/>
  <c r="T256" i="7"/>
  <c r="BQ256" i="7"/>
  <c r="BW256" i="7"/>
  <c r="BF256" i="7"/>
  <c r="AV256" i="7"/>
  <c r="AL256" i="7"/>
  <c r="AA256" i="7"/>
  <c r="Q256" i="7"/>
  <c r="BN256" i="7"/>
  <c r="AS256" i="7"/>
  <c r="BU256" i="7"/>
  <c r="BX271" i="7"/>
  <c r="X276" i="7"/>
  <c r="BU276" i="7"/>
  <c r="X128" i="7"/>
  <c r="AH128" i="7"/>
  <c r="AS128" i="7"/>
  <c r="BC128" i="7"/>
  <c r="Q129" i="7"/>
  <c r="AA129" i="7"/>
  <c r="AL129" i="7"/>
  <c r="AV129" i="7"/>
  <c r="BG129" i="7"/>
  <c r="T130" i="7"/>
  <c r="AE130" i="7"/>
  <c r="AO130" i="7"/>
  <c r="AZ130" i="7"/>
  <c r="X131" i="7"/>
  <c r="AH131" i="7"/>
  <c r="AS131" i="7"/>
  <c r="BC131" i="7"/>
  <c r="Q132" i="7"/>
  <c r="AA132" i="7"/>
  <c r="AL132" i="7"/>
  <c r="AV132" i="7"/>
  <c r="BG132" i="7"/>
  <c r="T133" i="7"/>
  <c r="AE133" i="7"/>
  <c r="AO133" i="7"/>
  <c r="AZ133" i="7"/>
  <c r="X134" i="7"/>
  <c r="AH134" i="7"/>
  <c r="AS134" i="7"/>
  <c r="BC134" i="7"/>
  <c r="BM134" i="7"/>
  <c r="AH137" i="7"/>
  <c r="AS137" i="7"/>
  <c r="BC137" i="7"/>
  <c r="AL138" i="7"/>
  <c r="AV138" i="7"/>
  <c r="BG138" i="7"/>
  <c r="AL141" i="7"/>
  <c r="AV141" i="7"/>
  <c r="BG141" i="7"/>
  <c r="AV144" i="7"/>
  <c r="BG144" i="7"/>
  <c r="AH146" i="7"/>
  <c r="AS146" i="7"/>
  <c r="BC146" i="7"/>
  <c r="AL147" i="7"/>
  <c r="AV147" i="7"/>
  <c r="BG147" i="7"/>
  <c r="AH149" i="7"/>
  <c r="AS149" i="7"/>
  <c r="BC149" i="7"/>
  <c r="AA150" i="7"/>
  <c r="AL150" i="7"/>
  <c r="AV150" i="7"/>
  <c r="BG150" i="7"/>
  <c r="AH152" i="7"/>
  <c r="AS152" i="7"/>
  <c r="BC152" i="7"/>
  <c r="AA153" i="7"/>
  <c r="AL153" i="7"/>
  <c r="AV153" i="7"/>
  <c r="BG153" i="7"/>
  <c r="AH155" i="7"/>
  <c r="AS155" i="7"/>
  <c r="BC155" i="7"/>
  <c r="W157" i="7"/>
  <c r="Q158" i="7"/>
  <c r="Q161" i="7"/>
  <c r="Q164" i="7"/>
  <c r="Q167" i="7"/>
  <c r="Q170" i="7"/>
  <c r="T171" i="7"/>
  <c r="Q173" i="7"/>
  <c r="AA173" i="7"/>
  <c r="T174" i="7"/>
  <c r="X175" i="7"/>
  <c r="Q190" i="7"/>
  <c r="Q193" i="7"/>
  <c r="W195" i="7"/>
  <c r="Q196" i="7"/>
  <c r="T197" i="7"/>
  <c r="Q199" i="7"/>
  <c r="AA199" i="7"/>
  <c r="AH215" i="7"/>
  <c r="AS215" i="7"/>
  <c r="BC215" i="7"/>
  <c r="AL216" i="7"/>
  <c r="AV216" i="7"/>
  <c r="BG216" i="7"/>
  <c r="AV219" i="7"/>
  <c r="BG219" i="7"/>
  <c r="AL224" i="7"/>
  <c r="AV224" i="7"/>
  <c r="BG224" i="7"/>
  <c r="AL227" i="7"/>
  <c r="AV227" i="7"/>
  <c r="BG227" i="7"/>
  <c r="AL230" i="7"/>
  <c r="AV230" i="7"/>
  <c r="BG230" i="7"/>
  <c r="X236" i="7"/>
  <c r="AE238" i="7"/>
  <c r="BU247" i="7"/>
  <c r="X259" i="7"/>
  <c r="BJ264" i="7"/>
  <c r="AY264" i="7"/>
  <c r="AO264" i="7"/>
  <c r="AE264" i="7"/>
  <c r="T264" i="7"/>
  <c r="BQ264" i="7"/>
  <c r="BG264" i="7"/>
  <c r="BW264" i="7"/>
  <c r="AV264" i="7"/>
  <c r="AL264" i="7"/>
  <c r="AA264" i="7"/>
  <c r="Q264" i="7"/>
  <c r="BN264" i="7"/>
  <c r="BC264" i="7"/>
  <c r="BJ267" i="7"/>
  <c r="AZ267" i="7"/>
  <c r="AO267" i="7"/>
  <c r="AE267" i="7"/>
  <c r="T267" i="7"/>
  <c r="BQ267" i="7"/>
  <c r="BG267" i="7"/>
  <c r="AV267" i="7"/>
  <c r="BW267" i="7"/>
  <c r="AL267" i="7"/>
  <c r="AA267" i="7"/>
  <c r="Q267" i="7"/>
  <c r="BN267" i="7"/>
  <c r="BC267" i="7"/>
  <c r="AS273" i="7"/>
  <c r="BX274" i="7"/>
  <c r="AH276" i="7"/>
  <c r="X279" i="7"/>
  <c r="BQ282" i="7"/>
  <c r="BU282" i="7"/>
  <c r="BJ282" i="7"/>
  <c r="AZ282" i="7"/>
  <c r="AO282" i="7"/>
  <c r="AE282" i="7"/>
  <c r="T282" i="7"/>
  <c r="BG282" i="7"/>
  <c r="AV282" i="7"/>
  <c r="AL282" i="7"/>
  <c r="AA282" i="7"/>
  <c r="Q282" i="7"/>
  <c r="BW282" i="7"/>
  <c r="BN282" i="7"/>
  <c r="BC282" i="7"/>
  <c r="AS289" i="7"/>
  <c r="AL234" i="7"/>
  <c r="AV234" i="7"/>
  <c r="BG234" i="7"/>
  <c r="BQ234" i="7"/>
  <c r="AO235" i="7"/>
  <c r="AZ235" i="7"/>
  <c r="BJ235" i="7"/>
  <c r="AO238" i="7"/>
  <c r="AZ238" i="7"/>
  <c r="BJ238" i="7"/>
  <c r="X241" i="7"/>
  <c r="X244" i="7"/>
  <c r="X247" i="7"/>
  <c r="BQ254" i="7"/>
  <c r="AL257" i="7"/>
  <c r="AV257" i="7"/>
  <c r="BG257" i="7"/>
  <c r="BQ257" i="7"/>
  <c r="BQ260" i="7"/>
  <c r="AV265" i="7"/>
  <c r="BG265" i="7"/>
  <c r="BQ265" i="7"/>
  <c r="AV268" i="7"/>
  <c r="BG268" i="7"/>
  <c r="BQ268" i="7"/>
  <c r="AV271" i="7"/>
  <c r="BG271" i="7"/>
  <c r="BQ271" i="7"/>
  <c r="AV274" i="7"/>
  <c r="BG274" i="7"/>
  <c r="BQ274" i="7"/>
  <c r="AV277" i="7"/>
  <c r="BG277" i="7"/>
  <c r="BQ277" i="7"/>
  <c r="AV280" i="7"/>
  <c r="BG280" i="7"/>
  <c r="BQ280" i="7"/>
  <c r="BN317" i="7"/>
  <c r="BX330" i="7"/>
  <c r="X332" i="7"/>
  <c r="BC332" i="7"/>
  <c r="T234" i="7"/>
  <c r="AD234" i="7"/>
  <c r="X235" i="7"/>
  <c r="BU235" i="7"/>
  <c r="X238" i="7"/>
  <c r="BU238" i="7"/>
  <c r="AE240" i="7"/>
  <c r="BJ240" i="7"/>
  <c r="AH241" i="7"/>
  <c r="AS241" i="7"/>
  <c r="BC241" i="7"/>
  <c r="BN241" i="7"/>
  <c r="AL242" i="7"/>
  <c r="AV242" i="7"/>
  <c r="BG242" i="7"/>
  <c r="BQ242" i="7"/>
  <c r="AE243" i="7"/>
  <c r="AO243" i="7"/>
  <c r="AZ243" i="7"/>
  <c r="BJ243" i="7"/>
  <c r="AH244" i="7"/>
  <c r="AS244" i="7"/>
  <c r="BC244" i="7"/>
  <c r="BN244" i="7"/>
  <c r="AL245" i="7"/>
  <c r="AV245" i="7"/>
  <c r="BG245" i="7"/>
  <c r="BQ245" i="7"/>
  <c r="BX245" i="7"/>
  <c r="AO246" i="7"/>
  <c r="AZ246" i="7"/>
  <c r="BJ246" i="7"/>
  <c r="AH247" i="7"/>
  <c r="AS247" i="7"/>
  <c r="BC247" i="7"/>
  <c r="BN247" i="7"/>
  <c r="AL248" i="7"/>
  <c r="AV248" i="7"/>
  <c r="BG248" i="7"/>
  <c r="BQ248" i="7"/>
  <c r="BX248" i="7"/>
  <c r="T251" i="7"/>
  <c r="AE251" i="7"/>
  <c r="AO251" i="7"/>
  <c r="AZ251" i="7"/>
  <c r="BJ251" i="7"/>
  <c r="X252" i="7"/>
  <c r="AH252" i="7"/>
  <c r="AS252" i="7"/>
  <c r="BC252" i="7"/>
  <c r="BM252" i="7"/>
  <c r="BU252" i="7"/>
  <c r="T254" i="7"/>
  <c r="AD254" i="7"/>
  <c r="X255" i="7"/>
  <c r="BU255" i="7"/>
  <c r="T257" i="7"/>
  <c r="AD257" i="7"/>
  <c r="X258" i="7"/>
  <c r="AH258" i="7"/>
  <c r="AR258" i="7"/>
  <c r="BU258" i="7"/>
  <c r="T260" i="7"/>
  <c r="AE260" i="7"/>
  <c r="AO260" i="7"/>
  <c r="AZ260" i="7"/>
  <c r="BJ260" i="7"/>
  <c r="X261" i="7"/>
  <c r="AH261" i="7"/>
  <c r="AS261" i="7"/>
  <c r="BC261" i="7"/>
  <c r="BM261" i="7"/>
  <c r="BU261" i="7"/>
  <c r="T265" i="7"/>
  <c r="AE265" i="7"/>
  <c r="AO265" i="7"/>
  <c r="X266" i="7"/>
  <c r="AH266" i="7"/>
  <c r="AR266" i="7"/>
  <c r="BU266" i="7"/>
  <c r="T268" i="7"/>
  <c r="AE268" i="7"/>
  <c r="AO268" i="7"/>
  <c r="X269" i="7"/>
  <c r="AH269" i="7"/>
  <c r="AR269" i="7"/>
  <c r="BU269" i="7"/>
  <c r="T271" i="7"/>
  <c r="AE271" i="7"/>
  <c r="AO271" i="7"/>
  <c r="X272" i="7"/>
  <c r="AH272" i="7"/>
  <c r="AR272" i="7"/>
  <c r="BU272" i="7"/>
  <c r="T274" i="7"/>
  <c r="AE274" i="7"/>
  <c r="AO274" i="7"/>
  <c r="X275" i="7"/>
  <c r="AH275" i="7"/>
  <c r="AR275" i="7"/>
  <c r="BU275" i="7"/>
  <c r="T277" i="7"/>
  <c r="AE277" i="7"/>
  <c r="AO277" i="7"/>
  <c r="X278" i="7"/>
  <c r="AH278" i="7"/>
  <c r="AR278" i="7"/>
  <c r="BU278" i="7"/>
  <c r="T280" i="7"/>
  <c r="AE280" i="7"/>
  <c r="AO280" i="7"/>
  <c r="X281" i="7"/>
  <c r="AH281" i="7"/>
  <c r="AR281" i="7"/>
  <c r="BU281" i="7"/>
  <c r="BJ283" i="7"/>
  <c r="AZ283" i="7"/>
  <c r="AO283" i="7"/>
  <c r="AE283" i="7"/>
  <c r="T283" i="7"/>
  <c r="BW283" i="7"/>
  <c r="AL283" i="7"/>
  <c r="AA283" i="7"/>
  <c r="Q283" i="7"/>
  <c r="BN283" i="7"/>
  <c r="BC283" i="7"/>
  <c r="BU284" i="7"/>
  <c r="BN314" i="7"/>
  <c r="BX327" i="7"/>
  <c r="BJ366" i="7"/>
  <c r="AZ366" i="7"/>
  <c r="AO366" i="7"/>
  <c r="AE366" i="7"/>
  <c r="T366" i="7"/>
  <c r="BQ366" i="7"/>
  <c r="BG366" i="7"/>
  <c r="AV366" i="7"/>
  <c r="BW366" i="7"/>
  <c r="AL366" i="7"/>
  <c r="AA366" i="7"/>
  <c r="Q366" i="7"/>
  <c r="BN366" i="7"/>
  <c r="BC366" i="7"/>
  <c r="AR366" i="7"/>
  <c r="AH366" i="7"/>
  <c r="BU366" i="7"/>
  <c r="X366" i="7"/>
  <c r="AO234" i="7"/>
  <c r="AZ234" i="7"/>
  <c r="BJ234" i="7"/>
  <c r="AH235" i="7"/>
  <c r="AS235" i="7"/>
  <c r="BC235" i="7"/>
  <c r="BN235" i="7"/>
  <c r="AE237" i="7"/>
  <c r="AO237" i="7"/>
  <c r="AZ237" i="7"/>
  <c r="BJ237" i="7"/>
  <c r="AH238" i="7"/>
  <c r="AS238" i="7"/>
  <c r="BC238" i="7"/>
  <c r="BN238" i="7"/>
  <c r="X240" i="7"/>
  <c r="BU240" i="7"/>
  <c r="Q241" i="7"/>
  <c r="AA241" i="7"/>
  <c r="BW241" i="7"/>
  <c r="T242" i="7"/>
  <c r="AD242" i="7"/>
  <c r="X243" i="7"/>
  <c r="Q244" i="7"/>
  <c r="AA244" i="7"/>
  <c r="BW244" i="7"/>
  <c r="T245" i="7"/>
  <c r="AD245" i="7"/>
  <c r="X246" i="7"/>
  <c r="Q247" i="7"/>
  <c r="AA247" i="7"/>
  <c r="BW247" i="7"/>
  <c r="T248" i="7"/>
  <c r="AD248" i="7"/>
  <c r="AO254" i="7"/>
  <c r="AZ254" i="7"/>
  <c r="BJ254" i="7"/>
  <c r="AH255" i="7"/>
  <c r="AS255" i="7"/>
  <c r="BC255" i="7"/>
  <c r="BN255" i="7"/>
  <c r="AO257" i="7"/>
  <c r="AZ257" i="7"/>
  <c r="BJ257" i="7"/>
  <c r="BC258" i="7"/>
  <c r="BN258" i="7"/>
  <c r="AZ265" i="7"/>
  <c r="BJ265" i="7"/>
  <c r="BC266" i="7"/>
  <c r="BN266" i="7"/>
  <c r="AZ268" i="7"/>
  <c r="BJ268" i="7"/>
  <c r="BC269" i="7"/>
  <c r="BN269" i="7"/>
  <c r="AZ271" i="7"/>
  <c r="BJ271" i="7"/>
  <c r="BC272" i="7"/>
  <c r="BN272" i="7"/>
  <c r="AZ274" i="7"/>
  <c r="BJ274" i="7"/>
  <c r="BC275" i="7"/>
  <c r="BN275" i="7"/>
  <c r="AZ277" i="7"/>
  <c r="BJ277" i="7"/>
  <c r="BC278" i="7"/>
  <c r="BN278" i="7"/>
  <c r="AZ280" i="7"/>
  <c r="BJ280" i="7"/>
  <c r="BC281" i="7"/>
  <c r="BN281" i="7"/>
  <c r="AR283" i="7"/>
  <c r="BW284" i="7"/>
  <c r="BJ295" i="7"/>
  <c r="AZ295" i="7"/>
  <c r="AO295" i="7"/>
  <c r="AE295" i="7"/>
  <c r="T295" i="7"/>
  <c r="BQ295" i="7"/>
  <c r="BG295" i="7"/>
  <c r="AV295" i="7"/>
  <c r="BW295" i="7"/>
  <c r="AL295" i="7"/>
  <c r="AA295" i="7"/>
  <c r="Q295" i="7"/>
  <c r="BN295" i="7"/>
  <c r="BC295" i="7"/>
  <c r="AZ297" i="7"/>
  <c r="BJ298" i="7"/>
  <c r="AY298" i="7"/>
  <c r="AO298" i="7"/>
  <c r="AE298" i="7"/>
  <c r="T298" i="7"/>
  <c r="BQ298" i="7"/>
  <c r="BG298" i="7"/>
  <c r="BW298" i="7"/>
  <c r="AV298" i="7"/>
  <c r="AL298" i="7"/>
  <c r="AA298" i="7"/>
  <c r="Q298" i="7"/>
  <c r="BN298" i="7"/>
  <c r="BC298" i="7"/>
  <c r="BN311" i="7"/>
  <c r="BN318" i="7"/>
  <c r="BW320" i="7"/>
  <c r="BU320" i="7"/>
  <c r="BX324" i="7"/>
  <c r="AH332" i="7"/>
  <c r="X234" i="7"/>
  <c r="Q235" i="7"/>
  <c r="AA235" i="7"/>
  <c r="BW235" i="7"/>
  <c r="X237" i="7"/>
  <c r="BU237" i="7"/>
  <c r="Q238" i="7"/>
  <c r="AA238" i="7"/>
  <c r="BW238" i="7"/>
  <c r="BN240" i="7"/>
  <c r="AL241" i="7"/>
  <c r="AV241" i="7"/>
  <c r="BG241" i="7"/>
  <c r="BQ241" i="7"/>
  <c r="AO242" i="7"/>
  <c r="AZ242" i="7"/>
  <c r="BJ242" i="7"/>
  <c r="AH243" i="7"/>
  <c r="AS243" i="7"/>
  <c r="BC243" i="7"/>
  <c r="BN243" i="7"/>
  <c r="AL244" i="7"/>
  <c r="AV244" i="7"/>
  <c r="BG244" i="7"/>
  <c r="BQ244" i="7"/>
  <c r="AZ245" i="7"/>
  <c r="BJ245" i="7"/>
  <c r="AH246" i="7"/>
  <c r="AS246" i="7"/>
  <c r="BC246" i="7"/>
  <c r="BN246" i="7"/>
  <c r="AL247" i="7"/>
  <c r="AV247" i="7"/>
  <c r="BG247" i="7"/>
  <c r="BQ247" i="7"/>
  <c r="AO248" i="7"/>
  <c r="AZ248" i="7"/>
  <c r="BJ248" i="7"/>
  <c r="X251" i="7"/>
  <c r="AH251" i="7"/>
  <c r="AS251" i="7"/>
  <c r="BC251" i="7"/>
  <c r="BM251" i="7"/>
  <c r="X254" i="7"/>
  <c r="BU254" i="7"/>
  <c r="X257" i="7"/>
  <c r="BU257" i="7"/>
  <c r="X260" i="7"/>
  <c r="AH260" i="7"/>
  <c r="AS260" i="7"/>
  <c r="BC260" i="7"/>
  <c r="BM260" i="7"/>
  <c r="X265" i="7"/>
  <c r="AH265" i="7"/>
  <c r="AR265" i="7"/>
  <c r="BU265" i="7"/>
  <c r="X268" i="7"/>
  <c r="AH268" i="7"/>
  <c r="AR268" i="7"/>
  <c r="BU268" i="7"/>
  <c r="X271" i="7"/>
  <c r="AH271" i="7"/>
  <c r="AR271" i="7"/>
  <c r="BU271" i="7"/>
  <c r="X274" i="7"/>
  <c r="AH274" i="7"/>
  <c r="AR274" i="7"/>
  <c r="BU274" i="7"/>
  <c r="X277" i="7"/>
  <c r="AH277" i="7"/>
  <c r="AR277" i="7"/>
  <c r="BU277" i="7"/>
  <c r="X280" i="7"/>
  <c r="AH280" i="7"/>
  <c r="AR280" i="7"/>
  <c r="BU280" i="7"/>
  <c r="BJ292" i="7"/>
  <c r="AZ292" i="7"/>
  <c r="AO292" i="7"/>
  <c r="AE292" i="7"/>
  <c r="T292" i="7"/>
  <c r="BQ292" i="7"/>
  <c r="BG292" i="7"/>
  <c r="AV292" i="7"/>
  <c r="BW292" i="7"/>
  <c r="AL292" i="7"/>
  <c r="AA292" i="7"/>
  <c r="Q292" i="7"/>
  <c r="BN292" i="7"/>
  <c r="BC292" i="7"/>
  <c r="AS295" i="7"/>
  <c r="BX296" i="7"/>
  <c r="AZ300" i="7"/>
  <c r="BJ301" i="7"/>
  <c r="AY301" i="7"/>
  <c r="AO301" i="7"/>
  <c r="AE301" i="7"/>
  <c r="T301" i="7"/>
  <c r="BQ301" i="7"/>
  <c r="BG301" i="7"/>
  <c r="BW301" i="7"/>
  <c r="AV301" i="7"/>
  <c r="AL301" i="7"/>
  <c r="AA301" i="7"/>
  <c r="Q301" i="7"/>
  <c r="BN301" i="7"/>
  <c r="BC301" i="7"/>
  <c r="BW317" i="7"/>
  <c r="BU317" i="7"/>
  <c r="BN329" i="7"/>
  <c r="BJ332" i="7"/>
  <c r="AZ332" i="7"/>
  <c r="AO332" i="7"/>
  <c r="AE332" i="7"/>
  <c r="T332" i="7"/>
  <c r="BQ332" i="7"/>
  <c r="BW332" i="7"/>
  <c r="BG332" i="7"/>
  <c r="AV332" i="7"/>
  <c r="AL332" i="7"/>
  <c r="AA332" i="7"/>
  <c r="Q332" i="7"/>
  <c r="BN335" i="7"/>
  <c r="BW336" i="7"/>
  <c r="BU336" i="7"/>
  <c r="BX348" i="7"/>
  <c r="AE354" i="7"/>
  <c r="BU354" i="7"/>
  <c r="BN358" i="7"/>
  <c r="BC358" i="7"/>
  <c r="BJ358" i="7"/>
  <c r="AZ358" i="7"/>
  <c r="AO358" i="7"/>
  <c r="AE358" i="7"/>
  <c r="T358" i="7"/>
  <c r="BQ358" i="7"/>
  <c r="BG358" i="7"/>
  <c r="AV358" i="7"/>
  <c r="AH358" i="7"/>
  <c r="AA358" i="7"/>
  <c r="BW358" i="7"/>
  <c r="X358" i="7"/>
  <c r="BU358" i="7"/>
  <c r="Q358" i="7"/>
  <c r="AR358" i="7"/>
  <c r="BW386" i="7"/>
  <c r="BU386" i="7"/>
  <c r="AH234" i="7"/>
  <c r="AS234" i="7"/>
  <c r="BC234" i="7"/>
  <c r="AL235" i="7"/>
  <c r="AV235" i="7"/>
  <c r="BG235" i="7"/>
  <c r="AH237" i="7"/>
  <c r="AS237" i="7"/>
  <c r="BC237" i="7"/>
  <c r="AL238" i="7"/>
  <c r="AV238" i="7"/>
  <c r="BG238" i="7"/>
  <c r="Q240" i="7"/>
  <c r="AA240" i="7"/>
  <c r="T241" i="7"/>
  <c r="Q243" i="7"/>
  <c r="AA243" i="7"/>
  <c r="T244" i="7"/>
  <c r="Q246" i="7"/>
  <c r="AA246" i="7"/>
  <c r="T247" i="7"/>
  <c r="AH254" i="7"/>
  <c r="AS254" i="7"/>
  <c r="BC254" i="7"/>
  <c r="AL255" i="7"/>
  <c r="AV255" i="7"/>
  <c r="BG255" i="7"/>
  <c r="AH257" i="7"/>
  <c r="AS257" i="7"/>
  <c r="BC257" i="7"/>
  <c r="AV258" i="7"/>
  <c r="BG258" i="7"/>
  <c r="BC265" i="7"/>
  <c r="AV266" i="7"/>
  <c r="BG266" i="7"/>
  <c r="BC268" i="7"/>
  <c r="AV269" i="7"/>
  <c r="BG269" i="7"/>
  <c r="BC271" i="7"/>
  <c r="AV272" i="7"/>
  <c r="BG272" i="7"/>
  <c r="BC274" i="7"/>
  <c r="AV275" i="7"/>
  <c r="BG275" i="7"/>
  <c r="BC277" i="7"/>
  <c r="AV278" i="7"/>
  <c r="BG278" i="7"/>
  <c r="BC280" i="7"/>
  <c r="AV281" i="7"/>
  <c r="BG281" i="7"/>
  <c r="X283" i="7"/>
  <c r="BJ289" i="7"/>
  <c r="AZ289" i="7"/>
  <c r="AO289" i="7"/>
  <c r="AE289" i="7"/>
  <c r="T289" i="7"/>
  <c r="BQ289" i="7"/>
  <c r="BG289" i="7"/>
  <c r="AV289" i="7"/>
  <c r="BW289" i="7"/>
  <c r="AL289" i="7"/>
  <c r="AA289" i="7"/>
  <c r="Q289" i="7"/>
  <c r="BN289" i="7"/>
  <c r="BC289" i="7"/>
  <c r="AR292" i="7"/>
  <c r="BU292" i="7"/>
  <c r="BX299" i="7"/>
  <c r="AS301" i="7"/>
  <c r="AZ303" i="7"/>
  <c r="BW314" i="7"/>
  <c r="BU314" i="7"/>
  <c r="BX322" i="7"/>
  <c r="BJ329" i="7"/>
  <c r="AZ329" i="7"/>
  <c r="AO329" i="7"/>
  <c r="AE329" i="7"/>
  <c r="T329" i="7"/>
  <c r="BQ329" i="7"/>
  <c r="BW329" i="7"/>
  <c r="BG329" i="7"/>
  <c r="AV329" i="7"/>
  <c r="AL329" i="7"/>
  <c r="AA329" i="7"/>
  <c r="Q329" i="7"/>
  <c r="AS332" i="7"/>
  <c r="BU332" i="7"/>
  <c r="BX361" i="7"/>
  <c r="AS372" i="7"/>
  <c r="AV284" i="7"/>
  <c r="BG284" i="7"/>
  <c r="BQ284" i="7"/>
  <c r="AZ285" i="7"/>
  <c r="BJ285" i="7"/>
  <c r="AV287" i="7"/>
  <c r="BG287" i="7"/>
  <c r="BQ287" i="7"/>
  <c r="AZ288" i="7"/>
  <c r="BJ288" i="7"/>
  <c r="AV290" i="7"/>
  <c r="BG290" i="7"/>
  <c r="BQ290" i="7"/>
  <c r="AZ291" i="7"/>
  <c r="BJ291" i="7"/>
  <c r="AV293" i="7"/>
  <c r="BG293" i="7"/>
  <c r="BQ293" i="7"/>
  <c r="AZ294" i="7"/>
  <c r="BJ294" i="7"/>
  <c r="BG296" i="7"/>
  <c r="BQ296" i="7"/>
  <c r="BJ297" i="7"/>
  <c r="BG299" i="7"/>
  <c r="BQ299" i="7"/>
  <c r="BJ300" i="7"/>
  <c r="BG302" i="7"/>
  <c r="BQ302" i="7"/>
  <c r="BJ303" i="7"/>
  <c r="T305" i="7"/>
  <c r="AE305" i="7"/>
  <c r="AO305" i="7"/>
  <c r="AY305" i="7"/>
  <c r="X306" i="7"/>
  <c r="AH306" i="7"/>
  <c r="Q307" i="7"/>
  <c r="AA307" i="7"/>
  <c r="AL307" i="7"/>
  <c r="AV307" i="7"/>
  <c r="BW307" i="7"/>
  <c r="T308" i="7"/>
  <c r="AE308" i="7"/>
  <c r="AO308" i="7"/>
  <c r="AY308" i="7"/>
  <c r="X311" i="7"/>
  <c r="AH311" i="7"/>
  <c r="AS311" i="7"/>
  <c r="BC311" i="7"/>
  <c r="Q312" i="7"/>
  <c r="AA312" i="7"/>
  <c r="AL312" i="7"/>
  <c r="AV312" i="7"/>
  <c r="BG312" i="7"/>
  <c r="BW312" i="7"/>
  <c r="T313" i="7"/>
  <c r="AE313" i="7"/>
  <c r="AO313" i="7"/>
  <c r="AZ313" i="7"/>
  <c r="BJ313" i="7"/>
  <c r="X314" i="7"/>
  <c r="AH314" i="7"/>
  <c r="AS314" i="7"/>
  <c r="BC314" i="7"/>
  <c r="Q315" i="7"/>
  <c r="AA315" i="7"/>
  <c r="AL315" i="7"/>
  <c r="AV315" i="7"/>
  <c r="BG315" i="7"/>
  <c r="BW315" i="7"/>
  <c r="T316" i="7"/>
  <c r="AE316" i="7"/>
  <c r="AO316" i="7"/>
  <c r="AZ316" i="7"/>
  <c r="BJ316" i="7"/>
  <c r="X317" i="7"/>
  <c r="AH317" i="7"/>
  <c r="AS317" i="7"/>
  <c r="BC317" i="7"/>
  <c r="Q318" i="7"/>
  <c r="AA318" i="7"/>
  <c r="AL318" i="7"/>
  <c r="AV318" i="7"/>
  <c r="BG318" i="7"/>
  <c r="BW318" i="7"/>
  <c r="T319" i="7"/>
  <c r="AE319" i="7"/>
  <c r="AO319" i="7"/>
  <c r="AZ319" i="7"/>
  <c r="BJ319" i="7"/>
  <c r="X320" i="7"/>
  <c r="AH320" i="7"/>
  <c r="AS320" i="7"/>
  <c r="BC320" i="7"/>
  <c r="Q321" i="7"/>
  <c r="AA321" i="7"/>
  <c r="AL321" i="7"/>
  <c r="AV321" i="7"/>
  <c r="BG321" i="7"/>
  <c r="BW321" i="7"/>
  <c r="T322" i="7"/>
  <c r="AE322" i="7"/>
  <c r="AO322" i="7"/>
  <c r="AZ322" i="7"/>
  <c r="BJ322" i="7"/>
  <c r="BQ324" i="7"/>
  <c r="BQ327" i="7"/>
  <c r="BQ330" i="7"/>
  <c r="BQ333" i="7"/>
  <c r="Q335" i="7"/>
  <c r="BC335" i="7"/>
  <c r="BW335" i="7"/>
  <c r="BN338" i="7"/>
  <c r="BN339" i="7"/>
  <c r="BJ360" i="7"/>
  <c r="AZ360" i="7"/>
  <c r="BQ360" i="7"/>
  <c r="BG360" i="7"/>
  <c r="AV360" i="7"/>
  <c r="BW360" i="7"/>
  <c r="AL360" i="7"/>
  <c r="AA360" i="7"/>
  <c r="Q360" i="7"/>
  <c r="BN360" i="7"/>
  <c r="BC360" i="7"/>
  <c r="AO360" i="7"/>
  <c r="X361" i="7"/>
  <c r="BW377" i="7"/>
  <c r="BU377" i="7"/>
  <c r="T284" i="7"/>
  <c r="AE284" i="7"/>
  <c r="AO284" i="7"/>
  <c r="X285" i="7"/>
  <c r="AH285" i="7"/>
  <c r="AR285" i="7"/>
  <c r="BU285" i="7"/>
  <c r="X288" i="7"/>
  <c r="AH288" i="7"/>
  <c r="AR288" i="7"/>
  <c r="BU288" i="7"/>
  <c r="X291" i="7"/>
  <c r="AH291" i="7"/>
  <c r="AR291" i="7"/>
  <c r="BU291" i="7"/>
  <c r="X294" i="7"/>
  <c r="AH294" i="7"/>
  <c r="AR294" i="7"/>
  <c r="BU294" i="7"/>
  <c r="X297" i="7"/>
  <c r="AH297" i="7"/>
  <c r="AS297" i="7"/>
  <c r="BU297" i="7"/>
  <c r="X300" i="7"/>
  <c r="AH300" i="7"/>
  <c r="AS300" i="7"/>
  <c r="BU300" i="7"/>
  <c r="X303" i="7"/>
  <c r="AH303" i="7"/>
  <c r="AS303" i="7"/>
  <c r="BU303" i="7"/>
  <c r="BJ305" i="7"/>
  <c r="BJ308" i="7"/>
  <c r="X325" i="7"/>
  <c r="AH325" i="7"/>
  <c r="AS325" i="7"/>
  <c r="BC325" i="7"/>
  <c r="BM325" i="7"/>
  <c r="BU325" i="7"/>
  <c r="X328" i="7"/>
  <c r="AH328" i="7"/>
  <c r="AS328" i="7"/>
  <c r="BC328" i="7"/>
  <c r="BM328" i="7"/>
  <c r="BU328" i="7"/>
  <c r="X331" i="7"/>
  <c r="AH331" i="7"/>
  <c r="AS331" i="7"/>
  <c r="BC331" i="7"/>
  <c r="BM331" i="7"/>
  <c r="BU331" i="7"/>
  <c r="AS360" i="7"/>
  <c r="AS363" i="7"/>
  <c r="BJ369" i="7"/>
  <c r="AZ369" i="7"/>
  <c r="AO369" i="7"/>
  <c r="AE369" i="7"/>
  <c r="T369" i="7"/>
  <c r="BQ369" i="7"/>
  <c r="BG369" i="7"/>
  <c r="AV369" i="7"/>
  <c r="BW369" i="7"/>
  <c r="AL369" i="7"/>
  <c r="AA369" i="7"/>
  <c r="Q369" i="7"/>
  <c r="BN369" i="7"/>
  <c r="BC369" i="7"/>
  <c r="BX370" i="7"/>
  <c r="BW380" i="7"/>
  <c r="BU380" i="7"/>
  <c r="BW383" i="7"/>
  <c r="BU383" i="7"/>
  <c r="X305" i="7"/>
  <c r="AH305" i="7"/>
  <c r="AS305" i="7"/>
  <c r="BU305" i="7"/>
  <c r="X308" i="7"/>
  <c r="AH308" i="7"/>
  <c r="AS308" i="7"/>
  <c r="BU308" i="7"/>
  <c r="X313" i="7"/>
  <c r="AH313" i="7"/>
  <c r="AS313" i="7"/>
  <c r="BC313" i="7"/>
  <c r="BM313" i="7"/>
  <c r="BU313" i="7"/>
  <c r="X316" i="7"/>
  <c r="AH316" i="7"/>
  <c r="AS316" i="7"/>
  <c r="BC316" i="7"/>
  <c r="BM316" i="7"/>
  <c r="BU316" i="7"/>
  <c r="X319" i="7"/>
  <c r="AH319" i="7"/>
  <c r="AS319" i="7"/>
  <c r="BC319" i="7"/>
  <c r="BM319" i="7"/>
  <c r="BU319" i="7"/>
  <c r="X322" i="7"/>
  <c r="AH322" i="7"/>
  <c r="AS322" i="7"/>
  <c r="BC322" i="7"/>
  <c r="BM322" i="7"/>
  <c r="BU322" i="7"/>
  <c r="BW339" i="7"/>
  <c r="BU339" i="7"/>
  <c r="BW344" i="7"/>
  <c r="BU344" i="7"/>
  <c r="BJ372" i="7"/>
  <c r="AZ372" i="7"/>
  <c r="AO372" i="7"/>
  <c r="AE372" i="7"/>
  <c r="T372" i="7"/>
  <c r="BQ372" i="7"/>
  <c r="BG372" i="7"/>
  <c r="AV372" i="7"/>
  <c r="BW372" i="7"/>
  <c r="AL372" i="7"/>
  <c r="AA372" i="7"/>
  <c r="Q372" i="7"/>
  <c r="BN372" i="7"/>
  <c r="BC372" i="7"/>
  <c r="BU391" i="7"/>
  <c r="X284" i="7"/>
  <c r="AH284" i="7"/>
  <c r="AR284" i="7"/>
  <c r="Q285" i="7"/>
  <c r="AA285" i="7"/>
  <c r="AL285" i="7"/>
  <c r="BW285" i="7"/>
  <c r="X287" i="7"/>
  <c r="AH287" i="7"/>
  <c r="AR287" i="7"/>
  <c r="BU287" i="7"/>
  <c r="Q288" i="7"/>
  <c r="AA288" i="7"/>
  <c r="AL288" i="7"/>
  <c r="BW288" i="7"/>
  <c r="X290" i="7"/>
  <c r="AH290" i="7"/>
  <c r="AR290" i="7"/>
  <c r="BU290" i="7"/>
  <c r="Q291" i="7"/>
  <c r="AA291" i="7"/>
  <c r="AL291" i="7"/>
  <c r="BW291" i="7"/>
  <c r="X293" i="7"/>
  <c r="AH293" i="7"/>
  <c r="AR293" i="7"/>
  <c r="BU293" i="7"/>
  <c r="Q294" i="7"/>
  <c r="AA294" i="7"/>
  <c r="AL294" i="7"/>
  <c r="BW294" i="7"/>
  <c r="X296" i="7"/>
  <c r="AH296" i="7"/>
  <c r="AS296" i="7"/>
  <c r="BU296" i="7"/>
  <c r="Q297" i="7"/>
  <c r="AA297" i="7"/>
  <c r="AL297" i="7"/>
  <c r="AV297" i="7"/>
  <c r="BW297" i="7"/>
  <c r="X299" i="7"/>
  <c r="AH299" i="7"/>
  <c r="AS299" i="7"/>
  <c r="BU299" i="7"/>
  <c r="Q300" i="7"/>
  <c r="AA300" i="7"/>
  <c r="AL300" i="7"/>
  <c r="AV300" i="7"/>
  <c r="BW300" i="7"/>
  <c r="X302" i="7"/>
  <c r="AH302" i="7"/>
  <c r="AS302" i="7"/>
  <c r="BU302" i="7"/>
  <c r="Q303" i="7"/>
  <c r="AA303" i="7"/>
  <c r="AL303" i="7"/>
  <c r="AV303" i="7"/>
  <c r="BW303" i="7"/>
  <c r="BC305" i="7"/>
  <c r="BN305" i="7"/>
  <c r="AZ307" i="7"/>
  <c r="BC308" i="7"/>
  <c r="BN308" i="7"/>
  <c r="X324" i="7"/>
  <c r="AH324" i="7"/>
  <c r="AS324" i="7"/>
  <c r="BC324" i="7"/>
  <c r="BU324" i="7"/>
  <c r="Q325" i="7"/>
  <c r="AA325" i="7"/>
  <c r="AL325" i="7"/>
  <c r="AV325" i="7"/>
  <c r="BG325" i="7"/>
  <c r="BW325" i="7"/>
  <c r="X327" i="7"/>
  <c r="AH327" i="7"/>
  <c r="AS327" i="7"/>
  <c r="BC327" i="7"/>
  <c r="BU327" i="7"/>
  <c r="Q328" i="7"/>
  <c r="AA328" i="7"/>
  <c r="AL328" i="7"/>
  <c r="AV328" i="7"/>
  <c r="BG328" i="7"/>
  <c r="BW328" i="7"/>
  <c r="X330" i="7"/>
  <c r="AH330" i="7"/>
  <c r="AS330" i="7"/>
  <c r="BC330" i="7"/>
  <c r="BU330" i="7"/>
  <c r="Q331" i="7"/>
  <c r="AA331" i="7"/>
  <c r="AL331" i="7"/>
  <c r="AV331" i="7"/>
  <c r="BG331" i="7"/>
  <c r="BW331" i="7"/>
  <c r="X333" i="7"/>
  <c r="AH333" i="7"/>
  <c r="AS333" i="7"/>
  <c r="BC333" i="7"/>
  <c r="BU333" i="7"/>
  <c r="X335" i="7"/>
  <c r="BN336" i="7"/>
  <c r="BW347" i="7"/>
  <c r="BU347" i="7"/>
  <c r="BW351" i="7"/>
  <c r="BN361" i="7"/>
  <c r="BC361" i="7"/>
  <c r="BJ361" i="7"/>
  <c r="AZ361" i="7"/>
  <c r="AO361" i="7"/>
  <c r="AE361" i="7"/>
  <c r="T361" i="7"/>
  <c r="BQ361" i="7"/>
  <c r="BG361" i="7"/>
  <c r="AV361" i="7"/>
  <c r="AL361" i="7"/>
  <c r="BJ363" i="7"/>
  <c r="AZ363" i="7"/>
  <c r="AO363" i="7"/>
  <c r="AE363" i="7"/>
  <c r="T363" i="7"/>
  <c r="BQ363" i="7"/>
  <c r="BG363" i="7"/>
  <c r="AV363" i="7"/>
  <c r="BW363" i="7"/>
  <c r="AL363" i="7"/>
  <c r="AA363" i="7"/>
  <c r="Q363" i="7"/>
  <c r="BN363" i="7"/>
  <c r="BC363" i="7"/>
  <c r="X369" i="7"/>
  <c r="BU369" i="7"/>
  <c r="BX373" i="7"/>
  <c r="BC284" i="7"/>
  <c r="AV285" i="7"/>
  <c r="BG285" i="7"/>
  <c r="BC287" i="7"/>
  <c r="AV288" i="7"/>
  <c r="BG288" i="7"/>
  <c r="BC290" i="7"/>
  <c r="AV291" i="7"/>
  <c r="BG291" i="7"/>
  <c r="BC293" i="7"/>
  <c r="AV294" i="7"/>
  <c r="BG294" i="7"/>
  <c r="BC296" i="7"/>
  <c r="BG297" i="7"/>
  <c r="BC299" i="7"/>
  <c r="BG300" i="7"/>
  <c r="BC302" i="7"/>
  <c r="BG303" i="7"/>
  <c r="Q305" i="7"/>
  <c r="AA305" i="7"/>
  <c r="AL305" i="7"/>
  <c r="AV305" i="7"/>
  <c r="X307" i="7"/>
  <c r="AH307" i="7"/>
  <c r="Q308" i="7"/>
  <c r="AA308" i="7"/>
  <c r="AL308" i="7"/>
  <c r="AV308" i="7"/>
  <c r="X312" i="7"/>
  <c r="AH312" i="7"/>
  <c r="AS312" i="7"/>
  <c r="BC312" i="7"/>
  <c r="Q313" i="7"/>
  <c r="AA313" i="7"/>
  <c r="AL313" i="7"/>
  <c r="AV313" i="7"/>
  <c r="BG313" i="7"/>
  <c r="X315" i="7"/>
  <c r="AH315" i="7"/>
  <c r="AS315" i="7"/>
  <c r="BC315" i="7"/>
  <c r="Q316" i="7"/>
  <c r="AA316" i="7"/>
  <c r="AL316" i="7"/>
  <c r="AV316" i="7"/>
  <c r="BG316" i="7"/>
  <c r="X318" i="7"/>
  <c r="AH318" i="7"/>
  <c r="AS318" i="7"/>
  <c r="BC318" i="7"/>
  <c r="Q319" i="7"/>
  <c r="AA319" i="7"/>
  <c r="AL319" i="7"/>
  <c r="AV319" i="7"/>
  <c r="BG319" i="7"/>
  <c r="X321" i="7"/>
  <c r="AH321" i="7"/>
  <c r="AS321" i="7"/>
  <c r="BC321" i="7"/>
  <c r="Q322" i="7"/>
  <c r="AA322" i="7"/>
  <c r="AL322" i="7"/>
  <c r="AV322" i="7"/>
  <c r="BG322" i="7"/>
  <c r="BJ335" i="7"/>
  <c r="AZ335" i="7"/>
  <c r="AO335" i="7"/>
  <c r="AE335" i="7"/>
  <c r="T335" i="7"/>
  <c r="AL335" i="7"/>
  <c r="BW345" i="7"/>
  <c r="AR361" i="7"/>
  <c r="BX364" i="7"/>
  <c r="AH369" i="7"/>
  <c r="X372" i="7"/>
  <c r="BU372" i="7"/>
  <c r="BN438" i="7"/>
  <c r="BC438" i="7"/>
  <c r="AS438" i="7"/>
  <c r="AH438" i="7"/>
  <c r="BJ438" i="7"/>
  <c r="AZ438" i="7"/>
  <c r="AO438" i="7"/>
  <c r="BQ438" i="7"/>
  <c r="AL438" i="7"/>
  <c r="X438" i="7"/>
  <c r="T438" i="7"/>
  <c r="BW438" i="7"/>
  <c r="AV438" i="7"/>
  <c r="BU438" i="7"/>
  <c r="AD438" i="7"/>
  <c r="Q438" i="7"/>
  <c r="BG438" i="7"/>
  <c r="BX473" i="7"/>
  <c r="X337" i="7"/>
  <c r="AH337" i="7"/>
  <c r="AS337" i="7"/>
  <c r="BC337" i="7"/>
  <c r="BM337" i="7"/>
  <c r="BW338" i="7"/>
  <c r="X340" i="7"/>
  <c r="AH340" i="7"/>
  <c r="AS340" i="7"/>
  <c r="BC340" i="7"/>
  <c r="BM340" i="7"/>
  <c r="Q341" i="7"/>
  <c r="AA341" i="7"/>
  <c r="AL341" i="7"/>
  <c r="AV341" i="7"/>
  <c r="BG341" i="7"/>
  <c r="BW341" i="7"/>
  <c r="T344" i="7"/>
  <c r="AE344" i="7"/>
  <c r="AO344" i="7"/>
  <c r="AY344" i="7"/>
  <c r="X345" i="7"/>
  <c r="AH345" i="7"/>
  <c r="AS345" i="7"/>
  <c r="Q346" i="7"/>
  <c r="AA346" i="7"/>
  <c r="BW346" i="7"/>
  <c r="T347" i="7"/>
  <c r="AD347" i="7"/>
  <c r="X348" i="7"/>
  <c r="Q349" i="7"/>
  <c r="AA349" i="7"/>
  <c r="BW349" i="7"/>
  <c r="T350" i="7"/>
  <c r="AD350" i="7"/>
  <c r="X351" i="7"/>
  <c r="Q352" i="7"/>
  <c r="AA352" i="7"/>
  <c r="BW352" i="7"/>
  <c r="T353" i="7"/>
  <c r="AD353" i="7"/>
  <c r="X354" i="7"/>
  <c r="Q355" i="7"/>
  <c r="AA355" i="7"/>
  <c r="BW355" i="7"/>
  <c r="T356" i="7"/>
  <c r="AD356" i="7"/>
  <c r="AZ359" i="7"/>
  <c r="BJ359" i="7"/>
  <c r="AZ362" i="7"/>
  <c r="BJ362" i="7"/>
  <c r="AV364" i="7"/>
  <c r="BG364" i="7"/>
  <c r="BQ364" i="7"/>
  <c r="AZ365" i="7"/>
  <c r="BJ365" i="7"/>
  <c r="AV367" i="7"/>
  <c r="BG367" i="7"/>
  <c r="BQ367" i="7"/>
  <c r="AZ368" i="7"/>
  <c r="BJ368" i="7"/>
  <c r="BG370" i="7"/>
  <c r="BQ370" i="7"/>
  <c r="AZ371" i="7"/>
  <c r="BJ371" i="7"/>
  <c r="AV373" i="7"/>
  <c r="BG373" i="7"/>
  <c r="BQ373" i="7"/>
  <c r="Q375" i="7"/>
  <c r="AA375" i="7"/>
  <c r="AL375" i="7"/>
  <c r="AV375" i="7"/>
  <c r="BW375" i="7"/>
  <c r="T376" i="7"/>
  <c r="AE376" i="7"/>
  <c r="AO376" i="7"/>
  <c r="AY376" i="7"/>
  <c r="X377" i="7"/>
  <c r="AH377" i="7"/>
  <c r="Q378" i="7"/>
  <c r="AA378" i="7"/>
  <c r="AL378" i="7"/>
  <c r="AV378" i="7"/>
  <c r="BW378" i="7"/>
  <c r="T379" i="7"/>
  <c r="AE379" i="7"/>
  <c r="AO379" i="7"/>
  <c r="AY379" i="7"/>
  <c r="X380" i="7"/>
  <c r="AH380" i="7"/>
  <c r="Q381" i="7"/>
  <c r="AA381" i="7"/>
  <c r="AL381" i="7"/>
  <c r="AV381" i="7"/>
  <c r="BW381" i="7"/>
  <c r="T382" i="7"/>
  <c r="AE382" i="7"/>
  <c r="AO382" i="7"/>
  <c r="AY382" i="7"/>
  <c r="X383" i="7"/>
  <c r="AH383" i="7"/>
  <c r="Q384" i="7"/>
  <c r="AA384" i="7"/>
  <c r="AL384" i="7"/>
  <c r="AV384" i="7"/>
  <c r="BW384" i="7"/>
  <c r="T385" i="7"/>
  <c r="AE385" i="7"/>
  <c r="AO385" i="7"/>
  <c r="AY385" i="7"/>
  <c r="X386" i="7"/>
  <c r="AH386" i="7"/>
  <c r="BX415" i="7"/>
  <c r="AE427" i="7"/>
  <c r="BJ428" i="7"/>
  <c r="AZ428" i="7"/>
  <c r="AO428" i="7"/>
  <c r="AD428" i="7"/>
  <c r="T428" i="7"/>
  <c r="BQ428" i="7"/>
  <c r="BG428" i="7"/>
  <c r="AV428" i="7"/>
  <c r="AL428" i="7"/>
  <c r="BW428" i="7"/>
  <c r="AA428" i="7"/>
  <c r="Q428" i="7"/>
  <c r="BN428" i="7"/>
  <c r="BC428" i="7"/>
  <c r="AS428" i="7"/>
  <c r="AH428" i="7"/>
  <c r="BU428" i="7"/>
  <c r="BQ437" i="7"/>
  <c r="BG437" i="7"/>
  <c r="AV437" i="7"/>
  <c r="BW437" i="7"/>
  <c r="BN437" i="7"/>
  <c r="AO437" i="7"/>
  <c r="AZ437" i="7"/>
  <c r="AD437" i="7"/>
  <c r="T437" i="7"/>
  <c r="BU437" i="7"/>
  <c r="BJ437" i="7"/>
  <c r="AL437" i="7"/>
  <c r="AA437" i="7"/>
  <c r="Q437" i="7"/>
  <c r="AS437" i="7"/>
  <c r="AH437" i="7"/>
  <c r="BX467" i="7"/>
  <c r="X359" i="7"/>
  <c r="AH359" i="7"/>
  <c r="AR359" i="7"/>
  <c r="BU359" i="7"/>
  <c r="X362" i="7"/>
  <c r="AH362" i="7"/>
  <c r="AR362" i="7"/>
  <c r="BU362" i="7"/>
  <c r="T364" i="7"/>
  <c r="AE364" i="7"/>
  <c r="AO364" i="7"/>
  <c r="X365" i="7"/>
  <c r="AH365" i="7"/>
  <c r="AR365" i="7"/>
  <c r="BU365" i="7"/>
  <c r="T367" i="7"/>
  <c r="AE367" i="7"/>
  <c r="AO367" i="7"/>
  <c r="X368" i="7"/>
  <c r="AH368" i="7"/>
  <c r="AR368" i="7"/>
  <c r="BU368" i="7"/>
  <c r="T370" i="7"/>
  <c r="AE370" i="7"/>
  <c r="AO370" i="7"/>
  <c r="AY370" i="7"/>
  <c r="X371" i="7"/>
  <c r="AH371" i="7"/>
  <c r="AR371" i="7"/>
  <c r="BU371" i="7"/>
  <c r="T373" i="7"/>
  <c r="AE373" i="7"/>
  <c r="AO373" i="7"/>
  <c r="BG375" i="7"/>
  <c r="BQ375" i="7"/>
  <c r="BJ382" i="7"/>
  <c r="BQ384" i="7"/>
  <c r="BJ385" i="7"/>
  <c r="X388" i="7"/>
  <c r="X387" i="7" s="1"/>
  <c r="AH388" i="7"/>
  <c r="AH387" i="7" s="1"/>
  <c r="AS388" i="7"/>
  <c r="AS387" i="7" s="1"/>
  <c r="BC388" i="7"/>
  <c r="BC387" i="7" s="1"/>
  <c r="BM388" i="7"/>
  <c r="BU388" i="7"/>
  <c r="BU387" i="7" s="1"/>
  <c r="BW393" i="7"/>
  <c r="BU393" i="7"/>
  <c r="BW402" i="7"/>
  <c r="BU402" i="7"/>
  <c r="BX432" i="7"/>
  <c r="AA438" i="7"/>
  <c r="BX444" i="7"/>
  <c r="X336" i="7"/>
  <c r="AH336" i="7"/>
  <c r="AS336" i="7"/>
  <c r="BC336" i="7"/>
  <c r="Q337" i="7"/>
  <c r="AA337" i="7"/>
  <c r="AL337" i="7"/>
  <c r="AV337" i="7"/>
  <c r="BG337" i="7"/>
  <c r="BW337" i="7"/>
  <c r="T338" i="7"/>
  <c r="AE338" i="7"/>
  <c r="AO338" i="7"/>
  <c r="AZ338" i="7"/>
  <c r="BJ338" i="7"/>
  <c r="X339" i="7"/>
  <c r="AH339" i="7"/>
  <c r="AS339" i="7"/>
  <c r="BC339" i="7"/>
  <c r="Q340" i="7"/>
  <c r="AA340" i="7"/>
  <c r="AL340" i="7"/>
  <c r="AV340" i="7"/>
  <c r="BG340" i="7"/>
  <c r="BW340" i="7"/>
  <c r="T341" i="7"/>
  <c r="AE341" i="7"/>
  <c r="AO341" i="7"/>
  <c r="AZ341" i="7"/>
  <c r="BJ341" i="7"/>
  <c r="X344" i="7"/>
  <c r="AH344" i="7"/>
  <c r="Q345" i="7"/>
  <c r="AA345" i="7"/>
  <c r="AL345" i="7"/>
  <c r="AV345" i="7"/>
  <c r="AV343" i="7" s="1"/>
  <c r="T346" i="7"/>
  <c r="AD346" i="7"/>
  <c r="Q348" i="7"/>
  <c r="AA348" i="7"/>
  <c r="T349" i="7"/>
  <c r="AD349" i="7"/>
  <c r="BU350" i="7"/>
  <c r="Q351" i="7"/>
  <c r="AA351" i="7"/>
  <c r="T352" i="7"/>
  <c r="AD352" i="7"/>
  <c r="X353" i="7"/>
  <c r="Q354" i="7"/>
  <c r="AA354" i="7"/>
  <c r="BW354" i="7"/>
  <c r="T355" i="7"/>
  <c r="AD355" i="7"/>
  <c r="X356" i="7"/>
  <c r="BC359" i="7"/>
  <c r="BN359" i="7"/>
  <c r="BC362" i="7"/>
  <c r="BN362" i="7"/>
  <c r="AZ364" i="7"/>
  <c r="BJ364" i="7"/>
  <c r="BC365" i="7"/>
  <c r="BN365" i="7"/>
  <c r="AZ367" i="7"/>
  <c r="BJ367" i="7"/>
  <c r="BC368" i="7"/>
  <c r="BN368" i="7"/>
  <c r="BJ370" i="7"/>
  <c r="BC371" i="7"/>
  <c r="BN371" i="7"/>
  <c r="AZ373" i="7"/>
  <c r="BJ373" i="7"/>
  <c r="T375" i="7"/>
  <c r="AE375" i="7"/>
  <c r="AO375" i="7"/>
  <c r="AY375" i="7"/>
  <c r="X376" i="7"/>
  <c r="AH376" i="7"/>
  <c r="AS376" i="7"/>
  <c r="X379" i="7"/>
  <c r="AH379" i="7"/>
  <c r="AS379" i="7"/>
  <c r="X382" i="7"/>
  <c r="AH382" i="7"/>
  <c r="AS382" i="7"/>
  <c r="T384" i="7"/>
  <c r="AE384" i="7"/>
  <c r="AO384" i="7"/>
  <c r="AY384" i="7"/>
  <c r="X385" i="7"/>
  <c r="AH385" i="7"/>
  <c r="AS385" i="7"/>
  <c r="BW392" i="7"/>
  <c r="BF392" i="7"/>
  <c r="AV392" i="7"/>
  <c r="AL392" i="7"/>
  <c r="AA392" i="7"/>
  <c r="Q392" i="7"/>
  <c r="BN392" i="7"/>
  <c r="BC392" i="7"/>
  <c r="AS392" i="7"/>
  <c r="AH392" i="7"/>
  <c r="X392" i="7"/>
  <c r="AZ392" i="7"/>
  <c r="AO392" i="7"/>
  <c r="AE392" i="7"/>
  <c r="T392" i="7"/>
  <c r="BQ392" i="7"/>
  <c r="BW396" i="7"/>
  <c r="BU396" i="7"/>
  <c r="BW399" i="7"/>
  <c r="BU399" i="7"/>
  <c r="BW410" i="7"/>
  <c r="BU410" i="7"/>
  <c r="BW419" i="7"/>
  <c r="BU419" i="7"/>
  <c r="BJ422" i="7"/>
  <c r="AZ422" i="7"/>
  <c r="AO422" i="7"/>
  <c r="AD422" i="7"/>
  <c r="T422" i="7"/>
  <c r="BQ422" i="7"/>
  <c r="BG422" i="7"/>
  <c r="AV422" i="7"/>
  <c r="AL422" i="7"/>
  <c r="BW422" i="7"/>
  <c r="AA422" i="7"/>
  <c r="Q422" i="7"/>
  <c r="BN422" i="7"/>
  <c r="BC422" i="7"/>
  <c r="AS422" i="7"/>
  <c r="AH422" i="7"/>
  <c r="BU422" i="7"/>
  <c r="AE430" i="7"/>
  <c r="BJ431" i="7"/>
  <c r="AZ431" i="7"/>
  <c r="AO431" i="7"/>
  <c r="AD431" i="7"/>
  <c r="T431" i="7"/>
  <c r="BQ431" i="7"/>
  <c r="BG431" i="7"/>
  <c r="AV431" i="7"/>
  <c r="AL431" i="7"/>
  <c r="BW431" i="7"/>
  <c r="AA431" i="7"/>
  <c r="Q431" i="7"/>
  <c r="BN431" i="7"/>
  <c r="BC431" i="7"/>
  <c r="AS431" i="7"/>
  <c r="AH431" i="7"/>
  <c r="BU431" i="7"/>
  <c r="Q362" i="7"/>
  <c r="AA362" i="7"/>
  <c r="AL362" i="7"/>
  <c r="BW362" i="7"/>
  <c r="X364" i="7"/>
  <c r="AH364" i="7"/>
  <c r="AR364" i="7"/>
  <c r="BU364" i="7"/>
  <c r="X367" i="7"/>
  <c r="AH367" i="7"/>
  <c r="AR367" i="7"/>
  <c r="BU367" i="7"/>
  <c r="X370" i="7"/>
  <c r="AH370" i="7"/>
  <c r="AS370" i="7"/>
  <c r="BU370" i="7"/>
  <c r="X373" i="7"/>
  <c r="AH373" i="7"/>
  <c r="AR373" i="7"/>
  <c r="BU373" i="7"/>
  <c r="BU392" i="7"/>
  <c r="BW407" i="7"/>
  <c r="BU407" i="7"/>
  <c r="BW413" i="7"/>
  <c r="BU413" i="7"/>
  <c r="BX426" i="7"/>
  <c r="BX435" i="7"/>
  <c r="AE447" i="7"/>
  <c r="BU450" i="7"/>
  <c r="T337" i="7"/>
  <c r="AE337" i="7"/>
  <c r="AO337" i="7"/>
  <c r="AZ337" i="7"/>
  <c r="X338" i="7"/>
  <c r="AH338" i="7"/>
  <c r="AS338" i="7"/>
  <c r="BC338" i="7"/>
  <c r="T340" i="7"/>
  <c r="AE340" i="7"/>
  <c r="AO340" i="7"/>
  <c r="AZ340" i="7"/>
  <c r="X341" i="7"/>
  <c r="AH341" i="7"/>
  <c r="AS341" i="7"/>
  <c r="BC341" i="7"/>
  <c r="T354" i="7"/>
  <c r="Q356" i="7"/>
  <c r="AA356" i="7"/>
  <c r="AV359" i="7"/>
  <c r="BG359" i="7"/>
  <c r="AV362" i="7"/>
  <c r="BG362" i="7"/>
  <c r="BC364" i="7"/>
  <c r="AV365" i="7"/>
  <c r="BG365" i="7"/>
  <c r="BC367" i="7"/>
  <c r="AV368" i="7"/>
  <c r="BG368" i="7"/>
  <c r="BC370" i="7"/>
  <c r="AV371" i="7"/>
  <c r="BG371" i="7"/>
  <c r="BC373" i="7"/>
  <c r="X375" i="7"/>
  <c r="AH375" i="7"/>
  <c r="Q376" i="7"/>
  <c r="AA376" i="7"/>
  <c r="AL376" i="7"/>
  <c r="AV376" i="7"/>
  <c r="X378" i="7"/>
  <c r="AH378" i="7"/>
  <c r="Q379" i="7"/>
  <c r="AA379" i="7"/>
  <c r="AL379" i="7"/>
  <c r="AV379" i="7"/>
  <c r="X381" i="7"/>
  <c r="AH381" i="7"/>
  <c r="Q382" i="7"/>
  <c r="AA382" i="7"/>
  <c r="AL382" i="7"/>
  <c r="AV382" i="7"/>
  <c r="X384" i="7"/>
  <c r="AH384" i="7"/>
  <c r="Q385" i="7"/>
  <c r="AA385" i="7"/>
  <c r="AL385" i="7"/>
  <c r="AV385" i="7"/>
  <c r="BX409" i="7"/>
  <c r="BW416" i="7"/>
  <c r="BU416" i="7"/>
  <c r="BX418" i="7"/>
  <c r="X422" i="7"/>
  <c r="AE424" i="7"/>
  <c r="BJ425" i="7"/>
  <c r="AZ425" i="7"/>
  <c r="AO425" i="7"/>
  <c r="AD425" i="7"/>
  <c r="T425" i="7"/>
  <c r="BQ425" i="7"/>
  <c r="BG425" i="7"/>
  <c r="AV425" i="7"/>
  <c r="AL425" i="7"/>
  <c r="BW425" i="7"/>
  <c r="AA425" i="7"/>
  <c r="Q425" i="7"/>
  <c r="BN425" i="7"/>
  <c r="BC425" i="7"/>
  <c r="AS425" i="7"/>
  <c r="AH425" i="7"/>
  <c r="BU425" i="7"/>
  <c r="X431" i="7"/>
  <c r="AE433" i="7"/>
  <c r="BJ434" i="7"/>
  <c r="AZ434" i="7"/>
  <c r="AO434" i="7"/>
  <c r="AD434" i="7"/>
  <c r="T434" i="7"/>
  <c r="BQ434" i="7"/>
  <c r="BG434" i="7"/>
  <c r="AV434" i="7"/>
  <c r="AL434" i="7"/>
  <c r="BW434" i="7"/>
  <c r="AA434" i="7"/>
  <c r="Q434" i="7"/>
  <c r="BN434" i="7"/>
  <c r="BC434" i="7"/>
  <c r="AS434" i="7"/>
  <c r="AH434" i="7"/>
  <c r="BU434" i="7"/>
  <c r="AD448" i="7"/>
  <c r="T448" i="7"/>
  <c r="BQ448" i="7"/>
  <c r="BG448" i="7"/>
  <c r="AV448" i="7"/>
  <c r="AL448" i="7"/>
  <c r="BW448" i="7"/>
  <c r="AA448" i="7"/>
  <c r="Q448" i="7"/>
  <c r="BN448" i="7"/>
  <c r="BC448" i="7"/>
  <c r="AS448" i="7"/>
  <c r="AH448" i="7"/>
  <c r="BJ448" i="7"/>
  <c r="AZ448" i="7"/>
  <c r="X448" i="7"/>
  <c r="BU448" i="7"/>
  <c r="AO448" i="7"/>
  <c r="X390" i="7"/>
  <c r="AH390" i="7"/>
  <c r="AS390" i="7"/>
  <c r="Q391" i="7"/>
  <c r="AA391" i="7"/>
  <c r="AL391" i="7"/>
  <c r="AV391" i="7"/>
  <c r="BF391" i="7"/>
  <c r="BW391" i="7"/>
  <c r="X393" i="7"/>
  <c r="AH393" i="7"/>
  <c r="AS393" i="7"/>
  <c r="Q394" i="7"/>
  <c r="AA394" i="7"/>
  <c r="AL394" i="7"/>
  <c r="AV394" i="7"/>
  <c r="BF394" i="7"/>
  <c r="BW394" i="7"/>
  <c r="T395" i="7"/>
  <c r="AE395" i="7"/>
  <c r="AO395" i="7"/>
  <c r="AZ395" i="7"/>
  <c r="X396" i="7"/>
  <c r="AH396" i="7"/>
  <c r="AS396" i="7"/>
  <c r="Q397" i="7"/>
  <c r="AA397" i="7"/>
  <c r="AL397" i="7"/>
  <c r="AV397" i="7"/>
  <c r="BF397" i="7"/>
  <c r="BW397" i="7"/>
  <c r="T398" i="7"/>
  <c r="AE398" i="7"/>
  <c r="AO398" i="7"/>
  <c r="AZ398" i="7"/>
  <c r="X399" i="7"/>
  <c r="AH399" i="7"/>
  <c r="AS399" i="7"/>
  <c r="Q400" i="7"/>
  <c r="AA400" i="7"/>
  <c r="AL400" i="7"/>
  <c r="AV400" i="7"/>
  <c r="BF400" i="7"/>
  <c r="BW400" i="7"/>
  <c r="T401" i="7"/>
  <c r="AE401" i="7"/>
  <c r="AO401" i="7"/>
  <c r="AZ401" i="7"/>
  <c r="X402" i="7"/>
  <c r="AH402" i="7"/>
  <c r="AS402" i="7"/>
  <c r="Q405" i="7"/>
  <c r="AA405" i="7"/>
  <c r="BW405" i="7"/>
  <c r="T406" i="7"/>
  <c r="AD406" i="7"/>
  <c r="Q408" i="7"/>
  <c r="AA408" i="7"/>
  <c r="BW408" i="7"/>
  <c r="T409" i="7"/>
  <c r="AD409" i="7"/>
  <c r="Q411" i="7"/>
  <c r="AA411" i="7"/>
  <c r="BW411" i="7"/>
  <c r="T412" i="7"/>
  <c r="AD412" i="7"/>
  <c r="Q414" i="7"/>
  <c r="AA414" i="7"/>
  <c r="BW414" i="7"/>
  <c r="T415" i="7"/>
  <c r="AD415" i="7"/>
  <c r="Q417" i="7"/>
  <c r="AA417" i="7"/>
  <c r="BW417" i="7"/>
  <c r="T418" i="7"/>
  <c r="AD418" i="7"/>
  <c r="Q420" i="7"/>
  <c r="AA420" i="7"/>
  <c r="BW420" i="7"/>
  <c r="AL423" i="7"/>
  <c r="AV423" i="7"/>
  <c r="BG423" i="7"/>
  <c r="BQ423" i="7"/>
  <c r="AO424" i="7"/>
  <c r="AZ424" i="7"/>
  <c r="BJ424" i="7"/>
  <c r="AL426" i="7"/>
  <c r="AV426" i="7"/>
  <c r="BG426" i="7"/>
  <c r="BQ426" i="7"/>
  <c r="AO427" i="7"/>
  <c r="AZ427" i="7"/>
  <c r="BJ427" i="7"/>
  <c r="AL429" i="7"/>
  <c r="AV429" i="7"/>
  <c r="BG429" i="7"/>
  <c r="BQ429" i="7"/>
  <c r="AO430" i="7"/>
  <c r="AZ430" i="7"/>
  <c r="BJ430" i="7"/>
  <c r="AL432" i="7"/>
  <c r="AV432" i="7"/>
  <c r="BG432" i="7"/>
  <c r="BQ432" i="7"/>
  <c r="AO433" i="7"/>
  <c r="AZ433" i="7"/>
  <c r="BJ433" i="7"/>
  <c r="AL435" i="7"/>
  <c r="AV435" i="7"/>
  <c r="BG435" i="7"/>
  <c r="BQ435" i="7"/>
  <c r="AO436" i="7"/>
  <c r="AZ436" i="7"/>
  <c r="BJ436" i="7"/>
  <c r="X442" i="7"/>
  <c r="BU451" i="7"/>
  <c r="BJ451" i="7"/>
  <c r="AY451" i="7"/>
  <c r="AO451" i="7"/>
  <c r="AE451" i="7"/>
  <c r="T451" i="7"/>
  <c r="BQ451" i="7"/>
  <c r="BG451" i="7"/>
  <c r="BW451" i="7"/>
  <c r="AV451" i="7"/>
  <c r="AL451" i="7"/>
  <c r="AA451" i="7"/>
  <c r="Q451" i="7"/>
  <c r="AH451" i="7"/>
  <c r="BW459" i="7"/>
  <c r="BU459" i="7"/>
  <c r="BW465" i="7"/>
  <c r="BU465" i="7"/>
  <c r="BW471" i="7"/>
  <c r="BU471" i="7"/>
  <c r="AZ476" i="7"/>
  <c r="AH477" i="7"/>
  <c r="BU481" i="7"/>
  <c r="X424" i="7"/>
  <c r="BU424" i="7"/>
  <c r="X427" i="7"/>
  <c r="BU427" i="7"/>
  <c r="X430" i="7"/>
  <c r="BU430" i="7"/>
  <c r="X433" i="7"/>
  <c r="BU433" i="7"/>
  <c r="X436" i="7"/>
  <c r="BU436" i="7"/>
  <c r="AD445" i="7"/>
  <c r="T445" i="7"/>
  <c r="BQ445" i="7"/>
  <c r="BG445" i="7"/>
  <c r="AV445" i="7"/>
  <c r="AL445" i="7"/>
  <c r="BW445" i="7"/>
  <c r="AA445" i="7"/>
  <c r="Q445" i="7"/>
  <c r="BN445" i="7"/>
  <c r="BC445" i="7"/>
  <c r="AS445" i="7"/>
  <c r="AH445" i="7"/>
  <c r="BU456" i="7"/>
  <c r="T394" i="7"/>
  <c r="AE394" i="7"/>
  <c r="AO394" i="7"/>
  <c r="AZ394" i="7"/>
  <c r="X395" i="7"/>
  <c r="AH395" i="7"/>
  <c r="AS395" i="7"/>
  <c r="BC395" i="7"/>
  <c r="BU395" i="7"/>
  <c r="T397" i="7"/>
  <c r="AE397" i="7"/>
  <c r="AO397" i="7"/>
  <c r="AZ397" i="7"/>
  <c r="X398" i="7"/>
  <c r="AH398" i="7"/>
  <c r="AS398" i="7"/>
  <c r="BC398" i="7"/>
  <c r="BU398" i="7"/>
  <c r="T400" i="7"/>
  <c r="AE400" i="7"/>
  <c r="AO400" i="7"/>
  <c r="AZ400" i="7"/>
  <c r="X401" i="7"/>
  <c r="AH401" i="7"/>
  <c r="AS401" i="7"/>
  <c r="BC401" i="7"/>
  <c r="BU401" i="7"/>
  <c r="T405" i="7"/>
  <c r="AD405" i="7"/>
  <c r="X406" i="7"/>
  <c r="BU406" i="7"/>
  <c r="T408" i="7"/>
  <c r="AD408" i="7"/>
  <c r="X409" i="7"/>
  <c r="BU409" i="7"/>
  <c r="T411" i="7"/>
  <c r="AD411" i="7"/>
  <c r="X412" i="7"/>
  <c r="BU412" i="7"/>
  <c r="T414" i="7"/>
  <c r="AD414" i="7"/>
  <c r="X415" i="7"/>
  <c r="BU415" i="7"/>
  <c r="T417" i="7"/>
  <c r="AD417" i="7"/>
  <c r="X418" i="7"/>
  <c r="BU418" i="7"/>
  <c r="T420" i="7"/>
  <c r="AD420" i="7"/>
  <c r="AE423" i="7"/>
  <c r="AO423" i="7"/>
  <c r="AZ423" i="7"/>
  <c r="BJ423" i="7"/>
  <c r="AH424" i="7"/>
  <c r="AS424" i="7"/>
  <c r="BC424" i="7"/>
  <c r="BN424" i="7"/>
  <c r="AE426" i="7"/>
  <c r="AO426" i="7"/>
  <c r="AZ426" i="7"/>
  <c r="BJ426" i="7"/>
  <c r="AH427" i="7"/>
  <c r="AS427" i="7"/>
  <c r="BC427" i="7"/>
  <c r="BN427" i="7"/>
  <c r="AE429" i="7"/>
  <c r="AO429" i="7"/>
  <c r="AZ429" i="7"/>
  <c r="BJ429" i="7"/>
  <c r="AH430" i="7"/>
  <c r="AS430" i="7"/>
  <c r="BC430" i="7"/>
  <c r="BN430" i="7"/>
  <c r="AE432" i="7"/>
  <c r="AO432" i="7"/>
  <c r="AZ432" i="7"/>
  <c r="BJ432" i="7"/>
  <c r="AH433" i="7"/>
  <c r="AS433" i="7"/>
  <c r="BC433" i="7"/>
  <c r="BN433" i="7"/>
  <c r="AE435" i="7"/>
  <c r="AO435" i="7"/>
  <c r="AZ435" i="7"/>
  <c r="BJ435" i="7"/>
  <c r="AH436" i="7"/>
  <c r="AS436" i="7"/>
  <c r="BC436" i="7"/>
  <c r="BN436" i="7"/>
  <c r="X439" i="7"/>
  <c r="BU439" i="7"/>
  <c r="BX441" i="7"/>
  <c r="AO445" i="7"/>
  <c r="BU453" i="7"/>
  <c r="BN401" i="7"/>
  <c r="AS406" i="7"/>
  <c r="BC406" i="7"/>
  <c r="BN406" i="7"/>
  <c r="AZ408" i="7"/>
  <c r="BJ408" i="7"/>
  <c r="AH409" i="7"/>
  <c r="AS409" i="7"/>
  <c r="BC409" i="7"/>
  <c r="BN409" i="7"/>
  <c r="AH412" i="7"/>
  <c r="AS412" i="7"/>
  <c r="BC412" i="7"/>
  <c r="BN412" i="7"/>
  <c r="AH415" i="7"/>
  <c r="AS415" i="7"/>
  <c r="BC415" i="7"/>
  <c r="BN415" i="7"/>
  <c r="AO417" i="7"/>
  <c r="AZ417" i="7"/>
  <c r="BJ417" i="7"/>
  <c r="AH418" i="7"/>
  <c r="AS418" i="7"/>
  <c r="BC418" i="7"/>
  <c r="BN418" i="7"/>
  <c r="AO420" i="7"/>
  <c r="AZ420" i="7"/>
  <c r="BJ420" i="7"/>
  <c r="X423" i="7"/>
  <c r="BU423" i="7"/>
  <c r="Q424" i="7"/>
  <c r="AA424" i="7"/>
  <c r="BW424" i="7"/>
  <c r="X426" i="7"/>
  <c r="BU426" i="7"/>
  <c r="Q427" i="7"/>
  <c r="AA427" i="7"/>
  <c r="BW427" i="7"/>
  <c r="X429" i="7"/>
  <c r="BU429" i="7"/>
  <c r="Q430" i="7"/>
  <c r="AA430" i="7"/>
  <c r="BW430" i="7"/>
  <c r="X432" i="7"/>
  <c r="BU432" i="7"/>
  <c r="Q433" i="7"/>
  <c r="AA433" i="7"/>
  <c r="BW433" i="7"/>
  <c r="X435" i="7"/>
  <c r="BU435" i="7"/>
  <c r="Q436" i="7"/>
  <c r="AA436" i="7"/>
  <c r="BW436" i="7"/>
  <c r="AD442" i="7"/>
  <c r="T442" i="7"/>
  <c r="BQ442" i="7"/>
  <c r="BG442" i="7"/>
  <c r="AV442" i="7"/>
  <c r="AL442" i="7"/>
  <c r="BW442" i="7"/>
  <c r="AA442" i="7"/>
  <c r="Q442" i="7"/>
  <c r="BN442" i="7"/>
  <c r="BC442" i="7"/>
  <c r="AS442" i="7"/>
  <c r="AH442" i="7"/>
  <c r="BU445" i="7"/>
  <c r="BW462" i="7"/>
  <c r="BU462" i="7"/>
  <c r="BW468" i="7"/>
  <c r="BU468" i="7"/>
  <c r="BX475" i="7"/>
  <c r="BJ477" i="7"/>
  <c r="AY477" i="7"/>
  <c r="AO477" i="7"/>
  <c r="AE477" i="7"/>
  <c r="T477" i="7"/>
  <c r="BQ477" i="7"/>
  <c r="BG477" i="7"/>
  <c r="BW477" i="7"/>
  <c r="AV477" i="7"/>
  <c r="AL477" i="7"/>
  <c r="AA477" i="7"/>
  <c r="Q477" i="7"/>
  <c r="BN477" i="7"/>
  <c r="BC477" i="7"/>
  <c r="Q483" i="7"/>
  <c r="X391" i="7"/>
  <c r="AH391" i="7"/>
  <c r="AS391" i="7"/>
  <c r="X394" i="7"/>
  <c r="AH394" i="7"/>
  <c r="AS394" i="7"/>
  <c r="Q395" i="7"/>
  <c r="AA395" i="7"/>
  <c r="AL395" i="7"/>
  <c r="AV395" i="7"/>
  <c r="BF395" i="7"/>
  <c r="X397" i="7"/>
  <c r="AH397" i="7"/>
  <c r="AS397" i="7"/>
  <c r="Q398" i="7"/>
  <c r="AA398" i="7"/>
  <c r="AL398" i="7"/>
  <c r="AV398" i="7"/>
  <c r="BF398" i="7"/>
  <c r="X400" i="7"/>
  <c r="AH400" i="7"/>
  <c r="AS400" i="7"/>
  <c r="Q401" i="7"/>
  <c r="AA401" i="7"/>
  <c r="AL401" i="7"/>
  <c r="AV401" i="7"/>
  <c r="BF401" i="7"/>
  <c r="Q406" i="7"/>
  <c r="AA406" i="7"/>
  <c r="Q409" i="7"/>
  <c r="AA409" i="7"/>
  <c r="Q412" i="7"/>
  <c r="AA412" i="7"/>
  <c r="Q415" i="7"/>
  <c r="AA415" i="7"/>
  <c r="Q418" i="7"/>
  <c r="AA418" i="7"/>
  <c r="AH423" i="7"/>
  <c r="AS423" i="7"/>
  <c r="BC423" i="7"/>
  <c r="AL424" i="7"/>
  <c r="AV424" i="7"/>
  <c r="BG424" i="7"/>
  <c r="AH426" i="7"/>
  <c r="AS426" i="7"/>
  <c r="BC426" i="7"/>
  <c r="AL427" i="7"/>
  <c r="AV427" i="7"/>
  <c r="BG427" i="7"/>
  <c r="AH429" i="7"/>
  <c r="AS429" i="7"/>
  <c r="BC429" i="7"/>
  <c r="AL430" i="7"/>
  <c r="AV430" i="7"/>
  <c r="BG430" i="7"/>
  <c r="AH432" i="7"/>
  <c r="AS432" i="7"/>
  <c r="BC432" i="7"/>
  <c r="AL433" i="7"/>
  <c r="AV433" i="7"/>
  <c r="BG433" i="7"/>
  <c r="AH435" i="7"/>
  <c r="AS435" i="7"/>
  <c r="BC435" i="7"/>
  <c r="AL436" i="7"/>
  <c r="AV436" i="7"/>
  <c r="BG436" i="7"/>
  <c r="AD439" i="7"/>
  <c r="T439" i="7"/>
  <c r="BQ439" i="7"/>
  <c r="BG439" i="7"/>
  <c r="AV439" i="7"/>
  <c r="AL439" i="7"/>
  <c r="BW439" i="7"/>
  <c r="AA439" i="7"/>
  <c r="Q439" i="7"/>
  <c r="BN439" i="7"/>
  <c r="BC439" i="7"/>
  <c r="AS439" i="7"/>
  <c r="AH439" i="7"/>
  <c r="AO442" i="7"/>
  <c r="X445" i="7"/>
  <c r="AZ445" i="7"/>
  <c r="AS499" i="7"/>
  <c r="AO502" i="7"/>
  <c r="AE502" i="7"/>
  <c r="T502" i="7"/>
  <c r="BQ502" i="7"/>
  <c r="BG502" i="7"/>
  <c r="AV502" i="7"/>
  <c r="BW502" i="7"/>
  <c r="AL502" i="7"/>
  <c r="AA502" i="7"/>
  <c r="Q502" i="7"/>
  <c r="BN502" i="7"/>
  <c r="BC502" i="7"/>
  <c r="BX523" i="7"/>
  <c r="BJ532" i="7"/>
  <c r="AY532" i="7"/>
  <c r="AO532" i="7"/>
  <c r="AE532" i="7"/>
  <c r="T532" i="7"/>
  <c r="BQ532" i="7"/>
  <c r="BG532" i="7"/>
  <c r="BW532" i="7"/>
  <c r="BN532" i="7"/>
  <c r="BC532" i="7"/>
  <c r="AA532" i="7"/>
  <c r="X532" i="7"/>
  <c r="BU532" i="7"/>
  <c r="AV532" i="7"/>
  <c r="Q532" i="7"/>
  <c r="AS532" i="7"/>
  <c r="AV443" i="7"/>
  <c r="BG443" i="7"/>
  <c r="BQ443" i="7"/>
  <c r="X450" i="7"/>
  <c r="AH450" i="7"/>
  <c r="AS450" i="7"/>
  <c r="X453" i="7"/>
  <c r="AH453" i="7"/>
  <c r="AS453" i="7"/>
  <c r="Q454" i="7"/>
  <c r="AA454" i="7"/>
  <c r="AL454" i="7"/>
  <c r="AV454" i="7"/>
  <c r="BW454" i="7"/>
  <c r="X456" i="7"/>
  <c r="AH456" i="7"/>
  <c r="AS456" i="7"/>
  <c r="Q457" i="7"/>
  <c r="AA457" i="7"/>
  <c r="AL457" i="7"/>
  <c r="AV457" i="7"/>
  <c r="BW457" i="7"/>
  <c r="T458" i="7"/>
  <c r="AE458" i="7"/>
  <c r="AO458" i="7"/>
  <c r="AY458" i="7"/>
  <c r="X459" i="7"/>
  <c r="AH459" i="7"/>
  <c r="Q460" i="7"/>
  <c r="AA460" i="7"/>
  <c r="AL460" i="7"/>
  <c r="AV460" i="7"/>
  <c r="BW460" i="7"/>
  <c r="T461" i="7"/>
  <c r="AE461" i="7"/>
  <c r="AO461" i="7"/>
  <c r="AY461" i="7"/>
  <c r="X462" i="7"/>
  <c r="AH462" i="7"/>
  <c r="Q463" i="7"/>
  <c r="AA463" i="7"/>
  <c r="AL463" i="7"/>
  <c r="AV463" i="7"/>
  <c r="BW463" i="7"/>
  <c r="T464" i="7"/>
  <c r="AE464" i="7"/>
  <c r="AO464" i="7"/>
  <c r="AY464" i="7"/>
  <c r="X465" i="7"/>
  <c r="AH465" i="7"/>
  <c r="Q466" i="7"/>
  <c r="AA466" i="7"/>
  <c r="AL466" i="7"/>
  <c r="AV466" i="7"/>
  <c r="BW466" i="7"/>
  <c r="T467" i="7"/>
  <c r="AE467" i="7"/>
  <c r="AO467" i="7"/>
  <c r="AY467" i="7"/>
  <c r="X468" i="7"/>
  <c r="AH468" i="7"/>
  <c r="Q469" i="7"/>
  <c r="AA469" i="7"/>
  <c r="AL469" i="7"/>
  <c r="AV469" i="7"/>
  <c r="BW469" i="7"/>
  <c r="T470" i="7"/>
  <c r="AE470" i="7"/>
  <c r="AO470" i="7"/>
  <c r="AY470" i="7"/>
  <c r="X471" i="7"/>
  <c r="AH471" i="7"/>
  <c r="Q472" i="7"/>
  <c r="AA472" i="7"/>
  <c r="AL472" i="7"/>
  <c r="AV472" i="7"/>
  <c r="BW472" i="7"/>
  <c r="T473" i="7"/>
  <c r="AE473" i="7"/>
  <c r="AO473" i="7"/>
  <c r="AY473" i="7"/>
  <c r="BG475" i="7"/>
  <c r="BQ475" i="7"/>
  <c r="BJ476" i="7"/>
  <c r="BJ482" i="7"/>
  <c r="AZ482" i="7"/>
  <c r="AO482" i="7"/>
  <c r="AE482" i="7"/>
  <c r="T482" i="7"/>
  <c r="BQ482" i="7"/>
  <c r="BG482" i="7"/>
  <c r="AV482" i="7"/>
  <c r="AL482" i="7"/>
  <c r="AA482" i="7"/>
  <c r="BW482" i="7"/>
  <c r="P482" i="7"/>
  <c r="AH482" i="7"/>
  <c r="BN482" i="7"/>
  <c r="BU484" i="7"/>
  <c r="AR490" i="7"/>
  <c r="AS491" i="7"/>
  <c r="AO493" i="7"/>
  <c r="AE493" i="7"/>
  <c r="T493" i="7"/>
  <c r="BQ493" i="7"/>
  <c r="BG493" i="7"/>
  <c r="AV493" i="7"/>
  <c r="BW493" i="7"/>
  <c r="AL493" i="7"/>
  <c r="AA493" i="7"/>
  <c r="Q493" i="7"/>
  <c r="BN493" i="7"/>
  <c r="BC493" i="7"/>
  <c r="AH493" i="7"/>
  <c r="X496" i="7"/>
  <c r="BU496" i="7"/>
  <c r="BX497" i="7"/>
  <c r="AZ499" i="7"/>
  <c r="AR502" i="7"/>
  <c r="AS503" i="7"/>
  <c r="AO505" i="7"/>
  <c r="AE505" i="7"/>
  <c r="T505" i="7"/>
  <c r="BQ505" i="7"/>
  <c r="BG505" i="7"/>
  <c r="AV505" i="7"/>
  <c r="BW505" i="7"/>
  <c r="AL505" i="7"/>
  <c r="AA505" i="7"/>
  <c r="Q505" i="7"/>
  <c r="BN505" i="7"/>
  <c r="BC505" i="7"/>
  <c r="AH505" i="7"/>
  <c r="BJ505" i="7"/>
  <c r="AZ510" i="7"/>
  <c r="BU510" i="7"/>
  <c r="BJ522" i="7"/>
  <c r="BJ525" i="7"/>
  <c r="BJ528" i="7"/>
  <c r="T440" i="7"/>
  <c r="AD440" i="7"/>
  <c r="X441" i="7"/>
  <c r="BU441" i="7"/>
  <c r="T443" i="7"/>
  <c r="AD443" i="7"/>
  <c r="X444" i="7"/>
  <c r="BU444" i="7"/>
  <c r="T446" i="7"/>
  <c r="AD446" i="7"/>
  <c r="BU447" i="7"/>
  <c r="BC450" i="7"/>
  <c r="BN450" i="7"/>
  <c r="BJ452" i="7"/>
  <c r="BC453" i="7"/>
  <c r="BN453" i="7"/>
  <c r="BG454" i="7"/>
  <c r="BQ454" i="7"/>
  <c r="AZ455" i="7"/>
  <c r="BJ455" i="7"/>
  <c r="BC456" i="7"/>
  <c r="BN456" i="7"/>
  <c r="BG457" i="7"/>
  <c r="BQ457" i="7"/>
  <c r="BJ458" i="7"/>
  <c r="BG460" i="7"/>
  <c r="BQ460" i="7"/>
  <c r="BJ461" i="7"/>
  <c r="BG463" i="7"/>
  <c r="BQ463" i="7"/>
  <c r="BJ464" i="7"/>
  <c r="BG466" i="7"/>
  <c r="BQ466" i="7"/>
  <c r="BJ467" i="7"/>
  <c r="BG469" i="7"/>
  <c r="BQ469" i="7"/>
  <c r="BJ470" i="7"/>
  <c r="BG472" i="7"/>
  <c r="BQ472" i="7"/>
  <c r="BJ473" i="7"/>
  <c r="T475" i="7"/>
  <c r="AE475" i="7"/>
  <c r="AO475" i="7"/>
  <c r="AY475" i="7"/>
  <c r="X476" i="7"/>
  <c r="AH476" i="7"/>
  <c r="AS476" i="7"/>
  <c r="BJ485" i="7"/>
  <c r="AZ485" i="7"/>
  <c r="AO485" i="7"/>
  <c r="AE485" i="7"/>
  <c r="T485" i="7"/>
  <c r="BQ485" i="7"/>
  <c r="BG485" i="7"/>
  <c r="AV485" i="7"/>
  <c r="AL485" i="7"/>
  <c r="AA485" i="7"/>
  <c r="BW485" i="7"/>
  <c r="P485" i="7"/>
  <c r="AH485" i="7"/>
  <c r="BC485" i="7"/>
  <c r="BU485" i="7"/>
  <c r="AS488" i="7"/>
  <c r="X490" i="7"/>
  <c r="X499" i="7"/>
  <c r="AZ502" i="7"/>
  <c r="BJ508" i="7"/>
  <c r="AY508" i="7"/>
  <c r="AO508" i="7"/>
  <c r="AE508" i="7"/>
  <c r="T508" i="7"/>
  <c r="BQ508" i="7"/>
  <c r="BG508" i="7"/>
  <c r="BW508" i="7"/>
  <c r="AV508" i="7"/>
  <c r="AL508" i="7"/>
  <c r="AA508" i="7"/>
  <c r="Q508" i="7"/>
  <c r="AH508" i="7"/>
  <c r="BJ511" i="7"/>
  <c r="AY511" i="7"/>
  <c r="AO511" i="7"/>
  <c r="AE511" i="7"/>
  <c r="T511" i="7"/>
  <c r="BQ511" i="7"/>
  <c r="BG511" i="7"/>
  <c r="BW511" i="7"/>
  <c r="AV511" i="7"/>
  <c r="AL511" i="7"/>
  <c r="AA511" i="7"/>
  <c r="Q511" i="7"/>
  <c r="BU511" i="7"/>
  <c r="BU513" i="7"/>
  <c r="BU516" i="7"/>
  <c r="BU519" i="7"/>
  <c r="X522" i="7"/>
  <c r="X525" i="7"/>
  <c r="X528" i="7"/>
  <c r="BQ531" i="7"/>
  <c r="BG531" i="7"/>
  <c r="BW531" i="7"/>
  <c r="AV531" i="7"/>
  <c r="BN531" i="7"/>
  <c r="BC531" i="7"/>
  <c r="BJ531" i="7"/>
  <c r="AS531" i="7"/>
  <c r="X531" i="7"/>
  <c r="AO531" i="7"/>
  <c r="T531" i="7"/>
  <c r="AL531" i="7"/>
  <c r="Q531" i="7"/>
  <c r="AH531" i="7"/>
  <c r="AH532" i="7"/>
  <c r="BJ537" i="7"/>
  <c r="AY537" i="7"/>
  <c r="AO537" i="7"/>
  <c r="AE537" i="7"/>
  <c r="T537" i="7"/>
  <c r="BQ537" i="7"/>
  <c r="BG537" i="7"/>
  <c r="BW537" i="7"/>
  <c r="AV537" i="7"/>
  <c r="AL537" i="7"/>
  <c r="AA537" i="7"/>
  <c r="Q537" i="7"/>
  <c r="BN537" i="7"/>
  <c r="BC537" i="7"/>
  <c r="BU537" i="7"/>
  <c r="AS537" i="7"/>
  <c r="AH537" i="7"/>
  <c r="X537" i="7"/>
  <c r="AH441" i="7"/>
  <c r="AS441" i="7"/>
  <c r="BC441" i="7"/>
  <c r="AO443" i="7"/>
  <c r="AZ443" i="7"/>
  <c r="BJ443" i="7"/>
  <c r="AS444" i="7"/>
  <c r="BC444" i="7"/>
  <c r="AO446" i="7"/>
  <c r="AZ446" i="7"/>
  <c r="BJ446" i="7"/>
  <c r="Q450" i="7"/>
  <c r="AA450" i="7"/>
  <c r="AL450" i="7"/>
  <c r="AV450" i="7"/>
  <c r="BW450" i="7"/>
  <c r="X452" i="7"/>
  <c r="AH452" i="7"/>
  <c r="AS452" i="7"/>
  <c r="Q453" i="7"/>
  <c r="AA453" i="7"/>
  <c r="AL453" i="7"/>
  <c r="AV453" i="7"/>
  <c r="BW453" i="7"/>
  <c r="T454" i="7"/>
  <c r="AE454" i="7"/>
  <c r="AO454" i="7"/>
  <c r="AY454" i="7"/>
  <c r="X455" i="7"/>
  <c r="AH455" i="7"/>
  <c r="AS455" i="7"/>
  <c r="Q456" i="7"/>
  <c r="AA456" i="7"/>
  <c r="AL456" i="7"/>
  <c r="AV456" i="7"/>
  <c r="BW456" i="7"/>
  <c r="T457" i="7"/>
  <c r="AE457" i="7"/>
  <c r="AO457" i="7"/>
  <c r="AY457" i="7"/>
  <c r="X458" i="7"/>
  <c r="AH458" i="7"/>
  <c r="AS458" i="7"/>
  <c r="X461" i="7"/>
  <c r="AH461" i="7"/>
  <c r="AS461" i="7"/>
  <c r="BU461" i="7"/>
  <c r="X464" i="7"/>
  <c r="AH464" i="7"/>
  <c r="AS464" i="7"/>
  <c r="BU464" i="7"/>
  <c r="X467" i="7"/>
  <c r="AH467" i="7"/>
  <c r="AS467" i="7"/>
  <c r="BU467" i="7"/>
  <c r="X470" i="7"/>
  <c r="AH470" i="7"/>
  <c r="AS470" i="7"/>
  <c r="BU470" i="7"/>
  <c r="X473" i="7"/>
  <c r="AH473" i="7"/>
  <c r="AS473" i="7"/>
  <c r="BU473" i="7"/>
  <c r="BJ475" i="7"/>
  <c r="BJ474" i="7" s="1"/>
  <c r="BX491" i="7"/>
  <c r="BX495" i="7"/>
  <c r="AH496" i="7"/>
  <c r="X502" i="7"/>
  <c r="BU502" i="7"/>
  <c r="BX503" i="7"/>
  <c r="AS505" i="7"/>
  <c r="BJ514" i="7"/>
  <c r="AY514" i="7"/>
  <c r="AO514" i="7"/>
  <c r="AE514" i="7"/>
  <c r="T514" i="7"/>
  <c r="BQ514" i="7"/>
  <c r="BG514" i="7"/>
  <c r="BW514" i="7"/>
  <c r="AV514" i="7"/>
  <c r="AL514" i="7"/>
  <c r="AA514" i="7"/>
  <c r="Q514" i="7"/>
  <c r="AH514" i="7"/>
  <c r="BJ517" i="7"/>
  <c r="AY517" i="7"/>
  <c r="AO517" i="7"/>
  <c r="AE517" i="7"/>
  <c r="T517" i="7"/>
  <c r="BQ517" i="7"/>
  <c r="BG517" i="7"/>
  <c r="BW517" i="7"/>
  <c r="AV517" i="7"/>
  <c r="AL517" i="7"/>
  <c r="AA517" i="7"/>
  <c r="Q517" i="7"/>
  <c r="AH517" i="7"/>
  <c r="AZ521" i="7"/>
  <c r="BX521" i="7"/>
  <c r="AZ524" i="7"/>
  <c r="BX527" i="7"/>
  <c r="AL532" i="7"/>
  <c r="X443" i="7"/>
  <c r="X446" i="7"/>
  <c r="BG450" i="7"/>
  <c r="BG453" i="7"/>
  <c r="BJ454" i="7"/>
  <c r="BG456" i="7"/>
  <c r="BJ457" i="7"/>
  <c r="X475" i="7"/>
  <c r="AH475" i="7"/>
  <c r="AS475" i="7"/>
  <c r="BU475" i="7"/>
  <c r="BU474" i="7" s="1"/>
  <c r="AS493" i="7"/>
  <c r="AO496" i="7"/>
  <c r="AE496" i="7"/>
  <c r="T496" i="7"/>
  <c r="BQ496" i="7"/>
  <c r="BG496" i="7"/>
  <c r="AV496" i="7"/>
  <c r="BW496" i="7"/>
  <c r="AL496" i="7"/>
  <c r="AA496" i="7"/>
  <c r="Q496" i="7"/>
  <c r="BN496" i="7"/>
  <c r="BC496" i="7"/>
  <c r="AY522" i="7"/>
  <c r="AO522" i="7"/>
  <c r="AE522" i="7"/>
  <c r="T522" i="7"/>
  <c r="BQ522" i="7"/>
  <c r="BG522" i="7"/>
  <c r="BW522" i="7"/>
  <c r="AV522" i="7"/>
  <c r="AL522" i="7"/>
  <c r="AA522" i="7"/>
  <c r="Q522" i="7"/>
  <c r="BN522" i="7"/>
  <c r="BC522" i="7"/>
  <c r="AY525" i="7"/>
  <c r="AO525" i="7"/>
  <c r="AE525" i="7"/>
  <c r="T525" i="7"/>
  <c r="BQ525" i="7"/>
  <c r="BG525" i="7"/>
  <c r="BW525" i="7"/>
  <c r="AV525" i="7"/>
  <c r="AL525" i="7"/>
  <c r="AA525" i="7"/>
  <c r="Q525" i="7"/>
  <c r="BN525" i="7"/>
  <c r="BC525" i="7"/>
  <c r="AY528" i="7"/>
  <c r="AO528" i="7"/>
  <c r="AE528" i="7"/>
  <c r="T528" i="7"/>
  <c r="BQ528" i="7"/>
  <c r="BG528" i="7"/>
  <c r="BW528" i="7"/>
  <c r="AV528" i="7"/>
  <c r="AL528" i="7"/>
  <c r="AA528" i="7"/>
  <c r="Q528" i="7"/>
  <c r="BN528" i="7"/>
  <c r="BC528" i="7"/>
  <c r="AA531" i="7"/>
  <c r="X454" i="7"/>
  <c r="AH454" i="7"/>
  <c r="AS454" i="7"/>
  <c r="X457" i="7"/>
  <c r="AH457" i="7"/>
  <c r="AS457" i="7"/>
  <c r="X460" i="7"/>
  <c r="AH460" i="7"/>
  <c r="Q461" i="7"/>
  <c r="AA461" i="7"/>
  <c r="AL461" i="7"/>
  <c r="AV461" i="7"/>
  <c r="X463" i="7"/>
  <c r="AH463" i="7"/>
  <c r="Q464" i="7"/>
  <c r="AA464" i="7"/>
  <c r="AL464" i="7"/>
  <c r="AV464" i="7"/>
  <c r="X466" i="7"/>
  <c r="AH466" i="7"/>
  <c r="Q467" i="7"/>
  <c r="AA467" i="7"/>
  <c r="AL467" i="7"/>
  <c r="AV467" i="7"/>
  <c r="X469" i="7"/>
  <c r="AH469" i="7"/>
  <c r="Q470" i="7"/>
  <c r="AA470" i="7"/>
  <c r="AL470" i="7"/>
  <c r="AV470" i="7"/>
  <c r="X472" i="7"/>
  <c r="AH472" i="7"/>
  <c r="Q473" i="7"/>
  <c r="AA473" i="7"/>
  <c r="AL473" i="7"/>
  <c r="AV473" i="7"/>
  <c r="BC475" i="7"/>
  <c r="AO490" i="7"/>
  <c r="AE490" i="7"/>
  <c r="T490" i="7"/>
  <c r="BQ490" i="7"/>
  <c r="BG490" i="7"/>
  <c r="AV490" i="7"/>
  <c r="BW490" i="7"/>
  <c r="AL490" i="7"/>
  <c r="AA490" i="7"/>
  <c r="Q490" i="7"/>
  <c r="BN490" i="7"/>
  <c r="BC490" i="7"/>
  <c r="AH490" i="7"/>
  <c r="BJ490" i="7"/>
  <c r="AR496" i="7"/>
  <c r="AO499" i="7"/>
  <c r="AE499" i="7"/>
  <c r="T499" i="7"/>
  <c r="BQ499" i="7"/>
  <c r="BG499" i="7"/>
  <c r="AV499" i="7"/>
  <c r="BW499" i="7"/>
  <c r="AL499" i="7"/>
  <c r="AA499" i="7"/>
  <c r="Q499" i="7"/>
  <c r="BN499" i="7"/>
  <c r="BC499" i="7"/>
  <c r="AH502" i="7"/>
  <c r="BJ502" i="7"/>
  <c r="BU505" i="7"/>
  <c r="BX506" i="7"/>
  <c r="X508" i="7"/>
  <c r="AS508" i="7"/>
  <c r="BN508" i="7"/>
  <c r="BX518" i="7"/>
  <c r="AH522" i="7"/>
  <c r="BU522" i="7"/>
  <c r="AH525" i="7"/>
  <c r="BU525" i="7"/>
  <c r="AH528" i="7"/>
  <c r="BU528" i="7"/>
  <c r="AE531" i="7"/>
  <c r="BU531" i="7"/>
  <c r="AZ489" i="7"/>
  <c r="BJ489" i="7"/>
  <c r="AV491" i="7"/>
  <c r="BG491" i="7"/>
  <c r="BQ491" i="7"/>
  <c r="AZ492" i="7"/>
  <c r="BJ492" i="7"/>
  <c r="AV494" i="7"/>
  <c r="BG494" i="7"/>
  <c r="BQ494" i="7"/>
  <c r="AZ495" i="7"/>
  <c r="BJ495" i="7"/>
  <c r="AV497" i="7"/>
  <c r="BG497" i="7"/>
  <c r="BQ497" i="7"/>
  <c r="AZ498" i="7"/>
  <c r="BJ498" i="7"/>
  <c r="AV500" i="7"/>
  <c r="BG500" i="7"/>
  <c r="BQ500" i="7"/>
  <c r="AZ501" i="7"/>
  <c r="BJ501" i="7"/>
  <c r="AV503" i="7"/>
  <c r="BG503" i="7"/>
  <c r="BQ503" i="7"/>
  <c r="AZ504" i="7"/>
  <c r="BJ504" i="7"/>
  <c r="AV506" i="7"/>
  <c r="BG506" i="7"/>
  <c r="BQ506" i="7"/>
  <c r="T509" i="7"/>
  <c r="AE509" i="7"/>
  <c r="AO509" i="7"/>
  <c r="AY509" i="7"/>
  <c r="X510" i="7"/>
  <c r="AH510" i="7"/>
  <c r="AS510" i="7"/>
  <c r="T512" i="7"/>
  <c r="AE512" i="7"/>
  <c r="AO512" i="7"/>
  <c r="AY512" i="7"/>
  <c r="X513" i="7"/>
  <c r="AH513" i="7"/>
  <c r="AS513" i="7"/>
  <c r="T515" i="7"/>
  <c r="AE515" i="7"/>
  <c r="AO515" i="7"/>
  <c r="AY515" i="7"/>
  <c r="X516" i="7"/>
  <c r="AH516" i="7"/>
  <c r="AS516" i="7"/>
  <c r="T518" i="7"/>
  <c r="AE518" i="7"/>
  <c r="AO518" i="7"/>
  <c r="AY518" i="7"/>
  <c r="X519" i="7"/>
  <c r="AH519" i="7"/>
  <c r="AS519" i="7"/>
  <c r="BJ521" i="7"/>
  <c r="BG523" i="7"/>
  <c r="BQ523" i="7"/>
  <c r="BJ524" i="7"/>
  <c r="BG526" i="7"/>
  <c r="BQ526" i="7"/>
  <c r="BJ527" i="7"/>
  <c r="BG529" i="7"/>
  <c r="BQ529" i="7"/>
  <c r="T480" i="7"/>
  <c r="AE480" i="7"/>
  <c r="AO480" i="7"/>
  <c r="AZ480" i="7"/>
  <c r="AZ479" i="7" s="1"/>
  <c r="BJ480" i="7"/>
  <c r="X481" i="7"/>
  <c r="AH481" i="7"/>
  <c r="AS481" i="7"/>
  <c r="BC481" i="7"/>
  <c r="BN481" i="7"/>
  <c r="BJ483" i="7"/>
  <c r="X484" i="7"/>
  <c r="AH484" i="7"/>
  <c r="AS484" i="7"/>
  <c r="BC484" i="7"/>
  <c r="BN484" i="7"/>
  <c r="X489" i="7"/>
  <c r="AH489" i="7"/>
  <c r="AR489" i="7"/>
  <c r="BU489" i="7"/>
  <c r="X492" i="7"/>
  <c r="AH492" i="7"/>
  <c r="AR492" i="7"/>
  <c r="BU492" i="7"/>
  <c r="X495" i="7"/>
  <c r="AH495" i="7"/>
  <c r="AR495" i="7"/>
  <c r="BU495" i="7"/>
  <c r="X498" i="7"/>
  <c r="AH498" i="7"/>
  <c r="AR498" i="7"/>
  <c r="BU498" i="7"/>
  <c r="X501" i="7"/>
  <c r="AH501" i="7"/>
  <c r="AR501" i="7"/>
  <c r="BU501" i="7"/>
  <c r="X504" i="7"/>
  <c r="AH504" i="7"/>
  <c r="AR504" i="7"/>
  <c r="BU504" i="7"/>
  <c r="X521" i="7"/>
  <c r="AH521" i="7"/>
  <c r="AS521" i="7"/>
  <c r="BU521" i="7"/>
  <c r="X524" i="7"/>
  <c r="AH524" i="7"/>
  <c r="AS524" i="7"/>
  <c r="BU524" i="7"/>
  <c r="X527" i="7"/>
  <c r="AH527" i="7"/>
  <c r="AS527" i="7"/>
  <c r="BU527" i="7"/>
  <c r="BQ530" i="7"/>
  <c r="BG530" i="7"/>
  <c r="X530" i="7"/>
  <c r="AV530" i="7"/>
  <c r="BJ540" i="7"/>
  <c r="AY540" i="7"/>
  <c r="AO540" i="7"/>
  <c r="AE540" i="7"/>
  <c r="T540" i="7"/>
  <c r="BQ540" i="7"/>
  <c r="BG540" i="7"/>
  <c r="BW540" i="7"/>
  <c r="AV540" i="7"/>
  <c r="AL540" i="7"/>
  <c r="AA540" i="7"/>
  <c r="Q540" i="7"/>
  <c r="BN540" i="7"/>
  <c r="BC540" i="7"/>
  <c r="BU480" i="7"/>
  <c r="P481" i="7"/>
  <c r="BW481" i="7"/>
  <c r="BU483" i="7"/>
  <c r="P484" i="7"/>
  <c r="BW484" i="7"/>
  <c r="BU486" i="7"/>
  <c r="AZ488" i="7"/>
  <c r="BJ488" i="7"/>
  <c r="BC489" i="7"/>
  <c r="BN489" i="7"/>
  <c r="AZ491" i="7"/>
  <c r="BJ491" i="7"/>
  <c r="BC492" i="7"/>
  <c r="BN492" i="7"/>
  <c r="AZ494" i="7"/>
  <c r="BJ494" i="7"/>
  <c r="BC495" i="7"/>
  <c r="BN495" i="7"/>
  <c r="AZ497" i="7"/>
  <c r="BJ497" i="7"/>
  <c r="BC498" i="7"/>
  <c r="BN498" i="7"/>
  <c r="AZ500" i="7"/>
  <c r="BJ500" i="7"/>
  <c r="BC501" i="7"/>
  <c r="BN501" i="7"/>
  <c r="AZ503" i="7"/>
  <c r="BJ503" i="7"/>
  <c r="BC504" i="7"/>
  <c r="BN504" i="7"/>
  <c r="AZ506" i="7"/>
  <c r="BJ506" i="7"/>
  <c r="X509" i="7"/>
  <c r="AH509" i="7"/>
  <c r="AS509" i="7"/>
  <c r="BU509" i="7"/>
  <c r="Q510" i="7"/>
  <c r="AA510" i="7"/>
  <c r="AL510" i="7"/>
  <c r="AV510" i="7"/>
  <c r="BW510" i="7"/>
  <c r="X512" i="7"/>
  <c r="AH512" i="7"/>
  <c r="AS512" i="7"/>
  <c r="BU512" i="7"/>
  <c r="Q513" i="7"/>
  <c r="AA513" i="7"/>
  <c r="AL513" i="7"/>
  <c r="AV513" i="7"/>
  <c r="BW513" i="7"/>
  <c r="X515" i="7"/>
  <c r="AH515" i="7"/>
  <c r="AS515" i="7"/>
  <c r="BU515" i="7"/>
  <c r="Q516" i="7"/>
  <c r="AA516" i="7"/>
  <c r="AL516" i="7"/>
  <c r="AV516" i="7"/>
  <c r="BW516" i="7"/>
  <c r="X518" i="7"/>
  <c r="AH518" i="7"/>
  <c r="AS518" i="7"/>
  <c r="BU518" i="7"/>
  <c r="Q519" i="7"/>
  <c r="AA519" i="7"/>
  <c r="AL519" i="7"/>
  <c r="AV519" i="7"/>
  <c r="BW519" i="7"/>
  <c r="BC521" i="7"/>
  <c r="BN521" i="7"/>
  <c r="AZ523" i="7"/>
  <c r="BJ523" i="7"/>
  <c r="BC524" i="7"/>
  <c r="BN524" i="7"/>
  <c r="AZ526" i="7"/>
  <c r="BJ526" i="7"/>
  <c r="BC527" i="7"/>
  <c r="BN527" i="7"/>
  <c r="AZ529" i="7"/>
  <c r="BJ529" i="7"/>
  <c r="AL530" i="7"/>
  <c r="AY530" i="7"/>
  <c r="BJ530" i="7"/>
  <c r="BU530" i="7"/>
  <c r="BX533" i="7"/>
  <c r="X480" i="7"/>
  <c r="AH480" i="7"/>
  <c r="AS480" i="7"/>
  <c r="BC480" i="7"/>
  <c r="AA481" i="7"/>
  <c r="AL481" i="7"/>
  <c r="AV481" i="7"/>
  <c r="BG481" i="7"/>
  <c r="X483" i="7"/>
  <c r="AH483" i="7"/>
  <c r="AS483" i="7"/>
  <c r="BC483" i="7"/>
  <c r="AA484" i="7"/>
  <c r="AL484" i="7"/>
  <c r="AV484" i="7"/>
  <c r="BG484" i="7"/>
  <c r="X486" i="7"/>
  <c r="AH486" i="7"/>
  <c r="AS486" i="7"/>
  <c r="BC486" i="7"/>
  <c r="X488" i="7"/>
  <c r="AH488" i="7"/>
  <c r="Q489" i="7"/>
  <c r="AA489" i="7"/>
  <c r="AL489" i="7"/>
  <c r="X491" i="7"/>
  <c r="AH491" i="7"/>
  <c r="Q492" i="7"/>
  <c r="AA492" i="7"/>
  <c r="AL492" i="7"/>
  <c r="X494" i="7"/>
  <c r="AH494" i="7"/>
  <c r="Q495" i="7"/>
  <c r="AA495" i="7"/>
  <c r="AL495" i="7"/>
  <c r="X497" i="7"/>
  <c r="AH497" i="7"/>
  <c r="Q498" i="7"/>
  <c r="AA498" i="7"/>
  <c r="AL498" i="7"/>
  <c r="X500" i="7"/>
  <c r="AH500" i="7"/>
  <c r="Q501" i="7"/>
  <c r="AA501" i="7"/>
  <c r="AL501" i="7"/>
  <c r="X503" i="7"/>
  <c r="AH503" i="7"/>
  <c r="Q504" i="7"/>
  <c r="AA504" i="7"/>
  <c r="AL504" i="7"/>
  <c r="X506" i="7"/>
  <c r="AH506" i="7"/>
  <c r="BC509" i="7"/>
  <c r="BG510" i="7"/>
  <c r="BC512" i="7"/>
  <c r="BG513" i="7"/>
  <c r="BC515" i="7"/>
  <c r="BG516" i="7"/>
  <c r="BC518" i="7"/>
  <c r="BG519" i="7"/>
  <c r="Q521" i="7"/>
  <c r="AA521" i="7"/>
  <c r="AL521" i="7"/>
  <c r="AV521" i="7"/>
  <c r="X523" i="7"/>
  <c r="AH523" i="7"/>
  <c r="Q524" i="7"/>
  <c r="AA524" i="7"/>
  <c r="AL524" i="7"/>
  <c r="AV524" i="7"/>
  <c r="X526" i="7"/>
  <c r="AH526" i="7"/>
  <c r="Q527" i="7"/>
  <c r="AA527" i="7"/>
  <c r="AL527" i="7"/>
  <c r="AV527" i="7"/>
  <c r="X529" i="7"/>
  <c r="AH529" i="7"/>
  <c r="Q530" i="7"/>
  <c r="AA530" i="7"/>
  <c r="AO530" i="7"/>
  <c r="AZ539" i="7"/>
  <c r="X540" i="7"/>
  <c r="BX558" i="7"/>
  <c r="BX554" i="7"/>
  <c r="BX556" i="7"/>
  <c r="BG533" i="7"/>
  <c r="BQ533" i="7"/>
  <c r="BJ536" i="7"/>
  <c r="BG538" i="7"/>
  <c r="BQ538" i="7"/>
  <c r="BJ539" i="7"/>
  <c r="BG541" i="7"/>
  <c r="BQ541" i="7"/>
  <c r="AZ542" i="7"/>
  <c r="BJ542" i="7"/>
  <c r="BC543" i="7"/>
  <c r="BN543" i="7"/>
  <c r="BG544" i="7"/>
  <c r="BQ544" i="7"/>
  <c r="BX544" i="7"/>
  <c r="AZ545" i="7"/>
  <c r="BJ545" i="7"/>
  <c r="BC546" i="7"/>
  <c r="BN546" i="7"/>
  <c r="BG547" i="7"/>
  <c r="BQ547" i="7"/>
  <c r="BJ548" i="7"/>
  <c r="BC549" i="7"/>
  <c r="BN549" i="7"/>
  <c r="BG550" i="7"/>
  <c r="BQ550" i="7"/>
  <c r="BX550" i="7"/>
  <c r="AZ551" i="7"/>
  <c r="BJ551" i="7"/>
  <c r="BC552" i="7"/>
  <c r="BN552" i="7"/>
  <c r="X554" i="7"/>
  <c r="AH554" i="7"/>
  <c r="BU554" i="7"/>
  <c r="Q555" i="7"/>
  <c r="AA555" i="7"/>
  <c r="AL555" i="7"/>
  <c r="AV555" i="7"/>
  <c r="BW555" i="7"/>
  <c r="T556" i="7"/>
  <c r="AE556" i="7"/>
  <c r="AO556" i="7"/>
  <c r="AY556" i="7"/>
  <c r="BQ557" i="7"/>
  <c r="BG557" i="7"/>
  <c r="X557" i="7"/>
  <c r="AH557" i="7"/>
  <c r="AS557" i="7"/>
  <c r="BN557" i="7"/>
  <c r="BW557" i="7"/>
  <c r="X558" i="7"/>
  <c r="AO558" i="7"/>
  <c r="AA559" i="7"/>
  <c r="AH560" i="7"/>
  <c r="T561" i="7"/>
  <c r="AY561" i="7"/>
  <c r="BW561" i="7"/>
  <c r="BX563" i="7"/>
  <c r="AZ567" i="7"/>
  <c r="X536" i="7"/>
  <c r="AH536" i="7"/>
  <c r="AS536" i="7"/>
  <c r="BU536" i="7"/>
  <c r="X539" i="7"/>
  <c r="AH539" i="7"/>
  <c r="AS539" i="7"/>
  <c r="BU539" i="7"/>
  <c r="X542" i="7"/>
  <c r="AH542" i="7"/>
  <c r="AS542" i="7"/>
  <c r="BU542" i="7"/>
  <c r="Q543" i="7"/>
  <c r="AA543" i="7"/>
  <c r="AL543" i="7"/>
  <c r="AV543" i="7"/>
  <c r="BW543" i="7"/>
  <c r="X545" i="7"/>
  <c r="AH545" i="7"/>
  <c r="AS545" i="7"/>
  <c r="BU545" i="7"/>
  <c r="Q546" i="7"/>
  <c r="AA546" i="7"/>
  <c r="AL546" i="7"/>
  <c r="AV546" i="7"/>
  <c r="BW546" i="7"/>
  <c r="X548" i="7"/>
  <c r="AH548" i="7"/>
  <c r="AS548" i="7"/>
  <c r="BU548" i="7"/>
  <c r="Q549" i="7"/>
  <c r="AA549" i="7"/>
  <c r="AL549" i="7"/>
  <c r="AV549" i="7"/>
  <c r="BW549" i="7"/>
  <c r="T550" i="7"/>
  <c r="AE550" i="7"/>
  <c r="AO550" i="7"/>
  <c r="AY550" i="7"/>
  <c r="X551" i="7"/>
  <c r="AH551" i="7"/>
  <c r="AS551" i="7"/>
  <c r="BU551" i="7"/>
  <c r="Q552" i="7"/>
  <c r="AA552" i="7"/>
  <c r="AL552" i="7"/>
  <c r="AV552" i="7"/>
  <c r="BW552" i="7"/>
  <c r="BQ558" i="7"/>
  <c r="BG558" i="7"/>
  <c r="BN558" i="7"/>
  <c r="BC558" i="7"/>
  <c r="BJ558" i="7"/>
  <c r="AA558" i="7"/>
  <c r="AS558" i="7"/>
  <c r="BJ559" i="7"/>
  <c r="BQ559" i="7"/>
  <c r="BG559" i="7"/>
  <c r="BN559" i="7"/>
  <c r="BC559" i="7"/>
  <c r="AE559" i="7"/>
  <c r="AY559" i="7"/>
  <c r="Q560" i="7"/>
  <c r="AL560" i="7"/>
  <c r="BU560" i="7"/>
  <c r="AA561" i="7"/>
  <c r="BU562" i="7"/>
  <c r="AS562" i="7"/>
  <c r="AH562" i="7"/>
  <c r="X562" i="7"/>
  <c r="BJ562" i="7"/>
  <c r="AY562" i="7"/>
  <c r="BQ562" i="7"/>
  <c r="BG562" i="7"/>
  <c r="BW562" i="7"/>
  <c r="AV562" i="7"/>
  <c r="AL562" i="7"/>
  <c r="AA562" i="7"/>
  <c r="Q562" i="7"/>
  <c r="BN562" i="7"/>
  <c r="BC562" i="7"/>
  <c r="BX566" i="7"/>
  <c r="AZ533" i="7"/>
  <c r="BJ533" i="7"/>
  <c r="BC536" i="7"/>
  <c r="BN536" i="7"/>
  <c r="BJ538" i="7"/>
  <c r="BC539" i="7"/>
  <c r="BN539" i="7"/>
  <c r="AZ541" i="7"/>
  <c r="BJ541" i="7"/>
  <c r="BC542" i="7"/>
  <c r="BN542" i="7"/>
  <c r="BG543" i="7"/>
  <c r="BQ543" i="7"/>
  <c r="BJ544" i="7"/>
  <c r="BC545" i="7"/>
  <c r="BN545" i="7"/>
  <c r="BG546" i="7"/>
  <c r="BQ546" i="7"/>
  <c r="AZ547" i="7"/>
  <c r="BJ547" i="7"/>
  <c r="BC548" i="7"/>
  <c r="BN548" i="7"/>
  <c r="BG549" i="7"/>
  <c r="BQ549" i="7"/>
  <c r="BJ550" i="7"/>
  <c r="BC551" i="7"/>
  <c r="BN551" i="7"/>
  <c r="BG552" i="7"/>
  <c r="BQ552" i="7"/>
  <c r="T555" i="7"/>
  <c r="AE555" i="7"/>
  <c r="AO555" i="7"/>
  <c r="AY555" i="7"/>
  <c r="X556" i="7"/>
  <c r="AH556" i="7"/>
  <c r="AS556" i="7"/>
  <c r="BU556" i="7"/>
  <c r="AV558" i="7"/>
  <c r="AH559" i="7"/>
  <c r="T560" i="7"/>
  <c r="AO560" i="7"/>
  <c r="BW560" i="7"/>
  <c r="BX573" i="7"/>
  <c r="BX575" i="7"/>
  <c r="X533" i="7"/>
  <c r="AH533" i="7"/>
  <c r="AS533" i="7"/>
  <c r="BU533" i="7"/>
  <c r="Q536" i="7"/>
  <c r="AA536" i="7"/>
  <c r="AL536" i="7"/>
  <c r="AV536" i="7"/>
  <c r="BW536" i="7"/>
  <c r="X538" i="7"/>
  <c r="AH538" i="7"/>
  <c r="AS538" i="7"/>
  <c r="BU538" i="7"/>
  <c r="Q539" i="7"/>
  <c r="AA539" i="7"/>
  <c r="AL539" i="7"/>
  <c r="AV539" i="7"/>
  <c r="BW539" i="7"/>
  <c r="X541" i="7"/>
  <c r="AH541" i="7"/>
  <c r="AS541" i="7"/>
  <c r="BU541" i="7"/>
  <c r="Q542" i="7"/>
  <c r="AA542" i="7"/>
  <c r="AL542" i="7"/>
  <c r="AV542" i="7"/>
  <c r="BW542" i="7"/>
  <c r="T543" i="7"/>
  <c r="AE543" i="7"/>
  <c r="AO543" i="7"/>
  <c r="AY543" i="7"/>
  <c r="X544" i="7"/>
  <c r="AH544" i="7"/>
  <c r="AS544" i="7"/>
  <c r="BU544" i="7"/>
  <c r="Q545" i="7"/>
  <c r="AA545" i="7"/>
  <c r="AL545" i="7"/>
  <c r="AV545" i="7"/>
  <c r="BW545" i="7"/>
  <c r="T546" i="7"/>
  <c r="AE546" i="7"/>
  <c r="AO546" i="7"/>
  <c r="AY546" i="7"/>
  <c r="X547" i="7"/>
  <c r="AH547" i="7"/>
  <c r="AS547" i="7"/>
  <c r="BU547" i="7"/>
  <c r="Q548" i="7"/>
  <c r="AA548" i="7"/>
  <c r="AL548" i="7"/>
  <c r="AV548" i="7"/>
  <c r="BW548" i="7"/>
  <c r="T549" i="7"/>
  <c r="AE549" i="7"/>
  <c r="AO549" i="7"/>
  <c r="AY549" i="7"/>
  <c r="X550" i="7"/>
  <c r="AH550" i="7"/>
  <c r="AS550" i="7"/>
  <c r="BU550" i="7"/>
  <c r="Q551" i="7"/>
  <c r="AA551" i="7"/>
  <c r="AL551" i="7"/>
  <c r="AV551" i="7"/>
  <c r="BW551" i="7"/>
  <c r="T552" i="7"/>
  <c r="AE552" i="7"/>
  <c r="AO552" i="7"/>
  <c r="AY552" i="7"/>
  <c r="Q558" i="7"/>
  <c r="AE558" i="7"/>
  <c r="AY558" i="7"/>
  <c r="Q559" i="7"/>
  <c r="AL559" i="7"/>
  <c r="BU559" i="7"/>
  <c r="X560" i="7"/>
  <c r="AS560" i="7"/>
  <c r="BQ561" i="7"/>
  <c r="BG561" i="7"/>
  <c r="BN561" i="7"/>
  <c r="BC561" i="7"/>
  <c r="BU561" i="7"/>
  <c r="AS561" i="7"/>
  <c r="AH561" i="7"/>
  <c r="X561" i="7"/>
  <c r="BJ561" i="7"/>
  <c r="AL561" i="7"/>
  <c r="T562" i="7"/>
  <c r="BX569" i="7"/>
  <c r="BC533" i="7"/>
  <c r="BG536" i="7"/>
  <c r="BC538" i="7"/>
  <c r="BG539" i="7"/>
  <c r="BC541" i="7"/>
  <c r="BG542" i="7"/>
  <c r="BJ543" i="7"/>
  <c r="BC544" i="7"/>
  <c r="BG545" i="7"/>
  <c r="BJ546" i="7"/>
  <c r="BC547" i="7"/>
  <c r="BG548" i="7"/>
  <c r="BJ549" i="7"/>
  <c r="BC550" i="7"/>
  <c r="BG551" i="7"/>
  <c r="BJ552" i="7"/>
  <c r="X555" i="7"/>
  <c r="AH555" i="7"/>
  <c r="Q556" i="7"/>
  <c r="AA556" i="7"/>
  <c r="AL556" i="7"/>
  <c r="AV556" i="7"/>
  <c r="AH558" i="7"/>
  <c r="T559" i="7"/>
  <c r="AO559" i="7"/>
  <c r="BW559" i="7"/>
  <c r="AA560" i="7"/>
  <c r="AO561" i="7"/>
  <c r="AE562" i="7"/>
  <c r="X543" i="7"/>
  <c r="AH543" i="7"/>
  <c r="AS543" i="7"/>
  <c r="X546" i="7"/>
  <c r="AH546" i="7"/>
  <c r="AS546" i="7"/>
  <c r="X549" i="7"/>
  <c r="AH549" i="7"/>
  <c r="AS549" i="7"/>
  <c r="X552" i="7"/>
  <c r="AH552" i="7"/>
  <c r="AS552" i="7"/>
  <c r="BN560" i="7"/>
  <c r="BC560" i="7"/>
  <c r="BJ560" i="7"/>
  <c r="BQ560" i="7"/>
  <c r="BG560" i="7"/>
  <c r="AE560" i="7"/>
  <c r="AY560" i="7"/>
  <c r="BX576" i="7"/>
  <c r="BG563" i="7"/>
  <c r="BQ563" i="7"/>
  <c r="AZ564" i="7"/>
  <c r="BJ564" i="7"/>
  <c r="BC565" i="7"/>
  <c r="BN565" i="7"/>
  <c r="BG566" i="7"/>
  <c r="BQ566" i="7"/>
  <c r="BJ567" i="7"/>
  <c r="BC568" i="7"/>
  <c r="BN568" i="7"/>
  <c r="BG569" i="7"/>
  <c r="BQ569" i="7"/>
  <c r="Q571" i="7"/>
  <c r="AA571" i="7"/>
  <c r="AL571" i="7"/>
  <c r="AV571" i="7"/>
  <c r="BW571" i="7"/>
  <c r="T572" i="7"/>
  <c r="AE572" i="7"/>
  <c r="AO572" i="7"/>
  <c r="AY572" i="7"/>
  <c r="X573" i="7"/>
  <c r="AH573" i="7"/>
  <c r="BU573" i="7"/>
  <c r="Q574" i="7"/>
  <c r="AA574" i="7"/>
  <c r="AL574" i="7"/>
  <c r="AV574" i="7"/>
  <c r="BW574" i="7"/>
  <c r="T575" i="7"/>
  <c r="AE575" i="7"/>
  <c r="AO575" i="7"/>
  <c r="AY575" i="7"/>
  <c r="X576" i="7"/>
  <c r="AH576" i="7"/>
  <c r="BU576" i="7"/>
  <c r="Q577" i="7"/>
  <c r="AA577" i="7"/>
  <c r="AL577" i="7"/>
  <c r="AV577" i="7"/>
  <c r="BW577" i="7"/>
  <c r="T578" i="7"/>
  <c r="AE578" i="7"/>
  <c r="AO578" i="7"/>
  <c r="AY578" i="7"/>
  <c r="AY579" i="7"/>
  <c r="AO579" i="7"/>
  <c r="AE579" i="7"/>
  <c r="X579" i="7"/>
  <c r="AV579" i="7"/>
  <c r="BG579" i="7"/>
  <c r="AZ580" i="7"/>
  <c r="BW580" i="7"/>
  <c r="AH581" i="7"/>
  <c r="AA582" i="7"/>
  <c r="BW586" i="7"/>
  <c r="BF586" i="7"/>
  <c r="AV586" i="7"/>
  <c r="AL586" i="7"/>
  <c r="AA586" i="7"/>
  <c r="Q586" i="7"/>
  <c r="AZ586" i="7"/>
  <c r="BJ586" i="7"/>
  <c r="BU586" i="7"/>
  <c r="AS587" i="7"/>
  <c r="BU588" i="7"/>
  <c r="T563" i="7"/>
  <c r="AE563" i="7"/>
  <c r="AO563" i="7"/>
  <c r="AY563" i="7"/>
  <c r="X564" i="7"/>
  <c r="AH564" i="7"/>
  <c r="AS564" i="7"/>
  <c r="BU564" i="7"/>
  <c r="Q565" i="7"/>
  <c r="AA565" i="7"/>
  <c r="AL565" i="7"/>
  <c r="AV565" i="7"/>
  <c r="BW565" i="7"/>
  <c r="T566" i="7"/>
  <c r="AE566" i="7"/>
  <c r="AO566" i="7"/>
  <c r="AY566" i="7"/>
  <c r="X567" i="7"/>
  <c r="AH567" i="7"/>
  <c r="AS567" i="7"/>
  <c r="BU567" i="7"/>
  <c r="Q568" i="7"/>
  <c r="AA568" i="7"/>
  <c r="AL568" i="7"/>
  <c r="AV568" i="7"/>
  <c r="BW568" i="7"/>
  <c r="T569" i="7"/>
  <c r="AE569" i="7"/>
  <c r="AO569" i="7"/>
  <c r="AY569" i="7"/>
  <c r="Q582" i="7"/>
  <c r="BN582" i="7"/>
  <c r="BW582" i="7"/>
  <c r="AH587" i="7"/>
  <c r="BF587" i="7"/>
  <c r="BU587" i="7"/>
  <c r="BJ563" i="7"/>
  <c r="BC564" i="7"/>
  <c r="BN564" i="7"/>
  <c r="BG565" i="7"/>
  <c r="BQ565" i="7"/>
  <c r="BJ566" i="7"/>
  <c r="BC567" i="7"/>
  <c r="BN567" i="7"/>
  <c r="BG568" i="7"/>
  <c r="BQ568" i="7"/>
  <c r="BJ569" i="7"/>
  <c r="T571" i="7"/>
  <c r="AE571" i="7"/>
  <c r="AO571" i="7"/>
  <c r="AY571" i="7"/>
  <c r="X572" i="7"/>
  <c r="AH572" i="7"/>
  <c r="BU572" i="7"/>
  <c r="T574" i="7"/>
  <c r="AE574" i="7"/>
  <c r="AO574" i="7"/>
  <c r="AY574" i="7"/>
  <c r="X575" i="7"/>
  <c r="AH575" i="7"/>
  <c r="BU575" i="7"/>
  <c r="T577" i="7"/>
  <c r="AE577" i="7"/>
  <c r="AO577" i="7"/>
  <c r="AY577" i="7"/>
  <c r="X578" i="7"/>
  <c r="AH578" i="7"/>
  <c r="BU578" i="7"/>
  <c r="BW581" i="7"/>
  <c r="AV581" i="7"/>
  <c r="AL581" i="7"/>
  <c r="AA581" i="7"/>
  <c r="Q581" i="7"/>
  <c r="AY581" i="7"/>
  <c r="BJ581" i="7"/>
  <c r="AS582" i="7"/>
  <c r="BC582" i="7"/>
  <c r="X587" i="7"/>
  <c r="AV587" i="7"/>
  <c r="X563" i="7"/>
  <c r="AH563" i="7"/>
  <c r="AS563" i="7"/>
  <c r="BU563" i="7"/>
  <c r="T565" i="7"/>
  <c r="AE565" i="7"/>
  <c r="AO565" i="7"/>
  <c r="AY565" i="7"/>
  <c r="X566" i="7"/>
  <c r="AH566" i="7"/>
  <c r="AS566" i="7"/>
  <c r="BU566" i="7"/>
  <c r="X569" i="7"/>
  <c r="AH569" i="7"/>
  <c r="AS569" i="7"/>
  <c r="BU569" i="7"/>
  <c r="BQ582" i="7"/>
  <c r="BQ587" i="7"/>
  <c r="AZ587" i="7"/>
  <c r="AO587" i="7"/>
  <c r="AE587" i="7"/>
  <c r="T587" i="7"/>
  <c r="AL587" i="7"/>
  <c r="BW587" i="7"/>
  <c r="BC563" i="7"/>
  <c r="BN563" i="7"/>
  <c r="BG564" i="7"/>
  <c r="BX564" i="7"/>
  <c r="BJ565" i="7"/>
  <c r="BC566" i="7"/>
  <c r="BN566" i="7"/>
  <c r="BG567" i="7"/>
  <c r="BQ567" i="7"/>
  <c r="BX567" i="7"/>
  <c r="AZ568" i="7"/>
  <c r="BJ568" i="7"/>
  <c r="BC569" i="7"/>
  <c r="BN569" i="7"/>
  <c r="X571" i="7"/>
  <c r="AH571" i="7"/>
  <c r="BU571" i="7"/>
  <c r="X574" i="7"/>
  <c r="AH574" i="7"/>
  <c r="BU574" i="7"/>
  <c r="X577" i="7"/>
  <c r="AH577" i="7"/>
  <c r="BU577" i="7"/>
  <c r="BX579" i="7"/>
  <c r="X582" i="7"/>
  <c r="AV582" i="7"/>
  <c r="AA587" i="7"/>
  <c r="BN587" i="7"/>
  <c r="Q563" i="7"/>
  <c r="AA563" i="7"/>
  <c r="AL563" i="7"/>
  <c r="AV563" i="7"/>
  <c r="X565" i="7"/>
  <c r="AH565" i="7"/>
  <c r="AS565" i="7"/>
  <c r="Q566" i="7"/>
  <c r="AA566" i="7"/>
  <c r="AL566" i="7"/>
  <c r="AV566" i="7"/>
  <c r="T567" i="7"/>
  <c r="AE567" i="7"/>
  <c r="AO567" i="7"/>
  <c r="X568" i="7"/>
  <c r="AH568" i="7"/>
  <c r="AS568" i="7"/>
  <c r="Q569" i="7"/>
  <c r="AA569" i="7"/>
  <c r="AL569" i="7"/>
  <c r="AV569" i="7"/>
  <c r="AY582" i="7"/>
  <c r="AO582" i="7"/>
  <c r="AE582" i="7"/>
  <c r="T582" i="7"/>
  <c r="AL582" i="7"/>
  <c r="BJ582" i="7"/>
  <c r="BU582" i="7"/>
  <c r="Q587" i="7"/>
  <c r="BC587" i="7"/>
  <c r="X580" i="7"/>
  <c r="AH580" i="7"/>
  <c r="X585" i="7"/>
  <c r="AH585" i="7"/>
  <c r="AS585" i="7"/>
  <c r="BW588" i="7"/>
  <c r="BF588" i="7"/>
  <c r="AV588" i="7"/>
  <c r="AL588" i="7"/>
  <c r="AA588" i="7"/>
  <c r="BC588" i="7"/>
  <c r="AS588" i="7"/>
  <c r="X588" i="7"/>
  <c r="AZ588" i="7"/>
  <c r="BN588" i="7"/>
  <c r="AZ589" i="7"/>
  <c r="AO589" i="7"/>
  <c r="AE589" i="7"/>
  <c r="T589" i="7"/>
  <c r="BW589" i="7"/>
  <c r="BF589" i="7"/>
  <c r="AV589" i="7"/>
  <c r="AL589" i="7"/>
  <c r="AA589" i="7"/>
  <c r="Q589" i="7"/>
  <c r="AS589" i="7"/>
  <c r="X592" i="7"/>
  <c r="BC592" i="7"/>
  <c r="AH595" i="7"/>
  <c r="AH598" i="7"/>
  <c r="BX606" i="7"/>
  <c r="BX609" i="7"/>
  <c r="BX614" i="7"/>
  <c r="BX615" i="7"/>
  <c r="BQ595" i="7"/>
  <c r="BQ598" i="7"/>
  <c r="AZ592" i="7"/>
  <c r="AO592" i="7"/>
  <c r="AE592" i="7"/>
  <c r="T592" i="7"/>
  <c r="BW592" i="7"/>
  <c r="BF592" i="7"/>
  <c r="AV592" i="7"/>
  <c r="AL592" i="7"/>
  <c r="AA592" i="7"/>
  <c r="Q592" i="7"/>
  <c r="AS592" i="7"/>
  <c r="X595" i="7"/>
  <c r="X598" i="7"/>
  <c r="BC598" i="7"/>
  <c r="BU601" i="7"/>
  <c r="BX612" i="7"/>
  <c r="X601" i="7"/>
  <c r="BX611" i="7"/>
  <c r="BW590" i="7"/>
  <c r="AH592" i="7"/>
  <c r="AZ595" i="7"/>
  <c r="AO595" i="7"/>
  <c r="AE595" i="7"/>
  <c r="T595" i="7"/>
  <c r="BW595" i="7"/>
  <c r="BF595" i="7"/>
  <c r="AV595" i="7"/>
  <c r="AL595" i="7"/>
  <c r="AA595" i="7"/>
  <c r="Q595" i="7"/>
  <c r="BN595" i="7"/>
  <c r="AS595" i="7"/>
  <c r="AZ598" i="7"/>
  <c r="AO598" i="7"/>
  <c r="AE598" i="7"/>
  <c r="T598" i="7"/>
  <c r="BW598" i="7"/>
  <c r="BF598" i="7"/>
  <c r="AV598" i="7"/>
  <c r="AL598" i="7"/>
  <c r="AA598" i="7"/>
  <c r="Q598" i="7"/>
  <c r="BN598" i="7"/>
  <c r="AS598" i="7"/>
  <c r="BG599" i="7"/>
  <c r="BX617" i="7"/>
  <c r="BX618" i="7"/>
  <c r="BN592" i="7"/>
  <c r="BW593" i="7"/>
  <c r="BJ595" i="7"/>
  <c r="BW596" i="7"/>
  <c r="BJ598" i="7"/>
  <c r="BW599" i="7"/>
  <c r="AZ601" i="7"/>
  <c r="AO601" i="7"/>
  <c r="AE601" i="7"/>
  <c r="T601" i="7"/>
  <c r="BQ601" i="7"/>
  <c r="BW601" i="7"/>
  <c r="BF601" i="7"/>
  <c r="AV601" i="7"/>
  <c r="AL601" i="7"/>
  <c r="AA601" i="7"/>
  <c r="Q601" i="7"/>
  <c r="BN601" i="7"/>
  <c r="AS601" i="7"/>
  <c r="BJ601" i="7"/>
  <c r="BW621" i="7"/>
  <c r="BU621" i="7"/>
  <c r="BW629" i="7"/>
  <c r="BU629" i="7"/>
  <c r="BX633" i="7"/>
  <c r="Q604" i="7"/>
  <c r="AA604" i="7"/>
  <c r="AL604" i="7"/>
  <c r="AV604" i="7"/>
  <c r="BF604" i="7"/>
  <c r="BW604" i="7"/>
  <c r="T605" i="7"/>
  <c r="AE605" i="7"/>
  <c r="AO605" i="7"/>
  <c r="AZ605" i="7"/>
  <c r="X606" i="7"/>
  <c r="AH606" i="7"/>
  <c r="AS606" i="7"/>
  <c r="BC606" i="7"/>
  <c r="BU606" i="7"/>
  <c r="Q607" i="7"/>
  <c r="AA607" i="7"/>
  <c r="AL607" i="7"/>
  <c r="AV607" i="7"/>
  <c r="BF607" i="7"/>
  <c r="BW607" i="7"/>
  <c r="T608" i="7"/>
  <c r="AE608" i="7"/>
  <c r="AO608" i="7"/>
  <c r="AZ608" i="7"/>
  <c r="X609" i="7"/>
  <c r="AH609" i="7"/>
  <c r="AS609" i="7"/>
  <c r="BC609" i="7"/>
  <c r="BU609" i="7"/>
  <c r="Q610" i="7"/>
  <c r="AA610" i="7"/>
  <c r="AL610" i="7"/>
  <c r="AV610" i="7"/>
  <c r="BF610" i="7"/>
  <c r="BW610" i="7"/>
  <c r="T611" i="7"/>
  <c r="AE611" i="7"/>
  <c r="AO611" i="7"/>
  <c r="AZ611" i="7"/>
  <c r="X612" i="7"/>
  <c r="AH612" i="7"/>
  <c r="AS612" i="7"/>
  <c r="BC612" i="7"/>
  <c r="BU612" i="7"/>
  <c r="Q613" i="7"/>
  <c r="AA613" i="7"/>
  <c r="AL613" i="7"/>
  <c r="AV613" i="7"/>
  <c r="BF613" i="7"/>
  <c r="BW613" i="7"/>
  <c r="T614" i="7"/>
  <c r="AE614" i="7"/>
  <c r="AO614" i="7"/>
  <c r="AZ614" i="7"/>
  <c r="X615" i="7"/>
  <c r="AH615" i="7"/>
  <c r="AS615" i="7"/>
  <c r="BU615" i="7"/>
  <c r="Q616" i="7"/>
  <c r="AA616" i="7"/>
  <c r="AL616" i="7"/>
  <c r="AV616" i="7"/>
  <c r="BF616" i="7"/>
  <c r="BW616" i="7"/>
  <c r="T617" i="7"/>
  <c r="AE617" i="7"/>
  <c r="AO617" i="7"/>
  <c r="AZ617" i="7"/>
  <c r="X618" i="7"/>
  <c r="AH618" i="7"/>
  <c r="AS618" i="7"/>
  <c r="BU618" i="7"/>
  <c r="Q619" i="7"/>
  <c r="AE619" i="7"/>
  <c r="AH620" i="7"/>
  <c r="BJ638" i="7"/>
  <c r="AZ638" i="7"/>
  <c r="AO638" i="7"/>
  <c r="AE638" i="7"/>
  <c r="T638" i="7"/>
  <c r="BQ638" i="7"/>
  <c r="BW638" i="7"/>
  <c r="BF638" i="7"/>
  <c r="AV638" i="7"/>
  <c r="AL638" i="7"/>
  <c r="AA638" i="7"/>
  <c r="Q638" i="7"/>
  <c r="BN638" i="7"/>
  <c r="T590" i="7"/>
  <c r="AE590" i="7"/>
  <c r="AO590" i="7"/>
  <c r="AZ590" i="7"/>
  <c r="X591" i="7"/>
  <c r="AH591" i="7"/>
  <c r="AS591" i="7"/>
  <c r="BC591" i="7"/>
  <c r="T593" i="7"/>
  <c r="AE593" i="7"/>
  <c r="AO593" i="7"/>
  <c r="AZ593" i="7"/>
  <c r="X594" i="7"/>
  <c r="AH594" i="7"/>
  <c r="AS594" i="7"/>
  <c r="BC594" i="7"/>
  <c r="T596" i="7"/>
  <c r="AE596" i="7"/>
  <c r="AO596" i="7"/>
  <c r="AZ596" i="7"/>
  <c r="X597" i="7"/>
  <c r="AH597" i="7"/>
  <c r="AS597" i="7"/>
  <c r="BC597" i="7"/>
  <c r="T599" i="7"/>
  <c r="AE599" i="7"/>
  <c r="AO599" i="7"/>
  <c r="AZ599" i="7"/>
  <c r="X600" i="7"/>
  <c r="AH600" i="7"/>
  <c r="AS600" i="7"/>
  <c r="BC600" i="7"/>
  <c r="T602" i="7"/>
  <c r="AE602" i="7"/>
  <c r="AO602" i="7"/>
  <c r="AZ602" i="7"/>
  <c r="BQ604" i="7"/>
  <c r="BJ605" i="7"/>
  <c r="BN606" i="7"/>
  <c r="BQ607" i="7"/>
  <c r="BJ608" i="7"/>
  <c r="BN609" i="7"/>
  <c r="BQ610" i="7"/>
  <c r="BJ611" i="7"/>
  <c r="AL620" i="7"/>
  <c r="BQ620" i="7"/>
  <c r="BG633" i="7"/>
  <c r="BG639" i="7"/>
  <c r="BJ649" i="7"/>
  <c r="AZ649" i="7"/>
  <c r="AO649" i="7"/>
  <c r="AE649" i="7"/>
  <c r="T649" i="7"/>
  <c r="BQ649" i="7"/>
  <c r="BW649" i="7"/>
  <c r="BG649" i="7"/>
  <c r="AV649" i="7"/>
  <c r="AL649" i="7"/>
  <c r="AA649" i="7"/>
  <c r="Q649" i="7"/>
  <c r="BM649" i="7"/>
  <c r="AH649" i="7"/>
  <c r="BC649" i="7"/>
  <c r="X649" i="7"/>
  <c r="BU649" i="7"/>
  <c r="AS649" i="7"/>
  <c r="T604" i="7"/>
  <c r="AE604" i="7"/>
  <c r="AO604" i="7"/>
  <c r="AZ604" i="7"/>
  <c r="X605" i="7"/>
  <c r="AH605" i="7"/>
  <c r="AS605" i="7"/>
  <c r="BC605" i="7"/>
  <c r="BU605" i="7"/>
  <c r="T607" i="7"/>
  <c r="AE607" i="7"/>
  <c r="AO607" i="7"/>
  <c r="AZ607" i="7"/>
  <c r="X608" i="7"/>
  <c r="AH608" i="7"/>
  <c r="AS608" i="7"/>
  <c r="BC608" i="7"/>
  <c r="BU608" i="7"/>
  <c r="T610" i="7"/>
  <c r="AE610" i="7"/>
  <c r="AO610" i="7"/>
  <c r="AZ610" i="7"/>
  <c r="X611" i="7"/>
  <c r="AH611" i="7"/>
  <c r="AS611" i="7"/>
  <c r="BC611" i="7"/>
  <c r="BU611" i="7"/>
  <c r="X614" i="7"/>
  <c r="AH614" i="7"/>
  <c r="AS614" i="7"/>
  <c r="BC614" i="7"/>
  <c r="X617" i="7"/>
  <c r="AH617" i="7"/>
  <c r="AS617" i="7"/>
  <c r="BC617" i="7"/>
  <c r="X620" i="7"/>
  <c r="BW626" i="7"/>
  <c r="BU626" i="7"/>
  <c r="BX636" i="7"/>
  <c r="BJ643" i="7"/>
  <c r="AZ643" i="7"/>
  <c r="AO643" i="7"/>
  <c r="AE643" i="7"/>
  <c r="T643" i="7"/>
  <c r="BQ643" i="7"/>
  <c r="BC643" i="7"/>
  <c r="X643" i="7"/>
  <c r="AL643" i="7"/>
  <c r="BM643" i="7"/>
  <c r="AH643" i="7"/>
  <c r="BW643" i="7"/>
  <c r="AV643" i="7"/>
  <c r="Q643" i="7"/>
  <c r="BU643" i="7"/>
  <c r="AS643" i="7"/>
  <c r="BJ646" i="7"/>
  <c r="AZ646" i="7"/>
  <c r="AO646" i="7"/>
  <c r="AE646" i="7"/>
  <c r="T646" i="7"/>
  <c r="BQ646" i="7"/>
  <c r="BW646" i="7"/>
  <c r="BG646" i="7"/>
  <c r="AV646" i="7"/>
  <c r="AL646" i="7"/>
  <c r="AA646" i="7"/>
  <c r="Q646" i="7"/>
  <c r="BM646" i="7"/>
  <c r="AH646" i="7"/>
  <c r="BC646" i="7"/>
  <c r="X646" i="7"/>
  <c r="BU646" i="7"/>
  <c r="AS646" i="7"/>
  <c r="X590" i="7"/>
  <c r="AH590" i="7"/>
  <c r="AS590" i="7"/>
  <c r="Q591" i="7"/>
  <c r="AA591" i="7"/>
  <c r="AL591" i="7"/>
  <c r="AV591" i="7"/>
  <c r="BF591" i="7"/>
  <c r="X593" i="7"/>
  <c r="AH593" i="7"/>
  <c r="AS593" i="7"/>
  <c r="Q594" i="7"/>
  <c r="AA594" i="7"/>
  <c r="AL594" i="7"/>
  <c r="AV594" i="7"/>
  <c r="BF594" i="7"/>
  <c r="X596" i="7"/>
  <c r="AH596" i="7"/>
  <c r="AS596" i="7"/>
  <c r="Q597" i="7"/>
  <c r="AA597" i="7"/>
  <c r="AL597" i="7"/>
  <c r="AV597" i="7"/>
  <c r="BF597" i="7"/>
  <c r="X599" i="7"/>
  <c r="AH599" i="7"/>
  <c r="AS599" i="7"/>
  <c r="Q600" i="7"/>
  <c r="AA600" i="7"/>
  <c r="AL600" i="7"/>
  <c r="AV600" i="7"/>
  <c r="BF600" i="7"/>
  <c r="X602" i="7"/>
  <c r="AH602" i="7"/>
  <c r="AS602" i="7"/>
  <c r="BJ604" i="7"/>
  <c r="BJ607" i="7"/>
  <c r="BJ610" i="7"/>
  <c r="BN611" i="7"/>
  <c r="BN620" i="7"/>
  <c r="BJ620" i="7"/>
  <c r="AZ620" i="7"/>
  <c r="AO620" i="7"/>
  <c r="AE620" i="7"/>
  <c r="T620" i="7"/>
  <c r="AA620" i="7"/>
  <c r="BF620" i="7"/>
  <c r="BU620" i="7"/>
  <c r="BJ635" i="7"/>
  <c r="AZ635" i="7"/>
  <c r="AO635" i="7"/>
  <c r="AE635" i="7"/>
  <c r="T635" i="7"/>
  <c r="BQ635" i="7"/>
  <c r="BW635" i="7"/>
  <c r="BF635" i="7"/>
  <c r="AV635" i="7"/>
  <c r="AL635" i="7"/>
  <c r="AA635" i="7"/>
  <c r="Q635" i="7"/>
  <c r="BN635" i="7"/>
  <c r="X604" i="7"/>
  <c r="AH604" i="7"/>
  <c r="AS604" i="7"/>
  <c r="BC604" i="7"/>
  <c r="X607" i="7"/>
  <c r="AH607" i="7"/>
  <c r="AS607" i="7"/>
  <c r="BC607" i="7"/>
  <c r="X610" i="7"/>
  <c r="AH610" i="7"/>
  <c r="AS610" i="7"/>
  <c r="BC610" i="7"/>
  <c r="Q611" i="7"/>
  <c r="AA611" i="7"/>
  <c r="AL611" i="7"/>
  <c r="AV611" i="7"/>
  <c r="BF611" i="7"/>
  <c r="T612" i="7"/>
  <c r="AE612" i="7"/>
  <c r="AO612" i="7"/>
  <c r="X613" i="7"/>
  <c r="AH613" i="7"/>
  <c r="AS613" i="7"/>
  <c r="Q614" i="7"/>
  <c r="AA614" i="7"/>
  <c r="AL614" i="7"/>
  <c r="AV614" i="7"/>
  <c r="BF614" i="7"/>
  <c r="X616" i="7"/>
  <c r="AH616" i="7"/>
  <c r="AS616" i="7"/>
  <c r="Q617" i="7"/>
  <c r="AA617" i="7"/>
  <c r="AL617" i="7"/>
  <c r="AV617" i="7"/>
  <c r="BF617" i="7"/>
  <c r="BJ619" i="7"/>
  <c r="BW619" i="7"/>
  <c r="BF619" i="7"/>
  <c r="AV619" i="7"/>
  <c r="AL619" i="7"/>
  <c r="AA619" i="7"/>
  <c r="AO619" i="7"/>
  <c r="AS620" i="7"/>
  <c r="BW620" i="7"/>
  <c r="AH635" i="7"/>
  <c r="BC635" i="7"/>
  <c r="BG636" i="7"/>
  <c r="BG643" i="7"/>
  <c r="X621" i="7"/>
  <c r="AH621" i="7"/>
  <c r="AS621" i="7"/>
  <c r="BC621" i="7"/>
  <c r="Q624" i="7"/>
  <c r="AA624" i="7"/>
  <c r="AL624" i="7"/>
  <c r="AV624" i="7"/>
  <c r="BF624" i="7"/>
  <c r="BW624" i="7"/>
  <c r="T625" i="7"/>
  <c r="AE625" i="7"/>
  <c r="AO625" i="7"/>
  <c r="AZ625" i="7"/>
  <c r="X626" i="7"/>
  <c r="AH626" i="7"/>
  <c r="AS626" i="7"/>
  <c r="BC626" i="7"/>
  <c r="Q627" i="7"/>
  <c r="AA627" i="7"/>
  <c r="AL627" i="7"/>
  <c r="AV627" i="7"/>
  <c r="BF627" i="7"/>
  <c r="BW627" i="7"/>
  <c r="T628" i="7"/>
  <c r="AE628" i="7"/>
  <c r="AO628" i="7"/>
  <c r="AZ628" i="7"/>
  <c r="X629" i="7"/>
  <c r="AH629" i="7"/>
  <c r="AS629" i="7"/>
  <c r="BC629" i="7"/>
  <c r="Q630" i="7"/>
  <c r="AA630" i="7"/>
  <c r="AL630" i="7"/>
  <c r="AV630" i="7"/>
  <c r="BF630" i="7"/>
  <c r="BW630" i="7"/>
  <c r="T631" i="7"/>
  <c r="AE631" i="7"/>
  <c r="AO631" i="7"/>
  <c r="AZ631" i="7"/>
  <c r="BQ633" i="7"/>
  <c r="BJ634" i="7"/>
  <c r="BQ636" i="7"/>
  <c r="BJ637" i="7"/>
  <c r="BQ639" i="7"/>
  <c r="BM652" i="7"/>
  <c r="AS655" i="7"/>
  <c r="BN667" i="7"/>
  <c r="BX668" i="7"/>
  <c r="BN669" i="7"/>
  <c r="BJ625" i="7"/>
  <c r="BJ628" i="7"/>
  <c r="BJ631" i="7"/>
  <c r="X634" i="7"/>
  <c r="AH634" i="7"/>
  <c r="AS634" i="7"/>
  <c r="BC634" i="7"/>
  <c r="BU634" i="7"/>
  <c r="X637" i="7"/>
  <c r="AH637" i="7"/>
  <c r="AS637" i="7"/>
  <c r="BC637" i="7"/>
  <c r="BU637" i="7"/>
  <c r="X642" i="7"/>
  <c r="AH642" i="7"/>
  <c r="AS642" i="7"/>
  <c r="BC642" i="7"/>
  <c r="BM642" i="7"/>
  <c r="BU642" i="7"/>
  <c r="BX650" i="7"/>
  <c r="BW663" i="7"/>
  <c r="BU663" i="7"/>
  <c r="X625" i="7"/>
  <c r="AH625" i="7"/>
  <c r="AS625" i="7"/>
  <c r="BC625" i="7"/>
  <c r="BU625" i="7"/>
  <c r="X628" i="7"/>
  <c r="AH628" i="7"/>
  <c r="AS628" i="7"/>
  <c r="BC628" i="7"/>
  <c r="BU628" i="7"/>
  <c r="X631" i="7"/>
  <c r="AH631" i="7"/>
  <c r="AS631" i="7"/>
  <c r="BC631" i="7"/>
  <c r="BU631" i="7"/>
  <c r="BX644" i="7"/>
  <c r="BX647" i="7"/>
  <c r="BJ655" i="7"/>
  <c r="AZ655" i="7"/>
  <c r="AO655" i="7"/>
  <c r="AE655" i="7"/>
  <c r="T655" i="7"/>
  <c r="BQ655" i="7"/>
  <c r="BW655" i="7"/>
  <c r="BG655" i="7"/>
  <c r="AV655" i="7"/>
  <c r="AL655" i="7"/>
  <c r="AA655" i="7"/>
  <c r="Q655" i="7"/>
  <c r="BM655" i="7"/>
  <c r="BW666" i="7"/>
  <c r="BU666" i="7"/>
  <c r="BJ686" i="7"/>
  <c r="AZ686" i="7"/>
  <c r="AO686" i="7"/>
  <c r="AE686" i="7"/>
  <c r="T686" i="7"/>
  <c r="BQ686" i="7"/>
  <c r="BW686" i="7"/>
  <c r="BG686" i="7"/>
  <c r="AV686" i="7"/>
  <c r="AL686" i="7"/>
  <c r="AA686" i="7"/>
  <c r="Q686" i="7"/>
  <c r="BM686" i="7"/>
  <c r="AH686" i="7"/>
  <c r="BC686" i="7"/>
  <c r="X686" i="7"/>
  <c r="BU686" i="7"/>
  <c r="AS686" i="7"/>
  <c r="BG621" i="7"/>
  <c r="BQ621" i="7"/>
  <c r="BJ624" i="7"/>
  <c r="BN625" i="7"/>
  <c r="BQ626" i="7"/>
  <c r="BJ627" i="7"/>
  <c r="BN628" i="7"/>
  <c r="BQ629" i="7"/>
  <c r="BJ630" i="7"/>
  <c r="BN631" i="7"/>
  <c r="X633" i="7"/>
  <c r="AH633" i="7"/>
  <c r="AS633" i="7"/>
  <c r="BC633" i="7"/>
  <c r="BU633" i="7"/>
  <c r="Q634" i="7"/>
  <c r="AA634" i="7"/>
  <c r="AL634" i="7"/>
  <c r="AV634" i="7"/>
  <c r="BF634" i="7"/>
  <c r="BW634" i="7"/>
  <c r="X636" i="7"/>
  <c r="AH636" i="7"/>
  <c r="AS636" i="7"/>
  <c r="BC636" i="7"/>
  <c r="BU636" i="7"/>
  <c r="Q637" i="7"/>
  <c r="AA637" i="7"/>
  <c r="AL637" i="7"/>
  <c r="AV637" i="7"/>
  <c r="BF637" i="7"/>
  <c r="BW637" i="7"/>
  <c r="X639" i="7"/>
  <c r="AH639" i="7"/>
  <c r="AS639" i="7"/>
  <c r="BC639" i="7"/>
  <c r="BU639" i="7"/>
  <c r="Q642" i="7"/>
  <c r="AA642" i="7"/>
  <c r="AL642" i="7"/>
  <c r="AV642" i="7"/>
  <c r="BG642" i="7"/>
  <c r="BW642" i="7"/>
  <c r="BU657" i="7"/>
  <c r="BX679" i="7"/>
  <c r="T621" i="7"/>
  <c r="AE621" i="7"/>
  <c r="AO621" i="7"/>
  <c r="X624" i="7"/>
  <c r="AH624" i="7"/>
  <c r="AS624" i="7"/>
  <c r="Q625" i="7"/>
  <c r="AA625" i="7"/>
  <c r="AL625" i="7"/>
  <c r="AV625" i="7"/>
  <c r="BF625" i="7"/>
  <c r="T626" i="7"/>
  <c r="AE626" i="7"/>
  <c r="AO626" i="7"/>
  <c r="X627" i="7"/>
  <c r="AH627" i="7"/>
  <c r="AS627" i="7"/>
  <c r="Q628" i="7"/>
  <c r="AA628" i="7"/>
  <c r="AL628" i="7"/>
  <c r="AV628" i="7"/>
  <c r="BF628" i="7"/>
  <c r="T629" i="7"/>
  <c r="AE629" i="7"/>
  <c r="AO629" i="7"/>
  <c r="X630" i="7"/>
  <c r="AH630" i="7"/>
  <c r="AS630" i="7"/>
  <c r="Q631" i="7"/>
  <c r="AA631" i="7"/>
  <c r="AL631" i="7"/>
  <c r="AV631" i="7"/>
  <c r="BF631" i="7"/>
  <c r="BJ652" i="7"/>
  <c r="AZ652" i="7"/>
  <c r="AO652" i="7"/>
  <c r="AE652" i="7"/>
  <c r="T652" i="7"/>
  <c r="BQ652" i="7"/>
  <c r="BW652" i="7"/>
  <c r="BG652" i="7"/>
  <c r="AV652" i="7"/>
  <c r="AL652" i="7"/>
  <c r="AA652" i="7"/>
  <c r="Q652" i="7"/>
  <c r="AS652" i="7"/>
  <c r="X655" i="7"/>
  <c r="BU655" i="7"/>
  <c r="BN658" i="7"/>
  <c r="BW660" i="7"/>
  <c r="BU660" i="7"/>
  <c r="BQ644" i="7"/>
  <c r="BQ647" i="7"/>
  <c r="BQ650" i="7"/>
  <c r="BQ653" i="7"/>
  <c r="X657" i="7"/>
  <c r="AH657" i="7"/>
  <c r="AS657" i="7"/>
  <c r="BC657" i="7"/>
  <c r="BM657" i="7"/>
  <c r="Q658" i="7"/>
  <c r="AA658" i="7"/>
  <c r="AL658" i="7"/>
  <c r="AV658" i="7"/>
  <c r="BG658" i="7"/>
  <c r="BW658" i="7"/>
  <c r="T659" i="7"/>
  <c r="AE659" i="7"/>
  <c r="AO659" i="7"/>
  <c r="AZ659" i="7"/>
  <c r="BJ659" i="7"/>
  <c r="X660" i="7"/>
  <c r="AH660" i="7"/>
  <c r="AS660" i="7"/>
  <c r="BC660" i="7"/>
  <c r="BM660" i="7"/>
  <c r="Q661" i="7"/>
  <c r="AA661" i="7"/>
  <c r="AL661" i="7"/>
  <c r="AV661" i="7"/>
  <c r="BG661" i="7"/>
  <c r="BW661" i="7"/>
  <c r="T662" i="7"/>
  <c r="AE662" i="7"/>
  <c r="AO662" i="7"/>
  <c r="AZ662" i="7"/>
  <c r="BJ662" i="7"/>
  <c r="X663" i="7"/>
  <c r="AH663" i="7"/>
  <c r="AS663" i="7"/>
  <c r="BC663" i="7"/>
  <c r="BM663" i="7"/>
  <c r="Q664" i="7"/>
  <c r="AA664" i="7"/>
  <c r="AL664" i="7"/>
  <c r="AV664" i="7"/>
  <c r="BG664" i="7"/>
  <c r="BW664" i="7"/>
  <c r="T665" i="7"/>
  <c r="AE665" i="7"/>
  <c r="AO665" i="7"/>
  <c r="AZ665" i="7"/>
  <c r="BJ665" i="7"/>
  <c r="X666" i="7"/>
  <c r="AH666" i="7"/>
  <c r="AS666" i="7"/>
  <c r="BC666" i="7"/>
  <c r="BM666" i="7"/>
  <c r="T668" i="7"/>
  <c r="AE668" i="7"/>
  <c r="AO668" i="7"/>
  <c r="AZ668" i="7"/>
  <c r="BJ668" i="7"/>
  <c r="X669" i="7"/>
  <c r="AH669" i="7"/>
  <c r="AS669" i="7"/>
  <c r="BC669" i="7"/>
  <c r="BN675" i="7"/>
  <c r="BU682" i="7"/>
  <c r="T644" i="7"/>
  <c r="AE644" i="7"/>
  <c r="AO644" i="7"/>
  <c r="AZ644" i="7"/>
  <c r="BJ644" i="7"/>
  <c r="X645" i="7"/>
  <c r="AH645" i="7"/>
  <c r="AS645" i="7"/>
  <c r="BC645" i="7"/>
  <c r="BM645" i="7"/>
  <c r="T647" i="7"/>
  <c r="AE647" i="7"/>
  <c r="AO647" i="7"/>
  <c r="AZ647" i="7"/>
  <c r="BJ647" i="7"/>
  <c r="X648" i="7"/>
  <c r="AH648" i="7"/>
  <c r="AS648" i="7"/>
  <c r="BC648" i="7"/>
  <c r="BM648" i="7"/>
  <c r="T650" i="7"/>
  <c r="AE650" i="7"/>
  <c r="AO650" i="7"/>
  <c r="AZ650" i="7"/>
  <c r="BJ650" i="7"/>
  <c r="X651" i="7"/>
  <c r="AH651" i="7"/>
  <c r="AS651" i="7"/>
  <c r="BC651" i="7"/>
  <c r="BM651" i="7"/>
  <c r="T653" i="7"/>
  <c r="AE653" i="7"/>
  <c r="AO653" i="7"/>
  <c r="AZ653" i="7"/>
  <c r="BJ653" i="7"/>
  <c r="X654" i="7"/>
  <c r="AH654" i="7"/>
  <c r="AS654" i="7"/>
  <c r="BC654" i="7"/>
  <c r="BM654" i="7"/>
  <c r="BU654" i="7"/>
  <c r="BQ658" i="7"/>
  <c r="BQ661" i="7"/>
  <c r="BQ664" i="7"/>
  <c r="BQ667" i="7"/>
  <c r="BG669" i="7"/>
  <c r="BQ669" i="7"/>
  <c r="BU677" i="7"/>
  <c r="Q657" i="7"/>
  <c r="AA657" i="7"/>
  <c r="AL657" i="7"/>
  <c r="AV657" i="7"/>
  <c r="BG657" i="7"/>
  <c r="BW657" i="7"/>
  <c r="AE658" i="7"/>
  <c r="AO658" i="7"/>
  <c r="AZ658" i="7"/>
  <c r="BJ658" i="7"/>
  <c r="X659" i="7"/>
  <c r="AH659" i="7"/>
  <c r="AS659" i="7"/>
  <c r="BC659" i="7"/>
  <c r="BM659" i="7"/>
  <c r="BU659" i="7"/>
  <c r="BJ661" i="7"/>
  <c r="X662" i="7"/>
  <c r="AH662" i="7"/>
  <c r="AS662" i="7"/>
  <c r="BC662" i="7"/>
  <c r="BM662" i="7"/>
  <c r="BU662" i="7"/>
  <c r="X665" i="7"/>
  <c r="AH665" i="7"/>
  <c r="AS665" i="7"/>
  <c r="BC665" i="7"/>
  <c r="BM665" i="7"/>
  <c r="BU665" i="7"/>
  <c r="X668" i="7"/>
  <c r="AH668" i="7"/>
  <c r="AS668" i="7"/>
  <c r="BC668" i="7"/>
  <c r="BM668" i="7"/>
  <c r="BU668" i="7"/>
  <c r="BX673" i="7"/>
  <c r="BU674" i="7"/>
  <c r="BQ682" i="7"/>
  <c r="BW682" i="7"/>
  <c r="BG682" i="7"/>
  <c r="AV682" i="7"/>
  <c r="AL682" i="7"/>
  <c r="AA682" i="7"/>
  <c r="Q682" i="7"/>
  <c r="AZ682" i="7"/>
  <c r="AE682" i="7"/>
  <c r="BM682" i="7"/>
  <c r="AS682" i="7"/>
  <c r="X682" i="7"/>
  <c r="BJ682" i="7"/>
  <c r="AO682" i="7"/>
  <c r="T682" i="7"/>
  <c r="BC682" i="7"/>
  <c r="AH682" i="7"/>
  <c r="BU688" i="7"/>
  <c r="BU691" i="7"/>
  <c r="X644" i="7"/>
  <c r="AH644" i="7"/>
  <c r="AS644" i="7"/>
  <c r="BC644" i="7"/>
  <c r="BU644" i="7"/>
  <c r="Q645" i="7"/>
  <c r="AA645" i="7"/>
  <c r="AL645" i="7"/>
  <c r="AV645" i="7"/>
  <c r="BG645" i="7"/>
  <c r="BW645" i="7"/>
  <c r="X647" i="7"/>
  <c r="AH647" i="7"/>
  <c r="AS647" i="7"/>
  <c r="BC647" i="7"/>
  <c r="BU647" i="7"/>
  <c r="Q648" i="7"/>
  <c r="AA648" i="7"/>
  <c r="AL648" i="7"/>
  <c r="AV648" i="7"/>
  <c r="BG648" i="7"/>
  <c r="BW648" i="7"/>
  <c r="X650" i="7"/>
  <c r="AH650" i="7"/>
  <c r="AS650" i="7"/>
  <c r="BC650" i="7"/>
  <c r="BU650" i="7"/>
  <c r="Q651" i="7"/>
  <c r="AA651" i="7"/>
  <c r="AL651" i="7"/>
  <c r="AV651" i="7"/>
  <c r="BG651" i="7"/>
  <c r="BW651" i="7"/>
  <c r="X653" i="7"/>
  <c r="AH653" i="7"/>
  <c r="AS653" i="7"/>
  <c r="BC653" i="7"/>
  <c r="BU653" i="7"/>
  <c r="Q654" i="7"/>
  <c r="AA654" i="7"/>
  <c r="AL654" i="7"/>
  <c r="AV654" i="7"/>
  <c r="BG654" i="7"/>
  <c r="BW654" i="7"/>
  <c r="BQ657" i="7"/>
  <c r="BQ660" i="7"/>
  <c r="BQ663" i="7"/>
  <c r="BQ666" i="7"/>
  <c r="BJ669" i="7"/>
  <c r="BX676" i="7"/>
  <c r="T657" i="7"/>
  <c r="AE657" i="7"/>
  <c r="AO657" i="7"/>
  <c r="AZ657" i="7"/>
  <c r="X658" i="7"/>
  <c r="AH658" i="7"/>
  <c r="AS658" i="7"/>
  <c r="BC658" i="7"/>
  <c r="Q659" i="7"/>
  <c r="AA659" i="7"/>
  <c r="AL659" i="7"/>
  <c r="AV659" i="7"/>
  <c r="BG659" i="7"/>
  <c r="T660" i="7"/>
  <c r="AE660" i="7"/>
  <c r="AO660" i="7"/>
  <c r="AZ660" i="7"/>
  <c r="X661" i="7"/>
  <c r="AH661" i="7"/>
  <c r="AS661" i="7"/>
  <c r="BC661" i="7"/>
  <c r="Q662" i="7"/>
  <c r="AA662" i="7"/>
  <c r="AL662" i="7"/>
  <c r="AV662" i="7"/>
  <c r="BG662" i="7"/>
  <c r="T663" i="7"/>
  <c r="AE663" i="7"/>
  <c r="AO663" i="7"/>
  <c r="AZ663" i="7"/>
  <c r="X664" i="7"/>
  <c r="AH664" i="7"/>
  <c r="AS664" i="7"/>
  <c r="BC664" i="7"/>
  <c r="BM664" i="7"/>
  <c r="Q665" i="7"/>
  <c r="AA665" i="7"/>
  <c r="AL665" i="7"/>
  <c r="AV665" i="7"/>
  <c r="BG665" i="7"/>
  <c r="T666" i="7"/>
  <c r="AE666" i="7"/>
  <c r="AO666" i="7"/>
  <c r="AZ666" i="7"/>
  <c r="X667" i="7"/>
  <c r="AH667" i="7"/>
  <c r="AS667" i="7"/>
  <c r="BC667" i="7"/>
  <c r="Q668" i="7"/>
  <c r="AA668" i="7"/>
  <c r="AL668" i="7"/>
  <c r="AV668" i="7"/>
  <c r="BG668" i="7"/>
  <c r="T669" i="7"/>
  <c r="AE669" i="7"/>
  <c r="AO669" i="7"/>
  <c r="BU669" i="7"/>
  <c r="BW671" i="7"/>
  <c r="BU671" i="7"/>
  <c r="X671" i="7"/>
  <c r="AH671" i="7"/>
  <c r="AS671" i="7"/>
  <c r="BC671" i="7"/>
  <c r="BM671" i="7"/>
  <c r="Q672" i="7"/>
  <c r="AA672" i="7"/>
  <c r="AL672" i="7"/>
  <c r="AV672" i="7"/>
  <c r="BG672" i="7"/>
  <c r="BW672" i="7"/>
  <c r="T673" i="7"/>
  <c r="AE673" i="7"/>
  <c r="AO673" i="7"/>
  <c r="AZ673" i="7"/>
  <c r="BJ673" i="7"/>
  <c r="X674" i="7"/>
  <c r="AH674" i="7"/>
  <c r="AS674" i="7"/>
  <c r="BC674" i="7"/>
  <c r="BM674" i="7"/>
  <c r="BW675" i="7"/>
  <c r="AO676" i="7"/>
  <c r="AZ676" i="7"/>
  <c r="BJ676" i="7"/>
  <c r="X677" i="7"/>
  <c r="AH677" i="7"/>
  <c r="AS677" i="7"/>
  <c r="BC677" i="7"/>
  <c r="BM677" i="7"/>
  <c r="BW678" i="7"/>
  <c r="T679" i="7"/>
  <c r="AS679" i="7"/>
  <c r="BJ680" i="7"/>
  <c r="AZ680" i="7"/>
  <c r="AO680" i="7"/>
  <c r="AE680" i="7"/>
  <c r="T680" i="7"/>
  <c r="BQ680" i="7"/>
  <c r="AA680" i="7"/>
  <c r="AS680" i="7"/>
  <c r="BM680" i="7"/>
  <c r="BW680" i="7"/>
  <c r="BJ689" i="7"/>
  <c r="AZ689" i="7"/>
  <c r="AO689" i="7"/>
  <c r="AE689" i="7"/>
  <c r="T689" i="7"/>
  <c r="BQ689" i="7"/>
  <c r="BW689" i="7"/>
  <c r="BG689" i="7"/>
  <c r="AV689" i="7"/>
  <c r="AL689" i="7"/>
  <c r="AA689" i="7"/>
  <c r="Q689" i="7"/>
  <c r="AH689" i="7"/>
  <c r="BC689" i="7"/>
  <c r="BU689" i="7"/>
  <c r="BQ672" i="7"/>
  <c r="BQ675" i="7"/>
  <c r="AH679" i="7"/>
  <c r="BG679" i="7"/>
  <c r="BJ683" i="7"/>
  <c r="AZ683" i="7"/>
  <c r="AO683" i="7"/>
  <c r="AE683" i="7"/>
  <c r="T683" i="7"/>
  <c r="BQ683" i="7"/>
  <c r="BW683" i="7"/>
  <c r="BG683" i="7"/>
  <c r="AV683" i="7"/>
  <c r="AH683" i="7"/>
  <c r="BX700" i="7"/>
  <c r="T672" i="7"/>
  <c r="AE672" i="7"/>
  <c r="AO672" i="7"/>
  <c r="AZ672" i="7"/>
  <c r="BJ672" i="7"/>
  <c r="X673" i="7"/>
  <c r="AH673" i="7"/>
  <c r="AS673" i="7"/>
  <c r="BC673" i="7"/>
  <c r="BM673" i="7"/>
  <c r="BU673" i="7"/>
  <c r="Q674" i="7"/>
  <c r="AA674" i="7"/>
  <c r="AL674" i="7"/>
  <c r="AV674" i="7"/>
  <c r="BG674" i="7"/>
  <c r="BW674" i="7"/>
  <c r="T675" i="7"/>
  <c r="AE675" i="7"/>
  <c r="AO675" i="7"/>
  <c r="AZ675" i="7"/>
  <c r="BJ675" i="7"/>
  <c r="X676" i="7"/>
  <c r="AH676" i="7"/>
  <c r="AS676" i="7"/>
  <c r="BC676" i="7"/>
  <c r="BM676" i="7"/>
  <c r="BU676" i="7"/>
  <c r="Q677" i="7"/>
  <c r="AA677" i="7"/>
  <c r="AL677" i="7"/>
  <c r="AV677" i="7"/>
  <c r="BG677" i="7"/>
  <c r="BW677" i="7"/>
  <c r="X679" i="7"/>
  <c r="AV679" i="7"/>
  <c r="BJ679" i="7"/>
  <c r="Q680" i="7"/>
  <c r="AH680" i="7"/>
  <c r="AV680" i="7"/>
  <c r="BM683" i="7"/>
  <c r="BQ671" i="7"/>
  <c r="BQ674" i="7"/>
  <c r="BQ677" i="7"/>
  <c r="AZ679" i="7"/>
  <c r="BU679" i="7"/>
  <c r="BC680" i="7"/>
  <c r="Q683" i="7"/>
  <c r="AL683" i="7"/>
  <c r="X689" i="7"/>
  <c r="AS689" i="7"/>
  <c r="BM689" i="7"/>
  <c r="BN695" i="7"/>
  <c r="T671" i="7"/>
  <c r="AE671" i="7"/>
  <c r="AO671" i="7"/>
  <c r="AZ671" i="7"/>
  <c r="X672" i="7"/>
  <c r="AH672" i="7"/>
  <c r="AS672" i="7"/>
  <c r="BC672" i="7"/>
  <c r="Q673" i="7"/>
  <c r="AA673" i="7"/>
  <c r="AL673" i="7"/>
  <c r="AV673" i="7"/>
  <c r="BG673" i="7"/>
  <c r="T674" i="7"/>
  <c r="AE674" i="7"/>
  <c r="AO674" i="7"/>
  <c r="AZ674" i="7"/>
  <c r="X675" i="7"/>
  <c r="AH675" i="7"/>
  <c r="AS675" i="7"/>
  <c r="BC675" i="7"/>
  <c r="Q676" i="7"/>
  <c r="AA676" i="7"/>
  <c r="AL676" i="7"/>
  <c r="AV676" i="7"/>
  <c r="BG676" i="7"/>
  <c r="T677" i="7"/>
  <c r="AE677" i="7"/>
  <c r="AO677" i="7"/>
  <c r="AZ677" i="7"/>
  <c r="X678" i="7"/>
  <c r="AH678" i="7"/>
  <c r="AS678" i="7"/>
  <c r="BC678" i="7"/>
  <c r="Q679" i="7"/>
  <c r="AA679" i="7"/>
  <c r="AO679" i="7"/>
  <c r="BM679" i="7"/>
  <c r="X680" i="7"/>
  <c r="AL680" i="7"/>
  <c r="BU680" i="7"/>
  <c r="X683" i="7"/>
  <c r="AS683" i="7"/>
  <c r="BU685" i="7"/>
  <c r="BW693" i="7"/>
  <c r="X685" i="7"/>
  <c r="AH685" i="7"/>
  <c r="AS685" i="7"/>
  <c r="BC685" i="7"/>
  <c r="BM685" i="7"/>
  <c r="X688" i="7"/>
  <c r="AH688" i="7"/>
  <c r="AS688" i="7"/>
  <c r="BC688" i="7"/>
  <c r="BM688" i="7"/>
  <c r="X691" i="7"/>
  <c r="AH691" i="7"/>
  <c r="AS691" i="7"/>
  <c r="BC691" i="7"/>
  <c r="BM691" i="7"/>
  <c r="BN696" i="7"/>
  <c r="BJ697" i="7"/>
  <c r="AZ697" i="7"/>
  <c r="AO697" i="7"/>
  <c r="AE697" i="7"/>
  <c r="T697" i="7"/>
  <c r="BQ697" i="7"/>
  <c r="AL697" i="7"/>
  <c r="BC697" i="7"/>
  <c r="BN699" i="7"/>
  <c r="X693" i="7"/>
  <c r="AH693" i="7"/>
  <c r="AS693" i="7"/>
  <c r="BC693" i="7"/>
  <c r="AA697" i="7"/>
  <c r="BU697" i="7"/>
  <c r="BW699" i="7"/>
  <c r="BG699" i="7"/>
  <c r="AV699" i="7"/>
  <c r="AL699" i="7"/>
  <c r="AA699" i="7"/>
  <c r="Q699" i="7"/>
  <c r="BJ699" i="7"/>
  <c r="AZ699" i="7"/>
  <c r="AO699" i="7"/>
  <c r="AE699" i="7"/>
  <c r="T699" i="7"/>
  <c r="BQ699" i="7"/>
  <c r="X681" i="7"/>
  <c r="AH681" i="7"/>
  <c r="AS681" i="7"/>
  <c r="BC681" i="7"/>
  <c r="BU681" i="7"/>
  <c r="X684" i="7"/>
  <c r="AH684" i="7"/>
  <c r="AS684" i="7"/>
  <c r="BC684" i="7"/>
  <c r="BM684" i="7"/>
  <c r="Q685" i="7"/>
  <c r="AA685" i="7"/>
  <c r="AL685" i="7"/>
  <c r="AV685" i="7"/>
  <c r="BG685" i="7"/>
  <c r="BW685" i="7"/>
  <c r="X687" i="7"/>
  <c r="AH687" i="7"/>
  <c r="AS687" i="7"/>
  <c r="BC687" i="7"/>
  <c r="BU687" i="7"/>
  <c r="Q688" i="7"/>
  <c r="AA688" i="7"/>
  <c r="AL688" i="7"/>
  <c r="AV688" i="7"/>
  <c r="BG688" i="7"/>
  <c r="BW688" i="7"/>
  <c r="X690" i="7"/>
  <c r="AH690" i="7"/>
  <c r="AS690" i="7"/>
  <c r="BC690" i="7"/>
  <c r="BU690" i="7"/>
  <c r="Q691" i="7"/>
  <c r="AA691" i="7"/>
  <c r="AL691" i="7"/>
  <c r="AV691" i="7"/>
  <c r="BG691" i="7"/>
  <c r="BW691" i="7"/>
  <c r="BG693" i="7"/>
  <c r="BQ693" i="7"/>
  <c r="BJ694" i="7"/>
  <c r="AZ694" i="7"/>
  <c r="AO694" i="7"/>
  <c r="AE694" i="7"/>
  <c r="T694" i="7"/>
  <c r="BQ694" i="7"/>
  <c r="BW696" i="7"/>
  <c r="BG696" i="7"/>
  <c r="AV696" i="7"/>
  <c r="AL696" i="7"/>
  <c r="AA696" i="7"/>
  <c r="Q696" i="7"/>
  <c r="AE696" i="7"/>
  <c r="AZ696" i="7"/>
  <c r="Q697" i="7"/>
  <c r="AS697" i="7"/>
  <c r="BG697" i="7"/>
  <c r="BW697" i="7"/>
  <c r="AS699" i="7"/>
  <c r="Q693" i="7"/>
  <c r="AA693" i="7"/>
  <c r="AL693" i="7"/>
  <c r="AH694" i="7"/>
  <c r="BC694" i="7"/>
  <c r="BU694" i="7"/>
  <c r="AH696" i="7"/>
  <c r="BC696" i="7"/>
  <c r="BU699" i="7"/>
  <c r="BQ702" i="7"/>
  <c r="BW702" i="7"/>
  <c r="BG702" i="7"/>
  <c r="AV702" i="7"/>
  <c r="AL702" i="7"/>
  <c r="AA702" i="7"/>
  <c r="Q702" i="7"/>
  <c r="BJ702" i="7"/>
  <c r="AZ702" i="7"/>
  <c r="AO702" i="7"/>
  <c r="AE702" i="7"/>
  <c r="T702" i="7"/>
  <c r="BM702" i="7"/>
  <c r="BN705" i="7"/>
  <c r="X700" i="7"/>
  <c r="AH700" i="7"/>
  <c r="AS700" i="7"/>
  <c r="BC700" i="7"/>
  <c r="BM700" i="7"/>
  <c r="BU700" i="7"/>
  <c r="BQ711" i="7"/>
  <c r="BW711" i="7"/>
  <c r="BG711" i="7"/>
  <c r="AV711" i="7"/>
  <c r="AV708" i="7" s="1"/>
  <c r="AV707" i="7" s="1"/>
  <c r="AL711" i="7"/>
  <c r="AA711" i="7"/>
  <c r="Q711" i="7"/>
  <c r="AO711" i="7"/>
  <c r="BQ695" i="7"/>
  <c r="AL705" i="7"/>
  <c r="AY705" i="7"/>
  <c r="BW705" i="7"/>
  <c r="BN706" i="7"/>
  <c r="BJ709" i="7"/>
  <c r="AZ709" i="7"/>
  <c r="AO709" i="7"/>
  <c r="AE709" i="7"/>
  <c r="T709" i="7"/>
  <c r="BQ709" i="7"/>
  <c r="AA709" i="7"/>
  <c r="BG709" i="7"/>
  <c r="BU709" i="7"/>
  <c r="AS711" i="7"/>
  <c r="BN719" i="7"/>
  <c r="AL704" i="7"/>
  <c r="AY704" i="7"/>
  <c r="X705" i="7"/>
  <c r="BX709" i="7"/>
  <c r="T711" i="7"/>
  <c r="AZ711" i="7"/>
  <c r="BU711" i="7"/>
  <c r="BJ716" i="7"/>
  <c r="AZ716" i="7"/>
  <c r="AO716" i="7"/>
  <c r="AE716" i="7"/>
  <c r="T716" i="7"/>
  <c r="BQ716" i="7"/>
  <c r="BC716" i="7"/>
  <c r="X716" i="7"/>
  <c r="AL716" i="7"/>
  <c r="BM716" i="7"/>
  <c r="AH716" i="7"/>
  <c r="AV716" i="7"/>
  <c r="Q716" i="7"/>
  <c r="BW716" i="7"/>
  <c r="AS716" i="7"/>
  <c r="BQ700" i="7"/>
  <c r="BM704" i="7"/>
  <c r="AV704" i="7"/>
  <c r="BQ704" i="7"/>
  <c r="AR704" i="7"/>
  <c r="AH704" i="7"/>
  <c r="AH703" i="7" s="1"/>
  <c r="X704" i="7"/>
  <c r="AO704" i="7"/>
  <c r="BJ705" i="7"/>
  <c r="P705" i="7"/>
  <c r="BF705" i="7"/>
  <c r="AO705" i="7"/>
  <c r="AE705" i="7"/>
  <c r="T705" i="7"/>
  <c r="AA705" i="7"/>
  <c r="AA703" i="7" s="1"/>
  <c r="BC705" i="7"/>
  <c r="Q708" i="7"/>
  <c r="Q707" i="7" s="1"/>
  <c r="X711" i="7"/>
  <c r="BC711" i="7"/>
  <c r="X695" i="7"/>
  <c r="AH695" i="7"/>
  <c r="AS695" i="7"/>
  <c r="BC695" i="7"/>
  <c r="X698" i="7"/>
  <c r="AH698" i="7"/>
  <c r="AS698" i="7"/>
  <c r="BC698" i="7"/>
  <c r="T700" i="7"/>
  <c r="AE700" i="7"/>
  <c r="AO700" i="7"/>
  <c r="AZ700" i="7"/>
  <c r="X701" i="7"/>
  <c r="AH701" i="7"/>
  <c r="AS701" i="7"/>
  <c r="BC701" i="7"/>
  <c r="BU701" i="7"/>
  <c r="AR705" i="7"/>
  <c r="BQ705" i="7"/>
  <c r="AE711" i="7"/>
  <c r="BJ711" i="7"/>
  <c r="P704" i="7"/>
  <c r="AE704" i="7"/>
  <c r="BF704" i="7"/>
  <c r="AS706" i="7"/>
  <c r="AH711" i="7"/>
  <c r="BM711" i="7"/>
  <c r="BW715" i="7"/>
  <c r="BG715" i="7"/>
  <c r="AV715" i="7"/>
  <c r="AL715" i="7"/>
  <c r="AA715" i="7"/>
  <c r="Q715" i="7"/>
  <c r="BJ715" i="7"/>
  <c r="AO715" i="7"/>
  <c r="T715" i="7"/>
  <c r="BU715" i="7"/>
  <c r="BC715" i="7"/>
  <c r="AH715" i="7"/>
  <c r="BQ715" i="7"/>
  <c r="BM715" i="7"/>
  <c r="BU716" i="7"/>
  <c r="BJ723" i="7"/>
  <c r="AZ723" i="7"/>
  <c r="AO723" i="7"/>
  <c r="AE723" i="7"/>
  <c r="T723" i="7"/>
  <c r="BQ723" i="7"/>
  <c r="BW723" i="7"/>
  <c r="BG723" i="7"/>
  <c r="AV723" i="7"/>
  <c r="AL723" i="7"/>
  <c r="AA723" i="7"/>
  <c r="Q723" i="7"/>
  <c r="BU723" i="7"/>
  <c r="BC723" i="7"/>
  <c r="X723" i="7"/>
  <c r="BM723" i="7"/>
  <c r="AH723" i="7"/>
  <c r="BX724" i="7"/>
  <c r="AL706" i="7"/>
  <c r="BC706" i="7"/>
  <c r="BQ710" i="7"/>
  <c r="AA713" i="7"/>
  <c r="BG713" i="7"/>
  <c r="T714" i="7"/>
  <c r="AO714" i="7"/>
  <c r="BJ714" i="7"/>
  <c r="BU718" i="7"/>
  <c r="AL719" i="7"/>
  <c r="X719" i="7"/>
  <c r="X718" i="7"/>
  <c r="AS718" i="7"/>
  <c r="BM718" i="7"/>
  <c r="BJ719" i="7"/>
  <c r="AZ719" i="7"/>
  <c r="AO719" i="7"/>
  <c r="AE719" i="7"/>
  <c r="T719" i="7"/>
  <c r="BQ719" i="7"/>
  <c r="AA719" i="7"/>
  <c r="BG719" i="7"/>
  <c r="BU719" i="7"/>
  <c r="AY706" i="7"/>
  <c r="X710" i="7"/>
  <c r="AH710" i="7"/>
  <c r="AS710" i="7"/>
  <c r="BC710" i="7"/>
  <c r="BU710" i="7"/>
  <c r="BU714" i="7"/>
  <c r="BM714" i="7"/>
  <c r="BC714" i="7"/>
  <c r="AS714" i="7"/>
  <c r="AH714" i="7"/>
  <c r="X714" i="7"/>
  <c r="BQ714" i="7"/>
  <c r="AE714" i="7"/>
  <c r="AZ714" i="7"/>
  <c r="AS719" i="7"/>
  <c r="BW719" i="7"/>
  <c r="BW718" i="7"/>
  <c r="BG718" i="7"/>
  <c r="AV718" i="7"/>
  <c r="AL718" i="7"/>
  <c r="AA718" i="7"/>
  <c r="Q718" i="7"/>
  <c r="AE718" i="7"/>
  <c r="AZ718" i="7"/>
  <c r="Q719" i="7"/>
  <c r="AV719" i="7"/>
  <c r="BN721" i="7"/>
  <c r="BQ722" i="7"/>
  <c r="AE722" i="7"/>
  <c r="T722" i="7"/>
  <c r="BW722" i="7"/>
  <c r="BG722" i="7"/>
  <c r="AV722" i="7"/>
  <c r="AK722" i="7"/>
  <c r="AA722" i="7"/>
  <c r="BU722" i="7"/>
  <c r="BM722" i="7"/>
  <c r="BC722" i="7"/>
  <c r="AS722" i="7"/>
  <c r="P722" i="7"/>
  <c r="AH722" i="7"/>
  <c r="X722" i="7"/>
  <c r="AO722" i="7"/>
  <c r="BQ717" i="7"/>
  <c r="BQ724" i="7"/>
  <c r="T724" i="7"/>
  <c r="AE724" i="7"/>
  <c r="AO724" i="7"/>
  <c r="AZ724" i="7"/>
  <c r="BJ724" i="7"/>
  <c r="X717" i="7"/>
  <c r="AH717" i="7"/>
  <c r="AS717" i="7"/>
  <c r="BC717" i="7"/>
  <c r="Q721" i="7"/>
  <c r="AA721" i="7"/>
  <c r="AL721" i="7"/>
  <c r="AV721" i="7"/>
  <c r="BG721" i="7"/>
  <c r="X724" i="7"/>
  <c r="AH724" i="7"/>
  <c r="AS724" i="7"/>
  <c r="BC724" i="7"/>
  <c r="BC720" i="7" s="1"/>
  <c r="BU724" i="7"/>
  <c r="S85" i="2"/>
  <c r="P212" i="2"/>
  <c r="V212" i="2" s="1"/>
  <c r="V729" i="2"/>
  <c r="Y729" i="2" s="1"/>
  <c r="S729" i="2"/>
  <c r="S735" i="2"/>
  <c r="P733" i="2"/>
  <c r="P707" i="2"/>
  <c r="S212" i="2"/>
  <c r="P213" i="2"/>
  <c r="S378" i="2"/>
  <c r="V378" i="2"/>
  <c r="Y378" i="2" s="1"/>
  <c r="S112" i="2"/>
  <c r="V211" i="2"/>
  <c r="Y211" i="2" s="1"/>
  <c r="S367" i="2"/>
  <c r="V367" i="2"/>
  <c r="Y367" i="2" s="1"/>
  <c r="P380" i="2"/>
  <c r="S712" i="2"/>
  <c r="V712" i="2"/>
  <c r="Y712" i="2" s="1"/>
  <c r="V730" i="2"/>
  <c r="Y730" i="2" s="1"/>
  <c r="S730" i="2"/>
  <c r="P713" i="2"/>
  <c r="S731" i="2"/>
  <c r="V731" i="2"/>
  <c r="Y731" i="2" s="1"/>
  <c r="S711" i="2"/>
  <c r="V735" i="2"/>
  <c r="Y735" i="2" s="1"/>
  <c r="P732" i="2"/>
  <c r="AV703" i="7" l="1"/>
  <c r="BQ389" i="7"/>
  <c r="AL343" i="7"/>
  <c r="X98" i="7"/>
  <c r="X93" i="7"/>
  <c r="AO703" i="7"/>
  <c r="T474" i="7"/>
  <c r="AV12" i="7"/>
  <c r="BQ60" i="7"/>
  <c r="BJ733" i="7"/>
  <c r="AL708" i="7"/>
  <c r="AL707" i="7" s="1"/>
  <c r="BJ60" i="7"/>
  <c r="AL726" i="7"/>
  <c r="T733" i="7"/>
  <c r="AE726" i="7"/>
  <c r="BC726" i="7"/>
  <c r="AH343" i="7"/>
  <c r="BG570" i="7"/>
  <c r="X474" i="7"/>
  <c r="Q474" i="7"/>
  <c r="BJ323" i="7"/>
  <c r="AS98" i="7"/>
  <c r="BN474" i="7"/>
  <c r="AH93" i="7"/>
  <c r="Q733" i="7"/>
  <c r="BJ703" i="7"/>
  <c r="BC733" i="7"/>
  <c r="BN374" i="7"/>
  <c r="X733" i="7"/>
  <c r="AV474" i="7"/>
  <c r="Q304" i="7"/>
  <c r="Q27" i="7"/>
  <c r="AV479" i="7"/>
  <c r="AL479" i="7"/>
  <c r="AO479" i="7"/>
  <c r="BX37" i="7"/>
  <c r="BX109" i="7"/>
  <c r="BX774" i="7"/>
  <c r="BX193" i="7"/>
  <c r="X160" i="7"/>
  <c r="AZ742" i="7"/>
  <c r="BX258" i="7"/>
  <c r="AS81" i="7"/>
  <c r="BQ12" i="7"/>
  <c r="X14" i="7"/>
  <c r="BX278" i="7"/>
  <c r="Q15" i="7"/>
  <c r="BX382" i="7"/>
  <c r="BX808" i="7"/>
  <c r="X794" i="7"/>
  <c r="BX782" i="7"/>
  <c r="Q768" i="7"/>
  <c r="BX752" i="7"/>
  <c r="BX807" i="7"/>
  <c r="AE777" i="7"/>
  <c r="BX757" i="7"/>
  <c r="BX751" i="7"/>
  <c r="BX784" i="7"/>
  <c r="AE780" i="7"/>
  <c r="Q766" i="7"/>
  <c r="Q750" i="7"/>
  <c r="Q771" i="7"/>
  <c r="Q755" i="7"/>
  <c r="Q790" i="7"/>
  <c r="BX763" i="7"/>
  <c r="BX760" i="7"/>
  <c r="AZ738" i="7"/>
  <c r="AH726" i="7"/>
  <c r="AS727" i="7"/>
  <c r="BX770" i="7"/>
  <c r="AS86" i="7"/>
  <c r="AZ554" i="7"/>
  <c r="BX40" i="7"/>
  <c r="BX96" i="7"/>
  <c r="AH733" i="7"/>
  <c r="BG404" i="7"/>
  <c r="X782" i="7"/>
  <c r="BX778" i="7"/>
  <c r="BX762" i="7"/>
  <c r="Q752" i="7"/>
  <c r="X793" i="7"/>
  <c r="BX781" i="7"/>
  <c r="BX777" i="7"/>
  <c r="BX767" i="7"/>
  <c r="BX812" i="7"/>
  <c r="Q792" i="7"/>
  <c r="BX805" i="7"/>
  <c r="BX801" i="7"/>
  <c r="BX775" i="7"/>
  <c r="BX744" i="7"/>
  <c r="BX759" i="7"/>
  <c r="BX796" i="7"/>
  <c r="BX729" i="7"/>
  <c r="BX743" i="7"/>
  <c r="Q760" i="7"/>
  <c r="AZ739" i="7"/>
  <c r="AO726" i="7"/>
  <c r="BJ726" i="7"/>
  <c r="BX795" i="7"/>
  <c r="BX789" i="7"/>
  <c r="Q764" i="7"/>
  <c r="AL733" i="7"/>
  <c r="AE774" i="7"/>
  <c r="AS732" i="7"/>
  <c r="BU726" i="7"/>
  <c r="BX786" i="7"/>
  <c r="Q762" i="7"/>
  <c r="BX741" i="7"/>
  <c r="AE781" i="7"/>
  <c r="Q767" i="7"/>
  <c r="Q751" i="7"/>
  <c r="BX816" i="7"/>
  <c r="BX806" i="7"/>
  <c r="BX756" i="7"/>
  <c r="X775" i="7"/>
  <c r="BX765" i="7"/>
  <c r="AZ744" i="7"/>
  <c r="Q759" i="7"/>
  <c r="AZ734" i="7"/>
  <c r="AS729" i="7"/>
  <c r="BX810" i="7"/>
  <c r="AZ743" i="7"/>
  <c r="BX728" i="7"/>
  <c r="X726" i="7"/>
  <c r="AV726" i="7"/>
  <c r="BX731" i="7"/>
  <c r="AO733" i="7"/>
  <c r="AV404" i="7"/>
  <c r="BU733" i="7"/>
  <c r="BX814" i="7"/>
  <c r="BX798" i="7"/>
  <c r="BG741" i="7"/>
  <c r="BX793" i="7"/>
  <c r="BX792" i="7"/>
  <c r="BX776" i="7"/>
  <c r="AE776" i="7"/>
  <c r="Q756" i="7"/>
  <c r="BX811" i="7"/>
  <c r="BX753" i="7"/>
  <c r="X796" i="7"/>
  <c r="X773" i="7"/>
  <c r="BX769" i="7"/>
  <c r="Q763" i="7"/>
  <c r="AS728" i="7"/>
  <c r="AZ726" i="7"/>
  <c r="BN726" i="7"/>
  <c r="Q795" i="7"/>
  <c r="Q770" i="7"/>
  <c r="AE733" i="7"/>
  <c r="BN733" i="7"/>
  <c r="BX818" i="7"/>
  <c r="BX794" i="7"/>
  <c r="X786" i="7"/>
  <c r="AE778" i="7"/>
  <c r="BX758" i="7"/>
  <c r="BX817" i="7"/>
  <c r="X785" i="7"/>
  <c r="BX802" i="7"/>
  <c r="Q784" i="7"/>
  <c r="BX780" i="7"/>
  <c r="BX766" i="7"/>
  <c r="BX750" i="7"/>
  <c r="BX771" i="7"/>
  <c r="Q765" i="7"/>
  <c r="Q753" i="7"/>
  <c r="AV733" i="7"/>
  <c r="BX800" i="7"/>
  <c r="AA726" i="7"/>
  <c r="Q754" i="7"/>
  <c r="BX739" i="7"/>
  <c r="BX738" i="7"/>
  <c r="AZ737" i="7"/>
  <c r="BG726" i="7"/>
  <c r="BQ726" i="7"/>
  <c r="AS733" i="7"/>
  <c r="BX732" i="7"/>
  <c r="BX736" i="7"/>
  <c r="BQ105" i="7"/>
  <c r="AE818" i="7"/>
  <c r="BX768" i="7"/>
  <c r="Q758" i="7"/>
  <c r="BX813" i="7"/>
  <c r="BX785" i="7"/>
  <c r="Q757" i="7"/>
  <c r="Q791" i="7"/>
  <c r="BX755" i="7"/>
  <c r="AA733" i="7"/>
  <c r="BQ733" i="7"/>
  <c r="AS730" i="7"/>
  <c r="BX790" i="7"/>
  <c r="Q769" i="7"/>
  <c r="BX804" i="7"/>
  <c r="Q726" i="7"/>
  <c r="T726" i="7"/>
  <c r="BX727" i="7"/>
  <c r="X789" i="7"/>
  <c r="BX764" i="7"/>
  <c r="AS731" i="7"/>
  <c r="BX742" i="7"/>
  <c r="BG733" i="7"/>
  <c r="AZ735" i="7"/>
  <c r="AZ736" i="7"/>
  <c r="BX333" i="7"/>
  <c r="BX195" i="7"/>
  <c r="X60" i="7"/>
  <c r="AV33" i="7"/>
  <c r="BX16" i="7"/>
  <c r="BX470" i="7"/>
  <c r="BX412" i="7"/>
  <c r="BX526" i="7"/>
  <c r="BX198" i="7"/>
  <c r="BX181" i="7"/>
  <c r="BX140" i="7"/>
  <c r="BX95" i="7"/>
  <c r="BN14" i="7"/>
  <c r="BU12" i="7"/>
  <c r="BX68" i="7"/>
  <c r="BX684" i="7"/>
  <c r="BX356" i="7"/>
  <c r="AE410" i="7"/>
  <c r="AL474" i="7"/>
  <c r="AL404" i="7"/>
  <c r="BC374" i="7"/>
  <c r="BJ343" i="7"/>
  <c r="AO708" i="7"/>
  <c r="AO707" i="7" s="1"/>
  <c r="AH708" i="7"/>
  <c r="AH707" i="7" s="1"/>
  <c r="AE703" i="7"/>
  <c r="AZ632" i="7"/>
  <c r="BG334" i="7"/>
  <c r="AS343" i="7"/>
  <c r="BX152" i="7"/>
  <c r="BU43" i="7"/>
  <c r="BQ48" i="7"/>
  <c r="AO474" i="7"/>
  <c r="BX572" i="7"/>
  <c r="BU712" i="7"/>
  <c r="X708" i="7"/>
  <c r="X707" i="7" s="1"/>
  <c r="BN632" i="7"/>
  <c r="BX524" i="7"/>
  <c r="BJ48" i="7"/>
  <c r="BX277" i="7"/>
  <c r="BX132" i="7"/>
  <c r="AH12" i="7"/>
  <c r="BX458" i="7"/>
  <c r="BX240" i="7"/>
  <c r="BJ720" i="7"/>
  <c r="AV720" i="7"/>
  <c r="BU692" i="7"/>
  <c r="AV692" i="7"/>
  <c r="AZ641" i="7"/>
  <c r="AH623" i="7"/>
  <c r="AL641" i="7"/>
  <c r="BG474" i="7"/>
  <c r="AE310" i="7"/>
  <c r="AZ323" i="7"/>
  <c r="AL200" i="7"/>
  <c r="AS156" i="7"/>
  <c r="BX161" i="7"/>
  <c r="BN93" i="7"/>
  <c r="AO105" i="7"/>
  <c r="BX164" i="7"/>
  <c r="AS16" i="7"/>
  <c r="BX492" i="7"/>
  <c r="AZ386" i="7"/>
  <c r="BX659" i="7"/>
  <c r="AS506" i="7"/>
  <c r="BQ404" i="7"/>
  <c r="AL632" i="7"/>
  <c r="BX500" i="7"/>
  <c r="BN404" i="7"/>
  <c r="AL323" i="7"/>
  <c r="X213" i="7"/>
  <c r="AA200" i="7"/>
  <c r="BX221" i="7"/>
  <c r="BX103" i="7"/>
  <c r="BC708" i="7"/>
  <c r="BC707" i="7" s="1"/>
  <c r="AV712" i="7"/>
  <c r="BU623" i="7"/>
  <c r="AE487" i="7"/>
  <c r="AL18" i="7"/>
  <c r="BG343" i="7"/>
  <c r="BC343" i="7"/>
  <c r="AZ720" i="7"/>
  <c r="BJ632" i="7"/>
  <c r="BJ570" i="7"/>
  <c r="BU584" i="7"/>
  <c r="AO535" i="7"/>
  <c r="BN479" i="7"/>
  <c r="BX440" i="7"/>
  <c r="BG310" i="7"/>
  <c r="BX290" i="7"/>
  <c r="AV239" i="7"/>
  <c r="BG54" i="7"/>
  <c r="BJ54" i="7"/>
  <c r="AS500" i="7"/>
  <c r="AA474" i="7"/>
  <c r="BQ310" i="7"/>
  <c r="BG720" i="7"/>
  <c r="BU720" i="7"/>
  <c r="T720" i="7"/>
  <c r="BN507" i="7"/>
  <c r="AE323" i="7"/>
  <c r="BU374" i="7"/>
  <c r="BX305" i="7"/>
  <c r="BU121" i="7"/>
  <c r="AZ48" i="7"/>
  <c r="X43" i="7"/>
  <c r="T43" i="7"/>
  <c r="BX123" i="7"/>
  <c r="BX398" i="7"/>
  <c r="AH720" i="7"/>
  <c r="AO603" i="7"/>
  <c r="BQ570" i="7"/>
  <c r="AO323" i="7"/>
  <c r="AL249" i="7"/>
  <c r="AH81" i="7"/>
  <c r="AO12" i="7"/>
  <c r="BG15" i="7"/>
  <c r="BN343" i="7"/>
  <c r="BQ200" i="7"/>
  <c r="AA60" i="7"/>
  <c r="AZ60" i="7"/>
  <c r="AO48" i="7"/>
  <c r="AA48" i="7"/>
  <c r="AL33" i="7"/>
  <c r="X33" i="7"/>
  <c r="BN86" i="7"/>
  <c r="BJ86" i="7"/>
  <c r="BG86" i="7"/>
  <c r="AA12" i="7"/>
  <c r="BQ18" i="7"/>
  <c r="BQ343" i="7"/>
  <c r="BN18" i="7"/>
  <c r="AE720" i="7"/>
  <c r="T703" i="7"/>
  <c r="BX488" i="7"/>
  <c r="AS334" i="7"/>
  <c r="BQ720" i="7"/>
  <c r="X712" i="7"/>
  <c r="AZ692" i="7"/>
  <c r="BJ641" i="7"/>
  <c r="Q632" i="7"/>
  <c r="T632" i="7"/>
  <c r="BQ641" i="7"/>
  <c r="AZ584" i="7"/>
  <c r="AV584" i="7"/>
  <c r="BJ553" i="7"/>
  <c r="AA479" i="7"/>
  <c r="BU479" i="7"/>
  <c r="AS494" i="7"/>
  <c r="AS404" i="7"/>
  <c r="AV389" i="7"/>
  <c r="AS374" i="7"/>
  <c r="AV334" i="7"/>
  <c r="AH334" i="7"/>
  <c r="BG323" i="7"/>
  <c r="AZ310" i="7"/>
  <c r="AV310" i="7"/>
  <c r="BU334" i="7"/>
  <c r="BU249" i="7"/>
  <c r="AS121" i="7"/>
  <c r="AE60" i="7"/>
  <c r="BN60" i="7"/>
  <c r="AE48" i="7"/>
  <c r="AA33" i="7"/>
  <c r="BN223" i="7"/>
  <c r="BQ33" i="7"/>
  <c r="AA105" i="7"/>
  <c r="AZ86" i="7"/>
  <c r="BJ12" i="7"/>
  <c r="BJ18" i="7"/>
  <c r="BG18" i="7"/>
  <c r="AE110" i="7"/>
  <c r="BJ670" i="7"/>
  <c r="T223" i="7"/>
  <c r="AS70" i="7"/>
  <c r="AZ302" i="7"/>
  <c r="BQ712" i="7"/>
  <c r="AA520" i="7"/>
  <c r="AO487" i="7"/>
  <c r="AE474" i="7"/>
  <c r="AO343" i="7"/>
  <c r="BJ310" i="7"/>
  <c r="AL239" i="7"/>
  <c r="AA720" i="7"/>
  <c r="AL712" i="7"/>
  <c r="X703" i="7"/>
  <c r="BG708" i="7"/>
  <c r="BG707" i="7" s="1"/>
  <c r="BC623" i="7"/>
  <c r="AE632" i="7"/>
  <c r="T641" i="7"/>
  <c r="BN603" i="7"/>
  <c r="T535" i="7"/>
  <c r="AS553" i="7"/>
  <c r="BG553" i="7"/>
  <c r="BC507" i="7"/>
  <c r="BN487" i="7"/>
  <c r="BG520" i="7"/>
  <c r="AS474" i="7"/>
  <c r="BX446" i="7"/>
  <c r="AO404" i="7"/>
  <c r="AH404" i="7"/>
  <c r="BJ449" i="7"/>
  <c r="AA389" i="7"/>
  <c r="BC389" i="7"/>
  <c r="BJ374" i="7"/>
  <c r="AL304" i="7"/>
  <c r="AV323" i="7"/>
  <c r="AL357" i="7"/>
  <c r="AO310" i="7"/>
  <c r="AL310" i="7"/>
  <c r="BN263" i="7"/>
  <c r="BU213" i="7"/>
  <c r="AL189" i="7"/>
  <c r="BC223" i="7"/>
  <c r="AE200" i="7"/>
  <c r="AE189" i="7"/>
  <c r="BX207" i="7"/>
  <c r="BU86" i="7"/>
  <c r="T60" i="7"/>
  <c r="BC60" i="7"/>
  <c r="T48" i="7"/>
  <c r="BQ223" i="7"/>
  <c r="BG105" i="7"/>
  <c r="AO86" i="7"/>
  <c r="AV18" i="7"/>
  <c r="BQ70" i="7"/>
  <c r="BX118" i="7"/>
  <c r="BG590" i="7"/>
  <c r="BU81" i="7"/>
  <c r="AH670" i="7"/>
  <c r="AA632" i="7"/>
  <c r="BJ584" i="7"/>
  <c r="BC404" i="7"/>
  <c r="AH176" i="7"/>
  <c r="AS712" i="7"/>
  <c r="BQ632" i="7"/>
  <c r="AE623" i="7"/>
  <c r="AE622" i="7" s="1"/>
  <c r="AL623" i="7"/>
  <c r="AL622" i="7" s="1"/>
  <c r="AO632" i="7"/>
  <c r="AE641" i="7"/>
  <c r="BC570" i="7"/>
  <c r="AE553" i="7"/>
  <c r="BQ535" i="7"/>
  <c r="BC487" i="7"/>
  <c r="BQ520" i="7"/>
  <c r="AH474" i="7"/>
  <c r="AO449" i="7"/>
  <c r="AE535" i="7"/>
  <c r="BQ449" i="7"/>
  <c r="BJ404" i="7"/>
  <c r="X374" i="7"/>
  <c r="BN389" i="7"/>
  <c r="T374" i="7"/>
  <c r="AA334" i="7"/>
  <c r="AA310" i="7"/>
  <c r="AA309" i="7" s="1"/>
  <c r="BU263" i="7"/>
  <c r="BQ239" i="7"/>
  <c r="BG200" i="7"/>
  <c r="AA189" i="7"/>
  <c r="BN156" i="7"/>
  <c r="BU135" i="7"/>
  <c r="T323" i="7"/>
  <c r="BX166" i="7"/>
  <c r="AA176" i="7"/>
  <c r="T176" i="7"/>
  <c r="BG60" i="7"/>
  <c r="AS60" i="7"/>
  <c r="AZ105" i="7"/>
  <c r="AV105" i="7"/>
  <c r="T105" i="7"/>
  <c r="AE86" i="7"/>
  <c r="BU98" i="7"/>
  <c r="BU60" i="7"/>
  <c r="BX605" i="7"/>
  <c r="AZ296" i="7"/>
  <c r="X140" i="7"/>
  <c r="BQ553" i="7"/>
  <c r="BU404" i="7"/>
  <c r="Q323" i="7"/>
  <c r="AH263" i="7"/>
  <c r="BQ189" i="7"/>
  <c r="BU156" i="7"/>
  <c r="AS223" i="7"/>
  <c r="BJ712" i="7"/>
  <c r="Q712" i="7"/>
  <c r="X404" i="7"/>
  <c r="Q343" i="7"/>
  <c r="BG189" i="7"/>
  <c r="AH156" i="7"/>
  <c r="AO720" i="7"/>
  <c r="AS708" i="7"/>
  <c r="AS707" i="7" s="1"/>
  <c r="BC703" i="7"/>
  <c r="T692" i="7"/>
  <c r="BG692" i="7"/>
  <c r="BJ656" i="7"/>
  <c r="AV632" i="7"/>
  <c r="BN623" i="7"/>
  <c r="BN622" i="7" s="1"/>
  <c r="AA584" i="7"/>
  <c r="AO641" i="7"/>
  <c r="BU603" i="7"/>
  <c r="BU583" i="7" s="1"/>
  <c r="AS570" i="7"/>
  <c r="BN570" i="7"/>
  <c r="AL487" i="7"/>
  <c r="BG479" i="7"/>
  <c r="BU507" i="7"/>
  <c r="BU487" i="7"/>
  <c r="T487" i="7"/>
  <c r="T520" i="7"/>
  <c r="BQ479" i="7"/>
  <c r="BQ474" i="7"/>
  <c r="AE449" i="7"/>
  <c r="AS449" i="7"/>
  <c r="AZ404" i="7"/>
  <c r="T449" i="7"/>
  <c r="BG374" i="7"/>
  <c r="AA323" i="7"/>
  <c r="T310" i="7"/>
  <c r="Q310" i="7"/>
  <c r="T304" i="7"/>
  <c r="BG239" i="7"/>
  <c r="Q223" i="7"/>
  <c r="Q200" i="7"/>
  <c r="AV200" i="7"/>
  <c r="AS200" i="7"/>
  <c r="AV189" i="7"/>
  <c r="BC176" i="7"/>
  <c r="BC156" i="7"/>
  <c r="AH60" i="7"/>
  <c r="BG33" i="7"/>
  <c r="AH223" i="7"/>
  <c r="AH213" i="7"/>
  <c r="AL105" i="7"/>
  <c r="T86" i="7"/>
  <c r="AA18" i="7"/>
  <c r="BX170" i="7"/>
  <c r="BX385" i="7"/>
  <c r="BU703" i="7"/>
  <c r="BX464" i="7"/>
  <c r="BX687" i="7"/>
  <c r="BX653" i="7"/>
  <c r="BX529" i="7"/>
  <c r="BX429" i="7"/>
  <c r="BX379" i="7"/>
  <c r="BX169" i="7"/>
  <c r="BX706" i="7"/>
  <c r="BX22" i="7"/>
  <c r="BX368" i="7"/>
  <c r="BX178" i="7"/>
  <c r="BX106" i="7"/>
  <c r="BX662" i="7"/>
  <c r="BX591" i="7"/>
  <c r="BX608" i="7"/>
  <c r="BX302" i="7"/>
  <c r="BX201" i="7"/>
  <c r="BX721" i="7"/>
  <c r="BX690" i="7"/>
  <c r="BX530" i="7"/>
  <c r="Q722" i="7"/>
  <c r="Q720" i="7" s="1"/>
  <c r="AH692" i="7"/>
  <c r="AL670" i="7"/>
  <c r="BN654" i="7"/>
  <c r="BG625" i="7"/>
  <c r="BX582" i="7"/>
  <c r="AV553" i="7"/>
  <c r="AZ515" i="7"/>
  <c r="BX517" i="7"/>
  <c r="BG507" i="7"/>
  <c r="BX468" i="7"/>
  <c r="T404" i="7"/>
  <c r="AL389" i="7"/>
  <c r="AE422" i="7"/>
  <c r="BX349" i="7"/>
  <c r="AZ344" i="7"/>
  <c r="AZ343" i="7" s="1"/>
  <c r="BU357" i="7"/>
  <c r="BX241" i="7"/>
  <c r="BG263" i="7"/>
  <c r="BG262" i="7" s="1"/>
  <c r="AO223" i="7"/>
  <c r="AH105" i="7"/>
  <c r="BX88" i="7"/>
  <c r="BX136" i="7"/>
  <c r="BX36" i="7"/>
  <c r="AL15" i="7"/>
  <c r="Q20" i="7"/>
  <c r="AE13" i="7"/>
  <c r="AS720" i="7"/>
  <c r="AZ712" i="7"/>
  <c r="BC712" i="7"/>
  <c r="BG712" i="7"/>
  <c r="BN704" i="7"/>
  <c r="BN703" i="7" s="1"/>
  <c r="BX716" i="7"/>
  <c r="BU708" i="7"/>
  <c r="BU707" i="7" s="1"/>
  <c r="AE708" i="7"/>
  <c r="AE707" i="7" s="1"/>
  <c r="BN702" i="7"/>
  <c r="AE692" i="7"/>
  <c r="BX691" i="7"/>
  <c r="BX688" i="7"/>
  <c r="BX685" i="7"/>
  <c r="BN684" i="7"/>
  <c r="BX699" i="7"/>
  <c r="X692" i="7"/>
  <c r="AZ670" i="7"/>
  <c r="BN689" i="7"/>
  <c r="BN683" i="7"/>
  <c r="BX683" i="7"/>
  <c r="BN680" i="7"/>
  <c r="BN677" i="7"/>
  <c r="AA670" i="7"/>
  <c r="X670" i="7"/>
  <c r="AZ656" i="7"/>
  <c r="AA656" i="7"/>
  <c r="BX658" i="7"/>
  <c r="BN657" i="7"/>
  <c r="BG628" i="7"/>
  <c r="X623" i="7"/>
  <c r="AA641" i="7"/>
  <c r="AH632" i="7"/>
  <c r="AH622" i="7" s="1"/>
  <c r="X641" i="7"/>
  <c r="T623" i="7"/>
  <c r="T622" i="7" s="1"/>
  <c r="AA623" i="7"/>
  <c r="BX620" i="7"/>
  <c r="BG617" i="7"/>
  <c r="AH603" i="7"/>
  <c r="BX635" i="7"/>
  <c r="BG594" i="7"/>
  <c r="AE603" i="7"/>
  <c r="BX616" i="7"/>
  <c r="BG613" i="7"/>
  <c r="BG610" i="7"/>
  <c r="BG607" i="7"/>
  <c r="BG604" i="7"/>
  <c r="BG601" i="7"/>
  <c r="BX593" i="7"/>
  <c r="BX590" i="7"/>
  <c r="BX592" i="7"/>
  <c r="BG588" i="7"/>
  <c r="AZ582" i="7"/>
  <c r="BN584" i="7"/>
  <c r="BN583" i="7" s="1"/>
  <c r="BX587" i="7"/>
  <c r="BQ584" i="7"/>
  <c r="BX581" i="7"/>
  <c r="AZ571" i="7"/>
  <c r="AZ569" i="7"/>
  <c r="AZ566" i="7"/>
  <c r="AZ563" i="7"/>
  <c r="Q584" i="7"/>
  <c r="AZ579" i="7"/>
  <c r="BX577" i="7"/>
  <c r="AZ575" i="7"/>
  <c r="AL570" i="7"/>
  <c r="AZ560" i="7"/>
  <c r="BG535" i="7"/>
  <c r="AL535" i="7"/>
  <c r="BX560" i="7"/>
  <c r="T553" i="7"/>
  <c r="BX562" i="7"/>
  <c r="AZ561" i="7"/>
  <c r="AL553" i="7"/>
  <c r="X553" i="7"/>
  <c r="Q520" i="7"/>
  <c r="AS520" i="7"/>
  <c r="AS489" i="7"/>
  <c r="BJ520" i="7"/>
  <c r="AZ518" i="7"/>
  <c r="BC474" i="7"/>
  <c r="AE520" i="7"/>
  <c r="BX453" i="7"/>
  <c r="BX450" i="7"/>
  <c r="Q507" i="7"/>
  <c r="BQ507" i="7"/>
  <c r="BN449" i="7"/>
  <c r="AZ473" i="7"/>
  <c r="AZ467" i="7"/>
  <c r="AZ461" i="7"/>
  <c r="BX454" i="7"/>
  <c r="AH449" i="7"/>
  <c r="BX439" i="7"/>
  <c r="AE439" i="7"/>
  <c r="BX417" i="7"/>
  <c r="BX411" i="7"/>
  <c r="BX405" i="7"/>
  <c r="Q404" i="7"/>
  <c r="BX397" i="7"/>
  <c r="BX425" i="7"/>
  <c r="AE425" i="7"/>
  <c r="X421" i="7"/>
  <c r="BU449" i="7"/>
  <c r="AS367" i="7"/>
  <c r="AS421" i="7"/>
  <c r="AL421" i="7"/>
  <c r="AO421" i="7"/>
  <c r="AE389" i="7"/>
  <c r="BG392" i="7"/>
  <c r="AO374" i="7"/>
  <c r="BX354" i="7"/>
  <c r="BX402" i="7"/>
  <c r="BX437" i="7"/>
  <c r="AZ382" i="7"/>
  <c r="AZ376" i="7"/>
  <c r="BX352" i="7"/>
  <c r="BX345" i="7"/>
  <c r="AO334" i="7"/>
  <c r="AA304" i="7"/>
  <c r="BX351" i="7"/>
  <c r="BX331" i="7"/>
  <c r="BX328" i="7"/>
  <c r="BX325" i="7"/>
  <c r="BU323" i="7"/>
  <c r="BX294" i="7"/>
  <c r="BU343" i="7"/>
  <c r="BX339" i="7"/>
  <c r="BN313" i="7"/>
  <c r="BU304" i="7"/>
  <c r="BX380" i="7"/>
  <c r="BN325" i="7"/>
  <c r="AS285" i="7"/>
  <c r="BX377" i="7"/>
  <c r="BX335" i="7"/>
  <c r="BX318" i="7"/>
  <c r="BX312" i="7"/>
  <c r="BC310" i="7"/>
  <c r="BX329" i="7"/>
  <c r="X357" i="7"/>
  <c r="BQ357" i="7"/>
  <c r="BC357" i="7"/>
  <c r="AS277" i="7"/>
  <c r="AS274" i="7"/>
  <c r="AZ239" i="7"/>
  <c r="BN239" i="7"/>
  <c r="BX244" i="7"/>
  <c r="BU239" i="7"/>
  <c r="Q263" i="7"/>
  <c r="Q262" i="7" s="1"/>
  <c r="BQ263" i="7"/>
  <c r="BQ262" i="7" s="1"/>
  <c r="BG223" i="7"/>
  <c r="BG256" i="7"/>
  <c r="BG249" i="7" s="1"/>
  <c r="BX216" i="7"/>
  <c r="BX211" i="7"/>
  <c r="AH200" i="7"/>
  <c r="BN189" i="7"/>
  <c r="BX174" i="7"/>
  <c r="BX171" i="7"/>
  <c r="X170" i="7"/>
  <c r="X167" i="7"/>
  <c r="BN129" i="7"/>
  <c r="BX276" i="7"/>
  <c r="AZ276" i="7"/>
  <c r="BU223" i="7"/>
  <c r="BN211" i="7"/>
  <c r="T200" i="7"/>
  <c r="AE143" i="7"/>
  <c r="X138" i="7"/>
  <c r="BU310" i="7"/>
  <c r="X194" i="7"/>
  <c r="X191" i="7"/>
  <c r="BX131" i="7"/>
  <c r="BN130" i="7"/>
  <c r="BC249" i="7"/>
  <c r="AV249" i="7"/>
  <c r="AO249" i="7"/>
  <c r="BN186" i="7"/>
  <c r="AL176" i="7"/>
  <c r="AE176" i="7"/>
  <c r="Q112" i="7"/>
  <c r="Q109" i="7"/>
  <c r="AV70" i="7"/>
  <c r="Q65" i="7"/>
  <c r="Q51" i="7"/>
  <c r="Q37" i="7"/>
  <c r="X105" i="7"/>
  <c r="BX91" i="7"/>
  <c r="Q88" i="7"/>
  <c r="X81" i="7"/>
  <c r="BX77" i="7"/>
  <c r="Q74" i="7"/>
  <c r="AO60" i="7"/>
  <c r="BX32" i="7"/>
  <c r="BX228" i="7"/>
  <c r="AE228" i="7"/>
  <c r="AS213" i="7"/>
  <c r="AO213" i="7"/>
  <c r="BX151" i="7"/>
  <c r="AH70" i="7"/>
  <c r="BX66" i="7"/>
  <c r="Q66" i="7"/>
  <c r="BX63" i="7"/>
  <c r="Q63" i="7"/>
  <c r="BX41" i="7"/>
  <c r="Q41" i="7"/>
  <c r="BX38" i="7"/>
  <c r="Q38" i="7"/>
  <c r="BX35" i="7"/>
  <c r="Q35" i="7"/>
  <c r="BX209" i="7"/>
  <c r="BX127" i="7"/>
  <c r="BJ105" i="7"/>
  <c r="BC48" i="7"/>
  <c r="BJ33" i="7"/>
  <c r="X176" i="7"/>
  <c r="AH135" i="7"/>
  <c r="AA135" i="7"/>
  <c r="BX117" i="7"/>
  <c r="AV86" i="7"/>
  <c r="BX53" i="7"/>
  <c r="Q53" i="7"/>
  <c r="BX119" i="7"/>
  <c r="AZ18" i="7"/>
  <c r="T12" i="7"/>
  <c r="AH43" i="7"/>
  <c r="AA43" i="7"/>
  <c r="AE43" i="7"/>
  <c r="AA121" i="7"/>
  <c r="T121" i="7"/>
  <c r="AE15" i="7"/>
  <c r="AH18" i="7"/>
  <c r="AZ13" i="7"/>
  <c r="Q78" i="7"/>
  <c r="BX72" i="7"/>
  <c r="Q55" i="7"/>
  <c r="BQ54" i="7"/>
  <c r="BX23" i="7"/>
  <c r="Q23" i="7"/>
  <c r="BU18" i="7"/>
  <c r="X121" i="7"/>
  <c r="Q92" i="7"/>
  <c r="BX89" i="7"/>
  <c r="BX15" i="7"/>
  <c r="BG14" i="7"/>
  <c r="BN13" i="7"/>
  <c r="AL722" i="7"/>
  <c r="AL720" i="7" s="1"/>
  <c r="BX702" i="7"/>
  <c r="AH641" i="7"/>
  <c r="BG630" i="7"/>
  <c r="AH553" i="7"/>
  <c r="Q487" i="7"/>
  <c r="BU520" i="7"/>
  <c r="BX537" i="7"/>
  <c r="BX482" i="7"/>
  <c r="AZ477" i="7"/>
  <c r="AA404" i="7"/>
  <c r="AH421" i="7"/>
  <c r="AZ375" i="7"/>
  <c r="AE438" i="7"/>
  <c r="BX297" i="7"/>
  <c r="AZ298" i="7"/>
  <c r="AS366" i="7"/>
  <c r="BX197" i="7"/>
  <c r="BX175" i="7"/>
  <c r="X249" i="7"/>
  <c r="Q68" i="7"/>
  <c r="AE214" i="7"/>
  <c r="AE213" i="7" s="1"/>
  <c r="BQ121" i="7"/>
  <c r="AS18" i="7"/>
  <c r="Q13" i="7"/>
  <c r="Q89" i="7"/>
  <c r="AE712" i="7"/>
  <c r="BN714" i="7"/>
  <c r="BN715" i="7"/>
  <c r="BX705" i="7"/>
  <c r="BN700" i="7"/>
  <c r="AO692" i="7"/>
  <c r="BN691" i="7"/>
  <c r="BN688" i="7"/>
  <c r="BN685" i="7"/>
  <c r="BX693" i="7"/>
  <c r="BN679" i="7"/>
  <c r="AO670" i="7"/>
  <c r="Q670" i="7"/>
  <c r="AO656" i="7"/>
  <c r="AO640" i="7" s="1"/>
  <c r="BN665" i="7"/>
  <c r="Q656" i="7"/>
  <c r="BX661" i="7"/>
  <c r="BN660" i="7"/>
  <c r="BC656" i="7"/>
  <c r="BG631" i="7"/>
  <c r="Q641" i="7"/>
  <c r="Q640" i="7" s="1"/>
  <c r="X632" i="7"/>
  <c r="BX666" i="7"/>
  <c r="BU641" i="7"/>
  <c r="BX624" i="7"/>
  <c r="Q623" i="7"/>
  <c r="BG611" i="7"/>
  <c r="X603" i="7"/>
  <c r="BJ603" i="7"/>
  <c r="T603" i="7"/>
  <c r="BQ603" i="7"/>
  <c r="AV603" i="7"/>
  <c r="BX601" i="7"/>
  <c r="BX588" i="7"/>
  <c r="AZ581" i="7"/>
  <c r="AO570" i="7"/>
  <c r="AA570" i="7"/>
  <c r="AA535" i="7"/>
  <c r="BN535" i="7"/>
  <c r="BX552" i="7"/>
  <c r="BX549" i="7"/>
  <c r="BX546" i="7"/>
  <c r="BX543" i="7"/>
  <c r="BU535" i="7"/>
  <c r="AA553" i="7"/>
  <c r="AH487" i="7"/>
  <c r="BC479" i="7"/>
  <c r="BN520" i="7"/>
  <c r="BX540" i="7"/>
  <c r="AZ540" i="7"/>
  <c r="AH520" i="7"/>
  <c r="AS504" i="7"/>
  <c r="BX490" i="7"/>
  <c r="AO520" i="7"/>
  <c r="BX496" i="7"/>
  <c r="BG449" i="7"/>
  <c r="AV449" i="7"/>
  <c r="AA507" i="7"/>
  <c r="T507" i="7"/>
  <c r="BC449" i="7"/>
  <c r="BX493" i="7"/>
  <c r="AS490" i="7"/>
  <c r="BX469" i="7"/>
  <c r="BX463" i="7"/>
  <c r="BX457" i="7"/>
  <c r="X449" i="7"/>
  <c r="BG395" i="7"/>
  <c r="BX436" i="7"/>
  <c r="BX433" i="7"/>
  <c r="BX430" i="7"/>
  <c r="BX427" i="7"/>
  <c r="BX424" i="7"/>
  <c r="BX465" i="7"/>
  <c r="AE415" i="7"/>
  <c r="AE409" i="7"/>
  <c r="Q389" i="7"/>
  <c r="AS364" i="7"/>
  <c r="BX362" i="7"/>
  <c r="BC421" i="7"/>
  <c r="AV421" i="7"/>
  <c r="AZ421" i="7"/>
  <c r="AO389" i="7"/>
  <c r="BX392" i="7"/>
  <c r="AE374" i="7"/>
  <c r="AE352" i="7"/>
  <c r="X343" i="7"/>
  <c r="BX340" i="7"/>
  <c r="BX384" i="7"/>
  <c r="BX378" i="7"/>
  <c r="AV374" i="7"/>
  <c r="BX355" i="7"/>
  <c r="AZ334" i="7"/>
  <c r="BC323" i="7"/>
  <c r="AS293" i="7"/>
  <c r="BX291" i="7"/>
  <c r="BX372" i="7"/>
  <c r="BX344" i="7"/>
  <c r="AS304" i="7"/>
  <c r="BJ304" i="7"/>
  <c r="BC334" i="7"/>
  <c r="AS310" i="7"/>
  <c r="BX314" i="7"/>
  <c r="AA239" i="7"/>
  <c r="BX386" i="7"/>
  <c r="BX358" i="7"/>
  <c r="T357" i="7"/>
  <c r="BN357" i="7"/>
  <c r="BX332" i="7"/>
  <c r="BX301" i="7"/>
  <c r="AZ301" i="7"/>
  <c r="AS271" i="7"/>
  <c r="AO239" i="7"/>
  <c r="BX235" i="7"/>
  <c r="BX320" i="7"/>
  <c r="BX247" i="7"/>
  <c r="BC239" i="7"/>
  <c r="BC222" i="7" s="1"/>
  <c r="AE234" i="7"/>
  <c r="AA263" i="7"/>
  <c r="T263" i="7"/>
  <c r="AV223" i="7"/>
  <c r="AV222" i="7" s="1"/>
  <c r="X195" i="7"/>
  <c r="BX256" i="7"/>
  <c r="BX230" i="7"/>
  <c r="BX219" i="7"/>
  <c r="X200" i="7"/>
  <c r="BC189" i="7"/>
  <c r="BX144" i="7"/>
  <c r="X196" i="7"/>
  <c r="X193" i="7"/>
  <c r="T189" i="7"/>
  <c r="X190" i="7"/>
  <c r="BX168" i="7"/>
  <c r="BX165" i="7"/>
  <c r="T156" i="7"/>
  <c r="BX253" i="7"/>
  <c r="X223" i="7"/>
  <c r="BQ156" i="7"/>
  <c r="X153" i="7"/>
  <c r="X150" i="7"/>
  <c r="X147" i="7"/>
  <c r="BX172" i="7"/>
  <c r="BX134" i="7"/>
  <c r="BN133" i="7"/>
  <c r="AH249" i="7"/>
  <c r="AZ249" i="7"/>
  <c r="AV176" i="7"/>
  <c r="AO176" i="7"/>
  <c r="BC86" i="7"/>
  <c r="AL70" i="7"/>
  <c r="Q62" i="7"/>
  <c r="Q34" i="7"/>
  <c r="BX286" i="7"/>
  <c r="BN209" i="7"/>
  <c r="Q91" i="7"/>
  <c r="BX80" i="7"/>
  <c r="Q77" i="7"/>
  <c r="BN33" i="7"/>
  <c r="Q32" i="7"/>
  <c r="BC213" i="7"/>
  <c r="AV213" i="7"/>
  <c r="AZ213" i="7"/>
  <c r="BU105" i="7"/>
  <c r="X70" i="7"/>
  <c r="BU33" i="7"/>
  <c r="BX306" i="7"/>
  <c r="AS48" i="7"/>
  <c r="AZ33" i="7"/>
  <c r="AS135" i="7"/>
  <c r="AL135" i="7"/>
  <c r="AO135" i="7"/>
  <c r="AE115" i="7"/>
  <c r="AE105" i="7" s="1"/>
  <c r="BX111" i="7"/>
  <c r="Q95" i="7"/>
  <c r="AL86" i="7"/>
  <c r="BJ70" i="7"/>
  <c r="BX61" i="7"/>
  <c r="Q61" i="7"/>
  <c r="Q39" i="7"/>
  <c r="X145" i="7"/>
  <c r="AO18" i="7"/>
  <c r="AS43" i="7"/>
  <c r="AL43" i="7"/>
  <c r="AO43" i="7"/>
  <c r="BN180" i="7"/>
  <c r="BX180" i="7"/>
  <c r="AL121" i="7"/>
  <c r="AE121" i="7"/>
  <c r="BX99" i="7"/>
  <c r="BU93" i="7"/>
  <c r="Q58" i="7"/>
  <c r="BU54" i="7"/>
  <c r="X18" i="7"/>
  <c r="BX78" i="7"/>
  <c r="X54" i="7"/>
  <c r="BX55" i="7"/>
  <c r="T54" i="7"/>
  <c r="Q47" i="7"/>
  <c r="BX26" i="7"/>
  <c r="Q26" i="7"/>
  <c r="AS15" i="7"/>
  <c r="Q29" i="7"/>
  <c r="BX92" i="7"/>
  <c r="BN711" i="7"/>
  <c r="BN708" i="7" s="1"/>
  <c r="BN707" i="7" s="1"/>
  <c r="T708" i="7"/>
  <c r="T707" i="7" s="1"/>
  <c r="BX678" i="7"/>
  <c r="AL656" i="7"/>
  <c r="AS632" i="7"/>
  <c r="BN652" i="7"/>
  <c r="BG635" i="7"/>
  <c r="BG620" i="7"/>
  <c r="BG587" i="7"/>
  <c r="AZ537" i="7"/>
  <c r="AH507" i="7"/>
  <c r="AZ475" i="7"/>
  <c r="BG398" i="7"/>
  <c r="BX448" i="7"/>
  <c r="BX407" i="7"/>
  <c r="BX419" i="7"/>
  <c r="AE334" i="7"/>
  <c r="AE309" i="7" s="1"/>
  <c r="X334" i="7"/>
  <c r="BX303" i="7"/>
  <c r="AZ308" i="7"/>
  <c r="BG357" i="7"/>
  <c r="BX366" i="7"/>
  <c r="BN252" i="7"/>
  <c r="BX267" i="7"/>
  <c r="BX227" i="7"/>
  <c r="X155" i="7"/>
  <c r="AE236" i="7"/>
  <c r="BG70" i="7"/>
  <c r="BX74" i="7"/>
  <c r="Q46" i="7"/>
  <c r="BX214" i="7"/>
  <c r="BX133" i="7"/>
  <c r="T70" i="7"/>
  <c r="Q50" i="7"/>
  <c r="AL13" i="7"/>
  <c r="AS13" i="7"/>
  <c r="Q72" i="7"/>
  <c r="BX20" i="7"/>
  <c r="BN722" i="7"/>
  <c r="BX722" i="7"/>
  <c r="BX718" i="7"/>
  <c r="BX719" i="7"/>
  <c r="AA712" i="7"/>
  <c r="BN723" i="7"/>
  <c r="BX715" i="7"/>
  <c r="BG705" i="7"/>
  <c r="AZ704" i="7"/>
  <c r="AZ708" i="7"/>
  <c r="AZ707" i="7" s="1"/>
  <c r="AL692" i="7"/>
  <c r="BX697" i="7"/>
  <c r="BX696" i="7"/>
  <c r="AE670" i="7"/>
  <c r="BQ670" i="7"/>
  <c r="BX672" i="7"/>
  <c r="BN671" i="7"/>
  <c r="AE656" i="7"/>
  <c r="AE640" i="7" s="1"/>
  <c r="BN662" i="7"/>
  <c r="BX657" i="7"/>
  <c r="BN645" i="7"/>
  <c r="BX664" i="7"/>
  <c r="BN663" i="7"/>
  <c r="AS656" i="7"/>
  <c r="BU656" i="7"/>
  <c r="BX642" i="7"/>
  <c r="BX637" i="7"/>
  <c r="BX634" i="7"/>
  <c r="BU632" i="7"/>
  <c r="BX663" i="7"/>
  <c r="BN642" i="7"/>
  <c r="BX627" i="7"/>
  <c r="BG614" i="7"/>
  <c r="BG600" i="7"/>
  <c r="BG591" i="7"/>
  <c r="BX643" i="7"/>
  <c r="BG616" i="7"/>
  <c r="AL603" i="7"/>
  <c r="BX599" i="7"/>
  <c r="BG595" i="7"/>
  <c r="AS584" i="7"/>
  <c r="BC584" i="7"/>
  <c r="BU570" i="7"/>
  <c r="T584" i="7"/>
  <c r="AZ565" i="7"/>
  <c r="AZ574" i="7"/>
  <c r="AE570" i="7"/>
  <c r="AL584" i="7"/>
  <c r="AZ578" i="7"/>
  <c r="BX571" i="7"/>
  <c r="Q570" i="7"/>
  <c r="BX551" i="7"/>
  <c r="BX548" i="7"/>
  <c r="BX545" i="7"/>
  <c r="BX542" i="7"/>
  <c r="Q535" i="7"/>
  <c r="BC535" i="7"/>
  <c r="BC553" i="7"/>
  <c r="AS535" i="7"/>
  <c r="AS534" i="7" s="1"/>
  <c r="BX557" i="7"/>
  <c r="BX555" i="7"/>
  <c r="Q553" i="7"/>
  <c r="X487" i="7"/>
  <c r="AS479" i="7"/>
  <c r="BC520" i="7"/>
  <c r="BJ487" i="7"/>
  <c r="X520" i="7"/>
  <c r="AS501" i="7"/>
  <c r="AE479" i="7"/>
  <c r="AV487" i="7"/>
  <c r="BX528" i="7"/>
  <c r="AZ528" i="7"/>
  <c r="BX525" i="7"/>
  <c r="AZ525" i="7"/>
  <c r="BX522" i="7"/>
  <c r="AZ522" i="7"/>
  <c r="BX456" i="7"/>
  <c r="AZ454" i="7"/>
  <c r="AL449" i="7"/>
  <c r="BX531" i="7"/>
  <c r="AL507" i="7"/>
  <c r="AE507" i="7"/>
  <c r="AE440" i="7"/>
  <c r="BX502" i="7"/>
  <c r="BX462" i="7"/>
  <c r="BG397" i="7"/>
  <c r="BX391" i="7"/>
  <c r="BX434" i="7"/>
  <c r="AE434" i="7"/>
  <c r="BX413" i="7"/>
  <c r="BX431" i="7"/>
  <c r="AE431" i="7"/>
  <c r="BN421" i="7"/>
  <c r="BG421" i="7"/>
  <c r="BJ421" i="7"/>
  <c r="BX410" i="7"/>
  <c r="BX396" i="7"/>
  <c r="AZ389" i="7"/>
  <c r="BX393" i="7"/>
  <c r="BN388" i="7"/>
  <c r="BN387" i="7" s="1"/>
  <c r="AZ370" i="7"/>
  <c r="AZ357" i="7" s="1"/>
  <c r="AE437" i="7"/>
  <c r="BX428" i="7"/>
  <c r="AE428" i="7"/>
  <c r="AL374" i="7"/>
  <c r="AE347" i="7"/>
  <c r="T343" i="7"/>
  <c r="BX338" i="7"/>
  <c r="BX438" i="7"/>
  <c r="BJ334" i="7"/>
  <c r="BJ309" i="7" s="1"/>
  <c r="AS323" i="7"/>
  <c r="AS290" i="7"/>
  <c r="BX288" i="7"/>
  <c r="AH304" i="7"/>
  <c r="BX360" i="7"/>
  <c r="AH310" i="7"/>
  <c r="AZ305" i="7"/>
  <c r="AS292" i="7"/>
  <c r="Q239" i="7"/>
  <c r="AA357" i="7"/>
  <c r="AE357" i="7"/>
  <c r="AS268" i="7"/>
  <c r="BN260" i="7"/>
  <c r="BX238" i="7"/>
  <c r="BX295" i="7"/>
  <c r="BX284" i="7"/>
  <c r="AS281" i="7"/>
  <c r="AS278" i="7"/>
  <c r="AS275" i="7"/>
  <c r="AS272" i="7"/>
  <c r="AS269" i="7"/>
  <c r="AS266" i="7"/>
  <c r="BN261" i="7"/>
  <c r="AE254" i="7"/>
  <c r="AS239" i="7"/>
  <c r="BX282" i="7"/>
  <c r="AL263" i="7"/>
  <c r="AE263" i="7"/>
  <c r="AL223" i="7"/>
  <c r="Q189" i="7"/>
  <c r="AL219" i="7"/>
  <c r="AS189" i="7"/>
  <c r="BJ156" i="7"/>
  <c r="BX147" i="7"/>
  <c r="X146" i="7"/>
  <c r="BX138" i="7"/>
  <c r="X137" i="7"/>
  <c r="BX194" i="7"/>
  <c r="BX191" i="7"/>
  <c r="BU189" i="7"/>
  <c r="X164" i="7"/>
  <c r="X161" i="7"/>
  <c r="X158" i="7"/>
  <c r="BN132" i="7"/>
  <c r="BN202" i="7"/>
  <c r="BJ200" i="7"/>
  <c r="BJ189" i="7"/>
  <c r="BN188" i="7"/>
  <c r="BN185" i="7"/>
  <c r="BN182" i="7"/>
  <c r="BN179" i="7"/>
  <c r="BG156" i="7"/>
  <c r="BX311" i="7"/>
  <c r="BX273" i="7"/>
  <c r="X263" i="7"/>
  <c r="X168" i="7"/>
  <c r="X165" i="7"/>
  <c r="X162" i="7"/>
  <c r="X159" i="7"/>
  <c r="AS270" i="7"/>
  <c r="BX270" i="7"/>
  <c r="BN250" i="7"/>
  <c r="BX250" i="7"/>
  <c r="BJ249" i="7"/>
  <c r="BX203" i="7"/>
  <c r="BU176" i="7"/>
  <c r="BG176" i="7"/>
  <c r="AZ176" i="7"/>
  <c r="AA70" i="7"/>
  <c r="AL220" i="7"/>
  <c r="BN81" i="7"/>
  <c r="Q80" i="7"/>
  <c r="BG48" i="7"/>
  <c r="BC33" i="7"/>
  <c r="BX231" i="7"/>
  <c r="AE231" i="7"/>
  <c r="BN213" i="7"/>
  <c r="BG213" i="7"/>
  <c r="BJ213" i="7"/>
  <c r="BN118" i="7"/>
  <c r="BN105" i="7" s="1"/>
  <c r="BX69" i="7"/>
  <c r="BX52" i="7"/>
  <c r="Q52" i="7"/>
  <c r="BX49" i="7"/>
  <c r="Q49" i="7"/>
  <c r="AH48" i="7"/>
  <c r="AO33" i="7"/>
  <c r="BX183" i="7"/>
  <c r="BC135" i="7"/>
  <c r="AV135" i="7"/>
  <c r="AZ135" i="7"/>
  <c r="Q108" i="7"/>
  <c r="AA86" i="7"/>
  <c r="BX84" i="7"/>
  <c r="Q84" i="7"/>
  <c r="AZ70" i="7"/>
  <c r="BX64" i="7"/>
  <c r="Q64" i="7"/>
  <c r="BX39" i="7"/>
  <c r="BX145" i="7"/>
  <c r="AE18" i="7"/>
  <c r="BC43" i="7"/>
  <c r="AV43" i="7"/>
  <c r="AZ43" i="7"/>
  <c r="AV121" i="7"/>
  <c r="AO121" i="7"/>
  <c r="BX102" i="7"/>
  <c r="AL14" i="7"/>
  <c r="BX110" i="7"/>
  <c r="BX58" i="7"/>
  <c r="AE16" i="7"/>
  <c r="AH54" i="7"/>
  <c r="AA54" i="7"/>
  <c r="AE54" i="7"/>
  <c r="BX47" i="7"/>
  <c r="BG13" i="7"/>
  <c r="BX29" i="7"/>
  <c r="AZ15" i="7"/>
  <c r="Q704" i="7"/>
  <c r="BX671" i="7"/>
  <c r="BN668" i="7"/>
  <c r="AS603" i="7"/>
  <c r="AV570" i="7"/>
  <c r="AZ558" i="7"/>
  <c r="Q484" i="7"/>
  <c r="BX477" i="7"/>
  <c r="BX474" i="7" s="1"/>
  <c r="BG400" i="7"/>
  <c r="BG394" i="7"/>
  <c r="AE448" i="7"/>
  <c r="T389" i="7"/>
  <c r="AS361" i="7"/>
  <c r="BN316" i="7"/>
  <c r="BX298" i="7"/>
  <c r="AE248" i="7"/>
  <c r="X157" i="7"/>
  <c r="BX208" i="7"/>
  <c r="BX259" i="7"/>
  <c r="BX236" i="7"/>
  <c r="Q57" i="7"/>
  <c r="BX50" i="7"/>
  <c r="Q36" i="7"/>
  <c r="X720" i="7"/>
  <c r="AZ706" i="7"/>
  <c r="AO712" i="7"/>
  <c r="BG704" i="7"/>
  <c r="AS705" i="7"/>
  <c r="Q705" i="7"/>
  <c r="AS704" i="7"/>
  <c r="AL703" i="7"/>
  <c r="AA708" i="7"/>
  <c r="AA707" i="7" s="1"/>
  <c r="BJ708" i="7"/>
  <c r="BJ707" i="7" s="1"/>
  <c r="AZ705" i="7"/>
  <c r="BX711" i="7"/>
  <c r="BX708" i="7" s="1"/>
  <c r="BX707" i="7" s="1"/>
  <c r="AA692" i="7"/>
  <c r="BJ692" i="7"/>
  <c r="BC692" i="7"/>
  <c r="T670" i="7"/>
  <c r="BX674" i="7"/>
  <c r="BX675" i="7"/>
  <c r="BG670" i="7"/>
  <c r="BC670" i="7"/>
  <c r="BU670" i="7"/>
  <c r="T656" i="7"/>
  <c r="BN682" i="7"/>
  <c r="BG656" i="7"/>
  <c r="BN648" i="7"/>
  <c r="BN666" i="7"/>
  <c r="AH656" i="7"/>
  <c r="BX652" i="7"/>
  <c r="BG641" i="7"/>
  <c r="BG637" i="7"/>
  <c r="BG634" i="7"/>
  <c r="BJ623" i="7"/>
  <c r="BN655" i="7"/>
  <c r="BX655" i="7"/>
  <c r="BC641" i="7"/>
  <c r="BX630" i="7"/>
  <c r="AZ623" i="7"/>
  <c r="BG624" i="7"/>
  <c r="BG619" i="7"/>
  <c r="BN646" i="7"/>
  <c r="BX646" i="7"/>
  <c r="BN649" i="7"/>
  <c r="BX649" i="7"/>
  <c r="BG638" i="7"/>
  <c r="AA603" i="7"/>
  <c r="BX621" i="7"/>
  <c r="BG598" i="7"/>
  <c r="BX595" i="7"/>
  <c r="BG589" i="7"/>
  <c r="AH584" i="7"/>
  <c r="AH570" i="7"/>
  <c r="AE584" i="7"/>
  <c r="T570" i="7"/>
  <c r="BX580" i="7"/>
  <c r="BX559" i="7"/>
  <c r="AZ555" i="7"/>
  <c r="AZ562" i="7"/>
  <c r="AZ559" i="7"/>
  <c r="AZ550" i="7"/>
  <c r="AH535" i="7"/>
  <c r="BN553" i="7"/>
  <c r="BU553" i="7"/>
  <c r="BJ535" i="7"/>
  <c r="AV520" i="7"/>
  <c r="AH479" i="7"/>
  <c r="BX519" i="7"/>
  <c r="BX516" i="7"/>
  <c r="BX513" i="7"/>
  <c r="BX510" i="7"/>
  <c r="AZ487" i="7"/>
  <c r="BX481" i="7"/>
  <c r="AS498" i="7"/>
  <c r="T479" i="7"/>
  <c r="AZ509" i="7"/>
  <c r="AS507" i="7"/>
  <c r="BG487" i="7"/>
  <c r="AA449" i="7"/>
  <c r="AV507" i="7"/>
  <c r="AO507" i="7"/>
  <c r="Q485" i="7"/>
  <c r="AE443" i="7"/>
  <c r="BX505" i="7"/>
  <c r="AZ470" i="7"/>
  <c r="AZ464" i="7"/>
  <c r="AZ458" i="7"/>
  <c r="BG401" i="7"/>
  <c r="BX442" i="7"/>
  <c r="AE442" i="7"/>
  <c r="BX420" i="7"/>
  <c r="BX414" i="7"/>
  <c r="BX408" i="7"/>
  <c r="BX400" i="7"/>
  <c r="BX394" i="7"/>
  <c r="BG391" i="7"/>
  <c r="AS389" i="7"/>
  <c r="Q421" i="7"/>
  <c r="BQ421" i="7"/>
  <c r="AE349" i="7"/>
  <c r="AS371" i="7"/>
  <c r="AS368" i="7"/>
  <c r="AS365" i="7"/>
  <c r="AS362" i="7"/>
  <c r="AZ385" i="7"/>
  <c r="AZ379" i="7"/>
  <c r="AA374" i="7"/>
  <c r="AE350" i="7"/>
  <c r="BX341" i="7"/>
  <c r="BN340" i="7"/>
  <c r="BN337" i="7"/>
  <c r="AL334" i="7"/>
  <c r="AL309" i="7" s="1"/>
  <c r="BX363" i="7"/>
  <c r="BX347" i="7"/>
  <c r="AH323" i="7"/>
  <c r="BN304" i="7"/>
  <c r="AS287" i="7"/>
  <c r="BX285" i="7"/>
  <c r="AS284" i="7"/>
  <c r="BN322" i="7"/>
  <c r="X304" i="7"/>
  <c r="BX383" i="7"/>
  <c r="BX369" i="7"/>
  <c r="AS294" i="7"/>
  <c r="Q334" i="7"/>
  <c r="Q309" i="7" s="1"/>
  <c r="BX321" i="7"/>
  <c r="BX315" i="7"/>
  <c r="X310" i="7"/>
  <c r="BX307" i="7"/>
  <c r="AO304" i="7"/>
  <c r="T239" i="7"/>
  <c r="T222" i="7" s="1"/>
  <c r="AS358" i="7"/>
  <c r="AH357" i="7"/>
  <c r="AO357" i="7"/>
  <c r="BX336" i="7"/>
  <c r="BX317" i="7"/>
  <c r="AS265" i="7"/>
  <c r="AS283" i="7"/>
  <c r="AE242" i="7"/>
  <c r="AH239" i="7"/>
  <c r="AV263" i="7"/>
  <c r="AO263" i="7"/>
  <c r="BX224" i="7"/>
  <c r="BX202" i="7"/>
  <c r="BU200" i="7"/>
  <c r="AH189" i="7"/>
  <c r="AZ156" i="7"/>
  <c r="BX150" i="7"/>
  <c r="X149" i="7"/>
  <c r="BX141" i="7"/>
  <c r="BN326" i="7"/>
  <c r="BX326" i="7"/>
  <c r="AS279" i="7"/>
  <c r="BX279" i="7"/>
  <c r="BX162" i="7"/>
  <c r="BX159" i="7"/>
  <c r="BN208" i="7"/>
  <c r="BN205" i="7"/>
  <c r="AZ200" i="7"/>
  <c r="AZ189" i="7"/>
  <c r="AV156" i="7"/>
  <c r="BJ223" i="7"/>
  <c r="Q249" i="7"/>
  <c r="BQ249" i="7"/>
  <c r="AS176" i="7"/>
  <c r="BX177" i="7"/>
  <c r="BJ176" i="7"/>
  <c r="Q106" i="7"/>
  <c r="AH86" i="7"/>
  <c r="Q85" i="7"/>
  <c r="BX220" i="7"/>
  <c r="BX206" i="7"/>
  <c r="BC105" i="7"/>
  <c r="BC81" i="7"/>
  <c r="AV60" i="7"/>
  <c r="AV48" i="7"/>
  <c r="AS33" i="7"/>
  <c r="Q213" i="7"/>
  <c r="BQ213" i="7"/>
  <c r="BN70" i="7"/>
  <c r="Q69" i="7"/>
  <c r="BX148" i="7"/>
  <c r="BN124" i="7"/>
  <c r="BU70" i="7"/>
  <c r="X48" i="7"/>
  <c r="AE33" i="7"/>
  <c r="BX142" i="7"/>
  <c r="AE142" i="7"/>
  <c r="BN135" i="7"/>
  <c r="BG135" i="7"/>
  <c r="BJ135" i="7"/>
  <c r="BX120" i="7"/>
  <c r="BX114" i="7"/>
  <c r="Q100" i="7"/>
  <c r="AO70" i="7"/>
  <c r="BX67" i="7"/>
  <c r="Q67" i="7"/>
  <c r="BX42" i="7"/>
  <c r="Q42" i="7"/>
  <c r="T18" i="7"/>
  <c r="BN43" i="7"/>
  <c r="BG43" i="7"/>
  <c r="BJ43" i="7"/>
  <c r="X139" i="7"/>
  <c r="BX125" i="7"/>
  <c r="BG121" i="7"/>
  <c r="AZ121" i="7"/>
  <c r="BX94" i="7"/>
  <c r="BX83" i="7"/>
  <c r="AS14" i="7"/>
  <c r="AL217" i="7"/>
  <c r="BX107" i="7"/>
  <c r="AS54" i="7"/>
  <c r="AL54" i="7"/>
  <c r="AO54" i="7"/>
  <c r="Q30" i="7"/>
  <c r="AL16" i="7"/>
  <c r="Q75" i="7"/>
  <c r="BX113" i="7"/>
  <c r="X13" i="7"/>
  <c r="X12" i="7" s="1"/>
  <c r="BX723" i="7"/>
  <c r="BN676" i="7"/>
  <c r="BX680" i="7"/>
  <c r="BN664" i="7"/>
  <c r="BX682" i="7"/>
  <c r="BG592" i="7"/>
  <c r="BX586" i="7"/>
  <c r="AV535" i="7"/>
  <c r="BX561" i="7"/>
  <c r="AS492" i="7"/>
  <c r="BJ479" i="7"/>
  <c r="AZ517" i="7"/>
  <c r="BJ507" i="7"/>
  <c r="X389" i="7"/>
  <c r="BX422" i="7"/>
  <c r="BX399" i="7"/>
  <c r="AE356" i="7"/>
  <c r="BX300" i="7"/>
  <c r="BN328" i="7"/>
  <c r="AS288" i="7"/>
  <c r="BJ357" i="7"/>
  <c r="AS280" i="7"/>
  <c r="BX283" i="7"/>
  <c r="AE257" i="7"/>
  <c r="AE249" i="7" s="1"/>
  <c r="BJ263" i="7"/>
  <c r="BX232" i="7"/>
  <c r="AS259" i="7"/>
  <c r="AA156" i="7"/>
  <c r="BX128" i="7"/>
  <c r="X148" i="7"/>
  <c r="Q40" i="7"/>
  <c r="Q71" i="7"/>
  <c r="BN48" i="7"/>
  <c r="T135" i="7"/>
  <c r="Q103" i="7"/>
  <c r="BX44" i="7"/>
  <c r="Q121" i="7"/>
  <c r="AH121" i="7"/>
  <c r="BX13" i="7"/>
  <c r="BN54" i="7"/>
  <c r="AZ14" i="7"/>
  <c r="BC121" i="7"/>
  <c r="AH712" i="7"/>
  <c r="BN718" i="7"/>
  <c r="T712" i="7"/>
  <c r="BQ703" i="7"/>
  <c r="BN716" i="7"/>
  <c r="BQ708" i="7"/>
  <c r="BQ707" i="7" s="1"/>
  <c r="Q692" i="7"/>
  <c r="BQ692" i="7"/>
  <c r="AS692" i="7"/>
  <c r="BX677" i="7"/>
  <c r="BN673" i="7"/>
  <c r="BX689" i="7"/>
  <c r="BN674" i="7"/>
  <c r="AV670" i="7"/>
  <c r="AS670" i="7"/>
  <c r="BQ656" i="7"/>
  <c r="BQ640" i="7" s="1"/>
  <c r="BX654" i="7"/>
  <c r="BX651" i="7"/>
  <c r="BX648" i="7"/>
  <c r="BX645" i="7"/>
  <c r="BN659" i="7"/>
  <c r="AV656" i="7"/>
  <c r="BN651" i="7"/>
  <c r="X656" i="7"/>
  <c r="BX660" i="7"/>
  <c r="AS623" i="7"/>
  <c r="AV641" i="7"/>
  <c r="BC632" i="7"/>
  <c r="BC622" i="7" s="1"/>
  <c r="BQ623" i="7"/>
  <c r="BQ622" i="7" s="1"/>
  <c r="BN686" i="7"/>
  <c r="BX686" i="7"/>
  <c r="AS641" i="7"/>
  <c r="BG627" i="7"/>
  <c r="AO623" i="7"/>
  <c r="AO622" i="7" s="1"/>
  <c r="AV623" i="7"/>
  <c r="AV622" i="7" s="1"/>
  <c r="BX619" i="7"/>
  <c r="BC603" i="7"/>
  <c r="BG597" i="7"/>
  <c r="BN643" i="7"/>
  <c r="BX626" i="7"/>
  <c r="AZ603" i="7"/>
  <c r="BX638" i="7"/>
  <c r="BX613" i="7"/>
  <c r="BX610" i="7"/>
  <c r="BX607" i="7"/>
  <c r="BX604" i="7"/>
  <c r="Q603" i="7"/>
  <c r="BX629" i="7"/>
  <c r="BX596" i="7"/>
  <c r="BX598" i="7"/>
  <c r="BX589" i="7"/>
  <c r="X584" i="7"/>
  <c r="X570" i="7"/>
  <c r="AO584" i="7"/>
  <c r="AZ577" i="7"/>
  <c r="BX568" i="7"/>
  <c r="BX565" i="7"/>
  <c r="BG586" i="7"/>
  <c r="BX574" i="7"/>
  <c r="AZ572" i="7"/>
  <c r="AZ552" i="7"/>
  <c r="AZ549" i="7"/>
  <c r="AZ546" i="7"/>
  <c r="AZ543" i="7"/>
  <c r="BX539" i="7"/>
  <c r="BX536" i="7"/>
  <c r="AO553" i="7"/>
  <c r="AO534" i="7" s="1"/>
  <c r="X535" i="7"/>
  <c r="AZ556" i="7"/>
  <c r="AL520" i="7"/>
  <c r="AA487" i="7"/>
  <c r="X479" i="7"/>
  <c r="AZ530" i="7"/>
  <c r="BX484" i="7"/>
  <c r="Q481" i="7"/>
  <c r="AS495" i="7"/>
  <c r="AZ512" i="7"/>
  <c r="X507" i="7"/>
  <c r="BX499" i="7"/>
  <c r="AS496" i="7"/>
  <c r="BQ487" i="7"/>
  <c r="BX514" i="7"/>
  <c r="AZ514" i="7"/>
  <c r="AZ457" i="7"/>
  <c r="Q449" i="7"/>
  <c r="BX511" i="7"/>
  <c r="AZ511" i="7"/>
  <c r="BX508" i="7"/>
  <c r="AZ508" i="7"/>
  <c r="BX485" i="7"/>
  <c r="AE446" i="7"/>
  <c r="AS502" i="7"/>
  <c r="Q482" i="7"/>
  <c r="BX472" i="7"/>
  <c r="BX466" i="7"/>
  <c r="BX460" i="7"/>
  <c r="BX532" i="7"/>
  <c r="AZ532" i="7"/>
  <c r="AE420" i="7"/>
  <c r="AE417" i="7"/>
  <c r="AE414" i="7"/>
  <c r="AE411" i="7"/>
  <c r="AE408" i="7"/>
  <c r="AE405" i="7"/>
  <c r="BX445" i="7"/>
  <c r="AE445" i="7"/>
  <c r="BX471" i="7"/>
  <c r="BX459" i="7"/>
  <c r="BX451" i="7"/>
  <c r="AZ451" i="7"/>
  <c r="AE418" i="7"/>
  <c r="AE412" i="7"/>
  <c r="AE406" i="7"/>
  <c r="AH389" i="7"/>
  <c r="BX416" i="7"/>
  <c r="AH374" i="7"/>
  <c r="AS373" i="7"/>
  <c r="BU421" i="7"/>
  <c r="BU403" i="7" s="1"/>
  <c r="AA421" i="7"/>
  <c r="T421" i="7"/>
  <c r="AZ384" i="7"/>
  <c r="AE355" i="7"/>
  <c r="AE346" i="7"/>
  <c r="AA343" i="7"/>
  <c r="BX337" i="7"/>
  <c r="BQ374" i="7"/>
  <c r="AS359" i="7"/>
  <c r="BX381" i="7"/>
  <c r="BX375" i="7"/>
  <c r="Q374" i="7"/>
  <c r="AE353" i="7"/>
  <c r="BX346" i="7"/>
  <c r="T334" i="7"/>
  <c r="T309" i="7" s="1"/>
  <c r="AV304" i="7"/>
  <c r="X323" i="7"/>
  <c r="BC304" i="7"/>
  <c r="BU389" i="7"/>
  <c r="BN319" i="7"/>
  <c r="BN331" i="7"/>
  <c r="AS291" i="7"/>
  <c r="BQ323" i="7"/>
  <c r="AE304" i="7"/>
  <c r="BX289" i="7"/>
  <c r="Q357" i="7"/>
  <c r="AV357" i="7"/>
  <c r="BX292" i="7"/>
  <c r="BN251" i="7"/>
  <c r="AE245" i="7"/>
  <c r="X239" i="7"/>
  <c r="AS258" i="7"/>
  <c r="BJ239" i="7"/>
  <c r="BC263" i="7"/>
  <c r="BX264" i="7"/>
  <c r="AZ264" i="7"/>
  <c r="Q156" i="7"/>
  <c r="BN134" i="7"/>
  <c r="AA223" i="7"/>
  <c r="BX205" i="7"/>
  <c r="BC200" i="7"/>
  <c r="BX188" i="7"/>
  <c r="BX185" i="7"/>
  <c r="BX182" i="7"/>
  <c r="BX179" i="7"/>
  <c r="AO156" i="7"/>
  <c r="BX153" i="7"/>
  <c r="X152" i="7"/>
  <c r="BX233" i="7"/>
  <c r="AE233" i="7"/>
  <c r="AE175" i="7"/>
  <c r="AE172" i="7"/>
  <c r="BX130" i="7"/>
  <c r="AO200" i="7"/>
  <c r="AO189" i="7"/>
  <c r="AL156" i="7"/>
  <c r="AZ223" i="7"/>
  <c r="AA249" i="7"/>
  <c r="T249" i="7"/>
  <c r="Q176" i="7"/>
  <c r="BQ176" i="7"/>
  <c r="BX154" i="7"/>
  <c r="Q101" i="7"/>
  <c r="Q96" i="7"/>
  <c r="X86" i="7"/>
  <c r="Q82" i="7"/>
  <c r="Q81" i="7" s="1"/>
  <c r="AS286" i="7"/>
  <c r="BX124" i="7"/>
  <c r="AS105" i="7"/>
  <c r="BX71" i="7"/>
  <c r="AL60" i="7"/>
  <c r="BX57" i="7"/>
  <c r="AL48" i="7"/>
  <c r="BX46" i="7"/>
  <c r="AH33" i="7"/>
  <c r="BX225" i="7"/>
  <c r="AE225" i="7"/>
  <c r="AA213" i="7"/>
  <c r="T213" i="7"/>
  <c r="BX186" i="7"/>
  <c r="BC70" i="7"/>
  <c r="BN127" i="7"/>
  <c r="T33" i="7"/>
  <c r="Q136" i="7"/>
  <c r="Q135" i="7" s="1"/>
  <c r="BQ135" i="7"/>
  <c r="BQ86" i="7"/>
  <c r="AE70" i="7"/>
  <c r="BX116" i="7"/>
  <c r="AE14" i="7"/>
  <c r="Q44" i="7"/>
  <c r="BQ43" i="7"/>
  <c r="BX139" i="7"/>
  <c r="BX122" i="7"/>
  <c r="BJ121" i="7"/>
  <c r="BU48" i="7"/>
  <c r="BC18" i="7"/>
  <c r="BX217" i="7"/>
  <c r="BC54" i="7"/>
  <c r="AV54" i="7"/>
  <c r="AZ54" i="7"/>
  <c r="BX30" i="7"/>
  <c r="BX14" i="7"/>
  <c r="BX75" i="7"/>
  <c r="Q14" i="7"/>
  <c r="V733" i="2"/>
  <c r="Y733" i="2" s="1"/>
  <c r="S733" i="2"/>
  <c r="S732" i="2"/>
  <c r="V732" i="2"/>
  <c r="Y732" i="2" s="1"/>
  <c r="S380" i="2"/>
  <c r="V380" i="2"/>
  <c r="Y380" i="2" s="1"/>
  <c r="Y212" i="2"/>
  <c r="S713" i="2"/>
  <c r="V713" i="2"/>
  <c r="Y713" i="2" s="1"/>
  <c r="S707" i="2"/>
  <c r="V707" i="2"/>
  <c r="Y707" i="2" s="1"/>
  <c r="S213" i="2"/>
  <c r="V213" i="2"/>
  <c r="Y213" i="2" s="1"/>
  <c r="AO583" i="7" l="1"/>
  <c r="AH583" i="7"/>
  <c r="AL640" i="7"/>
  <c r="Q622" i="7"/>
  <c r="BQ403" i="7"/>
  <c r="AZ622" i="7"/>
  <c r="AL222" i="7"/>
  <c r="BU222" i="7"/>
  <c r="BN222" i="7"/>
  <c r="AA622" i="7"/>
  <c r="BX726" i="7"/>
  <c r="Q222" i="7"/>
  <c r="Q212" i="7" s="1"/>
  <c r="AE583" i="7"/>
  <c r="BG12" i="7"/>
  <c r="AZ733" i="7"/>
  <c r="BX733" i="7"/>
  <c r="BJ640" i="7"/>
  <c r="AS726" i="7"/>
  <c r="BJ262" i="7"/>
  <c r="T583" i="7"/>
  <c r="BN692" i="7"/>
  <c r="BN12" i="7"/>
  <c r="AE534" i="7"/>
  <c r="AE478" i="7" s="1"/>
  <c r="AH403" i="7"/>
  <c r="AH342" i="7" s="1"/>
  <c r="BG309" i="7"/>
  <c r="BQ534" i="7"/>
  <c r="BQ17" i="7"/>
  <c r="BX93" i="7"/>
  <c r="BX304" i="7"/>
  <c r="AZ640" i="7"/>
  <c r="BX43" i="7"/>
  <c r="AV309" i="7"/>
  <c r="X583" i="7"/>
  <c r="AV640" i="7"/>
  <c r="AH262" i="7"/>
  <c r="BX121" i="7"/>
  <c r="AE156" i="7"/>
  <c r="BX263" i="7"/>
  <c r="AV534" i="7"/>
  <c r="AO262" i="7"/>
  <c r="BC640" i="7"/>
  <c r="BX86" i="7"/>
  <c r="BU212" i="7"/>
  <c r="BG222" i="7"/>
  <c r="AO309" i="7"/>
  <c r="AS403" i="7"/>
  <c r="X640" i="7"/>
  <c r="BG212" i="7"/>
  <c r="BQ222" i="7"/>
  <c r="BQ212" i="7" s="1"/>
  <c r="BX81" i="7"/>
  <c r="BG104" i="7"/>
  <c r="BG17" i="7"/>
  <c r="X309" i="7"/>
  <c r="BN262" i="7"/>
  <c r="BJ622" i="7"/>
  <c r="BG640" i="7"/>
  <c r="AA17" i="7"/>
  <c r="BJ17" i="7"/>
  <c r="Q86" i="7"/>
  <c r="AS487" i="7"/>
  <c r="BU262" i="7"/>
  <c r="BQ309" i="7"/>
  <c r="BJ534" i="7"/>
  <c r="BQ104" i="7"/>
  <c r="AL17" i="7"/>
  <c r="AZ583" i="7"/>
  <c r="AL213" i="7"/>
  <c r="AL212" i="7" s="1"/>
  <c r="AE135" i="7"/>
  <c r="AV262" i="7"/>
  <c r="AE239" i="7"/>
  <c r="BN334" i="7"/>
  <c r="T640" i="7"/>
  <c r="AS222" i="7"/>
  <c r="BN403" i="7"/>
  <c r="BN342" i="7" s="1"/>
  <c r="BX712" i="7"/>
  <c r="T262" i="7"/>
  <c r="AV403" i="7"/>
  <c r="AV342" i="7" s="1"/>
  <c r="AV583" i="7"/>
  <c r="AA640" i="7"/>
  <c r="BC17" i="7"/>
  <c r="AS640" i="7"/>
  <c r="AZ474" i="7"/>
  <c r="BX54" i="7"/>
  <c r="Q105" i="7"/>
  <c r="Q104" i="7" s="1"/>
  <c r="BG632" i="7"/>
  <c r="BN176" i="7"/>
  <c r="AL262" i="7"/>
  <c r="BU622" i="7"/>
  <c r="Q98" i="7"/>
  <c r="AO478" i="7"/>
  <c r="BN720" i="7"/>
  <c r="BX213" i="7"/>
  <c r="X17" i="7"/>
  <c r="X222" i="7"/>
  <c r="X212" i="7" s="1"/>
  <c r="AZ374" i="7"/>
  <c r="X403" i="7"/>
  <c r="X342" i="7" s="1"/>
  <c r="BX603" i="7"/>
  <c r="X156" i="7"/>
  <c r="AO104" i="7"/>
  <c r="T104" i="7"/>
  <c r="BN310" i="7"/>
  <c r="BX553" i="7"/>
  <c r="BX632" i="7"/>
  <c r="BX507" i="7"/>
  <c r="BX200" i="7"/>
  <c r="AV212" i="7"/>
  <c r="BC262" i="7"/>
  <c r="BX487" i="7"/>
  <c r="T17" i="7"/>
  <c r="AH534" i="7"/>
  <c r="BG703" i="7"/>
  <c r="AV104" i="7"/>
  <c r="Q93" i="7"/>
  <c r="AA262" i="7"/>
  <c r="BC403" i="7"/>
  <c r="BC342" i="7" s="1"/>
  <c r="AA104" i="7"/>
  <c r="BN323" i="7"/>
  <c r="AZ222" i="7"/>
  <c r="AZ212" i="7" s="1"/>
  <c r="AE343" i="7"/>
  <c r="AZ535" i="7"/>
  <c r="BN121" i="7"/>
  <c r="BX323" i="7"/>
  <c r="X135" i="7"/>
  <c r="BJ403" i="7"/>
  <c r="BJ342" i="7" s="1"/>
  <c r="BX520" i="7"/>
  <c r="AS12" i="7"/>
  <c r="X189" i="7"/>
  <c r="BX703" i="7"/>
  <c r="BG534" i="7"/>
  <c r="AE223" i="7"/>
  <c r="AS104" i="7"/>
  <c r="AA222" i="7"/>
  <c r="AA212" i="7" s="1"/>
  <c r="Q70" i="7"/>
  <c r="AH222" i="7"/>
  <c r="AH212" i="7" s="1"/>
  <c r="AV17" i="7"/>
  <c r="BN200" i="7"/>
  <c r="AZ304" i="7"/>
  <c r="BG403" i="7"/>
  <c r="BX18" i="7"/>
  <c r="AL104" i="7"/>
  <c r="AZ309" i="7"/>
  <c r="Q43" i="7"/>
  <c r="AZ263" i="7"/>
  <c r="AZ262" i="7" s="1"/>
  <c r="AS249" i="7"/>
  <c r="BX374" i="7"/>
  <c r="AZ104" i="7"/>
  <c r="BX156" i="7"/>
  <c r="BX479" i="7"/>
  <c r="AA583" i="7"/>
  <c r="AZ520" i="7"/>
  <c r="BN17" i="7"/>
  <c r="BJ583" i="7"/>
  <c r="AO403" i="7"/>
  <c r="AO342" i="7" s="1"/>
  <c r="T534" i="7"/>
  <c r="BX105" i="7"/>
  <c r="BX70" i="7"/>
  <c r="X534" i="7"/>
  <c r="BX584" i="7"/>
  <c r="BC104" i="7"/>
  <c r="BG389" i="7"/>
  <c r="AZ553" i="7"/>
  <c r="BX670" i="7"/>
  <c r="BX48" i="7"/>
  <c r="BX189" i="7"/>
  <c r="BX389" i="7"/>
  <c r="BC534" i="7"/>
  <c r="BX570" i="7"/>
  <c r="BN641" i="7"/>
  <c r="BX98" i="7"/>
  <c r="BU104" i="7"/>
  <c r="BN534" i="7"/>
  <c r="AH17" i="7"/>
  <c r="AL403" i="7"/>
  <c r="AL342" i="7" s="1"/>
  <c r="AL534" i="7"/>
  <c r="BQ583" i="7"/>
  <c r="BQ478" i="7" s="1"/>
  <c r="AE12" i="7"/>
  <c r="AE421" i="7"/>
  <c r="AZ507" i="7"/>
  <c r="BG584" i="7"/>
  <c r="AS703" i="7"/>
  <c r="X262" i="7"/>
  <c r="AL12" i="7"/>
  <c r="Q60" i="7"/>
  <c r="BU640" i="7"/>
  <c r="Q12" i="7"/>
  <c r="AH640" i="7"/>
  <c r="BX449" i="7"/>
  <c r="Q583" i="7"/>
  <c r="BN656" i="7"/>
  <c r="AH104" i="7"/>
  <c r="BX239" i="7"/>
  <c r="AO17" i="7"/>
  <c r="BX357" i="7"/>
  <c r="AS622" i="7"/>
  <c r="BX223" i="7"/>
  <c r="AS263" i="7"/>
  <c r="AS262" i="7" s="1"/>
  <c r="Q703" i="7"/>
  <c r="BX249" i="7"/>
  <c r="AE262" i="7"/>
  <c r="Q534" i="7"/>
  <c r="BX656" i="7"/>
  <c r="BN670" i="7"/>
  <c r="AS309" i="7"/>
  <c r="BX343" i="7"/>
  <c r="AA534" i="7"/>
  <c r="BX623" i="7"/>
  <c r="BN712" i="7"/>
  <c r="AA403" i="7"/>
  <c r="AA342" i="7" s="1"/>
  <c r="BJ104" i="7"/>
  <c r="BU342" i="7"/>
  <c r="Q403" i="7"/>
  <c r="Q342" i="7" s="1"/>
  <c r="AZ570" i="7"/>
  <c r="Q18" i="7"/>
  <c r="AO222" i="7"/>
  <c r="AO212" i="7" s="1"/>
  <c r="AO97" i="7" s="1"/>
  <c r="T403" i="7"/>
  <c r="T342" i="7" s="1"/>
  <c r="BX12" i="7"/>
  <c r="T212" i="7"/>
  <c r="AZ449" i="7"/>
  <c r="AZ403" i="7" s="1"/>
  <c r="AE404" i="7"/>
  <c r="BX535" i="7"/>
  <c r="BX534" i="7" s="1"/>
  <c r="BX421" i="7"/>
  <c r="BC583" i="7"/>
  <c r="BX60" i="7"/>
  <c r="BC212" i="7"/>
  <c r="Q33" i="7"/>
  <c r="BU534" i="7"/>
  <c r="AS17" i="7"/>
  <c r="BU17" i="7"/>
  <c r="Q54" i="7"/>
  <c r="BX404" i="7"/>
  <c r="X622" i="7"/>
  <c r="BX135" i="7"/>
  <c r="Q479" i="7"/>
  <c r="BX176" i="7"/>
  <c r="BJ222" i="7"/>
  <c r="BJ212" i="7" s="1"/>
  <c r="AS357" i="7"/>
  <c r="AS342" i="7" s="1"/>
  <c r="BG623" i="7"/>
  <c r="AE17" i="7"/>
  <c r="Q48" i="7"/>
  <c r="BN249" i="7"/>
  <c r="BN212" i="7" s="1"/>
  <c r="BX310" i="7"/>
  <c r="AH309" i="7"/>
  <c r="AL583" i="7"/>
  <c r="AS583" i="7"/>
  <c r="BX641" i="7"/>
  <c r="AZ703" i="7"/>
  <c r="BX720" i="7"/>
  <c r="BX692" i="7"/>
  <c r="AZ12" i="7"/>
  <c r="AZ17" i="7"/>
  <c r="BX33" i="7"/>
  <c r="BU309" i="7"/>
  <c r="BQ342" i="7"/>
  <c r="BC309" i="7"/>
  <c r="BX334" i="7"/>
  <c r="BG603" i="7"/>
  <c r="AS212" i="7" l="1"/>
  <c r="AL97" i="7"/>
  <c r="AE104" i="7"/>
  <c r="BX622" i="7"/>
  <c r="T478" i="7"/>
  <c r="AA478" i="7"/>
  <c r="BJ478" i="7"/>
  <c r="AV478" i="7"/>
  <c r="BX583" i="7"/>
  <c r="BX262" i="7"/>
  <c r="BG97" i="7"/>
  <c r="BU478" i="7"/>
  <c r="AE222" i="7"/>
  <c r="AE212" i="7" s="1"/>
  <c r="BG342" i="7"/>
  <c r="T97" i="7"/>
  <c r="AH478" i="7"/>
  <c r="BX17" i="7"/>
  <c r="Q478" i="7"/>
  <c r="BG622" i="7"/>
  <c r="Q97" i="7"/>
  <c r="BC478" i="7"/>
  <c r="AZ97" i="7"/>
  <c r="BN104" i="7"/>
  <c r="BQ97" i="7"/>
  <c r="AZ342" i="7"/>
  <c r="BX640" i="7"/>
  <c r="AE403" i="7"/>
  <c r="AE342" i="7" s="1"/>
  <c r="X104" i="7"/>
  <c r="X97" i="7" s="1"/>
  <c r="X478" i="7"/>
  <c r="AV97" i="7"/>
  <c r="AS97" i="7"/>
  <c r="AA97" i="7"/>
  <c r="BX104" i="7"/>
  <c r="AZ534" i="7"/>
  <c r="AZ478" i="7" s="1"/>
  <c r="BN309" i="7"/>
  <c r="BN97" i="7" s="1"/>
  <c r="BG583" i="7"/>
  <c r="AS478" i="7"/>
  <c r="BX309" i="7"/>
  <c r="BX403" i="7"/>
  <c r="BX342" i="7" s="1"/>
  <c r="AH97" i="7"/>
  <c r="BC97" i="7"/>
  <c r="Q17" i="7"/>
  <c r="AL478" i="7"/>
  <c r="BJ97" i="7"/>
  <c r="BX222" i="7"/>
  <c r="BX212" i="7" s="1"/>
  <c r="BU97" i="7"/>
  <c r="BN640" i="7"/>
  <c r="BN478" i="7" s="1"/>
  <c r="AE97" i="7"/>
  <c r="BX478" i="7" l="1"/>
  <c r="BG478" i="7"/>
  <c r="BX97" i="7"/>
  <c r="O735" i="1" l="1"/>
  <c r="P735" i="1" s="1"/>
  <c r="O733" i="1"/>
  <c r="P733" i="1" s="1"/>
  <c r="O732" i="1"/>
  <c r="P732" i="1" s="1"/>
  <c r="O731" i="1"/>
  <c r="P731" i="1" s="1"/>
  <c r="O730" i="1"/>
  <c r="P730" i="1" s="1"/>
  <c r="O729" i="1"/>
  <c r="P729" i="1" s="1"/>
  <c r="O713" i="1"/>
  <c r="P713" i="1" s="1"/>
  <c r="O712" i="1"/>
  <c r="P712" i="1" s="1"/>
  <c r="O711" i="1"/>
  <c r="P711" i="1" s="1"/>
  <c r="O707" i="1"/>
  <c r="P707" i="1" s="1"/>
  <c r="O380" i="1"/>
  <c r="P380" i="1" s="1"/>
  <c r="O378" i="1"/>
  <c r="P378" i="1" s="1"/>
  <c r="O367" i="1"/>
  <c r="P367" i="1" s="1"/>
  <c r="O213" i="1"/>
  <c r="P213" i="1" s="1"/>
  <c r="O212" i="1"/>
  <c r="P212" i="1" s="1"/>
  <c r="O211" i="1"/>
  <c r="P211" i="1" s="1"/>
  <c r="O112" i="1"/>
  <c r="P112" i="1" s="1"/>
  <c r="O85" i="1"/>
  <c r="P85" i="1" s="1"/>
  <c r="L815" i="2"/>
  <c r="L815" i="1"/>
  <c r="L814" i="2"/>
  <c r="K814" i="2"/>
  <c r="L814" i="1"/>
  <c r="K814" i="1"/>
  <c r="S211" i="1" l="1"/>
  <c r="V211" i="1"/>
  <c r="S707" i="1"/>
  <c r="V707" i="1"/>
  <c r="V713" i="1"/>
  <c r="S713" i="1"/>
  <c r="S729" i="1"/>
  <c r="V729" i="1"/>
  <c r="V85" i="1"/>
  <c r="S85" i="1"/>
  <c r="V212" i="1"/>
  <c r="S212" i="1"/>
  <c r="S730" i="1"/>
  <c r="V730" i="1"/>
  <c r="V712" i="1"/>
  <c r="S712" i="1"/>
  <c r="V213" i="1"/>
  <c r="S213" i="1"/>
  <c r="S378" i="1"/>
  <c r="V378" i="1"/>
  <c r="V731" i="1"/>
  <c r="S731" i="1"/>
  <c r="V112" i="1"/>
  <c r="S112" i="1"/>
  <c r="V732" i="1"/>
  <c r="S732" i="1"/>
  <c r="V735" i="1"/>
  <c r="S735" i="1"/>
  <c r="S367" i="1"/>
  <c r="V367" i="1"/>
  <c r="V380" i="1"/>
  <c r="S380" i="1"/>
  <c r="V711" i="1"/>
  <c r="S711" i="1"/>
  <c r="S733" i="1"/>
  <c r="V733" i="1"/>
  <c r="Y212" i="1" l="1"/>
  <c r="K218" i="7" s="1"/>
  <c r="H218" i="7"/>
  <c r="Y713" i="1"/>
  <c r="K719" i="7" s="1"/>
  <c r="H719" i="7"/>
  <c r="Y213" i="1"/>
  <c r="K219" i="7" s="1"/>
  <c r="H219" i="7"/>
  <c r="Y707" i="1"/>
  <c r="K713" i="7" s="1"/>
  <c r="H713" i="7"/>
  <c r="Y380" i="1"/>
  <c r="K386" i="7" s="1"/>
  <c r="H386" i="7"/>
  <c r="Y85" i="1"/>
  <c r="K91" i="7" s="1"/>
  <c r="H91" i="7"/>
  <c r="Y711" i="1"/>
  <c r="K717" i="7" s="1"/>
  <c r="H717" i="7"/>
  <c r="Y735" i="1"/>
  <c r="K741" i="7" s="1"/>
  <c r="H741" i="7"/>
  <c r="Y378" i="1"/>
  <c r="K384" i="7" s="1"/>
  <c r="H384" i="7"/>
  <c r="Y733" i="1"/>
  <c r="K739" i="7" s="1"/>
  <c r="H739" i="7"/>
  <c r="Y732" i="1"/>
  <c r="K738" i="7" s="1"/>
  <c r="H738" i="7"/>
  <c r="Y367" i="1"/>
  <c r="H373" i="7"/>
  <c r="Y730" i="1"/>
  <c r="K736" i="7" s="1"/>
  <c r="H736" i="7"/>
  <c r="Y729" i="1"/>
  <c r="K735" i="7" s="1"/>
  <c r="H735" i="7"/>
  <c r="Y211" i="1"/>
  <c r="K217" i="7" s="1"/>
  <c r="H217" i="7"/>
  <c r="Y731" i="1"/>
  <c r="K737" i="7" s="1"/>
  <c r="H737" i="7"/>
  <c r="Y712" i="1"/>
  <c r="K718" i="7" s="1"/>
  <c r="H718" i="7"/>
  <c r="Y112" i="1"/>
  <c r="K118" i="7" s="1"/>
  <c r="H118" i="7"/>
  <c r="K373" i="7" l="1"/>
  <c r="J24" i="6"/>
  <c r="J23" i="6"/>
  <c r="J22" i="6"/>
  <c r="B24" i="6"/>
  <c r="B23" i="6"/>
  <c r="B22" i="6"/>
  <c r="C34" i="6"/>
  <c r="C33" i="6"/>
  <c r="C32" i="6"/>
  <c r="C31" i="6"/>
  <c r="C30" i="6"/>
  <c r="F15" i="6"/>
  <c r="F11" i="6" s="1"/>
  <c r="F16" i="6" s="1"/>
  <c r="D15" i="6"/>
  <c r="G11" i="6"/>
  <c r="G16" i="6" s="1"/>
  <c r="M23" i="6" l="1"/>
  <c r="E22" i="6"/>
  <c r="D25" i="6" s="1"/>
  <c r="E14" i="6" s="1"/>
  <c r="E11" i="6" s="1"/>
  <c r="E16" i="6" s="1"/>
  <c r="E23" i="6"/>
  <c r="M22" i="6"/>
  <c r="L25" i="6" s="1"/>
  <c r="D14" i="6" s="1"/>
  <c r="D11" i="6" s="1"/>
  <c r="D16" i="6" s="1"/>
  <c r="O739" i="2" l="1"/>
  <c r="O741" i="2"/>
  <c r="O740" i="2"/>
  <c r="O741" i="1"/>
  <c r="O740" i="1"/>
  <c r="O739" i="1"/>
  <c r="E24" i="6"/>
  <c r="O807" i="1"/>
  <c r="P807" i="1" s="1"/>
  <c r="O801" i="1"/>
  <c r="P801" i="1" s="1"/>
  <c r="O794" i="1"/>
  <c r="P794" i="1" s="1"/>
  <c r="O787" i="1"/>
  <c r="P787" i="1" s="1"/>
  <c r="O779" i="1"/>
  <c r="P779" i="1" s="1"/>
  <c r="O771" i="1"/>
  <c r="P771" i="1" s="1"/>
  <c r="O764" i="1"/>
  <c r="P764" i="1" s="1"/>
  <c r="O758" i="1"/>
  <c r="P758" i="1" s="1"/>
  <c r="O751" i="1"/>
  <c r="P751" i="1" s="1"/>
  <c r="O745" i="1"/>
  <c r="P745" i="1" s="1"/>
  <c r="O726" i="1"/>
  <c r="P726" i="1" s="1"/>
  <c r="O718" i="1"/>
  <c r="P718" i="1" s="1"/>
  <c r="O704" i="1"/>
  <c r="P704" i="1" s="1"/>
  <c r="O695" i="1"/>
  <c r="P695" i="1" s="1"/>
  <c r="O689" i="1"/>
  <c r="P689" i="1" s="1"/>
  <c r="O682" i="1"/>
  <c r="P682" i="1" s="1"/>
  <c r="O676" i="1"/>
  <c r="P676" i="1" s="1"/>
  <c r="O670" i="1"/>
  <c r="P670" i="1" s="1"/>
  <c r="O663" i="1"/>
  <c r="P663" i="1" s="1"/>
  <c r="O657" i="1"/>
  <c r="P657" i="1" s="1"/>
  <c r="O651" i="1"/>
  <c r="P651" i="1" s="1"/>
  <c r="O644" i="1"/>
  <c r="P644" i="1" s="1"/>
  <c r="O638" i="1"/>
  <c r="P638" i="1" s="1"/>
  <c r="O630" i="1"/>
  <c r="P630" i="1" s="1"/>
  <c r="O623" i="1"/>
  <c r="P623" i="1" s="1"/>
  <c r="O615" i="1"/>
  <c r="P615" i="1" s="1"/>
  <c r="O609" i="1"/>
  <c r="P609" i="1" s="1"/>
  <c r="O603" i="1"/>
  <c r="P603" i="1" s="1"/>
  <c r="O596" i="1"/>
  <c r="P596" i="1" s="1"/>
  <c r="O590" i="1"/>
  <c r="P590" i="1" s="1"/>
  <c r="O584" i="1"/>
  <c r="P584" i="1" s="1"/>
  <c r="O576" i="1"/>
  <c r="P576" i="1" s="1"/>
  <c r="O570" i="1"/>
  <c r="P570" i="1" s="1"/>
  <c r="O563" i="1"/>
  <c r="P563" i="1" s="1"/>
  <c r="O557" i="1"/>
  <c r="P557" i="1" s="1"/>
  <c r="O551" i="1"/>
  <c r="P551" i="1" s="1"/>
  <c r="O544" i="1"/>
  <c r="P544" i="1" s="1"/>
  <c r="O538" i="1"/>
  <c r="P538" i="1" s="1"/>
  <c r="O532" i="1"/>
  <c r="P532" i="1" s="1"/>
  <c r="O524" i="1"/>
  <c r="P524" i="1" s="1"/>
  <c r="O518" i="1"/>
  <c r="P518" i="1" s="1"/>
  <c r="O511" i="1"/>
  <c r="P511" i="1" s="1"/>
  <c r="O505" i="1"/>
  <c r="P505" i="1" s="1"/>
  <c r="O498" i="1"/>
  <c r="P498" i="1" s="1"/>
  <c r="O492" i="1"/>
  <c r="P492" i="1" s="1"/>
  <c r="O486" i="1"/>
  <c r="P486" i="1" s="1"/>
  <c r="O479" i="1"/>
  <c r="P479" i="1" s="1"/>
  <c r="O471" i="1"/>
  <c r="P471" i="1" s="1"/>
  <c r="O464" i="1"/>
  <c r="P464" i="1" s="1"/>
  <c r="O458" i="1"/>
  <c r="P458" i="1" s="1"/>
  <c r="O452" i="1"/>
  <c r="P452" i="1" s="1"/>
  <c r="O446" i="1"/>
  <c r="P446" i="1" s="1"/>
  <c r="O439" i="1"/>
  <c r="P439" i="1" s="1"/>
  <c r="O433" i="1"/>
  <c r="P433" i="1" s="1"/>
  <c r="O427" i="1"/>
  <c r="P427" i="1" s="1"/>
  <c r="O421" i="1"/>
  <c r="P421" i="1" s="1"/>
  <c r="O414" i="1"/>
  <c r="P414" i="1" s="1"/>
  <c r="O408" i="1"/>
  <c r="P408" i="1" s="1"/>
  <c r="O402" i="1"/>
  <c r="P402" i="1" s="1"/>
  <c r="O394" i="1"/>
  <c r="P394" i="1" s="1"/>
  <c r="O388" i="1"/>
  <c r="P388" i="1" s="1"/>
  <c r="O374" i="1"/>
  <c r="P374" i="1" s="1"/>
  <c r="O361" i="1"/>
  <c r="P361" i="1" s="1"/>
  <c r="O355" i="1"/>
  <c r="P355" i="1" s="1"/>
  <c r="O348" i="1"/>
  <c r="P348" i="1" s="1"/>
  <c r="O342" i="1"/>
  <c r="P342" i="1" s="1"/>
  <c r="O334" i="1"/>
  <c r="P334" i="1" s="1"/>
  <c r="O327" i="1"/>
  <c r="P327" i="1" s="1"/>
  <c r="O321" i="1"/>
  <c r="P321" i="1" s="1"/>
  <c r="O314" i="1"/>
  <c r="P314" i="1" s="1"/>
  <c r="O308" i="1"/>
  <c r="P308" i="1" s="1"/>
  <c r="O300" i="1"/>
  <c r="P300" i="1" s="1"/>
  <c r="O293" i="1"/>
  <c r="P293" i="1" s="1"/>
  <c r="O287" i="1"/>
  <c r="P287" i="1" s="1"/>
  <c r="O281" i="1"/>
  <c r="P281" i="1" s="1"/>
  <c r="O275" i="1"/>
  <c r="P275" i="1" s="1"/>
  <c r="O269" i="1"/>
  <c r="P269" i="1" s="1"/>
  <c r="O263" i="1"/>
  <c r="P263" i="1" s="1"/>
  <c r="O255" i="1"/>
  <c r="P255" i="1" s="1"/>
  <c r="O249" i="1"/>
  <c r="P249" i="1" s="1"/>
  <c r="O242" i="1"/>
  <c r="P242" i="1" s="1"/>
  <c r="O236" i="1"/>
  <c r="P236" i="1" s="1"/>
  <c r="O229" i="1"/>
  <c r="P229" i="1" s="1"/>
  <c r="O223" i="1"/>
  <c r="P223" i="1" s="1"/>
  <c r="O215" i="1"/>
  <c r="P215" i="1" s="1"/>
  <c r="O209" i="1"/>
  <c r="P209" i="1" s="1"/>
  <c r="O201" i="1"/>
  <c r="P201" i="1" s="1"/>
  <c r="O195" i="1"/>
  <c r="P195" i="1" s="1"/>
  <c r="O188" i="1"/>
  <c r="P188" i="1" s="1"/>
  <c r="O181" i="1"/>
  <c r="P181" i="1" s="1"/>
  <c r="O175" i="1"/>
  <c r="P175" i="1" s="1"/>
  <c r="O168" i="1"/>
  <c r="P168" i="1" s="1"/>
  <c r="O162" i="1"/>
  <c r="P162" i="1" s="1"/>
  <c r="O156" i="1"/>
  <c r="P156" i="1" s="1"/>
  <c r="O149" i="1"/>
  <c r="P149" i="1" s="1"/>
  <c r="O143" i="1"/>
  <c r="P143" i="1" s="1"/>
  <c r="O137" i="1"/>
  <c r="P137" i="1" s="1"/>
  <c r="O131" i="1"/>
  <c r="P131" i="1" s="1"/>
  <c r="O124" i="1"/>
  <c r="P124" i="1" s="1"/>
  <c r="O118" i="1"/>
  <c r="P118" i="1" s="1"/>
  <c r="O111" i="1"/>
  <c r="P111" i="1" s="1"/>
  <c r="O105" i="1"/>
  <c r="P105" i="1" s="1"/>
  <c r="O97" i="1"/>
  <c r="P97" i="1" s="1"/>
  <c r="O89" i="1"/>
  <c r="P89" i="1" s="1"/>
  <c r="O82" i="1"/>
  <c r="P82" i="1" s="1"/>
  <c r="O74" i="1"/>
  <c r="P74" i="1" s="1"/>
  <c r="O68" i="1"/>
  <c r="P68" i="1" s="1"/>
  <c r="O61" i="1"/>
  <c r="P61" i="1" s="1"/>
  <c r="O55" i="1"/>
  <c r="P55" i="1" s="1"/>
  <c r="O47" i="1"/>
  <c r="P47" i="1" s="1"/>
  <c r="O40" i="1"/>
  <c r="P40" i="1" s="1"/>
  <c r="O33" i="1"/>
  <c r="P33" i="1" s="1"/>
  <c r="O26" i="1"/>
  <c r="P26" i="1" s="1"/>
  <c r="O20" i="1"/>
  <c r="P20" i="1" s="1"/>
  <c r="O14" i="1"/>
  <c r="P14" i="1" s="1"/>
  <c r="O9" i="1"/>
  <c r="P9" i="1" s="1"/>
  <c r="O795" i="1"/>
  <c r="P795" i="1" s="1"/>
  <c r="O772" i="1"/>
  <c r="P772" i="1" s="1"/>
  <c r="O671" i="1"/>
  <c r="P671" i="1" s="1"/>
  <c r="O624" i="1"/>
  <c r="P624" i="1" s="1"/>
  <c r="O585" i="1"/>
  <c r="P585" i="1" s="1"/>
  <c r="O558" i="1"/>
  <c r="P558" i="1" s="1"/>
  <c r="O525" i="1"/>
  <c r="P525" i="1" s="1"/>
  <c r="O493" i="1"/>
  <c r="P493" i="1" s="1"/>
  <c r="O465" i="1"/>
  <c r="P465" i="1" s="1"/>
  <c r="O434" i="1"/>
  <c r="P434" i="1" s="1"/>
  <c r="O403" i="1"/>
  <c r="P403" i="1" s="1"/>
  <c r="O369" i="1"/>
  <c r="P369" i="1" s="1"/>
  <c r="O343" i="1"/>
  <c r="P343" i="1" s="1"/>
  <c r="O309" i="1"/>
  <c r="P309" i="1" s="1"/>
  <c r="O282" i="1"/>
  <c r="P282" i="1" s="1"/>
  <c r="O258" i="1"/>
  <c r="P258" i="1" s="1"/>
  <c r="O224" i="1"/>
  <c r="P224" i="1" s="1"/>
  <c r="O202" i="1"/>
  <c r="P202" i="1" s="1"/>
  <c r="O182" i="1"/>
  <c r="P182" i="1" s="1"/>
  <c r="O151" i="1"/>
  <c r="P151" i="1" s="1"/>
  <c r="O125" i="1"/>
  <c r="P125" i="1" s="1"/>
  <c r="O100" i="1"/>
  <c r="P100" i="1" s="1"/>
  <c r="O76" i="1"/>
  <c r="P76" i="1" s="1"/>
  <c r="O49" i="1"/>
  <c r="P49" i="1" s="1"/>
  <c r="O28" i="1"/>
  <c r="P28" i="1" s="1"/>
  <c r="O806" i="1"/>
  <c r="P806" i="1" s="1"/>
  <c r="O800" i="1"/>
  <c r="P800" i="1" s="1"/>
  <c r="O793" i="1"/>
  <c r="P793" i="1" s="1"/>
  <c r="O786" i="1"/>
  <c r="P786" i="1" s="1"/>
  <c r="O778" i="1"/>
  <c r="P778" i="1" s="1"/>
  <c r="O770" i="1"/>
  <c r="P770" i="1" s="1"/>
  <c r="O763" i="1"/>
  <c r="P763" i="1" s="1"/>
  <c r="O757" i="1"/>
  <c r="P757" i="1" s="1"/>
  <c r="O750" i="1"/>
  <c r="P750" i="1" s="1"/>
  <c r="O744" i="1"/>
  <c r="P744" i="1" s="1"/>
  <c r="O725" i="1"/>
  <c r="P725" i="1" s="1"/>
  <c r="O717" i="1"/>
  <c r="P717" i="1" s="1"/>
  <c r="O710" i="1"/>
  <c r="P710" i="1" s="1"/>
  <c r="O703" i="1"/>
  <c r="P703" i="1" s="1"/>
  <c r="O694" i="1"/>
  <c r="P694" i="1" s="1"/>
  <c r="O688" i="1"/>
  <c r="P688" i="1" s="1"/>
  <c r="O681" i="1"/>
  <c r="P681" i="1" s="1"/>
  <c r="O675" i="1"/>
  <c r="P675" i="1" s="1"/>
  <c r="O669" i="1"/>
  <c r="P669" i="1" s="1"/>
  <c r="O662" i="1"/>
  <c r="P662" i="1" s="1"/>
  <c r="O656" i="1"/>
  <c r="P656" i="1" s="1"/>
  <c r="O649" i="1"/>
  <c r="P649" i="1" s="1"/>
  <c r="O643" i="1"/>
  <c r="P643" i="1" s="1"/>
  <c r="O637" i="1"/>
  <c r="P637" i="1" s="1"/>
  <c r="O629" i="1"/>
  <c r="P629" i="1" s="1"/>
  <c r="O622" i="1"/>
  <c r="P622" i="1" s="1"/>
  <c r="O614" i="1"/>
  <c r="P614" i="1" s="1"/>
  <c r="O608" i="1"/>
  <c r="P608" i="1" s="1"/>
  <c r="O602" i="1"/>
  <c r="P602" i="1" s="1"/>
  <c r="O595" i="1"/>
  <c r="P595" i="1" s="1"/>
  <c r="O589" i="1"/>
  <c r="P589" i="1" s="1"/>
  <c r="O583" i="1"/>
  <c r="P583" i="1" s="1"/>
  <c r="O575" i="1"/>
  <c r="P575" i="1" s="1"/>
  <c r="O569" i="1"/>
  <c r="P569" i="1" s="1"/>
  <c r="O562" i="1"/>
  <c r="P562" i="1" s="1"/>
  <c r="O556" i="1"/>
  <c r="P556" i="1" s="1"/>
  <c r="O550" i="1"/>
  <c r="P550" i="1" s="1"/>
  <c r="O543" i="1"/>
  <c r="P543" i="1" s="1"/>
  <c r="O537" i="1"/>
  <c r="P537" i="1" s="1"/>
  <c r="O531" i="1"/>
  <c r="P531" i="1" s="1"/>
  <c r="O523" i="1"/>
  <c r="P523" i="1" s="1"/>
  <c r="O517" i="1"/>
  <c r="P517" i="1" s="1"/>
  <c r="O510" i="1"/>
  <c r="P510" i="1" s="1"/>
  <c r="O504" i="1"/>
  <c r="P504" i="1" s="1"/>
  <c r="O497" i="1"/>
  <c r="P497" i="1" s="1"/>
  <c r="O491" i="1"/>
  <c r="P491" i="1" s="1"/>
  <c r="O485" i="1"/>
  <c r="P485" i="1" s="1"/>
  <c r="O478" i="1"/>
  <c r="P478" i="1" s="1"/>
  <c r="O470" i="1"/>
  <c r="P470" i="1" s="1"/>
  <c r="O463" i="1"/>
  <c r="P463" i="1" s="1"/>
  <c r="O457" i="1"/>
  <c r="P457" i="1" s="1"/>
  <c r="O451" i="1"/>
  <c r="P451" i="1" s="1"/>
  <c r="O445" i="1"/>
  <c r="P445" i="1" s="1"/>
  <c r="O438" i="1"/>
  <c r="P438" i="1" s="1"/>
  <c r="O432" i="1"/>
  <c r="P432" i="1" s="1"/>
  <c r="O426" i="1"/>
  <c r="P426" i="1" s="1"/>
  <c r="O420" i="1"/>
  <c r="P420" i="1" s="1"/>
  <c r="O413" i="1"/>
  <c r="P413" i="1" s="1"/>
  <c r="O407" i="1"/>
  <c r="P407" i="1" s="1"/>
  <c r="O401" i="1"/>
  <c r="P401" i="1" s="1"/>
  <c r="O393" i="1"/>
  <c r="P393" i="1" s="1"/>
  <c r="O387" i="1"/>
  <c r="P387" i="1" s="1"/>
  <c r="O379" i="1"/>
  <c r="P379" i="1" s="1"/>
  <c r="O373" i="1"/>
  <c r="P373" i="1" s="1"/>
  <c r="O366" i="1"/>
  <c r="P366" i="1" s="1"/>
  <c r="O360" i="1"/>
  <c r="P360" i="1" s="1"/>
  <c r="O354" i="1"/>
  <c r="P354" i="1" s="1"/>
  <c r="O347" i="1"/>
  <c r="P347" i="1" s="1"/>
  <c r="O341" i="1"/>
  <c r="P341" i="1" s="1"/>
  <c r="O333" i="1"/>
  <c r="P333" i="1" s="1"/>
  <c r="O326" i="1"/>
  <c r="P326" i="1" s="1"/>
  <c r="O320" i="1"/>
  <c r="P320" i="1" s="1"/>
  <c r="O313" i="1"/>
  <c r="P313" i="1" s="1"/>
  <c r="O307" i="1"/>
  <c r="P307" i="1" s="1"/>
  <c r="O299" i="1"/>
  <c r="P299" i="1" s="1"/>
  <c r="O292" i="1"/>
  <c r="P292" i="1" s="1"/>
  <c r="O286" i="1"/>
  <c r="P286" i="1" s="1"/>
  <c r="O280" i="1"/>
  <c r="P280" i="1" s="1"/>
  <c r="O274" i="1"/>
  <c r="P274" i="1" s="1"/>
  <c r="O268" i="1"/>
  <c r="P268" i="1" s="1"/>
  <c r="O262" i="1"/>
  <c r="P262" i="1" s="1"/>
  <c r="O254" i="1"/>
  <c r="P254" i="1" s="1"/>
  <c r="O248" i="1"/>
  <c r="P248" i="1" s="1"/>
  <c r="O241" i="1"/>
  <c r="P241" i="1" s="1"/>
  <c r="O235" i="1"/>
  <c r="P235" i="1" s="1"/>
  <c r="O228" i="1"/>
  <c r="P228" i="1" s="1"/>
  <c r="O222" i="1"/>
  <c r="P222" i="1" s="1"/>
  <c r="O214" i="1"/>
  <c r="P214" i="1" s="1"/>
  <c r="O208" i="1"/>
  <c r="P208" i="1" s="1"/>
  <c r="O200" i="1"/>
  <c r="P200" i="1" s="1"/>
  <c r="O193" i="1"/>
  <c r="P193" i="1" s="1"/>
  <c r="O187" i="1"/>
  <c r="P187" i="1" s="1"/>
  <c r="O180" i="1"/>
  <c r="P180" i="1" s="1"/>
  <c r="O174" i="1"/>
  <c r="P174" i="1" s="1"/>
  <c r="O167" i="1"/>
  <c r="P167" i="1" s="1"/>
  <c r="O161" i="1"/>
  <c r="P161" i="1" s="1"/>
  <c r="O155" i="1"/>
  <c r="P155" i="1" s="1"/>
  <c r="O148" i="1"/>
  <c r="P148" i="1" s="1"/>
  <c r="O142" i="1"/>
  <c r="P142" i="1" s="1"/>
  <c r="O136" i="1"/>
  <c r="P136" i="1" s="1"/>
  <c r="O130" i="1"/>
  <c r="P130" i="1" s="1"/>
  <c r="O123" i="1"/>
  <c r="P123" i="1" s="1"/>
  <c r="O117" i="1"/>
  <c r="P117" i="1" s="1"/>
  <c r="O110" i="1"/>
  <c r="P110" i="1" s="1"/>
  <c r="O104" i="1"/>
  <c r="P104" i="1" s="1"/>
  <c r="O96" i="1"/>
  <c r="P96" i="1" s="1"/>
  <c r="O88" i="1"/>
  <c r="P88" i="1" s="1"/>
  <c r="O81" i="1"/>
  <c r="P81" i="1" s="1"/>
  <c r="O73" i="1"/>
  <c r="P73" i="1" s="1"/>
  <c r="O67" i="1"/>
  <c r="P67" i="1" s="1"/>
  <c r="O60" i="1"/>
  <c r="P60" i="1" s="1"/>
  <c r="O53" i="1"/>
  <c r="P53" i="1" s="1"/>
  <c r="O46" i="1"/>
  <c r="P46" i="1" s="1"/>
  <c r="O39" i="1"/>
  <c r="P39" i="1" s="1"/>
  <c r="O32" i="1"/>
  <c r="P32" i="1" s="1"/>
  <c r="O25" i="1"/>
  <c r="P25" i="1" s="1"/>
  <c r="O19" i="1"/>
  <c r="P19" i="1" s="1"/>
  <c r="O13" i="1"/>
  <c r="P13" i="1" s="1"/>
  <c r="O788" i="1"/>
  <c r="P788" i="1" s="1"/>
  <c r="O746" i="1"/>
  <c r="P746" i="1" s="1"/>
  <c r="O705" i="1"/>
  <c r="P705" i="1" s="1"/>
  <c r="O683" i="1"/>
  <c r="P683" i="1" s="1"/>
  <c r="O645" i="1"/>
  <c r="P645" i="1" s="1"/>
  <c r="O610" i="1"/>
  <c r="P610" i="1" s="1"/>
  <c r="O579" i="1"/>
  <c r="P579" i="1" s="1"/>
  <c r="O539" i="1"/>
  <c r="P539" i="1" s="1"/>
  <c r="O506" i="1"/>
  <c r="P506" i="1" s="1"/>
  <c r="O480" i="1"/>
  <c r="P480" i="1" s="1"/>
  <c r="O447" i="1"/>
  <c r="P447" i="1" s="1"/>
  <c r="O416" i="1"/>
  <c r="P416" i="1" s="1"/>
  <c r="O382" i="1"/>
  <c r="P382" i="1" s="1"/>
  <c r="O356" i="1"/>
  <c r="P356" i="1" s="1"/>
  <c r="O329" i="1"/>
  <c r="P329" i="1" s="1"/>
  <c r="O301" i="1"/>
  <c r="P301" i="1" s="1"/>
  <c r="O276" i="1"/>
  <c r="P276" i="1" s="1"/>
  <c r="O244" i="1"/>
  <c r="P244" i="1" s="1"/>
  <c r="O210" i="1"/>
  <c r="P210" i="1" s="1"/>
  <c r="O176" i="1"/>
  <c r="P176" i="1" s="1"/>
  <c r="O144" i="1"/>
  <c r="P144" i="1" s="1"/>
  <c r="O15" i="1"/>
  <c r="P15" i="1" s="1"/>
  <c r="O812" i="1"/>
  <c r="P812" i="1" s="1"/>
  <c r="O805" i="1"/>
  <c r="P805" i="1" s="1"/>
  <c r="O799" i="1"/>
  <c r="P799" i="1" s="1"/>
  <c r="O792" i="1"/>
  <c r="P792" i="1" s="1"/>
  <c r="O785" i="1"/>
  <c r="P785" i="1" s="1"/>
  <c r="O776" i="1"/>
  <c r="P776" i="1" s="1"/>
  <c r="O769" i="1"/>
  <c r="P769" i="1" s="1"/>
  <c r="O762" i="1"/>
  <c r="P762" i="1" s="1"/>
  <c r="O756" i="1"/>
  <c r="P756" i="1" s="1"/>
  <c r="O749" i="1"/>
  <c r="P749" i="1" s="1"/>
  <c r="O738" i="1"/>
  <c r="P738" i="1" s="1"/>
  <c r="O724" i="1"/>
  <c r="P724" i="1" s="1"/>
  <c r="O716" i="1"/>
  <c r="P716" i="1" s="1"/>
  <c r="O709" i="1"/>
  <c r="P709" i="1" s="1"/>
  <c r="O700" i="1"/>
  <c r="P700" i="1" s="1"/>
  <c r="O693" i="1"/>
  <c r="P693" i="1" s="1"/>
  <c r="O687" i="1"/>
  <c r="P687" i="1" s="1"/>
  <c r="O680" i="1"/>
  <c r="P680" i="1" s="1"/>
  <c r="O674" i="1"/>
  <c r="P674" i="1" s="1"/>
  <c r="O668" i="1"/>
  <c r="P668" i="1" s="1"/>
  <c r="O661" i="1"/>
  <c r="P661" i="1" s="1"/>
  <c r="O655" i="1"/>
  <c r="P655" i="1" s="1"/>
  <c r="O648" i="1"/>
  <c r="P648" i="1" s="1"/>
  <c r="O642" i="1"/>
  <c r="P642" i="1" s="1"/>
  <c r="O636" i="1"/>
  <c r="P636" i="1" s="1"/>
  <c r="O628" i="1"/>
  <c r="P628" i="1" s="1"/>
  <c r="O621" i="1"/>
  <c r="P621" i="1" s="1"/>
  <c r="O613" i="1"/>
  <c r="P613" i="1" s="1"/>
  <c r="O607" i="1"/>
  <c r="P607" i="1" s="1"/>
  <c r="O601" i="1"/>
  <c r="P601" i="1" s="1"/>
  <c r="O594" i="1"/>
  <c r="P594" i="1" s="1"/>
  <c r="O588" i="1"/>
  <c r="P588" i="1" s="1"/>
  <c r="O582" i="1"/>
  <c r="P582" i="1" s="1"/>
  <c r="O574" i="1"/>
  <c r="P574" i="1" s="1"/>
  <c r="O568" i="1"/>
  <c r="P568" i="1" s="1"/>
  <c r="O561" i="1"/>
  <c r="P561" i="1" s="1"/>
  <c r="O555" i="1"/>
  <c r="P555" i="1" s="1"/>
  <c r="O549" i="1"/>
  <c r="P549" i="1" s="1"/>
  <c r="O542" i="1"/>
  <c r="P542" i="1" s="1"/>
  <c r="O536" i="1"/>
  <c r="P536" i="1" s="1"/>
  <c r="O530" i="1"/>
  <c r="P530" i="1" s="1"/>
  <c r="O522" i="1"/>
  <c r="P522" i="1" s="1"/>
  <c r="O516" i="1"/>
  <c r="P516" i="1" s="1"/>
  <c r="O509" i="1"/>
  <c r="P509" i="1" s="1"/>
  <c r="O503" i="1"/>
  <c r="P503" i="1" s="1"/>
  <c r="O496" i="1"/>
  <c r="P496" i="1" s="1"/>
  <c r="O490" i="1"/>
  <c r="P490" i="1" s="1"/>
  <c r="O484" i="1"/>
  <c r="P484" i="1" s="1"/>
  <c r="O477" i="1"/>
  <c r="P477" i="1" s="1"/>
  <c r="O469" i="1"/>
  <c r="P469" i="1" s="1"/>
  <c r="O462" i="1"/>
  <c r="P462" i="1" s="1"/>
  <c r="O456" i="1"/>
  <c r="P456" i="1" s="1"/>
  <c r="O450" i="1"/>
  <c r="P450" i="1" s="1"/>
  <c r="O444" i="1"/>
  <c r="P444" i="1" s="1"/>
  <c r="O437" i="1"/>
  <c r="P437" i="1" s="1"/>
  <c r="O431" i="1"/>
  <c r="P431" i="1" s="1"/>
  <c r="O425" i="1"/>
  <c r="P425" i="1" s="1"/>
  <c r="O419" i="1"/>
  <c r="P419" i="1" s="1"/>
  <c r="O412" i="1"/>
  <c r="P412" i="1" s="1"/>
  <c r="O406" i="1"/>
  <c r="P406" i="1" s="1"/>
  <c r="O400" i="1"/>
  <c r="P400" i="1" s="1"/>
  <c r="O392" i="1"/>
  <c r="P392" i="1" s="1"/>
  <c r="O386" i="1"/>
  <c r="P386" i="1" s="1"/>
  <c r="O372" i="1"/>
  <c r="P372" i="1" s="1"/>
  <c r="O365" i="1"/>
  <c r="P365" i="1" s="1"/>
  <c r="O359" i="1"/>
  <c r="P359" i="1" s="1"/>
  <c r="O353" i="1"/>
  <c r="P353" i="1" s="1"/>
  <c r="O346" i="1"/>
  <c r="P346" i="1" s="1"/>
  <c r="O340" i="1"/>
  <c r="P340" i="1" s="1"/>
  <c r="O332" i="1"/>
  <c r="P332" i="1" s="1"/>
  <c r="O325" i="1"/>
  <c r="P325" i="1" s="1"/>
  <c r="O319" i="1"/>
  <c r="P319" i="1" s="1"/>
  <c r="O312" i="1"/>
  <c r="P312" i="1" s="1"/>
  <c r="O306" i="1"/>
  <c r="P306" i="1" s="1"/>
  <c r="O297" i="1"/>
  <c r="P297" i="1" s="1"/>
  <c r="O291" i="1"/>
  <c r="P291" i="1" s="1"/>
  <c r="O285" i="1"/>
  <c r="P285" i="1" s="1"/>
  <c r="O279" i="1"/>
  <c r="P279" i="1" s="1"/>
  <c r="O273" i="1"/>
  <c r="P273" i="1" s="1"/>
  <c r="O267" i="1"/>
  <c r="P267" i="1" s="1"/>
  <c r="O261" i="1"/>
  <c r="P261" i="1" s="1"/>
  <c r="O253" i="1"/>
  <c r="P253" i="1" s="1"/>
  <c r="O247" i="1"/>
  <c r="P247" i="1" s="1"/>
  <c r="O240" i="1"/>
  <c r="P240" i="1" s="1"/>
  <c r="O234" i="1"/>
  <c r="P234" i="1" s="1"/>
  <c r="O227" i="1"/>
  <c r="P227" i="1" s="1"/>
  <c r="O221" i="1"/>
  <c r="P221" i="1" s="1"/>
  <c r="O205" i="1"/>
  <c r="P205" i="1" s="1"/>
  <c r="O199" i="1"/>
  <c r="P199" i="1" s="1"/>
  <c r="O192" i="1"/>
  <c r="P192" i="1" s="1"/>
  <c r="O186" i="1"/>
  <c r="P186" i="1" s="1"/>
  <c r="O179" i="1"/>
  <c r="P179" i="1" s="1"/>
  <c r="O173" i="1"/>
  <c r="P173" i="1" s="1"/>
  <c r="O166" i="1"/>
  <c r="P166" i="1" s="1"/>
  <c r="O160" i="1"/>
  <c r="P160" i="1" s="1"/>
  <c r="O154" i="1"/>
  <c r="P154" i="1" s="1"/>
  <c r="O147" i="1"/>
  <c r="P147" i="1" s="1"/>
  <c r="O141" i="1"/>
  <c r="P141" i="1" s="1"/>
  <c r="O135" i="1"/>
  <c r="P135" i="1" s="1"/>
  <c r="O128" i="1"/>
  <c r="P128" i="1" s="1"/>
  <c r="O122" i="1"/>
  <c r="P122" i="1" s="1"/>
  <c r="O116" i="1"/>
  <c r="P116" i="1" s="1"/>
  <c r="O109" i="1"/>
  <c r="P109" i="1" s="1"/>
  <c r="O103" i="1"/>
  <c r="P103" i="1" s="1"/>
  <c r="O95" i="1"/>
  <c r="P95" i="1" s="1"/>
  <c r="O86" i="1"/>
  <c r="P86" i="1" s="1"/>
  <c r="O79" i="1"/>
  <c r="P79" i="1" s="1"/>
  <c r="O72" i="1"/>
  <c r="P72" i="1" s="1"/>
  <c r="O66" i="1"/>
  <c r="P66" i="1" s="1"/>
  <c r="O59" i="1"/>
  <c r="P59" i="1" s="1"/>
  <c r="O52" i="1"/>
  <c r="P52" i="1" s="1"/>
  <c r="O45" i="1"/>
  <c r="P45" i="1" s="1"/>
  <c r="O38" i="1"/>
  <c r="P38" i="1" s="1"/>
  <c r="O31" i="1"/>
  <c r="P31" i="1" s="1"/>
  <c r="O24" i="1"/>
  <c r="P24" i="1" s="1"/>
  <c r="O18" i="1"/>
  <c r="P18" i="1" s="1"/>
  <c r="O10" i="1"/>
  <c r="P10" i="1" s="1"/>
  <c r="O808" i="1"/>
  <c r="P808" i="1" s="1"/>
  <c r="O759" i="1"/>
  <c r="P759" i="1" s="1"/>
  <c r="O658" i="1"/>
  <c r="P658" i="1" s="1"/>
  <c r="O618" i="1"/>
  <c r="P618" i="1" s="1"/>
  <c r="O591" i="1"/>
  <c r="P591" i="1" s="1"/>
  <c r="O552" i="1"/>
  <c r="P552" i="1" s="1"/>
  <c r="O519" i="1"/>
  <c r="P519" i="1" s="1"/>
  <c r="O487" i="1"/>
  <c r="P487" i="1" s="1"/>
  <c r="O453" i="1"/>
  <c r="P453" i="1" s="1"/>
  <c r="O409" i="1"/>
  <c r="P409" i="1" s="1"/>
  <c r="O375" i="1"/>
  <c r="P375" i="1" s="1"/>
  <c r="O335" i="1"/>
  <c r="P335" i="1" s="1"/>
  <c r="O294" i="1"/>
  <c r="P294" i="1" s="1"/>
  <c r="O264" i="1"/>
  <c r="P264" i="1" s="1"/>
  <c r="O230" i="1"/>
  <c r="P230" i="1" s="1"/>
  <c r="O189" i="1"/>
  <c r="P189" i="1" s="1"/>
  <c r="O157" i="1"/>
  <c r="P157" i="1" s="1"/>
  <c r="O119" i="1"/>
  <c r="P119" i="1" s="1"/>
  <c r="O83" i="1"/>
  <c r="P83" i="1" s="1"/>
  <c r="O56" i="1"/>
  <c r="P56" i="1" s="1"/>
  <c r="O21" i="1"/>
  <c r="P21" i="1" s="1"/>
  <c r="O811" i="1"/>
  <c r="P811" i="1" s="1"/>
  <c r="O804" i="1"/>
  <c r="P804" i="1" s="1"/>
  <c r="O798" i="1"/>
  <c r="P798" i="1" s="1"/>
  <c r="O790" i="1"/>
  <c r="P790" i="1" s="1"/>
  <c r="O784" i="1"/>
  <c r="P784" i="1" s="1"/>
  <c r="O775" i="1"/>
  <c r="P775" i="1" s="1"/>
  <c r="O768" i="1"/>
  <c r="P768" i="1" s="1"/>
  <c r="O761" i="1"/>
  <c r="P761" i="1" s="1"/>
  <c r="O754" i="1"/>
  <c r="P754" i="1" s="1"/>
  <c r="O748" i="1"/>
  <c r="P748" i="1" s="1"/>
  <c r="O737" i="1"/>
  <c r="P737" i="1" s="1"/>
  <c r="O723" i="1"/>
  <c r="P723" i="1" s="1"/>
  <c r="O715" i="1"/>
  <c r="P715" i="1" s="1"/>
  <c r="O708" i="1"/>
  <c r="P708" i="1" s="1"/>
  <c r="O699" i="1"/>
  <c r="P699" i="1" s="1"/>
  <c r="O692" i="1"/>
  <c r="P692" i="1" s="1"/>
  <c r="O685" i="1"/>
  <c r="P685" i="1" s="1"/>
  <c r="O679" i="1"/>
  <c r="P679" i="1" s="1"/>
  <c r="O673" i="1"/>
  <c r="P673" i="1" s="1"/>
  <c r="O667" i="1"/>
  <c r="P667" i="1" s="1"/>
  <c r="O660" i="1"/>
  <c r="P660" i="1" s="1"/>
  <c r="O654" i="1"/>
  <c r="P654" i="1" s="1"/>
  <c r="O647" i="1"/>
  <c r="P647" i="1" s="1"/>
  <c r="O641" i="1"/>
  <c r="P641" i="1" s="1"/>
  <c r="O633" i="1"/>
  <c r="P633" i="1" s="1"/>
  <c r="O627" i="1"/>
  <c r="P627" i="1" s="1"/>
  <c r="O620" i="1"/>
  <c r="P620" i="1" s="1"/>
  <c r="O612" i="1"/>
  <c r="P612" i="1" s="1"/>
  <c r="O606" i="1"/>
  <c r="P606" i="1" s="1"/>
  <c r="O600" i="1"/>
  <c r="P600" i="1" s="1"/>
  <c r="O593" i="1"/>
  <c r="P593" i="1" s="1"/>
  <c r="O587" i="1"/>
  <c r="P587" i="1" s="1"/>
  <c r="O581" i="1"/>
  <c r="P581" i="1" s="1"/>
  <c r="O573" i="1"/>
  <c r="P573" i="1" s="1"/>
  <c r="O567" i="1"/>
  <c r="P567" i="1" s="1"/>
  <c r="O560" i="1"/>
  <c r="P560" i="1" s="1"/>
  <c r="O554" i="1"/>
  <c r="P554" i="1" s="1"/>
  <c r="O548" i="1"/>
  <c r="P548" i="1" s="1"/>
  <c r="O541" i="1"/>
  <c r="P541" i="1" s="1"/>
  <c r="O535" i="1"/>
  <c r="P535" i="1" s="1"/>
  <c r="O527" i="1"/>
  <c r="P527" i="1" s="1"/>
  <c r="O521" i="1"/>
  <c r="P521" i="1" s="1"/>
  <c r="O515" i="1"/>
  <c r="P515" i="1" s="1"/>
  <c r="O508" i="1"/>
  <c r="P508" i="1" s="1"/>
  <c r="O502" i="1"/>
  <c r="P502" i="1" s="1"/>
  <c r="O495" i="1"/>
  <c r="P495" i="1" s="1"/>
  <c r="O489" i="1"/>
  <c r="P489" i="1" s="1"/>
  <c r="O483" i="1"/>
  <c r="P483" i="1" s="1"/>
  <c r="O476" i="1"/>
  <c r="P476" i="1" s="1"/>
  <c r="O467" i="1"/>
  <c r="P467" i="1" s="1"/>
  <c r="O461" i="1"/>
  <c r="P461" i="1" s="1"/>
  <c r="O455" i="1"/>
  <c r="P455" i="1" s="1"/>
  <c r="O449" i="1"/>
  <c r="P449" i="1" s="1"/>
  <c r="O442" i="1"/>
  <c r="P442" i="1" s="1"/>
  <c r="O436" i="1"/>
  <c r="P436" i="1" s="1"/>
  <c r="O430" i="1"/>
  <c r="P430" i="1" s="1"/>
  <c r="O424" i="1"/>
  <c r="P424" i="1" s="1"/>
  <c r="O418" i="1"/>
  <c r="P418" i="1" s="1"/>
  <c r="O411" i="1"/>
  <c r="P411" i="1" s="1"/>
  <c r="O405" i="1"/>
  <c r="P405" i="1" s="1"/>
  <c r="O399" i="1"/>
  <c r="P399" i="1" s="1"/>
  <c r="O391" i="1"/>
  <c r="P391" i="1" s="1"/>
  <c r="O385" i="1"/>
  <c r="P385" i="1" s="1"/>
  <c r="O377" i="1"/>
  <c r="P377" i="1" s="1"/>
  <c r="O371" i="1"/>
  <c r="P371" i="1" s="1"/>
  <c r="O364" i="1"/>
  <c r="P364" i="1" s="1"/>
  <c r="O358" i="1"/>
  <c r="P358" i="1" s="1"/>
  <c r="O352" i="1"/>
  <c r="P352" i="1" s="1"/>
  <c r="O345" i="1"/>
  <c r="P345" i="1" s="1"/>
  <c r="O339" i="1"/>
  <c r="P339" i="1" s="1"/>
  <c r="O331" i="1"/>
  <c r="P331" i="1" s="1"/>
  <c r="O324" i="1"/>
  <c r="P324" i="1" s="1"/>
  <c r="O318" i="1"/>
  <c r="P318" i="1" s="1"/>
  <c r="O311" i="1"/>
  <c r="P311" i="1" s="1"/>
  <c r="O305" i="1"/>
  <c r="P305" i="1" s="1"/>
  <c r="O296" i="1"/>
  <c r="P296" i="1" s="1"/>
  <c r="O290" i="1"/>
  <c r="P290" i="1" s="1"/>
  <c r="O284" i="1"/>
  <c r="P284" i="1" s="1"/>
  <c r="O278" i="1"/>
  <c r="P278" i="1" s="1"/>
  <c r="O272" i="1"/>
  <c r="P272" i="1" s="1"/>
  <c r="O266" i="1"/>
  <c r="P266" i="1" s="1"/>
  <c r="O260" i="1"/>
  <c r="P260" i="1" s="1"/>
  <c r="O252" i="1"/>
  <c r="P252" i="1" s="1"/>
  <c r="O246" i="1"/>
  <c r="P246" i="1" s="1"/>
  <c r="O239" i="1"/>
  <c r="P239" i="1" s="1"/>
  <c r="O232" i="1"/>
  <c r="P232" i="1" s="1"/>
  <c r="O226" i="1"/>
  <c r="P226" i="1" s="1"/>
  <c r="O220" i="1"/>
  <c r="P220" i="1" s="1"/>
  <c r="O204" i="1"/>
  <c r="P204" i="1" s="1"/>
  <c r="O198" i="1"/>
  <c r="P198" i="1" s="1"/>
  <c r="O191" i="1"/>
  <c r="P191" i="1" s="1"/>
  <c r="O185" i="1"/>
  <c r="P185" i="1" s="1"/>
  <c r="O178" i="1"/>
  <c r="P178" i="1" s="1"/>
  <c r="O172" i="1"/>
  <c r="P172" i="1" s="1"/>
  <c r="O165" i="1"/>
  <c r="P165" i="1" s="1"/>
  <c r="O159" i="1"/>
  <c r="P159" i="1" s="1"/>
  <c r="O153" i="1"/>
  <c r="P153" i="1" s="1"/>
  <c r="O146" i="1"/>
  <c r="P146" i="1" s="1"/>
  <c r="O140" i="1"/>
  <c r="P140" i="1" s="1"/>
  <c r="O134" i="1"/>
  <c r="P134" i="1" s="1"/>
  <c r="O127" i="1"/>
  <c r="P127" i="1" s="1"/>
  <c r="O121" i="1"/>
  <c r="P121" i="1" s="1"/>
  <c r="O114" i="1"/>
  <c r="P114" i="1" s="1"/>
  <c r="O108" i="1"/>
  <c r="P108" i="1" s="1"/>
  <c r="O102" i="1"/>
  <c r="P102" i="1" s="1"/>
  <c r="O94" i="1"/>
  <c r="P94" i="1" s="1"/>
  <c r="O78" i="1"/>
  <c r="P78" i="1" s="1"/>
  <c r="O71" i="1"/>
  <c r="P71" i="1" s="1"/>
  <c r="O65" i="1"/>
  <c r="P65" i="1" s="1"/>
  <c r="O58" i="1"/>
  <c r="P58" i="1" s="1"/>
  <c r="O51" i="1"/>
  <c r="P51" i="1" s="1"/>
  <c r="O44" i="1"/>
  <c r="P44" i="1" s="1"/>
  <c r="O36" i="1"/>
  <c r="P36" i="1" s="1"/>
  <c r="O30" i="1"/>
  <c r="P30" i="1" s="1"/>
  <c r="O23" i="1"/>
  <c r="P23" i="1" s="1"/>
  <c r="O17" i="1"/>
  <c r="P17" i="1" s="1"/>
  <c r="O802" i="1"/>
  <c r="P802" i="1" s="1"/>
  <c r="O765" i="1"/>
  <c r="P765" i="1" s="1"/>
  <c r="O728" i="1"/>
  <c r="P728" i="1" s="1"/>
  <c r="O696" i="1"/>
  <c r="P696" i="1" s="1"/>
  <c r="O665" i="1"/>
  <c r="P665" i="1" s="1"/>
  <c r="O631" i="1"/>
  <c r="P631" i="1" s="1"/>
  <c r="O598" i="1"/>
  <c r="P598" i="1" s="1"/>
  <c r="O565" i="1"/>
  <c r="P565" i="1" s="1"/>
  <c r="O533" i="1"/>
  <c r="P533" i="1" s="1"/>
  <c r="O499" i="1"/>
  <c r="P499" i="1" s="1"/>
  <c r="O459" i="1"/>
  <c r="P459" i="1" s="1"/>
  <c r="O428" i="1"/>
  <c r="P428" i="1" s="1"/>
  <c r="O395" i="1"/>
  <c r="P395" i="1" s="1"/>
  <c r="O362" i="1"/>
  <c r="P362" i="1" s="1"/>
  <c r="O322" i="1"/>
  <c r="P322" i="1" s="1"/>
  <c r="O270" i="1"/>
  <c r="P270" i="1" s="1"/>
  <c r="O237" i="1"/>
  <c r="P237" i="1" s="1"/>
  <c r="O196" i="1"/>
  <c r="P196" i="1" s="1"/>
  <c r="O163" i="1"/>
  <c r="P163" i="1" s="1"/>
  <c r="O132" i="1"/>
  <c r="P132" i="1" s="1"/>
  <c r="O90" i="1"/>
  <c r="P90" i="1" s="1"/>
  <c r="O69" i="1"/>
  <c r="P69" i="1" s="1"/>
  <c r="O34" i="1"/>
  <c r="P34" i="1" s="1"/>
  <c r="O810" i="1"/>
  <c r="P810" i="1" s="1"/>
  <c r="O803" i="1"/>
  <c r="P803" i="1" s="1"/>
  <c r="O796" i="1"/>
  <c r="P796" i="1" s="1"/>
  <c r="O789" i="1"/>
  <c r="P789" i="1" s="1"/>
  <c r="O783" i="1"/>
  <c r="P783" i="1" s="1"/>
  <c r="O774" i="1"/>
  <c r="P774" i="1" s="1"/>
  <c r="O767" i="1"/>
  <c r="P767" i="1" s="1"/>
  <c r="O760" i="1"/>
  <c r="P760" i="1" s="1"/>
  <c r="O753" i="1"/>
  <c r="P753" i="1" s="1"/>
  <c r="O747" i="1"/>
  <c r="P747" i="1" s="1"/>
  <c r="O736" i="1"/>
  <c r="P736" i="1" s="1"/>
  <c r="O722" i="1"/>
  <c r="P722" i="1" s="1"/>
  <c r="O698" i="1"/>
  <c r="P698" i="1" s="1"/>
  <c r="O691" i="1"/>
  <c r="P691" i="1" s="1"/>
  <c r="O684" i="1"/>
  <c r="P684" i="1" s="1"/>
  <c r="O678" i="1"/>
  <c r="P678" i="1" s="1"/>
  <c r="O672" i="1"/>
  <c r="P672" i="1" s="1"/>
  <c r="O666" i="1"/>
  <c r="P666" i="1" s="1"/>
  <c r="O659" i="1"/>
  <c r="P659" i="1" s="1"/>
  <c r="O653" i="1"/>
  <c r="P653" i="1" s="1"/>
  <c r="O646" i="1"/>
  <c r="P646" i="1" s="1"/>
  <c r="O640" i="1"/>
  <c r="P640" i="1" s="1"/>
  <c r="O632" i="1"/>
  <c r="P632" i="1" s="1"/>
  <c r="O625" i="1"/>
  <c r="P625" i="1" s="1"/>
  <c r="O619" i="1"/>
  <c r="P619" i="1" s="1"/>
  <c r="O611" i="1"/>
  <c r="P611" i="1" s="1"/>
  <c r="O605" i="1"/>
  <c r="P605" i="1" s="1"/>
  <c r="O599" i="1"/>
  <c r="P599" i="1" s="1"/>
  <c r="O592" i="1"/>
  <c r="P592" i="1" s="1"/>
  <c r="O586" i="1"/>
  <c r="P586" i="1" s="1"/>
  <c r="O580" i="1"/>
  <c r="P580" i="1" s="1"/>
  <c r="O572" i="1"/>
  <c r="P572" i="1" s="1"/>
  <c r="O566" i="1"/>
  <c r="P566" i="1" s="1"/>
  <c r="O559" i="1"/>
  <c r="P559" i="1" s="1"/>
  <c r="O553" i="1"/>
  <c r="P553" i="1" s="1"/>
  <c r="O546" i="1"/>
  <c r="P546" i="1" s="1"/>
  <c r="O540" i="1"/>
  <c r="P540" i="1" s="1"/>
  <c r="O534" i="1"/>
  <c r="P534" i="1" s="1"/>
  <c r="O526" i="1"/>
  <c r="P526" i="1" s="1"/>
  <c r="O520" i="1"/>
  <c r="P520" i="1" s="1"/>
  <c r="O513" i="1"/>
  <c r="P513" i="1" s="1"/>
  <c r="O507" i="1"/>
  <c r="P507" i="1" s="1"/>
  <c r="O500" i="1"/>
  <c r="P500" i="1" s="1"/>
  <c r="O494" i="1"/>
  <c r="P494" i="1" s="1"/>
  <c r="O488" i="1"/>
  <c r="P488" i="1" s="1"/>
  <c r="O482" i="1"/>
  <c r="P482" i="1" s="1"/>
  <c r="O475" i="1"/>
  <c r="P475" i="1" s="1"/>
  <c r="O466" i="1"/>
  <c r="P466" i="1" s="1"/>
  <c r="O460" i="1"/>
  <c r="P460" i="1" s="1"/>
  <c r="O454" i="1"/>
  <c r="P454" i="1" s="1"/>
  <c r="O448" i="1"/>
  <c r="P448" i="1" s="1"/>
  <c r="O441" i="1"/>
  <c r="P441" i="1" s="1"/>
  <c r="O435" i="1"/>
  <c r="P435" i="1" s="1"/>
  <c r="O429" i="1"/>
  <c r="P429" i="1" s="1"/>
  <c r="O423" i="1"/>
  <c r="P423" i="1" s="1"/>
  <c r="O417" i="1"/>
  <c r="P417" i="1" s="1"/>
  <c r="O410" i="1"/>
  <c r="P410" i="1" s="1"/>
  <c r="O404" i="1"/>
  <c r="P404" i="1" s="1"/>
  <c r="O396" i="1"/>
  <c r="P396" i="1" s="1"/>
  <c r="O390" i="1"/>
  <c r="P390" i="1" s="1"/>
  <c r="O384" i="1"/>
  <c r="P384" i="1" s="1"/>
  <c r="O376" i="1"/>
  <c r="P376" i="1" s="1"/>
  <c r="O370" i="1"/>
  <c r="P370" i="1" s="1"/>
  <c r="O363" i="1"/>
  <c r="P363" i="1" s="1"/>
  <c r="O357" i="1"/>
  <c r="P357" i="1" s="1"/>
  <c r="O350" i="1"/>
  <c r="P350" i="1" s="1"/>
  <c r="O344" i="1"/>
  <c r="P344" i="1" s="1"/>
  <c r="O338" i="1"/>
  <c r="P338" i="1" s="1"/>
  <c r="O330" i="1"/>
  <c r="P330" i="1" s="1"/>
  <c r="O323" i="1"/>
  <c r="P323" i="1" s="1"/>
  <c r="O316" i="1"/>
  <c r="P316" i="1" s="1"/>
  <c r="O310" i="1"/>
  <c r="P310" i="1" s="1"/>
  <c r="O302" i="1"/>
  <c r="P302" i="1" s="1"/>
  <c r="O295" i="1"/>
  <c r="P295" i="1" s="1"/>
  <c r="O289" i="1"/>
  <c r="P289" i="1" s="1"/>
  <c r="O283" i="1"/>
  <c r="P283" i="1" s="1"/>
  <c r="O277" i="1"/>
  <c r="P277" i="1" s="1"/>
  <c r="O271" i="1"/>
  <c r="P271" i="1" s="1"/>
  <c r="O265" i="1"/>
  <c r="P265" i="1" s="1"/>
  <c r="O259" i="1"/>
  <c r="P259" i="1" s="1"/>
  <c r="O251" i="1"/>
  <c r="P251" i="1" s="1"/>
  <c r="O245" i="1"/>
  <c r="P245" i="1" s="1"/>
  <c r="O238" i="1"/>
  <c r="P238" i="1" s="1"/>
  <c r="O231" i="1"/>
  <c r="P231" i="1" s="1"/>
  <c r="O225" i="1"/>
  <c r="P225" i="1" s="1"/>
  <c r="O219" i="1"/>
  <c r="P219" i="1" s="1"/>
  <c r="O203" i="1"/>
  <c r="P203" i="1" s="1"/>
  <c r="O197" i="1"/>
  <c r="P197" i="1" s="1"/>
  <c r="O190" i="1"/>
  <c r="P190" i="1" s="1"/>
  <c r="O184" i="1"/>
  <c r="P184" i="1" s="1"/>
  <c r="O177" i="1"/>
  <c r="P177" i="1" s="1"/>
  <c r="O171" i="1"/>
  <c r="P171" i="1" s="1"/>
  <c r="O164" i="1"/>
  <c r="P164" i="1" s="1"/>
  <c r="O158" i="1"/>
  <c r="P158" i="1" s="1"/>
  <c r="O152" i="1"/>
  <c r="P152" i="1" s="1"/>
  <c r="O145" i="1"/>
  <c r="P145" i="1" s="1"/>
  <c r="O139" i="1"/>
  <c r="P139" i="1" s="1"/>
  <c r="O133" i="1"/>
  <c r="P133" i="1" s="1"/>
  <c r="O126" i="1"/>
  <c r="P126" i="1" s="1"/>
  <c r="O120" i="1"/>
  <c r="P120" i="1" s="1"/>
  <c r="O113" i="1"/>
  <c r="P113" i="1" s="1"/>
  <c r="O107" i="1"/>
  <c r="P107" i="1" s="1"/>
  <c r="O101" i="1"/>
  <c r="P101" i="1" s="1"/>
  <c r="O93" i="1"/>
  <c r="P93" i="1" s="1"/>
  <c r="O84" i="1"/>
  <c r="P84" i="1" s="1"/>
  <c r="O77" i="1"/>
  <c r="P77" i="1" s="1"/>
  <c r="O70" i="1"/>
  <c r="P70" i="1" s="1"/>
  <c r="O63" i="1"/>
  <c r="P63" i="1" s="1"/>
  <c r="O57" i="1"/>
  <c r="P57" i="1" s="1"/>
  <c r="O50" i="1"/>
  <c r="P50" i="1" s="1"/>
  <c r="O43" i="1"/>
  <c r="P43" i="1" s="1"/>
  <c r="O35" i="1"/>
  <c r="P35" i="1" s="1"/>
  <c r="O29" i="1"/>
  <c r="P29" i="1" s="1"/>
  <c r="O22" i="1"/>
  <c r="P22" i="1" s="1"/>
  <c r="O16" i="1"/>
  <c r="P16" i="1" s="1"/>
  <c r="O8" i="1"/>
  <c r="P8" i="1" s="1"/>
  <c r="O780" i="1"/>
  <c r="P780" i="1" s="1"/>
  <c r="O752" i="1"/>
  <c r="P752" i="1" s="1"/>
  <c r="O721" i="1"/>
  <c r="P721" i="1" s="1"/>
  <c r="O690" i="1"/>
  <c r="P690" i="1" s="1"/>
  <c r="O677" i="1"/>
  <c r="P677" i="1" s="1"/>
  <c r="O652" i="1"/>
  <c r="P652" i="1" s="1"/>
  <c r="O639" i="1"/>
  <c r="P639" i="1" s="1"/>
  <c r="O604" i="1"/>
  <c r="P604" i="1" s="1"/>
  <c r="O571" i="1"/>
  <c r="P571" i="1" s="1"/>
  <c r="O545" i="1"/>
  <c r="P545" i="1" s="1"/>
  <c r="O512" i="1"/>
  <c r="P512" i="1" s="1"/>
  <c r="O474" i="1"/>
  <c r="P474" i="1" s="1"/>
  <c r="O440" i="1"/>
  <c r="P440" i="1" s="1"/>
  <c r="O422" i="1"/>
  <c r="P422" i="1" s="1"/>
  <c r="O389" i="1"/>
  <c r="P389" i="1" s="1"/>
  <c r="O349" i="1"/>
  <c r="P349" i="1" s="1"/>
  <c r="O315" i="1"/>
  <c r="P315" i="1" s="1"/>
  <c r="O288" i="1"/>
  <c r="P288" i="1" s="1"/>
  <c r="O250" i="1"/>
  <c r="P250" i="1" s="1"/>
  <c r="O218" i="1"/>
  <c r="P218" i="1" s="1"/>
  <c r="O169" i="1"/>
  <c r="P169" i="1" s="1"/>
  <c r="O138" i="1"/>
  <c r="P138" i="1" s="1"/>
  <c r="O106" i="1"/>
  <c r="P106" i="1" s="1"/>
  <c r="O62" i="1"/>
  <c r="P62" i="1" s="1"/>
  <c r="O41" i="1"/>
  <c r="P41" i="1" s="1"/>
  <c r="O7" i="1"/>
  <c r="O810" i="2"/>
  <c r="P810" i="2" s="1"/>
  <c r="O803" i="2"/>
  <c r="P803" i="2" s="1"/>
  <c r="O796" i="2"/>
  <c r="P796" i="2" s="1"/>
  <c r="O789" i="2"/>
  <c r="P789" i="2" s="1"/>
  <c r="O783" i="2"/>
  <c r="P783" i="2" s="1"/>
  <c r="O774" i="2"/>
  <c r="P774" i="2" s="1"/>
  <c r="O767" i="2"/>
  <c r="P767" i="2" s="1"/>
  <c r="O760" i="2"/>
  <c r="P760" i="2" s="1"/>
  <c r="O753" i="2"/>
  <c r="P753" i="2" s="1"/>
  <c r="O747" i="2"/>
  <c r="P747" i="2" s="1"/>
  <c r="O736" i="2"/>
  <c r="P736" i="2" s="1"/>
  <c r="O722" i="2"/>
  <c r="P722" i="2" s="1"/>
  <c r="O698" i="2"/>
  <c r="P698" i="2" s="1"/>
  <c r="O691" i="2"/>
  <c r="P691" i="2" s="1"/>
  <c r="O684" i="2"/>
  <c r="P684" i="2" s="1"/>
  <c r="O678" i="2"/>
  <c r="P678" i="2" s="1"/>
  <c r="O672" i="2"/>
  <c r="P672" i="2" s="1"/>
  <c r="O666" i="2"/>
  <c r="P666" i="2" s="1"/>
  <c r="O659" i="2"/>
  <c r="P659" i="2" s="1"/>
  <c r="O653" i="2"/>
  <c r="P653" i="2" s="1"/>
  <c r="O646" i="2"/>
  <c r="P646" i="2" s="1"/>
  <c r="O640" i="2"/>
  <c r="P640" i="2" s="1"/>
  <c r="O632" i="2"/>
  <c r="P632" i="2" s="1"/>
  <c r="O625" i="2"/>
  <c r="P625" i="2" s="1"/>
  <c r="O619" i="2"/>
  <c r="P619" i="2" s="1"/>
  <c r="O611" i="2"/>
  <c r="P611" i="2" s="1"/>
  <c r="O605" i="2"/>
  <c r="P605" i="2" s="1"/>
  <c r="O599" i="2"/>
  <c r="P599" i="2" s="1"/>
  <c r="O592" i="2"/>
  <c r="P592" i="2" s="1"/>
  <c r="O586" i="2"/>
  <c r="P586" i="2" s="1"/>
  <c r="O580" i="2"/>
  <c r="P580" i="2" s="1"/>
  <c r="O572" i="2"/>
  <c r="P572" i="2" s="1"/>
  <c r="O566" i="2"/>
  <c r="P566" i="2" s="1"/>
  <c r="O559" i="2"/>
  <c r="P559" i="2" s="1"/>
  <c r="O553" i="2"/>
  <c r="P553" i="2" s="1"/>
  <c r="O546" i="2"/>
  <c r="P546" i="2" s="1"/>
  <c r="O540" i="2"/>
  <c r="P540" i="2" s="1"/>
  <c r="O534" i="2"/>
  <c r="P534" i="2" s="1"/>
  <c r="O526" i="2"/>
  <c r="P526" i="2" s="1"/>
  <c r="O520" i="2"/>
  <c r="P520" i="2" s="1"/>
  <c r="O513" i="2"/>
  <c r="P513" i="2" s="1"/>
  <c r="O507" i="2"/>
  <c r="P507" i="2" s="1"/>
  <c r="O500" i="2"/>
  <c r="P500" i="2" s="1"/>
  <c r="O494" i="2"/>
  <c r="P494" i="2" s="1"/>
  <c r="O488" i="2"/>
  <c r="P488" i="2" s="1"/>
  <c r="O482" i="2"/>
  <c r="P482" i="2" s="1"/>
  <c r="O475" i="2"/>
  <c r="P475" i="2" s="1"/>
  <c r="O466" i="2"/>
  <c r="P466" i="2" s="1"/>
  <c r="O460" i="2"/>
  <c r="P460" i="2" s="1"/>
  <c r="O454" i="2"/>
  <c r="P454" i="2" s="1"/>
  <c r="O448" i="2"/>
  <c r="P448" i="2" s="1"/>
  <c r="O441" i="2"/>
  <c r="P441" i="2" s="1"/>
  <c r="O435" i="2"/>
  <c r="P435" i="2" s="1"/>
  <c r="O429" i="2"/>
  <c r="P429" i="2" s="1"/>
  <c r="O423" i="2"/>
  <c r="P423" i="2" s="1"/>
  <c r="O417" i="2"/>
  <c r="P417" i="2" s="1"/>
  <c r="O410" i="2"/>
  <c r="P410" i="2" s="1"/>
  <c r="O404" i="2"/>
  <c r="P404" i="2" s="1"/>
  <c r="O396" i="2"/>
  <c r="P396" i="2" s="1"/>
  <c r="O390" i="2"/>
  <c r="P390" i="2" s="1"/>
  <c r="O384" i="2"/>
  <c r="P384" i="2" s="1"/>
  <c r="O376" i="2"/>
  <c r="P376" i="2" s="1"/>
  <c r="O370" i="2"/>
  <c r="P370" i="2" s="1"/>
  <c r="O363" i="2"/>
  <c r="P363" i="2" s="1"/>
  <c r="O357" i="2"/>
  <c r="P357" i="2" s="1"/>
  <c r="O350" i="2"/>
  <c r="P350" i="2" s="1"/>
  <c r="O344" i="2"/>
  <c r="P344" i="2" s="1"/>
  <c r="O338" i="2"/>
  <c r="P338" i="2" s="1"/>
  <c r="O330" i="2"/>
  <c r="P330" i="2" s="1"/>
  <c r="O323" i="2"/>
  <c r="P323" i="2" s="1"/>
  <c r="O316" i="2"/>
  <c r="P316" i="2" s="1"/>
  <c r="O310" i="2"/>
  <c r="P310" i="2" s="1"/>
  <c r="O302" i="2"/>
  <c r="P302" i="2" s="1"/>
  <c r="O295" i="2"/>
  <c r="P295" i="2" s="1"/>
  <c r="O289" i="2"/>
  <c r="P289" i="2" s="1"/>
  <c r="O283" i="2"/>
  <c r="P283" i="2" s="1"/>
  <c r="O277" i="2"/>
  <c r="P277" i="2" s="1"/>
  <c r="O271" i="2"/>
  <c r="P271" i="2" s="1"/>
  <c r="O265" i="2"/>
  <c r="P265" i="2" s="1"/>
  <c r="O259" i="2"/>
  <c r="P259" i="2" s="1"/>
  <c r="O251" i="2"/>
  <c r="P251" i="2" s="1"/>
  <c r="O245" i="2"/>
  <c r="P245" i="2" s="1"/>
  <c r="O238" i="2"/>
  <c r="P238" i="2" s="1"/>
  <c r="O231" i="2"/>
  <c r="P231" i="2" s="1"/>
  <c r="O808" i="2"/>
  <c r="P808" i="2" s="1"/>
  <c r="O802" i="2"/>
  <c r="P802" i="2" s="1"/>
  <c r="O795" i="2"/>
  <c r="P795" i="2" s="1"/>
  <c r="O788" i="2"/>
  <c r="P788" i="2" s="1"/>
  <c r="O780" i="2"/>
  <c r="P780" i="2" s="1"/>
  <c r="O772" i="2"/>
  <c r="P772" i="2" s="1"/>
  <c r="O765" i="2"/>
  <c r="P765" i="2" s="1"/>
  <c r="O759" i="2"/>
  <c r="P759" i="2" s="1"/>
  <c r="O752" i="2"/>
  <c r="P752" i="2" s="1"/>
  <c r="O746" i="2"/>
  <c r="P746" i="2" s="1"/>
  <c r="O728" i="2"/>
  <c r="P728" i="2" s="1"/>
  <c r="O721" i="2"/>
  <c r="P721" i="2" s="1"/>
  <c r="O705" i="2"/>
  <c r="P705" i="2" s="1"/>
  <c r="O696" i="2"/>
  <c r="P696" i="2" s="1"/>
  <c r="O690" i="2"/>
  <c r="P690" i="2" s="1"/>
  <c r="O683" i="2"/>
  <c r="P683" i="2" s="1"/>
  <c r="O677" i="2"/>
  <c r="P677" i="2" s="1"/>
  <c r="O671" i="2"/>
  <c r="P671" i="2" s="1"/>
  <c r="O665" i="2"/>
  <c r="P665" i="2" s="1"/>
  <c r="O658" i="2"/>
  <c r="P658" i="2" s="1"/>
  <c r="O652" i="2"/>
  <c r="P652" i="2" s="1"/>
  <c r="O645" i="2"/>
  <c r="P645" i="2" s="1"/>
  <c r="O639" i="2"/>
  <c r="P639" i="2" s="1"/>
  <c r="O631" i="2"/>
  <c r="P631" i="2" s="1"/>
  <c r="O624" i="2"/>
  <c r="P624" i="2" s="1"/>
  <c r="O618" i="2"/>
  <c r="P618" i="2" s="1"/>
  <c r="O610" i="2"/>
  <c r="P610" i="2" s="1"/>
  <c r="O604" i="2"/>
  <c r="P604" i="2" s="1"/>
  <c r="O598" i="2"/>
  <c r="P598" i="2" s="1"/>
  <c r="O591" i="2"/>
  <c r="P591" i="2" s="1"/>
  <c r="O585" i="2"/>
  <c r="P585" i="2" s="1"/>
  <c r="O579" i="2"/>
  <c r="P579" i="2" s="1"/>
  <c r="O571" i="2"/>
  <c r="P571" i="2" s="1"/>
  <c r="O565" i="2"/>
  <c r="P565" i="2" s="1"/>
  <c r="O558" i="2"/>
  <c r="P558" i="2" s="1"/>
  <c r="O552" i="2"/>
  <c r="P552" i="2" s="1"/>
  <c r="O545" i="2"/>
  <c r="P545" i="2" s="1"/>
  <c r="O539" i="2"/>
  <c r="P539" i="2" s="1"/>
  <c r="O533" i="2"/>
  <c r="P533" i="2" s="1"/>
  <c r="O525" i="2"/>
  <c r="P525" i="2" s="1"/>
  <c r="O519" i="2"/>
  <c r="P519" i="2" s="1"/>
  <c r="O512" i="2"/>
  <c r="P512" i="2" s="1"/>
  <c r="O506" i="2"/>
  <c r="P506" i="2" s="1"/>
  <c r="O499" i="2"/>
  <c r="P499" i="2" s="1"/>
  <c r="O493" i="2"/>
  <c r="P493" i="2" s="1"/>
  <c r="O487" i="2"/>
  <c r="P487" i="2" s="1"/>
  <c r="O480" i="2"/>
  <c r="P480" i="2" s="1"/>
  <c r="O474" i="2"/>
  <c r="P474" i="2" s="1"/>
  <c r="O465" i="2"/>
  <c r="P465" i="2" s="1"/>
  <c r="O459" i="2"/>
  <c r="P459" i="2" s="1"/>
  <c r="O453" i="2"/>
  <c r="P453" i="2" s="1"/>
  <c r="O447" i="2"/>
  <c r="P447" i="2" s="1"/>
  <c r="O440" i="2"/>
  <c r="P440" i="2" s="1"/>
  <c r="O434" i="2"/>
  <c r="P434" i="2" s="1"/>
  <c r="O428" i="2"/>
  <c r="P428" i="2" s="1"/>
  <c r="O422" i="2"/>
  <c r="P422" i="2" s="1"/>
  <c r="O416" i="2"/>
  <c r="P416" i="2" s="1"/>
  <c r="O409" i="2"/>
  <c r="P409" i="2" s="1"/>
  <c r="O403" i="2"/>
  <c r="P403" i="2" s="1"/>
  <c r="O395" i="2"/>
  <c r="P395" i="2" s="1"/>
  <c r="O389" i="2"/>
  <c r="P389" i="2" s="1"/>
  <c r="O382" i="2"/>
  <c r="P382" i="2" s="1"/>
  <c r="O375" i="2"/>
  <c r="P375" i="2" s="1"/>
  <c r="O369" i="2"/>
  <c r="P369" i="2" s="1"/>
  <c r="O362" i="2"/>
  <c r="P362" i="2" s="1"/>
  <c r="O356" i="2"/>
  <c r="P356" i="2" s="1"/>
  <c r="O349" i="2"/>
  <c r="P349" i="2" s="1"/>
  <c r="O343" i="2"/>
  <c r="P343" i="2" s="1"/>
  <c r="O335" i="2"/>
  <c r="P335" i="2" s="1"/>
  <c r="O329" i="2"/>
  <c r="P329" i="2" s="1"/>
  <c r="O322" i="2"/>
  <c r="P322" i="2" s="1"/>
  <c r="O315" i="2"/>
  <c r="P315" i="2" s="1"/>
  <c r="O309" i="2"/>
  <c r="P309" i="2" s="1"/>
  <c r="O301" i="2"/>
  <c r="P301" i="2" s="1"/>
  <c r="O294" i="2"/>
  <c r="P294" i="2" s="1"/>
  <c r="O288" i="2"/>
  <c r="P288" i="2" s="1"/>
  <c r="O282" i="2"/>
  <c r="P282" i="2" s="1"/>
  <c r="O276" i="2"/>
  <c r="P276" i="2" s="1"/>
  <c r="O270" i="2"/>
  <c r="P270" i="2" s="1"/>
  <c r="O264" i="2"/>
  <c r="P264" i="2" s="1"/>
  <c r="O258" i="2"/>
  <c r="P258" i="2" s="1"/>
  <c r="O250" i="2"/>
  <c r="P250" i="2" s="1"/>
  <c r="O244" i="2"/>
  <c r="P244" i="2" s="1"/>
  <c r="O237" i="2"/>
  <c r="P237" i="2" s="1"/>
  <c r="O230" i="2"/>
  <c r="P230" i="2" s="1"/>
  <c r="O807" i="2"/>
  <c r="P807" i="2" s="1"/>
  <c r="O801" i="2"/>
  <c r="P801" i="2" s="1"/>
  <c r="O794" i="2"/>
  <c r="P794" i="2" s="1"/>
  <c r="O787" i="2"/>
  <c r="P787" i="2" s="1"/>
  <c r="O779" i="2"/>
  <c r="P779" i="2" s="1"/>
  <c r="O771" i="2"/>
  <c r="P771" i="2" s="1"/>
  <c r="O764" i="2"/>
  <c r="P764" i="2" s="1"/>
  <c r="O758" i="2"/>
  <c r="P758" i="2" s="1"/>
  <c r="O751" i="2"/>
  <c r="P751" i="2" s="1"/>
  <c r="O745" i="2"/>
  <c r="P745" i="2" s="1"/>
  <c r="O726" i="2"/>
  <c r="P726" i="2" s="1"/>
  <c r="O718" i="2"/>
  <c r="P718" i="2" s="1"/>
  <c r="O704" i="2"/>
  <c r="P704" i="2" s="1"/>
  <c r="O695" i="2"/>
  <c r="P695" i="2" s="1"/>
  <c r="O689" i="2"/>
  <c r="P689" i="2" s="1"/>
  <c r="O682" i="2"/>
  <c r="P682" i="2" s="1"/>
  <c r="O676" i="2"/>
  <c r="P676" i="2" s="1"/>
  <c r="O670" i="2"/>
  <c r="P670" i="2" s="1"/>
  <c r="O663" i="2"/>
  <c r="P663" i="2" s="1"/>
  <c r="O657" i="2"/>
  <c r="P657" i="2" s="1"/>
  <c r="O651" i="2"/>
  <c r="P651" i="2" s="1"/>
  <c r="O644" i="2"/>
  <c r="P644" i="2" s="1"/>
  <c r="O638" i="2"/>
  <c r="P638" i="2" s="1"/>
  <c r="O630" i="2"/>
  <c r="P630" i="2" s="1"/>
  <c r="O623" i="2"/>
  <c r="P623" i="2" s="1"/>
  <c r="O615" i="2"/>
  <c r="P615" i="2" s="1"/>
  <c r="O609" i="2"/>
  <c r="P609" i="2" s="1"/>
  <c r="O603" i="2"/>
  <c r="P603" i="2" s="1"/>
  <c r="O596" i="2"/>
  <c r="P596" i="2" s="1"/>
  <c r="O590" i="2"/>
  <c r="P590" i="2" s="1"/>
  <c r="O584" i="2"/>
  <c r="P584" i="2" s="1"/>
  <c r="O576" i="2"/>
  <c r="P576" i="2" s="1"/>
  <c r="O570" i="2"/>
  <c r="P570" i="2" s="1"/>
  <c r="O563" i="2"/>
  <c r="P563" i="2" s="1"/>
  <c r="O557" i="2"/>
  <c r="P557" i="2" s="1"/>
  <c r="O551" i="2"/>
  <c r="P551" i="2" s="1"/>
  <c r="O544" i="2"/>
  <c r="P544" i="2" s="1"/>
  <c r="O538" i="2"/>
  <c r="P538" i="2" s="1"/>
  <c r="O532" i="2"/>
  <c r="P532" i="2" s="1"/>
  <c r="O524" i="2"/>
  <c r="P524" i="2" s="1"/>
  <c r="O518" i="2"/>
  <c r="P518" i="2" s="1"/>
  <c r="O511" i="2"/>
  <c r="P511" i="2" s="1"/>
  <c r="O505" i="2"/>
  <c r="P505" i="2" s="1"/>
  <c r="O498" i="2"/>
  <c r="P498" i="2" s="1"/>
  <c r="O492" i="2"/>
  <c r="P492" i="2" s="1"/>
  <c r="O486" i="2"/>
  <c r="P486" i="2" s="1"/>
  <c r="O479" i="2"/>
  <c r="P479" i="2" s="1"/>
  <c r="O471" i="2"/>
  <c r="P471" i="2" s="1"/>
  <c r="O464" i="2"/>
  <c r="P464" i="2" s="1"/>
  <c r="O458" i="2"/>
  <c r="P458" i="2" s="1"/>
  <c r="O452" i="2"/>
  <c r="P452" i="2" s="1"/>
  <c r="O446" i="2"/>
  <c r="P446" i="2" s="1"/>
  <c r="O439" i="2"/>
  <c r="P439" i="2" s="1"/>
  <c r="O433" i="2"/>
  <c r="P433" i="2" s="1"/>
  <c r="O427" i="2"/>
  <c r="P427" i="2" s="1"/>
  <c r="O421" i="2"/>
  <c r="P421" i="2" s="1"/>
  <c r="O414" i="2"/>
  <c r="P414" i="2" s="1"/>
  <c r="O408" i="2"/>
  <c r="P408" i="2" s="1"/>
  <c r="O402" i="2"/>
  <c r="P402" i="2" s="1"/>
  <c r="O394" i="2"/>
  <c r="P394" i="2" s="1"/>
  <c r="O388" i="2"/>
  <c r="P388" i="2" s="1"/>
  <c r="O374" i="2"/>
  <c r="P374" i="2" s="1"/>
  <c r="O361" i="2"/>
  <c r="P361" i="2" s="1"/>
  <c r="O355" i="2"/>
  <c r="P355" i="2" s="1"/>
  <c r="O348" i="2"/>
  <c r="P348" i="2" s="1"/>
  <c r="O342" i="2"/>
  <c r="P342" i="2" s="1"/>
  <c r="O334" i="2"/>
  <c r="P334" i="2" s="1"/>
  <c r="O327" i="2"/>
  <c r="P327" i="2" s="1"/>
  <c r="O321" i="2"/>
  <c r="P321" i="2" s="1"/>
  <c r="O314" i="2"/>
  <c r="P314" i="2" s="1"/>
  <c r="O308" i="2"/>
  <c r="P308" i="2" s="1"/>
  <c r="O300" i="2"/>
  <c r="P300" i="2" s="1"/>
  <c r="O293" i="2"/>
  <c r="P293" i="2" s="1"/>
  <c r="O287" i="2"/>
  <c r="P287" i="2" s="1"/>
  <c r="O281" i="2"/>
  <c r="P281" i="2" s="1"/>
  <c r="O275" i="2"/>
  <c r="P275" i="2" s="1"/>
  <c r="O269" i="2"/>
  <c r="P269" i="2" s="1"/>
  <c r="O263" i="2"/>
  <c r="P263" i="2" s="1"/>
  <c r="O255" i="2"/>
  <c r="P255" i="2" s="1"/>
  <c r="O249" i="2"/>
  <c r="P249" i="2" s="1"/>
  <c r="O242" i="2"/>
  <c r="P242" i="2" s="1"/>
  <c r="O236" i="2"/>
  <c r="P236" i="2" s="1"/>
  <c r="O229" i="2"/>
  <c r="P229" i="2" s="1"/>
  <c r="O806" i="2"/>
  <c r="P806" i="2" s="1"/>
  <c r="O800" i="2"/>
  <c r="P800" i="2" s="1"/>
  <c r="O793" i="2"/>
  <c r="P793" i="2" s="1"/>
  <c r="O786" i="2"/>
  <c r="P786" i="2" s="1"/>
  <c r="O778" i="2"/>
  <c r="P778" i="2" s="1"/>
  <c r="O770" i="2"/>
  <c r="P770" i="2" s="1"/>
  <c r="O763" i="2"/>
  <c r="P763" i="2" s="1"/>
  <c r="O757" i="2"/>
  <c r="P757" i="2" s="1"/>
  <c r="O750" i="2"/>
  <c r="P750" i="2" s="1"/>
  <c r="O744" i="2"/>
  <c r="P744" i="2" s="1"/>
  <c r="O725" i="2"/>
  <c r="P725" i="2" s="1"/>
  <c r="O717" i="2"/>
  <c r="P717" i="2" s="1"/>
  <c r="O710" i="2"/>
  <c r="P710" i="2" s="1"/>
  <c r="O703" i="2"/>
  <c r="P703" i="2" s="1"/>
  <c r="O694" i="2"/>
  <c r="P694" i="2" s="1"/>
  <c r="O688" i="2"/>
  <c r="P688" i="2" s="1"/>
  <c r="O681" i="2"/>
  <c r="P681" i="2" s="1"/>
  <c r="O675" i="2"/>
  <c r="P675" i="2" s="1"/>
  <c r="O669" i="2"/>
  <c r="P669" i="2" s="1"/>
  <c r="O662" i="2"/>
  <c r="P662" i="2" s="1"/>
  <c r="O656" i="2"/>
  <c r="P656" i="2" s="1"/>
  <c r="O649" i="2"/>
  <c r="P649" i="2" s="1"/>
  <c r="O643" i="2"/>
  <c r="P643" i="2" s="1"/>
  <c r="O637" i="2"/>
  <c r="P637" i="2" s="1"/>
  <c r="O629" i="2"/>
  <c r="P629" i="2" s="1"/>
  <c r="O622" i="2"/>
  <c r="P622" i="2" s="1"/>
  <c r="O614" i="2"/>
  <c r="P614" i="2" s="1"/>
  <c r="O608" i="2"/>
  <c r="P608" i="2" s="1"/>
  <c r="O602" i="2"/>
  <c r="P602" i="2" s="1"/>
  <c r="O595" i="2"/>
  <c r="P595" i="2" s="1"/>
  <c r="O589" i="2"/>
  <c r="P589" i="2" s="1"/>
  <c r="O583" i="2"/>
  <c r="P583" i="2" s="1"/>
  <c r="O575" i="2"/>
  <c r="P575" i="2" s="1"/>
  <c r="O569" i="2"/>
  <c r="P569" i="2" s="1"/>
  <c r="O562" i="2"/>
  <c r="P562" i="2" s="1"/>
  <c r="O556" i="2"/>
  <c r="P556" i="2" s="1"/>
  <c r="O550" i="2"/>
  <c r="P550" i="2" s="1"/>
  <c r="O543" i="2"/>
  <c r="P543" i="2" s="1"/>
  <c r="O537" i="2"/>
  <c r="P537" i="2" s="1"/>
  <c r="O531" i="2"/>
  <c r="P531" i="2" s="1"/>
  <c r="O523" i="2"/>
  <c r="P523" i="2" s="1"/>
  <c r="O517" i="2"/>
  <c r="P517" i="2" s="1"/>
  <c r="O510" i="2"/>
  <c r="P510" i="2" s="1"/>
  <c r="O504" i="2"/>
  <c r="P504" i="2" s="1"/>
  <c r="O497" i="2"/>
  <c r="P497" i="2" s="1"/>
  <c r="O491" i="2"/>
  <c r="P491" i="2" s="1"/>
  <c r="O485" i="2"/>
  <c r="P485" i="2" s="1"/>
  <c r="O478" i="2"/>
  <c r="P478" i="2" s="1"/>
  <c r="O470" i="2"/>
  <c r="P470" i="2" s="1"/>
  <c r="O463" i="2"/>
  <c r="P463" i="2" s="1"/>
  <c r="O457" i="2"/>
  <c r="P457" i="2" s="1"/>
  <c r="O451" i="2"/>
  <c r="P451" i="2" s="1"/>
  <c r="O445" i="2"/>
  <c r="P445" i="2" s="1"/>
  <c r="O438" i="2"/>
  <c r="P438" i="2" s="1"/>
  <c r="O432" i="2"/>
  <c r="P432" i="2" s="1"/>
  <c r="O426" i="2"/>
  <c r="P426" i="2" s="1"/>
  <c r="O420" i="2"/>
  <c r="P420" i="2" s="1"/>
  <c r="O413" i="2"/>
  <c r="P413" i="2" s="1"/>
  <c r="O407" i="2"/>
  <c r="P407" i="2" s="1"/>
  <c r="O401" i="2"/>
  <c r="P401" i="2" s="1"/>
  <c r="O393" i="2"/>
  <c r="P393" i="2" s="1"/>
  <c r="O387" i="2"/>
  <c r="P387" i="2" s="1"/>
  <c r="O379" i="2"/>
  <c r="P379" i="2" s="1"/>
  <c r="O373" i="2"/>
  <c r="P373" i="2" s="1"/>
  <c r="O366" i="2"/>
  <c r="P366" i="2" s="1"/>
  <c r="O360" i="2"/>
  <c r="P360" i="2" s="1"/>
  <c r="O354" i="2"/>
  <c r="P354" i="2" s="1"/>
  <c r="O347" i="2"/>
  <c r="P347" i="2" s="1"/>
  <c r="O341" i="2"/>
  <c r="P341" i="2" s="1"/>
  <c r="O333" i="2"/>
  <c r="P333" i="2" s="1"/>
  <c r="O326" i="2"/>
  <c r="P326" i="2" s="1"/>
  <c r="O320" i="2"/>
  <c r="P320" i="2" s="1"/>
  <c r="O313" i="2"/>
  <c r="P313" i="2" s="1"/>
  <c r="O307" i="2"/>
  <c r="P307" i="2" s="1"/>
  <c r="O299" i="2"/>
  <c r="P299" i="2" s="1"/>
  <c r="O292" i="2"/>
  <c r="P292" i="2" s="1"/>
  <c r="O286" i="2"/>
  <c r="P286" i="2" s="1"/>
  <c r="O280" i="2"/>
  <c r="P280" i="2" s="1"/>
  <c r="O274" i="2"/>
  <c r="P274" i="2" s="1"/>
  <c r="O268" i="2"/>
  <c r="P268" i="2" s="1"/>
  <c r="O262" i="2"/>
  <c r="P262" i="2" s="1"/>
  <c r="O254" i="2"/>
  <c r="P254" i="2" s="1"/>
  <c r="O248" i="2"/>
  <c r="P248" i="2" s="1"/>
  <c r="O241" i="2"/>
  <c r="P241" i="2" s="1"/>
  <c r="O235" i="2"/>
  <c r="P235" i="2" s="1"/>
  <c r="O812" i="2"/>
  <c r="P812" i="2" s="1"/>
  <c r="O805" i="2"/>
  <c r="P805" i="2" s="1"/>
  <c r="O799" i="2"/>
  <c r="P799" i="2" s="1"/>
  <c r="O792" i="2"/>
  <c r="P792" i="2" s="1"/>
  <c r="O785" i="2"/>
  <c r="P785" i="2" s="1"/>
  <c r="O776" i="2"/>
  <c r="P776" i="2" s="1"/>
  <c r="O769" i="2"/>
  <c r="P769" i="2" s="1"/>
  <c r="O762" i="2"/>
  <c r="P762" i="2" s="1"/>
  <c r="O756" i="2"/>
  <c r="P756" i="2" s="1"/>
  <c r="O749" i="2"/>
  <c r="P749" i="2" s="1"/>
  <c r="O738" i="2"/>
  <c r="P738" i="2" s="1"/>
  <c r="O724" i="2"/>
  <c r="P724" i="2" s="1"/>
  <c r="O716" i="2"/>
  <c r="P716" i="2" s="1"/>
  <c r="O709" i="2"/>
  <c r="P709" i="2" s="1"/>
  <c r="O700" i="2"/>
  <c r="P700" i="2" s="1"/>
  <c r="O693" i="2"/>
  <c r="P693" i="2" s="1"/>
  <c r="O687" i="2"/>
  <c r="P687" i="2" s="1"/>
  <c r="O680" i="2"/>
  <c r="P680" i="2" s="1"/>
  <c r="O674" i="2"/>
  <c r="P674" i="2" s="1"/>
  <c r="O668" i="2"/>
  <c r="P668" i="2" s="1"/>
  <c r="O661" i="2"/>
  <c r="P661" i="2" s="1"/>
  <c r="O655" i="2"/>
  <c r="P655" i="2" s="1"/>
  <c r="O648" i="2"/>
  <c r="P648" i="2" s="1"/>
  <c r="O642" i="2"/>
  <c r="P642" i="2" s="1"/>
  <c r="O636" i="2"/>
  <c r="P636" i="2" s="1"/>
  <c r="O628" i="2"/>
  <c r="P628" i="2" s="1"/>
  <c r="O621" i="2"/>
  <c r="P621" i="2" s="1"/>
  <c r="O613" i="2"/>
  <c r="P613" i="2" s="1"/>
  <c r="O607" i="2"/>
  <c r="P607" i="2" s="1"/>
  <c r="O601" i="2"/>
  <c r="P601" i="2" s="1"/>
  <c r="O594" i="2"/>
  <c r="P594" i="2" s="1"/>
  <c r="O588" i="2"/>
  <c r="P588" i="2" s="1"/>
  <c r="O582" i="2"/>
  <c r="P582" i="2" s="1"/>
  <c r="O574" i="2"/>
  <c r="P574" i="2" s="1"/>
  <c r="O568" i="2"/>
  <c r="P568" i="2" s="1"/>
  <c r="O561" i="2"/>
  <c r="P561" i="2" s="1"/>
  <c r="O555" i="2"/>
  <c r="P555" i="2" s="1"/>
  <c r="O549" i="2"/>
  <c r="P549" i="2" s="1"/>
  <c r="O542" i="2"/>
  <c r="P542" i="2" s="1"/>
  <c r="O536" i="2"/>
  <c r="P536" i="2" s="1"/>
  <c r="O530" i="2"/>
  <c r="P530" i="2" s="1"/>
  <c r="O522" i="2"/>
  <c r="P522" i="2" s="1"/>
  <c r="O516" i="2"/>
  <c r="P516" i="2" s="1"/>
  <c r="O509" i="2"/>
  <c r="P509" i="2" s="1"/>
  <c r="O503" i="2"/>
  <c r="P503" i="2" s="1"/>
  <c r="O496" i="2"/>
  <c r="P496" i="2" s="1"/>
  <c r="O490" i="2"/>
  <c r="P490" i="2" s="1"/>
  <c r="O484" i="2"/>
  <c r="P484" i="2" s="1"/>
  <c r="O477" i="2"/>
  <c r="P477" i="2" s="1"/>
  <c r="O469" i="2"/>
  <c r="P469" i="2" s="1"/>
  <c r="O462" i="2"/>
  <c r="P462" i="2" s="1"/>
  <c r="O456" i="2"/>
  <c r="P456" i="2" s="1"/>
  <c r="O450" i="2"/>
  <c r="P450" i="2" s="1"/>
  <c r="O444" i="2"/>
  <c r="P444" i="2" s="1"/>
  <c r="O437" i="2"/>
  <c r="P437" i="2" s="1"/>
  <c r="O431" i="2"/>
  <c r="P431" i="2" s="1"/>
  <c r="O425" i="2"/>
  <c r="P425" i="2" s="1"/>
  <c r="O419" i="2"/>
  <c r="P419" i="2" s="1"/>
  <c r="O412" i="2"/>
  <c r="P412" i="2" s="1"/>
  <c r="O406" i="2"/>
  <c r="P406" i="2" s="1"/>
  <c r="O400" i="2"/>
  <c r="P400" i="2" s="1"/>
  <c r="O392" i="2"/>
  <c r="P392" i="2" s="1"/>
  <c r="O386" i="2"/>
  <c r="P386" i="2" s="1"/>
  <c r="O372" i="2"/>
  <c r="P372" i="2" s="1"/>
  <c r="O365" i="2"/>
  <c r="P365" i="2" s="1"/>
  <c r="O359" i="2"/>
  <c r="P359" i="2" s="1"/>
  <c r="O353" i="2"/>
  <c r="P353" i="2" s="1"/>
  <c r="O346" i="2"/>
  <c r="P346" i="2" s="1"/>
  <c r="O340" i="2"/>
  <c r="P340" i="2" s="1"/>
  <c r="O332" i="2"/>
  <c r="P332" i="2" s="1"/>
  <c r="O325" i="2"/>
  <c r="P325" i="2" s="1"/>
  <c r="O319" i="2"/>
  <c r="P319" i="2" s="1"/>
  <c r="O312" i="2"/>
  <c r="P312" i="2" s="1"/>
  <c r="O306" i="2"/>
  <c r="P306" i="2" s="1"/>
  <c r="O297" i="2"/>
  <c r="P297" i="2" s="1"/>
  <c r="O291" i="2"/>
  <c r="P291" i="2" s="1"/>
  <c r="O285" i="2"/>
  <c r="P285" i="2" s="1"/>
  <c r="O279" i="2"/>
  <c r="P279" i="2" s="1"/>
  <c r="O273" i="2"/>
  <c r="P273" i="2" s="1"/>
  <c r="O267" i="2"/>
  <c r="P267" i="2" s="1"/>
  <c r="O261" i="2"/>
  <c r="P261" i="2" s="1"/>
  <c r="O253" i="2"/>
  <c r="P253" i="2" s="1"/>
  <c r="O247" i="2"/>
  <c r="P247" i="2" s="1"/>
  <c r="O240" i="2"/>
  <c r="P240" i="2" s="1"/>
  <c r="O234" i="2"/>
  <c r="P234" i="2" s="1"/>
  <c r="O798" i="2"/>
  <c r="P798" i="2" s="1"/>
  <c r="O754" i="2"/>
  <c r="P754" i="2" s="1"/>
  <c r="O685" i="2"/>
  <c r="P685" i="2" s="1"/>
  <c r="O647" i="2"/>
  <c r="P647" i="2" s="1"/>
  <c r="O606" i="2"/>
  <c r="P606" i="2" s="1"/>
  <c r="O567" i="2"/>
  <c r="P567" i="2" s="1"/>
  <c r="O527" i="2"/>
  <c r="P527" i="2" s="1"/>
  <c r="O489" i="2"/>
  <c r="P489" i="2" s="1"/>
  <c r="O449" i="2"/>
  <c r="P449" i="2" s="1"/>
  <c r="O411" i="2"/>
  <c r="P411" i="2" s="1"/>
  <c r="O352" i="2"/>
  <c r="P352" i="2" s="1"/>
  <c r="O311" i="2"/>
  <c r="P311" i="2" s="1"/>
  <c r="O272" i="2"/>
  <c r="P272" i="2" s="1"/>
  <c r="O232" i="2"/>
  <c r="P232" i="2" s="1"/>
  <c r="O223" i="2"/>
  <c r="P223" i="2" s="1"/>
  <c r="O215" i="2"/>
  <c r="P215" i="2" s="1"/>
  <c r="O209" i="2"/>
  <c r="P209" i="2" s="1"/>
  <c r="O201" i="2"/>
  <c r="P201" i="2" s="1"/>
  <c r="O195" i="2"/>
  <c r="P195" i="2" s="1"/>
  <c r="O188" i="2"/>
  <c r="P188" i="2" s="1"/>
  <c r="O181" i="2"/>
  <c r="P181" i="2" s="1"/>
  <c r="O175" i="2"/>
  <c r="P175" i="2" s="1"/>
  <c r="O168" i="2"/>
  <c r="P168" i="2" s="1"/>
  <c r="O162" i="2"/>
  <c r="P162" i="2" s="1"/>
  <c r="O156" i="2"/>
  <c r="P156" i="2" s="1"/>
  <c r="O149" i="2"/>
  <c r="P149" i="2" s="1"/>
  <c r="O143" i="2"/>
  <c r="P143" i="2" s="1"/>
  <c r="O137" i="2"/>
  <c r="P137" i="2" s="1"/>
  <c r="O131" i="2"/>
  <c r="P131" i="2" s="1"/>
  <c r="O124" i="2"/>
  <c r="P124" i="2" s="1"/>
  <c r="O118" i="2"/>
  <c r="P118" i="2" s="1"/>
  <c r="O111" i="2"/>
  <c r="P111" i="2" s="1"/>
  <c r="O105" i="2"/>
  <c r="P105" i="2" s="1"/>
  <c r="O97" i="2"/>
  <c r="P97" i="2" s="1"/>
  <c r="O89" i="2"/>
  <c r="P89" i="2" s="1"/>
  <c r="O82" i="2"/>
  <c r="P82" i="2" s="1"/>
  <c r="O74" i="2"/>
  <c r="P74" i="2" s="1"/>
  <c r="O68" i="2"/>
  <c r="P68" i="2" s="1"/>
  <c r="O61" i="2"/>
  <c r="P61" i="2" s="1"/>
  <c r="O55" i="2"/>
  <c r="P55" i="2" s="1"/>
  <c r="O47" i="2"/>
  <c r="P47" i="2" s="1"/>
  <c r="O40" i="2"/>
  <c r="P40" i="2" s="1"/>
  <c r="O33" i="2"/>
  <c r="P33" i="2" s="1"/>
  <c r="O26" i="2"/>
  <c r="P26" i="2" s="1"/>
  <c r="O20" i="2"/>
  <c r="P20" i="2" s="1"/>
  <c r="O14" i="2"/>
  <c r="P14" i="2" s="1"/>
  <c r="O790" i="2"/>
  <c r="P790" i="2" s="1"/>
  <c r="O748" i="2"/>
  <c r="P748" i="2" s="1"/>
  <c r="O679" i="2"/>
  <c r="P679" i="2" s="1"/>
  <c r="O641" i="2"/>
  <c r="P641" i="2" s="1"/>
  <c r="O600" i="2"/>
  <c r="P600" i="2" s="1"/>
  <c r="O560" i="2"/>
  <c r="P560" i="2" s="1"/>
  <c r="O521" i="2"/>
  <c r="P521" i="2" s="1"/>
  <c r="O483" i="2"/>
  <c r="P483" i="2" s="1"/>
  <c r="O442" i="2"/>
  <c r="P442" i="2" s="1"/>
  <c r="O405" i="2"/>
  <c r="P405" i="2" s="1"/>
  <c r="O377" i="2"/>
  <c r="P377" i="2" s="1"/>
  <c r="O345" i="2"/>
  <c r="P345" i="2" s="1"/>
  <c r="O305" i="2"/>
  <c r="P305" i="2" s="1"/>
  <c r="O266" i="2"/>
  <c r="P266" i="2" s="1"/>
  <c r="O228" i="2"/>
  <c r="P228" i="2" s="1"/>
  <c r="O222" i="2"/>
  <c r="P222" i="2" s="1"/>
  <c r="O214" i="2"/>
  <c r="P214" i="2" s="1"/>
  <c r="O208" i="2"/>
  <c r="P208" i="2" s="1"/>
  <c r="O200" i="2"/>
  <c r="P200" i="2" s="1"/>
  <c r="O193" i="2"/>
  <c r="P193" i="2" s="1"/>
  <c r="O187" i="2"/>
  <c r="P187" i="2" s="1"/>
  <c r="O180" i="2"/>
  <c r="P180" i="2" s="1"/>
  <c r="O174" i="2"/>
  <c r="P174" i="2" s="1"/>
  <c r="O167" i="2"/>
  <c r="P167" i="2" s="1"/>
  <c r="O161" i="2"/>
  <c r="P161" i="2" s="1"/>
  <c r="O155" i="2"/>
  <c r="P155" i="2" s="1"/>
  <c r="O148" i="2"/>
  <c r="P148" i="2" s="1"/>
  <c r="O142" i="2"/>
  <c r="P142" i="2" s="1"/>
  <c r="O136" i="2"/>
  <c r="P136" i="2" s="1"/>
  <c r="O130" i="2"/>
  <c r="P130" i="2" s="1"/>
  <c r="O123" i="2"/>
  <c r="P123" i="2" s="1"/>
  <c r="O117" i="2"/>
  <c r="P117" i="2" s="1"/>
  <c r="O110" i="2"/>
  <c r="P110" i="2" s="1"/>
  <c r="O104" i="2"/>
  <c r="P104" i="2" s="1"/>
  <c r="O96" i="2"/>
  <c r="P96" i="2" s="1"/>
  <c r="O88" i="2"/>
  <c r="P88" i="2" s="1"/>
  <c r="O81" i="2"/>
  <c r="P81" i="2" s="1"/>
  <c r="O73" i="2"/>
  <c r="P73" i="2" s="1"/>
  <c r="O67" i="2"/>
  <c r="P67" i="2" s="1"/>
  <c r="O60" i="2"/>
  <c r="P60" i="2" s="1"/>
  <c r="O53" i="2"/>
  <c r="P53" i="2" s="1"/>
  <c r="O46" i="2"/>
  <c r="P46" i="2" s="1"/>
  <c r="O39" i="2"/>
  <c r="P39" i="2" s="1"/>
  <c r="O32" i="2"/>
  <c r="P32" i="2" s="1"/>
  <c r="O25" i="2"/>
  <c r="P25" i="2" s="1"/>
  <c r="O19" i="2"/>
  <c r="P19" i="2" s="1"/>
  <c r="O13" i="2"/>
  <c r="P13" i="2" s="1"/>
  <c r="O784" i="2"/>
  <c r="P784" i="2" s="1"/>
  <c r="O737" i="2"/>
  <c r="P737" i="2" s="1"/>
  <c r="O708" i="2"/>
  <c r="P708" i="2" s="1"/>
  <c r="O673" i="2"/>
  <c r="P673" i="2" s="1"/>
  <c r="O633" i="2"/>
  <c r="P633" i="2" s="1"/>
  <c r="O593" i="2"/>
  <c r="P593" i="2" s="1"/>
  <c r="O554" i="2"/>
  <c r="P554" i="2" s="1"/>
  <c r="O515" i="2"/>
  <c r="P515" i="2" s="1"/>
  <c r="O476" i="2"/>
  <c r="P476" i="2" s="1"/>
  <c r="O436" i="2"/>
  <c r="P436" i="2" s="1"/>
  <c r="O399" i="2"/>
  <c r="P399" i="2" s="1"/>
  <c r="O371" i="2"/>
  <c r="P371" i="2" s="1"/>
  <c r="O339" i="2"/>
  <c r="P339" i="2" s="1"/>
  <c r="O296" i="2"/>
  <c r="P296" i="2" s="1"/>
  <c r="O260" i="2"/>
  <c r="P260" i="2" s="1"/>
  <c r="O227" i="2"/>
  <c r="P227" i="2" s="1"/>
  <c r="O221" i="2"/>
  <c r="P221" i="2" s="1"/>
  <c r="O205" i="2"/>
  <c r="P205" i="2" s="1"/>
  <c r="O199" i="2"/>
  <c r="P199" i="2" s="1"/>
  <c r="O192" i="2"/>
  <c r="P192" i="2" s="1"/>
  <c r="O186" i="2"/>
  <c r="P186" i="2" s="1"/>
  <c r="O179" i="2"/>
  <c r="P179" i="2" s="1"/>
  <c r="O173" i="2"/>
  <c r="P173" i="2" s="1"/>
  <c r="O166" i="2"/>
  <c r="P166" i="2" s="1"/>
  <c r="O160" i="2"/>
  <c r="P160" i="2" s="1"/>
  <c r="O154" i="2"/>
  <c r="P154" i="2" s="1"/>
  <c r="O147" i="2"/>
  <c r="P147" i="2" s="1"/>
  <c r="O141" i="2"/>
  <c r="P141" i="2" s="1"/>
  <c r="O135" i="2"/>
  <c r="P135" i="2" s="1"/>
  <c r="O128" i="2"/>
  <c r="P128" i="2" s="1"/>
  <c r="O122" i="2"/>
  <c r="P122" i="2" s="1"/>
  <c r="O116" i="2"/>
  <c r="P116" i="2" s="1"/>
  <c r="O109" i="2"/>
  <c r="P109" i="2" s="1"/>
  <c r="O103" i="2"/>
  <c r="P103" i="2" s="1"/>
  <c r="O95" i="2"/>
  <c r="P95" i="2" s="1"/>
  <c r="O86" i="2"/>
  <c r="P86" i="2" s="1"/>
  <c r="O79" i="2"/>
  <c r="P79" i="2" s="1"/>
  <c r="O72" i="2"/>
  <c r="P72" i="2" s="1"/>
  <c r="O66" i="2"/>
  <c r="P66" i="2" s="1"/>
  <c r="O59" i="2"/>
  <c r="P59" i="2" s="1"/>
  <c r="O52" i="2"/>
  <c r="P52" i="2" s="1"/>
  <c r="O45" i="2"/>
  <c r="P45" i="2" s="1"/>
  <c r="O38" i="2"/>
  <c r="P38" i="2" s="1"/>
  <c r="O31" i="2"/>
  <c r="P31" i="2" s="1"/>
  <c r="O24" i="2"/>
  <c r="P24" i="2" s="1"/>
  <c r="O18" i="2"/>
  <c r="P18" i="2" s="1"/>
  <c r="O10" i="2"/>
  <c r="P10" i="2" s="1"/>
  <c r="O775" i="2"/>
  <c r="P775" i="2" s="1"/>
  <c r="O723" i="2"/>
  <c r="P723" i="2" s="1"/>
  <c r="O667" i="2"/>
  <c r="P667" i="2" s="1"/>
  <c r="O627" i="2"/>
  <c r="P627" i="2" s="1"/>
  <c r="O587" i="2"/>
  <c r="P587" i="2" s="1"/>
  <c r="O548" i="2"/>
  <c r="P548" i="2" s="1"/>
  <c r="O508" i="2"/>
  <c r="P508" i="2" s="1"/>
  <c r="O467" i="2"/>
  <c r="P467" i="2" s="1"/>
  <c r="O430" i="2"/>
  <c r="P430" i="2" s="1"/>
  <c r="O391" i="2"/>
  <c r="P391" i="2" s="1"/>
  <c r="O331" i="2"/>
  <c r="P331" i="2" s="1"/>
  <c r="O290" i="2"/>
  <c r="P290" i="2" s="1"/>
  <c r="O252" i="2"/>
  <c r="P252" i="2" s="1"/>
  <c r="O226" i="2"/>
  <c r="P226" i="2" s="1"/>
  <c r="O220" i="2"/>
  <c r="P220" i="2" s="1"/>
  <c r="O204" i="2"/>
  <c r="P204" i="2" s="1"/>
  <c r="O198" i="2"/>
  <c r="P198" i="2" s="1"/>
  <c r="O191" i="2"/>
  <c r="P191" i="2" s="1"/>
  <c r="O185" i="2"/>
  <c r="P185" i="2" s="1"/>
  <c r="O178" i="2"/>
  <c r="P178" i="2" s="1"/>
  <c r="O172" i="2"/>
  <c r="P172" i="2" s="1"/>
  <c r="O165" i="2"/>
  <c r="P165" i="2" s="1"/>
  <c r="O159" i="2"/>
  <c r="P159" i="2" s="1"/>
  <c r="O153" i="2"/>
  <c r="P153" i="2" s="1"/>
  <c r="O146" i="2"/>
  <c r="P146" i="2" s="1"/>
  <c r="O140" i="2"/>
  <c r="P140" i="2" s="1"/>
  <c r="O134" i="2"/>
  <c r="P134" i="2" s="1"/>
  <c r="O127" i="2"/>
  <c r="P127" i="2" s="1"/>
  <c r="O121" i="2"/>
  <c r="P121" i="2" s="1"/>
  <c r="O114" i="2"/>
  <c r="P114" i="2" s="1"/>
  <c r="O108" i="2"/>
  <c r="P108" i="2" s="1"/>
  <c r="O102" i="2"/>
  <c r="P102" i="2" s="1"/>
  <c r="O94" i="2"/>
  <c r="P94" i="2" s="1"/>
  <c r="O78" i="2"/>
  <c r="P78" i="2" s="1"/>
  <c r="O71" i="2"/>
  <c r="P71" i="2" s="1"/>
  <c r="O65" i="2"/>
  <c r="P65" i="2" s="1"/>
  <c r="O58" i="2"/>
  <c r="P58" i="2" s="1"/>
  <c r="O51" i="2"/>
  <c r="P51" i="2" s="1"/>
  <c r="O44" i="2"/>
  <c r="P44" i="2" s="1"/>
  <c r="O36" i="2"/>
  <c r="P36" i="2" s="1"/>
  <c r="O30" i="2"/>
  <c r="P30" i="2" s="1"/>
  <c r="O23" i="2"/>
  <c r="P23" i="2" s="1"/>
  <c r="O17" i="2"/>
  <c r="P17" i="2" s="1"/>
  <c r="O9" i="2"/>
  <c r="P9" i="2" s="1"/>
  <c r="O811" i="2"/>
  <c r="P811" i="2" s="1"/>
  <c r="O768" i="2"/>
  <c r="P768" i="2" s="1"/>
  <c r="O715" i="2"/>
  <c r="P715" i="2" s="1"/>
  <c r="O699" i="2"/>
  <c r="P699" i="2" s="1"/>
  <c r="O660" i="2"/>
  <c r="P660" i="2" s="1"/>
  <c r="O620" i="2"/>
  <c r="P620" i="2" s="1"/>
  <c r="O581" i="2"/>
  <c r="P581" i="2" s="1"/>
  <c r="O541" i="2"/>
  <c r="P541" i="2" s="1"/>
  <c r="O502" i="2"/>
  <c r="P502" i="2" s="1"/>
  <c r="O461" i="2"/>
  <c r="P461" i="2" s="1"/>
  <c r="O424" i="2"/>
  <c r="P424" i="2" s="1"/>
  <c r="O385" i="2"/>
  <c r="P385" i="2" s="1"/>
  <c r="O364" i="2"/>
  <c r="P364" i="2" s="1"/>
  <c r="O324" i="2"/>
  <c r="P324" i="2" s="1"/>
  <c r="O284" i="2"/>
  <c r="P284" i="2" s="1"/>
  <c r="O246" i="2"/>
  <c r="P246" i="2" s="1"/>
  <c r="O225" i="2"/>
  <c r="P225" i="2" s="1"/>
  <c r="O219" i="2"/>
  <c r="P219" i="2" s="1"/>
  <c r="O203" i="2"/>
  <c r="P203" i="2" s="1"/>
  <c r="O197" i="2"/>
  <c r="P197" i="2" s="1"/>
  <c r="O190" i="2"/>
  <c r="P190" i="2" s="1"/>
  <c r="O184" i="2"/>
  <c r="P184" i="2" s="1"/>
  <c r="O177" i="2"/>
  <c r="P177" i="2" s="1"/>
  <c r="O171" i="2"/>
  <c r="P171" i="2" s="1"/>
  <c r="O164" i="2"/>
  <c r="P164" i="2" s="1"/>
  <c r="O158" i="2"/>
  <c r="P158" i="2" s="1"/>
  <c r="O152" i="2"/>
  <c r="P152" i="2" s="1"/>
  <c r="O145" i="2"/>
  <c r="P145" i="2" s="1"/>
  <c r="O139" i="2"/>
  <c r="P139" i="2" s="1"/>
  <c r="O133" i="2"/>
  <c r="P133" i="2" s="1"/>
  <c r="O126" i="2"/>
  <c r="P126" i="2" s="1"/>
  <c r="O120" i="2"/>
  <c r="P120" i="2" s="1"/>
  <c r="O113" i="2"/>
  <c r="P113" i="2" s="1"/>
  <c r="O107" i="2"/>
  <c r="P107" i="2" s="1"/>
  <c r="O101" i="2"/>
  <c r="P101" i="2" s="1"/>
  <c r="O93" i="2"/>
  <c r="P93" i="2" s="1"/>
  <c r="O84" i="2"/>
  <c r="P84" i="2" s="1"/>
  <c r="O77" i="2"/>
  <c r="P77" i="2" s="1"/>
  <c r="O70" i="2"/>
  <c r="P70" i="2" s="1"/>
  <c r="O63" i="2"/>
  <c r="P63" i="2" s="1"/>
  <c r="O57" i="2"/>
  <c r="P57" i="2" s="1"/>
  <c r="O50" i="2"/>
  <c r="P50" i="2" s="1"/>
  <c r="O43" i="2"/>
  <c r="P43" i="2" s="1"/>
  <c r="O35" i="2"/>
  <c r="P35" i="2" s="1"/>
  <c r="O29" i="2"/>
  <c r="P29" i="2" s="1"/>
  <c r="O22" i="2"/>
  <c r="P22" i="2" s="1"/>
  <c r="O16" i="2"/>
  <c r="P16" i="2" s="1"/>
  <c r="O8" i="2"/>
  <c r="P8" i="2" s="1"/>
  <c r="O612" i="2"/>
  <c r="P612" i="2" s="1"/>
  <c r="O239" i="2"/>
  <c r="P239" i="2" s="1"/>
  <c r="O210" i="2"/>
  <c r="P210" i="2" s="1"/>
  <c r="O169" i="2"/>
  <c r="P169" i="2" s="1"/>
  <c r="O132" i="2"/>
  <c r="P132" i="2" s="1"/>
  <c r="O90" i="2"/>
  <c r="P90" i="2" s="1"/>
  <c r="O56" i="2"/>
  <c r="P56" i="2" s="1"/>
  <c r="O15" i="2"/>
  <c r="P15" i="2" s="1"/>
  <c r="O573" i="2"/>
  <c r="P573" i="2" s="1"/>
  <c r="O224" i="2"/>
  <c r="P224" i="2" s="1"/>
  <c r="O202" i="2"/>
  <c r="P202" i="2" s="1"/>
  <c r="O163" i="2"/>
  <c r="P163" i="2" s="1"/>
  <c r="O125" i="2"/>
  <c r="P125" i="2" s="1"/>
  <c r="O49" i="2"/>
  <c r="P49" i="2" s="1"/>
  <c r="O7" i="2"/>
  <c r="P7" i="2" s="1"/>
  <c r="O418" i="2"/>
  <c r="P418" i="2" s="1"/>
  <c r="O100" i="2"/>
  <c r="P100" i="2" s="1"/>
  <c r="O535" i="2"/>
  <c r="P535" i="2" s="1"/>
  <c r="O218" i="2"/>
  <c r="P218" i="2" s="1"/>
  <c r="O196" i="2"/>
  <c r="P196" i="2" s="1"/>
  <c r="O157" i="2"/>
  <c r="P157" i="2" s="1"/>
  <c r="O119" i="2"/>
  <c r="P119" i="2" s="1"/>
  <c r="O83" i="2"/>
  <c r="P83" i="2" s="1"/>
  <c r="O41" i="2"/>
  <c r="P41" i="2" s="1"/>
  <c r="O176" i="2"/>
  <c r="P176" i="2" s="1"/>
  <c r="O21" i="2"/>
  <c r="P21" i="2" s="1"/>
  <c r="O495" i="2"/>
  <c r="P495" i="2" s="1"/>
  <c r="O358" i="2"/>
  <c r="P358" i="2" s="1"/>
  <c r="O189" i="2"/>
  <c r="P189" i="2" s="1"/>
  <c r="O151" i="2"/>
  <c r="P151" i="2" s="1"/>
  <c r="O76" i="2"/>
  <c r="P76" i="2" s="1"/>
  <c r="O34" i="2"/>
  <c r="P34" i="2" s="1"/>
  <c r="O278" i="2"/>
  <c r="P278" i="2" s="1"/>
  <c r="O138" i="2"/>
  <c r="P138" i="2" s="1"/>
  <c r="O804" i="2"/>
  <c r="P804" i="2" s="1"/>
  <c r="O692" i="2"/>
  <c r="P692" i="2" s="1"/>
  <c r="O455" i="2"/>
  <c r="P455" i="2" s="1"/>
  <c r="O318" i="2"/>
  <c r="P318" i="2" s="1"/>
  <c r="O182" i="2"/>
  <c r="P182" i="2" s="1"/>
  <c r="O144" i="2"/>
  <c r="P144" i="2" s="1"/>
  <c r="O106" i="2"/>
  <c r="P106" i="2" s="1"/>
  <c r="O69" i="2"/>
  <c r="P69" i="2" s="1"/>
  <c r="O28" i="2"/>
  <c r="P28" i="2" s="1"/>
  <c r="O761" i="2"/>
  <c r="P761" i="2" s="1"/>
  <c r="O62" i="2"/>
  <c r="P62" i="2" s="1"/>
  <c r="O654" i="2"/>
  <c r="P654" i="2" s="1"/>
  <c r="M24" i="6"/>
  <c r="P740" i="2" l="1"/>
  <c r="R740" i="2"/>
  <c r="R741" i="2"/>
  <c r="P741" i="2"/>
  <c r="P739" i="2"/>
  <c r="R739" i="2"/>
  <c r="P739" i="1"/>
  <c r="R739" i="1"/>
  <c r="P740" i="1"/>
  <c r="R740" i="1"/>
  <c r="P741" i="1"/>
  <c r="R741" i="1"/>
  <c r="S690" i="1"/>
  <c r="V690" i="1"/>
  <c r="S145" i="1"/>
  <c r="V145" i="1"/>
  <c r="S310" i="1"/>
  <c r="V310" i="1"/>
  <c r="S466" i="1"/>
  <c r="V466" i="1"/>
  <c r="V666" i="1"/>
  <c r="S666" i="1"/>
  <c r="V237" i="1"/>
  <c r="S237" i="1"/>
  <c r="V65" i="1"/>
  <c r="S65" i="1"/>
  <c r="V239" i="1"/>
  <c r="S239" i="1"/>
  <c r="S399" i="1"/>
  <c r="V399" i="1"/>
  <c r="S593" i="1"/>
  <c r="V593" i="1"/>
  <c r="S811" i="1"/>
  <c r="V811" i="1"/>
  <c r="V24" i="1"/>
  <c r="S24" i="1"/>
  <c r="S186" i="1"/>
  <c r="V186" i="1"/>
  <c r="S437" i="1"/>
  <c r="V437" i="1"/>
  <c r="S594" i="1"/>
  <c r="V594" i="1"/>
  <c r="V674" i="1"/>
  <c r="S674" i="1"/>
  <c r="V447" i="1"/>
  <c r="S447" i="1"/>
  <c r="S104" i="1"/>
  <c r="V104" i="1"/>
  <c r="V299" i="1"/>
  <c r="S299" i="1"/>
  <c r="S457" i="1"/>
  <c r="V457" i="1"/>
  <c r="S614" i="1"/>
  <c r="V614" i="1"/>
  <c r="S750" i="1"/>
  <c r="V750" i="1"/>
  <c r="S434" i="1"/>
  <c r="V434" i="1"/>
  <c r="V105" i="1"/>
  <c r="S105" i="1"/>
  <c r="S263" i="1"/>
  <c r="V263" i="1"/>
  <c r="S433" i="1"/>
  <c r="V433" i="1"/>
  <c r="S551" i="1"/>
  <c r="V551" i="1"/>
  <c r="V771" i="1"/>
  <c r="S771" i="1"/>
  <c r="S169" i="1"/>
  <c r="V169" i="1"/>
  <c r="S389" i="1"/>
  <c r="V389" i="1"/>
  <c r="S571" i="1"/>
  <c r="V571" i="1"/>
  <c r="S721" i="1"/>
  <c r="V721" i="1"/>
  <c r="S29" i="1"/>
  <c r="V29" i="1"/>
  <c r="S70" i="1"/>
  <c r="V70" i="1"/>
  <c r="V113" i="1"/>
  <c r="S113" i="1"/>
  <c r="S152" i="1"/>
  <c r="V152" i="1"/>
  <c r="S190" i="1"/>
  <c r="V190" i="1"/>
  <c r="V238" i="1"/>
  <c r="S238" i="1"/>
  <c r="S277" i="1"/>
  <c r="V277" i="1"/>
  <c r="V316" i="1"/>
  <c r="S316" i="1"/>
  <c r="V357" i="1"/>
  <c r="S357" i="1"/>
  <c r="V396" i="1"/>
  <c r="S396" i="1"/>
  <c r="S435" i="1"/>
  <c r="V435" i="1"/>
  <c r="V475" i="1"/>
  <c r="S475" i="1"/>
  <c r="V513" i="1"/>
  <c r="S513" i="1"/>
  <c r="V553" i="1"/>
  <c r="S553" i="1"/>
  <c r="S592" i="1"/>
  <c r="V592" i="1"/>
  <c r="S632" i="1"/>
  <c r="V632" i="1"/>
  <c r="S672" i="1"/>
  <c r="V672" i="1"/>
  <c r="V736" i="1"/>
  <c r="S736" i="1"/>
  <c r="S783" i="1"/>
  <c r="V783" i="1"/>
  <c r="S69" i="1"/>
  <c r="V69" i="1"/>
  <c r="S270" i="1"/>
  <c r="V270" i="1"/>
  <c r="V499" i="1"/>
  <c r="S499" i="1"/>
  <c r="S696" i="1"/>
  <c r="V696" i="1"/>
  <c r="S30" i="1"/>
  <c r="V30" i="1"/>
  <c r="S71" i="1"/>
  <c r="V71" i="1"/>
  <c r="S121" i="1"/>
  <c r="V121" i="1"/>
  <c r="S159" i="1"/>
  <c r="V159" i="1"/>
  <c r="S198" i="1"/>
  <c r="V198" i="1"/>
  <c r="S246" i="1"/>
  <c r="V246" i="1"/>
  <c r="S284" i="1"/>
  <c r="V284" i="1"/>
  <c r="S324" i="1"/>
  <c r="V324" i="1"/>
  <c r="S364" i="1"/>
  <c r="V364" i="1"/>
  <c r="S405" i="1"/>
  <c r="V405" i="1"/>
  <c r="V442" i="1"/>
  <c r="S442" i="1"/>
  <c r="V483" i="1"/>
  <c r="S483" i="1"/>
  <c r="S521" i="1"/>
  <c r="V521" i="1"/>
  <c r="S560" i="1"/>
  <c r="V560" i="1"/>
  <c r="S600" i="1"/>
  <c r="V600" i="1"/>
  <c r="S641" i="1"/>
  <c r="V641" i="1"/>
  <c r="S679" i="1"/>
  <c r="V679" i="1"/>
  <c r="S723" i="1"/>
  <c r="V723" i="1"/>
  <c r="S775" i="1"/>
  <c r="V775" i="1"/>
  <c r="S21" i="1"/>
  <c r="V21" i="1"/>
  <c r="V230" i="1"/>
  <c r="S230" i="1"/>
  <c r="S453" i="1"/>
  <c r="V453" i="1"/>
  <c r="S658" i="1"/>
  <c r="V658" i="1"/>
  <c r="S31" i="1"/>
  <c r="V31" i="1"/>
  <c r="V72" i="1"/>
  <c r="S72" i="1"/>
  <c r="S116" i="1"/>
  <c r="V116" i="1"/>
  <c r="S154" i="1"/>
  <c r="V154" i="1"/>
  <c r="V192" i="1"/>
  <c r="S192" i="1"/>
  <c r="V240" i="1"/>
  <c r="S240" i="1"/>
  <c r="S279" i="1"/>
  <c r="V279" i="1"/>
  <c r="S319" i="1"/>
  <c r="V319" i="1"/>
  <c r="V359" i="1"/>
  <c r="S359" i="1"/>
  <c r="S406" i="1"/>
  <c r="V406" i="1"/>
  <c r="S444" i="1"/>
  <c r="V444" i="1"/>
  <c r="V484" i="1"/>
  <c r="S484" i="1"/>
  <c r="S522" i="1"/>
  <c r="V522" i="1"/>
  <c r="V561" i="1"/>
  <c r="S561" i="1"/>
  <c r="S601" i="1"/>
  <c r="V601" i="1"/>
  <c r="S642" i="1"/>
  <c r="V642" i="1"/>
  <c r="S680" i="1"/>
  <c r="V680" i="1"/>
  <c r="V724" i="1"/>
  <c r="S724" i="1"/>
  <c r="S776" i="1"/>
  <c r="V776" i="1"/>
  <c r="S15" i="1"/>
  <c r="V15" i="1"/>
  <c r="V301" i="1"/>
  <c r="S301" i="1"/>
  <c r="S480" i="1"/>
  <c r="V480" i="1"/>
  <c r="V683" i="1"/>
  <c r="S683" i="1"/>
  <c r="S25" i="1"/>
  <c r="V25" i="1"/>
  <c r="V67" i="1"/>
  <c r="S67" i="1"/>
  <c r="S110" i="1"/>
  <c r="V110" i="1"/>
  <c r="V148" i="1"/>
  <c r="S148" i="1"/>
  <c r="S187" i="1"/>
  <c r="V187" i="1"/>
  <c r="S228" i="1"/>
  <c r="V228" i="1"/>
  <c r="S268" i="1"/>
  <c r="V268" i="1"/>
  <c r="S307" i="1"/>
  <c r="V307" i="1"/>
  <c r="V347" i="1"/>
  <c r="S347" i="1"/>
  <c r="S387" i="1"/>
  <c r="V387" i="1"/>
  <c r="S426" i="1"/>
  <c r="V426" i="1"/>
  <c r="V463" i="1"/>
  <c r="S463" i="1"/>
  <c r="S504" i="1"/>
  <c r="V504" i="1"/>
  <c r="S543" i="1"/>
  <c r="V543" i="1"/>
  <c r="S583" i="1"/>
  <c r="V583" i="1"/>
  <c r="V622" i="1"/>
  <c r="S622" i="1"/>
  <c r="V662" i="1"/>
  <c r="S662" i="1"/>
  <c r="V703" i="1"/>
  <c r="S703" i="1"/>
  <c r="V757" i="1"/>
  <c r="S757" i="1"/>
  <c r="S800" i="1"/>
  <c r="V800" i="1"/>
  <c r="V125" i="1"/>
  <c r="S125" i="1"/>
  <c r="S282" i="1"/>
  <c r="V282" i="1"/>
  <c r="S465" i="1"/>
  <c r="V465" i="1"/>
  <c r="S671" i="1"/>
  <c r="V671" i="1"/>
  <c r="V26" i="1"/>
  <c r="S26" i="1"/>
  <c r="S68" i="1"/>
  <c r="V68" i="1"/>
  <c r="S111" i="1"/>
  <c r="V111" i="1"/>
  <c r="S149" i="1"/>
  <c r="V149" i="1"/>
  <c r="S188" i="1"/>
  <c r="V188" i="1"/>
  <c r="S229" i="1"/>
  <c r="V229" i="1"/>
  <c r="S269" i="1"/>
  <c r="V269" i="1"/>
  <c r="V308" i="1"/>
  <c r="S308" i="1"/>
  <c r="S348" i="1"/>
  <c r="V348" i="1"/>
  <c r="S402" i="1"/>
  <c r="V402" i="1"/>
  <c r="V439" i="1"/>
  <c r="S439" i="1"/>
  <c r="S479" i="1"/>
  <c r="V479" i="1"/>
  <c r="V518" i="1"/>
  <c r="S518" i="1"/>
  <c r="S557" i="1"/>
  <c r="V557" i="1"/>
  <c r="V596" i="1"/>
  <c r="S596" i="1"/>
  <c r="V638" i="1"/>
  <c r="S638" i="1"/>
  <c r="S676" i="1"/>
  <c r="V676" i="1"/>
  <c r="S726" i="1"/>
  <c r="V726" i="1"/>
  <c r="V779" i="1"/>
  <c r="S779" i="1"/>
  <c r="V718" i="1"/>
  <c r="S718" i="1"/>
  <c r="P7" i="1"/>
  <c r="V218" i="1"/>
  <c r="S218" i="1"/>
  <c r="V422" i="1"/>
  <c r="S422" i="1"/>
  <c r="S604" i="1"/>
  <c r="V604" i="1"/>
  <c r="V752" i="1"/>
  <c r="S752" i="1"/>
  <c r="S35" i="1"/>
  <c r="V35" i="1"/>
  <c r="V77" i="1"/>
  <c r="S77" i="1"/>
  <c r="V120" i="1"/>
  <c r="S120" i="1"/>
  <c r="V158" i="1"/>
  <c r="S158" i="1"/>
  <c r="S197" i="1"/>
  <c r="V197" i="1"/>
  <c r="S245" i="1"/>
  <c r="V245" i="1"/>
  <c r="V283" i="1"/>
  <c r="S283" i="1"/>
  <c r="S323" i="1"/>
  <c r="V323" i="1"/>
  <c r="S363" i="1"/>
  <c r="V363" i="1"/>
  <c r="V404" i="1"/>
  <c r="S404" i="1"/>
  <c r="V441" i="1"/>
  <c r="S441" i="1"/>
  <c r="V482" i="1"/>
  <c r="S482" i="1"/>
  <c r="V520" i="1"/>
  <c r="S520" i="1"/>
  <c r="S559" i="1"/>
  <c r="V559" i="1"/>
  <c r="V599" i="1"/>
  <c r="S599" i="1"/>
  <c r="V640" i="1"/>
  <c r="S640" i="1"/>
  <c r="V678" i="1"/>
  <c r="S678" i="1"/>
  <c r="S747" i="1"/>
  <c r="V747" i="1"/>
  <c r="V789" i="1"/>
  <c r="S789" i="1"/>
  <c r="S90" i="1"/>
  <c r="V90" i="1"/>
  <c r="S322" i="1"/>
  <c r="V322" i="1"/>
  <c r="S533" i="1"/>
  <c r="V533" i="1"/>
  <c r="S728" i="1"/>
  <c r="V728" i="1"/>
  <c r="S36" i="1"/>
  <c r="V36" i="1"/>
  <c r="V78" i="1"/>
  <c r="S78" i="1"/>
  <c r="S127" i="1"/>
  <c r="V127" i="1"/>
  <c r="S165" i="1"/>
  <c r="V165" i="1"/>
  <c r="S204" i="1"/>
  <c r="V204" i="1"/>
  <c r="S252" i="1"/>
  <c r="V252" i="1"/>
  <c r="S290" i="1"/>
  <c r="V290" i="1"/>
  <c r="V331" i="1"/>
  <c r="S331" i="1"/>
  <c r="V371" i="1"/>
  <c r="S371" i="1"/>
  <c r="V411" i="1"/>
  <c r="S411" i="1"/>
  <c r="S449" i="1"/>
  <c r="V449" i="1"/>
  <c r="S489" i="1"/>
  <c r="V489" i="1"/>
  <c r="V527" i="1"/>
  <c r="S527" i="1"/>
  <c r="S567" i="1"/>
  <c r="V567" i="1"/>
  <c r="S606" i="1"/>
  <c r="V606" i="1"/>
  <c r="V647" i="1"/>
  <c r="S647" i="1"/>
  <c r="S685" i="1"/>
  <c r="V685" i="1"/>
  <c r="V737" i="1"/>
  <c r="S737" i="1"/>
  <c r="S784" i="1"/>
  <c r="V784" i="1"/>
  <c r="S56" i="1"/>
  <c r="V56" i="1"/>
  <c r="S264" i="1"/>
  <c r="V264" i="1"/>
  <c r="V487" i="1"/>
  <c r="S487" i="1"/>
  <c r="S759" i="1"/>
  <c r="V759" i="1"/>
  <c r="V38" i="1"/>
  <c r="S38" i="1"/>
  <c r="V79" i="1"/>
  <c r="S79" i="1"/>
  <c r="V122" i="1"/>
  <c r="S122" i="1"/>
  <c r="S160" i="1"/>
  <c r="V160" i="1"/>
  <c r="V199" i="1"/>
  <c r="S199" i="1"/>
  <c r="S247" i="1"/>
  <c r="V247" i="1"/>
  <c r="V285" i="1"/>
  <c r="S285" i="1"/>
  <c r="V325" i="1"/>
  <c r="S325" i="1"/>
  <c r="S365" i="1"/>
  <c r="V365" i="1"/>
  <c r="V412" i="1"/>
  <c r="S412" i="1"/>
  <c r="S450" i="1"/>
  <c r="V450" i="1"/>
  <c r="V490" i="1"/>
  <c r="S490" i="1"/>
  <c r="S530" i="1"/>
  <c r="V530" i="1"/>
  <c r="S568" i="1"/>
  <c r="V568" i="1"/>
  <c r="S607" i="1"/>
  <c r="V607" i="1"/>
  <c r="S648" i="1"/>
  <c r="V648" i="1"/>
  <c r="V687" i="1"/>
  <c r="S687" i="1"/>
  <c r="V738" i="1"/>
  <c r="S738" i="1"/>
  <c r="S785" i="1"/>
  <c r="V785" i="1"/>
  <c r="S144" i="1"/>
  <c r="V144" i="1"/>
  <c r="S329" i="1"/>
  <c r="V329" i="1"/>
  <c r="S506" i="1"/>
  <c r="V506" i="1"/>
  <c r="V705" i="1"/>
  <c r="S705" i="1"/>
  <c r="S32" i="1"/>
  <c r="V32" i="1"/>
  <c r="S73" i="1"/>
  <c r="V73" i="1"/>
  <c r="S117" i="1"/>
  <c r="V117" i="1"/>
  <c r="S155" i="1"/>
  <c r="V155" i="1"/>
  <c r="S193" i="1"/>
  <c r="V193" i="1"/>
  <c r="V235" i="1"/>
  <c r="S235" i="1"/>
  <c r="S274" i="1"/>
  <c r="V274" i="1"/>
  <c r="V313" i="1"/>
  <c r="S313" i="1"/>
  <c r="V354" i="1"/>
  <c r="S354" i="1"/>
  <c r="S393" i="1"/>
  <c r="V393" i="1"/>
  <c r="S432" i="1"/>
  <c r="V432" i="1"/>
  <c r="V470" i="1"/>
  <c r="S470" i="1"/>
  <c r="V510" i="1"/>
  <c r="S510" i="1"/>
  <c r="S550" i="1"/>
  <c r="V550" i="1"/>
  <c r="V589" i="1"/>
  <c r="S589" i="1"/>
  <c r="V629" i="1"/>
  <c r="S629" i="1"/>
  <c r="S669" i="1"/>
  <c r="V669" i="1"/>
  <c r="V710" i="1"/>
  <c r="S710" i="1"/>
  <c r="V763" i="1"/>
  <c r="S763" i="1"/>
  <c r="V806" i="1"/>
  <c r="S806" i="1"/>
  <c r="S151" i="1"/>
  <c r="V151" i="1"/>
  <c r="S309" i="1"/>
  <c r="V309" i="1"/>
  <c r="V493" i="1"/>
  <c r="S493" i="1"/>
  <c r="V772" i="1"/>
  <c r="S772" i="1"/>
  <c r="S33" i="1"/>
  <c r="V33" i="1"/>
  <c r="V74" i="1"/>
  <c r="S74" i="1"/>
  <c r="V118" i="1"/>
  <c r="S118" i="1"/>
  <c r="S156" i="1"/>
  <c r="V156" i="1"/>
  <c r="S195" i="1"/>
  <c r="V195" i="1"/>
  <c r="S236" i="1"/>
  <c r="V236" i="1"/>
  <c r="S275" i="1"/>
  <c r="V275" i="1"/>
  <c r="V314" i="1"/>
  <c r="S314" i="1"/>
  <c r="V355" i="1"/>
  <c r="S355" i="1"/>
  <c r="S408" i="1"/>
  <c r="V408" i="1"/>
  <c r="S446" i="1"/>
  <c r="V446" i="1"/>
  <c r="S486" i="1"/>
  <c r="V486" i="1"/>
  <c r="S524" i="1"/>
  <c r="V524" i="1"/>
  <c r="S563" i="1"/>
  <c r="V563" i="1"/>
  <c r="S603" i="1"/>
  <c r="V603" i="1"/>
  <c r="S644" i="1"/>
  <c r="V644" i="1"/>
  <c r="S682" i="1"/>
  <c r="V682" i="1"/>
  <c r="V745" i="1"/>
  <c r="S745" i="1"/>
  <c r="V787" i="1"/>
  <c r="S787" i="1"/>
  <c r="S138" i="1"/>
  <c r="V138" i="1"/>
  <c r="V22" i="1"/>
  <c r="S22" i="1"/>
  <c r="S184" i="1"/>
  <c r="V184" i="1"/>
  <c r="V350" i="1"/>
  <c r="S350" i="1"/>
  <c r="S507" i="1"/>
  <c r="V507" i="1"/>
  <c r="S722" i="1"/>
  <c r="V722" i="1"/>
  <c r="S459" i="1"/>
  <c r="V459" i="1"/>
  <c r="S114" i="1"/>
  <c r="V114" i="1"/>
  <c r="S278" i="1"/>
  <c r="V278" i="1"/>
  <c r="V436" i="1"/>
  <c r="S436" i="1"/>
  <c r="S554" i="1"/>
  <c r="V554" i="1"/>
  <c r="S673" i="1"/>
  <c r="V673" i="1"/>
  <c r="S189" i="1"/>
  <c r="V189" i="1"/>
  <c r="S66" i="1"/>
  <c r="V66" i="1"/>
  <c r="V234" i="1"/>
  <c r="S234" i="1"/>
  <c r="S400" i="1"/>
  <c r="V400" i="1"/>
  <c r="S555" i="1"/>
  <c r="V555" i="1"/>
  <c r="V716" i="1"/>
  <c r="S716" i="1"/>
  <c r="S276" i="1"/>
  <c r="V276" i="1"/>
  <c r="V60" i="1"/>
  <c r="S60" i="1"/>
  <c r="S222" i="1"/>
  <c r="V222" i="1"/>
  <c r="S379" i="1"/>
  <c r="V379" i="1"/>
  <c r="V537" i="1"/>
  <c r="S537" i="1"/>
  <c r="V694" i="1"/>
  <c r="S694" i="1"/>
  <c r="S258" i="1"/>
  <c r="V258" i="1"/>
  <c r="V61" i="1"/>
  <c r="S61" i="1"/>
  <c r="S223" i="1"/>
  <c r="V223" i="1"/>
  <c r="S394" i="1"/>
  <c r="V394" i="1"/>
  <c r="S670" i="1"/>
  <c r="V670" i="1"/>
  <c r="S41" i="1"/>
  <c r="V41" i="1"/>
  <c r="S250" i="1"/>
  <c r="V250" i="1"/>
  <c r="S440" i="1"/>
  <c r="V440" i="1"/>
  <c r="V639" i="1"/>
  <c r="S639" i="1"/>
  <c r="V780" i="1"/>
  <c r="S780" i="1"/>
  <c r="S43" i="1"/>
  <c r="V43" i="1"/>
  <c r="V84" i="1"/>
  <c r="S84" i="1"/>
  <c r="V126" i="1"/>
  <c r="S126" i="1"/>
  <c r="S164" i="1"/>
  <c r="V164" i="1"/>
  <c r="V203" i="1"/>
  <c r="S203" i="1"/>
  <c r="V251" i="1"/>
  <c r="S251" i="1"/>
  <c r="S289" i="1"/>
  <c r="V289" i="1"/>
  <c r="V330" i="1"/>
  <c r="S330" i="1"/>
  <c r="V370" i="1"/>
  <c r="S370" i="1"/>
  <c r="S410" i="1"/>
  <c r="V410" i="1"/>
  <c r="S448" i="1"/>
  <c r="V448" i="1"/>
  <c r="S488" i="1"/>
  <c r="V488" i="1"/>
  <c r="S526" i="1"/>
  <c r="V526" i="1"/>
  <c r="S566" i="1"/>
  <c r="V566" i="1"/>
  <c r="V605" i="1"/>
  <c r="S605" i="1"/>
  <c r="V646" i="1"/>
  <c r="S646" i="1"/>
  <c r="V684" i="1"/>
  <c r="S684" i="1"/>
  <c r="V753" i="1"/>
  <c r="S753" i="1"/>
  <c r="S796" i="1"/>
  <c r="V796" i="1"/>
  <c r="S132" i="1"/>
  <c r="V132" i="1"/>
  <c r="S362" i="1"/>
  <c r="V362" i="1"/>
  <c r="S565" i="1"/>
  <c r="V565" i="1"/>
  <c r="S765" i="1"/>
  <c r="V765" i="1"/>
  <c r="V44" i="1"/>
  <c r="S44" i="1"/>
  <c r="V94" i="1"/>
  <c r="S94" i="1"/>
  <c r="V134" i="1"/>
  <c r="S134" i="1"/>
  <c r="S172" i="1"/>
  <c r="V172" i="1"/>
  <c r="S220" i="1"/>
  <c r="V220" i="1"/>
  <c r="S260" i="1"/>
  <c r="V260" i="1"/>
  <c r="S296" i="1"/>
  <c r="V296" i="1"/>
  <c r="V339" i="1"/>
  <c r="S339" i="1"/>
  <c r="S377" i="1"/>
  <c r="V377" i="1"/>
  <c r="V418" i="1"/>
  <c r="S418" i="1"/>
  <c r="S455" i="1"/>
  <c r="V455" i="1"/>
  <c r="S495" i="1"/>
  <c r="V495" i="1"/>
  <c r="V535" i="1"/>
  <c r="S535" i="1"/>
  <c r="S573" i="1"/>
  <c r="V573" i="1"/>
  <c r="S612" i="1"/>
  <c r="V612" i="1"/>
  <c r="S654" i="1"/>
  <c r="V654" i="1"/>
  <c r="V692" i="1"/>
  <c r="S692" i="1"/>
  <c r="V748" i="1"/>
  <c r="S748" i="1"/>
  <c r="S790" i="1"/>
  <c r="V790" i="1"/>
  <c r="S83" i="1"/>
  <c r="V83" i="1"/>
  <c r="S294" i="1"/>
  <c r="V294" i="1"/>
  <c r="S519" i="1"/>
  <c r="V519" i="1"/>
  <c r="V808" i="1"/>
  <c r="S808" i="1"/>
  <c r="V45" i="1"/>
  <c r="S45" i="1"/>
  <c r="S86" i="1"/>
  <c r="V86" i="1"/>
  <c r="V128" i="1"/>
  <c r="S128" i="1"/>
  <c r="V166" i="1"/>
  <c r="S166" i="1"/>
  <c r="S205" i="1"/>
  <c r="V205" i="1"/>
  <c r="V253" i="1"/>
  <c r="S253" i="1"/>
  <c r="S291" i="1"/>
  <c r="V291" i="1"/>
  <c r="V332" i="1"/>
  <c r="S332" i="1"/>
  <c r="V372" i="1"/>
  <c r="S372" i="1"/>
  <c r="S419" i="1"/>
  <c r="V419" i="1"/>
  <c r="V456" i="1"/>
  <c r="S456" i="1"/>
  <c r="V496" i="1"/>
  <c r="S496" i="1"/>
  <c r="V536" i="1"/>
  <c r="S536" i="1"/>
  <c r="S574" i="1"/>
  <c r="V574" i="1"/>
  <c r="V613" i="1"/>
  <c r="S613" i="1"/>
  <c r="S655" i="1"/>
  <c r="V655" i="1"/>
  <c r="V693" i="1"/>
  <c r="S693" i="1"/>
  <c r="S749" i="1"/>
  <c r="V749" i="1"/>
  <c r="V792" i="1"/>
  <c r="S792" i="1"/>
  <c r="S176" i="1"/>
  <c r="V176" i="1"/>
  <c r="S356" i="1"/>
  <c r="V356" i="1"/>
  <c r="S539" i="1"/>
  <c r="V539" i="1"/>
  <c r="V746" i="1"/>
  <c r="S746" i="1"/>
  <c r="V39" i="1"/>
  <c r="S39" i="1"/>
  <c r="S81" i="1"/>
  <c r="V81" i="1"/>
  <c r="S123" i="1"/>
  <c r="V123" i="1"/>
  <c r="S161" i="1"/>
  <c r="V161" i="1"/>
  <c r="S200" i="1"/>
  <c r="V200" i="1"/>
  <c r="S241" i="1"/>
  <c r="V241" i="1"/>
  <c r="S280" i="1"/>
  <c r="V280" i="1"/>
  <c r="S320" i="1"/>
  <c r="V320" i="1"/>
  <c r="S360" i="1"/>
  <c r="V360" i="1"/>
  <c r="V401" i="1"/>
  <c r="S401" i="1"/>
  <c r="V438" i="1"/>
  <c r="S438" i="1"/>
  <c r="V478" i="1"/>
  <c r="S478" i="1"/>
  <c r="S517" i="1"/>
  <c r="V517" i="1"/>
  <c r="S556" i="1"/>
  <c r="V556" i="1"/>
  <c r="V595" i="1"/>
  <c r="S595" i="1"/>
  <c r="V637" i="1"/>
  <c r="S637" i="1"/>
  <c r="V675" i="1"/>
  <c r="S675" i="1"/>
  <c r="V717" i="1"/>
  <c r="S717" i="1"/>
  <c r="V770" i="1"/>
  <c r="S770" i="1"/>
  <c r="S28" i="1"/>
  <c r="V28" i="1"/>
  <c r="S182" i="1"/>
  <c r="V182" i="1"/>
  <c r="S343" i="1"/>
  <c r="V343" i="1"/>
  <c r="S525" i="1"/>
  <c r="V525" i="1"/>
  <c r="S795" i="1"/>
  <c r="V795" i="1"/>
  <c r="V40" i="1"/>
  <c r="S40" i="1"/>
  <c r="S82" i="1"/>
  <c r="V82" i="1"/>
  <c r="V124" i="1"/>
  <c r="S124" i="1"/>
  <c r="S162" i="1"/>
  <c r="V162" i="1"/>
  <c r="S201" i="1"/>
  <c r="V201" i="1"/>
  <c r="S242" i="1"/>
  <c r="V242" i="1"/>
  <c r="S281" i="1"/>
  <c r="V281" i="1"/>
  <c r="S321" i="1"/>
  <c r="V321" i="1"/>
  <c r="S361" i="1"/>
  <c r="V361" i="1"/>
  <c r="V414" i="1"/>
  <c r="S414" i="1"/>
  <c r="S452" i="1"/>
  <c r="V452" i="1"/>
  <c r="S492" i="1"/>
  <c r="V492" i="1"/>
  <c r="S532" i="1"/>
  <c r="V532" i="1"/>
  <c r="V570" i="1"/>
  <c r="S570" i="1"/>
  <c r="S609" i="1"/>
  <c r="V609" i="1"/>
  <c r="S651" i="1"/>
  <c r="V651" i="1"/>
  <c r="S689" i="1"/>
  <c r="V689" i="1"/>
  <c r="V751" i="1"/>
  <c r="S751" i="1"/>
  <c r="V794" i="1"/>
  <c r="S794" i="1"/>
  <c r="S545" i="1"/>
  <c r="V545" i="1"/>
  <c r="S107" i="1"/>
  <c r="V107" i="1"/>
  <c r="S271" i="1"/>
  <c r="V271" i="1"/>
  <c r="S429" i="1"/>
  <c r="V429" i="1"/>
  <c r="S586" i="1"/>
  <c r="V586" i="1"/>
  <c r="V774" i="1"/>
  <c r="S774" i="1"/>
  <c r="V665" i="1"/>
  <c r="S665" i="1"/>
  <c r="V191" i="1"/>
  <c r="S191" i="1"/>
  <c r="V358" i="1"/>
  <c r="S358" i="1"/>
  <c r="S515" i="1"/>
  <c r="V515" i="1"/>
  <c r="V715" i="1"/>
  <c r="S715" i="1"/>
  <c r="S409" i="1"/>
  <c r="V409" i="1"/>
  <c r="S147" i="1"/>
  <c r="V147" i="1"/>
  <c r="V312" i="1"/>
  <c r="S312" i="1"/>
  <c r="S353" i="1"/>
  <c r="V353" i="1"/>
  <c r="S516" i="1"/>
  <c r="V516" i="1"/>
  <c r="V769" i="1"/>
  <c r="S769" i="1"/>
  <c r="S645" i="1"/>
  <c r="V645" i="1"/>
  <c r="S142" i="1"/>
  <c r="V142" i="1"/>
  <c r="S262" i="1"/>
  <c r="V262" i="1"/>
  <c r="V420" i="1"/>
  <c r="S420" i="1"/>
  <c r="V575" i="1"/>
  <c r="S575" i="1"/>
  <c r="S793" i="1"/>
  <c r="V793" i="1"/>
  <c r="V624" i="1"/>
  <c r="S624" i="1"/>
  <c r="S181" i="1"/>
  <c r="V181" i="1"/>
  <c r="S342" i="1"/>
  <c r="V342" i="1"/>
  <c r="V511" i="1"/>
  <c r="S511" i="1"/>
  <c r="S590" i="1"/>
  <c r="V590" i="1"/>
  <c r="S62" i="1"/>
  <c r="V62" i="1"/>
  <c r="V288" i="1"/>
  <c r="S288" i="1"/>
  <c r="V474" i="1"/>
  <c r="S474" i="1"/>
  <c r="V652" i="1"/>
  <c r="S652" i="1"/>
  <c r="S8" i="1"/>
  <c r="V8" i="1"/>
  <c r="S50" i="1"/>
  <c r="V50" i="1"/>
  <c r="S93" i="1"/>
  <c r="V93" i="1"/>
  <c r="S133" i="1"/>
  <c r="V133" i="1"/>
  <c r="S171" i="1"/>
  <c r="V171" i="1"/>
  <c r="S219" i="1"/>
  <c r="V219" i="1"/>
  <c r="S259" i="1"/>
  <c r="V259" i="1"/>
  <c r="S295" i="1"/>
  <c r="V295" i="1"/>
  <c r="V338" i="1"/>
  <c r="S338" i="1"/>
  <c r="S376" i="1"/>
  <c r="V376" i="1"/>
  <c r="S417" i="1"/>
  <c r="V417" i="1"/>
  <c r="S454" i="1"/>
  <c r="V454" i="1"/>
  <c r="V494" i="1"/>
  <c r="S494" i="1"/>
  <c r="V534" i="1"/>
  <c r="S534" i="1"/>
  <c r="S572" i="1"/>
  <c r="V572" i="1"/>
  <c r="S611" i="1"/>
  <c r="V611" i="1"/>
  <c r="V653" i="1"/>
  <c r="S653" i="1"/>
  <c r="S691" i="1"/>
  <c r="V691" i="1"/>
  <c r="S760" i="1"/>
  <c r="V760" i="1"/>
  <c r="S803" i="1"/>
  <c r="V803" i="1"/>
  <c r="S163" i="1"/>
  <c r="V163" i="1"/>
  <c r="V395" i="1"/>
  <c r="S395" i="1"/>
  <c r="V598" i="1"/>
  <c r="S598" i="1"/>
  <c r="S802" i="1"/>
  <c r="V802" i="1"/>
  <c r="V51" i="1"/>
  <c r="S51" i="1"/>
  <c r="V102" i="1"/>
  <c r="S102" i="1"/>
  <c r="S140" i="1"/>
  <c r="V140" i="1"/>
  <c r="V178" i="1"/>
  <c r="S178" i="1"/>
  <c r="S226" i="1"/>
  <c r="V226" i="1"/>
  <c r="S266" i="1"/>
  <c r="V266" i="1"/>
  <c r="V305" i="1"/>
  <c r="S305" i="1"/>
  <c r="V345" i="1"/>
  <c r="S345" i="1"/>
  <c r="V385" i="1"/>
  <c r="S385" i="1"/>
  <c r="S424" i="1"/>
  <c r="V424" i="1"/>
  <c r="V461" i="1"/>
  <c r="S461" i="1"/>
  <c r="V502" i="1"/>
  <c r="S502" i="1"/>
  <c r="S541" i="1"/>
  <c r="V541" i="1"/>
  <c r="S581" i="1"/>
  <c r="V581" i="1"/>
  <c r="S620" i="1"/>
  <c r="V620" i="1"/>
  <c r="S660" i="1"/>
  <c r="V660" i="1"/>
  <c r="S699" i="1"/>
  <c r="V699" i="1"/>
  <c r="V754" i="1"/>
  <c r="S754" i="1"/>
  <c r="S798" i="1"/>
  <c r="V798" i="1"/>
  <c r="S119" i="1"/>
  <c r="V119" i="1"/>
  <c r="V335" i="1"/>
  <c r="S335" i="1"/>
  <c r="S552" i="1"/>
  <c r="V552" i="1"/>
  <c r="S10" i="1"/>
  <c r="V10" i="1"/>
  <c r="S52" i="1"/>
  <c r="V52" i="1"/>
  <c r="V95" i="1"/>
  <c r="S95" i="1"/>
  <c r="S135" i="1"/>
  <c r="V135" i="1"/>
  <c r="V173" i="1"/>
  <c r="S173" i="1"/>
  <c r="S221" i="1"/>
  <c r="V221" i="1"/>
  <c r="S261" i="1"/>
  <c r="V261" i="1"/>
  <c r="V297" i="1"/>
  <c r="S297" i="1"/>
  <c r="V340" i="1"/>
  <c r="S340" i="1"/>
  <c r="V386" i="1"/>
  <c r="S386" i="1"/>
  <c r="S425" i="1"/>
  <c r="V425" i="1"/>
  <c r="S462" i="1"/>
  <c r="V462" i="1"/>
  <c r="V503" i="1"/>
  <c r="S503" i="1"/>
  <c r="S542" i="1"/>
  <c r="V542" i="1"/>
  <c r="S582" i="1"/>
  <c r="V582" i="1"/>
  <c r="S621" i="1"/>
  <c r="V621" i="1"/>
  <c r="S661" i="1"/>
  <c r="V661" i="1"/>
  <c r="S700" i="1"/>
  <c r="V700" i="1"/>
  <c r="V756" i="1"/>
  <c r="S756" i="1"/>
  <c r="S799" i="1"/>
  <c r="V799" i="1"/>
  <c r="S210" i="1"/>
  <c r="V210" i="1"/>
  <c r="V382" i="1"/>
  <c r="S382" i="1"/>
  <c r="S579" i="1"/>
  <c r="V579" i="1"/>
  <c r="V788" i="1"/>
  <c r="S788" i="1"/>
  <c r="V46" i="1"/>
  <c r="S46" i="1"/>
  <c r="V88" i="1"/>
  <c r="S88" i="1"/>
  <c r="S130" i="1"/>
  <c r="V130" i="1"/>
  <c r="S167" i="1"/>
  <c r="V167" i="1"/>
  <c r="V208" i="1"/>
  <c r="S208" i="1"/>
  <c r="S248" i="1"/>
  <c r="V248" i="1"/>
  <c r="S286" i="1"/>
  <c r="V286" i="1"/>
  <c r="S326" i="1"/>
  <c r="V326" i="1"/>
  <c r="V366" i="1"/>
  <c r="S366" i="1"/>
  <c r="S407" i="1"/>
  <c r="V407" i="1"/>
  <c r="S445" i="1"/>
  <c r="V445" i="1"/>
  <c r="S485" i="1"/>
  <c r="V485" i="1"/>
  <c r="S523" i="1"/>
  <c r="V523" i="1"/>
  <c r="S562" i="1"/>
  <c r="V562" i="1"/>
  <c r="S602" i="1"/>
  <c r="V602" i="1"/>
  <c r="S643" i="1"/>
  <c r="V643" i="1"/>
  <c r="S681" i="1"/>
  <c r="V681" i="1"/>
  <c r="S725" i="1"/>
  <c r="V725" i="1"/>
  <c r="S778" i="1"/>
  <c r="V778" i="1"/>
  <c r="V49" i="1"/>
  <c r="S49" i="1"/>
  <c r="V202" i="1"/>
  <c r="S202" i="1"/>
  <c r="S369" i="1"/>
  <c r="V369" i="1"/>
  <c r="S558" i="1"/>
  <c r="V558" i="1"/>
  <c r="S9" i="1"/>
  <c r="V9" i="1"/>
  <c r="V47" i="1"/>
  <c r="S47" i="1"/>
  <c r="V89" i="1"/>
  <c r="S89" i="1"/>
  <c r="S131" i="1"/>
  <c r="V131" i="1"/>
  <c r="S168" i="1"/>
  <c r="V168" i="1"/>
  <c r="S209" i="1"/>
  <c r="V209" i="1"/>
  <c r="S249" i="1"/>
  <c r="V249" i="1"/>
  <c r="V287" i="1"/>
  <c r="S287" i="1"/>
  <c r="S327" i="1"/>
  <c r="V327" i="1"/>
  <c r="V374" i="1"/>
  <c r="S374" i="1"/>
  <c r="S421" i="1"/>
  <c r="V421" i="1"/>
  <c r="S458" i="1"/>
  <c r="V458" i="1"/>
  <c r="V498" i="1"/>
  <c r="S498" i="1"/>
  <c r="S538" i="1"/>
  <c r="V538" i="1"/>
  <c r="S576" i="1"/>
  <c r="V576" i="1"/>
  <c r="S615" i="1"/>
  <c r="V615" i="1"/>
  <c r="S657" i="1"/>
  <c r="V657" i="1"/>
  <c r="V695" i="1"/>
  <c r="S695" i="1"/>
  <c r="V758" i="1"/>
  <c r="S758" i="1"/>
  <c r="S801" i="1"/>
  <c r="V801" i="1"/>
  <c r="S349" i="1"/>
  <c r="V349" i="1"/>
  <c r="V63" i="1"/>
  <c r="S63" i="1"/>
  <c r="S231" i="1"/>
  <c r="V231" i="1"/>
  <c r="S390" i="1"/>
  <c r="V390" i="1"/>
  <c r="S546" i="1"/>
  <c r="V546" i="1"/>
  <c r="S625" i="1"/>
  <c r="V625" i="1"/>
  <c r="S34" i="1"/>
  <c r="V34" i="1"/>
  <c r="V23" i="1"/>
  <c r="S23" i="1"/>
  <c r="S153" i="1"/>
  <c r="V153" i="1"/>
  <c r="S318" i="1"/>
  <c r="V318" i="1"/>
  <c r="S476" i="1"/>
  <c r="V476" i="1"/>
  <c r="S633" i="1"/>
  <c r="V633" i="1"/>
  <c r="V768" i="1"/>
  <c r="S768" i="1"/>
  <c r="S618" i="1"/>
  <c r="V618" i="1"/>
  <c r="S109" i="1"/>
  <c r="V109" i="1"/>
  <c r="S273" i="1"/>
  <c r="V273" i="1"/>
  <c r="V477" i="1"/>
  <c r="S477" i="1"/>
  <c r="S636" i="1"/>
  <c r="V636" i="1"/>
  <c r="S812" i="1"/>
  <c r="V812" i="1"/>
  <c r="V19" i="1"/>
  <c r="S19" i="1"/>
  <c r="V180" i="1"/>
  <c r="S180" i="1"/>
  <c r="V341" i="1"/>
  <c r="S341" i="1"/>
  <c r="V497" i="1"/>
  <c r="S497" i="1"/>
  <c r="S656" i="1"/>
  <c r="V656" i="1"/>
  <c r="S100" i="1"/>
  <c r="V100" i="1"/>
  <c r="S20" i="1"/>
  <c r="V20" i="1"/>
  <c r="S143" i="1"/>
  <c r="V143" i="1"/>
  <c r="S300" i="1"/>
  <c r="V300" i="1"/>
  <c r="S471" i="1"/>
  <c r="V471" i="1"/>
  <c r="S630" i="1"/>
  <c r="V630" i="1"/>
  <c r="S106" i="1"/>
  <c r="V106" i="1"/>
  <c r="V315" i="1"/>
  <c r="S315" i="1"/>
  <c r="V512" i="1"/>
  <c r="S512" i="1"/>
  <c r="V677" i="1"/>
  <c r="S677" i="1"/>
  <c r="V16" i="1"/>
  <c r="S16" i="1"/>
  <c r="V57" i="1"/>
  <c r="S57" i="1"/>
  <c r="V101" i="1"/>
  <c r="S101" i="1"/>
  <c r="V139" i="1"/>
  <c r="S139" i="1"/>
  <c r="S177" i="1"/>
  <c r="V177" i="1"/>
  <c r="S225" i="1"/>
  <c r="V225" i="1"/>
  <c r="S265" i="1"/>
  <c r="V265" i="1"/>
  <c r="V302" i="1"/>
  <c r="S302" i="1"/>
  <c r="V344" i="1"/>
  <c r="S344" i="1"/>
  <c r="S384" i="1"/>
  <c r="V384" i="1"/>
  <c r="S423" i="1"/>
  <c r="V423" i="1"/>
  <c r="S460" i="1"/>
  <c r="V460" i="1"/>
  <c r="V500" i="1"/>
  <c r="S500" i="1"/>
  <c r="S540" i="1"/>
  <c r="V540" i="1"/>
  <c r="V580" i="1"/>
  <c r="S580" i="1"/>
  <c r="S619" i="1"/>
  <c r="V619" i="1"/>
  <c r="S659" i="1"/>
  <c r="V659" i="1"/>
  <c r="S698" i="1"/>
  <c r="V698" i="1"/>
  <c r="V767" i="1"/>
  <c r="S767" i="1"/>
  <c r="V810" i="1"/>
  <c r="S810" i="1"/>
  <c r="S196" i="1"/>
  <c r="V196" i="1"/>
  <c r="S428" i="1"/>
  <c r="V428" i="1"/>
  <c r="V631" i="1"/>
  <c r="S631" i="1"/>
  <c r="V17" i="1"/>
  <c r="S17" i="1"/>
  <c r="S58" i="1"/>
  <c r="V58" i="1"/>
  <c r="S108" i="1"/>
  <c r="V108" i="1"/>
  <c r="S146" i="1"/>
  <c r="V146" i="1"/>
  <c r="S185" i="1"/>
  <c r="V185" i="1"/>
  <c r="S232" i="1"/>
  <c r="V232" i="1"/>
  <c r="S272" i="1"/>
  <c r="V272" i="1"/>
  <c r="S311" i="1"/>
  <c r="V311" i="1"/>
  <c r="V352" i="1"/>
  <c r="S352" i="1"/>
  <c r="S391" i="1"/>
  <c r="V391" i="1"/>
  <c r="S430" i="1"/>
  <c r="V430" i="1"/>
  <c r="S467" i="1"/>
  <c r="V467" i="1"/>
  <c r="S508" i="1"/>
  <c r="V508" i="1"/>
  <c r="S548" i="1"/>
  <c r="V548" i="1"/>
  <c r="V587" i="1"/>
  <c r="S587" i="1"/>
  <c r="S627" i="1"/>
  <c r="V627" i="1"/>
  <c r="V667" i="1"/>
  <c r="S667" i="1"/>
  <c r="S708" i="1"/>
  <c r="V708" i="1"/>
  <c r="V761" i="1"/>
  <c r="S761" i="1"/>
  <c r="V804" i="1"/>
  <c r="S804" i="1"/>
  <c r="S157" i="1"/>
  <c r="V157" i="1"/>
  <c r="S375" i="1"/>
  <c r="V375" i="1"/>
  <c r="V591" i="1"/>
  <c r="S591" i="1"/>
  <c r="V18" i="1"/>
  <c r="S18" i="1"/>
  <c r="S59" i="1"/>
  <c r="V59" i="1"/>
  <c r="S103" i="1"/>
  <c r="V103" i="1"/>
  <c r="S141" i="1"/>
  <c r="V141" i="1"/>
  <c r="V179" i="1"/>
  <c r="S179" i="1"/>
  <c r="S227" i="1"/>
  <c r="V227" i="1"/>
  <c r="S267" i="1"/>
  <c r="V267" i="1"/>
  <c r="V306" i="1"/>
  <c r="S306" i="1"/>
  <c r="V346" i="1"/>
  <c r="S346" i="1"/>
  <c r="S392" i="1"/>
  <c r="V392" i="1"/>
  <c r="V431" i="1"/>
  <c r="S431" i="1"/>
  <c r="S469" i="1"/>
  <c r="V469" i="1"/>
  <c r="S509" i="1"/>
  <c r="V509" i="1"/>
  <c r="V549" i="1"/>
  <c r="S549" i="1"/>
  <c r="S588" i="1"/>
  <c r="V588" i="1"/>
  <c r="V628" i="1"/>
  <c r="S628" i="1"/>
  <c r="S668" i="1"/>
  <c r="V668" i="1"/>
  <c r="V709" i="1"/>
  <c r="S709" i="1"/>
  <c r="S762" i="1"/>
  <c r="V762" i="1"/>
  <c r="V805" i="1"/>
  <c r="S805" i="1"/>
  <c r="S244" i="1"/>
  <c r="V244" i="1"/>
  <c r="V416" i="1"/>
  <c r="S416" i="1"/>
  <c r="S610" i="1"/>
  <c r="V610" i="1"/>
  <c r="S13" i="1"/>
  <c r="V13" i="1"/>
  <c r="S53" i="1"/>
  <c r="V53" i="1"/>
  <c r="S96" i="1"/>
  <c r="V96" i="1"/>
  <c r="V136" i="1"/>
  <c r="S136" i="1"/>
  <c r="S174" i="1"/>
  <c r="V174" i="1"/>
  <c r="V214" i="1"/>
  <c r="S214" i="1"/>
  <c r="V254" i="1"/>
  <c r="S254" i="1"/>
  <c r="S292" i="1"/>
  <c r="V292" i="1"/>
  <c r="V333" i="1"/>
  <c r="S333" i="1"/>
  <c r="V373" i="1"/>
  <c r="S373" i="1"/>
  <c r="S413" i="1"/>
  <c r="V413" i="1"/>
  <c r="V451" i="1"/>
  <c r="S451" i="1"/>
  <c r="V491" i="1"/>
  <c r="S491" i="1"/>
  <c r="S531" i="1"/>
  <c r="V531" i="1"/>
  <c r="V569" i="1"/>
  <c r="S569" i="1"/>
  <c r="S608" i="1"/>
  <c r="V608" i="1"/>
  <c r="S649" i="1"/>
  <c r="V649" i="1"/>
  <c r="S688" i="1"/>
  <c r="V688" i="1"/>
  <c r="S744" i="1"/>
  <c r="V744" i="1"/>
  <c r="S786" i="1"/>
  <c r="V786" i="1"/>
  <c r="V76" i="1"/>
  <c r="S76" i="1"/>
  <c r="S224" i="1"/>
  <c r="V224" i="1"/>
  <c r="V403" i="1"/>
  <c r="S403" i="1"/>
  <c r="S585" i="1"/>
  <c r="V585" i="1"/>
  <c r="S14" i="1"/>
  <c r="V14" i="1"/>
  <c r="S55" i="1"/>
  <c r="V55" i="1"/>
  <c r="V97" i="1"/>
  <c r="S97" i="1"/>
  <c r="S137" i="1"/>
  <c r="V137" i="1"/>
  <c r="S175" i="1"/>
  <c r="V175" i="1"/>
  <c r="V215" i="1"/>
  <c r="S215" i="1"/>
  <c r="S255" i="1"/>
  <c r="V255" i="1"/>
  <c r="S293" i="1"/>
  <c r="V293" i="1"/>
  <c r="V334" i="1"/>
  <c r="S334" i="1"/>
  <c r="V388" i="1"/>
  <c r="S388" i="1"/>
  <c r="S427" i="1"/>
  <c r="V427" i="1"/>
  <c r="S464" i="1"/>
  <c r="V464" i="1"/>
  <c r="S505" i="1"/>
  <c r="V505" i="1"/>
  <c r="V544" i="1"/>
  <c r="S544" i="1"/>
  <c r="S584" i="1"/>
  <c r="V584" i="1"/>
  <c r="S623" i="1"/>
  <c r="V623" i="1"/>
  <c r="S663" i="1"/>
  <c r="V663" i="1"/>
  <c r="S704" i="1"/>
  <c r="V704" i="1"/>
  <c r="S764" i="1"/>
  <c r="V764" i="1"/>
  <c r="V807" i="1"/>
  <c r="S807" i="1"/>
  <c r="S692" i="2"/>
  <c r="V692" i="2"/>
  <c r="Y692" i="2" s="1"/>
  <c r="S90" i="2"/>
  <c r="V90" i="2"/>
  <c r="Y90" i="2" s="1"/>
  <c r="V171" i="2"/>
  <c r="Y171" i="2" s="1"/>
  <c r="S171" i="2"/>
  <c r="S102" i="2"/>
  <c r="V102" i="2"/>
  <c r="Y102" i="2" s="1"/>
  <c r="V723" i="2"/>
  <c r="Y723" i="2" s="1"/>
  <c r="S723" i="2"/>
  <c r="V199" i="2"/>
  <c r="Y199" i="2" s="1"/>
  <c r="S199" i="2"/>
  <c r="V88" i="2"/>
  <c r="Y88" i="2" s="1"/>
  <c r="S88" i="2"/>
  <c r="S14" i="2"/>
  <c r="V14" i="2"/>
  <c r="Y14" i="2" s="1"/>
  <c r="V215" i="2"/>
  <c r="Y215" i="2" s="1"/>
  <c r="S215" i="2"/>
  <c r="S325" i="2"/>
  <c r="V325" i="2"/>
  <c r="Y325" i="2" s="1"/>
  <c r="S530" i="2"/>
  <c r="V530" i="2"/>
  <c r="Y530" i="2" s="1"/>
  <c r="V738" i="2"/>
  <c r="Y738" i="2" s="1"/>
  <c r="S738" i="2"/>
  <c r="S280" i="2"/>
  <c r="V280" i="2"/>
  <c r="Y280" i="2" s="1"/>
  <c r="V517" i="2"/>
  <c r="Y517" i="2" s="1"/>
  <c r="S517" i="2"/>
  <c r="V770" i="2"/>
  <c r="Y770" i="2" s="1"/>
  <c r="S770" i="2"/>
  <c r="V402" i="2"/>
  <c r="Y402" i="2" s="1"/>
  <c r="S402" i="2"/>
  <c r="V596" i="2"/>
  <c r="Y596" i="2" s="1"/>
  <c r="S596" i="2"/>
  <c r="V237" i="2"/>
  <c r="Y237" i="2" s="1"/>
  <c r="S237" i="2"/>
  <c r="S395" i="2"/>
  <c r="V395" i="2"/>
  <c r="Y395" i="2" s="1"/>
  <c r="V591" i="2"/>
  <c r="Y591" i="2" s="1"/>
  <c r="S591" i="2"/>
  <c r="S350" i="2"/>
  <c r="V350" i="2"/>
  <c r="Y350" i="2" s="1"/>
  <c r="V774" i="2"/>
  <c r="Y774" i="2" s="1"/>
  <c r="S774" i="2"/>
  <c r="V106" i="2"/>
  <c r="Y106" i="2" s="1"/>
  <c r="S106" i="2"/>
  <c r="V804" i="2"/>
  <c r="Y804" i="2" s="1"/>
  <c r="S804" i="2"/>
  <c r="V189" i="2"/>
  <c r="Y189" i="2" s="1"/>
  <c r="S189" i="2"/>
  <c r="S83" i="2"/>
  <c r="V83" i="2"/>
  <c r="Y83" i="2" s="1"/>
  <c r="V100" i="2"/>
  <c r="Y100" i="2" s="1"/>
  <c r="S100" i="2"/>
  <c r="S202" i="2"/>
  <c r="V202" i="2"/>
  <c r="Y202" i="2" s="1"/>
  <c r="V132" i="2"/>
  <c r="Y132" i="2" s="1"/>
  <c r="S132" i="2"/>
  <c r="S16" i="2"/>
  <c r="V16" i="2"/>
  <c r="Y16" i="2" s="1"/>
  <c r="S57" i="2"/>
  <c r="V57" i="2"/>
  <c r="Y57" i="2" s="1"/>
  <c r="S101" i="2"/>
  <c r="V101" i="2"/>
  <c r="Y101" i="2" s="1"/>
  <c r="V139" i="2"/>
  <c r="Y139" i="2" s="1"/>
  <c r="S139" i="2"/>
  <c r="V177" i="2"/>
  <c r="Y177" i="2" s="1"/>
  <c r="S177" i="2"/>
  <c r="V225" i="2"/>
  <c r="Y225" i="2" s="1"/>
  <c r="S225" i="2"/>
  <c r="V424" i="2"/>
  <c r="Y424" i="2" s="1"/>
  <c r="S424" i="2"/>
  <c r="V660" i="2"/>
  <c r="Y660" i="2" s="1"/>
  <c r="S660" i="2"/>
  <c r="V17" i="2"/>
  <c r="Y17" i="2" s="1"/>
  <c r="S17" i="2"/>
  <c r="V58" i="2"/>
  <c r="Y58" i="2" s="1"/>
  <c r="S58" i="2"/>
  <c r="S108" i="2"/>
  <c r="V108" i="2"/>
  <c r="Y108" i="2" s="1"/>
  <c r="V146" i="2"/>
  <c r="Y146" i="2" s="1"/>
  <c r="S146" i="2"/>
  <c r="S185" i="2"/>
  <c r="V185" i="2"/>
  <c r="Y185" i="2" s="1"/>
  <c r="V252" i="2"/>
  <c r="Y252" i="2" s="1"/>
  <c r="S252" i="2"/>
  <c r="V508" i="2"/>
  <c r="Y508" i="2" s="1"/>
  <c r="S508" i="2"/>
  <c r="V775" i="2"/>
  <c r="Y775" i="2" s="1"/>
  <c r="S775" i="2"/>
  <c r="V45" i="2"/>
  <c r="Y45" i="2" s="1"/>
  <c r="S45" i="2"/>
  <c r="S86" i="2"/>
  <c r="V86" i="2"/>
  <c r="Y86" i="2" s="1"/>
  <c r="S128" i="2"/>
  <c r="V128" i="2"/>
  <c r="Y128" i="2" s="1"/>
  <c r="V166" i="2"/>
  <c r="Y166" i="2" s="1"/>
  <c r="S166" i="2"/>
  <c r="V205" i="2"/>
  <c r="Y205" i="2" s="1"/>
  <c r="S205" i="2"/>
  <c r="V371" i="2"/>
  <c r="Y371" i="2" s="1"/>
  <c r="S371" i="2"/>
  <c r="S593" i="2"/>
  <c r="V593" i="2"/>
  <c r="Y593" i="2" s="1"/>
  <c r="V13" i="2"/>
  <c r="Y13" i="2" s="1"/>
  <c r="S13" i="2"/>
  <c r="S53" i="2"/>
  <c r="V53" i="2"/>
  <c r="Y53" i="2" s="1"/>
  <c r="V96" i="2"/>
  <c r="Y96" i="2" s="1"/>
  <c r="S96" i="2"/>
  <c r="V136" i="2"/>
  <c r="Y136" i="2" s="1"/>
  <c r="S136" i="2"/>
  <c r="S174" i="2"/>
  <c r="V174" i="2"/>
  <c r="Y174" i="2" s="1"/>
  <c r="V214" i="2"/>
  <c r="Y214" i="2" s="1"/>
  <c r="S214" i="2"/>
  <c r="V377" i="2"/>
  <c r="Y377" i="2" s="1"/>
  <c r="S377" i="2"/>
  <c r="S600" i="2"/>
  <c r="V600" i="2"/>
  <c r="Y600" i="2" s="1"/>
  <c r="S20" i="2"/>
  <c r="V20" i="2"/>
  <c r="Y20" i="2" s="1"/>
  <c r="V61" i="2"/>
  <c r="Y61" i="2" s="1"/>
  <c r="S61" i="2"/>
  <c r="V105" i="2"/>
  <c r="Y105" i="2" s="1"/>
  <c r="S105" i="2"/>
  <c r="V143" i="2"/>
  <c r="Y143" i="2" s="1"/>
  <c r="S143" i="2"/>
  <c r="S181" i="2"/>
  <c r="V181" i="2"/>
  <c r="Y181" i="2" s="1"/>
  <c r="S223" i="2"/>
  <c r="V223" i="2"/>
  <c r="Y223" i="2" s="1"/>
  <c r="S449" i="2"/>
  <c r="V449" i="2"/>
  <c r="Y449" i="2" s="1"/>
  <c r="S685" i="2"/>
  <c r="V685" i="2"/>
  <c r="Y685" i="2" s="1"/>
  <c r="V253" i="2"/>
  <c r="Y253" i="2" s="1"/>
  <c r="S253" i="2"/>
  <c r="S291" i="2"/>
  <c r="V291" i="2"/>
  <c r="Y291" i="2" s="1"/>
  <c r="V332" i="2"/>
  <c r="Y332" i="2" s="1"/>
  <c r="S332" i="2"/>
  <c r="S372" i="2"/>
  <c r="V372" i="2"/>
  <c r="Y372" i="2" s="1"/>
  <c r="S419" i="2"/>
  <c r="V419" i="2"/>
  <c r="Y419" i="2" s="1"/>
  <c r="V456" i="2"/>
  <c r="Y456" i="2" s="1"/>
  <c r="S456" i="2"/>
  <c r="V496" i="2"/>
  <c r="Y496" i="2" s="1"/>
  <c r="S496" i="2"/>
  <c r="V536" i="2"/>
  <c r="Y536" i="2" s="1"/>
  <c r="S536" i="2"/>
  <c r="V574" i="2"/>
  <c r="Y574" i="2" s="1"/>
  <c r="S574" i="2"/>
  <c r="V613" i="2"/>
  <c r="Y613" i="2" s="1"/>
  <c r="S613" i="2"/>
  <c r="S655" i="2"/>
  <c r="V655" i="2"/>
  <c r="Y655" i="2" s="1"/>
  <c r="S693" i="2"/>
  <c r="V693" i="2"/>
  <c r="Y693" i="2" s="1"/>
  <c r="S749" i="2"/>
  <c r="V749" i="2"/>
  <c r="Y749" i="2" s="1"/>
  <c r="S792" i="2"/>
  <c r="V792" i="2"/>
  <c r="Y792" i="2" s="1"/>
  <c r="V248" i="2"/>
  <c r="Y248" i="2" s="1"/>
  <c r="S248" i="2"/>
  <c r="S286" i="2"/>
  <c r="V286" i="2"/>
  <c r="Y286" i="2" s="1"/>
  <c r="V326" i="2"/>
  <c r="Y326" i="2" s="1"/>
  <c r="S326" i="2"/>
  <c r="V366" i="2"/>
  <c r="Y366" i="2" s="1"/>
  <c r="S366" i="2"/>
  <c r="V407" i="2"/>
  <c r="Y407" i="2" s="1"/>
  <c r="S407" i="2"/>
  <c r="S445" i="2"/>
  <c r="V445" i="2"/>
  <c r="Y445" i="2" s="1"/>
  <c r="S485" i="2"/>
  <c r="V485" i="2"/>
  <c r="Y485" i="2" s="1"/>
  <c r="V523" i="2"/>
  <c r="Y523" i="2" s="1"/>
  <c r="S523" i="2"/>
  <c r="V562" i="2"/>
  <c r="Y562" i="2" s="1"/>
  <c r="S562" i="2"/>
  <c r="V602" i="2"/>
  <c r="Y602" i="2" s="1"/>
  <c r="S602" i="2"/>
  <c r="S643" i="2"/>
  <c r="V643" i="2"/>
  <c r="Y643" i="2" s="1"/>
  <c r="V681" i="2"/>
  <c r="Y681" i="2" s="1"/>
  <c r="S681" i="2"/>
  <c r="V725" i="2"/>
  <c r="Y725" i="2" s="1"/>
  <c r="S725" i="2"/>
  <c r="V778" i="2"/>
  <c r="Y778" i="2" s="1"/>
  <c r="S778" i="2"/>
  <c r="S236" i="2"/>
  <c r="V236" i="2"/>
  <c r="Y236" i="2" s="1"/>
  <c r="V275" i="2"/>
  <c r="Y275" i="2" s="1"/>
  <c r="S275" i="2"/>
  <c r="S314" i="2"/>
  <c r="V314" i="2"/>
  <c r="Y314" i="2" s="1"/>
  <c r="S355" i="2"/>
  <c r="V355" i="2"/>
  <c r="Y355" i="2" s="1"/>
  <c r="V408" i="2"/>
  <c r="Y408" i="2" s="1"/>
  <c r="S408" i="2"/>
  <c r="V446" i="2"/>
  <c r="Y446" i="2" s="1"/>
  <c r="S446" i="2"/>
  <c r="S486" i="2"/>
  <c r="V486" i="2"/>
  <c r="Y486" i="2" s="1"/>
  <c r="V524" i="2"/>
  <c r="Y524" i="2" s="1"/>
  <c r="S524" i="2"/>
  <c r="V563" i="2"/>
  <c r="Y563" i="2" s="1"/>
  <c r="S563" i="2"/>
  <c r="S603" i="2"/>
  <c r="V603" i="2"/>
  <c r="Y603" i="2" s="1"/>
  <c r="S644" i="2"/>
  <c r="V644" i="2"/>
  <c r="Y644" i="2" s="1"/>
  <c r="S682" i="2"/>
  <c r="V682" i="2"/>
  <c r="Y682" i="2" s="1"/>
  <c r="V745" i="2"/>
  <c r="Y745" i="2" s="1"/>
  <c r="S745" i="2"/>
  <c r="S787" i="2"/>
  <c r="V787" i="2"/>
  <c r="Y787" i="2" s="1"/>
  <c r="S244" i="2"/>
  <c r="V244" i="2"/>
  <c r="Y244" i="2" s="1"/>
  <c r="S282" i="2"/>
  <c r="V282" i="2"/>
  <c r="Y282" i="2" s="1"/>
  <c r="V322" i="2"/>
  <c r="Y322" i="2" s="1"/>
  <c r="S322" i="2"/>
  <c r="S362" i="2"/>
  <c r="V362" i="2"/>
  <c r="Y362" i="2" s="1"/>
  <c r="S403" i="2"/>
  <c r="V403" i="2"/>
  <c r="Y403" i="2" s="1"/>
  <c r="V440" i="2"/>
  <c r="Y440" i="2" s="1"/>
  <c r="S440" i="2"/>
  <c r="V480" i="2"/>
  <c r="Y480" i="2" s="1"/>
  <c r="S480" i="2"/>
  <c r="V519" i="2"/>
  <c r="Y519" i="2" s="1"/>
  <c r="S519" i="2"/>
  <c r="V558" i="2"/>
  <c r="Y558" i="2" s="1"/>
  <c r="S558" i="2"/>
  <c r="S598" i="2"/>
  <c r="V598" i="2"/>
  <c r="Y598" i="2" s="1"/>
  <c r="V639" i="2"/>
  <c r="Y639" i="2" s="1"/>
  <c r="S639" i="2"/>
  <c r="V677" i="2"/>
  <c r="Y677" i="2" s="1"/>
  <c r="S677" i="2"/>
  <c r="V728" i="2"/>
  <c r="Y728" i="2" s="1"/>
  <c r="S728" i="2"/>
  <c r="V780" i="2"/>
  <c r="Y780" i="2" s="1"/>
  <c r="S780" i="2"/>
  <c r="V238" i="2"/>
  <c r="Y238" i="2" s="1"/>
  <c r="S238" i="2"/>
  <c r="V277" i="2"/>
  <c r="Y277" i="2" s="1"/>
  <c r="S277" i="2"/>
  <c r="V316" i="2"/>
  <c r="Y316" i="2" s="1"/>
  <c r="S316" i="2"/>
  <c r="S357" i="2"/>
  <c r="V357" i="2"/>
  <c r="Y357" i="2" s="1"/>
  <c r="V396" i="2"/>
  <c r="Y396" i="2" s="1"/>
  <c r="S396" i="2"/>
  <c r="V435" i="2"/>
  <c r="Y435" i="2" s="1"/>
  <c r="S435" i="2"/>
  <c r="S475" i="2"/>
  <c r="V475" i="2"/>
  <c r="Y475" i="2" s="1"/>
  <c r="V513" i="2"/>
  <c r="Y513" i="2" s="1"/>
  <c r="S513" i="2"/>
  <c r="V553" i="2"/>
  <c r="Y553" i="2" s="1"/>
  <c r="S553" i="2"/>
  <c r="S592" i="2"/>
  <c r="V592" i="2"/>
  <c r="Y592" i="2" s="1"/>
  <c r="S632" i="2"/>
  <c r="V632" i="2"/>
  <c r="Y632" i="2" s="1"/>
  <c r="S672" i="2"/>
  <c r="V672" i="2"/>
  <c r="Y672" i="2" s="1"/>
  <c r="S736" i="2"/>
  <c r="V736" i="2"/>
  <c r="Y736" i="2" s="1"/>
  <c r="V783" i="2"/>
  <c r="Y783" i="2" s="1"/>
  <c r="S783" i="2"/>
  <c r="V535" i="2"/>
  <c r="Y535" i="2" s="1"/>
  <c r="S535" i="2"/>
  <c r="V93" i="2"/>
  <c r="Y93" i="2" s="1"/>
  <c r="S93" i="2"/>
  <c r="S620" i="2"/>
  <c r="V620" i="2"/>
  <c r="Y620" i="2" s="1"/>
  <c r="V178" i="2"/>
  <c r="Y178" i="2" s="1"/>
  <c r="S178" i="2"/>
  <c r="V79" i="2"/>
  <c r="Y79" i="2" s="1"/>
  <c r="S79" i="2"/>
  <c r="S554" i="2"/>
  <c r="V554" i="2"/>
  <c r="Y554" i="2" s="1"/>
  <c r="V167" i="2"/>
  <c r="Y167" i="2" s="1"/>
  <c r="S167" i="2"/>
  <c r="V55" i="2"/>
  <c r="Y55" i="2" s="1"/>
  <c r="S55" i="2"/>
  <c r="S411" i="2"/>
  <c r="V411" i="2"/>
  <c r="Y411" i="2" s="1"/>
  <c r="V365" i="2"/>
  <c r="Y365" i="2" s="1"/>
  <c r="S365" i="2"/>
  <c r="S568" i="2"/>
  <c r="V568" i="2"/>
  <c r="Y568" i="2" s="1"/>
  <c r="S785" i="2"/>
  <c r="V785" i="2"/>
  <c r="Y785" i="2" s="1"/>
  <c r="V401" i="2"/>
  <c r="Y401" i="2" s="1"/>
  <c r="S401" i="2"/>
  <c r="S637" i="2"/>
  <c r="V637" i="2"/>
  <c r="Y637" i="2" s="1"/>
  <c r="S308" i="2"/>
  <c r="V308" i="2"/>
  <c r="Y308" i="2" s="1"/>
  <c r="S479" i="2"/>
  <c r="V479" i="2"/>
  <c r="Y479" i="2" s="1"/>
  <c r="S676" i="2"/>
  <c r="V676" i="2"/>
  <c r="Y676" i="2" s="1"/>
  <c r="V276" i="2"/>
  <c r="Y276" i="2" s="1"/>
  <c r="S276" i="2"/>
  <c r="S474" i="2"/>
  <c r="V474" i="2"/>
  <c r="Y474" i="2" s="1"/>
  <c r="S631" i="2"/>
  <c r="V631" i="2"/>
  <c r="Y631" i="2" s="1"/>
  <c r="V231" i="2"/>
  <c r="Y231" i="2" s="1"/>
  <c r="S231" i="2"/>
  <c r="V429" i="2"/>
  <c r="Y429" i="2" s="1"/>
  <c r="S429" i="2"/>
  <c r="S586" i="2"/>
  <c r="V586" i="2"/>
  <c r="Y586" i="2" s="1"/>
  <c r="S654" i="2"/>
  <c r="V654" i="2"/>
  <c r="Y654" i="2" s="1"/>
  <c r="V144" i="2"/>
  <c r="Y144" i="2" s="1"/>
  <c r="S144" i="2"/>
  <c r="V138" i="2"/>
  <c r="Y138" i="2" s="1"/>
  <c r="S138" i="2"/>
  <c r="V358" i="2"/>
  <c r="Y358" i="2" s="1"/>
  <c r="S358" i="2"/>
  <c r="V119" i="2"/>
  <c r="Y119" i="2" s="1"/>
  <c r="S119" i="2"/>
  <c r="S418" i="2"/>
  <c r="V418" i="2"/>
  <c r="Y418" i="2" s="1"/>
  <c r="V224" i="2"/>
  <c r="Y224" i="2" s="1"/>
  <c r="S224" i="2"/>
  <c r="S169" i="2"/>
  <c r="V169" i="2"/>
  <c r="Y169" i="2" s="1"/>
  <c r="V22" i="2"/>
  <c r="Y22" i="2" s="1"/>
  <c r="S22" i="2"/>
  <c r="S63" i="2"/>
  <c r="V63" i="2"/>
  <c r="Y63" i="2" s="1"/>
  <c r="S107" i="2"/>
  <c r="V107" i="2"/>
  <c r="Y107" i="2" s="1"/>
  <c r="V145" i="2"/>
  <c r="Y145" i="2" s="1"/>
  <c r="S145" i="2"/>
  <c r="V184" i="2"/>
  <c r="Y184" i="2" s="1"/>
  <c r="S184" i="2"/>
  <c r="V246" i="2"/>
  <c r="Y246" i="2" s="1"/>
  <c r="S246" i="2"/>
  <c r="S461" i="2"/>
  <c r="V461" i="2"/>
  <c r="Y461" i="2" s="1"/>
  <c r="V699" i="2"/>
  <c r="Y699" i="2" s="1"/>
  <c r="S699" i="2"/>
  <c r="V23" i="2"/>
  <c r="Y23" i="2" s="1"/>
  <c r="S23" i="2"/>
  <c r="V65" i="2"/>
  <c r="Y65" i="2" s="1"/>
  <c r="S65" i="2"/>
  <c r="S114" i="2"/>
  <c r="V114" i="2"/>
  <c r="Y114" i="2" s="1"/>
  <c r="V153" i="2"/>
  <c r="Y153" i="2" s="1"/>
  <c r="S153" i="2"/>
  <c r="V191" i="2"/>
  <c r="Y191" i="2" s="1"/>
  <c r="S191" i="2"/>
  <c r="S290" i="2"/>
  <c r="V290" i="2"/>
  <c r="Y290" i="2" s="1"/>
  <c r="V548" i="2"/>
  <c r="Y548" i="2" s="1"/>
  <c r="S548" i="2"/>
  <c r="V10" i="2"/>
  <c r="Y10" i="2" s="1"/>
  <c r="S10" i="2"/>
  <c r="S52" i="2"/>
  <c r="V52" i="2"/>
  <c r="Y52" i="2" s="1"/>
  <c r="V95" i="2"/>
  <c r="Y95" i="2" s="1"/>
  <c r="S95" i="2"/>
  <c r="S135" i="2"/>
  <c r="V135" i="2"/>
  <c r="Y135" i="2" s="1"/>
  <c r="S173" i="2"/>
  <c r="V173" i="2"/>
  <c r="Y173" i="2" s="1"/>
  <c r="S221" i="2"/>
  <c r="V221" i="2"/>
  <c r="Y221" i="2" s="1"/>
  <c r="S399" i="2"/>
  <c r="V399" i="2"/>
  <c r="Y399" i="2" s="1"/>
  <c r="S633" i="2"/>
  <c r="V633" i="2"/>
  <c r="Y633" i="2" s="1"/>
  <c r="V19" i="2"/>
  <c r="Y19" i="2" s="1"/>
  <c r="S19" i="2"/>
  <c r="V60" i="2"/>
  <c r="Y60" i="2" s="1"/>
  <c r="S60" i="2"/>
  <c r="V104" i="2"/>
  <c r="Y104" i="2" s="1"/>
  <c r="S104" i="2"/>
  <c r="S142" i="2"/>
  <c r="V142" i="2"/>
  <c r="Y142" i="2" s="1"/>
  <c r="S180" i="2"/>
  <c r="V180" i="2"/>
  <c r="Y180" i="2" s="1"/>
  <c r="S222" i="2"/>
  <c r="V222" i="2"/>
  <c r="Y222" i="2" s="1"/>
  <c r="S405" i="2"/>
  <c r="V405" i="2"/>
  <c r="Y405" i="2" s="1"/>
  <c r="S641" i="2"/>
  <c r="V641" i="2"/>
  <c r="Y641" i="2" s="1"/>
  <c r="S26" i="2"/>
  <c r="V26" i="2"/>
  <c r="Y26" i="2" s="1"/>
  <c r="V68" i="2"/>
  <c r="Y68" i="2" s="1"/>
  <c r="S68" i="2"/>
  <c r="V111" i="2"/>
  <c r="Y111" i="2" s="1"/>
  <c r="S111" i="2"/>
  <c r="V149" i="2"/>
  <c r="Y149" i="2" s="1"/>
  <c r="S149" i="2"/>
  <c r="V188" i="2"/>
  <c r="Y188" i="2" s="1"/>
  <c r="S188" i="2"/>
  <c r="V232" i="2"/>
  <c r="Y232" i="2" s="1"/>
  <c r="S232" i="2"/>
  <c r="S489" i="2"/>
  <c r="V489" i="2"/>
  <c r="Y489" i="2" s="1"/>
  <c r="V754" i="2"/>
  <c r="Y754" i="2" s="1"/>
  <c r="S754" i="2"/>
  <c r="S261" i="2"/>
  <c r="V261" i="2"/>
  <c r="Y261" i="2" s="1"/>
  <c r="S297" i="2"/>
  <c r="V297" i="2"/>
  <c r="Y297" i="2" s="1"/>
  <c r="S340" i="2"/>
  <c r="V340" i="2"/>
  <c r="Y340" i="2" s="1"/>
  <c r="V386" i="2"/>
  <c r="Y386" i="2" s="1"/>
  <c r="S386" i="2"/>
  <c r="V425" i="2"/>
  <c r="Y425" i="2" s="1"/>
  <c r="S425" i="2"/>
  <c r="V462" i="2"/>
  <c r="Y462" i="2" s="1"/>
  <c r="S462" i="2"/>
  <c r="S503" i="2"/>
  <c r="V503" i="2"/>
  <c r="Y503" i="2" s="1"/>
  <c r="S542" i="2"/>
  <c r="V542" i="2"/>
  <c r="Y542" i="2" s="1"/>
  <c r="V582" i="2"/>
  <c r="Y582" i="2" s="1"/>
  <c r="S582" i="2"/>
  <c r="S621" i="2"/>
  <c r="V621" i="2"/>
  <c r="Y621" i="2" s="1"/>
  <c r="V661" i="2"/>
  <c r="Y661" i="2" s="1"/>
  <c r="S661" i="2"/>
  <c r="V700" i="2"/>
  <c r="Y700" i="2" s="1"/>
  <c r="S700" i="2"/>
  <c r="V756" i="2"/>
  <c r="Y756" i="2" s="1"/>
  <c r="S756" i="2"/>
  <c r="V799" i="2"/>
  <c r="Y799" i="2" s="1"/>
  <c r="S799" i="2"/>
  <c r="S254" i="2"/>
  <c r="V254" i="2"/>
  <c r="Y254" i="2" s="1"/>
  <c r="V292" i="2"/>
  <c r="Y292" i="2" s="1"/>
  <c r="S292" i="2"/>
  <c r="V333" i="2"/>
  <c r="Y333" i="2" s="1"/>
  <c r="S333" i="2"/>
  <c r="S373" i="2"/>
  <c r="V373" i="2"/>
  <c r="Y373" i="2" s="1"/>
  <c r="V413" i="2"/>
  <c r="Y413" i="2" s="1"/>
  <c r="S413" i="2"/>
  <c r="V451" i="2"/>
  <c r="Y451" i="2" s="1"/>
  <c r="S451" i="2"/>
  <c r="S491" i="2"/>
  <c r="V491" i="2"/>
  <c r="Y491" i="2" s="1"/>
  <c r="S531" i="2"/>
  <c r="V531" i="2"/>
  <c r="Y531" i="2" s="1"/>
  <c r="S569" i="2"/>
  <c r="V569" i="2"/>
  <c r="Y569" i="2" s="1"/>
  <c r="V608" i="2"/>
  <c r="Y608" i="2" s="1"/>
  <c r="S608" i="2"/>
  <c r="S649" i="2"/>
  <c r="V649" i="2"/>
  <c r="Y649" i="2" s="1"/>
  <c r="V688" i="2"/>
  <c r="Y688" i="2" s="1"/>
  <c r="S688" i="2"/>
  <c r="S744" i="2"/>
  <c r="V744" i="2"/>
  <c r="Y744" i="2" s="1"/>
  <c r="V786" i="2"/>
  <c r="Y786" i="2" s="1"/>
  <c r="S786" i="2"/>
  <c r="V242" i="2"/>
  <c r="Y242" i="2" s="1"/>
  <c r="S242" i="2"/>
  <c r="S281" i="2"/>
  <c r="V281" i="2"/>
  <c r="Y281" i="2" s="1"/>
  <c r="V321" i="2"/>
  <c r="Y321" i="2" s="1"/>
  <c r="S321" i="2"/>
  <c r="S361" i="2"/>
  <c r="V361" i="2"/>
  <c r="Y361" i="2" s="1"/>
  <c r="V414" i="2"/>
  <c r="Y414" i="2" s="1"/>
  <c r="S414" i="2"/>
  <c r="V452" i="2"/>
  <c r="Y452" i="2" s="1"/>
  <c r="S452" i="2"/>
  <c r="S492" i="2"/>
  <c r="V492" i="2"/>
  <c r="Y492" i="2" s="1"/>
  <c r="V532" i="2"/>
  <c r="Y532" i="2" s="1"/>
  <c r="S532" i="2"/>
  <c r="V570" i="2"/>
  <c r="Y570" i="2" s="1"/>
  <c r="S570" i="2"/>
  <c r="V609" i="2"/>
  <c r="Y609" i="2" s="1"/>
  <c r="S609" i="2"/>
  <c r="S651" i="2"/>
  <c r="V651" i="2"/>
  <c r="Y651" i="2" s="1"/>
  <c r="V689" i="2"/>
  <c r="Y689" i="2" s="1"/>
  <c r="S689" i="2"/>
  <c r="V751" i="2"/>
  <c r="Y751" i="2" s="1"/>
  <c r="S751" i="2"/>
  <c r="S794" i="2"/>
  <c r="V794" i="2"/>
  <c r="Y794" i="2" s="1"/>
  <c r="S250" i="2"/>
  <c r="V250" i="2"/>
  <c r="Y250" i="2" s="1"/>
  <c r="V288" i="2"/>
  <c r="Y288" i="2" s="1"/>
  <c r="S288" i="2"/>
  <c r="V329" i="2"/>
  <c r="Y329" i="2" s="1"/>
  <c r="S329" i="2"/>
  <c r="V369" i="2"/>
  <c r="Y369" i="2" s="1"/>
  <c r="S369" i="2"/>
  <c r="V409" i="2"/>
  <c r="Y409" i="2" s="1"/>
  <c r="S409" i="2"/>
  <c r="V447" i="2"/>
  <c r="Y447" i="2" s="1"/>
  <c r="S447" i="2"/>
  <c r="S487" i="2"/>
  <c r="V487" i="2"/>
  <c r="Y487" i="2" s="1"/>
  <c r="S525" i="2"/>
  <c r="V525" i="2"/>
  <c r="Y525" i="2" s="1"/>
  <c r="S565" i="2"/>
  <c r="V565" i="2"/>
  <c r="Y565" i="2" s="1"/>
  <c r="S604" i="2"/>
  <c r="V604" i="2"/>
  <c r="Y604" i="2" s="1"/>
  <c r="V645" i="2"/>
  <c r="Y645" i="2" s="1"/>
  <c r="S645" i="2"/>
  <c r="S683" i="2"/>
  <c r="V683" i="2"/>
  <c r="Y683" i="2" s="1"/>
  <c r="V746" i="2"/>
  <c r="Y746" i="2" s="1"/>
  <c r="S746" i="2"/>
  <c r="V788" i="2"/>
  <c r="Y788" i="2" s="1"/>
  <c r="S788" i="2"/>
  <c r="S245" i="2"/>
  <c r="V245" i="2"/>
  <c r="Y245" i="2" s="1"/>
  <c r="V283" i="2"/>
  <c r="Y283" i="2" s="1"/>
  <c r="S283" i="2"/>
  <c r="S323" i="2"/>
  <c r="V323" i="2"/>
  <c r="Y323" i="2" s="1"/>
  <c r="S363" i="2"/>
  <c r="V363" i="2"/>
  <c r="Y363" i="2" s="1"/>
  <c r="S404" i="2"/>
  <c r="V404" i="2"/>
  <c r="Y404" i="2" s="1"/>
  <c r="V441" i="2"/>
  <c r="Y441" i="2" s="1"/>
  <c r="S441" i="2"/>
  <c r="V482" i="2"/>
  <c r="Y482" i="2" s="1"/>
  <c r="S482" i="2"/>
  <c r="S520" i="2"/>
  <c r="V520" i="2"/>
  <c r="Y520" i="2" s="1"/>
  <c r="V559" i="2"/>
  <c r="Y559" i="2" s="1"/>
  <c r="S559" i="2"/>
  <c r="S599" i="2"/>
  <c r="V599" i="2"/>
  <c r="Y599" i="2" s="1"/>
  <c r="S640" i="2"/>
  <c r="V640" i="2"/>
  <c r="Y640" i="2" s="1"/>
  <c r="V678" i="2"/>
  <c r="Y678" i="2" s="1"/>
  <c r="S678" i="2"/>
  <c r="V747" i="2"/>
  <c r="Y747" i="2" s="1"/>
  <c r="S747" i="2"/>
  <c r="V789" i="2"/>
  <c r="Y789" i="2" s="1"/>
  <c r="S789" i="2"/>
  <c r="V69" i="2"/>
  <c r="Y69" i="2" s="1"/>
  <c r="S69" i="2"/>
  <c r="S163" i="2"/>
  <c r="V163" i="2"/>
  <c r="Y163" i="2" s="1"/>
  <c r="V133" i="2"/>
  <c r="Y133" i="2" s="1"/>
  <c r="S133" i="2"/>
  <c r="V9" i="2"/>
  <c r="Y9" i="2" s="1"/>
  <c r="S9" i="2"/>
  <c r="V226" i="2"/>
  <c r="Y226" i="2" s="1"/>
  <c r="S226" i="2"/>
  <c r="V122" i="2"/>
  <c r="Y122" i="2" s="1"/>
  <c r="S122" i="2"/>
  <c r="V784" i="2"/>
  <c r="Y784" i="2" s="1"/>
  <c r="S784" i="2"/>
  <c r="S345" i="2"/>
  <c r="V345" i="2"/>
  <c r="Y345" i="2" s="1"/>
  <c r="S137" i="2"/>
  <c r="V137" i="2"/>
  <c r="Y137" i="2" s="1"/>
  <c r="V247" i="2"/>
  <c r="Y247" i="2" s="1"/>
  <c r="S247" i="2"/>
  <c r="V450" i="2"/>
  <c r="Y450" i="2" s="1"/>
  <c r="S450" i="2"/>
  <c r="S687" i="2"/>
  <c r="V687" i="2"/>
  <c r="Y687" i="2" s="1"/>
  <c r="V360" i="2"/>
  <c r="Y360" i="2" s="1"/>
  <c r="S360" i="2"/>
  <c r="S556" i="2"/>
  <c r="V556" i="2"/>
  <c r="Y556" i="2" s="1"/>
  <c r="V675" i="2"/>
  <c r="Y675" i="2" s="1"/>
  <c r="S675" i="2"/>
  <c r="S269" i="2"/>
  <c r="V269" i="2"/>
  <c r="Y269" i="2" s="1"/>
  <c r="V518" i="2"/>
  <c r="Y518" i="2" s="1"/>
  <c r="S518" i="2"/>
  <c r="V779" i="2"/>
  <c r="Y779" i="2" s="1"/>
  <c r="S779" i="2"/>
  <c r="S434" i="2"/>
  <c r="V434" i="2"/>
  <c r="Y434" i="2" s="1"/>
  <c r="S671" i="2"/>
  <c r="V671" i="2"/>
  <c r="Y671" i="2" s="1"/>
  <c r="V310" i="2"/>
  <c r="Y310" i="2" s="1"/>
  <c r="S310" i="2"/>
  <c r="S722" i="2"/>
  <c r="V722" i="2"/>
  <c r="Y722" i="2" s="1"/>
  <c r="V62" i="2"/>
  <c r="Y62" i="2" s="1"/>
  <c r="S62" i="2"/>
  <c r="V182" i="2"/>
  <c r="Y182" i="2" s="1"/>
  <c r="S182" i="2"/>
  <c r="V278" i="2"/>
  <c r="Y278" i="2" s="1"/>
  <c r="S278" i="2"/>
  <c r="V495" i="2"/>
  <c r="Y495" i="2" s="1"/>
  <c r="S495" i="2"/>
  <c r="S157" i="2"/>
  <c r="V157" i="2"/>
  <c r="Y157" i="2" s="1"/>
  <c r="V7" i="2"/>
  <c r="Y7" i="2" s="1"/>
  <c r="S7" i="2"/>
  <c r="S573" i="2"/>
  <c r="V573" i="2"/>
  <c r="Y573" i="2" s="1"/>
  <c r="V210" i="2"/>
  <c r="Y210" i="2" s="1"/>
  <c r="S210" i="2"/>
  <c r="V29" i="2"/>
  <c r="Y29" i="2" s="1"/>
  <c r="S29" i="2"/>
  <c r="V70" i="2"/>
  <c r="Y70" i="2" s="1"/>
  <c r="S70" i="2"/>
  <c r="S113" i="2"/>
  <c r="V113" i="2"/>
  <c r="Y113" i="2" s="1"/>
  <c r="S152" i="2"/>
  <c r="V152" i="2"/>
  <c r="Y152" i="2" s="1"/>
  <c r="S190" i="2"/>
  <c r="V190" i="2"/>
  <c r="Y190" i="2" s="1"/>
  <c r="V284" i="2"/>
  <c r="Y284" i="2" s="1"/>
  <c r="S284" i="2"/>
  <c r="V502" i="2"/>
  <c r="Y502" i="2" s="1"/>
  <c r="S502" i="2"/>
  <c r="V715" i="2"/>
  <c r="Y715" i="2" s="1"/>
  <c r="S715" i="2"/>
  <c r="V30" i="2"/>
  <c r="Y30" i="2" s="1"/>
  <c r="S30" i="2"/>
  <c r="S71" i="2"/>
  <c r="V71" i="2"/>
  <c r="Y71" i="2" s="1"/>
  <c r="V121" i="2"/>
  <c r="Y121" i="2" s="1"/>
  <c r="S121" i="2"/>
  <c r="V159" i="2"/>
  <c r="Y159" i="2" s="1"/>
  <c r="S159" i="2"/>
  <c r="V198" i="2"/>
  <c r="Y198" i="2" s="1"/>
  <c r="S198" i="2"/>
  <c r="S331" i="2"/>
  <c r="V331" i="2"/>
  <c r="Y331" i="2" s="1"/>
  <c r="V587" i="2"/>
  <c r="Y587" i="2" s="1"/>
  <c r="S587" i="2"/>
  <c r="V18" i="2"/>
  <c r="Y18" i="2" s="1"/>
  <c r="S18" i="2"/>
  <c r="V59" i="2"/>
  <c r="Y59" i="2" s="1"/>
  <c r="S59" i="2"/>
  <c r="S103" i="2"/>
  <c r="V103" i="2"/>
  <c r="Y103" i="2" s="1"/>
  <c r="S141" i="2"/>
  <c r="V141" i="2"/>
  <c r="Y141" i="2" s="1"/>
  <c r="S179" i="2"/>
  <c r="V179" i="2"/>
  <c r="Y179" i="2" s="1"/>
  <c r="S227" i="2"/>
  <c r="V227" i="2"/>
  <c r="Y227" i="2" s="1"/>
  <c r="V436" i="2"/>
  <c r="Y436" i="2" s="1"/>
  <c r="S436" i="2"/>
  <c r="V673" i="2"/>
  <c r="Y673" i="2" s="1"/>
  <c r="S673" i="2"/>
  <c r="S25" i="2"/>
  <c r="V25" i="2"/>
  <c r="Y25" i="2" s="1"/>
  <c r="V67" i="2"/>
  <c r="Y67" i="2" s="1"/>
  <c r="S67" i="2"/>
  <c r="V110" i="2"/>
  <c r="Y110" i="2" s="1"/>
  <c r="S110" i="2"/>
  <c r="S148" i="2"/>
  <c r="V148" i="2"/>
  <c r="Y148" i="2" s="1"/>
  <c r="V187" i="2"/>
  <c r="Y187" i="2" s="1"/>
  <c r="S187" i="2"/>
  <c r="V228" i="2"/>
  <c r="Y228" i="2" s="1"/>
  <c r="S228" i="2"/>
  <c r="V442" i="2"/>
  <c r="Y442" i="2" s="1"/>
  <c r="S442" i="2"/>
  <c r="V679" i="2"/>
  <c r="Y679" i="2" s="1"/>
  <c r="S679" i="2"/>
  <c r="V33" i="2"/>
  <c r="Y33" i="2" s="1"/>
  <c r="S33" i="2"/>
  <c r="V74" i="2"/>
  <c r="Y74" i="2" s="1"/>
  <c r="S74" i="2"/>
  <c r="S118" i="2"/>
  <c r="V118" i="2"/>
  <c r="Y118" i="2" s="1"/>
  <c r="V156" i="2"/>
  <c r="Y156" i="2" s="1"/>
  <c r="S156" i="2"/>
  <c r="S195" i="2"/>
  <c r="V195" i="2"/>
  <c r="Y195" i="2" s="1"/>
  <c r="V272" i="2"/>
  <c r="Y272" i="2" s="1"/>
  <c r="S272" i="2"/>
  <c r="V527" i="2"/>
  <c r="Y527" i="2" s="1"/>
  <c r="S527" i="2"/>
  <c r="V798" i="2"/>
  <c r="Y798" i="2" s="1"/>
  <c r="S798" i="2"/>
  <c r="S267" i="2"/>
  <c r="V267" i="2"/>
  <c r="Y267" i="2" s="1"/>
  <c r="S306" i="2"/>
  <c r="V306" i="2"/>
  <c r="Y306" i="2" s="1"/>
  <c r="V346" i="2"/>
  <c r="Y346" i="2" s="1"/>
  <c r="S346" i="2"/>
  <c r="V392" i="2"/>
  <c r="Y392" i="2" s="1"/>
  <c r="S392" i="2"/>
  <c r="V431" i="2"/>
  <c r="Y431" i="2" s="1"/>
  <c r="S431" i="2"/>
  <c r="V469" i="2"/>
  <c r="Y469" i="2" s="1"/>
  <c r="S469" i="2"/>
  <c r="S509" i="2"/>
  <c r="V509" i="2"/>
  <c r="Y509" i="2" s="1"/>
  <c r="S549" i="2"/>
  <c r="V549" i="2"/>
  <c r="Y549" i="2" s="1"/>
  <c r="V588" i="2"/>
  <c r="Y588" i="2" s="1"/>
  <c r="S588" i="2"/>
  <c r="V628" i="2"/>
  <c r="Y628" i="2" s="1"/>
  <c r="S628" i="2"/>
  <c r="V668" i="2"/>
  <c r="Y668" i="2" s="1"/>
  <c r="S668" i="2"/>
  <c r="V709" i="2"/>
  <c r="Y709" i="2" s="1"/>
  <c r="S709" i="2"/>
  <c r="V762" i="2"/>
  <c r="Y762" i="2" s="1"/>
  <c r="S762" i="2"/>
  <c r="V805" i="2"/>
  <c r="Y805" i="2" s="1"/>
  <c r="S805" i="2"/>
  <c r="S262" i="2"/>
  <c r="V262" i="2"/>
  <c r="Y262" i="2" s="1"/>
  <c r="V299" i="2"/>
  <c r="Y299" i="2" s="1"/>
  <c r="S299" i="2"/>
  <c r="V341" i="2"/>
  <c r="Y341" i="2" s="1"/>
  <c r="S341" i="2"/>
  <c r="S379" i="2"/>
  <c r="V379" i="2"/>
  <c r="Y379" i="2" s="1"/>
  <c r="S420" i="2"/>
  <c r="V420" i="2"/>
  <c r="Y420" i="2" s="1"/>
  <c r="V457" i="2"/>
  <c r="Y457" i="2" s="1"/>
  <c r="S457" i="2"/>
  <c r="V497" i="2"/>
  <c r="Y497" i="2" s="1"/>
  <c r="S497" i="2"/>
  <c r="S537" i="2"/>
  <c r="V537" i="2"/>
  <c r="Y537" i="2" s="1"/>
  <c r="S575" i="2"/>
  <c r="V575" i="2"/>
  <c r="Y575" i="2" s="1"/>
  <c r="V614" i="2"/>
  <c r="Y614" i="2" s="1"/>
  <c r="S614" i="2"/>
  <c r="S656" i="2"/>
  <c r="V656" i="2"/>
  <c r="Y656" i="2" s="1"/>
  <c r="V694" i="2"/>
  <c r="Y694" i="2" s="1"/>
  <c r="S694" i="2"/>
  <c r="S750" i="2"/>
  <c r="V750" i="2"/>
  <c r="Y750" i="2" s="1"/>
  <c r="V793" i="2"/>
  <c r="Y793" i="2" s="1"/>
  <c r="S793" i="2"/>
  <c r="S249" i="2"/>
  <c r="V249" i="2"/>
  <c r="Y249" i="2" s="1"/>
  <c r="S287" i="2"/>
  <c r="V287" i="2"/>
  <c r="Y287" i="2" s="1"/>
  <c r="V327" i="2"/>
  <c r="Y327" i="2" s="1"/>
  <c r="S327" i="2"/>
  <c r="S374" i="2"/>
  <c r="V374" i="2"/>
  <c r="Y374" i="2" s="1"/>
  <c r="S421" i="2"/>
  <c r="V421" i="2"/>
  <c r="Y421" i="2" s="1"/>
  <c r="V458" i="2"/>
  <c r="Y458" i="2" s="1"/>
  <c r="S458" i="2"/>
  <c r="S498" i="2"/>
  <c r="V498" i="2"/>
  <c r="Y498" i="2" s="1"/>
  <c r="S538" i="2"/>
  <c r="V538" i="2"/>
  <c r="Y538" i="2" s="1"/>
  <c r="V576" i="2"/>
  <c r="Y576" i="2" s="1"/>
  <c r="S576" i="2"/>
  <c r="V615" i="2"/>
  <c r="Y615" i="2" s="1"/>
  <c r="S615" i="2"/>
  <c r="V657" i="2"/>
  <c r="Y657" i="2" s="1"/>
  <c r="S657" i="2"/>
  <c r="V695" i="2"/>
  <c r="Y695" i="2" s="1"/>
  <c r="S695" i="2"/>
  <c r="V758" i="2"/>
  <c r="Y758" i="2" s="1"/>
  <c r="S758" i="2"/>
  <c r="S801" i="2"/>
  <c r="V801" i="2"/>
  <c r="Y801" i="2" s="1"/>
  <c r="S258" i="2"/>
  <c r="V258" i="2"/>
  <c r="Y258" i="2" s="1"/>
  <c r="V294" i="2"/>
  <c r="Y294" i="2" s="1"/>
  <c r="S294" i="2"/>
  <c r="V335" i="2"/>
  <c r="Y335" i="2" s="1"/>
  <c r="S335" i="2"/>
  <c r="V375" i="2"/>
  <c r="Y375" i="2" s="1"/>
  <c r="S375" i="2"/>
  <c r="V416" i="2"/>
  <c r="Y416" i="2" s="1"/>
  <c r="S416" i="2"/>
  <c r="S453" i="2"/>
  <c r="V453" i="2"/>
  <c r="Y453" i="2" s="1"/>
  <c r="S493" i="2"/>
  <c r="V493" i="2"/>
  <c r="Y493" i="2" s="1"/>
  <c r="V533" i="2"/>
  <c r="Y533" i="2" s="1"/>
  <c r="S533" i="2"/>
  <c r="V571" i="2"/>
  <c r="Y571" i="2" s="1"/>
  <c r="S571" i="2"/>
  <c r="S610" i="2"/>
  <c r="V610" i="2"/>
  <c r="Y610" i="2" s="1"/>
  <c r="V652" i="2"/>
  <c r="Y652" i="2" s="1"/>
  <c r="S652" i="2"/>
  <c r="S690" i="2"/>
  <c r="V690" i="2"/>
  <c r="Y690" i="2" s="1"/>
  <c r="V752" i="2"/>
  <c r="Y752" i="2" s="1"/>
  <c r="S752" i="2"/>
  <c r="V795" i="2"/>
  <c r="Y795" i="2" s="1"/>
  <c r="S795" i="2"/>
  <c r="S251" i="2"/>
  <c r="V251" i="2"/>
  <c r="Y251" i="2" s="1"/>
  <c r="V289" i="2"/>
  <c r="Y289" i="2" s="1"/>
  <c r="S289" i="2"/>
  <c r="V330" i="2"/>
  <c r="Y330" i="2" s="1"/>
  <c r="S330" i="2"/>
  <c r="S370" i="2"/>
  <c r="V370" i="2"/>
  <c r="Y370" i="2" s="1"/>
  <c r="V410" i="2"/>
  <c r="Y410" i="2" s="1"/>
  <c r="S410" i="2"/>
  <c r="S448" i="2"/>
  <c r="V448" i="2"/>
  <c r="Y448" i="2" s="1"/>
  <c r="V488" i="2"/>
  <c r="Y488" i="2" s="1"/>
  <c r="S488" i="2"/>
  <c r="S526" i="2"/>
  <c r="V526" i="2"/>
  <c r="Y526" i="2" s="1"/>
  <c r="V566" i="2"/>
  <c r="Y566" i="2" s="1"/>
  <c r="S566" i="2"/>
  <c r="S605" i="2"/>
  <c r="V605" i="2"/>
  <c r="Y605" i="2" s="1"/>
  <c r="V646" i="2"/>
  <c r="Y646" i="2" s="1"/>
  <c r="S646" i="2"/>
  <c r="V684" i="2"/>
  <c r="Y684" i="2" s="1"/>
  <c r="S684" i="2"/>
  <c r="S753" i="2"/>
  <c r="V753" i="2"/>
  <c r="Y753" i="2" s="1"/>
  <c r="S796" i="2"/>
  <c r="V796" i="2"/>
  <c r="Y796" i="2" s="1"/>
  <c r="V151" i="2"/>
  <c r="Y151" i="2" s="1"/>
  <c r="S151" i="2"/>
  <c r="V8" i="2"/>
  <c r="Y8" i="2" s="1"/>
  <c r="S8" i="2"/>
  <c r="V219" i="2"/>
  <c r="Y219" i="2" s="1"/>
  <c r="S219" i="2"/>
  <c r="V51" i="2"/>
  <c r="Y51" i="2" s="1"/>
  <c r="S51" i="2"/>
  <c r="S467" i="2"/>
  <c r="V467" i="2"/>
  <c r="Y467" i="2" s="1"/>
  <c r="V160" i="2"/>
  <c r="Y160" i="2" s="1"/>
  <c r="S160" i="2"/>
  <c r="S46" i="2"/>
  <c r="V46" i="2"/>
  <c r="Y46" i="2" s="1"/>
  <c r="V208" i="2"/>
  <c r="Y208" i="2" s="1"/>
  <c r="S208" i="2"/>
  <c r="S97" i="2"/>
  <c r="V97" i="2"/>
  <c r="Y97" i="2" s="1"/>
  <c r="S647" i="2"/>
  <c r="V647" i="2"/>
  <c r="Y647" i="2" s="1"/>
  <c r="V412" i="2"/>
  <c r="Y412" i="2" s="1"/>
  <c r="S412" i="2"/>
  <c r="V607" i="2"/>
  <c r="Y607" i="2" s="1"/>
  <c r="S607" i="2"/>
  <c r="V241" i="2"/>
  <c r="Y241" i="2" s="1"/>
  <c r="S241" i="2"/>
  <c r="V438" i="2"/>
  <c r="Y438" i="2" s="1"/>
  <c r="S438" i="2"/>
  <c r="V595" i="2"/>
  <c r="Y595" i="2" s="1"/>
  <c r="S595" i="2"/>
  <c r="S229" i="2"/>
  <c r="V229" i="2"/>
  <c r="Y229" i="2" s="1"/>
  <c r="V439" i="2"/>
  <c r="Y439" i="2" s="1"/>
  <c r="S439" i="2"/>
  <c r="V638" i="2"/>
  <c r="Y638" i="2" s="1"/>
  <c r="S638" i="2"/>
  <c r="V315" i="2"/>
  <c r="Y315" i="2" s="1"/>
  <c r="S315" i="2"/>
  <c r="V552" i="2"/>
  <c r="Y552" i="2" s="1"/>
  <c r="S552" i="2"/>
  <c r="S772" i="2"/>
  <c r="V772" i="2"/>
  <c r="Y772" i="2" s="1"/>
  <c r="V390" i="2"/>
  <c r="Y390" i="2" s="1"/>
  <c r="S390" i="2"/>
  <c r="S666" i="2"/>
  <c r="V666" i="2"/>
  <c r="Y666" i="2" s="1"/>
  <c r="S761" i="2"/>
  <c r="V761" i="2"/>
  <c r="Y761" i="2" s="1"/>
  <c r="S318" i="2"/>
  <c r="V318" i="2"/>
  <c r="Y318" i="2" s="1"/>
  <c r="V34" i="2"/>
  <c r="Y34" i="2" s="1"/>
  <c r="S34" i="2"/>
  <c r="S21" i="2"/>
  <c r="V21" i="2"/>
  <c r="Y21" i="2" s="1"/>
  <c r="S196" i="2"/>
  <c r="V196" i="2"/>
  <c r="Y196" i="2" s="1"/>
  <c r="V49" i="2"/>
  <c r="Y49" i="2" s="1"/>
  <c r="S49" i="2"/>
  <c r="V15" i="2"/>
  <c r="Y15" i="2" s="1"/>
  <c r="S15" i="2"/>
  <c r="S239" i="2"/>
  <c r="V239" i="2"/>
  <c r="Y239" i="2" s="1"/>
  <c r="V35" i="2"/>
  <c r="Y35" i="2" s="1"/>
  <c r="S35" i="2"/>
  <c r="V77" i="2"/>
  <c r="Y77" i="2" s="1"/>
  <c r="S77" i="2"/>
  <c r="S120" i="2"/>
  <c r="V120" i="2"/>
  <c r="Y120" i="2" s="1"/>
  <c r="V158" i="2"/>
  <c r="Y158" i="2" s="1"/>
  <c r="S158" i="2"/>
  <c r="V197" i="2"/>
  <c r="Y197" i="2" s="1"/>
  <c r="S197" i="2"/>
  <c r="S324" i="2"/>
  <c r="V324" i="2"/>
  <c r="Y324" i="2" s="1"/>
  <c r="V541" i="2"/>
  <c r="Y541" i="2" s="1"/>
  <c r="S541" i="2"/>
  <c r="V768" i="2"/>
  <c r="Y768" i="2" s="1"/>
  <c r="S768" i="2"/>
  <c r="V36" i="2"/>
  <c r="Y36" i="2" s="1"/>
  <c r="S36" i="2"/>
  <c r="S78" i="2"/>
  <c r="V78" i="2"/>
  <c r="Y78" i="2" s="1"/>
  <c r="V127" i="2"/>
  <c r="Y127" i="2" s="1"/>
  <c r="S127" i="2"/>
  <c r="V165" i="2"/>
  <c r="Y165" i="2" s="1"/>
  <c r="S165" i="2"/>
  <c r="V204" i="2"/>
  <c r="Y204" i="2" s="1"/>
  <c r="S204" i="2"/>
  <c r="S391" i="2"/>
  <c r="V391" i="2"/>
  <c r="Y391" i="2" s="1"/>
  <c r="V627" i="2"/>
  <c r="Y627" i="2" s="1"/>
  <c r="S627" i="2"/>
  <c r="S24" i="2"/>
  <c r="V24" i="2"/>
  <c r="Y24" i="2" s="1"/>
  <c r="V66" i="2"/>
  <c r="Y66" i="2" s="1"/>
  <c r="S66" i="2"/>
  <c r="S109" i="2"/>
  <c r="V109" i="2"/>
  <c r="Y109" i="2" s="1"/>
  <c r="S147" i="2"/>
  <c r="V147" i="2"/>
  <c r="Y147" i="2" s="1"/>
  <c r="S186" i="2"/>
  <c r="V186" i="2"/>
  <c r="Y186" i="2" s="1"/>
  <c r="V260" i="2"/>
  <c r="Y260" i="2" s="1"/>
  <c r="S260" i="2"/>
  <c r="S476" i="2"/>
  <c r="V476" i="2"/>
  <c r="Y476" i="2" s="1"/>
  <c r="S708" i="2"/>
  <c r="V708" i="2"/>
  <c r="Y708" i="2" s="1"/>
  <c r="S32" i="2"/>
  <c r="V32" i="2"/>
  <c r="Y32" i="2" s="1"/>
  <c r="S73" i="2"/>
  <c r="V73" i="2"/>
  <c r="Y73" i="2" s="1"/>
  <c r="V117" i="2"/>
  <c r="Y117" i="2" s="1"/>
  <c r="S117" i="2"/>
  <c r="V155" i="2"/>
  <c r="Y155" i="2" s="1"/>
  <c r="S155" i="2"/>
  <c r="S193" i="2"/>
  <c r="V193" i="2"/>
  <c r="Y193" i="2" s="1"/>
  <c r="V266" i="2"/>
  <c r="Y266" i="2" s="1"/>
  <c r="S266" i="2"/>
  <c r="V483" i="2"/>
  <c r="Y483" i="2" s="1"/>
  <c r="S483" i="2"/>
  <c r="V748" i="2"/>
  <c r="Y748" i="2" s="1"/>
  <c r="S748" i="2"/>
  <c r="V40" i="2"/>
  <c r="Y40" i="2" s="1"/>
  <c r="S40" i="2"/>
  <c r="S82" i="2"/>
  <c r="V82" i="2"/>
  <c r="Y82" i="2" s="1"/>
  <c r="S124" i="2"/>
  <c r="V124" i="2"/>
  <c r="Y124" i="2" s="1"/>
  <c r="S162" i="2"/>
  <c r="V162" i="2"/>
  <c r="Y162" i="2" s="1"/>
  <c r="S201" i="2"/>
  <c r="V201" i="2"/>
  <c r="Y201" i="2" s="1"/>
  <c r="S311" i="2"/>
  <c r="V311" i="2"/>
  <c r="Y311" i="2" s="1"/>
  <c r="S567" i="2"/>
  <c r="V567" i="2"/>
  <c r="Y567" i="2" s="1"/>
  <c r="S234" i="2"/>
  <c r="V234" i="2"/>
  <c r="Y234" i="2" s="1"/>
  <c r="S273" i="2"/>
  <c r="V273" i="2"/>
  <c r="Y273" i="2" s="1"/>
  <c r="S312" i="2"/>
  <c r="V312" i="2"/>
  <c r="Y312" i="2" s="1"/>
  <c r="S353" i="2"/>
  <c r="V353" i="2"/>
  <c r="Y353" i="2" s="1"/>
  <c r="S400" i="2"/>
  <c r="V400" i="2"/>
  <c r="Y400" i="2" s="1"/>
  <c r="S437" i="2"/>
  <c r="V437" i="2"/>
  <c r="Y437" i="2" s="1"/>
  <c r="V477" i="2"/>
  <c r="Y477" i="2" s="1"/>
  <c r="S477" i="2"/>
  <c r="V516" i="2"/>
  <c r="Y516" i="2" s="1"/>
  <c r="S516" i="2"/>
  <c r="S555" i="2"/>
  <c r="V555" i="2"/>
  <c r="Y555" i="2" s="1"/>
  <c r="S594" i="2"/>
  <c r="V594" i="2"/>
  <c r="Y594" i="2" s="1"/>
  <c r="S636" i="2"/>
  <c r="V636" i="2"/>
  <c r="Y636" i="2" s="1"/>
  <c r="S674" i="2"/>
  <c r="V674" i="2"/>
  <c r="Y674" i="2" s="1"/>
  <c r="V716" i="2"/>
  <c r="Y716" i="2" s="1"/>
  <c r="S716" i="2"/>
  <c r="S769" i="2"/>
  <c r="V769" i="2"/>
  <c r="Y769" i="2" s="1"/>
  <c r="S812" i="2"/>
  <c r="V812" i="2"/>
  <c r="Y812" i="2" s="1"/>
  <c r="S268" i="2"/>
  <c r="V268" i="2"/>
  <c r="Y268" i="2" s="1"/>
  <c r="V307" i="2"/>
  <c r="Y307" i="2" s="1"/>
  <c r="S307" i="2"/>
  <c r="S347" i="2"/>
  <c r="V347" i="2"/>
  <c r="Y347" i="2" s="1"/>
  <c r="V387" i="2"/>
  <c r="Y387" i="2" s="1"/>
  <c r="S387" i="2"/>
  <c r="V426" i="2"/>
  <c r="Y426" i="2" s="1"/>
  <c r="S426" i="2"/>
  <c r="V463" i="2"/>
  <c r="Y463" i="2" s="1"/>
  <c r="S463" i="2"/>
  <c r="S504" i="2"/>
  <c r="V504" i="2"/>
  <c r="Y504" i="2" s="1"/>
  <c r="S543" i="2"/>
  <c r="V543" i="2"/>
  <c r="Y543" i="2" s="1"/>
  <c r="S583" i="2"/>
  <c r="V583" i="2"/>
  <c r="Y583" i="2" s="1"/>
  <c r="S622" i="2"/>
  <c r="V622" i="2"/>
  <c r="Y622" i="2" s="1"/>
  <c r="S662" i="2"/>
  <c r="V662" i="2"/>
  <c r="Y662" i="2" s="1"/>
  <c r="V703" i="2"/>
  <c r="Y703" i="2" s="1"/>
  <c r="S703" i="2"/>
  <c r="V757" i="2"/>
  <c r="Y757" i="2" s="1"/>
  <c r="S757" i="2"/>
  <c r="V800" i="2"/>
  <c r="Y800" i="2" s="1"/>
  <c r="S800" i="2"/>
  <c r="V255" i="2"/>
  <c r="Y255" i="2" s="1"/>
  <c r="S255" i="2"/>
  <c r="V293" i="2"/>
  <c r="Y293" i="2" s="1"/>
  <c r="S293" i="2"/>
  <c r="S334" i="2"/>
  <c r="V334" i="2"/>
  <c r="Y334" i="2" s="1"/>
  <c r="S388" i="2"/>
  <c r="V388" i="2"/>
  <c r="Y388" i="2" s="1"/>
  <c r="V427" i="2"/>
  <c r="Y427" i="2" s="1"/>
  <c r="S427" i="2"/>
  <c r="V464" i="2"/>
  <c r="Y464" i="2" s="1"/>
  <c r="S464" i="2"/>
  <c r="V505" i="2"/>
  <c r="Y505" i="2" s="1"/>
  <c r="S505" i="2"/>
  <c r="S544" i="2"/>
  <c r="V544" i="2"/>
  <c r="Y544" i="2" s="1"/>
  <c r="S584" i="2"/>
  <c r="V584" i="2"/>
  <c r="Y584" i="2" s="1"/>
  <c r="V623" i="2"/>
  <c r="Y623" i="2" s="1"/>
  <c r="S623" i="2"/>
  <c r="V663" i="2"/>
  <c r="Y663" i="2" s="1"/>
  <c r="S663" i="2"/>
  <c r="V704" i="2"/>
  <c r="Y704" i="2" s="1"/>
  <c r="S704" i="2"/>
  <c r="V764" i="2"/>
  <c r="Y764" i="2" s="1"/>
  <c r="S764" i="2"/>
  <c r="S807" i="2"/>
  <c r="V807" i="2"/>
  <c r="Y807" i="2" s="1"/>
  <c r="V264" i="2"/>
  <c r="Y264" i="2" s="1"/>
  <c r="S264" i="2"/>
  <c r="V301" i="2"/>
  <c r="Y301" i="2" s="1"/>
  <c r="S301" i="2"/>
  <c r="V343" i="2"/>
  <c r="Y343" i="2" s="1"/>
  <c r="S343" i="2"/>
  <c r="V382" i="2"/>
  <c r="Y382" i="2" s="1"/>
  <c r="S382" i="2"/>
  <c r="S422" i="2"/>
  <c r="V422" i="2"/>
  <c r="Y422" i="2" s="1"/>
  <c r="S459" i="2"/>
  <c r="V459" i="2"/>
  <c r="Y459" i="2" s="1"/>
  <c r="S499" i="2"/>
  <c r="V499" i="2"/>
  <c r="Y499" i="2" s="1"/>
  <c r="V539" i="2"/>
  <c r="Y539" i="2" s="1"/>
  <c r="S539" i="2"/>
  <c r="V579" i="2"/>
  <c r="Y579" i="2" s="1"/>
  <c r="S579" i="2"/>
  <c r="S618" i="2"/>
  <c r="V618" i="2"/>
  <c r="Y618" i="2" s="1"/>
  <c r="V658" i="2"/>
  <c r="Y658" i="2" s="1"/>
  <c r="S658" i="2"/>
  <c r="V696" i="2"/>
  <c r="Y696" i="2" s="1"/>
  <c r="S696" i="2"/>
  <c r="S759" i="2"/>
  <c r="V759" i="2"/>
  <c r="Y759" i="2" s="1"/>
  <c r="S802" i="2"/>
  <c r="V802" i="2"/>
  <c r="Y802" i="2" s="1"/>
  <c r="V259" i="2"/>
  <c r="Y259" i="2" s="1"/>
  <c r="S259" i="2"/>
  <c r="V295" i="2"/>
  <c r="Y295" i="2" s="1"/>
  <c r="S295" i="2"/>
  <c r="S338" i="2"/>
  <c r="V338" i="2"/>
  <c r="Y338" i="2" s="1"/>
  <c r="V376" i="2"/>
  <c r="Y376" i="2" s="1"/>
  <c r="S376" i="2"/>
  <c r="V417" i="2"/>
  <c r="Y417" i="2" s="1"/>
  <c r="S417" i="2"/>
  <c r="V454" i="2"/>
  <c r="Y454" i="2" s="1"/>
  <c r="S454" i="2"/>
  <c r="V494" i="2"/>
  <c r="Y494" i="2" s="1"/>
  <c r="S494" i="2"/>
  <c r="V534" i="2"/>
  <c r="Y534" i="2" s="1"/>
  <c r="S534" i="2"/>
  <c r="V572" i="2"/>
  <c r="Y572" i="2" s="1"/>
  <c r="S572" i="2"/>
  <c r="S611" i="2"/>
  <c r="V611" i="2"/>
  <c r="Y611" i="2" s="1"/>
  <c r="S653" i="2"/>
  <c r="V653" i="2"/>
  <c r="Y653" i="2" s="1"/>
  <c r="S691" i="2"/>
  <c r="V691" i="2"/>
  <c r="Y691" i="2" s="1"/>
  <c r="S760" i="2"/>
  <c r="V760" i="2"/>
  <c r="Y760" i="2" s="1"/>
  <c r="S803" i="2"/>
  <c r="V803" i="2"/>
  <c r="Y803" i="2" s="1"/>
  <c r="V41" i="2"/>
  <c r="Y41" i="2" s="1"/>
  <c r="S41" i="2"/>
  <c r="V50" i="2"/>
  <c r="Y50" i="2" s="1"/>
  <c r="S50" i="2"/>
  <c r="V385" i="2"/>
  <c r="Y385" i="2" s="1"/>
  <c r="S385" i="2"/>
  <c r="V140" i="2"/>
  <c r="Y140" i="2" s="1"/>
  <c r="S140" i="2"/>
  <c r="S38" i="2"/>
  <c r="V38" i="2"/>
  <c r="Y38" i="2" s="1"/>
  <c r="S339" i="2"/>
  <c r="V339" i="2"/>
  <c r="Y339" i="2" s="1"/>
  <c r="S130" i="2"/>
  <c r="V130" i="2"/>
  <c r="Y130" i="2" s="1"/>
  <c r="S560" i="2"/>
  <c r="V560" i="2"/>
  <c r="Y560" i="2" s="1"/>
  <c r="S175" i="2"/>
  <c r="V175" i="2"/>
  <c r="Y175" i="2" s="1"/>
  <c r="S285" i="2"/>
  <c r="V285" i="2"/>
  <c r="Y285" i="2" s="1"/>
  <c r="S490" i="2"/>
  <c r="V490" i="2"/>
  <c r="Y490" i="2" s="1"/>
  <c r="S648" i="2"/>
  <c r="V648" i="2"/>
  <c r="Y648" i="2" s="1"/>
  <c r="V320" i="2"/>
  <c r="Y320" i="2" s="1"/>
  <c r="S320" i="2"/>
  <c r="V478" i="2"/>
  <c r="Y478" i="2" s="1"/>
  <c r="S478" i="2"/>
  <c r="S717" i="2"/>
  <c r="V717" i="2"/>
  <c r="Y717" i="2" s="1"/>
  <c r="S348" i="2"/>
  <c r="V348" i="2"/>
  <c r="Y348" i="2" s="1"/>
  <c r="V557" i="2"/>
  <c r="Y557" i="2" s="1"/>
  <c r="S557" i="2"/>
  <c r="S726" i="2"/>
  <c r="V726" i="2"/>
  <c r="Y726" i="2" s="1"/>
  <c r="V356" i="2"/>
  <c r="Y356" i="2" s="1"/>
  <c r="S356" i="2"/>
  <c r="V512" i="2"/>
  <c r="Y512" i="2" s="1"/>
  <c r="S512" i="2"/>
  <c r="S721" i="2"/>
  <c r="V721" i="2"/>
  <c r="Y721" i="2" s="1"/>
  <c r="V271" i="2"/>
  <c r="Y271" i="2" s="1"/>
  <c r="S271" i="2"/>
  <c r="V466" i="2"/>
  <c r="Y466" i="2" s="1"/>
  <c r="S466" i="2"/>
  <c r="S507" i="2"/>
  <c r="V507" i="2"/>
  <c r="Y507" i="2" s="1"/>
  <c r="V546" i="2"/>
  <c r="Y546" i="2" s="1"/>
  <c r="S546" i="2"/>
  <c r="V625" i="2"/>
  <c r="Y625" i="2" s="1"/>
  <c r="S625" i="2"/>
  <c r="V28" i="2"/>
  <c r="Y28" i="2" s="1"/>
  <c r="S28" i="2"/>
  <c r="V455" i="2"/>
  <c r="Y455" i="2" s="1"/>
  <c r="S455" i="2"/>
  <c r="S76" i="2"/>
  <c r="V76" i="2"/>
  <c r="Y76" i="2" s="1"/>
  <c r="V176" i="2"/>
  <c r="Y176" i="2" s="1"/>
  <c r="S176" i="2"/>
  <c r="V218" i="2"/>
  <c r="Y218" i="2" s="1"/>
  <c r="S218" i="2"/>
  <c r="S125" i="2"/>
  <c r="V125" i="2"/>
  <c r="Y125" i="2" s="1"/>
  <c r="V56" i="2"/>
  <c r="Y56" i="2" s="1"/>
  <c r="S56" i="2"/>
  <c r="S612" i="2"/>
  <c r="V612" i="2"/>
  <c r="Y612" i="2" s="1"/>
  <c r="V43" i="2"/>
  <c r="Y43" i="2" s="1"/>
  <c r="S43" i="2"/>
  <c r="V84" i="2"/>
  <c r="Y84" i="2" s="1"/>
  <c r="S84" i="2"/>
  <c r="S126" i="2"/>
  <c r="V126" i="2"/>
  <c r="Y126" i="2" s="1"/>
  <c r="S164" i="2"/>
  <c r="V164" i="2"/>
  <c r="Y164" i="2" s="1"/>
  <c r="S203" i="2"/>
  <c r="V203" i="2"/>
  <c r="Y203" i="2" s="1"/>
  <c r="V364" i="2"/>
  <c r="Y364" i="2" s="1"/>
  <c r="S364" i="2"/>
  <c r="S581" i="2"/>
  <c r="V581" i="2"/>
  <c r="Y581" i="2" s="1"/>
  <c r="V811" i="2"/>
  <c r="Y811" i="2" s="1"/>
  <c r="S811" i="2"/>
  <c r="V44" i="2"/>
  <c r="Y44" i="2" s="1"/>
  <c r="S44" i="2"/>
  <c r="V94" i="2"/>
  <c r="Y94" i="2" s="1"/>
  <c r="S94" i="2"/>
  <c r="V134" i="2"/>
  <c r="Y134" i="2" s="1"/>
  <c r="S134" i="2"/>
  <c r="V172" i="2"/>
  <c r="Y172" i="2" s="1"/>
  <c r="S172" i="2"/>
  <c r="S220" i="2"/>
  <c r="V220" i="2"/>
  <c r="Y220" i="2" s="1"/>
  <c r="V430" i="2"/>
  <c r="Y430" i="2" s="1"/>
  <c r="S430" i="2"/>
  <c r="S667" i="2"/>
  <c r="V667" i="2"/>
  <c r="Y667" i="2" s="1"/>
  <c r="V31" i="2"/>
  <c r="Y31" i="2" s="1"/>
  <c r="S31" i="2"/>
  <c r="S72" i="2"/>
  <c r="V72" i="2"/>
  <c r="Y72" i="2" s="1"/>
  <c r="V116" i="2"/>
  <c r="Y116" i="2" s="1"/>
  <c r="S116" i="2"/>
  <c r="V154" i="2"/>
  <c r="Y154" i="2" s="1"/>
  <c r="S154" i="2"/>
  <c r="S192" i="2"/>
  <c r="V192" i="2"/>
  <c r="Y192" i="2" s="1"/>
  <c r="V296" i="2"/>
  <c r="Y296" i="2" s="1"/>
  <c r="S296" i="2"/>
  <c r="S515" i="2"/>
  <c r="V515" i="2"/>
  <c r="Y515" i="2" s="1"/>
  <c r="S737" i="2"/>
  <c r="V737" i="2"/>
  <c r="Y737" i="2" s="1"/>
  <c r="V39" i="2"/>
  <c r="Y39" i="2" s="1"/>
  <c r="S39" i="2"/>
  <c r="S81" i="2"/>
  <c r="V81" i="2"/>
  <c r="Y81" i="2" s="1"/>
  <c r="V123" i="2"/>
  <c r="Y123" i="2" s="1"/>
  <c r="S123" i="2"/>
  <c r="V161" i="2"/>
  <c r="Y161" i="2" s="1"/>
  <c r="S161" i="2"/>
  <c r="V200" i="2"/>
  <c r="Y200" i="2" s="1"/>
  <c r="S200" i="2"/>
  <c r="V305" i="2"/>
  <c r="Y305" i="2" s="1"/>
  <c r="S305" i="2"/>
  <c r="S521" i="2"/>
  <c r="V521" i="2"/>
  <c r="Y521" i="2" s="1"/>
  <c r="V790" i="2"/>
  <c r="Y790" i="2" s="1"/>
  <c r="S790" i="2"/>
  <c r="S47" i="2"/>
  <c r="V47" i="2"/>
  <c r="Y47" i="2" s="1"/>
  <c r="V89" i="2"/>
  <c r="Y89" i="2" s="1"/>
  <c r="S89" i="2"/>
  <c r="S131" i="2"/>
  <c r="V131" i="2"/>
  <c r="Y131" i="2" s="1"/>
  <c r="S168" i="2"/>
  <c r="V168" i="2"/>
  <c r="Y168" i="2" s="1"/>
  <c r="V209" i="2"/>
  <c r="Y209" i="2" s="1"/>
  <c r="S209" i="2"/>
  <c r="V352" i="2"/>
  <c r="Y352" i="2" s="1"/>
  <c r="S352" i="2"/>
  <c r="S606" i="2"/>
  <c r="V606" i="2"/>
  <c r="Y606" i="2" s="1"/>
  <c r="S240" i="2"/>
  <c r="V240" i="2"/>
  <c r="Y240" i="2" s="1"/>
  <c r="V279" i="2"/>
  <c r="Y279" i="2" s="1"/>
  <c r="S279" i="2"/>
  <c r="S319" i="2"/>
  <c r="V319" i="2"/>
  <c r="Y319" i="2" s="1"/>
  <c r="V359" i="2"/>
  <c r="Y359" i="2" s="1"/>
  <c r="S359" i="2"/>
  <c r="V406" i="2"/>
  <c r="Y406" i="2" s="1"/>
  <c r="S406" i="2"/>
  <c r="S444" i="2"/>
  <c r="V444" i="2"/>
  <c r="Y444" i="2" s="1"/>
  <c r="V484" i="2"/>
  <c r="Y484" i="2" s="1"/>
  <c r="S484" i="2"/>
  <c r="V522" i="2"/>
  <c r="Y522" i="2" s="1"/>
  <c r="S522" i="2"/>
  <c r="S561" i="2"/>
  <c r="V561" i="2"/>
  <c r="Y561" i="2" s="1"/>
  <c r="V601" i="2"/>
  <c r="Y601" i="2" s="1"/>
  <c r="S601" i="2"/>
  <c r="S642" i="2"/>
  <c r="V642" i="2"/>
  <c r="Y642" i="2" s="1"/>
  <c r="S680" i="2"/>
  <c r="V680" i="2"/>
  <c r="Y680" i="2" s="1"/>
  <c r="V724" i="2"/>
  <c r="Y724" i="2" s="1"/>
  <c r="S724" i="2"/>
  <c r="S776" i="2"/>
  <c r="V776" i="2"/>
  <c r="Y776" i="2" s="1"/>
  <c r="V235" i="2"/>
  <c r="Y235" i="2" s="1"/>
  <c r="S235" i="2"/>
  <c r="S274" i="2"/>
  <c r="V274" i="2"/>
  <c r="Y274" i="2" s="1"/>
  <c r="S313" i="2"/>
  <c r="V313" i="2"/>
  <c r="Y313" i="2" s="1"/>
  <c r="V354" i="2"/>
  <c r="Y354" i="2" s="1"/>
  <c r="S354" i="2"/>
  <c r="V393" i="2"/>
  <c r="Y393" i="2" s="1"/>
  <c r="S393" i="2"/>
  <c r="V432" i="2"/>
  <c r="Y432" i="2" s="1"/>
  <c r="S432" i="2"/>
  <c r="S470" i="2"/>
  <c r="V470" i="2"/>
  <c r="Y470" i="2" s="1"/>
  <c r="S510" i="2"/>
  <c r="V510" i="2"/>
  <c r="Y510" i="2" s="1"/>
  <c r="S550" i="2"/>
  <c r="V550" i="2"/>
  <c r="Y550" i="2" s="1"/>
  <c r="V589" i="2"/>
  <c r="Y589" i="2" s="1"/>
  <c r="S589" i="2"/>
  <c r="V629" i="2"/>
  <c r="Y629" i="2" s="1"/>
  <c r="S629" i="2"/>
  <c r="V669" i="2"/>
  <c r="Y669" i="2" s="1"/>
  <c r="S669" i="2"/>
  <c r="V710" i="2"/>
  <c r="Y710" i="2" s="1"/>
  <c r="S710" i="2"/>
  <c r="V763" i="2"/>
  <c r="Y763" i="2" s="1"/>
  <c r="S763" i="2"/>
  <c r="V806" i="2"/>
  <c r="Y806" i="2" s="1"/>
  <c r="S806" i="2"/>
  <c r="V263" i="2"/>
  <c r="Y263" i="2" s="1"/>
  <c r="S263" i="2"/>
  <c r="V300" i="2"/>
  <c r="Y300" i="2" s="1"/>
  <c r="S300" i="2"/>
  <c r="V342" i="2"/>
  <c r="Y342" i="2" s="1"/>
  <c r="S342" i="2"/>
  <c r="S394" i="2"/>
  <c r="V394" i="2"/>
  <c r="Y394" i="2" s="1"/>
  <c r="S433" i="2"/>
  <c r="V433" i="2"/>
  <c r="Y433" i="2" s="1"/>
  <c r="S471" i="2"/>
  <c r="V471" i="2"/>
  <c r="Y471" i="2" s="1"/>
  <c r="S511" i="2"/>
  <c r="V511" i="2"/>
  <c r="Y511" i="2" s="1"/>
  <c r="S551" i="2"/>
  <c r="V551" i="2"/>
  <c r="Y551" i="2" s="1"/>
  <c r="S590" i="2"/>
  <c r="V590" i="2"/>
  <c r="Y590" i="2" s="1"/>
  <c r="S630" i="2"/>
  <c r="V630" i="2"/>
  <c r="Y630" i="2" s="1"/>
  <c r="V670" i="2"/>
  <c r="Y670" i="2" s="1"/>
  <c r="S670" i="2"/>
  <c r="S718" i="2"/>
  <c r="V718" i="2"/>
  <c r="Y718" i="2" s="1"/>
  <c r="S771" i="2"/>
  <c r="V771" i="2"/>
  <c r="Y771" i="2" s="1"/>
  <c r="S230" i="2"/>
  <c r="V230" i="2"/>
  <c r="Y230" i="2" s="1"/>
  <c r="V270" i="2"/>
  <c r="Y270" i="2" s="1"/>
  <c r="S270" i="2"/>
  <c r="V309" i="2"/>
  <c r="Y309" i="2" s="1"/>
  <c r="S309" i="2"/>
  <c r="S349" i="2"/>
  <c r="V349" i="2"/>
  <c r="Y349" i="2" s="1"/>
  <c r="V389" i="2"/>
  <c r="Y389" i="2" s="1"/>
  <c r="S389" i="2"/>
  <c r="S428" i="2"/>
  <c r="V428" i="2"/>
  <c r="Y428" i="2" s="1"/>
  <c r="S465" i="2"/>
  <c r="V465" i="2"/>
  <c r="Y465" i="2" s="1"/>
  <c r="V506" i="2"/>
  <c r="Y506" i="2" s="1"/>
  <c r="S506" i="2"/>
  <c r="V545" i="2"/>
  <c r="Y545" i="2" s="1"/>
  <c r="S545" i="2"/>
  <c r="S585" i="2"/>
  <c r="V585" i="2"/>
  <c r="Y585" i="2" s="1"/>
  <c r="S624" i="2"/>
  <c r="V624" i="2"/>
  <c r="Y624" i="2" s="1"/>
  <c r="S665" i="2"/>
  <c r="V665" i="2"/>
  <c r="Y665" i="2" s="1"/>
  <c r="V705" i="2"/>
  <c r="Y705" i="2" s="1"/>
  <c r="S705" i="2"/>
  <c r="V765" i="2"/>
  <c r="Y765" i="2" s="1"/>
  <c r="S765" i="2"/>
  <c r="S808" i="2"/>
  <c r="V808" i="2"/>
  <c r="Y808" i="2" s="1"/>
  <c r="V265" i="2"/>
  <c r="Y265" i="2" s="1"/>
  <c r="S265" i="2"/>
  <c r="S302" i="2"/>
  <c r="V302" i="2"/>
  <c r="Y302" i="2" s="1"/>
  <c r="S344" i="2"/>
  <c r="V344" i="2"/>
  <c r="Y344" i="2" s="1"/>
  <c r="S384" i="2"/>
  <c r="V384" i="2"/>
  <c r="Y384" i="2" s="1"/>
  <c r="V423" i="2"/>
  <c r="Y423" i="2" s="1"/>
  <c r="S423" i="2"/>
  <c r="S460" i="2"/>
  <c r="V460" i="2"/>
  <c r="Y460" i="2" s="1"/>
  <c r="S500" i="2"/>
  <c r="V500" i="2"/>
  <c r="Y500" i="2" s="1"/>
  <c r="V540" i="2"/>
  <c r="Y540" i="2" s="1"/>
  <c r="S540" i="2"/>
  <c r="V580" i="2"/>
  <c r="Y580" i="2" s="1"/>
  <c r="S580" i="2"/>
  <c r="V619" i="2"/>
  <c r="Y619" i="2" s="1"/>
  <c r="S619" i="2"/>
  <c r="V659" i="2"/>
  <c r="Y659" i="2" s="1"/>
  <c r="S659" i="2"/>
  <c r="S698" i="2"/>
  <c r="V698" i="2"/>
  <c r="Y698" i="2" s="1"/>
  <c r="S767" i="2"/>
  <c r="V767" i="2"/>
  <c r="Y767" i="2" s="1"/>
  <c r="V810" i="2"/>
  <c r="Y810" i="2" s="1"/>
  <c r="S810" i="2"/>
  <c r="G4535" i="4"/>
  <c r="I4535" i="4" s="1"/>
  <c r="I4531" i="4"/>
  <c r="I4528" i="4"/>
  <c r="I4523" i="4"/>
  <c r="I4520" i="4"/>
  <c r="I4517" i="4"/>
  <c r="I4514" i="4"/>
  <c r="I4511" i="4"/>
  <c r="I4508" i="4"/>
  <c r="I4505" i="4"/>
  <c r="I4502" i="4"/>
  <c r="I4499" i="4"/>
  <c r="I4496" i="4"/>
  <c r="I4493" i="4"/>
  <c r="I4489" i="4"/>
  <c r="I4486" i="4"/>
  <c r="I4483" i="4"/>
  <c r="I4480" i="4"/>
  <c r="E4477" i="4"/>
  <c r="I4477" i="4" s="1"/>
  <c r="I4470" i="4"/>
  <c r="I4467" i="4"/>
  <c r="I4464" i="4"/>
  <c r="I4461" i="4"/>
  <c r="E4455" i="4"/>
  <c r="I4455" i="4" s="1"/>
  <c r="I4458" i="4" s="1"/>
  <c r="E4452" i="4"/>
  <c r="I4452" i="4" s="1"/>
  <c r="I4449" i="4"/>
  <c r="G4442" i="4"/>
  <c r="I4442" i="4" s="1"/>
  <c r="I4439" i="4"/>
  <c r="G4439" i="4"/>
  <c r="G4434" i="4"/>
  <c r="I4434" i="4" s="1"/>
  <c r="E4431" i="4"/>
  <c r="G4431" i="4" s="1"/>
  <c r="G4428" i="4"/>
  <c r="I4428" i="4" s="1"/>
  <c r="G4421" i="4"/>
  <c r="I4421" i="4" s="1"/>
  <c r="I4418" i="4"/>
  <c r="G4415" i="4"/>
  <c r="I4415" i="4" s="1"/>
  <c r="G4412" i="4"/>
  <c r="I4412" i="4" s="1"/>
  <c r="E4409" i="4"/>
  <c r="D4409" i="4"/>
  <c r="E4406" i="4"/>
  <c r="D4406" i="4"/>
  <c r="I4402" i="4"/>
  <c r="E4399" i="4"/>
  <c r="I4399" i="4" s="1"/>
  <c r="I4396" i="4"/>
  <c r="I4393" i="4"/>
  <c r="E4390" i="4"/>
  <c r="I4390" i="4" s="1"/>
  <c r="G4387" i="4"/>
  <c r="I4387" i="4" s="1"/>
  <c r="G4384" i="4"/>
  <c r="I4384" i="4" s="1"/>
  <c r="I4381" i="4"/>
  <c r="I4378" i="4"/>
  <c r="I4375" i="4"/>
  <c r="G4371" i="4"/>
  <c r="I4371" i="4" s="1"/>
  <c r="G4368" i="4"/>
  <c r="I4368" i="4" s="1"/>
  <c r="G4365" i="4"/>
  <c r="I4365" i="4" s="1"/>
  <c r="G4359" i="4"/>
  <c r="I4359" i="4" s="1"/>
  <c r="E4356" i="4"/>
  <c r="I4356" i="4" s="1"/>
  <c r="E4353" i="4"/>
  <c r="I4353" i="4" s="1"/>
  <c r="G4350" i="4"/>
  <c r="I4350" i="4" s="1"/>
  <c r="E4347" i="4"/>
  <c r="I4347" i="4" s="1"/>
  <c r="G4344" i="4"/>
  <c r="I4344" i="4" s="1"/>
  <c r="G4341" i="4"/>
  <c r="I4341" i="4" s="1"/>
  <c r="M4338" i="4"/>
  <c r="V739" i="2" l="1"/>
  <c r="Y739" i="2" s="1"/>
  <c r="S739" i="2"/>
  <c r="S741" i="2"/>
  <c r="V741" i="2"/>
  <c r="Y741" i="2" s="1"/>
  <c r="U741" i="2"/>
  <c r="X741" i="2"/>
  <c r="Q741" i="2"/>
  <c r="U740" i="2"/>
  <c r="T740" i="2" s="1"/>
  <c r="X740" i="2"/>
  <c r="Q740" i="2"/>
  <c r="Q739" i="2"/>
  <c r="U739" i="2"/>
  <c r="T739" i="2" s="1"/>
  <c r="X739" i="2"/>
  <c r="V740" i="2"/>
  <c r="Y740" i="2" s="1"/>
  <c r="S740" i="2"/>
  <c r="Q741" i="1"/>
  <c r="V741" i="1"/>
  <c r="S741" i="1"/>
  <c r="U740" i="1"/>
  <c r="X740" i="1"/>
  <c r="Q740" i="1"/>
  <c r="U741" i="1"/>
  <c r="X741" i="1"/>
  <c r="V740" i="1"/>
  <c r="S740" i="1"/>
  <c r="T740" i="1" s="1"/>
  <c r="Q739" i="1"/>
  <c r="X739" i="1"/>
  <c r="U739" i="1"/>
  <c r="V739" i="1"/>
  <c r="S739" i="1"/>
  <c r="Y427" i="1"/>
  <c r="K433" i="7" s="1"/>
  <c r="H433" i="7"/>
  <c r="Y403" i="1"/>
  <c r="K409" i="7" s="1"/>
  <c r="H409" i="7"/>
  <c r="Y610" i="1"/>
  <c r="K616" i="7" s="1"/>
  <c r="H616" i="7"/>
  <c r="Y509" i="1"/>
  <c r="K515" i="7" s="1"/>
  <c r="H515" i="7"/>
  <c r="Y18" i="1"/>
  <c r="K24" i="7" s="1"/>
  <c r="H24" i="7"/>
  <c r="Y58" i="1"/>
  <c r="K64" i="7" s="1"/>
  <c r="H64" i="7"/>
  <c r="Y423" i="1"/>
  <c r="K429" i="7" s="1"/>
  <c r="H429" i="7"/>
  <c r="Y812" i="1"/>
  <c r="K818" i="7" s="1"/>
  <c r="H818" i="7"/>
  <c r="Y374" i="1"/>
  <c r="K380" i="7" s="1"/>
  <c r="H380" i="7"/>
  <c r="Y700" i="1"/>
  <c r="K706" i="7" s="1"/>
  <c r="H706" i="7"/>
  <c r="Y135" i="1"/>
  <c r="K141" i="7" s="1"/>
  <c r="H141" i="7"/>
  <c r="Y102" i="1"/>
  <c r="K108" i="7" s="1"/>
  <c r="H108" i="7"/>
  <c r="Y494" i="1"/>
  <c r="K500" i="7" s="1"/>
  <c r="H500" i="7"/>
  <c r="Y511" i="1"/>
  <c r="K517" i="7" s="1"/>
  <c r="H517" i="7"/>
  <c r="Y172" i="1"/>
  <c r="K178" i="7" s="1"/>
  <c r="H178" i="7"/>
  <c r="Y566" i="1"/>
  <c r="K572" i="7" s="1"/>
  <c r="H572" i="7"/>
  <c r="Y114" i="1"/>
  <c r="K120" i="7" s="1"/>
  <c r="H120" i="7"/>
  <c r="Y524" i="1"/>
  <c r="K530" i="7" s="1"/>
  <c r="H530" i="7"/>
  <c r="Y365" i="1"/>
  <c r="K371" i="7" s="1"/>
  <c r="H371" i="7"/>
  <c r="Y111" i="1"/>
  <c r="K117" i="7" s="1"/>
  <c r="H117" i="7"/>
  <c r="Y504" i="1"/>
  <c r="K510" i="7" s="1"/>
  <c r="H510" i="7"/>
  <c r="Y724" i="1"/>
  <c r="K730" i="7" s="1"/>
  <c r="H730" i="7"/>
  <c r="Y679" i="1"/>
  <c r="K685" i="7" s="1"/>
  <c r="H685" i="7"/>
  <c r="Y246" i="1"/>
  <c r="K252" i="7" s="1"/>
  <c r="H252" i="7"/>
  <c r="Y771" i="1"/>
  <c r="K777" i="7" s="1"/>
  <c r="H777" i="7"/>
  <c r="Y237" i="1"/>
  <c r="K243" i="7" s="1"/>
  <c r="H243" i="7"/>
  <c r="Y623" i="1"/>
  <c r="K629" i="7" s="1"/>
  <c r="H629" i="7"/>
  <c r="Y505" i="1"/>
  <c r="K511" i="7" s="1"/>
  <c r="H511" i="7"/>
  <c r="Y334" i="1"/>
  <c r="K340" i="7" s="1"/>
  <c r="H340" i="7"/>
  <c r="Y569" i="1"/>
  <c r="K575" i="7" s="1"/>
  <c r="H575" i="7"/>
  <c r="Y373" i="1"/>
  <c r="K379" i="7" s="1"/>
  <c r="H379" i="7"/>
  <c r="Y174" i="1"/>
  <c r="K180" i="7" s="1"/>
  <c r="H180" i="7"/>
  <c r="Y588" i="1"/>
  <c r="K594" i="7" s="1"/>
  <c r="H594" i="7"/>
  <c r="Y431" i="1"/>
  <c r="K437" i="7" s="1"/>
  <c r="H437" i="7"/>
  <c r="Y157" i="1"/>
  <c r="K163" i="7" s="1"/>
  <c r="H163" i="7"/>
  <c r="Y761" i="1"/>
  <c r="K767" i="7" s="1"/>
  <c r="H767" i="7"/>
  <c r="Y627" i="1"/>
  <c r="K633" i="7" s="1"/>
  <c r="H633" i="7"/>
  <c r="Y508" i="1"/>
  <c r="K514" i="7" s="1"/>
  <c r="H514" i="7"/>
  <c r="Y767" i="1"/>
  <c r="K773" i="7" s="1"/>
  <c r="H773" i="7"/>
  <c r="Y619" i="1"/>
  <c r="K625" i="7" s="1"/>
  <c r="H625" i="7"/>
  <c r="Y344" i="1"/>
  <c r="K350" i="7" s="1"/>
  <c r="H350" i="7"/>
  <c r="Y101" i="1"/>
  <c r="K107" i="7" s="1"/>
  <c r="H107" i="7"/>
  <c r="Y143" i="1"/>
  <c r="K149" i="7" s="1"/>
  <c r="H149" i="7"/>
  <c r="Y341" i="1"/>
  <c r="K347" i="7" s="1"/>
  <c r="H347" i="7"/>
  <c r="Y273" i="1"/>
  <c r="K279" i="7" s="1"/>
  <c r="H279" i="7"/>
  <c r="Y23" i="1"/>
  <c r="K29" i="7" s="1"/>
  <c r="H29" i="7"/>
  <c r="Y546" i="1"/>
  <c r="K552" i="7" s="1"/>
  <c r="H552" i="7"/>
  <c r="Y695" i="1"/>
  <c r="K701" i="7" s="1"/>
  <c r="H701" i="7"/>
  <c r="Y576" i="1"/>
  <c r="K582" i="7" s="1"/>
  <c r="H582" i="7"/>
  <c r="Y458" i="1"/>
  <c r="K464" i="7" s="1"/>
  <c r="H464" i="7"/>
  <c r="Y131" i="1"/>
  <c r="K137" i="7" s="1"/>
  <c r="H137" i="7"/>
  <c r="Y9" i="1"/>
  <c r="H15" i="7"/>
  <c r="Y778" i="1"/>
  <c r="K784" i="7" s="1"/>
  <c r="H784" i="7"/>
  <c r="Y445" i="1"/>
  <c r="K451" i="7" s="1"/>
  <c r="H451" i="7"/>
  <c r="Y366" i="1"/>
  <c r="K372" i="7" s="1"/>
  <c r="H372" i="7"/>
  <c r="Y130" i="1"/>
  <c r="K136" i="7" s="1"/>
  <c r="H136" i="7"/>
  <c r="Y799" i="1"/>
  <c r="K805" i="7" s="1"/>
  <c r="H805" i="7"/>
  <c r="Y582" i="1"/>
  <c r="K588" i="7" s="1"/>
  <c r="H588" i="7"/>
  <c r="Y462" i="1"/>
  <c r="K468" i="7" s="1"/>
  <c r="H468" i="7"/>
  <c r="Y335" i="1"/>
  <c r="K341" i="7" s="1"/>
  <c r="H341" i="7"/>
  <c r="Y754" i="1"/>
  <c r="K760" i="7" s="1"/>
  <c r="H760" i="7"/>
  <c r="Y620" i="1"/>
  <c r="K626" i="7" s="1"/>
  <c r="H626" i="7"/>
  <c r="Y305" i="1"/>
  <c r="K311" i="7" s="1"/>
  <c r="H311" i="7"/>
  <c r="Y598" i="1"/>
  <c r="K604" i="7" s="1"/>
  <c r="H604" i="7"/>
  <c r="Y803" i="1"/>
  <c r="K809" i="7" s="1"/>
  <c r="H809" i="7"/>
  <c r="Y572" i="1"/>
  <c r="K578" i="7" s="1"/>
  <c r="H578" i="7"/>
  <c r="Y454" i="1"/>
  <c r="K460" i="7" s="1"/>
  <c r="H460" i="7"/>
  <c r="Y259" i="1"/>
  <c r="K265" i="7" s="1"/>
  <c r="H265" i="7"/>
  <c r="Y133" i="1"/>
  <c r="K139" i="7" s="1"/>
  <c r="H139" i="7"/>
  <c r="Y342" i="1"/>
  <c r="K348" i="7" s="1"/>
  <c r="H348" i="7"/>
  <c r="Y624" i="1"/>
  <c r="K630" i="7" s="1"/>
  <c r="H630" i="7"/>
  <c r="Y420" i="1"/>
  <c r="K426" i="7" s="1"/>
  <c r="H426" i="7"/>
  <c r="Y645" i="1"/>
  <c r="K651" i="7" s="1"/>
  <c r="H651" i="7"/>
  <c r="Y147" i="1"/>
  <c r="K153" i="7" s="1"/>
  <c r="H153" i="7"/>
  <c r="Y715" i="1"/>
  <c r="K721" i="7" s="1"/>
  <c r="H721" i="7"/>
  <c r="Y586" i="1"/>
  <c r="K592" i="7" s="1"/>
  <c r="H592" i="7"/>
  <c r="Y794" i="1"/>
  <c r="K800" i="7" s="1"/>
  <c r="H800" i="7"/>
  <c r="Y532" i="1"/>
  <c r="K538" i="7" s="1"/>
  <c r="H538" i="7"/>
  <c r="Y281" i="1"/>
  <c r="K287" i="7" s="1"/>
  <c r="H287" i="7"/>
  <c r="Y82" i="1"/>
  <c r="K88" i="7" s="1"/>
  <c r="H88" i="7"/>
  <c r="Y525" i="1"/>
  <c r="K531" i="7" s="1"/>
  <c r="H531" i="7"/>
  <c r="Y182" i="1"/>
  <c r="K188" i="7" s="1"/>
  <c r="H188" i="7"/>
  <c r="Y637" i="1"/>
  <c r="K643" i="7" s="1"/>
  <c r="H643" i="7"/>
  <c r="Y517" i="1"/>
  <c r="K523" i="7" s="1"/>
  <c r="H523" i="7"/>
  <c r="Y320" i="1"/>
  <c r="K326" i="7" s="1"/>
  <c r="H326" i="7"/>
  <c r="Y200" i="1"/>
  <c r="K206" i="7" s="1"/>
  <c r="H206" i="7"/>
  <c r="Y81" i="1"/>
  <c r="K87" i="7" s="1"/>
  <c r="H87" i="7"/>
  <c r="Y574" i="1"/>
  <c r="K580" i="7" s="1"/>
  <c r="H580" i="7"/>
  <c r="Y372" i="1"/>
  <c r="K378" i="7" s="1"/>
  <c r="H378" i="7"/>
  <c r="Y253" i="1"/>
  <c r="K259" i="7" s="1"/>
  <c r="H259" i="7"/>
  <c r="Y748" i="1"/>
  <c r="K754" i="7" s="1"/>
  <c r="H754" i="7"/>
  <c r="Y612" i="1"/>
  <c r="K618" i="7" s="1"/>
  <c r="H618" i="7"/>
  <c r="Y495" i="1"/>
  <c r="K501" i="7" s="1"/>
  <c r="H501" i="7"/>
  <c r="Y418" i="1"/>
  <c r="K424" i="7" s="1"/>
  <c r="H424" i="7"/>
  <c r="Y44" i="1"/>
  <c r="K50" i="7" s="1"/>
  <c r="H50" i="7"/>
  <c r="Y362" i="1"/>
  <c r="K368" i="7" s="1"/>
  <c r="H368" i="7"/>
  <c r="Y448" i="1"/>
  <c r="K454" i="7" s="1"/>
  <c r="H454" i="7"/>
  <c r="Y223" i="1"/>
  <c r="K229" i="7" s="1"/>
  <c r="H229" i="7"/>
  <c r="Y400" i="1"/>
  <c r="K406" i="7" s="1"/>
  <c r="H406" i="7"/>
  <c r="Y189" i="1"/>
  <c r="K195" i="7" s="1"/>
  <c r="H195" i="7"/>
  <c r="Y22" i="1"/>
  <c r="K28" i="7" s="1"/>
  <c r="H28" i="7"/>
  <c r="Y408" i="1"/>
  <c r="K414" i="7" s="1"/>
  <c r="H414" i="7"/>
  <c r="Y314" i="1"/>
  <c r="K320" i="7" s="1"/>
  <c r="H320" i="7"/>
  <c r="Y118" i="1"/>
  <c r="K124" i="7" s="1"/>
  <c r="H124" i="7"/>
  <c r="Y772" i="1"/>
  <c r="K778" i="7" s="1"/>
  <c r="H778" i="7"/>
  <c r="Y151" i="1"/>
  <c r="K157" i="7" s="1"/>
  <c r="H157" i="7"/>
  <c r="Y629" i="1"/>
  <c r="K635" i="7" s="1"/>
  <c r="H635" i="7"/>
  <c r="Y313" i="1"/>
  <c r="K319" i="7" s="1"/>
  <c r="H319" i="7"/>
  <c r="Y193" i="1"/>
  <c r="K199" i="7" s="1"/>
  <c r="H199" i="7"/>
  <c r="Y144" i="1"/>
  <c r="K150" i="7" s="1"/>
  <c r="H150" i="7"/>
  <c r="Y568" i="1"/>
  <c r="K574" i="7" s="1"/>
  <c r="H574" i="7"/>
  <c r="Y450" i="1"/>
  <c r="K456" i="7" s="1"/>
  <c r="H456" i="7"/>
  <c r="Y247" i="1"/>
  <c r="K253" i="7" s="1"/>
  <c r="H253" i="7"/>
  <c r="Y487" i="1"/>
  <c r="K493" i="7" s="1"/>
  <c r="H493" i="7"/>
  <c r="Y784" i="1"/>
  <c r="K790" i="7" s="1"/>
  <c r="H790" i="7"/>
  <c r="Y685" i="1"/>
  <c r="K691" i="7" s="1"/>
  <c r="H691" i="7"/>
  <c r="Y567" i="1"/>
  <c r="K573" i="7" s="1"/>
  <c r="H573" i="7"/>
  <c r="Y449" i="1"/>
  <c r="K455" i="7" s="1"/>
  <c r="H455" i="7"/>
  <c r="Y371" i="1"/>
  <c r="K377" i="7" s="1"/>
  <c r="H377" i="7"/>
  <c r="Y165" i="1"/>
  <c r="K171" i="7" s="1"/>
  <c r="H171" i="7"/>
  <c r="Y78" i="1"/>
  <c r="K84" i="7" s="1"/>
  <c r="H84" i="7"/>
  <c r="Y533" i="1"/>
  <c r="K539" i="7" s="1"/>
  <c r="H539" i="7"/>
  <c r="Y599" i="1"/>
  <c r="K605" i="7" s="1"/>
  <c r="H605" i="7"/>
  <c r="Y197" i="1"/>
  <c r="K203" i="7" s="1"/>
  <c r="H203" i="7"/>
  <c r="Y752" i="1"/>
  <c r="K758" i="7" s="1"/>
  <c r="H758" i="7"/>
  <c r="Y218" i="1"/>
  <c r="K224" i="7" s="1"/>
  <c r="H224" i="7"/>
  <c r="Y125" i="1"/>
  <c r="K131" i="7" s="1"/>
  <c r="H131" i="7"/>
  <c r="Y622" i="1"/>
  <c r="K628" i="7" s="1"/>
  <c r="H628" i="7"/>
  <c r="Y387" i="1"/>
  <c r="K393" i="7" s="1"/>
  <c r="H393" i="7"/>
  <c r="Y67" i="1"/>
  <c r="K73" i="7" s="1"/>
  <c r="H73" i="7"/>
  <c r="Y15" i="1"/>
  <c r="K21" i="7" s="1"/>
  <c r="H21" i="7"/>
  <c r="Y680" i="1"/>
  <c r="K686" i="7" s="1"/>
  <c r="H686" i="7"/>
  <c r="Y279" i="1"/>
  <c r="K285" i="7" s="1"/>
  <c r="H285" i="7"/>
  <c r="Y192" i="1"/>
  <c r="K198" i="7" s="1"/>
  <c r="H198" i="7"/>
  <c r="Y69" i="1"/>
  <c r="K75" i="7" s="1"/>
  <c r="H75" i="7"/>
  <c r="Y396" i="1"/>
  <c r="K402" i="7" s="1"/>
  <c r="H402" i="7"/>
  <c r="Y152" i="1"/>
  <c r="K158" i="7" s="1"/>
  <c r="H158" i="7"/>
  <c r="Y29" i="1"/>
  <c r="K35" i="7" s="1"/>
  <c r="H35" i="7"/>
  <c r="Y389" i="1"/>
  <c r="K395" i="7" s="1"/>
  <c r="H395" i="7"/>
  <c r="Y551" i="1"/>
  <c r="K557" i="7" s="1"/>
  <c r="H557" i="7"/>
  <c r="Y299" i="1"/>
  <c r="K305" i="7" s="1"/>
  <c r="H305" i="7"/>
  <c r="Y674" i="1"/>
  <c r="K680" i="7" s="1"/>
  <c r="H680" i="7"/>
  <c r="Y239" i="1"/>
  <c r="K245" i="7" s="1"/>
  <c r="H245" i="7"/>
  <c r="Y786" i="1"/>
  <c r="K792" i="7" s="1"/>
  <c r="H792" i="7"/>
  <c r="Y628" i="1"/>
  <c r="K634" i="7" s="1"/>
  <c r="H634" i="7"/>
  <c r="Y103" i="1"/>
  <c r="K109" i="7" s="1"/>
  <c r="H109" i="7"/>
  <c r="Y430" i="1"/>
  <c r="K436" i="7" s="1"/>
  <c r="H436" i="7"/>
  <c r="Y630" i="1"/>
  <c r="K636" i="7" s="1"/>
  <c r="H636" i="7"/>
  <c r="Y47" i="1"/>
  <c r="K53" i="7" s="1"/>
  <c r="H53" i="7"/>
  <c r="Y46" i="1"/>
  <c r="K52" i="7" s="1"/>
  <c r="H52" i="7"/>
  <c r="Y503" i="1"/>
  <c r="K509" i="7" s="1"/>
  <c r="H509" i="7"/>
  <c r="Y261" i="1"/>
  <c r="K267" i="7" s="1"/>
  <c r="H267" i="7"/>
  <c r="Y541" i="1"/>
  <c r="K547" i="7" s="1"/>
  <c r="H547" i="7"/>
  <c r="Y62" i="1"/>
  <c r="K68" i="7" s="1"/>
  <c r="H68" i="7"/>
  <c r="Y271" i="1"/>
  <c r="K277" i="7" s="1"/>
  <c r="H277" i="7"/>
  <c r="Y201" i="1"/>
  <c r="K207" i="7" s="1"/>
  <c r="H207" i="7"/>
  <c r="Y176" i="1"/>
  <c r="K182" i="7" s="1"/>
  <c r="H182" i="7"/>
  <c r="Y787" i="1"/>
  <c r="K793" i="7" s="1"/>
  <c r="H793" i="7"/>
  <c r="Y290" i="1"/>
  <c r="K296" i="7" s="1"/>
  <c r="H296" i="7"/>
  <c r="Y323" i="1"/>
  <c r="K329" i="7" s="1"/>
  <c r="H329" i="7"/>
  <c r="Y757" i="1"/>
  <c r="K763" i="7" s="1"/>
  <c r="H763" i="7"/>
  <c r="Y187" i="1"/>
  <c r="K193" i="7" s="1"/>
  <c r="H193" i="7"/>
  <c r="Y560" i="1"/>
  <c r="K566" i="7" s="1"/>
  <c r="H566" i="7"/>
  <c r="Y696" i="1"/>
  <c r="K702" i="7" s="1"/>
  <c r="H702" i="7"/>
  <c r="Y277" i="1"/>
  <c r="K283" i="7" s="1"/>
  <c r="H283" i="7"/>
  <c r="Y704" i="1"/>
  <c r="K710" i="7" s="1"/>
  <c r="H710" i="7"/>
  <c r="Y215" i="1"/>
  <c r="K221" i="7" s="1"/>
  <c r="H221" i="7"/>
  <c r="Y97" i="1"/>
  <c r="K103" i="7" s="1"/>
  <c r="H103" i="7"/>
  <c r="Y224" i="1"/>
  <c r="K230" i="7" s="1"/>
  <c r="H230" i="7"/>
  <c r="Y649" i="1"/>
  <c r="K655" i="7" s="1"/>
  <c r="H655" i="7"/>
  <c r="Y531" i="1"/>
  <c r="K537" i="7" s="1"/>
  <c r="H537" i="7"/>
  <c r="Y451" i="1"/>
  <c r="K457" i="7" s="1"/>
  <c r="H457" i="7"/>
  <c r="Y254" i="1"/>
  <c r="K260" i="7" s="1"/>
  <c r="H260" i="7"/>
  <c r="Y53" i="1"/>
  <c r="K59" i="7" s="1"/>
  <c r="H59" i="7"/>
  <c r="Y805" i="1"/>
  <c r="K811" i="7" s="1"/>
  <c r="H811" i="7"/>
  <c r="Y668" i="1"/>
  <c r="K674" i="7" s="1"/>
  <c r="H674" i="7"/>
  <c r="Y306" i="1"/>
  <c r="K312" i="7" s="1"/>
  <c r="H312" i="7"/>
  <c r="Y59" i="1"/>
  <c r="K65" i="7" s="1"/>
  <c r="H65" i="7"/>
  <c r="Y391" i="1"/>
  <c r="K397" i="7" s="1"/>
  <c r="H397" i="7"/>
  <c r="Y272" i="1"/>
  <c r="K278" i="7" s="1"/>
  <c r="H278" i="7"/>
  <c r="Y146" i="1"/>
  <c r="K152" i="7" s="1"/>
  <c r="H152" i="7"/>
  <c r="Y196" i="1"/>
  <c r="K202" i="7" s="1"/>
  <c r="H202" i="7"/>
  <c r="Y698" i="1"/>
  <c r="K704" i="7" s="1"/>
  <c r="H704" i="7"/>
  <c r="Y177" i="1"/>
  <c r="K183" i="7" s="1"/>
  <c r="H183" i="7"/>
  <c r="Y677" i="1"/>
  <c r="K683" i="7" s="1"/>
  <c r="H683" i="7"/>
  <c r="Y315" i="1"/>
  <c r="K321" i="7" s="1"/>
  <c r="H321" i="7"/>
  <c r="Y471" i="1"/>
  <c r="K477" i="7" s="1"/>
  <c r="H477" i="7"/>
  <c r="Y656" i="1"/>
  <c r="K662" i="7" s="1"/>
  <c r="H662" i="7"/>
  <c r="Y636" i="1"/>
  <c r="K642" i="7" s="1"/>
  <c r="H642" i="7"/>
  <c r="Y768" i="1"/>
  <c r="K774" i="7" s="1"/>
  <c r="H774" i="7"/>
  <c r="Y318" i="1"/>
  <c r="K324" i="7" s="1"/>
  <c r="H324" i="7"/>
  <c r="Y63" i="1"/>
  <c r="K69" i="7" s="1"/>
  <c r="H69" i="7"/>
  <c r="Y657" i="1"/>
  <c r="K663" i="7" s="1"/>
  <c r="H663" i="7"/>
  <c r="Y327" i="1"/>
  <c r="K333" i="7" s="1"/>
  <c r="H333" i="7"/>
  <c r="Y209" i="1"/>
  <c r="K215" i="7" s="1"/>
  <c r="H215" i="7"/>
  <c r="Y202" i="1"/>
  <c r="K208" i="7" s="1"/>
  <c r="H208" i="7"/>
  <c r="Y643" i="1"/>
  <c r="K649" i="7" s="1"/>
  <c r="H649" i="7"/>
  <c r="Y523" i="1"/>
  <c r="K529" i="7" s="1"/>
  <c r="H529" i="7"/>
  <c r="Y326" i="1"/>
  <c r="K332" i="7" s="1"/>
  <c r="H332" i="7"/>
  <c r="Y340" i="1"/>
  <c r="K346" i="7" s="1"/>
  <c r="H346" i="7"/>
  <c r="Y221" i="1"/>
  <c r="K227" i="7" s="1"/>
  <c r="H227" i="7"/>
  <c r="Y10" i="1"/>
  <c r="H16" i="7"/>
  <c r="Y119" i="1"/>
  <c r="K125" i="7" s="1"/>
  <c r="H125" i="7"/>
  <c r="Y178" i="1"/>
  <c r="K184" i="7" s="1"/>
  <c r="H184" i="7"/>
  <c r="Y51" i="1"/>
  <c r="K57" i="7" s="1"/>
  <c r="H57" i="7"/>
  <c r="Y8" i="1"/>
  <c r="K14" i="7" s="1"/>
  <c r="H14" i="7"/>
  <c r="Y474" i="1"/>
  <c r="K480" i="7" s="1"/>
  <c r="H480" i="7"/>
  <c r="Y793" i="1"/>
  <c r="K799" i="7" s="1"/>
  <c r="H799" i="7"/>
  <c r="Y353" i="1"/>
  <c r="K359" i="7" s="1"/>
  <c r="H359" i="7"/>
  <c r="Y515" i="1"/>
  <c r="K521" i="7" s="1"/>
  <c r="H521" i="7"/>
  <c r="Y191" i="1"/>
  <c r="K197" i="7" s="1"/>
  <c r="H197" i="7"/>
  <c r="Y107" i="1"/>
  <c r="K113" i="7" s="1"/>
  <c r="H113" i="7"/>
  <c r="Y609" i="1"/>
  <c r="K615" i="7" s="1"/>
  <c r="H615" i="7"/>
  <c r="Y414" i="1"/>
  <c r="K420" i="7" s="1"/>
  <c r="H420" i="7"/>
  <c r="Y162" i="1"/>
  <c r="K168" i="7" s="1"/>
  <c r="H168" i="7"/>
  <c r="Y717" i="1"/>
  <c r="K723" i="7" s="1"/>
  <c r="H723" i="7"/>
  <c r="Y539" i="1"/>
  <c r="K545" i="7" s="1"/>
  <c r="H545" i="7"/>
  <c r="Y693" i="1"/>
  <c r="K699" i="7" s="1"/>
  <c r="H699" i="7"/>
  <c r="Y128" i="1"/>
  <c r="K134" i="7" s="1"/>
  <c r="H134" i="7"/>
  <c r="Y808" i="1"/>
  <c r="K814" i="7" s="1"/>
  <c r="H814" i="7"/>
  <c r="Y83" i="1"/>
  <c r="K89" i="7" s="1"/>
  <c r="H89" i="7"/>
  <c r="Y377" i="1"/>
  <c r="K383" i="7" s="1"/>
  <c r="H383" i="7"/>
  <c r="Y260" i="1"/>
  <c r="K266" i="7" s="1"/>
  <c r="H266" i="7"/>
  <c r="Y526" i="1"/>
  <c r="K532" i="7" s="1"/>
  <c r="H532" i="7"/>
  <c r="Y251" i="1"/>
  <c r="K257" i="7" s="1"/>
  <c r="H257" i="7"/>
  <c r="Y670" i="1"/>
  <c r="K676" i="7" s="1"/>
  <c r="H676" i="7"/>
  <c r="Y694" i="1"/>
  <c r="K700" i="7" s="1"/>
  <c r="H700" i="7"/>
  <c r="Y222" i="1"/>
  <c r="K228" i="7" s="1"/>
  <c r="H228" i="7"/>
  <c r="Y436" i="1"/>
  <c r="K442" i="7" s="1"/>
  <c r="H442" i="7"/>
  <c r="Y459" i="1"/>
  <c r="K465" i="7" s="1"/>
  <c r="H465" i="7"/>
  <c r="Y745" i="1"/>
  <c r="K751" i="7" s="1"/>
  <c r="H751" i="7"/>
  <c r="Y603" i="1"/>
  <c r="K609" i="7" s="1"/>
  <c r="H609" i="7"/>
  <c r="Y486" i="1"/>
  <c r="K492" i="7" s="1"/>
  <c r="H492" i="7"/>
  <c r="Y195" i="1"/>
  <c r="K201" i="7" s="1"/>
  <c r="H201" i="7"/>
  <c r="Y510" i="1"/>
  <c r="K516" i="7" s="1"/>
  <c r="H516" i="7"/>
  <c r="Y393" i="1"/>
  <c r="K399" i="7" s="1"/>
  <c r="H399" i="7"/>
  <c r="Y274" i="1"/>
  <c r="K280" i="7" s="1"/>
  <c r="H280" i="7"/>
  <c r="Y73" i="1"/>
  <c r="K79" i="7" s="1"/>
  <c r="H79" i="7"/>
  <c r="Y705" i="1"/>
  <c r="K711" i="7" s="1"/>
  <c r="H711" i="7"/>
  <c r="Y687" i="1"/>
  <c r="K693" i="7" s="1"/>
  <c r="H693" i="7"/>
  <c r="Y38" i="1"/>
  <c r="K44" i="7" s="1"/>
  <c r="H44" i="7"/>
  <c r="Y252" i="1"/>
  <c r="K258" i="7" s="1"/>
  <c r="H258" i="7"/>
  <c r="Y678" i="1"/>
  <c r="K684" i="7" s="1"/>
  <c r="H684" i="7"/>
  <c r="Y559" i="1"/>
  <c r="K565" i="7" s="1"/>
  <c r="H565" i="7"/>
  <c r="Y482" i="1"/>
  <c r="H488" i="7"/>
  <c r="Y404" i="1"/>
  <c r="K410" i="7" s="1"/>
  <c r="H410" i="7"/>
  <c r="Y604" i="1"/>
  <c r="K610" i="7" s="1"/>
  <c r="H610" i="7"/>
  <c r="S7" i="1"/>
  <c r="V7" i="1"/>
  <c r="Y779" i="1"/>
  <c r="K785" i="7" s="1"/>
  <c r="H785" i="7"/>
  <c r="Y638" i="1"/>
  <c r="K644" i="7" s="1"/>
  <c r="H644" i="7"/>
  <c r="Y439" i="1"/>
  <c r="K445" i="7" s="1"/>
  <c r="H445" i="7"/>
  <c r="Y188" i="1"/>
  <c r="K194" i="7" s="1"/>
  <c r="H194" i="7"/>
  <c r="Y68" i="1"/>
  <c r="K74" i="7" s="1"/>
  <c r="H74" i="7"/>
  <c r="Y465" i="1"/>
  <c r="K471" i="7" s="1"/>
  <c r="H471" i="7"/>
  <c r="Y800" i="1"/>
  <c r="K806" i="7" s="1"/>
  <c r="H806" i="7"/>
  <c r="Y583" i="1"/>
  <c r="K589" i="7" s="1"/>
  <c r="H589" i="7"/>
  <c r="Y268" i="1"/>
  <c r="K274" i="7" s="1"/>
  <c r="H274" i="7"/>
  <c r="Y480" i="1"/>
  <c r="K486" i="7" s="1"/>
  <c r="H486" i="7"/>
  <c r="Y484" i="1"/>
  <c r="K490" i="7" s="1"/>
  <c r="H490" i="7"/>
  <c r="Y453" i="1"/>
  <c r="K459" i="7" s="1"/>
  <c r="H459" i="7"/>
  <c r="Y775" i="1"/>
  <c r="K781" i="7" s="1"/>
  <c r="H781" i="7"/>
  <c r="Y641" i="1"/>
  <c r="K647" i="7" s="1"/>
  <c r="H647" i="7"/>
  <c r="Y521" i="1"/>
  <c r="K527" i="7" s="1"/>
  <c r="H527" i="7"/>
  <c r="Y442" i="1"/>
  <c r="K448" i="7" s="1"/>
  <c r="H448" i="7"/>
  <c r="Y324" i="1"/>
  <c r="K330" i="7" s="1"/>
  <c r="H330" i="7"/>
  <c r="Y198" i="1"/>
  <c r="K204" i="7" s="1"/>
  <c r="H204" i="7"/>
  <c r="Y71" i="1"/>
  <c r="K77" i="7" s="1"/>
  <c r="H77" i="7"/>
  <c r="Y672" i="1"/>
  <c r="K678" i="7" s="1"/>
  <c r="H678" i="7"/>
  <c r="Y475" i="1"/>
  <c r="K481" i="7" s="1"/>
  <c r="H481" i="7"/>
  <c r="Y105" i="1"/>
  <c r="K111" i="7" s="1"/>
  <c r="H111" i="7"/>
  <c r="Y614" i="1"/>
  <c r="K620" i="7" s="1"/>
  <c r="H620" i="7"/>
  <c r="Y104" i="1"/>
  <c r="K110" i="7" s="1"/>
  <c r="H110" i="7"/>
  <c r="Y186" i="1"/>
  <c r="K192" i="7" s="1"/>
  <c r="H192" i="7"/>
  <c r="Y593" i="1"/>
  <c r="K599" i="7" s="1"/>
  <c r="H599" i="7"/>
  <c r="Y666" i="1"/>
  <c r="K672" i="7" s="1"/>
  <c r="H672" i="7"/>
  <c r="Y145" i="1"/>
  <c r="K151" i="7" s="1"/>
  <c r="H151" i="7"/>
  <c r="Y544" i="1"/>
  <c r="K550" i="7" s="1"/>
  <c r="H550" i="7"/>
  <c r="Y709" i="1"/>
  <c r="K715" i="7" s="1"/>
  <c r="H715" i="7"/>
  <c r="Y227" i="1"/>
  <c r="K233" i="7" s="1"/>
  <c r="H233" i="7"/>
  <c r="Y667" i="1"/>
  <c r="K673" i="7" s="1"/>
  <c r="H673" i="7"/>
  <c r="Y428" i="1"/>
  <c r="K434" i="7" s="1"/>
  <c r="H434" i="7"/>
  <c r="Y498" i="1"/>
  <c r="K504" i="7" s="1"/>
  <c r="H504" i="7"/>
  <c r="Y691" i="1"/>
  <c r="K697" i="7" s="1"/>
  <c r="H697" i="7"/>
  <c r="Y651" i="1"/>
  <c r="H657" i="7"/>
  <c r="Y438" i="1"/>
  <c r="K444" i="7" s="1"/>
  <c r="H444" i="7"/>
  <c r="Y746" i="1"/>
  <c r="K752" i="7" s="1"/>
  <c r="H752" i="7"/>
  <c r="Y166" i="1"/>
  <c r="K172" i="7" s="1"/>
  <c r="H172" i="7"/>
  <c r="Y535" i="1"/>
  <c r="K541" i="7" s="1"/>
  <c r="H541" i="7"/>
  <c r="Y796" i="1"/>
  <c r="K802" i="7" s="1"/>
  <c r="H802" i="7"/>
  <c r="Y164" i="1"/>
  <c r="K170" i="7" s="1"/>
  <c r="H170" i="7"/>
  <c r="Y644" i="1"/>
  <c r="K650" i="7" s="1"/>
  <c r="H650" i="7"/>
  <c r="Y490" i="1"/>
  <c r="K496" i="7" s="1"/>
  <c r="H496" i="7"/>
  <c r="Y285" i="1"/>
  <c r="K291" i="7" s="1"/>
  <c r="H291" i="7"/>
  <c r="Y120" i="1"/>
  <c r="K126" i="7" s="1"/>
  <c r="H126" i="7"/>
  <c r="Y557" i="1"/>
  <c r="K563" i="7" s="1"/>
  <c r="H563" i="7"/>
  <c r="Y671" i="1"/>
  <c r="K677" i="7" s="1"/>
  <c r="H677" i="7"/>
  <c r="Y307" i="1"/>
  <c r="K313" i="7" s="1"/>
  <c r="H313" i="7"/>
  <c r="Y601" i="1"/>
  <c r="K607" i="7" s="1"/>
  <c r="H607" i="7"/>
  <c r="Y483" i="1"/>
  <c r="K489" i="7" s="1"/>
  <c r="H489" i="7"/>
  <c r="Y592" i="1"/>
  <c r="K598" i="7" s="1"/>
  <c r="H598" i="7"/>
  <c r="Y807" i="1"/>
  <c r="K813" i="7" s="1"/>
  <c r="H813" i="7"/>
  <c r="Y584" i="1"/>
  <c r="K590" i="7" s="1"/>
  <c r="H590" i="7"/>
  <c r="Y293" i="1"/>
  <c r="K299" i="7" s="1"/>
  <c r="H299" i="7"/>
  <c r="Y175" i="1"/>
  <c r="K181" i="7" s="1"/>
  <c r="H181" i="7"/>
  <c r="Y585" i="1"/>
  <c r="K591" i="7" s="1"/>
  <c r="H591" i="7"/>
  <c r="Y744" i="1"/>
  <c r="K750" i="7" s="1"/>
  <c r="H750" i="7"/>
  <c r="Y413" i="1"/>
  <c r="K419" i="7" s="1"/>
  <c r="H419" i="7"/>
  <c r="Y333" i="1"/>
  <c r="K339" i="7" s="1"/>
  <c r="H339" i="7"/>
  <c r="Y416" i="1"/>
  <c r="K422" i="7" s="1"/>
  <c r="H422" i="7"/>
  <c r="Y762" i="1"/>
  <c r="K768" i="7" s="1"/>
  <c r="H768" i="7"/>
  <c r="Y469" i="1"/>
  <c r="K475" i="7" s="1"/>
  <c r="H475" i="7"/>
  <c r="Y392" i="1"/>
  <c r="K398" i="7" s="1"/>
  <c r="H398" i="7"/>
  <c r="Y179" i="1"/>
  <c r="K185" i="7" s="1"/>
  <c r="H185" i="7"/>
  <c r="Y591" i="1"/>
  <c r="K597" i="7" s="1"/>
  <c r="H597" i="7"/>
  <c r="Y708" i="1"/>
  <c r="K714" i="7" s="1"/>
  <c r="H714" i="7"/>
  <c r="Y17" i="1"/>
  <c r="K23" i="7" s="1"/>
  <c r="H23" i="7"/>
  <c r="Y500" i="1"/>
  <c r="K506" i="7" s="1"/>
  <c r="H506" i="7"/>
  <c r="Y384" i="1"/>
  <c r="K390" i="7" s="1"/>
  <c r="H390" i="7"/>
  <c r="Y302" i="1"/>
  <c r="K308" i="7" s="1"/>
  <c r="H308" i="7"/>
  <c r="Y57" i="1"/>
  <c r="K63" i="7" s="1"/>
  <c r="H63" i="7"/>
  <c r="Y20" i="1"/>
  <c r="K26" i="7" s="1"/>
  <c r="H26" i="7"/>
  <c r="Y180" i="1"/>
  <c r="K186" i="7" s="1"/>
  <c r="H186" i="7"/>
  <c r="Y109" i="1"/>
  <c r="K115" i="7" s="1"/>
  <c r="H115" i="7"/>
  <c r="Y34" i="1"/>
  <c r="K40" i="7" s="1"/>
  <c r="H40" i="7"/>
  <c r="Y390" i="1"/>
  <c r="K396" i="7" s="1"/>
  <c r="H396" i="7"/>
  <c r="Y349" i="1"/>
  <c r="K355" i="7" s="1"/>
  <c r="H355" i="7"/>
  <c r="Y538" i="1"/>
  <c r="K544" i="7" s="1"/>
  <c r="H544" i="7"/>
  <c r="Y421" i="1"/>
  <c r="K427" i="7" s="1"/>
  <c r="H427" i="7"/>
  <c r="Y558" i="1"/>
  <c r="K564" i="7" s="1"/>
  <c r="H564" i="7"/>
  <c r="Y725" i="1"/>
  <c r="K731" i="7" s="1"/>
  <c r="H731" i="7"/>
  <c r="Y407" i="1"/>
  <c r="K413" i="7" s="1"/>
  <c r="H413" i="7"/>
  <c r="Y788" i="1"/>
  <c r="K794" i="7" s="1"/>
  <c r="H794" i="7"/>
  <c r="Y382" i="1"/>
  <c r="K388" i="7" s="1"/>
  <c r="H388" i="7"/>
  <c r="Y661" i="1"/>
  <c r="K667" i="7" s="1"/>
  <c r="H667" i="7"/>
  <c r="Y542" i="1"/>
  <c r="K548" i="7" s="1"/>
  <c r="H548" i="7"/>
  <c r="Y425" i="1"/>
  <c r="K431" i="7" s="1"/>
  <c r="H431" i="7"/>
  <c r="Y95" i="1"/>
  <c r="K101" i="7" s="1"/>
  <c r="H101" i="7"/>
  <c r="Y699" i="1"/>
  <c r="K705" i="7" s="1"/>
  <c r="H705" i="7"/>
  <c r="Y581" i="1"/>
  <c r="K587" i="7" s="1"/>
  <c r="H587" i="7"/>
  <c r="Y502" i="1"/>
  <c r="K508" i="7" s="1"/>
  <c r="H508" i="7"/>
  <c r="Y385" i="1"/>
  <c r="K391" i="7" s="1"/>
  <c r="H391" i="7"/>
  <c r="Y266" i="1"/>
  <c r="K272" i="7" s="1"/>
  <c r="H272" i="7"/>
  <c r="Y140" i="1"/>
  <c r="K146" i="7" s="1"/>
  <c r="H146" i="7"/>
  <c r="Y802" i="1"/>
  <c r="K808" i="7" s="1"/>
  <c r="H808" i="7"/>
  <c r="Y395" i="1"/>
  <c r="K401" i="7" s="1"/>
  <c r="H401" i="7"/>
  <c r="Y653" i="1"/>
  <c r="H659" i="7"/>
  <c r="Y417" i="1"/>
  <c r="K423" i="7" s="1"/>
  <c r="H423" i="7"/>
  <c r="Y338" i="1"/>
  <c r="K344" i="7" s="1"/>
  <c r="H344" i="7"/>
  <c r="Y219" i="1"/>
  <c r="K225" i="7" s="1"/>
  <c r="H225" i="7"/>
  <c r="Y93" i="1"/>
  <c r="K99" i="7" s="1"/>
  <c r="H99" i="7"/>
  <c r="Y590" i="1"/>
  <c r="K596" i="7" s="1"/>
  <c r="H596" i="7"/>
  <c r="Y262" i="1"/>
  <c r="K268" i="7" s="1"/>
  <c r="H268" i="7"/>
  <c r="Y409" i="1"/>
  <c r="K415" i="7" s="1"/>
  <c r="H415" i="7"/>
  <c r="Y751" i="1"/>
  <c r="K757" i="7" s="1"/>
  <c r="H757" i="7"/>
  <c r="Y492" i="1"/>
  <c r="K498" i="7" s="1"/>
  <c r="H498" i="7"/>
  <c r="Y361" i="1"/>
  <c r="K367" i="7" s="1"/>
  <c r="H367" i="7"/>
  <c r="Y242" i="1"/>
  <c r="K248" i="7" s="1"/>
  <c r="H248" i="7"/>
  <c r="Y28" i="1"/>
  <c r="K34" i="7" s="1"/>
  <c r="H34" i="7"/>
  <c r="Y595" i="1"/>
  <c r="K601" i="7" s="1"/>
  <c r="H601" i="7"/>
  <c r="Y401" i="1"/>
  <c r="K407" i="7" s="1"/>
  <c r="H407" i="7"/>
  <c r="Y280" i="1"/>
  <c r="K286" i="7" s="1"/>
  <c r="H286" i="7"/>
  <c r="Y161" i="1"/>
  <c r="K167" i="7" s="1"/>
  <c r="H167" i="7"/>
  <c r="Y792" i="1"/>
  <c r="K798" i="7" s="1"/>
  <c r="H798" i="7"/>
  <c r="Y655" i="1"/>
  <c r="K661" i="7" s="1"/>
  <c r="H661" i="7"/>
  <c r="Y456" i="1"/>
  <c r="K462" i="7" s="1"/>
  <c r="H462" i="7"/>
  <c r="Y332" i="1"/>
  <c r="K338" i="7" s="1"/>
  <c r="H338" i="7"/>
  <c r="Y205" i="1"/>
  <c r="K211" i="7" s="1"/>
  <c r="H211" i="7"/>
  <c r="Y86" i="1"/>
  <c r="K92" i="7" s="1"/>
  <c r="H92" i="7"/>
  <c r="Y519" i="1"/>
  <c r="K525" i="7" s="1"/>
  <c r="H525" i="7"/>
  <c r="Y573" i="1"/>
  <c r="K579" i="7" s="1"/>
  <c r="H579" i="7"/>
  <c r="Y134" i="1"/>
  <c r="K140" i="7" s="1"/>
  <c r="H140" i="7"/>
  <c r="Y765" i="1"/>
  <c r="K771" i="7" s="1"/>
  <c r="H771" i="7"/>
  <c r="Y753" i="1"/>
  <c r="K759" i="7" s="1"/>
  <c r="H759" i="7"/>
  <c r="Y646" i="1"/>
  <c r="K652" i="7" s="1"/>
  <c r="H652" i="7"/>
  <c r="Y410" i="1"/>
  <c r="K416" i="7" s="1"/>
  <c r="H416" i="7"/>
  <c r="Y330" i="1"/>
  <c r="K336" i="7" s="1"/>
  <c r="H336" i="7"/>
  <c r="Y126" i="1"/>
  <c r="K132" i="7" s="1"/>
  <c r="H132" i="7"/>
  <c r="Y780" i="1"/>
  <c r="K786" i="7" s="1"/>
  <c r="H786" i="7"/>
  <c r="Y250" i="1"/>
  <c r="K256" i="7" s="1"/>
  <c r="H256" i="7"/>
  <c r="Y716" i="1"/>
  <c r="K722" i="7" s="1"/>
  <c r="H722" i="7"/>
  <c r="Y673" i="1"/>
  <c r="K679" i="7" s="1"/>
  <c r="H679" i="7"/>
  <c r="Y350" i="1"/>
  <c r="K356" i="7" s="1"/>
  <c r="H356" i="7"/>
  <c r="Y138" i="1"/>
  <c r="K144" i="7" s="1"/>
  <c r="H144" i="7"/>
  <c r="Y682" i="1"/>
  <c r="K688" i="7" s="1"/>
  <c r="H688" i="7"/>
  <c r="Y275" i="1"/>
  <c r="K281" i="7" s="1"/>
  <c r="H281" i="7"/>
  <c r="Y74" i="1"/>
  <c r="K80" i="7" s="1"/>
  <c r="H80" i="7"/>
  <c r="Y493" i="1"/>
  <c r="K499" i="7" s="1"/>
  <c r="H499" i="7"/>
  <c r="Y710" i="1"/>
  <c r="K716" i="7" s="1"/>
  <c r="H716" i="7"/>
  <c r="Y589" i="1"/>
  <c r="K595" i="7" s="1"/>
  <c r="H595" i="7"/>
  <c r="Y155" i="1"/>
  <c r="K161" i="7" s="1"/>
  <c r="H161" i="7"/>
  <c r="Y506" i="1"/>
  <c r="K512" i="7" s="1"/>
  <c r="H512" i="7"/>
  <c r="Y785" i="1"/>
  <c r="K791" i="7" s="1"/>
  <c r="H791" i="7"/>
  <c r="Y648" i="1"/>
  <c r="K654" i="7" s="1"/>
  <c r="H654" i="7"/>
  <c r="Y530" i="1"/>
  <c r="K536" i="7" s="1"/>
  <c r="H536" i="7"/>
  <c r="Y122" i="1"/>
  <c r="K128" i="7" s="1"/>
  <c r="H128" i="7"/>
  <c r="Y264" i="1"/>
  <c r="K270" i="7" s="1"/>
  <c r="H270" i="7"/>
  <c r="Y127" i="1"/>
  <c r="K133" i="7" s="1"/>
  <c r="H133" i="7"/>
  <c r="Y36" i="1"/>
  <c r="K42" i="7" s="1"/>
  <c r="H42" i="7"/>
  <c r="Y322" i="1"/>
  <c r="K328" i="7" s="1"/>
  <c r="H328" i="7"/>
  <c r="Y789" i="1"/>
  <c r="K795" i="7" s="1"/>
  <c r="H795" i="7"/>
  <c r="Y363" i="1"/>
  <c r="H369" i="7"/>
  <c r="Y283" i="1"/>
  <c r="K289" i="7" s="1"/>
  <c r="H289" i="7"/>
  <c r="Y77" i="1"/>
  <c r="K83" i="7" s="1"/>
  <c r="H83" i="7"/>
  <c r="Y726" i="1"/>
  <c r="K732" i="7" s="1"/>
  <c r="H732" i="7"/>
  <c r="Y518" i="1"/>
  <c r="K524" i="7" s="1"/>
  <c r="H524" i="7"/>
  <c r="Y402" i="1"/>
  <c r="K408" i="7" s="1"/>
  <c r="H408" i="7"/>
  <c r="Y308" i="1"/>
  <c r="K314" i="7" s="1"/>
  <c r="H314" i="7"/>
  <c r="Y703" i="1"/>
  <c r="K709" i="7" s="1"/>
  <c r="H709" i="7"/>
  <c r="Y463" i="1"/>
  <c r="K469" i="7" s="1"/>
  <c r="H469" i="7"/>
  <c r="Y148" i="1"/>
  <c r="K154" i="7" s="1"/>
  <c r="H154" i="7"/>
  <c r="Y25" i="1"/>
  <c r="K31" i="7" s="1"/>
  <c r="H31" i="7"/>
  <c r="Y776" i="1"/>
  <c r="K782" i="7" s="1"/>
  <c r="H782" i="7"/>
  <c r="Y561" i="1"/>
  <c r="K567" i="7" s="1"/>
  <c r="H567" i="7"/>
  <c r="Y154" i="1"/>
  <c r="H160" i="7"/>
  <c r="Y72" i="1"/>
  <c r="K78" i="7" s="1"/>
  <c r="H78" i="7"/>
  <c r="Y405" i="1"/>
  <c r="K411" i="7" s="1"/>
  <c r="H411" i="7"/>
  <c r="Y499" i="1"/>
  <c r="K505" i="7" s="1"/>
  <c r="H505" i="7"/>
  <c r="Y783" i="1"/>
  <c r="K789" i="7" s="1"/>
  <c r="H789" i="7"/>
  <c r="Y357" i="1"/>
  <c r="K363" i="7" s="1"/>
  <c r="H363" i="7"/>
  <c r="Y238" i="1"/>
  <c r="K244" i="7" s="1"/>
  <c r="H244" i="7"/>
  <c r="Y721" i="1"/>
  <c r="K727" i="7" s="1"/>
  <c r="H727" i="7"/>
  <c r="Y169" i="1"/>
  <c r="K175" i="7" s="1"/>
  <c r="H175" i="7"/>
  <c r="Y433" i="1"/>
  <c r="K439" i="7" s="1"/>
  <c r="H439" i="7"/>
  <c r="Y434" i="1"/>
  <c r="K440" i="7" s="1"/>
  <c r="H440" i="7"/>
  <c r="Y594" i="1"/>
  <c r="K600" i="7" s="1"/>
  <c r="H600" i="7"/>
  <c r="Y65" i="1"/>
  <c r="K71" i="7" s="1"/>
  <c r="H71" i="7"/>
  <c r="Y466" i="1"/>
  <c r="K472" i="7" s="1"/>
  <c r="H472" i="7"/>
  <c r="Y688" i="1"/>
  <c r="K694" i="7" s="1"/>
  <c r="H694" i="7"/>
  <c r="Y185" i="1"/>
  <c r="K191" i="7" s="1"/>
  <c r="H191" i="7"/>
  <c r="Y540" i="1"/>
  <c r="K546" i="7" s="1"/>
  <c r="H546" i="7"/>
  <c r="Y16" i="1"/>
  <c r="K22" i="7" s="1"/>
  <c r="H22" i="7"/>
  <c r="Y476" i="1"/>
  <c r="K482" i="7" s="1"/>
  <c r="H482" i="7"/>
  <c r="Y248" i="1"/>
  <c r="K254" i="7" s="1"/>
  <c r="H254" i="7"/>
  <c r="Y424" i="1"/>
  <c r="K430" i="7" s="1"/>
  <c r="H430" i="7"/>
  <c r="Y774" i="1"/>
  <c r="K780" i="7" s="1"/>
  <c r="H780" i="7"/>
  <c r="Y613" i="1"/>
  <c r="K619" i="7" s="1"/>
  <c r="H619" i="7"/>
  <c r="Y45" i="1"/>
  <c r="K51" i="7" s="1"/>
  <c r="H51" i="7"/>
  <c r="Y296" i="1"/>
  <c r="K302" i="7" s="1"/>
  <c r="H302" i="7"/>
  <c r="Y684" i="1"/>
  <c r="K690" i="7" s="1"/>
  <c r="H690" i="7"/>
  <c r="Y43" i="1"/>
  <c r="K49" i="7" s="1"/>
  <c r="H49" i="7"/>
  <c r="Y763" i="1"/>
  <c r="K769" i="7" s="1"/>
  <c r="H769" i="7"/>
  <c r="Y160" i="1"/>
  <c r="K166" i="7" s="1"/>
  <c r="H166" i="7"/>
  <c r="Y406" i="1"/>
  <c r="K412" i="7" s="1"/>
  <c r="H412" i="7"/>
  <c r="Y21" i="1"/>
  <c r="K27" i="7" s="1"/>
  <c r="H27" i="7"/>
  <c r="Y121" i="1"/>
  <c r="K127" i="7" s="1"/>
  <c r="H127" i="7"/>
  <c r="Y513" i="1"/>
  <c r="K519" i="7" s="1"/>
  <c r="H519" i="7"/>
  <c r="Y811" i="1"/>
  <c r="K817" i="7" s="1"/>
  <c r="H817" i="7"/>
  <c r="Y464" i="1"/>
  <c r="K470" i="7" s="1"/>
  <c r="H470" i="7"/>
  <c r="Y388" i="1"/>
  <c r="K394" i="7" s="1"/>
  <c r="H394" i="7"/>
  <c r="Y55" i="1"/>
  <c r="K61" i="7" s="1"/>
  <c r="H61" i="7"/>
  <c r="Y608" i="1"/>
  <c r="K614" i="7" s="1"/>
  <c r="H614" i="7"/>
  <c r="Y136" i="1"/>
  <c r="K142" i="7" s="1"/>
  <c r="H142" i="7"/>
  <c r="Y13" i="1"/>
  <c r="K19" i="7" s="1"/>
  <c r="H19" i="7"/>
  <c r="Y267" i="1"/>
  <c r="K273" i="7" s="1"/>
  <c r="H273" i="7"/>
  <c r="Y141" i="1"/>
  <c r="K147" i="7" s="1"/>
  <c r="H147" i="7"/>
  <c r="Y804" i="1"/>
  <c r="K810" i="7" s="1"/>
  <c r="H810" i="7"/>
  <c r="Y587" i="1"/>
  <c r="K593" i="7" s="1"/>
  <c r="H593" i="7"/>
  <c r="Y467" i="1"/>
  <c r="K473" i="7" s="1"/>
  <c r="H473" i="7"/>
  <c r="Y232" i="1"/>
  <c r="K238" i="7" s="1"/>
  <c r="H238" i="7"/>
  <c r="Y108" i="1"/>
  <c r="K114" i="7" s="1"/>
  <c r="H114" i="7"/>
  <c r="Y580" i="1"/>
  <c r="K586" i="7" s="1"/>
  <c r="H586" i="7"/>
  <c r="Y460" i="1"/>
  <c r="K466" i="7" s="1"/>
  <c r="H466" i="7"/>
  <c r="Y265" i="1"/>
  <c r="K271" i="7" s="1"/>
  <c r="H271" i="7"/>
  <c r="Y106" i="1"/>
  <c r="K112" i="7" s="1"/>
  <c r="H112" i="7"/>
  <c r="Y300" i="1"/>
  <c r="K306" i="7" s="1"/>
  <c r="H306" i="7"/>
  <c r="Y633" i="1"/>
  <c r="K639" i="7" s="1"/>
  <c r="H639" i="7"/>
  <c r="Y153" i="1"/>
  <c r="K159" i="7" s="1"/>
  <c r="H159" i="7"/>
  <c r="Y758" i="1"/>
  <c r="K764" i="7" s="1"/>
  <c r="H764" i="7"/>
  <c r="Y89" i="1"/>
  <c r="K95" i="7" s="1"/>
  <c r="H95" i="7"/>
  <c r="Y602" i="1"/>
  <c r="K608" i="7" s="1"/>
  <c r="H608" i="7"/>
  <c r="Y286" i="1"/>
  <c r="K292" i="7" s="1"/>
  <c r="H292" i="7"/>
  <c r="Y208" i="1"/>
  <c r="K214" i="7" s="1"/>
  <c r="H214" i="7"/>
  <c r="Y88" i="1"/>
  <c r="K94" i="7" s="1"/>
  <c r="H94" i="7"/>
  <c r="Y210" i="1"/>
  <c r="K216" i="7" s="1"/>
  <c r="H216" i="7"/>
  <c r="Y552" i="1"/>
  <c r="K558" i="7" s="1"/>
  <c r="H558" i="7"/>
  <c r="Y798" i="1"/>
  <c r="K804" i="7" s="1"/>
  <c r="H804" i="7"/>
  <c r="Y760" i="1"/>
  <c r="K766" i="7" s="1"/>
  <c r="H766" i="7"/>
  <c r="Y534" i="1"/>
  <c r="K540" i="7" s="1"/>
  <c r="H540" i="7"/>
  <c r="Y181" i="1"/>
  <c r="K187" i="7" s="1"/>
  <c r="H187" i="7"/>
  <c r="Y769" i="1"/>
  <c r="K775" i="7" s="1"/>
  <c r="H775" i="7"/>
  <c r="Y665" i="1"/>
  <c r="K671" i="7" s="1"/>
  <c r="H671" i="7"/>
  <c r="Y429" i="1"/>
  <c r="K435" i="7" s="1"/>
  <c r="H435" i="7"/>
  <c r="Y545" i="1"/>
  <c r="K551" i="7" s="1"/>
  <c r="H551" i="7"/>
  <c r="Y689" i="1"/>
  <c r="K695" i="7" s="1"/>
  <c r="H695" i="7"/>
  <c r="Y40" i="1"/>
  <c r="K46" i="7" s="1"/>
  <c r="H46" i="7"/>
  <c r="Y343" i="1"/>
  <c r="K349" i="7" s="1"/>
  <c r="H349" i="7"/>
  <c r="Y675" i="1"/>
  <c r="K681" i="7" s="1"/>
  <c r="H681" i="7"/>
  <c r="Y478" i="1"/>
  <c r="K484" i="7" s="1"/>
  <c r="H484" i="7"/>
  <c r="Y39" i="1"/>
  <c r="K45" i="7" s="1"/>
  <c r="H45" i="7"/>
  <c r="Y356" i="1"/>
  <c r="K362" i="7" s="1"/>
  <c r="H362" i="7"/>
  <c r="Y749" i="1"/>
  <c r="K755" i="7" s="1"/>
  <c r="H755" i="7"/>
  <c r="Y536" i="1"/>
  <c r="K542" i="7" s="1"/>
  <c r="H542" i="7"/>
  <c r="Y419" i="1"/>
  <c r="K425" i="7" s="1"/>
  <c r="H425" i="7"/>
  <c r="Y291" i="1"/>
  <c r="K297" i="7" s="1"/>
  <c r="H297" i="7"/>
  <c r="Y790" i="1"/>
  <c r="K796" i="7" s="1"/>
  <c r="H796" i="7"/>
  <c r="Y692" i="1"/>
  <c r="K698" i="7" s="1"/>
  <c r="H698" i="7"/>
  <c r="Y455" i="1"/>
  <c r="K461" i="7" s="1"/>
  <c r="H461" i="7"/>
  <c r="Y220" i="1"/>
  <c r="K226" i="7" s="1"/>
  <c r="H226" i="7"/>
  <c r="Y132" i="1"/>
  <c r="K138" i="7" s="1"/>
  <c r="H138" i="7"/>
  <c r="Y488" i="1"/>
  <c r="K494" i="7" s="1"/>
  <c r="H494" i="7"/>
  <c r="Y394" i="1"/>
  <c r="K400" i="7" s="1"/>
  <c r="H400" i="7"/>
  <c r="Y61" i="1"/>
  <c r="K67" i="7" s="1"/>
  <c r="H67" i="7"/>
  <c r="Y537" i="1"/>
  <c r="K543" i="7" s="1"/>
  <c r="H543" i="7"/>
  <c r="Y234" i="1"/>
  <c r="K240" i="7" s="1"/>
  <c r="H240" i="7"/>
  <c r="Y278" i="1"/>
  <c r="K284" i="7" s="1"/>
  <c r="H284" i="7"/>
  <c r="Y722" i="1"/>
  <c r="K728" i="7" s="1"/>
  <c r="H728" i="7"/>
  <c r="Y184" i="1"/>
  <c r="K190" i="7" s="1"/>
  <c r="H190" i="7"/>
  <c r="Y563" i="1"/>
  <c r="K569" i="7" s="1"/>
  <c r="H569" i="7"/>
  <c r="Y156" i="1"/>
  <c r="K162" i="7" s="1"/>
  <c r="H162" i="7"/>
  <c r="Y33" i="1"/>
  <c r="K39" i="7" s="1"/>
  <c r="H39" i="7"/>
  <c r="Y806" i="1"/>
  <c r="K812" i="7" s="1"/>
  <c r="H812" i="7"/>
  <c r="Y669" i="1"/>
  <c r="K675" i="7" s="1"/>
  <c r="H675" i="7"/>
  <c r="Y470" i="1"/>
  <c r="K476" i="7" s="1"/>
  <c r="H476" i="7"/>
  <c r="Y412" i="1"/>
  <c r="K418" i="7" s="1"/>
  <c r="H418" i="7"/>
  <c r="Y325" i="1"/>
  <c r="K331" i="7" s="1"/>
  <c r="H331" i="7"/>
  <c r="Y199" i="1"/>
  <c r="K205" i="7" s="1"/>
  <c r="H205" i="7"/>
  <c r="Y759" i="1"/>
  <c r="K765" i="7" s="1"/>
  <c r="H765" i="7"/>
  <c r="Y647" i="1"/>
  <c r="K653" i="7" s="1"/>
  <c r="H653" i="7"/>
  <c r="Y527" i="1"/>
  <c r="K533" i="7" s="1"/>
  <c r="H533" i="7"/>
  <c r="Y411" i="1"/>
  <c r="K417" i="7" s="1"/>
  <c r="H417" i="7"/>
  <c r="Y331" i="1"/>
  <c r="K337" i="7" s="1"/>
  <c r="H337" i="7"/>
  <c r="Y204" i="1"/>
  <c r="K210" i="7" s="1"/>
  <c r="H210" i="7"/>
  <c r="Y245" i="1"/>
  <c r="K251" i="7" s="1"/>
  <c r="H251" i="7"/>
  <c r="Y158" i="1"/>
  <c r="K164" i="7" s="1"/>
  <c r="H164" i="7"/>
  <c r="Y35" i="1"/>
  <c r="K41" i="7" s="1"/>
  <c r="H41" i="7"/>
  <c r="Y596" i="1"/>
  <c r="K602" i="7" s="1"/>
  <c r="H602" i="7"/>
  <c r="Y479" i="1"/>
  <c r="K485" i="7" s="1"/>
  <c r="H485" i="7"/>
  <c r="Y269" i="1"/>
  <c r="K275" i="7" s="1"/>
  <c r="H275" i="7"/>
  <c r="Y149" i="1"/>
  <c r="K155" i="7" s="1"/>
  <c r="H155" i="7"/>
  <c r="Y282" i="1"/>
  <c r="K288" i="7" s="1"/>
  <c r="H288" i="7"/>
  <c r="Y543" i="1"/>
  <c r="K549" i="7" s="1"/>
  <c r="H549" i="7"/>
  <c r="Y426" i="1"/>
  <c r="K432" i="7" s="1"/>
  <c r="H432" i="7"/>
  <c r="Y347" i="1"/>
  <c r="K353" i="7" s="1"/>
  <c r="H353" i="7"/>
  <c r="Y228" i="1"/>
  <c r="K234" i="7" s="1"/>
  <c r="H234" i="7"/>
  <c r="Y110" i="1"/>
  <c r="K116" i="7" s="1"/>
  <c r="H116" i="7"/>
  <c r="Y642" i="1"/>
  <c r="K648" i="7" s="1"/>
  <c r="H648" i="7"/>
  <c r="Y522" i="1"/>
  <c r="K528" i="7" s="1"/>
  <c r="H528" i="7"/>
  <c r="Y444" i="1"/>
  <c r="K450" i="7" s="1"/>
  <c r="H450" i="7"/>
  <c r="Y359" i="1"/>
  <c r="K365" i="7" s="1"/>
  <c r="H365" i="7"/>
  <c r="Y240" i="1"/>
  <c r="K246" i="7" s="1"/>
  <c r="H246" i="7"/>
  <c r="Y31" i="1"/>
  <c r="K37" i="7" s="1"/>
  <c r="H37" i="7"/>
  <c r="Y723" i="1"/>
  <c r="K729" i="7" s="1"/>
  <c r="H729" i="7"/>
  <c r="Y600" i="1"/>
  <c r="K606" i="7" s="1"/>
  <c r="H606" i="7"/>
  <c r="Y284" i="1"/>
  <c r="K290" i="7" s="1"/>
  <c r="H290" i="7"/>
  <c r="Y159" i="1"/>
  <c r="K165" i="7" s="1"/>
  <c r="H165" i="7"/>
  <c r="Y30" i="1"/>
  <c r="K36" i="7" s="1"/>
  <c r="H36" i="7"/>
  <c r="Y632" i="1"/>
  <c r="K638" i="7" s="1"/>
  <c r="H638" i="7"/>
  <c r="Y553" i="1"/>
  <c r="K559" i="7" s="1"/>
  <c r="H559" i="7"/>
  <c r="Y435" i="1"/>
  <c r="K441" i="7" s="1"/>
  <c r="H441" i="7"/>
  <c r="Y113" i="1"/>
  <c r="K119" i="7" s="1"/>
  <c r="H119" i="7"/>
  <c r="Y457" i="1"/>
  <c r="K463" i="7" s="1"/>
  <c r="H463" i="7"/>
  <c r="Y399" i="1"/>
  <c r="K405" i="7" s="1"/>
  <c r="H405" i="7"/>
  <c r="Y690" i="1"/>
  <c r="K696" i="7" s="1"/>
  <c r="H696" i="7"/>
  <c r="Y14" i="1"/>
  <c r="K20" i="7" s="1"/>
  <c r="H20" i="7"/>
  <c r="Y346" i="1"/>
  <c r="K352" i="7" s="1"/>
  <c r="H352" i="7"/>
  <c r="Y311" i="1"/>
  <c r="K317" i="7" s="1"/>
  <c r="H317" i="7"/>
  <c r="Y225" i="1"/>
  <c r="K231" i="7" s="1"/>
  <c r="H231" i="7"/>
  <c r="Y100" i="1"/>
  <c r="K106" i="7" s="1"/>
  <c r="H106" i="7"/>
  <c r="Y801" i="1"/>
  <c r="K807" i="7" s="1"/>
  <c r="H807" i="7"/>
  <c r="Y249" i="1"/>
  <c r="K255" i="7" s="1"/>
  <c r="H255" i="7"/>
  <c r="Y562" i="1"/>
  <c r="K568" i="7" s="1"/>
  <c r="H568" i="7"/>
  <c r="Y386" i="1"/>
  <c r="K392" i="7" s="1"/>
  <c r="H392" i="7"/>
  <c r="Y50" i="1"/>
  <c r="H56" i="7"/>
  <c r="Y358" i="1"/>
  <c r="K364" i="7" s="1"/>
  <c r="H364" i="7"/>
  <c r="Y770" i="1"/>
  <c r="K776" i="7" s="1"/>
  <c r="H776" i="7"/>
  <c r="Y496" i="1"/>
  <c r="K502" i="7" s="1"/>
  <c r="H502" i="7"/>
  <c r="Y294" i="1"/>
  <c r="K300" i="7" s="1"/>
  <c r="H300" i="7"/>
  <c r="Y370" i="1"/>
  <c r="K376" i="7" s="1"/>
  <c r="H376" i="7"/>
  <c r="Y440" i="1"/>
  <c r="K446" i="7" s="1"/>
  <c r="H446" i="7"/>
  <c r="Y276" i="1"/>
  <c r="K282" i="7" s="1"/>
  <c r="H282" i="7"/>
  <c r="Y507" i="1"/>
  <c r="K513" i="7" s="1"/>
  <c r="H513" i="7"/>
  <c r="Y432" i="1"/>
  <c r="K438" i="7" s="1"/>
  <c r="H438" i="7"/>
  <c r="Y738" i="1"/>
  <c r="K744" i="7" s="1"/>
  <c r="H744" i="7"/>
  <c r="Y79" i="1"/>
  <c r="K85" i="7" s="1"/>
  <c r="H85" i="7"/>
  <c r="Y229" i="1"/>
  <c r="K235" i="7" s="1"/>
  <c r="H235" i="7"/>
  <c r="Y683" i="1"/>
  <c r="K689" i="7" s="1"/>
  <c r="H689" i="7"/>
  <c r="Y658" i="1"/>
  <c r="K664" i="7" s="1"/>
  <c r="H664" i="7"/>
  <c r="Y364" i="1"/>
  <c r="K370" i="7" s="1"/>
  <c r="H370" i="7"/>
  <c r="Y736" i="1"/>
  <c r="K742" i="7" s="1"/>
  <c r="H742" i="7"/>
  <c r="Y437" i="1"/>
  <c r="K443" i="7" s="1"/>
  <c r="H443" i="7"/>
  <c r="Y764" i="1"/>
  <c r="K770" i="7" s="1"/>
  <c r="H770" i="7"/>
  <c r="Y663" i="1"/>
  <c r="K669" i="7" s="1"/>
  <c r="H669" i="7"/>
  <c r="Y255" i="1"/>
  <c r="K261" i="7" s="1"/>
  <c r="H261" i="7"/>
  <c r="Y137" i="1"/>
  <c r="K143" i="7" s="1"/>
  <c r="H143" i="7"/>
  <c r="Y76" i="1"/>
  <c r="K82" i="7" s="1"/>
  <c r="H82" i="7"/>
  <c r="Y491" i="1"/>
  <c r="H497" i="7"/>
  <c r="Y292" i="1"/>
  <c r="K298" i="7" s="1"/>
  <c r="H298" i="7"/>
  <c r="Y214" i="1"/>
  <c r="K220" i="7" s="1"/>
  <c r="H220" i="7"/>
  <c r="Y96" i="1"/>
  <c r="K102" i="7" s="1"/>
  <c r="H102" i="7"/>
  <c r="Y244" i="1"/>
  <c r="K250" i="7" s="1"/>
  <c r="H250" i="7"/>
  <c r="Y549" i="1"/>
  <c r="K555" i="7" s="1"/>
  <c r="H555" i="7"/>
  <c r="Y375" i="1"/>
  <c r="K381" i="7" s="1"/>
  <c r="H381" i="7"/>
  <c r="Y548" i="1"/>
  <c r="K554" i="7" s="1"/>
  <c r="H554" i="7"/>
  <c r="Y352" i="1"/>
  <c r="K358" i="7" s="1"/>
  <c r="H358" i="7"/>
  <c r="Y631" i="1"/>
  <c r="K637" i="7" s="1"/>
  <c r="H637" i="7"/>
  <c r="Y810" i="1"/>
  <c r="K816" i="7" s="1"/>
  <c r="H816" i="7"/>
  <c r="Y659" i="1"/>
  <c r="K665" i="7" s="1"/>
  <c r="H665" i="7"/>
  <c r="Y139" i="1"/>
  <c r="K145" i="7" s="1"/>
  <c r="H145" i="7"/>
  <c r="Y512" i="1"/>
  <c r="K518" i="7" s="1"/>
  <c r="H518" i="7"/>
  <c r="Y497" i="1"/>
  <c r="K503" i="7" s="1"/>
  <c r="H503" i="7"/>
  <c r="Y19" i="1"/>
  <c r="K25" i="7" s="1"/>
  <c r="H25" i="7"/>
  <c r="Y477" i="1"/>
  <c r="K483" i="7" s="1"/>
  <c r="H483" i="7"/>
  <c r="Y618" i="1"/>
  <c r="K624" i="7" s="1"/>
  <c r="H624" i="7"/>
  <c r="Y625" i="1"/>
  <c r="K631" i="7" s="1"/>
  <c r="H631" i="7"/>
  <c r="Y231" i="1"/>
  <c r="K237" i="7" s="1"/>
  <c r="H237" i="7"/>
  <c r="Y615" i="1"/>
  <c r="K621" i="7" s="1"/>
  <c r="H621" i="7"/>
  <c r="Y287" i="1"/>
  <c r="K293" i="7" s="1"/>
  <c r="H293" i="7"/>
  <c r="Y168" i="1"/>
  <c r="K174" i="7" s="1"/>
  <c r="H174" i="7"/>
  <c r="Y369" i="1"/>
  <c r="K375" i="7" s="1"/>
  <c r="H375" i="7"/>
  <c r="Y49" i="1"/>
  <c r="H55" i="7"/>
  <c r="Y681" i="1"/>
  <c r="K687" i="7" s="1"/>
  <c r="H687" i="7"/>
  <c r="Y485" i="1"/>
  <c r="K491" i="7" s="1"/>
  <c r="H491" i="7"/>
  <c r="Y167" i="1"/>
  <c r="K173" i="7" s="1"/>
  <c r="H173" i="7"/>
  <c r="Y579" i="1"/>
  <c r="K585" i="7" s="1"/>
  <c r="H585" i="7"/>
  <c r="Y756" i="1"/>
  <c r="K762" i="7" s="1"/>
  <c r="H762" i="7"/>
  <c r="Y621" i="1"/>
  <c r="K627" i="7" s="1"/>
  <c r="H627" i="7"/>
  <c r="Y297" i="1"/>
  <c r="K303" i="7" s="1"/>
  <c r="H303" i="7"/>
  <c r="Y173" i="1"/>
  <c r="K179" i="7" s="1"/>
  <c r="H179" i="7"/>
  <c r="Y52" i="1"/>
  <c r="K58" i="7" s="1"/>
  <c r="H58" i="7"/>
  <c r="Y660" i="1"/>
  <c r="H666" i="7"/>
  <c r="Y461" i="1"/>
  <c r="K467" i="7" s="1"/>
  <c r="H467" i="7"/>
  <c r="Y345" i="1"/>
  <c r="K351" i="7" s="1"/>
  <c r="H351" i="7"/>
  <c r="Y226" i="1"/>
  <c r="K232" i="7" s="1"/>
  <c r="H232" i="7"/>
  <c r="Y163" i="1"/>
  <c r="K169" i="7" s="1"/>
  <c r="H169" i="7"/>
  <c r="Y611" i="1"/>
  <c r="K617" i="7" s="1"/>
  <c r="H617" i="7"/>
  <c r="Y376" i="1"/>
  <c r="K382" i="7" s="1"/>
  <c r="H382" i="7"/>
  <c r="Y295" i="1"/>
  <c r="K301" i="7" s="1"/>
  <c r="H301" i="7"/>
  <c r="Y171" i="1"/>
  <c r="K177" i="7" s="1"/>
  <c r="H177" i="7"/>
  <c r="Y652" i="1"/>
  <c r="H658" i="7"/>
  <c r="Y288" i="1"/>
  <c r="K294" i="7" s="1"/>
  <c r="H294" i="7"/>
  <c r="Y575" i="1"/>
  <c r="K581" i="7" s="1"/>
  <c r="H581" i="7"/>
  <c r="Y142" i="1"/>
  <c r="K148" i="7" s="1"/>
  <c r="H148" i="7"/>
  <c r="Y516" i="1"/>
  <c r="K522" i="7" s="1"/>
  <c r="H522" i="7"/>
  <c r="Y312" i="1"/>
  <c r="K318" i="7" s="1"/>
  <c r="H318" i="7"/>
  <c r="Y570" i="1"/>
  <c r="K576" i="7" s="1"/>
  <c r="H576" i="7"/>
  <c r="Y452" i="1"/>
  <c r="K458" i="7" s="1"/>
  <c r="H458" i="7"/>
  <c r="Y321" i="1"/>
  <c r="K327" i="7" s="1"/>
  <c r="H327" i="7"/>
  <c r="Y124" i="1"/>
  <c r="K130" i="7" s="1"/>
  <c r="H130" i="7"/>
  <c r="Y795" i="1"/>
  <c r="K801" i="7" s="1"/>
  <c r="H801" i="7"/>
  <c r="Y556" i="1"/>
  <c r="K562" i="7" s="1"/>
  <c r="H562" i="7"/>
  <c r="Y360" i="1"/>
  <c r="K366" i="7" s="1"/>
  <c r="H366" i="7"/>
  <c r="Y241" i="1"/>
  <c r="K247" i="7" s="1"/>
  <c r="H247" i="7"/>
  <c r="Y123" i="1"/>
  <c r="K129" i="7" s="1"/>
  <c r="H129" i="7"/>
  <c r="Y654" i="1"/>
  <c r="K660" i="7" s="1"/>
  <c r="H660" i="7"/>
  <c r="Y339" i="1"/>
  <c r="K345" i="7" s="1"/>
  <c r="H345" i="7"/>
  <c r="Y94" i="1"/>
  <c r="K100" i="7" s="1"/>
  <c r="H100" i="7"/>
  <c r="Y565" i="1"/>
  <c r="K571" i="7" s="1"/>
  <c r="H571" i="7"/>
  <c r="Y605" i="1"/>
  <c r="K611" i="7" s="1"/>
  <c r="H611" i="7"/>
  <c r="Y289" i="1"/>
  <c r="K295" i="7" s="1"/>
  <c r="H295" i="7"/>
  <c r="Y203" i="1"/>
  <c r="K209" i="7" s="1"/>
  <c r="H209" i="7"/>
  <c r="Y84" i="1"/>
  <c r="K90" i="7" s="1"/>
  <c r="H90" i="7"/>
  <c r="Y639" i="1"/>
  <c r="K645" i="7" s="1"/>
  <c r="H645" i="7"/>
  <c r="Y41" i="1"/>
  <c r="K47" i="7" s="1"/>
  <c r="H47" i="7"/>
  <c r="Y258" i="1"/>
  <c r="K264" i="7" s="1"/>
  <c r="H264" i="7"/>
  <c r="Y379" i="1"/>
  <c r="K385" i="7" s="1"/>
  <c r="H385" i="7"/>
  <c r="Y60" i="1"/>
  <c r="K66" i="7" s="1"/>
  <c r="H66" i="7"/>
  <c r="Y555" i="1"/>
  <c r="K561" i="7" s="1"/>
  <c r="H561" i="7"/>
  <c r="Y66" i="1"/>
  <c r="K72" i="7" s="1"/>
  <c r="H72" i="7"/>
  <c r="Y554" i="1"/>
  <c r="K560" i="7" s="1"/>
  <c r="H560" i="7"/>
  <c r="Y446" i="1"/>
  <c r="K452" i="7" s="1"/>
  <c r="H452" i="7"/>
  <c r="Y355" i="1"/>
  <c r="K361" i="7" s="1"/>
  <c r="H361" i="7"/>
  <c r="Y236" i="1"/>
  <c r="K242" i="7" s="1"/>
  <c r="H242" i="7"/>
  <c r="Y309" i="1"/>
  <c r="K315" i="7" s="1"/>
  <c r="H315" i="7"/>
  <c r="Y550" i="1"/>
  <c r="K556" i="7" s="1"/>
  <c r="H556" i="7"/>
  <c r="Y354" i="1"/>
  <c r="K360" i="7" s="1"/>
  <c r="H360" i="7"/>
  <c r="Y235" i="1"/>
  <c r="K241" i="7" s="1"/>
  <c r="H241" i="7"/>
  <c r="Y117" i="1"/>
  <c r="K123" i="7" s="1"/>
  <c r="H123" i="7"/>
  <c r="Y32" i="1"/>
  <c r="K38" i="7" s="1"/>
  <c r="H38" i="7"/>
  <c r="Y329" i="1"/>
  <c r="K335" i="7" s="1"/>
  <c r="H335" i="7"/>
  <c r="Y607" i="1"/>
  <c r="K613" i="7" s="1"/>
  <c r="H613" i="7"/>
  <c r="Y56" i="1"/>
  <c r="K62" i="7" s="1"/>
  <c r="H62" i="7"/>
  <c r="Y737" i="1"/>
  <c r="K743" i="7" s="1"/>
  <c r="H743" i="7"/>
  <c r="Y606" i="1"/>
  <c r="K612" i="7" s="1"/>
  <c r="H612" i="7"/>
  <c r="Y489" i="1"/>
  <c r="K495" i="7" s="1"/>
  <c r="H495" i="7"/>
  <c r="Y728" i="1"/>
  <c r="K734" i="7" s="1"/>
  <c r="H734" i="7"/>
  <c r="Y90" i="1"/>
  <c r="K96" i="7" s="1"/>
  <c r="H96" i="7"/>
  <c r="Y747" i="1"/>
  <c r="K753" i="7" s="1"/>
  <c r="H753" i="7"/>
  <c r="Y640" i="1"/>
  <c r="K646" i="7" s="1"/>
  <c r="H646" i="7"/>
  <c r="Y520" i="1"/>
  <c r="K526" i="7" s="1"/>
  <c r="H526" i="7"/>
  <c r="Y441" i="1"/>
  <c r="K447" i="7" s="1"/>
  <c r="H447" i="7"/>
  <c r="Y422" i="1"/>
  <c r="K428" i="7" s="1"/>
  <c r="H428" i="7"/>
  <c r="Y718" i="1"/>
  <c r="K724" i="7" s="1"/>
  <c r="H724" i="7"/>
  <c r="Y676" i="1"/>
  <c r="K682" i="7" s="1"/>
  <c r="H682" i="7"/>
  <c r="Y348" i="1"/>
  <c r="K354" i="7" s="1"/>
  <c r="H354" i="7"/>
  <c r="Y26" i="1"/>
  <c r="K32" i="7" s="1"/>
  <c r="H32" i="7"/>
  <c r="Y662" i="1"/>
  <c r="K668" i="7" s="1"/>
  <c r="H668" i="7"/>
  <c r="Y301" i="1"/>
  <c r="K307" i="7" s="1"/>
  <c r="H307" i="7"/>
  <c r="Y319" i="1"/>
  <c r="K325" i="7" s="1"/>
  <c r="H325" i="7"/>
  <c r="Y116" i="1"/>
  <c r="K122" i="7" s="1"/>
  <c r="H122" i="7"/>
  <c r="Y230" i="1"/>
  <c r="K236" i="7" s="1"/>
  <c r="H236" i="7"/>
  <c r="Y270" i="1"/>
  <c r="K276" i="7" s="1"/>
  <c r="H276" i="7"/>
  <c r="Y316" i="1"/>
  <c r="K322" i="7" s="1"/>
  <c r="H322" i="7"/>
  <c r="Y190" i="1"/>
  <c r="K196" i="7" s="1"/>
  <c r="H196" i="7"/>
  <c r="Y70" i="1"/>
  <c r="K76" i="7" s="1"/>
  <c r="H76" i="7"/>
  <c r="Y571" i="1"/>
  <c r="K577" i="7" s="1"/>
  <c r="H577" i="7"/>
  <c r="Y263" i="1"/>
  <c r="K269" i="7" s="1"/>
  <c r="H269" i="7"/>
  <c r="Y750" i="1"/>
  <c r="K756" i="7" s="1"/>
  <c r="H756" i="7"/>
  <c r="Y447" i="1"/>
  <c r="K453" i="7" s="1"/>
  <c r="H453" i="7"/>
  <c r="Y24" i="1"/>
  <c r="K30" i="7" s="1"/>
  <c r="H30" i="7"/>
  <c r="Y310" i="1"/>
  <c r="K316" i="7" s="1"/>
  <c r="H316" i="7"/>
  <c r="Y813" i="2"/>
  <c r="S813" i="2"/>
  <c r="I4409" i="4"/>
  <c r="I4406" i="4"/>
  <c r="G4445" i="4"/>
  <c r="I4445" i="4" s="1"/>
  <c r="I4431" i="4"/>
  <c r="T741" i="2" l="1"/>
  <c r="AA740" i="2"/>
  <c r="Z740" i="2" s="1"/>
  <c r="W740" i="2"/>
  <c r="AA741" i="2"/>
  <c r="Z741" i="2" s="1"/>
  <c r="W741" i="2"/>
  <c r="W739" i="2"/>
  <c r="AA739" i="2"/>
  <c r="Z739" i="2" s="1"/>
  <c r="T741" i="1"/>
  <c r="W739" i="1"/>
  <c r="I745" i="7" s="1"/>
  <c r="AA739" i="1"/>
  <c r="J745" i="7"/>
  <c r="J746" i="7"/>
  <c r="AA740" i="1"/>
  <c r="W740" i="1"/>
  <c r="I746" i="7" s="1"/>
  <c r="H746" i="7"/>
  <c r="Y740" i="1"/>
  <c r="K746" i="7" s="1"/>
  <c r="H745" i="7"/>
  <c r="Y739" i="1"/>
  <c r="K745" i="7" s="1"/>
  <c r="J747" i="7"/>
  <c r="AA741" i="1"/>
  <c r="W741" i="1"/>
  <c r="I747" i="7" s="1"/>
  <c r="Y741" i="1"/>
  <c r="K747" i="7" s="1"/>
  <c r="H747" i="7"/>
  <c r="T739" i="1"/>
  <c r="K497" i="7"/>
  <c r="S813" i="1"/>
  <c r="K160" i="7"/>
  <c r="Y7" i="1"/>
  <c r="H13" i="7"/>
  <c r="K15" i="7"/>
  <c r="K488" i="7"/>
  <c r="K55" i="7"/>
  <c r="K16" i="7"/>
  <c r="K659" i="7"/>
  <c r="K657" i="7"/>
  <c r="K658" i="7"/>
  <c r="K666" i="7"/>
  <c r="K56" i="7"/>
  <c r="K369" i="7"/>
  <c r="M4299" i="4"/>
  <c r="A4297" i="4"/>
  <c r="M4295" i="4" s="1"/>
  <c r="D4280" i="4"/>
  <c r="D4279" i="4"/>
  <c r="D4270" i="4"/>
  <c r="L4255" i="4"/>
  <c r="M4250" i="4"/>
  <c r="L4250" i="4"/>
  <c r="M4246" i="4"/>
  <c r="L4246" i="4"/>
  <c r="M4242" i="4"/>
  <c r="L4242" i="4"/>
  <c r="A4240" i="4"/>
  <c r="M4238" i="4" s="1"/>
  <c r="B4235" i="4"/>
  <c r="B4234" i="4"/>
  <c r="M4228" i="4"/>
  <c r="L4228" i="4"/>
  <c r="M4218" i="4"/>
  <c r="L4218" i="4"/>
  <c r="M4213" i="4"/>
  <c r="L4213" i="4"/>
  <c r="M4209" i="4"/>
  <c r="M4205" i="4"/>
  <c r="M3183" i="4"/>
  <c r="L3183" i="4"/>
  <c r="M3179" i="4"/>
  <c r="L3179" i="4"/>
  <c r="M3175" i="4"/>
  <c r="L3175" i="4"/>
  <c r="M3171" i="4"/>
  <c r="L3171" i="4"/>
  <c r="M3166" i="4"/>
  <c r="L3166" i="4"/>
  <c r="M3162" i="4"/>
  <c r="L3162" i="4"/>
  <c r="M3158" i="4"/>
  <c r="L3158" i="4"/>
  <c r="M3154" i="4"/>
  <c r="L3154" i="4"/>
  <c r="B3151" i="4"/>
  <c r="B3150" i="4"/>
  <c r="M3145" i="4"/>
  <c r="L3145" i="4"/>
  <c r="M3141" i="4"/>
  <c r="L3141" i="4"/>
  <c r="M3137" i="4"/>
  <c r="L3137" i="4"/>
  <c r="M3133" i="4"/>
  <c r="L3133" i="4"/>
  <c r="M3129" i="4"/>
  <c r="L3129" i="4"/>
  <c r="M3125" i="4"/>
  <c r="L3125" i="4"/>
  <c r="M3121" i="4"/>
  <c r="L3121" i="4"/>
  <c r="M3117" i="4"/>
  <c r="L3117" i="4"/>
  <c r="A3114" i="4"/>
  <c r="M3112" i="4" s="1"/>
  <c r="L3112" i="4"/>
  <c r="M3108" i="4"/>
  <c r="L3108" i="4"/>
  <c r="M3098" i="4"/>
  <c r="L3098" i="4"/>
  <c r="M3094" i="4"/>
  <c r="L3094" i="4"/>
  <c r="A3092" i="4"/>
  <c r="M3090" i="4" s="1"/>
  <c r="L3090" i="4"/>
  <c r="M3086" i="4"/>
  <c r="L3086" i="4"/>
  <c r="M3082" i="4"/>
  <c r="L3082" i="4"/>
  <c r="M3078" i="4"/>
  <c r="L3078" i="4"/>
  <c r="M3074" i="4"/>
  <c r="L3074" i="4"/>
  <c r="M3065" i="4"/>
  <c r="L3065" i="4"/>
  <c r="M3057" i="4"/>
  <c r="L3057" i="4"/>
  <c r="M3052" i="4"/>
  <c r="M3047" i="4"/>
  <c r="B3044" i="4"/>
  <c r="M3042" i="4" s="1"/>
  <c r="M3038" i="4"/>
  <c r="L3038" i="4"/>
  <c r="M3033" i="4"/>
  <c r="L3033" i="4"/>
  <c r="M3028" i="4"/>
  <c r="L3028" i="4"/>
  <c r="M3024" i="4"/>
  <c r="L3024" i="4"/>
  <c r="M3018" i="4"/>
  <c r="L3018" i="4"/>
  <c r="M3013" i="4"/>
  <c r="L3013" i="4"/>
  <c r="B3011" i="4"/>
  <c r="M3008" i="4" s="1"/>
  <c r="B3005" i="4"/>
  <c r="M3003" i="4" s="1"/>
  <c r="M2997" i="4"/>
  <c r="L2997" i="4"/>
  <c r="M2993" i="4"/>
  <c r="L2993" i="4"/>
  <c r="M2989" i="4"/>
  <c r="L2989" i="4"/>
  <c r="M2983" i="4"/>
  <c r="L2983" i="4"/>
  <c r="B2979" i="4"/>
  <c r="M2977" i="4" s="1"/>
  <c r="M2973" i="4"/>
  <c r="L2973" i="4"/>
  <c r="M2965" i="4"/>
  <c r="L2965" i="4"/>
  <c r="M2957" i="4"/>
  <c r="L2957" i="4"/>
  <c r="A2955" i="4"/>
  <c r="M2953" i="4" s="1"/>
  <c r="M2949" i="4"/>
  <c r="L2949" i="4"/>
  <c r="M2945" i="4"/>
  <c r="L2945" i="4"/>
  <c r="M2941" i="4"/>
  <c r="L2941" i="4"/>
  <c r="M2923" i="4"/>
  <c r="L2923" i="4"/>
  <c r="M2909" i="4"/>
  <c r="L2909" i="4"/>
  <c r="M2903" i="4"/>
  <c r="A2901" i="4"/>
  <c r="M2899" i="4" s="1"/>
  <c r="M2894" i="4"/>
  <c r="L2894" i="4"/>
  <c r="B2892" i="4"/>
  <c r="M2890" i="4" s="1"/>
  <c r="B2888" i="4"/>
  <c r="B2887" i="4"/>
  <c r="M2885" i="4" s="1"/>
  <c r="M2875" i="4"/>
  <c r="L2875" i="4"/>
  <c r="A2857" i="4"/>
  <c r="M2855" i="4" s="1"/>
  <c r="M2850" i="4"/>
  <c r="L2850" i="4"/>
  <c r="M2846" i="4"/>
  <c r="L2846" i="4"/>
  <c r="A2837" i="4"/>
  <c r="M2835" i="4" s="1"/>
  <c r="M2829" i="4"/>
  <c r="L2829" i="4"/>
  <c r="M2815" i="4"/>
  <c r="L2815" i="4"/>
  <c r="M2808" i="4"/>
  <c r="L2808" i="4"/>
  <c r="M2804" i="4"/>
  <c r="L2804" i="4"/>
  <c r="M2800" i="4"/>
  <c r="L2800" i="4"/>
  <c r="M2795" i="4"/>
  <c r="L2795" i="4"/>
  <c r="B2786" i="4"/>
  <c r="B2785" i="4"/>
  <c r="B2784" i="4"/>
  <c r="B2783" i="4"/>
  <c r="B2773" i="4"/>
  <c r="B2772" i="4"/>
  <c r="B2771" i="4"/>
  <c r="A2763" i="4"/>
  <c r="A2755" i="4" s="1"/>
  <c r="M2753" i="4" s="1"/>
  <c r="E2746" i="4"/>
  <c r="A2721" i="4" s="1"/>
  <c r="M2719" i="4" s="1"/>
  <c r="A2714" i="4"/>
  <c r="A2706" i="4" s="1"/>
  <c r="M2704" i="4" s="1"/>
  <c r="A2699" i="4"/>
  <c r="A2691" i="4" s="1"/>
  <c r="M2689" i="4" s="1"/>
  <c r="F2684" i="4"/>
  <c r="A2673" i="4"/>
  <c r="D2659" i="4"/>
  <c r="A2648" i="4"/>
  <c r="F2634" i="4"/>
  <c r="F2622" i="4"/>
  <c r="A2604" i="4" s="1"/>
  <c r="M2602" i="4" s="1"/>
  <c r="D2599" i="4"/>
  <c r="D2587" i="4"/>
  <c r="F2562" i="4"/>
  <c r="F2547" i="4"/>
  <c r="D2524" i="4"/>
  <c r="D2508" i="4"/>
  <c r="M2482" i="4"/>
  <c r="L2482" i="4"/>
  <c r="M2460" i="4"/>
  <c r="L2460" i="4"/>
  <c r="B2455" i="4"/>
  <c r="B2436" i="4"/>
  <c r="B2435" i="4"/>
  <c r="B2434" i="4"/>
  <c r="B2433" i="4"/>
  <c r="B2432" i="4"/>
  <c r="B2431" i="4"/>
  <c r="B2430" i="4"/>
  <c r="B2429" i="4"/>
  <c r="B2428" i="4"/>
  <c r="B2427" i="4"/>
  <c r="B2426" i="4"/>
  <c r="B2425" i="4"/>
  <c r="B2424" i="4"/>
  <c r="B2423" i="4"/>
  <c r="B2422" i="4"/>
  <c r="B2421" i="4"/>
  <c r="B2420" i="4"/>
  <c r="L2410" i="4"/>
  <c r="M2406" i="4"/>
  <c r="L2406" i="4"/>
  <c r="M2389" i="4"/>
  <c r="L2389" i="4"/>
  <c r="F2384" i="4"/>
  <c r="F2383" i="4"/>
  <c r="F2382" i="4"/>
  <c r="F2381" i="4"/>
  <c r="F2379" i="4"/>
  <c r="F2372" i="4"/>
  <c r="F2371" i="4"/>
  <c r="B2367" i="4"/>
  <c r="F2367" i="4" s="1"/>
  <c r="M2365" i="4" s="1"/>
  <c r="F2380" i="4" s="1"/>
  <c r="M2361" i="4"/>
  <c r="L2361" i="4"/>
  <c r="M2355" i="4"/>
  <c r="L2355" i="4"/>
  <c r="M2344" i="4"/>
  <c r="L2344" i="4"/>
  <c r="M2331" i="4"/>
  <c r="L2331" i="4"/>
  <c r="A2329" i="4"/>
  <c r="M2327" i="4" s="1"/>
  <c r="L2327" i="4"/>
  <c r="A2325" i="4"/>
  <c r="M2323" i="4" s="1"/>
  <c r="B2317" i="4"/>
  <c r="D2317" i="4" s="1"/>
  <c r="B2316" i="4"/>
  <c r="D2316" i="4" s="1"/>
  <c r="D2315" i="4"/>
  <c r="B2314" i="4"/>
  <c r="D2314" i="4" s="1"/>
  <c r="B2313" i="4"/>
  <c r="D2313" i="4" s="1"/>
  <c r="B2312" i="4"/>
  <c r="D2312" i="4" s="1"/>
  <c r="A2308" i="4"/>
  <c r="M2306" i="4" s="1"/>
  <c r="D2300" i="4"/>
  <c r="D2299" i="4"/>
  <c r="D2298" i="4"/>
  <c r="D2297" i="4"/>
  <c r="B2296" i="4"/>
  <c r="D2296" i="4" s="1"/>
  <c r="D2295" i="4"/>
  <c r="B2294" i="4"/>
  <c r="D2294" i="4" s="1"/>
  <c r="B2293" i="4"/>
  <c r="D2293" i="4" s="1"/>
  <c r="F2289" i="4"/>
  <c r="D2289" i="4"/>
  <c r="F2288" i="4"/>
  <c r="D2288" i="4"/>
  <c r="G2288" i="4" s="1"/>
  <c r="F2287" i="4"/>
  <c r="D2287" i="4"/>
  <c r="F2286" i="4"/>
  <c r="B2286" i="4"/>
  <c r="D2286" i="4" s="1"/>
  <c r="F2285" i="4"/>
  <c r="D2285" i="4"/>
  <c r="G2285" i="4" s="1"/>
  <c r="F2284" i="4"/>
  <c r="D2284" i="4"/>
  <c r="G2284" i="4" s="1"/>
  <c r="F2283" i="4"/>
  <c r="D2283" i="4"/>
  <c r="F2282" i="4"/>
  <c r="D2282" i="4"/>
  <c r="G2282" i="4" s="1"/>
  <c r="F2281" i="4"/>
  <c r="D2281" i="4"/>
  <c r="G2281" i="4" s="1"/>
  <c r="A2277" i="4"/>
  <c r="M2275" i="4" s="1"/>
  <c r="F2270" i="4"/>
  <c r="D2270" i="4"/>
  <c r="F2269" i="4"/>
  <c r="D2269" i="4"/>
  <c r="F2268" i="4"/>
  <c r="D2268" i="4"/>
  <c r="F2267" i="4"/>
  <c r="D2267" i="4"/>
  <c r="F2266" i="4"/>
  <c r="D2266" i="4"/>
  <c r="F2265" i="4"/>
  <c r="D2265" i="4"/>
  <c r="F2264" i="4"/>
  <c r="D2264" i="4"/>
  <c r="F2263" i="4"/>
  <c r="D2263" i="4"/>
  <c r="G2262" i="4"/>
  <c r="F2262" i="4"/>
  <c r="D2262" i="4"/>
  <c r="F2261" i="4"/>
  <c r="D2261" i="4"/>
  <c r="F2260" i="4"/>
  <c r="D2260" i="4"/>
  <c r="G2260" i="4" s="1"/>
  <c r="F2259" i="4"/>
  <c r="D2259" i="4"/>
  <c r="F2258" i="4"/>
  <c r="D2258" i="4"/>
  <c r="G2257" i="4"/>
  <c r="C2256" i="4"/>
  <c r="B2256" i="4"/>
  <c r="G2255" i="4"/>
  <c r="F2254" i="4"/>
  <c r="C2254" i="4"/>
  <c r="D2254" i="4" s="1"/>
  <c r="G2254" i="4" s="1"/>
  <c r="F2253" i="4"/>
  <c r="C2253" i="4"/>
  <c r="D2253" i="4" s="1"/>
  <c r="B2253" i="4"/>
  <c r="F2252" i="4"/>
  <c r="D2252" i="4"/>
  <c r="F2251" i="4"/>
  <c r="D2251" i="4"/>
  <c r="F2250" i="4"/>
  <c r="C2250" i="4"/>
  <c r="D2250" i="4" s="1"/>
  <c r="F2249" i="4"/>
  <c r="D2249" i="4"/>
  <c r="D2248" i="4"/>
  <c r="G2248" i="4" s="1"/>
  <c r="F2247" i="4"/>
  <c r="D2247" i="4"/>
  <c r="F2246" i="4"/>
  <c r="B2246" i="4"/>
  <c r="D2246" i="4" s="1"/>
  <c r="F2245" i="4"/>
  <c r="D2245" i="4"/>
  <c r="F2244" i="4"/>
  <c r="D2244" i="4"/>
  <c r="F2243" i="4"/>
  <c r="D2243" i="4"/>
  <c r="F2242" i="4"/>
  <c r="D2242" i="4"/>
  <c r="G2242" i="4" s="1"/>
  <c r="F2241" i="4"/>
  <c r="D2241" i="4"/>
  <c r="F2240" i="4"/>
  <c r="D2240" i="4"/>
  <c r="G2240" i="4" s="1"/>
  <c r="F2239" i="4"/>
  <c r="D2239" i="4"/>
  <c r="C2239" i="4"/>
  <c r="F2238" i="4"/>
  <c r="D2238" i="4"/>
  <c r="D2233" i="4"/>
  <c r="D2234" i="4" s="1"/>
  <c r="M2231" i="4" s="1"/>
  <c r="D2225" i="4"/>
  <c r="D2224" i="4"/>
  <c r="D2207" i="4"/>
  <c r="D2206" i="4"/>
  <c r="B2205" i="4"/>
  <c r="D2205" i="4" s="1"/>
  <c r="B2204" i="4"/>
  <c r="D2204" i="4" s="1"/>
  <c r="B2203" i="4"/>
  <c r="D2203" i="4" s="1"/>
  <c r="B2202" i="4"/>
  <c r="D2202" i="4" s="1"/>
  <c r="B2201" i="4"/>
  <c r="D2201" i="4" s="1"/>
  <c r="B2200" i="4"/>
  <c r="D2200" i="4" s="1"/>
  <c r="B2199" i="4"/>
  <c r="D2199" i="4" s="1"/>
  <c r="D2198" i="4"/>
  <c r="B2197" i="4"/>
  <c r="D2197" i="4" s="1"/>
  <c r="B2196" i="4"/>
  <c r="D2196" i="4" s="1"/>
  <c r="B2195" i="4"/>
  <c r="D2195" i="4" s="1"/>
  <c r="D2187" i="4"/>
  <c r="D2186" i="4"/>
  <c r="D2185" i="4"/>
  <c r="D2184" i="4"/>
  <c r="B2175" i="4"/>
  <c r="D2175" i="4" s="1"/>
  <c r="D2174" i="4"/>
  <c r="B2173" i="4"/>
  <c r="D2173" i="4" s="1"/>
  <c r="B2172" i="4"/>
  <c r="D2172" i="4" s="1"/>
  <c r="B2159" i="4"/>
  <c r="M2153" i="4" s="1"/>
  <c r="B2146" i="4"/>
  <c r="B2145" i="4"/>
  <c r="B2143" i="4"/>
  <c r="B2142" i="4"/>
  <c r="B2141" i="4"/>
  <c r="B2140" i="4"/>
  <c r="B2139" i="4"/>
  <c r="A2115" i="4"/>
  <c r="M2113" i="4" s="1"/>
  <c r="A2111" i="4"/>
  <c r="M2109" i="4" s="1"/>
  <c r="A2104" i="4"/>
  <c r="M2102" i="4" s="1"/>
  <c r="E2097" i="4"/>
  <c r="E2096" i="4"/>
  <c r="E2095" i="4"/>
  <c r="C2094" i="4"/>
  <c r="E2094" i="4" s="1"/>
  <c r="A2094" i="4"/>
  <c r="B2089" i="4"/>
  <c r="B2087" i="4"/>
  <c r="B2081" i="4"/>
  <c r="A2077" i="4"/>
  <c r="B2074" i="4"/>
  <c r="A2074" i="4"/>
  <c r="B2072" i="4"/>
  <c r="A2072" i="4"/>
  <c r="B2071" i="4"/>
  <c r="A2071" i="4"/>
  <c r="B2070" i="4"/>
  <c r="A2070" i="4"/>
  <c r="A2069" i="4"/>
  <c r="B2068" i="4"/>
  <c r="A2068" i="4"/>
  <c r="B2067" i="4"/>
  <c r="A2067" i="4"/>
  <c r="B2066" i="4"/>
  <c r="A2066" i="4"/>
  <c r="A2062" i="4"/>
  <c r="B2059" i="4"/>
  <c r="A2059" i="4"/>
  <c r="B2058" i="4"/>
  <c r="A2058" i="4"/>
  <c r="B2057" i="4"/>
  <c r="A2057" i="4"/>
  <c r="B2056" i="4"/>
  <c r="A2056" i="4"/>
  <c r="B2055" i="4"/>
  <c r="A2055" i="4"/>
  <c r="A2054" i="4"/>
  <c r="B2053" i="4"/>
  <c r="A2053" i="4"/>
  <c r="B2052" i="4"/>
  <c r="A2052" i="4"/>
  <c r="B2051" i="4"/>
  <c r="A2051" i="4"/>
  <c r="A2037" i="4"/>
  <c r="M2035" i="4" s="1"/>
  <c r="C2031" i="4"/>
  <c r="E2024" i="4"/>
  <c r="M2022" i="4" s="1"/>
  <c r="D2020" i="4"/>
  <c r="M2018" i="4" s="1"/>
  <c r="F2016" i="4"/>
  <c r="D2016" i="4"/>
  <c r="D2012" i="4"/>
  <c r="M2010" i="4" s="1"/>
  <c r="D2008" i="4"/>
  <c r="M2006" i="4" s="1"/>
  <c r="D2004" i="4"/>
  <c r="M2002" i="4" s="1"/>
  <c r="D1999" i="4"/>
  <c r="D1998" i="4"/>
  <c r="M1991" i="4"/>
  <c r="M1987" i="4"/>
  <c r="A1981" i="4"/>
  <c r="A1976" i="4"/>
  <c r="M1974" i="4"/>
  <c r="E1970" i="4"/>
  <c r="E1969" i="4"/>
  <c r="E1968" i="4"/>
  <c r="A1963" i="4"/>
  <c r="M1961" i="4" s="1"/>
  <c r="A1957" i="4"/>
  <c r="M1955" i="4" s="1"/>
  <c r="E1953" i="4"/>
  <c r="M1951" i="4" s="1"/>
  <c r="A1949" i="4"/>
  <c r="M1947" i="4" s="1"/>
  <c r="A1944" i="4"/>
  <c r="M1942" i="4" s="1"/>
  <c r="A1940" i="4"/>
  <c r="M1938" i="4" s="1"/>
  <c r="A1936" i="4"/>
  <c r="M1934" i="4" s="1"/>
  <c r="A1932" i="4"/>
  <c r="M1930" i="4" s="1"/>
  <c r="A1929" i="4"/>
  <c r="M1927" i="4" s="1"/>
  <c r="A1925" i="4"/>
  <c r="M1923" i="4" s="1"/>
  <c r="A1921" i="4"/>
  <c r="M1919" i="4" s="1"/>
  <c r="A1917" i="4"/>
  <c r="M1915" i="4" s="1"/>
  <c r="A1913" i="4"/>
  <c r="M1911" i="4" s="1"/>
  <c r="A1909" i="4"/>
  <c r="M1907" i="4" s="1"/>
  <c r="A1905" i="4"/>
  <c r="M1903" i="4" s="1"/>
  <c r="B1900" i="4"/>
  <c r="B1899" i="4"/>
  <c r="B1898" i="4"/>
  <c r="B1897" i="4"/>
  <c r="B1896" i="4"/>
  <c r="A1889" i="4"/>
  <c r="M1887" i="4" s="1"/>
  <c r="A1885" i="4"/>
  <c r="M1883" i="4" s="1"/>
  <c r="A1881" i="4"/>
  <c r="M1879" i="4" s="1"/>
  <c r="L1879" i="4"/>
  <c r="M1874" i="4"/>
  <c r="L1874" i="4"/>
  <c r="B1870" i="4"/>
  <c r="M1859" i="4" s="1"/>
  <c r="E1855" i="4"/>
  <c r="E1854" i="4"/>
  <c r="E1853" i="4"/>
  <c r="E1852" i="4"/>
  <c r="E1851" i="4"/>
  <c r="E1850" i="4"/>
  <c r="E1849" i="4"/>
  <c r="E1848" i="4"/>
  <c r="E1847" i="4"/>
  <c r="M1840" i="4"/>
  <c r="M1830" i="4"/>
  <c r="L1830" i="4"/>
  <c r="M1826" i="4"/>
  <c r="L1826" i="4"/>
  <c r="M1822" i="4"/>
  <c r="L1822" i="4"/>
  <c r="M1818" i="4"/>
  <c r="L1818" i="4"/>
  <c r="M1814" i="4"/>
  <c r="L1814" i="4"/>
  <c r="M1810" i="4"/>
  <c r="L1810" i="4"/>
  <c r="M1806" i="4"/>
  <c r="L1806" i="4"/>
  <c r="M1802" i="4"/>
  <c r="L1802" i="4"/>
  <c r="M1798" i="4"/>
  <c r="L1798" i="4"/>
  <c r="M1794" i="4"/>
  <c r="L1794" i="4"/>
  <c r="M1790" i="4"/>
  <c r="L1790" i="4"/>
  <c r="M1786" i="4"/>
  <c r="L1786" i="4"/>
  <c r="M1782" i="4"/>
  <c r="L1782" i="4"/>
  <c r="M1778" i="4"/>
  <c r="L1778" i="4"/>
  <c r="M1774" i="4"/>
  <c r="L1774" i="4"/>
  <c r="M1770" i="4"/>
  <c r="L1770" i="4"/>
  <c r="M1766" i="4"/>
  <c r="L1766" i="4"/>
  <c r="M1762" i="4"/>
  <c r="L1762" i="4"/>
  <c r="M1758" i="4"/>
  <c r="L1758" i="4"/>
  <c r="M1754" i="4"/>
  <c r="L1754" i="4"/>
  <c r="M1750" i="4"/>
  <c r="L1750" i="4"/>
  <c r="M1746" i="4"/>
  <c r="L1746" i="4"/>
  <c r="M1742" i="4"/>
  <c r="L1742" i="4"/>
  <c r="M1738" i="4"/>
  <c r="L1738" i="4"/>
  <c r="M1734" i="4"/>
  <c r="L1734" i="4"/>
  <c r="M1730" i="4"/>
  <c r="L1730" i="4"/>
  <c r="M1726" i="4"/>
  <c r="L1726" i="4"/>
  <c r="M1722" i="4"/>
  <c r="L1722" i="4"/>
  <c r="M1718" i="4"/>
  <c r="L1718" i="4"/>
  <c r="M1714" i="4"/>
  <c r="L1714" i="4"/>
  <c r="M1710" i="4"/>
  <c r="L1710" i="4"/>
  <c r="M1706" i="4"/>
  <c r="L1706" i="4"/>
  <c r="M1702" i="4"/>
  <c r="L1702" i="4"/>
  <c r="M1698" i="4"/>
  <c r="L1698" i="4"/>
  <c r="A1696" i="4"/>
  <c r="M1694" i="4" s="1"/>
  <c r="D1692" i="4"/>
  <c r="M1690" i="4" s="1"/>
  <c r="C1686" i="4"/>
  <c r="D1686" i="4" s="1"/>
  <c r="M1684" i="4" s="1"/>
  <c r="B1682" i="4"/>
  <c r="D1682" i="4" s="1"/>
  <c r="B1681" i="4"/>
  <c r="D1681" i="4" s="1"/>
  <c r="D1671" i="4"/>
  <c r="B1670" i="4"/>
  <c r="C1670" i="4" s="1"/>
  <c r="C1662" i="4"/>
  <c r="C1671" i="4" s="1"/>
  <c r="C1661" i="4"/>
  <c r="A1652" i="4"/>
  <c r="M1650" i="4" s="1"/>
  <c r="L1650" i="4"/>
  <c r="C1645" i="4"/>
  <c r="D1645" i="4" s="1"/>
  <c r="M1643" i="4" s="1"/>
  <c r="M1639" i="4"/>
  <c r="L1639" i="4"/>
  <c r="M1630" i="4"/>
  <c r="L1630" i="4"/>
  <c r="A1623" i="4"/>
  <c r="M1621" i="4" s="1"/>
  <c r="L1621" i="4"/>
  <c r="A1614" i="4"/>
  <c r="M1612" i="4" s="1"/>
  <c r="M1606" i="4"/>
  <c r="A1604" i="4"/>
  <c r="M1602" i="4" s="1"/>
  <c r="M1597" i="4"/>
  <c r="L1597" i="4"/>
  <c r="M1593" i="4"/>
  <c r="L1593" i="4"/>
  <c r="M1589" i="4"/>
  <c r="M1585" i="4"/>
  <c r="L1585" i="4"/>
  <c r="M1581" i="4"/>
  <c r="L1581" i="4"/>
  <c r="A1579" i="4"/>
  <c r="M1577" i="4" s="1"/>
  <c r="M1573" i="4"/>
  <c r="L1573" i="4"/>
  <c r="M1569" i="4"/>
  <c r="M1565" i="4"/>
  <c r="L1565" i="4"/>
  <c r="M1560" i="4"/>
  <c r="L1560" i="4"/>
  <c r="D1552" i="4"/>
  <c r="M1550" i="4" s="1"/>
  <c r="C1546" i="4"/>
  <c r="B1546" i="4"/>
  <c r="A1546" i="4"/>
  <c r="C1542" i="4"/>
  <c r="B1542" i="4"/>
  <c r="A1542" i="4"/>
  <c r="C1538" i="4"/>
  <c r="B1538" i="4"/>
  <c r="A1538" i="4"/>
  <c r="C1534" i="4"/>
  <c r="B1534" i="4"/>
  <c r="A1534" i="4"/>
  <c r="C1530" i="4"/>
  <c r="B1530" i="4"/>
  <c r="A1530" i="4"/>
  <c r="M1524" i="4"/>
  <c r="M1520" i="4"/>
  <c r="M1516" i="4"/>
  <c r="M1512" i="4"/>
  <c r="M1508" i="4"/>
  <c r="M1504" i="4"/>
  <c r="M1500" i="4"/>
  <c r="M1496" i="4"/>
  <c r="A1494" i="4"/>
  <c r="M1492" i="4" s="1"/>
  <c r="E1484" i="4"/>
  <c r="M1482" i="4" s="1"/>
  <c r="M1476" i="4"/>
  <c r="M1453" i="4"/>
  <c r="M1438" i="4"/>
  <c r="M1419" i="4"/>
  <c r="A1417" i="4"/>
  <c r="M1415" i="4" s="1"/>
  <c r="E1412" i="4"/>
  <c r="M1410" i="4" s="1"/>
  <c r="A1408" i="4"/>
  <c r="M1406" i="4" s="1"/>
  <c r="B1393" i="4"/>
  <c r="A1389" i="4"/>
  <c r="A1393" i="4" s="1"/>
  <c r="M1391" i="4" s="1"/>
  <c r="M1383" i="4"/>
  <c r="L1383" i="4"/>
  <c r="A1381" i="4"/>
  <c r="M1379" i="4" s="1"/>
  <c r="M1375" i="4"/>
  <c r="M1371" i="4"/>
  <c r="A1369" i="4"/>
  <c r="M1367" i="4" s="1"/>
  <c r="A1365" i="4"/>
  <c r="M1363" i="4" s="1"/>
  <c r="A1361" i="4"/>
  <c r="M1359" i="4" s="1"/>
  <c r="L1359" i="4"/>
  <c r="M1355" i="4"/>
  <c r="L1355" i="4"/>
  <c r="M1351" i="4"/>
  <c r="L1351" i="4"/>
  <c r="E1348" i="4"/>
  <c r="M1346" i="4" s="1"/>
  <c r="E1344" i="4"/>
  <c r="M1342" i="4" s="1"/>
  <c r="M1333" i="4"/>
  <c r="B1320" i="4"/>
  <c r="E1320" i="4" s="1"/>
  <c r="M1318" i="4" s="1"/>
  <c r="E1313" i="4"/>
  <c r="B1313" i="4"/>
  <c r="C1312" i="4"/>
  <c r="E1312" i="4" s="1"/>
  <c r="B1312" i="4"/>
  <c r="B1304" i="4"/>
  <c r="E1304" i="4" s="1"/>
  <c r="C1303" i="4"/>
  <c r="E1303" i="4" s="1"/>
  <c r="A1296" i="4"/>
  <c r="M1294" i="4" s="1"/>
  <c r="A1287" i="4"/>
  <c r="M1285" i="4" s="1"/>
  <c r="E1279" i="4"/>
  <c r="M1277" i="4" s="1"/>
  <c r="M1273" i="4"/>
  <c r="C1271" i="4"/>
  <c r="E1271" i="4" s="1"/>
  <c r="M1269" i="4" s="1"/>
  <c r="M1255" i="4"/>
  <c r="B1252" i="4"/>
  <c r="E1252" i="4" s="1"/>
  <c r="M1250" i="4" s="1"/>
  <c r="C1248" i="4"/>
  <c r="F1248" i="4" s="1"/>
  <c r="M1246" i="4" s="1"/>
  <c r="F1244" i="4"/>
  <c r="M1242" i="4" s="1"/>
  <c r="E1234" i="4"/>
  <c r="M1232" i="4" s="1"/>
  <c r="E1230" i="4"/>
  <c r="M1228" i="4" s="1"/>
  <c r="C1226" i="4"/>
  <c r="E1226" i="4" s="1"/>
  <c r="M1224" i="4" s="1"/>
  <c r="A1222" i="4"/>
  <c r="M1220" i="4" s="1"/>
  <c r="A1218" i="4"/>
  <c r="M1216" i="4" s="1"/>
  <c r="E1213" i="4"/>
  <c r="M1211" i="4" s="1"/>
  <c r="C1209" i="4"/>
  <c r="M1207" i="4" s="1"/>
  <c r="C1203" i="4"/>
  <c r="M1201" i="4" s="1"/>
  <c r="C1196" i="4"/>
  <c r="E1196" i="4" s="1"/>
  <c r="M1194" i="4" s="1"/>
  <c r="C1190" i="4"/>
  <c r="E1190" i="4" s="1"/>
  <c r="A1185" i="4"/>
  <c r="E1177" i="4"/>
  <c r="E1191" i="4" s="1"/>
  <c r="C1176" i="4"/>
  <c r="E1176" i="4" s="1"/>
  <c r="E1161" i="4"/>
  <c r="M1159" i="4" s="1"/>
  <c r="E1145" i="4"/>
  <c r="M1143" i="4" s="1"/>
  <c r="A1141" i="4"/>
  <c r="M1139" i="4" s="1"/>
  <c r="M1135" i="4"/>
  <c r="C1112" i="4"/>
  <c r="M1110" i="4" s="1"/>
  <c r="A1105" i="4"/>
  <c r="M1103" i="4" s="1"/>
  <c r="B1097" i="4"/>
  <c r="M1095" i="4" s="1"/>
  <c r="A1089" i="4"/>
  <c r="M1087" i="4" s="1"/>
  <c r="C1085" i="4"/>
  <c r="M1083" i="4" s="1"/>
  <c r="E1070" i="4"/>
  <c r="C1069" i="4"/>
  <c r="E1069" i="4" s="1"/>
  <c r="C1068" i="4"/>
  <c r="E1068" i="4" s="1"/>
  <c r="E1064" i="4"/>
  <c r="M1062" i="4" s="1"/>
  <c r="C1059" i="4"/>
  <c r="E1059" i="4" s="1"/>
  <c r="C1058" i="4"/>
  <c r="E1058" i="4" s="1"/>
  <c r="C1057" i="4"/>
  <c r="E1057" i="4" s="1"/>
  <c r="C1051" i="4"/>
  <c r="E1051" i="4" s="1"/>
  <c r="M1049" i="4" s="1"/>
  <c r="E1046" i="4"/>
  <c r="E1045" i="4"/>
  <c r="E1044" i="4"/>
  <c r="E1043" i="4"/>
  <c r="E1042" i="4"/>
  <c r="E1041" i="4"/>
  <c r="E1040" i="4"/>
  <c r="E1039" i="4"/>
  <c r="E1038" i="4"/>
  <c r="E1037" i="4"/>
  <c r="E1036" i="4"/>
  <c r="E1035" i="4"/>
  <c r="D1031" i="4"/>
  <c r="E1031" i="4" s="1"/>
  <c r="M1029" i="4" s="1"/>
  <c r="D1027" i="4"/>
  <c r="M1025" i="4" s="1"/>
  <c r="D1013" i="4"/>
  <c r="E1013" i="4" s="1"/>
  <c r="D1012" i="4"/>
  <c r="E1012" i="4" s="1"/>
  <c r="C1007" i="4"/>
  <c r="D1007" i="4" s="1"/>
  <c r="C1006" i="4"/>
  <c r="D1006" i="4" s="1"/>
  <c r="C1005" i="4"/>
  <c r="D1005" i="4" s="1"/>
  <c r="C1004" i="4"/>
  <c r="D1004" i="4" s="1"/>
  <c r="C1003" i="4"/>
  <c r="D1003" i="4" s="1"/>
  <c r="C1002" i="4"/>
  <c r="D1002" i="4" s="1"/>
  <c r="C1001" i="4"/>
  <c r="D1001" i="4" s="1"/>
  <c r="C1000" i="4"/>
  <c r="D1000" i="4" s="1"/>
  <c r="C999" i="4"/>
  <c r="D999" i="4" s="1"/>
  <c r="C998" i="4"/>
  <c r="D998" i="4" s="1"/>
  <c r="C997" i="4"/>
  <c r="D997" i="4" s="1"/>
  <c r="C996" i="4"/>
  <c r="D996" i="4" s="1"/>
  <c r="C995" i="4"/>
  <c r="D995" i="4" s="1"/>
  <c r="C994" i="4"/>
  <c r="D994" i="4" s="1"/>
  <c r="D989" i="4"/>
  <c r="D988" i="4"/>
  <c r="C982" i="4"/>
  <c r="E982" i="4" s="1"/>
  <c r="M980" i="4" s="1"/>
  <c r="D979" i="4"/>
  <c r="M977" i="4" s="1"/>
  <c r="M973" i="4"/>
  <c r="A971" i="4"/>
  <c r="M968" i="4" s="1"/>
  <c r="A966" i="4"/>
  <c r="M964" i="4" s="1"/>
  <c r="B958" i="4"/>
  <c r="B961" i="4" s="1"/>
  <c r="M956" i="4" s="1"/>
  <c r="B954" i="4"/>
  <c r="A954" i="4"/>
  <c r="M952" i="4" s="1"/>
  <c r="A946" i="4"/>
  <c r="A950" i="4" s="1"/>
  <c r="M948" i="4" s="1"/>
  <c r="A941" i="4"/>
  <c r="M939" i="4"/>
  <c r="A937" i="4"/>
  <c r="M935" i="4" s="1"/>
  <c r="A933" i="4"/>
  <c r="M931" i="4" s="1"/>
  <c r="B929" i="4"/>
  <c r="M927" i="4" s="1"/>
  <c r="B925" i="4"/>
  <c r="M923" i="4" s="1"/>
  <c r="B919" i="4"/>
  <c r="M917" i="4"/>
  <c r="A915" i="4"/>
  <c r="M913" i="4"/>
  <c r="E911" i="4"/>
  <c r="B911" i="4"/>
  <c r="E910" i="4"/>
  <c r="E909" i="4"/>
  <c r="E908" i="4"/>
  <c r="E907" i="4"/>
  <c r="M905" i="4"/>
  <c r="B903" i="4"/>
  <c r="E902" i="4"/>
  <c r="E901" i="4"/>
  <c r="E900" i="4"/>
  <c r="E899" i="4"/>
  <c r="C895" i="4"/>
  <c r="E895" i="4" s="1"/>
  <c r="M893" i="4" s="1"/>
  <c r="B892" i="4"/>
  <c r="E892" i="4" s="1"/>
  <c r="M890" i="4" s="1"/>
  <c r="B889" i="4"/>
  <c r="E889" i="4" s="1"/>
  <c r="M887" i="4" s="1"/>
  <c r="B885" i="4"/>
  <c r="D884" i="4"/>
  <c r="D883" i="4"/>
  <c r="D882" i="4"/>
  <c r="D881" i="4"/>
  <c r="M874" i="4"/>
  <c r="A871" i="4"/>
  <c r="M869" i="4" s="1"/>
  <c r="M865" i="4"/>
  <c r="L865" i="4"/>
  <c r="A863" i="4"/>
  <c r="M861" i="4" s="1"/>
  <c r="M857" i="4"/>
  <c r="L857" i="4"/>
  <c r="M850" i="4"/>
  <c r="A841" i="4"/>
  <c r="M839" i="4" s="1"/>
  <c r="A837" i="4"/>
  <c r="M829" i="4" s="1"/>
  <c r="A826" i="4"/>
  <c r="M822" i="4" s="1"/>
  <c r="M811" i="4"/>
  <c r="A799" i="4"/>
  <c r="M797" i="4" s="1"/>
  <c r="A789" i="4"/>
  <c r="M787" i="4" s="1"/>
  <c r="C785" i="4"/>
  <c r="C784" i="4"/>
  <c r="A783" i="4"/>
  <c r="C783" i="4" s="1"/>
  <c r="C766" i="4"/>
  <c r="M764" i="4" s="1"/>
  <c r="D755" i="4"/>
  <c r="M751" i="4" s="1"/>
  <c r="M745" i="4"/>
  <c r="C743" i="4"/>
  <c r="M741" i="4" s="1"/>
  <c r="B733" i="4"/>
  <c r="F733" i="4" s="1"/>
  <c r="B732" i="4"/>
  <c r="F732" i="4" s="1"/>
  <c r="B731" i="4"/>
  <c r="F731" i="4" s="1"/>
  <c r="F730" i="4"/>
  <c r="D726" i="4"/>
  <c r="M724" i="4" s="1"/>
  <c r="B717" i="4"/>
  <c r="D717" i="4" s="1"/>
  <c r="M715" i="4" s="1"/>
  <c r="M695" i="4"/>
  <c r="L695" i="4"/>
  <c r="M670" i="4"/>
  <c r="L670" i="4"/>
  <c r="M648" i="4"/>
  <c r="L648" i="4"/>
  <c r="A625" i="4"/>
  <c r="M623" i="4" s="1"/>
  <c r="L623" i="4"/>
  <c r="A619" i="4"/>
  <c r="M617" i="4" s="1"/>
  <c r="L617" i="4"/>
  <c r="M613" i="4"/>
  <c r="L613" i="4"/>
  <c r="M608" i="4"/>
  <c r="L608" i="4"/>
  <c r="M604" i="4"/>
  <c r="L604" i="4"/>
  <c r="M600" i="4"/>
  <c r="M590" i="4"/>
  <c r="L590" i="4"/>
  <c r="M585" i="4"/>
  <c r="L585" i="4"/>
  <c r="M581" i="4"/>
  <c r="L581" i="4"/>
  <c r="D575" i="4"/>
  <c r="D574" i="4"/>
  <c r="D573" i="4"/>
  <c r="B572" i="4"/>
  <c r="D572" i="4" s="1"/>
  <c r="D571" i="4"/>
  <c r="D570" i="4"/>
  <c r="D569" i="4"/>
  <c r="D568" i="4"/>
  <c r="B567" i="4"/>
  <c r="D567" i="4" s="1"/>
  <c r="D566" i="4"/>
  <c r="D565" i="4"/>
  <c r="D564" i="4"/>
  <c r="D563" i="4"/>
  <c r="D562" i="4"/>
  <c r="D561" i="4"/>
  <c r="D560" i="4"/>
  <c r="D559" i="4"/>
  <c r="D558" i="4"/>
  <c r="D557" i="4"/>
  <c r="D556" i="4"/>
  <c r="D555" i="4"/>
  <c r="D554" i="4"/>
  <c r="D553" i="4"/>
  <c r="D552" i="4"/>
  <c r="M546" i="4"/>
  <c r="L546" i="4"/>
  <c r="F538" i="4"/>
  <c r="F537" i="4"/>
  <c r="F536" i="4"/>
  <c r="F535" i="4"/>
  <c r="F534" i="4"/>
  <c r="B533" i="4"/>
  <c r="F533" i="4" s="1"/>
  <c r="B518" i="4"/>
  <c r="D518" i="4" s="1"/>
  <c r="D517" i="4"/>
  <c r="D516" i="4"/>
  <c r="M510" i="4"/>
  <c r="M506" i="4"/>
  <c r="L506" i="4"/>
  <c r="D500" i="4"/>
  <c r="D501" i="4" s="1"/>
  <c r="M497" i="4" s="1"/>
  <c r="D499" i="4"/>
  <c r="D492" i="4"/>
  <c r="E492" i="4" s="1"/>
  <c r="D491" i="4"/>
  <c r="E491" i="4" s="1"/>
  <c r="D490" i="4"/>
  <c r="E490" i="4" s="1"/>
  <c r="B489" i="4"/>
  <c r="D489" i="4" s="1"/>
  <c r="E489" i="4" s="1"/>
  <c r="D488" i="4"/>
  <c r="E488" i="4" s="1"/>
  <c r="B488" i="4"/>
  <c r="D487" i="4"/>
  <c r="E487" i="4" s="1"/>
  <c r="D486" i="4"/>
  <c r="E486" i="4" s="1"/>
  <c r="D485" i="4"/>
  <c r="E485" i="4" s="1"/>
  <c r="D477" i="4"/>
  <c r="D476" i="4"/>
  <c r="D475" i="4"/>
  <c r="B474" i="4"/>
  <c r="D474" i="4" s="1"/>
  <c r="B473" i="4"/>
  <c r="D473" i="4" s="1"/>
  <c r="B472" i="4"/>
  <c r="D472" i="4" s="1"/>
  <c r="B471" i="4"/>
  <c r="D471" i="4" s="1"/>
  <c r="B470" i="4"/>
  <c r="D470" i="4" s="1"/>
  <c r="B469" i="4"/>
  <c r="D469" i="4" s="1"/>
  <c r="B468" i="4"/>
  <c r="D468" i="4" s="1"/>
  <c r="B467" i="4"/>
  <c r="D467" i="4" s="1"/>
  <c r="B466" i="4"/>
  <c r="D466" i="4" s="1"/>
  <c r="B465" i="4"/>
  <c r="D465" i="4" s="1"/>
  <c r="D458" i="4"/>
  <c r="D457" i="4"/>
  <c r="D456" i="4"/>
  <c r="B445" i="4"/>
  <c r="M443" i="4"/>
  <c r="B441" i="4"/>
  <c r="M431" i="4" s="1"/>
  <c r="B427" i="4"/>
  <c r="B426" i="4"/>
  <c r="B424" i="4"/>
  <c r="B423" i="4"/>
  <c r="B422" i="4"/>
  <c r="B421" i="4"/>
  <c r="B420" i="4"/>
  <c r="A416" i="4"/>
  <c r="M414" i="4" s="1"/>
  <c r="B404" i="4"/>
  <c r="M393" i="4" s="1"/>
  <c r="A4259" i="4" s="1"/>
  <c r="D4259" i="4" s="1"/>
  <c r="A378" i="4"/>
  <c r="M376" i="4" s="1"/>
  <c r="B374" i="4"/>
  <c r="M363" i="4" s="1"/>
  <c r="A4257" i="4" s="1"/>
  <c r="D4257" i="4" s="1"/>
  <c r="B359" i="4"/>
  <c r="B358" i="4"/>
  <c r="B357" i="4"/>
  <c r="B356" i="4"/>
  <c r="B355" i="4"/>
  <c r="B354" i="4"/>
  <c r="B353" i="4"/>
  <c r="B352" i="4"/>
  <c r="B351" i="4"/>
  <c r="B350" i="4"/>
  <c r="B349" i="4"/>
  <c r="B348" i="4"/>
  <c r="B347" i="4"/>
  <c r="B346" i="4"/>
  <c r="B345" i="4"/>
  <c r="B344" i="4"/>
  <c r="B343" i="4"/>
  <c r="M336" i="4"/>
  <c r="L336" i="4"/>
  <c r="M332" i="4"/>
  <c r="E330" i="4"/>
  <c r="E331" i="4" s="1"/>
  <c r="M328" i="4" s="1"/>
  <c r="D324" i="4"/>
  <c r="D323" i="4"/>
  <c r="D316" i="4"/>
  <c r="D319" i="4" s="1"/>
  <c r="M314" i="4" s="1"/>
  <c r="D304" i="4"/>
  <c r="D303" i="4"/>
  <c r="D299" i="4"/>
  <c r="M296" i="4" s="1"/>
  <c r="D298" i="4"/>
  <c r="D288" i="4"/>
  <c r="D287" i="4"/>
  <c r="B276" i="4"/>
  <c r="B277" i="4" s="1"/>
  <c r="M274" i="4" s="1"/>
  <c r="A272" i="4"/>
  <c r="M270" i="4" s="1"/>
  <c r="A4276" i="4" s="1"/>
  <c r="D4276" i="4" s="1"/>
  <c r="B267" i="4"/>
  <c r="A1836" i="4" s="1"/>
  <c r="M1834" i="4" s="1"/>
  <c r="D266" i="4"/>
  <c r="D265" i="4"/>
  <c r="D261" i="4"/>
  <c r="M254" i="4" s="1"/>
  <c r="A4275" i="4" s="1"/>
  <c r="D4275" i="4" s="1"/>
  <c r="D253" i="4"/>
  <c r="M222" i="4" s="1"/>
  <c r="A4274" i="4" s="1"/>
  <c r="D4274" i="4" s="1"/>
  <c r="B221" i="4"/>
  <c r="M203" i="4" s="1"/>
  <c r="D185" i="4"/>
  <c r="D184" i="4"/>
  <c r="D183" i="4"/>
  <c r="M175" i="4"/>
  <c r="M169" i="4"/>
  <c r="A4268" i="4" s="1"/>
  <c r="D4268" i="4" s="1"/>
  <c r="M164" i="4"/>
  <c r="M160" i="4"/>
  <c r="L160" i="4"/>
  <c r="M156" i="4"/>
  <c r="L156" i="4"/>
  <c r="N152" i="4"/>
  <c r="M147" i="4"/>
  <c r="A4271" i="4" s="1"/>
  <c r="D4271" i="4" s="1"/>
  <c r="C137" i="4"/>
  <c r="C139" i="4" s="1"/>
  <c r="M135" i="4" s="1"/>
  <c r="A4278" i="4" s="1"/>
  <c r="D4278" i="4" s="1"/>
  <c r="M129" i="4"/>
  <c r="A119" i="4"/>
  <c r="C119" i="4" s="1"/>
  <c r="A118" i="4"/>
  <c r="C118" i="4" s="1"/>
  <c r="M112" i="4"/>
  <c r="L112" i="4"/>
  <c r="M107" i="4"/>
  <c r="L107" i="4"/>
  <c r="M103" i="4"/>
  <c r="L103" i="4"/>
  <c r="M95" i="4"/>
  <c r="L95" i="4"/>
  <c r="M79" i="4"/>
  <c r="L79" i="4"/>
  <c r="D73" i="4"/>
  <c r="M69" i="4" s="1"/>
  <c r="B64" i="4"/>
  <c r="D64" i="4" s="1"/>
  <c r="B63" i="4"/>
  <c r="D63" i="4" s="1"/>
  <c r="B56" i="4"/>
  <c r="E56" i="4" s="1"/>
  <c r="E55" i="4"/>
  <c r="D51" i="4"/>
  <c r="D52" i="4" s="1"/>
  <c r="M40" i="4" s="1"/>
  <c r="A4269" i="4" s="1"/>
  <c r="D4269" i="4" s="1"/>
  <c r="M33" i="4"/>
  <c r="A4273" i="4" s="1"/>
  <c r="D4273" i="4" s="1"/>
  <c r="B29" i="4"/>
  <c r="D29" i="4" s="1"/>
  <c r="D28" i="4"/>
  <c r="A4272" i="4" s="1"/>
  <c r="D4272" i="4" s="1"/>
  <c r="B27" i="4"/>
  <c r="D27" i="4" s="1"/>
  <c r="G20" i="4"/>
  <c r="M19" i="4" s="1"/>
  <c r="B18" i="4"/>
  <c r="G18" i="4" s="1"/>
  <c r="M17" i="4" s="1"/>
  <c r="B16" i="4"/>
  <c r="G16" i="4" s="1"/>
  <c r="M15" i="4" s="1"/>
  <c r="B14" i="4"/>
  <c r="G14" i="4" s="1"/>
  <c r="M13" i="4" s="1"/>
  <c r="E4" i="4"/>
  <c r="A4" i="4"/>
  <c r="E3" i="4"/>
  <c r="E2" i="4"/>
  <c r="BK747" i="7" l="1"/>
  <c r="AW747" i="7"/>
  <c r="AT747" i="7"/>
  <c r="AP747" i="7"/>
  <c r="AI747" i="7"/>
  <c r="AB747" i="7"/>
  <c r="Y747" i="7"/>
  <c r="U747" i="7"/>
  <c r="R747" i="7"/>
  <c r="BY747" i="7"/>
  <c r="BH747" i="7"/>
  <c r="AF747" i="7"/>
  <c r="BR747" i="7"/>
  <c r="BO747" i="7"/>
  <c r="BV747" i="7"/>
  <c r="BA747" i="7"/>
  <c r="BD747" i="7"/>
  <c r="AM747" i="7"/>
  <c r="M746" i="7"/>
  <c r="Z740" i="1"/>
  <c r="L746" i="7" s="1"/>
  <c r="M747" i="7"/>
  <c r="Z741" i="1"/>
  <c r="L747" i="7" s="1"/>
  <c r="AW746" i="7"/>
  <c r="AT746" i="7"/>
  <c r="U746" i="7"/>
  <c r="AI746" i="7"/>
  <c r="Y746" i="7"/>
  <c r="R746" i="7"/>
  <c r="BK746" i="7"/>
  <c r="BY746" i="7"/>
  <c r="BH746" i="7"/>
  <c r="BD746" i="7"/>
  <c r="AF746" i="7"/>
  <c r="AM746" i="7"/>
  <c r="BV746" i="7"/>
  <c r="AB746" i="7"/>
  <c r="BA746" i="7"/>
  <c r="BR746" i="7"/>
  <c r="BO746" i="7"/>
  <c r="AP746" i="7"/>
  <c r="AI745" i="7"/>
  <c r="AF745" i="7"/>
  <c r="AB745" i="7"/>
  <c r="U745" i="7"/>
  <c r="BV745" i="7"/>
  <c r="BK745" i="7"/>
  <c r="BH745" i="7"/>
  <c r="BA745" i="7"/>
  <c r="AT745" i="7"/>
  <c r="R745" i="7"/>
  <c r="BD745" i="7"/>
  <c r="BO745" i="7"/>
  <c r="AW745" i="7"/>
  <c r="AP745" i="7"/>
  <c r="AM745" i="7"/>
  <c r="BY745" i="7"/>
  <c r="Y745" i="7"/>
  <c r="BR745" i="7"/>
  <c r="M745" i="7"/>
  <c r="Z739" i="1"/>
  <c r="L745" i="7" s="1"/>
  <c r="C1663" i="4"/>
  <c r="M1659" i="4" s="1"/>
  <c r="C1672" i="4"/>
  <c r="M1668" i="4" s="1"/>
  <c r="K13" i="7"/>
  <c r="Y813" i="1"/>
  <c r="D1546" i="4"/>
  <c r="M1544" i="4" s="1"/>
  <c r="G2258" i="4"/>
  <c r="B4236" i="4"/>
  <c r="M4232" i="4" s="1"/>
  <c r="M944" i="4"/>
  <c r="E2098" i="4"/>
  <c r="M2092" i="4" s="1"/>
  <c r="G2246" i="4"/>
  <c r="A2569" i="4"/>
  <c r="M2567" i="4" s="1"/>
  <c r="G2287" i="4"/>
  <c r="D289" i="4"/>
  <c r="M285" i="4" s="1"/>
  <c r="G2252" i="4"/>
  <c r="G2264" i="4"/>
  <c r="F539" i="4"/>
  <c r="M531" i="4" s="1"/>
  <c r="G2250" i="4"/>
  <c r="B1330" i="4"/>
  <c r="B1340" i="4" s="1"/>
  <c r="E1340" i="4" s="1"/>
  <c r="M1338" i="4" s="1"/>
  <c r="D2302" i="4"/>
  <c r="M2291" i="4" s="1"/>
  <c r="A2665" i="4"/>
  <c r="M2663" i="4" s="1"/>
  <c r="D990" i="4"/>
  <c r="M986" i="4" s="1"/>
  <c r="M1679" i="4"/>
  <c r="G2251" i="4"/>
  <c r="G2263" i="4"/>
  <c r="G2266" i="4"/>
  <c r="M60" i="4"/>
  <c r="A4265" i="4" s="1"/>
  <c r="D4265" i="4" s="1"/>
  <c r="G2249" i="4"/>
  <c r="G2269" i="4"/>
  <c r="M418" i="4"/>
  <c r="A4261" i="4" s="1"/>
  <c r="D4261" i="4" s="1"/>
  <c r="D459" i="4"/>
  <c r="M454" i="4" s="1"/>
  <c r="A4289" i="4" s="1"/>
  <c r="D4289" i="4" s="1"/>
  <c r="D519" i="4"/>
  <c r="M514" i="4" s="1"/>
  <c r="A543" i="4" s="1"/>
  <c r="M541" i="4" s="1"/>
  <c r="E1314" i="4"/>
  <c r="M1310" i="4" s="1"/>
  <c r="M1387" i="4"/>
  <c r="D1534" i="4"/>
  <c r="M1532" i="4" s="1"/>
  <c r="D1542" i="4"/>
  <c r="M1540" i="4" s="1"/>
  <c r="D2208" i="4"/>
  <c r="M2193" i="4" s="1"/>
  <c r="A2212" i="4" s="1"/>
  <c r="M2210" i="4" s="1"/>
  <c r="G2270" i="4"/>
  <c r="C786" i="4"/>
  <c r="M781" i="4" s="1"/>
  <c r="G2244" i="4"/>
  <c r="G2259" i="4"/>
  <c r="G2283" i="4"/>
  <c r="G2289" i="4"/>
  <c r="A2490" i="4"/>
  <c r="M2488" i="4" s="1"/>
  <c r="M53" i="4"/>
  <c r="M301" i="4"/>
  <c r="E1014" i="4"/>
  <c r="M1010" i="4" s="1"/>
  <c r="D1530" i="4"/>
  <c r="M1528" i="4" s="1"/>
  <c r="G2016" i="4"/>
  <c r="M2014" i="4" s="1"/>
  <c r="D2190" i="4"/>
  <c r="M2182" i="4" s="1"/>
  <c r="D2226" i="4"/>
  <c r="M2222" i="4" s="1"/>
  <c r="G2253" i="4"/>
  <c r="G2265" i="4"/>
  <c r="G2268" i="4"/>
  <c r="A2529" i="4"/>
  <c r="M2527" i="4" s="1"/>
  <c r="B3152" i="4"/>
  <c r="M3148" i="4" s="1"/>
  <c r="A4258" i="4"/>
  <c r="D4258" i="4" s="1"/>
  <c r="B2031" i="4"/>
  <c r="M2029" i="4" s="1"/>
  <c r="D2318" i="4"/>
  <c r="M2310" i="4" s="1"/>
  <c r="M193" i="4"/>
  <c r="D2000" i="4"/>
  <c r="M1996" i="4" s="1"/>
  <c r="G2241" i="4"/>
  <c r="F2374" i="4"/>
  <c r="M2369" i="4" s="1"/>
  <c r="B2775" i="4"/>
  <c r="M2769" i="4" s="1"/>
  <c r="G2286" i="4"/>
  <c r="A195" i="4"/>
  <c r="E1047" i="4"/>
  <c r="M1033" i="4" s="1"/>
  <c r="G2261" i="4"/>
  <c r="B2457" i="4"/>
  <c r="M2418" i="4" s="1"/>
  <c r="D325" i="4"/>
  <c r="M321" i="4" s="1"/>
  <c r="F2271" i="4"/>
  <c r="F2386" i="4"/>
  <c r="M2377" i="4" s="1"/>
  <c r="A4267" i="4"/>
  <c r="D4267" i="4" s="1"/>
  <c r="M25" i="4"/>
  <c r="D186" i="4"/>
  <c r="M181" i="4" s="1"/>
  <c r="D576" i="4"/>
  <c r="M550" i="4" s="1"/>
  <c r="E903" i="4"/>
  <c r="M897" i="4" s="1"/>
  <c r="E1305" i="4"/>
  <c r="M1301" i="4" s="1"/>
  <c r="B2090" i="4"/>
  <c r="M2079" i="4" s="1"/>
  <c r="D2256" i="4"/>
  <c r="G2256" i="4" s="1"/>
  <c r="B2787" i="4"/>
  <c r="M2781" i="4" s="1"/>
  <c r="D267" i="4"/>
  <c r="M263" i="4" s="1"/>
  <c r="E1071" i="4"/>
  <c r="M1066" i="4" s="1"/>
  <c r="E1856" i="4"/>
  <c r="M1845" i="4" s="1"/>
  <c r="M1966" i="4"/>
  <c r="B2149" i="4"/>
  <c r="M2137" i="4" s="1"/>
  <c r="G2238" i="4"/>
  <c r="G2247" i="4"/>
  <c r="G2267" i="4"/>
  <c r="A2640" i="4"/>
  <c r="M2638" i="4" s="1"/>
  <c r="D478" i="4"/>
  <c r="M463" i="4" s="1"/>
  <c r="A4262" i="4" s="1"/>
  <c r="D4262" i="4" s="1"/>
  <c r="A4260" i="4"/>
  <c r="D4260" i="4" s="1"/>
  <c r="A2135" i="4"/>
  <c r="M2133" i="4" s="1"/>
  <c r="A2131" i="4"/>
  <c r="M2129" i="4" s="1"/>
  <c r="E493" i="4"/>
  <c r="M483" i="4" s="1"/>
  <c r="C120" i="4"/>
  <c r="M116" i="4" s="1"/>
  <c r="A2216" i="4"/>
  <c r="M2214" i="4" s="1"/>
  <c r="D1008" i="4"/>
  <c r="A4266" i="4"/>
  <c r="D4266" i="4" s="1"/>
  <c r="A4277" i="4"/>
  <c r="D4277" i="4" s="1"/>
  <c r="B1131" i="4"/>
  <c r="D1131" i="4" s="1"/>
  <c r="M1129" i="4" s="1"/>
  <c r="B2062" i="4"/>
  <c r="M2050" i="4" s="1"/>
  <c r="D2177" i="4"/>
  <c r="M2170" i="4" s="1"/>
  <c r="G2245" i="4"/>
  <c r="B361" i="4"/>
  <c r="M341" i="4" s="1"/>
  <c r="A4288" i="4" s="1"/>
  <c r="D4288" i="4" s="1"/>
  <c r="A413" i="4"/>
  <c r="M411" i="4" s="1"/>
  <c r="D493" i="4"/>
  <c r="A4263" i="4" s="1"/>
  <c r="D4263" i="4" s="1"/>
  <c r="D885" i="4"/>
  <c r="M879" i="4" s="1"/>
  <c r="E1178" i="4"/>
  <c r="M1174" i="4" s="1"/>
  <c r="E1181" i="4" s="1"/>
  <c r="M1979" i="4"/>
  <c r="A1985" i="4"/>
  <c r="M1983" i="4" s="1"/>
  <c r="B2077" i="4"/>
  <c r="M2065" i="4" s="1"/>
  <c r="G2243" i="4"/>
  <c r="A1101" i="4"/>
  <c r="M1099" i="4" s="1"/>
  <c r="E1192" i="4"/>
  <c r="M1188" i="4" s="1"/>
  <c r="B1901" i="4"/>
  <c r="M1894" i="4" s="1"/>
  <c r="M152" i="4"/>
  <c r="F740" i="4"/>
  <c r="M728" i="4" s="1"/>
  <c r="E1060" i="4"/>
  <c r="M1055" i="4" s="1"/>
  <c r="F1330" i="4"/>
  <c r="M1328" i="4" s="1"/>
  <c r="D1538" i="4"/>
  <c r="M1536" i="4" s="1"/>
  <c r="G2239" i="4"/>
  <c r="D4291" i="4" l="1"/>
  <c r="D4292" i="4" s="1"/>
  <c r="M4286" i="4" s="1"/>
  <c r="A4264" i="4"/>
  <c r="D4264" i="4" s="1"/>
  <c r="D4283" i="4" s="1"/>
  <c r="D4284" i="4" s="1"/>
  <c r="M4255" i="4" s="1"/>
  <c r="M2279" i="4"/>
  <c r="A525" i="4"/>
  <c r="M523" i="4" s="1"/>
  <c r="D2271" i="4"/>
  <c r="G2271" i="4"/>
  <c r="M2236" i="4" s="1"/>
  <c r="A2220" i="4" s="1"/>
  <c r="M2218" i="4" s="1"/>
  <c r="A2164" i="4"/>
  <c r="M2162" i="4" s="1"/>
  <c r="A2168" i="4"/>
  <c r="M2166" i="4" s="1"/>
  <c r="M1179" i="4"/>
  <c r="E1185" i="4"/>
  <c r="M1183" i="4" s="1"/>
  <c r="E1080" i="4"/>
  <c r="M1078" i="4" s="1"/>
  <c r="M992" i="4"/>
  <c r="E235" i="3" l="1"/>
  <c r="F237" i="3" s="1"/>
  <c r="H237" i="3" s="1"/>
  <c r="D233" i="3"/>
  <c r="E231" i="3" s="1"/>
  <c r="D231" i="3"/>
  <c r="F228" i="3"/>
  <c r="H228" i="3" s="1"/>
  <c r="E227" i="3"/>
  <c r="F229" i="3" s="1"/>
  <c r="H229" i="3" s="1"/>
  <c r="D225" i="3"/>
  <c r="D224" i="3"/>
  <c r="D223" i="3"/>
  <c r="E223" i="3" s="1"/>
  <c r="D219" i="3"/>
  <c r="D218" i="3"/>
  <c r="D217" i="3"/>
  <c r="E217" i="3" s="1"/>
  <c r="D214" i="3"/>
  <c r="D213" i="3"/>
  <c r="D212" i="3"/>
  <c r="E212" i="3" s="1"/>
  <c r="D209" i="3"/>
  <c r="D208" i="3"/>
  <c r="D207" i="3"/>
  <c r="E207" i="3" s="1"/>
  <c r="D204" i="3"/>
  <c r="D203" i="3"/>
  <c r="D202" i="3"/>
  <c r="E202" i="3" s="1"/>
  <c r="F198" i="3"/>
  <c r="F197" i="3"/>
  <c r="H197" i="3" s="1"/>
  <c r="G196" i="3"/>
  <c r="H198" i="3" s="1"/>
  <c r="F196" i="3"/>
  <c r="H196" i="3" s="1"/>
  <c r="I196" i="3" s="1"/>
  <c r="E196" i="3"/>
  <c r="C196" i="3"/>
  <c r="D194" i="3"/>
  <c r="D193" i="3"/>
  <c r="D192" i="3"/>
  <c r="C192" i="3"/>
  <c r="H189" i="3"/>
  <c r="G188" i="3"/>
  <c r="H190" i="3" s="1"/>
  <c r="F188" i="3"/>
  <c r="H188" i="3" s="1"/>
  <c r="E188" i="3"/>
  <c r="C188" i="3"/>
  <c r="F185" i="3"/>
  <c r="H185" i="3" s="1"/>
  <c r="G184" i="3"/>
  <c r="H186" i="3" s="1"/>
  <c r="F184" i="3"/>
  <c r="H184" i="3" s="1"/>
  <c r="E184" i="3"/>
  <c r="C184" i="3"/>
  <c r="F180" i="3"/>
  <c r="E180" i="3"/>
  <c r="C180" i="3"/>
  <c r="F178" i="3"/>
  <c r="F177" i="3"/>
  <c r="H177" i="3" s="1"/>
  <c r="G176" i="3"/>
  <c r="H178" i="3" s="1"/>
  <c r="F176" i="3"/>
  <c r="H176" i="3" s="1"/>
  <c r="I176" i="3" s="1"/>
  <c r="E176" i="3"/>
  <c r="C176" i="3"/>
  <c r="D173" i="3"/>
  <c r="F172" i="3"/>
  <c r="E172" i="3"/>
  <c r="F173" i="3" s="1"/>
  <c r="D170" i="3"/>
  <c r="D169" i="3"/>
  <c r="E168" i="3"/>
  <c r="F169" i="3" s="1"/>
  <c r="D168" i="3"/>
  <c r="F168" i="3" s="1"/>
  <c r="D166" i="3"/>
  <c r="E164" i="3" s="1"/>
  <c r="D162" i="3"/>
  <c r="E160" i="3"/>
  <c r="F162" i="3" s="1"/>
  <c r="D158" i="3"/>
  <c r="D157" i="3"/>
  <c r="D156" i="3"/>
  <c r="E152" i="3"/>
  <c r="D150" i="3"/>
  <c r="D149" i="3"/>
  <c r="D148" i="3"/>
  <c r="E144" i="3"/>
  <c r="F146" i="3" s="1"/>
  <c r="E140" i="3"/>
  <c r="E136" i="3"/>
  <c r="F138" i="3" s="1"/>
  <c r="E132" i="3"/>
  <c r="E128" i="3"/>
  <c r="F130" i="3" s="1"/>
  <c r="E124" i="3"/>
  <c r="E120" i="3"/>
  <c r="F122" i="3" s="1"/>
  <c r="E116" i="3"/>
  <c r="E112" i="3"/>
  <c r="F114" i="3" s="1"/>
  <c r="E108" i="3"/>
  <c r="E104" i="3"/>
  <c r="F106" i="3" s="1"/>
  <c r="E100" i="3"/>
  <c r="E96" i="3"/>
  <c r="F98" i="3" s="1"/>
  <c r="E92" i="3"/>
  <c r="E88" i="3"/>
  <c r="F90" i="3" s="1"/>
  <c r="E84" i="3"/>
  <c r="E80" i="3"/>
  <c r="F82" i="3" s="1"/>
  <c r="E76" i="3"/>
  <c r="E72" i="3"/>
  <c r="F74" i="3" s="1"/>
  <c r="E68" i="3"/>
  <c r="E64" i="3"/>
  <c r="F66" i="3" s="1"/>
  <c r="E60" i="3"/>
  <c r="E56" i="3"/>
  <c r="F58" i="3" s="1"/>
  <c r="E52" i="3"/>
  <c r="F48" i="3"/>
  <c r="E48" i="3"/>
  <c r="F50" i="3" s="1"/>
  <c r="E44" i="3"/>
  <c r="F40" i="3"/>
  <c r="E40" i="3"/>
  <c r="F42" i="3" s="1"/>
  <c r="E36" i="3"/>
  <c r="E32" i="3"/>
  <c r="F34" i="3" s="1"/>
  <c r="E28" i="3"/>
  <c r="E24" i="3"/>
  <c r="F26" i="3" s="1"/>
  <c r="E20" i="3"/>
  <c r="F16" i="3"/>
  <c r="E16" i="3"/>
  <c r="F18" i="3" s="1"/>
  <c r="E12" i="3"/>
  <c r="E8" i="3"/>
  <c r="F10" i="3" s="1"/>
  <c r="F13" i="3" l="1"/>
  <c r="F14" i="3"/>
  <c r="F12" i="3"/>
  <c r="F37" i="3"/>
  <c r="F38" i="3"/>
  <c r="F36" i="3"/>
  <c r="F69" i="3"/>
  <c r="F70" i="3"/>
  <c r="F68" i="3"/>
  <c r="F93" i="3"/>
  <c r="F94" i="3"/>
  <c r="F92" i="3"/>
  <c r="F117" i="3"/>
  <c r="F118" i="3"/>
  <c r="F116" i="3"/>
  <c r="F141" i="3"/>
  <c r="F142" i="3"/>
  <c r="F140" i="3"/>
  <c r="F209" i="3"/>
  <c r="F207" i="3"/>
  <c r="F219" i="3"/>
  <c r="H219" i="3" s="1"/>
  <c r="F217" i="3"/>
  <c r="F153" i="3"/>
  <c r="F154" i="3"/>
  <c r="F152" i="3"/>
  <c r="F165" i="3"/>
  <c r="F166" i="3"/>
  <c r="F164" i="3"/>
  <c r="F193" i="3"/>
  <c r="F208" i="3"/>
  <c r="F218" i="3"/>
  <c r="H218" i="3" s="1"/>
  <c r="F29" i="3"/>
  <c r="F30" i="3"/>
  <c r="F28" i="3"/>
  <c r="F61" i="3"/>
  <c r="F62" i="3"/>
  <c r="F60" i="3"/>
  <c r="F85" i="3"/>
  <c r="F86" i="3"/>
  <c r="F84" i="3"/>
  <c r="F109" i="3"/>
  <c r="F110" i="3"/>
  <c r="F108" i="3"/>
  <c r="F133" i="3"/>
  <c r="F134" i="3"/>
  <c r="F132" i="3"/>
  <c r="F156" i="3"/>
  <c r="I188" i="3"/>
  <c r="F45" i="3"/>
  <c r="F46" i="3"/>
  <c r="F44" i="3"/>
  <c r="I184" i="3"/>
  <c r="F204" i="3"/>
  <c r="H204" i="3" s="1"/>
  <c r="F202" i="3"/>
  <c r="F214" i="3"/>
  <c r="F212" i="3"/>
  <c r="F225" i="3"/>
  <c r="H225" i="3" s="1"/>
  <c r="F223" i="3"/>
  <c r="F231" i="3"/>
  <c r="F232" i="3"/>
  <c r="H232" i="3" s="1"/>
  <c r="F149" i="3"/>
  <c r="F21" i="3"/>
  <c r="F22" i="3"/>
  <c r="F20" i="3"/>
  <c r="F53" i="3"/>
  <c r="F54" i="3"/>
  <c r="F52" i="3"/>
  <c r="F77" i="3"/>
  <c r="F78" i="3"/>
  <c r="F76" i="3"/>
  <c r="F101" i="3"/>
  <c r="F102" i="3"/>
  <c r="F100" i="3"/>
  <c r="F125" i="3"/>
  <c r="F126" i="3"/>
  <c r="F124" i="3"/>
  <c r="F148" i="3"/>
  <c r="E148" i="3"/>
  <c r="F150" i="3" s="1"/>
  <c r="F203" i="3"/>
  <c r="H203" i="3" s="1"/>
  <c r="F213" i="3"/>
  <c r="F224" i="3"/>
  <c r="H224" i="3" s="1"/>
  <c r="G172" i="3"/>
  <c r="H173" i="3" s="1"/>
  <c r="F174" i="3"/>
  <c r="F233" i="3"/>
  <c r="H233" i="3" s="1"/>
  <c r="F9" i="3"/>
  <c r="F17" i="3"/>
  <c r="F25" i="3"/>
  <c r="F33" i="3"/>
  <c r="F41" i="3"/>
  <c r="G40" i="3" s="1"/>
  <c r="F49" i="3"/>
  <c r="F57" i="3"/>
  <c r="F65" i="3"/>
  <c r="F73" i="3"/>
  <c r="F81" i="3"/>
  <c r="F89" i="3"/>
  <c r="F97" i="3"/>
  <c r="F105" i="3"/>
  <c r="F113" i="3"/>
  <c r="F121" i="3"/>
  <c r="F129" i="3"/>
  <c r="F137" i="3"/>
  <c r="F145" i="3"/>
  <c r="F161" i="3"/>
  <c r="F227" i="3"/>
  <c r="F236" i="3"/>
  <c r="H236" i="3" s="1"/>
  <c r="F170" i="3"/>
  <c r="F8" i="3"/>
  <c r="F24" i="3"/>
  <c r="F32" i="3"/>
  <c r="F56" i="3"/>
  <c r="F64" i="3"/>
  <c r="F72" i="3"/>
  <c r="F80" i="3"/>
  <c r="F88" i="3"/>
  <c r="F96" i="3"/>
  <c r="F104" i="3"/>
  <c r="F112" i="3"/>
  <c r="F120" i="3"/>
  <c r="F128" i="3"/>
  <c r="F136" i="3"/>
  <c r="F144" i="3"/>
  <c r="E156" i="3"/>
  <c r="F157" i="3" s="1"/>
  <c r="F160" i="3"/>
  <c r="G180" i="3"/>
  <c r="E192" i="3"/>
  <c r="F192" i="3" s="1"/>
  <c r="F235" i="3"/>
  <c r="H40" i="3" l="1"/>
  <c r="H42" i="3"/>
  <c r="H182" i="3"/>
  <c r="H181" i="3"/>
  <c r="H33" i="3"/>
  <c r="H100" i="3"/>
  <c r="G100" i="3"/>
  <c r="H102" i="3" s="1"/>
  <c r="H20" i="3"/>
  <c r="I20" i="3" s="1"/>
  <c r="G20" i="3"/>
  <c r="H85" i="3"/>
  <c r="H152" i="3"/>
  <c r="G152" i="3"/>
  <c r="H153" i="3" s="1"/>
  <c r="G160" i="3"/>
  <c r="H162" i="3" s="1"/>
  <c r="H160" i="3"/>
  <c r="I160" i="3" s="1"/>
  <c r="H73" i="3"/>
  <c r="H154" i="3"/>
  <c r="H207" i="3"/>
  <c r="G207" i="3"/>
  <c r="H142" i="3"/>
  <c r="G56" i="3"/>
  <c r="H58" i="3" s="1"/>
  <c r="H56" i="3"/>
  <c r="I56" i="3" s="1"/>
  <c r="G124" i="3"/>
  <c r="H126" i="3" s="1"/>
  <c r="H101" i="3"/>
  <c r="H52" i="3"/>
  <c r="G52" i="3"/>
  <c r="H21" i="3"/>
  <c r="G231" i="3"/>
  <c r="H231" i="3" s="1"/>
  <c r="I231" i="3" s="1"/>
  <c r="F194" i="3"/>
  <c r="H194" i="3" s="1"/>
  <c r="H132" i="3"/>
  <c r="G132" i="3"/>
  <c r="G60" i="3"/>
  <c r="H60" i="3" s="1"/>
  <c r="H172" i="3"/>
  <c r="H209" i="3"/>
  <c r="H141" i="3"/>
  <c r="H92" i="3"/>
  <c r="G92" i="3"/>
  <c r="H94" i="3" s="1"/>
  <c r="G144" i="3"/>
  <c r="H146" i="3" s="1"/>
  <c r="H144" i="3"/>
  <c r="G96" i="3"/>
  <c r="H98" i="3" s="1"/>
  <c r="H96" i="3"/>
  <c r="G32" i="3"/>
  <c r="H34" i="3" s="1"/>
  <c r="H161" i="3"/>
  <c r="H105" i="3"/>
  <c r="H57" i="3"/>
  <c r="H9" i="3"/>
  <c r="H54" i="3"/>
  <c r="G223" i="3"/>
  <c r="H223" i="3" s="1"/>
  <c r="I223" i="3" s="1"/>
  <c r="H134" i="3"/>
  <c r="H62" i="3"/>
  <c r="H164" i="3"/>
  <c r="G164" i="3"/>
  <c r="G12" i="3"/>
  <c r="H14" i="3" s="1"/>
  <c r="G72" i="3"/>
  <c r="H74" i="3" s="1"/>
  <c r="G108" i="3"/>
  <c r="H108" i="3" s="1"/>
  <c r="H208" i="3"/>
  <c r="H140" i="3"/>
  <c r="G140" i="3"/>
  <c r="G112" i="3"/>
  <c r="H114" i="3" s="1"/>
  <c r="H112" i="3"/>
  <c r="H121" i="3"/>
  <c r="H25" i="3"/>
  <c r="G202" i="3"/>
  <c r="H202" i="3" s="1"/>
  <c r="I202" i="3" s="1"/>
  <c r="H28" i="3"/>
  <c r="G28" i="3"/>
  <c r="H30" i="3" s="1"/>
  <c r="G104" i="3"/>
  <c r="H106" i="3" s="1"/>
  <c r="H104" i="3"/>
  <c r="I104" i="3" s="1"/>
  <c r="G136" i="3"/>
  <c r="H138" i="3" s="1"/>
  <c r="H136" i="3"/>
  <c r="G88" i="3"/>
  <c r="H90" i="3" s="1"/>
  <c r="G24" i="3"/>
  <c r="H26" i="3" s="1"/>
  <c r="H24" i="3"/>
  <c r="H145" i="3"/>
  <c r="H97" i="3"/>
  <c r="H49" i="3"/>
  <c r="F158" i="3"/>
  <c r="G156" i="3" s="1"/>
  <c r="G76" i="3"/>
  <c r="H78" i="3" s="1"/>
  <c r="H53" i="3"/>
  <c r="G168" i="3"/>
  <c r="H170" i="3" s="1"/>
  <c r="H133" i="3"/>
  <c r="G84" i="3"/>
  <c r="H84" i="3" s="1"/>
  <c r="I84" i="3" s="1"/>
  <c r="G16" i="3"/>
  <c r="H166" i="3"/>
  <c r="H180" i="3"/>
  <c r="I180" i="3" s="1"/>
  <c r="G116" i="3"/>
  <c r="H117" i="3" s="1"/>
  <c r="H93" i="3"/>
  <c r="H36" i="3"/>
  <c r="G36" i="3"/>
  <c r="H37" i="3" s="1"/>
  <c r="G120" i="3"/>
  <c r="H122" i="3" s="1"/>
  <c r="H120" i="3"/>
  <c r="H148" i="3"/>
  <c r="G148" i="3"/>
  <c r="H150" i="3" s="1"/>
  <c r="G68" i="3"/>
  <c r="H69" i="3" s="1"/>
  <c r="G64" i="3"/>
  <c r="H66" i="3" s="1"/>
  <c r="H22" i="3"/>
  <c r="H227" i="3"/>
  <c r="I227" i="3" s="1"/>
  <c r="G227" i="3"/>
  <c r="G235" i="3"/>
  <c r="H235" i="3" s="1"/>
  <c r="I235" i="3" s="1"/>
  <c r="G128" i="3"/>
  <c r="H130" i="3" s="1"/>
  <c r="H128" i="3"/>
  <c r="G80" i="3"/>
  <c r="H82" i="3" s="1"/>
  <c r="G8" i="3"/>
  <c r="H10" i="3" s="1"/>
  <c r="H89" i="3"/>
  <c r="H41" i="3"/>
  <c r="H174" i="3"/>
  <c r="G212" i="3"/>
  <c r="H212" i="3" s="1"/>
  <c r="G44" i="3"/>
  <c r="H44" i="3" s="1"/>
  <c r="H86" i="3"/>
  <c r="G48" i="3"/>
  <c r="H165" i="3"/>
  <c r="G217" i="3"/>
  <c r="H217" i="3" s="1"/>
  <c r="I217" i="3" s="1"/>
  <c r="H118" i="3"/>
  <c r="H38" i="3"/>
  <c r="H157" i="3" l="1"/>
  <c r="H156" i="3"/>
  <c r="I156" i="3" s="1"/>
  <c r="H16" i="3"/>
  <c r="I16" i="3" s="1"/>
  <c r="H18" i="3"/>
  <c r="I96" i="3"/>
  <c r="I152" i="3"/>
  <c r="H61" i="3"/>
  <c r="I60" i="3" s="1"/>
  <c r="H137" i="3"/>
  <c r="H45" i="3"/>
  <c r="I44" i="3" s="1"/>
  <c r="I120" i="3"/>
  <c r="H76" i="3"/>
  <c r="I76" i="3" s="1"/>
  <c r="I24" i="3"/>
  <c r="H214" i="3"/>
  <c r="I212" i="3" s="1"/>
  <c r="I144" i="3"/>
  <c r="H109" i="3"/>
  <c r="I108" i="3" s="1"/>
  <c r="H213" i="3"/>
  <c r="H46" i="3"/>
  <c r="H129" i="3"/>
  <c r="H8" i="3"/>
  <c r="I8" i="3" s="1"/>
  <c r="H116" i="3"/>
  <c r="I116" i="3" s="1"/>
  <c r="H125" i="3"/>
  <c r="H77" i="3"/>
  <c r="H17" i="3"/>
  <c r="G192" i="3"/>
  <c r="I148" i="3"/>
  <c r="I28" i="3"/>
  <c r="I92" i="3"/>
  <c r="H110" i="3"/>
  <c r="I100" i="3"/>
  <c r="I128" i="3"/>
  <c r="H68" i="3"/>
  <c r="I68" i="3" s="1"/>
  <c r="H81" i="3"/>
  <c r="H12" i="3"/>
  <c r="H124" i="3"/>
  <c r="I124" i="3" s="1"/>
  <c r="I40" i="3"/>
  <c r="H13" i="3"/>
  <c r="H48" i="3"/>
  <c r="I48" i="3" s="1"/>
  <c r="H50" i="3"/>
  <c r="H64" i="3"/>
  <c r="H149" i="3"/>
  <c r="H158" i="3"/>
  <c r="H88" i="3"/>
  <c r="I88" i="3" s="1"/>
  <c r="H70" i="3"/>
  <c r="I140" i="3"/>
  <c r="H72" i="3"/>
  <c r="I72" i="3" s="1"/>
  <c r="I164" i="3"/>
  <c r="H32" i="3"/>
  <c r="I32" i="3" s="1"/>
  <c r="I172" i="3"/>
  <c r="I132" i="3"/>
  <c r="I52" i="3"/>
  <c r="H65" i="3"/>
  <c r="I207" i="3"/>
  <c r="I36" i="3"/>
  <c r="I136" i="3"/>
  <c r="H80" i="3"/>
  <c r="I80" i="3" s="1"/>
  <c r="H168" i="3"/>
  <c r="I168" i="3" s="1"/>
  <c r="H169" i="3"/>
  <c r="H29" i="3"/>
  <c r="H113" i="3"/>
  <c r="I112" i="3" s="1"/>
  <c r="H192" i="3" l="1"/>
  <c r="H193" i="3"/>
  <c r="I64" i="3"/>
  <c r="I12" i="3"/>
  <c r="I192" i="3" l="1"/>
  <c r="R736" i="2" l="1"/>
  <c r="R709" i="2"/>
  <c r="R688" i="2"/>
  <c r="R655" i="2"/>
  <c r="R609" i="2"/>
  <c r="R604" i="2"/>
  <c r="R584" i="2"/>
  <c r="R554" i="2"/>
  <c r="R522" i="2"/>
  <c r="R485" i="2"/>
  <c r="R479" i="2"/>
  <c r="R477" i="2"/>
  <c r="R469" i="2"/>
  <c r="R460" i="2"/>
  <c r="R455" i="2"/>
  <c r="R447" i="2"/>
  <c r="R441" i="2"/>
  <c r="R433" i="2"/>
  <c r="R422" i="2"/>
  <c r="R417" i="2"/>
  <c r="R413" i="2"/>
  <c r="R408" i="2"/>
  <c r="R403" i="2"/>
  <c r="R401" i="2"/>
  <c r="R385" i="2"/>
  <c r="R349" i="2"/>
  <c r="R347" i="2"/>
  <c r="R325" i="2"/>
  <c r="R323" i="2"/>
  <c r="R318" i="2"/>
  <c r="R311" i="2"/>
  <c r="R309" i="2"/>
  <c r="R301" i="2"/>
  <c r="R299" i="2"/>
  <c r="R293" i="2"/>
  <c r="R285" i="2"/>
  <c r="R280" i="2"/>
  <c r="R263" i="2"/>
  <c r="R261" i="2"/>
  <c r="R225" i="2"/>
  <c r="R223" i="2"/>
  <c r="R208" i="2"/>
  <c r="R198" i="2"/>
  <c r="R191" i="2"/>
  <c r="R189" i="2"/>
  <c r="R184" i="2"/>
  <c r="R177" i="2"/>
  <c r="R175" i="2"/>
  <c r="R160" i="2"/>
  <c r="R158" i="2"/>
  <c r="R140" i="2"/>
  <c r="R126" i="2"/>
  <c r="R124" i="2"/>
  <c r="R106" i="2"/>
  <c r="R94" i="2"/>
  <c r="R72" i="2"/>
  <c r="R41" i="2"/>
  <c r="R25" i="2"/>
  <c r="R20" i="2"/>
  <c r="R10" i="2"/>
  <c r="R8" i="2"/>
  <c r="R639" i="1"/>
  <c r="R637" i="1"/>
  <c r="R625" i="1"/>
  <c r="R615" i="1"/>
  <c r="R551" i="1"/>
  <c r="R493" i="1"/>
  <c r="R491" i="1"/>
  <c r="R405" i="1"/>
  <c r="R375" i="1"/>
  <c r="R265" i="1"/>
  <c r="R93" i="1"/>
  <c r="R104" i="1" l="1"/>
  <c r="R126" i="1"/>
  <c r="R148" i="1"/>
  <c r="R164" i="1"/>
  <c r="R184" i="1"/>
  <c r="R200" i="1"/>
  <c r="R219" i="1"/>
  <c r="R235" i="1"/>
  <c r="R248" i="1"/>
  <c r="R262" i="1"/>
  <c r="R382" i="1"/>
  <c r="R400" i="1"/>
  <c r="R569" i="1"/>
  <c r="R589" i="1"/>
  <c r="R605" i="1"/>
  <c r="R644" i="1"/>
  <c r="R660" i="1"/>
  <c r="R676" i="1"/>
  <c r="R689" i="1"/>
  <c r="R708" i="1"/>
  <c r="R730" i="1"/>
  <c r="R751" i="1"/>
  <c r="R768" i="1"/>
  <c r="R790" i="1"/>
  <c r="R811" i="1"/>
  <c r="R14" i="1"/>
  <c r="R17" i="1"/>
  <c r="R20" i="1"/>
  <c r="R23" i="1"/>
  <c r="R26" i="1"/>
  <c r="R30" i="1"/>
  <c r="R33" i="1"/>
  <c r="R36" i="1"/>
  <c r="R40" i="1"/>
  <c r="R44" i="1"/>
  <c r="R47" i="1"/>
  <c r="R51" i="1"/>
  <c r="R55" i="1"/>
  <c r="R58" i="1"/>
  <c r="R61" i="1"/>
  <c r="R65" i="1"/>
  <c r="R68" i="1"/>
  <c r="R71" i="1"/>
  <c r="R74" i="1"/>
  <c r="R78" i="1"/>
  <c r="R82" i="1"/>
  <c r="R85" i="1"/>
  <c r="R89" i="1"/>
  <c r="R268" i="1"/>
  <c r="R271" i="1"/>
  <c r="R274" i="1"/>
  <c r="R277" i="1"/>
  <c r="R280" i="1"/>
  <c r="R283" i="1"/>
  <c r="R286" i="1"/>
  <c r="R289" i="1"/>
  <c r="R292" i="1"/>
  <c r="R295" i="1"/>
  <c r="R299" i="1"/>
  <c r="R302" i="1"/>
  <c r="R307" i="1"/>
  <c r="R310" i="1"/>
  <c r="R313" i="1"/>
  <c r="R316" i="1"/>
  <c r="R320" i="1"/>
  <c r="R323" i="1"/>
  <c r="R326" i="1"/>
  <c r="R330" i="1"/>
  <c r="R333" i="1"/>
  <c r="R338" i="1"/>
  <c r="R341" i="1"/>
  <c r="R344" i="1"/>
  <c r="R347" i="1"/>
  <c r="R350" i="1"/>
  <c r="R354" i="1"/>
  <c r="R357" i="1"/>
  <c r="R360" i="1"/>
  <c r="R363" i="1"/>
  <c r="R366" i="1"/>
  <c r="R370" i="1"/>
  <c r="R373" i="1"/>
  <c r="R406" i="1"/>
  <c r="R409" i="1"/>
  <c r="R412" i="1"/>
  <c r="R416" i="1"/>
  <c r="R419" i="1"/>
  <c r="R422" i="1"/>
  <c r="R425" i="1"/>
  <c r="R428" i="1"/>
  <c r="R431" i="1"/>
  <c r="R434" i="1"/>
  <c r="R437" i="1"/>
  <c r="R440" i="1"/>
  <c r="R444" i="1"/>
  <c r="R447" i="1"/>
  <c r="R450" i="1"/>
  <c r="R453" i="1"/>
  <c r="R456" i="1"/>
  <c r="R459" i="1"/>
  <c r="R462" i="1"/>
  <c r="R465" i="1"/>
  <c r="R469" i="1"/>
  <c r="R474" i="1"/>
  <c r="R477" i="1"/>
  <c r="R480" i="1"/>
  <c r="R484" i="1"/>
  <c r="R487" i="1"/>
  <c r="R490" i="1"/>
  <c r="R495" i="1"/>
  <c r="R498" i="1"/>
  <c r="R502" i="1"/>
  <c r="R505" i="1"/>
  <c r="R508" i="1"/>
  <c r="R511" i="1"/>
  <c r="R515" i="1"/>
  <c r="R518" i="1"/>
  <c r="R521" i="1"/>
  <c r="R524" i="1"/>
  <c r="R527" i="1"/>
  <c r="R532" i="1"/>
  <c r="R535" i="1"/>
  <c r="R538" i="1"/>
  <c r="R541" i="1"/>
  <c r="R544" i="1"/>
  <c r="R548" i="1"/>
  <c r="U551" i="1"/>
  <c r="Q551" i="1"/>
  <c r="X551" i="1"/>
  <c r="R619" i="1"/>
  <c r="R622" i="1"/>
  <c r="U625" i="1"/>
  <c r="T625" i="1" s="1"/>
  <c r="X625" i="1"/>
  <c r="Q625" i="1"/>
  <c r="U639" i="1"/>
  <c r="T639" i="1" s="1"/>
  <c r="Q639" i="1"/>
  <c r="X639" i="1"/>
  <c r="R107" i="1"/>
  <c r="R120" i="1"/>
  <c r="R136" i="1"/>
  <c r="R152" i="1"/>
  <c r="R167" i="1"/>
  <c r="R180" i="1"/>
  <c r="R193" i="1"/>
  <c r="R208" i="1"/>
  <c r="R225" i="1"/>
  <c r="R241" i="1"/>
  <c r="R251" i="1"/>
  <c r="R378" i="1"/>
  <c r="R395" i="1"/>
  <c r="R492" i="1"/>
  <c r="R556" i="1"/>
  <c r="R572" i="1"/>
  <c r="R583" i="1"/>
  <c r="R595" i="1"/>
  <c r="R611" i="1"/>
  <c r="R628" i="1"/>
  <c r="R641" i="1"/>
  <c r="R657" i="1"/>
  <c r="R673" i="1"/>
  <c r="R692" i="1"/>
  <c r="R711" i="1"/>
  <c r="R726" i="1"/>
  <c r="R748" i="1"/>
  <c r="R764" i="1"/>
  <c r="R784" i="1"/>
  <c r="R804" i="1"/>
  <c r="R9" i="1"/>
  <c r="R94" i="1"/>
  <c r="R97" i="1"/>
  <c r="R102" i="1"/>
  <c r="R105" i="1"/>
  <c r="R108" i="1"/>
  <c r="R111" i="1"/>
  <c r="R114" i="1"/>
  <c r="R118" i="1"/>
  <c r="R121" i="1"/>
  <c r="R124" i="1"/>
  <c r="R127" i="1"/>
  <c r="R131" i="1"/>
  <c r="R134" i="1"/>
  <c r="R137" i="1"/>
  <c r="R140" i="1"/>
  <c r="R143" i="1"/>
  <c r="R146" i="1"/>
  <c r="R149" i="1"/>
  <c r="R153" i="1"/>
  <c r="R156" i="1"/>
  <c r="R159" i="1"/>
  <c r="R162" i="1"/>
  <c r="R165" i="1"/>
  <c r="R168" i="1"/>
  <c r="R172" i="1"/>
  <c r="R175" i="1"/>
  <c r="R178" i="1"/>
  <c r="R181" i="1"/>
  <c r="R185" i="1"/>
  <c r="R188" i="1"/>
  <c r="R191" i="1"/>
  <c r="R195" i="1"/>
  <c r="R198" i="1"/>
  <c r="R201" i="1"/>
  <c r="R204" i="1"/>
  <c r="R209" i="1"/>
  <c r="R212" i="1"/>
  <c r="R215" i="1"/>
  <c r="R220" i="1"/>
  <c r="R223" i="1"/>
  <c r="R226" i="1"/>
  <c r="R229" i="1"/>
  <c r="R232" i="1"/>
  <c r="R236" i="1"/>
  <c r="R239" i="1"/>
  <c r="R242" i="1"/>
  <c r="R246" i="1"/>
  <c r="R249" i="1"/>
  <c r="R252" i="1"/>
  <c r="R255" i="1"/>
  <c r="R260" i="1"/>
  <c r="R263" i="1"/>
  <c r="R376" i="1"/>
  <c r="R379" i="1"/>
  <c r="R384" i="1"/>
  <c r="R387" i="1"/>
  <c r="R390" i="1"/>
  <c r="R393" i="1"/>
  <c r="R396" i="1"/>
  <c r="R401" i="1"/>
  <c r="R404" i="1"/>
  <c r="X493" i="1"/>
  <c r="U493" i="1"/>
  <c r="T493" i="1" s="1"/>
  <c r="Q493" i="1"/>
  <c r="R554" i="1"/>
  <c r="R557" i="1"/>
  <c r="R560" i="1"/>
  <c r="R563" i="1"/>
  <c r="R567" i="1"/>
  <c r="R570" i="1"/>
  <c r="R573" i="1"/>
  <c r="R576" i="1"/>
  <c r="R581" i="1"/>
  <c r="R584" i="1"/>
  <c r="R587" i="1"/>
  <c r="R590" i="1"/>
  <c r="R593" i="1"/>
  <c r="R596" i="1"/>
  <c r="R600" i="1"/>
  <c r="R603" i="1"/>
  <c r="R606" i="1"/>
  <c r="R609" i="1"/>
  <c r="R612" i="1"/>
  <c r="U615" i="1"/>
  <c r="T615" i="1" s="1"/>
  <c r="X615" i="1"/>
  <c r="Q615" i="1"/>
  <c r="R629" i="1"/>
  <c r="R632" i="1"/>
  <c r="U637" i="1"/>
  <c r="T637" i="1" s="1"/>
  <c r="Q637" i="1"/>
  <c r="X637" i="1"/>
  <c r="R642" i="1"/>
  <c r="R645" i="1"/>
  <c r="R648" i="1"/>
  <c r="R652" i="1"/>
  <c r="R655" i="1"/>
  <c r="R658" i="1"/>
  <c r="R661" i="1"/>
  <c r="R665" i="1"/>
  <c r="R668" i="1"/>
  <c r="R671" i="1"/>
  <c r="R674" i="1"/>
  <c r="R677" i="1"/>
  <c r="R680" i="1"/>
  <c r="R683" i="1"/>
  <c r="R687" i="1"/>
  <c r="R690" i="1"/>
  <c r="R693" i="1"/>
  <c r="R696" i="1"/>
  <c r="R700" i="1"/>
  <c r="R705" i="1"/>
  <c r="R709" i="1"/>
  <c r="R712" i="1"/>
  <c r="R716" i="1"/>
  <c r="R721" i="1"/>
  <c r="R724" i="1"/>
  <c r="R728" i="1"/>
  <c r="R731" i="1"/>
  <c r="R735" i="1"/>
  <c r="R738" i="1"/>
  <c r="R746" i="1"/>
  <c r="R749" i="1"/>
  <c r="R752" i="1"/>
  <c r="R756" i="1"/>
  <c r="R759" i="1"/>
  <c r="R762" i="1"/>
  <c r="R765" i="1"/>
  <c r="R769" i="1"/>
  <c r="R772" i="1"/>
  <c r="R776" i="1"/>
  <c r="R780" i="1"/>
  <c r="R785" i="1"/>
  <c r="R788" i="1"/>
  <c r="R792" i="1"/>
  <c r="R795" i="1"/>
  <c r="R799" i="1"/>
  <c r="R802" i="1"/>
  <c r="R805" i="1"/>
  <c r="R808" i="1"/>
  <c r="R812" i="1"/>
  <c r="R101" i="1"/>
  <c r="R110" i="1"/>
  <c r="R123" i="1"/>
  <c r="R139" i="1"/>
  <c r="R155" i="1"/>
  <c r="R174" i="1"/>
  <c r="R190" i="1"/>
  <c r="R203" i="1"/>
  <c r="R222" i="1"/>
  <c r="R238" i="1"/>
  <c r="R259" i="1"/>
  <c r="R392" i="1"/>
  <c r="R562" i="1"/>
  <c r="R580" i="1"/>
  <c r="R602" i="1"/>
  <c r="R631" i="1"/>
  <c r="R651" i="1"/>
  <c r="R667" i="1"/>
  <c r="R679" i="1"/>
  <c r="R695" i="1"/>
  <c r="R715" i="1"/>
  <c r="R737" i="1"/>
  <c r="R761" i="1"/>
  <c r="R779" i="1"/>
  <c r="R798" i="1"/>
  <c r="R7" i="1"/>
  <c r="R10" i="1"/>
  <c r="R15" i="1"/>
  <c r="R18" i="1"/>
  <c r="R21" i="1"/>
  <c r="R24" i="1"/>
  <c r="R28" i="1"/>
  <c r="R31" i="1"/>
  <c r="R34" i="1"/>
  <c r="R38" i="1"/>
  <c r="R41" i="1"/>
  <c r="R45" i="1"/>
  <c r="R49" i="1"/>
  <c r="R52" i="1"/>
  <c r="R56" i="1"/>
  <c r="R59" i="1"/>
  <c r="R62" i="1"/>
  <c r="R66" i="1"/>
  <c r="R69" i="1"/>
  <c r="R72" i="1"/>
  <c r="R76" i="1"/>
  <c r="R79" i="1"/>
  <c r="R83" i="1"/>
  <c r="R86" i="1"/>
  <c r="R90" i="1"/>
  <c r="R266" i="1"/>
  <c r="R269" i="1"/>
  <c r="R272" i="1"/>
  <c r="R275" i="1"/>
  <c r="R278" i="1"/>
  <c r="R281" i="1"/>
  <c r="R284" i="1"/>
  <c r="R287" i="1"/>
  <c r="R290" i="1"/>
  <c r="R293" i="1"/>
  <c r="R296" i="1"/>
  <c r="R300" i="1"/>
  <c r="R305" i="1"/>
  <c r="R308" i="1"/>
  <c r="R311" i="1"/>
  <c r="R314" i="1"/>
  <c r="R318" i="1"/>
  <c r="R321" i="1"/>
  <c r="R324" i="1"/>
  <c r="R327" i="1"/>
  <c r="R331" i="1"/>
  <c r="R334" i="1"/>
  <c r="R339" i="1"/>
  <c r="R342" i="1"/>
  <c r="R345" i="1"/>
  <c r="R348" i="1"/>
  <c r="R352" i="1"/>
  <c r="R355" i="1"/>
  <c r="R358" i="1"/>
  <c r="R361" i="1"/>
  <c r="R364" i="1"/>
  <c r="R367" i="1"/>
  <c r="R371" i="1"/>
  <c r="R374" i="1"/>
  <c r="R407" i="1"/>
  <c r="R410" i="1"/>
  <c r="R413" i="1"/>
  <c r="R417" i="1"/>
  <c r="R420" i="1"/>
  <c r="R423" i="1"/>
  <c r="R426" i="1"/>
  <c r="R429" i="1"/>
  <c r="R432" i="1"/>
  <c r="R435" i="1"/>
  <c r="R438" i="1"/>
  <c r="R441" i="1"/>
  <c r="R445" i="1"/>
  <c r="R448" i="1"/>
  <c r="R451" i="1"/>
  <c r="R454" i="1"/>
  <c r="R457" i="1"/>
  <c r="R460" i="1"/>
  <c r="R463" i="1"/>
  <c r="R466" i="1"/>
  <c r="R470" i="1"/>
  <c r="R475" i="1"/>
  <c r="R478" i="1"/>
  <c r="R482" i="1"/>
  <c r="R485" i="1"/>
  <c r="R488" i="1"/>
  <c r="X491" i="1"/>
  <c r="U491" i="1"/>
  <c r="T491" i="1" s="1"/>
  <c r="Q491" i="1"/>
  <c r="R496" i="1"/>
  <c r="R499" i="1"/>
  <c r="R503" i="1"/>
  <c r="R506" i="1"/>
  <c r="R509" i="1"/>
  <c r="R512" i="1"/>
  <c r="R516" i="1"/>
  <c r="R519" i="1"/>
  <c r="R522" i="1"/>
  <c r="R525" i="1"/>
  <c r="R530" i="1"/>
  <c r="R533" i="1"/>
  <c r="R536" i="1"/>
  <c r="R539" i="1"/>
  <c r="R542" i="1"/>
  <c r="R545" i="1"/>
  <c r="R549" i="1"/>
  <c r="R620" i="1"/>
  <c r="R623" i="1"/>
  <c r="R96" i="1"/>
  <c r="R117" i="1"/>
  <c r="R130" i="1"/>
  <c r="R142" i="1"/>
  <c r="R158" i="1"/>
  <c r="R171" i="1"/>
  <c r="R187" i="1"/>
  <c r="R211" i="1"/>
  <c r="R231" i="1"/>
  <c r="U265" i="1"/>
  <c r="T265" i="1" s="1"/>
  <c r="X265" i="1"/>
  <c r="Q265" i="1"/>
  <c r="R386" i="1"/>
  <c r="R403" i="1"/>
  <c r="R553" i="1"/>
  <c r="R566" i="1"/>
  <c r="R586" i="1"/>
  <c r="R599" i="1"/>
  <c r="R614" i="1"/>
  <c r="R636" i="1"/>
  <c r="R654" i="1"/>
  <c r="R670" i="1"/>
  <c r="R685" i="1"/>
  <c r="R704" i="1"/>
  <c r="R723" i="1"/>
  <c r="R745" i="1"/>
  <c r="R758" i="1"/>
  <c r="R775" i="1"/>
  <c r="R794" i="1"/>
  <c r="R807" i="1"/>
  <c r="R95" i="1"/>
  <c r="R100" i="1"/>
  <c r="R103" i="1"/>
  <c r="R106" i="1"/>
  <c r="R109" i="1"/>
  <c r="R112" i="1"/>
  <c r="R116" i="1"/>
  <c r="R119" i="1"/>
  <c r="R122" i="1"/>
  <c r="R125" i="1"/>
  <c r="R128" i="1"/>
  <c r="R132" i="1"/>
  <c r="R135" i="1"/>
  <c r="R138" i="1"/>
  <c r="R141" i="1"/>
  <c r="R144" i="1"/>
  <c r="R147" i="1"/>
  <c r="R151" i="1"/>
  <c r="R154" i="1"/>
  <c r="R157" i="1"/>
  <c r="R160" i="1"/>
  <c r="R163" i="1"/>
  <c r="R166" i="1"/>
  <c r="R169" i="1"/>
  <c r="R173" i="1"/>
  <c r="R176" i="1"/>
  <c r="R179" i="1"/>
  <c r="R182" i="1"/>
  <c r="R186" i="1"/>
  <c r="R189" i="1"/>
  <c r="R192" i="1"/>
  <c r="R196" i="1"/>
  <c r="R199" i="1"/>
  <c r="R202" i="1"/>
  <c r="R205" i="1"/>
  <c r="R210" i="1"/>
  <c r="R213" i="1"/>
  <c r="R218" i="1"/>
  <c r="R221" i="1"/>
  <c r="R224" i="1"/>
  <c r="R227" i="1"/>
  <c r="R230" i="1"/>
  <c r="R234" i="1"/>
  <c r="R237" i="1"/>
  <c r="R240" i="1"/>
  <c r="R244" i="1"/>
  <c r="R247" i="1"/>
  <c r="R250" i="1"/>
  <c r="R253" i="1"/>
  <c r="R258" i="1"/>
  <c r="R261" i="1"/>
  <c r="R264" i="1"/>
  <c r="R377" i="1"/>
  <c r="R380" i="1"/>
  <c r="R385" i="1"/>
  <c r="R388" i="1"/>
  <c r="R391" i="1"/>
  <c r="R394" i="1"/>
  <c r="R399" i="1"/>
  <c r="R402" i="1"/>
  <c r="U405" i="1"/>
  <c r="T405" i="1" s="1"/>
  <c r="X405" i="1"/>
  <c r="Q405" i="1"/>
  <c r="R552" i="1"/>
  <c r="R555" i="1"/>
  <c r="R558" i="1"/>
  <c r="R561" i="1"/>
  <c r="R565" i="1"/>
  <c r="R568" i="1"/>
  <c r="R571" i="1"/>
  <c r="R574" i="1"/>
  <c r="R579" i="1"/>
  <c r="R582" i="1"/>
  <c r="R585" i="1"/>
  <c r="R588" i="1"/>
  <c r="R591" i="1"/>
  <c r="R594" i="1"/>
  <c r="R598" i="1"/>
  <c r="R601" i="1"/>
  <c r="R604" i="1"/>
  <c r="R607" i="1"/>
  <c r="R610" i="1"/>
  <c r="R613" i="1"/>
  <c r="R627" i="1"/>
  <c r="R630" i="1"/>
  <c r="R633" i="1"/>
  <c r="R640" i="1"/>
  <c r="R643" i="1"/>
  <c r="R646" i="1"/>
  <c r="R649" i="1"/>
  <c r="R653" i="1"/>
  <c r="R656" i="1"/>
  <c r="R659" i="1"/>
  <c r="R662" i="1"/>
  <c r="R666" i="1"/>
  <c r="R669" i="1"/>
  <c r="R672" i="1"/>
  <c r="R675" i="1"/>
  <c r="R678" i="1"/>
  <c r="R681" i="1"/>
  <c r="R684" i="1"/>
  <c r="R688" i="1"/>
  <c r="R691" i="1"/>
  <c r="R694" i="1"/>
  <c r="R698" i="1"/>
  <c r="R703" i="1"/>
  <c r="R707" i="1"/>
  <c r="R710" i="1"/>
  <c r="R713" i="1"/>
  <c r="R717" i="1"/>
  <c r="R722" i="1"/>
  <c r="R725" i="1"/>
  <c r="R729" i="1"/>
  <c r="R732" i="1"/>
  <c r="R736" i="1"/>
  <c r="R744" i="1"/>
  <c r="R747" i="1"/>
  <c r="R750" i="1"/>
  <c r="R753" i="1"/>
  <c r="R757" i="1"/>
  <c r="R760" i="1"/>
  <c r="R763" i="1"/>
  <c r="R767" i="1"/>
  <c r="R770" i="1"/>
  <c r="R774" i="1"/>
  <c r="R778" i="1"/>
  <c r="R783" i="1"/>
  <c r="R786" i="1"/>
  <c r="R789" i="1"/>
  <c r="R793" i="1"/>
  <c r="R796" i="1"/>
  <c r="R800" i="1"/>
  <c r="R803" i="1"/>
  <c r="R806" i="1"/>
  <c r="R810" i="1"/>
  <c r="R113" i="1"/>
  <c r="R133" i="1"/>
  <c r="R145" i="1"/>
  <c r="R161" i="1"/>
  <c r="R177" i="1"/>
  <c r="R197" i="1"/>
  <c r="R214" i="1"/>
  <c r="R228" i="1"/>
  <c r="R245" i="1"/>
  <c r="R254" i="1"/>
  <c r="R389" i="1"/>
  <c r="R559" i="1"/>
  <c r="R575" i="1"/>
  <c r="R592" i="1"/>
  <c r="R608" i="1"/>
  <c r="R647" i="1"/>
  <c r="R663" i="1"/>
  <c r="R682" i="1"/>
  <c r="R699" i="1"/>
  <c r="R718" i="1"/>
  <c r="R733" i="1"/>
  <c r="R754" i="1"/>
  <c r="R771" i="1"/>
  <c r="R787" i="1"/>
  <c r="R801" i="1"/>
  <c r="R8" i="1"/>
  <c r="R13" i="1"/>
  <c r="R16" i="1"/>
  <c r="R19" i="1"/>
  <c r="R22" i="1"/>
  <c r="R25" i="1"/>
  <c r="R29" i="1"/>
  <c r="R32" i="1"/>
  <c r="R35" i="1"/>
  <c r="R39" i="1"/>
  <c r="R43" i="1"/>
  <c r="R46" i="1"/>
  <c r="R50" i="1"/>
  <c r="R53" i="1"/>
  <c r="R57" i="1"/>
  <c r="R60" i="1"/>
  <c r="R63" i="1"/>
  <c r="R67" i="1"/>
  <c r="R70" i="1"/>
  <c r="R73" i="1"/>
  <c r="R77" i="1"/>
  <c r="R81" i="1"/>
  <c r="R84" i="1"/>
  <c r="R88" i="1"/>
  <c r="U93" i="1"/>
  <c r="T93" i="1" s="1"/>
  <c r="X93" i="1"/>
  <c r="Q93" i="1"/>
  <c r="R267" i="1"/>
  <c r="R270" i="1"/>
  <c r="R273" i="1"/>
  <c r="R276" i="1"/>
  <c r="R279" i="1"/>
  <c r="R282" i="1"/>
  <c r="R285" i="1"/>
  <c r="R288" i="1"/>
  <c r="R291" i="1"/>
  <c r="R294" i="1"/>
  <c r="R297" i="1"/>
  <c r="R301" i="1"/>
  <c r="R306" i="1"/>
  <c r="R309" i="1"/>
  <c r="R312" i="1"/>
  <c r="R315" i="1"/>
  <c r="R319" i="1"/>
  <c r="R322" i="1"/>
  <c r="R325" i="1"/>
  <c r="R329" i="1"/>
  <c r="R332" i="1"/>
  <c r="R335" i="1"/>
  <c r="R340" i="1"/>
  <c r="R343" i="1"/>
  <c r="R346" i="1"/>
  <c r="R349" i="1"/>
  <c r="R353" i="1"/>
  <c r="R356" i="1"/>
  <c r="R359" i="1"/>
  <c r="R362" i="1"/>
  <c r="R365" i="1"/>
  <c r="R369" i="1"/>
  <c r="R372" i="1"/>
  <c r="U375" i="1"/>
  <c r="T375" i="1" s="1"/>
  <c r="Q375" i="1"/>
  <c r="X375" i="1"/>
  <c r="R408" i="1"/>
  <c r="R411" i="1"/>
  <c r="R414" i="1"/>
  <c r="R418" i="1"/>
  <c r="R421" i="1"/>
  <c r="R424" i="1"/>
  <c r="R427" i="1"/>
  <c r="R430" i="1"/>
  <c r="R433" i="1"/>
  <c r="R436" i="1"/>
  <c r="R439" i="1"/>
  <c r="R442" i="1"/>
  <c r="R446" i="1"/>
  <c r="R449" i="1"/>
  <c r="R452" i="1"/>
  <c r="R455" i="1"/>
  <c r="R458" i="1"/>
  <c r="R461" i="1"/>
  <c r="R464" i="1"/>
  <c r="R467" i="1"/>
  <c r="R471" i="1"/>
  <c r="R476" i="1"/>
  <c r="R479" i="1"/>
  <c r="R483" i="1"/>
  <c r="R486" i="1"/>
  <c r="R489" i="1"/>
  <c r="R494" i="1"/>
  <c r="R497" i="1"/>
  <c r="R500" i="1"/>
  <c r="R504" i="1"/>
  <c r="R507" i="1"/>
  <c r="R510" i="1"/>
  <c r="R513" i="1"/>
  <c r="R517" i="1"/>
  <c r="R520" i="1"/>
  <c r="R523" i="1"/>
  <c r="R526" i="1"/>
  <c r="R531" i="1"/>
  <c r="R534" i="1"/>
  <c r="R537" i="1"/>
  <c r="R540" i="1"/>
  <c r="R543" i="1"/>
  <c r="R546" i="1"/>
  <c r="R550" i="1"/>
  <c r="R618" i="1"/>
  <c r="R621" i="1"/>
  <c r="R624" i="1"/>
  <c r="R638" i="1"/>
  <c r="R14" i="2"/>
  <c r="R32" i="2"/>
  <c r="R90" i="2"/>
  <c r="R118" i="2"/>
  <c r="R133" i="2"/>
  <c r="X160" i="2"/>
  <c r="Q160" i="2"/>
  <c r="U160" i="2"/>
  <c r="T160" i="2" s="1"/>
  <c r="R196" i="2"/>
  <c r="R215" i="2"/>
  <c r="R231" i="2"/>
  <c r="R254" i="2"/>
  <c r="R270" i="2"/>
  <c r="R394" i="2"/>
  <c r="R418" i="2"/>
  <c r="X441" i="2"/>
  <c r="Q441" i="2"/>
  <c r="U441" i="2"/>
  <c r="T441" i="2" s="1"/>
  <c r="R478" i="2"/>
  <c r="R496" i="2"/>
  <c r="R509" i="2"/>
  <c r="R570" i="2"/>
  <c r="R674" i="2"/>
  <c r="R692" i="2"/>
  <c r="R750" i="2"/>
  <c r="R767" i="2"/>
  <c r="R786" i="2"/>
  <c r="R789" i="2"/>
  <c r="R793" i="2"/>
  <c r="R810" i="2"/>
  <c r="U10" i="2"/>
  <c r="T10" i="2" s="1"/>
  <c r="X10" i="2"/>
  <c r="Q10" i="2"/>
  <c r="R23" i="2"/>
  <c r="R43" i="2"/>
  <c r="R46" i="2"/>
  <c r="R50" i="2"/>
  <c r="R53" i="2"/>
  <c r="R57" i="2"/>
  <c r="R60" i="2"/>
  <c r="R63" i="2"/>
  <c r="R67" i="2"/>
  <c r="R70" i="2"/>
  <c r="R95" i="2"/>
  <c r="R100" i="2"/>
  <c r="R103" i="2"/>
  <c r="U106" i="2"/>
  <c r="T106" i="2" s="1"/>
  <c r="X106" i="2"/>
  <c r="Q106" i="2"/>
  <c r="R142" i="2"/>
  <c r="R145" i="2"/>
  <c r="R148" i="2"/>
  <c r="R152" i="2"/>
  <c r="R155" i="2"/>
  <c r="U158" i="2"/>
  <c r="T158" i="2" s="1"/>
  <c r="Q158" i="2"/>
  <c r="X158" i="2"/>
  <c r="R163" i="2"/>
  <c r="R166" i="2"/>
  <c r="R169" i="2"/>
  <c r="R173" i="2"/>
  <c r="R178" i="2"/>
  <c r="R181" i="2"/>
  <c r="R190" i="2"/>
  <c r="R199" i="2"/>
  <c r="R202" i="2"/>
  <c r="R205" i="2"/>
  <c r="R262" i="2"/>
  <c r="R282" i="2"/>
  <c r="U285" i="2"/>
  <c r="T285" i="2" s="1"/>
  <c r="X285" i="2"/>
  <c r="Q285" i="2"/>
  <c r="R296" i="2"/>
  <c r="R302" i="2"/>
  <c r="R307" i="2"/>
  <c r="R312" i="2"/>
  <c r="R315" i="2"/>
  <c r="R321" i="2"/>
  <c r="R326" i="2"/>
  <c r="R330" i="2"/>
  <c r="R333" i="2"/>
  <c r="R338" i="2"/>
  <c r="R341" i="2"/>
  <c r="R344" i="2"/>
  <c r="X347" i="2"/>
  <c r="Q347" i="2"/>
  <c r="U347" i="2"/>
  <c r="T347" i="2" s="1"/>
  <c r="R353" i="2"/>
  <c r="R356" i="2"/>
  <c r="R359" i="2"/>
  <c r="R362" i="2"/>
  <c r="R365" i="2"/>
  <c r="R369" i="2"/>
  <c r="R372" i="2"/>
  <c r="R375" i="2"/>
  <c r="R378" i="2"/>
  <c r="R382" i="2"/>
  <c r="R402" i="2"/>
  <c r="R416" i="2"/>
  <c r="R424" i="2"/>
  <c r="R427" i="2"/>
  <c r="R430" i="2"/>
  <c r="U433" i="2"/>
  <c r="T433" i="2" s="1"/>
  <c r="Q433" i="2"/>
  <c r="X433" i="2"/>
  <c r="R445" i="2"/>
  <c r="R456" i="2"/>
  <c r="R459" i="2"/>
  <c r="R471" i="2"/>
  <c r="R476" i="2"/>
  <c r="R482" i="2"/>
  <c r="U485" i="2"/>
  <c r="T485" i="2" s="1"/>
  <c r="Q485" i="2"/>
  <c r="X485" i="2"/>
  <c r="R525" i="2"/>
  <c r="R530" i="2"/>
  <c r="R533" i="2"/>
  <c r="R536" i="2"/>
  <c r="R539" i="2"/>
  <c r="R542" i="2"/>
  <c r="R545" i="2"/>
  <c r="R549" i="2"/>
  <c r="R552" i="2"/>
  <c r="R587" i="2"/>
  <c r="R590" i="2"/>
  <c r="R593" i="2"/>
  <c r="R596" i="2"/>
  <c r="R600" i="2"/>
  <c r="R603" i="2"/>
  <c r="R611" i="2"/>
  <c r="R614" i="2"/>
  <c r="R619" i="2"/>
  <c r="R622" i="2"/>
  <c r="R625" i="2"/>
  <c r="R629" i="2"/>
  <c r="R632" i="2"/>
  <c r="R637" i="2"/>
  <c r="R640" i="2"/>
  <c r="R643" i="2"/>
  <c r="R646" i="2"/>
  <c r="R649" i="2"/>
  <c r="R653" i="2"/>
  <c r="R687" i="2"/>
  <c r="R711" i="2"/>
  <c r="R715" i="2"/>
  <c r="R718" i="2"/>
  <c r="R723" i="2"/>
  <c r="R726" i="2"/>
  <c r="R730" i="2"/>
  <c r="R733" i="2"/>
  <c r="R7" i="2"/>
  <c r="R35" i="2"/>
  <c r="R76" i="2"/>
  <c r="Q124" i="2"/>
  <c r="X124" i="2"/>
  <c r="U124" i="2"/>
  <c r="T124" i="2" s="1"/>
  <c r="R136" i="2"/>
  <c r="R209" i="2"/>
  <c r="R241" i="2"/>
  <c r="R259" i="2"/>
  <c r="R276" i="2"/>
  <c r="U293" i="2"/>
  <c r="T293" i="2" s="1"/>
  <c r="X293" i="2"/>
  <c r="Q293" i="2"/>
  <c r="R388" i="2"/>
  <c r="R404" i="2"/>
  <c r="R461" i="2"/>
  <c r="R493" i="2"/>
  <c r="R506" i="2"/>
  <c r="R519" i="2"/>
  <c r="R567" i="2"/>
  <c r="R576" i="2"/>
  <c r="R608" i="2"/>
  <c r="R661" i="2"/>
  <c r="R677" i="2"/>
  <c r="R695" i="2"/>
  <c r="R753" i="2"/>
  <c r="R778" i="2"/>
  <c r="R806" i="2"/>
  <c r="U8" i="2"/>
  <c r="T8" i="2" s="1"/>
  <c r="Q8" i="2"/>
  <c r="X8" i="2"/>
  <c r="R15" i="2"/>
  <c r="R18" i="2"/>
  <c r="R26" i="2"/>
  <c r="R30" i="2"/>
  <c r="R33" i="2"/>
  <c r="R36" i="2"/>
  <c r="R40" i="2"/>
  <c r="R73" i="2"/>
  <c r="R77" i="2"/>
  <c r="R81" i="2"/>
  <c r="R84" i="2"/>
  <c r="R88" i="2"/>
  <c r="R93" i="2"/>
  <c r="R109" i="2"/>
  <c r="R112" i="2"/>
  <c r="R116" i="2"/>
  <c r="R119" i="2"/>
  <c r="R122" i="2"/>
  <c r="R127" i="2"/>
  <c r="R131" i="2"/>
  <c r="R134" i="2"/>
  <c r="R137" i="2"/>
  <c r="U140" i="2"/>
  <c r="T140" i="2" s="1"/>
  <c r="Q140" i="2"/>
  <c r="X140" i="2"/>
  <c r="R176" i="2"/>
  <c r="R185" i="2"/>
  <c r="R188" i="2"/>
  <c r="R193" i="2"/>
  <c r="R197" i="2"/>
  <c r="R210" i="2"/>
  <c r="R213" i="2"/>
  <c r="R218" i="2"/>
  <c r="R221" i="2"/>
  <c r="R226" i="2"/>
  <c r="R229" i="2"/>
  <c r="R232" i="2"/>
  <c r="R236" i="2"/>
  <c r="R239" i="2"/>
  <c r="R242" i="2"/>
  <c r="R246" i="2"/>
  <c r="R249" i="2"/>
  <c r="R252" i="2"/>
  <c r="R255" i="2"/>
  <c r="R260" i="2"/>
  <c r="R265" i="2"/>
  <c r="R268" i="2"/>
  <c r="R271" i="2"/>
  <c r="R274" i="2"/>
  <c r="R277" i="2"/>
  <c r="U280" i="2"/>
  <c r="T280" i="2" s="1"/>
  <c r="X280" i="2"/>
  <c r="Q280" i="2"/>
  <c r="R288" i="2"/>
  <c r="R291" i="2"/>
  <c r="R300" i="2"/>
  <c r="R310" i="2"/>
  <c r="R324" i="2"/>
  <c r="R386" i="2"/>
  <c r="R389" i="2"/>
  <c r="R392" i="2"/>
  <c r="R395" i="2"/>
  <c r="R400" i="2"/>
  <c r="R405" i="2"/>
  <c r="U408" i="2"/>
  <c r="T408" i="2" s="1"/>
  <c r="X408" i="2"/>
  <c r="Q408" i="2"/>
  <c r="R410" i="2"/>
  <c r="Q413" i="2"/>
  <c r="U413" i="2"/>
  <c r="T413" i="2" s="1"/>
  <c r="X413" i="2"/>
  <c r="R419" i="2"/>
  <c r="X422" i="2"/>
  <c r="U422" i="2"/>
  <c r="T422" i="2" s="1"/>
  <c r="Q422" i="2"/>
  <c r="R436" i="2"/>
  <c r="R439" i="2"/>
  <c r="R448" i="2"/>
  <c r="R451" i="2"/>
  <c r="R454" i="2"/>
  <c r="R462" i="2"/>
  <c r="R465" i="2"/>
  <c r="Q469" i="2"/>
  <c r="U469" i="2"/>
  <c r="X469" i="2"/>
  <c r="X479" i="2"/>
  <c r="U479" i="2"/>
  <c r="T479" i="2" s="1"/>
  <c r="Q479" i="2"/>
  <c r="R488" i="2"/>
  <c r="R491" i="2"/>
  <c r="R494" i="2"/>
  <c r="R497" i="2"/>
  <c r="R500" i="2"/>
  <c r="R504" i="2"/>
  <c r="R507" i="2"/>
  <c r="R510" i="2"/>
  <c r="R513" i="2"/>
  <c r="R517" i="2"/>
  <c r="R520" i="2"/>
  <c r="R555" i="2"/>
  <c r="R558" i="2"/>
  <c r="R561" i="2"/>
  <c r="R565" i="2"/>
  <c r="R568" i="2"/>
  <c r="R571" i="2"/>
  <c r="R574" i="2"/>
  <c r="R579" i="2"/>
  <c r="R582" i="2"/>
  <c r="R606" i="2"/>
  <c r="X609" i="2"/>
  <c r="Q609" i="2"/>
  <c r="U609" i="2"/>
  <c r="T609" i="2" s="1"/>
  <c r="R656" i="2"/>
  <c r="R659" i="2"/>
  <c r="R662" i="2"/>
  <c r="R666" i="2"/>
  <c r="R669" i="2"/>
  <c r="R672" i="2"/>
  <c r="R675" i="2"/>
  <c r="R678" i="2"/>
  <c r="R681" i="2"/>
  <c r="R684" i="2"/>
  <c r="R690" i="2"/>
  <c r="R693" i="2"/>
  <c r="R696" i="2"/>
  <c r="R700" i="2"/>
  <c r="R705" i="2"/>
  <c r="X709" i="2"/>
  <c r="U709" i="2"/>
  <c r="T709" i="2" s="1"/>
  <c r="Q709" i="2"/>
  <c r="R737" i="2"/>
  <c r="R745" i="2"/>
  <c r="R748" i="2"/>
  <c r="R751" i="2"/>
  <c r="R754" i="2"/>
  <c r="R758" i="2"/>
  <c r="R761" i="2"/>
  <c r="R764" i="2"/>
  <c r="R768" i="2"/>
  <c r="R771" i="2"/>
  <c r="R775" i="2"/>
  <c r="R779" i="2"/>
  <c r="R784" i="2"/>
  <c r="R787" i="2"/>
  <c r="R790" i="2"/>
  <c r="R794" i="2"/>
  <c r="R798" i="2"/>
  <c r="R801" i="2"/>
  <c r="R804" i="2"/>
  <c r="R807" i="2"/>
  <c r="R811" i="2"/>
  <c r="R86" i="2"/>
  <c r="R108" i="2"/>
  <c r="R121" i="2"/>
  <c r="R139" i="2"/>
  <c r="R192" i="2"/>
  <c r="U223" i="2"/>
  <c r="T223" i="2" s="1"/>
  <c r="Q223" i="2"/>
  <c r="X223" i="2"/>
  <c r="R238" i="2"/>
  <c r="R251" i="2"/>
  <c r="R267" i="2"/>
  <c r="R287" i="2"/>
  <c r="U349" i="2"/>
  <c r="T349" i="2" s="1"/>
  <c r="X349" i="2"/>
  <c r="Q349" i="2"/>
  <c r="R399" i="2"/>
  <c r="R412" i="2"/>
  <c r="R438" i="2"/>
  <c r="R453" i="2"/>
  <c r="R467" i="2"/>
  <c r="R487" i="2"/>
  <c r="R503" i="2"/>
  <c r="R516" i="2"/>
  <c r="R560" i="2"/>
  <c r="R573" i="2"/>
  <c r="R668" i="2"/>
  <c r="R683" i="2"/>
  <c r="R699" i="2"/>
  <c r="R757" i="2"/>
  <c r="R770" i="2"/>
  <c r="R803" i="2"/>
  <c r="R21" i="2"/>
  <c r="R24" i="2"/>
  <c r="R44" i="2"/>
  <c r="R47" i="2"/>
  <c r="R51" i="2"/>
  <c r="R55" i="2"/>
  <c r="R58" i="2"/>
  <c r="R61" i="2"/>
  <c r="R65" i="2"/>
  <c r="R68" i="2"/>
  <c r="R71" i="2"/>
  <c r="R96" i="2"/>
  <c r="R101" i="2"/>
  <c r="R104" i="2"/>
  <c r="R125" i="2"/>
  <c r="R143" i="2"/>
  <c r="R146" i="2"/>
  <c r="R149" i="2"/>
  <c r="R153" i="2"/>
  <c r="R156" i="2"/>
  <c r="R161" i="2"/>
  <c r="R164" i="2"/>
  <c r="R167" i="2"/>
  <c r="R171" i="2"/>
  <c r="R174" i="2"/>
  <c r="R179" i="2"/>
  <c r="R182" i="2"/>
  <c r="X191" i="2"/>
  <c r="Q191" i="2"/>
  <c r="U191" i="2"/>
  <c r="T191" i="2" s="1"/>
  <c r="R200" i="2"/>
  <c r="R203" i="2"/>
  <c r="X208" i="2"/>
  <c r="Q208" i="2"/>
  <c r="U208" i="2"/>
  <c r="R224" i="2"/>
  <c r="U263" i="2"/>
  <c r="T263" i="2" s="1"/>
  <c r="X263" i="2"/>
  <c r="Q263" i="2"/>
  <c r="R283" i="2"/>
  <c r="R294" i="2"/>
  <c r="R297" i="2"/>
  <c r="R305" i="2"/>
  <c r="R308" i="2"/>
  <c r="R313" i="2"/>
  <c r="R316" i="2"/>
  <c r="R319" i="2"/>
  <c r="R322" i="2"/>
  <c r="R327" i="2"/>
  <c r="R331" i="2"/>
  <c r="R334" i="2"/>
  <c r="R339" i="2"/>
  <c r="R342" i="2"/>
  <c r="R345" i="2"/>
  <c r="R350" i="2"/>
  <c r="R354" i="2"/>
  <c r="R357" i="2"/>
  <c r="R360" i="2"/>
  <c r="R363" i="2"/>
  <c r="R366" i="2"/>
  <c r="R370" i="2"/>
  <c r="R373" i="2"/>
  <c r="R376" i="2"/>
  <c r="R379" i="2"/>
  <c r="R384" i="2"/>
  <c r="Q403" i="2"/>
  <c r="X403" i="2"/>
  <c r="U403" i="2"/>
  <c r="T403" i="2" s="1"/>
  <c r="U417" i="2"/>
  <c r="T417" i="2" s="1"/>
  <c r="Q417" i="2"/>
  <c r="X417" i="2"/>
  <c r="R425" i="2"/>
  <c r="R428" i="2"/>
  <c r="R431" i="2"/>
  <c r="R442" i="2"/>
  <c r="R446" i="2"/>
  <c r="R457" i="2"/>
  <c r="X460" i="2"/>
  <c r="U460" i="2"/>
  <c r="T460" i="2" s="1"/>
  <c r="Q460" i="2"/>
  <c r="R474" i="2"/>
  <c r="Q477" i="2"/>
  <c r="X477" i="2"/>
  <c r="U477" i="2"/>
  <c r="T477" i="2" s="1"/>
  <c r="R483" i="2"/>
  <c r="R523" i="2"/>
  <c r="R526" i="2"/>
  <c r="R531" i="2"/>
  <c r="R534" i="2"/>
  <c r="R537" i="2"/>
  <c r="R540" i="2"/>
  <c r="R543" i="2"/>
  <c r="R546" i="2"/>
  <c r="R550" i="2"/>
  <c r="R553" i="2"/>
  <c r="R585" i="2"/>
  <c r="R588" i="2"/>
  <c r="R591" i="2"/>
  <c r="R594" i="2"/>
  <c r="R598" i="2"/>
  <c r="R601" i="2"/>
  <c r="X604" i="2"/>
  <c r="U604" i="2"/>
  <c r="T604" i="2" s="1"/>
  <c r="Q604" i="2"/>
  <c r="R612" i="2"/>
  <c r="R615" i="2"/>
  <c r="R620" i="2"/>
  <c r="R623" i="2"/>
  <c r="R627" i="2"/>
  <c r="R630" i="2"/>
  <c r="R633" i="2"/>
  <c r="R638" i="2"/>
  <c r="R641" i="2"/>
  <c r="R644" i="2"/>
  <c r="R647" i="2"/>
  <c r="R651" i="2"/>
  <c r="R654" i="2"/>
  <c r="X688" i="2"/>
  <c r="Q688" i="2"/>
  <c r="U688" i="2"/>
  <c r="T688" i="2" s="1"/>
  <c r="R712" i="2"/>
  <c r="R716" i="2"/>
  <c r="R721" i="2"/>
  <c r="R724" i="2"/>
  <c r="R728" i="2"/>
  <c r="R731" i="2"/>
  <c r="R735" i="2"/>
  <c r="X20" i="2"/>
  <c r="U20" i="2"/>
  <c r="T20" i="2" s="1"/>
  <c r="Q20" i="2"/>
  <c r="R29" i="2"/>
  <c r="R83" i="2"/>
  <c r="R111" i="2"/>
  <c r="R130" i="2"/>
  <c r="R212" i="2"/>
  <c r="R228" i="2"/>
  <c r="R248" i="2"/>
  <c r="R264" i="2"/>
  <c r="R279" i="2"/>
  <c r="R290" i="2"/>
  <c r="R409" i="2"/>
  <c r="R450" i="2"/>
  <c r="R499" i="2"/>
  <c r="U522" i="2"/>
  <c r="T522" i="2" s="1"/>
  <c r="X522" i="2"/>
  <c r="Q522" i="2"/>
  <c r="R563" i="2"/>
  <c r="R581" i="2"/>
  <c r="R658" i="2"/>
  <c r="R671" i="2"/>
  <c r="R689" i="2"/>
  <c r="R708" i="2"/>
  <c r="R747" i="2"/>
  <c r="R763" i="2"/>
  <c r="R783" i="2"/>
  <c r="R800" i="2"/>
  <c r="R13" i="2"/>
  <c r="R16" i="2"/>
  <c r="R19" i="2"/>
  <c r="R28" i="2"/>
  <c r="R31" i="2"/>
  <c r="R34" i="2"/>
  <c r="R38" i="2"/>
  <c r="X41" i="2"/>
  <c r="U41" i="2"/>
  <c r="T41" i="2" s="1"/>
  <c r="Q41" i="2"/>
  <c r="R74" i="2"/>
  <c r="R78" i="2"/>
  <c r="R82" i="2"/>
  <c r="R85" i="2"/>
  <c r="R89" i="2"/>
  <c r="Q94" i="2"/>
  <c r="U94" i="2"/>
  <c r="T94" i="2" s="1"/>
  <c r="X94" i="2"/>
  <c r="R107" i="2"/>
  <c r="R110" i="2"/>
  <c r="R113" i="2"/>
  <c r="R117" i="2"/>
  <c r="R120" i="2"/>
  <c r="R123" i="2"/>
  <c r="R128" i="2"/>
  <c r="R132" i="2"/>
  <c r="R135" i="2"/>
  <c r="R138" i="2"/>
  <c r="R159" i="2"/>
  <c r="X177" i="2"/>
  <c r="Q177" i="2"/>
  <c r="U177" i="2"/>
  <c r="T177" i="2" s="1"/>
  <c r="R186" i="2"/>
  <c r="U189" i="2"/>
  <c r="T189" i="2" s="1"/>
  <c r="Q189" i="2"/>
  <c r="X189" i="2"/>
  <c r="R195" i="2"/>
  <c r="X198" i="2"/>
  <c r="Q198" i="2"/>
  <c r="U198" i="2"/>
  <c r="T198" i="2" s="1"/>
  <c r="R211" i="2"/>
  <c r="R214" i="2"/>
  <c r="R219" i="2"/>
  <c r="R222" i="2"/>
  <c r="R227" i="2"/>
  <c r="R230" i="2"/>
  <c r="R234" i="2"/>
  <c r="R237" i="2"/>
  <c r="R240" i="2"/>
  <c r="R244" i="2"/>
  <c r="R247" i="2"/>
  <c r="R250" i="2"/>
  <c r="R253" i="2"/>
  <c r="R258" i="2"/>
  <c r="Q261" i="2"/>
  <c r="U261" i="2"/>
  <c r="T261" i="2" s="1"/>
  <c r="X261" i="2"/>
  <c r="R266" i="2"/>
  <c r="R269" i="2"/>
  <c r="R272" i="2"/>
  <c r="R275" i="2"/>
  <c r="R278" i="2"/>
  <c r="R286" i="2"/>
  <c r="R289" i="2"/>
  <c r="R292" i="2"/>
  <c r="U301" i="2"/>
  <c r="T301" i="2" s="1"/>
  <c r="X301" i="2"/>
  <c r="Q301" i="2"/>
  <c r="U311" i="2"/>
  <c r="T311" i="2" s="1"/>
  <c r="X311" i="2"/>
  <c r="Q311" i="2"/>
  <c r="U325" i="2"/>
  <c r="T325" i="2" s="1"/>
  <c r="X325" i="2"/>
  <c r="Q325" i="2"/>
  <c r="R348" i="2"/>
  <c r="R387" i="2"/>
  <c r="R390" i="2"/>
  <c r="R393" i="2"/>
  <c r="R396" i="2"/>
  <c r="U401" i="2"/>
  <c r="T401" i="2" s="1"/>
  <c r="X401" i="2"/>
  <c r="Q401" i="2"/>
  <c r="R406" i="2"/>
  <c r="R411" i="2"/>
  <c r="R420" i="2"/>
  <c r="R434" i="2"/>
  <c r="R437" i="2"/>
  <c r="R440" i="2"/>
  <c r="R449" i="2"/>
  <c r="R452" i="2"/>
  <c r="U455" i="2"/>
  <c r="T455" i="2" s="1"/>
  <c r="X455" i="2"/>
  <c r="Q455" i="2"/>
  <c r="R463" i="2"/>
  <c r="R466" i="2"/>
  <c r="R486" i="2"/>
  <c r="R489" i="2"/>
  <c r="R492" i="2"/>
  <c r="R495" i="2"/>
  <c r="R498" i="2"/>
  <c r="R502" i="2"/>
  <c r="R505" i="2"/>
  <c r="R508" i="2"/>
  <c r="R511" i="2"/>
  <c r="R515" i="2"/>
  <c r="R518" i="2"/>
  <c r="R521" i="2"/>
  <c r="R556" i="2"/>
  <c r="R559" i="2"/>
  <c r="R562" i="2"/>
  <c r="R566" i="2"/>
  <c r="R569" i="2"/>
  <c r="R572" i="2"/>
  <c r="R575" i="2"/>
  <c r="R580" i="2"/>
  <c r="R583" i="2"/>
  <c r="R607" i="2"/>
  <c r="R657" i="2"/>
  <c r="R660" i="2"/>
  <c r="R663" i="2"/>
  <c r="R667" i="2"/>
  <c r="R670" i="2"/>
  <c r="R673" i="2"/>
  <c r="R676" i="2"/>
  <c r="R679" i="2"/>
  <c r="R682" i="2"/>
  <c r="R685" i="2"/>
  <c r="R691" i="2"/>
  <c r="R694" i="2"/>
  <c r="R698" i="2"/>
  <c r="R703" i="2"/>
  <c r="R707" i="2"/>
  <c r="R738" i="2"/>
  <c r="R746" i="2"/>
  <c r="R749" i="2"/>
  <c r="R752" i="2"/>
  <c r="R756" i="2"/>
  <c r="R759" i="2"/>
  <c r="R762" i="2"/>
  <c r="R765" i="2"/>
  <c r="R769" i="2"/>
  <c r="R772" i="2"/>
  <c r="R776" i="2"/>
  <c r="R780" i="2"/>
  <c r="R785" i="2"/>
  <c r="R788" i="2"/>
  <c r="R792" i="2"/>
  <c r="R795" i="2"/>
  <c r="R799" i="2"/>
  <c r="R802" i="2"/>
  <c r="R805" i="2"/>
  <c r="R808" i="2"/>
  <c r="R812" i="2"/>
  <c r="R17" i="2"/>
  <c r="R39" i="2"/>
  <c r="R79" i="2"/>
  <c r="R114" i="2"/>
  <c r="R187" i="2"/>
  <c r="R220" i="2"/>
  <c r="R235" i="2"/>
  <c r="R245" i="2"/>
  <c r="R273" i="2"/>
  <c r="R391" i="2"/>
  <c r="R407" i="2"/>
  <c r="R421" i="2"/>
  <c r="R435" i="2"/>
  <c r="R464" i="2"/>
  <c r="R490" i="2"/>
  <c r="R512" i="2"/>
  <c r="R557" i="2"/>
  <c r="Q584" i="2"/>
  <c r="X584" i="2"/>
  <c r="U584" i="2"/>
  <c r="T584" i="2" s="1"/>
  <c r="R605" i="2"/>
  <c r="R665" i="2"/>
  <c r="R680" i="2"/>
  <c r="R704" i="2"/>
  <c r="R744" i="2"/>
  <c r="R760" i="2"/>
  <c r="R774" i="2"/>
  <c r="R796" i="2"/>
  <c r="R9" i="2"/>
  <c r="R22" i="2"/>
  <c r="Q25" i="2"/>
  <c r="X25" i="2"/>
  <c r="U25" i="2"/>
  <c r="T25" i="2" s="1"/>
  <c r="R45" i="2"/>
  <c r="R49" i="2"/>
  <c r="R52" i="2"/>
  <c r="R56" i="2"/>
  <c r="R59" i="2"/>
  <c r="R62" i="2"/>
  <c r="R66" i="2"/>
  <c r="R69" i="2"/>
  <c r="X72" i="2"/>
  <c r="U72" i="2"/>
  <c r="T72" i="2" s="1"/>
  <c r="Q72" i="2"/>
  <c r="R97" i="2"/>
  <c r="R102" i="2"/>
  <c r="R105" i="2"/>
  <c r="X126" i="2"/>
  <c r="Q126" i="2"/>
  <c r="U126" i="2"/>
  <c r="T126" i="2" s="1"/>
  <c r="R141" i="2"/>
  <c r="R144" i="2"/>
  <c r="R147" i="2"/>
  <c r="R151" i="2"/>
  <c r="R154" i="2"/>
  <c r="R157" i="2"/>
  <c r="R162" i="2"/>
  <c r="R165" i="2"/>
  <c r="R168" i="2"/>
  <c r="R172" i="2"/>
  <c r="U175" i="2"/>
  <c r="T175" i="2" s="1"/>
  <c r="X175" i="2"/>
  <c r="Q175" i="2"/>
  <c r="R180" i="2"/>
  <c r="U184" i="2"/>
  <c r="X184" i="2"/>
  <c r="Q184" i="2"/>
  <c r="R201" i="2"/>
  <c r="R204" i="2"/>
  <c r="X225" i="2"/>
  <c r="Q225" i="2"/>
  <c r="U225" i="2"/>
  <c r="T225" i="2" s="1"/>
  <c r="R281" i="2"/>
  <c r="R284" i="2"/>
  <c r="R295" i="2"/>
  <c r="X299" i="2"/>
  <c r="U299" i="2"/>
  <c r="Q299" i="2"/>
  <c r="R306" i="2"/>
  <c r="X309" i="2"/>
  <c r="Q309" i="2"/>
  <c r="U309" i="2"/>
  <c r="T309" i="2" s="1"/>
  <c r="R314" i="2"/>
  <c r="U318" i="2"/>
  <c r="Q318" i="2"/>
  <c r="X318" i="2"/>
  <c r="R320" i="2"/>
  <c r="U323" i="2"/>
  <c r="T323" i="2" s="1"/>
  <c r="X323" i="2"/>
  <c r="Q323" i="2"/>
  <c r="R329" i="2"/>
  <c r="R332" i="2"/>
  <c r="R335" i="2"/>
  <c r="R340" i="2"/>
  <c r="R343" i="2"/>
  <c r="R346" i="2"/>
  <c r="R352" i="2"/>
  <c r="R355" i="2"/>
  <c r="R358" i="2"/>
  <c r="R361" i="2"/>
  <c r="R364" i="2"/>
  <c r="R367" i="2"/>
  <c r="R371" i="2"/>
  <c r="R374" i="2"/>
  <c r="R377" i="2"/>
  <c r="R380" i="2"/>
  <c r="X385" i="2"/>
  <c r="Q385" i="2"/>
  <c r="U385" i="2"/>
  <c r="T385" i="2" s="1"/>
  <c r="R414" i="2"/>
  <c r="R423" i="2"/>
  <c r="R426" i="2"/>
  <c r="R429" i="2"/>
  <c r="R432" i="2"/>
  <c r="R444" i="2"/>
  <c r="Q447" i="2"/>
  <c r="X447" i="2"/>
  <c r="U447" i="2"/>
  <c r="T447" i="2" s="1"/>
  <c r="R458" i="2"/>
  <c r="R470" i="2"/>
  <c r="R475" i="2"/>
  <c r="R480" i="2"/>
  <c r="R484" i="2"/>
  <c r="R524" i="2"/>
  <c r="R527" i="2"/>
  <c r="R532" i="2"/>
  <c r="R535" i="2"/>
  <c r="R538" i="2"/>
  <c r="R541" i="2"/>
  <c r="R544" i="2"/>
  <c r="R548" i="2"/>
  <c r="R551" i="2"/>
  <c r="U554" i="2"/>
  <c r="T554" i="2" s="1"/>
  <c r="Q554" i="2"/>
  <c r="X554" i="2"/>
  <c r="R586" i="2"/>
  <c r="R589" i="2"/>
  <c r="R592" i="2"/>
  <c r="R595" i="2"/>
  <c r="R599" i="2"/>
  <c r="R602" i="2"/>
  <c r="R610" i="2"/>
  <c r="R613" i="2"/>
  <c r="R618" i="2"/>
  <c r="R621" i="2"/>
  <c r="R624" i="2"/>
  <c r="R628" i="2"/>
  <c r="R631" i="2"/>
  <c r="R636" i="2"/>
  <c r="R639" i="2"/>
  <c r="R642" i="2"/>
  <c r="R645" i="2"/>
  <c r="R648" i="2"/>
  <c r="R652" i="2"/>
  <c r="Q655" i="2"/>
  <c r="X655" i="2"/>
  <c r="U655" i="2"/>
  <c r="T655" i="2" s="1"/>
  <c r="R710" i="2"/>
  <c r="R713" i="2"/>
  <c r="R717" i="2"/>
  <c r="R722" i="2"/>
  <c r="R725" i="2"/>
  <c r="R729" i="2"/>
  <c r="R732" i="2"/>
  <c r="U736" i="2"/>
  <c r="T736" i="2" s="1"/>
  <c r="Q736" i="2"/>
  <c r="X736" i="2"/>
  <c r="U621" i="1" l="1"/>
  <c r="T621" i="1" s="1"/>
  <c r="Q621" i="1"/>
  <c r="X621" i="1"/>
  <c r="U507" i="1"/>
  <c r="T507" i="1" s="1"/>
  <c r="X507" i="1"/>
  <c r="Q507" i="1"/>
  <c r="X362" i="1"/>
  <c r="U362" i="1"/>
  <c r="T362" i="1" s="1"/>
  <c r="Q362" i="1"/>
  <c r="U322" i="1"/>
  <c r="T322" i="1" s="1"/>
  <c r="X322" i="1"/>
  <c r="Q322" i="1"/>
  <c r="U282" i="1"/>
  <c r="T282" i="1" s="1"/>
  <c r="X282" i="1"/>
  <c r="Q282" i="1"/>
  <c r="U187" i="1"/>
  <c r="T187" i="1" s="1"/>
  <c r="Q187" i="1"/>
  <c r="X187" i="1"/>
  <c r="U445" i="1"/>
  <c r="T445" i="1" s="1"/>
  <c r="X445" i="1"/>
  <c r="Q445" i="1"/>
  <c r="X367" i="1"/>
  <c r="U367" i="1"/>
  <c r="T367" i="1" s="1"/>
  <c r="Q367" i="1"/>
  <c r="U318" i="1"/>
  <c r="Q318" i="1"/>
  <c r="X318" i="1"/>
  <c r="U269" i="1"/>
  <c r="T269" i="1" s="1"/>
  <c r="X269" i="1"/>
  <c r="Q269" i="1"/>
  <c r="U45" i="1"/>
  <c r="T45" i="1" s="1"/>
  <c r="Q45" i="1"/>
  <c r="X45" i="1"/>
  <c r="U15" i="1"/>
  <c r="T15" i="1" s="1"/>
  <c r="Q15" i="1"/>
  <c r="X15" i="1"/>
  <c r="U562" i="1"/>
  <c r="T562" i="1" s="1"/>
  <c r="X562" i="1"/>
  <c r="Q562" i="1"/>
  <c r="U805" i="1"/>
  <c r="T805" i="1" s="1"/>
  <c r="X805" i="1"/>
  <c r="Q805" i="1"/>
  <c r="U752" i="1"/>
  <c r="T752" i="1" s="1"/>
  <c r="X752" i="1"/>
  <c r="Q752" i="1"/>
  <c r="U683" i="1"/>
  <c r="T683" i="1" s="1"/>
  <c r="X683" i="1"/>
  <c r="Q683" i="1"/>
  <c r="U387" i="1"/>
  <c r="T387" i="1" s="1"/>
  <c r="Q387" i="1"/>
  <c r="X387" i="1"/>
  <c r="U521" i="1"/>
  <c r="T521" i="1" s="1"/>
  <c r="X521" i="1"/>
  <c r="Q521" i="1"/>
  <c r="U469" i="1"/>
  <c r="X469" i="1"/>
  <c r="Q469" i="1"/>
  <c r="U412" i="1"/>
  <c r="T412" i="1" s="1"/>
  <c r="X412" i="1"/>
  <c r="Q412" i="1"/>
  <c r="U333" i="1"/>
  <c r="T333" i="1" s="1"/>
  <c r="X333" i="1"/>
  <c r="Q333" i="1"/>
  <c r="U292" i="1"/>
  <c r="T292" i="1" s="1"/>
  <c r="X292" i="1"/>
  <c r="Q292" i="1"/>
  <c r="U68" i="1"/>
  <c r="T68" i="1" s="1"/>
  <c r="Q68" i="1"/>
  <c r="X68" i="1"/>
  <c r="U26" i="1"/>
  <c r="T26" i="1" s="1"/>
  <c r="Q26" i="1"/>
  <c r="X26" i="1"/>
  <c r="U676" i="1"/>
  <c r="T676" i="1" s="1"/>
  <c r="Q676" i="1"/>
  <c r="X676" i="1"/>
  <c r="U148" i="1"/>
  <c r="T148" i="1" s="1"/>
  <c r="Q148" i="1"/>
  <c r="X148" i="1"/>
  <c r="X486" i="1"/>
  <c r="U486" i="1"/>
  <c r="T486" i="1" s="1"/>
  <c r="Q486" i="1"/>
  <c r="U476" i="1"/>
  <c r="T476" i="1" s="1"/>
  <c r="X476" i="1"/>
  <c r="Q476" i="1"/>
  <c r="U464" i="1"/>
  <c r="T464" i="1" s="1"/>
  <c r="Q464" i="1"/>
  <c r="X464" i="1"/>
  <c r="U455" i="1"/>
  <c r="T455" i="1" s="1"/>
  <c r="Q455" i="1"/>
  <c r="X455" i="1"/>
  <c r="U446" i="1"/>
  <c r="T446" i="1" s="1"/>
  <c r="X446" i="1"/>
  <c r="Q446" i="1"/>
  <c r="U436" i="1"/>
  <c r="T436" i="1" s="1"/>
  <c r="X436" i="1"/>
  <c r="Q436" i="1"/>
  <c r="U427" i="1"/>
  <c r="T427" i="1" s="1"/>
  <c r="X427" i="1"/>
  <c r="Q427" i="1"/>
  <c r="U418" i="1"/>
  <c r="T418" i="1" s="1"/>
  <c r="X418" i="1"/>
  <c r="Q418" i="1"/>
  <c r="U408" i="1"/>
  <c r="T408" i="1" s="1"/>
  <c r="X408" i="1"/>
  <c r="Q408" i="1"/>
  <c r="AA93" i="1"/>
  <c r="J99" i="7"/>
  <c r="W93" i="1"/>
  <c r="I99" i="7" s="1"/>
  <c r="U81" i="1"/>
  <c r="T81" i="1" s="1"/>
  <c r="X81" i="1"/>
  <c r="Q81" i="1"/>
  <c r="U70" i="1"/>
  <c r="T70" i="1" s="1"/>
  <c r="Q70" i="1"/>
  <c r="X70" i="1"/>
  <c r="U60" i="1"/>
  <c r="T60" i="1" s="1"/>
  <c r="Q60" i="1"/>
  <c r="X60" i="1"/>
  <c r="X50" i="1"/>
  <c r="U50" i="1"/>
  <c r="T50" i="1" s="1"/>
  <c r="Q50" i="1"/>
  <c r="U39" i="1"/>
  <c r="T39" i="1" s="1"/>
  <c r="Q39" i="1"/>
  <c r="X39" i="1"/>
  <c r="U29" i="1"/>
  <c r="T29" i="1" s="1"/>
  <c r="X29" i="1"/>
  <c r="Q29" i="1"/>
  <c r="U19" i="1"/>
  <c r="T19" i="1" s="1"/>
  <c r="Q19" i="1"/>
  <c r="X19" i="1"/>
  <c r="X8" i="1"/>
  <c r="U8" i="1"/>
  <c r="T8" i="1" s="1"/>
  <c r="Q8" i="1"/>
  <c r="X771" i="1"/>
  <c r="U771" i="1"/>
  <c r="T771" i="1" s="1"/>
  <c r="Q771" i="1"/>
  <c r="U718" i="1"/>
  <c r="T718" i="1" s="1"/>
  <c r="X718" i="1"/>
  <c r="Q718" i="1"/>
  <c r="U663" i="1"/>
  <c r="T663" i="1" s="1"/>
  <c r="X663" i="1"/>
  <c r="Q663" i="1"/>
  <c r="U592" i="1"/>
  <c r="T592" i="1" s="1"/>
  <c r="X592" i="1"/>
  <c r="Q592" i="1"/>
  <c r="U389" i="1"/>
  <c r="X389" i="1"/>
  <c r="Q389" i="1"/>
  <c r="U228" i="1"/>
  <c r="T228" i="1" s="1"/>
  <c r="Q228" i="1"/>
  <c r="X228" i="1"/>
  <c r="U177" i="1"/>
  <c r="T177" i="1" s="1"/>
  <c r="X177" i="1"/>
  <c r="Q177" i="1"/>
  <c r="U133" i="1"/>
  <c r="T133" i="1" s="1"/>
  <c r="Q133" i="1"/>
  <c r="X133" i="1"/>
  <c r="U806" i="1"/>
  <c r="T806" i="1" s="1"/>
  <c r="Q806" i="1"/>
  <c r="X806" i="1"/>
  <c r="U796" i="1"/>
  <c r="T796" i="1" s="1"/>
  <c r="X796" i="1"/>
  <c r="Q796" i="1"/>
  <c r="U786" i="1"/>
  <c r="T786" i="1" s="1"/>
  <c r="X786" i="1"/>
  <c r="Q786" i="1"/>
  <c r="U774" i="1"/>
  <c r="Q774" i="1"/>
  <c r="X774" i="1"/>
  <c r="U763" i="1"/>
  <c r="T763" i="1" s="1"/>
  <c r="X763" i="1"/>
  <c r="Q763" i="1"/>
  <c r="U753" i="1"/>
  <c r="T753" i="1" s="1"/>
  <c r="X753" i="1"/>
  <c r="Q753" i="1"/>
  <c r="U744" i="1"/>
  <c r="X744" i="1"/>
  <c r="Q744" i="1"/>
  <c r="U729" i="1"/>
  <c r="T729" i="1" s="1"/>
  <c r="Q729" i="1"/>
  <c r="X729" i="1"/>
  <c r="U717" i="1"/>
  <c r="T717" i="1" s="1"/>
  <c r="X717" i="1"/>
  <c r="Q717" i="1"/>
  <c r="U707" i="1"/>
  <c r="X707" i="1"/>
  <c r="Q707" i="1"/>
  <c r="U694" i="1"/>
  <c r="T694" i="1" s="1"/>
  <c r="Q694" i="1"/>
  <c r="X694" i="1"/>
  <c r="U684" i="1"/>
  <c r="T684" i="1" s="1"/>
  <c r="X684" i="1"/>
  <c r="Q684" i="1"/>
  <c r="U675" i="1"/>
  <c r="T675" i="1" s="1"/>
  <c r="X675" i="1"/>
  <c r="Q675" i="1"/>
  <c r="U666" i="1"/>
  <c r="T666" i="1" s="1"/>
  <c r="X666" i="1"/>
  <c r="Q666" i="1"/>
  <c r="X656" i="1"/>
  <c r="U656" i="1"/>
  <c r="T656" i="1" s="1"/>
  <c r="Q656" i="1"/>
  <c r="U646" i="1"/>
  <c r="T646" i="1" s="1"/>
  <c r="Q646" i="1"/>
  <c r="X646" i="1"/>
  <c r="U607" i="1"/>
  <c r="T607" i="1" s="1"/>
  <c r="Q607" i="1"/>
  <c r="X607" i="1"/>
  <c r="U598" i="1"/>
  <c r="T598" i="1" s="1"/>
  <c r="Q598" i="1"/>
  <c r="X598" i="1"/>
  <c r="U588" i="1"/>
  <c r="T588" i="1" s="1"/>
  <c r="X588" i="1"/>
  <c r="Q588" i="1"/>
  <c r="U579" i="1"/>
  <c r="T579" i="1" s="1"/>
  <c r="X579" i="1"/>
  <c r="Q579" i="1"/>
  <c r="U568" i="1"/>
  <c r="T568" i="1" s="1"/>
  <c r="Q568" i="1"/>
  <c r="X568" i="1"/>
  <c r="U558" i="1"/>
  <c r="T558" i="1" s="1"/>
  <c r="Q558" i="1"/>
  <c r="X558" i="1"/>
  <c r="U399" i="1"/>
  <c r="T399" i="1" s="1"/>
  <c r="X399" i="1"/>
  <c r="Q399" i="1"/>
  <c r="U388" i="1"/>
  <c r="T388" i="1" s="1"/>
  <c r="X388" i="1"/>
  <c r="Q388" i="1"/>
  <c r="U377" i="1"/>
  <c r="T377" i="1" s="1"/>
  <c r="X377" i="1"/>
  <c r="Q377" i="1"/>
  <c r="U258" i="1"/>
  <c r="X258" i="1"/>
  <c r="Q258" i="1"/>
  <c r="U247" i="1"/>
  <c r="T247" i="1" s="1"/>
  <c r="X247" i="1"/>
  <c r="Q247" i="1"/>
  <c r="U237" i="1"/>
  <c r="T237" i="1" s="1"/>
  <c r="X237" i="1"/>
  <c r="Q237" i="1"/>
  <c r="U227" i="1"/>
  <c r="T227" i="1" s="1"/>
  <c r="Q227" i="1"/>
  <c r="X227" i="1"/>
  <c r="U218" i="1"/>
  <c r="T218" i="1" s="1"/>
  <c r="Q218" i="1"/>
  <c r="X218" i="1"/>
  <c r="U205" i="1"/>
  <c r="T205" i="1" s="1"/>
  <c r="X205" i="1"/>
  <c r="Q205" i="1"/>
  <c r="U196" i="1"/>
  <c r="T196" i="1" s="1"/>
  <c r="X196" i="1"/>
  <c r="Q196" i="1"/>
  <c r="U186" i="1"/>
  <c r="T186" i="1" s="1"/>
  <c r="X186" i="1"/>
  <c r="Q186" i="1"/>
  <c r="U176" i="1"/>
  <c r="T176" i="1" s="1"/>
  <c r="X176" i="1"/>
  <c r="Q176" i="1"/>
  <c r="U166" i="1"/>
  <c r="T166" i="1" s="1"/>
  <c r="X166" i="1"/>
  <c r="Q166" i="1"/>
  <c r="U157" i="1"/>
  <c r="T157" i="1" s="1"/>
  <c r="Q157" i="1"/>
  <c r="X157" i="1"/>
  <c r="U147" i="1"/>
  <c r="T147" i="1" s="1"/>
  <c r="Q147" i="1"/>
  <c r="X147" i="1"/>
  <c r="U138" i="1"/>
  <c r="T138" i="1" s="1"/>
  <c r="Q138" i="1"/>
  <c r="X138" i="1"/>
  <c r="U128" i="1"/>
  <c r="T128" i="1" s="1"/>
  <c r="X128" i="1"/>
  <c r="Q128" i="1"/>
  <c r="U119" i="1"/>
  <c r="Q119" i="1"/>
  <c r="X119" i="1"/>
  <c r="U109" i="1"/>
  <c r="T109" i="1" s="1"/>
  <c r="X109" i="1"/>
  <c r="Q109" i="1"/>
  <c r="U100" i="1"/>
  <c r="T100" i="1" s="1"/>
  <c r="Q100" i="1"/>
  <c r="X100" i="1"/>
  <c r="U794" i="1"/>
  <c r="T794" i="1" s="1"/>
  <c r="X794" i="1"/>
  <c r="Q794" i="1"/>
  <c r="U745" i="1"/>
  <c r="T745" i="1" s="1"/>
  <c r="Q745" i="1"/>
  <c r="X745" i="1"/>
  <c r="U685" i="1"/>
  <c r="T685" i="1" s="1"/>
  <c r="X685" i="1"/>
  <c r="Q685" i="1"/>
  <c r="U636" i="1"/>
  <c r="Q636" i="1"/>
  <c r="X636" i="1"/>
  <c r="U586" i="1"/>
  <c r="T586" i="1" s="1"/>
  <c r="X586" i="1"/>
  <c r="Q586" i="1"/>
  <c r="U403" i="1"/>
  <c r="T403" i="1" s="1"/>
  <c r="X403" i="1"/>
  <c r="Q403" i="1"/>
  <c r="U542" i="1"/>
  <c r="T542" i="1" s="1"/>
  <c r="Q542" i="1"/>
  <c r="X542" i="1"/>
  <c r="U533" i="1"/>
  <c r="X533" i="1"/>
  <c r="Q533" i="1"/>
  <c r="U522" i="1"/>
  <c r="T522" i="1" s="1"/>
  <c r="X522" i="1"/>
  <c r="Q522" i="1"/>
  <c r="U512" i="1"/>
  <c r="T512" i="1" s="1"/>
  <c r="X512" i="1"/>
  <c r="Q512" i="1"/>
  <c r="U503" i="1"/>
  <c r="Q503" i="1"/>
  <c r="X503" i="1"/>
  <c r="U632" i="1"/>
  <c r="T632" i="1" s="1"/>
  <c r="Q632" i="1"/>
  <c r="X632" i="1"/>
  <c r="U606" i="1"/>
  <c r="T606" i="1" s="1"/>
  <c r="Q606" i="1"/>
  <c r="X606" i="1"/>
  <c r="U596" i="1"/>
  <c r="T596" i="1" s="1"/>
  <c r="X596" i="1"/>
  <c r="Q596" i="1"/>
  <c r="U587" i="1"/>
  <c r="T587" i="1" s="1"/>
  <c r="X587" i="1"/>
  <c r="Q587" i="1"/>
  <c r="U576" i="1"/>
  <c r="T576" i="1" s="1"/>
  <c r="Q576" i="1"/>
  <c r="X576" i="1"/>
  <c r="U567" i="1"/>
  <c r="T567" i="1" s="1"/>
  <c r="X567" i="1"/>
  <c r="Q567" i="1"/>
  <c r="U557" i="1"/>
  <c r="T557" i="1" s="1"/>
  <c r="Q557" i="1"/>
  <c r="X557" i="1"/>
  <c r="AA493" i="1"/>
  <c r="J499" i="7"/>
  <c r="W493" i="1"/>
  <c r="I499" i="7" s="1"/>
  <c r="U255" i="1"/>
  <c r="T255" i="1" s="1"/>
  <c r="Q255" i="1"/>
  <c r="X255" i="1"/>
  <c r="U246" i="1"/>
  <c r="T246" i="1" s="1"/>
  <c r="X246" i="1"/>
  <c r="Q246" i="1"/>
  <c r="U236" i="1"/>
  <c r="T236" i="1" s="1"/>
  <c r="X236" i="1"/>
  <c r="Q236" i="1"/>
  <c r="U226" i="1"/>
  <c r="T226" i="1" s="1"/>
  <c r="X226" i="1"/>
  <c r="Q226" i="1"/>
  <c r="U215" i="1"/>
  <c r="T215" i="1" s="1"/>
  <c r="Q215" i="1"/>
  <c r="X215" i="1"/>
  <c r="U204" i="1"/>
  <c r="T204" i="1" s="1"/>
  <c r="X204" i="1"/>
  <c r="Q204" i="1"/>
  <c r="U195" i="1"/>
  <c r="T195" i="1" s="1"/>
  <c r="Q195" i="1"/>
  <c r="X195" i="1"/>
  <c r="U185" i="1"/>
  <c r="T185" i="1" s="1"/>
  <c r="Q185" i="1"/>
  <c r="X185" i="1"/>
  <c r="U175" i="1"/>
  <c r="T175" i="1" s="1"/>
  <c r="X175" i="1"/>
  <c r="Q175" i="1"/>
  <c r="U165" i="1"/>
  <c r="T165" i="1" s="1"/>
  <c r="X165" i="1"/>
  <c r="Q165" i="1"/>
  <c r="U156" i="1"/>
  <c r="T156" i="1" s="1"/>
  <c r="Q156" i="1"/>
  <c r="X156" i="1"/>
  <c r="U146" i="1"/>
  <c r="T146" i="1" s="1"/>
  <c r="X146" i="1"/>
  <c r="Q146" i="1"/>
  <c r="U137" i="1"/>
  <c r="T137" i="1" s="1"/>
  <c r="Q137" i="1"/>
  <c r="X137" i="1"/>
  <c r="U127" i="1"/>
  <c r="T127" i="1" s="1"/>
  <c r="X127" i="1"/>
  <c r="Q127" i="1"/>
  <c r="U118" i="1"/>
  <c r="T118" i="1" s="1"/>
  <c r="Q118" i="1"/>
  <c r="X118" i="1"/>
  <c r="U108" i="1"/>
  <c r="T108" i="1" s="1"/>
  <c r="X108" i="1"/>
  <c r="Q108" i="1"/>
  <c r="U97" i="1"/>
  <c r="T97" i="1" s="1"/>
  <c r="X97" i="1"/>
  <c r="Q97" i="1"/>
  <c r="U804" i="1"/>
  <c r="T804" i="1" s="1"/>
  <c r="X804" i="1"/>
  <c r="Q804" i="1"/>
  <c r="U748" i="1"/>
  <c r="T748" i="1" s="1"/>
  <c r="X748" i="1"/>
  <c r="Q748" i="1"/>
  <c r="U692" i="1"/>
  <c r="T692" i="1" s="1"/>
  <c r="Q692" i="1"/>
  <c r="X692" i="1"/>
  <c r="U641" i="1"/>
  <c r="T641" i="1" s="1"/>
  <c r="X641" i="1"/>
  <c r="Q641" i="1"/>
  <c r="U595" i="1"/>
  <c r="T595" i="1" s="1"/>
  <c r="X595" i="1"/>
  <c r="Q595" i="1"/>
  <c r="U556" i="1"/>
  <c r="T556" i="1" s="1"/>
  <c r="X556" i="1"/>
  <c r="Q556" i="1"/>
  <c r="U378" i="1"/>
  <c r="T378" i="1" s="1"/>
  <c r="X378" i="1"/>
  <c r="Q378" i="1"/>
  <c r="U225" i="1"/>
  <c r="T225" i="1" s="1"/>
  <c r="Q225" i="1"/>
  <c r="X225" i="1"/>
  <c r="U180" i="1"/>
  <c r="T180" i="1" s="1"/>
  <c r="X180" i="1"/>
  <c r="Q180" i="1"/>
  <c r="U136" i="1"/>
  <c r="T136" i="1" s="1"/>
  <c r="Q136" i="1"/>
  <c r="X136" i="1"/>
  <c r="AA639" i="1"/>
  <c r="J645" i="7"/>
  <c r="W639" i="1"/>
  <c r="I645" i="7" s="1"/>
  <c r="U622" i="1"/>
  <c r="T622" i="1" s="1"/>
  <c r="Q622" i="1"/>
  <c r="X622" i="1"/>
  <c r="T551" i="1"/>
  <c r="U517" i="1"/>
  <c r="T517" i="1" s="1"/>
  <c r="X517" i="1"/>
  <c r="Q517" i="1"/>
  <c r="X353" i="1"/>
  <c r="U353" i="1"/>
  <c r="Q353" i="1"/>
  <c r="U312" i="1"/>
  <c r="T312" i="1" s="1"/>
  <c r="X312" i="1"/>
  <c r="Q312" i="1"/>
  <c r="U273" i="1"/>
  <c r="T273" i="1" s="1"/>
  <c r="Q273" i="1"/>
  <c r="X273" i="1"/>
  <c r="AA265" i="1"/>
  <c r="J271" i="7"/>
  <c r="W265" i="1"/>
  <c r="I271" i="7" s="1"/>
  <c r="X485" i="1"/>
  <c r="U485" i="1"/>
  <c r="Q485" i="1"/>
  <c r="U435" i="1"/>
  <c r="T435" i="1" s="1"/>
  <c r="X435" i="1"/>
  <c r="Q435" i="1"/>
  <c r="X358" i="1"/>
  <c r="U358" i="1"/>
  <c r="T358" i="1" s="1"/>
  <c r="Q358" i="1"/>
  <c r="U308" i="1"/>
  <c r="T308" i="1" s="1"/>
  <c r="Q308" i="1"/>
  <c r="X308" i="1"/>
  <c r="U86" i="1"/>
  <c r="T86" i="1" s="1"/>
  <c r="Q86" i="1"/>
  <c r="X86" i="1"/>
  <c r="U34" i="1"/>
  <c r="T34" i="1" s="1"/>
  <c r="X34" i="1"/>
  <c r="Q34" i="1"/>
  <c r="U679" i="1"/>
  <c r="T679" i="1" s="1"/>
  <c r="X679" i="1"/>
  <c r="Q679" i="1"/>
  <c r="U139" i="1"/>
  <c r="T139" i="1" s="1"/>
  <c r="Q139" i="1"/>
  <c r="X139" i="1"/>
  <c r="X772" i="1"/>
  <c r="U772" i="1"/>
  <c r="T772" i="1" s="1"/>
  <c r="Q772" i="1"/>
  <c r="U716" i="1"/>
  <c r="T716" i="1" s="1"/>
  <c r="X716" i="1"/>
  <c r="Q716" i="1"/>
  <c r="U665" i="1"/>
  <c r="X665" i="1"/>
  <c r="Q665" i="1"/>
  <c r="U511" i="1"/>
  <c r="T511" i="1" s="1"/>
  <c r="Q511" i="1"/>
  <c r="X511" i="1"/>
  <c r="U459" i="1"/>
  <c r="T459" i="1" s="1"/>
  <c r="Q459" i="1"/>
  <c r="X459" i="1"/>
  <c r="U422" i="1"/>
  <c r="T422" i="1" s="1"/>
  <c r="X422" i="1"/>
  <c r="Q422" i="1"/>
  <c r="U344" i="1"/>
  <c r="T344" i="1" s="1"/>
  <c r="Q344" i="1"/>
  <c r="X344" i="1"/>
  <c r="U283" i="1"/>
  <c r="T283" i="1" s="1"/>
  <c r="Q283" i="1"/>
  <c r="X283" i="1"/>
  <c r="U36" i="1"/>
  <c r="T36" i="1" s="1"/>
  <c r="X36" i="1"/>
  <c r="Q36" i="1"/>
  <c r="U200" i="1"/>
  <c r="T200" i="1" s="1"/>
  <c r="X200" i="1"/>
  <c r="Q200" i="1"/>
  <c r="U638" i="1"/>
  <c r="T638" i="1" s="1"/>
  <c r="Q638" i="1"/>
  <c r="X638" i="1"/>
  <c r="U618" i="1"/>
  <c r="X618" i="1"/>
  <c r="Q618" i="1"/>
  <c r="U543" i="1"/>
  <c r="T543" i="1" s="1"/>
  <c r="X543" i="1"/>
  <c r="Q543" i="1"/>
  <c r="U534" i="1"/>
  <c r="T534" i="1" s="1"/>
  <c r="Q534" i="1"/>
  <c r="X534" i="1"/>
  <c r="U523" i="1"/>
  <c r="T523" i="1" s="1"/>
  <c r="X523" i="1"/>
  <c r="Q523" i="1"/>
  <c r="U513" i="1"/>
  <c r="T513" i="1" s="1"/>
  <c r="X513" i="1"/>
  <c r="Q513" i="1"/>
  <c r="U504" i="1"/>
  <c r="T504" i="1" s="1"/>
  <c r="Q504" i="1"/>
  <c r="X504" i="1"/>
  <c r="X494" i="1"/>
  <c r="U494" i="1"/>
  <c r="T494" i="1" s="1"/>
  <c r="Q494" i="1"/>
  <c r="U369" i="1"/>
  <c r="T369" i="1" s="1"/>
  <c r="Q369" i="1"/>
  <c r="X369" i="1"/>
  <c r="X359" i="1"/>
  <c r="U359" i="1"/>
  <c r="T359" i="1" s="1"/>
  <c r="Q359" i="1"/>
  <c r="U349" i="1"/>
  <c r="T349" i="1" s="1"/>
  <c r="X349" i="1"/>
  <c r="Q349" i="1"/>
  <c r="U340" i="1"/>
  <c r="T340" i="1" s="1"/>
  <c r="X340" i="1"/>
  <c r="Q340" i="1"/>
  <c r="U329" i="1"/>
  <c r="Q329" i="1"/>
  <c r="X329" i="1"/>
  <c r="U319" i="1"/>
  <c r="T319" i="1" s="1"/>
  <c r="X319" i="1"/>
  <c r="Q319" i="1"/>
  <c r="U309" i="1"/>
  <c r="T309" i="1" s="1"/>
  <c r="Q309" i="1"/>
  <c r="X309" i="1"/>
  <c r="U297" i="1"/>
  <c r="T297" i="1" s="1"/>
  <c r="Q297" i="1"/>
  <c r="X297" i="1"/>
  <c r="U288" i="1"/>
  <c r="T288" i="1" s="1"/>
  <c r="X288" i="1"/>
  <c r="Q288" i="1"/>
  <c r="U279" i="1"/>
  <c r="T279" i="1" s="1"/>
  <c r="Q279" i="1"/>
  <c r="X279" i="1"/>
  <c r="U270" i="1"/>
  <c r="T270" i="1" s="1"/>
  <c r="X270" i="1"/>
  <c r="Q270" i="1"/>
  <c r="U633" i="1"/>
  <c r="T633" i="1" s="1"/>
  <c r="Q633" i="1"/>
  <c r="X633" i="1"/>
  <c r="U231" i="1"/>
  <c r="T231" i="1" s="1"/>
  <c r="Q231" i="1"/>
  <c r="X231" i="1"/>
  <c r="U171" i="1"/>
  <c r="T171" i="1" s="1"/>
  <c r="Q171" i="1"/>
  <c r="X171" i="1"/>
  <c r="U130" i="1"/>
  <c r="Q130" i="1"/>
  <c r="X130" i="1"/>
  <c r="X482" i="1"/>
  <c r="U482" i="1"/>
  <c r="T482" i="1" s="1"/>
  <c r="Q482" i="1"/>
  <c r="U470" i="1"/>
  <c r="T470" i="1" s="1"/>
  <c r="X470" i="1"/>
  <c r="Q470" i="1"/>
  <c r="U460" i="1"/>
  <c r="T460" i="1" s="1"/>
  <c r="Q460" i="1"/>
  <c r="X460" i="1"/>
  <c r="U451" i="1"/>
  <c r="T451" i="1" s="1"/>
  <c r="X451" i="1"/>
  <c r="Q451" i="1"/>
  <c r="U441" i="1"/>
  <c r="T441" i="1" s="1"/>
  <c r="X441" i="1"/>
  <c r="Q441" i="1"/>
  <c r="U432" i="1"/>
  <c r="T432" i="1" s="1"/>
  <c r="Q432" i="1"/>
  <c r="X432" i="1"/>
  <c r="U423" i="1"/>
  <c r="T423" i="1" s="1"/>
  <c r="X423" i="1"/>
  <c r="Q423" i="1"/>
  <c r="U413" i="1"/>
  <c r="T413" i="1" s="1"/>
  <c r="X413" i="1"/>
  <c r="Q413" i="1"/>
  <c r="U374" i="1"/>
  <c r="T374" i="1" s="1"/>
  <c r="X374" i="1"/>
  <c r="Q374" i="1"/>
  <c r="X364" i="1"/>
  <c r="U364" i="1"/>
  <c r="T364" i="1" s="1"/>
  <c r="Q364" i="1"/>
  <c r="X355" i="1"/>
  <c r="U355" i="1"/>
  <c r="T355" i="1" s="1"/>
  <c r="Q355" i="1"/>
  <c r="U345" i="1"/>
  <c r="T345" i="1" s="1"/>
  <c r="Q345" i="1"/>
  <c r="X345" i="1"/>
  <c r="U334" i="1"/>
  <c r="T334" i="1" s="1"/>
  <c r="X334" i="1"/>
  <c r="Q334" i="1"/>
  <c r="U324" i="1"/>
  <c r="T324" i="1" s="1"/>
  <c r="Q324" i="1"/>
  <c r="X324" i="1"/>
  <c r="U314" i="1"/>
  <c r="T314" i="1" s="1"/>
  <c r="X314" i="1"/>
  <c r="Q314" i="1"/>
  <c r="U305" i="1"/>
  <c r="X305" i="1"/>
  <c r="Q305" i="1"/>
  <c r="U293" i="1"/>
  <c r="T293" i="1" s="1"/>
  <c r="X293" i="1"/>
  <c r="Q293" i="1"/>
  <c r="U284" i="1"/>
  <c r="T284" i="1" s="1"/>
  <c r="Q284" i="1"/>
  <c r="X284" i="1"/>
  <c r="U275" i="1"/>
  <c r="T275" i="1" s="1"/>
  <c r="X275" i="1"/>
  <c r="Q275" i="1"/>
  <c r="U266" i="1"/>
  <c r="T266" i="1" s="1"/>
  <c r="Q266" i="1"/>
  <c r="X266" i="1"/>
  <c r="U83" i="1"/>
  <c r="X83" i="1"/>
  <c r="Q83" i="1"/>
  <c r="U72" i="1"/>
  <c r="T72" i="1" s="1"/>
  <c r="X72" i="1"/>
  <c r="Q72" i="1"/>
  <c r="U62" i="1"/>
  <c r="T62" i="1" s="1"/>
  <c r="X62" i="1"/>
  <c r="Q62" i="1"/>
  <c r="X52" i="1"/>
  <c r="U52" i="1"/>
  <c r="T52" i="1" s="1"/>
  <c r="Q52" i="1"/>
  <c r="U41" i="1"/>
  <c r="X41" i="1"/>
  <c r="Q41" i="1"/>
  <c r="U31" i="1"/>
  <c r="T31" i="1" s="1"/>
  <c r="Q31" i="1"/>
  <c r="X31" i="1"/>
  <c r="U21" i="1"/>
  <c r="T21" i="1" s="1"/>
  <c r="Q21" i="1"/>
  <c r="X21" i="1"/>
  <c r="X10" i="1"/>
  <c r="U10" i="1"/>
  <c r="T10" i="1" s="1"/>
  <c r="Q10" i="1"/>
  <c r="U779" i="1"/>
  <c r="T779" i="1" s="1"/>
  <c r="X779" i="1"/>
  <c r="Q779" i="1"/>
  <c r="U715" i="1"/>
  <c r="Q715" i="1"/>
  <c r="X715" i="1"/>
  <c r="U667" i="1"/>
  <c r="T667" i="1" s="1"/>
  <c r="X667" i="1"/>
  <c r="Q667" i="1"/>
  <c r="U602" i="1"/>
  <c r="T602" i="1" s="1"/>
  <c r="X602" i="1"/>
  <c r="Q602" i="1"/>
  <c r="U392" i="1"/>
  <c r="T392" i="1" s="1"/>
  <c r="X392" i="1"/>
  <c r="Q392" i="1"/>
  <c r="U222" i="1"/>
  <c r="T222" i="1" s="1"/>
  <c r="Q222" i="1"/>
  <c r="X222" i="1"/>
  <c r="U174" i="1"/>
  <c r="T174" i="1" s="1"/>
  <c r="X174" i="1"/>
  <c r="Q174" i="1"/>
  <c r="U123" i="1"/>
  <c r="T123" i="1" s="1"/>
  <c r="X123" i="1"/>
  <c r="Q123" i="1"/>
  <c r="U812" i="1"/>
  <c r="T812" i="1" s="1"/>
  <c r="X812" i="1"/>
  <c r="Q812" i="1"/>
  <c r="U802" i="1"/>
  <c r="T802" i="1" s="1"/>
  <c r="X802" i="1"/>
  <c r="Q802" i="1"/>
  <c r="U792" i="1"/>
  <c r="X792" i="1"/>
  <c r="Q792" i="1"/>
  <c r="U780" i="1"/>
  <c r="T780" i="1" s="1"/>
  <c r="X780" i="1"/>
  <c r="Q780" i="1"/>
  <c r="X769" i="1"/>
  <c r="U769" i="1"/>
  <c r="T769" i="1" s="1"/>
  <c r="Q769" i="1"/>
  <c r="U759" i="1"/>
  <c r="T759" i="1" s="1"/>
  <c r="X759" i="1"/>
  <c r="Q759" i="1"/>
  <c r="U749" i="1"/>
  <c r="T749" i="1" s="1"/>
  <c r="X749" i="1"/>
  <c r="Q749" i="1"/>
  <c r="U735" i="1"/>
  <c r="X735" i="1"/>
  <c r="Q735" i="1"/>
  <c r="U724" i="1"/>
  <c r="T724" i="1" s="1"/>
  <c r="Q724" i="1"/>
  <c r="X724" i="1"/>
  <c r="U712" i="1"/>
  <c r="T712" i="1" s="1"/>
  <c r="X712" i="1"/>
  <c r="Q712" i="1"/>
  <c r="U700" i="1"/>
  <c r="T700" i="1" s="1"/>
  <c r="X700" i="1"/>
  <c r="Q700" i="1"/>
  <c r="U690" i="1"/>
  <c r="T690" i="1" s="1"/>
  <c r="X690" i="1"/>
  <c r="Q690" i="1"/>
  <c r="U680" i="1"/>
  <c r="T680" i="1" s="1"/>
  <c r="X680" i="1"/>
  <c r="Q680" i="1"/>
  <c r="U671" i="1"/>
  <c r="T671" i="1" s="1"/>
  <c r="Q671" i="1"/>
  <c r="X671" i="1"/>
  <c r="X661" i="1"/>
  <c r="Q661" i="1"/>
  <c r="U661" i="1"/>
  <c r="T661" i="1" s="1"/>
  <c r="X652" i="1"/>
  <c r="U652" i="1"/>
  <c r="T652" i="1" s="1"/>
  <c r="Q652" i="1"/>
  <c r="U642" i="1"/>
  <c r="T642" i="1" s="1"/>
  <c r="Q642" i="1"/>
  <c r="X642" i="1"/>
  <c r="U404" i="1"/>
  <c r="T404" i="1" s="1"/>
  <c r="Q404" i="1"/>
  <c r="X404" i="1"/>
  <c r="U393" i="1"/>
  <c r="T393" i="1" s="1"/>
  <c r="Q393" i="1"/>
  <c r="X393" i="1"/>
  <c r="U384" i="1"/>
  <c r="T384" i="1" s="1"/>
  <c r="X384" i="1"/>
  <c r="Q384" i="1"/>
  <c r="U548" i="1"/>
  <c r="T548" i="1" s="1"/>
  <c r="X548" i="1"/>
  <c r="Q548" i="1"/>
  <c r="U538" i="1"/>
  <c r="T538" i="1" s="1"/>
  <c r="X538" i="1"/>
  <c r="Q538" i="1"/>
  <c r="U527" i="1"/>
  <c r="T527" i="1" s="1"/>
  <c r="Q527" i="1"/>
  <c r="X527" i="1"/>
  <c r="U518" i="1"/>
  <c r="T518" i="1" s="1"/>
  <c r="Q518" i="1"/>
  <c r="X518" i="1"/>
  <c r="U508" i="1"/>
  <c r="T508" i="1" s="1"/>
  <c r="X508" i="1"/>
  <c r="Q508" i="1"/>
  <c r="X498" i="1"/>
  <c r="U498" i="1"/>
  <c r="T498" i="1" s="1"/>
  <c r="Q498" i="1"/>
  <c r="X487" i="1"/>
  <c r="U487" i="1"/>
  <c r="T487" i="1" s="1"/>
  <c r="Q487" i="1"/>
  <c r="U477" i="1"/>
  <c r="T477" i="1" s="1"/>
  <c r="X477" i="1"/>
  <c r="Q477" i="1"/>
  <c r="U465" i="1"/>
  <c r="T465" i="1" s="1"/>
  <c r="Q465" i="1"/>
  <c r="X465" i="1"/>
  <c r="U456" i="1"/>
  <c r="T456" i="1" s="1"/>
  <c r="Q456" i="1"/>
  <c r="X456" i="1"/>
  <c r="U447" i="1"/>
  <c r="T447" i="1" s="1"/>
  <c r="X447" i="1"/>
  <c r="Q447" i="1"/>
  <c r="U437" i="1"/>
  <c r="T437" i="1" s="1"/>
  <c r="X437" i="1"/>
  <c r="Q437" i="1"/>
  <c r="U428" i="1"/>
  <c r="T428" i="1" s="1"/>
  <c r="Q428" i="1"/>
  <c r="X428" i="1"/>
  <c r="U419" i="1"/>
  <c r="X419" i="1"/>
  <c r="Q419" i="1"/>
  <c r="U409" i="1"/>
  <c r="T409" i="1" s="1"/>
  <c r="X409" i="1"/>
  <c r="Q409" i="1"/>
  <c r="U370" i="1"/>
  <c r="T370" i="1" s="1"/>
  <c r="X370" i="1"/>
  <c r="Q370" i="1"/>
  <c r="X360" i="1"/>
  <c r="U360" i="1"/>
  <c r="T360" i="1" s="1"/>
  <c r="Q360" i="1"/>
  <c r="U350" i="1"/>
  <c r="T350" i="1" s="1"/>
  <c r="X350" i="1"/>
  <c r="Q350" i="1"/>
  <c r="U341" i="1"/>
  <c r="Q341" i="1"/>
  <c r="X341" i="1"/>
  <c r="U330" i="1"/>
  <c r="T330" i="1" s="1"/>
  <c r="X330" i="1"/>
  <c r="Q330" i="1"/>
  <c r="U320" i="1"/>
  <c r="T320" i="1" s="1"/>
  <c r="X320" i="1"/>
  <c r="Q320" i="1"/>
  <c r="U310" i="1"/>
  <c r="T310" i="1" s="1"/>
  <c r="X310" i="1"/>
  <c r="Q310" i="1"/>
  <c r="U299" i="1"/>
  <c r="Q299" i="1"/>
  <c r="X299" i="1"/>
  <c r="U289" i="1"/>
  <c r="T289" i="1" s="1"/>
  <c r="Q289" i="1"/>
  <c r="X289" i="1"/>
  <c r="Q280" i="1"/>
  <c r="U280" i="1"/>
  <c r="T280" i="1" s="1"/>
  <c r="X280" i="1"/>
  <c r="U271" i="1"/>
  <c r="T271" i="1" s="1"/>
  <c r="Q271" i="1"/>
  <c r="X271" i="1"/>
  <c r="U85" i="1"/>
  <c r="T85" i="1" s="1"/>
  <c r="Q85" i="1"/>
  <c r="X85" i="1"/>
  <c r="U74" i="1"/>
  <c r="T74" i="1" s="1"/>
  <c r="Q74" i="1"/>
  <c r="X74" i="1"/>
  <c r="U65" i="1"/>
  <c r="X65" i="1"/>
  <c r="Q65" i="1"/>
  <c r="U55" i="1"/>
  <c r="T55" i="1" s="1"/>
  <c r="Q55" i="1"/>
  <c r="X55" i="1"/>
  <c r="U44" i="1"/>
  <c r="T44" i="1" s="1"/>
  <c r="X44" i="1"/>
  <c r="Q44" i="1"/>
  <c r="U33" i="1"/>
  <c r="T33" i="1" s="1"/>
  <c r="X33" i="1"/>
  <c r="Q33" i="1"/>
  <c r="U23" i="1"/>
  <c r="T23" i="1" s="1"/>
  <c r="X23" i="1"/>
  <c r="Q23" i="1"/>
  <c r="U14" i="1"/>
  <c r="T14" i="1" s="1"/>
  <c r="X14" i="1"/>
  <c r="Q14" i="1"/>
  <c r="X768" i="1"/>
  <c r="U768" i="1"/>
  <c r="T768" i="1" s="1"/>
  <c r="Q768" i="1"/>
  <c r="U708" i="1"/>
  <c r="T708" i="1" s="1"/>
  <c r="Q708" i="1"/>
  <c r="X708" i="1"/>
  <c r="X660" i="1"/>
  <c r="U660" i="1"/>
  <c r="T660" i="1" s="1"/>
  <c r="Q660" i="1"/>
  <c r="U589" i="1"/>
  <c r="T589" i="1" s="1"/>
  <c r="X589" i="1"/>
  <c r="Q589" i="1"/>
  <c r="U382" i="1"/>
  <c r="X382" i="1"/>
  <c r="Q382" i="1"/>
  <c r="U235" i="1"/>
  <c r="T235" i="1" s="1"/>
  <c r="X235" i="1"/>
  <c r="Q235" i="1"/>
  <c r="U184" i="1"/>
  <c r="T184" i="1" s="1"/>
  <c r="X184" i="1"/>
  <c r="Q184" i="1"/>
  <c r="U126" i="1"/>
  <c r="T126" i="1" s="1"/>
  <c r="Q126" i="1"/>
  <c r="X126" i="1"/>
  <c r="U537" i="1"/>
  <c r="T537" i="1" s="1"/>
  <c r="X537" i="1"/>
  <c r="Q537" i="1"/>
  <c r="U372" i="1"/>
  <c r="T372" i="1" s="1"/>
  <c r="X372" i="1"/>
  <c r="Q372" i="1"/>
  <c r="U332" i="1"/>
  <c r="T332" i="1" s="1"/>
  <c r="X332" i="1"/>
  <c r="Q332" i="1"/>
  <c r="U291" i="1"/>
  <c r="T291" i="1" s="1"/>
  <c r="Q291" i="1"/>
  <c r="X291" i="1"/>
  <c r="U627" i="1"/>
  <c r="T627" i="1" s="1"/>
  <c r="Q627" i="1"/>
  <c r="X627" i="1"/>
  <c r="U620" i="1"/>
  <c r="T620" i="1" s="1"/>
  <c r="Q620" i="1"/>
  <c r="X620" i="1"/>
  <c r="U454" i="1"/>
  <c r="T454" i="1" s="1"/>
  <c r="X454" i="1"/>
  <c r="Q454" i="1"/>
  <c r="U407" i="1"/>
  <c r="T407" i="1" s="1"/>
  <c r="X407" i="1"/>
  <c r="Q407" i="1"/>
  <c r="U327" i="1"/>
  <c r="T327" i="1" s="1"/>
  <c r="X327" i="1"/>
  <c r="Q327" i="1"/>
  <c r="U278" i="1"/>
  <c r="T278" i="1" s="1"/>
  <c r="X278" i="1"/>
  <c r="Q278" i="1"/>
  <c r="U56" i="1"/>
  <c r="T56" i="1" s="1"/>
  <c r="X56" i="1"/>
  <c r="Q56" i="1"/>
  <c r="U798" i="1"/>
  <c r="X798" i="1"/>
  <c r="Q798" i="1"/>
  <c r="U238" i="1"/>
  <c r="T238" i="1" s="1"/>
  <c r="X238" i="1"/>
  <c r="Q238" i="1"/>
  <c r="U795" i="1"/>
  <c r="T795" i="1" s="1"/>
  <c r="Q795" i="1"/>
  <c r="X795" i="1"/>
  <c r="U728" i="1"/>
  <c r="Q728" i="1"/>
  <c r="X728" i="1"/>
  <c r="U674" i="1"/>
  <c r="T674" i="1" s="1"/>
  <c r="X674" i="1"/>
  <c r="Q674" i="1"/>
  <c r="AA615" i="1"/>
  <c r="J621" i="7"/>
  <c r="W615" i="1"/>
  <c r="I621" i="7" s="1"/>
  <c r="U376" i="1"/>
  <c r="T376" i="1" s="1"/>
  <c r="X376" i="1"/>
  <c r="Q376" i="1"/>
  <c r="U541" i="1"/>
  <c r="T541" i="1" s="1"/>
  <c r="Q541" i="1"/>
  <c r="X541" i="1"/>
  <c r="U480" i="1"/>
  <c r="T480" i="1" s="1"/>
  <c r="Q480" i="1"/>
  <c r="X480" i="1"/>
  <c r="U431" i="1"/>
  <c r="T431" i="1" s="1"/>
  <c r="X431" i="1"/>
  <c r="Q431" i="1"/>
  <c r="X354" i="1"/>
  <c r="U354" i="1"/>
  <c r="T354" i="1" s="1"/>
  <c r="Q354" i="1"/>
  <c r="U302" i="1"/>
  <c r="T302" i="1" s="1"/>
  <c r="Q302" i="1"/>
  <c r="X302" i="1"/>
  <c r="U78" i="1"/>
  <c r="T78" i="1" s="1"/>
  <c r="X78" i="1"/>
  <c r="Q78" i="1"/>
  <c r="U17" i="1"/>
  <c r="X17" i="1"/>
  <c r="Q17" i="1"/>
  <c r="U248" i="1"/>
  <c r="T248" i="1" s="1"/>
  <c r="X248" i="1"/>
  <c r="Q248" i="1"/>
  <c r="X483" i="1"/>
  <c r="U483" i="1"/>
  <c r="T483" i="1" s="1"/>
  <c r="Q483" i="1"/>
  <c r="U471" i="1"/>
  <c r="T471" i="1" s="1"/>
  <c r="X471" i="1"/>
  <c r="Q471" i="1"/>
  <c r="U461" i="1"/>
  <c r="T461" i="1" s="1"/>
  <c r="Q461" i="1"/>
  <c r="X461" i="1"/>
  <c r="U452" i="1"/>
  <c r="T452" i="1" s="1"/>
  <c r="X452" i="1"/>
  <c r="Q452" i="1"/>
  <c r="U442" i="1"/>
  <c r="T442" i="1" s="1"/>
  <c r="X442" i="1"/>
  <c r="Q442" i="1"/>
  <c r="U433" i="1"/>
  <c r="T433" i="1" s="1"/>
  <c r="X433" i="1"/>
  <c r="Q433" i="1"/>
  <c r="T424" i="1"/>
  <c r="U424" i="1"/>
  <c r="X424" i="1"/>
  <c r="Q424" i="1"/>
  <c r="U414" i="1"/>
  <c r="T414" i="1" s="1"/>
  <c r="Q414" i="1"/>
  <c r="X414" i="1"/>
  <c r="AA375" i="1"/>
  <c r="J381" i="7"/>
  <c r="W375" i="1"/>
  <c r="I381" i="7" s="1"/>
  <c r="U88" i="1"/>
  <c r="X88" i="1"/>
  <c r="Q88" i="1"/>
  <c r="U77" i="1"/>
  <c r="T77" i="1" s="1"/>
  <c r="X77" i="1"/>
  <c r="Q77" i="1"/>
  <c r="U67" i="1"/>
  <c r="T67" i="1" s="1"/>
  <c r="X67" i="1"/>
  <c r="Q67" i="1"/>
  <c r="U57" i="1"/>
  <c r="T57" i="1" s="1"/>
  <c r="X57" i="1"/>
  <c r="Q57" i="1"/>
  <c r="U46" i="1"/>
  <c r="T46" i="1" s="1"/>
  <c r="X46" i="1"/>
  <c r="Q46" i="1"/>
  <c r="U35" i="1"/>
  <c r="T35" i="1" s="1"/>
  <c r="X35" i="1"/>
  <c r="Q35" i="1"/>
  <c r="U25" i="1"/>
  <c r="T25" i="1" s="1"/>
  <c r="Q25" i="1"/>
  <c r="X25" i="1"/>
  <c r="U16" i="1"/>
  <c r="T16" i="1" s="1"/>
  <c r="Q16" i="1"/>
  <c r="X16" i="1"/>
  <c r="U801" i="1"/>
  <c r="T801" i="1" s="1"/>
  <c r="X801" i="1"/>
  <c r="Q801" i="1"/>
  <c r="U754" i="1"/>
  <c r="T754" i="1" s="1"/>
  <c r="X754" i="1"/>
  <c r="Q754" i="1"/>
  <c r="U699" i="1"/>
  <c r="T699" i="1" s="1"/>
  <c r="X699" i="1"/>
  <c r="Q699" i="1"/>
  <c r="U647" i="1"/>
  <c r="T647" i="1" s="1"/>
  <c r="X647" i="1"/>
  <c r="Q647" i="1"/>
  <c r="U575" i="1"/>
  <c r="T575" i="1" s="1"/>
  <c r="Q575" i="1"/>
  <c r="X575" i="1"/>
  <c r="U254" i="1"/>
  <c r="T254" i="1" s="1"/>
  <c r="X254" i="1"/>
  <c r="Q254" i="1"/>
  <c r="U214" i="1"/>
  <c r="T214" i="1" s="1"/>
  <c r="X214" i="1"/>
  <c r="Q214" i="1"/>
  <c r="U161" i="1"/>
  <c r="T161" i="1" s="1"/>
  <c r="X161" i="1"/>
  <c r="Q161" i="1"/>
  <c r="U113" i="1"/>
  <c r="T113" i="1" s="1"/>
  <c r="X113" i="1"/>
  <c r="Q113" i="1"/>
  <c r="U803" i="1"/>
  <c r="T803" i="1" s="1"/>
  <c r="X803" i="1"/>
  <c r="Q803" i="1"/>
  <c r="U793" i="1"/>
  <c r="T793" i="1" s="1"/>
  <c r="X793" i="1"/>
  <c r="Q793" i="1"/>
  <c r="U783" i="1"/>
  <c r="X783" i="1"/>
  <c r="Q783" i="1"/>
  <c r="X770" i="1"/>
  <c r="U770" i="1"/>
  <c r="T770" i="1" s="1"/>
  <c r="Q770" i="1"/>
  <c r="U760" i="1"/>
  <c r="T760" i="1" s="1"/>
  <c r="Q760" i="1"/>
  <c r="X760" i="1"/>
  <c r="U750" i="1"/>
  <c r="T750" i="1" s="1"/>
  <c r="X750" i="1"/>
  <c r="Q750" i="1"/>
  <c r="U736" i="1"/>
  <c r="T736" i="1" s="1"/>
  <c r="X736" i="1"/>
  <c r="Q736" i="1"/>
  <c r="U725" i="1"/>
  <c r="T725" i="1" s="1"/>
  <c r="X725" i="1"/>
  <c r="Q725" i="1"/>
  <c r="U713" i="1"/>
  <c r="T713" i="1" s="1"/>
  <c r="Q713" i="1"/>
  <c r="X713" i="1"/>
  <c r="U703" i="1"/>
  <c r="Q703" i="1"/>
  <c r="X703" i="1"/>
  <c r="U691" i="1"/>
  <c r="T691" i="1" s="1"/>
  <c r="Q691" i="1"/>
  <c r="X691" i="1"/>
  <c r="U681" i="1"/>
  <c r="T681" i="1" s="1"/>
  <c r="X681" i="1"/>
  <c r="Q681" i="1"/>
  <c r="U672" i="1"/>
  <c r="T672" i="1" s="1"/>
  <c r="Q672" i="1"/>
  <c r="X672" i="1"/>
  <c r="X662" i="1"/>
  <c r="U662" i="1"/>
  <c r="T662" i="1" s="1"/>
  <c r="Q662" i="1"/>
  <c r="X653" i="1"/>
  <c r="U653" i="1"/>
  <c r="Q653" i="1"/>
  <c r="U643" i="1"/>
  <c r="T643" i="1" s="1"/>
  <c r="Q643" i="1"/>
  <c r="X643" i="1"/>
  <c r="U613" i="1"/>
  <c r="T613" i="1" s="1"/>
  <c r="Q613" i="1"/>
  <c r="X613" i="1"/>
  <c r="U604" i="1"/>
  <c r="T604" i="1" s="1"/>
  <c r="Q604" i="1"/>
  <c r="X604" i="1"/>
  <c r="U594" i="1"/>
  <c r="T594" i="1" s="1"/>
  <c r="X594" i="1"/>
  <c r="Q594" i="1"/>
  <c r="U585" i="1"/>
  <c r="T585" i="1" s="1"/>
  <c r="Q585" i="1"/>
  <c r="X585" i="1"/>
  <c r="U574" i="1"/>
  <c r="T574" i="1" s="1"/>
  <c r="Q574" i="1"/>
  <c r="X574" i="1"/>
  <c r="U565" i="1"/>
  <c r="Q565" i="1"/>
  <c r="X565" i="1"/>
  <c r="U555" i="1"/>
  <c r="T555" i="1" s="1"/>
  <c r="X555" i="1"/>
  <c r="Q555" i="1"/>
  <c r="AA405" i="1"/>
  <c r="J411" i="7"/>
  <c r="W405" i="1"/>
  <c r="I411" i="7" s="1"/>
  <c r="U394" i="1"/>
  <c r="T394" i="1" s="1"/>
  <c r="X394" i="1"/>
  <c r="Q394" i="1"/>
  <c r="U385" i="1"/>
  <c r="T385" i="1" s="1"/>
  <c r="Q385" i="1"/>
  <c r="X385" i="1"/>
  <c r="U264" i="1"/>
  <c r="T264" i="1" s="1"/>
  <c r="Q264" i="1"/>
  <c r="X264" i="1"/>
  <c r="U253" i="1"/>
  <c r="T253" i="1" s="1"/>
  <c r="X253" i="1"/>
  <c r="Q253" i="1"/>
  <c r="U244" i="1"/>
  <c r="T244" i="1" s="1"/>
  <c r="X244" i="1"/>
  <c r="Q244" i="1"/>
  <c r="U234" i="1"/>
  <c r="T234" i="1" s="1"/>
  <c r="X234" i="1"/>
  <c r="Q234" i="1"/>
  <c r="U224" i="1"/>
  <c r="T224" i="1" s="1"/>
  <c r="Q224" i="1"/>
  <c r="X224" i="1"/>
  <c r="U213" i="1"/>
  <c r="T213" i="1" s="1"/>
  <c r="X213" i="1"/>
  <c r="Q213" i="1"/>
  <c r="U202" i="1"/>
  <c r="T202" i="1" s="1"/>
  <c r="X202" i="1"/>
  <c r="Q202" i="1"/>
  <c r="U192" i="1"/>
  <c r="T192" i="1" s="1"/>
  <c r="X192" i="1"/>
  <c r="Q192" i="1"/>
  <c r="U182" i="1"/>
  <c r="T182" i="1" s="1"/>
  <c r="X182" i="1"/>
  <c r="Q182" i="1"/>
  <c r="U173" i="1"/>
  <c r="X173" i="1"/>
  <c r="Q173" i="1"/>
  <c r="U163" i="1"/>
  <c r="T163" i="1" s="1"/>
  <c r="Q163" i="1"/>
  <c r="X163" i="1"/>
  <c r="X154" i="1"/>
  <c r="U154" i="1"/>
  <c r="T154" i="1" s="1"/>
  <c r="Q154" i="1"/>
  <c r="U144" i="1"/>
  <c r="T144" i="1" s="1"/>
  <c r="Q144" i="1"/>
  <c r="X144" i="1"/>
  <c r="U135" i="1"/>
  <c r="T135" i="1" s="1"/>
  <c r="Q135" i="1"/>
  <c r="X135" i="1"/>
  <c r="U125" i="1"/>
  <c r="T125" i="1" s="1"/>
  <c r="Q125" i="1"/>
  <c r="X125" i="1"/>
  <c r="U116" i="1"/>
  <c r="T116" i="1" s="1"/>
  <c r="X116" i="1"/>
  <c r="Q116" i="1"/>
  <c r="U106" i="1"/>
  <c r="T106" i="1" s="1"/>
  <c r="X106" i="1"/>
  <c r="Q106" i="1"/>
  <c r="U95" i="1"/>
  <c r="X95" i="1"/>
  <c r="Q95" i="1"/>
  <c r="U775" i="1"/>
  <c r="T775" i="1" s="1"/>
  <c r="X775" i="1"/>
  <c r="Q775" i="1"/>
  <c r="U723" i="1"/>
  <c r="T723" i="1" s="1"/>
  <c r="Q723" i="1"/>
  <c r="X723" i="1"/>
  <c r="U670" i="1"/>
  <c r="T670" i="1" s="1"/>
  <c r="Q670" i="1"/>
  <c r="X670" i="1"/>
  <c r="U614" i="1"/>
  <c r="T614" i="1" s="1"/>
  <c r="X614" i="1"/>
  <c r="Q614" i="1"/>
  <c r="U566" i="1"/>
  <c r="T566" i="1" s="1"/>
  <c r="Q566" i="1"/>
  <c r="X566" i="1"/>
  <c r="U386" i="1"/>
  <c r="T386" i="1" s="1"/>
  <c r="Q386" i="1"/>
  <c r="X386" i="1"/>
  <c r="U549" i="1"/>
  <c r="T549" i="1" s="1"/>
  <c r="X549" i="1"/>
  <c r="Q549" i="1"/>
  <c r="U539" i="1"/>
  <c r="T539" i="1" s="1"/>
  <c r="X539" i="1"/>
  <c r="Q539" i="1"/>
  <c r="U530" i="1"/>
  <c r="T530" i="1" s="1"/>
  <c r="Q530" i="1"/>
  <c r="X530" i="1"/>
  <c r="U519" i="1"/>
  <c r="T519" i="1" s="1"/>
  <c r="X519" i="1"/>
  <c r="Q519" i="1"/>
  <c r="U509" i="1"/>
  <c r="T509" i="1" s="1"/>
  <c r="X509" i="1"/>
  <c r="Q509" i="1"/>
  <c r="X499" i="1"/>
  <c r="U499" i="1"/>
  <c r="T499" i="1" s="1"/>
  <c r="Q499" i="1"/>
  <c r="AA491" i="1"/>
  <c r="J497" i="7"/>
  <c r="W491" i="1"/>
  <c r="I497" i="7" s="1"/>
  <c r="U629" i="1"/>
  <c r="X629" i="1"/>
  <c r="Q629" i="1"/>
  <c r="U612" i="1"/>
  <c r="T612" i="1" s="1"/>
  <c r="Q612" i="1"/>
  <c r="X612" i="1"/>
  <c r="U603" i="1"/>
  <c r="T603" i="1" s="1"/>
  <c r="X603" i="1"/>
  <c r="Q603" i="1"/>
  <c r="U593" i="1"/>
  <c r="T593" i="1" s="1"/>
  <c r="X593" i="1"/>
  <c r="Q593" i="1"/>
  <c r="U584" i="1"/>
  <c r="T584" i="1" s="1"/>
  <c r="Q584" i="1"/>
  <c r="X584" i="1"/>
  <c r="U573" i="1"/>
  <c r="T573" i="1" s="1"/>
  <c r="X573" i="1"/>
  <c r="Q573" i="1"/>
  <c r="U563" i="1"/>
  <c r="T563" i="1" s="1"/>
  <c r="Q563" i="1"/>
  <c r="X563" i="1"/>
  <c r="U554" i="1"/>
  <c r="T554" i="1" s="1"/>
  <c r="X554" i="1"/>
  <c r="Q554" i="1"/>
  <c r="U263" i="1"/>
  <c r="T263" i="1" s="1"/>
  <c r="X263" i="1"/>
  <c r="Q263" i="1"/>
  <c r="U252" i="1"/>
  <c r="T252" i="1" s="1"/>
  <c r="X252" i="1"/>
  <c r="Q252" i="1"/>
  <c r="U242" i="1"/>
  <c r="T242" i="1" s="1"/>
  <c r="X242" i="1"/>
  <c r="Q242" i="1"/>
  <c r="U232" i="1"/>
  <c r="T232" i="1" s="1"/>
  <c r="Q232" i="1"/>
  <c r="X232" i="1"/>
  <c r="U223" i="1"/>
  <c r="T223" i="1" s="1"/>
  <c r="Q223" i="1"/>
  <c r="X223" i="1"/>
  <c r="U212" i="1"/>
  <c r="T212" i="1" s="1"/>
  <c r="X212" i="1"/>
  <c r="Q212" i="1"/>
  <c r="U201" i="1"/>
  <c r="T201" i="1" s="1"/>
  <c r="Q201" i="1"/>
  <c r="X201" i="1"/>
  <c r="U191" i="1"/>
  <c r="T191" i="1" s="1"/>
  <c r="Q191" i="1"/>
  <c r="X191" i="1"/>
  <c r="U181" i="1"/>
  <c r="T181" i="1" s="1"/>
  <c r="X181" i="1"/>
  <c r="Q181" i="1"/>
  <c r="U172" i="1"/>
  <c r="T172" i="1" s="1"/>
  <c r="Q172" i="1"/>
  <c r="X172" i="1"/>
  <c r="U162" i="1"/>
  <c r="T162" i="1" s="1"/>
  <c r="X162" i="1"/>
  <c r="Q162" i="1"/>
  <c r="T153" i="1"/>
  <c r="U153" i="1"/>
  <c r="Q153" i="1"/>
  <c r="X153" i="1"/>
  <c r="U143" i="1"/>
  <c r="T143" i="1" s="1"/>
  <c r="Q143" i="1"/>
  <c r="X143" i="1"/>
  <c r="U134" i="1"/>
  <c r="T134" i="1" s="1"/>
  <c r="Q134" i="1"/>
  <c r="X134" i="1"/>
  <c r="U124" i="1"/>
  <c r="T124" i="1" s="1"/>
  <c r="X124" i="1"/>
  <c r="Q124" i="1"/>
  <c r="U114" i="1"/>
  <c r="T114" i="1" s="1"/>
  <c r="X114" i="1"/>
  <c r="Q114" i="1"/>
  <c r="U105" i="1"/>
  <c r="T105" i="1" s="1"/>
  <c r="X105" i="1"/>
  <c r="Q105" i="1"/>
  <c r="U94" i="1"/>
  <c r="T94" i="1" s="1"/>
  <c r="Q94" i="1"/>
  <c r="X94" i="1"/>
  <c r="U784" i="1"/>
  <c r="T784" i="1" s="1"/>
  <c r="X784" i="1"/>
  <c r="Q784" i="1"/>
  <c r="U726" i="1"/>
  <c r="T726" i="1" s="1"/>
  <c r="Q726" i="1"/>
  <c r="X726" i="1"/>
  <c r="U673" i="1"/>
  <c r="T673" i="1" s="1"/>
  <c r="X673" i="1"/>
  <c r="Q673" i="1"/>
  <c r="U628" i="1"/>
  <c r="T628" i="1" s="1"/>
  <c r="X628" i="1"/>
  <c r="Q628" i="1"/>
  <c r="U583" i="1"/>
  <c r="T583" i="1" s="1"/>
  <c r="Q583" i="1"/>
  <c r="X583" i="1"/>
  <c r="X492" i="1"/>
  <c r="U492" i="1"/>
  <c r="T492" i="1" s="1"/>
  <c r="Q492" i="1"/>
  <c r="U251" i="1"/>
  <c r="T251" i="1" s="1"/>
  <c r="X251" i="1"/>
  <c r="Q251" i="1"/>
  <c r="U208" i="1"/>
  <c r="X208" i="1"/>
  <c r="Q208" i="1"/>
  <c r="U167" i="1"/>
  <c r="T167" i="1" s="1"/>
  <c r="X167" i="1"/>
  <c r="Q167" i="1"/>
  <c r="U120" i="1"/>
  <c r="T120" i="1" s="1"/>
  <c r="X120" i="1"/>
  <c r="Q120" i="1"/>
  <c r="U619" i="1"/>
  <c r="T619" i="1" s="1"/>
  <c r="X619" i="1"/>
  <c r="Q619" i="1"/>
  <c r="U546" i="1"/>
  <c r="T546" i="1" s="1"/>
  <c r="Q546" i="1"/>
  <c r="X546" i="1"/>
  <c r="X497" i="1"/>
  <c r="U497" i="1"/>
  <c r="T497" i="1" s="1"/>
  <c r="Q497" i="1"/>
  <c r="U343" i="1"/>
  <c r="T343" i="1" s="1"/>
  <c r="X343" i="1"/>
  <c r="Q343" i="1"/>
  <c r="U301" i="1"/>
  <c r="T301" i="1" s="1"/>
  <c r="X301" i="1"/>
  <c r="Q301" i="1"/>
  <c r="U142" i="1"/>
  <c r="T142" i="1" s="1"/>
  <c r="Q142" i="1"/>
  <c r="X142" i="1"/>
  <c r="U475" i="1"/>
  <c r="T475" i="1" s="1"/>
  <c r="X475" i="1"/>
  <c r="Q475" i="1"/>
  <c r="U426" i="1"/>
  <c r="T426" i="1" s="1"/>
  <c r="X426" i="1"/>
  <c r="Q426" i="1"/>
  <c r="U339" i="1"/>
  <c r="T339" i="1" s="1"/>
  <c r="Q339" i="1"/>
  <c r="X339" i="1"/>
  <c r="U287" i="1"/>
  <c r="T287" i="1" s="1"/>
  <c r="X287" i="1"/>
  <c r="Q287" i="1"/>
  <c r="U66" i="1"/>
  <c r="T66" i="1" s="1"/>
  <c r="X66" i="1"/>
  <c r="Q66" i="1"/>
  <c r="U737" i="1"/>
  <c r="T737" i="1" s="1"/>
  <c r="X737" i="1"/>
  <c r="Q737" i="1"/>
  <c r="U190" i="1"/>
  <c r="T190" i="1" s="1"/>
  <c r="Q190" i="1"/>
  <c r="X190" i="1"/>
  <c r="U785" i="1"/>
  <c r="T785" i="1" s="1"/>
  <c r="X785" i="1"/>
  <c r="Q785" i="1"/>
  <c r="U738" i="1"/>
  <c r="T738" i="1" s="1"/>
  <c r="X738" i="1"/>
  <c r="Q738" i="1"/>
  <c r="U693" i="1"/>
  <c r="T693" i="1" s="1"/>
  <c r="Q693" i="1"/>
  <c r="X693" i="1"/>
  <c r="U645" i="1"/>
  <c r="T645" i="1" s="1"/>
  <c r="Q645" i="1"/>
  <c r="X645" i="1"/>
  <c r="U396" i="1"/>
  <c r="T396" i="1" s="1"/>
  <c r="X396" i="1"/>
  <c r="Q396" i="1"/>
  <c r="U502" i="1"/>
  <c r="T502" i="1" s="1"/>
  <c r="Q502" i="1"/>
  <c r="X502" i="1"/>
  <c r="U450" i="1"/>
  <c r="T450" i="1" s="1"/>
  <c r="Q450" i="1"/>
  <c r="X450" i="1"/>
  <c r="U373" i="1"/>
  <c r="T373" i="1" s="1"/>
  <c r="Q373" i="1"/>
  <c r="X373" i="1"/>
  <c r="U323" i="1"/>
  <c r="T323" i="1" s="1"/>
  <c r="Q323" i="1"/>
  <c r="X323" i="1"/>
  <c r="Q274" i="1"/>
  <c r="U274" i="1"/>
  <c r="T274" i="1" s="1"/>
  <c r="X274" i="1"/>
  <c r="U58" i="1"/>
  <c r="T58" i="1" s="1"/>
  <c r="Q58" i="1"/>
  <c r="X58" i="1"/>
  <c r="U730" i="1"/>
  <c r="T730" i="1" s="1"/>
  <c r="Q730" i="1"/>
  <c r="X730" i="1"/>
  <c r="U400" i="1"/>
  <c r="T400" i="1" s="1"/>
  <c r="X400" i="1"/>
  <c r="Q400" i="1"/>
  <c r="U624" i="1"/>
  <c r="T624" i="1" s="1"/>
  <c r="X624" i="1"/>
  <c r="Q624" i="1"/>
  <c r="U550" i="1"/>
  <c r="T550" i="1" s="1"/>
  <c r="X550" i="1"/>
  <c r="Q550" i="1"/>
  <c r="U540" i="1"/>
  <c r="T540" i="1" s="1"/>
  <c r="Q540" i="1"/>
  <c r="X540" i="1"/>
  <c r="U531" i="1"/>
  <c r="T531" i="1" s="1"/>
  <c r="X531" i="1"/>
  <c r="Q531" i="1"/>
  <c r="U520" i="1"/>
  <c r="T520" i="1" s="1"/>
  <c r="X520" i="1"/>
  <c r="Q520" i="1"/>
  <c r="U510" i="1"/>
  <c r="T510" i="1" s="1"/>
  <c r="Q510" i="1"/>
  <c r="X510" i="1"/>
  <c r="X500" i="1"/>
  <c r="U500" i="1"/>
  <c r="T500" i="1" s="1"/>
  <c r="Q500" i="1"/>
  <c r="X365" i="1"/>
  <c r="U365" i="1"/>
  <c r="T365" i="1" s="1"/>
  <c r="Q365" i="1"/>
  <c r="X356" i="1"/>
  <c r="U356" i="1"/>
  <c r="T356" i="1" s="1"/>
  <c r="Q356" i="1"/>
  <c r="U346" i="1"/>
  <c r="T346" i="1" s="1"/>
  <c r="Q346" i="1"/>
  <c r="X346" i="1"/>
  <c r="U335" i="1"/>
  <c r="T335" i="1" s="1"/>
  <c r="Q335" i="1"/>
  <c r="X335" i="1"/>
  <c r="U325" i="1"/>
  <c r="T325" i="1" s="1"/>
  <c r="X325" i="1"/>
  <c r="Q325" i="1"/>
  <c r="U315" i="1"/>
  <c r="T315" i="1" s="1"/>
  <c r="X315" i="1"/>
  <c r="Q315" i="1"/>
  <c r="U306" i="1"/>
  <c r="T306" i="1" s="1"/>
  <c r="X306" i="1"/>
  <c r="Q306" i="1"/>
  <c r="U294" i="1"/>
  <c r="T294" i="1" s="1"/>
  <c r="Q294" i="1"/>
  <c r="X294" i="1"/>
  <c r="U285" i="1"/>
  <c r="T285" i="1" s="1"/>
  <c r="Q285" i="1"/>
  <c r="X285" i="1"/>
  <c r="U276" i="1"/>
  <c r="T276" i="1" s="1"/>
  <c r="Q276" i="1"/>
  <c r="X276" i="1"/>
  <c r="U267" i="1"/>
  <c r="T267" i="1" s="1"/>
  <c r="Q267" i="1"/>
  <c r="X267" i="1"/>
  <c r="U630" i="1"/>
  <c r="T630" i="1" s="1"/>
  <c r="Q630" i="1"/>
  <c r="X630" i="1"/>
  <c r="U211" i="1"/>
  <c r="T211" i="1" s="1"/>
  <c r="X211" i="1"/>
  <c r="Q211" i="1"/>
  <c r="U158" i="1"/>
  <c r="T158" i="1" s="1"/>
  <c r="Q158" i="1"/>
  <c r="X158" i="1"/>
  <c r="U117" i="1"/>
  <c r="T117" i="1" s="1"/>
  <c r="X117" i="1"/>
  <c r="Q117" i="1"/>
  <c r="U623" i="1"/>
  <c r="T623" i="1" s="1"/>
  <c r="Q623" i="1"/>
  <c r="X623" i="1"/>
  <c r="X488" i="1"/>
  <c r="U488" i="1"/>
  <c r="T488" i="1" s="1"/>
  <c r="Q488" i="1"/>
  <c r="U478" i="1"/>
  <c r="T478" i="1" s="1"/>
  <c r="X478" i="1"/>
  <c r="Q478" i="1"/>
  <c r="U466" i="1"/>
  <c r="T466" i="1" s="1"/>
  <c r="X466" i="1"/>
  <c r="Q466" i="1"/>
  <c r="U457" i="1"/>
  <c r="T457" i="1" s="1"/>
  <c r="X457" i="1"/>
  <c r="Q457" i="1"/>
  <c r="U448" i="1"/>
  <c r="T448" i="1" s="1"/>
  <c r="X448" i="1"/>
  <c r="Q448" i="1"/>
  <c r="U438" i="1"/>
  <c r="T438" i="1" s="1"/>
  <c r="X438" i="1"/>
  <c r="Q438" i="1"/>
  <c r="U429" i="1"/>
  <c r="T429" i="1" s="1"/>
  <c r="X429" i="1"/>
  <c r="Q429" i="1"/>
  <c r="U420" i="1"/>
  <c r="T420" i="1" s="1"/>
  <c r="X420" i="1"/>
  <c r="Q420" i="1"/>
  <c r="U410" i="1"/>
  <c r="T410" i="1" s="1"/>
  <c r="Q410" i="1"/>
  <c r="X410" i="1"/>
  <c r="U371" i="1"/>
  <c r="X371" i="1"/>
  <c r="Q371" i="1"/>
  <c r="X361" i="1"/>
  <c r="U361" i="1"/>
  <c r="T361" i="1" s="1"/>
  <c r="Q361" i="1"/>
  <c r="X352" i="1"/>
  <c r="U352" i="1"/>
  <c r="T352" i="1" s="1"/>
  <c r="Q352" i="1"/>
  <c r="U342" i="1"/>
  <c r="T342" i="1" s="1"/>
  <c r="X342" i="1"/>
  <c r="Q342" i="1"/>
  <c r="U331" i="1"/>
  <c r="T331" i="1" s="1"/>
  <c r="X331" i="1"/>
  <c r="Q331" i="1"/>
  <c r="U321" i="1"/>
  <c r="T321" i="1" s="1"/>
  <c r="X321" i="1"/>
  <c r="Q321" i="1"/>
  <c r="U311" i="1"/>
  <c r="T311" i="1" s="1"/>
  <c r="X311" i="1"/>
  <c r="Q311" i="1"/>
  <c r="U300" i="1"/>
  <c r="T300" i="1" s="1"/>
  <c r="X300" i="1"/>
  <c r="Q300" i="1"/>
  <c r="U290" i="1"/>
  <c r="T290" i="1" s="1"/>
  <c r="X290" i="1"/>
  <c r="Q290" i="1"/>
  <c r="U281" i="1"/>
  <c r="T281" i="1" s="1"/>
  <c r="X281" i="1"/>
  <c r="Q281" i="1"/>
  <c r="U272" i="1"/>
  <c r="T272" i="1" s="1"/>
  <c r="Q272" i="1"/>
  <c r="X272" i="1"/>
  <c r="U90" i="1"/>
  <c r="T90" i="1" s="1"/>
  <c r="X90" i="1"/>
  <c r="Q90" i="1"/>
  <c r="U79" i="1"/>
  <c r="T79" i="1" s="1"/>
  <c r="X79" i="1"/>
  <c r="Q79" i="1"/>
  <c r="U69" i="1"/>
  <c r="T69" i="1" s="1"/>
  <c r="Q69" i="1"/>
  <c r="X69" i="1"/>
  <c r="U59" i="1"/>
  <c r="X59" i="1"/>
  <c r="Q59" i="1"/>
  <c r="X49" i="1"/>
  <c r="U49" i="1"/>
  <c r="T49" i="1" s="1"/>
  <c r="Q49" i="1"/>
  <c r="U38" i="1"/>
  <c r="T38" i="1" s="1"/>
  <c r="X38" i="1"/>
  <c r="Q38" i="1"/>
  <c r="U28" i="1"/>
  <c r="X28" i="1"/>
  <c r="Q28" i="1"/>
  <c r="U18" i="1"/>
  <c r="T18" i="1" s="1"/>
  <c r="X18" i="1"/>
  <c r="Q18" i="1"/>
  <c r="U7" i="1"/>
  <c r="X7" i="1"/>
  <c r="Q7" i="1"/>
  <c r="U761" i="1"/>
  <c r="T761" i="1" s="1"/>
  <c r="X761" i="1"/>
  <c r="Q761" i="1"/>
  <c r="U695" i="1"/>
  <c r="T695" i="1" s="1"/>
  <c r="X695" i="1"/>
  <c r="Q695" i="1"/>
  <c r="X651" i="1"/>
  <c r="U651" i="1"/>
  <c r="T651" i="1" s="1"/>
  <c r="Q651" i="1"/>
  <c r="U580" i="1"/>
  <c r="T580" i="1" s="1"/>
  <c r="X580" i="1"/>
  <c r="Q580" i="1"/>
  <c r="U259" i="1"/>
  <c r="T259" i="1" s="1"/>
  <c r="Q259" i="1"/>
  <c r="X259" i="1"/>
  <c r="U203" i="1"/>
  <c r="T203" i="1" s="1"/>
  <c r="X203" i="1"/>
  <c r="Q203" i="1"/>
  <c r="U155" i="1"/>
  <c r="X155" i="1"/>
  <c r="Q155" i="1"/>
  <c r="U110" i="1"/>
  <c r="T110" i="1" s="1"/>
  <c r="Q110" i="1"/>
  <c r="X110" i="1"/>
  <c r="U808" i="1"/>
  <c r="T808" i="1" s="1"/>
  <c r="X808" i="1"/>
  <c r="Q808" i="1"/>
  <c r="U799" i="1"/>
  <c r="T799" i="1" s="1"/>
  <c r="X799" i="1"/>
  <c r="Q799" i="1"/>
  <c r="U788" i="1"/>
  <c r="T788" i="1" s="1"/>
  <c r="X788" i="1"/>
  <c r="Q788" i="1"/>
  <c r="U776" i="1"/>
  <c r="T776" i="1" s="1"/>
  <c r="X776" i="1"/>
  <c r="Q776" i="1"/>
  <c r="U765" i="1"/>
  <c r="T765" i="1" s="1"/>
  <c r="Q765" i="1"/>
  <c r="X765" i="1"/>
  <c r="U756" i="1"/>
  <c r="X756" i="1"/>
  <c r="Q756" i="1"/>
  <c r="U746" i="1"/>
  <c r="T746" i="1" s="1"/>
  <c r="X746" i="1"/>
  <c r="Q746" i="1"/>
  <c r="U731" i="1"/>
  <c r="T731" i="1" s="1"/>
  <c r="X731" i="1"/>
  <c r="Q731" i="1"/>
  <c r="U721" i="1"/>
  <c r="Q721" i="1"/>
  <c r="X721" i="1"/>
  <c r="U709" i="1"/>
  <c r="T709" i="1" s="1"/>
  <c r="X709" i="1"/>
  <c r="Q709" i="1"/>
  <c r="U696" i="1"/>
  <c r="T696" i="1" s="1"/>
  <c r="X696" i="1"/>
  <c r="Q696" i="1"/>
  <c r="U687" i="1"/>
  <c r="T687" i="1" s="1"/>
  <c r="Q687" i="1"/>
  <c r="X687" i="1"/>
  <c r="U677" i="1"/>
  <c r="T677" i="1" s="1"/>
  <c r="X677" i="1"/>
  <c r="Q677" i="1"/>
  <c r="U668" i="1"/>
  <c r="T668" i="1" s="1"/>
  <c r="X668" i="1"/>
  <c r="Q668" i="1"/>
  <c r="X658" i="1"/>
  <c r="U658" i="1"/>
  <c r="T658" i="1" s="1"/>
  <c r="Q658" i="1"/>
  <c r="U648" i="1"/>
  <c r="T648" i="1" s="1"/>
  <c r="Q648" i="1"/>
  <c r="X648" i="1"/>
  <c r="AA637" i="1"/>
  <c r="J643" i="7"/>
  <c r="W637" i="1"/>
  <c r="I643" i="7" s="1"/>
  <c r="U401" i="1"/>
  <c r="X401" i="1"/>
  <c r="Q401" i="1"/>
  <c r="U390" i="1"/>
  <c r="T390" i="1" s="1"/>
  <c r="X390" i="1"/>
  <c r="Q390" i="1"/>
  <c r="U379" i="1"/>
  <c r="T379" i="1" s="1"/>
  <c r="X379" i="1"/>
  <c r="Q379" i="1"/>
  <c r="U544" i="1"/>
  <c r="T544" i="1" s="1"/>
  <c r="X544" i="1"/>
  <c r="Q544" i="1"/>
  <c r="U535" i="1"/>
  <c r="T535" i="1" s="1"/>
  <c r="Q535" i="1"/>
  <c r="X535" i="1"/>
  <c r="U524" i="1"/>
  <c r="T524" i="1" s="1"/>
  <c r="Q524" i="1"/>
  <c r="X524" i="1"/>
  <c r="U515" i="1"/>
  <c r="X515" i="1"/>
  <c r="Q515" i="1"/>
  <c r="U505" i="1"/>
  <c r="T505" i="1" s="1"/>
  <c r="X505" i="1"/>
  <c r="Q505" i="1"/>
  <c r="X495" i="1"/>
  <c r="U495" i="1"/>
  <c r="T495" i="1" s="1"/>
  <c r="Q495" i="1"/>
  <c r="X484" i="1"/>
  <c r="U484" i="1"/>
  <c r="T484" i="1" s="1"/>
  <c r="Q484" i="1"/>
  <c r="U474" i="1"/>
  <c r="X474" i="1"/>
  <c r="Q474" i="1"/>
  <c r="U462" i="1"/>
  <c r="T462" i="1" s="1"/>
  <c r="Q462" i="1"/>
  <c r="X462" i="1"/>
  <c r="U453" i="1"/>
  <c r="T453" i="1" s="1"/>
  <c r="X453" i="1"/>
  <c r="Q453" i="1"/>
  <c r="U444" i="1"/>
  <c r="T444" i="1" s="1"/>
  <c r="Q444" i="1"/>
  <c r="X444" i="1"/>
  <c r="U434" i="1"/>
  <c r="T434" i="1" s="1"/>
  <c r="Q434" i="1"/>
  <c r="X434" i="1"/>
  <c r="U425" i="1"/>
  <c r="T425" i="1" s="1"/>
  <c r="Q425" i="1"/>
  <c r="X425" i="1"/>
  <c r="U416" i="1"/>
  <c r="T416" i="1" s="1"/>
  <c r="X416" i="1"/>
  <c r="Q416" i="1"/>
  <c r="U406" i="1"/>
  <c r="T406" i="1" s="1"/>
  <c r="X406" i="1"/>
  <c r="Q406" i="1"/>
  <c r="X366" i="1"/>
  <c r="U366" i="1"/>
  <c r="T366" i="1" s="1"/>
  <c r="Q366" i="1"/>
  <c r="X357" i="1"/>
  <c r="U357" i="1"/>
  <c r="T357" i="1" s="1"/>
  <c r="Q357" i="1"/>
  <c r="U347" i="1"/>
  <c r="T347" i="1" s="1"/>
  <c r="X347" i="1"/>
  <c r="Q347" i="1"/>
  <c r="U338" i="1"/>
  <c r="T338" i="1" s="1"/>
  <c r="X338" i="1"/>
  <c r="Q338" i="1"/>
  <c r="U326" i="1"/>
  <c r="T326" i="1" s="1"/>
  <c r="X326" i="1"/>
  <c r="Q326" i="1"/>
  <c r="U316" i="1"/>
  <c r="T316" i="1" s="1"/>
  <c r="Q316" i="1"/>
  <c r="X316" i="1"/>
  <c r="U307" i="1"/>
  <c r="T307" i="1" s="1"/>
  <c r="X307" i="1"/>
  <c r="Q307" i="1"/>
  <c r="U295" i="1"/>
  <c r="T295" i="1" s="1"/>
  <c r="Q295" i="1"/>
  <c r="X295" i="1"/>
  <c r="U286" i="1"/>
  <c r="T286" i="1" s="1"/>
  <c r="Q286" i="1"/>
  <c r="X286" i="1"/>
  <c r="U277" i="1"/>
  <c r="T277" i="1" s="1"/>
  <c r="X277" i="1"/>
  <c r="Q277" i="1"/>
  <c r="Q268" i="1"/>
  <c r="U268" i="1"/>
  <c r="T268" i="1" s="1"/>
  <c r="X268" i="1"/>
  <c r="U82" i="1"/>
  <c r="T82" i="1" s="1"/>
  <c r="Q82" i="1"/>
  <c r="X82" i="1"/>
  <c r="U71" i="1"/>
  <c r="T71" i="1" s="1"/>
  <c r="X71" i="1"/>
  <c r="Q71" i="1"/>
  <c r="U61" i="1"/>
  <c r="T61" i="1" s="1"/>
  <c r="Q61" i="1"/>
  <c r="X61" i="1"/>
  <c r="X51" i="1"/>
  <c r="U51" i="1"/>
  <c r="T51" i="1" s="1"/>
  <c r="Q51" i="1"/>
  <c r="U40" i="1"/>
  <c r="T40" i="1" s="1"/>
  <c r="X40" i="1"/>
  <c r="Q40" i="1"/>
  <c r="U30" i="1"/>
  <c r="T30" i="1" s="1"/>
  <c r="Q30" i="1"/>
  <c r="X30" i="1"/>
  <c r="U20" i="1"/>
  <c r="T20" i="1" s="1"/>
  <c r="X20" i="1"/>
  <c r="Q20" i="1"/>
  <c r="U811" i="1"/>
  <c r="T811" i="1" s="1"/>
  <c r="X811" i="1"/>
  <c r="Q811" i="1"/>
  <c r="U751" i="1"/>
  <c r="T751" i="1" s="1"/>
  <c r="Q751" i="1"/>
  <c r="X751" i="1"/>
  <c r="U689" i="1"/>
  <c r="X689" i="1"/>
  <c r="Q689" i="1"/>
  <c r="U644" i="1"/>
  <c r="T644" i="1" s="1"/>
  <c r="Q644" i="1"/>
  <c r="X644" i="1"/>
  <c r="U569" i="1"/>
  <c r="T569" i="1" s="1"/>
  <c r="Q569" i="1"/>
  <c r="X569" i="1"/>
  <c r="Q262" i="1"/>
  <c r="U262" i="1"/>
  <c r="T262" i="1" s="1"/>
  <c r="X262" i="1"/>
  <c r="U219" i="1"/>
  <c r="T219" i="1" s="1"/>
  <c r="Q219" i="1"/>
  <c r="X219" i="1"/>
  <c r="U164" i="1"/>
  <c r="T164" i="1" s="1"/>
  <c r="Q164" i="1"/>
  <c r="X164" i="1"/>
  <c r="U104" i="1"/>
  <c r="T104" i="1" s="1"/>
  <c r="Q104" i="1"/>
  <c r="X104" i="1"/>
  <c r="U526" i="1"/>
  <c r="T526" i="1" s="1"/>
  <c r="Q526" i="1"/>
  <c r="X526" i="1"/>
  <c r="U96" i="1"/>
  <c r="T96" i="1" s="1"/>
  <c r="X96" i="1"/>
  <c r="Q96" i="1"/>
  <c r="U463" i="1"/>
  <c r="T463" i="1" s="1"/>
  <c r="Q463" i="1"/>
  <c r="X463" i="1"/>
  <c r="U417" i="1"/>
  <c r="T417" i="1" s="1"/>
  <c r="X417" i="1"/>
  <c r="Q417" i="1"/>
  <c r="U348" i="1"/>
  <c r="T348" i="1" s="1"/>
  <c r="X348" i="1"/>
  <c r="Q348" i="1"/>
  <c r="U296" i="1"/>
  <c r="T296" i="1" s="1"/>
  <c r="X296" i="1"/>
  <c r="Q296" i="1"/>
  <c r="U76" i="1"/>
  <c r="Q76" i="1"/>
  <c r="X76" i="1"/>
  <c r="U24" i="1"/>
  <c r="T24" i="1" s="1"/>
  <c r="X24" i="1"/>
  <c r="Q24" i="1"/>
  <c r="U631" i="1"/>
  <c r="T631" i="1" s="1"/>
  <c r="Q631" i="1"/>
  <c r="X631" i="1"/>
  <c r="U101" i="1"/>
  <c r="T101" i="1" s="1"/>
  <c r="Q101" i="1"/>
  <c r="X101" i="1"/>
  <c r="U762" i="1"/>
  <c r="T762" i="1" s="1"/>
  <c r="Q762" i="1"/>
  <c r="X762" i="1"/>
  <c r="U705" i="1"/>
  <c r="T705" i="1" s="1"/>
  <c r="Q705" i="1"/>
  <c r="X705" i="1"/>
  <c r="X655" i="1"/>
  <c r="U655" i="1"/>
  <c r="T655" i="1" s="1"/>
  <c r="Q655" i="1"/>
  <c r="U532" i="1"/>
  <c r="T532" i="1" s="1"/>
  <c r="X532" i="1"/>
  <c r="Q532" i="1"/>
  <c r="X490" i="1"/>
  <c r="U490" i="1"/>
  <c r="T490" i="1" s="1"/>
  <c r="Q490" i="1"/>
  <c r="U440" i="1"/>
  <c r="T440" i="1" s="1"/>
  <c r="X440" i="1"/>
  <c r="Q440" i="1"/>
  <c r="X363" i="1"/>
  <c r="U363" i="1"/>
  <c r="T363" i="1" s="1"/>
  <c r="Q363" i="1"/>
  <c r="U313" i="1"/>
  <c r="T313" i="1" s="1"/>
  <c r="X313" i="1"/>
  <c r="Q313" i="1"/>
  <c r="U89" i="1"/>
  <c r="T89" i="1" s="1"/>
  <c r="X89" i="1"/>
  <c r="Q89" i="1"/>
  <c r="U47" i="1"/>
  <c r="X47" i="1"/>
  <c r="Q47" i="1"/>
  <c r="U790" i="1"/>
  <c r="T790" i="1" s="1"/>
  <c r="Q790" i="1"/>
  <c r="X790" i="1"/>
  <c r="U605" i="1"/>
  <c r="T605" i="1" s="1"/>
  <c r="Q605" i="1"/>
  <c r="X605" i="1"/>
  <c r="X489" i="1"/>
  <c r="U489" i="1"/>
  <c r="T489" i="1" s="1"/>
  <c r="Q489" i="1"/>
  <c r="U479" i="1"/>
  <c r="T479" i="1" s="1"/>
  <c r="X479" i="1"/>
  <c r="Q479" i="1"/>
  <c r="U467" i="1"/>
  <c r="T467" i="1" s="1"/>
  <c r="Q467" i="1"/>
  <c r="X467" i="1"/>
  <c r="U458" i="1"/>
  <c r="T458" i="1" s="1"/>
  <c r="X458" i="1"/>
  <c r="Q458" i="1"/>
  <c r="U449" i="1"/>
  <c r="Q449" i="1"/>
  <c r="X449" i="1"/>
  <c r="U439" i="1"/>
  <c r="T439" i="1" s="1"/>
  <c r="Q439" i="1"/>
  <c r="X439" i="1"/>
  <c r="U430" i="1"/>
  <c r="T430" i="1" s="1"/>
  <c r="X430" i="1"/>
  <c r="Q430" i="1"/>
  <c r="U421" i="1"/>
  <c r="T421" i="1" s="1"/>
  <c r="Q421" i="1"/>
  <c r="X421" i="1"/>
  <c r="U411" i="1"/>
  <c r="T411" i="1" s="1"/>
  <c r="X411" i="1"/>
  <c r="Q411" i="1"/>
  <c r="U84" i="1"/>
  <c r="T84" i="1" s="1"/>
  <c r="X84" i="1"/>
  <c r="Q84" i="1"/>
  <c r="U73" i="1"/>
  <c r="T73" i="1" s="1"/>
  <c r="X73" i="1"/>
  <c r="Q73" i="1"/>
  <c r="U63" i="1"/>
  <c r="T63" i="1" s="1"/>
  <c r="Q63" i="1"/>
  <c r="X63" i="1"/>
  <c r="X53" i="1"/>
  <c r="U53" i="1"/>
  <c r="Q53" i="1"/>
  <c r="U43" i="1"/>
  <c r="T43" i="1" s="1"/>
  <c r="X43" i="1"/>
  <c r="Q43" i="1"/>
  <c r="U32" i="1"/>
  <c r="T32" i="1" s="1"/>
  <c r="Q32" i="1"/>
  <c r="X32" i="1"/>
  <c r="U22" i="1"/>
  <c r="T22" i="1" s="1"/>
  <c r="X22" i="1"/>
  <c r="Q22" i="1"/>
  <c r="U13" i="1"/>
  <c r="T13" i="1" s="1"/>
  <c r="X13" i="1"/>
  <c r="Q13" i="1"/>
  <c r="U787" i="1"/>
  <c r="T787" i="1" s="1"/>
  <c r="Q787" i="1"/>
  <c r="X787" i="1"/>
  <c r="U733" i="1"/>
  <c r="T733" i="1" s="1"/>
  <c r="Q733" i="1"/>
  <c r="X733" i="1"/>
  <c r="U682" i="1"/>
  <c r="T682" i="1" s="1"/>
  <c r="X682" i="1"/>
  <c r="Q682" i="1"/>
  <c r="U608" i="1"/>
  <c r="T608" i="1" s="1"/>
  <c r="X608" i="1"/>
  <c r="Q608" i="1"/>
  <c r="U559" i="1"/>
  <c r="T559" i="1" s="1"/>
  <c r="X559" i="1"/>
  <c r="Q559" i="1"/>
  <c r="U245" i="1"/>
  <c r="X245" i="1"/>
  <c r="Q245" i="1"/>
  <c r="U197" i="1"/>
  <c r="X197" i="1"/>
  <c r="Q197" i="1"/>
  <c r="U145" i="1"/>
  <c r="T145" i="1" s="1"/>
  <c r="Q145" i="1"/>
  <c r="X145" i="1"/>
  <c r="U810" i="1"/>
  <c r="X810" i="1"/>
  <c r="Q810" i="1"/>
  <c r="U800" i="1"/>
  <c r="T800" i="1" s="1"/>
  <c r="X800" i="1"/>
  <c r="Q800" i="1"/>
  <c r="U789" i="1"/>
  <c r="T789" i="1" s="1"/>
  <c r="X789" i="1"/>
  <c r="Q789" i="1"/>
  <c r="U778" i="1"/>
  <c r="X778" i="1"/>
  <c r="Q778" i="1"/>
  <c r="X767" i="1"/>
  <c r="U767" i="1"/>
  <c r="Q767" i="1"/>
  <c r="U757" i="1"/>
  <c r="T757" i="1" s="1"/>
  <c r="X757" i="1"/>
  <c r="Q757" i="1"/>
  <c r="U747" i="1"/>
  <c r="T747" i="1" s="1"/>
  <c r="X747" i="1"/>
  <c r="Q747" i="1"/>
  <c r="U732" i="1"/>
  <c r="T732" i="1" s="1"/>
  <c r="Q732" i="1"/>
  <c r="X732" i="1"/>
  <c r="U722" i="1"/>
  <c r="T722" i="1" s="1"/>
  <c r="Q722" i="1"/>
  <c r="X722" i="1"/>
  <c r="U710" i="1"/>
  <c r="T710" i="1" s="1"/>
  <c r="X710" i="1"/>
  <c r="Q710" i="1"/>
  <c r="U698" i="1"/>
  <c r="X698" i="1"/>
  <c r="Q698" i="1"/>
  <c r="U688" i="1"/>
  <c r="T688" i="1" s="1"/>
  <c r="Q688" i="1"/>
  <c r="X688" i="1"/>
  <c r="U678" i="1"/>
  <c r="T678" i="1" s="1"/>
  <c r="X678" i="1"/>
  <c r="Q678" i="1"/>
  <c r="U669" i="1"/>
  <c r="T669" i="1" s="1"/>
  <c r="Q669" i="1"/>
  <c r="X669" i="1"/>
  <c r="X659" i="1"/>
  <c r="U659" i="1"/>
  <c r="T659" i="1" s="1"/>
  <c r="Q659" i="1"/>
  <c r="U649" i="1"/>
  <c r="T649" i="1" s="1"/>
  <c r="Q649" i="1"/>
  <c r="X649" i="1"/>
  <c r="U640" i="1"/>
  <c r="T640" i="1" s="1"/>
  <c r="Q640" i="1"/>
  <c r="X640" i="1"/>
  <c r="U610" i="1"/>
  <c r="T610" i="1" s="1"/>
  <c r="Q610" i="1"/>
  <c r="X610" i="1"/>
  <c r="U601" i="1"/>
  <c r="T601" i="1" s="1"/>
  <c r="Q601" i="1"/>
  <c r="X601" i="1"/>
  <c r="U591" i="1"/>
  <c r="T591" i="1" s="1"/>
  <c r="X591" i="1"/>
  <c r="Q591" i="1"/>
  <c r="U582" i="1"/>
  <c r="T582" i="1" s="1"/>
  <c r="Q582" i="1"/>
  <c r="X582" i="1"/>
  <c r="U571" i="1"/>
  <c r="T571" i="1" s="1"/>
  <c r="X571" i="1"/>
  <c r="Q571" i="1"/>
  <c r="U561" i="1"/>
  <c r="T561" i="1" s="1"/>
  <c r="X561" i="1"/>
  <c r="Q561" i="1"/>
  <c r="U552" i="1"/>
  <c r="T552" i="1" s="1"/>
  <c r="Q552" i="1"/>
  <c r="X552" i="1"/>
  <c r="U402" i="1"/>
  <c r="T402" i="1" s="1"/>
  <c r="X402" i="1"/>
  <c r="Q402" i="1"/>
  <c r="U391" i="1"/>
  <c r="T391" i="1" s="1"/>
  <c r="X391" i="1"/>
  <c r="Q391" i="1"/>
  <c r="U380" i="1"/>
  <c r="T380" i="1" s="1"/>
  <c r="Q380" i="1"/>
  <c r="X380" i="1"/>
  <c r="U261" i="1"/>
  <c r="T261" i="1" s="1"/>
  <c r="Q261" i="1"/>
  <c r="X261" i="1"/>
  <c r="U250" i="1"/>
  <c r="T250" i="1" s="1"/>
  <c r="X250" i="1"/>
  <c r="Q250" i="1"/>
  <c r="U240" i="1"/>
  <c r="T240" i="1" s="1"/>
  <c r="X240" i="1"/>
  <c r="Q240" i="1"/>
  <c r="U230" i="1"/>
  <c r="T230" i="1" s="1"/>
  <c r="Q230" i="1"/>
  <c r="X230" i="1"/>
  <c r="U221" i="1"/>
  <c r="Q221" i="1"/>
  <c r="X221" i="1"/>
  <c r="U210" i="1"/>
  <c r="T210" i="1" s="1"/>
  <c r="X210" i="1"/>
  <c r="Q210" i="1"/>
  <c r="U199" i="1"/>
  <c r="T199" i="1" s="1"/>
  <c r="X199" i="1"/>
  <c r="Q199" i="1"/>
  <c r="U189" i="1"/>
  <c r="T189" i="1" s="1"/>
  <c r="Q189" i="1"/>
  <c r="X189" i="1"/>
  <c r="U179" i="1"/>
  <c r="T179" i="1" s="1"/>
  <c r="Q179" i="1"/>
  <c r="X179" i="1"/>
  <c r="U169" i="1"/>
  <c r="T169" i="1" s="1"/>
  <c r="Q169" i="1"/>
  <c r="X169" i="1"/>
  <c r="U160" i="1"/>
  <c r="T160" i="1" s="1"/>
  <c r="X160" i="1"/>
  <c r="Q160" i="1"/>
  <c r="U151" i="1"/>
  <c r="T151" i="1" s="1"/>
  <c r="X151" i="1"/>
  <c r="Q151" i="1"/>
  <c r="U141" i="1"/>
  <c r="T141" i="1" s="1"/>
  <c r="Q141" i="1"/>
  <c r="X141" i="1"/>
  <c r="U132" i="1"/>
  <c r="T132" i="1" s="1"/>
  <c r="Q132" i="1"/>
  <c r="X132" i="1"/>
  <c r="U122" i="1"/>
  <c r="T122" i="1" s="1"/>
  <c r="X122" i="1"/>
  <c r="Q122" i="1"/>
  <c r="U112" i="1"/>
  <c r="T112" i="1" s="1"/>
  <c r="X112" i="1"/>
  <c r="Q112" i="1"/>
  <c r="U103" i="1"/>
  <c r="T103" i="1" s="1"/>
  <c r="Q103" i="1"/>
  <c r="X103" i="1"/>
  <c r="U807" i="1"/>
  <c r="T807" i="1" s="1"/>
  <c r="X807" i="1"/>
  <c r="Q807" i="1"/>
  <c r="U758" i="1"/>
  <c r="T758" i="1" s="1"/>
  <c r="X758" i="1"/>
  <c r="Q758" i="1"/>
  <c r="U704" i="1"/>
  <c r="T704" i="1" s="1"/>
  <c r="X704" i="1"/>
  <c r="Q704" i="1"/>
  <c r="X654" i="1"/>
  <c r="U654" i="1"/>
  <c r="T654" i="1" s="1"/>
  <c r="Q654" i="1"/>
  <c r="U599" i="1"/>
  <c r="Q599" i="1"/>
  <c r="X599" i="1"/>
  <c r="U553" i="1"/>
  <c r="T553" i="1" s="1"/>
  <c r="X553" i="1"/>
  <c r="Q553" i="1"/>
  <c r="U545" i="1"/>
  <c r="T545" i="1" s="1"/>
  <c r="X545" i="1"/>
  <c r="Q545" i="1"/>
  <c r="U536" i="1"/>
  <c r="T536" i="1" s="1"/>
  <c r="Q536" i="1"/>
  <c r="X536" i="1"/>
  <c r="U525" i="1"/>
  <c r="T525" i="1" s="1"/>
  <c r="X525" i="1"/>
  <c r="Q525" i="1"/>
  <c r="U516" i="1"/>
  <c r="T516" i="1" s="1"/>
  <c r="X516" i="1"/>
  <c r="Q516" i="1"/>
  <c r="U506" i="1"/>
  <c r="T506" i="1" s="1"/>
  <c r="X506" i="1"/>
  <c r="Q506" i="1"/>
  <c r="X496" i="1"/>
  <c r="U496" i="1"/>
  <c r="T496" i="1" s="1"/>
  <c r="Q496" i="1"/>
  <c r="U609" i="1"/>
  <c r="T609" i="1" s="1"/>
  <c r="X609" i="1"/>
  <c r="Q609" i="1"/>
  <c r="U600" i="1"/>
  <c r="T600" i="1" s="1"/>
  <c r="Q600" i="1"/>
  <c r="X600" i="1"/>
  <c r="U590" i="1"/>
  <c r="T590" i="1" s="1"/>
  <c r="Q590" i="1"/>
  <c r="X590" i="1"/>
  <c r="U581" i="1"/>
  <c r="X581" i="1"/>
  <c r="Q581" i="1"/>
  <c r="U570" i="1"/>
  <c r="T570" i="1" s="1"/>
  <c r="X570" i="1"/>
  <c r="Q570" i="1"/>
  <c r="U560" i="1"/>
  <c r="T560" i="1" s="1"/>
  <c r="X560" i="1"/>
  <c r="Q560" i="1"/>
  <c r="U260" i="1"/>
  <c r="T260" i="1" s="1"/>
  <c r="Q260" i="1"/>
  <c r="X260" i="1"/>
  <c r="U249" i="1"/>
  <c r="T249" i="1" s="1"/>
  <c r="Q249" i="1"/>
  <c r="X249" i="1"/>
  <c r="U239" i="1"/>
  <c r="Q239" i="1"/>
  <c r="X239" i="1"/>
  <c r="U229" i="1"/>
  <c r="T229" i="1" s="1"/>
  <c r="Q229" i="1"/>
  <c r="X229" i="1"/>
  <c r="U220" i="1"/>
  <c r="T220" i="1" s="1"/>
  <c r="Q220" i="1"/>
  <c r="X220" i="1"/>
  <c r="U209" i="1"/>
  <c r="T209" i="1" s="1"/>
  <c r="X209" i="1"/>
  <c r="Q209" i="1"/>
  <c r="U198" i="1"/>
  <c r="T198" i="1" s="1"/>
  <c r="Q198" i="1"/>
  <c r="X198" i="1"/>
  <c r="U188" i="1"/>
  <c r="T188" i="1" s="1"/>
  <c r="Q188" i="1"/>
  <c r="X188" i="1"/>
  <c r="U178" i="1"/>
  <c r="T178" i="1" s="1"/>
  <c r="Q178" i="1"/>
  <c r="X178" i="1"/>
  <c r="U168" i="1"/>
  <c r="T168" i="1" s="1"/>
  <c r="Q168" i="1"/>
  <c r="X168" i="1"/>
  <c r="U159" i="1"/>
  <c r="T159" i="1" s="1"/>
  <c r="X159" i="1"/>
  <c r="Q159" i="1"/>
  <c r="U149" i="1"/>
  <c r="T149" i="1" s="1"/>
  <c r="Q149" i="1"/>
  <c r="X149" i="1"/>
  <c r="U140" i="1"/>
  <c r="T140" i="1" s="1"/>
  <c r="Q140" i="1"/>
  <c r="X140" i="1"/>
  <c r="U131" i="1"/>
  <c r="T131" i="1" s="1"/>
  <c r="Q131" i="1"/>
  <c r="X131" i="1"/>
  <c r="U121" i="1"/>
  <c r="T121" i="1" s="1"/>
  <c r="X121" i="1"/>
  <c r="Q121" i="1"/>
  <c r="U111" i="1"/>
  <c r="T111" i="1" s="1"/>
  <c r="Q111" i="1"/>
  <c r="X111" i="1"/>
  <c r="U102" i="1"/>
  <c r="T102" i="1" s="1"/>
  <c r="X102" i="1"/>
  <c r="Q102" i="1"/>
  <c r="X9" i="1"/>
  <c r="U9" i="1"/>
  <c r="T9" i="1" s="1"/>
  <c r="Q9" i="1"/>
  <c r="U764" i="1"/>
  <c r="T764" i="1" s="1"/>
  <c r="X764" i="1"/>
  <c r="Q764" i="1"/>
  <c r="U711" i="1"/>
  <c r="T711" i="1" s="1"/>
  <c r="X711" i="1"/>
  <c r="Q711" i="1"/>
  <c r="X657" i="1"/>
  <c r="U657" i="1"/>
  <c r="T657" i="1" s="1"/>
  <c r="Q657" i="1"/>
  <c r="U611" i="1"/>
  <c r="T611" i="1" s="1"/>
  <c r="Q611" i="1"/>
  <c r="X611" i="1"/>
  <c r="U572" i="1"/>
  <c r="T572" i="1" s="1"/>
  <c r="Q572" i="1"/>
  <c r="X572" i="1"/>
  <c r="U395" i="1"/>
  <c r="T395" i="1" s="1"/>
  <c r="X395" i="1"/>
  <c r="Q395" i="1"/>
  <c r="U241" i="1"/>
  <c r="T241" i="1" s="1"/>
  <c r="X241" i="1"/>
  <c r="Q241" i="1"/>
  <c r="U193" i="1"/>
  <c r="T193" i="1" s="1"/>
  <c r="X193" i="1"/>
  <c r="Q193" i="1"/>
  <c r="U152" i="1"/>
  <c r="T152" i="1" s="1"/>
  <c r="Q152" i="1"/>
  <c r="X152" i="1"/>
  <c r="U107" i="1"/>
  <c r="T107" i="1" s="1"/>
  <c r="X107" i="1"/>
  <c r="Q107" i="1"/>
  <c r="AA625" i="1"/>
  <c r="J631" i="7"/>
  <c r="W625" i="1"/>
  <c r="I631" i="7" s="1"/>
  <c r="AA551" i="1"/>
  <c r="J557" i="7"/>
  <c r="W551" i="1"/>
  <c r="I557" i="7" s="1"/>
  <c r="M6" i="2"/>
  <c r="X423" i="2"/>
  <c r="Q423" i="2"/>
  <c r="U423" i="2"/>
  <c r="T423" i="2" s="1"/>
  <c r="X52" i="2"/>
  <c r="Q52" i="2"/>
  <c r="U52" i="2"/>
  <c r="T52" i="2" s="1"/>
  <c r="X667" i="2"/>
  <c r="U667" i="2"/>
  <c r="T667" i="2" s="1"/>
  <c r="Q667" i="2"/>
  <c r="X585" i="2"/>
  <c r="U585" i="2"/>
  <c r="T585" i="2" s="1"/>
  <c r="Q585" i="2"/>
  <c r="U308" i="2"/>
  <c r="T308" i="2" s="1"/>
  <c r="X308" i="2"/>
  <c r="Q308" i="2"/>
  <c r="X174" i="2"/>
  <c r="Q174" i="2"/>
  <c r="U174" i="2"/>
  <c r="T174" i="2" s="1"/>
  <c r="X104" i="2"/>
  <c r="U104" i="2"/>
  <c r="T104" i="2" s="1"/>
  <c r="Q104" i="2"/>
  <c r="Q659" i="2"/>
  <c r="U659" i="2"/>
  <c r="T659" i="2" s="1"/>
  <c r="X659" i="2"/>
  <c r="AA469" i="2"/>
  <c r="W469" i="2"/>
  <c r="X386" i="2"/>
  <c r="Q386" i="2"/>
  <c r="U386" i="2"/>
  <c r="T386" i="2" s="1"/>
  <c r="X268" i="2"/>
  <c r="U268" i="2"/>
  <c r="T268" i="2" s="1"/>
  <c r="Q268" i="2"/>
  <c r="U119" i="2"/>
  <c r="T119" i="2" s="1"/>
  <c r="X119" i="2"/>
  <c r="Q119" i="2"/>
  <c r="U73" i="2"/>
  <c r="T73" i="2" s="1"/>
  <c r="X73" i="2"/>
  <c r="Q73" i="2"/>
  <c r="X661" i="2"/>
  <c r="Q661" i="2"/>
  <c r="U661" i="2"/>
  <c r="T661" i="2" s="1"/>
  <c r="U711" i="2"/>
  <c r="T711" i="2" s="1"/>
  <c r="X711" i="2"/>
  <c r="Q711" i="2"/>
  <c r="U603" i="2"/>
  <c r="T603" i="2" s="1"/>
  <c r="X603" i="2"/>
  <c r="Q603" i="2"/>
  <c r="U476" i="2"/>
  <c r="T476" i="2" s="1"/>
  <c r="X476" i="2"/>
  <c r="Q476" i="2"/>
  <c r="U372" i="2"/>
  <c r="T372" i="2" s="1"/>
  <c r="Q372" i="2"/>
  <c r="X372" i="2"/>
  <c r="U173" i="2"/>
  <c r="T173" i="2" s="1"/>
  <c r="X173" i="2"/>
  <c r="Q173" i="2"/>
  <c r="X70" i="2"/>
  <c r="Q70" i="2"/>
  <c r="U70" i="2"/>
  <c r="T70" i="2" s="1"/>
  <c r="X732" i="2"/>
  <c r="U732" i="2"/>
  <c r="T732" i="2" s="1"/>
  <c r="Q732" i="2"/>
  <c r="X722" i="2"/>
  <c r="U722" i="2"/>
  <c r="T722" i="2" s="1"/>
  <c r="Q722" i="2"/>
  <c r="Q710" i="2"/>
  <c r="U710" i="2"/>
  <c r="T710" i="2" s="1"/>
  <c r="X710" i="2"/>
  <c r="X652" i="2"/>
  <c r="U652" i="2"/>
  <c r="T652" i="2" s="1"/>
  <c r="Q652" i="2"/>
  <c r="X642" i="2"/>
  <c r="Q642" i="2"/>
  <c r="U642" i="2"/>
  <c r="T642" i="2" s="1"/>
  <c r="U631" i="2"/>
  <c r="T631" i="2" s="1"/>
  <c r="Q631" i="2"/>
  <c r="X631" i="2"/>
  <c r="U621" i="2"/>
  <c r="T621" i="2" s="1"/>
  <c r="X621" i="2"/>
  <c r="Q621" i="2"/>
  <c r="Q610" i="2"/>
  <c r="U610" i="2"/>
  <c r="T610" i="2" s="1"/>
  <c r="X610" i="2"/>
  <c r="X551" i="2"/>
  <c r="U551" i="2"/>
  <c r="T551" i="2" s="1"/>
  <c r="Q551" i="2"/>
  <c r="Q541" i="2"/>
  <c r="X541" i="2"/>
  <c r="U541" i="2"/>
  <c r="T541" i="2" s="1"/>
  <c r="X532" i="2"/>
  <c r="Q532" i="2"/>
  <c r="U532" i="2"/>
  <c r="T532" i="2" s="1"/>
  <c r="U484" i="2"/>
  <c r="T484" i="2" s="1"/>
  <c r="Q484" i="2"/>
  <c r="X484" i="2"/>
  <c r="Q377" i="2"/>
  <c r="U377" i="2"/>
  <c r="T377" i="2" s="1"/>
  <c r="X377" i="2"/>
  <c r="Q367" i="2"/>
  <c r="U367" i="2"/>
  <c r="T367" i="2" s="1"/>
  <c r="X367" i="2"/>
  <c r="X358" i="2"/>
  <c r="Q358" i="2"/>
  <c r="U358" i="2"/>
  <c r="T358" i="2" s="1"/>
  <c r="U346" i="2"/>
  <c r="T346" i="2" s="1"/>
  <c r="X346" i="2"/>
  <c r="Q346" i="2"/>
  <c r="U335" i="2"/>
  <c r="T335" i="2" s="1"/>
  <c r="Q335" i="2"/>
  <c r="X335" i="2"/>
  <c r="W309" i="2"/>
  <c r="AA309" i="2"/>
  <c r="Z309" i="2" s="1"/>
  <c r="X295" i="2"/>
  <c r="Q295" i="2"/>
  <c r="U295" i="2"/>
  <c r="T295" i="2" s="1"/>
  <c r="U168" i="2"/>
  <c r="T168" i="2" s="1"/>
  <c r="X168" i="2"/>
  <c r="Q168" i="2"/>
  <c r="X157" i="2"/>
  <c r="U157" i="2"/>
  <c r="T157" i="2" s="1"/>
  <c r="Q157" i="2"/>
  <c r="U147" i="2"/>
  <c r="T147" i="2" s="1"/>
  <c r="X147" i="2"/>
  <c r="Q147" i="2"/>
  <c r="AA72" i="2"/>
  <c r="Z72" i="2" s="1"/>
  <c r="W72" i="2"/>
  <c r="W584" i="2"/>
  <c r="AA584" i="2"/>
  <c r="Z584" i="2" s="1"/>
  <c r="U490" i="2"/>
  <c r="T490" i="2" s="1"/>
  <c r="X490" i="2"/>
  <c r="Q490" i="2"/>
  <c r="U421" i="2"/>
  <c r="T421" i="2" s="1"/>
  <c r="Q421" i="2"/>
  <c r="X421" i="2"/>
  <c r="Q273" i="2"/>
  <c r="U273" i="2"/>
  <c r="T273" i="2" s="1"/>
  <c r="X273" i="2"/>
  <c r="U220" i="2"/>
  <c r="T220" i="2" s="1"/>
  <c r="X220" i="2"/>
  <c r="Q220" i="2"/>
  <c r="U79" i="2"/>
  <c r="T79" i="2" s="1"/>
  <c r="X79" i="2"/>
  <c r="Q79" i="2"/>
  <c r="Q812" i="2"/>
  <c r="U812" i="2"/>
  <c r="T812" i="2" s="1"/>
  <c r="X812" i="2"/>
  <c r="U802" i="2"/>
  <c r="T802" i="2" s="1"/>
  <c r="X802" i="2"/>
  <c r="Q802" i="2"/>
  <c r="X792" i="2"/>
  <c r="U792" i="2"/>
  <c r="Q792" i="2"/>
  <c r="X780" i="2"/>
  <c r="Q780" i="2"/>
  <c r="U780" i="2"/>
  <c r="T780" i="2" s="1"/>
  <c r="X769" i="2"/>
  <c r="Q769" i="2"/>
  <c r="U769" i="2"/>
  <c r="T769" i="2" s="1"/>
  <c r="U759" i="2"/>
  <c r="T759" i="2" s="1"/>
  <c r="Q759" i="2"/>
  <c r="X759" i="2"/>
  <c r="Q749" i="2"/>
  <c r="U749" i="2"/>
  <c r="T749" i="2" s="1"/>
  <c r="X749" i="2"/>
  <c r="Q580" i="2"/>
  <c r="X580" i="2"/>
  <c r="U580" i="2"/>
  <c r="T580" i="2" s="1"/>
  <c r="U569" i="2"/>
  <c r="T569" i="2" s="1"/>
  <c r="X569" i="2"/>
  <c r="Q569" i="2"/>
  <c r="X559" i="2"/>
  <c r="U559" i="2"/>
  <c r="T559" i="2" s="1"/>
  <c r="Q559" i="2"/>
  <c r="Q518" i="2"/>
  <c r="X518" i="2"/>
  <c r="U518" i="2"/>
  <c r="T518" i="2" s="1"/>
  <c r="U508" i="2"/>
  <c r="T508" i="2" s="1"/>
  <c r="X508" i="2"/>
  <c r="Q508" i="2"/>
  <c r="X498" i="2"/>
  <c r="U498" i="2"/>
  <c r="T498" i="2" s="1"/>
  <c r="Q498" i="2"/>
  <c r="X489" i="2"/>
  <c r="Q489" i="2"/>
  <c r="U489" i="2"/>
  <c r="T489" i="2" s="1"/>
  <c r="W455" i="2"/>
  <c r="AA455" i="2"/>
  <c r="Z455" i="2" s="1"/>
  <c r="X440" i="2"/>
  <c r="U440" i="2"/>
  <c r="T440" i="2" s="1"/>
  <c r="Q440" i="2"/>
  <c r="U406" i="2"/>
  <c r="T406" i="2" s="1"/>
  <c r="X406" i="2"/>
  <c r="Q406" i="2"/>
  <c r="U292" i="2"/>
  <c r="T292" i="2" s="1"/>
  <c r="X292" i="2"/>
  <c r="Q292" i="2"/>
  <c r="Q278" i="2"/>
  <c r="X278" i="2"/>
  <c r="U278" i="2"/>
  <c r="T278" i="2" s="1"/>
  <c r="X269" i="2"/>
  <c r="Q269" i="2"/>
  <c r="U269" i="2"/>
  <c r="T269" i="2" s="1"/>
  <c r="X159" i="2"/>
  <c r="Q159" i="2"/>
  <c r="U159" i="2"/>
  <c r="T159" i="2" s="1"/>
  <c r="X132" i="2"/>
  <c r="Q132" i="2"/>
  <c r="U132" i="2"/>
  <c r="T132" i="2" s="1"/>
  <c r="Q120" i="2"/>
  <c r="X120" i="2"/>
  <c r="U120" i="2"/>
  <c r="T120" i="2" s="1"/>
  <c r="X110" i="2"/>
  <c r="U110" i="2"/>
  <c r="T110" i="2" s="1"/>
  <c r="Q110" i="2"/>
  <c r="X31" i="2"/>
  <c r="Q31" i="2"/>
  <c r="U31" i="2"/>
  <c r="T31" i="2" s="1"/>
  <c r="X16" i="2"/>
  <c r="Q16" i="2"/>
  <c r="U16" i="2"/>
  <c r="T16" i="2" s="1"/>
  <c r="U783" i="2"/>
  <c r="X783" i="2"/>
  <c r="Q783" i="2"/>
  <c r="Q708" i="2"/>
  <c r="U708" i="2"/>
  <c r="T708" i="2" s="1"/>
  <c r="X708" i="2"/>
  <c r="U658" i="2"/>
  <c r="T658" i="2" s="1"/>
  <c r="Q658" i="2"/>
  <c r="X658" i="2"/>
  <c r="Q728" i="2"/>
  <c r="X728" i="2"/>
  <c r="U728" i="2"/>
  <c r="U716" i="2"/>
  <c r="T716" i="2" s="1"/>
  <c r="X716" i="2"/>
  <c r="Q716" i="2"/>
  <c r="X647" i="2"/>
  <c r="Q647" i="2"/>
  <c r="U647" i="2"/>
  <c r="T647" i="2" s="1"/>
  <c r="X638" i="2"/>
  <c r="Q638" i="2"/>
  <c r="U638" i="2"/>
  <c r="T638" i="2" s="1"/>
  <c r="X627" i="2"/>
  <c r="Q627" i="2"/>
  <c r="U627" i="2"/>
  <c r="X615" i="2"/>
  <c r="U615" i="2"/>
  <c r="T615" i="2" s="1"/>
  <c r="Q615" i="2"/>
  <c r="AA604" i="2"/>
  <c r="Z604" i="2" s="1"/>
  <c r="W604" i="2"/>
  <c r="Q546" i="2"/>
  <c r="X546" i="2"/>
  <c r="U546" i="2"/>
  <c r="T546" i="2" s="1"/>
  <c r="X537" i="2"/>
  <c r="U537" i="2"/>
  <c r="T537" i="2" s="1"/>
  <c r="Q537" i="2"/>
  <c r="Q526" i="2"/>
  <c r="U526" i="2"/>
  <c r="T526" i="2" s="1"/>
  <c r="X526" i="2"/>
  <c r="X428" i="2"/>
  <c r="U428" i="2"/>
  <c r="T428" i="2" s="1"/>
  <c r="Q428" i="2"/>
  <c r="X379" i="2"/>
  <c r="U379" i="2"/>
  <c r="T379" i="2" s="1"/>
  <c r="Q379" i="2"/>
  <c r="X370" i="2"/>
  <c r="Q370" i="2"/>
  <c r="U370" i="2"/>
  <c r="T370" i="2" s="1"/>
  <c r="U360" i="2"/>
  <c r="T360" i="2" s="1"/>
  <c r="X360" i="2"/>
  <c r="Q360" i="2"/>
  <c r="U350" i="2"/>
  <c r="T350" i="2" s="1"/>
  <c r="Q350" i="2"/>
  <c r="X350" i="2"/>
  <c r="X203" i="2"/>
  <c r="U203" i="2"/>
  <c r="T203" i="2" s="1"/>
  <c r="Q203" i="2"/>
  <c r="AA191" i="2"/>
  <c r="Z191" i="2" s="1"/>
  <c r="W191" i="2"/>
  <c r="X153" i="2"/>
  <c r="Q153" i="2"/>
  <c r="U153" i="2"/>
  <c r="T153" i="2" s="1"/>
  <c r="X143" i="2"/>
  <c r="U143" i="2"/>
  <c r="T143" i="2" s="1"/>
  <c r="Q143" i="2"/>
  <c r="U770" i="2"/>
  <c r="T770" i="2" s="1"/>
  <c r="Q770" i="2"/>
  <c r="X770" i="2"/>
  <c r="Q683" i="2"/>
  <c r="U683" i="2"/>
  <c r="T683" i="2" s="1"/>
  <c r="X683" i="2"/>
  <c r="U560" i="2"/>
  <c r="T560" i="2" s="1"/>
  <c r="Q560" i="2"/>
  <c r="X560" i="2"/>
  <c r="Q487" i="2"/>
  <c r="X487" i="2"/>
  <c r="U487" i="2"/>
  <c r="T487" i="2" s="1"/>
  <c r="Q438" i="2"/>
  <c r="U438" i="2"/>
  <c r="T438" i="2" s="1"/>
  <c r="X438" i="2"/>
  <c r="X121" i="2"/>
  <c r="U121" i="2"/>
  <c r="T121" i="2" s="1"/>
  <c r="Q121" i="2"/>
  <c r="X811" i="2"/>
  <c r="Q811" i="2"/>
  <c r="U811" i="2"/>
  <c r="T811" i="2" s="1"/>
  <c r="U801" i="2"/>
  <c r="T801" i="2" s="1"/>
  <c r="X801" i="2"/>
  <c r="Q801" i="2"/>
  <c r="U790" i="2"/>
  <c r="T790" i="2" s="1"/>
  <c r="Q790" i="2"/>
  <c r="X790" i="2"/>
  <c r="X779" i="2"/>
  <c r="Q779" i="2"/>
  <c r="U779" i="2"/>
  <c r="T779" i="2" s="1"/>
  <c r="X768" i="2"/>
  <c r="Q768" i="2"/>
  <c r="U768" i="2"/>
  <c r="T768" i="2" s="1"/>
  <c r="U758" i="2"/>
  <c r="T758" i="2" s="1"/>
  <c r="Q758" i="2"/>
  <c r="X758" i="2"/>
  <c r="U748" i="2"/>
  <c r="T748" i="2" s="1"/>
  <c r="Q748" i="2"/>
  <c r="X748" i="2"/>
  <c r="X606" i="2"/>
  <c r="Q606" i="2"/>
  <c r="U606" i="2"/>
  <c r="T606" i="2" s="1"/>
  <c r="U517" i="2"/>
  <c r="T517" i="2" s="1"/>
  <c r="Q517" i="2"/>
  <c r="X517" i="2"/>
  <c r="X507" i="2"/>
  <c r="U507" i="2"/>
  <c r="T507" i="2" s="1"/>
  <c r="Q507" i="2"/>
  <c r="U497" i="2"/>
  <c r="T497" i="2" s="1"/>
  <c r="X497" i="2"/>
  <c r="Q497" i="2"/>
  <c r="X488" i="2"/>
  <c r="Q488" i="2"/>
  <c r="U488" i="2"/>
  <c r="T488" i="2" s="1"/>
  <c r="T469" i="2"/>
  <c r="X454" i="2"/>
  <c r="U454" i="2"/>
  <c r="T454" i="2" s="1"/>
  <c r="Q454" i="2"/>
  <c r="X288" i="2"/>
  <c r="Q288" i="2"/>
  <c r="U288" i="2"/>
  <c r="T288" i="2" s="1"/>
  <c r="U213" i="2"/>
  <c r="T213" i="2" s="1"/>
  <c r="X213" i="2"/>
  <c r="Q213" i="2"/>
  <c r="U193" i="2"/>
  <c r="T193" i="2" s="1"/>
  <c r="X193" i="2"/>
  <c r="Q193" i="2"/>
  <c r="Q176" i="2"/>
  <c r="U176" i="2"/>
  <c r="X176" i="2"/>
  <c r="X137" i="2"/>
  <c r="U137" i="2"/>
  <c r="T137" i="2" s="1"/>
  <c r="Q137" i="2"/>
  <c r="X127" i="2"/>
  <c r="Q127" i="2"/>
  <c r="U127" i="2"/>
  <c r="T127" i="2" s="1"/>
  <c r="U18" i="2"/>
  <c r="T18" i="2" s="1"/>
  <c r="X18" i="2"/>
  <c r="Q18" i="2"/>
  <c r="X259" i="2"/>
  <c r="Q259" i="2"/>
  <c r="U259" i="2"/>
  <c r="T259" i="2" s="1"/>
  <c r="X136" i="2"/>
  <c r="Q136" i="2"/>
  <c r="U136" i="2"/>
  <c r="T136" i="2" s="1"/>
  <c r="X552" i="2"/>
  <c r="U552" i="2"/>
  <c r="T552" i="2" s="1"/>
  <c r="Q552" i="2"/>
  <c r="U542" i="2"/>
  <c r="T542" i="2" s="1"/>
  <c r="X542" i="2"/>
  <c r="Q542" i="2"/>
  <c r="Q533" i="2"/>
  <c r="X533" i="2"/>
  <c r="U533" i="2"/>
  <c r="T533" i="2" s="1"/>
  <c r="AA485" i="2"/>
  <c r="Z485" i="2" s="1"/>
  <c r="W485" i="2"/>
  <c r="X341" i="2"/>
  <c r="Q341" i="2"/>
  <c r="U341" i="2"/>
  <c r="T341" i="2" s="1"/>
  <c r="X330" i="2"/>
  <c r="Q330" i="2"/>
  <c r="U330" i="2"/>
  <c r="T330" i="2" s="1"/>
  <c r="Q315" i="2"/>
  <c r="U315" i="2"/>
  <c r="T315" i="2" s="1"/>
  <c r="X315" i="2"/>
  <c r="U302" i="2"/>
  <c r="T302" i="2" s="1"/>
  <c r="X302" i="2"/>
  <c r="Q302" i="2"/>
  <c r="X152" i="2"/>
  <c r="U152" i="2"/>
  <c r="T152" i="2" s="1"/>
  <c r="Q152" i="2"/>
  <c r="X142" i="2"/>
  <c r="Q142" i="2"/>
  <c r="U142" i="2"/>
  <c r="T142" i="2" s="1"/>
  <c r="X23" i="2"/>
  <c r="Q23" i="2"/>
  <c r="U23" i="2"/>
  <c r="T23" i="2" s="1"/>
  <c r="Q270" i="2"/>
  <c r="X270" i="2"/>
  <c r="U270" i="2"/>
  <c r="T270" i="2" s="1"/>
  <c r="X215" i="2"/>
  <c r="Q215" i="2"/>
  <c r="U215" i="2"/>
  <c r="T215" i="2" s="1"/>
  <c r="W160" i="2"/>
  <c r="AA160" i="2"/>
  <c r="Z160" i="2" s="1"/>
  <c r="X589" i="2"/>
  <c r="Q589" i="2"/>
  <c r="U589" i="2"/>
  <c r="T589" i="2" s="1"/>
  <c r="X475" i="2"/>
  <c r="U475" i="2"/>
  <c r="T475" i="2" s="1"/>
  <c r="Q475" i="2"/>
  <c r="U201" i="2"/>
  <c r="T201" i="2" s="1"/>
  <c r="X201" i="2"/>
  <c r="Q201" i="2"/>
  <c r="X9" i="2"/>
  <c r="U9" i="2"/>
  <c r="T9" i="2" s="1"/>
  <c r="Q9" i="2"/>
  <c r="U685" i="2"/>
  <c r="T685" i="2" s="1"/>
  <c r="X685" i="2"/>
  <c r="Q685" i="2"/>
  <c r="Q387" i="2"/>
  <c r="X387" i="2"/>
  <c r="U387" i="2"/>
  <c r="T387" i="2" s="1"/>
  <c r="U240" i="2"/>
  <c r="T240" i="2" s="1"/>
  <c r="X240" i="2"/>
  <c r="Q240" i="2"/>
  <c r="X450" i="2"/>
  <c r="Q450" i="2"/>
  <c r="U450" i="2"/>
  <c r="T450" i="2" s="1"/>
  <c r="X111" i="2"/>
  <c r="Q111" i="2"/>
  <c r="U111" i="2"/>
  <c r="T111" i="2" s="1"/>
  <c r="X594" i="2"/>
  <c r="Q594" i="2"/>
  <c r="U594" i="2"/>
  <c r="T594" i="2" s="1"/>
  <c r="X483" i="2"/>
  <c r="U483" i="2"/>
  <c r="T483" i="2" s="1"/>
  <c r="Q483" i="2"/>
  <c r="X342" i="2"/>
  <c r="Q342" i="2"/>
  <c r="U342" i="2"/>
  <c r="T342" i="2" s="1"/>
  <c r="AA208" i="2"/>
  <c r="W208" i="2"/>
  <c r="U24" i="2"/>
  <c r="T24" i="2" s="1"/>
  <c r="Q24" i="2"/>
  <c r="X24" i="2"/>
  <c r="AA223" i="2"/>
  <c r="Z223" i="2" s="1"/>
  <c r="W223" i="2"/>
  <c r="U669" i="2"/>
  <c r="T669" i="2" s="1"/>
  <c r="Q669" i="2"/>
  <c r="X669" i="2"/>
  <c r="U558" i="2"/>
  <c r="T558" i="2" s="1"/>
  <c r="Q558" i="2"/>
  <c r="X558" i="2"/>
  <c r="X395" i="2"/>
  <c r="U395" i="2"/>
  <c r="T395" i="2" s="1"/>
  <c r="Q395" i="2"/>
  <c r="Q255" i="2"/>
  <c r="X255" i="2"/>
  <c r="U255" i="2"/>
  <c r="T255" i="2" s="1"/>
  <c r="U493" i="2"/>
  <c r="T493" i="2" s="1"/>
  <c r="X493" i="2"/>
  <c r="Q493" i="2"/>
  <c r="X733" i="2"/>
  <c r="Q733" i="2"/>
  <c r="U733" i="2"/>
  <c r="T733" i="2" s="1"/>
  <c r="U629" i="2"/>
  <c r="T629" i="2" s="1"/>
  <c r="X629" i="2"/>
  <c r="Q629" i="2"/>
  <c r="Q424" i="2"/>
  <c r="X424" i="2"/>
  <c r="U424" i="2"/>
  <c r="T424" i="2" s="1"/>
  <c r="X205" i="2"/>
  <c r="Q205" i="2"/>
  <c r="U205" i="2"/>
  <c r="T205" i="2" s="1"/>
  <c r="Q60" i="2"/>
  <c r="X60" i="2"/>
  <c r="U60" i="2"/>
  <c r="T60" i="2" s="1"/>
  <c r="X692" i="2"/>
  <c r="U692" i="2"/>
  <c r="T692" i="2" s="1"/>
  <c r="Q692" i="2"/>
  <c r="X595" i="2"/>
  <c r="Q595" i="2"/>
  <c r="U595" i="2"/>
  <c r="T595" i="2" s="1"/>
  <c r="Q586" i="2"/>
  <c r="U586" i="2"/>
  <c r="T586" i="2" s="1"/>
  <c r="X586" i="2"/>
  <c r="Q470" i="2"/>
  <c r="X470" i="2"/>
  <c r="U470" i="2"/>
  <c r="T470" i="2" s="1"/>
  <c r="W447" i="2"/>
  <c r="AA447" i="2"/>
  <c r="Z447" i="2" s="1"/>
  <c r="X429" i="2"/>
  <c r="Q429" i="2"/>
  <c r="U429" i="2"/>
  <c r="T429" i="2" s="1"/>
  <c r="AA323" i="2"/>
  <c r="Z323" i="2" s="1"/>
  <c r="W323" i="2"/>
  <c r="T318" i="2"/>
  <c r="U306" i="2"/>
  <c r="T306" i="2" s="1"/>
  <c r="X306" i="2"/>
  <c r="Q306" i="2"/>
  <c r="Q97" i="2"/>
  <c r="X97" i="2"/>
  <c r="U97" i="2"/>
  <c r="T97" i="2" s="1"/>
  <c r="Q69" i="2"/>
  <c r="U69" i="2"/>
  <c r="T69" i="2" s="1"/>
  <c r="X69" i="2"/>
  <c r="X59" i="2"/>
  <c r="U59" i="2"/>
  <c r="T59" i="2" s="1"/>
  <c r="Q59" i="2"/>
  <c r="X49" i="2"/>
  <c r="U49" i="2"/>
  <c r="Q49" i="2"/>
  <c r="W25" i="2"/>
  <c r="AA25" i="2"/>
  <c r="Z25" i="2" s="1"/>
  <c r="U796" i="2"/>
  <c r="T796" i="2" s="1"/>
  <c r="X796" i="2"/>
  <c r="Q796" i="2"/>
  <c r="X744" i="2"/>
  <c r="U744" i="2"/>
  <c r="Q744" i="2"/>
  <c r="U665" i="2"/>
  <c r="X665" i="2"/>
  <c r="Q665" i="2"/>
  <c r="U707" i="2"/>
  <c r="X707" i="2"/>
  <c r="Q707" i="2"/>
  <c r="U694" i="2"/>
  <c r="T694" i="2" s="1"/>
  <c r="X694" i="2"/>
  <c r="Q694" i="2"/>
  <c r="Q682" i="2"/>
  <c r="X682" i="2"/>
  <c r="U682" i="2"/>
  <c r="T682" i="2" s="1"/>
  <c r="U673" i="2"/>
  <c r="T673" i="2" s="1"/>
  <c r="X673" i="2"/>
  <c r="Q673" i="2"/>
  <c r="U663" i="2"/>
  <c r="T663" i="2" s="1"/>
  <c r="Q663" i="2"/>
  <c r="X663" i="2"/>
  <c r="X466" i="2"/>
  <c r="U466" i="2"/>
  <c r="T466" i="2" s="1"/>
  <c r="Q466" i="2"/>
  <c r="Q420" i="2"/>
  <c r="X420" i="2"/>
  <c r="U420" i="2"/>
  <c r="T420" i="2" s="1"/>
  <c r="Q393" i="2"/>
  <c r="U393" i="2"/>
  <c r="T393" i="2" s="1"/>
  <c r="X393" i="2"/>
  <c r="U348" i="2"/>
  <c r="T348" i="2" s="1"/>
  <c r="Q348" i="2"/>
  <c r="X348" i="2"/>
  <c r="AA311" i="2"/>
  <c r="Z311" i="2" s="1"/>
  <c r="W311" i="2"/>
  <c r="Q258" i="2"/>
  <c r="X258" i="2"/>
  <c r="U258" i="2"/>
  <c r="X247" i="2"/>
  <c r="Q247" i="2"/>
  <c r="U247" i="2"/>
  <c r="T247" i="2" s="1"/>
  <c r="U237" i="2"/>
  <c r="T237" i="2" s="1"/>
  <c r="X237" i="2"/>
  <c r="Q237" i="2"/>
  <c r="U227" i="2"/>
  <c r="T227" i="2" s="1"/>
  <c r="Q227" i="2"/>
  <c r="X227" i="2"/>
  <c r="X214" i="2"/>
  <c r="Q214" i="2"/>
  <c r="U214" i="2"/>
  <c r="T214" i="2" s="1"/>
  <c r="W198" i="2"/>
  <c r="AA198" i="2"/>
  <c r="Z198" i="2" s="1"/>
  <c r="U186" i="2"/>
  <c r="T186" i="2" s="1"/>
  <c r="X186" i="2"/>
  <c r="Q186" i="2"/>
  <c r="X89" i="2"/>
  <c r="Q89" i="2"/>
  <c r="U89" i="2"/>
  <c r="T89" i="2" s="1"/>
  <c r="X78" i="2"/>
  <c r="U78" i="2"/>
  <c r="T78" i="2" s="1"/>
  <c r="Q78" i="2"/>
  <c r="AA41" i="2"/>
  <c r="Z41" i="2" s="1"/>
  <c r="W41" i="2"/>
  <c r="W522" i="2"/>
  <c r="AA522" i="2"/>
  <c r="Z522" i="2" s="1"/>
  <c r="Q409" i="2"/>
  <c r="U409" i="2"/>
  <c r="T409" i="2" s="1"/>
  <c r="X409" i="2"/>
  <c r="X264" i="2"/>
  <c r="Q264" i="2"/>
  <c r="U264" i="2"/>
  <c r="T264" i="2" s="1"/>
  <c r="X212" i="2"/>
  <c r="Q212" i="2"/>
  <c r="U212" i="2"/>
  <c r="T212" i="2" s="1"/>
  <c r="Q83" i="2"/>
  <c r="U83" i="2"/>
  <c r="T83" i="2" s="1"/>
  <c r="X83" i="2"/>
  <c r="AA20" i="2"/>
  <c r="Z20" i="2" s="1"/>
  <c r="W20" i="2"/>
  <c r="W688" i="2"/>
  <c r="AA688" i="2"/>
  <c r="Z688" i="2" s="1"/>
  <c r="Q601" i="2"/>
  <c r="X601" i="2"/>
  <c r="U601" i="2"/>
  <c r="T601" i="2" s="1"/>
  <c r="X591" i="2"/>
  <c r="U591" i="2"/>
  <c r="T591" i="2" s="1"/>
  <c r="Q591" i="2"/>
  <c r="Q442" i="2"/>
  <c r="X442" i="2"/>
  <c r="U442" i="2"/>
  <c r="T442" i="2" s="1"/>
  <c r="X339" i="2"/>
  <c r="U339" i="2"/>
  <c r="T339" i="2" s="1"/>
  <c r="Q339" i="2"/>
  <c r="U327" i="2"/>
  <c r="T327" i="2" s="1"/>
  <c r="X327" i="2"/>
  <c r="Q327" i="2"/>
  <c r="Q316" i="2"/>
  <c r="U316" i="2"/>
  <c r="T316" i="2" s="1"/>
  <c r="X316" i="2"/>
  <c r="Q305" i="2"/>
  <c r="U305" i="2"/>
  <c r="T305" i="2" s="1"/>
  <c r="X305" i="2"/>
  <c r="X224" i="2"/>
  <c r="Q224" i="2"/>
  <c r="U224" i="2"/>
  <c r="T224" i="2" s="1"/>
  <c r="U182" i="2"/>
  <c r="T182" i="2" s="1"/>
  <c r="X182" i="2"/>
  <c r="Q182" i="2"/>
  <c r="X171" i="2"/>
  <c r="Q171" i="2"/>
  <c r="U171" i="2"/>
  <c r="T171" i="2" s="1"/>
  <c r="U161" i="2"/>
  <c r="T161" i="2" s="1"/>
  <c r="Q161" i="2"/>
  <c r="X161" i="2"/>
  <c r="Q101" i="2"/>
  <c r="U101" i="2"/>
  <c r="T101" i="2" s="1"/>
  <c r="X101" i="2"/>
  <c r="U68" i="2"/>
  <c r="T68" i="2" s="1"/>
  <c r="Q68" i="2"/>
  <c r="X68" i="2"/>
  <c r="U58" i="2"/>
  <c r="T58" i="2" s="1"/>
  <c r="X58" i="2"/>
  <c r="Q58" i="2"/>
  <c r="X47" i="2"/>
  <c r="Q47" i="2"/>
  <c r="U47" i="2"/>
  <c r="T47" i="2" s="1"/>
  <c r="U21" i="2"/>
  <c r="T21" i="2" s="1"/>
  <c r="X21" i="2"/>
  <c r="Q21" i="2"/>
  <c r="AA349" i="2"/>
  <c r="Z349" i="2" s="1"/>
  <c r="W349" i="2"/>
  <c r="U251" i="2"/>
  <c r="T251" i="2" s="1"/>
  <c r="X251" i="2"/>
  <c r="Q251" i="2"/>
  <c r="X696" i="2"/>
  <c r="Q696" i="2"/>
  <c r="U696" i="2"/>
  <c r="T696" i="2" s="1"/>
  <c r="Q684" i="2"/>
  <c r="U684" i="2"/>
  <c r="T684" i="2" s="1"/>
  <c r="X684" i="2"/>
  <c r="U675" i="2"/>
  <c r="T675" i="2" s="1"/>
  <c r="X675" i="2"/>
  <c r="Q675" i="2"/>
  <c r="Q666" i="2"/>
  <c r="X666" i="2"/>
  <c r="U666" i="2"/>
  <c r="T666" i="2" s="1"/>
  <c r="X656" i="2"/>
  <c r="Q656" i="2"/>
  <c r="U656" i="2"/>
  <c r="T656" i="2" s="1"/>
  <c r="X574" i="2"/>
  <c r="Q574" i="2"/>
  <c r="U574" i="2"/>
  <c r="T574" i="2" s="1"/>
  <c r="U565" i="2"/>
  <c r="X565" i="2"/>
  <c r="Q565" i="2"/>
  <c r="Q555" i="2"/>
  <c r="U555" i="2"/>
  <c r="T555" i="2" s="1"/>
  <c r="X555" i="2"/>
  <c r="X439" i="2"/>
  <c r="U439" i="2"/>
  <c r="T439" i="2" s="1"/>
  <c r="Q439" i="2"/>
  <c r="U405" i="2"/>
  <c r="T405" i="2" s="1"/>
  <c r="Q405" i="2"/>
  <c r="X405" i="2"/>
  <c r="X392" i="2"/>
  <c r="Q392" i="2"/>
  <c r="U392" i="2"/>
  <c r="T392" i="2" s="1"/>
  <c r="X300" i="2"/>
  <c r="Q300" i="2"/>
  <c r="U300" i="2"/>
  <c r="T300" i="2" s="1"/>
  <c r="U274" i="2"/>
  <c r="T274" i="2" s="1"/>
  <c r="Q274" i="2"/>
  <c r="X274" i="2"/>
  <c r="X265" i="2"/>
  <c r="U265" i="2"/>
  <c r="T265" i="2" s="1"/>
  <c r="Q265" i="2"/>
  <c r="X252" i="2"/>
  <c r="Q252" i="2"/>
  <c r="U252" i="2"/>
  <c r="T252" i="2" s="1"/>
  <c r="X242" i="2"/>
  <c r="Q242" i="2"/>
  <c r="U242" i="2"/>
  <c r="T242" i="2" s="1"/>
  <c r="X232" i="2"/>
  <c r="U232" i="2"/>
  <c r="T232" i="2" s="1"/>
  <c r="Q232" i="2"/>
  <c r="X116" i="2"/>
  <c r="Q116" i="2"/>
  <c r="U116" i="2"/>
  <c r="X93" i="2"/>
  <c r="U93" i="2"/>
  <c r="Q93" i="2"/>
  <c r="U81" i="2"/>
  <c r="Q81" i="2"/>
  <c r="X81" i="2"/>
  <c r="U40" i="2"/>
  <c r="T40" i="2" s="1"/>
  <c r="X40" i="2"/>
  <c r="Q40" i="2"/>
  <c r="X30" i="2"/>
  <c r="Q30" i="2"/>
  <c r="U30" i="2"/>
  <c r="T30" i="2" s="1"/>
  <c r="U806" i="2"/>
  <c r="T806" i="2" s="1"/>
  <c r="X806" i="2"/>
  <c r="Q806" i="2"/>
  <c r="X695" i="2"/>
  <c r="Q695" i="2"/>
  <c r="U695" i="2"/>
  <c r="T695" i="2" s="1"/>
  <c r="Q608" i="2"/>
  <c r="U608" i="2"/>
  <c r="T608" i="2" s="1"/>
  <c r="X608" i="2"/>
  <c r="Q519" i="2"/>
  <c r="X519" i="2"/>
  <c r="U519" i="2"/>
  <c r="T519" i="2" s="1"/>
  <c r="U461" i="2"/>
  <c r="T461" i="2" s="1"/>
  <c r="X461" i="2"/>
  <c r="Q461" i="2"/>
  <c r="U35" i="2"/>
  <c r="T35" i="2" s="1"/>
  <c r="X35" i="2"/>
  <c r="Q35" i="2"/>
  <c r="U730" i="2"/>
  <c r="T730" i="2" s="1"/>
  <c r="Q730" i="2"/>
  <c r="X730" i="2"/>
  <c r="X718" i="2"/>
  <c r="Q718" i="2"/>
  <c r="U718" i="2"/>
  <c r="T718" i="2" s="1"/>
  <c r="U687" i="2"/>
  <c r="X687" i="2"/>
  <c r="Q687" i="2"/>
  <c r="Q646" i="2"/>
  <c r="X646" i="2"/>
  <c r="U646" i="2"/>
  <c r="T646" i="2" s="1"/>
  <c r="X637" i="2"/>
  <c r="Q637" i="2"/>
  <c r="U637" i="2"/>
  <c r="T637" i="2" s="1"/>
  <c r="X625" i="2"/>
  <c r="U625" i="2"/>
  <c r="T625" i="2" s="1"/>
  <c r="Q625" i="2"/>
  <c r="U614" i="2"/>
  <c r="T614" i="2" s="1"/>
  <c r="X614" i="2"/>
  <c r="Q614" i="2"/>
  <c r="X600" i="2"/>
  <c r="Q600" i="2"/>
  <c r="U600" i="2"/>
  <c r="T600" i="2" s="1"/>
  <c r="U590" i="2"/>
  <c r="T590" i="2" s="1"/>
  <c r="Q590" i="2"/>
  <c r="X590" i="2"/>
  <c r="X471" i="2"/>
  <c r="U471" i="2"/>
  <c r="T471" i="2" s="1"/>
  <c r="Q471" i="2"/>
  <c r="Q430" i="2"/>
  <c r="U430" i="2"/>
  <c r="T430" i="2" s="1"/>
  <c r="X430" i="2"/>
  <c r="X416" i="2"/>
  <c r="U416" i="2"/>
  <c r="Q416" i="2"/>
  <c r="U378" i="2"/>
  <c r="T378" i="2" s="1"/>
  <c r="X378" i="2"/>
  <c r="Q378" i="2"/>
  <c r="Q369" i="2"/>
  <c r="U369" i="2"/>
  <c r="X369" i="2"/>
  <c r="X359" i="2"/>
  <c r="Q359" i="2"/>
  <c r="U359" i="2"/>
  <c r="T359" i="2" s="1"/>
  <c r="X282" i="2"/>
  <c r="U282" i="2"/>
  <c r="T282" i="2" s="1"/>
  <c r="Q282" i="2"/>
  <c r="X202" i="2"/>
  <c r="U202" i="2"/>
  <c r="T202" i="2" s="1"/>
  <c r="Q202" i="2"/>
  <c r="U181" i="2"/>
  <c r="T181" i="2" s="1"/>
  <c r="Q181" i="2"/>
  <c r="X181" i="2"/>
  <c r="X169" i="2"/>
  <c r="U169" i="2"/>
  <c r="T169" i="2" s="1"/>
  <c r="Q169" i="2"/>
  <c r="W158" i="2"/>
  <c r="AA158" i="2"/>
  <c r="Z158" i="2" s="1"/>
  <c r="U100" i="2"/>
  <c r="X100" i="2"/>
  <c r="Q100" i="2"/>
  <c r="U67" i="2"/>
  <c r="T67" i="2" s="1"/>
  <c r="X67" i="2"/>
  <c r="Q67" i="2"/>
  <c r="X57" i="2"/>
  <c r="Q57" i="2"/>
  <c r="U57" i="2"/>
  <c r="T57" i="2" s="1"/>
  <c r="U46" i="2"/>
  <c r="T46" i="2" s="1"/>
  <c r="Q46" i="2"/>
  <c r="X46" i="2"/>
  <c r="X793" i="2"/>
  <c r="Q793" i="2"/>
  <c r="U793" i="2"/>
  <c r="T793" i="2" s="1"/>
  <c r="X767" i="2"/>
  <c r="U767" i="2"/>
  <c r="Q767" i="2"/>
  <c r="U674" i="2"/>
  <c r="T674" i="2" s="1"/>
  <c r="Q674" i="2"/>
  <c r="X674" i="2"/>
  <c r="Q496" i="2"/>
  <c r="U496" i="2"/>
  <c r="T496" i="2" s="1"/>
  <c r="X496" i="2"/>
  <c r="AA441" i="2"/>
  <c r="Z441" i="2" s="1"/>
  <c r="W441" i="2"/>
  <c r="U133" i="2"/>
  <c r="T133" i="2" s="1"/>
  <c r="Q133" i="2"/>
  <c r="X133" i="2"/>
  <c r="X32" i="2"/>
  <c r="U32" i="2"/>
  <c r="T32" i="2" s="1"/>
  <c r="Q32" i="2"/>
  <c r="AA318" i="2"/>
  <c r="W318" i="2"/>
  <c r="X180" i="2"/>
  <c r="U180" i="2"/>
  <c r="T180" i="2" s="1"/>
  <c r="Q180" i="2"/>
  <c r="X760" i="2"/>
  <c r="U760" i="2"/>
  <c r="T760" i="2" s="1"/>
  <c r="Q760" i="2"/>
  <c r="U676" i="2"/>
  <c r="T676" i="2" s="1"/>
  <c r="Q676" i="2"/>
  <c r="X676" i="2"/>
  <c r="X230" i="2"/>
  <c r="U230" i="2"/>
  <c r="T230" i="2" s="1"/>
  <c r="Q230" i="2"/>
  <c r="X228" i="2"/>
  <c r="Q228" i="2"/>
  <c r="U228" i="2"/>
  <c r="T228" i="2" s="1"/>
  <c r="X331" i="2"/>
  <c r="Q331" i="2"/>
  <c r="U331" i="2"/>
  <c r="T331" i="2" s="1"/>
  <c r="W263" i="2"/>
  <c r="AA263" i="2"/>
  <c r="Z263" i="2" s="1"/>
  <c r="U71" i="2"/>
  <c r="T71" i="2" s="1"/>
  <c r="X71" i="2"/>
  <c r="Q71" i="2"/>
  <c r="U690" i="2"/>
  <c r="T690" i="2" s="1"/>
  <c r="Q690" i="2"/>
  <c r="X690" i="2"/>
  <c r="U579" i="2"/>
  <c r="Q579" i="2"/>
  <c r="X579" i="2"/>
  <c r="W413" i="2"/>
  <c r="AA413" i="2"/>
  <c r="Z413" i="2" s="1"/>
  <c r="X236" i="2"/>
  <c r="Q236" i="2"/>
  <c r="U236" i="2"/>
  <c r="T236" i="2" s="1"/>
  <c r="U109" i="2"/>
  <c r="T109" i="2" s="1"/>
  <c r="X109" i="2"/>
  <c r="Q109" i="2"/>
  <c r="U753" i="2"/>
  <c r="T753" i="2" s="1"/>
  <c r="Q753" i="2"/>
  <c r="X753" i="2"/>
  <c r="Q649" i="2"/>
  <c r="X649" i="2"/>
  <c r="U649" i="2"/>
  <c r="T649" i="2" s="1"/>
  <c r="U593" i="2"/>
  <c r="T593" i="2" s="1"/>
  <c r="X593" i="2"/>
  <c r="Q593" i="2"/>
  <c r="X456" i="2"/>
  <c r="Q456" i="2"/>
  <c r="U456" i="2"/>
  <c r="T456" i="2" s="1"/>
  <c r="X362" i="2"/>
  <c r="U362" i="2"/>
  <c r="T362" i="2" s="1"/>
  <c r="Q362" i="2"/>
  <c r="Q810" i="2"/>
  <c r="U810" i="2"/>
  <c r="X810" i="2"/>
  <c r="U729" i="2"/>
  <c r="T729" i="2" s="1"/>
  <c r="Q729" i="2"/>
  <c r="X729" i="2"/>
  <c r="U717" i="2"/>
  <c r="T717" i="2" s="1"/>
  <c r="X717" i="2"/>
  <c r="Q717" i="2"/>
  <c r="X648" i="2"/>
  <c r="U648" i="2"/>
  <c r="T648" i="2" s="1"/>
  <c r="Q648" i="2"/>
  <c r="U639" i="2"/>
  <c r="T639" i="2" s="1"/>
  <c r="X639" i="2"/>
  <c r="Q639" i="2"/>
  <c r="X628" i="2"/>
  <c r="Q628" i="2"/>
  <c r="U628" i="2"/>
  <c r="T628" i="2" s="1"/>
  <c r="Q618" i="2"/>
  <c r="U618" i="2"/>
  <c r="X618" i="2"/>
  <c r="U548" i="2"/>
  <c r="X548" i="2"/>
  <c r="Q548" i="2"/>
  <c r="X538" i="2"/>
  <c r="Q538" i="2"/>
  <c r="U538" i="2"/>
  <c r="T538" i="2" s="1"/>
  <c r="Q527" i="2"/>
  <c r="X527" i="2"/>
  <c r="U527" i="2"/>
  <c r="T527" i="2" s="1"/>
  <c r="U480" i="2"/>
  <c r="T480" i="2" s="1"/>
  <c r="Q480" i="2"/>
  <c r="X480" i="2"/>
  <c r="U414" i="2"/>
  <c r="T414" i="2" s="1"/>
  <c r="X414" i="2"/>
  <c r="Q414" i="2"/>
  <c r="Q374" i="2"/>
  <c r="U374" i="2"/>
  <c r="T374" i="2" s="1"/>
  <c r="X374" i="2"/>
  <c r="X364" i="2"/>
  <c r="Q364" i="2"/>
  <c r="U364" i="2"/>
  <c r="T364" i="2" s="1"/>
  <c r="Q355" i="2"/>
  <c r="X355" i="2"/>
  <c r="U355" i="2"/>
  <c r="T355" i="2" s="1"/>
  <c r="U343" i="2"/>
  <c r="T343" i="2" s="1"/>
  <c r="X343" i="2"/>
  <c r="Q343" i="2"/>
  <c r="X332" i="2"/>
  <c r="Q332" i="2"/>
  <c r="U332" i="2"/>
  <c r="T332" i="2" s="1"/>
  <c r="U314" i="2"/>
  <c r="T314" i="2" s="1"/>
  <c r="X314" i="2"/>
  <c r="Q314" i="2"/>
  <c r="X284" i="2"/>
  <c r="Q284" i="2"/>
  <c r="U284" i="2"/>
  <c r="T284" i="2" s="1"/>
  <c r="W225" i="2"/>
  <c r="AA225" i="2"/>
  <c r="Z225" i="2" s="1"/>
  <c r="W175" i="2"/>
  <c r="AA175" i="2"/>
  <c r="Z175" i="2" s="1"/>
  <c r="X165" i="2"/>
  <c r="Q165" i="2"/>
  <c r="U165" i="2"/>
  <c r="T165" i="2" s="1"/>
  <c r="X154" i="2"/>
  <c r="Q154" i="2"/>
  <c r="U154" i="2"/>
  <c r="T154" i="2" s="1"/>
  <c r="X144" i="2"/>
  <c r="U144" i="2"/>
  <c r="T144" i="2" s="1"/>
  <c r="Q144" i="2"/>
  <c r="W126" i="2"/>
  <c r="AA126" i="2"/>
  <c r="Z126" i="2" s="1"/>
  <c r="X557" i="2"/>
  <c r="U557" i="2"/>
  <c r="T557" i="2" s="1"/>
  <c r="Q557" i="2"/>
  <c r="Q464" i="2"/>
  <c r="X464" i="2"/>
  <c r="U464" i="2"/>
  <c r="T464" i="2" s="1"/>
  <c r="Q407" i="2"/>
  <c r="U407" i="2"/>
  <c r="T407" i="2" s="1"/>
  <c r="X407" i="2"/>
  <c r="U245" i="2"/>
  <c r="T245" i="2" s="1"/>
  <c r="Q245" i="2"/>
  <c r="X245" i="2"/>
  <c r="Q187" i="2"/>
  <c r="U187" i="2"/>
  <c r="T187" i="2" s="1"/>
  <c r="X187" i="2"/>
  <c r="Q39" i="2"/>
  <c r="X39" i="2"/>
  <c r="U39" i="2"/>
  <c r="T39" i="2" s="1"/>
  <c r="X808" i="2"/>
  <c r="Q808" i="2"/>
  <c r="U808" i="2"/>
  <c r="T808" i="2" s="1"/>
  <c r="X799" i="2"/>
  <c r="Q799" i="2"/>
  <c r="U799" i="2"/>
  <c r="T799" i="2" s="1"/>
  <c r="X788" i="2"/>
  <c r="U788" i="2"/>
  <c r="T788" i="2" s="1"/>
  <c r="Q788" i="2"/>
  <c r="U776" i="2"/>
  <c r="T776" i="2" s="1"/>
  <c r="X776" i="2"/>
  <c r="Q776" i="2"/>
  <c r="U765" i="2"/>
  <c r="T765" i="2" s="1"/>
  <c r="X765" i="2"/>
  <c r="Q765" i="2"/>
  <c r="X756" i="2"/>
  <c r="Q756" i="2"/>
  <c r="U756" i="2"/>
  <c r="X746" i="2"/>
  <c r="Q746" i="2"/>
  <c r="U746" i="2"/>
  <c r="T746" i="2" s="1"/>
  <c r="U607" i="2"/>
  <c r="T607" i="2" s="1"/>
  <c r="X607" i="2"/>
  <c r="Q607" i="2"/>
  <c r="U575" i="2"/>
  <c r="T575" i="2" s="1"/>
  <c r="Q575" i="2"/>
  <c r="X575" i="2"/>
  <c r="X566" i="2"/>
  <c r="Q566" i="2"/>
  <c r="U566" i="2"/>
  <c r="T566" i="2" s="1"/>
  <c r="X556" i="2"/>
  <c r="U556" i="2"/>
  <c r="T556" i="2" s="1"/>
  <c r="Q556" i="2"/>
  <c r="U515" i="2"/>
  <c r="Q515" i="2"/>
  <c r="X515" i="2"/>
  <c r="U505" i="2"/>
  <c r="T505" i="2" s="1"/>
  <c r="X505" i="2"/>
  <c r="Q505" i="2"/>
  <c r="X495" i="2"/>
  <c r="U495" i="2"/>
  <c r="T495" i="2" s="1"/>
  <c r="Q495" i="2"/>
  <c r="X486" i="2"/>
  <c r="U486" i="2"/>
  <c r="T486" i="2" s="1"/>
  <c r="Q486" i="2"/>
  <c r="U452" i="2"/>
  <c r="T452" i="2" s="1"/>
  <c r="X452" i="2"/>
  <c r="Q452" i="2"/>
  <c r="U437" i="2"/>
  <c r="T437" i="2" s="1"/>
  <c r="Q437" i="2"/>
  <c r="X437" i="2"/>
  <c r="Q289" i="2"/>
  <c r="U289" i="2"/>
  <c r="T289" i="2" s="1"/>
  <c r="X289" i="2"/>
  <c r="X275" i="2"/>
  <c r="Q275" i="2"/>
  <c r="U275" i="2"/>
  <c r="T275" i="2" s="1"/>
  <c r="X266" i="2"/>
  <c r="U266" i="2"/>
  <c r="T266" i="2" s="1"/>
  <c r="Q266" i="2"/>
  <c r="U195" i="2"/>
  <c r="Q195" i="2"/>
  <c r="X195" i="2"/>
  <c r="X138" i="2"/>
  <c r="U138" i="2"/>
  <c r="T138" i="2" s="1"/>
  <c r="Q138" i="2"/>
  <c r="X128" i="2"/>
  <c r="U128" i="2"/>
  <c r="T128" i="2" s="1"/>
  <c r="Q128" i="2"/>
  <c r="U117" i="2"/>
  <c r="T117" i="2" s="1"/>
  <c r="X117" i="2"/>
  <c r="Q117" i="2"/>
  <c r="U107" i="2"/>
  <c r="T107" i="2" s="1"/>
  <c r="X107" i="2"/>
  <c r="Q107" i="2"/>
  <c r="X38" i="2"/>
  <c r="Q38" i="2"/>
  <c r="U38" i="2"/>
  <c r="Q28" i="2"/>
  <c r="X28" i="2"/>
  <c r="U28" i="2"/>
  <c r="X13" i="2"/>
  <c r="Q13" i="2"/>
  <c r="U13" i="2"/>
  <c r="U763" i="2"/>
  <c r="T763" i="2" s="1"/>
  <c r="Q763" i="2"/>
  <c r="X763" i="2"/>
  <c r="X689" i="2"/>
  <c r="Q689" i="2"/>
  <c r="U689" i="2"/>
  <c r="T689" i="2" s="1"/>
  <c r="X581" i="2"/>
  <c r="U581" i="2"/>
  <c r="T581" i="2" s="1"/>
  <c r="Q581" i="2"/>
  <c r="U735" i="2"/>
  <c r="Q735" i="2"/>
  <c r="X735" i="2"/>
  <c r="U724" i="2"/>
  <c r="T724" i="2" s="1"/>
  <c r="Q724" i="2"/>
  <c r="X724" i="2"/>
  <c r="U712" i="2"/>
  <c r="T712" i="2" s="1"/>
  <c r="X712" i="2"/>
  <c r="Q712" i="2"/>
  <c r="U654" i="2"/>
  <c r="T654" i="2" s="1"/>
  <c r="X654" i="2"/>
  <c r="Q654" i="2"/>
  <c r="Q644" i="2"/>
  <c r="X644" i="2"/>
  <c r="U644" i="2"/>
  <c r="T644" i="2" s="1"/>
  <c r="X633" i="2"/>
  <c r="Q633" i="2"/>
  <c r="U633" i="2"/>
  <c r="T633" i="2" s="1"/>
  <c r="U623" i="2"/>
  <c r="T623" i="2" s="1"/>
  <c r="Q623" i="2"/>
  <c r="X623" i="2"/>
  <c r="X612" i="2"/>
  <c r="Q612" i="2"/>
  <c r="U612" i="2"/>
  <c r="T612" i="2" s="1"/>
  <c r="Q553" i="2"/>
  <c r="X553" i="2"/>
  <c r="U553" i="2"/>
  <c r="T553" i="2" s="1"/>
  <c r="U543" i="2"/>
  <c r="T543" i="2" s="1"/>
  <c r="Q543" i="2"/>
  <c r="X543" i="2"/>
  <c r="U534" i="2"/>
  <c r="T534" i="2" s="1"/>
  <c r="X534" i="2"/>
  <c r="Q534" i="2"/>
  <c r="U523" i="2"/>
  <c r="T523" i="2" s="1"/>
  <c r="Q523" i="2"/>
  <c r="X523" i="2"/>
  <c r="W477" i="2"/>
  <c r="AA477" i="2"/>
  <c r="Z477" i="2" s="1"/>
  <c r="AA460" i="2"/>
  <c r="Z460" i="2" s="1"/>
  <c r="W460" i="2"/>
  <c r="U425" i="2"/>
  <c r="T425" i="2" s="1"/>
  <c r="X425" i="2"/>
  <c r="Q425" i="2"/>
  <c r="AA403" i="2"/>
  <c r="Z403" i="2" s="1"/>
  <c r="W403" i="2"/>
  <c r="Q376" i="2"/>
  <c r="U376" i="2"/>
  <c r="T376" i="2" s="1"/>
  <c r="X376" i="2"/>
  <c r="X366" i="2"/>
  <c r="U366" i="2"/>
  <c r="T366" i="2" s="1"/>
  <c r="Q366" i="2"/>
  <c r="U357" i="2"/>
  <c r="T357" i="2" s="1"/>
  <c r="Q357" i="2"/>
  <c r="X357" i="2"/>
  <c r="Q283" i="2"/>
  <c r="U283" i="2"/>
  <c r="T283" i="2" s="1"/>
  <c r="X283" i="2"/>
  <c r="X200" i="2"/>
  <c r="U200" i="2"/>
  <c r="T200" i="2" s="1"/>
  <c r="Q200" i="2"/>
  <c r="X149" i="2"/>
  <c r="Q149" i="2"/>
  <c r="U149" i="2"/>
  <c r="T149" i="2" s="1"/>
  <c r="U125" i="2"/>
  <c r="T125" i="2" s="1"/>
  <c r="X125" i="2"/>
  <c r="Q125" i="2"/>
  <c r="Q757" i="2"/>
  <c r="X757" i="2"/>
  <c r="U757" i="2"/>
  <c r="T757" i="2" s="1"/>
  <c r="Q668" i="2"/>
  <c r="X668" i="2"/>
  <c r="U668" i="2"/>
  <c r="T668" i="2" s="1"/>
  <c r="X516" i="2"/>
  <c r="Q516" i="2"/>
  <c r="U516" i="2"/>
  <c r="T516" i="2" s="1"/>
  <c r="X467" i="2"/>
  <c r="Q467" i="2"/>
  <c r="U467" i="2"/>
  <c r="T467" i="2" s="1"/>
  <c r="X412" i="2"/>
  <c r="Q412" i="2"/>
  <c r="U412" i="2"/>
  <c r="T412" i="2" s="1"/>
  <c r="U192" i="2"/>
  <c r="T192" i="2" s="1"/>
  <c r="Q192" i="2"/>
  <c r="X192" i="2"/>
  <c r="U108" i="2"/>
  <c r="T108" i="2" s="1"/>
  <c r="X108" i="2"/>
  <c r="Q108" i="2"/>
  <c r="U807" i="2"/>
  <c r="T807" i="2" s="1"/>
  <c r="X807" i="2"/>
  <c r="Q807" i="2"/>
  <c r="X798" i="2"/>
  <c r="Q798" i="2"/>
  <c r="U798" i="2"/>
  <c r="X787" i="2"/>
  <c r="U787" i="2"/>
  <c r="T787" i="2" s="1"/>
  <c r="Q787" i="2"/>
  <c r="U775" i="2"/>
  <c r="T775" i="2" s="1"/>
  <c r="X775" i="2"/>
  <c r="Q775" i="2"/>
  <c r="Q764" i="2"/>
  <c r="X764" i="2"/>
  <c r="U764" i="2"/>
  <c r="T764" i="2" s="1"/>
  <c r="U754" i="2"/>
  <c r="T754" i="2" s="1"/>
  <c r="Q754" i="2"/>
  <c r="X754" i="2"/>
  <c r="X745" i="2"/>
  <c r="Q745" i="2"/>
  <c r="U745" i="2"/>
  <c r="T745" i="2" s="1"/>
  <c r="W709" i="2"/>
  <c r="AA709" i="2"/>
  <c r="Z709" i="2" s="1"/>
  <c r="X513" i="2"/>
  <c r="Q513" i="2"/>
  <c r="U513" i="2"/>
  <c r="T513" i="2" s="1"/>
  <c r="U504" i="2"/>
  <c r="T504" i="2" s="1"/>
  <c r="X504" i="2"/>
  <c r="Q504" i="2"/>
  <c r="Q494" i="2"/>
  <c r="X494" i="2"/>
  <c r="U494" i="2"/>
  <c r="T494" i="2" s="1"/>
  <c r="X465" i="2"/>
  <c r="U465" i="2"/>
  <c r="T465" i="2" s="1"/>
  <c r="Q465" i="2"/>
  <c r="X451" i="2"/>
  <c r="U451" i="2"/>
  <c r="T451" i="2" s="1"/>
  <c r="Q451" i="2"/>
  <c r="AA422" i="2"/>
  <c r="Z422" i="2" s="1"/>
  <c r="W422" i="2"/>
  <c r="U410" i="2"/>
  <c r="T410" i="2" s="1"/>
  <c r="X410" i="2"/>
  <c r="Q410" i="2"/>
  <c r="X324" i="2"/>
  <c r="U324" i="2"/>
  <c r="T324" i="2" s="1"/>
  <c r="Q324" i="2"/>
  <c r="U221" i="2"/>
  <c r="T221" i="2" s="1"/>
  <c r="Q221" i="2"/>
  <c r="X221" i="2"/>
  <c r="U210" i="2"/>
  <c r="T210" i="2" s="1"/>
  <c r="Q210" i="2"/>
  <c r="X210" i="2"/>
  <c r="X188" i="2"/>
  <c r="Q188" i="2"/>
  <c r="U188" i="2"/>
  <c r="T188" i="2" s="1"/>
  <c r="U134" i="2"/>
  <c r="T134" i="2" s="1"/>
  <c r="Q134" i="2"/>
  <c r="X134" i="2"/>
  <c r="X15" i="2"/>
  <c r="U15" i="2"/>
  <c r="T15" i="2" s="1"/>
  <c r="Q15" i="2"/>
  <c r="AA293" i="2"/>
  <c r="Z293" i="2" s="1"/>
  <c r="W293" i="2"/>
  <c r="X241" i="2"/>
  <c r="Q241" i="2"/>
  <c r="U241" i="2"/>
  <c r="T241" i="2" s="1"/>
  <c r="U549" i="2"/>
  <c r="T549" i="2" s="1"/>
  <c r="X549" i="2"/>
  <c r="Q549" i="2"/>
  <c r="U539" i="2"/>
  <c r="T539" i="2" s="1"/>
  <c r="X539" i="2"/>
  <c r="Q539" i="2"/>
  <c r="X530" i="2"/>
  <c r="Q530" i="2"/>
  <c r="U530" i="2"/>
  <c r="U445" i="2"/>
  <c r="T445" i="2" s="1"/>
  <c r="Q445" i="2"/>
  <c r="X445" i="2"/>
  <c r="U338" i="2"/>
  <c r="Q338" i="2"/>
  <c r="X338" i="2"/>
  <c r="X326" i="2"/>
  <c r="Q326" i="2"/>
  <c r="U326" i="2"/>
  <c r="T326" i="2" s="1"/>
  <c r="U312" i="2"/>
  <c r="T312" i="2" s="1"/>
  <c r="X312" i="2"/>
  <c r="Q312" i="2"/>
  <c r="U296" i="2"/>
  <c r="T296" i="2" s="1"/>
  <c r="Q296" i="2"/>
  <c r="X296" i="2"/>
  <c r="X148" i="2"/>
  <c r="Q148" i="2"/>
  <c r="U148" i="2"/>
  <c r="T148" i="2" s="1"/>
  <c r="Q418" i="2"/>
  <c r="U418" i="2"/>
  <c r="T418" i="2" s="1"/>
  <c r="X418" i="2"/>
  <c r="U254" i="2"/>
  <c r="T254" i="2" s="1"/>
  <c r="Q254" i="2"/>
  <c r="X254" i="2"/>
  <c r="X196" i="2"/>
  <c r="Q196" i="2"/>
  <c r="U196" i="2"/>
  <c r="T196" i="2" s="1"/>
  <c r="X599" i="2"/>
  <c r="U599" i="2"/>
  <c r="T599" i="2" s="1"/>
  <c r="Q599" i="2"/>
  <c r="Q62" i="2"/>
  <c r="X62" i="2"/>
  <c r="U62" i="2"/>
  <c r="T62" i="2" s="1"/>
  <c r="X657" i="2"/>
  <c r="Q657" i="2"/>
  <c r="U657" i="2"/>
  <c r="T657" i="2" s="1"/>
  <c r="X250" i="2"/>
  <c r="Q250" i="2"/>
  <c r="U250" i="2"/>
  <c r="T250" i="2" s="1"/>
  <c r="AA177" i="2"/>
  <c r="Z177" i="2" s="1"/>
  <c r="W177" i="2"/>
  <c r="X82" i="2"/>
  <c r="U82" i="2"/>
  <c r="T82" i="2" s="1"/>
  <c r="Q82" i="2"/>
  <c r="U279" i="2"/>
  <c r="T279" i="2" s="1"/>
  <c r="X279" i="2"/>
  <c r="Q279" i="2"/>
  <c r="X446" i="2"/>
  <c r="Q446" i="2"/>
  <c r="U446" i="2"/>
  <c r="T446" i="2" s="1"/>
  <c r="Q294" i="2"/>
  <c r="X294" i="2"/>
  <c r="U294" i="2"/>
  <c r="T294" i="2" s="1"/>
  <c r="X51" i="2"/>
  <c r="Q51" i="2"/>
  <c r="U51" i="2"/>
  <c r="T51" i="2" s="1"/>
  <c r="Q267" i="2"/>
  <c r="U267" i="2"/>
  <c r="T267" i="2" s="1"/>
  <c r="X267" i="2"/>
  <c r="X700" i="2"/>
  <c r="Q700" i="2"/>
  <c r="U700" i="2"/>
  <c r="T700" i="2" s="1"/>
  <c r="AA609" i="2"/>
  <c r="Z609" i="2" s="1"/>
  <c r="W609" i="2"/>
  <c r="Q310" i="2"/>
  <c r="U310" i="2"/>
  <c r="T310" i="2" s="1"/>
  <c r="X310" i="2"/>
  <c r="Q246" i="2"/>
  <c r="X246" i="2"/>
  <c r="U246" i="2"/>
  <c r="T246" i="2" s="1"/>
  <c r="X33" i="2"/>
  <c r="Q33" i="2"/>
  <c r="U33" i="2"/>
  <c r="T33" i="2" s="1"/>
  <c r="X567" i="2"/>
  <c r="Q567" i="2"/>
  <c r="U567" i="2"/>
  <c r="T567" i="2" s="1"/>
  <c r="U76" i="2"/>
  <c r="X76" i="2"/>
  <c r="Q76" i="2"/>
  <c r="Q640" i="2"/>
  <c r="X640" i="2"/>
  <c r="U640" i="2"/>
  <c r="T640" i="2" s="1"/>
  <c r="Q382" i="2"/>
  <c r="U382" i="2"/>
  <c r="X382" i="2"/>
  <c r="U190" i="2"/>
  <c r="T190" i="2" s="1"/>
  <c r="X190" i="2"/>
  <c r="Q190" i="2"/>
  <c r="X103" i="2"/>
  <c r="Q103" i="2"/>
  <c r="U103" i="2"/>
  <c r="T103" i="2" s="1"/>
  <c r="Q786" i="2"/>
  <c r="U786" i="2"/>
  <c r="T786" i="2" s="1"/>
  <c r="X786" i="2"/>
  <c r="X509" i="2"/>
  <c r="Q509" i="2"/>
  <c r="U509" i="2"/>
  <c r="T509" i="2" s="1"/>
  <c r="W736" i="2"/>
  <c r="AA736" i="2"/>
  <c r="Z736" i="2" s="1"/>
  <c r="Q602" i="2"/>
  <c r="X602" i="2"/>
  <c r="U602" i="2"/>
  <c r="T602" i="2" s="1"/>
  <c r="X592" i="2"/>
  <c r="U592" i="2"/>
  <c r="T592" i="2" s="1"/>
  <c r="Q592" i="2"/>
  <c r="AA554" i="2"/>
  <c r="Z554" i="2" s="1"/>
  <c r="W554" i="2"/>
  <c r="U444" i="2"/>
  <c r="X444" i="2"/>
  <c r="Q444" i="2"/>
  <c r="U426" i="2"/>
  <c r="T426" i="2" s="1"/>
  <c r="Q426" i="2"/>
  <c r="X426" i="2"/>
  <c r="W385" i="2"/>
  <c r="AA385" i="2"/>
  <c r="Z385" i="2" s="1"/>
  <c r="X320" i="2"/>
  <c r="Q320" i="2"/>
  <c r="U320" i="2"/>
  <c r="T320" i="2" s="1"/>
  <c r="Q204" i="2"/>
  <c r="U204" i="2"/>
  <c r="T204" i="2" s="1"/>
  <c r="X204" i="2"/>
  <c r="AA184" i="2"/>
  <c r="W184" i="2"/>
  <c r="X105" i="2"/>
  <c r="Q105" i="2"/>
  <c r="U105" i="2"/>
  <c r="T105" i="2" s="1"/>
  <c r="U66" i="2"/>
  <c r="T66" i="2" s="1"/>
  <c r="X66" i="2"/>
  <c r="Q66" i="2"/>
  <c r="U56" i="2"/>
  <c r="T56" i="2" s="1"/>
  <c r="Q56" i="2"/>
  <c r="X56" i="2"/>
  <c r="U45" i="2"/>
  <c r="T45" i="2" s="1"/>
  <c r="X45" i="2"/>
  <c r="Q45" i="2"/>
  <c r="X22" i="2"/>
  <c r="U22" i="2"/>
  <c r="T22" i="2" s="1"/>
  <c r="Q22" i="2"/>
  <c r="Q774" i="2"/>
  <c r="X774" i="2"/>
  <c r="U774" i="2"/>
  <c r="X704" i="2"/>
  <c r="U704" i="2"/>
  <c r="T704" i="2" s="1"/>
  <c r="Q704" i="2"/>
  <c r="Q605" i="2"/>
  <c r="U605" i="2"/>
  <c r="T605" i="2" s="1"/>
  <c r="X605" i="2"/>
  <c r="X703" i="2"/>
  <c r="Q703" i="2"/>
  <c r="U703" i="2"/>
  <c r="Q691" i="2"/>
  <c r="U691" i="2"/>
  <c r="T691" i="2" s="1"/>
  <c r="X691" i="2"/>
  <c r="X679" i="2"/>
  <c r="Q679" i="2"/>
  <c r="U679" i="2"/>
  <c r="T679" i="2" s="1"/>
  <c r="Q670" i="2"/>
  <c r="X670" i="2"/>
  <c r="U670" i="2"/>
  <c r="T670" i="2" s="1"/>
  <c r="Q660" i="2"/>
  <c r="X660" i="2"/>
  <c r="U660" i="2"/>
  <c r="T660" i="2" s="1"/>
  <c r="X463" i="2"/>
  <c r="Q463" i="2"/>
  <c r="U463" i="2"/>
  <c r="T463" i="2" s="1"/>
  <c r="W401" i="2"/>
  <c r="AA401" i="2"/>
  <c r="Z401" i="2" s="1"/>
  <c r="Q390" i="2"/>
  <c r="U390" i="2"/>
  <c r="T390" i="2" s="1"/>
  <c r="X390" i="2"/>
  <c r="X253" i="2"/>
  <c r="Q253" i="2"/>
  <c r="U253" i="2"/>
  <c r="T253" i="2" s="1"/>
  <c r="X244" i="2"/>
  <c r="U244" i="2"/>
  <c r="Q244" i="2"/>
  <c r="X234" i="2"/>
  <c r="Q234" i="2"/>
  <c r="U234" i="2"/>
  <c r="X222" i="2"/>
  <c r="U222" i="2"/>
  <c r="T222" i="2" s="1"/>
  <c r="Q222" i="2"/>
  <c r="U211" i="2"/>
  <c r="T211" i="2" s="1"/>
  <c r="Q211" i="2"/>
  <c r="X211" i="2"/>
  <c r="Q85" i="2"/>
  <c r="X85" i="2"/>
  <c r="U85" i="2"/>
  <c r="T85" i="2" s="1"/>
  <c r="X74" i="2"/>
  <c r="U74" i="2"/>
  <c r="T74" i="2" s="1"/>
  <c r="Q74" i="2"/>
  <c r="X499" i="2"/>
  <c r="Q499" i="2"/>
  <c r="U499" i="2"/>
  <c r="T499" i="2" s="1"/>
  <c r="Q290" i="2"/>
  <c r="U290" i="2"/>
  <c r="T290" i="2" s="1"/>
  <c r="X290" i="2"/>
  <c r="U248" i="2"/>
  <c r="T248" i="2" s="1"/>
  <c r="Q248" i="2"/>
  <c r="X248" i="2"/>
  <c r="U130" i="2"/>
  <c r="X130" i="2"/>
  <c r="Q130" i="2"/>
  <c r="U29" i="2"/>
  <c r="T29" i="2" s="1"/>
  <c r="Q29" i="2"/>
  <c r="X29" i="2"/>
  <c r="X598" i="2"/>
  <c r="Q598" i="2"/>
  <c r="U598" i="2"/>
  <c r="U588" i="2"/>
  <c r="T588" i="2" s="1"/>
  <c r="Q588" i="2"/>
  <c r="X588" i="2"/>
  <c r="X457" i="2"/>
  <c r="Q457" i="2"/>
  <c r="U457" i="2"/>
  <c r="T457" i="2" s="1"/>
  <c r="X345" i="2"/>
  <c r="U345" i="2"/>
  <c r="T345" i="2" s="1"/>
  <c r="Q345" i="2"/>
  <c r="Q334" i="2"/>
  <c r="U334" i="2"/>
  <c r="T334" i="2" s="1"/>
  <c r="X334" i="2"/>
  <c r="Q322" i="2"/>
  <c r="U322" i="2"/>
  <c r="T322" i="2" s="1"/>
  <c r="X322" i="2"/>
  <c r="X313" i="2"/>
  <c r="U313" i="2"/>
  <c r="T313" i="2" s="1"/>
  <c r="Q313" i="2"/>
  <c r="U297" i="2"/>
  <c r="T297" i="2" s="1"/>
  <c r="X297" i="2"/>
  <c r="Q297" i="2"/>
  <c r="T208" i="2"/>
  <c r="U179" i="2"/>
  <c r="T179" i="2" s="1"/>
  <c r="X179" i="2"/>
  <c r="Q179" i="2"/>
  <c r="U167" i="2"/>
  <c r="T167" i="2" s="1"/>
  <c r="Q167" i="2"/>
  <c r="X167" i="2"/>
  <c r="U96" i="2"/>
  <c r="T96" i="2" s="1"/>
  <c r="Q96" i="2"/>
  <c r="X96" i="2"/>
  <c r="U65" i="2"/>
  <c r="Q65" i="2"/>
  <c r="X65" i="2"/>
  <c r="U55" i="2"/>
  <c r="Q55" i="2"/>
  <c r="X55" i="2"/>
  <c r="X44" i="2"/>
  <c r="U44" i="2"/>
  <c r="T44" i="2" s="1"/>
  <c r="Q44" i="2"/>
  <c r="U287" i="2"/>
  <c r="T287" i="2" s="1"/>
  <c r="X287" i="2"/>
  <c r="Q287" i="2"/>
  <c r="U238" i="2"/>
  <c r="T238" i="2" s="1"/>
  <c r="X238" i="2"/>
  <c r="Q238" i="2"/>
  <c r="U705" i="2"/>
  <c r="T705" i="2" s="1"/>
  <c r="X705" i="2"/>
  <c r="Q705" i="2"/>
  <c r="U693" i="2"/>
  <c r="T693" i="2" s="1"/>
  <c r="X693" i="2"/>
  <c r="Q693" i="2"/>
  <c r="Q681" i="2"/>
  <c r="X681" i="2"/>
  <c r="U681" i="2"/>
  <c r="T681" i="2" s="1"/>
  <c r="X672" i="2"/>
  <c r="U672" i="2"/>
  <c r="T672" i="2" s="1"/>
  <c r="Q672" i="2"/>
  <c r="X662" i="2"/>
  <c r="Q662" i="2"/>
  <c r="U662" i="2"/>
  <c r="T662" i="2" s="1"/>
  <c r="Q582" i="2"/>
  <c r="U582" i="2"/>
  <c r="T582" i="2" s="1"/>
  <c r="X582" i="2"/>
  <c r="Q571" i="2"/>
  <c r="U571" i="2"/>
  <c r="T571" i="2" s="1"/>
  <c r="X571" i="2"/>
  <c r="Q561" i="2"/>
  <c r="U561" i="2"/>
  <c r="T561" i="2" s="1"/>
  <c r="X561" i="2"/>
  <c r="Q436" i="2"/>
  <c r="X436" i="2"/>
  <c r="U436" i="2"/>
  <c r="T436" i="2" s="1"/>
  <c r="U419" i="2"/>
  <c r="T419" i="2" s="1"/>
  <c r="X419" i="2"/>
  <c r="Q419" i="2"/>
  <c r="X400" i="2"/>
  <c r="Q400" i="2"/>
  <c r="U400" i="2"/>
  <c r="T400" i="2" s="1"/>
  <c r="Q389" i="2"/>
  <c r="X389" i="2"/>
  <c r="U389" i="2"/>
  <c r="T389" i="2" s="1"/>
  <c r="AA280" i="2"/>
  <c r="Z280" i="2" s="1"/>
  <c r="W280" i="2"/>
  <c r="X271" i="2"/>
  <c r="Q271" i="2"/>
  <c r="U271" i="2"/>
  <c r="T271" i="2" s="1"/>
  <c r="U260" i="2"/>
  <c r="T260" i="2" s="1"/>
  <c r="Q260" i="2"/>
  <c r="X260" i="2"/>
  <c r="U249" i="2"/>
  <c r="T249" i="2" s="1"/>
  <c r="Q249" i="2"/>
  <c r="X249" i="2"/>
  <c r="X239" i="2"/>
  <c r="U239" i="2"/>
  <c r="T239" i="2" s="1"/>
  <c r="Q239" i="2"/>
  <c r="Q229" i="2"/>
  <c r="U229" i="2"/>
  <c r="T229" i="2" s="1"/>
  <c r="X229" i="2"/>
  <c r="AA140" i="2"/>
  <c r="Z140" i="2" s="1"/>
  <c r="W140" i="2"/>
  <c r="X122" i="2"/>
  <c r="U122" i="2"/>
  <c r="T122" i="2" s="1"/>
  <c r="Q122" i="2"/>
  <c r="U112" i="2"/>
  <c r="T112" i="2" s="1"/>
  <c r="X112" i="2"/>
  <c r="Q112" i="2"/>
  <c r="X88" i="2"/>
  <c r="U88" i="2"/>
  <c r="Q88" i="2"/>
  <c r="Q77" i="2"/>
  <c r="U77" i="2"/>
  <c r="T77" i="2" s="1"/>
  <c r="X77" i="2"/>
  <c r="U36" i="2"/>
  <c r="T36" i="2" s="1"/>
  <c r="Q36" i="2"/>
  <c r="X36" i="2"/>
  <c r="Q26" i="2"/>
  <c r="X26" i="2"/>
  <c r="U26" i="2"/>
  <c r="T26" i="2" s="1"/>
  <c r="U778" i="2"/>
  <c r="X778" i="2"/>
  <c r="Q778" i="2"/>
  <c r="U677" i="2"/>
  <c r="T677" i="2" s="1"/>
  <c r="X677" i="2"/>
  <c r="Q677" i="2"/>
  <c r="U576" i="2"/>
  <c r="T576" i="2" s="1"/>
  <c r="X576" i="2"/>
  <c r="Q576" i="2"/>
  <c r="U506" i="2"/>
  <c r="T506" i="2" s="1"/>
  <c r="Q506" i="2"/>
  <c r="X506" i="2"/>
  <c r="Q404" i="2"/>
  <c r="U404" i="2"/>
  <c r="T404" i="2" s="1"/>
  <c r="X404" i="2"/>
  <c r="W124" i="2"/>
  <c r="AA124" i="2"/>
  <c r="Z124" i="2" s="1"/>
  <c r="X7" i="2"/>
  <c r="Q7" i="2"/>
  <c r="U7" i="2"/>
  <c r="Q726" i="2"/>
  <c r="U726" i="2"/>
  <c r="T726" i="2" s="1"/>
  <c r="X726" i="2"/>
  <c r="X715" i="2"/>
  <c r="Q715" i="2"/>
  <c r="U715" i="2"/>
  <c r="U653" i="2"/>
  <c r="T653" i="2" s="1"/>
  <c r="X653" i="2"/>
  <c r="Q653" i="2"/>
  <c r="X643" i="2"/>
  <c r="Q643" i="2"/>
  <c r="U643" i="2"/>
  <c r="T643" i="2" s="1"/>
  <c r="X632" i="2"/>
  <c r="Q632" i="2"/>
  <c r="U632" i="2"/>
  <c r="T632" i="2" s="1"/>
  <c r="X622" i="2"/>
  <c r="Q622" i="2"/>
  <c r="U622" i="2"/>
  <c r="T622" i="2" s="1"/>
  <c r="X611" i="2"/>
  <c r="Q611" i="2"/>
  <c r="U611" i="2"/>
  <c r="T611" i="2" s="1"/>
  <c r="Q596" i="2"/>
  <c r="X596" i="2"/>
  <c r="U596" i="2"/>
  <c r="T596" i="2" s="1"/>
  <c r="U587" i="2"/>
  <c r="T587" i="2" s="1"/>
  <c r="X587" i="2"/>
  <c r="Q587" i="2"/>
  <c r="X482" i="2"/>
  <c r="Q482" i="2"/>
  <c r="U482" i="2"/>
  <c r="Q459" i="2"/>
  <c r="U459" i="2"/>
  <c r="T459" i="2" s="1"/>
  <c r="X459" i="2"/>
  <c r="U427" i="2"/>
  <c r="T427" i="2" s="1"/>
  <c r="Q427" i="2"/>
  <c r="X427" i="2"/>
  <c r="U402" i="2"/>
  <c r="T402" i="2" s="1"/>
  <c r="Q402" i="2"/>
  <c r="X402" i="2"/>
  <c r="X375" i="2"/>
  <c r="Q375" i="2"/>
  <c r="U375" i="2"/>
  <c r="T375" i="2" s="1"/>
  <c r="X365" i="2"/>
  <c r="Q365" i="2"/>
  <c r="U365" i="2"/>
  <c r="T365" i="2" s="1"/>
  <c r="X356" i="2"/>
  <c r="U356" i="2"/>
  <c r="T356" i="2" s="1"/>
  <c r="Q356" i="2"/>
  <c r="AA347" i="2"/>
  <c r="Z347" i="2" s="1"/>
  <c r="W347" i="2"/>
  <c r="Q262" i="2"/>
  <c r="X262" i="2"/>
  <c r="U262" i="2"/>
  <c r="T262" i="2" s="1"/>
  <c r="X199" i="2"/>
  <c r="Q199" i="2"/>
  <c r="U199" i="2"/>
  <c r="T199" i="2" s="1"/>
  <c r="U178" i="2"/>
  <c r="T178" i="2" s="1"/>
  <c r="Q178" i="2"/>
  <c r="X178" i="2"/>
  <c r="X166" i="2"/>
  <c r="Q166" i="2"/>
  <c r="U166" i="2"/>
  <c r="T166" i="2" s="1"/>
  <c r="AA106" i="2"/>
  <c r="Z106" i="2" s="1"/>
  <c r="W106" i="2"/>
  <c r="X95" i="2"/>
  <c r="Q95" i="2"/>
  <c r="U95" i="2"/>
  <c r="T95" i="2" s="1"/>
  <c r="X63" i="2"/>
  <c r="U63" i="2"/>
  <c r="T63" i="2" s="1"/>
  <c r="Q63" i="2"/>
  <c r="U53" i="2"/>
  <c r="T53" i="2" s="1"/>
  <c r="X53" i="2"/>
  <c r="Q53" i="2"/>
  <c r="X43" i="2"/>
  <c r="Q43" i="2"/>
  <c r="U43" i="2"/>
  <c r="W10" i="2"/>
  <c r="AA10" i="2"/>
  <c r="Z10" i="2" s="1"/>
  <c r="X789" i="2"/>
  <c r="Q789" i="2"/>
  <c r="U789" i="2"/>
  <c r="T789" i="2" s="1"/>
  <c r="X750" i="2"/>
  <c r="U750" i="2"/>
  <c r="T750" i="2" s="1"/>
  <c r="Q750" i="2"/>
  <c r="X570" i="2"/>
  <c r="U570" i="2"/>
  <c r="T570" i="2" s="1"/>
  <c r="Q570" i="2"/>
  <c r="X478" i="2"/>
  <c r="U478" i="2"/>
  <c r="T478" i="2" s="1"/>
  <c r="Q478" i="2"/>
  <c r="U118" i="2"/>
  <c r="T118" i="2" s="1"/>
  <c r="X118" i="2"/>
  <c r="Q118" i="2"/>
  <c r="U14" i="2"/>
  <c r="T14" i="2" s="1"/>
  <c r="X14" i="2"/>
  <c r="Q14" i="2"/>
  <c r="U432" i="2"/>
  <c r="T432" i="2" s="1"/>
  <c r="Q432" i="2"/>
  <c r="X432" i="2"/>
  <c r="W299" i="2"/>
  <c r="AA299" i="2"/>
  <c r="U102" i="2"/>
  <c r="T102" i="2" s="1"/>
  <c r="X102" i="2"/>
  <c r="Q102" i="2"/>
  <c r="X680" i="2"/>
  <c r="U680" i="2"/>
  <c r="T680" i="2" s="1"/>
  <c r="Q680" i="2"/>
  <c r="U698" i="2"/>
  <c r="X698" i="2"/>
  <c r="Q698" i="2"/>
  <c r="U396" i="2"/>
  <c r="T396" i="2" s="1"/>
  <c r="X396" i="2"/>
  <c r="Q396" i="2"/>
  <c r="Q219" i="2"/>
  <c r="X219" i="2"/>
  <c r="U219" i="2"/>
  <c r="T219" i="2" s="1"/>
  <c r="U319" i="2"/>
  <c r="T319" i="2" s="1"/>
  <c r="X319" i="2"/>
  <c r="Q319" i="2"/>
  <c r="X164" i="2"/>
  <c r="Q164" i="2"/>
  <c r="U164" i="2"/>
  <c r="T164" i="2" s="1"/>
  <c r="U61" i="2"/>
  <c r="T61" i="2" s="1"/>
  <c r="Q61" i="2"/>
  <c r="X61" i="2"/>
  <c r="X678" i="2"/>
  <c r="Q678" i="2"/>
  <c r="U678" i="2"/>
  <c r="T678" i="2" s="1"/>
  <c r="X568" i="2"/>
  <c r="U568" i="2"/>
  <c r="T568" i="2" s="1"/>
  <c r="Q568" i="2"/>
  <c r="AA408" i="2"/>
  <c r="Z408" i="2" s="1"/>
  <c r="W408" i="2"/>
  <c r="X277" i="2"/>
  <c r="Q277" i="2"/>
  <c r="U277" i="2"/>
  <c r="T277" i="2" s="1"/>
  <c r="U226" i="2"/>
  <c r="T226" i="2" s="1"/>
  <c r="Q226" i="2"/>
  <c r="X226" i="2"/>
  <c r="Q84" i="2"/>
  <c r="X84" i="2"/>
  <c r="U84" i="2"/>
  <c r="T84" i="2" s="1"/>
  <c r="U388" i="2"/>
  <c r="T388" i="2" s="1"/>
  <c r="X388" i="2"/>
  <c r="Q388" i="2"/>
  <c r="U723" i="2"/>
  <c r="T723" i="2" s="1"/>
  <c r="Q723" i="2"/>
  <c r="X723" i="2"/>
  <c r="U619" i="2"/>
  <c r="T619" i="2" s="1"/>
  <c r="X619" i="2"/>
  <c r="Q619" i="2"/>
  <c r="Q353" i="2"/>
  <c r="U353" i="2"/>
  <c r="T353" i="2" s="1"/>
  <c r="X353" i="2"/>
  <c r="AA285" i="2"/>
  <c r="Z285" i="2" s="1"/>
  <c r="W285" i="2"/>
  <c r="X163" i="2"/>
  <c r="Q163" i="2"/>
  <c r="U163" i="2"/>
  <c r="T163" i="2" s="1"/>
  <c r="U50" i="2"/>
  <c r="T50" i="2" s="1"/>
  <c r="Q50" i="2"/>
  <c r="X50" i="2"/>
  <c r="X90" i="2"/>
  <c r="Q90" i="2"/>
  <c r="U90" i="2"/>
  <c r="T90" i="2" s="1"/>
  <c r="U725" i="2"/>
  <c r="T725" i="2" s="1"/>
  <c r="X725" i="2"/>
  <c r="Q725" i="2"/>
  <c r="U713" i="2"/>
  <c r="T713" i="2" s="1"/>
  <c r="X713" i="2"/>
  <c r="Q713" i="2"/>
  <c r="W655" i="2"/>
  <c r="AA655" i="2"/>
  <c r="Z655" i="2" s="1"/>
  <c r="U645" i="2"/>
  <c r="T645" i="2" s="1"/>
  <c r="X645" i="2"/>
  <c r="Q645" i="2"/>
  <c r="U636" i="2"/>
  <c r="X636" i="2"/>
  <c r="Q636" i="2"/>
  <c r="U624" i="2"/>
  <c r="T624" i="2" s="1"/>
  <c r="X624" i="2"/>
  <c r="Q624" i="2"/>
  <c r="Q613" i="2"/>
  <c r="U613" i="2"/>
  <c r="T613" i="2" s="1"/>
  <c r="X613" i="2"/>
  <c r="U544" i="2"/>
  <c r="T544" i="2" s="1"/>
  <c r="X544" i="2"/>
  <c r="Q544" i="2"/>
  <c r="Q535" i="2"/>
  <c r="U535" i="2"/>
  <c r="T535" i="2" s="1"/>
  <c r="X535" i="2"/>
  <c r="U524" i="2"/>
  <c r="T524" i="2" s="1"/>
  <c r="X524" i="2"/>
  <c r="Q524" i="2"/>
  <c r="U458" i="2"/>
  <c r="T458" i="2" s="1"/>
  <c r="X458" i="2"/>
  <c r="Q458" i="2"/>
  <c r="U380" i="2"/>
  <c r="T380" i="2" s="1"/>
  <c r="X380" i="2"/>
  <c r="Q380" i="2"/>
  <c r="Q371" i="2"/>
  <c r="U371" i="2"/>
  <c r="T371" i="2" s="1"/>
  <c r="X371" i="2"/>
  <c r="U361" i="2"/>
  <c r="T361" i="2" s="1"/>
  <c r="X361" i="2"/>
  <c r="Q361" i="2"/>
  <c r="X352" i="2"/>
  <c r="Q352" i="2"/>
  <c r="U352" i="2"/>
  <c r="U340" i="2"/>
  <c r="T340" i="2" s="1"/>
  <c r="X340" i="2"/>
  <c r="Q340" i="2"/>
  <c r="X329" i="2"/>
  <c r="U329" i="2"/>
  <c r="Q329" i="2"/>
  <c r="T299" i="2"/>
  <c r="U281" i="2"/>
  <c r="T281" i="2" s="1"/>
  <c r="X281" i="2"/>
  <c r="Q281" i="2"/>
  <c r="T184" i="2"/>
  <c r="U172" i="2"/>
  <c r="T172" i="2" s="1"/>
  <c r="Q172" i="2"/>
  <c r="X172" i="2"/>
  <c r="U162" i="2"/>
  <c r="T162" i="2" s="1"/>
  <c r="Q162" i="2"/>
  <c r="X162" i="2"/>
  <c r="U151" i="2"/>
  <c r="X151" i="2"/>
  <c r="Q151" i="2"/>
  <c r="Q141" i="2"/>
  <c r="U141" i="2"/>
  <c r="T141" i="2" s="1"/>
  <c r="X141" i="2"/>
  <c r="U512" i="2"/>
  <c r="T512" i="2" s="1"/>
  <c r="X512" i="2"/>
  <c r="Q512" i="2"/>
  <c r="X435" i="2"/>
  <c r="Q435" i="2"/>
  <c r="U435" i="2"/>
  <c r="T435" i="2" s="1"/>
  <c r="U391" i="2"/>
  <c r="T391" i="2" s="1"/>
  <c r="X391" i="2"/>
  <c r="Q391" i="2"/>
  <c r="U235" i="2"/>
  <c r="T235" i="2" s="1"/>
  <c r="X235" i="2"/>
  <c r="Q235" i="2"/>
  <c r="U114" i="2"/>
  <c r="T114" i="2" s="1"/>
  <c r="X114" i="2"/>
  <c r="Q114" i="2"/>
  <c r="U17" i="2"/>
  <c r="T17" i="2" s="1"/>
  <c r="Q17" i="2"/>
  <c r="X17" i="2"/>
  <c r="Q805" i="2"/>
  <c r="U805" i="2"/>
  <c r="T805" i="2" s="1"/>
  <c r="X805" i="2"/>
  <c r="U795" i="2"/>
  <c r="T795" i="2" s="1"/>
  <c r="Q795" i="2"/>
  <c r="X795" i="2"/>
  <c r="U785" i="2"/>
  <c r="T785" i="2" s="1"/>
  <c r="X785" i="2"/>
  <c r="Q785" i="2"/>
  <c r="U772" i="2"/>
  <c r="T772" i="2" s="1"/>
  <c r="X772" i="2"/>
  <c r="Q772" i="2"/>
  <c r="X762" i="2"/>
  <c r="Q762" i="2"/>
  <c r="U762" i="2"/>
  <c r="T762" i="2" s="1"/>
  <c r="Q752" i="2"/>
  <c r="U752" i="2"/>
  <c r="T752" i="2" s="1"/>
  <c r="X752" i="2"/>
  <c r="Q738" i="2"/>
  <c r="U738" i="2"/>
  <c r="T738" i="2" s="1"/>
  <c r="X738" i="2"/>
  <c r="X583" i="2"/>
  <c r="Q583" i="2"/>
  <c r="U583" i="2"/>
  <c r="T583" i="2" s="1"/>
  <c r="U572" i="2"/>
  <c r="T572" i="2" s="1"/>
  <c r="Q572" i="2"/>
  <c r="X572" i="2"/>
  <c r="X562" i="2"/>
  <c r="U562" i="2"/>
  <c r="T562" i="2" s="1"/>
  <c r="Q562" i="2"/>
  <c r="X521" i="2"/>
  <c r="Q521" i="2"/>
  <c r="U521" i="2"/>
  <c r="T521" i="2" s="1"/>
  <c r="X511" i="2"/>
  <c r="Q511" i="2"/>
  <c r="U511" i="2"/>
  <c r="T511" i="2" s="1"/>
  <c r="U502" i="2"/>
  <c r="X502" i="2"/>
  <c r="Q502" i="2"/>
  <c r="X492" i="2"/>
  <c r="Q492" i="2"/>
  <c r="U492" i="2"/>
  <c r="T492" i="2" s="1"/>
  <c r="U449" i="2"/>
  <c r="T449" i="2" s="1"/>
  <c r="X449" i="2"/>
  <c r="Q449" i="2"/>
  <c r="X434" i="2"/>
  <c r="U434" i="2"/>
  <c r="T434" i="2" s="1"/>
  <c r="Q434" i="2"/>
  <c r="X411" i="2"/>
  <c r="U411" i="2"/>
  <c r="T411" i="2" s="1"/>
  <c r="Q411" i="2"/>
  <c r="W325" i="2"/>
  <c r="AA325" i="2"/>
  <c r="Z325" i="2" s="1"/>
  <c r="AA301" i="2"/>
  <c r="Z301" i="2" s="1"/>
  <c r="W301" i="2"/>
  <c r="X286" i="2"/>
  <c r="Q286" i="2"/>
  <c r="U286" i="2"/>
  <c r="T286" i="2" s="1"/>
  <c r="X272" i="2"/>
  <c r="U272" i="2"/>
  <c r="T272" i="2" s="1"/>
  <c r="Q272" i="2"/>
  <c r="W261" i="2"/>
  <c r="AA261" i="2"/>
  <c r="Z261" i="2" s="1"/>
  <c r="AA189" i="2"/>
  <c r="Z189" i="2" s="1"/>
  <c r="W189" i="2"/>
  <c r="Q135" i="2"/>
  <c r="U135" i="2"/>
  <c r="T135" i="2" s="1"/>
  <c r="X135" i="2"/>
  <c r="U123" i="2"/>
  <c r="T123" i="2" s="1"/>
  <c r="Q123" i="2"/>
  <c r="X123" i="2"/>
  <c r="Q113" i="2"/>
  <c r="U113" i="2"/>
  <c r="T113" i="2" s="1"/>
  <c r="X113" i="2"/>
  <c r="W94" i="2"/>
  <c r="AA94" i="2"/>
  <c r="Z94" i="2" s="1"/>
  <c r="Q34" i="2"/>
  <c r="X34" i="2"/>
  <c r="U34" i="2"/>
  <c r="T34" i="2" s="1"/>
  <c r="X19" i="2"/>
  <c r="Q19" i="2"/>
  <c r="U19" i="2"/>
  <c r="T19" i="2" s="1"/>
  <c r="U800" i="2"/>
  <c r="T800" i="2" s="1"/>
  <c r="Q800" i="2"/>
  <c r="X800" i="2"/>
  <c r="U747" i="2"/>
  <c r="T747" i="2" s="1"/>
  <c r="Q747" i="2"/>
  <c r="X747" i="2"/>
  <c r="X671" i="2"/>
  <c r="U671" i="2"/>
  <c r="T671" i="2" s="1"/>
  <c r="Q671" i="2"/>
  <c r="X563" i="2"/>
  <c r="U563" i="2"/>
  <c r="T563" i="2" s="1"/>
  <c r="Q563" i="2"/>
  <c r="Q731" i="2"/>
  <c r="X731" i="2"/>
  <c r="U731" i="2"/>
  <c r="T731" i="2" s="1"/>
  <c r="U721" i="2"/>
  <c r="X721" i="2"/>
  <c r="Q721" i="2"/>
  <c r="U651" i="2"/>
  <c r="Q651" i="2"/>
  <c r="X651" i="2"/>
  <c r="U641" i="2"/>
  <c r="T641" i="2" s="1"/>
  <c r="Q641" i="2"/>
  <c r="X641" i="2"/>
  <c r="Q630" i="2"/>
  <c r="U630" i="2"/>
  <c r="T630" i="2" s="1"/>
  <c r="X630" i="2"/>
  <c r="Q620" i="2"/>
  <c r="U620" i="2"/>
  <c r="T620" i="2" s="1"/>
  <c r="X620" i="2"/>
  <c r="X550" i="2"/>
  <c r="U550" i="2"/>
  <c r="T550" i="2" s="1"/>
  <c r="Q550" i="2"/>
  <c r="Q540" i="2"/>
  <c r="U540" i="2"/>
  <c r="T540" i="2" s="1"/>
  <c r="X540" i="2"/>
  <c r="X531" i="2"/>
  <c r="U531" i="2"/>
  <c r="T531" i="2" s="1"/>
  <c r="Q531" i="2"/>
  <c r="Q474" i="2"/>
  <c r="U474" i="2"/>
  <c r="X474" i="2"/>
  <c r="U431" i="2"/>
  <c r="T431" i="2" s="1"/>
  <c r="X431" i="2"/>
  <c r="Q431" i="2"/>
  <c r="W417" i="2"/>
  <c r="AA417" i="2"/>
  <c r="Z417" i="2" s="1"/>
  <c r="X384" i="2"/>
  <c r="Q384" i="2"/>
  <c r="U384" i="2"/>
  <c r="X373" i="2"/>
  <c r="U373" i="2"/>
  <c r="T373" i="2" s="1"/>
  <c r="Q373" i="2"/>
  <c r="X363" i="2"/>
  <c r="Q363" i="2"/>
  <c r="U363" i="2"/>
  <c r="T363" i="2" s="1"/>
  <c r="U354" i="2"/>
  <c r="T354" i="2" s="1"/>
  <c r="X354" i="2"/>
  <c r="Q354" i="2"/>
  <c r="U156" i="2"/>
  <c r="T156" i="2" s="1"/>
  <c r="X156" i="2"/>
  <c r="Q156" i="2"/>
  <c r="U146" i="2"/>
  <c r="T146" i="2" s="1"/>
  <c r="Q146" i="2"/>
  <c r="X146" i="2"/>
  <c r="X803" i="2"/>
  <c r="U803" i="2"/>
  <c r="T803" i="2" s="1"/>
  <c r="Q803" i="2"/>
  <c r="U699" i="2"/>
  <c r="T699" i="2" s="1"/>
  <c r="X699" i="2"/>
  <c r="Q699" i="2"/>
  <c r="Q573" i="2"/>
  <c r="U573" i="2"/>
  <c r="T573" i="2" s="1"/>
  <c r="X573" i="2"/>
  <c r="X503" i="2"/>
  <c r="Q503" i="2"/>
  <c r="U503" i="2"/>
  <c r="T503" i="2" s="1"/>
  <c r="Q453" i="2"/>
  <c r="U453" i="2"/>
  <c r="T453" i="2" s="1"/>
  <c r="X453" i="2"/>
  <c r="X399" i="2"/>
  <c r="U399" i="2"/>
  <c r="Q399" i="2"/>
  <c r="X139" i="2"/>
  <c r="Q139" i="2"/>
  <c r="U139" i="2"/>
  <c r="T139" i="2" s="1"/>
  <c r="Q86" i="2"/>
  <c r="U86" i="2"/>
  <c r="T86" i="2" s="1"/>
  <c r="X86" i="2"/>
  <c r="X804" i="2"/>
  <c r="U804" i="2"/>
  <c r="T804" i="2" s="1"/>
  <c r="Q804" i="2"/>
  <c r="X794" i="2"/>
  <c r="Q794" i="2"/>
  <c r="U794" i="2"/>
  <c r="T794" i="2" s="1"/>
  <c r="X784" i="2"/>
  <c r="Q784" i="2"/>
  <c r="U784" i="2"/>
  <c r="T784" i="2" s="1"/>
  <c r="U771" i="2"/>
  <c r="T771" i="2" s="1"/>
  <c r="X771" i="2"/>
  <c r="Q771" i="2"/>
  <c r="X761" i="2"/>
  <c r="U761" i="2"/>
  <c r="T761" i="2" s="1"/>
  <c r="Q761" i="2"/>
  <c r="X751" i="2"/>
  <c r="Q751" i="2"/>
  <c r="U751" i="2"/>
  <c r="T751" i="2" s="1"/>
  <c r="X737" i="2"/>
  <c r="U737" i="2"/>
  <c r="T737" i="2" s="1"/>
  <c r="Q737" i="2"/>
  <c r="U520" i="2"/>
  <c r="T520" i="2" s="1"/>
  <c r="X520" i="2"/>
  <c r="Q520" i="2"/>
  <c r="X510" i="2"/>
  <c r="Q510" i="2"/>
  <c r="U510" i="2"/>
  <c r="T510" i="2" s="1"/>
  <c r="Q500" i="2"/>
  <c r="X500" i="2"/>
  <c r="U500" i="2"/>
  <c r="T500" i="2" s="1"/>
  <c r="U491" i="2"/>
  <c r="T491" i="2" s="1"/>
  <c r="X491" i="2"/>
  <c r="Q491" i="2"/>
  <c r="AA479" i="2"/>
  <c r="Z479" i="2" s="1"/>
  <c r="W479" i="2"/>
  <c r="X462" i="2"/>
  <c r="Q462" i="2"/>
  <c r="U462" i="2"/>
  <c r="T462" i="2" s="1"/>
  <c r="Q448" i="2"/>
  <c r="X448" i="2"/>
  <c r="U448" i="2"/>
  <c r="T448" i="2" s="1"/>
  <c r="U291" i="2"/>
  <c r="T291" i="2" s="1"/>
  <c r="X291" i="2"/>
  <c r="Q291" i="2"/>
  <c r="U218" i="2"/>
  <c r="X218" i="2"/>
  <c r="Q218" i="2"/>
  <c r="Q197" i="2"/>
  <c r="U197" i="2"/>
  <c r="T197" i="2" s="1"/>
  <c r="X197" i="2"/>
  <c r="X185" i="2"/>
  <c r="U185" i="2"/>
  <c r="T185" i="2" s="1"/>
  <c r="Q185" i="2"/>
  <c r="Q131" i="2"/>
  <c r="U131" i="2"/>
  <c r="T131" i="2" s="1"/>
  <c r="X131" i="2"/>
  <c r="W8" i="2"/>
  <c r="AA8" i="2"/>
  <c r="Z8" i="2" s="1"/>
  <c r="Q276" i="2"/>
  <c r="U276" i="2"/>
  <c r="T276" i="2" s="1"/>
  <c r="X276" i="2"/>
  <c r="X209" i="2"/>
  <c r="Q209" i="2"/>
  <c r="U209" i="2"/>
  <c r="T209" i="2" s="1"/>
  <c r="Q545" i="2"/>
  <c r="X545" i="2"/>
  <c r="U545" i="2"/>
  <c r="T545" i="2" s="1"/>
  <c r="Q536" i="2"/>
  <c r="X536" i="2"/>
  <c r="U536" i="2"/>
  <c r="T536" i="2" s="1"/>
  <c r="X525" i="2"/>
  <c r="U525" i="2"/>
  <c r="T525" i="2" s="1"/>
  <c r="Q525" i="2"/>
  <c r="W433" i="2"/>
  <c r="AA433" i="2"/>
  <c r="Z433" i="2" s="1"/>
  <c r="U344" i="2"/>
  <c r="T344" i="2" s="1"/>
  <c r="Q344" i="2"/>
  <c r="X344" i="2"/>
  <c r="X333" i="2"/>
  <c r="U333" i="2"/>
  <c r="T333" i="2" s="1"/>
  <c r="Q333" i="2"/>
  <c r="X321" i="2"/>
  <c r="Q321" i="2"/>
  <c r="U321" i="2"/>
  <c r="T321" i="2" s="1"/>
  <c r="X307" i="2"/>
  <c r="U307" i="2"/>
  <c r="Q307" i="2"/>
  <c r="U155" i="2"/>
  <c r="T155" i="2" s="1"/>
  <c r="X155" i="2"/>
  <c r="Q155" i="2"/>
  <c r="Q145" i="2"/>
  <c r="X145" i="2"/>
  <c r="U145" i="2"/>
  <c r="T145" i="2" s="1"/>
  <c r="U394" i="2"/>
  <c r="T394" i="2" s="1"/>
  <c r="X394" i="2"/>
  <c r="Q394" i="2"/>
  <c r="X231" i="2"/>
  <c r="Q231" i="2"/>
  <c r="U231" i="2"/>
  <c r="T231" i="2" s="1"/>
  <c r="U734" i="2" l="1"/>
  <c r="U298" i="2"/>
  <c r="U734" i="1"/>
  <c r="AA199" i="1"/>
  <c r="J205" i="7"/>
  <c r="W199" i="1"/>
  <c r="I205" i="7" s="1"/>
  <c r="AA571" i="1"/>
  <c r="J577" i="7"/>
  <c r="W571" i="1"/>
  <c r="I577" i="7" s="1"/>
  <c r="AA489" i="1"/>
  <c r="J495" i="7"/>
  <c r="W489" i="1"/>
  <c r="I495" i="7" s="1"/>
  <c r="AA655" i="1"/>
  <c r="J661" i="7"/>
  <c r="W655" i="1"/>
  <c r="I661" i="7" s="1"/>
  <c r="AA30" i="1"/>
  <c r="J36" i="7"/>
  <c r="W30" i="1"/>
  <c r="I36" i="7" s="1"/>
  <c r="AA390" i="1"/>
  <c r="J396" i="7"/>
  <c r="W390" i="1"/>
  <c r="I396" i="7" s="1"/>
  <c r="J752" i="7"/>
  <c r="AA746" i="1"/>
  <c r="W746" i="1"/>
  <c r="I752" i="7" s="1"/>
  <c r="AA79" i="1"/>
  <c r="J85" i="7"/>
  <c r="W79" i="1"/>
  <c r="I85" i="7" s="1"/>
  <c r="AA450" i="1"/>
  <c r="J456" i="7"/>
  <c r="W450" i="1"/>
  <c r="I456" i="7" s="1"/>
  <c r="AA143" i="1"/>
  <c r="J149" i="7"/>
  <c r="W143" i="1"/>
  <c r="I149" i="7" s="1"/>
  <c r="T783" i="1"/>
  <c r="U782" i="1"/>
  <c r="J760" i="7"/>
  <c r="AA754" i="1"/>
  <c r="W754" i="1"/>
  <c r="I760" i="7" s="1"/>
  <c r="AA382" i="1"/>
  <c r="J388" i="7"/>
  <c r="W382" i="1"/>
  <c r="I388" i="7" s="1"/>
  <c r="AA65" i="1"/>
  <c r="J71" i="7"/>
  <c r="W65" i="1"/>
  <c r="I71" i="7" s="1"/>
  <c r="AA465" i="1"/>
  <c r="J471" i="7"/>
  <c r="W465" i="1"/>
  <c r="I471" i="7" s="1"/>
  <c r="AA523" i="1"/>
  <c r="J529" i="7"/>
  <c r="W523" i="1"/>
  <c r="I529" i="7" s="1"/>
  <c r="U529" i="1"/>
  <c r="AA100" i="1"/>
  <c r="J106" i="7"/>
  <c r="W100" i="1"/>
  <c r="I106" i="7" s="1"/>
  <c r="AA186" i="1"/>
  <c r="J192" i="7"/>
  <c r="W186" i="1"/>
  <c r="I192" i="7" s="1"/>
  <c r="AA399" i="1"/>
  <c r="J405" i="7"/>
  <c r="W399" i="1"/>
  <c r="I405" i="7" s="1"/>
  <c r="AA389" i="1"/>
  <c r="J395" i="7"/>
  <c r="W389" i="1"/>
  <c r="I395" i="7" s="1"/>
  <c r="M99" i="7"/>
  <c r="Z93" i="1"/>
  <c r="L99" i="7" s="1"/>
  <c r="AA292" i="1"/>
  <c r="J298" i="7"/>
  <c r="W292" i="1"/>
  <c r="I298" i="7" s="1"/>
  <c r="AA152" i="1"/>
  <c r="J158" i="7"/>
  <c r="W152" i="1"/>
  <c r="I158" i="7" s="1"/>
  <c r="AA572" i="1"/>
  <c r="J578" i="7"/>
  <c r="W572" i="1"/>
  <c r="I578" i="7" s="1"/>
  <c r="AA9" i="1"/>
  <c r="J15" i="7"/>
  <c r="W9" i="1"/>
  <c r="I15" i="7" s="1"/>
  <c r="AA249" i="1"/>
  <c r="J255" i="7"/>
  <c r="W249" i="1"/>
  <c r="I255" i="7" s="1"/>
  <c r="AA609" i="1"/>
  <c r="J615" i="7"/>
  <c r="W609" i="1"/>
  <c r="I615" i="7" s="1"/>
  <c r="AA506" i="1"/>
  <c r="J512" i="7"/>
  <c r="W506" i="1"/>
  <c r="I512" i="7" s="1"/>
  <c r="AA525" i="1"/>
  <c r="J531" i="7"/>
  <c r="W525" i="1"/>
  <c r="I531" i="7" s="1"/>
  <c r="AA545" i="1"/>
  <c r="J551" i="7"/>
  <c r="W545" i="1"/>
  <c r="I551" i="7" s="1"/>
  <c r="AA599" i="1"/>
  <c r="J605" i="7"/>
  <c r="W599" i="1"/>
  <c r="I605" i="7" s="1"/>
  <c r="AA132" i="1"/>
  <c r="J138" i="7"/>
  <c r="W132" i="1"/>
  <c r="I138" i="7" s="1"/>
  <c r="AA169" i="1"/>
  <c r="J175" i="7"/>
  <c r="W169" i="1"/>
  <c r="I175" i="7" s="1"/>
  <c r="AA189" i="1"/>
  <c r="J195" i="7"/>
  <c r="W189" i="1"/>
  <c r="I195" i="7" s="1"/>
  <c r="U217" i="1"/>
  <c r="T221" i="1"/>
  <c r="AA710" i="1"/>
  <c r="J716" i="7"/>
  <c r="W710" i="1"/>
  <c r="I716" i="7" s="1"/>
  <c r="J763" i="7"/>
  <c r="AA757" i="1"/>
  <c r="W757" i="1"/>
  <c r="I763" i="7" s="1"/>
  <c r="J784" i="7"/>
  <c r="AA778" i="1"/>
  <c r="W778" i="1"/>
  <c r="I784" i="7" s="1"/>
  <c r="J806" i="7"/>
  <c r="W800" i="1"/>
  <c r="I806" i="7" s="1"/>
  <c r="AA800" i="1"/>
  <c r="AA245" i="1"/>
  <c r="J251" i="7"/>
  <c r="W245" i="1"/>
  <c r="I251" i="7" s="1"/>
  <c r="AA608" i="1"/>
  <c r="J614" i="7"/>
  <c r="W608" i="1"/>
  <c r="I614" i="7" s="1"/>
  <c r="J739" i="7"/>
  <c r="AA733" i="1"/>
  <c r="W733" i="1"/>
  <c r="I739" i="7" s="1"/>
  <c r="AA32" i="1"/>
  <c r="J38" i="7"/>
  <c r="W32" i="1"/>
  <c r="I38" i="7" s="1"/>
  <c r="AA84" i="1"/>
  <c r="J90" i="7"/>
  <c r="W84" i="1"/>
  <c r="I90" i="7" s="1"/>
  <c r="AA439" i="1"/>
  <c r="J445" i="7"/>
  <c r="W439" i="1"/>
  <c r="I445" i="7" s="1"/>
  <c r="AA605" i="1"/>
  <c r="J611" i="7"/>
  <c r="W605" i="1"/>
  <c r="I611" i="7" s="1"/>
  <c r="AA705" i="1"/>
  <c r="J711" i="7"/>
  <c r="W705" i="1"/>
  <c r="I711" i="7" s="1"/>
  <c r="AA101" i="1"/>
  <c r="J107" i="7"/>
  <c r="W101" i="1"/>
  <c r="I107" i="7" s="1"/>
  <c r="AA689" i="1"/>
  <c r="J695" i="7"/>
  <c r="W689" i="1"/>
  <c r="I695" i="7" s="1"/>
  <c r="J817" i="7"/>
  <c r="W811" i="1"/>
  <c r="I817" i="7" s="1"/>
  <c r="AA811" i="1"/>
  <c r="AA71" i="1"/>
  <c r="J77" i="7"/>
  <c r="W71" i="1"/>
  <c r="I77" i="7" s="1"/>
  <c r="AA286" i="1"/>
  <c r="J292" i="7"/>
  <c r="W286" i="1"/>
  <c r="I292" i="7" s="1"/>
  <c r="AA434" i="1"/>
  <c r="J440" i="7"/>
  <c r="W434" i="1"/>
  <c r="I440" i="7" s="1"/>
  <c r="AA484" i="1"/>
  <c r="J490" i="7"/>
  <c r="W484" i="1"/>
  <c r="I490" i="7" s="1"/>
  <c r="M643" i="7"/>
  <c r="Z637" i="1"/>
  <c r="L643" i="7" s="1"/>
  <c r="AA658" i="1"/>
  <c r="J664" i="7"/>
  <c r="W658" i="1"/>
  <c r="I664" i="7" s="1"/>
  <c r="U720" i="1"/>
  <c r="T721" i="1"/>
  <c r="U150" i="1"/>
  <c r="T155" i="1"/>
  <c r="AA651" i="1"/>
  <c r="J657" i="7"/>
  <c r="W651" i="1"/>
  <c r="I657" i="7" s="1"/>
  <c r="U54" i="1"/>
  <c r="T59" i="1"/>
  <c r="AA352" i="1"/>
  <c r="J358" i="7"/>
  <c r="W352" i="1"/>
  <c r="I358" i="7" s="1"/>
  <c r="U368" i="1"/>
  <c r="T371" i="1"/>
  <c r="AA420" i="1"/>
  <c r="J426" i="7"/>
  <c r="W420" i="1"/>
  <c r="I426" i="7" s="1"/>
  <c r="AA438" i="1"/>
  <c r="J444" i="7"/>
  <c r="W438" i="1"/>
  <c r="I444" i="7" s="1"/>
  <c r="AA457" i="1"/>
  <c r="J463" i="7"/>
  <c r="W457" i="1"/>
  <c r="I463" i="7" s="1"/>
  <c r="AA623" i="1"/>
  <c r="J629" i="7"/>
  <c r="W623" i="1"/>
  <c r="I629" i="7" s="1"/>
  <c r="AA158" i="1"/>
  <c r="J164" i="7"/>
  <c r="W158" i="1"/>
  <c r="I164" i="7" s="1"/>
  <c r="AA630" i="1"/>
  <c r="J636" i="7"/>
  <c r="W630" i="1"/>
  <c r="I636" i="7" s="1"/>
  <c r="AA276" i="1"/>
  <c r="J282" i="7"/>
  <c r="W276" i="1"/>
  <c r="I282" i="7" s="1"/>
  <c r="AA294" i="1"/>
  <c r="J300" i="7"/>
  <c r="W294" i="1"/>
  <c r="I300" i="7" s="1"/>
  <c r="AA335" i="1"/>
  <c r="J341" i="7"/>
  <c r="W335" i="1"/>
  <c r="I341" i="7" s="1"/>
  <c r="AA540" i="1"/>
  <c r="J546" i="7"/>
  <c r="W540" i="1"/>
  <c r="I546" i="7" s="1"/>
  <c r="AA396" i="1"/>
  <c r="J402" i="7"/>
  <c r="W396" i="1"/>
  <c r="I402" i="7" s="1"/>
  <c r="J791" i="7"/>
  <c r="W785" i="1"/>
  <c r="I791" i="7" s="1"/>
  <c r="AA785" i="1"/>
  <c r="AA142" i="1"/>
  <c r="J148" i="7"/>
  <c r="W142" i="1"/>
  <c r="I148" i="7" s="1"/>
  <c r="AA546" i="1"/>
  <c r="J552" i="7"/>
  <c r="W546" i="1"/>
  <c r="I552" i="7" s="1"/>
  <c r="AA619" i="1"/>
  <c r="J625" i="7"/>
  <c r="W619" i="1"/>
  <c r="I625" i="7" s="1"/>
  <c r="AA167" i="1"/>
  <c r="J173" i="7"/>
  <c r="W167" i="1"/>
  <c r="I173" i="7" s="1"/>
  <c r="AA251" i="1"/>
  <c r="J257" i="7"/>
  <c r="W251" i="1"/>
  <c r="I257" i="7" s="1"/>
  <c r="AA673" i="1"/>
  <c r="J679" i="7"/>
  <c r="W673" i="1"/>
  <c r="I679" i="7" s="1"/>
  <c r="J790" i="7"/>
  <c r="AA784" i="1"/>
  <c r="W784" i="1"/>
  <c r="I790" i="7" s="1"/>
  <c r="AA105" i="1"/>
  <c r="J111" i="7"/>
  <c r="W105" i="1"/>
  <c r="I111" i="7" s="1"/>
  <c r="AA124" i="1"/>
  <c r="J130" i="7"/>
  <c r="W124" i="1"/>
  <c r="I130" i="7" s="1"/>
  <c r="AA201" i="1"/>
  <c r="J207" i="7"/>
  <c r="W201" i="1"/>
  <c r="I207" i="7" s="1"/>
  <c r="AA223" i="1"/>
  <c r="J229" i="7"/>
  <c r="W223" i="1"/>
  <c r="I229" i="7" s="1"/>
  <c r="AA252" i="1"/>
  <c r="J258" i="7"/>
  <c r="W252" i="1"/>
  <c r="I258" i="7" s="1"/>
  <c r="AA603" i="1"/>
  <c r="J609" i="7"/>
  <c r="W603" i="1"/>
  <c r="I609" i="7" s="1"/>
  <c r="AA629" i="1"/>
  <c r="J635" i="7"/>
  <c r="W629" i="1"/>
  <c r="I635" i="7" s="1"/>
  <c r="AA519" i="1"/>
  <c r="J525" i="7"/>
  <c r="W519" i="1"/>
  <c r="I525" i="7" s="1"/>
  <c r="AA670" i="1"/>
  <c r="J676" i="7"/>
  <c r="W670" i="1"/>
  <c r="I676" i="7" s="1"/>
  <c r="AA154" i="1"/>
  <c r="J160" i="7"/>
  <c r="W154" i="1"/>
  <c r="I160" i="7" s="1"/>
  <c r="U170" i="1"/>
  <c r="T173" i="1"/>
  <c r="AA192" i="1"/>
  <c r="J198" i="7"/>
  <c r="W192" i="1"/>
  <c r="I198" i="7" s="1"/>
  <c r="AA213" i="1"/>
  <c r="J219" i="7"/>
  <c r="W213" i="1"/>
  <c r="I219" i="7" s="1"/>
  <c r="AA234" i="1"/>
  <c r="J240" i="7"/>
  <c r="W234" i="1"/>
  <c r="I240" i="7" s="1"/>
  <c r="AA385" i="1"/>
  <c r="J391" i="7"/>
  <c r="W385" i="1"/>
  <c r="I391" i="7" s="1"/>
  <c r="AA565" i="1"/>
  <c r="J571" i="7"/>
  <c r="W565" i="1"/>
  <c r="I571" i="7" s="1"/>
  <c r="AA585" i="1"/>
  <c r="J591" i="7"/>
  <c r="W585" i="1"/>
  <c r="I591" i="7" s="1"/>
  <c r="AA604" i="1"/>
  <c r="J610" i="7"/>
  <c r="W604" i="1"/>
  <c r="I610" i="7" s="1"/>
  <c r="AA643" i="1"/>
  <c r="J649" i="7"/>
  <c r="W643" i="1"/>
  <c r="I649" i="7" s="1"/>
  <c r="AA703" i="1"/>
  <c r="J709" i="7"/>
  <c r="W703" i="1"/>
  <c r="I709" i="7" s="1"/>
  <c r="AA575" i="1"/>
  <c r="J581" i="7"/>
  <c r="W575" i="1"/>
  <c r="I581" i="7" s="1"/>
  <c r="AA57" i="1"/>
  <c r="J63" i="7"/>
  <c r="W57" i="1"/>
  <c r="I63" i="7" s="1"/>
  <c r="AA77" i="1"/>
  <c r="J83" i="7"/>
  <c r="W77" i="1"/>
  <c r="I83" i="7" s="1"/>
  <c r="AI381" i="7"/>
  <c r="AW381" i="7"/>
  <c r="AF381" i="7"/>
  <c r="R381" i="7"/>
  <c r="AT381" i="7"/>
  <c r="BK381" i="7"/>
  <c r="AP381" i="7"/>
  <c r="AB381" i="7"/>
  <c r="Y381" i="7"/>
  <c r="U381" i="7"/>
  <c r="AM381" i="7"/>
  <c r="BA381" i="7"/>
  <c r="BH381" i="7"/>
  <c r="BD381" i="7"/>
  <c r="BR381" i="7"/>
  <c r="BV381" i="7"/>
  <c r="BO381" i="7"/>
  <c r="BY381" i="7"/>
  <c r="AA424" i="1"/>
  <c r="J430" i="7"/>
  <c r="W424" i="1"/>
  <c r="I430" i="7" s="1"/>
  <c r="AA461" i="1"/>
  <c r="J467" i="7"/>
  <c r="W461" i="1"/>
  <c r="I467" i="7" s="1"/>
  <c r="AA354" i="1"/>
  <c r="J360" i="7"/>
  <c r="W354" i="1"/>
  <c r="I360" i="7" s="1"/>
  <c r="AA376" i="1"/>
  <c r="J382" i="7"/>
  <c r="W376" i="1"/>
  <c r="I382" i="7" s="1"/>
  <c r="AA674" i="1"/>
  <c r="J680" i="7"/>
  <c r="W674" i="1"/>
  <c r="I680" i="7" s="1"/>
  <c r="J804" i="7"/>
  <c r="AA798" i="1"/>
  <c r="W798" i="1"/>
  <c r="I804" i="7" s="1"/>
  <c r="AA620" i="1"/>
  <c r="J626" i="7"/>
  <c r="W620" i="1"/>
  <c r="I626" i="7" s="1"/>
  <c r="AA291" i="1"/>
  <c r="J297" i="7"/>
  <c r="W291" i="1"/>
  <c r="I297" i="7" s="1"/>
  <c r="AA126" i="1"/>
  <c r="J132" i="7"/>
  <c r="W126" i="1"/>
  <c r="I132" i="7" s="1"/>
  <c r="U381" i="1"/>
  <c r="T382" i="1"/>
  <c r="AA660" i="1"/>
  <c r="J666" i="7"/>
  <c r="W660" i="1"/>
  <c r="I666" i="7" s="1"/>
  <c r="J774" i="7"/>
  <c r="AA768" i="1"/>
  <c r="W768" i="1"/>
  <c r="I774" i="7" s="1"/>
  <c r="U64" i="1"/>
  <c r="T65" i="1"/>
  <c r="AA320" i="1"/>
  <c r="J326" i="7"/>
  <c r="W320" i="1"/>
  <c r="I326" i="7" s="1"/>
  <c r="AA409" i="1"/>
  <c r="J415" i="7"/>
  <c r="W409" i="1"/>
  <c r="I415" i="7" s="1"/>
  <c r="AA447" i="1"/>
  <c r="J453" i="7"/>
  <c r="W447" i="1"/>
  <c r="I453" i="7" s="1"/>
  <c r="AA527" i="1"/>
  <c r="J533" i="7"/>
  <c r="W527" i="1"/>
  <c r="I533" i="7" s="1"/>
  <c r="AA393" i="1"/>
  <c r="J399" i="7"/>
  <c r="W393" i="1"/>
  <c r="I399" i="7" s="1"/>
  <c r="AA642" i="1"/>
  <c r="J648" i="7"/>
  <c r="W642" i="1"/>
  <c r="I648" i="7" s="1"/>
  <c r="J730" i="7"/>
  <c r="AA724" i="1"/>
  <c r="W724" i="1"/>
  <c r="I730" i="7" s="1"/>
  <c r="AA31" i="1"/>
  <c r="J37" i="7"/>
  <c r="W31" i="1"/>
  <c r="I37" i="7" s="1"/>
  <c r="AA266" i="1"/>
  <c r="J272" i="7"/>
  <c r="W266" i="1"/>
  <c r="I272" i="7" s="1"/>
  <c r="AA284" i="1"/>
  <c r="J290" i="7"/>
  <c r="W284" i="1"/>
  <c r="I290" i="7" s="1"/>
  <c r="AA324" i="1"/>
  <c r="J330" i="7"/>
  <c r="W324" i="1"/>
  <c r="I330" i="7" s="1"/>
  <c r="AA345" i="1"/>
  <c r="J351" i="7"/>
  <c r="W345" i="1"/>
  <c r="I351" i="7" s="1"/>
  <c r="AA432" i="1"/>
  <c r="J438" i="7"/>
  <c r="W432" i="1"/>
  <c r="I438" i="7" s="1"/>
  <c r="AA130" i="1"/>
  <c r="J136" i="7"/>
  <c r="W130" i="1"/>
  <c r="I136" i="7" s="1"/>
  <c r="AA231" i="1"/>
  <c r="J237" i="7"/>
  <c r="W231" i="1"/>
  <c r="I237" i="7" s="1"/>
  <c r="AA279" i="1"/>
  <c r="J285" i="7"/>
  <c r="W279" i="1"/>
  <c r="I285" i="7" s="1"/>
  <c r="AA297" i="1"/>
  <c r="J303" i="7"/>
  <c r="W297" i="1"/>
  <c r="I303" i="7" s="1"/>
  <c r="U328" i="1"/>
  <c r="T329" i="1"/>
  <c r="AA665" i="1"/>
  <c r="J671" i="7"/>
  <c r="W665" i="1"/>
  <c r="I671" i="7" s="1"/>
  <c r="AA679" i="1"/>
  <c r="J685" i="7"/>
  <c r="W679" i="1"/>
  <c r="I685" i="7" s="1"/>
  <c r="U481" i="1"/>
  <c r="T485" i="1"/>
  <c r="U351" i="1"/>
  <c r="T353" i="1"/>
  <c r="BR645" i="7"/>
  <c r="BH645" i="7"/>
  <c r="BD645" i="7"/>
  <c r="AP645" i="7"/>
  <c r="AW645" i="7"/>
  <c r="AT645" i="7"/>
  <c r="AF645" i="7"/>
  <c r="AM645" i="7"/>
  <c r="AI645" i="7"/>
  <c r="U645" i="7"/>
  <c r="AB645" i="7"/>
  <c r="Y645" i="7"/>
  <c r="R645" i="7"/>
  <c r="BK645" i="7"/>
  <c r="BV645" i="7"/>
  <c r="BA645" i="7"/>
  <c r="BO645" i="7"/>
  <c r="BY645" i="7"/>
  <c r="AA180" i="1"/>
  <c r="J186" i="7"/>
  <c r="W180" i="1"/>
  <c r="I186" i="7" s="1"/>
  <c r="AA692" i="1"/>
  <c r="J698" i="7"/>
  <c r="W692" i="1"/>
  <c r="I698" i="7" s="1"/>
  <c r="AA185" i="1"/>
  <c r="J191" i="7"/>
  <c r="W185" i="1"/>
  <c r="I191" i="7" s="1"/>
  <c r="AA596" i="1"/>
  <c r="J602" i="7"/>
  <c r="W596" i="1"/>
  <c r="I602" i="7" s="1"/>
  <c r="AA503" i="1"/>
  <c r="J509" i="7"/>
  <c r="W503" i="1"/>
  <c r="I509" i="7" s="1"/>
  <c r="T533" i="1"/>
  <c r="AA403" i="1"/>
  <c r="J409" i="7"/>
  <c r="W403" i="1"/>
  <c r="I409" i="7" s="1"/>
  <c r="AA119" i="1"/>
  <c r="J125" i="7"/>
  <c r="W119" i="1"/>
  <c r="I125" i="7" s="1"/>
  <c r="AA138" i="1"/>
  <c r="J144" i="7"/>
  <c r="W138" i="1"/>
  <c r="I144" i="7" s="1"/>
  <c r="AA157" i="1"/>
  <c r="J163" i="7"/>
  <c r="W157" i="1"/>
  <c r="I163" i="7" s="1"/>
  <c r="AA656" i="1"/>
  <c r="J662" i="7"/>
  <c r="W656" i="1"/>
  <c r="I662" i="7" s="1"/>
  <c r="U743" i="1"/>
  <c r="T744" i="1"/>
  <c r="U383" i="1"/>
  <c r="T389" i="1"/>
  <c r="J777" i="7"/>
  <c r="AA771" i="1"/>
  <c r="W771" i="1"/>
  <c r="I777" i="7" s="1"/>
  <c r="AA464" i="1"/>
  <c r="J470" i="7"/>
  <c r="W464" i="1"/>
  <c r="I470" i="7" s="1"/>
  <c r="AA269" i="1"/>
  <c r="J275" i="7"/>
  <c r="W269" i="1"/>
  <c r="I275" i="7" s="1"/>
  <c r="AA322" i="1"/>
  <c r="J328" i="7"/>
  <c r="W322" i="1"/>
  <c r="I328" i="7" s="1"/>
  <c r="AA507" i="1"/>
  <c r="J513" i="7"/>
  <c r="W507" i="1"/>
  <c r="I513" i="7" s="1"/>
  <c r="AA229" i="1"/>
  <c r="J235" i="7"/>
  <c r="W229" i="1"/>
  <c r="I235" i="7" s="1"/>
  <c r="AA391" i="1"/>
  <c r="J397" i="7"/>
  <c r="W391" i="1"/>
  <c r="I397" i="7" s="1"/>
  <c r="AA421" i="1"/>
  <c r="J427" i="7"/>
  <c r="W421" i="1"/>
  <c r="I427" i="7" s="1"/>
  <c r="AA569" i="1"/>
  <c r="J575" i="7"/>
  <c r="W569" i="1"/>
  <c r="I575" i="7" s="1"/>
  <c r="AA268" i="1"/>
  <c r="J274" i="7"/>
  <c r="W268" i="1"/>
  <c r="I274" i="7" s="1"/>
  <c r="AA357" i="1"/>
  <c r="J363" i="7"/>
  <c r="W357" i="1"/>
  <c r="I363" i="7" s="1"/>
  <c r="AA505" i="1"/>
  <c r="J511" i="7"/>
  <c r="W505" i="1"/>
  <c r="I511" i="7" s="1"/>
  <c r="J794" i="7"/>
  <c r="AA788" i="1"/>
  <c r="W788" i="1"/>
  <c r="I794" i="7" s="1"/>
  <c r="J767" i="7"/>
  <c r="AA761" i="1"/>
  <c r="W761" i="1"/>
  <c r="I767" i="7" s="1"/>
  <c r="AA290" i="1"/>
  <c r="J296" i="7"/>
  <c r="W290" i="1"/>
  <c r="I296" i="7" s="1"/>
  <c r="AA400" i="1"/>
  <c r="J406" i="7"/>
  <c r="W400" i="1"/>
  <c r="I406" i="7" s="1"/>
  <c r="AA497" i="1"/>
  <c r="J503" i="7"/>
  <c r="W497" i="1"/>
  <c r="I503" i="7" s="1"/>
  <c r="AA78" i="1"/>
  <c r="J84" i="7"/>
  <c r="W78" i="1"/>
  <c r="I84" i="7" s="1"/>
  <c r="AA23" i="1"/>
  <c r="J29" i="7"/>
  <c r="W23" i="1"/>
  <c r="I29" i="7" s="1"/>
  <c r="AA299" i="1"/>
  <c r="J305" i="7"/>
  <c r="W299" i="1"/>
  <c r="I305" i="7" s="1"/>
  <c r="AA715" i="1"/>
  <c r="J721" i="7"/>
  <c r="W715" i="1"/>
  <c r="I721" i="7" s="1"/>
  <c r="U80" i="1"/>
  <c r="T83" i="1"/>
  <c r="AA482" i="1"/>
  <c r="J488" i="7"/>
  <c r="W482" i="1"/>
  <c r="I488" i="7" s="1"/>
  <c r="AA349" i="1"/>
  <c r="J355" i="7"/>
  <c r="W349" i="1"/>
  <c r="I355" i="7" s="1"/>
  <c r="AA36" i="1"/>
  <c r="J42" i="7"/>
  <c r="W36" i="1"/>
  <c r="I42" i="7" s="1"/>
  <c r="AA273" i="1"/>
  <c r="J279" i="7"/>
  <c r="W273" i="1"/>
  <c r="I279" i="7" s="1"/>
  <c r="AA205" i="1"/>
  <c r="J211" i="7"/>
  <c r="W205" i="1"/>
  <c r="I211" i="7" s="1"/>
  <c r="AA588" i="1"/>
  <c r="J594" i="7"/>
  <c r="W588" i="1"/>
  <c r="I594" i="7" s="1"/>
  <c r="J750" i="7"/>
  <c r="AA744" i="1"/>
  <c r="W744" i="1"/>
  <c r="I750" i="7" s="1"/>
  <c r="AA39" i="1"/>
  <c r="J45" i="7"/>
  <c r="W39" i="1"/>
  <c r="I45" i="7" s="1"/>
  <c r="AA187" i="1"/>
  <c r="J193" i="7"/>
  <c r="W187" i="1"/>
  <c r="I193" i="7" s="1"/>
  <c r="AW631" i="7"/>
  <c r="R631" i="7"/>
  <c r="AP631" i="7"/>
  <c r="BO631" i="7"/>
  <c r="AM631" i="7"/>
  <c r="AF631" i="7"/>
  <c r="BA631" i="7"/>
  <c r="AB631" i="7"/>
  <c r="U631" i="7"/>
  <c r="BK631" i="7"/>
  <c r="BV631" i="7"/>
  <c r="AT631" i="7"/>
  <c r="BD631" i="7"/>
  <c r="BR631" i="7"/>
  <c r="BY631" i="7"/>
  <c r="Y631" i="7"/>
  <c r="AI631" i="7"/>
  <c r="BH631" i="7"/>
  <c r="AA241" i="1"/>
  <c r="J247" i="7"/>
  <c r="W241" i="1"/>
  <c r="I247" i="7" s="1"/>
  <c r="AA140" i="1"/>
  <c r="J146" i="7"/>
  <c r="W140" i="1"/>
  <c r="I146" i="7" s="1"/>
  <c r="AA178" i="1"/>
  <c r="J184" i="7"/>
  <c r="W178" i="1"/>
  <c r="I184" i="7" s="1"/>
  <c r="AA198" i="1"/>
  <c r="J204" i="7"/>
  <c r="W198" i="1"/>
  <c r="I204" i="7" s="1"/>
  <c r="AA220" i="1"/>
  <c r="J226" i="7"/>
  <c r="W220" i="1"/>
  <c r="I226" i="7" s="1"/>
  <c r="AA704" i="1"/>
  <c r="J710" i="7"/>
  <c r="W704" i="1"/>
  <c r="I710" i="7" s="1"/>
  <c r="J813" i="7"/>
  <c r="AA807" i="1"/>
  <c r="W807" i="1"/>
  <c r="I813" i="7" s="1"/>
  <c r="AA112" i="1"/>
  <c r="J118" i="7"/>
  <c r="W112" i="1"/>
  <c r="I118" i="7" s="1"/>
  <c r="AA151" i="1"/>
  <c r="J157" i="7"/>
  <c r="W151" i="1"/>
  <c r="I157" i="7" s="1"/>
  <c r="AA230" i="1"/>
  <c r="J236" i="7"/>
  <c r="W230" i="1"/>
  <c r="I236" i="7" s="1"/>
  <c r="AA380" i="1"/>
  <c r="J386" i="7"/>
  <c r="W380" i="1"/>
  <c r="I386" i="7" s="1"/>
  <c r="AA582" i="1"/>
  <c r="J588" i="7"/>
  <c r="W582" i="1"/>
  <c r="I588" i="7" s="1"/>
  <c r="AA601" i="1"/>
  <c r="J607" i="7"/>
  <c r="W601" i="1"/>
  <c r="I607" i="7" s="1"/>
  <c r="AA640" i="1"/>
  <c r="J646" i="7"/>
  <c r="W640" i="1"/>
  <c r="I646" i="7" s="1"/>
  <c r="T778" i="1"/>
  <c r="U777" i="1"/>
  <c r="U243" i="1"/>
  <c r="T245" i="1"/>
  <c r="AA13" i="1"/>
  <c r="J19" i="7"/>
  <c r="W13" i="1"/>
  <c r="I19" i="7" s="1"/>
  <c r="AA458" i="1"/>
  <c r="J464" i="7"/>
  <c r="W458" i="1"/>
  <c r="I464" i="7" s="1"/>
  <c r="AA479" i="1"/>
  <c r="J485" i="7"/>
  <c r="W479" i="1"/>
  <c r="I485" i="7" s="1"/>
  <c r="AA47" i="1"/>
  <c r="J53" i="7"/>
  <c r="W47" i="1"/>
  <c r="I53" i="7" s="1"/>
  <c r="AA313" i="1"/>
  <c r="J319" i="7"/>
  <c r="W313" i="1"/>
  <c r="I319" i="7" s="1"/>
  <c r="AA440" i="1"/>
  <c r="J446" i="7"/>
  <c r="W440" i="1"/>
  <c r="I446" i="7" s="1"/>
  <c r="AA532" i="1"/>
  <c r="J538" i="7"/>
  <c r="W532" i="1"/>
  <c r="I538" i="7" s="1"/>
  <c r="AA24" i="1"/>
  <c r="J30" i="7"/>
  <c r="W24" i="1"/>
  <c r="I30" i="7" s="1"/>
  <c r="AA296" i="1"/>
  <c r="J302" i="7"/>
  <c r="W296" i="1"/>
  <c r="I302" i="7" s="1"/>
  <c r="AA417" i="1"/>
  <c r="J423" i="7"/>
  <c r="W417" i="1"/>
  <c r="I423" i="7" s="1"/>
  <c r="AA96" i="1"/>
  <c r="J102" i="7"/>
  <c r="W96" i="1"/>
  <c r="I102" i="7" s="1"/>
  <c r="AA262" i="1"/>
  <c r="J268" i="7"/>
  <c r="W262" i="1"/>
  <c r="I268" i="7" s="1"/>
  <c r="U686" i="1"/>
  <c r="T689" i="1"/>
  <c r="AA51" i="1"/>
  <c r="J57" i="7"/>
  <c r="W51" i="1"/>
  <c r="I57" i="7" s="1"/>
  <c r="AA307" i="1"/>
  <c r="J313" i="7"/>
  <c r="W307" i="1"/>
  <c r="I313" i="7" s="1"/>
  <c r="AA326" i="1"/>
  <c r="J332" i="7"/>
  <c r="W326" i="1"/>
  <c r="I332" i="7" s="1"/>
  <c r="AA347" i="1"/>
  <c r="J353" i="7"/>
  <c r="W347" i="1"/>
  <c r="I353" i="7" s="1"/>
  <c r="AA416" i="1"/>
  <c r="J422" i="7"/>
  <c r="W416" i="1"/>
  <c r="I422" i="7" s="1"/>
  <c r="AA453" i="1"/>
  <c r="J459" i="7"/>
  <c r="W453" i="1"/>
  <c r="I459" i="7" s="1"/>
  <c r="AA535" i="1"/>
  <c r="J541" i="7"/>
  <c r="W535" i="1"/>
  <c r="I541" i="7" s="1"/>
  <c r="AA648" i="1"/>
  <c r="J654" i="7"/>
  <c r="W648" i="1"/>
  <c r="I654" i="7" s="1"/>
  <c r="AA687" i="1"/>
  <c r="J693" i="7"/>
  <c r="W687" i="1"/>
  <c r="I693" i="7" s="1"/>
  <c r="AA110" i="1"/>
  <c r="J116" i="7"/>
  <c r="W110" i="1"/>
  <c r="I116" i="7" s="1"/>
  <c r="AA69" i="1"/>
  <c r="J75" i="7"/>
  <c r="W69" i="1"/>
  <c r="I75" i="7" s="1"/>
  <c r="AA410" i="1"/>
  <c r="J416" i="7"/>
  <c r="W410" i="1"/>
  <c r="I416" i="7" s="1"/>
  <c r="AA478" i="1"/>
  <c r="J484" i="7"/>
  <c r="W478" i="1"/>
  <c r="I484" i="7" s="1"/>
  <c r="AA315" i="1"/>
  <c r="J321" i="7"/>
  <c r="W315" i="1"/>
  <c r="I321" i="7" s="1"/>
  <c r="AA520" i="1"/>
  <c r="J526" i="7"/>
  <c r="W520" i="1"/>
  <c r="I526" i="7" s="1"/>
  <c r="AA624" i="1"/>
  <c r="J630" i="7"/>
  <c r="W624" i="1"/>
  <c r="I630" i="7" s="1"/>
  <c r="J736" i="7"/>
  <c r="W730" i="1"/>
  <c r="I736" i="7" s="1"/>
  <c r="AA730" i="1"/>
  <c r="AA274" i="1"/>
  <c r="J280" i="7"/>
  <c r="W274" i="1"/>
  <c r="I280" i="7" s="1"/>
  <c r="J743" i="7"/>
  <c r="AA737" i="1"/>
  <c r="W737" i="1"/>
  <c r="I743" i="7" s="1"/>
  <c r="AA287" i="1"/>
  <c r="J293" i="7"/>
  <c r="W287" i="1"/>
  <c r="I293" i="7" s="1"/>
  <c r="AA426" i="1"/>
  <c r="J432" i="7"/>
  <c r="W426" i="1"/>
  <c r="I432" i="7" s="1"/>
  <c r="AA343" i="1"/>
  <c r="J349" i="7"/>
  <c r="W343" i="1"/>
  <c r="I349" i="7" s="1"/>
  <c r="AA162" i="1"/>
  <c r="J168" i="7"/>
  <c r="W162" i="1"/>
  <c r="I168" i="7" s="1"/>
  <c r="AA181" i="1"/>
  <c r="J187" i="7"/>
  <c r="W181" i="1"/>
  <c r="I187" i="7" s="1"/>
  <c r="AA554" i="1"/>
  <c r="J560" i="7"/>
  <c r="W554" i="1"/>
  <c r="I560" i="7" s="1"/>
  <c r="U626" i="1"/>
  <c r="T629" i="1"/>
  <c r="AA499" i="1"/>
  <c r="J505" i="7"/>
  <c r="W499" i="1"/>
  <c r="I505" i="7" s="1"/>
  <c r="AA539" i="1"/>
  <c r="J545" i="7"/>
  <c r="W539" i="1"/>
  <c r="I545" i="7" s="1"/>
  <c r="AA386" i="1"/>
  <c r="J392" i="7"/>
  <c r="W386" i="1"/>
  <c r="I392" i="7" s="1"/>
  <c r="J781" i="7"/>
  <c r="W775" i="1"/>
  <c r="I781" i="7" s="1"/>
  <c r="AA775" i="1"/>
  <c r="AA106" i="1"/>
  <c r="J112" i="7"/>
  <c r="W106" i="1"/>
  <c r="I112" i="7" s="1"/>
  <c r="AA125" i="1"/>
  <c r="J131" i="7"/>
  <c r="W125" i="1"/>
  <c r="I131" i="7" s="1"/>
  <c r="AA144" i="1"/>
  <c r="J150" i="7"/>
  <c r="W144" i="1"/>
  <c r="I150" i="7" s="1"/>
  <c r="AA163" i="1"/>
  <c r="J169" i="7"/>
  <c r="W163" i="1"/>
  <c r="I169" i="7" s="1"/>
  <c r="AA253" i="1"/>
  <c r="J259" i="7"/>
  <c r="W253" i="1"/>
  <c r="I259" i="7" s="1"/>
  <c r="AB411" i="7"/>
  <c r="Y411" i="7"/>
  <c r="U411" i="7"/>
  <c r="R411" i="7"/>
  <c r="BK411" i="7"/>
  <c r="BV411" i="7"/>
  <c r="AT411" i="7"/>
  <c r="BH411" i="7"/>
  <c r="BD411" i="7"/>
  <c r="BR411" i="7"/>
  <c r="BO411" i="7"/>
  <c r="AM411" i="7"/>
  <c r="AI411" i="7"/>
  <c r="AW411" i="7"/>
  <c r="AP411" i="7"/>
  <c r="BA411" i="7"/>
  <c r="BY411" i="7"/>
  <c r="AF411" i="7"/>
  <c r="AA681" i="1"/>
  <c r="J687" i="7"/>
  <c r="W681" i="1"/>
  <c r="I687" i="7" s="1"/>
  <c r="J731" i="7"/>
  <c r="W725" i="1"/>
  <c r="I731" i="7" s="1"/>
  <c r="AA725" i="1"/>
  <c r="J756" i="7"/>
  <c r="AA750" i="1"/>
  <c r="W750" i="1"/>
  <c r="I756" i="7" s="1"/>
  <c r="J799" i="7"/>
  <c r="W793" i="1"/>
  <c r="I799" i="7" s="1"/>
  <c r="AA793" i="1"/>
  <c r="AA113" i="1"/>
  <c r="J119" i="7"/>
  <c r="W113" i="1"/>
  <c r="I119" i="7" s="1"/>
  <c r="AA214" i="1"/>
  <c r="J220" i="7"/>
  <c r="W214" i="1"/>
  <c r="I220" i="7" s="1"/>
  <c r="AA699" i="1"/>
  <c r="J705" i="7"/>
  <c r="W699" i="1"/>
  <c r="I705" i="7" s="1"/>
  <c r="AA25" i="1"/>
  <c r="J31" i="7"/>
  <c r="W25" i="1"/>
  <c r="I31" i="7" s="1"/>
  <c r="M381" i="7"/>
  <c r="Z375" i="1"/>
  <c r="L381" i="7" s="1"/>
  <c r="AA442" i="1"/>
  <c r="J448" i="7"/>
  <c r="W442" i="1"/>
  <c r="I448" i="7" s="1"/>
  <c r="AA302" i="1"/>
  <c r="J308" i="7"/>
  <c r="W302" i="1"/>
  <c r="I308" i="7" s="1"/>
  <c r="T798" i="1"/>
  <c r="U797" i="1"/>
  <c r="AA278" i="1"/>
  <c r="J284" i="7"/>
  <c r="W278" i="1"/>
  <c r="I284" i="7" s="1"/>
  <c r="AA407" i="1"/>
  <c r="J413" i="7"/>
  <c r="W407" i="1"/>
  <c r="I413" i="7" s="1"/>
  <c r="AA372" i="1"/>
  <c r="J378" i="7"/>
  <c r="W372" i="1"/>
  <c r="I378" i="7" s="1"/>
  <c r="AA708" i="1"/>
  <c r="J714" i="7"/>
  <c r="W708" i="1"/>
  <c r="I714" i="7" s="1"/>
  <c r="AA55" i="1"/>
  <c r="J61" i="7"/>
  <c r="W55" i="1"/>
  <c r="I61" i="7" s="1"/>
  <c r="AA74" i="1"/>
  <c r="J80" i="7"/>
  <c r="W74" i="1"/>
  <c r="I80" i="7" s="1"/>
  <c r="AA271" i="1"/>
  <c r="J277" i="7"/>
  <c r="W271" i="1"/>
  <c r="I277" i="7" s="1"/>
  <c r="U298" i="1"/>
  <c r="T299" i="1"/>
  <c r="U337" i="1"/>
  <c r="T341" i="1"/>
  <c r="AA360" i="1"/>
  <c r="J366" i="7"/>
  <c r="W360" i="1"/>
  <c r="I366" i="7" s="1"/>
  <c r="AA508" i="1"/>
  <c r="J514" i="7"/>
  <c r="W508" i="1"/>
  <c r="I514" i="7" s="1"/>
  <c r="AA548" i="1"/>
  <c r="J554" i="7"/>
  <c r="W548" i="1"/>
  <c r="I554" i="7" s="1"/>
  <c r="AA680" i="1"/>
  <c r="J686" i="7"/>
  <c r="W680" i="1"/>
  <c r="I686" i="7" s="1"/>
  <c r="AA700" i="1"/>
  <c r="J706" i="7"/>
  <c r="W700" i="1"/>
  <c r="I706" i="7" s="1"/>
  <c r="J755" i="7"/>
  <c r="AA749" i="1"/>
  <c r="W749" i="1"/>
  <c r="I755" i="7" s="1"/>
  <c r="J798" i="7"/>
  <c r="AA792" i="1"/>
  <c r="W792" i="1"/>
  <c r="I798" i="7" s="1"/>
  <c r="J818" i="7"/>
  <c r="AA812" i="1"/>
  <c r="W812" i="1"/>
  <c r="I818" i="7" s="1"/>
  <c r="AA174" i="1"/>
  <c r="J180" i="7"/>
  <c r="W174" i="1"/>
  <c r="I180" i="7" s="1"/>
  <c r="AA392" i="1"/>
  <c r="J398" i="7"/>
  <c r="W392" i="1"/>
  <c r="I398" i="7" s="1"/>
  <c r="U714" i="1"/>
  <c r="T715" i="1"/>
  <c r="AA10" i="1"/>
  <c r="J16" i="7"/>
  <c r="W10" i="1"/>
  <c r="I16" i="7" s="1"/>
  <c r="AA72" i="1"/>
  <c r="J78" i="7"/>
  <c r="W72" i="1"/>
  <c r="I78" i="7" s="1"/>
  <c r="AA305" i="1"/>
  <c r="J311" i="7"/>
  <c r="W305" i="1"/>
  <c r="I311" i="7" s="1"/>
  <c r="AA413" i="1"/>
  <c r="J419" i="7"/>
  <c r="W413" i="1"/>
  <c r="I419" i="7" s="1"/>
  <c r="AA451" i="1"/>
  <c r="J457" i="7"/>
  <c r="W451" i="1"/>
  <c r="I457" i="7" s="1"/>
  <c r="AA470" i="1"/>
  <c r="J476" i="7"/>
  <c r="W470" i="1"/>
  <c r="I476" i="7" s="1"/>
  <c r="AA534" i="1"/>
  <c r="J540" i="7"/>
  <c r="W534" i="1"/>
  <c r="I540" i="7" s="1"/>
  <c r="AA283" i="1"/>
  <c r="J289" i="7"/>
  <c r="W283" i="1"/>
  <c r="I289" i="7" s="1"/>
  <c r="U664" i="1"/>
  <c r="T665" i="1"/>
  <c r="J778" i="7"/>
  <c r="AA772" i="1"/>
  <c r="W772" i="1"/>
  <c r="I778" i="7" s="1"/>
  <c r="AA358" i="1"/>
  <c r="J364" i="7"/>
  <c r="W358" i="1"/>
  <c r="I364" i="7" s="1"/>
  <c r="AA485" i="1"/>
  <c r="J491" i="7"/>
  <c r="W485" i="1"/>
  <c r="I491" i="7" s="1"/>
  <c r="AA353" i="1"/>
  <c r="J359" i="7"/>
  <c r="W353" i="1"/>
  <c r="I359" i="7" s="1"/>
  <c r="U547" i="1"/>
  <c r="M645" i="7"/>
  <c r="Z639" i="1"/>
  <c r="L645" i="7" s="1"/>
  <c r="AA378" i="1"/>
  <c r="J384" i="7"/>
  <c r="W378" i="1"/>
  <c r="I384" i="7" s="1"/>
  <c r="AA595" i="1"/>
  <c r="J601" i="7"/>
  <c r="W595" i="1"/>
  <c r="I601" i="7" s="1"/>
  <c r="J810" i="7"/>
  <c r="AA804" i="1"/>
  <c r="W804" i="1"/>
  <c r="I810" i="7" s="1"/>
  <c r="AA108" i="1"/>
  <c r="J114" i="7"/>
  <c r="W108" i="1"/>
  <c r="I114" i="7" s="1"/>
  <c r="AA127" i="1"/>
  <c r="J133" i="7"/>
  <c r="W127" i="1"/>
  <c r="I133" i="7" s="1"/>
  <c r="AA146" i="1"/>
  <c r="J152" i="7"/>
  <c r="W146" i="1"/>
  <c r="I152" i="7" s="1"/>
  <c r="AA165" i="1"/>
  <c r="J171" i="7"/>
  <c r="W165" i="1"/>
  <c r="I171" i="7" s="1"/>
  <c r="AA204" i="1"/>
  <c r="J210" i="7"/>
  <c r="W204" i="1"/>
  <c r="I210" i="7" s="1"/>
  <c r="AA226" i="1"/>
  <c r="J232" i="7"/>
  <c r="W226" i="1"/>
  <c r="I232" i="7" s="1"/>
  <c r="AA522" i="1"/>
  <c r="J528" i="7"/>
  <c r="W522" i="1"/>
  <c r="I528" i="7" s="1"/>
  <c r="AA542" i="1"/>
  <c r="J548" i="7"/>
  <c r="W542" i="1"/>
  <c r="I548" i="7" s="1"/>
  <c r="U635" i="1"/>
  <c r="T636" i="1"/>
  <c r="U99" i="1"/>
  <c r="AA176" i="1"/>
  <c r="J182" i="7"/>
  <c r="W176" i="1"/>
  <c r="I182" i="7" s="1"/>
  <c r="AA218" i="1"/>
  <c r="J224" i="7"/>
  <c r="W218" i="1"/>
  <c r="I224" i="7" s="1"/>
  <c r="AA558" i="1"/>
  <c r="J564" i="7"/>
  <c r="W558" i="1"/>
  <c r="I564" i="7" s="1"/>
  <c r="AA598" i="1"/>
  <c r="J604" i="7"/>
  <c r="W598" i="1"/>
  <c r="I604" i="7" s="1"/>
  <c r="AA646" i="1"/>
  <c r="J652" i="7"/>
  <c r="W646" i="1"/>
  <c r="I652" i="7" s="1"/>
  <c r="J735" i="7"/>
  <c r="AA729" i="1"/>
  <c r="W729" i="1"/>
  <c r="I735" i="7" s="1"/>
  <c r="J780" i="7"/>
  <c r="AA774" i="1"/>
  <c r="W774" i="1"/>
  <c r="I780" i="7" s="1"/>
  <c r="AA133" i="1"/>
  <c r="J139" i="7"/>
  <c r="W133" i="1"/>
  <c r="I139" i="7" s="1"/>
  <c r="AA228" i="1"/>
  <c r="J234" i="7"/>
  <c r="W228" i="1"/>
  <c r="I234" i="7" s="1"/>
  <c r="AA81" i="1"/>
  <c r="J87" i="7"/>
  <c r="W81" i="1"/>
  <c r="I87" i="7" s="1"/>
  <c r="AA408" i="1"/>
  <c r="J414" i="7"/>
  <c r="W408" i="1"/>
  <c r="I414" i="7" s="1"/>
  <c r="AA427" i="1"/>
  <c r="J433" i="7"/>
  <c r="W427" i="1"/>
  <c r="I433" i="7" s="1"/>
  <c r="AA446" i="1"/>
  <c r="J452" i="7"/>
  <c r="W446" i="1"/>
  <c r="I452" i="7" s="1"/>
  <c r="AA676" i="1"/>
  <c r="J682" i="7"/>
  <c r="W676" i="1"/>
  <c r="I682" i="7" s="1"/>
  <c r="AA68" i="1"/>
  <c r="J74" i="7"/>
  <c r="W68" i="1"/>
  <c r="I74" i="7" s="1"/>
  <c r="AA387" i="1"/>
  <c r="J393" i="7"/>
  <c r="W387" i="1"/>
  <c r="I393" i="7" s="1"/>
  <c r="AA367" i="1"/>
  <c r="J373" i="7"/>
  <c r="W367" i="1"/>
  <c r="I373" i="7" s="1"/>
  <c r="AA711" i="1"/>
  <c r="J717" i="7"/>
  <c r="W711" i="1"/>
  <c r="I717" i="7" s="1"/>
  <c r="AA570" i="1"/>
  <c r="J576" i="7"/>
  <c r="W570" i="1"/>
  <c r="I576" i="7" s="1"/>
  <c r="J660" i="7"/>
  <c r="AA654" i="1"/>
  <c r="W654" i="1"/>
  <c r="I660" i="7" s="1"/>
  <c r="AA688" i="1"/>
  <c r="J694" i="7"/>
  <c r="W688" i="1"/>
  <c r="I694" i="7" s="1"/>
  <c r="AA145" i="1"/>
  <c r="J151" i="7"/>
  <c r="W145" i="1"/>
  <c r="I151" i="7" s="1"/>
  <c r="U443" i="1"/>
  <c r="T449" i="1"/>
  <c r="AA363" i="1"/>
  <c r="J369" i="7"/>
  <c r="W363" i="1"/>
  <c r="I369" i="7" s="1"/>
  <c r="U75" i="1"/>
  <c r="T76" i="1"/>
  <c r="AF643" i="7"/>
  <c r="BK643" i="7"/>
  <c r="R643" i="7"/>
  <c r="AW643" i="7"/>
  <c r="BH643" i="7"/>
  <c r="AP643" i="7"/>
  <c r="AM643" i="7"/>
  <c r="BV643" i="7"/>
  <c r="AI643" i="7"/>
  <c r="Y643" i="7"/>
  <c r="U643" i="7"/>
  <c r="BR643" i="7"/>
  <c r="BA643" i="7"/>
  <c r="AB643" i="7"/>
  <c r="BD643" i="7"/>
  <c r="AT643" i="7"/>
  <c r="BO643" i="7"/>
  <c r="BY643" i="7"/>
  <c r="AA155" i="1"/>
  <c r="J161" i="7"/>
  <c r="W155" i="1"/>
  <c r="I161" i="7" s="1"/>
  <c r="AA18" i="1"/>
  <c r="J24" i="7"/>
  <c r="W18" i="1"/>
  <c r="I24" i="7" s="1"/>
  <c r="AA371" i="1"/>
  <c r="J377" i="7"/>
  <c r="W371" i="1"/>
  <c r="I377" i="7" s="1"/>
  <c r="AA365" i="1"/>
  <c r="J371" i="7"/>
  <c r="W365" i="1"/>
  <c r="I371" i="7" s="1"/>
  <c r="AA323" i="1"/>
  <c r="J329" i="7"/>
  <c r="W323" i="1"/>
  <c r="I329" i="7" s="1"/>
  <c r="AA583" i="1"/>
  <c r="J589" i="7"/>
  <c r="W583" i="1"/>
  <c r="I589" i="7" s="1"/>
  <c r="AA549" i="1"/>
  <c r="J555" i="7"/>
  <c r="W549" i="1"/>
  <c r="I555" i="7" s="1"/>
  <c r="AA116" i="1"/>
  <c r="J122" i="7"/>
  <c r="W116" i="1"/>
  <c r="I122" i="7" s="1"/>
  <c r="AA35" i="1"/>
  <c r="J41" i="7"/>
  <c r="W35" i="1"/>
  <c r="I41" i="7" s="1"/>
  <c r="AA498" i="1"/>
  <c r="J504" i="7"/>
  <c r="W498" i="1"/>
  <c r="I504" i="7" s="1"/>
  <c r="AA652" i="1"/>
  <c r="J658" i="7"/>
  <c r="W652" i="1"/>
  <c r="I658" i="7" s="1"/>
  <c r="AA602" i="1"/>
  <c r="J608" i="7"/>
  <c r="W602" i="1"/>
  <c r="I608" i="7" s="1"/>
  <c r="AA576" i="1"/>
  <c r="J582" i="7"/>
  <c r="W576" i="1"/>
  <c r="I582" i="7" s="1"/>
  <c r="AA247" i="1"/>
  <c r="J253" i="7"/>
  <c r="W247" i="1"/>
  <c r="I253" i="7" s="1"/>
  <c r="AA717" i="1"/>
  <c r="J723" i="7"/>
  <c r="W717" i="1"/>
  <c r="I723" i="7" s="1"/>
  <c r="AA177" i="1"/>
  <c r="J183" i="7"/>
  <c r="W177" i="1"/>
  <c r="I183" i="7" s="1"/>
  <c r="AA60" i="1"/>
  <c r="J66" i="7"/>
  <c r="W60" i="1"/>
  <c r="I66" i="7" s="1"/>
  <c r="AA412" i="1"/>
  <c r="J418" i="7"/>
  <c r="W412" i="1"/>
  <c r="I418" i="7" s="1"/>
  <c r="J811" i="7"/>
  <c r="AA805" i="1"/>
  <c r="W805" i="1"/>
  <c r="I811" i="7" s="1"/>
  <c r="M631" i="7"/>
  <c r="Z625" i="1"/>
  <c r="L631" i="7" s="1"/>
  <c r="J770" i="7"/>
  <c r="AA764" i="1"/>
  <c r="W764" i="1"/>
  <c r="I770" i="7" s="1"/>
  <c r="AA102" i="1"/>
  <c r="J108" i="7"/>
  <c r="W102" i="1"/>
  <c r="I108" i="7" s="1"/>
  <c r="AA121" i="1"/>
  <c r="J127" i="7"/>
  <c r="W121" i="1"/>
  <c r="I127" i="7" s="1"/>
  <c r="AA159" i="1"/>
  <c r="J165" i="7"/>
  <c r="W159" i="1"/>
  <c r="I165" i="7" s="1"/>
  <c r="AA560" i="1"/>
  <c r="J566" i="7"/>
  <c r="W560" i="1"/>
  <c r="I566" i="7" s="1"/>
  <c r="AA581" i="1"/>
  <c r="J587" i="7"/>
  <c r="W581" i="1"/>
  <c r="I587" i="7" s="1"/>
  <c r="AA600" i="1"/>
  <c r="J606" i="7"/>
  <c r="W600" i="1"/>
  <c r="I606" i="7" s="1"/>
  <c r="AA536" i="1"/>
  <c r="J542" i="7"/>
  <c r="W536" i="1"/>
  <c r="I542" i="7" s="1"/>
  <c r="U597" i="1"/>
  <c r="T599" i="1"/>
  <c r="AA210" i="1"/>
  <c r="J216" i="7"/>
  <c r="W210" i="1"/>
  <c r="I216" i="7" s="1"/>
  <c r="AA250" i="1"/>
  <c r="J256" i="7"/>
  <c r="W250" i="1"/>
  <c r="I256" i="7" s="1"/>
  <c r="AA402" i="1"/>
  <c r="J408" i="7"/>
  <c r="W402" i="1"/>
  <c r="I408" i="7" s="1"/>
  <c r="AA561" i="1"/>
  <c r="J567" i="7"/>
  <c r="W561" i="1"/>
  <c r="I567" i="7" s="1"/>
  <c r="J728" i="7"/>
  <c r="AA722" i="1"/>
  <c r="W722" i="1"/>
  <c r="I728" i="7" s="1"/>
  <c r="U42" i="1"/>
  <c r="T47" i="1"/>
  <c r="AA104" i="1"/>
  <c r="J110" i="7"/>
  <c r="W104" i="1"/>
  <c r="I110" i="7" s="1"/>
  <c r="AA644" i="1"/>
  <c r="J650" i="7"/>
  <c r="W644" i="1"/>
  <c r="I650" i="7" s="1"/>
  <c r="J757" i="7"/>
  <c r="AA751" i="1"/>
  <c r="W751" i="1"/>
  <c r="I757" i="7" s="1"/>
  <c r="AA61" i="1"/>
  <c r="J67" i="7"/>
  <c r="W61" i="1"/>
  <c r="I67" i="7" s="1"/>
  <c r="AA82" i="1"/>
  <c r="J88" i="7"/>
  <c r="W82" i="1"/>
  <c r="I88" i="7" s="1"/>
  <c r="AA366" i="1"/>
  <c r="J372" i="7"/>
  <c r="W366" i="1"/>
  <c r="I372" i="7" s="1"/>
  <c r="AA474" i="1"/>
  <c r="J480" i="7"/>
  <c r="W474" i="1"/>
  <c r="I480" i="7" s="1"/>
  <c r="AA515" i="1"/>
  <c r="J521" i="7"/>
  <c r="W515" i="1"/>
  <c r="I521" i="7" s="1"/>
  <c r="AA379" i="1"/>
  <c r="J385" i="7"/>
  <c r="W379" i="1"/>
  <c r="I385" i="7" s="1"/>
  <c r="AA401" i="1"/>
  <c r="J407" i="7"/>
  <c r="W401" i="1"/>
  <c r="I407" i="7" s="1"/>
  <c r="AA668" i="1"/>
  <c r="J674" i="7"/>
  <c r="W668" i="1"/>
  <c r="I674" i="7" s="1"/>
  <c r="AA709" i="1"/>
  <c r="J715" i="7"/>
  <c r="W709" i="1"/>
  <c r="I715" i="7" s="1"/>
  <c r="J737" i="7"/>
  <c r="W731" i="1"/>
  <c r="I737" i="7" s="1"/>
  <c r="AA731" i="1"/>
  <c r="J762" i="7"/>
  <c r="AA756" i="1"/>
  <c r="W756" i="1"/>
  <c r="I762" i="7" s="1"/>
  <c r="J782" i="7"/>
  <c r="AA776" i="1"/>
  <c r="W776" i="1"/>
  <c r="I782" i="7" s="1"/>
  <c r="J805" i="7"/>
  <c r="W799" i="1"/>
  <c r="I805" i="7" s="1"/>
  <c r="AA799" i="1"/>
  <c r="AA203" i="1"/>
  <c r="J209" i="7"/>
  <c r="W203" i="1"/>
  <c r="I209" i="7" s="1"/>
  <c r="AA580" i="1"/>
  <c r="J586" i="7"/>
  <c r="W580" i="1"/>
  <c r="I586" i="7" s="1"/>
  <c r="AA695" i="1"/>
  <c r="J701" i="7"/>
  <c r="W695" i="1"/>
  <c r="I701" i="7" s="1"/>
  <c r="AA7" i="1"/>
  <c r="J13" i="7"/>
  <c r="W7" i="1"/>
  <c r="I13" i="7" s="1"/>
  <c r="AA28" i="1"/>
  <c r="J34" i="7"/>
  <c r="W28" i="1"/>
  <c r="I34" i="7" s="1"/>
  <c r="AA90" i="1"/>
  <c r="J96" i="7"/>
  <c r="W90" i="1"/>
  <c r="I96" i="7" s="1"/>
  <c r="AA281" i="1"/>
  <c r="J287" i="7"/>
  <c r="W281" i="1"/>
  <c r="I287" i="7" s="1"/>
  <c r="AA300" i="1"/>
  <c r="J306" i="7"/>
  <c r="W300" i="1"/>
  <c r="I306" i="7" s="1"/>
  <c r="AA321" i="1"/>
  <c r="J327" i="7"/>
  <c r="W321" i="1"/>
  <c r="I327" i="7" s="1"/>
  <c r="AA342" i="1"/>
  <c r="J348" i="7"/>
  <c r="W342" i="1"/>
  <c r="I348" i="7" s="1"/>
  <c r="AA356" i="1"/>
  <c r="J362" i="7"/>
  <c r="W356" i="1"/>
  <c r="I362" i="7" s="1"/>
  <c r="AA500" i="1"/>
  <c r="J506" i="7"/>
  <c r="W500" i="1"/>
  <c r="I506" i="7" s="1"/>
  <c r="AA373" i="1"/>
  <c r="J379" i="7"/>
  <c r="W373" i="1"/>
  <c r="I379" i="7" s="1"/>
  <c r="AA502" i="1"/>
  <c r="J508" i="7"/>
  <c r="W502" i="1"/>
  <c r="I508" i="7" s="1"/>
  <c r="AA645" i="1"/>
  <c r="J651" i="7"/>
  <c r="W645" i="1"/>
  <c r="I651" i="7" s="1"/>
  <c r="AA190" i="1"/>
  <c r="J196" i="7"/>
  <c r="W190" i="1"/>
  <c r="I196" i="7" s="1"/>
  <c r="J732" i="7"/>
  <c r="AA726" i="1"/>
  <c r="W726" i="1"/>
  <c r="I732" i="7" s="1"/>
  <c r="AA94" i="1"/>
  <c r="J100" i="7"/>
  <c r="W94" i="1"/>
  <c r="I100" i="7" s="1"/>
  <c r="AA134" i="1"/>
  <c r="J140" i="7"/>
  <c r="W134" i="1"/>
  <c r="I140" i="7" s="1"/>
  <c r="AA153" i="1"/>
  <c r="J159" i="7"/>
  <c r="W153" i="1"/>
  <c r="I159" i="7" s="1"/>
  <c r="AA573" i="1"/>
  <c r="J579" i="7"/>
  <c r="W573" i="1"/>
  <c r="I579" i="7" s="1"/>
  <c r="AA612" i="1"/>
  <c r="J618" i="7"/>
  <c r="W612" i="1"/>
  <c r="I618" i="7" s="1"/>
  <c r="AA530" i="1"/>
  <c r="J536" i="7"/>
  <c r="W530" i="1"/>
  <c r="I536" i="7" s="1"/>
  <c r="AA182" i="1"/>
  <c r="J188" i="7"/>
  <c r="W182" i="1"/>
  <c r="I188" i="7" s="1"/>
  <c r="AA224" i="1"/>
  <c r="J230" i="7"/>
  <c r="W224" i="1"/>
  <c r="I230" i="7" s="1"/>
  <c r="M411" i="7"/>
  <c r="Z405" i="1"/>
  <c r="L411" i="7" s="1"/>
  <c r="U564" i="1"/>
  <c r="T565" i="1"/>
  <c r="AA662" i="1"/>
  <c r="J668" i="7"/>
  <c r="W662" i="1"/>
  <c r="I668" i="7" s="1"/>
  <c r="U702" i="1"/>
  <c r="U701" i="1" s="1"/>
  <c r="T703" i="1"/>
  <c r="J776" i="7"/>
  <c r="W770" i="1"/>
  <c r="I776" i="7" s="1"/>
  <c r="AA770" i="1"/>
  <c r="J807" i="7"/>
  <c r="W801" i="1"/>
  <c r="I807" i="7" s="1"/>
  <c r="AA801" i="1"/>
  <c r="AA414" i="1"/>
  <c r="J420" i="7"/>
  <c r="W414" i="1"/>
  <c r="I420" i="7" s="1"/>
  <c r="AA17" i="1"/>
  <c r="J23" i="7"/>
  <c r="W17" i="1"/>
  <c r="I23" i="7" s="1"/>
  <c r="AA431" i="1"/>
  <c r="J437" i="7"/>
  <c r="W431" i="1"/>
  <c r="I437" i="7" s="1"/>
  <c r="AA541" i="1"/>
  <c r="J547" i="7"/>
  <c r="W541" i="1"/>
  <c r="I547" i="7" s="1"/>
  <c r="J734" i="7"/>
  <c r="AA728" i="1"/>
  <c r="W728" i="1"/>
  <c r="I734" i="7" s="1"/>
  <c r="AA235" i="1"/>
  <c r="J241" i="7"/>
  <c r="W235" i="1"/>
  <c r="I241" i="7" s="1"/>
  <c r="AA589" i="1"/>
  <c r="J595" i="7"/>
  <c r="W589" i="1"/>
  <c r="I595" i="7" s="1"/>
  <c r="AA14" i="1"/>
  <c r="J20" i="7"/>
  <c r="W14" i="1"/>
  <c r="I20" i="7" s="1"/>
  <c r="AA33" i="1"/>
  <c r="J39" i="7"/>
  <c r="W33" i="1"/>
  <c r="I39" i="7" s="1"/>
  <c r="AA289" i="1"/>
  <c r="J295" i="7"/>
  <c r="W289" i="1"/>
  <c r="I295" i="7" s="1"/>
  <c r="AA456" i="1"/>
  <c r="J462" i="7"/>
  <c r="W456" i="1"/>
  <c r="I462" i="7" s="1"/>
  <c r="AA487" i="1"/>
  <c r="J493" i="7"/>
  <c r="W487" i="1"/>
  <c r="I493" i="7" s="1"/>
  <c r="AA661" i="1"/>
  <c r="J667" i="7"/>
  <c r="W661" i="1"/>
  <c r="I667" i="7" s="1"/>
  <c r="J775" i="7"/>
  <c r="AA769" i="1"/>
  <c r="W769" i="1"/>
  <c r="I775" i="7" s="1"/>
  <c r="U791" i="1"/>
  <c r="T792" i="1"/>
  <c r="AA21" i="1"/>
  <c r="J27" i="7"/>
  <c r="W21" i="1"/>
  <c r="I27" i="7" s="1"/>
  <c r="AA52" i="1"/>
  <c r="J58" i="7"/>
  <c r="W52" i="1"/>
  <c r="I58" i="7" s="1"/>
  <c r="U304" i="1"/>
  <c r="T305" i="1"/>
  <c r="AA364" i="1"/>
  <c r="J370" i="7"/>
  <c r="W364" i="1"/>
  <c r="I370" i="7" s="1"/>
  <c r="U129" i="1"/>
  <c r="T130" i="1"/>
  <c r="AA319" i="1"/>
  <c r="J325" i="7"/>
  <c r="W319" i="1"/>
  <c r="I325" i="7" s="1"/>
  <c r="AA340" i="1"/>
  <c r="J346" i="7"/>
  <c r="W340" i="1"/>
  <c r="I346" i="7" s="1"/>
  <c r="AA513" i="1"/>
  <c r="J519" i="7"/>
  <c r="W513" i="1"/>
  <c r="I519" i="7" s="1"/>
  <c r="AA618" i="1"/>
  <c r="J624" i="7"/>
  <c r="W618" i="1"/>
  <c r="I624" i="7" s="1"/>
  <c r="AA200" i="1"/>
  <c r="J206" i="7"/>
  <c r="W200" i="1"/>
  <c r="I206" i="7" s="1"/>
  <c r="AA422" i="1"/>
  <c r="J428" i="7"/>
  <c r="W422" i="1"/>
  <c r="I428" i="7" s="1"/>
  <c r="AA511" i="1"/>
  <c r="J517" i="7"/>
  <c r="W511" i="1"/>
  <c r="I517" i="7" s="1"/>
  <c r="AA139" i="1"/>
  <c r="J145" i="7"/>
  <c r="W139" i="1"/>
  <c r="I145" i="7" s="1"/>
  <c r="AA308" i="1"/>
  <c r="J314" i="7"/>
  <c r="W308" i="1"/>
  <c r="I314" i="7" s="1"/>
  <c r="AA622" i="1"/>
  <c r="J628" i="7"/>
  <c r="W622" i="1"/>
  <c r="I628" i="7" s="1"/>
  <c r="AA136" i="1"/>
  <c r="J142" i="7"/>
  <c r="W136" i="1"/>
  <c r="I142" i="7" s="1"/>
  <c r="AA225" i="1"/>
  <c r="J231" i="7"/>
  <c r="W225" i="1"/>
  <c r="I231" i="7" s="1"/>
  <c r="AA246" i="1"/>
  <c r="J252" i="7"/>
  <c r="W246" i="1"/>
  <c r="I252" i="7" s="1"/>
  <c r="AA606" i="1"/>
  <c r="J612" i="7"/>
  <c r="W606" i="1"/>
  <c r="I612" i="7" s="1"/>
  <c r="U501" i="1"/>
  <c r="T503" i="1"/>
  <c r="U115" i="1"/>
  <c r="T119" i="1"/>
  <c r="AA196" i="1"/>
  <c r="J202" i="7"/>
  <c r="W196" i="1"/>
  <c r="I202" i="7" s="1"/>
  <c r="AA237" i="1"/>
  <c r="J243" i="7"/>
  <c r="W237" i="1"/>
  <c r="I243" i="7" s="1"/>
  <c r="AA258" i="1"/>
  <c r="J264" i="7"/>
  <c r="W258" i="1"/>
  <c r="I264" i="7" s="1"/>
  <c r="AA388" i="1"/>
  <c r="J394" i="7"/>
  <c r="W388" i="1"/>
  <c r="I394" i="7" s="1"/>
  <c r="AA579" i="1"/>
  <c r="J585" i="7"/>
  <c r="W579" i="1"/>
  <c r="I585" i="7" s="1"/>
  <c r="AA666" i="1"/>
  <c r="J672" i="7"/>
  <c r="W666" i="1"/>
  <c r="I672" i="7" s="1"/>
  <c r="AA684" i="1"/>
  <c r="J690" i="7"/>
  <c r="W684" i="1"/>
  <c r="I690" i="7" s="1"/>
  <c r="AA707" i="1"/>
  <c r="J713" i="7"/>
  <c r="W707" i="1"/>
  <c r="I713" i="7" s="1"/>
  <c r="J759" i="7"/>
  <c r="W753" i="1"/>
  <c r="I759" i="7" s="1"/>
  <c r="AA753" i="1"/>
  <c r="J802" i="7"/>
  <c r="AA796" i="1"/>
  <c r="W796" i="1"/>
  <c r="I802" i="7" s="1"/>
  <c r="AA592" i="1"/>
  <c r="J598" i="7"/>
  <c r="W592" i="1"/>
  <c r="I598" i="7" s="1"/>
  <c r="AA718" i="1"/>
  <c r="J724" i="7"/>
  <c r="W718" i="1"/>
  <c r="I724" i="7" s="1"/>
  <c r="AA29" i="1"/>
  <c r="J35" i="7"/>
  <c r="W29" i="1"/>
  <c r="I35" i="7" s="1"/>
  <c r="AA70" i="1"/>
  <c r="J76" i="7"/>
  <c r="W70" i="1"/>
  <c r="I76" i="7" s="1"/>
  <c r="AA333" i="1"/>
  <c r="J339" i="7"/>
  <c r="W333" i="1"/>
  <c r="I339" i="7" s="1"/>
  <c r="AA469" i="1"/>
  <c r="J475" i="7"/>
  <c r="W469" i="1"/>
  <c r="I475" i="7" s="1"/>
  <c r="J758" i="7"/>
  <c r="W752" i="1"/>
  <c r="I758" i="7" s="1"/>
  <c r="AA752" i="1"/>
  <c r="AA562" i="1"/>
  <c r="J568" i="7"/>
  <c r="W562" i="1"/>
  <c r="I568" i="7" s="1"/>
  <c r="AA45" i="1"/>
  <c r="J51" i="7"/>
  <c r="W45" i="1"/>
  <c r="I51" i="7" s="1"/>
  <c r="AA318" i="1"/>
  <c r="J324" i="7"/>
  <c r="W318" i="1"/>
  <c r="I324" i="7" s="1"/>
  <c r="AA621" i="1"/>
  <c r="J627" i="7"/>
  <c r="W621" i="1"/>
  <c r="I627" i="7" s="1"/>
  <c r="AA209" i="1"/>
  <c r="J215" i="7"/>
  <c r="W209" i="1"/>
  <c r="I215" i="7" s="1"/>
  <c r="AA240" i="1"/>
  <c r="J246" i="7"/>
  <c r="W240" i="1"/>
  <c r="I246" i="7" s="1"/>
  <c r="AA63" i="1"/>
  <c r="J69" i="7"/>
  <c r="W63" i="1"/>
  <c r="I69" i="7" s="1"/>
  <c r="AA164" i="1"/>
  <c r="J170" i="7"/>
  <c r="W164" i="1"/>
  <c r="I170" i="7" s="1"/>
  <c r="AA544" i="1"/>
  <c r="J550" i="7"/>
  <c r="W544" i="1"/>
  <c r="I550" i="7" s="1"/>
  <c r="AA696" i="1"/>
  <c r="J702" i="7"/>
  <c r="W696" i="1"/>
  <c r="I702" i="7" s="1"/>
  <c r="AA59" i="1"/>
  <c r="J65" i="7"/>
  <c r="W59" i="1"/>
  <c r="I65" i="7" s="1"/>
  <c r="AA311" i="1"/>
  <c r="J317" i="7"/>
  <c r="W311" i="1"/>
  <c r="I317" i="7" s="1"/>
  <c r="AA173" i="1"/>
  <c r="J179" i="7"/>
  <c r="W173" i="1"/>
  <c r="I179" i="7" s="1"/>
  <c r="U183" i="1"/>
  <c r="AA44" i="1"/>
  <c r="J50" i="7"/>
  <c r="W44" i="1"/>
  <c r="I50" i="7" s="1"/>
  <c r="AA341" i="1"/>
  <c r="J347" i="7"/>
  <c r="W341" i="1"/>
  <c r="I347" i="7" s="1"/>
  <c r="U37" i="1"/>
  <c r="T41" i="1"/>
  <c r="AA86" i="1"/>
  <c r="J92" i="7"/>
  <c r="W86" i="1"/>
  <c r="I92" i="7" s="1"/>
  <c r="AA236" i="1"/>
  <c r="J242" i="7"/>
  <c r="W236" i="1"/>
  <c r="I242" i="7" s="1"/>
  <c r="AA632" i="1"/>
  <c r="J638" i="7"/>
  <c r="W632" i="1"/>
  <c r="I638" i="7" s="1"/>
  <c r="J751" i="7"/>
  <c r="W745" i="1"/>
  <c r="I751" i="7" s="1"/>
  <c r="AA745" i="1"/>
  <c r="J769" i="7"/>
  <c r="W763" i="1"/>
  <c r="I769" i="7" s="1"/>
  <c r="AA763" i="1"/>
  <c r="AA521" i="1"/>
  <c r="J527" i="7"/>
  <c r="W521" i="1"/>
  <c r="I527" i="7" s="1"/>
  <c r="AA657" i="1"/>
  <c r="J663" i="7"/>
  <c r="W657" i="1"/>
  <c r="I663" i="7" s="1"/>
  <c r="AA239" i="1"/>
  <c r="J245" i="7"/>
  <c r="W239" i="1"/>
  <c r="I245" i="7" s="1"/>
  <c r="U578" i="1"/>
  <c r="T581" i="1"/>
  <c r="AA516" i="1"/>
  <c r="J522" i="7"/>
  <c r="W516" i="1"/>
  <c r="I522" i="7" s="1"/>
  <c r="AA103" i="1"/>
  <c r="J109" i="7"/>
  <c r="W103" i="1"/>
  <c r="I109" i="7" s="1"/>
  <c r="AA141" i="1"/>
  <c r="J147" i="7"/>
  <c r="W141" i="1"/>
  <c r="I147" i="7" s="1"/>
  <c r="AA179" i="1"/>
  <c r="J185" i="7"/>
  <c r="W179" i="1"/>
  <c r="I185" i="7" s="1"/>
  <c r="AA659" i="1"/>
  <c r="J665" i="7"/>
  <c r="W659" i="1"/>
  <c r="I665" i="7" s="1"/>
  <c r="AA678" i="1"/>
  <c r="J684" i="7"/>
  <c r="W678" i="1"/>
  <c r="I684" i="7" s="1"/>
  <c r="AA698" i="1"/>
  <c r="J704" i="7"/>
  <c r="W698" i="1"/>
  <c r="I704" i="7" s="1"/>
  <c r="J753" i="7"/>
  <c r="AA747" i="1"/>
  <c r="W747" i="1"/>
  <c r="I753" i="7" s="1"/>
  <c r="U766" i="1"/>
  <c r="T767" i="1"/>
  <c r="J795" i="7"/>
  <c r="W789" i="1"/>
  <c r="I795" i="7" s="1"/>
  <c r="AA789" i="1"/>
  <c r="J816" i="7"/>
  <c r="AA810" i="1"/>
  <c r="W810" i="1"/>
  <c r="I816" i="7" s="1"/>
  <c r="AA197" i="1"/>
  <c r="J203" i="7"/>
  <c r="W197" i="1"/>
  <c r="I203" i="7" s="1"/>
  <c r="AA559" i="1"/>
  <c r="J565" i="7"/>
  <c r="W559" i="1"/>
  <c r="I565" i="7" s="1"/>
  <c r="J793" i="7"/>
  <c r="W787" i="1"/>
  <c r="I793" i="7" s="1"/>
  <c r="AA787" i="1"/>
  <c r="U48" i="1"/>
  <c r="T53" i="1"/>
  <c r="AA73" i="1"/>
  <c r="J79" i="7"/>
  <c r="W73" i="1"/>
  <c r="I79" i="7" s="1"/>
  <c r="AA411" i="1"/>
  <c r="J417" i="7"/>
  <c r="W411" i="1"/>
  <c r="I417" i="7" s="1"/>
  <c r="AA430" i="1"/>
  <c r="J436" i="7"/>
  <c r="W430" i="1"/>
  <c r="I436" i="7" s="1"/>
  <c r="AA449" i="1"/>
  <c r="J455" i="7"/>
  <c r="W449" i="1"/>
  <c r="I455" i="7" s="1"/>
  <c r="AA467" i="1"/>
  <c r="J473" i="7"/>
  <c r="W467" i="1"/>
  <c r="I473" i="7" s="1"/>
  <c r="J796" i="7"/>
  <c r="AA790" i="1"/>
  <c r="W790" i="1"/>
  <c r="I796" i="7" s="1"/>
  <c r="J768" i="7"/>
  <c r="W762" i="1"/>
  <c r="I768" i="7" s="1"/>
  <c r="AA762" i="1"/>
  <c r="AA631" i="1"/>
  <c r="J637" i="7"/>
  <c r="W631" i="1"/>
  <c r="I637" i="7" s="1"/>
  <c r="AA76" i="1"/>
  <c r="J82" i="7"/>
  <c r="W76" i="1"/>
  <c r="I82" i="7" s="1"/>
  <c r="AA463" i="1"/>
  <c r="J469" i="7"/>
  <c r="W463" i="1"/>
  <c r="I469" i="7" s="1"/>
  <c r="AA219" i="1"/>
  <c r="J225" i="7"/>
  <c r="W219" i="1"/>
  <c r="I225" i="7" s="1"/>
  <c r="AA20" i="1"/>
  <c r="J26" i="7"/>
  <c r="W20" i="1"/>
  <c r="I26" i="7" s="1"/>
  <c r="AA40" i="1"/>
  <c r="J46" i="7"/>
  <c r="W40" i="1"/>
  <c r="I46" i="7" s="1"/>
  <c r="AA295" i="1"/>
  <c r="J301" i="7"/>
  <c r="W295" i="1"/>
  <c r="I301" i="7" s="1"/>
  <c r="AA316" i="1"/>
  <c r="J322" i="7"/>
  <c r="W316" i="1"/>
  <c r="I322" i="7" s="1"/>
  <c r="AA425" i="1"/>
  <c r="J431" i="7"/>
  <c r="W425" i="1"/>
  <c r="I431" i="7" s="1"/>
  <c r="AA444" i="1"/>
  <c r="J450" i="7"/>
  <c r="W444" i="1"/>
  <c r="I450" i="7" s="1"/>
  <c r="U473" i="1"/>
  <c r="T474" i="1"/>
  <c r="J501" i="7"/>
  <c r="AA495" i="1"/>
  <c r="W495" i="1"/>
  <c r="I501" i="7" s="1"/>
  <c r="U514" i="1"/>
  <c r="T515" i="1"/>
  <c r="U398" i="1"/>
  <c r="T401" i="1"/>
  <c r="U755" i="1"/>
  <c r="T756" i="1"/>
  <c r="U6" i="1"/>
  <c r="T7" i="1"/>
  <c r="U27" i="1"/>
  <c r="T28" i="1"/>
  <c r="AA49" i="1"/>
  <c r="J55" i="7"/>
  <c r="W49" i="1"/>
  <c r="I55" i="7" s="1"/>
  <c r="AA361" i="1"/>
  <c r="J367" i="7"/>
  <c r="W361" i="1"/>
  <c r="I367" i="7" s="1"/>
  <c r="AA429" i="1"/>
  <c r="J435" i="7"/>
  <c r="W429" i="1"/>
  <c r="I435" i="7" s="1"/>
  <c r="AA448" i="1"/>
  <c r="J454" i="7"/>
  <c r="W448" i="1"/>
  <c r="I454" i="7" s="1"/>
  <c r="AA466" i="1"/>
  <c r="J472" i="7"/>
  <c r="W466" i="1"/>
  <c r="I472" i="7" s="1"/>
  <c r="AA267" i="1"/>
  <c r="J273" i="7"/>
  <c r="W267" i="1"/>
  <c r="I273" i="7" s="1"/>
  <c r="AA285" i="1"/>
  <c r="J291" i="7"/>
  <c r="W285" i="1"/>
  <c r="I291" i="7" s="1"/>
  <c r="AA346" i="1"/>
  <c r="J352" i="7"/>
  <c r="W346" i="1"/>
  <c r="I352" i="7" s="1"/>
  <c r="AA510" i="1"/>
  <c r="J516" i="7"/>
  <c r="W510" i="1"/>
  <c r="I516" i="7" s="1"/>
  <c r="J744" i="7"/>
  <c r="W738" i="1"/>
  <c r="I744" i="7" s="1"/>
  <c r="AA738" i="1"/>
  <c r="AA339" i="1"/>
  <c r="J345" i="7"/>
  <c r="W339" i="1"/>
  <c r="I345" i="7" s="1"/>
  <c r="AA120" i="1"/>
  <c r="J126" i="7"/>
  <c r="W120" i="1"/>
  <c r="I126" i="7" s="1"/>
  <c r="AA208" i="1"/>
  <c r="J214" i="7"/>
  <c r="W208" i="1"/>
  <c r="I214" i="7" s="1"/>
  <c r="AA628" i="1"/>
  <c r="J634" i="7"/>
  <c r="W628" i="1"/>
  <c r="I634" i="7" s="1"/>
  <c r="AA114" i="1"/>
  <c r="J120" i="7"/>
  <c r="W114" i="1"/>
  <c r="I120" i="7" s="1"/>
  <c r="AA172" i="1"/>
  <c r="J178" i="7"/>
  <c r="W172" i="1"/>
  <c r="I178" i="7" s="1"/>
  <c r="AA191" i="1"/>
  <c r="J197" i="7"/>
  <c r="W191" i="1"/>
  <c r="I197" i="7" s="1"/>
  <c r="AA242" i="1"/>
  <c r="J248" i="7"/>
  <c r="W242" i="1"/>
  <c r="I248" i="7" s="1"/>
  <c r="AA593" i="1"/>
  <c r="J599" i="7"/>
  <c r="W593" i="1"/>
  <c r="I599" i="7" s="1"/>
  <c r="BO497" i="7"/>
  <c r="AI497" i="7"/>
  <c r="BK497" i="7"/>
  <c r="BD497" i="7"/>
  <c r="Y497" i="7"/>
  <c r="BV497" i="7"/>
  <c r="AT497" i="7"/>
  <c r="BY497" i="7"/>
  <c r="R497" i="7"/>
  <c r="BH497" i="7"/>
  <c r="AP497" i="7"/>
  <c r="AB497" i="7"/>
  <c r="BR497" i="7"/>
  <c r="AM497" i="7"/>
  <c r="U497" i="7"/>
  <c r="AW497" i="7"/>
  <c r="BA497" i="7"/>
  <c r="AF497" i="7"/>
  <c r="AA509" i="1"/>
  <c r="J515" i="7"/>
  <c r="W509" i="1"/>
  <c r="I515" i="7" s="1"/>
  <c r="AA614" i="1"/>
  <c r="J620" i="7"/>
  <c r="W614" i="1"/>
  <c r="I620" i="7" s="1"/>
  <c r="J729" i="7"/>
  <c r="W723" i="1"/>
  <c r="I729" i="7" s="1"/>
  <c r="AA723" i="1"/>
  <c r="AA202" i="1"/>
  <c r="J208" i="7"/>
  <c r="W202" i="1"/>
  <c r="I208" i="7" s="1"/>
  <c r="AA244" i="1"/>
  <c r="J250" i="7"/>
  <c r="W244" i="1"/>
  <c r="I250" i="7" s="1"/>
  <c r="AA264" i="1"/>
  <c r="J270" i="7"/>
  <c r="W264" i="1"/>
  <c r="I270" i="7" s="1"/>
  <c r="AA574" i="1"/>
  <c r="J580" i="7"/>
  <c r="W574" i="1"/>
  <c r="I580" i="7" s="1"/>
  <c r="AA613" i="1"/>
  <c r="J619" i="7"/>
  <c r="W613" i="1"/>
  <c r="I619" i="7" s="1"/>
  <c r="AA672" i="1"/>
  <c r="J678" i="7"/>
  <c r="W672" i="1"/>
  <c r="I678" i="7" s="1"/>
  <c r="AA691" i="1"/>
  <c r="J697" i="7"/>
  <c r="W691" i="1"/>
  <c r="I697" i="7" s="1"/>
  <c r="AA713" i="1"/>
  <c r="J719" i="7"/>
  <c r="W713" i="1"/>
  <c r="I719" i="7" s="1"/>
  <c r="J766" i="7"/>
  <c r="W760" i="1"/>
  <c r="I766" i="7" s="1"/>
  <c r="AA760" i="1"/>
  <c r="AA46" i="1"/>
  <c r="J52" i="7"/>
  <c r="W46" i="1"/>
  <c r="I52" i="7" s="1"/>
  <c r="AA67" i="1"/>
  <c r="J73" i="7"/>
  <c r="W67" i="1"/>
  <c r="I73" i="7" s="1"/>
  <c r="AA88" i="1"/>
  <c r="J94" i="7"/>
  <c r="W88" i="1"/>
  <c r="I94" i="7" s="1"/>
  <c r="AA483" i="1"/>
  <c r="J489" i="7"/>
  <c r="W483" i="1"/>
  <c r="I489" i="7" s="1"/>
  <c r="U12" i="1"/>
  <c r="T17" i="1"/>
  <c r="AP621" i="7"/>
  <c r="U621" i="7"/>
  <c r="BD621" i="7"/>
  <c r="AI621" i="7"/>
  <c r="BR621" i="7"/>
  <c r="BA621" i="7"/>
  <c r="AF621" i="7"/>
  <c r="BO621" i="7"/>
  <c r="AT621" i="7"/>
  <c r="Y621" i="7"/>
  <c r="BH621" i="7"/>
  <c r="AW621" i="7"/>
  <c r="R621" i="7"/>
  <c r="BK621" i="7"/>
  <c r="AB621" i="7"/>
  <c r="BV621" i="7"/>
  <c r="AM621" i="7"/>
  <c r="BY621" i="7"/>
  <c r="AA238" i="1"/>
  <c r="J244" i="7"/>
  <c r="W238" i="1"/>
  <c r="I244" i="7" s="1"/>
  <c r="AA56" i="1"/>
  <c r="J62" i="7"/>
  <c r="W56" i="1"/>
  <c r="I62" i="7" s="1"/>
  <c r="AA627" i="1"/>
  <c r="J633" i="7"/>
  <c r="W627" i="1"/>
  <c r="I633" i="7" s="1"/>
  <c r="AA310" i="1"/>
  <c r="J316" i="7"/>
  <c r="W310" i="1"/>
  <c r="I316" i="7" s="1"/>
  <c r="AA330" i="1"/>
  <c r="J336" i="7"/>
  <c r="W330" i="1"/>
  <c r="I336" i="7" s="1"/>
  <c r="AA350" i="1"/>
  <c r="J356" i="7"/>
  <c r="W350" i="1"/>
  <c r="I356" i="7" s="1"/>
  <c r="AA370" i="1"/>
  <c r="J376" i="7"/>
  <c r="W370" i="1"/>
  <c r="I376" i="7" s="1"/>
  <c r="AA419" i="1"/>
  <c r="J425" i="7"/>
  <c r="W419" i="1"/>
  <c r="I425" i="7" s="1"/>
  <c r="AA437" i="1"/>
  <c r="J443" i="7"/>
  <c r="W437" i="1"/>
  <c r="I443" i="7" s="1"/>
  <c r="AA518" i="1"/>
  <c r="J524" i="7"/>
  <c r="W518" i="1"/>
  <c r="I524" i="7" s="1"/>
  <c r="AA404" i="1"/>
  <c r="J410" i="7"/>
  <c r="W404" i="1"/>
  <c r="I410" i="7" s="1"/>
  <c r="AA671" i="1"/>
  <c r="J677" i="7"/>
  <c r="W671" i="1"/>
  <c r="I677" i="7" s="1"/>
  <c r="AA222" i="1"/>
  <c r="J228" i="7"/>
  <c r="W222" i="1"/>
  <c r="I228" i="7" s="1"/>
  <c r="AA667" i="1"/>
  <c r="J673" i="7"/>
  <c r="W667" i="1"/>
  <c r="I673" i="7" s="1"/>
  <c r="J785" i="7"/>
  <c r="AA779" i="1"/>
  <c r="W779" i="1"/>
  <c r="I785" i="7" s="1"/>
  <c r="AA460" i="1"/>
  <c r="J466" i="7"/>
  <c r="W460" i="1"/>
  <c r="I466" i="7" s="1"/>
  <c r="AA171" i="1"/>
  <c r="J177" i="7"/>
  <c r="W171" i="1"/>
  <c r="I177" i="7" s="1"/>
  <c r="AA309" i="1"/>
  <c r="J315" i="7"/>
  <c r="W309" i="1"/>
  <c r="I315" i="7" s="1"/>
  <c r="AA359" i="1"/>
  <c r="J365" i="7"/>
  <c r="W359" i="1"/>
  <c r="I365" i="7" s="1"/>
  <c r="AA494" i="1"/>
  <c r="J500" i="7"/>
  <c r="W494" i="1"/>
  <c r="I500" i="7" s="1"/>
  <c r="U617" i="1"/>
  <c r="U616" i="1" s="1"/>
  <c r="T618" i="1"/>
  <c r="AA716" i="1"/>
  <c r="J722" i="7"/>
  <c r="W716" i="1"/>
  <c r="I722" i="7" s="1"/>
  <c r="AA34" i="1"/>
  <c r="J40" i="7"/>
  <c r="W34" i="1"/>
  <c r="I40" i="7" s="1"/>
  <c r="AA435" i="1"/>
  <c r="J441" i="7"/>
  <c r="W435" i="1"/>
  <c r="I441" i="7" s="1"/>
  <c r="BO271" i="7"/>
  <c r="AB271" i="7"/>
  <c r="BK271" i="7"/>
  <c r="BD271" i="7"/>
  <c r="R271" i="7"/>
  <c r="BA271" i="7"/>
  <c r="AM271" i="7"/>
  <c r="BV271" i="7"/>
  <c r="U271" i="7"/>
  <c r="AW271" i="7"/>
  <c r="AF271" i="7"/>
  <c r="Y271" i="7"/>
  <c r="BH271" i="7"/>
  <c r="AP271" i="7"/>
  <c r="AI271" i="7"/>
  <c r="BR271" i="7"/>
  <c r="BY271" i="7"/>
  <c r="AT271" i="7"/>
  <c r="AA312" i="1"/>
  <c r="J318" i="7"/>
  <c r="W312" i="1"/>
  <c r="I318" i="7" s="1"/>
  <c r="AA517" i="1"/>
  <c r="J523" i="7"/>
  <c r="W517" i="1"/>
  <c r="I523" i="7" s="1"/>
  <c r="AA118" i="1"/>
  <c r="J124" i="7"/>
  <c r="W118" i="1"/>
  <c r="I124" i="7" s="1"/>
  <c r="AA137" i="1"/>
  <c r="J143" i="7"/>
  <c r="W137" i="1"/>
  <c r="I143" i="7" s="1"/>
  <c r="AA156" i="1"/>
  <c r="J162" i="7"/>
  <c r="W156" i="1"/>
  <c r="I162" i="7" s="1"/>
  <c r="AA195" i="1"/>
  <c r="J201" i="7"/>
  <c r="W195" i="1"/>
  <c r="I201" i="7" s="1"/>
  <c r="AA215" i="1"/>
  <c r="J221" i="7"/>
  <c r="W215" i="1"/>
  <c r="I221" i="7" s="1"/>
  <c r="BO499" i="7"/>
  <c r="AP499" i="7"/>
  <c r="BK499" i="7"/>
  <c r="AF499" i="7"/>
  <c r="U499" i="7"/>
  <c r="BR499" i="7"/>
  <c r="BA499" i="7"/>
  <c r="BD499" i="7"/>
  <c r="BV499" i="7"/>
  <c r="AB499" i="7"/>
  <c r="AM499" i="7"/>
  <c r="Y499" i="7"/>
  <c r="AI499" i="7"/>
  <c r="AW499" i="7"/>
  <c r="AT499" i="7"/>
  <c r="BH499" i="7"/>
  <c r="R499" i="7"/>
  <c r="BY499" i="7"/>
  <c r="AA567" i="1"/>
  <c r="J573" i="7"/>
  <c r="W567" i="1"/>
  <c r="I573" i="7" s="1"/>
  <c r="AA587" i="1"/>
  <c r="J593" i="7"/>
  <c r="W587" i="1"/>
  <c r="I593" i="7" s="1"/>
  <c r="AA586" i="1"/>
  <c r="J592" i="7"/>
  <c r="W586" i="1"/>
  <c r="I592" i="7" s="1"/>
  <c r="AA685" i="1"/>
  <c r="J691" i="7"/>
  <c r="W685" i="1"/>
  <c r="I691" i="7" s="1"/>
  <c r="J800" i="7"/>
  <c r="AA794" i="1"/>
  <c r="W794" i="1"/>
  <c r="I800" i="7" s="1"/>
  <c r="AA147" i="1"/>
  <c r="J153" i="7"/>
  <c r="W147" i="1"/>
  <c r="I153" i="7" s="1"/>
  <c r="U257" i="1"/>
  <c r="U256" i="1" s="1"/>
  <c r="T258" i="1"/>
  <c r="U706" i="1"/>
  <c r="T707" i="1"/>
  <c r="U773" i="1"/>
  <c r="T774" i="1"/>
  <c r="AA8" i="1"/>
  <c r="J14" i="7"/>
  <c r="W8" i="1"/>
  <c r="I14" i="7" s="1"/>
  <c r="AA455" i="1"/>
  <c r="J461" i="7"/>
  <c r="W455" i="1"/>
  <c r="I461" i="7" s="1"/>
  <c r="AA486" i="1"/>
  <c r="J492" i="7"/>
  <c r="W486" i="1"/>
  <c r="I492" i="7" s="1"/>
  <c r="U468" i="1"/>
  <c r="T469" i="1"/>
  <c r="AA445" i="1"/>
  <c r="J451" i="7"/>
  <c r="W445" i="1"/>
  <c r="I451" i="7" s="1"/>
  <c r="AA282" i="1"/>
  <c r="J288" i="7"/>
  <c r="W282" i="1"/>
  <c r="I288" i="7" s="1"/>
  <c r="M557" i="7"/>
  <c r="Z551" i="1"/>
  <c r="L557" i="7" s="1"/>
  <c r="U233" i="1"/>
  <c r="T239" i="1"/>
  <c r="AA591" i="1"/>
  <c r="J597" i="7"/>
  <c r="W591" i="1"/>
  <c r="I597" i="7" s="1"/>
  <c r="J738" i="7"/>
  <c r="AA732" i="1"/>
  <c r="W732" i="1"/>
  <c r="I738" i="7" s="1"/>
  <c r="AA43" i="1"/>
  <c r="J49" i="7"/>
  <c r="W43" i="1"/>
  <c r="I49" i="7" s="1"/>
  <c r="AA490" i="1"/>
  <c r="J496" i="7"/>
  <c r="W490" i="1"/>
  <c r="I496" i="7" s="1"/>
  <c r="AA677" i="1"/>
  <c r="J683" i="7"/>
  <c r="W677" i="1"/>
  <c r="I683" i="7" s="1"/>
  <c r="J814" i="7"/>
  <c r="AA808" i="1"/>
  <c r="W808" i="1"/>
  <c r="I814" i="7" s="1"/>
  <c r="AA38" i="1"/>
  <c r="J44" i="7"/>
  <c r="W38" i="1"/>
  <c r="I44" i="7" s="1"/>
  <c r="AA331" i="1"/>
  <c r="J337" i="7"/>
  <c r="W331" i="1"/>
  <c r="I337" i="7" s="1"/>
  <c r="AA488" i="1"/>
  <c r="J494" i="7"/>
  <c r="W488" i="1"/>
  <c r="I494" i="7" s="1"/>
  <c r="AA693" i="1"/>
  <c r="J699" i="7"/>
  <c r="W693" i="1"/>
  <c r="I699" i="7" s="1"/>
  <c r="U92" i="1"/>
  <c r="T95" i="1"/>
  <c r="AA653" i="1"/>
  <c r="J659" i="7"/>
  <c r="W653" i="1"/>
  <c r="I659" i="7" s="1"/>
  <c r="AA248" i="1"/>
  <c r="J254" i="7"/>
  <c r="W248" i="1"/>
  <c r="I254" i="7" s="1"/>
  <c r="J801" i="7"/>
  <c r="AA795" i="1"/>
  <c r="W795" i="1"/>
  <c r="I801" i="7" s="1"/>
  <c r="AA428" i="1"/>
  <c r="J434" i="7"/>
  <c r="W428" i="1"/>
  <c r="I434" i="7" s="1"/>
  <c r="T735" i="1"/>
  <c r="AA355" i="1"/>
  <c r="J361" i="7"/>
  <c r="W355" i="1"/>
  <c r="I361" i="7" s="1"/>
  <c r="AA543" i="1"/>
  <c r="J549" i="7"/>
  <c r="W543" i="1"/>
  <c r="I549" i="7" s="1"/>
  <c r="AA557" i="1"/>
  <c r="J563" i="7"/>
  <c r="W557" i="1"/>
  <c r="I563" i="7" s="1"/>
  <c r="AA636" i="1"/>
  <c r="J642" i="7"/>
  <c r="W636" i="1"/>
  <c r="I642" i="7" s="1"/>
  <c r="AA377" i="1"/>
  <c r="J383" i="7"/>
  <c r="W377" i="1"/>
  <c r="I383" i="7" s="1"/>
  <c r="AA675" i="1"/>
  <c r="J681" i="7"/>
  <c r="W675" i="1"/>
  <c r="I681" i="7" s="1"/>
  <c r="J792" i="7"/>
  <c r="AA786" i="1"/>
  <c r="W786" i="1"/>
  <c r="I792" i="7" s="1"/>
  <c r="AA663" i="1"/>
  <c r="J669" i="7"/>
  <c r="W663" i="1"/>
  <c r="I669" i="7" s="1"/>
  <c r="AA683" i="1"/>
  <c r="J689" i="7"/>
  <c r="W683" i="1"/>
  <c r="I689" i="7" s="1"/>
  <c r="AB557" i="7"/>
  <c r="BO557" i="7"/>
  <c r="AM557" i="7"/>
  <c r="BR557" i="7"/>
  <c r="BK557" i="7"/>
  <c r="AW557" i="7"/>
  <c r="Y557" i="7"/>
  <c r="AI557" i="7"/>
  <c r="U557" i="7"/>
  <c r="AT557" i="7"/>
  <c r="R557" i="7"/>
  <c r="AP557" i="7"/>
  <c r="BH557" i="7"/>
  <c r="AF557" i="7"/>
  <c r="BV557" i="7"/>
  <c r="BA557" i="7"/>
  <c r="BD557" i="7"/>
  <c r="BY557" i="7"/>
  <c r="AA107" i="1"/>
  <c r="J113" i="7"/>
  <c r="W107" i="1"/>
  <c r="I113" i="7" s="1"/>
  <c r="AA193" i="1"/>
  <c r="J199" i="7"/>
  <c r="W193" i="1"/>
  <c r="I199" i="7" s="1"/>
  <c r="AA395" i="1"/>
  <c r="J401" i="7"/>
  <c r="W395" i="1"/>
  <c r="I401" i="7" s="1"/>
  <c r="AA611" i="1"/>
  <c r="J617" i="7"/>
  <c r="W611" i="1"/>
  <c r="I617" i="7" s="1"/>
  <c r="AA111" i="1"/>
  <c r="J117" i="7"/>
  <c r="W111" i="1"/>
  <c r="I117" i="7" s="1"/>
  <c r="AA131" i="1"/>
  <c r="J137" i="7"/>
  <c r="W131" i="1"/>
  <c r="I137" i="7" s="1"/>
  <c r="AA149" i="1"/>
  <c r="J155" i="7"/>
  <c r="W149" i="1"/>
  <c r="I155" i="7" s="1"/>
  <c r="AA168" i="1"/>
  <c r="J174" i="7"/>
  <c r="W168" i="1"/>
  <c r="I174" i="7" s="1"/>
  <c r="AA188" i="1"/>
  <c r="J194" i="7"/>
  <c r="W188" i="1"/>
  <c r="I194" i="7" s="1"/>
  <c r="AA260" i="1"/>
  <c r="J266" i="7"/>
  <c r="W260" i="1"/>
  <c r="I266" i="7" s="1"/>
  <c r="AA590" i="1"/>
  <c r="J596" i="7"/>
  <c r="W590" i="1"/>
  <c r="I596" i="7" s="1"/>
  <c r="AA496" i="1"/>
  <c r="J502" i="7"/>
  <c r="W496" i="1"/>
  <c r="I502" i="7" s="1"/>
  <c r="AA553" i="1"/>
  <c r="J559" i="7"/>
  <c r="W553" i="1"/>
  <c r="I559" i="7" s="1"/>
  <c r="J764" i="7"/>
  <c r="AA758" i="1"/>
  <c r="W758" i="1"/>
  <c r="I764" i="7" s="1"/>
  <c r="AA122" i="1"/>
  <c r="J128" i="7"/>
  <c r="W122" i="1"/>
  <c r="I128" i="7" s="1"/>
  <c r="AA160" i="1"/>
  <c r="J166" i="7"/>
  <c r="W160" i="1"/>
  <c r="I166" i="7" s="1"/>
  <c r="AA221" i="1"/>
  <c r="J227" i="7"/>
  <c r="W221" i="1"/>
  <c r="I227" i="7" s="1"/>
  <c r="AA261" i="1"/>
  <c r="J267" i="7"/>
  <c r="W261" i="1"/>
  <c r="I267" i="7" s="1"/>
  <c r="AA552" i="1"/>
  <c r="J558" i="7"/>
  <c r="W552" i="1"/>
  <c r="I558" i="7" s="1"/>
  <c r="AA610" i="1"/>
  <c r="J616" i="7"/>
  <c r="W610" i="1"/>
  <c r="I616" i="7" s="1"/>
  <c r="AA649" i="1"/>
  <c r="J655" i="7"/>
  <c r="W649" i="1"/>
  <c r="I655" i="7" s="1"/>
  <c r="AA669" i="1"/>
  <c r="J675" i="7"/>
  <c r="W669" i="1"/>
  <c r="I675" i="7" s="1"/>
  <c r="U697" i="1"/>
  <c r="T698" i="1"/>
  <c r="J773" i="7"/>
  <c r="AA767" i="1"/>
  <c r="W767" i="1"/>
  <c r="I773" i="7" s="1"/>
  <c r="U809" i="1"/>
  <c r="T810" i="1"/>
  <c r="U194" i="1"/>
  <c r="T197" i="1"/>
  <c r="AA682" i="1"/>
  <c r="J688" i="7"/>
  <c r="W682" i="1"/>
  <c r="I688" i="7" s="1"/>
  <c r="AA22" i="1"/>
  <c r="J28" i="7"/>
  <c r="W22" i="1"/>
  <c r="I28" i="7" s="1"/>
  <c r="AA53" i="1"/>
  <c r="J59" i="7"/>
  <c r="W53" i="1"/>
  <c r="I59" i="7" s="1"/>
  <c r="AA89" i="1"/>
  <c r="J95" i="7"/>
  <c r="W89" i="1"/>
  <c r="I95" i="7" s="1"/>
  <c r="AA348" i="1"/>
  <c r="J354" i="7"/>
  <c r="W348" i="1"/>
  <c r="I354" i="7" s="1"/>
  <c r="AA526" i="1"/>
  <c r="J532" i="7"/>
  <c r="W526" i="1"/>
  <c r="I532" i="7" s="1"/>
  <c r="AA277" i="1"/>
  <c r="J283" i="7"/>
  <c r="W277" i="1"/>
  <c r="I283" i="7" s="1"/>
  <c r="AA338" i="1"/>
  <c r="J344" i="7"/>
  <c r="W338" i="1"/>
  <c r="I344" i="7" s="1"/>
  <c r="AA406" i="1"/>
  <c r="J412" i="7"/>
  <c r="W406" i="1"/>
  <c r="I412" i="7" s="1"/>
  <c r="AA462" i="1"/>
  <c r="J468" i="7"/>
  <c r="W462" i="1"/>
  <c r="I468" i="7" s="1"/>
  <c r="AA524" i="1"/>
  <c r="J530" i="7"/>
  <c r="W524" i="1"/>
  <c r="I530" i="7" s="1"/>
  <c r="J727" i="7"/>
  <c r="AA721" i="1"/>
  <c r="W721" i="1"/>
  <c r="I727" i="7" s="1"/>
  <c r="J771" i="7"/>
  <c r="AA765" i="1"/>
  <c r="W765" i="1"/>
  <c r="I771" i="7" s="1"/>
  <c r="AA259" i="1"/>
  <c r="J265" i="7"/>
  <c r="W259" i="1"/>
  <c r="I265" i="7" s="1"/>
  <c r="AA272" i="1"/>
  <c r="J278" i="7"/>
  <c r="W272" i="1"/>
  <c r="I278" i="7" s="1"/>
  <c r="AA117" i="1"/>
  <c r="J123" i="7"/>
  <c r="W117" i="1"/>
  <c r="I123" i="7" s="1"/>
  <c r="AA211" i="1"/>
  <c r="J217" i="7"/>
  <c r="W211" i="1"/>
  <c r="I217" i="7" s="1"/>
  <c r="AA306" i="1"/>
  <c r="J312" i="7"/>
  <c r="W306" i="1"/>
  <c r="I312" i="7" s="1"/>
  <c r="AA325" i="1"/>
  <c r="J331" i="7"/>
  <c r="W325" i="1"/>
  <c r="I331" i="7" s="1"/>
  <c r="AA531" i="1"/>
  <c r="J537" i="7"/>
  <c r="W531" i="1"/>
  <c r="I537" i="7" s="1"/>
  <c r="AA550" i="1"/>
  <c r="J556" i="7"/>
  <c r="W550" i="1"/>
  <c r="I556" i="7" s="1"/>
  <c r="AA58" i="1"/>
  <c r="J64" i="7"/>
  <c r="W58" i="1"/>
  <c r="I64" i="7" s="1"/>
  <c r="AA66" i="1"/>
  <c r="J72" i="7"/>
  <c r="W66" i="1"/>
  <c r="I72" i="7" s="1"/>
  <c r="AA475" i="1"/>
  <c r="J481" i="7"/>
  <c r="W475" i="1"/>
  <c r="I481" i="7" s="1"/>
  <c r="AA301" i="1"/>
  <c r="J307" i="7"/>
  <c r="W301" i="1"/>
  <c r="I307" i="7" s="1"/>
  <c r="U207" i="1"/>
  <c r="T208" i="1"/>
  <c r="AA492" i="1"/>
  <c r="J498" i="7"/>
  <c r="W492" i="1"/>
  <c r="I498" i="7" s="1"/>
  <c r="AA212" i="1"/>
  <c r="J218" i="7"/>
  <c r="W212" i="1"/>
  <c r="I218" i="7" s="1"/>
  <c r="AA232" i="1"/>
  <c r="J238" i="7"/>
  <c r="W232" i="1"/>
  <c r="I238" i="7" s="1"/>
  <c r="AA263" i="1"/>
  <c r="J269" i="7"/>
  <c r="W263" i="1"/>
  <c r="I269" i="7" s="1"/>
  <c r="AA563" i="1"/>
  <c r="J569" i="7"/>
  <c r="W563" i="1"/>
  <c r="I569" i="7" s="1"/>
  <c r="AA584" i="1"/>
  <c r="J590" i="7"/>
  <c r="W584" i="1"/>
  <c r="I590" i="7" s="1"/>
  <c r="M497" i="7"/>
  <c r="Z491" i="1"/>
  <c r="L497" i="7" s="1"/>
  <c r="AA566" i="1"/>
  <c r="J572" i="7"/>
  <c r="W566" i="1"/>
  <c r="I572" i="7" s="1"/>
  <c r="AA95" i="1"/>
  <c r="J101" i="7"/>
  <c r="W95" i="1"/>
  <c r="I101" i="7" s="1"/>
  <c r="AA135" i="1"/>
  <c r="J141" i="7"/>
  <c r="W135" i="1"/>
  <c r="I141" i="7" s="1"/>
  <c r="AA394" i="1"/>
  <c r="J400" i="7"/>
  <c r="W394" i="1"/>
  <c r="I400" i="7" s="1"/>
  <c r="AA555" i="1"/>
  <c r="J561" i="7"/>
  <c r="W555" i="1"/>
  <c r="I561" i="7" s="1"/>
  <c r="AA594" i="1"/>
  <c r="J600" i="7"/>
  <c r="W594" i="1"/>
  <c r="I600" i="7" s="1"/>
  <c r="U650" i="1"/>
  <c r="T653" i="1"/>
  <c r="J742" i="7"/>
  <c r="AA736" i="1"/>
  <c r="W736" i="1"/>
  <c r="I742" i="7" s="1"/>
  <c r="J789" i="7"/>
  <c r="AA783" i="1"/>
  <c r="W783" i="1"/>
  <c r="I789" i="7" s="1"/>
  <c r="J809" i="7"/>
  <c r="AA803" i="1"/>
  <c r="W803" i="1"/>
  <c r="I809" i="7" s="1"/>
  <c r="AA161" i="1"/>
  <c r="J167" i="7"/>
  <c r="W161" i="1"/>
  <c r="I167" i="7" s="1"/>
  <c r="AA254" i="1"/>
  <c r="J260" i="7"/>
  <c r="W254" i="1"/>
  <c r="I260" i="7" s="1"/>
  <c r="AA647" i="1"/>
  <c r="J653" i="7"/>
  <c r="W647" i="1"/>
  <c r="I653" i="7" s="1"/>
  <c r="AA16" i="1"/>
  <c r="J22" i="7"/>
  <c r="W16" i="1"/>
  <c r="I22" i="7" s="1"/>
  <c r="U87" i="1"/>
  <c r="T88" i="1"/>
  <c r="AA433" i="1"/>
  <c r="J439" i="7"/>
  <c r="W433" i="1"/>
  <c r="I439" i="7" s="1"/>
  <c r="AA452" i="1"/>
  <c r="J458" i="7"/>
  <c r="W452" i="1"/>
  <c r="I458" i="7" s="1"/>
  <c r="AA471" i="1"/>
  <c r="J477" i="7"/>
  <c r="W471" i="1"/>
  <c r="I477" i="7" s="1"/>
  <c r="AA480" i="1"/>
  <c r="J486" i="7"/>
  <c r="W480" i="1"/>
  <c r="I486" i="7" s="1"/>
  <c r="M621" i="7"/>
  <c r="Z615" i="1"/>
  <c r="L621" i="7" s="1"/>
  <c r="U727" i="1"/>
  <c r="T728" i="1"/>
  <c r="AA327" i="1"/>
  <c r="J333" i="7"/>
  <c r="W327" i="1"/>
  <c r="I333" i="7" s="1"/>
  <c r="AA454" i="1"/>
  <c r="J460" i="7"/>
  <c r="W454" i="1"/>
  <c r="I460" i="7" s="1"/>
  <c r="AA332" i="1"/>
  <c r="J338" i="7"/>
  <c r="W332" i="1"/>
  <c r="I338" i="7" s="1"/>
  <c r="AA537" i="1"/>
  <c r="J543" i="7"/>
  <c r="W537" i="1"/>
  <c r="I543" i="7" s="1"/>
  <c r="AA184" i="1"/>
  <c r="J190" i="7"/>
  <c r="W184" i="1"/>
  <c r="I190" i="7" s="1"/>
  <c r="AA85" i="1"/>
  <c r="J91" i="7"/>
  <c r="W85" i="1"/>
  <c r="I91" i="7" s="1"/>
  <c r="AA280" i="1"/>
  <c r="J286" i="7"/>
  <c r="W280" i="1"/>
  <c r="I286" i="7" s="1"/>
  <c r="U415" i="1"/>
  <c r="T419" i="1"/>
  <c r="AA477" i="1"/>
  <c r="J483" i="7"/>
  <c r="W477" i="1"/>
  <c r="I483" i="7" s="1"/>
  <c r="AA538" i="1"/>
  <c r="J544" i="7"/>
  <c r="W538" i="1"/>
  <c r="I544" i="7" s="1"/>
  <c r="AA384" i="1"/>
  <c r="J390" i="7"/>
  <c r="W384" i="1"/>
  <c r="I390" i="7" s="1"/>
  <c r="AA690" i="1"/>
  <c r="J696" i="7"/>
  <c r="W690" i="1"/>
  <c r="I696" i="7" s="1"/>
  <c r="AA712" i="1"/>
  <c r="J718" i="7"/>
  <c r="W712" i="1"/>
  <c r="I718" i="7" s="1"/>
  <c r="J741" i="7"/>
  <c r="W735" i="1"/>
  <c r="I741" i="7" s="1"/>
  <c r="AA735" i="1"/>
  <c r="J765" i="7"/>
  <c r="W759" i="1"/>
  <c r="I765" i="7" s="1"/>
  <c r="AA759" i="1"/>
  <c r="J786" i="7"/>
  <c r="W780" i="1"/>
  <c r="I786" i="7" s="1"/>
  <c r="AA780" i="1"/>
  <c r="J808" i="7"/>
  <c r="W802" i="1"/>
  <c r="I808" i="7" s="1"/>
  <c r="AA802" i="1"/>
  <c r="AA123" i="1"/>
  <c r="J129" i="7"/>
  <c r="W123" i="1"/>
  <c r="I129" i="7" s="1"/>
  <c r="AA41" i="1"/>
  <c r="J47" i="7"/>
  <c r="W41" i="1"/>
  <c r="I47" i="7" s="1"/>
  <c r="AA62" i="1"/>
  <c r="J68" i="7"/>
  <c r="W62" i="1"/>
  <c r="I68" i="7" s="1"/>
  <c r="AA83" i="1"/>
  <c r="J89" i="7"/>
  <c r="W83" i="1"/>
  <c r="I89" i="7" s="1"/>
  <c r="AA275" i="1"/>
  <c r="J281" i="7"/>
  <c r="W275" i="1"/>
  <c r="I281" i="7" s="1"/>
  <c r="AA293" i="1"/>
  <c r="J299" i="7"/>
  <c r="W293" i="1"/>
  <c r="I299" i="7" s="1"/>
  <c r="AA314" i="1"/>
  <c r="J320" i="7"/>
  <c r="W314" i="1"/>
  <c r="I320" i="7" s="1"/>
  <c r="AA334" i="1"/>
  <c r="J340" i="7"/>
  <c r="W334" i="1"/>
  <c r="I340" i="7" s="1"/>
  <c r="AA374" i="1"/>
  <c r="J380" i="7"/>
  <c r="W374" i="1"/>
  <c r="I380" i="7" s="1"/>
  <c r="AA423" i="1"/>
  <c r="J429" i="7"/>
  <c r="W423" i="1"/>
  <c r="I429" i="7" s="1"/>
  <c r="AA441" i="1"/>
  <c r="J447" i="7"/>
  <c r="W441" i="1"/>
  <c r="I447" i="7" s="1"/>
  <c r="AA633" i="1"/>
  <c r="J639" i="7"/>
  <c r="W633" i="1"/>
  <c r="I639" i="7" s="1"/>
  <c r="AA270" i="1"/>
  <c r="J276" i="7"/>
  <c r="W270" i="1"/>
  <c r="I276" i="7" s="1"/>
  <c r="AA288" i="1"/>
  <c r="J294" i="7"/>
  <c r="W288" i="1"/>
  <c r="I294" i="7" s="1"/>
  <c r="AA329" i="1"/>
  <c r="J335" i="7"/>
  <c r="W329" i="1"/>
  <c r="I335" i="7" s="1"/>
  <c r="AA369" i="1"/>
  <c r="J375" i="7"/>
  <c r="W369" i="1"/>
  <c r="I375" i="7" s="1"/>
  <c r="AA504" i="1"/>
  <c r="J510" i="7"/>
  <c r="W504" i="1"/>
  <c r="I510" i="7" s="1"/>
  <c r="AA638" i="1"/>
  <c r="J644" i="7"/>
  <c r="W638" i="1"/>
  <c r="I644" i="7" s="1"/>
  <c r="AA344" i="1"/>
  <c r="J350" i="7"/>
  <c r="W344" i="1"/>
  <c r="I350" i="7" s="1"/>
  <c r="AA459" i="1"/>
  <c r="J465" i="7"/>
  <c r="W459" i="1"/>
  <c r="I465" i="7" s="1"/>
  <c r="M271" i="7"/>
  <c r="Z265" i="1"/>
  <c r="L271" i="7" s="1"/>
  <c r="AA556" i="1"/>
  <c r="J562" i="7"/>
  <c r="W556" i="1"/>
  <c r="I562" i="7" s="1"/>
  <c r="AA641" i="1"/>
  <c r="J647" i="7"/>
  <c r="W641" i="1"/>
  <c r="I647" i="7" s="1"/>
  <c r="J754" i="7"/>
  <c r="AA748" i="1"/>
  <c r="W748" i="1"/>
  <c r="I754" i="7" s="1"/>
  <c r="AA97" i="1"/>
  <c r="J103" i="7"/>
  <c r="W97" i="1"/>
  <c r="I103" i="7" s="1"/>
  <c r="AA175" i="1"/>
  <c r="J181" i="7"/>
  <c r="W175" i="1"/>
  <c r="I181" i="7" s="1"/>
  <c r="AA255" i="1"/>
  <c r="J261" i="7"/>
  <c r="W255" i="1"/>
  <c r="I261" i="7" s="1"/>
  <c r="M499" i="7"/>
  <c r="Z493" i="1"/>
  <c r="L499" i="7" s="1"/>
  <c r="AA512" i="1"/>
  <c r="J518" i="7"/>
  <c r="W512" i="1"/>
  <c r="I518" i="7" s="1"/>
  <c r="AA533" i="1"/>
  <c r="J539" i="7"/>
  <c r="W533" i="1"/>
  <c r="I539" i="7" s="1"/>
  <c r="AA109" i="1"/>
  <c r="J115" i="7"/>
  <c r="W109" i="1"/>
  <c r="I115" i="7" s="1"/>
  <c r="AA128" i="1"/>
  <c r="J134" i="7"/>
  <c r="W128" i="1"/>
  <c r="I134" i="7" s="1"/>
  <c r="AA166" i="1"/>
  <c r="J172" i="7"/>
  <c r="W166" i="1"/>
  <c r="I172" i="7" s="1"/>
  <c r="AA227" i="1"/>
  <c r="J233" i="7"/>
  <c r="W227" i="1"/>
  <c r="I233" i="7" s="1"/>
  <c r="AA568" i="1"/>
  <c r="J574" i="7"/>
  <c r="W568" i="1"/>
  <c r="I574" i="7" s="1"/>
  <c r="AA607" i="1"/>
  <c r="J613" i="7"/>
  <c r="W607" i="1"/>
  <c r="I613" i="7" s="1"/>
  <c r="AA694" i="1"/>
  <c r="J700" i="7"/>
  <c r="W694" i="1"/>
  <c r="I700" i="7" s="1"/>
  <c r="J812" i="7"/>
  <c r="AA806" i="1"/>
  <c r="W806" i="1"/>
  <c r="I812" i="7" s="1"/>
  <c r="AA19" i="1"/>
  <c r="J25" i="7"/>
  <c r="W19" i="1"/>
  <c r="I25" i="7" s="1"/>
  <c r="AA50" i="1"/>
  <c r="J56" i="7"/>
  <c r="W50" i="1"/>
  <c r="I56" i="7" s="1"/>
  <c r="BO99" i="7"/>
  <c r="AI99" i="7"/>
  <c r="AT99" i="7"/>
  <c r="BR99" i="7"/>
  <c r="Y99" i="7"/>
  <c r="BD99" i="7"/>
  <c r="R99" i="7"/>
  <c r="AF99" i="7"/>
  <c r="BH99" i="7"/>
  <c r="AP99" i="7"/>
  <c r="BA99" i="7"/>
  <c r="BV99" i="7"/>
  <c r="BK99" i="7"/>
  <c r="AB99" i="7"/>
  <c r="AM99" i="7"/>
  <c r="U99" i="7"/>
  <c r="AW99" i="7"/>
  <c r="BY99" i="7"/>
  <c r="AA418" i="1"/>
  <c r="J424" i="7"/>
  <c r="W418" i="1"/>
  <c r="I424" i="7" s="1"/>
  <c r="AA436" i="1"/>
  <c r="J442" i="7"/>
  <c r="W436" i="1"/>
  <c r="I442" i="7" s="1"/>
  <c r="AA476" i="1"/>
  <c r="J482" i="7"/>
  <c r="W476" i="1"/>
  <c r="I482" i="7" s="1"/>
  <c r="AA148" i="1"/>
  <c r="J154" i="7"/>
  <c r="W148" i="1"/>
  <c r="I154" i="7" s="1"/>
  <c r="AA26" i="1"/>
  <c r="J32" i="7"/>
  <c r="W26" i="1"/>
  <c r="I32" i="7" s="1"/>
  <c r="AA15" i="1"/>
  <c r="J21" i="7"/>
  <c r="W15" i="1"/>
  <c r="I21" i="7" s="1"/>
  <c r="U317" i="1"/>
  <c r="T318" i="1"/>
  <c r="AA362" i="1"/>
  <c r="J368" i="7"/>
  <c r="W362" i="1"/>
  <c r="I368" i="7" s="1"/>
  <c r="T7" i="2"/>
  <c r="U6" i="2"/>
  <c r="AA344" i="2"/>
  <c r="Z344" i="2" s="1"/>
  <c r="W344" i="2"/>
  <c r="W462" i="2"/>
  <c r="AA462" i="2"/>
  <c r="Z462" i="2" s="1"/>
  <c r="W805" i="2"/>
  <c r="AA805" i="2"/>
  <c r="Z805" i="2" s="1"/>
  <c r="AA281" i="2"/>
  <c r="Z281" i="2" s="1"/>
  <c r="W281" i="2"/>
  <c r="AA677" i="2"/>
  <c r="Z677" i="2" s="1"/>
  <c r="W677" i="2"/>
  <c r="W239" i="2"/>
  <c r="AA239" i="2"/>
  <c r="Z239" i="2" s="1"/>
  <c r="W704" i="2"/>
  <c r="AA704" i="2"/>
  <c r="Z704" i="2" s="1"/>
  <c r="W657" i="2"/>
  <c r="AA657" i="2"/>
  <c r="Z657" i="2" s="1"/>
  <c r="T338" i="2"/>
  <c r="U337" i="2"/>
  <c r="AA221" i="2"/>
  <c r="Z221" i="2" s="1"/>
  <c r="W221" i="2"/>
  <c r="AA128" i="2"/>
  <c r="Z128" i="2" s="1"/>
  <c r="W128" i="2"/>
  <c r="AA486" i="2"/>
  <c r="Z486" i="2" s="1"/>
  <c r="W486" i="2"/>
  <c r="W746" i="2"/>
  <c r="AA746" i="2"/>
  <c r="Z746" i="2" s="1"/>
  <c r="W332" i="2"/>
  <c r="AA332" i="2"/>
  <c r="Z332" i="2" s="1"/>
  <c r="AA378" i="2"/>
  <c r="Z378" i="2" s="1"/>
  <c r="W378" i="2"/>
  <c r="W806" i="2"/>
  <c r="AA806" i="2"/>
  <c r="Z806" i="2" s="1"/>
  <c r="AA675" i="2"/>
  <c r="Z675" i="2" s="1"/>
  <c r="W675" i="2"/>
  <c r="W429" i="2"/>
  <c r="AA429" i="2"/>
  <c r="Z429" i="2" s="1"/>
  <c r="AA669" i="2"/>
  <c r="Z669" i="2" s="1"/>
  <c r="W669" i="2"/>
  <c r="W9" i="2"/>
  <c r="AA9" i="2"/>
  <c r="Z9" i="2" s="1"/>
  <c r="W213" i="2"/>
  <c r="AA213" i="2"/>
  <c r="Z213" i="2" s="1"/>
  <c r="W120" i="2"/>
  <c r="AA120" i="2"/>
  <c r="Z120" i="2" s="1"/>
  <c r="AA792" i="2"/>
  <c r="W792" i="2"/>
  <c r="AA394" i="2"/>
  <c r="Z394" i="2" s="1"/>
  <c r="W394" i="2"/>
  <c r="W155" i="2"/>
  <c r="AA155" i="2"/>
  <c r="Z155" i="2" s="1"/>
  <c r="AA525" i="2"/>
  <c r="Z525" i="2" s="1"/>
  <c r="W525" i="2"/>
  <c r="AA500" i="2"/>
  <c r="Z500" i="2" s="1"/>
  <c r="W500" i="2"/>
  <c r="W520" i="2"/>
  <c r="AA520" i="2"/>
  <c r="Z520" i="2" s="1"/>
  <c r="AA771" i="2"/>
  <c r="Z771" i="2" s="1"/>
  <c r="W771" i="2"/>
  <c r="T399" i="2"/>
  <c r="U398" i="2"/>
  <c r="W699" i="2"/>
  <c r="AA699" i="2"/>
  <c r="Z699" i="2" s="1"/>
  <c r="AA354" i="2"/>
  <c r="Z354" i="2" s="1"/>
  <c r="W354" i="2"/>
  <c r="T721" i="2"/>
  <c r="U720" i="2"/>
  <c r="AA563" i="2"/>
  <c r="Z563" i="2" s="1"/>
  <c r="W563" i="2"/>
  <c r="AA19" i="2"/>
  <c r="Z19" i="2" s="1"/>
  <c r="W19" i="2"/>
  <c r="AA113" i="2"/>
  <c r="Z113" i="2" s="1"/>
  <c r="W113" i="2"/>
  <c r="AA135" i="2"/>
  <c r="Z135" i="2" s="1"/>
  <c r="W135" i="2"/>
  <c r="W286" i="2"/>
  <c r="AA286" i="2"/>
  <c r="Z286" i="2" s="1"/>
  <c r="W449" i="2"/>
  <c r="AA449" i="2"/>
  <c r="Z449" i="2" s="1"/>
  <c r="AA502" i="2"/>
  <c r="W502" i="2"/>
  <c r="AA785" i="2"/>
  <c r="Z785" i="2" s="1"/>
  <c r="W785" i="2"/>
  <c r="AA114" i="2"/>
  <c r="Z114" i="2" s="1"/>
  <c r="W114" i="2"/>
  <c r="W391" i="2"/>
  <c r="AA391" i="2"/>
  <c r="Z391" i="2" s="1"/>
  <c r="AA512" i="2"/>
  <c r="Z512" i="2" s="1"/>
  <c r="W512" i="2"/>
  <c r="AA151" i="2"/>
  <c r="W151" i="2"/>
  <c r="W713" i="2"/>
  <c r="AA713" i="2"/>
  <c r="Z713" i="2" s="1"/>
  <c r="AA277" i="2"/>
  <c r="Z277" i="2" s="1"/>
  <c r="W277" i="2"/>
  <c r="W118" i="2"/>
  <c r="AA118" i="2"/>
  <c r="Z118" i="2" s="1"/>
  <c r="AA43" i="2"/>
  <c r="W43" i="2"/>
  <c r="AA63" i="2"/>
  <c r="Z63" i="2" s="1"/>
  <c r="W63" i="2"/>
  <c r="W587" i="2"/>
  <c r="AA587" i="2"/>
  <c r="Z587" i="2" s="1"/>
  <c r="AA653" i="2"/>
  <c r="Z653" i="2" s="1"/>
  <c r="W653" i="2"/>
  <c r="W229" i="2"/>
  <c r="AA229" i="2"/>
  <c r="Z229" i="2" s="1"/>
  <c r="AA249" i="2"/>
  <c r="Z249" i="2" s="1"/>
  <c r="W249" i="2"/>
  <c r="AA389" i="2"/>
  <c r="Z389" i="2" s="1"/>
  <c r="W389" i="2"/>
  <c r="AA419" i="2"/>
  <c r="Z419" i="2" s="1"/>
  <c r="W419" i="2"/>
  <c r="W693" i="2"/>
  <c r="AA693" i="2"/>
  <c r="Z693" i="2" s="1"/>
  <c r="AA238" i="2"/>
  <c r="Z238" i="2" s="1"/>
  <c r="W238" i="2"/>
  <c r="U207" i="2"/>
  <c r="AA313" i="2"/>
  <c r="Z313" i="2" s="1"/>
  <c r="W313" i="2"/>
  <c r="W457" i="2"/>
  <c r="AA457" i="2"/>
  <c r="Z457" i="2" s="1"/>
  <c r="W598" i="2"/>
  <c r="AA598" i="2"/>
  <c r="T130" i="2"/>
  <c r="U129" i="2"/>
  <c r="AA74" i="2"/>
  <c r="Z74" i="2" s="1"/>
  <c r="W74" i="2"/>
  <c r="AA234" i="2"/>
  <c r="W234" i="2"/>
  <c r="W253" i="2"/>
  <c r="AA253" i="2"/>
  <c r="Z253" i="2" s="1"/>
  <c r="AA691" i="2"/>
  <c r="Z691" i="2" s="1"/>
  <c r="W691" i="2"/>
  <c r="AA605" i="2"/>
  <c r="Z605" i="2" s="1"/>
  <c r="W605" i="2"/>
  <c r="T774" i="2"/>
  <c r="U773" i="2"/>
  <c r="AA190" i="2"/>
  <c r="Z190" i="2" s="1"/>
  <c r="W190" i="2"/>
  <c r="AA640" i="2"/>
  <c r="Z640" i="2" s="1"/>
  <c r="W640" i="2"/>
  <c r="W246" i="2"/>
  <c r="AA246" i="2"/>
  <c r="Z246" i="2" s="1"/>
  <c r="W418" i="2"/>
  <c r="AA418" i="2"/>
  <c r="Z418" i="2" s="1"/>
  <c r="AA296" i="2"/>
  <c r="Z296" i="2" s="1"/>
  <c r="W296" i="2"/>
  <c r="AA445" i="2"/>
  <c r="Z445" i="2" s="1"/>
  <c r="W445" i="2"/>
  <c r="W410" i="2"/>
  <c r="AA410" i="2"/>
  <c r="Z410" i="2" s="1"/>
  <c r="W451" i="2"/>
  <c r="AA451" i="2"/>
  <c r="Z451" i="2" s="1"/>
  <c r="AA513" i="2"/>
  <c r="Z513" i="2" s="1"/>
  <c r="W513" i="2"/>
  <c r="W754" i="2"/>
  <c r="AA754" i="2"/>
  <c r="Z754" i="2" s="1"/>
  <c r="T798" i="2"/>
  <c r="U797" i="2"/>
  <c r="W283" i="2"/>
  <c r="AA283" i="2"/>
  <c r="Z283" i="2" s="1"/>
  <c r="W623" i="2"/>
  <c r="AA623" i="2"/>
  <c r="Z623" i="2" s="1"/>
  <c r="W735" i="2"/>
  <c r="AA735" i="2"/>
  <c r="T13" i="2"/>
  <c r="U12" i="2"/>
  <c r="T38" i="2"/>
  <c r="U37" i="2"/>
  <c r="W289" i="2"/>
  <c r="AA289" i="2"/>
  <c r="Z289" i="2" s="1"/>
  <c r="AA515" i="2"/>
  <c r="W515" i="2"/>
  <c r="T756" i="2"/>
  <c r="U755" i="2"/>
  <c r="W245" i="2"/>
  <c r="AA245" i="2"/>
  <c r="Z245" i="2" s="1"/>
  <c r="AA729" i="2"/>
  <c r="Z729" i="2" s="1"/>
  <c r="W729" i="2"/>
  <c r="W753" i="2"/>
  <c r="AA753" i="2"/>
  <c r="Z753" i="2" s="1"/>
  <c r="AA71" i="2"/>
  <c r="Z71" i="2" s="1"/>
  <c r="W71" i="2"/>
  <c r="W331" i="2"/>
  <c r="AA331" i="2"/>
  <c r="Z331" i="2" s="1"/>
  <c r="W230" i="2"/>
  <c r="AA230" i="2"/>
  <c r="Z230" i="2" s="1"/>
  <c r="W760" i="2"/>
  <c r="AA760" i="2"/>
  <c r="Z760" i="2" s="1"/>
  <c r="AA100" i="2"/>
  <c r="W100" i="2"/>
  <c r="W169" i="2"/>
  <c r="AA169" i="2"/>
  <c r="Z169" i="2" s="1"/>
  <c r="W202" i="2"/>
  <c r="AA202" i="2"/>
  <c r="Z202" i="2" s="1"/>
  <c r="AA359" i="2"/>
  <c r="Z359" i="2" s="1"/>
  <c r="W359" i="2"/>
  <c r="W637" i="2"/>
  <c r="AA637" i="2"/>
  <c r="Z637" i="2" s="1"/>
  <c r="T687" i="2"/>
  <c r="U686" i="2"/>
  <c r="AA93" i="2"/>
  <c r="W93" i="2"/>
  <c r="AA232" i="2"/>
  <c r="Z232" i="2" s="1"/>
  <c r="W232" i="2"/>
  <c r="W252" i="2"/>
  <c r="AA252" i="2"/>
  <c r="Z252" i="2" s="1"/>
  <c r="AA392" i="2"/>
  <c r="Z392" i="2" s="1"/>
  <c r="W392" i="2"/>
  <c r="W439" i="2"/>
  <c r="AA439" i="2"/>
  <c r="Z439" i="2" s="1"/>
  <c r="T565" i="2"/>
  <c r="U564" i="2"/>
  <c r="AA656" i="2"/>
  <c r="Z656" i="2" s="1"/>
  <c r="W656" i="2"/>
  <c r="AA696" i="2"/>
  <c r="Z696" i="2" s="1"/>
  <c r="W696" i="2"/>
  <c r="W101" i="2"/>
  <c r="AA101" i="2"/>
  <c r="Z101" i="2" s="1"/>
  <c r="W316" i="2"/>
  <c r="AA316" i="2"/>
  <c r="Z316" i="2" s="1"/>
  <c r="W264" i="2"/>
  <c r="AA264" i="2"/>
  <c r="Z264" i="2" s="1"/>
  <c r="W247" i="2"/>
  <c r="AA247" i="2"/>
  <c r="Z247" i="2" s="1"/>
  <c r="W348" i="2"/>
  <c r="AA348" i="2"/>
  <c r="Z348" i="2" s="1"/>
  <c r="AA663" i="2"/>
  <c r="Z663" i="2" s="1"/>
  <c r="W663" i="2"/>
  <c r="W97" i="2"/>
  <c r="AA97" i="2"/>
  <c r="Z97" i="2" s="1"/>
  <c r="AA629" i="2"/>
  <c r="Z629" i="2" s="1"/>
  <c r="W629" i="2"/>
  <c r="AA493" i="2"/>
  <c r="Z493" i="2" s="1"/>
  <c r="W493" i="2"/>
  <c r="W552" i="2"/>
  <c r="AA552" i="2"/>
  <c r="Z552" i="2" s="1"/>
  <c r="W259" i="2"/>
  <c r="AA259" i="2"/>
  <c r="Z259" i="2" s="1"/>
  <c r="W127" i="2"/>
  <c r="AA127" i="2"/>
  <c r="Z127" i="2" s="1"/>
  <c r="AA454" i="2"/>
  <c r="Z454" i="2" s="1"/>
  <c r="W454" i="2"/>
  <c r="W517" i="2"/>
  <c r="AA517" i="2"/>
  <c r="Z517" i="2" s="1"/>
  <c r="AA748" i="2"/>
  <c r="Z748" i="2" s="1"/>
  <c r="W748" i="2"/>
  <c r="AA790" i="2"/>
  <c r="Z790" i="2" s="1"/>
  <c r="W790" i="2"/>
  <c r="W438" i="2"/>
  <c r="AA438" i="2"/>
  <c r="Z438" i="2" s="1"/>
  <c r="W560" i="2"/>
  <c r="AA560" i="2"/>
  <c r="Z560" i="2" s="1"/>
  <c r="AA770" i="2"/>
  <c r="Z770" i="2" s="1"/>
  <c r="W770" i="2"/>
  <c r="AA360" i="2"/>
  <c r="Z360" i="2" s="1"/>
  <c r="W360" i="2"/>
  <c r="AA546" i="2"/>
  <c r="Z546" i="2" s="1"/>
  <c r="W546" i="2"/>
  <c r="AA615" i="2"/>
  <c r="Z615" i="2" s="1"/>
  <c r="W615" i="2"/>
  <c r="AA638" i="2"/>
  <c r="Z638" i="2" s="1"/>
  <c r="W638" i="2"/>
  <c r="T783" i="2"/>
  <c r="U782" i="2"/>
  <c r="AA31" i="2"/>
  <c r="Z31" i="2" s="1"/>
  <c r="W31" i="2"/>
  <c r="W159" i="2"/>
  <c r="AA159" i="2"/>
  <c r="Z159" i="2" s="1"/>
  <c r="AA759" i="2"/>
  <c r="Z759" i="2" s="1"/>
  <c r="W759" i="2"/>
  <c r="AA273" i="2"/>
  <c r="Z273" i="2" s="1"/>
  <c r="W273" i="2"/>
  <c r="AA157" i="2"/>
  <c r="Z157" i="2" s="1"/>
  <c r="W157" i="2"/>
  <c r="AA295" i="2"/>
  <c r="Z295" i="2" s="1"/>
  <c r="W295" i="2"/>
  <c r="AA367" i="2"/>
  <c r="Z367" i="2" s="1"/>
  <c r="W367" i="2"/>
  <c r="AA484" i="2"/>
  <c r="Z484" i="2" s="1"/>
  <c r="W484" i="2"/>
  <c r="W610" i="2"/>
  <c r="AA610" i="2"/>
  <c r="Z610" i="2" s="1"/>
  <c r="W631" i="2"/>
  <c r="AA631" i="2"/>
  <c r="Z631" i="2" s="1"/>
  <c r="AA372" i="2"/>
  <c r="Z372" i="2" s="1"/>
  <c r="W372" i="2"/>
  <c r="AA545" i="2"/>
  <c r="Z545" i="2" s="1"/>
  <c r="W545" i="2"/>
  <c r="AA572" i="2"/>
  <c r="Z572" i="2" s="1"/>
  <c r="W572" i="2"/>
  <c r="W329" i="2"/>
  <c r="AA329" i="2"/>
  <c r="U635" i="2"/>
  <c r="T636" i="2"/>
  <c r="AA459" i="2"/>
  <c r="Z459" i="2" s="1"/>
  <c r="W459" i="2"/>
  <c r="AA561" i="2"/>
  <c r="Z561" i="2" s="1"/>
  <c r="W561" i="2"/>
  <c r="W679" i="2"/>
  <c r="AA679" i="2"/>
  <c r="Z679" i="2" s="1"/>
  <c r="AA105" i="2"/>
  <c r="Z105" i="2" s="1"/>
  <c r="W105" i="2"/>
  <c r="W294" i="2"/>
  <c r="AA294" i="2"/>
  <c r="Z294" i="2" s="1"/>
  <c r="AA787" i="2"/>
  <c r="Z787" i="2" s="1"/>
  <c r="W787" i="2"/>
  <c r="AA200" i="2"/>
  <c r="Z200" i="2" s="1"/>
  <c r="W200" i="2"/>
  <c r="AA612" i="2"/>
  <c r="Z612" i="2" s="1"/>
  <c r="W612" i="2"/>
  <c r="AA581" i="2"/>
  <c r="Z581" i="2" s="1"/>
  <c r="W581" i="2"/>
  <c r="T195" i="2"/>
  <c r="U194" i="2"/>
  <c r="AA556" i="2"/>
  <c r="Z556" i="2" s="1"/>
  <c r="W556" i="2"/>
  <c r="W788" i="2"/>
  <c r="AA788" i="2"/>
  <c r="Z788" i="2" s="1"/>
  <c r="Z318" i="2"/>
  <c r="AA614" i="2"/>
  <c r="Z614" i="2" s="1"/>
  <c r="W614" i="2"/>
  <c r="AA47" i="2"/>
  <c r="Z47" i="2" s="1"/>
  <c r="W47" i="2"/>
  <c r="W594" i="2"/>
  <c r="AA594" i="2"/>
  <c r="Z594" i="2" s="1"/>
  <c r="W315" i="2"/>
  <c r="AA315" i="2"/>
  <c r="Z315" i="2" s="1"/>
  <c r="U170" i="2"/>
  <c r="T176" i="2"/>
  <c r="W606" i="2"/>
  <c r="AA606" i="2"/>
  <c r="Z606" i="2" s="1"/>
  <c r="W143" i="2"/>
  <c r="AA143" i="2"/>
  <c r="Z143" i="2" s="1"/>
  <c r="AA716" i="2"/>
  <c r="Z716" i="2" s="1"/>
  <c r="W716" i="2"/>
  <c r="W358" i="2"/>
  <c r="AA358" i="2"/>
  <c r="Z358" i="2" s="1"/>
  <c r="AA551" i="2"/>
  <c r="Z551" i="2" s="1"/>
  <c r="W551" i="2"/>
  <c r="AA659" i="2"/>
  <c r="Z659" i="2" s="1"/>
  <c r="W659" i="2"/>
  <c r="AA321" i="2"/>
  <c r="Z321" i="2" s="1"/>
  <c r="W321" i="2"/>
  <c r="W218" i="2"/>
  <c r="AA218" i="2"/>
  <c r="AA448" i="2"/>
  <c r="Z448" i="2" s="1"/>
  <c r="W448" i="2"/>
  <c r="W751" i="2"/>
  <c r="AA751" i="2"/>
  <c r="Z751" i="2" s="1"/>
  <c r="AA794" i="2"/>
  <c r="Z794" i="2" s="1"/>
  <c r="W794" i="2"/>
  <c r="AA399" i="2"/>
  <c r="W399" i="2"/>
  <c r="W503" i="2"/>
  <c r="AA503" i="2"/>
  <c r="Z503" i="2" s="1"/>
  <c r="AA373" i="2"/>
  <c r="Z373" i="2" s="1"/>
  <c r="W373" i="2"/>
  <c r="AA630" i="2"/>
  <c r="Z630" i="2" s="1"/>
  <c r="W630" i="2"/>
  <c r="AA651" i="2"/>
  <c r="W651" i="2"/>
  <c r="AA800" i="2"/>
  <c r="Z800" i="2" s="1"/>
  <c r="W800" i="2"/>
  <c r="W411" i="2"/>
  <c r="AA411" i="2"/>
  <c r="Z411" i="2" s="1"/>
  <c r="T502" i="2"/>
  <c r="U501" i="2"/>
  <c r="W521" i="2"/>
  <c r="AA521" i="2"/>
  <c r="Z521" i="2" s="1"/>
  <c r="W762" i="2"/>
  <c r="AA762" i="2"/>
  <c r="Z762" i="2" s="1"/>
  <c r="T151" i="2"/>
  <c r="U150" i="2"/>
  <c r="W340" i="2"/>
  <c r="AA340" i="2"/>
  <c r="Z340" i="2" s="1"/>
  <c r="W361" i="2"/>
  <c r="AA361" i="2"/>
  <c r="Z361" i="2" s="1"/>
  <c r="W380" i="2"/>
  <c r="AA380" i="2"/>
  <c r="Z380" i="2" s="1"/>
  <c r="AA524" i="2"/>
  <c r="Z524" i="2" s="1"/>
  <c r="W524" i="2"/>
  <c r="AA544" i="2"/>
  <c r="Z544" i="2" s="1"/>
  <c r="W544" i="2"/>
  <c r="AA624" i="2"/>
  <c r="Z624" i="2" s="1"/>
  <c r="W624" i="2"/>
  <c r="AA645" i="2"/>
  <c r="Z645" i="2" s="1"/>
  <c r="W645" i="2"/>
  <c r="W90" i="2"/>
  <c r="AA90" i="2"/>
  <c r="Z90" i="2" s="1"/>
  <c r="AA163" i="2"/>
  <c r="Z163" i="2" s="1"/>
  <c r="W163" i="2"/>
  <c r="W226" i="2"/>
  <c r="AA226" i="2"/>
  <c r="Z226" i="2" s="1"/>
  <c r="W219" i="2"/>
  <c r="AA219" i="2"/>
  <c r="Z219" i="2" s="1"/>
  <c r="W698" i="2"/>
  <c r="AA698" i="2"/>
  <c r="W102" i="2"/>
  <c r="AA102" i="2"/>
  <c r="Z102" i="2" s="1"/>
  <c r="W570" i="2"/>
  <c r="AA570" i="2"/>
  <c r="Z570" i="2" s="1"/>
  <c r="W789" i="2"/>
  <c r="AA789" i="2"/>
  <c r="Z789" i="2" s="1"/>
  <c r="AA365" i="2"/>
  <c r="Z365" i="2" s="1"/>
  <c r="W365" i="2"/>
  <c r="AA611" i="2"/>
  <c r="Z611" i="2" s="1"/>
  <c r="W611" i="2"/>
  <c r="W632" i="2"/>
  <c r="AA632" i="2"/>
  <c r="Z632" i="2" s="1"/>
  <c r="W404" i="2"/>
  <c r="AA404" i="2"/>
  <c r="Z404" i="2" s="1"/>
  <c r="AA36" i="2"/>
  <c r="Z36" i="2" s="1"/>
  <c r="W36" i="2"/>
  <c r="W672" i="2"/>
  <c r="AA672" i="2"/>
  <c r="Z672" i="2" s="1"/>
  <c r="W44" i="2"/>
  <c r="AA44" i="2"/>
  <c r="Z44" i="2" s="1"/>
  <c r="T65" i="2"/>
  <c r="U64" i="2"/>
  <c r="AA322" i="2"/>
  <c r="Z322" i="2" s="1"/>
  <c r="W322" i="2"/>
  <c r="AA588" i="2"/>
  <c r="Z588" i="2" s="1"/>
  <c r="W588" i="2"/>
  <c r="AA29" i="2"/>
  <c r="Z29" i="2" s="1"/>
  <c r="W29" i="2"/>
  <c r="AA248" i="2"/>
  <c r="Z248" i="2" s="1"/>
  <c r="W248" i="2"/>
  <c r="W390" i="2"/>
  <c r="AA390" i="2"/>
  <c r="Z390" i="2" s="1"/>
  <c r="AA670" i="2"/>
  <c r="Z670" i="2" s="1"/>
  <c r="W670" i="2"/>
  <c r="W774" i="2"/>
  <c r="AA774" i="2"/>
  <c r="AA45" i="2"/>
  <c r="Z45" i="2" s="1"/>
  <c r="W45" i="2"/>
  <c r="AA66" i="2"/>
  <c r="Z66" i="2" s="1"/>
  <c r="W66" i="2"/>
  <c r="Z184" i="2"/>
  <c r="W320" i="2"/>
  <c r="AA320" i="2"/>
  <c r="Z320" i="2" s="1"/>
  <c r="W567" i="2"/>
  <c r="AA567" i="2"/>
  <c r="Z567" i="2" s="1"/>
  <c r="AA62" i="2"/>
  <c r="Z62" i="2" s="1"/>
  <c r="W62" i="2"/>
  <c r="W539" i="2"/>
  <c r="AA539" i="2"/>
  <c r="Z539" i="2" s="1"/>
  <c r="AA15" i="2"/>
  <c r="Z15" i="2" s="1"/>
  <c r="W15" i="2"/>
  <c r="W188" i="2"/>
  <c r="AA188" i="2"/>
  <c r="Z188" i="2" s="1"/>
  <c r="AA775" i="2"/>
  <c r="Z775" i="2" s="1"/>
  <c r="W775" i="2"/>
  <c r="AA108" i="2"/>
  <c r="Z108" i="2" s="1"/>
  <c r="W108" i="2"/>
  <c r="AA757" i="2"/>
  <c r="Z757" i="2" s="1"/>
  <c r="W757" i="2"/>
  <c r="AA534" i="2"/>
  <c r="Z534" i="2" s="1"/>
  <c r="W534" i="2"/>
  <c r="W553" i="2"/>
  <c r="AA553" i="2"/>
  <c r="Z553" i="2" s="1"/>
  <c r="AA644" i="2"/>
  <c r="Z644" i="2" s="1"/>
  <c r="W644" i="2"/>
  <c r="AA712" i="2"/>
  <c r="Z712" i="2" s="1"/>
  <c r="W712" i="2"/>
  <c r="AA117" i="2"/>
  <c r="Z117" i="2" s="1"/>
  <c r="W117" i="2"/>
  <c r="AA452" i="2"/>
  <c r="Z452" i="2" s="1"/>
  <c r="W452" i="2"/>
  <c r="W607" i="2"/>
  <c r="AA607" i="2"/>
  <c r="Z607" i="2" s="1"/>
  <c r="W776" i="2"/>
  <c r="AA776" i="2"/>
  <c r="Z776" i="2" s="1"/>
  <c r="W39" i="2"/>
  <c r="AA39" i="2"/>
  <c r="Z39" i="2" s="1"/>
  <c r="AA464" i="2"/>
  <c r="Z464" i="2" s="1"/>
  <c r="W464" i="2"/>
  <c r="AA154" i="2"/>
  <c r="Z154" i="2" s="1"/>
  <c r="W154" i="2"/>
  <c r="W314" i="2"/>
  <c r="AA314" i="2"/>
  <c r="Z314" i="2" s="1"/>
  <c r="AA343" i="2"/>
  <c r="Z343" i="2" s="1"/>
  <c r="W343" i="2"/>
  <c r="AA414" i="2"/>
  <c r="Z414" i="2" s="1"/>
  <c r="W414" i="2"/>
  <c r="AA527" i="2"/>
  <c r="Z527" i="2" s="1"/>
  <c r="W527" i="2"/>
  <c r="W548" i="2"/>
  <c r="AA548" i="2"/>
  <c r="W593" i="2"/>
  <c r="AA593" i="2"/>
  <c r="Z593" i="2" s="1"/>
  <c r="U578" i="2"/>
  <c r="T579" i="2"/>
  <c r="AA676" i="2"/>
  <c r="Z676" i="2" s="1"/>
  <c r="W676" i="2"/>
  <c r="W793" i="2"/>
  <c r="AA793" i="2"/>
  <c r="Z793" i="2" s="1"/>
  <c r="W57" i="2"/>
  <c r="AA57" i="2"/>
  <c r="Z57" i="2" s="1"/>
  <c r="T100" i="2"/>
  <c r="U99" i="2"/>
  <c r="W181" i="2"/>
  <c r="AA181" i="2"/>
  <c r="Z181" i="2" s="1"/>
  <c r="W369" i="2"/>
  <c r="AA369" i="2"/>
  <c r="W81" i="2"/>
  <c r="AA81" i="2"/>
  <c r="T116" i="2"/>
  <c r="U115" i="2"/>
  <c r="W405" i="2"/>
  <c r="AA405" i="2"/>
  <c r="Z405" i="2" s="1"/>
  <c r="AA555" i="2"/>
  <c r="Z555" i="2" s="1"/>
  <c r="W555" i="2"/>
  <c r="W684" i="2"/>
  <c r="AA684" i="2"/>
  <c r="Z684" i="2" s="1"/>
  <c r="AA21" i="2"/>
  <c r="Z21" i="2" s="1"/>
  <c r="W21" i="2"/>
  <c r="AA58" i="2"/>
  <c r="Z58" i="2" s="1"/>
  <c r="W58" i="2"/>
  <c r="AA409" i="2"/>
  <c r="Z409" i="2" s="1"/>
  <c r="W409" i="2"/>
  <c r="W89" i="2"/>
  <c r="AA89" i="2"/>
  <c r="Z89" i="2" s="1"/>
  <c r="T258" i="2"/>
  <c r="U257" i="2"/>
  <c r="U256" i="2" s="1"/>
  <c r="AA420" i="2"/>
  <c r="Z420" i="2" s="1"/>
  <c r="W420" i="2"/>
  <c r="W682" i="2"/>
  <c r="AA682" i="2"/>
  <c r="Z682" i="2" s="1"/>
  <c r="W707" i="2"/>
  <c r="AA707" i="2"/>
  <c r="U743" i="2"/>
  <c r="T744" i="2"/>
  <c r="AA59" i="2"/>
  <c r="Z59" i="2" s="1"/>
  <c r="W59" i="2"/>
  <c r="AA692" i="2"/>
  <c r="Z692" i="2" s="1"/>
  <c r="W692" i="2"/>
  <c r="W205" i="2"/>
  <c r="AA205" i="2"/>
  <c r="Z205" i="2" s="1"/>
  <c r="AA395" i="2"/>
  <c r="Z395" i="2" s="1"/>
  <c r="W395" i="2"/>
  <c r="AA240" i="2"/>
  <c r="Z240" i="2" s="1"/>
  <c r="W240" i="2"/>
  <c r="AA685" i="2"/>
  <c r="Z685" i="2" s="1"/>
  <c r="W685" i="2"/>
  <c r="AA201" i="2"/>
  <c r="Z201" i="2" s="1"/>
  <c r="W201" i="2"/>
  <c r="AA215" i="2"/>
  <c r="Z215" i="2" s="1"/>
  <c r="W215" i="2"/>
  <c r="W23" i="2"/>
  <c r="AA23" i="2"/>
  <c r="Z23" i="2" s="1"/>
  <c r="AA152" i="2"/>
  <c r="Z152" i="2" s="1"/>
  <c r="W152" i="2"/>
  <c r="W341" i="2"/>
  <c r="AA341" i="2"/>
  <c r="Z341" i="2" s="1"/>
  <c r="U468" i="2"/>
  <c r="AA497" i="2"/>
  <c r="Z497" i="2" s="1"/>
  <c r="W497" i="2"/>
  <c r="W203" i="2"/>
  <c r="AA203" i="2"/>
  <c r="Z203" i="2" s="1"/>
  <c r="AA379" i="2"/>
  <c r="Z379" i="2" s="1"/>
  <c r="W379" i="2"/>
  <c r="U626" i="2"/>
  <c r="T627" i="2"/>
  <c r="T728" i="2"/>
  <c r="U727" i="2"/>
  <c r="W708" i="2"/>
  <c r="AA708" i="2"/>
  <c r="Z708" i="2" s="1"/>
  <c r="W508" i="2"/>
  <c r="AA508" i="2"/>
  <c r="Z508" i="2" s="1"/>
  <c r="W580" i="2"/>
  <c r="AA580" i="2"/>
  <c r="Z580" i="2" s="1"/>
  <c r="W802" i="2"/>
  <c r="AA802" i="2"/>
  <c r="Z802" i="2" s="1"/>
  <c r="AA79" i="2"/>
  <c r="Z79" i="2" s="1"/>
  <c r="W79" i="2"/>
  <c r="W490" i="2"/>
  <c r="AA490" i="2"/>
  <c r="Z490" i="2" s="1"/>
  <c r="W346" i="2"/>
  <c r="AA346" i="2"/>
  <c r="Z346" i="2" s="1"/>
  <c r="AA541" i="2"/>
  <c r="Z541" i="2" s="1"/>
  <c r="W541" i="2"/>
  <c r="AA603" i="2"/>
  <c r="Z603" i="2" s="1"/>
  <c r="W603" i="2"/>
  <c r="W119" i="2"/>
  <c r="AA119" i="2"/>
  <c r="Z119" i="2" s="1"/>
  <c r="AA174" i="2"/>
  <c r="Z174" i="2" s="1"/>
  <c r="W174" i="2"/>
  <c r="W585" i="2"/>
  <c r="AA585" i="2"/>
  <c r="Z585" i="2" s="1"/>
  <c r="W52" i="2"/>
  <c r="AA52" i="2"/>
  <c r="Z52" i="2" s="1"/>
  <c r="AA86" i="2"/>
  <c r="Z86" i="2" s="1"/>
  <c r="W86" i="2"/>
  <c r="AA172" i="2"/>
  <c r="Z172" i="2" s="1"/>
  <c r="W172" i="2"/>
  <c r="AA568" i="2"/>
  <c r="Z568" i="2" s="1"/>
  <c r="W568" i="2"/>
  <c r="AA432" i="2"/>
  <c r="Z432" i="2" s="1"/>
  <c r="W432" i="2"/>
  <c r="AA402" i="2"/>
  <c r="Z402" i="2" s="1"/>
  <c r="W402" i="2"/>
  <c r="W726" i="2"/>
  <c r="AA726" i="2"/>
  <c r="Z726" i="2" s="1"/>
  <c r="AA167" i="2"/>
  <c r="Z167" i="2" s="1"/>
  <c r="W167" i="2"/>
  <c r="W703" i="2"/>
  <c r="AA703" i="2"/>
  <c r="AA279" i="2"/>
  <c r="Z279" i="2" s="1"/>
  <c r="W279" i="2"/>
  <c r="W148" i="2"/>
  <c r="AA148" i="2"/>
  <c r="Z148" i="2" s="1"/>
  <c r="W745" i="2"/>
  <c r="AA745" i="2"/>
  <c r="Z745" i="2" s="1"/>
  <c r="W467" i="2"/>
  <c r="AA467" i="2"/>
  <c r="Z467" i="2" s="1"/>
  <c r="AA633" i="2"/>
  <c r="Z633" i="2" s="1"/>
  <c r="W633" i="2"/>
  <c r="AA808" i="2"/>
  <c r="Z808" i="2" s="1"/>
  <c r="W808" i="2"/>
  <c r="W579" i="2"/>
  <c r="AA579" i="2"/>
  <c r="W687" i="2"/>
  <c r="AA687" i="2"/>
  <c r="AA40" i="2"/>
  <c r="Z40" i="2" s="1"/>
  <c r="W40" i="2"/>
  <c r="W342" i="2"/>
  <c r="AA342" i="2"/>
  <c r="Z342" i="2" s="1"/>
  <c r="AA507" i="2"/>
  <c r="Z507" i="2" s="1"/>
  <c r="W507" i="2"/>
  <c r="W121" i="2"/>
  <c r="AA121" i="2"/>
  <c r="Z121" i="2" s="1"/>
  <c r="W278" i="2"/>
  <c r="AA278" i="2"/>
  <c r="Z278" i="2" s="1"/>
  <c r="AA769" i="2"/>
  <c r="Z769" i="2" s="1"/>
  <c r="W769" i="2"/>
  <c r="AA573" i="2"/>
  <c r="Z573" i="2" s="1"/>
  <c r="W573" i="2"/>
  <c r="U383" i="2"/>
  <c r="T384" i="2"/>
  <c r="W731" i="2"/>
  <c r="AA731" i="2"/>
  <c r="Z731" i="2" s="1"/>
  <c r="W34" i="2"/>
  <c r="AA34" i="2"/>
  <c r="Z34" i="2" s="1"/>
  <c r="W752" i="2"/>
  <c r="AA752" i="2"/>
  <c r="Z752" i="2" s="1"/>
  <c r="AA795" i="2"/>
  <c r="Z795" i="2" s="1"/>
  <c r="W795" i="2"/>
  <c r="W17" i="2"/>
  <c r="AA17" i="2"/>
  <c r="Z17" i="2" s="1"/>
  <c r="AA141" i="2"/>
  <c r="Z141" i="2" s="1"/>
  <c r="W141" i="2"/>
  <c r="AA162" i="2"/>
  <c r="Z162" i="2" s="1"/>
  <c r="W162" i="2"/>
  <c r="U183" i="2"/>
  <c r="AA50" i="2"/>
  <c r="Z50" i="2" s="1"/>
  <c r="W50" i="2"/>
  <c r="W619" i="2"/>
  <c r="AA619" i="2"/>
  <c r="Z619" i="2" s="1"/>
  <c r="AA388" i="2"/>
  <c r="Z388" i="2" s="1"/>
  <c r="W388" i="2"/>
  <c r="W678" i="2"/>
  <c r="AA678" i="2"/>
  <c r="Z678" i="2" s="1"/>
  <c r="W164" i="2"/>
  <c r="AA164" i="2"/>
  <c r="Z164" i="2" s="1"/>
  <c r="T698" i="2"/>
  <c r="U697" i="2"/>
  <c r="AA53" i="2"/>
  <c r="Z53" i="2" s="1"/>
  <c r="W53" i="2"/>
  <c r="W166" i="2"/>
  <c r="AA166" i="2"/>
  <c r="Z166" i="2" s="1"/>
  <c r="AA199" i="2"/>
  <c r="Z199" i="2" s="1"/>
  <c r="W199" i="2"/>
  <c r="W427" i="2"/>
  <c r="AA427" i="2"/>
  <c r="Z427" i="2" s="1"/>
  <c r="T482" i="2"/>
  <c r="U481" i="2"/>
  <c r="T715" i="2"/>
  <c r="U714" i="2"/>
  <c r="W576" i="2"/>
  <c r="AA576" i="2"/>
  <c r="Z576" i="2" s="1"/>
  <c r="AA778" i="2"/>
  <c r="W778" i="2"/>
  <c r="T88" i="2"/>
  <c r="U87" i="2"/>
  <c r="AA271" i="2"/>
  <c r="Z271" i="2" s="1"/>
  <c r="W271" i="2"/>
  <c r="AA571" i="2"/>
  <c r="Z571" i="2" s="1"/>
  <c r="W571" i="2"/>
  <c r="W55" i="2"/>
  <c r="AA55" i="2"/>
  <c r="AA96" i="2"/>
  <c r="Z96" i="2" s="1"/>
  <c r="W96" i="2"/>
  <c r="AA297" i="2"/>
  <c r="Z297" i="2" s="1"/>
  <c r="W297" i="2"/>
  <c r="W85" i="2"/>
  <c r="AA85" i="2"/>
  <c r="Z85" i="2" s="1"/>
  <c r="U243" i="2"/>
  <c r="T244" i="2"/>
  <c r="W463" i="2"/>
  <c r="AA463" i="2"/>
  <c r="Z463" i="2" s="1"/>
  <c r="W204" i="2"/>
  <c r="AA204" i="2"/>
  <c r="Z204" i="2" s="1"/>
  <c r="W444" i="2"/>
  <c r="AA444" i="2"/>
  <c r="AA592" i="2"/>
  <c r="Z592" i="2" s="1"/>
  <c r="W592" i="2"/>
  <c r="AA382" i="2"/>
  <c r="W382" i="2"/>
  <c r="W310" i="2"/>
  <c r="AA310" i="2"/>
  <c r="Z310" i="2" s="1"/>
  <c r="AA250" i="2"/>
  <c r="Z250" i="2" s="1"/>
  <c r="W250" i="2"/>
  <c r="AA196" i="2"/>
  <c r="Z196" i="2" s="1"/>
  <c r="W196" i="2"/>
  <c r="AA326" i="2"/>
  <c r="Z326" i="2" s="1"/>
  <c r="W326" i="2"/>
  <c r="W241" i="2"/>
  <c r="AA241" i="2"/>
  <c r="Z241" i="2" s="1"/>
  <c r="AA134" i="2"/>
  <c r="Z134" i="2" s="1"/>
  <c r="W134" i="2"/>
  <c r="AA210" i="2"/>
  <c r="Z210" i="2" s="1"/>
  <c r="W210" i="2"/>
  <c r="W504" i="2"/>
  <c r="AA504" i="2"/>
  <c r="Z504" i="2" s="1"/>
  <c r="W798" i="2"/>
  <c r="AA798" i="2"/>
  <c r="W412" i="2"/>
  <c r="AA412" i="2"/>
  <c r="Z412" i="2" s="1"/>
  <c r="W516" i="2"/>
  <c r="AA516" i="2"/>
  <c r="Z516" i="2" s="1"/>
  <c r="AA149" i="2"/>
  <c r="Z149" i="2" s="1"/>
  <c r="W149" i="2"/>
  <c r="AA366" i="2"/>
  <c r="Z366" i="2" s="1"/>
  <c r="W366" i="2"/>
  <c r="T735" i="2"/>
  <c r="W689" i="2"/>
  <c r="AA689" i="2"/>
  <c r="Z689" i="2" s="1"/>
  <c r="AA13" i="2"/>
  <c r="W13" i="2"/>
  <c r="AA38" i="2"/>
  <c r="W38" i="2"/>
  <c r="W138" i="2"/>
  <c r="AA138" i="2"/>
  <c r="Z138" i="2" s="1"/>
  <c r="AA266" i="2"/>
  <c r="Z266" i="2" s="1"/>
  <c r="W266" i="2"/>
  <c r="AA495" i="2"/>
  <c r="Z495" i="2" s="1"/>
  <c r="W495" i="2"/>
  <c r="U514" i="2"/>
  <c r="T515" i="2"/>
  <c r="AA566" i="2"/>
  <c r="Z566" i="2" s="1"/>
  <c r="W566" i="2"/>
  <c r="AA756" i="2"/>
  <c r="W756" i="2"/>
  <c r="AA799" i="2"/>
  <c r="Z799" i="2" s="1"/>
  <c r="W799" i="2"/>
  <c r="W364" i="2"/>
  <c r="AA364" i="2"/>
  <c r="Z364" i="2" s="1"/>
  <c r="T548" i="2"/>
  <c r="U547" i="2"/>
  <c r="W628" i="2"/>
  <c r="AA628" i="2"/>
  <c r="Z628" i="2" s="1"/>
  <c r="AA648" i="2"/>
  <c r="Z648" i="2" s="1"/>
  <c r="W648" i="2"/>
  <c r="AA362" i="2"/>
  <c r="Z362" i="2" s="1"/>
  <c r="W362" i="2"/>
  <c r="W236" i="2"/>
  <c r="AA236" i="2"/>
  <c r="Z236" i="2" s="1"/>
  <c r="AA690" i="2"/>
  <c r="Z690" i="2" s="1"/>
  <c r="W690" i="2"/>
  <c r="AA32" i="2"/>
  <c r="Z32" i="2" s="1"/>
  <c r="W32" i="2"/>
  <c r="AA496" i="2"/>
  <c r="Z496" i="2" s="1"/>
  <c r="W496" i="2"/>
  <c r="AA46" i="2"/>
  <c r="Z46" i="2" s="1"/>
  <c r="W46" i="2"/>
  <c r="T369" i="2"/>
  <c r="U368" i="2"/>
  <c r="U415" i="2"/>
  <c r="T416" i="2"/>
  <c r="AA646" i="2"/>
  <c r="Z646" i="2" s="1"/>
  <c r="W646" i="2"/>
  <c r="AA35" i="2"/>
  <c r="Z35" i="2" s="1"/>
  <c r="W35" i="2"/>
  <c r="AA519" i="2"/>
  <c r="Z519" i="2" s="1"/>
  <c r="W519" i="2"/>
  <c r="W666" i="2"/>
  <c r="AA666" i="2"/>
  <c r="Z666" i="2" s="1"/>
  <c r="W251" i="2"/>
  <c r="AA251" i="2"/>
  <c r="Z251" i="2" s="1"/>
  <c r="AA171" i="2"/>
  <c r="W171" i="2"/>
  <c r="W224" i="2"/>
  <c r="AA224" i="2"/>
  <c r="Z224" i="2" s="1"/>
  <c r="AA339" i="2"/>
  <c r="Z339" i="2" s="1"/>
  <c r="W339" i="2"/>
  <c r="AA591" i="2"/>
  <c r="Z591" i="2" s="1"/>
  <c r="W591" i="2"/>
  <c r="W237" i="2"/>
  <c r="AA237" i="2"/>
  <c r="Z237" i="2" s="1"/>
  <c r="W258" i="2"/>
  <c r="AA258" i="2"/>
  <c r="U706" i="2"/>
  <c r="T707" i="2"/>
  <c r="AA744" i="2"/>
  <c r="W744" i="2"/>
  <c r="W69" i="2"/>
  <c r="AA69" i="2"/>
  <c r="Z69" i="2" s="1"/>
  <c r="W558" i="2"/>
  <c r="AA558" i="2"/>
  <c r="Z558" i="2" s="1"/>
  <c r="Z208" i="2"/>
  <c r="W483" i="2"/>
  <c r="AA483" i="2"/>
  <c r="Z483" i="2" s="1"/>
  <c r="W111" i="2"/>
  <c r="AA111" i="2"/>
  <c r="Z111" i="2" s="1"/>
  <c r="W589" i="2"/>
  <c r="AA589" i="2"/>
  <c r="Z589" i="2" s="1"/>
  <c r="AA542" i="2"/>
  <c r="Z542" i="2" s="1"/>
  <c r="W542" i="2"/>
  <c r="W18" i="2"/>
  <c r="AA18" i="2"/>
  <c r="Z18" i="2" s="1"/>
  <c r="W193" i="2"/>
  <c r="AA193" i="2"/>
  <c r="Z193" i="2" s="1"/>
  <c r="W768" i="2"/>
  <c r="AA768" i="2"/>
  <c r="Z768" i="2" s="1"/>
  <c r="AA811" i="2"/>
  <c r="Z811" i="2" s="1"/>
  <c r="W811" i="2"/>
  <c r="AA153" i="2"/>
  <c r="Z153" i="2" s="1"/>
  <c r="W153" i="2"/>
  <c r="AA350" i="2"/>
  <c r="Z350" i="2" s="1"/>
  <c r="W350" i="2"/>
  <c r="W728" i="2"/>
  <c r="AA728" i="2"/>
  <c r="AA292" i="2"/>
  <c r="Z292" i="2" s="1"/>
  <c r="W292" i="2"/>
  <c r="W489" i="2"/>
  <c r="AA489" i="2"/>
  <c r="Z489" i="2" s="1"/>
  <c r="W559" i="2"/>
  <c r="AA559" i="2"/>
  <c r="Z559" i="2" s="1"/>
  <c r="W780" i="2"/>
  <c r="AA780" i="2"/>
  <c r="Z780" i="2" s="1"/>
  <c r="AA147" i="2"/>
  <c r="Z147" i="2" s="1"/>
  <c r="W147" i="2"/>
  <c r="AA168" i="2"/>
  <c r="Z168" i="2" s="1"/>
  <c r="W168" i="2"/>
  <c r="W652" i="2"/>
  <c r="AA652" i="2"/>
  <c r="Z652" i="2" s="1"/>
  <c r="AA722" i="2"/>
  <c r="Z722" i="2" s="1"/>
  <c r="W722" i="2"/>
  <c r="W70" i="2"/>
  <c r="AA70" i="2"/>
  <c r="Z70" i="2" s="1"/>
  <c r="W661" i="2"/>
  <c r="AA661" i="2"/>
  <c r="Z661" i="2" s="1"/>
  <c r="AA386" i="2"/>
  <c r="Z386" i="2" s="1"/>
  <c r="W386" i="2"/>
  <c r="W721" i="2"/>
  <c r="AA721" i="2"/>
  <c r="W738" i="2"/>
  <c r="AA738" i="2"/>
  <c r="Z738" i="2" s="1"/>
  <c r="W352" i="2"/>
  <c r="AA352" i="2"/>
  <c r="AA680" i="2"/>
  <c r="Z680" i="2" s="1"/>
  <c r="W680" i="2"/>
  <c r="AA112" i="2"/>
  <c r="Z112" i="2" s="1"/>
  <c r="W112" i="2"/>
  <c r="AA582" i="2"/>
  <c r="Z582" i="2" s="1"/>
  <c r="W582" i="2"/>
  <c r="W65" i="2"/>
  <c r="AA65" i="2"/>
  <c r="W130" i="2"/>
  <c r="AA130" i="2"/>
  <c r="W786" i="2"/>
  <c r="AA786" i="2"/>
  <c r="Z786" i="2" s="1"/>
  <c r="W599" i="2"/>
  <c r="AA599" i="2"/>
  <c r="Z599" i="2" s="1"/>
  <c r="W530" i="2"/>
  <c r="AA530" i="2"/>
  <c r="AA275" i="2"/>
  <c r="Z275" i="2" s="1"/>
  <c r="W275" i="2"/>
  <c r="AA538" i="2"/>
  <c r="Z538" i="2" s="1"/>
  <c r="W538" i="2"/>
  <c r="W456" i="2"/>
  <c r="AA456" i="2"/>
  <c r="Z456" i="2" s="1"/>
  <c r="AA674" i="2"/>
  <c r="Z674" i="2" s="1"/>
  <c r="W674" i="2"/>
  <c r="AA565" i="2"/>
  <c r="W565" i="2"/>
  <c r="AA466" i="2"/>
  <c r="Z466" i="2" s="1"/>
  <c r="W466" i="2"/>
  <c r="T665" i="2"/>
  <c r="U664" i="2"/>
  <c r="AA586" i="2"/>
  <c r="Z586" i="2" s="1"/>
  <c r="W586" i="2"/>
  <c r="W450" i="2"/>
  <c r="AA450" i="2"/>
  <c r="Z450" i="2" s="1"/>
  <c r="W488" i="2"/>
  <c r="AA488" i="2"/>
  <c r="Z488" i="2" s="1"/>
  <c r="AA526" i="2"/>
  <c r="Z526" i="2" s="1"/>
  <c r="W526" i="2"/>
  <c r="W783" i="2"/>
  <c r="AA783" i="2"/>
  <c r="W406" i="2"/>
  <c r="AA406" i="2"/>
  <c r="Z406" i="2" s="1"/>
  <c r="W532" i="2"/>
  <c r="AA532" i="2"/>
  <c r="Z532" i="2" s="1"/>
  <c r="W732" i="2"/>
  <c r="AA732" i="2"/>
  <c r="Z732" i="2" s="1"/>
  <c r="W536" i="2"/>
  <c r="AA536" i="2"/>
  <c r="Z536" i="2" s="1"/>
  <c r="W185" i="2"/>
  <c r="AA185" i="2"/>
  <c r="Z185" i="2" s="1"/>
  <c r="AA197" i="2"/>
  <c r="Z197" i="2" s="1"/>
  <c r="W197" i="2"/>
  <c r="AA156" i="2"/>
  <c r="Z156" i="2" s="1"/>
  <c r="W156" i="2"/>
  <c r="W531" i="2"/>
  <c r="AA531" i="2"/>
  <c r="Z531" i="2" s="1"/>
  <c r="W550" i="2"/>
  <c r="AA550" i="2"/>
  <c r="Z550" i="2" s="1"/>
  <c r="T651" i="2"/>
  <c r="U650" i="2"/>
  <c r="W671" i="2"/>
  <c r="AA671" i="2"/>
  <c r="Z671" i="2" s="1"/>
  <c r="W123" i="2"/>
  <c r="AA123" i="2"/>
  <c r="Z123" i="2" s="1"/>
  <c r="AA272" i="2"/>
  <c r="Z272" i="2" s="1"/>
  <c r="W272" i="2"/>
  <c r="AA772" i="2"/>
  <c r="Z772" i="2" s="1"/>
  <c r="W772" i="2"/>
  <c r="W235" i="2"/>
  <c r="AA235" i="2"/>
  <c r="Z235" i="2" s="1"/>
  <c r="U351" i="2"/>
  <c r="T352" i="2"/>
  <c r="W371" i="2"/>
  <c r="AA371" i="2"/>
  <c r="Z371" i="2" s="1"/>
  <c r="W535" i="2"/>
  <c r="AA535" i="2"/>
  <c r="Z535" i="2" s="1"/>
  <c r="W613" i="2"/>
  <c r="AA613" i="2"/>
  <c r="Z613" i="2" s="1"/>
  <c r="W725" i="2"/>
  <c r="AA725" i="2"/>
  <c r="Z725" i="2" s="1"/>
  <c r="AA61" i="2"/>
  <c r="Z61" i="2" s="1"/>
  <c r="W61" i="2"/>
  <c r="Z299" i="2"/>
  <c r="W14" i="2"/>
  <c r="AA14" i="2"/>
  <c r="Z14" i="2" s="1"/>
  <c r="AA95" i="2"/>
  <c r="Z95" i="2" s="1"/>
  <c r="W95" i="2"/>
  <c r="AA178" i="2"/>
  <c r="Z178" i="2" s="1"/>
  <c r="W178" i="2"/>
  <c r="AA596" i="2"/>
  <c r="Z596" i="2" s="1"/>
  <c r="W596" i="2"/>
  <c r="T778" i="2"/>
  <c r="U777" i="2"/>
  <c r="AA88" i="2"/>
  <c r="W88" i="2"/>
  <c r="AA122" i="2"/>
  <c r="Z122" i="2" s="1"/>
  <c r="W122" i="2"/>
  <c r="AA260" i="2"/>
  <c r="Z260" i="2" s="1"/>
  <c r="W260" i="2"/>
  <c r="W436" i="2"/>
  <c r="AA436" i="2"/>
  <c r="Z436" i="2" s="1"/>
  <c r="W681" i="2"/>
  <c r="AA681" i="2"/>
  <c r="Z681" i="2" s="1"/>
  <c r="W705" i="2"/>
  <c r="AA705" i="2"/>
  <c r="Z705" i="2" s="1"/>
  <c r="AA287" i="2"/>
  <c r="Z287" i="2" s="1"/>
  <c r="W287" i="2"/>
  <c r="AA179" i="2"/>
  <c r="Z179" i="2" s="1"/>
  <c r="W179" i="2"/>
  <c r="AA345" i="2"/>
  <c r="Z345" i="2" s="1"/>
  <c r="W345" i="2"/>
  <c r="AA499" i="2"/>
  <c r="Z499" i="2" s="1"/>
  <c r="W499" i="2"/>
  <c r="AA222" i="2"/>
  <c r="Z222" i="2" s="1"/>
  <c r="W222" i="2"/>
  <c r="AA244" i="2"/>
  <c r="W244" i="2"/>
  <c r="U702" i="2"/>
  <c r="U701" i="2" s="1"/>
  <c r="T703" i="2"/>
  <c r="AA56" i="2"/>
  <c r="Z56" i="2" s="1"/>
  <c r="W56" i="2"/>
  <c r="T444" i="2"/>
  <c r="U443" i="2"/>
  <c r="U381" i="2"/>
  <c r="T382" i="2"/>
  <c r="W76" i="2"/>
  <c r="AA76" i="2"/>
  <c r="W700" i="2"/>
  <c r="AA700" i="2"/>
  <c r="Z700" i="2" s="1"/>
  <c r="AA51" i="2"/>
  <c r="Z51" i="2" s="1"/>
  <c r="W51" i="2"/>
  <c r="W446" i="2"/>
  <c r="AA446" i="2"/>
  <c r="Z446" i="2" s="1"/>
  <c r="AA82" i="2"/>
  <c r="Z82" i="2" s="1"/>
  <c r="W82" i="2"/>
  <c r="AA254" i="2"/>
  <c r="Z254" i="2" s="1"/>
  <c r="W254" i="2"/>
  <c r="AA338" i="2"/>
  <c r="W338" i="2"/>
  <c r="T530" i="2"/>
  <c r="U529" i="2"/>
  <c r="AA465" i="2"/>
  <c r="Z465" i="2" s="1"/>
  <c r="W465" i="2"/>
  <c r="AA192" i="2"/>
  <c r="Z192" i="2" s="1"/>
  <c r="W192" i="2"/>
  <c r="W357" i="2"/>
  <c r="AA357" i="2"/>
  <c r="Z357" i="2" s="1"/>
  <c r="W376" i="2"/>
  <c r="AA376" i="2"/>
  <c r="Z376" i="2" s="1"/>
  <c r="AA425" i="2"/>
  <c r="Z425" i="2" s="1"/>
  <c r="W425" i="2"/>
  <c r="W523" i="2"/>
  <c r="AA523" i="2"/>
  <c r="Z523" i="2" s="1"/>
  <c r="AA543" i="2"/>
  <c r="Z543" i="2" s="1"/>
  <c r="W543" i="2"/>
  <c r="AA724" i="2"/>
  <c r="Z724" i="2" s="1"/>
  <c r="W724" i="2"/>
  <c r="W763" i="2"/>
  <c r="AA763" i="2"/>
  <c r="Z763" i="2" s="1"/>
  <c r="T28" i="2"/>
  <c r="U27" i="2"/>
  <c r="AA195" i="2"/>
  <c r="W195" i="2"/>
  <c r="AA437" i="2"/>
  <c r="Z437" i="2" s="1"/>
  <c r="W437" i="2"/>
  <c r="AA575" i="2"/>
  <c r="Z575" i="2" s="1"/>
  <c r="W575" i="2"/>
  <c r="W187" i="2"/>
  <c r="AA187" i="2"/>
  <c r="Z187" i="2" s="1"/>
  <c r="W407" i="2"/>
  <c r="AA407" i="2"/>
  <c r="Z407" i="2" s="1"/>
  <c r="AA374" i="2"/>
  <c r="Z374" i="2" s="1"/>
  <c r="W374" i="2"/>
  <c r="AA480" i="2"/>
  <c r="Z480" i="2" s="1"/>
  <c r="W480" i="2"/>
  <c r="AA618" i="2"/>
  <c r="W618" i="2"/>
  <c r="AA810" i="2"/>
  <c r="W810" i="2"/>
  <c r="AA228" i="2"/>
  <c r="Z228" i="2" s="1"/>
  <c r="W228" i="2"/>
  <c r="AA180" i="2"/>
  <c r="Z180" i="2" s="1"/>
  <c r="W180" i="2"/>
  <c r="W133" i="2"/>
  <c r="AA133" i="2"/>
  <c r="Z133" i="2" s="1"/>
  <c r="U766" i="2"/>
  <c r="T767" i="2"/>
  <c r="W67" i="2"/>
  <c r="AA67" i="2"/>
  <c r="Z67" i="2" s="1"/>
  <c r="W282" i="2"/>
  <c r="AA282" i="2"/>
  <c r="Z282" i="2" s="1"/>
  <c r="W416" i="2"/>
  <c r="AA416" i="2"/>
  <c r="AA471" i="2"/>
  <c r="Z471" i="2" s="1"/>
  <c r="W471" i="2"/>
  <c r="W600" i="2"/>
  <c r="AA600" i="2"/>
  <c r="Z600" i="2" s="1"/>
  <c r="AA625" i="2"/>
  <c r="Z625" i="2" s="1"/>
  <c r="W625" i="2"/>
  <c r="W718" i="2"/>
  <c r="AA718" i="2"/>
  <c r="Z718" i="2" s="1"/>
  <c r="W695" i="2"/>
  <c r="AA695" i="2"/>
  <c r="Z695" i="2" s="1"/>
  <c r="AA30" i="2"/>
  <c r="Z30" i="2" s="1"/>
  <c r="W30" i="2"/>
  <c r="T81" i="2"/>
  <c r="U80" i="2"/>
  <c r="W116" i="2"/>
  <c r="AA116" i="2"/>
  <c r="W242" i="2"/>
  <c r="AA242" i="2"/>
  <c r="Z242" i="2" s="1"/>
  <c r="AA265" i="2"/>
  <c r="Z265" i="2" s="1"/>
  <c r="W265" i="2"/>
  <c r="W300" i="2"/>
  <c r="AA300" i="2"/>
  <c r="Z300" i="2" s="1"/>
  <c r="AA574" i="2"/>
  <c r="Z574" i="2" s="1"/>
  <c r="W574" i="2"/>
  <c r="AA68" i="2"/>
  <c r="Z68" i="2" s="1"/>
  <c r="W68" i="2"/>
  <c r="AA161" i="2"/>
  <c r="Z161" i="2" s="1"/>
  <c r="W161" i="2"/>
  <c r="AA305" i="2"/>
  <c r="W305" i="2"/>
  <c r="AA212" i="2"/>
  <c r="Z212" i="2" s="1"/>
  <c r="W212" i="2"/>
  <c r="W186" i="2"/>
  <c r="AA186" i="2"/>
  <c r="Z186" i="2" s="1"/>
  <c r="W214" i="2"/>
  <c r="AA214" i="2"/>
  <c r="Z214" i="2" s="1"/>
  <c r="AA393" i="2"/>
  <c r="Z393" i="2" s="1"/>
  <c r="W393" i="2"/>
  <c r="T49" i="2"/>
  <c r="U48" i="2"/>
  <c r="AA306" i="2"/>
  <c r="Z306" i="2" s="1"/>
  <c r="W306" i="2"/>
  <c r="AA470" i="2"/>
  <c r="Z470" i="2" s="1"/>
  <c r="W470" i="2"/>
  <c r="W60" i="2"/>
  <c r="AA60" i="2"/>
  <c r="Z60" i="2" s="1"/>
  <c r="W424" i="2"/>
  <c r="AA424" i="2"/>
  <c r="Z424" i="2" s="1"/>
  <c r="W255" i="2"/>
  <c r="AA255" i="2"/>
  <c r="Z255" i="2" s="1"/>
  <c r="W270" i="2"/>
  <c r="AA270" i="2"/>
  <c r="Z270" i="2" s="1"/>
  <c r="AA302" i="2"/>
  <c r="Z302" i="2" s="1"/>
  <c r="W302" i="2"/>
  <c r="W136" i="2"/>
  <c r="AA136" i="2"/>
  <c r="Z136" i="2" s="1"/>
  <c r="AA137" i="2"/>
  <c r="Z137" i="2" s="1"/>
  <c r="W137" i="2"/>
  <c r="W288" i="2"/>
  <c r="AA288" i="2"/>
  <c r="Z288" i="2" s="1"/>
  <c r="AA758" i="2"/>
  <c r="Z758" i="2" s="1"/>
  <c r="W758" i="2"/>
  <c r="W683" i="2"/>
  <c r="AA683" i="2"/>
  <c r="Z683" i="2" s="1"/>
  <c r="W627" i="2"/>
  <c r="AA627" i="2"/>
  <c r="AA647" i="2"/>
  <c r="Z647" i="2" s="1"/>
  <c r="W647" i="2"/>
  <c r="AA16" i="2"/>
  <c r="Z16" i="2" s="1"/>
  <c r="W16" i="2"/>
  <c r="AA110" i="2"/>
  <c r="Z110" i="2" s="1"/>
  <c r="W110" i="2"/>
  <c r="W132" i="2"/>
  <c r="AA132" i="2"/>
  <c r="Z132" i="2" s="1"/>
  <c r="W269" i="2"/>
  <c r="AA269" i="2"/>
  <c r="Z269" i="2" s="1"/>
  <c r="AA440" i="2"/>
  <c r="Z440" i="2" s="1"/>
  <c r="W440" i="2"/>
  <c r="W749" i="2"/>
  <c r="AA749" i="2"/>
  <c r="Z749" i="2" s="1"/>
  <c r="W812" i="2"/>
  <c r="AA812" i="2"/>
  <c r="Z812" i="2" s="1"/>
  <c r="W421" i="2"/>
  <c r="AA421" i="2"/>
  <c r="Z421" i="2" s="1"/>
  <c r="W335" i="2"/>
  <c r="AA335" i="2"/>
  <c r="Z335" i="2" s="1"/>
  <c r="AA377" i="2"/>
  <c r="Z377" i="2" s="1"/>
  <c r="W377" i="2"/>
  <c r="W710" i="2"/>
  <c r="AA710" i="2"/>
  <c r="Z710" i="2" s="1"/>
  <c r="AA308" i="2"/>
  <c r="Z308" i="2" s="1"/>
  <c r="W308" i="2"/>
  <c r="W146" i="2"/>
  <c r="AA146" i="2"/>
  <c r="Z146" i="2" s="1"/>
  <c r="T474" i="2"/>
  <c r="U473" i="2"/>
  <c r="AA84" i="2"/>
  <c r="Z84" i="2" s="1"/>
  <c r="W84" i="2"/>
  <c r="W26" i="2"/>
  <c r="AA26" i="2"/>
  <c r="Z26" i="2" s="1"/>
  <c r="AA22" i="2"/>
  <c r="Z22" i="2" s="1"/>
  <c r="W22" i="2"/>
  <c r="AA494" i="2"/>
  <c r="Z494" i="2" s="1"/>
  <c r="W494" i="2"/>
  <c r="AA557" i="2"/>
  <c r="Z557" i="2" s="1"/>
  <c r="W557" i="2"/>
  <c r="AA284" i="2"/>
  <c r="Z284" i="2" s="1"/>
  <c r="W284" i="2"/>
  <c r="W461" i="2"/>
  <c r="AA461" i="2"/>
  <c r="Z461" i="2" s="1"/>
  <c r="U92" i="2"/>
  <c r="T93" i="2"/>
  <c r="U317" i="2"/>
  <c r="AA475" i="2"/>
  <c r="Z475" i="2" s="1"/>
  <c r="W475" i="2"/>
  <c r="W533" i="2"/>
  <c r="AA533" i="2"/>
  <c r="Z533" i="2" s="1"/>
  <c r="W779" i="2"/>
  <c r="AA779" i="2"/>
  <c r="Z779" i="2" s="1"/>
  <c r="W498" i="2"/>
  <c r="AA498" i="2"/>
  <c r="Z498" i="2" s="1"/>
  <c r="W642" i="2"/>
  <c r="AA642" i="2"/>
  <c r="Z642" i="2" s="1"/>
  <c r="AA268" i="2"/>
  <c r="Z268" i="2" s="1"/>
  <c r="W268" i="2"/>
  <c r="U217" i="2"/>
  <c r="T218" i="2"/>
  <c r="W453" i="2"/>
  <c r="AA453" i="2"/>
  <c r="Z453" i="2" s="1"/>
  <c r="AA431" i="2"/>
  <c r="Z431" i="2" s="1"/>
  <c r="W431" i="2"/>
  <c r="AA145" i="2"/>
  <c r="Z145" i="2" s="1"/>
  <c r="W145" i="2"/>
  <c r="U304" i="2"/>
  <c r="T307" i="2"/>
  <c r="AA209" i="2"/>
  <c r="Z209" i="2" s="1"/>
  <c r="W209" i="2"/>
  <c r="AA131" i="2"/>
  <c r="Z131" i="2" s="1"/>
  <c r="W131" i="2"/>
  <c r="AA491" i="2"/>
  <c r="Z491" i="2" s="1"/>
  <c r="W491" i="2"/>
  <c r="AA231" i="2"/>
  <c r="Z231" i="2" s="1"/>
  <c r="W231" i="2"/>
  <c r="AA307" i="2"/>
  <c r="Z307" i="2" s="1"/>
  <c r="W307" i="2"/>
  <c r="W333" i="2"/>
  <c r="AA333" i="2"/>
  <c r="Z333" i="2" s="1"/>
  <c r="AA276" i="2"/>
  <c r="Z276" i="2" s="1"/>
  <c r="W276" i="2"/>
  <c r="AA291" i="2"/>
  <c r="Z291" i="2" s="1"/>
  <c r="W291" i="2"/>
  <c r="AA510" i="2"/>
  <c r="Z510" i="2" s="1"/>
  <c r="W510" i="2"/>
  <c r="AA737" i="2"/>
  <c r="Z737" i="2" s="1"/>
  <c r="W737" i="2"/>
  <c r="AA761" i="2"/>
  <c r="Z761" i="2" s="1"/>
  <c r="W761" i="2"/>
  <c r="AA784" i="2"/>
  <c r="Z784" i="2" s="1"/>
  <c r="W784" i="2"/>
  <c r="W804" i="2"/>
  <c r="AA804" i="2"/>
  <c r="Z804" i="2" s="1"/>
  <c r="AA139" i="2"/>
  <c r="Z139" i="2" s="1"/>
  <c r="W139" i="2"/>
  <c r="AA803" i="2"/>
  <c r="Z803" i="2" s="1"/>
  <c r="W803" i="2"/>
  <c r="W363" i="2"/>
  <c r="AA363" i="2"/>
  <c r="Z363" i="2" s="1"/>
  <c r="W384" i="2"/>
  <c r="AA384" i="2"/>
  <c r="AA474" i="2"/>
  <c r="W474" i="2"/>
  <c r="AA540" i="2"/>
  <c r="Z540" i="2" s="1"/>
  <c r="W540" i="2"/>
  <c r="W620" i="2"/>
  <c r="AA620" i="2"/>
  <c r="Z620" i="2" s="1"/>
  <c r="W641" i="2"/>
  <c r="AA641" i="2"/>
  <c r="Z641" i="2" s="1"/>
  <c r="AA747" i="2"/>
  <c r="Z747" i="2" s="1"/>
  <c r="W747" i="2"/>
  <c r="W434" i="2"/>
  <c r="AA434" i="2"/>
  <c r="Z434" i="2" s="1"/>
  <c r="AA492" i="2"/>
  <c r="Z492" i="2" s="1"/>
  <c r="W492" i="2"/>
  <c r="AA511" i="2"/>
  <c r="Z511" i="2" s="1"/>
  <c r="W511" i="2"/>
  <c r="AA562" i="2"/>
  <c r="Z562" i="2" s="1"/>
  <c r="W562" i="2"/>
  <c r="W583" i="2"/>
  <c r="AA583" i="2"/>
  <c r="Z583" i="2" s="1"/>
  <c r="W435" i="2"/>
  <c r="AA435" i="2"/>
  <c r="Z435" i="2" s="1"/>
  <c r="T329" i="2"/>
  <c r="U328" i="2"/>
  <c r="AA458" i="2"/>
  <c r="Z458" i="2" s="1"/>
  <c r="W458" i="2"/>
  <c r="AA636" i="2"/>
  <c r="W636" i="2"/>
  <c r="W353" i="2"/>
  <c r="AA353" i="2"/>
  <c r="Z353" i="2" s="1"/>
  <c r="AA723" i="2"/>
  <c r="Z723" i="2" s="1"/>
  <c r="W723" i="2"/>
  <c r="W319" i="2"/>
  <c r="AA319" i="2"/>
  <c r="Z319" i="2" s="1"/>
  <c r="AA396" i="2"/>
  <c r="Z396" i="2" s="1"/>
  <c r="W396" i="2"/>
  <c r="W478" i="2"/>
  <c r="AA478" i="2"/>
  <c r="Z478" i="2" s="1"/>
  <c r="W750" i="2"/>
  <c r="AA750" i="2"/>
  <c r="Z750" i="2" s="1"/>
  <c r="T43" i="2"/>
  <c r="U42" i="2"/>
  <c r="W262" i="2"/>
  <c r="AA262" i="2"/>
  <c r="Z262" i="2" s="1"/>
  <c r="AA356" i="2"/>
  <c r="Z356" i="2" s="1"/>
  <c r="W356" i="2"/>
  <c r="W375" i="2"/>
  <c r="AA375" i="2"/>
  <c r="Z375" i="2" s="1"/>
  <c r="W482" i="2"/>
  <c r="AA482" i="2"/>
  <c r="AA622" i="2"/>
  <c r="Z622" i="2" s="1"/>
  <c r="W622" i="2"/>
  <c r="W643" i="2"/>
  <c r="AA643" i="2"/>
  <c r="Z643" i="2" s="1"/>
  <c r="W715" i="2"/>
  <c r="AA715" i="2"/>
  <c r="AA7" i="2"/>
  <c r="W7" i="2"/>
  <c r="W506" i="2"/>
  <c r="AA506" i="2"/>
  <c r="Z506" i="2" s="1"/>
  <c r="AA77" i="2"/>
  <c r="Z77" i="2" s="1"/>
  <c r="W77" i="2"/>
  <c r="W400" i="2"/>
  <c r="AA400" i="2"/>
  <c r="Z400" i="2" s="1"/>
  <c r="W662" i="2"/>
  <c r="AA662" i="2"/>
  <c r="Z662" i="2" s="1"/>
  <c r="T55" i="2"/>
  <c r="U54" i="2"/>
  <c r="AA334" i="2"/>
  <c r="Z334" i="2" s="1"/>
  <c r="W334" i="2"/>
  <c r="T598" i="2"/>
  <c r="U597" i="2"/>
  <c r="W290" i="2"/>
  <c r="AA290" i="2"/>
  <c r="Z290" i="2" s="1"/>
  <c r="AA211" i="2"/>
  <c r="Z211" i="2" s="1"/>
  <c r="W211" i="2"/>
  <c r="U233" i="2"/>
  <c r="T234" i="2"/>
  <c r="W660" i="2"/>
  <c r="AA660" i="2"/>
  <c r="Z660" i="2" s="1"/>
  <c r="W426" i="2"/>
  <c r="AA426" i="2"/>
  <c r="Z426" i="2" s="1"/>
  <c r="AA602" i="2"/>
  <c r="Z602" i="2" s="1"/>
  <c r="W602" i="2"/>
  <c r="W509" i="2"/>
  <c r="AA509" i="2"/>
  <c r="Z509" i="2" s="1"/>
  <c r="W103" i="2"/>
  <c r="AA103" i="2"/>
  <c r="Z103" i="2" s="1"/>
  <c r="T76" i="2"/>
  <c r="U75" i="2"/>
  <c r="W33" i="2"/>
  <c r="AA33" i="2"/>
  <c r="Z33" i="2" s="1"/>
  <c r="AA267" i="2"/>
  <c r="Z267" i="2" s="1"/>
  <c r="W267" i="2"/>
  <c r="AA312" i="2"/>
  <c r="Z312" i="2" s="1"/>
  <c r="W312" i="2"/>
  <c r="AA549" i="2"/>
  <c r="Z549" i="2" s="1"/>
  <c r="W549" i="2"/>
  <c r="W324" i="2"/>
  <c r="AA324" i="2"/>
  <c r="Z324" i="2" s="1"/>
  <c r="AA764" i="2"/>
  <c r="Z764" i="2" s="1"/>
  <c r="W764" i="2"/>
  <c r="AA807" i="2"/>
  <c r="Z807" i="2" s="1"/>
  <c r="W807" i="2"/>
  <c r="W668" i="2"/>
  <c r="AA668" i="2"/>
  <c r="Z668" i="2" s="1"/>
  <c r="W125" i="2"/>
  <c r="AA125" i="2"/>
  <c r="Z125" i="2" s="1"/>
  <c r="AA654" i="2"/>
  <c r="Z654" i="2" s="1"/>
  <c r="W654" i="2"/>
  <c r="W28" i="2"/>
  <c r="AA28" i="2"/>
  <c r="AA107" i="2"/>
  <c r="Z107" i="2" s="1"/>
  <c r="W107" i="2"/>
  <c r="AA505" i="2"/>
  <c r="Z505" i="2" s="1"/>
  <c r="W505" i="2"/>
  <c r="AA765" i="2"/>
  <c r="Z765" i="2" s="1"/>
  <c r="W765" i="2"/>
  <c r="AA144" i="2"/>
  <c r="Z144" i="2" s="1"/>
  <c r="W144" i="2"/>
  <c r="W165" i="2"/>
  <c r="AA165" i="2"/>
  <c r="Z165" i="2" s="1"/>
  <c r="AA355" i="2"/>
  <c r="Z355" i="2" s="1"/>
  <c r="W355" i="2"/>
  <c r="T618" i="2"/>
  <c r="U617" i="2"/>
  <c r="U616" i="2" s="1"/>
  <c r="AA639" i="2"/>
  <c r="Z639" i="2" s="1"/>
  <c r="W639" i="2"/>
  <c r="AA717" i="2"/>
  <c r="Z717" i="2" s="1"/>
  <c r="W717" i="2"/>
  <c r="T810" i="2"/>
  <c r="U809" i="2"/>
  <c r="W649" i="2"/>
  <c r="AA649" i="2"/>
  <c r="Z649" i="2" s="1"/>
  <c r="W109" i="2"/>
  <c r="AA109" i="2"/>
  <c r="Z109" i="2" s="1"/>
  <c r="AA767" i="2"/>
  <c r="W767" i="2"/>
  <c r="W430" i="2"/>
  <c r="AA430" i="2"/>
  <c r="Z430" i="2" s="1"/>
  <c r="W590" i="2"/>
  <c r="AA590" i="2"/>
  <c r="Z590" i="2" s="1"/>
  <c r="AA730" i="2"/>
  <c r="Z730" i="2" s="1"/>
  <c r="W730" i="2"/>
  <c r="AA608" i="2"/>
  <c r="Z608" i="2" s="1"/>
  <c r="W608" i="2"/>
  <c r="W274" i="2"/>
  <c r="AA274" i="2"/>
  <c r="Z274" i="2" s="1"/>
  <c r="W182" i="2"/>
  <c r="AA182" i="2"/>
  <c r="Z182" i="2" s="1"/>
  <c r="W327" i="2"/>
  <c r="AA327" i="2"/>
  <c r="Z327" i="2" s="1"/>
  <c r="W442" i="2"/>
  <c r="AA442" i="2"/>
  <c r="Z442" i="2" s="1"/>
  <c r="AA601" i="2"/>
  <c r="Z601" i="2" s="1"/>
  <c r="W601" i="2"/>
  <c r="W83" i="2"/>
  <c r="AA83" i="2"/>
  <c r="Z83" i="2" s="1"/>
  <c r="AA78" i="2"/>
  <c r="Z78" i="2" s="1"/>
  <c r="W78" i="2"/>
  <c r="AA227" i="2"/>
  <c r="Z227" i="2" s="1"/>
  <c r="W227" i="2"/>
  <c r="W673" i="2"/>
  <c r="AA673" i="2"/>
  <c r="Z673" i="2" s="1"/>
  <c r="W694" i="2"/>
  <c r="AA694" i="2"/>
  <c r="Z694" i="2" s="1"/>
  <c r="W665" i="2"/>
  <c r="AA665" i="2"/>
  <c r="W796" i="2"/>
  <c r="AA796" i="2"/>
  <c r="Z796" i="2" s="1"/>
  <c r="W49" i="2"/>
  <c r="AA49" i="2"/>
  <c r="W595" i="2"/>
  <c r="AA595" i="2"/>
  <c r="Z595" i="2" s="1"/>
  <c r="W733" i="2"/>
  <c r="AA733" i="2"/>
  <c r="Z733" i="2" s="1"/>
  <c r="W24" i="2"/>
  <c r="AA24" i="2"/>
  <c r="Z24" i="2" s="1"/>
  <c r="AA387" i="2"/>
  <c r="Z387" i="2" s="1"/>
  <c r="W387" i="2"/>
  <c r="AA142" i="2"/>
  <c r="Z142" i="2" s="1"/>
  <c r="W142" i="2"/>
  <c r="W330" i="2"/>
  <c r="AA330" i="2"/>
  <c r="Z330" i="2" s="1"/>
  <c r="W176" i="2"/>
  <c r="AA176" i="2"/>
  <c r="Z176" i="2" s="1"/>
  <c r="W801" i="2"/>
  <c r="AA801" i="2"/>
  <c r="Z801" i="2" s="1"/>
  <c r="W487" i="2"/>
  <c r="AA487" i="2"/>
  <c r="Z487" i="2" s="1"/>
  <c r="W370" i="2"/>
  <c r="AA370" i="2"/>
  <c r="Z370" i="2" s="1"/>
  <c r="W428" i="2"/>
  <c r="AA428" i="2"/>
  <c r="Z428" i="2" s="1"/>
  <c r="W537" i="2"/>
  <c r="AA537" i="2"/>
  <c r="Z537" i="2" s="1"/>
  <c r="W658" i="2"/>
  <c r="AA658" i="2"/>
  <c r="Z658" i="2" s="1"/>
  <c r="AA518" i="2"/>
  <c r="Z518" i="2" s="1"/>
  <c r="W518" i="2"/>
  <c r="W569" i="2"/>
  <c r="AA569" i="2"/>
  <c r="Z569" i="2" s="1"/>
  <c r="T792" i="2"/>
  <c r="U791" i="2"/>
  <c r="AA220" i="2"/>
  <c r="Z220" i="2" s="1"/>
  <c r="W220" i="2"/>
  <c r="AA621" i="2"/>
  <c r="Z621" i="2" s="1"/>
  <c r="W621" i="2"/>
  <c r="AA173" i="2"/>
  <c r="Z173" i="2" s="1"/>
  <c r="W173" i="2"/>
  <c r="W476" i="2"/>
  <c r="AA476" i="2"/>
  <c r="Z476" i="2" s="1"/>
  <c r="AA711" i="2"/>
  <c r="Z711" i="2" s="1"/>
  <c r="W711" i="2"/>
  <c r="W73" i="2"/>
  <c r="AA73" i="2"/>
  <c r="Z73" i="2" s="1"/>
  <c r="Z469" i="2"/>
  <c r="W104" i="2"/>
  <c r="AA104" i="2"/>
  <c r="Z104" i="2" s="1"/>
  <c r="AA667" i="2"/>
  <c r="Z667" i="2" s="1"/>
  <c r="W667" i="2"/>
  <c r="AA423" i="2"/>
  <c r="Z423" i="2" s="1"/>
  <c r="W423" i="2"/>
  <c r="AA734" i="2" l="1"/>
  <c r="AA734" i="1"/>
  <c r="U397" i="1"/>
  <c r="BK103" i="7"/>
  <c r="BV103" i="7"/>
  <c r="BD103" i="7"/>
  <c r="BO103" i="7"/>
  <c r="AB103" i="7"/>
  <c r="AM103" i="7"/>
  <c r="U103" i="7"/>
  <c r="Y103" i="7"/>
  <c r="AW103" i="7"/>
  <c r="AF103" i="7"/>
  <c r="AI103" i="7"/>
  <c r="BH103" i="7"/>
  <c r="AP103" i="7"/>
  <c r="BA103" i="7"/>
  <c r="AT103" i="7"/>
  <c r="BR103" i="7"/>
  <c r="BY103" i="7"/>
  <c r="R103" i="7"/>
  <c r="AA328" i="1"/>
  <c r="M334" i="7" s="1"/>
  <c r="M335" i="7"/>
  <c r="Z329" i="1"/>
  <c r="L335" i="7" s="1"/>
  <c r="M68" i="7"/>
  <c r="Z62" i="1"/>
  <c r="L68" i="7" s="1"/>
  <c r="BR786" i="7"/>
  <c r="BH786" i="7"/>
  <c r="BV786" i="7"/>
  <c r="BD786" i="7"/>
  <c r="AW786" i="7"/>
  <c r="BO786" i="7"/>
  <c r="BA786" i="7"/>
  <c r="BK786" i="7"/>
  <c r="AT786" i="7"/>
  <c r="AI786" i="7"/>
  <c r="R786" i="7"/>
  <c r="AP786" i="7"/>
  <c r="AB786" i="7"/>
  <c r="AF786" i="7"/>
  <c r="AM786" i="7"/>
  <c r="U786" i="7"/>
  <c r="Y786" i="7"/>
  <c r="BY786" i="7"/>
  <c r="M439" i="7"/>
  <c r="Z433" i="1"/>
  <c r="L439" i="7" s="1"/>
  <c r="BV561" i="7"/>
  <c r="AF561" i="7"/>
  <c r="BO561" i="7"/>
  <c r="AT561" i="7"/>
  <c r="U561" i="7"/>
  <c r="AW561" i="7"/>
  <c r="AI561" i="7"/>
  <c r="AM561" i="7"/>
  <c r="Y561" i="7"/>
  <c r="BD561" i="7"/>
  <c r="BH561" i="7"/>
  <c r="AB561" i="7"/>
  <c r="BK561" i="7"/>
  <c r="BR561" i="7"/>
  <c r="AP561" i="7"/>
  <c r="R561" i="7"/>
  <c r="BA561" i="7"/>
  <c r="BY561" i="7"/>
  <c r="AT572" i="7"/>
  <c r="Y572" i="7"/>
  <c r="AP572" i="7"/>
  <c r="U572" i="7"/>
  <c r="BO572" i="7"/>
  <c r="AM572" i="7"/>
  <c r="R572" i="7"/>
  <c r="BK572" i="7"/>
  <c r="AI572" i="7"/>
  <c r="AF572" i="7"/>
  <c r="AB572" i="7"/>
  <c r="BR572" i="7"/>
  <c r="BD572" i="7"/>
  <c r="AW572" i="7"/>
  <c r="BV572" i="7"/>
  <c r="BH572" i="7"/>
  <c r="BY572" i="7"/>
  <c r="BA572" i="7"/>
  <c r="M590" i="7"/>
  <c r="Z584" i="1"/>
  <c r="L590" i="7" s="1"/>
  <c r="M218" i="7"/>
  <c r="Z212" i="1"/>
  <c r="L218" i="7" s="1"/>
  <c r="BD254" i="7"/>
  <c r="R254" i="7"/>
  <c r="BA254" i="7"/>
  <c r="Y254" i="7"/>
  <c r="AT254" i="7"/>
  <c r="AP254" i="7"/>
  <c r="BK254" i="7"/>
  <c r="AI254" i="7"/>
  <c r="AB254" i="7"/>
  <c r="BO254" i="7"/>
  <c r="BV254" i="7"/>
  <c r="U254" i="7"/>
  <c r="AM254" i="7"/>
  <c r="BY254" i="7"/>
  <c r="AW254" i="7"/>
  <c r="BH254" i="7"/>
  <c r="BR254" i="7"/>
  <c r="AF254" i="7"/>
  <c r="M49" i="7"/>
  <c r="Z43" i="1"/>
  <c r="L49" i="7" s="1"/>
  <c r="M162" i="7"/>
  <c r="Z156" i="1"/>
  <c r="L162" i="7" s="1"/>
  <c r="BR52" i="7"/>
  <c r="BK52" i="7"/>
  <c r="Y52" i="7"/>
  <c r="BV52" i="7"/>
  <c r="AI52" i="7"/>
  <c r="U52" i="7"/>
  <c r="AT52" i="7"/>
  <c r="AB52" i="7"/>
  <c r="AF52" i="7"/>
  <c r="BD52" i="7"/>
  <c r="AM52" i="7"/>
  <c r="AP52" i="7"/>
  <c r="BO52" i="7"/>
  <c r="AW52" i="7"/>
  <c r="BA52" i="7"/>
  <c r="BH52" i="7"/>
  <c r="BY52" i="7"/>
  <c r="R52" i="7"/>
  <c r="R580" i="7"/>
  <c r="AM580" i="7"/>
  <c r="BH580" i="7"/>
  <c r="U580" i="7"/>
  <c r="BR580" i="7"/>
  <c r="BO580" i="7"/>
  <c r="Y580" i="7"/>
  <c r="BA580" i="7"/>
  <c r="BV580" i="7"/>
  <c r="AW580" i="7"/>
  <c r="AP580" i="7"/>
  <c r="AI580" i="7"/>
  <c r="BK580" i="7"/>
  <c r="AB580" i="7"/>
  <c r="AF580" i="7"/>
  <c r="AT580" i="7"/>
  <c r="BD580" i="7"/>
  <c r="BY580" i="7"/>
  <c r="BD178" i="7"/>
  <c r="R178" i="7"/>
  <c r="AP178" i="7"/>
  <c r="AB178" i="7"/>
  <c r="BA178" i="7"/>
  <c r="AM178" i="7"/>
  <c r="BK178" i="7"/>
  <c r="Y178" i="7"/>
  <c r="BV178" i="7"/>
  <c r="AW178" i="7"/>
  <c r="AI178" i="7"/>
  <c r="BH178" i="7"/>
  <c r="BR178" i="7"/>
  <c r="U178" i="7"/>
  <c r="AT178" i="7"/>
  <c r="BO178" i="7"/>
  <c r="AF178" i="7"/>
  <c r="BY178" i="7"/>
  <c r="AP273" i="7"/>
  <c r="BK273" i="7"/>
  <c r="BA273" i="7"/>
  <c r="AI273" i="7"/>
  <c r="BV273" i="7"/>
  <c r="AW273" i="7"/>
  <c r="U273" i="7"/>
  <c r="R273" i="7"/>
  <c r="BH273" i="7"/>
  <c r="AF273" i="7"/>
  <c r="AT273" i="7"/>
  <c r="BD273" i="7"/>
  <c r="AB273" i="7"/>
  <c r="BR273" i="7"/>
  <c r="BO273" i="7"/>
  <c r="AM273" i="7"/>
  <c r="Y273" i="7"/>
  <c r="BY273" i="7"/>
  <c r="BD301" i="7"/>
  <c r="AP301" i="7"/>
  <c r="AW301" i="7"/>
  <c r="AM301" i="7"/>
  <c r="AB301" i="7"/>
  <c r="BO301" i="7"/>
  <c r="R301" i="7"/>
  <c r="BK301" i="7"/>
  <c r="BV301" i="7"/>
  <c r="U301" i="7"/>
  <c r="Y301" i="7"/>
  <c r="BH301" i="7"/>
  <c r="AF301" i="7"/>
  <c r="AI301" i="7"/>
  <c r="BR301" i="7"/>
  <c r="AT301" i="7"/>
  <c r="BA301" i="7"/>
  <c r="BY301" i="7"/>
  <c r="R417" i="7"/>
  <c r="BK417" i="7"/>
  <c r="AB417" i="7"/>
  <c r="U417" i="7"/>
  <c r="Y417" i="7"/>
  <c r="AT417" i="7"/>
  <c r="BH417" i="7"/>
  <c r="BD417" i="7"/>
  <c r="BR417" i="7"/>
  <c r="BO417" i="7"/>
  <c r="BV417" i="7"/>
  <c r="AM417" i="7"/>
  <c r="AW417" i="7"/>
  <c r="AI417" i="7"/>
  <c r="AP417" i="7"/>
  <c r="BA417" i="7"/>
  <c r="AF417" i="7"/>
  <c r="BY417" i="7"/>
  <c r="M565" i="7"/>
  <c r="Z559" i="1"/>
  <c r="L565" i="7" s="1"/>
  <c r="BV816" i="7"/>
  <c r="BO816" i="7"/>
  <c r="BR816" i="7"/>
  <c r="BK816" i="7"/>
  <c r="BH816" i="7"/>
  <c r="AT816" i="7"/>
  <c r="BA816" i="7"/>
  <c r="AP816" i="7"/>
  <c r="Y816" i="7"/>
  <c r="U816" i="7"/>
  <c r="AM816" i="7"/>
  <c r="AI816" i="7"/>
  <c r="R816" i="7"/>
  <c r="AB816" i="7"/>
  <c r="BD816" i="7"/>
  <c r="AF816" i="7"/>
  <c r="AW816" i="7"/>
  <c r="BY816" i="7"/>
  <c r="AP663" i="7"/>
  <c r="BR663" i="7"/>
  <c r="BK663" i="7"/>
  <c r="AF663" i="7"/>
  <c r="BA663" i="7"/>
  <c r="U663" i="7"/>
  <c r="AT663" i="7"/>
  <c r="AW663" i="7"/>
  <c r="BD663" i="7"/>
  <c r="BH663" i="7"/>
  <c r="BV663" i="7"/>
  <c r="R663" i="7"/>
  <c r="Y663" i="7"/>
  <c r="AB663" i="7"/>
  <c r="AI663" i="7"/>
  <c r="AM663" i="7"/>
  <c r="BO663" i="7"/>
  <c r="BY663" i="7"/>
  <c r="M347" i="7"/>
  <c r="Z341" i="1"/>
  <c r="L347" i="7" s="1"/>
  <c r="BO550" i="7"/>
  <c r="AT550" i="7"/>
  <c r="BV550" i="7"/>
  <c r="BD550" i="7"/>
  <c r="R550" i="7"/>
  <c r="AB550" i="7"/>
  <c r="BK550" i="7"/>
  <c r="AM550" i="7"/>
  <c r="U550" i="7"/>
  <c r="AW550" i="7"/>
  <c r="AF550" i="7"/>
  <c r="Y550" i="7"/>
  <c r="BH550" i="7"/>
  <c r="AP550" i="7"/>
  <c r="AI550" i="7"/>
  <c r="BR550" i="7"/>
  <c r="BA550" i="7"/>
  <c r="BY550" i="7"/>
  <c r="U69" i="7"/>
  <c r="AT69" i="7"/>
  <c r="BD69" i="7"/>
  <c r="AI69" i="7"/>
  <c r="BO69" i="7"/>
  <c r="BR69" i="7"/>
  <c r="Y69" i="7"/>
  <c r="BA69" i="7"/>
  <c r="BH69" i="7"/>
  <c r="BK69" i="7"/>
  <c r="AB69" i="7"/>
  <c r="AF69" i="7"/>
  <c r="AM69" i="7"/>
  <c r="AW69" i="7"/>
  <c r="AP69" i="7"/>
  <c r="BV69" i="7"/>
  <c r="BY69" i="7"/>
  <c r="R69" i="7"/>
  <c r="BK568" i="7"/>
  <c r="BA568" i="7"/>
  <c r="BV568" i="7"/>
  <c r="AI568" i="7"/>
  <c r="BD568" i="7"/>
  <c r="AM568" i="7"/>
  <c r="AT568" i="7"/>
  <c r="BO568" i="7"/>
  <c r="AW568" i="7"/>
  <c r="U568" i="7"/>
  <c r="BH568" i="7"/>
  <c r="AF568" i="7"/>
  <c r="R568" i="7"/>
  <c r="BR568" i="7"/>
  <c r="AP568" i="7"/>
  <c r="AB568" i="7"/>
  <c r="Y568" i="7"/>
  <c r="BY568" i="7"/>
  <c r="BK475" i="7"/>
  <c r="AI475" i="7"/>
  <c r="BR475" i="7"/>
  <c r="BD475" i="7"/>
  <c r="AF475" i="7"/>
  <c r="AT475" i="7"/>
  <c r="Y475" i="7"/>
  <c r="BO475" i="7"/>
  <c r="U475" i="7"/>
  <c r="AP475" i="7"/>
  <c r="BV475" i="7"/>
  <c r="AB475" i="7"/>
  <c r="BY475" i="7"/>
  <c r="AM475" i="7"/>
  <c r="AW475" i="7"/>
  <c r="BH475" i="7"/>
  <c r="R475" i="7"/>
  <c r="BA475" i="7"/>
  <c r="BA724" i="7"/>
  <c r="AP724" i="7"/>
  <c r="BD724" i="7"/>
  <c r="BK724" i="7"/>
  <c r="AF724" i="7"/>
  <c r="U724" i="7"/>
  <c r="BV724" i="7"/>
  <c r="BO724" i="7"/>
  <c r="AW724" i="7"/>
  <c r="BH724" i="7"/>
  <c r="BY724" i="7"/>
  <c r="BR724" i="7"/>
  <c r="Y724" i="7"/>
  <c r="R724" i="7"/>
  <c r="AI724" i="7"/>
  <c r="AB724" i="7"/>
  <c r="AT724" i="7"/>
  <c r="AM724" i="7"/>
  <c r="BK713" i="7"/>
  <c r="BR713" i="7"/>
  <c r="AP713" i="7"/>
  <c r="BD713" i="7"/>
  <c r="BO713" i="7"/>
  <c r="BH713" i="7"/>
  <c r="AT713" i="7"/>
  <c r="BV713" i="7"/>
  <c r="AW713" i="7"/>
  <c r="AI713" i="7"/>
  <c r="AM713" i="7"/>
  <c r="Y713" i="7"/>
  <c r="BY713" i="7"/>
  <c r="AB713" i="7"/>
  <c r="U713" i="7"/>
  <c r="BA713" i="7"/>
  <c r="R713" i="7"/>
  <c r="AF713" i="7"/>
  <c r="BO370" i="7"/>
  <c r="BK370" i="7"/>
  <c r="BV370" i="7"/>
  <c r="BD370" i="7"/>
  <c r="AB370" i="7"/>
  <c r="AT370" i="7"/>
  <c r="AM370" i="7"/>
  <c r="BH370" i="7"/>
  <c r="AW370" i="7"/>
  <c r="BR370" i="7"/>
  <c r="U370" i="7"/>
  <c r="AF370" i="7"/>
  <c r="BY370" i="7"/>
  <c r="AP370" i="7"/>
  <c r="Y370" i="7"/>
  <c r="R370" i="7"/>
  <c r="AI370" i="7"/>
  <c r="BA370" i="7"/>
  <c r="Z801" i="1"/>
  <c r="L807" i="7" s="1"/>
  <c r="M807" i="7"/>
  <c r="M452" i="7"/>
  <c r="Z446" i="1"/>
  <c r="L452" i="7" s="1"/>
  <c r="BO780" i="7"/>
  <c r="BR780" i="7"/>
  <c r="BK780" i="7"/>
  <c r="BA780" i="7"/>
  <c r="AT780" i="7"/>
  <c r="BD780" i="7"/>
  <c r="AP780" i="7"/>
  <c r="Y780" i="7"/>
  <c r="U780" i="7"/>
  <c r="AM780" i="7"/>
  <c r="BH780" i="7"/>
  <c r="AW780" i="7"/>
  <c r="R780" i="7"/>
  <c r="AB780" i="7"/>
  <c r="AI780" i="7"/>
  <c r="BV780" i="7"/>
  <c r="AF780" i="7"/>
  <c r="BY780" i="7"/>
  <c r="BV810" i="7"/>
  <c r="BK810" i="7"/>
  <c r="BR810" i="7"/>
  <c r="BO810" i="7"/>
  <c r="BH810" i="7"/>
  <c r="AT810" i="7"/>
  <c r="BD810" i="7"/>
  <c r="AW810" i="7"/>
  <c r="AM810" i="7"/>
  <c r="AB810" i="7"/>
  <c r="BA810" i="7"/>
  <c r="AF810" i="7"/>
  <c r="Y810" i="7"/>
  <c r="U810" i="7"/>
  <c r="R810" i="7"/>
  <c r="AP810" i="7"/>
  <c r="AI810" i="7"/>
  <c r="BY810" i="7"/>
  <c r="M364" i="7"/>
  <c r="Z358" i="1"/>
  <c r="L364" i="7" s="1"/>
  <c r="Y180" i="7"/>
  <c r="BK180" i="7"/>
  <c r="BD180" i="7"/>
  <c r="AI180" i="7"/>
  <c r="AT180" i="7"/>
  <c r="BV180" i="7"/>
  <c r="AW180" i="7"/>
  <c r="AF180" i="7"/>
  <c r="BH180" i="7"/>
  <c r="AP180" i="7"/>
  <c r="BA180" i="7"/>
  <c r="R180" i="7"/>
  <c r="BR180" i="7"/>
  <c r="AB180" i="7"/>
  <c r="U180" i="7"/>
  <c r="AM180" i="7"/>
  <c r="BY180" i="7"/>
  <c r="BO180" i="7"/>
  <c r="U706" i="7"/>
  <c r="AM706" i="7"/>
  <c r="BR706" i="7"/>
  <c r="AB706" i="7"/>
  <c r="BV706" i="7"/>
  <c r="AT706" i="7"/>
  <c r="AW706" i="7"/>
  <c r="BK706" i="7"/>
  <c r="AI706" i="7"/>
  <c r="R706" i="7"/>
  <c r="AP706" i="7"/>
  <c r="BO706" i="7"/>
  <c r="AF706" i="7"/>
  <c r="Y706" i="7"/>
  <c r="BH706" i="7"/>
  <c r="BD706" i="7"/>
  <c r="BY706" i="7"/>
  <c r="BA706" i="7"/>
  <c r="AT554" i="7"/>
  <c r="Y554" i="7"/>
  <c r="AP554" i="7"/>
  <c r="U554" i="7"/>
  <c r="AM554" i="7"/>
  <c r="R554" i="7"/>
  <c r="AI554" i="7"/>
  <c r="BR554" i="7"/>
  <c r="AW554" i="7"/>
  <c r="AF554" i="7"/>
  <c r="AB554" i="7"/>
  <c r="BV554" i="7"/>
  <c r="BD554" i="7"/>
  <c r="BY554" i="7"/>
  <c r="BK554" i="7"/>
  <c r="BO554" i="7"/>
  <c r="BH554" i="7"/>
  <c r="BA554" i="7"/>
  <c r="BK366" i="7"/>
  <c r="BA366" i="7"/>
  <c r="AP366" i="7"/>
  <c r="BV366" i="7"/>
  <c r="AW366" i="7"/>
  <c r="BD366" i="7"/>
  <c r="R366" i="7"/>
  <c r="BH366" i="7"/>
  <c r="BO366" i="7"/>
  <c r="AB366" i="7"/>
  <c r="BR366" i="7"/>
  <c r="U366" i="7"/>
  <c r="AM366" i="7"/>
  <c r="AF366" i="7"/>
  <c r="Y366" i="7"/>
  <c r="AI366" i="7"/>
  <c r="AT366" i="7"/>
  <c r="BY366" i="7"/>
  <c r="AP482" i="7"/>
  <c r="AF482" i="7"/>
  <c r="BV482" i="7"/>
  <c r="Y482" i="7"/>
  <c r="U482" i="7"/>
  <c r="BR482" i="7"/>
  <c r="BK482" i="7"/>
  <c r="BA482" i="7"/>
  <c r="AT482" i="7"/>
  <c r="BD482" i="7"/>
  <c r="BO482" i="7"/>
  <c r="AB482" i="7"/>
  <c r="AM482" i="7"/>
  <c r="AW482" i="7"/>
  <c r="BH482" i="7"/>
  <c r="AI482" i="7"/>
  <c r="R482" i="7"/>
  <c r="BY482" i="7"/>
  <c r="AB25" i="7"/>
  <c r="R25" i="7"/>
  <c r="BV25" i="7"/>
  <c r="AF25" i="7"/>
  <c r="AP25" i="7"/>
  <c r="AM25" i="7"/>
  <c r="Y25" i="7"/>
  <c r="BH25" i="7"/>
  <c r="BA25" i="7"/>
  <c r="BR25" i="7"/>
  <c r="AI25" i="7"/>
  <c r="BK25" i="7"/>
  <c r="AW25" i="7"/>
  <c r="AT25" i="7"/>
  <c r="BY25" i="7"/>
  <c r="BD25" i="7"/>
  <c r="BO25" i="7"/>
  <c r="U25" i="7"/>
  <c r="AB574" i="7"/>
  <c r="U574" i="7"/>
  <c r="AT574" i="7"/>
  <c r="AM574" i="7"/>
  <c r="Y574" i="7"/>
  <c r="R574" i="7"/>
  <c r="AW574" i="7"/>
  <c r="AI574" i="7"/>
  <c r="BK574" i="7"/>
  <c r="BR574" i="7"/>
  <c r="AP574" i="7"/>
  <c r="AF574" i="7"/>
  <c r="BV574" i="7"/>
  <c r="BD574" i="7"/>
  <c r="BO574" i="7"/>
  <c r="BH574" i="7"/>
  <c r="BY574" i="7"/>
  <c r="BA574" i="7"/>
  <c r="AF518" i="7"/>
  <c r="BO518" i="7"/>
  <c r="AB518" i="7"/>
  <c r="BD518" i="7"/>
  <c r="U518" i="7"/>
  <c r="AW518" i="7"/>
  <c r="R518" i="7"/>
  <c r="AP518" i="7"/>
  <c r="AM518" i="7"/>
  <c r="AT518" i="7"/>
  <c r="BV518" i="7"/>
  <c r="BK518" i="7"/>
  <c r="Y518" i="7"/>
  <c r="AI518" i="7"/>
  <c r="BH518" i="7"/>
  <c r="BR518" i="7"/>
  <c r="BA518" i="7"/>
  <c r="BY518" i="7"/>
  <c r="M103" i="7"/>
  <c r="Z97" i="1"/>
  <c r="L103" i="7" s="1"/>
  <c r="Z759" i="1"/>
  <c r="L765" i="7" s="1"/>
  <c r="M765" i="7"/>
  <c r="AB286" i="7"/>
  <c r="AP286" i="7"/>
  <c r="BD286" i="7"/>
  <c r="BA286" i="7"/>
  <c r="BV286" i="7"/>
  <c r="BO286" i="7"/>
  <c r="AM286" i="7"/>
  <c r="R286" i="7"/>
  <c r="BH286" i="7"/>
  <c r="BR286" i="7"/>
  <c r="Y286" i="7"/>
  <c r="U286" i="7"/>
  <c r="AI286" i="7"/>
  <c r="AF286" i="7"/>
  <c r="BK286" i="7"/>
  <c r="AW286" i="7"/>
  <c r="AT286" i="7"/>
  <c r="BY286" i="7"/>
  <c r="M789" i="7"/>
  <c r="Z783" i="1"/>
  <c r="L789" i="7" s="1"/>
  <c r="AA782" i="1"/>
  <c r="M141" i="7"/>
  <c r="Z135" i="1"/>
  <c r="L141" i="7" s="1"/>
  <c r="AF72" i="7"/>
  <c r="BR72" i="7"/>
  <c r="BD72" i="7"/>
  <c r="Y72" i="7"/>
  <c r="BA72" i="7"/>
  <c r="AP72" i="7"/>
  <c r="U72" i="7"/>
  <c r="AI72" i="7"/>
  <c r="BV72" i="7"/>
  <c r="BH72" i="7"/>
  <c r="BK72" i="7"/>
  <c r="AT72" i="7"/>
  <c r="AB72" i="7"/>
  <c r="BO72" i="7"/>
  <c r="AM72" i="7"/>
  <c r="AW72" i="7"/>
  <c r="BY72" i="7"/>
  <c r="R72" i="7"/>
  <c r="AW556" i="7"/>
  <c r="R556" i="7"/>
  <c r="AT556" i="7"/>
  <c r="BD556" i="7"/>
  <c r="Y556" i="7"/>
  <c r="BV556" i="7"/>
  <c r="AI556" i="7"/>
  <c r="AB556" i="7"/>
  <c r="AP556" i="7"/>
  <c r="BR556" i="7"/>
  <c r="BK556" i="7"/>
  <c r="U556" i="7"/>
  <c r="BO556" i="7"/>
  <c r="AF556" i="7"/>
  <c r="AM556" i="7"/>
  <c r="BH556" i="7"/>
  <c r="BY556" i="7"/>
  <c r="BA556" i="7"/>
  <c r="BD217" i="7"/>
  <c r="U217" i="7"/>
  <c r="BA217" i="7"/>
  <c r="R217" i="7"/>
  <c r="AT217" i="7"/>
  <c r="BR217" i="7"/>
  <c r="AP217" i="7"/>
  <c r="BO217" i="7"/>
  <c r="AF217" i="7"/>
  <c r="AB217" i="7"/>
  <c r="BK217" i="7"/>
  <c r="BV217" i="7"/>
  <c r="Y217" i="7"/>
  <c r="AI217" i="7"/>
  <c r="AW217" i="7"/>
  <c r="BH217" i="7"/>
  <c r="AM217" i="7"/>
  <c r="BY217" i="7"/>
  <c r="BR278" i="7"/>
  <c r="AW278" i="7"/>
  <c r="BV278" i="7"/>
  <c r="R278" i="7"/>
  <c r="BA278" i="7"/>
  <c r="BO278" i="7"/>
  <c r="AP278" i="7"/>
  <c r="BD278" i="7"/>
  <c r="AF278" i="7"/>
  <c r="AI278" i="7"/>
  <c r="U278" i="7"/>
  <c r="AM278" i="7"/>
  <c r="Y278" i="7"/>
  <c r="BH278" i="7"/>
  <c r="AB278" i="7"/>
  <c r="BK278" i="7"/>
  <c r="BY278" i="7"/>
  <c r="AT278" i="7"/>
  <c r="AP530" i="7"/>
  <c r="R530" i="7"/>
  <c r="BV530" i="7"/>
  <c r="BH530" i="7"/>
  <c r="AW530" i="7"/>
  <c r="AI530" i="7"/>
  <c r="AM530" i="7"/>
  <c r="BR530" i="7"/>
  <c r="AF530" i="7"/>
  <c r="AB530" i="7"/>
  <c r="BD530" i="7"/>
  <c r="BO530" i="7"/>
  <c r="BK530" i="7"/>
  <c r="AT530" i="7"/>
  <c r="U530" i="7"/>
  <c r="Y530" i="7"/>
  <c r="BA530" i="7"/>
  <c r="BY530" i="7"/>
  <c r="Y354" i="7"/>
  <c r="U354" i="7"/>
  <c r="R354" i="7"/>
  <c r="BR354" i="7"/>
  <c r="AF354" i="7"/>
  <c r="AB354" i="7"/>
  <c r="AI354" i="7"/>
  <c r="BV354" i="7"/>
  <c r="AP354" i="7"/>
  <c r="AT354" i="7"/>
  <c r="AM354" i="7"/>
  <c r="BA354" i="7"/>
  <c r="BD354" i="7"/>
  <c r="AW354" i="7"/>
  <c r="BK354" i="7"/>
  <c r="BO354" i="7"/>
  <c r="BH354" i="7"/>
  <c r="BY354" i="7"/>
  <c r="AP616" i="7"/>
  <c r="AM616" i="7"/>
  <c r="AW616" i="7"/>
  <c r="AB616" i="7"/>
  <c r="BA616" i="7"/>
  <c r="AF616" i="7"/>
  <c r="BD616" i="7"/>
  <c r="R616" i="7"/>
  <c r="Y616" i="7"/>
  <c r="AT616" i="7"/>
  <c r="AI616" i="7"/>
  <c r="U616" i="7"/>
  <c r="BK616" i="7"/>
  <c r="BR616" i="7"/>
  <c r="BV616" i="7"/>
  <c r="BO616" i="7"/>
  <c r="BH616" i="7"/>
  <c r="BY616" i="7"/>
  <c r="AI166" i="7"/>
  <c r="AT166" i="7"/>
  <c r="U166" i="7"/>
  <c r="BV166" i="7"/>
  <c r="BD166" i="7"/>
  <c r="BK166" i="7"/>
  <c r="Y166" i="7"/>
  <c r="R166" i="7"/>
  <c r="AM166" i="7"/>
  <c r="AP166" i="7"/>
  <c r="AW166" i="7"/>
  <c r="BA166" i="7"/>
  <c r="BH166" i="7"/>
  <c r="BO166" i="7"/>
  <c r="BR166" i="7"/>
  <c r="AF166" i="7"/>
  <c r="AB166" i="7"/>
  <c r="BY166" i="7"/>
  <c r="AW266" i="7"/>
  <c r="AI266" i="7"/>
  <c r="U266" i="7"/>
  <c r="BR266" i="7"/>
  <c r="AM266" i="7"/>
  <c r="Y266" i="7"/>
  <c r="BH266" i="7"/>
  <c r="AB266" i="7"/>
  <c r="BK266" i="7"/>
  <c r="R266" i="7"/>
  <c r="BA266" i="7"/>
  <c r="BO266" i="7"/>
  <c r="AP266" i="7"/>
  <c r="AF266" i="7"/>
  <c r="BV266" i="7"/>
  <c r="BD266" i="7"/>
  <c r="BY266" i="7"/>
  <c r="AT266" i="7"/>
  <c r="BO137" i="7"/>
  <c r="AT137" i="7"/>
  <c r="U137" i="7"/>
  <c r="R137" i="7"/>
  <c r="BD137" i="7"/>
  <c r="AI137" i="7"/>
  <c r="BK137" i="7"/>
  <c r="BV137" i="7"/>
  <c r="AP137" i="7"/>
  <c r="AB137" i="7"/>
  <c r="BA137" i="7"/>
  <c r="BY137" i="7"/>
  <c r="AM137" i="7"/>
  <c r="AW137" i="7"/>
  <c r="BH137" i="7"/>
  <c r="BR137" i="7"/>
  <c r="AF137" i="7"/>
  <c r="Y137" i="7"/>
  <c r="AB199" i="7"/>
  <c r="R199" i="7"/>
  <c r="BO199" i="7"/>
  <c r="BV199" i="7"/>
  <c r="AF199" i="7"/>
  <c r="AW199" i="7"/>
  <c r="BA199" i="7"/>
  <c r="Y199" i="7"/>
  <c r="AI199" i="7"/>
  <c r="BH199" i="7"/>
  <c r="BK199" i="7"/>
  <c r="AT199" i="7"/>
  <c r="BR199" i="7"/>
  <c r="BD199" i="7"/>
  <c r="U199" i="7"/>
  <c r="AP199" i="7"/>
  <c r="AM199" i="7"/>
  <c r="BY199" i="7"/>
  <c r="BD689" i="7"/>
  <c r="Y689" i="7"/>
  <c r="AW689" i="7"/>
  <c r="R689" i="7"/>
  <c r="AT689" i="7"/>
  <c r="BK689" i="7"/>
  <c r="BV689" i="7"/>
  <c r="AM689" i="7"/>
  <c r="BH689" i="7"/>
  <c r="AI689" i="7"/>
  <c r="AB689" i="7"/>
  <c r="BR689" i="7"/>
  <c r="AF689" i="7"/>
  <c r="AP689" i="7"/>
  <c r="BA689" i="7"/>
  <c r="U689" i="7"/>
  <c r="BO689" i="7"/>
  <c r="BY689" i="7"/>
  <c r="BO563" i="7"/>
  <c r="BK563" i="7"/>
  <c r="BD563" i="7"/>
  <c r="BV563" i="7"/>
  <c r="AW563" i="7"/>
  <c r="AI563" i="7"/>
  <c r="BH563" i="7"/>
  <c r="AT563" i="7"/>
  <c r="BY563" i="7"/>
  <c r="BR563" i="7"/>
  <c r="U563" i="7"/>
  <c r="R563" i="7"/>
  <c r="AF563" i="7"/>
  <c r="AB563" i="7"/>
  <c r="AP563" i="7"/>
  <c r="Y563" i="7"/>
  <c r="AM563" i="7"/>
  <c r="BA563" i="7"/>
  <c r="M434" i="7"/>
  <c r="Z428" i="1"/>
  <c r="L434" i="7" s="1"/>
  <c r="M254" i="7"/>
  <c r="Z248" i="1"/>
  <c r="L254" i="7" s="1"/>
  <c r="BK500" i="7"/>
  <c r="BO500" i="7"/>
  <c r="BD500" i="7"/>
  <c r="BV500" i="7"/>
  <c r="AI500" i="7"/>
  <c r="Y500" i="7"/>
  <c r="AM500" i="7"/>
  <c r="AW500" i="7"/>
  <c r="BH500" i="7"/>
  <c r="BA500" i="7"/>
  <c r="BR500" i="7"/>
  <c r="U500" i="7"/>
  <c r="AF500" i="7"/>
  <c r="R500" i="7"/>
  <c r="AP500" i="7"/>
  <c r="AB500" i="7"/>
  <c r="BY500" i="7"/>
  <c r="AT500" i="7"/>
  <c r="AI315" i="7"/>
  <c r="BD315" i="7"/>
  <c r="Y315" i="7"/>
  <c r="AT315" i="7"/>
  <c r="BK315" i="7"/>
  <c r="BO315" i="7"/>
  <c r="BV315" i="7"/>
  <c r="R315" i="7"/>
  <c r="BA315" i="7"/>
  <c r="AB315" i="7"/>
  <c r="AM315" i="7"/>
  <c r="AW315" i="7"/>
  <c r="U315" i="7"/>
  <c r="BH315" i="7"/>
  <c r="AF315" i="7"/>
  <c r="BR315" i="7"/>
  <c r="AP315" i="7"/>
  <c r="BY315" i="7"/>
  <c r="Y466" i="7"/>
  <c r="U466" i="7"/>
  <c r="BA466" i="7"/>
  <c r="AP466" i="7"/>
  <c r="AI466" i="7"/>
  <c r="AF466" i="7"/>
  <c r="BK466" i="7"/>
  <c r="AT466" i="7"/>
  <c r="BV466" i="7"/>
  <c r="BR466" i="7"/>
  <c r="R466" i="7"/>
  <c r="BD466" i="7"/>
  <c r="AB466" i="7"/>
  <c r="BO466" i="7"/>
  <c r="AM466" i="7"/>
  <c r="BH466" i="7"/>
  <c r="AW466" i="7"/>
  <c r="BY466" i="7"/>
  <c r="BD673" i="7"/>
  <c r="AI673" i="7"/>
  <c r="BR673" i="7"/>
  <c r="BA673" i="7"/>
  <c r="AF673" i="7"/>
  <c r="AW673" i="7"/>
  <c r="AB673" i="7"/>
  <c r="AT673" i="7"/>
  <c r="Y673" i="7"/>
  <c r="AM673" i="7"/>
  <c r="U673" i="7"/>
  <c r="BK673" i="7"/>
  <c r="BH673" i="7"/>
  <c r="AP673" i="7"/>
  <c r="R673" i="7"/>
  <c r="BV673" i="7"/>
  <c r="BY673" i="7"/>
  <c r="BO673" i="7"/>
  <c r="BK677" i="7"/>
  <c r="AP677" i="7"/>
  <c r="U677" i="7"/>
  <c r="BH677" i="7"/>
  <c r="AM677" i="7"/>
  <c r="R677" i="7"/>
  <c r="BD677" i="7"/>
  <c r="AI677" i="7"/>
  <c r="BR677" i="7"/>
  <c r="BA677" i="7"/>
  <c r="AF677" i="7"/>
  <c r="AW677" i="7"/>
  <c r="AT677" i="7"/>
  <c r="Y677" i="7"/>
  <c r="AB677" i="7"/>
  <c r="BV677" i="7"/>
  <c r="BY677" i="7"/>
  <c r="BO677" i="7"/>
  <c r="AW524" i="7"/>
  <c r="AM524" i="7"/>
  <c r="Y524" i="7"/>
  <c r="BR524" i="7"/>
  <c r="BO524" i="7"/>
  <c r="BK524" i="7"/>
  <c r="BA524" i="7"/>
  <c r="BD524" i="7"/>
  <c r="AP524" i="7"/>
  <c r="BH524" i="7"/>
  <c r="R524" i="7"/>
  <c r="BV524" i="7"/>
  <c r="AF524" i="7"/>
  <c r="AT524" i="7"/>
  <c r="U524" i="7"/>
  <c r="AB524" i="7"/>
  <c r="AI524" i="7"/>
  <c r="BY524" i="7"/>
  <c r="BD425" i="7"/>
  <c r="BA425" i="7"/>
  <c r="AT425" i="7"/>
  <c r="AP425" i="7"/>
  <c r="BK425" i="7"/>
  <c r="AI425" i="7"/>
  <c r="BO425" i="7"/>
  <c r="U425" i="7"/>
  <c r="BV425" i="7"/>
  <c r="BR425" i="7"/>
  <c r="R425" i="7"/>
  <c r="AB425" i="7"/>
  <c r="AM425" i="7"/>
  <c r="AW425" i="7"/>
  <c r="Y425" i="7"/>
  <c r="BH425" i="7"/>
  <c r="BY425" i="7"/>
  <c r="AF425" i="7"/>
  <c r="AB356" i="7"/>
  <c r="Y356" i="7"/>
  <c r="U356" i="7"/>
  <c r="BV356" i="7"/>
  <c r="BO356" i="7"/>
  <c r="R356" i="7"/>
  <c r="BR356" i="7"/>
  <c r="BD356" i="7"/>
  <c r="AP356" i="7"/>
  <c r="AM356" i="7"/>
  <c r="BA356" i="7"/>
  <c r="AW356" i="7"/>
  <c r="BK356" i="7"/>
  <c r="AI356" i="7"/>
  <c r="BH356" i="7"/>
  <c r="AT356" i="7"/>
  <c r="AF356" i="7"/>
  <c r="BY356" i="7"/>
  <c r="R316" i="7"/>
  <c r="AT316" i="7"/>
  <c r="BH316" i="7"/>
  <c r="Y316" i="7"/>
  <c r="BD316" i="7"/>
  <c r="BA316" i="7"/>
  <c r="BK316" i="7"/>
  <c r="AM316" i="7"/>
  <c r="BV316" i="7"/>
  <c r="AF316" i="7"/>
  <c r="AP316" i="7"/>
  <c r="AW316" i="7"/>
  <c r="U316" i="7"/>
  <c r="AI316" i="7"/>
  <c r="BR316" i="7"/>
  <c r="AB316" i="7"/>
  <c r="BO316" i="7"/>
  <c r="BY316" i="7"/>
  <c r="BO62" i="7"/>
  <c r="BV62" i="7"/>
  <c r="BD62" i="7"/>
  <c r="AB62" i="7"/>
  <c r="U62" i="7"/>
  <c r="AM62" i="7"/>
  <c r="AF62" i="7"/>
  <c r="AW62" i="7"/>
  <c r="AP62" i="7"/>
  <c r="Y62" i="7"/>
  <c r="BH62" i="7"/>
  <c r="BA62" i="7"/>
  <c r="AI62" i="7"/>
  <c r="BK62" i="7"/>
  <c r="BR62" i="7"/>
  <c r="AT62" i="7"/>
  <c r="BY62" i="7"/>
  <c r="R62" i="7"/>
  <c r="U11" i="1"/>
  <c r="M94" i="7"/>
  <c r="AA87" i="1"/>
  <c r="M93" i="7" s="1"/>
  <c r="Z88" i="1"/>
  <c r="L94" i="7" s="1"/>
  <c r="M52" i="7"/>
  <c r="Z46" i="1"/>
  <c r="L52" i="7" s="1"/>
  <c r="M719" i="7"/>
  <c r="Z713" i="1"/>
  <c r="L719" i="7" s="1"/>
  <c r="M678" i="7"/>
  <c r="Z672" i="1"/>
  <c r="L678" i="7" s="1"/>
  <c r="M580" i="7"/>
  <c r="Z574" i="1"/>
  <c r="L580" i="7" s="1"/>
  <c r="M250" i="7"/>
  <c r="Z244" i="1"/>
  <c r="L250" i="7" s="1"/>
  <c r="AA243" i="1"/>
  <c r="M249" i="7" s="1"/>
  <c r="BV729" i="7"/>
  <c r="BR729" i="7"/>
  <c r="BK729" i="7"/>
  <c r="BD729" i="7"/>
  <c r="BH729" i="7"/>
  <c r="BA729" i="7"/>
  <c r="AW729" i="7"/>
  <c r="AM729" i="7"/>
  <c r="AF729" i="7"/>
  <c r="AB729" i="7"/>
  <c r="BO729" i="7"/>
  <c r="U729" i="7"/>
  <c r="Y729" i="7"/>
  <c r="AI729" i="7"/>
  <c r="R729" i="7"/>
  <c r="AP729" i="7"/>
  <c r="BY729" i="7"/>
  <c r="AT729" i="7"/>
  <c r="M515" i="7"/>
  <c r="Z509" i="1"/>
  <c r="L515" i="7" s="1"/>
  <c r="M248" i="7"/>
  <c r="Z242" i="1"/>
  <c r="L248" i="7" s="1"/>
  <c r="M178" i="7"/>
  <c r="Z172" i="1"/>
  <c r="L178" i="7" s="1"/>
  <c r="M634" i="7"/>
  <c r="Z628" i="1"/>
  <c r="L634" i="7" s="1"/>
  <c r="M126" i="7"/>
  <c r="Z120" i="1"/>
  <c r="L126" i="7" s="1"/>
  <c r="BV744" i="7"/>
  <c r="BR744" i="7"/>
  <c r="BK744" i="7"/>
  <c r="BD744" i="7"/>
  <c r="BH744" i="7"/>
  <c r="AW744" i="7"/>
  <c r="AP744" i="7"/>
  <c r="AT744" i="7"/>
  <c r="R744" i="7"/>
  <c r="BO744" i="7"/>
  <c r="AM744" i="7"/>
  <c r="AI744" i="7"/>
  <c r="AB744" i="7"/>
  <c r="AF744" i="7"/>
  <c r="Y744" i="7"/>
  <c r="U744" i="7"/>
  <c r="BA744" i="7"/>
  <c r="BY744" i="7"/>
  <c r="M352" i="7"/>
  <c r="Z346" i="1"/>
  <c r="L352" i="7" s="1"/>
  <c r="M273" i="7"/>
  <c r="Z267" i="1"/>
  <c r="L273" i="7" s="1"/>
  <c r="M454" i="7"/>
  <c r="Z448" i="1"/>
  <c r="L454" i="7" s="1"/>
  <c r="M367" i="7"/>
  <c r="Z361" i="1"/>
  <c r="L367" i="7" s="1"/>
  <c r="T813" i="1"/>
  <c r="M431" i="7"/>
  <c r="Z425" i="1"/>
  <c r="L431" i="7" s="1"/>
  <c r="M301" i="7"/>
  <c r="Z295" i="1"/>
  <c r="L301" i="7" s="1"/>
  <c r="M26" i="7"/>
  <c r="Z20" i="1"/>
  <c r="L26" i="7" s="1"/>
  <c r="M469" i="7"/>
  <c r="Z463" i="1"/>
  <c r="L469" i="7" s="1"/>
  <c r="M637" i="7"/>
  <c r="Z631" i="1"/>
  <c r="L637" i="7" s="1"/>
  <c r="BR796" i="7"/>
  <c r="BV796" i="7"/>
  <c r="BK796" i="7"/>
  <c r="BA796" i="7"/>
  <c r="AW796" i="7"/>
  <c r="BO796" i="7"/>
  <c r="BH796" i="7"/>
  <c r="AT796" i="7"/>
  <c r="BD796" i="7"/>
  <c r="AB796" i="7"/>
  <c r="AF796" i="7"/>
  <c r="AP796" i="7"/>
  <c r="U796" i="7"/>
  <c r="R796" i="7"/>
  <c r="AI796" i="7"/>
  <c r="AM796" i="7"/>
  <c r="BY796" i="7"/>
  <c r="Y796" i="7"/>
  <c r="M455" i="7"/>
  <c r="Z449" i="1"/>
  <c r="L455" i="7" s="1"/>
  <c r="M417" i="7"/>
  <c r="Z411" i="1"/>
  <c r="L417" i="7" s="1"/>
  <c r="Z787" i="1"/>
  <c r="L793" i="7" s="1"/>
  <c r="M793" i="7"/>
  <c r="Z789" i="1"/>
  <c r="L795" i="7" s="1"/>
  <c r="M795" i="7"/>
  <c r="Z747" i="1"/>
  <c r="L753" i="7" s="1"/>
  <c r="M753" i="7"/>
  <c r="BD684" i="7"/>
  <c r="AW684" i="7"/>
  <c r="AB684" i="7"/>
  <c r="R684" i="7"/>
  <c r="AM684" i="7"/>
  <c r="BH684" i="7"/>
  <c r="BV684" i="7"/>
  <c r="BR684" i="7"/>
  <c r="AP684" i="7"/>
  <c r="BA684" i="7"/>
  <c r="Y684" i="7"/>
  <c r="BK684" i="7"/>
  <c r="AI684" i="7"/>
  <c r="AT684" i="7"/>
  <c r="U684" i="7"/>
  <c r="AF684" i="7"/>
  <c r="BO684" i="7"/>
  <c r="BY684" i="7"/>
  <c r="BR185" i="7"/>
  <c r="BV185" i="7"/>
  <c r="BD185" i="7"/>
  <c r="AP185" i="7"/>
  <c r="BH185" i="7"/>
  <c r="AT185" i="7"/>
  <c r="AF185" i="7"/>
  <c r="AW185" i="7"/>
  <c r="AI185" i="7"/>
  <c r="U185" i="7"/>
  <c r="AM185" i="7"/>
  <c r="Y185" i="7"/>
  <c r="AB185" i="7"/>
  <c r="BK185" i="7"/>
  <c r="BA185" i="7"/>
  <c r="R185" i="7"/>
  <c r="BY185" i="7"/>
  <c r="BO185" i="7"/>
  <c r="BO109" i="7"/>
  <c r="AF109" i="7"/>
  <c r="BR109" i="7"/>
  <c r="BK109" i="7"/>
  <c r="AT109" i="7"/>
  <c r="AP109" i="7"/>
  <c r="BD109" i="7"/>
  <c r="Y109" i="7"/>
  <c r="AI109" i="7"/>
  <c r="BA109" i="7"/>
  <c r="U109" i="7"/>
  <c r="BV109" i="7"/>
  <c r="AM109" i="7"/>
  <c r="AW109" i="7"/>
  <c r="BH109" i="7"/>
  <c r="AB109" i="7"/>
  <c r="R109" i="7"/>
  <c r="BY109" i="7"/>
  <c r="U577" i="1"/>
  <c r="M663" i="7"/>
  <c r="Z657" i="1"/>
  <c r="L663" i="7" s="1"/>
  <c r="BV769" i="7"/>
  <c r="BR769" i="7"/>
  <c r="BO769" i="7"/>
  <c r="BH769" i="7"/>
  <c r="BD769" i="7"/>
  <c r="AW769" i="7"/>
  <c r="BA769" i="7"/>
  <c r="AT769" i="7"/>
  <c r="BK769" i="7"/>
  <c r="AM769" i="7"/>
  <c r="AI769" i="7"/>
  <c r="U769" i="7"/>
  <c r="AF769" i="7"/>
  <c r="AP769" i="7"/>
  <c r="AB769" i="7"/>
  <c r="BY769" i="7"/>
  <c r="R769" i="7"/>
  <c r="M638" i="7"/>
  <c r="Z632" i="1"/>
  <c r="L638" i="7" s="1"/>
  <c r="M92" i="7"/>
  <c r="Z86" i="1"/>
  <c r="L92" i="7" s="1"/>
  <c r="M179" i="7"/>
  <c r="Z173" i="1"/>
  <c r="L179" i="7" s="1"/>
  <c r="M65" i="7"/>
  <c r="Z59" i="1"/>
  <c r="L65" i="7" s="1"/>
  <c r="M550" i="7"/>
  <c r="Z544" i="1"/>
  <c r="L550" i="7" s="1"/>
  <c r="M69" i="7"/>
  <c r="Z63" i="1"/>
  <c r="L69" i="7" s="1"/>
  <c r="M215" i="7"/>
  <c r="Z209" i="1"/>
  <c r="L215" i="7" s="1"/>
  <c r="M324" i="7"/>
  <c r="Z318" i="1"/>
  <c r="L324" i="7" s="1"/>
  <c r="M568" i="7"/>
  <c r="Z562" i="1"/>
  <c r="L568" i="7" s="1"/>
  <c r="M475" i="7"/>
  <c r="AA468" i="1"/>
  <c r="M474" i="7" s="1"/>
  <c r="Z469" i="1"/>
  <c r="L475" i="7" s="1"/>
  <c r="M76" i="7"/>
  <c r="Z70" i="1"/>
  <c r="L76" i="7" s="1"/>
  <c r="M724" i="7"/>
  <c r="Z718" i="1"/>
  <c r="L724" i="7" s="1"/>
  <c r="BV802" i="7"/>
  <c r="BK802" i="7"/>
  <c r="BH802" i="7"/>
  <c r="AW802" i="7"/>
  <c r="BA802" i="7"/>
  <c r="AT802" i="7"/>
  <c r="Y802" i="7"/>
  <c r="AM802" i="7"/>
  <c r="U802" i="7"/>
  <c r="AI802" i="7"/>
  <c r="R802" i="7"/>
  <c r="BR802" i="7"/>
  <c r="AB802" i="7"/>
  <c r="BO802" i="7"/>
  <c r="AF802" i="7"/>
  <c r="AP802" i="7"/>
  <c r="BD802" i="7"/>
  <c r="BY802" i="7"/>
  <c r="M713" i="7"/>
  <c r="AA706" i="1"/>
  <c r="M712" i="7" s="1"/>
  <c r="D19" i="8" s="1"/>
  <c r="Z707" i="1"/>
  <c r="L713" i="7" s="1"/>
  <c r="M672" i="7"/>
  <c r="Z666" i="1"/>
  <c r="L672" i="7" s="1"/>
  <c r="M394" i="7"/>
  <c r="Z388" i="1"/>
  <c r="L394" i="7" s="1"/>
  <c r="M243" i="7"/>
  <c r="Z237" i="1"/>
  <c r="L243" i="7" s="1"/>
  <c r="BR252" i="7"/>
  <c r="AB252" i="7"/>
  <c r="BK252" i="7"/>
  <c r="R252" i="7"/>
  <c r="BA252" i="7"/>
  <c r="BV252" i="7"/>
  <c r="BD252" i="7"/>
  <c r="AP252" i="7"/>
  <c r="BY252" i="7"/>
  <c r="BH252" i="7"/>
  <c r="AT252" i="7"/>
  <c r="AF252" i="7"/>
  <c r="AW252" i="7"/>
  <c r="AI252" i="7"/>
  <c r="U252" i="7"/>
  <c r="Y252" i="7"/>
  <c r="AM252" i="7"/>
  <c r="BO252" i="7"/>
  <c r="BA142" i="7"/>
  <c r="AP142" i="7"/>
  <c r="AB142" i="7"/>
  <c r="BV142" i="7"/>
  <c r="Y142" i="7"/>
  <c r="R142" i="7"/>
  <c r="BK142" i="7"/>
  <c r="U142" i="7"/>
  <c r="BH142" i="7"/>
  <c r="AI142" i="7"/>
  <c r="AT142" i="7"/>
  <c r="BR142" i="7"/>
  <c r="BD142" i="7"/>
  <c r="BO142" i="7"/>
  <c r="AM142" i="7"/>
  <c r="AW142" i="7"/>
  <c r="BY142" i="7"/>
  <c r="AF142" i="7"/>
  <c r="R314" i="7"/>
  <c r="AF314" i="7"/>
  <c r="BD314" i="7"/>
  <c r="AB314" i="7"/>
  <c r="BA314" i="7"/>
  <c r="AI314" i="7"/>
  <c r="Y314" i="7"/>
  <c r="BR314" i="7"/>
  <c r="U314" i="7"/>
  <c r="AW314" i="7"/>
  <c r="BH314" i="7"/>
  <c r="AT314" i="7"/>
  <c r="BK314" i="7"/>
  <c r="AM314" i="7"/>
  <c r="BO314" i="7"/>
  <c r="AP314" i="7"/>
  <c r="BV314" i="7"/>
  <c r="BY314" i="7"/>
  <c r="AM517" i="7"/>
  <c r="AP517" i="7"/>
  <c r="BK517" i="7"/>
  <c r="AI517" i="7"/>
  <c r="AB517" i="7"/>
  <c r="AW517" i="7"/>
  <c r="Y517" i="7"/>
  <c r="AT517" i="7"/>
  <c r="R517" i="7"/>
  <c r="BV517" i="7"/>
  <c r="AF517" i="7"/>
  <c r="BH517" i="7"/>
  <c r="BD517" i="7"/>
  <c r="BR517" i="7"/>
  <c r="BO517" i="7"/>
  <c r="U517" i="7"/>
  <c r="BY517" i="7"/>
  <c r="BA517" i="7"/>
  <c r="AT206" i="7"/>
  <c r="Y206" i="7"/>
  <c r="BK206" i="7"/>
  <c r="AP206" i="7"/>
  <c r="U206" i="7"/>
  <c r="BH206" i="7"/>
  <c r="AM206" i="7"/>
  <c r="R206" i="7"/>
  <c r="BD206" i="7"/>
  <c r="AI206" i="7"/>
  <c r="BR206" i="7"/>
  <c r="BA206" i="7"/>
  <c r="AF206" i="7"/>
  <c r="AB206" i="7"/>
  <c r="AW206" i="7"/>
  <c r="BV206" i="7"/>
  <c r="BO206" i="7"/>
  <c r="BY206" i="7"/>
  <c r="AF519" i="7"/>
  <c r="BH519" i="7"/>
  <c r="U519" i="7"/>
  <c r="AP519" i="7"/>
  <c r="BD519" i="7"/>
  <c r="AW519" i="7"/>
  <c r="AT519" i="7"/>
  <c r="AM519" i="7"/>
  <c r="AI519" i="7"/>
  <c r="BA519" i="7"/>
  <c r="AB519" i="7"/>
  <c r="Y519" i="7"/>
  <c r="BR519" i="7"/>
  <c r="R519" i="7"/>
  <c r="BK519" i="7"/>
  <c r="BV519" i="7"/>
  <c r="BO519" i="7"/>
  <c r="BY519" i="7"/>
  <c r="BR325" i="7"/>
  <c r="AB325" i="7"/>
  <c r="Y325" i="7"/>
  <c r="R325" i="7"/>
  <c r="BK325" i="7"/>
  <c r="BV325" i="7"/>
  <c r="BA325" i="7"/>
  <c r="BH325" i="7"/>
  <c r="BD325" i="7"/>
  <c r="AP325" i="7"/>
  <c r="AW325" i="7"/>
  <c r="AT325" i="7"/>
  <c r="AF325" i="7"/>
  <c r="AM325" i="7"/>
  <c r="AI325" i="7"/>
  <c r="U325" i="7"/>
  <c r="BY325" i="7"/>
  <c r="BO325" i="7"/>
  <c r="M370" i="7"/>
  <c r="Z364" i="1"/>
  <c r="L370" i="7" s="1"/>
  <c r="Z769" i="1"/>
  <c r="L775" i="7" s="1"/>
  <c r="M775" i="7"/>
  <c r="BK493" i="7"/>
  <c r="AP493" i="7"/>
  <c r="BR493" i="7"/>
  <c r="AI493" i="7"/>
  <c r="BD493" i="7"/>
  <c r="AF493" i="7"/>
  <c r="BA493" i="7"/>
  <c r="Y493" i="7"/>
  <c r="BO493" i="7"/>
  <c r="U493" i="7"/>
  <c r="BV493" i="7"/>
  <c r="BH493" i="7"/>
  <c r="R493" i="7"/>
  <c r="AB493" i="7"/>
  <c r="AM493" i="7"/>
  <c r="AT493" i="7"/>
  <c r="AW493" i="7"/>
  <c r="BY493" i="7"/>
  <c r="BD295" i="7"/>
  <c r="BA295" i="7"/>
  <c r="R295" i="7"/>
  <c r="AP295" i="7"/>
  <c r="AM295" i="7"/>
  <c r="BO295" i="7"/>
  <c r="BK295" i="7"/>
  <c r="AB295" i="7"/>
  <c r="Y295" i="7"/>
  <c r="AW295" i="7"/>
  <c r="U295" i="7"/>
  <c r="AI295" i="7"/>
  <c r="BH295" i="7"/>
  <c r="AF295" i="7"/>
  <c r="AT295" i="7"/>
  <c r="BR295" i="7"/>
  <c r="BV295" i="7"/>
  <c r="BY295" i="7"/>
  <c r="BK20" i="7"/>
  <c r="BR20" i="7"/>
  <c r="BA20" i="7"/>
  <c r="AP20" i="7"/>
  <c r="AF20" i="7"/>
  <c r="BV20" i="7"/>
  <c r="U20" i="7"/>
  <c r="BO20" i="7"/>
  <c r="AB20" i="7"/>
  <c r="AM20" i="7"/>
  <c r="Y20" i="7"/>
  <c r="AW20" i="7"/>
  <c r="AI20" i="7"/>
  <c r="BH20" i="7"/>
  <c r="AT20" i="7"/>
  <c r="BD20" i="7"/>
  <c r="BY20" i="7"/>
  <c r="R20" i="7"/>
  <c r="AP241" i="7"/>
  <c r="BR241" i="7"/>
  <c r="BK241" i="7"/>
  <c r="AB241" i="7"/>
  <c r="Y241" i="7"/>
  <c r="BA241" i="7"/>
  <c r="U241" i="7"/>
  <c r="R241" i="7"/>
  <c r="AI241" i="7"/>
  <c r="AM241" i="7"/>
  <c r="BV241" i="7"/>
  <c r="AT241" i="7"/>
  <c r="AW241" i="7"/>
  <c r="BD241" i="7"/>
  <c r="BH241" i="7"/>
  <c r="BO241" i="7"/>
  <c r="AF241" i="7"/>
  <c r="BY241" i="7"/>
  <c r="AT547" i="7"/>
  <c r="BO547" i="7"/>
  <c r="BD547" i="7"/>
  <c r="BA547" i="7"/>
  <c r="BV547" i="7"/>
  <c r="BH547" i="7"/>
  <c r="R547" i="7"/>
  <c r="BR547" i="7"/>
  <c r="BK547" i="7"/>
  <c r="AB547" i="7"/>
  <c r="AM547" i="7"/>
  <c r="U547" i="7"/>
  <c r="AW547" i="7"/>
  <c r="AF547" i="7"/>
  <c r="Y547" i="7"/>
  <c r="AI547" i="7"/>
  <c r="AP547" i="7"/>
  <c r="BY547" i="7"/>
  <c r="BK23" i="7"/>
  <c r="U23" i="7"/>
  <c r="BR23" i="7"/>
  <c r="AF23" i="7"/>
  <c r="AP23" i="7"/>
  <c r="BA23" i="7"/>
  <c r="BV23" i="7"/>
  <c r="BH23" i="7"/>
  <c r="Y23" i="7"/>
  <c r="AI23" i="7"/>
  <c r="AT23" i="7"/>
  <c r="AB23" i="7"/>
  <c r="BD23" i="7"/>
  <c r="AM23" i="7"/>
  <c r="BO23" i="7"/>
  <c r="AW23" i="7"/>
  <c r="BY23" i="7"/>
  <c r="R23" i="7"/>
  <c r="BR188" i="7"/>
  <c r="BV188" i="7"/>
  <c r="AB188" i="7"/>
  <c r="BK188" i="7"/>
  <c r="R188" i="7"/>
  <c r="BA188" i="7"/>
  <c r="BD188" i="7"/>
  <c r="AP188" i="7"/>
  <c r="BH188" i="7"/>
  <c r="AT188" i="7"/>
  <c r="AF188" i="7"/>
  <c r="AW188" i="7"/>
  <c r="AI188" i="7"/>
  <c r="U188" i="7"/>
  <c r="AM188" i="7"/>
  <c r="Y188" i="7"/>
  <c r="BO188" i="7"/>
  <c r="BY188" i="7"/>
  <c r="AT618" i="7"/>
  <c r="AF618" i="7"/>
  <c r="BD618" i="7"/>
  <c r="AP618" i="7"/>
  <c r="R618" i="7"/>
  <c r="BA618" i="7"/>
  <c r="AB618" i="7"/>
  <c r="BO618" i="7"/>
  <c r="AM618" i="7"/>
  <c r="BR618" i="7"/>
  <c r="U618" i="7"/>
  <c r="AI618" i="7"/>
  <c r="AW618" i="7"/>
  <c r="Y618" i="7"/>
  <c r="BH618" i="7"/>
  <c r="BV618" i="7"/>
  <c r="BY618" i="7"/>
  <c r="BK618" i="7"/>
  <c r="BK159" i="7"/>
  <c r="AF159" i="7"/>
  <c r="BA159" i="7"/>
  <c r="U159" i="7"/>
  <c r="BR159" i="7"/>
  <c r="R159" i="7"/>
  <c r="AP159" i="7"/>
  <c r="BO159" i="7"/>
  <c r="BH159" i="7"/>
  <c r="BV159" i="7"/>
  <c r="AI159" i="7"/>
  <c r="AB159" i="7"/>
  <c r="AT159" i="7"/>
  <c r="AM159" i="7"/>
  <c r="AW159" i="7"/>
  <c r="BD159" i="7"/>
  <c r="Y159" i="7"/>
  <c r="BY159" i="7"/>
  <c r="BK100" i="7"/>
  <c r="AI100" i="7"/>
  <c r="AT100" i="7"/>
  <c r="AB100" i="7"/>
  <c r="U100" i="7"/>
  <c r="BV100" i="7"/>
  <c r="BD100" i="7"/>
  <c r="AM100" i="7"/>
  <c r="AF100" i="7"/>
  <c r="BO100" i="7"/>
  <c r="AW100" i="7"/>
  <c r="AP100" i="7"/>
  <c r="BH100" i="7"/>
  <c r="BA100" i="7"/>
  <c r="BR100" i="7"/>
  <c r="BY100" i="7"/>
  <c r="Y100" i="7"/>
  <c r="R100" i="7"/>
  <c r="R196" i="7"/>
  <c r="BO196" i="7"/>
  <c r="BV196" i="7"/>
  <c r="BY196" i="7"/>
  <c r="AM196" i="7"/>
  <c r="U196" i="7"/>
  <c r="BA196" i="7"/>
  <c r="AW196" i="7"/>
  <c r="BK196" i="7"/>
  <c r="AI196" i="7"/>
  <c r="BH196" i="7"/>
  <c r="AT196" i="7"/>
  <c r="BR196" i="7"/>
  <c r="BD196" i="7"/>
  <c r="AF196" i="7"/>
  <c r="AP196" i="7"/>
  <c r="AB196" i="7"/>
  <c r="Y196" i="7"/>
  <c r="BK508" i="7"/>
  <c r="AB508" i="7"/>
  <c r="AT508" i="7"/>
  <c r="AW508" i="7"/>
  <c r="AP508" i="7"/>
  <c r="Y508" i="7"/>
  <c r="BV508" i="7"/>
  <c r="AM508" i="7"/>
  <c r="R508" i="7"/>
  <c r="AI508" i="7"/>
  <c r="BD508" i="7"/>
  <c r="U508" i="7"/>
  <c r="BO508" i="7"/>
  <c r="AF508" i="7"/>
  <c r="BH508" i="7"/>
  <c r="BR508" i="7"/>
  <c r="BA508" i="7"/>
  <c r="BY508" i="7"/>
  <c r="BV506" i="7"/>
  <c r="AI506" i="7"/>
  <c r="Y506" i="7"/>
  <c r="BK506" i="7"/>
  <c r="BO506" i="7"/>
  <c r="BD506" i="7"/>
  <c r="R506" i="7"/>
  <c r="AB506" i="7"/>
  <c r="BY506" i="7"/>
  <c r="AM506" i="7"/>
  <c r="AW506" i="7"/>
  <c r="BH506" i="7"/>
  <c r="U506" i="7"/>
  <c r="BR506" i="7"/>
  <c r="AF506" i="7"/>
  <c r="AP506" i="7"/>
  <c r="BA506" i="7"/>
  <c r="AT506" i="7"/>
  <c r="BV348" i="7"/>
  <c r="R348" i="7"/>
  <c r="AF348" i="7"/>
  <c r="BR348" i="7"/>
  <c r="AB348" i="7"/>
  <c r="Y348" i="7"/>
  <c r="BY348" i="7"/>
  <c r="BA348" i="7"/>
  <c r="BD348" i="7"/>
  <c r="U348" i="7"/>
  <c r="BK348" i="7"/>
  <c r="BO348" i="7"/>
  <c r="AM348" i="7"/>
  <c r="AW348" i="7"/>
  <c r="AI348" i="7"/>
  <c r="BH348" i="7"/>
  <c r="AT348" i="7"/>
  <c r="AP348" i="7"/>
  <c r="AM306" i="7"/>
  <c r="AI306" i="7"/>
  <c r="AP306" i="7"/>
  <c r="BR306" i="7"/>
  <c r="AF306" i="7"/>
  <c r="BA306" i="7"/>
  <c r="AW306" i="7"/>
  <c r="R306" i="7"/>
  <c r="Y306" i="7"/>
  <c r="AB306" i="7"/>
  <c r="BO306" i="7"/>
  <c r="AT306" i="7"/>
  <c r="BH306" i="7"/>
  <c r="U306" i="7"/>
  <c r="BV306" i="7"/>
  <c r="BD306" i="7"/>
  <c r="BK306" i="7"/>
  <c r="BY306" i="7"/>
  <c r="BA96" i="7"/>
  <c r="AF96" i="7"/>
  <c r="AP96" i="7"/>
  <c r="BO96" i="7"/>
  <c r="Y96" i="7"/>
  <c r="BK96" i="7"/>
  <c r="BV96" i="7"/>
  <c r="AB96" i="7"/>
  <c r="AI96" i="7"/>
  <c r="AM96" i="7"/>
  <c r="AT96" i="7"/>
  <c r="AW96" i="7"/>
  <c r="BD96" i="7"/>
  <c r="BH96" i="7"/>
  <c r="U96" i="7"/>
  <c r="BR96" i="7"/>
  <c r="BY96" i="7"/>
  <c r="R96" i="7"/>
  <c r="AI13" i="7"/>
  <c r="BR13" i="7"/>
  <c r="BK13" i="7"/>
  <c r="U13" i="7"/>
  <c r="AB13" i="7"/>
  <c r="BV13" i="7"/>
  <c r="BD13" i="7"/>
  <c r="AP13" i="7"/>
  <c r="AW13" i="7"/>
  <c r="AM13" i="7"/>
  <c r="BH13" i="7"/>
  <c r="BO13" i="7"/>
  <c r="R13" i="7"/>
  <c r="Y13" i="7"/>
  <c r="BY13" i="7"/>
  <c r="BA13" i="7"/>
  <c r="AT13" i="7"/>
  <c r="AF13" i="7"/>
  <c r="AF586" i="7"/>
  <c r="BV586" i="7"/>
  <c r="AW586" i="7"/>
  <c r="AI586" i="7"/>
  <c r="BO586" i="7"/>
  <c r="BD586" i="7"/>
  <c r="U586" i="7"/>
  <c r="Y586" i="7"/>
  <c r="AT586" i="7"/>
  <c r="AM586" i="7"/>
  <c r="AB586" i="7"/>
  <c r="R586" i="7"/>
  <c r="BR586" i="7"/>
  <c r="BA586" i="7"/>
  <c r="AP586" i="7"/>
  <c r="BK586" i="7"/>
  <c r="BY586" i="7"/>
  <c r="BH586" i="7"/>
  <c r="M762" i="7"/>
  <c r="Z756" i="1"/>
  <c r="L762" i="7" s="1"/>
  <c r="AA755" i="1"/>
  <c r="M761" i="7" s="1"/>
  <c r="BR715" i="7"/>
  <c r="BV715" i="7"/>
  <c r="BA715" i="7"/>
  <c r="R715" i="7"/>
  <c r="BD715" i="7"/>
  <c r="AP715" i="7"/>
  <c r="AW715" i="7"/>
  <c r="AT715" i="7"/>
  <c r="AF715" i="7"/>
  <c r="AB715" i="7"/>
  <c r="AI715" i="7"/>
  <c r="U715" i="7"/>
  <c r="Y715" i="7"/>
  <c r="BH715" i="7"/>
  <c r="AM715" i="7"/>
  <c r="BK715" i="7"/>
  <c r="BY715" i="7"/>
  <c r="BO715" i="7"/>
  <c r="AB407" i="7"/>
  <c r="BR407" i="7"/>
  <c r="Y407" i="7"/>
  <c r="U407" i="7"/>
  <c r="R407" i="7"/>
  <c r="AF407" i="7"/>
  <c r="BD407" i="7"/>
  <c r="BO407" i="7"/>
  <c r="AP407" i="7"/>
  <c r="BA407" i="7"/>
  <c r="AI407" i="7"/>
  <c r="BK407" i="7"/>
  <c r="AM407" i="7"/>
  <c r="BV407" i="7"/>
  <c r="AT407" i="7"/>
  <c r="AW407" i="7"/>
  <c r="BH407" i="7"/>
  <c r="BY407" i="7"/>
  <c r="AM521" i="7"/>
  <c r="AW521" i="7"/>
  <c r="BY521" i="7"/>
  <c r="Y521" i="7"/>
  <c r="R521" i="7"/>
  <c r="BO521" i="7"/>
  <c r="BK521" i="7"/>
  <c r="BD521" i="7"/>
  <c r="AP521" i="7"/>
  <c r="BV521" i="7"/>
  <c r="AF521" i="7"/>
  <c r="AT521" i="7"/>
  <c r="U521" i="7"/>
  <c r="BR521" i="7"/>
  <c r="AI521" i="7"/>
  <c r="BA521" i="7"/>
  <c r="AB521" i="7"/>
  <c r="BH521" i="7"/>
  <c r="BK372" i="7"/>
  <c r="BA372" i="7"/>
  <c r="AP372" i="7"/>
  <c r="BV372" i="7"/>
  <c r="AT372" i="7"/>
  <c r="Y372" i="7"/>
  <c r="BD372" i="7"/>
  <c r="AI372" i="7"/>
  <c r="BO372" i="7"/>
  <c r="R372" i="7"/>
  <c r="AW372" i="7"/>
  <c r="AB372" i="7"/>
  <c r="BH372" i="7"/>
  <c r="AM372" i="7"/>
  <c r="BR372" i="7"/>
  <c r="U372" i="7"/>
  <c r="AF372" i="7"/>
  <c r="BY372" i="7"/>
  <c r="BK67" i="7"/>
  <c r="BV67" i="7"/>
  <c r="AI67" i="7"/>
  <c r="BR67" i="7"/>
  <c r="U67" i="7"/>
  <c r="AT67" i="7"/>
  <c r="AF67" i="7"/>
  <c r="BD67" i="7"/>
  <c r="AB67" i="7"/>
  <c r="AP67" i="7"/>
  <c r="BO67" i="7"/>
  <c r="AM67" i="7"/>
  <c r="BA67" i="7"/>
  <c r="AW67" i="7"/>
  <c r="Y67" i="7"/>
  <c r="BH67" i="7"/>
  <c r="BY67" i="7"/>
  <c r="R67" i="7"/>
  <c r="BD650" i="7"/>
  <c r="BA650" i="7"/>
  <c r="AP650" i="7"/>
  <c r="AF650" i="7"/>
  <c r="U650" i="7"/>
  <c r="BV650" i="7"/>
  <c r="AM650" i="7"/>
  <c r="BK650" i="7"/>
  <c r="Y650" i="7"/>
  <c r="AW650" i="7"/>
  <c r="AI650" i="7"/>
  <c r="BH650" i="7"/>
  <c r="AT650" i="7"/>
  <c r="R650" i="7"/>
  <c r="BY650" i="7"/>
  <c r="BR650" i="7"/>
  <c r="AB650" i="7"/>
  <c r="BO650" i="7"/>
  <c r="M567" i="7"/>
  <c r="Z561" i="1"/>
  <c r="L567" i="7" s="1"/>
  <c r="M256" i="7"/>
  <c r="Z250" i="1"/>
  <c r="L256" i="7" s="1"/>
  <c r="BK418" i="7"/>
  <c r="U418" i="7"/>
  <c r="BO418" i="7"/>
  <c r="BD418" i="7"/>
  <c r="BV418" i="7"/>
  <c r="AI418" i="7"/>
  <c r="AB418" i="7"/>
  <c r="AT418" i="7"/>
  <c r="BA418" i="7"/>
  <c r="Y418" i="7"/>
  <c r="R418" i="7"/>
  <c r="AM418" i="7"/>
  <c r="AW418" i="7"/>
  <c r="AP418" i="7"/>
  <c r="BH418" i="7"/>
  <c r="BR418" i="7"/>
  <c r="AF418" i="7"/>
  <c r="BY418" i="7"/>
  <c r="BD183" i="7"/>
  <c r="Y183" i="7"/>
  <c r="AT183" i="7"/>
  <c r="U183" i="7"/>
  <c r="BV183" i="7"/>
  <c r="AI183" i="7"/>
  <c r="BK183" i="7"/>
  <c r="AF183" i="7"/>
  <c r="R183" i="7"/>
  <c r="AP183" i="7"/>
  <c r="BO183" i="7"/>
  <c r="AB183" i="7"/>
  <c r="BA183" i="7"/>
  <c r="AM183" i="7"/>
  <c r="BR183" i="7"/>
  <c r="AW183" i="7"/>
  <c r="BH183" i="7"/>
  <c r="BY183" i="7"/>
  <c r="AI253" i="7"/>
  <c r="Y253" i="7"/>
  <c r="BK253" i="7"/>
  <c r="AT253" i="7"/>
  <c r="BD253" i="7"/>
  <c r="BV253" i="7"/>
  <c r="BO253" i="7"/>
  <c r="BH253" i="7"/>
  <c r="U253" i="7"/>
  <c r="AF253" i="7"/>
  <c r="R253" i="7"/>
  <c r="AP253" i="7"/>
  <c r="AB253" i="7"/>
  <c r="BR253" i="7"/>
  <c r="BA253" i="7"/>
  <c r="AM253" i="7"/>
  <c r="AW253" i="7"/>
  <c r="BY253" i="7"/>
  <c r="BK608" i="7"/>
  <c r="AW608" i="7"/>
  <c r="AM608" i="7"/>
  <c r="AB608" i="7"/>
  <c r="BO608" i="7"/>
  <c r="R608" i="7"/>
  <c r="BV608" i="7"/>
  <c r="BR608" i="7"/>
  <c r="AF608" i="7"/>
  <c r="AI608" i="7"/>
  <c r="AP608" i="7"/>
  <c r="AT608" i="7"/>
  <c r="BA608" i="7"/>
  <c r="BD608" i="7"/>
  <c r="Y608" i="7"/>
  <c r="U608" i="7"/>
  <c r="BH608" i="7"/>
  <c r="BY608" i="7"/>
  <c r="BR504" i="7"/>
  <c r="BH504" i="7"/>
  <c r="AW504" i="7"/>
  <c r="AM504" i="7"/>
  <c r="R504" i="7"/>
  <c r="BK504" i="7"/>
  <c r="BO504" i="7"/>
  <c r="BA504" i="7"/>
  <c r="BD504" i="7"/>
  <c r="AP504" i="7"/>
  <c r="BV504" i="7"/>
  <c r="AF504" i="7"/>
  <c r="AI504" i="7"/>
  <c r="U504" i="7"/>
  <c r="AB504" i="7"/>
  <c r="Y504" i="7"/>
  <c r="AT504" i="7"/>
  <c r="BY504" i="7"/>
  <c r="AB122" i="7"/>
  <c r="R122" i="7"/>
  <c r="BK122" i="7"/>
  <c r="BH122" i="7"/>
  <c r="AM122" i="7"/>
  <c r="AW122" i="7"/>
  <c r="BV122" i="7"/>
  <c r="BO122" i="7"/>
  <c r="AI122" i="7"/>
  <c r="AT122" i="7"/>
  <c r="U122" i="7"/>
  <c r="BD122" i="7"/>
  <c r="AF122" i="7"/>
  <c r="BR122" i="7"/>
  <c r="AP122" i="7"/>
  <c r="BA122" i="7"/>
  <c r="Y122" i="7"/>
  <c r="BY122" i="7"/>
  <c r="AP589" i="7"/>
  <c r="Y589" i="7"/>
  <c r="BD589" i="7"/>
  <c r="AM589" i="7"/>
  <c r="AI589" i="7"/>
  <c r="U589" i="7"/>
  <c r="BA589" i="7"/>
  <c r="R589" i="7"/>
  <c r="AT589" i="7"/>
  <c r="AB589" i="7"/>
  <c r="BR589" i="7"/>
  <c r="BK589" i="7"/>
  <c r="AW589" i="7"/>
  <c r="AF589" i="7"/>
  <c r="BV589" i="7"/>
  <c r="BO589" i="7"/>
  <c r="BH589" i="7"/>
  <c r="BY589" i="7"/>
  <c r="BR371" i="7"/>
  <c r="BO371" i="7"/>
  <c r="BA371" i="7"/>
  <c r="BY371" i="7"/>
  <c r="BD371" i="7"/>
  <c r="AP371" i="7"/>
  <c r="BV371" i="7"/>
  <c r="AF371" i="7"/>
  <c r="AM371" i="7"/>
  <c r="AI371" i="7"/>
  <c r="U371" i="7"/>
  <c r="AB371" i="7"/>
  <c r="Y371" i="7"/>
  <c r="BH371" i="7"/>
  <c r="BK371" i="7"/>
  <c r="AW371" i="7"/>
  <c r="R371" i="7"/>
  <c r="AT371" i="7"/>
  <c r="AP24" i="7"/>
  <c r="BO24" i="7"/>
  <c r="AI24" i="7"/>
  <c r="BA24" i="7"/>
  <c r="BK24" i="7"/>
  <c r="AF24" i="7"/>
  <c r="U24" i="7"/>
  <c r="AT24" i="7"/>
  <c r="BD24" i="7"/>
  <c r="Y24" i="7"/>
  <c r="BR24" i="7"/>
  <c r="R24" i="7"/>
  <c r="BV24" i="7"/>
  <c r="AB24" i="7"/>
  <c r="AM24" i="7"/>
  <c r="AW24" i="7"/>
  <c r="BH24" i="7"/>
  <c r="BY24" i="7"/>
  <c r="U98" i="1"/>
  <c r="BO289" i="7"/>
  <c r="BK289" i="7"/>
  <c r="AB289" i="7"/>
  <c r="BD289" i="7"/>
  <c r="BA289" i="7"/>
  <c r="R289" i="7"/>
  <c r="AP289" i="7"/>
  <c r="AM289" i="7"/>
  <c r="Y289" i="7"/>
  <c r="AW289" i="7"/>
  <c r="AT289" i="7"/>
  <c r="AI289" i="7"/>
  <c r="BH289" i="7"/>
  <c r="BR289" i="7"/>
  <c r="U289" i="7"/>
  <c r="BV289" i="7"/>
  <c r="AF289" i="7"/>
  <c r="BY289" i="7"/>
  <c r="BY476" i="7"/>
  <c r="BH476" i="7"/>
  <c r="BR476" i="7"/>
  <c r="BO476" i="7"/>
  <c r="BK476" i="7"/>
  <c r="BD476" i="7"/>
  <c r="AP476" i="7"/>
  <c r="AW476" i="7"/>
  <c r="BV476" i="7"/>
  <c r="AF476" i="7"/>
  <c r="AM476" i="7"/>
  <c r="AT476" i="7"/>
  <c r="U476" i="7"/>
  <c r="AB476" i="7"/>
  <c r="AI476" i="7"/>
  <c r="BA476" i="7"/>
  <c r="Y476" i="7"/>
  <c r="R476" i="7"/>
  <c r="AB419" i="7"/>
  <c r="BR419" i="7"/>
  <c r="Y419" i="7"/>
  <c r="U419" i="7"/>
  <c r="R419" i="7"/>
  <c r="AF419" i="7"/>
  <c r="BD419" i="7"/>
  <c r="BV419" i="7"/>
  <c r="BO419" i="7"/>
  <c r="AP419" i="7"/>
  <c r="BA419" i="7"/>
  <c r="AI419" i="7"/>
  <c r="BK419" i="7"/>
  <c r="AM419" i="7"/>
  <c r="AW419" i="7"/>
  <c r="BH419" i="7"/>
  <c r="AT419" i="7"/>
  <c r="BY419" i="7"/>
  <c r="Y78" i="7"/>
  <c r="BD78" i="7"/>
  <c r="U78" i="7"/>
  <c r="AT78" i="7"/>
  <c r="AF78" i="7"/>
  <c r="BR78" i="7"/>
  <c r="AP78" i="7"/>
  <c r="BO78" i="7"/>
  <c r="BA78" i="7"/>
  <c r="AI78" i="7"/>
  <c r="BV78" i="7"/>
  <c r="BK78" i="7"/>
  <c r="AB78" i="7"/>
  <c r="AM78" i="7"/>
  <c r="AW78" i="7"/>
  <c r="BH78" i="7"/>
  <c r="BY78" i="7"/>
  <c r="R78" i="7"/>
  <c r="M180" i="7"/>
  <c r="Z174" i="1"/>
  <c r="L180" i="7" s="1"/>
  <c r="BR798" i="7"/>
  <c r="BV798" i="7"/>
  <c r="BK798" i="7"/>
  <c r="BO798" i="7"/>
  <c r="BH798" i="7"/>
  <c r="AT798" i="7"/>
  <c r="BD798" i="7"/>
  <c r="AI798" i="7"/>
  <c r="R798" i="7"/>
  <c r="AF798" i="7"/>
  <c r="AB798" i="7"/>
  <c r="AP798" i="7"/>
  <c r="AW798" i="7"/>
  <c r="Y798" i="7"/>
  <c r="BA798" i="7"/>
  <c r="AM798" i="7"/>
  <c r="U798" i="7"/>
  <c r="BY798" i="7"/>
  <c r="M706" i="7"/>
  <c r="Z700" i="1"/>
  <c r="L706" i="7" s="1"/>
  <c r="M554" i="7"/>
  <c r="Z548" i="1"/>
  <c r="L554" i="7" s="1"/>
  <c r="AA547" i="1"/>
  <c r="M553" i="7" s="1"/>
  <c r="M366" i="7"/>
  <c r="Z360" i="1"/>
  <c r="L366" i="7" s="1"/>
  <c r="AM277" i="7"/>
  <c r="BO277" i="7"/>
  <c r="AB277" i="7"/>
  <c r="BK277" i="7"/>
  <c r="BD277" i="7"/>
  <c r="BA277" i="7"/>
  <c r="R277" i="7"/>
  <c r="BV277" i="7"/>
  <c r="AP277" i="7"/>
  <c r="AW277" i="7"/>
  <c r="BH277" i="7"/>
  <c r="BR277" i="7"/>
  <c r="U277" i="7"/>
  <c r="Y277" i="7"/>
  <c r="AI277" i="7"/>
  <c r="AF277" i="7"/>
  <c r="BY277" i="7"/>
  <c r="AT277" i="7"/>
  <c r="BK61" i="7"/>
  <c r="BV61" i="7"/>
  <c r="BR61" i="7"/>
  <c r="AP61" i="7"/>
  <c r="Y61" i="7"/>
  <c r="BA61" i="7"/>
  <c r="AI61" i="7"/>
  <c r="AB61" i="7"/>
  <c r="AT61" i="7"/>
  <c r="AM61" i="7"/>
  <c r="BD61" i="7"/>
  <c r="AW61" i="7"/>
  <c r="U61" i="7"/>
  <c r="BO61" i="7"/>
  <c r="AF61" i="7"/>
  <c r="BH61" i="7"/>
  <c r="BY61" i="7"/>
  <c r="R61" i="7"/>
  <c r="AI378" i="7"/>
  <c r="BK378" i="7"/>
  <c r="AF378" i="7"/>
  <c r="AW378" i="7"/>
  <c r="AB378" i="7"/>
  <c r="AT378" i="7"/>
  <c r="Y378" i="7"/>
  <c r="U378" i="7"/>
  <c r="R378" i="7"/>
  <c r="AP378" i="7"/>
  <c r="AM378" i="7"/>
  <c r="BV378" i="7"/>
  <c r="BH378" i="7"/>
  <c r="BA378" i="7"/>
  <c r="BR378" i="7"/>
  <c r="BD378" i="7"/>
  <c r="BO378" i="7"/>
  <c r="BY378" i="7"/>
  <c r="U284" i="7"/>
  <c r="AP284" i="7"/>
  <c r="AI284" i="7"/>
  <c r="BO284" i="7"/>
  <c r="R284" i="7"/>
  <c r="BK284" i="7"/>
  <c r="AB284" i="7"/>
  <c r="AM284" i="7"/>
  <c r="AW284" i="7"/>
  <c r="AF284" i="7"/>
  <c r="BD284" i="7"/>
  <c r="BV284" i="7"/>
  <c r="BH284" i="7"/>
  <c r="Y284" i="7"/>
  <c r="BA284" i="7"/>
  <c r="BR284" i="7"/>
  <c r="BY284" i="7"/>
  <c r="AT284" i="7"/>
  <c r="M308" i="7"/>
  <c r="Z302" i="1"/>
  <c r="L308" i="7" s="1"/>
  <c r="Z793" i="1"/>
  <c r="L799" i="7" s="1"/>
  <c r="M799" i="7"/>
  <c r="Z725" i="1"/>
  <c r="L731" i="7" s="1"/>
  <c r="M731" i="7"/>
  <c r="BR560" i="7"/>
  <c r="BD560" i="7"/>
  <c r="BH560" i="7"/>
  <c r="BV560" i="7"/>
  <c r="U560" i="7"/>
  <c r="AT560" i="7"/>
  <c r="AW560" i="7"/>
  <c r="BK560" i="7"/>
  <c r="AI560" i="7"/>
  <c r="AM560" i="7"/>
  <c r="BO560" i="7"/>
  <c r="Y560" i="7"/>
  <c r="AB560" i="7"/>
  <c r="AP560" i="7"/>
  <c r="R560" i="7"/>
  <c r="AF560" i="7"/>
  <c r="BY560" i="7"/>
  <c r="BA560" i="7"/>
  <c r="U168" i="7"/>
  <c r="BA168" i="7"/>
  <c r="BK168" i="7"/>
  <c r="AF168" i="7"/>
  <c r="AP168" i="7"/>
  <c r="R168" i="7"/>
  <c r="AT168" i="7"/>
  <c r="AB168" i="7"/>
  <c r="BD168" i="7"/>
  <c r="AM168" i="7"/>
  <c r="BV168" i="7"/>
  <c r="BO168" i="7"/>
  <c r="AW168" i="7"/>
  <c r="BR168" i="7"/>
  <c r="BH168" i="7"/>
  <c r="AI168" i="7"/>
  <c r="Y168" i="7"/>
  <c r="BY168" i="7"/>
  <c r="BO432" i="7"/>
  <c r="BV432" i="7"/>
  <c r="BD432" i="7"/>
  <c r="AT432" i="7"/>
  <c r="Y432" i="7"/>
  <c r="AI432" i="7"/>
  <c r="BH432" i="7"/>
  <c r="BR432" i="7"/>
  <c r="U432" i="7"/>
  <c r="BY432" i="7"/>
  <c r="R432" i="7"/>
  <c r="AP432" i="7"/>
  <c r="AB432" i="7"/>
  <c r="BA432" i="7"/>
  <c r="AM432" i="7"/>
  <c r="BK432" i="7"/>
  <c r="AW432" i="7"/>
  <c r="AF432" i="7"/>
  <c r="Z737" i="1"/>
  <c r="L743" i="7" s="1"/>
  <c r="M743" i="7"/>
  <c r="AI526" i="7"/>
  <c r="BV526" i="7"/>
  <c r="BK526" i="7"/>
  <c r="Y526" i="7"/>
  <c r="AT526" i="7"/>
  <c r="BO526" i="7"/>
  <c r="BA526" i="7"/>
  <c r="BD526" i="7"/>
  <c r="AM526" i="7"/>
  <c r="AF526" i="7"/>
  <c r="AW526" i="7"/>
  <c r="AP526" i="7"/>
  <c r="BH526" i="7"/>
  <c r="R526" i="7"/>
  <c r="BR526" i="7"/>
  <c r="U526" i="7"/>
  <c r="AB526" i="7"/>
  <c r="BY526" i="7"/>
  <c r="BR484" i="7"/>
  <c r="AW484" i="7"/>
  <c r="AM484" i="7"/>
  <c r="BD484" i="7"/>
  <c r="AP484" i="7"/>
  <c r="AT484" i="7"/>
  <c r="AF484" i="7"/>
  <c r="AI484" i="7"/>
  <c r="U484" i="7"/>
  <c r="Y484" i="7"/>
  <c r="AB484" i="7"/>
  <c r="BK484" i="7"/>
  <c r="BH484" i="7"/>
  <c r="BO484" i="7"/>
  <c r="BA484" i="7"/>
  <c r="BV484" i="7"/>
  <c r="R484" i="7"/>
  <c r="BY484" i="7"/>
  <c r="BD75" i="7"/>
  <c r="Y75" i="7"/>
  <c r="BA75" i="7"/>
  <c r="U75" i="7"/>
  <c r="AI75" i="7"/>
  <c r="BK75" i="7"/>
  <c r="AT75" i="7"/>
  <c r="BR75" i="7"/>
  <c r="AF75" i="7"/>
  <c r="AP75" i="7"/>
  <c r="BO75" i="7"/>
  <c r="BV75" i="7"/>
  <c r="AB75" i="7"/>
  <c r="AM75" i="7"/>
  <c r="AW75" i="7"/>
  <c r="BH75" i="7"/>
  <c r="R75" i="7"/>
  <c r="BY75" i="7"/>
  <c r="R693" i="7"/>
  <c r="AW693" i="7"/>
  <c r="BH693" i="7"/>
  <c r="AF693" i="7"/>
  <c r="BK693" i="7"/>
  <c r="AM693" i="7"/>
  <c r="AT693" i="7"/>
  <c r="U693" i="7"/>
  <c r="AI693" i="7"/>
  <c r="AB693" i="7"/>
  <c r="Y693" i="7"/>
  <c r="BD693" i="7"/>
  <c r="BA693" i="7"/>
  <c r="BV693" i="7"/>
  <c r="BO693" i="7"/>
  <c r="BR693" i="7"/>
  <c r="AP693" i="7"/>
  <c r="BY693" i="7"/>
  <c r="AT541" i="7"/>
  <c r="BO541" i="7"/>
  <c r="BD541" i="7"/>
  <c r="BV541" i="7"/>
  <c r="BA541" i="7"/>
  <c r="AM541" i="7"/>
  <c r="BH541" i="7"/>
  <c r="AF541" i="7"/>
  <c r="Y541" i="7"/>
  <c r="AW541" i="7"/>
  <c r="BR541" i="7"/>
  <c r="AP541" i="7"/>
  <c r="BK541" i="7"/>
  <c r="AI541" i="7"/>
  <c r="R541" i="7"/>
  <c r="AB541" i="7"/>
  <c r="U541" i="7"/>
  <c r="BY541" i="7"/>
  <c r="BA422" i="7"/>
  <c r="AT422" i="7"/>
  <c r="AP422" i="7"/>
  <c r="BO422" i="7"/>
  <c r="AI422" i="7"/>
  <c r="BK422" i="7"/>
  <c r="BD422" i="7"/>
  <c r="U422" i="7"/>
  <c r="BV422" i="7"/>
  <c r="BR422" i="7"/>
  <c r="Y422" i="7"/>
  <c r="R422" i="7"/>
  <c r="AB422" i="7"/>
  <c r="AM422" i="7"/>
  <c r="AW422" i="7"/>
  <c r="BH422" i="7"/>
  <c r="BY422" i="7"/>
  <c r="AF422" i="7"/>
  <c r="AW332" i="7"/>
  <c r="AM332" i="7"/>
  <c r="AB332" i="7"/>
  <c r="R332" i="7"/>
  <c r="BH332" i="7"/>
  <c r="BK332" i="7"/>
  <c r="BV332" i="7"/>
  <c r="AI332" i="7"/>
  <c r="U332" i="7"/>
  <c r="AT332" i="7"/>
  <c r="AF332" i="7"/>
  <c r="BO332" i="7"/>
  <c r="BD332" i="7"/>
  <c r="BR332" i="7"/>
  <c r="AP332" i="7"/>
  <c r="BA332" i="7"/>
  <c r="Y332" i="7"/>
  <c r="BY332" i="7"/>
  <c r="BH57" i="7"/>
  <c r="AW57" i="7"/>
  <c r="AB57" i="7"/>
  <c r="BR57" i="7"/>
  <c r="BD57" i="7"/>
  <c r="AP57" i="7"/>
  <c r="AT57" i="7"/>
  <c r="AF57" i="7"/>
  <c r="AI57" i="7"/>
  <c r="U57" i="7"/>
  <c r="BV57" i="7"/>
  <c r="Y57" i="7"/>
  <c r="AM57" i="7"/>
  <c r="BK57" i="7"/>
  <c r="BO57" i="7"/>
  <c r="BA57" i="7"/>
  <c r="R57" i="7"/>
  <c r="BY57" i="7"/>
  <c r="M268" i="7"/>
  <c r="Z262" i="1"/>
  <c r="L268" i="7" s="1"/>
  <c r="M423" i="7"/>
  <c r="Z417" i="1"/>
  <c r="L423" i="7" s="1"/>
  <c r="M30" i="7"/>
  <c r="Z24" i="1"/>
  <c r="L30" i="7" s="1"/>
  <c r="M446" i="7"/>
  <c r="Z440" i="1"/>
  <c r="L446" i="7" s="1"/>
  <c r="AA42" i="1"/>
  <c r="M48" i="7" s="1"/>
  <c r="M53" i="7"/>
  <c r="Z47" i="1"/>
  <c r="L53" i="7" s="1"/>
  <c r="M464" i="7"/>
  <c r="Z458" i="1"/>
  <c r="L464" i="7" s="1"/>
  <c r="BA607" i="7"/>
  <c r="BK607" i="7"/>
  <c r="BD607" i="7"/>
  <c r="AT607" i="7"/>
  <c r="AI607" i="7"/>
  <c r="Y607" i="7"/>
  <c r="BV607" i="7"/>
  <c r="BO607" i="7"/>
  <c r="R607" i="7"/>
  <c r="AB607" i="7"/>
  <c r="U607" i="7"/>
  <c r="AM607" i="7"/>
  <c r="BR607" i="7"/>
  <c r="AF607" i="7"/>
  <c r="AW607" i="7"/>
  <c r="AP607" i="7"/>
  <c r="BY607" i="7"/>
  <c r="BH607" i="7"/>
  <c r="AP386" i="7"/>
  <c r="BR386" i="7"/>
  <c r="U386" i="7"/>
  <c r="AW386" i="7"/>
  <c r="AM386" i="7"/>
  <c r="AB386" i="7"/>
  <c r="AI386" i="7"/>
  <c r="AT386" i="7"/>
  <c r="AF386" i="7"/>
  <c r="R386" i="7"/>
  <c r="BH386" i="7"/>
  <c r="BK386" i="7"/>
  <c r="BD386" i="7"/>
  <c r="BO386" i="7"/>
  <c r="Y386" i="7"/>
  <c r="BV386" i="7"/>
  <c r="BA386" i="7"/>
  <c r="BY386" i="7"/>
  <c r="BO157" i="7"/>
  <c r="AT157" i="7"/>
  <c r="U157" i="7"/>
  <c r="R157" i="7"/>
  <c r="BK157" i="7"/>
  <c r="AP157" i="7"/>
  <c r="BD157" i="7"/>
  <c r="AI157" i="7"/>
  <c r="BR157" i="7"/>
  <c r="BA157" i="7"/>
  <c r="AF157" i="7"/>
  <c r="BV157" i="7"/>
  <c r="AW157" i="7"/>
  <c r="BH157" i="7"/>
  <c r="AB157" i="7"/>
  <c r="AM157" i="7"/>
  <c r="Y157" i="7"/>
  <c r="BY157" i="7"/>
  <c r="Z807" i="1"/>
  <c r="L813" i="7" s="1"/>
  <c r="M813" i="7"/>
  <c r="BO226" i="7"/>
  <c r="AI226" i="7"/>
  <c r="BV226" i="7"/>
  <c r="AF226" i="7"/>
  <c r="Y226" i="7"/>
  <c r="U226" i="7"/>
  <c r="AT226" i="7"/>
  <c r="BY226" i="7"/>
  <c r="BH226" i="7"/>
  <c r="BR226" i="7"/>
  <c r="AP226" i="7"/>
  <c r="BA226" i="7"/>
  <c r="BD226" i="7"/>
  <c r="R226" i="7"/>
  <c r="BK226" i="7"/>
  <c r="AB226" i="7"/>
  <c r="AM226" i="7"/>
  <c r="AW226" i="7"/>
  <c r="AM184" i="7"/>
  <c r="AW184" i="7"/>
  <c r="R184" i="7"/>
  <c r="BV184" i="7"/>
  <c r="BH184" i="7"/>
  <c r="BD184" i="7"/>
  <c r="U184" i="7"/>
  <c r="AF184" i="7"/>
  <c r="AP184" i="7"/>
  <c r="AB184" i="7"/>
  <c r="BA184" i="7"/>
  <c r="Y184" i="7"/>
  <c r="BR184" i="7"/>
  <c r="BK184" i="7"/>
  <c r="AI184" i="7"/>
  <c r="AT184" i="7"/>
  <c r="BO184" i="7"/>
  <c r="BY184" i="7"/>
  <c r="U247" i="7"/>
  <c r="BA247" i="7"/>
  <c r="R247" i="7"/>
  <c r="BR247" i="7"/>
  <c r="AP247" i="7"/>
  <c r="AB247" i="7"/>
  <c r="BK247" i="7"/>
  <c r="Y247" i="7"/>
  <c r="AI247" i="7"/>
  <c r="AM247" i="7"/>
  <c r="AT247" i="7"/>
  <c r="AW247" i="7"/>
  <c r="BD247" i="7"/>
  <c r="BH247" i="7"/>
  <c r="BO247" i="7"/>
  <c r="BV247" i="7"/>
  <c r="AF247" i="7"/>
  <c r="BY247" i="7"/>
  <c r="AI45" i="7"/>
  <c r="BO45" i="7"/>
  <c r="BK45" i="7"/>
  <c r="Y45" i="7"/>
  <c r="BD45" i="7"/>
  <c r="AT45" i="7"/>
  <c r="BV45" i="7"/>
  <c r="BY45" i="7"/>
  <c r="AW45" i="7"/>
  <c r="BH45" i="7"/>
  <c r="BR45" i="7"/>
  <c r="U45" i="7"/>
  <c r="R45" i="7"/>
  <c r="AF45" i="7"/>
  <c r="AB45" i="7"/>
  <c r="AP45" i="7"/>
  <c r="AM45" i="7"/>
  <c r="BA45" i="7"/>
  <c r="BV594" i="7"/>
  <c r="U594" i="7"/>
  <c r="BO594" i="7"/>
  <c r="Y594" i="7"/>
  <c r="BK594" i="7"/>
  <c r="AT594" i="7"/>
  <c r="AB594" i="7"/>
  <c r="AI594" i="7"/>
  <c r="BA594" i="7"/>
  <c r="AW594" i="7"/>
  <c r="BD594" i="7"/>
  <c r="R594" i="7"/>
  <c r="AP594" i="7"/>
  <c r="BY594" i="7"/>
  <c r="BR594" i="7"/>
  <c r="AM594" i="7"/>
  <c r="AF594" i="7"/>
  <c r="BH594" i="7"/>
  <c r="BA279" i="7"/>
  <c r="AI279" i="7"/>
  <c r="Y279" i="7"/>
  <c r="AP279" i="7"/>
  <c r="BK279" i="7"/>
  <c r="BV279" i="7"/>
  <c r="AB279" i="7"/>
  <c r="AM279" i="7"/>
  <c r="AW279" i="7"/>
  <c r="BD279" i="7"/>
  <c r="BH279" i="7"/>
  <c r="U279" i="7"/>
  <c r="BO279" i="7"/>
  <c r="BR279" i="7"/>
  <c r="AF279" i="7"/>
  <c r="R279" i="7"/>
  <c r="AT279" i="7"/>
  <c r="BY279" i="7"/>
  <c r="AB355" i="7"/>
  <c r="Y355" i="7"/>
  <c r="U355" i="7"/>
  <c r="R355" i="7"/>
  <c r="BK355" i="7"/>
  <c r="BV355" i="7"/>
  <c r="BR355" i="7"/>
  <c r="AP355" i="7"/>
  <c r="BA355" i="7"/>
  <c r="AI355" i="7"/>
  <c r="AT355" i="7"/>
  <c r="AM355" i="7"/>
  <c r="BD355" i="7"/>
  <c r="AW355" i="7"/>
  <c r="BH355" i="7"/>
  <c r="BO355" i="7"/>
  <c r="BY355" i="7"/>
  <c r="AF355" i="7"/>
  <c r="M305" i="7"/>
  <c r="Z299" i="1"/>
  <c r="L305" i="7" s="1"/>
  <c r="AA298" i="1"/>
  <c r="M304" i="7" s="1"/>
  <c r="M84" i="7"/>
  <c r="Z78" i="1"/>
  <c r="L84" i="7" s="1"/>
  <c r="M406" i="7"/>
  <c r="Z400" i="1"/>
  <c r="L406" i="7" s="1"/>
  <c r="BV767" i="7"/>
  <c r="BR767" i="7"/>
  <c r="BO767" i="7"/>
  <c r="BK767" i="7"/>
  <c r="BH767" i="7"/>
  <c r="BD767" i="7"/>
  <c r="AW767" i="7"/>
  <c r="AP767" i="7"/>
  <c r="AT767" i="7"/>
  <c r="AM767" i="7"/>
  <c r="AI767" i="7"/>
  <c r="U767" i="7"/>
  <c r="BA767" i="7"/>
  <c r="AF767" i="7"/>
  <c r="AB767" i="7"/>
  <c r="R767" i="7"/>
  <c r="BY767" i="7"/>
  <c r="M511" i="7"/>
  <c r="Z505" i="1"/>
  <c r="L511" i="7" s="1"/>
  <c r="M274" i="7"/>
  <c r="Z268" i="1"/>
  <c r="L274" i="7" s="1"/>
  <c r="M427" i="7"/>
  <c r="Z421" i="1"/>
  <c r="L427" i="7" s="1"/>
  <c r="M235" i="7"/>
  <c r="Z229" i="1"/>
  <c r="L235" i="7" s="1"/>
  <c r="M328" i="7"/>
  <c r="Z322" i="1"/>
  <c r="L328" i="7" s="1"/>
  <c r="M470" i="7"/>
  <c r="Z464" i="1"/>
  <c r="L470" i="7" s="1"/>
  <c r="BK163" i="7"/>
  <c r="BD163" i="7"/>
  <c r="AI163" i="7"/>
  <c r="R163" i="7"/>
  <c r="BO163" i="7"/>
  <c r="AT163" i="7"/>
  <c r="Y163" i="7"/>
  <c r="BV163" i="7"/>
  <c r="BH163" i="7"/>
  <c r="AF163" i="7"/>
  <c r="BR163" i="7"/>
  <c r="AP163" i="7"/>
  <c r="BA163" i="7"/>
  <c r="AB163" i="7"/>
  <c r="AM163" i="7"/>
  <c r="U163" i="7"/>
  <c r="AW163" i="7"/>
  <c r="BY163" i="7"/>
  <c r="AM125" i="7"/>
  <c r="AB125" i="7"/>
  <c r="R125" i="7"/>
  <c r="BK125" i="7"/>
  <c r="BH125" i="7"/>
  <c r="AW125" i="7"/>
  <c r="BO125" i="7"/>
  <c r="BD125" i="7"/>
  <c r="U125" i="7"/>
  <c r="Y125" i="7"/>
  <c r="BR125" i="7"/>
  <c r="AF125" i="7"/>
  <c r="BV125" i="7"/>
  <c r="AI125" i="7"/>
  <c r="AP125" i="7"/>
  <c r="AT125" i="7"/>
  <c r="BA125" i="7"/>
  <c r="BY125" i="7"/>
  <c r="M671" i="7"/>
  <c r="AA664" i="1"/>
  <c r="M670" i="7" s="1"/>
  <c r="Z665" i="1"/>
  <c r="L671" i="7" s="1"/>
  <c r="AW666" i="7"/>
  <c r="AI666" i="7"/>
  <c r="R666" i="7"/>
  <c r="BK666" i="7"/>
  <c r="AF666" i="7"/>
  <c r="BH666" i="7"/>
  <c r="AT666" i="7"/>
  <c r="AB666" i="7"/>
  <c r="BR666" i="7"/>
  <c r="AP666" i="7"/>
  <c r="AM666" i="7"/>
  <c r="BD666" i="7"/>
  <c r="Y666" i="7"/>
  <c r="BA666" i="7"/>
  <c r="U666" i="7"/>
  <c r="BV666" i="7"/>
  <c r="BY666" i="7"/>
  <c r="BO666" i="7"/>
  <c r="M132" i="7"/>
  <c r="Z126" i="1"/>
  <c r="L132" i="7" s="1"/>
  <c r="M626" i="7"/>
  <c r="Z620" i="1"/>
  <c r="L626" i="7" s="1"/>
  <c r="M680" i="7"/>
  <c r="Z674" i="1"/>
  <c r="L680" i="7" s="1"/>
  <c r="M360" i="7"/>
  <c r="Z354" i="1"/>
  <c r="L360" i="7" s="1"/>
  <c r="M430" i="7"/>
  <c r="Z424" i="1"/>
  <c r="L430" i="7" s="1"/>
  <c r="M63" i="7"/>
  <c r="Z57" i="1"/>
  <c r="L63" i="7" s="1"/>
  <c r="AA702" i="1"/>
  <c r="M709" i="7"/>
  <c r="Z703" i="1"/>
  <c r="L709" i="7" s="1"/>
  <c r="M610" i="7"/>
  <c r="Z604" i="1"/>
  <c r="L610" i="7" s="1"/>
  <c r="M571" i="7"/>
  <c r="AA564" i="1"/>
  <c r="M570" i="7" s="1"/>
  <c r="Z565" i="1"/>
  <c r="L571" i="7" s="1"/>
  <c r="M240" i="7"/>
  <c r="Z234" i="1"/>
  <c r="L240" i="7" s="1"/>
  <c r="AA233" i="1"/>
  <c r="M239" i="7" s="1"/>
  <c r="M198" i="7"/>
  <c r="Z192" i="1"/>
  <c r="L198" i="7" s="1"/>
  <c r="Z785" i="1"/>
  <c r="L791" i="7" s="1"/>
  <c r="M791" i="7"/>
  <c r="M440" i="7"/>
  <c r="Z434" i="1"/>
  <c r="L440" i="7" s="1"/>
  <c r="M77" i="7"/>
  <c r="Z71" i="1"/>
  <c r="L77" i="7" s="1"/>
  <c r="M695" i="7"/>
  <c r="Z689" i="1"/>
  <c r="L695" i="7" s="1"/>
  <c r="M711" i="7"/>
  <c r="Z705" i="1"/>
  <c r="L711" i="7" s="1"/>
  <c r="M445" i="7"/>
  <c r="Z439" i="1"/>
  <c r="L445" i="7" s="1"/>
  <c r="M38" i="7"/>
  <c r="Z32" i="1"/>
  <c r="L38" i="7" s="1"/>
  <c r="M614" i="7"/>
  <c r="Z608" i="1"/>
  <c r="L614" i="7" s="1"/>
  <c r="BR806" i="7"/>
  <c r="BH806" i="7"/>
  <c r="BK806" i="7"/>
  <c r="BD806" i="7"/>
  <c r="BO806" i="7"/>
  <c r="AW806" i="7"/>
  <c r="BV806" i="7"/>
  <c r="BA806" i="7"/>
  <c r="AT806" i="7"/>
  <c r="Y806" i="7"/>
  <c r="U806" i="7"/>
  <c r="AP806" i="7"/>
  <c r="AI806" i="7"/>
  <c r="R806" i="7"/>
  <c r="AB806" i="7"/>
  <c r="AM806" i="7"/>
  <c r="BY806" i="7"/>
  <c r="BV763" i="7"/>
  <c r="BO763" i="7"/>
  <c r="BH763" i="7"/>
  <c r="BD763" i="7"/>
  <c r="AW763" i="7"/>
  <c r="BA763" i="7"/>
  <c r="BR763" i="7"/>
  <c r="AT763" i="7"/>
  <c r="AM763" i="7"/>
  <c r="AI763" i="7"/>
  <c r="U763" i="7"/>
  <c r="BK763" i="7"/>
  <c r="AF763" i="7"/>
  <c r="AB763" i="7"/>
  <c r="AP763" i="7"/>
  <c r="BY763" i="7"/>
  <c r="R763" i="7"/>
  <c r="U528" i="1"/>
  <c r="M471" i="7"/>
  <c r="Z465" i="1"/>
  <c r="L471" i="7" s="1"/>
  <c r="AA381" i="1"/>
  <c r="M387" i="7" s="1"/>
  <c r="M388" i="7"/>
  <c r="Z382" i="1"/>
  <c r="L388" i="7" s="1"/>
  <c r="M368" i="7"/>
  <c r="Z362" i="1"/>
  <c r="L368" i="7" s="1"/>
  <c r="BA647" i="7"/>
  <c r="U647" i="7"/>
  <c r="AP647" i="7"/>
  <c r="BD647" i="7"/>
  <c r="AF647" i="7"/>
  <c r="BK647" i="7"/>
  <c r="BV647" i="7"/>
  <c r="BY647" i="7"/>
  <c r="R647" i="7"/>
  <c r="BR647" i="7"/>
  <c r="AI647" i="7"/>
  <c r="AB647" i="7"/>
  <c r="AT647" i="7"/>
  <c r="AM647" i="7"/>
  <c r="BO647" i="7"/>
  <c r="AW647" i="7"/>
  <c r="BH647" i="7"/>
  <c r="Y647" i="7"/>
  <c r="M380" i="7"/>
  <c r="Z374" i="1"/>
  <c r="L380" i="7" s="1"/>
  <c r="BK434" i="7"/>
  <c r="U434" i="7"/>
  <c r="BD434" i="7"/>
  <c r="BA434" i="7"/>
  <c r="AT434" i="7"/>
  <c r="AP434" i="7"/>
  <c r="AI434" i="7"/>
  <c r="BO434" i="7"/>
  <c r="BV434" i="7"/>
  <c r="AM434" i="7"/>
  <c r="R434" i="7"/>
  <c r="AW434" i="7"/>
  <c r="BH434" i="7"/>
  <c r="AB434" i="7"/>
  <c r="BR434" i="7"/>
  <c r="Y434" i="7"/>
  <c r="BY434" i="7"/>
  <c r="AF434" i="7"/>
  <c r="M44" i="7"/>
  <c r="Z38" i="1"/>
  <c r="L44" i="7" s="1"/>
  <c r="M597" i="7"/>
  <c r="Z591" i="1"/>
  <c r="L597" i="7" s="1"/>
  <c r="M153" i="7"/>
  <c r="Z147" i="1"/>
  <c r="L153" i="7" s="1"/>
  <c r="M124" i="7"/>
  <c r="Z118" i="1"/>
  <c r="L124" i="7" s="1"/>
  <c r="BO94" i="7"/>
  <c r="BR94" i="7"/>
  <c r="Y94" i="7"/>
  <c r="R94" i="7"/>
  <c r="BD94" i="7"/>
  <c r="AT94" i="7"/>
  <c r="AI94" i="7"/>
  <c r="BV94" i="7"/>
  <c r="BH94" i="7"/>
  <c r="U94" i="7"/>
  <c r="AF94" i="7"/>
  <c r="AP94" i="7"/>
  <c r="AB94" i="7"/>
  <c r="BA94" i="7"/>
  <c r="AM94" i="7"/>
  <c r="BK94" i="7"/>
  <c r="AW94" i="7"/>
  <c r="BY94" i="7"/>
  <c r="BA719" i="7"/>
  <c r="AB719" i="7"/>
  <c r="AW719" i="7"/>
  <c r="U719" i="7"/>
  <c r="AP719" i="7"/>
  <c r="R719" i="7"/>
  <c r="AM719" i="7"/>
  <c r="BR719" i="7"/>
  <c r="BH719" i="7"/>
  <c r="AF719" i="7"/>
  <c r="BK719" i="7"/>
  <c r="BV719" i="7"/>
  <c r="Y719" i="7"/>
  <c r="AI719" i="7"/>
  <c r="AT719" i="7"/>
  <c r="BD719" i="7"/>
  <c r="BO719" i="7"/>
  <c r="BY719" i="7"/>
  <c r="BA678" i="7"/>
  <c r="U678" i="7"/>
  <c r="AI678" i="7"/>
  <c r="BK678" i="7"/>
  <c r="AF678" i="7"/>
  <c r="AT678" i="7"/>
  <c r="BR678" i="7"/>
  <c r="Y678" i="7"/>
  <c r="BD678" i="7"/>
  <c r="AP678" i="7"/>
  <c r="BO678" i="7"/>
  <c r="BV678" i="7"/>
  <c r="AB678" i="7"/>
  <c r="AM678" i="7"/>
  <c r="AW678" i="7"/>
  <c r="BH678" i="7"/>
  <c r="R678" i="7"/>
  <c r="BY678" i="7"/>
  <c r="AI250" i="7"/>
  <c r="Y250" i="7"/>
  <c r="BK250" i="7"/>
  <c r="BD250" i="7"/>
  <c r="BV250" i="7"/>
  <c r="AT250" i="7"/>
  <c r="AB250" i="7"/>
  <c r="AF250" i="7"/>
  <c r="AM250" i="7"/>
  <c r="AP250" i="7"/>
  <c r="AW250" i="7"/>
  <c r="BA250" i="7"/>
  <c r="BH250" i="7"/>
  <c r="BR250" i="7"/>
  <c r="R250" i="7"/>
  <c r="U250" i="7"/>
  <c r="BO250" i="7"/>
  <c r="BY250" i="7"/>
  <c r="BO515" i="7"/>
  <c r="AP515" i="7"/>
  <c r="U515" i="7"/>
  <c r="AM515" i="7"/>
  <c r="R515" i="7"/>
  <c r="BD515" i="7"/>
  <c r="AF515" i="7"/>
  <c r="AT515" i="7"/>
  <c r="AW515" i="7"/>
  <c r="AB515" i="7"/>
  <c r="BV515" i="7"/>
  <c r="BK515" i="7"/>
  <c r="Y515" i="7"/>
  <c r="AI515" i="7"/>
  <c r="BH515" i="7"/>
  <c r="BR515" i="7"/>
  <c r="BY515" i="7"/>
  <c r="BA515" i="7"/>
  <c r="AI248" i="7"/>
  <c r="Y248" i="7"/>
  <c r="BO248" i="7"/>
  <c r="BD248" i="7"/>
  <c r="BV248" i="7"/>
  <c r="U248" i="7"/>
  <c r="AT248" i="7"/>
  <c r="AB248" i="7"/>
  <c r="AM248" i="7"/>
  <c r="AW248" i="7"/>
  <c r="BK248" i="7"/>
  <c r="BH248" i="7"/>
  <c r="AP248" i="7"/>
  <c r="BR248" i="7"/>
  <c r="BA248" i="7"/>
  <c r="R248" i="7"/>
  <c r="AF248" i="7"/>
  <c r="BY248" i="7"/>
  <c r="BO367" i="7"/>
  <c r="BK367" i="7"/>
  <c r="AI367" i="7"/>
  <c r="BD367" i="7"/>
  <c r="BA367" i="7"/>
  <c r="BV367" i="7"/>
  <c r="AW367" i="7"/>
  <c r="AP367" i="7"/>
  <c r="R367" i="7"/>
  <c r="BH367" i="7"/>
  <c r="AB367" i="7"/>
  <c r="BR367" i="7"/>
  <c r="AM367" i="7"/>
  <c r="BY367" i="7"/>
  <c r="U367" i="7"/>
  <c r="Y367" i="7"/>
  <c r="AF367" i="7"/>
  <c r="AT367" i="7"/>
  <c r="AT469" i="7"/>
  <c r="Y469" i="7"/>
  <c r="AP469" i="7"/>
  <c r="U469" i="7"/>
  <c r="AI469" i="7"/>
  <c r="BK469" i="7"/>
  <c r="BV469" i="7"/>
  <c r="AF469" i="7"/>
  <c r="BA469" i="7"/>
  <c r="BD469" i="7"/>
  <c r="R469" i="7"/>
  <c r="BR469" i="7"/>
  <c r="BO469" i="7"/>
  <c r="AB469" i="7"/>
  <c r="AM469" i="7"/>
  <c r="AW469" i="7"/>
  <c r="BH469" i="7"/>
  <c r="BY469" i="7"/>
  <c r="Z790" i="1"/>
  <c r="L796" i="7" s="1"/>
  <c r="M796" i="7"/>
  <c r="BD455" i="7"/>
  <c r="AM455" i="7"/>
  <c r="R455" i="7"/>
  <c r="AB455" i="7"/>
  <c r="AW455" i="7"/>
  <c r="BO455" i="7"/>
  <c r="BA455" i="7"/>
  <c r="BV455" i="7"/>
  <c r="AP455" i="7"/>
  <c r="BK455" i="7"/>
  <c r="Y455" i="7"/>
  <c r="AI455" i="7"/>
  <c r="BH455" i="7"/>
  <c r="U455" i="7"/>
  <c r="AT455" i="7"/>
  <c r="BR455" i="7"/>
  <c r="AF455" i="7"/>
  <c r="BY455" i="7"/>
  <c r="AM638" i="7"/>
  <c r="BO638" i="7"/>
  <c r="AF638" i="7"/>
  <c r="BK638" i="7"/>
  <c r="AB638" i="7"/>
  <c r="BA638" i="7"/>
  <c r="U638" i="7"/>
  <c r="R638" i="7"/>
  <c r="BR638" i="7"/>
  <c r="AW638" i="7"/>
  <c r="AP638" i="7"/>
  <c r="BV638" i="7"/>
  <c r="Y638" i="7"/>
  <c r="AI638" i="7"/>
  <c r="AT638" i="7"/>
  <c r="BD638" i="7"/>
  <c r="BY638" i="7"/>
  <c r="BH638" i="7"/>
  <c r="BR179" i="7"/>
  <c r="BV179" i="7"/>
  <c r="AW179" i="7"/>
  <c r="AI179" i="7"/>
  <c r="U179" i="7"/>
  <c r="AM179" i="7"/>
  <c r="Y179" i="7"/>
  <c r="AB179" i="7"/>
  <c r="BK179" i="7"/>
  <c r="R179" i="7"/>
  <c r="BA179" i="7"/>
  <c r="BD179" i="7"/>
  <c r="AP179" i="7"/>
  <c r="BH179" i="7"/>
  <c r="AT179" i="7"/>
  <c r="AF179" i="7"/>
  <c r="BO179" i="7"/>
  <c r="BY179" i="7"/>
  <c r="U324" i="7"/>
  <c r="BA324" i="7"/>
  <c r="BD324" i="7"/>
  <c r="AF324" i="7"/>
  <c r="BV324" i="7"/>
  <c r="BK324" i="7"/>
  <c r="BO324" i="7"/>
  <c r="AW324" i="7"/>
  <c r="AP324" i="7"/>
  <c r="BH324" i="7"/>
  <c r="Y324" i="7"/>
  <c r="AI324" i="7"/>
  <c r="R324" i="7"/>
  <c r="BR324" i="7"/>
  <c r="AT324" i="7"/>
  <c r="AB324" i="7"/>
  <c r="AM324" i="7"/>
  <c r="BY324" i="7"/>
  <c r="Z796" i="1"/>
  <c r="L802" i="7" s="1"/>
  <c r="M802" i="7"/>
  <c r="AF672" i="7"/>
  <c r="Y672" i="7"/>
  <c r="U672" i="7"/>
  <c r="BD672" i="7"/>
  <c r="BK672" i="7"/>
  <c r="AI672" i="7"/>
  <c r="AT672" i="7"/>
  <c r="BO672" i="7"/>
  <c r="BV672" i="7"/>
  <c r="BH672" i="7"/>
  <c r="BR672" i="7"/>
  <c r="R672" i="7"/>
  <c r="AP672" i="7"/>
  <c r="AB672" i="7"/>
  <c r="BA672" i="7"/>
  <c r="AM672" i="7"/>
  <c r="AW672" i="7"/>
  <c r="BY672" i="7"/>
  <c r="AB243" i="7"/>
  <c r="R243" i="7"/>
  <c r="BO243" i="7"/>
  <c r="AF243" i="7"/>
  <c r="AW243" i="7"/>
  <c r="BH243" i="7"/>
  <c r="BV243" i="7"/>
  <c r="BR243" i="7"/>
  <c r="AP243" i="7"/>
  <c r="Y243" i="7"/>
  <c r="U243" i="7"/>
  <c r="BA243" i="7"/>
  <c r="AI243" i="7"/>
  <c r="BK243" i="7"/>
  <c r="AT243" i="7"/>
  <c r="AM243" i="7"/>
  <c r="BD243" i="7"/>
  <c r="BY243" i="7"/>
  <c r="Z799" i="1"/>
  <c r="L805" i="7" s="1"/>
  <c r="M805" i="7"/>
  <c r="M576" i="7"/>
  <c r="Z570" i="1"/>
  <c r="L576" i="7" s="1"/>
  <c r="M74" i="7"/>
  <c r="Z68" i="1"/>
  <c r="L74" i="7" s="1"/>
  <c r="M234" i="7"/>
  <c r="Z228" i="1"/>
  <c r="L234" i="7" s="1"/>
  <c r="M652" i="7"/>
  <c r="Z646" i="1"/>
  <c r="L652" i="7" s="1"/>
  <c r="M182" i="7"/>
  <c r="Z176" i="1"/>
  <c r="L182" i="7" s="1"/>
  <c r="M548" i="7"/>
  <c r="Z542" i="1"/>
  <c r="L548" i="7" s="1"/>
  <c r="M232" i="7"/>
  <c r="Z226" i="1"/>
  <c r="L232" i="7" s="1"/>
  <c r="M133" i="7"/>
  <c r="Z127" i="1"/>
  <c r="L133" i="7" s="1"/>
  <c r="M384" i="7"/>
  <c r="Z378" i="1"/>
  <c r="L384" i="7" s="1"/>
  <c r="M359" i="7"/>
  <c r="Z353" i="1"/>
  <c r="L359" i="7" s="1"/>
  <c r="M119" i="7"/>
  <c r="Z113" i="1"/>
  <c r="L119" i="7" s="1"/>
  <c r="BV756" i="7"/>
  <c r="BR756" i="7"/>
  <c r="BO756" i="7"/>
  <c r="BH756" i="7"/>
  <c r="BD756" i="7"/>
  <c r="AW756" i="7"/>
  <c r="BA756" i="7"/>
  <c r="Y756" i="7"/>
  <c r="AM756" i="7"/>
  <c r="U756" i="7"/>
  <c r="AI756" i="7"/>
  <c r="AT756" i="7"/>
  <c r="AF756" i="7"/>
  <c r="AB756" i="7"/>
  <c r="BK756" i="7"/>
  <c r="AP756" i="7"/>
  <c r="R756" i="7"/>
  <c r="BY756" i="7"/>
  <c r="M169" i="7"/>
  <c r="Z163" i="1"/>
  <c r="L169" i="7" s="1"/>
  <c r="M131" i="7"/>
  <c r="Z125" i="1"/>
  <c r="L131" i="7" s="1"/>
  <c r="BV781" i="7"/>
  <c r="BR781" i="7"/>
  <c r="BO781" i="7"/>
  <c r="BH781" i="7"/>
  <c r="BD781" i="7"/>
  <c r="AW781" i="7"/>
  <c r="BA781" i="7"/>
  <c r="BK781" i="7"/>
  <c r="AT781" i="7"/>
  <c r="AI781" i="7"/>
  <c r="AB781" i="7"/>
  <c r="AP781" i="7"/>
  <c r="Y781" i="7"/>
  <c r="U781" i="7"/>
  <c r="AM781" i="7"/>
  <c r="R781" i="7"/>
  <c r="BY781" i="7"/>
  <c r="AF781" i="7"/>
  <c r="M545" i="7"/>
  <c r="Z539" i="1"/>
  <c r="L545" i="7" s="1"/>
  <c r="Z730" i="1"/>
  <c r="L736" i="7" s="1"/>
  <c r="M736" i="7"/>
  <c r="AB32" i="7"/>
  <c r="AW32" i="7"/>
  <c r="BH32" i="7"/>
  <c r="BD32" i="7"/>
  <c r="AP32" i="7"/>
  <c r="AT32" i="7"/>
  <c r="AF32" i="7"/>
  <c r="AI32" i="7"/>
  <c r="U32" i="7"/>
  <c r="BR32" i="7"/>
  <c r="Y32" i="7"/>
  <c r="AM32" i="7"/>
  <c r="BK32" i="7"/>
  <c r="BV32" i="7"/>
  <c r="BO32" i="7"/>
  <c r="BA32" i="7"/>
  <c r="BY32" i="7"/>
  <c r="R32" i="7"/>
  <c r="BD424" i="7"/>
  <c r="BA424" i="7"/>
  <c r="AW424" i="7"/>
  <c r="BH424" i="7"/>
  <c r="AT424" i="7"/>
  <c r="AP424" i="7"/>
  <c r="AI424" i="7"/>
  <c r="U424" i="7"/>
  <c r="BR424" i="7"/>
  <c r="AB424" i="7"/>
  <c r="BV424" i="7"/>
  <c r="AM424" i="7"/>
  <c r="R424" i="7"/>
  <c r="Y424" i="7"/>
  <c r="AF424" i="7"/>
  <c r="BO424" i="7"/>
  <c r="BK424" i="7"/>
  <c r="BY424" i="7"/>
  <c r="AT700" i="7"/>
  <c r="BK700" i="7"/>
  <c r="Y700" i="7"/>
  <c r="AI700" i="7"/>
  <c r="BH700" i="7"/>
  <c r="AW700" i="7"/>
  <c r="AM700" i="7"/>
  <c r="AB700" i="7"/>
  <c r="R700" i="7"/>
  <c r="BV700" i="7"/>
  <c r="BD700" i="7"/>
  <c r="BA700" i="7"/>
  <c r="BY700" i="7"/>
  <c r="BR700" i="7"/>
  <c r="U700" i="7"/>
  <c r="AF700" i="7"/>
  <c r="AP700" i="7"/>
  <c r="BO700" i="7"/>
  <c r="Y172" i="7"/>
  <c r="AB172" i="7"/>
  <c r="BK172" i="7"/>
  <c r="BO172" i="7"/>
  <c r="BD172" i="7"/>
  <c r="AT172" i="7"/>
  <c r="U172" i="7"/>
  <c r="AI172" i="7"/>
  <c r="BV172" i="7"/>
  <c r="AM172" i="7"/>
  <c r="R172" i="7"/>
  <c r="AW172" i="7"/>
  <c r="BH172" i="7"/>
  <c r="AP172" i="7"/>
  <c r="BR172" i="7"/>
  <c r="BA172" i="7"/>
  <c r="AF172" i="7"/>
  <c r="BY172" i="7"/>
  <c r="Y115" i="7"/>
  <c r="BO115" i="7"/>
  <c r="AT115" i="7"/>
  <c r="U115" i="7"/>
  <c r="BK115" i="7"/>
  <c r="AP115" i="7"/>
  <c r="R115" i="7"/>
  <c r="BR115" i="7"/>
  <c r="BD115" i="7"/>
  <c r="BA115" i="7"/>
  <c r="AI115" i="7"/>
  <c r="AB115" i="7"/>
  <c r="BY115" i="7"/>
  <c r="AM115" i="7"/>
  <c r="AW115" i="7"/>
  <c r="BH115" i="7"/>
  <c r="BV115" i="7"/>
  <c r="AF115" i="7"/>
  <c r="M261" i="7"/>
  <c r="Z255" i="1"/>
  <c r="L261" i="7" s="1"/>
  <c r="M647" i="7"/>
  <c r="Z641" i="1"/>
  <c r="L647" i="7" s="1"/>
  <c r="Z802" i="1"/>
  <c r="L808" i="7" s="1"/>
  <c r="M808" i="7"/>
  <c r="R190" i="7"/>
  <c r="BY190" i="7"/>
  <c r="BO190" i="7"/>
  <c r="AM190" i="7"/>
  <c r="BA190" i="7"/>
  <c r="BV190" i="7"/>
  <c r="AW190" i="7"/>
  <c r="BK190" i="7"/>
  <c r="BH190" i="7"/>
  <c r="AI190" i="7"/>
  <c r="BR190" i="7"/>
  <c r="AT190" i="7"/>
  <c r="AF190" i="7"/>
  <c r="BD190" i="7"/>
  <c r="U190" i="7"/>
  <c r="AP190" i="7"/>
  <c r="AB190" i="7"/>
  <c r="Y190" i="7"/>
  <c r="BH338" i="7"/>
  <c r="AM338" i="7"/>
  <c r="R338" i="7"/>
  <c r="BD338" i="7"/>
  <c r="AI338" i="7"/>
  <c r="BR338" i="7"/>
  <c r="BA338" i="7"/>
  <c r="AF338" i="7"/>
  <c r="AW338" i="7"/>
  <c r="AB338" i="7"/>
  <c r="BK338" i="7"/>
  <c r="AT338" i="7"/>
  <c r="Y338" i="7"/>
  <c r="U338" i="7"/>
  <c r="AP338" i="7"/>
  <c r="BV338" i="7"/>
  <c r="BO338" i="7"/>
  <c r="BY338" i="7"/>
  <c r="BA333" i="7"/>
  <c r="AF333" i="7"/>
  <c r="BD333" i="7"/>
  <c r="AP333" i="7"/>
  <c r="BK333" i="7"/>
  <c r="U333" i="7"/>
  <c r="BV333" i="7"/>
  <c r="BO333" i="7"/>
  <c r="AW333" i="7"/>
  <c r="BR333" i="7"/>
  <c r="AT333" i="7"/>
  <c r="BH333" i="7"/>
  <c r="R333" i="7"/>
  <c r="AB333" i="7"/>
  <c r="Y333" i="7"/>
  <c r="AI333" i="7"/>
  <c r="AM333" i="7"/>
  <c r="BY333" i="7"/>
  <c r="BD653" i="7"/>
  <c r="BK653" i="7"/>
  <c r="AF653" i="7"/>
  <c r="BA653" i="7"/>
  <c r="U653" i="7"/>
  <c r="R653" i="7"/>
  <c r="AP653" i="7"/>
  <c r="BV653" i="7"/>
  <c r="Y653" i="7"/>
  <c r="AB653" i="7"/>
  <c r="AI653" i="7"/>
  <c r="AM653" i="7"/>
  <c r="AT653" i="7"/>
  <c r="BO653" i="7"/>
  <c r="AW653" i="7"/>
  <c r="BR653" i="7"/>
  <c r="BH653" i="7"/>
  <c r="BY653" i="7"/>
  <c r="U167" i="7"/>
  <c r="R167" i="7"/>
  <c r="BO167" i="7"/>
  <c r="BY167" i="7"/>
  <c r="BV167" i="7"/>
  <c r="BH167" i="7"/>
  <c r="AP167" i="7"/>
  <c r="BR167" i="7"/>
  <c r="BA167" i="7"/>
  <c r="BK167" i="7"/>
  <c r="AB167" i="7"/>
  <c r="AI167" i="7"/>
  <c r="AM167" i="7"/>
  <c r="AT167" i="7"/>
  <c r="AW167" i="7"/>
  <c r="BD167" i="7"/>
  <c r="AF167" i="7"/>
  <c r="Y167" i="7"/>
  <c r="M561" i="7"/>
  <c r="Z555" i="1"/>
  <c r="L561" i="7" s="1"/>
  <c r="M572" i="7"/>
  <c r="Z566" i="1"/>
  <c r="L572" i="7" s="1"/>
  <c r="AI307" i="7"/>
  <c r="BV307" i="7"/>
  <c r="Y307" i="7"/>
  <c r="BK307" i="7"/>
  <c r="AT307" i="7"/>
  <c r="BA307" i="7"/>
  <c r="AF307" i="7"/>
  <c r="BD307" i="7"/>
  <c r="AP307" i="7"/>
  <c r="BO307" i="7"/>
  <c r="R307" i="7"/>
  <c r="AB307" i="7"/>
  <c r="AM307" i="7"/>
  <c r="BH307" i="7"/>
  <c r="AW307" i="7"/>
  <c r="BR307" i="7"/>
  <c r="U307" i="7"/>
  <c r="BY307" i="7"/>
  <c r="BR331" i="7"/>
  <c r="BV331" i="7"/>
  <c r="BA331" i="7"/>
  <c r="BH331" i="7"/>
  <c r="BD331" i="7"/>
  <c r="AP331" i="7"/>
  <c r="AW331" i="7"/>
  <c r="AT331" i="7"/>
  <c r="AF331" i="7"/>
  <c r="AM331" i="7"/>
  <c r="AI331" i="7"/>
  <c r="U331" i="7"/>
  <c r="AB331" i="7"/>
  <c r="Y331" i="7"/>
  <c r="R331" i="7"/>
  <c r="BK331" i="7"/>
  <c r="BO331" i="7"/>
  <c r="BY331" i="7"/>
  <c r="Z765" i="1"/>
  <c r="L771" i="7" s="1"/>
  <c r="M771" i="7"/>
  <c r="BR412" i="7"/>
  <c r="U412" i="7"/>
  <c r="AT412" i="7"/>
  <c r="BO412" i="7"/>
  <c r="Y412" i="7"/>
  <c r="AP412" i="7"/>
  <c r="BD412" i="7"/>
  <c r="BK412" i="7"/>
  <c r="R412" i="7"/>
  <c r="AI412" i="7"/>
  <c r="BV412" i="7"/>
  <c r="BA412" i="7"/>
  <c r="AM412" i="7"/>
  <c r="AB412" i="7"/>
  <c r="AW412" i="7"/>
  <c r="BH412" i="7"/>
  <c r="BY412" i="7"/>
  <c r="AF412" i="7"/>
  <c r="BO283" i="7"/>
  <c r="AM283" i="7"/>
  <c r="BK283" i="7"/>
  <c r="AB283" i="7"/>
  <c r="BA283" i="7"/>
  <c r="R283" i="7"/>
  <c r="AP283" i="7"/>
  <c r="BD283" i="7"/>
  <c r="BH283" i="7"/>
  <c r="BR283" i="7"/>
  <c r="U283" i="7"/>
  <c r="AF283" i="7"/>
  <c r="BV283" i="7"/>
  <c r="Y283" i="7"/>
  <c r="AI283" i="7"/>
  <c r="AW283" i="7"/>
  <c r="BY283" i="7"/>
  <c r="AT283" i="7"/>
  <c r="AI59" i="7"/>
  <c r="Y59" i="7"/>
  <c r="BO59" i="7"/>
  <c r="BK59" i="7"/>
  <c r="BD59" i="7"/>
  <c r="AT59" i="7"/>
  <c r="BY59" i="7"/>
  <c r="BV59" i="7"/>
  <c r="R59" i="7"/>
  <c r="AW59" i="7"/>
  <c r="BH59" i="7"/>
  <c r="U59" i="7"/>
  <c r="BR59" i="7"/>
  <c r="AF59" i="7"/>
  <c r="AP59" i="7"/>
  <c r="AB59" i="7"/>
  <c r="BA59" i="7"/>
  <c r="AM59" i="7"/>
  <c r="AP688" i="7"/>
  <c r="AF688" i="7"/>
  <c r="U688" i="7"/>
  <c r="BA688" i="7"/>
  <c r="BH688" i="7"/>
  <c r="AT688" i="7"/>
  <c r="BK688" i="7"/>
  <c r="AW688" i="7"/>
  <c r="AI688" i="7"/>
  <c r="AM688" i="7"/>
  <c r="Y688" i="7"/>
  <c r="BR688" i="7"/>
  <c r="BV688" i="7"/>
  <c r="AB688" i="7"/>
  <c r="R688" i="7"/>
  <c r="BD688" i="7"/>
  <c r="BO688" i="7"/>
  <c r="BY688" i="7"/>
  <c r="BD675" i="7"/>
  <c r="AI675" i="7"/>
  <c r="BR675" i="7"/>
  <c r="BA675" i="7"/>
  <c r="AF675" i="7"/>
  <c r="AT675" i="7"/>
  <c r="Y675" i="7"/>
  <c r="AP675" i="7"/>
  <c r="BK675" i="7"/>
  <c r="U675" i="7"/>
  <c r="BO675" i="7"/>
  <c r="BV675" i="7"/>
  <c r="R675" i="7"/>
  <c r="AB675" i="7"/>
  <c r="AM675" i="7"/>
  <c r="AW675" i="7"/>
  <c r="BH675" i="7"/>
  <c r="BY675" i="7"/>
  <c r="BK267" i="7"/>
  <c r="BA267" i="7"/>
  <c r="AP267" i="7"/>
  <c r="AI267" i="7"/>
  <c r="R267" i="7"/>
  <c r="BH267" i="7"/>
  <c r="U267" i="7"/>
  <c r="AT267" i="7"/>
  <c r="BV267" i="7"/>
  <c r="AB267" i="7"/>
  <c r="BR267" i="7"/>
  <c r="AF267" i="7"/>
  <c r="AM267" i="7"/>
  <c r="BD267" i="7"/>
  <c r="BO267" i="7"/>
  <c r="Y267" i="7"/>
  <c r="AW267" i="7"/>
  <c r="BY267" i="7"/>
  <c r="Z758" i="1"/>
  <c r="L764" i="7" s="1"/>
  <c r="M764" i="7"/>
  <c r="BO502" i="7"/>
  <c r="AP502" i="7"/>
  <c r="U502" i="7"/>
  <c r="AF502" i="7"/>
  <c r="BK502" i="7"/>
  <c r="BR502" i="7"/>
  <c r="BD502" i="7"/>
  <c r="BA502" i="7"/>
  <c r="BV502" i="7"/>
  <c r="Y502" i="7"/>
  <c r="BH502" i="7"/>
  <c r="AI502" i="7"/>
  <c r="R502" i="7"/>
  <c r="AB502" i="7"/>
  <c r="AM502" i="7"/>
  <c r="AW502" i="7"/>
  <c r="AT502" i="7"/>
  <c r="BY502" i="7"/>
  <c r="Y174" i="7"/>
  <c r="BK174" i="7"/>
  <c r="AP174" i="7"/>
  <c r="U174" i="7"/>
  <c r="BA174" i="7"/>
  <c r="AI174" i="7"/>
  <c r="AB174" i="7"/>
  <c r="AW174" i="7"/>
  <c r="AT174" i="7"/>
  <c r="BH174" i="7"/>
  <c r="BD174" i="7"/>
  <c r="AF174" i="7"/>
  <c r="BV174" i="7"/>
  <c r="BO174" i="7"/>
  <c r="BR174" i="7"/>
  <c r="R174" i="7"/>
  <c r="AM174" i="7"/>
  <c r="BY174" i="7"/>
  <c r="BA617" i="7"/>
  <c r="AF617" i="7"/>
  <c r="BO617" i="7"/>
  <c r="AW617" i="7"/>
  <c r="AB617" i="7"/>
  <c r="AT617" i="7"/>
  <c r="Y617" i="7"/>
  <c r="BK617" i="7"/>
  <c r="AP617" i="7"/>
  <c r="U617" i="7"/>
  <c r="BR617" i="7"/>
  <c r="BD617" i="7"/>
  <c r="AM617" i="7"/>
  <c r="AI617" i="7"/>
  <c r="R617" i="7"/>
  <c r="BV617" i="7"/>
  <c r="BY617" i="7"/>
  <c r="BH617" i="7"/>
  <c r="Z786" i="1"/>
  <c r="L792" i="7" s="1"/>
  <c r="M792" i="7"/>
  <c r="AW383" i="7"/>
  <c r="Y383" i="7"/>
  <c r="AI383" i="7"/>
  <c r="U383" i="7"/>
  <c r="AT383" i="7"/>
  <c r="AF383" i="7"/>
  <c r="BD383" i="7"/>
  <c r="AP383" i="7"/>
  <c r="R383" i="7"/>
  <c r="AM383" i="7"/>
  <c r="BR383" i="7"/>
  <c r="AB383" i="7"/>
  <c r="BO383" i="7"/>
  <c r="BA383" i="7"/>
  <c r="BV383" i="7"/>
  <c r="BK383" i="7"/>
  <c r="BH383" i="7"/>
  <c r="BY383" i="7"/>
  <c r="BO361" i="7"/>
  <c r="BK361" i="7"/>
  <c r="AI361" i="7"/>
  <c r="BD361" i="7"/>
  <c r="BA361" i="7"/>
  <c r="BV361" i="7"/>
  <c r="R361" i="7"/>
  <c r="AW361" i="7"/>
  <c r="AP361" i="7"/>
  <c r="BY361" i="7"/>
  <c r="AB361" i="7"/>
  <c r="BH361" i="7"/>
  <c r="AM361" i="7"/>
  <c r="BR361" i="7"/>
  <c r="U361" i="7"/>
  <c r="Y361" i="7"/>
  <c r="AF361" i="7"/>
  <c r="AT361" i="7"/>
  <c r="M288" i="7"/>
  <c r="Z282" i="1"/>
  <c r="L288" i="7" s="1"/>
  <c r="M32" i="7"/>
  <c r="Z26" i="1"/>
  <c r="L32" i="7" s="1"/>
  <c r="M482" i="7"/>
  <c r="Z476" i="1"/>
  <c r="L482" i="7" s="1"/>
  <c r="M424" i="7"/>
  <c r="Z418" i="1"/>
  <c r="L424" i="7" s="1"/>
  <c r="M25" i="7"/>
  <c r="Z19" i="1"/>
  <c r="L25" i="7" s="1"/>
  <c r="M700" i="7"/>
  <c r="Z694" i="1"/>
  <c r="L700" i="7" s="1"/>
  <c r="M574" i="7"/>
  <c r="Z568" i="1"/>
  <c r="L574" i="7" s="1"/>
  <c r="M172" i="7"/>
  <c r="Z166" i="1"/>
  <c r="L172" i="7" s="1"/>
  <c r="M115" i="7"/>
  <c r="Z109" i="1"/>
  <c r="L115" i="7" s="1"/>
  <c r="M518" i="7"/>
  <c r="Z512" i="1"/>
  <c r="L518" i="7" s="1"/>
  <c r="BD465" i="7"/>
  <c r="AM465" i="7"/>
  <c r="U465" i="7"/>
  <c r="BO465" i="7"/>
  <c r="AW465" i="7"/>
  <c r="AF465" i="7"/>
  <c r="R465" i="7"/>
  <c r="BR465" i="7"/>
  <c r="AB465" i="7"/>
  <c r="AP465" i="7"/>
  <c r="BV465" i="7"/>
  <c r="BA465" i="7"/>
  <c r="AI465" i="7"/>
  <c r="AT465" i="7"/>
  <c r="BK465" i="7"/>
  <c r="Y465" i="7"/>
  <c r="BH465" i="7"/>
  <c r="BY465" i="7"/>
  <c r="BD644" i="7"/>
  <c r="AP644" i="7"/>
  <c r="AF644" i="7"/>
  <c r="U644" i="7"/>
  <c r="BV644" i="7"/>
  <c r="BH644" i="7"/>
  <c r="AT644" i="7"/>
  <c r="BR644" i="7"/>
  <c r="R644" i="7"/>
  <c r="AB644" i="7"/>
  <c r="BY644" i="7"/>
  <c r="AM644" i="7"/>
  <c r="BA644" i="7"/>
  <c r="Y644" i="7"/>
  <c r="AW644" i="7"/>
  <c r="BO644" i="7"/>
  <c r="BK644" i="7"/>
  <c r="AI644" i="7"/>
  <c r="AM375" i="7"/>
  <c r="R375" i="7"/>
  <c r="AI375" i="7"/>
  <c r="BK375" i="7"/>
  <c r="AF375" i="7"/>
  <c r="AW375" i="7"/>
  <c r="AB375" i="7"/>
  <c r="AT375" i="7"/>
  <c r="Y375" i="7"/>
  <c r="U375" i="7"/>
  <c r="AP375" i="7"/>
  <c r="BV375" i="7"/>
  <c r="BD375" i="7"/>
  <c r="BO375" i="7"/>
  <c r="BH375" i="7"/>
  <c r="BR375" i="7"/>
  <c r="BA375" i="7"/>
  <c r="BY375" i="7"/>
  <c r="BR294" i="7"/>
  <c r="BV294" i="7"/>
  <c r="AF294" i="7"/>
  <c r="AW294" i="7"/>
  <c r="AM294" i="7"/>
  <c r="AI294" i="7"/>
  <c r="U294" i="7"/>
  <c r="AB294" i="7"/>
  <c r="Y294" i="7"/>
  <c r="BH294" i="7"/>
  <c r="R294" i="7"/>
  <c r="BK294" i="7"/>
  <c r="BO294" i="7"/>
  <c r="BA294" i="7"/>
  <c r="BD294" i="7"/>
  <c r="AP294" i="7"/>
  <c r="BY294" i="7"/>
  <c r="AT294" i="7"/>
  <c r="BO639" i="7"/>
  <c r="AP639" i="7"/>
  <c r="U639" i="7"/>
  <c r="BD639" i="7"/>
  <c r="BA639" i="7"/>
  <c r="AF639" i="7"/>
  <c r="BV639" i="7"/>
  <c r="AB639" i="7"/>
  <c r="AT639" i="7"/>
  <c r="AM639" i="7"/>
  <c r="BK639" i="7"/>
  <c r="AW639" i="7"/>
  <c r="BR639" i="7"/>
  <c r="Y639" i="7"/>
  <c r="R639" i="7"/>
  <c r="BH639" i="7"/>
  <c r="AI639" i="7"/>
  <c r="BY639" i="7"/>
  <c r="AT429" i="7"/>
  <c r="Y429" i="7"/>
  <c r="AI429" i="7"/>
  <c r="BO429" i="7"/>
  <c r="BD429" i="7"/>
  <c r="AF429" i="7"/>
  <c r="BH429" i="7"/>
  <c r="BV429" i="7"/>
  <c r="BR429" i="7"/>
  <c r="U429" i="7"/>
  <c r="AP429" i="7"/>
  <c r="BA429" i="7"/>
  <c r="R429" i="7"/>
  <c r="AM429" i="7"/>
  <c r="BK429" i="7"/>
  <c r="AB429" i="7"/>
  <c r="AW429" i="7"/>
  <c r="BY429" i="7"/>
  <c r="AM340" i="7"/>
  <c r="BA340" i="7"/>
  <c r="R340" i="7"/>
  <c r="AF340" i="7"/>
  <c r="BK340" i="7"/>
  <c r="BD340" i="7"/>
  <c r="AW340" i="7"/>
  <c r="AP340" i="7"/>
  <c r="AI340" i="7"/>
  <c r="AT340" i="7"/>
  <c r="U340" i="7"/>
  <c r="BR340" i="7"/>
  <c r="AB340" i="7"/>
  <c r="BH340" i="7"/>
  <c r="BV340" i="7"/>
  <c r="Y340" i="7"/>
  <c r="BO340" i="7"/>
  <c r="BY340" i="7"/>
  <c r="AP299" i="7"/>
  <c r="U299" i="7"/>
  <c r="BO299" i="7"/>
  <c r="BD299" i="7"/>
  <c r="AF299" i="7"/>
  <c r="AT299" i="7"/>
  <c r="BA299" i="7"/>
  <c r="BV299" i="7"/>
  <c r="BH299" i="7"/>
  <c r="R299" i="7"/>
  <c r="BR299" i="7"/>
  <c r="BK299" i="7"/>
  <c r="AB299" i="7"/>
  <c r="BY299" i="7"/>
  <c r="AM299" i="7"/>
  <c r="Y299" i="7"/>
  <c r="AW299" i="7"/>
  <c r="AI299" i="7"/>
  <c r="BO89" i="7"/>
  <c r="AI89" i="7"/>
  <c r="BK89" i="7"/>
  <c r="AF89" i="7"/>
  <c r="BA89" i="7"/>
  <c r="U89" i="7"/>
  <c r="AT89" i="7"/>
  <c r="BR89" i="7"/>
  <c r="Y89" i="7"/>
  <c r="AP89" i="7"/>
  <c r="BD89" i="7"/>
  <c r="BV89" i="7"/>
  <c r="AB89" i="7"/>
  <c r="AM89" i="7"/>
  <c r="AW89" i="7"/>
  <c r="BH89" i="7"/>
  <c r="BY89" i="7"/>
  <c r="R89" i="7"/>
  <c r="AP47" i="7"/>
  <c r="AF47" i="7"/>
  <c r="U47" i="7"/>
  <c r="BK47" i="7"/>
  <c r="BA47" i="7"/>
  <c r="BR47" i="7"/>
  <c r="AT47" i="7"/>
  <c r="BH47" i="7"/>
  <c r="BD47" i="7"/>
  <c r="BO47" i="7"/>
  <c r="BV47" i="7"/>
  <c r="AB47" i="7"/>
  <c r="Y47" i="7"/>
  <c r="AM47" i="7"/>
  <c r="AW47" i="7"/>
  <c r="AI47" i="7"/>
  <c r="R47" i="7"/>
  <c r="BY47" i="7"/>
  <c r="BH718" i="7"/>
  <c r="R718" i="7"/>
  <c r="BV718" i="7"/>
  <c r="BA718" i="7"/>
  <c r="AM718" i="7"/>
  <c r="BD718" i="7"/>
  <c r="AP718" i="7"/>
  <c r="AT718" i="7"/>
  <c r="AF718" i="7"/>
  <c r="AB718" i="7"/>
  <c r="AI718" i="7"/>
  <c r="U718" i="7"/>
  <c r="AW718" i="7"/>
  <c r="Y718" i="7"/>
  <c r="BR718" i="7"/>
  <c r="BK718" i="7"/>
  <c r="BY718" i="7"/>
  <c r="BO718" i="7"/>
  <c r="AT390" i="7"/>
  <c r="AF390" i="7"/>
  <c r="BD390" i="7"/>
  <c r="AP390" i="7"/>
  <c r="R390" i="7"/>
  <c r="BO390" i="7"/>
  <c r="BA390" i="7"/>
  <c r="AB390" i="7"/>
  <c r="AM390" i="7"/>
  <c r="BR390" i="7"/>
  <c r="BV390" i="7"/>
  <c r="AI390" i="7"/>
  <c r="AW390" i="7"/>
  <c r="Y390" i="7"/>
  <c r="U390" i="7"/>
  <c r="BY390" i="7"/>
  <c r="BH390" i="7"/>
  <c r="BK390" i="7"/>
  <c r="BD483" i="7"/>
  <c r="AI483" i="7"/>
  <c r="BK483" i="7"/>
  <c r="AT483" i="7"/>
  <c r="Y483" i="7"/>
  <c r="BO483" i="7"/>
  <c r="BV483" i="7"/>
  <c r="BY483" i="7"/>
  <c r="BH483" i="7"/>
  <c r="U483" i="7"/>
  <c r="BR483" i="7"/>
  <c r="AF483" i="7"/>
  <c r="AP483" i="7"/>
  <c r="AB483" i="7"/>
  <c r="BA483" i="7"/>
  <c r="AM483" i="7"/>
  <c r="AW483" i="7"/>
  <c r="R483" i="7"/>
  <c r="M286" i="7"/>
  <c r="Z280" i="1"/>
  <c r="L286" i="7" s="1"/>
  <c r="AA183" i="1"/>
  <c r="M189" i="7" s="1"/>
  <c r="M190" i="7"/>
  <c r="Z184" i="1"/>
  <c r="L190" i="7" s="1"/>
  <c r="M338" i="7"/>
  <c r="Z332" i="1"/>
  <c r="L338" i="7" s="1"/>
  <c r="M333" i="7"/>
  <c r="Z327" i="1"/>
  <c r="L333" i="7" s="1"/>
  <c r="BD486" i="7"/>
  <c r="AI486" i="7"/>
  <c r="BK486" i="7"/>
  <c r="Y486" i="7"/>
  <c r="AT486" i="7"/>
  <c r="BO486" i="7"/>
  <c r="BY486" i="7"/>
  <c r="BV486" i="7"/>
  <c r="R486" i="7"/>
  <c r="BR486" i="7"/>
  <c r="AF486" i="7"/>
  <c r="AP486" i="7"/>
  <c r="AB486" i="7"/>
  <c r="BA486" i="7"/>
  <c r="AM486" i="7"/>
  <c r="AW486" i="7"/>
  <c r="U486" i="7"/>
  <c r="BH486" i="7"/>
  <c r="BK458" i="7"/>
  <c r="AI458" i="7"/>
  <c r="BR458" i="7"/>
  <c r="BD458" i="7"/>
  <c r="AF458" i="7"/>
  <c r="AW458" i="7"/>
  <c r="AB458" i="7"/>
  <c r="BV458" i="7"/>
  <c r="AT458" i="7"/>
  <c r="Y458" i="7"/>
  <c r="BO458" i="7"/>
  <c r="AP458" i="7"/>
  <c r="U458" i="7"/>
  <c r="R458" i="7"/>
  <c r="AM458" i="7"/>
  <c r="BH458" i="7"/>
  <c r="BY458" i="7"/>
  <c r="BA458" i="7"/>
  <c r="M653" i="7"/>
  <c r="Z647" i="1"/>
  <c r="L653" i="7" s="1"/>
  <c r="M167" i="7"/>
  <c r="Z161" i="1"/>
  <c r="L167" i="7" s="1"/>
  <c r="BV789" i="7"/>
  <c r="BO789" i="7"/>
  <c r="BK789" i="7"/>
  <c r="BH789" i="7"/>
  <c r="AT789" i="7"/>
  <c r="BR789" i="7"/>
  <c r="BD789" i="7"/>
  <c r="AP789" i="7"/>
  <c r="U789" i="7"/>
  <c r="AM789" i="7"/>
  <c r="AI789" i="7"/>
  <c r="R789" i="7"/>
  <c r="AB789" i="7"/>
  <c r="BA789" i="7"/>
  <c r="AW789" i="7"/>
  <c r="Y789" i="7"/>
  <c r="BY789" i="7"/>
  <c r="BO569" i="7"/>
  <c r="BK569" i="7"/>
  <c r="BD569" i="7"/>
  <c r="BV569" i="7"/>
  <c r="AM569" i="7"/>
  <c r="AP569" i="7"/>
  <c r="AW569" i="7"/>
  <c r="BH569" i="7"/>
  <c r="Y569" i="7"/>
  <c r="BY569" i="7"/>
  <c r="BR569" i="7"/>
  <c r="AI569" i="7"/>
  <c r="AT569" i="7"/>
  <c r="R569" i="7"/>
  <c r="U569" i="7"/>
  <c r="AB569" i="7"/>
  <c r="AF569" i="7"/>
  <c r="BA569" i="7"/>
  <c r="BD238" i="7"/>
  <c r="AP238" i="7"/>
  <c r="AT238" i="7"/>
  <c r="U238" i="7"/>
  <c r="BV238" i="7"/>
  <c r="AI238" i="7"/>
  <c r="BR238" i="7"/>
  <c r="AB238" i="7"/>
  <c r="Y238" i="7"/>
  <c r="BH238" i="7"/>
  <c r="AF238" i="7"/>
  <c r="R238" i="7"/>
  <c r="BK238" i="7"/>
  <c r="AW238" i="7"/>
  <c r="BO238" i="7"/>
  <c r="BA238" i="7"/>
  <c r="AM238" i="7"/>
  <c r="BY238" i="7"/>
  <c r="BH498" i="7"/>
  <c r="AW498" i="7"/>
  <c r="R498" i="7"/>
  <c r="BR498" i="7"/>
  <c r="BV498" i="7"/>
  <c r="BD498" i="7"/>
  <c r="AF498" i="7"/>
  <c r="AI498" i="7"/>
  <c r="U498" i="7"/>
  <c r="AM498" i="7"/>
  <c r="Y498" i="7"/>
  <c r="AB498" i="7"/>
  <c r="BK498" i="7"/>
  <c r="BY498" i="7"/>
  <c r="BA498" i="7"/>
  <c r="AP498" i="7"/>
  <c r="BO498" i="7"/>
  <c r="AT498" i="7"/>
  <c r="M307" i="7"/>
  <c r="Z301" i="1"/>
  <c r="L307" i="7" s="1"/>
  <c r="M72" i="7"/>
  <c r="Z66" i="1"/>
  <c r="L72" i="7" s="1"/>
  <c r="M556" i="7"/>
  <c r="Z550" i="1"/>
  <c r="L556" i="7" s="1"/>
  <c r="M331" i="7"/>
  <c r="Z325" i="1"/>
  <c r="L331" i="7" s="1"/>
  <c r="M217" i="7"/>
  <c r="Z211" i="1"/>
  <c r="L217" i="7" s="1"/>
  <c r="M278" i="7"/>
  <c r="Z272" i="1"/>
  <c r="L278" i="7" s="1"/>
  <c r="BR771" i="7"/>
  <c r="BO771" i="7"/>
  <c r="BV771" i="7"/>
  <c r="BA771" i="7"/>
  <c r="AT771" i="7"/>
  <c r="BK771" i="7"/>
  <c r="AW771" i="7"/>
  <c r="AF771" i="7"/>
  <c r="AP771" i="7"/>
  <c r="AI771" i="7"/>
  <c r="U771" i="7"/>
  <c r="BD771" i="7"/>
  <c r="AM771" i="7"/>
  <c r="BH771" i="7"/>
  <c r="AB771" i="7"/>
  <c r="R771" i="7"/>
  <c r="BY771" i="7"/>
  <c r="M530" i="7"/>
  <c r="Z524" i="1"/>
  <c r="L530" i="7" s="1"/>
  <c r="M412" i="7"/>
  <c r="Z406" i="1"/>
  <c r="L412" i="7" s="1"/>
  <c r="M283" i="7"/>
  <c r="Z277" i="1"/>
  <c r="L283" i="7" s="1"/>
  <c r="M354" i="7"/>
  <c r="Z348" i="1"/>
  <c r="L354" i="7" s="1"/>
  <c r="M59" i="7"/>
  <c r="Z53" i="1"/>
  <c r="L59" i="7" s="1"/>
  <c r="M688" i="7"/>
  <c r="Z682" i="1"/>
  <c r="L688" i="7" s="1"/>
  <c r="M773" i="7"/>
  <c r="Z767" i="1"/>
  <c r="L773" i="7" s="1"/>
  <c r="AA766" i="1"/>
  <c r="M772" i="7" s="1"/>
  <c r="M675" i="7"/>
  <c r="Z669" i="1"/>
  <c r="L675" i="7" s="1"/>
  <c r="M616" i="7"/>
  <c r="Z610" i="1"/>
  <c r="L616" i="7" s="1"/>
  <c r="M267" i="7"/>
  <c r="Z261" i="1"/>
  <c r="L267" i="7" s="1"/>
  <c r="M166" i="7"/>
  <c r="Z160" i="1"/>
  <c r="L166" i="7" s="1"/>
  <c r="BV764" i="7"/>
  <c r="BR764" i="7"/>
  <c r="BO764" i="7"/>
  <c r="BK764" i="7"/>
  <c r="BH764" i="7"/>
  <c r="BD764" i="7"/>
  <c r="AW764" i="7"/>
  <c r="AP764" i="7"/>
  <c r="BA764" i="7"/>
  <c r="AM764" i="7"/>
  <c r="AB764" i="7"/>
  <c r="AI764" i="7"/>
  <c r="U764" i="7"/>
  <c r="AT764" i="7"/>
  <c r="AF764" i="7"/>
  <c r="R764" i="7"/>
  <c r="BY764" i="7"/>
  <c r="M502" i="7"/>
  <c r="Z496" i="1"/>
  <c r="L502" i="7" s="1"/>
  <c r="M266" i="7"/>
  <c r="Z260" i="1"/>
  <c r="L266" i="7" s="1"/>
  <c r="M174" i="7"/>
  <c r="Z168" i="1"/>
  <c r="L174" i="7" s="1"/>
  <c r="M137" i="7"/>
  <c r="Z131" i="1"/>
  <c r="L137" i="7" s="1"/>
  <c r="M617" i="7"/>
  <c r="Z611" i="1"/>
  <c r="L617" i="7" s="1"/>
  <c r="M199" i="7"/>
  <c r="Z193" i="1"/>
  <c r="L199" i="7" s="1"/>
  <c r="M689" i="7"/>
  <c r="Z683" i="1"/>
  <c r="L689" i="7" s="1"/>
  <c r="BO792" i="7"/>
  <c r="BK792" i="7"/>
  <c r="BH792" i="7"/>
  <c r="AT792" i="7"/>
  <c r="BV792" i="7"/>
  <c r="BD792" i="7"/>
  <c r="BA792" i="7"/>
  <c r="AW792" i="7"/>
  <c r="AP792" i="7"/>
  <c r="Y792" i="7"/>
  <c r="BR792" i="7"/>
  <c r="U792" i="7"/>
  <c r="AM792" i="7"/>
  <c r="AI792" i="7"/>
  <c r="AB792" i="7"/>
  <c r="AF792" i="7"/>
  <c r="R792" i="7"/>
  <c r="BY792" i="7"/>
  <c r="M383" i="7"/>
  <c r="Z377" i="1"/>
  <c r="L383" i="7" s="1"/>
  <c r="M563" i="7"/>
  <c r="Z557" i="1"/>
  <c r="L563" i="7" s="1"/>
  <c r="M361" i="7"/>
  <c r="Z355" i="1"/>
  <c r="L361" i="7" s="1"/>
  <c r="AB699" i="7"/>
  <c r="BH699" i="7"/>
  <c r="R699" i="7"/>
  <c r="BD699" i="7"/>
  <c r="AW699" i="7"/>
  <c r="AM699" i="7"/>
  <c r="BV699" i="7"/>
  <c r="BK699" i="7"/>
  <c r="AI699" i="7"/>
  <c r="BO699" i="7"/>
  <c r="AT699" i="7"/>
  <c r="BR699" i="7"/>
  <c r="U699" i="7"/>
  <c r="AF699" i="7"/>
  <c r="AP699" i="7"/>
  <c r="BA699" i="7"/>
  <c r="Y699" i="7"/>
  <c r="BY699" i="7"/>
  <c r="BD337" i="7"/>
  <c r="AI337" i="7"/>
  <c r="BR337" i="7"/>
  <c r="BA337" i="7"/>
  <c r="AF337" i="7"/>
  <c r="AW337" i="7"/>
  <c r="AB337" i="7"/>
  <c r="AT337" i="7"/>
  <c r="Y337" i="7"/>
  <c r="R337" i="7"/>
  <c r="BK337" i="7"/>
  <c r="AP337" i="7"/>
  <c r="AM337" i="7"/>
  <c r="BH337" i="7"/>
  <c r="U337" i="7"/>
  <c r="BV337" i="7"/>
  <c r="BO337" i="7"/>
  <c r="BY337" i="7"/>
  <c r="Z808" i="1"/>
  <c r="L814" i="7" s="1"/>
  <c r="M814" i="7"/>
  <c r="AF496" i="7"/>
  <c r="AP496" i="7"/>
  <c r="BK496" i="7"/>
  <c r="U496" i="7"/>
  <c r="BV496" i="7"/>
  <c r="BD496" i="7"/>
  <c r="BR496" i="7"/>
  <c r="BA496" i="7"/>
  <c r="R496" i="7"/>
  <c r="AW496" i="7"/>
  <c r="AB496" i="7"/>
  <c r="BH496" i="7"/>
  <c r="BO496" i="7"/>
  <c r="AM496" i="7"/>
  <c r="Y496" i="7"/>
  <c r="AI496" i="7"/>
  <c r="BY496" i="7"/>
  <c r="AT496" i="7"/>
  <c r="Z732" i="1"/>
  <c r="L738" i="7" s="1"/>
  <c r="M738" i="7"/>
  <c r="R492" i="7"/>
  <c r="BR492" i="7"/>
  <c r="BH492" i="7"/>
  <c r="AW492" i="7"/>
  <c r="AM492" i="7"/>
  <c r="BV492" i="7"/>
  <c r="AI492" i="7"/>
  <c r="U492" i="7"/>
  <c r="Y492" i="7"/>
  <c r="AB492" i="7"/>
  <c r="BK492" i="7"/>
  <c r="BA492" i="7"/>
  <c r="BO492" i="7"/>
  <c r="AP492" i="7"/>
  <c r="BD492" i="7"/>
  <c r="AF492" i="7"/>
  <c r="AT492" i="7"/>
  <c r="BY492" i="7"/>
  <c r="BK14" i="7"/>
  <c r="BD14" i="7"/>
  <c r="U14" i="7"/>
  <c r="BR14" i="7"/>
  <c r="AB14" i="7"/>
  <c r="AI14" i="7"/>
  <c r="BV14" i="7"/>
  <c r="AW14" i="7"/>
  <c r="AP14" i="7"/>
  <c r="Y14" i="7"/>
  <c r="BH14" i="7"/>
  <c r="AF14" i="7"/>
  <c r="R14" i="7"/>
  <c r="AM14" i="7"/>
  <c r="BY14" i="7"/>
  <c r="BA14" i="7"/>
  <c r="BO14" i="7"/>
  <c r="AT14" i="7"/>
  <c r="Z794" i="1"/>
  <c r="L800" i="7" s="1"/>
  <c r="M800" i="7"/>
  <c r="BD592" i="7"/>
  <c r="AB592" i="7"/>
  <c r="U592" i="7"/>
  <c r="AI592" i="7"/>
  <c r="AT592" i="7"/>
  <c r="BK592" i="7"/>
  <c r="BR592" i="7"/>
  <c r="Y592" i="7"/>
  <c r="BA592" i="7"/>
  <c r="R592" i="7"/>
  <c r="AF592" i="7"/>
  <c r="AP592" i="7"/>
  <c r="BV592" i="7"/>
  <c r="AW592" i="7"/>
  <c r="AM592" i="7"/>
  <c r="BO592" i="7"/>
  <c r="BY592" i="7"/>
  <c r="BH592" i="7"/>
  <c r="AW573" i="7"/>
  <c r="Y573" i="7"/>
  <c r="AI573" i="7"/>
  <c r="U573" i="7"/>
  <c r="AT573" i="7"/>
  <c r="AF573" i="7"/>
  <c r="AP573" i="7"/>
  <c r="R573" i="7"/>
  <c r="AM573" i="7"/>
  <c r="BR573" i="7"/>
  <c r="AB573" i="7"/>
  <c r="BA573" i="7"/>
  <c r="BK573" i="7"/>
  <c r="BV573" i="7"/>
  <c r="BH573" i="7"/>
  <c r="BY573" i="7"/>
  <c r="BD573" i="7"/>
  <c r="BO573" i="7"/>
  <c r="AW201" i="7"/>
  <c r="AB201" i="7"/>
  <c r="BK201" i="7"/>
  <c r="AP201" i="7"/>
  <c r="U201" i="7"/>
  <c r="BH201" i="7"/>
  <c r="AM201" i="7"/>
  <c r="R201" i="7"/>
  <c r="BD201" i="7"/>
  <c r="AF201" i="7"/>
  <c r="BA201" i="7"/>
  <c r="BV201" i="7"/>
  <c r="BO201" i="7"/>
  <c r="BR201" i="7"/>
  <c r="Y201" i="7"/>
  <c r="AI201" i="7"/>
  <c r="AT201" i="7"/>
  <c r="BY201" i="7"/>
  <c r="AB143" i="7"/>
  <c r="BK143" i="7"/>
  <c r="BO143" i="7"/>
  <c r="AT143" i="7"/>
  <c r="Y143" i="7"/>
  <c r="U143" i="7"/>
  <c r="R143" i="7"/>
  <c r="AI143" i="7"/>
  <c r="BD143" i="7"/>
  <c r="BV143" i="7"/>
  <c r="AM143" i="7"/>
  <c r="AP143" i="7"/>
  <c r="AW143" i="7"/>
  <c r="BA143" i="7"/>
  <c r="BH143" i="7"/>
  <c r="BR143" i="7"/>
  <c r="BY143" i="7"/>
  <c r="AF143" i="7"/>
  <c r="BO523" i="7"/>
  <c r="AT523" i="7"/>
  <c r="Y523" i="7"/>
  <c r="BD523" i="7"/>
  <c r="AI523" i="7"/>
  <c r="BK523" i="7"/>
  <c r="BA523" i="7"/>
  <c r="BV523" i="7"/>
  <c r="R523" i="7"/>
  <c r="AP523" i="7"/>
  <c r="AB523" i="7"/>
  <c r="AM523" i="7"/>
  <c r="AW523" i="7"/>
  <c r="BH523" i="7"/>
  <c r="BR523" i="7"/>
  <c r="U523" i="7"/>
  <c r="AF523" i="7"/>
  <c r="BY523" i="7"/>
  <c r="R441" i="7"/>
  <c r="AM441" i="7"/>
  <c r="BH441" i="7"/>
  <c r="BR441" i="7"/>
  <c r="BY441" i="7"/>
  <c r="AB441" i="7"/>
  <c r="AW441" i="7"/>
  <c r="AF441" i="7"/>
  <c r="BK441" i="7"/>
  <c r="BO441" i="7"/>
  <c r="BA441" i="7"/>
  <c r="BV441" i="7"/>
  <c r="BD441" i="7"/>
  <c r="AP441" i="7"/>
  <c r="AT441" i="7"/>
  <c r="U441" i="7"/>
  <c r="AI441" i="7"/>
  <c r="Y441" i="7"/>
  <c r="BR722" i="7"/>
  <c r="AT722" i="7"/>
  <c r="AB722" i="7"/>
  <c r="BK722" i="7"/>
  <c r="AP722" i="7"/>
  <c r="BH722" i="7"/>
  <c r="AI722" i="7"/>
  <c r="BD722" i="7"/>
  <c r="AF722" i="7"/>
  <c r="Y722" i="7"/>
  <c r="U722" i="7"/>
  <c r="BA722" i="7"/>
  <c r="AW722" i="7"/>
  <c r="BV722" i="7"/>
  <c r="BY722" i="7"/>
  <c r="R722" i="7"/>
  <c r="AM722" i="7"/>
  <c r="BO722" i="7"/>
  <c r="M500" i="7"/>
  <c r="Z494" i="1"/>
  <c r="L500" i="7" s="1"/>
  <c r="M315" i="7"/>
  <c r="Z309" i="1"/>
  <c r="L315" i="7" s="1"/>
  <c r="M466" i="7"/>
  <c r="Z460" i="1"/>
  <c r="L466" i="7" s="1"/>
  <c r="M673" i="7"/>
  <c r="Z667" i="1"/>
  <c r="L673" i="7" s="1"/>
  <c r="M677" i="7"/>
  <c r="Z671" i="1"/>
  <c r="L677" i="7" s="1"/>
  <c r="M524" i="7"/>
  <c r="Z518" i="1"/>
  <c r="L524" i="7" s="1"/>
  <c r="M425" i="7"/>
  <c r="Z419" i="1"/>
  <c r="L425" i="7" s="1"/>
  <c r="M356" i="7"/>
  <c r="Z350" i="1"/>
  <c r="L356" i="7" s="1"/>
  <c r="M316" i="7"/>
  <c r="Z310" i="1"/>
  <c r="L316" i="7" s="1"/>
  <c r="M62" i="7"/>
  <c r="Z56" i="1"/>
  <c r="L62" i="7" s="1"/>
  <c r="Z760" i="1"/>
  <c r="L766" i="7" s="1"/>
  <c r="M766" i="7"/>
  <c r="Z762" i="1"/>
  <c r="L768" i="7" s="1"/>
  <c r="M768" i="7"/>
  <c r="BH203" i="7"/>
  <c r="AP203" i="7"/>
  <c r="BD203" i="7"/>
  <c r="AM203" i="7"/>
  <c r="U203" i="7"/>
  <c r="AI203" i="7"/>
  <c r="R203" i="7"/>
  <c r="BA203" i="7"/>
  <c r="AF203" i="7"/>
  <c r="BR203" i="7"/>
  <c r="AW203" i="7"/>
  <c r="AB203" i="7"/>
  <c r="Y203" i="7"/>
  <c r="BK203" i="7"/>
  <c r="AT203" i="7"/>
  <c r="BV203" i="7"/>
  <c r="BO203" i="7"/>
  <c r="BY203" i="7"/>
  <c r="BR753" i="7"/>
  <c r="BO753" i="7"/>
  <c r="BH753" i="7"/>
  <c r="BD753" i="7"/>
  <c r="AW753" i="7"/>
  <c r="Y753" i="7"/>
  <c r="AT753" i="7"/>
  <c r="AM753" i="7"/>
  <c r="U753" i="7"/>
  <c r="AI753" i="7"/>
  <c r="BK753" i="7"/>
  <c r="BA753" i="7"/>
  <c r="AF753" i="7"/>
  <c r="AB753" i="7"/>
  <c r="AP753" i="7"/>
  <c r="BV753" i="7"/>
  <c r="BY753" i="7"/>
  <c r="R753" i="7"/>
  <c r="M684" i="7"/>
  <c r="Z678" i="1"/>
  <c r="L684" i="7" s="1"/>
  <c r="M185" i="7"/>
  <c r="Z179" i="1"/>
  <c r="L185" i="7" s="1"/>
  <c r="M109" i="7"/>
  <c r="Z103" i="1"/>
  <c r="L109" i="7" s="1"/>
  <c r="Z745" i="1"/>
  <c r="L751" i="7" s="1"/>
  <c r="M751" i="7"/>
  <c r="BK50" i="7"/>
  <c r="BV50" i="7"/>
  <c r="BD50" i="7"/>
  <c r="AB50" i="7"/>
  <c r="AF50" i="7"/>
  <c r="BO50" i="7"/>
  <c r="AM50" i="7"/>
  <c r="AP50" i="7"/>
  <c r="AW50" i="7"/>
  <c r="BA50" i="7"/>
  <c r="Y50" i="7"/>
  <c r="BH50" i="7"/>
  <c r="AI50" i="7"/>
  <c r="BR50" i="7"/>
  <c r="AT50" i="7"/>
  <c r="U50" i="7"/>
  <c r="BY50" i="7"/>
  <c r="R50" i="7"/>
  <c r="Z752" i="1"/>
  <c r="L758" i="7" s="1"/>
  <c r="M758" i="7"/>
  <c r="Z753" i="1"/>
  <c r="L759" i="7" s="1"/>
  <c r="M759" i="7"/>
  <c r="M252" i="7"/>
  <c r="Z246" i="1"/>
  <c r="L252" i="7" s="1"/>
  <c r="M142" i="7"/>
  <c r="Z136" i="1"/>
  <c r="L142" i="7" s="1"/>
  <c r="M314" i="7"/>
  <c r="Z308" i="1"/>
  <c r="L314" i="7" s="1"/>
  <c r="M517" i="7"/>
  <c r="Z511" i="1"/>
  <c r="L517" i="7" s="1"/>
  <c r="M206" i="7"/>
  <c r="Z200" i="1"/>
  <c r="L206" i="7" s="1"/>
  <c r="M519" i="7"/>
  <c r="Z513" i="1"/>
  <c r="L519" i="7" s="1"/>
  <c r="M325" i="7"/>
  <c r="Z319" i="1"/>
  <c r="L325" i="7" s="1"/>
  <c r="AP27" i="7"/>
  <c r="BR27" i="7"/>
  <c r="BK27" i="7"/>
  <c r="AI27" i="7"/>
  <c r="BO27" i="7"/>
  <c r="BD27" i="7"/>
  <c r="AF27" i="7"/>
  <c r="AT27" i="7"/>
  <c r="BV27" i="7"/>
  <c r="BA27" i="7"/>
  <c r="Y27" i="7"/>
  <c r="U27" i="7"/>
  <c r="AB27" i="7"/>
  <c r="AM27" i="7"/>
  <c r="AW27" i="7"/>
  <c r="BH27" i="7"/>
  <c r="R27" i="7"/>
  <c r="BY27" i="7"/>
  <c r="BO775" i="7"/>
  <c r="BV775" i="7"/>
  <c r="BH775" i="7"/>
  <c r="BD775" i="7"/>
  <c r="BR775" i="7"/>
  <c r="AW775" i="7"/>
  <c r="BA775" i="7"/>
  <c r="AM775" i="7"/>
  <c r="R775" i="7"/>
  <c r="AT775" i="7"/>
  <c r="AI775" i="7"/>
  <c r="AB775" i="7"/>
  <c r="BK775" i="7"/>
  <c r="AF775" i="7"/>
  <c r="AP775" i="7"/>
  <c r="U775" i="7"/>
  <c r="BY775" i="7"/>
  <c r="Y775" i="7"/>
  <c r="M493" i="7"/>
  <c r="Z487" i="1"/>
  <c r="L493" i="7" s="1"/>
  <c r="M295" i="7"/>
  <c r="Z289" i="1"/>
  <c r="L295" i="7" s="1"/>
  <c r="M20" i="7"/>
  <c r="Z14" i="1"/>
  <c r="L20" i="7" s="1"/>
  <c r="M241" i="7"/>
  <c r="Z235" i="1"/>
  <c r="L241" i="7" s="1"/>
  <c r="M547" i="7"/>
  <c r="Z541" i="1"/>
  <c r="L547" i="7" s="1"/>
  <c r="M23" i="7"/>
  <c r="Z17" i="1"/>
  <c r="L23" i="7" s="1"/>
  <c r="BV807" i="7"/>
  <c r="BK807" i="7"/>
  <c r="BR807" i="7"/>
  <c r="BO807" i="7"/>
  <c r="BH807" i="7"/>
  <c r="AT807" i="7"/>
  <c r="BD807" i="7"/>
  <c r="AM807" i="7"/>
  <c r="AB807" i="7"/>
  <c r="AF807" i="7"/>
  <c r="Y807" i="7"/>
  <c r="U807" i="7"/>
  <c r="R807" i="7"/>
  <c r="AW807" i="7"/>
  <c r="AP807" i="7"/>
  <c r="BA807" i="7"/>
  <c r="AI807" i="7"/>
  <c r="BY807" i="7"/>
  <c r="M188" i="7"/>
  <c r="Z182" i="1"/>
  <c r="L188" i="7" s="1"/>
  <c r="M618" i="7"/>
  <c r="Z612" i="1"/>
  <c r="L618" i="7" s="1"/>
  <c r="M159" i="7"/>
  <c r="Z153" i="1"/>
  <c r="L159" i="7" s="1"/>
  <c r="M100" i="7"/>
  <c r="Z94" i="1"/>
  <c r="L100" i="7" s="1"/>
  <c r="M196" i="7"/>
  <c r="Z190" i="1"/>
  <c r="L196" i="7" s="1"/>
  <c r="M508" i="7"/>
  <c r="AA501" i="1"/>
  <c r="M507" i="7" s="1"/>
  <c r="Z502" i="1"/>
  <c r="L508" i="7" s="1"/>
  <c r="M506" i="7"/>
  <c r="Z500" i="1"/>
  <c r="L506" i="7" s="1"/>
  <c r="M348" i="7"/>
  <c r="Z342" i="1"/>
  <c r="L348" i="7" s="1"/>
  <c r="M306" i="7"/>
  <c r="Z300" i="1"/>
  <c r="L306" i="7" s="1"/>
  <c r="M96" i="7"/>
  <c r="Z90" i="1"/>
  <c r="L96" i="7" s="1"/>
  <c r="AA6" i="1"/>
  <c r="M13" i="7"/>
  <c r="Z7" i="1"/>
  <c r="M586" i="7"/>
  <c r="Z580" i="1"/>
  <c r="L586" i="7" s="1"/>
  <c r="BO805" i="7"/>
  <c r="BV805" i="7"/>
  <c r="BK805" i="7"/>
  <c r="AW805" i="7"/>
  <c r="BA805" i="7"/>
  <c r="BH805" i="7"/>
  <c r="AT805" i="7"/>
  <c r="BR805" i="7"/>
  <c r="AP805" i="7"/>
  <c r="AI805" i="7"/>
  <c r="BD805" i="7"/>
  <c r="R805" i="7"/>
  <c r="AM805" i="7"/>
  <c r="AF805" i="7"/>
  <c r="AB805" i="7"/>
  <c r="U805" i="7"/>
  <c r="Y805" i="7"/>
  <c r="BY805" i="7"/>
  <c r="BV762" i="7"/>
  <c r="BR762" i="7"/>
  <c r="BA762" i="7"/>
  <c r="AT762" i="7"/>
  <c r="BK762" i="7"/>
  <c r="AW762" i="7"/>
  <c r="AF762" i="7"/>
  <c r="AP762" i="7"/>
  <c r="AB762" i="7"/>
  <c r="BO762" i="7"/>
  <c r="AI762" i="7"/>
  <c r="BH762" i="7"/>
  <c r="BD762" i="7"/>
  <c r="U762" i="7"/>
  <c r="AM762" i="7"/>
  <c r="R762" i="7"/>
  <c r="BY762" i="7"/>
  <c r="M715" i="7"/>
  <c r="Z709" i="1"/>
  <c r="L715" i="7" s="1"/>
  <c r="M407" i="7"/>
  <c r="Z401" i="1"/>
  <c r="L407" i="7" s="1"/>
  <c r="M521" i="7"/>
  <c r="AA514" i="1"/>
  <c r="M520" i="7" s="1"/>
  <c r="Z515" i="1"/>
  <c r="L521" i="7" s="1"/>
  <c r="M372" i="7"/>
  <c r="Z366" i="1"/>
  <c r="L372" i="7" s="1"/>
  <c r="M67" i="7"/>
  <c r="Z61" i="1"/>
  <c r="L67" i="7" s="1"/>
  <c r="M650" i="7"/>
  <c r="Z644" i="1"/>
  <c r="L650" i="7" s="1"/>
  <c r="BR542" i="7"/>
  <c r="AP542" i="7"/>
  <c r="AT542" i="7"/>
  <c r="AW542" i="7"/>
  <c r="BH542" i="7"/>
  <c r="BD542" i="7"/>
  <c r="BO542" i="7"/>
  <c r="BV542" i="7"/>
  <c r="R542" i="7"/>
  <c r="U542" i="7"/>
  <c r="Y542" i="7"/>
  <c r="AB542" i="7"/>
  <c r="BK542" i="7"/>
  <c r="AI542" i="7"/>
  <c r="AM542" i="7"/>
  <c r="AF542" i="7"/>
  <c r="BY542" i="7"/>
  <c r="BA542" i="7"/>
  <c r="AW587" i="7"/>
  <c r="AB587" i="7"/>
  <c r="AT587" i="7"/>
  <c r="Y587" i="7"/>
  <c r="BO587" i="7"/>
  <c r="AP587" i="7"/>
  <c r="U587" i="7"/>
  <c r="BK587" i="7"/>
  <c r="AM587" i="7"/>
  <c r="R587" i="7"/>
  <c r="AF587" i="7"/>
  <c r="BD587" i="7"/>
  <c r="BA587" i="7"/>
  <c r="AI587" i="7"/>
  <c r="BR587" i="7"/>
  <c r="BV587" i="7"/>
  <c r="BY587" i="7"/>
  <c r="BH587" i="7"/>
  <c r="BA165" i="7"/>
  <c r="AF165" i="7"/>
  <c r="BO165" i="7"/>
  <c r="AT165" i="7"/>
  <c r="U165" i="7"/>
  <c r="BK165" i="7"/>
  <c r="AP165" i="7"/>
  <c r="R165" i="7"/>
  <c r="BR165" i="7"/>
  <c r="BD165" i="7"/>
  <c r="AI165" i="7"/>
  <c r="AB165" i="7"/>
  <c r="AM165" i="7"/>
  <c r="AW165" i="7"/>
  <c r="BH165" i="7"/>
  <c r="BV165" i="7"/>
  <c r="Y165" i="7"/>
  <c r="BY165" i="7"/>
  <c r="BK108" i="7"/>
  <c r="BV108" i="7"/>
  <c r="Y108" i="7"/>
  <c r="AF108" i="7"/>
  <c r="BY108" i="7"/>
  <c r="AI108" i="7"/>
  <c r="AB108" i="7"/>
  <c r="AP108" i="7"/>
  <c r="AT108" i="7"/>
  <c r="AM108" i="7"/>
  <c r="BA108" i="7"/>
  <c r="BD108" i="7"/>
  <c r="AW108" i="7"/>
  <c r="BO108" i="7"/>
  <c r="BH108" i="7"/>
  <c r="BR108" i="7"/>
  <c r="U108" i="7"/>
  <c r="R108" i="7"/>
  <c r="M418" i="7"/>
  <c r="Z412" i="1"/>
  <c r="L418" i="7" s="1"/>
  <c r="M183" i="7"/>
  <c r="Z177" i="1"/>
  <c r="L183" i="7" s="1"/>
  <c r="M253" i="7"/>
  <c r="Z247" i="1"/>
  <c r="L253" i="7" s="1"/>
  <c r="M608" i="7"/>
  <c r="Z602" i="1"/>
  <c r="L608" i="7" s="1"/>
  <c r="M504" i="7"/>
  <c r="Z498" i="1"/>
  <c r="L504" i="7" s="1"/>
  <c r="M122" i="7"/>
  <c r="Z116" i="1"/>
  <c r="L122" i="7" s="1"/>
  <c r="M589" i="7"/>
  <c r="Z583" i="1"/>
  <c r="L589" i="7" s="1"/>
  <c r="M371" i="7"/>
  <c r="Z365" i="1"/>
  <c r="L371" i="7" s="1"/>
  <c r="M24" i="7"/>
  <c r="Z18" i="1"/>
  <c r="L24" i="7" s="1"/>
  <c r="AF151" i="7"/>
  <c r="BV151" i="7"/>
  <c r="U151" i="7"/>
  <c r="BK151" i="7"/>
  <c r="BR151" i="7"/>
  <c r="BA151" i="7"/>
  <c r="AP151" i="7"/>
  <c r="Y151" i="7"/>
  <c r="AW151" i="7"/>
  <c r="AI151" i="7"/>
  <c r="BH151" i="7"/>
  <c r="AT151" i="7"/>
  <c r="BD151" i="7"/>
  <c r="BO151" i="7"/>
  <c r="AB151" i="7"/>
  <c r="R151" i="7"/>
  <c r="AM151" i="7"/>
  <c r="BY151" i="7"/>
  <c r="M660" i="7"/>
  <c r="Z654" i="1"/>
  <c r="L660" i="7" s="1"/>
  <c r="BR717" i="7"/>
  <c r="AI717" i="7"/>
  <c r="BD717" i="7"/>
  <c r="BO717" i="7"/>
  <c r="BV717" i="7"/>
  <c r="BH717" i="7"/>
  <c r="AT717" i="7"/>
  <c r="BK717" i="7"/>
  <c r="AW717" i="7"/>
  <c r="BY717" i="7"/>
  <c r="BA717" i="7"/>
  <c r="AM717" i="7"/>
  <c r="AP717" i="7"/>
  <c r="AB717" i="7"/>
  <c r="AF717" i="7"/>
  <c r="R717" i="7"/>
  <c r="U717" i="7"/>
  <c r="Y717" i="7"/>
  <c r="AI393" i="7"/>
  <c r="U393" i="7"/>
  <c r="AT393" i="7"/>
  <c r="AF393" i="7"/>
  <c r="BD393" i="7"/>
  <c r="AP393" i="7"/>
  <c r="R393" i="7"/>
  <c r="BA393" i="7"/>
  <c r="AB393" i="7"/>
  <c r="AM393" i="7"/>
  <c r="AW393" i="7"/>
  <c r="Y393" i="7"/>
  <c r="BR393" i="7"/>
  <c r="BH393" i="7"/>
  <c r="BV393" i="7"/>
  <c r="BO393" i="7"/>
  <c r="BK393" i="7"/>
  <c r="BY393" i="7"/>
  <c r="BK682" i="7"/>
  <c r="BA682" i="7"/>
  <c r="AF682" i="7"/>
  <c r="BV682" i="7"/>
  <c r="BH682" i="7"/>
  <c r="AT682" i="7"/>
  <c r="U682" i="7"/>
  <c r="AW682" i="7"/>
  <c r="AI682" i="7"/>
  <c r="AP682" i="7"/>
  <c r="AM682" i="7"/>
  <c r="Y682" i="7"/>
  <c r="BR682" i="7"/>
  <c r="AB682" i="7"/>
  <c r="R682" i="7"/>
  <c r="BD682" i="7"/>
  <c r="BY682" i="7"/>
  <c r="BO682" i="7"/>
  <c r="BO433" i="7"/>
  <c r="BK433" i="7"/>
  <c r="BD433" i="7"/>
  <c r="BA433" i="7"/>
  <c r="AT433" i="7"/>
  <c r="AP433" i="7"/>
  <c r="AW433" i="7"/>
  <c r="AF433" i="7"/>
  <c r="AI433" i="7"/>
  <c r="U433" i="7"/>
  <c r="AB433" i="7"/>
  <c r="BV433" i="7"/>
  <c r="AM433" i="7"/>
  <c r="BH433" i="7"/>
  <c r="Y433" i="7"/>
  <c r="BR433" i="7"/>
  <c r="R433" i="7"/>
  <c r="BY433" i="7"/>
  <c r="AT87" i="7"/>
  <c r="BK87" i="7"/>
  <c r="BD87" i="7"/>
  <c r="Y87" i="7"/>
  <c r="BO87" i="7"/>
  <c r="AI87" i="7"/>
  <c r="BV87" i="7"/>
  <c r="BY87" i="7"/>
  <c r="AM87" i="7"/>
  <c r="AW87" i="7"/>
  <c r="U87" i="7"/>
  <c r="BH87" i="7"/>
  <c r="AF87" i="7"/>
  <c r="BR87" i="7"/>
  <c r="AP87" i="7"/>
  <c r="R87" i="7"/>
  <c r="BA87" i="7"/>
  <c r="AB87" i="7"/>
  <c r="BK139" i="7"/>
  <c r="BR139" i="7"/>
  <c r="BA139" i="7"/>
  <c r="AP139" i="7"/>
  <c r="AF139" i="7"/>
  <c r="U139" i="7"/>
  <c r="R139" i="7"/>
  <c r="BV139" i="7"/>
  <c r="AM139" i="7"/>
  <c r="AI139" i="7"/>
  <c r="AW139" i="7"/>
  <c r="AT139" i="7"/>
  <c r="BH139" i="7"/>
  <c r="BD139" i="7"/>
  <c r="BO139" i="7"/>
  <c r="AB139" i="7"/>
  <c r="Y139" i="7"/>
  <c r="BY139" i="7"/>
  <c r="Z729" i="1"/>
  <c r="L735" i="7" s="1"/>
  <c r="M735" i="7"/>
  <c r="BA604" i="7"/>
  <c r="BV604" i="7"/>
  <c r="BD604" i="7"/>
  <c r="AT604" i="7"/>
  <c r="AI604" i="7"/>
  <c r="Y604" i="7"/>
  <c r="BK604" i="7"/>
  <c r="BO604" i="7"/>
  <c r="R604" i="7"/>
  <c r="U604" i="7"/>
  <c r="AB604" i="7"/>
  <c r="BR604" i="7"/>
  <c r="AF604" i="7"/>
  <c r="AM604" i="7"/>
  <c r="AP604" i="7"/>
  <c r="AW604" i="7"/>
  <c r="BH604" i="7"/>
  <c r="BY604" i="7"/>
  <c r="BD224" i="7"/>
  <c r="BA224" i="7"/>
  <c r="AM224" i="7"/>
  <c r="AT224" i="7"/>
  <c r="AP224" i="7"/>
  <c r="AI224" i="7"/>
  <c r="U224" i="7"/>
  <c r="AB224" i="7"/>
  <c r="BV224" i="7"/>
  <c r="BH224" i="7"/>
  <c r="AF224" i="7"/>
  <c r="R224" i="7"/>
  <c r="Y224" i="7"/>
  <c r="AW224" i="7"/>
  <c r="BO224" i="7"/>
  <c r="BK224" i="7"/>
  <c r="BR224" i="7"/>
  <c r="BY224" i="7"/>
  <c r="BK528" i="7"/>
  <c r="AB528" i="7"/>
  <c r="BD528" i="7"/>
  <c r="U528" i="7"/>
  <c r="AW528" i="7"/>
  <c r="R528" i="7"/>
  <c r="AP528" i="7"/>
  <c r="BR528" i="7"/>
  <c r="AF528" i="7"/>
  <c r="BO528" i="7"/>
  <c r="AM528" i="7"/>
  <c r="AI528" i="7"/>
  <c r="AT528" i="7"/>
  <c r="BV528" i="7"/>
  <c r="BH528" i="7"/>
  <c r="Y528" i="7"/>
  <c r="BY528" i="7"/>
  <c r="BA528" i="7"/>
  <c r="AB210" i="7"/>
  <c r="U210" i="7"/>
  <c r="BK210" i="7"/>
  <c r="BA210" i="7"/>
  <c r="BD210" i="7"/>
  <c r="AW210" i="7"/>
  <c r="BH210" i="7"/>
  <c r="BO210" i="7"/>
  <c r="AF210" i="7"/>
  <c r="BV210" i="7"/>
  <c r="R210" i="7"/>
  <c r="Y210" i="7"/>
  <c r="BY210" i="7"/>
  <c r="AI210" i="7"/>
  <c r="AT210" i="7"/>
  <c r="AM210" i="7"/>
  <c r="AP210" i="7"/>
  <c r="BR210" i="7"/>
  <c r="R152" i="7"/>
  <c r="BO152" i="7"/>
  <c r="BD152" i="7"/>
  <c r="AT152" i="7"/>
  <c r="BV152" i="7"/>
  <c r="AI152" i="7"/>
  <c r="AB152" i="7"/>
  <c r="U152" i="7"/>
  <c r="BK152" i="7"/>
  <c r="AM152" i="7"/>
  <c r="AW152" i="7"/>
  <c r="BH152" i="7"/>
  <c r="AF152" i="7"/>
  <c r="BR152" i="7"/>
  <c r="AP152" i="7"/>
  <c r="BA152" i="7"/>
  <c r="Y152" i="7"/>
  <c r="BY152" i="7"/>
  <c r="Y114" i="7"/>
  <c r="AB114" i="7"/>
  <c r="R114" i="7"/>
  <c r="BV114" i="7"/>
  <c r="BK114" i="7"/>
  <c r="AI114" i="7"/>
  <c r="AM114" i="7"/>
  <c r="AT114" i="7"/>
  <c r="AW114" i="7"/>
  <c r="U114" i="7"/>
  <c r="AF114" i="7"/>
  <c r="BD114" i="7"/>
  <c r="BH114" i="7"/>
  <c r="AP114" i="7"/>
  <c r="BO114" i="7"/>
  <c r="BR114" i="7"/>
  <c r="BA114" i="7"/>
  <c r="BY114" i="7"/>
  <c r="BA601" i="7"/>
  <c r="BR601" i="7"/>
  <c r="AW601" i="7"/>
  <c r="AF601" i="7"/>
  <c r="AT601" i="7"/>
  <c r="AB601" i="7"/>
  <c r="AP601" i="7"/>
  <c r="Y601" i="7"/>
  <c r="AM601" i="7"/>
  <c r="U601" i="7"/>
  <c r="AI601" i="7"/>
  <c r="BK601" i="7"/>
  <c r="R601" i="7"/>
  <c r="BD601" i="7"/>
  <c r="BV601" i="7"/>
  <c r="BO601" i="7"/>
  <c r="BH601" i="7"/>
  <c r="BY601" i="7"/>
  <c r="BO491" i="7"/>
  <c r="AI491" i="7"/>
  <c r="BK491" i="7"/>
  <c r="BD491" i="7"/>
  <c r="Y491" i="7"/>
  <c r="BV491" i="7"/>
  <c r="AT491" i="7"/>
  <c r="R491" i="7"/>
  <c r="AB491" i="7"/>
  <c r="BA491" i="7"/>
  <c r="AM491" i="7"/>
  <c r="U491" i="7"/>
  <c r="AW491" i="7"/>
  <c r="AF491" i="7"/>
  <c r="BY491" i="7"/>
  <c r="BH491" i="7"/>
  <c r="AP491" i="7"/>
  <c r="BR491" i="7"/>
  <c r="Z772" i="1"/>
  <c r="L778" i="7" s="1"/>
  <c r="M778" i="7"/>
  <c r="M289" i="7"/>
  <c r="Z283" i="1"/>
  <c r="L289" i="7" s="1"/>
  <c r="M476" i="7"/>
  <c r="Z470" i="1"/>
  <c r="L476" i="7" s="1"/>
  <c r="M419" i="7"/>
  <c r="Z413" i="1"/>
  <c r="L419" i="7" s="1"/>
  <c r="M78" i="7"/>
  <c r="Z72" i="1"/>
  <c r="L78" i="7" s="1"/>
  <c r="M277" i="7"/>
  <c r="Z271" i="1"/>
  <c r="L277" i="7" s="1"/>
  <c r="M61" i="7"/>
  <c r="Z55" i="1"/>
  <c r="L61" i="7" s="1"/>
  <c r="AA54" i="1"/>
  <c r="M60" i="7" s="1"/>
  <c r="M378" i="7"/>
  <c r="Z372" i="1"/>
  <c r="L378" i="7" s="1"/>
  <c r="M284" i="7"/>
  <c r="Z278" i="1"/>
  <c r="L284" i="7" s="1"/>
  <c r="BO31" i="7"/>
  <c r="BK31" i="7"/>
  <c r="Y31" i="7"/>
  <c r="BD31" i="7"/>
  <c r="AI31" i="7"/>
  <c r="AT31" i="7"/>
  <c r="BV31" i="7"/>
  <c r="BY31" i="7"/>
  <c r="R31" i="7"/>
  <c r="BR31" i="7"/>
  <c r="U31" i="7"/>
  <c r="AF31" i="7"/>
  <c r="AB31" i="7"/>
  <c r="AP31" i="7"/>
  <c r="AM31" i="7"/>
  <c r="BA31" i="7"/>
  <c r="AW31" i="7"/>
  <c r="BH31" i="7"/>
  <c r="BO220" i="7"/>
  <c r="AP220" i="7"/>
  <c r="BK220" i="7"/>
  <c r="R220" i="7"/>
  <c r="AB220" i="7"/>
  <c r="BD220" i="7"/>
  <c r="BR220" i="7"/>
  <c r="BA220" i="7"/>
  <c r="AF220" i="7"/>
  <c r="BV220" i="7"/>
  <c r="U220" i="7"/>
  <c r="AT220" i="7"/>
  <c r="AW220" i="7"/>
  <c r="BH220" i="7"/>
  <c r="Y220" i="7"/>
  <c r="AI220" i="7"/>
  <c r="BY220" i="7"/>
  <c r="AM220" i="7"/>
  <c r="BK259" i="7"/>
  <c r="BA259" i="7"/>
  <c r="AI259" i="7"/>
  <c r="Y259" i="7"/>
  <c r="AP259" i="7"/>
  <c r="U259" i="7"/>
  <c r="BD259" i="7"/>
  <c r="AF259" i="7"/>
  <c r="BV259" i="7"/>
  <c r="BO259" i="7"/>
  <c r="R259" i="7"/>
  <c r="AW259" i="7"/>
  <c r="AB259" i="7"/>
  <c r="BH259" i="7"/>
  <c r="BR259" i="7"/>
  <c r="AM259" i="7"/>
  <c r="BY259" i="7"/>
  <c r="AT259" i="7"/>
  <c r="AT150" i="7"/>
  <c r="U150" i="7"/>
  <c r="AI150" i="7"/>
  <c r="BH150" i="7"/>
  <c r="BK150" i="7"/>
  <c r="AB150" i="7"/>
  <c r="R150" i="7"/>
  <c r="BA150" i="7"/>
  <c r="AW150" i="7"/>
  <c r="BO150" i="7"/>
  <c r="AP150" i="7"/>
  <c r="BR150" i="7"/>
  <c r="BV150" i="7"/>
  <c r="BD150" i="7"/>
  <c r="AF150" i="7"/>
  <c r="AM150" i="7"/>
  <c r="Y150" i="7"/>
  <c r="BY150" i="7"/>
  <c r="BA112" i="7"/>
  <c r="BD112" i="7"/>
  <c r="U112" i="7"/>
  <c r="AT112" i="7"/>
  <c r="AF112" i="7"/>
  <c r="BO112" i="7"/>
  <c r="Y112" i="7"/>
  <c r="AP112" i="7"/>
  <c r="AI112" i="7"/>
  <c r="BV112" i="7"/>
  <c r="AB112" i="7"/>
  <c r="AM112" i="7"/>
  <c r="BR112" i="7"/>
  <c r="AW112" i="7"/>
  <c r="BK112" i="7"/>
  <c r="BH112" i="7"/>
  <c r="BY112" i="7"/>
  <c r="R112" i="7"/>
  <c r="AT392" i="7"/>
  <c r="Y392" i="7"/>
  <c r="BO392" i="7"/>
  <c r="AP392" i="7"/>
  <c r="U392" i="7"/>
  <c r="BK392" i="7"/>
  <c r="AM392" i="7"/>
  <c r="R392" i="7"/>
  <c r="BD392" i="7"/>
  <c r="AI392" i="7"/>
  <c r="BR392" i="7"/>
  <c r="AW392" i="7"/>
  <c r="AF392" i="7"/>
  <c r="BA392" i="7"/>
  <c r="AB392" i="7"/>
  <c r="BV392" i="7"/>
  <c r="BH392" i="7"/>
  <c r="BY392" i="7"/>
  <c r="BK505" i="7"/>
  <c r="AF505" i="7"/>
  <c r="BD505" i="7"/>
  <c r="BA505" i="7"/>
  <c r="U505" i="7"/>
  <c r="R505" i="7"/>
  <c r="BR505" i="7"/>
  <c r="BO505" i="7"/>
  <c r="AP505" i="7"/>
  <c r="BV505" i="7"/>
  <c r="AT505" i="7"/>
  <c r="AB505" i="7"/>
  <c r="AW505" i="7"/>
  <c r="AM505" i="7"/>
  <c r="BH505" i="7"/>
  <c r="Y505" i="7"/>
  <c r="AI505" i="7"/>
  <c r="BY505" i="7"/>
  <c r="M560" i="7"/>
  <c r="Z554" i="1"/>
  <c r="L560" i="7" s="1"/>
  <c r="M168" i="7"/>
  <c r="Z162" i="1"/>
  <c r="L168" i="7" s="1"/>
  <c r="M432" i="7"/>
  <c r="Z426" i="1"/>
  <c r="L432" i="7" s="1"/>
  <c r="BV743" i="7"/>
  <c r="BR743" i="7"/>
  <c r="BO743" i="7"/>
  <c r="BH743" i="7"/>
  <c r="AW743" i="7"/>
  <c r="AT743" i="7"/>
  <c r="AM743" i="7"/>
  <c r="AI743" i="7"/>
  <c r="AB743" i="7"/>
  <c r="AF743" i="7"/>
  <c r="Y743" i="7"/>
  <c r="U743" i="7"/>
  <c r="BK743" i="7"/>
  <c r="BD743" i="7"/>
  <c r="R743" i="7"/>
  <c r="AP743" i="7"/>
  <c r="BA743" i="7"/>
  <c r="BY743" i="7"/>
  <c r="BR736" i="7"/>
  <c r="BO736" i="7"/>
  <c r="BH736" i="7"/>
  <c r="AW736" i="7"/>
  <c r="BK736" i="7"/>
  <c r="AM736" i="7"/>
  <c r="AB736" i="7"/>
  <c r="BD736" i="7"/>
  <c r="AI736" i="7"/>
  <c r="Y736" i="7"/>
  <c r="U736" i="7"/>
  <c r="AT736" i="7"/>
  <c r="AP736" i="7"/>
  <c r="AF736" i="7"/>
  <c r="R736" i="7"/>
  <c r="BV736" i="7"/>
  <c r="BA736" i="7"/>
  <c r="BY736" i="7"/>
  <c r="M526" i="7"/>
  <c r="Z520" i="1"/>
  <c r="L526" i="7" s="1"/>
  <c r="M484" i="7"/>
  <c r="Z478" i="1"/>
  <c r="L484" i="7" s="1"/>
  <c r="M75" i="7"/>
  <c r="Z69" i="1"/>
  <c r="L75" i="7" s="1"/>
  <c r="M693" i="7"/>
  <c r="AA686" i="1"/>
  <c r="M692" i="7" s="1"/>
  <c r="Z687" i="1"/>
  <c r="L693" i="7" s="1"/>
  <c r="M541" i="7"/>
  <c r="Z535" i="1"/>
  <c r="L541" i="7" s="1"/>
  <c r="M422" i="7"/>
  <c r="AA415" i="1"/>
  <c r="M421" i="7" s="1"/>
  <c r="Z416" i="1"/>
  <c r="L422" i="7" s="1"/>
  <c r="M332" i="7"/>
  <c r="Z326" i="1"/>
  <c r="L332" i="7" s="1"/>
  <c r="M57" i="7"/>
  <c r="Z51" i="1"/>
  <c r="L57" i="7" s="1"/>
  <c r="M607" i="7"/>
  <c r="Z601" i="1"/>
  <c r="L607" i="7" s="1"/>
  <c r="M386" i="7"/>
  <c r="Z380" i="1"/>
  <c r="L386" i="7" s="1"/>
  <c r="M157" i="7"/>
  <c r="Z151" i="1"/>
  <c r="L157" i="7" s="1"/>
  <c r="BV813" i="7"/>
  <c r="BK813" i="7"/>
  <c r="BR813" i="7"/>
  <c r="BO813" i="7"/>
  <c r="BH813" i="7"/>
  <c r="AT813" i="7"/>
  <c r="AP813" i="7"/>
  <c r="BD813" i="7"/>
  <c r="AM813" i="7"/>
  <c r="AB813" i="7"/>
  <c r="AF813" i="7"/>
  <c r="AW813" i="7"/>
  <c r="Y813" i="7"/>
  <c r="BA813" i="7"/>
  <c r="U813" i="7"/>
  <c r="AI813" i="7"/>
  <c r="R813" i="7"/>
  <c r="BY813" i="7"/>
  <c r="M226" i="7"/>
  <c r="Z220" i="1"/>
  <c r="L226" i="7" s="1"/>
  <c r="M184" i="7"/>
  <c r="Z178" i="1"/>
  <c r="L184" i="7" s="1"/>
  <c r="M247" i="7"/>
  <c r="Z241" i="1"/>
  <c r="L247" i="7" s="1"/>
  <c r="M45" i="7"/>
  <c r="Z39" i="1"/>
  <c r="L45" i="7" s="1"/>
  <c r="M594" i="7"/>
  <c r="Z588" i="1"/>
  <c r="L594" i="7" s="1"/>
  <c r="M279" i="7"/>
  <c r="Z273" i="1"/>
  <c r="L279" i="7" s="1"/>
  <c r="M355" i="7"/>
  <c r="Z349" i="1"/>
  <c r="L355" i="7" s="1"/>
  <c r="M163" i="7"/>
  <c r="Z157" i="1"/>
  <c r="L163" i="7" s="1"/>
  <c r="AA115" i="1"/>
  <c r="M121" i="7" s="1"/>
  <c r="M125" i="7"/>
  <c r="Z119" i="1"/>
  <c r="L125" i="7" s="1"/>
  <c r="BD509" i="7"/>
  <c r="AF509" i="7"/>
  <c r="AT509" i="7"/>
  <c r="AW509" i="7"/>
  <c r="AB509" i="7"/>
  <c r="BO509" i="7"/>
  <c r="AP509" i="7"/>
  <c r="U509" i="7"/>
  <c r="R509" i="7"/>
  <c r="AM509" i="7"/>
  <c r="BV509" i="7"/>
  <c r="BH509" i="7"/>
  <c r="BR509" i="7"/>
  <c r="BK509" i="7"/>
  <c r="Y509" i="7"/>
  <c r="AI509" i="7"/>
  <c r="BY509" i="7"/>
  <c r="BA509" i="7"/>
  <c r="BA191" i="7"/>
  <c r="U191" i="7"/>
  <c r="BR191" i="7"/>
  <c r="AP191" i="7"/>
  <c r="BK191" i="7"/>
  <c r="AF191" i="7"/>
  <c r="BD191" i="7"/>
  <c r="AM191" i="7"/>
  <c r="BO191" i="7"/>
  <c r="R191" i="7"/>
  <c r="AW191" i="7"/>
  <c r="BH191" i="7"/>
  <c r="BV191" i="7"/>
  <c r="AI191" i="7"/>
  <c r="AT191" i="7"/>
  <c r="AB191" i="7"/>
  <c r="BY191" i="7"/>
  <c r="Y191" i="7"/>
  <c r="BD186" i="7"/>
  <c r="AB186" i="7"/>
  <c r="AW186" i="7"/>
  <c r="Y186" i="7"/>
  <c r="AT186" i="7"/>
  <c r="R186" i="7"/>
  <c r="BK186" i="7"/>
  <c r="AM186" i="7"/>
  <c r="AI186" i="7"/>
  <c r="BV186" i="7"/>
  <c r="U186" i="7"/>
  <c r="AF186" i="7"/>
  <c r="AP186" i="7"/>
  <c r="BR186" i="7"/>
  <c r="BA186" i="7"/>
  <c r="BH186" i="7"/>
  <c r="BO186" i="7"/>
  <c r="BY186" i="7"/>
  <c r="Y285" i="7"/>
  <c r="AM285" i="7"/>
  <c r="BA285" i="7"/>
  <c r="AI285" i="7"/>
  <c r="AB285" i="7"/>
  <c r="AP285" i="7"/>
  <c r="AW285" i="7"/>
  <c r="R285" i="7"/>
  <c r="AF285" i="7"/>
  <c r="BV285" i="7"/>
  <c r="BO285" i="7"/>
  <c r="U285" i="7"/>
  <c r="BD285" i="7"/>
  <c r="BH285" i="7"/>
  <c r="BR285" i="7"/>
  <c r="BK285" i="7"/>
  <c r="AT285" i="7"/>
  <c r="BY285" i="7"/>
  <c r="U136" i="7"/>
  <c r="BR136" i="7"/>
  <c r="BK136" i="7"/>
  <c r="BA136" i="7"/>
  <c r="AP136" i="7"/>
  <c r="BV136" i="7"/>
  <c r="AF136" i="7"/>
  <c r="AB136" i="7"/>
  <c r="Y136" i="7"/>
  <c r="AM136" i="7"/>
  <c r="AI136" i="7"/>
  <c r="AW136" i="7"/>
  <c r="AT136" i="7"/>
  <c r="BH136" i="7"/>
  <c r="BD136" i="7"/>
  <c r="BO136" i="7"/>
  <c r="BY136" i="7"/>
  <c r="R136" i="7"/>
  <c r="R351" i="7"/>
  <c r="BR351" i="7"/>
  <c r="AB351" i="7"/>
  <c r="Y351" i="7"/>
  <c r="U351" i="7"/>
  <c r="AF351" i="7"/>
  <c r="BV351" i="7"/>
  <c r="BK351" i="7"/>
  <c r="AI351" i="7"/>
  <c r="AW351" i="7"/>
  <c r="AT351" i="7"/>
  <c r="BH351" i="7"/>
  <c r="BD351" i="7"/>
  <c r="BO351" i="7"/>
  <c r="AP351" i="7"/>
  <c r="AM351" i="7"/>
  <c r="BA351" i="7"/>
  <c r="BY351" i="7"/>
  <c r="AF290" i="7"/>
  <c r="U290" i="7"/>
  <c r="BO290" i="7"/>
  <c r="AI290" i="7"/>
  <c r="BD290" i="7"/>
  <c r="BV290" i="7"/>
  <c r="AP290" i="7"/>
  <c r="BH290" i="7"/>
  <c r="BA290" i="7"/>
  <c r="BR290" i="7"/>
  <c r="BK290" i="7"/>
  <c r="R290" i="7"/>
  <c r="AB290" i="7"/>
  <c r="AM290" i="7"/>
  <c r="Y290" i="7"/>
  <c r="AW290" i="7"/>
  <c r="BY290" i="7"/>
  <c r="AT290" i="7"/>
  <c r="BO37" i="7"/>
  <c r="BV37" i="7"/>
  <c r="BH37" i="7"/>
  <c r="AT37" i="7"/>
  <c r="BR37" i="7"/>
  <c r="U37" i="7"/>
  <c r="BD37" i="7"/>
  <c r="AF37" i="7"/>
  <c r="AB37" i="7"/>
  <c r="AP37" i="7"/>
  <c r="AM37" i="7"/>
  <c r="BA37" i="7"/>
  <c r="Y37" i="7"/>
  <c r="AW37" i="7"/>
  <c r="BK37" i="7"/>
  <c r="AI37" i="7"/>
  <c r="R37" i="7"/>
  <c r="BY37" i="7"/>
  <c r="BR648" i="7"/>
  <c r="AM648" i="7"/>
  <c r="AI648" i="7"/>
  <c r="U648" i="7"/>
  <c r="AB648" i="7"/>
  <c r="Y648" i="7"/>
  <c r="R648" i="7"/>
  <c r="BK648" i="7"/>
  <c r="BV648" i="7"/>
  <c r="BA648" i="7"/>
  <c r="BH648" i="7"/>
  <c r="BD648" i="7"/>
  <c r="AP648" i="7"/>
  <c r="AW648" i="7"/>
  <c r="AT648" i="7"/>
  <c r="AF648" i="7"/>
  <c r="BO648" i="7"/>
  <c r="BY648" i="7"/>
  <c r="BO533" i="7"/>
  <c r="BD533" i="7"/>
  <c r="AT533" i="7"/>
  <c r="BA533" i="7"/>
  <c r="BV533" i="7"/>
  <c r="BH533" i="7"/>
  <c r="Y533" i="7"/>
  <c r="BR533" i="7"/>
  <c r="U533" i="7"/>
  <c r="BK533" i="7"/>
  <c r="AI533" i="7"/>
  <c r="R533" i="7"/>
  <c r="AF533" i="7"/>
  <c r="BY533" i="7"/>
  <c r="AB533" i="7"/>
  <c r="AP533" i="7"/>
  <c r="AM533" i="7"/>
  <c r="AW533" i="7"/>
  <c r="BO415" i="7"/>
  <c r="AI415" i="7"/>
  <c r="BK415" i="7"/>
  <c r="AB415" i="7"/>
  <c r="AT415" i="7"/>
  <c r="Y415" i="7"/>
  <c r="AP415" i="7"/>
  <c r="U415" i="7"/>
  <c r="BD415" i="7"/>
  <c r="R415" i="7"/>
  <c r="BA415" i="7"/>
  <c r="BR415" i="7"/>
  <c r="BV415" i="7"/>
  <c r="AM415" i="7"/>
  <c r="AW415" i="7"/>
  <c r="BH415" i="7"/>
  <c r="BY415" i="7"/>
  <c r="AF415" i="7"/>
  <c r="M666" i="7"/>
  <c r="Z660" i="1"/>
  <c r="L666" i="7" s="1"/>
  <c r="BV676" i="7"/>
  <c r="AB676" i="7"/>
  <c r="Y676" i="7"/>
  <c r="BY676" i="7"/>
  <c r="AM676" i="7"/>
  <c r="BH676" i="7"/>
  <c r="R676" i="7"/>
  <c r="AW676" i="7"/>
  <c r="AI676" i="7"/>
  <c r="U676" i="7"/>
  <c r="BD676" i="7"/>
  <c r="AF676" i="7"/>
  <c r="AP676" i="7"/>
  <c r="BA676" i="7"/>
  <c r="BR676" i="7"/>
  <c r="BK676" i="7"/>
  <c r="AT676" i="7"/>
  <c r="BO676" i="7"/>
  <c r="BA635" i="7"/>
  <c r="AB635" i="7"/>
  <c r="AW635" i="7"/>
  <c r="U635" i="7"/>
  <c r="AP635" i="7"/>
  <c r="R635" i="7"/>
  <c r="AF635" i="7"/>
  <c r="BK635" i="7"/>
  <c r="AM635" i="7"/>
  <c r="BO635" i="7"/>
  <c r="BR635" i="7"/>
  <c r="BV635" i="7"/>
  <c r="BD635" i="7"/>
  <c r="Y635" i="7"/>
  <c r="AI635" i="7"/>
  <c r="AT635" i="7"/>
  <c r="BY635" i="7"/>
  <c r="BH635" i="7"/>
  <c r="AW258" i="7"/>
  <c r="BR258" i="7"/>
  <c r="AI258" i="7"/>
  <c r="U258" i="7"/>
  <c r="AM258" i="7"/>
  <c r="Y258" i="7"/>
  <c r="BH258" i="7"/>
  <c r="AB258" i="7"/>
  <c r="BK258" i="7"/>
  <c r="BV258" i="7"/>
  <c r="R258" i="7"/>
  <c r="BA258" i="7"/>
  <c r="BO258" i="7"/>
  <c r="AP258" i="7"/>
  <c r="BD258" i="7"/>
  <c r="AF258" i="7"/>
  <c r="AT258" i="7"/>
  <c r="BY258" i="7"/>
  <c r="BK207" i="7"/>
  <c r="AP207" i="7"/>
  <c r="U207" i="7"/>
  <c r="BH207" i="7"/>
  <c r="AM207" i="7"/>
  <c r="R207" i="7"/>
  <c r="BA207" i="7"/>
  <c r="AF207" i="7"/>
  <c r="BD207" i="7"/>
  <c r="AB207" i="7"/>
  <c r="AW207" i="7"/>
  <c r="BV207" i="7"/>
  <c r="BO207" i="7"/>
  <c r="BR207" i="7"/>
  <c r="Y207" i="7"/>
  <c r="AI207" i="7"/>
  <c r="AT207" i="7"/>
  <c r="BY207" i="7"/>
  <c r="Y111" i="7"/>
  <c r="R111" i="7"/>
  <c r="BK111" i="7"/>
  <c r="AB111" i="7"/>
  <c r="AF111" i="7"/>
  <c r="BV111" i="7"/>
  <c r="AM111" i="7"/>
  <c r="AP111" i="7"/>
  <c r="AI111" i="7"/>
  <c r="AW111" i="7"/>
  <c r="BA111" i="7"/>
  <c r="AT111" i="7"/>
  <c r="BH111" i="7"/>
  <c r="BD111" i="7"/>
  <c r="BR111" i="7"/>
  <c r="BO111" i="7"/>
  <c r="U111" i="7"/>
  <c r="BY111" i="7"/>
  <c r="AP679" i="7"/>
  <c r="Y679" i="7"/>
  <c r="R679" i="7"/>
  <c r="BV679" i="7"/>
  <c r="BY679" i="7"/>
  <c r="AW679" i="7"/>
  <c r="BD679" i="7"/>
  <c r="AT679" i="7"/>
  <c r="BA679" i="7"/>
  <c r="AM679" i="7"/>
  <c r="AI679" i="7"/>
  <c r="AB679" i="7"/>
  <c r="BR679" i="7"/>
  <c r="BK679" i="7"/>
  <c r="AF679" i="7"/>
  <c r="U679" i="7"/>
  <c r="BH679" i="7"/>
  <c r="BO679" i="7"/>
  <c r="R173" i="7"/>
  <c r="BO173" i="7"/>
  <c r="AB173" i="7"/>
  <c r="U173" i="7"/>
  <c r="BV173" i="7"/>
  <c r="BH173" i="7"/>
  <c r="AP173" i="7"/>
  <c r="Y173" i="7"/>
  <c r="BR173" i="7"/>
  <c r="BA173" i="7"/>
  <c r="AI173" i="7"/>
  <c r="BK173" i="7"/>
  <c r="AT173" i="7"/>
  <c r="BD173" i="7"/>
  <c r="AF173" i="7"/>
  <c r="AM173" i="7"/>
  <c r="AW173" i="7"/>
  <c r="BY173" i="7"/>
  <c r="BK552" i="7"/>
  <c r="AP552" i="7"/>
  <c r="BV552" i="7"/>
  <c r="Y552" i="7"/>
  <c r="R552" i="7"/>
  <c r="AF552" i="7"/>
  <c r="AI552" i="7"/>
  <c r="AB552" i="7"/>
  <c r="AT552" i="7"/>
  <c r="AM552" i="7"/>
  <c r="BH552" i="7"/>
  <c r="BD552" i="7"/>
  <c r="AW552" i="7"/>
  <c r="BR552" i="7"/>
  <c r="BO552" i="7"/>
  <c r="U552" i="7"/>
  <c r="BA552" i="7"/>
  <c r="BY552" i="7"/>
  <c r="BO546" i="7"/>
  <c r="BK546" i="7"/>
  <c r="BD546" i="7"/>
  <c r="AP546" i="7"/>
  <c r="BV546" i="7"/>
  <c r="AW546" i="7"/>
  <c r="U546" i="7"/>
  <c r="Y546" i="7"/>
  <c r="BH546" i="7"/>
  <c r="AF546" i="7"/>
  <c r="AI546" i="7"/>
  <c r="R546" i="7"/>
  <c r="BR546" i="7"/>
  <c r="AT546" i="7"/>
  <c r="AB546" i="7"/>
  <c r="AM546" i="7"/>
  <c r="BY546" i="7"/>
  <c r="BA546" i="7"/>
  <c r="BR300" i="7"/>
  <c r="BH300" i="7"/>
  <c r="BD300" i="7"/>
  <c r="AP300" i="7"/>
  <c r="AW300" i="7"/>
  <c r="BV300" i="7"/>
  <c r="AF300" i="7"/>
  <c r="AM300" i="7"/>
  <c r="AT300" i="7"/>
  <c r="U300" i="7"/>
  <c r="BA300" i="7"/>
  <c r="AB300" i="7"/>
  <c r="AI300" i="7"/>
  <c r="R300" i="7"/>
  <c r="Y300" i="7"/>
  <c r="BO300" i="7"/>
  <c r="BK300" i="7"/>
  <c r="BY300" i="7"/>
  <c r="BA636" i="7"/>
  <c r="AF636" i="7"/>
  <c r="BD636" i="7"/>
  <c r="U636" i="7"/>
  <c r="AP636" i="7"/>
  <c r="BO636" i="7"/>
  <c r="BV636" i="7"/>
  <c r="R636" i="7"/>
  <c r="BK636" i="7"/>
  <c r="Y636" i="7"/>
  <c r="BH636" i="7"/>
  <c r="AB636" i="7"/>
  <c r="AI636" i="7"/>
  <c r="BY636" i="7"/>
  <c r="AM636" i="7"/>
  <c r="AT636" i="7"/>
  <c r="AW636" i="7"/>
  <c r="BR636" i="7"/>
  <c r="AT629" i="7"/>
  <c r="Y629" i="7"/>
  <c r="AP629" i="7"/>
  <c r="U629" i="7"/>
  <c r="BD629" i="7"/>
  <c r="AI629" i="7"/>
  <c r="BR629" i="7"/>
  <c r="AF629" i="7"/>
  <c r="BA629" i="7"/>
  <c r="BO629" i="7"/>
  <c r="BH629" i="7"/>
  <c r="AB629" i="7"/>
  <c r="AM629" i="7"/>
  <c r="BV629" i="7"/>
  <c r="BK629" i="7"/>
  <c r="AW629" i="7"/>
  <c r="R629" i="7"/>
  <c r="BY629" i="7"/>
  <c r="R444" i="7"/>
  <c r="BO444" i="7"/>
  <c r="BA444" i="7"/>
  <c r="BY444" i="7"/>
  <c r="BD444" i="7"/>
  <c r="AP444" i="7"/>
  <c r="AT444" i="7"/>
  <c r="U444" i="7"/>
  <c r="AI444" i="7"/>
  <c r="AM444" i="7"/>
  <c r="Y444" i="7"/>
  <c r="BH444" i="7"/>
  <c r="AW444" i="7"/>
  <c r="BK444" i="7"/>
  <c r="BR444" i="7"/>
  <c r="BV444" i="7"/>
  <c r="AB444" i="7"/>
  <c r="AF444" i="7"/>
  <c r="U719" i="1"/>
  <c r="Z811" i="1"/>
  <c r="L817" i="7" s="1"/>
  <c r="M817" i="7"/>
  <c r="BD195" i="7"/>
  <c r="BK195" i="7"/>
  <c r="AT195" i="7"/>
  <c r="AI195" i="7"/>
  <c r="BO195" i="7"/>
  <c r="BV195" i="7"/>
  <c r="R195" i="7"/>
  <c r="AW195" i="7"/>
  <c r="BH195" i="7"/>
  <c r="BR195" i="7"/>
  <c r="AF195" i="7"/>
  <c r="AB195" i="7"/>
  <c r="U195" i="7"/>
  <c r="AP195" i="7"/>
  <c r="AM195" i="7"/>
  <c r="BA195" i="7"/>
  <c r="BY195" i="7"/>
  <c r="Y195" i="7"/>
  <c r="BH138" i="7"/>
  <c r="BD138" i="7"/>
  <c r="AP138" i="7"/>
  <c r="AT138" i="7"/>
  <c r="AF138" i="7"/>
  <c r="AI138" i="7"/>
  <c r="U138" i="7"/>
  <c r="AM138" i="7"/>
  <c r="BV138" i="7"/>
  <c r="AB138" i="7"/>
  <c r="R138" i="7"/>
  <c r="BK138" i="7"/>
  <c r="AW138" i="7"/>
  <c r="BO138" i="7"/>
  <c r="BA138" i="7"/>
  <c r="BR138" i="7"/>
  <c r="Y138" i="7"/>
  <c r="BY138" i="7"/>
  <c r="BR551" i="7"/>
  <c r="Y551" i="7"/>
  <c r="R551" i="7"/>
  <c r="BH551" i="7"/>
  <c r="U551" i="7"/>
  <c r="AI551" i="7"/>
  <c r="BD551" i="7"/>
  <c r="AB551" i="7"/>
  <c r="AF551" i="7"/>
  <c r="AT551" i="7"/>
  <c r="BO551" i="7"/>
  <c r="AM551" i="7"/>
  <c r="AP551" i="7"/>
  <c r="BK551" i="7"/>
  <c r="AW551" i="7"/>
  <c r="BA551" i="7"/>
  <c r="BV551" i="7"/>
  <c r="BY551" i="7"/>
  <c r="AM512" i="7"/>
  <c r="AF512" i="7"/>
  <c r="BO512" i="7"/>
  <c r="AB512" i="7"/>
  <c r="BD512" i="7"/>
  <c r="U512" i="7"/>
  <c r="AW512" i="7"/>
  <c r="AP512" i="7"/>
  <c r="AT512" i="7"/>
  <c r="R512" i="7"/>
  <c r="BV512" i="7"/>
  <c r="BR512" i="7"/>
  <c r="BK512" i="7"/>
  <c r="Y512" i="7"/>
  <c r="AI512" i="7"/>
  <c r="BH512" i="7"/>
  <c r="BY512" i="7"/>
  <c r="BA512" i="7"/>
  <c r="BH255" i="7"/>
  <c r="BO255" i="7"/>
  <c r="BA255" i="7"/>
  <c r="BD255" i="7"/>
  <c r="AP255" i="7"/>
  <c r="BY255" i="7"/>
  <c r="AT255" i="7"/>
  <c r="U255" i="7"/>
  <c r="AI255" i="7"/>
  <c r="AW255" i="7"/>
  <c r="BV255" i="7"/>
  <c r="AB255" i="7"/>
  <c r="Y255" i="7"/>
  <c r="BR255" i="7"/>
  <c r="R255" i="7"/>
  <c r="BK255" i="7"/>
  <c r="AM255" i="7"/>
  <c r="AF255" i="7"/>
  <c r="AW578" i="7"/>
  <c r="AB578" i="7"/>
  <c r="AT578" i="7"/>
  <c r="Y578" i="7"/>
  <c r="AP578" i="7"/>
  <c r="U578" i="7"/>
  <c r="BO578" i="7"/>
  <c r="AM578" i="7"/>
  <c r="R578" i="7"/>
  <c r="BK578" i="7"/>
  <c r="AI578" i="7"/>
  <c r="AF578" i="7"/>
  <c r="BR578" i="7"/>
  <c r="BD578" i="7"/>
  <c r="BV578" i="7"/>
  <c r="BY578" i="7"/>
  <c r="BH578" i="7"/>
  <c r="BA578" i="7"/>
  <c r="AM298" i="7"/>
  <c r="AW298" i="7"/>
  <c r="R298" i="7"/>
  <c r="BV298" i="7"/>
  <c r="AP298" i="7"/>
  <c r="BK298" i="7"/>
  <c r="BO298" i="7"/>
  <c r="AB298" i="7"/>
  <c r="AI298" i="7"/>
  <c r="AT298" i="7"/>
  <c r="U298" i="7"/>
  <c r="BH298" i="7"/>
  <c r="AF298" i="7"/>
  <c r="BD298" i="7"/>
  <c r="BR298" i="7"/>
  <c r="Y298" i="7"/>
  <c r="BA298" i="7"/>
  <c r="BY298" i="7"/>
  <c r="AM395" i="7"/>
  <c r="R395" i="7"/>
  <c r="BD395" i="7"/>
  <c r="AI395" i="7"/>
  <c r="BR395" i="7"/>
  <c r="BA395" i="7"/>
  <c r="AF395" i="7"/>
  <c r="BO395" i="7"/>
  <c r="AW395" i="7"/>
  <c r="AB395" i="7"/>
  <c r="AT395" i="7"/>
  <c r="AP395" i="7"/>
  <c r="U395" i="7"/>
  <c r="BK395" i="7"/>
  <c r="Y395" i="7"/>
  <c r="BY395" i="7"/>
  <c r="BV395" i="7"/>
  <c r="BH395" i="7"/>
  <c r="AT192" i="7"/>
  <c r="AI192" i="7"/>
  <c r="BK192" i="7"/>
  <c r="BO192" i="7"/>
  <c r="BD192" i="7"/>
  <c r="AW192" i="7"/>
  <c r="BV192" i="7"/>
  <c r="BH192" i="7"/>
  <c r="U192" i="7"/>
  <c r="R192" i="7"/>
  <c r="BR192" i="7"/>
  <c r="AF192" i="7"/>
  <c r="AB192" i="7"/>
  <c r="AP192" i="7"/>
  <c r="BA192" i="7"/>
  <c r="AM192" i="7"/>
  <c r="Y192" i="7"/>
  <c r="BY192" i="7"/>
  <c r="BO149" i="7"/>
  <c r="AI149" i="7"/>
  <c r="BD149" i="7"/>
  <c r="R149" i="7"/>
  <c r="BK149" i="7"/>
  <c r="AT149" i="7"/>
  <c r="BV149" i="7"/>
  <c r="AB149" i="7"/>
  <c r="BA149" i="7"/>
  <c r="AM149" i="7"/>
  <c r="AW149" i="7"/>
  <c r="U149" i="7"/>
  <c r="BH149" i="7"/>
  <c r="BR149" i="7"/>
  <c r="AF149" i="7"/>
  <c r="AP149" i="7"/>
  <c r="BY149" i="7"/>
  <c r="Y149" i="7"/>
  <c r="BO85" i="7"/>
  <c r="BA85" i="7"/>
  <c r="AF85" i="7"/>
  <c r="BK85" i="7"/>
  <c r="AP85" i="7"/>
  <c r="U85" i="7"/>
  <c r="BV85" i="7"/>
  <c r="AB85" i="7"/>
  <c r="AM85" i="7"/>
  <c r="Y85" i="7"/>
  <c r="AW85" i="7"/>
  <c r="AI85" i="7"/>
  <c r="BH85" i="7"/>
  <c r="AT85" i="7"/>
  <c r="BR85" i="7"/>
  <c r="BD85" i="7"/>
  <c r="BY85" i="7"/>
  <c r="R85" i="7"/>
  <c r="AW396" i="7"/>
  <c r="Y396" i="7"/>
  <c r="AI396" i="7"/>
  <c r="U396" i="7"/>
  <c r="AT396" i="7"/>
  <c r="AF396" i="7"/>
  <c r="BD396" i="7"/>
  <c r="AP396" i="7"/>
  <c r="R396" i="7"/>
  <c r="BA396" i="7"/>
  <c r="AB396" i="7"/>
  <c r="AM396" i="7"/>
  <c r="BR396" i="7"/>
  <c r="BH396" i="7"/>
  <c r="BK396" i="7"/>
  <c r="BO396" i="7"/>
  <c r="BV396" i="7"/>
  <c r="BY396" i="7"/>
  <c r="AT661" i="7"/>
  <c r="BK661" i="7"/>
  <c r="AI661" i="7"/>
  <c r="Y661" i="7"/>
  <c r="BD661" i="7"/>
  <c r="BO661" i="7"/>
  <c r="BV661" i="7"/>
  <c r="AB661" i="7"/>
  <c r="AM661" i="7"/>
  <c r="U661" i="7"/>
  <c r="AW661" i="7"/>
  <c r="AF661" i="7"/>
  <c r="BH661" i="7"/>
  <c r="BR661" i="7"/>
  <c r="AP661" i="7"/>
  <c r="BA661" i="7"/>
  <c r="R661" i="7"/>
  <c r="BY661" i="7"/>
  <c r="AW577" i="7"/>
  <c r="AB577" i="7"/>
  <c r="AT577" i="7"/>
  <c r="Y577" i="7"/>
  <c r="BK577" i="7"/>
  <c r="AP577" i="7"/>
  <c r="U577" i="7"/>
  <c r="AM577" i="7"/>
  <c r="R577" i="7"/>
  <c r="AI577" i="7"/>
  <c r="AF577" i="7"/>
  <c r="BR577" i="7"/>
  <c r="BV577" i="7"/>
  <c r="BH577" i="7"/>
  <c r="BD577" i="7"/>
  <c r="BO577" i="7"/>
  <c r="BA577" i="7"/>
  <c r="BY577" i="7"/>
  <c r="M510" i="7"/>
  <c r="Z504" i="1"/>
  <c r="L510" i="7" s="1"/>
  <c r="M696" i="7"/>
  <c r="Z690" i="1"/>
  <c r="L696" i="7" s="1"/>
  <c r="BD141" i="7"/>
  <c r="AP141" i="7"/>
  <c r="BH141" i="7"/>
  <c r="AT141" i="7"/>
  <c r="U141" i="7"/>
  <c r="BV141" i="7"/>
  <c r="AI141" i="7"/>
  <c r="AM141" i="7"/>
  <c r="AB141" i="7"/>
  <c r="Y141" i="7"/>
  <c r="BR141" i="7"/>
  <c r="AF141" i="7"/>
  <c r="R141" i="7"/>
  <c r="BK141" i="7"/>
  <c r="BO141" i="7"/>
  <c r="BA141" i="7"/>
  <c r="AW141" i="7"/>
  <c r="BY141" i="7"/>
  <c r="M494" i="7"/>
  <c r="Z488" i="1"/>
  <c r="L494" i="7" s="1"/>
  <c r="M683" i="7"/>
  <c r="Z677" i="1"/>
  <c r="L683" i="7" s="1"/>
  <c r="BH288" i="7"/>
  <c r="BR288" i="7"/>
  <c r="AB288" i="7"/>
  <c r="Y288" i="7"/>
  <c r="R288" i="7"/>
  <c r="BK288" i="7"/>
  <c r="BO288" i="7"/>
  <c r="BA288" i="7"/>
  <c r="BD288" i="7"/>
  <c r="AP288" i="7"/>
  <c r="AW288" i="7"/>
  <c r="BV288" i="7"/>
  <c r="AF288" i="7"/>
  <c r="AM288" i="7"/>
  <c r="AI288" i="7"/>
  <c r="U288" i="7"/>
  <c r="AT288" i="7"/>
  <c r="BY288" i="7"/>
  <c r="M461" i="7"/>
  <c r="Z455" i="1"/>
  <c r="L461" i="7" s="1"/>
  <c r="M691" i="7"/>
  <c r="Z685" i="1"/>
  <c r="L691" i="7" s="1"/>
  <c r="M593" i="7"/>
  <c r="Z587" i="1"/>
  <c r="L593" i="7" s="1"/>
  <c r="M221" i="7"/>
  <c r="Z215" i="1"/>
  <c r="L221" i="7" s="1"/>
  <c r="M318" i="7"/>
  <c r="Z312" i="1"/>
  <c r="L318" i="7" s="1"/>
  <c r="M40" i="7"/>
  <c r="Z34" i="1"/>
  <c r="L40" i="7" s="1"/>
  <c r="BR634" i="7"/>
  <c r="R634" i="7"/>
  <c r="Y634" i="7"/>
  <c r="BO634" i="7"/>
  <c r="BK634" i="7"/>
  <c r="BV634" i="7"/>
  <c r="BA634" i="7"/>
  <c r="AW634" i="7"/>
  <c r="BD634" i="7"/>
  <c r="AP634" i="7"/>
  <c r="AM634" i="7"/>
  <c r="AT634" i="7"/>
  <c r="AF634" i="7"/>
  <c r="AB634" i="7"/>
  <c r="AI634" i="7"/>
  <c r="U634" i="7"/>
  <c r="BY634" i="7"/>
  <c r="BH634" i="7"/>
  <c r="BD126" i="7"/>
  <c r="BV126" i="7"/>
  <c r="Y126" i="7"/>
  <c r="BY126" i="7"/>
  <c r="R126" i="7"/>
  <c r="U126" i="7"/>
  <c r="AI126" i="7"/>
  <c r="AB126" i="7"/>
  <c r="AF126" i="7"/>
  <c r="AT126" i="7"/>
  <c r="BO126" i="7"/>
  <c r="AM126" i="7"/>
  <c r="AP126" i="7"/>
  <c r="AW126" i="7"/>
  <c r="BA126" i="7"/>
  <c r="BK126" i="7"/>
  <c r="BR126" i="7"/>
  <c r="BH126" i="7"/>
  <c r="AP454" i="7"/>
  <c r="AI454" i="7"/>
  <c r="BK454" i="7"/>
  <c r="BO454" i="7"/>
  <c r="AF454" i="7"/>
  <c r="Y454" i="7"/>
  <c r="BV454" i="7"/>
  <c r="U454" i="7"/>
  <c r="BD454" i="7"/>
  <c r="AT454" i="7"/>
  <c r="BR454" i="7"/>
  <c r="AM454" i="7"/>
  <c r="AW454" i="7"/>
  <c r="BH454" i="7"/>
  <c r="R454" i="7"/>
  <c r="AB454" i="7"/>
  <c r="BY454" i="7"/>
  <c r="BA454" i="7"/>
  <c r="BO431" i="7"/>
  <c r="AI431" i="7"/>
  <c r="BK431" i="7"/>
  <c r="U431" i="7"/>
  <c r="BD431" i="7"/>
  <c r="BA431" i="7"/>
  <c r="AT431" i="7"/>
  <c r="AP431" i="7"/>
  <c r="BV431" i="7"/>
  <c r="AB431" i="7"/>
  <c r="BR431" i="7"/>
  <c r="Y431" i="7"/>
  <c r="AM431" i="7"/>
  <c r="AW431" i="7"/>
  <c r="R431" i="7"/>
  <c r="BH431" i="7"/>
  <c r="BY431" i="7"/>
  <c r="AF431" i="7"/>
  <c r="AP26" i="7"/>
  <c r="BR26" i="7"/>
  <c r="BK26" i="7"/>
  <c r="BV26" i="7"/>
  <c r="BA26" i="7"/>
  <c r="AF26" i="7"/>
  <c r="Y26" i="7"/>
  <c r="AB26" i="7"/>
  <c r="AI26" i="7"/>
  <c r="AM26" i="7"/>
  <c r="AT26" i="7"/>
  <c r="AW26" i="7"/>
  <c r="BD26" i="7"/>
  <c r="BH26" i="7"/>
  <c r="U26" i="7"/>
  <c r="BO26" i="7"/>
  <c r="R26" i="7"/>
  <c r="BY26" i="7"/>
  <c r="BR637" i="7"/>
  <c r="AW637" i="7"/>
  <c r="BD637" i="7"/>
  <c r="AP637" i="7"/>
  <c r="AM637" i="7"/>
  <c r="AT637" i="7"/>
  <c r="AF637" i="7"/>
  <c r="AB637" i="7"/>
  <c r="AI637" i="7"/>
  <c r="U637" i="7"/>
  <c r="R637" i="7"/>
  <c r="Y637" i="7"/>
  <c r="BO637" i="7"/>
  <c r="BK637" i="7"/>
  <c r="BV637" i="7"/>
  <c r="BA637" i="7"/>
  <c r="BY637" i="7"/>
  <c r="BH637" i="7"/>
  <c r="BK92" i="7"/>
  <c r="BR92" i="7"/>
  <c r="BO92" i="7"/>
  <c r="AF92" i="7"/>
  <c r="BD92" i="7"/>
  <c r="AP92" i="7"/>
  <c r="Y92" i="7"/>
  <c r="BA92" i="7"/>
  <c r="U92" i="7"/>
  <c r="AI92" i="7"/>
  <c r="BV92" i="7"/>
  <c r="AB92" i="7"/>
  <c r="AM92" i="7"/>
  <c r="AT92" i="7"/>
  <c r="AW92" i="7"/>
  <c r="BH92" i="7"/>
  <c r="BY92" i="7"/>
  <c r="R92" i="7"/>
  <c r="BO65" i="7"/>
  <c r="BY65" i="7"/>
  <c r="BV65" i="7"/>
  <c r="AB65" i="7"/>
  <c r="AT65" i="7"/>
  <c r="AM65" i="7"/>
  <c r="U65" i="7"/>
  <c r="BD65" i="7"/>
  <c r="AW65" i="7"/>
  <c r="AF65" i="7"/>
  <c r="BH65" i="7"/>
  <c r="AP65" i="7"/>
  <c r="BR65" i="7"/>
  <c r="BA65" i="7"/>
  <c r="Y65" i="7"/>
  <c r="BK65" i="7"/>
  <c r="AI65" i="7"/>
  <c r="R65" i="7"/>
  <c r="AB215" i="7"/>
  <c r="Y215" i="7"/>
  <c r="BO215" i="7"/>
  <c r="AT215" i="7"/>
  <c r="U215" i="7"/>
  <c r="BD215" i="7"/>
  <c r="R215" i="7"/>
  <c r="AI215" i="7"/>
  <c r="BV215" i="7"/>
  <c r="AW215" i="7"/>
  <c r="AP215" i="7"/>
  <c r="BH215" i="7"/>
  <c r="BA215" i="7"/>
  <c r="BR215" i="7"/>
  <c r="BK215" i="7"/>
  <c r="BY215" i="7"/>
  <c r="AF215" i="7"/>
  <c r="AM215" i="7"/>
  <c r="AT76" i="7"/>
  <c r="BD76" i="7"/>
  <c r="Y76" i="7"/>
  <c r="AI76" i="7"/>
  <c r="BK76" i="7"/>
  <c r="BO76" i="7"/>
  <c r="BV76" i="7"/>
  <c r="AW76" i="7"/>
  <c r="U76" i="7"/>
  <c r="BY76" i="7"/>
  <c r="BH76" i="7"/>
  <c r="AF76" i="7"/>
  <c r="BR76" i="7"/>
  <c r="AP76" i="7"/>
  <c r="BA76" i="7"/>
  <c r="AB76" i="7"/>
  <c r="R76" i="7"/>
  <c r="AM76" i="7"/>
  <c r="U394" i="7"/>
  <c r="AB394" i="7"/>
  <c r="BA394" i="7"/>
  <c r="BD394" i="7"/>
  <c r="BV394" i="7"/>
  <c r="AF394" i="7"/>
  <c r="BK394" i="7"/>
  <c r="R394" i="7"/>
  <c r="AT394" i="7"/>
  <c r="AW394" i="7"/>
  <c r="Y394" i="7"/>
  <c r="AM394" i="7"/>
  <c r="AP394" i="7"/>
  <c r="AI394" i="7"/>
  <c r="BR394" i="7"/>
  <c r="BO394" i="7"/>
  <c r="BH394" i="7"/>
  <c r="BY394" i="7"/>
  <c r="M58" i="7"/>
  <c r="Z52" i="1"/>
  <c r="L58" i="7" s="1"/>
  <c r="BD567" i="7"/>
  <c r="BR567" i="7"/>
  <c r="BO567" i="7"/>
  <c r="BY567" i="7"/>
  <c r="BK567" i="7"/>
  <c r="AT567" i="7"/>
  <c r="U567" i="7"/>
  <c r="R567" i="7"/>
  <c r="AF567" i="7"/>
  <c r="AB567" i="7"/>
  <c r="BH567" i="7"/>
  <c r="AP567" i="7"/>
  <c r="BV567" i="7"/>
  <c r="AM567" i="7"/>
  <c r="BA567" i="7"/>
  <c r="Y567" i="7"/>
  <c r="AW567" i="7"/>
  <c r="AI567" i="7"/>
  <c r="BA256" i="7"/>
  <c r="AT256" i="7"/>
  <c r="AI256" i="7"/>
  <c r="BV256" i="7"/>
  <c r="BK256" i="7"/>
  <c r="Y256" i="7"/>
  <c r="BD256" i="7"/>
  <c r="AM256" i="7"/>
  <c r="BR256" i="7"/>
  <c r="AP256" i="7"/>
  <c r="AW256" i="7"/>
  <c r="BO256" i="7"/>
  <c r="R256" i="7"/>
  <c r="U256" i="7"/>
  <c r="AF256" i="7"/>
  <c r="AB256" i="7"/>
  <c r="BY256" i="7"/>
  <c r="BH256" i="7"/>
  <c r="M606" i="7"/>
  <c r="Z600" i="1"/>
  <c r="L606" i="7" s="1"/>
  <c r="M566" i="7"/>
  <c r="Z560" i="1"/>
  <c r="L566" i="7" s="1"/>
  <c r="M127" i="7"/>
  <c r="Z121" i="1"/>
  <c r="L127" i="7" s="1"/>
  <c r="BV770" i="7"/>
  <c r="BR770" i="7"/>
  <c r="BO770" i="7"/>
  <c r="BK770" i="7"/>
  <c r="BH770" i="7"/>
  <c r="BD770" i="7"/>
  <c r="AW770" i="7"/>
  <c r="BA770" i="7"/>
  <c r="AP770" i="7"/>
  <c r="AM770" i="7"/>
  <c r="AB770" i="7"/>
  <c r="AT770" i="7"/>
  <c r="AI770" i="7"/>
  <c r="U770" i="7"/>
  <c r="AF770" i="7"/>
  <c r="R770" i="7"/>
  <c r="BY770" i="7"/>
  <c r="M694" i="7"/>
  <c r="Z688" i="1"/>
  <c r="L694" i="7" s="1"/>
  <c r="M373" i="7"/>
  <c r="Z367" i="1"/>
  <c r="L373" i="7" s="1"/>
  <c r="M414" i="7"/>
  <c r="Z408" i="1"/>
  <c r="L414" i="7" s="1"/>
  <c r="M564" i="7"/>
  <c r="Z558" i="1"/>
  <c r="L564" i="7" s="1"/>
  <c r="M171" i="7"/>
  <c r="Z165" i="1"/>
  <c r="L171" i="7" s="1"/>
  <c r="M798" i="7"/>
  <c r="Z792" i="1"/>
  <c r="L798" i="7" s="1"/>
  <c r="AA791" i="1"/>
  <c r="M797" i="7" s="1"/>
  <c r="AP308" i="7"/>
  <c r="U308" i="7"/>
  <c r="BO308" i="7"/>
  <c r="AM308" i="7"/>
  <c r="R308" i="7"/>
  <c r="BK308" i="7"/>
  <c r="AI308" i="7"/>
  <c r="BR308" i="7"/>
  <c r="BD308" i="7"/>
  <c r="AF308" i="7"/>
  <c r="AW308" i="7"/>
  <c r="AT308" i="7"/>
  <c r="Y308" i="7"/>
  <c r="AB308" i="7"/>
  <c r="BV308" i="7"/>
  <c r="BH308" i="7"/>
  <c r="BA308" i="7"/>
  <c r="BY308" i="7"/>
  <c r="M705" i="7"/>
  <c r="Z699" i="1"/>
  <c r="L705" i="7" s="1"/>
  <c r="M687" i="7"/>
  <c r="Z681" i="1"/>
  <c r="L687" i="7" s="1"/>
  <c r="AM181" i="7"/>
  <c r="BD181" i="7"/>
  <c r="BH181" i="7"/>
  <c r="AB181" i="7"/>
  <c r="R181" i="7"/>
  <c r="AW181" i="7"/>
  <c r="BV181" i="7"/>
  <c r="BK181" i="7"/>
  <c r="BO181" i="7"/>
  <c r="U181" i="7"/>
  <c r="AF181" i="7"/>
  <c r="Y181" i="7"/>
  <c r="BR181" i="7"/>
  <c r="AP181" i="7"/>
  <c r="AI181" i="7"/>
  <c r="AT181" i="7"/>
  <c r="BA181" i="7"/>
  <c r="BY181" i="7"/>
  <c r="Z748" i="1"/>
  <c r="L754" i="7" s="1"/>
  <c r="M754" i="7"/>
  <c r="BR562" i="7"/>
  <c r="BO562" i="7"/>
  <c r="BV562" i="7"/>
  <c r="BH562" i="7"/>
  <c r="BD562" i="7"/>
  <c r="BK562" i="7"/>
  <c r="AW562" i="7"/>
  <c r="AT562" i="7"/>
  <c r="AP562" i="7"/>
  <c r="AM562" i="7"/>
  <c r="AI562" i="7"/>
  <c r="AF562" i="7"/>
  <c r="AB562" i="7"/>
  <c r="Y562" i="7"/>
  <c r="R562" i="7"/>
  <c r="U562" i="7"/>
  <c r="BY562" i="7"/>
  <c r="BA562" i="7"/>
  <c r="M465" i="7"/>
  <c r="Z459" i="1"/>
  <c r="L465" i="7" s="1"/>
  <c r="M644" i="7"/>
  <c r="Z638" i="1"/>
  <c r="L644" i="7" s="1"/>
  <c r="M375" i="7"/>
  <c r="Z369" i="1"/>
  <c r="L375" i="7" s="1"/>
  <c r="AA368" i="1"/>
  <c r="M374" i="7" s="1"/>
  <c r="M294" i="7"/>
  <c r="Z288" i="1"/>
  <c r="L294" i="7" s="1"/>
  <c r="M639" i="7"/>
  <c r="Z633" i="1"/>
  <c r="L639" i="7" s="1"/>
  <c r="M429" i="7"/>
  <c r="Z423" i="1"/>
  <c r="L429" i="7" s="1"/>
  <c r="M340" i="7"/>
  <c r="Z334" i="1"/>
  <c r="L340" i="7" s="1"/>
  <c r="M299" i="7"/>
  <c r="Z293" i="1"/>
  <c r="L299" i="7" s="1"/>
  <c r="M89" i="7"/>
  <c r="Z83" i="1"/>
  <c r="L89" i="7" s="1"/>
  <c r="AA37" i="1"/>
  <c r="M43" i="7" s="1"/>
  <c r="M47" i="7"/>
  <c r="Z41" i="1"/>
  <c r="L47" i="7" s="1"/>
  <c r="BO808" i="7"/>
  <c r="BV808" i="7"/>
  <c r="BK808" i="7"/>
  <c r="AW808" i="7"/>
  <c r="BR808" i="7"/>
  <c r="BA808" i="7"/>
  <c r="AT808" i="7"/>
  <c r="AP808" i="7"/>
  <c r="AI808" i="7"/>
  <c r="R808" i="7"/>
  <c r="BH808" i="7"/>
  <c r="AM808" i="7"/>
  <c r="AB808" i="7"/>
  <c r="BD808" i="7"/>
  <c r="AF808" i="7"/>
  <c r="Y808" i="7"/>
  <c r="U808" i="7"/>
  <c r="BY808" i="7"/>
  <c r="BV765" i="7"/>
  <c r="BR765" i="7"/>
  <c r="BA765" i="7"/>
  <c r="BO765" i="7"/>
  <c r="AT765" i="7"/>
  <c r="BK765" i="7"/>
  <c r="BH765" i="7"/>
  <c r="BD765" i="7"/>
  <c r="AF765" i="7"/>
  <c r="AP765" i="7"/>
  <c r="AW765" i="7"/>
  <c r="AM765" i="7"/>
  <c r="AI765" i="7"/>
  <c r="AB765" i="7"/>
  <c r="U765" i="7"/>
  <c r="BY765" i="7"/>
  <c r="R765" i="7"/>
  <c r="M718" i="7"/>
  <c r="Z712" i="1"/>
  <c r="L718" i="7" s="1"/>
  <c r="M390" i="7"/>
  <c r="AA383" i="1"/>
  <c r="M389" i="7" s="1"/>
  <c r="Z384" i="1"/>
  <c r="L390" i="7" s="1"/>
  <c r="M483" i="7"/>
  <c r="Z477" i="1"/>
  <c r="L483" i="7" s="1"/>
  <c r="M486" i="7"/>
  <c r="Z480" i="1"/>
  <c r="L486" i="7" s="1"/>
  <c r="M458" i="7"/>
  <c r="Z452" i="1"/>
  <c r="L458" i="7" s="1"/>
  <c r="BR600" i="7"/>
  <c r="AW600" i="7"/>
  <c r="R600" i="7"/>
  <c r="BV600" i="7"/>
  <c r="BA600" i="7"/>
  <c r="BD600" i="7"/>
  <c r="AP600" i="7"/>
  <c r="AM600" i="7"/>
  <c r="AT600" i="7"/>
  <c r="AF600" i="7"/>
  <c r="AI600" i="7"/>
  <c r="U600" i="7"/>
  <c r="Y600" i="7"/>
  <c r="AB600" i="7"/>
  <c r="BK600" i="7"/>
  <c r="BO600" i="7"/>
  <c r="BH600" i="7"/>
  <c r="BY600" i="7"/>
  <c r="AF400" i="7"/>
  <c r="BD400" i="7"/>
  <c r="AW400" i="7"/>
  <c r="BK400" i="7"/>
  <c r="AB400" i="7"/>
  <c r="AT400" i="7"/>
  <c r="AM400" i="7"/>
  <c r="AI400" i="7"/>
  <c r="AP400" i="7"/>
  <c r="R400" i="7"/>
  <c r="Y400" i="7"/>
  <c r="BV400" i="7"/>
  <c r="BA400" i="7"/>
  <c r="BR400" i="7"/>
  <c r="U400" i="7"/>
  <c r="BO400" i="7"/>
  <c r="BY400" i="7"/>
  <c r="BH400" i="7"/>
  <c r="BO101" i="7"/>
  <c r="AF101" i="7"/>
  <c r="BK101" i="7"/>
  <c r="AP101" i="7"/>
  <c r="U101" i="7"/>
  <c r="BA101" i="7"/>
  <c r="BV101" i="7"/>
  <c r="BY101" i="7"/>
  <c r="AW101" i="7"/>
  <c r="Y101" i="7"/>
  <c r="BH101" i="7"/>
  <c r="AI101" i="7"/>
  <c r="BR101" i="7"/>
  <c r="AT101" i="7"/>
  <c r="BD101" i="7"/>
  <c r="AB101" i="7"/>
  <c r="AM101" i="7"/>
  <c r="R101" i="7"/>
  <c r="M569" i="7"/>
  <c r="Z563" i="1"/>
  <c r="L569" i="7" s="1"/>
  <c r="M238" i="7"/>
  <c r="Z232" i="1"/>
  <c r="L238" i="7" s="1"/>
  <c r="M498" i="7"/>
  <c r="Z492" i="1"/>
  <c r="L498" i="7" s="1"/>
  <c r="BR773" i="7"/>
  <c r="BA773" i="7"/>
  <c r="BK773" i="7"/>
  <c r="AT773" i="7"/>
  <c r="BH773" i="7"/>
  <c r="AP773" i="7"/>
  <c r="AF773" i="7"/>
  <c r="U773" i="7"/>
  <c r="BD773" i="7"/>
  <c r="AM773" i="7"/>
  <c r="R773" i="7"/>
  <c r="BO773" i="7"/>
  <c r="AB773" i="7"/>
  <c r="AI773" i="7"/>
  <c r="AW773" i="7"/>
  <c r="BV773" i="7"/>
  <c r="BY773" i="7"/>
  <c r="Y773" i="7"/>
  <c r="Z795" i="1"/>
  <c r="L801" i="7" s="1"/>
  <c r="M801" i="7"/>
  <c r="AW659" i="7"/>
  <c r="AM659" i="7"/>
  <c r="AB659" i="7"/>
  <c r="U659" i="7"/>
  <c r="BH659" i="7"/>
  <c r="R659" i="7"/>
  <c r="BD659" i="7"/>
  <c r="BV659" i="7"/>
  <c r="BK659" i="7"/>
  <c r="AT659" i="7"/>
  <c r="BR659" i="7"/>
  <c r="AF659" i="7"/>
  <c r="AP659" i="7"/>
  <c r="Y659" i="7"/>
  <c r="AI659" i="7"/>
  <c r="BA659" i="7"/>
  <c r="BO659" i="7"/>
  <c r="BY659" i="7"/>
  <c r="M699" i="7"/>
  <c r="Z693" i="1"/>
  <c r="L699" i="7" s="1"/>
  <c r="M337" i="7"/>
  <c r="Z331" i="1"/>
  <c r="L337" i="7" s="1"/>
  <c r="BO814" i="7"/>
  <c r="BV814" i="7"/>
  <c r="BK814" i="7"/>
  <c r="AW814" i="7"/>
  <c r="BA814" i="7"/>
  <c r="BH814" i="7"/>
  <c r="AT814" i="7"/>
  <c r="AP814" i="7"/>
  <c r="BR814" i="7"/>
  <c r="BD814" i="7"/>
  <c r="AI814" i="7"/>
  <c r="R814" i="7"/>
  <c r="AB814" i="7"/>
  <c r="AF814" i="7"/>
  <c r="AM814" i="7"/>
  <c r="U814" i="7"/>
  <c r="Y814" i="7"/>
  <c r="BY814" i="7"/>
  <c r="M496" i="7"/>
  <c r="Z490" i="1"/>
  <c r="L496" i="7" s="1"/>
  <c r="BO738" i="7"/>
  <c r="AW738" i="7"/>
  <c r="BK738" i="7"/>
  <c r="AT738" i="7"/>
  <c r="BD738" i="7"/>
  <c r="AI738" i="7"/>
  <c r="Y738" i="7"/>
  <c r="U738" i="7"/>
  <c r="AP738" i="7"/>
  <c r="AF738" i="7"/>
  <c r="R738" i="7"/>
  <c r="BR738" i="7"/>
  <c r="AB738" i="7"/>
  <c r="AM738" i="7"/>
  <c r="BH738" i="7"/>
  <c r="BV738" i="7"/>
  <c r="BA738" i="7"/>
  <c r="BY738" i="7"/>
  <c r="BV451" i="7"/>
  <c r="Y451" i="7"/>
  <c r="AT451" i="7"/>
  <c r="BO451" i="7"/>
  <c r="U451" i="7"/>
  <c r="AP451" i="7"/>
  <c r="BR451" i="7"/>
  <c r="BD451" i="7"/>
  <c r="AI451" i="7"/>
  <c r="AF451" i="7"/>
  <c r="BK451" i="7"/>
  <c r="R451" i="7"/>
  <c r="AB451" i="7"/>
  <c r="AM451" i="7"/>
  <c r="AW451" i="7"/>
  <c r="BH451" i="7"/>
  <c r="BA451" i="7"/>
  <c r="BY451" i="7"/>
  <c r="M492" i="7"/>
  <c r="Z486" i="1"/>
  <c r="L492" i="7" s="1"/>
  <c r="M14" i="7"/>
  <c r="Z8" i="1"/>
  <c r="L14" i="7" s="1"/>
  <c r="BO800" i="7"/>
  <c r="BH800" i="7"/>
  <c r="BR800" i="7"/>
  <c r="BD800" i="7"/>
  <c r="BK800" i="7"/>
  <c r="AW800" i="7"/>
  <c r="BA800" i="7"/>
  <c r="AF800" i="7"/>
  <c r="AB800" i="7"/>
  <c r="AP800" i="7"/>
  <c r="AT800" i="7"/>
  <c r="Y800" i="7"/>
  <c r="AM800" i="7"/>
  <c r="U800" i="7"/>
  <c r="R800" i="7"/>
  <c r="AI800" i="7"/>
  <c r="BV800" i="7"/>
  <c r="BY800" i="7"/>
  <c r="M592" i="7"/>
  <c r="Z586" i="1"/>
  <c r="L592" i="7" s="1"/>
  <c r="M573" i="7"/>
  <c r="Z567" i="1"/>
  <c r="L573" i="7" s="1"/>
  <c r="AA194" i="1"/>
  <c r="M200" i="7" s="1"/>
  <c r="M201" i="7"/>
  <c r="Z195" i="1"/>
  <c r="L201" i="7" s="1"/>
  <c r="M143" i="7"/>
  <c r="Z137" i="1"/>
  <c r="L143" i="7" s="1"/>
  <c r="M523" i="7"/>
  <c r="Z517" i="1"/>
  <c r="L523" i="7" s="1"/>
  <c r="M441" i="7"/>
  <c r="Z435" i="1"/>
  <c r="L441" i="7" s="1"/>
  <c r="M722" i="7"/>
  <c r="Z716" i="1"/>
  <c r="L722" i="7" s="1"/>
  <c r="BH489" i="7"/>
  <c r="AW489" i="7"/>
  <c r="BR489" i="7"/>
  <c r="R489" i="7"/>
  <c r="BV489" i="7"/>
  <c r="BK489" i="7"/>
  <c r="BY489" i="7"/>
  <c r="AM489" i="7"/>
  <c r="BA489" i="7"/>
  <c r="BO489" i="7"/>
  <c r="AP489" i="7"/>
  <c r="BD489" i="7"/>
  <c r="AF489" i="7"/>
  <c r="AI489" i="7"/>
  <c r="U489" i="7"/>
  <c r="AB489" i="7"/>
  <c r="Y489" i="7"/>
  <c r="AT489" i="7"/>
  <c r="AT73" i="7"/>
  <c r="BD73" i="7"/>
  <c r="BK73" i="7"/>
  <c r="BO73" i="7"/>
  <c r="AI73" i="7"/>
  <c r="Y73" i="7"/>
  <c r="BV73" i="7"/>
  <c r="AW73" i="7"/>
  <c r="R73" i="7"/>
  <c r="BH73" i="7"/>
  <c r="U73" i="7"/>
  <c r="BR73" i="7"/>
  <c r="AF73" i="7"/>
  <c r="AP73" i="7"/>
  <c r="AB73" i="7"/>
  <c r="BA73" i="7"/>
  <c r="AM73" i="7"/>
  <c r="BY73" i="7"/>
  <c r="BA697" i="7"/>
  <c r="AF697" i="7"/>
  <c r="BR697" i="7"/>
  <c r="AB697" i="7"/>
  <c r="AT697" i="7"/>
  <c r="Y697" i="7"/>
  <c r="AP697" i="7"/>
  <c r="BK697" i="7"/>
  <c r="U697" i="7"/>
  <c r="AI697" i="7"/>
  <c r="BD697" i="7"/>
  <c r="R697" i="7"/>
  <c r="BO697" i="7"/>
  <c r="BV697" i="7"/>
  <c r="AM697" i="7"/>
  <c r="AW697" i="7"/>
  <c r="BH697" i="7"/>
  <c r="BY697" i="7"/>
  <c r="AM619" i="7"/>
  <c r="AT619" i="7"/>
  <c r="BK619" i="7"/>
  <c r="AB619" i="7"/>
  <c r="R619" i="7"/>
  <c r="AW619" i="7"/>
  <c r="BV619" i="7"/>
  <c r="AP619" i="7"/>
  <c r="Y619" i="7"/>
  <c r="AF619" i="7"/>
  <c r="U619" i="7"/>
  <c r="BD619" i="7"/>
  <c r="BO619" i="7"/>
  <c r="BR619" i="7"/>
  <c r="AI619" i="7"/>
  <c r="BA619" i="7"/>
  <c r="BH619" i="7"/>
  <c r="BY619" i="7"/>
  <c r="BK270" i="7"/>
  <c r="BA270" i="7"/>
  <c r="AP270" i="7"/>
  <c r="AI270" i="7"/>
  <c r="AM270" i="7"/>
  <c r="AW270" i="7"/>
  <c r="U270" i="7"/>
  <c r="BV270" i="7"/>
  <c r="BH270" i="7"/>
  <c r="AF270" i="7"/>
  <c r="BR270" i="7"/>
  <c r="BD270" i="7"/>
  <c r="BO270" i="7"/>
  <c r="R270" i="7"/>
  <c r="AB270" i="7"/>
  <c r="Y270" i="7"/>
  <c r="AT270" i="7"/>
  <c r="BY270" i="7"/>
  <c r="BR208" i="7"/>
  <c r="AM208" i="7"/>
  <c r="Y208" i="7"/>
  <c r="AB208" i="7"/>
  <c r="BK208" i="7"/>
  <c r="BV208" i="7"/>
  <c r="R208" i="7"/>
  <c r="BA208" i="7"/>
  <c r="BD208" i="7"/>
  <c r="AP208" i="7"/>
  <c r="BH208" i="7"/>
  <c r="AT208" i="7"/>
  <c r="AF208" i="7"/>
  <c r="AW208" i="7"/>
  <c r="AI208" i="7"/>
  <c r="U208" i="7"/>
  <c r="BO208" i="7"/>
  <c r="BY208" i="7"/>
  <c r="BK620" i="7"/>
  <c r="AB620" i="7"/>
  <c r="BA620" i="7"/>
  <c r="U620" i="7"/>
  <c r="AW620" i="7"/>
  <c r="R620" i="7"/>
  <c r="AP620" i="7"/>
  <c r="BD620" i="7"/>
  <c r="BO620" i="7"/>
  <c r="AM620" i="7"/>
  <c r="AF620" i="7"/>
  <c r="BV620" i="7"/>
  <c r="Y620" i="7"/>
  <c r="AI620" i="7"/>
  <c r="AT620" i="7"/>
  <c r="BR620" i="7"/>
  <c r="BH620" i="7"/>
  <c r="BY620" i="7"/>
  <c r="AP599" i="7"/>
  <c r="BD599" i="7"/>
  <c r="AM599" i="7"/>
  <c r="Y599" i="7"/>
  <c r="BA599" i="7"/>
  <c r="U599" i="7"/>
  <c r="BO599" i="7"/>
  <c r="AW599" i="7"/>
  <c r="AI599" i="7"/>
  <c r="R599" i="7"/>
  <c r="AB599" i="7"/>
  <c r="AT599" i="7"/>
  <c r="BK599" i="7"/>
  <c r="AF599" i="7"/>
  <c r="BV599" i="7"/>
  <c r="BH599" i="7"/>
  <c r="BR599" i="7"/>
  <c r="BY599" i="7"/>
  <c r="BA197" i="7"/>
  <c r="U197" i="7"/>
  <c r="BR197" i="7"/>
  <c r="BO197" i="7"/>
  <c r="AT197" i="7"/>
  <c r="BK197" i="7"/>
  <c r="AP197" i="7"/>
  <c r="BD197" i="7"/>
  <c r="AI197" i="7"/>
  <c r="AF197" i="7"/>
  <c r="AW197" i="7"/>
  <c r="R197" i="7"/>
  <c r="BH197" i="7"/>
  <c r="AB197" i="7"/>
  <c r="BV197" i="7"/>
  <c r="Y197" i="7"/>
  <c r="AM197" i="7"/>
  <c r="BY197" i="7"/>
  <c r="Y120" i="7"/>
  <c r="AI120" i="7"/>
  <c r="BV120" i="7"/>
  <c r="BD120" i="7"/>
  <c r="BO120" i="7"/>
  <c r="AT120" i="7"/>
  <c r="AB120" i="7"/>
  <c r="AF120" i="7"/>
  <c r="AM120" i="7"/>
  <c r="BR120" i="7"/>
  <c r="AP120" i="7"/>
  <c r="AW120" i="7"/>
  <c r="BA120" i="7"/>
  <c r="BH120" i="7"/>
  <c r="BK120" i="7"/>
  <c r="R120" i="7"/>
  <c r="U120" i="7"/>
  <c r="BY120" i="7"/>
  <c r="AT214" i="7"/>
  <c r="R214" i="7"/>
  <c r="AI214" i="7"/>
  <c r="BA214" i="7"/>
  <c r="AP214" i="7"/>
  <c r="BK214" i="7"/>
  <c r="AB214" i="7"/>
  <c r="U214" i="7"/>
  <c r="BD214" i="7"/>
  <c r="Y214" i="7"/>
  <c r="AM214" i="7"/>
  <c r="AW214" i="7"/>
  <c r="BO214" i="7"/>
  <c r="BH214" i="7"/>
  <c r="BV214" i="7"/>
  <c r="BR214" i="7"/>
  <c r="AF214" i="7"/>
  <c r="BY214" i="7"/>
  <c r="AP345" i="7"/>
  <c r="AB345" i="7"/>
  <c r="Y345" i="7"/>
  <c r="AM345" i="7"/>
  <c r="U345" i="7"/>
  <c r="AI345" i="7"/>
  <c r="AT345" i="7"/>
  <c r="BR345" i="7"/>
  <c r="R345" i="7"/>
  <c r="AW345" i="7"/>
  <c r="AF345" i="7"/>
  <c r="BA345" i="7"/>
  <c r="BO345" i="7"/>
  <c r="BV345" i="7"/>
  <c r="BH345" i="7"/>
  <c r="BK345" i="7"/>
  <c r="BD345" i="7"/>
  <c r="BY345" i="7"/>
  <c r="AF516" i="7"/>
  <c r="BH516" i="7"/>
  <c r="AP516" i="7"/>
  <c r="U516" i="7"/>
  <c r="BO516" i="7"/>
  <c r="BA516" i="7"/>
  <c r="BD516" i="7"/>
  <c r="BR516" i="7"/>
  <c r="AW516" i="7"/>
  <c r="AT516" i="7"/>
  <c r="BV516" i="7"/>
  <c r="AM516" i="7"/>
  <c r="AI516" i="7"/>
  <c r="AB516" i="7"/>
  <c r="Y516" i="7"/>
  <c r="BK516" i="7"/>
  <c r="R516" i="7"/>
  <c r="BY516" i="7"/>
  <c r="BR291" i="7"/>
  <c r="BH291" i="7"/>
  <c r="AW291" i="7"/>
  <c r="AB291" i="7"/>
  <c r="Y291" i="7"/>
  <c r="R291" i="7"/>
  <c r="BK291" i="7"/>
  <c r="BO291" i="7"/>
  <c r="BA291" i="7"/>
  <c r="BD291" i="7"/>
  <c r="AP291" i="7"/>
  <c r="BV291" i="7"/>
  <c r="AF291" i="7"/>
  <c r="AI291" i="7"/>
  <c r="U291" i="7"/>
  <c r="AM291" i="7"/>
  <c r="BY291" i="7"/>
  <c r="AT291" i="7"/>
  <c r="AT472" i="7"/>
  <c r="Y472" i="7"/>
  <c r="U472" i="7"/>
  <c r="BA472" i="7"/>
  <c r="BV472" i="7"/>
  <c r="AP472" i="7"/>
  <c r="AI472" i="7"/>
  <c r="AF472" i="7"/>
  <c r="BK472" i="7"/>
  <c r="AM472" i="7"/>
  <c r="BR472" i="7"/>
  <c r="AW472" i="7"/>
  <c r="BD472" i="7"/>
  <c r="BO472" i="7"/>
  <c r="R472" i="7"/>
  <c r="AB472" i="7"/>
  <c r="BH472" i="7"/>
  <c r="BY472" i="7"/>
  <c r="BO435" i="7"/>
  <c r="BD435" i="7"/>
  <c r="AT435" i="7"/>
  <c r="Y435" i="7"/>
  <c r="AI435" i="7"/>
  <c r="AF435" i="7"/>
  <c r="BV435" i="7"/>
  <c r="R435" i="7"/>
  <c r="BH435" i="7"/>
  <c r="U435" i="7"/>
  <c r="AB435" i="7"/>
  <c r="BR435" i="7"/>
  <c r="BY435" i="7"/>
  <c r="BA435" i="7"/>
  <c r="AM435" i="7"/>
  <c r="BK435" i="7"/>
  <c r="AP435" i="7"/>
  <c r="AW435" i="7"/>
  <c r="AP55" i="7"/>
  <c r="BA55" i="7"/>
  <c r="AT55" i="7"/>
  <c r="BO55" i="7"/>
  <c r="AI55" i="7"/>
  <c r="U55" i="7"/>
  <c r="BR55" i="7"/>
  <c r="BK55" i="7"/>
  <c r="AF55" i="7"/>
  <c r="BD55" i="7"/>
  <c r="Y55" i="7"/>
  <c r="AW55" i="7"/>
  <c r="BH55" i="7"/>
  <c r="BV55" i="7"/>
  <c r="AB55" i="7"/>
  <c r="AM55" i="7"/>
  <c r="R55" i="7"/>
  <c r="BY55" i="7"/>
  <c r="AP450" i="7"/>
  <c r="U450" i="7"/>
  <c r="AB450" i="7"/>
  <c r="Y450" i="7"/>
  <c r="BV450" i="7"/>
  <c r="R450" i="7"/>
  <c r="BK450" i="7"/>
  <c r="BO450" i="7"/>
  <c r="BH450" i="7"/>
  <c r="BD450" i="7"/>
  <c r="AW450" i="7"/>
  <c r="AT450" i="7"/>
  <c r="AF450" i="7"/>
  <c r="BR450" i="7"/>
  <c r="AM450" i="7"/>
  <c r="BA450" i="7"/>
  <c r="AI450" i="7"/>
  <c r="BY450" i="7"/>
  <c r="AM322" i="7"/>
  <c r="AF322" i="7"/>
  <c r="R322" i="7"/>
  <c r="AW322" i="7"/>
  <c r="BV322" i="7"/>
  <c r="BK322" i="7"/>
  <c r="BD322" i="7"/>
  <c r="AT322" i="7"/>
  <c r="AP322" i="7"/>
  <c r="AI322" i="7"/>
  <c r="AB322" i="7"/>
  <c r="U322" i="7"/>
  <c r="BR322" i="7"/>
  <c r="Y322" i="7"/>
  <c r="BH322" i="7"/>
  <c r="BA322" i="7"/>
  <c r="BO322" i="7"/>
  <c r="BY322" i="7"/>
  <c r="AW46" i="7"/>
  <c r="BH46" i="7"/>
  <c r="BV46" i="7"/>
  <c r="BR46" i="7"/>
  <c r="AB46" i="7"/>
  <c r="BO46" i="7"/>
  <c r="BA46" i="7"/>
  <c r="BD46" i="7"/>
  <c r="AP46" i="7"/>
  <c r="AT46" i="7"/>
  <c r="AF46" i="7"/>
  <c r="AI46" i="7"/>
  <c r="U46" i="7"/>
  <c r="Y46" i="7"/>
  <c r="AM46" i="7"/>
  <c r="BK46" i="7"/>
  <c r="BY46" i="7"/>
  <c r="R46" i="7"/>
  <c r="BO225" i="7"/>
  <c r="AI225" i="7"/>
  <c r="BK225" i="7"/>
  <c r="AB225" i="7"/>
  <c r="BD225" i="7"/>
  <c r="U225" i="7"/>
  <c r="BA225" i="7"/>
  <c r="R225" i="7"/>
  <c r="AT225" i="7"/>
  <c r="BR225" i="7"/>
  <c r="AP225" i="7"/>
  <c r="BV225" i="7"/>
  <c r="BH225" i="7"/>
  <c r="Y225" i="7"/>
  <c r="AM225" i="7"/>
  <c r="AW225" i="7"/>
  <c r="BY225" i="7"/>
  <c r="AF225" i="7"/>
  <c r="AP82" i="7"/>
  <c r="BO82" i="7"/>
  <c r="BK82" i="7"/>
  <c r="BY82" i="7"/>
  <c r="AF82" i="7"/>
  <c r="BA82" i="7"/>
  <c r="Y82" i="7"/>
  <c r="U82" i="7"/>
  <c r="BV82" i="7"/>
  <c r="AB82" i="7"/>
  <c r="AI82" i="7"/>
  <c r="AM82" i="7"/>
  <c r="AT82" i="7"/>
  <c r="AW82" i="7"/>
  <c r="BD82" i="7"/>
  <c r="BH82" i="7"/>
  <c r="BR82" i="7"/>
  <c r="R82" i="7"/>
  <c r="BK473" i="7"/>
  <c r="AP473" i="7"/>
  <c r="U473" i="7"/>
  <c r="AM473" i="7"/>
  <c r="R473" i="7"/>
  <c r="BD473" i="7"/>
  <c r="AI473" i="7"/>
  <c r="BR473" i="7"/>
  <c r="AF473" i="7"/>
  <c r="AT473" i="7"/>
  <c r="BO473" i="7"/>
  <c r="AB473" i="7"/>
  <c r="Y473" i="7"/>
  <c r="AW473" i="7"/>
  <c r="BV473" i="7"/>
  <c r="BY473" i="7"/>
  <c r="BH473" i="7"/>
  <c r="BA473" i="7"/>
  <c r="R436" i="7"/>
  <c r="Y436" i="7"/>
  <c r="AW436" i="7"/>
  <c r="BO436" i="7"/>
  <c r="BK436" i="7"/>
  <c r="BD436" i="7"/>
  <c r="BA436" i="7"/>
  <c r="AF436" i="7"/>
  <c r="AT436" i="7"/>
  <c r="AP436" i="7"/>
  <c r="BR436" i="7"/>
  <c r="AI436" i="7"/>
  <c r="U436" i="7"/>
  <c r="BH436" i="7"/>
  <c r="AB436" i="7"/>
  <c r="BV436" i="7"/>
  <c r="AM436" i="7"/>
  <c r="BY436" i="7"/>
  <c r="AT79" i="7"/>
  <c r="BD79" i="7"/>
  <c r="BO79" i="7"/>
  <c r="BK79" i="7"/>
  <c r="AI79" i="7"/>
  <c r="Y79" i="7"/>
  <c r="BV79" i="7"/>
  <c r="BY79" i="7"/>
  <c r="AW79" i="7"/>
  <c r="AF79" i="7"/>
  <c r="BH79" i="7"/>
  <c r="AP79" i="7"/>
  <c r="BR79" i="7"/>
  <c r="BA79" i="7"/>
  <c r="R79" i="7"/>
  <c r="AB79" i="7"/>
  <c r="AM79" i="7"/>
  <c r="U79" i="7"/>
  <c r="BR793" i="7"/>
  <c r="BK793" i="7"/>
  <c r="BH793" i="7"/>
  <c r="BA793" i="7"/>
  <c r="AW793" i="7"/>
  <c r="AT793" i="7"/>
  <c r="BO793" i="7"/>
  <c r="AB793" i="7"/>
  <c r="AF793" i="7"/>
  <c r="AP793" i="7"/>
  <c r="U793" i="7"/>
  <c r="AI793" i="7"/>
  <c r="BD793" i="7"/>
  <c r="AM793" i="7"/>
  <c r="R793" i="7"/>
  <c r="BV793" i="7"/>
  <c r="BY793" i="7"/>
  <c r="Y793" i="7"/>
  <c r="M203" i="7"/>
  <c r="Z197" i="1"/>
  <c r="L203" i="7" s="1"/>
  <c r="BO795" i="7"/>
  <c r="BK795" i="7"/>
  <c r="BH795" i="7"/>
  <c r="AT795" i="7"/>
  <c r="BD795" i="7"/>
  <c r="BR795" i="7"/>
  <c r="AP795" i="7"/>
  <c r="Y795" i="7"/>
  <c r="U795" i="7"/>
  <c r="BA795" i="7"/>
  <c r="AW795" i="7"/>
  <c r="AM795" i="7"/>
  <c r="AI795" i="7"/>
  <c r="AB795" i="7"/>
  <c r="AF795" i="7"/>
  <c r="BV795" i="7"/>
  <c r="BY795" i="7"/>
  <c r="R795" i="7"/>
  <c r="BD245" i="7"/>
  <c r="BK245" i="7"/>
  <c r="AT245" i="7"/>
  <c r="Y245" i="7"/>
  <c r="U245" i="7"/>
  <c r="R245" i="7"/>
  <c r="AI245" i="7"/>
  <c r="BO245" i="7"/>
  <c r="BV245" i="7"/>
  <c r="BY245" i="7"/>
  <c r="AB245" i="7"/>
  <c r="AM245" i="7"/>
  <c r="AW245" i="7"/>
  <c r="BH245" i="7"/>
  <c r="AP245" i="7"/>
  <c r="BR245" i="7"/>
  <c r="BA245" i="7"/>
  <c r="AF245" i="7"/>
  <c r="AW527" i="7"/>
  <c r="AM527" i="7"/>
  <c r="BY527" i="7"/>
  <c r="Y527" i="7"/>
  <c r="BO527" i="7"/>
  <c r="BK527" i="7"/>
  <c r="BD527" i="7"/>
  <c r="AP527" i="7"/>
  <c r="BR527" i="7"/>
  <c r="BV527" i="7"/>
  <c r="AF527" i="7"/>
  <c r="BA527" i="7"/>
  <c r="AT527" i="7"/>
  <c r="U527" i="7"/>
  <c r="AI527" i="7"/>
  <c r="AB527" i="7"/>
  <c r="BH527" i="7"/>
  <c r="R527" i="7"/>
  <c r="BO242" i="7"/>
  <c r="Y242" i="7"/>
  <c r="BD242" i="7"/>
  <c r="BV242" i="7"/>
  <c r="AT242" i="7"/>
  <c r="U242" i="7"/>
  <c r="R242" i="7"/>
  <c r="AI242" i="7"/>
  <c r="BK242" i="7"/>
  <c r="BR242" i="7"/>
  <c r="BA242" i="7"/>
  <c r="AM242" i="7"/>
  <c r="AW242" i="7"/>
  <c r="AP242" i="7"/>
  <c r="AB242" i="7"/>
  <c r="BH242" i="7"/>
  <c r="AF242" i="7"/>
  <c r="BY242" i="7"/>
  <c r="M50" i="7"/>
  <c r="Z44" i="1"/>
  <c r="L50" i="7" s="1"/>
  <c r="BA317" i="7"/>
  <c r="AB317" i="7"/>
  <c r="BK317" i="7"/>
  <c r="AM317" i="7"/>
  <c r="BR317" i="7"/>
  <c r="AW317" i="7"/>
  <c r="Y317" i="7"/>
  <c r="BH317" i="7"/>
  <c r="AI317" i="7"/>
  <c r="U317" i="7"/>
  <c r="AP317" i="7"/>
  <c r="R317" i="7"/>
  <c r="AF317" i="7"/>
  <c r="AT317" i="7"/>
  <c r="BD317" i="7"/>
  <c r="BO317" i="7"/>
  <c r="BV317" i="7"/>
  <c r="BY317" i="7"/>
  <c r="BH702" i="7"/>
  <c r="BV702" i="7"/>
  <c r="BD702" i="7"/>
  <c r="U702" i="7"/>
  <c r="R702" i="7"/>
  <c r="AF702" i="7"/>
  <c r="AB702" i="7"/>
  <c r="BR702" i="7"/>
  <c r="AP702" i="7"/>
  <c r="Y702" i="7"/>
  <c r="AM702" i="7"/>
  <c r="BA702" i="7"/>
  <c r="AI702" i="7"/>
  <c r="AW702" i="7"/>
  <c r="AT702" i="7"/>
  <c r="BK702" i="7"/>
  <c r="BY702" i="7"/>
  <c r="BO702" i="7"/>
  <c r="U170" i="7"/>
  <c r="R170" i="7"/>
  <c r="BO170" i="7"/>
  <c r="BH170" i="7"/>
  <c r="AP170" i="7"/>
  <c r="BR170" i="7"/>
  <c r="BA170" i="7"/>
  <c r="BK170" i="7"/>
  <c r="AI170" i="7"/>
  <c r="AB170" i="7"/>
  <c r="AT170" i="7"/>
  <c r="BV170" i="7"/>
  <c r="AM170" i="7"/>
  <c r="BD170" i="7"/>
  <c r="AF170" i="7"/>
  <c r="AW170" i="7"/>
  <c r="BY170" i="7"/>
  <c r="Y170" i="7"/>
  <c r="R246" i="7"/>
  <c r="BO246" i="7"/>
  <c r="AB246" i="7"/>
  <c r="BH246" i="7"/>
  <c r="BR246" i="7"/>
  <c r="U246" i="7"/>
  <c r="AP246" i="7"/>
  <c r="BV246" i="7"/>
  <c r="BA246" i="7"/>
  <c r="Y246" i="7"/>
  <c r="AI246" i="7"/>
  <c r="BY246" i="7"/>
  <c r="BK246" i="7"/>
  <c r="AT246" i="7"/>
  <c r="AM246" i="7"/>
  <c r="BD246" i="7"/>
  <c r="AW246" i="7"/>
  <c r="AF246" i="7"/>
  <c r="AT627" i="7"/>
  <c r="BK627" i="7"/>
  <c r="AI627" i="7"/>
  <c r="Y627" i="7"/>
  <c r="BD627" i="7"/>
  <c r="BV627" i="7"/>
  <c r="R627" i="7"/>
  <c r="AB627" i="7"/>
  <c r="U627" i="7"/>
  <c r="AM627" i="7"/>
  <c r="AF627" i="7"/>
  <c r="BO627" i="7"/>
  <c r="AW627" i="7"/>
  <c r="AP627" i="7"/>
  <c r="BR627" i="7"/>
  <c r="BA627" i="7"/>
  <c r="BH627" i="7"/>
  <c r="BY627" i="7"/>
  <c r="BO51" i="7"/>
  <c r="BV51" i="7"/>
  <c r="BH51" i="7"/>
  <c r="AF51" i="7"/>
  <c r="AT51" i="7"/>
  <c r="BR51" i="7"/>
  <c r="AP51" i="7"/>
  <c r="BD51" i="7"/>
  <c r="BA51" i="7"/>
  <c r="AB51" i="7"/>
  <c r="BK51" i="7"/>
  <c r="AM51" i="7"/>
  <c r="Y51" i="7"/>
  <c r="AW51" i="7"/>
  <c r="AI51" i="7"/>
  <c r="U51" i="7"/>
  <c r="BY51" i="7"/>
  <c r="R51" i="7"/>
  <c r="BD339" i="7"/>
  <c r="AP339" i="7"/>
  <c r="R339" i="7"/>
  <c r="BA339" i="7"/>
  <c r="AB339" i="7"/>
  <c r="BK339" i="7"/>
  <c r="AM339" i="7"/>
  <c r="BR339" i="7"/>
  <c r="AW339" i="7"/>
  <c r="Y339" i="7"/>
  <c r="AT339" i="7"/>
  <c r="U339" i="7"/>
  <c r="AI339" i="7"/>
  <c r="AF339" i="7"/>
  <c r="BH339" i="7"/>
  <c r="BO339" i="7"/>
  <c r="BV339" i="7"/>
  <c r="BY339" i="7"/>
  <c r="BR35" i="7"/>
  <c r="BA35" i="7"/>
  <c r="BO35" i="7"/>
  <c r="BK35" i="7"/>
  <c r="AB35" i="7"/>
  <c r="Y35" i="7"/>
  <c r="AM35" i="7"/>
  <c r="U35" i="7"/>
  <c r="AI35" i="7"/>
  <c r="AW35" i="7"/>
  <c r="BV35" i="7"/>
  <c r="AF35" i="7"/>
  <c r="AT35" i="7"/>
  <c r="BH35" i="7"/>
  <c r="BD35" i="7"/>
  <c r="AP35" i="7"/>
  <c r="R35" i="7"/>
  <c r="BY35" i="7"/>
  <c r="BA598" i="7"/>
  <c r="AM598" i="7"/>
  <c r="AF598" i="7"/>
  <c r="R598" i="7"/>
  <c r="AW598" i="7"/>
  <c r="AP598" i="7"/>
  <c r="BD598" i="7"/>
  <c r="AB598" i="7"/>
  <c r="U598" i="7"/>
  <c r="AI598" i="7"/>
  <c r="AT598" i="7"/>
  <c r="BK598" i="7"/>
  <c r="BV598" i="7"/>
  <c r="BR598" i="7"/>
  <c r="Y598" i="7"/>
  <c r="BO598" i="7"/>
  <c r="BY598" i="7"/>
  <c r="BH598" i="7"/>
  <c r="BD690" i="7"/>
  <c r="AW690" i="7"/>
  <c r="AB690" i="7"/>
  <c r="AM690" i="7"/>
  <c r="BH690" i="7"/>
  <c r="R690" i="7"/>
  <c r="BO690" i="7"/>
  <c r="BV690" i="7"/>
  <c r="BR690" i="7"/>
  <c r="U690" i="7"/>
  <c r="AF690" i="7"/>
  <c r="AP690" i="7"/>
  <c r="Y690" i="7"/>
  <c r="BA690" i="7"/>
  <c r="AI690" i="7"/>
  <c r="BK690" i="7"/>
  <c r="AT690" i="7"/>
  <c r="BY690" i="7"/>
  <c r="BA585" i="7"/>
  <c r="AM585" i="7"/>
  <c r="Y585" i="7"/>
  <c r="BO585" i="7"/>
  <c r="U585" i="7"/>
  <c r="AW585" i="7"/>
  <c r="AI585" i="7"/>
  <c r="R585" i="7"/>
  <c r="BK585" i="7"/>
  <c r="BR585" i="7"/>
  <c r="AB585" i="7"/>
  <c r="BD585" i="7"/>
  <c r="AP585" i="7"/>
  <c r="BV585" i="7"/>
  <c r="BH585" i="7"/>
  <c r="AT585" i="7"/>
  <c r="AF585" i="7"/>
  <c r="BY585" i="7"/>
  <c r="BK264" i="7"/>
  <c r="AP264" i="7"/>
  <c r="AT264" i="7"/>
  <c r="R264" i="7"/>
  <c r="BR264" i="7"/>
  <c r="U264" i="7"/>
  <c r="BV264" i="7"/>
  <c r="AB264" i="7"/>
  <c r="AF264" i="7"/>
  <c r="AM264" i="7"/>
  <c r="BD264" i="7"/>
  <c r="AW264" i="7"/>
  <c r="Y264" i="7"/>
  <c r="BO264" i="7"/>
  <c r="BH264" i="7"/>
  <c r="AI264" i="7"/>
  <c r="BY264" i="7"/>
  <c r="BA264" i="7"/>
  <c r="AM202" i="7"/>
  <c r="Y202" i="7"/>
  <c r="BR202" i="7"/>
  <c r="BV202" i="7"/>
  <c r="AB202" i="7"/>
  <c r="BK202" i="7"/>
  <c r="R202" i="7"/>
  <c r="BA202" i="7"/>
  <c r="BD202" i="7"/>
  <c r="AP202" i="7"/>
  <c r="BH202" i="7"/>
  <c r="AT202" i="7"/>
  <c r="AF202" i="7"/>
  <c r="AI202" i="7"/>
  <c r="U202" i="7"/>
  <c r="AW202" i="7"/>
  <c r="BY202" i="7"/>
  <c r="BO202" i="7"/>
  <c r="U303" i="1"/>
  <c r="M27" i="7"/>
  <c r="Z21" i="1"/>
  <c r="L27" i="7" s="1"/>
  <c r="Z770" i="1"/>
  <c r="L776" i="7" s="1"/>
  <c r="M776" i="7"/>
  <c r="BV668" i="7"/>
  <c r="BH668" i="7"/>
  <c r="AW668" i="7"/>
  <c r="AM668" i="7"/>
  <c r="AB668" i="7"/>
  <c r="R668" i="7"/>
  <c r="BR668" i="7"/>
  <c r="AT668" i="7"/>
  <c r="U668" i="7"/>
  <c r="BD668" i="7"/>
  <c r="AF668" i="7"/>
  <c r="AP668" i="7"/>
  <c r="BA668" i="7"/>
  <c r="Y668" i="7"/>
  <c r="BK668" i="7"/>
  <c r="AI668" i="7"/>
  <c r="BY668" i="7"/>
  <c r="BO668" i="7"/>
  <c r="Z731" i="1"/>
  <c r="L737" i="7" s="1"/>
  <c r="M737" i="7"/>
  <c r="Z722" i="1"/>
  <c r="L728" i="7" s="1"/>
  <c r="M728" i="7"/>
  <c r="AB408" i="7"/>
  <c r="Y408" i="7"/>
  <c r="U408" i="7"/>
  <c r="R408" i="7"/>
  <c r="BV408" i="7"/>
  <c r="BK408" i="7"/>
  <c r="BH408" i="7"/>
  <c r="BR408" i="7"/>
  <c r="AI408" i="7"/>
  <c r="AT408" i="7"/>
  <c r="BD408" i="7"/>
  <c r="AM408" i="7"/>
  <c r="AW408" i="7"/>
  <c r="BA408" i="7"/>
  <c r="AP408" i="7"/>
  <c r="BO408" i="7"/>
  <c r="BY408" i="7"/>
  <c r="AF408" i="7"/>
  <c r="BH216" i="7"/>
  <c r="AW216" i="7"/>
  <c r="BO216" i="7"/>
  <c r="BK216" i="7"/>
  <c r="BD216" i="7"/>
  <c r="BA216" i="7"/>
  <c r="AM216" i="7"/>
  <c r="AF216" i="7"/>
  <c r="AT216" i="7"/>
  <c r="AP216" i="7"/>
  <c r="BR216" i="7"/>
  <c r="AI216" i="7"/>
  <c r="U216" i="7"/>
  <c r="AB216" i="7"/>
  <c r="BV216" i="7"/>
  <c r="R216" i="7"/>
  <c r="Y216" i="7"/>
  <c r="BY216" i="7"/>
  <c r="M542" i="7"/>
  <c r="Z536" i="1"/>
  <c r="L542" i="7" s="1"/>
  <c r="M587" i="7"/>
  <c r="Z581" i="1"/>
  <c r="L587" i="7" s="1"/>
  <c r="M165" i="7"/>
  <c r="Z159" i="1"/>
  <c r="L165" i="7" s="1"/>
  <c r="M108" i="7"/>
  <c r="Z102" i="1"/>
  <c r="L108" i="7" s="1"/>
  <c r="BK369" i="7"/>
  <c r="BA369" i="7"/>
  <c r="AP369" i="7"/>
  <c r="BV369" i="7"/>
  <c r="AB369" i="7"/>
  <c r="BD369" i="7"/>
  <c r="AM369" i="7"/>
  <c r="AW369" i="7"/>
  <c r="BO369" i="7"/>
  <c r="BH369" i="7"/>
  <c r="U369" i="7"/>
  <c r="Y369" i="7"/>
  <c r="BR369" i="7"/>
  <c r="AF369" i="7"/>
  <c r="AT369" i="7"/>
  <c r="AI369" i="7"/>
  <c r="R369" i="7"/>
  <c r="BY369" i="7"/>
  <c r="M151" i="7"/>
  <c r="Z145" i="1"/>
  <c r="L151" i="7" s="1"/>
  <c r="AP660" i="7"/>
  <c r="BR660" i="7"/>
  <c r="BK660" i="7"/>
  <c r="AF660" i="7"/>
  <c r="BA660" i="7"/>
  <c r="U660" i="7"/>
  <c r="BV660" i="7"/>
  <c r="Y660" i="7"/>
  <c r="R660" i="7"/>
  <c r="AI660" i="7"/>
  <c r="AB660" i="7"/>
  <c r="AT660" i="7"/>
  <c r="AM660" i="7"/>
  <c r="BD660" i="7"/>
  <c r="AW660" i="7"/>
  <c r="BH660" i="7"/>
  <c r="BO660" i="7"/>
  <c r="BY660" i="7"/>
  <c r="M717" i="7"/>
  <c r="Z711" i="1"/>
  <c r="L717" i="7" s="1"/>
  <c r="M393" i="7"/>
  <c r="Z387" i="1"/>
  <c r="L393" i="7" s="1"/>
  <c r="M682" i="7"/>
  <c r="Z676" i="1"/>
  <c r="L682" i="7" s="1"/>
  <c r="M433" i="7"/>
  <c r="Z427" i="1"/>
  <c r="L433" i="7" s="1"/>
  <c r="M87" i="7"/>
  <c r="Z81" i="1"/>
  <c r="L87" i="7" s="1"/>
  <c r="AA80" i="1"/>
  <c r="M86" i="7" s="1"/>
  <c r="M139" i="7"/>
  <c r="Z133" i="1"/>
  <c r="L139" i="7" s="1"/>
  <c r="BV735" i="7"/>
  <c r="BO735" i="7"/>
  <c r="AW735" i="7"/>
  <c r="BR735" i="7"/>
  <c r="BK735" i="7"/>
  <c r="AT735" i="7"/>
  <c r="BD735" i="7"/>
  <c r="AI735" i="7"/>
  <c r="Y735" i="7"/>
  <c r="U735" i="7"/>
  <c r="BH735" i="7"/>
  <c r="AP735" i="7"/>
  <c r="AF735" i="7"/>
  <c r="R735" i="7"/>
  <c r="AM735" i="7"/>
  <c r="AB735" i="7"/>
  <c r="BY735" i="7"/>
  <c r="BA735" i="7"/>
  <c r="M604" i="7"/>
  <c r="Z598" i="1"/>
  <c r="L604" i="7" s="1"/>
  <c r="AA597" i="1"/>
  <c r="M603" i="7" s="1"/>
  <c r="M224" i="7"/>
  <c r="Z218" i="1"/>
  <c r="L224" i="7" s="1"/>
  <c r="AA217" i="1"/>
  <c r="U634" i="1"/>
  <c r="U472" i="1" s="1"/>
  <c r="M528" i="7"/>
  <c r="Z522" i="1"/>
  <c r="L528" i="7" s="1"/>
  <c r="M210" i="7"/>
  <c r="Z204" i="1"/>
  <c r="L210" i="7" s="1"/>
  <c r="M152" i="7"/>
  <c r="Z146" i="1"/>
  <c r="L152" i="7" s="1"/>
  <c r="M114" i="7"/>
  <c r="Z108" i="1"/>
  <c r="L114" i="7" s="1"/>
  <c r="M601" i="7"/>
  <c r="Z595" i="1"/>
  <c r="L601" i="7" s="1"/>
  <c r="M491" i="7"/>
  <c r="Z485" i="1"/>
  <c r="L491" i="7" s="1"/>
  <c r="BV778" i="7"/>
  <c r="BO778" i="7"/>
  <c r="BK778" i="7"/>
  <c r="BR778" i="7"/>
  <c r="BH778" i="7"/>
  <c r="BD778" i="7"/>
  <c r="AW778" i="7"/>
  <c r="AM778" i="7"/>
  <c r="R778" i="7"/>
  <c r="BA778" i="7"/>
  <c r="AI778" i="7"/>
  <c r="AB778" i="7"/>
  <c r="AP778" i="7"/>
  <c r="U778" i="7"/>
  <c r="AT778" i="7"/>
  <c r="Y778" i="7"/>
  <c r="AF778" i="7"/>
  <c r="BY778" i="7"/>
  <c r="AT398" i="7"/>
  <c r="Y398" i="7"/>
  <c r="BO398" i="7"/>
  <c r="AP398" i="7"/>
  <c r="U398" i="7"/>
  <c r="BK398" i="7"/>
  <c r="AM398" i="7"/>
  <c r="R398" i="7"/>
  <c r="BD398" i="7"/>
  <c r="AI398" i="7"/>
  <c r="BR398" i="7"/>
  <c r="BA398" i="7"/>
  <c r="AW398" i="7"/>
  <c r="AB398" i="7"/>
  <c r="AF398" i="7"/>
  <c r="BV398" i="7"/>
  <c r="BH398" i="7"/>
  <c r="BY398" i="7"/>
  <c r="Z812" i="1"/>
  <c r="L818" i="7" s="1"/>
  <c r="M818" i="7"/>
  <c r="Z749" i="1"/>
  <c r="L755" i="7" s="1"/>
  <c r="M755" i="7"/>
  <c r="BD686" i="7"/>
  <c r="AT686" i="7"/>
  <c r="AI686" i="7"/>
  <c r="Y686" i="7"/>
  <c r="BK686" i="7"/>
  <c r="BV686" i="7"/>
  <c r="AW686" i="7"/>
  <c r="BR686" i="7"/>
  <c r="AP686" i="7"/>
  <c r="BH686" i="7"/>
  <c r="BA686" i="7"/>
  <c r="R686" i="7"/>
  <c r="AB686" i="7"/>
  <c r="U686" i="7"/>
  <c r="AF686" i="7"/>
  <c r="AM686" i="7"/>
  <c r="BO686" i="7"/>
  <c r="BY686" i="7"/>
  <c r="AW514" i="7"/>
  <c r="AP514" i="7"/>
  <c r="Y514" i="7"/>
  <c r="AM514" i="7"/>
  <c r="BV514" i="7"/>
  <c r="AI514" i="7"/>
  <c r="AT514" i="7"/>
  <c r="R514" i="7"/>
  <c r="AB514" i="7"/>
  <c r="BK514" i="7"/>
  <c r="AF514" i="7"/>
  <c r="BH514" i="7"/>
  <c r="BR514" i="7"/>
  <c r="BD514" i="7"/>
  <c r="BO514" i="7"/>
  <c r="U514" i="7"/>
  <c r="BA514" i="7"/>
  <c r="BY514" i="7"/>
  <c r="U336" i="1"/>
  <c r="BR448" i="7"/>
  <c r="U448" i="7"/>
  <c r="BK448" i="7"/>
  <c r="BA448" i="7"/>
  <c r="AP448" i="7"/>
  <c r="BV448" i="7"/>
  <c r="Y448" i="7"/>
  <c r="AM448" i="7"/>
  <c r="AI448" i="7"/>
  <c r="AW448" i="7"/>
  <c r="AT448" i="7"/>
  <c r="BH448" i="7"/>
  <c r="BD448" i="7"/>
  <c r="R448" i="7"/>
  <c r="BO448" i="7"/>
  <c r="AB448" i="7"/>
  <c r="BY448" i="7"/>
  <c r="AF448" i="7"/>
  <c r="M31" i="7"/>
  <c r="Z25" i="1"/>
  <c r="L31" i="7" s="1"/>
  <c r="M220" i="7"/>
  <c r="Z214" i="1"/>
  <c r="L220" i="7" s="1"/>
  <c r="BK799" i="7"/>
  <c r="BR799" i="7"/>
  <c r="AW799" i="7"/>
  <c r="BO799" i="7"/>
  <c r="BA799" i="7"/>
  <c r="AT799" i="7"/>
  <c r="BV799" i="7"/>
  <c r="BH799" i="7"/>
  <c r="Y799" i="7"/>
  <c r="AM799" i="7"/>
  <c r="U799" i="7"/>
  <c r="AI799" i="7"/>
  <c r="BD799" i="7"/>
  <c r="R799" i="7"/>
  <c r="AF799" i="7"/>
  <c r="AP799" i="7"/>
  <c r="AB799" i="7"/>
  <c r="BY799" i="7"/>
  <c r="BV731" i="7"/>
  <c r="BR731" i="7"/>
  <c r="BO731" i="7"/>
  <c r="BH731" i="7"/>
  <c r="BA731" i="7"/>
  <c r="AW731" i="7"/>
  <c r="BK731" i="7"/>
  <c r="BD731" i="7"/>
  <c r="AB731" i="7"/>
  <c r="U731" i="7"/>
  <c r="Y731" i="7"/>
  <c r="AP731" i="7"/>
  <c r="AI731" i="7"/>
  <c r="R731" i="7"/>
  <c r="AM731" i="7"/>
  <c r="AF731" i="7"/>
  <c r="BY731" i="7"/>
  <c r="AT731" i="7"/>
  <c r="M259" i="7"/>
  <c r="Z253" i="1"/>
  <c r="L259" i="7" s="1"/>
  <c r="M150" i="7"/>
  <c r="Z144" i="1"/>
  <c r="L150" i="7" s="1"/>
  <c r="M112" i="7"/>
  <c r="Z106" i="1"/>
  <c r="L112" i="7" s="1"/>
  <c r="M392" i="7"/>
  <c r="Z386" i="1"/>
  <c r="L392" i="7" s="1"/>
  <c r="M505" i="7"/>
  <c r="Z499" i="1"/>
  <c r="L505" i="7" s="1"/>
  <c r="AT102" i="7"/>
  <c r="Y102" i="7"/>
  <c r="BO102" i="7"/>
  <c r="BR102" i="7"/>
  <c r="BD102" i="7"/>
  <c r="AI102" i="7"/>
  <c r="R102" i="7"/>
  <c r="BA102" i="7"/>
  <c r="AW102" i="7"/>
  <c r="BK102" i="7"/>
  <c r="BH102" i="7"/>
  <c r="BH98" i="7" s="1"/>
  <c r="BV102" i="7"/>
  <c r="U102" i="7"/>
  <c r="AF102" i="7"/>
  <c r="AB102" i="7"/>
  <c r="AP102" i="7"/>
  <c r="AM102" i="7"/>
  <c r="BY102" i="7"/>
  <c r="AF302" i="7"/>
  <c r="BO302" i="7"/>
  <c r="AP302" i="7"/>
  <c r="BD302" i="7"/>
  <c r="AT302" i="7"/>
  <c r="BV302" i="7"/>
  <c r="R302" i="7"/>
  <c r="AB302" i="7"/>
  <c r="BH302" i="7"/>
  <c r="AM302" i="7"/>
  <c r="BR302" i="7"/>
  <c r="BK302" i="7"/>
  <c r="AW302" i="7"/>
  <c r="U302" i="7"/>
  <c r="Y302" i="7"/>
  <c r="AI302" i="7"/>
  <c r="BY302" i="7"/>
  <c r="BA302" i="7"/>
  <c r="BO538" i="7"/>
  <c r="AT538" i="7"/>
  <c r="BA538" i="7"/>
  <c r="BV538" i="7"/>
  <c r="BD538" i="7"/>
  <c r="R538" i="7"/>
  <c r="BH538" i="7"/>
  <c r="U538" i="7"/>
  <c r="Y538" i="7"/>
  <c r="AB538" i="7"/>
  <c r="BR538" i="7"/>
  <c r="AF538" i="7"/>
  <c r="BK538" i="7"/>
  <c r="AI538" i="7"/>
  <c r="AM538" i="7"/>
  <c r="AP538" i="7"/>
  <c r="AW538" i="7"/>
  <c r="BY538" i="7"/>
  <c r="AT319" i="7"/>
  <c r="Y319" i="7"/>
  <c r="BK319" i="7"/>
  <c r="AP319" i="7"/>
  <c r="U319" i="7"/>
  <c r="BH319" i="7"/>
  <c r="AM319" i="7"/>
  <c r="R319" i="7"/>
  <c r="BD319" i="7"/>
  <c r="AI319" i="7"/>
  <c r="BR319" i="7"/>
  <c r="AW319" i="7"/>
  <c r="AF319" i="7"/>
  <c r="BA319" i="7"/>
  <c r="AB319" i="7"/>
  <c r="BV319" i="7"/>
  <c r="BO319" i="7"/>
  <c r="BY319" i="7"/>
  <c r="BK485" i="7"/>
  <c r="AI485" i="7"/>
  <c r="BD485" i="7"/>
  <c r="AF485" i="7"/>
  <c r="BA485" i="7"/>
  <c r="Y485" i="7"/>
  <c r="AT485" i="7"/>
  <c r="U485" i="7"/>
  <c r="BO485" i="7"/>
  <c r="BR485" i="7"/>
  <c r="AP485" i="7"/>
  <c r="BV485" i="7"/>
  <c r="AB485" i="7"/>
  <c r="AM485" i="7"/>
  <c r="AW485" i="7"/>
  <c r="BH485" i="7"/>
  <c r="BY485" i="7"/>
  <c r="R485" i="7"/>
  <c r="BV19" i="7"/>
  <c r="R19" i="7"/>
  <c r="AW19" i="7"/>
  <c r="BH19" i="7"/>
  <c r="AM19" i="7"/>
  <c r="U19" i="7"/>
  <c r="BY19" i="7"/>
  <c r="Y19" i="7"/>
  <c r="AF19" i="7"/>
  <c r="AI19" i="7"/>
  <c r="AP19" i="7"/>
  <c r="AB19" i="7"/>
  <c r="AT19" i="7"/>
  <c r="BA19" i="7"/>
  <c r="BR19" i="7"/>
  <c r="BD19" i="7"/>
  <c r="BK19" i="7"/>
  <c r="BO19" i="7"/>
  <c r="BD721" i="7"/>
  <c r="AI721" i="7"/>
  <c r="BH721" i="7"/>
  <c r="BR721" i="7"/>
  <c r="AT721" i="7"/>
  <c r="Y721" i="7"/>
  <c r="R721" i="7"/>
  <c r="BV721" i="7"/>
  <c r="AP721" i="7"/>
  <c r="AM721" i="7"/>
  <c r="BO721" i="7"/>
  <c r="BA721" i="7"/>
  <c r="AW721" i="7"/>
  <c r="BK721" i="7"/>
  <c r="U721" i="7"/>
  <c r="AF721" i="7"/>
  <c r="AB721" i="7"/>
  <c r="BY721" i="7"/>
  <c r="BR29" i="7"/>
  <c r="BH29" i="7"/>
  <c r="BV29" i="7"/>
  <c r="AB29" i="7"/>
  <c r="AM29" i="7"/>
  <c r="AI29" i="7"/>
  <c r="U29" i="7"/>
  <c r="Y29" i="7"/>
  <c r="BK29" i="7"/>
  <c r="AW29" i="7"/>
  <c r="BO29" i="7"/>
  <c r="BA29" i="7"/>
  <c r="BD29" i="7"/>
  <c r="AP29" i="7"/>
  <c r="AT29" i="7"/>
  <c r="AF29" i="7"/>
  <c r="R29" i="7"/>
  <c r="BY29" i="7"/>
  <c r="BO503" i="7"/>
  <c r="AI503" i="7"/>
  <c r="BK503" i="7"/>
  <c r="BD503" i="7"/>
  <c r="BV503" i="7"/>
  <c r="Y503" i="7"/>
  <c r="AT503" i="7"/>
  <c r="U503" i="7"/>
  <c r="AW503" i="7"/>
  <c r="AF503" i="7"/>
  <c r="R503" i="7"/>
  <c r="BH503" i="7"/>
  <c r="AP503" i="7"/>
  <c r="AB503" i="7"/>
  <c r="BR503" i="7"/>
  <c r="BA503" i="7"/>
  <c r="AM503" i="7"/>
  <c r="BY503" i="7"/>
  <c r="AP296" i="7"/>
  <c r="AT296" i="7"/>
  <c r="AF296" i="7"/>
  <c r="BO296" i="7"/>
  <c r="U296" i="7"/>
  <c r="BY296" i="7"/>
  <c r="AM296" i="7"/>
  <c r="AW296" i="7"/>
  <c r="BH296" i="7"/>
  <c r="BR296" i="7"/>
  <c r="BK296" i="7"/>
  <c r="BV296" i="7"/>
  <c r="R296" i="7"/>
  <c r="Y296" i="7"/>
  <c r="AB296" i="7"/>
  <c r="BD296" i="7"/>
  <c r="AI296" i="7"/>
  <c r="BA296" i="7"/>
  <c r="Z788" i="1"/>
  <c r="L794" i="7" s="1"/>
  <c r="M794" i="7"/>
  <c r="AP363" i="7"/>
  <c r="BK363" i="7"/>
  <c r="BA363" i="7"/>
  <c r="AT363" i="7"/>
  <c r="AI363" i="7"/>
  <c r="BH363" i="7"/>
  <c r="BV363" i="7"/>
  <c r="BD363" i="7"/>
  <c r="BR363" i="7"/>
  <c r="BO363" i="7"/>
  <c r="U363" i="7"/>
  <c r="R363" i="7"/>
  <c r="AF363" i="7"/>
  <c r="AB363" i="7"/>
  <c r="AW363" i="7"/>
  <c r="Y363" i="7"/>
  <c r="AM363" i="7"/>
  <c r="BY363" i="7"/>
  <c r="BK575" i="7"/>
  <c r="AF575" i="7"/>
  <c r="AT575" i="7"/>
  <c r="AB575" i="7"/>
  <c r="BR575" i="7"/>
  <c r="AP575" i="7"/>
  <c r="BD575" i="7"/>
  <c r="AM575" i="7"/>
  <c r="Y575" i="7"/>
  <c r="BO575" i="7"/>
  <c r="U575" i="7"/>
  <c r="R575" i="7"/>
  <c r="AW575" i="7"/>
  <c r="AI575" i="7"/>
  <c r="BV575" i="7"/>
  <c r="BY575" i="7"/>
  <c r="BH575" i="7"/>
  <c r="BA575" i="7"/>
  <c r="AP397" i="7"/>
  <c r="U397" i="7"/>
  <c r="AM397" i="7"/>
  <c r="R397" i="7"/>
  <c r="BD397" i="7"/>
  <c r="AI397" i="7"/>
  <c r="BK397" i="7"/>
  <c r="BA397" i="7"/>
  <c r="AF397" i="7"/>
  <c r="AT397" i="7"/>
  <c r="AB397" i="7"/>
  <c r="AW397" i="7"/>
  <c r="Y397" i="7"/>
  <c r="BV397" i="7"/>
  <c r="BO397" i="7"/>
  <c r="BR397" i="7"/>
  <c r="BY397" i="7"/>
  <c r="BH397" i="7"/>
  <c r="AP513" i="7"/>
  <c r="AF513" i="7"/>
  <c r="BH513" i="7"/>
  <c r="U513" i="7"/>
  <c r="BR513" i="7"/>
  <c r="R513" i="7"/>
  <c r="BK513" i="7"/>
  <c r="BV513" i="7"/>
  <c r="BO513" i="7"/>
  <c r="BD513" i="7"/>
  <c r="AW513" i="7"/>
  <c r="AT513" i="7"/>
  <c r="AM513" i="7"/>
  <c r="AI513" i="7"/>
  <c r="AB513" i="7"/>
  <c r="Y513" i="7"/>
  <c r="BA513" i="7"/>
  <c r="BY513" i="7"/>
  <c r="AW275" i="7"/>
  <c r="BV275" i="7"/>
  <c r="AB275" i="7"/>
  <c r="BK275" i="7"/>
  <c r="BR275" i="7"/>
  <c r="R275" i="7"/>
  <c r="BA275" i="7"/>
  <c r="BO275" i="7"/>
  <c r="AP275" i="7"/>
  <c r="BD275" i="7"/>
  <c r="AF275" i="7"/>
  <c r="AI275" i="7"/>
  <c r="U275" i="7"/>
  <c r="BH275" i="7"/>
  <c r="AM275" i="7"/>
  <c r="Y275" i="7"/>
  <c r="BY275" i="7"/>
  <c r="AT275" i="7"/>
  <c r="Z771" i="1"/>
  <c r="L777" i="7" s="1"/>
  <c r="M777" i="7"/>
  <c r="M509" i="7"/>
  <c r="Z503" i="1"/>
  <c r="L509" i="7" s="1"/>
  <c r="M191" i="7"/>
  <c r="Z185" i="1"/>
  <c r="L191" i="7" s="1"/>
  <c r="M186" i="7"/>
  <c r="Z180" i="1"/>
  <c r="L186" i="7" s="1"/>
  <c r="BA685" i="7"/>
  <c r="U685" i="7"/>
  <c r="BD685" i="7"/>
  <c r="BV685" i="7"/>
  <c r="BH685" i="7"/>
  <c r="AT685" i="7"/>
  <c r="AW685" i="7"/>
  <c r="AI685" i="7"/>
  <c r="AM685" i="7"/>
  <c r="Y685" i="7"/>
  <c r="AB685" i="7"/>
  <c r="AF685" i="7"/>
  <c r="R685" i="7"/>
  <c r="AP685" i="7"/>
  <c r="BK685" i="7"/>
  <c r="BR685" i="7"/>
  <c r="BY685" i="7"/>
  <c r="BO685" i="7"/>
  <c r="M285" i="7"/>
  <c r="Z279" i="1"/>
  <c r="L285" i="7" s="1"/>
  <c r="M136" i="7"/>
  <c r="AA129" i="1"/>
  <c r="M135" i="7" s="1"/>
  <c r="Z130" i="1"/>
  <c r="L136" i="7" s="1"/>
  <c r="M351" i="7"/>
  <c r="Z345" i="1"/>
  <c r="L351" i="7" s="1"/>
  <c r="M290" i="7"/>
  <c r="Z284" i="1"/>
  <c r="L290" i="7" s="1"/>
  <c r="M37" i="7"/>
  <c r="Z31" i="1"/>
  <c r="L37" i="7" s="1"/>
  <c r="M648" i="7"/>
  <c r="Z642" i="1"/>
  <c r="L648" i="7" s="1"/>
  <c r="M533" i="7"/>
  <c r="Z527" i="1"/>
  <c r="L533" i="7" s="1"/>
  <c r="M415" i="7"/>
  <c r="Z409" i="1"/>
  <c r="L415" i="7" s="1"/>
  <c r="BR297" i="7"/>
  <c r="BO297" i="7"/>
  <c r="BK297" i="7"/>
  <c r="BD297" i="7"/>
  <c r="AP297" i="7"/>
  <c r="AW297" i="7"/>
  <c r="BV297" i="7"/>
  <c r="AF297" i="7"/>
  <c r="AM297" i="7"/>
  <c r="AT297" i="7"/>
  <c r="U297" i="7"/>
  <c r="BA297" i="7"/>
  <c r="BH297" i="7"/>
  <c r="AB297" i="7"/>
  <c r="AI297" i="7"/>
  <c r="R297" i="7"/>
  <c r="Y297" i="7"/>
  <c r="BY297" i="7"/>
  <c r="M804" i="7"/>
  <c r="AA797" i="1"/>
  <c r="M803" i="7" s="1"/>
  <c r="Z798" i="1"/>
  <c r="L804" i="7" s="1"/>
  <c r="BD382" i="7"/>
  <c r="AW382" i="7"/>
  <c r="AI382" i="7"/>
  <c r="AT382" i="7"/>
  <c r="BR382" i="7"/>
  <c r="BO382" i="7"/>
  <c r="BK382" i="7"/>
  <c r="AF382" i="7"/>
  <c r="AM382" i="7"/>
  <c r="AP382" i="7"/>
  <c r="BV382" i="7"/>
  <c r="AB382" i="7"/>
  <c r="U382" i="7"/>
  <c r="R382" i="7"/>
  <c r="BH382" i="7"/>
  <c r="Y382" i="7"/>
  <c r="BA382" i="7"/>
  <c r="BY382" i="7"/>
  <c r="BV467" i="7"/>
  <c r="AM467" i="7"/>
  <c r="R467" i="7"/>
  <c r="BD467" i="7"/>
  <c r="AI467" i="7"/>
  <c r="BR467" i="7"/>
  <c r="AF467" i="7"/>
  <c r="BO467" i="7"/>
  <c r="AW467" i="7"/>
  <c r="AB467" i="7"/>
  <c r="AT467" i="7"/>
  <c r="Y467" i="7"/>
  <c r="BK467" i="7"/>
  <c r="U467" i="7"/>
  <c r="AP467" i="7"/>
  <c r="BY467" i="7"/>
  <c r="BH467" i="7"/>
  <c r="BA467" i="7"/>
  <c r="BD83" i="7"/>
  <c r="AI83" i="7"/>
  <c r="BO83" i="7"/>
  <c r="AT83" i="7"/>
  <c r="Y83" i="7"/>
  <c r="BR83" i="7"/>
  <c r="R83" i="7"/>
  <c r="U83" i="7"/>
  <c r="AW83" i="7"/>
  <c r="AF83" i="7"/>
  <c r="BH83" i="7"/>
  <c r="AP83" i="7"/>
  <c r="BA83" i="7"/>
  <c r="BK83" i="7"/>
  <c r="AB83" i="7"/>
  <c r="AM83" i="7"/>
  <c r="BV83" i="7"/>
  <c r="BY83" i="7"/>
  <c r="BV581" i="7"/>
  <c r="AI581" i="7"/>
  <c r="AW581" i="7"/>
  <c r="AF581" i="7"/>
  <c r="R581" i="7"/>
  <c r="AP581" i="7"/>
  <c r="AB581" i="7"/>
  <c r="AM581" i="7"/>
  <c r="BK581" i="7"/>
  <c r="Y581" i="7"/>
  <c r="BH581" i="7"/>
  <c r="U581" i="7"/>
  <c r="AT581" i="7"/>
  <c r="BR581" i="7"/>
  <c r="BO581" i="7"/>
  <c r="BD581" i="7"/>
  <c r="BA581" i="7"/>
  <c r="BY581" i="7"/>
  <c r="R649" i="7"/>
  <c r="BK649" i="7"/>
  <c r="BH649" i="7"/>
  <c r="AW649" i="7"/>
  <c r="AM649" i="7"/>
  <c r="AB649" i="7"/>
  <c r="BV649" i="7"/>
  <c r="Y649" i="7"/>
  <c r="BR649" i="7"/>
  <c r="AI649" i="7"/>
  <c r="AT649" i="7"/>
  <c r="U649" i="7"/>
  <c r="BD649" i="7"/>
  <c r="AF649" i="7"/>
  <c r="AP649" i="7"/>
  <c r="BA649" i="7"/>
  <c r="BY649" i="7"/>
  <c r="BO649" i="7"/>
  <c r="BV591" i="7"/>
  <c r="AI591" i="7"/>
  <c r="BA591" i="7"/>
  <c r="AP591" i="7"/>
  <c r="R591" i="7"/>
  <c r="Y591" i="7"/>
  <c r="AF591" i="7"/>
  <c r="BO591" i="7"/>
  <c r="BD591" i="7"/>
  <c r="AW591" i="7"/>
  <c r="BK591" i="7"/>
  <c r="BR591" i="7"/>
  <c r="U591" i="7"/>
  <c r="AB591" i="7"/>
  <c r="AM591" i="7"/>
  <c r="AT591" i="7"/>
  <c r="BY591" i="7"/>
  <c r="BH591" i="7"/>
  <c r="AB391" i="7"/>
  <c r="AI391" i="7"/>
  <c r="AP391" i="7"/>
  <c r="AM391" i="7"/>
  <c r="BA391" i="7"/>
  <c r="Y391" i="7"/>
  <c r="R391" i="7"/>
  <c r="BD391" i="7"/>
  <c r="AT391" i="7"/>
  <c r="AF391" i="7"/>
  <c r="BK391" i="7"/>
  <c r="BR391" i="7"/>
  <c r="BV391" i="7"/>
  <c r="AW391" i="7"/>
  <c r="BO391" i="7"/>
  <c r="U391" i="7"/>
  <c r="BH391" i="7"/>
  <c r="BY391" i="7"/>
  <c r="BH219" i="7"/>
  <c r="BO219" i="7"/>
  <c r="BK219" i="7"/>
  <c r="BD219" i="7"/>
  <c r="BA219" i="7"/>
  <c r="AT219" i="7"/>
  <c r="AP219" i="7"/>
  <c r="BV219" i="7"/>
  <c r="AF219" i="7"/>
  <c r="AB219" i="7"/>
  <c r="AI219" i="7"/>
  <c r="U219" i="7"/>
  <c r="R219" i="7"/>
  <c r="Y219" i="7"/>
  <c r="AW219" i="7"/>
  <c r="BR219" i="7"/>
  <c r="BY219" i="7"/>
  <c r="AM219" i="7"/>
  <c r="M676" i="7"/>
  <c r="Z670" i="1"/>
  <c r="L676" i="7" s="1"/>
  <c r="M635" i="7"/>
  <c r="Z629" i="1"/>
  <c r="L635" i="7" s="1"/>
  <c r="M258" i="7"/>
  <c r="Z252" i="1"/>
  <c r="L258" i="7" s="1"/>
  <c r="M207" i="7"/>
  <c r="Z201" i="1"/>
  <c r="L207" i="7" s="1"/>
  <c r="M111" i="7"/>
  <c r="Z105" i="1"/>
  <c r="L111" i="7" s="1"/>
  <c r="M679" i="7"/>
  <c r="Z673" i="1"/>
  <c r="L679" i="7" s="1"/>
  <c r="M173" i="7"/>
  <c r="Z167" i="1"/>
  <c r="L173" i="7" s="1"/>
  <c r="M552" i="7"/>
  <c r="Z546" i="1"/>
  <c r="L552" i="7" s="1"/>
  <c r="BH791" i="7"/>
  <c r="BR791" i="7"/>
  <c r="BO791" i="7"/>
  <c r="BD791" i="7"/>
  <c r="BK791" i="7"/>
  <c r="BA791" i="7"/>
  <c r="AW791" i="7"/>
  <c r="AM791" i="7"/>
  <c r="AI791" i="7"/>
  <c r="AT791" i="7"/>
  <c r="AB791" i="7"/>
  <c r="AF791" i="7"/>
  <c r="U791" i="7"/>
  <c r="Y791" i="7"/>
  <c r="AP791" i="7"/>
  <c r="BY791" i="7"/>
  <c r="BV791" i="7"/>
  <c r="R791" i="7"/>
  <c r="M546" i="7"/>
  <c r="Z540" i="1"/>
  <c r="L546" i="7" s="1"/>
  <c r="M300" i="7"/>
  <c r="Z294" i="1"/>
  <c r="L300" i="7" s="1"/>
  <c r="M636" i="7"/>
  <c r="Z630" i="1"/>
  <c r="L636" i="7" s="1"/>
  <c r="M629" i="7"/>
  <c r="Z623" i="1"/>
  <c r="L629" i="7" s="1"/>
  <c r="M444" i="7"/>
  <c r="Z438" i="1"/>
  <c r="L444" i="7" s="1"/>
  <c r="AP657" i="7"/>
  <c r="AF657" i="7"/>
  <c r="U657" i="7"/>
  <c r="R657" i="7"/>
  <c r="BR657" i="7"/>
  <c r="BK657" i="7"/>
  <c r="BA657" i="7"/>
  <c r="AI657" i="7"/>
  <c r="BV657" i="7"/>
  <c r="AT657" i="7"/>
  <c r="AB657" i="7"/>
  <c r="BD657" i="7"/>
  <c r="AM657" i="7"/>
  <c r="AW657" i="7"/>
  <c r="BH657" i="7"/>
  <c r="Y657" i="7"/>
  <c r="BO657" i="7"/>
  <c r="BY657" i="7"/>
  <c r="AP490" i="7"/>
  <c r="BA490" i="7"/>
  <c r="AF490" i="7"/>
  <c r="BR490" i="7"/>
  <c r="BO490" i="7"/>
  <c r="BD490" i="7"/>
  <c r="Y490" i="7"/>
  <c r="BK490" i="7"/>
  <c r="U490" i="7"/>
  <c r="BV490" i="7"/>
  <c r="AB490" i="7"/>
  <c r="AM490" i="7"/>
  <c r="AW490" i="7"/>
  <c r="BH490" i="7"/>
  <c r="R490" i="7"/>
  <c r="AI490" i="7"/>
  <c r="BY490" i="7"/>
  <c r="AT490" i="7"/>
  <c r="BK292" i="7"/>
  <c r="BD292" i="7"/>
  <c r="R292" i="7"/>
  <c r="BA292" i="7"/>
  <c r="AP292" i="7"/>
  <c r="AM292" i="7"/>
  <c r="AB292" i="7"/>
  <c r="BV292" i="7"/>
  <c r="AW292" i="7"/>
  <c r="BH292" i="7"/>
  <c r="U292" i="7"/>
  <c r="BO292" i="7"/>
  <c r="BR292" i="7"/>
  <c r="AF292" i="7"/>
  <c r="Y292" i="7"/>
  <c r="AI292" i="7"/>
  <c r="AT292" i="7"/>
  <c r="BY292" i="7"/>
  <c r="BD107" i="7"/>
  <c r="Y107" i="7"/>
  <c r="BO107" i="7"/>
  <c r="AI107" i="7"/>
  <c r="AT107" i="7"/>
  <c r="BR107" i="7"/>
  <c r="R107" i="7"/>
  <c r="U107" i="7"/>
  <c r="AF107" i="7"/>
  <c r="AB107" i="7"/>
  <c r="AP107" i="7"/>
  <c r="AM107" i="7"/>
  <c r="BA107" i="7"/>
  <c r="AW107" i="7"/>
  <c r="BK107" i="7"/>
  <c r="BH107" i="7"/>
  <c r="BV107" i="7"/>
  <c r="BY107" i="7"/>
  <c r="BK611" i="7"/>
  <c r="AM611" i="7"/>
  <c r="R611" i="7"/>
  <c r="BD611" i="7"/>
  <c r="AI611" i="7"/>
  <c r="BO611" i="7"/>
  <c r="BA611" i="7"/>
  <c r="AF611" i="7"/>
  <c r="AW611" i="7"/>
  <c r="AB611" i="7"/>
  <c r="AT611" i="7"/>
  <c r="AP611" i="7"/>
  <c r="U611" i="7"/>
  <c r="Y611" i="7"/>
  <c r="BV611" i="7"/>
  <c r="BY611" i="7"/>
  <c r="BR611" i="7"/>
  <c r="BH611" i="7"/>
  <c r="BD90" i="7"/>
  <c r="AT90" i="7"/>
  <c r="Y90" i="7"/>
  <c r="BK90" i="7"/>
  <c r="BO90" i="7"/>
  <c r="AI90" i="7"/>
  <c r="BV90" i="7"/>
  <c r="AM90" i="7"/>
  <c r="U90" i="7"/>
  <c r="R90" i="7"/>
  <c r="AW90" i="7"/>
  <c r="AF90" i="7"/>
  <c r="BH90" i="7"/>
  <c r="AP90" i="7"/>
  <c r="BY90" i="7"/>
  <c r="BR90" i="7"/>
  <c r="BA90" i="7"/>
  <c r="AB90" i="7"/>
  <c r="Z733" i="1"/>
  <c r="L739" i="7" s="1"/>
  <c r="M739" i="7"/>
  <c r="BH251" i="7"/>
  <c r="AF251" i="7"/>
  <c r="BD251" i="7"/>
  <c r="AB251" i="7"/>
  <c r="AW251" i="7"/>
  <c r="U251" i="7"/>
  <c r="AM251" i="7"/>
  <c r="R251" i="7"/>
  <c r="BV251" i="7"/>
  <c r="BK251" i="7"/>
  <c r="Y251" i="7"/>
  <c r="BY251" i="7"/>
  <c r="AP251" i="7"/>
  <c r="AI251" i="7"/>
  <c r="AT251" i="7"/>
  <c r="BA251" i="7"/>
  <c r="BR251" i="7"/>
  <c r="BO251" i="7"/>
  <c r="M784" i="7"/>
  <c r="Z778" i="1"/>
  <c r="L784" i="7" s="1"/>
  <c r="AA777" i="1"/>
  <c r="M783" i="7" s="1"/>
  <c r="BA716" i="7"/>
  <c r="U716" i="7"/>
  <c r="AW716" i="7"/>
  <c r="R716" i="7"/>
  <c r="AP716" i="7"/>
  <c r="BR716" i="7"/>
  <c r="AM716" i="7"/>
  <c r="BK716" i="7"/>
  <c r="BH716" i="7"/>
  <c r="AB716" i="7"/>
  <c r="AF716" i="7"/>
  <c r="BV716" i="7"/>
  <c r="Y716" i="7"/>
  <c r="AI716" i="7"/>
  <c r="AT716" i="7"/>
  <c r="BD716" i="7"/>
  <c r="BO716" i="7"/>
  <c r="BY716" i="7"/>
  <c r="M195" i="7"/>
  <c r="Z189" i="1"/>
  <c r="L195" i="7" s="1"/>
  <c r="M138" i="7"/>
  <c r="Z132" i="1"/>
  <c r="L138" i="7" s="1"/>
  <c r="M551" i="7"/>
  <c r="Z545" i="1"/>
  <c r="L551" i="7" s="1"/>
  <c r="M512" i="7"/>
  <c r="Z506" i="1"/>
  <c r="L512" i="7" s="1"/>
  <c r="M255" i="7"/>
  <c r="Z249" i="1"/>
  <c r="L255" i="7" s="1"/>
  <c r="M578" i="7"/>
  <c r="Z572" i="1"/>
  <c r="L578" i="7" s="1"/>
  <c r="M298" i="7"/>
  <c r="Z292" i="1"/>
  <c r="L298" i="7" s="1"/>
  <c r="M395" i="7"/>
  <c r="Z389" i="1"/>
  <c r="L395" i="7" s="1"/>
  <c r="M192" i="7"/>
  <c r="Z186" i="1"/>
  <c r="L192" i="7" s="1"/>
  <c r="BD529" i="7"/>
  <c r="AI529" i="7"/>
  <c r="BK529" i="7"/>
  <c r="AT529" i="7"/>
  <c r="BO529" i="7"/>
  <c r="Y529" i="7"/>
  <c r="BA529" i="7"/>
  <c r="BV529" i="7"/>
  <c r="U529" i="7"/>
  <c r="AF529" i="7"/>
  <c r="R529" i="7"/>
  <c r="AP529" i="7"/>
  <c r="AB529" i="7"/>
  <c r="BH529" i="7"/>
  <c r="AM529" i="7"/>
  <c r="BR529" i="7"/>
  <c r="AW529" i="7"/>
  <c r="BY529" i="7"/>
  <c r="BR71" i="7"/>
  <c r="AB71" i="7"/>
  <c r="AI71" i="7"/>
  <c r="Y71" i="7"/>
  <c r="BV71" i="7"/>
  <c r="BO71" i="7"/>
  <c r="BK71" i="7"/>
  <c r="BD71" i="7"/>
  <c r="U71" i="7"/>
  <c r="BH71" i="7"/>
  <c r="AM71" i="7"/>
  <c r="AT71" i="7"/>
  <c r="BA71" i="7"/>
  <c r="AP71" i="7"/>
  <c r="AW71" i="7"/>
  <c r="AF71" i="7"/>
  <c r="BY71" i="7"/>
  <c r="R71" i="7"/>
  <c r="Z754" i="1"/>
  <c r="L760" i="7" s="1"/>
  <c r="M760" i="7"/>
  <c r="M149" i="7"/>
  <c r="Z143" i="1"/>
  <c r="L149" i="7" s="1"/>
  <c r="M85" i="7"/>
  <c r="Z79" i="1"/>
  <c r="L85" i="7" s="1"/>
  <c r="M396" i="7"/>
  <c r="Z390" i="1"/>
  <c r="L396" i="7" s="1"/>
  <c r="M661" i="7"/>
  <c r="Z655" i="1"/>
  <c r="L661" i="7" s="1"/>
  <c r="M577" i="7"/>
  <c r="Z571" i="1"/>
  <c r="L577" i="7" s="1"/>
  <c r="BR91" i="7"/>
  <c r="BH91" i="7"/>
  <c r="AB91" i="7"/>
  <c r="AI91" i="7"/>
  <c r="AF91" i="7"/>
  <c r="Y91" i="7"/>
  <c r="U91" i="7"/>
  <c r="BV91" i="7"/>
  <c r="AM91" i="7"/>
  <c r="AW91" i="7"/>
  <c r="BO91" i="7"/>
  <c r="BK91" i="7"/>
  <c r="BD91" i="7"/>
  <c r="BA91" i="7"/>
  <c r="AT91" i="7"/>
  <c r="AP91" i="7"/>
  <c r="BY91" i="7"/>
  <c r="R91" i="7"/>
  <c r="BO543" i="7"/>
  <c r="BK543" i="7"/>
  <c r="AP543" i="7"/>
  <c r="BD543" i="7"/>
  <c r="BV543" i="7"/>
  <c r="AM543" i="7"/>
  <c r="AW543" i="7"/>
  <c r="BH543" i="7"/>
  <c r="U543" i="7"/>
  <c r="Y543" i="7"/>
  <c r="BR543" i="7"/>
  <c r="AF543" i="7"/>
  <c r="AI543" i="7"/>
  <c r="R543" i="7"/>
  <c r="AT543" i="7"/>
  <c r="AB543" i="7"/>
  <c r="BA543" i="7"/>
  <c r="BY543" i="7"/>
  <c r="AT460" i="7"/>
  <c r="BA460" i="7"/>
  <c r="Y460" i="7"/>
  <c r="AP460" i="7"/>
  <c r="AI460" i="7"/>
  <c r="AF460" i="7"/>
  <c r="BK460" i="7"/>
  <c r="U460" i="7"/>
  <c r="BV460" i="7"/>
  <c r="R460" i="7"/>
  <c r="BR460" i="7"/>
  <c r="AB460" i="7"/>
  <c r="AM460" i="7"/>
  <c r="BD460" i="7"/>
  <c r="AW460" i="7"/>
  <c r="BO460" i="7"/>
  <c r="BH460" i="7"/>
  <c r="BY460" i="7"/>
  <c r="AW481" i="7"/>
  <c r="BV481" i="7"/>
  <c r="AT481" i="7"/>
  <c r="AF481" i="7"/>
  <c r="AM481" i="7"/>
  <c r="AI481" i="7"/>
  <c r="U481" i="7"/>
  <c r="BR481" i="7"/>
  <c r="Y481" i="7"/>
  <c r="AB481" i="7"/>
  <c r="BK481" i="7"/>
  <c r="BH481" i="7"/>
  <c r="BO481" i="7"/>
  <c r="BA481" i="7"/>
  <c r="BD481" i="7"/>
  <c r="AP481" i="7"/>
  <c r="BY481" i="7"/>
  <c r="R481" i="7"/>
  <c r="BK64" i="7"/>
  <c r="BV64" i="7"/>
  <c r="Y64" i="7"/>
  <c r="BR64" i="7"/>
  <c r="AF64" i="7"/>
  <c r="AI64" i="7"/>
  <c r="AP64" i="7"/>
  <c r="AT64" i="7"/>
  <c r="AB64" i="7"/>
  <c r="BA64" i="7"/>
  <c r="BD64" i="7"/>
  <c r="AM64" i="7"/>
  <c r="BO64" i="7"/>
  <c r="AW64" i="7"/>
  <c r="U64" i="7"/>
  <c r="BH64" i="7"/>
  <c r="BY64" i="7"/>
  <c r="R64" i="7"/>
  <c r="BV312" i="7"/>
  <c r="BK312" i="7"/>
  <c r="BD312" i="7"/>
  <c r="AT312" i="7"/>
  <c r="Y312" i="7"/>
  <c r="AI312" i="7"/>
  <c r="BO312" i="7"/>
  <c r="AF312" i="7"/>
  <c r="R312" i="7"/>
  <c r="AP312" i="7"/>
  <c r="AB312" i="7"/>
  <c r="BA312" i="7"/>
  <c r="AM312" i="7"/>
  <c r="AW312" i="7"/>
  <c r="BR312" i="7"/>
  <c r="U312" i="7"/>
  <c r="BH312" i="7"/>
  <c r="BY312" i="7"/>
  <c r="BD123" i="7"/>
  <c r="BV123" i="7"/>
  <c r="AW123" i="7"/>
  <c r="BK123" i="7"/>
  <c r="AI123" i="7"/>
  <c r="BH123" i="7"/>
  <c r="AT123" i="7"/>
  <c r="U123" i="7"/>
  <c r="R123" i="7"/>
  <c r="AF123" i="7"/>
  <c r="AB123" i="7"/>
  <c r="BR123" i="7"/>
  <c r="AP123" i="7"/>
  <c r="BO123" i="7"/>
  <c r="AM123" i="7"/>
  <c r="Y123" i="7"/>
  <c r="BA123" i="7"/>
  <c r="BY123" i="7"/>
  <c r="AM265" i="7"/>
  <c r="AI265" i="7"/>
  <c r="BO265" i="7"/>
  <c r="AB265" i="7"/>
  <c r="BK265" i="7"/>
  <c r="R265" i="7"/>
  <c r="BD265" i="7"/>
  <c r="BA265" i="7"/>
  <c r="BV265" i="7"/>
  <c r="AP265" i="7"/>
  <c r="AW265" i="7"/>
  <c r="Y265" i="7"/>
  <c r="BH265" i="7"/>
  <c r="BR265" i="7"/>
  <c r="U265" i="7"/>
  <c r="AF265" i="7"/>
  <c r="AT265" i="7"/>
  <c r="BY265" i="7"/>
  <c r="AM468" i="7"/>
  <c r="U468" i="7"/>
  <c r="BO468" i="7"/>
  <c r="AW468" i="7"/>
  <c r="AF468" i="7"/>
  <c r="R468" i="7"/>
  <c r="AB468" i="7"/>
  <c r="AP468" i="7"/>
  <c r="BD468" i="7"/>
  <c r="BR468" i="7"/>
  <c r="BA468" i="7"/>
  <c r="BH468" i="7"/>
  <c r="BK468" i="7"/>
  <c r="Y468" i="7"/>
  <c r="AI468" i="7"/>
  <c r="AT468" i="7"/>
  <c r="BV468" i="7"/>
  <c r="BY468" i="7"/>
  <c r="AP532" i="7"/>
  <c r="BO532" i="7"/>
  <c r="BK532" i="7"/>
  <c r="BD532" i="7"/>
  <c r="BV532" i="7"/>
  <c r="AI532" i="7"/>
  <c r="AW532" i="7"/>
  <c r="AT532" i="7"/>
  <c r="BH532" i="7"/>
  <c r="R532" i="7"/>
  <c r="BR532" i="7"/>
  <c r="AB532" i="7"/>
  <c r="U532" i="7"/>
  <c r="AM532" i="7"/>
  <c r="Y532" i="7"/>
  <c r="AF532" i="7"/>
  <c r="BY532" i="7"/>
  <c r="BA532" i="7"/>
  <c r="BH28" i="7"/>
  <c r="AM28" i="7"/>
  <c r="BY28" i="7"/>
  <c r="AP28" i="7"/>
  <c r="AT28" i="7"/>
  <c r="BA28" i="7"/>
  <c r="BD28" i="7"/>
  <c r="BK28" i="7"/>
  <c r="BO28" i="7"/>
  <c r="BV28" i="7"/>
  <c r="AB28" i="7"/>
  <c r="AW28" i="7"/>
  <c r="U28" i="7"/>
  <c r="BR28" i="7"/>
  <c r="Y28" i="7"/>
  <c r="AF28" i="7"/>
  <c r="R28" i="7"/>
  <c r="AI28" i="7"/>
  <c r="AB227" i="7"/>
  <c r="BV227" i="7"/>
  <c r="BH227" i="7"/>
  <c r="R227" i="7"/>
  <c r="Y227" i="7"/>
  <c r="AW227" i="7"/>
  <c r="BO227" i="7"/>
  <c r="BK227" i="7"/>
  <c r="BR227" i="7"/>
  <c r="BD227" i="7"/>
  <c r="BA227" i="7"/>
  <c r="AM227" i="7"/>
  <c r="AT227" i="7"/>
  <c r="AP227" i="7"/>
  <c r="AI227" i="7"/>
  <c r="U227" i="7"/>
  <c r="AF227" i="7"/>
  <c r="BY227" i="7"/>
  <c r="AT596" i="7"/>
  <c r="Y596" i="7"/>
  <c r="AP596" i="7"/>
  <c r="U596" i="7"/>
  <c r="BO596" i="7"/>
  <c r="AM596" i="7"/>
  <c r="R596" i="7"/>
  <c r="BD596" i="7"/>
  <c r="AI596" i="7"/>
  <c r="BK596" i="7"/>
  <c r="AW596" i="7"/>
  <c r="AB596" i="7"/>
  <c r="BA596" i="7"/>
  <c r="AF596" i="7"/>
  <c r="BV596" i="7"/>
  <c r="BH596" i="7"/>
  <c r="BR596" i="7"/>
  <c r="BY596" i="7"/>
  <c r="BV117" i="7"/>
  <c r="AT117" i="7"/>
  <c r="R117" i="7"/>
  <c r="BK117" i="7"/>
  <c r="AI117" i="7"/>
  <c r="Y117" i="7"/>
  <c r="BD117" i="7"/>
  <c r="BO117" i="7"/>
  <c r="BR117" i="7"/>
  <c r="AB117" i="7"/>
  <c r="U117" i="7"/>
  <c r="AM117" i="7"/>
  <c r="AF117" i="7"/>
  <c r="AW117" i="7"/>
  <c r="AP117" i="7"/>
  <c r="BH117" i="7"/>
  <c r="BA117" i="7"/>
  <c r="BY117" i="7"/>
  <c r="BR681" i="7"/>
  <c r="AW681" i="7"/>
  <c r="AB681" i="7"/>
  <c r="R681" i="7"/>
  <c r="BH681" i="7"/>
  <c r="AM681" i="7"/>
  <c r="BV681" i="7"/>
  <c r="BO681" i="7"/>
  <c r="AT681" i="7"/>
  <c r="AF681" i="7"/>
  <c r="AI681" i="7"/>
  <c r="U681" i="7"/>
  <c r="Y681" i="7"/>
  <c r="BK681" i="7"/>
  <c r="BA681" i="7"/>
  <c r="AP681" i="7"/>
  <c r="BD681" i="7"/>
  <c r="BY681" i="7"/>
  <c r="BO549" i="7"/>
  <c r="BK549" i="7"/>
  <c r="BD549" i="7"/>
  <c r="AP549" i="7"/>
  <c r="BV549" i="7"/>
  <c r="U549" i="7"/>
  <c r="Y549" i="7"/>
  <c r="AF549" i="7"/>
  <c r="AI549" i="7"/>
  <c r="R549" i="7"/>
  <c r="BH549" i="7"/>
  <c r="AT549" i="7"/>
  <c r="AB549" i="7"/>
  <c r="BR549" i="7"/>
  <c r="AM549" i="7"/>
  <c r="AW549" i="7"/>
  <c r="BY549" i="7"/>
  <c r="BA549" i="7"/>
  <c r="M659" i="7"/>
  <c r="Z653" i="1"/>
  <c r="L659" i="7" s="1"/>
  <c r="Z779" i="1"/>
  <c r="L785" i="7" s="1"/>
  <c r="M785" i="7"/>
  <c r="BY376" i="7"/>
  <c r="AI376" i="7"/>
  <c r="AB376" i="7"/>
  <c r="BR376" i="7"/>
  <c r="Y376" i="7"/>
  <c r="BO376" i="7"/>
  <c r="U376" i="7"/>
  <c r="BV376" i="7"/>
  <c r="AF376" i="7"/>
  <c r="AW376" i="7"/>
  <c r="AP376" i="7"/>
  <c r="BK376" i="7"/>
  <c r="AT376" i="7"/>
  <c r="BD376" i="7"/>
  <c r="AM376" i="7"/>
  <c r="BH376" i="7"/>
  <c r="R376" i="7"/>
  <c r="BA376" i="7"/>
  <c r="M489" i="7"/>
  <c r="Z483" i="1"/>
  <c r="L489" i="7" s="1"/>
  <c r="M73" i="7"/>
  <c r="Z67" i="1"/>
  <c r="L73" i="7" s="1"/>
  <c r="M619" i="7"/>
  <c r="Z613" i="1"/>
  <c r="L619" i="7" s="1"/>
  <c r="M208" i="7"/>
  <c r="Z202" i="1"/>
  <c r="L208" i="7" s="1"/>
  <c r="M599" i="7"/>
  <c r="Z593" i="1"/>
  <c r="L599" i="7" s="1"/>
  <c r="M120" i="7"/>
  <c r="Z114" i="1"/>
  <c r="L120" i="7" s="1"/>
  <c r="M345" i="7"/>
  <c r="Z339" i="1"/>
  <c r="L345" i="7" s="1"/>
  <c r="M516" i="7"/>
  <c r="Z510" i="1"/>
  <c r="L516" i="7" s="1"/>
  <c r="M291" i="7"/>
  <c r="Z285" i="1"/>
  <c r="L291" i="7" s="1"/>
  <c r="M435" i="7"/>
  <c r="Z429" i="1"/>
  <c r="L435" i="7" s="1"/>
  <c r="M55" i="7"/>
  <c r="AA48" i="1"/>
  <c r="M54" i="7" s="1"/>
  <c r="Z49" i="1"/>
  <c r="L55" i="7" s="1"/>
  <c r="M501" i="7"/>
  <c r="Z495" i="1"/>
  <c r="L501" i="7" s="1"/>
  <c r="M450" i="7"/>
  <c r="Z444" i="1"/>
  <c r="L450" i="7" s="1"/>
  <c r="AA443" i="1"/>
  <c r="M322" i="7"/>
  <c r="Z316" i="1"/>
  <c r="L322" i="7" s="1"/>
  <c r="M46" i="7"/>
  <c r="Z40" i="1"/>
  <c r="L46" i="7" s="1"/>
  <c r="M225" i="7"/>
  <c r="Z219" i="1"/>
  <c r="L225" i="7" s="1"/>
  <c r="M82" i="7"/>
  <c r="Z76" i="1"/>
  <c r="L82" i="7" s="1"/>
  <c r="AA75" i="1"/>
  <c r="M81" i="7" s="1"/>
  <c r="BV768" i="7"/>
  <c r="BR768" i="7"/>
  <c r="BA768" i="7"/>
  <c r="AT768" i="7"/>
  <c r="BK768" i="7"/>
  <c r="BO768" i="7"/>
  <c r="AF768" i="7"/>
  <c r="BH768" i="7"/>
  <c r="BD768" i="7"/>
  <c r="AP768" i="7"/>
  <c r="AB768" i="7"/>
  <c r="AW768" i="7"/>
  <c r="U768" i="7"/>
  <c r="AM768" i="7"/>
  <c r="AI768" i="7"/>
  <c r="BY768" i="7"/>
  <c r="R768" i="7"/>
  <c r="M473" i="7"/>
  <c r="Z467" i="1"/>
  <c r="L473" i="7" s="1"/>
  <c r="M436" i="7"/>
  <c r="Z430" i="1"/>
  <c r="L436" i="7" s="1"/>
  <c r="M79" i="7"/>
  <c r="Z73" i="1"/>
  <c r="L79" i="7" s="1"/>
  <c r="AF704" i="7"/>
  <c r="BD704" i="7"/>
  <c r="U704" i="7"/>
  <c r="AM704" i="7"/>
  <c r="Y704" i="7"/>
  <c r="AB704" i="7"/>
  <c r="BR704" i="7"/>
  <c r="AI704" i="7"/>
  <c r="BK704" i="7"/>
  <c r="AP704" i="7"/>
  <c r="AW704" i="7"/>
  <c r="BV704" i="7"/>
  <c r="BY704" i="7"/>
  <c r="R704" i="7"/>
  <c r="BO704" i="7"/>
  <c r="BH704" i="7"/>
  <c r="BA704" i="7"/>
  <c r="AT704" i="7"/>
  <c r="BH665" i="7"/>
  <c r="AW665" i="7"/>
  <c r="AM665" i="7"/>
  <c r="AB665" i="7"/>
  <c r="R665" i="7"/>
  <c r="BV665" i="7"/>
  <c r="BY665" i="7"/>
  <c r="BK665" i="7"/>
  <c r="BR665" i="7"/>
  <c r="Y665" i="7"/>
  <c r="U665" i="7"/>
  <c r="AI665" i="7"/>
  <c r="AF665" i="7"/>
  <c r="AT665" i="7"/>
  <c r="AP665" i="7"/>
  <c r="BD665" i="7"/>
  <c r="BA665" i="7"/>
  <c r="BO665" i="7"/>
  <c r="AW147" i="7"/>
  <c r="AM147" i="7"/>
  <c r="BR147" i="7"/>
  <c r="BH147" i="7"/>
  <c r="BO147" i="7"/>
  <c r="AP147" i="7"/>
  <c r="BD147" i="7"/>
  <c r="AF147" i="7"/>
  <c r="AT147" i="7"/>
  <c r="U147" i="7"/>
  <c r="AI147" i="7"/>
  <c r="AB147" i="7"/>
  <c r="BK147" i="7"/>
  <c r="BV147" i="7"/>
  <c r="R147" i="7"/>
  <c r="BA147" i="7"/>
  <c r="BY147" i="7"/>
  <c r="Y147" i="7"/>
  <c r="AP522" i="7"/>
  <c r="BR522" i="7"/>
  <c r="AM522" i="7"/>
  <c r="BO522" i="7"/>
  <c r="AF522" i="7"/>
  <c r="BK522" i="7"/>
  <c r="AB522" i="7"/>
  <c r="AW522" i="7"/>
  <c r="U522" i="7"/>
  <c r="BD522" i="7"/>
  <c r="R522" i="7"/>
  <c r="BV522" i="7"/>
  <c r="Y522" i="7"/>
  <c r="BH522" i="7"/>
  <c r="AI522" i="7"/>
  <c r="AT522" i="7"/>
  <c r="BY522" i="7"/>
  <c r="BA522" i="7"/>
  <c r="M245" i="7"/>
  <c r="Z239" i="1"/>
  <c r="L245" i="7" s="1"/>
  <c r="M527" i="7"/>
  <c r="Z521" i="1"/>
  <c r="L527" i="7" s="1"/>
  <c r="BV751" i="7"/>
  <c r="BR751" i="7"/>
  <c r="BA751" i="7"/>
  <c r="BO751" i="7"/>
  <c r="BK751" i="7"/>
  <c r="AT751" i="7"/>
  <c r="BH751" i="7"/>
  <c r="BD751" i="7"/>
  <c r="AF751" i="7"/>
  <c r="AB751" i="7"/>
  <c r="AP751" i="7"/>
  <c r="Y751" i="7"/>
  <c r="AW751" i="7"/>
  <c r="AM751" i="7"/>
  <c r="U751" i="7"/>
  <c r="AI751" i="7"/>
  <c r="BY751" i="7"/>
  <c r="R751" i="7"/>
  <c r="M242" i="7"/>
  <c r="Z236" i="1"/>
  <c r="L242" i="7" s="1"/>
  <c r="M317" i="7"/>
  <c r="Z311" i="1"/>
  <c r="L317" i="7" s="1"/>
  <c r="M702" i="7"/>
  <c r="Z696" i="1"/>
  <c r="L702" i="7" s="1"/>
  <c r="M170" i="7"/>
  <c r="Z164" i="1"/>
  <c r="L170" i="7" s="1"/>
  <c r="M246" i="7"/>
  <c r="Z240" i="1"/>
  <c r="L246" i="7" s="1"/>
  <c r="M627" i="7"/>
  <c r="Z621" i="1"/>
  <c r="L627" i="7" s="1"/>
  <c r="M51" i="7"/>
  <c r="Z45" i="1"/>
  <c r="L51" i="7" s="1"/>
  <c r="BV758" i="7"/>
  <c r="BO758" i="7"/>
  <c r="BD758" i="7"/>
  <c r="AW758" i="7"/>
  <c r="BA758" i="7"/>
  <c r="BR758" i="7"/>
  <c r="BK758" i="7"/>
  <c r="AT758" i="7"/>
  <c r="AI758" i="7"/>
  <c r="AF758" i="7"/>
  <c r="AB758" i="7"/>
  <c r="BH758" i="7"/>
  <c r="AP758" i="7"/>
  <c r="Y758" i="7"/>
  <c r="U758" i="7"/>
  <c r="AM758" i="7"/>
  <c r="BY758" i="7"/>
  <c r="R758" i="7"/>
  <c r="M339" i="7"/>
  <c r="Z333" i="1"/>
  <c r="L339" i="7" s="1"/>
  <c r="M598" i="7"/>
  <c r="Z592" i="1"/>
  <c r="L598" i="7" s="1"/>
  <c r="BR759" i="7"/>
  <c r="BO759" i="7"/>
  <c r="BH759" i="7"/>
  <c r="BD759" i="7"/>
  <c r="AW759" i="7"/>
  <c r="Y759" i="7"/>
  <c r="BK759" i="7"/>
  <c r="AM759" i="7"/>
  <c r="U759" i="7"/>
  <c r="BA759" i="7"/>
  <c r="AI759" i="7"/>
  <c r="AP759" i="7"/>
  <c r="AB759" i="7"/>
  <c r="AF759" i="7"/>
  <c r="AT759" i="7"/>
  <c r="BV759" i="7"/>
  <c r="BY759" i="7"/>
  <c r="R759" i="7"/>
  <c r="M690" i="7"/>
  <c r="Z684" i="1"/>
  <c r="L690" i="7" s="1"/>
  <c r="M585" i="7"/>
  <c r="AA578" i="1"/>
  <c r="Z579" i="1"/>
  <c r="L585" i="7" s="1"/>
  <c r="M264" i="7"/>
  <c r="AA257" i="1"/>
  <c r="Z258" i="1"/>
  <c r="L264" i="7" s="1"/>
  <c r="M202" i="7"/>
  <c r="Z196" i="1"/>
  <c r="L202" i="7" s="1"/>
  <c r="BO612" i="7"/>
  <c r="AW612" i="7"/>
  <c r="AI612" i="7"/>
  <c r="R612" i="7"/>
  <c r="AF612" i="7"/>
  <c r="AT612" i="7"/>
  <c r="AB612" i="7"/>
  <c r="BR612" i="7"/>
  <c r="AP612" i="7"/>
  <c r="BD612" i="7"/>
  <c r="Y612" i="7"/>
  <c r="BA612" i="7"/>
  <c r="U612" i="7"/>
  <c r="AM612" i="7"/>
  <c r="BH612" i="7"/>
  <c r="BY612" i="7"/>
  <c r="BV612" i="7"/>
  <c r="BK612" i="7"/>
  <c r="BK231" i="7"/>
  <c r="AB231" i="7"/>
  <c r="BD231" i="7"/>
  <c r="U231" i="7"/>
  <c r="BA231" i="7"/>
  <c r="R231" i="7"/>
  <c r="AT231" i="7"/>
  <c r="BR231" i="7"/>
  <c r="BO231" i="7"/>
  <c r="AP231" i="7"/>
  <c r="AI231" i="7"/>
  <c r="BV231" i="7"/>
  <c r="AM231" i="7"/>
  <c r="AW231" i="7"/>
  <c r="BH231" i="7"/>
  <c r="Y231" i="7"/>
  <c r="BY231" i="7"/>
  <c r="AF231" i="7"/>
  <c r="BO628" i="7"/>
  <c r="R628" i="7"/>
  <c r="BY628" i="7"/>
  <c r="AM628" i="7"/>
  <c r="BA628" i="7"/>
  <c r="BV628" i="7"/>
  <c r="AF628" i="7"/>
  <c r="U628" i="7"/>
  <c r="BK628" i="7"/>
  <c r="AB628" i="7"/>
  <c r="AP628" i="7"/>
  <c r="AW628" i="7"/>
  <c r="Y628" i="7"/>
  <c r="AI628" i="7"/>
  <c r="AT628" i="7"/>
  <c r="BR628" i="7"/>
  <c r="BD628" i="7"/>
  <c r="BH628" i="7"/>
  <c r="U145" i="7"/>
  <c r="BR145" i="7"/>
  <c r="BK145" i="7"/>
  <c r="BA145" i="7"/>
  <c r="AP145" i="7"/>
  <c r="AF145" i="7"/>
  <c r="BV145" i="7"/>
  <c r="AB145" i="7"/>
  <c r="AI145" i="7"/>
  <c r="AM145" i="7"/>
  <c r="AT145" i="7"/>
  <c r="AW145" i="7"/>
  <c r="BD145" i="7"/>
  <c r="BH145" i="7"/>
  <c r="BO145" i="7"/>
  <c r="R145" i="7"/>
  <c r="Y145" i="7"/>
  <c r="BY145" i="7"/>
  <c r="BA428" i="7"/>
  <c r="AT428" i="7"/>
  <c r="AP428" i="7"/>
  <c r="BO428" i="7"/>
  <c r="AI428" i="7"/>
  <c r="BK428" i="7"/>
  <c r="BD428" i="7"/>
  <c r="U428" i="7"/>
  <c r="BV428" i="7"/>
  <c r="R428" i="7"/>
  <c r="BR428" i="7"/>
  <c r="AB428" i="7"/>
  <c r="Y428" i="7"/>
  <c r="AM428" i="7"/>
  <c r="AW428" i="7"/>
  <c r="BH428" i="7"/>
  <c r="AF428" i="7"/>
  <c r="BY428" i="7"/>
  <c r="AT624" i="7"/>
  <c r="BK624" i="7"/>
  <c r="AI624" i="7"/>
  <c r="BD624" i="7"/>
  <c r="Y624" i="7"/>
  <c r="BV624" i="7"/>
  <c r="BA624" i="7"/>
  <c r="R624" i="7"/>
  <c r="AB624" i="7"/>
  <c r="AM624" i="7"/>
  <c r="U624" i="7"/>
  <c r="BO624" i="7"/>
  <c r="AW624" i="7"/>
  <c r="BR624" i="7"/>
  <c r="AF624" i="7"/>
  <c r="AP624" i="7"/>
  <c r="BY624" i="7"/>
  <c r="BH624" i="7"/>
  <c r="U346" i="7"/>
  <c r="AP346" i="7"/>
  <c r="BA346" i="7"/>
  <c r="BV346" i="7"/>
  <c r="BR346" i="7"/>
  <c r="BK346" i="7"/>
  <c r="AB346" i="7"/>
  <c r="Y346" i="7"/>
  <c r="AT346" i="7"/>
  <c r="BD346" i="7"/>
  <c r="BO346" i="7"/>
  <c r="AM346" i="7"/>
  <c r="AW346" i="7"/>
  <c r="R346" i="7"/>
  <c r="AI346" i="7"/>
  <c r="BH346" i="7"/>
  <c r="AF346" i="7"/>
  <c r="BY346" i="7"/>
  <c r="AT667" i="7"/>
  <c r="Y667" i="7"/>
  <c r="BK667" i="7"/>
  <c r="AI667" i="7"/>
  <c r="BD667" i="7"/>
  <c r="BO667" i="7"/>
  <c r="BV667" i="7"/>
  <c r="BY667" i="7"/>
  <c r="U667" i="7"/>
  <c r="R667" i="7"/>
  <c r="AF667" i="7"/>
  <c r="AB667" i="7"/>
  <c r="AP667" i="7"/>
  <c r="AM667" i="7"/>
  <c r="BA667" i="7"/>
  <c r="AW667" i="7"/>
  <c r="BR667" i="7"/>
  <c r="BH667" i="7"/>
  <c r="AW462" i="7"/>
  <c r="AF462" i="7"/>
  <c r="R462" i="7"/>
  <c r="AP462" i="7"/>
  <c r="AB462" i="7"/>
  <c r="BR462" i="7"/>
  <c r="BD462" i="7"/>
  <c r="BO462" i="7"/>
  <c r="U462" i="7"/>
  <c r="AM462" i="7"/>
  <c r="BA462" i="7"/>
  <c r="BK462" i="7"/>
  <c r="Y462" i="7"/>
  <c r="BV462" i="7"/>
  <c r="AI462" i="7"/>
  <c r="AT462" i="7"/>
  <c r="BH462" i="7"/>
  <c r="BY462" i="7"/>
  <c r="Y39" i="7"/>
  <c r="BK39" i="7"/>
  <c r="BV39" i="7"/>
  <c r="BR39" i="7"/>
  <c r="U39" i="7"/>
  <c r="AI39" i="7"/>
  <c r="AF39" i="7"/>
  <c r="AT39" i="7"/>
  <c r="AB39" i="7"/>
  <c r="AP39" i="7"/>
  <c r="BD39" i="7"/>
  <c r="AM39" i="7"/>
  <c r="BA39" i="7"/>
  <c r="BO39" i="7"/>
  <c r="AW39" i="7"/>
  <c r="BH39" i="7"/>
  <c r="R39" i="7"/>
  <c r="BY39" i="7"/>
  <c r="BD595" i="7"/>
  <c r="AI595" i="7"/>
  <c r="BR595" i="7"/>
  <c r="BA595" i="7"/>
  <c r="AF595" i="7"/>
  <c r="AW595" i="7"/>
  <c r="AB595" i="7"/>
  <c r="AT595" i="7"/>
  <c r="Y595" i="7"/>
  <c r="AM595" i="7"/>
  <c r="R595" i="7"/>
  <c r="BK595" i="7"/>
  <c r="U595" i="7"/>
  <c r="AP595" i="7"/>
  <c r="BV595" i="7"/>
  <c r="BO595" i="7"/>
  <c r="BH595" i="7"/>
  <c r="BY595" i="7"/>
  <c r="M734" i="7"/>
  <c r="Z728" i="1"/>
  <c r="L734" i="7" s="1"/>
  <c r="AA727" i="1"/>
  <c r="M733" i="7" s="1"/>
  <c r="AP437" i="7"/>
  <c r="AI437" i="7"/>
  <c r="BO437" i="7"/>
  <c r="BH437" i="7"/>
  <c r="BA437" i="7"/>
  <c r="AT437" i="7"/>
  <c r="Y437" i="7"/>
  <c r="R437" i="7"/>
  <c r="BD437" i="7"/>
  <c r="AB437" i="7"/>
  <c r="BK437" i="7"/>
  <c r="BR437" i="7"/>
  <c r="AW437" i="7"/>
  <c r="BV437" i="7"/>
  <c r="AM437" i="7"/>
  <c r="U437" i="7"/>
  <c r="BY437" i="7"/>
  <c r="AF437" i="7"/>
  <c r="AB420" i="7"/>
  <c r="Y420" i="7"/>
  <c r="U420" i="7"/>
  <c r="R420" i="7"/>
  <c r="BK420" i="7"/>
  <c r="BV420" i="7"/>
  <c r="BH420" i="7"/>
  <c r="BR420" i="7"/>
  <c r="AI420" i="7"/>
  <c r="AT420" i="7"/>
  <c r="BD420" i="7"/>
  <c r="AM420" i="7"/>
  <c r="AW420" i="7"/>
  <c r="BO420" i="7"/>
  <c r="AP420" i="7"/>
  <c r="BA420" i="7"/>
  <c r="AF420" i="7"/>
  <c r="BY420" i="7"/>
  <c r="M668" i="7"/>
  <c r="Z662" i="1"/>
  <c r="L668" i="7" s="1"/>
  <c r="AT230" i="7"/>
  <c r="AP230" i="7"/>
  <c r="AI230" i="7"/>
  <c r="U230" i="7"/>
  <c r="AB230" i="7"/>
  <c r="BV230" i="7"/>
  <c r="BH230" i="7"/>
  <c r="R230" i="7"/>
  <c r="Y230" i="7"/>
  <c r="AW230" i="7"/>
  <c r="BO230" i="7"/>
  <c r="BK230" i="7"/>
  <c r="BR230" i="7"/>
  <c r="BD230" i="7"/>
  <c r="BA230" i="7"/>
  <c r="AM230" i="7"/>
  <c r="AF230" i="7"/>
  <c r="BY230" i="7"/>
  <c r="BR536" i="7"/>
  <c r="BH536" i="7"/>
  <c r="BO536" i="7"/>
  <c r="BK536" i="7"/>
  <c r="BD536" i="7"/>
  <c r="AP536" i="7"/>
  <c r="AW536" i="7"/>
  <c r="BV536" i="7"/>
  <c r="AF536" i="7"/>
  <c r="AM536" i="7"/>
  <c r="AT536" i="7"/>
  <c r="U536" i="7"/>
  <c r="BA536" i="7"/>
  <c r="AB536" i="7"/>
  <c r="AI536" i="7"/>
  <c r="R536" i="7"/>
  <c r="Y536" i="7"/>
  <c r="BY536" i="7"/>
  <c r="R579" i="7"/>
  <c r="AW579" i="7"/>
  <c r="AB579" i="7"/>
  <c r="AT579" i="7"/>
  <c r="Y579" i="7"/>
  <c r="U579" i="7"/>
  <c r="BD579" i="7"/>
  <c r="AP579" i="7"/>
  <c r="BV579" i="7"/>
  <c r="BY579" i="7"/>
  <c r="AM579" i="7"/>
  <c r="BH579" i="7"/>
  <c r="BK579" i="7"/>
  <c r="AF579" i="7"/>
  <c r="BO579" i="7"/>
  <c r="AI579" i="7"/>
  <c r="BR579" i="7"/>
  <c r="BA579" i="7"/>
  <c r="AI140" i="7"/>
  <c r="BV140" i="7"/>
  <c r="U140" i="7"/>
  <c r="BD140" i="7"/>
  <c r="R140" i="7"/>
  <c r="BK140" i="7"/>
  <c r="BO140" i="7"/>
  <c r="AB140" i="7"/>
  <c r="AM140" i="7"/>
  <c r="AW140" i="7"/>
  <c r="BH140" i="7"/>
  <c r="AF140" i="7"/>
  <c r="BR140" i="7"/>
  <c r="AP140" i="7"/>
  <c r="AT140" i="7"/>
  <c r="BA140" i="7"/>
  <c r="BY140" i="7"/>
  <c r="Y140" i="7"/>
  <c r="Z726" i="1"/>
  <c r="L732" i="7" s="1"/>
  <c r="M732" i="7"/>
  <c r="BV651" i="7"/>
  <c r="BA651" i="7"/>
  <c r="BH651" i="7"/>
  <c r="BD651" i="7"/>
  <c r="AP651" i="7"/>
  <c r="AW651" i="7"/>
  <c r="AT651" i="7"/>
  <c r="AF651" i="7"/>
  <c r="AM651" i="7"/>
  <c r="AI651" i="7"/>
  <c r="U651" i="7"/>
  <c r="AB651" i="7"/>
  <c r="Y651" i="7"/>
  <c r="BR651" i="7"/>
  <c r="BK651" i="7"/>
  <c r="R651" i="7"/>
  <c r="BY651" i="7"/>
  <c r="BO651" i="7"/>
  <c r="BD379" i="7"/>
  <c r="AI379" i="7"/>
  <c r="BR379" i="7"/>
  <c r="BO379" i="7"/>
  <c r="AF379" i="7"/>
  <c r="AW379" i="7"/>
  <c r="AB379" i="7"/>
  <c r="BK379" i="7"/>
  <c r="AT379" i="7"/>
  <c r="Y379" i="7"/>
  <c r="AM379" i="7"/>
  <c r="U379" i="7"/>
  <c r="AP379" i="7"/>
  <c r="R379" i="7"/>
  <c r="BV379" i="7"/>
  <c r="BH379" i="7"/>
  <c r="BY379" i="7"/>
  <c r="BA379" i="7"/>
  <c r="BR362" i="7"/>
  <c r="BH362" i="7"/>
  <c r="AW362" i="7"/>
  <c r="BV362" i="7"/>
  <c r="BD362" i="7"/>
  <c r="AF362" i="7"/>
  <c r="AI362" i="7"/>
  <c r="U362" i="7"/>
  <c r="AM362" i="7"/>
  <c r="Y362" i="7"/>
  <c r="AB362" i="7"/>
  <c r="BK362" i="7"/>
  <c r="R362" i="7"/>
  <c r="BA362" i="7"/>
  <c r="BO362" i="7"/>
  <c r="AP362" i="7"/>
  <c r="AT362" i="7"/>
  <c r="BY362" i="7"/>
  <c r="BA327" i="7"/>
  <c r="AF327" i="7"/>
  <c r="BD327" i="7"/>
  <c r="U327" i="7"/>
  <c r="BK327" i="7"/>
  <c r="AP327" i="7"/>
  <c r="BV327" i="7"/>
  <c r="BO327" i="7"/>
  <c r="R327" i="7"/>
  <c r="BY327" i="7"/>
  <c r="AB327" i="7"/>
  <c r="Y327" i="7"/>
  <c r="AM327" i="7"/>
  <c r="AI327" i="7"/>
  <c r="AW327" i="7"/>
  <c r="BR327" i="7"/>
  <c r="AT327" i="7"/>
  <c r="BH327" i="7"/>
  <c r="BD287" i="7"/>
  <c r="AP287" i="7"/>
  <c r="U287" i="7"/>
  <c r="AI287" i="7"/>
  <c r="AF287" i="7"/>
  <c r="BO287" i="7"/>
  <c r="BV287" i="7"/>
  <c r="AM287" i="7"/>
  <c r="BR287" i="7"/>
  <c r="BK287" i="7"/>
  <c r="BY287" i="7"/>
  <c r="R287" i="7"/>
  <c r="AW287" i="7"/>
  <c r="Y287" i="7"/>
  <c r="AB287" i="7"/>
  <c r="BH287" i="7"/>
  <c r="BA287" i="7"/>
  <c r="AT287" i="7"/>
  <c r="BO34" i="7"/>
  <c r="BV34" i="7"/>
  <c r="AW34" i="7"/>
  <c r="BD34" i="7"/>
  <c r="BH34" i="7"/>
  <c r="U34" i="7"/>
  <c r="BR34" i="7"/>
  <c r="AF34" i="7"/>
  <c r="AP34" i="7"/>
  <c r="Y34" i="7"/>
  <c r="AB34" i="7"/>
  <c r="BA34" i="7"/>
  <c r="AI34" i="7"/>
  <c r="AT34" i="7"/>
  <c r="AM34" i="7"/>
  <c r="BK34" i="7"/>
  <c r="BY34" i="7"/>
  <c r="R34" i="7"/>
  <c r="BR701" i="7"/>
  <c r="BV701" i="7"/>
  <c r="BO701" i="7"/>
  <c r="BA701" i="7"/>
  <c r="AM701" i="7"/>
  <c r="BD701" i="7"/>
  <c r="AP701" i="7"/>
  <c r="AB701" i="7"/>
  <c r="AT701" i="7"/>
  <c r="AF701" i="7"/>
  <c r="R701" i="7"/>
  <c r="AI701" i="7"/>
  <c r="U701" i="7"/>
  <c r="Y701" i="7"/>
  <c r="BH701" i="7"/>
  <c r="BK701" i="7"/>
  <c r="AW701" i="7"/>
  <c r="BY701" i="7"/>
  <c r="AI209" i="7"/>
  <c r="R209" i="7"/>
  <c r="BA209" i="7"/>
  <c r="AF209" i="7"/>
  <c r="BR209" i="7"/>
  <c r="AW209" i="7"/>
  <c r="AB209" i="7"/>
  <c r="BK209" i="7"/>
  <c r="AT209" i="7"/>
  <c r="Y209" i="7"/>
  <c r="AP209" i="7"/>
  <c r="BH209" i="7"/>
  <c r="U209" i="7"/>
  <c r="AM209" i="7"/>
  <c r="BD209" i="7"/>
  <c r="BV209" i="7"/>
  <c r="BO209" i="7"/>
  <c r="BY209" i="7"/>
  <c r="Z776" i="1"/>
  <c r="L782" i="7" s="1"/>
  <c r="M782" i="7"/>
  <c r="AW674" i="7"/>
  <c r="R674" i="7"/>
  <c r="AP674" i="7"/>
  <c r="BR674" i="7"/>
  <c r="AM674" i="7"/>
  <c r="BK674" i="7"/>
  <c r="AF674" i="7"/>
  <c r="U674" i="7"/>
  <c r="BH674" i="7"/>
  <c r="BA674" i="7"/>
  <c r="AB674" i="7"/>
  <c r="BV674" i="7"/>
  <c r="Y674" i="7"/>
  <c r="AI674" i="7"/>
  <c r="AT674" i="7"/>
  <c r="BD674" i="7"/>
  <c r="BY674" i="7"/>
  <c r="BO674" i="7"/>
  <c r="AM385" i="7"/>
  <c r="R385" i="7"/>
  <c r="BD385" i="7"/>
  <c r="AI385" i="7"/>
  <c r="BR385" i="7"/>
  <c r="AF385" i="7"/>
  <c r="BO385" i="7"/>
  <c r="AW385" i="7"/>
  <c r="AB385" i="7"/>
  <c r="AP385" i="7"/>
  <c r="Y385" i="7"/>
  <c r="AT385" i="7"/>
  <c r="U385" i="7"/>
  <c r="BK385" i="7"/>
  <c r="BV385" i="7"/>
  <c r="BH385" i="7"/>
  <c r="BA385" i="7"/>
  <c r="BY385" i="7"/>
  <c r="AT480" i="7"/>
  <c r="BK480" i="7"/>
  <c r="BO480" i="7"/>
  <c r="AI480" i="7"/>
  <c r="BD480" i="7"/>
  <c r="Y480" i="7"/>
  <c r="BV480" i="7"/>
  <c r="R480" i="7"/>
  <c r="AB480" i="7"/>
  <c r="AM480" i="7"/>
  <c r="U480" i="7"/>
  <c r="AW480" i="7"/>
  <c r="AF480" i="7"/>
  <c r="BH480" i="7"/>
  <c r="AP480" i="7"/>
  <c r="BR480" i="7"/>
  <c r="BA480" i="7"/>
  <c r="BY480" i="7"/>
  <c r="BR88" i="7"/>
  <c r="BH88" i="7"/>
  <c r="Y88" i="7"/>
  <c r="U88" i="7"/>
  <c r="BV88" i="7"/>
  <c r="AM88" i="7"/>
  <c r="AW88" i="7"/>
  <c r="AB88" i="7"/>
  <c r="BO88" i="7"/>
  <c r="BK88" i="7"/>
  <c r="BD88" i="7"/>
  <c r="BA88" i="7"/>
  <c r="AT88" i="7"/>
  <c r="AP88" i="7"/>
  <c r="AI88" i="7"/>
  <c r="AF88" i="7"/>
  <c r="BY88" i="7"/>
  <c r="R88" i="7"/>
  <c r="Z751" i="1"/>
  <c r="L757" i="7" s="1"/>
  <c r="M757" i="7"/>
  <c r="BO110" i="7"/>
  <c r="Y110" i="7"/>
  <c r="BD110" i="7"/>
  <c r="U110" i="7"/>
  <c r="R110" i="7"/>
  <c r="AT110" i="7"/>
  <c r="BR110" i="7"/>
  <c r="AB110" i="7"/>
  <c r="AI110" i="7"/>
  <c r="BH110" i="7"/>
  <c r="AP110" i="7"/>
  <c r="BV110" i="7"/>
  <c r="BA110" i="7"/>
  <c r="AM110" i="7"/>
  <c r="BK110" i="7"/>
  <c r="AW110" i="7"/>
  <c r="BY110" i="7"/>
  <c r="AF110" i="7"/>
  <c r="BR728" i="7"/>
  <c r="BV728" i="7"/>
  <c r="BO728" i="7"/>
  <c r="BH728" i="7"/>
  <c r="BA728" i="7"/>
  <c r="AW728" i="7"/>
  <c r="AB728" i="7"/>
  <c r="U728" i="7"/>
  <c r="Y728" i="7"/>
  <c r="AP728" i="7"/>
  <c r="AI728" i="7"/>
  <c r="R728" i="7"/>
  <c r="BK728" i="7"/>
  <c r="BD728" i="7"/>
  <c r="AF728" i="7"/>
  <c r="AM728" i="7"/>
  <c r="BY728" i="7"/>
  <c r="AT728" i="7"/>
  <c r="M408" i="7"/>
  <c r="Z402" i="1"/>
  <c r="L408" i="7" s="1"/>
  <c r="M216" i="7"/>
  <c r="Z210" i="1"/>
  <c r="L216" i="7" s="1"/>
  <c r="Z805" i="1"/>
  <c r="L811" i="7" s="1"/>
  <c r="M811" i="7"/>
  <c r="BR66" i="7"/>
  <c r="AF66" i="7"/>
  <c r="BO66" i="7"/>
  <c r="AP66" i="7"/>
  <c r="BA66" i="7"/>
  <c r="Y66" i="7"/>
  <c r="AB66" i="7"/>
  <c r="BK66" i="7"/>
  <c r="AI66" i="7"/>
  <c r="AM66" i="7"/>
  <c r="AT66" i="7"/>
  <c r="AW66" i="7"/>
  <c r="BV66" i="7"/>
  <c r="U66" i="7"/>
  <c r="BD66" i="7"/>
  <c r="BH66" i="7"/>
  <c r="R66" i="7"/>
  <c r="BY66" i="7"/>
  <c r="AT723" i="7"/>
  <c r="BK723" i="7"/>
  <c r="AW723" i="7"/>
  <c r="AB723" i="7"/>
  <c r="Y723" i="7"/>
  <c r="AP723" i="7"/>
  <c r="U723" i="7"/>
  <c r="BH723" i="7"/>
  <c r="AM723" i="7"/>
  <c r="R723" i="7"/>
  <c r="AI723" i="7"/>
  <c r="AF723" i="7"/>
  <c r="BD723" i="7"/>
  <c r="BA723" i="7"/>
  <c r="BR723" i="7"/>
  <c r="BV723" i="7"/>
  <c r="BO723" i="7"/>
  <c r="BO720" i="7" s="1"/>
  <c r="AH20" i="8" s="1"/>
  <c r="BY723" i="7"/>
  <c r="AT582" i="7"/>
  <c r="AB582" i="7"/>
  <c r="AP582" i="7"/>
  <c r="Y582" i="7"/>
  <c r="BO582" i="7"/>
  <c r="AM582" i="7"/>
  <c r="U582" i="7"/>
  <c r="BK582" i="7"/>
  <c r="AI582" i="7"/>
  <c r="R582" i="7"/>
  <c r="AF582" i="7"/>
  <c r="BD582" i="7"/>
  <c r="AW582" i="7"/>
  <c r="BR582" i="7"/>
  <c r="BV582" i="7"/>
  <c r="BH582" i="7"/>
  <c r="BA582" i="7"/>
  <c r="BY582" i="7"/>
  <c r="BK658" i="7"/>
  <c r="BV658" i="7"/>
  <c r="BD658" i="7"/>
  <c r="BO658" i="7"/>
  <c r="AT658" i="7"/>
  <c r="AI658" i="7"/>
  <c r="Y658" i="7"/>
  <c r="AW658" i="7"/>
  <c r="U658" i="7"/>
  <c r="BH658" i="7"/>
  <c r="BR658" i="7"/>
  <c r="AF658" i="7"/>
  <c r="AP658" i="7"/>
  <c r="R658" i="7"/>
  <c r="BA658" i="7"/>
  <c r="AB658" i="7"/>
  <c r="AM658" i="7"/>
  <c r="BY658" i="7"/>
  <c r="BR41" i="7"/>
  <c r="BV41" i="7"/>
  <c r="AF41" i="7"/>
  <c r="BO41" i="7"/>
  <c r="BH41" i="7"/>
  <c r="AP41" i="7"/>
  <c r="BA41" i="7"/>
  <c r="Y41" i="7"/>
  <c r="BK41" i="7"/>
  <c r="AI41" i="7"/>
  <c r="AB41" i="7"/>
  <c r="AT41" i="7"/>
  <c r="AM41" i="7"/>
  <c r="U41" i="7"/>
  <c r="BD41" i="7"/>
  <c r="AW41" i="7"/>
  <c r="BY41" i="7"/>
  <c r="R41" i="7"/>
  <c r="AP555" i="7"/>
  <c r="U555" i="7"/>
  <c r="AM555" i="7"/>
  <c r="R555" i="7"/>
  <c r="AI555" i="7"/>
  <c r="BK555" i="7"/>
  <c r="AF555" i="7"/>
  <c r="AW555" i="7"/>
  <c r="AT555" i="7"/>
  <c r="Y555" i="7"/>
  <c r="AB555" i="7"/>
  <c r="BV555" i="7"/>
  <c r="BH555" i="7"/>
  <c r="BD555" i="7"/>
  <c r="BR555" i="7"/>
  <c r="BO555" i="7"/>
  <c r="BA555" i="7"/>
  <c r="BY555" i="7"/>
  <c r="BK329" i="7"/>
  <c r="AM329" i="7"/>
  <c r="BH329" i="7"/>
  <c r="AB329" i="7"/>
  <c r="AW329" i="7"/>
  <c r="R329" i="7"/>
  <c r="BV329" i="7"/>
  <c r="AF329" i="7"/>
  <c r="Y329" i="7"/>
  <c r="AP329" i="7"/>
  <c r="AI329" i="7"/>
  <c r="BR329" i="7"/>
  <c r="BA329" i="7"/>
  <c r="AT329" i="7"/>
  <c r="BD329" i="7"/>
  <c r="U329" i="7"/>
  <c r="BO329" i="7"/>
  <c r="BY329" i="7"/>
  <c r="AT377" i="7"/>
  <c r="AF377" i="7"/>
  <c r="BD377" i="7"/>
  <c r="AP377" i="7"/>
  <c r="R377" i="7"/>
  <c r="AB377" i="7"/>
  <c r="BO377" i="7"/>
  <c r="AM377" i="7"/>
  <c r="BR377" i="7"/>
  <c r="AI377" i="7"/>
  <c r="AW377" i="7"/>
  <c r="Y377" i="7"/>
  <c r="U377" i="7"/>
  <c r="BA377" i="7"/>
  <c r="BV377" i="7"/>
  <c r="BH377" i="7"/>
  <c r="BK377" i="7"/>
  <c r="BY377" i="7"/>
  <c r="R161" i="7"/>
  <c r="BO161" i="7"/>
  <c r="BV161" i="7"/>
  <c r="BH161" i="7"/>
  <c r="BK161" i="7"/>
  <c r="AT161" i="7"/>
  <c r="BR161" i="7"/>
  <c r="U161" i="7"/>
  <c r="BD161" i="7"/>
  <c r="AB161" i="7"/>
  <c r="AF161" i="7"/>
  <c r="AM161" i="7"/>
  <c r="AP161" i="7"/>
  <c r="BA161" i="7"/>
  <c r="AW161" i="7"/>
  <c r="AI161" i="7"/>
  <c r="BY161" i="7"/>
  <c r="Y161" i="7"/>
  <c r="M369" i="7"/>
  <c r="Z363" i="1"/>
  <c r="L369" i="7" s="1"/>
  <c r="BK540" i="7"/>
  <c r="BD540" i="7"/>
  <c r="BV540" i="7"/>
  <c r="AP540" i="7"/>
  <c r="BO540" i="7"/>
  <c r="Y540" i="7"/>
  <c r="R540" i="7"/>
  <c r="AI540" i="7"/>
  <c r="AB540" i="7"/>
  <c r="BH540" i="7"/>
  <c r="AT540" i="7"/>
  <c r="AM540" i="7"/>
  <c r="BR540" i="7"/>
  <c r="AW540" i="7"/>
  <c r="U540" i="7"/>
  <c r="AF540" i="7"/>
  <c r="BY540" i="7"/>
  <c r="BA540" i="7"/>
  <c r="U457" i="7"/>
  <c r="AT457" i="7"/>
  <c r="BR457" i="7"/>
  <c r="BO457" i="7"/>
  <c r="AP457" i="7"/>
  <c r="AI457" i="7"/>
  <c r="BK457" i="7"/>
  <c r="AF457" i="7"/>
  <c r="BD457" i="7"/>
  <c r="Y457" i="7"/>
  <c r="BV457" i="7"/>
  <c r="BH457" i="7"/>
  <c r="R457" i="7"/>
  <c r="AB457" i="7"/>
  <c r="AM457" i="7"/>
  <c r="AW457" i="7"/>
  <c r="BY457" i="7"/>
  <c r="BA457" i="7"/>
  <c r="BH311" i="7"/>
  <c r="AI311" i="7"/>
  <c r="U311" i="7"/>
  <c r="AT311" i="7"/>
  <c r="AF311" i="7"/>
  <c r="BD311" i="7"/>
  <c r="AP311" i="7"/>
  <c r="R311" i="7"/>
  <c r="BA311" i="7"/>
  <c r="AB311" i="7"/>
  <c r="Y311" i="7"/>
  <c r="BK311" i="7"/>
  <c r="BR311" i="7"/>
  <c r="AW311" i="7"/>
  <c r="AM311" i="7"/>
  <c r="BV311" i="7"/>
  <c r="BO311" i="7"/>
  <c r="BY311" i="7"/>
  <c r="AP16" i="7"/>
  <c r="BK16" i="7"/>
  <c r="BV16" i="7"/>
  <c r="AW16" i="7"/>
  <c r="BH16" i="7"/>
  <c r="BD16" i="7"/>
  <c r="Y16" i="7"/>
  <c r="AI16" i="7"/>
  <c r="BR16" i="7"/>
  <c r="AB16" i="7"/>
  <c r="U16" i="7"/>
  <c r="BA16" i="7"/>
  <c r="AT16" i="7"/>
  <c r="BO16" i="7"/>
  <c r="BY16" i="7"/>
  <c r="R16" i="7"/>
  <c r="AF16" i="7"/>
  <c r="AM16" i="7"/>
  <c r="M398" i="7"/>
  <c r="Z392" i="1"/>
  <c r="L398" i="7" s="1"/>
  <c r="BK818" i="7"/>
  <c r="BH818" i="7"/>
  <c r="BR818" i="7"/>
  <c r="AP818" i="7"/>
  <c r="BO818" i="7"/>
  <c r="AW818" i="7"/>
  <c r="AM818" i="7"/>
  <c r="BD818" i="7"/>
  <c r="AI818" i="7"/>
  <c r="R818" i="7"/>
  <c r="AT818" i="7"/>
  <c r="AB818" i="7"/>
  <c r="BA818" i="7"/>
  <c r="Y818" i="7"/>
  <c r="BV818" i="7"/>
  <c r="U818" i="7"/>
  <c r="AF818" i="7"/>
  <c r="BY818" i="7"/>
  <c r="BO755" i="7"/>
  <c r="BD755" i="7"/>
  <c r="BR755" i="7"/>
  <c r="AW755" i="7"/>
  <c r="BA755" i="7"/>
  <c r="BK755" i="7"/>
  <c r="AT755" i="7"/>
  <c r="AI755" i="7"/>
  <c r="BH755" i="7"/>
  <c r="AF755" i="7"/>
  <c r="AB755" i="7"/>
  <c r="AP755" i="7"/>
  <c r="AM755" i="7"/>
  <c r="Y755" i="7"/>
  <c r="U755" i="7"/>
  <c r="BV755" i="7"/>
  <c r="R755" i="7"/>
  <c r="BY755" i="7"/>
  <c r="M686" i="7"/>
  <c r="Z680" i="1"/>
  <c r="L686" i="7" s="1"/>
  <c r="M514" i="7"/>
  <c r="Z508" i="1"/>
  <c r="L514" i="7" s="1"/>
  <c r="BR80" i="7"/>
  <c r="AB80" i="7"/>
  <c r="Y80" i="7"/>
  <c r="U80" i="7"/>
  <c r="BV80" i="7"/>
  <c r="AM80" i="7"/>
  <c r="AW80" i="7"/>
  <c r="BO80" i="7"/>
  <c r="BK80" i="7"/>
  <c r="BH80" i="7"/>
  <c r="BD80" i="7"/>
  <c r="BA80" i="7"/>
  <c r="AT80" i="7"/>
  <c r="AP80" i="7"/>
  <c r="AF80" i="7"/>
  <c r="AI80" i="7"/>
  <c r="R80" i="7"/>
  <c r="BY80" i="7"/>
  <c r="Y714" i="7"/>
  <c r="BA714" i="7"/>
  <c r="AM714" i="7"/>
  <c r="AP714" i="7"/>
  <c r="AB714" i="7"/>
  <c r="AF714" i="7"/>
  <c r="R714" i="7"/>
  <c r="BV714" i="7"/>
  <c r="U714" i="7"/>
  <c r="BD714" i="7"/>
  <c r="BH714" i="7"/>
  <c r="AI714" i="7"/>
  <c r="AT714" i="7"/>
  <c r="BK714" i="7"/>
  <c r="BY714" i="7"/>
  <c r="AW714" i="7"/>
  <c r="BR714" i="7"/>
  <c r="BO714" i="7"/>
  <c r="R413" i="7"/>
  <c r="AB413" i="7"/>
  <c r="BR413" i="7"/>
  <c r="Y413" i="7"/>
  <c r="U413" i="7"/>
  <c r="AF413" i="7"/>
  <c r="BD413" i="7"/>
  <c r="BO413" i="7"/>
  <c r="BV413" i="7"/>
  <c r="AP413" i="7"/>
  <c r="BA413" i="7"/>
  <c r="AI413" i="7"/>
  <c r="BH413" i="7"/>
  <c r="AT413" i="7"/>
  <c r="BK413" i="7"/>
  <c r="AM413" i="7"/>
  <c r="AW413" i="7"/>
  <c r="BY413" i="7"/>
  <c r="M448" i="7"/>
  <c r="Z442" i="1"/>
  <c r="L448" i="7" s="1"/>
  <c r="Z775" i="1"/>
  <c r="L781" i="7" s="1"/>
  <c r="M781" i="7"/>
  <c r="U187" i="7"/>
  <c r="AM187" i="7"/>
  <c r="R187" i="7"/>
  <c r="BH187" i="7"/>
  <c r="AF187" i="7"/>
  <c r="BD187" i="7"/>
  <c r="AW187" i="7"/>
  <c r="AB187" i="7"/>
  <c r="BV187" i="7"/>
  <c r="AP187" i="7"/>
  <c r="AT187" i="7"/>
  <c r="BA187" i="7"/>
  <c r="BY187" i="7"/>
  <c r="BK187" i="7"/>
  <c r="BO187" i="7"/>
  <c r="BR187" i="7"/>
  <c r="Y187" i="7"/>
  <c r="AI187" i="7"/>
  <c r="R349" i="7"/>
  <c r="BA349" i="7"/>
  <c r="BR349" i="7"/>
  <c r="BK349" i="7"/>
  <c r="AB349" i="7"/>
  <c r="U349" i="7"/>
  <c r="AP349" i="7"/>
  <c r="Y349" i="7"/>
  <c r="BV349" i="7"/>
  <c r="BD349" i="7"/>
  <c r="BH349" i="7"/>
  <c r="BO349" i="7"/>
  <c r="AI349" i="7"/>
  <c r="AM349" i="7"/>
  <c r="AW349" i="7"/>
  <c r="AT349" i="7"/>
  <c r="BY349" i="7"/>
  <c r="AF349" i="7"/>
  <c r="BO293" i="7"/>
  <c r="AF293" i="7"/>
  <c r="AI293" i="7"/>
  <c r="BD293" i="7"/>
  <c r="U293" i="7"/>
  <c r="AP293" i="7"/>
  <c r="BV293" i="7"/>
  <c r="R293" i="7"/>
  <c r="AW293" i="7"/>
  <c r="AB293" i="7"/>
  <c r="BH293" i="7"/>
  <c r="BA293" i="7"/>
  <c r="BY293" i="7"/>
  <c r="AM293" i="7"/>
  <c r="BR293" i="7"/>
  <c r="BK293" i="7"/>
  <c r="Y293" i="7"/>
  <c r="AT293" i="7"/>
  <c r="BV280" i="7"/>
  <c r="BK280" i="7"/>
  <c r="BD280" i="7"/>
  <c r="R280" i="7"/>
  <c r="AM280" i="7"/>
  <c r="BA280" i="7"/>
  <c r="BO280" i="7"/>
  <c r="AI280" i="7"/>
  <c r="AB280" i="7"/>
  <c r="AW280" i="7"/>
  <c r="U280" i="7"/>
  <c r="BY280" i="7"/>
  <c r="BH280" i="7"/>
  <c r="AF280" i="7"/>
  <c r="BR280" i="7"/>
  <c r="AP280" i="7"/>
  <c r="Y280" i="7"/>
  <c r="AT280" i="7"/>
  <c r="BD630" i="7"/>
  <c r="Y630" i="7"/>
  <c r="AT630" i="7"/>
  <c r="BK630" i="7"/>
  <c r="AI630" i="7"/>
  <c r="BV630" i="7"/>
  <c r="AB630" i="7"/>
  <c r="AF630" i="7"/>
  <c r="AM630" i="7"/>
  <c r="AP630" i="7"/>
  <c r="BO630" i="7"/>
  <c r="AW630" i="7"/>
  <c r="BA630" i="7"/>
  <c r="BR630" i="7"/>
  <c r="R630" i="7"/>
  <c r="U630" i="7"/>
  <c r="BY630" i="7"/>
  <c r="BH630" i="7"/>
  <c r="AT321" i="7"/>
  <c r="BK321" i="7"/>
  <c r="AI321" i="7"/>
  <c r="Y321" i="7"/>
  <c r="BD321" i="7"/>
  <c r="BO321" i="7"/>
  <c r="BV321" i="7"/>
  <c r="AM321" i="7"/>
  <c r="AF321" i="7"/>
  <c r="AW321" i="7"/>
  <c r="BR321" i="7"/>
  <c r="AP321" i="7"/>
  <c r="BH321" i="7"/>
  <c r="BA321" i="7"/>
  <c r="R321" i="7"/>
  <c r="U321" i="7"/>
  <c r="AB321" i="7"/>
  <c r="BY321" i="7"/>
  <c r="U416" i="7"/>
  <c r="R416" i="7"/>
  <c r="BR416" i="7"/>
  <c r="AB416" i="7"/>
  <c r="BV416" i="7"/>
  <c r="AP416" i="7"/>
  <c r="BD416" i="7"/>
  <c r="BA416" i="7"/>
  <c r="BO416" i="7"/>
  <c r="BK416" i="7"/>
  <c r="AI416" i="7"/>
  <c r="AW416" i="7"/>
  <c r="Y416" i="7"/>
  <c r="BH416" i="7"/>
  <c r="AT416" i="7"/>
  <c r="AM416" i="7"/>
  <c r="AF416" i="7"/>
  <c r="BY416" i="7"/>
  <c r="AP116" i="7"/>
  <c r="Y116" i="7"/>
  <c r="BH116" i="7"/>
  <c r="AM116" i="7"/>
  <c r="U116" i="7"/>
  <c r="BD116" i="7"/>
  <c r="R116" i="7"/>
  <c r="BA116" i="7"/>
  <c r="AI116" i="7"/>
  <c r="BR116" i="7"/>
  <c r="AF116" i="7"/>
  <c r="BK116" i="7"/>
  <c r="AB116" i="7"/>
  <c r="AW116" i="7"/>
  <c r="AT116" i="7"/>
  <c r="BO116" i="7"/>
  <c r="BV116" i="7"/>
  <c r="BY116" i="7"/>
  <c r="BR654" i="7"/>
  <c r="BV654" i="7"/>
  <c r="AW654" i="7"/>
  <c r="AI654" i="7"/>
  <c r="U654" i="7"/>
  <c r="AM654" i="7"/>
  <c r="Y654" i="7"/>
  <c r="AB654" i="7"/>
  <c r="BK654" i="7"/>
  <c r="R654" i="7"/>
  <c r="BA654" i="7"/>
  <c r="BD654" i="7"/>
  <c r="AP654" i="7"/>
  <c r="AF654" i="7"/>
  <c r="BH654" i="7"/>
  <c r="AT654" i="7"/>
  <c r="BO654" i="7"/>
  <c r="BY654" i="7"/>
  <c r="AP459" i="7"/>
  <c r="AB459" i="7"/>
  <c r="BR459" i="7"/>
  <c r="BD459" i="7"/>
  <c r="AM459" i="7"/>
  <c r="U459" i="7"/>
  <c r="BO459" i="7"/>
  <c r="AW459" i="7"/>
  <c r="AF459" i="7"/>
  <c r="R459" i="7"/>
  <c r="BA459" i="7"/>
  <c r="BV459" i="7"/>
  <c r="Y459" i="7"/>
  <c r="BH459" i="7"/>
  <c r="BK459" i="7"/>
  <c r="AI459" i="7"/>
  <c r="AT459" i="7"/>
  <c r="BY459" i="7"/>
  <c r="BD353" i="7"/>
  <c r="Y353" i="7"/>
  <c r="U353" i="7"/>
  <c r="BO353" i="7"/>
  <c r="AI353" i="7"/>
  <c r="R353" i="7"/>
  <c r="AB353" i="7"/>
  <c r="AT353" i="7"/>
  <c r="BK353" i="7"/>
  <c r="BH353" i="7"/>
  <c r="BR353" i="7"/>
  <c r="BV353" i="7"/>
  <c r="AM353" i="7"/>
  <c r="AP353" i="7"/>
  <c r="AW353" i="7"/>
  <c r="BA353" i="7"/>
  <c r="BY353" i="7"/>
  <c r="AF353" i="7"/>
  <c r="BA313" i="7"/>
  <c r="AF313" i="7"/>
  <c r="AW313" i="7"/>
  <c r="AB313" i="7"/>
  <c r="AT313" i="7"/>
  <c r="Y313" i="7"/>
  <c r="BK313" i="7"/>
  <c r="AP313" i="7"/>
  <c r="U313" i="7"/>
  <c r="BR313" i="7"/>
  <c r="BH313" i="7"/>
  <c r="AM313" i="7"/>
  <c r="AI313" i="7"/>
  <c r="R313" i="7"/>
  <c r="BD313" i="7"/>
  <c r="BV313" i="7"/>
  <c r="BY313" i="7"/>
  <c r="BO313" i="7"/>
  <c r="M102" i="7"/>
  <c r="Z96" i="1"/>
  <c r="L102" i="7" s="1"/>
  <c r="M302" i="7"/>
  <c r="Z296" i="1"/>
  <c r="L302" i="7" s="1"/>
  <c r="M538" i="7"/>
  <c r="Z532" i="1"/>
  <c r="L538" i="7" s="1"/>
  <c r="M319" i="7"/>
  <c r="Z313" i="1"/>
  <c r="L319" i="7" s="1"/>
  <c r="AA473" i="1"/>
  <c r="M479" i="7" s="1"/>
  <c r="M485" i="7"/>
  <c r="Z479" i="1"/>
  <c r="L485" i="7" s="1"/>
  <c r="M19" i="7"/>
  <c r="Z13" i="1"/>
  <c r="L19" i="7" s="1"/>
  <c r="AA12" i="1"/>
  <c r="BK646" i="7"/>
  <c r="BH646" i="7"/>
  <c r="AW646" i="7"/>
  <c r="BV646" i="7"/>
  <c r="AM646" i="7"/>
  <c r="AB646" i="7"/>
  <c r="R646" i="7"/>
  <c r="BR646" i="7"/>
  <c r="U646" i="7"/>
  <c r="Y646" i="7"/>
  <c r="AF646" i="7"/>
  <c r="AI646" i="7"/>
  <c r="AP646" i="7"/>
  <c r="AT646" i="7"/>
  <c r="BA646" i="7"/>
  <c r="BD646" i="7"/>
  <c r="BY646" i="7"/>
  <c r="BO646" i="7"/>
  <c r="BR588" i="7"/>
  <c r="BA588" i="7"/>
  <c r="Y588" i="7"/>
  <c r="AP588" i="7"/>
  <c r="R588" i="7"/>
  <c r="AM588" i="7"/>
  <c r="BV588" i="7"/>
  <c r="BO588" i="7"/>
  <c r="AI588" i="7"/>
  <c r="BK588" i="7"/>
  <c r="U588" i="7"/>
  <c r="AB588" i="7"/>
  <c r="AF588" i="7"/>
  <c r="AW588" i="7"/>
  <c r="BD588" i="7"/>
  <c r="AT588" i="7"/>
  <c r="BY588" i="7"/>
  <c r="BH588" i="7"/>
  <c r="AT236" i="7"/>
  <c r="AP236" i="7"/>
  <c r="BO236" i="7"/>
  <c r="AI236" i="7"/>
  <c r="BK236" i="7"/>
  <c r="Y236" i="7"/>
  <c r="BD236" i="7"/>
  <c r="U236" i="7"/>
  <c r="BR236" i="7"/>
  <c r="BA236" i="7"/>
  <c r="BV236" i="7"/>
  <c r="AM236" i="7"/>
  <c r="AW236" i="7"/>
  <c r="R236" i="7"/>
  <c r="BH236" i="7"/>
  <c r="AB236" i="7"/>
  <c r="BY236" i="7"/>
  <c r="AF236" i="7"/>
  <c r="AW118" i="7"/>
  <c r="AF118" i="7"/>
  <c r="BA118" i="7"/>
  <c r="AI118" i="7"/>
  <c r="AB118" i="7"/>
  <c r="BD118" i="7"/>
  <c r="BV118" i="7"/>
  <c r="R118" i="7"/>
  <c r="U118" i="7"/>
  <c r="Y118" i="7"/>
  <c r="AM118" i="7"/>
  <c r="AP118" i="7"/>
  <c r="AT118" i="7"/>
  <c r="BR118" i="7"/>
  <c r="BH118" i="7"/>
  <c r="BK118" i="7"/>
  <c r="BY118" i="7"/>
  <c r="BO118" i="7"/>
  <c r="AI710" i="7"/>
  <c r="U710" i="7"/>
  <c r="BY710" i="7"/>
  <c r="Y710" i="7"/>
  <c r="BH710" i="7"/>
  <c r="BK710" i="7"/>
  <c r="AW710" i="7"/>
  <c r="BR710" i="7"/>
  <c r="BV710" i="7"/>
  <c r="BA710" i="7"/>
  <c r="AM710" i="7"/>
  <c r="BD710" i="7"/>
  <c r="AP710" i="7"/>
  <c r="AB710" i="7"/>
  <c r="R710" i="7"/>
  <c r="AF710" i="7"/>
  <c r="AT710" i="7"/>
  <c r="BO710" i="7"/>
  <c r="BK204" i="7"/>
  <c r="BD204" i="7"/>
  <c r="AP204" i="7"/>
  <c r="AB204" i="7"/>
  <c r="U204" i="7"/>
  <c r="BA204" i="7"/>
  <c r="BH204" i="7"/>
  <c r="AW204" i="7"/>
  <c r="AM204" i="7"/>
  <c r="BV204" i="7"/>
  <c r="BY204" i="7"/>
  <c r="Y204" i="7"/>
  <c r="BO204" i="7"/>
  <c r="BR204" i="7"/>
  <c r="AI204" i="7"/>
  <c r="AT204" i="7"/>
  <c r="AF204" i="7"/>
  <c r="R204" i="7"/>
  <c r="BO146" i="7"/>
  <c r="BD146" i="7"/>
  <c r="R146" i="7"/>
  <c r="AT146" i="7"/>
  <c r="AI146" i="7"/>
  <c r="U146" i="7"/>
  <c r="AB146" i="7"/>
  <c r="AP146" i="7"/>
  <c r="AM146" i="7"/>
  <c r="BA146" i="7"/>
  <c r="AW146" i="7"/>
  <c r="BK146" i="7"/>
  <c r="BH146" i="7"/>
  <c r="BR146" i="7"/>
  <c r="BY146" i="7"/>
  <c r="AF146" i="7"/>
  <c r="BV146" i="7"/>
  <c r="Y146" i="7"/>
  <c r="R193" i="7"/>
  <c r="BO193" i="7"/>
  <c r="BV193" i="7"/>
  <c r="AM193" i="7"/>
  <c r="BA193" i="7"/>
  <c r="AW193" i="7"/>
  <c r="BK193" i="7"/>
  <c r="AI193" i="7"/>
  <c r="BH193" i="7"/>
  <c r="AT193" i="7"/>
  <c r="BR193" i="7"/>
  <c r="U193" i="7"/>
  <c r="BD193" i="7"/>
  <c r="AF193" i="7"/>
  <c r="AB193" i="7"/>
  <c r="AP193" i="7"/>
  <c r="BY193" i="7"/>
  <c r="Y193" i="7"/>
  <c r="M750" i="7"/>
  <c r="AA743" i="1"/>
  <c r="Z744" i="1"/>
  <c r="L750" i="7" s="1"/>
  <c r="BR211" i="7"/>
  <c r="BV211" i="7"/>
  <c r="AW211" i="7"/>
  <c r="AI211" i="7"/>
  <c r="U211" i="7"/>
  <c r="AM211" i="7"/>
  <c r="Y211" i="7"/>
  <c r="AB211" i="7"/>
  <c r="BK211" i="7"/>
  <c r="R211" i="7"/>
  <c r="BA211" i="7"/>
  <c r="BD211" i="7"/>
  <c r="AP211" i="7"/>
  <c r="AT211" i="7"/>
  <c r="AF211" i="7"/>
  <c r="BH211" i="7"/>
  <c r="BO211" i="7"/>
  <c r="BY211" i="7"/>
  <c r="BK42" i="7"/>
  <c r="BV42" i="7"/>
  <c r="AI42" i="7"/>
  <c r="BR42" i="7"/>
  <c r="AT42" i="7"/>
  <c r="U42" i="7"/>
  <c r="BD42" i="7"/>
  <c r="AB42" i="7"/>
  <c r="AF42" i="7"/>
  <c r="BO42" i="7"/>
  <c r="AM42" i="7"/>
  <c r="AP42" i="7"/>
  <c r="AW42" i="7"/>
  <c r="BA42" i="7"/>
  <c r="Y42" i="7"/>
  <c r="BH42" i="7"/>
  <c r="BY42" i="7"/>
  <c r="R42" i="7"/>
  <c r="R488" i="7"/>
  <c r="BO488" i="7"/>
  <c r="BV488" i="7"/>
  <c r="BD488" i="7"/>
  <c r="BK488" i="7"/>
  <c r="AI488" i="7"/>
  <c r="Y488" i="7"/>
  <c r="AP488" i="7"/>
  <c r="AB488" i="7"/>
  <c r="AM488" i="7"/>
  <c r="AW488" i="7"/>
  <c r="BH488" i="7"/>
  <c r="BR488" i="7"/>
  <c r="U488" i="7"/>
  <c r="BA488" i="7"/>
  <c r="AF488" i="7"/>
  <c r="BY488" i="7"/>
  <c r="AT488" i="7"/>
  <c r="M721" i="7"/>
  <c r="Z715" i="1"/>
  <c r="L721" i="7" s="1"/>
  <c r="AA714" i="1"/>
  <c r="M720" i="7" s="1"/>
  <c r="D20" i="8" s="1"/>
  <c r="M29" i="7"/>
  <c r="Z23" i="1"/>
  <c r="L29" i="7" s="1"/>
  <c r="M503" i="7"/>
  <c r="Z497" i="1"/>
  <c r="L503" i="7" s="1"/>
  <c r="M296" i="7"/>
  <c r="Z290" i="1"/>
  <c r="L296" i="7" s="1"/>
  <c r="BH794" i="7"/>
  <c r="BR794" i="7"/>
  <c r="BO794" i="7"/>
  <c r="BV794" i="7"/>
  <c r="BD794" i="7"/>
  <c r="BA794" i="7"/>
  <c r="AW794" i="7"/>
  <c r="AM794" i="7"/>
  <c r="AI794" i="7"/>
  <c r="R794" i="7"/>
  <c r="BK794" i="7"/>
  <c r="AB794" i="7"/>
  <c r="AF794" i="7"/>
  <c r="AP794" i="7"/>
  <c r="AT794" i="7"/>
  <c r="U794" i="7"/>
  <c r="Y794" i="7"/>
  <c r="BY794" i="7"/>
  <c r="M363" i="7"/>
  <c r="Z357" i="1"/>
  <c r="L363" i="7" s="1"/>
  <c r="M575" i="7"/>
  <c r="Z569" i="1"/>
  <c r="L575" i="7" s="1"/>
  <c r="M397" i="7"/>
  <c r="Z391" i="1"/>
  <c r="L397" i="7" s="1"/>
  <c r="M513" i="7"/>
  <c r="Z507" i="1"/>
  <c r="L513" i="7" s="1"/>
  <c r="M275" i="7"/>
  <c r="Z269" i="1"/>
  <c r="L275" i="7" s="1"/>
  <c r="BR777" i="7"/>
  <c r="BK777" i="7"/>
  <c r="BO777" i="7"/>
  <c r="BH777" i="7"/>
  <c r="BD777" i="7"/>
  <c r="AW777" i="7"/>
  <c r="BA777" i="7"/>
  <c r="AT777" i="7"/>
  <c r="AI777" i="7"/>
  <c r="AB777" i="7"/>
  <c r="AP777" i="7"/>
  <c r="Y777" i="7"/>
  <c r="U777" i="7"/>
  <c r="AM777" i="7"/>
  <c r="R777" i="7"/>
  <c r="BV777" i="7"/>
  <c r="BY777" i="7"/>
  <c r="AF777" i="7"/>
  <c r="AM662" i="7"/>
  <c r="AB662" i="7"/>
  <c r="R662" i="7"/>
  <c r="BH662" i="7"/>
  <c r="AW662" i="7"/>
  <c r="AF662" i="7"/>
  <c r="AI662" i="7"/>
  <c r="AP662" i="7"/>
  <c r="AT662" i="7"/>
  <c r="BV662" i="7"/>
  <c r="BR662" i="7"/>
  <c r="BA662" i="7"/>
  <c r="BD662" i="7"/>
  <c r="BK662" i="7"/>
  <c r="U662" i="7"/>
  <c r="Y662" i="7"/>
  <c r="BY662" i="7"/>
  <c r="BO662" i="7"/>
  <c r="BH144" i="7"/>
  <c r="AW144" i="7"/>
  <c r="AB144" i="7"/>
  <c r="Y144" i="7"/>
  <c r="BV144" i="7"/>
  <c r="R144" i="7"/>
  <c r="BK144" i="7"/>
  <c r="AM144" i="7"/>
  <c r="BO144" i="7"/>
  <c r="BA144" i="7"/>
  <c r="BR144" i="7"/>
  <c r="AF144" i="7"/>
  <c r="BD144" i="7"/>
  <c r="AP144" i="7"/>
  <c r="AT144" i="7"/>
  <c r="U144" i="7"/>
  <c r="AI144" i="7"/>
  <c r="BY144" i="7"/>
  <c r="AP409" i="7"/>
  <c r="U409" i="7"/>
  <c r="BD409" i="7"/>
  <c r="R409" i="7"/>
  <c r="BA409" i="7"/>
  <c r="BR409" i="7"/>
  <c r="BO409" i="7"/>
  <c r="AI409" i="7"/>
  <c r="AB409" i="7"/>
  <c r="Y409" i="7"/>
  <c r="AT409" i="7"/>
  <c r="BK409" i="7"/>
  <c r="BV409" i="7"/>
  <c r="BY409" i="7"/>
  <c r="AM409" i="7"/>
  <c r="AW409" i="7"/>
  <c r="BH409" i="7"/>
  <c r="AF409" i="7"/>
  <c r="M685" i="7"/>
  <c r="Z679" i="1"/>
  <c r="L685" i="7" s="1"/>
  <c r="M774" i="7"/>
  <c r="Z768" i="1"/>
  <c r="L774" i="7" s="1"/>
  <c r="M297" i="7"/>
  <c r="Z291" i="1"/>
  <c r="L297" i="7" s="1"/>
  <c r="BV804" i="7"/>
  <c r="BK804" i="7"/>
  <c r="BR804" i="7"/>
  <c r="BO804" i="7"/>
  <c r="BH804" i="7"/>
  <c r="AT804" i="7"/>
  <c r="BD804" i="7"/>
  <c r="AM804" i="7"/>
  <c r="AF804" i="7"/>
  <c r="AB804" i="7"/>
  <c r="AW804" i="7"/>
  <c r="Y804" i="7"/>
  <c r="BA804" i="7"/>
  <c r="U804" i="7"/>
  <c r="AP804" i="7"/>
  <c r="AI804" i="7"/>
  <c r="R804" i="7"/>
  <c r="BY804" i="7"/>
  <c r="M382" i="7"/>
  <c r="Z376" i="1"/>
  <c r="L382" i="7" s="1"/>
  <c r="M467" i="7"/>
  <c r="Z461" i="1"/>
  <c r="L467" i="7" s="1"/>
  <c r="M83" i="7"/>
  <c r="Z77" i="1"/>
  <c r="L83" i="7" s="1"/>
  <c r="M581" i="7"/>
  <c r="Z575" i="1"/>
  <c r="L581" i="7" s="1"/>
  <c r="M649" i="7"/>
  <c r="Z643" i="1"/>
  <c r="L649" i="7" s="1"/>
  <c r="M591" i="7"/>
  <c r="Z585" i="1"/>
  <c r="L591" i="7" s="1"/>
  <c r="M391" i="7"/>
  <c r="Z385" i="1"/>
  <c r="L391" i="7" s="1"/>
  <c r="M219" i="7"/>
  <c r="Z213" i="1"/>
  <c r="L219" i="7" s="1"/>
  <c r="BO358" i="7"/>
  <c r="BK358" i="7"/>
  <c r="BD358" i="7"/>
  <c r="BA358" i="7"/>
  <c r="BH358" i="7"/>
  <c r="AF358" i="7"/>
  <c r="BV358" i="7"/>
  <c r="R358" i="7"/>
  <c r="BR358" i="7"/>
  <c r="AP358" i="7"/>
  <c r="Y358" i="7"/>
  <c r="AB358" i="7"/>
  <c r="AI358" i="7"/>
  <c r="AM358" i="7"/>
  <c r="AW358" i="7"/>
  <c r="U358" i="7"/>
  <c r="AT358" i="7"/>
  <c r="BY358" i="7"/>
  <c r="M657" i="7"/>
  <c r="Z651" i="1"/>
  <c r="L657" i="7" s="1"/>
  <c r="BK664" i="7"/>
  <c r="AI664" i="7"/>
  <c r="BD664" i="7"/>
  <c r="Y664" i="7"/>
  <c r="AT664" i="7"/>
  <c r="BV664" i="7"/>
  <c r="BH664" i="7"/>
  <c r="BA664" i="7"/>
  <c r="R664" i="7"/>
  <c r="AB664" i="7"/>
  <c r="U664" i="7"/>
  <c r="AM664" i="7"/>
  <c r="BR664" i="7"/>
  <c r="AF664" i="7"/>
  <c r="AW664" i="7"/>
  <c r="AP664" i="7"/>
  <c r="BY664" i="7"/>
  <c r="BO664" i="7"/>
  <c r="M490" i="7"/>
  <c r="Z484" i="1"/>
  <c r="L490" i="7" s="1"/>
  <c r="M292" i="7"/>
  <c r="Z286" i="1"/>
  <c r="L292" i="7" s="1"/>
  <c r="BR817" i="7"/>
  <c r="BV817" i="7"/>
  <c r="BH817" i="7"/>
  <c r="BO817" i="7"/>
  <c r="AW817" i="7"/>
  <c r="AM817" i="7"/>
  <c r="BD817" i="7"/>
  <c r="AT817" i="7"/>
  <c r="BA817" i="7"/>
  <c r="AP817" i="7"/>
  <c r="AB817" i="7"/>
  <c r="AF817" i="7"/>
  <c r="Y817" i="7"/>
  <c r="U817" i="7"/>
  <c r="R817" i="7"/>
  <c r="BK817" i="7"/>
  <c r="AI817" i="7"/>
  <c r="BY817" i="7"/>
  <c r="M107" i="7"/>
  <c r="Z101" i="1"/>
  <c r="L107" i="7" s="1"/>
  <c r="M611" i="7"/>
  <c r="Z605" i="1"/>
  <c r="L611" i="7" s="1"/>
  <c r="M90" i="7"/>
  <c r="Z84" i="1"/>
  <c r="L90" i="7" s="1"/>
  <c r="BV739" i="7"/>
  <c r="BR739" i="7"/>
  <c r="BO739" i="7"/>
  <c r="BH739" i="7"/>
  <c r="AW739" i="7"/>
  <c r="AT739" i="7"/>
  <c r="AM739" i="7"/>
  <c r="AB739" i="7"/>
  <c r="BK739" i="7"/>
  <c r="AI739" i="7"/>
  <c r="Y739" i="7"/>
  <c r="BD739" i="7"/>
  <c r="U739" i="7"/>
  <c r="AF739" i="7"/>
  <c r="R739" i="7"/>
  <c r="AP739" i="7"/>
  <c r="BY739" i="7"/>
  <c r="BA739" i="7"/>
  <c r="M251" i="7"/>
  <c r="Z245" i="1"/>
  <c r="L251" i="7" s="1"/>
  <c r="BR784" i="7"/>
  <c r="BK784" i="7"/>
  <c r="BO784" i="7"/>
  <c r="BH784" i="7"/>
  <c r="BD784" i="7"/>
  <c r="BV784" i="7"/>
  <c r="AW784" i="7"/>
  <c r="AM784" i="7"/>
  <c r="Y784" i="7"/>
  <c r="U784" i="7"/>
  <c r="BA784" i="7"/>
  <c r="AI784" i="7"/>
  <c r="AP784" i="7"/>
  <c r="AT784" i="7"/>
  <c r="AB784" i="7"/>
  <c r="AF784" i="7"/>
  <c r="R784" i="7"/>
  <c r="BY784" i="7"/>
  <c r="M716" i="7"/>
  <c r="Z710" i="1"/>
  <c r="L716" i="7" s="1"/>
  <c r="AA92" i="1"/>
  <c r="M529" i="7"/>
  <c r="Z523" i="1"/>
  <c r="L529" i="7" s="1"/>
  <c r="M71" i="7"/>
  <c r="Z65" i="1"/>
  <c r="L71" i="7" s="1"/>
  <c r="AA64" i="1"/>
  <c r="M70" i="7" s="1"/>
  <c r="BV760" i="7"/>
  <c r="BR760" i="7"/>
  <c r="BA760" i="7"/>
  <c r="BO760" i="7"/>
  <c r="BK760" i="7"/>
  <c r="AT760" i="7"/>
  <c r="BH760" i="7"/>
  <c r="BD760" i="7"/>
  <c r="AF760" i="7"/>
  <c r="AB760" i="7"/>
  <c r="AP760" i="7"/>
  <c r="Y760" i="7"/>
  <c r="AW760" i="7"/>
  <c r="AM760" i="7"/>
  <c r="U760" i="7"/>
  <c r="AI760" i="7"/>
  <c r="BY760" i="7"/>
  <c r="R760" i="7"/>
  <c r="BR261" i="7"/>
  <c r="BY261" i="7"/>
  <c r="AM261" i="7"/>
  <c r="Y261" i="7"/>
  <c r="AB261" i="7"/>
  <c r="BK261" i="7"/>
  <c r="R261" i="7"/>
  <c r="BA261" i="7"/>
  <c r="BD261" i="7"/>
  <c r="AP261" i="7"/>
  <c r="BH261" i="7"/>
  <c r="AT261" i="7"/>
  <c r="AF261" i="7"/>
  <c r="BV261" i="7"/>
  <c r="AW261" i="7"/>
  <c r="AI261" i="7"/>
  <c r="U261" i="7"/>
  <c r="BO261" i="7"/>
  <c r="M350" i="7"/>
  <c r="Z344" i="1"/>
  <c r="L350" i="7" s="1"/>
  <c r="M276" i="7"/>
  <c r="Z270" i="1"/>
  <c r="L276" i="7" s="1"/>
  <c r="M447" i="7"/>
  <c r="Z441" i="1"/>
  <c r="L447" i="7" s="1"/>
  <c r="M320" i="7"/>
  <c r="Z314" i="1"/>
  <c r="L320" i="7" s="1"/>
  <c r="M281" i="7"/>
  <c r="Z275" i="1"/>
  <c r="L281" i="7" s="1"/>
  <c r="M129" i="7"/>
  <c r="Z123" i="1"/>
  <c r="L129" i="7" s="1"/>
  <c r="BV741" i="7"/>
  <c r="BR741" i="7"/>
  <c r="BK741" i="7"/>
  <c r="BD741" i="7"/>
  <c r="BA741" i="7"/>
  <c r="AW741" i="7"/>
  <c r="AP741" i="7"/>
  <c r="R741" i="7"/>
  <c r="AM741" i="7"/>
  <c r="AI741" i="7"/>
  <c r="AB741" i="7"/>
  <c r="Y741" i="7"/>
  <c r="AF741" i="7"/>
  <c r="U741" i="7"/>
  <c r="AT741" i="7"/>
  <c r="BY741" i="7"/>
  <c r="BH741" i="7"/>
  <c r="M544" i="7"/>
  <c r="Z538" i="1"/>
  <c r="L544" i="7" s="1"/>
  <c r="M477" i="7"/>
  <c r="Z471" i="1"/>
  <c r="L477" i="7" s="1"/>
  <c r="M269" i="7"/>
  <c r="Z263" i="1"/>
  <c r="L269" i="7" s="1"/>
  <c r="Y352" i="7"/>
  <c r="AB352" i="7"/>
  <c r="U352" i="7"/>
  <c r="R352" i="7"/>
  <c r="AP352" i="7"/>
  <c r="BA352" i="7"/>
  <c r="BV352" i="7"/>
  <c r="BR352" i="7"/>
  <c r="BK352" i="7"/>
  <c r="BO352" i="7"/>
  <c r="AM352" i="7"/>
  <c r="AW352" i="7"/>
  <c r="BH352" i="7"/>
  <c r="AI352" i="7"/>
  <c r="AT352" i="7"/>
  <c r="BD352" i="7"/>
  <c r="BY352" i="7"/>
  <c r="AF352" i="7"/>
  <c r="BO21" i="7"/>
  <c r="U21" i="7"/>
  <c r="BA21" i="7"/>
  <c r="AP21" i="7"/>
  <c r="BR21" i="7"/>
  <c r="Y21" i="7"/>
  <c r="BK21" i="7"/>
  <c r="AI21" i="7"/>
  <c r="BD21" i="7"/>
  <c r="AF21" i="7"/>
  <c r="AT21" i="7"/>
  <c r="BV21" i="7"/>
  <c r="R21" i="7"/>
  <c r="AB21" i="7"/>
  <c r="AM21" i="7"/>
  <c r="AW21" i="7"/>
  <c r="BH21" i="7"/>
  <c r="BY21" i="7"/>
  <c r="BO154" i="7"/>
  <c r="BA154" i="7"/>
  <c r="AF154" i="7"/>
  <c r="BV154" i="7"/>
  <c r="U154" i="7"/>
  <c r="BK154" i="7"/>
  <c r="AT154" i="7"/>
  <c r="AI154" i="7"/>
  <c r="BR154" i="7"/>
  <c r="AP154" i="7"/>
  <c r="BH154" i="7"/>
  <c r="BD154" i="7"/>
  <c r="Y154" i="7"/>
  <c r="R154" i="7"/>
  <c r="AB154" i="7"/>
  <c r="AM154" i="7"/>
  <c r="AW154" i="7"/>
  <c r="BY154" i="7"/>
  <c r="BA442" i="7"/>
  <c r="BV442" i="7"/>
  <c r="Y442" i="7"/>
  <c r="AP442" i="7"/>
  <c r="U442" i="7"/>
  <c r="BK442" i="7"/>
  <c r="BR442" i="7"/>
  <c r="AT442" i="7"/>
  <c r="AW442" i="7"/>
  <c r="BD442" i="7"/>
  <c r="BH442" i="7"/>
  <c r="BO442" i="7"/>
  <c r="R442" i="7"/>
  <c r="AB442" i="7"/>
  <c r="AI442" i="7"/>
  <c r="AM442" i="7"/>
  <c r="BY442" i="7"/>
  <c r="AF442" i="7"/>
  <c r="BO56" i="7"/>
  <c r="BD56" i="7"/>
  <c r="AT56" i="7"/>
  <c r="Y56" i="7"/>
  <c r="AI56" i="7"/>
  <c r="BK56" i="7"/>
  <c r="BV56" i="7"/>
  <c r="AW56" i="7"/>
  <c r="BH56" i="7"/>
  <c r="R56" i="7"/>
  <c r="BR56" i="7"/>
  <c r="U56" i="7"/>
  <c r="AF56" i="7"/>
  <c r="BY56" i="7"/>
  <c r="AB56" i="7"/>
  <c r="AP56" i="7"/>
  <c r="BA56" i="7"/>
  <c r="AM56" i="7"/>
  <c r="Z806" i="1"/>
  <c r="L812" i="7" s="1"/>
  <c r="M812" i="7"/>
  <c r="AI613" i="7"/>
  <c r="AW613" i="7"/>
  <c r="AF613" i="7"/>
  <c r="R613" i="7"/>
  <c r="AT613" i="7"/>
  <c r="BK613" i="7"/>
  <c r="AP613" i="7"/>
  <c r="AB613" i="7"/>
  <c r="BA613" i="7"/>
  <c r="U613" i="7"/>
  <c r="AM613" i="7"/>
  <c r="Y613" i="7"/>
  <c r="BD613" i="7"/>
  <c r="BV613" i="7"/>
  <c r="BO613" i="7"/>
  <c r="BR613" i="7"/>
  <c r="BY613" i="7"/>
  <c r="BH613" i="7"/>
  <c r="AI233" i="7"/>
  <c r="Y233" i="7"/>
  <c r="BK233" i="7"/>
  <c r="U233" i="7"/>
  <c r="AP233" i="7"/>
  <c r="BA233" i="7"/>
  <c r="BR233" i="7"/>
  <c r="BO233" i="7"/>
  <c r="AM233" i="7"/>
  <c r="BV233" i="7"/>
  <c r="AW233" i="7"/>
  <c r="AT233" i="7"/>
  <c r="R233" i="7"/>
  <c r="BH233" i="7"/>
  <c r="BD233" i="7"/>
  <c r="AB233" i="7"/>
  <c r="AF233" i="7"/>
  <c r="BY233" i="7"/>
  <c r="BD134" i="7"/>
  <c r="AT134" i="7"/>
  <c r="AI134" i="7"/>
  <c r="Y134" i="7"/>
  <c r="BK134" i="7"/>
  <c r="BV134" i="7"/>
  <c r="R134" i="7"/>
  <c r="AB134" i="7"/>
  <c r="U134" i="7"/>
  <c r="AM134" i="7"/>
  <c r="AF134" i="7"/>
  <c r="AW134" i="7"/>
  <c r="BR134" i="7"/>
  <c r="AP134" i="7"/>
  <c r="BH134" i="7"/>
  <c r="BA134" i="7"/>
  <c r="BO134" i="7"/>
  <c r="BY134" i="7"/>
  <c r="BR539" i="7"/>
  <c r="BH539" i="7"/>
  <c r="AM539" i="7"/>
  <c r="AT539" i="7"/>
  <c r="U539" i="7"/>
  <c r="BA539" i="7"/>
  <c r="AB539" i="7"/>
  <c r="AI539" i="7"/>
  <c r="R539" i="7"/>
  <c r="Y539" i="7"/>
  <c r="BO539" i="7"/>
  <c r="BK539" i="7"/>
  <c r="BD539" i="7"/>
  <c r="AP539" i="7"/>
  <c r="BV539" i="7"/>
  <c r="AF539" i="7"/>
  <c r="AW539" i="7"/>
  <c r="BY539" i="7"/>
  <c r="M181" i="7"/>
  <c r="Z175" i="1"/>
  <c r="L181" i="7" s="1"/>
  <c r="BV754" i="7"/>
  <c r="BR754" i="7"/>
  <c r="BA754" i="7"/>
  <c r="BK754" i="7"/>
  <c r="AT754" i="7"/>
  <c r="BO754" i="7"/>
  <c r="BH754" i="7"/>
  <c r="AF754" i="7"/>
  <c r="AB754" i="7"/>
  <c r="AP754" i="7"/>
  <c r="BD754" i="7"/>
  <c r="Y754" i="7"/>
  <c r="AM754" i="7"/>
  <c r="U754" i="7"/>
  <c r="AW754" i="7"/>
  <c r="AI754" i="7"/>
  <c r="BY754" i="7"/>
  <c r="R754" i="7"/>
  <c r="M562" i="7"/>
  <c r="Z556" i="1"/>
  <c r="L562" i="7" s="1"/>
  <c r="Z780" i="1"/>
  <c r="L786" i="7" s="1"/>
  <c r="M786" i="7"/>
  <c r="M741" i="7"/>
  <c r="BO741" i="7" s="1"/>
  <c r="Z735" i="1"/>
  <c r="L741" i="7" s="1"/>
  <c r="M740" i="7"/>
  <c r="BR22" i="7"/>
  <c r="BV22" i="7"/>
  <c r="U22" i="7"/>
  <c r="AW22" i="7"/>
  <c r="AT22" i="7"/>
  <c r="AM22" i="7"/>
  <c r="AF22" i="7"/>
  <c r="BD22" i="7"/>
  <c r="AP22" i="7"/>
  <c r="BH22" i="7"/>
  <c r="BO22" i="7"/>
  <c r="BA22" i="7"/>
  <c r="R22" i="7"/>
  <c r="BK22" i="7"/>
  <c r="Y22" i="7"/>
  <c r="AB22" i="7"/>
  <c r="AI22" i="7"/>
  <c r="BY22" i="7"/>
  <c r="BH260" i="7"/>
  <c r="AW260" i="7"/>
  <c r="AM260" i="7"/>
  <c r="AB260" i="7"/>
  <c r="R260" i="7"/>
  <c r="BV260" i="7"/>
  <c r="U260" i="7"/>
  <c r="AF260" i="7"/>
  <c r="BR260" i="7"/>
  <c r="AP260" i="7"/>
  <c r="Y260" i="7"/>
  <c r="BA260" i="7"/>
  <c r="AI260" i="7"/>
  <c r="BY260" i="7"/>
  <c r="BK260" i="7"/>
  <c r="AT260" i="7"/>
  <c r="BD260" i="7"/>
  <c r="BO260" i="7"/>
  <c r="Z803" i="1"/>
  <c r="L809" i="7" s="1"/>
  <c r="M809" i="7"/>
  <c r="Z736" i="1"/>
  <c r="L742" i="7" s="1"/>
  <c r="M742" i="7"/>
  <c r="M600" i="7"/>
  <c r="Z594" i="1"/>
  <c r="L600" i="7" s="1"/>
  <c r="M400" i="7"/>
  <c r="Z394" i="1"/>
  <c r="L400" i="7" s="1"/>
  <c r="M101" i="7"/>
  <c r="Z95" i="1"/>
  <c r="L101" i="7" s="1"/>
  <c r="BD537" i="7"/>
  <c r="AP537" i="7"/>
  <c r="BO537" i="7"/>
  <c r="BK537" i="7"/>
  <c r="BV537" i="7"/>
  <c r="R537" i="7"/>
  <c r="BH537" i="7"/>
  <c r="Y537" i="7"/>
  <c r="AB537" i="7"/>
  <c r="BR537" i="7"/>
  <c r="AI537" i="7"/>
  <c r="AM537" i="7"/>
  <c r="U537" i="7"/>
  <c r="AF537" i="7"/>
  <c r="AW537" i="7"/>
  <c r="AT537" i="7"/>
  <c r="BY537" i="7"/>
  <c r="BA537" i="7"/>
  <c r="M727" i="7"/>
  <c r="AA720" i="1"/>
  <c r="Z721" i="1"/>
  <c r="L727" i="7" s="1"/>
  <c r="AM344" i="7"/>
  <c r="R344" i="7"/>
  <c r="BO344" i="7"/>
  <c r="AI344" i="7"/>
  <c r="BK344" i="7"/>
  <c r="BD344" i="7"/>
  <c r="AF344" i="7"/>
  <c r="AW344" i="7"/>
  <c r="AB344" i="7"/>
  <c r="AP344" i="7"/>
  <c r="Y344" i="7"/>
  <c r="AT344" i="7"/>
  <c r="U344" i="7"/>
  <c r="BV344" i="7"/>
  <c r="BH344" i="7"/>
  <c r="BR344" i="7"/>
  <c r="BY344" i="7"/>
  <c r="BA344" i="7"/>
  <c r="BK95" i="7"/>
  <c r="BV95" i="7"/>
  <c r="Y95" i="7"/>
  <c r="AB95" i="7"/>
  <c r="U95" i="7"/>
  <c r="AI95" i="7"/>
  <c r="AM95" i="7"/>
  <c r="AF95" i="7"/>
  <c r="AT95" i="7"/>
  <c r="AW95" i="7"/>
  <c r="AP95" i="7"/>
  <c r="BD95" i="7"/>
  <c r="BH95" i="7"/>
  <c r="BA95" i="7"/>
  <c r="BR95" i="7"/>
  <c r="BO95" i="7"/>
  <c r="BY95" i="7"/>
  <c r="R95" i="7"/>
  <c r="BK655" i="7"/>
  <c r="BV655" i="7"/>
  <c r="AM655" i="7"/>
  <c r="BR655" i="7"/>
  <c r="AP655" i="7"/>
  <c r="Y655" i="7"/>
  <c r="AW655" i="7"/>
  <c r="BA655" i="7"/>
  <c r="AI655" i="7"/>
  <c r="BH655" i="7"/>
  <c r="AT655" i="7"/>
  <c r="BD655" i="7"/>
  <c r="R655" i="7"/>
  <c r="U655" i="7"/>
  <c r="AB655" i="7"/>
  <c r="AF655" i="7"/>
  <c r="BY655" i="7"/>
  <c r="BO655" i="7"/>
  <c r="R558" i="7"/>
  <c r="BH558" i="7"/>
  <c r="BV558" i="7"/>
  <c r="U558" i="7"/>
  <c r="AB558" i="7"/>
  <c r="BR558" i="7"/>
  <c r="AT558" i="7"/>
  <c r="BD558" i="7"/>
  <c r="BK558" i="7"/>
  <c r="AI558" i="7"/>
  <c r="BO558" i="7"/>
  <c r="Y558" i="7"/>
  <c r="BY558" i="7"/>
  <c r="AW558" i="7"/>
  <c r="AP558" i="7"/>
  <c r="AM558" i="7"/>
  <c r="AF558" i="7"/>
  <c r="BA558" i="7"/>
  <c r="BD128" i="7"/>
  <c r="AT128" i="7"/>
  <c r="AI128" i="7"/>
  <c r="Y128" i="7"/>
  <c r="BK128" i="7"/>
  <c r="BO128" i="7"/>
  <c r="BV128" i="7"/>
  <c r="U128" i="7"/>
  <c r="R128" i="7"/>
  <c r="AF128" i="7"/>
  <c r="AB128" i="7"/>
  <c r="AP128" i="7"/>
  <c r="AM128" i="7"/>
  <c r="BA128" i="7"/>
  <c r="AW128" i="7"/>
  <c r="BR128" i="7"/>
  <c r="BH128" i="7"/>
  <c r="BY128" i="7"/>
  <c r="BH559" i="7"/>
  <c r="AM559" i="7"/>
  <c r="BK559" i="7"/>
  <c r="AB559" i="7"/>
  <c r="BO559" i="7"/>
  <c r="AP559" i="7"/>
  <c r="R559" i="7"/>
  <c r="AF559" i="7"/>
  <c r="AT559" i="7"/>
  <c r="BR559" i="7"/>
  <c r="BD559" i="7"/>
  <c r="U559" i="7"/>
  <c r="AI559" i="7"/>
  <c r="AW559" i="7"/>
  <c r="BV559" i="7"/>
  <c r="Y559" i="7"/>
  <c r="BY559" i="7"/>
  <c r="BA559" i="7"/>
  <c r="BK194" i="7"/>
  <c r="BR194" i="7"/>
  <c r="BA194" i="7"/>
  <c r="AP194" i="7"/>
  <c r="AF194" i="7"/>
  <c r="BD194" i="7"/>
  <c r="AW194" i="7"/>
  <c r="BO194" i="7"/>
  <c r="BH194" i="7"/>
  <c r="BV194" i="7"/>
  <c r="AI194" i="7"/>
  <c r="R194" i="7"/>
  <c r="AB194" i="7"/>
  <c r="U194" i="7"/>
  <c r="AT194" i="7"/>
  <c r="AM194" i="7"/>
  <c r="BY194" i="7"/>
  <c r="Y194" i="7"/>
  <c r="BO155" i="7"/>
  <c r="AI155" i="7"/>
  <c r="BD155" i="7"/>
  <c r="R155" i="7"/>
  <c r="BV155" i="7"/>
  <c r="AT155" i="7"/>
  <c r="BR155" i="7"/>
  <c r="AB155" i="7"/>
  <c r="AF155" i="7"/>
  <c r="AM155" i="7"/>
  <c r="AP155" i="7"/>
  <c r="BY155" i="7"/>
  <c r="AW155" i="7"/>
  <c r="U155" i="7"/>
  <c r="BA155" i="7"/>
  <c r="BK155" i="7"/>
  <c r="BH155" i="7"/>
  <c r="Y155" i="7"/>
  <c r="BK401" i="7"/>
  <c r="AP401" i="7"/>
  <c r="U401" i="7"/>
  <c r="AM401" i="7"/>
  <c r="R401" i="7"/>
  <c r="BD401" i="7"/>
  <c r="AI401" i="7"/>
  <c r="BR401" i="7"/>
  <c r="BA401" i="7"/>
  <c r="AF401" i="7"/>
  <c r="AW401" i="7"/>
  <c r="AB401" i="7"/>
  <c r="Y401" i="7"/>
  <c r="BO401" i="7"/>
  <c r="AT401" i="7"/>
  <c r="BY401" i="7"/>
  <c r="BV401" i="7"/>
  <c r="BH401" i="7"/>
  <c r="AT113" i="7"/>
  <c r="BR113" i="7"/>
  <c r="BD113" i="7"/>
  <c r="Y113" i="7"/>
  <c r="AI113" i="7"/>
  <c r="BO113" i="7"/>
  <c r="R113" i="7"/>
  <c r="AF113" i="7"/>
  <c r="AW113" i="7"/>
  <c r="BV113" i="7"/>
  <c r="AP113" i="7"/>
  <c r="BH113" i="7"/>
  <c r="BA113" i="7"/>
  <c r="BK113" i="7"/>
  <c r="AB113" i="7"/>
  <c r="U113" i="7"/>
  <c r="AM113" i="7"/>
  <c r="BY113" i="7"/>
  <c r="BH669" i="7"/>
  <c r="AM669" i="7"/>
  <c r="Y669" i="7"/>
  <c r="BA669" i="7"/>
  <c r="U669" i="7"/>
  <c r="AW669" i="7"/>
  <c r="AI669" i="7"/>
  <c r="R669" i="7"/>
  <c r="AF669" i="7"/>
  <c r="AT669" i="7"/>
  <c r="BD669" i="7"/>
  <c r="AP669" i="7"/>
  <c r="BR669" i="7"/>
  <c r="AB669" i="7"/>
  <c r="BV669" i="7"/>
  <c r="BO669" i="7"/>
  <c r="BY669" i="7"/>
  <c r="BK669" i="7"/>
  <c r="BR642" i="7"/>
  <c r="BV642" i="7"/>
  <c r="BA642" i="7"/>
  <c r="BH642" i="7"/>
  <c r="BD642" i="7"/>
  <c r="AP642" i="7"/>
  <c r="AW642" i="7"/>
  <c r="AT642" i="7"/>
  <c r="AF642" i="7"/>
  <c r="AM642" i="7"/>
  <c r="AI642" i="7"/>
  <c r="U642" i="7"/>
  <c r="AB642" i="7"/>
  <c r="Y642" i="7"/>
  <c r="BK642" i="7"/>
  <c r="R642" i="7"/>
  <c r="BO642" i="7"/>
  <c r="BY642" i="7"/>
  <c r="BR801" i="7"/>
  <c r="BV801" i="7"/>
  <c r="BK801" i="7"/>
  <c r="BO801" i="7"/>
  <c r="BH801" i="7"/>
  <c r="AT801" i="7"/>
  <c r="BD801" i="7"/>
  <c r="AW801" i="7"/>
  <c r="AI801" i="7"/>
  <c r="BA801" i="7"/>
  <c r="R801" i="7"/>
  <c r="AF801" i="7"/>
  <c r="AB801" i="7"/>
  <c r="AP801" i="7"/>
  <c r="U801" i="7"/>
  <c r="Y801" i="7"/>
  <c r="AM801" i="7"/>
  <c r="BY801" i="7"/>
  <c r="M451" i="7"/>
  <c r="Z445" i="1"/>
  <c r="L451" i="7" s="1"/>
  <c r="BH365" i="7"/>
  <c r="BY365" i="7"/>
  <c r="AM365" i="7"/>
  <c r="Y365" i="7"/>
  <c r="BR365" i="7"/>
  <c r="AB365" i="7"/>
  <c r="BK365" i="7"/>
  <c r="BV365" i="7"/>
  <c r="R365" i="7"/>
  <c r="BA365" i="7"/>
  <c r="AW365" i="7"/>
  <c r="BO365" i="7"/>
  <c r="AP365" i="7"/>
  <c r="BD365" i="7"/>
  <c r="AF365" i="7"/>
  <c r="U365" i="7"/>
  <c r="AI365" i="7"/>
  <c r="AT365" i="7"/>
  <c r="Y177" i="7"/>
  <c r="BK177" i="7"/>
  <c r="BD177" i="7"/>
  <c r="AT177" i="7"/>
  <c r="AI177" i="7"/>
  <c r="BV177" i="7"/>
  <c r="AB177" i="7"/>
  <c r="AP177" i="7"/>
  <c r="AM177" i="7"/>
  <c r="BA177" i="7"/>
  <c r="AW177" i="7"/>
  <c r="BO177" i="7"/>
  <c r="BH177" i="7"/>
  <c r="BR177" i="7"/>
  <c r="U177" i="7"/>
  <c r="AF177" i="7"/>
  <c r="R177" i="7"/>
  <c r="BY177" i="7"/>
  <c r="AT228" i="7"/>
  <c r="BR228" i="7"/>
  <c r="AP228" i="7"/>
  <c r="BO228" i="7"/>
  <c r="AI228" i="7"/>
  <c r="BK228" i="7"/>
  <c r="AB228" i="7"/>
  <c r="U228" i="7"/>
  <c r="R228" i="7"/>
  <c r="BD228" i="7"/>
  <c r="BA228" i="7"/>
  <c r="BV228" i="7"/>
  <c r="Y228" i="7"/>
  <c r="AM228" i="7"/>
  <c r="AW228" i="7"/>
  <c r="BH228" i="7"/>
  <c r="BY228" i="7"/>
  <c r="AF228" i="7"/>
  <c r="U410" i="7"/>
  <c r="AB410" i="7"/>
  <c r="Y410" i="7"/>
  <c r="R410" i="7"/>
  <c r="AP410" i="7"/>
  <c r="BD410" i="7"/>
  <c r="BR410" i="7"/>
  <c r="BA410" i="7"/>
  <c r="BO410" i="7"/>
  <c r="BK410" i="7"/>
  <c r="BV410" i="7"/>
  <c r="AI410" i="7"/>
  <c r="AT410" i="7"/>
  <c r="AM410" i="7"/>
  <c r="AW410" i="7"/>
  <c r="BH410" i="7"/>
  <c r="BY410" i="7"/>
  <c r="AF410" i="7"/>
  <c r="BD443" i="7"/>
  <c r="U443" i="7"/>
  <c r="AI443" i="7"/>
  <c r="R443" i="7"/>
  <c r="BA443" i="7"/>
  <c r="BO443" i="7"/>
  <c r="AT443" i="7"/>
  <c r="AB443" i="7"/>
  <c r="BR443" i="7"/>
  <c r="BK443" i="7"/>
  <c r="AP443" i="7"/>
  <c r="Y443" i="7"/>
  <c r="BV443" i="7"/>
  <c r="AW443" i="7"/>
  <c r="BH443" i="7"/>
  <c r="BY443" i="7"/>
  <c r="AM443" i="7"/>
  <c r="AF443" i="7"/>
  <c r="AT336" i="7"/>
  <c r="AF336" i="7"/>
  <c r="BR336" i="7"/>
  <c r="BK336" i="7"/>
  <c r="U336" i="7"/>
  <c r="BD336" i="7"/>
  <c r="AM336" i="7"/>
  <c r="AP336" i="7"/>
  <c r="AW336" i="7"/>
  <c r="BO336" i="7"/>
  <c r="R336" i="7"/>
  <c r="Y336" i="7"/>
  <c r="BA336" i="7"/>
  <c r="BH336" i="7"/>
  <c r="AB336" i="7"/>
  <c r="AI336" i="7"/>
  <c r="BV336" i="7"/>
  <c r="BY336" i="7"/>
  <c r="BA633" i="7"/>
  <c r="AF633" i="7"/>
  <c r="BD633" i="7"/>
  <c r="BO633" i="7"/>
  <c r="AP633" i="7"/>
  <c r="U633" i="7"/>
  <c r="BV633" i="7"/>
  <c r="AW633" i="7"/>
  <c r="AT633" i="7"/>
  <c r="BK633" i="7"/>
  <c r="BH633" i="7"/>
  <c r="R633" i="7"/>
  <c r="BY633" i="7"/>
  <c r="AB633" i="7"/>
  <c r="BR633" i="7"/>
  <c r="Y633" i="7"/>
  <c r="AM633" i="7"/>
  <c r="AI633" i="7"/>
  <c r="BR244" i="7"/>
  <c r="BK244" i="7"/>
  <c r="AB244" i="7"/>
  <c r="AP244" i="7"/>
  <c r="U244" i="7"/>
  <c r="BA244" i="7"/>
  <c r="BV244" i="7"/>
  <c r="AI244" i="7"/>
  <c r="AM244" i="7"/>
  <c r="Y244" i="7"/>
  <c r="AT244" i="7"/>
  <c r="AW244" i="7"/>
  <c r="BD244" i="7"/>
  <c r="BH244" i="7"/>
  <c r="AF244" i="7"/>
  <c r="BO244" i="7"/>
  <c r="R244" i="7"/>
  <c r="BY244" i="7"/>
  <c r="BO766" i="7"/>
  <c r="BH766" i="7"/>
  <c r="BD766" i="7"/>
  <c r="AW766" i="7"/>
  <c r="BA766" i="7"/>
  <c r="AT766" i="7"/>
  <c r="AM766" i="7"/>
  <c r="BR766" i="7"/>
  <c r="AI766" i="7"/>
  <c r="U766" i="7"/>
  <c r="AB766" i="7"/>
  <c r="AF766" i="7"/>
  <c r="BK766" i="7"/>
  <c r="AP766" i="7"/>
  <c r="BV766" i="7"/>
  <c r="R766" i="7"/>
  <c r="BY766" i="7"/>
  <c r="M697" i="7"/>
  <c r="Z691" i="1"/>
  <c r="L697" i="7" s="1"/>
  <c r="M270" i="7"/>
  <c r="Z264" i="1"/>
  <c r="L270" i="7" s="1"/>
  <c r="M620" i="7"/>
  <c r="Z614" i="1"/>
  <c r="L620" i="7" s="1"/>
  <c r="M197" i="7"/>
  <c r="Z191" i="1"/>
  <c r="L197" i="7" s="1"/>
  <c r="M214" i="7"/>
  <c r="AA207" i="1"/>
  <c r="Z208" i="1"/>
  <c r="L214" i="7" s="1"/>
  <c r="M472" i="7"/>
  <c r="Z466" i="1"/>
  <c r="L472" i="7" s="1"/>
  <c r="M35" i="7"/>
  <c r="Z29" i="1"/>
  <c r="L35" i="7" s="1"/>
  <c r="AW368" i="7"/>
  <c r="BH368" i="7"/>
  <c r="BV368" i="7"/>
  <c r="R368" i="7"/>
  <c r="BA368" i="7"/>
  <c r="BO368" i="7"/>
  <c r="AP368" i="7"/>
  <c r="BD368" i="7"/>
  <c r="AF368" i="7"/>
  <c r="AI368" i="7"/>
  <c r="U368" i="7"/>
  <c r="AM368" i="7"/>
  <c r="Y368" i="7"/>
  <c r="BR368" i="7"/>
  <c r="AB368" i="7"/>
  <c r="BK368" i="7"/>
  <c r="BY368" i="7"/>
  <c r="AT368" i="7"/>
  <c r="M21" i="7"/>
  <c r="Z15" i="1"/>
  <c r="L21" i="7" s="1"/>
  <c r="M154" i="7"/>
  <c r="Z148" i="1"/>
  <c r="L154" i="7" s="1"/>
  <c r="M442" i="7"/>
  <c r="Z436" i="1"/>
  <c r="L442" i="7" s="1"/>
  <c r="U98" i="7"/>
  <c r="M56" i="7"/>
  <c r="Z50" i="1"/>
  <c r="L56" i="7" s="1"/>
  <c r="BR812" i="7"/>
  <c r="BH812" i="7"/>
  <c r="BV812" i="7"/>
  <c r="BD812" i="7"/>
  <c r="AW812" i="7"/>
  <c r="BA812" i="7"/>
  <c r="BK812" i="7"/>
  <c r="Y812" i="7"/>
  <c r="U812" i="7"/>
  <c r="BO812" i="7"/>
  <c r="AP812" i="7"/>
  <c r="AI812" i="7"/>
  <c r="R812" i="7"/>
  <c r="AT812" i="7"/>
  <c r="AB812" i="7"/>
  <c r="AM812" i="7"/>
  <c r="AF812" i="7"/>
  <c r="BY812" i="7"/>
  <c r="M613" i="7"/>
  <c r="Z607" i="1"/>
  <c r="L613" i="7" s="1"/>
  <c r="M233" i="7"/>
  <c r="Z227" i="1"/>
  <c r="L233" i="7" s="1"/>
  <c r="M134" i="7"/>
  <c r="Z128" i="1"/>
  <c r="L134" i="7" s="1"/>
  <c r="M539" i="7"/>
  <c r="Z533" i="1"/>
  <c r="L539" i="7" s="1"/>
  <c r="AI350" i="7"/>
  <c r="AB350" i="7"/>
  <c r="Y350" i="7"/>
  <c r="BO350" i="7"/>
  <c r="U350" i="7"/>
  <c r="BK350" i="7"/>
  <c r="BD350" i="7"/>
  <c r="AT350" i="7"/>
  <c r="R350" i="7"/>
  <c r="BV350" i="7"/>
  <c r="AW350" i="7"/>
  <c r="BH350" i="7"/>
  <c r="AP350" i="7"/>
  <c r="BR350" i="7"/>
  <c r="BA350" i="7"/>
  <c r="AM350" i="7"/>
  <c r="BY350" i="7"/>
  <c r="AF350" i="7"/>
  <c r="AF510" i="7"/>
  <c r="BA510" i="7"/>
  <c r="BH510" i="7"/>
  <c r="U510" i="7"/>
  <c r="BR510" i="7"/>
  <c r="BO510" i="7"/>
  <c r="BD510" i="7"/>
  <c r="AP510" i="7"/>
  <c r="AW510" i="7"/>
  <c r="AT510" i="7"/>
  <c r="BV510" i="7"/>
  <c r="AM510" i="7"/>
  <c r="AI510" i="7"/>
  <c r="AB510" i="7"/>
  <c r="Y510" i="7"/>
  <c r="R510" i="7"/>
  <c r="BK510" i="7"/>
  <c r="BY510" i="7"/>
  <c r="BA335" i="7"/>
  <c r="AI335" i="7"/>
  <c r="U335" i="7"/>
  <c r="AW335" i="7"/>
  <c r="R335" i="7"/>
  <c r="BK335" i="7"/>
  <c r="AT335" i="7"/>
  <c r="AF335" i="7"/>
  <c r="BR335" i="7"/>
  <c r="BH335" i="7"/>
  <c r="AB335" i="7"/>
  <c r="BD335" i="7"/>
  <c r="Y335" i="7"/>
  <c r="AP335" i="7"/>
  <c r="AM335" i="7"/>
  <c r="BV335" i="7"/>
  <c r="BO335" i="7"/>
  <c r="BY335" i="7"/>
  <c r="BK276" i="7"/>
  <c r="AP276" i="7"/>
  <c r="AI276" i="7"/>
  <c r="R276" i="7"/>
  <c r="AT276" i="7"/>
  <c r="AB276" i="7"/>
  <c r="BV276" i="7"/>
  <c r="AM276" i="7"/>
  <c r="BH276" i="7"/>
  <c r="U276" i="7"/>
  <c r="BD276" i="7"/>
  <c r="AW276" i="7"/>
  <c r="BR276" i="7"/>
  <c r="AF276" i="7"/>
  <c r="BO276" i="7"/>
  <c r="Y276" i="7"/>
  <c r="BY276" i="7"/>
  <c r="BA276" i="7"/>
  <c r="AW447" i="7"/>
  <c r="R447" i="7"/>
  <c r="BD447" i="7"/>
  <c r="AP447" i="7"/>
  <c r="AT447" i="7"/>
  <c r="U447" i="7"/>
  <c r="AI447" i="7"/>
  <c r="AM447" i="7"/>
  <c r="Y447" i="7"/>
  <c r="BR447" i="7"/>
  <c r="BK447" i="7"/>
  <c r="BO447" i="7"/>
  <c r="BH447" i="7"/>
  <c r="BY447" i="7"/>
  <c r="BA447" i="7"/>
  <c r="BV447" i="7"/>
  <c r="AF447" i="7"/>
  <c r="AB447" i="7"/>
  <c r="U380" i="7"/>
  <c r="BD380" i="7"/>
  <c r="AW380" i="7"/>
  <c r="AI380" i="7"/>
  <c r="AM380" i="7"/>
  <c r="AB380" i="7"/>
  <c r="AF380" i="7"/>
  <c r="AT380" i="7"/>
  <c r="R380" i="7"/>
  <c r="Y380" i="7"/>
  <c r="BO380" i="7"/>
  <c r="BV380" i="7"/>
  <c r="BK380" i="7"/>
  <c r="AP380" i="7"/>
  <c r="BR380" i="7"/>
  <c r="BH380" i="7"/>
  <c r="BA380" i="7"/>
  <c r="BY380" i="7"/>
  <c r="AB320" i="7"/>
  <c r="AM320" i="7"/>
  <c r="Y320" i="7"/>
  <c r="AF320" i="7"/>
  <c r="R320" i="7"/>
  <c r="AW320" i="7"/>
  <c r="BD320" i="7"/>
  <c r="U320" i="7"/>
  <c r="AI320" i="7"/>
  <c r="AT320" i="7"/>
  <c r="BR320" i="7"/>
  <c r="BK320" i="7"/>
  <c r="AP320" i="7"/>
  <c r="BO320" i="7"/>
  <c r="BV320" i="7"/>
  <c r="BH320" i="7"/>
  <c r="BA320" i="7"/>
  <c r="BY320" i="7"/>
  <c r="AW281" i="7"/>
  <c r="BR281" i="7"/>
  <c r="BD281" i="7"/>
  <c r="AF281" i="7"/>
  <c r="AI281" i="7"/>
  <c r="U281" i="7"/>
  <c r="AM281" i="7"/>
  <c r="Y281" i="7"/>
  <c r="BH281" i="7"/>
  <c r="AB281" i="7"/>
  <c r="BK281" i="7"/>
  <c r="BY281" i="7"/>
  <c r="BV281" i="7"/>
  <c r="R281" i="7"/>
  <c r="BA281" i="7"/>
  <c r="BO281" i="7"/>
  <c r="AP281" i="7"/>
  <c r="AT281" i="7"/>
  <c r="AF68" i="7"/>
  <c r="AP68" i="7"/>
  <c r="U68" i="7"/>
  <c r="BO68" i="7"/>
  <c r="BV68" i="7"/>
  <c r="AM68" i="7"/>
  <c r="AI68" i="7"/>
  <c r="AW68" i="7"/>
  <c r="BA68" i="7"/>
  <c r="AT68" i="7"/>
  <c r="BH68" i="7"/>
  <c r="BK68" i="7"/>
  <c r="BD68" i="7"/>
  <c r="BR68" i="7"/>
  <c r="AB68" i="7"/>
  <c r="Y68" i="7"/>
  <c r="R68" i="7"/>
  <c r="BY68" i="7"/>
  <c r="AM129" i="7"/>
  <c r="AB129" i="7"/>
  <c r="R129" i="7"/>
  <c r="BD129" i="7"/>
  <c r="BH129" i="7"/>
  <c r="AW129" i="7"/>
  <c r="BY129" i="7"/>
  <c r="BV129" i="7"/>
  <c r="AT129" i="7"/>
  <c r="U129" i="7"/>
  <c r="AF129" i="7"/>
  <c r="AP129" i="7"/>
  <c r="BA129" i="7"/>
  <c r="Y129" i="7"/>
  <c r="BR129" i="7"/>
  <c r="AI129" i="7"/>
  <c r="BK129" i="7"/>
  <c r="BO129" i="7"/>
  <c r="AM696" i="7"/>
  <c r="R696" i="7"/>
  <c r="BH696" i="7"/>
  <c r="BD696" i="7"/>
  <c r="AP696" i="7"/>
  <c r="AB696" i="7"/>
  <c r="AT696" i="7"/>
  <c r="AF696" i="7"/>
  <c r="AW696" i="7"/>
  <c r="AI696" i="7"/>
  <c r="U696" i="7"/>
  <c r="BV696" i="7"/>
  <c r="Y696" i="7"/>
  <c r="BO696" i="7"/>
  <c r="BK696" i="7"/>
  <c r="BA696" i="7"/>
  <c r="BR696" i="7"/>
  <c r="BY696" i="7"/>
  <c r="BD544" i="7"/>
  <c r="AT544" i="7"/>
  <c r="BY544" i="7"/>
  <c r="BA544" i="7"/>
  <c r="BV544" i="7"/>
  <c r="BO544" i="7"/>
  <c r="BH544" i="7"/>
  <c r="AP544" i="7"/>
  <c r="AI544" i="7"/>
  <c r="BR544" i="7"/>
  <c r="BK544" i="7"/>
  <c r="R544" i="7"/>
  <c r="AB544" i="7"/>
  <c r="AM544" i="7"/>
  <c r="U544" i="7"/>
  <c r="AF544" i="7"/>
  <c r="AW544" i="7"/>
  <c r="Y544" i="7"/>
  <c r="M91" i="7"/>
  <c r="Z85" i="1"/>
  <c r="L91" i="7" s="1"/>
  <c r="M543" i="7"/>
  <c r="Z537" i="1"/>
  <c r="L543" i="7" s="1"/>
  <c r="M460" i="7"/>
  <c r="Z454" i="1"/>
  <c r="L460" i="7" s="1"/>
  <c r="AP477" i="7"/>
  <c r="BK477" i="7"/>
  <c r="BV477" i="7"/>
  <c r="Y477" i="7"/>
  <c r="R477" i="7"/>
  <c r="AI477" i="7"/>
  <c r="BD477" i="7"/>
  <c r="AB477" i="7"/>
  <c r="AT477" i="7"/>
  <c r="BO477" i="7"/>
  <c r="AM477" i="7"/>
  <c r="AW477" i="7"/>
  <c r="BH477" i="7"/>
  <c r="U477" i="7"/>
  <c r="BR477" i="7"/>
  <c r="AF477" i="7"/>
  <c r="BA477" i="7"/>
  <c r="BY477" i="7"/>
  <c r="BY474" i="7" s="1"/>
  <c r="BK439" i="7"/>
  <c r="Y439" i="7"/>
  <c r="U439" i="7"/>
  <c r="BA439" i="7"/>
  <c r="R439" i="7"/>
  <c r="AP439" i="7"/>
  <c r="BR439" i="7"/>
  <c r="AB439" i="7"/>
  <c r="BV439" i="7"/>
  <c r="AI439" i="7"/>
  <c r="AT439" i="7"/>
  <c r="BD439" i="7"/>
  <c r="AM439" i="7"/>
  <c r="BO439" i="7"/>
  <c r="AW439" i="7"/>
  <c r="BH439" i="7"/>
  <c r="BY439" i="7"/>
  <c r="AF439" i="7"/>
  <c r="M22" i="7"/>
  <c r="Z16" i="1"/>
  <c r="L22" i="7" s="1"/>
  <c r="M260" i="7"/>
  <c r="Z254" i="1"/>
  <c r="L260" i="7" s="1"/>
  <c r="BR809" i="7"/>
  <c r="BH809" i="7"/>
  <c r="BO809" i="7"/>
  <c r="BD809" i="7"/>
  <c r="BK809" i="7"/>
  <c r="AW809" i="7"/>
  <c r="BA809" i="7"/>
  <c r="Y809" i="7"/>
  <c r="U809" i="7"/>
  <c r="AT809" i="7"/>
  <c r="AP809" i="7"/>
  <c r="AI809" i="7"/>
  <c r="R809" i="7"/>
  <c r="AM809" i="7"/>
  <c r="AF809" i="7"/>
  <c r="AB809" i="7"/>
  <c r="BV809" i="7"/>
  <c r="BY809" i="7"/>
  <c r="BO742" i="7"/>
  <c r="BR742" i="7"/>
  <c r="AT742" i="7"/>
  <c r="BK742" i="7"/>
  <c r="BD742" i="7"/>
  <c r="BH742" i="7"/>
  <c r="AF742" i="7"/>
  <c r="Y742" i="7"/>
  <c r="U742" i="7"/>
  <c r="AP742" i="7"/>
  <c r="AW742" i="7"/>
  <c r="R742" i="7"/>
  <c r="AM742" i="7"/>
  <c r="AI742" i="7"/>
  <c r="AB742" i="7"/>
  <c r="BV742" i="7"/>
  <c r="BY742" i="7"/>
  <c r="BA742" i="7"/>
  <c r="BO590" i="7"/>
  <c r="AM590" i="7"/>
  <c r="R590" i="7"/>
  <c r="BD590" i="7"/>
  <c r="AI590" i="7"/>
  <c r="BK590" i="7"/>
  <c r="BA590" i="7"/>
  <c r="AF590" i="7"/>
  <c r="AW590" i="7"/>
  <c r="AB590" i="7"/>
  <c r="Y590" i="7"/>
  <c r="AT590" i="7"/>
  <c r="U590" i="7"/>
  <c r="AP590" i="7"/>
  <c r="BV590" i="7"/>
  <c r="BR590" i="7"/>
  <c r="BH590" i="7"/>
  <c r="BY590" i="7"/>
  <c r="BR269" i="7"/>
  <c r="AW269" i="7"/>
  <c r="BY269" i="7"/>
  <c r="BV269" i="7"/>
  <c r="BO269" i="7"/>
  <c r="AP269" i="7"/>
  <c r="BD269" i="7"/>
  <c r="AF269" i="7"/>
  <c r="AI269" i="7"/>
  <c r="U269" i="7"/>
  <c r="AM269" i="7"/>
  <c r="Y269" i="7"/>
  <c r="BH269" i="7"/>
  <c r="AB269" i="7"/>
  <c r="BK269" i="7"/>
  <c r="R269" i="7"/>
  <c r="BA269" i="7"/>
  <c r="AT269" i="7"/>
  <c r="BD218" i="7"/>
  <c r="AT218" i="7"/>
  <c r="AF218" i="7"/>
  <c r="BV218" i="7"/>
  <c r="U218" i="7"/>
  <c r="BO218" i="7"/>
  <c r="AM218" i="7"/>
  <c r="BH218" i="7"/>
  <c r="BK218" i="7"/>
  <c r="BR218" i="7"/>
  <c r="R218" i="7"/>
  <c r="BY218" i="7"/>
  <c r="AB218" i="7"/>
  <c r="Y218" i="7"/>
  <c r="AI218" i="7"/>
  <c r="AP218" i="7"/>
  <c r="BA218" i="7"/>
  <c r="AW218" i="7"/>
  <c r="M481" i="7"/>
  <c r="Z475" i="1"/>
  <c r="L481" i="7" s="1"/>
  <c r="M64" i="7"/>
  <c r="Z58" i="1"/>
  <c r="L64" i="7" s="1"/>
  <c r="M537" i="7"/>
  <c r="Z531" i="1"/>
  <c r="L537" i="7" s="1"/>
  <c r="M312" i="7"/>
  <c r="Z306" i="1"/>
  <c r="L312" i="7" s="1"/>
  <c r="M123" i="7"/>
  <c r="Z117" i="1"/>
  <c r="L123" i="7" s="1"/>
  <c r="M265" i="7"/>
  <c r="Z259" i="1"/>
  <c r="L265" i="7" s="1"/>
  <c r="BO727" i="7"/>
  <c r="BR727" i="7"/>
  <c r="AW727" i="7"/>
  <c r="BK727" i="7"/>
  <c r="BD727" i="7"/>
  <c r="BH727" i="7"/>
  <c r="BA727" i="7"/>
  <c r="Y727" i="7"/>
  <c r="AP727" i="7"/>
  <c r="AI727" i="7"/>
  <c r="R727" i="7"/>
  <c r="AM727" i="7"/>
  <c r="AF727" i="7"/>
  <c r="AB727" i="7"/>
  <c r="U727" i="7"/>
  <c r="BV727" i="7"/>
  <c r="AT727" i="7"/>
  <c r="BY727" i="7"/>
  <c r="M468" i="7"/>
  <c r="Z462" i="1"/>
  <c r="L468" i="7" s="1"/>
  <c r="M344" i="7"/>
  <c r="Z338" i="1"/>
  <c r="L344" i="7" s="1"/>
  <c r="AA337" i="1"/>
  <c r="M532" i="7"/>
  <c r="Z526" i="1"/>
  <c r="L532" i="7" s="1"/>
  <c r="M95" i="7"/>
  <c r="Z89" i="1"/>
  <c r="L95" i="7" s="1"/>
  <c r="M28" i="7"/>
  <c r="Z22" i="1"/>
  <c r="L28" i="7" s="1"/>
  <c r="M655" i="7"/>
  <c r="Z649" i="1"/>
  <c r="L655" i="7" s="1"/>
  <c r="M558" i="7"/>
  <c r="Z552" i="1"/>
  <c r="L558" i="7" s="1"/>
  <c r="M227" i="7"/>
  <c r="Z221" i="1"/>
  <c r="L227" i="7" s="1"/>
  <c r="M128" i="7"/>
  <c r="Z122" i="1"/>
  <c r="L128" i="7" s="1"/>
  <c r="M559" i="7"/>
  <c r="Z553" i="1"/>
  <c r="L559" i="7" s="1"/>
  <c r="M596" i="7"/>
  <c r="Z590" i="1"/>
  <c r="L596" i="7" s="1"/>
  <c r="M194" i="7"/>
  <c r="Z188" i="1"/>
  <c r="L194" i="7" s="1"/>
  <c r="M155" i="7"/>
  <c r="Z149" i="1"/>
  <c r="L155" i="7" s="1"/>
  <c r="M117" i="7"/>
  <c r="Z111" i="1"/>
  <c r="L117" i="7" s="1"/>
  <c r="M401" i="7"/>
  <c r="Z395" i="1"/>
  <c r="L401" i="7" s="1"/>
  <c r="M113" i="7"/>
  <c r="Z107" i="1"/>
  <c r="L113" i="7" s="1"/>
  <c r="AA650" i="1"/>
  <c r="M656" i="7" s="1"/>
  <c r="M669" i="7"/>
  <c r="Z663" i="1"/>
  <c r="L669" i="7" s="1"/>
  <c r="M681" i="7"/>
  <c r="Z675" i="1"/>
  <c r="L681" i="7" s="1"/>
  <c r="M642" i="7"/>
  <c r="AA635" i="1"/>
  <c r="Z636" i="1"/>
  <c r="L642" i="7" s="1"/>
  <c r="M549" i="7"/>
  <c r="Z543" i="1"/>
  <c r="L549" i="7" s="1"/>
  <c r="BO494" i="7"/>
  <c r="BD494" i="7"/>
  <c r="AI494" i="7"/>
  <c r="Y494" i="7"/>
  <c r="BK494" i="7"/>
  <c r="BV494" i="7"/>
  <c r="BR494" i="7"/>
  <c r="U494" i="7"/>
  <c r="AF494" i="7"/>
  <c r="BY494" i="7"/>
  <c r="R494" i="7"/>
  <c r="AP494" i="7"/>
  <c r="AB494" i="7"/>
  <c r="BA494" i="7"/>
  <c r="AM494" i="7"/>
  <c r="AW494" i="7"/>
  <c r="BH494" i="7"/>
  <c r="AT494" i="7"/>
  <c r="AP44" i="7"/>
  <c r="AF44" i="7"/>
  <c r="U44" i="7"/>
  <c r="BR44" i="7"/>
  <c r="BK44" i="7"/>
  <c r="BA44" i="7"/>
  <c r="BV44" i="7"/>
  <c r="BV43" i="7" s="1"/>
  <c r="AI44" i="7"/>
  <c r="AW44" i="7"/>
  <c r="AT44" i="7"/>
  <c r="BH44" i="7"/>
  <c r="BD44" i="7"/>
  <c r="BD43" i="7" s="1"/>
  <c r="BO44" i="7"/>
  <c r="AB44" i="7"/>
  <c r="Y44" i="7"/>
  <c r="AM44" i="7"/>
  <c r="AM43" i="7" s="1"/>
  <c r="R44" i="7"/>
  <c r="BY44" i="7"/>
  <c r="AT683" i="7"/>
  <c r="AI683" i="7"/>
  <c r="Y683" i="7"/>
  <c r="BD683" i="7"/>
  <c r="BK683" i="7"/>
  <c r="BV683" i="7"/>
  <c r="AB683" i="7"/>
  <c r="BR683" i="7"/>
  <c r="BA683" i="7"/>
  <c r="AM683" i="7"/>
  <c r="AW683" i="7"/>
  <c r="BH683" i="7"/>
  <c r="U683" i="7"/>
  <c r="AF683" i="7"/>
  <c r="R683" i="7"/>
  <c r="AP683" i="7"/>
  <c r="BY683" i="7"/>
  <c r="BO683" i="7"/>
  <c r="BR49" i="7"/>
  <c r="U49" i="7"/>
  <c r="BA49" i="7"/>
  <c r="Y49" i="7"/>
  <c r="BK49" i="7"/>
  <c r="AI49" i="7"/>
  <c r="AB49" i="7"/>
  <c r="AT49" i="7"/>
  <c r="AM49" i="7"/>
  <c r="BD49" i="7"/>
  <c r="AW49" i="7"/>
  <c r="AF49" i="7"/>
  <c r="BO49" i="7"/>
  <c r="BH49" i="7"/>
  <c r="BV49" i="7"/>
  <c r="AP49" i="7"/>
  <c r="BY49" i="7"/>
  <c r="R49" i="7"/>
  <c r="AB597" i="7"/>
  <c r="BV597" i="7"/>
  <c r="AP597" i="7"/>
  <c r="AI597" i="7"/>
  <c r="R597" i="7"/>
  <c r="AF597" i="7"/>
  <c r="AW597" i="7"/>
  <c r="BD597" i="7"/>
  <c r="AM597" i="7"/>
  <c r="U597" i="7"/>
  <c r="BY597" i="7"/>
  <c r="BR597" i="7"/>
  <c r="BO597" i="7"/>
  <c r="Y597" i="7"/>
  <c r="BK597" i="7"/>
  <c r="AT597" i="7"/>
  <c r="BA597" i="7"/>
  <c r="BH597" i="7"/>
  <c r="BO461" i="7"/>
  <c r="AW461" i="7"/>
  <c r="AB461" i="7"/>
  <c r="AT461" i="7"/>
  <c r="Y461" i="7"/>
  <c r="BK461" i="7"/>
  <c r="AP461" i="7"/>
  <c r="U461" i="7"/>
  <c r="AM461" i="7"/>
  <c r="R461" i="7"/>
  <c r="BR461" i="7"/>
  <c r="AI461" i="7"/>
  <c r="BD461" i="7"/>
  <c r="AF461" i="7"/>
  <c r="BV461" i="7"/>
  <c r="BY461" i="7"/>
  <c r="BH461" i="7"/>
  <c r="BA461" i="7"/>
  <c r="BH153" i="7"/>
  <c r="BO153" i="7"/>
  <c r="AP153" i="7"/>
  <c r="BR153" i="7"/>
  <c r="BD153" i="7"/>
  <c r="AF153" i="7"/>
  <c r="AT153" i="7"/>
  <c r="U153" i="7"/>
  <c r="AI153" i="7"/>
  <c r="BV153" i="7"/>
  <c r="AW153" i="7"/>
  <c r="BK153" i="7"/>
  <c r="R153" i="7"/>
  <c r="BA153" i="7"/>
  <c r="AM153" i="7"/>
  <c r="AB153" i="7"/>
  <c r="BY153" i="7"/>
  <c r="Y153" i="7"/>
  <c r="BA691" i="7"/>
  <c r="AP691" i="7"/>
  <c r="U691" i="7"/>
  <c r="AB691" i="7"/>
  <c r="R691" i="7"/>
  <c r="BD691" i="7"/>
  <c r="BH691" i="7"/>
  <c r="AT691" i="7"/>
  <c r="BR691" i="7"/>
  <c r="AW691" i="7"/>
  <c r="AI691" i="7"/>
  <c r="AF691" i="7"/>
  <c r="Y691" i="7"/>
  <c r="BK691" i="7"/>
  <c r="BV691" i="7"/>
  <c r="AM691" i="7"/>
  <c r="BO691" i="7"/>
  <c r="BY691" i="7"/>
  <c r="BD593" i="7"/>
  <c r="AM593" i="7"/>
  <c r="Y593" i="7"/>
  <c r="BA593" i="7"/>
  <c r="U593" i="7"/>
  <c r="BO593" i="7"/>
  <c r="AW593" i="7"/>
  <c r="AI593" i="7"/>
  <c r="R593" i="7"/>
  <c r="AF593" i="7"/>
  <c r="AT593" i="7"/>
  <c r="BK593" i="7"/>
  <c r="AP593" i="7"/>
  <c r="AB593" i="7"/>
  <c r="BV593" i="7"/>
  <c r="BR593" i="7"/>
  <c r="BH593" i="7"/>
  <c r="BY593" i="7"/>
  <c r="AF221" i="7"/>
  <c r="AI221" i="7"/>
  <c r="BO221" i="7"/>
  <c r="AT221" i="7"/>
  <c r="U221" i="7"/>
  <c r="BD221" i="7"/>
  <c r="BV221" i="7"/>
  <c r="R221" i="7"/>
  <c r="BH221" i="7"/>
  <c r="Y221" i="7"/>
  <c r="AB221" i="7"/>
  <c r="BR221" i="7"/>
  <c r="AP221" i="7"/>
  <c r="AM221" i="7"/>
  <c r="BA221" i="7"/>
  <c r="AW221" i="7"/>
  <c r="BK221" i="7"/>
  <c r="BY221" i="7"/>
  <c r="U162" i="7"/>
  <c r="BA162" i="7"/>
  <c r="BR162" i="7"/>
  <c r="AP162" i="7"/>
  <c r="BK162" i="7"/>
  <c r="AF162" i="7"/>
  <c r="BO162" i="7"/>
  <c r="BV162" i="7"/>
  <c r="AB162" i="7"/>
  <c r="AI162" i="7"/>
  <c r="AM162" i="7"/>
  <c r="AT162" i="7"/>
  <c r="R162" i="7"/>
  <c r="AW162" i="7"/>
  <c r="BD162" i="7"/>
  <c r="BH162" i="7"/>
  <c r="BY162" i="7"/>
  <c r="Y162" i="7"/>
  <c r="BR124" i="7"/>
  <c r="BH124" i="7"/>
  <c r="BD124" i="7"/>
  <c r="AP124" i="7"/>
  <c r="AW124" i="7"/>
  <c r="AT124" i="7"/>
  <c r="AF124" i="7"/>
  <c r="AM124" i="7"/>
  <c r="AI124" i="7"/>
  <c r="U124" i="7"/>
  <c r="AB124" i="7"/>
  <c r="Y124" i="7"/>
  <c r="R124" i="7"/>
  <c r="BK124" i="7"/>
  <c r="BV124" i="7"/>
  <c r="BA124" i="7"/>
  <c r="BY124" i="7"/>
  <c r="BO124" i="7"/>
  <c r="AT318" i="7"/>
  <c r="AI318" i="7"/>
  <c r="Y318" i="7"/>
  <c r="BD318" i="7"/>
  <c r="BK318" i="7"/>
  <c r="BV318" i="7"/>
  <c r="AB318" i="7"/>
  <c r="BR318" i="7"/>
  <c r="AM318" i="7"/>
  <c r="U318" i="7"/>
  <c r="AW318" i="7"/>
  <c r="AF318" i="7"/>
  <c r="BH318" i="7"/>
  <c r="AP318" i="7"/>
  <c r="BA318" i="7"/>
  <c r="R318" i="7"/>
  <c r="BO318" i="7"/>
  <c r="BY318" i="7"/>
  <c r="BO40" i="7"/>
  <c r="AB40" i="7"/>
  <c r="AI40" i="7"/>
  <c r="AM40" i="7"/>
  <c r="U40" i="7"/>
  <c r="AT40" i="7"/>
  <c r="BV40" i="7"/>
  <c r="AW40" i="7"/>
  <c r="AF40" i="7"/>
  <c r="BD40" i="7"/>
  <c r="BH40" i="7"/>
  <c r="AP40" i="7"/>
  <c r="BR40" i="7"/>
  <c r="BA40" i="7"/>
  <c r="Y40" i="7"/>
  <c r="BK40" i="7"/>
  <c r="R40" i="7"/>
  <c r="BY40" i="7"/>
  <c r="M365" i="7"/>
  <c r="Z359" i="1"/>
  <c r="L365" i="7" s="1"/>
  <c r="M177" i="7"/>
  <c r="AA170" i="1"/>
  <c r="M176" i="7" s="1"/>
  <c r="Z171" i="1"/>
  <c r="L177" i="7" s="1"/>
  <c r="BO785" i="7"/>
  <c r="BK785" i="7"/>
  <c r="BA785" i="7"/>
  <c r="AT785" i="7"/>
  <c r="BR785" i="7"/>
  <c r="BD785" i="7"/>
  <c r="AP785" i="7"/>
  <c r="AB785" i="7"/>
  <c r="BH785" i="7"/>
  <c r="AF785" i="7"/>
  <c r="AM785" i="7"/>
  <c r="AW785" i="7"/>
  <c r="U785" i="7"/>
  <c r="R785" i="7"/>
  <c r="AI785" i="7"/>
  <c r="BV785" i="7"/>
  <c r="Y785" i="7"/>
  <c r="BY785" i="7"/>
  <c r="M228" i="7"/>
  <c r="Z222" i="1"/>
  <c r="L228" i="7" s="1"/>
  <c r="M410" i="7"/>
  <c r="Z404" i="1"/>
  <c r="L410" i="7" s="1"/>
  <c r="M443" i="7"/>
  <c r="Z437" i="1"/>
  <c r="L443" i="7" s="1"/>
  <c r="M376" i="7"/>
  <c r="Z370" i="1"/>
  <c r="L376" i="7" s="1"/>
  <c r="M336" i="7"/>
  <c r="Z330" i="1"/>
  <c r="L336" i="7" s="1"/>
  <c r="M633" i="7"/>
  <c r="Z627" i="1"/>
  <c r="L633" i="7" s="1"/>
  <c r="AA626" i="1"/>
  <c r="M632" i="7" s="1"/>
  <c r="M244" i="7"/>
  <c r="Z238" i="1"/>
  <c r="L244" i="7" s="1"/>
  <c r="Z723" i="1"/>
  <c r="L729" i="7" s="1"/>
  <c r="M729" i="7"/>
  <c r="Z738" i="1"/>
  <c r="L744" i="7" s="1"/>
  <c r="M744" i="7"/>
  <c r="BO501" i="7"/>
  <c r="AP501" i="7"/>
  <c r="BV501" i="7"/>
  <c r="BD501" i="7"/>
  <c r="AF501" i="7"/>
  <c r="AI501" i="7"/>
  <c r="U501" i="7"/>
  <c r="BR501" i="7"/>
  <c r="Y501" i="7"/>
  <c r="AB501" i="7"/>
  <c r="BK501" i="7"/>
  <c r="BY501" i="7"/>
  <c r="BH501" i="7"/>
  <c r="AW501" i="7"/>
  <c r="R501" i="7"/>
  <c r="AM501" i="7"/>
  <c r="BA501" i="7"/>
  <c r="AT501" i="7"/>
  <c r="BK565" i="7"/>
  <c r="BV565" i="7"/>
  <c r="BD565" i="7"/>
  <c r="R565" i="7"/>
  <c r="AP565" i="7"/>
  <c r="BO565" i="7"/>
  <c r="AB565" i="7"/>
  <c r="Y565" i="7"/>
  <c r="AM565" i="7"/>
  <c r="AI565" i="7"/>
  <c r="AW565" i="7"/>
  <c r="BH565" i="7"/>
  <c r="AT565" i="7"/>
  <c r="BR565" i="7"/>
  <c r="U565" i="7"/>
  <c r="AF565" i="7"/>
  <c r="BA565" i="7"/>
  <c r="BY565" i="7"/>
  <c r="M816" i="7"/>
  <c r="Z810" i="1"/>
  <c r="L816" i="7" s="1"/>
  <c r="AA809" i="1"/>
  <c r="M815" i="7" s="1"/>
  <c r="AA697" i="1"/>
  <c r="M703" i="7" s="1"/>
  <c r="M704" i="7"/>
  <c r="Z698" i="1"/>
  <c r="L704" i="7" s="1"/>
  <c r="M665" i="7"/>
  <c r="Z659" i="1"/>
  <c r="L665" i="7" s="1"/>
  <c r="M147" i="7"/>
  <c r="Z141" i="1"/>
  <c r="L147" i="7" s="1"/>
  <c r="M522" i="7"/>
  <c r="Z516" i="1"/>
  <c r="L522" i="7" s="1"/>
  <c r="Z763" i="1"/>
  <c r="L769" i="7" s="1"/>
  <c r="M769" i="7"/>
  <c r="BD347" i="7"/>
  <c r="Y347" i="7"/>
  <c r="U347" i="7"/>
  <c r="BO347" i="7"/>
  <c r="AI347" i="7"/>
  <c r="R347" i="7"/>
  <c r="BK347" i="7"/>
  <c r="AB347" i="7"/>
  <c r="AT347" i="7"/>
  <c r="BV347" i="7"/>
  <c r="AM347" i="7"/>
  <c r="AP347" i="7"/>
  <c r="AW347" i="7"/>
  <c r="BA347" i="7"/>
  <c r="BH347" i="7"/>
  <c r="BR347" i="7"/>
  <c r="BY347" i="7"/>
  <c r="AF347" i="7"/>
  <c r="M612" i="7"/>
  <c r="Z606" i="1"/>
  <c r="L612" i="7" s="1"/>
  <c r="M231" i="7"/>
  <c r="Z225" i="1"/>
  <c r="L231" i="7" s="1"/>
  <c r="M628" i="7"/>
  <c r="Z622" i="1"/>
  <c r="L628" i="7" s="1"/>
  <c r="M145" i="7"/>
  <c r="Z139" i="1"/>
  <c r="L145" i="7" s="1"/>
  <c r="M428" i="7"/>
  <c r="Z422" i="1"/>
  <c r="L428" i="7" s="1"/>
  <c r="M624" i="7"/>
  <c r="Z618" i="1"/>
  <c r="L624" i="7" s="1"/>
  <c r="AA617" i="1"/>
  <c r="M346" i="7"/>
  <c r="Z340" i="1"/>
  <c r="L346" i="7" s="1"/>
  <c r="BK58" i="7"/>
  <c r="BO58" i="7"/>
  <c r="AI58" i="7"/>
  <c r="BA58" i="7"/>
  <c r="BV58" i="7"/>
  <c r="AP58" i="7"/>
  <c r="BR58" i="7"/>
  <c r="AT58" i="7"/>
  <c r="Y58" i="7"/>
  <c r="AF58" i="7"/>
  <c r="BH58" i="7"/>
  <c r="BD58" i="7"/>
  <c r="AB58" i="7"/>
  <c r="AM58" i="7"/>
  <c r="U58" i="7"/>
  <c r="AW58" i="7"/>
  <c r="BY58" i="7"/>
  <c r="R58" i="7"/>
  <c r="M667" i="7"/>
  <c r="Z661" i="1"/>
  <c r="L667" i="7" s="1"/>
  <c r="M462" i="7"/>
  <c r="Z456" i="1"/>
  <c r="L462" i="7" s="1"/>
  <c r="M39" i="7"/>
  <c r="Z33" i="1"/>
  <c r="L39" i="7" s="1"/>
  <c r="M595" i="7"/>
  <c r="Z589" i="1"/>
  <c r="L595" i="7" s="1"/>
  <c r="BR734" i="7"/>
  <c r="BK734" i="7"/>
  <c r="AT734" i="7"/>
  <c r="BD734" i="7"/>
  <c r="BH734" i="7"/>
  <c r="BO734" i="7"/>
  <c r="AW734" i="7"/>
  <c r="AP734" i="7"/>
  <c r="AF734" i="7"/>
  <c r="R734" i="7"/>
  <c r="AM734" i="7"/>
  <c r="AB734" i="7"/>
  <c r="AI734" i="7"/>
  <c r="Y734" i="7"/>
  <c r="U734" i="7"/>
  <c r="BV734" i="7"/>
  <c r="BY734" i="7"/>
  <c r="BA734" i="7"/>
  <c r="M437" i="7"/>
  <c r="Z431" i="1"/>
  <c r="L437" i="7" s="1"/>
  <c r="M420" i="7"/>
  <c r="Z414" i="1"/>
  <c r="L420" i="7" s="1"/>
  <c r="BR776" i="7"/>
  <c r="BH776" i="7"/>
  <c r="BA776" i="7"/>
  <c r="AT776" i="7"/>
  <c r="BO776" i="7"/>
  <c r="BK776" i="7"/>
  <c r="AW776" i="7"/>
  <c r="AP776" i="7"/>
  <c r="Y776" i="7"/>
  <c r="U776" i="7"/>
  <c r="AM776" i="7"/>
  <c r="R776" i="7"/>
  <c r="AI776" i="7"/>
  <c r="BD776" i="7"/>
  <c r="AB776" i="7"/>
  <c r="BV776" i="7"/>
  <c r="AF776" i="7"/>
  <c r="BY776" i="7"/>
  <c r="M230" i="7"/>
  <c r="Z224" i="1"/>
  <c r="L230" i="7" s="1"/>
  <c r="M536" i="7"/>
  <c r="AA529" i="1"/>
  <c r="Z530" i="1"/>
  <c r="L536" i="7" s="1"/>
  <c r="M579" i="7"/>
  <c r="Z573" i="1"/>
  <c r="L579" i="7" s="1"/>
  <c r="M140" i="7"/>
  <c r="Z134" i="1"/>
  <c r="L140" i="7" s="1"/>
  <c r="BV732" i="7"/>
  <c r="BR732" i="7"/>
  <c r="BK732" i="7"/>
  <c r="BD732" i="7"/>
  <c r="BO732" i="7"/>
  <c r="BH732" i="7"/>
  <c r="BA732" i="7"/>
  <c r="AM732" i="7"/>
  <c r="AF732" i="7"/>
  <c r="AB732" i="7"/>
  <c r="AW732" i="7"/>
  <c r="U732" i="7"/>
  <c r="Y732" i="7"/>
  <c r="AI732" i="7"/>
  <c r="R732" i="7"/>
  <c r="AP732" i="7"/>
  <c r="AT732" i="7"/>
  <c r="BY732" i="7"/>
  <c r="M651" i="7"/>
  <c r="Z645" i="1"/>
  <c r="L651" i="7" s="1"/>
  <c r="M379" i="7"/>
  <c r="Z373" i="1"/>
  <c r="L379" i="7" s="1"/>
  <c r="M362" i="7"/>
  <c r="Z356" i="1"/>
  <c r="L362" i="7" s="1"/>
  <c r="M327" i="7"/>
  <c r="Z321" i="1"/>
  <c r="L327" i="7" s="1"/>
  <c r="M287" i="7"/>
  <c r="Z281" i="1"/>
  <c r="L287" i="7" s="1"/>
  <c r="M34" i="7"/>
  <c r="AA27" i="1"/>
  <c r="M33" i="7" s="1"/>
  <c r="Z28" i="1"/>
  <c r="L34" i="7" s="1"/>
  <c r="M701" i="7"/>
  <c r="Z695" i="1"/>
  <c r="L701" i="7" s="1"/>
  <c r="M209" i="7"/>
  <c r="Z203" i="1"/>
  <c r="L209" i="7" s="1"/>
  <c r="BK782" i="7"/>
  <c r="BH782" i="7"/>
  <c r="BD782" i="7"/>
  <c r="AW782" i="7"/>
  <c r="AM782" i="7"/>
  <c r="AT782" i="7"/>
  <c r="R782" i="7"/>
  <c r="BR782" i="7"/>
  <c r="BO782" i="7"/>
  <c r="AI782" i="7"/>
  <c r="AB782" i="7"/>
  <c r="BA782" i="7"/>
  <c r="AF782" i="7"/>
  <c r="AP782" i="7"/>
  <c r="U782" i="7"/>
  <c r="BV782" i="7"/>
  <c r="BY782" i="7"/>
  <c r="BY779" i="7" s="1"/>
  <c r="Y782" i="7"/>
  <c r="BR737" i="7"/>
  <c r="BO737" i="7"/>
  <c r="BK737" i="7"/>
  <c r="AT737" i="7"/>
  <c r="BD737" i="7"/>
  <c r="BH737" i="7"/>
  <c r="AP737" i="7"/>
  <c r="AF737" i="7"/>
  <c r="R737" i="7"/>
  <c r="AW737" i="7"/>
  <c r="AM737" i="7"/>
  <c r="AB737" i="7"/>
  <c r="AI737" i="7"/>
  <c r="Y737" i="7"/>
  <c r="U737" i="7"/>
  <c r="BV737" i="7"/>
  <c r="BY737" i="7"/>
  <c r="BA737" i="7"/>
  <c r="M674" i="7"/>
  <c r="Z668" i="1"/>
  <c r="L674" i="7" s="1"/>
  <c r="M385" i="7"/>
  <c r="Z379" i="1"/>
  <c r="L385" i="7" s="1"/>
  <c r="M480" i="7"/>
  <c r="Z474" i="1"/>
  <c r="L480" i="7" s="1"/>
  <c r="M88" i="7"/>
  <c r="Z82" i="1"/>
  <c r="L88" i="7" s="1"/>
  <c r="BV757" i="7"/>
  <c r="BR757" i="7"/>
  <c r="BA757" i="7"/>
  <c r="BK757" i="7"/>
  <c r="AT757" i="7"/>
  <c r="BH757" i="7"/>
  <c r="AF757" i="7"/>
  <c r="AB757" i="7"/>
  <c r="AW757" i="7"/>
  <c r="AP757" i="7"/>
  <c r="Y757" i="7"/>
  <c r="AM757" i="7"/>
  <c r="U757" i="7"/>
  <c r="AI757" i="7"/>
  <c r="BD757" i="7"/>
  <c r="BO757" i="7"/>
  <c r="BY757" i="7"/>
  <c r="R757" i="7"/>
  <c r="M110" i="7"/>
  <c r="Z104" i="1"/>
  <c r="L110" i="7" s="1"/>
  <c r="AP606" i="7"/>
  <c r="U606" i="7"/>
  <c r="BR606" i="7"/>
  <c r="AF606" i="7"/>
  <c r="BA606" i="7"/>
  <c r="Y606" i="7"/>
  <c r="AW606" i="7"/>
  <c r="AI606" i="7"/>
  <c r="AT606" i="7"/>
  <c r="BH606" i="7"/>
  <c r="BD606" i="7"/>
  <c r="BO606" i="7"/>
  <c r="R606" i="7"/>
  <c r="AB606" i="7"/>
  <c r="BK606" i="7"/>
  <c r="BV606" i="7"/>
  <c r="BY606" i="7"/>
  <c r="AM606" i="7"/>
  <c r="BO566" i="7"/>
  <c r="BK566" i="7"/>
  <c r="BD566" i="7"/>
  <c r="BV566" i="7"/>
  <c r="U566" i="7"/>
  <c r="BY566" i="7"/>
  <c r="R566" i="7"/>
  <c r="BH566" i="7"/>
  <c r="AF566" i="7"/>
  <c r="AB566" i="7"/>
  <c r="BR566" i="7"/>
  <c r="AP566" i="7"/>
  <c r="Y566" i="7"/>
  <c r="AM566" i="7"/>
  <c r="AI566" i="7"/>
  <c r="AW566" i="7"/>
  <c r="AT566" i="7"/>
  <c r="BA566" i="7"/>
  <c r="BK127" i="7"/>
  <c r="BR127" i="7"/>
  <c r="BH127" i="7"/>
  <c r="AF127" i="7"/>
  <c r="BA127" i="7"/>
  <c r="AB127" i="7"/>
  <c r="AW127" i="7"/>
  <c r="Y127" i="7"/>
  <c r="U127" i="7"/>
  <c r="R127" i="7"/>
  <c r="AP127" i="7"/>
  <c r="AM127" i="7"/>
  <c r="BV127" i="7"/>
  <c r="BD127" i="7"/>
  <c r="AI127" i="7"/>
  <c r="AT127" i="7"/>
  <c r="BY127" i="7"/>
  <c r="BO127" i="7"/>
  <c r="Z764" i="1"/>
  <c r="L770" i="7" s="1"/>
  <c r="M770" i="7"/>
  <c r="Y770" i="7" s="1"/>
  <c r="BO811" i="7"/>
  <c r="BV811" i="7"/>
  <c r="BK811" i="7"/>
  <c r="BH811" i="7"/>
  <c r="AW811" i="7"/>
  <c r="BA811" i="7"/>
  <c r="AT811" i="7"/>
  <c r="AP811" i="7"/>
  <c r="AI811" i="7"/>
  <c r="R811" i="7"/>
  <c r="AM811" i="7"/>
  <c r="AB811" i="7"/>
  <c r="BR811" i="7"/>
  <c r="AF811" i="7"/>
  <c r="BD811" i="7"/>
  <c r="U811" i="7"/>
  <c r="Y811" i="7"/>
  <c r="BY811" i="7"/>
  <c r="M66" i="7"/>
  <c r="Z60" i="1"/>
  <c r="L66" i="7" s="1"/>
  <c r="M723" i="7"/>
  <c r="Z717" i="1"/>
  <c r="L723" i="7" s="1"/>
  <c r="M582" i="7"/>
  <c r="Z576" i="1"/>
  <c r="L582" i="7" s="1"/>
  <c r="M658" i="7"/>
  <c r="Z652" i="1"/>
  <c r="L658" i="7" s="1"/>
  <c r="M41" i="7"/>
  <c r="Z35" i="1"/>
  <c r="L41" i="7" s="1"/>
  <c r="M555" i="7"/>
  <c r="Z549" i="1"/>
  <c r="L555" i="7" s="1"/>
  <c r="AA317" i="1"/>
  <c r="M323" i="7" s="1"/>
  <c r="M329" i="7"/>
  <c r="Z323" i="1"/>
  <c r="L329" i="7" s="1"/>
  <c r="M377" i="7"/>
  <c r="Z371" i="1"/>
  <c r="L377" i="7" s="1"/>
  <c r="AA150" i="1"/>
  <c r="M156" i="7" s="1"/>
  <c r="M161" i="7"/>
  <c r="Z155" i="1"/>
  <c r="L161" i="7" s="1"/>
  <c r="AP694" i="7"/>
  <c r="BK694" i="7"/>
  <c r="BV694" i="7"/>
  <c r="AF694" i="7"/>
  <c r="BA694" i="7"/>
  <c r="U694" i="7"/>
  <c r="BD694" i="7"/>
  <c r="AW694" i="7"/>
  <c r="BY694" i="7"/>
  <c r="BH694" i="7"/>
  <c r="BR694" i="7"/>
  <c r="Y694" i="7"/>
  <c r="R694" i="7"/>
  <c r="AI694" i="7"/>
  <c r="AB694" i="7"/>
  <c r="AT694" i="7"/>
  <c r="BO694" i="7"/>
  <c r="AM694" i="7"/>
  <c r="AM576" i="7"/>
  <c r="BR576" i="7"/>
  <c r="AW576" i="7"/>
  <c r="Y576" i="7"/>
  <c r="AI576" i="7"/>
  <c r="U576" i="7"/>
  <c r="AT576" i="7"/>
  <c r="AF576" i="7"/>
  <c r="AP576" i="7"/>
  <c r="R576" i="7"/>
  <c r="AB576" i="7"/>
  <c r="BA576" i="7"/>
  <c r="BH576" i="7"/>
  <c r="BD576" i="7"/>
  <c r="BO576" i="7"/>
  <c r="BK576" i="7"/>
  <c r="BV576" i="7"/>
  <c r="BY576" i="7"/>
  <c r="BD373" i="7"/>
  <c r="BA373" i="7"/>
  <c r="BV373" i="7"/>
  <c r="BO373" i="7"/>
  <c r="BK373" i="7"/>
  <c r="AW373" i="7"/>
  <c r="AF373" i="7"/>
  <c r="Y373" i="7"/>
  <c r="BH373" i="7"/>
  <c r="AP373" i="7"/>
  <c r="AI373" i="7"/>
  <c r="BR373" i="7"/>
  <c r="R373" i="7"/>
  <c r="BY373" i="7"/>
  <c r="AB373" i="7"/>
  <c r="AM373" i="7"/>
  <c r="U373" i="7"/>
  <c r="AT373" i="7"/>
  <c r="AB74" i="7"/>
  <c r="BR74" i="7"/>
  <c r="Y74" i="7"/>
  <c r="U74" i="7"/>
  <c r="BV74" i="7"/>
  <c r="AM74" i="7"/>
  <c r="BO74" i="7"/>
  <c r="BK74" i="7"/>
  <c r="BD74" i="7"/>
  <c r="BA74" i="7"/>
  <c r="AT74" i="7"/>
  <c r="AP74" i="7"/>
  <c r="BH74" i="7"/>
  <c r="AW74" i="7"/>
  <c r="AI74" i="7"/>
  <c r="AF74" i="7"/>
  <c r="R74" i="7"/>
  <c r="BY74" i="7"/>
  <c r="BO452" i="7"/>
  <c r="BD452" i="7"/>
  <c r="AW452" i="7"/>
  <c r="AM452" i="7"/>
  <c r="AB452" i="7"/>
  <c r="R452" i="7"/>
  <c r="BV452" i="7"/>
  <c r="BR452" i="7"/>
  <c r="U452" i="7"/>
  <c r="AI452" i="7"/>
  <c r="AF452" i="7"/>
  <c r="AT452" i="7"/>
  <c r="AP452" i="7"/>
  <c r="BY452" i="7"/>
  <c r="BK452" i="7"/>
  <c r="Y452" i="7"/>
  <c r="BH452" i="7"/>
  <c r="BA452" i="7"/>
  <c r="AB414" i="7"/>
  <c r="Y414" i="7"/>
  <c r="U414" i="7"/>
  <c r="R414" i="7"/>
  <c r="BK414" i="7"/>
  <c r="BV414" i="7"/>
  <c r="BH414" i="7"/>
  <c r="BR414" i="7"/>
  <c r="AI414" i="7"/>
  <c r="AT414" i="7"/>
  <c r="BD414" i="7"/>
  <c r="AM414" i="7"/>
  <c r="AW414" i="7"/>
  <c r="BO414" i="7"/>
  <c r="AP414" i="7"/>
  <c r="BA414" i="7"/>
  <c r="BY414" i="7"/>
  <c r="AF414" i="7"/>
  <c r="BO234" i="7"/>
  <c r="BV234" i="7"/>
  <c r="BD234" i="7"/>
  <c r="AT234" i="7"/>
  <c r="AI234" i="7"/>
  <c r="BR234" i="7"/>
  <c r="U234" i="7"/>
  <c r="AP234" i="7"/>
  <c r="BA234" i="7"/>
  <c r="Y234" i="7"/>
  <c r="BK234" i="7"/>
  <c r="AM234" i="7"/>
  <c r="R234" i="7"/>
  <c r="AW234" i="7"/>
  <c r="BY234" i="7"/>
  <c r="BH234" i="7"/>
  <c r="AB234" i="7"/>
  <c r="AF234" i="7"/>
  <c r="M780" i="7"/>
  <c r="AA773" i="1"/>
  <c r="M779" i="7" s="1"/>
  <c r="Z774" i="1"/>
  <c r="L780" i="7" s="1"/>
  <c r="BK652" i="7"/>
  <c r="R652" i="7"/>
  <c r="BV652" i="7"/>
  <c r="AT652" i="7"/>
  <c r="BR652" i="7"/>
  <c r="BA652" i="7"/>
  <c r="BD652" i="7"/>
  <c r="AM652" i="7"/>
  <c r="AW652" i="7"/>
  <c r="BH652" i="7"/>
  <c r="U652" i="7"/>
  <c r="Y652" i="7"/>
  <c r="AF652" i="7"/>
  <c r="AB652" i="7"/>
  <c r="AI652" i="7"/>
  <c r="AP652" i="7"/>
  <c r="BY652" i="7"/>
  <c r="BO652" i="7"/>
  <c r="BD564" i="7"/>
  <c r="BR564" i="7"/>
  <c r="BY564" i="7"/>
  <c r="BA564" i="7"/>
  <c r="BK564" i="7"/>
  <c r="Y564" i="7"/>
  <c r="AM564" i="7"/>
  <c r="AI564" i="7"/>
  <c r="AW564" i="7"/>
  <c r="AT564" i="7"/>
  <c r="U564" i="7"/>
  <c r="BH564" i="7"/>
  <c r="AF564" i="7"/>
  <c r="BO564" i="7"/>
  <c r="R564" i="7"/>
  <c r="AP564" i="7"/>
  <c r="BV564" i="7"/>
  <c r="AB564" i="7"/>
  <c r="BV182" i="7"/>
  <c r="AW182" i="7"/>
  <c r="AI182" i="7"/>
  <c r="U182" i="7"/>
  <c r="AM182" i="7"/>
  <c r="Y182" i="7"/>
  <c r="BR182" i="7"/>
  <c r="AB182" i="7"/>
  <c r="BK182" i="7"/>
  <c r="R182" i="7"/>
  <c r="BA182" i="7"/>
  <c r="BD182" i="7"/>
  <c r="AP182" i="7"/>
  <c r="BH182" i="7"/>
  <c r="AT182" i="7"/>
  <c r="AF182" i="7"/>
  <c r="BO182" i="7"/>
  <c r="BY182" i="7"/>
  <c r="BR548" i="7"/>
  <c r="BV548" i="7"/>
  <c r="BD548" i="7"/>
  <c r="R548" i="7"/>
  <c r="U548" i="7"/>
  <c r="Y548" i="7"/>
  <c r="BO548" i="7"/>
  <c r="AB548" i="7"/>
  <c r="BH548" i="7"/>
  <c r="AF548" i="7"/>
  <c r="AI548" i="7"/>
  <c r="AM548" i="7"/>
  <c r="AP548" i="7"/>
  <c r="AT548" i="7"/>
  <c r="AW548" i="7"/>
  <c r="BK548" i="7"/>
  <c r="BA548" i="7"/>
  <c r="BY548" i="7"/>
  <c r="AB232" i="7"/>
  <c r="BA232" i="7"/>
  <c r="U232" i="7"/>
  <c r="BR232" i="7"/>
  <c r="AT232" i="7"/>
  <c r="AI232" i="7"/>
  <c r="AP232" i="7"/>
  <c r="BH232" i="7"/>
  <c r="AW232" i="7"/>
  <c r="AM232" i="7"/>
  <c r="AF232" i="7"/>
  <c r="BO232" i="7"/>
  <c r="BV232" i="7"/>
  <c r="BK232" i="7"/>
  <c r="Y232" i="7"/>
  <c r="BD232" i="7"/>
  <c r="R232" i="7"/>
  <c r="BY232" i="7"/>
  <c r="BK171" i="7"/>
  <c r="AB171" i="7"/>
  <c r="Y171" i="7"/>
  <c r="BA171" i="7"/>
  <c r="U171" i="7"/>
  <c r="R171" i="7"/>
  <c r="BR171" i="7"/>
  <c r="AP171" i="7"/>
  <c r="AI171" i="7"/>
  <c r="AM171" i="7"/>
  <c r="BV171" i="7"/>
  <c r="AT171" i="7"/>
  <c r="AW171" i="7"/>
  <c r="BD171" i="7"/>
  <c r="BH171" i="7"/>
  <c r="BO171" i="7"/>
  <c r="AF171" i="7"/>
  <c r="BY171" i="7"/>
  <c r="BK133" i="7"/>
  <c r="AF133" i="7"/>
  <c r="BA133" i="7"/>
  <c r="U133" i="7"/>
  <c r="AP133" i="7"/>
  <c r="BR133" i="7"/>
  <c r="BD133" i="7"/>
  <c r="BH133" i="7"/>
  <c r="R133" i="7"/>
  <c r="BV133" i="7"/>
  <c r="Y133" i="7"/>
  <c r="AB133" i="7"/>
  <c r="AI133" i="7"/>
  <c r="AM133" i="7"/>
  <c r="AW133" i="7"/>
  <c r="AT133" i="7"/>
  <c r="BO133" i="7"/>
  <c r="BY133" i="7"/>
  <c r="Z804" i="1"/>
  <c r="L810" i="7" s="1"/>
  <c r="M810" i="7"/>
  <c r="AP384" i="7"/>
  <c r="U384" i="7"/>
  <c r="AM384" i="7"/>
  <c r="R384" i="7"/>
  <c r="BV384" i="7"/>
  <c r="AI384" i="7"/>
  <c r="BK384" i="7"/>
  <c r="AF384" i="7"/>
  <c r="AB384" i="7"/>
  <c r="Y384" i="7"/>
  <c r="AW384" i="7"/>
  <c r="AT384" i="7"/>
  <c r="BH384" i="7"/>
  <c r="BD384" i="7"/>
  <c r="BR384" i="7"/>
  <c r="BO384" i="7"/>
  <c r="BA384" i="7"/>
  <c r="BY384" i="7"/>
  <c r="BH359" i="7"/>
  <c r="AW359" i="7"/>
  <c r="BR359" i="7"/>
  <c r="BO359" i="7"/>
  <c r="BV359" i="7"/>
  <c r="AI359" i="7"/>
  <c r="U359" i="7"/>
  <c r="Y359" i="7"/>
  <c r="BD359" i="7"/>
  <c r="BK359" i="7"/>
  <c r="AM359" i="7"/>
  <c r="BA359" i="7"/>
  <c r="AB359" i="7"/>
  <c r="AP359" i="7"/>
  <c r="BY359" i="7"/>
  <c r="R359" i="7"/>
  <c r="AF359" i="7"/>
  <c r="AT359" i="7"/>
  <c r="BO364" i="7"/>
  <c r="BK364" i="7"/>
  <c r="BV364" i="7"/>
  <c r="BD364" i="7"/>
  <c r="AI364" i="7"/>
  <c r="BA364" i="7"/>
  <c r="AW364" i="7"/>
  <c r="U364" i="7"/>
  <c r="BH364" i="7"/>
  <c r="AF364" i="7"/>
  <c r="BY364" i="7"/>
  <c r="R364" i="7"/>
  <c r="BR364" i="7"/>
  <c r="AP364" i="7"/>
  <c r="AB364" i="7"/>
  <c r="AM364" i="7"/>
  <c r="Y364" i="7"/>
  <c r="AT364" i="7"/>
  <c r="M540" i="7"/>
  <c r="Z534" i="1"/>
  <c r="L540" i="7" s="1"/>
  <c r="M457" i="7"/>
  <c r="Z451" i="1"/>
  <c r="L457" i="7" s="1"/>
  <c r="M311" i="7"/>
  <c r="Z305" i="1"/>
  <c r="L311" i="7" s="1"/>
  <c r="AA304" i="1"/>
  <c r="M16" i="7"/>
  <c r="Z10" i="1"/>
  <c r="L16" i="7" s="1"/>
  <c r="M80" i="7"/>
  <c r="Z74" i="1"/>
  <c r="L80" i="7" s="1"/>
  <c r="M714" i="7"/>
  <c r="Z708" i="1"/>
  <c r="L714" i="7" s="1"/>
  <c r="M413" i="7"/>
  <c r="Z407" i="1"/>
  <c r="L413" i="7" s="1"/>
  <c r="AP705" i="7"/>
  <c r="AM705" i="7"/>
  <c r="AF705" i="7"/>
  <c r="AB705" i="7"/>
  <c r="BD705" i="7"/>
  <c r="BV705" i="7"/>
  <c r="BR705" i="7"/>
  <c r="BO705" i="7"/>
  <c r="AI705" i="7"/>
  <c r="BK705" i="7"/>
  <c r="Y705" i="7"/>
  <c r="AW705" i="7"/>
  <c r="U705" i="7"/>
  <c r="R705" i="7"/>
  <c r="BA705" i="7"/>
  <c r="BY705" i="7"/>
  <c r="BH705" i="7"/>
  <c r="AT705" i="7"/>
  <c r="BD119" i="7"/>
  <c r="AP119" i="7"/>
  <c r="R119" i="7"/>
  <c r="BA119" i="7"/>
  <c r="AB119" i="7"/>
  <c r="BK119" i="7"/>
  <c r="AM119" i="7"/>
  <c r="BR119" i="7"/>
  <c r="AW119" i="7"/>
  <c r="Y119" i="7"/>
  <c r="AT119" i="7"/>
  <c r="BH119" i="7"/>
  <c r="AI119" i="7"/>
  <c r="AF119" i="7"/>
  <c r="U119" i="7"/>
  <c r="BO119" i="7"/>
  <c r="BV119" i="7"/>
  <c r="BY119" i="7"/>
  <c r="Z750" i="1"/>
  <c r="L756" i="7" s="1"/>
  <c r="M756" i="7"/>
  <c r="BH687" i="7"/>
  <c r="AM687" i="7"/>
  <c r="R687" i="7"/>
  <c r="BD687" i="7"/>
  <c r="AW687" i="7"/>
  <c r="AB687" i="7"/>
  <c r="BV687" i="7"/>
  <c r="BO687" i="7"/>
  <c r="BR687" i="7"/>
  <c r="BK687" i="7"/>
  <c r="U687" i="7"/>
  <c r="Y687" i="7"/>
  <c r="AF687" i="7"/>
  <c r="AI687" i="7"/>
  <c r="AP687" i="7"/>
  <c r="AT687" i="7"/>
  <c r="BA687" i="7"/>
  <c r="BY687" i="7"/>
  <c r="BO169" i="7"/>
  <c r="AT169" i="7"/>
  <c r="U169" i="7"/>
  <c r="BD169" i="7"/>
  <c r="R169" i="7"/>
  <c r="AI169" i="7"/>
  <c r="BK169" i="7"/>
  <c r="Y169" i="7"/>
  <c r="BV169" i="7"/>
  <c r="AM169" i="7"/>
  <c r="BA169" i="7"/>
  <c r="AW169" i="7"/>
  <c r="BH169" i="7"/>
  <c r="BR169" i="7"/>
  <c r="AF169" i="7"/>
  <c r="AB169" i="7"/>
  <c r="AP169" i="7"/>
  <c r="BY169" i="7"/>
  <c r="AI131" i="7"/>
  <c r="Y131" i="7"/>
  <c r="AT131" i="7"/>
  <c r="BK131" i="7"/>
  <c r="BD131" i="7"/>
  <c r="BO131" i="7"/>
  <c r="AM131" i="7"/>
  <c r="BV131" i="7"/>
  <c r="AW131" i="7"/>
  <c r="U131" i="7"/>
  <c r="BH131" i="7"/>
  <c r="AF131" i="7"/>
  <c r="BR131" i="7"/>
  <c r="AP131" i="7"/>
  <c r="R131" i="7"/>
  <c r="BA131" i="7"/>
  <c r="AB131" i="7"/>
  <c r="BY131" i="7"/>
  <c r="BR545" i="7"/>
  <c r="BA545" i="7"/>
  <c r="BD545" i="7"/>
  <c r="BV545" i="7"/>
  <c r="BO545" i="7"/>
  <c r="R545" i="7"/>
  <c r="U545" i="7"/>
  <c r="Y545" i="7"/>
  <c r="AB545" i="7"/>
  <c r="AF545" i="7"/>
  <c r="AI545" i="7"/>
  <c r="AM545" i="7"/>
  <c r="BH545" i="7"/>
  <c r="AW545" i="7"/>
  <c r="BK545" i="7"/>
  <c r="AT545" i="7"/>
  <c r="AP545" i="7"/>
  <c r="BY545" i="7"/>
  <c r="M187" i="7"/>
  <c r="Z181" i="1"/>
  <c r="L187" i="7" s="1"/>
  <c r="M349" i="7"/>
  <c r="Z343" i="1"/>
  <c r="L349" i="7" s="1"/>
  <c r="M293" i="7"/>
  <c r="Z287" i="1"/>
  <c r="L293" i="7" s="1"/>
  <c r="M280" i="7"/>
  <c r="Z274" i="1"/>
  <c r="L280" i="7" s="1"/>
  <c r="M630" i="7"/>
  <c r="Z624" i="1"/>
  <c r="L630" i="7" s="1"/>
  <c r="M321" i="7"/>
  <c r="Z315" i="1"/>
  <c r="L321" i="7" s="1"/>
  <c r="M416" i="7"/>
  <c r="Z410" i="1"/>
  <c r="L416" i="7" s="1"/>
  <c r="M116" i="7"/>
  <c r="Z110" i="1"/>
  <c r="L116" i="7" s="1"/>
  <c r="M654" i="7"/>
  <c r="Z648" i="1"/>
  <c r="L654" i="7" s="1"/>
  <c r="M459" i="7"/>
  <c r="Z453" i="1"/>
  <c r="L459" i="7" s="1"/>
  <c r="M353" i="7"/>
  <c r="Z347" i="1"/>
  <c r="L353" i="7" s="1"/>
  <c r="M313" i="7"/>
  <c r="Z307" i="1"/>
  <c r="L313" i="7" s="1"/>
  <c r="M646" i="7"/>
  <c r="Z640" i="1"/>
  <c r="L646" i="7" s="1"/>
  <c r="M588" i="7"/>
  <c r="Z582" i="1"/>
  <c r="L588" i="7" s="1"/>
  <c r="M236" i="7"/>
  <c r="Z230" i="1"/>
  <c r="L236" i="7" s="1"/>
  <c r="M118" i="7"/>
  <c r="Z112" i="1"/>
  <c r="L118" i="7" s="1"/>
  <c r="M710" i="7"/>
  <c r="Z704" i="1"/>
  <c r="L710" i="7" s="1"/>
  <c r="M204" i="7"/>
  <c r="Z198" i="1"/>
  <c r="L204" i="7" s="1"/>
  <c r="M146" i="7"/>
  <c r="Z140" i="1"/>
  <c r="L146" i="7" s="1"/>
  <c r="M193" i="7"/>
  <c r="Z187" i="1"/>
  <c r="L193" i="7" s="1"/>
  <c r="BR750" i="7"/>
  <c r="BV750" i="7"/>
  <c r="BO750" i="7"/>
  <c r="BH750" i="7"/>
  <c r="BD750" i="7"/>
  <c r="AW750" i="7"/>
  <c r="Y750" i="7"/>
  <c r="BK750" i="7"/>
  <c r="AM750" i="7"/>
  <c r="U750" i="7"/>
  <c r="BA750" i="7"/>
  <c r="AI750" i="7"/>
  <c r="AP750" i="7"/>
  <c r="AT750" i="7"/>
  <c r="AB750" i="7"/>
  <c r="AF750" i="7"/>
  <c r="BY750" i="7"/>
  <c r="R750" i="7"/>
  <c r="M211" i="7"/>
  <c r="Z205" i="1"/>
  <c r="L211" i="7" s="1"/>
  <c r="M42" i="7"/>
  <c r="Z36" i="1"/>
  <c r="L42" i="7" s="1"/>
  <c r="M488" i="7"/>
  <c r="AA481" i="1"/>
  <c r="M487" i="7" s="1"/>
  <c r="Z482" i="1"/>
  <c r="L488" i="7" s="1"/>
  <c r="M662" i="7"/>
  <c r="Z656" i="1"/>
  <c r="L662" i="7" s="1"/>
  <c r="M144" i="7"/>
  <c r="Z138" i="1"/>
  <c r="L144" i="7" s="1"/>
  <c r="M409" i="7"/>
  <c r="Z403" i="1"/>
  <c r="L409" i="7" s="1"/>
  <c r="AP602" i="7"/>
  <c r="U602" i="7"/>
  <c r="BO602" i="7"/>
  <c r="AM602" i="7"/>
  <c r="R602" i="7"/>
  <c r="BD602" i="7"/>
  <c r="AI602" i="7"/>
  <c r="BK602" i="7"/>
  <c r="BA602" i="7"/>
  <c r="AF602" i="7"/>
  <c r="AT602" i="7"/>
  <c r="Y602" i="7"/>
  <c r="AW602" i="7"/>
  <c r="AB602" i="7"/>
  <c r="BV602" i="7"/>
  <c r="BR602" i="7"/>
  <c r="BH602" i="7"/>
  <c r="BY602" i="7"/>
  <c r="BV698" i="7"/>
  <c r="BH698" i="7"/>
  <c r="AT698" i="7"/>
  <c r="BK698" i="7"/>
  <c r="AW698" i="7"/>
  <c r="BA698" i="7"/>
  <c r="AM698" i="7"/>
  <c r="AP698" i="7"/>
  <c r="AB698" i="7"/>
  <c r="AI698" i="7"/>
  <c r="AF698" i="7"/>
  <c r="R698" i="7"/>
  <c r="BO698" i="7"/>
  <c r="BD698" i="7"/>
  <c r="BY698" i="7"/>
  <c r="U698" i="7"/>
  <c r="Y698" i="7"/>
  <c r="BR698" i="7"/>
  <c r="BH303" i="7"/>
  <c r="BR303" i="7"/>
  <c r="AW303" i="7"/>
  <c r="BV303" i="7"/>
  <c r="AF303" i="7"/>
  <c r="AM303" i="7"/>
  <c r="AT303" i="7"/>
  <c r="U303" i="7"/>
  <c r="BA303" i="7"/>
  <c r="AB303" i="7"/>
  <c r="AI303" i="7"/>
  <c r="R303" i="7"/>
  <c r="Y303" i="7"/>
  <c r="BO303" i="7"/>
  <c r="BK303" i="7"/>
  <c r="BD303" i="7"/>
  <c r="AP303" i="7"/>
  <c r="BY303" i="7"/>
  <c r="BO237" i="7"/>
  <c r="AI237" i="7"/>
  <c r="BD237" i="7"/>
  <c r="AT237" i="7"/>
  <c r="Y237" i="7"/>
  <c r="AF237" i="7"/>
  <c r="BV237" i="7"/>
  <c r="BR237" i="7"/>
  <c r="BK237" i="7"/>
  <c r="R237" i="7"/>
  <c r="AB237" i="7"/>
  <c r="AM237" i="7"/>
  <c r="AW237" i="7"/>
  <c r="U237" i="7"/>
  <c r="AP237" i="7"/>
  <c r="BH237" i="7"/>
  <c r="BY237" i="7"/>
  <c r="BA237" i="7"/>
  <c r="AT438" i="7"/>
  <c r="AM438" i="7"/>
  <c r="BA438" i="7"/>
  <c r="BR438" i="7"/>
  <c r="BK438" i="7"/>
  <c r="BH438" i="7"/>
  <c r="AB438" i="7"/>
  <c r="R438" i="7"/>
  <c r="AP438" i="7"/>
  <c r="Y438" i="7"/>
  <c r="BD438" i="7"/>
  <c r="BO438" i="7"/>
  <c r="BV438" i="7"/>
  <c r="U438" i="7"/>
  <c r="AI438" i="7"/>
  <c r="AW438" i="7"/>
  <c r="AF438" i="7"/>
  <c r="BY438" i="7"/>
  <c r="AF330" i="7"/>
  <c r="U330" i="7"/>
  <c r="BV330" i="7"/>
  <c r="BA330" i="7"/>
  <c r="BD330" i="7"/>
  <c r="BK330" i="7"/>
  <c r="BY330" i="7"/>
  <c r="AB330" i="7"/>
  <c r="AM330" i="7"/>
  <c r="AP330" i="7"/>
  <c r="AW330" i="7"/>
  <c r="BO330" i="7"/>
  <c r="BH330" i="7"/>
  <c r="Y330" i="7"/>
  <c r="AI330" i="7"/>
  <c r="R330" i="7"/>
  <c r="AT330" i="7"/>
  <c r="BR330" i="7"/>
  <c r="AW272" i="7"/>
  <c r="AB272" i="7"/>
  <c r="BK272" i="7"/>
  <c r="R272" i="7"/>
  <c r="BA272" i="7"/>
  <c r="BR272" i="7"/>
  <c r="BO272" i="7"/>
  <c r="AP272" i="7"/>
  <c r="BV272" i="7"/>
  <c r="BD272" i="7"/>
  <c r="AF272" i="7"/>
  <c r="AI272" i="7"/>
  <c r="U272" i="7"/>
  <c r="AM272" i="7"/>
  <c r="Y272" i="7"/>
  <c r="BH272" i="7"/>
  <c r="AT272" i="7"/>
  <c r="BY272" i="7"/>
  <c r="Z724" i="1"/>
  <c r="L730" i="7" s="1"/>
  <c r="M730" i="7"/>
  <c r="AI399" i="7"/>
  <c r="U399" i="7"/>
  <c r="AT399" i="7"/>
  <c r="AF399" i="7"/>
  <c r="BD399" i="7"/>
  <c r="AP399" i="7"/>
  <c r="R399" i="7"/>
  <c r="BA399" i="7"/>
  <c r="AB399" i="7"/>
  <c r="Y399" i="7"/>
  <c r="BR399" i="7"/>
  <c r="AM399" i="7"/>
  <c r="AW399" i="7"/>
  <c r="BH399" i="7"/>
  <c r="BV399" i="7"/>
  <c r="BO399" i="7"/>
  <c r="BK399" i="7"/>
  <c r="BY399" i="7"/>
  <c r="U453" i="7"/>
  <c r="AP453" i="7"/>
  <c r="BR453" i="7"/>
  <c r="AF453" i="7"/>
  <c r="BA453" i="7"/>
  <c r="BV453" i="7"/>
  <c r="AI453" i="7"/>
  <c r="AT453" i="7"/>
  <c r="BH453" i="7"/>
  <c r="BD453" i="7"/>
  <c r="R453" i="7"/>
  <c r="BO453" i="7"/>
  <c r="AB453" i="7"/>
  <c r="BK453" i="7"/>
  <c r="AM453" i="7"/>
  <c r="Y453" i="7"/>
  <c r="AW453" i="7"/>
  <c r="BY453" i="7"/>
  <c r="AM326" i="7"/>
  <c r="AB326" i="7"/>
  <c r="R326" i="7"/>
  <c r="BK326" i="7"/>
  <c r="BH326" i="7"/>
  <c r="AW326" i="7"/>
  <c r="BV326" i="7"/>
  <c r="BD326" i="7"/>
  <c r="AP326" i="7"/>
  <c r="BA326" i="7"/>
  <c r="BR326" i="7"/>
  <c r="Y326" i="7"/>
  <c r="AI326" i="7"/>
  <c r="U326" i="7"/>
  <c r="AT326" i="7"/>
  <c r="AF326" i="7"/>
  <c r="BO326" i="7"/>
  <c r="BY326" i="7"/>
  <c r="BV774" i="7"/>
  <c r="BR774" i="7"/>
  <c r="BO774" i="7"/>
  <c r="BD774" i="7"/>
  <c r="AW774" i="7"/>
  <c r="BA774" i="7"/>
  <c r="BA772" i="7" s="1"/>
  <c r="AZ772" i="7" s="1"/>
  <c r="BK774" i="7"/>
  <c r="AT774" i="7"/>
  <c r="BH774" i="7"/>
  <c r="AI774" i="7"/>
  <c r="AB774" i="7"/>
  <c r="AP774" i="7"/>
  <c r="Y774" i="7"/>
  <c r="U774" i="7"/>
  <c r="AM774" i="7"/>
  <c r="R774" i="7"/>
  <c r="BY774" i="7"/>
  <c r="AF774" i="7"/>
  <c r="R160" i="7"/>
  <c r="BV160" i="7"/>
  <c r="BD160" i="7"/>
  <c r="BO160" i="7"/>
  <c r="AI160" i="7"/>
  <c r="AT160" i="7"/>
  <c r="BK160" i="7"/>
  <c r="BH160" i="7"/>
  <c r="BR160" i="7"/>
  <c r="AF160" i="7"/>
  <c r="U160" i="7"/>
  <c r="AP160" i="7"/>
  <c r="AB160" i="7"/>
  <c r="BA160" i="7"/>
  <c r="AM160" i="7"/>
  <c r="AW160" i="7"/>
  <c r="BY160" i="7"/>
  <c r="Y160" i="7"/>
  <c r="BD525" i="7"/>
  <c r="U525" i="7"/>
  <c r="AW525" i="7"/>
  <c r="R525" i="7"/>
  <c r="AP525" i="7"/>
  <c r="BR525" i="7"/>
  <c r="AM525" i="7"/>
  <c r="BO525" i="7"/>
  <c r="BK525" i="7"/>
  <c r="AB525" i="7"/>
  <c r="AF525" i="7"/>
  <c r="BV525" i="7"/>
  <c r="Y525" i="7"/>
  <c r="AI525" i="7"/>
  <c r="AT525" i="7"/>
  <c r="BH525" i="7"/>
  <c r="BA525" i="7"/>
  <c r="BY525" i="7"/>
  <c r="BA609" i="7"/>
  <c r="AF609" i="7"/>
  <c r="BR609" i="7"/>
  <c r="AP609" i="7"/>
  <c r="U609" i="7"/>
  <c r="AT609" i="7"/>
  <c r="AW609" i="7"/>
  <c r="BY609" i="7"/>
  <c r="BD609" i="7"/>
  <c r="BH609" i="7"/>
  <c r="BO609" i="7"/>
  <c r="BV609" i="7"/>
  <c r="R609" i="7"/>
  <c r="Y609" i="7"/>
  <c r="AB609" i="7"/>
  <c r="AI609" i="7"/>
  <c r="AM609" i="7"/>
  <c r="BK609" i="7"/>
  <c r="BO229" i="7"/>
  <c r="AT229" i="7"/>
  <c r="U229" i="7"/>
  <c r="AI229" i="7"/>
  <c r="Y229" i="7"/>
  <c r="BD229" i="7"/>
  <c r="AF229" i="7"/>
  <c r="BV229" i="7"/>
  <c r="BH229" i="7"/>
  <c r="BA229" i="7"/>
  <c r="R229" i="7"/>
  <c r="BR229" i="7"/>
  <c r="BK229" i="7"/>
  <c r="BY229" i="7"/>
  <c r="AB229" i="7"/>
  <c r="AM229" i="7"/>
  <c r="AW229" i="7"/>
  <c r="AP229" i="7"/>
  <c r="AP130" i="7"/>
  <c r="AF130" i="7"/>
  <c r="BK130" i="7"/>
  <c r="U130" i="7"/>
  <c r="BR130" i="7"/>
  <c r="BA130" i="7"/>
  <c r="Y130" i="7"/>
  <c r="AI130" i="7"/>
  <c r="R130" i="7"/>
  <c r="BV130" i="7"/>
  <c r="AT130" i="7"/>
  <c r="AB130" i="7"/>
  <c r="BD130" i="7"/>
  <c r="AM130" i="7"/>
  <c r="AW130" i="7"/>
  <c r="BH130" i="7"/>
  <c r="BO130" i="7"/>
  <c r="BY130" i="7"/>
  <c r="Z784" i="1"/>
  <c r="L790" i="7" s="1"/>
  <c r="M790" i="7"/>
  <c r="AT257" i="7"/>
  <c r="AP257" i="7"/>
  <c r="Y257" i="7"/>
  <c r="BO257" i="7"/>
  <c r="AI257" i="7"/>
  <c r="BK257" i="7"/>
  <c r="AB257" i="7"/>
  <c r="BA257" i="7"/>
  <c r="R257" i="7"/>
  <c r="BD257" i="7"/>
  <c r="BV257" i="7"/>
  <c r="AW257" i="7"/>
  <c r="BY257" i="7"/>
  <c r="BH257" i="7"/>
  <c r="BR257" i="7"/>
  <c r="U257" i="7"/>
  <c r="AM257" i="7"/>
  <c r="AF257" i="7"/>
  <c r="AP625" i="7"/>
  <c r="BO625" i="7"/>
  <c r="AM625" i="7"/>
  <c r="AF625" i="7"/>
  <c r="BK625" i="7"/>
  <c r="AB625" i="7"/>
  <c r="AW625" i="7"/>
  <c r="U625" i="7"/>
  <c r="R625" i="7"/>
  <c r="BA625" i="7"/>
  <c r="BY625" i="7"/>
  <c r="BV625" i="7"/>
  <c r="Y625" i="7"/>
  <c r="AI625" i="7"/>
  <c r="BR625" i="7"/>
  <c r="AT625" i="7"/>
  <c r="BD625" i="7"/>
  <c r="BH625" i="7"/>
  <c r="BK148" i="7"/>
  <c r="AP148" i="7"/>
  <c r="AF148" i="7"/>
  <c r="BV148" i="7"/>
  <c r="U148" i="7"/>
  <c r="AM148" i="7"/>
  <c r="AI148" i="7"/>
  <c r="R148" i="7"/>
  <c r="AW148" i="7"/>
  <c r="AT148" i="7"/>
  <c r="BH148" i="7"/>
  <c r="BR148" i="7"/>
  <c r="BD148" i="7"/>
  <c r="BA148" i="7"/>
  <c r="BO148" i="7"/>
  <c r="AB148" i="7"/>
  <c r="BY148" i="7"/>
  <c r="Y148" i="7"/>
  <c r="Y402" i="7"/>
  <c r="BD402" i="7"/>
  <c r="BA402" i="7"/>
  <c r="AI402" i="7"/>
  <c r="U402" i="7"/>
  <c r="AB402" i="7"/>
  <c r="R402" i="7"/>
  <c r="BH402" i="7"/>
  <c r="AM402" i="7"/>
  <c r="AF402" i="7"/>
  <c r="BR402" i="7"/>
  <c r="AT402" i="7"/>
  <c r="BO402" i="7"/>
  <c r="BV402" i="7"/>
  <c r="BK402" i="7"/>
  <c r="AW402" i="7"/>
  <c r="AP402" i="7"/>
  <c r="BY402" i="7"/>
  <c r="BH341" i="7"/>
  <c r="AM341" i="7"/>
  <c r="R341" i="7"/>
  <c r="BD341" i="7"/>
  <c r="AI341" i="7"/>
  <c r="BR341" i="7"/>
  <c r="BV341" i="7"/>
  <c r="BA341" i="7"/>
  <c r="AF341" i="7"/>
  <c r="AW341" i="7"/>
  <c r="AB341" i="7"/>
  <c r="U341" i="7"/>
  <c r="AT341" i="7"/>
  <c r="AP341" i="7"/>
  <c r="BK341" i="7"/>
  <c r="Y341" i="7"/>
  <c r="BO341" i="7"/>
  <c r="BY341" i="7"/>
  <c r="BK282" i="7"/>
  <c r="BA282" i="7"/>
  <c r="AP282" i="7"/>
  <c r="BV282" i="7"/>
  <c r="AM282" i="7"/>
  <c r="BR282" i="7"/>
  <c r="BD282" i="7"/>
  <c r="AW282" i="7"/>
  <c r="Y282" i="7"/>
  <c r="BO282" i="7"/>
  <c r="R282" i="7"/>
  <c r="BH282" i="7"/>
  <c r="U282" i="7"/>
  <c r="AI282" i="7"/>
  <c r="AB282" i="7"/>
  <c r="AF282" i="7"/>
  <c r="AT282" i="7"/>
  <c r="BY282" i="7"/>
  <c r="R164" i="7"/>
  <c r="BO164" i="7"/>
  <c r="BV164" i="7"/>
  <c r="BH164" i="7"/>
  <c r="BK164" i="7"/>
  <c r="BD164" i="7"/>
  <c r="BR164" i="7"/>
  <c r="U164" i="7"/>
  <c r="AB164" i="7"/>
  <c r="AF164" i="7"/>
  <c r="AM164" i="7"/>
  <c r="AP164" i="7"/>
  <c r="AI164" i="7"/>
  <c r="AT164" i="7"/>
  <c r="BA164" i="7"/>
  <c r="AW164" i="7"/>
  <c r="BY164" i="7"/>
  <c r="Y164" i="7"/>
  <c r="AI463" i="7"/>
  <c r="BK463" i="7"/>
  <c r="AF463" i="7"/>
  <c r="Y463" i="7"/>
  <c r="U463" i="7"/>
  <c r="AP463" i="7"/>
  <c r="BV463" i="7"/>
  <c r="AT463" i="7"/>
  <c r="BA463" i="7"/>
  <c r="BD463" i="7"/>
  <c r="AM463" i="7"/>
  <c r="BR463" i="7"/>
  <c r="BO463" i="7"/>
  <c r="AW463" i="7"/>
  <c r="R463" i="7"/>
  <c r="BH463" i="7"/>
  <c r="AB463" i="7"/>
  <c r="BY463" i="7"/>
  <c r="BD426" i="7"/>
  <c r="AT426" i="7"/>
  <c r="Y426" i="7"/>
  <c r="AI426" i="7"/>
  <c r="BV426" i="7"/>
  <c r="BO426" i="7"/>
  <c r="AF426" i="7"/>
  <c r="R426" i="7"/>
  <c r="BH426" i="7"/>
  <c r="AB426" i="7"/>
  <c r="BR426" i="7"/>
  <c r="AP426" i="7"/>
  <c r="U426" i="7"/>
  <c r="BA426" i="7"/>
  <c r="BY426" i="7"/>
  <c r="AM426" i="7"/>
  <c r="BK426" i="7"/>
  <c r="AW426" i="7"/>
  <c r="M358" i="7"/>
  <c r="AA351" i="1"/>
  <c r="M357" i="7" s="1"/>
  <c r="Z352" i="1"/>
  <c r="L358" i="7" s="1"/>
  <c r="M664" i="7"/>
  <c r="Z658" i="1"/>
  <c r="L664" i="7" s="1"/>
  <c r="Z800" i="1"/>
  <c r="L806" i="7" s="1"/>
  <c r="M806" i="7"/>
  <c r="BD175" i="7"/>
  <c r="AB175" i="7"/>
  <c r="AT175" i="7"/>
  <c r="Y175" i="7"/>
  <c r="R175" i="7"/>
  <c r="AP175" i="7"/>
  <c r="BO175" i="7"/>
  <c r="BK175" i="7"/>
  <c r="AI175" i="7"/>
  <c r="BV175" i="7"/>
  <c r="AM175" i="7"/>
  <c r="AW175" i="7"/>
  <c r="BH175" i="7"/>
  <c r="BA175" i="7"/>
  <c r="BR175" i="7"/>
  <c r="U175" i="7"/>
  <c r="BY175" i="7"/>
  <c r="AF175" i="7"/>
  <c r="AW605" i="7"/>
  <c r="R605" i="7"/>
  <c r="AM605" i="7"/>
  <c r="BD605" i="7"/>
  <c r="BO605" i="7"/>
  <c r="BK605" i="7"/>
  <c r="AB605" i="7"/>
  <c r="BV605" i="7"/>
  <c r="BH605" i="7"/>
  <c r="BR605" i="7"/>
  <c r="Y605" i="7"/>
  <c r="U605" i="7"/>
  <c r="AI605" i="7"/>
  <c r="AF605" i="7"/>
  <c r="AT605" i="7"/>
  <c r="AP605" i="7"/>
  <c r="BA605" i="7"/>
  <c r="BY605" i="7"/>
  <c r="BH531" i="7"/>
  <c r="BR531" i="7"/>
  <c r="BK531" i="7"/>
  <c r="AM531" i="7"/>
  <c r="AT531" i="7"/>
  <c r="AB531" i="7"/>
  <c r="AI531" i="7"/>
  <c r="R531" i="7"/>
  <c r="Y531" i="7"/>
  <c r="BO531" i="7"/>
  <c r="AP531" i="7"/>
  <c r="BD531" i="7"/>
  <c r="AF531" i="7"/>
  <c r="AW531" i="7"/>
  <c r="BV531" i="7"/>
  <c r="BA531" i="7"/>
  <c r="U531" i="7"/>
  <c r="BY531" i="7"/>
  <c r="BO615" i="7"/>
  <c r="AM615" i="7"/>
  <c r="BR615" i="7"/>
  <c r="AW615" i="7"/>
  <c r="Y615" i="7"/>
  <c r="AI615" i="7"/>
  <c r="U615" i="7"/>
  <c r="AT615" i="7"/>
  <c r="AF615" i="7"/>
  <c r="AB615" i="7"/>
  <c r="AP615" i="7"/>
  <c r="R615" i="7"/>
  <c r="BA615" i="7"/>
  <c r="BD615" i="7"/>
  <c r="BH615" i="7"/>
  <c r="BK615" i="7"/>
  <c r="BV615" i="7"/>
  <c r="BY615" i="7"/>
  <c r="AP15" i="7"/>
  <c r="U15" i="7"/>
  <c r="BK15" i="7"/>
  <c r="BR15" i="7"/>
  <c r="AW15" i="7"/>
  <c r="BD15" i="7"/>
  <c r="BO15" i="7"/>
  <c r="BV15" i="7"/>
  <c r="AB15" i="7"/>
  <c r="AI15" i="7"/>
  <c r="R15" i="7"/>
  <c r="Y15" i="7"/>
  <c r="AM15" i="7"/>
  <c r="AF15" i="7"/>
  <c r="BH15" i="7"/>
  <c r="AT15" i="7"/>
  <c r="BY15" i="7"/>
  <c r="BA15" i="7"/>
  <c r="R158" i="7"/>
  <c r="BO158" i="7"/>
  <c r="BH158" i="7"/>
  <c r="BK158" i="7"/>
  <c r="AI158" i="7"/>
  <c r="BR158" i="7"/>
  <c r="U158" i="7"/>
  <c r="AT158" i="7"/>
  <c r="BV158" i="7"/>
  <c r="BD158" i="7"/>
  <c r="AB158" i="7"/>
  <c r="AF158" i="7"/>
  <c r="AM158" i="7"/>
  <c r="AP158" i="7"/>
  <c r="AW158" i="7"/>
  <c r="BA158" i="7"/>
  <c r="Y158" i="7"/>
  <c r="BY158" i="7"/>
  <c r="AB405" i="7"/>
  <c r="Y405" i="7"/>
  <c r="U405" i="7"/>
  <c r="R405" i="7"/>
  <c r="BK405" i="7"/>
  <c r="BV405" i="7"/>
  <c r="AT405" i="7"/>
  <c r="BH405" i="7"/>
  <c r="BD405" i="7"/>
  <c r="BR405" i="7"/>
  <c r="BO405" i="7"/>
  <c r="AM405" i="7"/>
  <c r="AW405" i="7"/>
  <c r="AI405" i="7"/>
  <c r="AP405" i="7"/>
  <c r="BA405" i="7"/>
  <c r="AF405" i="7"/>
  <c r="BY405" i="7"/>
  <c r="BA106" i="7"/>
  <c r="BD106" i="7"/>
  <c r="Y106" i="7"/>
  <c r="AT106" i="7"/>
  <c r="BR106" i="7"/>
  <c r="BV106" i="7"/>
  <c r="BK106" i="7"/>
  <c r="AF106" i="7"/>
  <c r="BO106" i="7"/>
  <c r="AI106" i="7"/>
  <c r="AP106" i="7"/>
  <c r="AB106" i="7"/>
  <c r="U106" i="7"/>
  <c r="AM106" i="7"/>
  <c r="AW106" i="7"/>
  <c r="BH106" i="7"/>
  <c r="BY106" i="7"/>
  <c r="R106" i="7"/>
  <c r="U781" i="1"/>
  <c r="U742" i="1" s="1"/>
  <c r="AP456" i="7"/>
  <c r="BR456" i="7"/>
  <c r="AF456" i="7"/>
  <c r="U456" i="7"/>
  <c r="BA456" i="7"/>
  <c r="BV456" i="7"/>
  <c r="BD456" i="7"/>
  <c r="AB456" i="7"/>
  <c r="BO456" i="7"/>
  <c r="AM456" i="7"/>
  <c r="AW456" i="7"/>
  <c r="BK456" i="7"/>
  <c r="Y456" i="7"/>
  <c r="AI456" i="7"/>
  <c r="R456" i="7"/>
  <c r="AT456" i="7"/>
  <c r="BH456" i="7"/>
  <c r="BY456" i="7"/>
  <c r="Z746" i="1"/>
  <c r="L752" i="7" s="1"/>
  <c r="M752" i="7"/>
  <c r="BK36" i="7"/>
  <c r="BV36" i="7"/>
  <c r="BD36" i="7"/>
  <c r="BR36" i="7"/>
  <c r="AF36" i="7"/>
  <c r="BO36" i="7"/>
  <c r="AP36" i="7"/>
  <c r="AB36" i="7"/>
  <c r="BA36" i="7"/>
  <c r="Y36" i="7"/>
  <c r="AM36" i="7"/>
  <c r="AI36" i="7"/>
  <c r="AW36" i="7"/>
  <c r="AT36" i="7"/>
  <c r="U36" i="7"/>
  <c r="BH36" i="7"/>
  <c r="BY36" i="7"/>
  <c r="R36" i="7"/>
  <c r="AW495" i="7"/>
  <c r="AM495" i="7"/>
  <c r="BY495" i="7"/>
  <c r="BA495" i="7"/>
  <c r="BO495" i="7"/>
  <c r="AP495" i="7"/>
  <c r="R495" i="7"/>
  <c r="BD495" i="7"/>
  <c r="AF495" i="7"/>
  <c r="BR495" i="7"/>
  <c r="BV495" i="7"/>
  <c r="AI495" i="7"/>
  <c r="U495" i="7"/>
  <c r="BH495" i="7"/>
  <c r="Y495" i="7"/>
  <c r="AB495" i="7"/>
  <c r="BK495" i="7"/>
  <c r="AT495" i="7"/>
  <c r="BR205" i="7"/>
  <c r="R205" i="7"/>
  <c r="BA205" i="7"/>
  <c r="BD205" i="7"/>
  <c r="AP205" i="7"/>
  <c r="BV205" i="7"/>
  <c r="BH205" i="7"/>
  <c r="AT205" i="7"/>
  <c r="AF205" i="7"/>
  <c r="AW205" i="7"/>
  <c r="AI205" i="7"/>
  <c r="U205" i="7"/>
  <c r="AM205" i="7"/>
  <c r="Y205" i="7"/>
  <c r="AB205" i="7"/>
  <c r="BK205" i="7"/>
  <c r="BY205" i="7"/>
  <c r="BO205" i="7"/>
  <c r="BD268" i="7"/>
  <c r="AI268" i="7"/>
  <c r="BO268" i="7"/>
  <c r="AB268" i="7"/>
  <c r="BK268" i="7"/>
  <c r="BA268" i="7"/>
  <c r="AM268" i="7"/>
  <c r="R268" i="7"/>
  <c r="BV268" i="7"/>
  <c r="AW268" i="7"/>
  <c r="Y268" i="7"/>
  <c r="BY268" i="7"/>
  <c r="BH268" i="7"/>
  <c r="U268" i="7"/>
  <c r="BR268" i="7"/>
  <c r="AF268" i="7"/>
  <c r="AP268" i="7"/>
  <c r="AT268" i="7"/>
  <c r="AT423" i="7"/>
  <c r="Y423" i="7"/>
  <c r="AI423" i="7"/>
  <c r="BO423" i="7"/>
  <c r="BD423" i="7"/>
  <c r="AF423" i="7"/>
  <c r="BV423" i="7"/>
  <c r="BH423" i="7"/>
  <c r="BR423" i="7"/>
  <c r="R423" i="7"/>
  <c r="AP423" i="7"/>
  <c r="AB423" i="7"/>
  <c r="BA423" i="7"/>
  <c r="BY423" i="7"/>
  <c r="AM423" i="7"/>
  <c r="U423" i="7"/>
  <c r="BK423" i="7"/>
  <c r="AW423" i="7"/>
  <c r="BA30" i="7"/>
  <c r="BK30" i="7"/>
  <c r="AP30" i="7"/>
  <c r="BR30" i="7"/>
  <c r="AF30" i="7"/>
  <c r="U30" i="7"/>
  <c r="BD30" i="7"/>
  <c r="BO30" i="7"/>
  <c r="AB30" i="7"/>
  <c r="Y30" i="7"/>
  <c r="AM30" i="7"/>
  <c r="AI30" i="7"/>
  <c r="AW30" i="7"/>
  <c r="BV30" i="7"/>
  <c r="BH30" i="7"/>
  <c r="AT30" i="7"/>
  <c r="BY30" i="7"/>
  <c r="R30" i="7"/>
  <c r="BD446" i="7"/>
  <c r="Y446" i="7"/>
  <c r="BA446" i="7"/>
  <c r="U446" i="7"/>
  <c r="AT446" i="7"/>
  <c r="R446" i="7"/>
  <c r="AP446" i="7"/>
  <c r="BR446" i="7"/>
  <c r="AI446" i="7"/>
  <c r="AB446" i="7"/>
  <c r="BO446" i="7"/>
  <c r="BK446" i="7"/>
  <c r="BV446" i="7"/>
  <c r="BH446" i="7"/>
  <c r="AM446" i="7"/>
  <c r="AW446" i="7"/>
  <c r="BY446" i="7"/>
  <c r="AF446" i="7"/>
  <c r="BK53" i="7"/>
  <c r="BV53" i="7"/>
  <c r="BO53" i="7"/>
  <c r="AB53" i="7"/>
  <c r="U53" i="7"/>
  <c r="AM53" i="7"/>
  <c r="AF53" i="7"/>
  <c r="Y53" i="7"/>
  <c r="AW53" i="7"/>
  <c r="AP53" i="7"/>
  <c r="AI53" i="7"/>
  <c r="BH53" i="7"/>
  <c r="BA53" i="7"/>
  <c r="AT53" i="7"/>
  <c r="BR53" i="7"/>
  <c r="BD53" i="7"/>
  <c r="BY53" i="7"/>
  <c r="R53" i="7"/>
  <c r="AT464" i="7"/>
  <c r="Y464" i="7"/>
  <c r="AP464" i="7"/>
  <c r="U464" i="7"/>
  <c r="BO464" i="7"/>
  <c r="AM464" i="7"/>
  <c r="R464" i="7"/>
  <c r="BK464" i="7"/>
  <c r="AI464" i="7"/>
  <c r="BR464" i="7"/>
  <c r="AF464" i="7"/>
  <c r="AB464" i="7"/>
  <c r="BD464" i="7"/>
  <c r="AW464" i="7"/>
  <c r="BV464" i="7"/>
  <c r="BH464" i="7"/>
  <c r="BY464" i="7"/>
  <c r="BA464" i="7"/>
  <c r="AT305" i="7"/>
  <c r="Y305" i="7"/>
  <c r="BO305" i="7"/>
  <c r="AP305" i="7"/>
  <c r="U305" i="7"/>
  <c r="BK305" i="7"/>
  <c r="AM305" i="7"/>
  <c r="R305" i="7"/>
  <c r="AI305" i="7"/>
  <c r="BR305" i="7"/>
  <c r="AW305" i="7"/>
  <c r="AF305" i="7"/>
  <c r="BD305" i="7"/>
  <c r="AB305" i="7"/>
  <c r="BV305" i="7"/>
  <c r="BH305" i="7"/>
  <c r="BY305" i="7"/>
  <c r="BA305" i="7"/>
  <c r="BK84" i="7"/>
  <c r="BV84" i="7"/>
  <c r="Y84" i="7"/>
  <c r="BH84" i="7"/>
  <c r="AI84" i="7"/>
  <c r="BR84" i="7"/>
  <c r="AT84" i="7"/>
  <c r="U84" i="7"/>
  <c r="BD84" i="7"/>
  <c r="AB84" i="7"/>
  <c r="AF84" i="7"/>
  <c r="BO84" i="7"/>
  <c r="BO81" i="7" s="1"/>
  <c r="AM84" i="7"/>
  <c r="AP84" i="7"/>
  <c r="AW84" i="7"/>
  <c r="BA84" i="7"/>
  <c r="BY84" i="7"/>
  <c r="R84" i="7"/>
  <c r="AP406" i="7"/>
  <c r="BY406" i="7"/>
  <c r="BV406" i="7"/>
  <c r="BO406" i="7"/>
  <c r="Y406" i="7"/>
  <c r="AI406" i="7"/>
  <c r="BD406" i="7"/>
  <c r="BR406" i="7"/>
  <c r="BA406" i="7"/>
  <c r="AT406" i="7"/>
  <c r="U406" i="7"/>
  <c r="AM406" i="7"/>
  <c r="R406" i="7"/>
  <c r="AW406" i="7"/>
  <c r="BH406" i="7"/>
  <c r="AB406" i="7"/>
  <c r="BK406" i="7"/>
  <c r="AF406" i="7"/>
  <c r="Z761" i="1"/>
  <c r="L767" i="7" s="1"/>
  <c r="M767" i="7"/>
  <c r="Y767" i="7" s="1"/>
  <c r="AM511" i="7"/>
  <c r="U511" i="7"/>
  <c r="BK511" i="7"/>
  <c r="AI511" i="7"/>
  <c r="R511" i="7"/>
  <c r="AP511" i="7"/>
  <c r="Y511" i="7"/>
  <c r="AW511" i="7"/>
  <c r="AB511" i="7"/>
  <c r="AT511" i="7"/>
  <c r="BV511" i="7"/>
  <c r="BO511" i="7"/>
  <c r="AF511" i="7"/>
  <c r="BH511" i="7"/>
  <c r="BR511" i="7"/>
  <c r="BD511" i="7"/>
  <c r="BY511" i="7"/>
  <c r="BA511" i="7"/>
  <c r="R274" i="7"/>
  <c r="AM274" i="7"/>
  <c r="BA274" i="7"/>
  <c r="BV274" i="7"/>
  <c r="BO274" i="7"/>
  <c r="AB274" i="7"/>
  <c r="BK274" i="7"/>
  <c r="AF274" i="7"/>
  <c r="AP274" i="7"/>
  <c r="BD274" i="7"/>
  <c r="AW274" i="7"/>
  <c r="BH274" i="7"/>
  <c r="Y274" i="7"/>
  <c r="BR274" i="7"/>
  <c r="AI274" i="7"/>
  <c r="U274" i="7"/>
  <c r="BY274" i="7"/>
  <c r="AT274" i="7"/>
  <c r="AI427" i="7"/>
  <c r="U427" i="7"/>
  <c r="BH427" i="7"/>
  <c r="AF427" i="7"/>
  <c r="AB427" i="7"/>
  <c r="BV427" i="7"/>
  <c r="AM427" i="7"/>
  <c r="R427" i="7"/>
  <c r="Y427" i="7"/>
  <c r="BO427" i="7"/>
  <c r="BK427" i="7"/>
  <c r="AW427" i="7"/>
  <c r="BD427" i="7"/>
  <c r="BA427" i="7"/>
  <c r="AT427" i="7"/>
  <c r="AP427" i="7"/>
  <c r="BR427" i="7"/>
  <c r="BY427" i="7"/>
  <c r="BR235" i="7"/>
  <c r="AI235" i="7"/>
  <c r="AM235" i="7"/>
  <c r="AB235" i="7"/>
  <c r="Y235" i="7"/>
  <c r="BH235" i="7"/>
  <c r="BV235" i="7"/>
  <c r="R235" i="7"/>
  <c r="BK235" i="7"/>
  <c r="BO235" i="7"/>
  <c r="BA235" i="7"/>
  <c r="BD235" i="7"/>
  <c r="AP235" i="7"/>
  <c r="AF235" i="7"/>
  <c r="AT235" i="7"/>
  <c r="U235" i="7"/>
  <c r="AW235" i="7"/>
  <c r="BY235" i="7"/>
  <c r="AM328" i="7"/>
  <c r="AI328" i="7"/>
  <c r="U328" i="7"/>
  <c r="AB328" i="7"/>
  <c r="Y328" i="7"/>
  <c r="BR328" i="7"/>
  <c r="R328" i="7"/>
  <c r="BK328" i="7"/>
  <c r="BV328" i="7"/>
  <c r="BA328" i="7"/>
  <c r="BH328" i="7"/>
  <c r="BD328" i="7"/>
  <c r="AP328" i="7"/>
  <c r="AW328" i="7"/>
  <c r="AT328" i="7"/>
  <c r="AF328" i="7"/>
  <c r="BY328" i="7"/>
  <c r="BO328" i="7"/>
  <c r="AW470" i="7"/>
  <c r="AB470" i="7"/>
  <c r="AT470" i="7"/>
  <c r="Y470" i="7"/>
  <c r="AP470" i="7"/>
  <c r="U470" i="7"/>
  <c r="BO470" i="7"/>
  <c r="AM470" i="7"/>
  <c r="R470" i="7"/>
  <c r="BK470" i="7"/>
  <c r="AI470" i="7"/>
  <c r="AF470" i="7"/>
  <c r="BD470" i="7"/>
  <c r="BR470" i="7"/>
  <c r="BV470" i="7"/>
  <c r="BH470" i="7"/>
  <c r="BA470" i="7"/>
  <c r="BY470" i="7"/>
  <c r="M602" i="7"/>
  <c r="Z596" i="1"/>
  <c r="L602" i="7" s="1"/>
  <c r="M698" i="7"/>
  <c r="Z692" i="1"/>
  <c r="L698" i="7" s="1"/>
  <c r="BK671" i="7"/>
  <c r="AF671" i="7"/>
  <c r="BH671" i="7"/>
  <c r="AT671" i="7"/>
  <c r="AB671" i="7"/>
  <c r="BR671" i="7"/>
  <c r="AP671" i="7"/>
  <c r="BD671" i="7"/>
  <c r="AM671" i="7"/>
  <c r="Y671" i="7"/>
  <c r="BA671" i="7"/>
  <c r="U671" i="7"/>
  <c r="R671" i="7"/>
  <c r="AI671" i="7"/>
  <c r="AW671" i="7"/>
  <c r="BV671" i="7"/>
  <c r="BY671" i="7"/>
  <c r="BO671" i="7"/>
  <c r="M303" i="7"/>
  <c r="Z297" i="1"/>
  <c r="L303" i="7" s="1"/>
  <c r="M237" i="7"/>
  <c r="Z231" i="1"/>
  <c r="L237" i="7" s="1"/>
  <c r="M438" i="7"/>
  <c r="Z432" i="1"/>
  <c r="L438" i="7" s="1"/>
  <c r="M330" i="7"/>
  <c r="Z324" i="1"/>
  <c r="L330" i="7" s="1"/>
  <c r="M272" i="7"/>
  <c r="Z266" i="1"/>
  <c r="L272" i="7" s="1"/>
  <c r="BO730" i="7"/>
  <c r="AW730" i="7"/>
  <c r="BK730" i="7"/>
  <c r="BD730" i="7"/>
  <c r="BR730" i="7"/>
  <c r="BV730" i="7"/>
  <c r="Y730" i="7"/>
  <c r="AP730" i="7"/>
  <c r="AI730" i="7"/>
  <c r="R730" i="7"/>
  <c r="BH730" i="7"/>
  <c r="BA730" i="7"/>
  <c r="AM730" i="7"/>
  <c r="AF730" i="7"/>
  <c r="U730" i="7"/>
  <c r="AB730" i="7"/>
  <c r="BY730" i="7"/>
  <c r="AT730" i="7"/>
  <c r="M399" i="7"/>
  <c r="Z393" i="1"/>
  <c r="L399" i="7" s="1"/>
  <c r="M453" i="7"/>
  <c r="Z447" i="1"/>
  <c r="L453" i="7" s="1"/>
  <c r="M326" i="7"/>
  <c r="Z320" i="1"/>
  <c r="L326" i="7" s="1"/>
  <c r="AB132" i="7"/>
  <c r="R132" i="7"/>
  <c r="BD132" i="7"/>
  <c r="BH132" i="7"/>
  <c r="AM132" i="7"/>
  <c r="AW132" i="7"/>
  <c r="BV132" i="7"/>
  <c r="AP132" i="7"/>
  <c r="AI132" i="7"/>
  <c r="BA132" i="7"/>
  <c r="AT132" i="7"/>
  <c r="BK132" i="7"/>
  <c r="BR132" i="7"/>
  <c r="U132" i="7"/>
  <c r="Y132" i="7"/>
  <c r="AF132" i="7"/>
  <c r="BY132" i="7"/>
  <c r="BO132" i="7"/>
  <c r="AT626" i="7"/>
  <c r="BR626" i="7"/>
  <c r="AP626" i="7"/>
  <c r="AI626" i="7"/>
  <c r="BO626" i="7"/>
  <c r="AF626" i="7"/>
  <c r="BA626" i="7"/>
  <c r="Y626" i="7"/>
  <c r="BD626" i="7"/>
  <c r="U626" i="7"/>
  <c r="BV626" i="7"/>
  <c r="R626" i="7"/>
  <c r="AB626" i="7"/>
  <c r="BK626" i="7"/>
  <c r="AM626" i="7"/>
  <c r="AW626" i="7"/>
  <c r="BH626" i="7"/>
  <c r="BY626" i="7"/>
  <c r="AB680" i="7"/>
  <c r="Y680" i="7"/>
  <c r="BD680" i="7"/>
  <c r="R680" i="7"/>
  <c r="AT680" i="7"/>
  <c r="BK680" i="7"/>
  <c r="AI680" i="7"/>
  <c r="AM680" i="7"/>
  <c r="BV680" i="7"/>
  <c r="BR680" i="7"/>
  <c r="AF680" i="7"/>
  <c r="AP680" i="7"/>
  <c r="BA680" i="7"/>
  <c r="AW680" i="7"/>
  <c r="BH680" i="7"/>
  <c r="U680" i="7"/>
  <c r="BO680" i="7"/>
  <c r="BY680" i="7"/>
  <c r="BK360" i="7"/>
  <c r="BA360" i="7"/>
  <c r="AW360" i="7"/>
  <c r="BR360" i="7"/>
  <c r="BV360" i="7"/>
  <c r="AB360" i="7"/>
  <c r="BH360" i="7"/>
  <c r="R360" i="7"/>
  <c r="AP360" i="7"/>
  <c r="BO360" i="7"/>
  <c r="AF360" i="7"/>
  <c r="BD360" i="7"/>
  <c r="AT360" i="7"/>
  <c r="U360" i="7"/>
  <c r="AI360" i="7"/>
  <c r="AM360" i="7"/>
  <c r="Y360" i="7"/>
  <c r="BY360" i="7"/>
  <c r="BH430" i="7"/>
  <c r="BR430" i="7"/>
  <c r="AI430" i="7"/>
  <c r="U430" i="7"/>
  <c r="AW430" i="7"/>
  <c r="AB430" i="7"/>
  <c r="BV430" i="7"/>
  <c r="AM430" i="7"/>
  <c r="R430" i="7"/>
  <c r="Y430" i="7"/>
  <c r="BO430" i="7"/>
  <c r="BK430" i="7"/>
  <c r="BD430" i="7"/>
  <c r="BA430" i="7"/>
  <c r="AT430" i="7"/>
  <c r="AP430" i="7"/>
  <c r="AF430" i="7"/>
  <c r="BY430" i="7"/>
  <c r="BR63" i="7"/>
  <c r="U63" i="7"/>
  <c r="BO63" i="7"/>
  <c r="AF63" i="7"/>
  <c r="AB63" i="7"/>
  <c r="AP63" i="7"/>
  <c r="Y63" i="7"/>
  <c r="AM63" i="7"/>
  <c r="BA63" i="7"/>
  <c r="AI63" i="7"/>
  <c r="AW63" i="7"/>
  <c r="BV63" i="7"/>
  <c r="BK63" i="7"/>
  <c r="AT63" i="7"/>
  <c r="BH63" i="7"/>
  <c r="BD63" i="7"/>
  <c r="R63" i="7"/>
  <c r="BY63" i="7"/>
  <c r="AW709" i="7"/>
  <c r="AF709" i="7"/>
  <c r="BR709" i="7"/>
  <c r="BK709" i="7"/>
  <c r="AB709" i="7"/>
  <c r="BH709" i="7"/>
  <c r="AP709" i="7"/>
  <c r="U709" i="7"/>
  <c r="R709" i="7"/>
  <c r="BA709" i="7"/>
  <c r="AM709" i="7"/>
  <c r="BV709" i="7"/>
  <c r="Y709" i="7"/>
  <c r="BY709" i="7"/>
  <c r="BO709" i="7"/>
  <c r="AI709" i="7"/>
  <c r="AT709" i="7"/>
  <c r="BD709" i="7"/>
  <c r="BA610" i="7"/>
  <c r="BV610" i="7"/>
  <c r="BK610" i="7"/>
  <c r="BD610" i="7"/>
  <c r="AT610" i="7"/>
  <c r="AI610" i="7"/>
  <c r="Y610" i="7"/>
  <c r="BO610" i="7"/>
  <c r="AM610" i="7"/>
  <c r="AW610" i="7"/>
  <c r="BR610" i="7"/>
  <c r="U610" i="7"/>
  <c r="AF610" i="7"/>
  <c r="AP610" i="7"/>
  <c r="R610" i="7"/>
  <c r="AB610" i="7"/>
  <c r="BY610" i="7"/>
  <c r="BH610" i="7"/>
  <c r="AW571" i="7"/>
  <c r="AB571" i="7"/>
  <c r="AT571" i="7"/>
  <c r="Y571" i="7"/>
  <c r="BK571" i="7"/>
  <c r="AP571" i="7"/>
  <c r="U571" i="7"/>
  <c r="AM571" i="7"/>
  <c r="R571" i="7"/>
  <c r="BR571" i="7"/>
  <c r="AI571" i="7"/>
  <c r="AF571" i="7"/>
  <c r="BV571" i="7"/>
  <c r="BH571" i="7"/>
  <c r="BD571" i="7"/>
  <c r="BO571" i="7"/>
  <c r="BA571" i="7"/>
  <c r="BY571" i="7"/>
  <c r="AB240" i="7"/>
  <c r="R240" i="7"/>
  <c r="BO240" i="7"/>
  <c r="BV240" i="7"/>
  <c r="AM240" i="7"/>
  <c r="BD240" i="7"/>
  <c r="AW240" i="7"/>
  <c r="BH240" i="7"/>
  <c r="AP240" i="7"/>
  <c r="BR240" i="7"/>
  <c r="U240" i="7"/>
  <c r="BA240" i="7"/>
  <c r="BK240" i="7"/>
  <c r="AI240" i="7"/>
  <c r="AT240" i="7"/>
  <c r="Y240" i="7"/>
  <c r="BY240" i="7"/>
  <c r="AF240" i="7"/>
  <c r="BO198" i="7"/>
  <c r="BK198" i="7"/>
  <c r="BD198" i="7"/>
  <c r="AT198" i="7"/>
  <c r="AI198" i="7"/>
  <c r="Y198" i="7"/>
  <c r="BV198" i="7"/>
  <c r="AM198" i="7"/>
  <c r="AW198" i="7"/>
  <c r="U198" i="7"/>
  <c r="BH198" i="7"/>
  <c r="AP198" i="7"/>
  <c r="BR198" i="7"/>
  <c r="BA198" i="7"/>
  <c r="R198" i="7"/>
  <c r="AB198" i="7"/>
  <c r="AF198" i="7"/>
  <c r="BY198" i="7"/>
  <c r="M160" i="7"/>
  <c r="Z154" i="1"/>
  <c r="L160" i="7" s="1"/>
  <c r="M525" i="7"/>
  <c r="Z519" i="1"/>
  <c r="L525" i="7" s="1"/>
  <c r="M609" i="7"/>
  <c r="Z603" i="1"/>
  <c r="L609" i="7" s="1"/>
  <c r="M229" i="7"/>
  <c r="Z223" i="1"/>
  <c r="L229" i="7" s="1"/>
  <c r="M130" i="7"/>
  <c r="Z124" i="1"/>
  <c r="L130" i="7" s="1"/>
  <c r="BR790" i="7"/>
  <c r="BV790" i="7"/>
  <c r="BK790" i="7"/>
  <c r="BO790" i="7"/>
  <c r="BA790" i="7"/>
  <c r="AW790" i="7"/>
  <c r="AT790" i="7"/>
  <c r="AB790" i="7"/>
  <c r="AF790" i="7"/>
  <c r="BD790" i="7"/>
  <c r="AP790" i="7"/>
  <c r="Y790" i="7"/>
  <c r="U790" i="7"/>
  <c r="BH790" i="7"/>
  <c r="AM790" i="7"/>
  <c r="AI790" i="7"/>
  <c r="R790" i="7"/>
  <c r="BY790" i="7"/>
  <c r="M257" i="7"/>
  <c r="Z251" i="1"/>
  <c r="L257" i="7" s="1"/>
  <c r="M625" i="7"/>
  <c r="Z619" i="1"/>
  <c r="L625" i="7" s="1"/>
  <c r="M148" i="7"/>
  <c r="Z142" i="1"/>
  <c r="L148" i="7" s="1"/>
  <c r="M402" i="7"/>
  <c r="Z396" i="1"/>
  <c r="L402" i="7" s="1"/>
  <c r="M341" i="7"/>
  <c r="Z335" i="1"/>
  <c r="L341" i="7" s="1"/>
  <c r="M282" i="7"/>
  <c r="Z276" i="1"/>
  <c r="L282" i="7" s="1"/>
  <c r="M164" i="7"/>
  <c r="Z158" i="1"/>
  <c r="L164" i="7" s="1"/>
  <c r="M463" i="7"/>
  <c r="Z457" i="1"/>
  <c r="L463" i="7" s="1"/>
  <c r="M426" i="7"/>
  <c r="Z420" i="1"/>
  <c r="L426" i="7" s="1"/>
  <c r="BK440" i="7"/>
  <c r="AB440" i="7"/>
  <c r="BD440" i="7"/>
  <c r="Y440" i="7"/>
  <c r="BA440" i="7"/>
  <c r="U440" i="7"/>
  <c r="AT440" i="7"/>
  <c r="R440" i="7"/>
  <c r="BO440" i="7"/>
  <c r="AI440" i="7"/>
  <c r="BR440" i="7"/>
  <c r="AP440" i="7"/>
  <c r="BV440" i="7"/>
  <c r="AM440" i="7"/>
  <c r="AW440" i="7"/>
  <c r="BH440" i="7"/>
  <c r="AF440" i="7"/>
  <c r="BY440" i="7"/>
  <c r="BR77" i="7"/>
  <c r="AB77" i="7"/>
  <c r="Y77" i="7"/>
  <c r="U77" i="7"/>
  <c r="AW77" i="7"/>
  <c r="BV77" i="7"/>
  <c r="AM77" i="7"/>
  <c r="BO77" i="7"/>
  <c r="BK77" i="7"/>
  <c r="BD77" i="7"/>
  <c r="BA77" i="7"/>
  <c r="BH77" i="7"/>
  <c r="AT77" i="7"/>
  <c r="AP77" i="7"/>
  <c r="AI77" i="7"/>
  <c r="AF77" i="7"/>
  <c r="R77" i="7"/>
  <c r="BY77" i="7"/>
  <c r="BR695" i="7"/>
  <c r="AI695" i="7"/>
  <c r="BD695" i="7"/>
  <c r="BV695" i="7"/>
  <c r="U695" i="7"/>
  <c r="Y695" i="7"/>
  <c r="BH695" i="7"/>
  <c r="AT695" i="7"/>
  <c r="BK695" i="7"/>
  <c r="AW695" i="7"/>
  <c r="BY695" i="7"/>
  <c r="BO695" i="7"/>
  <c r="BA695" i="7"/>
  <c r="AM695" i="7"/>
  <c r="AP695" i="7"/>
  <c r="AB695" i="7"/>
  <c r="R695" i="7"/>
  <c r="AF695" i="7"/>
  <c r="BR711" i="7"/>
  <c r="AB711" i="7"/>
  <c r="Y711" i="7"/>
  <c r="R711" i="7"/>
  <c r="BK711" i="7"/>
  <c r="BV711" i="7"/>
  <c r="BA711" i="7"/>
  <c r="BH711" i="7"/>
  <c r="BD711" i="7"/>
  <c r="AP711" i="7"/>
  <c r="AW711" i="7"/>
  <c r="AT711" i="7"/>
  <c r="AF711" i="7"/>
  <c r="AM711" i="7"/>
  <c r="AI711" i="7"/>
  <c r="U711" i="7"/>
  <c r="BO711" i="7"/>
  <c r="BY711" i="7"/>
  <c r="BA445" i="7"/>
  <c r="AP445" i="7"/>
  <c r="Y445" i="7"/>
  <c r="U445" i="7"/>
  <c r="BK445" i="7"/>
  <c r="BR445" i="7"/>
  <c r="BV445" i="7"/>
  <c r="BD445" i="7"/>
  <c r="BO445" i="7"/>
  <c r="AM445" i="7"/>
  <c r="AI445" i="7"/>
  <c r="R445" i="7"/>
  <c r="AW445" i="7"/>
  <c r="AB445" i="7"/>
  <c r="BH445" i="7"/>
  <c r="AT445" i="7"/>
  <c r="BY445" i="7"/>
  <c r="AF445" i="7"/>
  <c r="U38" i="7"/>
  <c r="BR38" i="7"/>
  <c r="BO38" i="7"/>
  <c r="BV38" i="7"/>
  <c r="AF38" i="7"/>
  <c r="Y38" i="7"/>
  <c r="AB38" i="7"/>
  <c r="AP38" i="7"/>
  <c r="AI38" i="7"/>
  <c r="AM38" i="7"/>
  <c r="BA38" i="7"/>
  <c r="AT38" i="7"/>
  <c r="AW38" i="7"/>
  <c r="BD38" i="7"/>
  <c r="BK38" i="7"/>
  <c r="BH38" i="7"/>
  <c r="BY38" i="7"/>
  <c r="R38" i="7"/>
  <c r="BA614" i="7"/>
  <c r="AF614" i="7"/>
  <c r="AW614" i="7"/>
  <c r="AB614" i="7"/>
  <c r="AT614" i="7"/>
  <c r="Y614" i="7"/>
  <c r="BO614" i="7"/>
  <c r="AP614" i="7"/>
  <c r="U614" i="7"/>
  <c r="BR614" i="7"/>
  <c r="BD614" i="7"/>
  <c r="AM614" i="7"/>
  <c r="AI614" i="7"/>
  <c r="R614" i="7"/>
  <c r="BK614" i="7"/>
  <c r="BV614" i="7"/>
  <c r="BY614" i="7"/>
  <c r="BH614" i="7"/>
  <c r="Z757" i="1"/>
  <c r="L763" i="7" s="1"/>
  <c r="M763" i="7"/>
  <c r="U216" i="1"/>
  <c r="U206" i="1" s="1"/>
  <c r="M175" i="7"/>
  <c r="Z169" i="1"/>
  <c r="L175" i="7" s="1"/>
  <c r="M605" i="7"/>
  <c r="Z599" i="1"/>
  <c r="L605" i="7" s="1"/>
  <c r="M531" i="7"/>
  <c r="Z525" i="1"/>
  <c r="L531" i="7" s="1"/>
  <c r="M615" i="7"/>
  <c r="Z609" i="1"/>
  <c r="L615" i="7" s="1"/>
  <c r="M15" i="7"/>
  <c r="Z9" i="1"/>
  <c r="L15" i="7" s="1"/>
  <c r="M158" i="7"/>
  <c r="Z152" i="1"/>
  <c r="L158" i="7" s="1"/>
  <c r="AA398" i="1"/>
  <c r="M404" i="7" s="1"/>
  <c r="M405" i="7"/>
  <c r="Z399" i="1"/>
  <c r="L405" i="7" s="1"/>
  <c r="M106" i="7"/>
  <c r="Z100" i="1"/>
  <c r="L106" i="7" s="1"/>
  <c r="AA99" i="1"/>
  <c r="AP471" i="7"/>
  <c r="AB471" i="7"/>
  <c r="BR471" i="7"/>
  <c r="BD471" i="7"/>
  <c r="AM471" i="7"/>
  <c r="U471" i="7"/>
  <c r="BO471" i="7"/>
  <c r="AW471" i="7"/>
  <c r="R471" i="7"/>
  <c r="AF471" i="7"/>
  <c r="BA471" i="7"/>
  <c r="BV471" i="7"/>
  <c r="Y471" i="7"/>
  <c r="BH471" i="7"/>
  <c r="AI471" i="7"/>
  <c r="AT471" i="7"/>
  <c r="BK471" i="7"/>
  <c r="BY471" i="7"/>
  <c r="BR388" i="7"/>
  <c r="BR387" i="7" s="1"/>
  <c r="AB388" i="7"/>
  <c r="AB387" i="7" s="1"/>
  <c r="Y388" i="7"/>
  <c r="Y387" i="7" s="1"/>
  <c r="BY388" i="7"/>
  <c r="BY387" i="7" s="1"/>
  <c r="R388" i="7"/>
  <c r="R387" i="7" s="1"/>
  <c r="BK388" i="7"/>
  <c r="BK387" i="7" s="1"/>
  <c r="BV388" i="7"/>
  <c r="BV387" i="7" s="1"/>
  <c r="BA388" i="7"/>
  <c r="BA387" i="7" s="1"/>
  <c r="BH388" i="7"/>
  <c r="BH387" i="7" s="1"/>
  <c r="BD388" i="7"/>
  <c r="BD387" i="7" s="1"/>
  <c r="AP388" i="7"/>
  <c r="AP387" i="7" s="1"/>
  <c r="AW388" i="7"/>
  <c r="AW387" i="7" s="1"/>
  <c r="AT388" i="7"/>
  <c r="AT387" i="7" s="1"/>
  <c r="AF388" i="7"/>
  <c r="AF387" i="7" s="1"/>
  <c r="U388" i="7"/>
  <c r="U387" i="7" s="1"/>
  <c r="AM388" i="7"/>
  <c r="AM387" i="7" s="1"/>
  <c r="AI388" i="7"/>
  <c r="AI387" i="7" s="1"/>
  <c r="BO388" i="7"/>
  <c r="BO387" i="7" s="1"/>
  <c r="M456" i="7"/>
  <c r="Z450" i="1"/>
  <c r="L456" i="7" s="1"/>
  <c r="BV752" i="7"/>
  <c r="BO752" i="7"/>
  <c r="BD752" i="7"/>
  <c r="AW752" i="7"/>
  <c r="BA752" i="7"/>
  <c r="BK752" i="7"/>
  <c r="AT752" i="7"/>
  <c r="AI752" i="7"/>
  <c r="BR752" i="7"/>
  <c r="AF752" i="7"/>
  <c r="AB752" i="7"/>
  <c r="AP752" i="7"/>
  <c r="BH752" i="7"/>
  <c r="Y752" i="7"/>
  <c r="U752" i="7"/>
  <c r="AM752" i="7"/>
  <c r="BY752" i="7"/>
  <c r="R752" i="7"/>
  <c r="M36" i="7"/>
  <c r="Z30" i="1"/>
  <c r="L36" i="7" s="1"/>
  <c r="M495" i="7"/>
  <c r="Z489" i="1"/>
  <c r="L495" i="7" s="1"/>
  <c r="M205" i="7"/>
  <c r="Z199" i="1"/>
  <c r="L205" i="7" s="1"/>
  <c r="Z7" i="2"/>
  <c r="AA6" i="2"/>
  <c r="AA468" i="2"/>
  <c r="U528" i="2"/>
  <c r="U634" i="2"/>
  <c r="U719" i="2"/>
  <c r="T813" i="2"/>
  <c r="U397" i="2"/>
  <c r="U336" i="2" s="1"/>
  <c r="Z665" i="2"/>
  <c r="AA664" i="2"/>
  <c r="Z384" i="2"/>
  <c r="AA383" i="2"/>
  <c r="Z618" i="2"/>
  <c r="AA617" i="2"/>
  <c r="Z244" i="2"/>
  <c r="AA243" i="2"/>
  <c r="AA207" i="2"/>
  <c r="Z744" i="2"/>
  <c r="AA743" i="2"/>
  <c r="Z13" i="2"/>
  <c r="AA12" i="2"/>
  <c r="AA706" i="2"/>
  <c r="Z707" i="2"/>
  <c r="Z81" i="2"/>
  <c r="AA80" i="2"/>
  <c r="U98" i="2"/>
  <c r="Z548" i="2"/>
  <c r="AA547" i="2"/>
  <c r="Z218" i="2"/>
  <c r="AA217" i="2"/>
  <c r="Z329" i="2"/>
  <c r="AA328" i="2"/>
  <c r="Z151" i="2"/>
  <c r="AA150" i="2"/>
  <c r="Z474" i="2"/>
  <c r="AA473" i="2"/>
  <c r="Z767" i="2"/>
  <c r="AA766" i="2"/>
  <c r="U216" i="2"/>
  <c r="U206" i="2" s="1"/>
  <c r="Z627" i="2"/>
  <c r="AA626" i="2"/>
  <c r="AA415" i="2"/>
  <c r="Z416" i="2"/>
  <c r="Z76" i="2"/>
  <c r="AA75" i="2"/>
  <c r="Z65" i="2"/>
  <c r="AA64" i="2"/>
  <c r="Z721" i="2"/>
  <c r="AA720" i="2"/>
  <c r="Z728" i="2"/>
  <c r="AA727" i="2"/>
  <c r="Z798" i="2"/>
  <c r="AA797" i="2"/>
  <c r="Z55" i="2"/>
  <c r="AA54" i="2"/>
  <c r="Z703" i="2"/>
  <c r="AA702" i="2"/>
  <c r="AA701" i="2" s="1"/>
  <c r="AA92" i="2"/>
  <c r="Z93" i="2"/>
  <c r="Z100" i="2"/>
  <c r="AA99" i="2"/>
  <c r="AA514" i="2"/>
  <c r="Z515" i="2"/>
  <c r="AA129" i="2"/>
  <c r="Z130" i="2"/>
  <c r="Z579" i="2"/>
  <c r="AA578" i="2"/>
  <c r="AA27" i="2"/>
  <c r="Z28" i="2"/>
  <c r="U303" i="2"/>
  <c r="Z305" i="2"/>
  <c r="AA304" i="2"/>
  <c r="Z195" i="2"/>
  <c r="AA194" i="2"/>
  <c r="Z338" i="2"/>
  <c r="AA337" i="2"/>
  <c r="Z565" i="2"/>
  <c r="AA564" i="2"/>
  <c r="Z171" i="2"/>
  <c r="AA170" i="2"/>
  <c r="Z382" i="2"/>
  <c r="AA381" i="2"/>
  <c r="Z369" i="2"/>
  <c r="AA368" i="2"/>
  <c r="AA183" i="2"/>
  <c r="Z774" i="2"/>
  <c r="AA773" i="2"/>
  <c r="Z698" i="2"/>
  <c r="AA697" i="2"/>
  <c r="AA317" i="2"/>
  <c r="Z735" i="2"/>
  <c r="U781" i="2"/>
  <c r="U742" i="2" s="1"/>
  <c r="Z598" i="2"/>
  <c r="AA597" i="2"/>
  <c r="AA791" i="2"/>
  <c r="Z792" i="2"/>
  <c r="AA48" i="2"/>
  <c r="Z49" i="2"/>
  <c r="Z636" i="2"/>
  <c r="AA635" i="2"/>
  <c r="Z116" i="2"/>
  <c r="AA115" i="2"/>
  <c r="U11" i="2"/>
  <c r="Z352" i="2"/>
  <c r="AA351" i="2"/>
  <c r="AA257" i="2"/>
  <c r="Z258" i="2"/>
  <c r="Z687" i="2"/>
  <c r="AA686" i="2"/>
  <c r="U577" i="2"/>
  <c r="Z651" i="2"/>
  <c r="AA650" i="2"/>
  <c r="Z234" i="2"/>
  <c r="AA233" i="2"/>
  <c r="Z783" i="2"/>
  <c r="AA782" i="2"/>
  <c r="Z530" i="2"/>
  <c r="AA529" i="2"/>
  <c r="AA443" i="2"/>
  <c r="Z444" i="2"/>
  <c r="Z399" i="2"/>
  <c r="AA398" i="2"/>
  <c r="Z715" i="2"/>
  <c r="AA714" i="2"/>
  <c r="AA481" i="2"/>
  <c r="Z482" i="2"/>
  <c r="Z810" i="2"/>
  <c r="AA809" i="2"/>
  <c r="Z88" i="2"/>
  <c r="AA87" i="2"/>
  <c r="AA298" i="2"/>
  <c r="Z756" i="2"/>
  <c r="AA755" i="2"/>
  <c r="Z38" i="2"/>
  <c r="AA37" i="2"/>
  <c r="Z778" i="2"/>
  <c r="AA777" i="2"/>
  <c r="Z43" i="2"/>
  <c r="AA42" i="2"/>
  <c r="Z502" i="2"/>
  <c r="AA501" i="2"/>
  <c r="U740" i="7" l="1"/>
  <c r="R740" i="7"/>
  <c r="BR740" i="7"/>
  <c r="AW98" i="7"/>
  <c r="BA98" i="7"/>
  <c r="Y740" i="7"/>
  <c r="X740" i="7" s="1"/>
  <c r="BR98" i="7"/>
  <c r="BR474" i="7"/>
  <c r="AI12" i="7"/>
  <c r="Y43" i="7"/>
  <c r="Y632" i="7"/>
  <c r="AF740" i="7"/>
  <c r="AE740" i="7" s="1"/>
  <c r="AP740" i="7"/>
  <c r="BV740" i="7"/>
  <c r="BU740" i="7" s="1"/>
  <c r="AB815" i="7"/>
  <c r="AW740" i="7"/>
  <c r="AV740" i="7" s="1"/>
  <c r="BO98" i="7"/>
  <c r="BK239" i="7"/>
  <c r="AW239" i="7"/>
  <c r="AW570" i="7"/>
  <c r="BH740" i="7"/>
  <c r="BG740" i="7" s="1"/>
  <c r="AB740" i="7"/>
  <c r="AA740" i="7" s="1"/>
  <c r="BA740" i="7"/>
  <c r="BD239" i="7"/>
  <c r="BH304" i="7"/>
  <c r="BO740" i="7"/>
  <c r="BN740" i="7" s="1"/>
  <c r="BY740" i="7"/>
  <c r="BX740" i="7" s="1"/>
  <c r="AI740" i="7"/>
  <c r="BD740" i="7"/>
  <c r="R98" i="7"/>
  <c r="AP98" i="7"/>
  <c r="BV98" i="7"/>
  <c r="R779" i="7"/>
  <c r="Q779" i="7" s="1"/>
  <c r="R474" i="7"/>
  <c r="R815" i="7"/>
  <c r="BV815" i="7"/>
  <c r="BU815" i="7" s="1"/>
  <c r="AI43" i="7"/>
  <c r="AB788" i="7"/>
  <c r="AI304" i="7"/>
  <c r="R43" i="7"/>
  <c r="BH43" i="7"/>
  <c r="U632" i="7"/>
  <c r="AT740" i="7"/>
  <c r="AM740" i="7"/>
  <c r="AL740" i="7" s="1"/>
  <c r="BK740" i="7"/>
  <c r="BJ740" i="7" s="1"/>
  <c r="BA783" i="7"/>
  <c r="AZ783" i="7" s="1"/>
  <c r="BD783" i="7"/>
  <c r="BC783" i="7" s="1"/>
  <c r="R803" i="7"/>
  <c r="Q803" i="7" s="1"/>
  <c r="AW803" i="7"/>
  <c r="AV803" i="7" s="1"/>
  <c r="BH803" i="7"/>
  <c r="BG803" i="7" s="1"/>
  <c r="AT487" i="7"/>
  <c r="AT86" i="7"/>
  <c r="AF479" i="7"/>
  <c r="BV479" i="7"/>
  <c r="AT479" i="7"/>
  <c r="AM570" i="7"/>
  <c r="AT703" i="7"/>
  <c r="BV703" i="7"/>
  <c r="BH70" i="7"/>
  <c r="AB720" i="7"/>
  <c r="L20" i="8" s="1"/>
  <c r="AP81" i="7"/>
  <c r="BH54" i="7"/>
  <c r="BR54" i="7"/>
  <c r="AP54" i="7"/>
  <c r="AB213" i="7"/>
  <c r="AT213" i="7"/>
  <c r="AM772" i="7"/>
  <c r="AL772" i="7" s="1"/>
  <c r="Y98" i="7"/>
  <c r="AO740" i="7"/>
  <c r="T740" i="7"/>
  <c r="AS740" i="7"/>
  <c r="Q740" i="7"/>
  <c r="AZ740" i="7"/>
  <c r="AH740" i="7"/>
  <c r="BC740" i="7"/>
  <c r="AP779" i="7"/>
  <c r="AO779" i="7" s="1"/>
  <c r="AF474" i="7"/>
  <c r="Q815" i="7"/>
  <c r="BH239" i="7"/>
  <c r="R239" i="7"/>
  <c r="BA304" i="7"/>
  <c r="AF43" i="7"/>
  <c r="BA334" i="7"/>
  <c r="BK632" i="7"/>
  <c r="BO632" i="7"/>
  <c r="AF176" i="7"/>
  <c r="BA176" i="7"/>
  <c r="AT176" i="7"/>
  <c r="BY641" i="7"/>
  <c r="U641" i="7"/>
  <c r="AP641" i="7"/>
  <c r="BA343" i="7"/>
  <c r="AT343" i="7"/>
  <c r="BQ740" i="7"/>
  <c r="AW479" i="7"/>
  <c r="Y479" i="7"/>
  <c r="BD98" i="7"/>
  <c r="BK98" i="7"/>
  <c r="BO200" i="7"/>
  <c r="BY374" i="7"/>
  <c r="Y765" i="7"/>
  <c r="AM310" i="7"/>
  <c r="BV570" i="7"/>
  <c r="AP708" i="7"/>
  <c r="AP707" i="7" s="1"/>
  <c r="T18" i="8" s="1"/>
  <c r="AW708" i="7"/>
  <c r="AW707" i="7" s="1"/>
  <c r="X18" i="8" s="1"/>
  <c r="BY670" i="7"/>
  <c r="BY304" i="7"/>
  <c r="AM105" i="7"/>
  <c r="BD105" i="7"/>
  <c r="AI404" i="7"/>
  <c r="BH404" i="7"/>
  <c r="AT749" i="7"/>
  <c r="BK749" i="7"/>
  <c r="BO733" i="7"/>
  <c r="BO48" i="7"/>
  <c r="AB48" i="7"/>
  <c r="BR48" i="7"/>
  <c r="BO43" i="7"/>
  <c r="AB726" i="7"/>
  <c r="BR726" i="7"/>
  <c r="BD632" i="7"/>
  <c r="BD479" i="7"/>
  <c r="AT98" i="7"/>
  <c r="AF98" i="7"/>
  <c r="AT249" i="7"/>
  <c r="U135" i="7"/>
  <c r="AB86" i="7"/>
  <c r="BH86" i="7"/>
  <c r="BH156" i="7"/>
  <c r="AI54" i="7"/>
  <c r="AI692" i="7"/>
  <c r="BY60" i="7"/>
  <c r="BA12" i="7"/>
  <c r="Z13" i="8" s="1"/>
  <c r="AM12" i="7"/>
  <c r="AW507" i="7"/>
  <c r="BY98" i="7"/>
  <c r="AB98" i="7"/>
  <c r="AI487" i="7"/>
  <c r="U310" i="7"/>
  <c r="AB703" i="7"/>
  <c r="BH656" i="7"/>
  <c r="BK18" i="7"/>
  <c r="AT772" i="7"/>
  <c r="AS772" i="7" s="1"/>
  <c r="AB632" i="7"/>
  <c r="BR479" i="7"/>
  <c r="AP323" i="7"/>
  <c r="AW249" i="7"/>
  <c r="AW93" i="7"/>
  <c r="AF93" i="7"/>
  <c r="AP623" i="7"/>
  <c r="AT81" i="7"/>
  <c r="BV772" i="7"/>
  <c r="BU772" i="7" s="1"/>
  <c r="AI570" i="7"/>
  <c r="BA632" i="7"/>
  <c r="AI98" i="7"/>
  <c r="BR12" i="7"/>
  <c r="AJ13" i="8" s="1"/>
  <c r="BA310" i="7"/>
  <c r="AW33" i="7"/>
  <c r="BD623" i="7"/>
  <c r="BR239" i="7"/>
  <c r="AI632" i="7"/>
  <c r="AM98" i="7"/>
  <c r="R304" i="7"/>
  <c r="U189" i="7"/>
  <c r="BA670" i="7"/>
  <c r="Y404" i="7"/>
  <c r="AB733" i="7"/>
  <c r="BV357" i="7"/>
  <c r="AM623" i="7"/>
  <c r="AM18" i="7"/>
  <c r="BH584" i="7"/>
  <c r="AB239" i="7"/>
  <c r="AF449" i="7"/>
  <c r="AF135" i="7"/>
  <c r="BK223" i="7"/>
  <c r="AT603" i="7"/>
  <c r="AI86" i="7"/>
  <c r="AP761" i="7"/>
  <c r="AO761" i="7" s="1"/>
  <c r="AT788" i="7"/>
  <c r="BO189" i="7"/>
  <c r="AT323" i="7"/>
  <c r="BO249" i="7"/>
  <c r="AT156" i="7"/>
  <c r="BV421" i="7"/>
  <c r="BY797" i="7"/>
  <c r="BX797" i="7" s="1"/>
  <c r="AP121" i="7"/>
  <c r="BR507" i="7"/>
  <c r="BH553" i="7"/>
  <c r="R712" i="7"/>
  <c r="F19" i="8" s="1"/>
  <c r="BA815" i="7"/>
  <c r="AZ815" i="7" s="1"/>
  <c r="Y763" i="7"/>
  <c r="AF239" i="7"/>
  <c r="BA239" i="7"/>
  <c r="BY570" i="7"/>
  <c r="AF570" i="7"/>
  <c r="AP570" i="7"/>
  <c r="BD708" i="7"/>
  <c r="BD707" i="7" s="1"/>
  <c r="AB18" i="8" s="1"/>
  <c r="BV708" i="7"/>
  <c r="BV707" i="7" s="1"/>
  <c r="AL18" i="8" s="1"/>
  <c r="BH708" i="7"/>
  <c r="BH707" i="7" s="1"/>
  <c r="AD18" i="8" s="1"/>
  <c r="BV670" i="7"/>
  <c r="Y670" i="7"/>
  <c r="AT670" i="7"/>
  <c r="U105" i="7"/>
  <c r="BK105" i="7"/>
  <c r="BA105" i="7"/>
  <c r="AW404" i="7"/>
  <c r="AT404" i="7"/>
  <c r="AB404" i="7"/>
  <c r="AP749" i="7"/>
  <c r="Y749" i="7"/>
  <c r="BR749" i="7"/>
  <c r="BX779" i="7"/>
  <c r="BY733" i="7"/>
  <c r="AM733" i="7"/>
  <c r="BH733" i="7"/>
  <c r="R48" i="7"/>
  <c r="AF48" i="7"/>
  <c r="AI48" i="7"/>
  <c r="BY43" i="7"/>
  <c r="BA43" i="7"/>
  <c r="AF726" i="7"/>
  <c r="BA726" i="7"/>
  <c r="BO726" i="7"/>
  <c r="BY334" i="7"/>
  <c r="BK334" i="7"/>
  <c r="M213" i="7"/>
  <c r="BR632" i="7"/>
  <c r="AT632" i="7"/>
  <c r="AB334" i="7"/>
  <c r="BR334" i="7"/>
  <c r="U176" i="7"/>
  <c r="AM176" i="7"/>
  <c r="BD176" i="7"/>
  <c r="BO641" i="7"/>
  <c r="AI641" i="7"/>
  <c r="BD641" i="7"/>
  <c r="BY343" i="7"/>
  <c r="Y343" i="7"/>
  <c r="BK343" i="7"/>
  <c r="AA719" i="1"/>
  <c r="M725" i="7" s="1"/>
  <c r="D21" i="8" s="1"/>
  <c r="M726" i="7"/>
  <c r="AF783" i="7"/>
  <c r="AE783" i="7" s="1"/>
  <c r="U783" i="7"/>
  <c r="T783" i="7" s="1"/>
  <c r="BH783" i="7"/>
  <c r="BG783" i="7" s="1"/>
  <c r="BY357" i="7"/>
  <c r="AB357" i="7"/>
  <c r="AF357" i="7"/>
  <c r="AI803" i="7"/>
  <c r="AH803" i="7" s="1"/>
  <c r="BO803" i="7"/>
  <c r="BN803" i="7" s="1"/>
  <c r="BY487" i="7"/>
  <c r="AW487" i="7"/>
  <c r="BK487" i="7"/>
  <c r="M749" i="7"/>
  <c r="BR708" i="7"/>
  <c r="BR707" i="7" s="1"/>
  <c r="AJ18" i="8" s="1"/>
  <c r="BK12" i="7"/>
  <c r="AW310" i="7"/>
  <c r="R310" i="7"/>
  <c r="AI310" i="7"/>
  <c r="BY479" i="7"/>
  <c r="AT33" i="7"/>
  <c r="AF33" i="7"/>
  <c r="BV33" i="7"/>
  <c r="R535" i="7"/>
  <c r="AM535" i="7"/>
  <c r="BK535" i="7"/>
  <c r="AF623" i="7"/>
  <c r="AB623" i="7"/>
  <c r="AI623" i="7"/>
  <c r="AI622" i="7" s="1"/>
  <c r="AA256" i="1"/>
  <c r="M262" i="7" s="1"/>
  <c r="M263" i="7"/>
  <c r="BA703" i="7"/>
  <c r="AW703" i="7"/>
  <c r="Y703" i="7"/>
  <c r="AW70" i="7"/>
  <c r="U70" i="7"/>
  <c r="AI70" i="7"/>
  <c r="AW656" i="7"/>
  <c r="AI656" i="7"/>
  <c r="AF656" i="7"/>
  <c r="AF720" i="7"/>
  <c r="N20" i="8" s="1"/>
  <c r="BD18" i="7"/>
  <c r="AI18" i="7"/>
  <c r="BH18" i="7"/>
  <c r="AA216" i="1"/>
  <c r="M222" i="7" s="1"/>
  <c r="M223" i="7"/>
  <c r="BO263" i="7"/>
  <c r="AB263" i="7"/>
  <c r="AP263" i="7"/>
  <c r="BV584" i="7"/>
  <c r="R584" i="7"/>
  <c r="AM584" i="7"/>
  <c r="R81" i="7"/>
  <c r="AM81" i="7"/>
  <c r="BA81" i="7"/>
  <c r="BY449" i="7"/>
  <c r="AT449" i="7"/>
  <c r="R449" i="7"/>
  <c r="BY54" i="7"/>
  <c r="AW54" i="7"/>
  <c r="U54" i="7"/>
  <c r="BY213" i="7"/>
  <c r="AW213" i="7"/>
  <c r="BK213" i="7"/>
  <c r="AW772" i="7"/>
  <c r="AV772" i="7" s="1"/>
  <c r="BD772" i="7"/>
  <c r="BC772" i="7" s="1"/>
  <c r="BK772" i="7"/>
  <c r="BJ772" i="7" s="1"/>
  <c r="AP389" i="7"/>
  <c r="R135" i="7"/>
  <c r="AW135" i="7"/>
  <c r="BV135" i="7"/>
  <c r="BO223" i="7"/>
  <c r="BV223" i="7"/>
  <c r="AM223" i="7"/>
  <c r="AP603" i="7"/>
  <c r="R603" i="7"/>
  <c r="BD603" i="7"/>
  <c r="BA86" i="7"/>
  <c r="U86" i="7"/>
  <c r="BO86" i="7"/>
  <c r="BD761" i="7"/>
  <c r="BC761" i="7" s="1"/>
  <c r="AF761" i="7"/>
  <c r="AE761" i="7" s="1"/>
  <c r="BV761" i="7"/>
  <c r="BU761" i="7" s="1"/>
  <c r="BY200" i="7"/>
  <c r="BV200" i="7"/>
  <c r="BH200" i="7"/>
  <c r="Y788" i="7"/>
  <c r="AM788" i="7"/>
  <c r="BH788" i="7"/>
  <c r="BH389" i="7"/>
  <c r="BV389" i="7"/>
  <c r="BA374" i="7"/>
  <c r="AP374" i="7"/>
  <c r="Y764" i="7"/>
  <c r="BR304" i="7"/>
  <c r="BO304" i="7"/>
  <c r="BD189" i="7"/>
  <c r="BK189" i="7"/>
  <c r="BY189" i="7"/>
  <c r="BR323" i="7"/>
  <c r="AW323" i="7"/>
  <c r="BA323" i="7"/>
  <c r="U249" i="7"/>
  <c r="AP249" i="7"/>
  <c r="BD249" i="7"/>
  <c r="BK93" i="7"/>
  <c r="U93" i="7"/>
  <c r="R93" i="7"/>
  <c r="BR43" i="7"/>
  <c r="AW156" i="7"/>
  <c r="BD156" i="7"/>
  <c r="BO156" i="7"/>
  <c r="BK54" i="7"/>
  <c r="AM421" i="7"/>
  <c r="U421" i="7"/>
  <c r="AT421" i="7"/>
  <c r="BV692" i="7"/>
  <c r="U692" i="7"/>
  <c r="AW692" i="7"/>
  <c r="BH60" i="7"/>
  <c r="AM60" i="7"/>
  <c r="AP60" i="7"/>
  <c r="U797" i="7"/>
  <c r="T797" i="7" s="1"/>
  <c r="AB797" i="7"/>
  <c r="AA797" i="7" s="1"/>
  <c r="BH797" i="7"/>
  <c r="BG797" i="7" s="1"/>
  <c r="AP474" i="7"/>
  <c r="BR121" i="7"/>
  <c r="BO121" i="7"/>
  <c r="R121" i="7"/>
  <c r="BH520" i="7"/>
  <c r="AT520" i="7"/>
  <c r="BO520" i="7"/>
  <c r="BY12" i="7"/>
  <c r="AW12" i="7"/>
  <c r="Y304" i="7"/>
  <c r="BH507" i="7"/>
  <c r="R507" i="7"/>
  <c r="AT507" i="7"/>
  <c r="AT310" i="7"/>
  <c r="BO553" i="7"/>
  <c r="AF553" i="7"/>
  <c r="U553" i="7"/>
  <c r="BA712" i="7"/>
  <c r="Z19" i="8" s="1"/>
  <c r="AI712" i="7"/>
  <c r="P19" i="8" s="1"/>
  <c r="BD712" i="7"/>
  <c r="AB19" i="8" s="1"/>
  <c r="BH720" i="7"/>
  <c r="AD20" i="8" s="1"/>
  <c r="BH474" i="7"/>
  <c r="BD474" i="7"/>
  <c r="BY815" i="7"/>
  <c r="BX815" i="7" s="1"/>
  <c r="AI815" i="7"/>
  <c r="AH815" i="7" s="1"/>
  <c r="AT815" i="7"/>
  <c r="AS815" i="7" s="1"/>
  <c r="AB570" i="7"/>
  <c r="Y708" i="7"/>
  <c r="Y707" i="7" s="1"/>
  <c r="J18" i="8" s="1"/>
  <c r="R783" i="7"/>
  <c r="Q783" i="7" s="1"/>
  <c r="BO357" i="7"/>
  <c r="BD535" i="7"/>
  <c r="BV656" i="7"/>
  <c r="BK584" i="7"/>
  <c r="AP449" i="7"/>
  <c r="AT135" i="7"/>
  <c r="AW603" i="7"/>
  <c r="BR761" i="7"/>
  <c r="BQ761" i="7" s="1"/>
  <c r="AW200" i="7"/>
  <c r="AI788" i="7"/>
  <c r="BK389" i="7"/>
  <c r="BH189" i="7"/>
  <c r="AI156" i="7"/>
  <c r="BH692" i="7"/>
  <c r="AP797" i="7"/>
  <c r="AO797" i="7" s="1"/>
  <c r="BK520" i="7"/>
  <c r="AM553" i="7"/>
  <c r="BO779" i="7"/>
  <c r="BN779" i="7" s="1"/>
  <c r="AT720" i="7"/>
  <c r="V20" i="8" s="1"/>
  <c r="BY239" i="7"/>
  <c r="U239" i="7"/>
  <c r="AM239" i="7"/>
  <c r="BA570" i="7"/>
  <c r="BK570" i="7"/>
  <c r="AT708" i="7"/>
  <c r="AT707" i="7" s="1"/>
  <c r="V18" i="8" s="1"/>
  <c r="AM708" i="7"/>
  <c r="AM707" i="7" s="1"/>
  <c r="R18" i="8" s="1"/>
  <c r="AB708" i="7"/>
  <c r="AB707" i="7" s="1"/>
  <c r="L18" i="8" s="1"/>
  <c r="BY726" i="7"/>
  <c r="AW670" i="7"/>
  <c r="AM670" i="7"/>
  <c r="BH670" i="7"/>
  <c r="BV304" i="7"/>
  <c r="R105" i="7"/>
  <c r="AB105" i="7"/>
  <c r="BV105" i="7"/>
  <c r="BY404" i="7"/>
  <c r="AM404" i="7"/>
  <c r="BV404" i="7"/>
  <c r="AF806" i="7"/>
  <c r="R749" i="7"/>
  <c r="AI749" i="7"/>
  <c r="AW749" i="7"/>
  <c r="BV733" i="7"/>
  <c r="R733" i="7"/>
  <c r="BD733" i="7"/>
  <c r="BY48" i="7"/>
  <c r="AW48" i="7"/>
  <c r="BK48" i="7"/>
  <c r="AM726" i="7"/>
  <c r="AM725" i="7" s="1"/>
  <c r="BH726" i="7"/>
  <c r="BO334" i="7"/>
  <c r="AW632" i="7"/>
  <c r="AF632" i="7"/>
  <c r="BH334" i="7"/>
  <c r="AP334" i="7"/>
  <c r="BR176" i="7"/>
  <c r="AP176" i="7"/>
  <c r="BK176" i="7"/>
  <c r="R641" i="7"/>
  <c r="AM641" i="7"/>
  <c r="BH641" i="7"/>
  <c r="BH640" i="7" s="1"/>
  <c r="BO93" i="7"/>
  <c r="BR343" i="7"/>
  <c r="AP343" i="7"/>
  <c r="AI343" i="7"/>
  <c r="M98" i="7"/>
  <c r="AB783" i="7"/>
  <c r="AA783" i="7" s="1"/>
  <c r="Y783" i="7"/>
  <c r="X783" i="7" s="1"/>
  <c r="BO783" i="7"/>
  <c r="BN783" i="7" s="1"/>
  <c r="AA815" i="7"/>
  <c r="AT357" i="7"/>
  <c r="Y357" i="7"/>
  <c r="BH357" i="7"/>
  <c r="AP803" i="7"/>
  <c r="AO803" i="7" s="1"/>
  <c r="AF803" i="7"/>
  <c r="AE803" i="7" s="1"/>
  <c r="BR803" i="7"/>
  <c r="BQ803" i="7" s="1"/>
  <c r="AF487" i="7"/>
  <c r="AM487" i="7"/>
  <c r="BD487" i="7"/>
  <c r="BR310" i="7"/>
  <c r="AP310" i="7"/>
  <c r="BH310" i="7"/>
  <c r="BA479" i="7"/>
  <c r="U479" i="7"/>
  <c r="AI33" i="7"/>
  <c r="BR33" i="7"/>
  <c r="BO33" i="7"/>
  <c r="AI535" i="7"/>
  <c r="AF535" i="7"/>
  <c r="BO535" i="7"/>
  <c r="BR623" i="7"/>
  <c r="R623" i="7"/>
  <c r="BK623" i="7"/>
  <c r="BK622" i="7" s="1"/>
  <c r="BH703" i="7"/>
  <c r="AP703" i="7"/>
  <c r="AM703" i="7"/>
  <c r="AA397" i="1"/>
  <c r="M403" i="7" s="1"/>
  <c r="M449" i="7"/>
  <c r="AP70" i="7"/>
  <c r="BD70" i="7"/>
  <c r="AB70" i="7"/>
  <c r="AM656" i="7"/>
  <c r="BA656" i="7"/>
  <c r="AP656" i="7"/>
  <c r="BV788" i="7"/>
  <c r="AT389" i="7"/>
  <c r="U720" i="7"/>
  <c r="H20" i="8" s="1"/>
  <c r="AP720" i="7"/>
  <c r="T20" i="8" s="1"/>
  <c r="BR18" i="7"/>
  <c r="AF18" i="7"/>
  <c r="AW18" i="7"/>
  <c r="Y263" i="7"/>
  <c r="BV263" i="7"/>
  <c r="BK263" i="7"/>
  <c r="AP584" i="7"/>
  <c r="AI584" i="7"/>
  <c r="BA584" i="7"/>
  <c r="BR81" i="7"/>
  <c r="AI81" i="7"/>
  <c r="AF81" i="7"/>
  <c r="AI449" i="7"/>
  <c r="AW449" i="7"/>
  <c r="BV449" i="7"/>
  <c r="R54" i="7"/>
  <c r="AF213" i="7"/>
  <c r="AM213" i="7"/>
  <c r="AP213" i="7"/>
  <c r="AI772" i="7"/>
  <c r="AH772" i="7" s="1"/>
  <c r="U772" i="7"/>
  <c r="T772" i="7" s="1"/>
  <c r="AI389" i="7"/>
  <c r="BY135" i="7"/>
  <c r="AI135" i="7"/>
  <c r="AP135" i="7"/>
  <c r="AW223" i="7"/>
  <c r="AW222" i="7" s="1"/>
  <c r="AB223" i="7"/>
  <c r="BA223" i="7"/>
  <c r="BA222" i="7" s="1"/>
  <c r="AM603" i="7"/>
  <c r="BO603" i="7"/>
  <c r="BV603" i="7"/>
  <c r="R86" i="7"/>
  <c r="AW86" i="7"/>
  <c r="Y86" i="7"/>
  <c r="BH761" i="7"/>
  <c r="BG761" i="7" s="1"/>
  <c r="AW761" i="7"/>
  <c r="AV761" i="7" s="1"/>
  <c r="BV749" i="7"/>
  <c r="AM720" i="7"/>
  <c r="R20" i="8" s="1"/>
  <c r="AT200" i="7"/>
  <c r="BA200" i="7"/>
  <c r="U200" i="7"/>
  <c r="AW788" i="7"/>
  <c r="U788" i="7"/>
  <c r="BK788" i="7"/>
  <c r="BY389" i="7"/>
  <c r="BR389" i="7"/>
  <c r="AT334" i="7"/>
  <c r="BR374" i="7"/>
  <c r="U374" i="7"/>
  <c r="BK374" i="7"/>
  <c r="AW304" i="7"/>
  <c r="AP304" i="7"/>
  <c r="AF189" i="7"/>
  <c r="AW189" i="7"/>
  <c r="R189" i="7"/>
  <c r="R323" i="7"/>
  <c r="BO323" i="7"/>
  <c r="U323" i="7"/>
  <c r="R249" i="7"/>
  <c r="AM249" i="7"/>
  <c r="BK249" i="7"/>
  <c r="AM93" i="7"/>
  <c r="BH93" i="7"/>
  <c r="Y93" i="7"/>
  <c r="AA701" i="1"/>
  <c r="M707" i="7" s="1"/>
  <c r="D18" i="8" s="1"/>
  <c r="M708" i="7"/>
  <c r="AP43" i="7"/>
  <c r="BY156" i="7"/>
  <c r="BV156" i="7"/>
  <c r="AP156" i="7"/>
  <c r="AB421" i="7"/>
  <c r="BD421" i="7"/>
  <c r="BA421" i="7"/>
  <c r="BA692" i="7"/>
  <c r="AT692" i="7"/>
  <c r="R692" i="7"/>
  <c r="AF60" i="7"/>
  <c r="AT60" i="7"/>
  <c r="BR60" i="7"/>
  <c r="AM797" i="7"/>
  <c r="AL797" i="7" s="1"/>
  <c r="AF797" i="7"/>
  <c r="AE797" i="7" s="1"/>
  <c r="BO797" i="7"/>
  <c r="BN797" i="7" s="1"/>
  <c r="U91" i="1"/>
  <c r="U813" i="1" s="1"/>
  <c r="AF121" i="7"/>
  <c r="BV121" i="7"/>
  <c r="AB121" i="7"/>
  <c r="AB520" i="7"/>
  <c r="AF520" i="7"/>
  <c r="R520" i="7"/>
  <c r="Y12" i="7"/>
  <c r="AP12" i="7"/>
  <c r="AF507" i="7"/>
  <c r="AM507" i="7"/>
  <c r="AB507" i="7"/>
  <c r="BK553" i="7"/>
  <c r="AW553" i="7"/>
  <c r="AP553" i="7"/>
  <c r="AF779" i="7"/>
  <c r="AE779" i="7" s="1"/>
  <c r="BH779" i="7"/>
  <c r="BG779" i="7" s="1"/>
  <c r="AT779" i="7"/>
  <c r="AS779" i="7" s="1"/>
  <c r="U712" i="7"/>
  <c r="H19" i="8" s="1"/>
  <c r="AW712" i="7"/>
  <c r="X19" i="8" s="1"/>
  <c r="AP712" i="7"/>
  <c r="T19" i="8" s="1"/>
  <c r="AI720" i="7"/>
  <c r="P20" i="8" s="1"/>
  <c r="AW474" i="7"/>
  <c r="U474" i="7"/>
  <c r="AW815" i="7"/>
  <c r="AV815" i="7" s="1"/>
  <c r="AM815" i="7"/>
  <c r="AL815" i="7" s="1"/>
  <c r="BH815" i="7"/>
  <c r="BG815" i="7" s="1"/>
  <c r="AP640" i="7"/>
  <c r="BH487" i="7"/>
  <c r="AP33" i="7"/>
  <c r="Y535" i="7"/>
  <c r="AP18" i="7"/>
  <c r="AT263" i="7"/>
  <c r="U603" i="7"/>
  <c r="U761" i="7"/>
  <c r="T761" i="7" s="1"/>
  <c r="Y768" i="7"/>
  <c r="AM200" i="7"/>
  <c r="BD93" i="7"/>
  <c r="BO54" i="7"/>
  <c r="BD60" i="7"/>
  <c r="AI121" i="7"/>
  <c r="AM520" i="7"/>
  <c r="BO712" i="7"/>
  <c r="AH19" i="8" s="1"/>
  <c r="BY708" i="7"/>
  <c r="BY707" i="7" s="1"/>
  <c r="Y239" i="7"/>
  <c r="BV239" i="7"/>
  <c r="BO570" i="7"/>
  <c r="BR570" i="7"/>
  <c r="AI708" i="7"/>
  <c r="AI707" i="7" s="1"/>
  <c r="P18" i="8" s="1"/>
  <c r="BA708" i="7"/>
  <c r="BA707" i="7" s="1"/>
  <c r="Z18" i="8" s="1"/>
  <c r="BK708" i="7"/>
  <c r="BK707" i="7" s="1"/>
  <c r="AF18" i="8" s="1"/>
  <c r="AI670" i="7"/>
  <c r="BD670" i="7"/>
  <c r="AF670" i="7"/>
  <c r="AB304" i="7"/>
  <c r="BY105" i="7"/>
  <c r="AP105" i="7"/>
  <c r="BR105" i="7"/>
  <c r="AF404" i="7"/>
  <c r="BO404" i="7"/>
  <c r="BK404" i="7"/>
  <c r="BA749" i="7"/>
  <c r="BD749" i="7"/>
  <c r="U733" i="7"/>
  <c r="AF733" i="7"/>
  <c r="AT733" i="7"/>
  <c r="AP48" i="7"/>
  <c r="BD48" i="7"/>
  <c r="Y48" i="7"/>
  <c r="AT43" i="7"/>
  <c r="M343" i="7"/>
  <c r="AT726" i="7"/>
  <c r="R726" i="7"/>
  <c r="BD726" i="7"/>
  <c r="BV334" i="7"/>
  <c r="AW334" i="7"/>
  <c r="BY632" i="7"/>
  <c r="BH176" i="7"/>
  <c r="AB176" i="7"/>
  <c r="Y176" i="7"/>
  <c r="BK641" i="7"/>
  <c r="AF641" i="7"/>
  <c r="BA641" i="7"/>
  <c r="BH343" i="7"/>
  <c r="AB343" i="7"/>
  <c r="BO343" i="7"/>
  <c r="BY749" i="7"/>
  <c r="AT783" i="7"/>
  <c r="AS783" i="7" s="1"/>
  <c r="AM783" i="7"/>
  <c r="AL783" i="7" s="1"/>
  <c r="BK783" i="7"/>
  <c r="BJ783" i="7" s="1"/>
  <c r="U357" i="7"/>
  <c r="AP357" i="7"/>
  <c r="U803" i="7"/>
  <c r="T803" i="7" s="1"/>
  <c r="AM803" i="7"/>
  <c r="AL803" i="7" s="1"/>
  <c r="BK803" i="7"/>
  <c r="BJ803" i="7" s="1"/>
  <c r="BA487" i="7"/>
  <c r="AB487" i="7"/>
  <c r="BV487" i="7"/>
  <c r="BO105" i="7"/>
  <c r="M18" i="7"/>
  <c r="AA11" i="1"/>
  <c r="M17" i="7" s="1"/>
  <c r="D14" i="8" s="1"/>
  <c r="BY310" i="7"/>
  <c r="BK310" i="7"/>
  <c r="BD310" i="7"/>
  <c r="AM479" i="7"/>
  <c r="AI479" i="7"/>
  <c r="R33" i="7"/>
  <c r="BA33" i="7"/>
  <c r="U33" i="7"/>
  <c r="AB535" i="7"/>
  <c r="BV535" i="7"/>
  <c r="BH535" i="7"/>
  <c r="AW623" i="7"/>
  <c r="AW622" i="7" s="1"/>
  <c r="BA623" i="7"/>
  <c r="AT623" i="7"/>
  <c r="BO703" i="7"/>
  <c r="BK703" i="7"/>
  <c r="U703" i="7"/>
  <c r="BA70" i="7"/>
  <c r="BK70" i="7"/>
  <c r="BR70" i="7"/>
  <c r="BY656" i="7"/>
  <c r="BY640" i="7" s="1"/>
  <c r="BD656" i="7"/>
  <c r="BK656" i="7"/>
  <c r="BY788" i="7"/>
  <c r="AF374" i="7"/>
  <c r="BK720" i="7"/>
  <c r="AF20" i="8" s="1"/>
  <c r="BV720" i="7"/>
  <c r="AL20" i="8" s="1"/>
  <c r="BA18" i="7"/>
  <c r="Y18" i="7"/>
  <c r="R18" i="7"/>
  <c r="BO213" i="7"/>
  <c r="BA263" i="7"/>
  <c r="BA262" i="7" s="1"/>
  <c r="AW263" i="7"/>
  <c r="U263" i="7"/>
  <c r="BY584" i="7"/>
  <c r="BD584" i="7"/>
  <c r="AW584" i="7"/>
  <c r="BH81" i="7"/>
  <c r="AB81" i="7"/>
  <c r="BY81" i="7"/>
  <c r="BK43" i="7"/>
  <c r="BA449" i="7"/>
  <c r="BD449" i="7"/>
  <c r="Y449" i="7"/>
  <c r="AM54" i="7"/>
  <c r="BR213" i="7"/>
  <c r="Y213" i="7"/>
  <c r="BA213" i="7"/>
  <c r="AB772" i="7"/>
  <c r="AA772" i="7" s="1"/>
  <c r="AF772" i="7"/>
  <c r="AE772" i="7" s="1"/>
  <c r="BR772" i="7"/>
  <c r="BQ772" i="7" s="1"/>
  <c r="BH249" i="7"/>
  <c r="AB389" i="7"/>
  <c r="BO135" i="7"/>
  <c r="AM135" i="7"/>
  <c r="BA135" i="7"/>
  <c r="Y223" i="7"/>
  <c r="U223" i="7"/>
  <c r="BD223" i="7"/>
  <c r="AF603" i="7"/>
  <c r="BK603" i="7"/>
  <c r="BA603" i="7"/>
  <c r="AP86" i="7"/>
  <c r="AM86" i="7"/>
  <c r="BD86" i="7"/>
  <c r="BY761" i="7"/>
  <c r="BX761" i="7" s="1"/>
  <c r="AI761" i="7"/>
  <c r="AH761" i="7" s="1"/>
  <c r="BK761" i="7"/>
  <c r="BJ761" i="7" s="1"/>
  <c r="Y766" i="7"/>
  <c r="R720" i="7"/>
  <c r="F20" i="8" s="1"/>
  <c r="AI200" i="7"/>
  <c r="AF200" i="7"/>
  <c r="AP200" i="7"/>
  <c r="BA788" i="7"/>
  <c r="AP788" i="7"/>
  <c r="BO788" i="7"/>
  <c r="U389" i="7"/>
  <c r="AM389" i="7"/>
  <c r="BD389" i="7"/>
  <c r="BH374" i="7"/>
  <c r="Y374" i="7"/>
  <c r="AI374" i="7"/>
  <c r="Y771" i="7"/>
  <c r="BD304" i="7"/>
  <c r="Y189" i="7"/>
  <c r="AT189" i="7"/>
  <c r="BV189" i="7"/>
  <c r="AF105" i="7"/>
  <c r="BO692" i="7"/>
  <c r="AW779" i="7"/>
  <c r="AV779" i="7" s="1"/>
  <c r="BY323" i="7"/>
  <c r="AI323" i="7"/>
  <c r="BR249" i="7"/>
  <c r="AF249" i="7"/>
  <c r="Y249" i="7"/>
  <c r="BA93" i="7"/>
  <c r="BV93" i="7"/>
  <c r="BR93" i="7"/>
  <c r="AB761" i="7"/>
  <c r="AA761" i="7" s="1"/>
  <c r="Y156" i="7"/>
  <c r="AF156" i="7"/>
  <c r="BK156" i="7"/>
  <c r="Y54" i="7"/>
  <c r="AF421" i="7"/>
  <c r="R421" i="7"/>
  <c r="BK421" i="7"/>
  <c r="BY692" i="7"/>
  <c r="BD692" i="7"/>
  <c r="AM692" i="7"/>
  <c r="BO60" i="7"/>
  <c r="AB60" i="7"/>
  <c r="BV60" i="7"/>
  <c r="BA797" i="7"/>
  <c r="AZ797" i="7" s="1"/>
  <c r="R797" i="7"/>
  <c r="Q797" i="7" s="1"/>
  <c r="BK797" i="7"/>
  <c r="BJ797" i="7" s="1"/>
  <c r="BK474" i="7"/>
  <c r="BY121" i="7"/>
  <c r="BD121" i="7"/>
  <c r="AW121" i="7"/>
  <c r="BA520" i="7"/>
  <c r="BV520" i="7"/>
  <c r="Y520" i="7"/>
  <c r="Y762" i="7"/>
  <c r="R12" i="7"/>
  <c r="BD12" i="7"/>
  <c r="BO507" i="7"/>
  <c r="BV507" i="7"/>
  <c r="BK507" i="7"/>
  <c r="BK323" i="7"/>
  <c r="M788" i="7"/>
  <c r="AA781" i="1"/>
  <c r="M787" i="7" s="1"/>
  <c r="BY553" i="7"/>
  <c r="BR553" i="7"/>
  <c r="Y553" i="7"/>
  <c r="BV779" i="7"/>
  <c r="BU779" i="7" s="1"/>
  <c r="AM779" i="7"/>
  <c r="AL779" i="7" s="1"/>
  <c r="BA779" i="7"/>
  <c r="AZ779" i="7" s="1"/>
  <c r="AB712" i="7"/>
  <c r="L19" i="8" s="1"/>
  <c r="BV712" i="7"/>
  <c r="AL19" i="8" s="1"/>
  <c r="BR712" i="7"/>
  <c r="AJ19" i="8" s="1"/>
  <c r="AM474" i="7"/>
  <c r="BO474" i="7"/>
  <c r="AI474" i="7"/>
  <c r="AF815" i="7"/>
  <c r="AE815" i="7" s="1"/>
  <c r="U815" i="7"/>
  <c r="T815" i="7" s="1"/>
  <c r="BK815" i="7"/>
  <c r="BJ815" i="7" s="1"/>
  <c r="AB670" i="7"/>
  <c r="BA733" i="7"/>
  <c r="AB725" i="7"/>
  <c r="AT535" i="7"/>
  <c r="AF70" i="7"/>
  <c r="Y70" i="7"/>
  <c r="AF263" i="7"/>
  <c r="AT223" i="7"/>
  <c r="BO389" i="7"/>
  <c r="BV374" i="7"/>
  <c r="U304" i="7"/>
  <c r="BD323" i="7"/>
  <c r="AP421" i="7"/>
  <c r="Y60" i="7"/>
  <c r="AT797" i="7"/>
  <c r="AS797" i="7" s="1"/>
  <c r="BK121" i="7"/>
  <c r="U520" i="7"/>
  <c r="R13" i="8"/>
  <c r="AI507" i="7"/>
  <c r="AB553" i="7"/>
  <c r="AM712" i="7"/>
  <c r="R19" i="8" s="1"/>
  <c r="AT239" i="7"/>
  <c r="AP239" i="7"/>
  <c r="BO239" i="7"/>
  <c r="BD570" i="7"/>
  <c r="AT570" i="7"/>
  <c r="BO708" i="7"/>
  <c r="BO707" i="7" s="1"/>
  <c r="AH18" i="8" s="1"/>
  <c r="R708" i="7"/>
  <c r="R707" i="7" s="1"/>
  <c r="F18" i="8" s="1"/>
  <c r="R670" i="7"/>
  <c r="AP670" i="7"/>
  <c r="BK670" i="7"/>
  <c r="AT304" i="7"/>
  <c r="BH105" i="7"/>
  <c r="AI105" i="7"/>
  <c r="AT105" i="7"/>
  <c r="BA404" i="7"/>
  <c r="BR404" i="7"/>
  <c r="R404" i="7"/>
  <c r="P13" i="8"/>
  <c r="AF749" i="7"/>
  <c r="U749" i="7"/>
  <c r="BH749" i="7"/>
  <c r="AA303" i="1"/>
  <c r="M309" i="7" s="1"/>
  <c r="M310" i="7"/>
  <c r="AA528" i="1"/>
  <c r="M534" i="7" s="1"/>
  <c r="M535" i="7"/>
  <c r="AP733" i="7"/>
  <c r="BK733" i="7"/>
  <c r="M623" i="7"/>
  <c r="AA616" i="1"/>
  <c r="BV48" i="7"/>
  <c r="AM48" i="7"/>
  <c r="BA48" i="7"/>
  <c r="AW43" i="7"/>
  <c r="U43" i="7"/>
  <c r="AA634" i="1"/>
  <c r="M640" i="7" s="1"/>
  <c r="M641" i="7"/>
  <c r="BV726" i="7"/>
  <c r="AI726" i="7"/>
  <c r="BK726" i="7"/>
  <c r="AM334" i="7"/>
  <c r="R632" i="7"/>
  <c r="Y334" i="7"/>
  <c r="BD334" i="7"/>
  <c r="BY176" i="7"/>
  <c r="BO176" i="7"/>
  <c r="BV176" i="7"/>
  <c r="Y641" i="7"/>
  <c r="AT641" i="7"/>
  <c r="BV641" i="7"/>
  <c r="BV343" i="7"/>
  <c r="AW343" i="7"/>
  <c r="R343" i="7"/>
  <c r="AP783" i="7"/>
  <c r="AO783" i="7" s="1"/>
  <c r="AW783" i="7"/>
  <c r="AV783" i="7" s="1"/>
  <c r="BR783" i="7"/>
  <c r="BQ783" i="7" s="1"/>
  <c r="AW357" i="7"/>
  <c r="BR357" i="7"/>
  <c r="BD357" i="7"/>
  <c r="BA803" i="7"/>
  <c r="AZ803" i="7" s="1"/>
  <c r="BD803" i="7"/>
  <c r="BC803" i="7" s="1"/>
  <c r="BV803" i="7"/>
  <c r="BU803" i="7" s="1"/>
  <c r="U487" i="7"/>
  <c r="AP487" i="7"/>
  <c r="BO487" i="7"/>
  <c r="U12" i="7"/>
  <c r="BO310" i="7"/>
  <c r="Y310" i="7"/>
  <c r="AF310" i="7"/>
  <c r="AP479" i="7"/>
  <c r="AB479" i="7"/>
  <c r="BO479" i="7"/>
  <c r="BY33" i="7"/>
  <c r="AB33" i="7"/>
  <c r="BH33" i="7"/>
  <c r="BA535" i="7"/>
  <c r="AW535" i="7"/>
  <c r="BR535" i="7"/>
  <c r="BH623" i="7"/>
  <c r="BO623" i="7"/>
  <c r="BO622" i="7" s="1"/>
  <c r="BV623" i="7"/>
  <c r="AA577" i="1"/>
  <c r="M583" i="7" s="1"/>
  <c r="M584" i="7"/>
  <c r="AB749" i="7"/>
  <c r="R703" i="7"/>
  <c r="AI703" i="7"/>
  <c r="BD703" i="7"/>
  <c r="R70" i="7"/>
  <c r="AT70" i="7"/>
  <c r="BO70" i="7"/>
  <c r="BO656" i="7"/>
  <c r="AB656" i="7"/>
  <c r="BR656" i="7"/>
  <c r="R389" i="7"/>
  <c r="AW720" i="7"/>
  <c r="X20" i="8" s="1"/>
  <c r="BD720" i="7"/>
  <c r="AB20" i="8" s="1"/>
  <c r="AT18" i="7"/>
  <c r="BY18" i="7"/>
  <c r="BV18" i="7"/>
  <c r="Y733" i="7"/>
  <c r="BY263" i="7"/>
  <c r="BY262" i="7" s="1"/>
  <c r="BD263" i="7"/>
  <c r="BR263" i="7"/>
  <c r="AF584" i="7"/>
  <c r="AB584" i="7"/>
  <c r="U584" i="7"/>
  <c r="BD81" i="7"/>
  <c r="BV81" i="7"/>
  <c r="BK81" i="7"/>
  <c r="AM449" i="7"/>
  <c r="BH449" i="7"/>
  <c r="AB449" i="7"/>
  <c r="AB54" i="7"/>
  <c r="AF54" i="7"/>
  <c r="AT54" i="7"/>
  <c r="BV213" i="7"/>
  <c r="BD213" i="7"/>
  <c r="AI213" i="7"/>
  <c r="Y772" i="7"/>
  <c r="X772" i="7" s="1"/>
  <c r="BO772" i="7"/>
  <c r="BN772" i="7" s="1"/>
  <c r="AP772" i="7"/>
  <c r="AO772" i="7" s="1"/>
  <c r="BD135" i="7"/>
  <c r="Y135" i="7"/>
  <c r="BK135" i="7"/>
  <c r="BY223" i="7"/>
  <c r="R223" i="7"/>
  <c r="AI223" i="7"/>
  <c r="BY603" i="7"/>
  <c r="BR603" i="7"/>
  <c r="Y603" i="7"/>
  <c r="BR86" i="7"/>
  <c r="BY86" i="7"/>
  <c r="BK86" i="7"/>
  <c r="R761" i="7"/>
  <c r="Q761" i="7" s="1"/>
  <c r="BO761" i="7"/>
  <c r="BN761" i="7" s="1"/>
  <c r="AT761" i="7"/>
  <c r="AS761" i="7" s="1"/>
  <c r="Z813" i="1"/>
  <c r="L13" i="7"/>
  <c r="Y200" i="7"/>
  <c r="BD200" i="7"/>
  <c r="BK200" i="7"/>
  <c r="BD788" i="7"/>
  <c r="Y389" i="7"/>
  <c r="AF389" i="7"/>
  <c r="BO374" i="7"/>
  <c r="AT374" i="7"/>
  <c r="R374" i="7"/>
  <c r="AM304" i="7"/>
  <c r="AF304" i="7"/>
  <c r="AB189" i="7"/>
  <c r="BR189" i="7"/>
  <c r="BA189" i="7"/>
  <c r="AB779" i="7"/>
  <c r="AA779" i="7" s="1"/>
  <c r="BD779" i="7"/>
  <c r="BC779" i="7" s="1"/>
  <c r="AM323" i="7"/>
  <c r="Y323" i="7"/>
  <c r="BV323" i="7"/>
  <c r="AB249" i="7"/>
  <c r="AI249" i="7"/>
  <c r="AB93" i="7"/>
  <c r="AI93" i="7"/>
  <c r="AM156" i="7"/>
  <c r="BA156" i="7"/>
  <c r="R156" i="7"/>
  <c r="BD54" i="7"/>
  <c r="BY421" i="7"/>
  <c r="Y421" i="7"/>
  <c r="AI421" i="7"/>
  <c r="AP692" i="7"/>
  <c r="Y692" i="7"/>
  <c r="BK692" i="7"/>
  <c r="U60" i="7"/>
  <c r="AI60" i="7"/>
  <c r="BK60" i="7"/>
  <c r="Y797" i="7"/>
  <c r="X797" i="7" s="1"/>
  <c r="AI797" i="7"/>
  <c r="AH797" i="7" s="1"/>
  <c r="BV797" i="7"/>
  <c r="BU797" i="7" s="1"/>
  <c r="Y121" i="7"/>
  <c r="U121" i="7"/>
  <c r="AM121" i="7"/>
  <c r="AI520" i="7"/>
  <c r="AP520" i="7"/>
  <c r="BY520" i="7"/>
  <c r="AF12" i="7"/>
  <c r="BO12" i="7"/>
  <c r="BV12" i="7"/>
  <c r="BY507" i="7"/>
  <c r="U507" i="7"/>
  <c r="Y507" i="7"/>
  <c r="R570" i="7"/>
  <c r="BD553" i="7"/>
  <c r="AI553" i="7"/>
  <c r="AT553" i="7"/>
  <c r="AF703" i="7"/>
  <c r="U779" i="7"/>
  <c r="T779" i="7" s="1"/>
  <c r="BK779" i="7"/>
  <c r="BJ779" i="7" s="1"/>
  <c r="BY712" i="7"/>
  <c r="AT712" i="7"/>
  <c r="V19" i="8" s="1"/>
  <c r="BK712" i="7"/>
  <c r="AF19" i="8" s="1"/>
  <c r="Y720" i="7"/>
  <c r="J20" i="8" s="1"/>
  <c r="Y474" i="7"/>
  <c r="BD815" i="7"/>
  <c r="BC815" i="7" s="1"/>
  <c r="Y815" i="7"/>
  <c r="X815" i="7" s="1"/>
  <c r="BR815" i="7"/>
  <c r="BQ815" i="7" s="1"/>
  <c r="M105" i="7"/>
  <c r="AA98" i="1"/>
  <c r="M104" i="7" s="1"/>
  <c r="Y726" i="7"/>
  <c r="BD343" i="7"/>
  <c r="AI357" i="7"/>
  <c r="AM33" i="7"/>
  <c r="U656" i="7"/>
  <c r="U640" i="7" s="1"/>
  <c r="BH263" i="7"/>
  <c r="BH262" i="7" s="1"/>
  <c r="Y584" i="7"/>
  <c r="Y81" i="7"/>
  <c r="BK449" i="7"/>
  <c r="BH223" i="7"/>
  <c r="BH222" i="7" s="1"/>
  <c r="M12" i="7"/>
  <c r="AW374" i="7"/>
  <c r="BV249" i="7"/>
  <c r="AW421" i="7"/>
  <c r="AI239" i="7"/>
  <c r="BH570" i="7"/>
  <c r="U708" i="7"/>
  <c r="U707" i="7" s="1"/>
  <c r="H18" i="8" s="1"/>
  <c r="AF708" i="7"/>
  <c r="AF707" i="7" s="1"/>
  <c r="N18" i="8" s="1"/>
  <c r="BO670" i="7"/>
  <c r="U670" i="7"/>
  <c r="BR670" i="7"/>
  <c r="AW105" i="7"/>
  <c r="Y105" i="7"/>
  <c r="AP404" i="7"/>
  <c r="BD404" i="7"/>
  <c r="U404" i="7"/>
  <c r="AM749" i="7"/>
  <c r="BO749" i="7"/>
  <c r="AI733" i="7"/>
  <c r="AW733" i="7"/>
  <c r="BR733" i="7"/>
  <c r="Y769" i="7"/>
  <c r="BH48" i="7"/>
  <c r="AT48" i="7"/>
  <c r="U48" i="7"/>
  <c r="AB43" i="7"/>
  <c r="U726" i="7"/>
  <c r="AP726" i="7"/>
  <c r="AW726" i="7"/>
  <c r="AF334" i="7"/>
  <c r="AI334" i="7"/>
  <c r="AP507" i="7"/>
  <c r="AM632" i="7"/>
  <c r="BH632" i="7"/>
  <c r="AP632" i="7"/>
  <c r="R334" i="7"/>
  <c r="U334" i="7"/>
  <c r="R176" i="7"/>
  <c r="AW176" i="7"/>
  <c r="AI176" i="7"/>
  <c r="AB641" i="7"/>
  <c r="AW641" i="7"/>
  <c r="AW640" i="7" s="1"/>
  <c r="BR641" i="7"/>
  <c r="U343" i="7"/>
  <c r="AF343" i="7"/>
  <c r="AM343" i="7"/>
  <c r="BY783" i="7"/>
  <c r="BX783" i="7" s="1"/>
  <c r="AI783" i="7"/>
  <c r="AH783" i="7" s="1"/>
  <c r="BV783" i="7"/>
  <c r="BU783" i="7" s="1"/>
  <c r="AM357" i="7"/>
  <c r="R357" i="7"/>
  <c r="BK357" i="7"/>
  <c r="BY803" i="7"/>
  <c r="BX803" i="7" s="1"/>
  <c r="Y803" i="7"/>
  <c r="X803" i="7" s="1"/>
  <c r="AT803" i="7"/>
  <c r="AS803" i="7" s="1"/>
  <c r="BR487" i="7"/>
  <c r="Y487" i="7"/>
  <c r="R487" i="7"/>
  <c r="BV310" i="7"/>
  <c r="AB310" i="7"/>
  <c r="BH479" i="7"/>
  <c r="R479" i="7"/>
  <c r="BK479" i="7"/>
  <c r="BK33" i="7"/>
  <c r="Y33" i="7"/>
  <c r="BD33" i="7"/>
  <c r="BY535" i="7"/>
  <c r="U535" i="7"/>
  <c r="AP535" i="7"/>
  <c r="BY623" i="7"/>
  <c r="BY622" i="7" s="1"/>
  <c r="U623" i="7"/>
  <c r="Y623" i="7"/>
  <c r="Y622" i="7" s="1"/>
  <c r="BY703" i="7"/>
  <c r="BR703" i="7"/>
  <c r="BY70" i="7"/>
  <c r="AM70" i="7"/>
  <c r="BV70" i="7"/>
  <c r="Y656" i="7"/>
  <c r="AT656" i="7"/>
  <c r="R656" i="7"/>
  <c r="U570" i="7"/>
  <c r="BY720" i="7"/>
  <c r="BA720" i="7"/>
  <c r="Z20" i="8" s="1"/>
  <c r="BO18" i="7"/>
  <c r="AB18" i="7"/>
  <c r="U18" i="7"/>
  <c r="AI263" i="7"/>
  <c r="AI262" i="7" s="1"/>
  <c r="AM263" i="7"/>
  <c r="R263" i="7"/>
  <c r="R262" i="7" s="1"/>
  <c r="AT584" i="7"/>
  <c r="AT583" i="7" s="1"/>
  <c r="BR584" i="7"/>
  <c r="BO584" i="7"/>
  <c r="AW81" i="7"/>
  <c r="U81" i="7"/>
  <c r="BR449" i="7"/>
  <c r="BO449" i="7"/>
  <c r="U449" i="7"/>
  <c r="BV54" i="7"/>
  <c r="BA54" i="7"/>
  <c r="BH213" i="7"/>
  <c r="U213" i="7"/>
  <c r="R213" i="7"/>
  <c r="BY772" i="7"/>
  <c r="BX772" i="7" s="1"/>
  <c r="R772" i="7"/>
  <c r="Q772" i="7" s="1"/>
  <c r="BH772" i="7"/>
  <c r="BG772" i="7" s="1"/>
  <c r="BV632" i="7"/>
  <c r="BH135" i="7"/>
  <c r="AB135" i="7"/>
  <c r="BR135" i="7"/>
  <c r="BR223" i="7"/>
  <c r="AF223" i="7"/>
  <c r="AP223" i="7"/>
  <c r="BH603" i="7"/>
  <c r="AB603" i="7"/>
  <c r="AI603" i="7"/>
  <c r="AF86" i="7"/>
  <c r="BV86" i="7"/>
  <c r="AM761" i="7"/>
  <c r="AL761" i="7" s="1"/>
  <c r="BA761" i="7"/>
  <c r="AZ761" i="7" s="1"/>
  <c r="AB803" i="7"/>
  <c r="AA803" i="7" s="1"/>
  <c r="BR200" i="7"/>
  <c r="R200" i="7"/>
  <c r="AB200" i="7"/>
  <c r="R788" i="7"/>
  <c r="BR788" i="7"/>
  <c r="AW389" i="7"/>
  <c r="BA389" i="7"/>
  <c r="BD374" i="7"/>
  <c r="AB374" i="7"/>
  <c r="AM374" i="7"/>
  <c r="AP189" i="7"/>
  <c r="AI189" i="7"/>
  <c r="AM189" i="7"/>
  <c r="AI779" i="7"/>
  <c r="AH779" i="7" s="1"/>
  <c r="AB323" i="7"/>
  <c r="BH323" i="7"/>
  <c r="AF323" i="7"/>
  <c r="AF309" i="7" s="1"/>
  <c r="BY249" i="7"/>
  <c r="BA249" i="7"/>
  <c r="BY93" i="7"/>
  <c r="AP93" i="7"/>
  <c r="AT93" i="7"/>
  <c r="AB156" i="7"/>
  <c r="BR156" i="7"/>
  <c r="U156" i="7"/>
  <c r="BH421" i="7"/>
  <c r="BR421" i="7"/>
  <c r="BO421" i="7"/>
  <c r="BR692" i="7"/>
  <c r="AB692" i="7"/>
  <c r="AF692" i="7"/>
  <c r="R60" i="7"/>
  <c r="AW60" i="7"/>
  <c r="BA60" i="7"/>
  <c r="AW797" i="7"/>
  <c r="AV797" i="7" s="1"/>
  <c r="BD797" i="7"/>
  <c r="BC797" i="7" s="1"/>
  <c r="BR797" i="7"/>
  <c r="BQ797" i="7" s="1"/>
  <c r="BV474" i="7"/>
  <c r="BA121" i="7"/>
  <c r="AT121" i="7"/>
  <c r="BH121" i="7"/>
  <c r="BR520" i="7"/>
  <c r="BD520" i="7"/>
  <c r="AW520" i="7"/>
  <c r="AT12" i="7"/>
  <c r="BH12" i="7"/>
  <c r="AB12" i="7"/>
  <c r="BK304" i="7"/>
  <c r="BA507" i="7"/>
  <c r="BD507" i="7"/>
  <c r="T814" i="1"/>
  <c r="AF789" i="7"/>
  <c r="AF788" i="7" s="1"/>
  <c r="Y570" i="7"/>
  <c r="BA553" i="7"/>
  <c r="BV553" i="7"/>
  <c r="R553" i="7"/>
  <c r="Y779" i="7"/>
  <c r="X779" i="7" s="1"/>
  <c r="BR779" i="7"/>
  <c r="BQ779" i="7" s="1"/>
  <c r="BA357" i="7"/>
  <c r="AF712" i="7"/>
  <c r="N19" i="8" s="1"/>
  <c r="Y712" i="7"/>
  <c r="J19" i="8" s="1"/>
  <c r="BH712" i="7"/>
  <c r="AD19" i="8" s="1"/>
  <c r="BR720" i="7"/>
  <c r="AJ20" i="8" s="1"/>
  <c r="BA474" i="7"/>
  <c r="AB474" i="7"/>
  <c r="AT474" i="7"/>
  <c r="AP815" i="7"/>
  <c r="AO815" i="7" s="1"/>
  <c r="BO815" i="7"/>
  <c r="BN815" i="7" s="1"/>
  <c r="U472" i="2"/>
  <c r="AA528" i="2"/>
  <c r="Z813" i="2"/>
  <c r="AA577" i="2"/>
  <c r="AA256" i="2"/>
  <c r="AA719" i="2"/>
  <c r="AA397" i="2"/>
  <c r="AA336" i="2" s="1"/>
  <c r="AA98" i="2"/>
  <c r="AA634" i="2"/>
  <c r="AA781" i="2"/>
  <c r="AA742" i="2" s="1"/>
  <c r="AA303" i="2"/>
  <c r="AA216" i="2"/>
  <c r="AA206" i="2" s="1"/>
  <c r="AA11" i="2"/>
  <c r="U91" i="2"/>
  <c r="U813" i="2" s="1"/>
  <c r="AA616" i="2"/>
  <c r="U222" i="7" l="1"/>
  <c r="U622" i="7"/>
  <c r="AP622" i="7"/>
  <c r="AT622" i="7"/>
  <c r="AB622" i="7"/>
  <c r="BR725" i="7"/>
  <c r="AJ21" i="8" s="1"/>
  <c r="BV640" i="7"/>
  <c r="Y725" i="7"/>
  <c r="BH403" i="7"/>
  <c r="AW583" i="7"/>
  <c r="BA622" i="7"/>
  <c r="BR262" i="7"/>
  <c r="BD583" i="7"/>
  <c r="AI403" i="7"/>
  <c r="BD222" i="7"/>
  <c r="AM309" i="7"/>
  <c r="AS749" i="7"/>
  <c r="BR583" i="7"/>
  <c r="BR640" i="7"/>
  <c r="BJ749" i="7"/>
  <c r="BK222" i="7"/>
  <c r="AW534" i="7"/>
  <c r="BA640" i="7"/>
  <c r="AA336" i="1"/>
  <c r="M342" i="7" s="1"/>
  <c r="D16" i="8" s="1"/>
  <c r="BK17" i="7"/>
  <c r="AF14" i="8" s="1"/>
  <c r="AP534" i="7"/>
  <c r="AP725" i="7"/>
  <c r="AO725" i="7" s="1"/>
  <c r="AA788" i="7"/>
  <c r="BR222" i="7"/>
  <c r="BO583" i="7"/>
  <c r="BD403" i="7"/>
  <c r="BD342" i="7" s="1"/>
  <c r="AB16" i="8" s="1"/>
  <c r="Y222" i="7"/>
  <c r="BK640" i="7"/>
  <c r="AP309" i="7"/>
  <c r="BA309" i="7"/>
  <c r="BY534" i="7"/>
  <c r="AF583" i="7"/>
  <c r="BO17" i="7"/>
  <c r="AH14" i="8" s="1"/>
  <c r="AB309" i="7"/>
  <c r="BO309" i="7"/>
  <c r="AW212" i="7"/>
  <c r="AP403" i="7"/>
  <c r="AP342" i="7" s="1"/>
  <c r="T16" i="8" s="1"/>
  <c r="AM104" i="7"/>
  <c r="R222" i="7"/>
  <c r="R212" i="7" s="1"/>
  <c r="BD262" i="7"/>
  <c r="BR534" i="7"/>
  <c r="BA403" i="7"/>
  <c r="BA342" i="7" s="1"/>
  <c r="Z16" i="8" s="1"/>
  <c r="BD104" i="7"/>
  <c r="AF104" i="7"/>
  <c r="U212" i="7"/>
  <c r="U262" i="7"/>
  <c r="BA17" i="7"/>
  <c r="Z14" i="8" s="1"/>
  <c r="AP583" i="7"/>
  <c r="AP478" i="7" s="1"/>
  <c r="T17" i="8" s="1"/>
  <c r="BR622" i="7"/>
  <c r="AT104" i="7"/>
  <c r="AW262" i="7"/>
  <c r="BH725" i="7"/>
  <c r="AD21" i="8" s="1"/>
  <c r="BV403" i="7"/>
  <c r="BV342" i="7" s="1"/>
  <c r="AL16" i="8" s="1"/>
  <c r="BD534" i="7"/>
  <c r="AW478" i="7"/>
  <c r="X17" i="8" s="1"/>
  <c r="Y403" i="7"/>
  <c r="Y342" i="7" s="1"/>
  <c r="J16" i="8" s="1"/>
  <c r="U583" i="7"/>
  <c r="AT640" i="7"/>
  <c r="AF534" i="7"/>
  <c r="AW309" i="7"/>
  <c r="BD622" i="7"/>
  <c r="AB640" i="7"/>
  <c r="U309" i="7"/>
  <c r="Y262" i="7"/>
  <c r="AI534" i="7"/>
  <c r="BH309" i="7"/>
  <c r="AM583" i="7"/>
  <c r="BQ725" i="7"/>
  <c r="L13" i="8"/>
  <c r="BQ788" i="7"/>
  <c r="BR787" i="7"/>
  <c r="BQ787" i="7" s="1"/>
  <c r="BV309" i="7"/>
  <c r="U725" i="7"/>
  <c r="AI342" i="7"/>
  <c r="P16" i="8" s="1"/>
  <c r="BD212" i="7"/>
  <c r="AB583" i="7"/>
  <c r="BV17" i="7"/>
  <c r="AL14" i="8" s="1"/>
  <c r="BV622" i="7"/>
  <c r="Y640" i="7"/>
  <c r="AI104" i="7"/>
  <c r="Y761" i="7"/>
  <c r="X761" i="7" s="1"/>
  <c r="AO788" i="7"/>
  <c r="AP787" i="7"/>
  <c r="AO787" i="7" s="1"/>
  <c r="Y212" i="7"/>
  <c r="AB534" i="7"/>
  <c r="BD725" i="7"/>
  <c r="BC749" i="7"/>
  <c r="AP104" i="7"/>
  <c r="AB222" i="7"/>
  <c r="AB212" i="7" s="1"/>
  <c r="BA583" i="7"/>
  <c r="AW17" i="7"/>
  <c r="X14" i="8" s="1"/>
  <c r="BU788" i="7"/>
  <c r="BV787" i="7"/>
  <c r="BU787" i="7" s="1"/>
  <c r="AM403" i="7"/>
  <c r="AM342" i="7" s="1"/>
  <c r="R16" i="8" s="1"/>
  <c r="Y787" i="7"/>
  <c r="X787" i="7" s="1"/>
  <c r="X788" i="7"/>
  <c r="R583" i="7"/>
  <c r="AF622" i="7"/>
  <c r="AF13" i="8"/>
  <c r="BD640" i="7"/>
  <c r="BH583" i="7"/>
  <c r="T21" i="8"/>
  <c r="X725" i="7"/>
  <c r="J21" i="8"/>
  <c r="BC788" i="7"/>
  <c r="BD787" i="7"/>
  <c r="BC787" i="7" s="1"/>
  <c r="BA534" i="7"/>
  <c r="U104" i="7"/>
  <c r="U97" i="7" s="1"/>
  <c r="H15" i="8" s="1"/>
  <c r="AE788" i="7"/>
  <c r="AF787" i="7"/>
  <c r="AE787" i="7" s="1"/>
  <c r="AD13" i="8"/>
  <c r="Q788" i="7"/>
  <c r="R787" i="7"/>
  <c r="Q787" i="7" s="1"/>
  <c r="AP222" i="7"/>
  <c r="AP212" i="7" s="1"/>
  <c r="BH212" i="7"/>
  <c r="AM262" i="7"/>
  <c r="Y583" i="7"/>
  <c r="BY17" i="7"/>
  <c r="Y309" i="7"/>
  <c r="AA472" i="1"/>
  <c r="M478" i="7" s="1"/>
  <c r="D17" i="8" s="1"/>
  <c r="M622" i="7"/>
  <c r="BH104" i="7"/>
  <c r="AT534" i="7"/>
  <c r="AA725" i="7"/>
  <c r="L21" i="8"/>
  <c r="BA787" i="7"/>
  <c r="AZ787" i="7" s="1"/>
  <c r="AZ788" i="7"/>
  <c r="BD309" i="7"/>
  <c r="R725" i="7"/>
  <c r="AZ749" i="7"/>
  <c r="BY104" i="7"/>
  <c r="AT262" i="7"/>
  <c r="BK787" i="7"/>
  <c r="BJ787" i="7" s="1"/>
  <c r="BJ788" i="7"/>
  <c r="AI583" i="7"/>
  <c r="AF17" i="7"/>
  <c r="N14" i="8" s="1"/>
  <c r="R622" i="7"/>
  <c r="BR309" i="7"/>
  <c r="AM640" i="7"/>
  <c r="AV749" i="7"/>
  <c r="BY403" i="7"/>
  <c r="BY342" i="7" s="1"/>
  <c r="X13" i="8"/>
  <c r="AM222" i="7"/>
  <c r="AM212" i="7" s="1"/>
  <c r="BV583" i="7"/>
  <c r="BH17" i="7"/>
  <c r="AD14" i="8" s="1"/>
  <c r="BK534" i="7"/>
  <c r="AI640" i="7"/>
  <c r="AT403" i="7"/>
  <c r="AT342" i="7" s="1"/>
  <c r="V16" i="8" s="1"/>
  <c r="AB787" i="7"/>
  <c r="AA787" i="7" s="1"/>
  <c r="AM17" i="7"/>
  <c r="N13" i="8"/>
  <c r="AE749" i="7"/>
  <c r="F13" i="8"/>
  <c r="BN788" i="7"/>
  <c r="BO787" i="7"/>
  <c r="BN787" i="7" s="1"/>
  <c r="BV534" i="7"/>
  <c r="BR104" i="7"/>
  <c r="AL788" i="7"/>
  <c r="AM787" i="7"/>
  <c r="AL787" i="7" s="1"/>
  <c r="AF725" i="7"/>
  <c r="V13" i="8"/>
  <c r="AF222" i="7"/>
  <c r="AF212" i="7" s="1"/>
  <c r="AL725" i="7"/>
  <c r="R21" i="8"/>
  <c r="Y104" i="7"/>
  <c r="D13" i="8"/>
  <c r="AI222" i="7"/>
  <c r="AI212" i="7" s="1"/>
  <c r="AT17" i="7"/>
  <c r="V14" i="8" s="1"/>
  <c r="BH622" i="7"/>
  <c r="BO104" i="7"/>
  <c r="R403" i="7"/>
  <c r="R342" i="7" s="1"/>
  <c r="F16" i="8" s="1"/>
  <c r="BK309" i="7"/>
  <c r="BH342" i="7"/>
  <c r="AD16" i="8" s="1"/>
  <c r="AT725" i="7"/>
  <c r="BK403" i="7"/>
  <c r="BK342" i="7" s="1"/>
  <c r="AF16" i="8" s="1"/>
  <c r="AP17" i="7"/>
  <c r="T14" i="8" s="1"/>
  <c r="T13" i="8"/>
  <c r="U787" i="7"/>
  <c r="T787" i="7" s="1"/>
  <c r="T788" i="7"/>
  <c r="BU749" i="7"/>
  <c r="BR17" i="7"/>
  <c r="R640" i="7"/>
  <c r="AH749" i="7"/>
  <c r="BV104" i="7"/>
  <c r="BV222" i="7"/>
  <c r="BV212" i="7" s="1"/>
  <c r="AP262" i="7"/>
  <c r="AI17" i="7"/>
  <c r="AM534" i="7"/>
  <c r="AA742" i="1"/>
  <c r="M748" i="7" s="1"/>
  <c r="D22" i="8" s="1"/>
  <c r="BO640" i="7"/>
  <c r="BY309" i="7"/>
  <c r="AW403" i="7"/>
  <c r="AW342" i="7" s="1"/>
  <c r="X16" i="8" s="1"/>
  <c r="AT309" i="7"/>
  <c r="BK212" i="7"/>
  <c r="BA212" i="7"/>
  <c r="AO749" i="7"/>
  <c r="AP748" i="7"/>
  <c r="BR212" i="7"/>
  <c r="U17" i="7"/>
  <c r="H14" i="8" s="1"/>
  <c r="U534" i="7"/>
  <c r="U478" i="7" s="1"/>
  <c r="H17" i="8" s="1"/>
  <c r="BN749" i="7"/>
  <c r="AW104" i="7"/>
  <c r="AL13" i="8"/>
  <c r="AA749" i="7"/>
  <c r="H13" i="8"/>
  <c r="BK725" i="7"/>
  <c r="BG749" i="7"/>
  <c r="BR403" i="7"/>
  <c r="BR342" i="7" s="1"/>
  <c r="AJ16" i="8" s="1"/>
  <c r="AT222" i="7"/>
  <c r="AT212" i="7" s="1"/>
  <c r="R17" i="7"/>
  <c r="F14" i="8" s="1"/>
  <c r="BY787" i="7"/>
  <c r="BX787" i="7" s="1"/>
  <c r="BX788" i="7"/>
  <c r="BO403" i="7"/>
  <c r="BO342" i="7" s="1"/>
  <c r="AH16" i="8" s="1"/>
  <c r="J13" i="8"/>
  <c r="AV788" i="7"/>
  <c r="AW787" i="7"/>
  <c r="AV787" i="7" s="1"/>
  <c r="BK262" i="7"/>
  <c r="BO534" i="7"/>
  <c r="Q749" i="7"/>
  <c r="AB104" i="7"/>
  <c r="BY725" i="7"/>
  <c r="BX725" i="7" s="1"/>
  <c r="AH788" i="7"/>
  <c r="AI787" i="7"/>
  <c r="AH787" i="7" s="1"/>
  <c r="BK583" i="7"/>
  <c r="BO222" i="7"/>
  <c r="BO212" i="7" s="1"/>
  <c r="AB262" i="7"/>
  <c r="BD17" i="7"/>
  <c r="AB14" i="8" s="1"/>
  <c r="R534" i="7"/>
  <c r="AI309" i="7"/>
  <c r="BV725" i="7"/>
  <c r="BO725" i="7"/>
  <c r="BQ749" i="7"/>
  <c r="BA104" i="7"/>
  <c r="AM622" i="7"/>
  <c r="U403" i="7"/>
  <c r="U342" i="7" s="1"/>
  <c r="H16" i="8" s="1"/>
  <c r="AB17" i="7"/>
  <c r="L14" i="8" s="1"/>
  <c r="AW725" i="7"/>
  <c r="AL749" i="7"/>
  <c r="AH13" i="8"/>
  <c r="BY222" i="7"/>
  <c r="BY212" i="7" s="1"/>
  <c r="AI725" i="7"/>
  <c r="T749" i="7"/>
  <c r="AF262" i="7"/>
  <c r="AB13" i="8"/>
  <c r="BY583" i="7"/>
  <c r="Y17" i="7"/>
  <c r="J14" i="8" s="1"/>
  <c r="BH534" i="7"/>
  <c r="BX749" i="7"/>
  <c r="AF640" i="7"/>
  <c r="AF403" i="7"/>
  <c r="AF342" i="7" s="1"/>
  <c r="N16" i="8" s="1"/>
  <c r="Y534" i="7"/>
  <c r="T815" i="1"/>
  <c r="S814" i="1"/>
  <c r="AB403" i="7"/>
  <c r="AB342" i="7" s="1"/>
  <c r="L16" i="8" s="1"/>
  <c r="BV262" i="7"/>
  <c r="R104" i="7"/>
  <c r="BG788" i="7"/>
  <c r="BH787" i="7"/>
  <c r="BG787" i="7" s="1"/>
  <c r="BO262" i="7"/>
  <c r="R309" i="7"/>
  <c r="AA206" i="1"/>
  <c r="M212" i="7" s="1"/>
  <c r="BA725" i="7"/>
  <c r="X749" i="7"/>
  <c r="BK104" i="7"/>
  <c r="AS788" i="7"/>
  <c r="AT787" i="7"/>
  <c r="AS787" i="7" s="1"/>
  <c r="AA472" i="2"/>
  <c r="AA91" i="2"/>
  <c r="T814" i="2"/>
  <c r="T815" i="2"/>
  <c r="S814" i="2"/>
  <c r="BR478" i="7" l="1"/>
  <c r="AJ17" i="8" s="1"/>
  <c r="R748" i="7"/>
  <c r="F22" i="8" s="1"/>
  <c r="BY748" i="7"/>
  <c r="BX748" i="7" s="1"/>
  <c r="AT478" i="7"/>
  <c r="V17" i="8" s="1"/>
  <c r="AB748" i="7"/>
  <c r="U748" i="7"/>
  <c r="AT97" i="7"/>
  <c r="BY478" i="7"/>
  <c r="BH97" i="7"/>
  <c r="AD15" i="8" s="1"/>
  <c r="AF478" i="7"/>
  <c r="N17" i="8" s="1"/>
  <c r="AM748" i="7"/>
  <c r="AF97" i="7"/>
  <c r="N15" i="8" s="1"/>
  <c r="AB478" i="7"/>
  <c r="L17" i="8" s="1"/>
  <c r="BG725" i="7"/>
  <c r="BR748" i="7"/>
  <c r="BQ748" i="7" s="1"/>
  <c r="BO478" i="7"/>
  <c r="AH17" i="8" s="1"/>
  <c r="BA748" i="7"/>
  <c r="Y748" i="7"/>
  <c r="X748" i="7" s="1"/>
  <c r="BK748" i="7"/>
  <c r="AF22" i="8" s="1"/>
  <c r="AI97" i="7"/>
  <c r="P15" i="8" s="1"/>
  <c r="BK97" i="7"/>
  <c r="AF15" i="8" s="1"/>
  <c r="AM478" i="7"/>
  <c r="R17" i="8" s="1"/>
  <c r="AM97" i="7"/>
  <c r="R15" i="8" s="1"/>
  <c r="BA97" i="7"/>
  <c r="Z15" i="8" s="1"/>
  <c r="R478" i="7"/>
  <c r="F17" i="8" s="1"/>
  <c r="AW97" i="7"/>
  <c r="X15" i="8" s="1"/>
  <c r="BO97" i="7"/>
  <c r="AF748" i="7"/>
  <c r="BO748" i="7"/>
  <c r="BV478" i="7"/>
  <c r="AL17" i="8" s="1"/>
  <c r="BK478" i="7"/>
  <c r="AF17" i="8" s="1"/>
  <c r="BD478" i="7"/>
  <c r="AB17" i="8" s="1"/>
  <c r="V15" i="8"/>
  <c r="AH725" i="7"/>
  <c r="P21" i="8"/>
  <c r="AA91" i="1"/>
  <c r="BH748" i="7"/>
  <c r="BN748" i="7"/>
  <c r="AH22" i="8"/>
  <c r="Y97" i="7"/>
  <c r="J15" i="8" s="1"/>
  <c r="Y478" i="7"/>
  <c r="J17" i="8" s="1"/>
  <c r="BH478" i="7"/>
  <c r="AD17" i="8" s="1"/>
  <c r="AL748" i="7"/>
  <c r="R22" i="8"/>
  <c r="AO748" i="7"/>
  <c r="T22" i="8"/>
  <c r="AJ14" i="8"/>
  <c r="AW748" i="7"/>
  <c r="AI478" i="7"/>
  <c r="P17" i="8" s="1"/>
  <c r="BD748" i="7"/>
  <c r="T725" i="7"/>
  <c r="H21" i="8"/>
  <c r="AA748" i="7"/>
  <c r="L22" i="8"/>
  <c r="Q725" i="7"/>
  <c r="F21" i="8"/>
  <c r="AP97" i="7"/>
  <c r="T15" i="8" s="1"/>
  <c r="J22" i="8"/>
  <c r="R97" i="7"/>
  <c r="F15" i="8" s="1"/>
  <c r="BN725" i="7"/>
  <c r="AH21" i="8"/>
  <c r="AB97" i="7"/>
  <c r="L15" i="8" s="1"/>
  <c r="BJ725" i="7"/>
  <c r="AF21" i="8"/>
  <c r="AE725" i="7"/>
  <c r="N21" i="8"/>
  <c r="BY97" i="7"/>
  <c r="BC725" i="7"/>
  <c r="AB21" i="8"/>
  <c r="BU725" i="7"/>
  <c r="AL21" i="8"/>
  <c r="BV97" i="7"/>
  <c r="BV748" i="7"/>
  <c r="BR97" i="7"/>
  <c r="AJ15" i="8" s="1"/>
  <c r="AV725" i="7"/>
  <c r="X21" i="8"/>
  <c r="Q748" i="7"/>
  <c r="AT748" i="7"/>
  <c r="AT821" i="7" s="1"/>
  <c r="U821" i="7"/>
  <c r="AZ725" i="7"/>
  <c r="Z21" i="8"/>
  <c r="T748" i="7"/>
  <c r="H22" i="8"/>
  <c r="P14" i="8"/>
  <c r="AI748" i="7"/>
  <c r="V21" i="8"/>
  <c r="AS725" i="7"/>
  <c r="R14" i="8"/>
  <c r="AZ748" i="7"/>
  <c r="Z22" i="8"/>
  <c r="BA478" i="7"/>
  <c r="Z17" i="8" s="1"/>
  <c r="BD97" i="7"/>
  <c r="AA813" i="2"/>
  <c r="Z815" i="2" s="1"/>
  <c r="BO821" i="7" l="1"/>
  <c r="AW821" i="7"/>
  <c r="AJ22" i="8"/>
  <c r="AJ24" i="8" s="1"/>
  <c r="AH15" i="8"/>
  <c r="AH24" i="8" s="1"/>
  <c r="AF821" i="7"/>
  <c r="BJ748" i="7"/>
  <c r="AB821" i="7"/>
  <c r="AF24" i="8"/>
  <c r="AM821" i="7"/>
  <c r="R821" i="7"/>
  <c r="R823" i="7" s="1"/>
  <c r="AE748" i="7"/>
  <c r="L24" i="8"/>
  <c r="N22" i="8"/>
  <c r="N24" i="8" s="1"/>
  <c r="BK821" i="7"/>
  <c r="Z24" i="8"/>
  <c r="BG748" i="7"/>
  <c r="AD22" i="8"/>
  <c r="AL15" i="8"/>
  <c r="BV821" i="7"/>
  <c r="AB15" i="8"/>
  <c r="BD821" i="7"/>
  <c r="AP821" i="7"/>
  <c r="Y821" i="7"/>
  <c r="H24" i="8"/>
  <c r="BH821" i="7"/>
  <c r="BR821" i="7"/>
  <c r="J24" i="8"/>
  <c r="M97" i="7"/>
  <c r="AA813" i="1"/>
  <c r="U823" i="7"/>
  <c r="AB823" i="7" s="1"/>
  <c r="F24" i="8"/>
  <c r="BY821" i="7"/>
  <c r="AH748" i="7"/>
  <c r="P22" i="8"/>
  <c r="P24" i="8" s="1"/>
  <c r="R24" i="8"/>
  <c r="AI821" i="7"/>
  <c r="AS748" i="7"/>
  <c r="V22" i="8"/>
  <c r="BU748" i="7"/>
  <c r="AL22" i="8"/>
  <c r="T24" i="8"/>
  <c r="BC748" i="7"/>
  <c r="AB22" i="8"/>
  <c r="AV748" i="7"/>
  <c r="X22" i="8"/>
  <c r="BA821" i="7"/>
  <c r="Y814" i="2"/>
  <c r="Z814" i="2"/>
  <c r="AB24" i="8" l="1"/>
  <c r="AL23" i="8"/>
  <c r="D15" i="8"/>
  <c r="M820" i="7"/>
  <c r="S823" i="7" s="1"/>
  <c r="X24" i="8"/>
  <c r="F27" i="8"/>
  <c r="H27" i="8"/>
  <c r="Y823" i="7"/>
  <c r="AD24" i="8"/>
  <c r="AI823" i="7"/>
  <c r="AP823" i="7" s="1"/>
  <c r="Z815" i="1"/>
  <c r="Y814" i="1"/>
  <c r="Z814" i="1"/>
  <c r="V24" i="8"/>
  <c r="BP821" i="7" l="1"/>
  <c r="W821" i="7"/>
  <c r="AG821" i="7"/>
  <c r="BB821" i="7"/>
  <c r="BF821" i="7"/>
  <c r="AN821" i="7"/>
  <c r="W823" i="7"/>
  <c r="AF823" i="7"/>
  <c r="AN823" i="7"/>
  <c r="AW823" i="7"/>
  <c r="AK821" i="7"/>
  <c r="BM821" i="7"/>
  <c r="AD821" i="7"/>
  <c r="AR821" i="7"/>
  <c r="S821" i="7"/>
  <c r="P821" i="7"/>
  <c r="BI821" i="7"/>
  <c r="Z821" i="7"/>
  <c r="AU821" i="7"/>
  <c r="BW821" i="7"/>
  <c r="P823" i="7"/>
  <c r="L27" i="8"/>
  <c r="D24" i="8"/>
  <c r="D25" i="8"/>
  <c r="AK23" i="8" s="1"/>
  <c r="Z823" i="7"/>
  <c r="AY821" i="7"/>
  <c r="AG823" i="7"/>
  <c r="J27" i="8"/>
  <c r="BT821" i="7"/>
  <c r="G27" i="8" l="1"/>
  <c r="AA24" i="8"/>
  <c r="K27" i="8"/>
  <c r="P27" i="8"/>
  <c r="I27" i="8"/>
  <c r="N27" i="8"/>
  <c r="AK25" i="8"/>
  <c r="AK24" i="8"/>
  <c r="C20" i="8"/>
  <c r="S18" i="8"/>
  <c r="K20" i="8"/>
  <c r="W18" i="8"/>
  <c r="C19" i="8"/>
  <c r="AG20" i="8"/>
  <c r="Y14" i="8"/>
  <c r="E18" i="8"/>
  <c r="AK20" i="8"/>
  <c r="AE18" i="8"/>
  <c r="AG18" i="8"/>
  <c r="AI18" i="8"/>
  <c r="AG14" i="8"/>
  <c r="U19" i="8"/>
  <c r="C16" i="8"/>
  <c r="AC18" i="8"/>
  <c r="O19" i="8"/>
  <c r="G19" i="8"/>
  <c r="AK18" i="8"/>
  <c r="O20" i="8"/>
  <c r="G18" i="8"/>
  <c r="AI13" i="8"/>
  <c r="E19" i="8"/>
  <c r="W17" i="8"/>
  <c r="Q18" i="8"/>
  <c r="Y20" i="8"/>
  <c r="AI19" i="8"/>
  <c r="U18" i="8"/>
  <c r="M18" i="8"/>
  <c r="Q19" i="8"/>
  <c r="M19" i="8"/>
  <c r="S19" i="8"/>
  <c r="Q13" i="8"/>
  <c r="C14" i="8"/>
  <c r="G20" i="8"/>
  <c r="AI17" i="8"/>
  <c r="AE14" i="8"/>
  <c r="AA18" i="8"/>
  <c r="U20" i="8"/>
  <c r="AK16" i="8"/>
  <c r="AE20" i="8"/>
  <c r="Q20" i="8"/>
  <c r="AE19" i="8"/>
  <c r="O18" i="8"/>
  <c r="AA19" i="8"/>
  <c r="Y13" i="8"/>
  <c r="W19" i="8"/>
  <c r="S20" i="8"/>
  <c r="W20" i="8"/>
  <c r="M20" i="8"/>
  <c r="K18" i="8"/>
  <c r="AC20" i="8"/>
  <c r="I18" i="8"/>
  <c r="I20" i="8"/>
  <c r="O13" i="8"/>
  <c r="Y18" i="8"/>
  <c r="AI20" i="8"/>
  <c r="K19" i="8"/>
  <c r="AG19" i="8"/>
  <c r="AA20" i="8"/>
  <c r="I19" i="8"/>
  <c r="Y16" i="8"/>
  <c r="AK19" i="8"/>
  <c r="C21" i="8"/>
  <c r="E20" i="8"/>
  <c r="AC19" i="8"/>
  <c r="Y19" i="8"/>
  <c r="C18" i="8"/>
  <c r="AE17" i="8"/>
  <c r="AK17" i="8"/>
  <c r="I16" i="8"/>
  <c r="AA16" i="8"/>
  <c r="C22" i="8"/>
  <c r="G16" i="8"/>
  <c r="AA13" i="8"/>
  <c r="U17" i="8"/>
  <c r="M16" i="8"/>
  <c r="Q16" i="8"/>
  <c r="AC13" i="8"/>
  <c r="AI16" i="8"/>
  <c r="AG16" i="8"/>
  <c r="AE16" i="8"/>
  <c r="C17" i="8"/>
  <c r="O16" i="8"/>
  <c r="G13" i="8"/>
  <c r="K16" i="8"/>
  <c r="Q17" i="8"/>
  <c r="AA14" i="8"/>
  <c r="S14" i="8"/>
  <c r="AC14" i="8"/>
  <c r="E14" i="8"/>
  <c r="AE13" i="8"/>
  <c r="S13" i="8"/>
  <c r="G17" i="8"/>
  <c r="E16" i="8"/>
  <c r="U16" i="8"/>
  <c r="U14" i="8"/>
  <c r="M14" i="8"/>
  <c r="AI21" i="8"/>
  <c r="G15" i="8"/>
  <c r="K17" i="8"/>
  <c r="AC16" i="8"/>
  <c r="AK13" i="8"/>
  <c r="C13" i="8"/>
  <c r="W13" i="8"/>
  <c r="W15" i="8"/>
  <c r="Q15" i="8"/>
  <c r="S16" i="8"/>
  <c r="AG13" i="8"/>
  <c r="K21" i="8"/>
  <c r="K14" i="8"/>
  <c r="I13" i="8"/>
  <c r="I21" i="8"/>
  <c r="M13" i="8"/>
  <c r="AC15" i="8"/>
  <c r="S21" i="8"/>
  <c r="G14" i="8"/>
  <c r="AK14" i="8"/>
  <c r="AG17" i="8"/>
  <c r="U13" i="8"/>
  <c r="AA17" i="8"/>
  <c r="AE15" i="8"/>
  <c r="Q21" i="8"/>
  <c r="K13" i="8"/>
  <c r="S17" i="8"/>
  <c r="M15" i="8"/>
  <c r="W16" i="8"/>
  <c r="I14" i="8"/>
  <c r="AC21" i="8"/>
  <c r="E13" i="8"/>
  <c r="M17" i="8"/>
  <c r="E17" i="8"/>
  <c r="O15" i="8"/>
  <c r="W14" i="8"/>
  <c r="Y15" i="8"/>
  <c r="E15" i="8"/>
  <c r="AG21" i="8"/>
  <c r="Y21" i="8"/>
  <c r="Y17" i="8"/>
  <c r="M21" i="8"/>
  <c r="O17" i="8"/>
  <c r="AI22" i="8"/>
  <c r="E21" i="8"/>
  <c r="Y24" i="8"/>
  <c r="S22" i="8"/>
  <c r="W21" i="8"/>
  <c r="I15" i="8"/>
  <c r="U21" i="8"/>
  <c r="K22" i="8"/>
  <c r="O21" i="8"/>
  <c r="AI14" i="8"/>
  <c r="AG15" i="8"/>
  <c r="K24" i="8"/>
  <c r="I17" i="8"/>
  <c r="Y22" i="8"/>
  <c r="AE21" i="8"/>
  <c r="G21" i="8"/>
  <c r="E22" i="8"/>
  <c r="AK21" i="8"/>
  <c r="AG24" i="8"/>
  <c r="AA21" i="8"/>
  <c r="AC17" i="8"/>
  <c r="AE22" i="8"/>
  <c r="U15" i="8"/>
  <c r="Q22" i="8"/>
  <c r="AI15" i="8"/>
  <c r="M24" i="8"/>
  <c r="M22" i="8"/>
  <c r="I22" i="8"/>
  <c r="O14" i="8"/>
  <c r="AE24" i="8"/>
  <c r="Q14" i="8"/>
  <c r="K15" i="8"/>
  <c r="G22" i="8"/>
  <c r="S15" i="8"/>
  <c r="AG22" i="8"/>
  <c r="Q24" i="8"/>
  <c r="S24" i="8"/>
  <c r="O24" i="8"/>
  <c r="AK22" i="8"/>
  <c r="AA15" i="8"/>
  <c r="G24" i="8"/>
  <c r="AC22" i="8"/>
  <c r="O22" i="8"/>
  <c r="U22" i="8"/>
  <c r="AI24" i="8"/>
  <c r="AK15" i="8"/>
  <c r="W22" i="8"/>
  <c r="E24" i="8"/>
  <c r="I24" i="8"/>
  <c r="AA22" i="8"/>
  <c r="E27" i="8"/>
  <c r="AD823" i="7"/>
  <c r="AM823" i="7"/>
  <c r="AC24" i="8"/>
  <c r="U24" i="8"/>
  <c r="AU823" i="7"/>
  <c r="BD823" i="7"/>
  <c r="C15" i="8"/>
  <c r="W24" i="8"/>
  <c r="M27" i="8" l="1"/>
  <c r="R27" i="8"/>
  <c r="C25" i="8"/>
  <c r="O27" i="8"/>
  <c r="T27" i="8"/>
  <c r="BB823" i="7"/>
  <c r="BK823" i="7"/>
  <c r="AK823" i="7"/>
  <c r="AT823" i="7"/>
  <c r="S27" i="8" l="1"/>
  <c r="X27" i="8"/>
  <c r="AR823" i="7"/>
  <c r="BA823" i="7"/>
  <c r="Q27" i="8"/>
  <c r="V27" i="8"/>
  <c r="BI823" i="7"/>
  <c r="BR823" i="7"/>
  <c r="BP823" i="7" s="1"/>
  <c r="U27" i="8" l="1"/>
  <c r="Z27" i="8"/>
  <c r="W27" i="8"/>
  <c r="AB27" i="8"/>
  <c r="BH823" i="7"/>
  <c r="AY823" i="7"/>
  <c r="BF823" i="7" l="1"/>
  <c r="BO823" i="7"/>
  <c r="BM823" i="7" s="1"/>
  <c r="AA27" i="8"/>
  <c r="AF27" i="8"/>
  <c r="Y27" i="8"/>
  <c r="AD27" i="8"/>
  <c r="AE27" i="8" l="1"/>
  <c r="AJ27" i="8"/>
  <c r="AI27" i="8" s="1"/>
  <c r="AC27" i="8"/>
  <c r="AH27" i="8"/>
  <c r="AG2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06459450994@tjpr.jus.br</author>
  </authors>
  <commentList>
    <comment ref="F7" authorId="0" shapeId="0" xr:uid="{B9062F1F-356F-433A-AAE1-CCC543C9B232}">
      <text>
        <r>
          <rPr>
            <sz val="9"/>
            <color indexed="81"/>
            <rFont val="Segoe UI"/>
            <family val="2"/>
          </rPr>
          <t>Custo X &gt; 150% da média = custo excessivamente elevado</t>
        </r>
      </text>
    </comment>
    <comment ref="H7" authorId="0" shapeId="0" xr:uid="{90DD2275-43DA-48CA-AB58-2726E04C5FFA}">
      <text>
        <r>
          <rPr>
            <sz val="9"/>
            <color indexed="81"/>
            <rFont val="Segoe UI"/>
            <family val="2"/>
          </rPr>
          <t xml:space="preserve">Custo X &lt; 50% da média = custo inexequível
</t>
        </r>
      </text>
    </comment>
    <comment ref="I7" authorId="0" shapeId="0" xr:uid="{757FF942-D024-44C6-B955-439B4B17FFDC}">
      <text>
        <r>
          <rPr>
            <b/>
            <sz val="9"/>
            <color indexed="81"/>
            <rFont val="Segoe UI"/>
            <family val="2"/>
          </rPr>
          <t>O orçamentista deverá fazer a análise estatística e qualitativa destas cotações, descartando cotações com custos e dados incorretos.</t>
        </r>
      </text>
    </comment>
  </commentList>
</comments>
</file>

<file path=xl/sharedStrings.xml><?xml version="1.0" encoding="utf-8"?>
<sst xmlns="http://schemas.openxmlformats.org/spreadsheetml/2006/main" count="104834" uniqueCount="6957">
  <si>
    <t>Obra</t>
  </si>
  <si>
    <t>Bancos</t>
  </si>
  <si>
    <t>B.D.I.</t>
  </si>
  <si>
    <t>Encargos Sociais</t>
  </si>
  <si>
    <t>Revitalização - SEI DO CAMS: 0048265-25.2021.8.16.6000 - VERSÃO 09/07/2025 - FINAL - Não Desonerado</t>
  </si>
  <si>
    <t xml:space="preserve">SINAPI - 05/2025 - Paraná
SBC - 06/2025 - Paraná
CPOS/CDHU - 06/2025 - São Paulo
FDE - 04/2025 - São Paulo
EMOP - 05/2025 - Rio de Janeiro
</t>
  </si>
  <si>
    <t>0,0%</t>
  </si>
  <si>
    <t>Não Desonerado: embutido nos preços unitário dos insumos de mão de obra, de acordo com as bases.</t>
  </si>
  <si>
    <t>Planilha Orçamentária Sintética Com Valor do Material e da Mão de Obra</t>
  </si>
  <si>
    <t>Item</t>
  </si>
  <si>
    <t>Código</t>
  </si>
  <si>
    <t>Banco</t>
  </si>
  <si>
    <t>Descrição</t>
  </si>
  <si>
    <t>Und</t>
  </si>
  <si>
    <t>Quant.</t>
  </si>
  <si>
    <t>Valor Unit</t>
  </si>
  <si>
    <t>Valor Unit com BDI</t>
  </si>
  <si>
    <t>Total</t>
  </si>
  <si>
    <t>M. O.</t>
  </si>
  <si>
    <t>MAT.</t>
  </si>
  <si>
    <t xml:space="preserve"> 1 </t>
  </si>
  <si>
    <t>ADMINISTRAÇÃO DE OBRA LOCAL</t>
  </si>
  <si>
    <t xml:space="preserve"> 1.1 </t>
  </si>
  <si>
    <t xml:space="preserve"> 90778 </t>
  </si>
  <si>
    <t>SINAPI</t>
  </si>
  <si>
    <t>ENGENHEIRO CIVIL DE OBRA PLENO COM ENCARGOS COMPLEMENTARES</t>
  </si>
  <si>
    <t>H</t>
  </si>
  <si>
    <t xml:space="preserve"> 1.2 </t>
  </si>
  <si>
    <t xml:space="preserve"> 90780 </t>
  </si>
  <si>
    <t>MESTRE DE OBRAS COM ENCARGOS COMPLEMENTARES</t>
  </si>
  <si>
    <t xml:space="preserve"> 1.3 </t>
  </si>
  <si>
    <t xml:space="preserve"> 90769 </t>
  </si>
  <si>
    <t>ARQUITETO DE OBRA PLENO COM ENCARGOS COMPLEMENTARES</t>
  </si>
  <si>
    <t xml:space="preserve"> 1.4 </t>
  </si>
  <si>
    <t xml:space="preserve"> 90781 </t>
  </si>
  <si>
    <t>TOPOGRAFO COM ENCARGOS COMPLEMENTARES</t>
  </si>
  <si>
    <t xml:space="preserve"> 2 </t>
  </si>
  <si>
    <t>DEMOLIÇÃO, RETIRADAS, LIMPEZA E DESTINAÇÃO</t>
  </si>
  <si>
    <t xml:space="preserve"> 2.1 </t>
  </si>
  <si>
    <t>Espaço Externo - Implantação geral</t>
  </si>
  <si>
    <t xml:space="preserve"> 2.1.1 </t>
  </si>
  <si>
    <t xml:space="preserve"> TJPR.CAMS.37 </t>
  </si>
  <si>
    <t>Próprio</t>
  </si>
  <si>
    <t>RETIRADA DE GRADES, GRADIS, ALAMBRADOS, CERCAS E PORTÕES</t>
  </si>
  <si>
    <t>M²</t>
  </si>
  <si>
    <t xml:space="preserve"> 2.1.2 </t>
  </si>
  <si>
    <t xml:space="preserve"> cams.001 </t>
  </si>
  <si>
    <t>RETIRADA CORRIMAO METALICO (Cópia 022749)</t>
  </si>
  <si>
    <t>M</t>
  </si>
  <si>
    <t xml:space="preserve"> 2.1.3 </t>
  </si>
  <si>
    <t xml:space="preserve"> cams.002 </t>
  </si>
  <si>
    <t>DEMOLICAO DE PISO CIMENTADO BSE CONCRETO 8CM(SILOS) - Cópia (022907)</t>
  </si>
  <si>
    <t>m²</t>
  </si>
  <si>
    <t xml:space="preserve"> 2.1.4 </t>
  </si>
  <si>
    <t xml:space="preserve"> cams.003 </t>
  </si>
  <si>
    <t>DEMOLICAO MANUAL DE CONCRETO SIMPLES - Copia da SBC (022378)</t>
  </si>
  <si>
    <t>m³</t>
  </si>
  <si>
    <t xml:space="preserve"> 2.1.5 </t>
  </si>
  <si>
    <t xml:space="preserve"> cams.004 </t>
  </si>
  <si>
    <t>RETIRADA PISO BLOCOS INTERTRAVADOS DE CONCRETO C/JUNTAS - Copia da SBC (022753)</t>
  </si>
  <si>
    <t xml:space="preserve"> 2.1.6 </t>
  </si>
  <si>
    <t xml:space="preserve"> cams.005 </t>
  </si>
  <si>
    <t>RETIRADA PISO PEDRA PORTUGUESA-REJUNTADA - Copia da SBC (022755)</t>
  </si>
  <si>
    <t xml:space="preserve"> 2.1.7 </t>
  </si>
  <si>
    <t xml:space="preserve"> TJPR.CAMS.20 </t>
  </si>
  <si>
    <t>CORTE RASO E RECORTE DE VEGETAÇÃO COM DIÂMETRO DE TRONCO MAIOR OU IGUAL A 0,20 M E MENOR QUE 0,40 M.</t>
  </si>
  <si>
    <t>UN</t>
  </si>
  <si>
    <t xml:space="preserve"> 2.1.8 </t>
  </si>
  <si>
    <t xml:space="preserve"> 98526 </t>
  </si>
  <si>
    <t>REMOÇÃO DE RAÍZES REMANESCENTES DE TRONCO DE ÁRVORE COM DIÂMETRO MAIOR OU IGUAL A 0,20 M E MENOR QUE 0,40 M. AF_03/2024</t>
  </si>
  <si>
    <t xml:space="preserve"> 2.1.9 </t>
  </si>
  <si>
    <t xml:space="preserve"> 98531 </t>
  </si>
  <si>
    <t>CORTE RASO E RECORTE DE ÁRVORE COM DIÂMETRO DE TRONCO MAIOR OU IGUAL A 0,60 M. AF_03/2024</t>
  </si>
  <si>
    <t xml:space="preserve"> 2.1.10 </t>
  </si>
  <si>
    <t xml:space="preserve"> 98528 </t>
  </si>
  <si>
    <t>REMOÇÃO DE RAÍZES REMANESCENTES DE TRONCO DE ÁRVORE COM DIÂMETRO MAIOR OU IGUAL A 0,60 M. AF_03/2024</t>
  </si>
  <si>
    <t xml:space="preserve"> 2.1.11 </t>
  </si>
  <si>
    <t xml:space="preserve"> cams.006 </t>
  </si>
  <si>
    <t>ARRANCAMENTO E REPLANTIO DE ARBUSTO COM ATE 2M DE ALTURA  - Copia da EMOP (22.030.0030-0)</t>
  </si>
  <si>
    <t xml:space="preserve"> 2.1.12 </t>
  </si>
  <si>
    <t xml:space="preserve"> cams.007 </t>
  </si>
  <si>
    <t>ESCOVAMENTO E LIXAMENTO DE SUPERFICIE DE CONCRETO E ACO - Copia da SBC (040140)</t>
  </si>
  <si>
    <t xml:space="preserve"> 2.1.13 </t>
  </si>
  <si>
    <t xml:space="preserve"> cams.008 </t>
  </si>
  <si>
    <t>Copia da SBC (023901) - REMOCOES-RETIRADA E REMOCAO DE MEIO-FIO</t>
  </si>
  <si>
    <t xml:space="preserve"> 2.1.14 </t>
  </si>
  <si>
    <t xml:space="preserve"> cams.009 </t>
  </si>
  <si>
    <t>REMOCAO MANUAL DE PASSEIO EM PEDRA PORTUGUESA - Copia da SINAPI (85384)</t>
  </si>
  <si>
    <t xml:space="preserve"> 2.2 </t>
  </si>
  <si>
    <t>Espaço Externo - Cobertura</t>
  </si>
  <si>
    <t xml:space="preserve"> 2.2.1 </t>
  </si>
  <si>
    <t xml:space="preserve"> 97647 </t>
  </si>
  <si>
    <t>REMOÇÃO DE TELHAS DE FIBROCIMENTO METÁLICA E CERÂMICA, DE FORMA MANUAL, SEM REAPROVEITAMENTO. AF_09/2023</t>
  </si>
  <si>
    <t xml:space="preserve"> 2.2.2 </t>
  </si>
  <si>
    <t xml:space="preserve"> cams.010 </t>
  </si>
  <si>
    <t>RETIRADA DE ESTRUTURA DE MADEIRA PONTALETEADA PARA TELHAS CERAMICAS OU DE VIDRO - Copia da SINAPI (72226)</t>
  </si>
  <si>
    <t xml:space="preserve"> 2.2.3 </t>
  </si>
  <si>
    <t xml:space="preserve"> cams.011 </t>
  </si>
  <si>
    <t>RETIRADA DE CAIXA D'AGUA DE FIBROCIMENTO (MO) - Copia da SBC (022878)</t>
  </si>
  <si>
    <t xml:space="preserve"> 2.2.4 </t>
  </si>
  <si>
    <t xml:space="preserve"> TJPR.CAMS.21 </t>
  </si>
  <si>
    <t>RETIRADA DE CAIXA D' ÁGUA DE POLIETILENO</t>
  </si>
  <si>
    <t xml:space="preserve"> 2.2.5 </t>
  </si>
  <si>
    <t xml:space="preserve"> 021149 </t>
  </si>
  <si>
    <t>SBC</t>
  </si>
  <si>
    <t>REPARO LAJE C/ CORTE E RETIRADA MANTA - CAG</t>
  </si>
  <si>
    <t xml:space="preserve"> 2.2.6 </t>
  </si>
  <si>
    <t xml:space="preserve"> 023112 </t>
  </si>
  <si>
    <t>RETIRADA E REMOCAO DE CALHA DE ALUMINIO</t>
  </si>
  <si>
    <t xml:space="preserve"> 2.2.7 </t>
  </si>
  <si>
    <t xml:space="preserve"> cams.012 </t>
  </si>
  <si>
    <t>RETIRADA RUFOS METALICOS EM COBERTURA - Copia da SBC (022183)</t>
  </si>
  <si>
    <t xml:space="preserve"> 2.2.8 </t>
  </si>
  <si>
    <t xml:space="preserve"> 023110 </t>
  </si>
  <si>
    <t>RETIRADA DE DUTOS CONDUTORES PARA DRENAGEM DE CALHAS</t>
  </si>
  <si>
    <t xml:space="preserve"> 2.2.9 </t>
  </si>
  <si>
    <t xml:space="preserve"> 99811 </t>
  </si>
  <si>
    <t>LIMPEZA DE CONTRAPISO COM VASSOURA A SECO. AF_04/2019</t>
  </si>
  <si>
    <t xml:space="preserve"> 2.3 </t>
  </si>
  <si>
    <t>Espaço Externo - Fachada</t>
  </si>
  <si>
    <t xml:space="preserve"> 2.3.1 </t>
  </si>
  <si>
    <t xml:space="preserve"> cams.013 </t>
  </si>
  <si>
    <t>RETIRADA GRADES DE FERRO - Copia da SBC (022194)</t>
  </si>
  <si>
    <t xml:space="preserve"> 2.3.2 </t>
  </si>
  <si>
    <t xml:space="preserve"> 97645 </t>
  </si>
  <si>
    <t>REMOÇÃO DE JANELAS, DE FORMA MANUAL, SEM REAPROVEITAMENTO. AF_09/2023</t>
  </si>
  <si>
    <t xml:space="preserve"> 2.3.3 </t>
  </si>
  <si>
    <t xml:space="preserve"> cams.014 </t>
  </si>
  <si>
    <t>RETIRADA PORTA DE ACO - Copia da SBC (022510)</t>
  </si>
  <si>
    <t xml:space="preserve"> 2.3.4 </t>
  </si>
  <si>
    <t xml:space="preserve"> 03.04.030 </t>
  </si>
  <si>
    <t>CPOS/CDHU</t>
  </si>
  <si>
    <t>DEMOLIÇÃO MANUAL DE REVESTIMENTO EM LADRILHO HIDRÁULICO, INCLUINDO A BASE</t>
  </si>
  <si>
    <t xml:space="preserve"> 2.4 </t>
  </si>
  <si>
    <t>Espaço Externo - Abrigos (compressores, COPEL e elétrica)</t>
  </si>
  <si>
    <t xml:space="preserve"> 2.4.1 </t>
  </si>
  <si>
    <t xml:space="preserve"> 97644 </t>
  </si>
  <si>
    <t>REMOÇÃO DE PORTAS, DE FORMA MANUAL, SEM REAPROVEITAMENTO. AF_09/2023</t>
  </si>
  <si>
    <t xml:space="preserve"> 2.4.2 </t>
  </si>
  <si>
    <t xml:space="preserve"> 97622 </t>
  </si>
  <si>
    <t>DEMOLIÇÃO DE ALVENARIA DE BLOCO FURADO, DE FORMA MANUAL, SEM REAPROVEITAMENTO. AF_09/2023</t>
  </si>
  <si>
    <t xml:space="preserve"> 2.4.3 </t>
  </si>
  <si>
    <t xml:space="preserve"> 2.4.4 </t>
  </si>
  <si>
    <t xml:space="preserve"> 2.4.5 </t>
  </si>
  <si>
    <t xml:space="preserve"> cams.015 </t>
  </si>
  <si>
    <t>RETIRADA TELHADO ESTRUTURA DE MADEIRA SEM REMOCAO - Copia da SBC (022106)</t>
  </si>
  <si>
    <t xml:space="preserve"> 2.5 </t>
  </si>
  <si>
    <t>Espaço Externo - Diversos</t>
  </si>
  <si>
    <t xml:space="preserve"> 2.5.1 </t>
  </si>
  <si>
    <t xml:space="preserve"> cams.016 </t>
  </si>
  <si>
    <t>RETIRADA ESTRUTURA METALICA COM REMOCAO - Copia da SBC (022108)</t>
  </si>
  <si>
    <t xml:space="preserve"> 2.5.2 </t>
  </si>
  <si>
    <t xml:space="preserve"> TJPR.CAMS.101 </t>
  </si>
  <si>
    <t>RETIRADA DE PISO INTERTRAVADO</t>
  </si>
  <si>
    <t xml:space="preserve"> 2.5.3 </t>
  </si>
  <si>
    <t xml:space="preserve"> 93358 </t>
  </si>
  <si>
    <t>ESCAVAÇÃO MANUAL DE VALA. AF_09/2024</t>
  </si>
  <si>
    <t xml:space="preserve"> 2.5.4 </t>
  </si>
  <si>
    <t xml:space="preserve"> 97664 </t>
  </si>
  <si>
    <t>REMOÇÃO DE ACESSÓRIOS, DE FORMA MANUAL, SEM REAPROVEITAMENTO. AF_09/2023</t>
  </si>
  <si>
    <t xml:space="preserve"> 2.5.5 </t>
  </si>
  <si>
    <t xml:space="preserve"> TJPR.CAMS.15 </t>
  </si>
  <si>
    <t>REMANEJAMENTO DE GUARITA 2,27 X 1,16m</t>
  </si>
  <si>
    <t xml:space="preserve"> 2.6 </t>
  </si>
  <si>
    <t>Espaço Interno - Fechamentos Horizontais</t>
  </si>
  <si>
    <t xml:space="preserve"> 2.6.1 </t>
  </si>
  <si>
    <t xml:space="preserve"> 97640 </t>
  </si>
  <si>
    <t>REMOÇÃO DE FORROS DE DRYWALL, PVC E FIBROMINERAL, DE FORMA MANUAL, SEM REAPROVEITAMENTO. AF_09/2023</t>
  </si>
  <si>
    <t xml:space="preserve"> 2.6.2 </t>
  </si>
  <si>
    <t xml:space="preserve"> cams.017 </t>
  </si>
  <si>
    <t>RETIRADA DE PLACAS VINILICAS EM PISOS - Copia da SBC (022710)</t>
  </si>
  <si>
    <t xml:space="preserve"> 2.6.3 </t>
  </si>
  <si>
    <t xml:space="preserve"> TJPR.CAMS.91 </t>
  </si>
  <si>
    <t>DEMOLIÇÃO DE PISO GRANILITE</t>
  </si>
  <si>
    <t xml:space="preserve"> 2.6.4 </t>
  </si>
  <si>
    <t xml:space="preserve"> 97634 </t>
  </si>
  <si>
    <t>DEMOLIÇÃO DE REVESTIMENTO CERÂMICO, DE FORMA MECANIZADA COM MARTELETE, SEM REAPROVEITAMENTO. AF_09/2023</t>
  </si>
  <si>
    <t xml:space="preserve"> 2.6.5 </t>
  </si>
  <si>
    <t xml:space="preserve"> 97631 </t>
  </si>
  <si>
    <t>DEMOLIÇÃO DE ARGAMASSAS, DE FORMA MANUAL, SEM REAPROVEITAMENTO. AF_09/2023</t>
  </si>
  <si>
    <t xml:space="preserve"> 2.6.6 </t>
  </si>
  <si>
    <t xml:space="preserve"> 104789 </t>
  </si>
  <si>
    <t>DEMOLIÇÃO DE PISO DE CONCRETO SIMPLES, DE FORMA MANUAL, SEM REAPROVEITAMENTO. AF_09/2023</t>
  </si>
  <si>
    <t xml:space="preserve"> 2.6.7 </t>
  </si>
  <si>
    <t xml:space="preserve"> cams.018 </t>
  </si>
  <si>
    <t>Retirada de rodapé em madeira - Copia da SEDOP (020863)</t>
  </si>
  <si>
    <t>m</t>
  </si>
  <si>
    <t xml:space="preserve"> 2.6.8 </t>
  </si>
  <si>
    <t xml:space="preserve"> cams.019 </t>
  </si>
  <si>
    <t>Retirada de piso em taco de madeira - Copia da SEDOP (020221)</t>
  </si>
  <si>
    <t xml:space="preserve"> 2.6.9 </t>
  </si>
  <si>
    <t xml:space="preserve"> cams.020 </t>
  </si>
  <si>
    <t>RETIRADA CUIDADOSA TAMPO GRANITO -Copia da SBC (022741)</t>
  </si>
  <si>
    <t xml:space="preserve"> 2.7 </t>
  </si>
  <si>
    <t>Espaço Interno - Fechamentos Verticais</t>
  </si>
  <si>
    <t xml:space="preserve"> 2.7.1 </t>
  </si>
  <si>
    <t xml:space="preserve"> 97638 </t>
  </si>
  <si>
    <t>REMOÇÃO DE CHAPAS E PERFIS DE DRYWALL, DE FORMA MANUAL, SEM REAPROVEITAMENTO. AF_09/2023</t>
  </si>
  <si>
    <t xml:space="preserve"> 2.7.2 </t>
  </si>
  <si>
    <t xml:space="preserve"> TJPR.CAMS.39 </t>
  </si>
  <si>
    <t>RETIRADA DE DIVISÓRIA TIPO NAVAL</t>
  </si>
  <si>
    <t xml:space="preserve"> 2.7.3 </t>
  </si>
  <si>
    <t xml:space="preserve"> 2.7.4 </t>
  </si>
  <si>
    <t xml:space="preserve"> 102191 </t>
  </si>
  <si>
    <t>REMOÇÃO DE VIDRO LISO COMUM DE ESQUADRIA COM BAGUETE DE ALUMÍNIO OU PVC. AF_01/2021</t>
  </si>
  <si>
    <t xml:space="preserve"> 2.7.5 </t>
  </si>
  <si>
    <t xml:space="preserve"> 2.7.6 </t>
  </si>
  <si>
    <t xml:space="preserve"> 04.09.060 </t>
  </si>
  <si>
    <t>RETIRADA DE BATENTE, CORRIMÃO OU PEÇAS LINEARES METÁLICAS, CHUMBADOS</t>
  </si>
  <si>
    <t xml:space="preserve"> 2.7.7 </t>
  </si>
  <si>
    <t xml:space="preserve"> 2.7.8 </t>
  </si>
  <si>
    <t xml:space="preserve"> 2.7.9 </t>
  </si>
  <si>
    <t xml:space="preserve"> 102193 </t>
  </si>
  <si>
    <t>LIXAMENTO DE MADEIRA PARA APLICAÇÃO DE FUNDO OU PINTURA. AF_01/2021</t>
  </si>
  <si>
    <t xml:space="preserve"> 2.7.10 </t>
  </si>
  <si>
    <t xml:space="preserve"> TJPR.CAMS.40 </t>
  </si>
  <si>
    <t>PREPARO DE SUBSTRATO POR ESCARIFICAÇÃO MECÂNICA (CORTE DE CONCRETO) PARA ESPESSURAS DE ATÉ 3,0CM</t>
  </si>
  <si>
    <t xml:space="preserve"> 2.8 </t>
  </si>
  <si>
    <t>Espaço Interno - Esquadrias (portas, janelas e acessórios)</t>
  </si>
  <si>
    <t xml:space="preserve"> 2.8.1 </t>
  </si>
  <si>
    <t xml:space="preserve"> TJPR.CAMS.93 </t>
  </si>
  <si>
    <t>RETIRADA DE FECHADURA</t>
  </si>
  <si>
    <t xml:space="preserve"> 2.8.2 </t>
  </si>
  <si>
    <t xml:space="preserve"> 2.8.3 </t>
  </si>
  <si>
    <t xml:space="preserve"> cams.021 </t>
  </si>
  <si>
    <t>RETIRADA DE BATENTES DE MADEIRA - Copia da SINAPI (72143)</t>
  </si>
  <si>
    <t xml:space="preserve"> 2.8.4 </t>
  </si>
  <si>
    <t xml:space="preserve"> 023306 </t>
  </si>
  <si>
    <t>REVISAO E RECUPERACAO DE PORTA DE MADEIRA,COM AJUSTES</t>
  </si>
  <si>
    <t xml:space="preserve"> 2.9 </t>
  </si>
  <si>
    <t>Espaço Interno - Equipamentos e Instalações Hidrosanitários</t>
  </si>
  <si>
    <t xml:space="preserve"> 2.9.1 </t>
  </si>
  <si>
    <t xml:space="preserve"> TJPR.CAMS.41 </t>
  </si>
  <si>
    <t>REMOÇÃO DE LAVATÓRIO</t>
  </si>
  <si>
    <t xml:space="preserve"> 2.9.2 </t>
  </si>
  <si>
    <t xml:space="preserve"> 04.14.020 </t>
  </si>
  <si>
    <t>RETIRADA DE VIDRO OU ESPELHO COM RASPAGEM DA MASSA OU RETIRADA DE BAGUETE</t>
  </si>
  <si>
    <t xml:space="preserve"> 2.9.3 </t>
  </si>
  <si>
    <t xml:space="preserve"> TJPR.CAMS.42 </t>
  </si>
  <si>
    <t>REMOÇÃO DE ACESSÓRIOS SANITÁRIOS</t>
  </si>
  <si>
    <t xml:space="preserve"> 2.9.4 </t>
  </si>
  <si>
    <t xml:space="preserve"> cams.022 </t>
  </si>
  <si>
    <t>RETIRADA CUIDADOSA VASO SANITARIO - Copia da SBC (022735)</t>
  </si>
  <si>
    <t xml:space="preserve"> 2.9.5 </t>
  </si>
  <si>
    <t xml:space="preserve"> CAMS.46 </t>
  </si>
  <si>
    <t>Desinstalação de duas Cadeiras odontológicas</t>
  </si>
  <si>
    <t xml:space="preserve"> 2.9.6 </t>
  </si>
  <si>
    <t xml:space="preserve"> TJPR.CAMS.102 </t>
  </si>
  <si>
    <t>REMOÇÃO DE PIA</t>
  </si>
  <si>
    <t xml:space="preserve"> 2.10 </t>
  </si>
  <si>
    <t>Espaço Interno - AR CONDICIONADO</t>
  </si>
  <si>
    <t xml:space="preserve"> 2.10.1 </t>
  </si>
  <si>
    <t xml:space="preserve"> TJPR.CAMS.94 </t>
  </si>
  <si>
    <t>DESINSTALACAO TECNICA DE EQUIPAMENTO HI-WALL DE 9.000 BTU A 18.000 BTU (EVAPORADORA E CONDENSADORA)</t>
  </si>
  <si>
    <t xml:space="preserve"> 2.10.2 </t>
  </si>
  <si>
    <t xml:space="preserve"> TJPR.CAMS.95 </t>
  </si>
  <si>
    <t>DESINSTALACAO TECNICA DE EQUIPAMENTO HI-WALL DE 24.000 BTU A 60.000 BTU (EVAPORADORA E CONDENSADORA)</t>
  </si>
  <si>
    <t xml:space="preserve"> 2.10.3 </t>
  </si>
  <si>
    <t xml:space="preserve"> cams.023 </t>
  </si>
  <si>
    <t>RETIRADA APARELHO AR CONDICIONADO DE JANELA - Copia da SBC (022325)</t>
  </si>
  <si>
    <t xml:space="preserve"> 3 </t>
  </si>
  <si>
    <t>INTERVENÇÃO EXTERNA - FORNECIMENTO/INSTALAÇÕES CIVIL</t>
  </si>
  <si>
    <t xml:space="preserve"> 3.1 </t>
  </si>
  <si>
    <t>Serviços Preliminares</t>
  </si>
  <si>
    <t xml:space="preserve"> 3.1.1 </t>
  </si>
  <si>
    <t xml:space="preserve"> 98459 </t>
  </si>
  <si>
    <t>TAPUME COM TELHA METÁLICA. AF_03/2024</t>
  </si>
  <si>
    <t xml:space="preserve"> 3.1.2 </t>
  </si>
  <si>
    <t xml:space="preserve"> TJPR.CAMS.100 </t>
  </si>
  <si>
    <t>PORTÃO METÁLICO DE OBRA - 5M, PIVOTANTE, 2 FOLHAS, PARA TAPUME</t>
  </si>
  <si>
    <t xml:space="preserve"> 3.1.3 </t>
  </si>
  <si>
    <t xml:space="preserve"> 180222 </t>
  </si>
  <si>
    <t>PINTURA DUAS DEMAOS TINTA ESMALTE EM SUPERFICIE METALICA</t>
  </si>
  <si>
    <t xml:space="preserve"> 3.1.4 </t>
  </si>
  <si>
    <t xml:space="preserve"> TJPR.CAMS.43 </t>
  </si>
  <si>
    <t>PLACA DE OBRA EM CHAPA AÇO GALVANIZADO, INSTALADA</t>
  </si>
  <si>
    <t xml:space="preserve"> 3.1.5 </t>
  </si>
  <si>
    <t xml:space="preserve"> 012225 </t>
  </si>
  <si>
    <t>ALUGUEL MENSAL CONTAINER</t>
  </si>
  <si>
    <t>MES</t>
  </si>
  <si>
    <t xml:space="preserve"> 3.2 </t>
  </si>
  <si>
    <t xml:space="preserve"> 3.2.1 </t>
  </si>
  <si>
    <t>Movimentação de solo e paisagismo</t>
  </si>
  <si>
    <t xml:space="preserve"> 3.2.1.1 </t>
  </si>
  <si>
    <t xml:space="preserve"> 100576 </t>
  </si>
  <si>
    <t>REGULARIZAÇÃO E COMPACTAÇÃO DE SUBLEITO DE SOLO PREDOMINANTEMENTE ARGILOSO, PARA OBRAS DE CONSTRUÇÃO DE PAVIMENTOS. AF_09/2024</t>
  </si>
  <si>
    <t xml:space="preserve"> 3.2.1.2 </t>
  </si>
  <si>
    <t xml:space="preserve"> 021807 </t>
  </si>
  <si>
    <t>ATERRO SIMPLES,NAO COMPACTADO,COM EQUIPAMENTO MECANICO</t>
  </si>
  <si>
    <t xml:space="preserve"> 3.2.1.3 </t>
  </si>
  <si>
    <t xml:space="preserve"> 101127 </t>
  </si>
  <si>
    <t>ESCAVAÇÃO HORIZONTAL, INCLUINDO CARGA E DESCARGA EM SOLO DE 1A CATEGORIA COM TRATOR DE ESTEIRAS (347HP/LÂMINA: 8,70M3). AF_07/2020</t>
  </si>
  <si>
    <t xml:space="preserve"> 3.2.1.4 </t>
  </si>
  <si>
    <t xml:space="preserve"> 97084 </t>
  </si>
  <si>
    <t>COMPACTAÇÃO MECÂNICA DE SOLO PARA EXECUÇÃO DE RADIER, PISO DE CONCRETO OU LAJE SOBRE SOLO, COM COMPACTADOR DE SOLOS TIPO PLACA VIBRATÓRIA. AF_09/2021</t>
  </si>
  <si>
    <t xml:space="preserve"> 3.2.1.5 </t>
  </si>
  <si>
    <t xml:space="preserve"> TJPR.CAMS.119 </t>
  </si>
  <si>
    <t>FORRAÇÃO LAMBARI-ROXO</t>
  </si>
  <si>
    <t xml:space="preserve"> 3.2.1.6 </t>
  </si>
  <si>
    <t xml:space="preserve"> TJPR.CAMS.117 </t>
  </si>
  <si>
    <t>GRAMA AMENDOIM - ARACHIS REPENS</t>
  </si>
  <si>
    <t xml:space="preserve"> 3.2.1.7 </t>
  </si>
  <si>
    <t xml:space="preserve"> 102670 </t>
  </si>
  <si>
    <t>DRENO PROFUNDO (SEÇÃO 0,50 X 1,50 M), COM TUBO DE PEAD CORRUGADO PERFURADO, DN 100 MM, ENCHIMENTO COM AREIA, COM SELO DE ARGILA. AF_07/2021</t>
  </si>
  <si>
    <t xml:space="preserve"> 3.2.1.8 </t>
  </si>
  <si>
    <t xml:space="preserve"> 73883/002 </t>
  </si>
  <si>
    <t>EXECUCAO DE DRENO FRANCES COM BRITA NUM 2</t>
  </si>
  <si>
    <t xml:space="preserve"> 3.2.1.9 </t>
  </si>
  <si>
    <t xml:space="preserve"> TJPR.CAMS.44 </t>
  </si>
  <si>
    <t>LIMITADOR DE GRAMA COM BORDA FINA, L=12,5CM</t>
  </si>
  <si>
    <t xml:space="preserve"> 3.2.1.10 </t>
  </si>
  <si>
    <t xml:space="preserve"> 101865 </t>
  </si>
  <si>
    <t>REASSENTAMENTO DE BLOCOS RETANGULAR PARA PISO INTERTRAVADO, ESPESSURA DE 10 CM, EM VIA/ESTACIONAMENTO, COM REAPROVEITAMENTO DOS BLOCOS RETANGULAR - INCLUSO RETIRADA E COLOCAÇÃO DO MATERIAL. AF_12/2020</t>
  </si>
  <si>
    <t xml:space="preserve"> 3.2.1.11 </t>
  </si>
  <si>
    <t xml:space="preserve"> TJPR.CAMS.26 </t>
  </si>
  <si>
    <t>Planta - Costela de adão (mostera deliciosa), fornecimento e plantio</t>
  </si>
  <si>
    <t xml:space="preserve"> 3.2.1.12 </t>
  </si>
  <si>
    <t xml:space="preserve"> TJPR.CAMS.27 </t>
  </si>
  <si>
    <t>Forração com Lírio Amarelo, mínimo 18 mudas / m² - h= 0,50 m</t>
  </si>
  <si>
    <t xml:space="preserve"> 3.2.1.13 </t>
  </si>
  <si>
    <t xml:space="preserve"> TJPR.CAMS.32 </t>
  </si>
  <si>
    <t>Vasos em cimento modelo redondo: 14 unidades com aprox. 80 cm de altura, e 12 unidades com aprox. 60 cm de altura (Fornecimento, incluso frete)</t>
  </si>
  <si>
    <t xml:space="preserve"> 3.2.1.14 </t>
  </si>
  <si>
    <t xml:space="preserve"> TJPR.CAMS.28 </t>
  </si>
  <si>
    <t>TERRA PREPARADA PARA PLANTIO</t>
  </si>
  <si>
    <t>M³</t>
  </si>
  <si>
    <t xml:space="preserve"> 3.2.1.15 </t>
  </si>
  <si>
    <t xml:space="preserve"> TJPR.CAMS.29 </t>
  </si>
  <si>
    <t>ARGILA EXPANDIDA SOLTA</t>
  </si>
  <si>
    <t xml:space="preserve"> 3.2.2 </t>
  </si>
  <si>
    <t>Fechamento Vertical Cobogó</t>
  </si>
  <si>
    <t xml:space="preserve"> 3.2.2.1 </t>
  </si>
  <si>
    <t xml:space="preserve"> 3.2.2.2 </t>
  </si>
  <si>
    <t xml:space="preserve"> 3.2.2.3 </t>
  </si>
  <si>
    <t xml:space="preserve"> 92800 </t>
  </si>
  <si>
    <t>CORTE E DOBRA DE AÇO CA-60, DIÂMETRO DE 5,0 MM. AF_06/2022</t>
  </si>
  <si>
    <t>KG</t>
  </si>
  <si>
    <t xml:space="preserve"> 3.2.2.4 </t>
  </si>
  <si>
    <t xml:space="preserve"> 96545 </t>
  </si>
  <si>
    <t>ARMAÇÃO DE BLOCO UTILIZANDO AÇO CA-50 DE 8 MM - MONTAGEM. AF_01/2024</t>
  </si>
  <si>
    <t xml:space="preserve"> 3.2.2.5 </t>
  </si>
  <si>
    <t xml:space="preserve"> 96557 </t>
  </si>
  <si>
    <t>CONCRETAGEM DE BLOCO DE COROAMENTO OU VIGA BALDRAME, FCK 30 MPA, COM USO DE BOMBA - LANÇAMENTO, ADENSAMENTO E ACABAMENTO. AF_01/2024</t>
  </si>
  <si>
    <t xml:space="preserve"> 3.2.2.6 </t>
  </si>
  <si>
    <t xml:space="preserve"> TJPR.CAMS.46 </t>
  </si>
  <si>
    <t>IMPERMEABILIZAÇÃO DE ALICERCE E VIGA BALDRAME COM 1 DEMÃO TINTA ASFÁLTICA TIPO NEUTROL DA VEDACIT OU SIMILAR, INCLUSIVE ARGAMASSA IMPERMEABILIZAÇÃO ESP=2CM</t>
  </si>
  <si>
    <t xml:space="preserve"> 3.2.2.7 </t>
  </si>
  <si>
    <t xml:space="preserve"> 101174 </t>
  </si>
  <si>
    <t>ESTACA BROCA DE CONCRETO, DIÂMETRO DE 25CM, ESCAVAÇÃO MANUAL COM TRADO CONCHA, COM ARMADURA DE ARRANQUE. AF_05/2020</t>
  </si>
  <si>
    <t xml:space="preserve"> 3.2.2.8 </t>
  </si>
  <si>
    <t xml:space="preserve"> 92415 </t>
  </si>
  <si>
    <t>MONTAGEM E DESMONTAGEM DE FÔRMA DE PILARES RETANGULARES E ESTRUTURAS SIMILARES, PÉ-DIREITO SIMPLES, EM CHAPA DE MADEIRA COMPENSADA RESINADA, 2 UTILIZAÇÕES. AF_09/2020</t>
  </si>
  <si>
    <t xml:space="preserve"> 3.2.2.9 </t>
  </si>
  <si>
    <t xml:space="preserve"> 92777 </t>
  </si>
  <si>
    <t>ARMAÇÃO DE PILAR OU VIGA DE UMA ESTRUTURA CONVENCIONAL DE CONCRETO ARMADO EM UMA EDIFICAÇÃO TÉRREA OU SOBRADO UTILIZANDO AÇO CA-50 DE 8,0 MM - MONTAGEM. AF_12/2015</t>
  </si>
  <si>
    <t xml:space="preserve"> 3.2.2.10 </t>
  </si>
  <si>
    <t xml:space="preserve"> 3.2.2.11 </t>
  </si>
  <si>
    <t xml:space="preserve"> 94972 </t>
  </si>
  <si>
    <t>CONCRETO FCK = 30MPA, TRAÇO 1:2,1:2,5 (EM MASSA SECA DE CIMENTO/ AREIA MÉDIA/ BRITA 1) - PREPARO MECÂNICO COM BETONEIRA 600 L. AF_05/2021</t>
  </si>
  <si>
    <t xml:space="preserve"> 3.2.2.12 </t>
  </si>
  <si>
    <t xml:space="preserve"> TJPR.CAMS.25 </t>
  </si>
  <si>
    <t>(COBOGÓ) TRIÂNGULO DUPLO DE 30x30x7cm E ARGAMASSA DE ASSENTAMENTO COM PREPARO EM BETONEIRA  (Fornecimento e instalação)</t>
  </si>
  <si>
    <t xml:space="preserve"> 3.2.2.13 </t>
  </si>
  <si>
    <t xml:space="preserve"> 180070 </t>
  </si>
  <si>
    <t>PINTURA COM TINTA CERAMICA APLICADA EM COBOGO</t>
  </si>
  <si>
    <t xml:space="preserve"> 3.2.3 </t>
  </si>
  <si>
    <t>Passeio e escadas</t>
  </si>
  <si>
    <t xml:space="preserve"> 3.2.3.1 </t>
  </si>
  <si>
    <t xml:space="preserve"> TJPR.CAMS.47 </t>
  </si>
  <si>
    <t>IMPERMEABILIZAÇÃO - FORNECIMENTO E APLICAÇÃO DE MANTA GEOTEXTIL RT-10, RESISTENCIA A TRAÇÃO=10KN/M (ANTIGO BIDIM OP-20 OU SIMILAR) EM COLCHÕES DRENANTES</t>
  </si>
  <si>
    <t xml:space="preserve"> 3.2.3.2 </t>
  </si>
  <si>
    <t xml:space="preserve"> 020127 </t>
  </si>
  <si>
    <t>ATERRO COMPACTADO MEIO MANUAL EM CAMADAS DE AREIA GROSSA</t>
  </si>
  <si>
    <t xml:space="preserve"> 3.2.3.3 </t>
  </si>
  <si>
    <t xml:space="preserve"> TJPR.CAMS.103 </t>
  </si>
  <si>
    <t>PAVIMENTAÇÃO C/ BRITA GRANÍTICA EM PÓ, ESPALHADA, E = 5,0 CM</t>
  </si>
  <si>
    <t xml:space="preserve"> 3.2.3.4 </t>
  </si>
  <si>
    <t xml:space="preserve"> 101090 </t>
  </si>
  <si>
    <t>PISO EM PEDRA PORTUGUESA ASSENTADO SOBRE ARGAMASSA SECA DE CIMENTO E AREIA, TRAÇO 1:3, REJUNTADO COM CIMENTO COMUM. AF_05/2020</t>
  </si>
  <si>
    <t xml:space="preserve"> 3.2.3.5 </t>
  </si>
  <si>
    <t xml:space="preserve"> cams.025 </t>
  </si>
  <si>
    <t>ARGAMASSA CIMENTO E AREIA 1:3+ 86,50 litros agua -Copia da SBC (040268)</t>
  </si>
  <si>
    <t xml:space="preserve"> 3.2.3.6 </t>
  </si>
  <si>
    <t xml:space="preserve"> TJPR.CAMS.30 </t>
  </si>
  <si>
    <t>DEGRAUS RETOS EM BASALTO LEVIGAD(ÁSPERO) 2CM ESPESSURA</t>
  </si>
  <si>
    <t xml:space="preserve"> 3.2.3.7 </t>
  </si>
  <si>
    <t xml:space="preserve"> TJPR.CAMS.31 </t>
  </si>
  <si>
    <t>DEGRAUS CURVOS EM BASALTO LEVIGADO (ÁSPERO) 2CM ESPESSURA</t>
  </si>
  <si>
    <t xml:space="preserve"> 3.2.3.8 </t>
  </si>
  <si>
    <t xml:space="preserve"> TJPR.CAMS.33 </t>
  </si>
  <si>
    <t>PISO TÁTIL DE CONCRETO - DIRECIONAL OU ALERTA, 40 X 40 X 2,5 CM, ASSENTADO COM ARGAMASSA COLANTE TIPO ACIII</t>
  </si>
  <si>
    <t xml:space="preserve"> 3.2.3.9 </t>
  </si>
  <si>
    <t xml:space="preserve"> TJPR.CAMS.120 </t>
  </si>
  <si>
    <t>Guarda-corpo h = 1,10m e Corrimão em Aço Inox, barras superiores alt=0,92m e 0,70m e barra inferior, diam= 1.1/2" r, barras verticais d=3/4" a cada 0,11m,curvas de aço inox. - Escada</t>
  </si>
  <si>
    <t xml:space="preserve"> 3.2.3.10 </t>
  </si>
  <si>
    <t xml:space="preserve"> 96539 </t>
  </si>
  <si>
    <t>FABRICAÇÃO, MONTAGEM E DESMONTAGEM DE FÔRMA PARA VIGA BALDRAME, EM CHAPA DE MADEIRA COMPENSADA RESINADA, E=17 MM, 2 UTILIZAÇÕES. AF_01/2024</t>
  </si>
  <si>
    <t xml:space="preserve"> 3.2.3.11 </t>
  </si>
  <si>
    <t xml:space="preserve"> 96527 </t>
  </si>
  <si>
    <t>ESCAVAÇÃO MANUAL PARA VIGA BALDRAME OU SAPATA CORRIDA (INCLUINDO ESCAVAÇÃO PARA COLOCAÇÃO DE FÔRMAS). AF_01/2024</t>
  </si>
  <si>
    <t xml:space="preserve"> 3.2.3.12 </t>
  </si>
  <si>
    <t xml:space="preserve"> 101230 </t>
  </si>
  <si>
    <t>ESCAVAÇÃO VERTICAL PARA INFRAESTRUTURA, COM CARGA, DESCARGA E TRANSPORTE DE SOLO DE 1ª CATEGORIA, COM ESCAVADEIRA HIDRÁULICA (CAÇAMBA: 0,8 M³ / 111 HP), FROTA DE 3 CAMINHÕES BASCULANTES DE 14 M³, DMT ATÉ 1 KM E VELOCIDADE MÉDIA14 KM/H. AF_05/2020</t>
  </si>
  <si>
    <t xml:space="preserve"> 3.2.3.13 </t>
  </si>
  <si>
    <t xml:space="preserve"> 97083 </t>
  </si>
  <si>
    <t>COMPACTAÇÃO MECÂNICA DE SOLO PARA EXECUÇÃO DE RADIER, PISO DE CONCRETO OU LAJE SOBRE SOLO, COM COMPACTADOR DE SOLOS A PERCUSSÃO. AF_09/2021</t>
  </si>
  <si>
    <t xml:space="preserve"> 3.2.3.14 </t>
  </si>
  <si>
    <t xml:space="preserve"> 94962 </t>
  </si>
  <si>
    <t>CONCRETO MAGRO PARA LASTRO, TRAÇO 1:4,5:4,5 (EM MASSA SECA DE CIMENTO/ AREIA MÉDIA/ BRITA 1) - PREPARO MECÂNICO COM BETONEIRA 400 L. AF_05/2021</t>
  </si>
  <si>
    <t xml:space="preserve"> 3.2.3.15 </t>
  </si>
  <si>
    <t xml:space="preserve"> 97096 </t>
  </si>
  <si>
    <t>CONCRETAGEM DE RADIER, PISO DE CONCRETO OU LAJE SOBRE SOLO, FCK 30 MPA - LANÇAMENTO, ADENSAMENTO E ACABAMENTO. AF_09/2021</t>
  </si>
  <si>
    <t xml:space="preserve"> 3.2.3.16 </t>
  </si>
  <si>
    <t xml:space="preserve"> 92801 </t>
  </si>
  <si>
    <t>CORTE E DOBRA DE AÇO CA-50, DIÂMETRO DE 6,3 MM. AF_06/2022</t>
  </si>
  <si>
    <t xml:space="preserve"> 3.2.3.17 </t>
  </si>
  <si>
    <t xml:space="preserve"> 92802 </t>
  </si>
  <si>
    <t>CORTE E DOBRA DE AÇO CA-50, DIÂMETRO DE 8,0 MM. AF_06/2022</t>
  </si>
  <si>
    <t xml:space="preserve"> 3.2.3.18 </t>
  </si>
  <si>
    <t xml:space="preserve"> 94964 </t>
  </si>
  <si>
    <t>CONCRETO FCK = 20MPA, TRAÇO 1:2,7:3 (EM MASSA SECA DE CIMENTO/ AREIA MÉDIA/ BRITA 1) - PREPARO MECÂNICO COM BETONEIRA 400 L. AF_05/2021</t>
  </si>
  <si>
    <t xml:space="preserve"> 3.2.3.19 </t>
  </si>
  <si>
    <t xml:space="preserve"> 3.2.3.20 </t>
  </si>
  <si>
    <t xml:space="preserve"> 3.2.4 </t>
  </si>
  <si>
    <t>Rampas Área Externa</t>
  </si>
  <si>
    <t xml:space="preserve"> 3.2.4.1 </t>
  </si>
  <si>
    <t xml:space="preserve"> 101173 </t>
  </si>
  <si>
    <t>ESTACA BROCA DE CONCRETO, DIÂMETRO DE 20CM, ESCAVAÇÃO MANUAL COM TRADO CONCHA, COM ARMADURA DE ARRANQUE. AF_05/2020</t>
  </si>
  <si>
    <t xml:space="preserve"> 3.2.4.2 </t>
  </si>
  <si>
    <t xml:space="preserve"> 3.2.4.3 </t>
  </si>
  <si>
    <t xml:space="preserve"> 97087 </t>
  </si>
  <si>
    <t>CAMADA SEPARADORA PARA EXECUÇÃO DE RADIER, PISO DE CONCRETO OU LAJE SOBRE SOLO, EM LONA PLÁSTICA. AF_09/2021</t>
  </si>
  <si>
    <t xml:space="preserve"> 3.2.4.4 </t>
  </si>
  <si>
    <t xml:space="preserve"> 96624 </t>
  </si>
  <si>
    <t>LASTRO COM MATERIAL GRANULAR (PEDRA BRITADA N.2), APLICADO EM PISOS OU LAJES SOBRE SOLO, ESPESSURA DE *10 CM*. AF_01/2024</t>
  </si>
  <si>
    <t xml:space="preserve"> 3.2.4.5 </t>
  </si>
  <si>
    <t xml:space="preserve"> 97086 </t>
  </si>
  <si>
    <t>FABRICAÇÃO, MONTAGEM E DESMONTAGEM DE FORMA PARA RADIER, PISO DE CONCRETO OU LAJE SOBRE SOLO, EM MADEIRA SERRADA, 4 UTILIZAÇÕES. AF_09/2021</t>
  </si>
  <si>
    <t xml:space="preserve"> 3.2.4.6 </t>
  </si>
  <si>
    <t xml:space="preserve"> 92786 </t>
  </si>
  <si>
    <t>ARMAÇÃO DE LAJE DE UMA ESTRUTURA CONVENCIONAL DE CONCRETO ARMADO EM UMA EDIFICAÇÃO TÉRREA OU SOBRADO UTILIZANDO AÇO CA-50 DE 8,0 MM - MONTAGEM. AF_12/2015</t>
  </si>
  <si>
    <t xml:space="preserve"> 3.2.4.7 </t>
  </si>
  <si>
    <t xml:space="preserve"> 3.2.4.8 </t>
  </si>
  <si>
    <t xml:space="preserve"> 90997 </t>
  </si>
  <si>
    <t>FORMAS MANUSEÁVEIS PARA PAREDES DE CONCRETO MOLDADAS IN LOCO, DE EDIFICAÇÕES DE MULTIPLOS PAVIMENTOS, EM FACES INTERNAS DE PAREDES. AF_06/2015</t>
  </si>
  <si>
    <t xml:space="preserve"> 3.2.4.9 </t>
  </si>
  <si>
    <t xml:space="preserve"> 3.2.4.10 </t>
  </si>
  <si>
    <t xml:space="preserve"> 92775 </t>
  </si>
  <si>
    <t>ARMAÇÃO DE PILAR OU VIGA DE UMA ESTRUTURA CONVENCIONAL DE CONCRETO ARMADO EM UMA EDIFICAÇÃO TÉRREA OU SOBRADO UTILIZANDO AÇO CA-60 DE 5,0 MM - MONTAGEM. AF_12/2015</t>
  </si>
  <si>
    <t xml:space="preserve"> 3.2.4.11 </t>
  </si>
  <si>
    <t xml:space="preserve"> 92778 </t>
  </si>
  <si>
    <t>ARMAÇÃO DE PILAR OU VIGA DE UMA ESTRUTURA CONVENCIONAL DE CONCRETO ARMADO EM UMA EDIFICAÇÃO TÉRREA OU SOBRADO UTILIZANDO AÇO CA-50 DE 10,0 MM - MONTAGEM. AF_12/2015</t>
  </si>
  <si>
    <t xml:space="preserve"> 3.2.4.12 </t>
  </si>
  <si>
    <t xml:space="preserve"> 87905 </t>
  </si>
  <si>
    <t>CHAPISCO APLICADO EM ALVENARIA (COM PRESENÇA DE VÃOS) E ESTRUTURAS DE CONCRETO DE FACHADA, COM COLHER DE PEDREIRO. ARGAMASSA TRAÇO 1:3 COM PREPARO EM BETONEIRA 400L. AF_10/2022</t>
  </si>
  <si>
    <t xml:space="preserve"> 3.2.4.13 </t>
  </si>
  <si>
    <t xml:space="preserve"> 87795 </t>
  </si>
  <si>
    <t>EMBOÇO OU MASSA ÚNICA EM ARGAMASSA INDUSTRIALIZADA, PREPARO MECÂNICO E APLICAÇÃO COM EQUIPAMENTO DE MISTURA E PROJEÇÃO DE 1,5 M3/H DE ARGAMASSA EM PANOS CEGOS DE FACHADA (SEM PRESENÇA DE VÃOS), ESPESSURA DE 25 MM. AF_08/2022</t>
  </si>
  <si>
    <t xml:space="preserve"> 3.2.4.14 </t>
  </si>
  <si>
    <t xml:space="preserve"> 96135 </t>
  </si>
  <si>
    <t>APLICAÇÃO MANUAL DE MASSA ACRÍLICA EM PAREDES EXTERNAS DE CASAS, DUAS DEMÃOS. AF_03/2024</t>
  </si>
  <si>
    <t xml:space="preserve"> 3.2.4.15 </t>
  </si>
  <si>
    <t xml:space="preserve"> 102494 </t>
  </si>
  <si>
    <t>PINTURA DE PISO COM TINTA EPÓXI, APLICAÇÃO MANUAL, 2 DEMÃOS, INCLUSO PRIMER EPÓXI. AF_05/2021</t>
  </si>
  <si>
    <t xml:space="preserve"> 3.2.4.16 </t>
  </si>
  <si>
    <t xml:space="preserve"> TJPR.CAMS.34 </t>
  </si>
  <si>
    <t>CORRIMÃO DUPLO EM AÇO INOX D=1 1/2"</t>
  </si>
  <si>
    <t xml:space="preserve"> 3.2.4.17 </t>
  </si>
  <si>
    <t xml:space="preserve"> 98685 </t>
  </si>
  <si>
    <t>RODAPÉ EM GRANITO, ALTURA 10 CM. AF_09/2020</t>
  </si>
  <si>
    <t xml:space="preserve"> 3.2.4.18 </t>
  </si>
  <si>
    <t xml:space="preserve"> 84081 </t>
  </si>
  <si>
    <t>REVESTIMENTO DE PAREDE COM PEDRA BASALTO CINZA IRREGULAR, ASSENTAMENTO COM ARGAMASSA TRACO 1:4 (CIMENTO E AREIA MEDIA NAO PENEIRADA), PREPARO MANUAL DA ARGAMASSA</t>
  </si>
  <si>
    <t xml:space="preserve"> 3.2.4.19 </t>
  </si>
  <si>
    <t xml:space="preserve"> 3.2.5 </t>
  </si>
  <si>
    <t>Rampa de acesso ao prédio</t>
  </si>
  <si>
    <t xml:space="preserve"> 3.2.5.1 </t>
  </si>
  <si>
    <t xml:space="preserve"> 3.2.5.2 </t>
  </si>
  <si>
    <t xml:space="preserve"> 3.2.5.3 </t>
  </si>
  <si>
    <t xml:space="preserve"> 3.2.5.4 </t>
  </si>
  <si>
    <t xml:space="preserve"> 3.2.5.5 </t>
  </si>
  <si>
    <t xml:space="preserve"> 94319 </t>
  </si>
  <si>
    <t>ATERRO MANUAL DE VALAS COM SOLO ARGILO-ARENOSO. AF_08/2023</t>
  </si>
  <si>
    <t xml:space="preserve"> 3.2.5.6 </t>
  </si>
  <si>
    <t xml:space="preserve"> 3.2.5.7 </t>
  </si>
  <si>
    <t xml:space="preserve"> 96555 </t>
  </si>
  <si>
    <t>CONCRETAGEM DE BLOCO DE COROAMENTO OU VIGA BALDRAME, FCK 30 MPA, COM USO DE JERICA - LANÇAMENTO, ADENSAMENTO E ACABAMENTO. AF_01/2024</t>
  </si>
  <si>
    <t xml:space="preserve"> 3.2.5.8 </t>
  </si>
  <si>
    <t xml:space="preserve"> 3.2.5.9 </t>
  </si>
  <si>
    <t xml:space="preserve"> 94994 </t>
  </si>
  <si>
    <t>EXECUÇÃO DE PASSEIO (CALÇADA) OU PISO DE CONCRETO COM CONCRETO MOLDADO IN LOCO, FEITO EM OBRA, ACABAMENTO CONVENCIONAL, ESPESSURA 8 CM, ARMADO. AF_08/2022</t>
  </si>
  <si>
    <t xml:space="preserve"> 3.2.5.10 </t>
  </si>
  <si>
    <t xml:space="preserve"> C.CGC.001 </t>
  </si>
  <si>
    <t>GUARDA-CORPO DE AÇO GALVANIZADO DE 1,10M DE ALTURA, COM DUPLO CORRIMÃO DE 1 1/2", MONTANTES TUBULARES DE 1.1/4" ESPAÇADOS DE 1,20M, TRAVESSA SUPERIOR DE 1.1/2", GRADIL FORMADO POR TUBOS HORIZONTAIS DE 1" E VERTICAIS DE 3/4", FIXADO COM CHUMBADOR MECÂNICO. AF_04/2019</t>
  </si>
  <si>
    <t xml:space="preserve"> 3.2.5.11 </t>
  </si>
  <si>
    <t xml:space="preserve"> 3.2.5.12 </t>
  </si>
  <si>
    <t xml:space="preserve"> 3.2.6 </t>
  </si>
  <si>
    <t>Muretas e bancos</t>
  </si>
  <si>
    <t xml:space="preserve"> 3.2.6.1 </t>
  </si>
  <si>
    <t xml:space="preserve"> 3.2.6.2 </t>
  </si>
  <si>
    <t xml:space="preserve"> 3.2.6.3 </t>
  </si>
  <si>
    <t xml:space="preserve"> 3.2.6.4 </t>
  </si>
  <si>
    <t xml:space="preserve"> 3.2.6.5 </t>
  </si>
  <si>
    <t xml:space="preserve"> 3.2.6.6 </t>
  </si>
  <si>
    <t xml:space="preserve"> 102479 </t>
  </si>
  <si>
    <t>CONCRETO MAGRO PARA LASTRO, TRAÇO 1:4,5:4,5 (EM MASSA SECA DE CIMENTO/ AREIA MÉDIA/ SEIXO ROLADO) - PREPARO MECÂNICO COM BETONEIRA 600 L. AF_05/2021</t>
  </si>
  <si>
    <t xml:space="preserve"> 3.2.6.7 </t>
  </si>
  <si>
    <t xml:space="preserve"> 3.2.6.8 </t>
  </si>
  <si>
    <t xml:space="preserve"> 3.2.6.9 </t>
  </si>
  <si>
    <t xml:space="preserve"> 3.2.6.10 </t>
  </si>
  <si>
    <t xml:space="preserve"> 3.2.7 </t>
  </si>
  <si>
    <t>Drenagem e Serviços Complementares</t>
  </si>
  <si>
    <t xml:space="preserve"> 3.2.7.1 </t>
  </si>
  <si>
    <t xml:space="preserve"> 98114 </t>
  </si>
  <si>
    <t>TAMPA CIRCULAR PARA ESGOTO E DRENAGEM, EM FERRO FUNDIDO, DIÂMETRO INTERNO = 0,6 M. AF_12/2020</t>
  </si>
  <si>
    <t xml:space="preserve"> 3.2.7.2 </t>
  </si>
  <si>
    <t xml:space="preserve"> TJPR.CAMS.104 </t>
  </si>
  <si>
    <t>TAMPA DE CONCRETO PARA CAIXAS DE PASSAGEM 0,50X0,50MX0,07M</t>
  </si>
  <si>
    <t xml:space="preserve"> 3.2.7.3 </t>
  </si>
  <si>
    <t xml:space="preserve"> 3.2.7.4 </t>
  </si>
  <si>
    <t xml:space="preserve"> 102500 </t>
  </si>
  <si>
    <t>PINTURA DE DEMARCAÇÃO DE VAGA COM TINTA ACRÍLICA, E = 10 CM, APLICAÇÃO MANUAL. AF_05/2021</t>
  </si>
  <si>
    <t xml:space="preserve"> 3.2.7.5 </t>
  </si>
  <si>
    <t xml:space="preserve"> TJPR.CAMS.23 </t>
  </si>
  <si>
    <t>PINTURA DE DEMARCAÇÃO DE VAGA COM TINTA ACRÍLICA, E = 30 CM, APLICAÇÃO MANUAL.</t>
  </si>
  <si>
    <t xml:space="preserve"> 3.2.7.6 </t>
  </si>
  <si>
    <t xml:space="preserve"> C.ATA.PINT.32 </t>
  </si>
  <si>
    <t>PINTURA EM TINTA ACRÍLICA EM PISO DO SÍMBOLO INTERNACIONAL DE PNE EM FUNDO AZUL DE 1,20X1,20M - DUAS DEMÃOS</t>
  </si>
  <si>
    <t xml:space="preserve"> 3.2.7.7 </t>
  </si>
  <si>
    <t xml:space="preserve"> C.ATA.FOMA.19 </t>
  </si>
  <si>
    <t>PLACA DE IDENTIFICAÇÃO EM AÇO GALVANIZADO, PARA PREFERENCIAL 50 cm x 70 cm, para idosos, pne, etc, CHUMBADO EM BASE DE CONCRETO</t>
  </si>
  <si>
    <t xml:space="preserve"> 3.2.7.8 </t>
  </si>
  <si>
    <t xml:space="preserve"> 102474 </t>
  </si>
  <si>
    <t>CONCRETO FCK = 15MPA, TRAÇO 1:3,4:3,4 (EM MASSA SECA DE CIMENTO/ AREIA MÉDIA/ SEIXO ROLADO) - PREPARO MECÂNICO COM BETONEIRA 400 L. AF_05/2021</t>
  </si>
  <si>
    <t xml:space="preserve"> 3.2.7.9 </t>
  </si>
  <si>
    <t xml:space="preserve"> TJPR.CAMS.121 </t>
  </si>
  <si>
    <t>BL-02 BICICLETÁRIO SOBRE CIMENTADO OU BLOCO INTERTRAVADO</t>
  </si>
  <si>
    <t xml:space="preserve"> 3.2.7.10 </t>
  </si>
  <si>
    <t xml:space="preserve"> cams.026 </t>
  </si>
  <si>
    <t>ESTRUTURA METALICA ESPACIAL EM ESFERA PARA VIDRO(19,12kg/m2) - Copia da SBC (040765)</t>
  </si>
  <si>
    <t xml:space="preserve"> 3.2.7.11 </t>
  </si>
  <si>
    <t xml:space="preserve"> 150076 </t>
  </si>
  <si>
    <t>VIDRO LAMINADO INCOLOR 12mm</t>
  </si>
  <si>
    <t xml:space="preserve"> 3.3 </t>
  </si>
  <si>
    <t xml:space="preserve"> 3.3.1 </t>
  </si>
  <si>
    <t>Impermeabilização</t>
  </si>
  <si>
    <t xml:space="preserve"> 3.3.1.1 </t>
  </si>
  <si>
    <t xml:space="preserve"> TJPR.CAMS.122 </t>
  </si>
  <si>
    <t>FORNEC E COLOCACAO DE ISOPOR P/ TRATAMENTO ACUSTICO ENTRE LAJES</t>
  </si>
  <si>
    <t xml:space="preserve"> 3.3.1.2 </t>
  </si>
  <si>
    <t xml:space="preserve"> 92767 </t>
  </si>
  <si>
    <t>ARMAÇÃO DE LAJE DE ESTRUTURA CONVENCIONAL DE CONCRETO ARMADO UTILIZANDO AÇO CA-60 DE 4,2 MM - MONTAGEM. AF_06/2022</t>
  </si>
  <si>
    <t xml:space="preserve"> 3.3.1.3 </t>
  </si>
  <si>
    <t xml:space="preserve"> TJPR.CAMS.36 </t>
  </si>
  <si>
    <t>ARGAMASSA TRAÇO 1:4 (CIMENTO E AREIA MÉDIA) COM ADESIVO ACRÍLICO</t>
  </si>
  <si>
    <t xml:space="preserve"> 3.3.1.4 </t>
  </si>
  <si>
    <t xml:space="preserve"> TJPR.CAMS.51 </t>
  </si>
  <si>
    <t>SISTEMA 01 - Impermeabilização da laje de cobertura, com dupla proteção de mantas: Laje 01 e 02 dos prédios CAMs - Pintura de imprimação para ancoragem do sistema de impermeabilização; Camada de asfalto modificado tipo ii (consumo mínimo de 2,0kg/m2/) para assentamento da camada de manta asfáltica e arremate nas bordas superiores (consumo mínimo 1,0kg/m2/, utilizando aquecedor elétrico para derretimento do asfalto; Manta asfáltica tipo iii-A, espessura 4mm, areia-areia, segundo nbr 9952; Camada separadora / barreira de vapor em filme de polietileno 50 micras; Capa de 5cm em argamassa estruturado com fibras de polipropileno; Camada drenante em geotêxtil (drenos mínimos de 200 g/m2/, base para manta de pvc mínimo 300 g/m2/ e camada amortecedora para manta asfáltica mínimo 400 g/m2/); Chapa colaminada em pvc para fixação mecânica de sistemas em mantas de pvc. Utilizar camada selante com mastique de poliuretano no apoio das chapas; Manta sintética termoplástica em pvc espessura 1,2mm aplicada aderida a superficie utilizando adesivo (ou adesivo pvc ou cola de contato a base de água); Arruela de pressão/fixadores e acessórios, com Teste de estanqueidade - FORNECIMENTO E INSTALAÇÃO</t>
  </si>
  <si>
    <t xml:space="preserve"> 3.3.1.5 </t>
  </si>
  <si>
    <t xml:space="preserve"> TJPR.CAMS.52 </t>
  </si>
  <si>
    <t>SISTEMA 02 - Caixa d’água - Pintura de imprimação para ancoragem do sistema de impermeabilização; Sistema com membrana cimentícia com 3 demãos de resina termoplástica com consumo de 3,5kg/m², estruturada com tela poliéster resinada; Camada de asfalto modificado tipo ii (consumo mínimo de 2,0kg/m2/) para assentamento da camada de manta asfáltica e arremate nas bordas superiores (consumo mínimo 1,0kg/m2/, utilizando aquecedor elétrico para derretimento do asfalto; Manta asfáltica tipo iii-A, espessura 4mm, areia-areia, segundo nbr 9952;Camada separadora / barreira de vapor em filme de polietileno 50 micras; Capa de 5cm em argamassa estruturado com fibras de polipropileno, com Teste de estanqueidade - FORNECIMENTO E INSTALAÇÃO</t>
  </si>
  <si>
    <t xml:space="preserve"> 3.3.1.6 </t>
  </si>
  <si>
    <t xml:space="preserve"> TJPR.CAMS.53 </t>
  </si>
  <si>
    <t>SISTEMA 03 - Platibanda das coberturas do sistema 01 - Manta sintética termoplástica em pvc espessura 1,2mm aplicada aderida a superficie utilizando adesivo (ou adesivo pvc ou cola de contato a base de água). ;Chapa colaminada em pvc para fixação mecânica de sistemas em mantas de pvc. Utilizar camada selante com mastique de poliuretano no apoio das chapas, com Arruela de pressão/fixadores e acessórios, com Teste de estanqueidade - FORNECIMENTO E INSTALAÇÃO</t>
  </si>
  <si>
    <t xml:space="preserve"> 3.3.1.7 </t>
  </si>
  <si>
    <t xml:space="preserve"> 98555 </t>
  </si>
  <si>
    <t>IMPERMEABILIZAÇÃO DE SUPERFÍCIE COM ARGAMASSA POLIMÉRICA / MEMBRANA ACRÍLICA, 3 DEMÃOS. AF_09/2023</t>
  </si>
  <si>
    <t xml:space="preserve"> 3.3.1.8 </t>
  </si>
  <si>
    <t xml:space="preserve"> 3.3.2 </t>
  </si>
  <si>
    <t>Barrilete</t>
  </si>
  <si>
    <t xml:space="preserve"> 3.3.2.1 </t>
  </si>
  <si>
    <t>Estrutura</t>
  </si>
  <si>
    <t xml:space="preserve"> 3.3.2.1.1 </t>
  </si>
  <si>
    <t xml:space="preserve"> 3.3.2.1.2 </t>
  </si>
  <si>
    <t xml:space="preserve"> 92447 </t>
  </si>
  <si>
    <t>MONTAGEM E DESMONTAGEM DE FÔRMA DE VIGA, ESCORAMENTO COM PONTALETE DE MADEIRA, PÉ-DIREITO SIMPLES, EM MADEIRA SERRADA, 2 UTILIZAÇÕES. AF_09/2020</t>
  </si>
  <si>
    <t xml:space="preserve"> 3.3.2.1.3 </t>
  </si>
  <si>
    <t xml:space="preserve"> 92484 </t>
  </si>
  <si>
    <t>MONTAGEM E DESMONTAGEM DE FÔRMA DE LAJE MACIÇA, PÉ-DIREITO SIMPLES, EM MADEIRA SERRADA, 2 UTILIZAÇÕES. AF_09/2020</t>
  </si>
  <si>
    <t xml:space="preserve"> 3.3.2.1.4 </t>
  </si>
  <si>
    <t xml:space="preserve"> 3.3.2.1.5 </t>
  </si>
  <si>
    <t xml:space="preserve"> 3.3.2.1.6 </t>
  </si>
  <si>
    <t xml:space="preserve"> 92776 </t>
  </si>
  <si>
    <t>ARMAÇÃO DE PILAR OU VIGA DE UMA ESTRUTURA CONVENCIONAL DE CONCRETO ARMADO EM UMA EDIFICAÇÃO TÉRREA OU SOBRADO UTILIZANDO AÇO CA-50 DE 6,3 MM - MONTAGEM. AF_12/2015</t>
  </si>
  <si>
    <t xml:space="preserve"> 3.3.2.1.7 </t>
  </si>
  <si>
    <t xml:space="preserve"> 92769 </t>
  </si>
  <si>
    <t>ARMAÇÃO DE LAJE DE ESTRUTURA CONVENCIONAL DE CONCRETO ARMADO UTILIZANDO AÇO CA-50 DE 6,3 MM - MONTAGEM. AF_06/2022</t>
  </si>
  <si>
    <t xml:space="preserve"> 3.3.2.1.8 </t>
  </si>
  <si>
    <t xml:space="preserve"> 3.3.2.1.9 </t>
  </si>
  <si>
    <t xml:space="preserve"> 99439 </t>
  </si>
  <si>
    <t>CONCRETAGEM DE EDIFICAÇÕES (PAREDES E LAJES) FEITAS COM SISTEMA DE FÔRMAS MANUSEÁVEIS, COM CONCRETO USINADO BOMBEÁVEL FCK 25 MPA - LANÇAMENTO, ADENSAMENTO E ACABAMENTO. AF_09/2024</t>
  </si>
  <si>
    <t xml:space="preserve"> 3.3.2.1.10 </t>
  </si>
  <si>
    <t xml:space="preserve"> 3.3.2.1.11 </t>
  </si>
  <si>
    <t xml:space="preserve"> 87778 </t>
  </si>
  <si>
    <t>EMBOÇO OU MASSA ÚNICA EM ARGAMASSA INDUSTRIALIZADA, PREPARO MECÂNICO E APLICAÇÃO COM EQUIPAMENTO DE MISTURA E PROJEÇÃO DE 1,5 M3/H DE ARGAMASSA EM PANOS DE FACHADA COM PRESENÇA DE VÃOS, ESPESSURA DE 25 MM. AF_08/2022</t>
  </si>
  <si>
    <t xml:space="preserve"> 3.3.2.1.12 </t>
  </si>
  <si>
    <t xml:space="preserve"> 88497 </t>
  </si>
  <si>
    <t>EMASSAMENTO COM MASSA LÁTEX, APLICAÇÃO EM PAREDE, DUAS DEMÃOS, LIXAMENTO MANUAL. AF_04/2023</t>
  </si>
  <si>
    <t xml:space="preserve"> 3.3.2.1.13 </t>
  </si>
  <si>
    <t xml:space="preserve"> 88489 </t>
  </si>
  <si>
    <t>PINTURA LÁTEX ACRÍLICA PREMIUM, APLICAÇÃO MANUAL EM PAREDES, DUAS DEMÃOS. AF_04/2023</t>
  </si>
  <si>
    <t xml:space="preserve"> 3.3.2.1.14 </t>
  </si>
  <si>
    <t xml:space="preserve"> 91341 </t>
  </si>
  <si>
    <t>PORTA EM ALUMÍNIO DE ABRIR TIPO VENEZIANA COM GUARNIÇÃO, FIXAÇÃO COM PARAFUSOS - FORNECIMENTO E INSTALAÇÃO. AF_12/2019</t>
  </si>
  <si>
    <t xml:space="preserve"> 3.3.2.1.15 </t>
  </si>
  <si>
    <t xml:space="preserve"> 102609 </t>
  </si>
  <si>
    <t>CAIXA D´ÁGUA EM POLIETILENO, 2000 LITROS - FORNECIMENTO E INSTALAÇÃO. AF_06/2021</t>
  </si>
  <si>
    <t xml:space="preserve"> 3.3.2.2 </t>
  </si>
  <si>
    <t>Tubulação do sistema de Água Fria</t>
  </si>
  <si>
    <t xml:space="preserve"> 3.3.2.2.1 </t>
  </si>
  <si>
    <t xml:space="preserve"> 94492 </t>
  </si>
  <si>
    <t>REGISTRO DE ESFERA, PVC, SOLDÁVEL, COM VOLANTE, DN 50 MM - FORNECIMENTO E INSTALAÇÃO. AF_08/2021</t>
  </si>
  <si>
    <t xml:space="preserve"> 3.3.2.2.2 </t>
  </si>
  <si>
    <t xml:space="preserve"> 46.01.050 </t>
  </si>
  <si>
    <t>TUBO DE PVC RÍGIDO SOLDÁVEL MARROM, DN= 50 MM, (1 1/2´), INCLUSIVE CONEXÕES</t>
  </si>
  <si>
    <t xml:space="preserve"> 3.3.2.2.3 </t>
  </si>
  <si>
    <t xml:space="preserve"> 89518 </t>
  </si>
  <si>
    <t>JOELHO 90 GRAUS, PVC, SERIE R, ÁGUA PLUVIAL, DN 50 MM, JUNTA ELÁSTICA, FORNECIDO E INSTALADO EM RAMAL DE ENCAMINHAMENTO. AF_06/2022</t>
  </si>
  <si>
    <t xml:space="preserve"> 3.3.2.2.4 </t>
  </si>
  <si>
    <t xml:space="preserve"> 46.01.070 </t>
  </si>
  <si>
    <t>TUBO DE PVC RÍGIDO SOLDÁVEL MARROM, DN= 75 MM, (2 1/2´), INCLUSIVE CONEXÕES</t>
  </si>
  <si>
    <t xml:space="preserve"> 3.3.2.2.5 </t>
  </si>
  <si>
    <t xml:space="preserve"> 89524 </t>
  </si>
  <si>
    <t>JOELHO 45 GRAUS, PVC, SERIE R, ÁGUA PLUVIAL, DN 75 MM, JUNTA ELÁSTICA, FORNECIDO E INSTALADO EM RAMAL DE ENCAMINHAMENTO. AF_06/2022</t>
  </si>
  <si>
    <t xml:space="preserve"> 3.3.2.2.6 </t>
  </si>
  <si>
    <t xml:space="preserve"> 103038 </t>
  </si>
  <si>
    <t>REGISTRO DE ESFERA, PVC, ROSCÁVEL, COM VOLANTE, 1 1/4" - FORNECIMENTO E INSTALAÇÃO. AF_08/2021</t>
  </si>
  <si>
    <t xml:space="preserve"> 3.3.2.2.7 </t>
  </si>
  <si>
    <t xml:space="preserve"> 46.01.040 </t>
  </si>
  <si>
    <t>TUBO DE PVC RÍGIDO SOLDÁVEL MARROM, DN= 40 MM, (1 1/4´), INCLUSIVE CONEXÕES</t>
  </si>
  <si>
    <t xml:space="preserve"> 3.3.2.2.8 </t>
  </si>
  <si>
    <t xml:space="preserve"> 94491 </t>
  </si>
  <si>
    <t>REGISTRO DE ESFERA, PVC, SOLDÁVEL, COM VOLANTE, DN 40 MM - FORNECIMENTO E INSTALAÇÃO. AF_08/2021</t>
  </si>
  <si>
    <t xml:space="preserve"> 3.3.2.2.9 </t>
  </si>
  <si>
    <t xml:space="preserve"> 89495 </t>
  </si>
  <si>
    <t>RALO SIFONADO, PVC, DN 100 X 40 MM, JUNTA SOLDÁVEL, FORNECIDO E INSTALADO EM RAMAIS DE ENCAMINHAMENTO DE ÁGUA PLUVIAL. AF_06/2022</t>
  </si>
  <si>
    <t xml:space="preserve"> 3.3.3 </t>
  </si>
  <si>
    <t>Diversos</t>
  </si>
  <si>
    <t xml:space="preserve"> 3.3.3.1 </t>
  </si>
  <si>
    <t xml:space="preserve"> 100327 </t>
  </si>
  <si>
    <t>RUFO EXTERNO/INTERNO EM CHAPA DE AÇO GALVANIZADO NÚMERO 26, CORTE DE 33 CM, INCLUSO IÇAMENTO. AF_07/2019</t>
  </si>
  <si>
    <t xml:space="preserve"> 3.3.3.2 </t>
  </si>
  <si>
    <t xml:space="preserve"> 111609 </t>
  </si>
  <si>
    <t>ESCADA MARINHEIRO PERFIL DE FERRO C/ ANCORAGEM S/ PROTECAO</t>
  </si>
  <si>
    <t xml:space="preserve"> 3.3.3.3 </t>
  </si>
  <si>
    <t xml:space="preserve"> TJPR.CAMS.123 </t>
  </si>
  <si>
    <t>Chapa de alumínio corrugada e=0,7mm</t>
  </si>
  <si>
    <t xml:space="preserve"> 3.3.3.4 </t>
  </si>
  <si>
    <t xml:space="preserve"> 00012626 </t>
  </si>
  <si>
    <t>SUPORTE METALICO PARA CALHA PLUVIAL, ZINCADO, DOBRADO, DIAMETRO ENTRE 119 E 170 MM, PARA DRENAGEM PLUVIAL PREDIAL</t>
  </si>
  <si>
    <t xml:space="preserve"> 3.3.3.5 </t>
  </si>
  <si>
    <t xml:space="preserve"> 90438 </t>
  </si>
  <si>
    <t>FURO MANUAL EM ALVENARIA, PARA INSTALAÇÕES HIDRÁULICAS, DIÂMETROS MAIORES QUE 75 MM E MENORES OU IGUAIS A 100 MM. AF_09/2023</t>
  </si>
  <si>
    <t xml:space="preserve"> 3.3.3.6 </t>
  </si>
  <si>
    <t xml:space="preserve"> 90441 </t>
  </si>
  <si>
    <t>FURO MECANIZADO EM CONCRETO, COM MARTELO DEMOLIDOR, PARA INSTALAÇÕES HIDRÁULICAS, DIÂMETROS MAIORES QUE 75 MM E MENORES OU IGUAIS A 150 MM. AF_09/2023</t>
  </si>
  <si>
    <t xml:space="preserve"> 3.3.3.7 </t>
  </si>
  <si>
    <t xml:space="preserve"> TJPR.CAMS.17 </t>
  </si>
  <si>
    <t>SHAFT DE AR CONDICIONADO EM CHAPA DE ACO GALVANIZADA BITOLA GSG 14, E = 1,95 MM COM PINTURA ELETROSTÁTICA - FORNECIMENTO E INSTALAÇÃO</t>
  </si>
  <si>
    <t xml:space="preserve"> 3.3.3.8 </t>
  </si>
  <si>
    <t xml:space="preserve"> 90436 </t>
  </si>
  <si>
    <t>FURO MANUAL EM ALVENARIA, PARA INSTALAÇÕES HIDRÁULICAS, DIÂMETROS MENORES OU IGUAIS A 40 MM. AF_09/2023</t>
  </si>
  <si>
    <t xml:space="preserve"> 3.3.3.9 </t>
  </si>
  <si>
    <t xml:space="preserve"> 103334 </t>
  </si>
  <si>
    <t>ALVENARIA DE VEDAÇÃO DE BLOCOS CERÂMICOS FURADOS NA HORIZONTAL DE 14X9X19 CM (ESPESSURA 14 CM, BLOCO DEITADO) E ARGAMASSA DE ASSENTAMENTO COM PREPARO EM BETONEIRA. AF_12/2021</t>
  </si>
  <si>
    <t xml:space="preserve"> 3.3.3.10 </t>
  </si>
  <si>
    <t xml:space="preserve"> 87407 </t>
  </si>
  <si>
    <t>ARGAMASSA INDUSTRIALIZADA PARA REVESTIMENTOS, MISTURA E PROJEÇÃO DE 1,5 M³/H DE ARGAMASSA. AF_08/2019</t>
  </si>
  <si>
    <t xml:space="preserve"> 3.3.3.11 </t>
  </si>
  <si>
    <t xml:space="preserve"> TJPR.CAMS.19 </t>
  </si>
  <si>
    <t>RECOLOCAÇÃO GRADIL</t>
  </si>
  <si>
    <t xml:space="preserve"> 3.3.3.12 </t>
  </si>
  <si>
    <t xml:space="preserve"> 89512 </t>
  </si>
  <si>
    <t>TUBO PVC, SÉRIE R, ÁGUA PLUVIAL, DN 100 MM, FORNECIDO E INSTALADO EM RAMAL DE ENCAMINHAMENTO. AF_06/2022</t>
  </si>
  <si>
    <t xml:space="preserve"> 3.4 </t>
  </si>
  <si>
    <t xml:space="preserve"> 3.4.1 </t>
  </si>
  <si>
    <t>Esquadrias (Janelas, Brises, Porta e acessórios)</t>
  </si>
  <si>
    <t xml:space="preserve"> 3.4.1.1 </t>
  </si>
  <si>
    <t xml:space="preserve"> 112690 </t>
  </si>
  <si>
    <t>BRISE METALICO DE ALUMINIO CURVO/MOVEL,ASA AVIAO LUXALON 335</t>
  </si>
  <si>
    <t xml:space="preserve"> 3.4.1.2 </t>
  </si>
  <si>
    <t xml:space="preserve"> 3.4.1.3 </t>
  </si>
  <si>
    <t xml:space="preserve"> TJPR.CAMS.54 </t>
  </si>
  <si>
    <t>J1 (1,8x1,47m): Esquadria completa em alumínio na linha Gold da Alcoa (Hydro),com 08 módulos, sendo 04 fixos (inferior/superior) + 04 módulos Maxim-ar central com vidros de segurança laminado 5 + 5 mm incolores e pintura Anodizado Fosco (Fornecimento e Instalação) (conforme projeto e memorial de esquadrias)</t>
  </si>
  <si>
    <t xml:space="preserve"> 3.4.1.4 </t>
  </si>
  <si>
    <t xml:space="preserve"> TJPR.CAMS.57 </t>
  </si>
  <si>
    <t>J2 (0,90x1,00m): Esquadria completa em alumínio na linha Suprema da Alcoa (Hydro), com 15 módulos, sendo 10 fixos (lateral esquerdo/direito) + 05 módulos basculantes central com vidros de segurança laminado 3+3 mm incolores e pintura Anodizado Fosco (Fornecimento e Instalação) (conforme projeto e memorial de esquadrias)</t>
  </si>
  <si>
    <t xml:space="preserve"> 3.4.1.5 </t>
  </si>
  <si>
    <t xml:space="preserve"> TJPR.CAMS.58 </t>
  </si>
  <si>
    <t>J3 (2,8x1,47m):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</si>
  <si>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3.4.1.6 </t>
  </si>
  <si>
    <t xml:space="preserve"> TJPR.CAMS.59 </t>
  </si>
  <si>
    <t>J4 (2,20x1,47m):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</si>
  <si>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3.4.1.7 </t>
  </si>
  <si>
    <t xml:space="preserve"> TJPR.CAMS.60 </t>
  </si>
  <si>
    <t>J5 (2,00x1,47m):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</si>
  <si>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3.4.1.8 </t>
  </si>
  <si>
    <t xml:space="preserve"> TJPR.CAMS.61 </t>
  </si>
  <si>
    <t>J6 (0,8x1,00m): Esquadria completa em alumínio na linha Suprema da Alcoa (Hydro), com 15 módulos, sendo 10 fixos (lateral esquerdo/direito) + 05 módulos basculantes central com vidros de segurança laminado 3+3mm incolores e pintura Anodizado Fosco (Fornecimento e Instalação) (conforme projeto e memorial de esquadrias)</t>
  </si>
  <si>
    <t xml:space="preserve"> 3.4.1.9 </t>
  </si>
  <si>
    <t xml:space="preserve"> TJPR.CAMS.62 </t>
  </si>
  <si>
    <t>J7 (4,84x2,85m): Esquadria completa em alumínio na linha Gold da Alcoa (Hydro), com 28 módulos fixos + 02 folhas de correr central com vidros de segurança laminado 5+5 mm incolores e pintura Anodizado Fosco(Fornecimento e Instalação) (conforme projeto e memorial de esquadrias)</t>
  </si>
  <si>
    <t xml:space="preserve"> 3.4.1.10 </t>
  </si>
  <si>
    <t xml:space="preserve"> TJPR.CAMS.63 </t>
  </si>
  <si>
    <t>J8 (3,99x2,85m): Esquadria completa em alumínio na linha Gold da Alcoa (Hydro), com 28 módulos fixos + 02 folhas de correr central com vidros de segurança laminado 5+5 mm incolores e pintura Anodizado Fosco (Fornecimento e Instalação) (conforme projeto e memorial de esquadrias)</t>
  </si>
  <si>
    <t xml:space="preserve"> 3.4.1.11 </t>
  </si>
  <si>
    <t xml:space="preserve"> TJPR.CAMS.64 </t>
  </si>
  <si>
    <t>J9 (4,57x2,85m): Esquadria completa em alumínio na linha Gold da Alcoa (Hydro), com 28 módulos fixos + 02 folhas de correr central com vidros de segurança laminado 5+5 mm incolores e pintura Anodizado Fosco (Fornecimento e Instalação) (conforme projeto e memorial de esquadrias)</t>
  </si>
  <si>
    <t xml:space="preserve"> 3.4.1.12 </t>
  </si>
  <si>
    <t xml:space="preserve"> TJPR.CAMS.65 </t>
  </si>
  <si>
    <t>J10 (5,86x2,85m): Esquadria completa em alumínio na linha Gold da Alcoa (Hydro), com 28 módulos fixos + 02 folhas de correr central com vidros de segurança laminado 5+5 mm incolores e pintura Anodizado Fosco (Fornecimento e Instalação) (conforme projeto e memorial de esquadrias)</t>
  </si>
  <si>
    <t xml:space="preserve"> 3.4.1.13 </t>
  </si>
  <si>
    <t xml:space="preserve"> TJPR.CAMS.66 </t>
  </si>
  <si>
    <t>PJ11 (1,98x3,30m): Esquadria completa em alumínio na linha Gold da Alcoa (Hydro), com 02 módulos de giro, fechamento em vidros de segurança laminado 5+ 5 mm incolores + fechamento em Lambril duplo Heavy e pintura Anodizado Fosco (Fornecimento e Instalação) (conforme projeto e memorial de esquadrias)</t>
  </si>
  <si>
    <t xml:space="preserve"> 3.4.1.14 </t>
  </si>
  <si>
    <t xml:space="preserve"> TJPR.CAMS.67 </t>
  </si>
  <si>
    <t>J12 (2,14x1,50m): Esquadria completa em alumínio na linha Gold da Alcoa (Hydro), com 08 módulos, sendo 04 fixos superior + 04 módulos Maxim-ar inferior com vidros de segurança laminado 5+5 mm incolores e pintura Anodizado Fosco (Fornecimento e Instalação) (conforme projeto e memorial de esquadrias)</t>
  </si>
  <si>
    <t xml:space="preserve"> 3.4.1.15 </t>
  </si>
  <si>
    <t xml:space="preserve"> TJPR.CAMS.68 </t>
  </si>
  <si>
    <t>J13 (2,11x1,50m): Esquadria completa em alumíniona linha Gold Alcoa(Hydro), com 08 módulos, sendo 04 fixos superior + 04 módulos Maxim-ar inferior com vidros de segurança laminado 5+5mm incolores e pintura Anodizado Fosco  (Fornecimento e Instalação) (conforme projeto e memorial de esquadrias)</t>
  </si>
  <si>
    <t xml:space="preserve"> 3.4.1.16 </t>
  </si>
  <si>
    <t xml:space="preserve"> TJPR.CAMS.69 </t>
  </si>
  <si>
    <t>J14 (2,05x1,50m): Esquadria completa em alumínio na linha Gold da Alcoa(Hydro), com 08 módulos, sendo 04 fixos (inferior/superior) + 04 módulos Maxim-ar central com vidros de segurança laminado 5 + 5 mm incolores e pintura Anodizado Fosco (Fornecimento e Instalação) (conforme projeto e memorial de esquadrias)</t>
  </si>
  <si>
    <t xml:space="preserve"> 3.4.1.17 </t>
  </si>
  <si>
    <t xml:space="preserve"> TJPR.CAMS.70 </t>
  </si>
  <si>
    <t>J15 (1,78x3,00m): Esquadria completa em alumínio na linha Suprema da Alcoa (Hydro),com 18 módulos fixos + 03 módulos basculantes central com vidros de segurança laminado 3+3 mm incolores e pintura Anodizado Fosco (Fornecimento e Instalação) (conforme projeto e memorial de esquadrias)</t>
  </si>
  <si>
    <t xml:space="preserve"> 3.4.1.18 </t>
  </si>
  <si>
    <t xml:space="preserve"> TJPR.CAMS.71 </t>
  </si>
  <si>
    <t>J16 (1,78x3,50m): Esquadria completa em alumínio na linha Suprema da Alcoa (Hydro), com 18 módulos fixos + 03 módulos basculantes central com vidros de segurança laminado 3+3 mm incolores e pintura Anodizado Fosco (Fornecimento e Instalação) (conforme projeto e memorial de esquadrias)</t>
  </si>
  <si>
    <t xml:space="preserve"> 3.4.1.19 </t>
  </si>
  <si>
    <t xml:space="preserve"> TJPR.CAMS.72 </t>
  </si>
  <si>
    <t>J17 (1,385x1,48m):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</si>
  <si>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3.4.1.20 </t>
  </si>
  <si>
    <t xml:space="preserve"> TJPR.CAMS.73 </t>
  </si>
  <si>
    <t>J18 (1,80x1,46m):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</si>
  <si>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3.4.1.21 </t>
  </si>
  <si>
    <t xml:space="preserve"> TJPR.CAMS.74 </t>
  </si>
  <si>
    <t>J19 (1,78x1,48m): Esquadria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</si>
  <si>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3.4.1.22 </t>
  </si>
  <si>
    <t xml:space="preserve"> TJPR.CAMS.75 </t>
  </si>
  <si>
    <t>J20 (1,335x1,48m):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</si>
  <si>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3.4.1.23 </t>
  </si>
  <si>
    <t xml:space="preserve"> TJPR.CAMS.76 </t>
  </si>
  <si>
    <t>J21 (2,19x1,48m):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</si>
  <si>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3.4.1.24 </t>
  </si>
  <si>
    <t xml:space="preserve"> TJPR.CAMS.77 </t>
  </si>
  <si>
    <t>J22 (1,98x1,48m):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</si>
  <si>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3.4.1.25 </t>
  </si>
  <si>
    <t xml:space="preserve"> TJPR.CAMS.78 </t>
  </si>
  <si>
    <t>J23 (0,77x0,97m): Esquadria completa em alumínio na linha Suprema da Alcoa (Hydro), com 15 módulos, sendo 10 fixos (lateralesquerdo/direito) + 05 módulos basculantes central com vidros de segurança laminado 5+5 mm incolores e pintura Anodizado Fosco (Fornecimento e Instalação) (conforme projeto e memorial de esquadrias)</t>
  </si>
  <si>
    <t xml:space="preserve"> 3.4.1.26 </t>
  </si>
  <si>
    <t xml:space="preserve"> TJPR.CAMS.79 </t>
  </si>
  <si>
    <t>J24 (1,97x1,95m):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</si>
  <si>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3.4.1.27 </t>
  </si>
  <si>
    <t xml:space="preserve"> TJPR.CAMS.80 </t>
  </si>
  <si>
    <t>J25 (2,09x1,95m):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</si>
  <si>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3.4.1.28 </t>
  </si>
  <si>
    <t xml:space="preserve"> TJPR.CAMS.81 </t>
  </si>
  <si>
    <t>J26 (1,95x1,95m):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</si>
  <si>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3.4.1.29 </t>
  </si>
  <si>
    <t xml:space="preserve"> TJPR.CAMS.82 </t>
  </si>
  <si>
    <t>J27 (2,12x1,95m):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</si>
  <si>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3.4.1.30 </t>
  </si>
  <si>
    <t xml:space="preserve"> TJPR.CAMS.83 </t>
  </si>
  <si>
    <t>J28 (2,04x1,95m):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</si>
  <si>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3.4.1.31 </t>
  </si>
  <si>
    <t xml:space="preserve"> TJPR.CAMS.84 </t>
  </si>
  <si>
    <t>J29 (1,97x1,48m):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</si>
  <si>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3.4.1.32 </t>
  </si>
  <si>
    <t xml:space="preserve"> TJPR.CAMS.85 </t>
  </si>
  <si>
    <t>J31 (1,93x1,95m):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t>
  </si>
  <si>
    <t xml:space="preserve"> 3.4.1.33 </t>
  </si>
  <si>
    <t xml:space="preserve"> TJPR.CAMS.86 </t>
  </si>
  <si>
    <t>P1 (1,80x3,00m): Esquadria completa em alumínio na linha Gold da Alcoa (Hydro), com 02 módulos de giro, fechamento superior com vidros de segurança laminado 5+5 mm incolores (perfis quadriculados conforme projeto), módulo inferior com fechamento em Lambril duplo Heavy e pintura Anodizado Fosco (Fornecimento e Instalação) (conforme projeto e memorial de esquadrias)</t>
  </si>
  <si>
    <t xml:space="preserve"> 3.4.1.34 </t>
  </si>
  <si>
    <t xml:space="preserve"> TJPR.CAMS.87 </t>
  </si>
  <si>
    <t>P8 (2,14x3,30m): Esquadria completa em alumínio na linha Gold da Alcoa (Hydro), com 02 módulos de giro, fechamento em vidros de segurança laminado 5+ 5 mm incolores + fechamento em Lambril duplo Heavy e pintura Anodizado Fosco (Fornecimento e Instalação) (conforme projeto e memorial de esquadrias)</t>
  </si>
  <si>
    <t xml:space="preserve"> 3.4.1.35 </t>
  </si>
  <si>
    <t xml:space="preserve"> TJPR.CAMS.88 </t>
  </si>
  <si>
    <t>P14 (4,45x2,70m): Esquadria completa em alumínio na linha Gold da Alcoa (Hydro), com 02 módulos de giro, fechamento em vidros de segurança laminado 5+ 5 mm incolores + fechamento em Lambril duplo Heavy e pintura Anodizado Fosco (Fornecimento e Instalação) (conforme projeto e memorial de esquadrias)</t>
  </si>
  <si>
    <t xml:space="preserve"> 3.4.1.36 </t>
  </si>
  <si>
    <t xml:space="preserve"> TJPR.CAMS.89 </t>
  </si>
  <si>
    <t>P15 (0,95x2,10m): Esquadria completa em alumínio na linha Gold da Alcoa (Hydro), com módulo de giro, fechamento superior com vidros de segurança laminado 5+5 mm incolores (perfis quadriculados conforme projeto), módulo inferior com fechamento em Lambril duplo Heavye pintura Anodizado Fosco (Fornecimento e Instalação) (conforme projeto e memorial de esquadrias)</t>
  </si>
  <si>
    <t xml:space="preserve"> 3.4.1.37 </t>
  </si>
  <si>
    <t xml:space="preserve"> 101091 </t>
  </si>
  <si>
    <t>PISO EM LADRILHO HIDRÁULICO APLICADO EM AMBIENTES EXTERNOS. AF_05/2020</t>
  </si>
  <si>
    <t xml:space="preserve"> 3.4.1.38 </t>
  </si>
  <si>
    <t xml:space="preserve"> 32.06.231 </t>
  </si>
  <si>
    <t>PELÍCULA DE CONTROLE SOLAR REFLETIVA NA COR PRATA, APLICADO EM VIDROS</t>
  </si>
  <si>
    <t xml:space="preserve"> 3.4.1.39 </t>
  </si>
  <si>
    <t xml:space="preserve"> 3.4.1.40 </t>
  </si>
  <si>
    <t xml:space="preserve"> 011563 </t>
  </si>
  <si>
    <t>SERVICO EMPREITADO - COLOCACAO DE GRADE DE FERRO</t>
  </si>
  <si>
    <t xml:space="preserve"> 3.4.2 </t>
  </si>
  <si>
    <t>Restauração de fachadas</t>
  </si>
  <si>
    <t xml:space="preserve"> 3.4.2.1 </t>
  </si>
  <si>
    <t xml:space="preserve"> 018506 </t>
  </si>
  <si>
    <t>ALUGUEL MENSAL ANDAIME TUBULAR ATE ALTURA 9,0 METROS</t>
  </si>
  <si>
    <t xml:space="preserve"> 3.4.2.2 </t>
  </si>
  <si>
    <t xml:space="preserve"> 3.4.2.3 </t>
  </si>
  <si>
    <t xml:space="preserve"> 96131 </t>
  </si>
  <si>
    <t>APLICAÇÃO MANUAL DE MASSA ACRÍLICA EM PANOS DE FACHADA COM PRESENÇA DE VÃOS, DE EDIFÍCIOS DE MÚLTIPLOS PAVIMENTOS, DUAS DEMÃOS. AF_03/2024</t>
  </si>
  <si>
    <t xml:space="preserve"> 3.4.2.4 </t>
  </si>
  <si>
    <t xml:space="preserve"> 99814 </t>
  </si>
  <si>
    <t>LIMPEZA DE SUPERFÍCIE COM JATO DE ALTA PRESSÃO. AF_04/2019</t>
  </si>
  <si>
    <t xml:space="preserve"> 3.5 </t>
  </si>
  <si>
    <t>Espaço Externo - Abrigos</t>
  </si>
  <si>
    <t xml:space="preserve"> 3.5.1 </t>
  </si>
  <si>
    <t>Abrigo Quadro Geral</t>
  </si>
  <si>
    <t xml:space="preserve"> 3.5.1.1 </t>
  </si>
  <si>
    <t xml:space="preserve"> 102475 </t>
  </si>
  <si>
    <t>CONCRETO FCK = 20MPA, TRAÇO 1:2,6:2,9 (EM MASSA SECA DE CIMENTO/ AREIA MÉDIA/ SEIXO ROLADO) - PREPARO MECÂNICO COM BETONEIRA 400 L. AF_05/2021</t>
  </si>
  <si>
    <t xml:space="preserve"> 3.5.1.2 </t>
  </si>
  <si>
    <t xml:space="preserve"> 3.5.1.3 </t>
  </si>
  <si>
    <t xml:space="preserve"> 96542 </t>
  </si>
  <si>
    <t>FABRICAÇÃO, MONTAGEM E DESMONTAGEM DE FÔRMA PARA VIGA BALDRAME, EM CHAPA DE MADEIRA COMPENSADA RESINADA, E=17 MM, 4 UTILIZAÇÕES. AF_01/2024</t>
  </si>
  <si>
    <t xml:space="preserve"> 3.5.1.4 </t>
  </si>
  <si>
    <t xml:space="preserve"> 96620 </t>
  </si>
  <si>
    <t>LASTRO DE CONCRETO MAGRO, APLICADO EM PISOS, LAJES SOBRE SOLO OU RADIERS. AF_01/2024</t>
  </si>
  <si>
    <t xml:space="preserve"> 3.5.1.5 </t>
  </si>
  <si>
    <t xml:space="preserve"> 3.5.1.6 </t>
  </si>
  <si>
    <t xml:space="preserve"> 92803 </t>
  </si>
  <si>
    <t>CORTE E DOBRA DE AÇO CA-50, DIÂMETRO DE 10,0 MM. AF_06/2022</t>
  </si>
  <si>
    <t xml:space="preserve"> 3.5.1.7 </t>
  </si>
  <si>
    <t xml:space="preserve"> 3.5.1.8 </t>
  </si>
  <si>
    <t xml:space="preserve"> 101792 </t>
  </si>
  <si>
    <t>ESCORAMENTO DE FÔRMAS DE LAJE EM MADEIRA NÃO APARELHADA, PÉ-DIREITO SIMPLES, INCLUSO TRAVAMENTO, 4 UTILIZAÇÕES. AF_09/2020</t>
  </si>
  <si>
    <t xml:space="preserve"> 3.5.1.9 </t>
  </si>
  <si>
    <t xml:space="preserve"> 92268 </t>
  </si>
  <si>
    <t>FABRICAÇÃO DE FÔRMA PARA LAJES, EM CHAPA DE MADEIRA COMPENSADA PLASTIFICADA, E = 18 MM. AF_09/2020</t>
  </si>
  <si>
    <t xml:space="preserve"> 3.5.1.10 </t>
  </si>
  <si>
    <t xml:space="preserve"> 89453 </t>
  </si>
  <si>
    <t>ALVENARIA DE BLOCOS DE CONCRETO ESTRUTURAL 14X19X39 CM (ESPESSURA 14 CM), FBK = 4,5 MPA, UTILIZANDO PALHETA. AF_10/2022</t>
  </si>
  <si>
    <t xml:space="preserve"> 3.5.1.11 </t>
  </si>
  <si>
    <t xml:space="preserve"> 92770 </t>
  </si>
  <si>
    <t>ARMAÇÃO DE LAJE DE ESTRUTURA CONVENCIONAL DE CONCRETO ARMADO UTILIZANDO AÇO CA-50 DE 8,0 MM - MONTAGEM. AF_06/2022</t>
  </si>
  <si>
    <t xml:space="preserve"> 3.5.1.12 </t>
  </si>
  <si>
    <t xml:space="preserve"> 3.5.2 </t>
  </si>
  <si>
    <t>Abrigo Medidores da Copel (existente)</t>
  </si>
  <si>
    <t xml:space="preserve"> 3.5.2.1 </t>
  </si>
  <si>
    <t xml:space="preserve"> 3.5.2.2 </t>
  </si>
  <si>
    <t xml:space="preserve"> 3.5.2.3 </t>
  </si>
  <si>
    <t xml:space="preserve"> 15.03.150 </t>
  </si>
  <si>
    <t>FORNECIMENTO E MONTAGEM DE ESTRUTURA METÁLICA EM PERFIL METALON, SEM PINTURA</t>
  </si>
  <si>
    <t>kg</t>
  </si>
  <si>
    <t xml:space="preserve"> 3.5.2.4 </t>
  </si>
  <si>
    <t xml:space="preserve"> 111301 </t>
  </si>
  <si>
    <t>CANTONEIRA ACO ABAS IGUAIS 1.1/4""x1/8""</t>
  </si>
  <si>
    <t xml:space="preserve"> 3.5.2.5 </t>
  </si>
  <si>
    <t xml:space="preserve"> 3.5.2.6 </t>
  </si>
  <si>
    <t xml:space="preserve"> 100600 </t>
  </si>
  <si>
    <t>COBERTURA TELHA METALICA ACO GALVALUME TRAPEZOIDAL TR25 3</t>
  </si>
  <si>
    <t xml:space="preserve"> 3.5.2.7 </t>
  </si>
  <si>
    <t xml:space="preserve"> 3.5.2.8 </t>
  </si>
  <si>
    <t xml:space="preserve"> 3.5.2.9 </t>
  </si>
  <si>
    <t xml:space="preserve"> 88496 </t>
  </si>
  <si>
    <t>EMASSAMENTO COM MASSA LÁTEX, APLICAÇÃO EM TETO, DUAS DEMÃOS, LIXAMENTO MANUAL. AF_04/2023</t>
  </si>
  <si>
    <t xml:space="preserve"> 3.5.2.10 </t>
  </si>
  <si>
    <t xml:space="preserve"> 88488 </t>
  </si>
  <si>
    <t>PINTURA LÁTEX ACRÍLICA PREMIUM, APLICAÇÃO MANUAL EM TETO, DUAS DEMÃOS. AF_04/2023</t>
  </si>
  <si>
    <t xml:space="preserve"> 3.5.3 </t>
  </si>
  <si>
    <t>Abrigo Compressor de Ar (existente-externo)</t>
  </si>
  <si>
    <t xml:space="preserve"> 3.5.3.1 </t>
  </si>
  <si>
    <t xml:space="preserve"> 3.5.3.2 </t>
  </si>
  <si>
    <t xml:space="preserve"> 103330 </t>
  </si>
  <si>
    <t>ALVENARIA DE VEDAÇÃO DE BLOCOS CERÂMICOS FURADOS NA HORIZONTAL DE 11,5X19X19 CM (ESPESSURA 11,5 CM) E ARGAMASSA DE ASSENTAMENTO COM PREPARO EM BETONEIRA. AF_12/2021</t>
  </si>
  <si>
    <t xml:space="preserve"> 3.5.3.3 </t>
  </si>
  <si>
    <t xml:space="preserve"> 87894 </t>
  </si>
  <si>
    <t>CHAPISCO APLICADO EM ALVENARIA (SEM PRESENÇA DE VÃOS) E ESTRUTURAS DE CONCRETO DE FACHADA, COM COLHER DE PEDREIRO. ARGAMASSA TRAÇO 1:3 COM PREPARO EM BETONEIRA 400L. AF_10/2022</t>
  </si>
  <si>
    <t xml:space="preserve"> 3.5.3.4 </t>
  </si>
  <si>
    <t xml:space="preserve"> 3.5.3.5 </t>
  </si>
  <si>
    <t xml:space="preserve"> 3.5.3.6 </t>
  </si>
  <si>
    <t xml:space="preserve"> 3.5.3.7 </t>
  </si>
  <si>
    <t xml:space="preserve"> 100701 </t>
  </si>
  <si>
    <t>PORTA DE FERRO, DE ABRIR, TIPO GRADE COM CHAPA, COM GUARNIÇÕES. AF_12/2019</t>
  </si>
  <si>
    <t xml:space="preserve"> 4 </t>
  </si>
  <si>
    <t>INTERVENÇÃO INTERNA - FORNECIMENTO/INSTALAÇÕES CIVIL</t>
  </si>
  <si>
    <t xml:space="preserve"> 4.1 </t>
  </si>
  <si>
    <t>Piso</t>
  </si>
  <si>
    <t xml:space="preserve"> 4.1.1 </t>
  </si>
  <si>
    <t xml:space="preserve"> 84191 </t>
  </si>
  <si>
    <t>PISO EM GRANILITE, MARMORITE OU GRANITINA ESPESSURA 8 MM, INCLUSO JUNTAS DE DILATACAO PLASTICAS</t>
  </si>
  <si>
    <t xml:space="preserve"> 4.1.2 </t>
  </si>
  <si>
    <t xml:space="preserve"> 210041 </t>
  </si>
  <si>
    <t>POLIMENTO PISO MARMORITE/GRANITINA C/ESMERILHADEIRA ELETRICA</t>
  </si>
  <si>
    <t xml:space="preserve"> 4.1.3 </t>
  </si>
  <si>
    <t xml:space="preserve"> 171350 </t>
  </si>
  <si>
    <t>REGULARIZACAO PISO ARGAMASSA PREFABRICADA QUALIMASSA 3,0cm</t>
  </si>
  <si>
    <t xml:space="preserve"> 4.1.4 </t>
  </si>
  <si>
    <t xml:space="preserve"> 104598 </t>
  </si>
  <si>
    <t>REVESTIMENTO CERÂMICO PARA PISO COM PLACAS TIPO PORCELANATO DE DIMENSÕES 80X80 CM APLICADA EM AMBIENTES DE ÁREA MAIOR QUE 10 M². AF_02/2023_PE</t>
  </si>
  <si>
    <t xml:space="preserve"> 4.1.5 </t>
  </si>
  <si>
    <t xml:space="preserve"> 104619 </t>
  </si>
  <si>
    <t>RODAPÉ CERÂMICO DE 7CM DE ALTURA COM PLACAS TIPO ESMALTADA DE DIMENSÕES 80X80CM. AF_02/2023</t>
  </si>
  <si>
    <t xml:space="preserve"> 4.1.6 </t>
  </si>
  <si>
    <t xml:space="preserve"> 160193 </t>
  </si>
  <si>
    <t>IMPERMEABILIZACAO DE PISO DE SUB-SOLO EM PRESENCA DE UMIDADE</t>
  </si>
  <si>
    <t xml:space="preserve"> 4.1.7 </t>
  </si>
  <si>
    <t xml:space="preserve"> TJPR.CAMS.92 </t>
  </si>
  <si>
    <t>PISO TATIL OU ALERTA DIRECIONAL EM BORRACHA COR 25x25cm</t>
  </si>
  <si>
    <t xml:space="preserve"> 4.1.8 </t>
  </si>
  <si>
    <t xml:space="preserve"> 4.1.9 </t>
  </si>
  <si>
    <t xml:space="preserve"> 98689 </t>
  </si>
  <si>
    <t>SOLEIRA EM GRANITO, LARGURA 15 CM, ESPESSURA 2,0 CM. AF_09/2020</t>
  </si>
  <si>
    <t xml:space="preserve"> 4.1.10 </t>
  </si>
  <si>
    <t xml:space="preserve"> 05.041.0875-0 </t>
  </si>
  <si>
    <t>EMOP</t>
  </si>
  <si>
    <t>RASPAGEM,CALAFETACAO E APLICACAO DE TRES DEMAOS DE RESINA LI QUIDA A BASE DE UREIA-FORMOL,EM TACOS OU SOALHO DE MADEIRA S, APOS RASPAGENS E CALAFETAGEM</t>
  </si>
  <si>
    <t xml:space="preserve"> 4.1.11 </t>
  </si>
  <si>
    <t xml:space="preserve"> 101751 </t>
  </si>
  <si>
    <t>PISO EM TACO DE MADEIRA 7X21CM, FIXADO COM COLA BASE DE PVA. AF_09/2020</t>
  </si>
  <si>
    <t xml:space="preserve"> 4.1.12 </t>
  </si>
  <si>
    <t xml:space="preserve"> 20.10.040 </t>
  </si>
  <si>
    <t>RODAPÉ DE MADEIRA DE 7 X 1,5 CM</t>
  </si>
  <si>
    <t xml:space="preserve"> 4.1.13 </t>
  </si>
  <si>
    <t xml:space="preserve"> TJPR.CAMS.96 </t>
  </si>
  <si>
    <t>RODAPE PRE-MOLDADO DE GRANILITE, MARMORITE OU GRANITINA L=10 CM, ASSENTADA COM ARGAMASSA DE CIMENTO E AREIA TRACO 1:4 - FORNECIMENTO E INSTALACAO</t>
  </si>
  <si>
    <t xml:space="preserve"> 4.2 </t>
  </si>
  <si>
    <t>Fechamentos Verticais</t>
  </si>
  <si>
    <t xml:space="preserve"> 4.2.1 </t>
  </si>
  <si>
    <t xml:space="preserve"> 88485 </t>
  </si>
  <si>
    <t>FUNDO SELADOR ACRÍLICO, APLICAÇÃO MANUAL EM PAREDE, UMA DEMÃO. AF_04/2023</t>
  </si>
  <si>
    <t xml:space="preserve"> 4.2.2 </t>
  </si>
  <si>
    <t xml:space="preserve"> 4.2.3 </t>
  </si>
  <si>
    <t xml:space="preserve"> 96369 </t>
  </si>
  <si>
    <t>PAREDE COM SISTEMA EM CHAPAS DE GESSO PARA DRYWALL, USO INTERNO, COM DUAS FACES DUPLAS E ESTRUTURA METÁLICA COM GUIAS DUPLAS PARA PAREDES COM ÁREA LÍQUIDA MAIOR OU IGUAL A 6 M2, COM VÃOS. AF_07/2023_PS</t>
  </si>
  <si>
    <t xml:space="preserve"> 4.2.4 </t>
  </si>
  <si>
    <t xml:space="preserve"> 96371 </t>
  </si>
  <si>
    <t>PAREDE COM SISTEMA EM CHAPAS DE GESSO PARA DRYWALL, USO INTERNO, COM UMA FACE SIMPLES E ESTRUTURA METÁLICA COM GUIAS SIMPLES PARA PAREDES COM ÁREA LÍQUIDA MAIOR OU IGUAL A 6 M2, COM VÃOS. AF_07/2023_PS</t>
  </si>
  <si>
    <t xml:space="preserve"> 4.2.5 </t>
  </si>
  <si>
    <t xml:space="preserve"> 4.2.6 </t>
  </si>
  <si>
    <t xml:space="preserve"> 4.2.7 </t>
  </si>
  <si>
    <t xml:space="preserve"> 4.2.8 </t>
  </si>
  <si>
    <t xml:space="preserve"> 88495 </t>
  </si>
  <si>
    <t>EMASSAMENTO COM MASSA LÁTEX, APLICAÇÃO EM PAREDE, UMA DEMÃO, LIXAMENTO MANUAL. AF_04/2023</t>
  </si>
  <si>
    <t xml:space="preserve"> 4.2.9 </t>
  </si>
  <si>
    <t xml:space="preserve"> 14.31.030 </t>
  </si>
  <si>
    <t>FECHAMENTO EM PLACA CIMENTÍCIA COM ESPESSURA DE 12 MM</t>
  </si>
  <si>
    <t xml:space="preserve"> 4.2.10 </t>
  </si>
  <si>
    <t xml:space="preserve"> 150066 </t>
  </si>
  <si>
    <t>VIDRO LAMINADO INCOLOR 12mm COM ARMACAO ALUMINIO/FERRO</t>
  </si>
  <si>
    <t xml:space="preserve"> 4.2.11 </t>
  </si>
  <si>
    <t xml:space="preserve"> 4.2.12 </t>
  </si>
  <si>
    <t xml:space="preserve"> 102253 </t>
  </si>
  <si>
    <t>DIVISORIA SANITÁRIA, TIPO CABINE, EM GRANITO CINZA POLIDO, ESP = 3CM, ASSENTADO COM ARGAMASSA COLANTE AC III-E, EXCLUSIVE FERRAGENS. AF_01/2021</t>
  </si>
  <si>
    <t xml:space="preserve"> 4.2.13 </t>
  </si>
  <si>
    <t xml:space="preserve"> 87256 </t>
  </si>
  <si>
    <t>REVESTIMENTO CERÂMICO PARA PISO COM PLACAS TIPO ESMALTADA DE DIMENSÕES 60X60 CM APLICADA EM AMBIENTES DE ÁREA ENTRE 5 M2 E 10 M2. AF_02/2023_PE</t>
  </si>
  <si>
    <t xml:space="preserve"> 4.2.14 </t>
  </si>
  <si>
    <t xml:space="preserve"> 32.06.030 </t>
  </si>
  <si>
    <t>LÃ DE VIDRO E/OU LÃ DE ROCHA COM ESPESSURA DE 2´</t>
  </si>
  <si>
    <t xml:space="preserve"> 4.2.15 </t>
  </si>
  <si>
    <t xml:space="preserve"> 190429 </t>
  </si>
  <si>
    <t>BANCADA EM GRANITO CINZA ANDORINHA</t>
  </si>
  <si>
    <t xml:space="preserve"> 4.2.16 </t>
  </si>
  <si>
    <t xml:space="preserve"> TJPR.CAMS.55 </t>
  </si>
  <si>
    <t>DIVISÓRIA PREMIUM (ALTO PADRÃO) COM ISOLAMENTO ACÚSTICO E FECHAMENTO EM AMBAS AS FACES EM PAINEL ÚNICO EM MDF OU MDP C/ ACABAMENTO EM BP COR L119 DA FÓRMICA ESPESSURA MÍNIMA DO SISTEMA 85 MM- MONTANTES DE LARGURA MÍNIMA DE 50MM EM ALUMÍNIMO ANODIZADO NATURAL ACETINADO - ESPESSURA MÍNIMA DO PAINEL 15 MM E ALTURA DAS DIVISÓRIAS 2700 MM EM PAINEL ÚNICO SEM BANDEIRA - MODULAÇÃO 900 MM - TRATAMENTO ACÚSTICO (LÃ DE ROCHA, LÃ DE VIDRO OU LÃ DE PET) COM ESPESSURA MÍNIMA 65MM (SENDO 15MM A MAIS QUE AS GUIAS E MONTANTES) - COM BANDA ACÚSTICA EM TODO O PERÍMETRO - GUIAS DE PISO COM ALTURA MÍNIMA DE 50 MM - PÉ DIREITO TOTAL VARIÁVEL CONFORME PROJETO , INCLUSIVE SEPTO SOBRE O FORRO COM MESMAS ESPECIFICAÇÕES, DEVERÁ ATENDER A TABELA DE CLASSIFICAÇÃO DOS MATERIAIS III-A (NPT-010) - INCLUSO O PROJETO DE FABRICAÇÃO E DETALHAMENTO DAS DIVISÓRIAS E COM LAUDO DE ATENUAÇÃO DO SISTEMA DE 42 DB - FORNECIMENTO E INSTALAÇÃO</t>
  </si>
  <si>
    <t xml:space="preserve"> 4.3 </t>
  </si>
  <si>
    <t>Portas e Esquadrias</t>
  </si>
  <si>
    <t xml:space="preserve"> 4.3.1 </t>
  </si>
  <si>
    <t xml:space="preserve"> 99857 </t>
  </si>
  <si>
    <t>CORRIMÃO SIMPLES, DIÂMETRO EXTERNO = 1 1/2", EM ALUMÍNIO. AF_04/2019_PS</t>
  </si>
  <si>
    <t xml:space="preserve"> 4.3.2 </t>
  </si>
  <si>
    <t xml:space="preserve"> 91306 </t>
  </si>
  <si>
    <t>FECHADURA DE EMBUTIR PARA PORTAS INTERNAS, COMPLETA, ACABAMENTO PADRÃO MÉDIO, COM EXECUÇÃO DE FURO - FORNECIMENTO E INSTALAÇÃO. AF_12/2019</t>
  </si>
  <si>
    <t xml:space="preserve"> 4.3.3 </t>
  </si>
  <si>
    <t xml:space="preserve"> 100689 </t>
  </si>
  <si>
    <t>KIT DE PORTA DE MADEIRA FRISADA, SEMI-OCA (LEVE OU MÉDIA), PADRÃO MÉDIO, 80X210CM, ESPESSURA DE 3,5CM, ITENS INCLUSOS: DOBRADIÇAS, MONTAGEM E INSTALAÇÃO DE BATENTE, FECHADURA COM EXECUÇÃO DO FURO - FORNECIMENTO E INSTALAÇÃO. AF_12/2019</t>
  </si>
  <si>
    <t xml:space="preserve"> 4.3.4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</si>
  <si>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</si>
  <si>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</si>
  <si>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4.3.5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</si>
  <si>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</si>
  <si>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</si>
  <si>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4.3.6 </t>
  </si>
  <si>
    <t xml:space="preserve"> 100874 </t>
  </si>
  <si>
    <t>PUXADOR PARA PCD, FIXADO NA PORTA - FORNECIMENTO E INSTALAÇÃO. AF_01/2020</t>
  </si>
  <si>
    <t xml:space="preserve"> 4.3.7 </t>
  </si>
  <si>
    <t xml:space="preserve"> 102214 </t>
  </si>
  <si>
    <t>PINTURA VERNIZ (INCOLOR) ALQUÍDICO EM MADEIRA, USO INTERNO, 2 DEMÃOS. AF_01/2021</t>
  </si>
  <si>
    <t xml:space="preserve"> 4.3.8 </t>
  </si>
  <si>
    <t xml:space="preserve"> 102197 </t>
  </si>
  <si>
    <t>PINTURA FUNDO NIVELADOR ALQUÍDICO BRANCO EM MADEIRA. AF_01/2021</t>
  </si>
  <si>
    <t xml:space="preserve"> 4.3.9 </t>
  </si>
  <si>
    <t xml:space="preserve"> 102218 </t>
  </si>
  <si>
    <t>PINTURA TINTA DE ACABAMENTO (PIGMENTADA) ESMALTE SINTÉTICO FOSCO EM MADEIRA, 2 DEMÃOS. AF_01/2021</t>
  </si>
  <si>
    <t xml:space="preserve"> 4.3.10 </t>
  </si>
  <si>
    <t xml:space="preserve"> TJPR.CAMS.8 </t>
  </si>
  <si>
    <t>PORTA DE GIRO (80X210CM  - BANDEIRA COM 115CM) COMPLETA PARA DIVISÓRIA DE ALTO PADRÃO,  E EM SEU INTERIOR TRATAMENTO ACÚSTICO DE 25MM (LÃ DE ROCHA, LÃ DE VIDRO OU LÃ DE PET) COM REQUADRO E BATENTES EM ALUMÍNIO, FECHADURA E DOBRADIÇA - FORNECIMENTO E INSTALAÇÃO</t>
  </si>
  <si>
    <t xml:space="preserve"> 4.3.11 </t>
  </si>
  <si>
    <t xml:space="preserve"> TJPR.CAMS.124 </t>
  </si>
  <si>
    <t>Porta em madeira de lei, de correr, lisa, semi-ôca 0,90x2,10m, inclusive batentes e ferragens - Rev 02</t>
  </si>
  <si>
    <t xml:space="preserve"> 4.3.12 </t>
  </si>
  <si>
    <t xml:space="preserve"> TJPR.CAMS.56 </t>
  </si>
  <si>
    <t>DUAS PORTAS DE CORRER 210CM COMPLETA PARA DIVISÓRIA PREMIUM (ALTO PADRÃO), SENDO UMA PORTA DE CORRER (90x325CM - BANDEIRA COM 115CM) E OUTRA (90x240CM - BANDEIRA COM 30CM))​, COM 42MM DE ESPESSURA TOTAL, FORMADA POR MDF DUPLO, E EM SEU INTERIOR TRATAMENTO ACÚSTICO DE 25MM (LÃ DE ROCHA, LÃ DE VIDRO OU LÃ DE PET) COM REQUADRO E BATENTES EM ALUMÍNIO, PUXADOR E TRILHO SUPERIOR INVISÍVEL, COM FECHADURA. BATEDOR DE PISO E VEDA PORTA - FORNECIMENTO E INSTALAÇÃO</t>
  </si>
  <si>
    <t xml:space="preserve"> 4.4 </t>
  </si>
  <si>
    <t>Forro</t>
  </si>
  <si>
    <t xml:space="preserve"> 4.4.1 </t>
  </si>
  <si>
    <t xml:space="preserve"> 13.196.0103-0 </t>
  </si>
  <si>
    <t>FORRO REMOVIVEL COMPOSTO DE FIBRA MINERAL,COM PLACA DE BORDA QUADRADA DE 625X625MM,ESP.APROXIMADA 15,0MM,C/INDICE DE ABS ORCAO ACUSTICA,ESTRUTURADO EM PERFIS TIPO "T" DE ACO GALVANI ZADO,ALUMINIO OU DE LIGAS DE ALUMINIO,ESP.MINIMA DE 0,5MM,C/ PINTURA ELETROSTATICA,SUSPENSO POR MEIO DE PENDURAIS EM ACO GALVANIZADO,FIXADOS EM ESTRUTURA SUPERIOR.FORN. E COLOCACAO , INCLUSIVE ENCARGOS SOCIAIS GOS SOCIAIS L, ESP=0,5MM, 25X30X3000MM (LXC) RIMENTO DE HASTE=27MM (ACAO INDIRETA) )MM, ESPESSURA APROX, 15MM COM INDICE DE ABSORCAO ACUSTICA</t>
  </si>
  <si>
    <t xml:space="preserve"> 4.5 </t>
  </si>
  <si>
    <t>Instalações Frigorígena</t>
  </si>
  <si>
    <t xml:space="preserve"> 4.5.1 </t>
  </si>
  <si>
    <t xml:space="preserve"> 103268 </t>
  </si>
  <si>
    <t>AR CONDICIONADO SPLIT ON/OFF, CASSETE (TETO), 18000 BTU/H, CICLO QUENTE/FRIO - FORNECIMENTO E INSTALAÇÃO. AF_11/2021_PE</t>
  </si>
  <si>
    <t xml:space="preserve"> 4.5.2 </t>
  </si>
  <si>
    <t xml:space="preserve"> 15.005.0215-A </t>
  </si>
  <si>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DE 6,00M, DE 020MM X33)CM,COM CAPACIDADE DE PESO MAXIMO APROXIMADO DE 110KG SOCIAIS DESONERADOS GOS SOCIAIS DESONERADOS</t>
  </si>
  <si>
    <t xml:space="preserve"> 4.5.3 </t>
  </si>
  <si>
    <t xml:space="preserve"> 103270 </t>
  </si>
  <si>
    <t>AR CONDICIONADO SPLIT ON/OFF, CASSETE (TETO), 24000 BTU/H, CICLO QUENTE/FRIO - FORNECIMENTO E INSTALAÇÃO. AF_11/2021_PE</t>
  </si>
  <si>
    <t xml:space="preserve"> 4.5.4 </t>
  </si>
  <si>
    <t xml:space="preserve"> 103289 </t>
  </si>
  <si>
    <t>TUBO EM COBRE FLEXÍVEL, DN 1/4", COM ISOLAMENTO, INSTALADO EM FORRO, PARA RAMAL DE ALIMENTAÇÃO DE AR CONDICIONADO, INCLUSO FIXADOR. AF_11/2021</t>
  </si>
  <si>
    <t xml:space="preserve"> 4.5.5 </t>
  </si>
  <si>
    <t xml:space="preserve"> 97327 </t>
  </si>
  <si>
    <t>TUBO EM COBRE FLEXÍVEL, DN 1/4", COM ISOLAMENTO, INSTALADO EM RAMAL DE ALIMENTAÇÃO DE AR CONDICIONADO COM CONDENSADORA INDIVIDUAL FORNECIMENTO E INSTALAÇÃO. AF_12/2015</t>
  </si>
  <si>
    <t xml:space="preserve"> 4.5.6 </t>
  </si>
  <si>
    <t xml:space="preserve"> 103291 </t>
  </si>
  <si>
    <t>TUBO EM COBRE FLEXÍVEL, DN 1/2", COM ISOLAMENTO, INSTALADO EM FORRO, PARA RAMAL DE ALIMENTAÇÃO DE AR CONDICIONADO, INCLUSO FIXADOR. AF_11/2021</t>
  </si>
  <si>
    <t xml:space="preserve"> 4.5.7 </t>
  </si>
  <si>
    <t xml:space="preserve"> 97329 </t>
  </si>
  <si>
    <t>TUBO EM COBRE FLEXÍVEL, DN 1/2", COM ISOLAMENTO, INSTALADO EM RAMAL DE ALIMENTAÇÃO DE AR CONDICIONADO COM CONDENSADORA INDIVIDUAL - FORNECIMENTO E INSTALAÇÃO. AF_12/2015</t>
  </si>
  <si>
    <t xml:space="preserve"> 4.5.8 </t>
  </si>
  <si>
    <t xml:space="preserve"> 103290 </t>
  </si>
  <si>
    <t>TUBO EM COBRE FLEXÍVEL, DN 3/8", COM ISOLAMENTO, INSTALADO EM FORRO, PARA RAMAL DE ALIMENTAÇÃO DE AR CONDICIONADO, INCLUSO FIXADOR. AF_11/2021</t>
  </si>
  <si>
    <t xml:space="preserve"> 4.5.9 </t>
  </si>
  <si>
    <t xml:space="preserve"> 97328 </t>
  </si>
  <si>
    <t>TUBO EM COBRE FLEXÍVEL, DN 3/8", COM ISOLAMENTO, INSTALADO EM RAMAL DE ALIMENTAÇÃO DE AR CONDICIONADO COM CONDENSADORA INDIVIDUAL - FORNECIMENTO E INSTALAÇÃO. AF_12/2015</t>
  </si>
  <si>
    <t xml:space="preserve"> 4.5.10 </t>
  </si>
  <si>
    <t xml:space="preserve"> 103292 </t>
  </si>
  <si>
    <t>TUBO EM COBRE FLEXÍVEL, DN 5/8", COM ISOLAMENTO, INSTALADO EM FORRO, PARA RAMAL DE ALIMENTAÇÃO DE AR CONDICIONADO, INCLUSO FIXADOR. AF_11/2021</t>
  </si>
  <si>
    <t xml:space="preserve"> 4.5.11 </t>
  </si>
  <si>
    <t xml:space="preserve"> 97330 </t>
  </si>
  <si>
    <t>TUBO EM COBRE FLEXÍVEL, DN 5/8", COM ISOLAMENTO, INSTALADO EM RAMAL DE ALIMENTAÇÃO DE AR CONDICIONADO COM CONDENSADORA INDIVIDUAL - FORNECIMENTO E INSTALAÇÃO. AF_12/2015</t>
  </si>
  <si>
    <t xml:space="preserve"> 4.5.12 </t>
  </si>
  <si>
    <t xml:space="preserve"> 89865 </t>
  </si>
  <si>
    <t>TUBO, PVC, SOLDÁVEL, DE 25MM, INSTALADO EM DRENO DE AR-CONDICIONADO - FORNECIMENTO E INSTALAÇÃO. AF_08/2022</t>
  </si>
  <si>
    <t xml:space="preserve"> 4.5.13 </t>
  </si>
  <si>
    <t xml:space="preserve"> 104316 </t>
  </si>
  <si>
    <t>TUBO, PVC, SOLDÁVEL, DE 32MM, INSTALADO EM DRENO DE AR CONDICIONADO - FORNECIMENTO E INSTALAÇÃO. AF_08/2022</t>
  </si>
  <si>
    <t xml:space="preserve"> 4.6 </t>
  </si>
  <si>
    <t>Instalações Sanitárias</t>
  </si>
  <si>
    <t xml:space="preserve"> 4.6.1 </t>
  </si>
  <si>
    <t>Água Fria</t>
  </si>
  <si>
    <t xml:space="preserve"> 4.6.1.1 </t>
  </si>
  <si>
    <t xml:space="preserve"> 89449 </t>
  </si>
  <si>
    <t>TUBO, PVC, SOLDÁVEL, DE 50MM, INSTALADO EM PRUMADA DE ÁGUA - FORNECIMENTO E INSTALAÇÃO. AF_06/2022</t>
  </si>
  <si>
    <t xml:space="preserve"> 4.6.1.2 </t>
  </si>
  <si>
    <t xml:space="preserve"> 103979 </t>
  </si>
  <si>
    <t>TUBO, PVC, SOLDÁVEL, DE 50MM, INSTALADO EM RAMAL DE DISTRIBUIÇÃO DE ÁGUA - FORNECIMENTO E INSTALAÇÃO. AF_06/2022</t>
  </si>
  <si>
    <t xml:space="preserve"> 4.6.1.3 </t>
  </si>
  <si>
    <t xml:space="preserve"> 90373 </t>
  </si>
  <si>
    <t>JOELHO 90 GRAUS COM BUCHA DE LATÃO, PVC, SOLDÁVEL, DN 25MM, X 1/2 INSTALADO EM RAMAL OU SUB-RAMAL DE ÁGUA - FORNECIMENTO E INSTALAÇÃO. AF_06/2022</t>
  </si>
  <si>
    <t xml:space="preserve"> 4.6.1.4 </t>
  </si>
  <si>
    <t xml:space="preserve"> 89502 </t>
  </si>
  <si>
    <t>JOELHO 45 GRAUS, PVC, SOLDÁVEL, DN 50MM, INSTALADO EM PRUMADA DE ÁGUA - FORNECIMENTO E INSTALAÇÃO. AF_06/2022</t>
  </si>
  <si>
    <t xml:space="preserve"> 4.6.1.5 </t>
  </si>
  <si>
    <t xml:space="preserve"> 4.6.1.6 </t>
  </si>
  <si>
    <t xml:space="preserve"> 104007 </t>
  </si>
  <si>
    <t>TE DE REDUÇÃO, 90 GRAUS, PVC, SOLDÁVEL, DN 50 MM X 20 MM, INSTALADO EM RAMAL DE DISTRIBUIÇÃO DE ÁGUA - FORNECIMENTO E INSTALAÇÃO. AF_06/2022</t>
  </si>
  <si>
    <t xml:space="preserve"> 4.6.1.7 </t>
  </si>
  <si>
    <t xml:space="preserve"> 99635 </t>
  </si>
  <si>
    <t>VÁLVULA DE DESCARGA METÁLICA, BASE 1 1/2", ACABAMENTO METALICO CROMADO - FORNECIMENTO E INSTALAÇÃO. AF_08/2021</t>
  </si>
  <si>
    <t xml:space="preserve"> 4.6.1.8 </t>
  </si>
  <si>
    <t xml:space="preserve"> 89579 </t>
  </si>
  <si>
    <t>LUVA DE REDUÇÃO, PVC, SOLDÁVEL, DN 50MM X 25MM, INSTALADO EM PRUMADA DE ÁGUA FORNECIMENTO E INSTALAÇÃO. AF_06/2022</t>
  </si>
  <si>
    <t xml:space="preserve"> 4.6.1.9 </t>
  </si>
  <si>
    <t xml:space="preserve"> 94653 </t>
  </si>
  <si>
    <t>TUBO, PVC, SOLDÁVEL, DE 75MM, INSTALADO EM RESERVAÇÃO PREDIAL DE ÁGUA - FORNECIMENTO E INSTALAÇÃO. AF_04/2024</t>
  </si>
  <si>
    <t xml:space="preserve"> 4.6.1.10 </t>
  </si>
  <si>
    <t xml:space="preserve"> 89805 </t>
  </si>
  <si>
    <t>JOELHO 90 GRAUS, PVC, SERIE NORMAL, ESGOTO PREDIAL, DN 75 MM, JUNTA ELÁSTICA, FORNECIDO E INSTALADO EM PRUMADA DE ESGOTO SANITÁRIO OU VENTILAÇÃO. AF_08/2022</t>
  </si>
  <si>
    <t xml:space="preserve"> 4.6.1.11 </t>
  </si>
  <si>
    <t xml:space="preserve"> 89829 </t>
  </si>
  <si>
    <t>TE, PVC, SERIE NORMAL, ESGOTO PREDIAL, DN 75 X 75 MM, JUNTA ELÁSTICA, FORNECIDO E INSTALADO EM PRUMADA DE ESGOTO SANITÁRIO OU VENTILAÇÃO. AF_08/2022</t>
  </si>
  <si>
    <t xml:space="preserve"> 4.6.1.12 </t>
  </si>
  <si>
    <t xml:space="preserve"> 89355 </t>
  </si>
  <si>
    <t>TUBO, PVC, SOLDÁVEL, DE 20MM, INSTALADO EM RAMAL OU SUB-RAMAL DE ÁGUA - FORNECIMENTO E INSTALAÇÃO. AF_06/2022</t>
  </si>
  <si>
    <t xml:space="preserve"> 4.6.1.13 </t>
  </si>
  <si>
    <t xml:space="preserve"> 89358 </t>
  </si>
  <si>
    <t>JOELHO 90 GRAUS, PVC, SOLDÁVEL, DN 20MM, INSTALADO EM RAMAL OU SUB-RAMAL DE ÁGUA - FORNECIMENTO E INSTALAÇÃO. AF_06/2022</t>
  </si>
  <si>
    <t xml:space="preserve"> 4.6.1.14 </t>
  </si>
  <si>
    <t xml:space="preserve"> 053042 </t>
  </si>
  <si>
    <t>ABERTURA E FECHAMENTO DE RASGOS EM ALVENARIA</t>
  </si>
  <si>
    <t xml:space="preserve"> 4.6.1.15 </t>
  </si>
  <si>
    <t xml:space="preserve"> 170303 </t>
  </si>
  <si>
    <t>ABERTURA E FECHAMENTO DE RASGOS EM PISOS/CONTRAPISOS</t>
  </si>
  <si>
    <t xml:space="preserve"> 4.6.1.16 </t>
  </si>
  <si>
    <t xml:space="preserve"> TJPR.CAMS.125 </t>
  </si>
  <si>
    <t>PONTO HIDRÁULICO, MATERIAL E EXECUÇÃO</t>
  </si>
  <si>
    <t>PT</t>
  </si>
  <si>
    <t xml:space="preserve"> 4.6.2 </t>
  </si>
  <si>
    <t>Esgoto e Água cinza</t>
  </si>
  <si>
    <t xml:space="preserve"> 4.6.2.1 </t>
  </si>
  <si>
    <t xml:space="preserve"> 4.6.2.2 </t>
  </si>
  <si>
    <t xml:space="preserve"> 90694 </t>
  </si>
  <si>
    <t>TUBO DE PVC PARA REDE COLETORA DE ESGOTO DE PAREDE MACIÇA, DN 100 MM, JUNTA ELÁSTICA - FORNECIMENTO E ASSENTAMENTO. AF_01/2021</t>
  </si>
  <si>
    <t xml:space="preserve"> 4.6.2.3 </t>
  </si>
  <si>
    <t xml:space="preserve"> 89809 </t>
  </si>
  <si>
    <t>JOELHO 90 GRAUS, PVC, SERIE NORMAL, ESGOTO PREDIAL, DN 100 MM, JUNTA ELÁSTICA, FORNECIDO E INSTALADO EM PRUMADA DE ESGOTO SANITÁRIO OU VENTILAÇÃO. AF_08/2022</t>
  </si>
  <si>
    <t xml:space="preserve"> 4.6.2.4 </t>
  </si>
  <si>
    <t xml:space="preserve"> 89531 </t>
  </si>
  <si>
    <t>JOELHO 45 GRAUS, PVC, SERIE R, ÁGUA PLUVIAL, DN 100 MM, JUNTA ELÁSTICA, FORNECIDO E INSTALADO EM RAMAL DE ENCAMINHAMENTO. AF_06/2022</t>
  </si>
  <si>
    <t xml:space="preserve"> 4.6.2.5 </t>
  </si>
  <si>
    <t xml:space="preserve"> TJPR.CAMS.105 </t>
  </si>
  <si>
    <t>Junção simples em pvc rígido c/ anéis, para esgoto primário, diâm = 100 x 100mm</t>
  </si>
  <si>
    <t xml:space="preserve"> 4.6.2.6 </t>
  </si>
  <si>
    <t xml:space="preserve"> TJPR.CAMS.106 </t>
  </si>
  <si>
    <t>Junção invertida em pvc rígido c/ anéis, para esgoto primário, diâm =100 x 50mm</t>
  </si>
  <si>
    <t xml:space="preserve"> 4.6.2.7 </t>
  </si>
  <si>
    <t xml:space="preserve"> TJPR.CAMS.107 </t>
  </si>
  <si>
    <t>Tê sanitário em pvc rígido soldável, para esgoto primário, diâm = 100 x 50mm</t>
  </si>
  <si>
    <t xml:space="preserve"> 4.6.2.8 </t>
  </si>
  <si>
    <t xml:space="preserve"> 89711 </t>
  </si>
  <si>
    <t>TUBO PVC, SERIE NORMAL, ESGOTO PREDIAL, DN 40 MM, FORNECIDO E INSTALADO EM RAMAL DE DESCARGA OU RAMAL DE ESGOTO SANITÁRIO. AF_08/2022</t>
  </si>
  <si>
    <t xml:space="preserve"> 4.6.2.9 </t>
  </si>
  <si>
    <t xml:space="preserve"> 89724 </t>
  </si>
  <si>
    <t>JOELHO 90 GRAUS, PVC, SERIE NORMAL, ESGOTO PREDIAL, DN 40 MM, JUNTA SOLDÁVEL, FORNECIDO E INSTALADO EM RAMAL DE DESCARGA OU RAMAL DE ESGOTO SANITÁRIO. AF_08/2022</t>
  </si>
  <si>
    <t xml:space="preserve"> 4.6.2.10 </t>
  </si>
  <si>
    <t xml:space="preserve"> 89516 </t>
  </si>
  <si>
    <t>JOELHO 45 GRAUS, PVC, SERIE R, ÁGUA PLUVIAL, DN 40 MM, JUNTA SOLDÁVEL, FORNECIDO E INSTALADO EM RAMAL DE ENCAMINHAMENTO. AF_06/2022</t>
  </si>
  <si>
    <t xml:space="preserve"> 4.6.2.11 </t>
  </si>
  <si>
    <t xml:space="preserve"> TJPR.CAMS.108 </t>
  </si>
  <si>
    <t>Ralo sifonado em pvc d = 100 mm, saída 40 mm, com grelha acabamento branco</t>
  </si>
  <si>
    <t>un</t>
  </si>
  <si>
    <t xml:space="preserve"> 4.6.2.12 </t>
  </si>
  <si>
    <t xml:space="preserve"> 89713 </t>
  </si>
  <si>
    <t>TUBO PVC, SERIE NORMAL, ESGOTO PREDIAL, DN 75 MM, FORNECIDO E INSTALADO EM RAMAL DE DESCARGA OU RAMAL DE ESGOTO SANITÁRIO. AF_08/2022</t>
  </si>
  <si>
    <t xml:space="preserve"> 4.6.2.13 </t>
  </si>
  <si>
    <t xml:space="preserve"> 4.6.2.14 </t>
  </si>
  <si>
    <t xml:space="preserve"> TJPR.CAMS.109 </t>
  </si>
  <si>
    <t>Junção simples em pvc rígido soldável, para esgoto primário, diâm = 100 x 75mm</t>
  </si>
  <si>
    <t xml:space="preserve"> 4.6.2.15 </t>
  </si>
  <si>
    <t xml:space="preserve"> 053013 </t>
  </si>
  <si>
    <t>CAIXA GORDURA SIMPLES EM PVC 18 lLITROS C/ TAMPA</t>
  </si>
  <si>
    <t xml:space="preserve"> 4.6.2.16 </t>
  </si>
  <si>
    <t xml:space="preserve"> TJPR.CAMS.110 </t>
  </si>
  <si>
    <t>Luva de redução de pvc rígido soldável, marrom, diâm = 75 x 60mm</t>
  </si>
  <si>
    <t xml:space="preserve"> 4.6.2.17 </t>
  </si>
  <si>
    <t xml:space="preserve"> 89712 </t>
  </si>
  <si>
    <t>TUBO PVC, SERIE NORMAL, ESGOTO PREDIAL, DN 50 MM, FORNECIDO E INSTALADO EM RAMAL DE DESCARGA OU RAMAL DE ESGOTO SANITÁRIO. AF_08/2022</t>
  </si>
  <si>
    <t xml:space="preserve"> 4.6.2.18 </t>
  </si>
  <si>
    <t xml:space="preserve"> 89798 </t>
  </si>
  <si>
    <t>TUBO PVC, SERIE NORMAL, ESGOTO PREDIAL, DN 50 MM, FORNECIDO E INSTALADO EM PRUMADA DE ESGOTO SANITÁRIO OU VENTILAÇÃO. AF_08/2022</t>
  </si>
  <si>
    <t xml:space="preserve"> 4.6.2.19 </t>
  </si>
  <si>
    <t xml:space="preserve"> 4.6.2.20 </t>
  </si>
  <si>
    <t xml:space="preserve"> 89520 </t>
  </si>
  <si>
    <t>JOELHO 45 GRAUS, PVC, SERIE R, ÁGUA PLUVIAL, DN 50 MM, JUNTA ELÁSTICA, FORNECIDO E INSTALADO EM RAMAL DE ENCAMINHAMENTO. AF_06/2022</t>
  </si>
  <si>
    <t xml:space="preserve"> 4.6.2.21 </t>
  </si>
  <si>
    <t xml:space="preserve"> TJPR.CAMS.111 </t>
  </si>
  <si>
    <t>Junção simples em pvc rígido soldável, para esgoto primário, diâm = 50 x 50mm</t>
  </si>
  <si>
    <t xml:space="preserve"> 4.6.2.22 </t>
  </si>
  <si>
    <t xml:space="preserve"> TJPR.CAMS.112 </t>
  </si>
  <si>
    <t>Tê sanitário em pvc rígido soldável, para esgoto primário, diâm = 50 x 50mm</t>
  </si>
  <si>
    <t xml:space="preserve"> 4.6.2.23 </t>
  </si>
  <si>
    <t xml:space="preserve"> 054399 </t>
  </si>
  <si>
    <t>RALO SIFONADO PVC COM SAIDA ARTICULADA 100x40mm</t>
  </si>
  <si>
    <t xml:space="preserve"> 4.6.2.24 </t>
  </si>
  <si>
    <t xml:space="preserve"> 053038 </t>
  </si>
  <si>
    <t>CAIXA SIFONADA PVC 100x150x50mm C/TAMPA CEGA</t>
  </si>
  <si>
    <t xml:space="preserve"> 4.6.2.25 </t>
  </si>
  <si>
    <t xml:space="preserve"> 4.6.2.26 </t>
  </si>
  <si>
    <t xml:space="preserve"> 4.6.2.27 </t>
  </si>
  <si>
    <t xml:space="preserve"> 053171 </t>
  </si>
  <si>
    <t>PONTO ESGOTO PRIMARIO PVC</t>
  </si>
  <si>
    <t xml:space="preserve"> 4.6.3 </t>
  </si>
  <si>
    <t>Louças e Acessórios</t>
  </si>
  <si>
    <t xml:space="preserve"> 4.6.3.1 </t>
  </si>
  <si>
    <t xml:space="preserve"> 190897 </t>
  </si>
  <si>
    <t>BANCADA/TAMPO PIA INOX INDUST. CUBA JP 1,00X70CM BRASCOOL</t>
  </si>
  <si>
    <t xml:space="preserve"> 4.6.3.2 </t>
  </si>
  <si>
    <t xml:space="preserve"> 95469 </t>
  </si>
  <si>
    <t>VASO SANITARIO SIFONADO CONVENCIONAL COM LOUÇA BRANCA - FORNECIMENTO E INSTALAÇÃO. AF_01/2020</t>
  </si>
  <si>
    <t xml:space="preserve"> 4.6.3.3 </t>
  </si>
  <si>
    <t xml:space="preserve"> 4.6.3.4 </t>
  </si>
  <si>
    <t xml:space="preserve"> 190234 </t>
  </si>
  <si>
    <t>TUBO DE LIGACAO CROMADO PARA VASO SANITARIO</t>
  </si>
  <si>
    <t xml:space="preserve"> 4.6.3.5 </t>
  </si>
  <si>
    <t xml:space="preserve"> 100858 </t>
  </si>
  <si>
    <t>MICTÓRIO SIFONADO LOUÇA BRANCA - PADRÃO MÉDIO - FORNECIMENTO E INSTALAÇÃO. AF_01/2020</t>
  </si>
  <si>
    <t xml:space="preserve"> 4.6.3.6 </t>
  </si>
  <si>
    <t xml:space="preserve"> 95471 </t>
  </si>
  <si>
    <t>VASO SANITARIO SIFONADO CONVENCIONAL PARA PCD SEM FURO FRONTAL COM LOUÇA BRANCA SEM ASSENTO - FORNECIMENTO E INSTALAÇÃO. AF_01/2020</t>
  </si>
  <si>
    <t xml:space="preserve"> 4.6.3.7 </t>
  </si>
  <si>
    <t xml:space="preserve"> 100849 </t>
  </si>
  <si>
    <t>ASSENTO SANITÁRIO CONVENCIONAL - FORNECIMENTO E INSTALACAO. AF_01/2020</t>
  </si>
  <si>
    <t xml:space="preserve"> 4.6.3.8 </t>
  </si>
  <si>
    <t xml:space="preserve"> 190883 </t>
  </si>
  <si>
    <t>PIA DE COZINHA(BANCADA) ACO INOX COM 1 CUBA 1,00x0,53m GHELP</t>
  </si>
  <si>
    <t xml:space="preserve"> 4.6.3.9 </t>
  </si>
  <si>
    <t xml:space="preserve"> 86903 </t>
  </si>
  <si>
    <t>LAVATÓRIO LOUÇA BRANCA COM COLUNA, 45 X 55CM OU EQUIVALENTE, PADRÃO MÉDIO - FORNECIMENTO E INSTALAÇÃO. AF_01/2020</t>
  </si>
  <si>
    <t xml:space="preserve"> 4.6.3.10 </t>
  </si>
  <si>
    <t xml:space="preserve"> cams.024 </t>
  </si>
  <si>
    <t>Lavatório de louça s/ coluna (incl. torn.sifão e válvula )-PCD - Copia da SEDOP (190304)</t>
  </si>
  <si>
    <t xml:space="preserve"> 4.6.3.11 </t>
  </si>
  <si>
    <t xml:space="preserve"> 100853 </t>
  </si>
  <si>
    <t>TORNEIRA CROMADA DE MESA PARA LAVATORIO, TIPO MONOCOMANDO. AF_01/2020</t>
  </si>
  <si>
    <t xml:space="preserve"> 4.6.3.12 </t>
  </si>
  <si>
    <t xml:space="preserve"> 202347 </t>
  </si>
  <si>
    <t>KIT PEDAL DE ACIONAM ELETRICO C/ TORNEIRA BICA ALTA (51</t>
  </si>
  <si>
    <t xml:space="preserve"> 4.6.3.13 </t>
  </si>
  <si>
    <t xml:space="preserve"> 86911 </t>
  </si>
  <si>
    <t>TORNEIRA CROMADA LONGA, DE PAREDE, 1/2" OU 3/4", PARA PIA DE COZINHA, PADRÃO POPULAR - FORNECIMENTO E INSTALAÇÃO. AF_01/2020</t>
  </si>
  <si>
    <t xml:space="preserve"> 4.6.3.14 </t>
  </si>
  <si>
    <t xml:space="preserve"> TJPR.CAMS.98 </t>
  </si>
  <si>
    <t>TORNEIRA PARA LAVATORIO DE ACIONAMENTO HIDROMECANICO, FECHAMENTO AUTOMATICO, ACABAMENTO L.C., PRESSMATIC MESA COMPACT, REF.17160606, 1/2" DA DOCOL OU SIMILAR</t>
  </si>
  <si>
    <t xml:space="preserve"> 4.6.3.15 </t>
  </si>
  <si>
    <t xml:space="preserve"> TJPR.CAMS.118 </t>
  </si>
  <si>
    <t>Aquecedor elétrico para água de pia de cozinha ou lavatório, Versátil - Lorenzetti ou similar</t>
  </si>
  <si>
    <t xml:space="preserve"> 4.6.3.16 </t>
  </si>
  <si>
    <t xml:space="preserve"> 95547 </t>
  </si>
  <si>
    <t>SABONETEIRA PLASTICA TIPO DISPENSER PARA SABONETE LIQUIDO COM RESERVATORIO 800 A 1500 ML, INCLUSO FIXAÇÃO. AF_01/2020</t>
  </si>
  <si>
    <t xml:space="preserve"> 4.6.3.17 </t>
  </si>
  <si>
    <t xml:space="preserve"> TJPR.CAMS.99 </t>
  </si>
  <si>
    <t>TOALHEIRO PLASTICO TIPO DISPENSER PARA PAPEL TOALHA INTERFOLHADO</t>
  </si>
  <si>
    <t xml:space="preserve"> 4.6.3.18 </t>
  </si>
  <si>
    <t xml:space="preserve"> 190008 </t>
  </si>
  <si>
    <t>PORTA PAPEL HIGIENICO DE EMBUTIR CROMADO CRISMETAL 15X15CM</t>
  </si>
  <si>
    <t xml:space="preserve"> 4.6.3.19 </t>
  </si>
  <si>
    <t xml:space="preserve"> 100868 </t>
  </si>
  <si>
    <t>BARRA DE APOIO RETA, EM ACO INOX POLIDO, COMPRIMENTO 80 CM, FIXADA NA PAREDE - FORNECIMENTO E INSTALAÇÃO. AF_01/2020</t>
  </si>
  <si>
    <t xml:space="preserve"> 4.6.3.20 </t>
  </si>
  <si>
    <t xml:space="preserve"> 85005 </t>
  </si>
  <si>
    <t>ESPELHO CRISTAL, ESPESSURA 4MM, COM PARAFUSOS DE FIXACAO, SEM MOLDURA</t>
  </si>
  <si>
    <t xml:space="preserve"> 4.6.3.21 </t>
  </si>
  <si>
    <t xml:space="preserve"> 202111 </t>
  </si>
  <si>
    <t>SUPORTE PARA ESPELHO PCD COM BARRAS DE APOIO LATERAIS</t>
  </si>
  <si>
    <t xml:space="preserve"> 4.6.3.22 </t>
  </si>
  <si>
    <t xml:space="preserve"> TJPR.CAMS.115 </t>
  </si>
  <si>
    <t>Alarme Banheiro Pne Deficiente Físico Conforme Nbr 9050 com acionador</t>
  </si>
  <si>
    <t xml:space="preserve"> 4.6.3.23 </t>
  </si>
  <si>
    <t xml:space="preserve"> 202329 </t>
  </si>
  <si>
    <t>ACABAMENTO PARA VALVULA DE DESCARGA P/PCD ECO CONFORTO HYDRA</t>
  </si>
  <si>
    <t xml:space="preserve"> 4.6.3.24 </t>
  </si>
  <si>
    <t xml:space="preserve"> 023754 </t>
  </si>
  <si>
    <t>REVISAO/SUBSTITUICAO DE VALVULAS DE DESCARGA</t>
  </si>
  <si>
    <t xml:space="preserve"> 4.7 </t>
  </si>
  <si>
    <t>Instalações Preventivas de Prevenção Contra Incêndio</t>
  </si>
  <si>
    <t xml:space="preserve"> 4.7.1 </t>
  </si>
  <si>
    <t xml:space="preserve"> 101907 </t>
  </si>
  <si>
    <t>EXTINTOR DE INCÊNDIO PORTÁTIL COM CARGA DE CO2 DE 6 KG, CLASSE BC - FORNECIMENTO E INSTALAÇÃO. AF_10/2020_PE</t>
  </si>
  <si>
    <t xml:space="preserve"> 4.7.2 </t>
  </si>
  <si>
    <t xml:space="preserve"> 055918 </t>
  </si>
  <si>
    <t>PLACA FOTOLUMINESCENTE ROTA DE FUGA EM PVC 2mm 26x13cm</t>
  </si>
  <si>
    <t xml:space="preserve"> 4.7.3 </t>
  </si>
  <si>
    <t xml:space="preserve"> TJPR.CAMS.114 </t>
  </si>
  <si>
    <t>Placa de sinalizacao, fotoluminescente, em pvc , com logotipo "Extintor de incêndio portátil"- Placa E5</t>
  </si>
  <si>
    <t xml:space="preserve"> 5 </t>
  </si>
  <si>
    <t>INSTALAÇÕES ELÉTRICAS</t>
  </si>
  <si>
    <t xml:space="preserve"> 5.1 </t>
  </si>
  <si>
    <t>REMOÇÃO DE TODA A INSTALAÇÃO ANTIGA</t>
  </si>
  <si>
    <t xml:space="preserve"> 5.1.1 </t>
  </si>
  <si>
    <t xml:space="preserve"> TJPR.APUCA.2022.3 </t>
  </si>
  <si>
    <t>RETIRADA DE APARELHOS DE ILUMINACAO C/ REAPROVEITAMENTO DE LAMPADAS</t>
  </si>
  <si>
    <t xml:space="preserve"> 5.1.2 </t>
  </si>
  <si>
    <t xml:space="preserve"> C.ASSAI.15 </t>
  </si>
  <si>
    <t>RETIRADA DE CABOS ELÉTRICOS OU DE LÓGICA</t>
  </si>
  <si>
    <t xml:space="preserve"> 5.1.3 </t>
  </si>
  <si>
    <t xml:space="preserve"> ATA ELÉTRICA.2023.475 </t>
  </si>
  <si>
    <t>Retirada de interruptores ou tomadas.</t>
  </si>
  <si>
    <t>pç</t>
  </si>
  <si>
    <t xml:space="preserve"> 5.1.4 </t>
  </si>
  <si>
    <t xml:space="preserve"> ATA ELÉTRICA.2023.478 </t>
  </si>
  <si>
    <t>Retirada e Realocação de disjuntores em quadro elétrico.</t>
  </si>
  <si>
    <t xml:space="preserve"> 5.1.5 </t>
  </si>
  <si>
    <t xml:space="preserve"> ATA ELÉTRICA.2023.481 </t>
  </si>
  <si>
    <t>Retirada de perfilados, eletrodutos e/ou eletrocalhas.</t>
  </si>
  <si>
    <t xml:space="preserve"> 5.1.6 </t>
  </si>
  <si>
    <t xml:space="preserve"> ATA ELÉTRICA.2023.483 </t>
  </si>
  <si>
    <t>Retirada e Realocação de quadros elétricos.</t>
  </si>
  <si>
    <t xml:space="preserve"> 5.1.7 </t>
  </si>
  <si>
    <t xml:space="preserve"> TJPR.CAMS.49 </t>
  </si>
  <si>
    <t>RETIRADA DE RESIDUOS CLASSE C, D COM DESTINAÇÃO CORRETA, EM CAÇAMBA (5 M³), COM CARGA MANUAL</t>
  </si>
  <si>
    <t xml:space="preserve"> 5.2 </t>
  </si>
  <si>
    <t>MANUTENÇÃO DA ENTRADA DE ENERGIA</t>
  </si>
  <si>
    <t xml:space="preserve"> 5.2.1 </t>
  </si>
  <si>
    <t xml:space="preserve"> C.ATA.PINT.21 </t>
  </si>
  <si>
    <t>REMOCAO DE PINTURA A OLEO/ESMALTE SOBRE SUPERFICIE METALICA - COM REMOVEDOR QUÍMICO E MECÂNICO</t>
  </si>
  <si>
    <t xml:space="preserve"> 5.2.2 </t>
  </si>
  <si>
    <t xml:space="preserve"> C.ATA.SEDI.58 </t>
  </si>
  <si>
    <t>APLICAÇÃO ESPECIALIZADA DE PRIMER PROTETOR/PASSIVADOR DE ARMADURA (REF.: EMACO P22, SIKATOP® ARMATEC®-108 OU EQUIVALENTE TÉCNICO)</t>
  </si>
  <si>
    <t xml:space="preserve"> 5.2.3 </t>
  </si>
  <si>
    <t xml:space="preserve"> 180111 </t>
  </si>
  <si>
    <t>PINTURA ESMALTE 2 DEMAOS CAIXILHO DE FERRO C/ MASSA E ZARCAO</t>
  </si>
  <si>
    <t xml:space="preserve"> 5.2.4 </t>
  </si>
  <si>
    <t xml:space="preserve"> ATA ELÉTRICA.2023.313 </t>
  </si>
  <si>
    <t>MUFLA TERMINAL CONTRÁTIL A FRIO, 12/25KV EM EPR, FORNECIDO E INSTALADO.</t>
  </si>
  <si>
    <t xml:space="preserve"> 5.2.5 </t>
  </si>
  <si>
    <t xml:space="preserve"> ATA ELÉTRICA.2023.324 </t>
  </si>
  <si>
    <t>CAIXA METÁLICA "FN" (PARA TC'S), PADRÃO DA CONCESSIONÁRIA, FORNECIDA E INSTALADA.</t>
  </si>
  <si>
    <t xml:space="preserve"> 5.2.6 </t>
  </si>
  <si>
    <t xml:space="preserve"> ATA ELÉTRICA.2024.325 </t>
  </si>
  <si>
    <t>Caixa para medição indireta p/ transformadores até 112 kva, 300A, dim. 1,50x0,70x0,25m, fornecido e instalado.</t>
  </si>
  <si>
    <t xml:space="preserve"> 5.2.7 </t>
  </si>
  <si>
    <t xml:space="preserve"> ATA ELÉTRICA.2023.331 </t>
  </si>
  <si>
    <t>TRANSFORMADOR TRIFÁSICO 13,8KV/220-127V; 112,5KVA IMERSO EM ÓLEO MINERAL, FORNECIDO E INSTALADO.</t>
  </si>
  <si>
    <t xml:space="preserve"> 5.2.8 </t>
  </si>
  <si>
    <t xml:space="preserve"> ATA ELÉTRICA.2023.359 </t>
  </si>
  <si>
    <t>TC - TRANSFORMADOR DE CORRENTE, USO INTERNO, NECESSÁRIOS AOS SERVIÇOS DE PROTEÇÃO, DEVERÃO POSSUIR AS SEGUINTES CARACTERÍSTICAS: - TENSÃO MÁXIMA 15 KV, - FREQÜÊNCIA NOMINAL 60 HZ, - NÍVEL DE ISOLAMENTO 34 / 95 KV , MEIO DIELÉTRICO MASSA ISOLANTE OU EPOXI, EXATIDÃO 10B100 , FATOR TÉRMICO NOMINAL 1,2 X IN, - CORRENTE TÉRMICA NOMINAL (ITH) 80 X IN , CORRENTE PRIMÁRIA NOMINAL (IN)  150A, CORRENTE SECUNDÁRIA NOMINAL 5A. FORNECIDO E INSTALADO.</t>
  </si>
  <si>
    <t xml:space="preserve"> 5.2.9 </t>
  </si>
  <si>
    <t xml:space="preserve"> ATA ELÉTRICA.2023.356 </t>
  </si>
  <si>
    <t>PLACA DE SINALIZAÇÃO E ADVERTÊNCIA INDICATIVAS DE "PERIGO DE MORTE" OU "CUIDADO" OU "ALTA TENSÃO" OU "ESTA CHAVE NÃO DEVE SER MANOBRADA SOB CARGA", DE ACORDO COM AS DIMENSÕES EXIGIDAS PELA NTC COPEL, FORNECIDA E INSTALADA.</t>
  </si>
  <si>
    <t xml:space="preserve"> 5.2.10 </t>
  </si>
  <si>
    <t xml:space="preserve"> ATA ELÉTRICA.2023.302 </t>
  </si>
  <si>
    <t>CAIXA PARA EQUALIZAÇÃO DE POTENCIAL CONTEDO BARRAMENTO DE COBRE 150 X 150 X 6,3 MM, TERMINAIS DE PRESSÃO PARA CABOS 35MM² A 70MM², ISOLADORES DE BAIXA TENSÃO Ø25 X 30MM. FORNECIDO INSTALADO</t>
  </si>
  <si>
    <t>cj</t>
  </si>
  <si>
    <t xml:space="preserve"> 5.2.11 </t>
  </si>
  <si>
    <t xml:space="preserve"> 97670 </t>
  </si>
  <si>
    <t>ELETRODUTO FLEXÍVEL CORRUGADO, PEAD, DN 100 (4"), PARA REDE ENTERRADA DE DISTRIBUIÇÃO DE ENERGIA ELÉTRICA - FORNECIMENTO E INSTALAÇÃO. AF_12/2021</t>
  </si>
  <si>
    <t xml:space="preserve"> 5.2.12 </t>
  </si>
  <si>
    <t xml:space="preserve"> 92992 </t>
  </si>
  <si>
    <t>CABO DE COBRE FLEXÍVEL ISOLADO, 95 MM², ANTI-CHAMA 0,6/1,0 KV, PARA REDE ENTERRADA DE DISTRIBUIÇÃO DE ENERGIA ELÉTRICA - FORNECIMENTO E INSTALAÇÃO. AF_12/2021</t>
  </si>
  <si>
    <t xml:space="preserve"> 5.2.13 </t>
  </si>
  <si>
    <t xml:space="preserve"> 5.2.14 </t>
  </si>
  <si>
    <t xml:space="preserve"> 020656 </t>
  </si>
  <si>
    <t>APILOAMENTO E REGULARIZACAO MANUAL DE FUNDO DE CAVAS</t>
  </si>
  <si>
    <t xml:space="preserve"> 5.2.15 </t>
  </si>
  <si>
    <t xml:space="preserve"> ATA ELÉTRICA.2023.245 </t>
  </si>
  <si>
    <t>CAIXA DE PASSAGEM EM ALVENARIA, DIMENSÕES INTERNAS 80X80X80CM, ESPESSURA 17CM, COM TAMPA EM CONCRETO, FORNECIDA INSTALADA.</t>
  </si>
  <si>
    <t xml:space="preserve"> 5.2.16 </t>
  </si>
  <si>
    <t xml:space="preserve"> 94969 </t>
  </si>
  <si>
    <t>CONCRETO FCK = 15MPA, TRAÇO 1:3,4:3,5 (EM MASSA SECA DE CIMENTO/ AREIA MÉDIA/ BRITA 1) - PREPARO MECÂNICO COM BETONEIRA 600 L. AF_05/2021</t>
  </si>
  <si>
    <t xml:space="preserve"> 5.2.17 </t>
  </si>
  <si>
    <t xml:space="preserve"> ATA ELÉTRICA.2023.292 </t>
  </si>
  <si>
    <t>CABO DE COBRE NÚ 35 MM², FORNECIDO E INSTALADO.</t>
  </si>
  <si>
    <t xml:space="preserve"> 5.2.18 </t>
  </si>
  <si>
    <t xml:space="preserve"> ATA ELÉTRICA.2023.296 </t>
  </si>
  <si>
    <t>HASTE DE ATERRAMENTO TIPO COPPERWELD (254 MICRONS) - Ø5/8" X 3,0M DE COMPRIMENTO, DE AÇO REVESTIDO EM COBRE.</t>
  </si>
  <si>
    <t xml:space="preserve"> 5.2.19 </t>
  </si>
  <si>
    <t xml:space="preserve"> ATA ELÉTRICA.2023.298 </t>
  </si>
  <si>
    <t>TERMINAL SPLIT BOLT PARA CONEXÃO CABO-HASTE OU CABO-CABO, ZINCADO A FOGO, PARA CONEXÃO DE CABOS DE ATÉ 35MM², FORNECIDO E INSTALADO.</t>
  </si>
  <si>
    <t xml:space="preserve"> 5.3 </t>
  </si>
  <si>
    <t>NOVO QDG - QUADRO DA ENTRADA DE ENERGIA</t>
  </si>
  <si>
    <t xml:space="preserve"> 5.3.1 </t>
  </si>
  <si>
    <t xml:space="preserve"> ATA ELÉTRICA.2023.151 </t>
  </si>
  <si>
    <t>QUADRO ELÉTRICO METÁLICO (QDG) AUTOPORTANTE COM  BARRAMENTO DE COBRE TRIFÁSICO COM ESPAÇO PARA NO MÍNIMO: 10 DISJUNTORES TRIPOLARES CAIXA MOLDADA + 1 DISJUNTOR GERAL TRIPOLAR CAIXA MOLDADA DE 400A, COM BARRA DE NEUTRO E DE TERRA, COM ESPELHO BASCULANTE DE POLICARBONATO COM FECHO RÁPIDO, FORNECIDO E INSTALADO, INCLUINDO PARAFUSOS, ISOLADORES, TRILHOS E CHAPA NECESSÁRIOS À INSTALAÇÃO, DE ACORDO COM A NBR 5410/04 E NR-10. DIMENSÕES APROX: 1500X1000X350MM.</t>
  </si>
  <si>
    <t xml:space="preserve"> 5.3.2 </t>
  </si>
  <si>
    <t xml:space="preserve"> ATA ELÉTRICA.2023.183 </t>
  </si>
  <si>
    <t>DISJUNTOR TRIPOLAR CAIXA MOLDADA PADRÃO IEC, ISOLAMENTO MÍNIMO 250V  E CORRENTE DE 300A  FORNECIDO INSTALADO</t>
  </si>
  <si>
    <t xml:space="preserve"> 5.3.3 </t>
  </si>
  <si>
    <t xml:space="preserve"> ATA ELÉTRICA.2023.177 </t>
  </si>
  <si>
    <t>DISJUNTOR TRIPOLAR PADRÃO DIN, CURVA C, ISOLAMENTO 250V  E CORRENTE DE 125A  FORNECIDO INSTALADO</t>
  </si>
  <si>
    <t xml:space="preserve"> 5.3.4 </t>
  </si>
  <si>
    <t xml:space="preserve"> ATA ELÉTRICA.2023.176 </t>
  </si>
  <si>
    <t>DISJUNTOR TRIPOLAR PADRÃO DIN, CURVA C, ISOLAMENTO 250V  E CORRENTE DE 100A  FORNECIDO INSTALADO</t>
  </si>
  <si>
    <t xml:space="preserve"> 5.3.5 </t>
  </si>
  <si>
    <t xml:space="preserve"> ATA ELÉTRICA.2023.175 </t>
  </si>
  <si>
    <t>DISJUNTOR TRIPOLAR PADRÃO DIN, CURVA C, ISOLAMENTO 250V  E CORRENTE DE 80A  FORNECIDO INSTALADO</t>
  </si>
  <si>
    <t xml:space="preserve"> 5.3.6 </t>
  </si>
  <si>
    <t xml:space="preserve"> 5.3.7 </t>
  </si>
  <si>
    <t xml:space="preserve"> 5.3.8 </t>
  </si>
  <si>
    <t xml:space="preserve"> ATA ELÉTRICA.2023.170 </t>
  </si>
  <si>
    <t>DISJUNTOR TRIPOLAR PADRÃO DIN, CURVA C, ISOLAMENTO 250V  E CORRENTE DE 25A  FORNECIDO INSTALADO</t>
  </si>
  <si>
    <t xml:space="preserve"> 5.3.9 </t>
  </si>
  <si>
    <t xml:space="preserve"> ATA ELÉTRICA.2023.174 </t>
  </si>
  <si>
    <t>DISJUNTOR TRIPOLAR PADRÃO DIN, CURVA C, ISOLAMENTO 250V  E CORRENTE DE 63A  FORNECIDO INSTALADO</t>
  </si>
  <si>
    <t xml:space="preserve"> 5.3.10 </t>
  </si>
  <si>
    <t xml:space="preserve"> ATA ELÉTRICA.2023.226 </t>
  </si>
  <si>
    <t>DISPOSITIVO DPS CLASSE II, 1 POLO, TENSAO MAXIMA DE 175 V, CORRENTE MAXIMA DE 90 KA (TIPO AC)</t>
  </si>
  <si>
    <t xml:space="preserve"> 5.3.11 </t>
  </si>
  <si>
    <t xml:space="preserve"> TJPR.CAMS.126 </t>
  </si>
  <si>
    <t>Cabo de cobre isolado pvc rígido unipolar seção 95mm², 0,6/ 1kv/ 70°</t>
  </si>
  <si>
    <t xml:space="preserve"> 5.3.12 </t>
  </si>
  <si>
    <t xml:space="preserve"> ATA ELÉTRICA.2023.13 </t>
  </si>
  <si>
    <t>TERMINAL A PRESSÃO PARA CABO DE 95MM², FORNECIDO E INSTALADO.</t>
  </si>
  <si>
    <t>PÇ</t>
  </si>
  <si>
    <t xml:space="preserve"> 5.4 </t>
  </si>
  <si>
    <t>INFRAESTRUTURA DE ALIMENTAÇÃO DOS QDs - QD-TÉRREO, QD-SUPERIOR E QDAC</t>
  </si>
  <si>
    <t xml:space="preserve"> 5.4.1 </t>
  </si>
  <si>
    <t xml:space="preserve"> 5.4.2 </t>
  </si>
  <si>
    <t xml:space="preserve"> ATA ELÉTRICA.2023.39 </t>
  </si>
  <si>
    <t>ELETRODUTO DE AÇO GALVANIZADO ELETROLITICO, DIÂMETRO 4" , DEVENDO SER FORNECIDO E INSTALADO COM TODAS AS PEÇAS E ACESSÓRIOS (TODOS ZINCADOS) (CURVAS, LUVAS DE EMENDA, SAÍDAS PARA ELETRODUTO, BUCHAS E ARRUELAS DE ALUMÍNIO, PORCAS, PARAFUSOS E ARRUELAS) PARA A FIXAÇÃO DO ELETRODUTO UTILIZAR ABRAÇADEIRA TIPO OMEGA A CADA 1,5M E ESTA FIXADA COM PARAFUSO 6,35X48MM E BUCHA S10.</t>
  </si>
  <si>
    <t xml:space="preserve"> 5.4.3 </t>
  </si>
  <si>
    <t xml:space="preserve"> 5.4.4 </t>
  </si>
  <si>
    <t xml:space="preserve"> 5.4.5 </t>
  </si>
  <si>
    <t xml:space="preserve"> 95240 </t>
  </si>
  <si>
    <t>LASTRO DE CONCRETO MAGRO, APLICADO EM PISOS, LAJES SOBRE SOLO OU RADIERS, ESPESSURA DE 3 CM. AF_01/2024</t>
  </si>
  <si>
    <t xml:space="preserve"> 5.4.6 </t>
  </si>
  <si>
    <t xml:space="preserve"> TJPR.CAMS.127 </t>
  </si>
  <si>
    <t>CAIXA EM ALVENARIA (40X40X60cm) DE 1 TIJOLO COMUM, LASTRO DE BRITA E TAMPA DE CONCRETO</t>
  </si>
  <si>
    <t xml:space="preserve"> 5.4.7 </t>
  </si>
  <si>
    <t xml:space="preserve"> C.ATA.DROP.5 </t>
  </si>
  <si>
    <t>TAMPA QUADRADA DE FERRO, COM BASE, 40 X 40 CM, PARA CAIXA DE INSPEÇÃO, ESGOTO, ÁGUA PLUVIAL E ELETRICIDADE</t>
  </si>
  <si>
    <t xml:space="preserve"> 5.4.8 </t>
  </si>
  <si>
    <t xml:space="preserve"> ATA ELÉTRICA.2023.21 </t>
  </si>
  <si>
    <t>CABO UNIPOLAR FLEXÍVEL DE COBRE ELETROLÍTICO, TEMPERA MOLE, COM ISOLAÇÃO DE COMPOSTO TERMOFIXO DE BORRACHA HEPR, PARA TENSÃO DE 0,6/1,0KV , ENCHIMENTO E COBERTURA DE COMPOSTO TERMOPLÁSTICO COM BASE POLIOLEFÍNICA NÃO HALOGENADA, NÃO PROPAGAÇÃO E AUTOEXTINÇÃO DO FOGO, COM PROPRIEDADES DE BAIXA EMISSÃO DE FUMAÇA E GASES TÓXICOS E CORROSIVOS,  CONFORME NBR 13248,  SEÇÃO NOMINAL DE  35 MM². ( REF. AFUMEX OU SIMILAR)</t>
  </si>
  <si>
    <t xml:space="preserve"> 5.4.9 </t>
  </si>
  <si>
    <t xml:space="preserve"> ATA ELÉTRICA.2023.22 </t>
  </si>
  <si>
    <t>CABO UNIPOLAR FLEXÍVEL DE COBRE ELETROLÍTICO, TEMPERA MOLE, COM ISOLAÇÃO DE COMPOSTO TERMOFIXO DE BORRACHA HEPR, PARA TENSÃO DE 0,6/1,0KV , ENCHIMENTO E COBERTURA DE COMPOSTO TERMOPLÁSTICO COM BASE POLIOLEFÍNICA NÃO HALOGENADA, NÃO PROPAGAÇÃO E AUTOEXTINÇÃO DO FOGO, COM PROPRIEDADES DE BAIXA EMISSÃO DE FUMAÇA E GASES TÓXICOS E CORROSIVOS,  CONFORME NBR 13248,  SEÇÃO NOMINAL DE  25 MM². ( REF. AFUMEX OU SIMILAR)</t>
  </si>
  <si>
    <t xml:space="preserve"> 5.4.10 </t>
  </si>
  <si>
    <t xml:space="preserve"> ATA ELÉTRICA.2023.20 </t>
  </si>
  <si>
    <t>CABO UNIPOLAR FLEXÍVEL DE COBRE ELETROLÍTICO, TEMPERA MOLE, COM ISOLAÇÃO DE COMPOSTO TERMOFIXO DE BORRACHA HEPR, PARA TENSÃO DE 0,6/1,0KV , ENCHIMENTO E COBERTURA DE COMPOSTO TERMOPLÁSTICO COM BASE POLIOLEFÍNICA NÃO HALOGENADA, NÃO PROPAGAÇÃO E AUTOEXTINÇÃO DO FOGO, COM PROPRIEDADES DE BAIXA EMISSÃO DE FUMAÇA E GASES TÓXICOS E CORROSIVOS,  CONFORME NBR 13248,  SEÇÃO NOMINAL DE  50 MM². ( REF. AFUMEX OU SIMILAR)</t>
  </si>
  <si>
    <t xml:space="preserve"> 5.4.11 </t>
  </si>
  <si>
    <t xml:space="preserve"> ATA ELÉTRICA.2023.9 </t>
  </si>
  <si>
    <t>TERMINAL A PRESSÃO PARA CABO DE 25MM², FORNECIDO E INSTALADO.</t>
  </si>
  <si>
    <t xml:space="preserve"> 5.4.12 </t>
  </si>
  <si>
    <t xml:space="preserve"> ATA ELÉTRICA.2023.10 </t>
  </si>
  <si>
    <t>TERMINAL A PRESSÃO PARA CABO DE 35MM², FORNECIDO E INSTALADO.</t>
  </si>
  <si>
    <t xml:space="preserve"> 5.4.13 </t>
  </si>
  <si>
    <t xml:space="preserve"> ATA ELÉTRICA.2023.11 </t>
  </si>
  <si>
    <t>TERMINAL A PRESSÃO PARA CABO DE 50MM², FORNECIDO E INSTALADO.</t>
  </si>
  <si>
    <t xml:space="preserve"> 5.5 </t>
  </si>
  <si>
    <t>QUADROS DE DISTRIBUIÇÃO - QDs</t>
  </si>
  <si>
    <t xml:space="preserve"> 5.5.1 </t>
  </si>
  <si>
    <t>QD - TÉRREO</t>
  </si>
  <si>
    <t xml:space="preserve"> 5.5.1.1 </t>
  </si>
  <si>
    <t xml:space="preserve"> ATA ELÉTRICA.2023.148 </t>
  </si>
  <si>
    <t>QUADRO ELÉTRICO METÁLICO DE SOBREPOR 600X500X170MM, COM  BARRAMENTO DE COBRE TRIFÁSICO COM ESPAÇO PARA NO MÍNIMO: 30 DISJ. MONOPOLARES + 1 DISJ. GERAL TRIPOLAR DE 100A + DPS, COM BARRA DE NEUTRO E DE TERRA, COM ESPELHO BASCULANTE DE POLICARBONATO COM FECHO RÁPIDO, FORNECIDO E INSTALADO, INCLUINDO PARAFUSOS, ISOLADORES, TRILHOS E CHAPA NECESSÁRIOS À INSTALAÇÃO, DE ACORDO COM A NBR 5410/04 E NR-10.</t>
  </si>
  <si>
    <t xml:space="preserve"> 5.5.1.2 </t>
  </si>
  <si>
    <t xml:space="preserve"> 5.5.1.3 </t>
  </si>
  <si>
    <t xml:space="preserve"> 5.5.1.4 </t>
  </si>
  <si>
    <t xml:space="preserve"> ATA ELÉTRICA.2023.190 </t>
  </si>
  <si>
    <t>DISPOSITIVO DE PROTEÇÃO CONTRA SURTOS (DPS) 4 POLOS (3 FASES MAIS NEUTRO), CORRENTE NOMINAL DE DESCARGA 40KA, NÍVEL DE PROTEÇÃO DE TENSÃO ATÉ 1,4KV, FORNECIDO INSTALADO</t>
  </si>
  <si>
    <t xml:space="preserve"> 5.5.1.5 </t>
  </si>
  <si>
    <t xml:space="preserve"> ATA ELÉTRICA.2023.153 </t>
  </si>
  <si>
    <t>DISJUNTOR MONOPOLAR PADRÃO DIN, CURVA C, ISOLAMENTO 250V  E CORRENTE DE 10A FORNECIDO INSTALADO.</t>
  </si>
  <si>
    <t xml:space="preserve"> 5.5.1.6 </t>
  </si>
  <si>
    <t xml:space="preserve"> ATA ELÉTRICA.2023.154 </t>
  </si>
  <si>
    <t>DISJUNTOR MONOPOLAR PADRÃO DIN, CURVA C, ISOLAMENTO 250V  E CORRENTE DE 16A  FORNECIDO INSTALADO.</t>
  </si>
  <si>
    <t xml:space="preserve"> 5.5.1.7 </t>
  </si>
  <si>
    <t xml:space="preserve"> ATA ELÉTRICA.2023.155 </t>
  </si>
  <si>
    <t>DISJUNTOR MONOPOLAR PADRÃO DIN, CURVA C, ISOLAMENTO 250V  E CORRENTE DE 20A  FORNECIDO INSTALADO</t>
  </si>
  <si>
    <t xml:space="preserve"> 5.5.1.8 </t>
  </si>
  <si>
    <t xml:space="preserve"> ATA ELÉTRICA.2023.156 </t>
  </si>
  <si>
    <t>DISJUNTOR MONOPOLAR PADRÃO DIN, CURVA C, ISOLAMENTO 250V  E CORRENTE DE 25A  FORNECIDO INSTALADO</t>
  </si>
  <si>
    <t xml:space="preserve"> 5.5.1.9 </t>
  </si>
  <si>
    <t xml:space="preserve"> ATA ELÉTRICA.2023.157 </t>
  </si>
  <si>
    <t>DISJUNTOR MONOPOLAR PADRÃO DIN, CURVA C, ISOLAMENTO 250V  E CORRENTE DE 32A  FORNECIDO INSTALADO</t>
  </si>
  <si>
    <t xml:space="preserve"> 5.5.1.10 </t>
  </si>
  <si>
    <t xml:space="preserve"> ATA ELÉTRICA.2023.164 </t>
  </si>
  <si>
    <t>DISJUNTOR BIPOLAR PADRÃO DIN, CURVA C, ISOLAMENTO 250V  E CORRENTE DE 32A  FORNECIDO INSTALADO</t>
  </si>
  <si>
    <t xml:space="preserve"> 5.5.1.11 </t>
  </si>
  <si>
    <t xml:space="preserve"> 5.5.1.12 </t>
  </si>
  <si>
    <t xml:space="preserve"> 72341 </t>
  </si>
  <si>
    <t>CONTATOR TRIPOLAR I NOMINAL 12A - FORNECIMENTO E INSTALACAO INCLUSIVE ELETROTÉCNICO</t>
  </si>
  <si>
    <t xml:space="preserve"> 5.5.1.13 </t>
  </si>
  <si>
    <t xml:space="preserve"> 063801 </t>
  </si>
  <si>
    <t>CONTATOR 25A 220V 3RT10 26-1AN10 SIEMENS</t>
  </si>
  <si>
    <t xml:space="preserve"> 5.5.1.14 </t>
  </si>
  <si>
    <t xml:space="preserve"> C.C.TJPR.00030 </t>
  </si>
  <si>
    <t>RELÉ FOTOELÉTRICO, 1000W, 220V. FORNECIDO E INSTALADO. (REF. - ILUMATIC OU SIMILAR)</t>
  </si>
  <si>
    <t xml:space="preserve"> 5.5.1.15 </t>
  </si>
  <si>
    <t xml:space="preserve"> ATA ELÉTRICA.2023.140 </t>
  </si>
  <si>
    <t>PROGRAMADOR INTERRUPTOR HORÁRIO DIGITAL, ALIMENTAÇÃO 100 A 240 VCA, 48-63HZ, CONTENDO 20 MEMÓRIAS PARA PROGRAMAÇÃO, BATERIA RECARREGÁVEL, DISPLAY LCD MULTI-INDICATIVO, ACIONAMENTO MANUAL DE SAÍDA, 1 RELÉ DE SAÍDA REVERSÍVEL (SPDT), 16A (CARGA RESISTIVA), FORNECIDO E INSTALADO. (REF. - COEL RTST-20 OU SIMILAR).</t>
  </si>
  <si>
    <t xml:space="preserve"> 5.5.1.16 </t>
  </si>
  <si>
    <t xml:space="preserve"> C.ATA.INES.72 </t>
  </si>
  <si>
    <t>BOTOEIRA BOMBA DE INCÊNDIO MANUAL, COR VERMELHA, CHAVE LIGA VERDE, DESLIGA VERMELHO. DIMENSÕES LXAXP=100X100X52MM. FORNECIDO E INSTALADO. REF. ILUMAC</t>
  </si>
  <si>
    <t xml:space="preserve"> 5.5.1.17 </t>
  </si>
  <si>
    <t xml:space="preserve"> ATA ELÉTRICA.2023.124 </t>
  </si>
  <si>
    <t>LÂMPADA PL ELETRÔNICA, 15W, 6000K, FRIA, 127V, E-27, FORNECIDA E INSTALADA. (REF. - FLC OU SIMILAR).</t>
  </si>
  <si>
    <t xml:space="preserve"> 5.5.2 </t>
  </si>
  <si>
    <t>QD - SUPERIOR</t>
  </si>
  <si>
    <t xml:space="preserve"> 5.5.2.1 </t>
  </si>
  <si>
    <t xml:space="preserve"> 5.5.2.2 </t>
  </si>
  <si>
    <t xml:space="preserve"> 5.5.2.3 </t>
  </si>
  <si>
    <t xml:space="preserve"> ATA ELÉTRICA.2023.173 </t>
  </si>
  <si>
    <t>DISJUNTOR TRIPOLAR PADRÃO DIN, CURVA C, ISOLAMENTO 250V  E CORRENTE DE 50A  FORNECIDO INSTALADO</t>
  </si>
  <si>
    <t xml:space="preserve"> 5.5.2.4 </t>
  </si>
  <si>
    <t xml:space="preserve"> 5.5.2.5 </t>
  </si>
  <si>
    <t xml:space="preserve"> 5.5.2.6 </t>
  </si>
  <si>
    <t xml:space="preserve"> 5.5.2.7 </t>
  </si>
  <si>
    <t xml:space="preserve"> 5.5.2.8 </t>
  </si>
  <si>
    <t xml:space="preserve"> 5.5.2.9 </t>
  </si>
  <si>
    <t xml:space="preserve"> 5.5.2.10 </t>
  </si>
  <si>
    <t xml:space="preserve"> 5.5.2.11 </t>
  </si>
  <si>
    <t xml:space="preserve"> 5.5.2.12 </t>
  </si>
  <si>
    <t xml:space="preserve"> 5.5.2.13 </t>
  </si>
  <si>
    <t xml:space="preserve"> 5.5.2.14 </t>
  </si>
  <si>
    <t xml:space="preserve"> 5.5.2.15 </t>
  </si>
  <si>
    <t xml:space="preserve"> 5.5.2.16 </t>
  </si>
  <si>
    <t xml:space="preserve"> 5.5.3 </t>
  </si>
  <si>
    <t>QD - AC</t>
  </si>
  <si>
    <t xml:space="preserve"> 5.5.3.1 </t>
  </si>
  <si>
    <t xml:space="preserve"> C.C.TJPR.00051 </t>
  </si>
  <si>
    <t>QUADRO ELÉTRICO METÁLICO DE SOBREPOR COM BARRAMENTO DE COBRE TRIFÁSICO COM ESPAÇO PARA NO MÍNIMO: 60 DISJ. MONOPOLARES + 1 DISJ. GERAL TRIPOLAR CAIXA MOLDADA DE 200A + DPS, COM BARRA DE NEUTRO E DE TERRA, COM ESPELHO BASCULANTE DE POLICARBONATO COM FECHO RÁPIDO, FORNECIDO E INSTALADO, INCLUINDO PARAFUSOS, ISOLADORES, TRILHOS E CHAPA NECESSÁRIOS À INSTALAÇÃO, DE ACORDO COM A NBR 5410/04 E NR-10. DIMENSÕES APROX.: 800X600X120MM.</t>
  </si>
  <si>
    <t xml:space="preserve"> 5.5.3.2 </t>
  </si>
  <si>
    <t xml:space="preserve"> 5.5.3.3 </t>
  </si>
  <si>
    <t xml:space="preserve"> 5.5.3.4 </t>
  </si>
  <si>
    <t xml:space="preserve"> 5.5.3.5 </t>
  </si>
  <si>
    <t xml:space="preserve"> ATA ELÉTRICA.2023.162 </t>
  </si>
  <si>
    <t>DISJUNTOR BIPOLAR PADRÃO DIN, CURVA C, ISOLAMENTO 250V  E CORRENTE DE 20A  FORNECIDO INSTALADO</t>
  </si>
  <si>
    <t xml:space="preserve"> 5.5.3.6 </t>
  </si>
  <si>
    <t xml:space="preserve"> C.C.TJPR.00054 </t>
  </si>
  <si>
    <t>DISJUNTOR BIPOLAR PADRÃO DIN, CURVA C, ISOLAMENTO 250V  E CORRENTE DE 25A - FORNECIDO INSTALADO</t>
  </si>
  <si>
    <t xml:space="preserve"> 5.5.3.7 </t>
  </si>
  <si>
    <t xml:space="preserve"> ATA ELÉTRICA.2023.165 </t>
  </si>
  <si>
    <t>DISJUNTOR BIPOLAR PADRÃO DIN, CURVA C, ISOLAMENTO 250V  E CORRENTE DE 40A  FORNECIDO INSTALADO</t>
  </si>
  <si>
    <t xml:space="preserve"> 5.5.3.8 </t>
  </si>
  <si>
    <t xml:space="preserve"> 93666 </t>
  </si>
  <si>
    <t>DISJUNTOR BIPOLAR TIPO DIN, CORRENTE NOMINAL DE 50A - FORNECIMENTO E INSTALAÇÃO. AF_10/2020</t>
  </si>
  <si>
    <t xml:space="preserve"> 5.5.3.9 </t>
  </si>
  <si>
    <t xml:space="preserve"> 5.5.3.10 </t>
  </si>
  <si>
    <t xml:space="preserve"> 5.5.3.11 </t>
  </si>
  <si>
    <t xml:space="preserve"> ATA ELÉTRICA.2023.70 </t>
  </si>
  <si>
    <t>CAIXA DE PASSAGEM DE EMBUTIR, EM PVC ANTICHAMA, DIMENSÕES 50X100MM (4"X2"), SAÍDAS DE DIÂMETRO 3/4" OU 1", PARA FIXAÇÃO DE TOMADAS, INTERRUPTORES, ETC</t>
  </si>
  <si>
    <t xml:space="preserve"> 5.5.3.12 </t>
  </si>
  <si>
    <t xml:space="preserve"> ATA ELÉTRICA.2023.55 </t>
  </si>
  <si>
    <t>ELETRODUTO DE PVC CORRUGADO ANTICHAMA TIPO KANALEX, DIÂMETRO 3/4", DEVENDO SER FORNECIDO COM TODAS AS PEÇAS E ACESSÓRIOS (CURVAS, LUVAS DE EMENDA, SAÍDAS PARA ELETRODUTO, ETC.)</t>
  </si>
  <si>
    <t xml:space="preserve"> 5.6 </t>
  </si>
  <si>
    <t>ILUMINAÇÃO</t>
  </si>
  <si>
    <t xml:space="preserve"> 5.6.1 </t>
  </si>
  <si>
    <t>6.1 - Iluminação Térreo</t>
  </si>
  <si>
    <t xml:space="preserve"> 5.6.1.1 </t>
  </si>
  <si>
    <t xml:space="preserve"> ATA ELÉTRICA.2023.145 </t>
  </si>
  <si>
    <t>LUMINÁRIA PAINEL QUADRADO LED DE EMBUTIR, 25W, FLUXO LUMINOSO MÍNIMO DE 1.760 LMS, EFICIÊNCIA MÍNIMA DE 70 LM/W.REF. RCA, EMPALUX OU SIMILAR. FORNECIDO E INSTALADO.</t>
  </si>
  <si>
    <t xml:space="preserve"> 5.6.1.2 </t>
  </si>
  <si>
    <t xml:space="preserve"> ATA ELÉTRICA.2023.98 </t>
  </si>
  <si>
    <t>LUMINÁRIA CILÍNDRICA DE EMBUTIR PARA DUAS LÂMPADAS LED BULBO, COM COM DIFUSOR EM VIDRO TRANSPARENTE JATEADO, DIFUSOR REMOVÍVEL, FORNECIDA INSTALADA. (REF. - VILELA VI 193R OU SIMILAR)</t>
  </si>
  <si>
    <t xml:space="preserve"> 5.6.1.3 </t>
  </si>
  <si>
    <t xml:space="preserve"> ATA ELÉTRICA.2023.113 </t>
  </si>
  <si>
    <t>LÂMPADA BULBO LED, BASE E27, 6500K, 800LM, (SIMILAR A INCANDESCENTE 60W), FORNECIDO E INSTALADO.</t>
  </si>
  <si>
    <t xml:space="preserve"> 5.6.1.4 </t>
  </si>
  <si>
    <t xml:space="preserve"> ATA ELÉTRICA.2023.109 </t>
  </si>
  <si>
    <t>BLOCO DE ILUMINAÇÃO DE EMERGÊNCIA 2.000 LUMENS, BIVOLT 110/220V, ATONOMIA 3 HORAS, BATERIA GEL SELADA, BOTÃO DE TESTE, 2 FARÓIS DE LED COM POSIÇÕES AJUSTÁVEIS, COMPLETO, FORNECIDO E INSTALADO. (REF. - KBS FAE-LED-216 OU SIMILAR).</t>
  </si>
  <si>
    <t xml:space="preserve"> 5.6.1.5 </t>
  </si>
  <si>
    <t xml:space="preserve"> ATA ELÉTRICA.2023.100 </t>
  </si>
  <si>
    <t>LUMINÁRIA PAINEL QUADRADO LED DE EMBUTIR,22CMX22CM,18W, FLUXO LUMINOSO MÍNIMO DE 1.244 LMS, EFICIÊNCIA MÍNIMA DE 69 LM/W.REF. RCA, EMPALUX OU SIMILAR. FORNECIDO E INSTALADO.</t>
  </si>
  <si>
    <t xml:space="preserve"> 5.6.1.6 </t>
  </si>
  <si>
    <t xml:space="preserve"> ATA ELÉTRICA.2024.103 </t>
  </si>
  <si>
    <t>REFLETOR LED 50W, 6000K, 4200LM, DRIVER MULTITENSÃO (100 A 250V) INCLUSO, CORPO EM ALUMÍNIO COM PINTURA MICROTEXTURIZADA, IP65, VIDRO TEMPERADO, FORNECIDO E INSTALADO.</t>
  </si>
  <si>
    <t xml:space="preserve"> 5.6.1.7 </t>
  </si>
  <si>
    <t xml:space="preserve"> 5.6.1.8 </t>
  </si>
  <si>
    <t xml:space="preserve"> ATA ELÉTRICA.2023.91 </t>
  </si>
  <si>
    <t>MÓDULO DE TOMADA 2P+T 10A, 250V</t>
  </si>
  <si>
    <t xml:space="preserve"> 5.6.1.9 </t>
  </si>
  <si>
    <t xml:space="preserve"> ATA ELÉTRICA.2023.76 </t>
  </si>
  <si>
    <t>PLUGUE MACHO, 2P+T, 10A, PADRÃO BRASILEIRO, FORNECIDO E INSTALADO. (REF. - PIAL OU SIMILAR).</t>
  </si>
  <si>
    <t xml:space="preserve"> 5.6.1.10 </t>
  </si>
  <si>
    <t xml:space="preserve"> ATA ELÉTRICA.2023.3 </t>
  </si>
  <si>
    <t>CABO PP  FLEXÍVEL 4 VIAS DE COBRE, COM ISOLAÇÃO EXTRUDADA DE PVC ANTI PROPAGAÇÃO DE CHAMAS  PARA TENSÃO DE 750V, TEMPERATURA MÁXIMA DE 70°C EM SERVIÇO CONTÍNUO, SEÇÃO NOMINAL DE  1,5 MM² POR VIA.</t>
  </si>
  <si>
    <t xml:space="preserve"> 5.6.1.11 </t>
  </si>
  <si>
    <t xml:space="preserve"> ATA ELÉTRICA.2023.84 </t>
  </si>
  <si>
    <t>SUPORTE PARA ATÉ 3 MÓDULOS DE TOMADA ELÉTRICA, LÓGICA OU INTERRUPTOR, SEM  ESPELHO  PARA  CAIXA DE LIGAÇÃO DE DIMENSÕES (4"X2"), FORNECIDA E INSTALADA. (REF. - PIAL PLUS OU SIMILAR).</t>
  </si>
  <si>
    <t xml:space="preserve"> 5.6.1.12 </t>
  </si>
  <si>
    <t xml:space="preserve"> ATA ELÉTRICA.2023.86 </t>
  </si>
  <si>
    <t>ESPELHO PARA ATÉ 3 MÓDULOS DE TOMADA ELÉTRICA, BRANCO, LÓGICA OU INTERRUPTOR, PARA  CAIXA DE LIGAÇÃO DE DIMENSÕES (4"X2"), FORNECIDA E INSTALADA. (REF. - PIAL PLUS OU SIMILAR).</t>
  </si>
  <si>
    <t xml:space="preserve"> 5.6.1.13 </t>
  </si>
  <si>
    <t xml:space="preserve"> ATA ELÉTRICA.2023.88 </t>
  </si>
  <si>
    <t>INTERRUPTOR SIMPLES, 10A/250V- FORNECIMENTO E INSTALAÇÃO. AF_12/2015</t>
  </si>
  <si>
    <t xml:space="preserve"> 5.6.1.14 </t>
  </si>
  <si>
    <t xml:space="preserve"> ATA ELÉTRICA.2023.89 </t>
  </si>
  <si>
    <t>INTERRUPTOR PARALELO , 10A/250V- FORNECIMENTO E INSTALAÇÃO. AF_12/2015</t>
  </si>
  <si>
    <t xml:space="preserve"> 5.6.1.15 </t>
  </si>
  <si>
    <t xml:space="preserve"> 91924 </t>
  </si>
  <si>
    <t>CABO DE COBRE FLEXÍVEL ISOLADO, 1,5 MM², ANTI-CHAMA 450/750 V, PARA CIRCUITOS TERMINAIS - FORNECIMENTO E INSTALAÇÃO. AF_03/2023</t>
  </si>
  <si>
    <t xml:space="preserve"> 5.6.1.16 </t>
  </si>
  <si>
    <t xml:space="preserve"> 91928 </t>
  </si>
  <si>
    <t>CABO DE COBRE FLEXÍVEL ISOLADO, 4 MM², ANTI-CHAMA 450/750 V, PARA CIRCUITOS TERMINAIS - FORNECIMENTO E INSTALAÇÃO. AF_03/2023</t>
  </si>
  <si>
    <t xml:space="preserve"> 5.6.1.17 </t>
  </si>
  <si>
    <t xml:space="preserve"> 5.6.1.18 </t>
  </si>
  <si>
    <t xml:space="preserve"> 060680 </t>
  </si>
  <si>
    <t>LUMINARIA DE EMERGENCIA 30 LEDS BIVOLT LDE INTELBRAS</t>
  </si>
  <si>
    <t xml:space="preserve"> 5.6.2 </t>
  </si>
  <si>
    <t>6.2 - Iluminação Superior</t>
  </si>
  <si>
    <t xml:space="preserve"> 5.6.2.1 </t>
  </si>
  <si>
    <t xml:space="preserve"> 5.6.2.2 </t>
  </si>
  <si>
    <t xml:space="preserve"> 5.6.2.3 </t>
  </si>
  <si>
    <t xml:space="preserve"> 5.6.2.4 </t>
  </si>
  <si>
    <t xml:space="preserve"> 5.6.2.5 </t>
  </si>
  <si>
    <t xml:space="preserve"> 5.6.2.6 </t>
  </si>
  <si>
    <t xml:space="preserve"> 5.6.2.7 </t>
  </si>
  <si>
    <t xml:space="preserve"> 5.6.2.8 </t>
  </si>
  <si>
    <t xml:space="preserve"> 5.6.2.9 </t>
  </si>
  <si>
    <t xml:space="preserve"> 5.6.2.10 </t>
  </si>
  <si>
    <t xml:space="preserve"> 5.6.2.11 </t>
  </si>
  <si>
    <t xml:space="preserve"> 5.6.2.12 </t>
  </si>
  <si>
    <t xml:space="preserve"> 5.6.2.13 </t>
  </si>
  <si>
    <t xml:space="preserve"> 5.6.2.14 </t>
  </si>
  <si>
    <t xml:space="preserve"> 5.6.2.15 </t>
  </si>
  <si>
    <t xml:space="preserve"> 5.6.2.16 </t>
  </si>
  <si>
    <t xml:space="preserve"> 5.6.2.17 </t>
  </si>
  <si>
    <t xml:space="preserve"> 5.6.2.18 </t>
  </si>
  <si>
    <t xml:space="preserve"> 5.7 </t>
  </si>
  <si>
    <t>TOMADAS</t>
  </si>
  <si>
    <t xml:space="preserve"> 5.7.1 </t>
  </si>
  <si>
    <t>Tomadas Térreo</t>
  </si>
  <si>
    <t xml:space="preserve"> 5.7.1.1 </t>
  </si>
  <si>
    <t xml:space="preserve"> 5.7.1.2 </t>
  </si>
  <si>
    <t xml:space="preserve"> ATA ELÉTRICA.2023.81 </t>
  </si>
  <si>
    <t>CONJUNTO TOMADA COM 3 ( TRÊS) MÓDULOS DE EMBUTIR, 2P+T, 10A - 250V, PARA CAIXA DE LIGAÇÃO (4"X2"), COM PLACA , SUPORTE E MÓDULOS.FORNECIDA E INSTALADA.</t>
  </si>
  <si>
    <t xml:space="preserve"> 5.7.1.3 </t>
  </si>
  <si>
    <t xml:space="preserve"> ATA ELÉTRICA.2023.92 </t>
  </si>
  <si>
    <t>MÓDULO DE TOMADA 2P+T 20A, 250V</t>
  </si>
  <si>
    <t xml:space="preserve"> 5.7.1.4 </t>
  </si>
  <si>
    <t xml:space="preserve"> 5.7.1.5 </t>
  </si>
  <si>
    <t xml:space="preserve"> 91930 </t>
  </si>
  <si>
    <t>CABO DE COBRE FLEXÍVEL ISOLADO, 6 MM², ANTI-CHAMA 450/750 V, PARA CIRCUITOS TERMINAIS - FORNECIMENTO E INSTALAÇÃO. AF_03/2023</t>
  </si>
  <si>
    <t xml:space="preserve"> 5.7.1.6 </t>
  </si>
  <si>
    <t xml:space="preserve"> 5.7.1.7 </t>
  </si>
  <si>
    <t xml:space="preserve"> 91926 </t>
  </si>
  <si>
    <t>CABO DE COBRE FLEXÍVEL ISOLADO, 2,5 MM², ANTI-CHAMA 450/750 V, PARA CIRCUITOS TERMINAIS - FORNECIMENTO E INSTALAÇÃO. AF_03/2023</t>
  </si>
  <si>
    <t xml:space="preserve"> 5.7.1.8 </t>
  </si>
  <si>
    <t xml:space="preserve"> ATA ELÉTRICA.2023.447A </t>
  </si>
  <si>
    <t>Etiqueta de identificação impressa por rotulador eletrônico, fornecida e instalada.</t>
  </si>
  <si>
    <t xml:space="preserve"> 5.7.2 </t>
  </si>
  <si>
    <t>Tomadas Superior</t>
  </si>
  <si>
    <t xml:space="preserve"> 5.7.2.1 </t>
  </si>
  <si>
    <t xml:space="preserve"> 5.7.2.2 </t>
  </si>
  <si>
    <t xml:space="preserve"> 5.7.2.3 </t>
  </si>
  <si>
    <t xml:space="preserve"> 5.7.2.4 </t>
  </si>
  <si>
    <t xml:space="preserve"> 5.7.2.5 </t>
  </si>
  <si>
    <t xml:space="preserve"> 5.7.2.6 </t>
  </si>
  <si>
    <t xml:space="preserve"> 5.7.2.7 </t>
  </si>
  <si>
    <t xml:space="preserve"> 5.8 </t>
  </si>
  <si>
    <t>TELEINFORMÁTICA</t>
  </si>
  <si>
    <t xml:space="preserve"> 5.8.1 </t>
  </si>
  <si>
    <t>8.1 - Piso Térreo</t>
  </si>
  <si>
    <t xml:space="preserve"> 5.8.1.1 </t>
  </si>
  <si>
    <t xml:space="preserve"> ATA ELÉTRICA.2023.276 </t>
  </si>
  <si>
    <t>RACK 19" - 44U, FECHADO, PROFUNDIDADE 1000 MM, EM CHAPA DE AÇO, PINTURA EPÓXI, COM PORTA FRONTAL DE ACRÍLICO, FECHADURA ESCAMOTEÁVEL E CHAVE, ABERTURA TRASEIRA, LATERAIS E FUNDOS, GUIAS TIPO ARGOLA PARA PASSAGEM VERTICAL DE CABOS E RODAS E VENTOINHAS. CONJUNTO FORNECIDO INSTALADO</t>
  </si>
  <si>
    <t xml:space="preserve"> 5.8.1.2 </t>
  </si>
  <si>
    <t xml:space="preserve"> ATA ELÉTRICA.2023.277 </t>
  </si>
  <si>
    <t>GUIA FRONTAL DE CABOS (HORIZONTAL) 1U COM TAMPA CLICK (TRAVA RÁPIDA),  E PINTURA EM EPÓXI, FORNECIDO E INSTALADO.</t>
  </si>
  <si>
    <t xml:space="preserve"> 5.8.1.3 </t>
  </si>
  <si>
    <t xml:space="preserve"> ATA ELÉTRICA.2023.278 </t>
  </si>
  <si>
    <t>PATCH PANEL 24 PORTAS - 1U, CATEGORIA 6, EM TERMOPLÁSTICO NÃO PROPAGANTE À CHAMA, PAINEL FRONTAL COM PORTA ETIQUETAS PARA IDENTIFICAÇÃO, TERMINAIS DE CONEXÃO EM BRONZE FOSFOROSO ESTANHADO, PADRÃO 110 IDC  PARA  CONDUTORES DE 22 A 26 AWG, PINAGEM T568A/B, ORGANIZADOR TRASEIRO DE CABOS. FORNECIDO INSTALADO COM TODOS OS CABOS UTPS CLIMPADOS NA PARTE TRASEIRA.</t>
  </si>
  <si>
    <t xml:space="preserve"> 5.8.1.4 </t>
  </si>
  <si>
    <t xml:space="preserve"> 059460 </t>
  </si>
  <si>
    <t>REGUA DE TOMADAS COM 8 TOMADAS</t>
  </si>
  <si>
    <t xml:space="preserve"> 5.8.1.5 </t>
  </si>
  <si>
    <t xml:space="preserve"> ATA ELÉTRICA.2023.289 </t>
  </si>
  <si>
    <t>BANDEJA FIXA PARA RACK, 600MM, COM 4 PONTOS DE FIXAÇÃO ( FRONTAL E TRASEIRA). FORNECIDA E INSTALADA</t>
  </si>
  <si>
    <t xml:space="preserve"> 5.8.1.6 </t>
  </si>
  <si>
    <t xml:space="preserve"> ATA ELÉTRICA.2023.32 </t>
  </si>
  <si>
    <t>ELETROCALHA, 150X50MM ZINCADA,  DEVENDO SER FORNECIDA E INSTALADA COM TODAS AS PEÇAS E ACESSÓRIOS (TODOS ZINCADOS) (JUNÇÃO SIMPLES, CURVAS HORIZONTAIS E VERTICAIS, DERIVAÇÕES, TERMINAIS, FLANGES, PORCAS, PARAFUSOS E ARRUELAS), PARA A FIXAÇÃO DA ELETROCALHA UTILIZAR SUSPENSÃO VERTICAL A CADA 1,5M, PRESAS POR TIRANTE 5/16" E ESTE FIXO NA LAJE POR CHUMBADOR 5/16" COM PRISIONEIRO.</t>
  </si>
  <si>
    <t xml:space="preserve"> 5.8.1.7 </t>
  </si>
  <si>
    <t xml:space="preserve"> 5.8.1.8 </t>
  </si>
  <si>
    <t xml:space="preserve"> ATA ELÉTRICA.2023.263 </t>
  </si>
  <si>
    <t>CABO UTP, 4 PARES, CATEGORIA 6, COR AZUL, DIÂMETRO NOMINAL DE CADA CONDUTOR ENTRE 22 AWG E 24 AWG, ANTI-CHAMA, CERTIFICAÇÃO ANATEL, FORNECIDO E INSTALADO.  (REF. - NEXANS, FURUKAWA  OU SIMILAR)</t>
  </si>
  <si>
    <t xml:space="preserve"> 5.8.1.9 </t>
  </si>
  <si>
    <t xml:space="preserve"> 5.8.1.10 </t>
  </si>
  <si>
    <t xml:space="preserve"> 5.8.1.11 </t>
  </si>
  <si>
    <t xml:space="preserve"> 5.8.1.12 </t>
  </si>
  <si>
    <t xml:space="preserve"> ATA ELÉTRICA.2023.271 </t>
  </si>
  <si>
    <t>MÓDULO DE TOMADA RJ-45 FÊMEA, CATEGORIA 6, TERMINAIS DE CONEXÃO EM BRONZE FOSFOROSO ESTANHADO,  PARA  MONTAGEM EM ESPELHO DE TOMADA 4"X2" OU OUTROS SISTEMAS DE TOMADAS (INCLUSO CLIMPAGEM DO CABO UTP À TOMADA), FORNECIDO INSTALADO.</t>
  </si>
  <si>
    <t xml:space="preserve"> 5.8.1.13 </t>
  </si>
  <si>
    <t xml:space="preserve"> ATA ELÉTRICA.2023.281 </t>
  </si>
  <si>
    <t>CERTIFICAÇÃO DE PONTOS DA REDE DE CABEAMENTO ESTRUTURADO (CATEGORIA 6) COM EMISSÃO DE LAUDO E COM IDENTIFICAÇÃO DE PONTOS POR ETIQUETAS IMPRESSAS POR ETIQUETADORA.</t>
  </si>
  <si>
    <t xml:space="preserve"> 5.8.1.14 </t>
  </si>
  <si>
    <t xml:space="preserve"> ATA ELÉTRICA.2023.393 </t>
  </si>
  <si>
    <t>NOBREAK, 1200VA/600W, entrada 120V, saída alternada 120V, com bateria VRLA, filtro de linha interno, estabilizador interno, regulação da tensão de saída: Modo Rede: 120V~ ±10%; Modo Bateria: 120V~ ±5%, carregador automático, Forma de onda em modo Bateria: Semissenoidal (retangular), autoteste, chave liga/desliga embutida, indicação de "status" através de LED's, alarme audiovisual. Fornecido e instalado. (Ref. - Intelbras ATTIV 1200VA ou similar).</t>
  </si>
  <si>
    <t xml:space="preserve"> 5.8.2 </t>
  </si>
  <si>
    <t>8.2 - Piso Superior</t>
  </si>
  <si>
    <t xml:space="preserve"> 5.8.2.1 </t>
  </si>
  <si>
    <t xml:space="preserve"> 5.8.2.2 </t>
  </si>
  <si>
    <t xml:space="preserve"> 5.8.2.3 </t>
  </si>
  <si>
    <t xml:space="preserve"> 5.8.2.4 </t>
  </si>
  <si>
    <t xml:space="preserve"> 5.8.2.5 </t>
  </si>
  <si>
    <t xml:space="preserve"> 5.8.2.6 </t>
  </si>
  <si>
    <t xml:space="preserve"> 5.8.2.7 </t>
  </si>
  <si>
    <t xml:space="preserve"> 5.8.2.8 </t>
  </si>
  <si>
    <t xml:space="preserve"> 5.8.2.9 </t>
  </si>
  <si>
    <t xml:space="preserve"> 5.8.2.10 </t>
  </si>
  <si>
    <t xml:space="preserve"> 5.8.2.11 </t>
  </si>
  <si>
    <t xml:space="preserve"> 5.8.2.12 </t>
  </si>
  <si>
    <t xml:space="preserve"> 5.8.2.13 </t>
  </si>
  <si>
    <t xml:space="preserve"> 5.9 </t>
  </si>
  <si>
    <t>SISTEMA DE MONITORAMENTO - CFTV</t>
  </si>
  <si>
    <t xml:space="preserve"> 5.9.1 </t>
  </si>
  <si>
    <t xml:space="preserve"> 5.9.2 </t>
  </si>
  <si>
    <t xml:space="preserve"> ATA ELÉTRICA.2023.53 </t>
  </si>
  <si>
    <t>ELETRODUTO DE PVC RÍGIDO ANTICHAMA (BRANCO), DIÂMETRO 1", APARENTE, DEVENDO SER FORNECIDO INSTALADO E COM TODAS AS PEÇAS E ACESSÓRIOS (CURVAS, LUVAS DE EMENDA, SAÍDAS PARA ELETRODUTO, BUCHAS, ARRUELAS, PORCAS E PARAFUSOS).</t>
  </si>
  <si>
    <t xml:space="preserve"> 5.9.3 </t>
  </si>
  <si>
    <t xml:space="preserve"> ATA ELÉTRICA.2023.64 </t>
  </si>
  <si>
    <t>CAIXA DE LIGAÇÃO 4X2" BRANCA (CONDULETE), EM PVC ANTICHAMA, PARA UMA OU DUAS TOMADAS RJ45 OU 2P+T, FORNECIDA E INSTALADA. (REF. - PIAL OU SIMILAR).</t>
  </si>
  <si>
    <t xml:space="preserve"> 5.9.4 </t>
  </si>
  <si>
    <t xml:space="preserve"> ATA ELÉTRICA.2023.414 </t>
  </si>
  <si>
    <t>Caixa de passagem de sobrepor, hermética, uso externo, 4x4", IP66, em PVC antichama, fornecida e instalada. (Referência: Intelbras Vbox 1100E ou similar)</t>
  </si>
  <si>
    <t xml:space="preserve"> 5.9.5 </t>
  </si>
  <si>
    <t xml:space="preserve"> 5.9.6 </t>
  </si>
  <si>
    <t xml:space="preserve"> 5.9.7 </t>
  </si>
  <si>
    <t xml:space="preserve"> 5.9.8 </t>
  </si>
  <si>
    <t xml:space="preserve"> 5.9.9 </t>
  </si>
  <si>
    <t xml:space="preserve"> ATA ELÉTRICA.2023.280 </t>
  </si>
  <si>
    <t>PATCH CORD COMPOSTO DE CABO UTP CATEGORIA 6, DE COMPRIMENTO 2,5 M, CONTENDO UM CONECTOR RJ45 MACHO, CATEGORIA 6, EM CADA EXTREMIDADE. FORNECIDO E INSTALADO.</t>
  </si>
  <si>
    <t xml:space="preserve"> 5.9.10 </t>
  </si>
  <si>
    <t xml:space="preserve"> ATA ELÉTRICA.2023.282 </t>
  </si>
  <si>
    <t>IDENTIFICAÇÃO DE PONTOS DE REDE DE CABEAMENTO ESTRUTURADO (CATEGORIA 6) COM ETIQUETAS IMPRESSAS POR ETIQUETADORA E TESTE DE SEQUÊNCIA DE PARES.</t>
  </si>
  <si>
    <t xml:space="preserve"> 5.9.11 </t>
  </si>
  <si>
    <t xml:space="preserve"> ATA ELÉTRICA.2023.370 </t>
  </si>
  <si>
    <t>Câmera de segurança IP, tipo bullet, resolução 4MP (2688 x 1520) com 30 fps, com infravermelho distância mínima de 30m, sensor de imagem 1/3", lente inclusa com distância focal mínima de 3,6 mm, ângulo de abertura vertical mínimo de 44° e horizontal mínimo de 81°, suporte ao protocolo de comunicação Onvif, padrão de compressão de vídeo H.265 ou superior, alimentação POE, grau de proteção IP 67,  (Ref. - Intelbras VIP 1430 B).</t>
  </si>
  <si>
    <t xml:space="preserve"> 5.9.12 </t>
  </si>
  <si>
    <t xml:space="preserve"> ATA ELÉTRICA 2024.TV </t>
  </si>
  <si>
    <t>SMART TV,  32” PARA MONITORAMENTO DAS IMAGENS COM TELA DE LED, COM NO MÍNIMO 2 HDMI E 1 USB, ENTRADA RJ45, CONEXÃO WI-FI INTEGRADA, IMAGEM HD, RESOLUÇÃO 1366X768 PIXELS, SUPORTE DE MESA (REF.: SAMSUNG  OU SIMILAR)</t>
  </si>
  <si>
    <t xml:space="preserve"> 5.9.13 </t>
  </si>
  <si>
    <t xml:space="preserve"> ATA ELÉTRICA.2023.379 </t>
  </si>
  <si>
    <t>MONITOR LED, TELA DE 18.5", COR PRETA, RESOLUÇÃO HD, MÍNIMO UMA ENTRADA HDMI E UMA VGA. FORNECIDO E INSTALADO. (REF. - PHILIPS OU SIMILAR).,</t>
  </si>
  <si>
    <t xml:space="preserve"> 5.9.14 </t>
  </si>
  <si>
    <t xml:space="preserve"> ATA ELÉTRICA.2023.419 </t>
  </si>
  <si>
    <t>HD interno de 3,5" próprio para vigilância, com capacidade de 4 Terabytes, interface SATA de 6Gb/s, cache de 64MB, 5400 RPM fornecido e instalado. (Ref. WD Purple WD40PURZ ou similar).</t>
  </si>
  <si>
    <t xml:space="preserve"> 5.9.15 </t>
  </si>
  <si>
    <t xml:space="preserve"> ATA ELÉTRICA.2023.390 </t>
  </si>
  <si>
    <t>Switch gerenciável 24 portas RJ45 Gigabit Ethernet 10BASE-T/100BASE-TX/1000BASE-TX PoE af/at automáticas, 4 slots de portas SFT Gigabit,  configuração auto MDI/MDIX em todas as portas, auto negociação, capacidade mínima de Switching de 48 Gbps, performance mínima (taxa de encaminhamento de pacotes) de 35Mpps, mínimo de 128MB de memória Flash e 256MB de memória SDRAM, possibilidade de agregação de links padrão IEEE 802.3ad (LACP), suporte a Port Mirroring, suporte a VLAN por Porta e VLAN padrão 802.1Q, suporte a Spanning Tree padrão IEEE 802.1d, além do Rapid Spanning Tree padrão IEEE 802.1w e Multiple Spanning Tree 802.1s, potência total PoE mínima de 180W, fornecido e instalado. (Marca de referência:T1600G-28PS TP Link ou similar)</t>
  </si>
  <si>
    <t xml:space="preserve"> 5.9.16 </t>
  </si>
  <si>
    <t xml:space="preserve"> ATA ELÉTRICA.2023.387 </t>
  </si>
  <si>
    <t>Gravador de vídeo em rede (NVR), 32 canais de entrada para câmeras IP, com inteligência artificial, reconhecimento de face e placas de veículos, interface gráfica via PC Software ou aplicação web, taxa de frames total para gravação em 8 MP a 30fps e 16 MP a 15fps, bit rate de gravação 256Mbps, resolução de saída de vídeo 3840 x 2160, bitrate configurável por canal, compressão de vídeo H.265, alarme de vídeo por detecção de movimento e perda de vídeo, armazenamento mínimo em HD SATA total de 8 x 4TB, HD's não inclusos, interfaces de saída HDMI e VGA, modo de gravação manual, contínua, detecção de movimento e agendada,  1 canal de entrada de áudio e 1 de saída, áudio bidirecional, portas USB, porta RS485 para controle PTZ, 2 interfaces de rede Gigabit Ethernet RJ45 10/100/1000 Mbps, certificado ONVIF, fornecido e instalado (Marca de referência: Intelbras iNVD 7032 ou similar)</t>
  </si>
  <si>
    <t xml:space="preserve"> 5.9.17 </t>
  </si>
  <si>
    <t xml:space="preserve"> ATA ELÉTRICA.2023.388 </t>
  </si>
  <si>
    <t>Suporte de parede para TV LED de 32", com três articulações, cacidade de carga mínima de 20kg.</t>
  </si>
  <si>
    <t xml:space="preserve"> 5.9.18 </t>
  </si>
  <si>
    <t xml:space="preserve"> ATA ELÉTRICA.2023.391 </t>
  </si>
  <si>
    <t>Par de extensores USB para até 50m de comprimento via cabo UTP, com entrada RJ45 e saída USB, fornecido e instalado. (Ref. - Intelbras VEX 1050 USB G2)</t>
  </si>
  <si>
    <t xml:space="preserve"> 5.9.19 </t>
  </si>
  <si>
    <t xml:space="preserve"> 5.9.20 </t>
  </si>
  <si>
    <t xml:space="preserve"> ATA ELÉTRICA.2023.401 </t>
  </si>
  <si>
    <t>Mouse ótico para utilização em computador, com conector USB, fornecido e instalado (Ref.  Logitech M100 ou similar).</t>
  </si>
  <si>
    <t xml:space="preserve"> 5.9.21 </t>
  </si>
  <si>
    <t xml:space="preserve"> 079612 </t>
  </si>
  <si>
    <t>CABO HDMI X HDMI VERSAO 1.4 BLINDADO - 20,0 M</t>
  </si>
  <si>
    <t xml:space="preserve"> 5.10 </t>
  </si>
  <si>
    <t>S.P.D.A - INSTALAR NOVO</t>
  </si>
  <si>
    <t xml:space="preserve"> 5.10.1 </t>
  </si>
  <si>
    <t xml:space="preserve"> 5.10.2 </t>
  </si>
  <si>
    <t xml:space="preserve"> 5.10.3 </t>
  </si>
  <si>
    <t xml:space="preserve"> 5.10.4 </t>
  </si>
  <si>
    <t xml:space="preserve"> ATA ELÉTRICA.2023.293 </t>
  </si>
  <si>
    <t>CABO DE COBRE NÚ 50 MM², FORNECIDO E INSTALADO.</t>
  </si>
  <si>
    <t xml:space="preserve"> 5.10.5 </t>
  </si>
  <si>
    <t xml:space="preserve"> ATA ELÉTRICA.2023.295 </t>
  </si>
  <si>
    <t>CAIXA INSPECAO EM POLIETILENO PARA ATERRAMENTO E PARA RAIOS DIAMETRO = 300 MM</t>
  </si>
  <si>
    <t xml:space="preserve"> 5.10.6 </t>
  </si>
  <si>
    <t xml:space="preserve"> 5.10.7 </t>
  </si>
  <si>
    <t xml:space="preserve"> ATA ELÉTRICA.2023.299 </t>
  </si>
  <si>
    <t>TERMINAL SPLIT BOLT PARA CONEXÃO CABO-HASTE OU CABO-CABO, ZINCADO A FOGO, PARA CONEXÃO DE CABOS DE ATÉ 50MM², FORNECIDO E INSTALADO.</t>
  </si>
  <si>
    <t xml:space="preserve"> 5.10.8 </t>
  </si>
  <si>
    <t xml:space="preserve"> 5.10.9 </t>
  </si>
  <si>
    <t xml:space="preserve"> 96989 </t>
  </si>
  <si>
    <t>CAPTOR TIPO FRANKLIN PARA SPDA - FORNECIMENTO E INSTALAÇÃO. AF_08/2023</t>
  </si>
  <si>
    <t xml:space="preserve"> 5.10.10 </t>
  </si>
  <si>
    <t xml:space="preserve"> ATA ELÉTRICA.2023.309 </t>
  </si>
  <si>
    <t>BARRA CHATA DE ALUMÍNIO COM FUROS 7/8"X1/8", REF. TEL-771, FAB. TERMOTÉCNICA OU SIMILAR</t>
  </si>
  <si>
    <t xml:space="preserve"> 5.11 </t>
  </si>
  <si>
    <t>INSUMOS</t>
  </si>
  <si>
    <t xml:space="preserve"> 5.11.1 </t>
  </si>
  <si>
    <t xml:space="preserve"> 91677 </t>
  </si>
  <si>
    <t>ENGENHEIRO ELETRICISTA COM ENCARGOS COMPLEMENTARES</t>
  </si>
  <si>
    <t xml:space="preserve"> 5.11.2 </t>
  </si>
  <si>
    <t xml:space="preserve"> 88264 </t>
  </si>
  <si>
    <t>ELETRICISTA COM ENCARGOS COMPLEMENTARES</t>
  </si>
  <si>
    <t xml:space="preserve"> 5.11.3 </t>
  </si>
  <si>
    <t xml:space="preserve"> 88247 </t>
  </si>
  <si>
    <t>AUXILIAR DE ELETRICISTA COM ENCARGOS COMPLEMENTARES</t>
  </si>
  <si>
    <t xml:space="preserve"> 6 </t>
  </si>
  <si>
    <t>GUARITA</t>
  </si>
  <si>
    <t xml:space="preserve"> 6.1 </t>
  </si>
  <si>
    <t>Demolição e retiradas</t>
  </si>
  <si>
    <t xml:space="preserve"> 6.1.1 </t>
  </si>
  <si>
    <t xml:space="preserve"> 85384 </t>
  </si>
  <si>
    <t>REMOCAO MANUAL DE PASSEIO EM PEDRA PORTUGUESA</t>
  </si>
  <si>
    <t xml:space="preserve"> 6.1.2 </t>
  </si>
  <si>
    <t xml:space="preserve"> 99059 </t>
  </si>
  <si>
    <t>LOCAÇÃO CONVENCIONAL DE OBRA, UTILIZANDO GABARITO DE TÁBUAS CORRIDAS PONTALETADAS A CADA 2,00M - 2 UTILIZAÇÕES. AF_03/2024</t>
  </si>
  <si>
    <t xml:space="preserve"> 6.1.3 </t>
  </si>
  <si>
    <t xml:space="preserve"> C.ATA.001 </t>
  </si>
  <si>
    <t xml:space="preserve"> 7 </t>
  </si>
  <si>
    <t>Compressor de Ar (Interno)</t>
  </si>
  <si>
    <t xml:space="preserve"> 7.1 </t>
  </si>
  <si>
    <t xml:space="preserve"> CAMS.3 </t>
  </si>
  <si>
    <t>Fornecimento de Compressor de Ar Top Silence 30VF-100 - AirZap (com Pressostato com chave geral Liga/Desliga;Protetor térmico no motor elétrico; Ventoinhas de refrigeração no motor; Válvula de segurança; Válvula mecânica de alívio do excesso de pressão; Manômetro do reservatório; Regulador de pressão de saída de ar com manômetro; Lubrificante: Óleo LS-04; Filtros de aspiração de ar; Filtro de ar de saída de 5 µm; Filtro coalescente de saída de ar de 0,01 µm; Dreno manual com registro rápido. Fabricado de acordo com as normas vigentes (NR12/NR13). Reservatório de ar certificado conforme INMETRO (Selo Compulsório).</t>
  </si>
  <si>
    <t xml:space="preserve"> 7.2 </t>
  </si>
  <si>
    <t xml:space="preserve"> TJPR.CAMS.35 </t>
  </si>
  <si>
    <t>Instalação de um compressor de ar TOP Silence 30VF, INCLUSO KIT ODONTO TUBULACAO DE LAVAGEM - FE30/FX40 - SERVICE)</t>
  </si>
  <si>
    <t xml:space="preserve"> 7.3 </t>
  </si>
  <si>
    <t xml:space="preserve"> 91845 </t>
  </si>
  <si>
    <t>ELETRODUTO FLEXÍVEL CORRUGADO REFORÇADO, PVC, DN 25 MM (3/4"), PARA CIRCUITOS TERMINAIS, INSTALADO EM LAJE - FORNECIMENTO E INSTALAÇÃO. AF_03/2023</t>
  </si>
  <si>
    <t xml:space="preserve"> 7.4 </t>
  </si>
  <si>
    <t xml:space="preserve"> 7.5 </t>
  </si>
  <si>
    <t xml:space="preserve"> TJPR.CAMS.90 </t>
  </si>
  <si>
    <t>Bomba À Vácuo Odontológica - 02 Consultórios</t>
  </si>
  <si>
    <t xml:space="preserve"> 7.6 </t>
  </si>
  <si>
    <t xml:space="preserve"> CAMS.47 </t>
  </si>
  <si>
    <t>Kit de tubulações para reinstalação de DUAS Cadeiras odontológicas, ligação entre parte estrutural e equipamento: Tubulação de Água, Ar Comprimido e Sucção.</t>
  </si>
  <si>
    <t xml:space="preserve"> 7.7 </t>
  </si>
  <si>
    <t xml:space="preserve"> CAMS.48 </t>
  </si>
  <si>
    <t>Reinstalação de DUAS Cadeiras odontológicas.</t>
  </si>
  <si>
    <t xml:space="preserve"> 8 </t>
  </si>
  <si>
    <t>LIMPEZA FINAL DE OBRA E DESTINAÇÃO DOS RESÍDUOS</t>
  </si>
  <si>
    <t xml:space="preserve"> 8.1 </t>
  </si>
  <si>
    <t xml:space="preserve"> TJPR.CAMS.50 </t>
  </si>
  <si>
    <t>RETIRADA DE RESIDUOS CLASSE A, B, COM DESTINAÇÃO CORRETA, EM CAÇAMBA (5 M³), COM CARGA MANUAL</t>
  </si>
  <si>
    <t xml:space="preserve"> 8.2 </t>
  </si>
  <si>
    <t xml:space="preserve"> 8.3 </t>
  </si>
  <si>
    <t xml:space="preserve"> 023712 </t>
  </si>
  <si>
    <t>DESMONTAGEM E REMOCAO DE TAPUMES DE OBRAS</t>
  </si>
  <si>
    <t xml:space="preserve"> 8.4 </t>
  </si>
  <si>
    <t xml:space="preserve"> 9 </t>
  </si>
  <si>
    <t>Elevador Panorâmico</t>
  </si>
  <si>
    <t xml:space="preserve"> 9.1 </t>
  </si>
  <si>
    <t>Fundação - elevador (Conforme projeto)</t>
  </si>
  <si>
    <t xml:space="preserve"> 9.1.1 </t>
  </si>
  <si>
    <t xml:space="preserve"> 96523 </t>
  </si>
  <si>
    <t>ESCAVAÇÃO MANUAL PARA BLOCO DE COROAMENTO OU SAPATA (INCLUINDO ESCAVAÇÃO PARA COLOCAÇÃO DE FÔRMAS). AF_01/2024</t>
  </si>
  <si>
    <t xml:space="preserve"> 9.1.2 </t>
  </si>
  <si>
    <t xml:space="preserve"> 100896 </t>
  </si>
  <si>
    <t>ESTACA ESCAVADA MECANICAMENTE, SEM FLUIDO ESTABILIZANTE, COM 25CM DE DIÂMETRO, CONCRETO LANÇADO POR CAMINHÃO BETONEIRA (EXCLUSIVE MOBILIZAÇÃO E DESMOBILIZAÇÃO). AF_01/2020</t>
  </si>
  <si>
    <t xml:space="preserve"> 9.1.3 </t>
  </si>
  <si>
    <t xml:space="preserve"> 96528 </t>
  </si>
  <si>
    <t>FABRICAÇÃO, MONTAGEM E DESMONTAGEM DE FÔRMA PARA BLOCO DE COROAMENTO, EM MADEIRA SERRADA, E=25 MM, 1 UTILIZAÇÃO. AF_01/2024</t>
  </si>
  <si>
    <t xml:space="preserve"> 9.1.4 </t>
  </si>
  <si>
    <t xml:space="preserve"> 9.1.5 </t>
  </si>
  <si>
    <t xml:space="preserve"> 96543 </t>
  </si>
  <si>
    <t>ARMAÇÃO DE BLOCO UTILIZANDO AÇO CA-60 DE 5 MM - MONTAGEM. AF_01/2024</t>
  </si>
  <si>
    <t xml:space="preserve"> 9.1.6 </t>
  </si>
  <si>
    <t xml:space="preserve"> 9.2 </t>
  </si>
  <si>
    <t>Estrutura - elevador (Conforme projeto)</t>
  </si>
  <si>
    <t xml:space="preserve"> 9.2.1 </t>
  </si>
  <si>
    <t xml:space="preserve"> CAMS.15.03.090 </t>
  </si>
  <si>
    <t>Montagem de estrutura metálica em aço, sem pintura - Copia da CPOS/CDHU (15.03.090)</t>
  </si>
  <si>
    <t xml:space="preserve"> 9.2.2 </t>
  </si>
  <si>
    <t xml:space="preserve"> 00001330 </t>
  </si>
  <si>
    <t>CHAPA DE ACO GROSSA, ASTM A36, E = 1/4" (6,35 MM) 49,79 KG/M2</t>
  </si>
  <si>
    <t xml:space="preserve"> 9.2.3 </t>
  </si>
  <si>
    <t xml:space="preserve"> CAMS.CANTONEIRA </t>
  </si>
  <si>
    <t>Cantoneira 3'' x 1/4''</t>
  </si>
  <si>
    <t xml:space="preserve"> 9.2.4 </t>
  </si>
  <si>
    <t xml:space="preserve"> CAMS.CANTONEIRA2 </t>
  </si>
  <si>
    <t>Cantoneira 1' x 3/16''</t>
  </si>
  <si>
    <t xml:space="preserve"> 9.2.5 </t>
  </si>
  <si>
    <t xml:space="preserve"> 008451 </t>
  </si>
  <si>
    <t>PERFIL ACO "T" ASTM A36 2"x2"x1/4" (4,90kg/m)</t>
  </si>
  <si>
    <t xml:space="preserve"> 9.2.6 </t>
  </si>
  <si>
    <t xml:space="preserve"> COT.CAMS.TUBO </t>
  </si>
  <si>
    <t>TUBO SEÇÃO QUADRADA 120X120x5</t>
  </si>
  <si>
    <t xml:space="preserve"> 9.3 </t>
  </si>
  <si>
    <t>Equipamento e acabamento - elevador (Conforme projeto)</t>
  </si>
  <si>
    <t xml:space="preserve"> 9.3.1 </t>
  </si>
  <si>
    <t xml:space="preserve"> COT.CAMS.ELEVADOR </t>
  </si>
  <si>
    <t>Elevador hidráulico 08 passageiros, 600 kg - fornecimento e instalação.</t>
  </si>
  <si>
    <t xml:space="preserve"> 9.3.2 </t>
  </si>
  <si>
    <t xml:space="preserve"> CAMS.100142 </t>
  </si>
  <si>
    <t>TELHA METALICA SANDUICHE TRAPEZOIDAL 2 FACES TR40 - Copia da SBC (100142)</t>
  </si>
  <si>
    <t xml:space="preserve"> 9.3.3 </t>
  </si>
  <si>
    <t xml:space="preserve"> CAMS.102180 </t>
  </si>
  <si>
    <t>INSTALAÇÃO DE VIDRO TEMPERADO, E = 8 MM EM ESTRUTURA DE ELEVADOR - Copia da SINAPI (102180)</t>
  </si>
  <si>
    <t xml:space="preserve"> 9.3.4 </t>
  </si>
  <si>
    <t xml:space="preserve"> CAMS.2211 </t>
  </si>
  <si>
    <t>Piso em granito cinza andorinha, e=2cm, polido, aplicado com argamassa industrializada ac-ii, para piso de elevador - Copia da ORSE (2211)</t>
  </si>
  <si>
    <t xml:space="preserve"> 10 </t>
  </si>
  <si>
    <t>Reforma Fórum da Família, da Infância e da Juventude</t>
  </si>
  <si>
    <t xml:space="preserve"> 10.1 </t>
  </si>
  <si>
    <t>Demolições</t>
  </si>
  <si>
    <t xml:space="preserve"> 10.1.1 </t>
  </si>
  <si>
    <t xml:space="preserve"> CAMS.12060030 </t>
  </si>
  <si>
    <t>RETIRADA DE FORRO EM RÉGUAS DE PVC, INCLUSIVE PERFIS - Copia da SIURB (12060030)</t>
  </si>
  <si>
    <t xml:space="preserve"> 10.1.2 </t>
  </si>
  <si>
    <t xml:space="preserve"> CAMS.C1046 </t>
  </si>
  <si>
    <t>DEMOLIÇÃO DE COBERTURA C/TELHAS ONDULADAS DE FIBROCIMENTO - Copia da SEINFRA (C1046)</t>
  </si>
  <si>
    <t xml:space="preserve"> 10.1.3 </t>
  </si>
  <si>
    <t xml:space="preserve"> CAMS.0201004004 </t>
  </si>
  <si>
    <t>RETIRADA DE CUMEEIRA NORMAL OU ARTICULADA DE FIBROCIMENTO, SEM REAPROVEITAMENTO - Copia da AGESUL (0201004004)</t>
  </si>
  <si>
    <t xml:space="preserve"> 10.1.4 </t>
  </si>
  <si>
    <t xml:space="preserve"> CAMS.022181 </t>
  </si>
  <si>
    <t>RETIRADA MADEIRAMENTO DE TELHADOS - Copia da SBC (022181)</t>
  </si>
  <si>
    <t xml:space="preserve"> 10.1.5 </t>
  </si>
  <si>
    <t xml:space="preserve"> CAMS.12202 </t>
  </si>
  <si>
    <t>Demolição/remoção de rufo de alumínio ou similar - Copia da ORSE (12202)</t>
  </si>
  <si>
    <t xml:space="preserve"> 10.1.6 </t>
  </si>
  <si>
    <t xml:space="preserve"> CAMS.10050032 </t>
  </si>
  <si>
    <t>DEMOLIÇÃO DE CALHAS, RUFOS OU RINCÕES EM CHAPA METÁLICA - Copia da SIURB (10050032)</t>
  </si>
  <si>
    <t xml:space="preserve"> 10.1.7 </t>
  </si>
  <si>
    <t xml:space="preserve"> CAMS.02.10.07 </t>
  </si>
  <si>
    <t>DEMOLIÇÃO DE PISO VINÍLICO - Copia da SUDECAP (02.10.07)</t>
  </si>
  <si>
    <t xml:space="preserve"> 10.1.8 </t>
  </si>
  <si>
    <t xml:space="preserve"> 10.1.9 </t>
  </si>
  <si>
    <t xml:space="preserve"> CAMS.04.14.040 </t>
  </si>
  <si>
    <t>Retirada de esquadria em vidro, para reaproveitamento - Copia da CPOS/CDHU (04.14.040)</t>
  </si>
  <si>
    <t xml:space="preserve"> 10.1.10 </t>
  </si>
  <si>
    <t xml:space="preserve"> 10.1.11 </t>
  </si>
  <si>
    <t xml:space="preserve"> 10.2 </t>
  </si>
  <si>
    <t>Execução de nova cobertura e toldo</t>
  </si>
  <si>
    <t xml:space="preserve"> 10.2.1 </t>
  </si>
  <si>
    <t xml:space="preserve"> 03.04.010 </t>
  </si>
  <si>
    <t>FDE</t>
  </si>
  <si>
    <t>FORNECIMENTO E MONTAGEM DE ESTRUTURA METALICA COM AÇO NAO PATINAVEL (ASTM A36/A570)</t>
  </si>
  <si>
    <t xml:space="preserve"> 10.2.2 </t>
  </si>
  <si>
    <t xml:space="preserve"> CAMS.2408149 </t>
  </si>
  <si>
    <t>Estrutura em chapa de aço ASTM A36 corte, solda e montagem - fornecimento e instalação - Copia da SICRO (2408149)</t>
  </si>
  <si>
    <t xml:space="preserve"> 10.2.3 </t>
  </si>
  <si>
    <t xml:space="preserve"> 03.04.016 </t>
  </si>
  <si>
    <t>FORNECIMENTO E MONTAGEM DE ESTRUTURA METALICA COM AÇO RESISTENTE A CORROSAO (ASTM A709/A588)</t>
  </si>
  <si>
    <t xml:space="preserve"> 10.2.4 </t>
  </si>
  <si>
    <t xml:space="preserve"> CAMS.27.02.050 </t>
  </si>
  <si>
    <t>Chapa de policarbonato alveolar de 6 mm - Copia da CPOS/CDHU (27.02.050)</t>
  </si>
  <si>
    <t xml:space="preserve"> 10.2.5 </t>
  </si>
  <si>
    <t xml:space="preserve"> CAMS.07.03.137 </t>
  </si>
  <si>
    <t>TELHA GALVALUME / ACO GALV SANDUICHE  E=30MM (PUR) / (PIR) SUPERIOR TRAPEZ H=40MM / INFERIOR PLANO  E= 0.50MM  COM PINT FACES APARENTES - Copia da FDE (07.03.137)</t>
  </si>
  <si>
    <t xml:space="preserve"> 10.2.6 </t>
  </si>
  <si>
    <t xml:space="preserve"> 94229 </t>
  </si>
  <si>
    <t>CALHA EM CHAPA DE AÇO GALVANIZADO NÚMERO 24, DESENVOLVIMENTO DE 100 CM, INCLUSO TRANSPORTE VERTICAL. AF_07/2019</t>
  </si>
  <si>
    <t xml:space="preserve"> 10.2.7 </t>
  </si>
  <si>
    <t xml:space="preserve"> 10.2.8 </t>
  </si>
  <si>
    <t xml:space="preserve"> 10.2.9 </t>
  </si>
  <si>
    <t xml:space="preserve"> CAMS.72106 </t>
  </si>
  <si>
    <t>RUFO EM CHAPA DE ACO GALVANIZADO NUMERO 24, DESENVOLVIMENTO DE 16CM - Copia da SINAPI (72106)</t>
  </si>
  <si>
    <t xml:space="preserve"> 10.2.10 </t>
  </si>
  <si>
    <t xml:space="preserve"> CAMS.160963 </t>
  </si>
  <si>
    <t>CUMEEIRA PARA TELHA GALVANIZADA TRAPEZOIDAL 0,43MM - Copia da AGETOP CIVIL (160963)</t>
  </si>
  <si>
    <t xml:space="preserve"> 10.3 </t>
  </si>
  <si>
    <t>PINTURAS</t>
  </si>
  <si>
    <t xml:space="preserve"> 10.3.1 </t>
  </si>
  <si>
    <t xml:space="preserve"> 10.3.2 </t>
  </si>
  <si>
    <t xml:space="preserve"> CAMS.190104 </t>
  </si>
  <si>
    <t>Pintura em paredes e forros, aplicação manual, com três demãos de tinta látex premium, referência Suvinil, Coral e Metalatex, inclusive uma demão de liquido selador PVA, referência Suvinil, Coral ou Metalatex ou equivalente - Copia da IOPES (190104)</t>
  </si>
  <si>
    <t xml:space="preserve"> 10.3.3 </t>
  </si>
  <si>
    <t xml:space="preserve"> CAMS.7725 </t>
  </si>
  <si>
    <t>Remoção de pintura látex (raspagem e/ou lixamento e/ou escovação) - Copia da ORSE (7725)</t>
  </si>
  <si>
    <t xml:space="preserve"> 10.3.4 </t>
  </si>
  <si>
    <t xml:space="preserve"> 40905 </t>
  </si>
  <si>
    <t>VERNIZ SINTETICO EM MADEIRA, DUAS DEMAOS</t>
  </si>
  <si>
    <t xml:space="preserve"> 10.3.5 </t>
  </si>
  <si>
    <t xml:space="preserve"> 74145/001 </t>
  </si>
  <si>
    <t>PINTURA ESMALTE FOSCO, DUAS DEMAOS, SOBRE SUPERFICIE METALICA, INCLUSO UMA DEMAO DE FUNDO ANTICORROSIVO. UTILIZACAO DE REVOLVER ( AR-COMPRIMIDO).</t>
  </si>
  <si>
    <t xml:space="preserve"> 10.3.6 </t>
  </si>
  <si>
    <t xml:space="preserve"> 96358 </t>
  </si>
  <si>
    <t>PAREDE COM SISTEMA EM CHAPAS DE GESSO PARA DRYWALL, USO INTERNO, COM DUAS FACES SIMPLES E ESTRUTURA METÁLICA COM GUIAS SIMPLES, SEM VÃOS. AF_07/2023_PS</t>
  </si>
  <si>
    <t xml:space="preserve"> 10.4 </t>
  </si>
  <si>
    <t>PISO E FORRO A INSTALAR</t>
  </si>
  <si>
    <t xml:space="preserve"> 10.4.1 </t>
  </si>
  <si>
    <t xml:space="preserve"> 87260 </t>
  </si>
  <si>
    <t>REVESTIMENTO CERÂMICO PARA PISO COM PLACAS TIPO PORCELANATO DE DIMENSÕES 45X45 CM APLICADA EM AMBIENTES DE ÁREA MAIOR QUE 10 M². AF_02/2023_PE</t>
  </si>
  <si>
    <t xml:space="preserve"> 10.4.2 </t>
  </si>
  <si>
    <t xml:space="preserve"> 10.4.3 </t>
  </si>
  <si>
    <t xml:space="preserve"> 73792/001 </t>
  </si>
  <si>
    <t>FORRO EM PLACAS PRE-MOLDADAS DE GESSO LISO, BISOTADO, 60X60CM COM ESPESSURA CENTRAL 1,2CM E NAS BORDAS 3,0CM, INCLUSO FIXACAO COM ARAME E ESTRUTURA DE MADEIRA</t>
  </si>
  <si>
    <t xml:space="preserve"> 10.5 </t>
  </si>
  <si>
    <t>PORTA DE VIDRO E ESQUADRIAS</t>
  </si>
  <si>
    <t xml:space="preserve"> 10.5.1 </t>
  </si>
  <si>
    <t xml:space="preserve"> CAMS.102187 </t>
  </si>
  <si>
    <t>PORTA DE CORRER EM VIDRO TEMPERADO, 2 FOLHAS DE 90X210 CM, ESPESSURA 10 MM, INCLUSIVE ACESSÓRIOS. AF_01/2021 - Copia da SINAPI (102187)</t>
  </si>
  <si>
    <t xml:space="preserve"> 10.5.2 </t>
  </si>
  <si>
    <t xml:space="preserve"> CAMS.112210 </t>
  </si>
  <si>
    <t>JANELA ALUMINIO NATURAL BASCULANTE COM VIDRO - Copia da SBC (112210)</t>
  </si>
  <si>
    <t xml:space="preserve"> 10.5.3 </t>
  </si>
  <si>
    <t xml:space="preserve"> CAMS.200511 </t>
  </si>
  <si>
    <t>ADESIVO JATEADO PARA APLICACAO EM VIDRO - Copia da SBC (200511)</t>
  </si>
  <si>
    <t xml:space="preserve"> 10.6 </t>
  </si>
  <si>
    <t>ELÉTRICA E LÓGICA</t>
  </si>
  <si>
    <t xml:space="preserve"> 10.6.1 </t>
  </si>
  <si>
    <t>ELÉTRICA</t>
  </si>
  <si>
    <t xml:space="preserve"> 10.6.1.1 </t>
  </si>
  <si>
    <t xml:space="preserve"> 10.6.1.2 </t>
  </si>
  <si>
    <t xml:space="preserve"> CAMS.09.62.012 </t>
  </si>
  <si>
    <t>RETIRADA DE PERFILADOS, ELETRODUTOS E/OU ELETROCALHAS - Copia da FDE (09.62.012)</t>
  </si>
  <si>
    <t xml:space="preserve"> 10.6.1.3 </t>
  </si>
  <si>
    <t xml:space="preserve"> 104780 </t>
  </si>
  <si>
    <t>RASGO LINEAR MECANIZADO EM ALVENARIA, PARA ELETRODUTOS, DIÂMETROS MENORES OU IGUAIS A 40 MM. AF_09/2023</t>
  </si>
  <si>
    <t xml:space="preserve"> 10.6.1.4 </t>
  </si>
  <si>
    <t xml:space="preserve"> 91854 </t>
  </si>
  <si>
    <t>ELETRODUTO FLEXÍVEL CORRUGADO, PVC, DN 25 MM (3/4"), PARA CIRCUITOS TERMINAIS, INSTALADO EM PAREDE - FORNECIMENTO E INSTALAÇÃO. AF_03/2023</t>
  </si>
  <si>
    <t xml:space="preserve"> 10.6.1.5 </t>
  </si>
  <si>
    <t xml:space="preserve"> 10.6.1.6 </t>
  </si>
  <si>
    <t xml:space="preserve"> ATA ELÉTRICA.2023.80 </t>
  </si>
  <si>
    <t>CONJUNTO TOMADA SIMPLES DE EMBUTIR, 2P+T, 10A - 250V, PARA CAIXA DE LIGAÇÃO (4"X2"), COM PLACA , SUPORTE E MÓDULO. FORNECIDA E INSTALADA.</t>
  </si>
  <si>
    <t xml:space="preserve"> 10.6.1.7 </t>
  </si>
  <si>
    <t xml:space="preserve"> 10.6.1.8 </t>
  </si>
  <si>
    <t xml:space="preserve"> ATA ELÉTRICA.2023.68 </t>
  </si>
  <si>
    <t>CAIXA DE LIGAÇÃO  4X2" (CONDULETE), EM ALUMÍNIO, COM TAMPA CEGA, COM PARAFUSOS DE FIXAÇÃO DAS SAÍDAS ZINCADOS MEDINDO 5X10MM, SAÍDAS DE DIÂMETRO 3/4" OU 1", TIPO A, B, LB, LL, LR, T, TB, X, E, C, 2C OU 2E, FORNECIDA E INSTALADA.</t>
  </si>
  <si>
    <t xml:space="preserve"> 10.6.2 </t>
  </si>
  <si>
    <t>LÓGICA</t>
  </si>
  <si>
    <t xml:space="preserve"> 10.6.2.1 </t>
  </si>
  <si>
    <t xml:space="preserve"> ATA ELÉTRICA.2023.482 </t>
  </si>
  <si>
    <t>Retirada e Realocação de eletrodutos de sobrepor.</t>
  </si>
  <si>
    <t xml:space="preserve"> 10.6.2.2 </t>
  </si>
  <si>
    <t xml:space="preserve"> ATA ELÉTRICA.2023.272 </t>
  </si>
  <si>
    <t>CONECTOR MACHO RJ-45, CATEGORIA 6, FORNECIDO E INSTALADO, COM CLIMPAGEM EM CABO UTP.</t>
  </si>
  <si>
    <t xml:space="preserve"> 10.6.2.3 </t>
  </si>
  <si>
    <t xml:space="preserve"> 10.6.2.4 </t>
  </si>
  <si>
    <t xml:space="preserve"> ATA ELÉTRICA.2023.262 </t>
  </si>
  <si>
    <t>CABO UTP, 4 PARES, CATEGORIA 5E, COR AZUL, DIÂMETRO NOMINAL DE CADA CONDUTOR ENTRE 22 AWG E 24 AWG, ANTI-CHAMA, CERTIFICAÇÃO ANATEL, FORNECIDO E INSTALADO.  (REF. - NEXANS, FURUKAWA  OU SIMILAR)</t>
  </si>
  <si>
    <t xml:space="preserve"> 10.6.2.5 </t>
  </si>
  <si>
    <t xml:space="preserve"> 10.6.3 </t>
  </si>
  <si>
    <t xml:space="preserve"> 10.6.3.1 </t>
  </si>
  <si>
    <t xml:space="preserve"> ATA ELÉTRICA.2023.479 </t>
  </si>
  <si>
    <t>Retirada de luminárias.</t>
  </si>
  <si>
    <t xml:space="preserve"> 10.6.3.2 </t>
  </si>
  <si>
    <t xml:space="preserve"> CAMS.LUMINARIA </t>
  </si>
  <si>
    <t>LUMINÁRIA PLAFON LED QUADRADO DE EMBUTIR,  FLUXO LUMINOSO MÍNIMO DE 3360 LUMENS, USO EM FORRO MODULAR 62X62, BRANCO FRIO 6000K, FATOR DE POTÊNCIA &gt; 0,9. FORNECIDA E INSTALADA.</t>
  </si>
  <si>
    <t xml:space="preserve"> 10.6.3.3 </t>
  </si>
  <si>
    <t xml:space="preserve"> ATA ELÉTRICA.2023.36 </t>
  </si>
  <si>
    <t>PERFILADO, 38X38MM ZINCADO, DEVENDO SER FORNECIDO E INSTALADO COM TODAS AS PEÇAS E ACESSÓRIOS (TODOS ZINCADOS) (JUNÇÃO RETA, TIPO L, TIPO T, TIPO X, PORCAS, PARAFUSOS E ARRUELAS) PARA A FIXAÇÃO DO PERFILADO UTILIZAR SUSPENSÃO CURTA PARA PERFILADO A CADA 1,5M, PRESAS POR TIRANTE 5/16" E ESTE FIXO NA LAJE POR CHUMBADOR 5/16" COM PRISIONEIRO.</t>
  </si>
  <si>
    <t xml:space="preserve"> 10.6.3.4 </t>
  </si>
  <si>
    <t xml:space="preserve"> 10.6.3.5 </t>
  </si>
  <si>
    <t xml:space="preserve"> 10.6.3.6 </t>
  </si>
  <si>
    <t xml:space="preserve"> CAMS.060680 </t>
  </si>
  <si>
    <t>LUMINARIA DE EMERGENCIA 30 LEDS BIVOLT LDE INTELBRAS - Copia da SBC (060680)</t>
  </si>
  <si>
    <t xml:space="preserve"> 10.6.3.7 </t>
  </si>
  <si>
    <t xml:space="preserve"> CAMS.13.80.013 </t>
  </si>
  <si>
    <t>ISOLAMENTO COM LONA PRETA - Copia da FDE (13.80.013)</t>
  </si>
  <si>
    <t xml:space="preserve"> 10.6.3.8 </t>
  </si>
  <si>
    <t xml:space="preserve"> 100718 </t>
  </si>
  <si>
    <t>COLOCAÇÃO DE FITA PROTETORA PARA PINTURA. AF_01/2020</t>
  </si>
  <si>
    <t xml:space="preserve"> 10.6.3.9 </t>
  </si>
  <si>
    <t xml:space="preserve"> 10.6.3.10 </t>
  </si>
  <si>
    <t xml:space="preserve"> 10.6.3.11 </t>
  </si>
  <si>
    <t xml:space="preserve"> C.ATA.INES.58 </t>
  </si>
  <si>
    <t>PLACA DE SINALIZACAO DE SEGURANCA CONTRA INCENDIO, FOTOLUMINESCENTE, RETANGULAR, *20 X 40* CM, EM PVC *2* MM ANTI-CHAMAS (SIMBOLOS, CORES E PICTOGRAMAS CONFORME NBR 13434)</t>
  </si>
  <si>
    <t xml:space="preserve"> 10.7 </t>
  </si>
  <si>
    <t>ADMINISTRAÇÃO E LIMPEZA</t>
  </si>
  <si>
    <t xml:space="preserve"> 10.7.1 </t>
  </si>
  <si>
    <t xml:space="preserve"> 10.7.2 </t>
  </si>
  <si>
    <t xml:space="preserve"> 10.7.3 </t>
  </si>
  <si>
    <t xml:space="preserve"> 9537 </t>
  </si>
  <si>
    <t>LIMPEZA FINAL DA OBRA</t>
  </si>
  <si>
    <t>Totais -&gt;</t>
  </si>
  <si>
    <t>Total do BDI</t>
  </si>
  <si>
    <t>_______________________________________________________________
Divisão de Obras de Reforma e Conservação de Edifícios
Setor de Engenharia</t>
  </si>
  <si>
    <t>VARIADO</t>
  </si>
  <si>
    <t>Desonerado: embutido nos preços unitário dos insumos de mão de obra, de acordo com as bases.</t>
  </si>
  <si>
    <t xml:space="preserve"> 05.041.0875-A </t>
  </si>
  <si>
    <t xml:space="preserve"> 13.196.0103-A </t>
  </si>
  <si>
    <t>FORRO REMOVIVEL COMPOSTO DE FIBRA MINERAL,COM PLACA DE BORDA QUADRADA DE 625X625MM,ESP.APROXIMADA 15,0MM,C/INDICE DE ABS ORCAO ACUSTICA,ESTRUTURADO EM PERFIS TIPO "T" DE ACO GALVANI ZADO,ALUMINIO OU DE LIGAS DE ALUMINIO,ESP.MINIMA DE 0,5MM,C/ PINTURA ELETROSTATICA,SUSPENSO POR MEIO DE PENDURAIS EM ACO GALVANIZADO,FIXADOS EM ESTRUTURA SUPERIOR.FORN. E COLOCACAO L, ESP=0,5MM, 25X30X3000MM (LXC) RIMENTO DE HASTE=27MM (ACAO INDIRETA) )MM, ESPESSURA APROX, 15MM COM INDICE DE ABSORCAO ACUSTICA , INCLUSIVE ENCARGOS SOCIAIS DESONERADOS GOS SOCIAIS DESONERADOS</t>
  </si>
  <si>
    <t>ORÇAMENTOS DE MERCADO</t>
  </si>
  <si>
    <t>CÓDIGO</t>
  </si>
  <si>
    <t>DESCRIÇÃO</t>
  </si>
  <si>
    <t>UNIDADE</t>
  </si>
  <si>
    <t>VALOR</t>
  </si>
  <si>
    <t>MÉDIA</t>
  </si>
  <si>
    <t xml:space="preserve">ANÁLISE DE CUSTOS EXCESSIVAMENTE ELEVADOS </t>
  </si>
  <si>
    <t>ANÁLISE DE CUSTOS INEXEQUÍVEIS</t>
  </si>
  <si>
    <t>MÍNIMO DOS VALORES UNITÁRIOS</t>
  </si>
  <si>
    <t>FONTES</t>
  </si>
  <si>
    <t>DATA</t>
  </si>
  <si>
    <t>TJPR.CAMS.54</t>
  </si>
  <si>
    <t>CNPJ 23044930000142, Esquadrias Brasil (Grupo dom engenharia). Contato: thiago.laurindo@esquadriasbrasil.com.br</t>
  </si>
  <si>
    <t>CNPJ:14.007.307/0001-29, ESQUADRI GOLD (Orçamento n° 4867). Contato: Camila Rosolen (41) 9950-6069</t>
  </si>
  <si>
    <t>CNPJ: 11.475.343/001/29; VidroBox (Orçamento n°3516/4). Contato: Kauane Oliveira (41) 9244-5291</t>
  </si>
  <si>
    <t>TJPR.CAMS.57</t>
  </si>
  <si>
    <t>TJPR.CAMS.58</t>
  </si>
  <si>
    <t>TJPR.CAMS.59</t>
  </si>
  <si>
    <t>TJPR.CAMS.60</t>
  </si>
  <si>
    <t>TJPR.CAMS.61</t>
  </si>
  <si>
    <t>TJPR.CAMS.62</t>
  </si>
  <si>
    <t>TJPR.CAMS.63</t>
  </si>
  <si>
    <t>TJPR.CAMS.64</t>
  </si>
  <si>
    <t>TJPR.CAMS.65</t>
  </si>
  <si>
    <t>TJPR.CAMS.66</t>
  </si>
  <si>
    <t>TJPR.CAMS.67</t>
  </si>
  <si>
    <t>TJPR.CAMS.68</t>
  </si>
  <si>
    <t>TJPR.CAMS.69</t>
  </si>
  <si>
    <t>TJPR.CAMS.70</t>
  </si>
  <si>
    <t>TJPR.CAMS.71</t>
  </si>
  <si>
    <t>TJPR.CAMS.72</t>
  </si>
  <si>
    <t>TJPR.CAMS.73</t>
  </si>
  <si>
    <t>TJPR.CAMS.74</t>
  </si>
  <si>
    <t>TJPR.CAMS.75</t>
  </si>
  <si>
    <t>TJPR.CAMS.76</t>
  </si>
  <si>
    <t>TJPR.CAMS.77</t>
  </si>
  <si>
    <t>TJPR.CAMS.78</t>
  </si>
  <si>
    <t>TJPR.CAMS.79</t>
  </si>
  <si>
    <t>TJPR.CAMS.80</t>
  </si>
  <si>
    <t>TJPR.CAMS.81</t>
  </si>
  <si>
    <t>TJPR.CAMS.82</t>
  </si>
  <si>
    <t>TJPR.CAMS.83</t>
  </si>
  <si>
    <t>TJPR.CAMS.84</t>
  </si>
  <si>
    <t>TJPR.CAMS.85</t>
  </si>
  <si>
    <t>TJPR.CAMS.86</t>
  </si>
  <si>
    <t>TJPR.CAMS.87</t>
  </si>
  <si>
    <t>TJPR.CAMS.88</t>
  </si>
  <si>
    <t>TJPR.CAMS.89</t>
  </si>
  <si>
    <t>CAMS.3</t>
  </si>
  <si>
    <r>
      <t>Compressor de Ar Top Silence 30VF-</t>
    </r>
    <r>
      <rPr>
        <b/>
        <sz val="10"/>
        <rFont val="Arial"/>
        <family val="2"/>
      </rPr>
      <t>100</t>
    </r>
    <r>
      <rPr>
        <sz val="10"/>
        <rFont val="Arial"/>
        <family val="2"/>
      </rPr>
      <t xml:space="preserve"> - AirZap (com Pressostato com chave geral Liga/Desliga;Protetor térmico no motor elétrico; Ventoinhas de refrigeração no motor; Válvula de segurança; Válvula mecânica de alívio do excesso de pressão; Manômetro do reservatório; Regulador de pressão de saída de ar com manômetro; Lubrificante: Óleo LS-04; Filtros de aspiração de ar; Filtro de ar de saída de 5 µm; Filtro coalescente de saída de ar de 0,01 µm; Dreno manual com registro rápido. Fabricado de acordo com as normas vigentes (NR12/NR13). Reservatório de ar certificado conforme INMETRO (Selo Compulsório).</t>
    </r>
  </si>
  <si>
    <r>
      <rPr>
        <sz val="11"/>
        <rFont val="Aptos Narrow"/>
        <family val="2"/>
        <scheme val="minor"/>
      </rPr>
      <t>Meu Compressor; CNPJ: 05.689.439/0001-97; SITE:</t>
    </r>
    <r>
      <rPr>
        <sz val="11"/>
        <color theme="10"/>
        <rFont val="Aptos Narrow"/>
        <family val="2"/>
        <scheme val="minor"/>
      </rPr>
      <t xml:space="preserve"> </t>
    </r>
    <r>
      <rPr>
        <sz val="11"/>
        <rFont val="Aptos Narrow"/>
        <family val="2"/>
        <scheme val="minor"/>
      </rPr>
      <t>https://www.meucompressor.com.br/compressor-odontologico/ate-2-consultorios-cadeiras/compressor-de-ar-odontologico-super-silencioso-top-silence-30vf-100-airzap?parceiro=2246&amp;srsltid=AfmBOooPKEaCT87_UvkxBuKmB0OXOap1-9o_H9W4j9T2E9v4iULMnjRKtio&amp;variant_id=899</t>
    </r>
  </si>
  <si>
    <t>Doctor Prime; CNPJ 11.879.663/0001-44; SITE: https://www.i9doctorprime.com.br/compressores/compressores-silenciosos/compressor-airzap-top-silence-30-vf-100?parceiro=1327&amp;variant_id=253</t>
  </si>
  <si>
    <t>Dental Cremer; CNPJ: 14.190.675/0001-55; SITE: https://www.dentalcremer.com.br/compressor-de-ar-top-silence-30vf-100-airzap-dc38314.html?gad_source=1&amp;gclid=CjwKCAjw5v2wBhBrEiwAXDDoJTm8b8jRkYFXa7kK3YSNkFjZOoC4DlpMh_fGKp9w3RC9MNqLnaNfaxoCxEUQAvD_BwE</t>
  </si>
  <si>
    <t>CAMS.38</t>
  </si>
  <si>
    <t>Cobogó Triângulo Duplo 30x30x7cm (Fornecimento, incluso frete)</t>
  </si>
  <si>
    <t>CNPJ: 30416778000147; INOVA CIMENTÍCIOS; E-mail: inova.artefatosdecimento@gmail.com</t>
  </si>
  <si>
    <t>CNPJ:  26.409.021/0001-59; Cia da Samália; E-mail: contato@ciadasamalia.com.br</t>
  </si>
  <si>
    <t>CNPJ: 43.973.093/0001-43; Molduras Ribeiro; Tel: (41) 98758-8529 (Edineusa)</t>
  </si>
  <si>
    <t>CAMS.39</t>
  </si>
  <si>
    <t>14 vaso em cimento - modelo redondo, - aprox. 80 cm de altura e 12 vaso em cimento - modelo redondo, - aprox. 60 cm de altura  (Fornecimento, incluso frete)</t>
  </si>
  <si>
    <t>CNPJ: 10.393.708/0001-03; Casa das Plantas; Site: www.casadasplantas.com.br; Tel: (41) 3272-0565</t>
  </si>
  <si>
    <t>CNPJ: 33.352.608/0001-34; Artplan Vasos; E-mail: vasos.artplan@yahoo.com.br; Tel: (41) 99215-0333</t>
  </si>
  <si>
    <t>CNPJ:07.182.908/0001-02; FLORICULTURA A Z LTDA, Fone/Fax:41 32529246 ou 41 32529246</t>
  </si>
  <si>
    <t>CAMS.40</t>
  </si>
  <si>
    <t>Instalação de um compressor de ar TOP Silence 30VF</t>
  </si>
  <si>
    <t>CNPJ: 00.467.916/0001-56; Maj Lab; E-mail: licitacoes@majlab.com.br</t>
  </si>
  <si>
    <t>CNPJ: 44.520.072/0001-35; MRE3; E-mail: controladoria@mre3.com.br</t>
  </si>
  <si>
    <t>CNPJ: 10.235.350/0001-90; TR comércio e manutenção de compressores ltda - me; E-mail: joel@trcompressores.com.br;janice@trcompressores.com.br</t>
  </si>
  <si>
    <t>CAMS.41</t>
  </si>
  <si>
    <t>BASALTO LEVIGAD(ÁSPERO) 2CM ESPESSURA DEGRAUS RETOS</t>
  </si>
  <si>
    <t>CNPJ: 09.123.360/0001-55; Coloretti Fone: (54) 3477-1369/ (54) 99950-3232 Eduarda</t>
  </si>
  <si>
    <t>CNPJ: 94.458.684/0001-13; andre@basaltear.com.br  FONE: (54) 99675-3757</t>
  </si>
  <si>
    <t>CNPJ: 45.320.387.0001/00; Garbho Revestimentos (47)991545048</t>
  </si>
  <si>
    <t>CAMS.42</t>
  </si>
  <si>
    <t>BASALTO LEVIGAD(ÁSPERO) 2CM ESPESSURA DEGRAUS ARREDONDADOS</t>
  </si>
  <si>
    <t>CAMS.43</t>
  </si>
  <si>
    <t>KIT ODONTO TUBULACAO DE LAVAGEM - FE30/FX40 - SERVICE</t>
  </si>
  <si>
    <t>CNPJ: 15.570.458/0001-53; SIVS; E-mail: sivs@sivscertweb.com</t>
  </si>
  <si>
    <t>TJPR.CAMS.55</t>
  </si>
  <si>
    <t xml:space="preserve">DIVISÓRIA PREMIUM (ALTO PADRÃO) COM ISOLAMENTO ACÚSTICO E FECHAMENTO EM AMBAS AS FACES EM PAINEL ÚNICO EM MDF OU MDP C/ ACABAMENTO EM BP COR L119 DA FÓRMICA ESPESSURA MÍNIMA DO SISTEMA 85 MM- MONTANTES DE LARGURA MÍNIMA DE 50MM EM ALUMÍNIMO ANODIZADO NATURAL ACETINADO - ESPESSURA MÍNIMA DO PAINEL 15 MM E ALTURA DAS DIVISÓRIAS 2700 MM EM PAINEL ÚNICO SEM BANDEIRA - MODULAÇÃO 900 MM - TRATAMENTO ACÚSTICO (LÃ DE ROCHA, LÃ DE VIDRO OU LÃ DE PET) COM ESPESSURA MÍNIMA 65MM (SENDO 15MM A MAIS QUE AS GUIAS E MONTANTES) - COM BANDA ACÚSTICA EM TODO O PERÍMETRO - GUIAS DE PISO COM ALTURA MÍNIMA DE 50 MM - PÉ DIREITO TOTAL VARIÁVEL CONFORME PROJETO , INCLUSIVE SEPTO SOBRE O FORRO COM MESMAS ESPECIFICAÇÕES, DEVERÁ ATENDER A TABELA DE CLASSIFICAÇÃO DOS MATERIAIS III-A (NPT-010) - INCLUSO O PROJETO DE FABRICAÇÃO E DETALHAMENTO DAS DIVISÓRIAS E COM LAUDO DE ATENUAÇÃO DO SISTEMA DE 42 DB - FORNECIMENTO E INSTALAÇÃO </t>
  </si>
  <si>
    <t>CNPJ: 87.715.835/0005-30; BENEDETTI (Benedetti Soluções Corporativas. (41) 3353-3633.)</t>
  </si>
  <si>
    <t>ATUALLE (41 3029-8888 | www.atualle.com.br)</t>
  </si>
  <si>
    <t>CNPJ: 18.747.141/0001-38; MOBILLI (comercial@mobilidivisorias.com.br)</t>
  </si>
  <si>
    <t>TJPR.CAMS.90</t>
  </si>
  <si>
    <t>Bomba À Vácuo Odontológica - 02 Consultorios</t>
  </si>
  <si>
    <t>SURYA (https://www.suryadental.com.br/)</t>
  </si>
  <si>
    <t>DENTAL SPEED (https://www.dentalspeed.com/)</t>
  </si>
  <si>
    <t>DENTAL CREMER (https://www.dentalcremer.com.br/)</t>
  </si>
  <si>
    <t>CAMS.46</t>
  </si>
  <si>
    <t>Desinstalação de duas Cadeiras odontológicas.</t>
  </si>
  <si>
    <t>CAMS.47</t>
  </si>
  <si>
    <t>Kit de tubulações para reinstalação de duas Cadeiras odontológicas, ligação entre parte estrutural e equipamento: Tubulação de Água, Ar Comprimido e Sucção.</t>
  </si>
  <si>
    <t>CAMS.48</t>
  </si>
  <si>
    <t>Reinstalação de duas Cadeiras odontológicas.</t>
  </si>
  <si>
    <t>TJPR.CAMS.56</t>
  </si>
  <si>
    <t>TJPR.CAMS.8</t>
  </si>
  <si>
    <t xml:space="preserve">IMPERMEABILIZAÇÃO LAJE DE COBERTURA						</t>
  </si>
  <si>
    <t>2.1</t>
  </si>
  <si>
    <t>Sistema 01 (Cobertura)</t>
  </si>
  <si>
    <t>TJPR.CAMS.51</t>
  </si>
  <si>
    <t>CNPJ: 33.585.036 0001-33, REFORTECH eng, (41) 99566-0555, johnny@refortech.eng.br, Johnny</t>
  </si>
  <si>
    <t>CNPJ: 31.258.853/0001-51, RADHEX REVESTIMENTOS LTDA, (41) 3030-7066, william.speranceta@radhex.com.br, William</t>
  </si>
  <si>
    <t>CNPJ: 37.918.426/0001-39, QUIMICONS, telefone: 41-98800-5019, email: engenharia@quimicons.com.br</t>
  </si>
  <si>
    <t>2.2</t>
  </si>
  <si>
    <t>Sistema 02 (Caixa d’água):</t>
  </si>
  <si>
    <t>TJPR.CAMS.52</t>
  </si>
  <si>
    <t xml:space="preserve">SISTEMA 02 - Caixa d’água - Pintura de imprimação para ancoragem do sistema de impermeabilização; Sistema com membrana cimentícia com 3 demãos de resina termoplástica com consumo de 3,5kg/m², estruturada com tela poliéster resinada; Camada de asfalto modificado tipo ii (consumo mínimo de 2,0kg/m2/) para assentamento da camada de manta asfáltica e arremate nas bordas superiores (consumo mínimo 1,0kg/m2/, utilizando aquecedor elétrico para derretimento do asfalto; Manta asfáltica tipo iii-A, espessura 4mm, areia-areia, segundo nbr 9952;Camada separadora / barreira de vapor em filme de polietileno 50 micras; Capa de 5cm em argamassa estruturado com fibras de polipropileno, com Teste de estanqueidade - FORNECIMENTO E INSTALAÇÃO </t>
  </si>
  <si>
    <t>2.3</t>
  </si>
  <si>
    <t>Sistema 03 (Platibanda das coberturas do Sistema 01)</t>
  </si>
  <si>
    <t>TJPR.CAMS.53</t>
  </si>
  <si>
    <t xml:space="preserve">SISTEMA 03 - Platibanda das coberturas do sistema 01 - Manta sintética termoplástica em pvc espessura 1,2mm aplicada aderida a superficie utilizando adesivo (ou adesivo pvc ou cola de contato a base de água). ;Chapa colaminada em pvc para fixação mecânica de sistemas em mantas de pvc. Utilizar camada selante com mastique de poliuretano no apoio das chapas, com Arruela de pressão/fixadores e acessórios, com Teste de estanqueidade - FORNECIMENTO E INSTALAÇÃO </t>
  </si>
  <si>
    <t xml:space="preserve">ESTRUTURA DO ELEVADOR				</t>
  </si>
  <si>
    <t>CAMS.CANTONEIRA</t>
  </si>
  <si>
    <t>GALVAÇO</t>
  </si>
  <si>
    <t>ArcelorMittal</t>
  </si>
  <si>
    <t>Teky</t>
  </si>
  <si>
    <t>CAMS.CANTONEIRA2</t>
  </si>
  <si>
    <t>CLORAFER</t>
  </si>
  <si>
    <t>COT.CAMS.ELEVADOR</t>
  </si>
  <si>
    <t xml:space="preserve"> Elevador hidráulico 08 passageiros, 600 kg - fornecimento e instalação.</t>
  </si>
  <si>
    <t>OAMV ELEVADORES</t>
  </si>
  <si>
    <t>Primmus Elevadores</t>
  </si>
  <si>
    <t>VITALTEC Elevadores</t>
  </si>
  <si>
    <t>COT.CAMS.TUBO</t>
  </si>
  <si>
    <t>ARMAZEM DO AÇO</t>
  </si>
  <si>
    <t>METASUL</t>
  </si>
  <si>
    <t>DITUAL TUBOS E ACOS</t>
  </si>
  <si>
    <t>COT.CAMS.LED</t>
  </si>
  <si>
    <t>LUMINÁRIA PLAFON LED QUADRADO DE EMBUTIR, 48W, 60X60, BRANCO FRIO 6000K.</t>
  </si>
  <si>
    <t>AMAZON</t>
  </si>
  <si>
    <t>LUM LED</t>
  </si>
  <si>
    <t>MERCADO LIVRE</t>
  </si>
  <si>
    <t>Tribunal de Justiça do Estado do Paraná - TJPR</t>
  </si>
  <si>
    <t>Dados do Projeto:</t>
  </si>
  <si>
    <t xml:space="preserve">Àrea de intervenção: </t>
  </si>
  <si>
    <t>MEMORIAL DE CÁLCULO PARA A PLANILHA DE CONTRATAÇÃO</t>
  </si>
  <si>
    <t>QUANT. TOTAL</t>
  </si>
  <si>
    <t>OBSERVAÇÕES</t>
  </si>
  <si>
    <t>1. Administração de Obra Local</t>
  </si>
  <si>
    <t>h</t>
  </si>
  <si>
    <t>Dias previstos:</t>
  </si>
  <si>
    <t xml:space="preserve">Horas por dia:  </t>
  </si>
  <si>
    <t>Horas Trabalhadas prevista:</t>
  </si>
  <si>
    <t>Kit de Ferramentas para a Família de Topógrafo: Lápis de carpinteiro; Mangueira de Nível - 20m; Martelo de borracha; Trena</t>
  </si>
  <si>
    <t>Locação da rampa, escadarias, banco em formado de T e implantação da praça</t>
  </si>
  <si>
    <t>2   DEMOLIÇÃO, RETIRADAS, LIMPEZA E DESTINAÇÃO</t>
  </si>
  <si>
    <t>2.1   Espaço Externo - Implantação geral</t>
  </si>
  <si>
    <t>Retirada de grades, gradis, alambrados, cercas e portões</t>
  </si>
  <si>
    <t>Retirada do gradil externo.</t>
  </si>
  <si>
    <t>Comprimento (m)</t>
  </si>
  <si>
    <t>Altura (m)</t>
  </si>
  <si>
    <t>Área (m²)</t>
  </si>
  <si>
    <t>1,41+16,41 =</t>
  </si>
  <si>
    <t>lado esquerdo, considerar que haverá recolocação posteriormente</t>
  </si>
  <si>
    <t>22,46 =</t>
  </si>
  <si>
    <t>lado direito</t>
  </si>
  <si>
    <t>7.20 =</t>
  </si>
  <si>
    <t>próx a guarita, considerar que haverá recolocação posteriormente</t>
  </si>
  <si>
    <t>RETIRADA CORRIMAO METALICO</t>
  </si>
  <si>
    <t>Rampa</t>
  </si>
  <si>
    <t>11,86+11,59 =</t>
  </si>
  <si>
    <t>DEMOLICAO DE PISO CIMENTADO BSE CONCRETO 8CM(SILOS)</t>
  </si>
  <si>
    <t>Retir. calçadas externas e retirada da rampa de acesso prédio principal</t>
  </si>
  <si>
    <t>Ambiente</t>
  </si>
  <si>
    <t>Calçada 1</t>
  </si>
  <si>
    <t>Retirada das calçada externa</t>
  </si>
  <si>
    <t>Calçada 2</t>
  </si>
  <si>
    <t>Calçada 3</t>
  </si>
  <si>
    <t>Calçada 4</t>
  </si>
  <si>
    <t>Calçada 5</t>
  </si>
  <si>
    <t>Calçada 6</t>
  </si>
  <si>
    <t>Calçada 7</t>
  </si>
  <si>
    <t>Calçada 8</t>
  </si>
  <si>
    <t>Calçada 9</t>
  </si>
  <si>
    <t>Calçada 10</t>
  </si>
  <si>
    <t>Rampa de acesso do prédio principal</t>
  </si>
  <si>
    <t>DEMOLICAO MANUAL DE CONCRETO SIMPLES</t>
  </si>
  <si>
    <t>Remoção de Guia-de-balizamento rampas externo</t>
  </si>
  <si>
    <t>Área (m)</t>
  </si>
  <si>
    <t>Largura (m)</t>
  </si>
  <si>
    <t>Área (m³)</t>
  </si>
  <si>
    <t>Guia-de-balizamento</t>
  </si>
  <si>
    <t>Base da guarita</t>
  </si>
  <si>
    <t>RETIRADA PISO BLOCOS INTERTRAVADOS DE CONCRETO C/JUNTAS</t>
  </si>
  <si>
    <t>rampa (1)</t>
  </si>
  <si>
    <t>Cobogó (3)</t>
  </si>
  <si>
    <t>Cobogó (4)</t>
  </si>
  <si>
    <t>RETIRADA PISO PEDRA PORTUGUESA-REJUNTADA</t>
  </si>
  <si>
    <t>Rampa, rampa parte exterior e degraus parte exterior.</t>
  </si>
  <si>
    <t>rampa parte exterior (2)</t>
  </si>
  <si>
    <t>degraus parte exterior (3)</t>
  </si>
  <si>
    <t>Conforme projeto arquitetônico</t>
  </si>
  <si>
    <t>Quantidade</t>
  </si>
  <si>
    <t>REMOÇÃO DE RAÍZES REMANESCENTES DE TRONCO DE ÁRVORE COM DIÂMETRO MAIOR OU IGUAL A 0,20 M E MENOR QUE 0,40 M.AF_05/2018</t>
  </si>
  <si>
    <t>CORTE RASO E RECORTE DE ÁRVORE COM DIÂMETRO DE TRONCO MAIOR OU IGUAL A 0,60 M.AF_05/2018</t>
  </si>
  <si>
    <t>Conforme projeto arquitetônico (1.2 e 10)</t>
  </si>
  <si>
    <t>REMOÇÃO DE RAÍZES REMANESCENTES DE TRONCO DE ÁRVORE COM DIÂMETRO MAIOR OU IGUAL A 0,60 M.AF_05/2018</t>
  </si>
  <si>
    <t>ARRANCAMENTO E REPLANTIO DE ARBUSTO COM ATE 2M DE ALTURA</t>
  </si>
  <si>
    <t>Conforme projeto arquitetônico (15 E 16)</t>
  </si>
  <si>
    <t>ESCOVAMENTO E LIXAMENTO DE SUPERFICIE DE CONCRETO E ACO</t>
  </si>
  <si>
    <t>comprimento (m)</t>
  </si>
  <si>
    <t>largura (m)</t>
  </si>
  <si>
    <t>Total (m²)</t>
  </si>
  <si>
    <t>Faixas de pedestres existentes</t>
  </si>
  <si>
    <t>REMOCOES-RETIRADA E REMOCAO DE MEIO-FIO</t>
  </si>
  <si>
    <t>Considerando comprimento para o rebaixamento/transição na calçada</t>
  </si>
  <si>
    <t>2.2   Espaço Externo - Cobertura</t>
  </si>
  <si>
    <t>REMOÇÃO DE TELHAS, DE FIBROCIMENTO, METÁLICA E CERÂMICA, DE FORMA MANUAL, SEM REAPROVEITAMENTO. AF_12/2017</t>
  </si>
  <si>
    <t>Área retirada de projeto</t>
  </si>
  <si>
    <t>Edifício principal (1)</t>
  </si>
  <si>
    <t>Edifício anexo (2)</t>
  </si>
  <si>
    <t xml:space="preserve"> RETIRADA DE ESTRUTURA DE MADEIRA PONTALETEADA PARA TELHAS CERAMICAS OU DE VIDRO</t>
  </si>
  <si>
    <t>RETIRADA DE CAIXA D'AGUA DE FIBROCIMENTO (MO)</t>
  </si>
  <si>
    <t>Caixa d' água existente</t>
  </si>
  <si>
    <t xml:space="preserve">Unidades </t>
  </si>
  <si>
    <t xml:space="preserve"> REPARO LAJE C/ CORTE E RETIRADA MANTA - CAG</t>
  </si>
  <si>
    <t>Laje em balanço</t>
  </si>
  <si>
    <t>marquise (1)</t>
  </si>
  <si>
    <t xml:space="preserve"> RETIRADA E REMOCAO DE CALHA DE ALUMINIO</t>
  </si>
  <si>
    <t>Calha do prédio principal CAMS</t>
  </si>
  <si>
    <t>Edifício principal</t>
  </si>
  <si>
    <t>RETIRADA RUFOS METALICOS EM COBERTURA</t>
  </si>
  <si>
    <t>Retirada de Rufos do prédio principal</t>
  </si>
  <si>
    <t>Retirada de dutos condutores para drenagem de calhas</t>
  </si>
  <si>
    <t>Total (m)</t>
  </si>
  <si>
    <t>ELEVAÇÃO/VISTA 4</t>
  </si>
  <si>
    <t>ELEVAÇÃO/VISTA 1</t>
  </si>
  <si>
    <t>Limpeza de laje após retirada das telhas</t>
  </si>
  <si>
    <t>RETIRADA GRADES DE FERRO</t>
  </si>
  <si>
    <t>Remoção de grades da fachada</t>
  </si>
  <si>
    <t>Observações</t>
  </si>
  <si>
    <t>J1</t>
  </si>
  <si>
    <t>Grades da fachada externo e interno</t>
  </si>
  <si>
    <t>J3</t>
  </si>
  <si>
    <t>J4</t>
  </si>
  <si>
    <t>J5</t>
  </si>
  <si>
    <t>J12</t>
  </si>
  <si>
    <t>J13</t>
  </si>
  <si>
    <t>J14</t>
  </si>
  <si>
    <t>J24</t>
  </si>
  <si>
    <t>J27</t>
  </si>
  <si>
    <t>J7</t>
  </si>
  <si>
    <t>J8</t>
  </si>
  <si>
    <t>J9</t>
  </si>
  <si>
    <t>J10</t>
  </si>
  <si>
    <t>PJ11</t>
  </si>
  <si>
    <t>P8</t>
  </si>
  <si>
    <t>P14</t>
  </si>
  <si>
    <t>REMOÇÃO DE JANELAS, DE FORMA MANUAL, SEM REAPROVEITAMENTO. AF_12/2017</t>
  </si>
  <si>
    <t>Remoção de todas esquadrias das fachadas</t>
  </si>
  <si>
    <t>Comprimento</t>
  </si>
  <si>
    <t>Altura</t>
  </si>
  <si>
    <t>Remoção de todas janelas das fachadas</t>
  </si>
  <si>
    <t>J17</t>
  </si>
  <si>
    <t>138,5</t>
  </si>
  <si>
    <t>J18</t>
  </si>
  <si>
    <t>J19</t>
  </si>
  <si>
    <t>J20</t>
  </si>
  <si>
    <t>133,5</t>
  </si>
  <si>
    <t>J21</t>
  </si>
  <si>
    <t>J22</t>
  </si>
  <si>
    <t>J25</t>
  </si>
  <si>
    <t>J26</t>
  </si>
  <si>
    <t>J28</t>
  </si>
  <si>
    <t>J29</t>
  </si>
  <si>
    <t>J31</t>
  </si>
  <si>
    <t>J2</t>
  </si>
  <si>
    <t>J6</t>
  </si>
  <si>
    <t>J23</t>
  </si>
  <si>
    <t>J15</t>
  </si>
  <si>
    <t>J16</t>
  </si>
  <si>
    <t>RETIRADA PORTA DE ACO</t>
  </si>
  <si>
    <t>Remoção de todas portas de entradas</t>
  </si>
  <si>
    <t>P1</t>
  </si>
  <si>
    <t>P15</t>
  </si>
  <si>
    <t>Demolição manual de revestimento em ladrilho hidráulico, incluindo a base</t>
  </si>
  <si>
    <t>Ladrilhos (comprimento*0,23) de todas as esquadrilhas com remoção</t>
  </si>
  <si>
    <t>Conforme Obs.</t>
  </si>
  <si>
    <t>J1+J3+J4+J5+J12+J13+J14+J17+J18+J19+J20+J21+J22+J24+J25+J26+J27+J28+J29</t>
  </si>
  <si>
    <t>J2+J6+J23+J7+J8+J9+J10+J15+J16</t>
  </si>
  <si>
    <t>REMOÇÃO DE PORTAS, DE FORMA MANUAL, SEM REAPROVEITAMENTO. AF_12/2017</t>
  </si>
  <si>
    <t xml:space="preserve"> m²</t>
  </si>
  <si>
    <t>Porta - Abrigo de equipamentos elétricos</t>
  </si>
  <si>
    <t>Porta do abrigo</t>
  </si>
  <si>
    <t>DEMOLIÇÃO DE ALVENARIA DE BLOCO FURADO, DE FORMA MANUAL, SEM REAPROVEITAMENTO. AF_12/2017</t>
  </si>
  <si>
    <t>Demolição da estrutura.</t>
  </si>
  <si>
    <t>Volume (m³)</t>
  </si>
  <si>
    <t>Equipamentos elétrico</t>
  </si>
  <si>
    <t>Demolição da estrutura do abrigo de equipamentos elétricos.</t>
  </si>
  <si>
    <t>Telhado do Abrigo da copel +Telhado do Abrigo elétrico</t>
  </si>
  <si>
    <t>Remoção do telhado</t>
  </si>
  <si>
    <t>Abrigo da copel</t>
  </si>
  <si>
    <t>Área dos gradis dos abrigos</t>
  </si>
  <si>
    <t>RETIRADA TELHADO ESTRUTURA DE MADEIRA</t>
  </si>
  <si>
    <t>Retirada da cobertura Abrigo da copel</t>
  </si>
  <si>
    <t xml:space="preserve">Espaço Externo - Diversos </t>
  </si>
  <si>
    <t>RETIRADA ESTRUTURA METALICA COM REMOCAO</t>
  </si>
  <si>
    <t>Entrada prédio</t>
  </si>
  <si>
    <t>Detalhe "Cobertura porta de entrada", perto do abrigo de compressor</t>
  </si>
  <si>
    <t>Lado da entr. principal</t>
  </si>
  <si>
    <t>Entrada principal + Ao lado da entrada principal+ corredor no estacionamento</t>
  </si>
  <si>
    <t>Corredor no estac.</t>
  </si>
  <si>
    <t>Retirada de piso intertravalho</t>
  </si>
  <si>
    <t>P/ pluvial</t>
  </si>
  <si>
    <t>(Retirada em piso intertravado esgoto/pluvial);</t>
  </si>
  <si>
    <t>Base cobertura</t>
  </si>
  <si>
    <t>8 Bases das estruturas da cobertura que será retirada entre os prédios</t>
  </si>
  <si>
    <t>Retirada de piso intertravado para passagem de pluvial até as caixas e retirada piso das bases da cobertura do corredor entre prédios</t>
  </si>
  <si>
    <t>ESCAVAÇÃO MANUAL DE VALA COM PROFUNDIDADE MENOR OU IGUAL A 1,30 M. AF_02/2021</t>
  </si>
  <si>
    <t>Profundidade (m)</t>
  </si>
  <si>
    <t>Total (m³)</t>
  </si>
  <si>
    <t>esgoto/pluvial</t>
  </si>
  <si>
    <t>REMOÇÃO DE ACESSÓRIOS, DE FORMA MANUAL, SEM REAPROVEITAMENTO. AF_12/2017</t>
  </si>
  <si>
    <t>Unidades</t>
  </si>
  <si>
    <t xml:space="preserve"> </t>
  </si>
  <si>
    <t>Remoção da parabólica</t>
  </si>
  <si>
    <t>Remanejamento da Guarita - utilização para guarda de materias de obra</t>
  </si>
  <si>
    <t>REMOÇÃO DE FORROS DE DRYWALL, PVC E FIBROMINERAL, DE FORMA MANUAL, SEM REAPROVEITAMENTO. AF_12/2017</t>
  </si>
  <si>
    <t>Enfermagem(a)</t>
  </si>
  <si>
    <t>Consultório Médico (b)</t>
  </si>
  <si>
    <t>Consultório Médico ©</t>
  </si>
  <si>
    <t>Ass. Social (d)</t>
  </si>
  <si>
    <t>Recepção e Digitação (e)</t>
  </si>
  <si>
    <t>Arquivo (f)</t>
  </si>
  <si>
    <t>Consultórios (g)</t>
  </si>
  <si>
    <t>Sala (h)</t>
  </si>
  <si>
    <t>Circulação, Hall e Sala (i)</t>
  </si>
  <si>
    <t>Consultório e Atendimento(j)</t>
  </si>
  <si>
    <t>Farm.; Vest.; Ester.; Esp.; (h)</t>
  </si>
  <si>
    <t>Consultórios (i)</t>
  </si>
  <si>
    <t>Odontologia (m)</t>
  </si>
  <si>
    <t>I.S. Mas. (n)</t>
  </si>
  <si>
    <t>I.S. Mas. (o)</t>
  </si>
  <si>
    <t>Copa (p)</t>
  </si>
  <si>
    <t>Depósito (q)</t>
  </si>
  <si>
    <t>DGST - Recepção ®</t>
  </si>
  <si>
    <t>Área do pavimento térreo calculada conforme projeto.</t>
  </si>
  <si>
    <t>RETIRADA DE PLACAS VINILICAS EM PISOS</t>
  </si>
  <si>
    <t>Divisão de contratos</t>
  </si>
  <si>
    <t>Reuniões</t>
  </si>
  <si>
    <t>DGIET</t>
  </si>
  <si>
    <t>Chefe de divisão</t>
  </si>
  <si>
    <t>Recepção</t>
  </si>
  <si>
    <t>Área calculada conforme projeto (ilustrada em amarelo ao lado) do pavimento superior. (52,83+26,17+18,74+30,77+22,17+26,79+11,07+11,85)</t>
  </si>
  <si>
    <t>Demolição de piso granilite</t>
  </si>
  <si>
    <t>25% PISO GRANILITE A RECUPERAR - ÁREA PRÓXIMA À ESCADA NO PAV. INFERIOR, SALAS NO PAV. SUPERIOR, CIRCULAÇÕES E ESCADARIAS</t>
  </si>
  <si>
    <t>DEMOLIÇÃO DE REVESTIMENTO CERÂMICO, DE FORMA MANUAL, SEM REAPROVEITAMENTO. AF_12/2017</t>
  </si>
  <si>
    <t>Salas da Odontologia</t>
  </si>
  <si>
    <t>Copa</t>
  </si>
  <si>
    <t>I.S.3</t>
  </si>
  <si>
    <t>Banheiro</t>
  </si>
  <si>
    <t>Arquivo</t>
  </si>
  <si>
    <t>Sala</t>
  </si>
  <si>
    <t>Consultório</t>
  </si>
  <si>
    <t>Área do piso calculada conforme projeto (ilustrada em LARANJA)</t>
  </si>
  <si>
    <t>DEMOLIÇÃO DE ARGAMASSAS, DE FORMA MANUAL, SEM REAPROVEITAMENTO. AF_12/2017</t>
  </si>
  <si>
    <t xml:space="preserve">DEMOLIÇÃO DE PISO DE CONCRETO SIMPLES, DE FORMA MANUAL, SEM REAPROVEITAMENTO. </t>
  </si>
  <si>
    <t>SINAP 104789</t>
  </si>
  <si>
    <t>Área do I.S. do pavimento superior cujo contrapiso deverá ser removido para o nivelamento com o corredor multiplicada por uma espessura de 10cm. (11.48*0.1)</t>
  </si>
  <si>
    <t xml:space="preserve">  Retirada de rodapé em madeira</t>
  </si>
  <si>
    <t>DGIET e Chef. Div.</t>
  </si>
  <si>
    <t>Diretoria</t>
  </si>
  <si>
    <t>Secretárias</t>
  </si>
  <si>
    <t>Comprimento das salas do pavimento superior.</t>
  </si>
  <si>
    <t>Retirada de piso em taco de madeira</t>
  </si>
  <si>
    <t>Circulação</t>
  </si>
  <si>
    <t>Área das salas do pav. Superior.</t>
  </si>
  <si>
    <t>RETIRADA CUIDADOSA TAMPO GRANITO</t>
  </si>
  <si>
    <t>REMOÇÃO DE CHAPAS E PERFIS DE DRYWALL, DE FORMA MANUAL, SEM REAPROVEITAMENTO. AF_12/2017</t>
  </si>
  <si>
    <t>Área técnica</t>
  </si>
  <si>
    <t>Porta (-)</t>
  </si>
  <si>
    <t>Área de drywall na área técnica em frente à escada, descontando a área da porta e DGIET.</t>
  </si>
  <si>
    <t>Retirada de divisória tipo naval</t>
  </si>
  <si>
    <t>SALA</t>
  </si>
  <si>
    <t>CONSULTÓRIO</t>
  </si>
  <si>
    <t>ARQUIVO</t>
  </si>
  <si>
    <t>ODONTOLOGIA</t>
  </si>
  <si>
    <t>I.S.</t>
  </si>
  <si>
    <t>SALA TÉCNICA</t>
  </si>
  <si>
    <t>DEPÓSITO</t>
  </si>
  <si>
    <t>EXPURGO</t>
  </si>
  <si>
    <t>FARMÁCIA/VEST.</t>
  </si>
  <si>
    <t>INALAÇÃO</t>
  </si>
  <si>
    <t>DGIET (VÃO DE PORT.)</t>
  </si>
  <si>
    <t>DIV. CONTR. (VÃO P.)</t>
  </si>
  <si>
    <t>Área calculada em projeto (ilustradas em azul, roxo escuro ao lado e abertura de portas em laranja.)</t>
  </si>
  <si>
    <t xml:space="preserve">DEMOLIÇÃO DE ALVENARIA DE BLOCO FURADO, DE FORMA MANUAL, SEM REAPROVEITAMENTO. </t>
  </si>
  <si>
    <t>RECEPÇÃO</t>
  </si>
  <si>
    <t>COPA</t>
  </si>
  <si>
    <t>DIV. CONTRATOS</t>
  </si>
  <si>
    <t>DIRETORIA</t>
  </si>
  <si>
    <t>Abertura dos vãos de porta e demolição de parede no pavimento superior e inferior</t>
  </si>
  <si>
    <t>Remoção do vidro da recepção pav. Inferior e divisão de contratos no pav. superior.</t>
  </si>
  <si>
    <t>Remoção dos ventiladores das salas odontológicas (Conforme Tabela de serviços do projeto "A DEMOLIR").</t>
  </si>
  <si>
    <t>Retirada de batente, corrimão ou peças lineares metálicas, chumbados</t>
  </si>
  <si>
    <t>Retirada do corrimão metálico (da parede da escadaria para o pavimento superior ).</t>
  </si>
  <si>
    <t xml:space="preserve">DEMOLIÇÃO DE REVESTIMENTO CERÂMICO, DE FORMA MANUAL, SEM REAPROVEITAMENTO. </t>
  </si>
  <si>
    <t>COPA INFERIOR</t>
  </si>
  <si>
    <t>COPA SUPERIOR</t>
  </si>
  <si>
    <t>I.S. (BANHEIROS)</t>
  </si>
  <si>
    <t>Ambientes que serão objeto de intervenção indicados em LARANJA.</t>
  </si>
  <si>
    <t>Área das paredes dos sanitários e copas</t>
  </si>
  <si>
    <t xml:space="preserve">Quantidade </t>
  </si>
  <si>
    <t>Lados</t>
  </si>
  <si>
    <t>Corrimão</t>
  </si>
  <si>
    <t>Portas Térreo</t>
  </si>
  <si>
    <t>Portas Pav. Sup.</t>
  </si>
  <si>
    <t>Área das portas que serão mantidas e do corrimão de madeira a serem lixados.</t>
  </si>
  <si>
    <t>Preparo de substrato por escarificação mecânica (corte de concreto) para espessuras de até 3,0cm</t>
  </si>
  <si>
    <t>Área a ser instalado o revestimento cerâmico vertical a ser preparada para melhor aderência.</t>
  </si>
  <si>
    <t/>
  </si>
  <si>
    <t>Espaço Interno -  Esquadrias (portas, janelas e acessórios)</t>
  </si>
  <si>
    <t>Retirada das fechaduras das portas existentes que não serão trocadas.</t>
  </si>
  <si>
    <t>SALA PROX. ESCAD.</t>
  </si>
  <si>
    <t>SALA FRENT. DEP.</t>
  </si>
  <si>
    <t>COPA INF.</t>
  </si>
  <si>
    <t>ESTERELIZAÇÃO</t>
  </si>
  <si>
    <t>FARMÁCIA</t>
  </si>
  <si>
    <t>VESTIÁRIO</t>
  </si>
  <si>
    <t>ATENDIMENTO</t>
  </si>
  <si>
    <t>ÁREA TÉCNICA</t>
  </si>
  <si>
    <t>Duas I.S</t>
  </si>
  <si>
    <t>SECRETÁRIA</t>
  </si>
  <si>
    <t>REUNIÕES</t>
  </si>
  <si>
    <t>I.S. Fem.</t>
  </si>
  <si>
    <t>I.S. Pav. Sup.</t>
  </si>
  <si>
    <t>Retirada das portas em ambos os pavimentos conforme projeto, ilustradas em verde e rocho ao lado.</t>
  </si>
  <si>
    <t>RETIRADA DE BATENTES DE MADEIRA</t>
  </si>
  <si>
    <t>Unid</t>
  </si>
  <si>
    <t>I.S. ao lado da Copa no pav. Superior.</t>
  </si>
  <si>
    <t>Portas existentes que deverá ser revisada e recuperada, com ajustes ( 3 und. I.S. Masc. Térreo; 2und. I.S. Fem. Térreo)</t>
  </si>
  <si>
    <t>Remoção de lavatório</t>
  </si>
  <si>
    <t>Círculo azul</t>
  </si>
  <si>
    <t>Remoção dos lavatórios dos banheiros, do arquivo e da odontologia do térreo.</t>
  </si>
  <si>
    <t>Retirada de vidro ou espelho com raspagem da massa ou retirada de baguete</t>
  </si>
  <si>
    <t>Remoção de acessórios sanitários</t>
  </si>
  <si>
    <t>Remoção dos espelhos e acessórias sanitários (papeleira e saboneteira), além das válvulas de descarga do pavimento superior.</t>
  </si>
  <si>
    <t>RETIRADA CUIDADOSA VASO SANITARIO</t>
  </si>
  <si>
    <t>Retirada dos vasos sanitários dos banheiros de ambos os pavimentos.</t>
  </si>
  <si>
    <t>Círculo vermelho</t>
  </si>
  <si>
    <t>Desinstalação das duas cadeiras do consultório por equipe especializada.</t>
  </si>
  <si>
    <t>Remoção de pia</t>
  </si>
  <si>
    <t>Retirada das duas pias, sendo uma na copa do térreo outra pav. Sup. (8,8+6,6)</t>
  </si>
  <si>
    <t>Círculo verde</t>
  </si>
  <si>
    <t>DESISTALACAO TECNICA DE EQUIPAMENTO HI-WALL DE 9.000 BTU A 18.000 BTU (EVAPORADORA E CONDENSADORA)</t>
  </si>
  <si>
    <t>Remoção (Planta Atual)</t>
  </si>
  <si>
    <t>Realocação (Planta após mudança)</t>
  </si>
  <si>
    <t xml:space="preserve">Equipamento </t>
  </si>
  <si>
    <t>Térreo</t>
  </si>
  <si>
    <t>Hi-wall 12.000 Btu/h</t>
  </si>
  <si>
    <t xml:space="preserve">Cons. Médico </t>
  </si>
  <si>
    <t>Enfermagem 02</t>
  </si>
  <si>
    <t>Hi-wall 18.000  Btu/h</t>
  </si>
  <si>
    <t>Hi-wall 9.000 Btu/h</t>
  </si>
  <si>
    <t>Estoque Enfermagem</t>
  </si>
  <si>
    <t>Digitação</t>
  </si>
  <si>
    <t>Consultório 01</t>
  </si>
  <si>
    <t>Hi-wall 9.000  Btu/h</t>
  </si>
  <si>
    <t>Consultório 02</t>
  </si>
  <si>
    <t>Odontologia 01</t>
  </si>
  <si>
    <t>Odontologia 02</t>
  </si>
  <si>
    <t>Pavimento Superior</t>
  </si>
  <si>
    <t>I.S. PCD / Fraldário</t>
  </si>
  <si>
    <t xml:space="preserve">Divisão de contratos </t>
  </si>
  <si>
    <t xml:space="preserve">Diretoria </t>
  </si>
  <si>
    <t>Consultório Médico</t>
  </si>
  <si>
    <t>Ass. Social</t>
  </si>
  <si>
    <t>Nutricionista</t>
  </si>
  <si>
    <t>Psicologia 01</t>
  </si>
  <si>
    <t>Psicologia 02</t>
  </si>
  <si>
    <t>Hi-wall 18.000 Btu/h</t>
  </si>
  <si>
    <t>Área Técnica</t>
  </si>
  <si>
    <t>Referente as unidades Hi-wall especificadas como " já existentes" na planta após a mudança (14) e unidades presentes que serão removidas/substituídas (8).</t>
  </si>
  <si>
    <t>Remoção (Planta atual)</t>
  </si>
  <si>
    <t>Hi-wall 22.000 Btu/h</t>
  </si>
  <si>
    <t>Enfermagem</t>
  </si>
  <si>
    <t>Hi-wall 24.000 Btu/h</t>
  </si>
  <si>
    <t>Hi-wall 60.000 Btu/h</t>
  </si>
  <si>
    <t xml:space="preserve">Reuniões </t>
  </si>
  <si>
    <t>Hi-wall 30.000 Btu/h</t>
  </si>
  <si>
    <t>Referente as unidades presentes que serão removidas de 22.000, 24.000 e 60.000 Btu/h.</t>
  </si>
  <si>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t>
  </si>
  <si>
    <t xml:space="preserve">Copa </t>
  </si>
  <si>
    <t xml:space="preserve">Consultório Médico </t>
  </si>
  <si>
    <t xml:space="preserve">Ass. Social </t>
  </si>
  <si>
    <t>Referente as unidades Hi-wall especificadas como " já existentes" na planta.</t>
  </si>
  <si>
    <t>RETIRADA APARELHO AR CONDICIONADO DE JANELA</t>
  </si>
  <si>
    <t>Remoção (Planta antiga)</t>
  </si>
  <si>
    <t>Equipamento</t>
  </si>
  <si>
    <t>Etiqueta patrimonial</t>
  </si>
  <si>
    <t>Janeleiro 12.000 Btu/h</t>
  </si>
  <si>
    <t>Janeleiro 19.000 Btu/h</t>
  </si>
  <si>
    <t>Janeleiro 30.000 Btu/h</t>
  </si>
  <si>
    <t>Janeleiro 24.000 Btu/h</t>
  </si>
  <si>
    <t>Janeleiro 21.000 Btu/h</t>
  </si>
  <si>
    <t>Sistemas referentes ao pavimento superior da planta antiga</t>
  </si>
  <si>
    <t>TAPUME METÁLICO COM TELHA METÁLICA, SEM PINTURA, TRAPEZOIDAL 40 ESP=0,43MM, COLUNAS, BASES E PARAFUSOS</t>
  </si>
  <si>
    <t>Tapume no entorno da edificação</t>
  </si>
  <si>
    <t>Portão de obra</t>
  </si>
  <si>
    <t>Pintura do gradil parte fechamento externo</t>
  </si>
  <si>
    <t>Critério SBC 180, H - PG 28</t>
  </si>
  <si>
    <t>Área - Critério SBC (m²)</t>
  </si>
  <si>
    <t>180 – PINTURAS - H - Grades e Telas de aço – área efetiva do vão, multiplicada por 3</t>
  </si>
  <si>
    <t>Gradil-Direito</t>
  </si>
  <si>
    <t>180 – PINTURAS - B - Esmalte – área efetiva de pintura.</t>
  </si>
  <si>
    <t>Gradil-portão</t>
  </si>
  <si>
    <t>Pintura, inclusive dissolvente, tinta, lixa ferro 150 - fornecimento e instalação</t>
  </si>
  <si>
    <t>Gradil do estacionam.</t>
  </si>
  <si>
    <t>Tapume</t>
  </si>
  <si>
    <t>Recolocação do gradil próximo a guarita</t>
  </si>
  <si>
    <t>TINTA ESMALTE GRAFITE FOSCO CORAL</t>
  </si>
  <si>
    <t>Total Área - Critério SBC (m²)</t>
  </si>
  <si>
    <t>Placa de obra em chapa aço galvanizado, instalada - Rev 02_01/2022</t>
  </si>
  <si>
    <t>Anexo II ESPECIFICAÇÕES PARA ELABORAÇÃO DE PROJETOS TJPR</t>
  </si>
  <si>
    <t>Mês</t>
  </si>
  <si>
    <t>REGULARIZAÇÃO E COMPACTAÇÃO DE SUBLEITO DE SOLO PREDOMINANTEMENTE ARGILOSO. AF_11/2019</t>
  </si>
  <si>
    <t>Toda parte externa</t>
  </si>
  <si>
    <t>Parte externa (1)</t>
  </si>
  <si>
    <t>Parte externa (2)</t>
  </si>
  <si>
    <t>2,72*23,63</t>
  </si>
  <si>
    <t>Ponto (d) da fig.</t>
  </si>
  <si>
    <t>Aterro</t>
  </si>
  <si>
    <t>(1,09*19,67)+(4,70*23,63)+(0,7*29,3)</t>
  </si>
  <si>
    <t>Ponto (a) da fig.</t>
  </si>
  <si>
    <t>Corte</t>
  </si>
  <si>
    <t>Ponto (b) da fig.</t>
  </si>
  <si>
    <t>Ponto (c) da fig.</t>
  </si>
  <si>
    <t>Compactação de reforço para a base das rampas externas</t>
  </si>
  <si>
    <t>Área calculada conforme projeto</t>
  </si>
  <si>
    <t>Área calculada conforme projeto (32,95+102,35+218,94+95,5+378,27+56,76+228,31+7,5).</t>
  </si>
  <si>
    <t>Área para instalação da grama amendoim.</t>
  </si>
  <si>
    <t>Fornecimento e instalação (inclusive com adubo químico, calcário, terra vegetal, adubo orgânico curtido e revolvimento manual do solo)</t>
  </si>
  <si>
    <t>25 mudas/m²</t>
  </si>
  <si>
    <t>Área calculada conforme projeto (33,22+3,63+22,26+94,64).</t>
  </si>
  <si>
    <t>Lado esquerdo do prédio</t>
  </si>
  <si>
    <t>Lado direito do prédio</t>
  </si>
  <si>
    <t>Dreno frances das laterais</t>
  </si>
  <si>
    <t>Limitador de grama com borda fina, l=12,5cm</t>
  </si>
  <si>
    <t>Limitador a ser usado entre vegetações diferentes, calculado conforme projeto. (35.36+8.98+36.71)</t>
  </si>
  <si>
    <t>RESTAURAÇÃO DA RAMPA EXISTENTE NA PORTA DE ACESSO AO CAMS. RETIRAR OS BLOCOS E REASSENTAMENTO NA inclinação CONFORME NORMA</t>
  </si>
  <si>
    <t>UND</t>
  </si>
  <si>
    <t>Incluso jardineiro, servente, planta costela de adão, adubo orgânico, terra vegetal e adubo mineral NPK</t>
  </si>
  <si>
    <t>5 mudas por vaso (12 vasos)</t>
  </si>
  <si>
    <t>Volume (M³)</t>
  </si>
  <si>
    <t>(((PI()*0,25^2))*12*0,6)+(((PI()*0,25^2))*14*0,8)</t>
  </si>
  <si>
    <t>12 vasos de 0,6 de altura por aproximadamente 0,5 de diâmetro e 14 vasos de 0,8 de altura e aproximadamente 0,5 de diâmetro</t>
  </si>
  <si>
    <t>6 Sacos de ARGILA EXPANDIDA 3222 50 LT para todos os 26 vasos</t>
  </si>
  <si>
    <t>Fechamento Vertical COBOGÓ</t>
  </si>
  <si>
    <t>Cobogó 1</t>
  </si>
  <si>
    <t>Cobogó 2</t>
  </si>
  <si>
    <t>Cobogó 3</t>
  </si>
  <si>
    <t>Cobogó 4</t>
  </si>
  <si>
    <t>Baldrames dos Cobogós</t>
  </si>
  <si>
    <t xml:space="preserve"> m³</t>
  </si>
  <si>
    <t>Cobogó</t>
  </si>
  <si>
    <t>Baldrames ambos os lados</t>
  </si>
  <si>
    <t>Kg</t>
  </si>
  <si>
    <t>Quantidade (und)</t>
  </si>
  <si>
    <t>Coeficiente(kg/m)</t>
  </si>
  <si>
    <t>Estribos Baldrame a cada 15 cm</t>
  </si>
  <si>
    <t>ARMAÇÃO DE BLOCO, VIGA BALDRAME OU SAPATA UTILIZANDO AÇO CA-50 DE 8 MM - MONTAGEM. AF_06/2017</t>
  </si>
  <si>
    <t>Armação Baldrame</t>
  </si>
  <si>
    <t>CONCRETAGEM DE BLOCOS DE COROAMENTO E VIGAS BALDRAMES, FCK 30 MPA, COM USO DE BOMBA  LANÇAMENTO, ADENSAMENTO E ACABAMENTO. AF_06/2017</t>
  </si>
  <si>
    <t>Profundidade</t>
  </si>
  <si>
    <t>Impermeabilização de alicerce e viga baldrame com 1 demão tinta asfáltica tipo Neutrol da Vedacit ou similar, inclusive argamassa impermeabilização esp=2cm</t>
  </si>
  <si>
    <t>Quant. de faces</t>
  </si>
  <si>
    <t>Impermeabilização com pintura betuminosa - 15cm das duas laterais e face superior baldrames</t>
  </si>
  <si>
    <t>Considerando 13 unidades localizados sentido RUA LYSIMACO FERREIRA DA COSTA e 11 unidades RUA ERNANI SANTIAGO DE OLIVEIRA com profundidade de 1,8 m</t>
  </si>
  <si>
    <t>Também considerando 29 unidades localizados sentido pátio de estacionamento com profundidade de 1,8 m</t>
  </si>
  <si>
    <t>Comprimento (m²)</t>
  </si>
  <si>
    <t>Pilares (0,25x0,15m)</t>
  </si>
  <si>
    <t>Ambos os lados</t>
  </si>
  <si>
    <t>Considerando 13 unidades localizados sentido RUA LYSIMACO FERREIRA DA COSTA e 11 unidades RUA ERNANI SANTIAGO DE OLIVEIRA com altura de 2,10 m</t>
  </si>
  <si>
    <t>Também considerando 29 unidades localizados sentido pátio de estacionamento com profundidade de 1,20 m</t>
  </si>
  <si>
    <t>Ambos os lados de 24 pilares de  2,10 m de altura e 29 pilares de 1,20 m de altura</t>
  </si>
  <si>
    <t>A cada 15 cm para 24 pilares de  2,10 m de altura e 29 pilares de 1,20 m de altura</t>
  </si>
  <si>
    <t>COBOGÓ TRIANGULAR 30X30 CM, FACE DUPLA, PREPARADO PARA PINTURA</t>
  </si>
  <si>
    <t>Cobogó da área externa com 2,10 de altura (apenas na fachada frontal) e 1,20m de altura onde ficará as condensadoras.</t>
  </si>
  <si>
    <t>Área de pintura dos cobogós considerando um fator de 3,5, relacionado ao rendimento por m² de pintura do cobogo.</t>
  </si>
  <si>
    <t>Impermeabilização - Fornecimento e aplicação de manta geotextil RT-10, resistencia a tração=10kN/m (antigo Bidim OP-20 ou similar) em colchões drenantes</t>
  </si>
  <si>
    <t>Área da instalação de Petit pave, branca e preta</t>
  </si>
  <si>
    <t>Camada de 10 cm em todo o passeio para o petit pave</t>
  </si>
  <si>
    <t>Pavimentação c/ brita granítica em pó, espalhada, e = 5,0 cm</t>
  </si>
  <si>
    <t>Área de piso a ser instalado o petit pave</t>
  </si>
  <si>
    <t>Espelhos escadaria</t>
  </si>
  <si>
    <t>Espelhos das escadarias</t>
  </si>
  <si>
    <t>Calçada</t>
  </si>
  <si>
    <t>Considerando 3m² para a calçada do acesso do prédio, onde foi retirado a guia rebaixada para o alinhamento</t>
  </si>
  <si>
    <t>Fornecimento e instalação, inclusive com petit pave, branca e preta; cimento portland composto cp ii-32; areia grossa e areia fina</t>
  </si>
  <si>
    <t>ARGAMASSA CIMENTO E AREIA 1:3+ 86,50 litros agua</t>
  </si>
  <si>
    <t>Comprimento x profundidade x largura ((23+30,5+11,6+4,4)*0,2*0,15)</t>
  </si>
  <si>
    <t>Meio-fio in loco da separação de ambientes (petit pave e grama/lambari roxo)</t>
  </si>
  <si>
    <t>Degraus, fornecimento e instalação - BASALTO LEVIGADO (ESCADARIAS). Degraus de 50, conforme detalhe arquitetônico</t>
  </si>
  <si>
    <t>Área da escada a ser instalado revestimento basáltico.levigado</t>
  </si>
  <si>
    <t>DEGRAUS CURVO EM BASALTO LEVIGAD(ÁSPERO) 2CM ESPESSURA</t>
  </si>
  <si>
    <t>Quantidade (und.)</t>
  </si>
  <si>
    <t>Alertas nas escadarias</t>
  </si>
  <si>
    <t>Guarda-corpo h = 1,10m e Corrimão em Aço Inox, barras superiores alt=0,92m e 0,70m e barra inferior, diam= 1.1/2" r, barras verticais d=3/4" a cada 0,11m, curvas de aço inox. - Escada</t>
  </si>
  <si>
    <t>Rampas externas</t>
  </si>
  <si>
    <t>Guarda corpo e corrimão duplo das duas escadarias externas</t>
  </si>
  <si>
    <t>Observações:</t>
  </si>
  <si>
    <t xml:space="preserve">AVANÇAR O CORRIMÃO EM 30 CM DO INÍCIO DA RAMPA; CORRIMÃO EM TUBO DE AÇO INÓX; ESCOVADO ø2" - h=92cm E 70cm; AVANÇAR O CORRIMÃO EM 30 CM DO FIM DA RAMPA </t>
  </si>
  <si>
    <t>FABRICAÇÃO, MONTAGEM E DESMONTAGEM DE FÔRMA PARA VIGA BALDRAME, EM CHAPA DE MADEIRA COMPENSADA RESINADA, E=17 MM, 2 UTILIZAÇÕES. AF_06/2017</t>
  </si>
  <si>
    <t>vigas</t>
  </si>
  <si>
    <t>Fôrmas das vigas e laterais da escadaria.</t>
  </si>
  <si>
    <t>laterais da escadaria</t>
  </si>
  <si>
    <t>ESCAVAÇÃO MANUAL DE VALA PARA VIGA BALDRAME (INCLUINDO ESCAVAÇÃO PARA COLOCAÇÃO DE FÔRMAS). AF_06/2017</t>
  </si>
  <si>
    <t>Escavação das vigas</t>
  </si>
  <si>
    <t>Estacas</t>
  </si>
  <si>
    <t>Escavação das estacas</t>
  </si>
  <si>
    <t>Escadarias e passeio petit pave</t>
  </si>
  <si>
    <t>Compactação de toda a área de assentamento da escadaria e passeio para petit pave</t>
  </si>
  <si>
    <t>Escadaria</t>
  </si>
  <si>
    <t>3 cm de lastro na área total da escadaria</t>
  </si>
  <si>
    <t>Concretagem da escadaria</t>
  </si>
  <si>
    <t>Armação da Escadaria</t>
  </si>
  <si>
    <t>((6*(1,17+1,63+2,44+3,36+4,32+4,99+4,9+2,3+2,78+3,2+4,83))*0,27)</t>
  </si>
  <si>
    <t>Armação da Escadaria, estacas e vigas</t>
  </si>
  <si>
    <t>(((4,44*82+4,28*36+3,75*60+3,22*67+2,69*70+2,16*48+3,22*51+2,61*55+2,08*59+1,55*36+1,03*120))*0,44)</t>
  </si>
  <si>
    <t>(((4*14*(1,53))+(4*44*(1,03)))*0,44)</t>
  </si>
  <si>
    <t>Vigas</t>
  </si>
  <si>
    <t>(((4)*12,28)+((4)*5,28)+((4)*8,86)+((4)*9,93)+((4)*10,41)+((4)*7,18)+((4)*8,18)+((4)*5,8)+((4)*18,06)+((4)*40,89)+((4)*5,62)+((4)*7,62)+((4)*27,98)+((4)*13,41))*0,44</t>
  </si>
  <si>
    <t>Concretagem das estacas</t>
  </si>
  <si>
    <t>Estribos das estacas e das vigas</t>
  </si>
  <si>
    <t>(((1,5/0,15)*(0,45)*0,17)*(14))+(((1/0,15)*(0,45)*0,17)*(44))</t>
  </si>
  <si>
    <t>(((12,28/0,15)+(5,28/0,15)+(8,86/0,15)+(9,93/0,15)+(10,41/0,15)+(7,18/0,15)+(8,18/0,15)+(5,8/0,15)+</t>
  </si>
  <si>
    <t>(18,06/0,15)+(40,89/0,15)+(5,62/0,15)+(7,62/0,15)+(27,98/0,15)+(13,41/0,15))*0,65)*0,17</t>
  </si>
  <si>
    <t>Concretagem das vigas</t>
  </si>
  <si>
    <t>Rampas Área externa</t>
  </si>
  <si>
    <t>Estaca a cada 2,0 metro em cada lado das rampas externas</t>
  </si>
  <si>
    <t>(1.3*8.49)+(1.3*13.5)</t>
  </si>
  <si>
    <t>Compactação da base das duas rampas</t>
  </si>
  <si>
    <t>Rampas</t>
  </si>
  <si>
    <t>Para as duas rampas</t>
  </si>
  <si>
    <t>LASTRO COM MATERIAL GRANULAR (PEDRA BRITADA N.2), APLICADO EM PISOS OU LAJES SOBRE SOLO, ESPESSURA DE *10 CM*. AF_08/2017</t>
  </si>
  <si>
    <t>Lastro 10cm para as duas rampas</t>
  </si>
  <si>
    <t>(1.3*8.49)*0.1+(1.3*13.5)*0.1</t>
  </si>
  <si>
    <t>Fôrma RADIERS (m²)</t>
  </si>
  <si>
    <t>((8.49*2*0.3)+(1.3*8.49))+((13.5*2*0.3)+(1.3*13.5))</t>
  </si>
  <si>
    <t>RADIERS</t>
  </si>
  <si>
    <t>Armação das duas rampas incluso perdas e dobras</t>
  </si>
  <si>
    <t>Concretagem das duas rampas</t>
  </si>
  <si>
    <t>Fôrma para o pilar parede</t>
  </si>
  <si>
    <t>Concreto do pilar parede das duas rampas</t>
  </si>
  <si>
    <t>(0.15*8.5*2)+(0.15*13.5*2)</t>
  </si>
  <si>
    <t>Coeficiente (kg/m)</t>
  </si>
  <si>
    <t>Pilar parede</t>
  </si>
  <si>
    <t>(17,24*10)*0,154+(27,12*10)*0,154+(0,25*8*10)*0,154+(0,25*14*10)*0,154</t>
  </si>
  <si>
    <t>((20*1,1)*0,617)+((20*1,05)*0,617)+((32*1,1)*0,617)+((32*1,05)*0,617)</t>
  </si>
  <si>
    <t>CHAPISCO APLICADO EM ALVENARIA (COM PRESENÇA DE VÃOS) E ESTRUTURAS DE CONCRETO DE FACHADA, COM COLHER DE PEDREIRO. ARGAMASSA TRAÇO 1:3 COM PREPARO EM BETONEIRA 400L.</t>
  </si>
  <si>
    <t>Muretas rampas</t>
  </si>
  <si>
    <t>Chapisco nas muretas das rampas (inclusive detalhes, parte superior, laterais, acabamentos.)</t>
  </si>
  <si>
    <t>Detalhes</t>
  </si>
  <si>
    <t>Muretas rampas e det.</t>
  </si>
  <si>
    <t xml:space="preserve">APLICAÇÃO MANUAL DE MASSA ACRÍLICA EM PAREDES EXTERNAS DE CASAS, DUAS DEMÃOS. </t>
  </si>
  <si>
    <t>Pintura tinta epoxi branco neve fechamento laterais das rampas de acesso externo</t>
  </si>
  <si>
    <t>CORRIMÃO DUPLO EM AÇO INOX D=1 1/2" , h=92cm e h=70cm</t>
  </si>
  <si>
    <t>Corrimão duplo das duas rampas ambos o lados</t>
  </si>
  <si>
    <t>Fornecimento e instalação-BASALTO LEVIGADO (RAMPAS DE ACESSO EXTERNO)</t>
  </si>
  <si>
    <t>BASALTO LEVIGADO</t>
  </si>
  <si>
    <t>Alertas das duas rampas de acesso.</t>
  </si>
  <si>
    <t>(((4,05+2,03)+(2,85+0,83)*0,3)*0,15)</t>
  </si>
  <si>
    <t>Escavação da Baldrame (0,3x0,15) da rampa de acesso ao prédio</t>
  </si>
  <si>
    <t>Forma da Baldrame (0,3x0,15) da rampa de acesso ao prédio</t>
  </si>
  <si>
    <t>Baldrame</t>
  </si>
  <si>
    <t>Armação da Baldrame (0,3x0,15) da rampa de acesso ao prédio</t>
  </si>
  <si>
    <t>Estribos da Baldrame (0,3x0,15) da rampa de acesso ao prédio</t>
  </si>
  <si>
    <t>Rampa prédio</t>
  </si>
  <si>
    <t>Lastro 5cm</t>
  </si>
  <si>
    <t>CONCRETAGEM DE BLOCOS DE COROAMENTO E VIGAS BALDRAME, FCK 30 MPA, COM USO DE JERICA  LANÇAMENTO, ADENSAMENTO E ACABAMENTO. AF_06/2017</t>
  </si>
  <si>
    <t>base (m)</t>
  </si>
  <si>
    <t>altura (m)</t>
  </si>
  <si>
    <t>Concretagem Baldrame (0,3x0,15) da rampa de acesso ao prédio</t>
  </si>
  <si>
    <t>Baldrame (0,3x0,15) da rampa de acesso ao prédio</t>
  </si>
  <si>
    <t>Rampa de acesso ao prédio-Fornecimento e instalação, inclusive com armadura, forma, concreto, mão de obra, desmoldante e material.</t>
  </si>
  <si>
    <t>Guarda corpo e corrimão duplo da Rampa de acesso ao prédio</t>
  </si>
  <si>
    <t>Fornecimento e instalação-BASALTO LEVIGADO (rampa de acesso ao prédio)</t>
  </si>
  <si>
    <t>Escavação para as muretas e bancos (Viga T)</t>
  </si>
  <si>
    <t>((46,24*0,3)*0,3)+((61,41*0,3)*0,3)+((PI()*(0,075^2)/2)*1,5)*(24+20)</t>
  </si>
  <si>
    <t>40cm de altura; 16 cm laterais para as muretas e bancos (Viga T)</t>
  </si>
  <si>
    <t>Armação para as muretas e bancos (Viga T) - 40cm de altura; 30 de base/assento</t>
  </si>
  <si>
    <t>Armação para as "fundação"</t>
  </si>
  <si>
    <t xml:space="preserve">Estribos cada 15 cm para as muretas e bancos (Viga T) </t>
  </si>
  <si>
    <t>Estribos cada 15 cm para as estacas</t>
  </si>
  <si>
    <t>Aterro da base</t>
  </si>
  <si>
    <t xml:space="preserve">Aterro 10 cm sobre a base </t>
  </si>
  <si>
    <t>Lastro de 3cm</t>
  </si>
  <si>
    <t>40cm de altura; 30 de base/assento; "fundação" diâmetro de 15cm</t>
  </si>
  <si>
    <t>Impermeabilização das vigas das muretas e bancos (Viga T) - 0,9</t>
  </si>
  <si>
    <t>APLICAÇÃO MANUAL DE MASSA ACRÍLICA EM PAREDES EXTERNAS DE CASAS, DUAS DEMÃOS. AF_05/2017</t>
  </si>
  <si>
    <t>Massa para as muretas e bancos (Viga T)</t>
  </si>
  <si>
    <t>(46,24*2*0,4)+(61,41*2*0,4)+(46,24*0,2)+(61,41*0,2)+(46,24*0,3)+(61,41*0,3)</t>
  </si>
  <si>
    <t>Pintura duas demãos para as muretas e bancos (Viga T)</t>
  </si>
  <si>
    <t xml:space="preserve">TAMPA CIRCULAR PARA ESGOTO E DRENAGEM, EM FERRO FUNDIDO, DIÂMETRO INTERNO = 0,6 M. </t>
  </si>
  <si>
    <t>Tampa para substituir a tampa na área externa</t>
  </si>
  <si>
    <t>Tampa de concreto para caixas de passagem 0,50x0,50mx0,07m</t>
  </si>
  <si>
    <t>Observação</t>
  </si>
  <si>
    <t>Área externa - tampa do piso ABRIGO EQUIPAMENTOS ELÉTRICOS</t>
  </si>
  <si>
    <t>Tampa para área externa próxima ao brise</t>
  </si>
  <si>
    <t>5cm lastro do bicicletário</t>
  </si>
  <si>
    <t xml:space="preserve">PINTURA DE DEMARCAÇÃO DE VAGA COM TINTA ACRÍLICA, E = 10 CM, APLICAÇÃO MANUAL. </t>
  </si>
  <si>
    <t>Comprimento das vagas a serem demarcadas.</t>
  </si>
  <si>
    <t>PINTURA DE FAIXA PEDESTRE=(137 faixas de 2 metros de comprimento por 30 cm de largura; 96 de 1m e 18 de 1m)</t>
  </si>
  <si>
    <t>(2*137)+(96*1)+(18*1)</t>
  </si>
  <si>
    <t>Und.</t>
  </si>
  <si>
    <t>Vaga na garagem</t>
  </si>
  <si>
    <t>Para a vaga na garagem</t>
  </si>
  <si>
    <t>Base do bicicletário</t>
  </si>
  <si>
    <t>0,1*1,55*0,8</t>
  </si>
  <si>
    <t>2 un x 02 BICICLETÁRIO (sendo um com 04 vagas e outro com 06 vagas)</t>
  </si>
  <si>
    <t>ESTRUTURA METALICA ESPACIAL EM ESFERA PARA VIDRO(19,12kg/m2)</t>
  </si>
  <si>
    <t>Obs.</t>
  </si>
  <si>
    <t>COBERTURA PARA AMBAS. AS PORTAS DE ENTRADA DO CAMS, PORTA DO LAÇOS E AFETOS (03 un.)</t>
  </si>
  <si>
    <t>Espaço externo - Cobertura</t>
  </si>
  <si>
    <t>((377,15+165,41)*0,25)</t>
  </si>
  <si>
    <t>Medidas Lajotas de isopor com h=250 mm prédios</t>
  </si>
  <si>
    <t>Laje armada em duas direções</t>
  </si>
  <si>
    <t>Laje prédios</t>
  </si>
  <si>
    <t>(((154)*9,85)*0,12)+(((40)*38,27)*0,12)+(((81)*14,66)*0,12)+(((59)*20,37)*0,12)</t>
  </si>
  <si>
    <t>(377,15+165,41)*0,025</t>
  </si>
  <si>
    <t>Regularização das superfícies das lajes do Prédio CAMs, esp. média = 2,5cm</t>
  </si>
  <si>
    <t xml:space="preserve">SISTEMA 01 Laje 01 e 02 dos prédios CAMs descontado área da caixa d' água </t>
  </si>
  <si>
    <t>SISTEMA 02 - Caixa d’água</t>
  </si>
  <si>
    <t>SISTEMA 03 - Platibanda das coberturas do sistema 01</t>
  </si>
  <si>
    <t>Proteção mecânica 2 cm</t>
  </si>
  <si>
    <t>Fôrma de pilares - Em conformidade com PROJETO: CAMS_EST_01 ATÉ 03_BARRILETE</t>
  </si>
  <si>
    <t>Fôrma de vigas - Em conformidade com PROJETO: CAMS_EST_01 ATÉ 03_BARRILETE</t>
  </si>
  <si>
    <t>Fôrma de laje - Em conformidade com PROJETO: CAMS_EST_01 ATÉ 03_BARRILETE</t>
  </si>
  <si>
    <t>Armação de pilares - Em conformidade com PROJETO: CAMS_EST_01 ATÉ 03_BARRILETE</t>
  </si>
  <si>
    <t>Vigas - Em conformidade com PROJETO: CAMS_EST_01 ATÉ 03_BARRILETE</t>
  </si>
  <si>
    <t>ARMAÇÃO DE LAJE DE UMA ESTRUTURA CONVENCIONAL DE CONCRETO ARMADO EM UMA EDIFICAÇÃO TÉRREA OU SOBRADO UTILIZANDO AÇO CA-50 DE 6,3 MM - MONTAGEM. AF_12/2015</t>
  </si>
  <si>
    <t>Laje - Em conformidade com PROJETO: CAMS_EST_01 ATÉ 03_BARRILETE</t>
  </si>
  <si>
    <t>Laje; Pilares e Vigas (12,7+9,2+11,20) - Em conformidade com PROJETO: CAMS_EST_01 ATÉ 03_BARRILETE</t>
  </si>
  <si>
    <t>CONCRETAGEM DE EDIFICAÇÕES (PAREDES E LAJES) FEITAS COM SISTEMA DE FÔRMAS MANUSEÁVEIS, COM CONCRETO USINADO BOMBEÁVEL FCK 25 MPA - LANÇAMENTO, ADENSAMENTO E ACABAMENTO (EXCLUSIVE BOMBA LANÇA). AF_10/2021</t>
  </si>
  <si>
    <t>Laje; Pilares e Vigas (1,31+0,32+0,85)</t>
  </si>
  <si>
    <t>Em conformidade com PROJETO: CAMS_EST_01 ATÉ 03_BARRILETE</t>
  </si>
  <si>
    <t>ALVENARIA DE VEDAÇÃO DE BLOCOS  VAZADOS DE CONCRETO APARENTE DE 14X19X39 CM (ESPESSURA 14 CM) E ARGAMASSA DE ASSENTAMENTO COM PREPARO EM BETONEIRA. AF_12/2021</t>
  </si>
  <si>
    <t>Vão porta (m²)</t>
  </si>
  <si>
    <t>Área</t>
  </si>
  <si>
    <t>APLICAÇÃO MANUAL DE PINTURA COM TINTA LÁTEX ACRÍLICA EM PAREDES, DUAS DEMÃOS. AF_06/2014</t>
  </si>
  <si>
    <t>Unidade</t>
  </si>
  <si>
    <t>Uma caixa d' água de 2000L (Memorial hidráulico prevê C=2000L/dia)</t>
  </si>
  <si>
    <t>Altura com tampa: 0,77m / Altura sem tampa: 0,50m</t>
  </si>
  <si>
    <t>Diametro da base: 2,23m / Diametro da boca com tampa: 2,48m / Diametro da boca sem tampa: 2,42m</t>
  </si>
  <si>
    <t>Registro na caixa d' água</t>
  </si>
  <si>
    <t>Tubo de PVC rígido soldável marrom, DN= 50 mm, (1 1/2´), inclusive conexões</t>
  </si>
  <si>
    <t>Comprimento tubulação da caixa d' água até AF_2</t>
  </si>
  <si>
    <t>Joelho para AF_2</t>
  </si>
  <si>
    <t>Tubo de PVC rígido soldável marrom, DN= 75 mm, (2 1/2´), inclusive conexões</t>
  </si>
  <si>
    <t>2.97+3.64+0.75+0.8</t>
  </si>
  <si>
    <t>Tubulação limpeza e extravasor da caixa d' água até saída; Comprimento tubulação da caixa d' água até AF_1</t>
  </si>
  <si>
    <t>Joelho tubulação limpeza e extravasor da caixa d' água até saída</t>
  </si>
  <si>
    <t>Tubo de PVC rígido soldável marrom, DN= 40 mm, (1 1/4´), inclusive conexões</t>
  </si>
  <si>
    <t>1,20 de comprimento+1,3 de altura
Tubulação limpeza e extravasor da caixa d' água até o Ralo</t>
  </si>
  <si>
    <t xml:space="preserve">  REGISTRO DE ESFERA, PVC, SOLDÁVEL, COM VOLANTE, DN 40 MM - FORNECIMENTO E INSTALAÇÃO</t>
  </si>
  <si>
    <t>Registro para tubulação de limpeza</t>
  </si>
  <si>
    <t>Ralo acesso do extravasor e tubulação de limpeza</t>
  </si>
  <si>
    <t xml:space="preserve">  Diversos</t>
  </si>
  <si>
    <t>96.25+63.48</t>
  </si>
  <si>
    <t>COLOCAÇÃO DOS RUFOS</t>
  </si>
  <si>
    <t>Escadaria Laje do prédio térreo até a laje do prédio com 1 pavimento para acesso a laje de cobertura.</t>
  </si>
  <si>
    <t>Instalação de condutores verticais (Ambos os lados, 7UND DE 7,8M, UM DE 4M E DOIS DE 4,5M) - 20x20cm</t>
  </si>
  <si>
    <t>5 und. em 7 condutores; 3 und. em 2 condutores; 3und. em um condutor (a cada 1,5 m)</t>
  </si>
  <si>
    <t>FURO EM ALVENARIA PARA DIÂMETROS MAIORES QUE 75 MM. AF_05/2015</t>
  </si>
  <si>
    <t>AF_1; AF_2; Limp._Extrav.; Plantib;</t>
  </si>
  <si>
    <t>FURO EM CONCRETO PARA DIÂMETROS MAIORES QUE 75 MM. AF_05/2015</t>
  </si>
  <si>
    <t xml:space="preserve">AF_1; AF_2; </t>
  </si>
  <si>
    <t>Shaft para ar condicionado (50x20cm), com 20 cm de bordas laterais.</t>
  </si>
  <si>
    <t>8 furo nas platibandas para descida dos tubos pluviais e 5 furos dos tubos nos shafts de ar-condicionado</t>
  </si>
  <si>
    <t>Buracos caix. condens.</t>
  </si>
  <si>
    <t>2 de um lado e um do outro (0.6*0.6*3)</t>
  </si>
  <si>
    <t>Buraco da janelinha</t>
  </si>
  <si>
    <t>Janelinha que não está prevista no projeto e será retirada e tampada</t>
  </si>
  <si>
    <t>Furos condensadoras</t>
  </si>
  <si>
    <t>Furos existentes a ser tampados das condensadoras</t>
  </si>
  <si>
    <t>((PI()*0,05^2)/2)*B894*0,15</t>
  </si>
  <si>
    <t>(0,6*0,3)*0,03</t>
  </si>
  <si>
    <t>RECOLOCAÇÃO GRADIL COM BASE DE BLOCO 20X20X30CM ARMADO A CADA 1,50M - FORNECIMENTO E INSTALAÇÃO</t>
  </si>
  <si>
    <t>Gradil de acesso</t>
  </si>
  <si>
    <t>P/Pluvial</t>
  </si>
  <si>
    <t>Para o Pluvial horizontal proximo ao abrigo elétrico</t>
  </si>
  <si>
    <t>Brise</t>
  </si>
  <si>
    <t>Brises a serem instalados na fachada.</t>
  </si>
  <si>
    <t>PRÉDIO PRINCIPAL- CAMS (Todos os Batentes de todas as esquadrias - Prédio principal; Prédio anexo.)</t>
  </si>
  <si>
    <t>Ladrilhos (comprimento*0,23) de todas as esquadrilhas:</t>
  </si>
  <si>
    <t>P1+P8+P14+P15+J1+J3+J4+J5+J12+J13+J14+J17+J18+J19+J20+J21+J22+J24+J25+J26+J27+J28+J2+J6+J23+J7+J8+J9+J10+J15+J16 - PRÉDIO PRINCIPAL - CAMS</t>
  </si>
  <si>
    <t>Película de controle solar refletiva na cor prata, para aplicação em vidros</t>
  </si>
  <si>
    <t>P1+P8+P14+P15+J1+J3+J4+J5+J12+J13+J14+J17+J18+J19+J20+J21+J22+J24+J25+J26+J27+J28+J2+J6+J23+J7+J8+J9+J10+J15+J16+PJ11 - PRÉDIO PRINCIPAL - CAMS - Área das janelas das fachadas.</t>
  </si>
  <si>
    <t>Critério SBC, item 180, H - PG 28</t>
  </si>
  <si>
    <t>Incluive com:</t>
  </si>
  <si>
    <t xml:space="preserve">DISSOLVENTE (AGUARRAS MINERAL); </t>
  </si>
  <si>
    <t>TINTA ESMALTE GRAFITE FOSCO CORAL;</t>
  </si>
  <si>
    <t>LIXA FERRO 150;</t>
  </si>
  <si>
    <t>Total - Área - Critério SBC (m²)</t>
  </si>
  <si>
    <t>Recuperação das grades internas existentes na fachada voltada para a praça internamente</t>
  </si>
  <si>
    <t>Recuperação das grades internas existentes</t>
  </si>
  <si>
    <t>Andaime para Restauração de fachadas</t>
  </si>
  <si>
    <t>Limpeza de superfície para recuperação das fachadas</t>
  </si>
  <si>
    <t>(377.27-25.37-47.65-27.53)+(372.78-16.15-45.33-5.89)+(102.7)+(103.17)-(22.28)</t>
  </si>
  <si>
    <t>APLICAÇÃO MANUAL DE MASSA ACRÍLICA EM PANOS DE FACHADA COM PRESENÇA DE VÃOS, DE EDIFÍCIOS DE MÚLTIPLOS PAVIMENTOS, DUAS DEMÃOS. AF_05/2017</t>
  </si>
  <si>
    <t>Recuperação de 15% com aplicação e lixamento de massa latéx acrílica</t>
  </si>
  <si>
    <t>100% da Área das fachadas a serem recuperadas com material similar ao existente, desconsiderando as janelas.</t>
  </si>
  <si>
    <t>Antes da pintura externa, as amostras de cor deverão ser submetidas à aprovação do Instituto de Pesquisa e Planejamento Urbano de Curitiba (IPPUC) e Coordenação do Patrimônio Cultural da Secretaria de Estado da Cultura e Comunicação Social (CPC-SECC)</t>
  </si>
  <si>
    <t xml:space="preserve">  CONCRETO FCK = 20MPA, TRAÇO 1:2,6:2,9 (EM MASSA SECA DE CIMENTO/ AREIA MÉDIA/ SEIXO ROLADO) - PREPARO MECÂNICO COM BETONEIRA 400 L. AF_05/2021</t>
  </si>
  <si>
    <t>Obs:</t>
  </si>
  <si>
    <t>RADIERS 25 cm de espessura; Laje cobertura h12cm; Viga baldrame 0,3x0,15;</t>
  </si>
  <si>
    <t>1,9*0,8*0,25</t>
  </si>
  <si>
    <t>Laje de cobertura</t>
  </si>
  <si>
    <t xml:space="preserve">pilares 0,39x0,14 dentro dos blocos de alveraria estrutural com redução de 10% </t>
  </si>
  <si>
    <t>1.9*0.9*0.12</t>
  </si>
  <si>
    <t>Viga baldrame</t>
  </si>
  <si>
    <t>de consumo em relação a divisão entre furos; Viga de cintamento 0,39x0,14;</t>
  </si>
  <si>
    <t>(0.3*0.15)*0.8*2</t>
  </si>
  <si>
    <t>Pilares</t>
  </si>
  <si>
    <t>ABRIGO EQUIPAMENTOS ELÉTRICOS</t>
  </si>
  <si>
    <t>((0.39*0.14*2.5)*0.9)*4</t>
  </si>
  <si>
    <t>Viga de cintamento</t>
  </si>
  <si>
    <t>((0.14*0.39*0.8)*0.9)*2</t>
  </si>
  <si>
    <t>Massa (Kg)</t>
  </si>
  <si>
    <t>Estribos a cada 15cm ABRIGO EQUIPAMENTOS ELÉTRICOS</t>
  </si>
  <si>
    <t>[(5*1,08)*0,15]*2</t>
  </si>
  <si>
    <t>FABRICAÇÃO, MONTAGEM E DESMONTAGEM DE FÔRMA PARA VIGA BALDRAME, EM CHAPA DE MADEIRA COMPENSADA RESINADA, E=17 MM, 4 UTILIZAÇÕES. AF_06/2017</t>
  </si>
  <si>
    <t>Vigas baldrame ABRIGO EQUIPAMENTOS ELÉTRICOS</t>
  </si>
  <si>
    <t>(0.8*0.3*4)</t>
  </si>
  <si>
    <t>LASTRO DE CONCRETO MAGRO, APLICADO EM PISOS, LAJES SOBRE SOLO OU RADIERS. AF_08/2017</t>
  </si>
  <si>
    <t>Lastro de concreto magro de 5cm NO RADIERS ABRIGO EQUIPAMENTOS ELÉTRICOS</t>
  </si>
  <si>
    <t>41.05*0.15*0.05</t>
  </si>
  <si>
    <t>Área (Kg)</t>
  </si>
  <si>
    <t>Pilares (4 barras cada P1.P2.P3.P4) e 4 barras cada vigas de cintamento ABRIGO EQUIPAMENTOS ELÉTRICOS</t>
  </si>
  <si>
    <t>((4*2.5)*0.395)*4+((4*0.8)*0.395)*2</t>
  </si>
  <si>
    <t>4 barras em cada Viga (0.15*0.30) baldrame ABRIGO EQUIPAMENTOS ELÉTRICOS</t>
  </si>
  <si>
    <t>[(((4*0,8)))*0,617]*2</t>
  </si>
  <si>
    <t>12 barras em uma direção e 5 barras em outra, NO RADIERS ABRIGO EQUIPAMENTOS ELÉTRICOS</t>
  </si>
  <si>
    <t>(((12*0,8)+(5*1,9)))*0,245</t>
  </si>
  <si>
    <t>Fôrma para Laje de cobertura ABRIGO EQUIPAMENTOS ELÉTRICOS</t>
  </si>
  <si>
    <t>Fôrma para o Radier ABRIGO EQUIPAMENTOS ELÉTRICOS</t>
  </si>
  <si>
    <t>0,8*1,9</t>
  </si>
  <si>
    <t>Paredes do ABRIGO EQUIPAMENTOS ELÉTRICOS ambos os lados</t>
  </si>
  <si>
    <t>2.5*0.8*2</t>
  </si>
  <si>
    <t>Armação nas duas direções das Lajes e RADIERS ABRIGO EQUIPAMENTOS ELÉTRICOS</t>
  </si>
  <si>
    <t>(((12*0,8)+(5*1,9)))*0,395+(((12*0,9)+(5*2,1)))*0,395</t>
  </si>
  <si>
    <t>PORTA DO ABRIGO EQUIPAMENTOS ELÉTRICOS</t>
  </si>
  <si>
    <t>Para a base</t>
  </si>
  <si>
    <t xml:space="preserve"> CONCRETAGEM DE BLOCO DE COROAMENTO OU VIGA BALDRAME, FCK 30 MPA, COM USO DE BOMBA - LANÇAMENTO, ADENSAMENTO E ACABAMENTO. AF_01/2024</t>
  </si>
  <si>
    <t>Para a base de fixação dos pilares</t>
  </si>
  <si>
    <t>Fornecimento e montagem de estrutura metálica em perfil metalon, sem pintura</t>
  </si>
  <si>
    <t xml:space="preserve">Tubo metálico metalon, referência 60 x 60 x 3,75mm e Chapa de aço ASTM A-36 de 1/4´ </t>
  </si>
  <si>
    <t>((2 pilares xComprimento)*6,53kg/m)+((3 vigaxComprimento)*6,53kg/m)</t>
  </si>
  <si>
    <t>((3 terçaxComprimento com "pingadeira")*6,53kg/m))</t>
  </si>
  <si>
    <t>Mão francesa para o abrigo da copel</t>
  </si>
  <si>
    <t>(2 mão francesa. xComprimento)*1,50kg/m</t>
  </si>
  <si>
    <t>Critério SBC</t>
  </si>
  <si>
    <t>Perfis</t>
  </si>
  <si>
    <t>Área de pintura dos perfis metálicos em conformidade com os perfis utilizados: ((2*2,3*4*0,06))+((3*1,3*4*0,06))+((3*3*4*0,06))</t>
  </si>
  <si>
    <t>Área de telha a ser instalada no abrigo da copel.</t>
  </si>
  <si>
    <t>2,77*1,3</t>
  </si>
  <si>
    <t>APLICAÇÃO E LIXAMENTO DE MASSA LÁTEX EM PAREDES, DUAS DEMÃOS. AF_06/2014</t>
  </si>
  <si>
    <t>Área das paredes existentes (internas e externas) do abrigo a serem lixadas e emassadas (ilustradas ao lado de rosa), fachada e costa.</t>
  </si>
  <si>
    <t>Área das paredes (internas e externas) do abrigo a serem pintadas (ilustradas ao lado de rosa), fachada e costa.</t>
  </si>
  <si>
    <t>APLICAÇÃO E LIXAMENTO DE MASSA LÁTEX EM TETO, DUAS DEMÃOS. AF_06/2014</t>
  </si>
  <si>
    <t>Área teto existentes (interna e externa) do abrigo a serem lixadas e emassadas (ilustradas ao lado de rosa).</t>
  </si>
  <si>
    <t>APLICAÇÃO MANUAL DE PINTURA COM TINTA LÁTEX ACRÍLICA EM TETO, DUAS DEMÃOS. AF_06/2014</t>
  </si>
  <si>
    <t>Área teto (interna e externa) do abrigo a serem pintadas (ilustradas ao lado de rosa), fachada e costa.</t>
  </si>
  <si>
    <t>Abrigo Compressores (paredes)</t>
  </si>
  <si>
    <t>Abrigo Compressores (teto)</t>
  </si>
  <si>
    <t>Abrigo Compressores</t>
  </si>
  <si>
    <t>EMBOÇO OU MASSA ÚNICA EM ARGAMASSA INDUSTRIALIZADA, PREPARO MECÂNICO E APLICAÇÃO COM EQUIPAMENTO DE MISTURA E PROJEÇÃO DE 1,5 M3/H DE ARGAMASSA EM PANOS DE FACHADA COM PRESENÇA DE VÃOS, ESPESSURA DE 25 MM. AF_08/20220/2022</t>
  </si>
  <si>
    <t>Vão (m²)</t>
  </si>
  <si>
    <t>Abrigo externo todo</t>
  </si>
  <si>
    <t>Porta de ferro nova nas laterais do abrigo</t>
  </si>
  <si>
    <t xml:space="preserve"> INTERVENÇÃO INTERNA - FORNECIMENTO/INSTALAÇÕES CIVIL</t>
  </si>
  <si>
    <t>Recuperação</t>
  </si>
  <si>
    <t>Área total da Sala que foi retirado o piso cerâmico e deve ser instalado granilite novo</t>
  </si>
  <si>
    <t>Área total da recepção, divisão de contratos, sala e das circulações de ambos os pavimentos incluindo a escada (31,27+12,58+18,23)+(126,85+40,43+19,09+10,51).</t>
  </si>
  <si>
    <t>Inclusive com CERA EM PASTA PARA MARMORE E GRANITO 350GR BELLINZONI</t>
  </si>
  <si>
    <t>Regularização para o assentamento do piso cerâmico.</t>
  </si>
  <si>
    <t>I.S PCD</t>
  </si>
  <si>
    <t>RODAPÉ CERÂMICO DE 7CM DE ALTURA COM PLACAS TIPO ESMALTADA EXTRA DE DIMENSÕES 80X80CM. AF_02/2023</t>
  </si>
  <si>
    <t>Total (M²)</t>
  </si>
  <si>
    <t>Área de impermeabilização considerando o piso e uma 'borda' de 90cm em todo o perímetro.</t>
  </si>
  <si>
    <t>Sanitário Fem. Sup</t>
  </si>
  <si>
    <t>Sanitário</t>
  </si>
  <si>
    <t>Área do alerta interno em ambos os pavimentos.</t>
  </si>
  <si>
    <t>Área do direcional interno</t>
  </si>
  <si>
    <t>Área das soleiras indicadas em projeto, ilustradas em verde ao lado. 4*(0.85*0.175)+2*(0.9*0.175)+(1.71*0.175)</t>
  </si>
  <si>
    <t>RASPAGEM,CALAFETACAO E APLICACAO DE TRES DEMAOS DE RESINA LI QUIDA A BASE DE UREIA-FORMOL,EM TACOS OU SOALHO DE MADEIRA</t>
  </si>
  <si>
    <t>Área do piso de taco de madeira no pavimento superior.</t>
  </si>
  <si>
    <t>Área do piso de madeira considerando um aproveitamento de 50% do existente.</t>
  </si>
  <si>
    <t>Rodapé de madeira de 7 x 1,5 cm</t>
  </si>
  <si>
    <t>Fisioterapia</t>
  </si>
  <si>
    <t>Psicologia 4</t>
  </si>
  <si>
    <t>Reunião Psicologia</t>
  </si>
  <si>
    <t>Psicologia 1</t>
  </si>
  <si>
    <t>Psicologia 2</t>
  </si>
  <si>
    <t>Rodapé de madeira do segundo pavimento a ser instalado nas salas com piso taco.</t>
  </si>
  <si>
    <t>Psicologia 3</t>
  </si>
  <si>
    <t>N.A.T</t>
  </si>
  <si>
    <t>Rodapé de granilite a ser instalado nas salas com piso granilite (onde não há rodapé de granilite).</t>
  </si>
  <si>
    <t>APLICAÇÃO DE FUNDO SELADOR ACRÍLICO EM PAREDES, UMA DEMÃO. AF_06/2014</t>
  </si>
  <si>
    <t>Área de ambos os lados das paredes novas.</t>
  </si>
  <si>
    <t>Área das paredes novas a serem emassadas.</t>
  </si>
  <si>
    <t>PAREDE COM PLACAS DE GESSO ACARTONADO (DRYWALL), PARA USO INTERNO, COM DUAS FACES DUPLAS E ESTRUTURA METÁLICA COM GUIAS DUPLAS, COM VÃOS. AF_06/2017_PS</t>
  </si>
  <si>
    <t>Salas</t>
  </si>
  <si>
    <t>Odontologia</t>
  </si>
  <si>
    <t xml:space="preserve">Paredes de drywall em ambos os pavimentos </t>
  </si>
  <si>
    <t>Secretária</t>
  </si>
  <si>
    <t>Div. Contratos</t>
  </si>
  <si>
    <t>Sala (vão de janela)</t>
  </si>
  <si>
    <t>I.S. PCD</t>
  </si>
  <si>
    <t>Copa térreo</t>
  </si>
  <si>
    <t>CHAPISCO APLICADO EM ALVENARIA (SEM PRESENÇA DE VÃOS) E ESTRUTURAS DE CONCRETO DE FACHADA, COM COLHER DE PEDREIRO.  ARGAMASSA TRAÇO 1:3 COM PREPARO EM BETONEIRA 400L. AF_10/2022</t>
  </si>
  <si>
    <t>Chapisco a ser aplicado nos vãos fechados em alvenaria.</t>
  </si>
  <si>
    <t>Emboço a ser aplicado nos vãos fechados em alvenaria.</t>
  </si>
  <si>
    <t>Considerando 15% da área total das paredes internas a serem pintadas (reparos).</t>
  </si>
  <si>
    <t>Fechamento em placa cimentícia com espessura de 12 mm</t>
  </si>
  <si>
    <t>Base do granito</t>
  </si>
  <si>
    <t xml:space="preserve">Inclusive: </t>
  </si>
  <si>
    <t xml:space="preserve">Ferro cantoneira abas iguais; Mastique silicone; Guia de polietileno; </t>
  </si>
  <si>
    <t>Placa cimentícia impermeabilizada com espessura de 12mm, Brasilit ou equivalente</t>
  </si>
  <si>
    <t>Ambiente Térreo</t>
  </si>
  <si>
    <t>Esquadria</t>
  </si>
  <si>
    <t>Desconto (m²)</t>
  </si>
  <si>
    <t>Área efetiva (m²)</t>
  </si>
  <si>
    <t>Recep. perto escada</t>
  </si>
  <si>
    <t>J12;J13;1PORTA</t>
  </si>
  <si>
    <t>J13; PORTA</t>
  </si>
  <si>
    <t>Digitação e Recepção</t>
  </si>
  <si>
    <t>J12;J13;BALCÃO; PORTA</t>
  </si>
  <si>
    <t>J10; PORTA</t>
  </si>
  <si>
    <t>J9; PORTA</t>
  </si>
  <si>
    <t>J8; PORTA</t>
  </si>
  <si>
    <t>J7; PORTA</t>
  </si>
  <si>
    <t>PJ11;P8;PJ11;P1; PORTAS; BALCÃO</t>
  </si>
  <si>
    <t>PORTA</t>
  </si>
  <si>
    <t>Inalação</t>
  </si>
  <si>
    <t>Atendimento</t>
  </si>
  <si>
    <t>Farm./Ester./Exp.</t>
  </si>
  <si>
    <t>J5;J1; PORTA</t>
  </si>
  <si>
    <t>Vest./I.S./Farm.</t>
  </si>
  <si>
    <t>J5; PORTAS</t>
  </si>
  <si>
    <t>J3;J4;J1; PORTAS</t>
  </si>
  <si>
    <t>Paredes Escadaria</t>
  </si>
  <si>
    <t>P15; J15;J16</t>
  </si>
  <si>
    <t>Teto da escadaria</t>
  </si>
  <si>
    <t>Laterais dos degraus e espelhos</t>
  </si>
  <si>
    <t>Ambiente Superior</t>
  </si>
  <si>
    <t>J24 e PORTA</t>
  </si>
  <si>
    <t>J27;J28; PORTA</t>
  </si>
  <si>
    <t>J25;J26; PORTA</t>
  </si>
  <si>
    <t>Div. Contrato</t>
  </si>
  <si>
    <t>J24;J25; PORTA</t>
  </si>
  <si>
    <t>Sala/Fisioterapia 2</t>
  </si>
  <si>
    <t>J27; PORTA</t>
  </si>
  <si>
    <t>Sala/Fisioterapia 1</t>
  </si>
  <si>
    <t>J26;J24;J25</t>
  </si>
  <si>
    <t>PORTAS</t>
  </si>
  <si>
    <t>J22;PORTA</t>
  </si>
  <si>
    <t>J19;PORTA</t>
  </si>
  <si>
    <t>J21;PORTA</t>
  </si>
  <si>
    <t>J20;PORTA</t>
  </si>
  <si>
    <t>TOTAL</t>
  </si>
  <si>
    <t>BRANCO GELO</t>
  </si>
  <si>
    <t>Área das paredes internas, desconsiderando os vãos, e do teto da escada.</t>
  </si>
  <si>
    <t>Área das divisórias a serem instaladas no sanitário do pavimento superior.</t>
  </si>
  <si>
    <t>(4*(2*1.64))</t>
  </si>
  <si>
    <t xml:space="preserve">	REVESTIMENTO CERÂMICO PARA PISO COM PLACAS TIPO ESMALTADA EXTRA DE DIMENSÕES 60X60 CM APLICADA EM AMBIENTES DE ÁREA ENTRE 5 M2 E 10 M2. AF_02/2023_PE</t>
  </si>
  <si>
    <t>Desconto</t>
  </si>
  <si>
    <t>Fraldário</t>
  </si>
  <si>
    <t>J1 e Porta</t>
  </si>
  <si>
    <t>Odonto</t>
  </si>
  <si>
    <t>2 Portas</t>
  </si>
  <si>
    <t>Esterilização/Expurgo/Farmácia.</t>
  </si>
  <si>
    <t>1 Porta</t>
  </si>
  <si>
    <t>J14 e Porta</t>
  </si>
  <si>
    <t>I.S. Masc. E PCD</t>
  </si>
  <si>
    <t>J17 e 2 Portas</t>
  </si>
  <si>
    <t>J18 e 1 Porta</t>
  </si>
  <si>
    <t>I.S. (Dois)</t>
  </si>
  <si>
    <t>J23 e 2 Portas</t>
  </si>
  <si>
    <t>J24 e 1 Porta</t>
  </si>
  <si>
    <t xml:space="preserve">Área a ser aplicado revestimento cerâmico nas paredes </t>
  </si>
  <si>
    <t>Lã de vidro e/ou lã de rocha com espessura de 2´</t>
  </si>
  <si>
    <t>Área do drywall novo contabilizando um pé direito conforme projeto e excluindo as áreas das portas.</t>
  </si>
  <si>
    <t>Área do trocador do fraldário no térreo.</t>
  </si>
  <si>
    <t>DIVISÓRIA PREMIUM (ALTO PADRÃO) - COM VIDRO DUPLO 6MM - COM ISOLAMENTO ACÚSTICO E FECHAMENTO EM AMBAS AS FACES EM PAINEL ÚNICO EM MDF OU MDP C/ ACABAMENTO EM BP COR L119 DA FÓRMICA ESPESSURA MÍNIMA DO SISTEMA 85 MM- MONTANTES DE LARGURA MÍNIMA DE 50MM EM ALUMÍNIMO ANODIZADO NATURAL ACETINADO - ESPESSURA MÍNIMA DO PAINEL 15 MM E ALTURA DAS DIVISÓRIAS 2700 MM EM PAINEL ÚNICO SEM BANDEIRA - MODULAÇÃO 900 MM - TRATAMENTO ACÚSTICO COM ESPESSURA MÍNIMA 65MM (SENDO 15MM A MAIS QUE AS GUIAS E MONTANTES) - COM BANDA ACÚSTICA EM TODO O PERÍMETRO - GUIAS DE PISO COM ALTURA MÍNIMA DE 50 MM - PÉ DIREITO TOTAL VARIÁVEL CONFORME PROJETO , INCLUSIVE SEPTO SOBRE O FORRO COM MESMAS ESPECIFICAÇÕES, DEVERÁ ATENDER A TABELA DE CLASSIFICAÇÃO DOS MATERIAIS III-A (NPT-010) - INCLUSO O PROJETO DE FABRICAÇÃO E DETALHAMENTO DAS DIVISÓRIAS E COM LAUDO DE ATENUAÇÃO DO SISTEMA DE 42 DB - FORNECIMENTO E INSTALAÇÃO</t>
  </si>
  <si>
    <t>Vestiário</t>
  </si>
  <si>
    <t>Esterilização</t>
  </si>
  <si>
    <t>Odontologia 1</t>
  </si>
  <si>
    <t>Odontologia 2</t>
  </si>
  <si>
    <t>Área das divisórias de alto padrão no térreo desconsiderando os vãos e aberturas.</t>
  </si>
  <si>
    <t>CORRIMÃO SIMPLES, DIÂMETRO EXTERNO = 1 1/2, EM ALUMÍNIO. AF_04/2019_PS</t>
  </si>
  <si>
    <t>Comprimento do corrimão a ser instalado na parede da escada.</t>
  </si>
  <si>
    <t>,</t>
  </si>
  <si>
    <t>Fechadura para as portas já existentes que foram retiradas.</t>
  </si>
  <si>
    <t>Portas para ambos os pavimentos, conforme projeto.</t>
  </si>
  <si>
    <t>Inclusive com alizar para porta, batente, fechadura completa com execução do furo e a porta</t>
  </si>
  <si>
    <t>Porta para o I.S. ao lado da Copa no Pav. Sup. Do sanitário que está sem.</t>
  </si>
  <si>
    <t>Barras de apoio para os banheiro PCD em ambos os pavimentos.</t>
  </si>
  <si>
    <t>Área de pintura do corrimão (parte de madeira).</t>
  </si>
  <si>
    <t>Portas 80x210</t>
  </si>
  <si>
    <t>Portas novas</t>
  </si>
  <si>
    <t>Portas 90x210</t>
  </si>
  <si>
    <t>Fundo preparador para as portas que não serão trocadas.</t>
  </si>
  <si>
    <t>Port. não serão troc.</t>
  </si>
  <si>
    <t>Corrimão - escadaria</t>
  </si>
  <si>
    <t>Portas Novas térreo</t>
  </si>
  <si>
    <t>Port. Novas  Pav. Sup.</t>
  </si>
  <si>
    <t>Pintura para todas as portas e corrimão de madeira da escadaria.</t>
  </si>
  <si>
    <t>Portas para as divisórias de alto padrão no pavimento térreo (indicadas em roxo ao lado).</t>
  </si>
  <si>
    <t>Consultório odonto.</t>
  </si>
  <si>
    <t>FORRO REMOVIVEL COMPOSTO DE FIBRA MINERAL,COM PLACA DE BORDA QUADRADA DE 625X625MM,ESP.APROXIMADA 15,0MM,C/INDICE DE ABS ORCAO ACUSTICA,ESTRUTURADO EM PERFIS TIPO "T" DE ACO GALVANI ZADO,ALUMINIO OU DE LIGAS DE ALUMINIO,ESP.MINIMA DE 0,5MM,C/ PINTURA ELETROSTATICA,SUSPENSO POR MEIO DE PENDURAIS EM ACO GALVANIZADO,FIXADOS EM ESTRUTURA SUPERIOR.FORN. E COLOCACAO</t>
  </si>
  <si>
    <t>Ambiente Pav. Sup.</t>
  </si>
  <si>
    <t>Instalações - AR CONDICIONADO</t>
  </si>
  <si>
    <t>Equipamento referente as salas:</t>
  </si>
  <si>
    <t>P. Superior</t>
  </si>
  <si>
    <t>3 - ENFERMAGEM 03</t>
  </si>
  <si>
    <t>4 - CIRCULAÇÃO 01</t>
  </si>
  <si>
    <t>4 - CONSULTÓRIO MÉDICO 01</t>
  </si>
  <si>
    <t>6 - FISIOTERAPIA 02</t>
  </si>
  <si>
    <t>5 - ENFERMAGEM 01</t>
  </si>
  <si>
    <t>9 - PSICOLOGIA 03</t>
  </si>
  <si>
    <t>6 - CONSULTÓRIO MÉDICO 02</t>
  </si>
  <si>
    <t>11 - CIRCULAÇÃO 02</t>
  </si>
  <si>
    <t>7 - CONSULTÓRIO MÉDICO 03</t>
  </si>
  <si>
    <t>12 - PSICOLOGIA 04</t>
  </si>
  <si>
    <t>8 - HALL - ESPERA</t>
  </si>
  <si>
    <t>13 - SALA REUNIÃO PSICOLOGIA</t>
  </si>
  <si>
    <t>11 - RECEPÇÃO</t>
  </si>
  <si>
    <t>14 - N.A.T.</t>
  </si>
  <si>
    <t>14 - CIRCULAÇÃO 02</t>
  </si>
  <si>
    <t>15 - DIGITAÇÃO</t>
  </si>
  <si>
    <t>16 - ODONTOLOGIA 03</t>
  </si>
  <si>
    <t>17 - COPA</t>
  </si>
  <si>
    <t>18 - RECEPÇÃO 02</t>
  </si>
  <si>
    <t>Equipamento referente a sala 05 - FISIOTERAPIA 01, localizada no Pavimento superior.</t>
  </si>
  <si>
    <t>TUBO EM COBRE FLEXÍVEL, DN 1/4", COM ISOLAMENTO, INSTALADO EM FORRO, PARA RAMAL DE ALIMENTAÇÃO DE AR CONDICIONADO, INCLUSO FIXADOR. AF_11/2021_PA</t>
  </si>
  <si>
    <t xml:space="preserve"> m</t>
  </si>
  <si>
    <t xml:space="preserve">Comp. até duto (m) </t>
  </si>
  <si>
    <t>Comprimento da tubulação - DUTO 0</t>
  </si>
  <si>
    <t>Comprimento da tubulação - DUTO 1</t>
  </si>
  <si>
    <t>Cassete (18000 Btu/h)</t>
  </si>
  <si>
    <t>Comprimento da tubulação - DUTO 2</t>
  </si>
  <si>
    <t>Comprimento da tubulação - DUTO 3</t>
  </si>
  <si>
    <t>Comprimento da tubulação - DUTO 4</t>
  </si>
  <si>
    <t>Equipamento Hi-wall já existente</t>
  </si>
  <si>
    <t>1 - ENFERMAGEM 02</t>
  </si>
  <si>
    <t>Hi-wall (12000 Btu/h)</t>
  </si>
  <si>
    <t>1 - COPA</t>
  </si>
  <si>
    <t>Hi-wall (9000 Btu/h)</t>
  </si>
  <si>
    <t>2 - ESTOQUE ENFERMAGEM</t>
  </si>
  <si>
    <t>2 - CONSULTÓRIO MÉDICO</t>
  </si>
  <si>
    <t>3 - ASS. SOCIAL</t>
  </si>
  <si>
    <t>9 - CONSULTÓRIO 01</t>
  </si>
  <si>
    <t>10 - CONSULTÓRIO 02</t>
  </si>
  <si>
    <t>7 - NUTRICIONISTA</t>
  </si>
  <si>
    <t>8 - PSICOLOGIA 01</t>
  </si>
  <si>
    <t>12 - ODONTOLOGIA 01</t>
  </si>
  <si>
    <t>10 - PSICOLOGIA 02</t>
  </si>
  <si>
    <t>13 - ODONTOLOGIA 02</t>
  </si>
  <si>
    <t>15 - ÁREA TÉCNICA</t>
  </si>
  <si>
    <t>Hi-wall (18000 Btu/h)</t>
  </si>
  <si>
    <t>19 - I.S. PDC / FRALDÁRIO</t>
  </si>
  <si>
    <t>Foi considerado fator de segurança de 10% no comprimento total</t>
  </si>
  <si>
    <t>Comp. vertical externo (m)</t>
  </si>
  <si>
    <t>Comp. externo até condensadora (m)</t>
  </si>
  <si>
    <t>Condensadora correspondente</t>
  </si>
  <si>
    <t>Tanto a tubulação especificada como "Comp. Vertical externo (m)" quanto "Comp. externo até a condensadora (m)" foram especificados como instalado em ramal</t>
  </si>
  <si>
    <t>TUBO EM COBRE FLEXÍVEL, DN 1/2", COM ISOLAMENTO, INSTALADO EM FORRO, PARA RAMAL DE ALIMENTAÇÃO DE AR CONDICIONADO, INCLUSO FIXADOR. AF_11/2021_PA</t>
  </si>
  <si>
    <t>TUBO EM COBRE FLEXÍVEL, DN 3/8", COM ISOLAMENTO, INSTALADO EM FORRO, PARA RAMAL DE ALIMENTAÇÃO DE AR CONDICIONADO, INCLUSO FIXADOR. AF_11/2021_PA</t>
  </si>
  <si>
    <t>5 - FISIOTERAPIA 01</t>
  </si>
  <si>
    <t>Cassete (24000 Btu/h)</t>
  </si>
  <si>
    <t>Pavimento superior</t>
  </si>
  <si>
    <t>TUBO EM COBRE FLEXÍVEL, DN 5/8", COM ISOLAMENTO, INSTALADO EM FORRO, PARA RAMAL DE ALIMENTAÇÃO DE AR CONDICIONADO, INCLUSO FIXADOR. AF_11/2021_PA</t>
  </si>
  <si>
    <t>TUBO, PVC, SOLDÁVEL, DN 25MM, INSTALADO EM DRENO DE AR-CONDICIONADO - FORNECIMENTO E INSTALAÇÃO. AF_08/2022</t>
  </si>
  <si>
    <t>Comp. Total (m)</t>
  </si>
  <si>
    <t>Hi-wall (13000 Btu/h)</t>
  </si>
  <si>
    <t>O comprimento total foi considerado como sendo a soma do comprimentos das unidades condensadoras até o "shaft"</t>
  </si>
  <si>
    <t>TUBO, PVC, SOLDÁVEL, DN 32 MM, INSTALADO EM DRENO DE AR CONDICIONADO - FORNECIMENTO E INSTALAÇÃO. AF_08/2022</t>
  </si>
  <si>
    <t>Instalações Hidrossanitárias</t>
  </si>
  <si>
    <t xml:space="preserve">  Água Fria</t>
  </si>
  <si>
    <t>TUBO, PVC, SOLDÁVEL, DN 50MM, INSTALADO EM PRUMADA DE ÁGUA - FORNECIMENTO E INSTALAÇÃO. AF_06/2022</t>
  </si>
  <si>
    <t>I.S. PNE/FRALDÁRIO</t>
  </si>
  <si>
    <t>I.S. FEM.</t>
  </si>
  <si>
    <t>I.S. MASC.</t>
  </si>
  <si>
    <t>Detalhe em vermelho</t>
  </si>
  <si>
    <t>TUBO, PVC, SOLDÁVEL, DN 50MM, INSTALADO EM RAMAL DE DISTRIBUIÇÃO DE ÁGUA - FORNECIMENTO E INSTALAÇÃO. AF_06/2022</t>
  </si>
  <si>
    <t>COPA/CIRCULAÇÃO</t>
  </si>
  <si>
    <t>Detalhe em amarelo</t>
  </si>
  <si>
    <t>Comprimento calculado conforme projeto.</t>
  </si>
  <si>
    <t>JOELHO 90 GRAUS, PVC, SERIE NORMAL, ESGOTO PREDIAL, DN 50 MM, JUNTA ELÁSTICA, FORNECIDO E INSTALADO EM PRUMADA DE ESGOTO SANITÁRIO OU VENTILAÇÃO. AF_08/2022</t>
  </si>
  <si>
    <t>I.S. PNE. Térreo</t>
  </si>
  <si>
    <t>I.S. Fem. Sup.</t>
  </si>
  <si>
    <t>I.S. PNE Térreo</t>
  </si>
  <si>
    <t>Registro de esfera no I.S.Masc. do primeiro pavimento.</t>
  </si>
  <si>
    <t>I.S. PNE Sup.</t>
  </si>
  <si>
    <t>I.S. Masc. Sup.</t>
  </si>
  <si>
    <t>TUBO, PVC, SOLDÁVEL, DN 75 MM, INSTALADO EM RESERVAÇÃO DE ÁGUA DE EDIFICAÇÃO QUE POSSUA RESERVATÓRIO DE FIBRA/FIBROCIMENTO   FORNECIMENTO E INSTALAÇÃO. AF_06/2016</t>
  </si>
  <si>
    <t>Detalhe em verde</t>
  </si>
  <si>
    <t>Circulação Superior</t>
  </si>
  <si>
    <t>TUBO, PVC, SOLDÁVEL, DN 20MM, INSTALADO EM RAMAL OU SUB-RAMAL DE ÁGUA - FORNECIMENTO E INSTALAÇÃO. AF_06/2022</t>
  </si>
  <si>
    <t>Detalhe em azul</t>
  </si>
  <si>
    <t>Comprimento da tubulaçao de diamêtro de 20mm calculado conforme projeto hidráulico.</t>
  </si>
  <si>
    <t>1,94+0,43+2,02+0,49+0,38+2,38+1,57+0,48+0,4+0,22+5,3+3,39+1,55+1,1+3,43+0,15+0,7+0,37+0,32+1,87+2,9+1,9+0,14+0,95+1,11+3,43+2,42+0,15+2,1</t>
  </si>
  <si>
    <t xml:space="preserve">Odontologia </t>
  </si>
  <si>
    <t>I.S. Masc. Térreo</t>
  </si>
  <si>
    <t>Ass. Social e Copa</t>
  </si>
  <si>
    <t>Consultório odonto</t>
  </si>
  <si>
    <t>Pavimento Térreo</t>
  </si>
  <si>
    <t>1,57+0,22+0,49+1,55+1,94+0,64+1,5+1,1</t>
  </si>
  <si>
    <t>0,64+1,47+0,64+0,5+0,64+0,5+0,64+1,61+0,68+0,68+1,86+0,64+1,47+0,64+1,47+0,64+1,47+1,9+0,7+0,32+0,37</t>
  </si>
  <si>
    <t>Rasgos para as adequações dos projetos hidráulicos.</t>
  </si>
  <si>
    <t>0,39+0,48</t>
  </si>
  <si>
    <t>Pontos destinados às cadeiras do dentista.</t>
  </si>
  <si>
    <t>Vala para a caixa de gordura.</t>
  </si>
  <si>
    <t>Pav. Térreo</t>
  </si>
  <si>
    <t>Comprimento calculado conforme projeto acrescido de 10%</t>
  </si>
  <si>
    <t>Pav. Sup.</t>
  </si>
  <si>
    <t>I.S. PNE Pav. Sup.</t>
  </si>
  <si>
    <t>I.S. Fem. Sup</t>
  </si>
  <si>
    <t>I.S. PNE Pav. Sup</t>
  </si>
  <si>
    <t>Tubulação de ambos os pavimentos calculada conforme projeto com acréscimo de 10%. (0,41+1,5+0,15+0,46+2,87+0,6+0,9+1,96+1,32)*1,1</t>
  </si>
  <si>
    <t>I.S. PNE. Sup.</t>
  </si>
  <si>
    <t>I.S. Masc. Sup</t>
  </si>
  <si>
    <t>Abrigo de compressor</t>
  </si>
  <si>
    <t>Destinado ao sanitário PNE do térreo.</t>
  </si>
  <si>
    <t>Copa Térreo</t>
  </si>
  <si>
    <t>Comprimento calculado conforme projeto, acrescido de 10%.</t>
  </si>
  <si>
    <t>Ventilação</t>
  </si>
  <si>
    <t>CAIXA GORDURA SIMPLES EM PVC 300x100 18 lLITROS C/ TAMPA</t>
  </si>
  <si>
    <t>Caixa de gordura para a nova copa do térreo.</t>
  </si>
  <si>
    <t>Obs.: 75x50</t>
  </si>
  <si>
    <t>Consultório (abrigo)</t>
  </si>
  <si>
    <t>I.S. Pav. Superior</t>
  </si>
  <si>
    <t xml:space="preserve">I.S. Fem. Sup. </t>
  </si>
  <si>
    <t>Obs.: 100x100x50</t>
  </si>
  <si>
    <t>Para a cadeira de odontologista (parte exterior)</t>
  </si>
  <si>
    <t>Pontos destinados às cadeiras de dentista.</t>
  </si>
  <si>
    <t>Bancada de pia em aço inox para sala de esterilização</t>
  </si>
  <si>
    <t>Bancada em inox para a sala de esterelização.</t>
  </si>
  <si>
    <t>VASO SANITARIO SIFONADO CONVENCIONAL COM  LOUÇA BRANCA - FORNECIMENTO E INSTALAÇÃO. AF_01/2020</t>
  </si>
  <si>
    <t>Destinados aos sanitários do pav. Sup. (ilustrados em azul ao lado).</t>
  </si>
  <si>
    <t>TUBO DE LIGAÇÃO DE ÁGUA PARA BACIA SANITÁRIA (VASO), DN 1.1/2", COMPRIMENTO 25CM, INCLUSIVE CANOPLA, SPUD, FORNECIMENTO E INSTALAÇÃO</t>
  </si>
  <si>
    <t>MICTÓRIO SIFONADO LOUÇA BRANCA  PADRÃO MÉDIO  FORNECIMENTO E INSTALAÇÃO. AF_01/2020</t>
  </si>
  <si>
    <t>Destinado ao I.S. pav. Sup.</t>
  </si>
  <si>
    <t>Destinados ao sanitários PNE no térreo e no pavimento superior.</t>
  </si>
  <si>
    <t>Assentos novos para os vasos de ambos os pavimentos (7+2)</t>
  </si>
  <si>
    <t>Destinadas às copas do térreo, do pavimento superior e do consultório odontológico.</t>
  </si>
  <si>
    <t>Lavatórios para os sanitários de ambos os pavimentos, ilustrados em azul claro ao lado e 3 p/ odontologia.</t>
  </si>
  <si>
    <t>Lavatório de louça s/ coluna (incl. torn.sifão e válvula )-PCD</t>
  </si>
  <si>
    <t>Lavatórios para os sanitários PNE.</t>
  </si>
  <si>
    <t>Torneiras para lavatórios de ambos os pavimentos.</t>
  </si>
  <si>
    <t>TORNEIRA ALAVANCA PARA PCD AUTOMATICA NBR9050</t>
  </si>
  <si>
    <t>Destinadas aos sanitários PNE de ambos os pavimentos.</t>
  </si>
  <si>
    <t>Destinadas às copas do pavimentos térreo e superior.</t>
  </si>
  <si>
    <t>Destinadas aos consultórios odontológicos.</t>
  </si>
  <si>
    <t>Saboneteiras para as pias dos sanitários de ambos os pavimentos e odontologia.</t>
  </si>
  <si>
    <t>Papeleira para os banheiros.</t>
  </si>
  <si>
    <t>Porta-papel para os sanitários de ambos os pavimentos.</t>
  </si>
  <si>
    <t>Barras para os banheiros PNE de ambos os pavimentos.</t>
  </si>
  <si>
    <t>Sanitários</t>
  </si>
  <si>
    <t>Espelhos para os sanitários (7 espelhos de 30x70cm).</t>
  </si>
  <si>
    <t>Espelhos para fisioterapia (03 UN. ESPELHO L=110 cm x H=160, INSTALADOS A 50 cm DO PISO
).</t>
  </si>
  <si>
    <t xml:space="preserve">Suporte para os espelhos dos banheiros PNE de ambos os pavimentos. </t>
  </si>
  <si>
    <t>Alarmes para os sanitários PNE (um para cada).</t>
  </si>
  <si>
    <t xml:space="preserve"> ACABAMENTO PARA VALVULA DE DESCARGA P/PCD ECO CONFORTO HYDRA</t>
  </si>
  <si>
    <t>Válvulas para os banheiros PNE.</t>
  </si>
  <si>
    <t>Revisão/Substituição de válvulas de descargas no I.S Masc. No térreo</t>
  </si>
  <si>
    <t xml:space="preserve">Retirada de aparelhos de iluminação com reaproveitamento de lâmpadas </t>
  </si>
  <si>
    <t xml:space="preserve">Desinstalação de luminárias e </t>
  </si>
  <si>
    <t xml:space="preserve">lâmpadas com armazenamento apropriado, incluindo a limpeza, visando a reutilização </t>
  </si>
  <si>
    <t xml:space="preserve">180 luminárias. Contagem no local. </t>
  </si>
  <si>
    <t>Retirada de cabos e fios elétricos</t>
  </si>
  <si>
    <t>Remoção de todas a fiação elétrica e de lógica e remoção de toda a instalação do SPDA</t>
  </si>
  <si>
    <t xml:space="preserve">10 Quadros X 10 Circuitos por quadro X 25 metros de cabo por circuito = 2.500 metros </t>
  </si>
  <si>
    <t>Remoção de todas as tomadas elétricas, pontos de lógica, interruptores, caixas de tomadas e espelhos</t>
  </si>
  <si>
    <t xml:space="preserve">158 unidades. Contagem no local. </t>
  </si>
  <si>
    <t xml:space="preserve">Desinstalação de todos os quadros elétricos, incluindo todos os QDGs, com armazenamento dos disjuntores passíveis de reutilização </t>
  </si>
  <si>
    <t>10 Quadros X 10 Circuitos por quadro = 100 disjuntores.</t>
  </si>
  <si>
    <t xml:space="preserve">Remoção de todas as tubulações, eletrodutos, perfilados e canaletas. Remoção de todos os elementos instalados e inutilizados  </t>
  </si>
  <si>
    <t xml:space="preserve">200 metros. Contagem no local. </t>
  </si>
  <si>
    <t xml:space="preserve">Retirada e Realocação de quadros elétricos. </t>
  </si>
  <si>
    <t xml:space="preserve">10 unidades. Contagem no local. </t>
  </si>
  <si>
    <t>RETIRADA DE RESIDUOS CLASSE C,D COM DESTINAÇÃO CORRETA, EM CAÇAMBA, COM CARGA MANUAL</t>
  </si>
  <si>
    <t>Quantidade prevista para retirada de todo o material elétrico, aproximadamente 2 m³</t>
  </si>
  <si>
    <t>Como a caçamba é de 5 m³, considerando uma unidade</t>
  </si>
  <si>
    <t>Remoção de pintura a óleo / esmalte sobre a superfície metálica</t>
  </si>
  <si>
    <t xml:space="preserve">Pintura geral da cabine, revisão geral, limpeza interna e externa da cabine (incluindo quadros) com substituição e/ou instalação de todos os elementos de proteção como aterramento e parafusos </t>
  </si>
  <si>
    <t xml:space="preserve">Quantidade prevista de acordo com  a metragem da cabine existente que será relocada. </t>
  </si>
  <si>
    <t xml:space="preserve">Fundo preparador primer a base de epoxi, para estruturas metálicas, uma demão </t>
  </si>
  <si>
    <t>Mufla terminal contrátil a frio, 12/25 kV em EPR, fornecido e instalado.</t>
  </si>
  <si>
    <t>1 mufla por fase + uma reserva</t>
  </si>
  <si>
    <t xml:space="preserve">Caixa metálica "FN" (PARA TC'S), padrão da Concessionária, fornecida e instalada </t>
  </si>
  <si>
    <t>Qtde. de acordo com projeto da nova cabine de entrada de energia.</t>
  </si>
  <si>
    <t>Transformador trifásico 13,8kV/220-127V; 112,5kVA imerso em óleo mineral, fornecido e instalado.</t>
  </si>
  <si>
    <t xml:space="preserve">Substituição do transformador. O transformador atual, de acordo com o relatório da manutenção apresenta problemas no óleo e indicação de descargas parciais </t>
  </si>
  <si>
    <t>1 TC por fase</t>
  </si>
  <si>
    <t>CAIXA PARA EQUALIZAÇÃO DE POTENCIAL CONTENDO BARRAMENTO DE COBRE 150 X 150 X 6,3 MM, TERMINAIS DE PRESSÃO PARA CABOS 35MM² A 70MM², ISOLADORES DE BAIXA TENSÃO Ø25 X 30MM. FORNECIDO INSTALADO</t>
  </si>
  <si>
    <t xml:space="preserve">metragem de acordo com o projeto desde o poste de alta tensão existente até o novo local da cabine. 2 vias de 100 metros de Eletroduto corrugado (uma será reserva). </t>
  </si>
  <si>
    <t>ELETRODUTO FCABO DE COBRE FLEXÍVEL ISOLADO, 95 MM², ANTI-CHAMA 0,6/1,0 KV, PARA REDE ENTERRADA DE DISTRIBUIÇÃO DE ENERGIA ELÉTRICA - FORNECIMENTO E INSTALAÇÃO. AF_12/2021</t>
  </si>
  <si>
    <t>150 metros X 4 vias de cabo 95mm² = 600 metros</t>
  </si>
  <si>
    <t>Escavação manual de vala com profundidade menor ou igual a 1,3 M AF_03/2016</t>
  </si>
  <si>
    <t xml:space="preserve">Canaleta para enterrar eletroduto flexivel (canaflex) </t>
  </si>
  <si>
    <t>Regularização e compactação manual de terreno com soquete</t>
  </si>
  <si>
    <t>Caixa de passagem em alvenaria, dimensões internas 80X80X80CM, espessura 17CM, com tampa em concreto, fornecida e instalada.</t>
  </si>
  <si>
    <t>Piso de concreto do novo posto de medição/transformação</t>
  </si>
  <si>
    <t>mallha de aterramento do posto de medição/transformação</t>
  </si>
  <si>
    <t>Qtde. de acordo com projeto da nova cabine de entrada de energia.Qtde. de acordo com projeto da nova cabine de entrada de energia.</t>
  </si>
  <si>
    <t>HASTE DE ATERRAMENTO, DIÂMETRO 5/8", COM 3 METROS - FORNECIMENTO E INSTALAÇÃO. AF_08/2023</t>
  </si>
  <si>
    <t>1 terminal por haste de aterramento</t>
  </si>
  <si>
    <t xml:space="preserve">NOVO QDG - QUADRO DA ENTRADA DE ENERGIA </t>
  </si>
  <si>
    <t>Quadro elétrico metálico (QDG) AUTOPORTANTE com  barramento de cobre trifásico com espaço para no mínimo: 10 Disjuntores TRIPOLARES Caixa moldada + 1 Disjuntor Geral Tripolar caixa moldada de 400A, com barra de neutro e de terra, com espelho basculante de policarbonato com fecho rápido, fornecido e instalado, incluindo parafusos, isoladores, trilhos e chapa necessários à instalação, de acordo com a NBR 5410/04 e NR-10. Dimensões Aprox: 1500x1000x350mm.</t>
  </si>
  <si>
    <t xml:space="preserve">Fornecimento de novo quadro QDG, incluindo novos disjuntores, barramentos FASE, NEUTRO E TERRA separados, isoladores, etc. </t>
  </si>
  <si>
    <t>Qtde. de acordo com projeto.</t>
  </si>
  <si>
    <t>Disjuntor tripolar caixa moldada padrão IEC, isolamento mínimo 250V  e corrente de 300A  fornecido instalado</t>
  </si>
  <si>
    <t>Geral do QDG</t>
  </si>
  <si>
    <t>Disjuntor tripolar padrão DIN, curva C, isolamento 250V  e corrente de 125A  fornecido instalado</t>
  </si>
  <si>
    <t>QD-AC</t>
  </si>
  <si>
    <t>Disjuntor tripolar padrão DIN, curva C, isolamento 250V  e corrente de 100A  fornecido instalado</t>
  </si>
  <si>
    <t>QD-inferior</t>
  </si>
  <si>
    <t>Disjuntor tripolar padrão DIN, curva C, isolamento 250V  e corrente de 80A  fornecido instalado</t>
  </si>
  <si>
    <t>QD-superior</t>
  </si>
  <si>
    <t>Um alimentador de outros QDs - verificar no local quando da execução e outro reserva</t>
  </si>
  <si>
    <t xml:space="preserve">Alimentador de outros QDs - verificar no local quando da execução </t>
  </si>
  <si>
    <t>Disjuntor tripolar padrão DIN, curva C, isolamento 250V  e corrente de 25A  fornecido instalado</t>
  </si>
  <si>
    <t>Disjuntor tripolar padrão DIN, curva C, isolamento 250V  e corrente de 63A  fornecido instalado</t>
  </si>
  <si>
    <t>Alimentador do QDG</t>
  </si>
  <si>
    <t>60 metros x (3 fases + neutro + terra) = 300 metros x 2 por fase = 600 metros</t>
  </si>
  <si>
    <t>Terminal a pressão para cabo de 95mm², fornecido e instalado.</t>
  </si>
  <si>
    <t>(3 fases + neutro + terra) * 2 lados</t>
  </si>
  <si>
    <t>Eletroduto de PVC corrugado antichama tipo kanalex, Diâmetro 4", devendo ser fornecido e instalado com todas as peças e acessórios (curvas, luvas de emenda, saídas para eletroduto, etc.).</t>
  </si>
  <si>
    <t>Canaflex 4" para infraestrutura subterrânea</t>
  </si>
  <si>
    <t>Eletroduto de aço galvanizado eletrolítico, diâmetro 2", devendo ser fornecido e instalado com todas as peças e acessórios (todos zincados) - curvas, luvas de emenda, saída para eletrodutos, buchas e arruelas de alumínio, porcas parafusos e arruelas para a fixação do eletroduto utilizar abraçadeiras tipo omega a cada 1,5 M e esta fixada com parafuso e bucha S10.</t>
  </si>
  <si>
    <t>Ligação QDG ao QDAC e subidas das caixas de passagem para os condensadores</t>
  </si>
  <si>
    <t>3 barras de eletroduto para interligação do QDG com o QDAC e para dervações das caixas de passagem para os condensadores</t>
  </si>
  <si>
    <t>Canaleta (40 m linear x 80 cm de largura)</t>
  </si>
  <si>
    <t>Lastro de concreto magro, aplicado em pisos ou radiers, espessura 3 CM</t>
  </si>
  <si>
    <t>CAIXAS DE PASSAGEM COM TAMPA METÁLICA E DRENO.</t>
  </si>
  <si>
    <t>Cabo unipolar flexível de cobre eletrolítico, tempera mole, com isolação extrusada TP SINTENAX anti propagação de chamas  para tensão de 0,6/1,0kV, temperatura máxima de 70°c em serviço contínuo, seção nominal de  35 mm².</t>
  </si>
  <si>
    <t>Cabo alimentador do QD-TÉRREO</t>
  </si>
  <si>
    <t>Cabo unipolar flexível de cobre eletrolítico, tempera mole, com isolação extrusada TP SINTENAX anti propagação de chamas  para tensão de 0,6/1,0kV,temperatura máxima de 70°c em serviço contínuo, seção nominal de  25 mm².</t>
  </si>
  <si>
    <t>Cabo alimentador do QD-SUPERIOR</t>
  </si>
  <si>
    <t>Cabo unipolar flexível de cobre eletrolítico, tempera mole, com isolação extrusada TP SINTENAX anti propagação de chamas  para tensão de 0,6/1,0kV,temperatura máxima de 70°c em serviço contínuo, seção nominal de  50 mm².E</t>
  </si>
  <si>
    <t>Cabo alimentador do QD-AC</t>
  </si>
  <si>
    <t>Terminal a pressão para cabo de 25mm², fornecido e instalado.</t>
  </si>
  <si>
    <t>Conectores</t>
  </si>
  <si>
    <t>Terminal a pressão para cabo de 35mm², fornecido e instalado.</t>
  </si>
  <si>
    <t>Terminal a pressão para cabo de 50mm², fornecido e instalado.</t>
  </si>
  <si>
    <t>Quadro elétrico metálico de sobrepor 600x500x170mm, com  barramento de cobre trifásico com espaço para no mínimo: 30 Disj. Monopolares + 1 Disj. Geral Tripolar de 100A + DPS, com barra de neutro e de terra, com espelho basculante de policarbonato com fecho rápido, fornecido e instalado, incluindo parafusos, isoladores, trilhos e chapa necessários à instalação, de acordo com a NBR 5410/04 e NR-10.</t>
  </si>
  <si>
    <t>QD-TÉRREO conforme projeto</t>
  </si>
  <si>
    <t>Disjuntor Geral</t>
  </si>
  <si>
    <t>Disjuntor DPS</t>
  </si>
  <si>
    <t>Dispositivo de proteção contra surtos (DPS) 4 polos (3 fases mais neutro), Corrente nominal de descarga 40kA, nível de proteção de tensão até 1,4kV, fornecido instalado</t>
  </si>
  <si>
    <t>DPS</t>
  </si>
  <si>
    <t>Disjuntor monopolar padrão DIN, curva C, isolamento 250V  e corrente de 10A fornecido instalado.</t>
  </si>
  <si>
    <t>Disjuntores Iluminação</t>
  </si>
  <si>
    <t>Disjuntor monopolar padrão DIN, curva C, isolamento 250V  e corrente de 16A  fornecido instalado.</t>
  </si>
  <si>
    <t>Disjuntor monopolar padrão DIN, curva C, isolamento 250V  e corrente de 20A  fornecido instalado</t>
  </si>
  <si>
    <t>Disjuntores Tomadas</t>
  </si>
  <si>
    <t>Disjuntor monopolar padrão DIN, curva C, isolamento 250V  e corrente de 25A  fornecido instalado</t>
  </si>
  <si>
    <t>Disjuntor monopolar padrão DIN, curva C, isolamento 250V  e corrente de 32A  fornecido instalado</t>
  </si>
  <si>
    <t>Disjuntor bipolar padrão DIN, curva C, isolamento 250V  e corrente de 32A  fornecido instalado</t>
  </si>
  <si>
    <t>Contator 12A, tensão de trabalho 220V/60Hz, contatos auxiliares 1 NA e 1 NF, montagem em trilho DIN, fornecido instalado</t>
  </si>
  <si>
    <t>Comando iluminação de emergência</t>
  </si>
  <si>
    <t>Contator 25A, tensão de trabalho 220V/60Hz, contatos auxiliares 1 NA e 1 NF, montagem em trilho DIN, fornecido instalado</t>
  </si>
  <si>
    <t>Comando iluminação externa</t>
  </si>
  <si>
    <t xml:space="preserve">Programador interruptor horário digital, alimentação 100 a 240 Vca, 48-63Hz, contendo 20 memórias para programação, bateria recarregável, display LCD multi-indicativo, acionamento manual de saída, 1 relé de saída reversível (SPDT), 16A (carga resistiva), fornecido e instalado. (Ref. - COEL RTST-20 ou similar). </t>
  </si>
  <si>
    <t>Botoeira manual/automático</t>
  </si>
  <si>
    <t>Lâmpada PL Eletrônica, 15W, 6000K, Fria, 127V, E-27, fornecida e instalada. (Ref. - FLC ou similar).</t>
  </si>
  <si>
    <t xml:space="preserve">Lâmpada piloto </t>
  </si>
  <si>
    <t>QD-SUPERIOR conforme projeto</t>
  </si>
  <si>
    <t>Disjuntor tripolar padrão DIN, curva C, isolamento 250V  e corrente de 50A  fornecido instalado</t>
  </si>
  <si>
    <t>Quadro elétrico metálico de sobrepor com  barramento de cobre trifásico com espaço para no mínimo: 60 Disj. Monopolares + 1 Disj. Geral Tripolar caixa moldada de 200A + DPS, com barra de neutro e de terra, com espelho basculante de policarbonato com fecho rápido, fornecido e instalado, incluindo parafusos, isoladores, trilhos e chapa necessários à instalação, de acordo com a NBR 5410/04 e NR-10. Dimensões Aprox.: 800x600x120mm.</t>
  </si>
  <si>
    <t>QD-AC conforme projeto a ser instalado ao lado do QDG</t>
  </si>
  <si>
    <t>Disjuntor geral</t>
  </si>
  <si>
    <t>DISJUNTOR DPS</t>
  </si>
  <si>
    <t>Disjuntor bipolar padrão DIN, curva C, isolamento 250V  e corrente de 20A  fornecido instalado</t>
  </si>
  <si>
    <t>Disjuntor bipolar padrão DIN, curva C, isolamento 250V  e corrente de 25A  fornecido instalado</t>
  </si>
  <si>
    <t>Disjuntor bipolar padrão DIN, curva C, isolamento 250V  e corrente de 40A  fornecido instalado</t>
  </si>
  <si>
    <t>Disjuntor bipolar padrão DIN, curva C, isolamento 250V  e corrente de 50A  fornecido instalado</t>
  </si>
  <si>
    <t>CANELETA (50 m linear x 80 cm de largura)</t>
  </si>
  <si>
    <t>Infraestrutura para alimentação dos condensadores</t>
  </si>
  <si>
    <t>60 mts de canaleta x 2 canaflex 4"</t>
  </si>
  <si>
    <t>TERREO</t>
  </si>
  <si>
    <t>Luminária painel quadrado LED de embutir, 25W, fluxo luminoso mínimo de 1.760 LMS, eficiência mínima de 70 LM/W. Ref. RCA, EMPALUX OU SIMILAR. Fornecida e instalada</t>
  </si>
  <si>
    <t>Luminária cilíndrica de embutir para duas lâmpadas LED bulbo, com com difusor em vidro transparente jateado, difusor removível, fornecida instalada. (Ref. - VILELA VI 193R ou similar)</t>
  </si>
  <si>
    <t xml:space="preserve">Lâmpada bulbo LED, base E27, 6500K, 800lm, (similar a incandescente 60W), fornecido e instalado. </t>
  </si>
  <si>
    <t>Bloco de iluminação de emergência 2.000 lumens, bivolt 110/220V, atonomia 3 horas, bateria gel selada, botão de teste, 2 faróis de led com posições ajustáveis, completo, fornecido e instalado. (Ref. - KBS FAE-LED-216 ou similar).</t>
  </si>
  <si>
    <t>Luminária painel quadrado LED de embutir,22cmx22cm,18W, fluxo luminoso mínimo de 1.244 lms, eficiência mínima de 69 lm/w.Ref. RCA, empalux ou similar. Fornecido e instalado.</t>
  </si>
  <si>
    <t>Refletor LED 50W, 6000K, 4200lm, driver multitensão (100 a 250V) incluso, corpo em alumínio com pintura microtexturizada, IP65, vidro temperado, fornecido e instalado.</t>
  </si>
  <si>
    <t>Caixa de passagem de embutir, em PVC antichama, dimensões 50x100mm (4"x2"), saídas de diâmetro 3/4" ou 1", para fixação de tomadas, interruptores, etc</t>
  </si>
  <si>
    <t>Tomada para as luminárias</t>
  </si>
  <si>
    <t xml:space="preserve">MÓDULO DE TOMADA 2P+T 10A, 250V  </t>
  </si>
  <si>
    <t>Plug macho 2p + t, ABNT, de embutir, 10 A</t>
  </si>
  <si>
    <t>Cabo PP  flexível 4 vias de cobre, com isolação extrudada de PVC anti propagação de chamas  para tensão de 750V, temperatura máxima de 70°c em serviço contínuo, seção nominal de  1,5 mm² por via.</t>
  </si>
  <si>
    <t>Suporte para até 3 módulos de tomada elétrica, lógica ou interruptor, sem  espelho  para  caixa de ligação de dimensões (4"x2"), fornecida e instalada. (Ref. - PIAL PLUS ou similar).</t>
  </si>
  <si>
    <t>Interruptores</t>
  </si>
  <si>
    <t>Espelho para até 3 módulos de tomada elétrica, branco, lógica ou interruptor, para  caixa de ligação de dimensões (4"x2"), fornecida e instalada. (Ref. - PIAL PLUS ou similar).</t>
  </si>
  <si>
    <t>Luminárias internas</t>
  </si>
  <si>
    <t>Reflatores externos</t>
  </si>
  <si>
    <t>Eletroduto de PVC corrugado antichama tipo kanalex, Diâmetro 3/4", Devendo Ser Fornecido Com Todas As Peças E Acessórios (Curvas, Luvas De Emenda, Saídas Para Eletroduto, etc.)</t>
  </si>
  <si>
    <t>Derivação da eletrocalha</t>
  </si>
  <si>
    <t>Iluminação Superior</t>
  </si>
  <si>
    <t>Conjunto tomada com 3 ( três) módulos de embutir, 2P+T, 10A - 250V, para caixa de ligação (4"x2"), com placa , Suporte e Módulos.Fornecida e instalada.</t>
  </si>
  <si>
    <t xml:space="preserve">MÓDULO DE TOMADA 2P+T 20A, 250V </t>
  </si>
  <si>
    <t>Derivação da eletrocalha até as caixas de tomadas</t>
  </si>
  <si>
    <t>Torneira elétrica consultório</t>
  </si>
  <si>
    <t>Tomadas simples uso dedicado</t>
  </si>
  <si>
    <t>Tomadas simples uso comum</t>
  </si>
  <si>
    <t>Piso Térreo</t>
  </si>
  <si>
    <t>Rack 19" - 44U, fechado, profundidade 1000 mm, em chapa de aço, pintura epóxi, com porta frontal de acrílico, fechadura escamoteável e chave, abertura traseira, laterais e fundos, guias tipo argola para passagem vertical de cabos e rodas e ventoinhas. Conjunto fornecido instalado</t>
  </si>
  <si>
    <t>Guia frontal de cabos (horizontal) 1U com tampa click (trava rápida),  e pintura em epóxi, fornecido e instalado.</t>
  </si>
  <si>
    <t>Patch Panel 24 portas - 1U, categoria 6, em termoplástico não propagante à chama, painel frontal com porta etiquetas para identificação, terminais de conexão em bronze fosforoso estanhado, padrão 110 IDC  para  condutores de 22 a 26 AWG, pinagem T568A/B, organizador traseiro de cabos. Fornecido instalado com todos os cabos UTPs climpados na parte traseira.</t>
  </si>
  <si>
    <t>Régua de tomadas para rack 1U, com 8 tomadas 10 A. Fornecida e instalada</t>
  </si>
  <si>
    <t>Bandeja fixa para rack, 600mm, com 4 pontos de fixação ( frontal e traseira). Fornecida e instalada</t>
  </si>
  <si>
    <t>Eletrocalha, 150x50mm zincada,  devendo ser fornecida e instalada com todas as peças e acessórios (todos zincados) (junção simples, curvas horizontais e verticais, derivações, terminais, flanges, porcas, parafusos e arruelas), para a fixação da eletrocalha utilizar suspensão vertical a cada 1,5m, presas por tirante 5/16" e este fixo na laje por chumbador 5/16" com prisioneiro.</t>
  </si>
  <si>
    <t>Cabo UTP, 4 pares, categoria 6, cor Azul, diâmetro nominal de cada condutor entre 22 AWG e 24 AWG, anti-chama, certificação ANATEL, fornecido e instalado.  (Ref. - NEXANS, FURUKAWA  ou similar)</t>
  </si>
  <si>
    <t>Módulo de Tomada RJ-45 Fêmea, categoria 6, terminais de conexão em bronze fosforoso estanhado,  para  montagem em espelho de tomada 4"x2" ou outros sistemas de tomadas (incluso climpagem do cabo UTP à tomada), fornecido instalado.</t>
  </si>
  <si>
    <t>Certificação de pontos da rede de cabeamento estruturado (categoria 6) com emissão de laudo e com identificação de pontos por etiquetas impressas por etiquetadora.</t>
  </si>
  <si>
    <t>NOBREAK, 1200VA/600W,  tensão de saída nominal 115V, com duas baterias seladas VRLA  2x 12V 7Ah, autoteste, chave liga/desliga embutida, indicação de "status" através de LED's, alarme audiovisual. (Ref. - NHS Compact Plus 3 ou similar).</t>
  </si>
  <si>
    <t>Piso Superior</t>
  </si>
  <si>
    <t>Eletroduto de PVC corrugado antichama tipo kanalex, diâmetro 1", devendo ser fornecido e instalado com todas as peças e acessórios (curvas, luvas de emenda, saídas para eletroduto, etc.).</t>
  </si>
  <si>
    <t>Derivação da eletrocalha para as câmeras. 20 câmeras. Média de 5 metros por câmera.</t>
  </si>
  <si>
    <t>Eletroduto de PVC rígido antichama (BRANCO), diâmetro 1", aparente, devendo ser fornecido instalado e com todas as peças e acessórios (curvas, luvas de emenda, saídas para eletroduto, buchas, arruelas, porcas e parafusos).</t>
  </si>
  <si>
    <t>Correr externamente aparente.</t>
  </si>
  <si>
    <t>Caixa de ligação 4x2" BRANCA (condulete), em PVC antichama, para uma ou duas tomadas RJ45 ou 2P+T, fornecida e instalada. (Ref. - Pial ou similar).</t>
  </si>
  <si>
    <t>10 pontos novos de CFTV internos + curvas por caixas</t>
  </si>
  <si>
    <t>10 pontos novos de CFTV externos</t>
  </si>
  <si>
    <t>20 x 50 metros (média) = 1.000 metros</t>
  </si>
  <si>
    <t>Patch cord composto de cabo UTP categoria 6, de comprimento 2,5 m, contendo um conector RJ45 macho, categoria 6, em cada extremidade. Fornecido e instalado.</t>
  </si>
  <si>
    <t>Identificação de pontos de rede de cabeamento estruturado (categoria 6) com etiquetas impressas por etiquetadora e teste de sequência de pares.</t>
  </si>
  <si>
    <t>Câmera de segurança IP, tipo bullet, resolução 4MP (2560 x 1440) com 20 fps, com infravermelho distância de 30m, sensor de imagem 1/3", lente inclusa com distância focal máxima de 3,6 mm,  ângulo de abertura vertical mínimo de 44° e horizontal mínimo de 81°, inteligência de vídeo ( região de interesse) , iluminação mínima 0 lux com IR ligado e 0,08 lux/abertura focal, velocidade do obturador 1/3s  até 1/100,000s , função WDR, suporte ao protocolo de comunicação Onvif, padrão de compressão de vídeo H.265 ou superior, alimentação POE, grau de proteção IP 67, proteção contra surto e interferência eletromagnética.  fornecida e instalada. (Ref. - Intelbras VIP 3430 B).</t>
  </si>
  <si>
    <t>Smart TV,  32” para monitoramento das imagens com tela de LED, com no mínimo 2 HDMI e 1 USB, entrada RJ45, conexão wi-fi integrada, imagem HD, resolução 1366X768 pixels, suporte de mesa (Ref.: Samsung  ou similar)</t>
  </si>
  <si>
    <t>Monitor LED, tela de 18.5", cor preta, resolução Hd, mínimo uma entrada HDMi e uma VGA. fornecido e instalado. (Ref. - Philips ou similar).</t>
  </si>
  <si>
    <t>Gravador de vídeo em rede (NVR), 32 canais de entrada para câmeras IP, interface gráfica via PC Software ou aplicação web, taxa de frames total para gravação em 1080p de 30fps, largura de banda de entrada de 176Mbps, resolução de saída de vídeo 1920 x 1080, bitrate configurável por canal, compressão de vídeo H.265, alarme de vídeo por detecção de movimento e perda de vídeo, armazenamento mínimo em HD SATA total de no mínimo 20TB, HD's não inclusos, interfaces de saída HDMI e VGA, modo de gravação manual, contínua, detecção de movimento e agendada, 16 canais de entrada de alarme e 4 de saída, 1 canal de entrada de áudio e 1 de saída, áudio bidirecional, 2 portas USB, 1 porta RS232, 2 interfaces de rede Gigabit Ethernet RJ45 10/100/1000 Mbps, certificado ONVIF, fornecido e instalado. (Marca de referência: Intelbras NVD 7132 ou similar)</t>
  </si>
  <si>
    <t>2 cabos x 1 (TV+mouse) X 20 metros</t>
  </si>
  <si>
    <t xml:space="preserve">S.P.D.A. - INSTALAR NOVO </t>
  </si>
  <si>
    <t>Canaleta (120 m linear x 80 cm de largura)</t>
  </si>
  <si>
    <t>Cabo de cobre nú 50 mm², fornecido e instalado.</t>
  </si>
  <si>
    <t>Haste de aterramento tipo Copperweld (254 MICRONS) - Ø5/8" x 3,0m de comprimento, de aço revestido em cobre.</t>
  </si>
  <si>
    <t>Terminal Split Bolt para conexão cabo-haste ou cabo-cabo, zincado a fogo, para conexão de cabos de até 50mm², fornecido e instalado.</t>
  </si>
  <si>
    <t>Caixa para equalização de potencial contedo barramento de cobre 150 x 150 x 6,3 mm, terminais de pressão para cabos 35mm² a 70mm², isoladores de baixa tensão Ø25 x 30mm. Fornecido instalado</t>
  </si>
  <si>
    <t>Captor tipo Franklin para SPDA. Fornecido e instalado. AF_12/2017</t>
  </si>
  <si>
    <t xml:space="preserve">Barra chata de alumínio com furos 7/8"X1/8", Ref. TEL-771, Fab. Termotécnica ou similar </t>
  </si>
  <si>
    <t>Para a nova sala</t>
  </si>
  <si>
    <t>Instalação de compressor de ar TOP Silence 30VF, INCLUSO KIT ODONTO TUBULACAO DE LAVAGEM - FE30/FX40</t>
  </si>
  <si>
    <t>Instalação, incluso Kit de tubulações para instalação, ligação entre parte estrutural e equipamento: Tubulação de Água, Ar Comprimido e Sucção.</t>
  </si>
  <si>
    <t>Ponto A - Ar comprimido</t>
  </si>
  <si>
    <t>até o compressor</t>
  </si>
  <si>
    <t>Ponto E - Comando</t>
  </si>
  <si>
    <t>(4,17+4,17+3,9)</t>
  </si>
  <si>
    <t>Para a reinstalação das DUAS cadeiras do consultório existente</t>
  </si>
  <si>
    <t>Reinstalação das DUAS cadeiras do consultório existente</t>
  </si>
  <si>
    <t>Limpeza Final de Obra e Destinação dos Resíduos</t>
  </si>
  <si>
    <t>Espessura (m)</t>
  </si>
  <si>
    <t>Inchamento</t>
  </si>
  <si>
    <t>Volume solto (m³)</t>
  </si>
  <si>
    <t>Local</t>
  </si>
  <si>
    <t>Placa vinilica pav. Superior (Divisão de contratos, Reuniões, Divisão de contratos, DGIET, DGIET, DGIET, Chefe de divisão, DGIET, Recepção), sendo (52,83+26,17+18,74+30,77+22,17+26,79+11,07+11,85+31,27)</t>
  </si>
  <si>
    <t>25% PISO GRANILITE - ÁREA PRÓXIMA À ESCADA NO PAV. INFERIOR, SALAS NO PAV. SUPERIOR, CIRCULAÇÕES E ESCADARIAS), sendo ((31,27+12,57+18,23)+(126,85+40,43+19,09))*0,25)</t>
  </si>
  <si>
    <t>Revestimento cerâmico pav inferior (Salas da Odontologia, Copa, Copa, I.S.3, I.S.3, Banheiro, Arquivo, Sala, Consultório), sendo (39,38+8,03+7,08+3,64+3,64+11,48+7,48+10,50+23,56)</t>
  </si>
  <si>
    <t>Piso taco de madeira pav. superior (Diretoria, Secretárias, Sala, Sala, Circulação, Sala, Sala, Sala), sendo ((26,81+17,16+17,95+36,46+19,75+10,82+12,26+36,84))*0,50</t>
  </si>
  <si>
    <t>Rodapé em madeira pav. superior (Divisão de contratos, Reuniões, Divisão de contratos, DGIET, DGIET e Chef. Div., DGIET, Diretoria, Secretárias), sendo, ((28,03+17,23+15,44+15,39+51,33+12,43+19,51+14,13)*0,10)) altura do rodapé 10 cm</t>
  </si>
  <si>
    <t>Divisória tipo naval pav. Inferior e pav. superior (SALA, CONSULTÓRIO, ARQUIVO, ODONTOLOGIA, I.S., SALA TÉCNICA, DEPÓSITO, EXPURGO, FARMÁCIA/VEST., INALAÇÃO, CONSULTÓRIO, DGIET (VÃO DE PORT.), DIV. CONTR. (VÃO P.)), sendo (33,54+15,07+10,70+13,45+10,08+12,77+14,23+16,15+6,70+18,79+10,23+1,68+1,79)</t>
  </si>
  <si>
    <t>Alvenaria interno pav. Inferior e superior (RECEPÇÃO, RECEPÇÃO, COPA, I.S., DGIET, DIV. CONTRATOS, DIRETORIA, DGIET), sendo (1,75+0,10+4,00+3,36+5,36+3,59+1,79+1,89)</t>
  </si>
  <si>
    <t>Revestimento cerâmico parede (interno) (COPA INFERIOR, COPA SUPERIOR, I.S. (BANHEIROS)), sendo (4,00+18,09+89,13)</t>
  </si>
  <si>
    <t>PISO BLOCOS INTERTRAVADOS DE CONCRETO C/JUNTAS - Rampa (5,86)</t>
  </si>
  <si>
    <t>PISO PEDRA PORTUGUESA-REJUNTADA (Rampa parte exterior e degraus parte exterior), sendo (2,49+49,3)</t>
  </si>
  <si>
    <t>ESTRUTURA DE MADEIRA PONTALETEADA PARA TELHAS CERAMICAS OU DE VIDRO (Edifício principal (1), Edifício anexo (2)), sendo (377,15+165,41) (considerando densidade da madeira de 0,6 g/cm³ e Peso na superfície horizontal 0,4kN/m² NBR 6120)</t>
  </si>
  <si>
    <t xml:space="preserve">CALHA DE ALUMINIO (Calha do prédio principal CAMS), sendo (76,54+20,95) </t>
  </si>
  <si>
    <t>PISO CIMENTADO - Retir. calçadas externas e retirada da rampa de acesso prédio principal, (Calçada 1, Calçada 2, Calçada 3, Calçada 4, Calçada 5, Calçada 6, Calçada 7, Calçada 8, Calçada 9, Calçada 10), sendo (27,58+75,65+18,52+108,82+20,45+46,26+61,86+29,04+34,60+1,36)</t>
  </si>
  <si>
    <t>Guia-de-balizamento rampas externo (1,995)</t>
  </si>
  <si>
    <t>TELHAS, DE FIBROCIMENTO, METÁLICA E CERÂMICA (Edifício principal (1), Edifício anexo (2)), sendo (377,15+165,41)</t>
  </si>
  <si>
    <t>Gradil externo, lado esquerdo e direito (46,04)</t>
  </si>
  <si>
    <t>Corrimão rampa (23,45)</t>
  </si>
  <si>
    <t>JANELAS todas esquadrias das fachadas (J1,J3,J4,J5,J12,J13,J14,J17,J18,J19,J20,J21,J22,J24,J25,J26,J27,J28,J29,J31,J2,J6,J23,J7,J8,J9,J10,J15,J16), sendo (7,94+4,12+3,23+11,76+9,63+12,66+3,08+4,10+2,63+5,27+3,95+3,24+2,93+28,66+8,15+7,61+12,40+3,98+2,92+3,76+3,60+0,80+1,49+12,42+9,42+11,32+14,49+10,68+6,23)</t>
  </si>
  <si>
    <t>PORTA DE AÇO (todas portas de entradas), sendo (5,40+7,06+12,02+2,00+13,07)</t>
  </si>
  <si>
    <t>PORTAS (Porta - Abrigo de equipamentos elétricos), sendo (1,6)</t>
  </si>
  <si>
    <t>PISO PEDRA PORTUGUESA-REJUNTADA (rampa parte exterior (2), degraus parte exterior (3)), sendo (49,3+2,49)</t>
  </si>
  <si>
    <t>PASSEIO EM PEDRA PORTUGUESA, sendo (3)</t>
  </si>
  <si>
    <t>ARBUSTOS (48 unidades) - (((PI()*(0,2)^2)*48*1,5)*1,5)</t>
  </si>
  <si>
    <t>ÁRVORE (23 unidade) - (((PI()*(0,3)^2)*19*2)+(PI()*(0,5)^2)*3*2)*1,5</t>
  </si>
  <si>
    <t>TOTAL (M³)</t>
  </si>
  <si>
    <t>Unidade (5M³)</t>
  </si>
  <si>
    <t>Forro DRYWALL, PVC E FIBROMINERAL pav. Inferior (Enfermagem(a), Consultório Médico (b), Consultório Médico (c), Ass. Social (d), Recepção e Digitação (e), Arquivo (f), Consultórios (g), Sala (h), Circulação, Hall e Sala (i), Consultório e Atendimento(j), Farm.; Vest.; Ester.; Esp.; (h), Consultórios (i), Odontologia (m), I.S. Mas. (n), I.S. Mas. (o), Copa (p), Depósito (q), DGST - Recepção), sendo (25,72+15,63+18,72+25,38+22,83+7,49+23,56+7,43+151,26+28,73+24,99+21,76+39,34+7,82+7,82+8,02+4,84-18,71)</t>
  </si>
  <si>
    <t>Chapas e perfis drywall, área de drywall na área técnica em frente à escada, descontando a área da porta e DGIET. (Área técnica, Porta (-), DGIET), sendo (21,58-1,68+4,116)</t>
  </si>
  <si>
    <t>UM (5M³)</t>
  </si>
  <si>
    <t>Altura dos tapumes (NR 18)</t>
  </si>
  <si>
    <t>16,63*2,5</t>
  </si>
  <si>
    <t>Toda Calçada externa do passeio</t>
  </si>
  <si>
    <t>LAÇOS E AFETOS</t>
  </si>
  <si>
    <t>DEMOLIÇÕES</t>
  </si>
  <si>
    <t>ÁREA DE INTERVENÇÃO</t>
  </si>
  <si>
    <t>1.1</t>
  </si>
  <si>
    <t>Retirada de forro pvc</t>
  </si>
  <si>
    <t>Qtde (un)</t>
  </si>
  <si>
    <t>1.2</t>
  </si>
  <si>
    <t xml:space="preserve">Demolição de cobertura </t>
  </si>
  <si>
    <t>Retirada de telhas fibroicimento</t>
  </si>
  <si>
    <t>1.3</t>
  </si>
  <si>
    <t>Retirada de cumeeira e espigãos</t>
  </si>
  <si>
    <t>Remoção de cumeeiras e espigões</t>
  </si>
  <si>
    <t>1.4</t>
  </si>
  <si>
    <t>Retirada da estrutura de madeira do telhado</t>
  </si>
  <si>
    <t>Remoção da estrutura do telhado</t>
  </si>
  <si>
    <t>1.5</t>
  </si>
  <si>
    <t>Remoção de rufos</t>
  </si>
  <si>
    <t>1.6</t>
  </si>
  <si>
    <t xml:space="preserve">Remoção de calhas </t>
  </si>
  <si>
    <t>ÁREA DE DEMOLIÇÃO</t>
  </si>
  <si>
    <t>1.7</t>
  </si>
  <si>
    <t>Retirada de piso vinilico</t>
  </si>
  <si>
    <t>Remoção de piso vinilico</t>
  </si>
  <si>
    <t>1.8</t>
  </si>
  <si>
    <t>Retirada  de arcondicionado de janelas</t>
  </si>
  <si>
    <t>retiradas de arcondinado das janelas do espaço laços e afetos</t>
  </si>
  <si>
    <t>1.9</t>
  </si>
  <si>
    <t xml:space="preserve">Retirada de janela </t>
  </si>
  <si>
    <t>Remoção de janelas do espaço laços e afetos e da sala de ginástica laboral</t>
  </si>
  <si>
    <t>1.10</t>
  </si>
  <si>
    <t xml:space="preserve">Demolição de alvenaria </t>
  </si>
  <si>
    <t>Demolição de alvenária para instalação de porta de vidro na sala de ginástica laboral</t>
  </si>
  <si>
    <t>1.11</t>
  </si>
  <si>
    <t>Retiradas de resíduos</t>
  </si>
  <si>
    <t>Destinação de resíduos</t>
  </si>
  <si>
    <t xml:space="preserve">PROJETO DA NOVA ESTRUTURA METÁLICA DA COBERTURA </t>
  </si>
  <si>
    <t>EXECUÇÃO DE NOVA COBERTURA E TOLDO</t>
  </si>
  <si>
    <t>Fornecimento e montagem estrutura do telhado</t>
  </si>
  <si>
    <t>Fornecimento e montagem chapas da estrutura do telhado</t>
  </si>
  <si>
    <t>Fornecimento e instalação estrutura em chapa</t>
  </si>
  <si>
    <t>Fornecimento e montagem da estrutura de toldo fixo</t>
  </si>
  <si>
    <t>Qtde (kg)</t>
  </si>
  <si>
    <t>Fornecimento e montagem da estrutura do toldo</t>
  </si>
  <si>
    <t>2.4</t>
  </si>
  <si>
    <t>Fornecimento e montagem de toldo fixo na parede</t>
  </si>
  <si>
    <t>2.5</t>
  </si>
  <si>
    <t>Fornecimento e instalação de telha sanudíche</t>
  </si>
  <si>
    <t>Fornecimento e instalação de telhas sanduíche</t>
  </si>
  <si>
    <t>2.6</t>
  </si>
  <si>
    <t>Execução de calha</t>
  </si>
  <si>
    <t>perímetro (m)</t>
  </si>
  <si>
    <t>Calha Galvanizada L= 30cm/h=15cm</t>
  </si>
  <si>
    <t>2.7</t>
  </si>
  <si>
    <t>Execução de condutor vertical para drenagem</t>
  </si>
  <si>
    <t>Execução decondutor vertical para drenagem do telhado</t>
  </si>
  <si>
    <t>2.8</t>
  </si>
  <si>
    <t>Ralo sifonado, pvc, dn 100 x 40 mm</t>
  </si>
  <si>
    <t>u</t>
  </si>
  <si>
    <t>2.9</t>
  </si>
  <si>
    <t>Rufo em chapa de aço galvanizado n° 24</t>
  </si>
  <si>
    <t>Rubstituição dos rufos existentes</t>
  </si>
  <si>
    <t>2.10</t>
  </si>
  <si>
    <t>Execução de Cumeeira e espigão</t>
  </si>
  <si>
    <t>Cumeeira e espigão para telha galvanizada trapezoidal 0,43mm</t>
  </si>
  <si>
    <t>3.1</t>
  </si>
  <si>
    <t>Emassamento para Pintura das paredes</t>
  </si>
  <si>
    <t>Pintura nas paredes interna e externa (exceto na arte externa e lado estacionamento)</t>
  </si>
  <si>
    <t>3.2</t>
  </si>
  <si>
    <t>Pintura das paredes</t>
  </si>
  <si>
    <t>Pintura nas paredes interna e externa (exceto na arte externa)</t>
  </si>
  <si>
    <t>3.3</t>
  </si>
  <si>
    <t>Remoção de Pintura da porta</t>
  </si>
  <si>
    <t>unidade</t>
  </si>
  <si>
    <t>Lixamento porta de madeira</t>
  </si>
  <si>
    <t>3.4</t>
  </si>
  <si>
    <t>Pintura da porta a instalar</t>
  </si>
  <si>
    <t>Pintura porta a instalar (x2 dado as duas faces)</t>
  </si>
  <si>
    <t>3.5</t>
  </si>
  <si>
    <t>Pintura da estrutura metálica</t>
  </si>
  <si>
    <t>Pintura anticorrosão da estrutura metálica do telhado</t>
  </si>
  <si>
    <t>3.6</t>
  </si>
  <si>
    <t xml:space="preserve">Fechamento de vão </t>
  </si>
  <si>
    <t xml:space="preserve">Fechamento com gesso acartonado(Drywall) </t>
  </si>
  <si>
    <t>4.1</t>
  </si>
  <si>
    <t>Piso a instalar</t>
  </si>
  <si>
    <t xml:space="preserve"> piso a instalar</t>
  </si>
  <si>
    <t>4.2</t>
  </si>
  <si>
    <t>Rodape a instalar</t>
  </si>
  <si>
    <t xml:space="preserve">Rodapé a instalar </t>
  </si>
  <si>
    <t>4.3</t>
  </si>
  <si>
    <t>Forro a instalar</t>
  </si>
  <si>
    <t xml:space="preserve"> forro a instalar</t>
  </si>
  <si>
    <t>PORTA DE VIDRO E JANELA A INSTALAR</t>
  </si>
  <si>
    <t>5.1</t>
  </si>
  <si>
    <t>Porta de vidro a instalar</t>
  </si>
  <si>
    <t>und</t>
  </si>
  <si>
    <t>Fornecimento e instalação Porta de duas folhas na SALA GINÁSTICA</t>
  </si>
  <si>
    <t>5.2</t>
  </si>
  <si>
    <t xml:space="preserve">Janela de vidro a instalar </t>
  </si>
  <si>
    <t xml:space="preserve">Forneciemnto e instaçaão de Janela no espaço laços e afetos </t>
  </si>
  <si>
    <t>5.3</t>
  </si>
  <si>
    <t xml:space="preserve">Adesivo jateado </t>
  </si>
  <si>
    <t>Fornecimento e instalação adesivo jateado para aplicação em vidro</t>
  </si>
  <si>
    <t>ELÉTRICA TOMADAS</t>
  </si>
  <si>
    <t>6.1</t>
  </si>
  <si>
    <t>Cabo flexivel 2,5mm</t>
  </si>
  <si>
    <t>Cabos elétricos
Fase - preto
Neutro - branco
Terra - verde</t>
  </si>
  <si>
    <t>6.2</t>
  </si>
  <si>
    <t>Retiradas de eletrodutos</t>
  </si>
  <si>
    <t>Desmontagem de infra de elétrica</t>
  </si>
  <si>
    <t>6.3</t>
  </si>
  <si>
    <t>Recorte para infra tomada</t>
  </si>
  <si>
    <t>Para pontos tomadas</t>
  </si>
  <si>
    <t>6.4</t>
  </si>
  <si>
    <t>Eletroduto
 Flexivel Corrugado</t>
  </si>
  <si>
    <t>6.5</t>
  </si>
  <si>
    <t>Caixa de passagem de embutir em PVC antichamas</t>
  </si>
  <si>
    <t>6.6</t>
  </si>
  <si>
    <t>Tomadas</t>
  </si>
  <si>
    <t>6.7</t>
  </si>
  <si>
    <t>Retirada de pontos de tomadas e interruptor</t>
  </si>
  <si>
    <t>Retiradas de pontos existentes</t>
  </si>
  <si>
    <t>6.8</t>
  </si>
  <si>
    <t>Condulete em alumínio 2x4</t>
  </si>
  <si>
    <t>Instalação tampa cega para condulete alumínio 2" polegada – marca DAISA</t>
  </si>
  <si>
    <t>TOMADAS DE LÓGICA</t>
  </si>
  <si>
    <t>6.9</t>
  </si>
  <si>
    <t>Retiradade de pontos de lógica</t>
  </si>
  <si>
    <t>Retirada de infra de lógicas com reaproveitamentos de eletrodutos</t>
  </si>
  <si>
    <t>6.10</t>
  </si>
  <si>
    <t>Conector macho RJ-45</t>
  </si>
  <si>
    <t>Conector macho RJ-45 para internet.</t>
  </si>
  <si>
    <t>6.11</t>
  </si>
  <si>
    <t>Modulo tomada RJ-45</t>
  </si>
  <si>
    <t>Instalação de pontos de lógica para pontos realocados</t>
  </si>
  <si>
    <t>6.12</t>
  </si>
  <si>
    <t>Cabo de lógica</t>
  </si>
  <si>
    <t>Passagem de cabo para pontos de lógica</t>
  </si>
  <si>
    <t>6.13</t>
  </si>
  <si>
    <t>identificação de pontos</t>
  </si>
  <si>
    <t>Etiquetas de intentificação</t>
  </si>
  <si>
    <t>6.14</t>
  </si>
  <si>
    <t xml:space="preserve">Retirada de luminárias </t>
  </si>
  <si>
    <t xml:space="preserve">Retiradas de luminárias existente </t>
  </si>
  <si>
    <t>6.15</t>
  </si>
  <si>
    <t>Instalação de
 luminárias</t>
  </si>
  <si>
    <t>Instalação de novas luminárias</t>
  </si>
  <si>
    <t>6.16</t>
  </si>
  <si>
    <t>Infraestrutura de elétrica</t>
  </si>
  <si>
    <t>Perfilado perfurado simples 38 x 38 mm, chapa 22 mais conexões</t>
  </si>
  <si>
    <t>6.17</t>
  </si>
  <si>
    <t>Interruptor simples</t>
  </si>
  <si>
    <t xml:space="preserve">Modulo simples </t>
  </si>
  <si>
    <t>6.18</t>
  </si>
  <si>
    <t>Suporte para interruptor</t>
  </si>
  <si>
    <t>Suporte para módulos</t>
  </si>
  <si>
    <t>6.19</t>
  </si>
  <si>
    <t xml:space="preserve">Luminária de Emêrgencia </t>
  </si>
  <si>
    <t>Luminária de emêrgencia</t>
  </si>
  <si>
    <t>6.20</t>
  </si>
  <si>
    <t>Isolamento com lona</t>
  </si>
  <si>
    <t>Isolamento dos equipamentos existente, janelas e porta</t>
  </si>
  <si>
    <t>6.21</t>
  </si>
  <si>
    <t>Instalação de fita crepe</t>
  </si>
  <si>
    <t>Fixação de lona preta em equipamentos existente e janelas e porta</t>
  </si>
  <si>
    <t>6.22</t>
  </si>
  <si>
    <t>Qtde (h)</t>
  </si>
  <si>
    <t>Cabo de cobre fexível corrugado 2,5 mm² lumináriaFaze - Peto
Terra - Verde
Retorno - Vermelho</t>
  </si>
  <si>
    <t>6.23</t>
  </si>
  <si>
    <t>Etiqueta de identificação impressa</t>
  </si>
  <si>
    <t>dias/semana</t>
  </si>
  <si>
    <t>Meses</t>
  </si>
  <si>
    <t>Etiqueta de identificação impressa dos circuitos existentes e novos</t>
  </si>
  <si>
    <t>6.24</t>
  </si>
  <si>
    <t xml:space="preserve">Placa de sinalização </t>
  </si>
  <si>
    <t xml:space="preserve">Identificação dos circuitos existentes </t>
  </si>
  <si>
    <t>7.1</t>
  </si>
  <si>
    <t>Engenheiro civil</t>
  </si>
  <si>
    <t>h/dia</t>
  </si>
  <si>
    <t>2h x dia 2 dias na semana x 4 semanas x 1 meses</t>
  </si>
  <si>
    <t>7.2</t>
  </si>
  <si>
    <t>Mestre de obras</t>
  </si>
  <si>
    <t>3h x dia 2 dias na semana x 4 semanas x 1 meses</t>
  </si>
  <si>
    <t>7.3</t>
  </si>
  <si>
    <t>Limpeza final de obra</t>
  </si>
  <si>
    <t>Limpeza obra</t>
  </si>
  <si>
    <t>EXECUÇÃO DE TOLDO FIXO NA PAREDE</t>
  </si>
  <si>
    <t>Desonerado</t>
  </si>
  <si>
    <t>AC</t>
  </si>
  <si>
    <t>Administração Central</t>
  </si>
  <si>
    <t>S+G</t>
  </si>
  <si>
    <t>Segurança + Garantia</t>
  </si>
  <si>
    <t>R</t>
  </si>
  <si>
    <t>Risco</t>
  </si>
  <si>
    <t>DF</t>
  </si>
  <si>
    <t>Despesas Financeiras</t>
  </si>
  <si>
    <t>L</t>
  </si>
  <si>
    <t>Lucro bruto</t>
  </si>
  <si>
    <t>I</t>
  </si>
  <si>
    <t>Impostos</t>
  </si>
  <si>
    <t>PIS</t>
  </si>
  <si>
    <t>COFINS</t>
  </si>
  <si>
    <t>ISS*</t>
  </si>
  <si>
    <t>INSS relativo a CPRB</t>
  </si>
  <si>
    <t>TABELA LIMITES PARA BDI</t>
  </si>
  <si>
    <t>BDI  PADRÃO</t>
  </si>
  <si>
    <t xml:space="preserve"> BDI  DIFERENCIADO 
</t>
  </si>
  <si>
    <t>PARCELA DO BDI</t>
  </si>
  <si>
    <t>Não desonerado</t>
  </si>
  <si>
    <t>* Código tributário Lei Complementar xx40 - x% aplicado sobre x% do valor base (dedução de x% relativo a material) - alíquota efetiva x%, conforme lei municipal XXX/XX</t>
  </si>
  <si>
    <t>%</t>
  </si>
  <si>
    <t>$ mão de obra sem Bdi</t>
  </si>
  <si>
    <t>$ material  + equipamentos sem Bdi</t>
  </si>
  <si>
    <t>$ Total  orçamento sem Bdi</t>
  </si>
  <si>
    <t>Alíquota  *</t>
  </si>
  <si>
    <t>% ISS</t>
  </si>
  <si>
    <t>aliquota receita bruta construção</t>
  </si>
  <si>
    <t>anos</t>
  </si>
  <si>
    <t>alíquota vigente</t>
  </si>
  <si>
    <t>inss cprb /bdi</t>
  </si>
  <si>
    <t>No ano de 2025, as empresas desoneradas deverão pagar 5% de INSS patronal, sobre a folha de pagamento, e 80% da alíquota vigente do CPRB, aplicado nas receitas brutas, no caso da Construção Civil que é 4,5%, isso resulta em 3,6% de contribuição sobre as receitas, a ser pago junto dos 5% sobre a folha de pagamento. Para 2026, o INSS patronal a ser pago passa a ser de 10%, e a alíquota sobre as receitas em 60% da alíquota vigente. No último ano da desoneração, 2027, o INSS patronal a ser pago é de 15% e 40% da alíquota vigente sobre as receitas brutas.</t>
  </si>
  <si>
    <t>CÁLCULO VALOR ISS NÃO DESONERADO</t>
  </si>
  <si>
    <t>Custo Total sem BDI</t>
  </si>
  <si>
    <t>CÁLCULO VALOR ISS  DESONERADO</t>
  </si>
  <si>
    <t>Total Geral sem BDI</t>
  </si>
  <si>
    <t>S</t>
  </si>
  <si>
    <t>D</t>
  </si>
  <si>
    <t>BDI Aplicável</t>
  </si>
  <si>
    <t>Custo Total com BDI</t>
  </si>
  <si>
    <t>Valor Unit com BDI + DESC.</t>
  </si>
  <si>
    <t>CUSTO TOTAL com BDI + DESC.</t>
  </si>
  <si>
    <t>BDI Equivalente- S / D / D</t>
  </si>
  <si>
    <t>DESCONTO:</t>
  </si>
  <si>
    <t>NÃO DESONERADO</t>
  </si>
  <si>
    <t>MEDIÇÃO 1 - DATA XX/XX/XXXX</t>
  </si>
  <si>
    <t>MEDIÇÃO 2 - DATA XX/XX/XXXX</t>
  </si>
  <si>
    <t>MEDIÇÃO 3 - DATA XX/XX/XXXX</t>
  </si>
  <si>
    <t>MEDIÇÃO 4 - DATA XX/XX/XXXX</t>
  </si>
  <si>
    <t>MEDIÇÃO 5 - DATA XX/XX/XXXX</t>
  </si>
  <si>
    <t>MEDIÇÃO 6 - DATA XX/XX/XXXX</t>
  </si>
  <si>
    <t>MEDIÇÃO 7 - DATA XX/XX/XXXX</t>
  </si>
  <si>
    <t>MEDIÇÃO 8 - DATA XX/XX/XXXX</t>
  </si>
  <si>
    <t>ACUMULADO</t>
  </si>
  <si>
    <t>Planilha Orçamentária Sintética</t>
  </si>
  <si>
    <t>PREVISTO</t>
  </si>
  <si>
    <t>EXECUTADO</t>
  </si>
  <si>
    <t>TOTAL EXECUTADO</t>
  </si>
  <si>
    <t>TOTAL A EXECUTAR</t>
  </si>
  <si>
    <t>Valor</t>
  </si>
  <si>
    <t>aqui</t>
  </si>
  <si>
    <t>VALOR CONTRATADO (VC):</t>
  </si>
  <si>
    <t>PREVISTO 1ª MEDIÇÃO</t>
  </si>
  <si>
    <t>EXECUTADO 1ª MEDIÇÃO</t>
  </si>
  <si>
    <t>PREVISTO 2ª MEDIÇÃO</t>
  </si>
  <si>
    <t>PREVISTO 3ª MEDIÇÃO</t>
  </si>
  <si>
    <t>PREVISTO 4ª MEDIÇÃO</t>
  </si>
  <si>
    <t>PREVISTO 5ª MEDIÇÃO</t>
  </si>
  <si>
    <t>PREVISTO 6ª MEDIÇÃO</t>
  </si>
  <si>
    <t>PREVISTO 7ª MEDIÇÃO</t>
  </si>
  <si>
    <t>PREVISTO 8ª MEDIÇÃO</t>
  </si>
  <si>
    <t>TOTAL ACUMULADO</t>
  </si>
  <si>
    <t>A EXECUTAR</t>
  </si>
  <si>
    <t>ACUMULADO  =======&gt;</t>
  </si>
  <si>
    <t>SINAPI - 05/2025 - Paraná
SBC - 06/2025 - Paraná
CPOS/CDHU - 06/2025 - São Paulo
FDE - 04/2025 - São Paulo
EMOP - 05/2025 - Rio de Janeiro</t>
  </si>
  <si>
    <t>OBRA</t>
  </si>
  <si>
    <t>CRONOGRAMA DE DESEMBOLSO FINANCEIRO</t>
  </si>
  <si>
    <t>1ª Parcela -</t>
  </si>
  <si>
    <t>XX/XX/XX</t>
  </si>
  <si>
    <t>2ª Parcela -</t>
  </si>
  <si>
    <t>3ª Parcela -</t>
  </si>
  <si>
    <t>4ª Parcela -</t>
  </si>
  <si>
    <t>5ª Parcela -</t>
  </si>
  <si>
    <t>6ª Parcela -</t>
  </si>
  <si>
    <t>7ª Parcela -</t>
  </si>
  <si>
    <t>8ª Parcela -</t>
  </si>
  <si>
    <t>(%)</t>
  </si>
  <si>
    <t>(R$)</t>
  </si>
  <si>
    <t xml:space="preserve">VALOR DO CONTRATO ORIGINAL   </t>
  </si>
  <si>
    <t>VALOR TOTAL</t>
  </si>
  <si>
    <t>ACUMULADO  ===&gt;</t>
  </si>
  <si>
    <t>TOTAL PREVISTO</t>
  </si>
  <si>
    <t>FUNDAÇÃO ELEVADOR - CONFORME PROJETO</t>
  </si>
  <si>
    <t>ESTRUTURA ELEVADOR - CONFORME PROJETO</t>
  </si>
  <si>
    <t>EQUIPAMENTO E ACABAMENTO ELEVADOR - CONFORME PROJETO</t>
  </si>
  <si>
    <t>Piso entre elevador e porta existente do prédio</t>
  </si>
  <si>
    <t>placas de 1,6 * 0,27 em granito</t>
  </si>
  <si>
    <t>totalizando 1,296 m² para 3 andares</t>
  </si>
  <si>
    <t>Demolição de abertura para entrada no elevador, 1,6x2,1x3 andares</t>
  </si>
  <si>
    <t>Requadro 2x1,6 + 2x1,6, por andar, multiplica-se por 3 para 3 andares totalizando 22,20 metros</t>
  </si>
  <si>
    <t>totalizando 10,08 metros quadrados por 15 cm de espessura, ou 1,512 m³ de demolição</t>
  </si>
  <si>
    <t xml:space="preserve"> 9.3.5 </t>
  </si>
  <si>
    <t xml:space="preserve"> CAMS.PISO-PE </t>
  </si>
  <si>
    <t>Piso em granito cinza andorinha, e=2cm, polido, aplicado com argamassa industrializada ac-ii, interseção prédio-elevador</t>
  </si>
  <si>
    <t xml:space="preserve"> 9.3.6 </t>
  </si>
  <si>
    <t xml:space="preserve"> 97625 </t>
  </si>
  <si>
    <t>DEMOLIÇÃO DE ALVENARIA PARA QUALQUER TIPO DE BLOCO, DE FORMA MECANIZADA, SEM REAPROVEITAMENTO. AF_09/2023</t>
  </si>
  <si>
    <t xml:space="preserve"> 9.3.7 </t>
  </si>
  <si>
    <t xml:space="preserve"> CAMS.105943 </t>
  </si>
  <si>
    <t>REQUADRO DE VÃOS PLACAS DE GRANITO - Copia da SINAPI (105943)</t>
  </si>
  <si>
    <t>Planilha Orçamentária Analítica</t>
  </si>
  <si>
    <t>Tipo</t>
  </si>
  <si>
    <t>Porcent.</t>
  </si>
  <si>
    <t>Composição</t>
  </si>
  <si>
    <t>SEDI - SERVIÇOS DIVERSOS</t>
  </si>
  <si>
    <t>Composição Auxiliar</t>
  </si>
  <si>
    <t xml:space="preserve"> 95403 </t>
  </si>
  <si>
    <t>CURSO DE CAPACITAÇÃO PARA ENGENHEIRO CIVIL DE OBRA PLENO (ENCARGOS COMPLEMENTARES) - HORISTA</t>
  </si>
  <si>
    <t>Insumo</t>
  </si>
  <si>
    <t xml:space="preserve"> 00037373 </t>
  </si>
  <si>
    <t>SEGURO - HORISTA (COLETADO CAIXA - ENCARGOS COMPLEMENTARES)</t>
  </si>
  <si>
    <t>Taxas</t>
  </si>
  <si>
    <t xml:space="preserve"> 00002707 </t>
  </si>
  <si>
    <t>ENGENHEIRO CIVIL DE OBRA PLENO (HORISTA)</t>
  </si>
  <si>
    <t>Mão de Obra</t>
  </si>
  <si>
    <t xml:space="preserve"> 00043486 </t>
  </si>
  <si>
    <t>EPI - FAMILIA ENGENHEIRO CIVIL - HORISTA (ENCARGOS COMPLEMENTARES - COLETADO CAIXA)</t>
  </si>
  <si>
    <t xml:space="preserve"> 00037372 </t>
  </si>
  <si>
    <t>EXAMES - HORISTA (COLETADO CAIXA - ENCARGOS COMPLEMENTARES)</t>
  </si>
  <si>
    <t>Material</t>
  </si>
  <si>
    <t xml:space="preserve"> 00043462 </t>
  </si>
  <si>
    <t>FERRAMENTAS - FAMILIA ENGENHEIRO CIVIL - HORISTA (ENCARGOS COMPLEMENTARES - COLETADO CAIXA)</t>
  </si>
  <si>
    <t>MO sem LS =&gt;</t>
  </si>
  <si>
    <t>LS =&gt;</t>
  </si>
  <si>
    <t>MO com LS =&gt;</t>
  </si>
  <si>
    <t>Valor do BDI =&gt;</t>
  </si>
  <si>
    <t>Valor com BDI =&gt;</t>
  </si>
  <si>
    <t>Quant. =&gt;</t>
  </si>
  <si>
    <t>480,00</t>
  </si>
  <si>
    <t>Preço Total =&gt;</t>
  </si>
  <si>
    <t xml:space="preserve"> 95405 </t>
  </si>
  <si>
    <t>CURSO DE CAPACITAÇÃO PARA MESTRE DE OBRAS (ENCARGOS COMPLEMENTARES) - HORISTA</t>
  </si>
  <si>
    <t xml:space="preserve"> 00043487 </t>
  </si>
  <si>
    <t>EPI - FAMILIA ENCARREGADO GERAL - HORISTA (ENCARGOS COMPLEMENTARES - COLETADO CAIXA)</t>
  </si>
  <si>
    <t xml:space="preserve"> 00004069 </t>
  </si>
  <si>
    <t>MESTRE DE OBRAS (HORISTA)</t>
  </si>
  <si>
    <t xml:space="preserve"> 00043463 </t>
  </si>
  <si>
    <t>FERRAMENTAS - FAMILIA ENCARREGADO GERAL - HORISTA (ENCARGOS COMPLEMENTARES - COLETADO CAIXA)</t>
  </si>
  <si>
    <t>720,00</t>
  </si>
  <si>
    <t xml:space="preserve"> 95395 </t>
  </si>
  <si>
    <t>CURSO DE CAPACITAÇÃO PARA ARQUITETO DE OBRA PLENO (ENCARGOS COMPLEMENTARES) - HORISTA</t>
  </si>
  <si>
    <t xml:space="preserve"> 00033952 </t>
  </si>
  <si>
    <t>ARQUITETO PLENO (HORISTA)</t>
  </si>
  <si>
    <t>96,00</t>
  </si>
  <si>
    <t xml:space="preserve"> 95406 </t>
  </si>
  <si>
    <t>CURSO DE CAPACITAÇÃO PARA TOPÓGRAFO (ENCARGOS COMPLEMENTARES) - HORISTA</t>
  </si>
  <si>
    <t xml:space="preserve"> 00043493 </t>
  </si>
  <si>
    <t>EPI - FAMILIA TOPOGRAFO - HORISTA (ENCARGOS COMPLEMENTARES - COLETADO CAIXA)</t>
  </si>
  <si>
    <t xml:space="preserve"> 00043469 </t>
  </si>
  <si>
    <t>FERRAMENTAS - FAMILIA TOPOGRAFO - HORISTA (ENCARGOS COMPLEMENTARES - COLETADO CAIXA)</t>
  </si>
  <si>
    <t xml:space="preserve"> 00007592 </t>
  </si>
  <si>
    <t>TOPOGRAFO (HORISTA)</t>
  </si>
  <si>
    <t>72,00</t>
  </si>
  <si>
    <t xml:space="preserve"> 88316 </t>
  </si>
  <si>
    <t>SERVENTE COM ENCARGOS COMPLEMENTARES</t>
  </si>
  <si>
    <t>94,83</t>
  </si>
  <si>
    <t xml:space="preserve"> 88315 </t>
  </si>
  <si>
    <t>SERRALHEIRO COM ENCARGOS COMPLEMENTARES</t>
  </si>
  <si>
    <t>23,45</t>
  </si>
  <si>
    <t>424,14</t>
  </si>
  <si>
    <t xml:space="preserve"> 88309 </t>
  </si>
  <si>
    <t>PEDREIRO COM ENCARGOS COMPLEMENTARES</t>
  </si>
  <si>
    <t>2,52</t>
  </si>
  <si>
    <t>12,45</t>
  </si>
  <si>
    <t>51,79</t>
  </si>
  <si>
    <t>URBA - URBANIZAÇÃO</t>
  </si>
  <si>
    <t xml:space="preserve"> 88441 </t>
  </si>
  <si>
    <t>JARDINEIRO COM ENCARGOS COMPLEMENTARES</t>
  </si>
  <si>
    <t>19,00</t>
  </si>
  <si>
    <t xml:space="preserve"> 5678 </t>
  </si>
  <si>
    <t>RETROESCAVADEIRA SOBRE RODAS COM CARREGADEIRA, TRAÇÃO 4X4, POTÊNCIA LÍQ. 88 HP, CAÇAMBA CARREG. CAP. MÍN. 1 M3, CAÇAMBA RETRO CAP. 0,26 M3, PESO OPERACIONAL MÍN. 6.674 KG, PROFUNDIDADE ESCAVAÇÃO MÁX. 4,37 M - CHP DIURNO. AF_06/2014</t>
  </si>
  <si>
    <t>CHOR - CUSTOS HORÁRIOS DE MÁQUINAS E EQUIPAMENTOS</t>
  </si>
  <si>
    <t>CHP</t>
  </si>
  <si>
    <t xml:space="preserve"> 5679 </t>
  </si>
  <si>
    <t>RETROESCAVADEIRA SOBRE RODAS COM CARREGADEIRA, TRAÇÃO 4X4, POTÊNCIA LÍQ. 88 HP, CAÇAMBA CARREG. CAP. MÍN. 1 M3, CAÇAMBA RETRO CAP. 0,26 M3, PESO OPERACIONAL MÍN. 6.674 KG, PROFUNDIDADE ESCAVAÇÃO MÁX. 4,37 M - CHI DIURNO. AF_06/2014</t>
  </si>
  <si>
    <t>CHI</t>
  </si>
  <si>
    <t xml:space="preserve"> 89272 </t>
  </si>
  <si>
    <t>GUINDASTE HIDRÁULICO AUTOPROPELIDO, COM LANÇA TELESCÓPICA 28,80 M, CAPACIDADE MÁXIMA 30 T, POTÊNCIA 97 KW, TRAÇÃO 4 X 4 - CHP DIURNO. AF_11/2014</t>
  </si>
  <si>
    <t xml:space="preserve"> 89273 </t>
  </si>
  <si>
    <t>GUINDASTE HIDRÁULICO AUTOPROPELIDO, COM LANÇA TELESCÓPICA 28,80 M, CAPACIDADE MÁXIMA 30 T, POTÊNCIA 97 KW, TRAÇÃO 4 X 4 - CHI DIURNO. AF_11/2014</t>
  </si>
  <si>
    <t>3,00</t>
  </si>
  <si>
    <t>40,00</t>
  </si>
  <si>
    <t xml:space="preserve"> 006275 </t>
  </si>
  <si>
    <t>FERRAMENTA - ESCOVA DE ACO LATONADO 6 FIEIRAS SEM CABO - COMPEL</t>
  </si>
  <si>
    <t>103,30</t>
  </si>
  <si>
    <t>1,10</t>
  </si>
  <si>
    <t>SERP - SERVIÇOS PRELIMINARES</t>
  </si>
  <si>
    <t xml:space="preserve"> 88323 </t>
  </si>
  <si>
    <t>TELHADISTA COM ENCARGOS COMPLEMENTARES</t>
  </si>
  <si>
    <t>518,75</t>
  </si>
  <si>
    <t xml:space="preserve"> 88261 </t>
  </si>
  <si>
    <t>CARPINTEIRO DE ESQUADRIA COM ENCARGOS COMPLEMENTARES</t>
  </si>
  <si>
    <t xml:space="preserve"> 88267 </t>
  </si>
  <si>
    <t>ENCANADOR OU BOMBEIRO HIDRÁULICO COM ENCARGOS COMPLEMENTARES</t>
  </si>
  <si>
    <t xml:space="preserve"> 88248 </t>
  </si>
  <si>
    <t>AUXILIAR DE ENCANADOR OU BOMBEIRO HIDRÁULICO COM ENCARGOS COMPLEMENTARES</t>
  </si>
  <si>
    <t>1,00</t>
  </si>
  <si>
    <t>ASTU - ASSENTAMENTO DE TUBOS E PECAS</t>
  </si>
  <si>
    <t>2,00</t>
  </si>
  <si>
    <t>CONTENCOES</t>
  </si>
  <si>
    <t xml:space="preserve"> 005142 </t>
  </si>
  <si>
    <t>ESMERILHADEIRA ANGULAR DEWALT 402 (400H/V)</t>
  </si>
  <si>
    <t>64,66</t>
  </si>
  <si>
    <t>REFORMA E RECONSTRUCAO</t>
  </si>
  <si>
    <t>97,49</t>
  </si>
  <si>
    <t>96,25</t>
  </si>
  <si>
    <t>67,60</t>
  </si>
  <si>
    <t>138,06</t>
  </si>
  <si>
    <t>212,47</t>
  </si>
  <si>
    <t>39,54</t>
  </si>
  <si>
    <t>26,72</t>
  </si>
  <si>
    <t>1,60</t>
  </si>
  <si>
    <t>2,41</t>
  </si>
  <si>
    <t>10,86</t>
  </si>
  <si>
    <t>6,50</t>
  </si>
  <si>
    <t xml:space="preserve"> 88262 </t>
  </si>
  <si>
    <t>CARPINTEIRO DE FORMAS COM ENCARGOS COMPLEMENTARES</t>
  </si>
  <si>
    <t xml:space="preserve"> 88243 </t>
  </si>
  <si>
    <t>AJUDANTE ESPECIALIZADO COM ENCARGOS COMPLEMENTARES</t>
  </si>
  <si>
    <t>40,09</t>
  </si>
  <si>
    <t>PISO - PISOS</t>
  </si>
  <si>
    <t>3,78</t>
  </si>
  <si>
    <t>MOVT - MOVIMENTO DE TERRA</t>
  </si>
  <si>
    <t>0,36</t>
  </si>
  <si>
    <t xml:space="preserve"> 9861 </t>
  </si>
  <si>
    <t>ORSE</t>
  </si>
  <si>
    <t>Remoção de guarita em fibra, área=10m², para obra do Sergipetec</t>
  </si>
  <si>
    <t>Provisórios</t>
  </si>
  <si>
    <t xml:space="preserve"> 88278 </t>
  </si>
  <si>
    <t>MONTADOR DE ESTRUTURA METÁLICA COM ENCARGOS COMPLEMENTARES</t>
  </si>
  <si>
    <t>422,63</t>
  </si>
  <si>
    <t>231,66</t>
  </si>
  <si>
    <t>62,11</t>
  </si>
  <si>
    <t xml:space="preserve"> 102275 </t>
  </si>
  <si>
    <t>MARTELO DEMOLIDOR ELÉTRICO, COM POTÊNCIA DE 2.000 W, 1.000 IMPACTOS POR MINUTO, PESO DE 30 KG - CHP DIURNO. AF_01/2021</t>
  </si>
  <si>
    <t xml:space="preserve"> 88256 </t>
  </si>
  <si>
    <t>AZULEJISTA OU LADRILHISTA COM ENCARGOS COMPLEMENTARES</t>
  </si>
  <si>
    <t xml:space="preserve"> 102274 </t>
  </si>
  <si>
    <t>MARTELO DEMOLIDOR ELÉTRICO, COM POTÊNCIA DE 2.000 W, 1.000 IMPACTOS POR MINUTO, PESO DE 30 KG - CHI DIURNO. AF_01/2021</t>
  </si>
  <si>
    <t>114,79</t>
  </si>
  <si>
    <t>1,15</t>
  </si>
  <si>
    <t>SEDOP</t>
  </si>
  <si>
    <t>173,49</t>
  </si>
  <si>
    <t>89,03</t>
  </si>
  <si>
    <t xml:space="preserve"> 88274 </t>
  </si>
  <si>
    <t>MARMORISTA/GRANITEIRO COM ENCARGOS COMPLEMENTARES</t>
  </si>
  <si>
    <t>24,01</t>
  </si>
  <si>
    <t>165,16</t>
  </si>
  <si>
    <t>3,06</t>
  </si>
  <si>
    <t>ESQV - ESQUADRIAS/FERRAGENS/VIDROS</t>
  </si>
  <si>
    <t xml:space="preserve"> 88325 </t>
  </si>
  <si>
    <t>VIDRACEIRO COM ENCARGOS COMPLEMENTARES</t>
  </si>
  <si>
    <t>3,66</t>
  </si>
  <si>
    <t>8,55</t>
  </si>
  <si>
    <t>111,22</t>
  </si>
  <si>
    <t>PINT - PINTURAS</t>
  </si>
  <si>
    <t xml:space="preserve"> 88310 </t>
  </si>
  <si>
    <t>PINTOR COM ENCARGOS COMPLEMENTARES</t>
  </si>
  <si>
    <t xml:space="preserve"> 00003767 </t>
  </si>
  <si>
    <t>LIXA EM FOLHA PARA PAREDE OU MADEIRA, NUMERO 120, COR VERMELHA</t>
  </si>
  <si>
    <t>83,68</t>
  </si>
  <si>
    <t xml:space="preserve"> 88298 </t>
  </si>
  <si>
    <t>OPERADOR DE MARTELETE OU MARTELETEIRO COM ENCARGOS COMPLEMENTARES</t>
  </si>
  <si>
    <t xml:space="preserve"> 3283 </t>
  </si>
  <si>
    <t>Cabo de cobre PP Cordplast 3 x 2,5 mm2, 450/750v</t>
  </si>
  <si>
    <t xml:space="preserve"> 2490 </t>
  </si>
  <si>
    <t>Rompedor 56,0 pcm / 1150 ipm (atlas copco -tex 11 ou equivalente)</t>
  </si>
  <si>
    <t xml:space="preserve"> 88252 </t>
  </si>
  <si>
    <t>AUXILIAR DE SERVIÇOS GERAIS COM ENCARGOS COMPLEMENTARES</t>
  </si>
  <si>
    <t>22,00</t>
  </si>
  <si>
    <t>47,38</t>
  </si>
  <si>
    <t xml:space="preserve"> 88239 </t>
  </si>
  <si>
    <t>AJUDANTE DE CARPINTEIRO COM ENCARGOS COMPLEMENTARES</t>
  </si>
  <si>
    <t>5,00</t>
  </si>
  <si>
    <t>8,00</t>
  </si>
  <si>
    <t xml:space="preserve"> B.01.000.010186 </t>
  </si>
  <si>
    <t>VIDRACEIRO</t>
  </si>
  <si>
    <t>36,00</t>
  </si>
  <si>
    <t>4,00</t>
  </si>
  <si>
    <t>Outros</t>
  </si>
  <si>
    <t>INHI - INSTALAÇÕES HIDROS SANITÁRIAS</t>
  </si>
  <si>
    <t>15,40</t>
  </si>
  <si>
    <t xml:space="preserve"> 100308 </t>
  </si>
  <si>
    <t>MECÂNICO DE REFRIGERAÇÃO COM ENCARGOS COMPLEMENTARES</t>
  </si>
  <si>
    <t>6,00</t>
  </si>
  <si>
    <t>CANT - CANTEIRO DE OBRAS</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</si>
  <si>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</si>
  <si>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</si>
  <si>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</si>
  <si>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</si>
  <si>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</si>
  <si>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</si>
  <si>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</si>
  <si>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00004491 </t>
  </si>
  <si>
    <t>PONTALETE *7,5 X 7,5* CM EM PINUS, MISTA OU EQUIVALENTE DA REGIAO - BRUTA</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</si>
  <si>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</si>
  <si>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</si>
  <si>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</si>
  <si>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</si>
  <si>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00005061 </t>
  </si>
  <si>
    <t>PREGO DE ACO POLIDO COM CABECA 18 X 27 (2 1/2 X 10)</t>
  </si>
  <si>
    <t>405,03</t>
  </si>
  <si>
    <t xml:space="preserve"> 88251 </t>
  </si>
  <si>
    <t>AUXILIAR DE SERRALHEIRO COM ENCARGOS COMPLEMENTARES</t>
  </si>
  <si>
    <t xml:space="preserve"> 30746 </t>
  </si>
  <si>
    <t>SIURB</t>
  </si>
  <si>
    <t>PORTÃO METÁLICO DE OBRA 5M, PIVOTANTE,2 FOLHAS, PARA TAPUME METÁLICO</t>
  </si>
  <si>
    <t>12,50</t>
  </si>
  <si>
    <t xml:space="preserve"> 008104 </t>
  </si>
  <si>
    <t xml:space="preserve"> 099550 </t>
  </si>
  <si>
    <t>PINTOR</t>
  </si>
  <si>
    <t xml:space="preserve"> 006401 </t>
  </si>
  <si>
    <t>SOLVENTE (AGUARAS MINERAL)</t>
  </si>
  <si>
    <t xml:space="preserve"> 037129 </t>
  </si>
  <si>
    <t>LIXA FERRO 150</t>
  </si>
  <si>
    <t>1.106,49</t>
  </si>
  <si>
    <t xml:space="preserve"> 00005075 </t>
  </si>
  <si>
    <t>PREGO DE ACO POLIDO COM CABECA 18 X 30 (2 3/4 X 10)</t>
  </si>
  <si>
    <t xml:space="preserve"> 1569 </t>
  </si>
  <si>
    <t>Madeira mista serrada (barrote) 6 x 6cm - 0,0036 m3/m (angelim, louro)</t>
  </si>
  <si>
    <t xml:space="preserve"> 00004813 </t>
  </si>
  <si>
    <t>PLACA DE OBRA (PARA CONSTRUCAO CIVIL) EM CHAPA GALVANIZADA *N. 22*, ADESIVADA, DE *2,4 X 1,2* M (SEM POSTES PARA FIXACAO)</t>
  </si>
  <si>
    <t xml:space="preserve"> 6995 </t>
  </si>
  <si>
    <t>Madeira mista serrada (sarrafo) 2,2 x 5,5cm - 0,00121 m³/m</t>
  </si>
  <si>
    <t>3,75</t>
  </si>
  <si>
    <t>INSTALACOES PROVISORIAS</t>
  </si>
  <si>
    <t xml:space="preserve"> 010071 </t>
  </si>
  <si>
    <t>ALUGUEL MENSAL DE CONTAINER ESCRITORIO 6x2,3m SEM SANITARIO</t>
  </si>
  <si>
    <t>PAVI - PAVIMENTAÇÃO</t>
  </si>
  <si>
    <t xml:space="preserve"> 96463 </t>
  </si>
  <si>
    <t>ROLO COMPACTADOR DE PNEUS, ESTÁTICO, PRESSÃO VARIÁVEL, POTÊNCIA 110 HP, PESO SEM/COM LASTRO 10,8/27 T, LARGURA DE ROLAGEM 2,30 M - CHP DIURNO. AF_06/2017</t>
  </si>
  <si>
    <t xml:space="preserve"> 5934 </t>
  </si>
  <si>
    <t>MOTONIVELADORA POTÊNCIA BÁSICA LÍQUIDA (PRIMEIRA MARCHA) 125 HP, PESO BRUTO 13032 KG, LARGURA DA LÂMINA DE 3,7 M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</si>
  <si>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</si>
  <si>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</si>
  <si>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96464 </t>
  </si>
  <si>
    <t>ROLO COMPACTADOR DE PNEUS, ESTÁTICO, PRESSÃO VARIÁVEL, POTÊNCIA 110 HP, PESO SEM/COM LASTRO 10,8/27 T, LARGURA DE ROLAGEM 2,30 M - CHI DIURNO. AF_06/2017</t>
  </si>
  <si>
    <t xml:space="preserve"> 5901 </t>
  </si>
  <si>
    <t>CAMINHÃO PIPA 10.000 L TRUCADO, PESO BRUTO TOTAL 23.000 KG, CARGA ÚTIL MÁXIMA 15.935 KG, DISTÂNCIA ENTRE EIXOS 4,8 M, POTÊNCIA 230 CV, INCLUSIVE TANQUE DE AÇO PARA TRANSPORTE DE ÁGUA - CHP DIURNO. AF_06/2014</t>
  </si>
  <si>
    <t xml:space="preserve"> 5932 </t>
  </si>
  <si>
    <t>MOTONIVELADORA POTÊNCIA BÁSICA LÍQUIDA (PRIMEIRA MARCHA) 125 HP, PESO BRUTO 13032 KG, LARGURA DA LÂMINA DE 3,7 M - CHP DIURNO. AF_06/2014</t>
  </si>
  <si>
    <t>2.145,83</t>
  </si>
  <si>
    <t xml:space="preserve"> 099525 </t>
  </si>
  <si>
    <t>FEITOR/ENCARREGADO</t>
  </si>
  <si>
    <t xml:space="preserve"> 030371 </t>
  </si>
  <si>
    <t>TRATOR ESTEIRAS LAMINA CATERPILLAR D5C 105CV</t>
  </si>
  <si>
    <t xml:space="preserve"> 099955 </t>
  </si>
  <si>
    <t>OPERADOR DE TRATOR</t>
  </si>
  <si>
    <t xml:space="preserve"> 099162 </t>
  </si>
  <si>
    <t>MOTORISTA</t>
  </si>
  <si>
    <t xml:space="preserve"> 030581 </t>
  </si>
  <si>
    <t>MOTONIVELADORA ARTICUL.CATERPILLAR 120B 125CV</t>
  </si>
  <si>
    <t>64,27</t>
  </si>
  <si>
    <t xml:space="preserve"> 5857 </t>
  </si>
  <si>
    <t>TRATOR DE ESTEIRAS, POTÊNCIA 347 HP, PESO OPERACIONAL 38,5 T, COM LÂMINA 8,70 M3 - CHI DIURNO. AF_06/2014</t>
  </si>
  <si>
    <t xml:space="preserve"> 100974 </t>
  </si>
  <si>
    <t>CARGA, MANOBRA E DESCARGA DE SOLOS E MATERIAIS GRANULARES EM CAMINHÃO BASCULANTE 10 M³ - CARGA COM PÁ CARREGADEIRA (CAÇAMBA DE 1,7 A 2,8 M³ / 128 HP) E DESCARGA LIVRE (UNIDADE: M3). AF_07/2020</t>
  </si>
  <si>
    <t>TRAN - TRANSPORTES, CARGAS E DESCARGAS</t>
  </si>
  <si>
    <t xml:space="preserve"> 5855 </t>
  </si>
  <si>
    <t>TRATOR DE ESTEIRAS, POTÊNCIA 347 HP, PESO OPERACIONAL 38,5 T, COM LÂMINA 8,70 M3 - CHP DIURNO. AF_06/2014</t>
  </si>
  <si>
    <t>153,01</t>
  </si>
  <si>
    <t xml:space="preserve"> 91277 </t>
  </si>
  <si>
    <t>PLACA VIBRATÓRIA REVERSÍVEL COM MOTOR 4 TEMPOS A GASOLINA, FORÇA CENTRÍFUGA DE 25 KN (2500 KGF), POTÊNCIA 5,5 CV - CHP DIURNO. AF_08/2015</t>
  </si>
  <si>
    <t>26,52</t>
  </si>
  <si>
    <t xml:space="preserve"> 3.85.02 </t>
  </si>
  <si>
    <t>ADUBO QUIMICO NPK,FORM.BASE (10-10-10)</t>
  </si>
  <si>
    <t xml:space="preserve"> 3.85.11 </t>
  </si>
  <si>
    <t>TERRA VEGETAL</t>
  </si>
  <si>
    <t xml:space="preserve"> 3.85.13 </t>
  </si>
  <si>
    <t>ADUBO ORGANICO CURTIDO</t>
  </si>
  <si>
    <t xml:space="preserve"> 3.84.81 </t>
  </si>
  <si>
    <t xml:space="preserve"> 3.85.03 </t>
  </si>
  <si>
    <t>CALCARIO DOLOMITICO</t>
  </si>
  <si>
    <t>153,75</t>
  </si>
  <si>
    <t xml:space="preserve"> 89.34.30 </t>
  </si>
  <si>
    <t>SUDECAP</t>
  </si>
  <si>
    <t>TERRA VEGETAL (GRANEL) REF 7253</t>
  </si>
  <si>
    <t xml:space="preserve"> 89.34.08 </t>
  </si>
  <si>
    <t>MUDA DE RASTEIRA / FORRAÇÃO, AMENDOIM RASTEIRO / ONZE HORAS / AZULZINHA / IMPATIENS OU EQUIVALENTE DA REGIÃO REF 360</t>
  </si>
  <si>
    <t xml:space="preserve"> 50.10.36 </t>
  </si>
  <si>
    <t>CHP/CAMINHAO TANQUE, 6.000L</t>
  </si>
  <si>
    <t>1.120,58</t>
  </si>
  <si>
    <t>DROP - DRENAGEM/OBRAS DE CONTENÇÃO / POÇOS DE VISITA E CAIXAS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</si>
  <si>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</si>
  <si>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</si>
  <si>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93382 </t>
  </si>
  <si>
    <t>REATERRO MANUAL DE VALAS, COM COMPACTADOR DE SOLOS DE PERCUSSÃO. AF_08/2023</t>
  </si>
  <si>
    <t xml:space="preserve"> 00000367 </t>
  </si>
  <si>
    <t>AREIA GROSSA - POSTO JAZIDA/FORNECEDOR (RETIRADO NA JAZIDA, SEM TRANSPORTE)</t>
  </si>
  <si>
    <t xml:space="preserve"> 00038052 </t>
  </si>
  <si>
    <t>TUBO DRENO, CORRUGADO, ESPIRALADO, FLEXIVEL, PERFURADO, EM POLIETILENO DE ALTA DENSIDADE (PEAD), DN 100 MM, (4") PARA DRENAGEM - EM ROLO (NORMA DNIT 093/2006 - E.M)</t>
  </si>
  <si>
    <t>42,23</t>
  </si>
  <si>
    <t xml:space="preserve"> 00004718 </t>
  </si>
  <si>
    <t>PEDRA BRITADA N. 2 (19 A 38 MM) POSTO PEDREIRA/FORNECEDOR, SEM FRETE</t>
  </si>
  <si>
    <t>39,18</t>
  </si>
  <si>
    <t xml:space="preserve"> 7144 </t>
  </si>
  <si>
    <t>81,08</t>
  </si>
  <si>
    <t xml:space="preserve"> 97635 </t>
  </si>
  <si>
    <t>REMOÇÃO DE PISO DE BLOCO INTERTRAVADO OU DE PEDRA PORTUGUESA, DE FORMA MANUAL, COM REAPROVEITAMENTO. AF_09/2023</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</si>
  <si>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</si>
  <si>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</si>
  <si>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</si>
  <si>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</si>
  <si>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00000370 </t>
  </si>
  <si>
    <t>AREIA MEDIA - POSTO JAZIDA/FORNECEDOR (RETIRADO NA JAZIDA, SEM TRANSPORTE)</t>
  </si>
  <si>
    <t xml:space="preserve"> 00004741 </t>
  </si>
  <si>
    <t>PO DE PEDRA (POSTO PEDREIRA/FORNECEDOR, SEM FRETE)</t>
  </si>
  <si>
    <t>5,60</t>
  </si>
  <si>
    <t xml:space="preserve"> 140 </t>
  </si>
  <si>
    <t>Adubo orgânico bovino, cacau ou similar</t>
  </si>
  <si>
    <t xml:space="preserve"> 12621 </t>
  </si>
  <si>
    <t>Planta - Costela de adão (mostera deliciosa)</t>
  </si>
  <si>
    <t xml:space="preserve"> 3800 </t>
  </si>
  <si>
    <t>Adubo mineral NPK (10-10-10)</t>
  </si>
  <si>
    <t xml:space="preserve"> 2208 </t>
  </si>
  <si>
    <t>Terra vegetal</t>
  </si>
  <si>
    <t>14,00</t>
  </si>
  <si>
    <t xml:space="preserve"> 88241 </t>
  </si>
  <si>
    <t>AJUDANTE DE OPERAÇÃO EM GERAL COM ENCARGOS COMPLEMENTARES</t>
  </si>
  <si>
    <t xml:space="preserve"> N.01.000.038510 </t>
  </si>
  <si>
    <t>Terra vegetal orgânica adubada</t>
  </si>
  <si>
    <t xml:space="preserve"> N.01.000.038632 </t>
  </si>
  <si>
    <t>Forração Lírio Amarelo, min.18 mudas/m² - h= 0,50m</t>
  </si>
  <si>
    <t>3,39</t>
  </si>
  <si>
    <t xml:space="preserve"> CAMS.39 </t>
  </si>
  <si>
    <t xml:space="preserve"> 38557 </t>
  </si>
  <si>
    <t>TERRA VEGETAL PRETA</t>
  </si>
  <si>
    <t xml:space="preserve"> 38555 </t>
  </si>
  <si>
    <t>ADUBO ORGÂNICO - ESTERCO</t>
  </si>
  <si>
    <t>3,61</t>
  </si>
  <si>
    <t xml:space="preserve"> 10505 </t>
  </si>
  <si>
    <t>ARGILA EXPANDIDA (A GRANEL)</t>
  </si>
  <si>
    <t>0,30</t>
  </si>
  <si>
    <t>12,72</t>
  </si>
  <si>
    <t>3,82</t>
  </si>
  <si>
    <t xml:space="preserve"> 88238 </t>
  </si>
  <si>
    <t>AJUDANTE DE ARMADOR COM ENCARGOS COMPLEMENTARES</t>
  </si>
  <si>
    <t xml:space="preserve"> 88245 </t>
  </si>
  <si>
    <t>ARMADOR COM ENCARGOS COMPLEMENTARES</t>
  </si>
  <si>
    <t xml:space="preserve"> 00043059 </t>
  </si>
  <si>
    <t>ACO CA-60, 4,2 MM, OU 5,0 MM, OU 6,0 MM, OU 7,0 MM, VERGALHAO</t>
  </si>
  <si>
    <t>94,30</t>
  </si>
  <si>
    <t xml:space="preserve"> 00039017 </t>
  </si>
  <si>
    <t>ESPACADOR / DISTANCIADOR CIRCULAR COM ENTRADA LATERAL, EM PLASTICO, PARA VERGALHAO *4,2 A 12,5* MM, COBRIMENTO 20 MM</t>
  </si>
  <si>
    <t xml:space="preserve"> 00043132 </t>
  </si>
  <si>
    <t>ARAME RECOZIDO 16 BWG, D = 1,65 MM (0,016 KG/M) OU 18 BWG, D = 1,25 MM (0,01 KG/M)</t>
  </si>
  <si>
    <t>134,00</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</si>
  <si>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</si>
  <si>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</si>
  <si>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</si>
  <si>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</si>
  <si>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</si>
  <si>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</si>
  <si>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IMPE - IMPERMEABILIZAÇÕES E PROTEÇÕES DIVERSAS</t>
  </si>
  <si>
    <t xml:space="preserve"> 1905 </t>
  </si>
  <si>
    <t>Argamassa cimento e areia traço t-3 (1:3), com aditivo vedacit ou similar- 1 saco cimento 50kg / 3 padiolas areia dim. 0,35x0,45x0,23m / 2kg aditivo vedacit - Confecção mecânica e transporte</t>
  </si>
  <si>
    <t>Argamassas</t>
  </si>
  <si>
    <t xml:space="preserve"> 00007313 </t>
  </si>
  <si>
    <t>TINTA ASFALTICA IMPERMEABILIZANTE DILUIDA EM SOLVENTE, PARA MATERIAIS CIMENTICIOS, METAL E MADEIRA</t>
  </si>
  <si>
    <t>38,16</t>
  </si>
  <si>
    <t xml:space="preserve"> 94970 </t>
  </si>
  <si>
    <t>CONCRETO FCK = 20MPA, TRAÇO 1:2,7:3 (EM MASSA SECA DE CIMENTO/ AREIA MÉDIA/ BRITA 1) - PREPARO MECÂNICO COM BETONEIRA 600 L. AF_05/2021</t>
  </si>
  <si>
    <t>95,40</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</si>
  <si>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</si>
  <si>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</si>
  <si>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</si>
  <si>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</si>
  <si>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00002692 </t>
  </si>
  <si>
    <t>DESMOLDANTE PROTETOR PARA FORMAS DE MADEIRA, DE BASE OLEOSA EMULSIONADA EM AGUA</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</si>
  <si>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</si>
  <si>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</si>
  <si>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</si>
  <si>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</si>
  <si>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00040304 </t>
  </si>
  <si>
    <t>PREGO DE ACO POLIDO COM CABECA DUPLA 17 X 27 (2 1/2 X 11)</t>
  </si>
  <si>
    <t>68,16</t>
  </si>
  <si>
    <t xml:space="preserve"> 92793 </t>
  </si>
  <si>
    <t>CORTE E DOBRA DE AÇO CA-50, DIÂMETRO DE 8,0 MM, UTILIZADO EM ESTRUTURAS DIVERSAS, EXCETO LAJES. AF_12/2015</t>
  </si>
  <si>
    <t>134,62</t>
  </si>
  <si>
    <t>94,47</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</si>
  <si>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</si>
  <si>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</si>
  <si>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</si>
  <si>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</si>
  <si>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</si>
  <si>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</si>
  <si>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00004721 </t>
  </si>
  <si>
    <t>PEDRA BRITADA N. 1 (9,5 A 19 MM) POSTO PEDREIRA/FORNECEDOR, SEM FRETE</t>
  </si>
  <si>
    <t xml:space="preserve"> 00001379 </t>
  </si>
  <si>
    <t>CIMENTO PORTLAND COMPOSTO CP II-32</t>
  </si>
  <si>
    <t>4,17</t>
  </si>
  <si>
    <t>PARE - PAREDES/PAINEIS</t>
  </si>
  <si>
    <t xml:space="preserve"> 100489 </t>
  </si>
  <si>
    <t>ARGAMASSA TRAÇO 1:3 (EM VOLUME DE CIMENTO E AREIA MÉDIA ÚMIDA), PREPARO MECÂNICO COM BETONEIRA 600 L. AF_08/2019</t>
  </si>
  <si>
    <t xml:space="preserve"> CAMS.38 </t>
  </si>
  <si>
    <t>138,54</t>
  </si>
  <si>
    <t xml:space="preserve"> 100301 </t>
  </si>
  <si>
    <t>AJUDANTE DE PINTOR COM ENCARGOS COMPLEMENTARES</t>
  </si>
  <si>
    <t xml:space="preserve"> 000893 </t>
  </si>
  <si>
    <t>TINTA ACRILICA PREMINUM FOSCA PARA CERAMICA SUVINIL (LATA 18 L)</t>
  </si>
  <si>
    <t>484,88</t>
  </si>
  <si>
    <t xml:space="preserve"> 00004011 </t>
  </si>
  <si>
    <t>GEOTEXTIL NAO TECIDO AGULHADO DE FILAMENTOS CONTINUOS 100% POLIESTER, RESITENCIA A TRACAO = 10 KN/M</t>
  </si>
  <si>
    <t>925,41</t>
  </si>
  <si>
    <t>PREPARACAO DO TERRENO</t>
  </si>
  <si>
    <t xml:space="preserve"> 000100 </t>
  </si>
  <si>
    <t>AREIA GROSSA LAVADA</t>
  </si>
  <si>
    <t>92,54</t>
  </si>
  <si>
    <t xml:space="preserve"> 00004720 </t>
  </si>
  <si>
    <t>PEDRA BRITADA N. 0, OU PEDRISCO (4,8 A 9,5 MM) POSTO PEDREIRA/FORNECEDOR, SEM FRETE</t>
  </si>
  <si>
    <t xml:space="preserve"> 00004708 </t>
  </si>
  <si>
    <t>PEDRA PORTUGUESA OU PETIT PAVE, BRANCA OU PRETA</t>
  </si>
  <si>
    <t xml:space="preserve"> 00000366 </t>
  </si>
  <si>
    <t>AREIA FINA - POSTO JAZIDA/FORNECEDOR (RETIRADO NA JAZIDA, SEM TRANSPORTE)</t>
  </si>
  <si>
    <t>975,04</t>
  </si>
  <si>
    <t xml:space="preserve"> 000050 </t>
  </si>
  <si>
    <t>CIMENTO PORTLAND CP III 32RS NBR 11578 (quilo)</t>
  </si>
  <si>
    <t>2,09</t>
  </si>
  <si>
    <t xml:space="preserve"> CAMS.41 </t>
  </si>
  <si>
    <t xml:space="preserve"> 00034357 </t>
  </si>
  <si>
    <t>REJUNTE CIMENTICIO, QUALQUER COR</t>
  </si>
  <si>
    <t xml:space="preserve"> 00037595 </t>
  </si>
  <si>
    <t>ARGAMASSA COLANTE TIPO AC III</t>
  </si>
  <si>
    <t>93,15</t>
  </si>
  <si>
    <t xml:space="preserve"> CAMS.42 </t>
  </si>
  <si>
    <t>DEGRAUS CURVO EM BASALTO LEVIGADO (ÁSPERO) 2CM ESPESSURA</t>
  </si>
  <si>
    <t xml:space="preserve"> 00036178 </t>
  </si>
  <si>
    <t>PISO TATIL / PODOTATIL, LADRILHO HIDRAULICO/CONCRETO, *40 X 40* CM, E= 2,5* CM, PADRAO TATIL ALERTA OU DIRECIONAL, COR NATURAL</t>
  </si>
  <si>
    <t>3,04</t>
  </si>
  <si>
    <t xml:space="preserve"> 125 </t>
  </si>
  <si>
    <t>Concreto simples fck= 15 MPA (b1/b2), fabricado na obra, sem lançamento e adensamento</t>
  </si>
  <si>
    <t>Concreto Simples</t>
  </si>
  <si>
    <t xml:space="preserve"> 13233 </t>
  </si>
  <si>
    <t>Guarda-corpo h = 1,10m e Corrimão em Aço Inox, barras superiores alt=0,92m e 0,70m e barra inferior, diam= 1.1/2" r, barras verticais d=3/4" a cada 0,11m,curvas de aço inox.</t>
  </si>
  <si>
    <t>15,77</t>
  </si>
  <si>
    <t xml:space="preserve"> 00001358 </t>
  </si>
  <si>
    <t>CHAPA/PAINEL DE MADEIRA COMPENSADA RESINADA (MADEIRITE RESINADO ROSA) PARA FORMA DE CONCRETO, DE 2200 X 1100 MM, E = 17 MM</t>
  </si>
  <si>
    <t xml:space="preserve"> 00005073 </t>
  </si>
  <si>
    <t>PREGO DE ACO POLIDO COM CABECA 17 X 24 (2 1/4 X 11)</t>
  </si>
  <si>
    <t xml:space="preserve"> 00004517 </t>
  </si>
  <si>
    <t>SARRAFO *2,5 X 7,5* CM EM PINUS, MISTA OU EQUIVALENTE DA REGIAO - BRUTA</t>
  </si>
  <si>
    <t xml:space="preserve"> 00020247 </t>
  </si>
  <si>
    <t>PREGO DE ACO POLIDO COM CABECA 15 X 15 (1 1/4 X 13)</t>
  </si>
  <si>
    <t>100,54</t>
  </si>
  <si>
    <t>6,81</t>
  </si>
  <si>
    <t xml:space="preserve"> 89877 </t>
  </si>
  <si>
    <t>CAMINHÃO BASCULANTE 14 M3, COM CAVALO MECÂNICO DE CAPACIDADE MÁXIMA DE TRAÇÃO COMBINADO DE 36000 KG, POTÊNCIA 286 CV, INCLUSIVE SEMIREBOQUE COM CAÇAMBA METÁLICA - CHI DIURNO. AF_12/2014</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</si>
  <si>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</si>
  <si>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</si>
  <si>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</si>
  <si>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</si>
  <si>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89876 </t>
  </si>
  <si>
    <t>CAMINHÃO BASCULANTE 14 M3, COM CAVALO MECÂNICO DE CAPACIDADE MÁXIMA DE TRAÇÃO COMBINADO DE 36000 KG, POTÊNCIA 286 CV, INCLUSIVE SEMIREBOQUE COM CAÇAMBA METÁLICA - CHP DIURNO. AF_12/2014</t>
  </si>
  <si>
    <t>0,57</t>
  </si>
  <si>
    <t xml:space="preserve"> 95265 </t>
  </si>
  <si>
    <t>COMPACTADOR DE SOLOS DE PERCUSÃO (SOQUETE) COM MOTOR A GASOLINA, POTÊNCIA 3 CV - CHI DIURNO. AF_09/2016</t>
  </si>
  <si>
    <t xml:space="preserve"> 95264 </t>
  </si>
  <si>
    <t>COMPACTADOR DE SOLOS DE PERCUSÃO (SOQUETE) COM MOTOR A GASOLINA, POTÊNCIA 3 CV - CHP DIURNO. AF_09/2016</t>
  </si>
  <si>
    <t>1.083,85</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</si>
  <si>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</si>
  <si>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</si>
  <si>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</si>
  <si>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</si>
  <si>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4,75</t>
  </si>
  <si>
    <t>43,76</t>
  </si>
  <si>
    <t xml:space="preserve"> 00000032 </t>
  </si>
  <si>
    <t>ACO CA-50, 6,3 MM, VERGALHAO</t>
  </si>
  <si>
    <t>52,80</t>
  </si>
  <si>
    <t xml:space="preserve"> 00000033 </t>
  </si>
  <si>
    <t>ACO CA-50, 8,0 MM, VERGALHAO</t>
  </si>
  <si>
    <t>1.127,22</t>
  </si>
  <si>
    <t>151,15</t>
  </si>
  <si>
    <t>18,00</t>
  </si>
  <si>
    <t>28,59</t>
  </si>
  <si>
    <t xml:space="preserve"> 00042408 </t>
  </si>
  <si>
    <t>LONA PLASTICA EXTRA FORTE PRETA, E = 200 MICRA</t>
  </si>
  <si>
    <t>2,86</t>
  </si>
  <si>
    <t xml:space="preserve"> 00005068 </t>
  </si>
  <si>
    <t>PREGO DE ACO POLIDO COM CABECA 17 X 21 (2 X 11)</t>
  </si>
  <si>
    <t xml:space="preserve"> 00006193 </t>
  </si>
  <si>
    <t>TABUA NAO APARELHADA *2,5 X 20* CM, EM MACARANDUBA/MASSARANDUBA, ANGELIM OU EQUIVALENTE DA REGIAO - BRUTA</t>
  </si>
  <si>
    <t>13,19</t>
  </si>
  <si>
    <t>457,81</t>
  </si>
  <si>
    <t>7,15</t>
  </si>
  <si>
    <t xml:space="preserve"> 00039397 </t>
  </si>
  <si>
    <t>DESMOLDANTE PARA FORMAS METALICAS A BASE DE OLEO VEGETAL</t>
  </si>
  <si>
    <t xml:space="preserve"> 00039965 </t>
  </si>
  <si>
    <t>SISTEMA DE FORMAS MANUSEAVEIS DE ALUMINIO, PARA BLOCO RESID. COM PAREDES DE CONCRETO MOLDADAS IN LOCO, BLOCO COM 4 PAV. E 4 UNIDADES POR PAV., UNIDADE HABITACIONALCOM 48 M2 E 2 QUARTOS; TELHA DE FIBROCIMENTO (COLETADO CAIXA)</t>
  </si>
  <si>
    <t>107,50</t>
  </si>
  <si>
    <t>6,60</t>
  </si>
  <si>
    <t xml:space="preserve"> 92791 </t>
  </si>
  <si>
    <t>CORTE E DOBRA DE AÇO CA-60, DIÂMETRO DE 5,0 MM, UTILIZADO EM ESTRUTURAS DIVERSAS, EXCETO LAJES. AF_12/2015</t>
  </si>
  <si>
    <t>76,80</t>
  </si>
  <si>
    <t xml:space="preserve"> 92794 </t>
  </si>
  <si>
    <t>CORTE E DOBRA DE AÇO CA-50, DIÂMETRO DE 10,0 MM, UTILIZADO EM ESTRUTURAS DIVERSAS, EXCETO LAJES. AF_12/2015</t>
  </si>
  <si>
    <t>69,00</t>
  </si>
  <si>
    <t>REVE - REVESTIMENTO E TRATAMENTO DE SUPERFÍCIES</t>
  </si>
  <si>
    <t xml:space="preserve"> 87313 </t>
  </si>
  <si>
    <t>ARGAMASSA TRAÇO 1:3 (EM VOLUME DE CIMENTO E AREIA GROSSA ÚMIDA) PARA CHAPISCO CONVENCIONAL, PREPARO MECÂNICO COM BETONEIRA 400 L. AF_08/2019</t>
  </si>
  <si>
    <t>102,44</t>
  </si>
  <si>
    <t xml:space="preserve"> 00037411 </t>
  </si>
  <si>
    <t>TELA DE ACO SOLDADA GALVANIZADA/ZINCADA PARA ALVENARIA, FIO D = *1,24 MM, MALHA 25 X 25 MM</t>
  </si>
  <si>
    <t xml:space="preserve"> 00043651 </t>
  </si>
  <si>
    <t>MASSA ACRILICA PARA SUPERFICIES INTERNAS E EXTERNAS</t>
  </si>
  <si>
    <t xml:space="preserve"> 00044072 </t>
  </si>
  <si>
    <t>PRIMER EPOXI / EPOXIDICO</t>
  </si>
  <si>
    <t xml:space="preserve"> 00007304 </t>
  </si>
  <si>
    <t>TINTA EPOXI BASE AGUA PREMIUM, BRANCA</t>
  </si>
  <si>
    <t xml:space="preserve"> 00005330 </t>
  </si>
  <si>
    <t>DILUENTE EPOXI</t>
  </si>
  <si>
    <t xml:space="preserve"> 00012815 </t>
  </si>
  <si>
    <t>FITA CREPE ROLO DE *25* MM X 50 M</t>
  </si>
  <si>
    <t xml:space="preserve"> 100469 </t>
  </si>
  <si>
    <t>ARGAMASSA TRAÇO 1:3 (EM VOLUME DE CIMENTO E AREIA MÉDIA ÚMIDA), PREPARO MECÂNICO COM MISTURADOR DE EIXO HORIZONTAL DE 300 KG. AF_08/2019</t>
  </si>
  <si>
    <t xml:space="preserve"> MATED-12684 </t>
  </si>
  <si>
    <t>SETOP</t>
  </si>
  <si>
    <t>CORRIMÃO (MATERIAL: AÇO INOX|TIPO: DUPLO|DIÂMETRO DO TUBO: 1.1/2") - IPRM</t>
  </si>
  <si>
    <t>46,34</t>
  </si>
  <si>
    <t xml:space="preserve"> 00020231 </t>
  </si>
  <si>
    <t>RODAPE OU RODABANCADA EM GRANITO, POLIDO, TIPO ANDORINHA/ QUARTZ/ CASTELO/ CORUMBA OU OUTROS EQUIVALENTES DA REGIAO, H= 10 CM, E= *2,0* CM</t>
  </si>
  <si>
    <t>44,00</t>
  </si>
  <si>
    <t xml:space="preserve"> 88631 </t>
  </si>
  <si>
    <t>ARGAMASSA TRAÇO 1:4 (EM VOLUME DE CIMENTO E AREIA MÉDIA ÚMIDA), PREPARO MANUAL. AF_08/2019</t>
  </si>
  <si>
    <t xml:space="preserve"> 00010737 </t>
  </si>
  <si>
    <t>PEDRA GRANITICA OU BASALTO, CACO, RETALHO, CAVACO, TIPO MIRACEMA, MADEIRA, PADUANA, RACHINHA, SANTA ISABEL OU OUTRAS SIMILARES, E= *1,0 A *2,0 CM</t>
  </si>
  <si>
    <t xml:space="preserve"> 00001380 </t>
  </si>
  <si>
    <t>CIMENTO BRANCO NAO ESTRUTURAL (CPB - NAO ESTRUTURAL)</t>
  </si>
  <si>
    <t>37,45</t>
  </si>
  <si>
    <t>1,92</t>
  </si>
  <si>
    <t>1,08</t>
  </si>
  <si>
    <t>7,18</t>
  </si>
  <si>
    <t>15,42</t>
  </si>
  <si>
    <t>10,48</t>
  </si>
  <si>
    <t xml:space="preserve"> 91533 </t>
  </si>
  <si>
    <t>COMPACTADOR DE SOLOS DE PERCUSSÃO (SOQUETE) COM MOTOR A GASOLINA 4 TEMPOS, POTÊNCIA 4 CV - CHP DIURNO. AF_08/2015</t>
  </si>
  <si>
    <t xml:space="preserve"> 00006079 </t>
  </si>
  <si>
    <t>ARGILA, ARGILA VERMELHA OU ARGILA ARENOSA (RETIRADA NA JAZIDA, SEM TRANSPORTE)</t>
  </si>
  <si>
    <t>9,35</t>
  </si>
  <si>
    <t>0,29</t>
  </si>
  <si>
    <t>0,44</t>
  </si>
  <si>
    <t>2,93</t>
  </si>
  <si>
    <t xml:space="preserve"> 00007156 </t>
  </si>
  <si>
    <t>TELA DE ACO SOLDADA NERVURADA, CA-60, Q-196, (3,11 KG/M2), DIAMETRO DO FIO = 5,0 MM, LARGURA = 2,45 M, ESPACAMENTO DA MALHA = 10 X 10 CM</t>
  </si>
  <si>
    <t xml:space="preserve"> 00004509 </t>
  </si>
  <si>
    <t>SARRAFO *2,5 X 10* CM EM PINUS, MISTA OU EQUIVALENTE DA REGIAO - BRUTA</t>
  </si>
  <si>
    <t>5,86</t>
  </si>
  <si>
    <t xml:space="preserve"> 00011964 </t>
  </si>
  <si>
    <t>PARAFUSO DE ACO ZINCADO, TIPO CHUMBADOR PARABOLT, DIAMETRO 3/8", COMPRIMENTO 75 MM</t>
  </si>
  <si>
    <t xml:space="preserve"> 00011002 </t>
  </si>
  <si>
    <t>ELETRODO REVESTIDO AWS - E6013, DIAMETRO IGUAL A 2,50 MM</t>
  </si>
  <si>
    <t xml:space="preserve"> 8811 </t>
  </si>
  <si>
    <t>Barra redonda de aço mecanico laminado 1/2" (0,99 kg/m)</t>
  </si>
  <si>
    <t xml:space="preserve"> 00021010 </t>
  </si>
  <si>
    <t>TUBO ACO GALVANIZADO COM COSTURA, CLASSE LEVE, DN 25 MM (1"), E = 2,65 MM, *2,11* KG/M (NBR 5580)</t>
  </si>
  <si>
    <t xml:space="preserve"> 00021012 </t>
  </si>
  <si>
    <t>TUBO ACO GALVANIZADO COM COSTURA, CLASSE LEVE, DN 40 MM (1 1/2"), E = 3,00 MM, *3,48* KG/M (NBR 5580)</t>
  </si>
  <si>
    <t xml:space="preserve"> 00021009 </t>
  </si>
  <si>
    <t>TUBO ACO GALVANIZADO COM COSTURA, CLASSE LEVE, DN 20 MM (3/4"), E = 2,25 MM, *1,3* KG/M (NBR 5580)</t>
  </si>
  <si>
    <t xml:space="preserve"> 00021011 </t>
  </si>
  <si>
    <t>TUBO ACO GALVANIZADO COM COSTURA, CLASSE LEVE, DN 32 MM (1 1/4"), E = 2,65 MM, *2,71* KG/M (NBR 5580)</t>
  </si>
  <si>
    <t>9,10</t>
  </si>
  <si>
    <t>2,88</t>
  </si>
  <si>
    <t>10,27</t>
  </si>
  <si>
    <t>103,34</t>
  </si>
  <si>
    <t>642,35</t>
  </si>
  <si>
    <t>231,64</t>
  </si>
  <si>
    <t>3,23</t>
  </si>
  <si>
    <t xml:space="preserve"> 00004734 </t>
  </si>
  <si>
    <t>SEIXO ROLADO PARA APLICACAO EM CONCRETO (POSTO PEDREIRA/FORNECEDOR, SEM FRETE)</t>
  </si>
  <si>
    <t>0,97</t>
  </si>
  <si>
    <t>8,33</t>
  </si>
  <si>
    <t>96,89</t>
  </si>
  <si>
    <t>139,95</t>
  </si>
  <si>
    <t xml:space="preserve"> 00011301 </t>
  </si>
  <si>
    <t>TAMPAO FOFO ARTICULADO, COM BASE / REQUADRO, CLASSE B125 CARGA MAX 12,5 T, REDONDO, TAMPA 600 MM (COM INSCRICAO EM RELEVO DO TIPO DE REDE)</t>
  </si>
  <si>
    <t xml:space="preserve"> 92916 </t>
  </si>
  <si>
    <t>ARMAÇÃO DE ESTRUTURAS DIVERSAS DE CONCRETO ARMADO, EXCETO VIGAS, PILARES, LAJES E FUNDAÇÕES, UTILIZANDO AÇO CA-50 DE 6,3 MM - MONTAGEM. AF_06/2022</t>
  </si>
  <si>
    <t>0,06</t>
  </si>
  <si>
    <t xml:space="preserve"> 00007348 </t>
  </si>
  <si>
    <t>TINTA ACRILICA PREMIUM PARA PISO</t>
  </si>
  <si>
    <t>356,27</t>
  </si>
  <si>
    <t>388,00</t>
  </si>
  <si>
    <t>FOMA - FORNECIMENTO DE MATERIAIS E EQUIPAMENTOS</t>
  </si>
  <si>
    <t xml:space="preserve"> 00011927 </t>
  </si>
  <si>
    <t>ABRACADEIRA, GALVANIZADA/ZINCADA, ROSCA SEM FIM, PARAFUSO INOX, LARGURA FITA *12,6 A *14 MM, D = 2" A 2 1/2"</t>
  </si>
  <si>
    <t>0,12</t>
  </si>
  <si>
    <t xml:space="preserve"> 3.14.52 </t>
  </si>
  <si>
    <t>BL-02 BICICLETÁRIO - CHUMBADO</t>
  </si>
  <si>
    <t xml:space="preserve"> 2.05.08 </t>
  </si>
  <si>
    <t>CIMENTO</t>
  </si>
  <si>
    <t xml:space="preserve"> 2.05.03 </t>
  </si>
  <si>
    <t>AREIA</t>
  </si>
  <si>
    <t xml:space="preserve"> 2.05.18 </t>
  </si>
  <si>
    <t>PEDRA BRITADA 2</t>
  </si>
  <si>
    <t xml:space="preserve"> 88317 </t>
  </si>
  <si>
    <t>SOLDADOR COM ENCARGOS COMPLEMENTARES</t>
  </si>
  <si>
    <t xml:space="preserve"> 006321 </t>
  </si>
  <si>
    <t>CHAPA ACO DOBRADO 1010/20 P/ESTRUTURA VIGAS/PILARES</t>
  </si>
  <si>
    <t xml:space="preserve"> 006317 </t>
  </si>
  <si>
    <t>PERFIL "L" ABAS IGUAIS 3"x3/16" (5,50kg/m)</t>
  </si>
  <si>
    <t xml:space="preserve"> 000434 </t>
  </si>
  <si>
    <t>SOLDA-ELETRODO OK 4600 AWS 6013 4,0mm 1/4"(lata 20kg)</t>
  </si>
  <si>
    <t xml:space="preserve"> 003129 </t>
  </si>
  <si>
    <t>PORCA ACO SEXTAVADA A325 5/8"</t>
  </si>
  <si>
    <t xml:space="preserve"> 003100 </t>
  </si>
  <si>
    <t>PERFIL "L" ABAS IGUAIS 2"x1/4" (4,75kg/m)</t>
  </si>
  <si>
    <t xml:space="preserve"> 003118 </t>
  </si>
  <si>
    <t>ACO CA 50 16,0mm (5/8") (1,552 kg/m)</t>
  </si>
  <si>
    <t xml:space="preserve"> 000340 </t>
  </si>
  <si>
    <t>ACO CA 50 12,5mm (1/2") (0,993 kg/m)</t>
  </si>
  <si>
    <t xml:space="preserve"> 003422 </t>
  </si>
  <si>
    <t>ARRUELA ACO 1/2"</t>
  </si>
  <si>
    <t xml:space="preserve"> 030448 </t>
  </si>
  <si>
    <t>MAQUINA SOLDA ELETR.SMASHWELD 180 BANTAN 3,5kVA (19064)</t>
  </si>
  <si>
    <t xml:space="preserve"> 008269 </t>
  </si>
  <si>
    <t>ARRUELA PRESSAO ACO 5/8"</t>
  </si>
  <si>
    <t xml:space="preserve"> 006322 </t>
  </si>
  <si>
    <t>CHAPA ACO GROSSA 3/8" 9,52mm 6,0x2,44m(74,69kg/m2)</t>
  </si>
  <si>
    <t xml:space="preserve"> 006318 </t>
  </si>
  <si>
    <t>PERFIL "L" ABAS IGUAIS 2.1/2"x5/16" (7,44kg/m)</t>
  </si>
  <si>
    <t xml:space="preserve"> 006323 </t>
  </si>
  <si>
    <t>PERFIL ACO "U" 3"x1.1/2"x6,55mm (7,44kg/m)</t>
  </si>
  <si>
    <t xml:space="preserve"> 006095 </t>
  </si>
  <si>
    <t>PERFIL ACO "U" 4"x1.5/8"x6,27mm (9.30kg/m)</t>
  </si>
  <si>
    <t xml:space="preserve"> 003156 </t>
  </si>
  <si>
    <t>PORCA ACO SEXTAVADA A325 1/2"</t>
  </si>
  <si>
    <t>7,88</t>
  </si>
  <si>
    <t>VIDROS</t>
  </si>
  <si>
    <t xml:space="preserve"> 068102 </t>
  </si>
  <si>
    <t>VIDRO LAMINADO INCOLOR 12mm (3 x 4mm)</t>
  </si>
  <si>
    <t>COBE - COBERTURA</t>
  </si>
  <si>
    <t xml:space="preserve"> 2.45.15 </t>
  </si>
  <si>
    <t>ISOPOR PARA ISOLACAO ACUSTICA</t>
  </si>
  <si>
    <t>129,69</t>
  </si>
  <si>
    <t xml:space="preserve"> 92799 </t>
  </si>
  <si>
    <t>CORTE E DOBRA DE AÇO CA-60, DIÂMETRO DE 4,2 MM. AF_06/2022</t>
  </si>
  <si>
    <t>652,44</t>
  </si>
  <si>
    <t xml:space="preserve"> S.04.000.039006 </t>
  </si>
  <si>
    <t>Adesivo/selador à base de emulsão PVA/acrílica, ref. KZ Heydi da Viapol, Denverfix da Denver ou equivalente</t>
  </si>
  <si>
    <t>12,97</t>
  </si>
  <si>
    <t xml:space="preserve"> CAMS.50 </t>
  </si>
  <si>
    <t>SISTEMA 01 Laje 01 e 02 dos prédios CAMs - Pintura de imprimação para ancoragem do sistema de impermeabilização; Camada de asfalto modificado tipo ii (consumo mínimo de 2,0kg/m2/) para assentamento da camada de manta asfáltica e arremate nas bordas superiores (consumo mínimo 1,0kg/m2/, utilizando aquecedor elétrico para derretimento do asfalto; Manta asfáltica tipo iii-A, espessura 4mm, areia-areia, segundo nbr 9952; Camada separadora / barreira de vapor em filme de polietileno 50 micras; Capa de 5cm em argamassa estruturado com fibras de polipropileno; Camada drenante em geotêxtil (drenos mínimos de 200 g/m2/, base para manta de pvc mínimo 300 g/m2/ e camada amortecedora para manta asfáltica mínimo 400 g/m2/); Chapa colaminada em pvc para fixação mecânica de sistemas em mantas de pvc. Utilizar camada selante com mastique de poliuretano no apoio das chapas; Manta sintética termoplástica em pvc espessura 1,2mm aplicada aderida a superficie utilizando adesivo (ou adesivo pvc ou cola de contato a base de água); Arruela de pressão/fixadores e acessórios, com Teste de estanqueidade - FORNECIMENTO E INSTALAÇÃO</t>
  </si>
  <si>
    <t>503,43</t>
  </si>
  <si>
    <t xml:space="preserve"> CAMS.51 </t>
  </si>
  <si>
    <t>15,32</t>
  </si>
  <si>
    <t xml:space="preserve"> CAMS.52 </t>
  </si>
  <si>
    <t>47,32</t>
  </si>
  <si>
    <t xml:space="preserve"> 88270 </t>
  </si>
  <si>
    <t>IMPERMEABILIZADOR COM ENCARGOS COMPLEMENTARES</t>
  </si>
  <si>
    <t xml:space="preserve"> 00000135 </t>
  </si>
  <si>
    <t>ARGAMASSA POLIMERICA IMPERMEABILIZANTE SEMIFLEXIVEL, BICOMPONENTE, A BASE DE CIMENTO E ADITIVOS</t>
  </si>
  <si>
    <t>1,29</t>
  </si>
  <si>
    <t>6,48</t>
  </si>
  <si>
    <t xml:space="preserve"> 92270 </t>
  </si>
  <si>
    <t>FABRICAÇÃO DE FÔRMA PARA VIGAS, COM MADEIRA SERRADA, E = 25 MM. AF_09/2020</t>
  </si>
  <si>
    <t xml:space="preserve"> 92273 </t>
  </si>
  <si>
    <t>FABRICAÇÃO DE ESCORAS DO TIPO PONTALETE, EM MADEIRA, PARA PÉ-DIREITO SIMPLES. AF_09/2020</t>
  </si>
  <si>
    <t>15,16</t>
  </si>
  <si>
    <t xml:space="preserve"> 92271 </t>
  </si>
  <si>
    <t>FABRICAÇÃO DE FÔRMA PARA LAJES, EM MADEIRA SERRADA, E=25 MM. AF_09/2020</t>
  </si>
  <si>
    <t>13,05</t>
  </si>
  <si>
    <t>19,20</t>
  </si>
  <si>
    <t>29,20</t>
  </si>
  <si>
    <t xml:space="preserve"> 92792 </t>
  </si>
  <si>
    <t>CORTE E DOBRA DE AÇO CA-50, DIÂMETRO DE 6,3 MM, UTILIZADO EM ESTRUTURAS DIVERSAS, EXCETO LAJES. AF_12/2015</t>
  </si>
  <si>
    <t>0,20</t>
  </si>
  <si>
    <t>27,20</t>
  </si>
  <si>
    <t>33,10</t>
  </si>
  <si>
    <t xml:space="preserve"> 00044535 </t>
  </si>
  <si>
    <t>SERVICO DE BOMBEAMENTO DE CONCRETO COM CONSUMO MINIMO DE 40 M3, (DISPONIBILIZACAO DE BOMBA), SEM O LANCAMENTO</t>
  </si>
  <si>
    <t>Serviços</t>
  </si>
  <si>
    <t xml:space="preserve"> 00038408 </t>
  </si>
  <si>
    <t>CONCRETO USINADO BOMBEAVEL, CLASSE DE RESISTENCIA C25, COM BRITA 0 E 1, SLUMP = 190 +/- 20 MM, EXCLUI SERVICO DE BOMBEAMENTO (NBR 8953)</t>
  </si>
  <si>
    <t>2,48</t>
  </si>
  <si>
    <t>11,16</t>
  </si>
  <si>
    <t xml:space="preserve"> 00043626 </t>
  </si>
  <si>
    <t>MASSA CORRIDA PARA SUPERFICIES DE AMBIENTES INTERNOS</t>
  </si>
  <si>
    <t xml:space="preserve"> 00007356 </t>
  </si>
  <si>
    <t>TINTA LATEX ACRILICA PREMIUM, COR BRANCO FOSCO</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</si>
  <si>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</si>
  <si>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</si>
  <si>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</si>
  <si>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</si>
  <si>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</si>
  <si>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</si>
  <si>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</si>
  <si>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</si>
  <si>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</si>
  <si>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00034640 </t>
  </si>
  <si>
    <t>CAIXA D'AGUA / RESERVATORIO EM POLIETILENO, 2000 LITROS, COM TAMPA</t>
  </si>
  <si>
    <t xml:space="preserve"> 00038383 </t>
  </si>
  <si>
    <t>LIXA D'AGUA EM FOLHA, COR PRETA, GRAO 100</t>
  </si>
  <si>
    <t xml:space="preserve"> 00011677 </t>
  </si>
  <si>
    <t>REGISTRO DE ESFERA, PVC, COM VOLANTE, VS, SOLDAVEL, DN 50 MM, COM CORPO DIVIDIDO</t>
  </si>
  <si>
    <t xml:space="preserve"> 00020083 </t>
  </si>
  <si>
    <t>SOLUCAO PREPARADORA / LIMPADORA PARA PVC, FRASCO COM 1000 CM3</t>
  </si>
  <si>
    <t xml:space="preserve"> 00020080 </t>
  </si>
  <si>
    <t>ADESIVO PLASTICO PARA PVC, FRASCO COM 175 GR</t>
  </si>
  <si>
    <t xml:space="preserve"> B.01.000.010118 </t>
  </si>
  <si>
    <t>ENCANADOR</t>
  </si>
  <si>
    <t xml:space="preserve"> O.02.000.062505 </t>
  </si>
  <si>
    <t>Tubo de PVC rígido soldável marrom, DN= 50mm (1 1/2´)</t>
  </si>
  <si>
    <t xml:space="preserve"> B.09.000.069513 </t>
  </si>
  <si>
    <t>Adesivo para tubos PVC</t>
  </si>
  <si>
    <t xml:space="preserve"> O.02.000.069514 </t>
  </si>
  <si>
    <t>Solução limpadora para PVC</t>
  </si>
  <si>
    <t xml:space="preserve"> J.01.000.038040 </t>
  </si>
  <si>
    <t>Lixa d´água, ref. Norton n° 80, Aquaflex ou equivalente</t>
  </si>
  <si>
    <t>0,75</t>
  </si>
  <si>
    <t xml:space="preserve"> 00020078 </t>
  </si>
  <si>
    <t>PASTA LUBRIFICANTE PARA TUBOS E CONEXOES COM JUNTA ELASTICA, EMBALAGEM DE *400* GR (USO EM PVC, ACO, POLIETILENO E OUTROS)</t>
  </si>
  <si>
    <t xml:space="preserve"> 00020155 </t>
  </si>
  <si>
    <t>JOELHO, PVC SERIE R, 90 GRAUS, DN 50 MM, PARA ESGOTO PREDIAL</t>
  </si>
  <si>
    <t xml:space="preserve"> 00020085 </t>
  </si>
  <si>
    <t>ANEL BORRACHA, DN 50 MM, PARA TUBO SERIE REFORCADA ESGOTO PREDIAL</t>
  </si>
  <si>
    <t xml:space="preserve"> O.02.000.062507 </t>
  </si>
  <si>
    <t>Tubo de PVC rígido soldável marrom, DN= 75mm (2 1/2´)</t>
  </si>
  <si>
    <t>8,16</t>
  </si>
  <si>
    <t xml:space="preserve"> 00000298 </t>
  </si>
  <si>
    <t>ANEL BORRACHA, DN 75 MM, PARA TUBO SERIE REFORCADA ESGOTO PREDIAL</t>
  </si>
  <si>
    <t xml:space="preserve"> 00020150 </t>
  </si>
  <si>
    <t>JOELHO, PVC SERIE R, 45 GRAUS, DN 75 MM, PARA ESGOTO PREDIAL</t>
  </si>
  <si>
    <t xml:space="preserve"> 00011669 </t>
  </si>
  <si>
    <t>REGISTRO DE ESFERA, PVC, COM VOLANTE, VS, ROSCAVEL, DN 1 1/4", COM CORPO DIVIDIDO</t>
  </si>
  <si>
    <t xml:space="preserve"> 00003148 </t>
  </si>
  <si>
    <t>FITA VEDA ROSCA, EM PTFE, ROLO DE 18 MM X 50 M (L X C)</t>
  </si>
  <si>
    <t xml:space="preserve"> O.02.000.062504 </t>
  </si>
  <si>
    <t>Tubo de PVC rígido soldável marrom, DN= 40mm (1 1/4´)</t>
  </si>
  <si>
    <t>2,50</t>
  </si>
  <si>
    <t xml:space="preserve"> 00011676 </t>
  </si>
  <si>
    <t>REGISTRO DE ESFERA, PVC, COM VOLANTE, VS, SOLDAVEL, DN 40 MM, COM CORPO DIVIDIDO</t>
  </si>
  <si>
    <t xml:space="preserve"> 00000122 </t>
  </si>
  <si>
    <t>ADESIVO PLASTICO PARA PVC, FRASCO COM *850* GR</t>
  </si>
  <si>
    <t xml:space="preserve"> 00011741 </t>
  </si>
  <si>
    <t>RALO SIFONADO CILINDRICO, PVC, 100 X 40 MM, COM GRELHA REDONDA BRANCA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</si>
  <si>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</si>
  <si>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</si>
  <si>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</si>
  <si>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</si>
  <si>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00001113 </t>
  </si>
  <si>
    <t>RUFO EXTERNO/INTERNO DE CHAPA DE ACO GALVANIZADA NUM 26, CORTE 33 CM</t>
  </si>
  <si>
    <t xml:space="preserve"> 00005104 </t>
  </si>
  <si>
    <t>REBITE DE REPUXO EM ALUMINIO VAZADO, DIAMETRO 3,2 X 8 MM DE COMPRIMENTO (1KG = 1025 UNIDADES)</t>
  </si>
  <si>
    <t xml:space="preserve"> 00013388 </t>
  </si>
  <si>
    <t>SOLDA EM BARRA DE ESTANHO-CHUMBO 50/50</t>
  </si>
  <si>
    <t>159,73</t>
  </si>
  <si>
    <t>ESQUADRIAS DE FERRO</t>
  </si>
  <si>
    <t xml:space="preserve"> 071384 </t>
  </si>
  <si>
    <t>ESCADA DE MARINHEIRO PERFIL ACO SOLDADO COM GUARDA-CORPO</t>
  </si>
  <si>
    <t xml:space="preserve"> 099662 </t>
  </si>
  <si>
    <t>AJUDANTE DE SERRALHEIRO</t>
  </si>
  <si>
    <t>3,70</t>
  </si>
  <si>
    <t xml:space="preserve"> 9362 </t>
  </si>
  <si>
    <t>54,48</t>
  </si>
  <si>
    <t>53,00</t>
  </si>
  <si>
    <t xml:space="preserve"> 5212552 </t>
  </si>
  <si>
    <t>SICRO3</t>
  </si>
  <si>
    <t>Pintura eletrostática a pó com tinta poliéster em chapa de aço</t>
  </si>
  <si>
    <t xml:space="preserve"> 00011026 </t>
  </si>
  <si>
    <t>CHAPA DE ACO GALVANIZADA BITOLA GSG 14, E = 1,95 MM (15,60 KG/M2)</t>
  </si>
  <si>
    <t xml:space="preserve"> 00004350 </t>
  </si>
  <si>
    <t>BUCHA DE NYLON, DIAMETRO DO FURO 8 MM, COMPRIMENTO 40 MM, COM PARAFUSO DE ROSCA SOBERBA, CABECA CHATA, FENDA SIMPLES, 4,8 X 50 MM</t>
  </si>
  <si>
    <t>54,60</t>
  </si>
  <si>
    <t>13,00</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</si>
  <si>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</si>
  <si>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</si>
  <si>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</si>
  <si>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</si>
  <si>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</si>
  <si>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00007267 </t>
  </si>
  <si>
    <t>BLOCO CERAMICO / TIJOLO VAZADO PARA ALVENARIA DE VEDACAO, 6 FUROS NA HORIZONTAL DE 9 X 14 X 19 CM (L X A X C)</t>
  </si>
  <si>
    <t xml:space="preserve"> 00034547 </t>
  </si>
  <si>
    <t>TELA DE ACO SOLDADA GALVANIZADA/ZINCADA PARA ALVENARIA, FIO D = *1,20 A 1,70* MM, MALHA 15 X 15 MM, (C X L) *50 X 12* CM</t>
  </si>
  <si>
    <t>0,74</t>
  </si>
  <si>
    <t xml:space="preserve"> 88418 </t>
  </si>
  <si>
    <t>PROJETOR DE ARGAMASSA, CAPACIDADE DE PROJEÇÃO 1,5 M3/H, ALCANCE DE 30 ATÉ 60 M, MOTOR ELÉTRICO POTÊNCIA 7,5 HP - CHP DIURNO. AF_06/2014</t>
  </si>
  <si>
    <t xml:space="preserve"> 88430 </t>
  </si>
  <si>
    <t>PROJETOR DE ARGAMASSA, CAPACIDADE DE PROJEÇÃO 1,5 M3/H, ALCANCE DE 30 ATÉ 60 M, MOTOR ELÉTRICO POTÊNCIA 7,5 HP - CHI DIURNO. AF_06/2014</t>
  </si>
  <si>
    <t xml:space="preserve"> 00000371 </t>
  </si>
  <si>
    <t>ARGAMASSA INDUSTRIALIZADA MULTIUSO, PARA REVESTIMENTO INTERNO E EXTERNO E ASSENTAMENTO DE BLOCOS DIVERSOS</t>
  </si>
  <si>
    <t>0,03</t>
  </si>
  <si>
    <t xml:space="preserve"> 96544 </t>
  </si>
  <si>
    <t>ARMAÇÃO DE BLOCO UTILIZANDO AÇO CA-50 DE 6,3 MM - MONTAGEM. AF_01/2024</t>
  </si>
  <si>
    <t xml:space="preserve"> 102476 </t>
  </si>
  <si>
    <t>CONCRETO FCK = 25MPA, TRAÇO 1:2,2:2,5 (EM MASSA SECA DE CIMENTO/ AREIA MÉDIA/ SEIXO ROLADO) - PREPARO MECÂNICO COM BETONEIRA 400 L. AF_05/2021</t>
  </si>
  <si>
    <t>48,79</t>
  </si>
  <si>
    <t xml:space="preserve"> 00009841 </t>
  </si>
  <si>
    <t>TUBO PVC, SERIE R, DN 100 MM, PARA ESGOTO OU AGUAS PLUVIAIS PREDIAL (NBR 5688)</t>
  </si>
  <si>
    <t>8,89</t>
  </si>
  <si>
    <t>ESQUADRIAS DE ALUMINIO</t>
  </si>
  <si>
    <t xml:space="preserve"> 015927 </t>
  </si>
  <si>
    <t>BRISE METALICO DE ALUMINIO CURVO/MOVEL ASA AVIAO LUXALON 335</t>
  </si>
  <si>
    <t xml:space="preserve"> 028592 </t>
  </si>
  <si>
    <t>ESTRUTURA METALICA GALVANIZADA P/FIXACAO DE ACM OU BRISE</t>
  </si>
  <si>
    <t xml:space="preserve"> 026233 </t>
  </si>
  <si>
    <t>MAO DE OBRA PARA INSTALACAO DE BRISE</t>
  </si>
  <si>
    <t>67,63</t>
  </si>
  <si>
    <t>75,46</t>
  </si>
  <si>
    <t xml:space="preserve"> CAMS.4 </t>
  </si>
  <si>
    <t xml:space="preserve"> CAMS.5 </t>
  </si>
  <si>
    <t xml:space="preserve"> CAMS.6 </t>
  </si>
  <si>
    <t xml:space="preserve"> CAMS.7 </t>
  </si>
  <si>
    <t xml:space="preserve"> CAMS.8 </t>
  </si>
  <si>
    <t xml:space="preserve"> CAMS.9 </t>
  </si>
  <si>
    <t xml:space="preserve"> CAMS.10 </t>
  </si>
  <si>
    <t xml:space="preserve"> CAMS.11 </t>
  </si>
  <si>
    <t xml:space="preserve"> CAMS.12 </t>
  </si>
  <si>
    <t xml:space="preserve"> CAMS.13 </t>
  </si>
  <si>
    <t xml:space="preserve"> CAMS.14 </t>
  </si>
  <si>
    <t xml:space="preserve"> CAMS.15 </t>
  </si>
  <si>
    <t xml:space="preserve"> CAMS.16 </t>
  </si>
  <si>
    <t xml:space="preserve"> CAMS.17 </t>
  </si>
  <si>
    <t xml:space="preserve"> CAMS.18 </t>
  </si>
  <si>
    <t xml:space="preserve"> CAMS.19 </t>
  </si>
  <si>
    <t xml:space="preserve"> CAMS.20 </t>
  </si>
  <si>
    <t xml:space="preserve"> CAMS.21 </t>
  </si>
  <si>
    <t xml:space="preserve"> CAMS.22 </t>
  </si>
  <si>
    <t xml:space="preserve"> CAMS.23 </t>
  </si>
  <si>
    <t xml:space="preserve"> CAMS.24 </t>
  </si>
  <si>
    <t xml:space="preserve"> CAMS.25 </t>
  </si>
  <si>
    <t xml:space="preserve"> CAMS.26 </t>
  </si>
  <si>
    <t xml:space="preserve"> CAMS.27 </t>
  </si>
  <si>
    <t>7,00</t>
  </si>
  <si>
    <t xml:space="preserve"> CAMS.28 </t>
  </si>
  <si>
    <t xml:space="preserve"> CAMS.29 </t>
  </si>
  <si>
    <t xml:space="preserve"> CAMS.30 </t>
  </si>
  <si>
    <t xml:space="preserve"> CAMS.31 </t>
  </si>
  <si>
    <t xml:space="preserve"> CAMS.32 </t>
  </si>
  <si>
    <t xml:space="preserve"> CAMS.33 </t>
  </si>
  <si>
    <t xml:space="preserve"> CAMS.34 </t>
  </si>
  <si>
    <t xml:space="preserve"> CAMS.35 </t>
  </si>
  <si>
    <t xml:space="preserve"> CAMS.36 </t>
  </si>
  <si>
    <t xml:space="preserve"> CAMS.37 </t>
  </si>
  <si>
    <t xml:space="preserve"> 00003733 </t>
  </si>
  <si>
    <t>LADRILHO HIDRAULICO, *20 X 20* CM, E= 2 CM, PADRAO COPACABANA, 2 CORES (PRETO E BRANCO)</t>
  </si>
  <si>
    <t xml:space="preserve"> M.04.000.092845 </t>
  </si>
  <si>
    <t>Película de controle solar refletiva para vidros, na cor prata; referência Window Film Silver 35 da 3M ou equivalente - instalado</t>
  </si>
  <si>
    <t>227,94</t>
  </si>
  <si>
    <t>272,28</t>
  </si>
  <si>
    <t>SERVICOS ADMINISTRATIVOS</t>
  </si>
  <si>
    <t>90,76</t>
  </si>
  <si>
    <t>MAQUINAS E EQUIPAMENTOS</t>
  </si>
  <si>
    <t xml:space="preserve"> 021259 </t>
  </si>
  <si>
    <t>ALUGUEL MENSAL 4 SAPATAS PARA ANDAIME TUBULAR</t>
  </si>
  <si>
    <t xml:space="preserve"> 021258 </t>
  </si>
  <si>
    <t>ALUGUEL ANDAIME TUBULAR 2 QUADROS DIAGONAIS DE 2,0m</t>
  </si>
  <si>
    <t xml:space="preserve"> 021257 </t>
  </si>
  <si>
    <t>ANDAIME DIAGONAL TUBULAR 2 QUADROS 1,50m x 1,50m</t>
  </si>
  <si>
    <t>M2/MES</t>
  </si>
  <si>
    <t>765,72</t>
  </si>
  <si>
    <t>114,86</t>
  </si>
  <si>
    <t xml:space="preserve"> 99833 </t>
  </si>
  <si>
    <t>LAVADORA DE ALTA PRESSAO (LAVA-JATO) PARA AGUA FRIA, PRESSAO DE OPERACAO ENTRE 1400 E 1900 LIB/POL2, VAZAO MAXIMA ENTRE 400 E 700 L/H - CHP DIURNO. AF_05/2023</t>
  </si>
  <si>
    <t>1,23</t>
  </si>
  <si>
    <t>1,66</t>
  </si>
  <si>
    <t>0,96</t>
  </si>
  <si>
    <t xml:space="preserve"> 94968 </t>
  </si>
  <si>
    <t>CONCRETO MAGRO PARA LASTRO, TRAÇO 1:4,5:4,5 (EM MASSA SECA DE CIMENTO/ AREIA MÉDIA/ BRITA 1) - PREPARO MECÂNICO COM BETONEIRA 600 L. AF_05/2021</t>
  </si>
  <si>
    <t>0,31</t>
  </si>
  <si>
    <t>18,33</t>
  </si>
  <si>
    <t xml:space="preserve"> 00000034 </t>
  </si>
  <si>
    <t>ACO CA-50, 10,0 MM, VERGALHAO</t>
  </si>
  <si>
    <t>3,95</t>
  </si>
  <si>
    <t>4,68</t>
  </si>
  <si>
    <t>0,21</t>
  </si>
  <si>
    <t xml:space="preserve"> 00001345 </t>
  </si>
  <si>
    <t>CHAPA/PAINEL DE MADEIRA COMPENSADA PLASTIFICADA (MADEIRITE PLASTIFICADO) PARA FORMA DE CONCRETO, DE 2200 X 1100 MM, E = *17* MM</t>
  </si>
  <si>
    <t>1,52</t>
  </si>
  <si>
    <t xml:space="preserve"> 88715 </t>
  </si>
  <si>
    <t>ARGAMASSA TRAÇO 1:2:9 (EM VOLUME DE CIMENTO, CAL E AREIA MÉDIA ÚMIDA) PARA EMBOÇO/MASSA ÚNICA/ASSENTAMENTO DE ALVENARIA DE VEDAÇÃO, PREPARO MECÂNICO COM BETONEIRA 400 L. AF_08/2019</t>
  </si>
  <si>
    <t xml:space="preserve"> 00038589 </t>
  </si>
  <si>
    <t>MEIO BLOCO DE CONCRETO ESTRUTURAL 14 X 19 X 19 CM, FBK 4,5 MPA (NBR 6136)</t>
  </si>
  <si>
    <t xml:space="preserve"> 00038591 </t>
  </si>
  <si>
    <t>BLOCO DE CONCRETO ESTRUTURAL 14 X 19 X 34 CM, FBK 4,5 MPA (NBR 6136)</t>
  </si>
  <si>
    <t xml:space="preserve"> 00025070 </t>
  </si>
  <si>
    <t>BLOCO DE CONCRETO ESTRUTURAL 14 X 19 X 39 CM, FBK 4,5 MPA (NBR 6136)</t>
  </si>
  <si>
    <t xml:space="preserve"> 00038597 </t>
  </si>
  <si>
    <t>CANALETA DE CONCRETO ESTRUTURAL 14 X 19 X 39 CM, FBK 4,5 MPA (NBR 6136)</t>
  </si>
  <si>
    <t>15,96</t>
  </si>
  <si>
    <t>0,18</t>
  </si>
  <si>
    <t>0,05</t>
  </si>
  <si>
    <t xml:space="preserve"> E.04.000.037504 </t>
  </si>
  <si>
    <t>Tubo metálico metalon, referência 60 x 60 x 3,75mm</t>
  </si>
  <si>
    <t xml:space="preserve"> B.01.000.010144 </t>
  </si>
  <si>
    <t>SERRALHEIRO</t>
  </si>
  <si>
    <t xml:space="preserve"> E.05.000.026662 </t>
  </si>
  <si>
    <t>Chapa de aço ASTM A-36 de 1/4´</t>
  </si>
  <si>
    <t>114,28</t>
  </si>
  <si>
    <t xml:space="preserve"> 013015 </t>
  </si>
  <si>
    <t>PERFIL "L" ABAS IGUAIS 1.1/4"x1/8" (1,50kg/m)</t>
  </si>
  <si>
    <t>40,43</t>
  </si>
  <si>
    <t>COBERTURAS</t>
  </si>
  <si>
    <t xml:space="preserve"> 018566 </t>
  </si>
  <si>
    <t>TELHA - CUMEEIRA EM ACO PARA ISOTELHA TRAPEZOIDAL TP40 1 METRO</t>
  </si>
  <si>
    <t xml:space="preserve"> 018569 </t>
  </si>
  <si>
    <t>TELHA - HASTE DE ALUMINIO 5/16" x 150mm COM ARRUELA VEDACAO PARA TELHADO</t>
  </si>
  <si>
    <t xml:space="preserve"> 018568 </t>
  </si>
  <si>
    <t>TELHA - RUFO INTERNO/EXTERNO EM CHAPA ACO GALVANIZADA 24 CORTE 25cm</t>
  </si>
  <si>
    <t xml:space="preserve"> 018567 </t>
  </si>
  <si>
    <t>TELHA - RUFO EXTERNO (CONTRA RUFO) EM ACO GALVANIZADO COM 28cm</t>
  </si>
  <si>
    <t xml:space="preserve"> 041118 </t>
  </si>
  <si>
    <t>TELHA METALICA ACO GALVALUME TRAPEZOIDAL SEM PINTURA TR25 0,50x3,0m</t>
  </si>
  <si>
    <t>3,60</t>
  </si>
  <si>
    <t>17,00</t>
  </si>
  <si>
    <t>7,28</t>
  </si>
  <si>
    <t>9,14</t>
  </si>
  <si>
    <t xml:space="preserve"> 00034558 </t>
  </si>
  <si>
    <t>TELA DE ACO SOLDADA GALVANIZADA/ZINCADA PARA ALVENARIA, FIO D = *1,20 A 1,70* MM, MALHA 15 X 15 MM, (C X L) *50 X 10,5* CM</t>
  </si>
  <si>
    <t xml:space="preserve"> 00038783 </t>
  </si>
  <si>
    <t>BLOCO CERAMICO / TIJOLO VAZADO PARA ALVENARIA DE VEDACAO, FUROS NA HORIZONTAL DE 11,5 X 19 X 19 CM (L X A X C)</t>
  </si>
  <si>
    <t>1,17</t>
  </si>
  <si>
    <t>4,40</t>
  </si>
  <si>
    <t>3,12</t>
  </si>
  <si>
    <t xml:space="preserve"> 88627 </t>
  </si>
  <si>
    <t>ARGAMASSA TRAÇO 1:0,5:4,5 (EM VOLUME DE CIMENTO, CAL E AREIA MÉDIA ÚMIDA) PARA ASSENTAMENTO DE ALVENARIA, PREPARO MANUAL. AF_08/2019</t>
  </si>
  <si>
    <t xml:space="preserve"> 00004930 </t>
  </si>
  <si>
    <t>PORTA DE ABRIR / GIRO, EM GRADIL FERRO, COM BARRA CHATA 3 CM X 1/4", COM REQUADRO E GUARNICAO - COMPLETO - ACABAMENTO NATURAL</t>
  </si>
  <si>
    <t>1,62</t>
  </si>
  <si>
    <t xml:space="preserve"> 87373 </t>
  </si>
  <si>
    <t>ARGAMASSA TRAÇO 1:4 (EM VOLUME DE CIMENTO E AREIA MÉDIA ÚMIDA) PARA CONTRAPISO, PREPARO MANUAL. AF_08/2019</t>
  </si>
  <si>
    <t xml:space="preserve"> 00003671 </t>
  </si>
  <si>
    <t>JUNTA PLASTICA DE DILATACAO PARA PISOS, COR CINZA, 17 X 3 MM (ALTURA X ESPESSURA)</t>
  </si>
  <si>
    <t xml:space="preserve"> 00004786 </t>
  </si>
  <si>
    <t>PISO EM GRANILITE, MARMORITE OU GRANITINA, AGREGADO COR PRETO, CINZA, PALHA OU BRANCO, E= *8* MM (INCLUSO EXECUCAO)</t>
  </si>
  <si>
    <t>72,62</t>
  </si>
  <si>
    <t>LIMPEZA</t>
  </si>
  <si>
    <t xml:space="preserve"> 099910 </t>
  </si>
  <si>
    <t>OPERADOR DE MAQUINAS E EQUIPAMENTOS</t>
  </si>
  <si>
    <t xml:space="preserve"> 006758 </t>
  </si>
  <si>
    <t>CERA EM PASTA PARA MARMORE E GRANITO BELLINZONI 350GR</t>
  </si>
  <si>
    <t xml:space="preserve"> 070581 </t>
  </si>
  <si>
    <t>FERRAMENTA - ESMERILHADEIRA ANGULAR 4.1/2" BOSCH 850W 127V COM 3 DISCOS GWS850</t>
  </si>
  <si>
    <t>258,96</t>
  </si>
  <si>
    <t>PAVIMENTACOES EXTERNAS</t>
  </si>
  <si>
    <t xml:space="preserve"> 087021 </t>
  </si>
  <si>
    <t>ARGAMASSA PREFABRICADA PARA CONTRAPISO MATRIX VOTORANTIN (12,80 kg/m2xcm)</t>
  </si>
  <si>
    <t>127,62</t>
  </si>
  <si>
    <t xml:space="preserve"> 00045190 </t>
  </si>
  <si>
    <t>PISO EM PORCELANATO, RETIFICADO, LISO, MONOCOLOR, ACETINADO OU POLIDO, FORMATO MAIOR QUE 2500 ATE 6400 CM2</t>
  </si>
  <si>
    <t>127,64</t>
  </si>
  <si>
    <t xml:space="preserve"> 00001292 </t>
  </si>
  <si>
    <t>PISO EM CERAMICA ESMALTADA, COR LISA, PEI MAIOR OU IGUAL A 4, FORMATO MAIOR QUE 2025 CM2</t>
  </si>
  <si>
    <t xml:space="preserve"> 00001381 </t>
  </si>
  <si>
    <t>ARGAMASSA COLANTE AC I PARA CERAMICAS</t>
  </si>
  <si>
    <t>146,78</t>
  </si>
  <si>
    <t>TRATAMENTOS E IMPERMEABILIZACOES</t>
  </si>
  <si>
    <t xml:space="preserve"> 099618 </t>
  </si>
  <si>
    <t>AJUDANTE ESPECIALIZADO - IMPERMEABILIZADOR</t>
  </si>
  <si>
    <t xml:space="preserve"> 052110 </t>
  </si>
  <si>
    <t>EMULSAO KZ ADESIVA A BASE DE ACRILICO VIAPOL</t>
  </si>
  <si>
    <t xml:space="preserve"> 000098 </t>
  </si>
  <si>
    <t>AREIA MEDIA LAVADA</t>
  </si>
  <si>
    <t xml:space="preserve"> 052105 </t>
  </si>
  <si>
    <t>EMULSAO BASE ACRILICO IMPERMEABILIZANTE HEY'DI CRYL CRISTALIZANTE ULTRA RAPIDO PO 2</t>
  </si>
  <si>
    <t xml:space="preserve"> 008671 </t>
  </si>
  <si>
    <t>IMPERMEABILIZANTE VIAPOL SECA PO 2 INSTANTANEO (ANTIGO PO 2)</t>
  </si>
  <si>
    <t xml:space="preserve"> 052102 </t>
  </si>
  <si>
    <t>IMPERMEABILIZANTE PO 1 + PO 2 VIAPOL</t>
  </si>
  <si>
    <t>72,85</t>
  </si>
  <si>
    <t xml:space="preserve"> 00038181 </t>
  </si>
  <si>
    <t>PISO TATIL ALERTA OU DIRECIONAL, DE BORRACHA, COLORIDO, 25 X 25 CM, E = 5 MM, PARA COLA</t>
  </si>
  <si>
    <t xml:space="preserve"> 025824 </t>
  </si>
  <si>
    <t>COLA DE CONTATO EXTRA 2,8 KG CASCOLA</t>
  </si>
  <si>
    <t>2,01</t>
  </si>
  <si>
    <t>2,06</t>
  </si>
  <si>
    <t xml:space="preserve"> 00020232 </t>
  </si>
  <si>
    <t>SOLEIRA EM GRANITO, POLIDO, TIPO ANDORINHA/ QUARTZ/ CASTELO/ CORUMBA OU OUTROS EQUIVALENTES DA REGIAO, L= *15* CM, E= *2,0* CM</t>
  </si>
  <si>
    <t>1,21</t>
  </si>
  <si>
    <t xml:space="preserve"> 04770 </t>
  </si>
  <si>
    <t>RESINA LIQUIDA A BASE DE UREIA E FORMOL,  APLICADA EM 3 DEMAOS, APOS RASPAGENS E CALAFETAGEM</t>
  </si>
  <si>
    <t>44,51</t>
  </si>
  <si>
    <t xml:space="preserve"> 00006214 </t>
  </si>
  <si>
    <t>TACO DE MADEIRA PARA PISO, IPE (CERNE) OU EQUIVALENTE DA REGIAO, 7 X 42 CM, E = 2 CM</t>
  </si>
  <si>
    <t xml:space="preserve"> 00044396 </t>
  </si>
  <si>
    <t>COLA BRANCA BASE PVA</t>
  </si>
  <si>
    <t xml:space="preserve"> S.03.000.036002 </t>
  </si>
  <si>
    <t>Rodapé de madeira ipê/jatobá de 7 x 1,5 cm</t>
  </si>
  <si>
    <t xml:space="preserve"> D.02.000.021014 </t>
  </si>
  <si>
    <t>Sarrafo de cedrinho 2,5 x 5 cm</t>
  </si>
  <si>
    <t xml:space="preserve"> E.02.000.026760 </t>
  </si>
  <si>
    <t>Prego diversas bitolas (referência 18 x 27)</t>
  </si>
  <si>
    <t xml:space="preserve"> B.01.000.010111 </t>
  </si>
  <si>
    <t>CARPINTEIRO</t>
  </si>
  <si>
    <t>159,34</t>
  </si>
  <si>
    <t xml:space="preserve"> 00034680 </t>
  </si>
  <si>
    <t>RODAPE PRE-MOLDADO DE GRANILITE, MARMORITE OU GRANITINA L = 10 CM</t>
  </si>
  <si>
    <t>45,41</t>
  </si>
  <si>
    <t xml:space="preserve"> 00006085 </t>
  </si>
  <si>
    <t>SELADOR ACRILICO OPACO PREMIUM INTERIOR/EXTERIOR</t>
  </si>
  <si>
    <t>191,70</t>
  </si>
  <si>
    <t xml:space="preserve"> 00039413 </t>
  </si>
  <si>
    <t>PLACA / CHAPA DE GESSO ACARTONADO, STANDARD (ST), COR BRANCA, E = 12,5 MM, 1200 X 2400 MM (L X C)</t>
  </si>
  <si>
    <t xml:space="preserve"> 00039431 </t>
  </si>
  <si>
    <t>FITA DE PAPEL MICROPERFURADO, 50 X 150 MM, PARA TRATAMENTO DE JUNTAS DE CHAPA DE GESSO PARA DRYWALL</t>
  </si>
  <si>
    <t xml:space="preserve"> 00039422 </t>
  </si>
  <si>
    <t>PERFIL MONTANTE, FORMATO C, EM ACO ZINCADO, PARA ESTRUTURA PAREDE DRYWALL, E = 0,5 MM, 70 X 3000 MM (L X C)</t>
  </si>
  <si>
    <t xml:space="preserve"> 00039434 </t>
  </si>
  <si>
    <t>MASSA DE REJUNTE EM PO PARA DRYWALL, A BASE DE GESSO, SECAGEM RAPIDA, PARA TRATAMENTO DE JUNTAS DE CHAPA DE GESSO (NECESSITA ADICAO DE AGUA)</t>
  </si>
  <si>
    <t xml:space="preserve"> 00039419 </t>
  </si>
  <si>
    <t>PERFIL GUIA, FORMATO U, EM ACO ZINCADO, PARA ESTRUTURA PAREDE DRYWALL, E = 0,5 MM, 70 X 3000 MM (L X C)</t>
  </si>
  <si>
    <t xml:space="preserve"> 00039443 </t>
  </si>
  <si>
    <t>PARAFUSO DRY WALL, EM ACO ZINCADO, CABECA LENTILHA E PONTA BROCA (LB), LARGURA 4,2 MM, COMPRIMENTO 13 MM</t>
  </si>
  <si>
    <t xml:space="preserve"> 00039437 </t>
  </si>
  <si>
    <t>PARAFUSO DRY WALL, EM ACO FOSFATIZADO, CABECA TROMBETA E PONTA AGULHA (TA), COMPRIMENTO 45 MM</t>
  </si>
  <si>
    <t xml:space="preserve"> 00039435 </t>
  </si>
  <si>
    <t>PARAFUSO DRY WALL, EM ACO FOSFATIZADO, CABECA TROMBETA E PONTA AGULHA (TA), COMPRIMENTO 25 MM</t>
  </si>
  <si>
    <t xml:space="preserve"> 00037586 </t>
  </si>
  <si>
    <t>PINO DE ACO COM ARRUELA CONICA, DIAMETRO ARRUELA = *23* MM E COMP HASTE = *27* MM (ACAO INDIRETA)</t>
  </si>
  <si>
    <t xml:space="preserve"> 00039432 </t>
  </si>
  <si>
    <t>FITA DE PAPEL REFORCADA COM LAMINA DE METAL PARA REFORCO DE CANTOS DE CHAPA DE GESSO PARA DRYWALL</t>
  </si>
  <si>
    <t>95,85</t>
  </si>
  <si>
    <t>178,61</t>
  </si>
  <si>
    <t>45,13</t>
  </si>
  <si>
    <t>90,26</t>
  </si>
  <si>
    <t>233,56</t>
  </si>
  <si>
    <t xml:space="preserve"> F.08.000.024103 </t>
  </si>
  <si>
    <t>Mastique silicone Silix 567; referência comercial Rhodia / Dow Corning 791 ou equivalente</t>
  </si>
  <si>
    <t>bg</t>
  </si>
  <si>
    <t xml:space="preserve"> B.01.000.010101 </t>
  </si>
  <si>
    <t>AJUDANTE GERAL</t>
  </si>
  <si>
    <t xml:space="preserve"> E.05.000.026678 </t>
  </si>
  <si>
    <t>Ferro cantoneira abas iguais em aço carbono, de 1´ x 1´ x 1/8´</t>
  </si>
  <si>
    <t xml:space="preserve"> I.05.000.021057 </t>
  </si>
  <si>
    <t>Placa cimentícia impermeabilizada com espessura de 12mm, placa de 1,20 x 2,40m; ref. Brasilit ou equivalente</t>
  </si>
  <si>
    <t xml:space="preserve"> F.08.000.062026 </t>
  </si>
  <si>
    <t>Guia de polietileno Tarucel, diâmetro de 15 mm</t>
  </si>
  <si>
    <t>1,77</t>
  </si>
  <si>
    <t xml:space="preserve"> 008428 </t>
  </si>
  <si>
    <t>FERRAGEM - SUPORTE 1203 COM BANDEIRA BRANCO</t>
  </si>
  <si>
    <t xml:space="preserve"> 068122 </t>
  </si>
  <si>
    <t>FERRAGEM PARA VIDRO TEMPERADO SUPORTE TIPO 1230 PARA BASCULA</t>
  </si>
  <si>
    <t>2,44</t>
  </si>
  <si>
    <t>1.555,69</t>
  </si>
  <si>
    <t xml:space="preserve"> 00000131 </t>
  </si>
  <si>
    <t>ADESIVO ESTRUTURAL A BASE DE RESINA EPOXI, BICOMPONENTE, PASTOSO (TIXOTROPICO)</t>
  </si>
  <si>
    <t xml:space="preserve"> 00044476 </t>
  </si>
  <si>
    <t>DIVISORIA EM GRANITO, COM DUAS FACES POLIDAS, TIPO ANDORINHA/ QUARTZ/ CASTELO/ CORUMBA OU OUTROS EQUIVALENTES DA REGIAO, E= *3,0* CM</t>
  </si>
  <si>
    <t xml:space="preserve"> 00037596 </t>
  </si>
  <si>
    <t>ARGAMASSA COLANTE TIPO AC III E</t>
  </si>
  <si>
    <t>13,12</t>
  </si>
  <si>
    <t>316,67</t>
  </si>
  <si>
    <t xml:space="preserve"> F.07.000.024075 </t>
  </si>
  <si>
    <t>Manta de lã de vidro e/ou lã de rocha de 2´</t>
  </si>
  <si>
    <t>278,29</t>
  </si>
  <si>
    <t>APARELHOS SANITARIOS</t>
  </si>
  <si>
    <t xml:space="preserve"> 001100 </t>
  </si>
  <si>
    <t>CIMENTO DIRECIONAL BRANCO</t>
  </si>
  <si>
    <t xml:space="preserve"> 004612 </t>
  </si>
  <si>
    <t>APOIO EM MAO FRANCESA EM ACO INOXIDAVEL 304 40cm</t>
  </si>
  <si>
    <t xml:space="preserve"> 010414 </t>
  </si>
  <si>
    <t>GRANITO CINZA ANDORINHA 2cm</t>
  </si>
  <si>
    <t>0,60</t>
  </si>
  <si>
    <t xml:space="preserve"> CAMS.53 </t>
  </si>
  <si>
    <t>68,51</t>
  </si>
  <si>
    <t xml:space="preserve"> 00034360 </t>
  </si>
  <si>
    <t>PERFIL DE ALUMINIO ANODIZADO</t>
  </si>
  <si>
    <t xml:space="preserve"> 00011033 </t>
  </si>
  <si>
    <t>SUPORTE PARA CALHA DE 150 MM EM ACO GALVANIZADO</t>
  </si>
  <si>
    <t>13,92</t>
  </si>
  <si>
    <t xml:space="preserve"> 00003093 </t>
  </si>
  <si>
    <t>FECHADURA ROSETA REDONDA PARA PORTA INTERNA, EM ACO INOX (MAQUINA, TESTA E CONTRA-TESTA) E EM ZAMAC (MACANETA, LINGUETA E TRINCOS) COM ACABAMENTO CROMADO, MAQUINA DE 55 MM, INCLUINDO CHAVE TIPO INTERNA</t>
  </si>
  <si>
    <t>CJ</t>
  </si>
  <si>
    <t xml:space="preserve"> 91297 </t>
  </si>
  <si>
    <t>PORTA DE MADEIRA FRISADA, SEMI-OCA (LEVE OU MÉDIA), 80X210CM, ESPESSURA DE 3,5CM, INCLUSO DOBRADIÇAS - FORNECIMENTO E INSTALAÇÃO. AF_12/2019</t>
  </si>
  <si>
    <t xml:space="preserve"> 100659 </t>
  </si>
  <si>
    <t>ALIZAR DE 5X1,5CM PARA PORTA FIXADO COM PREGOS, PADRÃO MÉDIO - FORNECIMENTO E INSTALAÇÃO. AF_12/2019</t>
  </si>
  <si>
    <t xml:space="preserve"> 90830 </t>
  </si>
  <si>
    <t>FECHADURA DE EMBUTIR COM CILINDRO, EXTERNA, COMPLETA, ACABAMENTO PADRÃO MÉDIO, INCLUSO EXECUÇÃO DE FURO - FORNECIMENTO E INSTALAÇÃO. AF_12/2019</t>
  </si>
  <si>
    <t xml:space="preserve"> 90806 </t>
  </si>
  <si>
    <t>BATENTE PARA PORTA DE MADEIRA, FIXAÇÃO COM ARGAMASSA, PADRÃO MÉDIO - FORNECIMENTO E INSTALAÇÃO. AF_12/2019</t>
  </si>
  <si>
    <t>11,00</t>
  </si>
  <si>
    <t xml:space="preserve"> 90823 </t>
  </si>
  <si>
    <t>PORTA DE MADEIRA PARA PINTURA, SEMI-OCA (LEVE OU MÉDIA), 90X210CM, ESPESSURA DE 3,5CM, INCLUSO DOBRADIÇAS - FORNECIMENTO E INSTALAÇÃO. AF_12/2019</t>
  </si>
  <si>
    <t xml:space="preserve"> 90831 </t>
  </si>
  <si>
    <t>FECHADURA DE EMBUTIR PARA PORTA DE BANHEIRO, COMPLETA, ACABAMENTO PADRÃO MÉDIO, INCLUSO EXECUÇÃO DE FURO - FORNECIMENTO E INSTALAÇÃO. AF_12/2019</t>
  </si>
  <si>
    <t xml:space="preserve"> 91295 </t>
  </si>
  <si>
    <t>PORTA DE MADEIRA FRISADA, SEMI-OCA (LEVE OU MÉDIA), 60X210CM, ESPESSURA DE 3CM, INCLUSO DOBRADIÇAS - FORNECIMENTO E INSTALAÇÃO. AF_12/2019</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</si>
  <si>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</si>
  <si>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</si>
  <si>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</si>
  <si>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</si>
  <si>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00010475 </t>
  </si>
  <si>
    <t>VERNIZ TIPO COPAL PARA MADEIRA, BRILHANTE, USO INTERNO</t>
  </si>
  <si>
    <t xml:space="preserve"> 00005318 </t>
  </si>
  <si>
    <t>DILUENTE AGUARRAS</t>
  </si>
  <si>
    <t>4,09</t>
  </si>
  <si>
    <t xml:space="preserve"> 00043653 </t>
  </si>
  <si>
    <t>FUNDO SINTETICO NIVELADOR BRANCO FOSCO PARA MADEIRA</t>
  </si>
  <si>
    <t>52,50</t>
  </si>
  <si>
    <t xml:space="preserve"> 00007288 </t>
  </si>
  <si>
    <t>TINTA ESMALTE SINTETICO PREMIUM FOSCO</t>
  </si>
  <si>
    <t>137,65</t>
  </si>
  <si>
    <t xml:space="preserve"> CAMS.1 </t>
  </si>
  <si>
    <t xml:space="preserve"> 1770 </t>
  </si>
  <si>
    <t>Batente em madeira de lei l = 0,14 m (caixão), incluindo 02 jogos de alizar</t>
  </si>
  <si>
    <t>Esquadrias de Madeira</t>
  </si>
  <si>
    <t xml:space="preserve"> 1808 </t>
  </si>
  <si>
    <t>Porta em madeira compensada canela, lisa, semi-oca -  90 x (180 a 210) x 3,5cm</t>
  </si>
  <si>
    <t xml:space="preserve"> 2869 </t>
  </si>
  <si>
    <t>Espuma de poliuretano expansiva - 500ml (470g), Sika Boom ou similar</t>
  </si>
  <si>
    <t>l</t>
  </si>
  <si>
    <t xml:space="preserve"> 13419 </t>
  </si>
  <si>
    <t>Fechadura tipo bico de papagaio, para porta de correr, inclusive concha em latão, da IMAB, ref.: FA1352I310S00 ou similar)</t>
  </si>
  <si>
    <t xml:space="preserve"> 1993 </t>
  </si>
  <si>
    <t>Roldana para porta correr (superior)</t>
  </si>
  <si>
    <t xml:space="preserve"> 00011581 </t>
  </si>
  <si>
    <t>TRILHO PANTOGRAFICO CONCAVO, TIPO U, EM ALUMINIO, COM DIMENSOES DE APROX *35 X 35* MM, PARA ROLDANA DE PORTA DE CORRER</t>
  </si>
  <si>
    <t xml:space="preserve"> 2277 </t>
  </si>
  <si>
    <t>Perfil Alumínio, U, usado como trilho superior em porta de correr</t>
  </si>
  <si>
    <t xml:space="preserve"> CAMS.49 </t>
  </si>
  <si>
    <t xml:space="preserve"> 14660 </t>
  </si>
  <si>
    <t>PINO DE ACO COM ARRUELA CONICA, DIAMETRO  ARRUELA=23MM E COMPRIMENTO DE HASTE=27M M (ACAO INDIRETA)</t>
  </si>
  <si>
    <t xml:space="preserve"> 01975 </t>
  </si>
  <si>
    <t>MAO-DE-OBRA DE MONTADOR A (MONTAGEM DE E STRUTURAS METALICAS), INCLUSIVE ENCARGOS  SOCIAIS</t>
  </si>
  <si>
    <t xml:space="preserve"> 14649 </t>
  </si>
  <si>
    <t>PERFIL L 25X30, EM ACO ZINCADO, PARA EST RUTURA PAREDE DRYWALL, ESP=0,5MM, 25X30X 3000MM (LXC)</t>
  </si>
  <si>
    <t xml:space="preserve"> 14851 </t>
  </si>
  <si>
    <t>FORRO REMOVIVEL FIBRA MINERAL, PLACA BOR DA QUADRADA (625X625)MM, ESPESSURA APROX , 15MM COM INDICE DE ABSORCAO ACUSTICA</t>
  </si>
  <si>
    <t xml:space="preserve"> 14644 </t>
  </si>
  <si>
    <t>PERFIL ACO CLICADO T, 625MM</t>
  </si>
  <si>
    <t xml:space="preserve"> 14659 </t>
  </si>
  <si>
    <t>PINO CLIP DE 1/4"X22MM</t>
  </si>
  <si>
    <t xml:space="preserve"> 14654 </t>
  </si>
  <si>
    <t>ARAME GALVANIZADO 10BWG, 3,40MM (0,0713K G/M)</t>
  </si>
  <si>
    <t xml:space="preserve"> 14661 </t>
  </si>
  <si>
    <t>REGULADOR DE PERFIL CLICADO</t>
  </si>
  <si>
    <t xml:space="preserve"> 14643 </t>
  </si>
  <si>
    <t>PERFIL ACO CLICADO T, 3750MM</t>
  </si>
  <si>
    <t>772,85</t>
  </si>
  <si>
    <t>INES - INSTALAÇÕES ESPECIAIS</t>
  </si>
  <si>
    <t xml:space="preserve"> 00001570 </t>
  </si>
  <si>
    <t>TERMINAL A COMPRESSAO EM COBRE ESTANHADO PARA CABO 2,5 MM2, 1 FURO E 1 COMPRESSAO, PARA PARAFUSO DE FIXACAO M5</t>
  </si>
  <si>
    <t xml:space="preserve"> 00013348 </t>
  </si>
  <si>
    <t>ARRUELA EM ACO GALVANIZADO, DIAMETRO EXTERNO = 35MM, ESPESSURA = 3MM, DIAMETRO DO FURO= 18MM</t>
  </si>
  <si>
    <t xml:space="preserve"> 00011976 </t>
  </si>
  <si>
    <t>CHUMBADOR DE ACO ZINCADO, DIAMETRO 1/4" COM PARAFUSO 1/4" X 40 MM</t>
  </si>
  <si>
    <t xml:space="preserve"> 00013246 </t>
  </si>
  <si>
    <t>PARAFUSO DE ACO ZINCADO, SEXTAVADO, COM ROSCA INTEIRA, DIAMETRO 5/16", COMPRIMENTO 3/4", COM PORCA E ARRUELA LISA LEVE</t>
  </si>
  <si>
    <t xml:space="preserve"> 00039997 </t>
  </si>
  <si>
    <t>PORCA ZINCADA, SEXTAVADA, DIAMETRO 1/4"</t>
  </si>
  <si>
    <t xml:space="preserve"> 00039996 </t>
  </si>
  <si>
    <t>VERGALHAO ZINCADO ROSCA TOTAL, 1/4" (6,3 MM)</t>
  </si>
  <si>
    <t xml:space="preserve"> 00037591 </t>
  </si>
  <si>
    <t>SUPORTE MAO-FRANCESA EM ACO, ABAS IGUAIS 40 CM, CAPACIDADE MINIMA 70 KG, BRANCO</t>
  </si>
  <si>
    <t xml:space="preserve"> 00039556 </t>
  </si>
  <si>
    <t>AR CONDICIONADO SPLIT ON/OFF, CASSETE (TETO), 18000 BTUS/H, CICLO QUENTE/FRIO, 60 HZ, CLASSIFICACAO ENERGETICA C - SELO PROCEL, GAS HFC, CONTROLE S/ FIO</t>
  </si>
  <si>
    <t>Equipamento para Aquisição Permanente</t>
  </si>
  <si>
    <t xml:space="preserve"> 11276 </t>
  </si>
  <si>
    <t>BARRA CHATA DE ACO, DE 1.1/2"X1/4"</t>
  </si>
  <si>
    <t xml:space="preserve"> 05883 </t>
  </si>
  <si>
    <t>BUCHA DE NYLON, TIPO S-08</t>
  </si>
  <si>
    <t xml:space="preserve"> 02339 </t>
  </si>
  <si>
    <t>ADESIVO PLASTICO PARA PVC RIGIDO, EM BIS NAGA DE 75G</t>
  </si>
  <si>
    <t xml:space="preserve"> 05270 </t>
  </si>
  <si>
    <t>ABRACADEIRA TIPO COPO, DE 1"</t>
  </si>
  <si>
    <t xml:space="preserve"> 20132 </t>
  </si>
  <si>
    <t>MAO-DE-OBRA DE SERVENTE DA CONSTRUCAO CI VIL, INCLUSIVE ENCARGOS SOCIAIS DESONERA DOS</t>
  </si>
  <si>
    <t xml:space="preserve"> 20097 </t>
  </si>
  <si>
    <t>MAO-DE-OBRA DE MECANICO DE REFRIGERACAO,  INCLUSIVE ENCARGOS SOCIAIS DESONERADOS</t>
  </si>
  <si>
    <t xml:space="preserve"> 05374 </t>
  </si>
  <si>
    <t>FITA ISOLANTE DE AUTO FUSAO</t>
  </si>
  <si>
    <t xml:space="preserve"> 14820 </t>
  </si>
  <si>
    <t>SUPORTE TIPO MAO FRANCESA DE ALTA RESIST ENCIA,EM ACO,ABAS(50X33)CM,COM CAPACIDAD E DE PESO MAXIMO APROXIMADO DE 110KG</t>
  </si>
  <si>
    <t xml:space="preserve"> 13409 </t>
  </si>
  <si>
    <t>BARRA ROSQUEADA EM ACO INOX, 1,00MX1/2"</t>
  </si>
  <si>
    <t xml:space="preserve"> 11504 </t>
  </si>
  <si>
    <t>ARRUELA LISA DE ACO GALVANIZADO, DE 5/8"</t>
  </si>
  <si>
    <t xml:space="preserve"> 12982 </t>
  </si>
  <si>
    <t>CURVA 90° DE PVC, SOLDAVEL, DE 20MM</t>
  </si>
  <si>
    <t xml:space="preserve"> 13413 </t>
  </si>
  <si>
    <t>PORCA SEXTAVADA DE ACO INOX, DE 1/2"</t>
  </si>
  <si>
    <t xml:space="preserve"> 05909 </t>
  </si>
  <si>
    <t>PARAFUSO FERRO, ROSCA SOBERBA, CABECA CH ATA, DE (5,5X50)MM</t>
  </si>
  <si>
    <t xml:space="preserve"> 05030 </t>
  </si>
  <si>
    <t>TUBO DE PVC RIGIDO SOLDAVEL, PONTA/BOLSA C/VIROLA, EM BARRAS DE 6,00M, DE 020MM</t>
  </si>
  <si>
    <t xml:space="preserve"> 00039557 </t>
  </si>
  <si>
    <t>AR CONDICIONADO SPLIT ON/OFF, CASSETE (TETO), 24000 BTUS/H, CICLO QUENTE/FRIO, 60 HZ, CLASSIFICACAO ENERGETICA C - SELO PROCEL, GAS HFC, CONTROLE S/ FIO</t>
  </si>
  <si>
    <t xml:space="preserve"> 97331 </t>
  </si>
  <si>
    <t>TUBO EM COBRE FLEXÍVEL, DN 1/4", COM ISOLAMENTO, INSTALADO EM RAMAL DE ALIMENTAÇÃO DE AR CONDICIONADO COM CONDENSADORA CENTRAL - FORNECIMENTO E INSTALAÇÃO. AF_12/2015</t>
  </si>
  <si>
    <t xml:space="preserve"> 91166 </t>
  </si>
  <si>
    <t>FIXAÇÃO DE TUBOS HORIZONTAIS DE PEX OU MULTICAMADAS, DIÂMETROS IGUAIS OU INFERIORES A 40 MM, COM ABRAÇADEIRA PLÁSTICA FIXADA EM LAJE. AF_09/2023_PE</t>
  </si>
  <si>
    <t>234,67</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</si>
  <si>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</si>
  <si>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</si>
  <si>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</si>
  <si>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</si>
  <si>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258,38</t>
  </si>
  <si>
    <t xml:space="preserve"> 97333 </t>
  </si>
  <si>
    <t>TUBO EM COBRE FLEXÍVEL, DN 1/2", COM ISOLAMENTO, INSTALADO EM RAMAL DE ALIMENTAÇÃO DE AR CONDICIONADO COM CONDENSADORA CENTRAL - FORNECIMENTO E INSTALAÇÃO. AF_12/2015</t>
  </si>
  <si>
    <t>206,514</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</si>
  <si>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</si>
  <si>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</si>
  <si>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</si>
  <si>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 E = 0,79 MM, PARA AR-CONDICIONADO/ INSTALACOES GAS RESIDENCIAIS E COMERCIAIS</t>
  </si>
  <si>
    <t>213,664</t>
  </si>
  <si>
    <t xml:space="preserve"> 97332 </t>
  </si>
  <si>
    <t>TUBO EM COBRE FLEXÍVEL, DN 3/8", COM ISOLAMENTO, INSTALADO EM RAMAL DE ALIMENTAÇÃO DE AR CONDICIONADO COM CONDENSADORA CENTRAL - FORNECIMENTO E INSTALAÇÃO. AF_12/2015</t>
  </si>
  <si>
    <t>36,828</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</si>
  <si>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</si>
  <si>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</si>
  <si>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</si>
  <si>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 E = 0,79 MM, PARA AR-CONDICIONADO/ INSTALACOES GAS RESIDENCIAIS E COMERCIAIS</t>
  </si>
  <si>
    <t>56,859</t>
  </si>
  <si>
    <t xml:space="preserve"> 97334 </t>
  </si>
  <si>
    <t>TUBO EM COBRE FLEXÍVEL, DN 5/8", COM ISOLAMENTO, INSTALADO EM RAMAL DE ALIMENTAÇÃO DE AR CONDICIONADO COM CONDENSADORA CENTRAL FORNECIMENTO E INSTALAÇÃO. AF_12/2015</t>
  </si>
  <si>
    <t>8,668</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</si>
  <si>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</si>
  <si>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</si>
  <si>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</si>
  <si>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</si>
  <si>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12,144</t>
  </si>
  <si>
    <t xml:space="preserve"> 00009868 </t>
  </si>
  <si>
    <t>TUBO PVC, SOLDAVEL, DE 25 MM, AGUA FRIA (NBR-5648)</t>
  </si>
  <si>
    <t>493,053</t>
  </si>
  <si>
    <t xml:space="preserve"> 00009869 </t>
  </si>
  <si>
    <t>TUBO PVC, SOLDAVEL, DE 32 MM, AGUA FRIA (NBR-5648)</t>
  </si>
  <si>
    <t>20,812</t>
  </si>
  <si>
    <t xml:space="preserve"> 00009875 </t>
  </si>
  <si>
    <t>TUBO PVC, SOLDAVEL, DE 50 MM, AGUA FRIA (NBR-5648)</t>
  </si>
  <si>
    <t>15,11</t>
  </si>
  <si>
    <t>30,27</t>
  </si>
  <si>
    <t xml:space="preserve"> 00020147 </t>
  </si>
  <si>
    <t>JOELHO PVC, SOLDAVEL, COM BUCHA DE LATAO, 90 GRAUS, 25 MM X 1/2", PARA AGUA FRIA PREDIAL</t>
  </si>
  <si>
    <t xml:space="preserve"> 00003503 </t>
  </si>
  <si>
    <t>JOELHO, PVC SOLDAVEL, 45 GRAUS, 50 MM, COR MARROM, PARA AGUA FRIA PREDIAL</t>
  </si>
  <si>
    <t xml:space="preserve"> 00007108 </t>
  </si>
  <si>
    <t>TE DE REDUCAO, PVC, SOLDAVEL, 90 GRAUS, 50 MM X 20 MM, PARA AGUA FRIA PREDIAL</t>
  </si>
  <si>
    <t xml:space="preserve"> 00010228 </t>
  </si>
  <si>
    <t>VALVULA DE DESCARGA METALICA, BASE 1 1/2" E ACABAMENTO METALICO CROMADO</t>
  </si>
  <si>
    <t xml:space="preserve"> 00038023 </t>
  </si>
  <si>
    <t>LUVA DE REDUCAO, SOLDAVEL, PVC, 50 X 25 MM, PARA AGUA FRIA PREDIAL</t>
  </si>
  <si>
    <t xml:space="preserve"> 00009871 </t>
  </si>
  <si>
    <t>TUBO PVC, SOLDAVEL, DE 75 MM, AGUA FRIA (NBR-5648)</t>
  </si>
  <si>
    <t>21,30</t>
  </si>
  <si>
    <t xml:space="preserve"> 00003509 </t>
  </si>
  <si>
    <t>JOELHO PVC, SOLDAVEL, PB, 90 GRAUS, DN 75 MM, PARA ESGOTO PREDIAL</t>
  </si>
  <si>
    <t xml:space="preserve"> 00000297 </t>
  </si>
  <si>
    <t>ANEL BORRACHA PARA TUBO ESGOTO PREDIAL, DN 75 MM (NBR 5688)</t>
  </si>
  <si>
    <t xml:space="preserve"> 00011658 </t>
  </si>
  <si>
    <t>TE SANITARIO, PVC, DN 75 X 75 MM, SERIE NORMAL PARA ESGOTO PREDIAL</t>
  </si>
  <si>
    <t xml:space="preserve"> 00009867 </t>
  </si>
  <si>
    <t>TUBO PVC, SOLDAVEL, DE 20 MM, AGUA FRIA (NBR-5648)</t>
  </si>
  <si>
    <t>43,59</t>
  </si>
  <si>
    <t xml:space="preserve"> 00003542 </t>
  </si>
  <si>
    <t>JOELHO PVC, SOLDAVEL, 90 GRAUS, 20 MM, COR MARROM, PARA AGUA FRIA PREDIAL</t>
  </si>
  <si>
    <t>INSTALACOES HIDRAULICAS - ESGOTO</t>
  </si>
  <si>
    <t>30,91</t>
  </si>
  <si>
    <t>PAVIMENTACOES INTERNAS</t>
  </si>
  <si>
    <t>0,87</t>
  </si>
  <si>
    <t xml:space="preserve"> I1973 </t>
  </si>
  <si>
    <t>SEINFRA</t>
  </si>
  <si>
    <t>TE PVC SOLDAVEL 32MM</t>
  </si>
  <si>
    <t xml:space="preserve"> I0108 </t>
  </si>
  <si>
    <t>AREIA GROSSA</t>
  </si>
  <si>
    <t xml:space="preserve"> I1412 </t>
  </si>
  <si>
    <t>LUVA PVC SOLDAVEL DE 32MM</t>
  </si>
  <si>
    <t xml:space="preserve"> I1293 </t>
  </si>
  <si>
    <t>JOELHO PVC ROSCAVEL DE 1"</t>
  </si>
  <si>
    <t xml:space="preserve"> I0885 </t>
  </si>
  <si>
    <t>COTOVELO PVC SOLDAVEL DE 32MM</t>
  </si>
  <si>
    <t xml:space="preserve"> I0805 </t>
  </si>
  <si>
    <t>CIMENTO PORTLAND</t>
  </si>
  <si>
    <t xml:space="preserve"> I0884 </t>
  </si>
  <si>
    <t>COTOVELO PVC SOLDAVEL DE 25MM</t>
  </si>
  <si>
    <t xml:space="preserve"> I2200 </t>
  </si>
  <si>
    <t>TUBO PVC SOLDÁVEL DE 25MM (3/4')</t>
  </si>
  <si>
    <t xml:space="preserve"> I1426 </t>
  </si>
  <si>
    <t>LUVA REDUÇÃO PVC SOLDAVEL DE 32X25MM</t>
  </si>
  <si>
    <t xml:space="preserve"> I0441 </t>
  </si>
  <si>
    <t>CAL HIDRATADA</t>
  </si>
  <si>
    <t xml:space="preserve"> I2201 </t>
  </si>
  <si>
    <t>TUBO PVC SOLDÁVEL DE 32MM (1')</t>
  </si>
  <si>
    <t xml:space="preserve"> 88246 </t>
  </si>
  <si>
    <t>ASSENTADOR DE TUBOS COM ENCARGOS COMPLEMENTARES</t>
  </si>
  <si>
    <t xml:space="preserve"> 00036365 </t>
  </si>
  <si>
    <t>TUBO COLETOR DE ESGOTO PVC, JEI, DN 100 MM (NBR  7362)</t>
  </si>
  <si>
    <t>11,78</t>
  </si>
  <si>
    <t xml:space="preserve"> 00003520 </t>
  </si>
  <si>
    <t>JOELHO PVC, SOLDAVEL, PB, 90 GRAUS, DN 100 MM, PARA ESGOTO PREDIAL</t>
  </si>
  <si>
    <t xml:space="preserve"> 00000301 </t>
  </si>
  <si>
    <t>ANEL BORRACHA PARA TUBO ESGOTO PREDIAL, DN 100 MM (NBR 5688)</t>
  </si>
  <si>
    <t>10,00</t>
  </si>
  <si>
    <t xml:space="preserve"> 00000299 </t>
  </si>
  <si>
    <t>ANEL BORRACHA, DN 100 MM, PARA TUBO SERIE REFORCADA ESGOTO PREDIAL</t>
  </si>
  <si>
    <t xml:space="preserve"> 00020151 </t>
  </si>
  <si>
    <t>JOELHO, PVC SERIE R, 45 GRAUS, DN 100 MM, PARA ESGOTO PREDIAL</t>
  </si>
  <si>
    <t xml:space="preserve"> 1703 </t>
  </si>
  <si>
    <t>Pasta lubrificante p/  pvc je</t>
  </si>
  <si>
    <t xml:space="preserve"> 00003670 </t>
  </si>
  <si>
    <t>JUNCAO SIMPLES, PVC, 45 GRAUS, DN 100 X 100 MM, SERIE NORMAL PARA ESGOTO PREDIAL</t>
  </si>
  <si>
    <t xml:space="preserve"> 00010908 </t>
  </si>
  <si>
    <t>JUNCAO DE REDUCAO INVERTIDA, PVC SOLDAVEL, 100 X 50 MM, SERIE NORMAL PARA ESGOTO PREDIAL</t>
  </si>
  <si>
    <t xml:space="preserve"> 00000296 </t>
  </si>
  <si>
    <t>ANEL BORRACHA PARA TUBO ESGOTO PREDIAL, DN 50 MM (NBR 5688)</t>
  </si>
  <si>
    <t xml:space="preserve"> 138 </t>
  </si>
  <si>
    <t>Adesivo pvc em frasco de 850 gramas</t>
  </si>
  <si>
    <t xml:space="preserve"> 00011655 </t>
  </si>
  <si>
    <t>TE SANITARIO DE REDUCAO, PVC, DN 100 X 50 MM, SERIE NORMAL, PARA ESGOTO PREDIAL</t>
  </si>
  <si>
    <t xml:space="preserve"> 2036 </t>
  </si>
  <si>
    <t>Solucao limpadora pvc</t>
  </si>
  <si>
    <t xml:space="preserve"> 00009835 </t>
  </si>
  <si>
    <t>TUBO PVC SERIE NORMAL, DN 40 MM, PARA ESGOTO PREDIAL (NBR 5688)</t>
  </si>
  <si>
    <t>11,19</t>
  </si>
  <si>
    <t xml:space="preserve"> 00003517 </t>
  </si>
  <si>
    <t>JOELHO PVC, SOLDAVEL, BB, 90 GRAUS, SEM ANEL, DN 40 MM, PARA ESGOTO PREDIAL SECUNDARIO</t>
  </si>
  <si>
    <t xml:space="preserve"> 00020148 </t>
  </si>
  <si>
    <t>JOELHO, PVC SERIE R, 45 GRAUS, DN 40 MM, PARA ESGOTO PREDIAL</t>
  </si>
  <si>
    <t xml:space="preserve"> 1907 </t>
  </si>
  <si>
    <t>Ralo sifonado pvc, quadrado, d = 100 x 52 x 40mm,  ref.nº20, acabamento alumínio, marca Akros ou similar</t>
  </si>
  <si>
    <t xml:space="preserve"> 00009837 </t>
  </si>
  <si>
    <t>TUBO PVC SERIE NORMAL, DN 75 MM, PARA ESGOTO PREDIAL (NBR 5688)</t>
  </si>
  <si>
    <t xml:space="preserve"> 00003660 </t>
  </si>
  <si>
    <t>JUNCAO SIMPLES DE REDUCAO, PVC, DN 100 X 75 MM, SERIE NORMAL PARA ESGOTO PREDIAL</t>
  </si>
  <si>
    <t xml:space="preserve"> 004952 </t>
  </si>
  <si>
    <t>CAIXA DE GORDURA, SIMPLES, CONCRETO PRE MOLDADO, CIRCULAR 40x45cm</t>
  </si>
  <si>
    <t xml:space="preserve"> 1547 </t>
  </si>
  <si>
    <t>Luva reducao pvc rigido soldavel, marrom, d=  75 x 60mm</t>
  </si>
  <si>
    <t xml:space="preserve"> 00009838 </t>
  </si>
  <si>
    <t>TUBO PVC SERIE NORMAL, DN 50 MM, PARA ESGOTO PREDIAL (NBR 5688)</t>
  </si>
  <si>
    <t>1,96</t>
  </si>
  <si>
    <t>9,95</t>
  </si>
  <si>
    <t xml:space="preserve"> 00020149 </t>
  </si>
  <si>
    <t>JOELHO, PVC SERIE R, 45 GRAUS, DN 50 MM, PARA ESGOTO PREDIAL</t>
  </si>
  <si>
    <t xml:space="preserve"> 00003662 </t>
  </si>
  <si>
    <t>JUNCAO SIMPLES, PVC, 45 GRAUS, DN 50 X 50 MM, SERIE NORMAL PARA ESGOTO PREDIAL</t>
  </si>
  <si>
    <t xml:space="preserve"> 00007097 </t>
  </si>
  <si>
    <t>TE SANITARIO, PVC, DN 50 X 50 MM, SERIE NORMAL, PARA ESGOTO PREDIAL</t>
  </si>
  <si>
    <t>INSTALACOES HIDRAULICAS - AGUAS PLUVIAIS</t>
  </si>
  <si>
    <t xml:space="preserve"> 010961 </t>
  </si>
  <si>
    <t>CORPO RALO PVC SIFONADO CILINDRICO 100x40 COM SAIDA ARTICULADA</t>
  </si>
  <si>
    <t xml:space="preserve"> 000386 </t>
  </si>
  <si>
    <t>SOLUCAO LIMPADORA PARA PVC EMBALAGEM 200cc</t>
  </si>
  <si>
    <t xml:space="preserve"> 003589 </t>
  </si>
  <si>
    <t>CAIXA SIFONADA PVC 100x150x50mm</t>
  </si>
  <si>
    <t xml:space="preserve"> 007529 </t>
  </si>
  <si>
    <t>TAMPA CEGA PVC REDONDA BRANCA 100mm</t>
  </si>
  <si>
    <t>4,50</t>
  </si>
  <si>
    <t>33,40</t>
  </si>
  <si>
    <t xml:space="preserve"> 003389 </t>
  </si>
  <si>
    <t>ADESIVO PARA PVC bisnaga de 75 gramas</t>
  </si>
  <si>
    <t xml:space="preserve"> 004001 </t>
  </si>
  <si>
    <t>BUCHA REDUCAO LONGA PVC ESGOTO SERIE NORMAL 50x40mm</t>
  </si>
  <si>
    <t xml:space="preserve"> 003889 </t>
  </si>
  <si>
    <t>SOLUCAO LIMPADORA PARA TUBOS PVC FRASCO 1 LITRO</t>
  </si>
  <si>
    <t xml:space="preserve"> 004479 </t>
  </si>
  <si>
    <t>ANEL DE BORRACHA PARA PVC 75mm</t>
  </si>
  <si>
    <t xml:space="preserve"> 004869 </t>
  </si>
  <si>
    <t>VASELINA PASTOSA LUBRIFICANTE EMBALAGEM 1.000g</t>
  </si>
  <si>
    <t xml:space="preserve"> 004477 </t>
  </si>
  <si>
    <t>ANEL DE BORRACHA PARA PVC ESGOTO 50mm TIGRE</t>
  </si>
  <si>
    <t xml:space="preserve"> 002690 </t>
  </si>
  <si>
    <t>JOELHO 90 PVC ESGOTO SERIE NORMAL 40mm</t>
  </si>
  <si>
    <t xml:space="preserve"> 003487 </t>
  </si>
  <si>
    <t>LIXA PARA MADEIRA S422 NORTON 100</t>
  </si>
  <si>
    <t xml:space="preserve"> 002697 </t>
  </si>
  <si>
    <t>TUBO PVC ESGOTO SERIE NORMAL 40mm (METRO)</t>
  </si>
  <si>
    <t xml:space="preserve"> 006033 </t>
  </si>
  <si>
    <t>JOELHO 45 PVC ESGOTO SERIE NORMAL 40mm</t>
  </si>
  <si>
    <t xml:space="preserve"> 003818 </t>
  </si>
  <si>
    <t>RABICHO FLEXIVEL 40cm PVC 1/2" COM CANOPLAS</t>
  </si>
  <si>
    <t xml:space="preserve"> 030053 </t>
  </si>
  <si>
    <t>BANCADA (PIA DE APOIO) ACO INOX INDUSTRIAL COM CUBA JP 50x40x25cm - 1,00x0,70cm BRASCOOL</t>
  </si>
  <si>
    <t xml:space="preserve"> 004636 </t>
  </si>
  <si>
    <t>FITA TEFLON VEDA ROSCA 18mm x 25m</t>
  </si>
  <si>
    <t xml:space="preserve"> 006900 </t>
  </si>
  <si>
    <t>SIFAO PARA PIA AMERICANA 1.1/2"x1.1/2" CROMADO</t>
  </si>
  <si>
    <t xml:space="preserve"> 003911 </t>
  </si>
  <si>
    <t>VALVULA METAL CROMADO 1600 PARA PIA ESTEVES</t>
  </si>
  <si>
    <t xml:space="preserve"> 00004384 </t>
  </si>
  <si>
    <t>PARAFUSO NIQUELADO COM ACABAMENTO CROMADO PARA FIXAR PECA SANITARIA, INCLUI PORCA CEGA, ARRUELA E BUCHA DE NYLON TAMANHO S-10</t>
  </si>
  <si>
    <t xml:space="preserve"> 00010420 </t>
  </si>
  <si>
    <t>BACIA SANITARIA (VASO) CONVENCIONAL, DE LOUCA BRANCA, SIFAO APARENTE, SAIDA VERTICAL (SEM ASSENTO)</t>
  </si>
  <si>
    <t xml:space="preserve"> 00037329 </t>
  </si>
  <si>
    <t>REJUNTE EPOXI, QUALQUER COR</t>
  </si>
  <si>
    <t xml:space="preserve"> 00006138 </t>
  </si>
  <si>
    <t>ANEL DE VEDACAO, PVC FLEXIVEL, 100 MM, PARA SAIDA DE BACIA / VASO SANITARIO</t>
  </si>
  <si>
    <t xml:space="preserve"> 004460 </t>
  </si>
  <si>
    <t>TUBO DECA 1600 PARA LIGACAO DE VASO SANITARIO</t>
  </si>
  <si>
    <t xml:space="preserve"> 00010432 </t>
  </si>
  <si>
    <t>MICTORIO INDIVIDUAL, SIFONADO, DE LOUCA BRANCA, SEM COMPLEMENTOS</t>
  </si>
  <si>
    <t xml:space="preserve"> 00006142 </t>
  </si>
  <si>
    <t>CONJUNTO DE LIGACAO AJUSTAVEL, PARA VASO / BACIA SANITARIA, EM PLASTICO BRANCO, COM TUBO, CANOPLA E ESPUDE</t>
  </si>
  <si>
    <t xml:space="preserve"> 00003146 </t>
  </si>
  <si>
    <t>FITA VEDA ROSCA, EM PTFE, ROLO DE 18 MM X 10 M (L X C)</t>
  </si>
  <si>
    <t xml:space="preserve"> 00021112 </t>
  </si>
  <si>
    <t>VALVULA DE DESCARGA EM METAL CROMADO PARA MICTORIO COM ACIONAMENTO POR PRESSAO E FECHAMENTO AUTOMATICO</t>
  </si>
  <si>
    <t xml:space="preserve"> 00036520 </t>
  </si>
  <si>
    <t>BACIA SANITARIA (VASO) CONVENCIONAL PARA PCD, SEM FURO FRONTAL, DE LOUCA BRANCA (SEM ASSENTO)</t>
  </si>
  <si>
    <t xml:space="preserve"> 00000377 </t>
  </si>
  <si>
    <t>ASSENTO SANITARIO DE PLASTICO, TIPO CONVENCIONAL</t>
  </si>
  <si>
    <t>9,00</t>
  </si>
  <si>
    <t xml:space="preserve"> 003872 </t>
  </si>
  <si>
    <t>BANCADA (PIA DE APOIO) ACO INOX 1400x530x95mm CUBA CENTRAL N4 ESCORREDOR CONCRETADA SEM VALVULA GHEL PLUS</t>
  </si>
  <si>
    <t xml:space="preserve"> 00010426 </t>
  </si>
  <si>
    <t>LAVATORIO DE LOUCA BRANCA, COM COLUNA, DIMENSOES *54 X 44* CM (L X C)</t>
  </si>
  <si>
    <t xml:space="preserve"> H00393 </t>
  </si>
  <si>
    <t>Lavatório PCD s/ coluna</t>
  </si>
  <si>
    <t xml:space="preserve"> H00028 </t>
  </si>
  <si>
    <t>Valv. p/ lavat. d = 1" - cromada</t>
  </si>
  <si>
    <t xml:space="preserve"> H00042 </t>
  </si>
  <si>
    <t>Parafuso niquelado para loucas sanitarias</t>
  </si>
  <si>
    <t xml:space="preserve"> H00055 </t>
  </si>
  <si>
    <t>Fita de vedacao</t>
  </si>
  <si>
    <t xml:space="preserve"> H00032 </t>
  </si>
  <si>
    <t>Sifao metalico de 1 1/2 "</t>
  </si>
  <si>
    <t xml:space="preserve"> H00056 </t>
  </si>
  <si>
    <t>Torneira metalica p/ lavatorio de 1/2"</t>
  </si>
  <si>
    <t xml:space="preserve"> 00044045 </t>
  </si>
  <si>
    <t>TORNEIRA DE MESA PARA LAVATORIO, METALICA CROMADA, COM MISTURADOR MONOCOMANDO, BICA BAIXA</t>
  </si>
  <si>
    <t>ACESSIBILIDADE</t>
  </si>
  <si>
    <t xml:space="preserve"> 065247 </t>
  </si>
  <si>
    <t>TORNEIRA ALAVANCA PARA P.N.E AUTOMATICA NBR9050 JR</t>
  </si>
  <si>
    <t xml:space="preserve"> 00013416 </t>
  </si>
  <si>
    <t>TORNEIRA METALICA CROMADA, RETA, DE PAREDE, PARA COZINHA, SEM BICO, SEM AREJADOR, PADRAO POPULAR, 1/2" OU 3/4"</t>
  </si>
  <si>
    <t xml:space="preserve"> 004015 </t>
  </si>
  <si>
    <t>TORNEIRA PARA LAVATORIO DE MESA BICA BAIXA PRESSMATIC COMPACT CROMADO DOCOL</t>
  </si>
  <si>
    <t xml:space="preserve"> 00011681 </t>
  </si>
  <si>
    <t>ENGATE/RABICHO FLEXIVEL PLASTICO (PVC OU ABS) BRANCO 1/2" X 40 CM</t>
  </si>
  <si>
    <t xml:space="preserve"> 981 </t>
  </si>
  <si>
    <t>Fita veda rosca 18mm</t>
  </si>
  <si>
    <t xml:space="preserve"> 7009 </t>
  </si>
  <si>
    <t>Aquecedor elétrico para água de pia de cozinha ou lavatório127/220v Versátil - Lorenzetti ou similar un</t>
  </si>
  <si>
    <t xml:space="preserve"> 00011758 </t>
  </si>
  <si>
    <t>SABONETEIRA PLASTICA TIPO DISPENSER PARA SABONETE LIQUIDO COM RESERVATORIO 800 A 1500 ML</t>
  </si>
  <si>
    <t xml:space="preserve"> 00037401 </t>
  </si>
  <si>
    <t xml:space="preserve"> 004255 </t>
  </si>
  <si>
    <t>PORTA PAPEL HIGIENICO DE EMBUTIR CROMADO CRISMETAL</t>
  </si>
  <si>
    <t xml:space="preserve"> 00036081 </t>
  </si>
  <si>
    <t>BARRA DE APOIO RETA, EM ACO INOX POLIDO, COMPRIMENTO 80CM, DIAMETRO MINIMO 3 CM</t>
  </si>
  <si>
    <t xml:space="preserve"> 00011186 </t>
  </si>
  <si>
    <t>ESPELHO CRISTAL E = 4 MM</t>
  </si>
  <si>
    <t xml:space="preserve"> 00000442 </t>
  </si>
  <si>
    <t>PARAFUSO FRANCES M16 EM ACO GALVANIZADO, COMPRIMENTO = 45 MM, DIAMETRO = 16 MM, CABECA ABAULADA</t>
  </si>
  <si>
    <t>6,75</t>
  </si>
  <si>
    <t xml:space="preserve"> 025829 </t>
  </si>
  <si>
    <t>ACESSIBILIDADE - SUPORTE PARA ESPELHO PCD COM BARRAS DE APOIO LATERAIS CERTIVA</t>
  </si>
  <si>
    <t xml:space="preserve"> 12838 </t>
  </si>
  <si>
    <t xml:space="preserve"> 008652 </t>
  </si>
  <si>
    <t>ACABAMENTO PARA VALVULA DE DESCARGA PARA PCD ECO CONFORTO 4900CCONF HYDRA</t>
  </si>
  <si>
    <t xml:space="preserve"> 003823 </t>
  </si>
  <si>
    <t>VALVULA PRESSMATIC ANTIVANDALISMO ALTA PRESSAO -DOCOL</t>
  </si>
  <si>
    <t xml:space="preserve"> 00010889 </t>
  </si>
  <si>
    <t>EXTINTOR DE INCENDIO PORTATIL COM CARGA DE GAS CARBONICO CO2 DE 6 KG, CLASSE BC</t>
  </si>
  <si>
    <t>INSTALACOES HIDRAULICAS - INCENDIO</t>
  </si>
  <si>
    <t xml:space="preserve"> 000873 </t>
  </si>
  <si>
    <t>PLACA DE SINALIZACAO FOTOLUMINESCENTE DE ORIENTACAO E SALVAMENTO 26x13cm</t>
  </si>
  <si>
    <t xml:space="preserve"> 13655 </t>
  </si>
  <si>
    <t>INEL - INSTALAÇÃO ELÉTRICA/ELETRIFICAÇÃO E ILUMINAÇÃO EXTERNA</t>
  </si>
  <si>
    <t>180,00</t>
  </si>
  <si>
    <t>2.500,00</t>
  </si>
  <si>
    <t>158,00</t>
  </si>
  <si>
    <t>100,00</t>
  </si>
  <si>
    <t>200,00</t>
  </si>
  <si>
    <t xml:space="preserve"> 05.07.070 </t>
  </si>
  <si>
    <t>REMOÇÃO DE ENTULHO DE OBRA COM CAÇAMBA METÁLICA - GESSO E/OU DRYWALL</t>
  </si>
  <si>
    <t xml:space="preserve"> 004039 </t>
  </si>
  <si>
    <t>REMOVEDOR PINTOFF SPARLACK (LATA 1 LITRO)</t>
  </si>
  <si>
    <t>20,00</t>
  </si>
  <si>
    <t xml:space="preserve"> 018123 </t>
  </si>
  <si>
    <t>MASSA PARA TINTA ESMALTE SUVINIL (GALAO 5,5KG)</t>
  </si>
  <si>
    <t xml:space="preserve"> 002950 </t>
  </si>
  <si>
    <t>FUNDO ANTICORROSIVO ZARCAO 200 ALARANJADO RENNER</t>
  </si>
  <si>
    <t xml:space="preserve"> 018117 </t>
  </si>
  <si>
    <t>TINTA ESMALTE ACETINADO CORAL (GALAO 3,6 L)</t>
  </si>
  <si>
    <t xml:space="preserve"> 002606 </t>
  </si>
  <si>
    <t>LIXA FERRO 120</t>
  </si>
  <si>
    <t xml:space="preserve"> INSUMO-ELÉTRICA-00196 </t>
  </si>
  <si>
    <t>MUFLA TERMINAL CONTRATIL À FRIO 12 / 20 KV.</t>
  </si>
  <si>
    <t xml:space="preserve"> 00039692 </t>
  </si>
  <si>
    <t>CAIXA DE PROTECAO PARA TRANSFORMADOR CORRENTE, EM CHAPA DE ACO 18 USG (PADRAO DA CONCESSIONARIA LOCAL)</t>
  </si>
  <si>
    <t xml:space="preserve"> 2599 </t>
  </si>
  <si>
    <t>Caixa para medição indireta p/ transformadores até 112 kva, 300A, dim. 1,50x0,70x0,25m</t>
  </si>
  <si>
    <t xml:space="preserve"> 00007619 </t>
  </si>
  <si>
    <t>TRANSFORMADOR TRIFASICO DE DISTRIBUICAO, POTENCIA DE 112,5 KVA, TENSAO NOMINAL DE 15 KV, TENSAO SECUNDARIA DE 220/127V, EM OLEO ISOLANTE TIPO MINERAL</t>
  </si>
  <si>
    <t xml:space="preserve"> INSUMO-ELÉTRICA-00203 </t>
  </si>
  <si>
    <t>TC - TRANSFORMADOR DE CORRENTE, USO INTERNO, NECESSÁRIOS AOS SERVIÇOS DE PROTEÇÃO, DEVERÃO POSSUIR AS SEGUINTES CARACTERÍSTICAS: - TENSÃO MÁXIMA 15 KV, - FREQÜÊNCIA NOMINAL 60 HZ, - NÍVEL DE ISOLAMENTO 34 / 95 KV , MEIO DIELÉTRICO MASSA ISOLANTE OU EPOXI, EXATIDÃO 10B100 , FATOR TÉRMICO NOMINAL 1,2 X IN, - CORRENTE TÉRMICA NOMINAL (ITH) 80 X IN , CORRENTE PRIMÁRIA NOMINAL (IN)  150A, CORRENTE SECUNDÁRIA NOMINAL 5A.</t>
  </si>
  <si>
    <t xml:space="preserve"> 00037556 </t>
  </si>
  <si>
    <t>PLACA DE SINALIZACAO DE SEGURANCA CONTRA INCENDIO, FOTOLUMINESCENTE, QUADRADA, *20 X 20* CM, EM PVC *2* MM ANTI-CHAMAS (SIMBOLOS, CORES E PICTOGRAMAS CONFORME NBR 16820)</t>
  </si>
  <si>
    <t xml:space="preserve"> INSUMO-ELÉTRICA-00128 </t>
  </si>
  <si>
    <t>CAIXA DE EQUALIZAÇÃO P/ATERRAMENTO 20X20X10CM DE SOBREPOR P/11 TERMINAIS DE PRESSÃO C/BARRAMENTO (PÁRA-RAIO)</t>
  </si>
  <si>
    <t xml:space="preserve"> 00039248 </t>
  </si>
  <si>
    <t>ELETRODUTO/DUTO PEAD FLEXIVEL PAREDE SIMPLES, CORRUGACAO HELICOIDAL, COR PRETA, SEM ROSCA, DE 4", CRC 680 N, PARA CABEAMENTO SUBTERRANEO (NBR 15715)</t>
  </si>
  <si>
    <t xml:space="preserve"> 00021127 </t>
  </si>
  <si>
    <t>FITA ISOLANTE ADESIVA ANTICHAMA, USO ATE 750 V, EM ROLO DE 19 MM X 5 M</t>
  </si>
  <si>
    <t xml:space="preserve"> 00000998 </t>
  </si>
  <si>
    <t>CABO DE COBRE, FLEXIVEL, CLASSE 4 OU 5, ISOLACAO EM PVC/A, ANTICHAMA BWF-B, COBERTURA PVC-ST1, ANTICHAMA BWF-B, 1 CONDUTOR, 0,6/1 KV, SECAO NOMINAL 95 MM2</t>
  </si>
  <si>
    <t>600,00</t>
  </si>
  <si>
    <t>48,00</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</si>
  <si>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</si>
  <si>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</si>
  <si>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</si>
  <si>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AF_03/2024</t>
  </si>
  <si>
    <t xml:space="preserve"> 87298 </t>
  </si>
  <si>
    <t>ARGAMASSA TRAÇO 1:3 (EM VOLUME DE CIMENTO E AREIA MÉDIA ÚMIDA) PARA CONTRAPISO, PREPARO MECÂNICO COM BETONEIRA 400 L. AF_08/2019</t>
  </si>
  <si>
    <t xml:space="preserve"> 00000650 </t>
  </si>
  <si>
    <t>BLOCO DE VEDACAO DE CONCRETO, 9 X 19 X 39 CM (CLASSE C - NBR 6136)</t>
  </si>
  <si>
    <t xml:space="preserve"> 00000863 </t>
  </si>
  <si>
    <t>CABO DE COBRE NU 35 MM2 MEIO-DURO</t>
  </si>
  <si>
    <t>25,00</t>
  </si>
  <si>
    <t xml:space="preserve"> 00003380 </t>
  </si>
  <si>
    <t>HASTE DE ATERRAMENTO EM ACO COM 3,00 M DE COMPRIMENTO E DN = 5/8", REVESTIDA COM BAIXA CAMADA DE COBRE, COM CONECTOR TIPO GRAMPO</t>
  </si>
  <si>
    <t xml:space="preserve"> 00011854 </t>
  </si>
  <si>
    <t>CONECTOR METALICO TIPO PARAFUSO FENDIDO (SPLIT BOLT), PARA CABOS ATE 35 MM2</t>
  </si>
  <si>
    <t xml:space="preserve"> INSUMO-ELÉTRICA-00152 </t>
  </si>
  <si>
    <t>QFAC - QUADRO / PAINEL EM CHAPA DE AÇO COM PINTURA ELETROSTÁTICA A PÓ POLIESTER NA COR BEGE, GRAU DE PROTEÇÃO IP 54, COM BARRAMENTO, SEM DISJUNTORES - 1500X1000X350MM</t>
  </si>
  <si>
    <t xml:space="preserve"> 00002378 </t>
  </si>
  <si>
    <t>DISJUNTOR TERMOMAGNETICO TRIPOLAR 300 A / 600 V, TIPO JXD / ICC - 40 KA</t>
  </si>
  <si>
    <t xml:space="preserve"> 00002391 </t>
  </si>
  <si>
    <t>DISJUNTOR TERMOMAGNETICO TRIPOLAR 125 A / 425 V / ICC - 25 KA</t>
  </si>
  <si>
    <t xml:space="preserve"> 00002373 </t>
  </si>
  <si>
    <t>DISJUNTOR TIPO NEMA, TRIPOLAR 60 ATE 100 A, TENSAO MAXIMA DE 415 V</t>
  </si>
  <si>
    <t xml:space="preserve"> 00034709 </t>
  </si>
  <si>
    <t>DISJUNTOR TERMOMAGNETICO PARA TRILHO DIN (IEC), TRIPOLAR, 10 - 50 A</t>
  </si>
  <si>
    <t xml:space="preserve"> 00039468 </t>
  </si>
  <si>
    <t>DISPOSITIVO DPS CLASSE II, 1 POLO, TENSAO MAXIMA DE 175 V, CORRENTE MAXIMA DE *90* KA (TIPO AC)</t>
  </si>
  <si>
    <t xml:space="preserve"> 00001590 </t>
  </si>
  <si>
    <t>TERMINAL METALICO A PRESSAO PARA 1 CABO DE 95 MM2, COM 1 FURO DE FIXACAO</t>
  </si>
  <si>
    <t>50,00</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</si>
  <si>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</si>
  <si>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</si>
  <si>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INSUMO-ELÉTRICA-0063 </t>
  </si>
  <si>
    <t>16,00</t>
  </si>
  <si>
    <t>32,00</t>
  </si>
  <si>
    <t>LIPR - LIGAÇÕES PREDIAIS ÁGUA/ESGOTO/ENERGIA/TELEFONE</t>
  </si>
  <si>
    <t xml:space="preserve"> I0169 </t>
  </si>
  <si>
    <t>AÇO CA-60</t>
  </si>
  <si>
    <t xml:space="preserve"> I0529 </t>
  </si>
  <si>
    <t>CHAPA COMPENSADO RESINADO 12MM (1.10 X 2.20M)</t>
  </si>
  <si>
    <t xml:space="preserve"> I1916 </t>
  </si>
  <si>
    <t>TABUA DE 1" DE 3A. - L = 30cm</t>
  </si>
  <si>
    <t xml:space="preserve"> I0280 </t>
  </si>
  <si>
    <t>BRITA</t>
  </si>
  <si>
    <t xml:space="preserve"> I2082 </t>
  </si>
  <si>
    <t>TIJOLO MACIÇO COMUM</t>
  </si>
  <si>
    <t xml:space="preserve"> 88628 </t>
  </si>
  <si>
    <t>ARGAMASSA TRAÇO 1:3 (EM VOLUME DE CIMENTO E AREIA MÉDIA ÚMIDA), PREPARO MECÂNICO COM BETONEIRA 400 L. AF_08/2019</t>
  </si>
  <si>
    <t xml:space="preserve"> 00021071 </t>
  </si>
  <si>
    <t>TAMPAO FOFO SIMPLES COM BASE / REQUADRO, CLASSE A15 CARGA MAX. 1,5 T, 400 X 400 MM (COM INSCRICAO EM RELEVO DO TIPO DE REDE)</t>
  </si>
  <si>
    <t xml:space="preserve"> INSUMO-ELÉTRICA-0049 </t>
  </si>
  <si>
    <t>90,00</t>
  </si>
  <si>
    <t xml:space="preserve"> INSUMO-ELÉTRICA-0050 </t>
  </si>
  <si>
    <t>105,00</t>
  </si>
  <si>
    <t xml:space="preserve"> INSUMO-ELÉTRICA-0048 </t>
  </si>
  <si>
    <t>21,00</t>
  </si>
  <si>
    <t xml:space="preserve"> 00001586 </t>
  </si>
  <si>
    <t>TERMINAL METALICO A PRESSAO PARA 1 CABO DE 25 MM2, COM 1 FURO DE FIXACAO</t>
  </si>
  <si>
    <t xml:space="preserve"> 00001587 </t>
  </si>
  <si>
    <t>TERMINAL METALICO A PRESSAO PARA 1 CABO DE 35 MM2, COM 1 FURO DE FIXACAO</t>
  </si>
  <si>
    <t xml:space="preserve"> 00001588 </t>
  </si>
  <si>
    <t>TERMINAL METALICO A PRESSAO PARA 1 CABO DE 50 MM2, COM 1 FURO DE FIXACAO</t>
  </si>
  <si>
    <t xml:space="preserve"> 00039761 </t>
  </si>
  <si>
    <t>QUADRO DE DISTRIBUICAO COM BARRAMENTO TRIFASICO, DE SOBREPOR, EM CHAPA DE ACO GALVANIZADO, PARA 48 DISJUNTORES DIN, 100 A</t>
  </si>
  <si>
    <t xml:space="preserve"> INSUMO-ELÉTRICA-00102 </t>
  </si>
  <si>
    <t>DISPOSITIVO DE PROTEÇÃO CONTRA SURTOS (DPS) 4 POLOS (3 FASES MAIS NEUTRO), CORRENTE NOMINAL DE DESCARGA 40KA, NÍVEL DE PROTEÇÃO DE TENSÃO ATÉ 1,4KV.</t>
  </si>
  <si>
    <t xml:space="preserve"> 00034653 </t>
  </si>
  <si>
    <t>DISJUNTOR TERMOMAGNETICO PARA TRILHO DIN (IEC), MONOPOLAR, 6 - 32 A</t>
  </si>
  <si>
    <t xml:space="preserve"> 00034616 </t>
  </si>
  <si>
    <t>DISJUNTOR TERMOMAGNETICO PARA TRILHO DIN (IEC), BIPOLAR, 6 - 32 A</t>
  </si>
  <si>
    <t xml:space="preserve"> 88266 </t>
  </si>
  <si>
    <t>ELETROTÉCNICO COM ENCARGOS COMPLEMENTARES</t>
  </si>
  <si>
    <t xml:space="preserve"> 00001623 </t>
  </si>
  <si>
    <t>CONTATOR TRIPOLAR, CORRENTE DE 12 A, TENSAO NOMINAL DE *500* V, CATEGORIA AC-2 E AC-3</t>
  </si>
  <si>
    <t>INSTALACOES ELETRICAS - LEITOS E CABOS</t>
  </si>
  <si>
    <t xml:space="preserve"> 203061 </t>
  </si>
  <si>
    <t xml:space="preserve"> 00002510 </t>
  </si>
  <si>
    <t>RELE FOTOELETRICO INTERNO E EXTERNO BIVOLT 1000 W, DE CONECTOR, SEM BASE</t>
  </si>
  <si>
    <t xml:space="preserve"> INSUMO-ELÉTRICA-00084 </t>
  </si>
  <si>
    <t>PROGRAMADOR INTERRUPTOR HORÁRIO DIGITAL, ALIMENTAÇÃO 100 A 240 VCA, 48-63HZ, CONTENDO 20 MEMÓRIAS PARA PROGRAMAÇÃO, BATERIA RECARREGÁVEL, DISPLAY LCD MULTI-INDICATIVO, ACIONAMENTO MANUAL DE SAÍDA, 1 RELÉ DE SAÍDA REVERSÍVEL (SPDT), 16A (CARGA RESISTIVA). (REF. - COEL RTST-20 OU SIMILAR).</t>
  </si>
  <si>
    <t xml:space="preserve"> 12852 </t>
  </si>
  <si>
    <t>Botoeira Liga-Desliga para Bomba de Incêndio Modelo BLD-1, marca VERIN  ou similar</t>
  </si>
  <si>
    <t xml:space="preserve"> 00038191 </t>
  </si>
  <si>
    <t>LAMPADA FLUORESCENTE COMPACTA 2U BRANCA 15 W, BASE E27 (127/220 V)</t>
  </si>
  <si>
    <t xml:space="preserve"> COT.JDS.04022 </t>
  </si>
  <si>
    <t>QUADRO ELÉTRICO METÁLICO DE SOBREPOR COM  BARRAMENTO DE COBRE TRIFÁSICO COM ESPAÇO PARA NO MÍNIMO: 60 DISJ. MONOPOLARES + 1 DISJ. GERAL TRIPOLAR CAIXA MOLDADA DE 200A + DPS, COM BARRA DE NEUTRO E DE TERRA, COM ESPELHO BASCULANTE DE POLICARBONATO COM FECHO RÁPIDO. DIMENSÕES APROX.: 800X600X120MM.</t>
  </si>
  <si>
    <t xml:space="preserve"> 00001571 </t>
  </si>
  <si>
    <t>TERMINAL A COMPRESSAO EM COBRE ESTANHADO PARA CABO 4 MM2, 1 FURO E 1 COMPRESSAO, PARA PARAFUSO DE FIXACAO M5</t>
  </si>
  <si>
    <t>15,00</t>
  </si>
  <si>
    <t xml:space="preserve"> 00034623 </t>
  </si>
  <si>
    <t>DISJUNTOR TERMOMAGNETICO PARA TRILHO DIN (IEC), BIPOLAR, 40 - 50 A</t>
  </si>
  <si>
    <t xml:space="preserve"> 00001575 </t>
  </si>
  <si>
    <t>TERMINAL A COMPRESSAO EM COBRE ESTANHADO PARA CABO 16 MM2, 1 FURO E 1 COMPRESSAO, PARA PARAFUSO DE FIXACAO M6</t>
  </si>
  <si>
    <t xml:space="preserve"> 00001872 </t>
  </si>
  <si>
    <t>CAIXA DE PASSAGEM, EM PVC, DE 4" X 2", PARA ELETRODUTO FLEXIVEL CORRUGADO</t>
  </si>
  <si>
    <t xml:space="preserve"> 00002688 </t>
  </si>
  <si>
    <t>ELETRODUTO PVC FLEXIVEL CORRUGADO, COR AMARELA, DE 25 MM</t>
  </si>
  <si>
    <t>120,00</t>
  </si>
  <si>
    <t xml:space="preserve"> INSUMO-ELÉTRICA-00149 </t>
  </si>
  <si>
    <t>LUMINÁRIA PAINEL QUADRADO LED DE EMBUTIR, 25W, FLUXO LUMINOSO MÍNIMO DE 1.760 LMS, EFICIÊNCIA MÍNIMA DE 70 LM/W.REF. RCA, EMPALUX OU SIMILAR</t>
  </si>
  <si>
    <t>128,00</t>
  </si>
  <si>
    <t xml:space="preserve"> INSUMO-ELÉTRICA-00075 </t>
  </si>
  <si>
    <t xml:space="preserve"> 00038193 </t>
  </si>
  <si>
    <t>LAMPADA LED 6 W BIVOLT BRANCA, FORMATO TRADICIONAL (BASE E27)</t>
  </si>
  <si>
    <t xml:space="preserve"> P.16.000.067001 </t>
  </si>
  <si>
    <t>Bloco autônomo de iluminação de emergência LED, autonomia de 3 horas, equipado com 2 faróis, fluxo luminoso 2.000 até 3.000 lúmens; ref. FAE-LED216 da KBR, Bloco de 3000 lumens da Segurimax ou equivalente</t>
  </si>
  <si>
    <t xml:space="preserve"> INSUMO-ELÉTRICA-00076 </t>
  </si>
  <si>
    <t>PAINEL LED DE EMBUTIR, MÍMIMO 1.244 LMS, EFICIÊNCIA MÍNIMA DE 69LM/W,FORNECIDO INSTALADO.</t>
  </si>
  <si>
    <t xml:space="preserve"> 00039391 </t>
  </si>
  <si>
    <t>LUMINARIA LED REFLETOR RETANGULAR BIVOLT, LUZ BRANCA, 50 W</t>
  </si>
  <si>
    <t>190,00</t>
  </si>
  <si>
    <t xml:space="preserve"> 00038101 </t>
  </si>
  <si>
    <t>TOMADA 2P+T 10A, 250V (APENAS MODULO)</t>
  </si>
  <si>
    <t xml:space="preserve"> INSUMO-ELÉTRICA-00069 </t>
  </si>
  <si>
    <t>PLUGUE MACHO, 2P+T, 10A, PADRÃO BRASILEIRO. (REF. - PIAL OU SIMILAR).</t>
  </si>
  <si>
    <t xml:space="preserve"> 00034624 </t>
  </si>
  <si>
    <t>CABO FLEXIVEL PVC 750 V, 4 CONDUTORES DE 1,5 MM2</t>
  </si>
  <si>
    <t xml:space="preserve"> 00038099 </t>
  </si>
  <si>
    <t>SUPORTE DE FIXACAO PARA ESPELHO / PLACA 4" X 2", PARA 3 MODULOS, PARA INSTALACAO DE TOMADAS E INTERRUPTORES (SOMENTE SUPORTE)</t>
  </si>
  <si>
    <t>45,00</t>
  </si>
  <si>
    <t xml:space="preserve"> 00038094 </t>
  </si>
  <si>
    <t>ESPELHO / PLACA DE 3 POSTOS 4" X 2", PARA INSTALACAO DE TOMADAS E INTERRUPTORES</t>
  </si>
  <si>
    <t xml:space="preserve"> 00038112 </t>
  </si>
  <si>
    <t>INTERRUPTOR SIMPLES 10A, 250V (APENAS MODULO)</t>
  </si>
  <si>
    <t>35,00</t>
  </si>
  <si>
    <t xml:space="preserve"> 00038113 </t>
  </si>
  <si>
    <t>INTERRUPTOR PARALELO 10A, 250V (APENAS MODULO)</t>
  </si>
  <si>
    <t xml:space="preserve"> 00001013 </t>
  </si>
  <si>
    <t>CABO DE COBRE, FLEXIVEL, CLASSE 4 OU 5, ISOLACAO EM PVC/A, ANTICHAMA BWF-B, 1 CONDUTOR, 450/750 V, SECAO NOMINAL 1,5 MM2</t>
  </si>
  <si>
    <t>2.100,00</t>
  </si>
  <si>
    <t xml:space="preserve"> 00000981 </t>
  </si>
  <si>
    <t>CABO DE COBRE, FLEXIVEL, CLASSE 4 OU 5, ISOLACAO EM PVC/A, ANTICHAMA BWF-B, 1 CONDUTOR, 450/750 V, SECAO NOMINAL 4 MM2</t>
  </si>
  <si>
    <t>300,00</t>
  </si>
  <si>
    <t>INSTALACOES ELETRICAS - LUMINARIAS</t>
  </si>
  <si>
    <t xml:space="preserve"> 004606 </t>
  </si>
  <si>
    <t>1.500,00</t>
  </si>
  <si>
    <t>148,00</t>
  </si>
  <si>
    <t xml:space="preserve"> 92014 </t>
  </si>
  <si>
    <t>TOMADA BAIXA DE EMBUTIR (3 MÓDULOS), 2P+T 10 A, SEM SUPORTE E SEM PLACA - FORNECIMENTO E INSTALAÇÃO. AF_03/2023</t>
  </si>
  <si>
    <t xml:space="preserve"> 91947 </t>
  </si>
  <si>
    <t>SUPORTE PARAFUSADO COM PLACA DE ENCAIXE 4" X 2" BAIXO (0,30 M DO PISO) PARA PONTO ELÉTRICO - FORNECIMENTO E INSTALAÇÃO. AF_03/2023</t>
  </si>
  <si>
    <t xml:space="preserve"> 00038102 </t>
  </si>
  <si>
    <t>TOMADA 2P+T 20A, 250V (APENAS MODULO)</t>
  </si>
  <si>
    <t>360,00</t>
  </si>
  <si>
    <t xml:space="preserve"> 00000982 </t>
  </si>
  <si>
    <t>CABO DE COBRE, FLEXIVEL, CLASSE 4 OU 5, ISOLACAO EM PVC/A, ANTICHAMA BWF-B, 1 CONDUTOR, 450/750 V, SECAO NOMINAL 6 MM2</t>
  </si>
  <si>
    <t>1.170,00</t>
  </si>
  <si>
    <t xml:space="preserve"> 00001014 </t>
  </si>
  <si>
    <t>CABO DE COBRE, FLEXIVEL, CLASSE 4 OU 5, ISOLACAO EM PVC/A, ANTICHAMA BWF-B, 1 CONDUTOR, 450/750 V, SECAO NOMINAL 2,5 MM2</t>
  </si>
  <si>
    <t>450,00</t>
  </si>
  <si>
    <t xml:space="preserve"> COT.ATA.042 </t>
  </si>
  <si>
    <t>Etiqueta de identificação impressa por rotulador eletrônico.</t>
  </si>
  <si>
    <t>525,00</t>
  </si>
  <si>
    <t xml:space="preserve"> INSUMO-ELÉTRICA-00120 </t>
  </si>
  <si>
    <t>RACK 19" - 44U, FECHADO, PROFUNDIDADE 1000 MM, EM CHAPA DE AÇO, PINTURA EPÓXI, COM PORTA FRONTAL DE ACRÍLICO, FECHADURA ESCAMOTEÁVEL E CHAVE, ABERTURA TRASEIRA, LATERAIS E FUNDOS, GUIAS TIPO ARGOLA PARA PASSAGEM VERTICAL DE CABOS E  RODAS E VENTOINHAS.</t>
  </si>
  <si>
    <t xml:space="preserve"> INSUMO-ELÉTRICA-00172 </t>
  </si>
  <si>
    <t>GUIA FRONTAL DE CABOS (HORIZONTAL) 1U COM TAMPA CLICK (TRAVA RÁPIDA),  E PINTURA EM EPÓXI.</t>
  </si>
  <si>
    <t xml:space="preserve"> 00039596 </t>
  </si>
  <si>
    <t>PATCH PANEL, 24 PORTAS, CATEGORIA 6, COM RACKS DE 19" DE LARGURA E 1 U DE ALTURA</t>
  </si>
  <si>
    <t>INSTALACOES DE TELEFONE-LOGICA-CFTV-CATV</t>
  </si>
  <si>
    <t xml:space="preserve"> 514474 </t>
  </si>
  <si>
    <t>RACK - REGUA 19" DE TOMADAS COM 8 TOMADAS 10A</t>
  </si>
  <si>
    <t xml:space="preserve"> INSUMO-ELÉTRICA-00178 </t>
  </si>
  <si>
    <t xml:space="preserve"> 00004330 </t>
  </si>
  <si>
    <t>PORCA ZINCADA, SEXTAVADA, DIAMETRO 5/16"</t>
  </si>
  <si>
    <t xml:space="preserve"> INSUMO-ELÉTRICA-0058 </t>
  </si>
  <si>
    <t xml:space="preserve"> 00011948 </t>
  </si>
  <si>
    <t>PARAFUSO ZINCADO, SEXTAVADO, COM ROSCA SOBERBA, DIAMETRO 5/16", COMPRIMENTO 40 MM</t>
  </si>
  <si>
    <t>370,00</t>
  </si>
  <si>
    <t xml:space="preserve"> 00039599 </t>
  </si>
  <si>
    <t>CABO DE REDE, PAR TRANCADO UTP, 4 PARES, CATEGORIA 6 (CAT 6), ISOLAMENTO PVC (LSZH)</t>
  </si>
  <si>
    <t>1.850,00</t>
  </si>
  <si>
    <t>37,00</t>
  </si>
  <si>
    <t>31,00</t>
  </si>
  <si>
    <t xml:space="preserve"> INSUMO-ELÉTRICA-00169 </t>
  </si>
  <si>
    <t>MÓDULO TOMADA RJ-45 FÊMEA, CATEGORIA 6, 1 PONTO, TERMINAIS DE CONEXÃO EM BRONZE FOSFOROSO ESTANHADO</t>
  </si>
  <si>
    <t xml:space="preserve"> INSUMO-ELÉTRICA-00174 </t>
  </si>
  <si>
    <t xml:space="preserve"> INSUMO-ELÉTRICA-00232 </t>
  </si>
  <si>
    <t>NOBREAK, 1200VA/600W, entrada 120V, saída alternada 120V, com bateria VRLA, filtro de linha interno, estabilizador interno, regulação da tensão de saída: Modo Rede: 120V~ ±10%; Modo Bateria: 120V~ ±5%, carregador automático, Forma de onda em modo Bateria: Semissenoidal (retangular), autoteste, chave liga/desliga embutida, indicação de "status" através de LED's, alarme audiovisual. (Ref. - Intelbras ATTIV 1200VA ou similar).</t>
  </si>
  <si>
    <t>260,00</t>
  </si>
  <si>
    <t>1.300,00</t>
  </si>
  <si>
    <t>28,00</t>
  </si>
  <si>
    <t xml:space="preserve"> INSUMO-ELÉTRICA-00081 </t>
  </si>
  <si>
    <t>ELETRODUTO DE PVC RÍGIDO ANTICHAMA (BRANCO), DIÂMETRO 1", SOBRE PAREDE, DEVENDO SER FORNECIDO INSTALADO E COM TODAS AS PEÇAS E ACESSÓRIOS (CURVAS, LUVAS DE EMENDA, SAÍDAS PARA ELETRODUTO, BUCHAS, ARRUELAS, PORCAS E PARAFUSOS).</t>
  </si>
  <si>
    <t xml:space="preserve"> 00001892 </t>
  </si>
  <si>
    <t>LUVA EM PVC RIGIDO ROSCAVEL, DE 1", PARA ELETRODUTO</t>
  </si>
  <si>
    <t>30,00</t>
  </si>
  <si>
    <t xml:space="preserve"> 14271 </t>
  </si>
  <si>
    <t>CAIXA DE SOBREPOR, TIPO CONDULETE, EM PV C, PARA 5 OU 6 ENTRADAS, COM DIAMETRO DE  3/4"</t>
  </si>
  <si>
    <t xml:space="preserve"> INSUMO-ELÉTRICA-00253 </t>
  </si>
  <si>
    <t>Caixa de passagem de sobrepor, hermética, sem embute, 4x4", IP66, em PVC antichama. (Referência: Steck ou similar)</t>
  </si>
  <si>
    <t>1.000,00</t>
  </si>
  <si>
    <t xml:space="preserve"> 00039607 </t>
  </si>
  <si>
    <t>PATCH CORD (CABO DE REDE), CATEGORIA 6 (CAT 6) UTP, 23 AWG, 4 PARES, EXTENSAO DE 2,50 M</t>
  </si>
  <si>
    <t xml:space="preserve"> INSUMO-ELÉTRICA-00121 </t>
  </si>
  <si>
    <t>ETIQUETA DE IDENTIFICAÇÃO IMPRESSA POR ROTULADOR ELETRÔNICO.</t>
  </si>
  <si>
    <t xml:space="preserve"> INSUMO-ELÉTRICA-00142 </t>
  </si>
  <si>
    <t>CÂMERA DE SEGURANÇA IP, TIPO BULLET, RESOLUÇÃO 4MP (2688 X 1520) COM 30 FPS, COM INFRAVERMELHO DISTÂNCIA MÍNIMA DE 30M, SENSOR DE IMAGEM 1/3", LENTE INCLUSA COM DISTÂNCIA FOCAL MÍNIMA DE 3,6 MM, ÂNGULO DE ABERTURA VERTICAL MÍNIMO DE 44° E HORIZONTAL MÍNIMO DE 81°, SUPORTE AO PROTOCOLO DE COMUNICAÇÃO ONVIF, PADRÃO DE COMPRESSÃO DE VÍDEO H.265 OU SUPERIOR, ALIMENTAÇÃO POE, GRAU DE PROTEÇÃO IP 67,. (REF. - INTELBRAS VIP 3430 B).</t>
  </si>
  <si>
    <t xml:space="preserve"> 10228 </t>
  </si>
  <si>
    <t>Televisão LED FULL HD 32"</t>
  </si>
  <si>
    <t xml:space="preserve"> INSUMO-ELÉTRICA-00217 </t>
  </si>
  <si>
    <t>MONITOR LED, TELA DE 18.5", COR PRETA. (REF. -  OU SIMILAR).,</t>
  </si>
  <si>
    <t xml:space="preserve"> INSUMO-ELÉTRICA-00258 </t>
  </si>
  <si>
    <t>HD interno de 3,5" próprio para vigilância, com capacidade de 4 Terabytes, interface SATA de 6Gb/s, cache de 64MB, 5400 RPM. (Ref. WD Purple WD40PURZ ou similar).</t>
  </si>
  <si>
    <t xml:space="preserve"> INSUMO-ELÉTRICA-00229 </t>
  </si>
  <si>
    <t>Switch gerenciável 24 portas RJ45 Gigabit Ethernet 10BASE-T/100BASE-TX/1000BASE-TX PoE af/at automáticas, configuração auto MDI/MDIX em todas as portas, auto negociação, capacidade mínima de Switching de 48 Gbps, performance mínima (taxa de encaminhamento de pacotes) de 35Mpps, mínimo de 128MB de memória Flash e 256MB de memória SDRAM, possibilidade de agregação de links padrão IEEE 802.3ad (LACP), suporte a Port Mirroring, suporte a VLAN por Porta e VLAN padrão 802.1Q, suporte a Spanning Tree padrão IEEE 802.1d, além do Rapid Spanning Tree padrão IEEE 802.1w e Multiple Spanning Tree 802.1s, potência total PoE mínima de 180W.. (Marca de referência:T1600G-28PS TP Link ou similar)</t>
  </si>
  <si>
    <t xml:space="preserve"> INSUMO-ELÉTRICA-00225 </t>
  </si>
  <si>
    <t>Gravador de vídeo em rede (NVR), 32 canais de entrada para câmeras IP, com inteligência artificial, reconhecimento de face e placas de veículos, interface gráfica via PC Software ou aplicação web, taxa de frames total para gravação em 8 MP a 30fps e 16 MP a 15fps, bit rate de gravação 256Mbps, resolução de saída de vídeo 3840 x 2160, bitrate configurável por canal, compressão de vídeo H.265, alarme de vídeo por detecção de movimento e perda de vídeo, armazenamento mínimo em HD SATA total de 8 x 4TB, HD's não inclusos, interfaces de saída HDMI e VGA, modo de gravação manual, contínua, detecção de movimento e agendada,  1 canal de entrada de áudio e 1 de saída, áudio bidirecional, portas USB, porta RS485 para controle PTZ, 2 interfaces de rede Gigabit Ethernet RJ45 10/100/1000 Mbps, certificado ONVIF,  (Marca de referência: Intelbras iNVD 7032 ou similar)</t>
  </si>
  <si>
    <t xml:space="preserve"> INSUMO-ELÉTRICA-00227 </t>
  </si>
  <si>
    <t xml:space="preserve"> INSUMO-ELÉTRICA-00230 </t>
  </si>
  <si>
    <t>Par de extensores USB para até 50m de comprimento via cabo UTP, com entrada RJ45 e saída USB. (Ref. - Intelbras VEX 1050 USB G2)</t>
  </si>
  <si>
    <t xml:space="preserve"> INSUMO-ELÉTRICA-00241 </t>
  </si>
  <si>
    <t>Mouse ótico para utilização em computador, com conector USB (Ref.  Logitech M100 ou similar).</t>
  </si>
  <si>
    <t xml:space="preserve"> 203042 </t>
  </si>
  <si>
    <t>CABO HDMI x HDMI VERSAO 1.4 BLINDADO - 20m</t>
  </si>
  <si>
    <t xml:space="preserve"> 00000867 </t>
  </si>
  <si>
    <t>CABO DE COBRE NU 50 MM2 MEIO-DURO</t>
  </si>
  <si>
    <t>250,00</t>
  </si>
  <si>
    <t xml:space="preserve"> 00034643 </t>
  </si>
  <si>
    <t>CAIXA DE INSPECAO PARA ATERRAMENTO E PARA RAIOS, EM POLIPROPILENO, DIAMETRO = 300 MM X ALTURA = 400 MM (INCLUIDA TAMPA SEM ESCOTILHA)</t>
  </si>
  <si>
    <t xml:space="preserve"> 00011862 </t>
  </si>
  <si>
    <t>CONECTOR METALICO TIPO PARAFUSO FENDIDO (SPLIT BOLT), PARA CABOS ATE 50 MM2</t>
  </si>
  <si>
    <t xml:space="preserve"> 00004274 </t>
  </si>
  <si>
    <t>PARA-RAIOS TIPO FRANKLIN 350 MM, EM LATAO CROMADO, DUAS DESCIDAS, PARA PROTECAO DE EDIFICACOES CONTRA DESCARGAS ATMOSFERICAS</t>
  </si>
  <si>
    <t xml:space="preserve"> 00011962 </t>
  </si>
  <si>
    <t>PARAFUSO ZINCADO, SEXTAVADO, COM ROSCA INTEIRA, DIAMETRO 1/4", COMPRIMENTO 1/2"</t>
  </si>
  <si>
    <t xml:space="preserve"> INSUMO-ELÉTRICA-00194 </t>
  </si>
  <si>
    <t xml:space="preserve"> 00004375 </t>
  </si>
  <si>
    <t>BUCHA DE NYLON SEM ABA S6</t>
  </si>
  <si>
    <t xml:space="preserve"> 95407 </t>
  </si>
  <si>
    <t>CURSO DE CAPACITAÇÃO PARA ENGENHEIRO ELETRICISTA (ENCARGOS COMPLEMENTARES) - HORISTA</t>
  </si>
  <si>
    <t xml:space="preserve"> 00034783 </t>
  </si>
  <si>
    <t>ENGENHEIRO ELETRICISTA</t>
  </si>
  <si>
    <t>160,00</t>
  </si>
  <si>
    <t xml:space="preserve"> 95332 </t>
  </si>
  <si>
    <t>CURSO DE CAPACITAÇÃO PARA ELETRICISTA (ENCARGOS COMPLEMENTARES) - HORISTA</t>
  </si>
  <si>
    <t xml:space="preserve"> 00002436 </t>
  </si>
  <si>
    <t>ELETRICISTA (HORISTA)</t>
  </si>
  <si>
    <t xml:space="preserve"> 00043460 </t>
  </si>
  <si>
    <t>FERRAMENTAS - FAMILIA ELETRICISTA - HORISTA (ENCARGOS COMPLEMENTARES - COLETADO CAIXA)</t>
  </si>
  <si>
    <t xml:space="preserve"> 00037371 </t>
  </si>
  <si>
    <t>TRANSPORTE - HORISTA (COLETADO CAIXA - ENCARGOS COMPLEMENTARES)</t>
  </si>
  <si>
    <t xml:space="preserve"> 00043484 </t>
  </si>
  <si>
    <t>EPI - FAMILIA ELETRICISTA - HORISTA (ENCARGOS COMPLEMENTARES - COLETADO CAIXA)</t>
  </si>
  <si>
    <t xml:space="preserve"> 00037370 </t>
  </si>
  <si>
    <t>ALIMENTACAO - HORISTA (COLETADO CAIXA - ENCARGOS COMPLEMENTARES)</t>
  </si>
  <si>
    <t>400,00</t>
  </si>
  <si>
    <t xml:space="preserve"> 95316 </t>
  </si>
  <si>
    <t>CURSO DE CAPACITAÇÃO PARA AUXILIAR DE ELETRICISTA (ENCARGOS COMPLEMENTARES) - HORISTA</t>
  </si>
  <si>
    <t xml:space="preserve"> 00000247 </t>
  </si>
  <si>
    <t>AJUDANTE DE ELETRICISTA (HORISTA)</t>
  </si>
  <si>
    <t>8,54</t>
  </si>
  <si>
    <t>SERT - SERVIÇOS TÉCNICOS</t>
  </si>
  <si>
    <t xml:space="preserve"> 00004433 </t>
  </si>
  <si>
    <t>CAIBRO NAO APARELHADO *6 X 6* CM, EM MACARANDUBA/MASSARANDUBA, ANGELIM OU EQUIVALENTE DA REGIAO - BRUTA</t>
  </si>
  <si>
    <t xml:space="preserve"> 00004417 </t>
  </si>
  <si>
    <t>SARRAFO NAO APARELHADO *2,5 X 7* CM, EM MACARANDUBA/MASSARANDUBA, ANGELIM, PEROBA-ROSA OU EQUIVALENTE DA REGIAO - BRUTA</t>
  </si>
  <si>
    <t xml:space="preserve"> 00010567 </t>
  </si>
  <si>
    <t>TABUA *2,5 X 23* CM EM PINUS, MISTA OU EQUIVALENTE DA REGIAO - BRUTA</t>
  </si>
  <si>
    <t>14,70</t>
  </si>
  <si>
    <t xml:space="preserve"> GUARITA.01 </t>
  </si>
  <si>
    <t>BANCADA EM GRANITO CINZA POLIDO E = 2 CM, 56 X 42 CM, INCLUSO RODABANCA DE 7 CM, TESTEIRA DE 7 CM EM TODO O PERÍMETRO, COM APLICAÇÃO DE IMPERMEABILIZANTE INCOLOR PARA PEDRAS E PISOS VEDACIT OU SIMILAR EQUIVALENTE, 3 DEMAOS, FORNECIMENTO, MONTAGEM E INSTALACAO DE ESTRUTURA METALICA, INCLUSIVE PINTURA COM FUNDO ANTICORROSIVO, EM TUBO INDUSTRIAL RETANGULAR 60 X 100 MM, AÇO GALVANIZADO ESPESSURA 3,00 MM, PINTURA EPOXI COR PRETA 2 DEMÃOS, FIXADA COM CHAPA GROSSA 64 X 18 CM ESPESSURA 9,5 MM E 7 PARABOLTS DIAMETRO 5/16” COMPRIMENTO 2”, 1 TORNEIRA DE MESA PRESSMATIC COMPACT MODELO 17160606 DOCOL OU SIMILAR EQUIVALENTE, 1 CUBA DE EMBUTIR OVAL COM LADRÃO, BRANCA, MODELO 10116 LINHA AZALEA CELITE OU SIMILAR EQUIVALENTE, 1 VÁLVULA DE ESCOAMENTO EM METAL CROMADO 1 1/2” X 1 1/2", 1 SIFÃO CROMADO TIPO COPO MODELO 00660806 DOCOL OU SIMILAR EQUIVALENTE, 1 ENGATE FLEXÍVEL INOX 1/2" X 30CM COM ACABAMENTO CROMADO E CANOPLA - CONFORME PROJETO</t>
  </si>
  <si>
    <t xml:space="preserve"> 74033/001 </t>
  </si>
  <si>
    <t>IMPERMEABILIZACAO DE SUPERFICIE COM GEOMEMBRANA (MANTA TERMOPLASTICA LISA) TIPO PEAD, E=2MM.</t>
  </si>
  <si>
    <t xml:space="preserve"> 87633 </t>
  </si>
  <si>
    <t>CONTRAPISO EM ARGAMASSA PRONTA, PREPARO MECÂNICO COM MISTURADOR 300 KG, APLICADO EM ÁREAS SECAS SOBRE LAJE, ADERIDO, ACABAMENTO NÃO REFORÇADO, ESPESSURA 3CM. AF_07/2021</t>
  </si>
  <si>
    <t xml:space="preserve"> 9379 </t>
  </si>
  <si>
    <t>Haste cobreada copperweld p/aterramento d=  5/8" x 2,40m</t>
  </si>
  <si>
    <t>Conversão InfoWOrca</t>
  </si>
  <si>
    <t xml:space="preserve"> 91952 </t>
  </si>
  <si>
    <t>INTERRUPTOR SIMPLES (1 MÓDULO), 10A/250V, SEM SUPORTE E SEM PLACA - FORNECIMENTO E INSTALAÇÃO. AF_03/2023</t>
  </si>
  <si>
    <t xml:space="preserve"> GUARITA.04 </t>
  </si>
  <si>
    <t>CAIXA DE PASSAGEM ELÉTRICA DE PISO EM PVC, 351 X 300 X 388 MM, TIGRE OU SIMILAR EQUIVALENTE - FORNECIMENTO E INSTALAÇÃO</t>
  </si>
  <si>
    <t xml:space="preserve"> 91941 </t>
  </si>
  <si>
    <t>CAIXA RETANGULAR 4" X 2" BAIXA (0,30 M DO PISO), PVC, INSTALADA EM PAREDE - FORNECIMENTO E INSTALAÇÃO. AF_03/2023</t>
  </si>
  <si>
    <t xml:space="preserve"> GUARITA.02 </t>
  </si>
  <si>
    <t>ESPELHO CRISTAL 4 MM, 30 X 60 CM, COLADO SOBRE COMPENSADO PLASTIFICADO 6 MM, MOLDURA EM CANTONEIRA DE ALUMÍNIO 1" X 3/4 " – CONFORME PROJETO - FORNECIMENTO E INSTALAÇÃO</t>
  </si>
  <si>
    <t xml:space="preserve"> 103073 </t>
  </si>
  <si>
    <t>EXECUÇÃO DE RADIER, ESPESSURA DE 30 CM, FCK = 30 MPA, COM USO DE FORMAS EM MADEIRA SERRADA. AF_09/2021</t>
  </si>
  <si>
    <t xml:space="preserve"> C.C.NVA.13003 </t>
  </si>
  <si>
    <t>PINTURA PARA PROTEÇÃO DE SUPERFÍCIES COM HIDROFUGANTE A BASE DE SILOXANO POLIMERICO BASE SOLVENTE, 02 DEMÃOS</t>
  </si>
  <si>
    <t xml:space="preserve"> 92452 </t>
  </si>
  <si>
    <t>MONTAGEM E DESMONTAGEM DE FÔRMA DE VIGA, ESCORAMENTO METÁLICO, PÉ-DIREITO SIMPLES, EM CHAPA DE MADEIRA RESINADA, 2 UTILIZAÇÕES. AF_09/2020</t>
  </si>
  <si>
    <t xml:space="preserve"> 98554 </t>
  </si>
  <si>
    <t>IMPERMEABILIZAÇÃO DE SUPERFÍCIE COM MEMBRANA À BASE DE RESINA ACRÍLICA, 3 DEMÃOS. AF_09/2023</t>
  </si>
  <si>
    <t xml:space="preserve"> 12971 </t>
  </si>
  <si>
    <t>Luminária Painel Led embutir 18w quadrada, 6000k  da G-light ou similar - Rev01_11/2021</t>
  </si>
  <si>
    <t>Luminárias Internas</t>
  </si>
  <si>
    <t xml:space="preserve"> GUARITA.03 </t>
  </si>
  <si>
    <t>PONTO DE CONSUMO TERMINAL DE ÁGUA FRIA (SUBRAMAL) COM TUBULAÇÃO DE PVC, DN 25 MM, INSTALADO EM RAMAL DE ÁGUA, INCLUSO CHUMBAMENTO</t>
  </si>
  <si>
    <t xml:space="preserve"> 87547 </t>
  </si>
  <si>
    <t>MASSA ÚNICA, EM ARGAMASSA TRAÇO 1:2:8, PREPARO MECÂNICO, APLICADA MANUALMENTE EM PAREDES INTERNAS DE AMBIENTES COM ÁREA ENTRE 5M² E 10M², E = 10MM, COM TALISCAS. AF_03/2024</t>
  </si>
  <si>
    <t xml:space="preserve"> 95749 </t>
  </si>
  <si>
    <t>ELETRODUTO DE AÇO GALVANIZADO, CLASSE LEVE, DN 20 MM (3/4), APARENTE, INSTALADO EM PAREDE - FORNECIMENTO E INSTALAÇÃO. AF_11/2016_P</t>
  </si>
  <si>
    <t xml:space="preserve"> 100323 </t>
  </si>
  <si>
    <t>LASTRO COM MATERIAL GRANULAR (AREIA MÉDIA), APLICADO EM PISOS OU LAJES SOBRE SOLO, ESPESSURA DE *10 CM*. AF_01/2024</t>
  </si>
  <si>
    <t xml:space="preserve"> 87879 </t>
  </si>
  <si>
    <t>CHAPISCO APLICADO EM ALVENARIAS E ESTRUTURAS DE CONCRETO INTERNAS, COM COLHER DE PEDREIRO. ARGAMASSA TRAÇO 1:3 COM PREPARO EM BETONEIRA 400L. AF_10/2022</t>
  </si>
  <si>
    <t xml:space="preserve"> 96370 </t>
  </si>
  <si>
    <t>PAREDE COM SISTEMA EM CHAPAS DE GESSO PARA DRYWALL, USO INTERNO, COM UMA FACE SIMPLES E ESTRUTURA METÁLICA COM GUIAS SIMPLES, SEM VÃOS. AF_07/2023_PS</t>
  </si>
  <si>
    <t xml:space="preserve"> 91998 </t>
  </si>
  <si>
    <t>TOMADA BAIXA DE EMBUTIR (1 MÓDULO), 2P+T 10 A, SEM SUPORTE E SEM PLACA - FORNECIMENTO E INSTALAÇÃO. AF_03/2023</t>
  </si>
  <si>
    <t xml:space="preserve"> 93655 </t>
  </si>
  <si>
    <t>DISJUNTOR MONOPOLAR TIPO DIN, CORRENTE NOMINAL DE 20A - FORNECIMENTO E INSTALAÇÃO. AF_10/2020</t>
  </si>
  <si>
    <t xml:space="preserve"> C.C.NVA.11004 </t>
  </si>
  <si>
    <t>REVESTIMENTO EM PORCELANATO RETIFICADO, DIMENSÕES 60X60 CM, MINERAL GRAFITE PORTOBELLO OU SIMILAR EQUIVALENTE, APLICADO COM ARGAMASSA COLANTE AC-II, ESPAÇADORES DE 1,5MM E CUNHAS PARA NIVELAMENTO, CORTAG OU SIMILAR EQUIVALENTE, REJUNTE EPÓXI, JUNTAPLUS GOLD OU SIMILAR EQUIVALENTE</t>
  </si>
  <si>
    <t xml:space="preserve"> 93664 </t>
  </si>
  <si>
    <t>DISJUNTOR BIPOLAR TIPO DIN, CORRENTE NOMINAL DE 32A - FORNECIMENTO E INSTALAÇÃO. AF_10/2020</t>
  </si>
  <si>
    <t xml:space="preserve"> 91937 </t>
  </si>
  <si>
    <t>CAIXA OCTOGONAL 3" X 3", PVC, INSTALADA EM LAJE - FORNECIMENTO E INSTALAÇÃO. AF_03/2023</t>
  </si>
  <si>
    <t xml:space="preserve"> 89707 </t>
  </si>
  <si>
    <t>CAIXA SIFONADA, PVC, DN 100 X 100 X 50 MM, JUNTA ELÁSTICA, FORNECIDA E INSTALADA EM RAMAL DE DESCARGA OU EM RAMAL DE ESGOTO SANITÁRIO. AF_08/2022</t>
  </si>
  <si>
    <t xml:space="preserve"> 92779 </t>
  </si>
  <si>
    <t>ARMAÇÃO DE PILAR OU VIGA DE UMA ESTRUTURA CONVENCIONAL DE CONCRETO ARMADO EM UMA EDIFICAÇÃO TÉRREA OU SOBRADO UTILIZANDO AÇO CA-50 DE 12,5 MM - MONTAGEM. AF_12/2015</t>
  </si>
  <si>
    <t xml:space="preserve"> 87758 </t>
  </si>
  <si>
    <t>CONTRAPISO EM ARGAMASSA PRONTA, PREPARO MECÂNICO COM MISTURADOR 300 KG, APLICADO EM ÁREAS MOLHADAS SOBRE IMPERMEABILIZAÇÃO, ACABAMENTO NÃO REFORÇADO, ESPESSURA 3CM. AF_07/2021</t>
  </si>
  <si>
    <t xml:space="preserve"> 93662 </t>
  </si>
  <si>
    <t>DISJUNTOR BIPOLAR TIPO DIN, CORRENTE NOMINAL DE 20A - FORNECIMENTO E INSTALAÇÃO. AF_10/2020</t>
  </si>
  <si>
    <t xml:space="preserve"> 92510 </t>
  </si>
  <si>
    <t>MONTAGEM E DESMONTAGEM DE FÔRMA DE LAJE MACIÇA, PÉ-DIREITO SIMPLES, EM CHAPA DE MADEIRA COMPENSADA RESINADA, 2 UTILIZAÇÕES. AF_09/2020</t>
  </si>
  <si>
    <t xml:space="preserve"> 1683 </t>
  </si>
  <si>
    <t>Ponto de esgoto com tubo de pvc rígido soldável de Ø 100 mm (vaso sanitário)</t>
  </si>
  <si>
    <t>Tubos e Conexões de PVC Rígido Soldável para Esgoto</t>
  </si>
  <si>
    <t>pt</t>
  </si>
  <si>
    <t xml:space="preserve"> 061255 </t>
  </si>
  <si>
    <t>CAIXA DE SOBREPOR CONDULETE TOP 5 ENTRADAS 1/2"" A 3/4""</t>
  </si>
  <si>
    <t>INSTALACOES ELETRICAS - ELETRODUTOS</t>
  </si>
  <si>
    <t xml:space="preserve"> 100678 </t>
  </si>
  <si>
    <t>KIT DE PORTA DE MADEIRA PARA VERNIZ, SEMI-OCA (LEVE OU MÉDIA), PADRÃO MÉDIO, 60X210CM, ESPESSURA DE 3,5CM, ITENS INCLUSOS: DOBRADIÇAS, MONTAGEM E INSTALAÇÃO DE BATENTE, FECHADURA COM EXECUÇÃO DO FURO - FORNECIMENTO E INSTALAÇÃO. AF_12/2019</t>
  </si>
  <si>
    <t xml:space="preserve"> 1679 </t>
  </si>
  <si>
    <t>Ponto de esgoto com tubo de pvc rígido soldável de  Ø 40 mm (lavatórios, mictórios, ralos sifonados, etc...)</t>
  </si>
  <si>
    <t xml:space="preserve"> GUARITA.05 </t>
  </si>
  <si>
    <t>CAIXA DE INSPEÇÃO E INTERLIGAÇÃO PARA ESGOTO DN 100, TIGRE OU SIMILAR EQUIVALENTE,  INCLUSO PROLONGADOR SEM ENTRADA DN300, TIGRE OU SIMILAR EQUIVALENTE - FORNECIMENTO E INSTALAÇÃO</t>
  </si>
  <si>
    <t xml:space="preserve"> 86932 </t>
  </si>
  <si>
    <t>VASO SANITÁRIO SIFONADO COM CAIXA ACOPLADA LOUÇA BRANCA - PADRÃO MÉDIO, INCLUSO ENGATE FLEXÍVEL EM METAL CROMADO, 1/2 X 40CM - FORNECIMENTO E INSTALAÇÃO. AF_01/2020</t>
  </si>
  <si>
    <t xml:space="preserve"> 91856 </t>
  </si>
  <si>
    <t>ELETRODUTO FLEXÍVEL CORRUGADO, PVC, DN 32 MM (1"), PARA CIRCUITOS TERMINAIS, INSTALADO EM PAREDE - FORNECIMENTO E INSTALAÇÃO. AF_03/2023</t>
  </si>
  <si>
    <t xml:space="preserve"> C.C.NVA.12006 </t>
  </si>
  <si>
    <t>REVESTIMENTO EM PORCELANATO RETIFICADO, DIMENSÕES 60X60 CETIM BIANCO PORTOBELLO, MUNARI BRANCO ELIANE, YORK WH PORTINARI OU SIMILAR TÉCNICO APROVADO, APLICADO COM ARGAMASSA COLANTE AC-II, ESPAÇADORES DE 1,5MM E CUNHAS PARA NIVELAMENTO, CORTAG OU SIMILAR EQUIVALENTE, REJUNTE EPÓXI, JUNTAPLUS GOLD OU SIMILAR EQUIVALENTE</t>
  </si>
  <si>
    <t xml:space="preserve"> GUARITA.06 </t>
  </si>
  <si>
    <t>PORTA DE ABRIR COM MOLA HIDRÁULICA, EM VIDRO TEMPERADO, 70X210 CM, ESPESSURA 10 MM, INCLUSIVE ACESSÓRIOS. AF_01/2021</t>
  </si>
  <si>
    <t xml:space="preserve"> 101883 </t>
  </si>
  <si>
    <t>QUADRO DE DISTRIBUIÇÃO DE ENERGIA EM CHAPA DE AÇO GALVANIZADO, DE EMBUTIR, COM BARRAMENTO TRIFÁSICO, PARA 18 DISJUNTORES DIN 100A - FORNECIMENTO E INSTALAÇÃO. AF_10/2020</t>
  </si>
  <si>
    <t xml:space="preserve"> C.C.TJPR.00024 </t>
  </si>
  <si>
    <t>REFLETOR LED 100W, 6000K, 7000-10000LM, DRIVER MULTITENSÃO (100 A 250V) INCLUSO, CORPO EM ALUMÍNIO COM PINTURA MICROTEXTURIZADA, IP65, VIDRO TEMPERADO, FORNECIDO E INSTALADO</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</si>
  <si>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</si>
  <si>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</si>
  <si>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89971 </t>
  </si>
  <si>
    <t>KIT DE REGISTRO DE GAVETA BRUTO DE LATÃO ½", INCLUSIVE CONEXÕES, ROSCÁVEL, INSTALADO EM RAMAL DE ÁGUA FRIA - FORNECIMENTO E INSTALAÇÃO. AF_12/2014</t>
  </si>
  <si>
    <t xml:space="preserve"> 12984 </t>
  </si>
  <si>
    <t>Placa cega para caixa de pvc 4" x 2", para tomadas e interruptores</t>
  </si>
  <si>
    <t>Interligações até Quadro Geral - Eletrodutos e Conexões</t>
  </si>
  <si>
    <t xml:space="preserve"> 35.03.030 </t>
  </si>
  <si>
    <t>CANCELA AUTOMÁTICA METÁLICA COM BARREIRA DE ALUMÍNIO DE 3,50 ATÉ 4,00 M</t>
  </si>
  <si>
    <t xml:space="preserve"> 102489 </t>
  </si>
  <si>
    <t>PINTURA HIDROFUGANTE COM SILICONE, APLICAÇÃO MANUAL, 2 DEMÃOS. AF_05/2021</t>
  </si>
  <si>
    <t xml:space="preserve"> CAMS.43 </t>
  </si>
  <si>
    <t xml:space="preserve"> CAMS.40 </t>
  </si>
  <si>
    <t xml:space="preserve"> 00039244 </t>
  </si>
  <si>
    <t>ELETRODUTO PVC FLEXIVEL CORRUGADO, REFORCADO, COR LARANJA, DE 25 MM, PARA LAJES E PISOS</t>
  </si>
  <si>
    <t>8,34</t>
  </si>
  <si>
    <t>12,24</t>
  </si>
  <si>
    <t xml:space="preserve"> CAMS.45 </t>
  </si>
  <si>
    <t xml:space="preserve"> 05.07.040 </t>
  </si>
  <si>
    <t>REMOÇÃO DE ENTULHO SEPARADO DE OBRA COM CAÇAMBA METÁLICA - TERRA, ALVENARIA, CONCRETO, ARGAMASSA, MADEIRA, PAPEL, PLÁSTICO OU METAL</t>
  </si>
  <si>
    <t>38,00</t>
  </si>
  <si>
    <t>41,58</t>
  </si>
  <si>
    <t>956,86</t>
  </si>
  <si>
    <t xml:space="preserve"> 97913 </t>
  </si>
  <si>
    <t>TRANSPORTE COM CAMINHÃO BASCULANTE DE 6 M³, EM VIA URBANA EM REVESTIMENTO PRIMÁRIO (UNIDADE: M3XKM). AF_07/2020</t>
  </si>
  <si>
    <t>M3XKM</t>
  </si>
  <si>
    <t xml:space="preserve"> 100973 </t>
  </si>
  <si>
    <t>CARGA, MANOBRA E DESCARGA DE SOLOS E MATERIAIS GRANULARES EM CAMINHÃO BASCULANTE 6 M³ - CARGA COM PÁ CARREGADEIRA (CAÇAMBA DE 1,7 A 2,8 M³ / 128 HP) E DESCARGA LIVRE (UNIDADE: M3). AF_07/2020</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</si>
  <si>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</si>
  <si>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</si>
  <si>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95578 </t>
  </si>
  <si>
    <t>MONTAGEM DE ARMADURA DE ESTACAS, DIÂMETRO = 12,5 MM. AF_09/2021_PS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</si>
  <si>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</si>
  <si>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</si>
  <si>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00038405 </t>
  </si>
  <si>
    <t>CONCRETO USINADO BOMBEAVEL, CLASSE DE RESISTENCIA C25, COM BRITA 0 E 1, SLUMP = 130 +/- 20 MM, EXCLUI SERVICO DE BOMBEAMENTO (NBR 8953)</t>
  </si>
  <si>
    <t xml:space="preserve"> 00006212 </t>
  </si>
  <si>
    <t>TABUA *2,5 X 30 CM EM PINUS, MISTA OU EQUIVALENTE DA REGIAO - BRUTA</t>
  </si>
  <si>
    <t xml:space="preserve"> 00005074 </t>
  </si>
  <si>
    <t>PREGO DE ACO POLIDO COM CABECA 15 X 18 (1 1/2 X 13)</t>
  </si>
  <si>
    <t>3,41</t>
  </si>
  <si>
    <t>24,00</t>
  </si>
  <si>
    <t>2.068,00</t>
  </si>
  <si>
    <t>23,00</t>
  </si>
  <si>
    <t>67,00</t>
  </si>
  <si>
    <t>65,00</t>
  </si>
  <si>
    <t>346,00</t>
  </si>
  <si>
    <t>1.038,00</t>
  </si>
  <si>
    <t xml:space="preserve"> 016113 </t>
  </si>
  <si>
    <t>TELHA METALICA SANDUICHE TRAPEZOIDAL 2 FACES NUCEO EM PIR 50mm TR40 1,00m</t>
  </si>
  <si>
    <t>4,80</t>
  </si>
  <si>
    <t>Vidros e Espelhos</t>
  </si>
  <si>
    <t xml:space="preserve"> 00010506 </t>
  </si>
  <si>
    <t>VIDRO TEMPERADO INCOLOR E = 8 MM, SEM COLOCACAO</t>
  </si>
  <si>
    <t xml:space="preserve"> 00039961 </t>
  </si>
  <si>
    <t>SILICONE ACETICO USO GERAL INCOLOR 280 G</t>
  </si>
  <si>
    <t xml:space="preserve"> 00011950 </t>
  </si>
  <si>
    <t>BUCHA DE NYLON SEM ABA S6, COM PARAFUSO DE 4,20 X 40 MM EM ACO ZINCADO COM ROSCA SOBERBA, CABECA CHATA E FENDA PHILLIPS</t>
  </si>
  <si>
    <t>47,00</t>
  </si>
  <si>
    <t xml:space="preserve"> 3407 </t>
  </si>
  <si>
    <t>Argamassa industrializada AC-II, Votomassa ou similarArgamassa industrializada AC-III, Votomassa ou similar</t>
  </si>
  <si>
    <t xml:space="preserve"> 1068 </t>
  </si>
  <si>
    <t>Granito cinza andorinha, polido, e=2cm</t>
  </si>
  <si>
    <t>1,54</t>
  </si>
  <si>
    <t>1,296</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</si>
  <si>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</si>
  <si>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</si>
  <si>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</si>
  <si>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</si>
  <si>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1,512</t>
  </si>
  <si>
    <t>Fachadas com Placas Cerâmicas e Granito - Insertadas</t>
  </si>
  <si>
    <t xml:space="preserve"> 00044073 </t>
  </si>
  <si>
    <t>TARUGO DELIMITADOR DE PROFUNDIDADE EM ESPUMA DE POLIETILENO DE BAIXA DENSIDADE 10 MM, CINZA</t>
  </si>
  <si>
    <t xml:space="preserve"> S.04.000.032569 </t>
  </si>
  <si>
    <t>GRANITO COM ESPESSURA DE 2CM E ACABAMENTO POLIDO</t>
  </si>
  <si>
    <t>22,20</t>
  </si>
  <si>
    <t>Edificação</t>
  </si>
  <si>
    <t>79,53</t>
  </si>
  <si>
    <t>87,52</t>
  </si>
  <si>
    <t>SEES - SERVIÇOS ESPECIAIS</t>
  </si>
  <si>
    <t>24,20</t>
  </si>
  <si>
    <t>37,40</t>
  </si>
  <si>
    <t>37,88</t>
  </si>
  <si>
    <t>2,34</t>
  </si>
  <si>
    <t>Estrutura metalica</t>
  </si>
  <si>
    <t xml:space="preserve"> 2.50.17 </t>
  </si>
  <si>
    <t>ESTR METALICA ACO NAO PATINAVEL (ASTM A36/A570)</t>
  </si>
  <si>
    <t xml:space="preserve"> 2.50.20 </t>
  </si>
  <si>
    <t>MONTAGEM DE ESTRUTURA METALICA</t>
  </si>
  <si>
    <t>1.173,00</t>
  </si>
  <si>
    <t xml:space="preserve"> 88240 </t>
  </si>
  <si>
    <t>AJUDANTE DE ESTRUTURA METÁLICA COM ENCARGOS COMPLEMENTARES</t>
  </si>
  <si>
    <t xml:space="preserve"> M0682 </t>
  </si>
  <si>
    <t>Aço em perfis ASTM A36</t>
  </si>
  <si>
    <t>4,30</t>
  </si>
  <si>
    <t xml:space="preserve"> 2.50.16 </t>
  </si>
  <si>
    <t>ESTR MET ACO RESIST A CORROSAO (ASTM A709/A588)</t>
  </si>
  <si>
    <t>133,00</t>
  </si>
  <si>
    <t xml:space="preserve"> F.04.000.090497 </t>
  </si>
  <si>
    <t>CHAPA EM POLICARBONATO ALVEOLAR DE 6MM</t>
  </si>
  <si>
    <t>13,80</t>
  </si>
  <si>
    <t xml:space="preserve"> 2.55.21 </t>
  </si>
  <si>
    <t>TELHA GALVALUME / ACO GALV SANDUICHE  E=30MM  (PIR) SUPERIOR TRAPEZ H=40MM / INFERIOR PLANO</t>
  </si>
  <si>
    <t xml:space="preserve"> 2.65.99 </t>
  </si>
  <si>
    <t>PARAFUSO AUTO-PERF C/ CONJ VEDACAO P/ TELHA DE ACO</t>
  </si>
  <si>
    <t xml:space="preserve"> 00040784 </t>
  </si>
  <si>
    <t>CALHA QUADRADA DE CHAPA DE ACO GALVANIZADA NUM 24, CORTE 100 CM</t>
  </si>
  <si>
    <t xml:space="preserve"> 00001115 </t>
  </si>
  <si>
    <t>RUFO EXTERNO DE CHAPA DE ACO GALVANIZADA NUM 26, CORTE 28 CM</t>
  </si>
  <si>
    <t>36,20</t>
  </si>
  <si>
    <t xml:space="preserve"> 2676 </t>
  </si>
  <si>
    <t>AGETOP CIVIL</t>
  </si>
  <si>
    <t>CUMEEIRA PARA TELHA GALVANIZADA TRAPEZOIDAL 0,43 MM</t>
  </si>
  <si>
    <t>156,36</t>
  </si>
  <si>
    <t xml:space="preserve"> 038013 </t>
  </si>
  <si>
    <t>IOPES</t>
  </si>
  <si>
    <t>LIXA PARA MADEIRA/MASSA Nº 150</t>
  </si>
  <si>
    <t xml:space="preserve"> 037513 </t>
  </si>
  <si>
    <t>TINTA LATEX PVA - LINHA PREMIUM</t>
  </si>
  <si>
    <t>3,36</t>
  </si>
  <si>
    <t xml:space="preserve"> 00007307 </t>
  </si>
  <si>
    <t>FUNDO ANTICORROSIVO PARA METAIS FERROSOS (ZARCAO)</t>
  </si>
  <si>
    <t xml:space="preserve"> 00005320 </t>
  </si>
  <si>
    <t>REMOVEDOR DE TINTA OLEO/ESMALTE VERNIZ</t>
  </si>
  <si>
    <t xml:space="preserve"> 00003768 </t>
  </si>
  <si>
    <t>LIXA EM FOLHA PARA FERRO, NUMERO 150</t>
  </si>
  <si>
    <t>102,83</t>
  </si>
  <si>
    <t xml:space="preserve"> 00021108 </t>
  </si>
  <si>
    <t>PISO EM PORCELANATO RETIFICADO, LISO, MONOCOLOR, ACETINADO OU POLIDO, FORMATO MENOR OU IGUAL A 2025 CM2</t>
  </si>
  <si>
    <t xml:space="preserve"> 88269 </t>
  </si>
  <si>
    <t>GESSEIRO COM ENCARGOS COMPLEMENTARES</t>
  </si>
  <si>
    <t xml:space="preserve"> 00004812 </t>
  </si>
  <si>
    <t>PLACA DE GESSO PARA FORRO, *60 X 60* CM, ESPESSURA DE 12 MM (SEM COLOCACAO)</t>
  </si>
  <si>
    <t xml:space="preserve"> 00004425 </t>
  </si>
  <si>
    <t>VIGA NAO APARELHADA *6 X 12* CM, EM MACARANDUBA/MASSARANDUBA, ANGELIM OU EQUIVALENTE DA REGIAO - BRUTA</t>
  </si>
  <si>
    <t xml:space="preserve"> 00005065 </t>
  </si>
  <si>
    <t>PREGO DE ACO POLIDO COM CABECA 10 X 10 (7/8 X 17)</t>
  </si>
  <si>
    <t xml:space="preserve"> 00000337 </t>
  </si>
  <si>
    <t>ARAME RECOZIDO 18 BWG, 1,25 MM (0,01 KG/M)</t>
  </si>
  <si>
    <t xml:space="preserve"> 00003315 </t>
  </si>
  <si>
    <t>GESSO EM PO PARA REVESTIMENTOS/MOLDURAS/SANCAS E USO GERAL</t>
  </si>
  <si>
    <t xml:space="preserve"> 00004415 </t>
  </si>
  <si>
    <t>SARRAFO NAO APARELHADO *2,5 X 5* CM, EM MACARANDUBA/MASSARANDUBA, ANGELIM, PEROBA-ROSA OU EQUIVALENTE DA REGIAO - BRUTA</t>
  </si>
  <si>
    <t xml:space="preserve"> 00034713 </t>
  </si>
  <si>
    <t>PORTA VIDRO TEMPERADO INCOLOR, 2 FOLHAS DE CORRER, E = 10 MM (SEM FERRAGENS E SEM COLOCACAO)</t>
  </si>
  <si>
    <t xml:space="preserve"> 40007 </t>
  </si>
  <si>
    <t>TRILHO SUPERIOR, EM ALUMINIO, MODELO EM "U", PARA PORTA DE CORRER, COM 2,00M</t>
  </si>
  <si>
    <t xml:space="preserve"> 001330 </t>
  </si>
  <si>
    <t>JANELA ALUMINIO NATURAL BASCULANTE COM VIDRO</t>
  </si>
  <si>
    <t>5,40</t>
  </si>
  <si>
    <t xml:space="preserve"> 068414 </t>
  </si>
  <si>
    <t>PELICULA ADESIVA JATEADA TRANSLUCIDA PARA APLICACAO EM VIDRO</t>
  </si>
  <si>
    <t>9,18</t>
  </si>
  <si>
    <t>126,00</t>
  </si>
  <si>
    <t>12,00</t>
  </si>
  <si>
    <t xml:space="preserve"> 00002580 </t>
  </si>
  <si>
    <t>CONDULETE DE ALUMINIO TIPO X, PARA ELETRODUTO ROSCAVEL DE 3/4", COM TAMPA CEGA</t>
  </si>
  <si>
    <t>46,00</t>
  </si>
  <si>
    <t xml:space="preserve"> 00039603 </t>
  </si>
  <si>
    <t>CONECTOR MACHO RJ 45, CATEGORIA 6 (CAT 6) PARA CABOS</t>
  </si>
  <si>
    <t xml:space="preserve"> 00039598 </t>
  </si>
  <si>
    <t>CABO DE REDE, PAR TRANCADO U/UTP, 4 PARES, CATEGORIA 5E (CAT 5E), ISOLAMENTO PVC (LSZH)</t>
  </si>
  <si>
    <t>107,00</t>
  </si>
  <si>
    <t xml:space="preserve"> COT.CAMS.LED </t>
  </si>
  <si>
    <t xml:space="preserve"> 00039028 </t>
  </si>
  <si>
    <t>PERFILADO PERFURADO SIMPLES 38 X 38 MM, CHAPA 22</t>
  </si>
  <si>
    <t>75,00</t>
  </si>
  <si>
    <t xml:space="preserve"> 2.40.35 </t>
  </si>
  <si>
    <t>LONA DE PLASTICO PRETO E=0,20MM</t>
  </si>
  <si>
    <t>60,00</t>
  </si>
  <si>
    <t>141,00</t>
  </si>
  <si>
    <t xml:space="preserve"> 00037558 </t>
  </si>
  <si>
    <t>PLACA DE SINALIZACAO DE SEGURANCA CONTRA INCENDIO, FOTOLUMINESCENTE, RETANGULAR, *20 X 40* CM, EM PVC *2* MM ANTI-CHAMAS (SIMBOLOS, CORES E PICTOGRAMAS CONFORME NBR 16820)</t>
  </si>
  <si>
    <t xml:space="preserve"> 00004791 </t>
  </si>
  <si>
    <t>ADESIVO ACRILICO DE BASE AQUOSA / COLA DE CONTATO</t>
  </si>
  <si>
    <t xml:space="preserve"> 00000003 </t>
  </si>
  <si>
    <t>ACIDO CLORIDRICO / ACIDO MURIATICO, DILUICAO 10% A 12% PARA USO EM LIMPEZA</t>
  </si>
  <si>
    <t>100,65</t>
  </si>
  <si>
    <t>Total sem BDI</t>
  </si>
  <si>
    <t>Total Geral</t>
  </si>
  <si>
    <t>Composições Analíticas com Preço Unitário</t>
  </si>
  <si>
    <t>Composições Principais</t>
  </si>
  <si>
    <t>Baseado no item 010224 IOPES 06/2023</t>
  </si>
  <si>
    <t>Baseada na composição SBC 022749</t>
  </si>
  <si>
    <t>Baseado na composição SBC (022907)</t>
  </si>
  <si>
    <t>Baseado na composição SBC (022753)</t>
  </si>
  <si>
    <t>Baseado na composição SBC (022755)</t>
  </si>
  <si>
    <t>Baseado no item 98529 SINAPI 03/2024</t>
  </si>
  <si>
    <t>Baseado no item 022960 SBC 05/2024</t>
  </si>
  <si>
    <t>Baseado na composição 176046 SIURB (alterado servente para sinapi)</t>
  </si>
  <si>
    <t>Baseado no item 9861 ORSE 05/2023</t>
  </si>
  <si>
    <t>Referência IOPES 010264</t>
  </si>
  <si>
    <t>Baseado no item 12631 ORSE 08/2023.</t>
  </si>
  <si>
    <t>Baseado no item 4917 ORSE 08/2023</t>
  </si>
  <si>
    <t>AGESUL 0201002110</t>
  </si>
  <si>
    <t>Baseado no item 3262 ORSE 08/2023</t>
  </si>
  <si>
    <t>Baseado no item 7216 ORSE 08/2023</t>
  </si>
  <si>
    <t>ORSE 9602</t>
  </si>
  <si>
    <t>Referência AGESUL 2601000160</t>
  </si>
  <si>
    <t>AGESUL 2601000165</t>
  </si>
  <si>
    <t>Baseado na composição SIURB 010506, alterado mão de obra e mantido insumo de portão.</t>
  </si>
  <si>
    <t>Baseado no item 51 ORSE 08/2023.</t>
  </si>
  <si>
    <t>FDE 16.03.109</t>
  </si>
  <si>
    <t>SUDECAP 21.30.08</t>
  </si>
  <si>
    <t>Baseado no item 7657 ORSE 08/2023.</t>
  </si>
  <si>
    <t>Referência 11795 02/2024 ORSE Planta - Costela de adão (mostera deliciosa), fornecimento e plantio</t>
  </si>
  <si>
    <t>Referência: 34.02.070 05/2023	CPOS</t>
  </si>
  <si>
    <t>Cotação CAMS.39 de 07/05/2024</t>
  </si>
  <si>
    <t>01/2023	SIURB	188011	TERRA PREPARADA PARA PLANTIO</t>
  </si>
  <si>
    <t>01/2023	SIURB	050354	ARGILA EXPANDIDA SOLTA</t>
  </si>
  <si>
    <t>Baseado no item 1969 ORSE 08/2023</t>
  </si>
  <si>
    <t xml:space="preserve">Referência SINAPI 03/2024 código 101161: ALVENARIA DE VEDAÇÃO COM ELEMENTO VAZADO DE CONCRETO (COBOGÓ) DE 7X50X50CM E ARGAMASSA DE ASSENTAMENTO COM PREPARO EM BETONEIRA. AF_05/2020
Cotação CAMS.38 feita em 25/04/2024 </t>
  </si>
  <si>
    <t>Baseado no item 3083 ORSE 08/2023</t>
  </si>
  <si>
    <t>ORSE 8863</t>
  </si>
  <si>
    <t>101092 SINAPI 03/2024
Cotação CAMS.41 08/05/2024</t>
  </si>
  <si>
    <t>SINAPI 101092 PISO EM GRANITO APLICADO EM CALÇADAS OU PISOS EXTERNOS. AF_05/2020
Cotação CAMS.42 de 08/05/2024.</t>
  </si>
  <si>
    <t>Baseado no item 104658 SINAPI 03/2024</t>
  </si>
  <si>
    <t>Baseado na composição ORSE 12385</t>
  </si>
  <si>
    <t>Baseado no item ED-50943 SETOP 01/2023</t>
  </si>
  <si>
    <t>Insumos sem preço de SINAPI/99847</t>
  </si>
  <si>
    <t>ORSE 9749</t>
  </si>
  <si>
    <t>Baseado no item 102500 SINAPI 03/2024</t>
  </si>
  <si>
    <t>Coeficientes baseados em 74245/001 - 04/2021 SINAPI</t>
  </si>
  <si>
    <t>CÓPIA DO ITEM 17.5.2 DA ATA</t>
  </si>
  <si>
    <t>FDE 16.07.012</t>
  </si>
  <si>
    <t>FDE 11.02.055</t>
  </si>
  <si>
    <t xml:space="preserve">Item criado com base em 17.01.120 CPOS/CDHU 05/2023 e 88630 SINAPI 03/2024.
</t>
  </si>
  <si>
    <t>Cotação: 18/06/2024 33.585.036 0001-33, REFORTECH eng, (41) 99566-0555, johnny@refortech.eng.br, Johnny 31.258.853/0001-51, RADHEX REVESTIMENTOS LTDA, (41) 3030-7066, william.speranceta@radhex.com.br, William CNPJ: 37.918.426/0001-39, QUIMICONS, telefone: 41-98800-5019, email: engenharia@quimicons.com.br</t>
  </si>
  <si>
    <t>Baseado na composição ORSE 9076</t>
  </si>
  <si>
    <t>Cotação</t>
  </si>
  <si>
    <t>Copia da SBC (202303) - PISO TATIL OU ALERTA DIRECIONAL EM BORRACHA COR 25x25cm considerando os coeficientes.
Alterado o insumo e a mão de obra para sinapi.</t>
  </si>
  <si>
    <t>Referência AGESUL 1701000124</t>
  </si>
  <si>
    <t>Cotações: 04/04/2024 BENEDETTI (Benedetti Soluções Corporativas. (41) 3353-3633.) ATUALLE (41 3029-8888 | www.atualle.com.br) MOBILLI (comercial@mobilidivisorias.com.br)</t>
  </si>
  <si>
    <t>Cotação:05/06/2024
BENEDETTI (Benedetti Soluções Corporativas. (41) 3353-3633.
MOBILLI; orçamento n° 1346; (projetos01@mobillidivisorias.com.br);
ATUALLE (41 3029-8888 | www.atualle.com.br)</t>
  </si>
  <si>
    <t>Baseado na composição ORSE 8204</t>
  </si>
  <si>
    <t>Cotação: 05/06/2024 BENEDETTI (Benedetti Soluções Corporativas. (41) 3353-3633. FORMI DIVISÓRIAS; (comercial@cadiv.com.br); Eng André Bastos MOBILLI; orçamento n° 1346; (projetos01@mobillidivisorias.com.br); ATUALLE (41 3029-8888 | www.atualle.com.br)</t>
  </si>
  <si>
    <t>SEINFRA C1948</t>
  </si>
  <si>
    <t>Baseado na 1638 da ORSE</t>
  </si>
  <si>
    <t>Baseado na 1643 da ORSE</t>
  </si>
  <si>
    <t xml:space="preserve">Baseado na 1588 ORSE </t>
  </si>
  <si>
    <t>Baseado na composição ORSE 1703</t>
  </si>
  <si>
    <t xml:space="preserve">Baseado na ORSE 1563
</t>
  </si>
  <si>
    <t>Baseado na 1162 ORSE</t>
  </si>
  <si>
    <t>Baseado na composição ORSE 1559</t>
  </si>
  <si>
    <t>Referência AGESUL 1301003066</t>
  </si>
  <si>
    <t>Baseado na composição ORSE 8755</t>
  </si>
  <si>
    <t>Referência AGESUL 1301004064</t>
  </si>
  <si>
    <t>Baseado na composição ORSE 11961</t>
  </si>
  <si>
    <t>Baseado na composição ORSE 12888</t>
  </si>
  <si>
    <t>CÓPIA 10.11.29 Retirada de cabos elétricos ou de lógica (Ata de Registro de Preços)</t>
  </si>
  <si>
    <t>composição copiada da ATA de Registro de Preços n°24/2023.</t>
  </si>
  <si>
    <t>Ata de registro de preços;
CPOS/CDHU 05.07.070</t>
  </si>
  <si>
    <t>Cópia do item 16.1.6 da ata.</t>
  </si>
  <si>
    <t>Cópia do item 6.2.4 da ata.</t>
  </si>
  <si>
    <t>O item foi criado baseado no item ATA ELÉTRICA.2023.325.
Justifica-se a criação pois existem dois itens no Orçafascio com esse mesmo código um sendo caixa para medição indireta outro sendo CAIXA METÁLICA "SC" PARA DISJUNTOR, COM ABERTURA PARA MANOBRA E BARRAMENTOS PARA 400A, FORNECIDO E INSTALADO.
em tese composição copiada da ATA de Registro de Preços n°24/2023.</t>
  </si>
  <si>
    <t>Baseado na composição ORSE 409</t>
  </si>
  <si>
    <t>Composição Unitária copiada da ATA de Registro de Preços n°24/2023.</t>
  </si>
  <si>
    <t>Baseado na composição SEINFRA C0624</t>
  </si>
  <si>
    <t>CÓPIA DO ITEM 1.5.38 DA ATA</t>
  </si>
  <si>
    <t>Composição Unitária Copiada da Ata de Registro de Preços nº24/2023</t>
  </si>
  <si>
    <t>cópia da composição unitária da Ata de Registro de Preços nº 05/2021</t>
  </si>
  <si>
    <t xml:space="preserve">composição copiada da ATA de Registro de Preços n°24/2023.
</t>
  </si>
  <si>
    <t>Composição utilizado como referência a SBC - 060317  e a ATA ELÉTRICA.2023.103</t>
  </si>
  <si>
    <t>composição copiada da ATA de Registro de Preços n°24/2023.
Atualizando apenas o item televisor 32&amp;apos;&amp;apos;  qual foi adicionado da ORSE (10228)</t>
  </si>
  <si>
    <t>Cotação 08/05/2024: Mastertec Assist. Técnica Equip. Odontológicos Fone: (41) 3501-3516 - (41) 98891-8203 atendimento@odontomastertec.com.br
Maj Lab (licitacoes@majlab.com.br)
MRE3 (controladoria@mre3.com.br)
TR comércio e manutenção de compressores ltda - me</t>
  </si>
  <si>
    <t>Ata de registro de preço.
CPOS/CDHU 05.07.040</t>
  </si>
  <si>
    <t>CÓPIA DO ITEM 9.7.60 DA ATA</t>
  </si>
  <si>
    <t>Composições Auxiliares</t>
  </si>
  <si>
    <t xml:space="preserve"> 89376 </t>
  </si>
  <si>
    <t>ADAPTADOR CURTO COM BOLSA E ROSCA PARA REGISTRO, PVC, SOLDÁVEL, DN 20MM X 1/2, INSTALADO EM RAMAL OU SUB-RAMAL DE ÁGUA - FORNECIMENTO E INSTALAÇÃO. AF_06/2022</t>
  </si>
  <si>
    <t xml:space="preserve"> 00000107 </t>
  </si>
  <si>
    <t>ADAPTADOR PVC SOLDAVEL CURTO COM BOLSA E ROSCA, 20 MM X 1/2", PARA AGUA FRIA</t>
  </si>
  <si>
    <t xml:space="preserve"> 95308 </t>
  </si>
  <si>
    <t>CURSO DE CAPACITAÇÃO PARA AJUDANTE DE ARMADOR (ENCARGOS COMPLEMENTARES) - HORISTA</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</si>
  <si>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</si>
  <si>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</si>
  <si>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</si>
  <si>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</si>
  <si>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</si>
  <si>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</si>
  <si>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</si>
  <si>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</si>
  <si>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</si>
  <si>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</si>
  <si>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</si>
  <si>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</si>
  <si>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</si>
  <si>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</si>
  <si>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95310 </t>
  </si>
  <si>
    <t>CURSO DE CAPACITAÇÃO PARA AJUDANTE DE ESTRUTURA METÁLICA (ENCARGOS COMPLEMENTARES) -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</si>
  <si>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</si>
  <si>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</si>
  <si>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</si>
  <si>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</si>
  <si>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00044499 </t>
  </si>
  <si>
    <t>AJUDANTE DE ESTRUTURAS METALICAS (HORISTA)</t>
  </si>
  <si>
    <t xml:space="preserve"> 95311 </t>
  </si>
  <si>
    <t>CURSO DE CAPACITAÇÃO PARA AJUDANTE DE OPERAÇÃO EM GERAL (ENCARGOS COMPLEMENTARES) - HORISTA</t>
  </si>
  <si>
    <t xml:space="preserve"> 00000248 </t>
  </si>
  <si>
    <t>AJUDANTE DE OPERACAO EM GERAL (HORISTA)</t>
  </si>
  <si>
    <t xml:space="preserve"> 100291 </t>
  </si>
  <si>
    <t>CURSO DE CAPACITAÇÃO PARA AJUDANTE DE PINTOR (ENCARGOS COMPLEMENTARES) - HORISTA</t>
  </si>
  <si>
    <t xml:space="preserve"> 00043466 </t>
  </si>
  <si>
    <t>FERRAMENTAS - FAMILIA PINTOR - HORISTA (ENCARGOS COMPLEMENTARES - COLETADO CAIXA)</t>
  </si>
  <si>
    <t xml:space="preserve"> 00043490 </t>
  </si>
  <si>
    <t>EPI - FAMILIA PINTOR - HORISTA (ENCARGOS COMPLEMENTARES - COLETADO CAIXA)</t>
  </si>
  <si>
    <t xml:space="preserve"> 00034466 </t>
  </si>
  <si>
    <t>AJUDANTE DE PINTOR (HORISTA)</t>
  </si>
  <si>
    <t xml:space="preserve"> 95313 </t>
  </si>
  <si>
    <t>CURSO DE CAPACITAÇÃO PARA AJUDANTE ESPECIALIZADO (ENCARGOS COMPLEMENTARES) - HORISTA</t>
  </si>
  <si>
    <t xml:space="preserve"> 00043491 </t>
  </si>
  <si>
    <t>EPI - FAMILIA SERVENTE - HORISTA (ENCARGOS COMPLEMENTARES - COLETADO CAIXA)</t>
  </si>
  <si>
    <t xml:space="preserve"> 00000242 </t>
  </si>
  <si>
    <t>AJUDANTE ESPECIALIZADO (HORISTA)</t>
  </si>
  <si>
    <t xml:space="preserve"> 00043467 </t>
  </si>
  <si>
    <t>FERRAMENTAS - FAMILIA SERVENTE - HORISTA (ENCARGOS COMPLEMENTARES - COLETADO CAIXA)</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</si>
  <si>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</si>
  <si>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</si>
  <si>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</si>
  <si>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</si>
  <si>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87386 </t>
  </si>
  <si>
    <t>ARGAMASSA PRONTA PARA CONTRAPISO, PREPARO COM MISTURADOR DE EIXO HORIZONTAL DE 300 KG. AF_08/2019</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</si>
  <si>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</si>
  <si>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</si>
  <si>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</si>
  <si>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</si>
  <si>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00036886 </t>
  </si>
  <si>
    <t>ARGAMASSA PRONTA PARA CONTRAPISO</t>
  </si>
  <si>
    <t xml:space="preserve"> 00001106 </t>
  </si>
  <si>
    <t>CAL HIDRATADA CH-I PARA ARGAMASSAS</t>
  </si>
  <si>
    <t xml:space="preserve"> 87367 </t>
  </si>
  <si>
    <t>ARGAMASSA TRAÇO 1:1:6 (EM VOLUME DE CIMENTO, CAL E AREIA MÉDIA ÚMIDA) PARA EMBOÇO/MASSA ÚNICA/ASSENTAMENTO DE ALVENARIA DE VEDAÇÃO, PREPARO MANUAL. AF_08/2019</t>
  </si>
  <si>
    <t xml:space="preserve"> 88629 </t>
  </si>
  <si>
    <t>ARGAMASSA TRAÇO 1:3 (EM VOLUME DE CIMENTO E AREIA MÉDIA ÚMIDA), PREPARO MANUAL. AF_08/2019</t>
  </si>
  <si>
    <t xml:space="preserve"> 95314 </t>
  </si>
  <si>
    <t>CURSO DE CAPACITAÇÃO PARA ARMADOR (ENCARGOS COMPLEMENTARES) - HORISTA</t>
  </si>
  <si>
    <t xml:space="preserve"> 00000378 </t>
  </si>
  <si>
    <t>ARMADOR (HORISTA)</t>
  </si>
  <si>
    <t xml:space="preserve"> 92795 </t>
  </si>
  <si>
    <t>CORTE E DOBRA DE AÇO CA-50, DIÂMETRO DE 12,5 MM, UTILIZADO EM ESTRUTURAS DIVERSAS, EXCETO LAJES. AF_12/2015</t>
  </si>
  <si>
    <t xml:space="preserve"> 97093 </t>
  </si>
  <si>
    <t>ARMAÇÃO PARA EXECUÇÃO DE RADIER, PISO DE CONCRETO OU LAJE SOBRE SOLO, COM USO DE TELA Q-283. AF_09/2021</t>
  </si>
  <si>
    <t xml:space="preserve"> 00042407 </t>
  </si>
  <si>
    <t>TRELICA NERVURADA (ESPACADOR), ALTURA = 120,0 MM, DIAMETRO DOS BANZOS INFERIORES E SUPERIOR = 6,0 MM, DIAMETRO DA DIAGONAL = 4,2 MM</t>
  </si>
  <si>
    <t xml:space="preserve"> 00043127 </t>
  </si>
  <si>
    <t>TELA DE ACO SOLDADA NERVURADA, CA-60, Q-283 (4,48 KG/M2), DIAMETRO DO FIO = 6,0 MM, LARGURA = 2,45 X 6,00 M DE COMPRIMENTO, ESPACAMENTO DA MALHA = 10 X 10 CM</t>
  </si>
  <si>
    <t xml:space="preserve"> 95315 </t>
  </si>
  <si>
    <t>CURSO DE CAPACITAÇÃO PARA ASSENTADOR DE TUBOS (ENCARGOS COMPLEMENTARES) - HORISTA</t>
  </si>
  <si>
    <t xml:space="preserve"> 00040331 </t>
  </si>
  <si>
    <t>ASSENTADOR DE MANILHAS (HORISTA)</t>
  </si>
  <si>
    <t xml:space="preserve"> 3637 </t>
  </si>
  <si>
    <t>Suporte vertical  100 x 50 mm  para fixação de eletrocalha metálica ( ref.: Mopa ou similar)</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</si>
  <si>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</si>
  <si>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</si>
  <si>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</si>
  <si>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</si>
  <si>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</si>
  <si>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</si>
  <si>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</si>
  <si>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</si>
  <si>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</si>
  <si>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</si>
  <si>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</si>
  <si>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</si>
  <si>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95321 </t>
  </si>
  <si>
    <t>CURSO DE CAPACITAÇÃO PARA AUXILIAR DE SERVIÇOS GERAIS (ENCARGOS COMPLEMENTARES) - HORISTA</t>
  </si>
  <si>
    <t xml:space="preserve"> 00006121 </t>
  </si>
  <si>
    <t>AUXILIAR DE SERVICOS GERAIS (HORISTA)</t>
  </si>
  <si>
    <t xml:space="preserve"> 95324 </t>
  </si>
  <si>
    <t>CURSO DE CAPACITAÇÃO PARA AZULEJISTA OU LADRILHISTA (ENCARGOS COMPLEMENTARES) - HORISTA</t>
  </si>
  <si>
    <t xml:space="preserve"> 00004760 </t>
  </si>
  <si>
    <t>AZULEJISTA OU LADRILHEIRO (HORISTA)</t>
  </si>
  <si>
    <t xml:space="preserve"> 1903 </t>
  </si>
  <si>
    <t>Argamassa cimento e areia traço t-1 (1:3) - 1 saco cimento 50kg / 3 padiolas areia dim. 0.35 x 0.45 x 0.23 m - Confecção mecânica e transporte</t>
  </si>
  <si>
    <t xml:space="preserve"> 10549 </t>
  </si>
  <si>
    <t>Encargos Complementares - Servente</t>
  </si>
  <si>
    <t>3,80</t>
  </si>
  <si>
    <t>15,20</t>
  </si>
  <si>
    <t xml:space="preserve"> 00001379/SINAPI </t>
  </si>
  <si>
    <t>Cimento portland composto cp ii-32</t>
  </si>
  <si>
    <t>0,76</t>
  </si>
  <si>
    <t>343,67</t>
  </si>
  <si>
    <t xml:space="preserve"> 00000370/SINAPI </t>
  </si>
  <si>
    <t>Areia media - posto jazida/fornecedor (retirado na jazida, sem transporte)</t>
  </si>
  <si>
    <t>108,00</t>
  </si>
  <si>
    <t xml:space="preserve"> 00006111/SINAPI </t>
  </si>
  <si>
    <t>Servente de obras (horista)</t>
  </si>
  <si>
    <t>14,58</t>
  </si>
  <si>
    <t>58,32</t>
  </si>
  <si>
    <t>Detalhamento de Cálculo ORSE</t>
  </si>
  <si>
    <t xml:space="preserve"> 158 </t>
  </si>
  <si>
    <t>Almoço (Participação do empregador)</t>
  </si>
  <si>
    <t>5,70</t>
  </si>
  <si>
    <t xml:space="preserve"> 941 </t>
  </si>
  <si>
    <t>Fardamento com mangas curta</t>
  </si>
  <si>
    <t>195,36</t>
  </si>
  <si>
    <t xml:space="preserve"> 2378 </t>
  </si>
  <si>
    <t>Vale transporte</t>
  </si>
  <si>
    <t>1,69</t>
  </si>
  <si>
    <t xml:space="preserve"> 00002711/SINAPI </t>
  </si>
  <si>
    <t>Carrinho de mao, em aco, com capacidade de *45 a 65* l / *100* kg, pneu com camara</t>
  </si>
  <si>
    <t>164,00</t>
  </si>
  <si>
    <t>0,13</t>
  </si>
  <si>
    <t xml:space="preserve"> 10599 </t>
  </si>
  <si>
    <t>Protetor solar fps 30 com 120ml</t>
  </si>
  <si>
    <t xml:space="preserve"> 1651 </t>
  </si>
  <si>
    <t>Óculos branco proteção</t>
  </si>
  <si>
    <t>pr</t>
  </si>
  <si>
    <t>0,02</t>
  </si>
  <si>
    <t xml:space="preserve"> 00012893/SINAPI </t>
  </si>
  <si>
    <t>Bota de seguranca com biqueira de aco e colarinho acolchoado</t>
  </si>
  <si>
    <t>par</t>
  </si>
  <si>
    <t>67,20</t>
  </si>
  <si>
    <t xml:space="preserve"> 10761 </t>
  </si>
  <si>
    <t>Refeição - café da manhã ( café com leite e dois pães com manteiga)</t>
  </si>
  <si>
    <t>2,03</t>
  </si>
  <si>
    <t xml:space="preserve"> 10596 </t>
  </si>
  <si>
    <t>Protetor auricular</t>
  </si>
  <si>
    <t>4,90</t>
  </si>
  <si>
    <t>0,08</t>
  </si>
  <si>
    <t xml:space="preserve"> 00012895/SINAPI </t>
  </si>
  <si>
    <t>Capacete de seguranca aba frontal com suspensao de polietileno, sem jugular (classe b)</t>
  </si>
  <si>
    <t xml:space="preserve"> 4728 </t>
  </si>
  <si>
    <t>Talhadeira chata 10"</t>
  </si>
  <si>
    <t>18,58</t>
  </si>
  <si>
    <t xml:space="preserve"> 10788 </t>
  </si>
  <si>
    <t>Pá quadrada</t>
  </si>
  <si>
    <t>36,90</t>
  </si>
  <si>
    <t xml:space="preserve"> 10517 </t>
  </si>
  <si>
    <t>Exames admissionais/demissionais (checkup)</t>
  </si>
  <si>
    <t>0,48</t>
  </si>
  <si>
    <t xml:space="preserve"> 10492 </t>
  </si>
  <si>
    <t>Cesta Básica</t>
  </si>
  <si>
    <t>3,42</t>
  </si>
  <si>
    <t xml:space="preserve"> 4729 </t>
  </si>
  <si>
    <t>Marreta 1 kg com cabo</t>
  </si>
  <si>
    <t>37,80</t>
  </si>
  <si>
    <t>0,01</t>
  </si>
  <si>
    <t xml:space="preserve"> 10362 </t>
  </si>
  <si>
    <t>Seguro de vida e acidente em grupo</t>
  </si>
  <si>
    <t>12,54</t>
  </si>
  <si>
    <t>0,22</t>
  </si>
  <si>
    <t xml:space="preserve"> 00012892/SINAPI </t>
  </si>
  <si>
    <t>Luva raspa de couro, cano curto (punho *7* cm)</t>
  </si>
  <si>
    <t>12,60</t>
  </si>
  <si>
    <t>0,11</t>
  </si>
  <si>
    <t xml:space="preserve"> 00012894/SINAPI </t>
  </si>
  <si>
    <t>Capa para chuva em pvc com forro de poliester, com capuz (amarela ou azul)</t>
  </si>
  <si>
    <t>18,20</t>
  </si>
  <si>
    <t xml:space="preserve"> 1113 </t>
  </si>
  <si>
    <t>Impermeabilizante para concretos e argamassas Vedacit ou similar</t>
  </si>
  <si>
    <t>7,36</t>
  </si>
  <si>
    <t>147,20</t>
  </si>
  <si>
    <t>28,71</t>
  </si>
  <si>
    <t>114,84</t>
  </si>
  <si>
    <t xml:space="preserve"> 00006111 </t>
  </si>
  <si>
    <t>SERVENTE DE OBRAS (HORISTA)</t>
  </si>
  <si>
    <t>19,12</t>
  </si>
  <si>
    <t>78,10</t>
  </si>
  <si>
    <t>0,61</t>
  </si>
  <si>
    <t>1,39</t>
  </si>
  <si>
    <t>5,56</t>
  </si>
  <si>
    <t>4,76</t>
  </si>
  <si>
    <t>19,04</t>
  </si>
  <si>
    <t>0,92</t>
  </si>
  <si>
    <t>3,68</t>
  </si>
  <si>
    <t>1,43</t>
  </si>
  <si>
    <t>5,72</t>
  </si>
  <si>
    <t>0,32</t>
  </si>
  <si>
    <t xml:space="preserve"> 2684 </t>
  </si>
  <si>
    <t>Argamassa industrializada Votomassa AC-II, ou similar</t>
  </si>
  <si>
    <t>1,67</t>
  </si>
  <si>
    <t>1,40</t>
  </si>
  <si>
    <t>0,10</t>
  </si>
  <si>
    <t>0,00</t>
  </si>
  <si>
    <t xml:space="preserve"> C.C.CRB.11006 </t>
  </si>
  <si>
    <t>IMPERMEABILIZAÇÃO DE MÁRMORES E GRANITOS COM IMPERMEABILIZANTE INCOLOR PARA PEDRAS E PISOS VEDACIT OU SIMILAR EQUIVALENTE - BAIXA ABSORÇÃO - 3 DEMAOS</t>
  </si>
  <si>
    <t xml:space="preserve"> C.C.CRB.17007 </t>
  </si>
  <si>
    <t>CHUMBADOR PARABOLT DIAMETRO 5/16” COMPRIMENTO 2” - FORNECIMENTO E INSTALAÇÃO</t>
  </si>
  <si>
    <t xml:space="preserve"> 0901000135 </t>
  </si>
  <si>
    <t>AGESUL</t>
  </si>
  <si>
    <t>FORNECIMENTO, MONTAGEM E INSTALACAO DE ESTRUTURA METALICA, COM LIGACAO SOLDADAS, INCLUSOS PERFIS METALICOS, CHAPA METALICAS, MAO DE OBRA E TRANSPORTE COM GUINDALTO - FORNECIMENTO E INSTALACAO</t>
  </si>
  <si>
    <t xml:space="preserve"> C.C.CRB.17003 </t>
  </si>
  <si>
    <t>CUBA DE EMBUTIR, OVAL, CELITE 10116 OU SIMILAR EQUIVALENTE, INCLUSIVE SIFÃO CROMADO TIPO COPO, DOCOL 00660806 OU SIMILAR EQUIVALENTE, VÁLVULA DE ESCOAMENTO EM METAL CROMADO 1 1/2" X 1 1/2" E ENGATE FLEXÍVEL INOX 1/2" X 30CM, COM ACABAMENTO CROMADO E CANOPLA</t>
  </si>
  <si>
    <t xml:space="preserve"> 1301003066 </t>
  </si>
  <si>
    <t xml:space="preserve"> 100751 </t>
  </si>
  <si>
    <t>PINTURA COM TINTA EPOXÍDICA DE ACABAMENTO PULVERIZADA SOBRE PERFIL METÁLICO EXECUTADO EM FÁBRICA (02 DEMÃOS). AF_01/2020_PE</t>
  </si>
  <si>
    <t xml:space="preserve"> C.C.CRB.17001 </t>
  </si>
  <si>
    <t>BANCADA EM GRANITO CINZA POLIDO E=2CM - FORNECIMENTO E INSTALAÇÃO</t>
  </si>
  <si>
    <t>Cópia de C.C.NVA.17004</t>
  </si>
  <si>
    <t xml:space="preserve"> 2585 </t>
  </si>
  <si>
    <t>Tampo/bancada de granito cinza andorinha, e=2cm</t>
  </si>
  <si>
    <t>Copia da ORSE (10759) - Bancada em granito cinza andorinha, e=2cm</t>
  </si>
  <si>
    <t xml:space="preserve"> 90801 </t>
  </si>
  <si>
    <t>BATENTE PARA PORTA DE MADEIRA, PADRÃO MÉDIO - FORNECIMENTO E MONTAGEM. AF_12/2019</t>
  </si>
  <si>
    <t xml:space="preserve"> 00007319 </t>
  </si>
  <si>
    <t>TINTA ASFALTICA IMPERMEABILIZANTE DISPERSA EM AGUA, PARA MATERIAIS CIMENTICIOS</t>
  </si>
  <si>
    <t xml:space="preserve"> 00039027 </t>
  </si>
  <si>
    <t>PREGO DE ACO POLIDO COM CABECA 19  X 36 (3 1/4  X  9)</t>
  </si>
  <si>
    <t xml:space="preserve"> 00005066 </t>
  </si>
  <si>
    <t>PREGO DE ACO POLIDO COM CABECA 12 X 12</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</si>
  <si>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</si>
  <si>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</si>
  <si>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</si>
  <si>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</si>
  <si>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</si>
  <si>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</si>
  <si>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</si>
  <si>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</si>
  <si>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</si>
  <si>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</si>
  <si>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</si>
  <si>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</si>
  <si>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</si>
  <si>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</si>
  <si>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</si>
  <si>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</si>
  <si>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</si>
  <si>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</si>
  <si>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</si>
  <si>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</si>
  <si>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</si>
  <si>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</si>
  <si>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</si>
  <si>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</si>
  <si>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</si>
  <si>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</si>
  <si>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36,91</t>
  </si>
  <si>
    <t>11,07</t>
  </si>
  <si>
    <t xml:space="preserve"> 487 </t>
  </si>
  <si>
    <t>Batente (caixão) em madeira de lei, l=14cm, completo, c/02 jogos de alizar</t>
  </si>
  <si>
    <t>52,92</t>
  </si>
  <si>
    <t>58,21</t>
  </si>
  <si>
    <t xml:space="preserve"> 10550 </t>
  </si>
  <si>
    <t>Encargos Complementares - Pedreiro</t>
  </si>
  <si>
    <t>3,67</t>
  </si>
  <si>
    <t xml:space="preserve"> 10551 </t>
  </si>
  <si>
    <t>Encargos Complementares - Carpinteiro</t>
  </si>
  <si>
    <t>3,71</t>
  </si>
  <si>
    <t>1,03</t>
  </si>
  <si>
    <t>8,03</t>
  </si>
  <si>
    <t>36,43</t>
  </si>
  <si>
    <t>10,20</t>
  </si>
  <si>
    <t>1,06</t>
  </si>
  <si>
    <t>525,46</t>
  </si>
  <si>
    <t>0,84</t>
  </si>
  <si>
    <t xml:space="preserve"> 00005075/SINAPI </t>
  </si>
  <si>
    <t>Prego de aco polido com cabeca 18 x 30 (2 3/4 x 10)</t>
  </si>
  <si>
    <t>16,90</t>
  </si>
  <si>
    <t xml:space="preserve"> 00004750 </t>
  </si>
  <si>
    <t>PEDREIRO (HORISTA)</t>
  </si>
  <si>
    <t>27,06</t>
  </si>
  <si>
    <t>8,29</t>
  </si>
  <si>
    <t>1,31</t>
  </si>
  <si>
    <t>0,39</t>
  </si>
  <si>
    <t>0,78</t>
  </si>
  <si>
    <t>0,23</t>
  </si>
  <si>
    <t>1,22</t>
  </si>
  <si>
    <t>0,79</t>
  </si>
  <si>
    <t xml:space="preserve"> 4174 </t>
  </si>
  <si>
    <t>Desempenadeira de aço lisa, cabo madeira, ref:143, Atlas ou similar</t>
  </si>
  <si>
    <t>0,04</t>
  </si>
  <si>
    <t xml:space="preserve"> 11243 </t>
  </si>
  <si>
    <t>Martelo sem unha</t>
  </si>
  <si>
    <t xml:space="preserve"> 4722 </t>
  </si>
  <si>
    <t>Colher de pedreiro</t>
  </si>
  <si>
    <t>18,80</t>
  </si>
  <si>
    <t xml:space="preserve"> 10282 </t>
  </si>
  <si>
    <t>Regua de alumínio c/ 2,00m (para pedreiro)</t>
  </si>
  <si>
    <t xml:space="preserve"> 10790 </t>
  </si>
  <si>
    <t>Prumo de face</t>
  </si>
  <si>
    <t>25,95</t>
  </si>
  <si>
    <t xml:space="preserve"> 11245 </t>
  </si>
  <si>
    <t>Desempoladeira de madeira 12x22</t>
  </si>
  <si>
    <t>11,60</t>
  </si>
  <si>
    <t xml:space="preserve"> 11247 </t>
  </si>
  <si>
    <t>Serra mármore</t>
  </si>
  <si>
    <t>327,80</t>
  </si>
  <si>
    <t xml:space="preserve"> 11264 </t>
  </si>
  <si>
    <t>Marreta de 1/2 kg com cabo</t>
  </si>
  <si>
    <t>13,52</t>
  </si>
  <si>
    <t>0,25</t>
  </si>
  <si>
    <t xml:space="preserve"> 11265 </t>
  </si>
  <si>
    <t>Martelo de borracha com cabo</t>
  </si>
  <si>
    <t>18,75</t>
  </si>
  <si>
    <t xml:space="preserve"> 11246 </t>
  </si>
  <si>
    <t>Escala métrica de bambú</t>
  </si>
  <si>
    <t>Un</t>
  </si>
  <si>
    <t>10,22</t>
  </si>
  <si>
    <t xml:space="preserve"> 10789 </t>
  </si>
  <si>
    <t>Nível de bolha de madeira</t>
  </si>
  <si>
    <t xml:space="preserve"> 11244 </t>
  </si>
  <si>
    <t>Martelo com unha</t>
  </si>
  <si>
    <t>48,95</t>
  </si>
  <si>
    <t xml:space="preserve"> 10577 </t>
  </si>
  <si>
    <t>Serrote 40cm</t>
  </si>
  <si>
    <t>29,90</t>
  </si>
  <si>
    <t xml:space="preserve"> 10579 </t>
  </si>
  <si>
    <t>Chave de fenda chata 30 cm</t>
  </si>
  <si>
    <t>26,89</t>
  </si>
  <si>
    <t xml:space="preserve"> 11249 </t>
  </si>
  <si>
    <t>Serra circular eletrica portatil</t>
  </si>
  <si>
    <t>617,95</t>
  </si>
  <si>
    <t xml:space="preserve"> 11248 </t>
  </si>
  <si>
    <t>Furadeira e Parafusadeira eletrica Bosch ou Similar profissional</t>
  </si>
  <si>
    <t>246,00</t>
  </si>
  <si>
    <t xml:space="preserve"> 10578 </t>
  </si>
  <si>
    <t>Formão grande</t>
  </si>
  <si>
    <t>15,15</t>
  </si>
  <si>
    <t>5,46</t>
  </si>
  <si>
    <t>0,17</t>
  </si>
  <si>
    <t>0,38</t>
  </si>
  <si>
    <t>0,40</t>
  </si>
  <si>
    <t xml:space="preserve"> 00001213 </t>
  </si>
  <si>
    <t>CARPINTEIRO DE FORMAS PARA CONCRETO (HORISTA)</t>
  </si>
  <si>
    <t>7,66</t>
  </si>
  <si>
    <t>0,54</t>
  </si>
  <si>
    <t>0,09</t>
  </si>
  <si>
    <t xml:space="preserve"> 101618 </t>
  </si>
  <si>
    <t>PREPARO DE FUNDO DE VALA COM LARGURA MENOR QUE 1,5 M, COM CAMADA DE AREIA, LANÇAMENTO MANUAL. AF_08/2020</t>
  </si>
  <si>
    <t xml:space="preserve"> COT.GUARITA03 </t>
  </si>
  <si>
    <t>PROLONGADOR SEM ENTRADA DN300, PARA CAIXA DE INSPEÇÃO E INTERLIGAÇÃO PARA ESGOTO DN 100, TIGRE OU SIMILAR EQUIVALENTE</t>
  </si>
  <si>
    <t xml:space="preserve"> COT.GUARITA02 </t>
  </si>
  <si>
    <t>CAIXA DE INSPEÇÃO E INTERLIGAÇÃO PARA ESGOTO DN 100, TIGRE OU SIMILAR EQUIVALENTE</t>
  </si>
  <si>
    <t>Copia da SINAPI (98110) - CAIXA DE GORDURA PEQUENA (CAPACIDADE: 19 L), CIRCULAR, EM PVC, DIÂMETRO INTERNO= 0,3 M. AF_12/2020</t>
  </si>
  <si>
    <t xml:space="preserve"> COT.GUARITA01 </t>
  </si>
  <si>
    <t>CAIXA DE PASSAGEM ELÉTRICA DE PISO EM PVC, 351 X 300 X 388 MM, TIGRE OU SIMILAR EQUIVALENTE</t>
  </si>
  <si>
    <t xml:space="preserve"> 061459 </t>
  </si>
  <si>
    <t>CAIXA DE SOBREPOR CONDULETE TOP 6 ENTRADAS 1"</t>
  </si>
  <si>
    <t xml:space="preserve"> 00001871 </t>
  </si>
  <si>
    <t>CAIXA OCTOGONAL DE FUNDO MOVEL, EM PVC, DE 3" X 3", PARA ELETRODUTO FLEXIVEL CORRUGADO</t>
  </si>
  <si>
    <t xml:space="preserve"> 00005103 </t>
  </si>
  <si>
    <t>CAIXA SIFONADA PVC, 100 X 100 X 50 MM, COM GRELHA REDONDA, BRANCA</t>
  </si>
  <si>
    <t xml:space="preserve"> 95328 </t>
  </si>
  <si>
    <t>CURSO DE CAPACITAÇÃO PARA CALCETEIRO (ENCARGOS COMPLEMENTARES) - HORISTA</t>
  </si>
  <si>
    <t xml:space="preserve"> 00004759 </t>
  </si>
  <si>
    <t>CALCETEIRO / RASTELEIRO (HORISTA)</t>
  </si>
  <si>
    <t xml:space="preserve"> 91387 </t>
  </si>
  <si>
    <t>CAMINHÃO BASCULANTE 10 M3, TRUCADO CABINE SIMPLES, PESO BRUTO TOTAL 23.000 KG, CARGA ÚTIL MÁXIMA 15.935 KG, DISTÂNCIA ENTRE EIXOS 4,80 M, POTÊNCIA 230 CV INCLUSIVE CAÇAMBA METÁLICA - CHI DIURNO. AF_06/2014</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</si>
  <si>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</si>
  <si>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</si>
  <si>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</si>
  <si>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</si>
  <si>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</si>
  <si>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</si>
  <si>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88281 </t>
  </si>
  <si>
    <t>MOTORISTA DE BASCULANTE COM ENCARGOS COMPLEMENTARES</t>
  </si>
  <si>
    <t xml:space="preserve"> 91386 </t>
  </si>
  <si>
    <t>CAMINHÃO BASCULANTE 10 M3, TRUCADO CABINE SIMPLES, PESO BRUTO TOTAL 23.000 KG, CARGA ÚTIL MÁXIMA 15.935 KG, DISTÂNCIA ENTRE EIXOS 4,80 M, POTÊNCIA 230 CV INCLUSIVE CAÇAMBA METÁLICA - CHP DIURNO.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</si>
  <si>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</si>
  <si>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</si>
  <si>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</si>
  <si>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</si>
  <si>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</si>
  <si>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</si>
  <si>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</si>
  <si>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</si>
  <si>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00004221 </t>
  </si>
  <si>
    <t>OLEO DIESEL COMBUSTIVEL COMUM METROPOLITANO S-10 OU S-500</t>
  </si>
  <si>
    <t xml:space="preserve"> 89871 </t>
  </si>
  <si>
    <t>CAMINHÃO BASCULANTE 14 M3, COM CAVALO MECÂNICO DE CAPACIDADE MÁXIMA DE TRAÇÃO COMBINADO DE 36000 KG, POTÊNCIA 286 CV, INCLUSIVE SEMIREBOQUE COM CAÇAMBA METÁLICA - JUROS. AF_12/2014</t>
  </si>
  <si>
    <t xml:space="preserve"> 89872 </t>
  </si>
  <si>
    <t>CAMINHÃO BASCULANTE 14 M3, COM CAVALO MECÂNICO DE CAPACIDADE MÁXIMA DE TRAÇÃO COMBINADO DE 36000 KG, POTÊNCIA 286 CV, INCLUSIVE SEMIREBOQUE COM CAÇAMBA METÁLICA - IMPOSTOS E SEGUROS. AF_12/2014</t>
  </si>
  <si>
    <t xml:space="preserve"> 89870 </t>
  </si>
  <si>
    <t>CAMINHÃO BASCULANTE 14 M3, COM CAVALO MECÂNICO DE CAPACIDADE MÁXIMA DE TRAÇÃO COMBINADO DE 36000 KG, POTÊNCIA 286 CV, INCLUSIVE SEMIREBOQUE COM CAÇAMBA METÁLICA - DEPRECIAÇÃO. AF_12/2014</t>
  </si>
  <si>
    <t xml:space="preserve"> 89873 </t>
  </si>
  <si>
    <t>CAMINHÃO BASCULANTE 14 M3, COM CAVALO MECÂNICO DE CAPACIDADE MÁXIMA DE TRAÇÃO COMBINADO DE 36000 KG, POTÊNCIA 286 CV, INCLUSIVE SEMIREBOQUE COM CAÇAMBA METÁLICA - MANUTENÇÃO. AF_12/2014</t>
  </si>
  <si>
    <t xml:space="preserve"> 89874 </t>
  </si>
  <si>
    <t>CAMINHÃO BASCULANTE 14 M3, COM CAVALO MECÂNICO DE CAPACIDADE MÁXIMA DE TRAÇÃO COMBINADO DE 36000 KG, POTÊNCIA 286 CV, INCLUSIVE SEMIREBOQUE COM CAÇAMBA METÁLICA - MATERIAIS NA OPERAÇÃO. AF_12/2014</t>
  </si>
  <si>
    <t xml:space="preserve"> 00037762 </t>
  </si>
  <si>
    <t>CAVALO MECANICO TRACAO 4X2, PESO BRUTO TOTAL 16000 KG, CAPACIDADE MAXIMA DE TRACAO *36000* KG, DISTANCIA ENTRE EIXOS *3,56* M, POTENCIA *286* CV (INCLUI CABINE E CHASSI, NAO INCLUI SEMIRREBOQUE)</t>
  </si>
  <si>
    <t xml:space="preserve"> 00037743 </t>
  </si>
  <si>
    <t>SEMIRREBOQUE COM DOIS EIXOS EM TANDEM TIPO BASCULANTE COM CACAMBA METALICA 14 M3 (INCLUI MONTAGEM, NAO INCLUI CAVALO MECANICO)</t>
  </si>
  <si>
    <t xml:space="preserve"> 67827 </t>
  </si>
  <si>
    <t>CAMINHÃO BASCULANTE 6 M3 TOCO, PESO BRUTO TOTAL 16.000 KG, CARGA ÚTIL MÁXIMA 11.130 KG, DISTÂNCIA ENTRE EIXOS 5,36 M, POTÊNCIA 185 CV, INCLUSIVE CAÇAMBA METÁLICA - CHI DIURNO. AF_06/2014</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</si>
  <si>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</si>
  <si>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</si>
  <si>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</si>
  <si>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</si>
  <si>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91402 </t>
  </si>
  <si>
    <t>CAMINHÃO BASCULANTE 6 M3 TOCO, PESO BRUTO TOTAL 16.000 KG, CARGA ÚTIL MÁXIMA 11.130 KG, DISTÂNCIA ENTRE EIXOS 5,36 M, POTÊNCIA 185 CV, INCLUSIVE CAÇAMBA METÁLICA - IMPOSTOS E SEGUROS. AF_06/2014</t>
  </si>
  <si>
    <t xml:space="preserve"> 67826 </t>
  </si>
  <si>
    <t>CAMINHÃO BASCULANTE 6 M3 TOCO, PESO BRUTO TOTAL 16.000 KG, CARGA ÚTIL MÁXIMA 11.130 KG, DISTÂNCIA ENTRE EIXOS 5,36 M, POTÊNCIA 185 CV, INCLUSIVE CAÇAMBA METÁLICA - CHP DIURNO.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</si>
  <si>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</si>
  <si>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</si>
  <si>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</si>
  <si>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</si>
  <si>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00037752 </t>
  </si>
  <si>
    <t>CAMINHAO TOCO, PESO BRUTO TOTAL 16000 KG, CARGA UTIL MAXIMA 11030 KG, DISTANCIA ENTRE EIXOS 5,41 M, POTENCIA 185 CV (INCLUI CABINE E CHASSI, NAO INCLUI CARROCERIA)</t>
  </si>
  <si>
    <t xml:space="preserve"> 00037733 </t>
  </si>
  <si>
    <t>CACAMBA METALICA BASCULANTE COM CAPACIDADE DE 6 M3 (INCLUI MONTAGEM, NAO INCLUI CAMINHAO)</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</si>
  <si>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</si>
  <si>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</si>
  <si>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</si>
  <si>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</si>
  <si>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</si>
  <si>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</si>
  <si>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</si>
  <si>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</si>
  <si>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</si>
  <si>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</si>
  <si>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</si>
  <si>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</si>
  <si>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</si>
  <si>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</si>
  <si>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88279 </t>
  </si>
  <si>
    <t>MONTADOR ELETROMECÃNICO COM ENCARGOS COMPLEMENTARES</t>
  </si>
  <si>
    <t xml:space="preserve"> P.17.000.091621 </t>
  </si>
  <si>
    <t>Cancela automática com gabinete aço e barreira em alumínio de 3,50 até 4,00 m; ref. Gatter Peccinin, Barrier da PPA, Prime DC da Garen, Max Peccinin, Brasso jetflex da PPA ou equivalente</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</si>
  <si>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</si>
  <si>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</si>
  <si>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</si>
  <si>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</si>
  <si>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</si>
  <si>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</si>
  <si>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COT.C.CRB.00172 </t>
  </si>
  <si>
    <t>CHUMBADOR PARABOLT DIAMETRO 5/16” COMPRIMENTO 2”</t>
  </si>
  <si>
    <t>Copia da SBC (078190) - CHUMBADOR CBN NYLON 5/16&amp;quot;&amp;quot;x75mm + PRISIONEIRO</t>
  </si>
  <si>
    <t xml:space="preserve"> 90466 </t>
  </si>
  <si>
    <t>CHUMBAMENTO LINEAR EM ALVENARIA PARA RAMAIS/DISTRIBUIÇÃO DE INSTALAÇÕES HIDRÁULICAS COM DIÂMETROS MENORES OU IGUAIS A 40 MM. AF_09/2023</t>
  </si>
  <si>
    <t xml:space="preserve"> 91534 </t>
  </si>
  <si>
    <t>COMPACTADOR DE SOLOS DE PERCUSSÃO (SOQUETE) COM MOTOR A GASOLINA 4 TEMPOS, POTÊNCIA 4 CV - CHI DIURNO. AF_08/2015</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</si>
  <si>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</si>
  <si>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</si>
  <si>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</si>
  <si>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</si>
  <si>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</si>
  <si>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</si>
  <si>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</si>
  <si>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</si>
  <si>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</si>
  <si>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</si>
  <si>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</si>
  <si>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</si>
  <si>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</si>
  <si>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</si>
  <si>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</si>
  <si>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</si>
  <si>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</si>
  <si>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</si>
  <si>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</si>
  <si>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</si>
  <si>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</si>
  <si>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</si>
  <si>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</si>
  <si>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</si>
  <si>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00007334 </t>
  </si>
  <si>
    <t>ADITIVO ADESIVO LIQUIDO PARA ARGAMASSAS DE REVESTIMENTOS CIMENTICIOS</t>
  </si>
  <si>
    <t xml:space="preserve"> 00043055 </t>
  </si>
  <si>
    <t>ACO CA-50, 12,5 MM OU 16,0 MM, VERGALHAO</t>
  </si>
  <si>
    <t xml:space="preserve"> 92804 </t>
  </si>
  <si>
    <t>CORTE E DOBRA DE AÇO CA-50, DIÂMETRO DE 12,5 MM. AF_06/2022</t>
  </si>
  <si>
    <t xml:space="preserve"> 00011683 </t>
  </si>
  <si>
    <t>ENGATE / RABICHO FLEXIVEL INOX 1/2" X 30 CM</t>
  </si>
  <si>
    <t xml:space="preserve"> I2270 </t>
  </si>
  <si>
    <t>VÁLVULA DE METAL 1 1/2"</t>
  </si>
  <si>
    <t xml:space="preserve"> COTFRB0368 </t>
  </si>
  <si>
    <t>SIFÃO CROMADO PARA LAVATÓRIO, DOCOL REF:660806 (OU SIMILAR EQUIVALENTE)</t>
  </si>
  <si>
    <t xml:space="preserve"> 2919 </t>
  </si>
  <si>
    <t>Cuba de embutir, oval, ref:10116, CELITE ou similar</t>
  </si>
  <si>
    <t>Copia da ORSE (3671) - Cuba de embutir, oval, CELITE 10116 ou similar, inclusive sifão cromado, válvula cromada para lavatório, engate cromado</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</si>
  <si>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</si>
  <si>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</si>
  <si>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</si>
  <si>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</si>
  <si>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</si>
  <si>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</si>
  <si>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</si>
  <si>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</si>
  <si>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</si>
  <si>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</si>
  <si>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</si>
  <si>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</si>
  <si>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</si>
  <si>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</si>
  <si>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</si>
  <si>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</si>
  <si>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</si>
  <si>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</si>
  <si>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</si>
  <si>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</si>
  <si>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</si>
  <si>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</si>
  <si>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</si>
  <si>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</si>
  <si>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</si>
  <si>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</si>
  <si>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</si>
  <si>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</si>
  <si>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</si>
  <si>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</si>
  <si>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</si>
  <si>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</si>
  <si>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95345 </t>
  </si>
  <si>
    <t>CURSO DE CAPACITAÇÃO PARA MONTADOR ELETROMECÂNICO (ENCARGOS COMPLEMENTARES) - HORISTA</t>
  </si>
  <si>
    <t xml:space="preserve"> 00002437 </t>
  </si>
  <si>
    <t>MONTADOR DE MAQUINAS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</si>
  <si>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</si>
  <si>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</si>
  <si>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</si>
  <si>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</si>
  <si>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</si>
  <si>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</si>
  <si>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</si>
  <si>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</si>
  <si>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</si>
  <si>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</si>
  <si>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</si>
  <si>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</si>
  <si>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</si>
  <si>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</si>
  <si>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</si>
  <si>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</si>
  <si>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</si>
  <si>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</si>
  <si>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</si>
  <si>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</si>
  <si>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</si>
  <si>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</si>
  <si>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</si>
  <si>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</si>
  <si>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95361 </t>
  </si>
  <si>
    <t>CURSO DE CAPACITAÇÃO PARA OPERADOR DE MARTELETE OU MARTELETEIRO (ENCARGOS COMPLEMENTARES) - HORISTA</t>
  </si>
  <si>
    <t xml:space="preserve"> 00004257 </t>
  </si>
  <si>
    <t>OPERADOR DE MARTELETE OU MARTELETEIRO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</si>
  <si>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</si>
  <si>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</si>
  <si>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</si>
  <si>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</si>
  <si>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</si>
  <si>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</si>
  <si>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</si>
  <si>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</si>
  <si>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</si>
  <si>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</si>
  <si>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</si>
  <si>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</si>
  <si>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</si>
  <si>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</si>
  <si>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</si>
  <si>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</si>
  <si>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</si>
  <si>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</si>
  <si>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</si>
  <si>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</si>
  <si>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</si>
  <si>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</si>
  <si>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95374 </t>
  </si>
  <si>
    <t>CURSO DE CAPACITAÇÃO PARA PINTOR PARA TINTA EPÓXI (ENCARGOS COMPLEMENTARES) - HORISTA</t>
  </si>
  <si>
    <t xml:space="preserve"> 00004785 </t>
  </si>
  <si>
    <t>PINTOR PARA TINTA EPOXI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</si>
  <si>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</si>
  <si>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</si>
  <si>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</si>
  <si>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</si>
  <si>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</si>
  <si>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</si>
  <si>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</si>
  <si>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</si>
  <si>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</si>
  <si>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</si>
  <si>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</si>
  <si>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</si>
  <si>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</si>
  <si>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</si>
  <si>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</si>
  <si>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</si>
  <si>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</si>
  <si>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</si>
  <si>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</si>
  <si>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</si>
  <si>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5914655 </t>
  </si>
  <si>
    <t>Carga, manobra e descarga de materiais diversos em caminhão carroceria de 15 t - carga e descarga manuais</t>
  </si>
  <si>
    <t>t</t>
  </si>
  <si>
    <t>A</t>
  </si>
  <si>
    <t>Equipamentos</t>
  </si>
  <si>
    <t>Utilização</t>
  </si>
  <si>
    <t>Custo Horário</t>
  </si>
  <si>
    <t>Custo Horário Total</t>
  </si>
  <si>
    <t>Operativa</t>
  </si>
  <si>
    <t>Improdutiva</t>
  </si>
  <si>
    <t xml:space="preserve"> E9592 </t>
  </si>
  <si>
    <t>Caminhão carroceria com capacidade de 15 t - 188 kW</t>
  </si>
  <si>
    <t>Custo horário total de equipamentos</t>
  </si>
  <si>
    <t>B</t>
  </si>
  <si>
    <t>28,7100</t>
  </si>
  <si>
    <t>172,2600</t>
  </si>
  <si>
    <t>Adicional de Mão de obra (%)</t>
  </si>
  <si>
    <t>Custo horário total de mão de obra</t>
  </si>
  <si>
    <t>Custo horário total de execução</t>
  </si>
  <si>
    <t>Produção de equipe</t>
  </si>
  <si>
    <t>Custo unitário de execução</t>
  </si>
  <si>
    <t>Custo do FIC</t>
  </si>
  <si>
    <t>Custo do FIT</t>
  </si>
  <si>
    <t xml:space="preserve"> 00000367/SINAPI </t>
  </si>
  <si>
    <t>Areia grossa - posto jazida/fornecedor (retirado na jazida, sem transporte)</t>
  </si>
  <si>
    <t>101,30</t>
  </si>
  <si>
    <t>92,48</t>
  </si>
  <si>
    <t xml:space="preserve"> 00004718/SINAPI </t>
  </si>
  <si>
    <t>Pedra britada n. 2 (19 a 38 mm) posto pedreira/fornecedor, sem frete</t>
  </si>
  <si>
    <t>138,48</t>
  </si>
  <si>
    <t>86,82</t>
  </si>
  <si>
    <t>22,80</t>
  </si>
  <si>
    <t xml:space="preserve"> 00004721/SINAPI </t>
  </si>
  <si>
    <t>Pedra britada n. 1 (9,5 a 19 mm) posto pedreira/fornecedor, sem frete</t>
  </si>
  <si>
    <t>137,75</t>
  </si>
  <si>
    <t>28,78</t>
  </si>
  <si>
    <t>222,68</t>
  </si>
  <si>
    <t>172,26</t>
  </si>
  <si>
    <t>1,75</t>
  </si>
  <si>
    <t>2,54</t>
  </si>
  <si>
    <t>0,19</t>
  </si>
  <si>
    <t>3,05</t>
  </si>
  <si>
    <t>0,72</t>
  </si>
  <si>
    <t>5,13</t>
  </si>
  <si>
    <t>0,33</t>
  </si>
  <si>
    <t>117,15</t>
  </si>
  <si>
    <t>28,56</t>
  </si>
  <si>
    <t>5,52</t>
  </si>
  <si>
    <t>8,58</t>
  </si>
  <si>
    <t xml:space="preserve"> 00001573 </t>
  </si>
  <si>
    <t>TERMINAL A COMPRESSAO EM COBRE ESTANHADO PARA CABO 6 MM2, 1 FURO E 1 COMPRESSAO, PARA PARAFUSO DE FIXACAO M6</t>
  </si>
  <si>
    <t xml:space="preserve"> 95757 </t>
  </si>
  <si>
    <t>LUVA DE EMENDA PARA ELETRODUTO, AÇO GALVANIZADO, DN 20 MM (3/4''), APARENTE, INSTALADA EM PAREDE - FORNECIMENTO E INSTALAÇÃO. AF_11/2016_P</t>
  </si>
  <si>
    <t xml:space="preserve"> 00021128 </t>
  </si>
  <si>
    <t>ELETRODUTO EM ACO GALVANIZADO ELETROLITICO, LEVE, DIAMETRO 3/4", PAREDE DE 0,90 MM</t>
  </si>
  <si>
    <t xml:space="preserve"> 00002690 </t>
  </si>
  <si>
    <t>ELETRODUTO PVC FLEXIVEL CORRUGADO, COR AMARELA, DE 32 MM</t>
  </si>
  <si>
    <t xml:space="preserve"> 86887 </t>
  </si>
  <si>
    <t>ENGATE FLEXÍVEL EM INOX, 1/2 X 40CM - FORNECIMENTO E INSTALAÇÃO. AF_01/2020</t>
  </si>
  <si>
    <t xml:space="preserve"> 00011684 </t>
  </si>
  <si>
    <t>ENGATE / RABICHO FLEXIVEL INOX 1/2" X 40 CM</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</si>
  <si>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</si>
  <si>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</si>
  <si>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</si>
  <si>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</si>
  <si>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</si>
  <si>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</si>
  <si>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</si>
  <si>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</si>
  <si>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</si>
  <si>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</si>
  <si>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</si>
  <si>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</si>
  <si>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97082 </t>
  </si>
  <si>
    <t>ESCAVAÇÃO MANUAL DE VIGA DE BORDA PARA RADIER. AF_09/2021</t>
  </si>
  <si>
    <t xml:space="preserve"> 74125/002 </t>
  </si>
  <si>
    <t>ESPELHO CRISTAL ESPESSURA 4MM, COM MOLDURA EM ALUMINIO E COMPENSADO 6MM PLASTIFICADO COLADO</t>
  </si>
  <si>
    <t xml:space="preserve"> 00000587 </t>
  </si>
  <si>
    <t>CANTONEIRA ALUMINIO ABAS DESIGUAIS 1" X 3/4 ", E = 1/8 "</t>
  </si>
  <si>
    <t xml:space="preserve"> 00001360 </t>
  </si>
  <si>
    <t>COMPENSADO NAVAL - CHAPA/PAINEL EM MADEIRA COMPENSADA PRENSADA, DE 2200 X 1600 MM, E = 6 MM</t>
  </si>
  <si>
    <t>0,85</t>
  </si>
  <si>
    <t>1,42</t>
  </si>
  <si>
    <t>0,50</t>
  </si>
  <si>
    <t xml:space="preserve"> 10552 </t>
  </si>
  <si>
    <t>Encargos Complementares - Eletricista</t>
  </si>
  <si>
    <t xml:space="preserve"> 11240 </t>
  </si>
  <si>
    <t>Alicate com isolamento</t>
  </si>
  <si>
    <t>47,69</t>
  </si>
  <si>
    <t xml:space="preserve"> 11241 </t>
  </si>
  <si>
    <t>Alicate volt-amperimetro</t>
  </si>
  <si>
    <t>170,60</t>
  </si>
  <si>
    <t xml:space="preserve"> 11242 </t>
  </si>
  <si>
    <t>Chave inglesa 12"</t>
  </si>
  <si>
    <t>34,00</t>
  </si>
  <si>
    <t xml:space="preserve"> 10554 </t>
  </si>
  <si>
    <t>Encargos Complementares - Encanador</t>
  </si>
  <si>
    <t xml:space="preserve"> 11253 </t>
  </si>
  <si>
    <t>Tarracha para tubos PVC de 1/2"</t>
  </si>
  <si>
    <t>29,00</t>
  </si>
  <si>
    <t xml:space="preserve"> 11254 </t>
  </si>
  <si>
    <t>Tarracha para tubos PVC de 3/4"</t>
  </si>
  <si>
    <t>27,49</t>
  </si>
  <si>
    <t xml:space="preserve"> 10593 </t>
  </si>
  <si>
    <t>Praio simples 30cm</t>
  </si>
  <si>
    <t>19,57</t>
  </si>
  <si>
    <t xml:space="preserve"> 11256 </t>
  </si>
  <si>
    <t>Tarracha para tubos PVC de 1 1/2"</t>
  </si>
  <si>
    <t xml:space="preserve"> 11257 </t>
  </si>
  <si>
    <t>Tarracha para tubos PVC de 1 1/4"</t>
  </si>
  <si>
    <t>32,30</t>
  </si>
  <si>
    <t xml:space="preserve"> 10592 </t>
  </si>
  <si>
    <t>Lima chata 12"</t>
  </si>
  <si>
    <t>37,69</t>
  </si>
  <si>
    <t xml:space="preserve"> 11255 </t>
  </si>
  <si>
    <t>Tarracha para tubos PVC de 1"</t>
  </si>
  <si>
    <t>49,00</t>
  </si>
  <si>
    <t>0,42</t>
  </si>
  <si>
    <t xml:space="preserve"> 92267 </t>
  </si>
  <si>
    <t>FABRICAÇÃO DE FÔRMA PARA LAJES, EM CHAPA DE MADEIRA COMPENSADA RESINADA, E = 17 MM. AF_09/2020</t>
  </si>
  <si>
    <t xml:space="preserve"> 00006189 </t>
  </si>
  <si>
    <t>TABUA NAO APARELHADA *2,5 X 30* CM, EM MACARANDUBA/MASSARANDUBA, ANGELIM OU EQUIVALENTE DA REGIAO - BRUTA</t>
  </si>
  <si>
    <t xml:space="preserve"> 92265 </t>
  </si>
  <si>
    <t>FABRICAÇÃO DE FÔRMA PARA VIGAS, EM CHAPA DE MADEIRA COMPENSADA RESINADA, E = 17 MM. AF_09/2020</t>
  </si>
  <si>
    <t xml:space="preserve"> 00003081 </t>
  </si>
  <si>
    <t>FECHADURA ESPELHO PARA PORTA EXTERNA, EM ACO INOX (MAQUINA, TESTA E CONTRA-TESTA) E EM ZAMAC (MACANETA, LINGUETA E TRINCOS) COM ACABAMENTO CROMADO, MAQUINA DE 55 MM, INCLUINDO CHAVE TIPO CILINDRO</t>
  </si>
  <si>
    <t xml:space="preserve"> 00003099 </t>
  </si>
  <si>
    <t>FECHADURA ROSETA REDONDA PARA PORTA DE BANHEIRO, EM ACO INOX (MAQUINA, TESTA E CONTRA-TESTA) E EM ZAMAC (MACANETA, LINGUETA E TRINCOS) COM ACABAMENTO CROMADO, MAQUINA DE 55 MM, INCLUINDO CHAVE TIPO TRANQUETA</t>
  </si>
  <si>
    <t xml:space="preserve"> 00000408 </t>
  </si>
  <si>
    <t>ABRACADEIRA DE NYLON PARA AMARRACAO DE CABOS, COMPRIMENTO DE 390 X *4,6* MM</t>
  </si>
  <si>
    <t xml:space="preserve"> 00000392 </t>
  </si>
  <si>
    <t>ABRACADEIRA EM ACO PARA AMARRACAO DE ELETRODUTOS, TIPO D, COM 1/2" E PARAFUSO DE FIXACAO</t>
  </si>
  <si>
    <t xml:space="preserve"> 4063 </t>
  </si>
  <si>
    <t>AJUDANTE DE ESTRUTURA METALICA COM ENCARGOS COMPLEMENTARES - SINAPI - 88240</t>
  </si>
  <si>
    <t xml:space="preserve"> 1596 </t>
  </si>
  <si>
    <t>CANTONEIRA ACO ABAS IGUAIS (QUALQUER BITOLA), ESPESSURA ENTRE 1/8" E 1/4" - SINAPI - 00004777</t>
  </si>
  <si>
    <t xml:space="preserve"> 1585 </t>
  </si>
  <si>
    <t>GUINDASTE HIDRAULICO AUTOPROPELIDO, COM LANCA TELESCOPICA 40 M, CAPACIDADE MAXIMA 60 T, POTENCIA 260 KW - CHI DIURNO. AF_03/2016 - SINAPI - 93288</t>
  </si>
  <si>
    <t xml:space="preserve"> 1598 </t>
  </si>
  <si>
    <t>ELETRODO REVESTIDO AWS - E7018, DIAMETRO IGUAL A 4,00 MM - SINAPI - 00010997</t>
  </si>
  <si>
    <t xml:space="preserve"> 1597 </t>
  </si>
  <si>
    <t>PERFIL "U" SIMPLES, EM CHAPA DOBRADA DE ACO LAMINADO, E = 8 MM, H = 150 MM, L = 75 MM (16,97 KG/M) - SINAPI - 00010966</t>
  </si>
  <si>
    <t xml:space="preserve"> 6399 </t>
  </si>
  <si>
    <t>PINTURA COM TINTA ALQUIDICA DE FUNDO (TIPO ZARCAO) PULVERIZADA SOBRE PERFIL METALICO EXECUTADO EM FABRICA (POR DEMAO). AF_01/2020_PE - SINAPI - 100719</t>
  </si>
  <si>
    <t xml:space="preserve"> 1584 </t>
  </si>
  <si>
    <t>GUINDASTE HIDRAULICO AUTOPROPELIDO, COM LANCA TELESCOPICA 40 M, CAPACIDADE MAXIMA 60 T, POTENCIA 260 KW - CHP DIURNO. AF_03/2016 - SINAPI - 93287</t>
  </si>
  <si>
    <t xml:space="preserve"> 1599 </t>
  </si>
  <si>
    <t>JATEAMENTO ABRASIVO COM GRANALHA DE ACO EM PERFIL METALICO EM FABRICA. AF_01/2020 - SINAPI - 100716</t>
  </si>
  <si>
    <t xml:space="preserve"> 6391 </t>
  </si>
  <si>
    <t>CHAPA DE ACO GROSSA, ASTM A36, E = 5/8" (15,88 MM) 124,49 KG/M2 - SINAPI - 00001334</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</si>
  <si>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</si>
  <si>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</si>
  <si>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</si>
  <si>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</si>
  <si>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</si>
  <si>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</si>
  <si>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</si>
  <si>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</si>
  <si>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</si>
  <si>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</si>
  <si>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</si>
  <si>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</si>
  <si>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89268 </t>
  </si>
  <si>
    <t>GUINDASTE HIDRÁULICO AUTOPROPELIDO, COM LANÇA TELESCÓPICA 28,80 M, CAPACIDADE MÁXIMA 30 T, POTÊNCIA 97 KW, TRAÇÃO 4 X 4 - JUROS. AF_11/2014</t>
  </si>
  <si>
    <t xml:space="preserve"> 88296 </t>
  </si>
  <si>
    <t>OPERADOR DE GUINDASTE COM ENCARGOS COMPLEMENTARES</t>
  </si>
  <si>
    <t xml:space="preserve"> 89267 </t>
  </si>
  <si>
    <t>GUINDASTE HIDRÁULICO AUTOPROPELIDO, COM LANÇA TELESCÓPICA 28,80 M, CAPACIDADE MÁXIMA 30 T, POTÊNCIA 97 KW, TRAÇÃO 4 X 4 - DEPRECIAÇÃO. AF_11/2014</t>
  </si>
  <si>
    <t xml:space="preserve"> 89269 </t>
  </si>
  <si>
    <t>GUINDASTE HIDRÁULICO AUTOPROPELIDO, COM LANÇA TELESCÓPICA 28,80 M, CAPACIDADE MÁXIMA 30 T, POTÊNCIA 97 KW, TRAÇÃO 4 X 4 - IMPOSTOS E SEGUROS. AF_11/2014</t>
  </si>
  <si>
    <t xml:space="preserve"> 89270 </t>
  </si>
  <si>
    <t>GUINDASTE HIDRÁULICO AUTOPROPELIDO, COM LANÇA TELESCÓPICA 28,80 M, CAPACIDADE MÁXIMA 30 T, POTÊNCIA 97 KW, TRAÇÃO 4 X 4 - MANUTENÇÃO. AF_11/2014</t>
  </si>
  <si>
    <t xml:space="preserve"> 89271 </t>
  </si>
  <si>
    <t>GUINDASTE HIDRÁULICO AUTOPROPELIDO, COM LANÇA TELESCÓPICA 28,80 M, CAPACIDADE MÁXIMA 30 T, POTÊNCIA 97 KW, TRAÇÃO 4 X 4 - MATERIAIS NA OPERAÇÃO. AF_11/2014</t>
  </si>
  <si>
    <t xml:space="preserve"> 00044475 </t>
  </si>
  <si>
    <t>GUINDASTE HIDRAULICO AUTOPROPELIDO, COM LANCA TELESCOPICA 28,80 M, CAPACIDADE MAXIMA 30 T, POTENCIA 97 KW, TRACAO  4 X 4</t>
  </si>
  <si>
    <t xml:space="preserve"> 1096 </t>
  </si>
  <si>
    <t>Haste cobreada copperweld p/aterramento d=  5/8" x 2,40m, excluso conector</t>
  </si>
  <si>
    <t>29,60</t>
  </si>
  <si>
    <t>1,09</t>
  </si>
  <si>
    <t>8,61</t>
  </si>
  <si>
    <t>37,37</t>
  </si>
  <si>
    <t>11,21</t>
  </si>
  <si>
    <t>1,14</t>
  </si>
  <si>
    <t>0,51</t>
  </si>
  <si>
    <t>0,07</t>
  </si>
  <si>
    <t>5,85</t>
  </si>
  <si>
    <t>0,41</t>
  </si>
  <si>
    <t>2,85</t>
  </si>
  <si>
    <t>0,55</t>
  </si>
  <si>
    <t>8,42</t>
  </si>
  <si>
    <t>0,86</t>
  </si>
  <si>
    <t>1,26</t>
  </si>
  <si>
    <t>0,37</t>
  </si>
  <si>
    <t xml:space="preserve"> 00025865 </t>
  </si>
  <si>
    <t>MANTA TERMOPLASTICA, PEAD, GEOMEMBRANA LISA, E = 2,00 MM ( NBR 15352)</t>
  </si>
  <si>
    <t xml:space="preserve"> COT.C.CRB.00220 </t>
  </si>
  <si>
    <t>IMPERMEABILIZANTE INCOLOR PARA PEDRAS E PISOS VEDACIT OU SIMILAR EQUIVALENTE (COTFRB0472)</t>
  </si>
  <si>
    <t>Copia da SINAPI (98555) - IMPERMEABILIZAÇÃO DE SUPERFÍCIE COM ARGAMASSA POLIMÉRICA / MEMBRANA ACRÍLICA, 3 DEMÃOS. AF_06/2018</t>
  </si>
  <si>
    <t xml:space="preserve"> 00043147 </t>
  </si>
  <si>
    <t>MEMBRANA IMPERMEABILIZANTE ACRILICA MONOCOMPONENTE</t>
  </si>
  <si>
    <t xml:space="preserve"> 00004377 </t>
  </si>
  <si>
    <t>PARAFUSO DE ACO ZINCADO COM ROSCA SOBERBA, CABECA CHATA E FENDA SIMPLES, DIAMETRO 4,2 MM, COMPRIMENTO * 32 * MM</t>
  </si>
  <si>
    <t xml:space="preserve"> 00036896 </t>
  </si>
  <si>
    <t>JANELA DE CORRER, EM ALUMINIO PERFIL 25, 100 X 120 CM (A X L), 2 FLS MOVEIS, SEM BANDEIRA, ACABAMENTO BRANCO OU BRILHANTE, BATENTE DE 6 A 7 CM, COM VIDRO 4 MM, SEM GUARNICAO</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</si>
  <si>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</si>
  <si>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</si>
  <si>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</si>
  <si>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</si>
  <si>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</si>
  <si>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</si>
  <si>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</si>
  <si>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</si>
  <si>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91009 </t>
  </si>
  <si>
    <t>PORTA DE MADEIRA PARA VERNIZ, SEMI-OCA (LEVE OU MÉDIA), 60X210CM, ESPESSURA DE 3,5CM, INCLUSO DOBRADIÇAS - FORNECIMENTO E INSTALAÇÃO. AF_12/2019</t>
  </si>
  <si>
    <t xml:space="preserve"> 89352 </t>
  </si>
  <si>
    <t>REGISTRO DE GAVETA BRUTO, LATÃO, ROSCÁVEL, 1/2" - FORNECIMENTO E INSTALAÇÃO. AF_08/2021</t>
  </si>
  <si>
    <t xml:space="preserve"> 99831 </t>
  </si>
  <si>
    <t>LAVADORA DE ALTA PRESSAO (LAVA-JATO) PARA AGUA FRIA, PRESSAO DE OPERACAO ENTRE 1400 E 1900 LIB/POL2, VAZAO MAXIMA ENTRE 400 E 700 L/H - MANUTENÇÃO. AF_05/2023</t>
  </si>
  <si>
    <t xml:space="preserve"> 99829 </t>
  </si>
  <si>
    <t>LAVADORA DE ALTA PRESSAO (LAVA-JATO) PARA AGUA FRIA, PRESSAO DE OPERACAO ENTRE 1400 E 1900 LIB/POL2, VAZAO MAXIMA ENTRE 400 E 700 L/H - DEPRECIAÇÃO. AF_05/2023</t>
  </si>
  <si>
    <t xml:space="preserve"> 99832 </t>
  </si>
  <si>
    <t>LAVADORA DE ALTA PRESSAO (LAVA-JATO) PARA AGUA FRIA, PRESSAO DE OPERACAO ENTRE 1400 E 1900 LIB/POL2, VAZAO MAXIMA ENTRE 400 E 700 L/H - MATERIAIS NA OPERAÇÃO. AF_05/2023</t>
  </si>
  <si>
    <t xml:space="preserve"> 99830 </t>
  </si>
  <si>
    <t>LAVADORA DE ALTA PRESSAO (LAVA-JATO) PARA AGUA FRIA, PRESSAO DE OPERACAO ENTRE 1400 E 1900 LIB/POL2, VAZAO MAXIMA ENTRE 400 E 700 L/H - JUROS. AF_05/2023</t>
  </si>
  <si>
    <t xml:space="preserve"> 00000746 </t>
  </si>
  <si>
    <t>LAVADORA DE ALTA PRESSAO (LAVA - JATO) PARA AGUA FRIA, PRESSAO DE OPERACAO ENTRE 1400 E 1900 LIB/POL2, VAZAO MAXIMA ENTRE 400 E 700 L/H, POTENCIA DE OPERACAO ENTRE 2,50 E 3,00 CV</t>
  </si>
  <si>
    <t xml:space="preserve"> 00002637 </t>
  </si>
  <si>
    <t>LUVA PARA ELETRODUTO, EM ACO GALVANIZADO ELETROLITICO, COM ROSCA, DIAMETRO DE 20 MM (3/4")</t>
  </si>
  <si>
    <t xml:space="preserve"> 13685 </t>
  </si>
  <si>
    <t>Luminária Painel Led embutir 18w quadrada, 6000k  da G-light ou similar</t>
  </si>
  <si>
    <t>35,90</t>
  </si>
  <si>
    <t>1,71</t>
  </si>
  <si>
    <t>1,01</t>
  </si>
  <si>
    <t>0,24</t>
  </si>
  <si>
    <t>0,58</t>
  </si>
  <si>
    <t>0,71</t>
  </si>
  <si>
    <t>19,52</t>
  </si>
  <si>
    <t>9,52</t>
  </si>
  <si>
    <t>1,84</t>
  </si>
  <si>
    <t>0,16</t>
  </si>
  <si>
    <t>28,06</t>
  </si>
  <si>
    <t xml:space="preserve"> 102270 </t>
  </si>
  <si>
    <t>MARTELO DEMOLIDOR ELÉTRICO, COM POTÊNCIA DE 2.000 W, 1.000 IMPACTOS POR MINUTO, PESO DE 30 KG - DEPRECIAÇÃO. AF_01/2021</t>
  </si>
  <si>
    <t xml:space="preserve"> 102271 </t>
  </si>
  <si>
    <t>MARTELO DEMOLIDOR ELÉTRICO, COM POTÊNCIA DE 2.000 W, 1.000 IMPACTOS POR MINUTO, PESO DE 30 KG - JUROS. AF_01/2021</t>
  </si>
  <si>
    <t xml:space="preserve"> 102273 </t>
  </si>
  <si>
    <t>MARTELO DEMOLIDOR ELÉTRICO, COM POTÊNCIA DE 2.000 W, 1.000 IMPACTOS POR MINUTO, PESO DE 30 KG - MATERIAIS NA OPERAÇÃO. AF_01/2021</t>
  </si>
  <si>
    <t xml:space="preserve"> 102272 </t>
  </si>
  <si>
    <t>MARTELO DEMOLIDOR ELÉTRICO, COM POTÊNCIA DE 2.000 W, 1.000 IMPACTOS POR MINUTO, PESO DE 30 KG - MANUTENÇÃO. AF_01/2021</t>
  </si>
  <si>
    <t xml:space="preserve"> 00040703 </t>
  </si>
  <si>
    <t>MARTELO DEMOLIDOR ELETRICO, COM POTENCIA DE 2.000 W, FREQUENCIA DE 1.000 IMPACTOS POR MINUTO, FORCA DE IMPACTO ENTRE 60 E 65 J, PESO DE 30 KG</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</si>
  <si>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</si>
  <si>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</si>
  <si>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</si>
  <si>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</si>
  <si>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</si>
  <si>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</si>
  <si>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</si>
  <si>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</si>
  <si>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</si>
  <si>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</si>
  <si>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00040270 </t>
  </si>
  <si>
    <t>VIGA DE ESCORAMENTO H20, DE MADEIRA, PESO DE 5,00 A 5,20 KG/M, COM EXTREMIDADES PLASTICAS</t>
  </si>
  <si>
    <t xml:space="preserve"> 00010749 </t>
  </si>
  <si>
    <t>LOCACAO DE ESCORA METALICA TELESCOPICA, COM ALTURA REGULAVEL DE *1,80* A *3,20* M, COM CAPACIDADE DE CARGA DE NO MINIMO 1000 KGF (10 KN), INCLUSO TRIPE E FORCADO</t>
  </si>
  <si>
    <t>M/MES</t>
  </si>
  <si>
    <t xml:space="preserve"> 00040339 </t>
  </si>
  <si>
    <t>LOCACAO DE CRUZETA, SIMPLES, PARA ESCORA METALICA, COMPRIMENTO ENTRE 50 A 60 CM, PARA ESCORA DE 1,80 A 3,20 METROS E TUBO EXTERNO ATE 48 MM DE DIAMETRO</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</si>
  <si>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</si>
  <si>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</si>
  <si>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</si>
  <si>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</si>
  <si>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</si>
  <si>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</si>
  <si>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</si>
  <si>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</si>
  <si>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</si>
  <si>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</si>
  <si>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</si>
  <si>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</si>
  <si>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88301 </t>
  </si>
  <si>
    <t>OPERADOR DE PÁ CARREGADEIRA COM ENCARGOS COMPLEMENTARES</t>
  </si>
  <si>
    <t xml:space="preserve"> 88303 </t>
  </si>
  <si>
    <t>OPERADOR DE ROLO COMPACTADOR COM ENCARGOS COMPLEMENTARES</t>
  </si>
  <si>
    <t xml:space="preserve"> 90676 </t>
  </si>
  <si>
    <t>PERFURATRIZ HIDRÁULICA SOBRE CAMINHÃO COM TRADO CURTO ACOPLADO, PROFUNDIDADE MÁXIMA DE 20 M, DIÂMETRO MÁXIMO DE 1500 MM, POTÊNCIA INSTALADA DE 137 HP, MESA ROTATIVA COM TORQUE MÁXIMO DE 30 KNM - DEPRECIAÇÃO. AF_06/2015</t>
  </si>
  <si>
    <t xml:space="preserve"> 91021 </t>
  </si>
  <si>
    <t>PERFURATRIZ HIDRÁULICA SOBRE CAMINHÃO COM TRADO CURTO ACOPLADO, PROFUNDIDADE MÁXIMA DE 20 M, DIÂMETRO MÁXIMO DE 1500 MM, POTÊNCIA INSTALADA DE 137 HP, MESA ROTATIVA COM TORQUE MÁXIMO DE 30 KNM - IMPOSTOS E SEGUROS. AF_06/2015</t>
  </si>
  <si>
    <t xml:space="preserve"> 90677 </t>
  </si>
  <si>
    <t>PERFURATRIZ HIDRÁULICA SOBRE CAMINHÃO COM TRADO CURTO ACOPLADO, PROFUNDIDADE MÁXIMA DE 20 M, DIÂMETRO MÁXIMO DE 1500 MM, POTÊNCIA INSTALADA DE 137 HP, MESA ROTATIVA COM TORQUE MÁXIMO DE 30 KNM - JUROS. AF_06/2015</t>
  </si>
  <si>
    <t xml:space="preserve"> 90678 </t>
  </si>
  <si>
    <t>PERFURATRIZ HIDRÁULICA SOBRE CAMINHÃO COM TRADO CURTO ACOPLADO, PROFUNDIDADE MÁXIMA DE 20 M, DIÂMETRO MÁXIMO DE 1500 MM, POTÊNCIA INSTALADA DE 137 HP, MESA ROTATIVA COM TORQUE MÁXIMO DE 30 KNM - MANUTENÇÃO. AF_06/2015</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</si>
  <si>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</si>
  <si>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</si>
  <si>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00044061 </t>
  </si>
  <si>
    <t>CAMINHAO TRUCADO, PESO BRUTO TOTAL 23000 KG, CARGA UTIL MAXIMA 16540 KG, DISTANCIA ENTRE EIXOS 4,80 M, POTENCIA 256 CV (INCLUI CABINE E CHASSI, NAO INCLUI CARROCERIA)</t>
  </si>
  <si>
    <t xml:space="preserve"> 00038543 </t>
  </si>
  <si>
    <t>PERFURATRIZ HIDRAULICA COM TRADO CURTO ACOPLADO, PROFUNDIDADE MAXIMA DE 20 M, DIAMETRO MAXIMO DE 1500 MM, POTENCIA INSTALADA DE 137 HP, MESA ROTATIVA COM TORQUE MAXIMO DE 30 KNM (INCLUI MONTAGEM, NAO INCLUI CAMINHAO)</t>
  </si>
  <si>
    <t xml:space="preserve"> 88312 </t>
  </si>
  <si>
    <t>PINTOR PARA TINTA EPÓXI COM ENCARGOS COMPLEMENTARES</t>
  </si>
  <si>
    <t xml:space="preserve"> 00000151 </t>
  </si>
  <si>
    <t>IMPERMEABILIZANTE INCOLOR, BASE SILICONE, PARA TRATAMENTO DE FACHADAS, TELHAS, PEDRAS E OUTRAS SUPERFICIES</t>
  </si>
  <si>
    <t xml:space="preserve"> 9.10.58 </t>
  </si>
  <si>
    <t>SILOXANO POLIMERICO</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</si>
  <si>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</si>
  <si>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</si>
  <si>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</si>
  <si>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</si>
  <si>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</si>
  <si>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</si>
  <si>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</si>
  <si>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</si>
  <si>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</si>
  <si>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</si>
  <si>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89395 </t>
  </si>
  <si>
    <t>TE, PVC, SOLDÁVEL, DN 25MM, INSTALADO EM RAMAL OU SUB-RAMAL DE ÁGUA - FORNECIMENTO E INSTALAÇÃO. AF_06/2022</t>
  </si>
  <si>
    <t xml:space="preserve"> 89356 </t>
  </si>
  <si>
    <t>TUBO, PVC, SOLDÁVEL, DE 25MM, INSTALADO EM RAMAL OU SUB-RAMAL DE ÁGUA - FORNECIMENTO E INSTALAÇÃO. AF_06/2022</t>
  </si>
  <si>
    <t>Copia da SINAPI (89957) - PONTO DE CONSUMO TERMINAL DE ÁGUA FRIA (SUBRAMAL) COM TUBULAÇÃO DE PVC, DN 25 MM, INSTALADO EM RAMAL DE ÁGUA, INCLUSOS RASGO E CHUMBAMENTO EM ALVENARIA. AF_12/2014</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</si>
  <si>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</si>
  <si>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</si>
  <si>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</si>
  <si>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</si>
  <si>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</si>
  <si>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</si>
  <si>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00020322 </t>
  </si>
  <si>
    <t>PORTA DE MADEIRA, FOLHA MEDIA (NBR 15930) DE 600 X 2100 MM, DE 35 MM A 40 MM DE ESPESSURA, NUCLEO SEMI-SOLIDO (SARRAFEADO), CAPA FRISADA EM HDF, ACABAMENTO MELAMINICO EM PADRAO MADEIRA</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</si>
  <si>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</si>
  <si>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</si>
  <si>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</si>
  <si>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</si>
  <si>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00004964 </t>
  </si>
  <si>
    <t>PORTA DE ABRIR / GIRO, DE MADEIRA FOLHA MEDIA (NBR 15930) DE 800 X 2100 MM, DE 35 MM A 40 MM DE ESPESSURA, NUCLEO SEMI-SOLIDO (SARRAFEADO), CAPA FRISADA EM HDF, ACABAMENTO MELAMINICO EM PADRAO MADEIRA</t>
  </si>
  <si>
    <t xml:space="preserve"> 00010556 </t>
  </si>
  <si>
    <t>PORTA DE MADEIRA, FOLHA MEDIA (NBR 15930) DE 900 X 2100 MM, DE 35 MM A 40 MM DE ESPESSURA, NUCLEO SEMI-SOLIDO (SARRAFEADO), CAPA LISA EM HDF, ACABAMENTO EM PRIMER PARA PINTURA</t>
  </si>
  <si>
    <t xml:space="preserve"> 00005020 </t>
  </si>
  <si>
    <t>PORTA DE MADEIRA, FOLHA MEDIA (NBR 15930) DE 600 X 2100 MM, DE 35 MM A 40 MM DE ESPESSURA, NUCLEO SEMI-SOLIDO (SARRAFEADO), CAPA LISA EM HDF, ACABAMENTO LAMINADO NATURAL PARA VERNIZ</t>
  </si>
  <si>
    <t xml:space="preserve"> 88419 </t>
  </si>
  <si>
    <t>PROJETOR DE ARGAMASSA, CAPACIDADE DE PROJEÇÃO 1,5 M3/H, ALCANCE DE 30 ATÉ 60 M, MOTOR ELÉTRICO POTÊNCIA 7,5 HP - DEPRECIAÇÃO. AF_06/2014</t>
  </si>
  <si>
    <t xml:space="preserve"> 88422 </t>
  </si>
  <si>
    <t>PROJETOR DE ARGAMASSA, CAPACIDADE DE PROJEÇÃO 1,5 M3/H, ALCANCE DE 30 ATÉ 60 M, MOTOR ELÉTRICO POTÊNCIA 7,5 HP - JUROS. AF_06/2014</t>
  </si>
  <si>
    <t xml:space="preserve"> 88427 </t>
  </si>
  <si>
    <t>PROJETOR DE ARGAMASSA, CAPACIDADE DE PROJEÇÃO 1,5 M3/H, ALCANCE DE 30 ATÉ 60 M, MOTOR ELÉTRICO POTÊNCIA 7,5 HP - MATERIAIS NA OPERAÇÃO. AF_06/2014</t>
  </si>
  <si>
    <t xml:space="preserve"> 88425 </t>
  </si>
  <si>
    <t>PROJETOR DE ARGAMASSA, CAPACIDADE DE PROJEÇÃO 1,5 M3/H, ALCANCE DE 30 ATÉ 60 M, MOTOR ELÉTRICO POTÊNCIA 7,5 HP - MANUTENÇÃO. AF_06/2014</t>
  </si>
  <si>
    <t xml:space="preserve"> 00037540 </t>
  </si>
  <si>
    <t>PROJETOR DE ARGAMASSA, CAPACIDADE DE PROJECAO 1,5 M3/H, ALCANCE DA PROJECAO 30 ATE 60 M, MOTOR ELETRICO TRIFASICO</t>
  </si>
  <si>
    <t xml:space="preserve"> E9076 </t>
  </si>
  <si>
    <t>Equipamento para pintura eletrostática com cabine dupla de 7,00 kW e estufa de 80.000 kCal</t>
  </si>
  <si>
    <t xml:space="preserve"> E9753 </t>
  </si>
  <si>
    <t>Grupo gerador - 23 kVA</t>
  </si>
  <si>
    <t>38,5400</t>
  </si>
  <si>
    <t>77,0800</t>
  </si>
  <si>
    <t>29,7800</t>
  </si>
  <si>
    <t>C</t>
  </si>
  <si>
    <t>MATERIAL</t>
  </si>
  <si>
    <t>Preço Unitário</t>
  </si>
  <si>
    <t xml:space="preserve"> M3153 </t>
  </si>
  <si>
    <t>Tinta em pó à base de resina poliéster</t>
  </si>
  <si>
    <t>64,4869</t>
  </si>
  <si>
    <t>7,2225</t>
  </si>
  <si>
    <t>Custo unitário total de material</t>
  </si>
  <si>
    <t>E</t>
  </si>
  <si>
    <t>Tempo Fixo</t>
  </si>
  <si>
    <t>Carga</t>
  </si>
  <si>
    <t>M3153</t>
  </si>
  <si>
    <t>Custo Total dos Tempos Fixos</t>
  </si>
  <si>
    <t>F</t>
  </si>
  <si>
    <t>Momento de Transporte</t>
  </si>
  <si>
    <t>Distância Média de Transporte (DMT)</t>
  </si>
  <si>
    <t>LN</t>
  </si>
  <si>
    <t>RP</t>
  </si>
  <si>
    <t>P</t>
  </si>
  <si>
    <t>FE</t>
  </si>
  <si>
    <t>5914449
0,00
1,07
0,0000</t>
  </si>
  <si>
    <t>5914464
0,00
0,85
0,0000</t>
  </si>
  <si>
    <t>5914479
0,00
0,69
0,0000</t>
  </si>
  <si>
    <t>--</t>
  </si>
  <si>
    <t>Custo total de transporte</t>
  </si>
  <si>
    <t>2,29</t>
  </si>
  <si>
    <t xml:space="preserve"> 00038091/SINAPI </t>
  </si>
  <si>
    <t>Espelho / placa cega 4" x 2", para instalacao de tomadas e interruptores</t>
  </si>
  <si>
    <t>1,56</t>
  </si>
  <si>
    <t xml:space="preserve"> 00003517/SINAPI </t>
  </si>
  <si>
    <t>Joelho pvc, soldavel, bb, 90 graus, sem anel, dn 40 mm, para esgoto predial secundario</t>
  </si>
  <si>
    <t>18,66</t>
  </si>
  <si>
    <t>72,41</t>
  </si>
  <si>
    <t>2,82</t>
  </si>
  <si>
    <t xml:space="preserve"> 00003767/SINAPI </t>
  </si>
  <si>
    <t>Lixa em folha para parede ou madeira, numero 120, cor vermelha</t>
  </si>
  <si>
    <t>0,89</t>
  </si>
  <si>
    <t xml:space="preserve"> 00003516/SINAPI </t>
  </si>
  <si>
    <t>Joelho pvc, soldavel, bb, 45 graus, dn 40 mm, para esgoto predial</t>
  </si>
  <si>
    <t>2,04</t>
  </si>
  <si>
    <t>6,12</t>
  </si>
  <si>
    <t>3,73</t>
  </si>
  <si>
    <t>2,42</t>
  </si>
  <si>
    <t>36,17</t>
  </si>
  <si>
    <t>23,51</t>
  </si>
  <si>
    <t>69,74</t>
  </si>
  <si>
    <t>4,18</t>
  </si>
  <si>
    <t>2,47</t>
  </si>
  <si>
    <t xml:space="preserve"> 00009835/SINAPI </t>
  </si>
  <si>
    <t>Tubo pvc serie normal, dn 40 mm, para esgoto predial (nbr 5688)</t>
  </si>
  <si>
    <t>5,68</t>
  </si>
  <si>
    <t>22,72</t>
  </si>
  <si>
    <t>63,50</t>
  </si>
  <si>
    <t>5,71</t>
  </si>
  <si>
    <t>12,69</t>
  </si>
  <si>
    <t>0,90</t>
  </si>
  <si>
    <t>6,18</t>
  </si>
  <si>
    <t>1,19</t>
  </si>
  <si>
    <t>1,85</t>
  </si>
  <si>
    <t>0,46</t>
  </si>
  <si>
    <t>0,15</t>
  </si>
  <si>
    <t>0,66</t>
  </si>
  <si>
    <t>1,11</t>
  </si>
  <si>
    <t>17,90</t>
  </si>
  <si>
    <t>1,13</t>
  </si>
  <si>
    <t>0,73</t>
  </si>
  <si>
    <t>14,46</t>
  </si>
  <si>
    <t xml:space="preserve"> 00000013/SINAPI </t>
  </si>
  <si>
    <t>Estopa</t>
  </si>
  <si>
    <t>16,93</t>
  </si>
  <si>
    <t xml:space="preserve"> 00010908/SINAPI </t>
  </si>
  <si>
    <t>Juncao de reducao invertida, pvc soldavel, 100 x 50 mm, serie normal para esgoto predial</t>
  </si>
  <si>
    <t>16,64</t>
  </si>
  <si>
    <t xml:space="preserve"> 00009836/SINAPI </t>
  </si>
  <si>
    <t>Tubo pvc serie normal, dn 100 mm, para esgoto predial (nbr 5688)</t>
  </si>
  <si>
    <t>52,00</t>
  </si>
  <si>
    <t>1,49</t>
  </si>
  <si>
    <t xml:space="preserve"> 00003520/SINAPI </t>
  </si>
  <si>
    <t>Joelho pvc, soldavel, pb, 90 graus, dn 100 mm, para esgoto predial</t>
  </si>
  <si>
    <t>7,25</t>
  </si>
  <si>
    <t>14,50</t>
  </si>
  <si>
    <t>11,48</t>
  </si>
  <si>
    <t>11,01</t>
  </si>
  <si>
    <t>0,45</t>
  </si>
  <si>
    <t>0,28</t>
  </si>
  <si>
    <t>0,68</t>
  </si>
  <si>
    <t>7,81</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</si>
  <si>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</si>
  <si>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</si>
  <si>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</si>
  <si>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</si>
  <si>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53858 </t>
  </si>
  <si>
    <t>PÁ CARREGADEIRA SOBRE RODAS, POTÊNCIA LÍQUIDA 128 HP, CAPACIDADE DA CAÇAMBA 1,7 A 2,8 M3, PESO OPERACIONAL 11632 KG - MATERIAIS NA OPERAÇÃO. AF_06/2014</t>
  </si>
  <si>
    <t xml:space="preserve"> 53857 </t>
  </si>
  <si>
    <t>PÁ CARREGADEIRA SOBRE RODAS, POTÊNCIA LÍQUIDA 128 HP, CAPACIDADE DA CAÇAMBA 1,7 A 2,8 M3, PESO OPERACIONAL 11632 KG - MANUTENÇÃO. AF_06/2014</t>
  </si>
  <si>
    <t xml:space="preserve"> 00004262 </t>
  </si>
  <si>
    <t>PA CARREGADEIRA SOBRE RODAS, POTENCIA LIQUIDA 128 HP, CAPACIDADE DA CACAMBA DE 1,7 A 2,8 M3, PESO OPERACIONAL MAXIMO DE 11632 KG</t>
  </si>
  <si>
    <t xml:space="preserve"> 00013395 </t>
  </si>
  <si>
    <t>QUADRO DE DISTRIBUICAO COM BARRAMENTO TRIFASICO, DE EMBUTIR, EM CHAPA DE ACO GALVANIZADO, PARA 18 DISJUNTORES DIN, 100 A</t>
  </si>
  <si>
    <t xml:space="preserve"> COT.JDS.04007 </t>
  </si>
  <si>
    <t>REFLETOR LED 100W, 6000K, 7000-10000LM, DRIVER MULTITENSÃO (100 A 250V) INCLUSO, CORPO EM ALUMÍNIO COM PINTURA MICROTEXTURIZADA, IP65, VIDRO TEMPERADO</t>
  </si>
  <si>
    <t xml:space="preserve"> 00006020 </t>
  </si>
  <si>
    <t>REGISTRO GAVETA BRUTO EM LATAO FORJADO, BITOLA 1/2"</t>
  </si>
  <si>
    <t xml:space="preserve"> A.05.000.020999 </t>
  </si>
  <si>
    <t>Remoção de entulho de obra, gesso, dry wall, capacidade 4 m³</t>
  </si>
  <si>
    <t xml:space="preserve"> A.05.000.020358 </t>
  </si>
  <si>
    <t>Remoção de entulho de obra, terra, alvenaria, concreto, argamassa, madeira, papel, plástico, metal, capacidade de 4m³</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</si>
  <si>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</si>
  <si>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</si>
  <si>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</si>
  <si>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</si>
  <si>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</si>
  <si>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</si>
  <si>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</si>
  <si>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</si>
  <si>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</si>
  <si>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</si>
  <si>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COT.C.CRB.00063 </t>
  </si>
  <si>
    <t>CUNHA PARA NIVELAMENTO DE PORCELANATO, CORTAG OU SIMILAR EQUIVALENTE</t>
  </si>
  <si>
    <t xml:space="preserve"> COT.C.CRB.00062 </t>
  </si>
  <si>
    <t>ESPAÇADOR E NIVELADOR PARA INSTALAÇÃO DE PORCELANATOS, ESPESSURA 1,5MM, CORTAG OU SIMILAR EQUIVALENTE</t>
  </si>
  <si>
    <t xml:space="preserve"> 00034353 </t>
  </si>
  <si>
    <t>ARGAMASSA COLANTE AC II</t>
  </si>
  <si>
    <t xml:space="preserve"> COT.C.CRB.00082 </t>
  </si>
  <si>
    <t>PORCELANATO ESMALTADO ACETINADO ACABAMENTO NATURAL, RETIFICADO, 60X60 CETIM BIANCO PORTOBELLO, MUNARI BRANCO ELIANE, YORK WH PORTINARI OU SIMILAR TÉCNICO APROVADO PARA FACHADAS VENTILADAS INTERNAS.</t>
  </si>
  <si>
    <t xml:space="preserve"> COT.C.CRB.00002 </t>
  </si>
  <si>
    <t>PORCELANATO RETIFICADO, DIMENSÕES 60X60 CM, MINERAL GRAFITE PORTOBELLO OU SIMILAR EQUIVALENTE</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</si>
  <si>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</si>
  <si>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</si>
  <si>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</si>
  <si>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</si>
  <si>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</si>
  <si>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</si>
  <si>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</si>
  <si>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</si>
  <si>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00014511 </t>
  </si>
  <si>
    <t>ROLO COMPACTADOR DE PNEUS, ESTATICO, PRESSAO VARIAVEL, POTENCIA 110 HP, PESO SEM/COM LASTRO 10,8/27 T, LARGURA DE ROLAGEM 2,30 M</t>
  </si>
  <si>
    <t xml:space="preserve"> 10283 </t>
  </si>
  <si>
    <t>3.056,75</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</si>
  <si>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</si>
  <si>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</si>
  <si>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</si>
  <si>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</si>
  <si>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</si>
  <si>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</si>
  <si>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</si>
  <si>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</si>
  <si>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</si>
  <si>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</si>
  <si>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00043468 </t>
  </si>
  <si>
    <t>FERRAMENTAS - FAMILIA SOLDADOR - HORISTA (ENCARGOS COMPLEMENTARES - COLETADO CAIXA)</t>
  </si>
  <si>
    <t xml:space="preserve"> 00043492 </t>
  </si>
  <si>
    <t>EPI - FAMILIA SOLDADOR - HORISTA (ENCARGOS COMPLEMENTARES - COLETADO CAIXA)</t>
  </si>
  <si>
    <t xml:space="preserve"> 00007139 </t>
  </si>
  <si>
    <t>TE SOLDAVEL, PVC, 90 GRAUS, 25 MM, PARA AGUA FRIA PREDIAL (NBR 5648)</t>
  </si>
  <si>
    <t>FITA VEDA ROSCA, EM PTFE, ROLO DE 18 MM X 50 M (L X C) - SINAPI - 00003148</t>
  </si>
  <si>
    <t xml:space="preserve"> 2590 </t>
  </si>
  <si>
    <t>TORNEIRA PARA LAVATORIO DE MESA PRESSMATIC COMPACT REF. 17160606 - 1/2" DOCOL</t>
  </si>
  <si>
    <t xml:space="preserve"> 4052 </t>
  </si>
  <si>
    <t>AUXILIAR DE ENCANADOR OU BOMBEIRO HIDRAULICO COM ENCARGOS COMPLEMENTARES - SINAPI - 88248</t>
  </si>
  <si>
    <t xml:space="preserve"> 88324 </t>
  </si>
  <si>
    <t>TRATORISTA COM ENCARGOS COMPLEMENTARES</t>
  </si>
  <si>
    <t xml:space="preserve"> 89013 </t>
  </si>
  <si>
    <t>TRATOR DE ESTEIRAS, POTÊNCIA 347 HP, PESO OPERACIONAL 38,5 T, COM LÂMINA 8,70 M3 - DEPRECIAÇÃO. AF_06/2014</t>
  </si>
  <si>
    <t xml:space="preserve"> 89014 </t>
  </si>
  <si>
    <t>TRATOR DE ESTEIRAS, POTÊNCIA 347 HP, PESO OPERACIONAL 38,5 T, COM LÂMINA 8,70 M3 - JUROS. AF_06/2014</t>
  </si>
  <si>
    <t xml:space="preserve"> 53814 </t>
  </si>
  <si>
    <t>TRATOR DE ESTEIRAS, POTÊNCIA 347 HP, PESO OPERACIONAL 38,5 T, COM LÂMINA 8,70 M3 - MANUTENÇÃO. AF_06/2014</t>
  </si>
  <si>
    <t xml:space="preserve"> 5722 </t>
  </si>
  <si>
    <t>TRATOR DE ESTEIRAS, POTÊNCIA 347 HP, PESO OPERACIONAL 38,5 T, COM LÂMINA 8,70 M3 - MATERIAIS NA OPERAÇÃO. AF_06/2014</t>
  </si>
  <si>
    <t xml:space="preserve"> 00007623 </t>
  </si>
  <si>
    <t>TRATOR DE ESTEIRAS, POTENCIA DE 347 HP, PESO OPERACIONAL DE 38,5 T, COM LAMINA COM CAPACIDADE DE 8,70M3</t>
  </si>
  <si>
    <t xml:space="preserve"> 5914449 </t>
  </si>
  <si>
    <t>Transporte com caminhão carroceria de 15 t - rodovia em leito natural</t>
  </si>
  <si>
    <t>tkm</t>
  </si>
  <si>
    <t xml:space="preserve"> 5914464 </t>
  </si>
  <si>
    <t>Transporte com caminhão carroceria de 15 t - rodovia em revestimento primário</t>
  </si>
  <si>
    <t xml:space="preserve"> 5914479 </t>
  </si>
  <si>
    <t>Transporte com caminhão carroceria de 15 t - rodovia pavimentada</t>
  </si>
  <si>
    <t xml:space="preserve"> 86888 </t>
  </si>
  <si>
    <t>VASO SANITÁRIO SIFONADO COM CAIXA ACOPLADA LOUÇA BRANCA - FORNECIMENTO E INSTALAÇÃO. AF_01/2020</t>
  </si>
  <si>
    <t xml:space="preserve"> 00010422 </t>
  </si>
  <si>
    <t>BACIA SANITARIA (VASO) COM CAIXA ACOPLADA, SIFAO APARENTE, DE LOUCA BRANCA (SEM ASSENTO)</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</si>
  <si>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</si>
  <si>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</si>
  <si>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</si>
  <si>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</si>
  <si>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</si>
  <si>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</si>
  <si>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</si>
  <si>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</si>
  <si>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</si>
  <si>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</si>
  <si>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Obra Revitalização - SEI DO CAMS: 0048265-25.2021.8.16.6000 </t>
  </si>
  <si>
    <t>PESO (%)</t>
  </si>
  <si>
    <t>PESO ACUMULADO(%)</t>
  </si>
  <si>
    <t>CUSTO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</si>
</sst>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quot;R$&quot;\ #,##0.00"/>
    <numFmt numFmtId="166" formatCode="_(* #,##0.00_);_(* \(#,##0.00\);_(* &quot;-&quot;??_);_(@_)"/>
    <numFmt numFmtId="167" formatCode="_(&quot;R$ &quot;* #,##0.00_);_(&quot;R$ &quot;* \(#,##0.00\);_(&quot;R$ &quot;* &quot;-&quot;??_);_(@_)"/>
    <numFmt numFmtId="168" formatCode="_-* #,##0.00_-;\-* #,##0.00_-;_-* &quot;-&quot;??_-;_-@"/>
    <numFmt numFmtId="169" formatCode="0.0000"/>
    <numFmt numFmtId="170" formatCode="0.0"/>
    <numFmt numFmtId="171" formatCode="0.000%"/>
    <numFmt numFmtId="172" formatCode="0.0%"/>
    <numFmt numFmtId="173" formatCode="#,##0.0000000"/>
    <numFmt numFmtId="174" formatCode="#,##0.0000"/>
    <numFmt numFmtId="175" formatCode="#,##0.000"/>
    <numFmt numFmtId="176" formatCode="0.0000%"/>
  </numFmts>
  <fonts count="85" x14ac:knownFonts="1">
    <font>
      <sz val="11"/>
      <name val="Arial"/>
      <family val="1"/>
    </font>
    <font>
      <sz val="11"/>
      <color theme="1"/>
      <name val="Aptos Narrow"/>
      <family val="2"/>
      <scheme val="minor"/>
    </font>
    <font>
      <sz val="11"/>
      <color theme="1"/>
      <name val="Aptos Narrow"/>
      <family val="2"/>
      <scheme val="minor"/>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1"/>
      <color theme="1"/>
      <name val="Aptos Narrow"/>
      <family val="2"/>
      <scheme val="minor"/>
    </font>
    <font>
      <sz val="11"/>
      <color theme="0"/>
      <name val="Aptos Narrow"/>
      <family val="2"/>
      <scheme val="minor"/>
    </font>
    <font>
      <sz val="11"/>
      <color theme="1"/>
      <name val="Arial"/>
      <family val="2"/>
    </font>
    <font>
      <u/>
      <sz val="11"/>
      <color theme="10"/>
      <name val="Arial"/>
      <family val="1"/>
    </font>
    <font>
      <b/>
      <sz val="20"/>
      <name val="Arial"/>
      <family val="2"/>
    </font>
    <font>
      <sz val="11"/>
      <name val="Arial"/>
      <family val="2"/>
    </font>
    <font>
      <b/>
      <sz val="14"/>
      <name val="Arial"/>
      <family val="2"/>
    </font>
    <font>
      <sz val="14"/>
      <name val="Arial"/>
      <family val="2"/>
    </font>
    <font>
      <u/>
      <sz val="10"/>
      <name val="Arial"/>
      <family val="2"/>
    </font>
    <font>
      <sz val="10"/>
      <name val="Arial"/>
      <family val="2"/>
    </font>
    <font>
      <u/>
      <sz val="11"/>
      <color theme="10"/>
      <name val="Aptos Narrow"/>
      <family val="2"/>
      <scheme val="minor"/>
    </font>
    <font>
      <b/>
      <sz val="10"/>
      <name val="Arial"/>
      <family val="2"/>
    </font>
    <font>
      <sz val="11"/>
      <color theme="10"/>
      <name val="Aptos Narrow"/>
      <family val="2"/>
      <scheme val="minor"/>
    </font>
    <font>
      <sz val="11"/>
      <name val="Aptos Narrow"/>
      <family val="2"/>
      <scheme val="minor"/>
    </font>
    <font>
      <sz val="10"/>
      <name val="Aptos Narrow"/>
      <family val="2"/>
      <scheme val="minor"/>
    </font>
    <font>
      <b/>
      <sz val="11"/>
      <name val="Arial"/>
      <family val="2"/>
    </font>
    <font>
      <sz val="11"/>
      <color rgb="FF000000"/>
      <name val="Aptos Narrow"/>
      <scheme val="minor"/>
    </font>
    <font>
      <sz val="11"/>
      <color rgb="FF000000"/>
      <name val="Aptos Narrow"/>
      <family val="2"/>
      <scheme val="minor"/>
    </font>
    <font>
      <sz val="11"/>
      <name val="Calibri"/>
      <family val="2"/>
    </font>
    <font>
      <sz val="9"/>
      <color indexed="81"/>
      <name val="Segoe UI"/>
      <family val="2"/>
    </font>
    <font>
      <b/>
      <sz val="9"/>
      <color indexed="81"/>
      <name val="Segoe UI"/>
      <family val="2"/>
    </font>
    <font>
      <sz val="12"/>
      <color theme="1"/>
      <name val="Aptos Display"/>
      <family val="2"/>
      <scheme val="major"/>
    </font>
    <font>
      <sz val="10"/>
      <color theme="1"/>
      <name val="Arial"/>
      <family val="2"/>
    </font>
    <font>
      <b/>
      <sz val="12"/>
      <color theme="1"/>
      <name val="Aptos Display"/>
      <family val="2"/>
      <scheme val="major"/>
    </font>
    <font>
      <sz val="12"/>
      <name val="Aptos Display"/>
      <family val="2"/>
      <scheme val="major"/>
    </font>
    <font>
      <sz val="12"/>
      <color rgb="FF000000"/>
      <name val="Aptos Display"/>
      <family val="2"/>
      <scheme val="major"/>
    </font>
    <font>
      <b/>
      <sz val="18"/>
      <color theme="1"/>
      <name val="Aptos Display"/>
      <family val="2"/>
      <scheme val="major"/>
    </font>
    <font>
      <sz val="18"/>
      <name val="Aptos Display"/>
      <family val="2"/>
      <scheme val="major"/>
    </font>
    <font>
      <b/>
      <sz val="12"/>
      <color theme="0" tint="-0.14999847407452621"/>
      <name val="Aptos Display"/>
      <family val="2"/>
      <scheme val="major"/>
    </font>
    <font>
      <sz val="12"/>
      <color theme="0" tint="-0.14999847407452621"/>
      <name val="Aptos Display"/>
      <family val="2"/>
      <scheme val="major"/>
    </font>
    <font>
      <sz val="11"/>
      <name val="Aptos Display"/>
      <family val="2"/>
      <scheme val="major"/>
    </font>
    <font>
      <sz val="11"/>
      <color theme="1"/>
      <name val="Aptos Display"/>
      <family val="2"/>
      <scheme val="major"/>
    </font>
    <font>
      <sz val="12"/>
      <color rgb="FF1155CC"/>
      <name val="Aptos Display"/>
      <family val="2"/>
      <scheme val="major"/>
    </font>
    <font>
      <sz val="12"/>
      <color rgb="FF000000"/>
      <name val="Aptos Narrow"/>
      <family val="2"/>
      <scheme val="minor"/>
    </font>
    <font>
      <b/>
      <sz val="12"/>
      <name val="Aptos Display"/>
      <family val="2"/>
      <scheme val="major"/>
    </font>
    <font>
      <sz val="12"/>
      <color theme="0"/>
      <name val="Aptos Display"/>
      <family val="2"/>
      <scheme val="major"/>
    </font>
    <font>
      <u/>
      <sz val="12"/>
      <color theme="1"/>
      <name val="Aptos Display"/>
      <family val="2"/>
      <scheme val="major"/>
    </font>
    <font>
      <i/>
      <sz val="11"/>
      <color theme="1"/>
      <name val="Aptos Narrow"/>
      <family val="2"/>
      <scheme val="minor"/>
    </font>
    <font>
      <b/>
      <sz val="11"/>
      <color rgb="FF000000"/>
      <name val="Calibri"/>
      <family val="2"/>
    </font>
    <font>
      <sz val="11"/>
      <color indexed="8"/>
      <name val="Calibri"/>
      <family val="2"/>
    </font>
    <font>
      <sz val="11"/>
      <color rgb="FF000000"/>
      <name val="Calibri"/>
      <family val="2"/>
      <charset val="1"/>
    </font>
    <font>
      <b/>
      <sz val="16"/>
      <color theme="0"/>
      <name val="Aptos Narrow"/>
      <family val="2"/>
      <scheme val="minor"/>
    </font>
    <font>
      <b/>
      <sz val="14"/>
      <color rgb="FF000000"/>
      <name val="Calibri"/>
      <family val="2"/>
      <charset val="1"/>
    </font>
    <font>
      <b/>
      <sz val="12"/>
      <color theme="0"/>
      <name val="Aptos Narrow"/>
      <family val="2"/>
      <scheme val="minor"/>
    </font>
    <font>
      <b/>
      <sz val="10"/>
      <color theme="0"/>
      <name val="Aptos Narrow"/>
      <family val="2"/>
      <scheme val="minor"/>
    </font>
    <font>
      <b/>
      <sz val="10"/>
      <color rgb="FF000000"/>
      <name val="Arial"/>
      <family val="1"/>
      <charset val="1"/>
    </font>
    <font>
      <b/>
      <sz val="10"/>
      <color rgb="FFFF0000"/>
      <name val="Arial"/>
      <family val="1"/>
      <charset val="1"/>
    </font>
    <font>
      <sz val="11"/>
      <color rgb="FFFF0000"/>
      <name val="Calibri"/>
      <family val="2"/>
      <charset val="1"/>
    </font>
    <font>
      <b/>
      <sz val="12"/>
      <color rgb="FF000000"/>
      <name val="Calibri"/>
      <family val="2"/>
      <charset val="1"/>
    </font>
    <font>
      <b/>
      <sz val="11"/>
      <color rgb="FFFF0000"/>
      <name val="Calibri"/>
      <family val="2"/>
      <charset val="1"/>
    </font>
    <font>
      <b/>
      <sz val="11"/>
      <color rgb="FF000000"/>
      <name val="Calibri"/>
      <family val="2"/>
      <charset val="1"/>
    </font>
    <font>
      <sz val="11"/>
      <color rgb="FF000000"/>
      <name val="Calibri"/>
      <family val="2"/>
    </font>
    <font>
      <b/>
      <sz val="12"/>
      <name val="Arial"/>
      <family val="1"/>
    </font>
    <font>
      <sz val="12"/>
      <color rgb="FF000000"/>
      <name val="Aptos Narrow"/>
      <family val="1"/>
      <scheme val="minor"/>
    </font>
    <font>
      <b/>
      <sz val="11"/>
      <color rgb="FF000000"/>
      <name val="Aptos Narrow"/>
      <family val="2"/>
      <scheme val="minor"/>
    </font>
    <font>
      <b/>
      <sz val="16"/>
      <name val="Arial"/>
      <family val="1"/>
    </font>
    <font>
      <b/>
      <sz val="10"/>
      <color rgb="FF000000"/>
      <name val="Arial"/>
      <family val="2"/>
    </font>
    <font>
      <b/>
      <sz val="10"/>
      <color theme="1"/>
      <name val="Arial"/>
      <family val="2"/>
    </font>
  </fonts>
  <fills count="7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theme="2" tint="-0.249977111117893"/>
        <bgColor indexed="64"/>
      </patternFill>
    </fill>
    <fill>
      <patternFill patternType="solid">
        <fgColor theme="2" tint="-9.9978637043366805E-2"/>
        <bgColor indexed="64"/>
      </patternFill>
    </fill>
    <fill>
      <patternFill patternType="solid">
        <fgColor theme="9"/>
        <bgColor indexed="64"/>
      </patternFill>
    </fill>
    <fill>
      <patternFill patternType="solid">
        <fgColor rgb="FF92D050"/>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00B050"/>
        <bgColor indexed="64"/>
      </patternFill>
    </fill>
    <fill>
      <patternFill patternType="solid">
        <fgColor rgb="FFFFFFFF"/>
        <bgColor rgb="FF000000"/>
      </patternFill>
    </fill>
    <fill>
      <patternFill patternType="solid">
        <fgColor rgb="FF70AD47"/>
        <bgColor rgb="FF000000"/>
      </patternFill>
    </fill>
    <fill>
      <patternFill patternType="solid">
        <fgColor rgb="FFD8D8D8"/>
        <bgColor rgb="FFD8D8D8"/>
      </patternFill>
    </fill>
    <fill>
      <patternFill patternType="solid">
        <fgColor rgb="FFBFBFBF"/>
        <bgColor rgb="FFBFBFBF"/>
      </patternFill>
    </fill>
    <fill>
      <patternFill patternType="solid">
        <fgColor theme="0"/>
        <bgColor theme="0"/>
      </patternFill>
    </fill>
    <fill>
      <patternFill patternType="solid">
        <fgColor rgb="FFF2F2F2"/>
        <bgColor rgb="FFF2F2F2"/>
      </patternFill>
    </fill>
    <fill>
      <patternFill patternType="solid">
        <fgColor rgb="FFE7E6E6"/>
        <bgColor rgb="FFE7E6E6"/>
      </patternFill>
    </fill>
    <fill>
      <patternFill patternType="solid">
        <fgColor theme="0" tint="-4.9989318521683403E-2"/>
        <bgColor rgb="FFF2F2F2"/>
      </patternFill>
    </fill>
    <fill>
      <patternFill patternType="solid">
        <fgColor theme="0" tint="-0.14999847407452621"/>
        <bgColor rgb="FFF2F2F2"/>
      </patternFill>
    </fill>
    <fill>
      <patternFill patternType="solid">
        <fgColor theme="0" tint="-0.14999847407452621"/>
        <bgColor indexed="64"/>
      </patternFill>
    </fill>
    <fill>
      <patternFill patternType="solid">
        <fgColor theme="9" tint="0.79998168889431442"/>
        <bgColor indexed="64"/>
      </patternFill>
    </fill>
    <fill>
      <patternFill patternType="solid">
        <fgColor rgb="FFE2EFD9"/>
        <bgColor rgb="FFE2EFD9"/>
      </patternFill>
    </fill>
    <fill>
      <patternFill patternType="solid">
        <fgColor rgb="FFD9EAD3"/>
        <bgColor rgb="FFD9EAD3"/>
      </patternFill>
    </fill>
    <fill>
      <patternFill patternType="solid">
        <fgColor theme="0"/>
        <bgColor rgb="FFFFFF00"/>
      </patternFill>
    </fill>
    <fill>
      <patternFill patternType="solid">
        <fgColor theme="2"/>
        <bgColor rgb="FFFFFF00"/>
      </patternFill>
    </fill>
    <fill>
      <patternFill patternType="solid">
        <fgColor theme="8" tint="0.39997558519241921"/>
        <bgColor indexed="64"/>
      </patternFill>
    </fill>
    <fill>
      <patternFill patternType="solid">
        <fgColor theme="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FFFF99"/>
        <bgColor indexed="64"/>
      </patternFill>
    </fill>
    <fill>
      <patternFill patternType="solid">
        <fgColor rgb="FF113140"/>
        <bgColor indexed="64"/>
      </patternFill>
    </fill>
    <fill>
      <patternFill patternType="solid">
        <fgColor rgb="FF008C95"/>
        <bgColor rgb="FFB4C7E7"/>
      </patternFill>
    </fill>
    <fill>
      <patternFill patternType="solid">
        <fgColor rgb="FF008C95"/>
        <bgColor indexed="64"/>
      </patternFill>
    </fill>
    <fill>
      <patternFill patternType="solid">
        <fgColor rgb="FFE7E6E6"/>
        <bgColor rgb="FFDEEBF7"/>
      </patternFill>
    </fill>
    <fill>
      <patternFill patternType="solid">
        <fgColor rgb="FFE7E6E6"/>
        <bgColor indexed="64"/>
      </patternFill>
    </fill>
    <fill>
      <patternFill patternType="solid">
        <fgColor rgb="FF49C5B1"/>
        <bgColor indexed="64"/>
      </patternFill>
    </fill>
    <fill>
      <patternFill patternType="solid">
        <fgColor rgb="FF49C5B1"/>
        <bgColor rgb="FFDEEBF7"/>
      </patternFill>
    </fill>
    <fill>
      <patternFill patternType="solid">
        <fgColor rgb="FFFFFF99"/>
        <bgColor rgb="FFFFEB9C"/>
      </patternFill>
    </fill>
    <fill>
      <patternFill patternType="solid">
        <fgColor rgb="FFFFFFFF"/>
      </patternFill>
    </fill>
    <fill>
      <patternFill patternType="solid">
        <fgColor rgb="FFFFFF00"/>
        <bgColor rgb="FFFFCC00"/>
      </patternFill>
    </fill>
    <fill>
      <patternFill patternType="solid">
        <fgColor theme="4" tint="0.79998168889431442"/>
        <bgColor indexed="64"/>
      </patternFill>
    </fill>
    <fill>
      <patternFill patternType="solid">
        <fgColor rgb="FFFFFFCC"/>
        <bgColor indexed="64"/>
      </patternFill>
    </fill>
    <fill>
      <patternFill patternType="solid">
        <fgColor rgb="FFD8ECF6"/>
      </patternFill>
    </fill>
    <fill>
      <patternFill patternType="solid">
        <fgColor rgb="FFDFF0D8"/>
      </patternFill>
    </fill>
    <fill>
      <patternFill patternType="solid">
        <fgColor rgb="FFFDFDCB"/>
        <bgColor indexed="64"/>
      </patternFill>
    </fill>
    <fill>
      <patternFill patternType="solid">
        <fgColor theme="0"/>
        <bgColor rgb="FFFFFFFF"/>
      </patternFill>
    </fill>
    <fill>
      <patternFill patternType="solid">
        <fgColor theme="2" tint="-0.249977111117893"/>
        <bgColor rgb="FFFFFFFF"/>
      </patternFill>
    </fill>
    <fill>
      <patternFill patternType="solid">
        <fgColor rgb="FFD6D6D6"/>
        <bgColor rgb="FFD6D6D6"/>
      </patternFill>
    </fill>
    <fill>
      <patternFill patternType="solid">
        <fgColor rgb="FFEFEFEF"/>
        <bgColor rgb="FFEFEFEF"/>
      </patternFill>
    </fill>
  </fills>
  <borders count="8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ck">
        <color theme="0"/>
      </right>
      <top style="thick">
        <color theme="0"/>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style="thick">
        <color theme="0"/>
      </right>
      <top/>
      <bottom/>
      <diagonal/>
    </border>
    <border>
      <left/>
      <right/>
      <top style="thick">
        <color theme="0"/>
      </top>
      <bottom/>
      <diagonal/>
    </border>
    <border>
      <left/>
      <right/>
      <top/>
      <bottom style="thick">
        <color theme="0"/>
      </bottom>
      <diagonal/>
    </border>
    <border>
      <left/>
      <right style="thick">
        <color theme="0"/>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n">
        <color rgb="FFCCCCCC"/>
      </left>
      <right style="thin">
        <color rgb="FFCCCCCC"/>
      </right>
      <top/>
      <bottom style="thin">
        <color rgb="FFCCCCCC"/>
      </bottom>
      <diagonal/>
    </border>
    <border>
      <left style="medium">
        <color indexed="64"/>
      </left>
      <right style="thin">
        <color indexed="64"/>
      </right>
      <top style="thin">
        <color indexed="64"/>
      </top>
      <bottom style="thin">
        <color indexed="64"/>
      </bottom>
      <diagonal/>
    </border>
    <border>
      <left/>
      <right/>
      <top style="thick">
        <color rgb="FF000000"/>
      </top>
      <bottom/>
      <diagonal/>
    </border>
    <border>
      <left style="thin">
        <color indexed="64"/>
      </left>
      <right/>
      <top style="medium">
        <color indexed="64"/>
      </top>
      <bottom/>
      <diagonal/>
    </border>
    <border>
      <left style="thin">
        <color indexed="64"/>
      </left>
      <right/>
      <top/>
      <bottom style="medium">
        <color indexed="64"/>
      </bottom>
      <diagonal/>
    </border>
  </borders>
  <cellStyleXfs count="20">
    <xf numFmtId="0" fontId="0" fillId="0" borderId="0"/>
    <xf numFmtId="44" fontId="26" fillId="0" borderId="0" applyFont="0" applyFill="0" applyBorder="0" applyAlignment="0" applyProtection="0"/>
    <xf numFmtId="9" fontId="26" fillId="0" borderId="0" applyFont="0" applyFill="0" applyBorder="0" applyAlignment="0" applyProtection="0"/>
    <xf numFmtId="164" fontId="2" fillId="0" borderId="0" applyFont="0" applyFill="0" applyBorder="0" applyAlignment="0" applyProtection="0"/>
    <xf numFmtId="0" fontId="2" fillId="0" borderId="0"/>
    <xf numFmtId="0" fontId="37" fillId="0" borderId="0" applyNumberFormat="0" applyFill="0" applyBorder="0" applyAlignment="0" applyProtection="0"/>
    <xf numFmtId="0" fontId="30" fillId="0" borderId="0" applyNumberFormat="0" applyFill="0" applyBorder="0" applyAlignment="0" applyProtection="0"/>
    <xf numFmtId="0" fontId="43" fillId="0" borderId="0"/>
    <xf numFmtId="44" fontId="44" fillId="0" borderId="0" applyFont="0" applyFill="0" applyBorder="0" applyAlignment="0" applyProtection="0"/>
    <xf numFmtId="43" fontId="44" fillId="0" borderId="0" applyFont="0" applyFill="0" applyBorder="0" applyAlignment="0" applyProtection="0"/>
    <xf numFmtId="0" fontId="36" fillId="0" borderId="0"/>
    <xf numFmtId="0" fontId="44" fillId="0" borderId="0"/>
    <xf numFmtId="9" fontId="44" fillId="0" borderId="0" applyFont="0" applyFill="0" applyBorder="0" applyAlignment="0" applyProtection="0"/>
    <xf numFmtId="9" fontId="2" fillId="0" borderId="0" applyFont="0" applyFill="0" applyBorder="0" applyAlignment="0" applyProtection="0"/>
    <xf numFmtId="9" fontId="66" fillId="0" borderId="0" applyFont="0" applyFill="0" applyBorder="0" applyAlignment="0" applyProtection="0"/>
    <xf numFmtId="0" fontId="67" fillId="0" borderId="0"/>
    <xf numFmtId="9" fontId="67" fillId="0" borderId="0" applyBorder="0" applyProtection="0"/>
    <xf numFmtId="44" fontId="2" fillId="0" borderId="0" applyFont="0" applyFill="0" applyBorder="0" applyAlignment="0" applyProtection="0"/>
    <xf numFmtId="0" fontId="1" fillId="0" borderId="0"/>
    <xf numFmtId="9" fontId="1" fillId="0" borderId="0" applyFont="0" applyFill="0" applyBorder="0" applyAlignment="0" applyProtection="0"/>
  </cellStyleXfs>
  <cellXfs count="1212">
    <xf numFmtId="0" fontId="0" fillId="0" borderId="0" xfId="0"/>
    <xf numFmtId="0" fontId="8" fillId="6" borderId="1" xfId="0" applyFont="1" applyFill="1" applyBorder="1" applyAlignment="1">
      <alignment horizontal="left" vertical="top" wrapText="1"/>
    </xf>
    <xf numFmtId="0" fontId="9" fillId="7" borderId="2" xfId="0" applyFont="1" applyFill="1" applyBorder="1" applyAlignment="1">
      <alignment horizontal="right" vertical="top" wrapText="1"/>
    </xf>
    <xf numFmtId="0" fontId="12" fillId="9" borderId="4" xfId="0" applyFont="1" applyFill="1" applyBorder="1" applyAlignment="1">
      <alignment horizontal="left" vertical="top" wrapText="1"/>
    </xf>
    <xf numFmtId="0" fontId="13" fillId="10" borderId="5" xfId="0" applyFont="1" applyFill="1" applyBorder="1" applyAlignment="1">
      <alignment horizontal="center" vertical="top" wrapText="1"/>
    </xf>
    <xf numFmtId="0" fontId="14" fillId="11" borderId="6" xfId="0" applyFont="1" applyFill="1" applyBorder="1" applyAlignment="1">
      <alignment horizontal="right" vertical="top" wrapText="1"/>
    </xf>
    <xf numFmtId="4" fontId="15" fillId="12" borderId="7" xfId="0" applyNumberFormat="1" applyFont="1" applyFill="1" applyBorder="1" applyAlignment="1">
      <alignment horizontal="right" vertical="top" wrapText="1"/>
    </xf>
    <xf numFmtId="0" fontId="17" fillId="13" borderId="8" xfId="0" applyFont="1" applyFill="1" applyBorder="1" applyAlignment="1">
      <alignment horizontal="left" vertical="top" wrapText="1"/>
    </xf>
    <xf numFmtId="0" fontId="18" fillId="14" borderId="9" xfId="0" applyFont="1" applyFill="1" applyBorder="1" applyAlignment="1">
      <alignment horizontal="center" vertical="top" wrapText="1"/>
    </xf>
    <xf numFmtId="0" fontId="19" fillId="15" borderId="10" xfId="0" applyFont="1" applyFill="1" applyBorder="1" applyAlignment="1">
      <alignment horizontal="right" vertical="top" wrapText="1"/>
    </xf>
    <xf numFmtId="4" fontId="20" fillId="16" borderId="11" xfId="0" applyNumberFormat="1" applyFont="1" applyFill="1" applyBorder="1" applyAlignment="1">
      <alignment horizontal="right" vertical="top" wrapText="1"/>
    </xf>
    <xf numFmtId="0" fontId="21" fillId="17" borderId="0" xfId="0" applyFont="1" applyFill="1" applyAlignment="1">
      <alignment horizontal="left" vertical="top" wrapText="1"/>
    </xf>
    <xf numFmtId="0" fontId="22" fillId="18" borderId="0" xfId="0" applyFont="1" applyFill="1" applyAlignment="1">
      <alignment horizontal="center" vertical="top" wrapText="1"/>
    </xf>
    <xf numFmtId="0" fontId="23" fillId="19" borderId="0" xfId="0" applyFont="1" applyFill="1" applyAlignment="1">
      <alignment horizontal="right" vertical="top" wrapText="1"/>
    </xf>
    <xf numFmtId="0" fontId="24" fillId="20" borderId="0" xfId="0" applyFont="1" applyFill="1" applyAlignment="1">
      <alignment horizontal="left" vertical="top" wrapText="1"/>
    </xf>
    <xf numFmtId="0" fontId="25" fillId="21" borderId="0" xfId="0" applyFont="1" applyFill="1" applyAlignment="1">
      <alignment horizontal="center" vertical="top" wrapText="1"/>
    </xf>
    <xf numFmtId="0" fontId="3" fillId="25" borderId="0" xfId="0" applyFont="1" applyFill="1" applyAlignment="1">
      <alignment horizontal="left" vertical="top" wrapText="1"/>
    </xf>
    <xf numFmtId="0" fontId="11" fillId="25" borderId="0" xfId="0" applyFont="1" applyFill="1" applyAlignment="1">
      <alignment horizontal="left" vertical="top" wrapText="1"/>
    </xf>
    <xf numFmtId="0" fontId="3" fillId="25" borderId="12" xfId="0" applyFont="1" applyFill="1" applyBorder="1" applyAlignment="1">
      <alignment horizontal="left" vertical="top" wrapText="1"/>
    </xf>
    <xf numFmtId="0" fontId="3" fillId="25" borderId="12" xfId="0" applyFont="1" applyFill="1" applyBorder="1" applyAlignment="1">
      <alignment horizontal="right" vertical="top" wrapText="1"/>
    </xf>
    <xf numFmtId="0" fontId="3" fillId="25" borderId="12" xfId="0" applyFont="1" applyFill="1" applyBorder="1" applyAlignment="1">
      <alignment horizontal="center" vertical="top" wrapText="1"/>
    </xf>
    <xf numFmtId="0" fontId="8" fillId="22" borderId="12" xfId="0" applyFont="1" applyFill="1" applyBorder="1" applyAlignment="1">
      <alignment horizontal="left" vertical="top" wrapText="1"/>
    </xf>
    <xf numFmtId="0" fontId="8" fillId="22" borderId="12" xfId="0" applyFont="1" applyFill="1" applyBorder="1" applyAlignment="1">
      <alignment horizontal="right" vertical="top" wrapText="1"/>
    </xf>
    <xf numFmtId="0" fontId="12" fillId="23" borderId="12" xfId="0" applyFont="1" applyFill="1" applyBorder="1" applyAlignment="1">
      <alignment horizontal="left" vertical="top" wrapText="1"/>
    </xf>
    <xf numFmtId="0" fontId="12" fillId="23" borderId="12" xfId="0" applyFont="1" applyFill="1" applyBorder="1" applyAlignment="1">
      <alignment horizontal="right" vertical="top" wrapText="1"/>
    </xf>
    <xf numFmtId="0" fontId="12" fillId="23" borderId="12" xfId="0" applyFont="1" applyFill="1" applyBorder="1" applyAlignment="1">
      <alignment horizontal="center" vertical="top" wrapText="1"/>
    </xf>
    <xf numFmtId="4" fontId="12" fillId="23" borderId="12" xfId="0" applyNumberFormat="1" applyFont="1" applyFill="1" applyBorder="1" applyAlignment="1">
      <alignment horizontal="right" vertical="top" wrapText="1"/>
    </xf>
    <xf numFmtId="0" fontId="12" fillId="24" borderId="12" xfId="0" applyFont="1" applyFill="1" applyBorder="1" applyAlignment="1">
      <alignment horizontal="left" vertical="top" wrapText="1"/>
    </xf>
    <xf numFmtId="0" fontId="12" fillId="24" borderId="12" xfId="0" applyFont="1" applyFill="1" applyBorder="1" applyAlignment="1">
      <alignment horizontal="right" vertical="top" wrapText="1"/>
    </xf>
    <xf numFmtId="0" fontId="12" fillId="24" borderId="12" xfId="0" applyFont="1" applyFill="1" applyBorder="1" applyAlignment="1">
      <alignment horizontal="center" vertical="top" wrapText="1"/>
    </xf>
    <xf numFmtId="4" fontId="12" fillId="24" borderId="12" xfId="0" applyNumberFormat="1" applyFont="1" applyFill="1" applyBorder="1" applyAlignment="1">
      <alignment horizontal="right" vertical="top" wrapText="1"/>
    </xf>
    <xf numFmtId="0" fontId="11" fillId="25" borderId="0" xfId="0" applyFont="1" applyFill="1" applyAlignment="1">
      <alignment horizontal="right" vertical="top" wrapText="1"/>
    </xf>
    <xf numFmtId="0" fontId="16" fillId="25" borderId="0" xfId="0" applyFont="1" applyFill="1" applyAlignment="1">
      <alignment horizontal="center" vertical="top" wrapText="1"/>
    </xf>
    <xf numFmtId="0" fontId="16" fillId="25" borderId="0" xfId="0" applyFont="1" applyFill="1" applyAlignment="1">
      <alignment horizontal="left" vertical="top" wrapText="1"/>
    </xf>
    <xf numFmtId="0" fontId="11" fillId="25" borderId="0" xfId="0" applyFont="1" applyFill="1" applyAlignment="1">
      <alignment horizontal="center" vertical="top" wrapText="1"/>
    </xf>
    <xf numFmtId="0" fontId="32" fillId="0" borderId="0" xfId="4" applyFont="1"/>
    <xf numFmtId="0" fontId="33" fillId="26" borderId="14" xfId="4" applyFont="1" applyFill="1" applyBorder="1" applyAlignment="1">
      <alignment horizontal="center" vertical="center"/>
    </xf>
    <xf numFmtId="0" fontId="33" fillId="26" borderId="15" xfId="4" applyFont="1" applyFill="1" applyBorder="1" applyAlignment="1">
      <alignment horizontal="center" vertical="center" wrapText="1"/>
    </xf>
    <xf numFmtId="0" fontId="33" fillId="26" borderId="14" xfId="4" applyFont="1" applyFill="1" applyBorder="1" applyAlignment="1">
      <alignment horizontal="center" vertical="center" wrapText="1"/>
    </xf>
    <xf numFmtId="0" fontId="34" fillId="27" borderId="0" xfId="4" applyFont="1" applyFill="1"/>
    <xf numFmtId="0" fontId="36" fillId="0" borderId="14" xfId="4" applyFont="1" applyBorder="1" applyAlignment="1">
      <alignment horizontal="center" vertical="center" wrapText="1"/>
    </xf>
    <xf numFmtId="165" fontId="36" fillId="28" borderId="14" xfId="3" applyNumberFormat="1" applyFont="1" applyFill="1" applyBorder="1" applyAlignment="1">
      <alignment horizontal="center" vertical="center"/>
    </xf>
    <xf numFmtId="165" fontId="36" fillId="0" borderId="14" xfId="3" applyNumberFormat="1" applyFont="1" applyFill="1" applyBorder="1" applyAlignment="1">
      <alignment horizontal="center" vertical="center"/>
    </xf>
    <xf numFmtId="0" fontId="36" fillId="30" borderId="14" xfId="5" applyFont="1" applyFill="1" applyBorder="1" applyAlignment="1">
      <alignment vertical="center" wrapText="1"/>
    </xf>
    <xf numFmtId="14" fontId="36" fillId="0" borderId="14" xfId="4" applyNumberFormat="1" applyFont="1" applyBorder="1"/>
    <xf numFmtId="0" fontId="36" fillId="0" borderId="0" xfId="4" applyFont="1"/>
    <xf numFmtId="0" fontId="36" fillId="0" borderId="13" xfId="4" applyFont="1" applyBorder="1" applyAlignment="1">
      <alignment horizontal="center" vertical="center" wrapText="1"/>
    </xf>
    <xf numFmtId="0" fontId="36" fillId="0" borderId="0" xfId="4" applyFont="1" applyAlignment="1">
      <alignment horizontal="center" vertical="center" wrapText="1"/>
    </xf>
    <xf numFmtId="0" fontId="36" fillId="0" borderId="16" xfId="4" applyFont="1" applyBorder="1" applyAlignment="1">
      <alignment vertical="center" wrapText="1"/>
    </xf>
    <xf numFmtId="0" fontId="36" fillId="0" borderId="0" xfId="4" applyFont="1" applyAlignment="1">
      <alignment vertical="center" wrapText="1"/>
    </xf>
    <xf numFmtId="0" fontId="33" fillId="31" borderId="14" xfId="4" applyFont="1" applyFill="1" applyBorder="1" applyAlignment="1">
      <alignment horizontal="center" vertical="center"/>
    </xf>
    <xf numFmtId="0" fontId="33" fillId="31" borderId="14" xfId="4" applyFont="1" applyFill="1" applyBorder="1" applyAlignment="1">
      <alignment horizontal="center" vertical="center" wrapText="1"/>
    </xf>
    <xf numFmtId="0" fontId="39" fillId="0" borderId="14" xfId="5" applyFont="1" applyFill="1" applyBorder="1" applyAlignment="1">
      <alignment vertical="center" wrapText="1"/>
    </xf>
    <xf numFmtId="0" fontId="40" fillId="0" borderId="14" xfId="5" applyFont="1" applyFill="1" applyBorder="1" applyAlignment="1">
      <alignment vertical="center" wrapText="1"/>
    </xf>
    <xf numFmtId="0" fontId="40" fillId="30" borderId="14" xfId="5" applyFont="1" applyFill="1" applyBorder="1" applyAlignment="1">
      <alignment vertical="center" wrapText="1"/>
    </xf>
    <xf numFmtId="14" fontId="36" fillId="0" borderId="14" xfId="4" applyNumberFormat="1" applyFont="1" applyBorder="1" applyAlignment="1">
      <alignment vertical="center"/>
    </xf>
    <xf numFmtId="0" fontId="36" fillId="0" borderId="0" xfId="4" applyFont="1" applyAlignment="1">
      <alignment vertical="center"/>
    </xf>
    <xf numFmtId="0" fontId="36" fillId="0" borderId="14" xfId="5" applyFont="1" applyFill="1" applyBorder="1" applyAlignment="1">
      <alignment vertical="center" wrapText="1"/>
    </xf>
    <xf numFmtId="0" fontId="36" fillId="0" borderId="20" xfId="4" applyFont="1" applyBorder="1" applyAlignment="1">
      <alignment horizontal="left" vertical="center" wrapText="1"/>
    </xf>
    <xf numFmtId="0" fontId="33" fillId="27" borderId="14" xfId="4" applyFont="1" applyFill="1" applyBorder="1" applyAlignment="1">
      <alignment horizontal="center" vertical="center"/>
    </xf>
    <xf numFmtId="0" fontId="33" fillId="27" borderId="15" xfId="4" applyFont="1" applyFill="1" applyBorder="1" applyAlignment="1">
      <alignment horizontal="center" vertical="center" wrapText="1"/>
    </xf>
    <xf numFmtId="0" fontId="33" fillId="27" borderId="14" xfId="4" applyFont="1" applyFill="1" applyBorder="1" applyAlignment="1">
      <alignment horizontal="center" vertical="center" wrapText="1"/>
    </xf>
    <xf numFmtId="0" fontId="34" fillId="27" borderId="14" xfId="4" applyFont="1" applyFill="1" applyBorder="1"/>
    <xf numFmtId="0" fontId="33" fillId="32" borderId="14" xfId="4" applyFont="1" applyFill="1" applyBorder="1" applyAlignment="1">
      <alignment horizontal="center" vertical="center"/>
    </xf>
    <xf numFmtId="0" fontId="33" fillId="32" borderId="15" xfId="4" applyFont="1" applyFill="1" applyBorder="1" applyAlignment="1">
      <alignment horizontal="left" vertical="center" wrapText="1"/>
    </xf>
    <xf numFmtId="0" fontId="33" fillId="32" borderId="14" xfId="4" applyFont="1" applyFill="1" applyBorder="1" applyAlignment="1">
      <alignment horizontal="center" vertical="center" wrapText="1"/>
    </xf>
    <xf numFmtId="0" fontId="41" fillId="0" borderId="14" xfId="5" applyFont="1" applyFill="1" applyBorder="1" applyAlignment="1">
      <alignment vertical="center" wrapText="1"/>
    </xf>
    <xf numFmtId="165" fontId="36" fillId="0" borderId="14" xfId="3" applyNumberFormat="1" applyFont="1" applyFill="1" applyBorder="1" applyAlignment="1">
      <alignment vertical="center"/>
    </xf>
    <xf numFmtId="0" fontId="42" fillId="32" borderId="14" xfId="4" applyFont="1" applyFill="1" applyBorder="1" applyAlignment="1">
      <alignment horizontal="center" vertical="center"/>
    </xf>
    <xf numFmtId="0" fontId="42" fillId="32" borderId="15" xfId="4" applyFont="1" applyFill="1" applyBorder="1" applyAlignment="1">
      <alignment horizontal="left" vertical="center" wrapText="1"/>
    </xf>
    <xf numFmtId="165" fontId="42" fillId="32" borderId="14" xfId="4" applyNumberFormat="1" applyFont="1" applyFill="1" applyBorder="1" applyAlignment="1">
      <alignment horizontal="center" vertical="center" wrapText="1"/>
    </xf>
    <xf numFmtId="0" fontId="42" fillId="32" borderId="14" xfId="4" applyFont="1" applyFill="1" applyBorder="1" applyAlignment="1">
      <alignment horizontal="center" vertical="center" wrapText="1"/>
    </xf>
    <xf numFmtId="0" fontId="42" fillId="32" borderId="14" xfId="4" applyFont="1" applyFill="1" applyBorder="1" applyAlignment="1">
      <alignment vertical="center" wrapText="1"/>
    </xf>
    <xf numFmtId="0" fontId="33" fillId="31" borderId="20" xfId="4" applyFont="1" applyFill="1" applyBorder="1" applyAlignment="1">
      <alignment horizontal="center" vertical="center"/>
    </xf>
    <xf numFmtId="0" fontId="33" fillId="31" borderId="19" xfId="4" applyFont="1" applyFill="1" applyBorder="1" applyAlignment="1">
      <alignment horizontal="center" vertical="center" wrapText="1"/>
    </xf>
    <xf numFmtId="0" fontId="33" fillId="31" borderId="19" xfId="4" applyFont="1" applyFill="1" applyBorder="1" applyAlignment="1">
      <alignment horizontal="center" vertical="center"/>
    </xf>
    <xf numFmtId="0" fontId="33" fillId="31" borderId="19" xfId="4" applyFont="1" applyFill="1" applyBorder="1" applyAlignment="1">
      <alignment vertical="center" wrapText="1"/>
    </xf>
    <xf numFmtId="165" fontId="32" fillId="28" borderId="14" xfId="3" applyNumberFormat="1" applyFont="1" applyFill="1" applyBorder="1" applyAlignment="1">
      <alignment horizontal="center" vertical="center"/>
    </xf>
    <xf numFmtId="0" fontId="32" fillId="0" borderId="14" xfId="4" applyFont="1" applyBorder="1" applyAlignment="1">
      <alignment vertical="center" wrapText="1"/>
    </xf>
    <xf numFmtId="0" fontId="32" fillId="0" borderId="14" xfId="5" applyFont="1" applyBorder="1" applyAlignment="1">
      <alignment vertical="center" wrapText="1"/>
    </xf>
    <xf numFmtId="165" fontId="32" fillId="0" borderId="14" xfId="3" applyNumberFormat="1" applyFont="1" applyFill="1" applyBorder="1" applyAlignment="1">
      <alignment horizontal="center" vertical="center"/>
    </xf>
    <xf numFmtId="165" fontId="32" fillId="28" borderId="14" xfId="4" applyNumberFormat="1" applyFont="1" applyFill="1" applyBorder="1" applyAlignment="1">
      <alignment horizontal="center" vertical="center"/>
    </xf>
    <xf numFmtId="0" fontId="40" fillId="0" borderId="14" xfId="5" applyFont="1" applyBorder="1" applyAlignment="1">
      <alignment vertical="center" wrapText="1"/>
    </xf>
    <xf numFmtId="165" fontId="32" fillId="0" borderId="14" xfId="4" applyNumberFormat="1" applyFont="1" applyBorder="1" applyAlignment="1">
      <alignment horizontal="center" vertical="center"/>
    </xf>
    <xf numFmtId="165" fontId="32" fillId="0" borderId="14" xfId="3" applyNumberFormat="1" applyFont="1" applyBorder="1" applyAlignment="1">
      <alignment horizontal="center" vertical="center"/>
    </xf>
    <xf numFmtId="165" fontId="32" fillId="0" borderId="14" xfId="4" applyNumberFormat="1" applyFont="1" applyBorder="1" applyAlignment="1">
      <alignment vertical="center"/>
    </xf>
    <xf numFmtId="165" fontId="32" fillId="28" borderId="17" xfId="4" applyNumberFormat="1" applyFont="1" applyFill="1" applyBorder="1" applyAlignment="1">
      <alignment vertical="center"/>
    </xf>
    <xf numFmtId="165" fontId="32" fillId="0" borderId="17" xfId="3" applyNumberFormat="1" applyFont="1" applyFill="1" applyBorder="1" applyAlignment="1">
      <alignment horizontal="center" vertical="center"/>
    </xf>
    <xf numFmtId="0" fontId="40" fillId="0" borderId="17" xfId="5" applyFont="1" applyBorder="1" applyAlignment="1">
      <alignment vertical="center" wrapText="1"/>
    </xf>
    <xf numFmtId="0" fontId="33" fillId="31" borderId="14" xfId="4" applyFont="1" applyFill="1" applyBorder="1" applyAlignment="1">
      <alignment vertical="center" wrapText="1"/>
    </xf>
    <xf numFmtId="165" fontId="32" fillId="30" borderId="14" xfId="3" applyNumberFormat="1" applyFont="1" applyFill="1" applyBorder="1" applyAlignment="1">
      <alignment horizontal="center" vertical="center"/>
    </xf>
    <xf numFmtId="0" fontId="32" fillId="0" borderId="14" xfId="5" applyFont="1" applyFill="1" applyBorder="1" applyAlignment="1">
      <alignment vertical="center" wrapText="1"/>
    </xf>
    <xf numFmtId="0" fontId="36" fillId="0" borderId="22" xfId="4" applyFont="1" applyBorder="1" applyAlignment="1">
      <alignment horizontal="center" vertical="center" wrapText="1"/>
    </xf>
    <xf numFmtId="0" fontId="36" fillId="0" borderId="20" xfId="4" applyFont="1" applyBorder="1" applyAlignment="1">
      <alignment vertical="center" wrapText="1"/>
    </xf>
    <xf numFmtId="0" fontId="26" fillId="0" borderId="14" xfId="6" applyFont="1" applyFill="1" applyBorder="1" applyAlignment="1">
      <alignment vertical="center" wrapText="1"/>
    </xf>
    <xf numFmtId="0" fontId="36" fillId="0" borderId="23" xfId="4" applyFont="1" applyBorder="1" applyAlignment="1">
      <alignment vertical="center" wrapText="1"/>
    </xf>
    <xf numFmtId="0" fontId="40" fillId="0" borderId="14" xfId="5" applyFont="1" applyBorder="1" applyAlignment="1" applyProtection="1">
      <alignment vertical="center" wrapText="1"/>
    </xf>
    <xf numFmtId="0" fontId="32" fillId="0" borderId="14" xfId="5" applyFont="1" applyBorder="1" applyAlignment="1" applyProtection="1">
      <alignment vertical="center" wrapText="1"/>
    </xf>
    <xf numFmtId="0" fontId="33" fillId="31" borderId="17" xfId="4" applyFont="1" applyFill="1" applyBorder="1" applyAlignment="1">
      <alignment horizontal="center" vertical="center"/>
    </xf>
    <xf numFmtId="0" fontId="33" fillId="31" borderId="17" xfId="4" applyFont="1" applyFill="1" applyBorder="1" applyAlignment="1">
      <alignment horizontal="center" vertical="center" wrapText="1"/>
    </xf>
    <xf numFmtId="0" fontId="33" fillId="31" borderId="17" xfId="4" applyFont="1" applyFill="1" applyBorder="1" applyAlignment="1">
      <alignment vertical="center" wrapText="1"/>
    </xf>
    <xf numFmtId="0" fontId="26" fillId="0" borderId="14" xfId="6" applyFont="1" applyBorder="1" applyAlignment="1">
      <alignment vertical="center" wrapText="1"/>
    </xf>
    <xf numFmtId="0" fontId="36" fillId="0" borderId="23" xfId="4" applyFont="1" applyBorder="1" applyAlignment="1">
      <alignment horizontal="center" vertical="center" wrapText="1"/>
    </xf>
    <xf numFmtId="0" fontId="26" fillId="0" borderId="14" xfId="6" applyFont="1" applyFill="1" applyBorder="1" applyAlignment="1">
      <alignment horizontal="left" vertical="center" wrapText="1"/>
    </xf>
    <xf numFmtId="0" fontId="32" fillId="0" borderId="14" xfId="5" applyFont="1" applyFill="1" applyBorder="1" applyAlignment="1">
      <alignment horizontal="left" vertical="center" wrapText="1"/>
    </xf>
    <xf numFmtId="0" fontId="32" fillId="0" borderId="14" xfId="5" applyFont="1" applyBorder="1" applyAlignment="1">
      <alignment horizontal="left" vertical="center" wrapText="1"/>
    </xf>
    <xf numFmtId="0" fontId="40" fillId="0" borderId="14" xfId="5" applyFont="1" applyBorder="1" applyAlignment="1">
      <alignment horizontal="left" vertical="center" wrapText="1"/>
    </xf>
    <xf numFmtId="0" fontId="26" fillId="0" borderId="14" xfId="6" applyFont="1" applyBorder="1" applyAlignment="1">
      <alignment horizontal="left" vertical="center" wrapText="1"/>
    </xf>
    <xf numFmtId="0" fontId="40" fillId="0" borderId="14" xfId="5" applyFont="1" applyFill="1" applyBorder="1" applyAlignment="1">
      <alignment horizontal="left" vertical="center" wrapText="1"/>
    </xf>
    <xf numFmtId="0" fontId="36" fillId="0" borderId="20" xfId="4" applyFont="1" applyBorder="1" applyAlignment="1">
      <alignment horizontal="center" vertical="center" wrapText="1"/>
    </xf>
    <xf numFmtId="165" fontId="32" fillId="28" borderId="17" xfId="3" applyNumberFormat="1" applyFont="1" applyFill="1" applyBorder="1" applyAlignment="1">
      <alignment horizontal="center" vertical="center"/>
    </xf>
    <xf numFmtId="0" fontId="40" fillId="0" borderId="17" xfId="5" applyFont="1" applyFill="1" applyBorder="1" applyAlignment="1">
      <alignment horizontal="left" vertical="center" wrapText="1"/>
    </xf>
    <xf numFmtId="0" fontId="32" fillId="0" borderId="0" xfId="5" applyFont="1" applyAlignment="1">
      <alignment vertical="center" wrapText="1"/>
    </xf>
    <xf numFmtId="0" fontId="32" fillId="0" borderId="17" xfId="5" applyFont="1" applyBorder="1" applyAlignment="1">
      <alignment horizontal="left" vertical="center" wrapText="1"/>
    </xf>
    <xf numFmtId="165" fontId="32" fillId="34" borderId="14" xfId="3" applyNumberFormat="1" applyFont="1" applyFill="1" applyBorder="1" applyAlignment="1">
      <alignment horizontal="center" vertical="center"/>
    </xf>
    <xf numFmtId="0" fontId="32" fillId="30" borderId="14" xfId="5" applyFont="1" applyFill="1" applyBorder="1" applyAlignment="1">
      <alignment horizontal="left" vertical="center" wrapText="1"/>
    </xf>
    <xf numFmtId="0" fontId="26" fillId="0" borderId="14" xfId="6" applyFont="1" applyBorder="1" applyAlignment="1">
      <alignment wrapText="1"/>
    </xf>
    <xf numFmtId="0" fontId="26" fillId="0" borderId="14" xfId="6" applyFont="1" applyBorder="1"/>
    <xf numFmtId="0" fontId="40" fillId="0" borderId="14" xfId="5" applyFont="1" applyBorder="1"/>
    <xf numFmtId="0" fontId="40" fillId="0" borderId="14" xfId="5" applyFont="1" applyBorder="1" applyAlignment="1">
      <alignment wrapText="1"/>
    </xf>
    <xf numFmtId="165" fontId="32" fillId="28" borderId="14" xfId="8" applyNumberFormat="1" applyFont="1" applyFill="1" applyBorder="1" applyAlignment="1">
      <alignment horizontal="center" vertical="center"/>
    </xf>
    <xf numFmtId="165" fontId="32" fillId="0" borderId="14" xfId="8" applyNumberFormat="1" applyFont="1" applyFill="1" applyBorder="1" applyAlignment="1">
      <alignment horizontal="center" vertical="center"/>
    </xf>
    <xf numFmtId="0" fontId="32" fillId="0" borderId="0" xfId="7" applyFont="1"/>
    <xf numFmtId="0" fontId="36" fillId="30" borderId="14" xfId="7" applyFont="1" applyFill="1" applyBorder="1" applyAlignment="1">
      <alignment horizontal="left" vertical="center" wrapText="1"/>
    </xf>
    <xf numFmtId="0" fontId="45" fillId="0" borderId="14" xfId="7" applyFont="1" applyBorder="1" applyAlignment="1">
      <alignment wrapText="1"/>
    </xf>
    <xf numFmtId="8" fontId="32" fillId="36" borderId="14" xfId="7" applyNumberFormat="1" applyFont="1" applyFill="1" applyBorder="1" applyAlignment="1">
      <alignment horizontal="center" vertical="center"/>
    </xf>
    <xf numFmtId="0" fontId="45" fillId="0" borderId="14" xfId="7" applyFont="1" applyBorder="1" applyAlignment="1">
      <alignment horizontal="left" vertical="center" wrapText="1"/>
    </xf>
    <xf numFmtId="0" fontId="32" fillId="0" borderId="14" xfId="7" applyFont="1" applyBorder="1" applyAlignment="1">
      <alignment wrapText="1"/>
    </xf>
    <xf numFmtId="0" fontId="26" fillId="0" borderId="17" xfId="6" applyFont="1" applyBorder="1" applyAlignment="1">
      <alignment vertical="center" wrapText="1"/>
    </xf>
    <xf numFmtId="0" fontId="32" fillId="0" borderId="17" xfId="5" applyFont="1" applyFill="1" applyBorder="1" applyAlignment="1">
      <alignment horizontal="left" vertical="center" wrapText="1"/>
    </xf>
    <xf numFmtId="0" fontId="32" fillId="0" borderId="14" xfId="4" applyFont="1" applyBorder="1" applyAlignment="1">
      <alignment vertical="center"/>
    </xf>
    <xf numFmtId="165" fontId="32" fillId="0" borderId="0" xfId="4" applyNumberFormat="1" applyFont="1"/>
    <xf numFmtId="0" fontId="32" fillId="30" borderId="14" xfId="4" applyFont="1" applyFill="1" applyBorder="1" applyAlignment="1">
      <alignment horizontal="left" vertical="center" wrapText="1"/>
    </xf>
    <xf numFmtId="0" fontId="34" fillId="0" borderId="0" xfId="4" applyFont="1"/>
    <xf numFmtId="14" fontId="36" fillId="0" borderId="14" xfId="4" applyNumberFormat="1" applyFont="1" applyBorder="1" applyAlignment="1">
      <alignment wrapText="1"/>
    </xf>
    <xf numFmtId="0" fontId="41" fillId="0" borderId="14" xfId="5" applyFont="1" applyBorder="1" applyAlignment="1" applyProtection="1">
      <alignment vertical="center" wrapText="1"/>
    </xf>
    <xf numFmtId="165" fontId="32" fillId="0" borderId="25" xfId="3" applyNumberFormat="1" applyFont="1" applyFill="1" applyBorder="1" applyAlignment="1">
      <alignment horizontal="center" vertical="center"/>
    </xf>
    <xf numFmtId="0" fontId="32" fillId="0" borderId="0" xfId="4" applyFont="1" applyAlignment="1">
      <alignment vertical="center"/>
    </xf>
    <xf numFmtId="0" fontId="32" fillId="0" borderId="0" xfId="4" applyFont="1" applyAlignment="1">
      <alignment vertical="center" wrapText="1"/>
    </xf>
    <xf numFmtId="0" fontId="48" fillId="0" borderId="14" xfId="7" applyFont="1" applyBorder="1" applyAlignment="1">
      <alignment vertical="center"/>
    </xf>
    <xf numFmtId="2" fontId="48" fillId="0" borderId="14" xfId="7" applyNumberFormat="1" applyFont="1" applyBorder="1" applyAlignment="1">
      <alignment vertical="center"/>
    </xf>
    <xf numFmtId="0" fontId="49" fillId="0" borderId="26" xfId="7" applyFont="1" applyBorder="1" applyAlignment="1">
      <alignment vertical="center"/>
    </xf>
    <xf numFmtId="0" fontId="49" fillId="0" borderId="0" xfId="7" applyFont="1" applyAlignment="1">
      <alignment vertical="center"/>
    </xf>
    <xf numFmtId="0" fontId="43" fillId="0" borderId="0" xfId="7"/>
    <xf numFmtId="0" fontId="51" fillId="0" borderId="14" xfId="7" applyFont="1" applyBorder="1"/>
    <xf numFmtId="0" fontId="50" fillId="0" borderId="14" xfId="7" applyFont="1" applyBorder="1" applyAlignment="1">
      <alignment vertical="center"/>
    </xf>
    <xf numFmtId="0" fontId="48" fillId="0" borderId="14" xfId="7" applyFont="1" applyBorder="1" applyAlignment="1">
      <alignment vertical="center" wrapText="1"/>
    </xf>
    <xf numFmtId="2" fontId="48" fillId="0" borderId="14" xfId="7" applyNumberFormat="1" applyFont="1" applyBorder="1" applyAlignment="1">
      <alignment vertical="center" wrapText="1"/>
    </xf>
    <xf numFmtId="0" fontId="52" fillId="0" borderId="14" xfId="7" applyFont="1" applyBorder="1"/>
    <xf numFmtId="0" fontId="50" fillId="0" borderId="14" xfId="7" applyFont="1" applyBorder="1" applyAlignment="1">
      <alignment vertical="center" wrapText="1"/>
    </xf>
    <xf numFmtId="2" fontId="50" fillId="0" borderId="14" xfId="7" applyNumberFormat="1" applyFont="1" applyBorder="1" applyAlignment="1">
      <alignment vertical="center" wrapText="1"/>
    </xf>
    <xf numFmtId="0" fontId="50" fillId="0" borderId="14" xfId="7" applyFont="1" applyBorder="1" applyAlignment="1">
      <alignment horizontal="left" vertical="center" wrapText="1"/>
    </xf>
    <xf numFmtId="0" fontId="51" fillId="0" borderId="14" xfId="7" applyFont="1" applyBorder="1" applyAlignment="1">
      <alignment horizontal="left"/>
    </xf>
    <xf numFmtId="0" fontId="50" fillId="38" borderId="14" xfId="7" applyFont="1" applyFill="1" applyBorder="1" applyAlignment="1">
      <alignment vertical="center"/>
    </xf>
    <xf numFmtId="0" fontId="50" fillId="38" borderId="14" xfId="7" applyFont="1" applyFill="1" applyBorder="1" applyAlignment="1">
      <alignment vertical="center" wrapText="1"/>
    </xf>
    <xf numFmtId="166" fontId="50" fillId="38" borderId="14" xfId="7" applyNumberFormat="1" applyFont="1" applyFill="1" applyBorder="1" applyAlignment="1">
      <alignment vertical="center" wrapText="1"/>
    </xf>
    <xf numFmtId="167" fontId="50" fillId="38" borderId="14" xfId="7" applyNumberFormat="1" applyFont="1" applyFill="1" applyBorder="1" applyAlignment="1">
      <alignment vertical="center" wrapText="1"/>
    </xf>
    <xf numFmtId="2" fontId="50" fillId="38" borderId="14" xfId="7" applyNumberFormat="1" applyFont="1" applyFill="1" applyBorder="1" applyAlignment="1">
      <alignment vertical="center" wrapText="1"/>
    </xf>
    <xf numFmtId="2" fontId="50" fillId="38" borderId="14" xfId="7" applyNumberFormat="1" applyFont="1" applyFill="1" applyBorder="1" applyAlignment="1">
      <alignment horizontal="left" vertical="center" wrapText="1"/>
    </xf>
    <xf numFmtId="2" fontId="50" fillId="23" borderId="14" xfId="7" applyNumberFormat="1" applyFont="1" applyFill="1" applyBorder="1" applyAlignment="1">
      <alignment vertical="center" wrapText="1"/>
    </xf>
    <xf numFmtId="167" fontId="48" fillId="0" borderId="14" xfId="7" applyNumberFormat="1" applyFont="1" applyBorder="1" applyAlignment="1">
      <alignment horizontal="left" vertical="center" wrapText="1"/>
    </xf>
    <xf numFmtId="167" fontId="48" fillId="39" borderId="14" xfId="7" applyNumberFormat="1" applyFont="1" applyFill="1" applyBorder="1" applyAlignment="1">
      <alignment horizontal="left" vertical="center" wrapText="1"/>
    </xf>
    <xf numFmtId="166" fontId="50" fillId="0" borderId="14" xfId="7" applyNumberFormat="1" applyFont="1" applyBorder="1" applyAlignment="1">
      <alignment vertical="center" wrapText="1"/>
    </xf>
    <xf numFmtId="168" fontId="50" fillId="0" borderId="14" xfId="7" applyNumberFormat="1" applyFont="1" applyBorder="1" applyAlignment="1">
      <alignment vertical="center" wrapText="1"/>
    </xf>
    <xf numFmtId="0" fontId="50" fillId="0" borderId="14" xfId="7" applyFont="1" applyBorder="1" applyAlignment="1">
      <alignment horizontal="left" vertical="center"/>
    </xf>
    <xf numFmtId="167" fontId="50" fillId="38" borderId="14" xfId="7" applyNumberFormat="1" applyFont="1" applyFill="1" applyBorder="1" applyAlignment="1">
      <alignment horizontal="left" vertical="center" wrapText="1"/>
    </xf>
    <xf numFmtId="0" fontId="50" fillId="40" borderId="14" xfId="7" applyFont="1" applyFill="1" applyBorder="1" applyAlignment="1">
      <alignment vertical="center"/>
    </xf>
    <xf numFmtId="0" fontId="50" fillId="40" borderId="14" xfId="7" applyFont="1" applyFill="1" applyBorder="1" applyAlignment="1">
      <alignment vertical="center" wrapText="1"/>
    </xf>
    <xf numFmtId="166" fontId="50" fillId="40" borderId="14" xfId="7" applyNumberFormat="1" applyFont="1" applyFill="1" applyBorder="1" applyAlignment="1">
      <alignment vertical="center" wrapText="1"/>
    </xf>
    <xf numFmtId="167" fontId="50" fillId="40" borderId="14" xfId="7" applyNumberFormat="1" applyFont="1" applyFill="1" applyBorder="1" applyAlignment="1">
      <alignment vertical="center" wrapText="1"/>
    </xf>
    <xf numFmtId="2" fontId="50" fillId="40" borderId="14" xfId="7" applyNumberFormat="1" applyFont="1" applyFill="1" applyBorder="1" applyAlignment="1">
      <alignment vertical="center" wrapText="1"/>
    </xf>
    <xf numFmtId="167" fontId="50" fillId="40" borderId="14" xfId="7" applyNumberFormat="1" applyFont="1" applyFill="1" applyBorder="1" applyAlignment="1">
      <alignment horizontal="left" vertical="center" wrapText="1"/>
    </xf>
    <xf numFmtId="0" fontId="48" fillId="39" borderId="14" xfId="7" applyFont="1" applyFill="1" applyBorder="1" applyAlignment="1">
      <alignment vertical="center" wrapText="1"/>
    </xf>
    <xf numFmtId="2" fontId="50" fillId="23" borderId="14" xfId="7" applyNumberFormat="1" applyFont="1" applyFill="1" applyBorder="1" applyAlignment="1">
      <alignment vertical="center"/>
    </xf>
    <xf numFmtId="0" fontId="48" fillId="0" borderId="14" xfId="7" applyFont="1" applyBorder="1" applyAlignment="1">
      <alignment horizontal="left" vertical="center"/>
    </xf>
    <xf numFmtId="2" fontId="52" fillId="0" borderId="14" xfId="7" applyNumberFormat="1" applyFont="1" applyBorder="1"/>
    <xf numFmtId="44" fontId="48" fillId="0" borderId="14" xfId="8" applyFont="1" applyBorder="1" applyAlignment="1">
      <alignment vertical="center"/>
    </xf>
    <xf numFmtId="2" fontId="48" fillId="0" borderId="27" xfId="7" applyNumberFormat="1" applyFont="1" applyBorder="1" applyAlignment="1">
      <alignment vertical="center"/>
    </xf>
    <xf numFmtId="0" fontId="48" fillId="0" borderId="28" xfId="7" applyFont="1" applyBorder="1" applyAlignment="1">
      <alignment vertical="center"/>
    </xf>
    <xf numFmtId="0" fontId="48" fillId="0" borderId="15" xfId="7" applyFont="1" applyBorder="1" applyAlignment="1">
      <alignment vertical="center"/>
    </xf>
    <xf numFmtId="0" fontId="51" fillId="0" borderId="27" xfId="7" applyFont="1" applyBorder="1" applyAlignment="1">
      <alignment horizontal="left"/>
    </xf>
    <xf numFmtId="0" fontId="48" fillId="0" borderId="28" xfId="7" applyFont="1" applyBorder="1" applyAlignment="1">
      <alignment horizontal="left" vertical="center"/>
    </xf>
    <xf numFmtId="0" fontId="48" fillId="0" borderId="15" xfId="7" applyFont="1" applyBorder="1" applyAlignment="1">
      <alignment horizontal="left" vertical="center"/>
    </xf>
    <xf numFmtId="2" fontId="48" fillId="0" borderId="14" xfId="7" applyNumberFormat="1" applyFont="1" applyBorder="1" applyAlignment="1">
      <alignment horizontal="left" vertical="center"/>
    </xf>
    <xf numFmtId="0" fontId="48" fillId="39" borderId="14" xfId="7" applyFont="1" applyFill="1" applyBorder="1" applyAlignment="1">
      <alignment vertical="center"/>
    </xf>
    <xf numFmtId="0" fontId="52" fillId="0" borderId="14" xfId="7" applyFont="1" applyBorder="1" applyAlignment="1">
      <alignment vertical="center"/>
    </xf>
    <xf numFmtId="0" fontId="52" fillId="0" borderId="14" xfId="7" applyFont="1" applyBorder="1" applyAlignment="1">
      <alignment horizontal="left" vertical="center"/>
    </xf>
    <xf numFmtId="0" fontId="48" fillId="41" borderId="14" xfId="7" applyFont="1" applyFill="1" applyBorder="1" applyAlignment="1">
      <alignment horizontal="left" vertical="center"/>
    </xf>
    <xf numFmtId="0" fontId="43" fillId="0" borderId="14" xfId="7" applyBorder="1"/>
    <xf numFmtId="0" fontId="52" fillId="0" borderId="14" xfId="7" applyFont="1" applyBorder="1" applyAlignment="1">
      <alignment horizontal="center"/>
    </xf>
    <xf numFmtId="2" fontId="48" fillId="0" borderId="14" xfId="7" applyNumberFormat="1" applyFont="1" applyBorder="1" applyAlignment="1">
      <alignment horizontal="center" vertical="center"/>
    </xf>
    <xf numFmtId="0" fontId="48" fillId="0" borderId="14" xfId="7" applyFont="1" applyBorder="1" applyAlignment="1">
      <alignment horizontal="center" vertical="center"/>
    </xf>
    <xf numFmtId="49" fontId="48" fillId="0" borderId="14" xfId="7" applyNumberFormat="1" applyFont="1" applyBorder="1" applyAlignment="1">
      <alignment horizontal="center" vertical="center"/>
    </xf>
    <xf numFmtId="2" fontId="51" fillId="0" borderId="14" xfId="7" applyNumberFormat="1" applyFont="1" applyBorder="1"/>
    <xf numFmtId="2" fontId="48" fillId="39" borderId="14" xfId="7" applyNumberFormat="1" applyFont="1" applyFill="1" applyBorder="1" applyAlignment="1">
      <alignment vertical="center"/>
    </xf>
    <xf numFmtId="2" fontId="48" fillId="0" borderId="0" xfId="7" applyNumberFormat="1" applyFont="1" applyAlignment="1">
      <alignment vertical="center"/>
    </xf>
    <xf numFmtId="0" fontId="50" fillId="39" borderId="14" xfId="7" applyFont="1" applyFill="1" applyBorder="1" applyAlignment="1">
      <alignment vertical="center"/>
    </xf>
    <xf numFmtId="0" fontId="50" fillId="39" borderId="14" xfId="7" applyFont="1" applyFill="1" applyBorder="1" applyAlignment="1">
      <alignment vertical="center" wrapText="1"/>
    </xf>
    <xf numFmtId="166" fontId="50" fillId="39" borderId="14" xfId="7" applyNumberFormat="1" applyFont="1" applyFill="1" applyBorder="1" applyAlignment="1">
      <alignment vertical="center" wrapText="1"/>
    </xf>
    <xf numFmtId="167" fontId="50" fillId="39" borderId="14" xfId="7" applyNumberFormat="1" applyFont="1" applyFill="1" applyBorder="1" applyAlignment="1">
      <alignment vertical="center" wrapText="1"/>
    </xf>
    <xf numFmtId="2" fontId="50" fillId="39" borderId="14" xfId="7" applyNumberFormat="1" applyFont="1" applyFill="1" applyBorder="1" applyAlignment="1">
      <alignment vertical="center" wrapText="1"/>
    </xf>
    <xf numFmtId="167" fontId="50" fillId="0" borderId="14" xfId="7" applyNumberFormat="1" applyFont="1" applyBorder="1" applyAlignment="1">
      <alignment horizontal="left" vertical="center" wrapText="1"/>
    </xf>
    <xf numFmtId="0" fontId="50" fillId="39" borderId="14" xfId="7" quotePrefix="1" applyFont="1" applyFill="1" applyBorder="1" applyAlignment="1">
      <alignment vertical="center" wrapText="1"/>
    </xf>
    <xf numFmtId="0" fontId="48" fillId="41" borderId="14" xfId="7" applyFont="1" applyFill="1" applyBorder="1" applyAlignment="1">
      <alignment vertical="center"/>
    </xf>
    <xf numFmtId="0" fontId="48" fillId="25" borderId="14" xfId="7" applyFont="1" applyFill="1" applyBorder="1" applyAlignment="1">
      <alignment vertical="center"/>
    </xf>
    <xf numFmtId="167" fontId="50" fillId="42" borderId="14" xfId="7" applyNumberFormat="1" applyFont="1" applyFill="1" applyBorder="1" applyAlignment="1">
      <alignment horizontal="left" vertical="center" wrapText="1"/>
    </xf>
    <xf numFmtId="167" fontId="55" fillId="43" borderId="14" xfId="7" applyNumberFormat="1" applyFont="1" applyFill="1" applyBorder="1" applyAlignment="1">
      <alignment horizontal="left" vertical="center" wrapText="1"/>
    </xf>
    <xf numFmtId="2" fontId="48" fillId="30" borderId="14" xfId="7" applyNumberFormat="1" applyFont="1" applyFill="1" applyBorder="1" applyAlignment="1">
      <alignment vertical="center"/>
    </xf>
    <xf numFmtId="0" fontId="51" fillId="44" borderId="27" xfId="7" applyFont="1" applyFill="1" applyBorder="1" applyAlignment="1">
      <alignment horizontal="center"/>
    </xf>
    <xf numFmtId="0" fontId="51" fillId="44" borderId="15" xfId="7" applyFont="1" applyFill="1" applyBorder="1" applyAlignment="1">
      <alignment horizontal="center"/>
    </xf>
    <xf numFmtId="0" fontId="51" fillId="44" borderId="14" xfId="7" applyFont="1" applyFill="1" applyBorder="1" applyAlignment="1">
      <alignment horizontal="center"/>
    </xf>
    <xf numFmtId="0" fontId="43" fillId="0" borderId="17" xfId="7" applyBorder="1"/>
    <xf numFmtId="0" fontId="43" fillId="0" borderId="18" xfId="7" applyBorder="1"/>
    <xf numFmtId="2" fontId="48" fillId="45" borderId="14" xfId="7" applyNumberFormat="1" applyFont="1" applyFill="1" applyBorder="1" applyAlignment="1">
      <alignment vertical="center"/>
    </xf>
    <xf numFmtId="0" fontId="56" fillId="44" borderId="14" xfId="7" applyFont="1" applyFill="1" applyBorder="1" applyAlignment="1">
      <alignment horizontal="left" vertical="center"/>
    </xf>
    <xf numFmtId="2" fontId="48" fillId="0" borderId="17" xfId="7" applyNumberFormat="1" applyFont="1" applyBorder="1" applyAlignment="1">
      <alignment vertical="center"/>
    </xf>
    <xf numFmtId="0" fontId="48" fillId="0" borderId="17" xfId="7" applyFont="1" applyBorder="1" applyAlignment="1">
      <alignment vertical="center"/>
    </xf>
    <xf numFmtId="0" fontId="51" fillId="0" borderId="17" xfId="7" applyFont="1" applyBorder="1"/>
    <xf numFmtId="0" fontId="51" fillId="0" borderId="15" xfId="7" applyFont="1" applyBorder="1"/>
    <xf numFmtId="2" fontId="48" fillId="30" borderId="14" xfId="7" applyNumberFormat="1" applyFont="1" applyFill="1" applyBorder="1" applyAlignment="1">
      <alignment horizontal="center" vertical="center"/>
    </xf>
    <xf numFmtId="0" fontId="51" fillId="30" borderId="14" xfId="7" applyFont="1" applyFill="1" applyBorder="1"/>
    <xf numFmtId="0" fontId="51" fillId="30" borderId="15" xfId="7" applyFont="1" applyFill="1" applyBorder="1"/>
    <xf numFmtId="0" fontId="48" fillId="30" borderId="14" xfId="7" applyFont="1" applyFill="1" applyBorder="1" applyAlignment="1">
      <alignment vertical="center"/>
    </xf>
    <xf numFmtId="0" fontId="48" fillId="30" borderId="14" xfId="7" applyFont="1" applyFill="1" applyBorder="1" applyAlignment="1">
      <alignment horizontal="left" vertical="center"/>
    </xf>
    <xf numFmtId="0" fontId="49" fillId="30" borderId="26" xfId="7" applyFont="1" applyFill="1" applyBorder="1" applyAlignment="1">
      <alignment vertical="center"/>
    </xf>
    <xf numFmtId="0" fontId="49" fillId="30" borderId="0" xfId="7" applyFont="1" applyFill="1" applyAlignment="1">
      <alignment vertical="center"/>
    </xf>
    <xf numFmtId="0" fontId="43" fillId="30" borderId="0" xfId="7" applyFill="1"/>
    <xf numFmtId="0" fontId="43" fillId="30" borderId="14" xfId="7" applyFill="1" applyBorder="1"/>
    <xf numFmtId="0" fontId="48" fillId="44" borderId="14" xfId="7" applyFont="1" applyFill="1" applyBorder="1" applyAlignment="1">
      <alignment horizontal="left" vertical="center"/>
    </xf>
    <xf numFmtId="0" fontId="43" fillId="0" borderId="14" xfId="7" applyBorder="1" applyAlignment="1">
      <alignment horizontal="left" vertical="center"/>
    </xf>
    <xf numFmtId="0" fontId="57" fillId="0" borderId="14" xfId="7" applyFont="1" applyBorder="1"/>
    <xf numFmtId="2" fontId="48" fillId="44" borderId="14" xfId="7" applyNumberFormat="1" applyFont="1" applyFill="1" applyBorder="1" applyAlignment="1">
      <alignment horizontal="center" vertical="center"/>
    </xf>
    <xf numFmtId="0" fontId="48" fillId="44" borderId="14" xfId="7" applyFont="1" applyFill="1" applyBorder="1" applyAlignment="1">
      <alignment horizontal="center" vertical="center"/>
    </xf>
    <xf numFmtId="0" fontId="43" fillId="0" borderId="14" xfId="7" applyBorder="1" applyAlignment="1">
      <alignment horizontal="center" vertical="center"/>
    </xf>
    <xf numFmtId="2" fontId="58" fillId="30" borderId="14" xfId="7" applyNumberFormat="1" applyFont="1" applyFill="1" applyBorder="1" applyAlignment="1">
      <alignment vertical="center"/>
    </xf>
    <xf numFmtId="0" fontId="58" fillId="0" borderId="14" xfId="7" applyFont="1" applyBorder="1" applyAlignment="1">
      <alignment vertical="center"/>
    </xf>
    <xf numFmtId="0" fontId="57" fillId="0" borderId="14" xfId="7" applyFont="1" applyBorder="1" applyAlignment="1">
      <alignment horizontal="center" vertical="center"/>
    </xf>
    <xf numFmtId="0" fontId="48" fillId="0" borderId="27" xfId="7" applyFont="1" applyBorder="1" applyAlignment="1">
      <alignment vertical="center"/>
    </xf>
    <xf numFmtId="0" fontId="48" fillId="0" borderId="14" xfId="7" applyFont="1" applyBorder="1"/>
    <xf numFmtId="2" fontId="48" fillId="0" borderId="28" xfId="7" applyNumberFormat="1" applyFont="1" applyBorder="1" applyAlignment="1">
      <alignment vertical="center"/>
    </xf>
    <xf numFmtId="2" fontId="48" fillId="0" borderId="15" xfId="7" applyNumberFormat="1" applyFont="1" applyBorder="1" applyAlignment="1">
      <alignment vertical="center"/>
    </xf>
    <xf numFmtId="0" fontId="51" fillId="0" borderId="28" xfId="7" applyFont="1" applyBorder="1"/>
    <xf numFmtId="169" fontId="48" fillId="0" borderId="14" xfId="7" applyNumberFormat="1" applyFont="1" applyBorder="1" applyAlignment="1">
      <alignment vertical="center"/>
    </xf>
    <xf numFmtId="0" fontId="52" fillId="25" borderId="14" xfId="7" applyFont="1" applyFill="1" applyBorder="1"/>
    <xf numFmtId="170" fontId="48" fillId="0" borderId="14" xfId="7" applyNumberFormat="1" applyFont="1" applyBorder="1" applyAlignment="1">
      <alignment vertical="center"/>
    </xf>
    <xf numFmtId="170" fontId="50" fillId="23" borderId="14" xfId="7" applyNumberFormat="1" applyFont="1" applyFill="1" applyBorder="1" applyAlignment="1">
      <alignment vertical="center"/>
    </xf>
    <xf numFmtId="0" fontId="51" fillId="25" borderId="14" xfId="7" applyFont="1" applyFill="1" applyBorder="1"/>
    <xf numFmtId="0" fontId="59" fillId="25" borderId="14" xfId="7" applyFont="1" applyFill="1" applyBorder="1"/>
    <xf numFmtId="1" fontId="48" fillId="0" borderId="14" xfId="7" applyNumberFormat="1" applyFont="1" applyBorder="1" applyAlignment="1">
      <alignment vertical="center"/>
    </xf>
    <xf numFmtId="0" fontId="52" fillId="0" borderId="14" xfId="7" applyFont="1" applyBorder="1" applyAlignment="1">
      <alignment horizontal="left"/>
    </xf>
    <xf numFmtId="0" fontId="48" fillId="0" borderId="29" xfId="7" applyFont="1" applyBorder="1" applyAlignment="1">
      <alignment vertical="center"/>
    </xf>
    <xf numFmtId="2" fontId="48" fillId="0" borderId="14" xfId="7" applyNumberFormat="1" applyFont="1" applyBorder="1"/>
    <xf numFmtId="2" fontId="50" fillId="23" borderId="14" xfId="7" applyNumberFormat="1" applyFont="1" applyFill="1" applyBorder="1" applyAlignment="1">
      <alignment horizontal="right" vertical="center"/>
    </xf>
    <xf numFmtId="2" fontId="48" fillId="0" borderId="14" xfId="7" applyNumberFormat="1" applyFont="1" applyBorder="1" applyAlignment="1">
      <alignment horizontal="right" vertical="center"/>
    </xf>
    <xf numFmtId="0" fontId="48" fillId="23" borderId="14" xfId="7" applyFont="1" applyFill="1" applyBorder="1" applyAlignment="1">
      <alignment vertical="center" wrapText="1"/>
    </xf>
    <xf numFmtId="0" fontId="51" fillId="0" borderId="14" xfId="7" applyFont="1" applyBorder="1" applyAlignment="1">
      <alignment wrapText="1"/>
    </xf>
    <xf numFmtId="0" fontId="51" fillId="0" borderId="27" xfId="7" applyFont="1" applyBorder="1"/>
    <xf numFmtId="0" fontId="60" fillId="0" borderId="0" xfId="7" applyFont="1"/>
    <xf numFmtId="2" fontId="48" fillId="23" borderId="14" xfId="7" applyNumberFormat="1" applyFont="1" applyFill="1" applyBorder="1" applyAlignment="1">
      <alignment vertical="center"/>
    </xf>
    <xf numFmtId="0" fontId="48" fillId="0" borderId="14" xfId="7" applyFont="1" applyBorder="1" applyAlignment="1">
      <alignment horizontal="left"/>
    </xf>
    <xf numFmtId="2" fontId="48" fillId="25" borderId="14" xfId="7" applyNumberFormat="1" applyFont="1" applyFill="1" applyBorder="1" applyAlignment="1">
      <alignment vertical="center"/>
    </xf>
    <xf numFmtId="0" fontId="50" fillId="0" borderId="27" xfId="7" applyFont="1" applyBorder="1" applyAlignment="1">
      <alignment vertical="center"/>
    </xf>
    <xf numFmtId="0" fontId="50" fillId="0" borderId="28" xfId="7" applyFont="1" applyBorder="1" applyAlignment="1">
      <alignment vertical="center"/>
    </xf>
    <xf numFmtId="0" fontId="50" fillId="0" borderId="28" xfId="7" applyFont="1" applyBorder="1" applyAlignment="1">
      <alignment vertical="center" wrapText="1"/>
    </xf>
    <xf numFmtId="166" fontId="50" fillId="0" borderId="28" xfId="7" applyNumberFormat="1" applyFont="1" applyBorder="1" applyAlignment="1">
      <alignment vertical="center" wrapText="1"/>
    </xf>
    <xf numFmtId="166" fontId="50" fillId="0" borderId="15" xfId="7" applyNumberFormat="1" applyFont="1" applyBorder="1" applyAlignment="1">
      <alignment vertical="center" wrapText="1"/>
    </xf>
    <xf numFmtId="167" fontId="50" fillId="0" borderId="14" xfId="7" applyNumberFormat="1" applyFont="1" applyBorder="1" applyAlignment="1">
      <alignment vertical="center" wrapText="1"/>
    </xf>
    <xf numFmtId="0" fontId="52" fillId="0" borderId="18" xfId="7" applyFont="1" applyBorder="1"/>
    <xf numFmtId="0" fontId="2" fillId="0" borderId="14" xfId="7" applyFont="1" applyBorder="1" applyAlignment="1">
      <alignment horizontal="center"/>
    </xf>
    <xf numFmtId="0" fontId="50" fillId="40" borderId="27" xfId="7" applyFont="1" applyFill="1" applyBorder="1" applyAlignment="1">
      <alignment vertical="center"/>
    </xf>
    <xf numFmtId="0" fontId="48" fillId="46" borderId="14" xfId="7" applyFont="1" applyFill="1" applyBorder="1" applyAlignment="1">
      <alignment vertical="center" wrapText="1"/>
    </xf>
    <xf numFmtId="0" fontId="48" fillId="47" borderId="14" xfId="7" applyFont="1" applyFill="1" applyBorder="1" applyAlignment="1">
      <alignment vertical="center" wrapText="1"/>
    </xf>
    <xf numFmtId="0" fontId="51" fillId="0" borderId="14" xfId="7" applyFont="1" applyBorder="1" applyAlignment="1">
      <alignment vertical="center"/>
    </xf>
    <xf numFmtId="0" fontId="43" fillId="0" borderId="0" xfId="7" applyAlignment="1">
      <alignment vertical="center"/>
    </xf>
    <xf numFmtId="0" fontId="61" fillId="0" borderId="14" xfId="7" applyFont="1" applyBorder="1" applyAlignment="1">
      <alignment vertical="center"/>
    </xf>
    <xf numFmtId="2" fontId="52" fillId="0" borderId="14" xfId="7" applyNumberFormat="1" applyFont="1" applyBorder="1" applyAlignment="1">
      <alignment vertical="center"/>
    </xf>
    <xf numFmtId="0" fontId="48" fillId="46" borderId="14" xfId="7" applyFont="1" applyFill="1" applyBorder="1" applyAlignment="1">
      <alignment vertical="center"/>
    </xf>
    <xf numFmtId="2" fontId="50" fillId="47" borderId="14" xfId="7" applyNumberFormat="1" applyFont="1" applyFill="1" applyBorder="1" applyAlignment="1">
      <alignment vertical="center"/>
    </xf>
    <xf numFmtId="0" fontId="48" fillId="25" borderId="14" xfId="7" applyFont="1" applyFill="1" applyBorder="1" applyAlignment="1">
      <alignment vertical="center" wrapText="1"/>
    </xf>
    <xf numFmtId="2" fontId="48" fillId="25" borderId="14" xfId="7" applyNumberFormat="1" applyFont="1" applyFill="1" applyBorder="1" applyAlignment="1">
      <alignment vertical="center" wrapText="1"/>
    </xf>
    <xf numFmtId="2" fontId="50" fillId="25" borderId="14" xfId="7" applyNumberFormat="1" applyFont="1" applyFill="1" applyBorder="1" applyAlignment="1">
      <alignment vertical="center"/>
    </xf>
    <xf numFmtId="2" fontId="62" fillId="30" borderId="14" xfId="7" applyNumberFormat="1" applyFont="1" applyFill="1" applyBorder="1" applyAlignment="1">
      <alignment vertical="center"/>
    </xf>
    <xf numFmtId="2" fontId="51" fillId="44" borderId="14" xfId="7" applyNumberFormat="1" applyFont="1" applyFill="1" applyBorder="1" applyAlignment="1">
      <alignment horizontal="center" vertical="center"/>
    </xf>
    <xf numFmtId="2" fontId="48" fillId="30" borderId="27" xfId="7" applyNumberFormat="1" applyFont="1" applyFill="1" applyBorder="1" applyAlignment="1">
      <alignment vertical="center"/>
    </xf>
    <xf numFmtId="2" fontId="48" fillId="30" borderId="28" xfId="7" applyNumberFormat="1" applyFont="1" applyFill="1" applyBorder="1" applyAlignment="1">
      <alignment vertical="center"/>
    </xf>
    <xf numFmtId="0" fontId="43" fillId="44" borderId="14" xfId="7" applyFill="1" applyBorder="1" applyAlignment="1">
      <alignment horizontal="center" vertical="center"/>
    </xf>
    <xf numFmtId="0" fontId="44" fillId="44" borderId="27" xfId="7" applyFont="1" applyFill="1" applyBorder="1" applyAlignment="1">
      <alignment horizontal="center"/>
    </xf>
    <xf numFmtId="0" fontId="43" fillId="0" borderId="17" xfId="7" applyBorder="1" applyAlignment="1">
      <alignment horizontal="center" vertical="center"/>
    </xf>
    <xf numFmtId="0" fontId="43" fillId="0" borderId="18" xfId="7" applyBorder="1" applyAlignment="1">
      <alignment horizontal="center" vertical="center"/>
    </xf>
    <xf numFmtId="0" fontId="43" fillId="0" borderId="19" xfId="7" applyBorder="1" applyAlignment="1">
      <alignment horizontal="center" vertical="center"/>
    </xf>
    <xf numFmtId="0" fontId="43" fillId="0" borderId="14" xfId="7" applyBorder="1" applyAlignment="1">
      <alignment vertical="center"/>
    </xf>
    <xf numFmtId="0" fontId="48" fillId="0" borderId="27" xfId="7" applyFont="1" applyBorder="1" applyAlignment="1">
      <alignment horizontal="center" vertical="center"/>
    </xf>
    <xf numFmtId="0" fontId="48" fillId="0" borderId="28" xfId="7" applyFont="1" applyBorder="1" applyAlignment="1">
      <alignment horizontal="center" vertical="center"/>
    </xf>
    <xf numFmtId="0" fontId="44" fillId="30" borderId="14" xfId="7" applyFont="1" applyFill="1" applyBorder="1"/>
    <xf numFmtId="0" fontId="43" fillId="30" borderId="14" xfId="7" applyFill="1" applyBorder="1" applyAlignment="1">
      <alignment horizontal="center" vertical="center"/>
    </xf>
    <xf numFmtId="0" fontId="48" fillId="48" borderId="14" xfId="7" applyFont="1" applyFill="1" applyBorder="1" applyAlignment="1">
      <alignment vertical="center"/>
    </xf>
    <xf numFmtId="0" fontId="44" fillId="44" borderId="14" xfId="7" applyFont="1" applyFill="1" applyBorder="1" applyAlignment="1">
      <alignment horizontal="center" vertical="center"/>
    </xf>
    <xf numFmtId="0" fontId="44" fillId="44" borderId="28" xfId="7" applyFont="1" applyFill="1" applyBorder="1" applyAlignment="1">
      <alignment horizontal="center"/>
    </xf>
    <xf numFmtId="0" fontId="43" fillId="0" borderId="0" xfId="7" applyAlignment="1">
      <alignment horizontal="center" vertical="center"/>
    </xf>
    <xf numFmtId="0" fontId="48" fillId="30" borderId="27" xfId="7" applyFont="1" applyFill="1" applyBorder="1" applyAlignment="1">
      <alignment vertical="center"/>
    </xf>
    <xf numFmtId="0" fontId="43" fillId="44" borderId="27" xfId="7" applyFill="1" applyBorder="1" applyAlignment="1">
      <alignment horizontal="center" vertical="center"/>
    </xf>
    <xf numFmtId="0" fontId="43" fillId="0" borderId="27" xfId="7" applyBorder="1" applyAlignment="1">
      <alignment horizontal="center" vertical="center"/>
    </xf>
    <xf numFmtId="0" fontId="28" fillId="30" borderId="14" xfId="7" applyFont="1" applyFill="1" applyBorder="1" applyAlignment="1">
      <alignment horizontal="center"/>
    </xf>
    <xf numFmtId="2" fontId="50" fillId="45" borderId="14" xfId="7" applyNumberFormat="1" applyFont="1" applyFill="1" applyBorder="1" applyAlignment="1">
      <alignment vertical="center"/>
    </xf>
    <xf numFmtId="0" fontId="44" fillId="44" borderId="28" xfId="7" applyFont="1" applyFill="1" applyBorder="1"/>
    <xf numFmtId="0" fontId="44" fillId="44" borderId="15" xfId="7" applyFont="1" applyFill="1" applyBorder="1"/>
    <xf numFmtId="0" fontId="44" fillId="44" borderId="27" xfId="7" applyFont="1" applyFill="1" applyBorder="1" applyAlignment="1">
      <alignment horizontal="center" vertical="center"/>
    </xf>
    <xf numFmtId="0" fontId="48" fillId="0" borderId="14" xfId="7" applyFont="1" applyBorder="1" applyAlignment="1">
      <alignment horizontal="center"/>
    </xf>
    <xf numFmtId="0" fontId="48" fillId="30" borderId="28" xfId="7" applyFont="1" applyFill="1" applyBorder="1" applyAlignment="1">
      <alignment vertical="center"/>
    </xf>
    <xf numFmtId="0" fontId="48" fillId="30" borderId="15" xfId="7" applyFont="1" applyFill="1" applyBorder="1" applyAlignment="1">
      <alignment vertical="center"/>
    </xf>
    <xf numFmtId="0" fontId="48" fillId="30" borderId="14" xfId="7" applyFont="1" applyFill="1" applyBorder="1" applyAlignment="1">
      <alignment horizontal="center" vertical="center"/>
    </xf>
    <xf numFmtId="0" fontId="43" fillId="0" borderId="27" xfId="7" applyBorder="1"/>
    <xf numFmtId="2" fontId="50" fillId="0" borderId="14" xfId="7" applyNumberFormat="1" applyFont="1" applyBorder="1" applyAlignment="1">
      <alignment vertical="center"/>
    </xf>
    <xf numFmtId="0" fontId="43" fillId="0" borderId="28" xfId="7" applyBorder="1"/>
    <xf numFmtId="0" fontId="48" fillId="45" borderId="28" xfId="7" applyFont="1" applyFill="1" applyBorder="1" applyAlignment="1">
      <alignment horizontal="center" vertical="center"/>
    </xf>
    <xf numFmtId="0" fontId="48" fillId="45" borderId="15" xfId="7" applyFont="1" applyFill="1" applyBorder="1" applyAlignment="1">
      <alignment horizontal="center" vertical="center"/>
    </xf>
    <xf numFmtId="0" fontId="48" fillId="45" borderId="14" xfId="7" applyFont="1" applyFill="1" applyBorder="1" applyAlignment="1">
      <alignment vertical="center"/>
    </xf>
    <xf numFmtId="0" fontId="43" fillId="30" borderId="14" xfId="7" applyFill="1" applyBorder="1" applyAlignment="1">
      <alignment horizontal="center"/>
    </xf>
    <xf numFmtId="0" fontId="28" fillId="30" borderId="14" xfId="7" applyFont="1" applyFill="1" applyBorder="1"/>
    <xf numFmtId="167" fontId="50" fillId="39" borderId="14" xfId="7" applyNumberFormat="1" applyFont="1" applyFill="1" applyBorder="1" applyAlignment="1">
      <alignment horizontal="left" vertical="center" wrapText="1"/>
    </xf>
    <xf numFmtId="0" fontId="49" fillId="39" borderId="0" xfId="7" applyFont="1" applyFill="1" applyAlignment="1">
      <alignment vertical="center"/>
    </xf>
    <xf numFmtId="0" fontId="48" fillId="49" borderId="14" xfId="7" applyFont="1" applyFill="1" applyBorder="1" applyAlignment="1">
      <alignment vertical="center"/>
    </xf>
    <xf numFmtId="0" fontId="50" fillId="39" borderId="27" xfId="7" applyFont="1" applyFill="1" applyBorder="1" applyAlignment="1">
      <alignment vertical="center"/>
    </xf>
    <xf numFmtId="0" fontId="50" fillId="39" borderId="28" xfId="7" applyFont="1" applyFill="1" applyBorder="1" applyAlignment="1">
      <alignment vertical="center" wrapText="1"/>
    </xf>
    <xf numFmtId="166" fontId="50" fillId="39" borderId="28" xfId="7" applyNumberFormat="1" applyFont="1" applyFill="1" applyBorder="1" applyAlignment="1">
      <alignment vertical="center" wrapText="1"/>
    </xf>
    <xf numFmtId="166" fontId="50" fillId="39" borderId="15" xfId="7" applyNumberFormat="1" applyFont="1" applyFill="1" applyBorder="1" applyAlignment="1">
      <alignment vertical="center" wrapText="1"/>
    </xf>
    <xf numFmtId="2" fontId="48" fillId="23" borderId="14" xfId="7" applyNumberFormat="1" applyFont="1" applyFill="1" applyBorder="1" applyAlignment="1">
      <alignment vertical="center" wrapText="1"/>
    </xf>
    <xf numFmtId="0" fontId="48" fillId="31" borderId="14" xfId="7" applyFont="1" applyFill="1" applyBorder="1" applyAlignment="1">
      <alignment vertical="center"/>
    </xf>
    <xf numFmtId="0" fontId="63" fillId="0" borderId="14" xfId="7" applyFont="1" applyBorder="1" applyAlignment="1">
      <alignment horizontal="left" vertical="center"/>
    </xf>
    <xf numFmtId="0" fontId="48" fillId="47" borderId="14" xfId="7" applyFont="1" applyFill="1" applyBorder="1" applyAlignment="1">
      <alignment vertical="center"/>
    </xf>
    <xf numFmtId="2" fontId="48" fillId="47" borderId="14" xfId="7" applyNumberFormat="1" applyFont="1" applyFill="1" applyBorder="1" applyAlignment="1">
      <alignment vertical="center"/>
    </xf>
    <xf numFmtId="0" fontId="36" fillId="30" borderId="30" xfId="7" applyFont="1" applyFill="1" applyBorder="1" applyAlignment="1">
      <alignment horizontal="left" vertical="center" wrapText="1"/>
    </xf>
    <xf numFmtId="0" fontId="36" fillId="30" borderId="30" xfId="7" applyFont="1" applyFill="1" applyBorder="1" applyAlignment="1">
      <alignment horizontal="center" vertical="center" wrapText="1"/>
    </xf>
    <xf numFmtId="1" fontId="36" fillId="30" borderId="14" xfId="9" applyNumberFormat="1" applyFont="1" applyFill="1" applyBorder="1" applyAlignment="1">
      <alignment horizontal="right" vertical="center" wrapText="1"/>
    </xf>
    <xf numFmtId="44" fontId="36" fillId="30" borderId="14" xfId="8" applyFont="1" applyFill="1" applyBorder="1" applyAlignment="1">
      <alignment horizontal="right" vertical="center" wrapText="1"/>
    </xf>
    <xf numFmtId="44" fontId="36" fillId="30" borderId="14" xfId="8" applyFont="1" applyFill="1" applyBorder="1" applyAlignment="1">
      <alignment horizontal="left" vertical="center" wrapText="1"/>
    </xf>
    <xf numFmtId="0" fontId="36" fillId="30" borderId="30" xfId="10" applyFill="1" applyBorder="1" applyAlignment="1">
      <alignment horizontal="center" vertical="center" wrapText="1"/>
    </xf>
    <xf numFmtId="0" fontId="36" fillId="30" borderId="14" xfId="10" applyFill="1" applyBorder="1" applyAlignment="1">
      <alignment vertical="center" wrapText="1"/>
    </xf>
    <xf numFmtId="0" fontId="48" fillId="0" borderId="30" xfId="7" applyFont="1" applyBorder="1" applyAlignment="1">
      <alignment vertical="center"/>
    </xf>
    <xf numFmtId="0" fontId="52" fillId="0" borderId="30" xfId="7" applyFont="1" applyBorder="1"/>
    <xf numFmtId="0" fontId="51" fillId="0" borderId="30" xfId="7" applyFont="1" applyBorder="1"/>
    <xf numFmtId="0" fontId="36" fillId="30" borderId="27" xfId="7" applyFont="1" applyFill="1" applyBorder="1" applyAlignment="1">
      <alignment horizontal="center" vertical="center" wrapText="1"/>
    </xf>
    <xf numFmtId="1" fontId="36" fillId="30" borderId="19" xfId="9" applyNumberFormat="1" applyFont="1" applyFill="1" applyBorder="1" applyAlignment="1">
      <alignment horizontal="right" vertical="center" wrapText="1"/>
    </xf>
    <xf numFmtId="44" fontId="36" fillId="30" borderId="19" xfId="8" applyFont="1" applyFill="1" applyBorder="1" applyAlignment="1">
      <alignment horizontal="right" vertical="center" wrapText="1"/>
    </xf>
    <xf numFmtId="44" fontId="36" fillId="30" borderId="19" xfId="8" applyFont="1" applyFill="1" applyBorder="1" applyAlignment="1">
      <alignment horizontal="left" vertical="center" wrapText="1"/>
    </xf>
    <xf numFmtId="0" fontId="36" fillId="30" borderId="14" xfId="10" applyFill="1" applyBorder="1" applyAlignment="1">
      <alignment horizontal="center" vertical="center" wrapText="1"/>
    </xf>
    <xf numFmtId="0" fontId="50" fillId="40" borderId="28" xfId="7" applyFont="1" applyFill="1" applyBorder="1" applyAlignment="1">
      <alignment vertical="center" wrapText="1"/>
    </xf>
    <xf numFmtId="166" fontId="50" fillId="40" borderId="28" xfId="7" applyNumberFormat="1" applyFont="1" applyFill="1" applyBorder="1" applyAlignment="1">
      <alignment vertical="center" wrapText="1"/>
    </xf>
    <xf numFmtId="166" fontId="50" fillId="40" borderId="15" xfId="7" applyNumberFormat="1" applyFont="1" applyFill="1" applyBorder="1" applyAlignment="1">
      <alignment vertical="center" wrapText="1"/>
    </xf>
    <xf numFmtId="44" fontId="48" fillId="0" borderId="14" xfId="8" applyFont="1" applyBorder="1" applyAlignment="1">
      <alignment horizontal="left" vertical="center"/>
    </xf>
    <xf numFmtId="1" fontId="50" fillId="23" borderId="14" xfId="7" applyNumberFormat="1" applyFont="1" applyFill="1" applyBorder="1" applyAlignment="1">
      <alignment vertical="center"/>
    </xf>
    <xf numFmtId="2" fontId="51" fillId="0" borderId="14" xfId="7" applyNumberFormat="1" applyFont="1" applyBorder="1" applyAlignment="1">
      <alignment horizontal="right"/>
    </xf>
    <xf numFmtId="0" fontId="51" fillId="0" borderId="14" xfId="7" applyFont="1" applyBorder="1" applyAlignment="1">
      <alignment horizontal="right"/>
    </xf>
    <xf numFmtId="0" fontId="51" fillId="0" borderId="28" xfId="7" applyFont="1" applyBorder="1" applyAlignment="1">
      <alignment horizontal="left" vertical="center" wrapText="1"/>
    </xf>
    <xf numFmtId="0" fontId="51" fillId="0" borderId="15" xfId="7" applyFont="1" applyBorder="1" applyAlignment="1">
      <alignment horizontal="left" vertical="center" wrapText="1"/>
    </xf>
    <xf numFmtId="0" fontId="48" fillId="0" borderId="14" xfId="7" applyFont="1" applyBorder="1" applyAlignment="1">
      <alignment horizontal="right"/>
    </xf>
    <xf numFmtId="1" fontId="48" fillId="0" borderId="28" xfId="7" applyNumberFormat="1" applyFont="1" applyBorder="1" applyAlignment="1">
      <alignment vertical="center"/>
    </xf>
    <xf numFmtId="2" fontId="51" fillId="0" borderId="14" xfId="7" applyNumberFormat="1" applyFont="1" applyBorder="1" applyAlignment="1">
      <alignment horizontal="right" vertical="center"/>
    </xf>
    <xf numFmtId="0" fontId="51" fillId="0" borderId="14" xfId="7" applyFont="1" applyBorder="1" applyAlignment="1">
      <alignment horizontal="right" vertical="center"/>
    </xf>
    <xf numFmtId="2" fontId="51" fillId="0" borderId="14" xfId="7" applyNumberFormat="1" applyFont="1" applyBorder="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27" fillId="0" borderId="0" xfId="0" applyFont="1" applyAlignment="1">
      <alignment horizontal="center" vertical="center"/>
    </xf>
    <xf numFmtId="0" fontId="0" fillId="0" borderId="0" xfId="0" applyAlignment="1">
      <alignment horizontal="left" vertical="center"/>
    </xf>
    <xf numFmtId="0" fontId="27" fillId="51" borderId="31" xfId="0" applyFont="1" applyFill="1" applyBorder="1" applyAlignment="1">
      <alignment horizontal="center" vertical="center"/>
    </xf>
    <xf numFmtId="0" fontId="27" fillId="51" borderId="32" xfId="0" applyFont="1" applyFill="1" applyBorder="1" applyAlignment="1">
      <alignment horizontal="center" vertical="center"/>
    </xf>
    <xf numFmtId="0" fontId="27" fillId="51" borderId="33" xfId="0" applyFont="1" applyFill="1" applyBorder="1" applyAlignment="1">
      <alignment horizontal="center" vertical="center"/>
    </xf>
    <xf numFmtId="0" fontId="27" fillId="50" borderId="34" xfId="0" applyFont="1" applyFill="1" applyBorder="1" applyAlignment="1">
      <alignment horizontal="center" vertical="center"/>
    </xf>
    <xf numFmtId="0" fontId="27" fillId="50" borderId="35" xfId="0" applyFont="1" applyFill="1" applyBorder="1" applyAlignment="1">
      <alignment horizontal="center" vertical="center"/>
    </xf>
    <xf numFmtId="0" fontId="27" fillId="50" borderId="36" xfId="0" applyFont="1" applyFill="1" applyBorder="1" applyAlignment="1">
      <alignment horizontal="center" vertical="center"/>
    </xf>
    <xf numFmtId="0" fontId="27" fillId="30" borderId="39" xfId="0" applyFont="1" applyFill="1" applyBorder="1" applyAlignment="1">
      <alignment horizontal="center" vertical="center" wrapText="1"/>
    </xf>
    <xf numFmtId="0" fontId="27" fillId="30" borderId="0" xfId="0" applyFont="1" applyFill="1" applyAlignment="1">
      <alignment horizontal="center" vertical="center" wrapText="1"/>
    </xf>
    <xf numFmtId="0" fontId="0" fillId="0" borderId="41" xfId="0" applyBorder="1" applyAlignment="1">
      <alignment horizontal="center" vertical="center"/>
    </xf>
    <xf numFmtId="2" fontId="0" fillId="0" borderId="42" xfId="0" applyNumberFormat="1" applyBorder="1" applyAlignment="1">
      <alignment horizontal="center" vertical="center"/>
    </xf>
    <xf numFmtId="2" fontId="0" fillId="0" borderId="41" xfId="0" applyNumberFormat="1" applyBorder="1" applyAlignment="1">
      <alignment horizontal="center" vertical="center"/>
    </xf>
    <xf numFmtId="2" fontId="0" fillId="0" borderId="43" xfId="0" applyNumberFormat="1" applyBorder="1" applyAlignment="1">
      <alignment horizontal="center" vertical="center"/>
    </xf>
    <xf numFmtId="0" fontId="27" fillId="0" borderId="44" xfId="0" applyFont="1" applyBorder="1" applyAlignment="1">
      <alignment horizontal="center" vertical="center"/>
    </xf>
    <xf numFmtId="0" fontId="0" fillId="0" borderId="45" xfId="0" applyBorder="1" applyAlignment="1">
      <alignment horizontal="center" vertical="center" wrapText="1"/>
    </xf>
    <xf numFmtId="0" fontId="0" fillId="0" borderId="0" xfId="0" applyAlignment="1">
      <alignment horizontal="left" vertical="center" wrapText="1"/>
    </xf>
    <xf numFmtId="0" fontId="27" fillId="0" borderId="13" xfId="0" applyFont="1" applyBorder="1" applyAlignment="1">
      <alignment horizontal="center" vertical="center"/>
    </xf>
    <xf numFmtId="0" fontId="27" fillId="0" borderId="46" xfId="0" applyFont="1" applyBorder="1" applyAlignment="1">
      <alignment horizontal="center" vertical="center"/>
    </xf>
    <xf numFmtId="0" fontId="27" fillId="30" borderId="48" xfId="0" applyFont="1" applyFill="1" applyBorder="1" applyAlignment="1">
      <alignment horizontal="center" vertical="center" wrapText="1"/>
    </xf>
    <xf numFmtId="2" fontId="0" fillId="30" borderId="43" xfId="0" applyNumberFormat="1" applyFill="1" applyBorder="1" applyAlignment="1">
      <alignment horizontal="center" vertical="center"/>
    </xf>
    <xf numFmtId="0" fontId="0" fillId="0" borderId="48" xfId="0" applyBorder="1" applyAlignment="1">
      <alignment horizontal="left" vertical="center" wrapText="1"/>
    </xf>
    <xf numFmtId="0" fontId="27" fillId="30" borderId="51" xfId="0" applyFont="1" applyFill="1" applyBorder="1" applyAlignment="1">
      <alignment horizontal="center" vertical="center" wrapText="1"/>
    </xf>
    <xf numFmtId="0" fontId="0" fillId="30" borderId="41" xfId="0" applyFill="1" applyBorder="1" applyAlignment="1">
      <alignment horizontal="center" vertical="center"/>
    </xf>
    <xf numFmtId="2" fontId="0" fillId="30" borderId="41" xfId="0" applyNumberFormat="1" applyFill="1" applyBorder="1" applyAlignment="1">
      <alignment horizontal="center" vertical="center"/>
    </xf>
    <xf numFmtId="0" fontId="27" fillId="30" borderId="44" xfId="0" applyFont="1" applyFill="1" applyBorder="1" applyAlignment="1">
      <alignment horizontal="center" vertical="center"/>
    </xf>
    <xf numFmtId="0" fontId="0" fillId="30" borderId="48" xfId="0" applyFill="1" applyBorder="1" applyAlignment="1">
      <alignment horizontal="left" vertical="center" wrapText="1"/>
    </xf>
    <xf numFmtId="0" fontId="0" fillId="0" borderId="13" xfId="0" applyBorder="1" applyAlignment="1">
      <alignment horizontal="center" vertical="center"/>
    </xf>
    <xf numFmtId="0" fontId="0" fillId="0" borderId="46" xfId="0" applyBorder="1" applyAlignment="1">
      <alignment horizontal="center" vertical="center"/>
    </xf>
    <xf numFmtId="0" fontId="27" fillId="30" borderId="36" xfId="0" applyFont="1" applyFill="1" applyBorder="1" applyAlignment="1">
      <alignment horizontal="center" vertical="center" wrapText="1"/>
    </xf>
    <xf numFmtId="0" fontId="0" fillId="0" borderId="54" xfId="0" applyBorder="1" applyAlignment="1">
      <alignment horizontal="center" vertical="center"/>
    </xf>
    <xf numFmtId="0" fontId="0" fillId="0" borderId="33" xfId="0" applyBorder="1" applyAlignment="1">
      <alignment horizontal="left" vertical="center" wrapText="1"/>
    </xf>
    <xf numFmtId="0" fontId="64" fillId="0" borderId="0" xfId="0" applyFont="1" applyAlignment="1">
      <alignment horizontal="center" vertical="center" wrapText="1"/>
    </xf>
    <xf numFmtId="2" fontId="0" fillId="0" borderId="0" xfId="0" applyNumberFormat="1" applyAlignment="1">
      <alignment horizontal="center" vertical="center"/>
    </xf>
    <xf numFmtId="0" fontId="0" fillId="0" borderId="46" xfId="0" applyBorder="1" applyAlignment="1">
      <alignment horizontal="left" vertical="center" wrapText="1"/>
    </xf>
    <xf numFmtId="0" fontId="27" fillId="0" borderId="55" xfId="0" applyFont="1" applyBorder="1" applyAlignment="1">
      <alignment horizontal="center" vertical="center"/>
    </xf>
    <xf numFmtId="0" fontId="27" fillId="0" borderId="56" xfId="0" applyFont="1" applyBorder="1" applyAlignment="1">
      <alignment horizontal="center" vertical="center"/>
    </xf>
    <xf numFmtId="0" fontId="27" fillId="0" borderId="53" xfId="0" applyFont="1" applyBorder="1" applyAlignment="1">
      <alignment horizontal="center" vertical="center"/>
    </xf>
    <xf numFmtId="0" fontId="27" fillId="0" borderId="0" xfId="0" applyFont="1" applyAlignment="1">
      <alignment vertical="center"/>
    </xf>
    <xf numFmtId="0" fontId="0" fillId="0" borderId="13" xfId="0" applyBorder="1" applyAlignment="1">
      <alignment horizontal="left" vertical="center"/>
    </xf>
    <xf numFmtId="2" fontId="0" fillId="0" borderId="32" xfId="0" applyNumberFormat="1" applyBorder="1" applyAlignment="1">
      <alignment horizontal="center" vertical="center"/>
    </xf>
    <xf numFmtId="0" fontId="27" fillId="0" borderId="34" xfId="0" applyFont="1" applyBorder="1" applyAlignment="1">
      <alignment vertical="center" wrapText="1"/>
    </xf>
    <xf numFmtId="0" fontId="27" fillId="0" borderId="35" xfId="0" applyFont="1" applyBorder="1" applyAlignment="1">
      <alignment vertical="center" wrapText="1"/>
    </xf>
    <xf numFmtId="0" fontId="27" fillId="0" borderId="36" xfId="0" applyFont="1" applyBorder="1" applyAlignment="1">
      <alignment vertical="center" wrapText="1"/>
    </xf>
    <xf numFmtId="0" fontId="27" fillId="0" borderId="13" xfId="0" applyFont="1" applyBorder="1" applyAlignment="1">
      <alignment vertical="center" wrapText="1"/>
    </xf>
    <xf numFmtId="0" fontId="27" fillId="0" borderId="0" xfId="0" applyFont="1" applyAlignment="1">
      <alignment vertical="center" wrapText="1"/>
    </xf>
    <xf numFmtId="0" fontId="27" fillId="0" borderId="46" xfId="0" applyFont="1" applyBorder="1" applyAlignment="1">
      <alignment vertical="center" wrapText="1"/>
    </xf>
    <xf numFmtId="0" fontId="0" fillId="30" borderId="13" xfId="0" applyFill="1" applyBorder="1" applyAlignment="1">
      <alignment horizontal="center" vertical="center"/>
    </xf>
    <xf numFmtId="0" fontId="64" fillId="30" borderId="0" xfId="0" applyFont="1" applyFill="1" applyAlignment="1">
      <alignment horizontal="center" vertical="center" wrapText="1"/>
    </xf>
    <xf numFmtId="0" fontId="0" fillId="30" borderId="0" xfId="0" applyFill="1" applyAlignment="1">
      <alignment horizontal="center" vertical="center"/>
    </xf>
    <xf numFmtId="2" fontId="0" fillId="30" borderId="0" xfId="0" applyNumberFormat="1" applyFill="1" applyAlignment="1">
      <alignment horizontal="center" vertical="center"/>
    </xf>
    <xf numFmtId="0" fontId="27" fillId="30" borderId="0" xfId="0" applyFont="1" applyFill="1" applyAlignment="1">
      <alignment horizontal="center" vertical="center"/>
    </xf>
    <xf numFmtId="0" fontId="0" fillId="30" borderId="46" xfId="0" applyFill="1" applyBorder="1" applyAlignment="1">
      <alignment horizontal="left" vertical="center" wrapText="1"/>
    </xf>
    <xf numFmtId="0" fontId="27" fillId="30" borderId="57" xfId="0" applyFont="1" applyFill="1" applyBorder="1" applyAlignment="1">
      <alignment horizontal="center" vertical="center" wrapText="1"/>
    </xf>
    <xf numFmtId="0" fontId="0" fillId="0" borderId="58" xfId="0" applyBorder="1" applyAlignment="1">
      <alignment horizontal="center" vertical="center"/>
    </xf>
    <xf numFmtId="2" fontId="0" fillId="0" borderId="58" xfId="0" applyNumberFormat="1" applyBorder="1" applyAlignment="1">
      <alignment horizontal="center" vertical="center"/>
    </xf>
    <xf numFmtId="2" fontId="0" fillId="0" borderId="59" xfId="0" applyNumberFormat="1" applyBorder="1" applyAlignment="1">
      <alignment horizontal="center" vertical="center"/>
    </xf>
    <xf numFmtId="0" fontId="27" fillId="0" borderId="60" xfId="0" applyFont="1" applyBorder="1" applyAlignment="1">
      <alignment horizontal="center" vertical="center"/>
    </xf>
    <xf numFmtId="0" fontId="0" fillId="0" borderId="61" xfId="0" applyBorder="1" applyAlignment="1">
      <alignment horizontal="left" vertical="center" wrapText="1"/>
    </xf>
    <xf numFmtId="0" fontId="27" fillId="0" borderId="13" xfId="0" applyFont="1" applyBorder="1" applyAlignment="1">
      <alignment horizontal="center" vertical="center" wrapText="1"/>
    </xf>
    <xf numFmtId="0" fontId="27" fillId="0" borderId="0" xfId="0" applyFont="1" applyAlignment="1">
      <alignment horizontal="center" vertical="center" wrapText="1"/>
    </xf>
    <xf numFmtId="0" fontId="27" fillId="0" borderId="46" xfId="0" applyFont="1" applyBorder="1" applyAlignment="1">
      <alignment horizontal="center" vertical="center" wrapText="1"/>
    </xf>
    <xf numFmtId="0" fontId="0" fillId="0" borderId="46" xfId="0" applyBorder="1"/>
    <xf numFmtId="0" fontId="27" fillId="0" borderId="55" xfId="0" applyFont="1" applyBorder="1" applyAlignment="1">
      <alignment horizontal="center" vertical="center" wrapText="1"/>
    </xf>
    <xf numFmtId="0" fontId="27" fillId="0" borderId="56" xfId="0" applyFont="1" applyBorder="1" applyAlignment="1">
      <alignment horizontal="center" vertical="center" wrapText="1"/>
    </xf>
    <xf numFmtId="0" fontId="27" fillId="0" borderId="53" xfId="0" applyFont="1" applyBorder="1" applyAlignment="1">
      <alignment horizontal="center" vertical="center" wrapText="1"/>
    </xf>
    <xf numFmtId="0" fontId="27" fillId="30" borderId="58" xfId="0" applyFont="1" applyFill="1" applyBorder="1" applyAlignment="1">
      <alignment horizontal="center" vertical="center" wrapText="1"/>
    </xf>
    <xf numFmtId="0" fontId="27" fillId="30" borderId="60" xfId="0" applyFont="1" applyFill="1" applyBorder="1" applyAlignment="1">
      <alignment horizontal="center" vertical="center" wrapText="1"/>
    </xf>
    <xf numFmtId="0" fontId="0" fillId="0" borderId="25" xfId="0" applyBorder="1" applyAlignment="1">
      <alignment vertical="center"/>
    </xf>
    <xf numFmtId="2" fontId="0" fillId="0" borderId="25" xfId="0" applyNumberFormat="1" applyBorder="1" applyAlignment="1">
      <alignment horizontal="center" vertical="center"/>
    </xf>
    <xf numFmtId="0" fontId="27" fillId="0" borderId="25" xfId="0" applyFont="1" applyBorder="1" applyAlignment="1">
      <alignment horizontal="center" vertical="center"/>
    </xf>
    <xf numFmtId="0" fontId="0" fillId="0" borderId="64" xfId="0" applyBorder="1" applyAlignment="1">
      <alignment vertical="center" wrapText="1"/>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13" xfId="0" applyBorder="1" applyAlignment="1">
      <alignment vertical="center"/>
    </xf>
    <xf numFmtId="0" fontId="0" fillId="0" borderId="0" xfId="0" applyAlignment="1">
      <alignment vertical="center"/>
    </xf>
    <xf numFmtId="0" fontId="0" fillId="0" borderId="46" xfId="0" applyBorder="1" applyAlignment="1">
      <alignment vertical="center"/>
    </xf>
    <xf numFmtId="0" fontId="27" fillId="30" borderId="15" xfId="0" applyFont="1" applyFill="1" applyBorder="1" applyAlignment="1">
      <alignment horizontal="center" vertical="center" wrapText="1"/>
    </xf>
    <xf numFmtId="0" fontId="27" fillId="30" borderId="65" xfId="0" applyFont="1" applyFill="1" applyBorder="1" applyAlignment="1">
      <alignment horizontal="center" vertical="center" wrapText="1"/>
    </xf>
    <xf numFmtId="0" fontId="27" fillId="30" borderId="66" xfId="0" applyFont="1" applyFill="1" applyBorder="1" applyAlignment="1">
      <alignment horizontal="center" vertical="center" wrapText="1"/>
    </xf>
    <xf numFmtId="0" fontId="0" fillId="0" borderId="42" xfId="0" applyBorder="1" applyAlignment="1">
      <alignment horizontal="center" vertical="center"/>
    </xf>
    <xf numFmtId="2" fontId="0" fillId="0" borderId="14" xfId="0" applyNumberFormat="1" applyBorder="1" applyAlignment="1">
      <alignment horizontal="center" vertical="center"/>
    </xf>
    <xf numFmtId="0" fontId="0" fillId="0" borderId="48" xfId="0" applyBorder="1" applyAlignment="1">
      <alignment horizontal="center" vertical="center" wrapText="1"/>
    </xf>
    <xf numFmtId="0" fontId="0" fillId="30" borderId="0" xfId="0" applyFill="1" applyAlignment="1">
      <alignment horizontal="center" vertical="center" wrapText="1"/>
    </xf>
    <xf numFmtId="0" fontId="27" fillId="0" borderId="24" xfId="0" applyFont="1" applyBorder="1" applyAlignment="1">
      <alignment horizontal="center" vertical="center"/>
    </xf>
    <xf numFmtId="0" fontId="27" fillId="30" borderId="33" xfId="0" applyFont="1" applyFill="1" applyBorder="1" applyAlignment="1">
      <alignment horizontal="center" vertical="center" wrapText="1"/>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3" xfId="0" applyBorder="1" applyAlignment="1">
      <alignment horizontal="center" vertical="center"/>
    </xf>
    <xf numFmtId="0" fontId="0" fillId="0" borderId="13" xfId="0" applyBorder="1"/>
    <xf numFmtId="0" fontId="0" fillId="0" borderId="64" xfId="0" applyBorder="1" applyAlignment="1">
      <alignment horizontal="center" vertical="center" wrapText="1"/>
    </xf>
    <xf numFmtId="0" fontId="0" fillId="0" borderId="43" xfId="0" applyBorder="1" applyAlignment="1">
      <alignment horizontal="center" vertical="center"/>
    </xf>
    <xf numFmtId="0" fontId="67" fillId="0" borderId="0" xfId="15" applyAlignment="1">
      <alignment vertical="center"/>
    </xf>
    <xf numFmtId="0" fontId="67" fillId="0" borderId="0" xfId="15" applyAlignment="1">
      <alignment horizontal="center" vertical="center"/>
    </xf>
    <xf numFmtId="0" fontId="70" fillId="59" borderId="71" xfId="15" applyFont="1" applyFill="1" applyBorder="1" applyAlignment="1">
      <alignment horizontal="center" vertical="center"/>
    </xf>
    <xf numFmtId="0" fontId="70" fillId="59" borderId="72" xfId="15" applyFont="1" applyFill="1" applyBorder="1" applyAlignment="1">
      <alignment horizontal="center" vertical="center"/>
    </xf>
    <xf numFmtId="0" fontId="72" fillId="62" borderId="78" xfId="15" applyFont="1" applyFill="1" applyBorder="1" applyAlignment="1">
      <alignment horizontal="center" vertical="center" wrapText="1"/>
    </xf>
    <xf numFmtId="0" fontId="72" fillId="62" borderId="71" xfId="15" applyFont="1" applyFill="1" applyBorder="1" applyAlignment="1">
      <alignment horizontal="left" vertical="center" wrapText="1"/>
    </xf>
    <xf numFmtId="10" fontId="67" fillId="63" borderId="71" xfId="16" applyNumberFormat="1" applyFill="1" applyBorder="1" applyAlignment="1">
      <alignment horizontal="center" vertical="center"/>
    </xf>
    <xf numFmtId="10" fontId="67" fillId="63" borderId="72" xfId="16" applyNumberFormat="1" applyFill="1" applyBorder="1" applyAlignment="1">
      <alignment horizontal="center" vertical="center"/>
    </xf>
    <xf numFmtId="0" fontId="72" fillId="65" borderId="71" xfId="15" applyFont="1" applyFill="1" applyBorder="1" applyAlignment="1">
      <alignment horizontal="left" vertical="center" wrapText="1"/>
    </xf>
    <xf numFmtId="10" fontId="67" fillId="64" borderId="71" xfId="16" applyNumberFormat="1" applyFill="1" applyBorder="1" applyAlignment="1">
      <alignment horizontal="center" vertical="center"/>
    </xf>
    <xf numFmtId="10" fontId="67" fillId="64" borderId="72" xfId="16" applyNumberFormat="1" applyFill="1" applyBorder="1" applyAlignment="1">
      <alignment horizontal="center" vertical="center"/>
    </xf>
    <xf numFmtId="0" fontId="73" fillId="65" borderId="71" xfId="15" applyFont="1" applyFill="1" applyBorder="1" applyAlignment="1">
      <alignment horizontal="left" vertical="center" wrapText="1"/>
    </xf>
    <xf numFmtId="10" fontId="74" fillId="64" borderId="71" xfId="16" applyNumberFormat="1" applyFont="1" applyFill="1" applyBorder="1" applyAlignment="1">
      <alignment horizontal="center" vertical="center"/>
    </xf>
    <xf numFmtId="10" fontId="74" fillId="64" borderId="72" xfId="16" applyNumberFormat="1" applyFont="1" applyFill="1" applyBorder="1" applyAlignment="1">
      <alignment horizontal="center" vertical="center"/>
    </xf>
    <xf numFmtId="10" fontId="75" fillId="61" borderId="71" xfId="16" applyNumberFormat="1" applyFont="1" applyFill="1" applyBorder="1" applyAlignment="1" applyProtection="1">
      <alignment horizontal="center" vertical="center"/>
    </xf>
    <xf numFmtId="10" fontId="75" fillId="61" borderId="72" xfId="16" applyNumberFormat="1" applyFont="1" applyFill="1" applyBorder="1" applyAlignment="1" applyProtection="1">
      <alignment horizontal="center" vertical="center"/>
    </xf>
    <xf numFmtId="171" fontId="0" fillId="0" borderId="0" xfId="16" applyNumberFormat="1" applyFont="1" applyBorder="1" applyAlignment="1" applyProtection="1">
      <alignment vertical="center"/>
    </xf>
    <xf numFmtId="0" fontId="65" fillId="0" borderId="14" xfId="15" applyFont="1" applyBorder="1" applyAlignment="1">
      <alignment vertical="center"/>
    </xf>
    <xf numFmtId="0" fontId="3" fillId="67" borderId="14" xfId="4" applyFont="1" applyFill="1" applyBorder="1" applyAlignment="1">
      <alignment horizontal="left" vertical="top" wrapText="1"/>
    </xf>
    <xf numFmtId="10" fontId="65" fillId="0" borderId="14" xfId="13" applyNumberFormat="1" applyFont="1" applyBorder="1" applyAlignment="1" applyProtection="1">
      <alignment horizontal="center" vertical="center"/>
    </xf>
    <xf numFmtId="10" fontId="78" fillId="0" borderId="14" xfId="13" applyNumberFormat="1" applyFont="1" applyBorder="1" applyAlignment="1" applyProtection="1">
      <alignment horizontal="center" vertical="center"/>
    </xf>
    <xf numFmtId="9" fontId="67" fillId="0" borderId="14" xfId="13" applyFont="1" applyBorder="1" applyAlignment="1" applyProtection="1">
      <alignment horizontal="center" vertical="center"/>
    </xf>
    <xf numFmtId="0" fontId="76" fillId="0" borderId="14" xfId="15" applyFont="1" applyBorder="1" applyAlignment="1">
      <alignment vertical="center"/>
    </xf>
    <xf numFmtId="9" fontId="77" fillId="0" borderId="14" xfId="16" applyFont="1" applyBorder="1" applyAlignment="1" applyProtection="1">
      <alignment vertical="center"/>
    </xf>
    <xf numFmtId="0" fontId="77" fillId="0" borderId="14" xfId="15" applyFont="1" applyBorder="1" applyAlignment="1">
      <alignment vertical="center"/>
    </xf>
    <xf numFmtId="0" fontId="27" fillId="69" borderId="14" xfId="4" applyFont="1" applyFill="1" applyBorder="1" applyAlignment="1">
      <alignment wrapText="1"/>
    </xf>
    <xf numFmtId="0" fontId="27" fillId="0" borderId="14" xfId="4" applyFont="1" applyBorder="1"/>
    <xf numFmtId="0" fontId="27" fillId="0" borderId="14" xfId="4" applyFont="1" applyBorder="1" applyAlignment="1">
      <alignment wrapText="1"/>
    </xf>
    <xf numFmtId="0" fontId="2" fillId="0" borderId="14" xfId="4" applyBorder="1"/>
    <xf numFmtId="9" fontId="0" fillId="0" borderId="14" xfId="13" applyFont="1" applyBorder="1"/>
    <xf numFmtId="10" fontId="27" fillId="0" borderId="14" xfId="13" applyNumberFormat="1" applyFont="1" applyBorder="1"/>
    <xf numFmtId="0" fontId="67" fillId="0" borderId="0" xfId="15"/>
    <xf numFmtId="44" fontId="8" fillId="6" borderId="1" xfId="1" applyFont="1" applyFill="1" applyBorder="1" applyAlignment="1">
      <alignment horizontal="left" vertical="top" wrapText="1"/>
    </xf>
    <xf numFmtId="44" fontId="10" fillId="8" borderId="3" xfId="1" applyFont="1" applyFill="1" applyBorder="1" applyAlignment="1">
      <alignment horizontal="right" vertical="top" wrapText="1"/>
    </xf>
    <xf numFmtId="44" fontId="15" fillId="12" borderId="7" xfId="1" applyFont="1" applyFill="1" applyBorder="1" applyAlignment="1">
      <alignment horizontal="right" vertical="top" wrapText="1"/>
    </xf>
    <xf numFmtId="44" fontId="20" fillId="16" borderId="11" xfId="1" applyFont="1" applyFill="1" applyBorder="1" applyAlignment="1">
      <alignment horizontal="right" vertical="top" wrapText="1"/>
    </xf>
    <xf numFmtId="44" fontId="23" fillId="19" borderId="0" xfId="1" applyFont="1" applyFill="1" applyAlignment="1">
      <alignment horizontal="right" vertical="top" wrapText="1"/>
    </xf>
    <xf numFmtId="44" fontId="25" fillId="21" borderId="0" xfId="1" applyFont="1" applyFill="1" applyAlignment="1">
      <alignment horizontal="center" vertical="top" wrapText="1"/>
    </xf>
    <xf numFmtId="44" fontId="22" fillId="18" borderId="0" xfId="1" applyFont="1" applyFill="1" applyAlignment="1">
      <alignment horizontal="center" vertical="top" wrapText="1"/>
    </xf>
    <xf numFmtId="44" fontId="0" fillId="0" borderId="0" xfId="1" applyFont="1"/>
    <xf numFmtId="44" fontId="8" fillId="22" borderId="12" xfId="1" applyFont="1" applyFill="1" applyBorder="1" applyAlignment="1">
      <alignment horizontal="left" vertical="top" wrapText="1"/>
    </xf>
    <xf numFmtId="44" fontId="8" fillId="22" borderId="12" xfId="1" applyFont="1" applyFill="1" applyBorder="1" applyAlignment="1">
      <alignment horizontal="right" vertical="top" wrapText="1"/>
    </xf>
    <xf numFmtId="44" fontId="12" fillId="23" borderId="12" xfId="1" applyFont="1" applyFill="1" applyBorder="1" applyAlignment="1">
      <alignment horizontal="right" vertical="top" wrapText="1"/>
    </xf>
    <xf numFmtId="44" fontId="12" fillId="24" borderId="12" xfId="1" applyFont="1" applyFill="1" applyBorder="1" applyAlignment="1">
      <alignment horizontal="right" vertical="top" wrapText="1"/>
    </xf>
    <xf numFmtId="44" fontId="11" fillId="25" borderId="0" xfId="1" applyFont="1" applyFill="1" applyAlignment="1">
      <alignment horizontal="right" vertical="top" wrapText="1"/>
    </xf>
    <xf numFmtId="10" fontId="38" fillId="21" borderId="0" xfId="2" applyNumberFormat="1" applyFont="1" applyFill="1" applyAlignment="1">
      <alignment horizontal="center" vertical="top" wrapText="1"/>
    </xf>
    <xf numFmtId="9" fontId="16" fillId="25" borderId="0" xfId="2" applyFont="1" applyFill="1" applyAlignment="1">
      <alignment horizontal="center" vertical="top" wrapText="1"/>
    </xf>
    <xf numFmtId="10" fontId="38" fillId="25" borderId="0" xfId="2" applyNumberFormat="1" applyFont="1" applyFill="1" applyAlignment="1">
      <alignment horizontal="center" vertical="top" wrapText="1"/>
    </xf>
    <xf numFmtId="0" fontId="23" fillId="19" borderId="0" xfId="0" applyFont="1" applyFill="1" applyAlignment="1">
      <alignment vertical="top" wrapText="1"/>
    </xf>
    <xf numFmtId="4" fontId="8" fillId="71" borderId="12" xfId="0" applyNumberFormat="1" applyFont="1" applyFill="1" applyBorder="1" applyAlignment="1">
      <alignment horizontal="right" vertical="top" wrapText="1"/>
    </xf>
    <xf numFmtId="4" fontId="12" fillId="72" borderId="12" xfId="0" applyNumberFormat="1" applyFont="1" applyFill="1" applyBorder="1" applyAlignment="1">
      <alignment horizontal="right" vertical="top" wrapText="1"/>
    </xf>
    <xf numFmtId="44" fontId="12" fillId="16" borderId="11" xfId="1" applyFont="1" applyFill="1" applyBorder="1" applyAlignment="1">
      <alignment horizontal="right" vertical="top" wrapText="1"/>
    </xf>
    <xf numFmtId="10" fontId="0" fillId="0" borderId="0" xfId="2" applyNumberFormat="1" applyFont="1"/>
    <xf numFmtId="10" fontId="8" fillId="71" borderId="12" xfId="2" applyNumberFormat="1" applyFont="1" applyFill="1" applyBorder="1" applyAlignment="1">
      <alignment horizontal="right" vertical="top" wrapText="1"/>
    </xf>
    <xf numFmtId="10" fontId="12" fillId="72" borderId="12" xfId="2" applyNumberFormat="1" applyFont="1" applyFill="1" applyBorder="1" applyAlignment="1">
      <alignment horizontal="right" vertical="top" wrapText="1"/>
    </xf>
    <xf numFmtId="10" fontId="12" fillId="16" borderId="11" xfId="2" applyNumberFormat="1" applyFont="1" applyFill="1" applyBorder="1" applyAlignment="1">
      <alignment horizontal="right" vertical="top" wrapText="1"/>
    </xf>
    <xf numFmtId="10" fontId="23" fillId="19" borderId="0" xfId="2" applyNumberFormat="1" applyFont="1" applyFill="1" applyAlignment="1">
      <alignment horizontal="right" vertical="top" wrapText="1"/>
    </xf>
    <xf numFmtId="10" fontId="25" fillId="21" borderId="0" xfId="2" applyNumberFormat="1" applyFont="1" applyFill="1" applyAlignment="1">
      <alignment horizontal="center" vertical="top" wrapText="1"/>
    </xf>
    <xf numFmtId="10" fontId="23" fillId="19" borderId="0" xfId="2" applyNumberFormat="1" applyFont="1" applyFill="1" applyAlignment="1">
      <alignment vertical="top" wrapText="1"/>
    </xf>
    <xf numFmtId="10" fontId="22" fillId="18" borderId="0" xfId="2" applyNumberFormat="1" applyFont="1" applyFill="1" applyAlignment="1">
      <alignment horizontal="center" vertical="top" wrapText="1"/>
    </xf>
    <xf numFmtId="10" fontId="8" fillId="6" borderId="1" xfId="2" applyNumberFormat="1" applyFont="1" applyFill="1" applyBorder="1" applyAlignment="1">
      <alignment horizontal="left" vertical="top" wrapText="1"/>
    </xf>
    <xf numFmtId="10" fontId="20" fillId="16" borderId="11" xfId="2" applyNumberFormat="1" applyFont="1" applyFill="1" applyBorder="1" applyAlignment="1">
      <alignment horizontal="right" vertical="top" wrapText="1"/>
    </xf>
    <xf numFmtId="10" fontId="15" fillId="12" borderId="7" xfId="2" applyNumberFormat="1" applyFont="1" applyFill="1" applyBorder="1" applyAlignment="1">
      <alignment horizontal="right" vertical="top" wrapText="1"/>
    </xf>
    <xf numFmtId="0" fontId="8" fillId="6" borderId="79" xfId="0" applyFont="1" applyFill="1" applyBorder="1" applyAlignment="1">
      <alignment horizontal="left" vertical="top" wrapText="1"/>
    </xf>
    <xf numFmtId="0" fontId="9" fillId="7" borderId="79" xfId="0" applyFont="1" applyFill="1" applyBorder="1" applyAlignment="1">
      <alignment horizontal="right" vertical="top" wrapText="1"/>
    </xf>
    <xf numFmtId="44" fontId="8" fillId="6" borderId="79" xfId="1" applyFont="1" applyFill="1" applyBorder="1" applyAlignment="1">
      <alignment horizontal="left" vertical="top" wrapText="1"/>
    </xf>
    <xf numFmtId="44" fontId="10" fillId="8" borderId="79" xfId="1" applyFont="1" applyFill="1" applyBorder="1" applyAlignment="1">
      <alignment horizontal="right" vertical="top" wrapText="1"/>
    </xf>
    <xf numFmtId="4" fontId="8" fillId="71" borderId="79" xfId="0" applyNumberFormat="1" applyFont="1" applyFill="1" applyBorder="1" applyAlignment="1">
      <alignment horizontal="right" vertical="top" wrapText="1"/>
    </xf>
    <xf numFmtId="10" fontId="8" fillId="71" borderId="79" xfId="2" applyNumberFormat="1" applyFont="1" applyFill="1" applyBorder="1" applyAlignment="1">
      <alignment horizontal="right" vertical="top" wrapText="1"/>
    </xf>
    <xf numFmtId="44" fontId="42" fillId="73" borderId="31" xfId="8" applyFont="1" applyFill="1" applyBorder="1" applyAlignment="1">
      <alignment vertical="center"/>
    </xf>
    <xf numFmtId="44" fontId="42" fillId="73" borderId="32" xfId="8" applyFont="1" applyFill="1" applyBorder="1" applyAlignment="1">
      <alignment vertical="center"/>
    </xf>
    <xf numFmtId="10" fontId="42" fillId="73" borderId="48" xfId="12" applyNumberFormat="1" applyFont="1" applyFill="1" applyBorder="1" applyAlignment="1">
      <alignment horizontal="center" vertical="center"/>
    </xf>
    <xf numFmtId="0" fontId="21" fillId="17" borderId="0" xfId="0" applyFont="1" applyFill="1" applyAlignment="1">
      <alignment vertical="top" wrapText="1"/>
    </xf>
    <xf numFmtId="0" fontId="11" fillId="17" borderId="0" xfId="0" applyFont="1" applyFill="1" applyAlignment="1">
      <alignment vertical="top" wrapText="1"/>
    </xf>
    <xf numFmtId="44" fontId="12" fillId="12" borderId="7" xfId="1" applyFont="1" applyFill="1" applyBorder="1" applyAlignment="1">
      <alignment horizontal="right" vertical="top" wrapText="1"/>
    </xf>
    <xf numFmtId="0" fontId="21" fillId="17" borderId="0" xfId="0" applyFont="1" applyFill="1" applyAlignment="1">
      <alignment horizontal="center" vertical="center" wrapText="1"/>
    </xf>
    <xf numFmtId="44" fontId="42" fillId="73" borderId="34" xfId="8" applyFont="1" applyFill="1" applyBorder="1" applyAlignment="1">
      <alignment vertical="center"/>
    </xf>
    <xf numFmtId="44" fontId="42" fillId="73" borderId="35" xfId="8" applyFont="1" applyFill="1" applyBorder="1" applyAlignment="1">
      <alignment vertical="center"/>
    </xf>
    <xf numFmtId="10" fontId="42" fillId="73" borderId="39" xfId="12" applyNumberFormat="1" applyFont="1" applyFill="1" applyBorder="1" applyAlignment="1">
      <alignment horizontal="center" vertical="center"/>
    </xf>
    <xf numFmtId="0" fontId="7" fillId="5" borderId="25" xfId="0" applyFont="1" applyFill="1" applyBorder="1" applyAlignment="1">
      <alignment horizontal="right" vertical="top" wrapText="1"/>
    </xf>
    <xf numFmtId="44" fontId="7" fillId="5" borderId="25" xfId="1" applyFont="1" applyFill="1" applyBorder="1" applyAlignment="1">
      <alignment horizontal="right" vertical="top" wrapText="1"/>
    </xf>
    <xf numFmtId="44" fontId="7" fillId="5" borderId="64" xfId="1" applyFont="1" applyFill="1" applyBorder="1" applyAlignment="1">
      <alignment horizontal="right" vertical="top" wrapText="1"/>
    </xf>
    <xf numFmtId="0" fontId="23" fillId="74" borderId="0" xfId="0" applyFont="1" applyFill="1" applyAlignment="1">
      <alignment horizontal="right" vertical="top" wrapText="1"/>
    </xf>
    <xf numFmtId="0" fontId="24" fillId="74" borderId="0" xfId="0" applyFont="1" applyFill="1" applyAlignment="1">
      <alignment horizontal="left" vertical="top" wrapText="1"/>
    </xf>
    <xf numFmtId="0" fontId="23" fillId="74" borderId="0" xfId="0" applyFont="1" applyFill="1" applyAlignment="1">
      <alignment vertical="top" wrapText="1"/>
    </xf>
    <xf numFmtId="0" fontId="0" fillId="30" borderId="0" xfId="0" applyFill="1"/>
    <xf numFmtId="10" fontId="0" fillId="30" borderId="0" xfId="2" applyNumberFormat="1" applyFont="1" applyFill="1"/>
    <xf numFmtId="0" fontId="3" fillId="74" borderId="0" xfId="0" applyFont="1" applyFill="1" applyAlignment="1">
      <alignment horizontal="left" vertical="top" wrapText="1"/>
    </xf>
    <xf numFmtId="0" fontId="3" fillId="74" borderId="0" xfId="0" applyFont="1" applyFill="1" applyAlignment="1">
      <alignment horizontal="center" vertical="center" wrapText="1"/>
    </xf>
    <xf numFmtId="0" fontId="11" fillId="74" borderId="0" xfId="0" applyFont="1" applyFill="1" applyAlignment="1">
      <alignment horizontal="right" vertical="top" wrapText="1"/>
    </xf>
    <xf numFmtId="0" fontId="16" fillId="74" borderId="0" xfId="0" applyFont="1" applyFill="1" applyAlignment="1">
      <alignment horizontal="left" vertical="top" wrapText="1"/>
    </xf>
    <xf numFmtId="0" fontId="11" fillId="74" borderId="0" xfId="0" applyFont="1" applyFill="1" applyAlignment="1">
      <alignment horizontal="center" vertical="top" wrapText="1"/>
    </xf>
    <xf numFmtId="44" fontId="11" fillId="74" borderId="0" xfId="1" applyFont="1" applyFill="1" applyAlignment="1">
      <alignment horizontal="center" vertical="top" wrapText="1"/>
    </xf>
    <xf numFmtId="0" fontId="22" fillId="74" borderId="0" xfId="0" applyFont="1" applyFill="1" applyAlignment="1">
      <alignment horizontal="center" vertical="top" wrapText="1"/>
    </xf>
    <xf numFmtId="0" fontId="3" fillId="74" borderId="0" xfId="0" applyFont="1" applyFill="1" applyAlignment="1">
      <alignment vertical="top" wrapText="1"/>
    </xf>
    <xf numFmtId="10" fontId="42" fillId="30" borderId="0" xfId="12" applyNumberFormat="1" applyFont="1" applyFill="1" applyBorder="1" applyAlignment="1">
      <alignment horizontal="center" vertical="center"/>
    </xf>
    <xf numFmtId="10" fontId="42" fillId="73" borderId="33" xfId="2" applyNumberFormat="1" applyFont="1" applyFill="1" applyBorder="1" applyAlignment="1">
      <alignment vertical="center"/>
    </xf>
    <xf numFmtId="0" fontId="79" fillId="67" borderId="0" xfId="7" applyFont="1" applyFill="1" applyAlignment="1">
      <alignment vertical="top" wrapText="1"/>
    </xf>
    <xf numFmtId="0" fontId="79" fillId="67" borderId="0" xfId="7" applyFont="1" applyFill="1" applyAlignment="1">
      <alignment horizontal="center" vertical="top" wrapText="1"/>
    </xf>
    <xf numFmtId="10" fontId="0" fillId="0" borderId="0" xfId="12" applyNumberFormat="1" applyFont="1"/>
    <xf numFmtId="0" fontId="3" fillId="67" borderId="0" xfId="7" applyFont="1" applyFill="1" applyAlignment="1">
      <alignment vertical="top" wrapText="1"/>
    </xf>
    <xf numFmtId="44" fontId="42" fillId="30" borderId="0" xfId="8" applyFont="1" applyFill="1" applyBorder="1" applyAlignment="1">
      <alignment vertical="center"/>
    </xf>
    <xf numFmtId="0" fontId="3" fillId="67" borderId="22" xfId="7" applyFont="1" applyFill="1" applyBorder="1" applyAlignment="1">
      <alignment vertical="top" wrapText="1"/>
    </xf>
    <xf numFmtId="0" fontId="3" fillId="67" borderId="14" xfId="7" applyFont="1" applyFill="1" applyBorder="1" applyAlignment="1">
      <alignment horizontal="right" vertical="top" wrapText="1"/>
    </xf>
    <xf numFmtId="0" fontId="8" fillId="71" borderId="14" xfId="7" applyFont="1" applyFill="1" applyBorder="1" applyAlignment="1">
      <alignment horizontal="left" vertical="top" wrapText="1"/>
    </xf>
    <xf numFmtId="4" fontId="8" fillId="71" borderId="14" xfId="7" applyNumberFormat="1" applyFont="1" applyFill="1" applyBorder="1" applyAlignment="1">
      <alignment horizontal="right" vertical="top" wrapText="1"/>
    </xf>
    <xf numFmtId="10" fontId="8" fillId="71" borderId="14" xfId="12" applyNumberFormat="1" applyFont="1" applyFill="1" applyBorder="1" applyAlignment="1">
      <alignment horizontal="left" vertical="top" wrapText="1"/>
    </xf>
    <xf numFmtId="4" fontId="12" fillId="72" borderId="14" xfId="7" applyNumberFormat="1" applyFont="1" applyFill="1" applyBorder="1" applyAlignment="1">
      <alignment horizontal="right" vertical="top" wrapText="1"/>
    </xf>
    <xf numFmtId="10" fontId="12" fillId="72" borderId="14" xfId="12" applyNumberFormat="1" applyFont="1" applyFill="1" applyBorder="1" applyAlignment="1">
      <alignment horizontal="right" vertical="top" wrapText="1"/>
    </xf>
    <xf numFmtId="4" fontId="12" fillId="45" borderId="14" xfId="7" applyNumberFormat="1" applyFont="1" applyFill="1" applyBorder="1" applyAlignment="1">
      <alignment horizontal="right" vertical="top" wrapText="1"/>
    </xf>
    <xf numFmtId="10" fontId="12" fillId="45" borderId="14" xfId="12" applyNumberFormat="1" applyFont="1" applyFill="1" applyBorder="1" applyAlignment="1">
      <alignment horizontal="right" vertical="top" wrapText="1"/>
    </xf>
    <xf numFmtId="0" fontId="12" fillId="0" borderId="16" xfId="7" applyFont="1" applyBorder="1" applyAlignment="1">
      <alignment horizontal="left" vertical="top" wrapText="1"/>
    </xf>
    <xf numFmtId="0" fontId="12" fillId="0" borderId="16" xfId="7" applyFont="1" applyBorder="1" applyAlignment="1">
      <alignment horizontal="right" vertical="top" wrapText="1"/>
    </xf>
    <xf numFmtId="0" fontId="12" fillId="0" borderId="16" xfId="7" applyFont="1" applyBorder="1" applyAlignment="1">
      <alignment horizontal="center" vertical="top" wrapText="1"/>
    </xf>
    <xf numFmtId="4" fontId="12" fillId="0" borderId="16" xfId="7" applyNumberFormat="1" applyFont="1" applyBorder="1" applyAlignment="1">
      <alignment horizontal="right" vertical="top" wrapText="1"/>
    </xf>
    <xf numFmtId="4" fontId="12" fillId="0" borderId="21" xfId="7" applyNumberFormat="1" applyFont="1" applyBorder="1" applyAlignment="1">
      <alignment horizontal="right" vertical="top" wrapText="1"/>
    </xf>
    <xf numFmtId="4" fontId="12" fillId="0" borderId="17" xfId="7" applyNumberFormat="1" applyFont="1" applyBorder="1" applyAlignment="1">
      <alignment horizontal="right" vertical="top" wrapText="1"/>
    </xf>
    <xf numFmtId="4" fontId="12" fillId="0" borderId="14" xfId="7" applyNumberFormat="1" applyFont="1" applyBorder="1" applyAlignment="1">
      <alignment horizontal="right" vertical="top" wrapText="1"/>
    </xf>
    <xf numFmtId="10" fontId="12" fillId="0" borderId="14" xfId="12" applyNumberFormat="1" applyFont="1" applyFill="1" applyBorder="1" applyAlignment="1">
      <alignment horizontal="right" vertical="top" wrapText="1"/>
    </xf>
    <xf numFmtId="10" fontId="12" fillId="0" borderId="17" xfId="12" applyNumberFormat="1" applyFont="1" applyFill="1" applyBorder="1" applyAlignment="1">
      <alignment horizontal="right" vertical="top" wrapText="1"/>
    </xf>
    <xf numFmtId="44" fontId="81" fillId="0" borderId="44" xfId="8" applyFont="1" applyBorder="1"/>
    <xf numFmtId="4" fontId="8" fillId="69" borderId="14" xfId="7" applyNumberFormat="1" applyFont="1" applyFill="1" applyBorder="1" applyAlignment="1">
      <alignment horizontal="right" vertical="top" wrapText="1"/>
    </xf>
    <xf numFmtId="44" fontId="81" fillId="69" borderId="14" xfId="8" applyFont="1" applyFill="1" applyBorder="1"/>
    <xf numFmtId="44" fontId="0" fillId="0" borderId="0" xfId="8" applyFont="1"/>
    <xf numFmtId="10" fontId="81" fillId="0" borderId="0" xfId="12" applyNumberFormat="1" applyFont="1"/>
    <xf numFmtId="4" fontId="8" fillId="70" borderId="14" xfId="7" applyNumberFormat="1" applyFont="1" applyFill="1" applyBorder="1" applyAlignment="1">
      <alignment horizontal="right" vertical="top" wrapText="1"/>
    </xf>
    <xf numFmtId="44" fontId="81" fillId="70" borderId="14" xfId="8" applyFont="1" applyFill="1" applyBorder="1"/>
    <xf numFmtId="10" fontId="12" fillId="0" borderId="0" xfId="12" applyNumberFormat="1" applyFont="1" applyFill="1" applyBorder="1" applyAlignment="1">
      <alignment vertical="top" wrapText="1"/>
    </xf>
    <xf numFmtId="0" fontId="79" fillId="30" borderId="0" xfId="7" applyFont="1" applyFill="1" applyAlignment="1">
      <alignment vertical="top" wrapText="1"/>
    </xf>
    <xf numFmtId="0" fontId="79" fillId="30" borderId="0" xfId="7" applyFont="1" applyFill="1" applyAlignment="1">
      <alignment horizontal="center" vertical="top" wrapText="1"/>
    </xf>
    <xf numFmtId="0" fontId="80" fillId="30" borderId="0" xfId="7" applyFont="1" applyFill="1"/>
    <xf numFmtId="4" fontId="12" fillId="72" borderId="14" xfId="7" applyNumberFormat="1" applyFont="1" applyFill="1" applyBorder="1" applyAlignment="1">
      <alignment horizontal="center" vertical="top" wrapText="1"/>
    </xf>
    <xf numFmtId="44" fontId="43" fillId="0" borderId="0" xfId="7" applyNumberFormat="1"/>
    <xf numFmtId="4" fontId="48" fillId="0" borderId="0" xfId="7" applyNumberFormat="1" applyFont="1" applyAlignment="1">
      <alignment horizontal="left" vertical="center"/>
    </xf>
    <xf numFmtId="49" fontId="51" fillId="0" borderId="0" xfId="7" applyNumberFormat="1" applyFont="1"/>
    <xf numFmtId="0" fontId="51" fillId="0" borderId="0" xfId="7" applyFont="1"/>
    <xf numFmtId="49" fontId="48" fillId="0" borderId="0" xfId="7" applyNumberFormat="1" applyFont="1" applyAlignment="1">
      <alignment vertical="center"/>
    </xf>
    <xf numFmtId="10" fontId="48" fillId="0" borderId="0" xfId="7" applyNumberFormat="1" applyFont="1" applyAlignment="1">
      <alignment vertical="center" wrapText="1"/>
    </xf>
    <xf numFmtId="0" fontId="50" fillId="25" borderId="0" xfId="7" applyFont="1" applyFill="1" applyAlignment="1">
      <alignment vertical="center"/>
    </xf>
    <xf numFmtId="0" fontId="48" fillId="0" borderId="0" xfId="7" applyFont="1" applyAlignment="1">
      <alignment vertical="center" wrapText="1"/>
    </xf>
    <xf numFmtId="2" fontId="48" fillId="0" borderId="0" xfId="7" applyNumberFormat="1" applyFont="1" applyAlignment="1">
      <alignment vertical="center" wrapText="1"/>
    </xf>
    <xf numFmtId="0" fontId="48" fillId="0" borderId="0" xfId="7" applyFont="1" applyAlignment="1">
      <alignment horizontal="left" vertical="center" wrapText="1"/>
    </xf>
    <xf numFmtId="0" fontId="50" fillId="25" borderId="0" xfId="7" applyFont="1" applyFill="1" applyAlignment="1">
      <alignment horizontal="left" vertical="center" wrapText="1"/>
    </xf>
    <xf numFmtId="0" fontId="50" fillId="25" borderId="0" xfId="7" applyFont="1" applyFill="1" applyAlignment="1">
      <alignment vertical="center" wrapText="1"/>
    </xf>
    <xf numFmtId="0" fontId="52" fillId="0" borderId="0" xfId="7" applyFont="1"/>
    <xf numFmtId="4" fontId="48" fillId="0" borderId="0" xfId="7" applyNumberFormat="1" applyFont="1" applyAlignment="1">
      <alignment horizontal="left" vertical="center" wrapText="1"/>
    </xf>
    <xf numFmtId="0" fontId="48" fillId="0" borderId="34" xfId="7" applyFont="1" applyBorder="1" applyAlignment="1">
      <alignment vertical="center"/>
    </xf>
    <xf numFmtId="0" fontId="48" fillId="0" borderId="35" xfId="7" applyFont="1" applyBorder="1" applyAlignment="1">
      <alignment vertical="center"/>
    </xf>
    <xf numFmtId="10" fontId="48" fillId="0" borderId="35" xfId="7" applyNumberFormat="1" applyFont="1" applyBorder="1" applyAlignment="1">
      <alignment vertical="center"/>
    </xf>
    <xf numFmtId="4" fontId="48" fillId="0" borderId="35" xfId="7" applyNumberFormat="1" applyFont="1" applyBorder="1" applyAlignment="1">
      <alignment vertical="center"/>
    </xf>
    <xf numFmtId="2" fontId="48" fillId="0" borderId="35" xfId="7" applyNumberFormat="1" applyFont="1" applyBorder="1" applyAlignment="1">
      <alignment vertical="center"/>
    </xf>
    <xf numFmtId="10" fontId="48" fillId="0" borderId="35" xfId="7" applyNumberFormat="1" applyFont="1" applyBorder="1" applyAlignment="1">
      <alignment horizontal="left" vertical="center"/>
    </xf>
    <xf numFmtId="4" fontId="48" fillId="0" borderId="35" xfId="7" applyNumberFormat="1" applyFont="1" applyBorder="1" applyAlignment="1">
      <alignment horizontal="left" vertical="center"/>
    </xf>
    <xf numFmtId="0" fontId="51" fillId="0" borderId="56" xfId="7" applyFont="1" applyBorder="1"/>
    <xf numFmtId="10" fontId="48" fillId="0" borderId="56" xfId="7" applyNumberFormat="1" applyFont="1" applyBorder="1" applyAlignment="1">
      <alignment vertical="center" wrapText="1"/>
    </xf>
    <xf numFmtId="4" fontId="48" fillId="0" borderId="56" xfId="7" applyNumberFormat="1" applyFont="1" applyBorder="1" applyAlignment="1">
      <alignment horizontal="left" vertical="center"/>
    </xf>
    <xf numFmtId="0" fontId="3" fillId="57" borderId="14" xfId="0" applyFont="1" applyFill="1" applyBorder="1" applyAlignment="1">
      <alignment horizontal="center" vertical="center" wrapText="1"/>
    </xf>
    <xf numFmtId="10" fontId="3" fillId="57" borderId="14" xfId="12" applyNumberFormat="1" applyFont="1" applyFill="1" applyBorder="1" applyAlignment="1">
      <alignment horizontal="center" vertical="center" wrapText="1"/>
    </xf>
    <xf numFmtId="44" fontId="3" fillId="57" borderId="14" xfId="8" applyFont="1" applyFill="1" applyBorder="1" applyAlignment="1">
      <alignment horizontal="center" vertical="center" wrapText="1"/>
    </xf>
    <xf numFmtId="0" fontId="3" fillId="30" borderId="0" xfId="7" applyFont="1" applyFill="1" applyAlignment="1">
      <alignment vertical="top" wrapText="1"/>
    </xf>
    <xf numFmtId="49" fontId="8" fillId="6" borderId="79" xfId="0" applyNumberFormat="1" applyFont="1" applyFill="1" applyBorder="1" applyAlignment="1">
      <alignment horizontal="left" vertical="top" wrapText="1"/>
    </xf>
    <xf numFmtId="49" fontId="12" fillId="9" borderId="4" xfId="0" applyNumberFormat="1" applyFont="1" applyFill="1" applyBorder="1" applyAlignment="1">
      <alignment horizontal="left" vertical="top" wrapText="1"/>
    </xf>
    <xf numFmtId="49" fontId="8" fillId="6" borderId="1" xfId="0" applyNumberFormat="1" applyFont="1" applyFill="1" applyBorder="1" applyAlignment="1">
      <alignment horizontal="left" vertical="top" wrapText="1"/>
    </xf>
    <xf numFmtId="49" fontId="17" fillId="13" borderId="8" xfId="0" applyNumberFormat="1" applyFont="1" applyFill="1" applyBorder="1" applyAlignment="1">
      <alignment horizontal="left" vertical="top" wrapText="1"/>
    </xf>
    <xf numFmtId="49" fontId="12" fillId="0" borderId="16" xfId="7" applyNumberFormat="1" applyFont="1" applyBorder="1" applyAlignment="1">
      <alignment horizontal="left" vertical="top" wrapText="1"/>
    </xf>
    <xf numFmtId="2" fontId="43" fillId="30" borderId="0" xfId="7" applyNumberFormat="1" applyFill="1"/>
    <xf numFmtId="2" fontId="3" fillId="30" borderId="0" xfId="7" applyNumberFormat="1" applyFont="1" applyFill="1" applyAlignment="1">
      <alignment horizontal="left" vertical="top" wrapText="1"/>
    </xf>
    <xf numFmtId="2" fontId="3" fillId="67" borderId="0" xfId="7" applyNumberFormat="1" applyFont="1" applyFill="1" applyAlignment="1">
      <alignment horizontal="left" vertical="top" wrapText="1"/>
    </xf>
    <xf numFmtId="2" fontId="11" fillId="67" borderId="0" xfId="7" applyNumberFormat="1" applyFont="1" applyFill="1" applyAlignment="1">
      <alignment horizontal="left" vertical="top" wrapText="1"/>
    </xf>
    <xf numFmtId="2" fontId="43" fillId="0" borderId="0" xfId="7" applyNumberFormat="1"/>
    <xf numFmtId="2" fontId="12" fillId="9" borderId="4" xfId="0" applyNumberFormat="1" applyFont="1" applyFill="1" applyBorder="1" applyAlignment="1">
      <alignment horizontal="left" vertical="top" wrapText="1"/>
    </xf>
    <xf numFmtId="2" fontId="8" fillId="6" borderId="1" xfId="0" applyNumberFormat="1" applyFont="1" applyFill="1" applyBorder="1" applyAlignment="1">
      <alignment horizontal="left" vertical="top" wrapText="1"/>
    </xf>
    <xf numFmtId="2" fontId="17" fillId="13" borderId="8" xfId="0" applyNumberFormat="1" applyFont="1" applyFill="1" applyBorder="1" applyAlignment="1">
      <alignment horizontal="left" vertical="top" wrapText="1"/>
    </xf>
    <xf numFmtId="2" fontId="12" fillId="0" borderId="16" xfId="7" applyNumberFormat="1" applyFont="1" applyBorder="1" applyAlignment="1">
      <alignment horizontal="left" vertical="top" wrapText="1"/>
    </xf>
    <xf numFmtId="2" fontId="3" fillId="74" borderId="0" xfId="0" applyNumberFormat="1" applyFont="1" applyFill="1" applyAlignment="1">
      <alignment horizontal="left" vertical="top" wrapText="1"/>
    </xf>
    <xf numFmtId="2" fontId="21" fillId="17" borderId="0" xfId="0" applyNumberFormat="1" applyFont="1" applyFill="1" applyAlignment="1">
      <alignment horizontal="left" vertical="top" wrapText="1"/>
    </xf>
    <xf numFmtId="2" fontId="23" fillId="19" borderId="0" xfId="0" applyNumberFormat="1" applyFont="1" applyFill="1" applyAlignment="1">
      <alignment horizontal="right" vertical="top" wrapText="1"/>
    </xf>
    <xf numFmtId="2" fontId="25" fillId="21" borderId="0" xfId="0" applyNumberFormat="1" applyFont="1" applyFill="1" applyAlignment="1">
      <alignment horizontal="center" vertical="top" wrapText="1"/>
    </xf>
    <xf numFmtId="2" fontId="22" fillId="18" borderId="0" xfId="0" applyNumberFormat="1" applyFont="1" applyFill="1" applyAlignment="1">
      <alignment horizontal="center" vertical="top" wrapText="1"/>
    </xf>
    <xf numFmtId="2" fontId="0" fillId="0" borderId="0" xfId="0" applyNumberFormat="1"/>
    <xf numFmtId="1" fontId="8" fillId="6" borderId="79" xfId="0" applyNumberFormat="1" applyFont="1" applyFill="1" applyBorder="1" applyAlignment="1">
      <alignment horizontal="left" vertical="top" wrapText="1"/>
    </xf>
    <xf numFmtId="1" fontId="8" fillId="6" borderId="1" xfId="0" applyNumberFormat="1" applyFont="1" applyFill="1" applyBorder="1" applyAlignment="1">
      <alignment horizontal="left" vertical="top" wrapText="1"/>
    </xf>
    <xf numFmtId="10" fontId="38" fillId="57" borderId="14" xfId="18" applyNumberFormat="1" applyFont="1" applyFill="1" applyBorder="1" applyAlignment="1">
      <alignment horizontal="center" vertical="center"/>
    </xf>
    <xf numFmtId="0" fontId="0" fillId="0" borderId="14" xfId="0" applyBorder="1"/>
    <xf numFmtId="10" fontId="0" fillId="0" borderId="14" xfId="2" applyNumberFormat="1" applyFont="1" applyBorder="1"/>
    <xf numFmtId="44" fontId="0" fillId="0" borderId="14" xfId="1" applyFont="1" applyBorder="1"/>
    <xf numFmtId="44" fontId="38" fillId="57" borderId="14" xfId="1" applyFont="1" applyFill="1" applyBorder="1" applyAlignment="1">
      <alignment horizontal="right" vertical="center"/>
    </xf>
    <xf numFmtId="10" fontId="38" fillId="44" borderId="14" xfId="19" applyNumberFormat="1" applyFont="1" applyFill="1" applyBorder="1" applyAlignment="1">
      <alignment horizontal="center" vertical="center"/>
    </xf>
    <xf numFmtId="44" fontId="38" fillId="44" borderId="14" xfId="8" applyFont="1" applyFill="1" applyBorder="1" applyAlignment="1">
      <alignment horizontal="left" vertical="center"/>
    </xf>
    <xf numFmtId="44" fontId="3" fillId="57" borderId="45" xfId="8" applyFont="1" applyFill="1" applyBorder="1" applyAlignment="1">
      <alignment horizontal="center" vertical="center" wrapText="1"/>
    </xf>
    <xf numFmtId="0" fontId="0" fillId="0" borderId="80" xfId="0" applyBorder="1"/>
    <xf numFmtId="44" fontId="0" fillId="0" borderId="45" xfId="1" applyFont="1" applyBorder="1"/>
    <xf numFmtId="10" fontId="38" fillId="57" borderId="25" xfId="18" applyNumberFormat="1" applyFont="1" applyFill="1" applyBorder="1" applyAlignment="1">
      <alignment horizontal="center" vertical="center"/>
    </xf>
    <xf numFmtId="44" fontId="38" fillId="57" borderId="25" xfId="1" applyFont="1" applyFill="1" applyBorder="1" applyAlignment="1">
      <alignment horizontal="right" vertical="center"/>
    </xf>
    <xf numFmtId="10" fontId="38" fillId="44" borderId="25" xfId="19" applyNumberFormat="1" applyFont="1" applyFill="1" applyBorder="1" applyAlignment="1">
      <alignment horizontal="center" vertical="center"/>
    </xf>
    <xf numFmtId="44" fontId="38" fillId="44" borderId="25" xfId="8" applyFont="1" applyFill="1" applyBorder="1" applyAlignment="1">
      <alignment horizontal="left" vertical="center"/>
    </xf>
    <xf numFmtId="10" fontId="38" fillId="58" borderId="54" xfId="19" applyNumberFormat="1" applyFont="1" applyFill="1" applyBorder="1" applyAlignment="1">
      <alignment horizontal="center" vertical="center"/>
    </xf>
    <xf numFmtId="44" fontId="38" fillId="58" borderId="41" xfId="8" applyFont="1" applyFill="1" applyBorder="1" applyAlignment="1">
      <alignment horizontal="left" vertical="center"/>
    </xf>
    <xf numFmtId="10" fontId="38" fillId="58" borderId="41" xfId="19" applyNumberFormat="1" applyFont="1" applyFill="1" applyBorder="1" applyAlignment="1">
      <alignment horizontal="center" vertical="center"/>
    </xf>
    <xf numFmtId="44" fontId="38" fillId="58" borderId="43" xfId="8" applyFont="1" applyFill="1" applyBorder="1" applyAlignment="1">
      <alignment horizontal="left" vertical="center"/>
    </xf>
    <xf numFmtId="44" fontId="38" fillId="58" borderId="44" xfId="8" applyFont="1" applyFill="1" applyBorder="1" applyAlignment="1">
      <alignment horizontal="left" vertical="center"/>
    </xf>
    <xf numFmtId="0" fontId="43" fillId="30" borderId="34" xfId="7" applyFill="1" applyBorder="1"/>
    <xf numFmtId="0" fontId="43" fillId="30" borderId="35" xfId="7" applyFill="1" applyBorder="1"/>
    <xf numFmtId="0" fontId="0" fillId="30" borderId="35" xfId="0" applyFill="1" applyBorder="1"/>
    <xf numFmtId="0" fontId="0" fillId="30" borderId="36" xfId="0" applyFill="1" applyBorder="1"/>
    <xf numFmtId="0" fontId="3" fillId="30" borderId="13" xfId="7" applyFont="1" applyFill="1" applyBorder="1" applyAlignment="1">
      <alignment horizontal="left" vertical="top" wrapText="1"/>
    </xf>
    <xf numFmtId="0" fontId="0" fillId="30" borderId="46" xfId="0" applyFill="1" applyBorder="1"/>
    <xf numFmtId="0" fontId="11" fillId="30" borderId="13" xfId="7" applyFont="1" applyFill="1" applyBorder="1" applyAlignment="1">
      <alignment horizontal="left" vertical="top" wrapText="1"/>
    </xf>
    <xf numFmtId="0" fontId="43" fillId="30" borderId="13" xfId="7" applyFill="1" applyBorder="1"/>
    <xf numFmtId="0" fontId="0" fillId="0" borderId="55" xfId="0" applyBorder="1"/>
    <xf numFmtId="0" fontId="0" fillId="0" borderId="56" xfId="0" applyBorder="1"/>
    <xf numFmtId="0" fontId="0" fillId="0" borderId="53" xfId="0" applyBorder="1"/>
    <xf numFmtId="0" fontId="14" fillId="11" borderId="12" xfId="0" applyFont="1" applyFill="1" applyBorder="1" applyAlignment="1">
      <alignment horizontal="right" vertical="top" wrapText="1"/>
    </xf>
    <xf numFmtId="0" fontId="12" fillId="9" borderId="12" xfId="0" applyFont="1" applyFill="1" applyBorder="1" applyAlignment="1">
      <alignment horizontal="left" vertical="top" wrapText="1"/>
    </xf>
    <xf numFmtId="0" fontId="13" fillId="10" borderId="12" xfId="0" applyFont="1" applyFill="1" applyBorder="1" applyAlignment="1">
      <alignment horizontal="center" vertical="top" wrapText="1"/>
    </xf>
    <xf numFmtId="4" fontId="15" fillId="12" borderId="12" xfId="0" applyNumberFormat="1" applyFont="1" applyFill="1" applyBorder="1" applyAlignment="1">
      <alignment horizontal="right" vertical="top" wrapText="1"/>
    </xf>
    <xf numFmtId="44" fontId="15" fillId="12" borderId="12" xfId="1" applyFont="1" applyFill="1" applyBorder="1" applyAlignment="1">
      <alignment horizontal="right" vertical="top" wrapText="1"/>
    </xf>
    <xf numFmtId="4" fontId="8" fillId="22" borderId="12" xfId="0" applyNumberFormat="1" applyFont="1" applyFill="1" applyBorder="1" applyAlignment="1">
      <alignment horizontal="right" vertical="top" wrapText="1"/>
    </xf>
    <xf numFmtId="173" fontId="12" fillId="23" borderId="12" xfId="0" applyNumberFormat="1" applyFont="1" applyFill="1" applyBorder="1" applyAlignment="1">
      <alignment horizontal="right" vertical="top" wrapText="1"/>
    </xf>
    <xf numFmtId="0" fontId="16" fillId="76" borderId="12" xfId="0" applyFont="1" applyFill="1" applyBorder="1" applyAlignment="1">
      <alignment horizontal="left" vertical="top" wrapText="1"/>
    </xf>
    <xf numFmtId="0" fontId="16" fillId="76" borderId="12" xfId="0" applyFont="1" applyFill="1" applyBorder="1" applyAlignment="1">
      <alignment horizontal="right" vertical="top" wrapText="1"/>
    </xf>
    <xf numFmtId="0" fontId="16" fillId="76" borderId="12" xfId="0" applyFont="1" applyFill="1" applyBorder="1" applyAlignment="1">
      <alignment horizontal="center" vertical="top" wrapText="1"/>
    </xf>
    <xf numFmtId="173" fontId="16" fillId="76" borderId="12" xfId="0" applyNumberFormat="1" applyFont="1" applyFill="1" applyBorder="1" applyAlignment="1">
      <alignment horizontal="right" vertical="top" wrapText="1"/>
    </xf>
    <xf numFmtId="4" fontId="16" fillId="76" borderId="12" xfId="0" applyNumberFormat="1" applyFont="1" applyFill="1" applyBorder="1" applyAlignment="1">
      <alignment horizontal="right" vertical="top" wrapText="1"/>
    </xf>
    <xf numFmtId="0" fontId="16" fillId="77" borderId="12" xfId="0" applyFont="1" applyFill="1" applyBorder="1" applyAlignment="1">
      <alignment horizontal="left" vertical="top" wrapText="1"/>
    </xf>
    <xf numFmtId="0" fontId="16" fillId="77" borderId="12" xfId="0" applyFont="1" applyFill="1" applyBorder="1" applyAlignment="1">
      <alignment horizontal="right" vertical="top" wrapText="1"/>
    </xf>
    <xf numFmtId="0" fontId="16" fillId="77" borderId="12" xfId="0" applyFont="1" applyFill="1" applyBorder="1" applyAlignment="1">
      <alignment horizontal="center" vertical="top" wrapText="1"/>
    </xf>
    <xf numFmtId="173" fontId="16" fillId="77" borderId="12" xfId="0" applyNumberFormat="1" applyFont="1" applyFill="1" applyBorder="1" applyAlignment="1">
      <alignment horizontal="right" vertical="top" wrapText="1"/>
    </xf>
    <xf numFmtId="4" fontId="16" fillId="77" borderId="12" xfId="0" applyNumberFormat="1" applyFont="1" applyFill="1" applyBorder="1" applyAlignment="1">
      <alignment horizontal="right" vertical="top" wrapText="1"/>
    </xf>
    <xf numFmtId="0" fontId="16" fillId="25" borderId="0" xfId="0" applyFont="1" applyFill="1" applyAlignment="1">
      <alignment horizontal="right" vertical="top" wrapText="1"/>
    </xf>
    <xf numFmtId="4" fontId="16" fillId="25" borderId="0" xfId="0" applyNumberFormat="1" applyFont="1" applyFill="1" applyAlignment="1">
      <alignment horizontal="right" vertical="top" wrapText="1"/>
    </xf>
    <xf numFmtId="173" fontId="11" fillId="25" borderId="0" xfId="0" applyNumberFormat="1" applyFont="1" applyFill="1" applyAlignment="1">
      <alignment horizontal="right" vertical="top" wrapText="1"/>
    </xf>
    <xf numFmtId="4" fontId="11" fillId="25" borderId="0" xfId="0" applyNumberFormat="1" applyFont="1" applyFill="1" applyAlignment="1">
      <alignment horizontal="right" vertical="top" wrapText="1"/>
    </xf>
    <xf numFmtId="0" fontId="12" fillId="23" borderId="81" xfId="0" applyFont="1" applyFill="1" applyBorder="1" applyAlignment="1">
      <alignment horizontal="left" vertical="top" wrapText="1"/>
    </xf>
    <xf numFmtId="173" fontId="12" fillId="24" borderId="12" xfId="0" applyNumberFormat="1" applyFont="1" applyFill="1" applyBorder="1" applyAlignment="1">
      <alignment horizontal="right" vertical="top" wrapText="1"/>
    </xf>
    <xf numFmtId="174" fontId="16" fillId="76" borderId="12" xfId="0" applyNumberFormat="1" applyFont="1" applyFill="1" applyBorder="1" applyAlignment="1">
      <alignment horizontal="right" vertical="top" wrapText="1"/>
    </xf>
    <xf numFmtId="174" fontId="16" fillId="77" borderId="12" xfId="0" applyNumberFormat="1" applyFont="1" applyFill="1" applyBorder="1" applyAlignment="1">
      <alignment horizontal="right" vertical="top" wrapText="1"/>
    </xf>
    <xf numFmtId="174" fontId="11" fillId="25" borderId="0" xfId="0" applyNumberFormat="1" applyFont="1" applyFill="1" applyAlignment="1">
      <alignment horizontal="right" vertical="top" wrapText="1"/>
    </xf>
    <xf numFmtId="49" fontId="43" fillId="30" borderId="0" xfId="7" applyNumberFormat="1" applyFill="1" applyAlignment="1">
      <alignment wrapText="1"/>
    </xf>
    <xf numFmtId="49" fontId="43" fillId="0" borderId="0" xfId="7" applyNumberFormat="1" applyAlignment="1">
      <alignment wrapText="1"/>
    </xf>
    <xf numFmtId="175" fontId="12" fillId="72" borderId="14" xfId="7" applyNumberFormat="1" applyFont="1" applyFill="1" applyBorder="1" applyAlignment="1">
      <alignment horizontal="right" vertical="top" wrapText="1"/>
    </xf>
    <xf numFmtId="0" fontId="21" fillId="17" borderId="0" xfId="0" applyFont="1" applyFill="1" applyAlignment="1">
      <alignment horizontal="center" vertical="top" wrapText="1"/>
    </xf>
    <xf numFmtId="10" fontId="76" fillId="68" borderId="14" xfId="15" applyNumberFormat="1" applyFont="1" applyFill="1" applyBorder="1" applyAlignment="1">
      <alignment horizontal="center" vertical="center"/>
    </xf>
    <xf numFmtId="10" fontId="27" fillId="69" borderId="14" xfId="4" applyNumberFormat="1" applyFont="1" applyFill="1" applyBorder="1" applyAlignment="1">
      <alignment horizontal="center"/>
    </xf>
    <xf numFmtId="0" fontId="2" fillId="0" borderId="14" xfId="4" applyBorder="1" applyAlignment="1">
      <alignment horizontal="center" wrapText="1"/>
    </xf>
    <xf numFmtId="0" fontId="74" fillId="66" borderId="27" xfId="15" applyFont="1" applyFill="1" applyBorder="1" applyAlignment="1" applyProtection="1">
      <alignment horizontal="center" vertical="center" wrapText="1"/>
      <protection locked="0"/>
    </xf>
    <xf numFmtId="0" fontId="74" fillId="66" borderId="28" xfId="15" applyFont="1" applyFill="1" applyBorder="1" applyAlignment="1" applyProtection="1">
      <alignment horizontal="center" vertical="center" wrapText="1"/>
      <protection locked="0"/>
    </xf>
    <xf numFmtId="0" fontId="74" fillId="66" borderId="15" xfId="15" applyFont="1" applyFill="1" applyBorder="1" applyAlignment="1" applyProtection="1">
      <alignment horizontal="center" vertical="center" wrapText="1"/>
      <protection locked="0"/>
    </xf>
    <xf numFmtId="0" fontId="76" fillId="0" borderId="14" xfId="15" applyFont="1" applyBorder="1" applyAlignment="1">
      <alignment horizontal="center" vertical="center"/>
    </xf>
    <xf numFmtId="0" fontId="67" fillId="0" borderId="28" xfId="15" applyBorder="1" applyAlignment="1">
      <alignment horizontal="center" vertical="center"/>
    </xf>
    <xf numFmtId="0" fontId="67" fillId="0" borderId="15" xfId="15" applyBorder="1" applyAlignment="1">
      <alignment horizontal="center" vertical="center"/>
    </xf>
    <xf numFmtId="44" fontId="77" fillId="0" borderId="14" xfId="17" applyFont="1" applyBorder="1" applyAlignment="1" applyProtection="1">
      <alignment horizontal="center" vertical="center"/>
    </xf>
    <xf numFmtId="0" fontId="29" fillId="59" borderId="70" xfId="4" applyFont="1" applyFill="1" applyBorder="1" applyAlignment="1">
      <alignment horizontal="center"/>
    </xf>
    <xf numFmtId="0" fontId="29" fillId="59" borderId="73" xfId="4" applyFont="1" applyFill="1" applyBorder="1" applyAlignment="1">
      <alignment horizontal="center"/>
    </xf>
    <xf numFmtId="0" fontId="29" fillId="59" borderId="76" xfId="4" applyFont="1" applyFill="1" applyBorder="1" applyAlignment="1">
      <alignment horizontal="center"/>
    </xf>
    <xf numFmtId="0" fontId="68" fillId="59" borderId="71" xfId="15" applyFont="1" applyFill="1" applyBorder="1" applyAlignment="1">
      <alignment horizontal="center" vertical="center"/>
    </xf>
    <xf numFmtId="0" fontId="68" fillId="59" borderId="72" xfId="15" applyFont="1" applyFill="1" applyBorder="1" applyAlignment="1">
      <alignment horizontal="center" vertical="center"/>
    </xf>
    <xf numFmtId="0" fontId="69" fillId="60" borderId="74" xfId="15" applyFont="1" applyFill="1" applyBorder="1" applyAlignment="1">
      <alignment horizontal="center" vertical="center"/>
    </xf>
    <xf numFmtId="0" fontId="69" fillId="60" borderId="70" xfId="15" applyFont="1" applyFill="1" applyBorder="1" applyAlignment="1">
      <alignment horizontal="center" vertical="center"/>
    </xf>
    <xf numFmtId="0" fontId="69" fillId="60" borderId="75" xfId="15" applyFont="1" applyFill="1" applyBorder="1" applyAlignment="1">
      <alignment horizontal="center" vertical="center"/>
    </xf>
    <xf numFmtId="0" fontId="69" fillId="60" borderId="76" xfId="15" applyFont="1" applyFill="1" applyBorder="1" applyAlignment="1">
      <alignment horizontal="center" vertical="center"/>
    </xf>
    <xf numFmtId="0" fontId="69" fillId="60" borderId="71" xfId="15" applyFont="1" applyFill="1" applyBorder="1" applyAlignment="1">
      <alignment horizontal="center" vertical="center"/>
    </xf>
    <xf numFmtId="0" fontId="69" fillId="60" borderId="72" xfId="15" applyFont="1" applyFill="1" applyBorder="1" applyAlignment="1">
      <alignment horizontal="center" vertical="center"/>
    </xf>
    <xf numFmtId="0" fontId="70" fillId="61" borderId="71" xfId="15" applyFont="1" applyFill="1" applyBorder="1" applyAlignment="1">
      <alignment horizontal="center" vertical="center" wrapText="1"/>
    </xf>
    <xf numFmtId="0" fontId="71" fillId="61" borderId="71" xfId="15" applyFont="1" applyFill="1" applyBorder="1" applyAlignment="1">
      <alignment horizontal="center" vertical="center" wrapText="1"/>
    </xf>
    <xf numFmtId="0" fontId="71" fillId="61" borderId="72" xfId="15" applyFont="1" applyFill="1" applyBorder="1" applyAlignment="1">
      <alignment horizontal="center" vertical="center" wrapText="1"/>
    </xf>
    <xf numFmtId="0" fontId="70" fillId="59" borderId="77" xfId="15" applyFont="1" applyFill="1" applyBorder="1" applyAlignment="1">
      <alignment horizontal="center" vertical="center"/>
    </xf>
    <xf numFmtId="0" fontId="70" fillId="59" borderId="78" xfId="15" applyFont="1" applyFill="1" applyBorder="1" applyAlignment="1">
      <alignment horizontal="center" vertical="center"/>
    </xf>
    <xf numFmtId="0" fontId="67" fillId="64" borderId="78" xfId="15" applyFill="1" applyBorder="1" applyAlignment="1">
      <alignment horizontal="center" vertical="center"/>
    </xf>
    <xf numFmtId="0" fontId="75" fillId="61" borderId="78" xfId="15" applyFont="1" applyFill="1" applyBorder="1" applyAlignment="1">
      <alignment horizontal="center" vertical="center"/>
    </xf>
    <xf numFmtId="0" fontId="75" fillId="61" borderId="71" xfId="15" applyFont="1" applyFill="1" applyBorder="1" applyAlignment="1">
      <alignment horizontal="center" vertical="center"/>
    </xf>
    <xf numFmtId="0" fontId="25" fillId="21" borderId="0" xfId="0" applyFont="1" applyFill="1" applyAlignment="1">
      <alignment horizontal="center" vertical="top" wrapText="1"/>
    </xf>
    <xf numFmtId="0" fontId="23" fillId="74" borderId="0" xfId="0" applyFont="1" applyFill="1" applyAlignment="1">
      <alignment horizontal="right" vertical="top" wrapText="1"/>
    </xf>
    <xf numFmtId="4" fontId="79" fillId="70" borderId="32" xfId="0" applyNumberFormat="1" applyFont="1" applyFill="1" applyBorder="1" applyAlignment="1">
      <alignment horizontal="right" vertical="top" wrapText="1"/>
    </xf>
    <xf numFmtId="4" fontId="79" fillId="70" borderId="33" xfId="0" applyNumberFormat="1" applyFont="1" applyFill="1" applyBorder="1" applyAlignment="1">
      <alignment horizontal="right" vertical="top" wrapText="1"/>
    </xf>
    <xf numFmtId="0" fontId="79" fillId="70" borderId="33" xfId="0" applyFont="1" applyFill="1" applyBorder="1" applyAlignment="1">
      <alignment horizontal="right" vertical="top" wrapText="1"/>
    </xf>
    <xf numFmtId="0" fontId="23" fillId="19" borderId="0" xfId="0" applyFont="1" applyFill="1" applyAlignment="1">
      <alignment horizontal="right" vertical="top" wrapText="1"/>
    </xf>
    <xf numFmtId="0" fontId="79" fillId="70" borderId="31" xfId="0" applyFont="1" applyFill="1" applyBorder="1" applyAlignment="1">
      <alignment horizontal="left" vertical="top" wrapText="1"/>
    </xf>
    <xf numFmtId="0" fontId="79" fillId="70" borderId="32" xfId="0" applyFont="1" applyFill="1" applyBorder="1" applyAlignment="1">
      <alignment horizontal="left" vertical="top" wrapText="1"/>
    </xf>
    <xf numFmtId="0" fontId="6" fillId="4" borderId="58" xfId="0" applyFont="1" applyFill="1" applyBorder="1" applyAlignment="1">
      <alignment horizontal="center" vertical="top" wrapText="1"/>
    </xf>
    <xf numFmtId="0" fontId="5" fillId="3" borderId="58" xfId="0" applyFont="1" applyFill="1" applyBorder="1" applyAlignment="1">
      <alignment horizontal="left" vertical="top" wrapText="1"/>
    </xf>
    <xf numFmtId="44" fontId="3" fillId="4" borderId="58" xfId="1" applyFont="1" applyFill="1" applyBorder="1" applyAlignment="1">
      <alignment horizontal="center" vertical="top" wrapText="1"/>
    </xf>
    <xf numFmtId="44" fontId="5" fillId="3" borderId="58" xfId="1" applyFont="1" applyFill="1" applyBorder="1" applyAlignment="1">
      <alignment horizontal="left" vertical="top" wrapText="1"/>
    </xf>
    <xf numFmtId="44" fontId="5" fillId="3" borderId="60" xfId="1" applyFont="1" applyFill="1" applyBorder="1" applyAlignment="1">
      <alignment horizontal="left" vertical="top" wrapText="1"/>
    </xf>
    <xf numFmtId="10" fontId="3" fillId="67" borderId="58" xfId="2" applyNumberFormat="1" applyFont="1" applyFill="1" applyBorder="1" applyAlignment="1">
      <alignment horizontal="center" vertical="top" wrapText="1"/>
    </xf>
    <xf numFmtId="10" fontId="3" fillId="67" borderId="25" xfId="2" applyNumberFormat="1" applyFont="1" applyFill="1" applyBorder="1" applyAlignment="1">
      <alignment horizontal="center" vertical="top" wrapText="1"/>
    </xf>
    <xf numFmtId="0" fontId="11" fillId="17" borderId="31" xfId="0" applyFont="1" applyFill="1" applyBorder="1" applyAlignment="1">
      <alignment horizontal="center" vertical="center" wrapText="1"/>
    </xf>
    <xf numFmtId="0" fontId="21" fillId="17" borderId="32" xfId="0" applyFont="1" applyFill="1" applyBorder="1" applyAlignment="1">
      <alignment horizontal="center" vertical="center" wrapText="1"/>
    </xf>
    <xf numFmtId="0" fontId="21" fillId="17" borderId="33" xfId="0" applyFont="1" applyFill="1" applyBorder="1" applyAlignment="1">
      <alignment horizontal="center" vertical="center" wrapText="1"/>
    </xf>
    <xf numFmtId="0" fontId="21" fillId="17" borderId="0" xfId="0" applyFont="1" applyFill="1" applyAlignment="1">
      <alignment horizontal="center" vertical="top" wrapText="1"/>
    </xf>
    <xf numFmtId="2" fontId="5" fillId="3" borderId="37" xfId="0" applyNumberFormat="1" applyFont="1" applyFill="1" applyBorder="1" applyAlignment="1">
      <alignment horizontal="left" vertical="top" wrapText="1"/>
    </xf>
    <xf numFmtId="2" fontId="7" fillId="5" borderId="40" xfId="0" applyNumberFormat="1" applyFont="1" applyFill="1" applyBorder="1" applyAlignment="1">
      <alignment horizontal="right" vertical="top" wrapText="1"/>
    </xf>
    <xf numFmtId="0" fontId="7" fillId="5" borderId="58" xfId="0" applyFont="1" applyFill="1" applyBorder="1" applyAlignment="1">
      <alignment horizontal="right" vertical="top" wrapText="1"/>
    </xf>
    <xf numFmtId="0" fontId="7" fillId="5" borderId="25" xfId="0" applyFont="1" applyFill="1" applyBorder="1" applyAlignment="1">
      <alignment horizontal="right" vertical="top" wrapText="1"/>
    </xf>
    <xf numFmtId="0" fontId="3" fillId="67" borderId="58" xfId="0" applyFont="1" applyFill="1" applyBorder="1" applyAlignment="1">
      <alignment horizontal="center" vertical="top" wrapText="1"/>
    </xf>
    <xf numFmtId="0" fontId="3" fillId="67" borderId="25" xfId="0" applyFont="1" applyFill="1" applyBorder="1" applyAlignment="1">
      <alignment horizontal="center" vertical="top" wrapText="1"/>
    </xf>
    <xf numFmtId="0" fontId="3" fillId="74" borderId="0" xfId="0" applyFont="1" applyFill="1" applyAlignment="1">
      <alignment horizontal="left" vertical="top" wrapText="1"/>
    </xf>
    <xf numFmtId="0" fontId="4" fillId="75" borderId="34" xfId="0" applyFont="1" applyFill="1" applyBorder="1" applyAlignment="1">
      <alignment horizontal="center" wrapText="1"/>
    </xf>
    <xf numFmtId="0" fontId="4" fillId="75" borderId="35" xfId="0" applyFont="1" applyFill="1" applyBorder="1" applyAlignment="1">
      <alignment horizontal="center" wrapText="1"/>
    </xf>
    <xf numFmtId="0" fontId="4" fillId="75" borderId="36" xfId="0" applyFont="1" applyFill="1" applyBorder="1" applyAlignment="1">
      <alignment horizontal="center" wrapText="1"/>
    </xf>
    <xf numFmtId="0" fontId="11" fillId="17" borderId="0" xfId="0" applyFont="1" applyFill="1" applyAlignment="1">
      <alignment horizontal="left" vertical="top" wrapText="1"/>
    </xf>
    <xf numFmtId="0" fontId="21" fillId="17" borderId="0" xfId="0" applyFont="1" applyFill="1" applyAlignment="1">
      <alignment horizontal="left" vertical="top" wrapText="1"/>
    </xf>
    <xf numFmtId="0" fontId="3" fillId="74" borderId="0" xfId="0" applyFont="1" applyFill="1" applyAlignment="1">
      <alignment horizontal="center" vertical="center" wrapText="1"/>
    </xf>
    <xf numFmtId="0" fontId="3" fillId="25" borderId="0" xfId="0" applyFont="1" applyFill="1" applyAlignment="1">
      <alignment horizontal="left" vertical="top" wrapText="1"/>
    </xf>
    <xf numFmtId="0" fontId="11" fillId="25" borderId="0" xfId="0" applyFont="1" applyFill="1" applyAlignment="1">
      <alignment horizontal="left" vertical="top" wrapText="1"/>
    </xf>
    <xf numFmtId="0" fontId="12" fillId="23" borderId="12" xfId="0" applyFont="1" applyFill="1" applyBorder="1" applyAlignment="1">
      <alignment horizontal="left" vertical="top" wrapText="1"/>
    </xf>
    <xf numFmtId="0" fontId="16" fillId="76" borderId="12" xfId="0" applyFont="1" applyFill="1" applyBorder="1" applyAlignment="1">
      <alignment horizontal="left" vertical="top" wrapText="1"/>
    </xf>
    <xf numFmtId="0" fontId="16" fillId="77" borderId="12" xfId="0" applyFont="1" applyFill="1" applyBorder="1" applyAlignment="1">
      <alignment horizontal="left" vertical="top" wrapText="1"/>
    </xf>
    <xf numFmtId="0" fontId="16" fillId="25" borderId="0" xfId="0" applyFont="1" applyFill="1" applyAlignment="1">
      <alignment horizontal="right" vertical="top" wrapText="1"/>
    </xf>
    <xf numFmtId="0" fontId="3" fillId="25" borderId="12" xfId="0" applyFont="1" applyFill="1" applyBorder="1" applyAlignment="1">
      <alignment horizontal="left" vertical="top" wrapText="1"/>
    </xf>
    <xf numFmtId="0" fontId="3" fillId="25" borderId="0" xfId="0" applyFont="1" applyFill="1" applyAlignment="1">
      <alignment horizontal="center" wrapText="1"/>
    </xf>
    <xf numFmtId="0" fontId="0" fillId="0" borderId="0" xfId="0"/>
    <xf numFmtId="0" fontId="8" fillId="22" borderId="12" xfId="0" applyFont="1" applyFill="1" applyBorder="1" applyAlignment="1">
      <alignment horizontal="left" vertical="top" wrapText="1"/>
    </xf>
    <xf numFmtId="0" fontId="12" fillId="24" borderId="12" xfId="0" applyFont="1" applyFill="1" applyBorder="1" applyAlignment="1">
      <alignment horizontal="left" vertical="top" wrapText="1"/>
    </xf>
    <xf numFmtId="0" fontId="16" fillId="25" borderId="0" xfId="0" applyFont="1" applyFill="1" applyAlignment="1">
      <alignment horizontal="center" vertical="top" wrapText="1"/>
    </xf>
    <xf numFmtId="0" fontId="11" fillId="25" borderId="0" xfId="0" applyFont="1" applyFill="1" applyAlignment="1">
      <alignment horizontal="right" vertical="top" wrapText="1"/>
    </xf>
    <xf numFmtId="4" fontId="11" fillId="25" borderId="0" xfId="0" applyNumberFormat="1" applyFont="1" applyFill="1" applyAlignment="1">
      <alignment horizontal="right" vertical="top" wrapText="1"/>
    </xf>
    <xf numFmtId="0" fontId="3" fillId="67" borderId="0" xfId="7" applyFont="1" applyFill="1" applyAlignment="1">
      <alignment horizontal="left" vertical="top" wrapText="1"/>
    </xf>
    <xf numFmtId="0" fontId="79" fillId="30" borderId="0" xfId="7" applyFont="1" applyFill="1" applyAlignment="1">
      <alignment horizontal="center" vertical="top" wrapText="1"/>
    </xf>
    <xf numFmtId="0" fontId="79" fillId="67" borderId="0" xfId="7" applyFont="1" applyFill="1" applyAlignment="1">
      <alignment horizontal="left" vertical="top" wrapText="1"/>
    </xf>
    <xf numFmtId="0" fontId="79" fillId="67" borderId="22" xfId="7" applyFont="1" applyFill="1" applyBorder="1" applyAlignment="1">
      <alignment horizontal="left" vertical="top" wrapText="1"/>
    </xf>
    <xf numFmtId="0" fontId="79" fillId="67" borderId="0" xfId="7" applyFont="1" applyFill="1" applyAlignment="1">
      <alignment horizontal="center" vertical="top" wrapText="1"/>
    </xf>
    <xf numFmtId="0" fontId="79" fillId="67" borderId="46" xfId="7" applyFont="1" applyFill="1" applyBorder="1" applyAlignment="1">
      <alignment horizontal="center" vertical="top" wrapText="1"/>
    </xf>
    <xf numFmtId="0" fontId="81" fillId="0" borderId="27" xfId="7" applyFont="1" applyBorder="1" applyAlignment="1">
      <alignment horizontal="center"/>
    </xf>
    <xf numFmtId="0" fontId="81" fillId="0" borderId="28" xfId="7" applyFont="1" applyBorder="1" applyAlignment="1">
      <alignment horizontal="center"/>
    </xf>
    <xf numFmtId="0" fontId="81" fillId="0" borderId="15" xfId="7" applyFont="1" applyBorder="1" applyAlignment="1">
      <alignment horizontal="center"/>
    </xf>
    <xf numFmtId="0" fontId="82" fillId="26" borderId="14" xfId="7" applyFont="1" applyFill="1" applyBorder="1" applyAlignment="1">
      <alignment horizontal="center" vertical="center" wrapText="1"/>
    </xf>
    <xf numFmtId="2" fontId="3" fillId="67" borderId="14" xfId="7" applyNumberFormat="1" applyFont="1" applyFill="1" applyBorder="1" applyAlignment="1">
      <alignment horizontal="left" vertical="top" wrapText="1"/>
    </xf>
    <xf numFmtId="2" fontId="3" fillId="67" borderId="14" xfId="7" applyNumberFormat="1" applyFont="1" applyFill="1" applyBorder="1" applyAlignment="1">
      <alignment horizontal="right" vertical="top" wrapText="1"/>
    </xf>
    <xf numFmtId="0" fontId="3" fillId="67" borderId="14" xfId="7" applyFont="1" applyFill="1" applyBorder="1" applyAlignment="1">
      <alignment horizontal="right" vertical="top" wrapText="1"/>
    </xf>
    <xf numFmtId="0" fontId="3" fillId="67" borderId="14" xfId="7" applyFont="1" applyFill="1" applyBorder="1" applyAlignment="1">
      <alignment horizontal="left" vertical="top" wrapText="1"/>
    </xf>
    <xf numFmtId="49" fontId="3" fillId="67" borderId="14" xfId="7" applyNumberFormat="1" applyFont="1" applyFill="1" applyBorder="1" applyAlignment="1">
      <alignment horizontal="left" vertical="top" wrapText="1"/>
    </xf>
    <xf numFmtId="49" fontId="3" fillId="67" borderId="14" xfId="7" applyNumberFormat="1" applyFont="1" applyFill="1" applyBorder="1" applyAlignment="1">
      <alignment horizontal="right" vertical="top" wrapText="1"/>
    </xf>
    <xf numFmtId="0" fontId="3" fillId="67" borderId="14" xfId="7" applyFont="1" applyFill="1" applyBorder="1" applyAlignment="1">
      <alignment horizontal="center" vertical="top" wrapText="1"/>
    </xf>
    <xf numFmtId="0" fontId="3" fillId="67" borderId="17" xfId="7" applyFont="1" applyFill="1" applyBorder="1" applyAlignment="1">
      <alignment horizontal="center" vertical="top" wrapText="1"/>
    </xf>
    <xf numFmtId="0" fontId="3" fillId="67" borderId="19" xfId="7" applyFont="1" applyFill="1" applyBorder="1" applyAlignment="1">
      <alignment horizontal="center" vertical="top" wrapText="1"/>
    </xf>
    <xf numFmtId="0" fontId="3" fillId="67" borderId="27" xfId="7" applyFont="1" applyFill="1" applyBorder="1" applyAlignment="1">
      <alignment horizontal="center" vertical="top" wrapText="1"/>
    </xf>
    <xf numFmtId="0" fontId="3" fillId="67" borderId="28" xfId="7" applyFont="1" applyFill="1" applyBorder="1" applyAlignment="1">
      <alignment horizontal="center" vertical="top" wrapText="1"/>
    </xf>
    <xf numFmtId="0" fontId="3" fillId="67" borderId="15" xfId="7" applyFont="1" applyFill="1" applyBorder="1" applyAlignment="1">
      <alignment horizontal="center" vertical="top" wrapText="1"/>
    </xf>
    <xf numFmtId="0" fontId="3" fillId="67" borderId="17" xfId="7" applyFont="1" applyFill="1" applyBorder="1" applyAlignment="1">
      <alignment horizontal="right" vertical="top" wrapText="1"/>
    </xf>
    <xf numFmtId="0" fontId="3" fillId="67" borderId="19" xfId="7" applyFont="1" applyFill="1" applyBorder="1" applyAlignment="1">
      <alignment horizontal="right" vertical="top" wrapText="1"/>
    </xf>
    <xf numFmtId="10" fontId="3" fillId="67" borderId="17" xfId="12" applyNumberFormat="1" applyFont="1" applyFill="1" applyBorder="1" applyAlignment="1">
      <alignment horizontal="center" vertical="top" wrapText="1"/>
    </xf>
    <xf numFmtId="10" fontId="3" fillId="67" borderId="19" xfId="12" applyNumberFormat="1" applyFont="1" applyFill="1" applyBorder="1" applyAlignment="1">
      <alignment horizontal="center" vertical="top" wrapText="1"/>
    </xf>
    <xf numFmtId="0" fontId="81" fillId="0" borderId="31" xfId="7" applyFont="1" applyBorder="1" applyAlignment="1">
      <alignment horizontal="right"/>
    </xf>
    <xf numFmtId="0" fontId="81" fillId="0" borderId="32" xfId="7" applyFont="1" applyBorder="1" applyAlignment="1">
      <alignment horizontal="right"/>
    </xf>
    <xf numFmtId="0" fontId="81" fillId="0" borderId="42" xfId="7" applyFont="1" applyBorder="1" applyAlignment="1">
      <alignment horizontal="right"/>
    </xf>
    <xf numFmtId="44" fontId="81" fillId="69" borderId="27" xfId="8" applyFont="1" applyFill="1" applyBorder="1" applyAlignment="1">
      <alignment horizontal="center"/>
    </xf>
    <xf numFmtId="44" fontId="81" fillId="69" borderId="28" xfId="8" applyFont="1" applyFill="1" applyBorder="1" applyAlignment="1">
      <alignment horizontal="center"/>
    </xf>
    <xf numFmtId="44" fontId="81" fillId="69" borderId="14" xfId="8" applyFont="1" applyFill="1" applyBorder="1" applyAlignment="1">
      <alignment horizontal="center"/>
    </xf>
    <xf numFmtId="10" fontId="81" fillId="69" borderId="27" xfId="8" applyNumberFormat="1" applyFont="1" applyFill="1" applyBorder="1" applyAlignment="1">
      <alignment horizontal="center"/>
    </xf>
    <xf numFmtId="10" fontId="81" fillId="69" borderId="28" xfId="8" applyNumberFormat="1" applyFont="1" applyFill="1" applyBorder="1" applyAlignment="1">
      <alignment horizontal="center"/>
    </xf>
    <xf numFmtId="10" fontId="83" fillId="69" borderId="14" xfId="12" applyNumberFormat="1" applyFont="1" applyFill="1" applyBorder="1" applyAlignment="1">
      <alignment horizontal="center" vertical="top" wrapText="1"/>
    </xf>
    <xf numFmtId="10" fontId="81" fillId="69" borderId="14" xfId="12" applyNumberFormat="1" applyFont="1" applyFill="1" applyBorder="1" applyAlignment="1">
      <alignment horizontal="center"/>
    </xf>
    <xf numFmtId="10" fontId="8" fillId="69" borderId="27" xfId="12" applyNumberFormat="1" applyFont="1" applyFill="1" applyBorder="1" applyAlignment="1">
      <alignment horizontal="center" vertical="top" wrapText="1"/>
    </xf>
    <xf numFmtId="10" fontId="8" fillId="69" borderId="15" xfId="12" applyNumberFormat="1" applyFont="1" applyFill="1" applyBorder="1" applyAlignment="1">
      <alignment horizontal="center" vertical="top" wrapText="1"/>
    </xf>
    <xf numFmtId="10" fontId="0" fillId="69" borderId="27" xfId="12" applyNumberFormat="1" applyFont="1" applyFill="1" applyBorder="1" applyAlignment="1">
      <alignment horizontal="center"/>
    </xf>
    <xf numFmtId="10" fontId="0" fillId="69" borderId="15" xfId="12" applyNumberFormat="1" applyFont="1" applyFill="1" applyBorder="1" applyAlignment="1">
      <alignment horizontal="center"/>
    </xf>
    <xf numFmtId="0" fontId="79" fillId="30" borderId="0" xfId="7" applyFont="1" applyFill="1" applyAlignment="1">
      <alignment horizontal="center" vertical="center" wrapText="1"/>
    </xf>
    <xf numFmtId="10" fontId="0" fillId="70" borderId="27" xfId="12" applyNumberFormat="1" applyFont="1" applyFill="1" applyBorder="1" applyAlignment="1">
      <alignment horizontal="center"/>
    </xf>
    <xf numFmtId="10" fontId="0" fillId="70" borderId="15" xfId="12" applyNumberFormat="1" applyFont="1" applyFill="1" applyBorder="1" applyAlignment="1">
      <alignment horizontal="center"/>
    </xf>
    <xf numFmtId="172" fontId="8" fillId="70" borderId="27" xfId="12" applyNumberFormat="1" applyFont="1" applyFill="1" applyBorder="1" applyAlignment="1">
      <alignment horizontal="center" vertical="top" wrapText="1"/>
    </xf>
    <xf numFmtId="172" fontId="8" fillId="70" borderId="15" xfId="12" applyNumberFormat="1" applyFont="1" applyFill="1" applyBorder="1" applyAlignment="1">
      <alignment horizontal="center" vertical="top" wrapText="1"/>
    </xf>
    <xf numFmtId="10" fontId="8" fillId="70" borderId="27" xfId="12" applyNumberFormat="1" applyFont="1" applyFill="1" applyBorder="1" applyAlignment="1">
      <alignment horizontal="center" vertical="top" wrapText="1"/>
    </xf>
    <xf numFmtId="10" fontId="8" fillId="70" borderId="15" xfId="12" applyNumberFormat="1" applyFont="1" applyFill="1" applyBorder="1" applyAlignment="1">
      <alignment horizontal="center" vertical="top" wrapText="1"/>
    </xf>
    <xf numFmtId="0" fontId="81" fillId="70" borderId="31" xfId="7" applyFont="1" applyFill="1" applyBorder="1" applyAlignment="1">
      <alignment horizontal="right"/>
    </xf>
    <xf numFmtId="0" fontId="81" fillId="70" borderId="32" xfId="7" applyFont="1" applyFill="1" applyBorder="1" applyAlignment="1">
      <alignment horizontal="right"/>
    </xf>
    <xf numFmtId="0" fontId="81" fillId="70" borderId="33" xfId="7" applyFont="1" applyFill="1" applyBorder="1" applyAlignment="1">
      <alignment horizontal="right"/>
    </xf>
    <xf numFmtId="0" fontId="3" fillId="30" borderId="0" xfId="7" applyFont="1" applyFill="1" applyAlignment="1">
      <alignment horizontal="left" vertical="top" wrapText="1"/>
    </xf>
    <xf numFmtId="0" fontId="79" fillId="30" borderId="0" xfId="7" applyFont="1" applyFill="1" applyAlignment="1">
      <alignment horizontal="left" vertical="top" wrapText="1"/>
    </xf>
    <xf numFmtId="0" fontId="81" fillId="57" borderId="14" xfId="0" applyFont="1" applyFill="1" applyBorder="1" applyAlignment="1">
      <alignment horizontal="center" vertical="center"/>
    </xf>
    <xf numFmtId="0" fontId="82" fillId="57" borderId="37" xfId="0" applyFont="1" applyFill="1" applyBorder="1" applyAlignment="1">
      <alignment horizontal="center" vertical="center" wrapText="1"/>
    </xf>
    <xf numFmtId="0" fontId="82" fillId="57" borderId="58" xfId="0" applyFont="1" applyFill="1" applyBorder="1" applyAlignment="1">
      <alignment horizontal="center" vertical="center" wrapText="1"/>
    </xf>
    <xf numFmtId="0" fontId="82" fillId="57" borderId="60" xfId="0" applyFont="1" applyFill="1" applyBorder="1" applyAlignment="1">
      <alignment horizontal="center" vertical="center" wrapText="1"/>
    </xf>
    <xf numFmtId="0" fontId="3" fillId="57" borderId="80" xfId="0" applyFont="1" applyFill="1" applyBorder="1" applyAlignment="1">
      <alignment horizontal="center" vertical="center" wrapText="1"/>
    </xf>
    <xf numFmtId="0" fontId="3" fillId="57" borderId="14" xfId="0" applyFont="1" applyFill="1" applyBorder="1" applyAlignment="1">
      <alignment horizontal="center" vertical="center" wrapText="1"/>
    </xf>
    <xf numFmtId="0" fontId="81" fillId="57" borderId="45" xfId="0" applyFont="1" applyFill="1" applyBorder="1" applyAlignment="1">
      <alignment horizontal="center" vertical="center"/>
    </xf>
    <xf numFmtId="0" fontId="84" fillId="44" borderId="14" xfId="18" applyFont="1" applyFill="1" applyBorder="1" applyAlignment="1">
      <alignment horizontal="center" vertical="center"/>
    </xf>
    <xf numFmtId="0" fontId="38" fillId="57" borderId="80" xfId="18" applyFont="1" applyFill="1" applyBorder="1" applyAlignment="1">
      <alignment horizontal="right" vertical="center"/>
    </xf>
    <xf numFmtId="0" fontId="38" fillId="57" borderId="14" xfId="18" applyFont="1" applyFill="1" applyBorder="1" applyAlignment="1">
      <alignment horizontal="right" vertical="center"/>
    </xf>
    <xf numFmtId="0" fontId="38" fillId="57" borderId="40" xfId="18" applyFont="1" applyFill="1" applyBorder="1" applyAlignment="1">
      <alignment horizontal="right" vertical="center"/>
    </xf>
    <xf numFmtId="0" fontId="38" fillId="57" borderId="25" xfId="18" applyFont="1" applyFill="1" applyBorder="1" applyAlignment="1">
      <alignment horizontal="right" vertical="center"/>
    </xf>
    <xf numFmtId="0" fontId="38" fillId="30" borderId="13" xfId="18" applyFont="1" applyFill="1" applyBorder="1" applyAlignment="1">
      <alignment horizontal="center" vertical="center"/>
    </xf>
    <xf numFmtId="0" fontId="38" fillId="30" borderId="0" xfId="18" applyFont="1" applyFill="1" applyAlignment="1">
      <alignment horizontal="center" vertical="center"/>
    </xf>
    <xf numFmtId="10" fontId="42" fillId="58" borderId="31" xfId="18" applyNumberFormat="1" applyFont="1" applyFill="1" applyBorder="1" applyAlignment="1">
      <alignment horizontal="center" vertical="center"/>
    </xf>
    <xf numFmtId="10" fontId="42" fillId="58" borderId="32" xfId="18" applyNumberFormat="1" applyFont="1" applyFill="1" applyBorder="1" applyAlignment="1">
      <alignment horizontal="center" vertical="center"/>
    </xf>
    <xf numFmtId="10" fontId="38" fillId="57" borderId="14" xfId="19" applyNumberFormat="1" applyFont="1" applyFill="1" applyBorder="1" applyAlignment="1">
      <alignment horizontal="center" vertical="center"/>
    </xf>
    <xf numFmtId="10" fontId="38" fillId="57" borderId="25" xfId="19" applyNumberFormat="1" applyFont="1" applyFill="1" applyBorder="1" applyAlignment="1">
      <alignment horizontal="center" vertical="center"/>
    </xf>
    <xf numFmtId="44" fontId="38" fillId="57" borderId="45" xfId="8" applyFont="1" applyFill="1" applyBorder="1" applyAlignment="1">
      <alignment horizontal="center" vertical="center"/>
    </xf>
    <xf numFmtId="44" fontId="38" fillId="57" borderId="64" xfId="8" applyFont="1" applyFill="1" applyBorder="1" applyAlignment="1">
      <alignment horizontal="center" vertical="center"/>
    </xf>
    <xf numFmtId="0" fontId="0" fillId="32" borderId="68" xfId="0" applyFill="1" applyBorder="1" applyAlignment="1">
      <alignment horizontal="center" vertical="center"/>
    </xf>
    <xf numFmtId="0" fontId="0" fillId="32" borderId="69" xfId="0" applyFill="1" applyBorder="1" applyAlignment="1">
      <alignment horizontal="center" vertical="center"/>
    </xf>
    <xf numFmtId="0" fontId="64" fillId="32" borderId="39" xfId="0" applyFont="1" applyFill="1" applyBorder="1" applyAlignment="1">
      <alignment horizontal="center" vertical="center" wrapText="1"/>
    </xf>
    <xf numFmtId="0" fontId="64" fillId="32" borderId="62" xfId="0" applyFont="1" applyFill="1" applyBorder="1" applyAlignment="1">
      <alignment horizontal="center" vertical="center" wrapText="1"/>
    </xf>
    <xf numFmtId="0" fontId="27" fillId="52" borderId="31" xfId="0" quotePrefix="1" applyFont="1" applyFill="1" applyBorder="1" applyAlignment="1">
      <alignment horizontal="center" vertical="center"/>
    </xf>
    <xf numFmtId="0" fontId="27" fillId="52" borderId="32" xfId="0" quotePrefix="1" applyFont="1" applyFill="1" applyBorder="1" applyAlignment="1">
      <alignment horizontal="center" vertical="center"/>
    </xf>
    <xf numFmtId="0" fontId="27" fillId="52" borderId="33" xfId="0" quotePrefix="1" applyFont="1" applyFill="1" applyBorder="1" applyAlignment="1">
      <alignment horizontal="center" vertical="center"/>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56" xfId="0" applyFont="1" applyBorder="1" applyAlignment="1">
      <alignment horizontal="center" vertical="center" wrapText="1"/>
    </xf>
    <xf numFmtId="0" fontId="27" fillId="0" borderId="53" xfId="0" applyFont="1" applyBorder="1" applyAlignment="1">
      <alignment horizontal="center" vertical="center" wrapText="1"/>
    </xf>
    <xf numFmtId="0" fontId="64" fillId="0" borderId="31" xfId="0" applyFont="1" applyBorder="1" applyAlignment="1">
      <alignment horizontal="center" vertical="center" wrapText="1"/>
    </xf>
    <xf numFmtId="0" fontId="64" fillId="0" borderId="32" xfId="0" applyFont="1" applyBorder="1" applyAlignment="1">
      <alignment horizontal="center" vertical="center" wrapText="1"/>
    </xf>
    <xf numFmtId="0" fontId="64" fillId="0" borderId="33" xfId="0" applyFont="1" applyBorder="1" applyAlignment="1">
      <alignment horizontal="center" vertical="center" wrapText="1"/>
    </xf>
    <xf numFmtId="0" fontId="0" fillId="32" borderId="37" xfId="0" applyFill="1" applyBorder="1" applyAlignment="1">
      <alignment horizontal="center" vertical="center"/>
    </xf>
    <xf numFmtId="0" fontId="0" fillId="32" borderId="40" xfId="0" applyFill="1" applyBorder="1" applyAlignment="1">
      <alignment horizontal="center" vertical="center"/>
    </xf>
    <xf numFmtId="0" fontId="64" fillId="32" borderId="36" xfId="0" applyFont="1" applyFill="1" applyBorder="1" applyAlignment="1">
      <alignment horizontal="center" vertical="center" wrapText="1"/>
    </xf>
    <xf numFmtId="0" fontId="64" fillId="32" borderId="53" xfId="0" applyFont="1" applyFill="1" applyBorder="1" applyAlignment="1">
      <alignment horizontal="center" vertical="center" wrapText="1"/>
    </xf>
    <xf numFmtId="0" fontId="27" fillId="52" borderId="34" xfId="0" applyFont="1" applyFill="1" applyBorder="1" applyAlignment="1">
      <alignment horizontal="center" vertical="center" wrapText="1"/>
    </xf>
    <xf numFmtId="0" fontId="27" fillId="52" borderId="55" xfId="0" applyFont="1" applyFill="1" applyBorder="1" applyAlignment="1">
      <alignment horizontal="center" vertical="center"/>
    </xf>
    <xf numFmtId="0" fontId="27" fillId="52" borderId="39" xfId="0" applyFont="1" applyFill="1" applyBorder="1" applyAlignment="1">
      <alignment horizontal="center" vertical="center" wrapText="1"/>
    </xf>
    <xf numFmtId="0" fontId="27" fillId="52" borderId="62" xfId="0" applyFont="1" applyFill="1" applyBorder="1" applyAlignment="1">
      <alignment horizontal="center" vertical="center"/>
    </xf>
    <xf numFmtId="0" fontId="27" fillId="57" borderId="31" xfId="0" applyFont="1" applyFill="1" applyBorder="1" applyAlignment="1">
      <alignment horizontal="center" vertical="center"/>
    </xf>
    <xf numFmtId="0" fontId="27" fillId="57" borderId="32" xfId="0" applyFont="1" applyFill="1" applyBorder="1" applyAlignment="1">
      <alignment horizontal="center" vertical="center"/>
    </xf>
    <xf numFmtId="0" fontId="27" fillId="57" borderId="33" xfId="0" applyFont="1" applyFill="1" applyBorder="1" applyAlignment="1">
      <alignment horizontal="center" vertical="center"/>
    </xf>
    <xf numFmtId="0" fontId="27" fillId="29" borderId="31" xfId="0" applyFont="1" applyFill="1" applyBorder="1" applyAlignment="1">
      <alignment horizontal="center" vertical="center"/>
    </xf>
    <xf numFmtId="0" fontId="27" fillId="29" borderId="32" xfId="0" applyFont="1" applyFill="1" applyBorder="1" applyAlignment="1">
      <alignment horizontal="center" vertical="center"/>
    </xf>
    <xf numFmtId="0" fontId="27" fillId="29" borderId="33" xfId="0" applyFont="1" applyFill="1" applyBorder="1" applyAlignment="1">
      <alignment horizontal="center" vertical="center"/>
    </xf>
    <xf numFmtId="0" fontId="27" fillId="52" borderId="31" xfId="0" applyFont="1" applyFill="1" applyBorder="1" applyAlignment="1">
      <alignment horizontal="center" vertical="center"/>
    </xf>
    <xf numFmtId="0" fontId="27" fillId="52" borderId="32" xfId="0" applyFont="1" applyFill="1" applyBorder="1" applyAlignment="1">
      <alignment horizontal="center" vertical="center"/>
    </xf>
    <xf numFmtId="0" fontId="27" fillId="52" borderId="33" xfId="0" applyFont="1" applyFill="1" applyBorder="1" applyAlignment="1">
      <alignment horizontal="center" vertical="center"/>
    </xf>
    <xf numFmtId="0" fontId="27" fillId="29" borderId="34" xfId="0" applyFont="1" applyFill="1" applyBorder="1" applyAlignment="1">
      <alignment horizontal="center" vertical="center" wrapText="1"/>
    </xf>
    <xf numFmtId="0" fontId="27" fillId="29" borderId="55" xfId="0" applyFont="1" applyFill="1" applyBorder="1" applyAlignment="1">
      <alignment horizontal="center" vertical="center"/>
    </xf>
    <xf numFmtId="0" fontId="27" fillId="29" borderId="39" xfId="0" applyFont="1" applyFill="1" applyBorder="1" applyAlignment="1">
      <alignment horizontal="center" vertical="center" wrapText="1"/>
    </xf>
    <xf numFmtId="0" fontId="27" fillId="29" borderId="62" xfId="0" applyFont="1" applyFill="1" applyBorder="1" applyAlignment="1">
      <alignment horizontal="center" vertical="center"/>
    </xf>
    <xf numFmtId="0" fontId="27" fillId="56" borderId="34" xfId="0" applyFont="1" applyFill="1" applyBorder="1" applyAlignment="1">
      <alignment horizontal="center" vertical="center" wrapText="1"/>
    </xf>
    <xf numFmtId="0" fontId="27" fillId="56" borderId="55" xfId="0" applyFont="1" applyFill="1" applyBorder="1" applyAlignment="1">
      <alignment horizontal="center" vertical="center"/>
    </xf>
    <xf numFmtId="0" fontId="27" fillId="56" borderId="39" xfId="0" applyFont="1" applyFill="1" applyBorder="1" applyAlignment="1">
      <alignment horizontal="center" vertical="center" wrapText="1"/>
    </xf>
    <xf numFmtId="0" fontId="27" fillId="56" borderId="62" xfId="0" applyFont="1" applyFill="1" applyBorder="1" applyAlignment="1">
      <alignment horizontal="center" vertical="center"/>
    </xf>
    <xf numFmtId="0" fontId="0" fillId="33" borderId="39" xfId="0" applyFill="1" applyBorder="1" applyAlignment="1">
      <alignment horizontal="center" vertical="center"/>
    </xf>
    <xf numFmtId="0" fontId="0" fillId="33" borderId="62" xfId="0" applyFill="1" applyBorder="1" applyAlignment="1">
      <alignment horizontal="center" vertical="center"/>
    </xf>
    <xf numFmtId="0" fontId="64" fillId="33" borderId="39" xfId="0" applyFont="1" applyFill="1" applyBorder="1" applyAlignment="1">
      <alignment horizontal="center" vertical="center" wrapText="1"/>
    </xf>
    <xf numFmtId="0" fontId="64" fillId="33" borderId="62" xfId="0" applyFont="1" applyFill="1" applyBorder="1" applyAlignment="1">
      <alignment horizontal="center" vertical="center" wrapText="1"/>
    </xf>
    <xf numFmtId="0" fontId="27" fillId="56" borderId="31" xfId="0" applyFont="1" applyFill="1" applyBorder="1" applyAlignment="1">
      <alignment horizontal="center" vertical="center"/>
    </xf>
    <xf numFmtId="0" fontId="27" fillId="56" borderId="32" xfId="0" applyFont="1" applyFill="1" applyBorder="1" applyAlignment="1">
      <alignment horizontal="center" vertical="center"/>
    </xf>
    <xf numFmtId="0" fontId="27" fillId="56" borderId="33" xfId="0" applyFont="1" applyFill="1" applyBorder="1" applyAlignment="1">
      <alignment horizontal="center" vertical="center"/>
    </xf>
    <xf numFmtId="0" fontId="0" fillId="27" borderId="50" xfId="0" applyFill="1" applyBorder="1" applyAlignment="1">
      <alignment horizontal="center" vertical="center"/>
    </xf>
    <xf numFmtId="0" fontId="0" fillId="27" borderId="52" xfId="0" applyFill="1" applyBorder="1" applyAlignment="1">
      <alignment horizontal="center" vertical="center"/>
    </xf>
    <xf numFmtId="0" fontId="64" fillId="27" borderId="47" xfId="0" applyFont="1" applyFill="1" applyBorder="1" applyAlignment="1">
      <alignment horizontal="center" vertical="center" wrapText="1"/>
    </xf>
    <xf numFmtId="0" fontId="64" fillId="27" borderId="49" xfId="0" applyFont="1" applyFill="1" applyBorder="1" applyAlignment="1">
      <alignment horizontal="center" vertical="center" wrapText="1"/>
    </xf>
    <xf numFmtId="0" fontId="27" fillId="33" borderId="31" xfId="0" applyFont="1" applyFill="1" applyBorder="1" applyAlignment="1">
      <alignment horizontal="center" vertical="center"/>
    </xf>
    <xf numFmtId="0" fontId="27" fillId="33" borderId="32" xfId="0" applyFont="1" applyFill="1" applyBorder="1" applyAlignment="1">
      <alignment horizontal="center" vertical="center"/>
    </xf>
    <xf numFmtId="0" fontId="27" fillId="33" borderId="33" xfId="0" applyFont="1" applyFill="1" applyBorder="1" applyAlignment="1">
      <alignment horizontal="center" vertical="center"/>
    </xf>
    <xf numFmtId="0" fontId="27" fillId="50" borderId="31" xfId="0" applyFont="1" applyFill="1" applyBorder="1" applyAlignment="1">
      <alignment horizontal="center" vertical="center"/>
    </xf>
    <xf numFmtId="0" fontId="27" fillId="50" borderId="32" xfId="0" applyFont="1" applyFill="1" applyBorder="1" applyAlignment="1">
      <alignment horizontal="center" vertical="center"/>
    </xf>
    <xf numFmtId="0" fontId="27" fillId="50" borderId="33" xfId="0" applyFont="1" applyFill="1" applyBorder="1" applyAlignment="1">
      <alignment horizontal="center" vertical="center"/>
    </xf>
    <xf numFmtId="0" fontId="0" fillId="53" borderId="37" xfId="0" applyFill="1" applyBorder="1" applyAlignment="1">
      <alignment horizontal="center" vertical="center"/>
    </xf>
    <xf numFmtId="0" fontId="0" fillId="53" borderId="40" xfId="0" applyFill="1" applyBorder="1" applyAlignment="1">
      <alignment horizontal="center" vertical="center"/>
    </xf>
    <xf numFmtId="0" fontId="64" fillId="53" borderId="36" xfId="0" applyFont="1" applyFill="1" applyBorder="1" applyAlignment="1">
      <alignment horizontal="center" vertical="center" wrapText="1"/>
    </xf>
    <xf numFmtId="0" fontId="64" fillId="53" borderId="53" xfId="0" applyFont="1" applyFill="1" applyBorder="1" applyAlignment="1">
      <alignment horizontal="center" vertical="center" wrapText="1"/>
    </xf>
    <xf numFmtId="0" fontId="0" fillId="45" borderId="37" xfId="0" applyFill="1" applyBorder="1" applyAlignment="1">
      <alignment horizontal="center" vertical="center"/>
    </xf>
    <xf numFmtId="0" fontId="0" fillId="45" borderId="40" xfId="0" applyFill="1" applyBorder="1" applyAlignment="1">
      <alignment horizontal="center" vertical="center"/>
    </xf>
    <xf numFmtId="0" fontId="64" fillId="45" borderId="58" xfId="0" applyFont="1" applyFill="1" applyBorder="1" applyAlignment="1">
      <alignment horizontal="center" vertical="center" wrapText="1"/>
    </xf>
    <xf numFmtId="0" fontId="64" fillId="45" borderId="25" xfId="0" applyFont="1" applyFill="1" applyBorder="1" applyAlignment="1">
      <alignment horizontal="center" vertical="center" wrapText="1"/>
    </xf>
    <xf numFmtId="0" fontId="27" fillId="55" borderId="31" xfId="0" applyFont="1" applyFill="1" applyBorder="1" applyAlignment="1">
      <alignment horizontal="center" vertical="center"/>
    </xf>
    <xf numFmtId="0" fontId="27" fillId="55" borderId="32" xfId="0" applyFont="1" applyFill="1" applyBorder="1" applyAlignment="1">
      <alignment horizontal="center" vertical="center"/>
    </xf>
    <xf numFmtId="0" fontId="27" fillId="55" borderId="33" xfId="0" applyFont="1" applyFill="1" applyBorder="1" applyAlignment="1">
      <alignment horizontal="center" vertical="center"/>
    </xf>
    <xf numFmtId="0" fontId="0" fillId="27" borderId="61" xfId="0" applyFill="1" applyBorder="1" applyAlignment="1">
      <alignment horizontal="center" vertical="center"/>
    </xf>
    <xf numFmtId="0" fontId="0" fillId="27" borderId="67" xfId="0" applyFill="1" applyBorder="1" applyAlignment="1">
      <alignment horizontal="center" vertical="center"/>
    </xf>
    <xf numFmtId="0" fontId="64" fillId="27" borderId="39" xfId="0" applyFont="1" applyFill="1" applyBorder="1" applyAlignment="1">
      <alignment horizontal="center" vertical="center" wrapText="1"/>
    </xf>
    <xf numFmtId="0" fontId="64" fillId="27" borderId="62" xfId="0" applyFont="1" applyFill="1" applyBorder="1" applyAlignment="1">
      <alignment horizontal="center" vertical="center" wrapText="1"/>
    </xf>
    <xf numFmtId="0" fontId="27" fillId="54" borderId="31" xfId="0" applyFont="1" applyFill="1" applyBorder="1" applyAlignment="1">
      <alignment horizontal="center" vertical="center"/>
    </xf>
    <xf numFmtId="0" fontId="27" fillId="54" borderId="32" xfId="0" applyFont="1" applyFill="1" applyBorder="1" applyAlignment="1">
      <alignment horizontal="center" vertical="center"/>
    </xf>
    <xf numFmtId="0" fontId="27" fillId="54" borderId="33" xfId="0" applyFont="1" applyFill="1" applyBorder="1" applyAlignment="1">
      <alignment horizontal="center" vertical="center"/>
    </xf>
    <xf numFmtId="0" fontId="0" fillId="53" borderId="63" xfId="0" applyFill="1" applyBorder="1" applyAlignment="1">
      <alignment horizontal="center" vertical="center"/>
    </xf>
    <xf numFmtId="0" fontId="0" fillId="53" borderId="55" xfId="0" applyFill="1" applyBorder="1" applyAlignment="1">
      <alignment horizontal="center" vertical="center"/>
    </xf>
    <xf numFmtId="0" fontId="64" fillId="53" borderId="57" xfId="0" applyFont="1" applyFill="1" applyBorder="1" applyAlignment="1">
      <alignment horizontal="center" vertical="center" wrapText="1"/>
    </xf>
    <xf numFmtId="0" fontId="64" fillId="53" borderId="62" xfId="0" applyFont="1" applyFill="1" applyBorder="1" applyAlignment="1">
      <alignment horizontal="center" vertical="center" wrapText="1"/>
    </xf>
    <xf numFmtId="0" fontId="0" fillId="51" borderId="37" xfId="0" applyFill="1" applyBorder="1" applyAlignment="1">
      <alignment horizontal="center" vertical="center"/>
    </xf>
    <xf numFmtId="0" fontId="0" fillId="51" borderId="40" xfId="0" applyFill="1" applyBorder="1" applyAlignment="1">
      <alignment horizontal="center" vertical="center"/>
    </xf>
    <xf numFmtId="0" fontId="0" fillId="51" borderId="50" xfId="0" applyFill="1" applyBorder="1" applyAlignment="1">
      <alignment horizontal="center" vertical="center"/>
    </xf>
    <xf numFmtId="0" fontId="0" fillId="51" borderId="52" xfId="0" applyFill="1" applyBorder="1" applyAlignment="1">
      <alignment horizontal="center" vertical="center"/>
    </xf>
    <xf numFmtId="0" fontId="64" fillId="51" borderId="47" xfId="0" applyFont="1" applyFill="1" applyBorder="1" applyAlignment="1">
      <alignment horizontal="center" vertical="center" wrapText="1"/>
    </xf>
    <xf numFmtId="0" fontId="64" fillId="51" borderId="49" xfId="0" applyFont="1" applyFill="1" applyBorder="1" applyAlignment="1">
      <alignment horizontal="center" vertical="center" wrapText="1"/>
    </xf>
    <xf numFmtId="0" fontId="64" fillId="51" borderId="36" xfId="0" applyFont="1" applyFill="1" applyBorder="1" applyAlignment="1">
      <alignment horizontal="center" vertical="center" wrapText="1"/>
    </xf>
    <xf numFmtId="0" fontId="64" fillId="51" borderId="53" xfId="0" applyFont="1" applyFill="1" applyBorder="1" applyAlignment="1">
      <alignment horizontal="center" vertical="center" wrapText="1"/>
    </xf>
    <xf numFmtId="0" fontId="0" fillId="53" borderId="34" xfId="0" applyFill="1" applyBorder="1" applyAlignment="1">
      <alignment horizontal="center" vertical="center"/>
    </xf>
    <xf numFmtId="0" fontId="64" fillId="53" borderId="47" xfId="0" applyFont="1" applyFill="1" applyBorder="1" applyAlignment="1">
      <alignment horizontal="center" vertical="center" wrapText="1"/>
    </xf>
    <xf numFmtId="0" fontId="64" fillId="53" borderId="49" xfId="0" applyFont="1" applyFill="1" applyBorder="1" applyAlignment="1">
      <alignment horizontal="center" vertical="center" wrapText="1"/>
    </xf>
    <xf numFmtId="0" fontId="64" fillId="53" borderId="39" xfId="0" applyFont="1" applyFill="1" applyBorder="1" applyAlignment="1">
      <alignment horizontal="center" vertical="center" wrapText="1"/>
    </xf>
    <xf numFmtId="0" fontId="27" fillId="51" borderId="31" xfId="0" applyFont="1" applyFill="1" applyBorder="1" applyAlignment="1">
      <alignment horizontal="center" vertical="center"/>
    </xf>
    <xf numFmtId="0" fontId="27" fillId="51" borderId="32" xfId="0" applyFont="1" applyFill="1" applyBorder="1" applyAlignment="1">
      <alignment horizontal="center" vertical="center"/>
    </xf>
    <xf numFmtId="0" fontId="27" fillId="51" borderId="33" xfId="0" applyFont="1" applyFill="1" applyBorder="1" applyAlignment="1">
      <alignment horizontal="center" vertical="center"/>
    </xf>
    <xf numFmtId="0" fontId="64" fillId="51" borderId="38" xfId="0" applyFont="1" applyFill="1" applyBorder="1" applyAlignment="1">
      <alignment horizontal="center" vertical="center" wrapText="1"/>
    </xf>
    <xf numFmtId="0" fontId="64" fillId="51" borderId="19" xfId="0" applyFont="1" applyFill="1" applyBorder="1" applyAlignment="1">
      <alignment horizontal="center" vertical="center" wrapText="1"/>
    </xf>
    <xf numFmtId="0" fontId="27" fillId="0" borderId="34" xfId="0" applyFont="1" applyBorder="1" applyAlignment="1">
      <alignment horizontal="center" vertical="center"/>
    </xf>
    <xf numFmtId="0" fontId="27" fillId="0" borderId="35" xfId="0" applyFont="1" applyBorder="1" applyAlignment="1">
      <alignment horizontal="center" vertical="center"/>
    </xf>
    <xf numFmtId="0" fontId="27" fillId="0" borderId="36" xfId="0" applyFont="1" applyBorder="1" applyAlignment="1">
      <alignment horizontal="center" vertical="center"/>
    </xf>
    <xf numFmtId="0" fontId="27" fillId="0" borderId="13" xfId="0" applyFont="1" applyBorder="1" applyAlignment="1">
      <alignment horizontal="center" vertical="center"/>
    </xf>
    <xf numFmtId="0" fontId="27" fillId="0" borderId="0" xfId="0" applyFont="1" applyAlignment="1">
      <alignment horizontal="center" vertical="center"/>
    </xf>
    <xf numFmtId="0" fontId="27" fillId="0" borderId="46" xfId="0" applyFont="1" applyBorder="1" applyAlignment="1">
      <alignment horizontal="center" vertical="center"/>
    </xf>
    <xf numFmtId="0" fontId="27" fillId="0" borderId="55" xfId="0" applyFont="1" applyBorder="1" applyAlignment="1">
      <alignment horizontal="center" vertical="center"/>
    </xf>
    <xf numFmtId="0" fontId="27" fillId="0" borderId="56" xfId="0" applyFont="1" applyBorder="1" applyAlignment="1">
      <alignment horizontal="center" vertical="center"/>
    </xf>
    <xf numFmtId="0" fontId="27" fillId="0" borderId="53" xfId="0" applyFont="1" applyBorder="1" applyAlignment="1">
      <alignment horizontal="center" vertical="center"/>
    </xf>
    <xf numFmtId="0" fontId="0" fillId="53" borderId="50" xfId="0" applyFill="1" applyBorder="1" applyAlignment="1">
      <alignment horizontal="center" vertical="center"/>
    </xf>
    <xf numFmtId="0" fontId="0" fillId="53" borderId="52" xfId="0" applyFill="1" applyBorder="1" applyAlignment="1">
      <alignment horizontal="center" vertical="center"/>
    </xf>
    <xf numFmtId="0" fontId="48" fillId="23" borderId="14" xfId="7" applyFont="1" applyFill="1" applyBorder="1" applyAlignment="1">
      <alignment vertical="center" wrapText="1"/>
    </xf>
    <xf numFmtId="0" fontId="51" fillId="0" borderId="14" xfId="7" applyFont="1" applyBorder="1"/>
    <xf numFmtId="0" fontId="48" fillId="41" borderId="14" xfId="7" applyFont="1" applyFill="1" applyBorder="1" applyAlignment="1">
      <alignment horizontal="left" vertical="center"/>
    </xf>
    <xf numFmtId="0" fontId="51" fillId="0" borderId="14" xfId="7" applyFont="1" applyBorder="1" applyAlignment="1">
      <alignment horizontal="left"/>
    </xf>
    <xf numFmtId="0" fontId="48" fillId="23" borderId="27" xfId="7" applyFont="1" applyFill="1" applyBorder="1" applyAlignment="1">
      <alignment horizontal="left" vertical="center"/>
    </xf>
    <xf numFmtId="0" fontId="48" fillId="23" borderId="28" xfId="7" applyFont="1" applyFill="1" applyBorder="1" applyAlignment="1">
      <alignment horizontal="left" vertical="center"/>
    </xf>
    <xf numFmtId="0" fontId="48" fillId="23" borderId="15" xfId="7" applyFont="1" applyFill="1" applyBorder="1" applyAlignment="1">
      <alignment horizontal="left" vertical="center"/>
    </xf>
    <xf numFmtId="2" fontId="48" fillId="0" borderId="27" xfId="7" applyNumberFormat="1" applyFont="1" applyBorder="1" applyAlignment="1">
      <alignment horizontal="center" vertical="center"/>
    </xf>
    <xf numFmtId="2" fontId="48" fillId="0" borderId="28" xfId="7" applyNumberFormat="1" applyFont="1" applyBorder="1" applyAlignment="1">
      <alignment horizontal="center" vertical="center"/>
    </xf>
    <xf numFmtId="2" fontId="48" fillId="0" borderId="15" xfId="7" applyNumberFormat="1" applyFont="1" applyBorder="1" applyAlignment="1">
      <alignment horizontal="center" vertical="center"/>
    </xf>
    <xf numFmtId="0" fontId="51" fillId="0" borderId="27" xfId="7" applyFont="1" applyBorder="1" applyAlignment="1">
      <alignment horizontal="left" vertical="center" wrapText="1"/>
    </xf>
    <xf numFmtId="0" fontId="51" fillId="0" borderId="28" xfId="7" applyFont="1" applyBorder="1" applyAlignment="1">
      <alignment horizontal="left" vertical="center" wrapText="1"/>
    </xf>
    <xf numFmtId="0" fontId="51" fillId="0" borderId="15" xfId="7" applyFont="1" applyBorder="1" applyAlignment="1">
      <alignment horizontal="left" vertical="center" wrapText="1"/>
    </xf>
    <xf numFmtId="0" fontId="45" fillId="0" borderId="28" xfId="7" applyFont="1" applyBorder="1" applyAlignment="1">
      <alignment horizontal="left" vertical="center"/>
    </xf>
    <xf numFmtId="0" fontId="45" fillId="0" borderId="27" xfId="7" applyFont="1" applyBorder="1" applyAlignment="1">
      <alignment horizontal="left" vertical="center"/>
    </xf>
    <xf numFmtId="0" fontId="45" fillId="0" borderId="15" xfId="7" applyFont="1" applyBorder="1" applyAlignment="1">
      <alignment horizontal="left" vertical="center"/>
    </xf>
    <xf numFmtId="0" fontId="50" fillId="40" borderId="14" xfId="7" applyFont="1" applyFill="1" applyBorder="1" applyAlignment="1">
      <alignment vertical="center"/>
    </xf>
    <xf numFmtId="0" fontId="48" fillId="23" borderId="27" xfId="7" applyFont="1" applyFill="1" applyBorder="1" applyAlignment="1">
      <alignment horizontal="left" vertical="center" wrapText="1"/>
    </xf>
    <xf numFmtId="0" fontId="48" fillId="23" borderId="28" xfId="7" applyFont="1" applyFill="1" applyBorder="1" applyAlignment="1">
      <alignment horizontal="left" vertical="center" wrapText="1"/>
    </xf>
    <xf numFmtId="0" fontId="48" fillId="23" borderId="15" xfId="7" applyFont="1" applyFill="1" applyBorder="1" applyAlignment="1">
      <alignment horizontal="left" vertical="center" wrapText="1"/>
    </xf>
    <xf numFmtId="0" fontId="48" fillId="41" borderId="27" xfId="7" applyFont="1" applyFill="1" applyBorder="1" applyAlignment="1">
      <alignment horizontal="left" vertical="center"/>
    </xf>
    <xf numFmtId="0" fontId="48" fillId="41" borderId="28" xfId="7" applyFont="1" applyFill="1" applyBorder="1" applyAlignment="1">
      <alignment horizontal="left" vertical="center"/>
    </xf>
    <xf numFmtId="0" fontId="48" fillId="41" borderId="15" xfId="7" applyFont="1" applyFill="1" applyBorder="1" applyAlignment="1">
      <alignment horizontal="left" vertical="center"/>
    </xf>
    <xf numFmtId="0" fontId="50" fillId="39" borderId="14" xfId="7" applyFont="1" applyFill="1" applyBorder="1" applyAlignment="1">
      <alignment vertical="center" wrapText="1"/>
    </xf>
    <xf numFmtId="0" fontId="48" fillId="0" borderId="14" xfId="7" applyFont="1" applyBorder="1" applyAlignment="1">
      <alignment vertical="center"/>
    </xf>
    <xf numFmtId="2" fontId="48" fillId="0" borderId="14" xfId="7" applyNumberFormat="1" applyFont="1" applyBorder="1" applyAlignment="1">
      <alignment vertical="center"/>
    </xf>
    <xf numFmtId="0" fontId="48" fillId="0" borderId="14" xfId="7" applyFont="1" applyBorder="1" applyAlignment="1">
      <alignment vertical="center" wrapText="1"/>
    </xf>
    <xf numFmtId="0" fontId="51" fillId="0" borderId="14" xfId="7" applyFont="1" applyBorder="1" applyAlignment="1">
      <alignment wrapText="1"/>
    </xf>
    <xf numFmtId="0" fontId="48" fillId="39" borderId="14" xfId="7" applyFont="1" applyFill="1" applyBorder="1" applyAlignment="1">
      <alignment vertical="center" wrapText="1"/>
    </xf>
    <xf numFmtId="0" fontId="43" fillId="30" borderId="28" xfId="7" applyFill="1" applyBorder="1" applyAlignment="1">
      <alignment horizontal="center"/>
    </xf>
    <xf numFmtId="0" fontId="43" fillId="30" borderId="15" xfId="7" applyFill="1" applyBorder="1" applyAlignment="1">
      <alignment horizontal="center"/>
    </xf>
    <xf numFmtId="0" fontId="2" fillId="44" borderId="27" xfId="7" applyFont="1" applyFill="1" applyBorder="1" applyAlignment="1">
      <alignment horizontal="center"/>
    </xf>
    <xf numFmtId="0" fontId="2" fillId="44" borderId="28" xfId="7" applyFont="1" applyFill="1" applyBorder="1" applyAlignment="1">
      <alignment horizontal="center"/>
    </xf>
    <xf numFmtId="0" fontId="2" fillId="44" borderId="15" xfId="7" applyFont="1" applyFill="1" applyBorder="1" applyAlignment="1">
      <alignment horizontal="center"/>
    </xf>
    <xf numFmtId="0" fontId="48" fillId="44" borderId="27" xfId="7" applyFont="1" applyFill="1" applyBorder="1" applyAlignment="1">
      <alignment horizontal="center" vertical="center"/>
    </xf>
    <xf numFmtId="0" fontId="48" fillId="44" borderId="28" xfId="7" applyFont="1" applyFill="1" applyBorder="1" applyAlignment="1">
      <alignment horizontal="center" vertical="center"/>
    </xf>
    <xf numFmtId="0" fontId="48" fillId="44" borderId="15" xfId="7" applyFont="1" applyFill="1" applyBorder="1" applyAlignment="1">
      <alignment horizontal="center" vertical="center"/>
    </xf>
    <xf numFmtId="0" fontId="48" fillId="45" borderId="27" xfId="7" applyFont="1" applyFill="1" applyBorder="1" applyAlignment="1">
      <alignment horizontal="left" vertical="center" wrapText="1"/>
    </xf>
    <xf numFmtId="0" fontId="48" fillId="45" borderId="28" xfId="7" applyFont="1" applyFill="1" applyBorder="1" applyAlignment="1">
      <alignment horizontal="left" vertical="center" wrapText="1"/>
    </xf>
    <xf numFmtId="0" fontId="48" fillId="45" borderId="15" xfId="7" applyFont="1" applyFill="1" applyBorder="1" applyAlignment="1">
      <alignment horizontal="left" vertical="center" wrapText="1"/>
    </xf>
    <xf numFmtId="0" fontId="48" fillId="30" borderId="27" xfId="7" applyFont="1" applyFill="1" applyBorder="1" applyAlignment="1">
      <alignment horizontal="center" vertical="center"/>
    </xf>
    <xf numFmtId="0" fontId="48" fillId="30" borderId="28" xfId="7" applyFont="1" applyFill="1" applyBorder="1" applyAlignment="1">
      <alignment horizontal="center" vertical="center"/>
    </xf>
    <xf numFmtId="0" fontId="48" fillId="30" borderId="15" xfId="7" applyFont="1" applyFill="1" applyBorder="1" applyAlignment="1">
      <alignment horizontal="center" vertical="center"/>
    </xf>
    <xf numFmtId="0" fontId="43" fillId="44" borderId="27" xfId="7" applyFill="1" applyBorder="1" applyAlignment="1">
      <alignment horizontal="center" vertical="center"/>
    </xf>
    <xf numFmtId="0" fontId="43" fillId="44" borderId="28" xfId="7" applyFill="1" applyBorder="1" applyAlignment="1">
      <alignment horizontal="center" vertical="center"/>
    </xf>
    <xf numFmtId="0" fontId="43" fillId="44" borderId="15" xfId="7" applyFill="1" applyBorder="1" applyAlignment="1">
      <alignment horizontal="center" vertical="center"/>
    </xf>
    <xf numFmtId="0" fontId="48" fillId="44" borderId="27" xfId="7" applyFont="1" applyFill="1" applyBorder="1" applyAlignment="1">
      <alignment horizontal="center"/>
    </xf>
    <xf numFmtId="0" fontId="48" fillId="44" borderId="28" xfId="7" applyFont="1" applyFill="1" applyBorder="1" applyAlignment="1">
      <alignment horizontal="center"/>
    </xf>
    <xf numFmtId="0" fontId="48" fillId="44" borderId="15" xfId="7" applyFont="1" applyFill="1" applyBorder="1" applyAlignment="1">
      <alignment horizontal="center"/>
    </xf>
    <xf numFmtId="0" fontId="43" fillId="30" borderId="27" xfId="7" applyFill="1" applyBorder="1" applyAlignment="1">
      <alignment horizontal="center"/>
    </xf>
    <xf numFmtId="0" fontId="44" fillId="44" borderId="27" xfId="7" applyFont="1" applyFill="1" applyBorder="1" applyAlignment="1">
      <alignment horizontal="center"/>
    </xf>
    <xf numFmtId="0" fontId="44" fillId="44" borderId="28" xfId="7" applyFont="1" applyFill="1" applyBorder="1" applyAlignment="1">
      <alignment horizontal="center"/>
    </xf>
    <xf numFmtId="0" fontId="44" fillId="44" borderId="15" xfId="7" applyFont="1" applyFill="1" applyBorder="1" applyAlignment="1">
      <alignment horizontal="center"/>
    </xf>
    <xf numFmtId="0" fontId="48" fillId="0" borderId="27" xfId="7" applyFont="1" applyBorder="1" applyAlignment="1">
      <alignment horizontal="center" vertical="center"/>
    </xf>
    <xf numFmtId="0" fontId="48" fillId="0" borderId="28" xfId="7" applyFont="1" applyBorder="1" applyAlignment="1">
      <alignment horizontal="center" vertical="center"/>
    </xf>
    <xf numFmtId="0" fontId="48" fillId="0" borderId="15" xfId="7" applyFont="1" applyBorder="1" applyAlignment="1">
      <alignment horizontal="center" vertical="center"/>
    </xf>
    <xf numFmtId="0" fontId="48" fillId="45" borderId="27" xfId="7" applyFont="1" applyFill="1" applyBorder="1" applyAlignment="1">
      <alignment horizontal="left" vertical="center"/>
    </xf>
    <xf numFmtId="0" fontId="48" fillId="45" borderId="28" xfId="7" applyFont="1" applyFill="1" applyBorder="1" applyAlignment="1">
      <alignment horizontal="left" vertical="center"/>
    </xf>
    <xf numFmtId="0" fontId="43" fillId="44" borderId="28" xfId="7" applyFill="1" applyBorder="1" applyAlignment="1">
      <alignment horizontal="center"/>
    </xf>
    <xf numFmtId="0" fontId="60" fillId="45" borderId="27" xfId="7" applyFont="1" applyFill="1" applyBorder="1" applyAlignment="1">
      <alignment horizontal="left"/>
    </xf>
    <xf numFmtId="0" fontId="60" fillId="45" borderId="28" xfId="7" applyFont="1" applyFill="1" applyBorder="1" applyAlignment="1">
      <alignment horizontal="left"/>
    </xf>
    <xf numFmtId="0" fontId="60" fillId="45" borderId="15" xfId="7" applyFont="1" applyFill="1" applyBorder="1" applyAlignment="1">
      <alignment horizontal="left"/>
    </xf>
    <xf numFmtId="0" fontId="48" fillId="45" borderId="15" xfId="7" applyFont="1" applyFill="1" applyBorder="1" applyAlignment="1">
      <alignment horizontal="left" vertical="center"/>
    </xf>
    <xf numFmtId="0" fontId="44" fillId="44" borderId="14" xfId="7" applyFont="1" applyFill="1" applyBorder="1" applyAlignment="1">
      <alignment horizontal="center"/>
    </xf>
    <xf numFmtId="0" fontId="43" fillId="44" borderId="14" xfId="7" applyFill="1" applyBorder="1" applyAlignment="1">
      <alignment horizontal="center"/>
    </xf>
    <xf numFmtId="0" fontId="43" fillId="0" borderId="14" xfId="7" applyBorder="1"/>
    <xf numFmtId="0" fontId="48" fillId="0" borderId="14" xfId="7" applyFont="1" applyBorder="1" applyAlignment="1">
      <alignment horizontal="center" vertical="center"/>
    </xf>
    <xf numFmtId="0" fontId="48" fillId="44" borderId="14" xfId="7" applyFont="1" applyFill="1" applyBorder="1" applyAlignment="1">
      <alignment horizontal="center" vertical="center"/>
    </xf>
    <xf numFmtId="0" fontId="43" fillId="0" borderId="14" xfId="7" applyBorder="1" applyAlignment="1">
      <alignment horizontal="center"/>
    </xf>
    <xf numFmtId="0" fontId="48" fillId="30" borderId="14" xfId="7" applyFont="1" applyFill="1" applyBorder="1" applyAlignment="1">
      <alignment horizontal="center" vertical="center"/>
    </xf>
    <xf numFmtId="0" fontId="48" fillId="43" borderId="27" xfId="7" applyFont="1" applyFill="1" applyBorder="1" applyAlignment="1">
      <alignment horizontal="center" vertical="center"/>
    </xf>
    <xf numFmtId="0" fontId="48" fillId="43" borderId="28" xfId="7" applyFont="1" applyFill="1" applyBorder="1" applyAlignment="1">
      <alignment horizontal="center" vertical="center"/>
    </xf>
    <xf numFmtId="2" fontId="48" fillId="0" borderId="14" xfId="7" applyNumberFormat="1" applyFont="1" applyBorder="1" applyAlignment="1">
      <alignment horizontal="center" vertical="center"/>
    </xf>
    <xf numFmtId="0" fontId="43" fillId="0" borderId="17" xfId="7" applyBorder="1" applyAlignment="1">
      <alignment horizontal="center" vertical="center"/>
    </xf>
    <xf numFmtId="0" fontId="43" fillId="0" borderId="18" xfId="7" applyBorder="1" applyAlignment="1">
      <alignment horizontal="center" vertical="center"/>
    </xf>
    <xf numFmtId="0" fontId="43" fillId="0" borderId="19" xfId="7" applyBorder="1" applyAlignment="1">
      <alignment horizontal="center" vertical="center"/>
    </xf>
    <xf numFmtId="0" fontId="43" fillId="44" borderId="15" xfId="7" applyFill="1" applyBorder="1" applyAlignment="1">
      <alignment horizontal="center"/>
    </xf>
    <xf numFmtId="0" fontId="43" fillId="0" borderId="27" xfId="7" applyBorder="1" applyAlignment="1">
      <alignment horizontal="center"/>
    </xf>
    <xf numFmtId="0" fontId="43" fillId="0" borderId="28" xfId="7" applyBorder="1" applyAlignment="1">
      <alignment horizontal="center"/>
    </xf>
    <xf numFmtId="0" fontId="43" fillId="0" borderId="15" xfId="7" applyBorder="1" applyAlignment="1">
      <alignment horizontal="center"/>
    </xf>
    <xf numFmtId="0" fontId="43" fillId="44" borderId="27" xfId="7" applyFill="1" applyBorder="1" applyAlignment="1">
      <alignment horizontal="center"/>
    </xf>
    <xf numFmtId="0" fontId="48" fillId="0" borderId="29" xfId="7" applyFont="1" applyBorder="1" applyAlignment="1">
      <alignment horizontal="center" vertical="center"/>
    </xf>
    <xf numFmtId="0" fontId="48" fillId="0" borderId="16" xfId="7" applyFont="1" applyBorder="1" applyAlignment="1">
      <alignment horizontal="center" vertical="center"/>
    </xf>
    <xf numFmtId="0" fontId="48" fillId="0" borderId="21" xfId="7" applyFont="1" applyBorder="1" applyAlignment="1">
      <alignment horizontal="center" vertical="center"/>
    </xf>
    <xf numFmtId="2" fontId="48" fillId="44" borderId="27" xfId="7" applyNumberFormat="1" applyFont="1" applyFill="1" applyBorder="1" applyAlignment="1">
      <alignment horizontal="center" vertical="center"/>
    </xf>
    <xf numFmtId="2" fontId="48" fillId="44" borderId="15" xfId="7" applyNumberFormat="1" applyFont="1" applyFill="1" applyBorder="1" applyAlignment="1">
      <alignment horizontal="center" vertical="center"/>
    </xf>
    <xf numFmtId="0" fontId="50" fillId="40" borderId="27" xfId="7" applyFont="1" applyFill="1" applyBorder="1" applyAlignment="1">
      <alignment vertical="center"/>
    </xf>
    <xf numFmtId="0" fontId="50" fillId="40" borderId="28" xfId="7" applyFont="1" applyFill="1" applyBorder="1" applyAlignment="1">
      <alignment vertical="center"/>
    </xf>
    <xf numFmtId="0" fontId="50" fillId="40" borderId="15" xfId="7" applyFont="1" applyFill="1" applyBorder="1" applyAlignment="1">
      <alignment vertical="center"/>
    </xf>
    <xf numFmtId="0" fontId="48" fillId="23" borderId="14" xfId="7" applyFont="1" applyFill="1" applyBorder="1" applyAlignment="1">
      <alignment horizontal="left" vertical="center"/>
    </xf>
    <xf numFmtId="0" fontId="52" fillId="25" borderId="14" xfId="7" applyFont="1" applyFill="1" applyBorder="1" applyAlignment="1">
      <alignment horizontal="left"/>
    </xf>
    <xf numFmtId="49" fontId="48" fillId="23" borderId="27" xfId="7" applyNumberFormat="1" applyFont="1" applyFill="1" applyBorder="1" applyAlignment="1">
      <alignment horizontal="left" vertical="center" wrapText="1"/>
    </xf>
    <xf numFmtId="49" fontId="48" fillId="23" borderId="28" xfId="7" applyNumberFormat="1" applyFont="1" applyFill="1" applyBorder="1" applyAlignment="1">
      <alignment horizontal="left" vertical="center" wrapText="1"/>
    </xf>
    <xf numFmtId="49" fontId="48" fillId="23" borderId="15" xfId="7" applyNumberFormat="1" applyFont="1" applyFill="1" applyBorder="1" applyAlignment="1">
      <alignment horizontal="left" vertical="center" wrapText="1"/>
    </xf>
    <xf numFmtId="167" fontId="50" fillId="40" borderId="14" xfId="7" applyNumberFormat="1" applyFont="1" applyFill="1" applyBorder="1" applyAlignment="1">
      <alignment horizontal="left" vertical="center" wrapText="1"/>
    </xf>
    <xf numFmtId="0" fontId="50" fillId="40" borderId="27" xfId="7" applyFont="1" applyFill="1" applyBorder="1" applyAlignment="1">
      <alignment horizontal="left" vertical="center" wrapText="1"/>
    </xf>
    <xf numFmtId="0" fontId="50" fillId="40" borderId="28" xfId="7" applyFont="1" applyFill="1" applyBorder="1" applyAlignment="1">
      <alignment horizontal="left" vertical="center" wrapText="1"/>
    </xf>
    <xf numFmtId="0" fontId="50" fillId="40" borderId="15" xfId="7" applyFont="1" applyFill="1" applyBorder="1" applyAlignment="1">
      <alignment horizontal="left" vertical="center" wrapText="1"/>
    </xf>
    <xf numFmtId="2" fontId="48" fillId="0" borderId="14" xfId="7" applyNumberFormat="1" applyFont="1" applyBorder="1" applyAlignment="1">
      <alignment horizontal="left" vertical="center"/>
    </xf>
    <xf numFmtId="0" fontId="48" fillId="41" borderId="14" xfId="7" applyFont="1" applyFill="1" applyBorder="1" applyAlignment="1">
      <alignment horizontal="left" vertical="center" wrapText="1"/>
    </xf>
    <xf numFmtId="0" fontId="51" fillId="0" borderId="14" xfId="7" applyFont="1" applyBorder="1" applyAlignment="1">
      <alignment horizontal="left" wrapText="1"/>
    </xf>
    <xf numFmtId="0" fontId="48" fillId="41" borderId="27" xfId="7" applyFont="1" applyFill="1" applyBorder="1" applyAlignment="1">
      <alignment horizontal="left" vertical="center" wrapText="1"/>
    </xf>
    <xf numFmtId="0" fontId="48" fillId="41" borderId="28" xfId="7" applyFont="1" applyFill="1" applyBorder="1" applyAlignment="1">
      <alignment horizontal="left" vertical="center" wrapText="1"/>
    </xf>
    <xf numFmtId="0" fontId="48" fillId="41" borderId="15" xfId="7" applyFont="1" applyFill="1" applyBorder="1" applyAlignment="1">
      <alignment horizontal="left" vertical="center" wrapText="1"/>
    </xf>
    <xf numFmtId="0" fontId="51" fillId="44" borderId="27" xfId="7" applyFont="1" applyFill="1" applyBorder="1" applyAlignment="1">
      <alignment horizontal="center"/>
    </xf>
    <xf numFmtId="0" fontId="51" fillId="44" borderId="15" xfId="7" applyFont="1" applyFill="1" applyBorder="1" applyAlignment="1">
      <alignment horizontal="center"/>
    </xf>
    <xf numFmtId="2" fontId="48" fillId="44" borderId="28" xfId="7" applyNumberFormat="1" applyFont="1" applyFill="1" applyBorder="1" applyAlignment="1">
      <alignment horizontal="center" vertical="center"/>
    </xf>
    <xf numFmtId="2" fontId="48" fillId="45" borderId="27" xfId="7" applyNumberFormat="1" applyFont="1" applyFill="1" applyBorder="1" applyAlignment="1">
      <alignment horizontal="left" vertical="center"/>
    </xf>
    <xf numFmtId="2" fontId="48" fillId="45" borderId="28" xfId="7" applyNumberFormat="1" applyFont="1" applyFill="1" applyBorder="1" applyAlignment="1">
      <alignment horizontal="left" vertical="center"/>
    </xf>
    <xf numFmtId="2" fontId="48" fillId="45" borderId="15" xfId="7" applyNumberFormat="1" applyFont="1" applyFill="1" applyBorder="1" applyAlignment="1">
      <alignment horizontal="left" vertical="center"/>
    </xf>
    <xf numFmtId="0" fontId="51" fillId="44" borderId="14" xfId="7" applyFont="1" applyFill="1" applyBorder="1" applyAlignment="1">
      <alignment horizontal="center" vertical="center"/>
    </xf>
    <xf numFmtId="0" fontId="51" fillId="44" borderId="14" xfId="7" applyFont="1" applyFill="1" applyBorder="1" applyAlignment="1">
      <alignment horizontal="center"/>
    </xf>
    <xf numFmtId="2" fontId="48" fillId="44" borderId="27" xfId="7" applyNumberFormat="1" applyFont="1" applyFill="1" applyBorder="1" applyAlignment="1">
      <alignment horizontal="left" vertical="center" wrapText="1"/>
    </xf>
    <xf numFmtId="2" fontId="48" fillId="44" borderId="28" xfId="7" applyNumberFormat="1" applyFont="1" applyFill="1" applyBorder="1" applyAlignment="1">
      <alignment horizontal="left" vertical="center" wrapText="1"/>
    </xf>
    <xf numFmtId="2" fontId="48" fillId="44" borderId="15" xfId="7" applyNumberFormat="1" applyFont="1" applyFill="1" applyBorder="1" applyAlignment="1">
      <alignment horizontal="left" vertical="center" wrapText="1"/>
    </xf>
    <xf numFmtId="0" fontId="48" fillId="39" borderId="14" xfId="7" applyFont="1" applyFill="1" applyBorder="1" applyAlignment="1">
      <alignment vertical="center"/>
    </xf>
    <xf numFmtId="0" fontId="48" fillId="41" borderId="29" xfId="7" applyFont="1" applyFill="1" applyBorder="1" applyAlignment="1">
      <alignment horizontal="left" vertical="center" wrapText="1"/>
    </xf>
    <xf numFmtId="0" fontId="48" fillId="41" borderId="16" xfId="7" applyFont="1" applyFill="1" applyBorder="1" applyAlignment="1">
      <alignment horizontal="left" vertical="center" wrapText="1"/>
    </xf>
    <xf numFmtId="0" fontId="48" fillId="41" borderId="21" xfId="7" applyFont="1" applyFill="1" applyBorder="1" applyAlignment="1">
      <alignment horizontal="left" vertical="center" wrapText="1"/>
    </xf>
    <xf numFmtId="0" fontId="50" fillId="0" borderId="14" xfId="7" applyFont="1" applyBorder="1" applyAlignment="1">
      <alignment vertical="center"/>
    </xf>
    <xf numFmtId="0" fontId="50" fillId="0" borderId="27" xfId="7" applyFont="1" applyBorder="1" applyAlignment="1">
      <alignment horizontal="left" vertical="center" wrapText="1"/>
    </xf>
    <xf numFmtId="0" fontId="50" fillId="0" borderId="28" xfId="7" applyFont="1" applyBorder="1" applyAlignment="1">
      <alignment horizontal="left" vertical="center"/>
    </xf>
    <xf numFmtId="0" fontId="50" fillId="0" borderId="15" xfId="7" applyFont="1" applyBorder="1" applyAlignment="1">
      <alignment horizontal="left" vertical="center"/>
    </xf>
    <xf numFmtId="0" fontId="53" fillId="37" borderId="19" xfId="7" applyFont="1" applyFill="1" applyBorder="1" applyAlignment="1">
      <alignment horizontal="center" vertical="center" wrapText="1"/>
    </xf>
    <xf numFmtId="0" fontId="54" fillId="0" borderId="19" xfId="7" applyFont="1" applyBorder="1" applyAlignment="1">
      <alignment horizontal="center"/>
    </xf>
    <xf numFmtId="0" fontId="50" fillId="0" borderId="14" xfId="7" applyFont="1" applyBorder="1" applyAlignment="1">
      <alignment vertical="center" wrapText="1"/>
    </xf>
    <xf numFmtId="0" fontId="50" fillId="0" borderId="14" xfId="7" applyFont="1" applyBorder="1" applyAlignment="1">
      <alignment horizontal="left" vertical="center" wrapText="1"/>
    </xf>
    <xf numFmtId="0" fontId="50" fillId="0" borderId="0" xfId="7" applyFont="1" applyAlignment="1">
      <alignment horizontal="left" vertical="center" wrapText="1"/>
    </xf>
    <xf numFmtId="0" fontId="51" fillId="0" borderId="0" xfId="7" applyFont="1" applyAlignment="1">
      <alignment horizontal="left"/>
    </xf>
    <xf numFmtId="10" fontId="48" fillId="0" borderId="36" xfId="7" applyNumberFormat="1" applyFont="1" applyBorder="1" applyAlignment="1">
      <alignment horizontal="center" vertical="center"/>
    </xf>
    <xf numFmtId="10" fontId="48" fillId="0" borderId="46" xfId="7" applyNumberFormat="1" applyFont="1" applyBorder="1" applyAlignment="1">
      <alignment horizontal="center" vertical="center"/>
    </xf>
    <xf numFmtId="10" fontId="48" fillId="0" borderId="53" xfId="7" applyNumberFormat="1" applyFont="1" applyBorder="1" applyAlignment="1">
      <alignment horizontal="center" vertical="center"/>
    </xf>
    <xf numFmtId="0" fontId="50" fillId="0" borderId="13" xfId="7" applyFont="1" applyBorder="1" applyAlignment="1">
      <alignment horizontal="left" vertical="center"/>
    </xf>
    <xf numFmtId="0" fontId="50" fillId="0" borderId="0" xfId="7" applyFont="1" applyAlignment="1">
      <alignment horizontal="left" vertical="center"/>
    </xf>
    <xf numFmtId="0" fontId="50" fillId="0" borderId="13" xfId="7" applyFont="1" applyBorder="1" applyAlignment="1">
      <alignment vertical="center"/>
    </xf>
    <xf numFmtId="0" fontId="51" fillId="0" borderId="0" xfId="7" applyFont="1"/>
    <xf numFmtId="0" fontId="48" fillId="0" borderId="13" xfId="7" applyFont="1" applyBorder="1" applyAlignment="1">
      <alignment vertical="center"/>
    </xf>
    <xf numFmtId="0" fontId="52" fillId="0" borderId="0" xfId="7" applyFont="1"/>
    <xf numFmtId="0" fontId="51" fillId="0" borderId="13" xfId="7" applyFont="1" applyBorder="1"/>
    <xf numFmtId="0" fontId="51" fillId="0" borderId="55" xfId="7" applyFont="1" applyBorder="1"/>
    <xf numFmtId="0" fontId="52" fillId="0" borderId="56" xfId="7" applyFont="1" applyBorder="1"/>
    <xf numFmtId="0" fontId="51" fillId="0" borderId="56" xfId="7" applyFont="1" applyBorder="1"/>
    <xf numFmtId="0" fontId="36" fillId="28" borderId="17" xfId="4" applyFont="1" applyFill="1" applyBorder="1" applyAlignment="1">
      <alignment horizontal="center" vertical="center" wrapText="1"/>
    </xf>
    <xf numFmtId="0" fontId="36" fillId="28" borderId="18" xfId="4" applyFont="1" applyFill="1" applyBorder="1" applyAlignment="1">
      <alignment horizontal="center" vertical="center" wrapText="1"/>
    </xf>
    <xf numFmtId="0" fontId="36" fillId="28" borderId="24" xfId="4" applyFont="1" applyFill="1" applyBorder="1" applyAlignment="1">
      <alignment horizontal="center" vertical="center" wrapText="1"/>
    </xf>
    <xf numFmtId="0" fontId="36" fillId="30" borderId="17" xfId="4" applyFont="1" applyFill="1" applyBorder="1" applyAlignment="1">
      <alignment horizontal="left" vertical="center" wrapText="1"/>
    </xf>
    <xf numFmtId="0" fontId="36" fillId="30" borderId="18" xfId="4" applyFont="1" applyFill="1" applyBorder="1" applyAlignment="1">
      <alignment horizontal="left" vertical="center" wrapText="1"/>
    </xf>
    <xf numFmtId="0" fontId="36" fillId="30" borderId="24" xfId="4" applyFont="1" applyFill="1" applyBorder="1" applyAlignment="1">
      <alignment horizontal="left" vertical="center" wrapText="1"/>
    </xf>
    <xf numFmtId="0" fontId="36" fillId="0" borderId="17" xfId="4" applyFont="1" applyBorder="1" applyAlignment="1">
      <alignment horizontal="center" vertical="center" wrapText="1"/>
    </xf>
    <xf numFmtId="0" fontId="36" fillId="0" borderId="18" xfId="4" applyFont="1" applyBorder="1" applyAlignment="1">
      <alignment horizontal="center" vertical="center" wrapText="1"/>
    </xf>
    <xf numFmtId="0" fontId="36" fillId="0" borderId="24" xfId="4" applyFont="1" applyBorder="1" applyAlignment="1">
      <alignment horizontal="center" vertical="center" wrapText="1"/>
    </xf>
    <xf numFmtId="165" fontId="32" fillId="0" borderId="14" xfId="3" applyNumberFormat="1" applyFont="1" applyFill="1" applyBorder="1" applyAlignment="1">
      <alignment horizontal="center" vertical="center"/>
    </xf>
    <xf numFmtId="165" fontId="32" fillId="0" borderId="25" xfId="3" applyNumberFormat="1" applyFont="1" applyFill="1" applyBorder="1" applyAlignment="1">
      <alignment horizontal="center" vertical="center"/>
    </xf>
    <xf numFmtId="0" fontId="36" fillId="28" borderId="14" xfId="4" applyFont="1" applyFill="1" applyBorder="1" applyAlignment="1">
      <alignment horizontal="center" vertical="center" wrapText="1"/>
    </xf>
    <xf numFmtId="0" fontId="36" fillId="30" borderId="14" xfId="4" applyFont="1" applyFill="1" applyBorder="1" applyAlignment="1">
      <alignment horizontal="left" vertical="center" wrapText="1"/>
    </xf>
    <xf numFmtId="0" fontId="36" fillId="0" borderId="14" xfId="4" applyFont="1" applyBorder="1" applyAlignment="1">
      <alignment horizontal="center" vertical="center" wrapText="1"/>
    </xf>
    <xf numFmtId="0" fontId="36" fillId="0" borderId="14" xfId="4" applyFont="1" applyBorder="1" applyAlignment="1">
      <alignment horizontal="left" vertical="center" wrapText="1"/>
    </xf>
    <xf numFmtId="165" fontId="36" fillId="0" borderId="14" xfId="3" applyNumberFormat="1" applyFont="1" applyFill="1" applyBorder="1" applyAlignment="1">
      <alignment horizontal="center" vertical="center"/>
    </xf>
    <xf numFmtId="0" fontId="36" fillId="33" borderId="14" xfId="4" applyFont="1" applyFill="1" applyBorder="1" applyAlignment="1">
      <alignment horizontal="center" vertical="center" wrapText="1"/>
    </xf>
    <xf numFmtId="0" fontId="36" fillId="0" borderId="17" xfId="4" applyFont="1" applyBorder="1" applyAlignment="1">
      <alignment horizontal="left" vertical="center" wrapText="1"/>
    </xf>
    <xf numFmtId="165" fontId="32" fillId="0" borderId="17" xfId="3" applyNumberFormat="1" applyFont="1" applyFill="1" applyBorder="1" applyAlignment="1">
      <alignment horizontal="center" vertical="center"/>
    </xf>
    <xf numFmtId="0" fontId="36" fillId="28" borderId="15" xfId="4" applyFont="1" applyFill="1" applyBorder="1" applyAlignment="1">
      <alignment horizontal="center" vertical="center" wrapText="1"/>
    </xf>
    <xf numFmtId="0" fontId="36" fillId="28" borderId="21" xfId="4" applyFont="1" applyFill="1" applyBorder="1" applyAlignment="1">
      <alignment horizontal="center" vertical="center" wrapText="1"/>
    </xf>
    <xf numFmtId="0" fontId="36" fillId="0" borderId="18" xfId="4" applyFont="1" applyBorder="1" applyAlignment="1">
      <alignment horizontal="left" vertical="center" wrapText="1"/>
    </xf>
    <xf numFmtId="0" fontId="36" fillId="28" borderId="14" xfId="7" applyFont="1" applyFill="1" applyBorder="1" applyAlignment="1">
      <alignment horizontal="center" vertical="center" wrapText="1"/>
    </xf>
    <xf numFmtId="0" fontId="36" fillId="35" borderId="14" xfId="7" applyFont="1" applyFill="1" applyBorder="1" applyAlignment="1">
      <alignment horizontal="left" vertical="center" wrapText="1"/>
    </xf>
    <xf numFmtId="0" fontId="36" fillId="0" borderId="14" xfId="7" applyFont="1" applyBorder="1" applyAlignment="1">
      <alignment horizontal="center" vertical="center" wrapText="1"/>
    </xf>
    <xf numFmtId="165" fontId="32" fillId="0" borderId="14" xfId="8" applyNumberFormat="1" applyFont="1" applyFill="1" applyBorder="1" applyAlignment="1">
      <alignment horizontal="center" vertical="center"/>
    </xf>
    <xf numFmtId="0" fontId="36" fillId="30" borderId="14" xfId="7" applyFont="1" applyFill="1" applyBorder="1" applyAlignment="1">
      <alignment horizontal="left" vertical="center" wrapText="1"/>
    </xf>
    <xf numFmtId="0" fontId="36" fillId="0" borderId="14" xfId="7" applyFont="1" applyBorder="1" applyAlignment="1">
      <alignment horizontal="left" vertical="center" wrapText="1"/>
    </xf>
    <xf numFmtId="0" fontId="36" fillId="0" borderId="14" xfId="4" quotePrefix="1" applyFont="1" applyBorder="1" applyAlignment="1">
      <alignment horizontal="left" vertical="center" wrapText="1"/>
    </xf>
    <xf numFmtId="0" fontId="36" fillId="28" borderId="23" xfId="4" applyFont="1" applyFill="1" applyBorder="1" applyAlignment="1">
      <alignment horizontal="center" vertical="center" wrapText="1"/>
    </xf>
    <xf numFmtId="165" fontId="36" fillId="29" borderId="14" xfId="3" applyNumberFormat="1" applyFont="1" applyFill="1" applyBorder="1" applyAlignment="1">
      <alignment horizontal="left" vertical="center" wrapText="1"/>
    </xf>
    <xf numFmtId="0" fontId="35" fillId="28" borderId="14" xfId="4" applyFont="1" applyFill="1" applyBorder="1" applyAlignment="1">
      <alignment horizontal="center" vertical="center" wrapText="1"/>
    </xf>
    <xf numFmtId="0" fontId="36" fillId="29" borderId="14" xfId="4" applyFont="1" applyFill="1" applyBorder="1" applyAlignment="1">
      <alignment horizontal="left" vertical="center" wrapText="1"/>
    </xf>
    <xf numFmtId="165" fontId="36" fillId="29" borderId="17" xfId="3" applyNumberFormat="1" applyFont="1" applyFill="1" applyBorder="1" applyAlignment="1">
      <alignment horizontal="left" vertical="center" wrapText="1"/>
    </xf>
    <xf numFmtId="165" fontId="36" fillId="29" borderId="18" xfId="3" applyNumberFormat="1" applyFont="1" applyFill="1" applyBorder="1" applyAlignment="1">
      <alignment horizontal="left" vertical="center" wrapText="1"/>
    </xf>
    <xf numFmtId="165" fontId="36" fillId="29" borderId="19" xfId="3" applyNumberFormat="1" applyFont="1" applyFill="1" applyBorder="1" applyAlignment="1">
      <alignment horizontal="left" vertical="center" wrapText="1"/>
    </xf>
    <xf numFmtId="165" fontId="36" fillId="0" borderId="17" xfId="3" applyNumberFormat="1" applyFont="1" applyFill="1" applyBorder="1" applyAlignment="1">
      <alignment horizontal="center" vertical="center"/>
    </xf>
    <xf numFmtId="165" fontId="36" fillId="0" borderId="18" xfId="3" applyNumberFormat="1" applyFont="1" applyFill="1" applyBorder="1" applyAlignment="1">
      <alignment horizontal="center" vertical="center"/>
    </xf>
    <xf numFmtId="165" fontId="36" fillId="0" borderId="19" xfId="3" applyNumberFormat="1" applyFont="1" applyFill="1" applyBorder="1" applyAlignment="1">
      <alignment horizontal="center" vertical="center"/>
    </xf>
    <xf numFmtId="0" fontId="36" fillId="29" borderId="17" xfId="4" applyFont="1" applyFill="1" applyBorder="1" applyAlignment="1">
      <alignment horizontal="left" vertical="center" wrapText="1"/>
    </xf>
    <xf numFmtId="0" fontId="36" fillId="29" borderId="18" xfId="4" applyFont="1" applyFill="1" applyBorder="1" applyAlignment="1">
      <alignment horizontal="left" vertical="center" wrapText="1"/>
    </xf>
    <xf numFmtId="0" fontId="36" fillId="29" borderId="19" xfId="4" applyFont="1" applyFill="1" applyBorder="1" applyAlignment="1">
      <alignment horizontal="left" vertical="center" wrapText="1"/>
    </xf>
    <xf numFmtId="0" fontId="36" fillId="29" borderId="15" xfId="4" applyFont="1" applyFill="1" applyBorder="1" applyAlignment="1">
      <alignment horizontal="left" vertical="center" wrapText="1"/>
    </xf>
    <xf numFmtId="0" fontId="35" fillId="28" borderId="17" xfId="4" applyFont="1" applyFill="1" applyBorder="1" applyAlignment="1">
      <alignment horizontal="center" vertical="center" wrapText="1"/>
    </xf>
    <xf numFmtId="0" fontId="35" fillId="28" borderId="18" xfId="4" applyFont="1" applyFill="1" applyBorder="1" applyAlignment="1">
      <alignment horizontal="center" vertical="center" wrapText="1"/>
    </xf>
    <xf numFmtId="0" fontId="35" fillId="28" borderId="19" xfId="4" applyFont="1" applyFill="1" applyBorder="1" applyAlignment="1">
      <alignment horizontal="center" vertical="center" wrapText="1"/>
    </xf>
    <xf numFmtId="0" fontId="36" fillId="0" borderId="19" xfId="4" applyFont="1" applyBorder="1" applyAlignment="1">
      <alignment horizontal="center" vertical="center" wrapText="1"/>
    </xf>
    <xf numFmtId="164" fontId="31" fillId="0" borderId="13" xfId="3" applyFont="1" applyBorder="1" applyAlignment="1">
      <alignment horizontal="center" vertical="center"/>
    </xf>
    <xf numFmtId="164" fontId="31" fillId="0" borderId="0" xfId="3" applyFont="1" applyBorder="1" applyAlignment="1">
      <alignment horizontal="center" vertical="center"/>
    </xf>
    <xf numFmtId="0" fontId="16" fillId="25" borderId="0" xfId="0" applyFont="1" applyFill="1" applyAlignment="1">
      <alignment horizontal="left" vertical="top" wrapText="1"/>
    </xf>
    <xf numFmtId="0" fontId="3" fillId="25" borderId="12" xfId="0" applyFont="1" applyFill="1" applyBorder="1" applyAlignment="1">
      <alignment horizontal="center" vertical="center" wrapText="1"/>
    </xf>
    <xf numFmtId="0" fontId="3" fillId="25" borderId="12" xfId="0" applyFont="1" applyFill="1" applyBorder="1" applyAlignment="1">
      <alignment horizontal="right" vertical="top" wrapText="1"/>
    </xf>
    <xf numFmtId="0" fontId="3" fillId="25" borderId="12" xfId="0" applyFont="1" applyFill="1" applyBorder="1" applyAlignment="1">
      <alignment horizontal="center" vertical="top" wrapText="1"/>
    </xf>
    <xf numFmtId="174" fontId="16" fillId="77" borderId="12" xfId="0" applyNumberFormat="1" applyFont="1" applyFill="1" applyBorder="1" applyAlignment="1">
      <alignment horizontal="right" vertical="top" wrapText="1"/>
    </xf>
    <xf numFmtId="174" fontId="16" fillId="76" borderId="12" xfId="0" applyNumberFormat="1" applyFont="1" applyFill="1" applyBorder="1" applyAlignment="1">
      <alignment horizontal="right" vertical="top" wrapText="1"/>
    </xf>
    <xf numFmtId="0" fontId="11" fillId="74" borderId="0" xfId="0" applyFont="1" applyFill="1" applyAlignment="1">
      <alignment horizontal="right" vertical="top" wrapText="1"/>
    </xf>
    <xf numFmtId="0" fontId="11" fillId="17" borderId="34"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6" xfId="0" applyFont="1" applyFill="1" applyBorder="1" applyAlignment="1">
      <alignment horizontal="center" vertical="center" wrapText="1"/>
    </xf>
    <xf numFmtId="0" fontId="11" fillId="17" borderId="0" xfId="0" applyFont="1" applyFill="1" applyAlignment="1">
      <alignment horizontal="center" vertical="center" wrapText="1"/>
    </xf>
    <xf numFmtId="0" fontId="21" fillId="17" borderId="0" xfId="0" applyFont="1" applyFill="1" applyAlignment="1">
      <alignment horizontal="center" vertical="center" wrapText="1"/>
    </xf>
    <xf numFmtId="0" fontId="4" fillId="2" borderId="31" xfId="0" applyFont="1" applyFill="1" applyBorder="1" applyAlignment="1">
      <alignment horizontal="center" wrapText="1"/>
    </xf>
    <xf numFmtId="0" fontId="4" fillId="2" borderId="32" xfId="0" applyFont="1" applyFill="1" applyBorder="1" applyAlignment="1">
      <alignment horizontal="center" wrapText="1"/>
    </xf>
    <xf numFmtId="0" fontId="4" fillId="2" borderId="33" xfId="0" applyFont="1" applyFill="1" applyBorder="1" applyAlignment="1">
      <alignment horizontal="center" wrapText="1"/>
    </xf>
    <xf numFmtId="0" fontId="5" fillId="3" borderId="37" xfId="0" applyFont="1" applyFill="1" applyBorder="1" applyAlignment="1">
      <alignment horizontal="left" vertical="top" wrapText="1"/>
    </xf>
    <xf numFmtId="0" fontId="7" fillId="5" borderId="40" xfId="0" applyFont="1" applyFill="1" applyBorder="1" applyAlignment="1">
      <alignment horizontal="right" vertical="top" wrapText="1"/>
    </xf>
    <xf numFmtId="0" fontId="6" fillId="4" borderId="38" xfId="0" applyFont="1" applyFill="1" applyBorder="1" applyAlignment="1">
      <alignment horizontal="center" vertical="top" wrapText="1"/>
    </xf>
    <xf numFmtId="0" fontId="6" fillId="4" borderId="24" xfId="0" applyFont="1" applyFill="1" applyBorder="1" applyAlignment="1">
      <alignment horizontal="center" vertical="top" wrapText="1"/>
    </xf>
    <xf numFmtId="44" fontId="3" fillId="4" borderId="82" xfId="1" applyFont="1" applyFill="1" applyBorder="1" applyAlignment="1">
      <alignment horizontal="center" vertical="top" wrapText="1"/>
    </xf>
    <xf numFmtId="44" fontId="3" fillId="4" borderId="83" xfId="1" applyFont="1" applyFill="1" applyBorder="1" applyAlignment="1">
      <alignment horizontal="center" vertical="top" wrapText="1"/>
    </xf>
    <xf numFmtId="4" fontId="15" fillId="12" borderId="1" xfId="0" applyNumberFormat="1" applyFont="1" applyFill="1" applyBorder="1" applyAlignment="1">
      <alignment horizontal="right" vertical="top" wrapText="1"/>
    </xf>
    <xf numFmtId="4" fontId="20" fillId="16" borderId="7" xfId="0" applyNumberFormat="1" applyFont="1" applyFill="1" applyBorder="1" applyAlignment="1">
      <alignment horizontal="right" vertical="top" wrapText="1"/>
    </xf>
    <xf numFmtId="4" fontId="15" fillId="12" borderId="11" xfId="0" applyNumberFormat="1" applyFont="1" applyFill="1" applyBorder="1" applyAlignment="1">
      <alignment horizontal="right" vertical="top" wrapText="1"/>
    </xf>
    <xf numFmtId="44" fontId="15" fillId="12" borderId="3" xfId="1" applyFont="1" applyFill="1" applyBorder="1" applyAlignment="1">
      <alignment horizontal="right" vertical="top" wrapText="1"/>
    </xf>
    <xf numFmtId="44" fontId="20" fillId="16" borderId="7" xfId="1" applyFont="1" applyFill="1" applyBorder="1" applyAlignment="1">
      <alignment horizontal="right" vertical="top" wrapText="1"/>
    </xf>
    <xf numFmtId="44" fontId="15" fillId="12" borderId="11" xfId="1" applyFont="1" applyFill="1" applyBorder="1" applyAlignment="1">
      <alignment horizontal="right" vertical="top" wrapText="1"/>
    </xf>
    <xf numFmtId="2" fontId="12" fillId="9" borderId="1" xfId="0" applyNumberFormat="1" applyFont="1" applyFill="1" applyBorder="1" applyAlignment="1">
      <alignment horizontal="left" vertical="top" wrapText="1"/>
    </xf>
    <xf numFmtId="2" fontId="17" fillId="13" borderId="4" xfId="0" applyNumberFormat="1" applyFont="1" applyFill="1" applyBorder="1" applyAlignment="1">
      <alignment horizontal="left" vertical="top" wrapText="1"/>
    </xf>
    <xf numFmtId="2" fontId="12" fillId="9" borderId="8" xfId="0" applyNumberFormat="1" applyFont="1" applyFill="1" applyBorder="1" applyAlignment="1">
      <alignment horizontal="left" vertical="top" wrapText="1"/>
    </xf>
    <xf numFmtId="0" fontId="14" fillId="11" borderId="1" xfId="0" applyFont="1" applyFill="1" applyBorder="1" applyAlignment="1">
      <alignment horizontal="right" vertical="top" wrapText="1"/>
    </xf>
    <xf numFmtId="0" fontId="19" fillId="15" borderId="6" xfId="0" applyFont="1" applyFill="1" applyBorder="1" applyAlignment="1">
      <alignment horizontal="right" vertical="top" wrapText="1"/>
    </xf>
    <xf numFmtId="0" fontId="14" fillId="11" borderId="10" xfId="0" applyFont="1" applyFill="1" applyBorder="1" applyAlignment="1">
      <alignment horizontal="right" vertical="top" wrapText="1"/>
    </xf>
    <xf numFmtId="0" fontId="12" fillId="9" borderId="1" xfId="0" applyFont="1" applyFill="1" applyBorder="1" applyAlignment="1">
      <alignment horizontal="left" vertical="top" wrapText="1"/>
    </xf>
    <xf numFmtId="0" fontId="17" fillId="13" borderId="4" xfId="0" applyFont="1" applyFill="1" applyBorder="1" applyAlignment="1">
      <alignment horizontal="left" vertical="top" wrapText="1"/>
    </xf>
    <xf numFmtId="0" fontId="12" fillId="9" borderId="8" xfId="0" applyFont="1" applyFill="1" applyBorder="1" applyAlignment="1">
      <alignment horizontal="left" vertical="top" wrapText="1"/>
    </xf>
    <xf numFmtId="0" fontId="13" fillId="10" borderId="1" xfId="0" applyFont="1" applyFill="1" applyBorder="1" applyAlignment="1">
      <alignment horizontal="center" vertical="top" wrapText="1"/>
    </xf>
    <xf numFmtId="0" fontId="18" fillId="14" borderId="5" xfId="0" applyFont="1" applyFill="1" applyBorder="1" applyAlignment="1">
      <alignment horizontal="center" vertical="top" wrapText="1"/>
    </xf>
    <xf numFmtId="0" fontId="13" fillId="10" borderId="9" xfId="0" applyFont="1" applyFill="1" applyBorder="1" applyAlignment="1">
      <alignment horizontal="center" vertical="top" wrapText="1"/>
    </xf>
    <xf numFmtId="0" fontId="14" fillId="11" borderId="2" xfId="0" applyFont="1" applyFill="1" applyBorder="1" applyAlignment="1">
      <alignment horizontal="right" vertical="top" wrapText="1"/>
    </xf>
    <xf numFmtId="4" fontId="15" fillId="12" borderId="2" xfId="0" applyNumberFormat="1" applyFont="1" applyFill="1" applyBorder="1" applyAlignment="1">
      <alignment horizontal="right" vertical="top" wrapText="1"/>
    </xf>
    <xf numFmtId="4" fontId="12" fillId="72" borderId="1" xfId="0" applyNumberFormat="1" applyFont="1" applyFill="1" applyBorder="1" applyAlignment="1">
      <alignment horizontal="right" vertical="top" wrapText="1"/>
    </xf>
    <xf numFmtId="4" fontId="12" fillId="72" borderId="7" xfId="0" applyNumberFormat="1" applyFont="1" applyFill="1" applyBorder="1" applyAlignment="1">
      <alignment horizontal="right" vertical="top" wrapText="1"/>
    </xf>
    <xf numFmtId="44" fontId="12" fillId="16" borderId="12" xfId="1" applyFont="1" applyFill="1" applyBorder="1" applyAlignment="1">
      <alignment horizontal="right" vertical="top" wrapText="1"/>
    </xf>
    <xf numFmtId="4" fontId="12" fillId="72" borderId="11" xfId="0" applyNumberFormat="1" applyFont="1" applyFill="1" applyBorder="1" applyAlignment="1">
      <alignment horizontal="right" vertical="top" wrapText="1"/>
    </xf>
    <xf numFmtId="44" fontId="20" fillId="16" borderId="12" xfId="1" applyFont="1" applyFill="1" applyBorder="1" applyAlignment="1">
      <alignment horizontal="right" vertical="top" wrapText="1"/>
    </xf>
    <xf numFmtId="44" fontId="12" fillId="12" borderId="12" xfId="1" applyFont="1" applyFill="1" applyBorder="1" applyAlignment="1">
      <alignment horizontal="right" vertical="top" wrapText="1"/>
    </xf>
    <xf numFmtId="4" fontId="20" fillId="16" borderId="12" xfId="0" applyNumberFormat="1" applyFont="1" applyFill="1" applyBorder="1" applyAlignment="1">
      <alignment horizontal="right" vertical="top" wrapText="1"/>
    </xf>
    <xf numFmtId="10" fontId="12" fillId="72" borderId="1" xfId="2" applyNumberFormat="1" applyFont="1" applyFill="1" applyBorder="1" applyAlignment="1">
      <alignment horizontal="right" vertical="top" wrapText="1"/>
    </xf>
    <xf numFmtId="10" fontId="15" fillId="12" borderId="12" xfId="2" applyNumberFormat="1" applyFont="1" applyFill="1" applyBorder="1" applyAlignment="1">
      <alignment horizontal="right" vertical="top" wrapText="1"/>
    </xf>
    <xf numFmtId="10" fontId="12" fillId="72" borderId="7" xfId="2" applyNumberFormat="1" applyFont="1" applyFill="1" applyBorder="1" applyAlignment="1">
      <alignment horizontal="right" vertical="top" wrapText="1"/>
    </xf>
    <xf numFmtId="10" fontId="12" fillId="16" borderId="12" xfId="2" applyNumberFormat="1" applyFont="1" applyFill="1" applyBorder="1" applyAlignment="1">
      <alignment horizontal="right" vertical="top" wrapText="1"/>
    </xf>
    <xf numFmtId="10" fontId="12" fillId="72" borderId="11" xfId="2" applyNumberFormat="1" applyFont="1" applyFill="1" applyBorder="1" applyAlignment="1">
      <alignment horizontal="right" vertical="top" wrapText="1"/>
    </xf>
    <xf numFmtId="10" fontId="20" fillId="16" borderId="12" xfId="2" applyNumberFormat="1" applyFont="1" applyFill="1" applyBorder="1" applyAlignment="1">
      <alignment horizontal="right" vertical="top" wrapText="1"/>
    </xf>
    <xf numFmtId="10" fontId="15" fillId="12" borderId="11" xfId="2" applyNumberFormat="1" applyFont="1" applyFill="1" applyBorder="1" applyAlignment="1">
      <alignment horizontal="right" vertical="top" wrapText="1"/>
    </xf>
    <xf numFmtId="10" fontId="15" fillId="12" borderId="1" xfId="2" applyNumberFormat="1" applyFont="1" applyFill="1" applyBorder="1" applyAlignment="1">
      <alignment horizontal="right" vertical="top" wrapText="1"/>
    </xf>
    <xf numFmtId="0" fontId="11" fillId="18" borderId="0" xfId="0" applyFont="1" applyFill="1" applyAlignment="1">
      <alignment horizontal="center" vertical="top" wrapText="1"/>
    </xf>
    <xf numFmtId="176" fontId="0" fillId="30" borderId="0" xfId="2" applyNumberFormat="1" applyFont="1" applyFill="1"/>
    <xf numFmtId="176" fontId="42" fillId="30" borderId="0" xfId="2" applyNumberFormat="1" applyFont="1" applyFill="1" applyBorder="1" applyAlignment="1">
      <alignment horizontal="center" vertical="center"/>
    </xf>
    <xf numFmtId="176" fontId="4" fillId="75" borderId="0" xfId="2" applyNumberFormat="1" applyFont="1" applyFill="1" applyBorder="1" applyAlignment="1">
      <alignment horizontal="center" wrapText="1"/>
    </xf>
    <xf numFmtId="176" fontId="3" fillId="4" borderId="82" xfId="2" applyNumberFormat="1" applyFont="1" applyFill="1" applyBorder="1" applyAlignment="1">
      <alignment horizontal="center" vertical="top" wrapText="1"/>
    </xf>
    <xf numFmtId="176" fontId="3" fillId="4" borderId="83" xfId="2" applyNumberFormat="1" applyFont="1" applyFill="1" applyBorder="1" applyAlignment="1">
      <alignment horizontal="center" vertical="top" wrapText="1"/>
    </xf>
    <xf numFmtId="176" fontId="15" fillId="12" borderId="0" xfId="2" applyNumberFormat="1" applyFont="1" applyFill="1" applyBorder="1" applyAlignment="1">
      <alignment horizontal="right" vertical="top" wrapText="1"/>
    </xf>
    <xf numFmtId="176" fontId="20" fillId="16" borderId="0" xfId="2" applyNumberFormat="1" applyFont="1" applyFill="1" applyBorder="1" applyAlignment="1">
      <alignment horizontal="right" vertical="top" wrapText="1"/>
    </xf>
    <xf numFmtId="176" fontId="22" fillId="18" borderId="0" xfId="2" applyNumberFormat="1" applyFont="1" applyFill="1" applyAlignment="1">
      <alignment horizontal="center" vertical="top" wrapText="1"/>
    </xf>
    <xf numFmtId="176" fontId="0" fillId="0" borderId="0" xfId="2" applyNumberFormat="1" applyFont="1"/>
  </cellXfs>
  <cellStyles count="20">
    <cellStyle name="Hiperlink 2" xfId="5" xr:uid="{699FF3C3-8976-49B7-BD2E-B89425D2511C}"/>
    <cellStyle name="Hyperlink" xfId="6" xr:uid="{2DE8EB6C-CF22-47EB-B633-7447C5A15A8D}"/>
    <cellStyle name="Moeda" xfId="1" builtinId="4"/>
    <cellStyle name="Moeda 2" xfId="3" xr:uid="{71AE3457-B61D-41EA-8101-4CC07295B92D}"/>
    <cellStyle name="Moeda 3" xfId="8" xr:uid="{733A4136-DFAF-4A7F-9BBC-7CD28D791D79}"/>
    <cellStyle name="Moeda 4" xfId="17" xr:uid="{C5F8DE16-E276-48F8-BD6D-47897DF6A9D4}"/>
    <cellStyle name="Normal" xfId="0" builtinId="0"/>
    <cellStyle name="Normal 2" xfId="7" xr:uid="{BD654A0E-C0A4-4FA9-BB24-2DB300FE9D68}"/>
    <cellStyle name="Normal 2 2" xfId="10" xr:uid="{7A2FB575-EAB2-43ED-9D9B-93CA85078C68}"/>
    <cellStyle name="Normal 2 3" xfId="15" xr:uid="{A30AFCA4-9AB1-4D08-A906-EDA4047E31B6}"/>
    <cellStyle name="Normal 3" xfId="4" xr:uid="{01FE6850-F0D5-466F-A8C1-6D48D3C344CA}"/>
    <cellStyle name="Normal 4" xfId="11" xr:uid="{72F81009-FA62-4C5C-8F7B-4F3E46C15809}"/>
    <cellStyle name="Normal 4 3" xfId="18" xr:uid="{E6C3AE15-43D8-4018-8F3E-759079586B38}"/>
    <cellStyle name="Porcentagem" xfId="2" builtinId="5"/>
    <cellStyle name="Porcentagem 2" xfId="12" xr:uid="{CC4201D0-A5D2-4E06-B6E2-8158C921F44B}"/>
    <cellStyle name="Porcentagem 2 2" xfId="13" xr:uid="{023F89C4-80B1-4B99-9055-6551776DDBEA}"/>
    <cellStyle name="Porcentagem 2 3" xfId="16" xr:uid="{793372C6-D60F-4F39-BB48-C59AA1505510}"/>
    <cellStyle name="Porcentagem 3 2" xfId="19" xr:uid="{4780B5C8-0A9A-42F2-9301-2124793AC908}"/>
    <cellStyle name="Porcentagem 4" xfId="14" xr:uid="{A58551EC-D278-4DA6-941A-B9DED502E999}"/>
    <cellStyle name="Vírgula 2" xfId="9" xr:uid="{E5A66320-73C7-4591-BC59-8E46B6354685}"/>
  </cellStyles>
  <dxfs count="56">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17" Type="http://schemas.openxmlformats.org/officeDocument/2006/relationships/image" Target="../media/image120.png"/><Relationship Id="rId21" Type="http://schemas.openxmlformats.org/officeDocument/2006/relationships/image" Target="../media/image24.png"/><Relationship Id="rId42" Type="http://schemas.openxmlformats.org/officeDocument/2006/relationships/image" Target="../media/image45.png"/><Relationship Id="rId63" Type="http://schemas.openxmlformats.org/officeDocument/2006/relationships/image" Target="../media/image66.png"/><Relationship Id="rId84" Type="http://schemas.openxmlformats.org/officeDocument/2006/relationships/image" Target="../media/image87.png"/><Relationship Id="rId138" Type="http://schemas.openxmlformats.org/officeDocument/2006/relationships/image" Target="../media/image141.png"/><Relationship Id="rId159" Type="http://schemas.openxmlformats.org/officeDocument/2006/relationships/image" Target="../media/image162.png"/><Relationship Id="rId170" Type="http://schemas.openxmlformats.org/officeDocument/2006/relationships/image" Target="../media/image173.png"/><Relationship Id="rId191" Type="http://schemas.openxmlformats.org/officeDocument/2006/relationships/image" Target="../media/image194.png"/><Relationship Id="rId205" Type="http://schemas.openxmlformats.org/officeDocument/2006/relationships/image" Target="../media/image208.jpeg"/><Relationship Id="rId107" Type="http://schemas.openxmlformats.org/officeDocument/2006/relationships/image" Target="../media/image110.png"/><Relationship Id="rId11" Type="http://schemas.openxmlformats.org/officeDocument/2006/relationships/image" Target="../media/image14.png"/><Relationship Id="rId32" Type="http://schemas.openxmlformats.org/officeDocument/2006/relationships/image" Target="../media/image35.png"/><Relationship Id="rId53" Type="http://schemas.openxmlformats.org/officeDocument/2006/relationships/image" Target="../media/image56.png"/><Relationship Id="rId74" Type="http://schemas.openxmlformats.org/officeDocument/2006/relationships/image" Target="../media/image77.png"/><Relationship Id="rId128" Type="http://schemas.openxmlformats.org/officeDocument/2006/relationships/image" Target="../media/image131.png"/><Relationship Id="rId149" Type="http://schemas.openxmlformats.org/officeDocument/2006/relationships/image" Target="../media/image152.png"/><Relationship Id="rId5" Type="http://schemas.openxmlformats.org/officeDocument/2006/relationships/image" Target="../media/image8.jpg"/><Relationship Id="rId95" Type="http://schemas.openxmlformats.org/officeDocument/2006/relationships/image" Target="../media/image98.png"/><Relationship Id="rId160" Type="http://schemas.openxmlformats.org/officeDocument/2006/relationships/image" Target="../media/image163.png"/><Relationship Id="rId181" Type="http://schemas.openxmlformats.org/officeDocument/2006/relationships/image" Target="../media/image184.png"/><Relationship Id="rId216" Type="http://schemas.openxmlformats.org/officeDocument/2006/relationships/image" Target="../media/image219.png"/><Relationship Id="rId22" Type="http://schemas.openxmlformats.org/officeDocument/2006/relationships/image" Target="../media/image25.png"/><Relationship Id="rId43" Type="http://schemas.openxmlformats.org/officeDocument/2006/relationships/image" Target="../media/image46.png"/><Relationship Id="rId64" Type="http://schemas.openxmlformats.org/officeDocument/2006/relationships/image" Target="../media/image67.png"/><Relationship Id="rId118" Type="http://schemas.openxmlformats.org/officeDocument/2006/relationships/image" Target="../media/image121.png"/><Relationship Id="rId139" Type="http://schemas.openxmlformats.org/officeDocument/2006/relationships/image" Target="../media/image142.png"/><Relationship Id="rId85" Type="http://schemas.openxmlformats.org/officeDocument/2006/relationships/image" Target="../media/image88.png"/><Relationship Id="rId150" Type="http://schemas.openxmlformats.org/officeDocument/2006/relationships/image" Target="../media/image153.png"/><Relationship Id="rId171" Type="http://schemas.openxmlformats.org/officeDocument/2006/relationships/image" Target="../media/image174.png"/><Relationship Id="rId192" Type="http://schemas.openxmlformats.org/officeDocument/2006/relationships/image" Target="../media/image195.png"/><Relationship Id="rId206" Type="http://schemas.openxmlformats.org/officeDocument/2006/relationships/image" Target="../media/image209.jpeg"/><Relationship Id="rId12" Type="http://schemas.openxmlformats.org/officeDocument/2006/relationships/image" Target="../media/image15.png"/><Relationship Id="rId33" Type="http://schemas.openxmlformats.org/officeDocument/2006/relationships/image" Target="../media/image36.png"/><Relationship Id="rId108" Type="http://schemas.openxmlformats.org/officeDocument/2006/relationships/image" Target="../media/image111.png"/><Relationship Id="rId129" Type="http://schemas.openxmlformats.org/officeDocument/2006/relationships/image" Target="../media/image132.png"/><Relationship Id="rId54" Type="http://schemas.openxmlformats.org/officeDocument/2006/relationships/image" Target="../media/image57.png"/><Relationship Id="rId75" Type="http://schemas.openxmlformats.org/officeDocument/2006/relationships/image" Target="../media/image78.png"/><Relationship Id="rId96" Type="http://schemas.openxmlformats.org/officeDocument/2006/relationships/image" Target="../media/image99.png"/><Relationship Id="rId140" Type="http://schemas.openxmlformats.org/officeDocument/2006/relationships/image" Target="../media/image143.png"/><Relationship Id="rId161" Type="http://schemas.openxmlformats.org/officeDocument/2006/relationships/image" Target="../media/image164.png"/><Relationship Id="rId182" Type="http://schemas.openxmlformats.org/officeDocument/2006/relationships/image" Target="../media/image185.png"/><Relationship Id="rId217" Type="http://schemas.openxmlformats.org/officeDocument/2006/relationships/image" Target="../media/image220.png"/><Relationship Id="rId6" Type="http://schemas.openxmlformats.org/officeDocument/2006/relationships/image" Target="../media/image9.jpg"/><Relationship Id="rId23" Type="http://schemas.openxmlformats.org/officeDocument/2006/relationships/image" Target="../media/image26.png"/><Relationship Id="rId119" Type="http://schemas.openxmlformats.org/officeDocument/2006/relationships/image" Target="../media/image122.png"/><Relationship Id="rId44" Type="http://schemas.openxmlformats.org/officeDocument/2006/relationships/image" Target="../media/image47.png"/><Relationship Id="rId65" Type="http://schemas.openxmlformats.org/officeDocument/2006/relationships/image" Target="../media/image68.png"/><Relationship Id="rId86" Type="http://schemas.openxmlformats.org/officeDocument/2006/relationships/image" Target="../media/image89.png"/><Relationship Id="rId130" Type="http://schemas.openxmlformats.org/officeDocument/2006/relationships/image" Target="../media/image133.png"/><Relationship Id="rId151" Type="http://schemas.openxmlformats.org/officeDocument/2006/relationships/image" Target="../media/image154.png"/><Relationship Id="rId172" Type="http://schemas.openxmlformats.org/officeDocument/2006/relationships/image" Target="../media/image175.png"/><Relationship Id="rId193" Type="http://schemas.openxmlformats.org/officeDocument/2006/relationships/image" Target="../media/image196.png"/><Relationship Id="rId207" Type="http://schemas.openxmlformats.org/officeDocument/2006/relationships/image" Target="../media/image210.jpeg"/><Relationship Id="rId13" Type="http://schemas.openxmlformats.org/officeDocument/2006/relationships/image" Target="../media/image16.png"/><Relationship Id="rId109" Type="http://schemas.openxmlformats.org/officeDocument/2006/relationships/image" Target="../media/image112.png"/><Relationship Id="rId34" Type="http://schemas.openxmlformats.org/officeDocument/2006/relationships/image" Target="../media/image37.png"/><Relationship Id="rId55" Type="http://schemas.openxmlformats.org/officeDocument/2006/relationships/image" Target="../media/image58.png"/><Relationship Id="rId76" Type="http://schemas.openxmlformats.org/officeDocument/2006/relationships/image" Target="../media/image79.png"/><Relationship Id="rId97" Type="http://schemas.openxmlformats.org/officeDocument/2006/relationships/image" Target="../media/image100.png"/><Relationship Id="rId120" Type="http://schemas.openxmlformats.org/officeDocument/2006/relationships/image" Target="../media/image123.png"/><Relationship Id="rId141" Type="http://schemas.openxmlformats.org/officeDocument/2006/relationships/image" Target="../media/image144.png"/><Relationship Id="rId7" Type="http://schemas.openxmlformats.org/officeDocument/2006/relationships/image" Target="../media/image10.png"/><Relationship Id="rId162" Type="http://schemas.openxmlformats.org/officeDocument/2006/relationships/image" Target="../media/image165.png"/><Relationship Id="rId183" Type="http://schemas.openxmlformats.org/officeDocument/2006/relationships/image" Target="../media/image186.png"/><Relationship Id="rId218" Type="http://schemas.openxmlformats.org/officeDocument/2006/relationships/image" Target="../media/image221.png"/><Relationship Id="rId24" Type="http://schemas.openxmlformats.org/officeDocument/2006/relationships/image" Target="../media/image27.png"/><Relationship Id="rId45" Type="http://schemas.openxmlformats.org/officeDocument/2006/relationships/image" Target="../media/image48.png"/><Relationship Id="rId66" Type="http://schemas.openxmlformats.org/officeDocument/2006/relationships/image" Target="../media/image69.png"/><Relationship Id="rId87" Type="http://schemas.openxmlformats.org/officeDocument/2006/relationships/image" Target="../media/image90.png"/><Relationship Id="rId110" Type="http://schemas.openxmlformats.org/officeDocument/2006/relationships/image" Target="../media/image113.png"/><Relationship Id="rId131" Type="http://schemas.openxmlformats.org/officeDocument/2006/relationships/image" Target="../media/image134.png"/><Relationship Id="rId152" Type="http://schemas.openxmlformats.org/officeDocument/2006/relationships/image" Target="../media/image155.png"/><Relationship Id="rId173" Type="http://schemas.openxmlformats.org/officeDocument/2006/relationships/image" Target="../media/image176.png"/><Relationship Id="rId194" Type="http://schemas.openxmlformats.org/officeDocument/2006/relationships/image" Target="../media/image197.png"/><Relationship Id="rId208" Type="http://schemas.openxmlformats.org/officeDocument/2006/relationships/image" Target="../media/image211.jpeg"/><Relationship Id="rId14" Type="http://schemas.openxmlformats.org/officeDocument/2006/relationships/image" Target="../media/image17.png"/><Relationship Id="rId30" Type="http://schemas.openxmlformats.org/officeDocument/2006/relationships/image" Target="../media/image33.png"/><Relationship Id="rId35" Type="http://schemas.openxmlformats.org/officeDocument/2006/relationships/image" Target="../media/image38.png"/><Relationship Id="rId56" Type="http://schemas.openxmlformats.org/officeDocument/2006/relationships/image" Target="../media/image59.png"/><Relationship Id="rId77" Type="http://schemas.openxmlformats.org/officeDocument/2006/relationships/image" Target="../media/image80.png"/><Relationship Id="rId100" Type="http://schemas.openxmlformats.org/officeDocument/2006/relationships/image" Target="../media/image103.png"/><Relationship Id="rId105" Type="http://schemas.openxmlformats.org/officeDocument/2006/relationships/image" Target="../media/image108.png"/><Relationship Id="rId126" Type="http://schemas.openxmlformats.org/officeDocument/2006/relationships/image" Target="../media/image129.png"/><Relationship Id="rId147" Type="http://schemas.openxmlformats.org/officeDocument/2006/relationships/image" Target="../media/image150.png"/><Relationship Id="rId168" Type="http://schemas.openxmlformats.org/officeDocument/2006/relationships/image" Target="../media/image171.png"/><Relationship Id="rId8" Type="http://schemas.openxmlformats.org/officeDocument/2006/relationships/image" Target="../media/image11.png"/><Relationship Id="rId51" Type="http://schemas.openxmlformats.org/officeDocument/2006/relationships/image" Target="../media/image54.png"/><Relationship Id="rId72" Type="http://schemas.openxmlformats.org/officeDocument/2006/relationships/image" Target="../media/image75.png"/><Relationship Id="rId93" Type="http://schemas.openxmlformats.org/officeDocument/2006/relationships/image" Target="../media/image96.png"/><Relationship Id="rId98" Type="http://schemas.openxmlformats.org/officeDocument/2006/relationships/image" Target="../media/image101.png"/><Relationship Id="rId121" Type="http://schemas.openxmlformats.org/officeDocument/2006/relationships/image" Target="../media/image124.png"/><Relationship Id="rId142" Type="http://schemas.openxmlformats.org/officeDocument/2006/relationships/image" Target="../media/image145.png"/><Relationship Id="rId163" Type="http://schemas.openxmlformats.org/officeDocument/2006/relationships/image" Target="../media/image166.png"/><Relationship Id="rId184" Type="http://schemas.openxmlformats.org/officeDocument/2006/relationships/image" Target="../media/image187.png"/><Relationship Id="rId189" Type="http://schemas.openxmlformats.org/officeDocument/2006/relationships/image" Target="../media/image192.png"/><Relationship Id="rId219" Type="http://schemas.openxmlformats.org/officeDocument/2006/relationships/image" Target="../media/image222.png"/><Relationship Id="rId3" Type="http://schemas.openxmlformats.org/officeDocument/2006/relationships/image" Target="../media/image6.png"/><Relationship Id="rId214" Type="http://schemas.openxmlformats.org/officeDocument/2006/relationships/image" Target="../media/image217.jpeg"/><Relationship Id="rId25" Type="http://schemas.openxmlformats.org/officeDocument/2006/relationships/image" Target="../media/image28.png"/><Relationship Id="rId46" Type="http://schemas.openxmlformats.org/officeDocument/2006/relationships/image" Target="../media/image49.png"/><Relationship Id="rId67" Type="http://schemas.openxmlformats.org/officeDocument/2006/relationships/image" Target="../media/image70.png"/><Relationship Id="rId116" Type="http://schemas.openxmlformats.org/officeDocument/2006/relationships/image" Target="../media/image119.png"/><Relationship Id="rId137" Type="http://schemas.openxmlformats.org/officeDocument/2006/relationships/image" Target="../media/image140.png"/><Relationship Id="rId158" Type="http://schemas.openxmlformats.org/officeDocument/2006/relationships/image" Target="../media/image161.png"/><Relationship Id="rId20" Type="http://schemas.openxmlformats.org/officeDocument/2006/relationships/image" Target="../media/image23.png"/><Relationship Id="rId41" Type="http://schemas.openxmlformats.org/officeDocument/2006/relationships/image" Target="../media/image44.png"/><Relationship Id="rId62" Type="http://schemas.openxmlformats.org/officeDocument/2006/relationships/image" Target="../media/image65.png"/><Relationship Id="rId83" Type="http://schemas.openxmlformats.org/officeDocument/2006/relationships/image" Target="../media/image86.png"/><Relationship Id="rId88" Type="http://schemas.openxmlformats.org/officeDocument/2006/relationships/image" Target="../media/image91.png"/><Relationship Id="rId111" Type="http://schemas.openxmlformats.org/officeDocument/2006/relationships/image" Target="../media/image114.png"/><Relationship Id="rId132" Type="http://schemas.openxmlformats.org/officeDocument/2006/relationships/image" Target="../media/image135.png"/><Relationship Id="rId153" Type="http://schemas.openxmlformats.org/officeDocument/2006/relationships/image" Target="../media/image156.png"/><Relationship Id="rId174" Type="http://schemas.openxmlformats.org/officeDocument/2006/relationships/image" Target="../media/image177.png"/><Relationship Id="rId179" Type="http://schemas.openxmlformats.org/officeDocument/2006/relationships/image" Target="../media/image182.png"/><Relationship Id="rId195" Type="http://schemas.openxmlformats.org/officeDocument/2006/relationships/image" Target="../media/image198.png"/><Relationship Id="rId209" Type="http://schemas.openxmlformats.org/officeDocument/2006/relationships/image" Target="../media/image212.png"/><Relationship Id="rId190" Type="http://schemas.openxmlformats.org/officeDocument/2006/relationships/image" Target="../media/image193.png"/><Relationship Id="rId204" Type="http://schemas.openxmlformats.org/officeDocument/2006/relationships/image" Target="../media/image207.png"/><Relationship Id="rId15" Type="http://schemas.openxmlformats.org/officeDocument/2006/relationships/image" Target="../media/image18.png"/><Relationship Id="rId36" Type="http://schemas.openxmlformats.org/officeDocument/2006/relationships/image" Target="../media/image39.png"/><Relationship Id="rId57" Type="http://schemas.openxmlformats.org/officeDocument/2006/relationships/image" Target="../media/image60.png"/><Relationship Id="rId106" Type="http://schemas.openxmlformats.org/officeDocument/2006/relationships/image" Target="../media/image109.png"/><Relationship Id="rId127" Type="http://schemas.openxmlformats.org/officeDocument/2006/relationships/image" Target="../media/image130.png"/><Relationship Id="rId10" Type="http://schemas.openxmlformats.org/officeDocument/2006/relationships/image" Target="../media/image13.png"/><Relationship Id="rId31" Type="http://schemas.openxmlformats.org/officeDocument/2006/relationships/image" Target="../media/image34.png"/><Relationship Id="rId52" Type="http://schemas.openxmlformats.org/officeDocument/2006/relationships/image" Target="../media/image55.png"/><Relationship Id="rId73" Type="http://schemas.openxmlformats.org/officeDocument/2006/relationships/image" Target="../media/image76.png"/><Relationship Id="rId78" Type="http://schemas.openxmlformats.org/officeDocument/2006/relationships/image" Target="../media/image81.png"/><Relationship Id="rId94" Type="http://schemas.openxmlformats.org/officeDocument/2006/relationships/image" Target="../media/image97.png"/><Relationship Id="rId99" Type="http://schemas.openxmlformats.org/officeDocument/2006/relationships/image" Target="../media/image102.png"/><Relationship Id="rId101" Type="http://schemas.openxmlformats.org/officeDocument/2006/relationships/image" Target="../media/image104.png"/><Relationship Id="rId122" Type="http://schemas.openxmlformats.org/officeDocument/2006/relationships/image" Target="../media/image125.png"/><Relationship Id="rId143" Type="http://schemas.openxmlformats.org/officeDocument/2006/relationships/image" Target="../media/image146.png"/><Relationship Id="rId148" Type="http://schemas.openxmlformats.org/officeDocument/2006/relationships/image" Target="../media/image151.png"/><Relationship Id="rId164" Type="http://schemas.openxmlformats.org/officeDocument/2006/relationships/image" Target="../media/image167.png"/><Relationship Id="rId169" Type="http://schemas.openxmlformats.org/officeDocument/2006/relationships/image" Target="../media/image172.png"/><Relationship Id="rId185" Type="http://schemas.openxmlformats.org/officeDocument/2006/relationships/image" Target="../media/image188.png"/><Relationship Id="rId4" Type="http://schemas.openxmlformats.org/officeDocument/2006/relationships/image" Target="../media/image7.jpg"/><Relationship Id="rId9" Type="http://schemas.openxmlformats.org/officeDocument/2006/relationships/image" Target="../media/image12.png"/><Relationship Id="rId180" Type="http://schemas.openxmlformats.org/officeDocument/2006/relationships/image" Target="../media/image183.png"/><Relationship Id="rId210" Type="http://schemas.openxmlformats.org/officeDocument/2006/relationships/image" Target="../media/image213.png"/><Relationship Id="rId215" Type="http://schemas.openxmlformats.org/officeDocument/2006/relationships/image" Target="../media/image218.jpeg"/><Relationship Id="rId26" Type="http://schemas.openxmlformats.org/officeDocument/2006/relationships/image" Target="../media/image29.png"/><Relationship Id="rId47" Type="http://schemas.openxmlformats.org/officeDocument/2006/relationships/image" Target="../media/image50.png"/><Relationship Id="rId68" Type="http://schemas.openxmlformats.org/officeDocument/2006/relationships/image" Target="../media/image71.png"/><Relationship Id="rId89" Type="http://schemas.openxmlformats.org/officeDocument/2006/relationships/image" Target="../media/image92.png"/><Relationship Id="rId112" Type="http://schemas.openxmlformats.org/officeDocument/2006/relationships/image" Target="../media/image115.png"/><Relationship Id="rId133" Type="http://schemas.openxmlformats.org/officeDocument/2006/relationships/image" Target="../media/image136.png"/><Relationship Id="rId154" Type="http://schemas.openxmlformats.org/officeDocument/2006/relationships/image" Target="../media/image157.png"/><Relationship Id="rId175" Type="http://schemas.openxmlformats.org/officeDocument/2006/relationships/image" Target="../media/image178.png"/><Relationship Id="rId196" Type="http://schemas.openxmlformats.org/officeDocument/2006/relationships/image" Target="../media/image199.png"/><Relationship Id="rId200" Type="http://schemas.openxmlformats.org/officeDocument/2006/relationships/image" Target="../media/image203.jpeg"/><Relationship Id="rId16" Type="http://schemas.openxmlformats.org/officeDocument/2006/relationships/image" Target="../media/image19.png"/><Relationship Id="rId37" Type="http://schemas.openxmlformats.org/officeDocument/2006/relationships/image" Target="../media/image40.png"/><Relationship Id="rId58" Type="http://schemas.openxmlformats.org/officeDocument/2006/relationships/image" Target="../media/image61.png"/><Relationship Id="rId79" Type="http://schemas.openxmlformats.org/officeDocument/2006/relationships/image" Target="../media/image82.png"/><Relationship Id="rId102" Type="http://schemas.openxmlformats.org/officeDocument/2006/relationships/image" Target="../media/image105.png"/><Relationship Id="rId123" Type="http://schemas.openxmlformats.org/officeDocument/2006/relationships/image" Target="../media/image126.png"/><Relationship Id="rId144" Type="http://schemas.openxmlformats.org/officeDocument/2006/relationships/image" Target="../media/image147.png"/><Relationship Id="rId90" Type="http://schemas.openxmlformats.org/officeDocument/2006/relationships/image" Target="../media/image93.png"/><Relationship Id="rId165" Type="http://schemas.openxmlformats.org/officeDocument/2006/relationships/image" Target="../media/image168.png"/><Relationship Id="rId186" Type="http://schemas.openxmlformats.org/officeDocument/2006/relationships/image" Target="../media/image189.png"/><Relationship Id="rId211" Type="http://schemas.openxmlformats.org/officeDocument/2006/relationships/image" Target="../media/image214.png"/><Relationship Id="rId27" Type="http://schemas.openxmlformats.org/officeDocument/2006/relationships/image" Target="../media/image30.png"/><Relationship Id="rId48" Type="http://schemas.openxmlformats.org/officeDocument/2006/relationships/image" Target="../media/image51.png"/><Relationship Id="rId69" Type="http://schemas.openxmlformats.org/officeDocument/2006/relationships/image" Target="../media/image72.png"/><Relationship Id="rId113" Type="http://schemas.openxmlformats.org/officeDocument/2006/relationships/image" Target="../media/image116.png"/><Relationship Id="rId134" Type="http://schemas.openxmlformats.org/officeDocument/2006/relationships/image" Target="../media/image137.png"/><Relationship Id="rId80" Type="http://schemas.openxmlformats.org/officeDocument/2006/relationships/image" Target="../media/image83.png"/><Relationship Id="rId155" Type="http://schemas.openxmlformats.org/officeDocument/2006/relationships/image" Target="../media/image158.png"/><Relationship Id="rId176" Type="http://schemas.openxmlformats.org/officeDocument/2006/relationships/image" Target="../media/image179.png"/><Relationship Id="rId197" Type="http://schemas.openxmlformats.org/officeDocument/2006/relationships/image" Target="../media/image200.jpeg"/><Relationship Id="rId201" Type="http://schemas.openxmlformats.org/officeDocument/2006/relationships/image" Target="../media/image204.jpeg"/><Relationship Id="rId17" Type="http://schemas.openxmlformats.org/officeDocument/2006/relationships/image" Target="../media/image20.png"/><Relationship Id="rId38" Type="http://schemas.openxmlformats.org/officeDocument/2006/relationships/image" Target="../media/image41.png"/><Relationship Id="rId59" Type="http://schemas.openxmlformats.org/officeDocument/2006/relationships/image" Target="../media/image62.png"/><Relationship Id="rId103" Type="http://schemas.openxmlformats.org/officeDocument/2006/relationships/image" Target="../media/image106.png"/><Relationship Id="rId124" Type="http://schemas.openxmlformats.org/officeDocument/2006/relationships/image" Target="../media/image127.png"/><Relationship Id="rId70" Type="http://schemas.openxmlformats.org/officeDocument/2006/relationships/image" Target="../media/image73.png"/><Relationship Id="rId91" Type="http://schemas.openxmlformats.org/officeDocument/2006/relationships/image" Target="../media/image94.png"/><Relationship Id="rId145" Type="http://schemas.openxmlformats.org/officeDocument/2006/relationships/image" Target="../media/image148.png"/><Relationship Id="rId166" Type="http://schemas.openxmlformats.org/officeDocument/2006/relationships/image" Target="../media/image169.png"/><Relationship Id="rId187" Type="http://schemas.openxmlformats.org/officeDocument/2006/relationships/image" Target="../media/image190.png"/><Relationship Id="rId1" Type="http://schemas.openxmlformats.org/officeDocument/2006/relationships/image" Target="../media/image5.png"/><Relationship Id="rId212" Type="http://schemas.openxmlformats.org/officeDocument/2006/relationships/image" Target="../media/image215.png"/><Relationship Id="rId28" Type="http://schemas.openxmlformats.org/officeDocument/2006/relationships/image" Target="../media/image31.png"/><Relationship Id="rId49" Type="http://schemas.openxmlformats.org/officeDocument/2006/relationships/image" Target="../media/image52.png"/><Relationship Id="rId114" Type="http://schemas.openxmlformats.org/officeDocument/2006/relationships/image" Target="../media/image117.png"/><Relationship Id="rId60" Type="http://schemas.openxmlformats.org/officeDocument/2006/relationships/image" Target="../media/image63.png"/><Relationship Id="rId81" Type="http://schemas.openxmlformats.org/officeDocument/2006/relationships/image" Target="../media/image84.png"/><Relationship Id="rId135" Type="http://schemas.openxmlformats.org/officeDocument/2006/relationships/image" Target="../media/image138.png"/><Relationship Id="rId156" Type="http://schemas.openxmlformats.org/officeDocument/2006/relationships/image" Target="../media/image159.png"/><Relationship Id="rId177" Type="http://schemas.openxmlformats.org/officeDocument/2006/relationships/image" Target="../media/image180.png"/><Relationship Id="rId198" Type="http://schemas.openxmlformats.org/officeDocument/2006/relationships/image" Target="../media/image201.png"/><Relationship Id="rId202" Type="http://schemas.openxmlformats.org/officeDocument/2006/relationships/image" Target="../media/image205.jpeg"/><Relationship Id="rId18" Type="http://schemas.openxmlformats.org/officeDocument/2006/relationships/image" Target="../media/image21.png"/><Relationship Id="rId39" Type="http://schemas.openxmlformats.org/officeDocument/2006/relationships/image" Target="../media/image42.png"/><Relationship Id="rId50" Type="http://schemas.openxmlformats.org/officeDocument/2006/relationships/image" Target="../media/image53.png"/><Relationship Id="rId104" Type="http://schemas.openxmlformats.org/officeDocument/2006/relationships/image" Target="../media/image107.png"/><Relationship Id="rId125" Type="http://schemas.openxmlformats.org/officeDocument/2006/relationships/image" Target="../media/image128.png"/><Relationship Id="rId146" Type="http://schemas.openxmlformats.org/officeDocument/2006/relationships/image" Target="../media/image149.png"/><Relationship Id="rId167" Type="http://schemas.openxmlformats.org/officeDocument/2006/relationships/image" Target="../media/image170.png"/><Relationship Id="rId188" Type="http://schemas.openxmlformats.org/officeDocument/2006/relationships/image" Target="../media/image191.png"/><Relationship Id="rId71" Type="http://schemas.openxmlformats.org/officeDocument/2006/relationships/image" Target="../media/image74.png"/><Relationship Id="rId92" Type="http://schemas.openxmlformats.org/officeDocument/2006/relationships/image" Target="../media/image95.png"/><Relationship Id="rId213" Type="http://schemas.openxmlformats.org/officeDocument/2006/relationships/image" Target="../media/image216.png"/><Relationship Id="rId2" Type="http://schemas.openxmlformats.org/officeDocument/2006/relationships/image" Target="../media/image3.png"/><Relationship Id="rId29" Type="http://schemas.openxmlformats.org/officeDocument/2006/relationships/image" Target="../media/image32.png"/><Relationship Id="rId40" Type="http://schemas.openxmlformats.org/officeDocument/2006/relationships/image" Target="../media/image43.png"/><Relationship Id="rId115" Type="http://schemas.openxmlformats.org/officeDocument/2006/relationships/image" Target="../media/image118.png"/><Relationship Id="rId136" Type="http://schemas.openxmlformats.org/officeDocument/2006/relationships/image" Target="../media/image139.png"/><Relationship Id="rId157" Type="http://schemas.openxmlformats.org/officeDocument/2006/relationships/image" Target="../media/image160.png"/><Relationship Id="rId178" Type="http://schemas.openxmlformats.org/officeDocument/2006/relationships/image" Target="../media/image181.png"/><Relationship Id="rId61" Type="http://schemas.openxmlformats.org/officeDocument/2006/relationships/image" Target="../media/image64.png"/><Relationship Id="rId82" Type="http://schemas.openxmlformats.org/officeDocument/2006/relationships/image" Target="../media/image85.png"/><Relationship Id="rId199" Type="http://schemas.openxmlformats.org/officeDocument/2006/relationships/image" Target="../media/image202.jpeg"/><Relationship Id="rId203" Type="http://schemas.openxmlformats.org/officeDocument/2006/relationships/image" Target="../media/image206.jpeg"/><Relationship Id="rId19"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24.png"/><Relationship Id="rId1" Type="http://schemas.openxmlformats.org/officeDocument/2006/relationships/image" Target="../media/image22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1577977</xdr:colOff>
      <xdr:row>2</xdr:row>
      <xdr:rowOff>31749</xdr:rowOff>
    </xdr:from>
    <xdr:to>
      <xdr:col>3</xdr:col>
      <xdr:colOff>111126</xdr:colOff>
      <xdr:row>3</xdr:row>
      <xdr:rowOff>261937</xdr:rowOff>
    </xdr:to>
    <xdr:sp macro="" textlink="">
      <xdr:nvSpPr>
        <xdr:cNvPr id="2" name="CustomShape 1">
          <a:extLst>
            <a:ext uri="{FF2B5EF4-FFF2-40B4-BE49-F238E27FC236}">
              <a16:creationId xmlns:a16="http://schemas.microsoft.com/office/drawing/2014/main" id="{592BC74E-FEA8-4A54-9F9C-97FFF07A69C4}"/>
            </a:ext>
          </a:extLst>
        </xdr:cNvPr>
        <xdr:cNvSpPr/>
      </xdr:nvSpPr>
      <xdr:spPr>
        <a:xfrm>
          <a:off x="1577977" y="507999"/>
          <a:ext cx="4048124" cy="468313"/>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pt-BR" sz="1200" b="1" strike="noStrike" spc="-1">
              <a:solidFill>
                <a:schemeClr val="bg1"/>
              </a:solidFill>
              <a:latin typeface="Arial"/>
            </a:rPr>
            <a:t>BDI </a:t>
          </a:r>
          <a:r>
            <a:rPr lang="pt-BR" sz="1200" b="1" strike="noStrike" spc="-1">
              <a:solidFill>
                <a:schemeClr val="bg1"/>
              </a:solidFill>
              <a:latin typeface="Cambria Math"/>
            </a:rPr>
            <a:t>=((1+(𝐴𝐶+𝑆+𝑅+𝐺))∗(1+𝐷𝐹 )∗(1+𝐿))/((1−𝐼))</a:t>
          </a:r>
          <a:r>
            <a:rPr lang="pt-BR" sz="1200" b="1" strike="noStrike" spc="-1">
              <a:solidFill>
                <a:schemeClr val="bg1"/>
              </a:solidFill>
              <a:latin typeface="Arial"/>
            </a:rPr>
            <a:t> - 1</a:t>
          </a:r>
          <a:endParaRPr lang="pt-BR" sz="1200" b="1" strike="noStrike" spc="-1">
            <a:solidFill>
              <a:schemeClr val="bg1"/>
            </a:solidFill>
            <a:latin typeface="Times New Roman"/>
          </a:endParaRPr>
        </a:p>
      </xdr:txBody>
    </xdr:sp>
    <xdr:clientData/>
  </xdr:twoCellAnchor>
  <xdr:twoCellAnchor editAs="oneCell">
    <xdr:from>
      <xdr:col>13</xdr:col>
      <xdr:colOff>0</xdr:colOff>
      <xdr:row>40</xdr:row>
      <xdr:rowOff>0</xdr:rowOff>
    </xdr:from>
    <xdr:to>
      <xdr:col>13</xdr:col>
      <xdr:colOff>0</xdr:colOff>
      <xdr:row>40</xdr:row>
      <xdr:rowOff>177590</xdr:rowOff>
    </xdr:to>
    <xdr:sp macro="" textlink="">
      <xdr:nvSpPr>
        <xdr:cNvPr id="3" name="CustomShape 1">
          <a:extLst>
            <a:ext uri="{FF2B5EF4-FFF2-40B4-BE49-F238E27FC236}">
              <a16:creationId xmlns:a16="http://schemas.microsoft.com/office/drawing/2014/main" id="{EA0DE8D3-75D1-4228-91B1-0E7BC77D3B05}"/>
            </a:ext>
          </a:extLst>
        </xdr:cNvPr>
        <xdr:cNvSpPr/>
      </xdr:nvSpPr>
      <xdr:spPr>
        <a:xfrm>
          <a:off x="13639800" y="11515725"/>
          <a:ext cx="0" cy="17759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13</xdr:col>
      <xdr:colOff>0</xdr:colOff>
      <xdr:row>40</xdr:row>
      <xdr:rowOff>0</xdr:rowOff>
    </xdr:from>
    <xdr:to>
      <xdr:col>13</xdr:col>
      <xdr:colOff>0</xdr:colOff>
      <xdr:row>40</xdr:row>
      <xdr:rowOff>177590</xdr:rowOff>
    </xdr:to>
    <xdr:sp macro="" textlink="">
      <xdr:nvSpPr>
        <xdr:cNvPr id="4" name="CustomShape 1">
          <a:extLst>
            <a:ext uri="{FF2B5EF4-FFF2-40B4-BE49-F238E27FC236}">
              <a16:creationId xmlns:a16="http://schemas.microsoft.com/office/drawing/2014/main" id="{344EF02C-778C-4E85-BF7E-607D39169D2E}"/>
            </a:ext>
          </a:extLst>
        </xdr:cNvPr>
        <xdr:cNvSpPr/>
      </xdr:nvSpPr>
      <xdr:spPr>
        <a:xfrm>
          <a:off x="13639800" y="11515725"/>
          <a:ext cx="0" cy="17759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13</xdr:col>
      <xdr:colOff>0</xdr:colOff>
      <xdr:row>40</xdr:row>
      <xdr:rowOff>0</xdr:rowOff>
    </xdr:from>
    <xdr:to>
      <xdr:col>13</xdr:col>
      <xdr:colOff>0</xdr:colOff>
      <xdr:row>40</xdr:row>
      <xdr:rowOff>177590</xdr:rowOff>
    </xdr:to>
    <xdr:sp macro="" textlink="">
      <xdr:nvSpPr>
        <xdr:cNvPr id="5" name="CustomShape 1">
          <a:extLst>
            <a:ext uri="{FF2B5EF4-FFF2-40B4-BE49-F238E27FC236}">
              <a16:creationId xmlns:a16="http://schemas.microsoft.com/office/drawing/2014/main" id="{02DB333D-1089-416B-9A6A-30FC2C7D5C75}"/>
            </a:ext>
          </a:extLst>
        </xdr:cNvPr>
        <xdr:cNvSpPr/>
      </xdr:nvSpPr>
      <xdr:spPr>
        <a:xfrm>
          <a:off x="13639800" y="11515725"/>
          <a:ext cx="0" cy="17759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71437</xdr:colOff>
      <xdr:row>1</xdr:row>
      <xdr:rowOff>101600</xdr:rowOff>
    </xdr:from>
    <xdr:to>
      <xdr:col>0</xdr:col>
      <xdr:colOff>1636711</xdr:colOff>
      <xdr:row>3</xdr:row>
      <xdr:rowOff>522870</xdr:rowOff>
    </xdr:to>
    <xdr:pic>
      <xdr:nvPicPr>
        <xdr:cNvPr id="6" name="Imagem 5" descr="Texto&#10;&#10;Descrição gerada automaticamente">
          <a:extLst>
            <a:ext uri="{FF2B5EF4-FFF2-40B4-BE49-F238E27FC236}">
              <a16:creationId xmlns:a16="http://schemas.microsoft.com/office/drawing/2014/main" id="{B3705936-FBCA-49BD-B88A-40CF16566260}"/>
            </a:ext>
          </a:extLst>
        </xdr:cNvPr>
        <xdr:cNvPicPr>
          <a:picLocks noChangeAspect="1"/>
        </xdr:cNvPicPr>
      </xdr:nvPicPr>
      <xdr:blipFill>
        <a:blip xmlns:r="http://schemas.openxmlformats.org/officeDocument/2006/relationships" r:embed="rId1"/>
        <a:stretch>
          <a:fillRect/>
        </a:stretch>
      </xdr:blipFill>
      <xdr:spPr>
        <a:xfrm>
          <a:off x="71437" y="301625"/>
          <a:ext cx="1565274" cy="935620"/>
        </a:xfrm>
        <a:prstGeom prst="rect">
          <a:avLst/>
        </a:prstGeom>
        <a:solidFill>
          <a:srgbClr val="002A3A"/>
        </a:solidFill>
      </xdr:spPr>
    </xdr:pic>
    <xdr:clientData/>
  </xdr:twoCellAnchor>
  <xdr:twoCellAnchor>
    <xdr:from>
      <xdr:col>0</xdr:col>
      <xdr:colOff>1597025</xdr:colOff>
      <xdr:row>3</xdr:row>
      <xdr:rowOff>120650</xdr:rowOff>
    </xdr:from>
    <xdr:to>
      <xdr:col>3</xdr:col>
      <xdr:colOff>15874</xdr:colOff>
      <xdr:row>3</xdr:row>
      <xdr:rowOff>588963</xdr:rowOff>
    </xdr:to>
    <xdr:sp macro="" textlink="">
      <xdr:nvSpPr>
        <xdr:cNvPr id="7" name="CustomShape 1">
          <a:extLst>
            <a:ext uri="{FF2B5EF4-FFF2-40B4-BE49-F238E27FC236}">
              <a16:creationId xmlns:a16="http://schemas.microsoft.com/office/drawing/2014/main" id="{14D7BD17-5406-4311-AD73-DDF433C925F8}"/>
            </a:ext>
          </a:extLst>
        </xdr:cNvPr>
        <xdr:cNvSpPr/>
      </xdr:nvSpPr>
      <xdr:spPr>
        <a:xfrm>
          <a:off x="1597025" y="835025"/>
          <a:ext cx="3933824" cy="468313"/>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pt-BR" sz="900" b="0" i="1" strike="noStrike" spc="-1">
              <a:solidFill>
                <a:schemeClr val="bg1"/>
              </a:solidFill>
              <a:latin typeface="Arial"/>
            </a:rPr>
            <a:t>Fórmula utilizada para o cálculo do BDI, em conformidade com o Acórdão Nº 2.622/2013 - TCU e Acórdão Nº 2.369/2011 - Plenário</a:t>
          </a:r>
          <a:endParaRPr lang="pt-BR" sz="900" b="0" i="1" strike="noStrike" spc="-1">
            <a:solidFill>
              <a:schemeClr val="bg1"/>
            </a:solidFill>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85725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108858</xdr:colOff>
      <xdr:row>1</xdr:row>
      <xdr:rowOff>95811</xdr:rowOff>
    </xdr:from>
    <xdr:ext cx="1306286" cy="1768368"/>
    <xdr:pic>
      <xdr:nvPicPr>
        <xdr:cNvPr id="2" name="image1.png">
          <a:extLst>
            <a:ext uri="{FF2B5EF4-FFF2-40B4-BE49-F238E27FC236}">
              <a16:creationId xmlns:a16="http://schemas.microsoft.com/office/drawing/2014/main" id="{38C64597-E456-4963-8F4A-D38B00563FCF}"/>
            </a:ext>
          </a:extLst>
        </xdr:cNvPr>
        <xdr:cNvPicPr preferRelativeResize="0"/>
      </xdr:nvPicPr>
      <xdr:blipFill>
        <a:blip xmlns:r="http://schemas.openxmlformats.org/officeDocument/2006/relationships" r:embed="rId1" cstate="print"/>
        <a:stretch>
          <a:fillRect/>
        </a:stretch>
      </xdr:blipFill>
      <xdr:spPr>
        <a:xfrm>
          <a:off x="108858" y="276786"/>
          <a:ext cx="1306286" cy="1768368"/>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99333</xdr:colOff>
      <xdr:row>0</xdr:row>
      <xdr:rowOff>162486</xdr:rowOff>
    </xdr:from>
    <xdr:ext cx="919842" cy="1332939"/>
    <xdr:pic>
      <xdr:nvPicPr>
        <xdr:cNvPr id="2" name="image1.png">
          <a:extLst>
            <a:ext uri="{FF2B5EF4-FFF2-40B4-BE49-F238E27FC236}">
              <a16:creationId xmlns:a16="http://schemas.microsoft.com/office/drawing/2014/main" id="{589E5534-6A1F-4170-85E8-9BE99F1CF34F}"/>
            </a:ext>
          </a:extLst>
        </xdr:cNvPr>
        <xdr:cNvPicPr preferRelativeResize="0"/>
      </xdr:nvPicPr>
      <xdr:blipFill>
        <a:blip xmlns:r="http://schemas.openxmlformats.org/officeDocument/2006/relationships" r:embed="rId1" cstate="print"/>
        <a:stretch>
          <a:fillRect/>
        </a:stretch>
      </xdr:blipFill>
      <xdr:spPr>
        <a:xfrm>
          <a:off x="99333" y="162486"/>
          <a:ext cx="919842" cy="1332939"/>
        </a:xfrm>
        <a:prstGeom prst="rect">
          <a:avLst/>
        </a:prstGeom>
        <a:noFill/>
      </xdr:spPr>
    </xdr:pic>
    <xdr:clientData fLocksWithSheet="0"/>
  </xdr:oneCellAnchor>
  <xdr:oneCellAnchor>
    <xdr:from>
      <xdr:col>36</xdr:col>
      <xdr:colOff>271440</xdr:colOff>
      <xdr:row>6</xdr:row>
      <xdr:rowOff>56030</xdr:rowOff>
    </xdr:from>
    <xdr:ext cx="1431856" cy="1120894"/>
    <xdr:pic>
      <xdr:nvPicPr>
        <xdr:cNvPr id="3" name="image3.png">
          <a:extLst>
            <a:ext uri="{FF2B5EF4-FFF2-40B4-BE49-F238E27FC236}">
              <a16:creationId xmlns:a16="http://schemas.microsoft.com/office/drawing/2014/main" id="{0426725F-3C7B-46DF-B9F9-50C2B1AEA026}"/>
            </a:ext>
          </a:extLst>
        </xdr:cNvPr>
        <xdr:cNvPicPr preferRelativeResize="0"/>
      </xdr:nvPicPr>
      <xdr:blipFill>
        <a:blip xmlns:r="http://schemas.openxmlformats.org/officeDocument/2006/relationships" r:embed="rId2" cstate="print"/>
        <a:stretch>
          <a:fillRect/>
        </a:stretch>
      </xdr:blipFill>
      <xdr:spPr>
        <a:xfrm>
          <a:off x="35715646" y="1266265"/>
          <a:ext cx="1431856" cy="1120894"/>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13</xdr:col>
      <xdr:colOff>11906</xdr:colOff>
      <xdr:row>4</xdr:row>
      <xdr:rowOff>35719</xdr:rowOff>
    </xdr:from>
    <xdr:ext cx="2155032" cy="859631"/>
    <xdr:pic>
      <xdr:nvPicPr>
        <xdr:cNvPr id="2" name="image28.png">
          <a:extLst>
            <a:ext uri="{FF2B5EF4-FFF2-40B4-BE49-F238E27FC236}">
              <a16:creationId xmlns:a16="http://schemas.microsoft.com/office/drawing/2014/main" id="{D4DDB32D-4460-45F8-9207-3D4AE1B94ADC}"/>
            </a:ext>
          </a:extLst>
        </xdr:cNvPr>
        <xdr:cNvPicPr preferRelativeResize="0"/>
      </xdr:nvPicPr>
      <xdr:blipFill>
        <a:blip xmlns:r="http://schemas.openxmlformats.org/officeDocument/2006/relationships" r:embed="rId1" cstate="print"/>
        <a:stretch>
          <a:fillRect/>
        </a:stretch>
      </xdr:blipFill>
      <xdr:spPr>
        <a:xfrm>
          <a:off x="18433256" y="797719"/>
          <a:ext cx="2155032" cy="859631"/>
        </a:xfrm>
        <a:prstGeom prst="rect">
          <a:avLst/>
        </a:prstGeom>
        <a:noFill/>
      </xdr:spPr>
    </xdr:pic>
    <xdr:clientData fLocksWithSheet="0"/>
  </xdr:oneCellAnchor>
  <xdr:oneCellAnchor>
    <xdr:from>
      <xdr:col>15</xdr:col>
      <xdr:colOff>326231</xdr:colOff>
      <xdr:row>0</xdr:row>
      <xdr:rowOff>64294</xdr:rowOff>
    </xdr:from>
    <xdr:ext cx="1266825" cy="1562100"/>
    <xdr:pic>
      <xdr:nvPicPr>
        <xdr:cNvPr id="3" name="image1.png">
          <a:extLst>
            <a:ext uri="{FF2B5EF4-FFF2-40B4-BE49-F238E27FC236}">
              <a16:creationId xmlns:a16="http://schemas.microsoft.com/office/drawing/2014/main" id="{7FDB39D2-8FC8-46EB-977A-E41387153A44}"/>
            </a:ext>
          </a:extLst>
        </xdr:cNvPr>
        <xdr:cNvPicPr preferRelativeResize="0"/>
      </xdr:nvPicPr>
      <xdr:blipFill>
        <a:blip xmlns:r="http://schemas.openxmlformats.org/officeDocument/2006/relationships" r:embed="rId2" cstate="print"/>
        <a:stretch>
          <a:fillRect/>
        </a:stretch>
      </xdr:blipFill>
      <xdr:spPr>
        <a:xfrm>
          <a:off x="21119306" y="64294"/>
          <a:ext cx="1266825" cy="1562100"/>
        </a:xfrm>
        <a:prstGeom prst="rect">
          <a:avLst/>
        </a:prstGeom>
        <a:noFill/>
      </xdr:spPr>
    </xdr:pic>
    <xdr:clientData fLocksWithSheet="0"/>
  </xdr:oneCellAnchor>
  <xdr:oneCellAnchor>
    <xdr:from>
      <xdr:col>13</xdr:col>
      <xdr:colOff>38100</xdr:colOff>
      <xdr:row>1906</xdr:row>
      <xdr:rowOff>161926</xdr:rowOff>
    </xdr:from>
    <xdr:ext cx="4105275" cy="1790700"/>
    <xdr:pic>
      <xdr:nvPicPr>
        <xdr:cNvPr id="4" name="image11.png" title="Imagem">
          <a:extLst>
            <a:ext uri="{FF2B5EF4-FFF2-40B4-BE49-F238E27FC236}">
              <a16:creationId xmlns:a16="http://schemas.microsoft.com/office/drawing/2014/main" id="{3AC02D45-3F0B-4EAF-A4F9-89D0313972DF}"/>
            </a:ext>
          </a:extLst>
        </xdr:cNvPr>
        <xdr:cNvPicPr preferRelativeResize="0"/>
      </xdr:nvPicPr>
      <xdr:blipFill>
        <a:blip xmlns:r="http://schemas.openxmlformats.org/officeDocument/2006/relationships" r:embed="rId3" cstate="print"/>
        <a:stretch>
          <a:fillRect/>
        </a:stretch>
      </xdr:blipFill>
      <xdr:spPr>
        <a:xfrm>
          <a:off x="18459450" y="335137126"/>
          <a:ext cx="4105275" cy="1790700"/>
        </a:xfrm>
        <a:prstGeom prst="rect">
          <a:avLst/>
        </a:prstGeom>
        <a:noFill/>
      </xdr:spPr>
    </xdr:pic>
    <xdr:clientData fLocksWithSheet="0"/>
  </xdr:oneCellAnchor>
  <xdr:oneCellAnchor>
    <xdr:from>
      <xdr:col>15</xdr:col>
      <xdr:colOff>1005228</xdr:colOff>
      <xdr:row>203</xdr:row>
      <xdr:rowOff>8505</xdr:rowOff>
    </xdr:from>
    <xdr:ext cx="962025" cy="1247775"/>
    <xdr:pic>
      <xdr:nvPicPr>
        <xdr:cNvPr id="5" name="image10.jpg">
          <a:extLst>
            <a:ext uri="{FF2B5EF4-FFF2-40B4-BE49-F238E27FC236}">
              <a16:creationId xmlns:a16="http://schemas.microsoft.com/office/drawing/2014/main" id="{6F0468EA-557C-4F66-8C68-C8A168BEA91A}"/>
            </a:ext>
          </a:extLst>
        </xdr:cNvPr>
        <xdr:cNvPicPr preferRelativeResize="0"/>
      </xdr:nvPicPr>
      <xdr:blipFill>
        <a:blip xmlns:r="http://schemas.openxmlformats.org/officeDocument/2006/relationships" r:embed="rId4" cstate="print"/>
        <a:stretch>
          <a:fillRect/>
        </a:stretch>
      </xdr:blipFill>
      <xdr:spPr>
        <a:xfrm>
          <a:off x="21798303" y="35689155"/>
          <a:ext cx="962025" cy="1247775"/>
        </a:xfrm>
        <a:prstGeom prst="rect">
          <a:avLst/>
        </a:prstGeom>
        <a:noFill/>
      </xdr:spPr>
    </xdr:pic>
    <xdr:clientData fLocksWithSheet="0"/>
  </xdr:oneCellAnchor>
  <xdr:oneCellAnchor>
    <xdr:from>
      <xdr:col>15</xdr:col>
      <xdr:colOff>1194707</xdr:colOff>
      <xdr:row>263</xdr:row>
      <xdr:rowOff>34018</xdr:rowOff>
    </xdr:from>
    <xdr:ext cx="762000" cy="704850"/>
    <xdr:pic>
      <xdr:nvPicPr>
        <xdr:cNvPr id="6" name="image15.jpg">
          <a:extLst>
            <a:ext uri="{FF2B5EF4-FFF2-40B4-BE49-F238E27FC236}">
              <a16:creationId xmlns:a16="http://schemas.microsoft.com/office/drawing/2014/main" id="{253F4938-BF33-4C34-80C6-36E38DEB8BB6}"/>
            </a:ext>
          </a:extLst>
        </xdr:cNvPr>
        <xdr:cNvPicPr preferRelativeResize="0"/>
      </xdr:nvPicPr>
      <xdr:blipFill>
        <a:blip xmlns:r="http://schemas.openxmlformats.org/officeDocument/2006/relationships" r:embed="rId5" cstate="print"/>
        <a:stretch>
          <a:fillRect/>
        </a:stretch>
      </xdr:blipFill>
      <xdr:spPr>
        <a:xfrm>
          <a:off x="21987782" y="45706393"/>
          <a:ext cx="762000" cy="704850"/>
        </a:xfrm>
        <a:prstGeom prst="rect">
          <a:avLst/>
        </a:prstGeom>
        <a:noFill/>
      </xdr:spPr>
    </xdr:pic>
    <xdr:clientData fLocksWithSheet="0"/>
  </xdr:oneCellAnchor>
  <xdr:oneCellAnchor>
    <xdr:from>
      <xdr:col>15</xdr:col>
      <xdr:colOff>832758</xdr:colOff>
      <xdr:row>328</xdr:row>
      <xdr:rowOff>106136</xdr:rowOff>
    </xdr:from>
    <xdr:ext cx="1133475" cy="1457325"/>
    <xdr:pic>
      <xdr:nvPicPr>
        <xdr:cNvPr id="7" name="image6.jpg" title="Imagem">
          <a:extLst>
            <a:ext uri="{FF2B5EF4-FFF2-40B4-BE49-F238E27FC236}">
              <a16:creationId xmlns:a16="http://schemas.microsoft.com/office/drawing/2014/main" id="{80EE2149-BF35-4DC0-B068-307E42355AD6}"/>
            </a:ext>
          </a:extLst>
        </xdr:cNvPr>
        <xdr:cNvPicPr preferRelativeResize="0"/>
      </xdr:nvPicPr>
      <xdr:blipFill>
        <a:blip xmlns:r="http://schemas.openxmlformats.org/officeDocument/2006/relationships" r:embed="rId6" cstate="print"/>
        <a:stretch>
          <a:fillRect/>
        </a:stretch>
      </xdr:blipFill>
      <xdr:spPr>
        <a:xfrm>
          <a:off x="21625833" y="56532236"/>
          <a:ext cx="1133475" cy="1457325"/>
        </a:xfrm>
        <a:prstGeom prst="rect">
          <a:avLst/>
        </a:prstGeom>
        <a:noFill/>
      </xdr:spPr>
    </xdr:pic>
    <xdr:clientData fLocksWithSheet="0"/>
  </xdr:oneCellAnchor>
  <xdr:oneCellAnchor>
    <xdr:from>
      <xdr:col>14</xdr:col>
      <xdr:colOff>27214</xdr:colOff>
      <xdr:row>797</xdr:row>
      <xdr:rowOff>28575</xdr:rowOff>
    </xdr:from>
    <xdr:ext cx="3088821" cy="2434318"/>
    <xdr:pic>
      <xdr:nvPicPr>
        <xdr:cNvPr id="8" name="image4.png" title="Imagem">
          <a:extLst>
            <a:ext uri="{FF2B5EF4-FFF2-40B4-BE49-F238E27FC236}">
              <a16:creationId xmlns:a16="http://schemas.microsoft.com/office/drawing/2014/main" id="{F518BF29-1EBA-43B0-A5F3-D97726D82FA3}"/>
            </a:ext>
          </a:extLst>
        </xdr:cNvPr>
        <xdr:cNvPicPr preferRelativeResize="0"/>
      </xdr:nvPicPr>
      <xdr:blipFill>
        <a:blip xmlns:r="http://schemas.openxmlformats.org/officeDocument/2006/relationships" r:embed="rId7" cstate="print"/>
        <a:stretch>
          <a:fillRect/>
        </a:stretch>
      </xdr:blipFill>
      <xdr:spPr>
        <a:xfrm>
          <a:off x="19448689" y="133845300"/>
          <a:ext cx="3088821" cy="2434318"/>
        </a:xfrm>
        <a:prstGeom prst="rect">
          <a:avLst/>
        </a:prstGeom>
        <a:noFill/>
      </xdr:spPr>
    </xdr:pic>
    <xdr:clientData fLocksWithSheet="0"/>
  </xdr:oneCellAnchor>
  <xdr:oneCellAnchor>
    <xdr:from>
      <xdr:col>15</xdr:col>
      <xdr:colOff>259896</xdr:colOff>
      <xdr:row>1349</xdr:row>
      <xdr:rowOff>87426</xdr:rowOff>
    </xdr:from>
    <xdr:ext cx="1695450" cy="1533525"/>
    <xdr:pic>
      <xdr:nvPicPr>
        <xdr:cNvPr id="9" name="image12.png" title="Imagem">
          <a:extLst>
            <a:ext uri="{FF2B5EF4-FFF2-40B4-BE49-F238E27FC236}">
              <a16:creationId xmlns:a16="http://schemas.microsoft.com/office/drawing/2014/main" id="{5A960BDE-61B0-488F-808E-978467844064}"/>
            </a:ext>
          </a:extLst>
        </xdr:cNvPr>
        <xdr:cNvPicPr preferRelativeResize="0"/>
      </xdr:nvPicPr>
      <xdr:blipFill>
        <a:blip xmlns:r="http://schemas.openxmlformats.org/officeDocument/2006/relationships" r:embed="rId8" cstate="print"/>
        <a:stretch>
          <a:fillRect/>
        </a:stretch>
      </xdr:blipFill>
      <xdr:spPr>
        <a:xfrm>
          <a:off x="21052971" y="227963526"/>
          <a:ext cx="1695450" cy="1533525"/>
        </a:xfrm>
        <a:prstGeom prst="rect">
          <a:avLst/>
        </a:prstGeom>
        <a:noFill/>
      </xdr:spPr>
    </xdr:pic>
    <xdr:clientData fLocksWithSheet="0"/>
  </xdr:oneCellAnchor>
  <xdr:oneCellAnchor>
    <xdr:from>
      <xdr:col>7</xdr:col>
      <xdr:colOff>421821</xdr:colOff>
      <xdr:row>1419</xdr:row>
      <xdr:rowOff>13607</xdr:rowOff>
    </xdr:from>
    <xdr:ext cx="4395108" cy="2898324"/>
    <xdr:pic>
      <xdr:nvPicPr>
        <xdr:cNvPr id="10" name="image38.png">
          <a:extLst>
            <a:ext uri="{FF2B5EF4-FFF2-40B4-BE49-F238E27FC236}">
              <a16:creationId xmlns:a16="http://schemas.microsoft.com/office/drawing/2014/main" id="{C25A1712-E213-4CDC-B6F3-7AEBB61C1A33}"/>
            </a:ext>
          </a:extLst>
        </xdr:cNvPr>
        <xdr:cNvPicPr preferRelativeResize="0"/>
      </xdr:nvPicPr>
      <xdr:blipFill rotWithShape="1">
        <a:blip xmlns:r="http://schemas.openxmlformats.org/officeDocument/2006/relationships" r:embed="rId9" cstate="print"/>
        <a:srcRect l="5229" t="15892" r="5229" b="6641"/>
        <a:stretch/>
      </xdr:blipFill>
      <xdr:spPr>
        <a:xfrm>
          <a:off x="12061371" y="240777032"/>
          <a:ext cx="4395108" cy="2898324"/>
        </a:xfrm>
        <a:prstGeom prst="rect">
          <a:avLst/>
        </a:prstGeom>
        <a:noFill/>
      </xdr:spPr>
    </xdr:pic>
    <xdr:clientData fLocksWithSheet="0"/>
  </xdr:oneCellAnchor>
  <xdr:oneCellAnchor>
    <xdr:from>
      <xdr:col>13</xdr:col>
      <xdr:colOff>54429</xdr:colOff>
      <xdr:row>1437</xdr:row>
      <xdr:rowOff>40821</xdr:rowOff>
    </xdr:from>
    <xdr:ext cx="4095750" cy="3238502"/>
    <xdr:pic>
      <xdr:nvPicPr>
        <xdr:cNvPr id="11" name="image19.png">
          <a:extLst>
            <a:ext uri="{FF2B5EF4-FFF2-40B4-BE49-F238E27FC236}">
              <a16:creationId xmlns:a16="http://schemas.microsoft.com/office/drawing/2014/main" id="{EB3C6AD6-BA8B-41DE-BD6F-0C1777682509}"/>
            </a:ext>
          </a:extLst>
        </xdr:cNvPr>
        <xdr:cNvPicPr preferRelativeResize="0"/>
      </xdr:nvPicPr>
      <xdr:blipFill>
        <a:blip xmlns:r="http://schemas.openxmlformats.org/officeDocument/2006/relationships" r:embed="rId10" cstate="print"/>
        <a:stretch>
          <a:fillRect/>
        </a:stretch>
      </xdr:blipFill>
      <xdr:spPr>
        <a:xfrm>
          <a:off x="18475779" y="243718896"/>
          <a:ext cx="4095750" cy="3238502"/>
        </a:xfrm>
        <a:prstGeom prst="rect">
          <a:avLst/>
        </a:prstGeom>
        <a:noFill/>
      </xdr:spPr>
    </xdr:pic>
    <xdr:clientData fLocksWithSheet="0"/>
  </xdr:oneCellAnchor>
  <xdr:oneCellAnchor>
    <xdr:from>
      <xdr:col>5</xdr:col>
      <xdr:colOff>54429</xdr:colOff>
      <xdr:row>1454</xdr:row>
      <xdr:rowOff>40820</xdr:rowOff>
    </xdr:from>
    <xdr:ext cx="12831535" cy="3342254"/>
    <xdr:pic>
      <xdr:nvPicPr>
        <xdr:cNvPr id="12" name="image40.png">
          <a:extLst>
            <a:ext uri="{FF2B5EF4-FFF2-40B4-BE49-F238E27FC236}">
              <a16:creationId xmlns:a16="http://schemas.microsoft.com/office/drawing/2014/main" id="{4CD5E3D7-C703-467E-ABD2-C195AE4759FD}"/>
            </a:ext>
          </a:extLst>
        </xdr:cNvPr>
        <xdr:cNvPicPr preferRelativeResize="0"/>
      </xdr:nvPicPr>
      <xdr:blipFill rotWithShape="1">
        <a:blip xmlns:r="http://schemas.openxmlformats.org/officeDocument/2006/relationships" r:embed="rId11" cstate="print"/>
        <a:srcRect l="1377" t="10585"/>
        <a:stretch/>
      </xdr:blipFill>
      <xdr:spPr>
        <a:xfrm>
          <a:off x="9750879" y="247995620"/>
          <a:ext cx="12831535" cy="3342254"/>
        </a:xfrm>
        <a:prstGeom prst="rect">
          <a:avLst/>
        </a:prstGeom>
        <a:noFill/>
      </xdr:spPr>
    </xdr:pic>
    <xdr:clientData fLocksWithSheet="0"/>
  </xdr:oneCellAnchor>
  <xdr:oneCellAnchor>
    <xdr:from>
      <xdr:col>13</xdr:col>
      <xdr:colOff>54429</xdr:colOff>
      <xdr:row>1503</xdr:row>
      <xdr:rowOff>40821</xdr:rowOff>
    </xdr:from>
    <xdr:ext cx="1465148" cy="1220561"/>
    <xdr:pic>
      <xdr:nvPicPr>
        <xdr:cNvPr id="13" name="image31.png" title="Imagem">
          <a:extLst>
            <a:ext uri="{FF2B5EF4-FFF2-40B4-BE49-F238E27FC236}">
              <a16:creationId xmlns:a16="http://schemas.microsoft.com/office/drawing/2014/main" id="{67A0F673-314A-4D86-AE7E-27B435E790C7}"/>
            </a:ext>
          </a:extLst>
        </xdr:cNvPr>
        <xdr:cNvPicPr preferRelativeResize="0"/>
      </xdr:nvPicPr>
      <xdr:blipFill>
        <a:blip xmlns:r="http://schemas.openxmlformats.org/officeDocument/2006/relationships" r:embed="rId12" cstate="print"/>
        <a:stretch>
          <a:fillRect/>
        </a:stretch>
      </xdr:blipFill>
      <xdr:spPr>
        <a:xfrm>
          <a:off x="18475779" y="256310946"/>
          <a:ext cx="1465148" cy="1220561"/>
        </a:xfrm>
        <a:prstGeom prst="rect">
          <a:avLst/>
        </a:prstGeom>
        <a:noFill/>
      </xdr:spPr>
    </xdr:pic>
    <xdr:clientData fLocksWithSheet="0"/>
  </xdr:oneCellAnchor>
  <xdr:oneCellAnchor>
    <xdr:from>
      <xdr:col>14</xdr:col>
      <xdr:colOff>846363</xdr:colOff>
      <xdr:row>787</xdr:row>
      <xdr:rowOff>23132</xdr:rowOff>
    </xdr:from>
    <xdr:ext cx="2286000" cy="1381125"/>
    <xdr:pic>
      <xdr:nvPicPr>
        <xdr:cNvPr id="14" name="image36.png" title="Imagem">
          <a:extLst>
            <a:ext uri="{FF2B5EF4-FFF2-40B4-BE49-F238E27FC236}">
              <a16:creationId xmlns:a16="http://schemas.microsoft.com/office/drawing/2014/main" id="{CD322D87-9866-426F-8AE2-F9D09460A836}"/>
            </a:ext>
          </a:extLst>
        </xdr:cNvPr>
        <xdr:cNvPicPr preferRelativeResize="0"/>
      </xdr:nvPicPr>
      <xdr:blipFill>
        <a:blip xmlns:r="http://schemas.openxmlformats.org/officeDocument/2006/relationships" r:embed="rId13" cstate="print"/>
        <a:stretch>
          <a:fillRect/>
        </a:stretch>
      </xdr:blipFill>
      <xdr:spPr>
        <a:xfrm>
          <a:off x="20267838" y="131992007"/>
          <a:ext cx="2286000" cy="1381125"/>
        </a:xfrm>
        <a:prstGeom prst="rect">
          <a:avLst/>
        </a:prstGeom>
        <a:noFill/>
      </xdr:spPr>
    </xdr:pic>
    <xdr:clientData fLocksWithSheet="0"/>
  </xdr:oneCellAnchor>
  <xdr:oneCellAnchor>
    <xdr:from>
      <xdr:col>9</xdr:col>
      <xdr:colOff>291193</xdr:colOff>
      <xdr:row>850</xdr:row>
      <xdr:rowOff>58511</xdr:rowOff>
    </xdr:from>
    <xdr:ext cx="1657350" cy="876300"/>
    <xdr:pic>
      <xdr:nvPicPr>
        <xdr:cNvPr id="15" name="image57.png" title="Imagem">
          <a:extLst>
            <a:ext uri="{FF2B5EF4-FFF2-40B4-BE49-F238E27FC236}">
              <a16:creationId xmlns:a16="http://schemas.microsoft.com/office/drawing/2014/main" id="{77CE5557-89B7-4787-95E7-4CF820EAF9E1}"/>
            </a:ext>
          </a:extLst>
        </xdr:cNvPr>
        <xdr:cNvPicPr preferRelativeResize="0"/>
      </xdr:nvPicPr>
      <xdr:blipFill>
        <a:blip xmlns:r="http://schemas.openxmlformats.org/officeDocument/2006/relationships" r:embed="rId14" cstate="print"/>
        <a:stretch>
          <a:fillRect/>
        </a:stretch>
      </xdr:blipFill>
      <xdr:spPr>
        <a:xfrm>
          <a:off x="14816818" y="143457386"/>
          <a:ext cx="1657350" cy="876300"/>
        </a:xfrm>
        <a:prstGeom prst="rect">
          <a:avLst/>
        </a:prstGeom>
        <a:noFill/>
      </xdr:spPr>
    </xdr:pic>
    <xdr:clientData fLocksWithSheet="0"/>
  </xdr:oneCellAnchor>
  <xdr:oneCellAnchor>
    <xdr:from>
      <xdr:col>8</xdr:col>
      <xdr:colOff>1033462</xdr:colOff>
      <xdr:row>1607</xdr:row>
      <xdr:rowOff>45244</xdr:rowOff>
    </xdr:from>
    <xdr:ext cx="2657475" cy="600075"/>
    <xdr:pic>
      <xdr:nvPicPr>
        <xdr:cNvPr id="16" name="image46.png" title="Imagem">
          <a:extLst>
            <a:ext uri="{FF2B5EF4-FFF2-40B4-BE49-F238E27FC236}">
              <a16:creationId xmlns:a16="http://schemas.microsoft.com/office/drawing/2014/main" id="{00647F62-FAD4-46D0-90FF-063FB06F5F75}"/>
            </a:ext>
          </a:extLst>
        </xdr:cNvPr>
        <xdr:cNvPicPr preferRelativeResize="0"/>
      </xdr:nvPicPr>
      <xdr:blipFill>
        <a:blip xmlns:r="http://schemas.openxmlformats.org/officeDocument/2006/relationships" r:embed="rId15" cstate="print"/>
        <a:stretch>
          <a:fillRect/>
        </a:stretch>
      </xdr:blipFill>
      <xdr:spPr>
        <a:xfrm>
          <a:off x="13730287" y="274298569"/>
          <a:ext cx="2657475" cy="600075"/>
        </a:xfrm>
        <a:prstGeom prst="rect">
          <a:avLst/>
        </a:prstGeom>
        <a:noFill/>
      </xdr:spPr>
    </xdr:pic>
    <xdr:clientData fLocksWithSheet="0"/>
  </xdr:oneCellAnchor>
  <xdr:oneCellAnchor>
    <xdr:from>
      <xdr:col>13</xdr:col>
      <xdr:colOff>492919</xdr:colOff>
      <xdr:row>1642</xdr:row>
      <xdr:rowOff>83344</xdr:rowOff>
    </xdr:from>
    <xdr:ext cx="3143250" cy="990600"/>
    <xdr:pic>
      <xdr:nvPicPr>
        <xdr:cNvPr id="17" name="image45.png" title="Imagem">
          <a:extLst>
            <a:ext uri="{FF2B5EF4-FFF2-40B4-BE49-F238E27FC236}">
              <a16:creationId xmlns:a16="http://schemas.microsoft.com/office/drawing/2014/main" id="{229452D8-638B-4E51-B6BC-F9B2D1961365}"/>
            </a:ext>
          </a:extLst>
        </xdr:cNvPr>
        <xdr:cNvPicPr preferRelativeResize="0"/>
      </xdr:nvPicPr>
      <xdr:blipFill>
        <a:blip xmlns:r="http://schemas.openxmlformats.org/officeDocument/2006/relationships" r:embed="rId16" cstate="print"/>
        <a:stretch>
          <a:fillRect/>
        </a:stretch>
      </xdr:blipFill>
      <xdr:spPr>
        <a:xfrm>
          <a:off x="18914269" y="280632694"/>
          <a:ext cx="3143250" cy="990600"/>
        </a:xfrm>
        <a:prstGeom prst="rect">
          <a:avLst/>
        </a:prstGeom>
        <a:noFill/>
      </xdr:spPr>
    </xdr:pic>
    <xdr:clientData fLocksWithSheet="0"/>
  </xdr:oneCellAnchor>
  <xdr:oneCellAnchor>
    <xdr:from>
      <xdr:col>6</xdr:col>
      <xdr:colOff>219075</xdr:colOff>
      <xdr:row>1621</xdr:row>
      <xdr:rowOff>30956</xdr:rowOff>
    </xdr:from>
    <xdr:ext cx="3562350" cy="1123950"/>
    <xdr:pic>
      <xdr:nvPicPr>
        <xdr:cNvPr id="18" name="image33.png" title="Imagem">
          <a:extLst>
            <a:ext uri="{FF2B5EF4-FFF2-40B4-BE49-F238E27FC236}">
              <a16:creationId xmlns:a16="http://schemas.microsoft.com/office/drawing/2014/main" id="{7ED02C72-FBF1-4F80-A29A-6C6B1C2C0641}"/>
            </a:ext>
          </a:extLst>
        </xdr:cNvPr>
        <xdr:cNvPicPr preferRelativeResize="0"/>
      </xdr:nvPicPr>
      <xdr:blipFill>
        <a:blip xmlns:r="http://schemas.openxmlformats.org/officeDocument/2006/relationships" r:embed="rId17" cstate="print"/>
        <a:stretch>
          <a:fillRect/>
        </a:stretch>
      </xdr:blipFill>
      <xdr:spPr>
        <a:xfrm>
          <a:off x="10972800" y="276808406"/>
          <a:ext cx="3562350" cy="1123950"/>
        </a:xfrm>
        <a:prstGeom prst="rect">
          <a:avLst/>
        </a:prstGeom>
        <a:noFill/>
      </xdr:spPr>
    </xdr:pic>
    <xdr:clientData fLocksWithSheet="0"/>
  </xdr:oneCellAnchor>
  <xdr:oneCellAnchor>
    <xdr:from>
      <xdr:col>13</xdr:col>
      <xdr:colOff>300037</xdr:colOff>
      <xdr:row>1611</xdr:row>
      <xdr:rowOff>0</xdr:rowOff>
    </xdr:from>
    <xdr:ext cx="3429000" cy="1638300"/>
    <xdr:pic>
      <xdr:nvPicPr>
        <xdr:cNvPr id="19" name="image43.png" title="Imagem">
          <a:extLst>
            <a:ext uri="{FF2B5EF4-FFF2-40B4-BE49-F238E27FC236}">
              <a16:creationId xmlns:a16="http://schemas.microsoft.com/office/drawing/2014/main" id="{60F42F44-2CDC-4677-AC6E-461371364E78}"/>
            </a:ext>
          </a:extLst>
        </xdr:cNvPr>
        <xdr:cNvPicPr preferRelativeResize="0"/>
      </xdr:nvPicPr>
      <xdr:blipFill>
        <a:blip xmlns:r="http://schemas.openxmlformats.org/officeDocument/2006/relationships" r:embed="rId18" cstate="print"/>
        <a:stretch>
          <a:fillRect/>
        </a:stretch>
      </xdr:blipFill>
      <xdr:spPr>
        <a:xfrm>
          <a:off x="18721387" y="274986750"/>
          <a:ext cx="3429000" cy="1638300"/>
        </a:xfrm>
        <a:prstGeom prst="rect">
          <a:avLst/>
        </a:prstGeom>
        <a:noFill/>
      </xdr:spPr>
    </xdr:pic>
    <xdr:clientData fLocksWithSheet="0"/>
  </xdr:oneCellAnchor>
  <xdr:oneCellAnchor>
    <xdr:from>
      <xdr:col>6</xdr:col>
      <xdr:colOff>716757</xdr:colOff>
      <xdr:row>1630</xdr:row>
      <xdr:rowOff>14288</xdr:rowOff>
    </xdr:from>
    <xdr:ext cx="2390775" cy="1457325"/>
    <xdr:pic>
      <xdr:nvPicPr>
        <xdr:cNvPr id="20" name="image54.png" title="Imagem">
          <a:extLst>
            <a:ext uri="{FF2B5EF4-FFF2-40B4-BE49-F238E27FC236}">
              <a16:creationId xmlns:a16="http://schemas.microsoft.com/office/drawing/2014/main" id="{2D72C0F4-2517-41DA-9D44-4312E2AB3B40}"/>
            </a:ext>
          </a:extLst>
        </xdr:cNvPr>
        <xdr:cNvPicPr preferRelativeResize="0"/>
      </xdr:nvPicPr>
      <xdr:blipFill>
        <a:blip xmlns:r="http://schemas.openxmlformats.org/officeDocument/2006/relationships" r:embed="rId19" cstate="print"/>
        <a:stretch>
          <a:fillRect/>
        </a:stretch>
      </xdr:blipFill>
      <xdr:spPr>
        <a:xfrm>
          <a:off x="11470482" y="278420513"/>
          <a:ext cx="2390775" cy="1457325"/>
        </a:xfrm>
        <a:prstGeom prst="rect">
          <a:avLst/>
        </a:prstGeom>
        <a:noFill/>
      </xdr:spPr>
    </xdr:pic>
    <xdr:clientData fLocksWithSheet="0"/>
  </xdr:oneCellAnchor>
  <xdr:oneCellAnchor>
    <xdr:from>
      <xdr:col>13</xdr:col>
      <xdr:colOff>304800</xdr:colOff>
      <xdr:row>1620</xdr:row>
      <xdr:rowOff>171450</xdr:rowOff>
    </xdr:from>
    <xdr:ext cx="3352800" cy="2809875"/>
    <xdr:pic>
      <xdr:nvPicPr>
        <xdr:cNvPr id="21" name="image77.png" title="Imagem">
          <a:extLst>
            <a:ext uri="{FF2B5EF4-FFF2-40B4-BE49-F238E27FC236}">
              <a16:creationId xmlns:a16="http://schemas.microsoft.com/office/drawing/2014/main" id="{6DA22EA7-27CC-4243-9D81-EBA3C6FDD989}"/>
            </a:ext>
          </a:extLst>
        </xdr:cNvPr>
        <xdr:cNvPicPr preferRelativeResize="0"/>
      </xdr:nvPicPr>
      <xdr:blipFill>
        <a:blip xmlns:r="http://schemas.openxmlformats.org/officeDocument/2006/relationships" r:embed="rId20" cstate="print"/>
        <a:stretch>
          <a:fillRect/>
        </a:stretch>
      </xdr:blipFill>
      <xdr:spPr>
        <a:xfrm>
          <a:off x="18726150" y="276777450"/>
          <a:ext cx="3352800" cy="2809875"/>
        </a:xfrm>
        <a:prstGeom prst="rect">
          <a:avLst/>
        </a:prstGeom>
        <a:noFill/>
      </xdr:spPr>
    </xdr:pic>
    <xdr:clientData fLocksWithSheet="0"/>
  </xdr:oneCellAnchor>
  <xdr:oneCellAnchor>
    <xdr:from>
      <xdr:col>13</xdr:col>
      <xdr:colOff>40821</xdr:colOff>
      <xdr:row>1649</xdr:row>
      <xdr:rowOff>13607</xdr:rowOff>
    </xdr:from>
    <xdr:ext cx="4101873" cy="1622312"/>
    <xdr:pic>
      <xdr:nvPicPr>
        <xdr:cNvPr id="22" name="image42.png" title="Imagem">
          <a:extLst>
            <a:ext uri="{FF2B5EF4-FFF2-40B4-BE49-F238E27FC236}">
              <a16:creationId xmlns:a16="http://schemas.microsoft.com/office/drawing/2014/main" id="{3099B871-88A9-4119-9CD0-428BFDC8ABC1}"/>
            </a:ext>
          </a:extLst>
        </xdr:cNvPr>
        <xdr:cNvPicPr preferRelativeResize="0"/>
      </xdr:nvPicPr>
      <xdr:blipFill>
        <a:blip xmlns:r="http://schemas.openxmlformats.org/officeDocument/2006/relationships" r:embed="rId21" cstate="print"/>
        <a:stretch>
          <a:fillRect/>
        </a:stretch>
      </xdr:blipFill>
      <xdr:spPr>
        <a:xfrm>
          <a:off x="18462171" y="281696432"/>
          <a:ext cx="4101873" cy="1622312"/>
        </a:xfrm>
        <a:prstGeom prst="rect">
          <a:avLst/>
        </a:prstGeom>
        <a:noFill/>
      </xdr:spPr>
    </xdr:pic>
    <xdr:clientData fLocksWithSheet="0"/>
  </xdr:oneCellAnchor>
  <xdr:oneCellAnchor>
    <xdr:from>
      <xdr:col>14</xdr:col>
      <xdr:colOff>124164</xdr:colOff>
      <xdr:row>1658</xdr:row>
      <xdr:rowOff>8503</xdr:rowOff>
    </xdr:from>
    <xdr:ext cx="3000375" cy="1509713"/>
    <xdr:pic>
      <xdr:nvPicPr>
        <xdr:cNvPr id="23" name="image88.png" title="Imagem">
          <a:extLst>
            <a:ext uri="{FF2B5EF4-FFF2-40B4-BE49-F238E27FC236}">
              <a16:creationId xmlns:a16="http://schemas.microsoft.com/office/drawing/2014/main" id="{5B8C879B-5E23-436C-82CC-6930012D0D6A}"/>
            </a:ext>
          </a:extLst>
        </xdr:cNvPr>
        <xdr:cNvPicPr preferRelativeResize="0"/>
      </xdr:nvPicPr>
      <xdr:blipFill>
        <a:blip xmlns:r="http://schemas.openxmlformats.org/officeDocument/2006/relationships" r:embed="rId22" cstate="print"/>
        <a:stretch>
          <a:fillRect/>
        </a:stretch>
      </xdr:blipFill>
      <xdr:spPr>
        <a:xfrm>
          <a:off x="19545639" y="283348678"/>
          <a:ext cx="3000375" cy="1509713"/>
        </a:xfrm>
        <a:prstGeom prst="rect">
          <a:avLst/>
        </a:prstGeom>
        <a:noFill/>
      </xdr:spPr>
    </xdr:pic>
    <xdr:clientData fLocksWithSheet="0"/>
  </xdr:oneCellAnchor>
  <xdr:oneCellAnchor>
    <xdr:from>
      <xdr:col>13</xdr:col>
      <xdr:colOff>288131</xdr:colOff>
      <xdr:row>1667</xdr:row>
      <xdr:rowOff>21432</xdr:rowOff>
    </xdr:from>
    <xdr:ext cx="1609725" cy="1781175"/>
    <xdr:pic>
      <xdr:nvPicPr>
        <xdr:cNvPr id="24" name="image53.png" title="Imagem">
          <a:extLst>
            <a:ext uri="{FF2B5EF4-FFF2-40B4-BE49-F238E27FC236}">
              <a16:creationId xmlns:a16="http://schemas.microsoft.com/office/drawing/2014/main" id="{20957830-09D6-4416-8220-3C7608DA3847}"/>
            </a:ext>
          </a:extLst>
        </xdr:cNvPr>
        <xdr:cNvPicPr preferRelativeResize="0"/>
      </xdr:nvPicPr>
      <xdr:blipFill>
        <a:blip xmlns:r="http://schemas.openxmlformats.org/officeDocument/2006/relationships" r:embed="rId23" cstate="print"/>
        <a:stretch>
          <a:fillRect/>
        </a:stretch>
      </xdr:blipFill>
      <xdr:spPr>
        <a:xfrm>
          <a:off x="18709481" y="284876082"/>
          <a:ext cx="1609725" cy="1781175"/>
        </a:xfrm>
        <a:prstGeom prst="rect">
          <a:avLst/>
        </a:prstGeom>
        <a:noFill/>
      </xdr:spPr>
    </xdr:pic>
    <xdr:clientData fLocksWithSheet="0"/>
  </xdr:oneCellAnchor>
  <xdr:oneCellAnchor>
    <xdr:from>
      <xdr:col>7</xdr:col>
      <xdr:colOff>411955</xdr:colOff>
      <xdr:row>1651</xdr:row>
      <xdr:rowOff>161926</xdr:rowOff>
    </xdr:from>
    <xdr:ext cx="3819525" cy="942975"/>
    <xdr:pic>
      <xdr:nvPicPr>
        <xdr:cNvPr id="25" name="image49.png" title="Imagem">
          <a:extLst>
            <a:ext uri="{FF2B5EF4-FFF2-40B4-BE49-F238E27FC236}">
              <a16:creationId xmlns:a16="http://schemas.microsoft.com/office/drawing/2014/main" id="{9D986E82-9CEE-48EC-BC47-CB7B7DDE9237}"/>
            </a:ext>
          </a:extLst>
        </xdr:cNvPr>
        <xdr:cNvPicPr preferRelativeResize="0"/>
      </xdr:nvPicPr>
      <xdr:blipFill>
        <a:blip xmlns:r="http://schemas.openxmlformats.org/officeDocument/2006/relationships" r:embed="rId24" cstate="print"/>
        <a:stretch>
          <a:fillRect/>
        </a:stretch>
      </xdr:blipFill>
      <xdr:spPr>
        <a:xfrm>
          <a:off x="12051505" y="282168601"/>
          <a:ext cx="3819525" cy="942975"/>
        </a:xfrm>
        <a:prstGeom prst="rect">
          <a:avLst/>
        </a:prstGeom>
        <a:noFill/>
      </xdr:spPr>
    </xdr:pic>
    <xdr:clientData fLocksWithSheet="0"/>
  </xdr:oneCellAnchor>
  <xdr:oneCellAnchor>
    <xdr:from>
      <xdr:col>9</xdr:col>
      <xdr:colOff>535781</xdr:colOff>
      <xdr:row>1637</xdr:row>
      <xdr:rowOff>35718</xdr:rowOff>
    </xdr:from>
    <xdr:ext cx="1385887" cy="1990727"/>
    <xdr:pic>
      <xdr:nvPicPr>
        <xdr:cNvPr id="26" name="image58.png" title="Imagem">
          <a:extLst>
            <a:ext uri="{FF2B5EF4-FFF2-40B4-BE49-F238E27FC236}">
              <a16:creationId xmlns:a16="http://schemas.microsoft.com/office/drawing/2014/main" id="{EA26CFCD-28FD-46A6-BEA8-D96837A8A5E0}"/>
            </a:ext>
          </a:extLst>
        </xdr:cNvPr>
        <xdr:cNvPicPr preferRelativeResize="0"/>
      </xdr:nvPicPr>
      <xdr:blipFill>
        <a:blip xmlns:r="http://schemas.openxmlformats.org/officeDocument/2006/relationships" r:embed="rId25" cstate="print"/>
        <a:stretch>
          <a:fillRect/>
        </a:stretch>
      </xdr:blipFill>
      <xdr:spPr>
        <a:xfrm>
          <a:off x="15061406" y="279746868"/>
          <a:ext cx="1385887" cy="1990727"/>
        </a:xfrm>
        <a:prstGeom prst="rect">
          <a:avLst/>
        </a:prstGeom>
        <a:noFill/>
      </xdr:spPr>
    </xdr:pic>
    <xdr:clientData fLocksWithSheet="0"/>
  </xdr:oneCellAnchor>
  <xdr:oneCellAnchor>
    <xdr:from>
      <xdr:col>10</xdr:col>
      <xdr:colOff>421822</xdr:colOff>
      <xdr:row>463</xdr:row>
      <xdr:rowOff>40821</xdr:rowOff>
    </xdr:from>
    <xdr:ext cx="6564086" cy="2993572"/>
    <xdr:pic>
      <xdr:nvPicPr>
        <xdr:cNvPr id="27" name="image62.png" title="Image">
          <a:extLst>
            <a:ext uri="{FF2B5EF4-FFF2-40B4-BE49-F238E27FC236}">
              <a16:creationId xmlns:a16="http://schemas.microsoft.com/office/drawing/2014/main" id="{0850ECE7-8974-42FF-88EE-861A2B3EC714}"/>
            </a:ext>
          </a:extLst>
        </xdr:cNvPr>
        <xdr:cNvPicPr preferRelativeResize="0"/>
      </xdr:nvPicPr>
      <xdr:blipFill rotWithShape="1">
        <a:blip xmlns:r="http://schemas.openxmlformats.org/officeDocument/2006/relationships" r:embed="rId26" cstate="print"/>
        <a:srcRect t="54517"/>
        <a:stretch/>
      </xdr:blipFill>
      <xdr:spPr>
        <a:xfrm>
          <a:off x="16004722" y="78441096"/>
          <a:ext cx="6564086" cy="2993572"/>
        </a:xfrm>
        <a:prstGeom prst="rect">
          <a:avLst/>
        </a:prstGeom>
        <a:noFill/>
      </xdr:spPr>
    </xdr:pic>
    <xdr:clientData fLocksWithSheet="0"/>
  </xdr:oneCellAnchor>
  <xdr:oneCellAnchor>
    <xdr:from>
      <xdr:col>14</xdr:col>
      <xdr:colOff>979714</xdr:colOff>
      <xdr:row>1489</xdr:row>
      <xdr:rowOff>0</xdr:rowOff>
    </xdr:from>
    <xdr:ext cx="2145847" cy="2374446"/>
    <xdr:pic>
      <xdr:nvPicPr>
        <xdr:cNvPr id="28" name="image50.png" title="Imagem">
          <a:extLst>
            <a:ext uri="{FF2B5EF4-FFF2-40B4-BE49-F238E27FC236}">
              <a16:creationId xmlns:a16="http://schemas.microsoft.com/office/drawing/2014/main" id="{0E8961FE-9B05-4082-80F1-8B16B51A919A}"/>
            </a:ext>
          </a:extLst>
        </xdr:cNvPr>
        <xdr:cNvPicPr preferRelativeResize="0"/>
      </xdr:nvPicPr>
      <xdr:blipFill>
        <a:blip xmlns:r="http://schemas.openxmlformats.org/officeDocument/2006/relationships" r:embed="rId27" cstate="print"/>
        <a:stretch>
          <a:fillRect/>
        </a:stretch>
      </xdr:blipFill>
      <xdr:spPr>
        <a:xfrm>
          <a:off x="20401189" y="254003175"/>
          <a:ext cx="2145847" cy="2374446"/>
        </a:xfrm>
        <a:prstGeom prst="rect">
          <a:avLst/>
        </a:prstGeom>
        <a:noFill/>
      </xdr:spPr>
    </xdr:pic>
    <xdr:clientData fLocksWithSheet="0"/>
  </xdr:oneCellAnchor>
  <xdr:oneCellAnchor>
    <xdr:from>
      <xdr:col>14</xdr:col>
      <xdr:colOff>537483</xdr:colOff>
      <xdr:row>1503</xdr:row>
      <xdr:rowOff>1022</xdr:rowOff>
    </xdr:from>
    <xdr:ext cx="2600325" cy="3343275"/>
    <xdr:pic>
      <xdr:nvPicPr>
        <xdr:cNvPr id="29" name="image55.png" title="Imagem">
          <a:extLst>
            <a:ext uri="{FF2B5EF4-FFF2-40B4-BE49-F238E27FC236}">
              <a16:creationId xmlns:a16="http://schemas.microsoft.com/office/drawing/2014/main" id="{583C0302-6ED8-494C-B912-EA82A941B81D}"/>
            </a:ext>
          </a:extLst>
        </xdr:cNvPr>
        <xdr:cNvPicPr preferRelativeResize="0"/>
      </xdr:nvPicPr>
      <xdr:blipFill>
        <a:blip xmlns:r="http://schemas.openxmlformats.org/officeDocument/2006/relationships" r:embed="rId28" cstate="print"/>
        <a:stretch>
          <a:fillRect/>
        </a:stretch>
      </xdr:blipFill>
      <xdr:spPr>
        <a:xfrm>
          <a:off x="19958958" y="256271147"/>
          <a:ext cx="2600325" cy="3343275"/>
        </a:xfrm>
        <a:prstGeom prst="rect">
          <a:avLst/>
        </a:prstGeom>
        <a:noFill/>
      </xdr:spPr>
    </xdr:pic>
    <xdr:clientData fLocksWithSheet="0"/>
  </xdr:oneCellAnchor>
  <xdr:oneCellAnchor>
    <xdr:from>
      <xdr:col>14</xdr:col>
      <xdr:colOff>381000</xdr:colOff>
      <xdr:row>1523</xdr:row>
      <xdr:rowOff>80963</xdr:rowOff>
    </xdr:from>
    <xdr:ext cx="2762250" cy="2819400"/>
    <xdr:pic>
      <xdr:nvPicPr>
        <xdr:cNvPr id="30" name="image60.png" title="Imagem">
          <a:extLst>
            <a:ext uri="{FF2B5EF4-FFF2-40B4-BE49-F238E27FC236}">
              <a16:creationId xmlns:a16="http://schemas.microsoft.com/office/drawing/2014/main" id="{3ECC9264-D913-4A95-AB68-2022037BB7B9}"/>
            </a:ext>
          </a:extLst>
        </xdr:cNvPr>
        <xdr:cNvPicPr preferRelativeResize="0"/>
      </xdr:nvPicPr>
      <xdr:blipFill>
        <a:blip xmlns:r="http://schemas.openxmlformats.org/officeDocument/2006/relationships" r:embed="rId29" cstate="print"/>
        <a:stretch>
          <a:fillRect/>
        </a:stretch>
      </xdr:blipFill>
      <xdr:spPr>
        <a:xfrm>
          <a:off x="19802475" y="259589588"/>
          <a:ext cx="2762250" cy="2819400"/>
        </a:xfrm>
        <a:prstGeom prst="rect">
          <a:avLst/>
        </a:prstGeom>
        <a:noFill/>
      </xdr:spPr>
    </xdr:pic>
    <xdr:clientData fLocksWithSheet="0"/>
  </xdr:oneCellAnchor>
  <xdr:oneCellAnchor>
    <xdr:from>
      <xdr:col>8</xdr:col>
      <xdr:colOff>857250</xdr:colOff>
      <xdr:row>1568</xdr:row>
      <xdr:rowOff>13607</xdr:rowOff>
    </xdr:from>
    <xdr:ext cx="2884714" cy="1793422"/>
    <xdr:pic>
      <xdr:nvPicPr>
        <xdr:cNvPr id="31" name="image90.png" title="Imagem">
          <a:extLst>
            <a:ext uri="{FF2B5EF4-FFF2-40B4-BE49-F238E27FC236}">
              <a16:creationId xmlns:a16="http://schemas.microsoft.com/office/drawing/2014/main" id="{04919217-AD36-4A17-BF99-C92477505AF3}"/>
            </a:ext>
          </a:extLst>
        </xdr:cNvPr>
        <xdr:cNvPicPr preferRelativeResize="0"/>
      </xdr:nvPicPr>
      <xdr:blipFill>
        <a:blip xmlns:r="http://schemas.openxmlformats.org/officeDocument/2006/relationships" r:embed="rId30" cstate="print"/>
        <a:stretch>
          <a:fillRect/>
        </a:stretch>
      </xdr:blipFill>
      <xdr:spPr>
        <a:xfrm>
          <a:off x="13554075" y="267951857"/>
          <a:ext cx="2884714" cy="1793422"/>
        </a:xfrm>
        <a:prstGeom prst="rect">
          <a:avLst/>
        </a:prstGeom>
        <a:noFill/>
      </xdr:spPr>
    </xdr:pic>
    <xdr:clientData fLocksWithSheet="0"/>
  </xdr:oneCellAnchor>
  <xdr:oneCellAnchor>
    <xdr:from>
      <xdr:col>13</xdr:col>
      <xdr:colOff>92529</xdr:colOff>
      <xdr:row>1578</xdr:row>
      <xdr:rowOff>47625</xdr:rowOff>
    </xdr:from>
    <xdr:ext cx="4095750" cy="3657600"/>
    <xdr:pic>
      <xdr:nvPicPr>
        <xdr:cNvPr id="32" name="image63.png" title="Imagem">
          <a:extLst>
            <a:ext uri="{FF2B5EF4-FFF2-40B4-BE49-F238E27FC236}">
              <a16:creationId xmlns:a16="http://schemas.microsoft.com/office/drawing/2014/main" id="{2503E064-236A-45E2-BF95-D85B03FB88BF}"/>
            </a:ext>
          </a:extLst>
        </xdr:cNvPr>
        <xdr:cNvPicPr preferRelativeResize="0"/>
      </xdr:nvPicPr>
      <xdr:blipFill>
        <a:blip xmlns:r="http://schemas.openxmlformats.org/officeDocument/2006/relationships" r:embed="rId31" cstate="print"/>
        <a:stretch>
          <a:fillRect/>
        </a:stretch>
      </xdr:blipFill>
      <xdr:spPr>
        <a:xfrm>
          <a:off x="18513879" y="269605125"/>
          <a:ext cx="4095750" cy="3657600"/>
        </a:xfrm>
        <a:prstGeom prst="rect">
          <a:avLst/>
        </a:prstGeom>
        <a:noFill/>
      </xdr:spPr>
    </xdr:pic>
    <xdr:clientData fLocksWithSheet="0"/>
  </xdr:oneCellAnchor>
  <xdr:oneCellAnchor>
    <xdr:from>
      <xdr:col>10</xdr:col>
      <xdr:colOff>27215</xdr:colOff>
      <xdr:row>2113</xdr:row>
      <xdr:rowOff>40822</xdr:rowOff>
    </xdr:from>
    <xdr:ext cx="6949167" cy="2367643"/>
    <xdr:pic>
      <xdr:nvPicPr>
        <xdr:cNvPr id="33" name="image74.png" title="Image">
          <a:extLst>
            <a:ext uri="{FF2B5EF4-FFF2-40B4-BE49-F238E27FC236}">
              <a16:creationId xmlns:a16="http://schemas.microsoft.com/office/drawing/2014/main" id="{EC8E950D-AE5C-4157-9E93-AA86D85C0534}"/>
            </a:ext>
          </a:extLst>
        </xdr:cNvPr>
        <xdr:cNvPicPr preferRelativeResize="0"/>
      </xdr:nvPicPr>
      <xdr:blipFill rotWithShape="1">
        <a:blip xmlns:r="http://schemas.openxmlformats.org/officeDocument/2006/relationships" r:embed="rId32" cstate="print"/>
        <a:srcRect b="50000"/>
        <a:stretch/>
      </xdr:blipFill>
      <xdr:spPr>
        <a:xfrm>
          <a:off x="15610115" y="370753822"/>
          <a:ext cx="6949167" cy="2367643"/>
        </a:xfrm>
        <a:prstGeom prst="rect">
          <a:avLst/>
        </a:prstGeom>
        <a:noFill/>
      </xdr:spPr>
    </xdr:pic>
    <xdr:clientData fLocksWithSheet="0"/>
  </xdr:oneCellAnchor>
  <xdr:oneCellAnchor>
    <xdr:from>
      <xdr:col>13</xdr:col>
      <xdr:colOff>28575</xdr:colOff>
      <xdr:row>1891</xdr:row>
      <xdr:rowOff>95250</xdr:rowOff>
    </xdr:from>
    <xdr:ext cx="4102894" cy="1976438"/>
    <xdr:pic>
      <xdr:nvPicPr>
        <xdr:cNvPr id="34" name="image89.png" title="Imagem">
          <a:extLst>
            <a:ext uri="{FF2B5EF4-FFF2-40B4-BE49-F238E27FC236}">
              <a16:creationId xmlns:a16="http://schemas.microsoft.com/office/drawing/2014/main" id="{7931E92D-53AD-4F1B-BA7E-D5405F8017CB}"/>
            </a:ext>
          </a:extLst>
        </xdr:cNvPr>
        <xdr:cNvPicPr preferRelativeResize="0"/>
      </xdr:nvPicPr>
      <xdr:blipFill>
        <a:blip xmlns:r="http://schemas.openxmlformats.org/officeDocument/2006/relationships" r:embed="rId33" cstate="print"/>
        <a:stretch>
          <a:fillRect/>
        </a:stretch>
      </xdr:blipFill>
      <xdr:spPr>
        <a:xfrm>
          <a:off x="18449925" y="332641575"/>
          <a:ext cx="4102894" cy="1976438"/>
        </a:xfrm>
        <a:prstGeom prst="rect">
          <a:avLst/>
        </a:prstGeom>
        <a:noFill/>
      </xdr:spPr>
    </xdr:pic>
    <xdr:clientData fLocksWithSheet="0"/>
  </xdr:oneCellAnchor>
  <xdr:oneCellAnchor>
    <xdr:from>
      <xdr:col>14</xdr:col>
      <xdr:colOff>444613</xdr:colOff>
      <xdr:row>1967</xdr:row>
      <xdr:rowOff>53068</xdr:rowOff>
    </xdr:from>
    <xdr:ext cx="2600325" cy="1504950"/>
    <xdr:pic>
      <xdr:nvPicPr>
        <xdr:cNvPr id="35" name="image67.png" title="Imagem">
          <a:extLst>
            <a:ext uri="{FF2B5EF4-FFF2-40B4-BE49-F238E27FC236}">
              <a16:creationId xmlns:a16="http://schemas.microsoft.com/office/drawing/2014/main" id="{04BCE8A3-F428-410C-90AE-E23FDA8A3F68}"/>
            </a:ext>
          </a:extLst>
        </xdr:cNvPr>
        <xdr:cNvPicPr preferRelativeResize="0"/>
      </xdr:nvPicPr>
      <xdr:blipFill>
        <a:blip xmlns:r="http://schemas.openxmlformats.org/officeDocument/2006/relationships" r:embed="rId34" cstate="print"/>
        <a:stretch>
          <a:fillRect/>
        </a:stretch>
      </xdr:blipFill>
      <xdr:spPr>
        <a:xfrm>
          <a:off x="19866088" y="345172393"/>
          <a:ext cx="2600325" cy="1504950"/>
        </a:xfrm>
        <a:prstGeom prst="rect">
          <a:avLst/>
        </a:prstGeom>
        <a:noFill/>
      </xdr:spPr>
    </xdr:pic>
    <xdr:clientData fLocksWithSheet="0"/>
  </xdr:oneCellAnchor>
  <xdr:oneCellAnchor>
    <xdr:from>
      <xdr:col>13</xdr:col>
      <xdr:colOff>876300</xdr:colOff>
      <xdr:row>1980</xdr:row>
      <xdr:rowOff>133350</xdr:rowOff>
    </xdr:from>
    <xdr:ext cx="3171825" cy="1476375"/>
    <xdr:pic>
      <xdr:nvPicPr>
        <xdr:cNvPr id="36" name="image75.png" title="Imagem">
          <a:extLst>
            <a:ext uri="{FF2B5EF4-FFF2-40B4-BE49-F238E27FC236}">
              <a16:creationId xmlns:a16="http://schemas.microsoft.com/office/drawing/2014/main" id="{9A5AEDA2-9074-4581-8B88-EFFD1CB89F72}"/>
            </a:ext>
          </a:extLst>
        </xdr:cNvPr>
        <xdr:cNvPicPr preferRelativeResize="0"/>
      </xdr:nvPicPr>
      <xdr:blipFill>
        <a:blip xmlns:r="http://schemas.openxmlformats.org/officeDocument/2006/relationships" r:embed="rId35" cstate="print"/>
        <a:stretch>
          <a:fillRect/>
        </a:stretch>
      </xdr:blipFill>
      <xdr:spPr>
        <a:xfrm>
          <a:off x="19297650" y="347357700"/>
          <a:ext cx="3171825" cy="1476375"/>
        </a:xfrm>
        <a:prstGeom prst="rect">
          <a:avLst/>
        </a:prstGeom>
        <a:noFill/>
      </xdr:spPr>
    </xdr:pic>
    <xdr:clientData fLocksWithSheet="0"/>
  </xdr:oneCellAnchor>
  <xdr:oneCellAnchor>
    <xdr:from>
      <xdr:col>7</xdr:col>
      <xdr:colOff>612321</xdr:colOff>
      <xdr:row>274</xdr:row>
      <xdr:rowOff>54428</xdr:rowOff>
    </xdr:from>
    <xdr:ext cx="4216856" cy="1609723"/>
    <xdr:pic>
      <xdr:nvPicPr>
        <xdr:cNvPr id="37" name="image76.png" title="Imagem">
          <a:extLst>
            <a:ext uri="{FF2B5EF4-FFF2-40B4-BE49-F238E27FC236}">
              <a16:creationId xmlns:a16="http://schemas.microsoft.com/office/drawing/2014/main" id="{25A1F610-86E4-4D76-A056-655AD2AAB7BC}"/>
            </a:ext>
          </a:extLst>
        </xdr:cNvPr>
        <xdr:cNvPicPr preferRelativeResize="0"/>
      </xdr:nvPicPr>
      <xdr:blipFill rotWithShape="1">
        <a:blip xmlns:r="http://schemas.openxmlformats.org/officeDocument/2006/relationships" r:embed="rId36" cstate="print"/>
        <a:srcRect t="38000"/>
        <a:stretch/>
      </xdr:blipFill>
      <xdr:spPr>
        <a:xfrm>
          <a:off x="12251871" y="47565128"/>
          <a:ext cx="4216856" cy="1609723"/>
        </a:xfrm>
        <a:prstGeom prst="rect">
          <a:avLst/>
        </a:prstGeom>
        <a:noFill/>
      </xdr:spPr>
    </xdr:pic>
    <xdr:clientData fLocksWithSheet="0"/>
  </xdr:oneCellAnchor>
  <xdr:oneCellAnchor>
    <xdr:from>
      <xdr:col>13</xdr:col>
      <xdr:colOff>680357</xdr:colOff>
      <xdr:row>285</xdr:row>
      <xdr:rowOff>68035</xdr:rowOff>
    </xdr:from>
    <xdr:ext cx="3429000" cy="1571625"/>
    <xdr:pic>
      <xdr:nvPicPr>
        <xdr:cNvPr id="38" name="image72.png" title="Imagem">
          <a:extLst>
            <a:ext uri="{FF2B5EF4-FFF2-40B4-BE49-F238E27FC236}">
              <a16:creationId xmlns:a16="http://schemas.microsoft.com/office/drawing/2014/main" id="{B8091470-D8EB-46F1-A502-A67B176C64CA}"/>
            </a:ext>
          </a:extLst>
        </xdr:cNvPr>
        <xdr:cNvPicPr preferRelativeResize="0"/>
      </xdr:nvPicPr>
      <xdr:blipFill>
        <a:blip xmlns:r="http://schemas.openxmlformats.org/officeDocument/2006/relationships" r:embed="rId37" cstate="print"/>
        <a:stretch>
          <a:fillRect/>
        </a:stretch>
      </xdr:blipFill>
      <xdr:spPr>
        <a:xfrm>
          <a:off x="19101707" y="49417060"/>
          <a:ext cx="3429000" cy="1571625"/>
        </a:xfrm>
        <a:prstGeom prst="rect">
          <a:avLst/>
        </a:prstGeom>
        <a:noFill/>
      </xdr:spPr>
    </xdr:pic>
    <xdr:clientData fLocksWithSheet="0"/>
  </xdr:oneCellAnchor>
  <xdr:oneCellAnchor>
    <xdr:from>
      <xdr:col>15</xdr:col>
      <xdr:colOff>1325335</xdr:colOff>
      <xdr:row>728</xdr:row>
      <xdr:rowOff>19050</xdr:rowOff>
    </xdr:from>
    <xdr:ext cx="659606" cy="1802606"/>
    <xdr:pic>
      <xdr:nvPicPr>
        <xdr:cNvPr id="39" name="image80.png" title="Imagem">
          <a:extLst>
            <a:ext uri="{FF2B5EF4-FFF2-40B4-BE49-F238E27FC236}">
              <a16:creationId xmlns:a16="http://schemas.microsoft.com/office/drawing/2014/main" id="{32FD8308-3F2E-4BD8-B992-1FCD343110D6}"/>
            </a:ext>
          </a:extLst>
        </xdr:cNvPr>
        <xdr:cNvPicPr preferRelativeResize="0"/>
      </xdr:nvPicPr>
      <xdr:blipFill>
        <a:blip xmlns:r="http://schemas.openxmlformats.org/officeDocument/2006/relationships" r:embed="rId38" cstate="print"/>
        <a:stretch>
          <a:fillRect/>
        </a:stretch>
      </xdr:blipFill>
      <xdr:spPr>
        <a:xfrm>
          <a:off x="22118410" y="121472325"/>
          <a:ext cx="659606" cy="1802606"/>
        </a:xfrm>
        <a:prstGeom prst="rect">
          <a:avLst/>
        </a:prstGeom>
        <a:noFill/>
      </xdr:spPr>
    </xdr:pic>
    <xdr:clientData fLocksWithSheet="0"/>
  </xdr:oneCellAnchor>
  <xdr:oneCellAnchor>
    <xdr:from>
      <xdr:col>15</xdr:col>
      <xdr:colOff>11905</xdr:colOff>
      <xdr:row>1667</xdr:row>
      <xdr:rowOff>35718</xdr:rowOff>
    </xdr:from>
    <xdr:ext cx="1940719" cy="1678782"/>
    <xdr:pic>
      <xdr:nvPicPr>
        <xdr:cNvPr id="40" name="image102.png" title="Imagem">
          <a:extLst>
            <a:ext uri="{FF2B5EF4-FFF2-40B4-BE49-F238E27FC236}">
              <a16:creationId xmlns:a16="http://schemas.microsoft.com/office/drawing/2014/main" id="{4ECBF1BD-E525-4AEF-A411-84DE7A7AAD8B}"/>
            </a:ext>
          </a:extLst>
        </xdr:cNvPr>
        <xdr:cNvPicPr preferRelativeResize="0"/>
      </xdr:nvPicPr>
      <xdr:blipFill rotWithShape="1">
        <a:blip xmlns:r="http://schemas.openxmlformats.org/officeDocument/2006/relationships" r:embed="rId39" cstate="print"/>
        <a:srcRect t="20329" b="28736"/>
        <a:stretch/>
      </xdr:blipFill>
      <xdr:spPr>
        <a:xfrm>
          <a:off x="20804980" y="284890368"/>
          <a:ext cx="1940719" cy="1678782"/>
        </a:xfrm>
        <a:prstGeom prst="rect">
          <a:avLst/>
        </a:prstGeom>
        <a:noFill/>
      </xdr:spPr>
    </xdr:pic>
    <xdr:clientData fLocksWithSheet="0"/>
  </xdr:oneCellAnchor>
  <xdr:oneCellAnchor>
    <xdr:from>
      <xdr:col>12</xdr:col>
      <xdr:colOff>853168</xdr:colOff>
      <xdr:row>1087</xdr:row>
      <xdr:rowOff>14968</xdr:rowOff>
    </xdr:from>
    <xdr:ext cx="4295775" cy="1057275"/>
    <xdr:pic>
      <xdr:nvPicPr>
        <xdr:cNvPr id="41" name="image73.png" title="Imagem">
          <a:extLst>
            <a:ext uri="{FF2B5EF4-FFF2-40B4-BE49-F238E27FC236}">
              <a16:creationId xmlns:a16="http://schemas.microsoft.com/office/drawing/2014/main" id="{A16CA960-5A17-4D5E-86B1-7704F6DE30B8}"/>
            </a:ext>
          </a:extLst>
        </xdr:cNvPr>
        <xdr:cNvPicPr preferRelativeResize="0"/>
      </xdr:nvPicPr>
      <xdr:blipFill>
        <a:blip xmlns:r="http://schemas.openxmlformats.org/officeDocument/2006/relationships" r:embed="rId40" cstate="print"/>
        <a:stretch>
          <a:fillRect/>
        </a:stretch>
      </xdr:blipFill>
      <xdr:spPr>
        <a:xfrm>
          <a:off x="18274393" y="182352043"/>
          <a:ext cx="4295775" cy="1057275"/>
        </a:xfrm>
        <a:prstGeom prst="rect">
          <a:avLst/>
        </a:prstGeom>
        <a:noFill/>
      </xdr:spPr>
    </xdr:pic>
    <xdr:clientData fLocksWithSheet="0"/>
  </xdr:oneCellAnchor>
  <xdr:oneCellAnchor>
    <xdr:from>
      <xdr:col>12</xdr:col>
      <xdr:colOff>204108</xdr:colOff>
      <xdr:row>1103</xdr:row>
      <xdr:rowOff>26194</xdr:rowOff>
    </xdr:from>
    <xdr:ext cx="4932930" cy="939913"/>
    <xdr:pic>
      <xdr:nvPicPr>
        <xdr:cNvPr id="42" name="image71.png" title="Imagem">
          <a:extLst>
            <a:ext uri="{FF2B5EF4-FFF2-40B4-BE49-F238E27FC236}">
              <a16:creationId xmlns:a16="http://schemas.microsoft.com/office/drawing/2014/main" id="{25C39155-4ABB-4B35-9FFC-A5514CCA2AFC}"/>
            </a:ext>
          </a:extLst>
        </xdr:cNvPr>
        <xdr:cNvPicPr preferRelativeResize="0"/>
      </xdr:nvPicPr>
      <xdr:blipFill>
        <a:blip xmlns:r="http://schemas.openxmlformats.org/officeDocument/2006/relationships" r:embed="rId41" cstate="print"/>
        <a:stretch>
          <a:fillRect/>
        </a:stretch>
      </xdr:blipFill>
      <xdr:spPr>
        <a:xfrm>
          <a:off x="17625333" y="184954069"/>
          <a:ext cx="4932930" cy="939913"/>
        </a:xfrm>
        <a:prstGeom prst="rect">
          <a:avLst/>
        </a:prstGeom>
        <a:noFill/>
      </xdr:spPr>
    </xdr:pic>
    <xdr:clientData fLocksWithSheet="0"/>
  </xdr:oneCellAnchor>
  <xdr:oneCellAnchor>
    <xdr:from>
      <xdr:col>12</xdr:col>
      <xdr:colOff>238124</xdr:colOff>
      <xdr:row>1115</xdr:row>
      <xdr:rowOff>12246</xdr:rowOff>
    </xdr:from>
    <xdr:ext cx="4924425" cy="1247775"/>
    <xdr:pic>
      <xdr:nvPicPr>
        <xdr:cNvPr id="43" name="image92.png" title="Imagem">
          <a:extLst>
            <a:ext uri="{FF2B5EF4-FFF2-40B4-BE49-F238E27FC236}">
              <a16:creationId xmlns:a16="http://schemas.microsoft.com/office/drawing/2014/main" id="{B1AF7813-0CF5-4BDD-9EB2-6537DFD6C7F7}"/>
            </a:ext>
          </a:extLst>
        </xdr:cNvPr>
        <xdr:cNvPicPr preferRelativeResize="0"/>
      </xdr:nvPicPr>
      <xdr:blipFill>
        <a:blip xmlns:r="http://schemas.openxmlformats.org/officeDocument/2006/relationships" r:embed="rId42" cstate="print"/>
        <a:stretch>
          <a:fillRect/>
        </a:stretch>
      </xdr:blipFill>
      <xdr:spPr>
        <a:xfrm>
          <a:off x="17659349" y="187026096"/>
          <a:ext cx="4924425" cy="1247775"/>
        </a:xfrm>
        <a:prstGeom prst="rect">
          <a:avLst/>
        </a:prstGeom>
        <a:noFill/>
      </xdr:spPr>
    </xdr:pic>
    <xdr:clientData fLocksWithSheet="0"/>
  </xdr:oneCellAnchor>
  <xdr:oneCellAnchor>
    <xdr:from>
      <xdr:col>4</xdr:col>
      <xdr:colOff>898071</xdr:colOff>
      <xdr:row>1115</xdr:row>
      <xdr:rowOff>35378</xdr:rowOff>
    </xdr:from>
    <xdr:ext cx="7286625" cy="1219200"/>
    <xdr:pic>
      <xdr:nvPicPr>
        <xdr:cNvPr id="44" name="image81.png" title="Imagem">
          <a:extLst>
            <a:ext uri="{FF2B5EF4-FFF2-40B4-BE49-F238E27FC236}">
              <a16:creationId xmlns:a16="http://schemas.microsoft.com/office/drawing/2014/main" id="{D02FB841-4583-4843-B3A0-C8F05A3FA495}"/>
            </a:ext>
          </a:extLst>
        </xdr:cNvPr>
        <xdr:cNvPicPr preferRelativeResize="0"/>
      </xdr:nvPicPr>
      <xdr:blipFill>
        <a:blip xmlns:r="http://schemas.openxmlformats.org/officeDocument/2006/relationships" r:embed="rId43" cstate="print"/>
        <a:stretch>
          <a:fillRect/>
        </a:stretch>
      </xdr:blipFill>
      <xdr:spPr>
        <a:xfrm>
          <a:off x="9175296" y="187049228"/>
          <a:ext cx="7286625" cy="1219200"/>
        </a:xfrm>
        <a:prstGeom prst="rect">
          <a:avLst/>
        </a:prstGeom>
        <a:noFill/>
      </xdr:spPr>
    </xdr:pic>
    <xdr:clientData fLocksWithSheet="0"/>
  </xdr:oneCellAnchor>
  <xdr:oneCellAnchor>
    <xdr:from>
      <xdr:col>12</xdr:col>
      <xdr:colOff>224517</xdr:colOff>
      <xdr:row>1121</xdr:row>
      <xdr:rowOff>78921</xdr:rowOff>
    </xdr:from>
    <xdr:ext cx="4914900" cy="1219200"/>
    <xdr:pic>
      <xdr:nvPicPr>
        <xdr:cNvPr id="45" name="image87.png" title="Imagem">
          <a:extLst>
            <a:ext uri="{FF2B5EF4-FFF2-40B4-BE49-F238E27FC236}">
              <a16:creationId xmlns:a16="http://schemas.microsoft.com/office/drawing/2014/main" id="{B26BAD89-F69A-4E45-ACD3-F12312030AC9}"/>
            </a:ext>
          </a:extLst>
        </xdr:cNvPr>
        <xdr:cNvPicPr preferRelativeResize="0"/>
      </xdr:nvPicPr>
      <xdr:blipFill>
        <a:blip xmlns:r="http://schemas.openxmlformats.org/officeDocument/2006/relationships" r:embed="rId44" cstate="print"/>
        <a:stretch>
          <a:fillRect/>
        </a:stretch>
      </xdr:blipFill>
      <xdr:spPr>
        <a:xfrm>
          <a:off x="17645742" y="188235771"/>
          <a:ext cx="4914900" cy="1219200"/>
        </a:xfrm>
        <a:prstGeom prst="rect">
          <a:avLst/>
        </a:prstGeom>
        <a:noFill/>
      </xdr:spPr>
    </xdr:pic>
    <xdr:clientData fLocksWithSheet="0"/>
  </xdr:oneCellAnchor>
  <xdr:oneCellAnchor>
    <xdr:from>
      <xdr:col>4</xdr:col>
      <xdr:colOff>612321</xdr:colOff>
      <xdr:row>1121</xdr:row>
      <xdr:rowOff>159203</xdr:rowOff>
    </xdr:from>
    <xdr:ext cx="7562850" cy="1133475"/>
    <xdr:pic>
      <xdr:nvPicPr>
        <xdr:cNvPr id="46" name="image82.png" title="Imagem">
          <a:extLst>
            <a:ext uri="{FF2B5EF4-FFF2-40B4-BE49-F238E27FC236}">
              <a16:creationId xmlns:a16="http://schemas.microsoft.com/office/drawing/2014/main" id="{982CD4D5-BD47-4D80-84CD-6C2BC38472B4}"/>
            </a:ext>
          </a:extLst>
        </xdr:cNvPr>
        <xdr:cNvPicPr preferRelativeResize="0"/>
      </xdr:nvPicPr>
      <xdr:blipFill>
        <a:blip xmlns:r="http://schemas.openxmlformats.org/officeDocument/2006/relationships" r:embed="rId45" cstate="print"/>
        <a:stretch>
          <a:fillRect/>
        </a:stretch>
      </xdr:blipFill>
      <xdr:spPr>
        <a:xfrm>
          <a:off x="8889546" y="188316053"/>
          <a:ext cx="7562850" cy="1133475"/>
        </a:xfrm>
        <a:prstGeom prst="rect">
          <a:avLst/>
        </a:prstGeom>
        <a:noFill/>
      </xdr:spPr>
    </xdr:pic>
    <xdr:clientData fLocksWithSheet="0"/>
  </xdr:oneCellAnchor>
  <xdr:oneCellAnchor>
    <xdr:from>
      <xdr:col>7</xdr:col>
      <xdr:colOff>643617</xdr:colOff>
      <xdr:row>1110</xdr:row>
      <xdr:rowOff>28574</xdr:rowOff>
    </xdr:from>
    <xdr:ext cx="4191000" cy="885825"/>
    <xdr:pic>
      <xdr:nvPicPr>
        <xdr:cNvPr id="47" name="image123.png" title="Imagem">
          <a:extLst>
            <a:ext uri="{FF2B5EF4-FFF2-40B4-BE49-F238E27FC236}">
              <a16:creationId xmlns:a16="http://schemas.microsoft.com/office/drawing/2014/main" id="{4CA4902E-FDE6-42C7-9E95-1827AC973C44}"/>
            </a:ext>
          </a:extLst>
        </xdr:cNvPr>
        <xdr:cNvPicPr preferRelativeResize="0"/>
      </xdr:nvPicPr>
      <xdr:blipFill>
        <a:blip xmlns:r="http://schemas.openxmlformats.org/officeDocument/2006/relationships" r:embed="rId46" cstate="print"/>
        <a:stretch>
          <a:fillRect/>
        </a:stretch>
      </xdr:blipFill>
      <xdr:spPr>
        <a:xfrm>
          <a:off x="12283167" y="186089924"/>
          <a:ext cx="4191000" cy="885825"/>
        </a:xfrm>
        <a:prstGeom prst="rect">
          <a:avLst/>
        </a:prstGeom>
        <a:noFill/>
      </xdr:spPr>
    </xdr:pic>
    <xdr:clientData fLocksWithSheet="0"/>
  </xdr:oneCellAnchor>
  <xdr:oneCellAnchor>
    <xdr:from>
      <xdr:col>12</xdr:col>
      <xdr:colOff>68035</xdr:colOff>
      <xdr:row>1110</xdr:row>
      <xdr:rowOff>27214</xdr:rowOff>
    </xdr:from>
    <xdr:ext cx="5078185" cy="843643"/>
    <xdr:pic>
      <xdr:nvPicPr>
        <xdr:cNvPr id="48" name="image78.png" title="Imagem">
          <a:extLst>
            <a:ext uri="{FF2B5EF4-FFF2-40B4-BE49-F238E27FC236}">
              <a16:creationId xmlns:a16="http://schemas.microsoft.com/office/drawing/2014/main" id="{D06A4B3A-0D57-4B6D-89DF-F6053E48E461}"/>
            </a:ext>
          </a:extLst>
        </xdr:cNvPr>
        <xdr:cNvPicPr preferRelativeResize="0"/>
      </xdr:nvPicPr>
      <xdr:blipFill>
        <a:blip xmlns:r="http://schemas.openxmlformats.org/officeDocument/2006/relationships" r:embed="rId47" cstate="print"/>
        <a:stretch>
          <a:fillRect/>
        </a:stretch>
      </xdr:blipFill>
      <xdr:spPr>
        <a:xfrm>
          <a:off x="17489260" y="186088564"/>
          <a:ext cx="5078185" cy="843643"/>
        </a:xfrm>
        <a:prstGeom prst="rect">
          <a:avLst/>
        </a:prstGeom>
        <a:noFill/>
      </xdr:spPr>
    </xdr:pic>
    <xdr:clientData fLocksWithSheet="0"/>
  </xdr:oneCellAnchor>
  <xdr:oneCellAnchor>
    <xdr:from>
      <xdr:col>6</xdr:col>
      <xdr:colOff>231321</xdr:colOff>
      <xdr:row>1146</xdr:row>
      <xdr:rowOff>5442</xdr:rowOff>
    </xdr:from>
    <xdr:ext cx="5486400" cy="1304925"/>
    <xdr:pic>
      <xdr:nvPicPr>
        <xdr:cNvPr id="49" name="image86.png" title="Imagem">
          <a:extLst>
            <a:ext uri="{FF2B5EF4-FFF2-40B4-BE49-F238E27FC236}">
              <a16:creationId xmlns:a16="http://schemas.microsoft.com/office/drawing/2014/main" id="{BFF26E85-26F9-44AA-861F-25992FC6FF45}"/>
            </a:ext>
          </a:extLst>
        </xdr:cNvPr>
        <xdr:cNvPicPr preferRelativeResize="0"/>
      </xdr:nvPicPr>
      <xdr:blipFill>
        <a:blip xmlns:r="http://schemas.openxmlformats.org/officeDocument/2006/relationships" r:embed="rId48" cstate="print"/>
        <a:stretch>
          <a:fillRect/>
        </a:stretch>
      </xdr:blipFill>
      <xdr:spPr>
        <a:xfrm>
          <a:off x="10985046" y="192581892"/>
          <a:ext cx="5486400" cy="1304925"/>
        </a:xfrm>
        <a:prstGeom prst="rect">
          <a:avLst/>
        </a:prstGeom>
        <a:noFill/>
      </xdr:spPr>
    </xdr:pic>
    <xdr:clientData fLocksWithSheet="0"/>
  </xdr:oneCellAnchor>
  <xdr:oneCellAnchor>
    <xdr:from>
      <xdr:col>13</xdr:col>
      <xdr:colOff>68036</xdr:colOff>
      <xdr:row>1159</xdr:row>
      <xdr:rowOff>69396</xdr:rowOff>
    </xdr:from>
    <xdr:ext cx="4083504" cy="2461531"/>
    <xdr:pic>
      <xdr:nvPicPr>
        <xdr:cNvPr id="50" name="image94.png" title="Imagem">
          <a:extLst>
            <a:ext uri="{FF2B5EF4-FFF2-40B4-BE49-F238E27FC236}">
              <a16:creationId xmlns:a16="http://schemas.microsoft.com/office/drawing/2014/main" id="{B4ACF780-1420-425F-846F-E7D778BD04B3}"/>
            </a:ext>
          </a:extLst>
        </xdr:cNvPr>
        <xdr:cNvPicPr preferRelativeResize="0"/>
      </xdr:nvPicPr>
      <xdr:blipFill>
        <a:blip xmlns:r="http://schemas.openxmlformats.org/officeDocument/2006/relationships" r:embed="rId49" cstate="print"/>
        <a:stretch>
          <a:fillRect/>
        </a:stretch>
      </xdr:blipFill>
      <xdr:spPr>
        <a:xfrm>
          <a:off x="18489386" y="195350946"/>
          <a:ext cx="4083504" cy="2461531"/>
        </a:xfrm>
        <a:prstGeom prst="rect">
          <a:avLst/>
        </a:prstGeom>
        <a:noFill/>
      </xdr:spPr>
    </xdr:pic>
    <xdr:clientData fLocksWithSheet="0"/>
  </xdr:oneCellAnchor>
  <xdr:oneCellAnchor>
    <xdr:from>
      <xdr:col>13</xdr:col>
      <xdr:colOff>126546</xdr:colOff>
      <xdr:row>1145</xdr:row>
      <xdr:rowOff>108857</xdr:rowOff>
    </xdr:from>
    <xdr:ext cx="3876675" cy="1847850"/>
    <xdr:pic>
      <xdr:nvPicPr>
        <xdr:cNvPr id="51" name="image96.png" title="Imagem">
          <a:extLst>
            <a:ext uri="{FF2B5EF4-FFF2-40B4-BE49-F238E27FC236}">
              <a16:creationId xmlns:a16="http://schemas.microsoft.com/office/drawing/2014/main" id="{B60B6AEC-EB65-407E-8EFC-7E0115041A08}"/>
            </a:ext>
          </a:extLst>
        </xdr:cNvPr>
        <xdr:cNvPicPr preferRelativeResize="0"/>
      </xdr:nvPicPr>
      <xdr:blipFill>
        <a:blip xmlns:r="http://schemas.openxmlformats.org/officeDocument/2006/relationships" r:embed="rId50" cstate="print"/>
        <a:stretch>
          <a:fillRect/>
        </a:stretch>
      </xdr:blipFill>
      <xdr:spPr>
        <a:xfrm>
          <a:off x="18547896" y="192494807"/>
          <a:ext cx="3876675" cy="1847850"/>
        </a:xfrm>
        <a:prstGeom prst="rect">
          <a:avLst/>
        </a:prstGeom>
        <a:noFill/>
      </xdr:spPr>
    </xdr:pic>
    <xdr:clientData fLocksWithSheet="0"/>
  </xdr:oneCellAnchor>
  <xdr:oneCellAnchor>
    <xdr:from>
      <xdr:col>6</xdr:col>
      <xdr:colOff>40821</xdr:colOff>
      <xdr:row>1153</xdr:row>
      <xdr:rowOff>28575</xdr:rowOff>
    </xdr:from>
    <xdr:ext cx="5667375" cy="819150"/>
    <xdr:pic>
      <xdr:nvPicPr>
        <xdr:cNvPr id="52" name="image83.png" title="Imagem">
          <a:extLst>
            <a:ext uri="{FF2B5EF4-FFF2-40B4-BE49-F238E27FC236}">
              <a16:creationId xmlns:a16="http://schemas.microsoft.com/office/drawing/2014/main" id="{60CBDD3B-24EB-4F43-A7C4-ABCF65FA6E1E}"/>
            </a:ext>
          </a:extLst>
        </xdr:cNvPr>
        <xdr:cNvPicPr preferRelativeResize="0"/>
      </xdr:nvPicPr>
      <xdr:blipFill>
        <a:blip xmlns:r="http://schemas.openxmlformats.org/officeDocument/2006/relationships" r:embed="rId51" cstate="print"/>
        <a:stretch>
          <a:fillRect/>
        </a:stretch>
      </xdr:blipFill>
      <xdr:spPr>
        <a:xfrm>
          <a:off x="10794546" y="193938525"/>
          <a:ext cx="5667375" cy="819150"/>
        </a:xfrm>
        <a:prstGeom prst="rect">
          <a:avLst/>
        </a:prstGeom>
        <a:noFill/>
      </xdr:spPr>
    </xdr:pic>
    <xdr:clientData fLocksWithSheet="0"/>
  </xdr:oneCellAnchor>
  <xdr:oneCellAnchor>
    <xdr:from>
      <xdr:col>8</xdr:col>
      <xdr:colOff>190500</xdr:colOff>
      <xdr:row>1161</xdr:row>
      <xdr:rowOff>114300</xdr:rowOff>
    </xdr:from>
    <xdr:ext cx="3554186" cy="2103664"/>
    <xdr:pic>
      <xdr:nvPicPr>
        <xdr:cNvPr id="53" name="image95.png" title="Imagem">
          <a:extLst>
            <a:ext uri="{FF2B5EF4-FFF2-40B4-BE49-F238E27FC236}">
              <a16:creationId xmlns:a16="http://schemas.microsoft.com/office/drawing/2014/main" id="{FB0D54EA-B2DA-4F55-AF03-450C2BA78255}"/>
            </a:ext>
          </a:extLst>
        </xdr:cNvPr>
        <xdr:cNvPicPr preferRelativeResize="0"/>
      </xdr:nvPicPr>
      <xdr:blipFill>
        <a:blip xmlns:r="http://schemas.openxmlformats.org/officeDocument/2006/relationships" r:embed="rId52" cstate="print"/>
        <a:stretch>
          <a:fillRect/>
        </a:stretch>
      </xdr:blipFill>
      <xdr:spPr>
        <a:xfrm>
          <a:off x="12887325" y="195776850"/>
          <a:ext cx="3554186" cy="2103664"/>
        </a:xfrm>
        <a:prstGeom prst="rect">
          <a:avLst/>
        </a:prstGeom>
        <a:noFill/>
      </xdr:spPr>
    </xdr:pic>
    <xdr:clientData fLocksWithSheet="0"/>
  </xdr:oneCellAnchor>
  <xdr:oneCellAnchor>
    <xdr:from>
      <xdr:col>4</xdr:col>
      <xdr:colOff>598714</xdr:colOff>
      <xdr:row>1161</xdr:row>
      <xdr:rowOff>83002</xdr:rowOff>
    </xdr:from>
    <xdr:ext cx="4007304" cy="2162176"/>
    <xdr:pic>
      <xdr:nvPicPr>
        <xdr:cNvPr id="54" name="image103.png" title="Imagem">
          <a:extLst>
            <a:ext uri="{FF2B5EF4-FFF2-40B4-BE49-F238E27FC236}">
              <a16:creationId xmlns:a16="http://schemas.microsoft.com/office/drawing/2014/main" id="{F740FF8C-34C2-4ED9-9882-8B44D28E34A9}"/>
            </a:ext>
          </a:extLst>
        </xdr:cNvPr>
        <xdr:cNvPicPr preferRelativeResize="0"/>
      </xdr:nvPicPr>
      <xdr:blipFill>
        <a:blip xmlns:r="http://schemas.openxmlformats.org/officeDocument/2006/relationships" r:embed="rId53" cstate="print"/>
        <a:stretch>
          <a:fillRect/>
        </a:stretch>
      </xdr:blipFill>
      <xdr:spPr>
        <a:xfrm>
          <a:off x="8875939" y="195745552"/>
          <a:ext cx="4007304" cy="2162176"/>
        </a:xfrm>
        <a:prstGeom prst="rect">
          <a:avLst/>
        </a:prstGeom>
        <a:noFill/>
      </xdr:spPr>
    </xdr:pic>
    <xdr:clientData fLocksWithSheet="0"/>
  </xdr:oneCellAnchor>
  <xdr:oneCellAnchor>
    <xdr:from>
      <xdr:col>13</xdr:col>
      <xdr:colOff>40822</xdr:colOff>
      <xdr:row>42</xdr:row>
      <xdr:rowOff>136071</xdr:rowOff>
    </xdr:from>
    <xdr:ext cx="4083843" cy="1814513"/>
    <xdr:pic>
      <xdr:nvPicPr>
        <xdr:cNvPr id="55" name="image85.png" title="Imagem">
          <a:extLst>
            <a:ext uri="{FF2B5EF4-FFF2-40B4-BE49-F238E27FC236}">
              <a16:creationId xmlns:a16="http://schemas.microsoft.com/office/drawing/2014/main" id="{DF8DE64B-5724-4B78-8A31-56734EF1238D}"/>
            </a:ext>
          </a:extLst>
        </xdr:cNvPr>
        <xdr:cNvPicPr preferRelativeResize="0"/>
      </xdr:nvPicPr>
      <xdr:blipFill>
        <a:blip xmlns:r="http://schemas.openxmlformats.org/officeDocument/2006/relationships" r:embed="rId54" cstate="print"/>
        <a:stretch>
          <a:fillRect/>
        </a:stretch>
      </xdr:blipFill>
      <xdr:spPr>
        <a:xfrm>
          <a:off x="18462172" y="8737146"/>
          <a:ext cx="4083843" cy="1814513"/>
        </a:xfrm>
        <a:prstGeom prst="rect">
          <a:avLst/>
        </a:prstGeom>
        <a:noFill/>
      </xdr:spPr>
    </xdr:pic>
    <xdr:clientData fLocksWithSheet="0"/>
  </xdr:oneCellAnchor>
  <xdr:oneCellAnchor>
    <xdr:from>
      <xdr:col>13</xdr:col>
      <xdr:colOff>163286</xdr:colOff>
      <xdr:row>72</xdr:row>
      <xdr:rowOff>108857</xdr:rowOff>
    </xdr:from>
    <xdr:ext cx="3952875" cy="532039"/>
    <xdr:pic>
      <xdr:nvPicPr>
        <xdr:cNvPr id="56" name="image97.png" title="Imagem">
          <a:extLst>
            <a:ext uri="{FF2B5EF4-FFF2-40B4-BE49-F238E27FC236}">
              <a16:creationId xmlns:a16="http://schemas.microsoft.com/office/drawing/2014/main" id="{4DBEE1D9-5EB5-40E7-8DA8-EC7079BDBBFC}"/>
            </a:ext>
          </a:extLst>
        </xdr:cNvPr>
        <xdr:cNvPicPr preferRelativeResize="0"/>
      </xdr:nvPicPr>
      <xdr:blipFill>
        <a:blip xmlns:r="http://schemas.openxmlformats.org/officeDocument/2006/relationships" r:embed="rId55" cstate="print"/>
        <a:stretch>
          <a:fillRect/>
        </a:stretch>
      </xdr:blipFill>
      <xdr:spPr>
        <a:xfrm>
          <a:off x="18584636" y="14396357"/>
          <a:ext cx="3952875" cy="532039"/>
        </a:xfrm>
        <a:prstGeom prst="rect">
          <a:avLst/>
        </a:prstGeom>
        <a:noFill/>
      </xdr:spPr>
    </xdr:pic>
    <xdr:clientData fLocksWithSheet="0"/>
  </xdr:oneCellAnchor>
  <xdr:oneCellAnchor>
    <xdr:from>
      <xdr:col>10</xdr:col>
      <xdr:colOff>703490</xdr:colOff>
      <xdr:row>79</xdr:row>
      <xdr:rowOff>14968</xdr:rowOff>
    </xdr:from>
    <xdr:ext cx="6276975" cy="2390775"/>
    <xdr:pic>
      <xdr:nvPicPr>
        <xdr:cNvPr id="57" name="image91.png" title="Imagem">
          <a:extLst>
            <a:ext uri="{FF2B5EF4-FFF2-40B4-BE49-F238E27FC236}">
              <a16:creationId xmlns:a16="http://schemas.microsoft.com/office/drawing/2014/main" id="{0D1EA39F-3BD4-4EFF-9BDB-B99BD8B9E52A}"/>
            </a:ext>
          </a:extLst>
        </xdr:cNvPr>
        <xdr:cNvPicPr preferRelativeResize="0"/>
      </xdr:nvPicPr>
      <xdr:blipFill>
        <a:blip xmlns:r="http://schemas.openxmlformats.org/officeDocument/2006/relationships" r:embed="rId56" cstate="print"/>
        <a:stretch>
          <a:fillRect/>
        </a:stretch>
      </xdr:blipFill>
      <xdr:spPr>
        <a:xfrm>
          <a:off x="16286390" y="15435943"/>
          <a:ext cx="6276975" cy="2390775"/>
        </a:xfrm>
        <a:prstGeom prst="rect">
          <a:avLst/>
        </a:prstGeom>
        <a:noFill/>
      </xdr:spPr>
    </xdr:pic>
    <xdr:clientData fLocksWithSheet="0"/>
  </xdr:oneCellAnchor>
  <xdr:oneCellAnchor>
    <xdr:from>
      <xdr:col>13</xdr:col>
      <xdr:colOff>40821</xdr:colOff>
      <xdr:row>116</xdr:row>
      <xdr:rowOff>1</xdr:rowOff>
    </xdr:from>
    <xdr:ext cx="4104935" cy="1960448"/>
    <xdr:pic>
      <xdr:nvPicPr>
        <xdr:cNvPr id="58" name="image98.png" title="Imagem">
          <a:extLst>
            <a:ext uri="{FF2B5EF4-FFF2-40B4-BE49-F238E27FC236}">
              <a16:creationId xmlns:a16="http://schemas.microsoft.com/office/drawing/2014/main" id="{9B5842C2-4F0F-4064-B3C4-C320FE045F81}"/>
            </a:ext>
          </a:extLst>
        </xdr:cNvPr>
        <xdr:cNvPicPr preferRelativeResize="0"/>
      </xdr:nvPicPr>
      <xdr:blipFill>
        <a:blip xmlns:r="http://schemas.openxmlformats.org/officeDocument/2006/relationships" r:embed="rId57" cstate="print"/>
        <a:stretch>
          <a:fillRect/>
        </a:stretch>
      </xdr:blipFill>
      <xdr:spPr>
        <a:xfrm>
          <a:off x="18462171" y="21421726"/>
          <a:ext cx="4104935" cy="1960448"/>
        </a:xfrm>
        <a:prstGeom prst="rect">
          <a:avLst/>
        </a:prstGeom>
        <a:noFill/>
      </xdr:spPr>
    </xdr:pic>
    <xdr:clientData fLocksWithSheet="0"/>
  </xdr:oneCellAnchor>
  <xdr:oneCellAnchor>
    <xdr:from>
      <xdr:col>8</xdr:col>
      <xdr:colOff>1667555</xdr:colOff>
      <xdr:row>146</xdr:row>
      <xdr:rowOff>140835</xdr:rowOff>
    </xdr:from>
    <xdr:ext cx="2066925" cy="1381125"/>
    <xdr:pic>
      <xdr:nvPicPr>
        <xdr:cNvPr id="59" name="image100.png" title="Imagem">
          <a:extLst>
            <a:ext uri="{FF2B5EF4-FFF2-40B4-BE49-F238E27FC236}">
              <a16:creationId xmlns:a16="http://schemas.microsoft.com/office/drawing/2014/main" id="{3DE96F9F-9F6D-4755-B295-3210281677D2}"/>
            </a:ext>
          </a:extLst>
        </xdr:cNvPr>
        <xdr:cNvPicPr preferRelativeResize="0"/>
      </xdr:nvPicPr>
      <xdr:blipFill>
        <a:blip xmlns:r="http://schemas.openxmlformats.org/officeDocument/2006/relationships" r:embed="rId58" cstate="print"/>
        <a:stretch>
          <a:fillRect/>
        </a:stretch>
      </xdr:blipFill>
      <xdr:spPr>
        <a:xfrm>
          <a:off x="14364380" y="26439360"/>
          <a:ext cx="2066925" cy="1381125"/>
        </a:xfrm>
        <a:prstGeom prst="rect">
          <a:avLst/>
        </a:prstGeom>
        <a:noFill/>
      </xdr:spPr>
    </xdr:pic>
    <xdr:clientData fLocksWithSheet="0"/>
  </xdr:oneCellAnchor>
  <xdr:oneCellAnchor>
    <xdr:from>
      <xdr:col>14</xdr:col>
      <xdr:colOff>981074</xdr:colOff>
      <xdr:row>169</xdr:row>
      <xdr:rowOff>2723</xdr:rowOff>
    </xdr:from>
    <xdr:ext cx="2162175" cy="781050"/>
    <xdr:pic>
      <xdr:nvPicPr>
        <xdr:cNvPr id="60" name="image113.png" title="Imagem">
          <a:extLst>
            <a:ext uri="{FF2B5EF4-FFF2-40B4-BE49-F238E27FC236}">
              <a16:creationId xmlns:a16="http://schemas.microsoft.com/office/drawing/2014/main" id="{AABE9AA4-2512-47BE-919C-C4E086AE2851}"/>
            </a:ext>
          </a:extLst>
        </xdr:cNvPr>
        <xdr:cNvPicPr preferRelativeResize="0"/>
      </xdr:nvPicPr>
      <xdr:blipFill>
        <a:blip xmlns:r="http://schemas.openxmlformats.org/officeDocument/2006/relationships" r:embed="rId59" cstate="print"/>
        <a:stretch>
          <a:fillRect/>
        </a:stretch>
      </xdr:blipFill>
      <xdr:spPr>
        <a:xfrm>
          <a:off x="20402549" y="30035048"/>
          <a:ext cx="2162175" cy="781050"/>
        </a:xfrm>
        <a:prstGeom prst="rect">
          <a:avLst/>
        </a:prstGeom>
        <a:noFill/>
      </xdr:spPr>
    </xdr:pic>
    <xdr:clientData fLocksWithSheet="0"/>
  </xdr:oneCellAnchor>
  <xdr:oneCellAnchor>
    <xdr:from>
      <xdr:col>14</xdr:col>
      <xdr:colOff>951138</xdr:colOff>
      <xdr:row>175</xdr:row>
      <xdr:rowOff>8164</xdr:rowOff>
    </xdr:from>
    <xdr:ext cx="2181225" cy="733425"/>
    <xdr:pic>
      <xdr:nvPicPr>
        <xdr:cNvPr id="61" name="image115.png" title="Imagem">
          <a:extLst>
            <a:ext uri="{FF2B5EF4-FFF2-40B4-BE49-F238E27FC236}">
              <a16:creationId xmlns:a16="http://schemas.microsoft.com/office/drawing/2014/main" id="{CC452492-0009-4D0E-88D0-FEA91D9854E2}"/>
            </a:ext>
          </a:extLst>
        </xdr:cNvPr>
        <xdr:cNvPicPr preferRelativeResize="0"/>
      </xdr:nvPicPr>
      <xdr:blipFill>
        <a:blip xmlns:r="http://schemas.openxmlformats.org/officeDocument/2006/relationships" r:embed="rId60" cstate="print"/>
        <a:stretch>
          <a:fillRect/>
        </a:stretch>
      </xdr:blipFill>
      <xdr:spPr>
        <a:xfrm>
          <a:off x="20372613" y="31012039"/>
          <a:ext cx="2181225" cy="733425"/>
        </a:xfrm>
        <a:prstGeom prst="rect">
          <a:avLst/>
        </a:prstGeom>
        <a:noFill/>
      </xdr:spPr>
    </xdr:pic>
    <xdr:clientData fLocksWithSheet="0"/>
  </xdr:oneCellAnchor>
  <xdr:oneCellAnchor>
    <xdr:from>
      <xdr:col>13</xdr:col>
      <xdr:colOff>40821</xdr:colOff>
      <xdr:row>181</xdr:row>
      <xdr:rowOff>68035</xdr:rowOff>
    </xdr:from>
    <xdr:ext cx="4101193" cy="1676400"/>
    <xdr:pic>
      <xdr:nvPicPr>
        <xdr:cNvPr id="62" name="image110.png" title="Imagem">
          <a:extLst>
            <a:ext uri="{FF2B5EF4-FFF2-40B4-BE49-F238E27FC236}">
              <a16:creationId xmlns:a16="http://schemas.microsoft.com/office/drawing/2014/main" id="{25D7B7B3-8E9D-4A04-8F86-DE641C9239FF}"/>
            </a:ext>
          </a:extLst>
        </xdr:cNvPr>
        <xdr:cNvPicPr preferRelativeResize="0"/>
      </xdr:nvPicPr>
      <xdr:blipFill>
        <a:blip xmlns:r="http://schemas.openxmlformats.org/officeDocument/2006/relationships" r:embed="rId61" cstate="print"/>
        <a:stretch>
          <a:fillRect/>
        </a:stretch>
      </xdr:blipFill>
      <xdr:spPr>
        <a:xfrm>
          <a:off x="18462171" y="32043460"/>
          <a:ext cx="4101193" cy="1676400"/>
        </a:xfrm>
        <a:prstGeom prst="rect">
          <a:avLst/>
        </a:prstGeom>
        <a:noFill/>
      </xdr:spPr>
    </xdr:pic>
    <xdr:clientData fLocksWithSheet="0"/>
  </xdr:oneCellAnchor>
  <xdr:oneCellAnchor>
    <xdr:from>
      <xdr:col>14</xdr:col>
      <xdr:colOff>889907</xdr:colOff>
      <xdr:row>193</xdr:row>
      <xdr:rowOff>6803</xdr:rowOff>
    </xdr:from>
    <xdr:ext cx="2238375" cy="1581150"/>
    <xdr:pic>
      <xdr:nvPicPr>
        <xdr:cNvPr id="63" name="image116.png" title="Imagem">
          <a:extLst>
            <a:ext uri="{FF2B5EF4-FFF2-40B4-BE49-F238E27FC236}">
              <a16:creationId xmlns:a16="http://schemas.microsoft.com/office/drawing/2014/main" id="{27101E14-B33C-4AF6-BBBD-134AC3EDE6CA}"/>
            </a:ext>
          </a:extLst>
        </xdr:cNvPr>
        <xdr:cNvPicPr preferRelativeResize="0"/>
      </xdr:nvPicPr>
      <xdr:blipFill>
        <a:blip xmlns:r="http://schemas.openxmlformats.org/officeDocument/2006/relationships" r:embed="rId62" cstate="print"/>
        <a:stretch>
          <a:fillRect/>
        </a:stretch>
      </xdr:blipFill>
      <xdr:spPr>
        <a:xfrm>
          <a:off x="20311382" y="33925328"/>
          <a:ext cx="2238375" cy="1581150"/>
        </a:xfrm>
        <a:prstGeom prst="rect">
          <a:avLst/>
        </a:prstGeom>
        <a:noFill/>
      </xdr:spPr>
    </xdr:pic>
    <xdr:clientData fLocksWithSheet="0"/>
  </xdr:oneCellAnchor>
  <xdr:oneCellAnchor>
    <xdr:from>
      <xdr:col>6</xdr:col>
      <xdr:colOff>842281</xdr:colOff>
      <xdr:row>210</xdr:row>
      <xdr:rowOff>44224</xdr:rowOff>
    </xdr:from>
    <xdr:ext cx="4874419" cy="1733549"/>
    <xdr:pic>
      <xdr:nvPicPr>
        <xdr:cNvPr id="64" name="image127.png" title="Imagem">
          <a:extLst>
            <a:ext uri="{FF2B5EF4-FFF2-40B4-BE49-F238E27FC236}">
              <a16:creationId xmlns:a16="http://schemas.microsoft.com/office/drawing/2014/main" id="{06193F8D-C1C7-4271-B837-353B10CF8BC5}"/>
            </a:ext>
          </a:extLst>
        </xdr:cNvPr>
        <xdr:cNvPicPr preferRelativeResize="0"/>
      </xdr:nvPicPr>
      <xdr:blipFill>
        <a:blip xmlns:r="http://schemas.openxmlformats.org/officeDocument/2006/relationships" r:embed="rId63" cstate="print"/>
        <a:stretch>
          <a:fillRect/>
        </a:stretch>
      </xdr:blipFill>
      <xdr:spPr>
        <a:xfrm>
          <a:off x="11596006" y="36858349"/>
          <a:ext cx="4874419" cy="1733549"/>
        </a:xfrm>
        <a:prstGeom prst="rect">
          <a:avLst/>
        </a:prstGeom>
        <a:noFill/>
      </xdr:spPr>
    </xdr:pic>
    <xdr:clientData fLocksWithSheet="0"/>
  </xdr:oneCellAnchor>
  <xdr:oneCellAnchor>
    <xdr:from>
      <xdr:col>12</xdr:col>
      <xdr:colOff>498021</xdr:colOff>
      <xdr:row>210</xdr:row>
      <xdr:rowOff>139815</xdr:rowOff>
    </xdr:from>
    <xdr:ext cx="4657725" cy="1590675"/>
    <xdr:pic>
      <xdr:nvPicPr>
        <xdr:cNvPr id="65" name="image101.png" title="Imagem">
          <a:extLst>
            <a:ext uri="{FF2B5EF4-FFF2-40B4-BE49-F238E27FC236}">
              <a16:creationId xmlns:a16="http://schemas.microsoft.com/office/drawing/2014/main" id="{66789A94-F019-48FC-8FEF-CC8F6AE1802D}"/>
            </a:ext>
          </a:extLst>
        </xdr:cNvPr>
        <xdr:cNvPicPr preferRelativeResize="0"/>
      </xdr:nvPicPr>
      <xdr:blipFill>
        <a:blip xmlns:r="http://schemas.openxmlformats.org/officeDocument/2006/relationships" r:embed="rId64" cstate="print"/>
        <a:stretch>
          <a:fillRect/>
        </a:stretch>
      </xdr:blipFill>
      <xdr:spPr>
        <a:xfrm>
          <a:off x="17919246" y="36953940"/>
          <a:ext cx="4657725" cy="1590675"/>
        </a:xfrm>
        <a:prstGeom prst="rect">
          <a:avLst/>
        </a:prstGeom>
        <a:noFill/>
      </xdr:spPr>
    </xdr:pic>
    <xdr:clientData fLocksWithSheet="0"/>
  </xdr:oneCellAnchor>
  <xdr:oneCellAnchor>
    <xdr:from>
      <xdr:col>9</xdr:col>
      <xdr:colOff>911679</xdr:colOff>
      <xdr:row>222</xdr:row>
      <xdr:rowOff>75858</xdr:rowOff>
    </xdr:from>
    <xdr:ext cx="7125042" cy="4945178"/>
    <xdr:pic>
      <xdr:nvPicPr>
        <xdr:cNvPr id="66" name="image122.png" title="Imagem">
          <a:extLst>
            <a:ext uri="{FF2B5EF4-FFF2-40B4-BE49-F238E27FC236}">
              <a16:creationId xmlns:a16="http://schemas.microsoft.com/office/drawing/2014/main" id="{B8D26D8B-3EB9-4DA4-887D-0C36EA4A723F}"/>
            </a:ext>
          </a:extLst>
        </xdr:cNvPr>
        <xdr:cNvPicPr preferRelativeResize="0"/>
      </xdr:nvPicPr>
      <xdr:blipFill>
        <a:blip xmlns:r="http://schemas.openxmlformats.org/officeDocument/2006/relationships" r:embed="rId65" cstate="print"/>
        <a:stretch>
          <a:fillRect/>
        </a:stretch>
      </xdr:blipFill>
      <xdr:spPr>
        <a:xfrm>
          <a:off x="15437304" y="38833083"/>
          <a:ext cx="7125042" cy="4945178"/>
        </a:xfrm>
        <a:prstGeom prst="rect">
          <a:avLst/>
        </a:prstGeom>
        <a:noFill/>
      </xdr:spPr>
    </xdr:pic>
    <xdr:clientData fLocksWithSheet="0"/>
  </xdr:oneCellAnchor>
  <xdr:oneCellAnchor>
    <xdr:from>
      <xdr:col>13</xdr:col>
      <xdr:colOff>13608</xdr:colOff>
      <xdr:row>301</xdr:row>
      <xdr:rowOff>149678</xdr:rowOff>
    </xdr:from>
    <xdr:ext cx="2277836" cy="1480457"/>
    <xdr:pic>
      <xdr:nvPicPr>
        <xdr:cNvPr id="67" name="image112.png" title="Imagem">
          <a:extLst>
            <a:ext uri="{FF2B5EF4-FFF2-40B4-BE49-F238E27FC236}">
              <a16:creationId xmlns:a16="http://schemas.microsoft.com/office/drawing/2014/main" id="{30478AD1-3D5A-49AB-8254-ED55BCC89A80}"/>
            </a:ext>
          </a:extLst>
        </xdr:cNvPr>
        <xdr:cNvPicPr preferRelativeResize="0"/>
      </xdr:nvPicPr>
      <xdr:blipFill rotWithShape="1">
        <a:blip xmlns:r="http://schemas.openxmlformats.org/officeDocument/2006/relationships" r:embed="rId66" cstate="print"/>
        <a:srcRect b="55593"/>
        <a:stretch/>
      </xdr:blipFill>
      <xdr:spPr>
        <a:xfrm>
          <a:off x="18434958" y="52089503"/>
          <a:ext cx="2277836" cy="1480457"/>
        </a:xfrm>
        <a:prstGeom prst="rect">
          <a:avLst/>
        </a:prstGeom>
        <a:noFill/>
      </xdr:spPr>
    </xdr:pic>
    <xdr:clientData fLocksWithSheet="0"/>
  </xdr:oneCellAnchor>
  <xdr:oneCellAnchor>
    <xdr:from>
      <xdr:col>15</xdr:col>
      <xdr:colOff>272143</xdr:colOff>
      <xdr:row>321</xdr:row>
      <xdr:rowOff>57149</xdr:rowOff>
    </xdr:from>
    <xdr:ext cx="1695450" cy="876300"/>
    <xdr:pic>
      <xdr:nvPicPr>
        <xdr:cNvPr id="68" name="image107.png" title="Imagem">
          <a:extLst>
            <a:ext uri="{FF2B5EF4-FFF2-40B4-BE49-F238E27FC236}">
              <a16:creationId xmlns:a16="http://schemas.microsoft.com/office/drawing/2014/main" id="{AEBF018D-D842-47E1-90EE-94E3EF5A660C}"/>
            </a:ext>
          </a:extLst>
        </xdr:cNvPr>
        <xdr:cNvPicPr preferRelativeResize="0"/>
      </xdr:nvPicPr>
      <xdr:blipFill>
        <a:blip xmlns:r="http://schemas.openxmlformats.org/officeDocument/2006/relationships" r:embed="rId67" cstate="print"/>
        <a:stretch>
          <a:fillRect/>
        </a:stretch>
      </xdr:blipFill>
      <xdr:spPr>
        <a:xfrm>
          <a:off x="21065218" y="55235474"/>
          <a:ext cx="1695450" cy="876300"/>
        </a:xfrm>
        <a:prstGeom prst="rect">
          <a:avLst/>
        </a:prstGeom>
        <a:noFill/>
      </xdr:spPr>
    </xdr:pic>
    <xdr:clientData fLocksWithSheet="0"/>
  </xdr:oneCellAnchor>
  <xdr:oneCellAnchor>
    <xdr:from>
      <xdr:col>13</xdr:col>
      <xdr:colOff>182337</xdr:colOff>
      <xdr:row>751</xdr:row>
      <xdr:rowOff>92528</xdr:rowOff>
    </xdr:from>
    <xdr:ext cx="3962400" cy="1781175"/>
    <xdr:pic>
      <xdr:nvPicPr>
        <xdr:cNvPr id="69" name="image108.png" title="Imagem">
          <a:extLst>
            <a:ext uri="{FF2B5EF4-FFF2-40B4-BE49-F238E27FC236}">
              <a16:creationId xmlns:a16="http://schemas.microsoft.com/office/drawing/2014/main" id="{B7B57AA5-65CB-4F6D-82D1-703DEDBE9A2B}"/>
            </a:ext>
          </a:extLst>
        </xdr:cNvPr>
        <xdr:cNvPicPr preferRelativeResize="0"/>
      </xdr:nvPicPr>
      <xdr:blipFill>
        <a:blip xmlns:r="http://schemas.openxmlformats.org/officeDocument/2006/relationships" r:embed="rId68" cstate="print"/>
        <a:stretch>
          <a:fillRect/>
        </a:stretch>
      </xdr:blipFill>
      <xdr:spPr>
        <a:xfrm>
          <a:off x="18603687" y="125432003"/>
          <a:ext cx="3962400" cy="1781175"/>
        </a:xfrm>
        <a:prstGeom prst="rect">
          <a:avLst/>
        </a:prstGeom>
        <a:noFill/>
      </xdr:spPr>
    </xdr:pic>
    <xdr:clientData fLocksWithSheet="0"/>
  </xdr:oneCellAnchor>
  <xdr:oneCellAnchor>
    <xdr:from>
      <xdr:col>12</xdr:col>
      <xdr:colOff>54428</xdr:colOff>
      <xdr:row>764</xdr:row>
      <xdr:rowOff>68036</xdr:rowOff>
    </xdr:from>
    <xdr:ext cx="5105400" cy="2925536"/>
    <xdr:pic>
      <xdr:nvPicPr>
        <xdr:cNvPr id="70" name="image114.png" title="Imagem">
          <a:extLst>
            <a:ext uri="{FF2B5EF4-FFF2-40B4-BE49-F238E27FC236}">
              <a16:creationId xmlns:a16="http://schemas.microsoft.com/office/drawing/2014/main" id="{6FF4D5FB-8A5E-4036-9EB8-0591932797F0}"/>
            </a:ext>
          </a:extLst>
        </xdr:cNvPr>
        <xdr:cNvPicPr preferRelativeResize="0"/>
      </xdr:nvPicPr>
      <xdr:blipFill>
        <a:blip xmlns:r="http://schemas.openxmlformats.org/officeDocument/2006/relationships" r:embed="rId69" cstate="print"/>
        <a:stretch>
          <a:fillRect/>
        </a:stretch>
      </xdr:blipFill>
      <xdr:spPr>
        <a:xfrm>
          <a:off x="17475653" y="127512536"/>
          <a:ext cx="5105400" cy="2925536"/>
        </a:xfrm>
        <a:prstGeom prst="rect">
          <a:avLst/>
        </a:prstGeom>
        <a:noFill/>
      </xdr:spPr>
    </xdr:pic>
    <xdr:clientData fLocksWithSheet="0"/>
  </xdr:oneCellAnchor>
  <xdr:oneCellAnchor>
    <xdr:from>
      <xdr:col>13</xdr:col>
      <xdr:colOff>108858</xdr:colOff>
      <xdr:row>811</xdr:row>
      <xdr:rowOff>42183</xdr:rowOff>
    </xdr:from>
    <xdr:ext cx="4046764" cy="1821996"/>
    <xdr:pic>
      <xdr:nvPicPr>
        <xdr:cNvPr id="71" name="image118.png" title="Imagem">
          <a:extLst>
            <a:ext uri="{FF2B5EF4-FFF2-40B4-BE49-F238E27FC236}">
              <a16:creationId xmlns:a16="http://schemas.microsoft.com/office/drawing/2014/main" id="{5A0B1D43-2A2F-4E82-BB6F-91F508866B7A}"/>
            </a:ext>
          </a:extLst>
        </xdr:cNvPr>
        <xdr:cNvPicPr preferRelativeResize="0"/>
      </xdr:nvPicPr>
      <xdr:blipFill>
        <a:blip xmlns:r="http://schemas.openxmlformats.org/officeDocument/2006/relationships" r:embed="rId70" cstate="print"/>
        <a:stretch>
          <a:fillRect/>
        </a:stretch>
      </xdr:blipFill>
      <xdr:spPr>
        <a:xfrm>
          <a:off x="18530208" y="136497333"/>
          <a:ext cx="4046764" cy="1821996"/>
        </a:xfrm>
        <a:prstGeom prst="rect">
          <a:avLst/>
        </a:prstGeom>
        <a:noFill/>
      </xdr:spPr>
    </xdr:pic>
    <xdr:clientData fLocksWithSheet="0"/>
  </xdr:oneCellAnchor>
  <xdr:oneCellAnchor>
    <xdr:from>
      <xdr:col>15</xdr:col>
      <xdr:colOff>708933</xdr:colOff>
      <xdr:row>822</xdr:row>
      <xdr:rowOff>91168</xdr:rowOff>
    </xdr:from>
    <xdr:ext cx="1247775" cy="933450"/>
    <xdr:pic>
      <xdr:nvPicPr>
        <xdr:cNvPr id="72" name="image128.png" title="Imagem">
          <a:extLst>
            <a:ext uri="{FF2B5EF4-FFF2-40B4-BE49-F238E27FC236}">
              <a16:creationId xmlns:a16="http://schemas.microsoft.com/office/drawing/2014/main" id="{97C9098E-94D1-4BFF-B2C0-25EFC03558E8}"/>
            </a:ext>
          </a:extLst>
        </xdr:cNvPr>
        <xdr:cNvPicPr preferRelativeResize="0"/>
      </xdr:nvPicPr>
      <xdr:blipFill rotWithShape="1">
        <a:blip xmlns:r="http://schemas.openxmlformats.org/officeDocument/2006/relationships" r:embed="rId71" cstate="print"/>
        <a:srcRect t="12500"/>
        <a:stretch/>
      </xdr:blipFill>
      <xdr:spPr>
        <a:xfrm>
          <a:off x="21502008" y="138584668"/>
          <a:ext cx="1247775" cy="933450"/>
        </a:xfrm>
        <a:prstGeom prst="rect">
          <a:avLst/>
        </a:prstGeom>
        <a:noFill/>
      </xdr:spPr>
    </xdr:pic>
    <xdr:clientData fLocksWithSheet="0"/>
  </xdr:oneCellAnchor>
  <xdr:oneCellAnchor>
    <xdr:from>
      <xdr:col>15</xdr:col>
      <xdr:colOff>54428</xdr:colOff>
      <xdr:row>830</xdr:row>
      <xdr:rowOff>13607</xdr:rowOff>
    </xdr:from>
    <xdr:ext cx="1914525" cy="1238250"/>
    <xdr:pic>
      <xdr:nvPicPr>
        <xdr:cNvPr id="73" name="image121.png" title="Imagem">
          <a:extLst>
            <a:ext uri="{FF2B5EF4-FFF2-40B4-BE49-F238E27FC236}">
              <a16:creationId xmlns:a16="http://schemas.microsoft.com/office/drawing/2014/main" id="{F4D04798-B9C8-4A50-A42B-D7BF2C4F19F0}"/>
            </a:ext>
          </a:extLst>
        </xdr:cNvPr>
        <xdr:cNvPicPr preferRelativeResize="0"/>
      </xdr:nvPicPr>
      <xdr:blipFill>
        <a:blip xmlns:r="http://schemas.openxmlformats.org/officeDocument/2006/relationships" r:embed="rId72" cstate="print"/>
        <a:stretch>
          <a:fillRect/>
        </a:stretch>
      </xdr:blipFill>
      <xdr:spPr>
        <a:xfrm>
          <a:off x="20847503" y="139888232"/>
          <a:ext cx="1914525" cy="1238250"/>
        </a:xfrm>
        <a:prstGeom prst="rect">
          <a:avLst/>
        </a:prstGeom>
        <a:noFill/>
      </xdr:spPr>
    </xdr:pic>
    <xdr:clientData fLocksWithSheet="0"/>
  </xdr:oneCellAnchor>
  <xdr:oneCellAnchor>
    <xdr:from>
      <xdr:col>13</xdr:col>
      <xdr:colOff>40821</xdr:colOff>
      <xdr:row>838</xdr:row>
      <xdr:rowOff>27214</xdr:rowOff>
    </xdr:from>
    <xdr:ext cx="4108677" cy="1728107"/>
    <xdr:pic>
      <xdr:nvPicPr>
        <xdr:cNvPr id="74" name="image131.png" title="Imagem">
          <a:extLst>
            <a:ext uri="{FF2B5EF4-FFF2-40B4-BE49-F238E27FC236}">
              <a16:creationId xmlns:a16="http://schemas.microsoft.com/office/drawing/2014/main" id="{649DAAED-C5F5-4866-A09B-1A3BF989A492}"/>
            </a:ext>
          </a:extLst>
        </xdr:cNvPr>
        <xdr:cNvPicPr preferRelativeResize="0"/>
      </xdr:nvPicPr>
      <xdr:blipFill>
        <a:blip xmlns:r="http://schemas.openxmlformats.org/officeDocument/2006/relationships" r:embed="rId73" cstate="print"/>
        <a:stretch>
          <a:fillRect/>
        </a:stretch>
      </xdr:blipFill>
      <xdr:spPr>
        <a:xfrm>
          <a:off x="18462171" y="141197239"/>
          <a:ext cx="4108677" cy="1728107"/>
        </a:xfrm>
        <a:prstGeom prst="rect">
          <a:avLst/>
        </a:prstGeom>
        <a:noFill/>
      </xdr:spPr>
    </xdr:pic>
    <xdr:clientData fLocksWithSheet="0"/>
  </xdr:oneCellAnchor>
  <xdr:oneCellAnchor>
    <xdr:from>
      <xdr:col>14</xdr:col>
      <xdr:colOff>680358</xdr:colOff>
      <xdr:row>850</xdr:row>
      <xdr:rowOff>29936</xdr:rowOff>
    </xdr:from>
    <xdr:ext cx="2453368" cy="936171"/>
    <xdr:pic>
      <xdr:nvPicPr>
        <xdr:cNvPr id="75" name="image119.png" title="Imagem">
          <a:extLst>
            <a:ext uri="{FF2B5EF4-FFF2-40B4-BE49-F238E27FC236}">
              <a16:creationId xmlns:a16="http://schemas.microsoft.com/office/drawing/2014/main" id="{FA00B850-F312-408F-B378-FE44D35D76C8}"/>
            </a:ext>
          </a:extLst>
        </xdr:cNvPr>
        <xdr:cNvPicPr preferRelativeResize="0"/>
      </xdr:nvPicPr>
      <xdr:blipFill>
        <a:blip xmlns:r="http://schemas.openxmlformats.org/officeDocument/2006/relationships" r:embed="rId74" cstate="print"/>
        <a:stretch>
          <a:fillRect/>
        </a:stretch>
      </xdr:blipFill>
      <xdr:spPr>
        <a:xfrm>
          <a:off x="20101833" y="143428811"/>
          <a:ext cx="2453368" cy="936171"/>
        </a:xfrm>
        <a:prstGeom prst="rect">
          <a:avLst/>
        </a:prstGeom>
        <a:noFill/>
      </xdr:spPr>
    </xdr:pic>
    <xdr:clientData fLocksWithSheet="0"/>
  </xdr:oneCellAnchor>
  <xdr:oneCellAnchor>
    <xdr:from>
      <xdr:col>7</xdr:col>
      <xdr:colOff>144576</xdr:colOff>
      <xdr:row>944</xdr:row>
      <xdr:rowOff>36060</xdr:rowOff>
    </xdr:from>
    <xdr:ext cx="4683918" cy="1719262"/>
    <xdr:pic>
      <xdr:nvPicPr>
        <xdr:cNvPr id="76" name="image125.png" title="Imagem">
          <a:extLst>
            <a:ext uri="{FF2B5EF4-FFF2-40B4-BE49-F238E27FC236}">
              <a16:creationId xmlns:a16="http://schemas.microsoft.com/office/drawing/2014/main" id="{815B7093-493F-4917-91E3-6FADCEC1BA87}"/>
            </a:ext>
          </a:extLst>
        </xdr:cNvPr>
        <xdr:cNvPicPr preferRelativeResize="0"/>
      </xdr:nvPicPr>
      <xdr:blipFill>
        <a:blip xmlns:r="http://schemas.openxmlformats.org/officeDocument/2006/relationships" r:embed="rId75" cstate="print"/>
        <a:stretch>
          <a:fillRect/>
        </a:stretch>
      </xdr:blipFill>
      <xdr:spPr>
        <a:xfrm>
          <a:off x="11784126" y="158693985"/>
          <a:ext cx="4683918" cy="1719262"/>
        </a:xfrm>
        <a:prstGeom prst="rect">
          <a:avLst/>
        </a:prstGeom>
        <a:noFill/>
      </xdr:spPr>
    </xdr:pic>
    <xdr:clientData fLocksWithSheet="0"/>
  </xdr:oneCellAnchor>
  <xdr:oneCellAnchor>
    <xdr:from>
      <xdr:col>15</xdr:col>
      <xdr:colOff>620486</xdr:colOff>
      <xdr:row>1010</xdr:row>
      <xdr:rowOff>51707</xdr:rowOff>
    </xdr:from>
    <xdr:ext cx="971550" cy="2428875"/>
    <xdr:pic>
      <xdr:nvPicPr>
        <xdr:cNvPr id="77" name="image120.png" title="Imagem">
          <a:extLst>
            <a:ext uri="{FF2B5EF4-FFF2-40B4-BE49-F238E27FC236}">
              <a16:creationId xmlns:a16="http://schemas.microsoft.com/office/drawing/2014/main" id="{FCF26A75-E889-4B9C-AD2B-759FC1AD5CC3}"/>
            </a:ext>
          </a:extLst>
        </xdr:cNvPr>
        <xdr:cNvPicPr preferRelativeResize="0"/>
      </xdr:nvPicPr>
      <xdr:blipFill>
        <a:blip xmlns:r="http://schemas.openxmlformats.org/officeDocument/2006/relationships" r:embed="rId76" cstate="print"/>
        <a:stretch>
          <a:fillRect/>
        </a:stretch>
      </xdr:blipFill>
      <xdr:spPr>
        <a:xfrm>
          <a:off x="21413561" y="169663382"/>
          <a:ext cx="971550" cy="2428875"/>
        </a:xfrm>
        <a:prstGeom prst="rect">
          <a:avLst/>
        </a:prstGeom>
        <a:noFill/>
      </xdr:spPr>
    </xdr:pic>
    <xdr:clientData fLocksWithSheet="0"/>
  </xdr:oneCellAnchor>
  <xdr:oneCellAnchor>
    <xdr:from>
      <xdr:col>6</xdr:col>
      <xdr:colOff>519791</xdr:colOff>
      <xdr:row>1035</xdr:row>
      <xdr:rowOff>69396</xdr:rowOff>
    </xdr:from>
    <xdr:ext cx="3686175" cy="1981200"/>
    <xdr:pic>
      <xdr:nvPicPr>
        <xdr:cNvPr id="78" name="image126.png" title="Imagem">
          <a:extLst>
            <a:ext uri="{FF2B5EF4-FFF2-40B4-BE49-F238E27FC236}">
              <a16:creationId xmlns:a16="http://schemas.microsoft.com/office/drawing/2014/main" id="{7C16BFB1-A2C3-4D17-B3BA-96215C561F8B}"/>
            </a:ext>
          </a:extLst>
        </xdr:cNvPr>
        <xdr:cNvPicPr preferRelativeResize="0"/>
      </xdr:nvPicPr>
      <xdr:blipFill>
        <a:blip xmlns:r="http://schemas.openxmlformats.org/officeDocument/2006/relationships" r:embed="rId77" cstate="print"/>
        <a:stretch>
          <a:fillRect/>
        </a:stretch>
      </xdr:blipFill>
      <xdr:spPr>
        <a:xfrm>
          <a:off x="11273516" y="173986371"/>
          <a:ext cx="3686175" cy="1981200"/>
        </a:xfrm>
        <a:prstGeom prst="rect">
          <a:avLst/>
        </a:prstGeom>
        <a:noFill/>
      </xdr:spPr>
    </xdr:pic>
    <xdr:clientData fLocksWithSheet="0"/>
  </xdr:oneCellAnchor>
  <xdr:oneCellAnchor>
    <xdr:from>
      <xdr:col>9</xdr:col>
      <xdr:colOff>435429</xdr:colOff>
      <xdr:row>1033</xdr:row>
      <xdr:rowOff>40823</xdr:rowOff>
    </xdr:from>
    <xdr:ext cx="7606393" cy="2364240"/>
    <xdr:pic>
      <xdr:nvPicPr>
        <xdr:cNvPr id="79" name="image134.png" title="Imagem">
          <a:extLst>
            <a:ext uri="{FF2B5EF4-FFF2-40B4-BE49-F238E27FC236}">
              <a16:creationId xmlns:a16="http://schemas.microsoft.com/office/drawing/2014/main" id="{D0E6518D-D13E-497A-A195-EE17CDDEF5A7}"/>
            </a:ext>
          </a:extLst>
        </xdr:cNvPr>
        <xdr:cNvPicPr preferRelativeResize="0"/>
      </xdr:nvPicPr>
      <xdr:blipFill>
        <a:blip xmlns:r="http://schemas.openxmlformats.org/officeDocument/2006/relationships" r:embed="rId78" cstate="print"/>
        <a:stretch>
          <a:fillRect/>
        </a:stretch>
      </xdr:blipFill>
      <xdr:spPr>
        <a:xfrm>
          <a:off x="14961054" y="173633948"/>
          <a:ext cx="7606393" cy="2364240"/>
        </a:xfrm>
        <a:prstGeom prst="rect">
          <a:avLst/>
        </a:prstGeom>
        <a:noFill/>
      </xdr:spPr>
    </xdr:pic>
    <xdr:clientData fLocksWithSheet="0"/>
  </xdr:oneCellAnchor>
  <xdr:oneCellAnchor>
    <xdr:from>
      <xdr:col>9</xdr:col>
      <xdr:colOff>449036</xdr:colOff>
      <xdr:row>1049</xdr:row>
      <xdr:rowOff>32657</xdr:rowOff>
    </xdr:from>
    <xdr:ext cx="1485900" cy="781050"/>
    <xdr:pic>
      <xdr:nvPicPr>
        <xdr:cNvPr id="80" name="image124.png" title="Imagem">
          <a:extLst>
            <a:ext uri="{FF2B5EF4-FFF2-40B4-BE49-F238E27FC236}">
              <a16:creationId xmlns:a16="http://schemas.microsoft.com/office/drawing/2014/main" id="{2787A2CF-6EB2-45C9-ACC5-34EBBB925FCB}"/>
            </a:ext>
          </a:extLst>
        </xdr:cNvPr>
        <xdr:cNvPicPr preferRelativeResize="0"/>
      </xdr:nvPicPr>
      <xdr:blipFill>
        <a:blip xmlns:r="http://schemas.openxmlformats.org/officeDocument/2006/relationships" r:embed="rId79" cstate="print"/>
        <a:stretch>
          <a:fillRect/>
        </a:stretch>
      </xdr:blipFill>
      <xdr:spPr>
        <a:xfrm>
          <a:off x="14974661" y="176216582"/>
          <a:ext cx="1485900" cy="781050"/>
        </a:xfrm>
        <a:prstGeom prst="rect">
          <a:avLst/>
        </a:prstGeom>
        <a:noFill/>
      </xdr:spPr>
    </xdr:pic>
    <xdr:clientData fLocksWithSheet="0"/>
  </xdr:oneCellAnchor>
  <xdr:oneCellAnchor>
    <xdr:from>
      <xdr:col>14</xdr:col>
      <xdr:colOff>40822</xdr:colOff>
      <xdr:row>1048</xdr:row>
      <xdr:rowOff>27214</xdr:rowOff>
    </xdr:from>
    <xdr:ext cx="3090182" cy="940253"/>
    <xdr:pic>
      <xdr:nvPicPr>
        <xdr:cNvPr id="81" name="image130.png" title="Imagem">
          <a:extLst>
            <a:ext uri="{FF2B5EF4-FFF2-40B4-BE49-F238E27FC236}">
              <a16:creationId xmlns:a16="http://schemas.microsoft.com/office/drawing/2014/main" id="{3692F29B-4753-42AE-A5E3-A84E49D551A6}"/>
            </a:ext>
          </a:extLst>
        </xdr:cNvPr>
        <xdr:cNvPicPr preferRelativeResize="0"/>
      </xdr:nvPicPr>
      <xdr:blipFill>
        <a:blip xmlns:r="http://schemas.openxmlformats.org/officeDocument/2006/relationships" r:embed="rId80" cstate="print"/>
        <a:stretch>
          <a:fillRect/>
        </a:stretch>
      </xdr:blipFill>
      <xdr:spPr>
        <a:xfrm>
          <a:off x="19462297" y="176049214"/>
          <a:ext cx="3090182" cy="940253"/>
        </a:xfrm>
        <a:prstGeom prst="rect">
          <a:avLst/>
        </a:prstGeom>
        <a:noFill/>
      </xdr:spPr>
    </xdr:pic>
    <xdr:clientData fLocksWithSheet="0"/>
  </xdr:oneCellAnchor>
  <xdr:oneCellAnchor>
    <xdr:from>
      <xdr:col>13</xdr:col>
      <xdr:colOff>35377</xdr:colOff>
      <xdr:row>1066</xdr:row>
      <xdr:rowOff>57149</xdr:rowOff>
    </xdr:from>
    <xdr:ext cx="1787980" cy="1738994"/>
    <xdr:pic>
      <xdr:nvPicPr>
        <xdr:cNvPr id="82" name="image135.png" title="Imagem">
          <a:extLst>
            <a:ext uri="{FF2B5EF4-FFF2-40B4-BE49-F238E27FC236}">
              <a16:creationId xmlns:a16="http://schemas.microsoft.com/office/drawing/2014/main" id="{0552C60D-8809-4231-B503-9A021174FD1B}"/>
            </a:ext>
          </a:extLst>
        </xdr:cNvPr>
        <xdr:cNvPicPr preferRelativeResize="0"/>
      </xdr:nvPicPr>
      <xdr:blipFill>
        <a:blip xmlns:r="http://schemas.openxmlformats.org/officeDocument/2006/relationships" r:embed="rId81" cstate="print"/>
        <a:stretch>
          <a:fillRect/>
        </a:stretch>
      </xdr:blipFill>
      <xdr:spPr>
        <a:xfrm>
          <a:off x="18456727" y="178993799"/>
          <a:ext cx="1787980" cy="1738994"/>
        </a:xfrm>
        <a:prstGeom prst="rect">
          <a:avLst/>
        </a:prstGeom>
        <a:noFill/>
      </xdr:spPr>
    </xdr:pic>
    <xdr:clientData fLocksWithSheet="0"/>
  </xdr:oneCellAnchor>
  <xdr:oneCellAnchor>
    <xdr:from>
      <xdr:col>15</xdr:col>
      <xdr:colOff>13607</xdr:colOff>
      <xdr:row>1067</xdr:row>
      <xdr:rowOff>81643</xdr:rowOff>
    </xdr:from>
    <xdr:ext cx="1944463" cy="1536247"/>
    <xdr:pic>
      <xdr:nvPicPr>
        <xdr:cNvPr id="83" name="image133.png" title="Imagem">
          <a:extLst>
            <a:ext uri="{FF2B5EF4-FFF2-40B4-BE49-F238E27FC236}">
              <a16:creationId xmlns:a16="http://schemas.microsoft.com/office/drawing/2014/main" id="{4EBACB57-8858-4F91-BBE4-8DB193C97E96}"/>
            </a:ext>
          </a:extLst>
        </xdr:cNvPr>
        <xdr:cNvPicPr preferRelativeResize="0"/>
      </xdr:nvPicPr>
      <xdr:blipFill>
        <a:blip xmlns:r="http://schemas.openxmlformats.org/officeDocument/2006/relationships" r:embed="rId82" cstate="print"/>
        <a:stretch>
          <a:fillRect/>
        </a:stretch>
      </xdr:blipFill>
      <xdr:spPr>
        <a:xfrm>
          <a:off x="20806682" y="179180218"/>
          <a:ext cx="1944463" cy="1536247"/>
        </a:xfrm>
        <a:prstGeom prst="rect">
          <a:avLst/>
        </a:prstGeom>
        <a:noFill/>
      </xdr:spPr>
    </xdr:pic>
    <xdr:clientData fLocksWithSheet="0"/>
  </xdr:oneCellAnchor>
  <xdr:oneCellAnchor>
    <xdr:from>
      <xdr:col>9</xdr:col>
      <xdr:colOff>544286</xdr:colOff>
      <xdr:row>3056</xdr:row>
      <xdr:rowOff>7824</xdr:rowOff>
    </xdr:from>
    <xdr:ext cx="1397792" cy="1284854"/>
    <xdr:pic>
      <xdr:nvPicPr>
        <xdr:cNvPr id="84" name="image132.png" title="Image">
          <a:extLst>
            <a:ext uri="{FF2B5EF4-FFF2-40B4-BE49-F238E27FC236}">
              <a16:creationId xmlns:a16="http://schemas.microsoft.com/office/drawing/2014/main" id="{44307909-8147-4B10-8E4B-83411A49C2AE}"/>
            </a:ext>
          </a:extLst>
        </xdr:cNvPr>
        <xdr:cNvPicPr preferRelativeResize="0"/>
      </xdr:nvPicPr>
      <xdr:blipFill>
        <a:blip xmlns:r="http://schemas.openxmlformats.org/officeDocument/2006/relationships" r:embed="rId83" cstate="print"/>
        <a:stretch>
          <a:fillRect/>
        </a:stretch>
      </xdr:blipFill>
      <xdr:spPr>
        <a:xfrm>
          <a:off x="15069911" y="528711999"/>
          <a:ext cx="1397792" cy="1284854"/>
        </a:xfrm>
        <a:prstGeom prst="rect">
          <a:avLst/>
        </a:prstGeom>
        <a:noFill/>
      </xdr:spPr>
    </xdr:pic>
    <xdr:clientData fLocksWithSheet="0"/>
  </xdr:oneCellAnchor>
  <xdr:twoCellAnchor editAs="oneCell">
    <xdr:from>
      <xdr:col>6</xdr:col>
      <xdr:colOff>297996</xdr:colOff>
      <xdr:row>341</xdr:row>
      <xdr:rowOff>44904</xdr:rowOff>
    </xdr:from>
    <xdr:to>
      <xdr:col>10</xdr:col>
      <xdr:colOff>874940</xdr:colOff>
      <xdr:row>350</xdr:row>
      <xdr:rowOff>117603</xdr:rowOff>
    </xdr:to>
    <xdr:pic>
      <xdr:nvPicPr>
        <xdr:cNvPr id="85" name="Imagem 84">
          <a:extLst>
            <a:ext uri="{FF2B5EF4-FFF2-40B4-BE49-F238E27FC236}">
              <a16:creationId xmlns:a16="http://schemas.microsoft.com/office/drawing/2014/main" id="{B0B95D8B-237F-450F-BBD6-5893E106B10F}"/>
            </a:ext>
          </a:extLst>
        </xdr:cNvPr>
        <xdr:cNvPicPr>
          <a:picLocks noChangeAspect="1"/>
        </xdr:cNvPicPr>
      </xdr:nvPicPr>
      <xdr:blipFill>
        <a:blip xmlns:r="http://schemas.openxmlformats.org/officeDocument/2006/relationships" r:embed="rId84"/>
        <a:stretch>
          <a:fillRect/>
        </a:stretch>
      </xdr:blipFill>
      <xdr:spPr>
        <a:xfrm>
          <a:off x="11051721" y="58576029"/>
          <a:ext cx="5406119" cy="1530024"/>
        </a:xfrm>
        <a:prstGeom prst="rect">
          <a:avLst/>
        </a:prstGeom>
      </xdr:spPr>
    </xdr:pic>
    <xdr:clientData/>
  </xdr:twoCellAnchor>
  <xdr:twoCellAnchor editAs="oneCell">
    <xdr:from>
      <xdr:col>8</xdr:col>
      <xdr:colOff>258536</xdr:colOff>
      <xdr:row>401</xdr:row>
      <xdr:rowOff>46264</xdr:rowOff>
    </xdr:from>
    <xdr:to>
      <xdr:col>10</xdr:col>
      <xdr:colOff>876351</xdr:colOff>
      <xdr:row>409</xdr:row>
      <xdr:rowOff>50641</xdr:rowOff>
    </xdr:to>
    <xdr:pic>
      <xdr:nvPicPr>
        <xdr:cNvPr id="86" name="Imagem 85">
          <a:extLst>
            <a:ext uri="{FF2B5EF4-FFF2-40B4-BE49-F238E27FC236}">
              <a16:creationId xmlns:a16="http://schemas.microsoft.com/office/drawing/2014/main" id="{A2284830-76E0-4FB8-A902-A4DB27F1B694}"/>
            </a:ext>
          </a:extLst>
        </xdr:cNvPr>
        <xdr:cNvPicPr>
          <a:picLocks noChangeAspect="1"/>
        </xdr:cNvPicPr>
      </xdr:nvPicPr>
      <xdr:blipFill rotWithShape="1">
        <a:blip xmlns:r="http://schemas.openxmlformats.org/officeDocument/2006/relationships" r:embed="rId85"/>
        <a:srcRect l="20771"/>
        <a:stretch/>
      </xdr:blipFill>
      <xdr:spPr>
        <a:xfrm>
          <a:off x="12955361" y="68378614"/>
          <a:ext cx="3503890" cy="1299776"/>
        </a:xfrm>
        <a:prstGeom prst="rect">
          <a:avLst/>
        </a:prstGeom>
      </xdr:spPr>
    </xdr:pic>
    <xdr:clientData/>
  </xdr:twoCellAnchor>
  <xdr:twoCellAnchor editAs="oneCell">
    <xdr:from>
      <xdr:col>4</xdr:col>
      <xdr:colOff>1023257</xdr:colOff>
      <xdr:row>418</xdr:row>
      <xdr:rowOff>23383</xdr:rowOff>
    </xdr:from>
    <xdr:to>
      <xdr:col>10</xdr:col>
      <xdr:colOff>888621</xdr:colOff>
      <xdr:row>430</xdr:row>
      <xdr:rowOff>1196</xdr:rowOff>
    </xdr:to>
    <xdr:pic>
      <xdr:nvPicPr>
        <xdr:cNvPr id="87" name="Imagem 86">
          <a:extLst>
            <a:ext uri="{FF2B5EF4-FFF2-40B4-BE49-F238E27FC236}">
              <a16:creationId xmlns:a16="http://schemas.microsoft.com/office/drawing/2014/main" id="{79769A8A-2F96-4524-9B96-90C30738081B}"/>
            </a:ext>
          </a:extLst>
        </xdr:cNvPr>
        <xdr:cNvPicPr>
          <a:picLocks noChangeAspect="1"/>
        </xdr:cNvPicPr>
      </xdr:nvPicPr>
      <xdr:blipFill>
        <a:blip xmlns:r="http://schemas.openxmlformats.org/officeDocument/2006/relationships" r:embed="rId86"/>
        <a:stretch>
          <a:fillRect/>
        </a:stretch>
      </xdr:blipFill>
      <xdr:spPr>
        <a:xfrm>
          <a:off x="9300482" y="71137033"/>
          <a:ext cx="7172400" cy="1920914"/>
        </a:xfrm>
        <a:prstGeom prst="rect">
          <a:avLst/>
        </a:prstGeom>
      </xdr:spPr>
    </xdr:pic>
    <xdr:clientData/>
  </xdr:twoCellAnchor>
  <xdr:oneCellAnchor>
    <xdr:from>
      <xdr:col>5</xdr:col>
      <xdr:colOff>0</xdr:colOff>
      <xdr:row>463</xdr:row>
      <xdr:rowOff>13607</xdr:rowOff>
    </xdr:from>
    <xdr:ext cx="6312356" cy="3058886"/>
    <xdr:pic>
      <xdr:nvPicPr>
        <xdr:cNvPr id="88" name="image62.png" title="Image">
          <a:extLst>
            <a:ext uri="{FF2B5EF4-FFF2-40B4-BE49-F238E27FC236}">
              <a16:creationId xmlns:a16="http://schemas.microsoft.com/office/drawing/2014/main" id="{C60F5B36-BEF3-4BB2-AB19-150980BC54C8}"/>
            </a:ext>
          </a:extLst>
        </xdr:cNvPr>
        <xdr:cNvPicPr preferRelativeResize="0"/>
      </xdr:nvPicPr>
      <xdr:blipFill rotWithShape="1">
        <a:blip xmlns:r="http://schemas.openxmlformats.org/officeDocument/2006/relationships" r:embed="rId26" cstate="print"/>
        <a:srcRect t="-623" b="46106"/>
        <a:stretch/>
      </xdr:blipFill>
      <xdr:spPr>
        <a:xfrm>
          <a:off x="9696450" y="78413882"/>
          <a:ext cx="6312356" cy="3058886"/>
        </a:xfrm>
        <a:prstGeom prst="rect">
          <a:avLst/>
        </a:prstGeom>
        <a:noFill/>
      </xdr:spPr>
    </xdr:pic>
    <xdr:clientData fLocksWithSheet="0"/>
  </xdr:oneCellAnchor>
  <xdr:twoCellAnchor editAs="oneCell">
    <xdr:from>
      <xdr:col>12</xdr:col>
      <xdr:colOff>26272</xdr:colOff>
      <xdr:row>454</xdr:row>
      <xdr:rowOff>54429</xdr:rowOff>
    </xdr:from>
    <xdr:to>
      <xdr:col>15</xdr:col>
      <xdr:colOff>1693808</xdr:colOff>
      <xdr:row>461</xdr:row>
      <xdr:rowOff>96610</xdr:rowOff>
    </xdr:to>
    <xdr:pic>
      <xdr:nvPicPr>
        <xdr:cNvPr id="89" name="Imagem 88">
          <a:extLst>
            <a:ext uri="{FF2B5EF4-FFF2-40B4-BE49-F238E27FC236}">
              <a16:creationId xmlns:a16="http://schemas.microsoft.com/office/drawing/2014/main" id="{477F8B61-4340-4F25-9326-AB89C7EAC520}"/>
            </a:ext>
          </a:extLst>
        </xdr:cNvPr>
        <xdr:cNvPicPr>
          <a:picLocks noChangeAspect="1"/>
        </xdr:cNvPicPr>
      </xdr:nvPicPr>
      <xdr:blipFill>
        <a:blip xmlns:r="http://schemas.openxmlformats.org/officeDocument/2006/relationships" r:embed="rId87"/>
        <a:stretch>
          <a:fillRect/>
        </a:stretch>
      </xdr:blipFill>
      <xdr:spPr>
        <a:xfrm>
          <a:off x="17447497" y="76997379"/>
          <a:ext cx="5039386" cy="1175656"/>
        </a:xfrm>
        <a:prstGeom prst="rect">
          <a:avLst/>
        </a:prstGeom>
      </xdr:spPr>
    </xdr:pic>
    <xdr:clientData/>
  </xdr:twoCellAnchor>
  <xdr:twoCellAnchor editAs="oneCell">
    <xdr:from>
      <xdr:col>8</xdr:col>
      <xdr:colOff>830036</xdr:colOff>
      <xdr:row>483</xdr:row>
      <xdr:rowOff>31296</xdr:rowOff>
    </xdr:from>
    <xdr:to>
      <xdr:col>14</xdr:col>
      <xdr:colOff>22441</xdr:colOff>
      <xdr:row>495</xdr:row>
      <xdr:rowOff>90808</xdr:rowOff>
    </xdr:to>
    <xdr:pic>
      <xdr:nvPicPr>
        <xdr:cNvPr id="90" name="Imagem 89">
          <a:extLst>
            <a:ext uri="{FF2B5EF4-FFF2-40B4-BE49-F238E27FC236}">
              <a16:creationId xmlns:a16="http://schemas.microsoft.com/office/drawing/2014/main" id="{734D3A5C-CED7-418B-B3E3-F0888F15F2B5}"/>
            </a:ext>
          </a:extLst>
        </xdr:cNvPr>
        <xdr:cNvPicPr>
          <a:picLocks noChangeAspect="1"/>
        </xdr:cNvPicPr>
      </xdr:nvPicPr>
      <xdr:blipFill>
        <a:blip xmlns:r="http://schemas.openxmlformats.org/officeDocument/2006/relationships" r:embed="rId88"/>
        <a:stretch>
          <a:fillRect/>
        </a:stretch>
      </xdr:blipFill>
      <xdr:spPr>
        <a:xfrm>
          <a:off x="13526861" y="81670071"/>
          <a:ext cx="6148377" cy="2171340"/>
        </a:xfrm>
        <a:prstGeom prst="rect">
          <a:avLst/>
        </a:prstGeom>
      </xdr:spPr>
    </xdr:pic>
    <xdr:clientData/>
  </xdr:twoCellAnchor>
  <xdr:twoCellAnchor editAs="oneCell">
    <xdr:from>
      <xdr:col>13</xdr:col>
      <xdr:colOff>563336</xdr:colOff>
      <xdr:row>497</xdr:row>
      <xdr:rowOff>46264</xdr:rowOff>
    </xdr:from>
    <xdr:to>
      <xdr:col>15</xdr:col>
      <xdr:colOff>1751239</xdr:colOff>
      <xdr:row>504</xdr:row>
      <xdr:rowOff>124450</xdr:rowOff>
    </xdr:to>
    <xdr:pic>
      <xdr:nvPicPr>
        <xdr:cNvPr id="91" name="Imagem 90">
          <a:extLst>
            <a:ext uri="{FF2B5EF4-FFF2-40B4-BE49-F238E27FC236}">
              <a16:creationId xmlns:a16="http://schemas.microsoft.com/office/drawing/2014/main" id="{2335BC35-B074-4C53-85D5-223951FF1F9C}"/>
            </a:ext>
          </a:extLst>
        </xdr:cNvPr>
        <xdr:cNvPicPr>
          <a:picLocks noChangeAspect="1"/>
        </xdr:cNvPicPr>
      </xdr:nvPicPr>
      <xdr:blipFill>
        <a:blip xmlns:r="http://schemas.openxmlformats.org/officeDocument/2006/relationships" r:embed="rId89"/>
        <a:stretch>
          <a:fillRect/>
        </a:stretch>
      </xdr:blipFill>
      <xdr:spPr>
        <a:xfrm>
          <a:off x="18984686" y="84066289"/>
          <a:ext cx="3559628" cy="1211661"/>
        </a:xfrm>
        <a:prstGeom prst="rect">
          <a:avLst/>
        </a:prstGeom>
      </xdr:spPr>
    </xdr:pic>
    <xdr:clientData/>
  </xdr:twoCellAnchor>
  <xdr:twoCellAnchor editAs="oneCell">
    <xdr:from>
      <xdr:col>7</xdr:col>
      <xdr:colOff>873364</xdr:colOff>
      <xdr:row>523</xdr:row>
      <xdr:rowOff>12775</xdr:rowOff>
    </xdr:from>
    <xdr:to>
      <xdr:col>10</xdr:col>
      <xdr:colOff>885259</xdr:colOff>
      <xdr:row>529</xdr:row>
      <xdr:rowOff>149678</xdr:rowOff>
    </xdr:to>
    <xdr:pic>
      <xdr:nvPicPr>
        <xdr:cNvPr id="92" name="Imagem 91">
          <a:extLst>
            <a:ext uri="{FF2B5EF4-FFF2-40B4-BE49-F238E27FC236}">
              <a16:creationId xmlns:a16="http://schemas.microsoft.com/office/drawing/2014/main" id="{97E8E832-3D10-4DD8-9765-EA208E11268C}"/>
            </a:ext>
          </a:extLst>
        </xdr:cNvPr>
        <xdr:cNvPicPr>
          <a:picLocks noChangeAspect="1"/>
        </xdr:cNvPicPr>
      </xdr:nvPicPr>
      <xdr:blipFill rotWithShape="1">
        <a:blip xmlns:r="http://schemas.openxmlformats.org/officeDocument/2006/relationships" r:embed="rId85"/>
        <a:srcRect l="22415" b="25592"/>
        <a:stretch/>
      </xdr:blipFill>
      <xdr:spPr>
        <a:xfrm>
          <a:off x="12512914" y="88242850"/>
          <a:ext cx="3956606" cy="1108453"/>
        </a:xfrm>
        <a:prstGeom prst="rect">
          <a:avLst/>
        </a:prstGeom>
      </xdr:spPr>
    </xdr:pic>
    <xdr:clientData/>
  </xdr:twoCellAnchor>
  <xdr:twoCellAnchor editAs="oneCell">
    <xdr:from>
      <xdr:col>6</xdr:col>
      <xdr:colOff>268061</xdr:colOff>
      <xdr:row>513</xdr:row>
      <xdr:rowOff>49441</xdr:rowOff>
    </xdr:from>
    <xdr:to>
      <xdr:col>10</xdr:col>
      <xdr:colOff>860527</xdr:colOff>
      <xdr:row>521</xdr:row>
      <xdr:rowOff>152015</xdr:rowOff>
    </xdr:to>
    <xdr:pic>
      <xdr:nvPicPr>
        <xdr:cNvPr id="93" name="Imagem 92">
          <a:extLst>
            <a:ext uri="{FF2B5EF4-FFF2-40B4-BE49-F238E27FC236}">
              <a16:creationId xmlns:a16="http://schemas.microsoft.com/office/drawing/2014/main" id="{DEB1E088-7438-471D-B14B-FB4E970CEA23}"/>
            </a:ext>
          </a:extLst>
        </xdr:cNvPr>
        <xdr:cNvPicPr>
          <a:picLocks noChangeAspect="1"/>
        </xdr:cNvPicPr>
      </xdr:nvPicPr>
      <xdr:blipFill>
        <a:blip xmlns:r="http://schemas.openxmlformats.org/officeDocument/2006/relationships" r:embed="rId90"/>
        <a:stretch>
          <a:fillRect/>
        </a:stretch>
      </xdr:blipFill>
      <xdr:spPr>
        <a:xfrm>
          <a:off x="11021786" y="86660266"/>
          <a:ext cx="5421641" cy="1397975"/>
        </a:xfrm>
        <a:prstGeom prst="rect">
          <a:avLst/>
        </a:prstGeom>
      </xdr:spPr>
    </xdr:pic>
    <xdr:clientData/>
  </xdr:twoCellAnchor>
  <xdr:twoCellAnchor editAs="oneCell">
    <xdr:from>
      <xdr:col>7</xdr:col>
      <xdr:colOff>163285</xdr:colOff>
      <xdr:row>523</xdr:row>
      <xdr:rowOff>44905</xdr:rowOff>
    </xdr:from>
    <xdr:to>
      <xdr:col>7</xdr:col>
      <xdr:colOff>887526</xdr:colOff>
      <xdr:row>529</xdr:row>
      <xdr:rowOff>182902</xdr:rowOff>
    </xdr:to>
    <xdr:pic>
      <xdr:nvPicPr>
        <xdr:cNvPr id="94" name="Imagem 93">
          <a:extLst>
            <a:ext uri="{FF2B5EF4-FFF2-40B4-BE49-F238E27FC236}">
              <a16:creationId xmlns:a16="http://schemas.microsoft.com/office/drawing/2014/main" id="{ED24EB3A-5D96-4C71-AF3F-1E9E412E4A7B}"/>
            </a:ext>
          </a:extLst>
        </xdr:cNvPr>
        <xdr:cNvPicPr>
          <a:picLocks noChangeAspect="1"/>
        </xdr:cNvPicPr>
      </xdr:nvPicPr>
      <xdr:blipFill rotWithShape="1">
        <a:blip xmlns:r="http://schemas.openxmlformats.org/officeDocument/2006/relationships" r:embed="rId91"/>
        <a:srcRect l="71604" t="9416" r="12793" b="16700"/>
        <a:stretch/>
      </xdr:blipFill>
      <xdr:spPr>
        <a:xfrm>
          <a:off x="11802835" y="88274980"/>
          <a:ext cx="724241" cy="1109547"/>
        </a:xfrm>
        <a:prstGeom prst="rect">
          <a:avLst/>
        </a:prstGeom>
      </xdr:spPr>
    </xdr:pic>
    <xdr:clientData/>
  </xdr:twoCellAnchor>
  <xdr:twoCellAnchor editAs="oneCell">
    <xdr:from>
      <xdr:col>6</xdr:col>
      <xdr:colOff>587828</xdr:colOff>
      <xdr:row>380</xdr:row>
      <xdr:rowOff>63954</xdr:rowOff>
    </xdr:from>
    <xdr:to>
      <xdr:col>10</xdr:col>
      <xdr:colOff>891122</xdr:colOff>
      <xdr:row>391</xdr:row>
      <xdr:rowOff>149017</xdr:rowOff>
    </xdr:to>
    <xdr:pic>
      <xdr:nvPicPr>
        <xdr:cNvPr id="95" name="Imagem 94">
          <a:extLst>
            <a:ext uri="{FF2B5EF4-FFF2-40B4-BE49-F238E27FC236}">
              <a16:creationId xmlns:a16="http://schemas.microsoft.com/office/drawing/2014/main" id="{EF9BE336-3CF4-4E0E-973A-B3AB3AC7F7FA}"/>
            </a:ext>
          </a:extLst>
        </xdr:cNvPr>
        <xdr:cNvPicPr>
          <a:picLocks noChangeAspect="1"/>
        </xdr:cNvPicPr>
      </xdr:nvPicPr>
      <xdr:blipFill>
        <a:blip xmlns:r="http://schemas.openxmlformats.org/officeDocument/2006/relationships" r:embed="rId92"/>
        <a:stretch>
          <a:fillRect/>
        </a:stretch>
      </xdr:blipFill>
      <xdr:spPr>
        <a:xfrm>
          <a:off x="11341553" y="64995879"/>
          <a:ext cx="5133830" cy="1866238"/>
        </a:xfrm>
        <a:prstGeom prst="rect">
          <a:avLst/>
        </a:prstGeom>
      </xdr:spPr>
    </xdr:pic>
    <xdr:clientData/>
  </xdr:twoCellAnchor>
  <xdr:twoCellAnchor editAs="oneCell">
    <xdr:from>
      <xdr:col>11</xdr:col>
      <xdr:colOff>299442</xdr:colOff>
      <xdr:row>2035</xdr:row>
      <xdr:rowOff>54429</xdr:rowOff>
    </xdr:from>
    <xdr:to>
      <xdr:col>15</xdr:col>
      <xdr:colOff>1771308</xdr:colOff>
      <xdr:row>2048</xdr:row>
      <xdr:rowOff>130460</xdr:rowOff>
    </xdr:to>
    <xdr:pic>
      <xdr:nvPicPr>
        <xdr:cNvPr id="96" name="Imagem 95">
          <a:extLst>
            <a:ext uri="{FF2B5EF4-FFF2-40B4-BE49-F238E27FC236}">
              <a16:creationId xmlns:a16="http://schemas.microsoft.com/office/drawing/2014/main" id="{F2D3F2A3-143C-4FE5-8E27-C9438CE96DEA}"/>
            </a:ext>
          </a:extLst>
        </xdr:cNvPr>
        <xdr:cNvPicPr>
          <a:picLocks noChangeAspect="1"/>
        </xdr:cNvPicPr>
      </xdr:nvPicPr>
      <xdr:blipFill>
        <a:blip xmlns:r="http://schemas.openxmlformats.org/officeDocument/2006/relationships" r:embed="rId93"/>
        <a:stretch>
          <a:fillRect/>
        </a:stretch>
      </xdr:blipFill>
      <xdr:spPr>
        <a:xfrm>
          <a:off x="16768167" y="358137279"/>
          <a:ext cx="5796216" cy="2181056"/>
        </a:xfrm>
        <a:prstGeom prst="rect">
          <a:avLst/>
        </a:prstGeom>
      </xdr:spPr>
    </xdr:pic>
    <xdr:clientData/>
  </xdr:twoCellAnchor>
  <xdr:twoCellAnchor editAs="oneCell">
    <xdr:from>
      <xdr:col>10</xdr:col>
      <xdr:colOff>58242</xdr:colOff>
      <xdr:row>2093</xdr:row>
      <xdr:rowOff>27214</xdr:rowOff>
    </xdr:from>
    <xdr:to>
      <xdr:col>15</xdr:col>
      <xdr:colOff>1532039</xdr:colOff>
      <xdr:row>2100</xdr:row>
      <xdr:rowOff>50099</xdr:rowOff>
    </xdr:to>
    <xdr:pic>
      <xdr:nvPicPr>
        <xdr:cNvPr id="97" name="Imagem 96">
          <a:extLst>
            <a:ext uri="{FF2B5EF4-FFF2-40B4-BE49-F238E27FC236}">
              <a16:creationId xmlns:a16="http://schemas.microsoft.com/office/drawing/2014/main" id="{7230E66E-EA58-4715-86E5-BFACB5F57329}"/>
            </a:ext>
          </a:extLst>
        </xdr:cNvPr>
        <xdr:cNvPicPr>
          <a:picLocks noChangeAspect="1"/>
        </xdr:cNvPicPr>
      </xdr:nvPicPr>
      <xdr:blipFill>
        <a:blip xmlns:r="http://schemas.openxmlformats.org/officeDocument/2006/relationships" r:embed="rId94"/>
        <a:stretch>
          <a:fillRect/>
        </a:stretch>
      </xdr:blipFill>
      <xdr:spPr>
        <a:xfrm>
          <a:off x="15641142" y="367501714"/>
          <a:ext cx="6915293" cy="1156360"/>
        </a:xfrm>
        <a:prstGeom prst="rect">
          <a:avLst/>
        </a:prstGeom>
      </xdr:spPr>
    </xdr:pic>
    <xdr:clientData/>
  </xdr:twoCellAnchor>
  <xdr:twoCellAnchor editAs="oneCell">
    <xdr:from>
      <xdr:col>14</xdr:col>
      <xdr:colOff>404131</xdr:colOff>
      <xdr:row>2102</xdr:row>
      <xdr:rowOff>8888</xdr:rowOff>
    </xdr:from>
    <xdr:to>
      <xdr:col>15</xdr:col>
      <xdr:colOff>1760168</xdr:colOff>
      <xdr:row>2107</xdr:row>
      <xdr:rowOff>152401</xdr:rowOff>
    </xdr:to>
    <xdr:pic>
      <xdr:nvPicPr>
        <xdr:cNvPr id="98" name="Imagem 97">
          <a:extLst>
            <a:ext uri="{FF2B5EF4-FFF2-40B4-BE49-F238E27FC236}">
              <a16:creationId xmlns:a16="http://schemas.microsoft.com/office/drawing/2014/main" id="{0F19CC3D-40AD-4B0F-A9FB-B282AF6C46D0}"/>
            </a:ext>
          </a:extLst>
        </xdr:cNvPr>
        <xdr:cNvPicPr>
          <a:picLocks noChangeAspect="1"/>
        </xdr:cNvPicPr>
      </xdr:nvPicPr>
      <xdr:blipFill>
        <a:blip xmlns:r="http://schemas.openxmlformats.org/officeDocument/2006/relationships" r:embed="rId95"/>
        <a:stretch>
          <a:fillRect/>
        </a:stretch>
      </xdr:blipFill>
      <xdr:spPr>
        <a:xfrm>
          <a:off x="19825606" y="368940713"/>
          <a:ext cx="2727636" cy="953138"/>
        </a:xfrm>
        <a:prstGeom prst="rect">
          <a:avLst/>
        </a:prstGeom>
      </xdr:spPr>
    </xdr:pic>
    <xdr:clientData/>
  </xdr:twoCellAnchor>
  <xdr:oneCellAnchor>
    <xdr:from>
      <xdr:col>3</xdr:col>
      <xdr:colOff>830037</xdr:colOff>
      <xdr:row>2115</xdr:row>
      <xdr:rowOff>39460</xdr:rowOff>
    </xdr:from>
    <xdr:ext cx="7606392" cy="2056039"/>
    <xdr:pic>
      <xdr:nvPicPr>
        <xdr:cNvPr id="99" name="image74.png" title="Image">
          <a:extLst>
            <a:ext uri="{FF2B5EF4-FFF2-40B4-BE49-F238E27FC236}">
              <a16:creationId xmlns:a16="http://schemas.microsoft.com/office/drawing/2014/main" id="{A2749616-62C8-45BA-A092-6BC9BB6611B7}"/>
            </a:ext>
          </a:extLst>
        </xdr:cNvPr>
        <xdr:cNvPicPr preferRelativeResize="0"/>
      </xdr:nvPicPr>
      <xdr:blipFill rotWithShape="1">
        <a:blip xmlns:r="http://schemas.openxmlformats.org/officeDocument/2006/relationships" r:embed="rId32" cstate="print"/>
        <a:srcRect t="67677"/>
        <a:stretch/>
      </xdr:blipFill>
      <xdr:spPr>
        <a:xfrm>
          <a:off x="7745187" y="371076310"/>
          <a:ext cx="7606392" cy="2056039"/>
        </a:xfrm>
        <a:prstGeom prst="rect">
          <a:avLst/>
        </a:prstGeom>
        <a:noFill/>
      </xdr:spPr>
    </xdr:pic>
    <xdr:clientData fLocksWithSheet="0"/>
  </xdr:oneCellAnchor>
  <xdr:twoCellAnchor editAs="oneCell">
    <xdr:from>
      <xdr:col>2</xdr:col>
      <xdr:colOff>64634</xdr:colOff>
      <xdr:row>363</xdr:row>
      <xdr:rowOff>33447</xdr:rowOff>
    </xdr:from>
    <xdr:to>
      <xdr:col>5</xdr:col>
      <xdr:colOff>895610</xdr:colOff>
      <xdr:row>370</xdr:row>
      <xdr:rowOff>21091</xdr:rowOff>
    </xdr:to>
    <xdr:pic>
      <xdr:nvPicPr>
        <xdr:cNvPr id="100" name="Imagem 99">
          <a:extLst>
            <a:ext uri="{FF2B5EF4-FFF2-40B4-BE49-F238E27FC236}">
              <a16:creationId xmlns:a16="http://schemas.microsoft.com/office/drawing/2014/main" id="{19518804-CBAE-4F95-939D-93844220B1DE}"/>
            </a:ext>
          </a:extLst>
        </xdr:cNvPr>
        <xdr:cNvPicPr>
          <a:picLocks noChangeAspect="1"/>
        </xdr:cNvPicPr>
      </xdr:nvPicPr>
      <xdr:blipFill>
        <a:blip xmlns:r="http://schemas.openxmlformats.org/officeDocument/2006/relationships" r:embed="rId96"/>
        <a:stretch>
          <a:fillRect/>
        </a:stretch>
      </xdr:blipFill>
      <xdr:spPr>
        <a:xfrm>
          <a:off x="5693909" y="62212647"/>
          <a:ext cx="4898151" cy="1121119"/>
        </a:xfrm>
        <a:prstGeom prst="rect">
          <a:avLst/>
        </a:prstGeom>
      </xdr:spPr>
    </xdr:pic>
    <xdr:clientData/>
  </xdr:twoCellAnchor>
  <xdr:twoCellAnchor editAs="oneCell">
    <xdr:from>
      <xdr:col>6</xdr:col>
      <xdr:colOff>8164</xdr:colOff>
      <xdr:row>363</xdr:row>
      <xdr:rowOff>42714</xdr:rowOff>
    </xdr:from>
    <xdr:to>
      <xdr:col>9</xdr:col>
      <xdr:colOff>662441</xdr:colOff>
      <xdr:row>371</xdr:row>
      <xdr:rowOff>51853</xdr:rowOff>
    </xdr:to>
    <xdr:pic>
      <xdr:nvPicPr>
        <xdr:cNvPr id="101" name="Imagem 100">
          <a:extLst>
            <a:ext uri="{FF2B5EF4-FFF2-40B4-BE49-F238E27FC236}">
              <a16:creationId xmlns:a16="http://schemas.microsoft.com/office/drawing/2014/main" id="{41EFC9F2-BDB8-40FC-8221-1259845B3E1F}"/>
            </a:ext>
          </a:extLst>
        </xdr:cNvPr>
        <xdr:cNvPicPr>
          <a:picLocks noChangeAspect="1"/>
        </xdr:cNvPicPr>
      </xdr:nvPicPr>
      <xdr:blipFill>
        <a:blip xmlns:r="http://schemas.openxmlformats.org/officeDocument/2006/relationships" r:embed="rId85"/>
        <a:stretch>
          <a:fillRect/>
        </a:stretch>
      </xdr:blipFill>
      <xdr:spPr>
        <a:xfrm>
          <a:off x="10761889" y="62221914"/>
          <a:ext cx="4426177" cy="1304538"/>
        </a:xfrm>
        <a:prstGeom prst="rect">
          <a:avLst/>
        </a:prstGeom>
      </xdr:spPr>
    </xdr:pic>
    <xdr:clientData/>
  </xdr:twoCellAnchor>
  <xdr:twoCellAnchor editAs="oneCell">
    <xdr:from>
      <xdr:col>12</xdr:col>
      <xdr:colOff>27216</xdr:colOff>
      <xdr:row>363</xdr:row>
      <xdr:rowOff>130288</xdr:rowOff>
    </xdr:from>
    <xdr:to>
      <xdr:col>14</xdr:col>
      <xdr:colOff>1011343</xdr:colOff>
      <xdr:row>374</xdr:row>
      <xdr:rowOff>136072</xdr:rowOff>
    </xdr:to>
    <xdr:pic>
      <xdr:nvPicPr>
        <xdr:cNvPr id="102" name="Imagem 101">
          <a:extLst>
            <a:ext uri="{FF2B5EF4-FFF2-40B4-BE49-F238E27FC236}">
              <a16:creationId xmlns:a16="http://schemas.microsoft.com/office/drawing/2014/main" id="{86C26ED7-9645-4C49-98FA-F5A1ECB7A1F4}"/>
            </a:ext>
          </a:extLst>
        </xdr:cNvPr>
        <xdr:cNvPicPr>
          <a:picLocks noChangeAspect="1"/>
        </xdr:cNvPicPr>
      </xdr:nvPicPr>
      <xdr:blipFill rotWithShape="1">
        <a:blip xmlns:r="http://schemas.openxmlformats.org/officeDocument/2006/relationships" r:embed="rId97"/>
        <a:srcRect l="43312" t="8314"/>
        <a:stretch/>
      </xdr:blipFill>
      <xdr:spPr>
        <a:xfrm>
          <a:off x="17448441" y="62309488"/>
          <a:ext cx="2984378" cy="1786958"/>
        </a:xfrm>
        <a:prstGeom prst="rect">
          <a:avLst/>
        </a:prstGeom>
      </xdr:spPr>
    </xdr:pic>
    <xdr:clientData/>
  </xdr:twoCellAnchor>
  <xdr:twoCellAnchor editAs="oneCell">
    <xdr:from>
      <xdr:col>7</xdr:col>
      <xdr:colOff>40821</xdr:colOff>
      <xdr:row>431</xdr:row>
      <xdr:rowOff>52493</xdr:rowOff>
    </xdr:from>
    <xdr:to>
      <xdr:col>10</xdr:col>
      <xdr:colOff>874800</xdr:colOff>
      <xdr:row>441</xdr:row>
      <xdr:rowOff>135344</xdr:rowOff>
    </xdr:to>
    <xdr:pic>
      <xdr:nvPicPr>
        <xdr:cNvPr id="103" name="Imagem 102">
          <a:extLst>
            <a:ext uri="{FF2B5EF4-FFF2-40B4-BE49-F238E27FC236}">
              <a16:creationId xmlns:a16="http://schemas.microsoft.com/office/drawing/2014/main" id="{80C1FE0A-1127-4188-BDFA-0BA53A5F9B78}"/>
            </a:ext>
          </a:extLst>
        </xdr:cNvPr>
        <xdr:cNvPicPr>
          <a:picLocks noChangeAspect="1"/>
        </xdr:cNvPicPr>
      </xdr:nvPicPr>
      <xdr:blipFill>
        <a:blip xmlns:r="http://schemas.openxmlformats.org/officeDocument/2006/relationships" r:embed="rId98"/>
        <a:stretch>
          <a:fillRect/>
        </a:stretch>
      </xdr:blipFill>
      <xdr:spPr>
        <a:xfrm>
          <a:off x="11680371" y="73271168"/>
          <a:ext cx="4777329" cy="1702101"/>
        </a:xfrm>
        <a:prstGeom prst="rect">
          <a:avLst/>
        </a:prstGeom>
      </xdr:spPr>
    </xdr:pic>
    <xdr:clientData/>
  </xdr:twoCellAnchor>
  <xdr:twoCellAnchor editAs="oneCell">
    <xdr:from>
      <xdr:col>7</xdr:col>
      <xdr:colOff>345622</xdr:colOff>
      <xdr:row>2170</xdr:row>
      <xdr:rowOff>100694</xdr:rowOff>
    </xdr:from>
    <xdr:to>
      <xdr:col>10</xdr:col>
      <xdr:colOff>888548</xdr:colOff>
      <xdr:row>2180</xdr:row>
      <xdr:rowOff>130155</xdr:rowOff>
    </xdr:to>
    <xdr:pic>
      <xdr:nvPicPr>
        <xdr:cNvPr id="104" name="Imagem 103">
          <a:extLst>
            <a:ext uri="{FF2B5EF4-FFF2-40B4-BE49-F238E27FC236}">
              <a16:creationId xmlns:a16="http://schemas.microsoft.com/office/drawing/2014/main" id="{87250CFB-4159-4699-9722-0243C8BECD91}"/>
            </a:ext>
          </a:extLst>
        </xdr:cNvPr>
        <xdr:cNvPicPr>
          <a:picLocks noChangeAspect="1"/>
        </xdr:cNvPicPr>
      </xdr:nvPicPr>
      <xdr:blipFill rotWithShape="1">
        <a:blip xmlns:r="http://schemas.openxmlformats.org/officeDocument/2006/relationships" r:embed="rId99"/>
        <a:srcRect b="45057"/>
        <a:stretch/>
      </xdr:blipFill>
      <xdr:spPr>
        <a:xfrm>
          <a:off x="11985172" y="380043419"/>
          <a:ext cx="4487637" cy="1648711"/>
        </a:xfrm>
        <a:prstGeom prst="rect">
          <a:avLst/>
        </a:prstGeom>
      </xdr:spPr>
    </xdr:pic>
    <xdr:clientData/>
  </xdr:twoCellAnchor>
  <xdr:twoCellAnchor editAs="oneCell">
    <xdr:from>
      <xdr:col>11</xdr:col>
      <xdr:colOff>46957</xdr:colOff>
      <xdr:row>2170</xdr:row>
      <xdr:rowOff>27214</xdr:rowOff>
    </xdr:from>
    <xdr:to>
      <xdr:col>15</xdr:col>
      <xdr:colOff>1748889</xdr:colOff>
      <xdr:row>2180</xdr:row>
      <xdr:rowOff>149679</xdr:rowOff>
    </xdr:to>
    <xdr:pic>
      <xdr:nvPicPr>
        <xdr:cNvPr id="105" name="Imagem 104">
          <a:extLst>
            <a:ext uri="{FF2B5EF4-FFF2-40B4-BE49-F238E27FC236}">
              <a16:creationId xmlns:a16="http://schemas.microsoft.com/office/drawing/2014/main" id="{637C316F-4DF0-4A7F-ACBB-0A52766C1FC5}"/>
            </a:ext>
          </a:extLst>
        </xdr:cNvPr>
        <xdr:cNvPicPr>
          <a:picLocks noChangeAspect="1"/>
        </xdr:cNvPicPr>
      </xdr:nvPicPr>
      <xdr:blipFill rotWithShape="1">
        <a:blip xmlns:r="http://schemas.openxmlformats.org/officeDocument/2006/relationships" r:embed="rId99"/>
        <a:srcRect t="56916"/>
        <a:stretch/>
      </xdr:blipFill>
      <xdr:spPr>
        <a:xfrm>
          <a:off x="16515682" y="379969939"/>
          <a:ext cx="6026282" cy="1741715"/>
        </a:xfrm>
        <a:prstGeom prst="rect">
          <a:avLst/>
        </a:prstGeom>
      </xdr:spPr>
    </xdr:pic>
    <xdr:clientData/>
  </xdr:twoCellAnchor>
  <xdr:twoCellAnchor editAs="oneCell">
    <xdr:from>
      <xdr:col>4</xdr:col>
      <xdr:colOff>56775</xdr:colOff>
      <xdr:row>2193</xdr:row>
      <xdr:rowOff>39487</xdr:rowOff>
    </xdr:from>
    <xdr:to>
      <xdr:col>10</xdr:col>
      <xdr:colOff>497936</xdr:colOff>
      <xdr:row>2207</xdr:row>
      <xdr:rowOff>81642</xdr:rowOff>
    </xdr:to>
    <xdr:pic>
      <xdr:nvPicPr>
        <xdr:cNvPr id="106" name="Imagem 105">
          <a:extLst>
            <a:ext uri="{FF2B5EF4-FFF2-40B4-BE49-F238E27FC236}">
              <a16:creationId xmlns:a16="http://schemas.microsoft.com/office/drawing/2014/main" id="{6AC2D5B6-EA1B-4FC9-9DBE-D2B8A3556303}"/>
            </a:ext>
          </a:extLst>
        </xdr:cNvPr>
        <xdr:cNvPicPr>
          <a:picLocks noChangeAspect="1"/>
        </xdr:cNvPicPr>
      </xdr:nvPicPr>
      <xdr:blipFill>
        <a:blip xmlns:r="http://schemas.openxmlformats.org/officeDocument/2006/relationships" r:embed="rId100"/>
        <a:stretch>
          <a:fillRect/>
        </a:stretch>
      </xdr:blipFill>
      <xdr:spPr>
        <a:xfrm>
          <a:off x="8334000" y="384049387"/>
          <a:ext cx="7746836" cy="2309105"/>
        </a:xfrm>
        <a:prstGeom prst="rect">
          <a:avLst/>
        </a:prstGeom>
      </xdr:spPr>
    </xdr:pic>
    <xdr:clientData/>
  </xdr:twoCellAnchor>
  <xdr:twoCellAnchor editAs="oneCell">
    <xdr:from>
      <xdr:col>10</xdr:col>
      <xdr:colOff>503465</xdr:colOff>
      <xdr:row>2193</xdr:row>
      <xdr:rowOff>43542</xdr:rowOff>
    </xdr:from>
    <xdr:to>
      <xdr:col>14</xdr:col>
      <xdr:colOff>383723</xdr:colOff>
      <xdr:row>2208</xdr:row>
      <xdr:rowOff>622</xdr:rowOff>
    </xdr:to>
    <xdr:pic>
      <xdr:nvPicPr>
        <xdr:cNvPr id="107" name="Imagem 106">
          <a:extLst>
            <a:ext uri="{FF2B5EF4-FFF2-40B4-BE49-F238E27FC236}">
              <a16:creationId xmlns:a16="http://schemas.microsoft.com/office/drawing/2014/main" id="{FDC9CC8E-AB07-45A1-892D-2E276C95410C}"/>
            </a:ext>
          </a:extLst>
        </xdr:cNvPr>
        <xdr:cNvPicPr>
          <a:picLocks noChangeAspect="1"/>
        </xdr:cNvPicPr>
      </xdr:nvPicPr>
      <xdr:blipFill rotWithShape="1">
        <a:blip xmlns:r="http://schemas.openxmlformats.org/officeDocument/2006/relationships" r:embed="rId101"/>
        <a:srcRect l="11979" t="17369" r="9996" b="14906"/>
        <a:stretch/>
      </xdr:blipFill>
      <xdr:spPr>
        <a:xfrm>
          <a:off x="16086365" y="384053442"/>
          <a:ext cx="3950155" cy="2385955"/>
        </a:xfrm>
        <a:prstGeom prst="rect">
          <a:avLst/>
        </a:prstGeom>
      </xdr:spPr>
    </xdr:pic>
    <xdr:clientData/>
  </xdr:twoCellAnchor>
  <xdr:twoCellAnchor editAs="oneCell">
    <xdr:from>
      <xdr:col>6</xdr:col>
      <xdr:colOff>136072</xdr:colOff>
      <xdr:row>2389</xdr:row>
      <xdr:rowOff>10773</xdr:rowOff>
    </xdr:from>
    <xdr:to>
      <xdr:col>10</xdr:col>
      <xdr:colOff>870858</xdr:colOff>
      <xdr:row>2404</xdr:row>
      <xdr:rowOff>92907</xdr:rowOff>
    </xdr:to>
    <xdr:pic>
      <xdr:nvPicPr>
        <xdr:cNvPr id="108" name="Imagem 107">
          <a:extLst>
            <a:ext uri="{FF2B5EF4-FFF2-40B4-BE49-F238E27FC236}">
              <a16:creationId xmlns:a16="http://schemas.microsoft.com/office/drawing/2014/main" id="{6386F188-D8C4-4974-BD38-0B8E55B58B7F}"/>
            </a:ext>
          </a:extLst>
        </xdr:cNvPr>
        <xdr:cNvPicPr>
          <a:picLocks noChangeAspect="1"/>
        </xdr:cNvPicPr>
      </xdr:nvPicPr>
      <xdr:blipFill rotWithShape="1">
        <a:blip xmlns:r="http://schemas.openxmlformats.org/officeDocument/2006/relationships" r:embed="rId102"/>
        <a:srcRect t="18620" r="36640"/>
        <a:stretch/>
      </xdr:blipFill>
      <xdr:spPr>
        <a:xfrm>
          <a:off x="10889797" y="419034573"/>
          <a:ext cx="5563961" cy="2511010"/>
        </a:xfrm>
        <a:prstGeom prst="rect">
          <a:avLst/>
        </a:prstGeom>
      </xdr:spPr>
    </xdr:pic>
    <xdr:clientData/>
  </xdr:twoCellAnchor>
  <xdr:twoCellAnchor editAs="oneCell">
    <xdr:from>
      <xdr:col>8</xdr:col>
      <xdr:colOff>1758383</xdr:colOff>
      <xdr:row>2418</xdr:row>
      <xdr:rowOff>60427</xdr:rowOff>
    </xdr:from>
    <xdr:to>
      <xdr:col>15</xdr:col>
      <xdr:colOff>1529935</xdr:colOff>
      <xdr:row>2434</xdr:row>
      <xdr:rowOff>60213</xdr:rowOff>
    </xdr:to>
    <xdr:pic>
      <xdr:nvPicPr>
        <xdr:cNvPr id="109" name="Imagem 108">
          <a:extLst>
            <a:ext uri="{FF2B5EF4-FFF2-40B4-BE49-F238E27FC236}">
              <a16:creationId xmlns:a16="http://schemas.microsoft.com/office/drawing/2014/main" id="{B7DE4B99-0C1C-4CCB-857D-46ECE0259F08}"/>
            </a:ext>
          </a:extLst>
        </xdr:cNvPr>
        <xdr:cNvPicPr>
          <a:picLocks noChangeAspect="1"/>
        </xdr:cNvPicPr>
      </xdr:nvPicPr>
      <xdr:blipFill>
        <a:blip xmlns:r="http://schemas.openxmlformats.org/officeDocument/2006/relationships" r:embed="rId103"/>
        <a:stretch>
          <a:fillRect/>
        </a:stretch>
      </xdr:blipFill>
      <xdr:spPr>
        <a:xfrm>
          <a:off x="14455208" y="424932577"/>
          <a:ext cx="8099123" cy="2590585"/>
        </a:xfrm>
        <a:prstGeom prst="rect">
          <a:avLst/>
        </a:prstGeom>
      </xdr:spPr>
    </xdr:pic>
    <xdr:clientData/>
  </xdr:twoCellAnchor>
  <xdr:twoCellAnchor editAs="oneCell">
    <xdr:from>
      <xdr:col>8</xdr:col>
      <xdr:colOff>239485</xdr:colOff>
      <xdr:row>2815</xdr:row>
      <xdr:rowOff>40877</xdr:rowOff>
    </xdr:from>
    <xdr:to>
      <xdr:col>15</xdr:col>
      <xdr:colOff>1530528</xdr:colOff>
      <xdr:row>2827</xdr:row>
      <xdr:rowOff>104774</xdr:rowOff>
    </xdr:to>
    <xdr:pic>
      <xdr:nvPicPr>
        <xdr:cNvPr id="110" name="Imagem 109">
          <a:extLst>
            <a:ext uri="{FF2B5EF4-FFF2-40B4-BE49-F238E27FC236}">
              <a16:creationId xmlns:a16="http://schemas.microsoft.com/office/drawing/2014/main" id="{DBEFE5E3-F11A-4CA7-8809-95E4F70672E6}"/>
            </a:ext>
          </a:extLst>
        </xdr:cNvPr>
        <xdr:cNvPicPr>
          <a:picLocks noChangeAspect="1"/>
        </xdr:cNvPicPr>
      </xdr:nvPicPr>
      <xdr:blipFill>
        <a:blip xmlns:r="http://schemas.openxmlformats.org/officeDocument/2006/relationships" r:embed="rId104"/>
        <a:stretch>
          <a:fillRect/>
        </a:stretch>
      </xdr:blipFill>
      <xdr:spPr>
        <a:xfrm>
          <a:off x="12936310" y="489387752"/>
          <a:ext cx="9618614" cy="2006998"/>
        </a:xfrm>
        <a:prstGeom prst="rect">
          <a:avLst/>
        </a:prstGeom>
      </xdr:spPr>
    </xdr:pic>
    <xdr:clientData/>
  </xdr:twoCellAnchor>
  <xdr:twoCellAnchor editAs="oneCell">
    <xdr:from>
      <xdr:col>13</xdr:col>
      <xdr:colOff>374035</xdr:colOff>
      <xdr:row>2909</xdr:row>
      <xdr:rowOff>54429</xdr:rowOff>
    </xdr:from>
    <xdr:to>
      <xdr:col>15</xdr:col>
      <xdr:colOff>1755225</xdr:colOff>
      <xdr:row>2921</xdr:row>
      <xdr:rowOff>78244</xdr:rowOff>
    </xdr:to>
    <xdr:pic>
      <xdr:nvPicPr>
        <xdr:cNvPr id="111" name="Imagem 110">
          <a:extLst>
            <a:ext uri="{FF2B5EF4-FFF2-40B4-BE49-F238E27FC236}">
              <a16:creationId xmlns:a16="http://schemas.microsoft.com/office/drawing/2014/main" id="{3E4CCAD9-3DC0-4F14-915D-49D8F2588B09}"/>
            </a:ext>
          </a:extLst>
        </xdr:cNvPr>
        <xdr:cNvPicPr>
          <a:picLocks noChangeAspect="1"/>
        </xdr:cNvPicPr>
      </xdr:nvPicPr>
      <xdr:blipFill rotWithShape="1">
        <a:blip xmlns:r="http://schemas.openxmlformats.org/officeDocument/2006/relationships" r:embed="rId105"/>
        <a:srcRect l="43180" b="58927"/>
        <a:stretch/>
      </xdr:blipFill>
      <xdr:spPr>
        <a:xfrm>
          <a:off x="18795385" y="504698454"/>
          <a:ext cx="3752915" cy="1966916"/>
        </a:xfrm>
        <a:prstGeom prst="rect">
          <a:avLst/>
        </a:prstGeom>
      </xdr:spPr>
    </xdr:pic>
    <xdr:clientData/>
  </xdr:twoCellAnchor>
  <xdr:twoCellAnchor editAs="oneCell">
    <xdr:from>
      <xdr:col>13</xdr:col>
      <xdr:colOff>24647</xdr:colOff>
      <xdr:row>2923</xdr:row>
      <xdr:rowOff>96095</xdr:rowOff>
    </xdr:from>
    <xdr:to>
      <xdr:col>15</xdr:col>
      <xdr:colOff>1749879</xdr:colOff>
      <xdr:row>2938</xdr:row>
      <xdr:rowOff>1</xdr:rowOff>
    </xdr:to>
    <xdr:pic>
      <xdr:nvPicPr>
        <xdr:cNvPr id="112" name="Imagem 111">
          <a:extLst>
            <a:ext uri="{FF2B5EF4-FFF2-40B4-BE49-F238E27FC236}">
              <a16:creationId xmlns:a16="http://schemas.microsoft.com/office/drawing/2014/main" id="{EFFD9235-EC65-4EE2-AA36-DA2D80F2F0C7}"/>
            </a:ext>
          </a:extLst>
        </xdr:cNvPr>
        <xdr:cNvPicPr>
          <a:picLocks noChangeAspect="1"/>
        </xdr:cNvPicPr>
      </xdr:nvPicPr>
      <xdr:blipFill>
        <a:blip xmlns:r="http://schemas.openxmlformats.org/officeDocument/2006/relationships" r:embed="rId106"/>
        <a:stretch>
          <a:fillRect/>
        </a:stretch>
      </xdr:blipFill>
      <xdr:spPr>
        <a:xfrm>
          <a:off x="18445997" y="507007070"/>
          <a:ext cx="4096957" cy="2332782"/>
        </a:xfrm>
        <a:prstGeom prst="rect">
          <a:avLst/>
        </a:prstGeom>
      </xdr:spPr>
    </xdr:pic>
    <xdr:clientData/>
  </xdr:twoCellAnchor>
  <xdr:twoCellAnchor editAs="oneCell">
    <xdr:from>
      <xdr:col>13</xdr:col>
      <xdr:colOff>943655</xdr:colOff>
      <xdr:row>2990</xdr:row>
      <xdr:rowOff>117362</xdr:rowOff>
    </xdr:from>
    <xdr:to>
      <xdr:col>15</xdr:col>
      <xdr:colOff>1747156</xdr:colOff>
      <xdr:row>3002</xdr:row>
      <xdr:rowOff>3999</xdr:rowOff>
    </xdr:to>
    <xdr:pic>
      <xdr:nvPicPr>
        <xdr:cNvPr id="113" name="Imagem 112">
          <a:extLst>
            <a:ext uri="{FF2B5EF4-FFF2-40B4-BE49-F238E27FC236}">
              <a16:creationId xmlns:a16="http://schemas.microsoft.com/office/drawing/2014/main" id="{7370BE1E-853F-4C73-8E30-7FF03B09B6C8}"/>
            </a:ext>
          </a:extLst>
        </xdr:cNvPr>
        <xdr:cNvPicPr>
          <a:picLocks noChangeAspect="1"/>
        </xdr:cNvPicPr>
      </xdr:nvPicPr>
      <xdr:blipFill rotWithShape="1">
        <a:blip xmlns:r="http://schemas.openxmlformats.org/officeDocument/2006/relationships" r:embed="rId105"/>
        <a:srcRect l="68162" t="74308"/>
        <a:stretch/>
      </xdr:blipFill>
      <xdr:spPr>
        <a:xfrm>
          <a:off x="19365005" y="517943987"/>
          <a:ext cx="3175226" cy="1867837"/>
        </a:xfrm>
        <a:prstGeom prst="rect">
          <a:avLst/>
        </a:prstGeom>
      </xdr:spPr>
    </xdr:pic>
    <xdr:clientData/>
  </xdr:twoCellAnchor>
  <xdr:oneCellAnchor>
    <xdr:from>
      <xdr:col>5</xdr:col>
      <xdr:colOff>721179</xdr:colOff>
      <xdr:row>3065</xdr:row>
      <xdr:rowOff>13607</xdr:rowOff>
    </xdr:from>
    <xdr:ext cx="5941560" cy="1251855"/>
    <xdr:pic>
      <xdr:nvPicPr>
        <xdr:cNvPr id="114" name="image69.png" title="Image">
          <a:extLst>
            <a:ext uri="{FF2B5EF4-FFF2-40B4-BE49-F238E27FC236}">
              <a16:creationId xmlns:a16="http://schemas.microsoft.com/office/drawing/2014/main" id="{6164447E-A40B-4D51-B954-1FF3FA95C3AE}"/>
            </a:ext>
          </a:extLst>
        </xdr:cNvPr>
        <xdr:cNvPicPr preferRelativeResize="0"/>
      </xdr:nvPicPr>
      <xdr:blipFill rotWithShape="1">
        <a:blip xmlns:r="http://schemas.openxmlformats.org/officeDocument/2006/relationships" r:embed="rId107" cstate="print"/>
        <a:srcRect t="77440"/>
        <a:stretch/>
      </xdr:blipFill>
      <xdr:spPr>
        <a:xfrm>
          <a:off x="10417629" y="530470382"/>
          <a:ext cx="5941560" cy="1251855"/>
        </a:xfrm>
        <a:prstGeom prst="rect">
          <a:avLst/>
        </a:prstGeom>
        <a:noFill/>
      </xdr:spPr>
    </xdr:pic>
    <xdr:clientData fLocksWithSheet="0"/>
  </xdr:oneCellAnchor>
  <xdr:oneCellAnchor>
    <xdr:from>
      <xdr:col>6</xdr:col>
      <xdr:colOff>55107</xdr:colOff>
      <xdr:row>3098</xdr:row>
      <xdr:rowOff>62594</xdr:rowOff>
    </xdr:from>
    <xdr:ext cx="7605713" cy="1379764"/>
    <xdr:pic>
      <xdr:nvPicPr>
        <xdr:cNvPr id="115" name="image61.png" title="Image">
          <a:extLst>
            <a:ext uri="{FF2B5EF4-FFF2-40B4-BE49-F238E27FC236}">
              <a16:creationId xmlns:a16="http://schemas.microsoft.com/office/drawing/2014/main" id="{CB71F9BF-7CAA-492D-892F-D066DDF1D15B}"/>
            </a:ext>
          </a:extLst>
        </xdr:cNvPr>
        <xdr:cNvPicPr preferRelativeResize="0"/>
      </xdr:nvPicPr>
      <xdr:blipFill rotWithShape="1">
        <a:blip xmlns:r="http://schemas.openxmlformats.org/officeDocument/2006/relationships" r:embed="rId108" cstate="print"/>
        <a:srcRect t="80243" r="4054"/>
        <a:stretch/>
      </xdr:blipFill>
      <xdr:spPr>
        <a:xfrm>
          <a:off x="10808832" y="535900994"/>
          <a:ext cx="7605713" cy="1379764"/>
        </a:xfrm>
        <a:prstGeom prst="rect">
          <a:avLst/>
        </a:prstGeom>
        <a:noFill/>
      </xdr:spPr>
    </xdr:pic>
    <xdr:clientData fLocksWithSheet="0"/>
  </xdr:oneCellAnchor>
  <xdr:twoCellAnchor editAs="oneCell">
    <xdr:from>
      <xdr:col>13</xdr:col>
      <xdr:colOff>292894</xdr:colOff>
      <xdr:row>25</xdr:row>
      <xdr:rowOff>89868</xdr:rowOff>
    </xdr:from>
    <xdr:to>
      <xdr:col>15</xdr:col>
      <xdr:colOff>1541782</xdr:colOff>
      <xdr:row>31</xdr:row>
      <xdr:rowOff>98652</xdr:rowOff>
    </xdr:to>
    <xdr:pic>
      <xdr:nvPicPr>
        <xdr:cNvPr id="116" name="Imagem 115">
          <a:extLst>
            <a:ext uri="{FF2B5EF4-FFF2-40B4-BE49-F238E27FC236}">
              <a16:creationId xmlns:a16="http://schemas.microsoft.com/office/drawing/2014/main" id="{0B24348A-C5A8-4FE3-B908-B4103DF6C30C}"/>
            </a:ext>
          </a:extLst>
        </xdr:cNvPr>
        <xdr:cNvPicPr>
          <a:picLocks noChangeAspect="1"/>
        </xdr:cNvPicPr>
      </xdr:nvPicPr>
      <xdr:blipFill rotWithShape="1">
        <a:blip xmlns:r="http://schemas.openxmlformats.org/officeDocument/2006/relationships" r:embed="rId109"/>
        <a:srcRect t="1330" b="-1"/>
        <a:stretch/>
      </xdr:blipFill>
      <xdr:spPr>
        <a:xfrm>
          <a:off x="18714244" y="5166693"/>
          <a:ext cx="3620613" cy="1496045"/>
        </a:xfrm>
        <a:prstGeom prst="rect">
          <a:avLst/>
        </a:prstGeom>
      </xdr:spPr>
    </xdr:pic>
    <xdr:clientData/>
  </xdr:twoCellAnchor>
  <xdr:twoCellAnchor editAs="oneCell">
    <xdr:from>
      <xdr:col>14</xdr:col>
      <xdr:colOff>130970</xdr:colOff>
      <xdr:row>33</xdr:row>
      <xdr:rowOff>103225</xdr:rowOff>
    </xdr:from>
    <xdr:to>
      <xdr:col>15</xdr:col>
      <xdr:colOff>1067481</xdr:colOff>
      <xdr:row>38</xdr:row>
      <xdr:rowOff>100438</xdr:rowOff>
    </xdr:to>
    <xdr:pic>
      <xdr:nvPicPr>
        <xdr:cNvPr id="117" name="Imagem 116">
          <a:extLst>
            <a:ext uri="{FF2B5EF4-FFF2-40B4-BE49-F238E27FC236}">
              <a16:creationId xmlns:a16="http://schemas.microsoft.com/office/drawing/2014/main" id="{9EE7DA36-236A-42FC-863B-D3DAB941AA38}"/>
            </a:ext>
          </a:extLst>
        </xdr:cNvPr>
        <xdr:cNvPicPr>
          <a:picLocks noChangeAspect="1"/>
        </xdr:cNvPicPr>
      </xdr:nvPicPr>
      <xdr:blipFill>
        <a:blip xmlns:r="http://schemas.openxmlformats.org/officeDocument/2006/relationships" r:embed="rId110"/>
        <a:stretch>
          <a:fillRect/>
        </a:stretch>
      </xdr:blipFill>
      <xdr:spPr>
        <a:xfrm>
          <a:off x="19552445" y="6951700"/>
          <a:ext cx="2308110" cy="1013667"/>
        </a:xfrm>
        <a:prstGeom prst="rect">
          <a:avLst/>
        </a:prstGeom>
      </xdr:spPr>
    </xdr:pic>
    <xdr:clientData/>
  </xdr:twoCellAnchor>
  <xdr:twoCellAnchor editAs="oneCell">
    <xdr:from>
      <xdr:col>13</xdr:col>
      <xdr:colOff>29936</xdr:colOff>
      <xdr:row>53</xdr:row>
      <xdr:rowOff>9404</xdr:rowOff>
    </xdr:from>
    <xdr:to>
      <xdr:col>14</xdr:col>
      <xdr:colOff>437075</xdr:colOff>
      <xdr:row>58</xdr:row>
      <xdr:rowOff>140802</xdr:rowOff>
    </xdr:to>
    <xdr:pic>
      <xdr:nvPicPr>
        <xdr:cNvPr id="118" name="Imagem 117">
          <a:extLst>
            <a:ext uri="{FF2B5EF4-FFF2-40B4-BE49-F238E27FC236}">
              <a16:creationId xmlns:a16="http://schemas.microsoft.com/office/drawing/2014/main" id="{0FF446CF-7D07-460C-A496-C6B493D79522}"/>
            </a:ext>
          </a:extLst>
        </xdr:cNvPr>
        <xdr:cNvPicPr>
          <a:picLocks noChangeAspect="1"/>
        </xdr:cNvPicPr>
      </xdr:nvPicPr>
      <xdr:blipFill>
        <a:blip xmlns:r="http://schemas.openxmlformats.org/officeDocument/2006/relationships" r:embed="rId111"/>
        <a:stretch>
          <a:fillRect/>
        </a:stretch>
      </xdr:blipFill>
      <xdr:spPr>
        <a:xfrm>
          <a:off x="18451286" y="10963154"/>
          <a:ext cx="1407265" cy="941023"/>
        </a:xfrm>
        <a:prstGeom prst="rect">
          <a:avLst/>
        </a:prstGeom>
      </xdr:spPr>
    </xdr:pic>
    <xdr:clientData/>
  </xdr:twoCellAnchor>
  <xdr:twoCellAnchor editAs="oneCell">
    <xdr:from>
      <xdr:col>14</xdr:col>
      <xdr:colOff>196644</xdr:colOff>
      <xdr:row>60</xdr:row>
      <xdr:rowOff>47625</xdr:rowOff>
    </xdr:from>
    <xdr:to>
      <xdr:col>14</xdr:col>
      <xdr:colOff>1092745</xdr:colOff>
      <xdr:row>67</xdr:row>
      <xdr:rowOff>50847</xdr:rowOff>
    </xdr:to>
    <xdr:pic>
      <xdr:nvPicPr>
        <xdr:cNvPr id="119" name="Imagem 118">
          <a:extLst>
            <a:ext uri="{FF2B5EF4-FFF2-40B4-BE49-F238E27FC236}">
              <a16:creationId xmlns:a16="http://schemas.microsoft.com/office/drawing/2014/main" id="{6B6F3269-01F9-414F-BF42-F0ED2445C5D7}"/>
            </a:ext>
          </a:extLst>
        </xdr:cNvPr>
        <xdr:cNvPicPr>
          <a:picLocks noChangeAspect="1"/>
        </xdr:cNvPicPr>
      </xdr:nvPicPr>
      <xdr:blipFill>
        <a:blip xmlns:r="http://schemas.openxmlformats.org/officeDocument/2006/relationships" r:embed="rId112"/>
        <a:stretch>
          <a:fillRect/>
        </a:stretch>
      </xdr:blipFill>
      <xdr:spPr>
        <a:xfrm>
          <a:off x="19618119" y="12134850"/>
          <a:ext cx="896101" cy="1389790"/>
        </a:xfrm>
        <a:prstGeom prst="rect">
          <a:avLst/>
        </a:prstGeom>
      </xdr:spPr>
    </xdr:pic>
    <xdr:clientData/>
  </xdr:twoCellAnchor>
  <xdr:oneCellAnchor>
    <xdr:from>
      <xdr:col>15</xdr:col>
      <xdr:colOff>103414</xdr:colOff>
      <xdr:row>301</xdr:row>
      <xdr:rowOff>123825</xdr:rowOff>
    </xdr:from>
    <xdr:ext cx="1895475" cy="1533525"/>
    <xdr:pic>
      <xdr:nvPicPr>
        <xdr:cNvPr id="120" name="image112.png" title="Imagem">
          <a:extLst>
            <a:ext uri="{FF2B5EF4-FFF2-40B4-BE49-F238E27FC236}">
              <a16:creationId xmlns:a16="http://schemas.microsoft.com/office/drawing/2014/main" id="{FE0C414A-2355-44BC-AFCF-BABDB9D0385C}"/>
            </a:ext>
          </a:extLst>
        </xdr:cNvPr>
        <xdr:cNvPicPr preferRelativeResize="0"/>
      </xdr:nvPicPr>
      <xdr:blipFill rotWithShape="1">
        <a:blip xmlns:r="http://schemas.openxmlformats.org/officeDocument/2006/relationships" r:embed="rId66" cstate="print"/>
        <a:srcRect l="2010" t="44407" r="-2010" b="1017"/>
        <a:stretch/>
      </xdr:blipFill>
      <xdr:spPr>
        <a:xfrm>
          <a:off x="20896489" y="52063650"/>
          <a:ext cx="1895475" cy="1533525"/>
        </a:xfrm>
        <a:prstGeom prst="rect">
          <a:avLst/>
        </a:prstGeom>
        <a:noFill/>
      </xdr:spPr>
    </xdr:pic>
    <xdr:clientData fLocksWithSheet="0"/>
  </xdr:oneCellAnchor>
  <xdr:twoCellAnchor editAs="oneCell">
    <xdr:from>
      <xdr:col>8</xdr:col>
      <xdr:colOff>1745388</xdr:colOff>
      <xdr:row>2769</xdr:row>
      <xdr:rowOff>44184</xdr:rowOff>
    </xdr:from>
    <xdr:to>
      <xdr:col>10</xdr:col>
      <xdr:colOff>886921</xdr:colOff>
      <xdr:row>2779</xdr:row>
      <xdr:rowOff>122463</xdr:rowOff>
    </xdr:to>
    <xdr:pic>
      <xdr:nvPicPr>
        <xdr:cNvPr id="121" name="Imagem 120">
          <a:extLst>
            <a:ext uri="{FF2B5EF4-FFF2-40B4-BE49-F238E27FC236}">
              <a16:creationId xmlns:a16="http://schemas.microsoft.com/office/drawing/2014/main" id="{026B5D9F-9C54-4DCD-92F5-F20D36058E74}"/>
            </a:ext>
          </a:extLst>
        </xdr:cNvPr>
        <xdr:cNvPicPr>
          <a:picLocks noChangeAspect="1"/>
        </xdr:cNvPicPr>
      </xdr:nvPicPr>
      <xdr:blipFill>
        <a:blip xmlns:r="http://schemas.openxmlformats.org/officeDocument/2006/relationships" r:embed="rId113"/>
        <a:stretch>
          <a:fillRect/>
        </a:stretch>
      </xdr:blipFill>
      <xdr:spPr>
        <a:xfrm>
          <a:off x="14442213" y="481790109"/>
          <a:ext cx="2024206" cy="1849929"/>
        </a:xfrm>
        <a:prstGeom prst="rect">
          <a:avLst/>
        </a:prstGeom>
      </xdr:spPr>
    </xdr:pic>
    <xdr:clientData/>
  </xdr:twoCellAnchor>
  <xdr:twoCellAnchor editAs="oneCell">
    <xdr:from>
      <xdr:col>13</xdr:col>
      <xdr:colOff>564695</xdr:colOff>
      <xdr:row>2769</xdr:row>
      <xdr:rowOff>60872</xdr:rowOff>
    </xdr:from>
    <xdr:to>
      <xdr:col>15</xdr:col>
      <xdr:colOff>1713242</xdr:colOff>
      <xdr:row>2779</xdr:row>
      <xdr:rowOff>67400</xdr:rowOff>
    </xdr:to>
    <xdr:pic>
      <xdr:nvPicPr>
        <xdr:cNvPr id="122" name="Imagem 121">
          <a:extLst>
            <a:ext uri="{FF2B5EF4-FFF2-40B4-BE49-F238E27FC236}">
              <a16:creationId xmlns:a16="http://schemas.microsoft.com/office/drawing/2014/main" id="{3F87231E-3294-4D33-B53E-BD77454404F4}"/>
            </a:ext>
          </a:extLst>
        </xdr:cNvPr>
        <xdr:cNvPicPr>
          <a:picLocks noChangeAspect="1"/>
        </xdr:cNvPicPr>
      </xdr:nvPicPr>
      <xdr:blipFill>
        <a:blip xmlns:r="http://schemas.openxmlformats.org/officeDocument/2006/relationships" r:embed="rId114"/>
        <a:stretch>
          <a:fillRect/>
        </a:stretch>
      </xdr:blipFill>
      <xdr:spPr>
        <a:xfrm>
          <a:off x="18986045" y="481806797"/>
          <a:ext cx="3520272" cy="1778178"/>
        </a:xfrm>
        <a:prstGeom prst="rect">
          <a:avLst/>
        </a:prstGeom>
      </xdr:spPr>
    </xdr:pic>
    <xdr:clientData/>
  </xdr:twoCellAnchor>
  <xdr:twoCellAnchor editAs="oneCell">
    <xdr:from>
      <xdr:col>2</xdr:col>
      <xdr:colOff>63998</xdr:colOff>
      <xdr:row>2781</xdr:row>
      <xdr:rowOff>112443</xdr:rowOff>
    </xdr:from>
    <xdr:to>
      <xdr:col>3</xdr:col>
      <xdr:colOff>678997</xdr:colOff>
      <xdr:row>2793</xdr:row>
      <xdr:rowOff>122464</xdr:rowOff>
    </xdr:to>
    <xdr:pic>
      <xdr:nvPicPr>
        <xdr:cNvPr id="123" name="Imagem 122">
          <a:extLst>
            <a:ext uri="{FF2B5EF4-FFF2-40B4-BE49-F238E27FC236}">
              <a16:creationId xmlns:a16="http://schemas.microsoft.com/office/drawing/2014/main" id="{D7886424-2A71-4498-9681-FCC636227CCF}"/>
            </a:ext>
          </a:extLst>
        </xdr:cNvPr>
        <xdr:cNvPicPr>
          <a:picLocks noChangeAspect="1"/>
        </xdr:cNvPicPr>
      </xdr:nvPicPr>
      <xdr:blipFill>
        <a:blip xmlns:r="http://schemas.openxmlformats.org/officeDocument/2006/relationships" r:embed="rId115"/>
        <a:stretch>
          <a:fillRect/>
        </a:stretch>
      </xdr:blipFill>
      <xdr:spPr>
        <a:xfrm>
          <a:off x="5693273" y="483953868"/>
          <a:ext cx="1900874" cy="1953120"/>
        </a:xfrm>
        <a:prstGeom prst="rect">
          <a:avLst/>
        </a:prstGeom>
      </xdr:spPr>
    </xdr:pic>
    <xdr:clientData/>
  </xdr:twoCellAnchor>
  <xdr:twoCellAnchor editAs="oneCell">
    <xdr:from>
      <xdr:col>3</xdr:col>
      <xdr:colOff>686757</xdr:colOff>
      <xdr:row>2781</xdr:row>
      <xdr:rowOff>115604</xdr:rowOff>
    </xdr:from>
    <xdr:to>
      <xdr:col>6</xdr:col>
      <xdr:colOff>673697</xdr:colOff>
      <xdr:row>2793</xdr:row>
      <xdr:rowOff>108857</xdr:rowOff>
    </xdr:to>
    <xdr:pic>
      <xdr:nvPicPr>
        <xdr:cNvPr id="124" name="Imagem 123">
          <a:extLst>
            <a:ext uri="{FF2B5EF4-FFF2-40B4-BE49-F238E27FC236}">
              <a16:creationId xmlns:a16="http://schemas.microsoft.com/office/drawing/2014/main" id="{3498D94D-74AC-4701-A7EA-AD323A7319AD}"/>
            </a:ext>
          </a:extLst>
        </xdr:cNvPr>
        <xdr:cNvPicPr>
          <a:picLocks noChangeAspect="1"/>
        </xdr:cNvPicPr>
      </xdr:nvPicPr>
      <xdr:blipFill>
        <a:blip xmlns:r="http://schemas.openxmlformats.org/officeDocument/2006/relationships" r:embed="rId116"/>
        <a:stretch>
          <a:fillRect/>
        </a:stretch>
      </xdr:blipFill>
      <xdr:spPr>
        <a:xfrm>
          <a:off x="7601907" y="483957029"/>
          <a:ext cx="3825515" cy="1936352"/>
        </a:xfrm>
        <a:prstGeom prst="rect">
          <a:avLst/>
        </a:prstGeom>
      </xdr:spPr>
    </xdr:pic>
    <xdr:clientData/>
  </xdr:twoCellAnchor>
  <xdr:twoCellAnchor editAs="oneCell">
    <xdr:from>
      <xdr:col>6</xdr:col>
      <xdr:colOff>848342</xdr:colOff>
      <xdr:row>2781</xdr:row>
      <xdr:rowOff>107497</xdr:rowOff>
    </xdr:from>
    <xdr:to>
      <xdr:col>9</xdr:col>
      <xdr:colOff>331297</xdr:colOff>
      <xdr:row>2793</xdr:row>
      <xdr:rowOff>149679</xdr:rowOff>
    </xdr:to>
    <xdr:pic>
      <xdr:nvPicPr>
        <xdr:cNvPr id="125" name="Imagem 124">
          <a:extLst>
            <a:ext uri="{FF2B5EF4-FFF2-40B4-BE49-F238E27FC236}">
              <a16:creationId xmlns:a16="http://schemas.microsoft.com/office/drawing/2014/main" id="{7B3DC21C-D6F1-4181-98E2-178A47C55CA1}"/>
            </a:ext>
          </a:extLst>
        </xdr:cNvPr>
        <xdr:cNvPicPr>
          <a:picLocks noChangeAspect="1"/>
        </xdr:cNvPicPr>
      </xdr:nvPicPr>
      <xdr:blipFill rotWithShape="1">
        <a:blip xmlns:r="http://schemas.openxmlformats.org/officeDocument/2006/relationships" r:embed="rId117"/>
        <a:srcRect b="46239"/>
        <a:stretch/>
      </xdr:blipFill>
      <xdr:spPr>
        <a:xfrm>
          <a:off x="11602067" y="483948922"/>
          <a:ext cx="3254855" cy="1985281"/>
        </a:xfrm>
        <a:prstGeom prst="rect">
          <a:avLst/>
        </a:prstGeom>
      </xdr:spPr>
    </xdr:pic>
    <xdr:clientData/>
  </xdr:twoCellAnchor>
  <xdr:twoCellAnchor editAs="oneCell">
    <xdr:from>
      <xdr:col>9</xdr:col>
      <xdr:colOff>324177</xdr:colOff>
      <xdr:row>2781</xdr:row>
      <xdr:rowOff>36316</xdr:rowOff>
    </xdr:from>
    <xdr:to>
      <xdr:col>15</xdr:col>
      <xdr:colOff>1519995</xdr:colOff>
      <xdr:row>2793</xdr:row>
      <xdr:rowOff>122465</xdr:rowOff>
    </xdr:to>
    <xdr:pic>
      <xdr:nvPicPr>
        <xdr:cNvPr id="126" name="Imagem 125">
          <a:extLst>
            <a:ext uri="{FF2B5EF4-FFF2-40B4-BE49-F238E27FC236}">
              <a16:creationId xmlns:a16="http://schemas.microsoft.com/office/drawing/2014/main" id="{3F7F331C-78D2-4E78-9636-F9EE9CA5ED70}"/>
            </a:ext>
          </a:extLst>
        </xdr:cNvPr>
        <xdr:cNvPicPr>
          <a:picLocks noChangeAspect="1"/>
        </xdr:cNvPicPr>
      </xdr:nvPicPr>
      <xdr:blipFill>
        <a:blip xmlns:r="http://schemas.openxmlformats.org/officeDocument/2006/relationships" r:embed="rId118"/>
        <a:stretch>
          <a:fillRect/>
        </a:stretch>
      </xdr:blipFill>
      <xdr:spPr>
        <a:xfrm>
          <a:off x="14849802" y="483877741"/>
          <a:ext cx="7694589" cy="2029248"/>
        </a:xfrm>
        <a:prstGeom prst="rect">
          <a:avLst/>
        </a:prstGeom>
      </xdr:spPr>
    </xdr:pic>
    <xdr:clientData/>
  </xdr:twoCellAnchor>
  <xdr:twoCellAnchor editAs="oneCell">
    <xdr:from>
      <xdr:col>7</xdr:col>
      <xdr:colOff>730703</xdr:colOff>
      <xdr:row>2835</xdr:row>
      <xdr:rowOff>29608</xdr:rowOff>
    </xdr:from>
    <xdr:to>
      <xdr:col>10</xdr:col>
      <xdr:colOff>864150</xdr:colOff>
      <xdr:row>2844</xdr:row>
      <xdr:rowOff>129265</xdr:rowOff>
    </xdr:to>
    <xdr:pic>
      <xdr:nvPicPr>
        <xdr:cNvPr id="127" name="Imagem 126">
          <a:extLst>
            <a:ext uri="{FF2B5EF4-FFF2-40B4-BE49-F238E27FC236}">
              <a16:creationId xmlns:a16="http://schemas.microsoft.com/office/drawing/2014/main" id="{0E934C90-4DFD-4BF7-84FB-EBA174007224}"/>
            </a:ext>
          </a:extLst>
        </xdr:cNvPr>
        <xdr:cNvPicPr>
          <a:picLocks noChangeAspect="1"/>
        </xdr:cNvPicPr>
      </xdr:nvPicPr>
      <xdr:blipFill rotWithShape="1">
        <a:blip xmlns:r="http://schemas.openxmlformats.org/officeDocument/2006/relationships" r:embed="rId119"/>
        <a:srcRect b="35993"/>
        <a:stretch/>
      </xdr:blipFill>
      <xdr:spPr>
        <a:xfrm>
          <a:off x="12370253" y="492614983"/>
          <a:ext cx="4076797" cy="1556983"/>
        </a:xfrm>
        <a:prstGeom prst="rect">
          <a:avLst/>
        </a:prstGeom>
      </xdr:spPr>
    </xdr:pic>
    <xdr:clientData/>
  </xdr:twoCellAnchor>
  <xdr:twoCellAnchor editAs="oneCell">
    <xdr:from>
      <xdr:col>15</xdr:col>
      <xdr:colOff>231322</xdr:colOff>
      <xdr:row>2835</xdr:row>
      <xdr:rowOff>24560</xdr:rowOff>
    </xdr:from>
    <xdr:to>
      <xdr:col>15</xdr:col>
      <xdr:colOff>1954491</xdr:colOff>
      <xdr:row>2844</xdr:row>
      <xdr:rowOff>119048</xdr:rowOff>
    </xdr:to>
    <xdr:pic>
      <xdr:nvPicPr>
        <xdr:cNvPr id="128" name="Imagem 127">
          <a:extLst>
            <a:ext uri="{FF2B5EF4-FFF2-40B4-BE49-F238E27FC236}">
              <a16:creationId xmlns:a16="http://schemas.microsoft.com/office/drawing/2014/main" id="{98C50C07-9FB6-44DF-9F21-C1D26BD8251D}"/>
            </a:ext>
          </a:extLst>
        </xdr:cNvPr>
        <xdr:cNvPicPr>
          <a:picLocks noChangeAspect="1"/>
        </xdr:cNvPicPr>
      </xdr:nvPicPr>
      <xdr:blipFill rotWithShape="1">
        <a:blip xmlns:r="http://schemas.openxmlformats.org/officeDocument/2006/relationships" r:embed="rId120"/>
        <a:srcRect b="2824"/>
        <a:stretch/>
      </xdr:blipFill>
      <xdr:spPr>
        <a:xfrm>
          <a:off x="21024397" y="492609935"/>
          <a:ext cx="1723169" cy="1551814"/>
        </a:xfrm>
        <a:prstGeom prst="rect">
          <a:avLst/>
        </a:prstGeom>
      </xdr:spPr>
    </xdr:pic>
    <xdr:clientData/>
  </xdr:twoCellAnchor>
  <xdr:twoCellAnchor editAs="oneCell">
    <xdr:from>
      <xdr:col>1</xdr:col>
      <xdr:colOff>66675</xdr:colOff>
      <xdr:row>2855</xdr:row>
      <xdr:rowOff>48835</xdr:rowOff>
    </xdr:from>
    <xdr:to>
      <xdr:col>2</xdr:col>
      <xdr:colOff>169517</xdr:colOff>
      <xdr:row>2871</xdr:row>
      <xdr:rowOff>18200</xdr:rowOff>
    </xdr:to>
    <xdr:pic>
      <xdr:nvPicPr>
        <xdr:cNvPr id="129" name="Imagem 128">
          <a:extLst>
            <a:ext uri="{FF2B5EF4-FFF2-40B4-BE49-F238E27FC236}">
              <a16:creationId xmlns:a16="http://schemas.microsoft.com/office/drawing/2014/main" id="{F5050792-FA61-4298-9773-5E05C4040F97}"/>
            </a:ext>
          </a:extLst>
        </xdr:cNvPr>
        <xdr:cNvPicPr>
          <a:picLocks noChangeAspect="1"/>
        </xdr:cNvPicPr>
      </xdr:nvPicPr>
      <xdr:blipFill>
        <a:blip xmlns:r="http://schemas.openxmlformats.org/officeDocument/2006/relationships" r:embed="rId121"/>
        <a:stretch>
          <a:fillRect/>
        </a:stretch>
      </xdr:blipFill>
      <xdr:spPr>
        <a:xfrm>
          <a:off x="2381250" y="495910810"/>
          <a:ext cx="3417542" cy="2560166"/>
        </a:xfrm>
        <a:prstGeom prst="rect">
          <a:avLst/>
        </a:prstGeom>
      </xdr:spPr>
    </xdr:pic>
    <xdr:clientData/>
  </xdr:twoCellAnchor>
  <xdr:twoCellAnchor editAs="oneCell">
    <xdr:from>
      <xdr:col>3</xdr:col>
      <xdr:colOff>1000125</xdr:colOff>
      <xdr:row>2855</xdr:row>
      <xdr:rowOff>71660</xdr:rowOff>
    </xdr:from>
    <xdr:to>
      <xdr:col>7</xdr:col>
      <xdr:colOff>804373</xdr:colOff>
      <xdr:row>2871</xdr:row>
      <xdr:rowOff>56484</xdr:rowOff>
    </xdr:to>
    <xdr:pic>
      <xdr:nvPicPr>
        <xdr:cNvPr id="130" name="Imagem 129">
          <a:extLst>
            <a:ext uri="{FF2B5EF4-FFF2-40B4-BE49-F238E27FC236}">
              <a16:creationId xmlns:a16="http://schemas.microsoft.com/office/drawing/2014/main" id="{1A22D162-DFB7-4836-9CF7-C22B90A389C0}"/>
            </a:ext>
          </a:extLst>
        </xdr:cNvPr>
        <xdr:cNvPicPr>
          <a:picLocks noChangeAspect="1"/>
        </xdr:cNvPicPr>
      </xdr:nvPicPr>
      <xdr:blipFill>
        <a:blip xmlns:r="http://schemas.openxmlformats.org/officeDocument/2006/relationships" r:embed="rId122"/>
        <a:stretch>
          <a:fillRect/>
        </a:stretch>
      </xdr:blipFill>
      <xdr:spPr>
        <a:xfrm>
          <a:off x="7915275" y="495933635"/>
          <a:ext cx="4528648" cy="2575625"/>
        </a:xfrm>
        <a:prstGeom prst="rect">
          <a:avLst/>
        </a:prstGeom>
      </xdr:spPr>
    </xdr:pic>
    <xdr:clientData/>
  </xdr:twoCellAnchor>
  <xdr:twoCellAnchor editAs="oneCell">
    <xdr:from>
      <xdr:col>13</xdr:col>
      <xdr:colOff>33536</xdr:colOff>
      <xdr:row>2855</xdr:row>
      <xdr:rowOff>47626</xdr:rowOff>
    </xdr:from>
    <xdr:to>
      <xdr:col>15</xdr:col>
      <xdr:colOff>1751264</xdr:colOff>
      <xdr:row>2868</xdr:row>
      <xdr:rowOff>27214</xdr:rowOff>
    </xdr:to>
    <xdr:pic>
      <xdr:nvPicPr>
        <xdr:cNvPr id="131" name="Imagem 130">
          <a:extLst>
            <a:ext uri="{FF2B5EF4-FFF2-40B4-BE49-F238E27FC236}">
              <a16:creationId xmlns:a16="http://schemas.microsoft.com/office/drawing/2014/main" id="{52DF077E-FE00-4DC7-B516-3B94023F440F}"/>
            </a:ext>
          </a:extLst>
        </xdr:cNvPr>
        <xdr:cNvPicPr>
          <a:picLocks noChangeAspect="1"/>
        </xdr:cNvPicPr>
      </xdr:nvPicPr>
      <xdr:blipFill rotWithShape="1">
        <a:blip xmlns:r="http://schemas.openxmlformats.org/officeDocument/2006/relationships" r:embed="rId123"/>
        <a:srcRect b="46238"/>
        <a:stretch/>
      </xdr:blipFill>
      <xdr:spPr>
        <a:xfrm>
          <a:off x="18454886" y="495909601"/>
          <a:ext cx="4089453" cy="2084613"/>
        </a:xfrm>
        <a:prstGeom prst="rect">
          <a:avLst/>
        </a:prstGeom>
      </xdr:spPr>
    </xdr:pic>
    <xdr:clientData/>
  </xdr:twoCellAnchor>
  <xdr:twoCellAnchor editAs="oneCell">
    <xdr:from>
      <xdr:col>7</xdr:col>
      <xdr:colOff>617083</xdr:colOff>
      <xdr:row>1201</xdr:row>
      <xdr:rowOff>51527</xdr:rowOff>
    </xdr:from>
    <xdr:to>
      <xdr:col>10</xdr:col>
      <xdr:colOff>884608</xdr:colOff>
      <xdr:row>1210</xdr:row>
      <xdr:rowOff>4013</xdr:rowOff>
    </xdr:to>
    <xdr:pic>
      <xdr:nvPicPr>
        <xdr:cNvPr id="132" name="Imagem 131">
          <a:extLst>
            <a:ext uri="{FF2B5EF4-FFF2-40B4-BE49-F238E27FC236}">
              <a16:creationId xmlns:a16="http://schemas.microsoft.com/office/drawing/2014/main" id="{69A56680-97BF-41EF-970B-E0DEA44EFCF8}"/>
            </a:ext>
          </a:extLst>
        </xdr:cNvPr>
        <xdr:cNvPicPr>
          <a:picLocks noChangeAspect="1"/>
        </xdr:cNvPicPr>
      </xdr:nvPicPr>
      <xdr:blipFill>
        <a:blip xmlns:r="http://schemas.openxmlformats.org/officeDocument/2006/relationships" r:embed="rId124"/>
        <a:stretch>
          <a:fillRect/>
        </a:stretch>
      </xdr:blipFill>
      <xdr:spPr>
        <a:xfrm>
          <a:off x="12256633" y="202505402"/>
          <a:ext cx="4207473" cy="1409811"/>
        </a:xfrm>
        <a:prstGeom prst="rect">
          <a:avLst/>
        </a:prstGeom>
      </xdr:spPr>
    </xdr:pic>
    <xdr:clientData/>
  </xdr:twoCellAnchor>
  <xdr:twoCellAnchor editAs="oneCell">
    <xdr:from>
      <xdr:col>7</xdr:col>
      <xdr:colOff>756557</xdr:colOff>
      <xdr:row>1211</xdr:row>
      <xdr:rowOff>52798</xdr:rowOff>
    </xdr:from>
    <xdr:to>
      <xdr:col>10</xdr:col>
      <xdr:colOff>850526</xdr:colOff>
      <xdr:row>1213</xdr:row>
      <xdr:rowOff>16237</xdr:rowOff>
    </xdr:to>
    <xdr:pic>
      <xdr:nvPicPr>
        <xdr:cNvPr id="133" name="Imagem 132">
          <a:extLst>
            <a:ext uri="{FF2B5EF4-FFF2-40B4-BE49-F238E27FC236}">
              <a16:creationId xmlns:a16="http://schemas.microsoft.com/office/drawing/2014/main" id="{659FC6B2-48EB-4F8C-8D5D-505CE3BE7EEA}"/>
            </a:ext>
          </a:extLst>
        </xdr:cNvPr>
        <xdr:cNvPicPr>
          <a:picLocks noChangeAspect="1"/>
        </xdr:cNvPicPr>
      </xdr:nvPicPr>
      <xdr:blipFill>
        <a:blip xmlns:r="http://schemas.openxmlformats.org/officeDocument/2006/relationships" r:embed="rId125"/>
        <a:stretch>
          <a:fillRect/>
        </a:stretch>
      </xdr:blipFill>
      <xdr:spPr>
        <a:xfrm>
          <a:off x="12396107" y="204125923"/>
          <a:ext cx="4037319" cy="287289"/>
        </a:xfrm>
        <a:prstGeom prst="rect">
          <a:avLst/>
        </a:prstGeom>
      </xdr:spPr>
    </xdr:pic>
    <xdr:clientData/>
  </xdr:twoCellAnchor>
  <xdr:twoCellAnchor editAs="oneCell">
    <xdr:from>
      <xdr:col>13</xdr:col>
      <xdr:colOff>343580</xdr:colOff>
      <xdr:row>1232</xdr:row>
      <xdr:rowOff>52919</xdr:rowOff>
    </xdr:from>
    <xdr:to>
      <xdr:col>15</xdr:col>
      <xdr:colOff>1742177</xdr:colOff>
      <xdr:row>1240</xdr:row>
      <xdr:rowOff>106020</xdr:rowOff>
    </xdr:to>
    <xdr:pic>
      <xdr:nvPicPr>
        <xdr:cNvPr id="134" name="Imagem 133">
          <a:extLst>
            <a:ext uri="{FF2B5EF4-FFF2-40B4-BE49-F238E27FC236}">
              <a16:creationId xmlns:a16="http://schemas.microsoft.com/office/drawing/2014/main" id="{B2BE82FC-44F4-4136-B54B-75C6EDCA1698}"/>
            </a:ext>
          </a:extLst>
        </xdr:cNvPr>
        <xdr:cNvPicPr>
          <a:picLocks noChangeAspect="1"/>
        </xdr:cNvPicPr>
      </xdr:nvPicPr>
      <xdr:blipFill>
        <a:blip xmlns:r="http://schemas.openxmlformats.org/officeDocument/2006/relationships" r:embed="rId126"/>
        <a:stretch>
          <a:fillRect/>
        </a:stretch>
      </xdr:blipFill>
      <xdr:spPr>
        <a:xfrm>
          <a:off x="18764930" y="207526469"/>
          <a:ext cx="3770322" cy="1348502"/>
        </a:xfrm>
        <a:prstGeom prst="rect">
          <a:avLst/>
        </a:prstGeom>
      </xdr:spPr>
    </xdr:pic>
    <xdr:clientData/>
  </xdr:twoCellAnchor>
  <xdr:twoCellAnchor editAs="oneCell">
    <xdr:from>
      <xdr:col>14</xdr:col>
      <xdr:colOff>977257</xdr:colOff>
      <xdr:row>1255</xdr:row>
      <xdr:rowOff>95248</xdr:rowOff>
    </xdr:from>
    <xdr:to>
      <xdr:col>15</xdr:col>
      <xdr:colOff>1750653</xdr:colOff>
      <xdr:row>1267</xdr:row>
      <xdr:rowOff>125331</xdr:rowOff>
    </xdr:to>
    <xdr:pic>
      <xdr:nvPicPr>
        <xdr:cNvPr id="135" name="Imagem 134">
          <a:extLst>
            <a:ext uri="{FF2B5EF4-FFF2-40B4-BE49-F238E27FC236}">
              <a16:creationId xmlns:a16="http://schemas.microsoft.com/office/drawing/2014/main" id="{4308258E-8F76-4BED-91E1-CDFE0BC2F7B6}"/>
            </a:ext>
          </a:extLst>
        </xdr:cNvPr>
        <xdr:cNvPicPr>
          <a:picLocks noChangeAspect="1"/>
        </xdr:cNvPicPr>
      </xdr:nvPicPr>
      <xdr:blipFill>
        <a:blip xmlns:r="http://schemas.openxmlformats.org/officeDocument/2006/relationships" r:embed="rId127"/>
        <a:stretch>
          <a:fillRect/>
        </a:stretch>
      </xdr:blipFill>
      <xdr:spPr>
        <a:xfrm>
          <a:off x="20398732" y="211293073"/>
          <a:ext cx="2144995" cy="1973183"/>
        </a:xfrm>
        <a:prstGeom prst="rect">
          <a:avLst/>
        </a:prstGeom>
      </xdr:spPr>
    </xdr:pic>
    <xdr:clientData/>
  </xdr:twoCellAnchor>
  <xdr:twoCellAnchor editAs="oneCell">
    <xdr:from>
      <xdr:col>14</xdr:col>
      <xdr:colOff>925286</xdr:colOff>
      <xdr:row>1277</xdr:row>
      <xdr:rowOff>3184</xdr:rowOff>
    </xdr:from>
    <xdr:to>
      <xdr:col>15</xdr:col>
      <xdr:colOff>1755321</xdr:colOff>
      <xdr:row>1284</xdr:row>
      <xdr:rowOff>1591</xdr:rowOff>
    </xdr:to>
    <xdr:pic>
      <xdr:nvPicPr>
        <xdr:cNvPr id="136" name="Imagem 135">
          <a:extLst>
            <a:ext uri="{FF2B5EF4-FFF2-40B4-BE49-F238E27FC236}">
              <a16:creationId xmlns:a16="http://schemas.microsoft.com/office/drawing/2014/main" id="{AC6BA6BB-CFE7-4F9F-8F23-A47799EEA0A1}"/>
            </a:ext>
          </a:extLst>
        </xdr:cNvPr>
        <xdr:cNvPicPr>
          <a:picLocks noChangeAspect="1"/>
        </xdr:cNvPicPr>
      </xdr:nvPicPr>
      <xdr:blipFill>
        <a:blip xmlns:r="http://schemas.openxmlformats.org/officeDocument/2006/relationships" r:embed="rId128"/>
        <a:stretch>
          <a:fillRect/>
        </a:stretch>
      </xdr:blipFill>
      <xdr:spPr>
        <a:xfrm>
          <a:off x="20346761" y="215020534"/>
          <a:ext cx="2201634" cy="1131882"/>
        </a:xfrm>
        <a:prstGeom prst="rect">
          <a:avLst/>
        </a:prstGeom>
      </xdr:spPr>
    </xdr:pic>
    <xdr:clientData/>
  </xdr:twoCellAnchor>
  <xdr:twoCellAnchor editAs="oneCell">
    <xdr:from>
      <xdr:col>5</xdr:col>
      <xdr:colOff>925287</xdr:colOff>
      <xdr:row>483</xdr:row>
      <xdr:rowOff>45925</xdr:rowOff>
    </xdr:from>
    <xdr:to>
      <xdr:col>8</xdr:col>
      <xdr:colOff>771940</xdr:colOff>
      <xdr:row>495</xdr:row>
      <xdr:rowOff>61533</xdr:rowOff>
    </xdr:to>
    <xdr:pic>
      <xdr:nvPicPr>
        <xdr:cNvPr id="137" name="Imagem 136">
          <a:extLst>
            <a:ext uri="{FF2B5EF4-FFF2-40B4-BE49-F238E27FC236}">
              <a16:creationId xmlns:a16="http://schemas.microsoft.com/office/drawing/2014/main" id="{6139352A-B576-41D7-ACDD-22459DC7B91E}"/>
            </a:ext>
          </a:extLst>
        </xdr:cNvPr>
        <xdr:cNvPicPr>
          <a:picLocks noChangeAspect="1"/>
        </xdr:cNvPicPr>
      </xdr:nvPicPr>
      <xdr:blipFill>
        <a:blip xmlns:r="http://schemas.openxmlformats.org/officeDocument/2006/relationships" r:embed="rId129"/>
        <a:stretch>
          <a:fillRect/>
        </a:stretch>
      </xdr:blipFill>
      <xdr:spPr>
        <a:xfrm>
          <a:off x="10621737" y="81684700"/>
          <a:ext cx="2847028" cy="2127436"/>
        </a:xfrm>
        <a:prstGeom prst="rect">
          <a:avLst/>
        </a:prstGeom>
      </xdr:spPr>
    </xdr:pic>
    <xdr:clientData/>
  </xdr:twoCellAnchor>
  <xdr:twoCellAnchor editAs="oneCell">
    <xdr:from>
      <xdr:col>14</xdr:col>
      <xdr:colOff>1067822</xdr:colOff>
      <xdr:row>443</xdr:row>
      <xdr:rowOff>27869</xdr:rowOff>
    </xdr:from>
    <xdr:to>
      <xdr:col>15</xdr:col>
      <xdr:colOff>1757113</xdr:colOff>
      <xdr:row>452</xdr:row>
      <xdr:rowOff>122465</xdr:rowOff>
    </xdr:to>
    <xdr:pic>
      <xdr:nvPicPr>
        <xdr:cNvPr id="138" name="Imagem 137">
          <a:extLst>
            <a:ext uri="{FF2B5EF4-FFF2-40B4-BE49-F238E27FC236}">
              <a16:creationId xmlns:a16="http://schemas.microsoft.com/office/drawing/2014/main" id="{8F673423-C399-4A8A-A963-D392482A08CE}"/>
            </a:ext>
          </a:extLst>
        </xdr:cNvPr>
        <xdr:cNvPicPr>
          <a:picLocks noChangeAspect="1"/>
        </xdr:cNvPicPr>
      </xdr:nvPicPr>
      <xdr:blipFill>
        <a:blip xmlns:r="http://schemas.openxmlformats.org/officeDocument/2006/relationships" r:embed="rId130"/>
        <a:stretch>
          <a:fillRect/>
        </a:stretch>
      </xdr:blipFill>
      <xdr:spPr>
        <a:xfrm>
          <a:off x="20489297" y="75189644"/>
          <a:ext cx="2060890" cy="1551922"/>
        </a:xfrm>
        <a:prstGeom prst="rect">
          <a:avLst/>
        </a:prstGeom>
      </xdr:spPr>
    </xdr:pic>
    <xdr:clientData/>
  </xdr:twoCellAnchor>
  <xdr:twoCellAnchor editAs="oneCell">
    <xdr:from>
      <xdr:col>7</xdr:col>
      <xdr:colOff>34018</xdr:colOff>
      <xdr:row>923</xdr:row>
      <xdr:rowOff>96704</xdr:rowOff>
    </xdr:from>
    <xdr:to>
      <xdr:col>10</xdr:col>
      <xdr:colOff>870859</xdr:colOff>
      <xdr:row>929</xdr:row>
      <xdr:rowOff>156515</xdr:rowOff>
    </xdr:to>
    <xdr:pic>
      <xdr:nvPicPr>
        <xdr:cNvPr id="139" name="Imagem 138">
          <a:extLst>
            <a:ext uri="{FF2B5EF4-FFF2-40B4-BE49-F238E27FC236}">
              <a16:creationId xmlns:a16="http://schemas.microsoft.com/office/drawing/2014/main" id="{88C6C5A7-9830-453F-9B2A-E21557CD9A00}"/>
            </a:ext>
          </a:extLst>
        </xdr:cNvPr>
        <xdr:cNvPicPr>
          <a:picLocks noChangeAspect="1"/>
        </xdr:cNvPicPr>
      </xdr:nvPicPr>
      <xdr:blipFill rotWithShape="1">
        <a:blip xmlns:r="http://schemas.openxmlformats.org/officeDocument/2006/relationships" r:embed="rId131"/>
        <a:srcRect t="19074"/>
        <a:stretch/>
      </xdr:blipFill>
      <xdr:spPr>
        <a:xfrm>
          <a:off x="11673568" y="155354204"/>
          <a:ext cx="4780191" cy="1031361"/>
        </a:xfrm>
        <a:prstGeom prst="rect">
          <a:avLst/>
        </a:prstGeom>
      </xdr:spPr>
    </xdr:pic>
    <xdr:clientData/>
  </xdr:twoCellAnchor>
  <xdr:twoCellAnchor editAs="oneCell">
    <xdr:from>
      <xdr:col>8</xdr:col>
      <xdr:colOff>1740015</xdr:colOff>
      <xdr:row>2435</xdr:row>
      <xdr:rowOff>9059</xdr:rowOff>
    </xdr:from>
    <xdr:to>
      <xdr:col>15</xdr:col>
      <xdr:colOff>1528511</xdr:colOff>
      <xdr:row>2451</xdr:row>
      <xdr:rowOff>12507</xdr:rowOff>
    </xdr:to>
    <xdr:pic>
      <xdr:nvPicPr>
        <xdr:cNvPr id="140" name="Imagem 139">
          <a:extLst>
            <a:ext uri="{FF2B5EF4-FFF2-40B4-BE49-F238E27FC236}">
              <a16:creationId xmlns:a16="http://schemas.microsoft.com/office/drawing/2014/main" id="{1A59C7DE-E10B-411D-AA6C-00553886E4F9}"/>
            </a:ext>
          </a:extLst>
        </xdr:cNvPr>
        <xdr:cNvPicPr>
          <a:picLocks noChangeAspect="1"/>
        </xdr:cNvPicPr>
      </xdr:nvPicPr>
      <xdr:blipFill>
        <a:blip xmlns:r="http://schemas.openxmlformats.org/officeDocument/2006/relationships" r:embed="rId132"/>
        <a:stretch>
          <a:fillRect/>
        </a:stretch>
      </xdr:blipFill>
      <xdr:spPr>
        <a:xfrm>
          <a:off x="14436840" y="427633934"/>
          <a:ext cx="8116067" cy="2594249"/>
        </a:xfrm>
        <a:prstGeom prst="rect">
          <a:avLst/>
        </a:prstGeom>
      </xdr:spPr>
    </xdr:pic>
    <xdr:clientData/>
  </xdr:twoCellAnchor>
  <xdr:twoCellAnchor editAs="oneCell">
    <xdr:from>
      <xdr:col>4</xdr:col>
      <xdr:colOff>29428</xdr:colOff>
      <xdr:row>550</xdr:row>
      <xdr:rowOff>39120</xdr:rowOff>
    </xdr:from>
    <xdr:to>
      <xdr:col>10</xdr:col>
      <xdr:colOff>1031557</xdr:colOff>
      <xdr:row>568</xdr:row>
      <xdr:rowOff>18708</xdr:rowOff>
    </xdr:to>
    <xdr:pic>
      <xdr:nvPicPr>
        <xdr:cNvPr id="141" name="Imagem 140">
          <a:extLst>
            <a:ext uri="{FF2B5EF4-FFF2-40B4-BE49-F238E27FC236}">
              <a16:creationId xmlns:a16="http://schemas.microsoft.com/office/drawing/2014/main" id="{C0A977B6-5536-47C5-B065-939AE0A3A84A}"/>
            </a:ext>
          </a:extLst>
        </xdr:cNvPr>
        <xdr:cNvPicPr>
          <a:picLocks noChangeAspect="1"/>
        </xdr:cNvPicPr>
      </xdr:nvPicPr>
      <xdr:blipFill>
        <a:blip xmlns:r="http://schemas.openxmlformats.org/officeDocument/2006/relationships" r:embed="rId133"/>
        <a:stretch>
          <a:fillRect/>
        </a:stretch>
      </xdr:blipFill>
      <xdr:spPr>
        <a:xfrm>
          <a:off x="8306653" y="92669745"/>
          <a:ext cx="8309165" cy="2894238"/>
        </a:xfrm>
        <a:prstGeom prst="rect">
          <a:avLst/>
        </a:prstGeom>
      </xdr:spPr>
    </xdr:pic>
    <xdr:clientData/>
  </xdr:twoCellAnchor>
  <xdr:twoCellAnchor editAs="oneCell">
    <xdr:from>
      <xdr:col>9</xdr:col>
      <xdr:colOff>530509</xdr:colOff>
      <xdr:row>565</xdr:row>
      <xdr:rowOff>42522</xdr:rowOff>
    </xdr:from>
    <xdr:to>
      <xdr:col>15</xdr:col>
      <xdr:colOff>1543412</xdr:colOff>
      <xdr:row>580</xdr:row>
      <xdr:rowOff>3759</xdr:rowOff>
    </xdr:to>
    <xdr:pic>
      <xdr:nvPicPr>
        <xdr:cNvPr id="142" name="Imagem 141">
          <a:extLst>
            <a:ext uri="{FF2B5EF4-FFF2-40B4-BE49-F238E27FC236}">
              <a16:creationId xmlns:a16="http://schemas.microsoft.com/office/drawing/2014/main" id="{2F3F69A4-307E-41F1-8E54-8C869C46896F}"/>
            </a:ext>
          </a:extLst>
        </xdr:cNvPr>
        <xdr:cNvPicPr>
          <a:picLocks noChangeAspect="1"/>
        </xdr:cNvPicPr>
      </xdr:nvPicPr>
      <xdr:blipFill>
        <a:blip xmlns:r="http://schemas.openxmlformats.org/officeDocument/2006/relationships" r:embed="rId134"/>
        <a:stretch>
          <a:fillRect/>
        </a:stretch>
      </xdr:blipFill>
      <xdr:spPr>
        <a:xfrm>
          <a:off x="15056134" y="95102022"/>
          <a:ext cx="7511674" cy="2390112"/>
        </a:xfrm>
        <a:prstGeom prst="rect">
          <a:avLst/>
        </a:prstGeom>
      </xdr:spPr>
    </xdr:pic>
    <xdr:clientData/>
  </xdr:twoCellAnchor>
  <xdr:twoCellAnchor editAs="oneCell">
    <xdr:from>
      <xdr:col>11</xdr:col>
      <xdr:colOff>132669</xdr:colOff>
      <xdr:row>2331</xdr:row>
      <xdr:rowOff>41622</xdr:rowOff>
    </xdr:from>
    <xdr:to>
      <xdr:col>15</xdr:col>
      <xdr:colOff>1749184</xdr:colOff>
      <xdr:row>2342</xdr:row>
      <xdr:rowOff>135064</xdr:rowOff>
    </xdr:to>
    <xdr:pic>
      <xdr:nvPicPr>
        <xdr:cNvPr id="143" name="Imagem 142">
          <a:extLst>
            <a:ext uri="{FF2B5EF4-FFF2-40B4-BE49-F238E27FC236}">
              <a16:creationId xmlns:a16="http://schemas.microsoft.com/office/drawing/2014/main" id="{289B9029-9B22-4BAA-BCAB-96B11CF38F8A}"/>
            </a:ext>
          </a:extLst>
        </xdr:cNvPr>
        <xdr:cNvPicPr>
          <a:picLocks noChangeAspect="1"/>
        </xdr:cNvPicPr>
      </xdr:nvPicPr>
      <xdr:blipFill>
        <a:blip xmlns:r="http://schemas.openxmlformats.org/officeDocument/2006/relationships" r:embed="rId135"/>
        <a:stretch>
          <a:fillRect/>
        </a:stretch>
      </xdr:blipFill>
      <xdr:spPr>
        <a:xfrm>
          <a:off x="16601394" y="409216572"/>
          <a:ext cx="5940865" cy="1874617"/>
        </a:xfrm>
        <a:prstGeom prst="rect">
          <a:avLst/>
        </a:prstGeom>
      </xdr:spPr>
    </xdr:pic>
    <xdr:clientData/>
  </xdr:twoCellAnchor>
  <xdr:twoCellAnchor editAs="oneCell">
    <xdr:from>
      <xdr:col>13</xdr:col>
      <xdr:colOff>50019</xdr:colOff>
      <xdr:row>4217</xdr:row>
      <xdr:rowOff>81642</xdr:rowOff>
    </xdr:from>
    <xdr:to>
      <xdr:col>15</xdr:col>
      <xdr:colOff>1825056</xdr:colOff>
      <xdr:row>4226</xdr:row>
      <xdr:rowOff>13606</xdr:rowOff>
    </xdr:to>
    <xdr:pic>
      <xdr:nvPicPr>
        <xdr:cNvPr id="144" name="Imagem 143">
          <a:extLst>
            <a:ext uri="{FF2B5EF4-FFF2-40B4-BE49-F238E27FC236}">
              <a16:creationId xmlns:a16="http://schemas.microsoft.com/office/drawing/2014/main" id="{5FBC63BC-2550-461E-93D9-4DC39A212DD3}"/>
            </a:ext>
          </a:extLst>
        </xdr:cNvPr>
        <xdr:cNvPicPr>
          <a:picLocks noChangeAspect="1"/>
        </xdr:cNvPicPr>
      </xdr:nvPicPr>
      <xdr:blipFill>
        <a:blip xmlns:r="http://schemas.openxmlformats.org/officeDocument/2006/relationships" r:embed="rId136"/>
        <a:stretch>
          <a:fillRect/>
        </a:stretch>
      </xdr:blipFill>
      <xdr:spPr>
        <a:xfrm>
          <a:off x="18471369" y="826394442"/>
          <a:ext cx="4146762" cy="2427514"/>
        </a:xfrm>
        <a:prstGeom prst="rect">
          <a:avLst/>
        </a:prstGeom>
      </xdr:spPr>
    </xdr:pic>
    <xdr:clientData/>
  </xdr:twoCellAnchor>
  <xdr:twoCellAnchor editAs="oneCell">
    <xdr:from>
      <xdr:col>2</xdr:col>
      <xdr:colOff>306161</xdr:colOff>
      <xdr:row>394</xdr:row>
      <xdr:rowOff>22679</xdr:rowOff>
    </xdr:from>
    <xdr:to>
      <xdr:col>8</xdr:col>
      <xdr:colOff>38911</xdr:colOff>
      <xdr:row>407</xdr:row>
      <xdr:rowOff>121828</xdr:rowOff>
    </xdr:to>
    <xdr:pic>
      <xdr:nvPicPr>
        <xdr:cNvPr id="145" name="Imagem 144">
          <a:extLst>
            <a:ext uri="{FF2B5EF4-FFF2-40B4-BE49-F238E27FC236}">
              <a16:creationId xmlns:a16="http://schemas.microsoft.com/office/drawing/2014/main" id="{3A029381-9BA7-4A49-B001-A00D76AD7525}"/>
            </a:ext>
          </a:extLst>
        </xdr:cNvPr>
        <xdr:cNvPicPr>
          <a:picLocks noChangeAspect="1"/>
        </xdr:cNvPicPr>
      </xdr:nvPicPr>
      <xdr:blipFill>
        <a:blip xmlns:r="http://schemas.openxmlformats.org/officeDocument/2006/relationships" r:embed="rId137"/>
        <a:stretch>
          <a:fillRect/>
        </a:stretch>
      </xdr:blipFill>
      <xdr:spPr>
        <a:xfrm>
          <a:off x="5935436" y="67221554"/>
          <a:ext cx="6800300" cy="2204173"/>
        </a:xfrm>
        <a:prstGeom prst="rect">
          <a:avLst/>
        </a:prstGeom>
      </xdr:spPr>
    </xdr:pic>
    <xdr:clientData/>
  </xdr:twoCellAnchor>
  <xdr:twoCellAnchor editAs="oneCell">
    <xdr:from>
      <xdr:col>8</xdr:col>
      <xdr:colOff>253431</xdr:colOff>
      <xdr:row>393</xdr:row>
      <xdr:rowOff>34921</xdr:rowOff>
    </xdr:from>
    <xdr:to>
      <xdr:col>10</xdr:col>
      <xdr:colOff>864112</xdr:colOff>
      <xdr:row>400</xdr:row>
      <xdr:rowOff>131180</xdr:rowOff>
    </xdr:to>
    <xdr:pic>
      <xdr:nvPicPr>
        <xdr:cNvPr id="146" name="Imagem 145">
          <a:extLst>
            <a:ext uri="{FF2B5EF4-FFF2-40B4-BE49-F238E27FC236}">
              <a16:creationId xmlns:a16="http://schemas.microsoft.com/office/drawing/2014/main" id="{02E02AB8-7757-4955-AA16-C1DC95AA5AE0}"/>
            </a:ext>
          </a:extLst>
        </xdr:cNvPr>
        <xdr:cNvPicPr>
          <a:picLocks noChangeAspect="1"/>
        </xdr:cNvPicPr>
      </xdr:nvPicPr>
      <xdr:blipFill>
        <a:blip xmlns:r="http://schemas.openxmlformats.org/officeDocument/2006/relationships" r:embed="rId138"/>
        <a:stretch>
          <a:fillRect/>
        </a:stretch>
      </xdr:blipFill>
      <xdr:spPr>
        <a:xfrm>
          <a:off x="12950256" y="67071871"/>
          <a:ext cx="3496756" cy="1229734"/>
        </a:xfrm>
        <a:prstGeom prst="rect">
          <a:avLst/>
        </a:prstGeom>
      </xdr:spPr>
    </xdr:pic>
    <xdr:clientData/>
  </xdr:twoCellAnchor>
  <xdr:twoCellAnchor editAs="oneCell">
    <xdr:from>
      <xdr:col>9</xdr:col>
      <xdr:colOff>27215</xdr:colOff>
      <xdr:row>2050</xdr:row>
      <xdr:rowOff>33305</xdr:rowOff>
    </xdr:from>
    <xdr:to>
      <xdr:col>15</xdr:col>
      <xdr:colOff>1537361</xdr:colOff>
      <xdr:row>2064</xdr:row>
      <xdr:rowOff>3550</xdr:rowOff>
    </xdr:to>
    <xdr:pic>
      <xdr:nvPicPr>
        <xdr:cNvPr id="147" name="Imagem 146">
          <a:extLst>
            <a:ext uri="{FF2B5EF4-FFF2-40B4-BE49-F238E27FC236}">
              <a16:creationId xmlns:a16="http://schemas.microsoft.com/office/drawing/2014/main" id="{4679981A-FB3D-4D5D-ABA6-1117F7BFC007}"/>
            </a:ext>
          </a:extLst>
        </xdr:cNvPr>
        <xdr:cNvPicPr>
          <a:picLocks noChangeAspect="1"/>
        </xdr:cNvPicPr>
      </xdr:nvPicPr>
      <xdr:blipFill>
        <a:blip xmlns:r="http://schemas.openxmlformats.org/officeDocument/2006/relationships" r:embed="rId139"/>
        <a:stretch>
          <a:fillRect/>
        </a:stretch>
      </xdr:blipFill>
      <xdr:spPr>
        <a:xfrm>
          <a:off x="14552840" y="360545030"/>
          <a:ext cx="8008917" cy="2237195"/>
        </a:xfrm>
        <a:prstGeom prst="rect">
          <a:avLst/>
        </a:prstGeom>
      </xdr:spPr>
    </xdr:pic>
    <xdr:clientData/>
  </xdr:twoCellAnchor>
  <xdr:twoCellAnchor editAs="oneCell">
    <xdr:from>
      <xdr:col>9</xdr:col>
      <xdr:colOff>511970</xdr:colOff>
      <xdr:row>2079</xdr:row>
      <xdr:rowOff>22936</xdr:rowOff>
    </xdr:from>
    <xdr:to>
      <xdr:col>15</xdr:col>
      <xdr:colOff>1530201</xdr:colOff>
      <xdr:row>2090</xdr:row>
      <xdr:rowOff>138286</xdr:rowOff>
    </xdr:to>
    <xdr:pic>
      <xdr:nvPicPr>
        <xdr:cNvPr id="148" name="Imagem 147">
          <a:extLst>
            <a:ext uri="{FF2B5EF4-FFF2-40B4-BE49-F238E27FC236}">
              <a16:creationId xmlns:a16="http://schemas.microsoft.com/office/drawing/2014/main" id="{C197307D-DB9C-4931-A81F-7F5ED62BBE07}"/>
            </a:ext>
          </a:extLst>
        </xdr:cNvPr>
        <xdr:cNvPicPr>
          <a:picLocks noChangeAspect="1"/>
        </xdr:cNvPicPr>
      </xdr:nvPicPr>
      <xdr:blipFill>
        <a:blip xmlns:r="http://schemas.openxmlformats.org/officeDocument/2006/relationships" r:embed="rId140"/>
        <a:stretch>
          <a:fillRect/>
        </a:stretch>
      </xdr:blipFill>
      <xdr:spPr>
        <a:xfrm>
          <a:off x="15037595" y="365230486"/>
          <a:ext cx="7517002" cy="1896525"/>
        </a:xfrm>
        <a:prstGeom prst="rect">
          <a:avLst/>
        </a:prstGeom>
      </xdr:spPr>
    </xdr:pic>
    <xdr:clientData/>
  </xdr:twoCellAnchor>
  <xdr:twoCellAnchor editAs="oneCell">
    <xdr:from>
      <xdr:col>9</xdr:col>
      <xdr:colOff>734786</xdr:colOff>
      <xdr:row>2065</xdr:row>
      <xdr:rowOff>45389</xdr:rowOff>
    </xdr:from>
    <xdr:to>
      <xdr:col>15</xdr:col>
      <xdr:colOff>1531575</xdr:colOff>
      <xdr:row>2077</xdr:row>
      <xdr:rowOff>132723</xdr:rowOff>
    </xdr:to>
    <xdr:pic>
      <xdr:nvPicPr>
        <xdr:cNvPr id="149" name="Imagem 148">
          <a:extLst>
            <a:ext uri="{FF2B5EF4-FFF2-40B4-BE49-F238E27FC236}">
              <a16:creationId xmlns:a16="http://schemas.microsoft.com/office/drawing/2014/main" id="{9C74C852-3D3A-4259-AE95-DDF0EBD74967}"/>
            </a:ext>
          </a:extLst>
        </xdr:cNvPr>
        <xdr:cNvPicPr>
          <a:picLocks noChangeAspect="1"/>
        </xdr:cNvPicPr>
      </xdr:nvPicPr>
      <xdr:blipFill>
        <a:blip xmlns:r="http://schemas.openxmlformats.org/officeDocument/2006/relationships" r:embed="rId139"/>
        <a:stretch>
          <a:fillRect/>
        </a:stretch>
      </xdr:blipFill>
      <xdr:spPr>
        <a:xfrm>
          <a:off x="15260411" y="362985989"/>
          <a:ext cx="7295560" cy="2030434"/>
        </a:xfrm>
        <a:prstGeom prst="rect">
          <a:avLst/>
        </a:prstGeom>
      </xdr:spPr>
    </xdr:pic>
    <xdr:clientData/>
  </xdr:twoCellAnchor>
  <xdr:twoCellAnchor editAs="oneCell">
    <xdr:from>
      <xdr:col>9</xdr:col>
      <xdr:colOff>462643</xdr:colOff>
      <xdr:row>2137</xdr:row>
      <xdr:rowOff>69292</xdr:rowOff>
    </xdr:from>
    <xdr:to>
      <xdr:col>15</xdr:col>
      <xdr:colOff>1522300</xdr:colOff>
      <xdr:row>2152</xdr:row>
      <xdr:rowOff>1076</xdr:rowOff>
    </xdr:to>
    <xdr:pic>
      <xdr:nvPicPr>
        <xdr:cNvPr id="150" name="Imagem 149">
          <a:extLst>
            <a:ext uri="{FF2B5EF4-FFF2-40B4-BE49-F238E27FC236}">
              <a16:creationId xmlns:a16="http://schemas.microsoft.com/office/drawing/2014/main" id="{40D2CDAA-5AAE-4DF4-9005-50E860544573}"/>
            </a:ext>
          </a:extLst>
        </xdr:cNvPr>
        <xdr:cNvPicPr>
          <a:picLocks noChangeAspect="1"/>
        </xdr:cNvPicPr>
      </xdr:nvPicPr>
      <xdr:blipFill>
        <a:blip xmlns:r="http://schemas.openxmlformats.org/officeDocument/2006/relationships" r:embed="rId141"/>
        <a:stretch>
          <a:fillRect/>
        </a:stretch>
      </xdr:blipFill>
      <xdr:spPr>
        <a:xfrm>
          <a:off x="14988268" y="374668492"/>
          <a:ext cx="7558428" cy="2360659"/>
        </a:xfrm>
        <a:prstGeom prst="rect">
          <a:avLst/>
        </a:prstGeom>
      </xdr:spPr>
    </xdr:pic>
    <xdr:clientData/>
  </xdr:twoCellAnchor>
  <xdr:twoCellAnchor editAs="oneCell">
    <xdr:from>
      <xdr:col>14</xdr:col>
      <xdr:colOff>1006929</xdr:colOff>
      <xdr:row>363</xdr:row>
      <xdr:rowOff>27214</xdr:rowOff>
    </xdr:from>
    <xdr:to>
      <xdr:col>15</xdr:col>
      <xdr:colOff>1784066</xdr:colOff>
      <xdr:row>374</xdr:row>
      <xdr:rowOff>129998</xdr:rowOff>
    </xdr:to>
    <xdr:pic>
      <xdr:nvPicPr>
        <xdr:cNvPr id="151" name="Imagem 150">
          <a:extLst>
            <a:ext uri="{FF2B5EF4-FFF2-40B4-BE49-F238E27FC236}">
              <a16:creationId xmlns:a16="http://schemas.microsoft.com/office/drawing/2014/main" id="{DC0E4241-C270-439D-83B0-8C57C0703B5B}"/>
            </a:ext>
          </a:extLst>
        </xdr:cNvPr>
        <xdr:cNvPicPr>
          <a:picLocks noChangeAspect="1"/>
        </xdr:cNvPicPr>
      </xdr:nvPicPr>
      <xdr:blipFill>
        <a:blip xmlns:r="http://schemas.openxmlformats.org/officeDocument/2006/relationships" r:embed="rId142"/>
        <a:stretch>
          <a:fillRect/>
        </a:stretch>
      </xdr:blipFill>
      <xdr:spPr>
        <a:xfrm>
          <a:off x="20428404" y="62206414"/>
          <a:ext cx="2148736" cy="1883958"/>
        </a:xfrm>
        <a:prstGeom prst="rect">
          <a:avLst/>
        </a:prstGeom>
      </xdr:spPr>
    </xdr:pic>
    <xdr:clientData/>
  </xdr:twoCellAnchor>
  <xdr:twoCellAnchor editAs="oneCell">
    <xdr:from>
      <xdr:col>12</xdr:col>
      <xdr:colOff>285749</xdr:colOff>
      <xdr:row>2344</xdr:row>
      <xdr:rowOff>19848</xdr:rowOff>
    </xdr:from>
    <xdr:to>
      <xdr:col>15</xdr:col>
      <xdr:colOff>1748820</xdr:colOff>
      <xdr:row>2353</xdr:row>
      <xdr:rowOff>154027</xdr:rowOff>
    </xdr:to>
    <xdr:pic>
      <xdr:nvPicPr>
        <xdr:cNvPr id="152" name="Imagem 151">
          <a:extLst>
            <a:ext uri="{FF2B5EF4-FFF2-40B4-BE49-F238E27FC236}">
              <a16:creationId xmlns:a16="http://schemas.microsoft.com/office/drawing/2014/main" id="{E682C51F-E829-4CF6-BA51-170301C5BF82}"/>
            </a:ext>
          </a:extLst>
        </xdr:cNvPr>
        <xdr:cNvPicPr>
          <a:picLocks noChangeAspect="1"/>
        </xdr:cNvPicPr>
      </xdr:nvPicPr>
      <xdr:blipFill>
        <a:blip xmlns:r="http://schemas.openxmlformats.org/officeDocument/2006/relationships" r:embed="rId143"/>
        <a:stretch>
          <a:fillRect/>
        </a:stretch>
      </xdr:blipFill>
      <xdr:spPr>
        <a:xfrm>
          <a:off x="17706974" y="411299823"/>
          <a:ext cx="4834921" cy="1591505"/>
        </a:xfrm>
        <a:prstGeom prst="rect">
          <a:avLst/>
        </a:prstGeom>
      </xdr:spPr>
    </xdr:pic>
    <xdr:clientData/>
  </xdr:twoCellAnchor>
  <xdr:twoCellAnchor editAs="oneCell">
    <xdr:from>
      <xdr:col>5</xdr:col>
      <xdr:colOff>187176</xdr:colOff>
      <xdr:row>2291</xdr:row>
      <xdr:rowOff>40821</xdr:rowOff>
    </xdr:from>
    <xdr:to>
      <xdr:col>9</xdr:col>
      <xdr:colOff>905088</xdr:colOff>
      <xdr:row>2304</xdr:row>
      <xdr:rowOff>136072</xdr:rowOff>
    </xdr:to>
    <xdr:pic>
      <xdr:nvPicPr>
        <xdr:cNvPr id="153" name="Imagem 152">
          <a:extLst>
            <a:ext uri="{FF2B5EF4-FFF2-40B4-BE49-F238E27FC236}">
              <a16:creationId xmlns:a16="http://schemas.microsoft.com/office/drawing/2014/main" id="{E9545DDE-79CC-4279-89B3-588BACA13CC0}"/>
            </a:ext>
          </a:extLst>
        </xdr:cNvPr>
        <xdr:cNvPicPr>
          <a:picLocks noChangeAspect="1"/>
        </xdr:cNvPicPr>
      </xdr:nvPicPr>
      <xdr:blipFill>
        <a:blip xmlns:r="http://schemas.openxmlformats.org/officeDocument/2006/relationships" r:embed="rId144"/>
        <a:stretch>
          <a:fillRect/>
        </a:stretch>
      </xdr:blipFill>
      <xdr:spPr>
        <a:xfrm>
          <a:off x="9883626" y="401233821"/>
          <a:ext cx="5547087" cy="2200277"/>
        </a:xfrm>
        <a:prstGeom prst="rect">
          <a:avLst/>
        </a:prstGeom>
      </xdr:spPr>
    </xdr:pic>
    <xdr:clientData/>
  </xdr:twoCellAnchor>
  <xdr:twoCellAnchor editAs="oneCell">
    <xdr:from>
      <xdr:col>9</xdr:col>
      <xdr:colOff>921490</xdr:colOff>
      <xdr:row>2291</xdr:row>
      <xdr:rowOff>35717</xdr:rowOff>
    </xdr:from>
    <xdr:to>
      <xdr:col>15</xdr:col>
      <xdr:colOff>1526012</xdr:colOff>
      <xdr:row>2305</xdr:row>
      <xdr:rowOff>4091</xdr:rowOff>
    </xdr:to>
    <xdr:pic>
      <xdr:nvPicPr>
        <xdr:cNvPr id="154" name="Imagem 153">
          <a:extLst>
            <a:ext uri="{FF2B5EF4-FFF2-40B4-BE49-F238E27FC236}">
              <a16:creationId xmlns:a16="http://schemas.microsoft.com/office/drawing/2014/main" id="{51A88BEB-B5EB-4767-938A-253357481E3F}"/>
            </a:ext>
          </a:extLst>
        </xdr:cNvPr>
        <xdr:cNvPicPr>
          <a:picLocks noChangeAspect="1"/>
        </xdr:cNvPicPr>
      </xdr:nvPicPr>
      <xdr:blipFill>
        <a:blip xmlns:r="http://schemas.openxmlformats.org/officeDocument/2006/relationships" r:embed="rId145"/>
        <a:stretch>
          <a:fillRect/>
        </a:stretch>
      </xdr:blipFill>
      <xdr:spPr>
        <a:xfrm>
          <a:off x="15447115" y="401228717"/>
          <a:ext cx="7103293" cy="2235324"/>
        </a:xfrm>
        <a:prstGeom prst="rect">
          <a:avLst/>
        </a:prstGeom>
      </xdr:spPr>
    </xdr:pic>
    <xdr:clientData/>
  </xdr:twoCellAnchor>
  <xdr:twoCellAnchor editAs="oneCell">
    <xdr:from>
      <xdr:col>15</xdr:col>
      <xdr:colOff>190500</xdr:colOff>
      <xdr:row>2182</xdr:row>
      <xdr:rowOff>5104</xdr:rowOff>
    </xdr:from>
    <xdr:to>
      <xdr:col>15</xdr:col>
      <xdr:colOff>1957642</xdr:colOff>
      <xdr:row>2192</xdr:row>
      <xdr:rowOff>14613</xdr:rowOff>
    </xdr:to>
    <xdr:pic>
      <xdr:nvPicPr>
        <xdr:cNvPr id="155" name="Imagem 154">
          <a:extLst>
            <a:ext uri="{FF2B5EF4-FFF2-40B4-BE49-F238E27FC236}">
              <a16:creationId xmlns:a16="http://schemas.microsoft.com/office/drawing/2014/main" id="{D19043E0-1E70-494A-A454-989F613AB6C6}"/>
            </a:ext>
          </a:extLst>
        </xdr:cNvPr>
        <xdr:cNvPicPr>
          <a:picLocks noChangeAspect="1"/>
        </xdr:cNvPicPr>
      </xdr:nvPicPr>
      <xdr:blipFill rotWithShape="1">
        <a:blip xmlns:r="http://schemas.openxmlformats.org/officeDocument/2006/relationships" r:embed="rId145"/>
        <a:srcRect l="49397" r="26491" b="29142"/>
        <a:stretch/>
      </xdr:blipFill>
      <xdr:spPr>
        <a:xfrm>
          <a:off x="20983575" y="381890929"/>
          <a:ext cx="1767142" cy="1628759"/>
        </a:xfrm>
        <a:prstGeom prst="rect">
          <a:avLst/>
        </a:prstGeom>
      </xdr:spPr>
    </xdr:pic>
    <xdr:clientData/>
  </xdr:twoCellAnchor>
  <xdr:twoCellAnchor editAs="oneCell">
    <xdr:from>
      <xdr:col>13</xdr:col>
      <xdr:colOff>952500</xdr:colOff>
      <xdr:row>1359</xdr:row>
      <xdr:rowOff>77563</xdr:rowOff>
    </xdr:from>
    <xdr:to>
      <xdr:col>15</xdr:col>
      <xdr:colOff>1750034</xdr:colOff>
      <xdr:row>1373</xdr:row>
      <xdr:rowOff>105242</xdr:rowOff>
    </xdr:to>
    <xdr:pic>
      <xdr:nvPicPr>
        <xdr:cNvPr id="156" name="Imagem 155">
          <a:extLst>
            <a:ext uri="{FF2B5EF4-FFF2-40B4-BE49-F238E27FC236}">
              <a16:creationId xmlns:a16="http://schemas.microsoft.com/office/drawing/2014/main" id="{9F03CA3E-FBC1-4E90-A65C-988074B79779}"/>
            </a:ext>
          </a:extLst>
        </xdr:cNvPr>
        <xdr:cNvPicPr>
          <a:picLocks noChangeAspect="1"/>
        </xdr:cNvPicPr>
      </xdr:nvPicPr>
      <xdr:blipFill>
        <a:blip xmlns:r="http://schemas.openxmlformats.org/officeDocument/2006/relationships" r:embed="rId146"/>
        <a:stretch>
          <a:fillRect/>
        </a:stretch>
      </xdr:blipFill>
      <xdr:spPr>
        <a:xfrm>
          <a:off x="19373850" y="229572913"/>
          <a:ext cx="3169259" cy="2294629"/>
        </a:xfrm>
        <a:prstGeom prst="rect">
          <a:avLst/>
        </a:prstGeom>
      </xdr:spPr>
    </xdr:pic>
    <xdr:clientData/>
  </xdr:twoCellAnchor>
  <xdr:twoCellAnchor editAs="oneCell">
    <xdr:from>
      <xdr:col>15</xdr:col>
      <xdr:colOff>471094</xdr:colOff>
      <xdr:row>1379</xdr:row>
      <xdr:rowOff>6804</xdr:rowOff>
    </xdr:from>
    <xdr:to>
      <xdr:col>15</xdr:col>
      <xdr:colOff>1962128</xdr:colOff>
      <xdr:row>1389</xdr:row>
      <xdr:rowOff>98844</xdr:rowOff>
    </xdr:to>
    <xdr:pic>
      <xdr:nvPicPr>
        <xdr:cNvPr id="157" name="Imagem 156">
          <a:extLst>
            <a:ext uri="{FF2B5EF4-FFF2-40B4-BE49-F238E27FC236}">
              <a16:creationId xmlns:a16="http://schemas.microsoft.com/office/drawing/2014/main" id="{EA3F1E17-2C90-43DE-B81D-668C178677C7}"/>
            </a:ext>
          </a:extLst>
        </xdr:cNvPr>
        <xdr:cNvPicPr>
          <a:picLocks noChangeAspect="1"/>
        </xdr:cNvPicPr>
      </xdr:nvPicPr>
      <xdr:blipFill>
        <a:blip xmlns:r="http://schemas.openxmlformats.org/officeDocument/2006/relationships" r:embed="rId147"/>
        <a:stretch>
          <a:fillRect/>
        </a:stretch>
      </xdr:blipFill>
      <xdr:spPr>
        <a:xfrm>
          <a:off x="21264169" y="232740654"/>
          <a:ext cx="1491034" cy="1711289"/>
        </a:xfrm>
        <a:prstGeom prst="rect">
          <a:avLst/>
        </a:prstGeom>
      </xdr:spPr>
    </xdr:pic>
    <xdr:clientData/>
  </xdr:twoCellAnchor>
  <xdr:twoCellAnchor editAs="oneCell">
    <xdr:from>
      <xdr:col>0</xdr:col>
      <xdr:colOff>0</xdr:colOff>
      <xdr:row>1393</xdr:row>
      <xdr:rowOff>14144</xdr:rowOff>
    </xdr:from>
    <xdr:to>
      <xdr:col>1</xdr:col>
      <xdr:colOff>651648</xdr:colOff>
      <xdr:row>1402</xdr:row>
      <xdr:rowOff>56485</xdr:rowOff>
    </xdr:to>
    <xdr:pic>
      <xdr:nvPicPr>
        <xdr:cNvPr id="158" name="Imagem 157">
          <a:extLst>
            <a:ext uri="{FF2B5EF4-FFF2-40B4-BE49-F238E27FC236}">
              <a16:creationId xmlns:a16="http://schemas.microsoft.com/office/drawing/2014/main" id="{4BCA5A23-B0C8-40FC-8BFB-407A24F17C9D}"/>
            </a:ext>
          </a:extLst>
        </xdr:cNvPr>
        <xdr:cNvPicPr>
          <a:picLocks noChangeAspect="1"/>
        </xdr:cNvPicPr>
      </xdr:nvPicPr>
      <xdr:blipFill>
        <a:blip xmlns:r="http://schemas.openxmlformats.org/officeDocument/2006/relationships" r:embed="rId148"/>
        <a:stretch>
          <a:fillRect/>
        </a:stretch>
      </xdr:blipFill>
      <xdr:spPr>
        <a:xfrm>
          <a:off x="0" y="235014944"/>
          <a:ext cx="2966223" cy="1499665"/>
        </a:xfrm>
        <a:prstGeom prst="rect">
          <a:avLst/>
        </a:prstGeom>
      </xdr:spPr>
    </xdr:pic>
    <xdr:clientData/>
  </xdr:twoCellAnchor>
  <xdr:twoCellAnchor editAs="oneCell">
    <xdr:from>
      <xdr:col>12</xdr:col>
      <xdr:colOff>933788</xdr:colOff>
      <xdr:row>1391</xdr:row>
      <xdr:rowOff>49325</xdr:rowOff>
    </xdr:from>
    <xdr:to>
      <xdr:col>15</xdr:col>
      <xdr:colOff>1757021</xdr:colOff>
      <xdr:row>1403</xdr:row>
      <xdr:rowOff>156483</xdr:rowOff>
    </xdr:to>
    <xdr:pic>
      <xdr:nvPicPr>
        <xdr:cNvPr id="159" name="Imagem 158">
          <a:extLst>
            <a:ext uri="{FF2B5EF4-FFF2-40B4-BE49-F238E27FC236}">
              <a16:creationId xmlns:a16="http://schemas.microsoft.com/office/drawing/2014/main" id="{D831E290-38F0-4C73-83E8-737A30DC8563}"/>
            </a:ext>
          </a:extLst>
        </xdr:cNvPr>
        <xdr:cNvPicPr>
          <a:picLocks noChangeAspect="1"/>
        </xdr:cNvPicPr>
      </xdr:nvPicPr>
      <xdr:blipFill>
        <a:blip xmlns:r="http://schemas.openxmlformats.org/officeDocument/2006/relationships" r:embed="rId149"/>
        <a:stretch>
          <a:fillRect/>
        </a:stretch>
      </xdr:blipFill>
      <xdr:spPr>
        <a:xfrm>
          <a:off x="18355013" y="234726275"/>
          <a:ext cx="4195083" cy="2050258"/>
        </a:xfrm>
        <a:prstGeom prst="rect">
          <a:avLst/>
        </a:prstGeom>
      </xdr:spPr>
    </xdr:pic>
    <xdr:clientData/>
  </xdr:twoCellAnchor>
  <xdr:twoCellAnchor editAs="oneCell">
    <xdr:from>
      <xdr:col>13</xdr:col>
      <xdr:colOff>13606</xdr:colOff>
      <xdr:row>879</xdr:row>
      <xdr:rowOff>43034</xdr:rowOff>
    </xdr:from>
    <xdr:to>
      <xdr:col>15</xdr:col>
      <xdr:colOff>1745829</xdr:colOff>
      <xdr:row>887</xdr:row>
      <xdr:rowOff>153047</xdr:rowOff>
    </xdr:to>
    <xdr:pic>
      <xdr:nvPicPr>
        <xdr:cNvPr id="160" name="Imagem 159">
          <a:extLst>
            <a:ext uri="{FF2B5EF4-FFF2-40B4-BE49-F238E27FC236}">
              <a16:creationId xmlns:a16="http://schemas.microsoft.com/office/drawing/2014/main" id="{05036317-4F5C-432F-845E-B6407C53F3FA}"/>
            </a:ext>
          </a:extLst>
        </xdr:cNvPr>
        <xdr:cNvPicPr>
          <a:picLocks noChangeAspect="1"/>
        </xdr:cNvPicPr>
      </xdr:nvPicPr>
      <xdr:blipFill>
        <a:blip xmlns:r="http://schemas.openxmlformats.org/officeDocument/2006/relationships" r:embed="rId150"/>
        <a:stretch>
          <a:fillRect/>
        </a:stretch>
      </xdr:blipFill>
      <xdr:spPr>
        <a:xfrm>
          <a:off x="18434956" y="148175834"/>
          <a:ext cx="4103948" cy="1405413"/>
        </a:xfrm>
        <a:prstGeom prst="rect">
          <a:avLst/>
        </a:prstGeom>
      </xdr:spPr>
    </xdr:pic>
    <xdr:clientData/>
  </xdr:twoCellAnchor>
  <xdr:twoCellAnchor editAs="oneCell">
    <xdr:from>
      <xdr:col>8</xdr:col>
      <xdr:colOff>20291</xdr:colOff>
      <xdr:row>715</xdr:row>
      <xdr:rowOff>81641</xdr:rowOff>
    </xdr:from>
    <xdr:to>
      <xdr:col>10</xdr:col>
      <xdr:colOff>886232</xdr:colOff>
      <xdr:row>726</xdr:row>
      <xdr:rowOff>50427</xdr:rowOff>
    </xdr:to>
    <xdr:pic>
      <xdr:nvPicPr>
        <xdr:cNvPr id="161" name="Imagem 160">
          <a:extLst>
            <a:ext uri="{FF2B5EF4-FFF2-40B4-BE49-F238E27FC236}">
              <a16:creationId xmlns:a16="http://schemas.microsoft.com/office/drawing/2014/main" id="{D9467EE7-5D1B-47C1-B659-E0AA483E3C6E}"/>
            </a:ext>
          </a:extLst>
        </xdr:cNvPr>
        <xdr:cNvPicPr>
          <a:picLocks noChangeAspect="1"/>
        </xdr:cNvPicPr>
      </xdr:nvPicPr>
      <xdr:blipFill>
        <a:blip xmlns:r="http://schemas.openxmlformats.org/officeDocument/2006/relationships" r:embed="rId151"/>
        <a:stretch>
          <a:fillRect/>
        </a:stretch>
      </xdr:blipFill>
      <xdr:spPr>
        <a:xfrm>
          <a:off x="12717116" y="119429891"/>
          <a:ext cx="3748614" cy="1749960"/>
        </a:xfrm>
        <a:prstGeom prst="rect">
          <a:avLst/>
        </a:prstGeom>
      </xdr:spPr>
    </xdr:pic>
    <xdr:clientData/>
  </xdr:twoCellAnchor>
  <xdr:twoCellAnchor editAs="oneCell">
    <xdr:from>
      <xdr:col>4</xdr:col>
      <xdr:colOff>761999</xdr:colOff>
      <xdr:row>715</xdr:row>
      <xdr:rowOff>54568</xdr:rowOff>
    </xdr:from>
    <xdr:to>
      <xdr:col>8</xdr:col>
      <xdr:colOff>46541</xdr:colOff>
      <xdr:row>726</xdr:row>
      <xdr:rowOff>53358</xdr:rowOff>
    </xdr:to>
    <xdr:pic>
      <xdr:nvPicPr>
        <xdr:cNvPr id="162" name="Imagem 161">
          <a:extLst>
            <a:ext uri="{FF2B5EF4-FFF2-40B4-BE49-F238E27FC236}">
              <a16:creationId xmlns:a16="http://schemas.microsoft.com/office/drawing/2014/main" id="{4C1ACE8F-9E9E-47BA-A544-C9397FFCC7F6}"/>
            </a:ext>
          </a:extLst>
        </xdr:cNvPr>
        <xdr:cNvPicPr>
          <a:picLocks noChangeAspect="1"/>
        </xdr:cNvPicPr>
      </xdr:nvPicPr>
      <xdr:blipFill>
        <a:blip xmlns:r="http://schemas.openxmlformats.org/officeDocument/2006/relationships" r:embed="rId152"/>
        <a:stretch>
          <a:fillRect/>
        </a:stretch>
      </xdr:blipFill>
      <xdr:spPr>
        <a:xfrm>
          <a:off x="9039224" y="119402818"/>
          <a:ext cx="3704142" cy="1779964"/>
        </a:xfrm>
        <a:prstGeom prst="rect">
          <a:avLst/>
        </a:prstGeom>
      </xdr:spPr>
    </xdr:pic>
    <xdr:clientData/>
  </xdr:twoCellAnchor>
  <xdr:twoCellAnchor editAs="oneCell">
    <xdr:from>
      <xdr:col>13</xdr:col>
      <xdr:colOff>20499</xdr:colOff>
      <xdr:row>128</xdr:row>
      <xdr:rowOff>27215</xdr:rowOff>
    </xdr:from>
    <xdr:to>
      <xdr:col>15</xdr:col>
      <xdr:colOff>1756408</xdr:colOff>
      <xdr:row>141</xdr:row>
      <xdr:rowOff>32318</xdr:rowOff>
    </xdr:to>
    <xdr:pic>
      <xdr:nvPicPr>
        <xdr:cNvPr id="163" name="Imagem 162">
          <a:extLst>
            <a:ext uri="{FF2B5EF4-FFF2-40B4-BE49-F238E27FC236}">
              <a16:creationId xmlns:a16="http://schemas.microsoft.com/office/drawing/2014/main" id="{E57660A7-0660-47DF-8A38-F29188031C29}"/>
            </a:ext>
          </a:extLst>
        </xdr:cNvPr>
        <xdr:cNvPicPr>
          <a:picLocks noChangeAspect="1"/>
        </xdr:cNvPicPr>
      </xdr:nvPicPr>
      <xdr:blipFill>
        <a:blip xmlns:r="http://schemas.openxmlformats.org/officeDocument/2006/relationships" r:embed="rId153"/>
        <a:stretch>
          <a:fillRect/>
        </a:stretch>
      </xdr:blipFill>
      <xdr:spPr>
        <a:xfrm>
          <a:off x="18441849" y="23392040"/>
          <a:ext cx="4107634" cy="2129177"/>
        </a:xfrm>
        <a:prstGeom prst="rect">
          <a:avLst/>
        </a:prstGeom>
      </xdr:spPr>
    </xdr:pic>
    <xdr:clientData/>
  </xdr:twoCellAnchor>
  <xdr:twoCellAnchor editAs="oneCell">
    <xdr:from>
      <xdr:col>14</xdr:col>
      <xdr:colOff>697316</xdr:colOff>
      <xdr:row>955</xdr:row>
      <xdr:rowOff>31417</xdr:rowOff>
    </xdr:from>
    <xdr:to>
      <xdr:col>15</xdr:col>
      <xdr:colOff>1768930</xdr:colOff>
      <xdr:row>963</xdr:row>
      <xdr:rowOff>1</xdr:rowOff>
    </xdr:to>
    <xdr:pic>
      <xdr:nvPicPr>
        <xdr:cNvPr id="164" name="Imagem 163">
          <a:extLst>
            <a:ext uri="{FF2B5EF4-FFF2-40B4-BE49-F238E27FC236}">
              <a16:creationId xmlns:a16="http://schemas.microsoft.com/office/drawing/2014/main" id="{0A3206A0-E66C-467E-BE82-7E291193EF10}"/>
            </a:ext>
          </a:extLst>
        </xdr:cNvPr>
        <xdr:cNvPicPr>
          <a:picLocks noChangeAspect="1"/>
        </xdr:cNvPicPr>
      </xdr:nvPicPr>
      <xdr:blipFill>
        <a:blip xmlns:r="http://schemas.openxmlformats.org/officeDocument/2006/relationships" r:embed="rId153"/>
        <a:stretch>
          <a:fillRect/>
        </a:stretch>
      </xdr:blipFill>
      <xdr:spPr>
        <a:xfrm>
          <a:off x="20118791" y="160470517"/>
          <a:ext cx="2443213" cy="1263984"/>
        </a:xfrm>
        <a:prstGeom prst="rect">
          <a:avLst/>
        </a:prstGeom>
      </xdr:spPr>
    </xdr:pic>
    <xdr:clientData/>
  </xdr:twoCellAnchor>
  <xdr:twoCellAnchor editAs="oneCell">
    <xdr:from>
      <xdr:col>13</xdr:col>
      <xdr:colOff>35611</xdr:colOff>
      <xdr:row>963</xdr:row>
      <xdr:rowOff>40822</xdr:rowOff>
    </xdr:from>
    <xdr:to>
      <xdr:col>15</xdr:col>
      <xdr:colOff>1758691</xdr:colOff>
      <xdr:row>968</xdr:row>
      <xdr:rowOff>60808</xdr:rowOff>
    </xdr:to>
    <xdr:pic>
      <xdr:nvPicPr>
        <xdr:cNvPr id="165" name="Imagem 164">
          <a:extLst>
            <a:ext uri="{FF2B5EF4-FFF2-40B4-BE49-F238E27FC236}">
              <a16:creationId xmlns:a16="http://schemas.microsoft.com/office/drawing/2014/main" id="{4FFBEC01-274B-4300-A88A-7107C68EF02B}"/>
            </a:ext>
          </a:extLst>
        </xdr:cNvPr>
        <xdr:cNvPicPr>
          <a:picLocks noChangeAspect="1"/>
        </xdr:cNvPicPr>
      </xdr:nvPicPr>
      <xdr:blipFill>
        <a:blip xmlns:r="http://schemas.openxmlformats.org/officeDocument/2006/relationships" r:embed="rId154"/>
        <a:stretch>
          <a:fillRect/>
        </a:stretch>
      </xdr:blipFill>
      <xdr:spPr>
        <a:xfrm>
          <a:off x="18456961" y="161775322"/>
          <a:ext cx="4094805" cy="829611"/>
        </a:xfrm>
        <a:prstGeom prst="rect">
          <a:avLst/>
        </a:prstGeom>
      </xdr:spPr>
    </xdr:pic>
    <xdr:clientData/>
  </xdr:twoCellAnchor>
  <xdr:twoCellAnchor editAs="oneCell">
    <xdr:from>
      <xdr:col>9</xdr:col>
      <xdr:colOff>68036</xdr:colOff>
      <xdr:row>992</xdr:row>
      <xdr:rowOff>101018</xdr:rowOff>
    </xdr:from>
    <xdr:to>
      <xdr:col>15</xdr:col>
      <xdr:colOff>1539677</xdr:colOff>
      <xdr:row>1008</xdr:row>
      <xdr:rowOff>373925</xdr:rowOff>
    </xdr:to>
    <xdr:pic>
      <xdr:nvPicPr>
        <xdr:cNvPr id="166" name="Imagem 165">
          <a:extLst>
            <a:ext uri="{FF2B5EF4-FFF2-40B4-BE49-F238E27FC236}">
              <a16:creationId xmlns:a16="http://schemas.microsoft.com/office/drawing/2014/main" id="{D60101FF-F129-4ED3-9297-911151D72EC7}"/>
            </a:ext>
          </a:extLst>
        </xdr:cNvPr>
        <xdr:cNvPicPr>
          <a:picLocks noChangeAspect="1"/>
        </xdr:cNvPicPr>
      </xdr:nvPicPr>
      <xdr:blipFill>
        <a:blip xmlns:r="http://schemas.openxmlformats.org/officeDocument/2006/relationships" r:embed="rId155"/>
        <a:stretch>
          <a:fillRect/>
        </a:stretch>
      </xdr:blipFill>
      <xdr:spPr>
        <a:xfrm>
          <a:off x="14593661" y="166578968"/>
          <a:ext cx="7970412" cy="2863707"/>
        </a:xfrm>
        <a:prstGeom prst="rect">
          <a:avLst/>
        </a:prstGeom>
      </xdr:spPr>
    </xdr:pic>
    <xdr:clientData/>
  </xdr:twoCellAnchor>
  <xdr:twoCellAnchor editAs="oneCell">
    <xdr:from>
      <xdr:col>8</xdr:col>
      <xdr:colOff>108857</xdr:colOff>
      <xdr:row>1283</xdr:row>
      <xdr:rowOff>156048</xdr:rowOff>
    </xdr:from>
    <xdr:to>
      <xdr:col>10</xdr:col>
      <xdr:colOff>869000</xdr:colOff>
      <xdr:row>1292</xdr:row>
      <xdr:rowOff>45690</xdr:rowOff>
    </xdr:to>
    <xdr:pic>
      <xdr:nvPicPr>
        <xdr:cNvPr id="167" name="Imagem 166">
          <a:extLst>
            <a:ext uri="{FF2B5EF4-FFF2-40B4-BE49-F238E27FC236}">
              <a16:creationId xmlns:a16="http://schemas.microsoft.com/office/drawing/2014/main" id="{FA055587-947C-4684-91CD-02CF93587ABA}"/>
            </a:ext>
          </a:extLst>
        </xdr:cNvPr>
        <xdr:cNvPicPr>
          <a:picLocks noChangeAspect="1"/>
        </xdr:cNvPicPr>
      </xdr:nvPicPr>
      <xdr:blipFill>
        <a:blip xmlns:r="http://schemas.openxmlformats.org/officeDocument/2006/relationships" r:embed="rId156"/>
        <a:stretch>
          <a:fillRect/>
        </a:stretch>
      </xdr:blipFill>
      <xdr:spPr>
        <a:xfrm>
          <a:off x="12805682" y="216144948"/>
          <a:ext cx="3646218" cy="1642242"/>
        </a:xfrm>
        <a:prstGeom prst="rect">
          <a:avLst/>
        </a:prstGeom>
      </xdr:spPr>
    </xdr:pic>
    <xdr:clientData/>
  </xdr:twoCellAnchor>
  <xdr:twoCellAnchor editAs="oneCell">
    <xdr:from>
      <xdr:col>13</xdr:col>
      <xdr:colOff>666750</xdr:colOff>
      <xdr:row>1293</xdr:row>
      <xdr:rowOff>9944</xdr:rowOff>
    </xdr:from>
    <xdr:to>
      <xdr:col>15</xdr:col>
      <xdr:colOff>1148856</xdr:colOff>
      <xdr:row>1308</xdr:row>
      <xdr:rowOff>29011</xdr:rowOff>
    </xdr:to>
    <xdr:pic>
      <xdr:nvPicPr>
        <xdr:cNvPr id="168" name="Imagem 167">
          <a:extLst>
            <a:ext uri="{FF2B5EF4-FFF2-40B4-BE49-F238E27FC236}">
              <a16:creationId xmlns:a16="http://schemas.microsoft.com/office/drawing/2014/main" id="{7FE021DE-6187-4276-9DC8-BA05151BA17D}"/>
            </a:ext>
          </a:extLst>
        </xdr:cNvPr>
        <xdr:cNvPicPr>
          <a:picLocks noChangeAspect="1"/>
        </xdr:cNvPicPr>
      </xdr:nvPicPr>
      <xdr:blipFill>
        <a:blip xmlns:r="http://schemas.openxmlformats.org/officeDocument/2006/relationships" r:embed="rId157"/>
        <a:stretch>
          <a:fillRect/>
        </a:stretch>
      </xdr:blipFill>
      <xdr:spPr>
        <a:xfrm>
          <a:off x="19088100" y="217846694"/>
          <a:ext cx="2853831" cy="2785399"/>
        </a:xfrm>
        <a:prstGeom prst="rect">
          <a:avLst/>
        </a:prstGeom>
      </xdr:spPr>
    </xdr:pic>
    <xdr:clientData/>
  </xdr:twoCellAnchor>
  <xdr:twoCellAnchor editAs="oneCell">
    <xdr:from>
      <xdr:col>11</xdr:col>
      <xdr:colOff>421822</xdr:colOff>
      <xdr:row>1310</xdr:row>
      <xdr:rowOff>43633</xdr:rowOff>
    </xdr:from>
    <xdr:to>
      <xdr:col>15</xdr:col>
      <xdr:colOff>1764916</xdr:colOff>
      <xdr:row>1316</xdr:row>
      <xdr:rowOff>142214</xdr:rowOff>
    </xdr:to>
    <xdr:pic>
      <xdr:nvPicPr>
        <xdr:cNvPr id="169" name="Imagem 168">
          <a:extLst>
            <a:ext uri="{FF2B5EF4-FFF2-40B4-BE49-F238E27FC236}">
              <a16:creationId xmlns:a16="http://schemas.microsoft.com/office/drawing/2014/main" id="{F4EA0038-21A6-46AA-B28C-89F9F01F77AF}"/>
            </a:ext>
          </a:extLst>
        </xdr:cNvPr>
        <xdr:cNvPicPr>
          <a:picLocks noChangeAspect="1"/>
        </xdr:cNvPicPr>
      </xdr:nvPicPr>
      <xdr:blipFill>
        <a:blip xmlns:r="http://schemas.openxmlformats.org/officeDocument/2006/relationships" r:embed="rId158"/>
        <a:stretch>
          <a:fillRect/>
        </a:stretch>
      </xdr:blipFill>
      <xdr:spPr>
        <a:xfrm>
          <a:off x="16890547" y="220861708"/>
          <a:ext cx="5667444" cy="1153135"/>
        </a:xfrm>
        <a:prstGeom prst="rect">
          <a:avLst/>
        </a:prstGeom>
      </xdr:spPr>
    </xdr:pic>
    <xdr:clientData/>
  </xdr:twoCellAnchor>
  <xdr:twoCellAnchor editAs="oneCell">
    <xdr:from>
      <xdr:col>6</xdr:col>
      <xdr:colOff>394607</xdr:colOff>
      <xdr:row>1313</xdr:row>
      <xdr:rowOff>119120</xdr:rowOff>
    </xdr:from>
    <xdr:to>
      <xdr:col>10</xdr:col>
      <xdr:colOff>864107</xdr:colOff>
      <xdr:row>1326</xdr:row>
      <xdr:rowOff>15751</xdr:rowOff>
    </xdr:to>
    <xdr:pic>
      <xdr:nvPicPr>
        <xdr:cNvPr id="170" name="Imagem 169">
          <a:extLst>
            <a:ext uri="{FF2B5EF4-FFF2-40B4-BE49-F238E27FC236}">
              <a16:creationId xmlns:a16="http://schemas.microsoft.com/office/drawing/2014/main" id="{20C9536D-B2E2-4DB5-82A5-B59383233659}"/>
            </a:ext>
          </a:extLst>
        </xdr:cNvPr>
        <xdr:cNvPicPr>
          <a:picLocks noChangeAspect="1"/>
        </xdr:cNvPicPr>
      </xdr:nvPicPr>
      <xdr:blipFill>
        <a:blip xmlns:r="http://schemas.openxmlformats.org/officeDocument/2006/relationships" r:embed="rId159"/>
        <a:stretch>
          <a:fillRect/>
        </a:stretch>
      </xdr:blipFill>
      <xdr:spPr>
        <a:xfrm>
          <a:off x="11148332" y="221480120"/>
          <a:ext cx="5298675" cy="2339113"/>
        </a:xfrm>
        <a:prstGeom prst="rect">
          <a:avLst/>
        </a:prstGeom>
      </xdr:spPr>
    </xdr:pic>
    <xdr:clientData/>
  </xdr:twoCellAnchor>
  <xdr:twoCellAnchor editAs="oneCell">
    <xdr:from>
      <xdr:col>13</xdr:col>
      <xdr:colOff>27375</xdr:colOff>
      <xdr:row>1327</xdr:row>
      <xdr:rowOff>13610</xdr:rowOff>
    </xdr:from>
    <xdr:to>
      <xdr:col>15</xdr:col>
      <xdr:colOff>1750203</xdr:colOff>
      <xdr:row>1337</xdr:row>
      <xdr:rowOff>66169</xdr:rowOff>
    </xdr:to>
    <xdr:pic>
      <xdr:nvPicPr>
        <xdr:cNvPr id="171" name="Imagem 170">
          <a:extLst>
            <a:ext uri="{FF2B5EF4-FFF2-40B4-BE49-F238E27FC236}">
              <a16:creationId xmlns:a16="http://schemas.microsoft.com/office/drawing/2014/main" id="{B397F468-D680-4014-ADBE-8ED21CEB6ECC}"/>
            </a:ext>
          </a:extLst>
        </xdr:cNvPr>
        <xdr:cNvPicPr>
          <a:picLocks noChangeAspect="1"/>
        </xdr:cNvPicPr>
      </xdr:nvPicPr>
      <xdr:blipFill>
        <a:blip xmlns:r="http://schemas.openxmlformats.org/officeDocument/2006/relationships" r:embed="rId160"/>
        <a:stretch>
          <a:fillRect/>
        </a:stretch>
      </xdr:blipFill>
      <xdr:spPr>
        <a:xfrm>
          <a:off x="18448725" y="223870160"/>
          <a:ext cx="4094553" cy="2007905"/>
        </a:xfrm>
        <a:prstGeom prst="rect">
          <a:avLst/>
        </a:prstGeom>
      </xdr:spPr>
    </xdr:pic>
    <xdr:clientData/>
  </xdr:twoCellAnchor>
  <xdr:twoCellAnchor editAs="oneCell">
    <xdr:from>
      <xdr:col>8</xdr:col>
      <xdr:colOff>1469570</xdr:colOff>
      <xdr:row>1405</xdr:row>
      <xdr:rowOff>2</xdr:rowOff>
    </xdr:from>
    <xdr:to>
      <xdr:col>10</xdr:col>
      <xdr:colOff>875286</xdr:colOff>
      <xdr:row>1413</xdr:row>
      <xdr:rowOff>153463</xdr:rowOff>
    </xdr:to>
    <xdr:pic>
      <xdr:nvPicPr>
        <xdr:cNvPr id="172" name="Imagem 171">
          <a:extLst>
            <a:ext uri="{FF2B5EF4-FFF2-40B4-BE49-F238E27FC236}">
              <a16:creationId xmlns:a16="http://schemas.microsoft.com/office/drawing/2014/main" id="{FAC720B3-B921-4AFE-B4D7-1531140F87DF}"/>
            </a:ext>
          </a:extLst>
        </xdr:cNvPr>
        <xdr:cNvPicPr>
          <a:picLocks noChangeAspect="1"/>
        </xdr:cNvPicPr>
      </xdr:nvPicPr>
      <xdr:blipFill>
        <a:blip xmlns:r="http://schemas.openxmlformats.org/officeDocument/2006/relationships" r:embed="rId161"/>
        <a:stretch>
          <a:fillRect/>
        </a:stretch>
      </xdr:blipFill>
      <xdr:spPr>
        <a:xfrm>
          <a:off x="14166395" y="236943902"/>
          <a:ext cx="2291791" cy="1448861"/>
        </a:xfrm>
        <a:prstGeom prst="rect">
          <a:avLst/>
        </a:prstGeom>
      </xdr:spPr>
    </xdr:pic>
    <xdr:clientData/>
  </xdr:twoCellAnchor>
  <xdr:twoCellAnchor editAs="oneCell">
    <xdr:from>
      <xdr:col>14</xdr:col>
      <xdr:colOff>830036</xdr:colOff>
      <xdr:row>1601</xdr:row>
      <xdr:rowOff>40822</xdr:rowOff>
    </xdr:from>
    <xdr:to>
      <xdr:col>15</xdr:col>
      <xdr:colOff>1746144</xdr:colOff>
      <xdr:row>1609</xdr:row>
      <xdr:rowOff>112639</xdr:rowOff>
    </xdr:to>
    <xdr:pic>
      <xdr:nvPicPr>
        <xdr:cNvPr id="173" name="Imagem 172">
          <a:extLst>
            <a:ext uri="{FF2B5EF4-FFF2-40B4-BE49-F238E27FC236}">
              <a16:creationId xmlns:a16="http://schemas.microsoft.com/office/drawing/2014/main" id="{CA47C1CB-320B-4A6C-95C0-FF02065E1726}"/>
            </a:ext>
          </a:extLst>
        </xdr:cNvPr>
        <xdr:cNvPicPr>
          <a:picLocks noChangeAspect="1"/>
        </xdr:cNvPicPr>
      </xdr:nvPicPr>
      <xdr:blipFill>
        <a:blip xmlns:r="http://schemas.openxmlformats.org/officeDocument/2006/relationships" r:embed="rId161"/>
        <a:stretch>
          <a:fillRect/>
        </a:stretch>
      </xdr:blipFill>
      <xdr:spPr>
        <a:xfrm>
          <a:off x="20251511" y="273322597"/>
          <a:ext cx="2287707" cy="1451581"/>
        </a:xfrm>
        <a:prstGeom prst="rect">
          <a:avLst/>
        </a:prstGeom>
      </xdr:spPr>
    </xdr:pic>
    <xdr:clientData/>
  </xdr:twoCellAnchor>
  <xdr:twoCellAnchor editAs="oneCell">
    <xdr:from>
      <xdr:col>14</xdr:col>
      <xdr:colOff>489856</xdr:colOff>
      <xdr:row>1956</xdr:row>
      <xdr:rowOff>111025</xdr:rowOff>
    </xdr:from>
    <xdr:to>
      <xdr:col>15</xdr:col>
      <xdr:colOff>1714584</xdr:colOff>
      <xdr:row>1966</xdr:row>
      <xdr:rowOff>128417</xdr:rowOff>
    </xdr:to>
    <xdr:pic>
      <xdr:nvPicPr>
        <xdr:cNvPr id="174" name="Imagem 173">
          <a:extLst>
            <a:ext uri="{FF2B5EF4-FFF2-40B4-BE49-F238E27FC236}">
              <a16:creationId xmlns:a16="http://schemas.microsoft.com/office/drawing/2014/main" id="{11E6BD07-9869-42F1-85C3-9F67B850F98E}"/>
            </a:ext>
          </a:extLst>
        </xdr:cNvPr>
        <xdr:cNvPicPr>
          <a:picLocks noChangeAspect="1"/>
        </xdr:cNvPicPr>
      </xdr:nvPicPr>
      <xdr:blipFill>
        <a:blip xmlns:r="http://schemas.openxmlformats.org/officeDocument/2006/relationships" r:embed="rId162"/>
        <a:stretch>
          <a:fillRect/>
        </a:stretch>
      </xdr:blipFill>
      <xdr:spPr>
        <a:xfrm>
          <a:off x="19911331" y="343353925"/>
          <a:ext cx="2596327" cy="1731892"/>
        </a:xfrm>
        <a:prstGeom prst="rect">
          <a:avLst/>
        </a:prstGeom>
      </xdr:spPr>
    </xdr:pic>
    <xdr:clientData/>
  </xdr:twoCellAnchor>
  <xdr:twoCellAnchor editAs="oneCell">
    <xdr:from>
      <xdr:col>13</xdr:col>
      <xdr:colOff>21928</xdr:colOff>
      <xdr:row>2947</xdr:row>
      <xdr:rowOff>149678</xdr:rowOff>
    </xdr:from>
    <xdr:to>
      <xdr:col>15</xdr:col>
      <xdr:colOff>1757343</xdr:colOff>
      <xdr:row>2959</xdr:row>
      <xdr:rowOff>4535</xdr:rowOff>
    </xdr:to>
    <xdr:pic>
      <xdr:nvPicPr>
        <xdr:cNvPr id="175" name="Imagem 174">
          <a:extLst>
            <a:ext uri="{FF2B5EF4-FFF2-40B4-BE49-F238E27FC236}">
              <a16:creationId xmlns:a16="http://schemas.microsoft.com/office/drawing/2014/main" id="{2616E455-4B26-41A0-9415-FBAC4C73FCA6}"/>
            </a:ext>
          </a:extLst>
        </xdr:cNvPr>
        <xdr:cNvPicPr>
          <a:picLocks noChangeAspect="1"/>
        </xdr:cNvPicPr>
      </xdr:nvPicPr>
      <xdr:blipFill>
        <a:blip xmlns:r="http://schemas.openxmlformats.org/officeDocument/2006/relationships" r:embed="rId163"/>
        <a:stretch>
          <a:fillRect/>
        </a:stretch>
      </xdr:blipFill>
      <xdr:spPr>
        <a:xfrm>
          <a:off x="18443278" y="510984953"/>
          <a:ext cx="4107140" cy="1797956"/>
        </a:xfrm>
        <a:prstGeom prst="rect">
          <a:avLst/>
        </a:prstGeom>
      </xdr:spPr>
    </xdr:pic>
    <xdr:clientData/>
  </xdr:twoCellAnchor>
  <xdr:twoCellAnchor editAs="oneCell">
    <xdr:from>
      <xdr:col>7</xdr:col>
      <xdr:colOff>956726</xdr:colOff>
      <xdr:row>2856</xdr:row>
      <xdr:rowOff>0</xdr:rowOff>
    </xdr:from>
    <xdr:to>
      <xdr:col>12</xdr:col>
      <xdr:colOff>825251</xdr:colOff>
      <xdr:row>2871</xdr:row>
      <xdr:rowOff>81642</xdr:rowOff>
    </xdr:to>
    <xdr:pic>
      <xdr:nvPicPr>
        <xdr:cNvPr id="176" name="Imagem 175">
          <a:extLst>
            <a:ext uri="{FF2B5EF4-FFF2-40B4-BE49-F238E27FC236}">
              <a16:creationId xmlns:a16="http://schemas.microsoft.com/office/drawing/2014/main" id="{29DCD9FE-938B-4935-B852-D9916EFACD86}"/>
            </a:ext>
          </a:extLst>
        </xdr:cNvPr>
        <xdr:cNvPicPr>
          <a:picLocks noChangeAspect="1"/>
        </xdr:cNvPicPr>
      </xdr:nvPicPr>
      <xdr:blipFill>
        <a:blip xmlns:r="http://schemas.openxmlformats.org/officeDocument/2006/relationships" r:embed="rId164"/>
        <a:stretch>
          <a:fillRect/>
        </a:stretch>
      </xdr:blipFill>
      <xdr:spPr>
        <a:xfrm>
          <a:off x="12596276" y="496023900"/>
          <a:ext cx="5874717" cy="2510517"/>
        </a:xfrm>
        <a:prstGeom prst="rect">
          <a:avLst/>
        </a:prstGeom>
      </xdr:spPr>
    </xdr:pic>
    <xdr:clientData/>
  </xdr:twoCellAnchor>
  <xdr:twoCellAnchor editAs="oneCell">
    <xdr:from>
      <xdr:col>13</xdr:col>
      <xdr:colOff>530679</xdr:colOff>
      <xdr:row>164</xdr:row>
      <xdr:rowOff>9210</xdr:rowOff>
    </xdr:from>
    <xdr:to>
      <xdr:col>15</xdr:col>
      <xdr:colOff>1346606</xdr:colOff>
      <xdr:row>167</xdr:row>
      <xdr:rowOff>124833</xdr:rowOff>
    </xdr:to>
    <xdr:pic>
      <xdr:nvPicPr>
        <xdr:cNvPr id="177" name="Imagem 176">
          <a:extLst>
            <a:ext uri="{FF2B5EF4-FFF2-40B4-BE49-F238E27FC236}">
              <a16:creationId xmlns:a16="http://schemas.microsoft.com/office/drawing/2014/main" id="{928DBE8F-35AB-4FAB-80C4-2D040108F684}"/>
            </a:ext>
          </a:extLst>
        </xdr:cNvPr>
        <xdr:cNvPicPr>
          <a:picLocks noChangeAspect="1"/>
        </xdr:cNvPicPr>
      </xdr:nvPicPr>
      <xdr:blipFill>
        <a:blip xmlns:r="http://schemas.openxmlformats.org/officeDocument/2006/relationships" r:embed="rId165"/>
        <a:stretch>
          <a:fillRect/>
        </a:stretch>
      </xdr:blipFill>
      <xdr:spPr>
        <a:xfrm>
          <a:off x="18952029" y="29231910"/>
          <a:ext cx="3187652" cy="601398"/>
        </a:xfrm>
        <a:prstGeom prst="rect">
          <a:avLst/>
        </a:prstGeom>
      </xdr:spPr>
    </xdr:pic>
    <xdr:clientData/>
  </xdr:twoCellAnchor>
  <xdr:twoCellAnchor editAs="oneCell">
    <xdr:from>
      <xdr:col>5</xdr:col>
      <xdr:colOff>312965</xdr:colOff>
      <xdr:row>1476</xdr:row>
      <xdr:rowOff>40824</xdr:rowOff>
    </xdr:from>
    <xdr:to>
      <xdr:col>8</xdr:col>
      <xdr:colOff>502375</xdr:colOff>
      <xdr:row>1479</xdr:row>
      <xdr:rowOff>156122</xdr:rowOff>
    </xdr:to>
    <xdr:pic>
      <xdr:nvPicPr>
        <xdr:cNvPr id="178" name="Imagem 177">
          <a:extLst>
            <a:ext uri="{FF2B5EF4-FFF2-40B4-BE49-F238E27FC236}">
              <a16:creationId xmlns:a16="http://schemas.microsoft.com/office/drawing/2014/main" id="{D4880463-0107-4A08-9C08-8CC19E10DF70}"/>
            </a:ext>
          </a:extLst>
        </xdr:cNvPr>
        <xdr:cNvPicPr/>
      </xdr:nvPicPr>
      <xdr:blipFill>
        <a:blip xmlns:r="http://schemas.openxmlformats.org/officeDocument/2006/relationships" r:embed="rId165"/>
        <a:stretch>
          <a:fillRect/>
        </a:stretch>
      </xdr:blipFill>
      <xdr:spPr>
        <a:xfrm>
          <a:off x="10009415" y="251900874"/>
          <a:ext cx="3189785" cy="601073"/>
        </a:xfrm>
        <a:prstGeom prst="rect">
          <a:avLst/>
        </a:prstGeom>
      </xdr:spPr>
    </xdr:pic>
    <xdr:clientData/>
  </xdr:twoCellAnchor>
  <xdr:twoCellAnchor editAs="oneCell">
    <xdr:from>
      <xdr:col>11</xdr:col>
      <xdr:colOff>734786</xdr:colOff>
      <xdr:row>2310</xdr:row>
      <xdr:rowOff>51111</xdr:rowOff>
    </xdr:from>
    <xdr:to>
      <xdr:col>15</xdr:col>
      <xdr:colOff>1760820</xdr:colOff>
      <xdr:row>2321</xdr:row>
      <xdr:rowOff>112489</xdr:rowOff>
    </xdr:to>
    <xdr:pic>
      <xdr:nvPicPr>
        <xdr:cNvPr id="179" name="Imagem 178">
          <a:extLst>
            <a:ext uri="{FF2B5EF4-FFF2-40B4-BE49-F238E27FC236}">
              <a16:creationId xmlns:a16="http://schemas.microsoft.com/office/drawing/2014/main" id="{9B2CAB0C-FED6-4BEE-A5EC-06D96976FE66}"/>
            </a:ext>
          </a:extLst>
        </xdr:cNvPr>
        <xdr:cNvPicPr>
          <a:picLocks noChangeAspect="1"/>
        </xdr:cNvPicPr>
      </xdr:nvPicPr>
      <xdr:blipFill>
        <a:blip xmlns:r="http://schemas.openxmlformats.org/officeDocument/2006/relationships" r:embed="rId166"/>
        <a:stretch>
          <a:fillRect/>
        </a:stretch>
      </xdr:blipFill>
      <xdr:spPr>
        <a:xfrm>
          <a:off x="17203511" y="405597036"/>
          <a:ext cx="5350384" cy="1842553"/>
        </a:xfrm>
        <a:prstGeom prst="rect">
          <a:avLst/>
        </a:prstGeom>
      </xdr:spPr>
    </xdr:pic>
    <xdr:clientData/>
  </xdr:twoCellAnchor>
  <xdr:twoCellAnchor editAs="oneCell">
    <xdr:from>
      <xdr:col>8</xdr:col>
      <xdr:colOff>503464</xdr:colOff>
      <xdr:row>2310</xdr:row>
      <xdr:rowOff>161013</xdr:rowOff>
    </xdr:from>
    <xdr:to>
      <xdr:col>10</xdr:col>
      <xdr:colOff>868249</xdr:colOff>
      <xdr:row>2325</xdr:row>
      <xdr:rowOff>98416</xdr:rowOff>
    </xdr:to>
    <xdr:pic>
      <xdr:nvPicPr>
        <xdr:cNvPr id="180" name="Imagem 179">
          <a:extLst>
            <a:ext uri="{FF2B5EF4-FFF2-40B4-BE49-F238E27FC236}">
              <a16:creationId xmlns:a16="http://schemas.microsoft.com/office/drawing/2014/main" id="{FC609AEE-C327-4128-9DD0-F6B0F4846A01}"/>
            </a:ext>
          </a:extLst>
        </xdr:cNvPr>
        <xdr:cNvPicPr>
          <a:picLocks noChangeAspect="1"/>
        </xdr:cNvPicPr>
      </xdr:nvPicPr>
      <xdr:blipFill>
        <a:blip xmlns:r="http://schemas.openxmlformats.org/officeDocument/2006/relationships" r:embed="rId167"/>
        <a:stretch>
          <a:fillRect/>
        </a:stretch>
      </xdr:blipFill>
      <xdr:spPr>
        <a:xfrm>
          <a:off x="13200289" y="405706938"/>
          <a:ext cx="3250860" cy="2366278"/>
        </a:xfrm>
        <a:prstGeom prst="rect">
          <a:avLst/>
        </a:prstGeom>
      </xdr:spPr>
    </xdr:pic>
    <xdr:clientData/>
  </xdr:twoCellAnchor>
  <xdr:twoCellAnchor editAs="oneCell">
    <xdr:from>
      <xdr:col>13</xdr:col>
      <xdr:colOff>81643</xdr:colOff>
      <xdr:row>975</xdr:row>
      <xdr:rowOff>90663</xdr:rowOff>
    </xdr:from>
    <xdr:to>
      <xdr:col>15</xdr:col>
      <xdr:colOff>1762179</xdr:colOff>
      <xdr:row>983</xdr:row>
      <xdr:rowOff>123379</xdr:rowOff>
    </xdr:to>
    <xdr:pic>
      <xdr:nvPicPr>
        <xdr:cNvPr id="181" name="Imagem 180">
          <a:extLst>
            <a:ext uri="{FF2B5EF4-FFF2-40B4-BE49-F238E27FC236}">
              <a16:creationId xmlns:a16="http://schemas.microsoft.com/office/drawing/2014/main" id="{F30467E9-0E4D-4365-ACD9-BE2B42A1CB3B}"/>
            </a:ext>
          </a:extLst>
        </xdr:cNvPr>
        <xdr:cNvPicPr>
          <a:picLocks noChangeAspect="1"/>
        </xdr:cNvPicPr>
      </xdr:nvPicPr>
      <xdr:blipFill>
        <a:blip xmlns:r="http://schemas.openxmlformats.org/officeDocument/2006/relationships" r:embed="rId168"/>
        <a:stretch>
          <a:fillRect/>
        </a:stretch>
      </xdr:blipFill>
      <xdr:spPr>
        <a:xfrm>
          <a:off x="18502993" y="163777788"/>
          <a:ext cx="4052261" cy="1366216"/>
        </a:xfrm>
        <a:prstGeom prst="rect">
          <a:avLst/>
        </a:prstGeom>
      </xdr:spPr>
    </xdr:pic>
    <xdr:clientData/>
  </xdr:twoCellAnchor>
  <xdr:twoCellAnchor editAs="oneCell">
    <xdr:from>
      <xdr:col>4</xdr:col>
      <xdr:colOff>762000</xdr:colOff>
      <xdr:row>1858</xdr:row>
      <xdr:rowOff>33887</xdr:rowOff>
    </xdr:from>
    <xdr:to>
      <xdr:col>10</xdr:col>
      <xdr:colOff>866620</xdr:colOff>
      <xdr:row>1873</xdr:row>
      <xdr:rowOff>149676</xdr:rowOff>
    </xdr:to>
    <xdr:pic>
      <xdr:nvPicPr>
        <xdr:cNvPr id="182" name="Imagem 181">
          <a:extLst>
            <a:ext uri="{FF2B5EF4-FFF2-40B4-BE49-F238E27FC236}">
              <a16:creationId xmlns:a16="http://schemas.microsoft.com/office/drawing/2014/main" id="{EA319F89-1024-438B-92A8-ECB6150F354C}"/>
            </a:ext>
          </a:extLst>
        </xdr:cNvPr>
        <xdr:cNvPicPr>
          <a:picLocks noChangeAspect="1"/>
        </xdr:cNvPicPr>
      </xdr:nvPicPr>
      <xdr:blipFill>
        <a:blip xmlns:r="http://schemas.openxmlformats.org/officeDocument/2006/relationships" r:embed="rId169"/>
        <a:stretch>
          <a:fillRect/>
        </a:stretch>
      </xdr:blipFill>
      <xdr:spPr>
        <a:xfrm>
          <a:off x="9039225" y="327236687"/>
          <a:ext cx="7410295" cy="2544665"/>
        </a:xfrm>
        <a:prstGeom prst="rect">
          <a:avLst/>
        </a:prstGeom>
      </xdr:spPr>
    </xdr:pic>
    <xdr:clientData/>
  </xdr:twoCellAnchor>
  <xdr:twoCellAnchor editAs="oneCell">
    <xdr:from>
      <xdr:col>8</xdr:col>
      <xdr:colOff>557893</xdr:colOff>
      <xdr:row>496</xdr:row>
      <xdr:rowOff>32866</xdr:rowOff>
    </xdr:from>
    <xdr:to>
      <xdr:col>10</xdr:col>
      <xdr:colOff>845156</xdr:colOff>
      <xdr:row>505</xdr:row>
      <xdr:rowOff>52500</xdr:rowOff>
    </xdr:to>
    <xdr:pic>
      <xdr:nvPicPr>
        <xdr:cNvPr id="183" name="Imagem 182">
          <a:extLst>
            <a:ext uri="{FF2B5EF4-FFF2-40B4-BE49-F238E27FC236}">
              <a16:creationId xmlns:a16="http://schemas.microsoft.com/office/drawing/2014/main" id="{F25F5192-5346-434A-B17F-CBFEBF31212F}"/>
            </a:ext>
          </a:extLst>
        </xdr:cNvPr>
        <xdr:cNvPicPr>
          <a:picLocks noChangeAspect="1"/>
        </xdr:cNvPicPr>
      </xdr:nvPicPr>
      <xdr:blipFill>
        <a:blip xmlns:r="http://schemas.openxmlformats.org/officeDocument/2006/relationships" r:embed="rId170"/>
        <a:stretch>
          <a:fillRect/>
        </a:stretch>
      </xdr:blipFill>
      <xdr:spPr>
        <a:xfrm>
          <a:off x="13254718" y="83890966"/>
          <a:ext cx="3173338" cy="1476959"/>
        </a:xfrm>
        <a:prstGeom prst="rect">
          <a:avLst/>
        </a:prstGeom>
      </xdr:spPr>
    </xdr:pic>
    <xdr:clientData/>
  </xdr:twoCellAnchor>
  <xdr:twoCellAnchor editAs="oneCell">
    <xdr:from>
      <xdr:col>14</xdr:col>
      <xdr:colOff>642949</xdr:colOff>
      <xdr:row>2193</xdr:row>
      <xdr:rowOff>27215</xdr:rowOff>
    </xdr:from>
    <xdr:to>
      <xdr:col>15</xdr:col>
      <xdr:colOff>1765331</xdr:colOff>
      <xdr:row>2208</xdr:row>
      <xdr:rowOff>125653</xdr:rowOff>
    </xdr:to>
    <xdr:pic>
      <xdr:nvPicPr>
        <xdr:cNvPr id="184" name="Imagem 183">
          <a:extLst>
            <a:ext uri="{FF2B5EF4-FFF2-40B4-BE49-F238E27FC236}">
              <a16:creationId xmlns:a16="http://schemas.microsoft.com/office/drawing/2014/main" id="{2600BBAF-6CCE-45D4-AAE8-4101AF013FE1}"/>
            </a:ext>
          </a:extLst>
        </xdr:cNvPr>
        <xdr:cNvPicPr>
          <a:picLocks noChangeAspect="1"/>
        </xdr:cNvPicPr>
      </xdr:nvPicPr>
      <xdr:blipFill>
        <a:blip xmlns:r="http://schemas.openxmlformats.org/officeDocument/2006/relationships" r:embed="rId171"/>
        <a:stretch>
          <a:fillRect/>
        </a:stretch>
      </xdr:blipFill>
      <xdr:spPr>
        <a:xfrm>
          <a:off x="20064424" y="384037115"/>
          <a:ext cx="2493981" cy="2527313"/>
        </a:xfrm>
        <a:prstGeom prst="rect">
          <a:avLst/>
        </a:prstGeom>
      </xdr:spPr>
    </xdr:pic>
    <xdr:clientData/>
  </xdr:twoCellAnchor>
  <xdr:twoCellAnchor editAs="oneCell">
    <xdr:from>
      <xdr:col>5</xdr:col>
      <xdr:colOff>157232</xdr:colOff>
      <xdr:row>2220</xdr:row>
      <xdr:rowOff>149678</xdr:rowOff>
    </xdr:from>
    <xdr:to>
      <xdr:col>10</xdr:col>
      <xdr:colOff>880306</xdr:colOff>
      <xdr:row>2234</xdr:row>
      <xdr:rowOff>149678</xdr:rowOff>
    </xdr:to>
    <xdr:pic>
      <xdr:nvPicPr>
        <xdr:cNvPr id="185" name="Imagem 184">
          <a:extLst>
            <a:ext uri="{FF2B5EF4-FFF2-40B4-BE49-F238E27FC236}">
              <a16:creationId xmlns:a16="http://schemas.microsoft.com/office/drawing/2014/main" id="{550ABBE2-365D-409D-909F-B4CCD1A48C40}"/>
            </a:ext>
          </a:extLst>
        </xdr:cNvPr>
        <xdr:cNvPicPr>
          <a:picLocks noChangeAspect="1"/>
        </xdr:cNvPicPr>
      </xdr:nvPicPr>
      <xdr:blipFill>
        <a:blip xmlns:r="http://schemas.openxmlformats.org/officeDocument/2006/relationships" r:embed="rId172"/>
        <a:stretch>
          <a:fillRect/>
        </a:stretch>
      </xdr:blipFill>
      <xdr:spPr>
        <a:xfrm>
          <a:off x="9853682" y="389084003"/>
          <a:ext cx="6609524" cy="2266950"/>
        </a:xfrm>
        <a:prstGeom prst="rect">
          <a:avLst/>
        </a:prstGeom>
      </xdr:spPr>
    </xdr:pic>
    <xdr:clientData/>
  </xdr:twoCellAnchor>
  <xdr:twoCellAnchor editAs="oneCell">
    <xdr:from>
      <xdr:col>15</xdr:col>
      <xdr:colOff>449892</xdr:colOff>
      <xdr:row>3081</xdr:row>
      <xdr:rowOff>108857</xdr:rowOff>
    </xdr:from>
    <xdr:to>
      <xdr:col>15</xdr:col>
      <xdr:colOff>1957560</xdr:colOff>
      <xdr:row>3097</xdr:row>
      <xdr:rowOff>93000</xdr:rowOff>
    </xdr:to>
    <xdr:pic>
      <xdr:nvPicPr>
        <xdr:cNvPr id="186" name="Imagem 185">
          <a:extLst>
            <a:ext uri="{FF2B5EF4-FFF2-40B4-BE49-F238E27FC236}">
              <a16:creationId xmlns:a16="http://schemas.microsoft.com/office/drawing/2014/main" id="{F6BB14B0-BB32-4E83-B624-A430CB8EAEC0}"/>
            </a:ext>
          </a:extLst>
        </xdr:cNvPr>
        <xdr:cNvPicPr>
          <a:picLocks noChangeAspect="1"/>
        </xdr:cNvPicPr>
      </xdr:nvPicPr>
      <xdr:blipFill>
        <a:blip xmlns:r="http://schemas.openxmlformats.org/officeDocument/2006/relationships" r:embed="rId173"/>
        <a:stretch>
          <a:fillRect/>
        </a:stretch>
      </xdr:blipFill>
      <xdr:spPr>
        <a:xfrm>
          <a:off x="21242967" y="533156432"/>
          <a:ext cx="1507668" cy="2613044"/>
        </a:xfrm>
        <a:prstGeom prst="rect">
          <a:avLst/>
        </a:prstGeom>
      </xdr:spPr>
    </xdr:pic>
    <xdr:clientData/>
  </xdr:twoCellAnchor>
  <xdr:twoCellAnchor editAs="oneCell">
    <xdr:from>
      <xdr:col>13</xdr:col>
      <xdr:colOff>966107</xdr:colOff>
      <xdr:row>3081</xdr:row>
      <xdr:rowOff>106728</xdr:rowOff>
    </xdr:from>
    <xdr:to>
      <xdr:col>15</xdr:col>
      <xdr:colOff>248440</xdr:colOff>
      <xdr:row>3097</xdr:row>
      <xdr:rowOff>99786</xdr:rowOff>
    </xdr:to>
    <xdr:pic>
      <xdr:nvPicPr>
        <xdr:cNvPr id="187" name="Imagem 186">
          <a:extLst>
            <a:ext uri="{FF2B5EF4-FFF2-40B4-BE49-F238E27FC236}">
              <a16:creationId xmlns:a16="http://schemas.microsoft.com/office/drawing/2014/main" id="{7C3ED6C6-AC38-4445-8270-050FB49EB953}"/>
            </a:ext>
          </a:extLst>
        </xdr:cNvPr>
        <xdr:cNvPicPr>
          <a:picLocks noChangeAspect="1"/>
        </xdr:cNvPicPr>
      </xdr:nvPicPr>
      <xdr:blipFill>
        <a:blip xmlns:r="http://schemas.openxmlformats.org/officeDocument/2006/relationships" r:embed="rId174"/>
        <a:stretch>
          <a:fillRect/>
        </a:stretch>
      </xdr:blipFill>
      <xdr:spPr>
        <a:xfrm>
          <a:off x="19387457" y="533154303"/>
          <a:ext cx="1654058" cy="2621959"/>
        </a:xfrm>
        <a:prstGeom prst="rect">
          <a:avLst/>
        </a:prstGeom>
      </xdr:spPr>
    </xdr:pic>
    <xdr:clientData/>
  </xdr:twoCellAnchor>
  <xdr:twoCellAnchor editAs="oneCell">
    <xdr:from>
      <xdr:col>3</xdr:col>
      <xdr:colOff>431831</xdr:colOff>
      <xdr:row>588</xdr:row>
      <xdr:rowOff>40822</xdr:rowOff>
    </xdr:from>
    <xdr:to>
      <xdr:col>8</xdr:col>
      <xdr:colOff>869832</xdr:colOff>
      <xdr:row>603</xdr:row>
      <xdr:rowOff>68035</xdr:rowOff>
    </xdr:to>
    <xdr:pic>
      <xdr:nvPicPr>
        <xdr:cNvPr id="188" name="Imagem 187">
          <a:extLst>
            <a:ext uri="{FF2B5EF4-FFF2-40B4-BE49-F238E27FC236}">
              <a16:creationId xmlns:a16="http://schemas.microsoft.com/office/drawing/2014/main" id="{2C6FA357-8523-4416-AFB8-72E84132AD3E}"/>
            </a:ext>
          </a:extLst>
        </xdr:cNvPr>
        <xdr:cNvPicPr>
          <a:picLocks noChangeAspect="1"/>
        </xdr:cNvPicPr>
      </xdr:nvPicPr>
      <xdr:blipFill rotWithShape="1">
        <a:blip xmlns:r="http://schemas.openxmlformats.org/officeDocument/2006/relationships" r:embed="rId175"/>
        <a:srcRect l="42902" t="8990" b="28156"/>
        <a:stretch/>
      </xdr:blipFill>
      <xdr:spPr>
        <a:xfrm>
          <a:off x="7346981" y="98824597"/>
          <a:ext cx="6219676" cy="2456089"/>
        </a:xfrm>
        <a:prstGeom prst="rect">
          <a:avLst/>
        </a:prstGeom>
      </xdr:spPr>
    </xdr:pic>
    <xdr:clientData/>
  </xdr:twoCellAnchor>
  <xdr:twoCellAnchor editAs="oneCell">
    <xdr:from>
      <xdr:col>8</xdr:col>
      <xdr:colOff>1034143</xdr:colOff>
      <xdr:row>590</xdr:row>
      <xdr:rowOff>94334</xdr:rowOff>
    </xdr:from>
    <xdr:to>
      <xdr:col>15</xdr:col>
      <xdr:colOff>1520252</xdr:colOff>
      <xdr:row>598</xdr:row>
      <xdr:rowOff>54425</xdr:rowOff>
    </xdr:to>
    <xdr:pic>
      <xdr:nvPicPr>
        <xdr:cNvPr id="189" name="Imagem 188">
          <a:extLst>
            <a:ext uri="{FF2B5EF4-FFF2-40B4-BE49-F238E27FC236}">
              <a16:creationId xmlns:a16="http://schemas.microsoft.com/office/drawing/2014/main" id="{9D6994C6-40B5-460E-8C59-197CBD403B3E}"/>
            </a:ext>
          </a:extLst>
        </xdr:cNvPr>
        <xdr:cNvPicPr>
          <a:picLocks noChangeAspect="1"/>
        </xdr:cNvPicPr>
      </xdr:nvPicPr>
      <xdr:blipFill rotWithShape="1">
        <a:blip xmlns:r="http://schemas.openxmlformats.org/officeDocument/2006/relationships" r:embed="rId176"/>
        <a:srcRect l="23384" b="67588"/>
        <a:stretch/>
      </xdr:blipFill>
      <xdr:spPr>
        <a:xfrm>
          <a:off x="13730968" y="99201959"/>
          <a:ext cx="8813680" cy="1255491"/>
        </a:xfrm>
        <a:prstGeom prst="rect">
          <a:avLst/>
        </a:prstGeom>
      </xdr:spPr>
    </xdr:pic>
    <xdr:clientData/>
  </xdr:twoCellAnchor>
  <xdr:twoCellAnchor editAs="oneCell">
    <xdr:from>
      <xdr:col>13</xdr:col>
      <xdr:colOff>23514</xdr:colOff>
      <xdr:row>3098</xdr:row>
      <xdr:rowOff>27215</xdr:rowOff>
    </xdr:from>
    <xdr:to>
      <xdr:col>15</xdr:col>
      <xdr:colOff>1748596</xdr:colOff>
      <xdr:row>3114</xdr:row>
      <xdr:rowOff>54428</xdr:rowOff>
    </xdr:to>
    <xdr:pic>
      <xdr:nvPicPr>
        <xdr:cNvPr id="190" name="Imagem 189">
          <a:extLst>
            <a:ext uri="{FF2B5EF4-FFF2-40B4-BE49-F238E27FC236}">
              <a16:creationId xmlns:a16="http://schemas.microsoft.com/office/drawing/2014/main" id="{473A60AC-A9EC-4971-B6A0-2AA5FB0D95BF}"/>
            </a:ext>
          </a:extLst>
        </xdr:cNvPr>
        <xdr:cNvPicPr>
          <a:picLocks noChangeAspect="1"/>
        </xdr:cNvPicPr>
      </xdr:nvPicPr>
      <xdr:blipFill>
        <a:blip xmlns:r="http://schemas.openxmlformats.org/officeDocument/2006/relationships" r:embed="rId177"/>
        <a:stretch>
          <a:fillRect/>
        </a:stretch>
      </xdr:blipFill>
      <xdr:spPr>
        <a:xfrm>
          <a:off x="18444864" y="535865615"/>
          <a:ext cx="4096807" cy="2618012"/>
        </a:xfrm>
        <a:prstGeom prst="rect">
          <a:avLst/>
        </a:prstGeom>
      </xdr:spPr>
    </xdr:pic>
    <xdr:clientData/>
  </xdr:twoCellAnchor>
  <xdr:twoCellAnchor editAs="oneCell">
    <xdr:from>
      <xdr:col>9</xdr:col>
      <xdr:colOff>11593</xdr:colOff>
      <xdr:row>3083</xdr:row>
      <xdr:rowOff>27215</xdr:rowOff>
    </xdr:from>
    <xdr:to>
      <xdr:col>10</xdr:col>
      <xdr:colOff>864785</xdr:colOff>
      <xdr:row>3097</xdr:row>
      <xdr:rowOff>151597</xdr:rowOff>
    </xdr:to>
    <xdr:pic>
      <xdr:nvPicPr>
        <xdr:cNvPr id="191" name="Imagem 190">
          <a:extLst>
            <a:ext uri="{FF2B5EF4-FFF2-40B4-BE49-F238E27FC236}">
              <a16:creationId xmlns:a16="http://schemas.microsoft.com/office/drawing/2014/main" id="{E62AA78C-2915-4F10-8E35-4BBA4E8C4D6F}"/>
            </a:ext>
          </a:extLst>
        </xdr:cNvPr>
        <xdr:cNvPicPr>
          <a:picLocks noChangeAspect="1"/>
        </xdr:cNvPicPr>
      </xdr:nvPicPr>
      <xdr:blipFill>
        <a:blip xmlns:r="http://schemas.openxmlformats.org/officeDocument/2006/relationships" r:embed="rId178"/>
        <a:stretch>
          <a:fillRect/>
        </a:stretch>
      </xdr:blipFill>
      <xdr:spPr>
        <a:xfrm>
          <a:off x="14537218" y="533398640"/>
          <a:ext cx="1910467" cy="2429432"/>
        </a:xfrm>
        <a:prstGeom prst="rect">
          <a:avLst/>
        </a:prstGeom>
      </xdr:spPr>
    </xdr:pic>
    <xdr:clientData/>
  </xdr:twoCellAnchor>
  <xdr:twoCellAnchor editAs="oneCell">
    <xdr:from>
      <xdr:col>13</xdr:col>
      <xdr:colOff>40821</xdr:colOff>
      <xdr:row>3048</xdr:row>
      <xdr:rowOff>54429</xdr:rowOff>
    </xdr:from>
    <xdr:to>
      <xdr:col>15</xdr:col>
      <xdr:colOff>1743778</xdr:colOff>
      <xdr:row>3064</xdr:row>
      <xdr:rowOff>443130</xdr:rowOff>
    </xdr:to>
    <xdr:pic>
      <xdr:nvPicPr>
        <xdr:cNvPr id="192" name="Imagem 191">
          <a:extLst>
            <a:ext uri="{FF2B5EF4-FFF2-40B4-BE49-F238E27FC236}">
              <a16:creationId xmlns:a16="http://schemas.microsoft.com/office/drawing/2014/main" id="{C3FB7ACB-1F8D-4823-AA1A-AA298D51D528}"/>
            </a:ext>
          </a:extLst>
        </xdr:cNvPr>
        <xdr:cNvPicPr>
          <a:picLocks noChangeAspect="1"/>
        </xdr:cNvPicPr>
      </xdr:nvPicPr>
      <xdr:blipFill>
        <a:blip xmlns:r="http://schemas.openxmlformats.org/officeDocument/2006/relationships" r:embed="rId179"/>
        <a:stretch>
          <a:fillRect/>
        </a:stretch>
      </xdr:blipFill>
      <xdr:spPr>
        <a:xfrm>
          <a:off x="18462171" y="527463204"/>
          <a:ext cx="4074682" cy="2979502"/>
        </a:xfrm>
        <a:prstGeom prst="rect">
          <a:avLst/>
        </a:prstGeom>
      </xdr:spPr>
    </xdr:pic>
    <xdr:clientData/>
  </xdr:twoCellAnchor>
  <xdr:twoCellAnchor editAs="oneCell">
    <xdr:from>
      <xdr:col>13</xdr:col>
      <xdr:colOff>40821</xdr:colOff>
      <xdr:row>2005</xdr:row>
      <xdr:rowOff>27215</xdr:rowOff>
    </xdr:from>
    <xdr:to>
      <xdr:col>15</xdr:col>
      <xdr:colOff>1748596</xdr:colOff>
      <xdr:row>2016</xdr:row>
      <xdr:rowOff>64558</xdr:rowOff>
    </xdr:to>
    <xdr:pic>
      <xdr:nvPicPr>
        <xdr:cNvPr id="193" name="Imagem 192">
          <a:extLst>
            <a:ext uri="{FF2B5EF4-FFF2-40B4-BE49-F238E27FC236}">
              <a16:creationId xmlns:a16="http://schemas.microsoft.com/office/drawing/2014/main" id="{CF907FCC-185C-4C37-8C54-3B8EE5CA9D07}"/>
            </a:ext>
          </a:extLst>
        </xdr:cNvPr>
        <xdr:cNvPicPr>
          <a:picLocks noChangeAspect="1"/>
        </xdr:cNvPicPr>
      </xdr:nvPicPr>
      <xdr:blipFill>
        <a:blip xmlns:r="http://schemas.openxmlformats.org/officeDocument/2006/relationships" r:embed="rId180"/>
        <a:stretch>
          <a:fillRect/>
        </a:stretch>
      </xdr:blipFill>
      <xdr:spPr>
        <a:xfrm>
          <a:off x="18462171" y="351394940"/>
          <a:ext cx="4079500" cy="2894842"/>
        </a:xfrm>
        <a:prstGeom prst="rect">
          <a:avLst/>
        </a:prstGeom>
      </xdr:spPr>
    </xdr:pic>
    <xdr:clientData/>
  </xdr:twoCellAnchor>
  <xdr:twoCellAnchor editAs="oneCell">
    <xdr:from>
      <xdr:col>13</xdr:col>
      <xdr:colOff>898072</xdr:colOff>
      <xdr:row>2404</xdr:row>
      <xdr:rowOff>81641</xdr:rowOff>
    </xdr:from>
    <xdr:to>
      <xdr:col>15</xdr:col>
      <xdr:colOff>1707938</xdr:colOff>
      <xdr:row>2416</xdr:row>
      <xdr:rowOff>68524</xdr:rowOff>
    </xdr:to>
    <xdr:pic>
      <xdr:nvPicPr>
        <xdr:cNvPr id="194" name="Imagem 193">
          <a:extLst>
            <a:ext uri="{FF2B5EF4-FFF2-40B4-BE49-F238E27FC236}">
              <a16:creationId xmlns:a16="http://schemas.microsoft.com/office/drawing/2014/main" id="{50D33F94-3116-4503-82C0-CCC7B2229A62}"/>
            </a:ext>
          </a:extLst>
        </xdr:cNvPr>
        <xdr:cNvPicPr>
          <a:picLocks noChangeAspect="1"/>
        </xdr:cNvPicPr>
      </xdr:nvPicPr>
      <xdr:blipFill rotWithShape="1">
        <a:blip xmlns:r="http://schemas.openxmlformats.org/officeDocument/2006/relationships" r:embed="rId102"/>
        <a:srcRect l="63670" t="18620"/>
        <a:stretch/>
      </xdr:blipFill>
      <xdr:spPr>
        <a:xfrm>
          <a:off x="19319422" y="421534316"/>
          <a:ext cx="3181591" cy="2511008"/>
        </a:xfrm>
        <a:prstGeom prst="rect">
          <a:avLst/>
        </a:prstGeom>
      </xdr:spPr>
    </xdr:pic>
    <xdr:clientData/>
  </xdr:twoCellAnchor>
  <xdr:twoCellAnchor editAs="oneCell">
    <xdr:from>
      <xdr:col>14</xdr:col>
      <xdr:colOff>353786</xdr:colOff>
      <xdr:row>485</xdr:row>
      <xdr:rowOff>37884</xdr:rowOff>
    </xdr:from>
    <xdr:to>
      <xdr:col>15</xdr:col>
      <xdr:colOff>1781571</xdr:colOff>
      <xdr:row>494</xdr:row>
      <xdr:rowOff>19871</xdr:rowOff>
    </xdr:to>
    <xdr:pic>
      <xdr:nvPicPr>
        <xdr:cNvPr id="195" name="Imagem 194">
          <a:extLst>
            <a:ext uri="{FF2B5EF4-FFF2-40B4-BE49-F238E27FC236}">
              <a16:creationId xmlns:a16="http://schemas.microsoft.com/office/drawing/2014/main" id="{02ADDFDE-D969-4DFB-9025-FB16DCD12F3C}"/>
            </a:ext>
          </a:extLst>
        </xdr:cNvPr>
        <xdr:cNvPicPr>
          <a:picLocks noChangeAspect="1"/>
        </xdr:cNvPicPr>
      </xdr:nvPicPr>
      <xdr:blipFill>
        <a:blip xmlns:r="http://schemas.openxmlformats.org/officeDocument/2006/relationships" r:embed="rId181"/>
        <a:stretch>
          <a:fillRect/>
        </a:stretch>
      </xdr:blipFill>
      <xdr:spPr>
        <a:xfrm>
          <a:off x="19775261" y="82029084"/>
          <a:ext cx="2799384" cy="1565858"/>
        </a:xfrm>
        <a:prstGeom prst="rect">
          <a:avLst/>
        </a:prstGeom>
      </xdr:spPr>
    </xdr:pic>
    <xdr:clientData/>
  </xdr:twoCellAnchor>
  <xdr:twoCellAnchor editAs="oneCell">
    <xdr:from>
      <xdr:col>7</xdr:col>
      <xdr:colOff>843642</xdr:colOff>
      <xdr:row>59</xdr:row>
      <xdr:rowOff>29638</xdr:rowOff>
    </xdr:from>
    <xdr:to>
      <xdr:col>10</xdr:col>
      <xdr:colOff>870989</xdr:colOff>
      <xdr:row>68</xdr:row>
      <xdr:rowOff>55238</xdr:rowOff>
    </xdr:to>
    <xdr:pic>
      <xdr:nvPicPr>
        <xdr:cNvPr id="196" name="Imagem 195">
          <a:extLst>
            <a:ext uri="{FF2B5EF4-FFF2-40B4-BE49-F238E27FC236}">
              <a16:creationId xmlns:a16="http://schemas.microsoft.com/office/drawing/2014/main" id="{D7C37F5B-381C-41CF-81DC-8B98EF81B95D}"/>
            </a:ext>
          </a:extLst>
        </xdr:cNvPr>
        <xdr:cNvPicPr>
          <a:picLocks noChangeAspect="1"/>
        </xdr:cNvPicPr>
      </xdr:nvPicPr>
      <xdr:blipFill>
        <a:blip xmlns:r="http://schemas.openxmlformats.org/officeDocument/2006/relationships" r:embed="rId182"/>
        <a:stretch>
          <a:fillRect/>
        </a:stretch>
      </xdr:blipFill>
      <xdr:spPr>
        <a:xfrm>
          <a:off x="12483192" y="11954938"/>
          <a:ext cx="3970697" cy="1778200"/>
        </a:xfrm>
        <a:prstGeom prst="rect">
          <a:avLst/>
        </a:prstGeom>
      </xdr:spPr>
    </xdr:pic>
    <xdr:clientData/>
  </xdr:twoCellAnchor>
  <xdr:twoCellAnchor editAs="oneCell">
    <xdr:from>
      <xdr:col>13</xdr:col>
      <xdr:colOff>802821</xdr:colOff>
      <xdr:row>4289</xdr:row>
      <xdr:rowOff>13517</xdr:rowOff>
    </xdr:from>
    <xdr:to>
      <xdr:col>15</xdr:col>
      <xdr:colOff>1743357</xdr:colOff>
      <xdr:row>4304</xdr:row>
      <xdr:rowOff>42738</xdr:rowOff>
    </xdr:to>
    <xdr:pic>
      <xdr:nvPicPr>
        <xdr:cNvPr id="197" name="Imagem 196">
          <a:extLst>
            <a:ext uri="{FF2B5EF4-FFF2-40B4-BE49-F238E27FC236}">
              <a16:creationId xmlns:a16="http://schemas.microsoft.com/office/drawing/2014/main" id="{D0D49863-F51C-42A6-8245-96002669C399}"/>
            </a:ext>
          </a:extLst>
        </xdr:cNvPr>
        <xdr:cNvPicPr>
          <a:picLocks noChangeAspect="1"/>
        </xdr:cNvPicPr>
      </xdr:nvPicPr>
      <xdr:blipFill>
        <a:blip xmlns:r="http://schemas.openxmlformats.org/officeDocument/2006/relationships" r:embed="rId183"/>
        <a:stretch>
          <a:fillRect/>
        </a:stretch>
      </xdr:blipFill>
      <xdr:spPr>
        <a:xfrm>
          <a:off x="19224171" y="848014742"/>
          <a:ext cx="3312261" cy="2458096"/>
        </a:xfrm>
        <a:prstGeom prst="rect">
          <a:avLst/>
        </a:prstGeom>
      </xdr:spPr>
    </xdr:pic>
    <xdr:clientData/>
  </xdr:twoCellAnchor>
  <xdr:oneCellAnchor>
    <xdr:from>
      <xdr:col>0</xdr:col>
      <xdr:colOff>0</xdr:colOff>
      <xdr:row>1487</xdr:row>
      <xdr:rowOff>13610</xdr:rowOff>
    </xdr:from>
    <xdr:ext cx="3196590" cy="605155"/>
    <xdr:pic>
      <xdr:nvPicPr>
        <xdr:cNvPr id="198" name="Imagem 197">
          <a:extLst>
            <a:ext uri="{FF2B5EF4-FFF2-40B4-BE49-F238E27FC236}">
              <a16:creationId xmlns:a16="http://schemas.microsoft.com/office/drawing/2014/main" id="{28BD427D-1382-4358-B694-4727DE42F21E}"/>
            </a:ext>
          </a:extLst>
        </xdr:cNvPr>
        <xdr:cNvPicPr/>
      </xdr:nvPicPr>
      <xdr:blipFill>
        <a:blip xmlns:r="http://schemas.openxmlformats.org/officeDocument/2006/relationships" r:embed="rId165"/>
        <a:stretch>
          <a:fillRect/>
        </a:stretch>
      </xdr:blipFill>
      <xdr:spPr>
        <a:xfrm>
          <a:off x="0" y="253692935"/>
          <a:ext cx="3196590" cy="605155"/>
        </a:xfrm>
        <a:prstGeom prst="rect">
          <a:avLst/>
        </a:prstGeom>
      </xdr:spPr>
    </xdr:pic>
    <xdr:clientData/>
  </xdr:oneCellAnchor>
  <xdr:twoCellAnchor editAs="oneCell">
    <xdr:from>
      <xdr:col>8</xdr:col>
      <xdr:colOff>1088359</xdr:colOff>
      <xdr:row>1552</xdr:row>
      <xdr:rowOff>40822</xdr:rowOff>
    </xdr:from>
    <xdr:to>
      <xdr:col>10</xdr:col>
      <xdr:colOff>862119</xdr:colOff>
      <xdr:row>1561</xdr:row>
      <xdr:rowOff>653</xdr:rowOff>
    </xdr:to>
    <xdr:pic>
      <xdr:nvPicPr>
        <xdr:cNvPr id="199" name="Imagem 198">
          <a:extLst>
            <a:ext uri="{FF2B5EF4-FFF2-40B4-BE49-F238E27FC236}">
              <a16:creationId xmlns:a16="http://schemas.microsoft.com/office/drawing/2014/main" id="{89FC1EDD-0A7C-44C2-9DD2-3776F2F0AA6B}"/>
            </a:ext>
          </a:extLst>
        </xdr:cNvPr>
        <xdr:cNvPicPr>
          <a:picLocks noChangeAspect="1"/>
        </xdr:cNvPicPr>
      </xdr:nvPicPr>
      <xdr:blipFill>
        <a:blip xmlns:r="http://schemas.openxmlformats.org/officeDocument/2006/relationships" r:embed="rId184"/>
        <a:stretch>
          <a:fillRect/>
        </a:stretch>
      </xdr:blipFill>
      <xdr:spPr>
        <a:xfrm>
          <a:off x="13785184" y="265388272"/>
          <a:ext cx="2659835" cy="1417156"/>
        </a:xfrm>
        <a:prstGeom prst="rect">
          <a:avLst/>
        </a:prstGeom>
      </xdr:spPr>
    </xdr:pic>
    <xdr:clientData/>
  </xdr:twoCellAnchor>
  <xdr:twoCellAnchor editAs="oneCell">
    <xdr:from>
      <xdr:col>12</xdr:col>
      <xdr:colOff>1</xdr:colOff>
      <xdr:row>728</xdr:row>
      <xdr:rowOff>122330</xdr:rowOff>
    </xdr:from>
    <xdr:to>
      <xdr:col>12</xdr:col>
      <xdr:colOff>997403</xdr:colOff>
      <xdr:row>739</xdr:row>
      <xdr:rowOff>106913</xdr:rowOff>
    </xdr:to>
    <xdr:pic>
      <xdr:nvPicPr>
        <xdr:cNvPr id="200" name="Imagem 199">
          <a:extLst>
            <a:ext uri="{FF2B5EF4-FFF2-40B4-BE49-F238E27FC236}">
              <a16:creationId xmlns:a16="http://schemas.microsoft.com/office/drawing/2014/main" id="{7D080744-FAF8-4295-9439-0C2BF5AC0AC5}"/>
            </a:ext>
          </a:extLst>
        </xdr:cNvPr>
        <xdr:cNvPicPr>
          <a:picLocks noChangeAspect="1"/>
        </xdr:cNvPicPr>
      </xdr:nvPicPr>
      <xdr:blipFill rotWithShape="1">
        <a:blip xmlns:r="http://schemas.openxmlformats.org/officeDocument/2006/relationships" r:embed="rId109"/>
        <a:srcRect t="1330" r="76760"/>
        <a:stretch/>
      </xdr:blipFill>
      <xdr:spPr>
        <a:xfrm>
          <a:off x="17421226" y="121575605"/>
          <a:ext cx="1000123" cy="1765759"/>
        </a:xfrm>
        <a:prstGeom prst="rect">
          <a:avLst/>
        </a:prstGeom>
      </xdr:spPr>
    </xdr:pic>
    <xdr:clientData/>
  </xdr:twoCellAnchor>
  <xdr:twoCellAnchor editAs="oneCell">
    <xdr:from>
      <xdr:col>13</xdr:col>
      <xdr:colOff>13605</xdr:colOff>
      <xdr:row>728</xdr:row>
      <xdr:rowOff>68034</xdr:rowOff>
    </xdr:from>
    <xdr:to>
      <xdr:col>15</xdr:col>
      <xdr:colOff>887802</xdr:colOff>
      <xdr:row>735</xdr:row>
      <xdr:rowOff>13607</xdr:rowOff>
    </xdr:to>
    <xdr:pic>
      <xdr:nvPicPr>
        <xdr:cNvPr id="201" name="Imagem 200">
          <a:extLst>
            <a:ext uri="{FF2B5EF4-FFF2-40B4-BE49-F238E27FC236}">
              <a16:creationId xmlns:a16="http://schemas.microsoft.com/office/drawing/2014/main" id="{76D8A1C6-BC60-48C3-885C-DAEAC2956ABE}"/>
            </a:ext>
          </a:extLst>
        </xdr:cNvPr>
        <xdr:cNvPicPr>
          <a:picLocks noChangeAspect="1"/>
        </xdr:cNvPicPr>
      </xdr:nvPicPr>
      <xdr:blipFill rotWithShape="1">
        <a:blip xmlns:r="http://schemas.openxmlformats.org/officeDocument/2006/relationships" r:embed="rId109"/>
        <a:srcRect l="18667" t="48845" r="17610" b="-1"/>
        <a:stretch/>
      </xdr:blipFill>
      <xdr:spPr>
        <a:xfrm>
          <a:off x="18434955" y="121521309"/>
          <a:ext cx="3245922" cy="1079048"/>
        </a:xfrm>
        <a:prstGeom prst="rect">
          <a:avLst/>
        </a:prstGeom>
      </xdr:spPr>
    </xdr:pic>
    <xdr:clientData/>
  </xdr:twoCellAnchor>
  <xdr:twoCellAnchor editAs="oneCell">
    <xdr:from>
      <xdr:col>13</xdr:col>
      <xdr:colOff>54427</xdr:colOff>
      <xdr:row>1184</xdr:row>
      <xdr:rowOff>124653</xdr:rowOff>
    </xdr:from>
    <xdr:to>
      <xdr:col>15</xdr:col>
      <xdr:colOff>1768928</xdr:colOff>
      <xdr:row>1196</xdr:row>
      <xdr:rowOff>26930</xdr:rowOff>
    </xdr:to>
    <xdr:pic>
      <xdr:nvPicPr>
        <xdr:cNvPr id="202" name="Imagem 201">
          <a:extLst>
            <a:ext uri="{FF2B5EF4-FFF2-40B4-BE49-F238E27FC236}">
              <a16:creationId xmlns:a16="http://schemas.microsoft.com/office/drawing/2014/main" id="{24E69CFE-9D6C-4494-AF57-635495AD74D9}"/>
            </a:ext>
          </a:extLst>
        </xdr:cNvPr>
        <xdr:cNvPicPr>
          <a:picLocks noChangeAspect="1"/>
        </xdr:cNvPicPr>
      </xdr:nvPicPr>
      <xdr:blipFill>
        <a:blip xmlns:r="http://schemas.openxmlformats.org/officeDocument/2006/relationships" r:embed="rId185"/>
        <a:stretch>
          <a:fillRect/>
        </a:stretch>
      </xdr:blipFill>
      <xdr:spPr>
        <a:xfrm>
          <a:off x="18475777" y="199825803"/>
          <a:ext cx="4086226" cy="1845376"/>
        </a:xfrm>
        <a:prstGeom prst="rect">
          <a:avLst/>
        </a:prstGeom>
      </xdr:spPr>
    </xdr:pic>
    <xdr:clientData/>
  </xdr:twoCellAnchor>
  <xdr:twoCellAnchor editAs="oneCell">
    <xdr:from>
      <xdr:col>13</xdr:col>
      <xdr:colOff>625930</xdr:colOff>
      <xdr:row>795</xdr:row>
      <xdr:rowOff>160562</xdr:rowOff>
    </xdr:from>
    <xdr:to>
      <xdr:col>15</xdr:col>
      <xdr:colOff>1284382</xdr:colOff>
      <xdr:row>804</xdr:row>
      <xdr:rowOff>169830</xdr:rowOff>
    </xdr:to>
    <xdr:pic>
      <xdr:nvPicPr>
        <xdr:cNvPr id="203" name="Imagem 202">
          <a:extLst>
            <a:ext uri="{FF2B5EF4-FFF2-40B4-BE49-F238E27FC236}">
              <a16:creationId xmlns:a16="http://schemas.microsoft.com/office/drawing/2014/main" id="{328B4B9E-31DD-4B6A-89AA-5CF1B6B055A1}"/>
            </a:ext>
          </a:extLst>
        </xdr:cNvPr>
        <xdr:cNvPicPr>
          <a:picLocks noChangeAspect="1"/>
        </xdr:cNvPicPr>
      </xdr:nvPicPr>
      <xdr:blipFill>
        <a:blip xmlns:r="http://schemas.openxmlformats.org/officeDocument/2006/relationships" r:embed="rId186"/>
        <a:stretch>
          <a:fillRect/>
        </a:stretch>
      </xdr:blipFill>
      <xdr:spPr>
        <a:xfrm>
          <a:off x="19047280" y="133653437"/>
          <a:ext cx="3030177" cy="1748262"/>
        </a:xfrm>
        <a:prstGeom prst="rect">
          <a:avLst/>
        </a:prstGeom>
      </xdr:spPr>
    </xdr:pic>
    <xdr:clientData/>
  </xdr:twoCellAnchor>
  <xdr:twoCellAnchor editAs="oneCell">
    <xdr:from>
      <xdr:col>0</xdr:col>
      <xdr:colOff>0</xdr:colOff>
      <xdr:row>625</xdr:row>
      <xdr:rowOff>74519</xdr:rowOff>
    </xdr:from>
    <xdr:to>
      <xdr:col>1</xdr:col>
      <xdr:colOff>2790264</xdr:colOff>
      <xdr:row>637</xdr:row>
      <xdr:rowOff>9128</xdr:rowOff>
    </xdr:to>
    <xdr:pic>
      <xdr:nvPicPr>
        <xdr:cNvPr id="204" name="Imagem 203">
          <a:extLst>
            <a:ext uri="{FF2B5EF4-FFF2-40B4-BE49-F238E27FC236}">
              <a16:creationId xmlns:a16="http://schemas.microsoft.com/office/drawing/2014/main" id="{3879ACA2-B457-4257-AF46-9FF850CEED0F}"/>
            </a:ext>
          </a:extLst>
        </xdr:cNvPr>
        <xdr:cNvPicPr>
          <a:picLocks noChangeAspect="1"/>
        </xdr:cNvPicPr>
      </xdr:nvPicPr>
      <xdr:blipFill>
        <a:blip xmlns:r="http://schemas.openxmlformats.org/officeDocument/2006/relationships" r:embed="rId187" cstate="print">
          <a:extLst>
            <a:ext uri="{28A0092B-C50C-407E-A947-70E740481C1C}">
              <a14:useLocalDpi xmlns:a14="http://schemas.microsoft.com/office/drawing/2010/main" val="0"/>
            </a:ext>
          </a:extLst>
        </a:blip>
        <a:stretch>
          <a:fillRect/>
        </a:stretch>
      </xdr:blipFill>
      <xdr:spPr>
        <a:xfrm>
          <a:off x="0" y="104849519"/>
          <a:ext cx="5104839" cy="1877709"/>
        </a:xfrm>
        <a:prstGeom prst="rect">
          <a:avLst/>
        </a:prstGeom>
      </xdr:spPr>
    </xdr:pic>
    <xdr:clientData/>
  </xdr:twoCellAnchor>
  <xdr:twoCellAnchor editAs="oneCell">
    <xdr:from>
      <xdr:col>1</xdr:col>
      <xdr:colOff>2786341</xdr:colOff>
      <xdr:row>625</xdr:row>
      <xdr:rowOff>11003</xdr:rowOff>
    </xdr:from>
    <xdr:to>
      <xdr:col>5</xdr:col>
      <xdr:colOff>997324</xdr:colOff>
      <xdr:row>639</xdr:row>
      <xdr:rowOff>71054</xdr:rowOff>
    </xdr:to>
    <xdr:pic>
      <xdr:nvPicPr>
        <xdr:cNvPr id="205" name="Imagem 204">
          <a:extLst>
            <a:ext uri="{FF2B5EF4-FFF2-40B4-BE49-F238E27FC236}">
              <a16:creationId xmlns:a16="http://schemas.microsoft.com/office/drawing/2014/main" id="{329C70A6-28C6-407F-B61E-D85E356EB756}"/>
            </a:ext>
          </a:extLst>
        </xdr:cNvPr>
        <xdr:cNvPicPr>
          <a:picLocks noChangeAspect="1"/>
        </xdr:cNvPicPr>
      </xdr:nvPicPr>
      <xdr:blipFill>
        <a:blip xmlns:r="http://schemas.openxmlformats.org/officeDocument/2006/relationships" r:embed="rId188" cstate="print">
          <a:extLst>
            <a:ext uri="{28A0092B-C50C-407E-A947-70E740481C1C}">
              <a14:useLocalDpi xmlns:a14="http://schemas.microsoft.com/office/drawing/2010/main" val="0"/>
            </a:ext>
          </a:extLst>
        </a:blip>
        <a:stretch>
          <a:fillRect/>
        </a:stretch>
      </xdr:blipFill>
      <xdr:spPr>
        <a:xfrm>
          <a:off x="5100916" y="104786003"/>
          <a:ext cx="5592858" cy="2327001"/>
        </a:xfrm>
        <a:prstGeom prst="rect">
          <a:avLst/>
        </a:prstGeom>
      </xdr:spPr>
    </xdr:pic>
    <xdr:clientData/>
  </xdr:twoCellAnchor>
  <xdr:twoCellAnchor editAs="oneCell">
    <xdr:from>
      <xdr:col>0</xdr:col>
      <xdr:colOff>0</xdr:colOff>
      <xdr:row>672</xdr:row>
      <xdr:rowOff>39460</xdr:rowOff>
    </xdr:from>
    <xdr:to>
      <xdr:col>4</xdr:col>
      <xdr:colOff>316606</xdr:colOff>
      <xdr:row>691</xdr:row>
      <xdr:rowOff>122464</xdr:rowOff>
    </xdr:to>
    <xdr:pic>
      <xdr:nvPicPr>
        <xdr:cNvPr id="206" name="Imagem 205">
          <a:extLst>
            <a:ext uri="{FF2B5EF4-FFF2-40B4-BE49-F238E27FC236}">
              <a16:creationId xmlns:a16="http://schemas.microsoft.com/office/drawing/2014/main" id="{B6285315-BC25-4279-B4A6-412946408923}"/>
            </a:ext>
          </a:extLst>
        </xdr:cNvPr>
        <xdr:cNvPicPr>
          <a:picLocks noChangeAspect="1"/>
        </xdr:cNvPicPr>
      </xdr:nvPicPr>
      <xdr:blipFill>
        <a:blip xmlns:r="http://schemas.openxmlformats.org/officeDocument/2006/relationships" r:embed="rId189" cstate="print">
          <a:extLst>
            <a:ext uri="{28A0092B-C50C-407E-A947-70E740481C1C}">
              <a14:useLocalDpi xmlns:a14="http://schemas.microsoft.com/office/drawing/2010/main" val="0"/>
            </a:ext>
          </a:extLst>
        </a:blip>
        <a:stretch>
          <a:fillRect/>
        </a:stretch>
      </xdr:blipFill>
      <xdr:spPr>
        <a:xfrm>
          <a:off x="0" y="112424935"/>
          <a:ext cx="8593831" cy="3159579"/>
        </a:xfrm>
        <a:prstGeom prst="rect">
          <a:avLst/>
        </a:prstGeom>
      </xdr:spPr>
    </xdr:pic>
    <xdr:clientData/>
  </xdr:twoCellAnchor>
  <xdr:twoCellAnchor editAs="oneCell">
    <xdr:from>
      <xdr:col>8</xdr:col>
      <xdr:colOff>916479</xdr:colOff>
      <xdr:row>670</xdr:row>
      <xdr:rowOff>28731</xdr:rowOff>
    </xdr:from>
    <xdr:to>
      <xdr:col>15</xdr:col>
      <xdr:colOff>1722663</xdr:colOff>
      <xdr:row>693</xdr:row>
      <xdr:rowOff>108856</xdr:rowOff>
    </xdr:to>
    <xdr:pic>
      <xdr:nvPicPr>
        <xdr:cNvPr id="207" name="Imagem 206">
          <a:extLst>
            <a:ext uri="{FF2B5EF4-FFF2-40B4-BE49-F238E27FC236}">
              <a16:creationId xmlns:a16="http://schemas.microsoft.com/office/drawing/2014/main" id="{A97D2F68-366A-4401-963C-2699461849C4}"/>
            </a:ext>
          </a:extLst>
        </xdr:cNvPr>
        <xdr:cNvPicPr>
          <a:picLocks noChangeAspect="1"/>
        </xdr:cNvPicPr>
      </xdr:nvPicPr>
      <xdr:blipFill>
        <a:blip xmlns:r="http://schemas.openxmlformats.org/officeDocument/2006/relationships" r:embed="rId190" cstate="print">
          <a:extLst>
            <a:ext uri="{28A0092B-C50C-407E-A947-70E740481C1C}">
              <a14:useLocalDpi xmlns:a14="http://schemas.microsoft.com/office/drawing/2010/main" val="0"/>
            </a:ext>
          </a:extLst>
        </a:blip>
        <a:stretch>
          <a:fillRect/>
        </a:stretch>
      </xdr:blipFill>
      <xdr:spPr>
        <a:xfrm>
          <a:off x="13613304" y="112090356"/>
          <a:ext cx="9133755" cy="3804400"/>
        </a:xfrm>
        <a:prstGeom prst="rect">
          <a:avLst/>
        </a:prstGeom>
      </xdr:spPr>
    </xdr:pic>
    <xdr:clientData/>
  </xdr:twoCellAnchor>
  <xdr:twoCellAnchor editAs="oneCell">
    <xdr:from>
      <xdr:col>10</xdr:col>
      <xdr:colOff>148276</xdr:colOff>
      <xdr:row>648</xdr:row>
      <xdr:rowOff>109250</xdr:rowOff>
    </xdr:from>
    <xdr:to>
      <xdr:col>15</xdr:col>
      <xdr:colOff>1721784</xdr:colOff>
      <xdr:row>664</xdr:row>
      <xdr:rowOff>54429</xdr:rowOff>
    </xdr:to>
    <xdr:pic>
      <xdr:nvPicPr>
        <xdr:cNvPr id="208" name="Imagem 207">
          <a:extLst>
            <a:ext uri="{FF2B5EF4-FFF2-40B4-BE49-F238E27FC236}">
              <a16:creationId xmlns:a16="http://schemas.microsoft.com/office/drawing/2014/main" id="{7FAC4438-03FB-4FC3-85E9-A6D9A73BF125}"/>
            </a:ext>
          </a:extLst>
        </xdr:cNvPr>
        <xdr:cNvPicPr>
          <a:picLocks noChangeAspect="1"/>
        </xdr:cNvPicPr>
      </xdr:nvPicPr>
      <xdr:blipFill>
        <a:blip xmlns:r="http://schemas.openxmlformats.org/officeDocument/2006/relationships" r:embed="rId191" cstate="print">
          <a:extLst>
            <a:ext uri="{28A0092B-C50C-407E-A947-70E740481C1C}">
              <a14:useLocalDpi xmlns:a14="http://schemas.microsoft.com/office/drawing/2010/main" val="0"/>
            </a:ext>
          </a:extLst>
        </a:blip>
        <a:stretch>
          <a:fillRect/>
        </a:stretch>
      </xdr:blipFill>
      <xdr:spPr>
        <a:xfrm>
          <a:off x="15731176" y="108608525"/>
          <a:ext cx="7015004" cy="2535978"/>
        </a:xfrm>
        <a:prstGeom prst="rect">
          <a:avLst/>
        </a:prstGeom>
      </xdr:spPr>
    </xdr:pic>
    <xdr:clientData/>
  </xdr:twoCellAnchor>
  <xdr:twoCellAnchor editAs="oneCell">
    <xdr:from>
      <xdr:col>3</xdr:col>
      <xdr:colOff>39466</xdr:colOff>
      <xdr:row>648</xdr:row>
      <xdr:rowOff>80744</xdr:rowOff>
    </xdr:from>
    <xdr:to>
      <xdr:col>10</xdr:col>
      <xdr:colOff>147517</xdr:colOff>
      <xdr:row>667</xdr:row>
      <xdr:rowOff>40822</xdr:rowOff>
    </xdr:to>
    <xdr:pic>
      <xdr:nvPicPr>
        <xdr:cNvPr id="209" name="Imagem 208">
          <a:extLst>
            <a:ext uri="{FF2B5EF4-FFF2-40B4-BE49-F238E27FC236}">
              <a16:creationId xmlns:a16="http://schemas.microsoft.com/office/drawing/2014/main" id="{D0B08299-E091-41F6-B9DD-9E19F194142C}"/>
            </a:ext>
          </a:extLst>
        </xdr:cNvPr>
        <xdr:cNvPicPr>
          <a:picLocks noChangeAspect="1"/>
        </xdr:cNvPicPr>
      </xdr:nvPicPr>
      <xdr:blipFill>
        <a:blip xmlns:r="http://schemas.openxmlformats.org/officeDocument/2006/relationships" r:embed="rId192" cstate="print">
          <a:extLst>
            <a:ext uri="{28A0092B-C50C-407E-A947-70E740481C1C}">
              <a14:useLocalDpi xmlns:a14="http://schemas.microsoft.com/office/drawing/2010/main" val="0"/>
            </a:ext>
          </a:extLst>
        </a:blip>
        <a:stretch>
          <a:fillRect/>
        </a:stretch>
      </xdr:blipFill>
      <xdr:spPr>
        <a:xfrm>
          <a:off x="6954616" y="108580019"/>
          <a:ext cx="8775801" cy="3036652"/>
        </a:xfrm>
        <a:prstGeom prst="rect">
          <a:avLst/>
        </a:prstGeom>
      </xdr:spPr>
    </xdr:pic>
    <xdr:clientData/>
  </xdr:twoCellAnchor>
  <xdr:twoCellAnchor editAs="oneCell">
    <xdr:from>
      <xdr:col>2</xdr:col>
      <xdr:colOff>22790</xdr:colOff>
      <xdr:row>2460</xdr:row>
      <xdr:rowOff>54428</xdr:rowOff>
    </xdr:from>
    <xdr:to>
      <xdr:col>9</xdr:col>
      <xdr:colOff>160565</xdr:colOff>
      <xdr:row>2480</xdr:row>
      <xdr:rowOff>136071</xdr:rowOff>
    </xdr:to>
    <xdr:pic>
      <xdr:nvPicPr>
        <xdr:cNvPr id="210" name="Imagem 209">
          <a:extLst>
            <a:ext uri="{FF2B5EF4-FFF2-40B4-BE49-F238E27FC236}">
              <a16:creationId xmlns:a16="http://schemas.microsoft.com/office/drawing/2014/main" id="{A2F66AA0-D8F4-4BD6-BCBC-76A4A5B09DC5}"/>
            </a:ext>
          </a:extLst>
        </xdr:cNvPr>
        <xdr:cNvPicPr>
          <a:picLocks noChangeAspect="1"/>
        </xdr:cNvPicPr>
      </xdr:nvPicPr>
      <xdr:blipFill>
        <a:blip xmlns:r="http://schemas.openxmlformats.org/officeDocument/2006/relationships" r:embed="rId193" cstate="print">
          <a:extLst>
            <a:ext uri="{28A0092B-C50C-407E-A947-70E740481C1C}">
              <a14:useLocalDpi xmlns:a14="http://schemas.microsoft.com/office/drawing/2010/main" val="0"/>
            </a:ext>
          </a:extLst>
        </a:blip>
        <a:stretch>
          <a:fillRect/>
        </a:stretch>
      </xdr:blipFill>
      <xdr:spPr>
        <a:xfrm>
          <a:off x="5652065" y="431727428"/>
          <a:ext cx="9034125" cy="3320142"/>
        </a:xfrm>
        <a:prstGeom prst="rect">
          <a:avLst/>
        </a:prstGeom>
      </xdr:spPr>
    </xdr:pic>
    <xdr:clientData/>
  </xdr:twoCellAnchor>
  <xdr:twoCellAnchor editAs="oneCell">
    <xdr:from>
      <xdr:col>9</xdr:col>
      <xdr:colOff>189139</xdr:colOff>
      <xdr:row>2460</xdr:row>
      <xdr:rowOff>47117</xdr:rowOff>
    </xdr:from>
    <xdr:to>
      <xdr:col>15</xdr:col>
      <xdr:colOff>1708538</xdr:colOff>
      <xdr:row>2480</xdr:row>
      <xdr:rowOff>149678</xdr:rowOff>
    </xdr:to>
    <xdr:pic>
      <xdr:nvPicPr>
        <xdr:cNvPr id="211" name="Imagem 210">
          <a:extLst>
            <a:ext uri="{FF2B5EF4-FFF2-40B4-BE49-F238E27FC236}">
              <a16:creationId xmlns:a16="http://schemas.microsoft.com/office/drawing/2014/main" id="{00292E75-15B9-427E-919F-5EEAD512FD28}"/>
            </a:ext>
          </a:extLst>
        </xdr:cNvPr>
        <xdr:cNvPicPr>
          <a:picLocks noChangeAspect="1"/>
        </xdr:cNvPicPr>
      </xdr:nvPicPr>
      <xdr:blipFill>
        <a:blip xmlns:r="http://schemas.openxmlformats.org/officeDocument/2006/relationships" r:embed="rId194" cstate="print">
          <a:extLst>
            <a:ext uri="{28A0092B-C50C-407E-A947-70E740481C1C}">
              <a14:useLocalDpi xmlns:a14="http://schemas.microsoft.com/office/drawing/2010/main" val="0"/>
            </a:ext>
          </a:extLst>
        </a:blip>
        <a:stretch>
          <a:fillRect/>
        </a:stretch>
      </xdr:blipFill>
      <xdr:spPr>
        <a:xfrm>
          <a:off x="14714764" y="431720117"/>
          <a:ext cx="8018170" cy="3341060"/>
        </a:xfrm>
        <a:prstGeom prst="rect">
          <a:avLst/>
        </a:prstGeom>
      </xdr:spPr>
    </xdr:pic>
    <xdr:clientData/>
  </xdr:twoCellAnchor>
  <xdr:twoCellAnchor editAs="oneCell">
    <xdr:from>
      <xdr:col>10</xdr:col>
      <xdr:colOff>38100</xdr:colOff>
      <xdr:row>2533</xdr:row>
      <xdr:rowOff>55790</xdr:rowOff>
    </xdr:from>
    <xdr:to>
      <xdr:col>15</xdr:col>
      <xdr:colOff>1768929</xdr:colOff>
      <xdr:row>2539</xdr:row>
      <xdr:rowOff>48027</xdr:rowOff>
    </xdr:to>
    <xdr:pic>
      <xdr:nvPicPr>
        <xdr:cNvPr id="212" name="Imagem 211">
          <a:extLst>
            <a:ext uri="{FF2B5EF4-FFF2-40B4-BE49-F238E27FC236}">
              <a16:creationId xmlns:a16="http://schemas.microsoft.com/office/drawing/2014/main" id="{84DDEDA5-A76C-4D7F-AEAE-47C6AB8AFC03}"/>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15621000" y="443587415"/>
          <a:ext cx="7170965" cy="963787"/>
        </a:xfrm>
        <a:prstGeom prst="rect">
          <a:avLst/>
        </a:prstGeom>
      </xdr:spPr>
    </xdr:pic>
    <xdr:clientData/>
  </xdr:twoCellAnchor>
  <xdr:twoCellAnchor editAs="oneCell">
    <xdr:from>
      <xdr:col>10</xdr:col>
      <xdr:colOff>20411</xdr:colOff>
      <xdr:row>2607</xdr:row>
      <xdr:rowOff>129269</xdr:rowOff>
    </xdr:from>
    <xdr:to>
      <xdr:col>15</xdr:col>
      <xdr:colOff>1728107</xdr:colOff>
      <xdr:row>2613</xdr:row>
      <xdr:rowOff>136071</xdr:rowOff>
    </xdr:to>
    <xdr:pic>
      <xdr:nvPicPr>
        <xdr:cNvPr id="213" name="Imagem 212">
          <a:extLst>
            <a:ext uri="{FF2B5EF4-FFF2-40B4-BE49-F238E27FC236}">
              <a16:creationId xmlns:a16="http://schemas.microsoft.com/office/drawing/2014/main" id="{F927441F-5522-4995-A0F8-194615864A27}"/>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15603311" y="455643344"/>
          <a:ext cx="7149192" cy="978353"/>
        </a:xfrm>
        <a:prstGeom prst="rect">
          <a:avLst/>
        </a:prstGeom>
      </xdr:spPr>
    </xdr:pic>
    <xdr:clientData/>
  </xdr:twoCellAnchor>
  <xdr:twoCellAnchor editAs="oneCell">
    <xdr:from>
      <xdr:col>5</xdr:col>
      <xdr:colOff>487136</xdr:colOff>
      <xdr:row>2665</xdr:row>
      <xdr:rowOff>83004</xdr:rowOff>
    </xdr:from>
    <xdr:to>
      <xdr:col>12</xdr:col>
      <xdr:colOff>608709</xdr:colOff>
      <xdr:row>2672</xdr:row>
      <xdr:rowOff>34018</xdr:rowOff>
    </xdr:to>
    <xdr:pic>
      <xdr:nvPicPr>
        <xdr:cNvPr id="214" name="Imagem 213">
          <a:extLst>
            <a:ext uri="{FF2B5EF4-FFF2-40B4-BE49-F238E27FC236}">
              <a16:creationId xmlns:a16="http://schemas.microsoft.com/office/drawing/2014/main" id="{907B1043-6999-4919-915D-06EAE87E7638}"/>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10183586" y="464988729"/>
          <a:ext cx="8077669" cy="1084489"/>
        </a:xfrm>
        <a:prstGeom prst="rect">
          <a:avLst/>
        </a:prstGeom>
      </xdr:spPr>
    </xdr:pic>
    <xdr:clientData/>
  </xdr:twoCellAnchor>
  <xdr:twoCellAnchor editAs="oneCell">
    <xdr:from>
      <xdr:col>6</xdr:col>
      <xdr:colOff>54428</xdr:colOff>
      <xdr:row>2704</xdr:row>
      <xdr:rowOff>115660</xdr:rowOff>
    </xdr:from>
    <xdr:to>
      <xdr:col>13</xdr:col>
      <xdr:colOff>230429</xdr:colOff>
      <xdr:row>2711</xdr:row>
      <xdr:rowOff>68035</xdr:rowOff>
    </xdr:to>
    <xdr:pic>
      <xdr:nvPicPr>
        <xdr:cNvPr id="215" name="Imagem 214">
          <a:extLst>
            <a:ext uri="{FF2B5EF4-FFF2-40B4-BE49-F238E27FC236}">
              <a16:creationId xmlns:a16="http://schemas.microsoft.com/office/drawing/2014/main" id="{8ECE0111-1E46-40CE-A731-64ACB205AB1E}"/>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10808153" y="471336460"/>
          <a:ext cx="8074947" cy="1085850"/>
        </a:xfrm>
        <a:prstGeom prst="rect">
          <a:avLst/>
        </a:prstGeom>
      </xdr:spPr>
    </xdr:pic>
    <xdr:clientData/>
  </xdr:twoCellAnchor>
  <xdr:twoCellAnchor editAs="oneCell">
    <xdr:from>
      <xdr:col>8</xdr:col>
      <xdr:colOff>51707</xdr:colOff>
      <xdr:row>2724</xdr:row>
      <xdr:rowOff>137432</xdr:rowOff>
    </xdr:from>
    <xdr:to>
      <xdr:col>14</xdr:col>
      <xdr:colOff>1176126</xdr:colOff>
      <xdr:row>2731</xdr:row>
      <xdr:rowOff>88446</xdr:rowOff>
    </xdr:to>
    <xdr:pic>
      <xdr:nvPicPr>
        <xdr:cNvPr id="216" name="Imagem 215">
          <a:extLst>
            <a:ext uri="{FF2B5EF4-FFF2-40B4-BE49-F238E27FC236}">
              <a16:creationId xmlns:a16="http://schemas.microsoft.com/office/drawing/2014/main" id="{913B2D70-2EBC-4B2C-9946-84A8B6001A0F}"/>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12748532" y="474596732"/>
          <a:ext cx="8077669" cy="1084489"/>
        </a:xfrm>
        <a:prstGeom prst="rect">
          <a:avLst/>
        </a:prstGeom>
      </xdr:spPr>
    </xdr:pic>
    <xdr:clientData/>
  </xdr:twoCellAnchor>
  <xdr:twoCellAnchor editAs="oneCell">
    <xdr:from>
      <xdr:col>8</xdr:col>
      <xdr:colOff>1047202</xdr:colOff>
      <xdr:row>740</xdr:row>
      <xdr:rowOff>68036</xdr:rowOff>
    </xdr:from>
    <xdr:to>
      <xdr:col>10</xdr:col>
      <xdr:colOff>857250</xdr:colOff>
      <xdr:row>750</xdr:row>
      <xdr:rowOff>126185</xdr:rowOff>
    </xdr:to>
    <xdr:pic>
      <xdr:nvPicPr>
        <xdr:cNvPr id="217" name="Imagem 216">
          <a:extLst>
            <a:ext uri="{FF2B5EF4-FFF2-40B4-BE49-F238E27FC236}">
              <a16:creationId xmlns:a16="http://schemas.microsoft.com/office/drawing/2014/main" id="{E3697098-5ECD-4E65-90D1-98FF82808F01}"/>
            </a:ext>
          </a:extLst>
        </xdr:cNvPr>
        <xdr:cNvPicPr>
          <a:picLocks noChangeAspect="1"/>
        </xdr:cNvPicPr>
      </xdr:nvPicPr>
      <xdr:blipFill>
        <a:blip xmlns:r="http://schemas.openxmlformats.org/officeDocument/2006/relationships" r:embed="rId196"/>
        <a:stretch>
          <a:fillRect/>
        </a:stretch>
      </xdr:blipFill>
      <xdr:spPr>
        <a:xfrm>
          <a:off x="13744027" y="123473936"/>
          <a:ext cx="2696123" cy="1829798"/>
        </a:xfrm>
        <a:prstGeom prst="rect">
          <a:avLst/>
        </a:prstGeom>
      </xdr:spPr>
    </xdr:pic>
    <xdr:clientData/>
  </xdr:twoCellAnchor>
  <xdr:twoCellAnchor editAs="oneCell">
    <xdr:from>
      <xdr:col>19</xdr:col>
      <xdr:colOff>1535905</xdr:colOff>
      <xdr:row>4457</xdr:row>
      <xdr:rowOff>31720</xdr:rowOff>
    </xdr:from>
    <xdr:to>
      <xdr:col>24</xdr:col>
      <xdr:colOff>617546</xdr:colOff>
      <xdr:row>4469</xdr:row>
      <xdr:rowOff>1013547</xdr:rowOff>
    </xdr:to>
    <xdr:pic>
      <xdr:nvPicPr>
        <xdr:cNvPr id="219" name="Imagem 218" descr="C:\Users\66423724253\Pictures\WhatsApp Unknown 2025-06-25 at 14.57.54\WhatsApp Image 2025-06-25 at 14.56.51 (1).jpeg">
          <a:extLst>
            <a:ext uri="{FF2B5EF4-FFF2-40B4-BE49-F238E27FC236}">
              <a16:creationId xmlns:a16="http://schemas.microsoft.com/office/drawing/2014/main" id="{AC0EB7F2-C4A5-4637-9A82-6DF1440F94A7}"/>
            </a:ext>
          </a:extLst>
        </xdr:cNvPr>
        <xdr:cNvPicPr>
          <a:picLocks noChangeAspect="1" noChangeArrowheads="1"/>
        </xdr:cNvPicPr>
      </xdr:nvPicPr>
      <xdr:blipFill>
        <a:blip xmlns:r="http://schemas.openxmlformats.org/officeDocument/2006/relationships" r:embed="rId197" cstate="print">
          <a:extLst>
            <a:ext uri="{28A0092B-C50C-407E-A947-70E740481C1C}">
              <a14:useLocalDpi xmlns:a14="http://schemas.microsoft.com/office/drawing/2010/main" val="0"/>
            </a:ext>
          </a:extLst>
        </a:blip>
        <a:srcRect/>
        <a:stretch>
          <a:fillRect/>
        </a:stretch>
      </xdr:blipFill>
      <xdr:spPr bwMode="auto">
        <a:xfrm>
          <a:off x="18966655" y="47351920"/>
          <a:ext cx="3244067" cy="4274756"/>
        </a:xfrm>
        <a:prstGeom prst="rect">
          <a:avLst/>
        </a:prstGeom>
        <a:noFill/>
        <a:ln>
          <a:solidFill>
            <a:schemeClr val="accent6">
              <a:lumMod val="40000"/>
              <a:lumOff val="6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4450</xdr:row>
      <xdr:rowOff>0</xdr:rowOff>
    </xdr:from>
    <xdr:to>
      <xdr:col>15</xdr:col>
      <xdr:colOff>304800</xdr:colOff>
      <xdr:row>4451</xdr:row>
      <xdr:rowOff>100692</xdr:rowOff>
    </xdr:to>
    <xdr:sp macro="" textlink="">
      <xdr:nvSpPr>
        <xdr:cNvPr id="221" name="AutoShape 1" descr="blob:https://web.whatsapp.com/5033251d-1519-40c3-baf5-bcef434224e1">
          <a:extLst>
            <a:ext uri="{FF2B5EF4-FFF2-40B4-BE49-F238E27FC236}">
              <a16:creationId xmlns:a16="http://schemas.microsoft.com/office/drawing/2014/main" id="{717CC774-8A9A-4E6D-A3AE-07B1CCB05717}"/>
            </a:ext>
          </a:extLst>
        </xdr:cNvPr>
        <xdr:cNvSpPr>
          <a:spLocks noChangeAspect="1" noChangeArrowheads="1"/>
        </xdr:cNvSpPr>
      </xdr:nvSpPr>
      <xdr:spPr bwMode="auto">
        <a:xfrm>
          <a:off x="14068425" y="45138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19</xdr:col>
      <xdr:colOff>652464</xdr:colOff>
      <xdr:row>4357</xdr:row>
      <xdr:rowOff>59531</xdr:rowOff>
    </xdr:from>
    <xdr:to>
      <xdr:col>19</xdr:col>
      <xdr:colOff>654845</xdr:colOff>
      <xdr:row>4368</xdr:row>
      <xdr:rowOff>4</xdr:rowOff>
    </xdr:to>
    <xdr:grpSp>
      <xdr:nvGrpSpPr>
        <xdr:cNvPr id="224" name="Agrupar 223">
          <a:extLst>
            <a:ext uri="{FF2B5EF4-FFF2-40B4-BE49-F238E27FC236}">
              <a16:creationId xmlns:a16="http://schemas.microsoft.com/office/drawing/2014/main" id="{9E2C9049-C356-4121-9833-DF0F1A4995DE}"/>
            </a:ext>
          </a:extLst>
        </xdr:cNvPr>
        <xdr:cNvGrpSpPr/>
      </xdr:nvGrpSpPr>
      <xdr:grpSpPr>
        <a:xfrm>
          <a:off x="25625282" y="843177895"/>
          <a:ext cx="2381" cy="4495154"/>
          <a:chOff x="18009974" y="6340128"/>
          <a:chExt cx="3215617" cy="3702186"/>
        </a:xfrm>
      </xdr:grpSpPr>
      <xdr:pic>
        <xdr:nvPicPr>
          <xdr:cNvPr id="225" name="Imagem 224">
            <a:extLst>
              <a:ext uri="{FF2B5EF4-FFF2-40B4-BE49-F238E27FC236}">
                <a16:creationId xmlns:a16="http://schemas.microsoft.com/office/drawing/2014/main" id="{98CE0FB9-9C87-BF51-FF5C-4F20FF2418C8}"/>
              </a:ext>
            </a:extLst>
          </xdr:cNvPr>
          <xdr:cNvPicPr>
            <a:picLocks noChangeAspect="1"/>
          </xdr:cNvPicPr>
        </xdr:nvPicPr>
        <xdr:blipFill rotWithShape="1">
          <a:blip xmlns:r="http://schemas.openxmlformats.org/officeDocument/2006/relationships" r:embed="rId198"/>
          <a:srcRect l="5406" t="5357" r="6907" b="6428"/>
          <a:stretch/>
        </xdr:blipFill>
        <xdr:spPr>
          <a:xfrm>
            <a:off x="18009974" y="6340128"/>
            <a:ext cx="3215617" cy="3627893"/>
          </a:xfrm>
          <a:prstGeom prst="rect">
            <a:avLst/>
          </a:prstGeom>
        </xdr:spPr>
      </xdr:pic>
      <xdr:sp macro="" textlink="">
        <xdr:nvSpPr>
          <xdr:cNvPr id="226" name="CaixaDeTexto 225">
            <a:extLst>
              <a:ext uri="{FF2B5EF4-FFF2-40B4-BE49-F238E27FC236}">
                <a16:creationId xmlns:a16="http://schemas.microsoft.com/office/drawing/2014/main" id="{B050182A-07BE-B3C7-BC90-3C65C1730F71}"/>
              </a:ext>
            </a:extLst>
          </xdr:cNvPr>
          <xdr:cNvSpPr txBox="1"/>
        </xdr:nvSpPr>
        <xdr:spPr>
          <a:xfrm>
            <a:off x="18960248" y="9377372"/>
            <a:ext cx="1794521" cy="664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t>SALA</a:t>
            </a:r>
            <a:r>
              <a:rPr lang="pt-BR" sz="1100" baseline="0"/>
              <a:t> DA GINÁSTICA LABORAL  RETIRADA DE JANELA PARA INSTALAÇÃO DE PORTA DE VIDRO</a:t>
            </a:r>
            <a:endParaRPr lang="pt-BR" sz="1100"/>
          </a:p>
        </xdr:txBody>
      </xdr:sp>
    </xdr:grpSp>
    <xdr:clientData/>
  </xdr:twoCellAnchor>
  <xdr:oneCellAnchor>
    <xdr:from>
      <xdr:col>15</xdr:col>
      <xdr:colOff>0</xdr:colOff>
      <xdr:row>4543</xdr:row>
      <xdr:rowOff>0</xdr:rowOff>
    </xdr:from>
    <xdr:ext cx="304800" cy="304800"/>
    <xdr:sp macro="" textlink="">
      <xdr:nvSpPr>
        <xdr:cNvPr id="236" name="AutoShape 1" descr="blob:https://web.whatsapp.com/5033251d-1519-40c3-baf5-bcef434224e1">
          <a:extLst>
            <a:ext uri="{FF2B5EF4-FFF2-40B4-BE49-F238E27FC236}">
              <a16:creationId xmlns:a16="http://schemas.microsoft.com/office/drawing/2014/main" id="{21B5A007-ACA8-4598-8E6E-FDDFF60660CB}"/>
            </a:ext>
          </a:extLst>
        </xdr:cNvPr>
        <xdr:cNvSpPr>
          <a:spLocks noChangeAspect="1" noChangeArrowheads="1"/>
        </xdr:cNvSpPr>
      </xdr:nvSpPr>
      <xdr:spPr bwMode="auto">
        <a:xfrm>
          <a:off x="14068425" y="78362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2504260</xdr:colOff>
      <xdr:row>4458</xdr:row>
      <xdr:rowOff>719667</xdr:rowOff>
    </xdr:from>
    <xdr:ext cx="184731" cy="264560"/>
    <xdr:sp macro="" textlink="">
      <xdr:nvSpPr>
        <xdr:cNvPr id="243" name="CaixaDeTexto 242">
          <a:extLst>
            <a:ext uri="{FF2B5EF4-FFF2-40B4-BE49-F238E27FC236}">
              <a16:creationId xmlns:a16="http://schemas.microsoft.com/office/drawing/2014/main" id="{348E53C4-4BAE-4366-9013-2C008206E28E}"/>
            </a:ext>
          </a:extLst>
        </xdr:cNvPr>
        <xdr:cNvSpPr txBox="1"/>
      </xdr:nvSpPr>
      <xdr:spPr>
        <a:xfrm>
          <a:off x="19935010" y="479065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lgn="ctr"/>
          <a:endParaRPr lang="pt-BR" sz="1100" b="1" baseline="0">
            <a:solidFill>
              <a:schemeClr val="dk1"/>
            </a:solidFill>
            <a:latin typeface="+mn-lt"/>
            <a:ea typeface="+mn-ea"/>
            <a:cs typeface="+mn-cs"/>
          </a:endParaRPr>
        </a:p>
      </xdr:txBody>
    </xdr:sp>
    <xdr:clientData/>
  </xdr:oneCellAnchor>
  <xdr:twoCellAnchor editAs="oneCell">
    <xdr:from>
      <xdr:col>16</xdr:col>
      <xdr:colOff>2</xdr:colOff>
      <xdr:row>4473</xdr:row>
      <xdr:rowOff>47597</xdr:rowOff>
    </xdr:from>
    <xdr:to>
      <xdr:col>20</xdr:col>
      <xdr:colOff>591243</xdr:colOff>
      <xdr:row>4484</xdr:row>
      <xdr:rowOff>136002</xdr:rowOff>
    </xdr:to>
    <xdr:pic>
      <xdr:nvPicPr>
        <xdr:cNvPr id="244" name="Imagem 243" descr="C:\Users\66423724253\Pictures\WhatsApp Unknown 2025-06-25 at 14.57.54\WhatsApp Image 2025-06-25 at 14.56.50 (3).jpeg">
          <a:extLst>
            <a:ext uri="{FF2B5EF4-FFF2-40B4-BE49-F238E27FC236}">
              <a16:creationId xmlns:a16="http://schemas.microsoft.com/office/drawing/2014/main" id="{4C611240-F0DA-47D8-8001-717804AD5BE6}"/>
            </a:ext>
          </a:extLst>
        </xdr:cNvPr>
        <xdr:cNvPicPr>
          <a:picLocks noChangeAspect="1" noChangeArrowheads="1"/>
        </xdr:cNvPicPr>
      </xdr:nvPicPr>
      <xdr:blipFill>
        <a:blip xmlns:r="http://schemas.openxmlformats.org/officeDocument/2006/relationships" r:embed="rId199" cstate="print">
          <a:extLst>
            <a:ext uri="{28A0092B-C50C-407E-A947-70E740481C1C}">
              <a14:useLocalDpi xmlns:a14="http://schemas.microsoft.com/office/drawing/2010/main" val="0"/>
            </a:ext>
          </a:extLst>
        </a:blip>
        <a:srcRect/>
        <a:stretch>
          <a:fillRect/>
        </a:stretch>
      </xdr:blipFill>
      <xdr:spPr bwMode="auto">
        <a:xfrm>
          <a:off x="15220952" y="52825622"/>
          <a:ext cx="3220140" cy="4293013"/>
        </a:xfrm>
        <a:prstGeom prst="rect">
          <a:avLst/>
        </a:prstGeom>
        <a:noFill/>
        <a:ln>
          <a:solidFill>
            <a:schemeClr val="accent6">
              <a:lumMod val="40000"/>
              <a:lumOff val="60000"/>
            </a:schemeClr>
          </a:solidFill>
        </a:ln>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261937</xdr:colOff>
      <xdr:row>4477</xdr:row>
      <xdr:rowOff>47601</xdr:rowOff>
    </xdr:from>
    <xdr:to>
      <xdr:col>19</xdr:col>
      <xdr:colOff>571500</xdr:colOff>
      <xdr:row>4480</xdr:row>
      <xdr:rowOff>309564</xdr:rowOff>
    </xdr:to>
    <xdr:sp macro="" textlink="">
      <xdr:nvSpPr>
        <xdr:cNvPr id="245" name="Retângulo 244">
          <a:extLst>
            <a:ext uri="{FF2B5EF4-FFF2-40B4-BE49-F238E27FC236}">
              <a16:creationId xmlns:a16="http://schemas.microsoft.com/office/drawing/2014/main" id="{50718401-0BCD-435D-9812-902EFB19435B}"/>
            </a:ext>
          </a:extLst>
        </xdr:cNvPr>
        <xdr:cNvSpPr/>
      </xdr:nvSpPr>
      <xdr:spPr>
        <a:xfrm rot="5400000">
          <a:off x="16121050" y="53559063"/>
          <a:ext cx="1243038" cy="2519363"/>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15</xdr:col>
      <xdr:colOff>1145913</xdr:colOff>
      <xdr:row>4471</xdr:row>
      <xdr:rowOff>27972</xdr:rowOff>
    </xdr:from>
    <xdr:ext cx="3206750" cy="468923"/>
    <xdr:sp macro="" textlink="">
      <xdr:nvSpPr>
        <xdr:cNvPr id="246" name="CaixaDeTexto 245">
          <a:extLst>
            <a:ext uri="{FF2B5EF4-FFF2-40B4-BE49-F238E27FC236}">
              <a16:creationId xmlns:a16="http://schemas.microsoft.com/office/drawing/2014/main" id="{CA983FD4-0DBD-4E27-90F1-4FFD42536D32}"/>
            </a:ext>
          </a:extLst>
        </xdr:cNvPr>
        <xdr:cNvSpPr txBox="1"/>
      </xdr:nvSpPr>
      <xdr:spPr>
        <a:xfrm>
          <a:off x="15214338" y="52024947"/>
          <a:ext cx="3206750" cy="468923"/>
        </a:xfrm>
        <a:prstGeom prst="rect">
          <a:avLst/>
        </a:prstGeom>
        <a:noFill/>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ponto de tomadas </a:t>
          </a:r>
        </a:p>
        <a:p>
          <a:pPr algn="ctr"/>
          <a:r>
            <a:rPr lang="pt-BR" sz="1100" b="1" baseline="0"/>
            <a:t>Total  12 unidades</a:t>
          </a:r>
        </a:p>
      </xdr:txBody>
    </xdr:sp>
    <xdr:clientData/>
  </xdr:oneCellAnchor>
  <xdr:twoCellAnchor editAs="oneCell">
    <xdr:from>
      <xdr:col>12</xdr:col>
      <xdr:colOff>59533</xdr:colOff>
      <xdr:row>4456</xdr:row>
      <xdr:rowOff>166658</xdr:rowOff>
    </xdr:from>
    <xdr:to>
      <xdr:col>14</xdr:col>
      <xdr:colOff>1303351</xdr:colOff>
      <xdr:row>4469</xdr:row>
      <xdr:rowOff>965809</xdr:rowOff>
    </xdr:to>
    <xdr:pic>
      <xdr:nvPicPr>
        <xdr:cNvPr id="247" name="Imagem 246" descr="C:\Users\66423724253\Pictures\WhatsApp Unknown 2025-06-25 at 14.57.54\WhatsApp Image 2025-06-25 at 14.56.49 (1).jpeg">
          <a:extLst>
            <a:ext uri="{FF2B5EF4-FFF2-40B4-BE49-F238E27FC236}">
              <a16:creationId xmlns:a16="http://schemas.microsoft.com/office/drawing/2014/main" id="{86453C22-37BF-4D88-83DE-D2EA33242BA8}"/>
            </a:ext>
          </a:extLst>
        </xdr:cNvPr>
        <xdr:cNvPicPr>
          <a:picLocks noChangeAspect="1" noChangeArrowheads="1"/>
        </xdr:cNvPicPr>
      </xdr:nvPicPr>
      <xdr:blipFill>
        <a:blip xmlns:r="http://schemas.openxmlformats.org/officeDocument/2006/relationships" r:embed="rId200" cstate="print">
          <a:extLst>
            <a:ext uri="{28A0092B-C50C-407E-A947-70E740481C1C}">
              <a14:useLocalDpi xmlns:a14="http://schemas.microsoft.com/office/drawing/2010/main" val="0"/>
            </a:ext>
          </a:extLst>
        </a:blip>
        <a:srcRect/>
        <a:stretch>
          <a:fillRect/>
        </a:stretch>
      </xdr:blipFill>
      <xdr:spPr bwMode="auto">
        <a:xfrm>
          <a:off x="11251408" y="47286833"/>
          <a:ext cx="3234544" cy="4296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357186</xdr:colOff>
      <xdr:row>4461</xdr:row>
      <xdr:rowOff>10603</xdr:rowOff>
    </xdr:from>
    <xdr:to>
      <xdr:col>14</xdr:col>
      <xdr:colOff>976312</xdr:colOff>
      <xdr:row>4469</xdr:row>
      <xdr:rowOff>397131</xdr:rowOff>
    </xdr:to>
    <xdr:sp macro="" textlink="">
      <xdr:nvSpPr>
        <xdr:cNvPr id="248" name="Retângulo 247">
          <a:extLst>
            <a:ext uri="{FF2B5EF4-FFF2-40B4-BE49-F238E27FC236}">
              <a16:creationId xmlns:a16="http://schemas.microsoft.com/office/drawing/2014/main" id="{5B11C2B4-9EA4-4A1E-8D37-FD387A21500D}"/>
            </a:ext>
          </a:extLst>
        </xdr:cNvPr>
        <xdr:cNvSpPr/>
      </xdr:nvSpPr>
      <xdr:spPr>
        <a:xfrm rot="5400000">
          <a:off x="11812997" y="49324292"/>
          <a:ext cx="2910653" cy="1285876"/>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19</xdr:col>
      <xdr:colOff>1657765</xdr:colOff>
      <xdr:row>4487</xdr:row>
      <xdr:rowOff>101568</xdr:rowOff>
    </xdr:from>
    <xdr:ext cx="3206750" cy="468923"/>
    <xdr:sp macro="" textlink="">
      <xdr:nvSpPr>
        <xdr:cNvPr id="249" name="CaixaDeTexto 248">
          <a:extLst>
            <a:ext uri="{FF2B5EF4-FFF2-40B4-BE49-F238E27FC236}">
              <a16:creationId xmlns:a16="http://schemas.microsoft.com/office/drawing/2014/main" id="{D3BF1865-0915-4D14-866D-66920905FEDA}"/>
            </a:ext>
          </a:extLst>
        </xdr:cNvPr>
        <xdr:cNvSpPr txBox="1"/>
      </xdr:nvSpPr>
      <xdr:spPr>
        <a:xfrm>
          <a:off x="19088515" y="57394443"/>
          <a:ext cx="3206750" cy="468923"/>
        </a:xfrm>
        <a:prstGeom prst="rect">
          <a:avLst/>
        </a:prstGeom>
        <a:noFill/>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Instalação de tampa cega </a:t>
          </a:r>
        </a:p>
        <a:p>
          <a:pPr algn="ctr"/>
          <a:r>
            <a:rPr lang="pt-BR" sz="1100" b="1" baseline="0"/>
            <a:t>Total  01 unidades</a:t>
          </a:r>
        </a:p>
      </xdr:txBody>
    </xdr:sp>
    <xdr:clientData/>
  </xdr:oneCellAnchor>
  <xdr:twoCellAnchor>
    <xdr:from>
      <xdr:col>19</xdr:col>
      <xdr:colOff>2847973</xdr:colOff>
      <xdr:row>4460</xdr:row>
      <xdr:rowOff>15851</xdr:rowOff>
    </xdr:from>
    <xdr:to>
      <xdr:col>19</xdr:col>
      <xdr:colOff>4267986</xdr:colOff>
      <xdr:row>4464</xdr:row>
      <xdr:rowOff>1</xdr:rowOff>
    </xdr:to>
    <xdr:sp macro="" textlink="">
      <xdr:nvSpPr>
        <xdr:cNvPr id="250" name="Retângulo 249">
          <a:extLst>
            <a:ext uri="{FF2B5EF4-FFF2-40B4-BE49-F238E27FC236}">
              <a16:creationId xmlns:a16="http://schemas.microsoft.com/office/drawing/2014/main" id="{DBD5CC41-E593-4AB7-81D0-CF6F8116E1C7}"/>
            </a:ext>
          </a:extLst>
        </xdr:cNvPr>
        <xdr:cNvSpPr/>
      </xdr:nvSpPr>
      <xdr:spPr>
        <a:xfrm rot="5400000">
          <a:off x="20220367" y="48375482"/>
          <a:ext cx="1536725" cy="1420013"/>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12</xdr:col>
      <xdr:colOff>69585</xdr:colOff>
      <xdr:row>4454</xdr:row>
      <xdr:rowOff>344677</xdr:rowOff>
    </xdr:from>
    <xdr:ext cx="3206750" cy="468923"/>
    <xdr:sp macro="" textlink="">
      <xdr:nvSpPr>
        <xdr:cNvPr id="251" name="CaixaDeTexto 250">
          <a:extLst>
            <a:ext uri="{FF2B5EF4-FFF2-40B4-BE49-F238E27FC236}">
              <a16:creationId xmlns:a16="http://schemas.microsoft.com/office/drawing/2014/main" id="{66DEA53C-D53A-4833-AC4A-9362D2557F47}"/>
            </a:ext>
          </a:extLst>
        </xdr:cNvPr>
        <xdr:cNvSpPr txBox="1"/>
      </xdr:nvSpPr>
      <xdr:spPr>
        <a:xfrm>
          <a:off x="11261460" y="46731427"/>
          <a:ext cx="3206750" cy="468923"/>
        </a:xfrm>
        <a:prstGeom prst="rect">
          <a:avLst/>
        </a:prstGeom>
        <a:noFill/>
        <a:ln>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eletrodutos de tomadas </a:t>
          </a:r>
        </a:p>
        <a:p>
          <a:pPr algn="ctr"/>
          <a:r>
            <a:rPr lang="pt-BR" sz="1100" b="1" baseline="0"/>
            <a:t>Total  37m</a:t>
          </a:r>
        </a:p>
      </xdr:txBody>
    </xdr:sp>
    <xdr:clientData/>
  </xdr:oneCellAnchor>
  <xdr:twoCellAnchor editAs="oneCell">
    <xdr:from>
      <xdr:col>19</xdr:col>
      <xdr:colOff>1750218</xdr:colOff>
      <xdr:row>4441</xdr:row>
      <xdr:rowOff>178646</xdr:rowOff>
    </xdr:from>
    <xdr:to>
      <xdr:col>24</xdr:col>
      <xdr:colOff>603334</xdr:colOff>
      <xdr:row>4451</xdr:row>
      <xdr:rowOff>487939</xdr:rowOff>
    </xdr:to>
    <xdr:pic>
      <xdr:nvPicPr>
        <xdr:cNvPr id="252" name="Imagem 251" descr="C:\Users\66423724253\Pictures\WhatsApp Unknown 2025-06-25 at 14.57.54\WhatsApp Image 2025-06-25 at 14.56.51 (2).jpeg">
          <a:extLst>
            <a:ext uri="{FF2B5EF4-FFF2-40B4-BE49-F238E27FC236}">
              <a16:creationId xmlns:a16="http://schemas.microsoft.com/office/drawing/2014/main" id="{9C0A8A51-1D2A-43A3-9496-D97D51568080}"/>
            </a:ext>
          </a:extLst>
        </xdr:cNvPr>
        <xdr:cNvPicPr>
          <a:picLocks noChangeAspect="1" noChangeArrowheads="1"/>
        </xdr:cNvPicPr>
      </xdr:nvPicPr>
      <xdr:blipFill>
        <a:blip xmlns:r="http://schemas.openxmlformats.org/officeDocument/2006/relationships" r:embed="rId201" cstate="print">
          <a:extLst>
            <a:ext uri="{28A0092B-C50C-407E-A947-70E740481C1C}">
              <a14:useLocalDpi xmlns:a14="http://schemas.microsoft.com/office/drawing/2010/main" val="0"/>
            </a:ext>
          </a:extLst>
        </a:blip>
        <a:srcRect/>
        <a:stretch>
          <a:fillRect/>
        </a:stretch>
      </xdr:blipFill>
      <xdr:spPr bwMode="auto">
        <a:xfrm>
          <a:off x="19180968" y="42183896"/>
          <a:ext cx="3234617" cy="4296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19</xdr:col>
      <xdr:colOff>1772178</xdr:colOff>
      <xdr:row>4439</xdr:row>
      <xdr:rowOff>332857</xdr:rowOff>
    </xdr:from>
    <xdr:ext cx="3206750" cy="468923"/>
    <xdr:sp macro="" textlink="">
      <xdr:nvSpPr>
        <xdr:cNvPr id="253" name="CaixaDeTexto 252">
          <a:extLst>
            <a:ext uri="{FF2B5EF4-FFF2-40B4-BE49-F238E27FC236}">
              <a16:creationId xmlns:a16="http://schemas.microsoft.com/office/drawing/2014/main" id="{BCBB8871-0B6A-4987-AEDE-493245C8A0B1}"/>
            </a:ext>
          </a:extLst>
        </xdr:cNvPr>
        <xdr:cNvSpPr txBox="1"/>
      </xdr:nvSpPr>
      <xdr:spPr>
        <a:xfrm>
          <a:off x="19202928" y="41614207"/>
          <a:ext cx="3206750" cy="468923"/>
        </a:xfrm>
        <a:prstGeom prst="rect">
          <a:avLst/>
        </a:prstGeom>
        <a:noFill/>
        <a:ln>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eletrodutos de tomadas </a:t>
          </a:r>
        </a:p>
        <a:p>
          <a:pPr algn="ctr"/>
          <a:r>
            <a:rPr lang="pt-BR" sz="1100" b="1" baseline="0"/>
            <a:t>Total  37m</a:t>
          </a:r>
        </a:p>
      </xdr:txBody>
    </xdr:sp>
    <xdr:clientData/>
  </xdr:oneCellAnchor>
  <xdr:twoCellAnchor>
    <xdr:from>
      <xdr:col>19</xdr:col>
      <xdr:colOff>2771774</xdr:colOff>
      <xdr:row>4443</xdr:row>
      <xdr:rowOff>9584</xdr:rowOff>
    </xdr:from>
    <xdr:to>
      <xdr:col>19</xdr:col>
      <xdr:colOff>3581399</xdr:colOff>
      <xdr:row>4449</xdr:row>
      <xdr:rowOff>234482</xdr:rowOff>
    </xdr:to>
    <xdr:sp macro="" textlink="">
      <xdr:nvSpPr>
        <xdr:cNvPr id="254" name="Retângulo 253">
          <a:extLst>
            <a:ext uri="{FF2B5EF4-FFF2-40B4-BE49-F238E27FC236}">
              <a16:creationId xmlns:a16="http://schemas.microsoft.com/office/drawing/2014/main" id="{1E7E59C7-CFD2-488C-B63C-260E53D34FBD}"/>
            </a:ext>
          </a:extLst>
        </xdr:cNvPr>
        <xdr:cNvSpPr/>
      </xdr:nvSpPr>
      <xdr:spPr>
        <a:xfrm rot="5400000">
          <a:off x="19609063" y="43579845"/>
          <a:ext cx="1996548" cy="809625"/>
        </a:xfrm>
        <a:prstGeom prst="rect">
          <a:avLst/>
        </a:prstGeom>
        <a:noFill/>
        <a:ln w="38100" cmpd="sng">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12</xdr:col>
      <xdr:colOff>59534</xdr:colOff>
      <xdr:row>4473</xdr:row>
      <xdr:rowOff>11910</xdr:rowOff>
    </xdr:from>
    <xdr:to>
      <xdr:col>14</xdr:col>
      <xdr:colOff>1308210</xdr:colOff>
      <xdr:row>4484</xdr:row>
      <xdr:rowOff>102696</xdr:rowOff>
    </xdr:to>
    <xdr:pic>
      <xdr:nvPicPr>
        <xdr:cNvPr id="255" name="Imagem 254" descr="C:\Users\66423724253\Pictures\WhatsApp Unknown 2025-06-25 at 14.57.54\WhatsApp Image 2025-06-25 at 14.56.51.jpeg">
          <a:extLst>
            <a:ext uri="{FF2B5EF4-FFF2-40B4-BE49-F238E27FC236}">
              <a16:creationId xmlns:a16="http://schemas.microsoft.com/office/drawing/2014/main" id="{73335EAD-FF5E-4321-A8C4-5F7C004003DC}"/>
            </a:ext>
          </a:extLst>
        </xdr:cNvPr>
        <xdr:cNvPicPr>
          <a:picLocks noChangeAspect="1" noChangeArrowheads="1"/>
        </xdr:cNvPicPr>
      </xdr:nvPicPr>
      <xdr:blipFill>
        <a:blip xmlns:r="http://schemas.openxmlformats.org/officeDocument/2006/relationships" r:embed="rId202" cstate="print">
          <a:extLst>
            <a:ext uri="{28A0092B-C50C-407E-A947-70E740481C1C}">
              <a14:useLocalDpi xmlns:a14="http://schemas.microsoft.com/office/drawing/2010/main" val="0"/>
            </a:ext>
          </a:extLst>
        </a:blip>
        <a:srcRect/>
        <a:stretch>
          <a:fillRect/>
        </a:stretch>
      </xdr:blipFill>
      <xdr:spPr bwMode="auto">
        <a:xfrm>
          <a:off x="11251409" y="52789935"/>
          <a:ext cx="3239402" cy="4295394"/>
        </a:xfrm>
        <a:prstGeom prst="rect">
          <a:avLst/>
        </a:prstGeom>
        <a:noFill/>
        <a:ln>
          <a:solidFill>
            <a:schemeClr val="accent6">
              <a:lumMod val="40000"/>
              <a:lumOff val="60000"/>
            </a:schemeClr>
          </a:solidFill>
        </a:ln>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440533</xdr:colOff>
      <xdr:row>4477</xdr:row>
      <xdr:rowOff>35723</xdr:rowOff>
    </xdr:from>
    <xdr:to>
      <xdr:col>15</xdr:col>
      <xdr:colOff>95251</xdr:colOff>
      <xdr:row>4480</xdr:row>
      <xdr:rowOff>310358</xdr:rowOff>
    </xdr:to>
    <xdr:sp macro="" textlink="">
      <xdr:nvSpPr>
        <xdr:cNvPr id="256" name="Retângulo 255">
          <a:extLst>
            <a:ext uri="{FF2B5EF4-FFF2-40B4-BE49-F238E27FC236}">
              <a16:creationId xmlns:a16="http://schemas.microsoft.com/office/drawing/2014/main" id="{9E785BB5-15B6-49AB-A3BB-BF4038FFDCC4}"/>
            </a:ext>
          </a:extLst>
        </xdr:cNvPr>
        <xdr:cNvSpPr/>
      </xdr:nvSpPr>
      <xdr:spPr>
        <a:xfrm rot="5400000">
          <a:off x="12270187" y="53547569"/>
          <a:ext cx="1255710" cy="2531268"/>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12</xdr:col>
      <xdr:colOff>54771</xdr:colOff>
      <xdr:row>4471</xdr:row>
      <xdr:rowOff>25591</xdr:rowOff>
    </xdr:from>
    <xdr:ext cx="3206750" cy="468923"/>
    <xdr:sp macro="" textlink="">
      <xdr:nvSpPr>
        <xdr:cNvPr id="257" name="CaixaDeTexto 256">
          <a:extLst>
            <a:ext uri="{FF2B5EF4-FFF2-40B4-BE49-F238E27FC236}">
              <a16:creationId xmlns:a16="http://schemas.microsoft.com/office/drawing/2014/main" id="{A3F220A2-CBDD-4F14-B0EB-32E6EF8EFC9B}"/>
            </a:ext>
          </a:extLst>
        </xdr:cNvPr>
        <xdr:cNvSpPr txBox="1"/>
      </xdr:nvSpPr>
      <xdr:spPr>
        <a:xfrm>
          <a:off x="11246646" y="52022566"/>
          <a:ext cx="3206750" cy="468923"/>
        </a:xfrm>
        <a:prstGeom prst="rect">
          <a:avLst/>
        </a:prstGeom>
        <a:noFill/>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ponto de tomadas </a:t>
          </a:r>
        </a:p>
        <a:p>
          <a:pPr algn="ctr"/>
          <a:r>
            <a:rPr lang="pt-BR" sz="1100" b="1" baseline="0"/>
            <a:t>Total  12 unidades</a:t>
          </a:r>
        </a:p>
      </xdr:txBody>
    </xdr:sp>
    <xdr:clientData/>
  </xdr:oneCellAnchor>
  <xdr:twoCellAnchor editAs="oneCell">
    <xdr:from>
      <xdr:col>16</xdr:col>
      <xdr:colOff>71437</xdr:colOff>
      <xdr:row>4441</xdr:row>
      <xdr:rowOff>178592</xdr:rowOff>
    </xdr:from>
    <xdr:to>
      <xdr:col>21</xdr:col>
      <xdr:colOff>5954</xdr:colOff>
      <xdr:row>4451</xdr:row>
      <xdr:rowOff>487885</xdr:rowOff>
    </xdr:to>
    <xdr:pic>
      <xdr:nvPicPr>
        <xdr:cNvPr id="258" name="Imagem 257" descr="C:\Users\66423724253\Pictures\WhatsApp Unknown 2025-06-25 at 14.57.54\WhatsApp Image 2025-06-25 at 14.56.51 (4).jpeg">
          <a:extLst>
            <a:ext uri="{FF2B5EF4-FFF2-40B4-BE49-F238E27FC236}">
              <a16:creationId xmlns:a16="http://schemas.microsoft.com/office/drawing/2014/main" id="{479CF43F-4722-4046-9A50-C490E8FC2555}"/>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15292387" y="42183842"/>
          <a:ext cx="3220641" cy="4296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12</xdr:col>
      <xdr:colOff>31484</xdr:colOff>
      <xdr:row>4439</xdr:row>
      <xdr:rowOff>306581</xdr:rowOff>
    </xdr:from>
    <xdr:ext cx="3206750" cy="468923"/>
    <xdr:sp macro="" textlink="">
      <xdr:nvSpPr>
        <xdr:cNvPr id="259" name="CaixaDeTexto 258">
          <a:extLst>
            <a:ext uri="{FF2B5EF4-FFF2-40B4-BE49-F238E27FC236}">
              <a16:creationId xmlns:a16="http://schemas.microsoft.com/office/drawing/2014/main" id="{8C46F15D-B7AC-408A-B894-60EEFF51B0CC}"/>
            </a:ext>
          </a:extLst>
        </xdr:cNvPr>
        <xdr:cNvSpPr txBox="1"/>
      </xdr:nvSpPr>
      <xdr:spPr>
        <a:xfrm>
          <a:off x="11223359" y="41616506"/>
          <a:ext cx="3206750" cy="468923"/>
        </a:xfrm>
        <a:prstGeom prst="rect">
          <a:avLst/>
        </a:prstGeom>
        <a:noFill/>
        <a:ln>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eletrodutos de tomadas </a:t>
          </a:r>
        </a:p>
        <a:p>
          <a:pPr algn="ctr"/>
          <a:r>
            <a:rPr lang="pt-BR" sz="1100" b="1" baseline="0"/>
            <a:t>Total  37m</a:t>
          </a:r>
        </a:p>
      </xdr:txBody>
    </xdr:sp>
    <xdr:clientData/>
  </xdr:oneCellAnchor>
  <xdr:twoCellAnchor>
    <xdr:from>
      <xdr:col>16</xdr:col>
      <xdr:colOff>488155</xdr:colOff>
      <xdr:row>4444</xdr:row>
      <xdr:rowOff>59533</xdr:rowOff>
    </xdr:from>
    <xdr:to>
      <xdr:col>19</xdr:col>
      <xdr:colOff>797718</xdr:colOff>
      <xdr:row>4447</xdr:row>
      <xdr:rowOff>190501</xdr:rowOff>
    </xdr:to>
    <xdr:sp macro="" textlink="">
      <xdr:nvSpPr>
        <xdr:cNvPr id="260" name="Retângulo 259">
          <a:extLst>
            <a:ext uri="{FF2B5EF4-FFF2-40B4-BE49-F238E27FC236}">
              <a16:creationId xmlns:a16="http://schemas.microsoft.com/office/drawing/2014/main" id="{087FA2AF-AAE7-4C5C-A3C5-2610FA291CDC}"/>
            </a:ext>
          </a:extLst>
        </xdr:cNvPr>
        <xdr:cNvSpPr/>
      </xdr:nvSpPr>
      <xdr:spPr>
        <a:xfrm rot="5400000">
          <a:off x="16412765" y="42723198"/>
          <a:ext cx="1112043" cy="2519363"/>
        </a:xfrm>
        <a:prstGeom prst="rect">
          <a:avLst/>
        </a:prstGeom>
        <a:noFill/>
        <a:ln w="38100" cmpd="sng">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19</xdr:col>
      <xdr:colOff>1597288</xdr:colOff>
      <xdr:row>4473</xdr:row>
      <xdr:rowOff>24408</xdr:rowOff>
    </xdr:from>
    <xdr:to>
      <xdr:col>24</xdr:col>
      <xdr:colOff>608187</xdr:colOff>
      <xdr:row>4484</xdr:row>
      <xdr:rowOff>112813</xdr:rowOff>
    </xdr:to>
    <xdr:pic>
      <xdr:nvPicPr>
        <xdr:cNvPr id="261" name="Imagem 260">
          <a:extLst>
            <a:ext uri="{FF2B5EF4-FFF2-40B4-BE49-F238E27FC236}">
              <a16:creationId xmlns:a16="http://schemas.microsoft.com/office/drawing/2014/main" id="{BA797AE7-AFAB-4642-B036-18B2A95D9D01}"/>
            </a:ext>
          </a:extLst>
        </xdr:cNvPr>
        <xdr:cNvPicPr>
          <a:picLocks noChangeAspect="1"/>
        </xdr:cNvPicPr>
      </xdr:nvPicPr>
      <xdr:blipFill>
        <a:blip xmlns:r="http://schemas.openxmlformats.org/officeDocument/2006/relationships" r:embed="rId204"/>
        <a:stretch>
          <a:fillRect/>
        </a:stretch>
      </xdr:blipFill>
      <xdr:spPr>
        <a:xfrm>
          <a:off x="19028038" y="52802433"/>
          <a:ext cx="3240000" cy="4293013"/>
        </a:xfrm>
        <a:prstGeom prst="rect">
          <a:avLst/>
        </a:prstGeom>
        <a:ln>
          <a:solidFill>
            <a:schemeClr val="accent6">
              <a:lumMod val="40000"/>
              <a:lumOff val="60000"/>
            </a:schemeClr>
          </a:solidFill>
        </a:ln>
      </xdr:spPr>
    </xdr:pic>
    <xdr:clientData/>
  </xdr:twoCellAnchor>
  <xdr:oneCellAnchor>
    <xdr:from>
      <xdr:col>19</xdr:col>
      <xdr:colOff>1583532</xdr:colOff>
      <xdr:row>4471</xdr:row>
      <xdr:rowOff>35731</xdr:rowOff>
    </xdr:from>
    <xdr:ext cx="3206750" cy="468923"/>
    <xdr:sp macro="" textlink="">
      <xdr:nvSpPr>
        <xdr:cNvPr id="262" name="CaixaDeTexto 261">
          <a:extLst>
            <a:ext uri="{FF2B5EF4-FFF2-40B4-BE49-F238E27FC236}">
              <a16:creationId xmlns:a16="http://schemas.microsoft.com/office/drawing/2014/main" id="{14B9F705-3BDE-4FD2-99E9-107C0D1ACF71}"/>
            </a:ext>
          </a:extLst>
        </xdr:cNvPr>
        <xdr:cNvSpPr txBox="1"/>
      </xdr:nvSpPr>
      <xdr:spPr>
        <a:xfrm>
          <a:off x="19014282" y="52032706"/>
          <a:ext cx="3206750" cy="468923"/>
        </a:xfrm>
        <a:prstGeom prst="rect">
          <a:avLst/>
        </a:prstGeom>
        <a:noFill/>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ponto de tomadas </a:t>
          </a:r>
        </a:p>
        <a:p>
          <a:pPr algn="ctr"/>
          <a:r>
            <a:rPr lang="pt-BR" sz="1100" b="1" baseline="0"/>
            <a:t>Total  12 unidades</a:t>
          </a:r>
        </a:p>
      </xdr:txBody>
    </xdr:sp>
    <xdr:clientData/>
  </xdr:oneCellAnchor>
  <xdr:twoCellAnchor>
    <xdr:from>
      <xdr:col>19</xdr:col>
      <xdr:colOff>2000242</xdr:colOff>
      <xdr:row>4476</xdr:row>
      <xdr:rowOff>154784</xdr:rowOff>
    </xdr:from>
    <xdr:to>
      <xdr:col>19</xdr:col>
      <xdr:colOff>4512469</xdr:colOff>
      <xdr:row>4480</xdr:row>
      <xdr:rowOff>40486</xdr:rowOff>
    </xdr:to>
    <xdr:sp macro="" textlink="">
      <xdr:nvSpPr>
        <xdr:cNvPr id="263" name="Retângulo 262">
          <a:extLst>
            <a:ext uri="{FF2B5EF4-FFF2-40B4-BE49-F238E27FC236}">
              <a16:creationId xmlns:a16="http://schemas.microsoft.com/office/drawing/2014/main" id="{9A2901CC-3927-4EFD-AAE3-28636131B703}"/>
            </a:ext>
          </a:extLst>
        </xdr:cNvPr>
        <xdr:cNvSpPr/>
      </xdr:nvSpPr>
      <xdr:spPr>
        <a:xfrm rot="5400000">
          <a:off x="20153705" y="53381671"/>
          <a:ext cx="1066802" cy="2512227"/>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16</xdr:col>
      <xdr:colOff>47624</xdr:colOff>
      <xdr:row>4456</xdr:row>
      <xdr:rowOff>154781</xdr:rowOff>
    </xdr:from>
    <xdr:to>
      <xdr:col>20</xdr:col>
      <xdr:colOff>644888</xdr:colOff>
      <xdr:row>4469</xdr:row>
      <xdr:rowOff>953932</xdr:rowOff>
    </xdr:to>
    <xdr:pic>
      <xdr:nvPicPr>
        <xdr:cNvPr id="264" name="Imagem 263" descr="C:\Users\66423724253\Pictures\WhatsApp Unknown 2025-06-25 at 14.57.54\WhatsApp Image 2025-06-25 at 14.56.51 (4).jpeg">
          <a:extLst>
            <a:ext uri="{FF2B5EF4-FFF2-40B4-BE49-F238E27FC236}">
              <a16:creationId xmlns:a16="http://schemas.microsoft.com/office/drawing/2014/main" id="{702FBC14-D072-4D00-88FD-ED24E77440BA}"/>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15268574" y="47274956"/>
          <a:ext cx="3226163" cy="4296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214310</xdr:colOff>
      <xdr:row>4459</xdr:row>
      <xdr:rowOff>1720</xdr:rowOff>
    </xdr:from>
    <xdr:to>
      <xdr:col>19</xdr:col>
      <xdr:colOff>1000123</xdr:colOff>
      <xdr:row>4463</xdr:row>
      <xdr:rowOff>96971</xdr:rowOff>
    </xdr:to>
    <xdr:sp macro="" textlink="">
      <xdr:nvSpPr>
        <xdr:cNvPr id="265" name="Retângulo 264">
          <a:extLst>
            <a:ext uri="{FF2B5EF4-FFF2-40B4-BE49-F238E27FC236}">
              <a16:creationId xmlns:a16="http://schemas.microsoft.com/office/drawing/2014/main" id="{686BCA32-511A-4D4A-93F7-D7AE85789C4A}"/>
            </a:ext>
          </a:extLst>
        </xdr:cNvPr>
        <xdr:cNvSpPr/>
      </xdr:nvSpPr>
      <xdr:spPr>
        <a:xfrm rot="10800000">
          <a:off x="15435260" y="47912470"/>
          <a:ext cx="2995613" cy="1847851"/>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12</xdr:col>
      <xdr:colOff>73705</xdr:colOff>
      <xdr:row>4489</xdr:row>
      <xdr:rowOff>11906</xdr:rowOff>
    </xdr:from>
    <xdr:to>
      <xdr:col>14</xdr:col>
      <xdr:colOff>1329616</xdr:colOff>
      <xdr:row>4502</xdr:row>
      <xdr:rowOff>196810</xdr:rowOff>
    </xdr:to>
    <xdr:pic>
      <xdr:nvPicPr>
        <xdr:cNvPr id="267" name="Imagem 266" descr="C:\Users\66423724253\Downloads\WhatsApp Image 2025-06-25 at 15.57.58 (2).jpeg">
          <a:extLst>
            <a:ext uri="{FF2B5EF4-FFF2-40B4-BE49-F238E27FC236}">
              <a16:creationId xmlns:a16="http://schemas.microsoft.com/office/drawing/2014/main" id="{748485BA-1677-4CDA-88BA-695B06FA1CC8}"/>
            </a:ext>
          </a:extLst>
        </xdr:cNvPr>
        <xdr:cNvPicPr>
          <a:picLocks noChangeAspect="1" noChangeArrowheads="1"/>
        </xdr:cNvPicPr>
      </xdr:nvPicPr>
      <xdr:blipFill>
        <a:blip xmlns:r="http://schemas.openxmlformats.org/officeDocument/2006/relationships" r:embed="rId205" cstate="print">
          <a:extLst>
            <a:ext uri="{28A0092B-C50C-407E-A947-70E740481C1C}">
              <a14:useLocalDpi xmlns:a14="http://schemas.microsoft.com/office/drawing/2010/main" val="0"/>
            </a:ext>
          </a:extLst>
        </a:blip>
        <a:srcRect/>
        <a:stretch>
          <a:fillRect/>
        </a:stretch>
      </xdr:blipFill>
      <xdr:spPr bwMode="auto">
        <a:xfrm>
          <a:off x="11265580" y="58085831"/>
          <a:ext cx="3246637" cy="4253439"/>
        </a:xfrm>
        <a:prstGeom prst="rect">
          <a:avLst/>
        </a:prstGeom>
        <a:noFill/>
        <a:ln>
          <a:solidFill>
            <a:schemeClr val="accent6">
              <a:lumMod val="40000"/>
              <a:lumOff val="60000"/>
            </a:schemeClr>
          </a:solidFill>
        </a:ln>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809624</xdr:colOff>
      <xdr:row>4492</xdr:row>
      <xdr:rowOff>69056</xdr:rowOff>
    </xdr:from>
    <xdr:to>
      <xdr:col>14</xdr:col>
      <xdr:colOff>511852</xdr:colOff>
      <xdr:row>4497</xdr:row>
      <xdr:rowOff>107156</xdr:rowOff>
    </xdr:to>
    <xdr:sp macro="" textlink="">
      <xdr:nvSpPr>
        <xdr:cNvPr id="268" name="Retângulo 267">
          <a:extLst>
            <a:ext uri="{FF2B5EF4-FFF2-40B4-BE49-F238E27FC236}">
              <a16:creationId xmlns:a16="http://schemas.microsoft.com/office/drawing/2014/main" id="{41EE26F2-1293-4DBB-9651-F580735703DC}"/>
            </a:ext>
          </a:extLst>
        </xdr:cNvPr>
        <xdr:cNvSpPr/>
      </xdr:nvSpPr>
      <xdr:spPr>
        <a:xfrm rot="5400000">
          <a:off x="12014538" y="59301517"/>
          <a:ext cx="1419225" cy="1445303"/>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19</xdr:col>
      <xdr:colOff>1633424</xdr:colOff>
      <xdr:row>4489</xdr:row>
      <xdr:rowOff>14176</xdr:rowOff>
    </xdr:from>
    <xdr:to>
      <xdr:col>24</xdr:col>
      <xdr:colOff>616928</xdr:colOff>
      <xdr:row>4502</xdr:row>
      <xdr:rowOff>197379</xdr:rowOff>
    </xdr:to>
    <xdr:pic>
      <xdr:nvPicPr>
        <xdr:cNvPr id="270" name="Imagem 269" descr="C:\Users\66423724253\Pictures\WhatsApp Unknown 2025-06-25 at 14.57.54\WhatsApp Image 2025-06-25 at 14.56.50 (2).jpeg">
          <a:extLst>
            <a:ext uri="{FF2B5EF4-FFF2-40B4-BE49-F238E27FC236}">
              <a16:creationId xmlns:a16="http://schemas.microsoft.com/office/drawing/2014/main" id="{345DAFF9-4C80-4554-ACF1-1DB5DFCA44DA}"/>
            </a:ext>
          </a:extLst>
        </xdr:cNvPr>
        <xdr:cNvPicPr>
          <a:picLocks noChangeAspect="1" noChangeArrowheads="1"/>
        </xdr:cNvPicPr>
      </xdr:nvPicPr>
      <xdr:blipFill>
        <a:blip xmlns:r="http://schemas.openxmlformats.org/officeDocument/2006/relationships" r:embed="rId206" cstate="print">
          <a:extLst>
            <a:ext uri="{28A0092B-C50C-407E-A947-70E740481C1C}">
              <a14:useLocalDpi xmlns:a14="http://schemas.microsoft.com/office/drawing/2010/main" val="0"/>
            </a:ext>
          </a:extLst>
        </a:blip>
        <a:srcRect/>
        <a:stretch>
          <a:fillRect/>
        </a:stretch>
      </xdr:blipFill>
      <xdr:spPr bwMode="auto">
        <a:xfrm>
          <a:off x="19064174" y="58088101"/>
          <a:ext cx="3241180" cy="4251738"/>
        </a:xfrm>
        <a:prstGeom prst="rect">
          <a:avLst/>
        </a:prstGeom>
        <a:noFill/>
        <a:ln>
          <a:solidFill>
            <a:schemeClr val="accent6">
              <a:lumMod val="40000"/>
              <a:lumOff val="60000"/>
            </a:schemeClr>
          </a:solidFill>
        </a:ln>
        <a:extLst>
          <a:ext uri="{909E8E84-426E-40DD-AFC4-6F175D3DCCD1}">
            <a14:hiddenFill xmlns:a14="http://schemas.microsoft.com/office/drawing/2010/main">
              <a:solidFill>
                <a:srgbClr val="FFFFFF"/>
              </a:solidFill>
            </a14:hiddenFill>
          </a:ext>
        </a:extLst>
      </xdr:spPr>
    </xdr:pic>
    <xdr:clientData/>
  </xdr:twoCellAnchor>
  <xdr:twoCellAnchor>
    <xdr:from>
      <xdr:col>19</xdr:col>
      <xdr:colOff>2416968</xdr:colOff>
      <xdr:row>4495</xdr:row>
      <xdr:rowOff>79918</xdr:rowOff>
    </xdr:from>
    <xdr:to>
      <xdr:col>19</xdr:col>
      <xdr:colOff>3595687</xdr:colOff>
      <xdr:row>4500</xdr:row>
      <xdr:rowOff>178597</xdr:rowOff>
    </xdr:to>
    <xdr:sp macro="" textlink="">
      <xdr:nvSpPr>
        <xdr:cNvPr id="271" name="Retângulo 270">
          <a:extLst>
            <a:ext uri="{FF2B5EF4-FFF2-40B4-BE49-F238E27FC236}">
              <a16:creationId xmlns:a16="http://schemas.microsoft.com/office/drawing/2014/main" id="{4D576458-ECF3-40BD-9230-841607E7A44D}"/>
            </a:ext>
          </a:extLst>
        </xdr:cNvPr>
        <xdr:cNvSpPr/>
      </xdr:nvSpPr>
      <xdr:spPr>
        <a:xfrm rot="5400000">
          <a:off x="19697176" y="60266535"/>
          <a:ext cx="1479804" cy="1178719"/>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19</xdr:col>
      <xdr:colOff>1557865</xdr:colOff>
      <xdr:row>4454</xdr:row>
      <xdr:rowOff>360553</xdr:rowOff>
    </xdr:from>
    <xdr:ext cx="3206750" cy="468923"/>
    <xdr:sp macro="" textlink="">
      <xdr:nvSpPr>
        <xdr:cNvPr id="272" name="CaixaDeTexto 271">
          <a:extLst>
            <a:ext uri="{FF2B5EF4-FFF2-40B4-BE49-F238E27FC236}">
              <a16:creationId xmlns:a16="http://schemas.microsoft.com/office/drawing/2014/main" id="{336A3F02-65CF-4CDE-9FBD-CECE877F2C82}"/>
            </a:ext>
          </a:extLst>
        </xdr:cNvPr>
        <xdr:cNvSpPr txBox="1"/>
      </xdr:nvSpPr>
      <xdr:spPr>
        <a:xfrm>
          <a:off x="18988615" y="46728253"/>
          <a:ext cx="3206750" cy="468923"/>
        </a:xfrm>
        <a:prstGeom prst="rect">
          <a:avLst/>
        </a:prstGeom>
        <a:noFill/>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ponto de tomadas </a:t>
          </a:r>
        </a:p>
        <a:p>
          <a:pPr algn="ctr"/>
          <a:r>
            <a:rPr lang="pt-BR" sz="1100" b="1" baseline="0"/>
            <a:t>Total  12 unidades</a:t>
          </a:r>
        </a:p>
      </xdr:txBody>
    </xdr:sp>
    <xdr:clientData/>
  </xdr:oneCellAnchor>
  <xdr:twoCellAnchor editAs="oneCell">
    <xdr:from>
      <xdr:col>12</xdr:col>
      <xdr:colOff>59532</xdr:colOff>
      <xdr:row>4441</xdr:row>
      <xdr:rowOff>166687</xdr:rowOff>
    </xdr:from>
    <xdr:to>
      <xdr:col>14</xdr:col>
      <xdr:colOff>1295338</xdr:colOff>
      <xdr:row>4451</xdr:row>
      <xdr:rowOff>475980</xdr:rowOff>
    </xdr:to>
    <xdr:pic>
      <xdr:nvPicPr>
        <xdr:cNvPr id="273" name="Imagem 272" descr="C:\Users\66423724253\Pictures\WhatsApp Unknown 2025-06-25 at 14.57.54\WhatsApp Image 2025-06-25 at 14.56.49.jpeg">
          <a:extLst>
            <a:ext uri="{FF2B5EF4-FFF2-40B4-BE49-F238E27FC236}">
              <a16:creationId xmlns:a16="http://schemas.microsoft.com/office/drawing/2014/main" id="{692C6212-B44A-45A9-839E-A1DCF88BEF86}"/>
            </a:ext>
          </a:extLst>
        </xdr:cNvPr>
        <xdr:cNvPicPr>
          <a:picLocks noChangeAspect="1" noChangeArrowheads="1"/>
        </xdr:cNvPicPr>
      </xdr:nvPicPr>
      <xdr:blipFill>
        <a:blip xmlns:r="http://schemas.openxmlformats.org/officeDocument/2006/relationships" r:embed="rId207" cstate="print">
          <a:extLst>
            <a:ext uri="{28A0092B-C50C-407E-A947-70E740481C1C}">
              <a14:useLocalDpi xmlns:a14="http://schemas.microsoft.com/office/drawing/2010/main" val="0"/>
            </a:ext>
          </a:extLst>
        </a:blip>
        <a:srcRect/>
        <a:stretch>
          <a:fillRect/>
        </a:stretch>
      </xdr:blipFill>
      <xdr:spPr bwMode="auto">
        <a:xfrm>
          <a:off x="11251407" y="42171937"/>
          <a:ext cx="3226532" cy="4296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676275</xdr:colOff>
      <xdr:row>4446</xdr:row>
      <xdr:rowOff>164306</xdr:rowOff>
    </xdr:from>
    <xdr:to>
      <xdr:col>15</xdr:col>
      <xdr:colOff>330993</xdr:colOff>
      <xdr:row>4451</xdr:row>
      <xdr:rowOff>8204</xdr:rowOff>
    </xdr:to>
    <xdr:sp macro="" textlink="">
      <xdr:nvSpPr>
        <xdr:cNvPr id="274" name="Retângulo 273">
          <a:extLst>
            <a:ext uri="{FF2B5EF4-FFF2-40B4-BE49-F238E27FC236}">
              <a16:creationId xmlns:a16="http://schemas.microsoft.com/office/drawing/2014/main" id="{B1750DD9-08FC-4B16-92E9-790E5ED23038}"/>
            </a:ext>
          </a:extLst>
        </xdr:cNvPr>
        <xdr:cNvSpPr/>
      </xdr:nvSpPr>
      <xdr:spPr>
        <a:xfrm rot="5400000">
          <a:off x="12411735" y="43578596"/>
          <a:ext cx="1444098" cy="2531268"/>
        </a:xfrm>
        <a:prstGeom prst="rect">
          <a:avLst/>
        </a:prstGeom>
        <a:noFill/>
        <a:ln w="38100" cmpd="sng">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16</xdr:col>
      <xdr:colOff>41009</xdr:colOff>
      <xdr:row>4439</xdr:row>
      <xdr:rowOff>316106</xdr:rowOff>
    </xdr:from>
    <xdr:ext cx="3206750" cy="468923"/>
    <xdr:sp macro="" textlink="">
      <xdr:nvSpPr>
        <xdr:cNvPr id="275" name="CaixaDeTexto 274">
          <a:extLst>
            <a:ext uri="{FF2B5EF4-FFF2-40B4-BE49-F238E27FC236}">
              <a16:creationId xmlns:a16="http://schemas.microsoft.com/office/drawing/2014/main" id="{3F7FC251-108C-4310-A354-4C97D26B24C3}"/>
            </a:ext>
          </a:extLst>
        </xdr:cNvPr>
        <xdr:cNvSpPr txBox="1"/>
      </xdr:nvSpPr>
      <xdr:spPr>
        <a:xfrm>
          <a:off x="15261959" y="41616506"/>
          <a:ext cx="3206750" cy="468923"/>
        </a:xfrm>
        <a:prstGeom prst="rect">
          <a:avLst/>
        </a:prstGeom>
        <a:noFill/>
        <a:ln>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eletrodutos de tomadas </a:t>
          </a:r>
        </a:p>
        <a:p>
          <a:pPr algn="ctr"/>
          <a:r>
            <a:rPr lang="pt-BR" sz="1100" b="1" baseline="0"/>
            <a:t>Total  37m</a:t>
          </a:r>
        </a:p>
      </xdr:txBody>
    </xdr:sp>
    <xdr:clientData/>
  </xdr:oneCellAnchor>
  <xdr:oneCellAnchor>
    <xdr:from>
      <xdr:col>16</xdr:col>
      <xdr:colOff>31484</xdr:colOff>
      <xdr:row>4454</xdr:row>
      <xdr:rowOff>354202</xdr:rowOff>
    </xdr:from>
    <xdr:ext cx="3206750" cy="468923"/>
    <xdr:sp macro="" textlink="">
      <xdr:nvSpPr>
        <xdr:cNvPr id="281" name="CaixaDeTexto 280">
          <a:extLst>
            <a:ext uri="{FF2B5EF4-FFF2-40B4-BE49-F238E27FC236}">
              <a16:creationId xmlns:a16="http://schemas.microsoft.com/office/drawing/2014/main" id="{3606A47D-103F-4FAC-9976-73CD06A2FB58}"/>
            </a:ext>
          </a:extLst>
        </xdr:cNvPr>
        <xdr:cNvSpPr txBox="1"/>
      </xdr:nvSpPr>
      <xdr:spPr>
        <a:xfrm>
          <a:off x="15252434" y="46731427"/>
          <a:ext cx="3206750" cy="468923"/>
        </a:xfrm>
        <a:prstGeom prst="rect">
          <a:avLst/>
        </a:prstGeom>
        <a:noFill/>
        <a:ln>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eletrodutos de tomadas </a:t>
          </a:r>
        </a:p>
        <a:p>
          <a:pPr algn="ctr"/>
          <a:r>
            <a:rPr lang="pt-BR" sz="1100" b="1" baseline="0"/>
            <a:t>Total  37m</a:t>
          </a:r>
        </a:p>
      </xdr:txBody>
    </xdr:sp>
    <xdr:clientData/>
  </xdr:oneCellAnchor>
  <xdr:oneCellAnchor>
    <xdr:from>
      <xdr:col>12</xdr:col>
      <xdr:colOff>28650</xdr:colOff>
      <xdr:row>4487</xdr:row>
      <xdr:rowOff>141028</xdr:rowOff>
    </xdr:from>
    <xdr:ext cx="3206750" cy="468923"/>
    <xdr:sp macro="" textlink="">
      <xdr:nvSpPr>
        <xdr:cNvPr id="283" name="CaixaDeTexto 282">
          <a:extLst>
            <a:ext uri="{FF2B5EF4-FFF2-40B4-BE49-F238E27FC236}">
              <a16:creationId xmlns:a16="http://schemas.microsoft.com/office/drawing/2014/main" id="{0F7BC4D2-D631-42D0-9C43-9249A9641963}"/>
            </a:ext>
          </a:extLst>
        </xdr:cNvPr>
        <xdr:cNvSpPr txBox="1"/>
      </xdr:nvSpPr>
      <xdr:spPr>
        <a:xfrm>
          <a:off x="11220525" y="57433903"/>
          <a:ext cx="3206750" cy="468923"/>
        </a:xfrm>
        <a:prstGeom prst="rect">
          <a:avLst/>
        </a:prstGeom>
        <a:noFill/>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Retirada de ponto de interuptor</a:t>
          </a:r>
        </a:p>
        <a:p>
          <a:pPr algn="ctr"/>
          <a:r>
            <a:rPr lang="pt-BR" sz="1100" b="1" baseline="0"/>
            <a:t>Total  01 unidades</a:t>
          </a:r>
        </a:p>
      </xdr:txBody>
    </xdr:sp>
    <xdr:clientData/>
  </xdr:oneCellAnchor>
  <xdr:oneCellAnchor>
    <xdr:from>
      <xdr:col>12</xdr:col>
      <xdr:colOff>346228</xdr:colOff>
      <xdr:row>4386</xdr:row>
      <xdr:rowOff>27213</xdr:rowOff>
    </xdr:from>
    <xdr:ext cx="3735916" cy="455084"/>
    <xdr:sp macro="" textlink="">
      <xdr:nvSpPr>
        <xdr:cNvPr id="296" name="CaixaDeTexto 295">
          <a:extLst>
            <a:ext uri="{FF2B5EF4-FFF2-40B4-BE49-F238E27FC236}">
              <a16:creationId xmlns:a16="http://schemas.microsoft.com/office/drawing/2014/main" id="{2894926B-0E24-4D75-980E-B653E27E7DEE}"/>
            </a:ext>
          </a:extLst>
        </xdr:cNvPr>
        <xdr:cNvSpPr txBox="1"/>
      </xdr:nvSpPr>
      <xdr:spPr>
        <a:xfrm>
          <a:off x="17776978" y="877470213"/>
          <a:ext cx="3735916" cy="45508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noAutofit/>
        </a:bodyPr>
        <a:lstStyle/>
        <a:p>
          <a:r>
            <a:rPr lang="pt-BR" sz="1100" b="1" baseline="0"/>
            <a:t>REALIZAR TROCA DE RUFOS  = (10,59+10,59+7,1+7,51) = 6,20m²  </a:t>
          </a:r>
        </a:p>
        <a:p>
          <a:endParaRPr lang="pt-BR" sz="1100" b="1" baseline="0"/>
        </a:p>
      </xdr:txBody>
    </xdr:sp>
    <xdr:clientData/>
  </xdr:oneCellAnchor>
  <xdr:twoCellAnchor editAs="oneCell">
    <xdr:from>
      <xdr:col>16</xdr:col>
      <xdr:colOff>42335</xdr:colOff>
      <xdr:row>4488</xdr:row>
      <xdr:rowOff>349250</xdr:rowOff>
    </xdr:from>
    <xdr:to>
      <xdr:col>20</xdr:col>
      <xdr:colOff>647825</xdr:colOff>
      <xdr:row>4503</xdr:row>
      <xdr:rowOff>16514</xdr:rowOff>
    </xdr:to>
    <xdr:pic>
      <xdr:nvPicPr>
        <xdr:cNvPr id="298" name="Imagem 297" descr="G:\ESTAGIÁRIOS\William David\0022910-08.2024.8.16.6000 (CAMS Laços e Afetos)\01. Fotos\2025-30-05\WhatsApp Image 2025-06-02 at 16.19.52 (3).jpeg">
          <a:extLst>
            <a:ext uri="{FF2B5EF4-FFF2-40B4-BE49-F238E27FC236}">
              <a16:creationId xmlns:a16="http://schemas.microsoft.com/office/drawing/2014/main" id="{86031848-B405-4A0C-BC31-68A644C9BBCE}"/>
            </a:ext>
          </a:extLst>
        </xdr:cNvPr>
        <xdr:cNvPicPr>
          <a:picLocks noChangeAspect="1" noChangeArrowheads="1"/>
        </xdr:cNvPicPr>
      </xdr:nvPicPr>
      <xdr:blipFill>
        <a:blip xmlns:r="http://schemas.openxmlformats.org/officeDocument/2006/relationships" r:embed="rId208" cstate="print">
          <a:extLst>
            <a:ext uri="{28A0092B-C50C-407E-A947-70E740481C1C}">
              <a14:useLocalDpi xmlns:a14="http://schemas.microsoft.com/office/drawing/2010/main" val="0"/>
            </a:ext>
          </a:extLst>
        </a:blip>
        <a:srcRect/>
        <a:stretch>
          <a:fillRect/>
        </a:stretch>
      </xdr:blipFill>
      <xdr:spPr bwMode="auto">
        <a:xfrm>
          <a:off x="15263285" y="58032650"/>
          <a:ext cx="3234389" cy="430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16</xdr:col>
      <xdr:colOff>24682</xdr:colOff>
      <xdr:row>4487</xdr:row>
      <xdr:rowOff>147643</xdr:rowOff>
    </xdr:from>
    <xdr:ext cx="3206750" cy="468923"/>
    <xdr:sp macro="" textlink="">
      <xdr:nvSpPr>
        <xdr:cNvPr id="299" name="CaixaDeTexto 298">
          <a:extLst>
            <a:ext uri="{FF2B5EF4-FFF2-40B4-BE49-F238E27FC236}">
              <a16:creationId xmlns:a16="http://schemas.microsoft.com/office/drawing/2014/main" id="{3AC848DB-327E-4403-8645-DB4E89952084}"/>
            </a:ext>
          </a:extLst>
        </xdr:cNvPr>
        <xdr:cNvSpPr txBox="1"/>
      </xdr:nvSpPr>
      <xdr:spPr>
        <a:xfrm>
          <a:off x="15245632" y="57440518"/>
          <a:ext cx="3206750" cy="468923"/>
        </a:xfrm>
        <a:prstGeom prst="rect">
          <a:avLst/>
        </a:prstGeom>
        <a:noFill/>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wrap="none" rtlCol="0" anchor="t">
          <a:noAutofit/>
        </a:bodyPr>
        <a:lstStyle/>
        <a:p>
          <a:pPr algn="ctr"/>
          <a:r>
            <a:rPr lang="pt-BR" sz="1100" b="1" baseline="0"/>
            <a:t>Identificação dos circuitos existentes ar condicionado</a:t>
          </a:r>
        </a:p>
        <a:p>
          <a:pPr algn="ctr"/>
          <a:r>
            <a:rPr lang="pt-BR" sz="1100" b="1" baseline="0">
              <a:solidFill>
                <a:schemeClr val="dk1"/>
              </a:solidFill>
              <a:effectLst/>
              <a:latin typeface="+mn-lt"/>
              <a:ea typeface="+mn-ea"/>
              <a:cs typeface="+mn-cs"/>
            </a:rPr>
            <a:t> iluminação, tomadas e rack</a:t>
          </a:r>
          <a:endParaRPr lang="pt-BR" sz="1100" b="1" baseline="0"/>
        </a:p>
      </xdr:txBody>
    </xdr:sp>
    <xdr:clientData/>
  </xdr:oneCellAnchor>
  <xdr:twoCellAnchor>
    <xdr:from>
      <xdr:col>18</xdr:col>
      <xdr:colOff>329405</xdr:colOff>
      <xdr:row>4494</xdr:row>
      <xdr:rowOff>124620</xdr:rowOff>
    </xdr:from>
    <xdr:to>
      <xdr:col>19</xdr:col>
      <xdr:colOff>1015883</xdr:colOff>
      <xdr:row>4499</xdr:row>
      <xdr:rowOff>353219</xdr:rowOff>
    </xdr:to>
    <xdr:sp macro="" textlink="">
      <xdr:nvSpPr>
        <xdr:cNvPr id="300" name="Retângulo 299">
          <a:extLst>
            <a:ext uri="{FF2B5EF4-FFF2-40B4-BE49-F238E27FC236}">
              <a16:creationId xmlns:a16="http://schemas.microsoft.com/office/drawing/2014/main" id="{86BB05BF-6990-45F1-BC78-32869393665C}"/>
            </a:ext>
          </a:extLst>
        </xdr:cNvPr>
        <xdr:cNvSpPr/>
      </xdr:nvSpPr>
      <xdr:spPr>
        <a:xfrm rot="5400000">
          <a:off x="17012782" y="59946043"/>
          <a:ext cx="1419224" cy="1448478"/>
        </a:xfrm>
        <a:prstGeom prst="rect">
          <a:avLst/>
        </a:prstGeom>
        <a:noFill/>
        <a:ln w="38100" cmpd="sng">
          <a:solidFill>
            <a:schemeClr val="accent6">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12</xdr:col>
      <xdr:colOff>40821</xdr:colOff>
      <xdr:row>4339</xdr:row>
      <xdr:rowOff>123428</xdr:rowOff>
    </xdr:from>
    <xdr:to>
      <xdr:col>15</xdr:col>
      <xdr:colOff>503464</xdr:colOff>
      <xdr:row>4349</xdr:row>
      <xdr:rowOff>518008</xdr:rowOff>
    </xdr:to>
    <xdr:pic>
      <xdr:nvPicPr>
        <xdr:cNvPr id="305" name="Imagem 304">
          <a:extLst>
            <a:ext uri="{FF2B5EF4-FFF2-40B4-BE49-F238E27FC236}">
              <a16:creationId xmlns:a16="http://schemas.microsoft.com/office/drawing/2014/main" id="{0ECA2084-11EE-42FC-A5A8-2A0A49AE7912}"/>
            </a:ext>
          </a:extLst>
        </xdr:cNvPr>
        <xdr:cNvPicPr>
          <a:picLocks noChangeAspect="1"/>
        </xdr:cNvPicPr>
      </xdr:nvPicPr>
      <xdr:blipFill>
        <a:blip xmlns:r="http://schemas.openxmlformats.org/officeDocument/2006/relationships" r:embed="rId209"/>
        <a:stretch>
          <a:fillRect/>
        </a:stretch>
      </xdr:blipFill>
      <xdr:spPr>
        <a:xfrm>
          <a:off x="17471571" y="860435035"/>
          <a:ext cx="3850822" cy="3197651"/>
        </a:xfrm>
        <a:prstGeom prst="rect">
          <a:avLst/>
        </a:prstGeom>
      </xdr:spPr>
    </xdr:pic>
    <xdr:clientData/>
  </xdr:twoCellAnchor>
  <xdr:twoCellAnchor editAs="oneCell">
    <xdr:from>
      <xdr:col>15</xdr:col>
      <xdr:colOff>521856</xdr:colOff>
      <xdr:row>4343</xdr:row>
      <xdr:rowOff>244930</xdr:rowOff>
    </xdr:from>
    <xdr:to>
      <xdr:col>19</xdr:col>
      <xdr:colOff>651642</xdr:colOff>
      <xdr:row>4354</xdr:row>
      <xdr:rowOff>95251</xdr:rowOff>
    </xdr:to>
    <xdr:pic>
      <xdr:nvPicPr>
        <xdr:cNvPr id="306" name="Imagem 305">
          <a:extLst>
            <a:ext uri="{FF2B5EF4-FFF2-40B4-BE49-F238E27FC236}">
              <a16:creationId xmlns:a16="http://schemas.microsoft.com/office/drawing/2014/main" id="{8B9F50B2-6199-4457-A33F-6251AC8F360B}"/>
            </a:ext>
          </a:extLst>
        </xdr:cNvPr>
        <xdr:cNvPicPr>
          <a:picLocks noChangeAspect="1"/>
        </xdr:cNvPicPr>
      </xdr:nvPicPr>
      <xdr:blipFill rotWithShape="1">
        <a:blip xmlns:r="http://schemas.openxmlformats.org/officeDocument/2006/relationships" r:embed="rId210"/>
        <a:srcRect l="14864" t="1857"/>
        <a:stretch/>
      </xdr:blipFill>
      <xdr:spPr>
        <a:xfrm>
          <a:off x="21340785" y="861413787"/>
          <a:ext cx="4062250" cy="3211284"/>
        </a:xfrm>
        <a:prstGeom prst="rect">
          <a:avLst/>
        </a:prstGeom>
      </xdr:spPr>
    </xdr:pic>
    <xdr:clientData/>
  </xdr:twoCellAnchor>
  <xdr:twoCellAnchor editAs="oneCell">
    <xdr:from>
      <xdr:col>12</xdr:col>
      <xdr:colOff>81494</xdr:colOff>
      <xdr:row>4357</xdr:row>
      <xdr:rowOff>40824</xdr:rowOff>
    </xdr:from>
    <xdr:to>
      <xdr:col>14</xdr:col>
      <xdr:colOff>1338965</xdr:colOff>
      <xdr:row>4364</xdr:row>
      <xdr:rowOff>802822</xdr:rowOff>
    </xdr:to>
    <xdr:pic>
      <xdr:nvPicPr>
        <xdr:cNvPr id="307" name="Imagem 306">
          <a:extLst>
            <a:ext uri="{FF2B5EF4-FFF2-40B4-BE49-F238E27FC236}">
              <a16:creationId xmlns:a16="http://schemas.microsoft.com/office/drawing/2014/main" id="{A66AC9F2-F995-4CEB-8F8E-72136E9D5AD0}"/>
            </a:ext>
          </a:extLst>
        </xdr:cNvPr>
        <xdr:cNvPicPr>
          <a:picLocks noChangeAspect="1"/>
        </xdr:cNvPicPr>
      </xdr:nvPicPr>
      <xdr:blipFill rotWithShape="1">
        <a:blip xmlns:r="http://schemas.openxmlformats.org/officeDocument/2006/relationships" r:embed="rId211"/>
        <a:srcRect l="18005" t="1987"/>
        <a:stretch/>
      </xdr:blipFill>
      <xdr:spPr>
        <a:xfrm>
          <a:off x="17512244" y="865264610"/>
          <a:ext cx="3271329" cy="3238498"/>
        </a:xfrm>
        <a:prstGeom prst="rect">
          <a:avLst/>
        </a:prstGeom>
      </xdr:spPr>
    </xdr:pic>
    <xdr:clientData/>
  </xdr:twoCellAnchor>
  <xdr:twoCellAnchor>
    <xdr:from>
      <xdr:col>14</xdr:col>
      <xdr:colOff>1360566</xdr:colOff>
      <xdr:row>4357</xdr:row>
      <xdr:rowOff>40824</xdr:rowOff>
    </xdr:from>
    <xdr:to>
      <xdr:col>17</xdr:col>
      <xdr:colOff>285757</xdr:colOff>
      <xdr:row>4366</xdr:row>
      <xdr:rowOff>38820</xdr:rowOff>
    </xdr:to>
    <xdr:grpSp>
      <xdr:nvGrpSpPr>
        <xdr:cNvPr id="308" name="Agrupar 307">
          <a:extLst>
            <a:ext uri="{FF2B5EF4-FFF2-40B4-BE49-F238E27FC236}">
              <a16:creationId xmlns:a16="http://schemas.microsoft.com/office/drawing/2014/main" id="{3EF84AB7-B7F0-47B5-9AC7-B3093E493153}"/>
            </a:ext>
          </a:extLst>
        </xdr:cNvPr>
        <xdr:cNvGrpSpPr/>
      </xdr:nvGrpSpPr>
      <xdr:grpSpPr>
        <a:xfrm>
          <a:off x="21016702" y="843159188"/>
          <a:ext cx="2925691" cy="3305768"/>
          <a:chOff x="15573375" y="6060282"/>
          <a:chExt cx="2940844" cy="3556882"/>
        </a:xfrm>
      </xdr:grpSpPr>
      <xdr:pic>
        <xdr:nvPicPr>
          <xdr:cNvPr id="309" name="Imagem 308">
            <a:extLst>
              <a:ext uri="{FF2B5EF4-FFF2-40B4-BE49-F238E27FC236}">
                <a16:creationId xmlns:a16="http://schemas.microsoft.com/office/drawing/2014/main" id="{47091EEF-0E5E-6356-82BA-781C9E71F90B}"/>
              </a:ext>
            </a:extLst>
          </xdr:cNvPr>
          <xdr:cNvPicPr>
            <a:picLocks noChangeAspect="1"/>
          </xdr:cNvPicPr>
        </xdr:nvPicPr>
        <xdr:blipFill>
          <a:blip xmlns:r="http://schemas.openxmlformats.org/officeDocument/2006/relationships" r:embed="rId212"/>
          <a:stretch>
            <a:fillRect/>
          </a:stretch>
        </xdr:blipFill>
        <xdr:spPr>
          <a:xfrm>
            <a:off x="15573375" y="6060282"/>
            <a:ext cx="2940844" cy="3556882"/>
          </a:xfrm>
          <a:prstGeom prst="rect">
            <a:avLst/>
          </a:prstGeom>
        </xdr:spPr>
      </xdr:pic>
      <xdr:sp macro="" textlink="">
        <xdr:nvSpPr>
          <xdr:cNvPr id="310" name="CaixaDeTexto 309">
            <a:extLst>
              <a:ext uri="{FF2B5EF4-FFF2-40B4-BE49-F238E27FC236}">
                <a16:creationId xmlns:a16="http://schemas.microsoft.com/office/drawing/2014/main" id="{38BF2940-11BE-4EEF-9640-FF9B301EB908}"/>
              </a:ext>
            </a:extLst>
          </xdr:cNvPr>
          <xdr:cNvSpPr txBox="1"/>
        </xdr:nvSpPr>
        <xdr:spPr>
          <a:xfrm>
            <a:off x="16228219" y="9191626"/>
            <a:ext cx="1690687" cy="261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ESPAÇO</a:t>
            </a:r>
            <a:r>
              <a:rPr lang="pt-BR" sz="1100" baseline="0"/>
              <a:t> LAÇOS E AFETOS </a:t>
            </a:r>
            <a:endParaRPr lang="pt-BR" sz="1100"/>
          </a:p>
        </xdr:txBody>
      </xdr:sp>
    </xdr:grpSp>
    <xdr:clientData/>
  </xdr:twoCellAnchor>
  <xdr:twoCellAnchor>
    <xdr:from>
      <xdr:col>12</xdr:col>
      <xdr:colOff>122315</xdr:colOff>
      <xdr:row>4364</xdr:row>
      <xdr:rowOff>748394</xdr:rowOff>
    </xdr:from>
    <xdr:to>
      <xdr:col>14</xdr:col>
      <xdr:colOff>721179</xdr:colOff>
      <xdr:row>4369</xdr:row>
      <xdr:rowOff>65045</xdr:rowOff>
    </xdr:to>
    <xdr:grpSp>
      <xdr:nvGrpSpPr>
        <xdr:cNvPr id="311" name="Agrupar 310">
          <a:extLst>
            <a:ext uri="{FF2B5EF4-FFF2-40B4-BE49-F238E27FC236}">
              <a16:creationId xmlns:a16="http://schemas.microsoft.com/office/drawing/2014/main" id="{8CDAB39A-2CF5-4D42-83D8-A98EFEF7E9C5}"/>
            </a:ext>
          </a:extLst>
        </xdr:cNvPr>
        <xdr:cNvGrpSpPr/>
      </xdr:nvGrpSpPr>
      <xdr:grpSpPr>
        <a:xfrm>
          <a:off x="17769542" y="845927621"/>
          <a:ext cx="2607773" cy="1966333"/>
          <a:chOff x="18009974" y="6340128"/>
          <a:chExt cx="3215617" cy="3702186"/>
        </a:xfrm>
      </xdr:grpSpPr>
      <xdr:pic>
        <xdr:nvPicPr>
          <xdr:cNvPr id="312" name="Imagem 311">
            <a:extLst>
              <a:ext uri="{FF2B5EF4-FFF2-40B4-BE49-F238E27FC236}">
                <a16:creationId xmlns:a16="http://schemas.microsoft.com/office/drawing/2014/main" id="{2F769A38-20AB-4E0F-0F32-A5C172B875C1}"/>
              </a:ext>
            </a:extLst>
          </xdr:cNvPr>
          <xdr:cNvPicPr>
            <a:picLocks noChangeAspect="1"/>
          </xdr:cNvPicPr>
        </xdr:nvPicPr>
        <xdr:blipFill rotWithShape="1">
          <a:blip xmlns:r="http://schemas.openxmlformats.org/officeDocument/2006/relationships" r:embed="rId198"/>
          <a:srcRect l="5406" t="5357" r="6907" b="6428"/>
          <a:stretch/>
        </xdr:blipFill>
        <xdr:spPr>
          <a:xfrm>
            <a:off x="18009974" y="6340128"/>
            <a:ext cx="3215617" cy="3627893"/>
          </a:xfrm>
          <a:prstGeom prst="rect">
            <a:avLst/>
          </a:prstGeom>
        </xdr:spPr>
      </xdr:pic>
      <xdr:sp macro="" textlink="">
        <xdr:nvSpPr>
          <xdr:cNvPr id="313" name="CaixaDeTexto 312">
            <a:extLst>
              <a:ext uri="{FF2B5EF4-FFF2-40B4-BE49-F238E27FC236}">
                <a16:creationId xmlns:a16="http://schemas.microsoft.com/office/drawing/2014/main" id="{8FA4630C-0F3E-21A5-7604-D48565FC7E37}"/>
              </a:ext>
            </a:extLst>
          </xdr:cNvPr>
          <xdr:cNvSpPr txBox="1"/>
        </xdr:nvSpPr>
        <xdr:spPr>
          <a:xfrm>
            <a:off x="18960248" y="9377372"/>
            <a:ext cx="1794521" cy="664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t>SALA</a:t>
            </a:r>
            <a:r>
              <a:rPr lang="pt-BR" sz="1100" baseline="0"/>
              <a:t> DA GINÁSTICA LABORAL  RETIRADA DE JANELA PARA INSTALAÇÃO DE PORTA DE VIDRO</a:t>
            </a:r>
            <a:endParaRPr lang="pt-BR" sz="1100"/>
          </a:p>
        </xdr:txBody>
      </xdr:sp>
    </xdr:grpSp>
    <xdr:clientData/>
  </xdr:twoCellAnchor>
  <xdr:twoCellAnchor editAs="oneCell">
    <xdr:from>
      <xdr:col>12</xdr:col>
      <xdr:colOff>381000</xdr:colOff>
      <xdr:row>4372</xdr:row>
      <xdr:rowOff>81643</xdr:rowOff>
    </xdr:from>
    <xdr:to>
      <xdr:col>19</xdr:col>
      <xdr:colOff>540748</xdr:colOff>
      <xdr:row>4384</xdr:row>
      <xdr:rowOff>108858</xdr:rowOff>
    </xdr:to>
    <xdr:pic>
      <xdr:nvPicPr>
        <xdr:cNvPr id="314" name="Imagem 313">
          <a:extLst>
            <a:ext uri="{FF2B5EF4-FFF2-40B4-BE49-F238E27FC236}">
              <a16:creationId xmlns:a16="http://schemas.microsoft.com/office/drawing/2014/main" id="{7F0803F0-653C-4E0A-8CEB-F4A7CA7D8330}"/>
            </a:ext>
          </a:extLst>
        </xdr:cNvPr>
        <xdr:cNvPicPr>
          <a:picLocks noChangeAspect="1"/>
        </xdr:cNvPicPr>
      </xdr:nvPicPr>
      <xdr:blipFill>
        <a:blip xmlns:r="http://schemas.openxmlformats.org/officeDocument/2006/relationships" r:embed="rId213"/>
        <a:stretch>
          <a:fillRect/>
        </a:stretch>
      </xdr:blipFill>
      <xdr:spPr>
        <a:xfrm>
          <a:off x="17811750" y="871877679"/>
          <a:ext cx="7480391" cy="5265964"/>
        </a:xfrm>
        <a:prstGeom prst="rect">
          <a:avLst/>
        </a:prstGeom>
      </xdr:spPr>
    </xdr:pic>
    <xdr:clientData/>
  </xdr:twoCellAnchor>
  <xdr:twoCellAnchor editAs="oneCell">
    <xdr:from>
      <xdr:col>12</xdr:col>
      <xdr:colOff>408215</xdr:colOff>
      <xdr:row>4386</xdr:row>
      <xdr:rowOff>748394</xdr:rowOff>
    </xdr:from>
    <xdr:to>
      <xdr:col>15</xdr:col>
      <xdr:colOff>308395</xdr:colOff>
      <xdr:row>4397</xdr:row>
      <xdr:rowOff>149078</xdr:rowOff>
    </xdr:to>
    <xdr:pic>
      <xdr:nvPicPr>
        <xdr:cNvPr id="317" name="Imagem 316" descr="G:\ESTAGIÁRIOS\William David\0022910-08.2024.8.16.6000 (CAMS Laços e Afetos)\01. Fotos\2025-30-05\WhatsApp Image 2025-06-02 at 16.19.55.jpeg">
          <a:extLst>
            <a:ext uri="{FF2B5EF4-FFF2-40B4-BE49-F238E27FC236}">
              <a16:creationId xmlns:a16="http://schemas.microsoft.com/office/drawing/2014/main" id="{E7A7B204-080D-45EB-83C2-850882DE127D}"/>
            </a:ext>
          </a:extLst>
        </xdr:cNvPr>
        <xdr:cNvPicPr>
          <a:picLocks noChangeAspect="1" noChangeArrowheads="1"/>
        </xdr:cNvPicPr>
      </xdr:nvPicPr>
      <xdr:blipFill rotWithShape="1">
        <a:blip xmlns:r="http://schemas.openxmlformats.org/officeDocument/2006/relationships" r:embed="rId214" cstate="print">
          <a:extLst>
            <a:ext uri="{28A0092B-C50C-407E-A947-70E740481C1C}">
              <a14:useLocalDpi xmlns:a14="http://schemas.microsoft.com/office/drawing/2010/main" val="0"/>
            </a:ext>
          </a:extLst>
        </a:blip>
        <a:srcRect r="19385" b="18996"/>
        <a:stretch/>
      </xdr:blipFill>
      <xdr:spPr bwMode="auto">
        <a:xfrm>
          <a:off x="17838965" y="878191394"/>
          <a:ext cx="3288359" cy="4421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381001</xdr:colOff>
      <xdr:row>4392</xdr:row>
      <xdr:rowOff>176898</xdr:rowOff>
    </xdr:from>
    <xdr:to>
      <xdr:col>14</xdr:col>
      <xdr:colOff>108857</xdr:colOff>
      <xdr:row>4393</xdr:row>
      <xdr:rowOff>149683</xdr:rowOff>
    </xdr:to>
    <xdr:sp macro="" textlink="">
      <xdr:nvSpPr>
        <xdr:cNvPr id="318" name="Retângulo 317">
          <a:extLst>
            <a:ext uri="{FF2B5EF4-FFF2-40B4-BE49-F238E27FC236}">
              <a16:creationId xmlns:a16="http://schemas.microsoft.com/office/drawing/2014/main" id="{E0890F31-7FE2-420F-897F-32E754EB0574}"/>
            </a:ext>
          </a:extLst>
        </xdr:cNvPr>
        <xdr:cNvSpPr/>
      </xdr:nvSpPr>
      <xdr:spPr>
        <a:xfrm rot="5400000">
          <a:off x="18240376" y="879803844"/>
          <a:ext cx="884464" cy="1741713"/>
        </a:xfrm>
        <a:prstGeom prst="rect">
          <a:avLst/>
        </a:prstGeom>
        <a:noFill/>
        <a:ln w="38100" cmpd="sng">
          <a:solidFill>
            <a:srgbClr val="217CE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14</xdr:col>
      <xdr:colOff>244928</xdr:colOff>
      <xdr:row>4392</xdr:row>
      <xdr:rowOff>367399</xdr:rowOff>
    </xdr:from>
    <xdr:to>
      <xdr:col>15</xdr:col>
      <xdr:colOff>299357</xdr:colOff>
      <xdr:row>4394</xdr:row>
      <xdr:rowOff>163287</xdr:rowOff>
    </xdr:to>
    <xdr:sp macro="" textlink="">
      <xdr:nvSpPr>
        <xdr:cNvPr id="319" name="Retângulo 318">
          <a:extLst>
            <a:ext uri="{FF2B5EF4-FFF2-40B4-BE49-F238E27FC236}">
              <a16:creationId xmlns:a16="http://schemas.microsoft.com/office/drawing/2014/main" id="{8355043A-61BE-474F-A45E-42DE2D3941F2}"/>
            </a:ext>
          </a:extLst>
        </xdr:cNvPr>
        <xdr:cNvSpPr/>
      </xdr:nvSpPr>
      <xdr:spPr>
        <a:xfrm rot="5400000">
          <a:off x="19954877" y="880157628"/>
          <a:ext cx="898067" cy="1428751"/>
        </a:xfrm>
        <a:prstGeom prst="rect">
          <a:avLst/>
        </a:prstGeom>
        <a:noFill/>
        <a:ln w="38100" cmpd="sng">
          <a:solidFill>
            <a:srgbClr val="217CE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editAs="oneCell">
    <xdr:from>
      <xdr:col>15</xdr:col>
      <xdr:colOff>462642</xdr:colOff>
      <xdr:row>4386</xdr:row>
      <xdr:rowOff>693964</xdr:rowOff>
    </xdr:from>
    <xdr:to>
      <xdr:col>19</xdr:col>
      <xdr:colOff>296507</xdr:colOff>
      <xdr:row>4397</xdr:row>
      <xdr:rowOff>137061</xdr:rowOff>
    </xdr:to>
    <xdr:pic>
      <xdr:nvPicPr>
        <xdr:cNvPr id="320" name="Imagem 319" descr="G:\ESTAGIÁRIOS\William David\0022910-08.2024.8.16.6000 (CAMS Laços e Afetos)\01. Fotos\2025-30-05\WhatsApp Image 2025-06-02 at 16.19.54 (3).jpeg">
          <a:extLst>
            <a:ext uri="{FF2B5EF4-FFF2-40B4-BE49-F238E27FC236}">
              <a16:creationId xmlns:a16="http://schemas.microsoft.com/office/drawing/2014/main" id="{A173822F-37A9-4D82-989D-5727B91EA14A}"/>
            </a:ext>
          </a:extLst>
        </xdr:cNvPr>
        <xdr:cNvPicPr>
          <a:picLocks noChangeAspect="1" noChangeArrowheads="1"/>
        </xdr:cNvPicPr>
      </xdr:nvPicPr>
      <xdr:blipFill rotWithShape="1">
        <a:blip xmlns:r="http://schemas.openxmlformats.org/officeDocument/2006/relationships" r:embed="rId215" cstate="print">
          <a:extLst>
            <a:ext uri="{28A0092B-C50C-407E-A947-70E740481C1C}">
              <a14:useLocalDpi xmlns:a14="http://schemas.microsoft.com/office/drawing/2010/main" val="0"/>
            </a:ext>
          </a:extLst>
        </a:blip>
        <a:srcRect b="19579"/>
        <a:stretch/>
      </xdr:blipFill>
      <xdr:spPr bwMode="auto">
        <a:xfrm>
          <a:off x="21281571" y="878136964"/>
          <a:ext cx="3766329" cy="4464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218456</xdr:colOff>
      <xdr:row>4389</xdr:row>
      <xdr:rowOff>73026</xdr:rowOff>
    </xdr:from>
    <xdr:to>
      <xdr:col>18</xdr:col>
      <xdr:colOff>95883</xdr:colOff>
      <xdr:row>4389</xdr:row>
      <xdr:rowOff>672958</xdr:rowOff>
    </xdr:to>
    <xdr:sp macro="" textlink="">
      <xdr:nvSpPr>
        <xdr:cNvPr id="321" name="Retângulo 320">
          <a:extLst>
            <a:ext uri="{FF2B5EF4-FFF2-40B4-BE49-F238E27FC236}">
              <a16:creationId xmlns:a16="http://schemas.microsoft.com/office/drawing/2014/main" id="{17C6556B-4A21-4462-B33E-6A35C95556D1}"/>
            </a:ext>
          </a:extLst>
        </xdr:cNvPr>
        <xdr:cNvSpPr/>
      </xdr:nvSpPr>
      <xdr:spPr>
        <a:xfrm rot="7132507">
          <a:off x="22315793" y="877543904"/>
          <a:ext cx="599932" cy="3156748"/>
        </a:xfrm>
        <a:prstGeom prst="rect">
          <a:avLst/>
        </a:prstGeom>
        <a:noFill/>
        <a:ln w="38100" cmpd="sng">
          <a:solidFill>
            <a:srgbClr val="217CE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15</xdr:col>
      <xdr:colOff>721178</xdr:colOff>
      <xdr:row>4386</xdr:row>
      <xdr:rowOff>40821</xdr:rowOff>
    </xdr:from>
    <xdr:ext cx="3810000" cy="455084"/>
    <xdr:sp macro="" textlink="">
      <xdr:nvSpPr>
        <xdr:cNvPr id="323" name="CaixaDeTexto 322">
          <a:extLst>
            <a:ext uri="{FF2B5EF4-FFF2-40B4-BE49-F238E27FC236}">
              <a16:creationId xmlns:a16="http://schemas.microsoft.com/office/drawing/2014/main" id="{394DFECD-39CE-4264-82DE-8F802B0667FC}"/>
            </a:ext>
          </a:extLst>
        </xdr:cNvPr>
        <xdr:cNvSpPr txBox="1"/>
      </xdr:nvSpPr>
      <xdr:spPr>
        <a:xfrm>
          <a:off x="21540107" y="877483821"/>
          <a:ext cx="3810000" cy="45508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noAutofit/>
        </a:bodyPr>
        <a:lstStyle/>
        <a:p>
          <a:r>
            <a:rPr lang="pt-BR" sz="1100" b="1" baseline="0"/>
            <a:t>REALIZAR TROCA DE RUFOS  = (10,59+10,59+7,51+7,51) = 36,20m² </a:t>
          </a:r>
        </a:p>
      </xdr:txBody>
    </xdr:sp>
    <xdr:clientData/>
  </xdr:oneCellAnchor>
  <xdr:twoCellAnchor editAs="oneCell">
    <xdr:from>
      <xdr:col>12</xdr:col>
      <xdr:colOff>136072</xdr:colOff>
      <xdr:row>4504</xdr:row>
      <xdr:rowOff>312965</xdr:rowOff>
    </xdr:from>
    <xdr:to>
      <xdr:col>19</xdr:col>
      <xdr:colOff>639536</xdr:colOff>
      <xdr:row>4515</xdr:row>
      <xdr:rowOff>176649</xdr:rowOff>
    </xdr:to>
    <xdr:pic>
      <xdr:nvPicPr>
        <xdr:cNvPr id="336" name="Imagem 335">
          <a:extLst>
            <a:ext uri="{FF2B5EF4-FFF2-40B4-BE49-F238E27FC236}">
              <a16:creationId xmlns:a16="http://schemas.microsoft.com/office/drawing/2014/main" id="{E15358EC-5214-929D-D50D-E36EC7FB6D43}"/>
            </a:ext>
          </a:extLst>
        </xdr:cNvPr>
        <xdr:cNvPicPr>
          <a:picLocks noChangeAspect="1"/>
        </xdr:cNvPicPr>
      </xdr:nvPicPr>
      <xdr:blipFill>
        <a:blip xmlns:r="http://schemas.openxmlformats.org/officeDocument/2006/relationships" r:embed="rId216"/>
        <a:stretch>
          <a:fillRect/>
        </a:stretch>
      </xdr:blipFill>
      <xdr:spPr>
        <a:xfrm>
          <a:off x="17798143" y="918169179"/>
          <a:ext cx="7824107" cy="3673684"/>
        </a:xfrm>
        <a:prstGeom prst="rect">
          <a:avLst/>
        </a:prstGeom>
      </xdr:spPr>
    </xdr:pic>
    <xdr:clientData/>
  </xdr:twoCellAnchor>
  <xdr:twoCellAnchor editAs="oneCell">
    <xdr:from>
      <xdr:col>12</xdr:col>
      <xdr:colOff>707572</xdr:colOff>
      <xdr:row>4405</xdr:row>
      <xdr:rowOff>95250</xdr:rowOff>
    </xdr:from>
    <xdr:to>
      <xdr:col>18</xdr:col>
      <xdr:colOff>251239</xdr:colOff>
      <xdr:row>4419</xdr:row>
      <xdr:rowOff>134166</xdr:rowOff>
    </xdr:to>
    <xdr:pic>
      <xdr:nvPicPr>
        <xdr:cNvPr id="337" name="Imagem 336">
          <a:extLst>
            <a:ext uri="{FF2B5EF4-FFF2-40B4-BE49-F238E27FC236}">
              <a16:creationId xmlns:a16="http://schemas.microsoft.com/office/drawing/2014/main" id="{6A8C2DC6-3CEF-40BC-28EF-5C578F15BF91}"/>
            </a:ext>
          </a:extLst>
        </xdr:cNvPr>
        <xdr:cNvPicPr>
          <a:picLocks noChangeAspect="1"/>
        </xdr:cNvPicPr>
      </xdr:nvPicPr>
      <xdr:blipFill>
        <a:blip xmlns:r="http://schemas.openxmlformats.org/officeDocument/2006/relationships" r:embed="rId217"/>
        <a:stretch>
          <a:fillRect/>
        </a:stretch>
      </xdr:blipFill>
      <xdr:spPr>
        <a:xfrm>
          <a:off x="18369643" y="885389571"/>
          <a:ext cx="6211167" cy="5849166"/>
        </a:xfrm>
        <a:prstGeom prst="rect">
          <a:avLst/>
        </a:prstGeom>
      </xdr:spPr>
    </xdr:pic>
    <xdr:clientData/>
  </xdr:twoCellAnchor>
  <xdr:twoCellAnchor editAs="oneCell">
    <xdr:from>
      <xdr:col>12</xdr:col>
      <xdr:colOff>285751</xdr:colOff>
      <xdr:row>4517</xdr:row>
      <xdr:rowOff>81643</xdr:rowOff>
    </xdr:from>
    <xdr:to>
      <xdr:col>19</xdr:col>
      <xdr:colOff>353418</xdr:colOff>
      <xdr:row>4527</xdr:row>
      <xdr:rowOff>524421</xdr:rowOff>
    </xdr:to>
    <xdr:pic>
      <xdr:nvPicPr>
        <xdr:cNvPr id="338" name="Imagem 337">
          <a:extLst>
            <a:ext uri="{FF2B5EF4-FFF2-40B4-BE49-F238E27FC236}">
              <a16:creationId xmlns:a16="http://schemas.microsoft.com/office/drawing/2014/main" id="{920EE78D-A3A6-3A82-8465-A0E6CA403F27}"/>
            </a:ext>
          </a:extLst>
        </xdr:cNvPr>
        <xdr:cNvPicPr>
          <a:picLocks noChangeAspect="1"/>
        </xdr:cNvPicPr>
      </xdr:nvPicPr>
      <xdr:blipFill>
        <a:blip xmlns:r="http://schemas.openxmlformats.org/officeDocument/2006/relationships" r:embed="rId218"/>
        <a:stretch>
          <a:fillRect/>
        </a:stretch>
      </xdr:blipFill>
      <xdr:spPr>
        <a:xfrm>
          <a:off x="17947822" y="925095214"/>
          <a:ext cx="7388310" cy="3722099"/>
        </a:xfrm>
        <a:prstGeom prst="rect">
          <a:avLst/>
        </a:prstGeom>
      </xdr:spPr>
    </xdr:pic>
    <xdr:clientData/>
  </xdr:twoCellAnchor>
  <xdr:twoCellAnchor>
    <xdr:from>
      <xdr:col>13</xdr:col>
      <xdr:colOff>884466</xdr:colOff>
      <xdr:row>4532</xdr:row>
      <xdr:rowOff>163286</xdr:rowOff>
    </xdr:from>
    <xdr:to>
      <xdr:col>16</xdr:col>
      <xdr:colOff>81644</xdr:colOff>
      <xdr:row>4551</xdr:row>
      <xdr:rowOff>54430</xdr:rowOff>
    </xdr:to>
    <xdr:grpSp>
      <xdr:nvGrpSpPr>
        <xdr:cNvPr id="339" name="Agrupar 338">
          <a:extLst>
            <a:ext uri="{FF2B5EF4-FFF2-40B4-BE49-F238E27FC236}">
              <a16:creationId xmlns:a16="http://schemas.microsoft.com/office/drawing/2014/main" id="{B94FF9A6-EECB-4F46-BDE9-E71004635BC2}"/>
            </a:ext>
          </a:extLst>
        </xdr:cNvPr>
        <xdr:cNvGrpSpPr/>
      </xdr:nvGrpSpPr>
      <xdr:grpSpPr>
        <a:xfrm>
          <a:off x="19536148" y="903981877"/>
          <a:ext cx="3544041" cy="3562598"/>
          <a:chOff x="14097001" y="30241877"/>
          <a:chExt cx="5472155" cy="5417342"/>
        </a:xfrm>
      </xdr:grpSpPr>
      <xdr:pic>
        <xdr:nvPicPr>
          <xdr:cNvPr id="340" name="Imagem 339">
            <a:extLst>
              <a:ext uri="{FF2B5EF4-FFF2-40B4-BE49-F238E27FC236}">
                <a16:creationId xmlns:a16="http://schemas.microsoft.com/office/drawing/2014/main" id="{53A06DE6-1B42-B4C0-5E2A-40E353725878}"/>
              </a:ext>
            </a:extLst>
          </xdr:cNvPr>
          <xdr:cNvPicPr>
            <a:picLocks noChangeAspect="1"/>
          </xdr:cNvPicPr>
        </xdr:nvPicPr>
        <xdr:blipFill>
          <a:blip xmlns:r="http://schemas.openxmlformats.org/officeDocument/2006/relationships" r:embed="rId219"/>
          <a:stretch>
            <a:fillRect/>
          </a:stretch>
        </xdr:blipFill>
        <xdr:spPr>
          <a:xfrm>
            <a:off x="14097001" y="30241877"/>
            <a:ext cx="5472155" cy="5417342"/>
          </a:xfrm>
          <a:prstGeom prst="rect">
            <a:avLst/>
          </a:prstGeom>
        </xdr:spPr>
      </xdr:pic>
      <xdr:sp macro="" textlink="">
        <xdr:nvSpPr>
          <xdr:cNvPr id="341" name="CaixaDeTexto 340">
            <a:extLst>
              <a:ext uri="{FF2B5EF4-FFF2-40B4-BE49-F238E27FC236}">
                <a16:creationId xmlns:a16="http://schemas.microsoft.com/office/drawing/2014/main" id="{6BE506A6-23A3-3543-1DC9-06087AC2A6BF}"/>
              </a:ext>
            </a:extLst>
          </xdr:cNvPr>
          <xdr:cNvSpPr txBox="1"/>
        </xdr:nvSpPr>
        <xdr:spPr>
          <a:xfrm>
            <a:off x="15097124" y="34939524"/>
            <a:ext cx="3129092" cy="58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TOLDO FIXO NA PAREDE</a:t>
            </a:r>
          </a:p>
          <a:p>
            <a:r>
              <a:rPr lang="pt-BR" sz="1100"/>
              <a:t>1,20Mm</a:t>
            </a:r>
            <a:r>
              <a:rPr lang="pt-BR" sz="1100" baseline="0"/>
              <a:t> </a:t>
            </a:r>
            <a:r>
              <a:rPr lang="pt-BR" sz="1100"/>
              <a:t>DE LARGURA X 11,5m</a:t>
            </a:r>
            <a:r>
              <a:rPr lang="pt-BR" sz="1100" baseline="0"/>
              <a:t> DE COMPRIMENTO</a:t>
            </a:r>
            <a:endParaRPr lang="pt-BR" sz="1100"/>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6662964</xdr:colOff>
      <xdr:row>1</xdr:row>
      <xdr:rowOff>215446</xdr:rowOff>
    </xdr:from>
    <xdr:to>
      <xdr:col>10</xdr:col>
      <xdr:colOff>381880</xdr:colOff>
      <xdr:row>5</xdr:row>
      <xdr:rowOff>142954</xdr:rowOff>
    </xdr:to>
    <xdr:pic>
      <xdr:nvPicPr>
        <xdr:cNvPr id="2" name="Imagem 34">
          <a:extLst>
            <a:ext uri="{FF2B5EF4-FFF2-40B4-BE49-F238E27FC236}">
              <a16:creationId xmlns:a16="http://schemas.microsoft.com/office/drawing/2014/main" id="{9C4F3877-E0EB-4C3C-B48E-D43B9C998B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22264" y="501196"/>
          <a:ext cx="1500841" cy="10705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102052</xdr:colOff>
      <xdr:row>0</xdr:row>
      <xdr:rowOff>113394</xdr:rowOff>
    </xdr:from>
    <xdr:to>
      <xdr:col>0</xdr:col>
      <xdr:colOff>869429</xdr:colOff>
      <xdr:row>4</xdr:row>
      <xdr:rowOff>276225</xdr:rowOff>
    </xdr:to>
    <xdr:pic>
      <xdr:nvPicPr>
        <xdr:cNvPr id="3" name="Imagem 2">
          <a:extLst>
            <a:ext uri="{FF2B5EF4-FFF2-40B4-BE49-F238E27FC236}">
              <a16:creationId xmlns:a16="http://schemas.microsoft.com/office/drawing/2014/main" id="{3B3A3C27-2756-4227-9304-E92C992B116A}"/>
            </a:ext>
          </a:extLst>
        </xdr:cNvPr>
        <xdr:cNvPicPr>
          <a:picLocks noChangeAspect="1"/>
        </xdr:cNvPicPr>
      </xdr:nvPicPr>
      <xdr:blipFill>
        <a:blip xmlns:r="http://schemas.openxmlformats.org/officeDocument/2006/relationships" r:embed="rId2"/>
        <a:stretch>
          <a:fillRect/>
        </a:stretch>
      </xdr:blipFill>
      <xdr:spPr>
        <a:xfrm>
          <a:off x="102052" y="113394"/>
          <a:ext cx="767377" cy="130583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149679</xdr:colOff>
      <xdr:row>0</xdr:row>
      <xdr:rowOff>176893</xdr:rowOff>
    </xdr:from>
    <xdr:ext cx="1266825" cy="1562100"/>
    <xdr:pic>
      <xdr:nvPicPr>
        <xdr:cNvPr id="2" name="image1.png">
          <a:extLst>
            <a:ext uri="{FF2B5EF4-FFF2-40B4-BE49-F238E27FC236}">
              <a16:creationId xmlns:a16="http://schemas.microsoft.com/office/drawing/2014/main" id="{EB0BB1A1-B206-4308-8846-CF364874FCF6}"/>
            </a:ext>
          </a:extLst>
        </xdr:cNvPr>
        <xdr:cNvPicPr preferRelativeResize="0"/>
      </xdr:nvPicPr>
      <xdr:blipFill>
        <a:blip xmlns:r="http://schemas.openxmlformats.org/officeDocument/2006/relationships" r:embed="rId1" cstate="print"/>
        <a:stretch>
          <a:fillRect/>
        </a:stretch>
      </xdr:blipFill>
      <xdr:spPr>
        <a:xfrm>
          <a:off x="149679" y="176893"/>
          <a:ext cx="1266825" cy="15621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NFOGERENTE\pendrive\ARCHEL%20PetrobrasCIC\WINDOWS\TEMP\SZ4617\INFRAERO%20Florian&#243;polis%20cp024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STAGI&#193;RIOS/Wagner/Wagner/4-Refer&#234;ncias%20de%20projetos/Centro%20de%20idoso%20de%20bom%20jesus/PLANILHA%20M&#218;LTIPLA%20V3.0.5%20-%20Centro%20do%20Idos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eandro\Escritorio\Escritorio\Clientes\Archel\JohnDeere-F&#225;bricaMontenegro_Julho2005\Orcamento_cliente\Proposta\JOHNDEERE_Custo_rev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eandro\Escritorio\Escritorio\Clientes\Archel\JohnDeere-F&#225;bricaMontenegro_Julho2005\Orcamento_cliente\Proposta\Archel\Petrobras-Reformas\Planilhas_Referencia\WINDOWS\TEMP\SZ4617\INFRAERO%20Florian&#243;polis%20cp024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eandro\Escritorio\Escritorio\Clientes\Archel\JohnDeere-F&#225;bricaMontenegro_Julho2005\Orcamento_cliente\Proposta\Archel\Petrobras-Reformas\Planilhas_Referencia\DMAE109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Pavilh&#227;o%20Ipiranga\DMAE1096.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G:\ENGENHEIROS\Jo&#227;o%20Miguel\02%20-%20EXPEDIENTES%20EM%20ANDAMENTO\01%20-%20Atualiza&#231;&#227;o%20de%20or&#231;amento%20CAMS%20(0048265-25.2021.8.16.6000)\00%20-%20Arquivo\0.%20Planilha%20P.O.%20CAMS%20-%20Wagner_VERS&#195;O%20R06%20-%20FINAL.xlsx" TargetMode="External"/><Relationship Id="rId1" Type="http://schemas.openxmlformats.org/officeDocument/2006/relationships/externalLinkPath" Target="/ENGENHEIROS/Jo&#227;o%20Miguel/02%20-%20EXPEDIENTES%20EM%20ANDAMENTO/01%20-%20Atualiza&#231;&#227;o%20de%20or&#231;amento%20CAMS%20(0048265-25.2021.8.16.6000)/00%20-%20Arquivo/0.%20Planilha%20P.O.%20CAMS%20-%20Wagner_VERS&#195;O%20R06%20-%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to"/>
      <sheetName val="COMPOSIÇÕES"/>
      <sheetName val="cronograma"/>
      <sheetName val="Resumo geral"/>
      <sheetName val="Resumo compos"/>
      <sheetName val="cotações materiai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row r="3">
          <cell r="A3" t="b">
            <v>0</v>
          </cell>
        </row>
      </sheetData>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Fis-Fin "/>
      <sheetName val="Mobilização"/>
      <sheetName val="Tabela Custo HH"/>
      <sheetName val="CCU"/>
      <sheetName val="CCU_Reformas"/>
      <sheetName val="CCU Refap CIC"/>
    </sheetNames>
    <sheetDataSet>
      <sheetData sheetId="0"/>
      <sheetData sheetId="1"/>
      <sheetData sheetId="2"/>
      <sheetData sheetId="3"/>
      <sheetData sheetId="4">
        <row r="408">
          <cell r="G408">
            <v>30.85</v>
          </cell>
          <cell r="H408">
            <v>6.7760000000000007</v>
          </cell>
          <cell r="I408">
            <v>37.626000000000005</v>
          </cell>
        </row>
        <row r="421">
          <cell r="G421">
            <v>45</v>
          </cell>
          <cell r="H421">
            <v>0</v>
          </cell>
          <cell r="I421">
            <v>45</v>
          </cell>
        </row>
      </sheetData>
      <sheetData sheetId="5">
        <row r="6">
          <cell r="G6">
            <v>0</v>
          </cell>
          <cell r="H6">
            <v>17.361999999999998</v>
          </cell>
          <cell r="I6">
            <v>17.361999999999998</v>
          </cell>
        </row>
        <row r="13">
          <cell r="G13">
            <v>0</v>
          </cell>
          <cell r="H13">
            <v>37.728000000000002</v>
          </cell>
          <cell r="I13">
            <v>37.728000000000002</v>
          </cell>
        </row>
        <row r="20">
          <cell r="G20">
            <v>0</v>
          </cell>
          <cell r="H20">
            <v>78.007999999999996</v>
          </cell>
          <cell r="I20">
            <v>78.007999999999996</v>
          </cell>
        </row>
        <row r="27">
          <cell r="G27">
            <v>50</v>
          </cell>
          <cell r="H27">
            <v>17.12</v>
          </cell>
          <cell r="I27">
            <v>67.12</v>
          </cell>
        </row>
        <row r="35">
          <cell r="G35">
            <v>0</v>
          </cell>
          <cell r="H35">
            <v>17.12</v>
          </cell>
          <cell r="I35">
            <v>17.12</v>
          </cell>
        </row>
        <row r="44">
          <cell r="G44">
            <v>480</v>
          </cell>
          <cell r="H44">
            <v>4.28</v>
          </cell>
          <cell r="I44">
            <v>484.28</v>
          </cell>
        </row>
        <row r="51">
          <cell r="G51">
            <v>0</v>
          </cell>
          <cell r="H51">
            <v>21.400000000000002</v>
          </cell>
          <cell r="I51">
            <v>21.400000000000002</v>
          </cell>
        </row>
        <row r="60">
          <cell r="G60">
            <v>0</v>
          </cell>
          <cell r="H60">
            <v>7.51</v>
          </cell>
          <cell r="I60">
            <v>7.51</v>
          </cell>
        </row>
        <row r="67">
          <cell r="G67">
            <v>0</v>
          </cell>
          <cell r="H67">
            <v>2.996</v>
          </cell>
          <cell r="I67">
            <v>2.996</v>
          </cell>
        </row>
        <row r="74">
          <cell r="G74">
            <v>0</v>
          </cell>
          <cell r="H74">
            <v>11.790000000000001</v>
          </cell>
          <cell r="I74">
            <v>11.790000000000001</v>
          </cell>
        </row>
        <row r="81">
          <cell r="G81">
            <v>0</v>
          </cell>
          <cell r="H81">
            <v>2.6568000000000001</v>
          </cell>
          <cell r="I81">
            <v>2.6568000000000001</v>
          </cell>
        </row>
        <row r="88">
          <cell r="G88">
            <v>12.5</v>
          </cell>
          <cell r="H88">
            <v>3.6419999999999999</v>
          </cell>
          <cell r="I88">
            <v>16.141999999999999</v>
          </cell>
        </row>
        <row r="96">
          <cell r="G96">
            <v>0</v>
          </cell>
          <cell r="H96">
            <v>34.825000000000003</v>
          </cell>
          <cell r="I96">
            <v>34.825000000000003</v>
          </cell>
        </row>
        <row r="103">
          <cell r="G103">
            <v>0</v>
          </cell>
          <cell r="H103">
            <v>12.144000000000002</v>
          </cell>
          <cell r="I103">
            <v>12.144000000000002</v>
          </cell>
        </row>
        <row r="111">
          <cell r="G111">
            <v>0</v>
          </cell>
          <cell r="H111">
            <v>4.6918000000000006</v>
          </cell>
          <cell r="I111">
            <v>4.6918000000000006</v>
          </cell>
        </row>
        <row r="118">
          <cell r="G118">
            <v>0</v>
          </cell>
          <cell r="H118">
            <v>4.3930000000000007</v>
          </cell>
          <cell r="I118">
            <v>4.3930000000000007</v>
          </cell>
        </row>
        <row r="125">
          <cell r="G125">
            <v>0</v>
          </cell>
          <cell r="H125">
            <v>8.56</v>
          </cell>
          <cell r="I125">
            <v>8.56</v>
          </cell>
        </row>
        <row r="132">
          <cell r="G132">
            <v>0</v>
          </cell>
          <cell r="H132">
            <v>12.84</v>
          </cell>
          <cell r="I132">
            <v>12.84</v>
          </cell>
        </row>
        <row r="139">
          <cell r="G139">
            <v>0</v>
          </cell>
          <cell r="H139">
            <v>0.66639040000000005</v>
          </cell>
          <cell r="I139">
            <v>0.66639040000000005</v>
          </cell>
        </row>
        <row r="147">
          <cell r="G147">
            <v>0</v>
          </cell>
          <cell r="H147">
            <v>0.96727200000000013</v>
          </cell>
          <cell r="I147">
            <v>0.96727200000000013</v>
          </cell>
        </row>
        <row r="155">
          <cell r="G155">
            <v>6.6480000000000006</v>
          </cell>
          <cell r="H155">
            <v>11.596</v>
          </cell>
          <cell r="I155">
            <v>18.244</v>
          </cell>
        </row>
        <row r="166">
          <cell r="G166">
            <v>6.6480000000000006</v>
          </cell>
          <cell r="H166">
            <v>11.596</v>
          </cell>
          <cell r="I166">
            <v>18.244</v>
          </cell>
        </row>
        <row r="177">
          <cell r="G177">
            <v>0</v>
          </cell>
          <cell r="H177">
            <v>3.4240000000000004</v>
          </cell>
          <cell r="I177">
            <v>3.4240000000000004</v>
          </cell>
        </row>
        <row r="184">
          <cell r="G184">
            <v>1.2</v>
          </cell>
          <cell r="H184">
            <v>4.28</v>
          </cell>
          <cell r="I184">
            <v>5.48</v>
          </cell>
        </row>
        <row r="191">
          <cell r="G191">
            <v>23.3</v>
          </cell>
          <cell r="H191">
            <v>4.28</v>
          </cell>
          <cell r="I191">
            <v>27.580000000000002</v>
          </cell>
        </row>
        <row r="199">
          <cell r="G199">
            <v>37.200000000000003</v>
          </cell>
          <cell r="H199">
            <v>4.28</v>
          </cell>
          <cell r="I199">
            <v>41.480000000000004</v>
          </cell>
        </row>
        <row r="207">
          <cell r="G207">
            <v>20.799999999999997</v>
          </cell>
          <cell r="H207">
            <v>4.28</v>
          </cell>
          <cell r="I207">
            <v>25.08</v>
          </cell>
        </row>
        <row r="215">
          <cell r="G215">
            <v>43.2</v>
          </cell>
          <cell r="H215">
            <v>4.28</v>
          </cell>
          <cell r="I215">
            <v>47.480000000000004</v>
          </cell>
        </row>
        <row r="223">
          <cell r="G223">
            <v>3.5999999999999996</v>
          </cell>
          <cell r="H223">
            <v>7.7200000000000006</v>
          </cell>
          <cell r="I223">
            <v>11.32</v>
          </cell>
        </row>
        <row r="231">
          <cell r="G231">
            <v>10.799999999999999</v>
          </cell>
          <cell r="H231">
            <v>6.218</v>
          </cell>
          <cell r="I231">
            <v>17.018000000000001</v>
          </cell>
        </row>
        <row r="239">
          <cell r="G239">
            <v>12</v>
          </cell>
          <cell r="H239">
            <v>8.3580000000000005</v>
          </cell>
          <cell r="I239">
            <v>20.358000000000001</v>
          </cell>
        </row>
        <row r="249">
          <cell r="G249">
            <v>15</v>
          </cell>
          <cell r="H249">
            <v>3.8600000000000003</v>
          </cell>
          <cell r="I249">
            <v>18.86</v>
          </cell>
        </row>
        <row r="257">
          <cell r="G257">
            <v>0</v>
          </cell>
          <cell r="H257">
            <v>21.400000000000002</v>
          </cell>
          <cell r="I257">
            <v>21.400000000000002</v>
          </cell>
        </row>
        <row r="263">
          <cell r="G263">
            <v>2</v>
          </cell>
          <cell r="H263">
            <v>2.0390000000000001</v>
          </cell>
          <cell r="I263">
            <v>4.0389999999999997</v>
          </cell>
        </row>
        <row r="275">
          <cell r="G275">
            <v>9</v>
          </cell>
          <cell r="H275">
            <v>4.8250000000000002</v>
          </cell>
          <cell r="I275">
            <v>13.824999999999999</v>
          </cell>
        </row>
        <row r="287">
          <cell r="G287">
            <v>1.4000000000000001</v>
          </cell>
          <cell r="H287">
            <v>0.42800000000000005</v>
          </cell>
          <cell r="I287">
            <v>1.8280000000000003</v>
          </cell>
        </row>
        <row r="295">
          <cell r="G295">
            <v>43.2</v>
          </cell>
          <cell r="H295">
            <v>4.28</v>
          </cell>
          <cell r="I295">
            <v>47.480000000000004</v>
          </cell>
        </row>
        <row r="303">
          <cell r="G303">
            <v>0.6</v>
          </cell>
          <cell r="H303">
            <v>0.21400000000000002</v>
          </cell>
          <cell r="I303">
            <v>0.81400000000000006</v>
          </cell>
        </row>
        <row r="311">
          <cell r="G311">
            <v>497.12599999999998</v>
          </cell>
          <cell r="H311">
            <v>0</v>
          </cell>
          <cell r="I311">
            <v>497.12599999999998</v>
          </cell>
        </row>
        <row r="326">
          <cell r="G326">
            <v>0</v>
          </cell>
          <cell r="H326">
            <v>6.0080000000000009</v>
          </cell>
          <cell r="I326">
            <v>6.0080000000000009</v>
          </cell>
        </row>
        <row r="334">
          <cell r="G334">
            <v>0</v>
          </cell>
          <cell r="H334">
            <v>1.8024</v>
          </cell>
          <cell r="I334">
            <v>1.8024</v>
          </cell>
        </row>
        <row r="342">
          <cell r="G342">
            <v>13.067</v>
          </cell>
          <cell r="H342">
            <v>6.0080000000000009</v>
          </cell>
          <cell r="I342">
            <v>19.074999999999999</v>
          </cell>
        </row>
        <row r="355">
          <cell r="G355">
            <v>501.46000000000004</v>
          </cell>
          <cell r="H355">
            <v>247.036</v>
          </cell>
          <cell r="I355">
            <v>748.49599999999998</v>
          </cell>
        </row>
        <row r="367">
          <cell r="G367">
            <v>537.46</v>
          </cell>
          <cell r="H367">
            <v>247.036</v>
          </cell>
          <cell r="I367">
            <v>784.49599999999998</v>
          </cell>
        </row>
        <row r="378">
          <cell r="G378">
            <v>400</v>
          </cell>
          <cell r="H378">
            <v>10.74</v>
          </cell>
          <cell r="I378">
            <v>410.73999999999995</v>
          </cell>
        </row>
        <row r="387">
          <cell r="G387">
            <v>500</v>
          </cell>
          <cell r="H387">
            <v>0</v>
          </cell>
          <cell r="I387">
            <v>500</v>
          </cell>
        </row>
        <row r="396">
          <cell r="G396">
            <v>18</v>
          </cell>
          <cell r="H396">
            <v>3.327</v>
          </cell>
          <cell r="I396">
            <v>21.326999999999998</v>
          </cell>
        </row>
        <row r="405">
          <cell r="G405">
            <v>127</v>
          </cell>
          <cell r="H405">
            <v>50.36</v>
          </cell>
          <cell r="I405">
            <v>177.36</v>
          </cell>
        </row>
        <row r="413">
          <cell r="G413">
            <v>7.1159999999999997</v>
          </cell>
          <cell r="H413">
            <v>8.5920000000000005</v>
          </cell>
          <cell r="I413">
            <v>15.707999999999998</v>
          </cell>
        </row>
        <row r="424">
          <cell r="G424">
            <v>7.1160000000000005</v>
          </cell>
          <cell r="H424">
            <v>12.888</v>
          </cell>
          <cell r="I424">
            <v>20.004000000000001</v>
          </cell>
        </row>
        <row r="435">
          <cell r="G435">
            <v>182.16499999999999</v>
          </cell>
          <cell r="H435">
            <v>32.22</v>
          </cell>
          <cell r="I435">
            <v>214.38499999999999</v>
          </cell>
        </row>
        <row r="446">
          <cell r="G446">
            <v>62.164999999999999</v>
          </cell>
          <cell r="H446">
            <v>32.22</v>
          </cell>
          <cell r="I446">
            <v>94.385000000000005</v>
          </cell>
        </row>
        <row r="457">
          <cell r="G457">
            <v>130</v>
          </cell>
          <cell r="H457">
            <v>0</v>
          </cell>
          <cell r="I457">
            <v>130</v>
          </cell>
        </row>
        <row r="466">
          <cell r="G466">
            <v>510</v>
          </cell>
          <cell r="H466">
            <v>37.590000000000003</v>
          </cell>
          <cell r="I466">
            <v>547.59</v>
          </cell>
        </row>
        <row r="475">
          <cell r="G475">
            <v>18.36</v>
          </cell>
          <cell r="H475">
            <v>7.3159999999999998</v>
          </cell>
          <cell r="I475">
            <v>25.676000000000002</v>
          </cell>
        </row>
        <row r="483">
          <cell r="G483">
            <v>23.562000000000001</v>
          </cell>
          <cell r="H483">
            <v>7.3159999999999998</v>
          </cell>
          <cell r="I483">
            <v>30.878000000000004</v>
          </cell>
        </row>
        <row r="491">
          <cell r="G491">
            <v>7.45</v>
          </cell>
          <cell r="H491">
            <v>2.681</v>
          </cell>
          <cell r="I491">
            <v>10.131</v>
          </cell>
        </row>
        <row r="500">
          <cell r="G500">
            <v>2.3000000000000003</v>
          </cell>
          <cell r="H500">
            <v>8.5920000000000005</v>
          </cell>
          <cell r="I500">
            <v>10.891999999999999</v>
          </cell>
        </row>
        <row r="508">
          <cell r="G508">
            <v>21</v>
          </cell>
          <cell r="H508">
            <v>5.9070000000000009</v>
          </cell>
          <cell r="I508">
            <v>26.907</v>
          </cell>
        </row>
        <row r="516">
          <cell r="G516">
            <v>2.3000000000000003</v>
          </cell>
          <cell r="H516">
            <v>2.14</v>
          </cell>
          <cell r="I516">
            <v>4.4400000000000004</v>
          </cell>
        </row>
        <row r="523">
          <cell r="G523">
            <v>1.3499999999999999</v>
          </cell>
          <cell r="H523">
            <v>12.84</v>
          </cell>
          <cell r="I523">
            <v>14.19</v>
          </cell>
        </row>
        <row r="534">
          <cell r="G534">
            <v>6.8</v>
          </cell>
          <cell r="H534">
            <v>17.12</v>
          </cell>
          <cell r="I534">
            <v>23.92</v>
          </cell>
        </row>
        <row r="545">
          <cell r="G545">
            <v>133</v>
          </cell>
          <cell r="H545">
            <v>17.12</v>
          </cell>
          <cell r="I545">
            <v>150.12</v>
          </cell>
        </row>
        <row r="556">
          <cell r="G556">
            <v>1.2</v>
          </cell>
          <cell r="H556">
            <v>4.28</v>
          </cell>
          <cell r="I556">
            <v>5.48</v>
          </cell>
        </row>
        <row r="565">
          <cell r="G565">
            <v>126.074961</v>
          </cell>
          <cell r="H565">
            <v>26.85</v>
          </cell>
          <cell r="I565">
            <v>152.924961</v>
          </cell>
        </row>
        <row r="579">
          <cell r="G579">
            <v>6.5675058333333327</v>
          </cell>
          <cell r="H579">
            <v>2.1480000000000001</v>
          </cell>
          <cell r="I579">
            <v>8.7155058333333333</v>
          </cell>
        </row>
        <row r="593">
          <cell r="G593">
            <v>17.736622666666666</v>
          </cell>
          <cell r="H593">
            <v>3.222</v>
          </cell>
          <cell r="I593">
            <v>20.958622666666663</v>
          </cell>
        </row>
        <row r="607">
          <cell r="G607">
            <v>6.7668391666666663</v>
          </cell>
          <cell r="H607">
            <v>6.452</v>
          </cell>
          <cell r="I607">
            <v>13.218839166666667</v>
          </cell>
        </row>
        <row r="621">
          <cell r="G621">
            <v>15.586289333333333</v>
          </cell>
          <cell r="H621">
            <v>7.0979999999999999</v>
          </cell>
          <cell r="I621">
            <v>22.684289333333332</v>
          </cell>
        </row>
        <row r="635">
          <cell r="G635">
            <v>9.7409999999999997</v>
          </cell>
          <cell r="H635">
            <v>5.4740000000000002</v>
          </cell>
          <cell r="I635">
            <v>15.215</v>
          </cell>
        </row>
        <row r="650">
          <cell r="G650">
            <v>28.315000000000001</v>
          </cell>
          <cell r="H650">
            <v>9.8740000000000006</v>
          </cell>
          <cell r="I650">
            <v>38.189000000000007</v>
          </cell>
        </row>
        <row r="665">
          <cell r="G665">
            <v>48.239000000000004</v>
          </cell>
          <cell r="H665">
            <v>14.378</v>
          </cell>
          <cell r="I665">
            <v>62.616999999999997</v>
          </cell>
        </row>
        <row r="680">
          <cell r="G680">
            <v>9.9211862999999987</v>
          </cell>
          <cell r="H680">
            <v>10.206</v>
          </cell>
          <cell r="I680">
            <v>20.127186299999998</v>
          </cell>
        </row>
        <row r="695">
          <cell r="G695">
            <v>41.748489333333325</v>
          </cell>
          <cell r="H695">
            <v>3.7589999999999995</v>
          </cell>
          <cell r="I695">
            <v>45.507489333333325</v>
          </cell>
        </row>
        <row r="710">
          <cell r="G710">
            <v>76.07792666666667</v>
          </cell>
          <cell r="H710">
            <v>6.9809999999999999</v>
          </cell>
          <cell r="I710">
            <v>83.058926666666665</v>
          </cell>
        </row>
        <row r="725">
          <cell r="G725">
            <v>26.38</v>
          </cell>
          <cell r="H725">
            <v>6.9809999999999999</v>
          </cell>
          <cell r="I725">
            <v>33.361000000000004</v>
          </cell>
        </row>
        <row r="737">
          <cell r="G737">
            <v>56.37</v>
          </cell>
          <cell r="H737">
            <v>11.814000000000002</v>
          </cell>
          <cell r="I737">
            <v>68.183999999999997</v>
          </cell>
        </row>
        <row r="749">
          <cell r="G749">
            <v>6.4390000000000001</v>
          </cell>
          <cell r="H749">
            <v>16.61</v>
          </cell>
          <cell r="I749">
            <v>23.048999999999999</v>
          </cell>
        </row>
        <row r="760">
          <cell r="G760">
            <v>11.939</v>
          </cell>
          <cell r="H760">
            <v>11.544</v>
          </cell>
          <cell r="I760">
            <v>23.482999999999997</v>
          </cell>
        </row>
        <row r="771">
          <cell r="G771">
            <v>16.559000000000001</v>
          </cell>
          <cell r="H771">
            <v>13.34</v>
          </cell>
          <cell r="I771">
            <v>29.899000000000001</v>
          </cell>
        </row>
        <row r="782">
          <cell r="G782">
            <v>95</v>
          </cell>
          <cell r="H782">
            <v>20.14</v>
          </cell>
          <cell r="I782">
            <v>115.14</v>
          </cell>
        </row>
        <row r="792">
          <cell r="G792">
            <v>35</v>
          </cell>
          <cell r="H792">
            <v>20.14</v>
          </cell>
          <cell r="I792">
            <v>55.14</v>
          </cell>
        </row>
        <row r="801">
          <cell r="G801">
            <v>165</v>
          </cell>
          <cell r="H801">
            <v>20.14</v>
          </cell>
          <cell r="I801">
            <v>185.14000000000001</v>
          </cell>
        </row>
        <row r="810">
          <cell r="G810">
            <v>24.862766000000001</v>
          </cell>
          <cell r="H810">
            <v>4.6440000000000001</v>
          </cell>
          <cell r="I810">
            <v>29.506765999999999</v>
          </cell>
        </row>
        <row r="820">
          <cell r="G820">
            <v>89.15997200000001</v>
          </cell>
          <cell r="H820">
            <v>6.8800000000000008</v>
          </cell>
          <cell r="I820">
            <v>96.03997200000002</v>
          </cell>
        </row>
        <row r="830">
          <cell r="G830">
            <v>49.991999999999997</v>
          </cell>
          <cell r="H830">
            <v>25.759999999999998</v>
          </cell>
          <cell r="I830">
            <v>75.751999999999995</v>
          </cell>
        </row>
        <row r="844">
          <cell r="G844">
            <v>72.406000000000006</v>
          </cell>
          <cell r="H844">
            <v>28.336000000000002</v>
          </cell>
          <cell r="I844">
            <v>100.74199999999999</v>
          </cell>
        </row>
        <row r="859">
          <cell r="G859">
            <v>180</v>
          </cell>
          <cell r="H859">
            <v>22.53</v>
          </cell>
          <cell r="I859">
            <v>202.53</v>
          </cell>
        </row>
        <row r="871">
          <cell r="G871">
            <v>307</v>
          </cell>
          <cell r="H871">
            <v>24.032000000000004</v>
          </cell>
          <cell r="I871">
            <v>331.03200000000004</v>
          </cell>
        </row>
        <row r="883">
          <cell r="G883">
            <v>50</v>
          </cell>
          <cell r="H883">
            <v>103.0275</v>
          </cell>
          <cell r="I883">
            <v>153.02749999999997</v>
          </cell>
        </row>
        <row r="895">
          <cell r="G895">
            <v>60</v>
          </cell>
          <cell r="H895">
            <v>116.122</v>
          </cell>
          <cell r="I895">
            <v>176.12200000000001</v>
          </cell>
        </row>
        <row r="907">
          <cell r="G907">
            <v>150</v>
          </cell>
          <cell r="H907">
            <v>10.9</v>
          </cell>
          <cell r="I907">
            <v>160.9</v>
          </cell>
        </row>
        <row r="914">
          <cell r="G914">
            <v>80</v>
          </cell>
          <cell r="H914">
            <v>6.46</v>
          </cell>
          <cell r="I914">
            <v>86.46</v>
          </cell>
        </row>
        <row r="921">
          <cell r="G921">
            <v>19.333333333333332</v>
          </cell>
          <cell r="H921">
            <v>1.292</v>
          </cell>
          <cell r="I921">
            <v>20.625333333333334</v>
          </cell>
        </row>
        <row r="928">
          <cell r="G928">
            <v>5.88</v>
          </cell>
          <cell r="H928">
            <v>1.292</v>
          </cell>
          <cell r="I928">
            <v>7.1719999999999997</v>
          </cell>
        </row>
        <row r="935">
          <cell r="G935">
            <v>3</v>
          </cell>
          <cell r="H935">
            <v>5.1680000000000001</v>
          </cell>
          <cell r="I935">
            <v>8.1679999999999993</v>
          </cell>
        </row>
        <row r="942">
          <cell r="G942">
            <v>49.500000000000007</v>
          </cell>
          <cell r="H942">
            <v>9.69</v>
          </cell>
          <cell r="I942">
            <v>59.190000000000005</v>
          </cell>
        </row>
        <row r="949">
          <cell r="G949">
            <v>32.5</v>
          </cell>
          <cell r="H949">
            <v>3.23</v>
          </cell>
          <cell r="I949">
            <v>35.729999999999997</v>
          </cell>
        </row>
        <row r="956">
          <cell r="G956">
            <v>1600</v>
          </cell>
          <cell r="H956">
            <v>193.8</v>
          </cell>
          <cell r="I956">
            <v>1793.8</v>
          </cell>
        </row>
        <row r="963">
          <cell r="G963">
            <v>33</v>
          </cell>
          <cell r="H963">
            <v>0</v>
          </cell>
          <cell r="I963">
            <v>33</v>
          </cell>
        </row>
        <row r="975">
          <cell r="G975">
            <v>45</v>
          </cell>
          <cell r="H975">
            <v>0</v>
          </cell>
          <cell r="I975">
            <v>45</v>
          </cell>
        </row>
        <row r="982">
          <cell r="G982">
            <v>23</v>
          </cell>
          <cell r="H982">
            <v>3.2319999999999998</v>
          </cell>
          <cell r="I982">
            <v>26.231999999999999</v>
          </cell>
        </row>
        <row r="1006">
          <cell r="G1006">
            <v>94</v>
          </cell>
          <cell r="H1006">
            <v>4.556</v>
          </cell>
          <cell r="I1006">
            <v>98.555999999999997</v>
          </cell>
        </row>
        <row r="1020">
          <cell r="G1020">
            <v>104</v>
          </cell>
          <cell r="H1020">
            <v>6.4639999999999995</v>
          </cell>
          <cell r="I1020">
            <v>110.46400000000001</v>
          </cell>
        </row>
        <row r="1034">
          <cell r="G1034">
            <v>22.5</v>
          </cell>
          <cell r="H1034">
            <v>4.984</v>
          </cell>
          <cell r="I1034">
            <v>27.483999999999998</v>
          </cell>
        </row>
        <row r="1046">
          <cell r="G1046">
            <v>15.850000000000001</v>
          </cell>
          <cell r="H1046">
            <v>13.939200000000001</v>
          </cell>
          <cell r="I1046">
            <v>29.789199999999997</v>
          </cell>
        </row>
        <row r="1064">
          <cell r="G1064">
            <v>15.850000000000001</v>
          </cell>
          <cell r="H1064">
            <v>13.939200000000001</v>
          </cell>
          <cell r="I1064">
            <v>29.789199999999997</v>
          </cell>
        </row>
        <row r="1082">
          <cell r="G1082">
            <v>19</v>
          </cell>
          <cell r="H1082">
            <v>13.939200000000001</v>
          </cell>
          <cell r="I1082">
            <v>32.9392</v>
          </cell>
        </row>
        <row r="1100">
          <cell r="G1100">
            <v>414.1</v>
          </cell>
          <cell r="H1100">
            <v>35.466000000000001</v>
          </cell>
          <cell r="I1100">
            <v>449.56600000000003</v>
          </cell>
        </row>
        <row r="1112">
          <cell r="G1112">
            <v>500</v>
          </cell>
          <cell r="H1112">
            <v>52.650000000000006</v>
          </cell>
          <cell r="I1112">
            <v>552.65</v>
          </cell>
        </row>
        <row r="1121">
          <cell r="G1121">
            <v>1000</v>
          </cell>
          <cell r="H1121">
            <v>0</v>
          </cell>
          <cell r="I1121">
            <v>1000</v>
          </cell>
        </row>
        <row r="1130">
          <cell r="G1130">
            <v>84</v>
          </cell>
          <cell r="H1130">
            <v>8.7750000000000004</v>
          </cell>
          <cell r="I1130">
            <v>92.775000000000006</v>
          </cell>
        </row>
        <row r="1140">
          <cell r="G1140">
            <v>84</v>
          </cell>
          <cell r="H1140">
            <v>8.7750000000000004</v>
          </cell>
          <cell r="I1140">
            <v>92.775000000000006</v>
          </cell>
        </row>
        <row r="1150">
          <cell r="G1150">
            <v>100</v>
          </cell>
          <cell r="H1150">
            <v>17.55</v>
          </cell>
          <cell r="I1150">
            <v>117.55</v>
          </cell>
        </row>
        <row r="1159">
          <cell r="G1159">
            <v>450</v>
          </cell>
          <cell r="H1159">
            <v>35.1</v>
          </cell>
          <cell r="I1159">
            <v>485.1</v>
          </cell>
        </row>
        <row r="1168">
          <cell r="G1168">
            <v>13.200000000000001</v>
          </cell>
          <cell r="H1168">
            <v>2.4710000000000001</v>
          </cell>
          <cell r="I1168">
            <v>15.671000000000001</v>
          </cell>
        </row>
        <row r="1177">
          <cell r="G1177">
            <v>16.5</v>
          </cell>
          <cell r="H1177">
            <v>2.4710000000000001</v>
          </cell>
          <cell r="I1177">
            <v>18.971</v>
          </cell>
        </row>
        <row r="1186">
          <cell r="G1186">
            <v>2.4568750000000001</v>
          </cell>
          <cell r="H1186">
            <v>4.5019999999999998</v>
          </cell>
          <cell r="I1186">
            <v>6.9588749999999999</v>
          </cell>
        </row>
        <row r="1196">
          <cell r="G1196">
            <v>6</v>
          </cell>
          <cell r="H1196">
            <v>2.0390000000000001</v>
          </cell>
          <cell r="I1196">
            <v>8.0389999999999997</v>
          </cell>
        </row>
        <row r="1205">
          <cell r="G1205">
            <v>26.032</v>
          </cell>
          <cell r="H1205">
            <v>12.257999999999999</v>
          </cell>
          <cell r="I1205">
            <v>38.29</v>
          </cell>
        </row>
        <row r="1219">
          <cell r="G1219">
            <v>28.012</v>
          </cell>
          <cell r="H1219">
            <v>13.760000000000002</v>
          </cell>
          <cell r="I1219">
            <v>41.771999999999998</v>
          </cell>
        </row>
        <row r="1233">
          <cell r="G1233">
            <v>18.435499999999998</v>
          </cell>
          <cell r="H1233">
            <v>12.468</v>
          </cell>
          <cell r="I1233">
            <v>30.903499999999994</v>
          </cell>
        </row>
        <row r="1247">
          <cell r="G1247">
            <v>33.94</v>
          </cell>
          <cell r="H1247">
            <v>20.64</v>
          </cell>
          <cell r="I1247">
            <v>54.58</v>
          </cell>
        </row>
        <row r="1261">
          <cell r="G1261">
            <v>20.25</v>
          </cell>
          <cell r="H1261">
            <v>26.89</v>
          </cell>
          <cell r="I1261">
            <v>47.14</v>
          </cell>
        </row>
        <row r="1274">
          <cell r="G1274">
            <v>47.128</v>
          </cell>
          <cell r="H1274">
            <v>26.995000000000005</v>
          </cell>
          <cell r="I1274">
            <v>74.123000000000005</v>
          </cell>
        </row>
        <row r="1287">
          <cell r="G1287">
            <v>2.0565000000000002</v>
          </cell>
          <cell r="H1287">
            <v>4.2960000000000003</v>
          </cell>
          <cell r="I1287">
            <v>6.3525000000000009</v>
          </cell>
        </row>
        <row r="1300">
          <cell r="G1300">
            <v>0.63749999999999996</v>
          </cell>
          <cell r="H1300">
            <v>0.53700000000000003</v>
          </cell>
          <cell r="I1300">
            <v>1.1744999999999999</v>
          </cell>
        </row>
        <row r="1312">
          <cell r="G1312">
            <v>3.95</v>
          </cell>
          <cell r="H1312">
            <v>5.5880000000000001</v>
          </cell>
          <cell r="I1312">
            <v>9.5380000000000003</v>
          </cell>
        </row>
        <row r="1322">
          <cell r="G1322">
            <v>3.95</v>
          </cell>
          <cell r="H1322">
            <v>3.8680000000000003</v>
          </cell>
          <cell r="I1322">
            <v>7.8180000000000005</v>
          </cell>
        </row>
        <row r="1332">
          <cell r="G1332">
            <v>2.4000000000000004</v>
          </cell>
          <cell r="H1332">
            <v>3.008</v>
          </cell>
          <cell r="I1332">
            <v>5.4080000000000004</v>
          </cell>
        </row>
        <row r="1340">
          <cell r="G1340">
            <v>4.5</v>
          </cell>
          <cell r="H1340">
            <v>4.9420000000000002</v>
          </cell>
          <cell r="I1340">
            <v>9.4420000000000002</v>
          </cell>
        </row>
        <row r="1348">
          <cell r="G1348">
            <v>2.3780000000000001</v>
          </cell>
          <cell r="H1348">
            <v>3.008</v>
          </cell>
          <cell r="I1348">
            <v>5.3860000000000001</v>
          </cell>
        </row>
        <row r="1357">
          <cell r="G1357">
            <v>8.2823999999999991</v>
          </cell>
          <cell r="H1357">
            <v>5.37</v>
          </cell>
          <cell r="I1357">
            <v>13.6524</v>
          </cell>
        </row>
        <row r="1366">
          <cell r="G1366">
            <v>1.2</v>
          </cell>
          <cell r="H1366">
            <v>3.8680000000000003</v>
          </cell>
          <cell r="I1366">
            <v>5.0679999999999996</v>
          </cell>
        </row>
        <row r="1375">
          <cell r="G1375">
            <v>0.876</v>
          </cell>
          <cell r="H1375">
            <v>4.9420000000000002</v>
          </cell>
          <cell r="I1375">
            <v>5.8179999999999996</v>
          </cell>
        </row>
        <row r="1384">
          <cell r="G1384">
            <v>3.5999999999999996</v>
          </cell>
          <cell r="H1384">
            <v>5.0510000000000002</v>
          </cell>
          <cell r="I1384">
            <v>8.6509999999999998</v>
          </cell>
        </row>
        <row r="1393">
          <cell r="G1393">
            <v>9.4320000000000004</v>
          </cell>
          <cell r="H1393">
            <v>4.9420000000000002</v>
          </cell>
          <cell r="I1393">
            <v>14.374000000000001</v>
          </cell>
        </row>
        <row r="1402">
          <cell r="G1402">
            <v>28.8</v>
          </cell>
          <cell r="H1402">
            <v>3.3309999999999995</v>
          </cell>
          <cell r="I1402">
            <v>32.131</v>
          </cell>
        </row>
        <row r="1411">
          <cell r="G1411">
            <v>1</v>
          </cell>
          <cell r="H1411">
            <v>3.109</v>
          </cell>
          <cell r="I1411">
            <v>4.109</v>
          </cell>
        </row>
        <row r="1420">
          <cell r="G1420">
            <v>0.8</v>
          </cell>
          <cell r="H1420">
            <v>2.4872000000000001</v>
          </cell>
          <cell r="I1420">
            <v>3.2872000000000003</v>
          </cell>
        </row>
        <row r="1429">
          <cell r="G1429">
            <v>2.9611999999999998</v>
          </cell>
          <cell r="H1429">
            <v>4.9420000000000002</v>
          </cell>
          <cell r="I1429">
            <v>7.9032</v>
          </cell>
        </row>
        <row r="1439">
          <cell r="G1439">
            <v>3</v>
          </cell>
          <cell r="H1439">
            <v>1.284</v>
          </cell>
          <cell r="I1439">
            <v>4.2839999999999998</v>
          </cell>
        </row>
        <row r="1445">
          <cell r="G1445">
            <v>70</v>
          </cell>
          <cell r="H1445">
            <v>0</v>
          </cell>
          <cell r="I1445">
            <v>70</v>
          </cell>
        </row>
        <row r="1451">
          <cell r="G1451">
            <v>150</v>
          </cell>
          <cell r="H1451">
            <v>0</v>
          </cell>
          <cell r="I1451">
            <v>150</v>
          </cell>
        </row>
        <row r="1457">
          <cell r="G1457">
            <v>90</v>
          </cell>
          <cell r="H1457">
            <v>0</v>
          </cell>
          <cell r="I1457">
            <v>90</v>
          </cell>
        </row>
        <row r="1463">
          <cell r="G1463">
            <v>909.00576000000001</v>
          </cell>
          <cell r="H1463">
            <v>319.79520000000002</v>
          </cell>
          <cell r="I1463">
            <v>1228.8009599999998</v>
          </cell>
        </row>
        <row r="1487">
          <cell r="G1487">
            <v>950</v>
          </cell>
          <cell r="H1487">
            <v>200</v>
          </cell>
          <cell r="I1487">
            <v>1150</v>
          </cell>
        </row>
        <row r="1495">
          <cell r="G1495">
            <v>700</v>
          </cell>
          <cell r="H1495">
            <v>200</v>
          </cell>
          <cell r="I1495">
            <v>900</v>
          </cell>
        </row>
        <row r="1503">
          <cell r="G1503">
            <v>0</v>
          </cell>
          <cell r="H1503">
            <v>13.114000000000001</v>
          </cell>
          <cell r="I1503">
            <v>13.114000000000001</v>
          </cell>
        </row>
        <row r="1510">
          <cell r="G1510">
            <v>0</v>
          </cell>
          <cell r="H1510">
            <v>38.68</v>
          </cell>
          <cell r="I1510">
            <v>38.68</v>
          </cell>
        </row>
        <row r="1517">
          <cell r="G1517">
            <v>10.450000000000001</v>
          </cell>
          <cell r="H1517">
            <v>1.4800000000000002</v>
          </cell>
          <cell r="I1517">
            <v>11.930000000000001</v>
          </cell>
        </row>
        <row r="1529">
          <cell r="G1529">
            <v>12.65</v>
          </cell>
          <cell r="H1529">
            <v>1.6280000000000001</v>
          </cell>
          <cell r="I1529">
            <v>14.278</v>
          </cell>
        </row>
        <row r="1541">
          <cell r="G1541">
            <v>18.664335000000001</v>
          </cell>
          <cell r="H1541">
            <v>3.7589999999999995</v>
          </cell>
          <cell r="I1541">
            <v>22.423335000000002</v>
          </cell>
        </row>
        <row r="1552">
          <cell r="G1552">
            <v>70</v>
          </cell>
          <cell r="H1552">
            <v>5.2569999999999997</v>
          </cell>
          <cell r="I1552">
            <v>75.256999999999991</v>
          </cell>
        </row>
        <row r="1562">
          <cell r="G1562">
            <v>56.8</v>
          </cell>
          <cell r="H1562">
            <v>6.452</v>
          </cell>
          <cell r="I1562">
            <v>63.251999999999995</v>
          </cell>
        </row>
        <row r="1574">
          <cell r="G1574">
            <v>71</v>
          </cell>
          <cell r="H1574">
            <v>7.097999999999999</v>
          </cell>
          <cell r="I1574">
            <v>78.098000000000013</v>
          </cell>
        </row>
        <row r="1586">
          <cell r="G1586">
            <v>32</v>
          </cell>
          <cell r="H1586">
            <v>2.5760000000000001</v>
          </cell>
          <cell r="I1586">
            <v>34.576000000000001</v>
          </cell>
        </row>
        <row r="1595">
          <cell r="G1595">
            <v>94.8</v>
          </cell>
          <cell r="H1595">
            <v>7.7399999999999993</v>
          </cell>
          <cell r="I1595">
            <v>102.54</v>
          </cell>
        </row>
        <row r="1607">
          <cell r="G1607">
            <v>110</v>
          </cell>
          <cell r="H1607">
            <v>9.65</v>
          </cell>
          <cell r="I1607">
            <v>119.65</v>
          </cell>
        </row>
        <row r="1616">
          <cell r="G1616">
            <v>13.5</v>
          </cell>
          <cell r="H1616">
            <v>1.9379999999999999</v>
          </cell>
          <cell r="I1616">
            <v>15.438000000000001</v>
          </cell>
        </row>
        <row r="1626">
          <cell r="G1626">
            <v>782.68818181818176</v>
          </cell>
          <cell r="H1626">
            <v>112.64999999999999</v>
          </cell>
          <cell r="I1626">
            <v>895.33818181818185</v>
          </cell>
        </row>
        <row r="1642">
          <cell r="G1642">
            <v>1096.8863636363635</v>
          </cell>
          <cell r="H1642">
            <v>339.96999999999997</v>
          </cell>
          <cell r="I1642">
            <v>1436.8563636363635</v>
          </cell>
        </row>
        <row r="1658">
          <cell r="G1658">
            <v>58.2669</v>
          </cell>
          <cell r="H1658">
            <v>8.0549999999999997</v>
          </cell>
          <cell r="I1658">
            <v>66.321899999999999</v>
          </cell>
        </row>
        <row r="1667">
          <cell r="G1667">
            <v>36</v>
          </cell>
          <cell r="H1667">
            <v>8.0549999999999997</v>
          </cell>
          <cell r="I1667">
            <v>44.055</v>
          </cell>
        </row>
        <row r="1676">
          <cell r="G1676">
            <v>794.9316</v>
          </cell>
          <cell r="H1676">
            <v>103.7484</v>
          </cell>
          <cell r="I1676">
            <v>898.68</v>
          </cell>
        </row>
        <row r="1687">
          <cell r="G1687">
            <v>154.6848</v>
          </cell>
          <cell r="H1687">
            <v>16.646999999999998</v>
          </cell>
          <cell r="I1687">
            <v>171.33179999999999</v>
          </cell>
        </row>
        <row r="1698">
          <cell r="G1698">
            <v>130.04479999999998</v>
          </cell>
          <cell r="H1698">
            <v>16.646999999999998</v>
          </cell>
          <cell r="I1698">
            <v>146.6918</v>
          </cell>
        </row>
        <row r="1709">
          <cell r="G1709">
            <v>325.8048</v>
          </cell>
          <cell r="H1709">
            <v>16.646999999999998</v>
          </cell>
          <cell r="I1709">
            <v>342.45179999999999</v>
          </cell>
        </row>
        <row r="1720">
          <cell r="G1720">
            <v>935.24760000000003</v>
          </cell>
          <cell r="H1720">
            <v>115.992</v>
          </cell>
          <cell r="I1720">
            <v>1051.2396000000001</v>
          </cell>
        </row>
        <row r="1731">
          <cell r="G1731">
            <v>237.84299999999999</v>
          </cell>
          <cell r="H1731">
            <v>19.332000000000001</v>
          </cell>
          <cell r="I1731">
            <v>257.17500000000001</v>
          </cell>
        </row>
        <row r="1742">
          <cell r="G1742">
            <v>210.60299999999998</v>
          </cell>
          <cell r="H1742">
            <v>19.332000000000001</v>
          </cell>
          <cell r="I1742">
            <v>229.935</v>
          </cell>
        </row>
        <row r="1753">
          <cell r="G1753">
            <v>386.6848</v>
          </cell>
          <cell r="H1753">
            <v>18.257999999999999</v>
          </cell>
          <cell r="I1753">
            <v>404.94279999999998</v>
          </cell>
        </row>
        <row r="1764">
          <cell r="G1764">
            <v>1189.5840000000003</v>
          </cell>
          <cell r="H1764">
            <v>161.10000000000002</v>
          </cell>
          <cell r="I1764">
            <v>1350.6840000000004</v>
          </cell>
        </row>
        <row r="1775">
          <cell r="G1775">
            <v>360.66800000000001</v>
          </cell>
          <cell r="H1775">
            <v>26.85</v>
          </cell>
          <cell r="I1775">
            <v>387.51799999999997</v>
          </cell>
        </row>
        <row r="1786">
          <cell r="G1786">
            <v>289.03800000000001</v>
          </cell>
          <cell r="H1786">
            <v>26.85</v>
          </cell>
          <cell r="I1786">
            <v>315.88799999999998</v>
          </cell>
        </row>
        <row r="1797">
          <cell r="G1797">
            <v>493.54480000000001</v>
          </cell>
          <cell r="H1797">
            <v>26.85</v>
          </cell>
          <cell r="I1797">
            <v>520.39480000000003</v>
          </cell>
        </row>
        <row r="1808">
          <cell r="G1808">
            <v>1709.1215999999997</v>
          </cell>
          <cell r="H1808">
            <v>193.32</v>
          </cell>
          <cell r="I1808">
            <v>1902.4415999999997</v>
          </cell>
        </row>
        <row r="1819">
          <cell r="G1819">
            <v>811.73199999999997</v>
          </cell>
          <cell r="H1819">
            <v>37.590000000000003</v>
          </cell>
          <cell r="I1819">
            <v>849.322</v>
          </cell>
        </row>
        <row r="1830">
          <cell r="G1830">
            <v>1165.432</v>
          </cell>
          <cell r="H1830">
            <v>37.590000000000003</v>
          </cell>
          <cell r="I1830">
            <v>1203.0219999999999</v>
          </cell>
        </row>
        <row r="1841">
          <cell r="G1841">
            <v>2225.7192</v>
          </cell>
          <cell r="H1841">
            <v>236.28000000000003</v>
          </cell>
          <cell r="I1841">
            <v>2461.9991999999997</v>
          </cell>
        </row>
        <row r="1852">
          <cell r="G1852">
            <v>1037.73</v>
          </cell>
          <cell r="H1852">
            <v>236.28000000000003</v>
          </cell>
          <cell r="I1852">
            <v>1274.01</v>
          </cell>
        </row>
        <row r="1863">
          <cell r="G1863">
            <v>0</v>
          </cell>
          <cell r="H1863">
            <v>24.67</v>
          </cell>
          <cell r="I1863">
            <v>24.67</v>
          </cell>
        </row>
        <row r="1871">
          <cell r="G1871">
            <v>0</v>
          </cell>
          <cell r="H1871">
            <v>28.950000000000003</v>
          </cell>
          <cell r="I1871">
            <v>28.950000000000003</v>
          </cell>
        </row>
        <row r="1879">
          <cell r="G1879">
            <v>570.97</v>
          </cell>
          <cell r="H1879">
            <v>10.700000000000001</v>
          </cell>
          <cell r="I1879">
            <v>581.67000000000007</v>
          </cell>
        </row>
        <row r="1886">
          <cell r="G1886">
            <v>423.62</v>
          </cell>
          <cell r="H1886">
            <v>17.12</v>
          </cell>
          <cell r="I1886">
            <v>440.74</v>
          </cell>
        </row>
        <row r="1893">
          <cell r="G1893">
            <v>15</v>
          </cell>
          <cell r="H1893">
            <v>3.327</v>
          </cell>
          <cell r="I1893">
            <v>18.326999999999998</v>
          </cell>
        </row>
        <row r="1901">
          <cell r="G1901">
            <v>0</v>
          </cell>
          <cell r="H1901">
            <v>15.868000000000002</v>
          </cell>
          <cell r="I1901">
            <v>15.868000000000002</v>
          </cell>
        </row>
        <row r="1909">
          <cell r="G1909">
            <v>15.739000000000001</v>
          </cell>
          <cell r="H1909">
            <v>3.6548000000000003</v>
          </cell>
          <cell r="I1909">
            <v>19.393800000000002</v>
          </cell>
        </row>
        <row r="1920">
          <cell r="G1920">
            <v>193.20000000000002</v>
          </cell>
          <cell r="H1920">
            <v>55.720000000000006</v>
          </cell>
          <cell r="I1920">
            <v>248.92000000000002</v>
          </cell>
        </row>
        <row r="1929">
          <cell r="G1929">
            <v>0</v>
          </cell>
          <cell r="H1929">
            <v>20.43</v>
          </cell>
          <cell r="I1929">
            <v>20.43</v>
          </cell>
        </row>
        <row r="1937">
          <cell r="G1937">
            <v>0</v>
          </cell>
          <cell r="H1937">
            <v>22.53</v>
          </cell>
          <cell r="I1937">
            <v>22.53</v>
          </cell>
        </row>
        <row r="1945">
          <cell r="G1945">
            <v>193.20000000000002</v>
          </cell>
          <cell r="H1945">
            <v>55.720000000000006</v>
          </cell>
          <cell r="I1945">
            <v>248.92000000000002</v>
          </cell>
        </row>
        <row r="1954">
          <cell r="G1954">
            <v>32.5</v>
          </cell>
          <cell r="H1954">
            <v>3.23</v>
          </cell>
          <cell r="I1954">
            <v>35.729999999999997</v>
          </cell>
        </row>
        <row r="1961">
          <cell r="G1961">
            <v>2760.5</v>
          </cell>
          <cell r="H1961">
            <v>169.66000000000003</v>
          </cell>
          <cell r="I1961">
            <v>2930.1600000000003</v>
          </cell>
        </row>
        <row r="1972">
          <cell r="G1972">
            <v>5.3999999999999995</v>
          </cell>
          <cell r="H1972">
            <v>4.7240000000000002</v>
          </cell>
          <cell r="I1972">
            <v>10.123999999999999</v>
          </cell>
        </row>
        <row r="1981">
          <cell r="G1981">
            <v>480</v>
          </cell>
          <cell r="H1981">
            <v>10.700000000000001</v>
          </cell>
          <cell r="I1981">
            <v>490.7</v>
          </cell>
        </row>
      </sheetData>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to"/>
      <sheetName val="COMPOSIÇÕES"/>
      <sheetName val="cronograma"/>
      <sheetName val="Resumo geral"/>
      <sheetName val="Resumo compos"/>
      <sheetName val="cotações materiai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AE1096"/>
    </sheetNames>
    <definedNames>
      <definedName name="total_cron"/>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AE1096"/>
    </sheetNames>
    <definedNames>
      <definedName name="total_cron"/>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sheetName val="BDI"/>
      <sheetName val="P.O. Sintético - Desonerada"/>
      <sheetName val="Plan.Medição-Desonerado"/>
      <sheetName val="P.O Analítico - Desonerada"/>
      <sheetName val="Plan.Medição-Não Desonerada"/>
      <sheetName val="P. Sintético - Não Desonerada"/>
      <sheetName val="P.O Analítico - Não Desonerada"/>
      <sheetName val="Plan. Medição - GERAL"/>
      <sheetName val="Cronograma Inicial"/>
      <sheetName val="Memorial de Cálculo"/>
      <sheetName val="Cotações"/>
      <sheetName val="Cotações Atualizada"/>
      <sheetName val="Áreas de Pintura"/>
    </sheetNames>
    <sheetDataSet>
      <sheetData sheetId="0">
        <row r="4">
          <cell r="C4" t="str">
            <v>Divisão de Obras da Coordenadoria de Edificações e Infraestrutura Secretaria de Infraestrutura</v>
          </cell>
        </row>
        <row r="6">
          <cell r="B6" t="str">
            <v>SEI inicial da contratação:</v>
          </cell>
          <cell r="C6" t="str">
            <v>0048265-25.2021.8.16.6000</v>
          </cell>
        </row>
        <row r="10">
          <cell r="C10" t="str">
            <v>Revitalização da fachada e da praça frontal do imóvel antigamente denominado “Casa da Criança”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3" Type="http://schemas.openxmlformats.org/officeDocument/2006/relationships/hyperlink" Target="mailto:Thiago.laurindo@esquadriasbrasil.com.br" TargetMode="External"/><Relationship Id="rId18" Type="http://schemas.openxmlformats.org/officeDocument/2006/relationships/hyperlink" Target="mailto:Thiago.laurindo@esquadriasbrasil.com.br" TargetMode="External"/><Relationship Id="rId26" Type="http://schemas.openxmlformats.org/officeDocument/2006/relationships/hyperlink" Target="mailto:Thiago.laurindo@esquadriasbrasil.com.br" TargetMode="External"/><Relationship Id="rId39" Type="http://schemas.openxmlformats.org/officeDocument/2006/relationships/hyperlink" Target="mailto:Thiago.laurindo@esquadriasbrasil.com.br" TargetMode="External"/><Relationship Id="rId21" Type="http://schemas.openxmlformats.org/officeDocument/2006/relationships/hyperlink" Target="mailto:Thiago.laurindo@esquadriasbrasil.com.br" TargetMode="External"/><Relationship Id="rId34" Type="http://schemas.openxmlformats.org/officeDocument/2006/relationships/hyperlink" Target="mailto:Thiago.laurindo@esquadriasbrasil.com.br" TargetMode="External"/><Relationship Id="rId42" Type="http://schemas.openxmlformats.org/officeDocument/2006/relationships/vmlDrawing" Target="../drawings/vmlDrawing1.vml"/><Relationship Id="rId7" Type="http://schemas.openxmlformats.org/officeDocument/2006/relationships/hyperlink" Target="mailto:Thiago.laurindo@esquadriasbrasil.com.br" TargetMode="External"/><Relationship Id="rId2" Type="http://schemas.openxmlformats.org/officeDocument/2006/relationships/hyperlink" Target="https://www.i9doctorprime.com.br/compressores/compressores-silenciosos/compressor-airzap-top-silence-30-vf-100?parceiro=1327&amp;variant_id=253" TargetMode="External"/><Relationship Id="rId16" Type="http://schemas.openxmlformats.org/officeDocument/2006/relationships/hyperlink" Target="mailto:Thiago.laurindo@esquadriasbrasil.com.br" TargetMode="External"/><Relationship Id="rId20" Type="http://schemas.openxmlformats.org/officeDocument/2006/relationships/hyperlink" Target="mailto:Thiago.laurindo@esquadriasbrasil.com.br" TargetMode="External"/><Relationship Id="rId29" Type="http://schemas.openxmlformats.org/officeDocument/2006/relationships/hyperlink" Target="mailto:Thiago.laurindo@esquadriasbrasil.com.br" TargetMode="External"/><Relationship Id="rId41" Type="http://schemas.openxmlformats.org/officeDocument/2006/relationships/drawing" Target="../drawings/drawing6.xml"/><Relationship Id="rId1" Type="http://schemas.openxmlformats.org/officeDocument/2006/relationships/hyperlink" Target="mailto:Thiago.laurindo@esquadriasbrasil.com.br" TargetMode="External"/><Relationship Id="rId6" Type="http://schemas.openxmlformats.org/officeDocument/2006/relationships/hyperlink" Target="mailto:andre@basaltear.com.br%20%20FONE:%20(54)%2099675-3757" TargetMode="External"/><Relationship Id="rId11" Type="http://schemas.openxmlformats.org/officeDocument/2006/relationships/hyperlink" Target="mailto:Thiago.laurindo@esquadriasbrasil.com.br" TargetMode="External"/><Relationship Id="rId24" Type="http://schemas.openxmlformats.org/officeDocument/2006/relationships/hyperlink" Target="mailto:Thiago.laurindo@esquadriasbrasil.com.br" TargetMode="External"/><Relationship Id="rId32" Type="http://schemas.openxmlformats.org/officeDocument/2006/relationships/hyperlink" Target="mailto:Thiago.laurindo@esquadriasbrasil.com.br" TargetMode="External"/><Relationship Id="rId37" Type="http://schemas.openxmlformats.org/officeDocument/2006/relationships/hyperlink" Target="mailto:Thiago.laurindo@esquadriasbrasil.com.br" TargetMode="External"/><Relationship Id="rId40" Type="http://schemas.openxmlformats.org/officeDocument/2006/relationships/printerSettings" Target="../printerSettings/printerSettings8.bin"/><Relationship Id="rId5" Type="http://schemas.openxmlformats.org/officeDocument/2006/relationships/hyperlink" Target="mailto:andre@basaltear.com.br%20%20FONE:%20(54)%2099675-3757" TargetMode="External"/><Relationship Id="rId15" Type="http://schemas.openxmlformats.org/officeDocument/2006/relationships/hyperlink" Target="mailto:Thiago.laurindo@esquadriasbrasil.com.br" TargetMode="External"/><Relationship Id="rId23" Type="http://schemas.openxmlformats.org/officeDocument/2006/relationships/hyperlink" Target="mailto:Thiago.laurindo@esquadriasbrasil.com.br" TargetMode="External"/><Relationship Id="rId28" Type="http://schemas.openxmlformats.org/officeDocument/2006/relationships/hyperlink" Target="mailto:Thiago.laurindo@esquadriasbrasil.com.br" TargetMode="External"/><Relationship Id="rId36" Type="http://schemas.openxmlformats.org/officeDocument/2006/relationships/hyperlink" Target="mailto:Thiago.laurindo@esquadriasbrasil.com.br" TargetMode="External"/><Relationship Id="rId10" Type="http://schemas.openxmlformats.org/officeDocument/2006/relationships/hyperlink" Target="mailto:Thiago.laurindo@esquadriasbrasil.com.br" TargetMode="External"/><Relationship Id="rId19" Type="http://schemas.openxmlformats.org/officeDocument/2006/relationships/hyperlink" Target="mailto:Thiago.laurindo@esquadriasbrasil.com.br" TargetMode="External"/><Relationship Id="rId31" Type="http://schemas.openxmlformats.org/officeDocument/2006/relationships/hyperlink" Target="mailto:Thiago.laurindo@esquadriasbrasil.com.br" TargetMode="External"/><Relationship Id="rId4" Type="http://schemas.openxmlformats.org/officeDocument/2006/relationships/hyperlink" Target="mailto:inova.artefatosdecimento@gmail.com" TargetMode="External"/><Relationship Id="rId9" Type="http://schemas.openxmlformats.org/officeDocument/2006/relationships/hyperlink" Target="mailto:Thiago.laurindo@esquadriasbrasil.com.br" TargetMode="External"/><Relationship Id="rId14" Type="http://schemas.openxmlformats.org/officeDocument/2006/relationships/hyperlink" Target="mailto:Thiago.laurindo@esquadriasbrasil.com.br" TargetMode="External"/><Relationship Id="rId22" Type="http://schemas.openxmlformats.org/officeDocument/2006/relationships/hyperlink" Target="mailto:Thiago.laurindo@esquadriasbrasil.com.br" TargetMode="External"/><Relationship Id="rId27" Type="http://schemas.openxmlformats.org/officeDocument/2006/relationships/hyperlink" Target="mailto:Thiago.laurindo@esquadriasbrasil.com.br" TargetMode="External"/><Relationship Id="rId30" Type="http://schemas.openxmlformats.org/officeDocument/2006/relationships/hyperlink" Target="mailto:Thiago.laurindo@esquadriasbrasil.com.br" TargetMode="External"/><Relationship Id="rId35" Type="http://schemas.openxmlformats.org/officeDocument/2006/relationships/hyperlink" Target="mailto:Thiago.laurindo@esquadriasbrasil.com.br" TargetMode="External"/><Relationship Id="rId43" Type="http://schemas.openxmlformats.org/officeDocument/2006/relationships/comments" Target="../comments1.xml"/><Relationship Id="rId8" Type="http://schemas.openxmlformats.org/officeDocument/2006/relationships/hyperlink" Target="mailto:Thiago.laurindo@esquadriasbrasil.com.br" TargetMode="External"/><Relationship Id="rId3" Type="http://schemas.openxmlformats.org/officeDocument/2006/relationships/hyperlink" Target="https://www.dentalcremer.com.br/compressor-de-ar-top-silence-30vf-100-airzap-dc38314.html?gad_source=1&amp;gclid=CjwKCAjw5v2wBhBrEiwAXDDoJTm8b8jRkYFXa7kK3YSNkFjZOoC4DlpMh_fGKp9w3RC9MNqLnaNfaxoCxEUQAvD_BwE" TargetMode="External"/><Relationship Id="rId12" Type="http://schemas.openxmlformats.org/officeDocument/2006/relationships/hyperlink" Target="mailto:Thiago.laurindo@esquadriasbrasil.com.br" TargetMode="External"/><Relationship Id="rId17" Type="http://schemas.openxmlformats.org/officeDocument/2006/relationships/hyperlink" Target="mailto:Thiago.laurindo@esquadriasbrasil.com.br" TargetMode="External"/><Relationship Id="rId25" Type="http://schemas.openxmlformats.org/officeDocument/2006/relationships/hyperlink" Target="mailto:Thiago.laurindo@esquadriasbrasil.com.br" TargetMode="External"/><Relationship Id="rId33" Type="http://schemas.openxmlformats.org/officeDocument/2006/relationships/hyperlink" Target="mailto:Thiago.laurindo@esquadriasbrasil.com.br" TargetMode="External"/><Relationship Id="rId38" Type="http://schemas.openxmlformats.org/officeDocument/2006/relationships/hyperlink" Target="mailto:Thiago.laurindo@esquadriasbrasil.com.br"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DCB37-E2A0-46CB-B77F-714759DBF064}">
  <sheetPr>
    <tabColor rgb="FFC00000"/>
    <pageSetUpPr fitToPage="1"/>
  </sheetPr>
  <dimension ref="A1:AMH53"/>
  <sheetViews>
    <sheetView showGridLines="0" topLeftCell="A23" zoomScale="70" zoomScaleNormal="70" zoomScaleSheetLayoutView="70" workbookViewId="0">
      <selection activeCell="K5" sqref="K5"/>
    </sheetView>
  </sheetViews>
  <sheetFormatPr defaultColWidth="13.125" defaultRowHeight="15" x14ac:dyDescent="0.25"/>
  <cols>
    <col min="1" max="1" width="22.25" style="455" customWidth="1"/>
    <col min="2" max="2" width="7.125" style="455" customWidth="1"/>
    <col min="3" max="3" width="43" style="455" customWidth="1"/>
    <col min="4" max="5" width="14.625" style="456" customWidth="1"/>
    <col min="6" max="6" width="13.875" style="455" customWidth="1"/>
    <col min="7" max="7" width="14.5" style="455" customWidth="1"/>
    <col min="8" max="8" width="8" style="455" customWidth="1"/>
    <col min="9" max="9" width="16.5" style="455" customWidth="1"/>
    <col min="10" max="10" width="8" style="455" customWidth="1"/>
    <col min="11" max="11" width="9" style="455" customWidth="1"/>
    <col min="12" max="12" width="10.375" style="455" customWidth="1"/>
    <col min="13" max="1022" width="13.125" style="455"/>
    <col min="1023" max="16384" width="13.125" style="486"/>
  </cols>
  <sheetData>
    <row r="1" spans="1:7" ht="15.75" thickBot="1" x14ac:dyDescent="0.3"/>
    <row r="2" spans="1:7" ht="21.75" customHeight="1" thickTop="1" thickBot="1" x14ac:dyDescent="0.3">
      <c r="A2" s="707"/>
      <c r="B2" s="710" t="s">
        <v>6953</v>
      </c>
      <c r="C2" s="710"/>
      <c r="D2" s="710"/>
      <c r="E2" s="710"/>
      <c r="F2" s="710"/>
      <c r="G2" s="711"/>
    </row>
    <row r="3" spans="1:7" ht="18.75" customHeight="1" thickTop="1" thickBot="1" x14ac:dyDescent="0.3">
      <c r="A3" s="708"/>
      <c r="B3" s="712"/>
      <c r="C3" s="713"/>
      <c r="D3" s="716" t="s">
        <v>3606</v>
      </c>
      <c r="E3" s="716"/>
      <c r="F3" s="716"/>
      <c r="G3" s="717"/>
    </row>
    <row r="4" spans="1:7" ht="48.75" customHeight="1" thickTop="1" thickBot="1" x14ac:dyDescent="0.3">
      <c r="A4" s="708"/>
      <c r="B4" s="714"/>
      <c r="C4" s="715"/>
      <c r="D4" s="718" t="s">
        <v>3607</v>
      </c>
      <c r="E4" s="718"/>
      <c r="F4" s="719" t="s">
        <v>3608</v>
      </c>
      <c r="G4" s="720"/>
    </row>
    <row r="5" spans="1:7" ht="16.5" customHeight="1" thickTop="1" thickBot="1" x14ac:dyDescent="0.3">
      <c r="A5" s="708"/>
      <c r="B5" s="721" t="s">
        <v>3609</v>
      </c>
      <c r="C5" s="722"/>
      <c r="D5" s="457" t="s">
        <v>3589</v>
      </c>
      <c r="E5" s="457" t="s">
        <v>3610</v>
      </c>
      <c r="F5" s="457" t="s">
        <v>3589</v>
      </c>
      <c r="G5" s="458" t="s">
        <v>3610</v>
      </c>
    </row>
    <row r="6" spans="1:7" ht="16.5" thickTop="1" thickBot="1" x14ac:dyDescent="0.3">
      <c r="A6" s="708"/>
      <c r="B6" s="459" t="s">
        <v>3590</v>
      </c>
      <c r="C6" s="460" t="s">
        <v>3591</v>
      </c>
      <c r="D6" s="461">
        <v>0.04</v>
      </c>
      <c r="E6" s="461">
        <v>0.04</v>
      </c>
      <c r="F6" s="461">
        <v>1.4999999999999999E-2</v>
      </c>
      <c r="G6" s="462">
        <v>1.4999999999999999E-2</v>
      </c>
    </row>
    <row r="7" spans="1:7" ht="16.5" thickTop="1" thickBot="1" x14ac:dyDescent="0.3">
      <c r="A7" s="708"/>
      <c r="B7" s="459" t="s">
        <v>3592</v>
      </c>
      <c r="C7" s="460" t="s">
        <v>3593</v>
      </c>
      <c r="D7" s="461">
        <v>8.0000000000000002E-3</v>
      </c>
      <c r="E7" s="461">
        <v>8.0000000000000002E-3</v>
      </c>
      <c r="F7" s="461">
        <v>3.0000000000000001E-3</v>
      </c>
      <c r="G7" s="462">
        <v>3.0000000000000001E-3</v>
      </c>
    </row>
    <row r="8" spans="1:7" ht="16.5" thickTop="1" thickBot="1" x14ac:dyDescent="0.3">
      <c r="A8" s="708"/>
      <c r="B8" s="459" t="s">
        <v>3594</v>
      </c>
      <c r="C8" s="460" t="s">
        <v>3595</v>
      </c>
      <c r="D8" s="461">
        <v>1.2699999999999999E-2</v>
      </c>
      <c r="E8" s="461">
        <v>1.2699999999999999E-2</v>
      </c>
      <c r="F8" s="461">
        <v>5.5999999999999999E-3</v>
      </c>
      <c r="G8" s="462">
        <v>5.5999999999999999E-3</v>
      </c>
    </row>
    <row r="9" spans="1:7" ht="16.5" thickTop="1" thickBot="1" x14ac:dyDescent="0.3">
      <c r="A9" s="708"/>
      <c r="B9" s="459" t="s">
        <v>3596</v>
      </c>
      <c r="C9" s="460" t="s">
        <v>3597</v>
      </c>
      <c r="D9" s="461">
        <v>1.23E-2</v>
      </c>
      <c r="E9" s="461">
        <v>1.23E-2</v>
      </c>
      <c r="F9" s="461">
        <v>8.5000000000000006E-3</v>
      </c>
      <c r="G9" s="462">
        <v>8.5000000000000006E-3</v>
      </c>
    </row>
    <row r="10" spans="1:7" ht="16.5" thickTop="1" thickBot="1" x14ac:dyDescent="0.3">
      <c r="A10" s="708"/>
      <c r="B10" s="459" t="s">
        <v>3598</v>
      </c>
      <c r="C10" s="460" t="s">
        <v>3599</v>
      </c>
      <c r="D10" s="461">
        <v>7.3999999999999996E-2</v>
      </c>
      <c r="E10" s="461">
        <v>7.3999999999999996E-2</v>
      </c>
      <c r="F10" s="461">
        <v>3.5000000000000003E-2</v>
      </c>
      <c r="G10" s="462">
        <v>3.5000000000000003E-2</v>
      </c>
    </row>
    <row r="11" spans="1:7" ht="16.5" thickTop="1" thickBot="1" x14ac:dyDescent="0.3">
      <c r="A11" s="708"/>
      <c r="B11" s="459" t="s">
        <v>3600</v>
      </c>
      <c r="C11" s="460" t="s">
        <v>3601</v>
      </c>
      <c r="D11" s="461">
        <f>SUM(D12:D15)</f>
        <v>8.218434451715198E-2</v>
      </c>
      <c r="E11" s="461">
        <f t="shared" ref="E11:G11" si="0">SUM(E12:E15)</f>
        <v>4.7027452540025591E-2</v>
      </c>
      <c r="F11" s="461">
        <f>SUM(F12:F15)</f>
        <v>7.2500000000000009E-2</v>
      </c>
      <c r="G11" s="462">
        <f t="shared" si="0"/>
        <v>3.6499999999999998E-2</v>
      </c>
    </row>
    <row r="12" spans="1:7" ht="16.5" thickTop="1" thickBot="1" x14ac:dyDescent="0.3">
      <c r="A12" s="708"/>
      <c r="B12" s="723"/>
      <c r="C12" s="463" t="s">
        <v>3602</v>
      </c>
      <c r="D12" s="464">
        <v>6.4999999999999997E-3</v>
      </c>
      <c r="E12" s="464">
        <v>6.4999999999999997E-3</v>
      </c>
      <c r="F12" s="464">
        <v>6.4999999999999997E-3</v>
      </c>
      <c r="G12" s="465">
        <v>6.4999999999999997E-3</v>
      </c>
    </row>
    <row r="13" spans="1:7" ht="16.5" thickTop="1" thickBot="1" x14ac:dyDescent="0.3">
      <c r="A13" s="708"/>
      <c r="B13" s="723"/>
      <c r="C13" s="463" t="s">
        <v>3603</v>
      </c>
      <c r="D13" s="464">
        <v>0.03</v>
      </c>
      <c r="E13" s="464">
        <v>0.03</v>
      </c>
      <c r="F13" s="464">
        <v>0.03</v>
      </c>
      <c r="G13" s="465">
        <v>0.03</v>
      </c>
    </row>
    <row r="14" spans="1:7" ht="16.5" thickTop="1" thickBot="1" x14ac:dyDescent="0.3">
      <c r="A14" s="708"/>
      <c r="B14" s="723"/>
      <c r="C14" s="466" t="s">
        <v>3604</v>
      </c>
      <c r="D14" s="467">
        <f>L25</f>
        <v>9.6843445171519698E-3</v>
      </c>
      <c r="E14" s="467">
        <f>D25</f>
        <v>1.0527452540025597E-2</v>
      </c>
      <c r="F14" s="467"/>
      <c r="G14" s="468"/>
    </row>
    <row r="15" spans="1:7" ht="16.5" thickTop="1" thickBot="1" x14ac:dyDescent="0.3">
      <c r="A15" s="708"/>
      <c r="B15" s="723"/>
      <c r="C15" s="466" t="s">
        <v>3605</v>
      </c>
      <c r="D15" s="464">
        <f>4.5*0.008</f>
        <v>3.6000000000000004E-2</v>
      </c>
      <c r="E15" s="464"/>
      <c r="F15" s="464">
        <f>4.5*0.008</f>
        <v>3.6000000000000004E-2</v>
      </c>
      <c r="G15" s="465"/>
    </row>
    <row r="16" spans="1:7" ht="17.25" customHeight="1" thickTop="1" thickBot="1" x14ac:dyDescent="0.3">
      <c r="A16" s="709"/>
      <c r="B16" s="724" t="s">
        <v>2973</v>
      </c>
      <c r="C16" s="725"/>
      <c r="D16" s="469">
        <f>TRUNC((((1+(D6+D7+D8))*(1+D9)*(1+D10))/(1-D11)-1),4)</f>
        <v>0.25640000000000002</v>
      </c>
      <c r="E16" s="469">
        <f>TRUNC((((1+(E6+E7+E8))*(1+E9)*(1+E10))/(1-E11)-1),4)</f>
        <v>0.21010000000000001</v>
      </c>
      <c r="F16" s="469">
        <f>TRUNC(((((1+(F6+F7+F8))*(1+F9)*(1+F10))/(1-F11))-1),4)</f>
        <v>0.15190000000000001</v>
      </c>
      <c r="G16" s="470">
        <f>TRUNC(((((1+(G6+G7+G8))*(1+G9)*(1+G10))/(1-G11))-1),4)</f>
        <v>0.1089</v>
      </c>
    </row>
    <row r="17" spans="1:1022" ht="15.75" thickTop="1" x14ac:dyDescent="0.25"/>
    <row r="18" spans="1:1022" ht="33" customHeight="1" x14ac:dyDescent="0.25">
      <c r="A18" s="700" t="s">
        <v>3611</v>
      </c>
      <c r="B18" s="701"/>
      <c r="C18" s="701"/>
      <c r="D18" s="702"/>
      <c r="F18" s="456"/>
      <c r="G18" s="456"/>
      <c r="I18" s="471"/>
    </row>
    <row r="19" spans="1:1022" ht="33" customHeight="1" x14ac:dyDescent="0.25">
      <c r="A19" s="456"/>
      <c r="B19" s="456"/>
      <c r="C19" s="456"/>
      <c r="F19" s="456"/>
      <c r="G19" s="456"/>
      <c r="I19" s="471"/>
    </row>
    <row r="20" spans="1:1022" ht="33" customHeight="1" x14ac:dyDescent="0.25">
      <c r="A20" s="703" t="s">
        <v>3623</v>
      </c>
      <c r="B20" s="703"/>
      <c r="C20" s="703"/>
      <c r="D20" s="703"/>
      <c r="E20" s="703"/>
      <c r="F20" s="456"/>
      <c r="I20" s="703" t="s">
        <v>3625</v>
      </c>
      <c r="J20" s="703"/>
      <c r="K20" s="703"/>
      <c r="L20" s="703"/>
      <c r="M20" s="703"/>
      <c r="AMD20" s="486"/>
      <c r="AME20" s="486"/>
      <c r="AMF20" s="486"/>
      <c r="AMG20" s="486"/>
      <c r="AMH20" s="486"/>
    </row>
    <row r="21" spans="1:1022" x14ac:dyDescent="0.25">
      <c r="A21" s="704"/>
      <c r="B21" s="704"/>
      <c r="C21" s="704"/>
      <c r="D21" s="705"/>
      <c r="E21" s="472" t="s">
        <v>3612</v>
      </c>
      <c r="I21" s="704"/>
      <c r="J21" s="704"/>
      <c r="K21" s="704"/>
      <c r="L21" s="705"/>
      <c r="M21" s="472" t="s">
        <v>3612</v>
      </c>
      <c r="AMD21" s="486"/>
      <c r="AME21" s="486"/>
      <c r="AMF21" s="486"/>
      <c r="AMG21" s="486"/>
      <c r="AMH21" s="486"/>
    </row>
    <row r="22" spans="1:1022" ht="60" customHeight="1" x14ac:dyDescent="0.25">
      <c r="A22" s="473" t="s">
        <v>3613</v>
      </c>
      <c r="B22" s="706">
        <f>'P.O Sintética - Não Desonerado'!K813</f>
        <v>858607.27000000142</v>
      </c>
      <c r="C22" s="706"/>
      <c r="D22" s="706"/>
      <c r="E22" s="474">
        <f>B22/B24</f>
        <v>0.21054905080051192</v>
      </c>
      <c r="I22" s="473" t="s">
        <v>3613</v>
      </c>
      <c r="J22" s="706">
        <f>'P.O Sintético - Desonerado'!K813</f>
        <v>772525.74999999953</v>
      </c>
      <c r="K22" s="706"/>
      <c r="L22" s="706"/>
      <c r="M22" s="474">
        <f>J22/J24</f>
        <v>0.19368689034303938</v>
      </c>
      <c r="AMD22" s="486"/>
      <c r="AME22" s="486"/>
      <c r="AMF22" s="486"/>
      <c r="AMG22" s="486"/>
      <c r="AMH22" s="486"/>
    </row>
    <row r="23" spans="1:1022" ht="90" customHeight="1" x14ac:dyDescent="0.25">
      <c r="A23" s="473" t="s">
        <v>3614</v>
      </c>
      <c r="B23" s="706">
        <f>'P.O Sintética - Não Desonerado'!L813</f>
        <v>3219336.8800000036</v>
      </c>
      <c r="C23" s="706"/>
      <c r="D23" s="706"/>
      <c r="E23" s="475">
        <f>B23/B24</f>
        <v>0.78945094919948811</v>
      </c>
      <c r="I23" s="473" t="s">
        <v>3614</v>
      </c>
      <c r="J23" s="706">
        <f>'P.O Sintético - Desonerado'!L813</f>
        <v>3216003.1000000034</v>
      </c>
      <c r="K23" s="706"/>
      <c r="L23" s="706"/>
      <c r="M23" s="475">
        <f>J23/J24</f>
        <v>0.80631310965696057</v>
      </c>
      <c r="AMD23" s="486"/>
      <c r="AME23" s="486"/>
      <c r="AMF23" s="486"/>
      <c r="AMG23" s="486"/>
      <c r="AMH23" s="486"/>
    </row>
    <row r="24" spans="1:1022" ht="60" customHeight="1" x14ac:dyDescent="0.25">
      <c r="A24" s="473" t="s">
        <v>3615</v>
      </c>
      <c r="B24" s="706">
        <f>'P.O Sintética - Não Desonerado'!M813</f>
        <v>4077944.150000005</v>
      </c>
      <c r="C24" s="706"/>
      <c r="D24" s="706"/>
      <c r="E24" s="476">
        <f>E22+E23</f>
        <v>1</v>
      </c>
      <c r="I24" s="473" t="s">
        <v>3615</v>
      </c>
      <c r="J24" s="706">
        <f>'P.O Sintético - Desonerado'!M813</f>
        <v>3988528.8500000029</v>
      </c>
      <c r="K24" s="706"/>
      <c r="L24" s="706"/>
      <c r="M24" s="476">
        <f>M22+M23</f>
        <v>1</v>
      </c>
      <c r="AMD24" s="486"/>
      <c r="AME24" s="486"/>
      <c r="AMF24" s="486"/>
      <c r="AMG24" s="486"/>
      <c r="AMH24" s="486"/>
    </row>
    <row r="25" spans="1:1022" ht="24" customHeight="1" x14ac:dyDescent="0.25">
      <c r="A25" s="477" t="s">
        <v>3616</v>
      </c>
      <c r="B25" s="478">
        <v>0.05</v>
      </c>
      <c r="C25" s="479" t="s">
        <v>3617</v>
      </c>
      <c r="D25" s="697">
        <f>B25*E22</f>
        <v>1.0527452540025597E-2</v>
      </c>
      <c r="E25" s="697"/>
      <c r="I25" s="477" t="s">
        <v>3616</v>
      </c>
      <c r="J25" s="478">
        <v>0.05</v>
      </c>
      <c r="K25" s="479" t="s">
        <v>3617</v>
      </c>
      <c r="L25" s="697">
        <f>J25*M22</f>
        <v>9.6843445171519698E-3</v>
      </c>
      <c r="M25" s="697"/>
      <c r="AMD25" s="486"/>
      <c r="AME25" s="486"/>
      <c r="AMF25" s="486"/>
      <c r="AMG25" s="486"/>
      <c r="AMH25" s="486"/>
    </row>
    <row r="26" spans="1:1022" x14ac:dyDescent="0.25">
      <c r="D26" s="455"/>
      <c r="E26" s="455"/>
    </row>
    <row r="27" spans="1:1022" ht="16.5" customHeight="1" x14ac:dyDescent="0.25">
      <c r="D27" s="455"/>
      <c r="E27" s="455"/>
    </row>
    <row r="28" spans="1:1022" ht="30" x14ac:dyDescent="0.25">
      <c r="A28" s="480" t="s">
        <v>3618</v>
      </c>
      <c r="B28" s="698">
        <v>4.4999999999999998E-2</v>
      </c>
      <c r="C28" s="698"/>
      <c r="D28" s="455"/>
      <c r="E28" s="455"/>
    </row>
    <row r="29" spans="1:1022" ht="45" x14ac:dyDescent="0.25">
      <c r="A29" s="481" t="s">
        <v>3619</v>
      </c>
      <c r="B29" s="482" t="s">
        <v>3620</v>
      </c>
      <c r="C29" s="481" t="s">
        <v>3621</v>
      </c>
      <c r="D29" s="455"/>
      <c r="E29" s="455"/>
    </row>
    <row r="30" spans="1:1022" x14ac:dyDescent="0.25">
      <c r="A30" s="483">
        <v>2024</v>
      </c>
      <c r="B30" s="484">
        <v>1</v>
      </c>
      <c r="C30" s="485">
        <f>B30*$B$28</f>
        <v>4.4999999999999998E-2</v>
      </c>
      <c r="D30" s="455"/>
      <c r="E30" s="455"/>
    </row>
    <row r="31" spans="1:1022" x14ac:dyDescent="0.25">
      <c r="A31" s="483">
        <v>2025</v>
      </c>
      <c r="B31" s="484">
        <v>0.8</v>
      </c>
      <c r="C31" s="485">
        <f t="shared" ref="C31:C34" si="1">B31*$B$28</f>
        <v>3.5999999999999997E-2</v>
      </c>
      <c r="D31" s="455"/>
      <c r="E31" s="455"/>
    </row>
    <row r="32" spans="1:1022" x14ac:dyDescent="0.25">
      <c r="A32" s="483">
        <v>2026</v>
      </c>
      <c r="B32" s="484">
        <v>0.6</v>
      </c>
      <c r="C32" s="485">
        <f t="shared" si="1"/>
        <v>2.7E-2</v>
      </c>
      <c r="D32" s="455"/>
      <c r="E32" s="455"/>
    </row>
    <row r="33" spans="1:5" x14ac:dyDescent="0.25">
      <c r="A33" s="483">
        <v>2027</v>
      </c>
      <c r="B33" s="484">
        <v>0.4</v>
      </c>
      <c r="C33" s="485">
        <f t="shared" si="1"/>
        <v>1.7999999999999999E-2</v>
      </c>
      <c r="D33" s="455"/>
      <c r="E33" s="455"/>
    </row>
    <row r="34" spans="1:5" x14ac:dyDescent="0.25">
      <c r="A34" s="483">
        <v>2028</v>
      </c>
      <c r="B34" s="484">
        <v>0</v>
      </c>
      <c r="C34" s="485">
        <f t="shared" si="1"/>
        <v>0</v>
      </c>
      <c r="D34" s="455"/>
      <c r="E34" s="455"/>
    </row>
    <row r="35" spans="1:5" x14ac:dyDescent="0.25">
      <c r="D35" s="455"/>
      <c r="E35" s="455"/>
    </row>
    <row r="36" spans="1:5" ht="117.75" customHeight="1" x14ac:dyDescent="0.25">
      <c r="A36" s="699" t="s">
        <v>3622</v>
      </c>
      <c r="B36" s="699"/>
      <c r="C36" s="699"/>
      <c r="D36" s="455"/>
      <c r="E36" s="455"/>
    </row>
    <row r="37" spans="1:5" x14ac:dyDescent="0.25">
      <c r="D37" s="455"/>
      <c r="E37" s="455"/>
    </row>
    <row r="38" spans="1:5" x14ac:dyDescent="0.25">
      <c r="D38" s="455"/>
      <c r="E38" s="455"/>
    </row>
    <row r="39" spans="1:5" x14ac:dyDescent="0.25">
      <c r="D39" s="455"/>
      <c r="E39" s="455"/>
    </row>
    <row r="40" spans="1:5" x14ac:dyDescent="0.25">
      <c r="D40" s="455"/>
      <c r="E40" s="455"/>
    </row>
    <row r="41" spans="1:5" ht="16.5" customHeight="1" x14ac:dyDescent="0.25">
      <c r="D41" s="455"/>
      <c r="E41" s="455"/>
    </row>
    <row r="42" spans="1:5" x14ac:dyDescent="0.25">
      <c r="D42" s="455"/>
      <c r="E42" s="455"/>
    </row>
    <row r="43" spans="1:5" x14ac:dyDescent="0.25">
      <c r="D43" s="455"/>
      <c r="E43" s="455"/>
    </row>
    <row r="44" spans="1:5" x14ac:dyDescent="0.25">
      <c r="D44" s="455"/>
      <c r="E44" s="455"/>
    </row>
    <row r="45" spans="1:5" x14ac:dyDescent="0.25">
      <c r="D45" s="455"/>
      <c r="E45" s="455"/>
    </row>
    <row r="46" spans="1:5" x14ac:dyDescent="0.25">
      <c r="D46" s="455"/>
      <c r="E46" s="455"/>
    </row>
    <row r="47" spans="1:5" x14ac:dyDescent="0.25">
      <c r="D47" s="455"/>
      <c r="E47" s="455"/>
    </row>
    <row r="48" spans="1:5" x14ac:dyDescent="0.25">
      <c r="D48" s="455"/>
      <c r="E48" s="455"/>
    </row>
    <row r="49" spans="4:5" x14ac:dyDescent="0.25">
      <c r="D49" s="455"/>
      <c r="E49" s="455"/>
    </row>
    <row r="50" spans="4:5" x14ac:dyDescent="0.25">
      <c r="D50" s="455"/>
      <c r="E50" s="455"/>
    </row>
    <row r="51" spans="4:5" x14ac:dyDescent="0.25">
      <c r="D51" s="455"/>
      <c r="E51" s="455"/>
    </row>
    <row r="52" spans="4:5" x14ac:dyDescent="0.25">
      <c r="D52" s="455"/>
      <c r="E52" s="455"/>
    </row>
    <row r="53" spans="4:5" x14ac:dyDescent="0.25">
      <c r="D53" s="455"/>
      <c r="E53" s="455"/>
    </row>
  </sheetData>
  <mergeCells count="24">
    <mergeCell ref="A2:A16"/>
    <mergeCell ref="B2:G2"/>
    <mergeCell ref="B3:C4"/>
    <mergeCell ref="D3:G3"/>
    <mergeCell ref="D4:E4"/>
    <mergeCell ref="F4:G4"/>
    <mergeCell ref="B5:C5"/>
    <mergeCell ref="B12:B15"/>
    <mergeCell ref="B16:C16"/>
    <mergeCell ref="L25:M25"/>
    <mergeCell ref="D25:E25"/>
    <mergeCell ref="B28:C28"/>
    <mergeCell ref="A36:C36"/>
    <mergeCell ref="A18:D18"/>
    <mergeCell ref="A20:E20"/>
    <mergeCell ref="A21:D21"/>
    <mergeCell ref="B22:D22"/>
    <mergeCell ref="B23:D23"/>
    <mergeCell ref="B24:D24"/>
    <mergeCell ref="I20:M20"/>
    <mergeCell ref="I21:L21"/>
    <mergeCell ref="J22:L22"/>
    <mergeCell ref="J23:L23"/>
    <mergeCell ref="J24:L24"/>
  </mergeCells>
  <pageMargins left="0.51180555555555496" right="0.51180555555555496" top="0.78749999999999998" bottom="0.78749999999999998" header="0.51180555555555496" footer="0.51180555555555496"/>
  <pageSetup paperSize="9" scale="49" firstPageNumber="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819"/>
  <sheetViews>
    <sheetView showWhiteSpace="0" zoomScale="70" zoomScaleNormal="70" workbookViewId="0">
      <selection activeCell="D2" sqref="D2"/>
    </sheetView>
  </sheetViews>
  <sheetFormatPr defaultRowHeight="14.25" x14ac:dyDescent="0.2"/>
  <cols>
    <col min="1" max="1" width="10" style="634" bestFit="1" customWidth="1"/>
    <col min="2" max="2" width="19.5" customWidth="1"/>
    <col min="3" max="3" width="10" bestFit="1" customWidth="1"/>
    <col min="4" max="4" width="60" bestFit="1" customWidth="1"/>
    <col min="5" max="5" width="5" bestFit="1" customWidth="1"/>
    <col min="6" max="10" width="10" bestFit="1" customWidth="1"/>
    <col min="11" max="11" width="15.625" style="494" bestFit="1" customWidth="1"/>
    <col min="12" max="12" width="16.5" style="494" bestFit="1" customWidth="1"/>
    <col min="13" max="13" width="18.25" style="494" bestFit="1" customWidth="1"/>
    <col min="14" max="14" width="10" bestFit="1" customWidth="1"/>
    <col min="15" max="15" width="10" style="507" bestFit="1" customWidth="1"/>
    <col min="16" max="18" width="10" bestFit="1" customWidth="1"/>
    <col min="19" max="19" width="18.125" style="494" bestFit="1" customWidth="1"/>
    <col min="20" max="20" width="17.875" style="494" bestFit="1" customWidth="1"/>
    <col min="21" max="21" width="18.125" style="494" bestFit="1" customWidth="1"/>
    <col min="22" max="24" width="10" bestFit="1" customWidth="1"/>
    <col min="25" max="25" width="16.875" style="494" bestFit="1" customWidth="1"/>
    <col min="26" max="26" width="17.25" style="494" bestFit="1" customWidth="1"/>
    <col min="27" max="27" width="17.875" style="494" bestFit="1" customWidth="1"/>
  </cols>
  <sheetData>
    <row r="1" spans="1:27" ht="15.75" thickBot="1" x14ac:dyDescent="0.25">
      <c r="A1" s="629"/>
      <c r="B1" s="542"/>
      <c r="C1" s="542"/>
      <c r="D1" s="542" t="s">
        <v>0</v>
      </c>
      <c r="E1" s="757" t="s">
        <v>1</v>
      </c>
      <c r="F1" s="757"/>
      <c r="G1" s="757"/>
      <c r="H1" s="757" t="s">
        <v>2</v>
      </c>
      <c r="I1" s="757"/>
      <c r="J1" s="757"/>
      <c r="K1" s="757" t="s">
        <v>3</v>
      </c>
      <c r="L1" s="757"/>
      <c r="M1" s="757"/>
      <c r="N1" s="757"/>
      <c r="O1" s="541"/>
      <c r="P1" s="751"/>
      <c r="Q1" s="751"/>
      <c r="R1" s="751"/>
      <c r="S1" s="540"/>
      <c r="T1" s="540"/>
      <c r="U1" s="540"/>
      <c r="V1" s="751"/>
      <c r="W1" s="751"/>
      <c r="X1" s="751"/>
      <c r="Y1" s="540"/>
      <c r="Z1" s="540"/>
      <c r="AA1" s="540"/>
    </row>
    <row r="2" spans="1:27" ht="95.25" customHeight="1" thickBot="1" x14ac:dyDescent="0.25">
      <c r="A2" s="630"/>
      <c r="B2" s="11"/>
      <c r="C2" s="11"/>
      <c r="D2" s="11" t="s">
        <v>4</v>
      </c>
      <c r="E2" s="741" t="s">
        <v>5</v>
      </c>
      <c r="F2" s="742"/>
      <c r="G2" s="743"/>
      <c r="H2" s="741" t="s">
        <v>2008</v>
      </c>
      <c r="I2" s="742"/>
      <c r="J2" s="743"/>
      <c r="K2" s="744" t="s">
        <v>7</v>
      </c>
      <c r="L2" s="744"/>
      <c r="M2" s="744"/>
      <c r="N2" s="744"/>
      <c r="P2" s="755"/>
      <c r="Q2" s="756"/>
      <c r="R2" s="756"/>
      <c r="S2" s="527"/>
      <c r="T2" s="527"/>
      <c r="U2" s="527"/>
      <c r="V2" s="528"/>
      <c r="W2" s="527"/>
      <c r="X2" s="531" t="s">
        <v>3634</v>
      </c>
      <c r="Y2" s="532"/>
      <c r="Z2" s="532"/>
      <c r="AA2" s="533">
        <v>0</v>
      </c>
    </row>
    <row r="3" spans="1:27" ht="15.75" customHeight="1" thickBot="1" x14ac:dyDescent="0.3">
      <c r="A3" s="752" t="s">
        <v>8</v>
      </c>
      <c r="B3" s="753"/>
      <c r="C3" s="753"/>
      <c r="D3" s="753"/>
      <c r="E3" s="753"/>
      <c r="F3" s="753"/>
      <c r="G3" s="753"/>
      <c r="H3" s="753"/>
      <c r="I3" s="753"/>
      <c r="J3" s="753"/>
      <c r="K3" s="753"/>
      <c r="L3" s="753"/>
      <c r="M3" s="753"/>
      <c r="N3" s="753"/>
      <c r="O3" s="753"/>
      <c r="P3" s="753"/>
      <c r="Q3" s="753"/>
      <c r="R3" s="753"/>
      <c r="S3" s="753"/>
      <c r="T3" s="753"/>
      <c r="U3" s="753"/>
      <c r="V3" s="753"/>
      <c r="W3" s="753"/>
      <c r="X3" s="753"/>
      <c r="Y3" s="753"/>
      <c r="Z3" s="753"/>
      <c r="AA3" s="754"/>
    </row>
    <row r="4" spans="1:27" ht="15" customHeight="1" x14ac:dyDescent="0.2">
      <c r="A4" s="745" t="s">
        <v>9</v>
      </c>
      <c r="B4" s="747" t="s">
        <v>10</v>
      </c>
      <c r="C4" s="735" t="s">
        <v>11</v>
      </c>
      <c r="D4" s="735" t="s">
        <v>12</v>
      </c>
      <c r="E4" s="734" t="s">
        <v>13</v>
      </c>
      <c r="F4" s="747" t="s">
        <v>14</v>
      </c>
      <c r="G4" s="747" t="s">
        <v>15</v>
      </c>
      <c r="H4" s="734" t="s">
        <v>16</v>
      </c>
      <c r="I4" s="735"/>
      <c r="J4" s="735"/>
      <c r="K4" s="736" t="s">
        <v>3624</v>
      </c>
      <c r="L4" s="737"/>
      <c r="M4" s="737"/>
      <c r="N4" s="749" t="s">
        <v>3633</v>
      </c>
      <c r="O4" s="739" t="s">
        <v>3629</v>
      </c>
      <c r="P4" s="734" t="s">
        <v>16</v>
      </c>
      <c r="Q4" s="735"/>
      <c r="R4" s="735"/>
      <c r="S4" s="736" t="s">
        <v>3630</v>
      </c>
      <c r="T4" s="737"/>
      <c r="U4" s="737"/>
      <c r="V4" s="734" t="s">
        <v>3631</v>
      </c>
      <c r="W4" s="735"/>
      <c r="X4" s="735"/>
      <c r="Y4" s="736" t="s">
        <v>3632</v>
      </c>
      <c r="Z4" s="737"/>
      <c r="AA4" s="738"/>
    </row>
    <row r="5" spans="1:27" ht="15" customHeight="1" thickBot="1" x14ac:dyDescent="0.25">
      <c r="A5" s="746"/>
      <c r="B5" s="748"/>
      <c r="C5" s="748"/>
      <c r="D5" s="748"/>
      <c r="E5" s="748"/>
      <c r="F5" s="748"/>
      <c r="G5" s="748"/>
      <c r="H5" s="534" t="s">
        <v>18</v>
      </c>
      <c r="I5" s="534" t="s">
        <v>19</v>
      </c>
      <c r="J5" s="534" t="s">
        <v>17</v>
      </c>
      <c r="K5" s="535" t="s">
        <v>18</v>
      </c>
      <c r="L5" s="535" t="s">
        <v>19</v>
      </c>
      <c r="M5" s="535" t="s">
        <v>17</v>
      </c>
      <c r="N5" s="750"/>
      <c r="O5" s="740"/>
      <c r="P5" s="534" t="s">
        <v>18</v>
      </c>
      <c r="Q5" s="534" t="s">
        <v>19</v>
      </c>
      <c r="R5" s="534" t="s">
        <v>17</v>
      </c>
      <c r="S5" s="535" t="s">
        <v>18</v>
      </c>
      <c r="T5" s="535" t="s">
        <v>19</v>
      </c>
      <c r="U5" s="535" t="s">
        <v>17</v>
      </c>
      <c r="V5" s="534" t="s">
        <v>18</v>
      </c>
      <c r="W5" s="534" t="s">
        <v>19</v>
      </c>
      <c r="X5" s="534" t="s">
        <v>17</v>
      </c>
      <c r="Y5" s="535" t="s">
        <v>18</v>
      </c>
      <c r="Z5" s="535" t="s">
        <v>19</v>
      </c>
      <c r="AA5" s="536" t="s">
        <v>17</v>
      </c>
    </row>
    <row r="6" spans="1:27" ht="24" customHeight="1" x14ac:dyDescent="0.2">
      <c r="A6" s="518">
        <v>1</v>
      </c>
      <c r="B6" s="518"/>
      <c r="C6" s="518"/>
      <c r="D6" s="518" t="s">
        <v>21</v>
      </c>
      <c r="E6" s="518"/>
      <c r="F6" s="519"/>
      <c r="G6" s="519"/>
      <c r="H6" s="518"/>
      <c r="I6" s="518"/>
      <c r="J6" s="518"/>
      <c r="K6" s="520"/>
      <c r="L6" s="520"/>
      <c r="M6" s="521">
        <v>136025.28</v>
      </c>
      <c r="N6" s="522"/>
      <c r="O6" s="523"/>
      <c r="P6" s="518"/>
      <c r="Q6" s="518"/>
      <c r="R6" s="518"/>
      <c r="S6" s="520"/>
      <c r="T6" s="520"/>
      <c r="U6" s="521">
        <f>SUM(U7:U10)</f>
        <v>164596.08000000002</v>
      </c>
      <c r="V6" s="518"/>
      <c r="W6" s="518"/>
      <c r="X6" s="518"/>
      <c r="Y6" s="520"/>
      <c r="Z6" s="520"/>
      <c r="AA6" s="521">
        <f>SUM(AA7:AA10)</f>
        <v>164596.08000000002</v>
      </c>
    </row>
    <row r="7" spans="1:27" ht="26.1" customHeight="1" x14ac:dyDescent="0.2">
      <c r="A7" s="625" t="s">
        <v>22</v>
      </c>
      <c r="B7" s="5" t="s">
        <v>23</v>
      </c>
      <c r="C7" s="3" t="s">
        <v>24</v>
      </c>
      <c r="D7" s="3" t="s">
        <v>25</v>
      </c>
      <c r="E7" s="4" t="s">
        <v>26</v>
      </c>
      <c r="F7" s="5">
        <v>480</v>
      </c>
      <c r="G7" s="6">
        <v>145.94</v>
      </c>
      <c r="H7" s="6">
        <v>143.65</v>
      </c>
      <c r="I7" s="6">
        <v>2.29</v>
      </c>
      <c r="J7" s="6">
        <v>145.94</v>
      </c>
      <c r="K7" s="489">
        <v>68952</v>
      </c>
      <c r="L7" s="489">
        <v>1099.1999999999971</v>
      </c>
      <c r="M7" s="489">
        <v>70051.199999999997</v>
      </c>
      <c r="N7" s="505" t="s">
        <v>3627</v>
      </c>
      <c r="O7" s="509">
        <f>IF(N7="S",'BDI 2025'!$E$16,IF(N7="D",'BDI 2025'!$G$16,0))</f>
        <v>0.21010000000000001</v>
      </c>
      <c r="P7" s="6">
        <f t="shared" ref="P7:R7" si="0">TRUNC(H7*(1+$O7),2)</f>
        <v>173.83</v>
      </c>
      <c r="Q7" s="6">
        <f>R7 - P7</f>
        <v>2.7699999999999818</v>
      </c>
      <c r="R7" s="6">
        <f t="shared" si="0"/>
        <v>176.6</v>
      </c>
      <c r="S7" s="489">
        <f>TRUNC(P7*F7,2)</f>
        <v>83438.399999999994</v>
      </c>
      <c r="T7" s="489">
        <f>U7 - S7</f>
        <v>1329.6000000000058</v>
      </c>
      <c r="U7" s="489">
        <f>TRUNC(R7*F7,2)</f>
        <v>84768</v>
      </c>
      <c r="V7" s="6">
        <f t="shared" ref="V7" si="1">TRUNC(P7*(100%-$AA$2),2)</f>
        <v>173.83</v>
      </c>
      <c r="W7" s="6">
        <f t="shared" ref="W7" si="2">X7 - V7</f>
        <v>2.7699999999999818</v>
      </c>
      <c r="X7" s="6">
        <f t="shared" ref="X7" si="3">TRUNC(R7*(100%-$AA$2),2)</f>
        <v>176.6</v>
      </c>
      <c r="Y7" s="489">
        <f>TRUNC(V7*F7,2)</f>
        <v>83438.399999999994</v>
      </c>
      <c r="Z7" s="489">
        <f>AA7 - Y7</f>
        <v>1329.6000000000058</v>
      </c>
      <c r="AA7" s="489">
        <f>TRUNC(X7*F7,2)</f>
        <v>84768</v>
      </c>
    </row>
    <row r="8" spans="1:27" ht="24" customHeight="1" x14ac:dyDescent="0.2">
      <c r="A8" s="625" t="s">
        <v>27</v>
      </c>
      <c r="B8" s="5" t="s">
        <v>28</v>
      </c>
      <c r="C8" s="3" t="s">
        <v>24</v>
      </c>
      <c r="D8" s="3" t="s">
        <v>29</v>
      </c>
      <c r="E8" s="4" t="s">
        <v>26</v>
      </c>
      <c r="F8" s="5">
        <v>720</v>
      </c>
      <c r="G8" s="6">
        <v>70.63</v>
      </c>
      <c r="H8" s="6">
        <v>67.760000000000005</v>
      </c>
      <c r="I8" s="6">
        <v>2.87</v>
      </c>
      <c r="J8" s="6">
        <v>70.63</v>
      </c>
      <c r="K8" s="489">
        <v>48787.199999999997</v>
      </c>
      <c r="L8" s="489">
        <v>2066.4000000000015</v>
      </c>
      <c r="M8" s="489">
        <v>50853.599999999999</v>
      </c>
      <c r="N8" s="505" t="s">
        <v>3627</v>
      </c>
      <c r="O8" s="509">
        <f>IF(N8="S",'BDI 2025'!$E$16,IF(N8="D",'BDI 2025'!$G$16,0))</f>
        <v>0.21010000000000001</v>
      </c>
      <c r="P8" s="6">
        <f t="shared" ref="P8:P10" si="4">TRUNC(H8*(1+$O8),2)</f>
        <v>81.99</v>
      </c>
      <c r="Q8" s="6">
        <f t="shared" ref="Q8:Q10" si="5">R8 - P8</f>
        <v>3.4699999999999989</v>
      </c>
      <c r="R8" s="6">
        <f t="shared" ref="R8:R10" si="6">TRUNC(J8*(1+$O8),2)</f>
        <v>85.46</v>
      </c>
      <c r="S8" s="489">
        <f t="shared" ref="S8:S10" si="7">TRUNC(P8*F8,2)</f>
        <v>59032.800000000003</v>
      </c>
      <c r="T8" s="489">
        <f t="shared" ref="T8:T10" si="8">U8 - S8</f>
        <v>2498.3999999999942</v>
      </c>
      <c r="U8" s="489">
        <f t="shared" ref="U8:U10" si="9">TRUNC(R8*F8,2)</f>
        <v>61531.199999999997</v>
      </c>
      <c r="V8" s="6">
        <f t="shared" ref="V8:V10" si="10">TRUNC(P8*(100%-$AA$2),2)</f>
        <v>81.99</v>
      </c>
      <c r="W8" s="6">
        <f t="shared" ref="W8:W10" si="11">X8 - V8</f>
        <v>3.4699999999999989</v>
      </c>
      <c r="X8" s="6">
        <f t="shared" ref="X8:X10" si="12">TRUNC(R8*(100%-$AA$2),2)</f>
        <v>85.46</v>
      </c>
      <c r="Y8" s="489">
        <f t="shared" ref="Y8:Y10" si="13">TRUNC(V8*F8,2)</f>
        <v>59032.800000000003</v>
      </c>
      <c r="Z8" s="489">
        <f t="shared" ref="Z8:Z10" si="14">AA8 - Y8</f>
        <v>2498.3999999999942</v>
      </c>
      <c r="AA8" s="489">
        <f t="shared" ref="AA8:AA10" si="15">TRUNC(X8*F8,2)</f>
        <v>61531.199999999997</v>
      </c>
    </row>
    <row r="9" spans="1:27" ht="26.1" customHeight="1" x14ac:dyDescent="0.2">
      <c r="A9" s="625" t="s">
        <v>30</v>
      </c>
      <c r="B9" s="5" t="s">
        <v>31</v>
      </c>
      <c r="C9" s="3" t="s">
        <v>24</v>
      </c>
      <c r="D9" s="3" t="s">
        <v>32</v>
      </c>
      <c r="E9" s="4" t="s">
        <v>26</v>
      </c>
      <c r="F9" s="5">
        <v>96</v>
      </c>
      <c r="G9" s="6">
        <v>135.32</v>
      </c>
      <c r="H9" s="6">
        <v>133.03</v>
      </c>
      <c r="I9" s="6">
        <v>2.29</v>
      </c>
      <c r="J9" s="6">
        <v>135.32</v>
      </c>
      <c r="K9" s="489">
        <v>12770.88</v>
      </c>
      <c r="L9" s="489">
        <v>219.84000000000015</v>
      </c>
      <c r="M9" s="489">
        <v>12990.72</v>
      </c>
      <c r="N9" s="505" t="s">
        <v>3627</v>
      </c>
      <c r="O9" s="509">
        <f>IF(N9="S",'BDI 2025'!$E$16,IF(N9="D",'BDI 2025'!$G$16,0))</f>
        <v>0.21010000000000001</v>
      </c>
      <c r="P9" s="6">
        <f t="shared" si="4"/>
        <v>160.97</v>
      </c>
      <c r="Q9" s="6">
        <f t="shared" si="5"/>
        <v>2.7800000000000011</v>
      </c>
      <c r="R9" s="6">
        <f t="shared" si="6"/>
        <v>163.75</v>
      </c>
      <c r="S9" s="489">
        <f t="shared" si="7"/>
        <v>15453.12</v>
      </c>
      <c r="T9" s="489">
        <f t="shared" si="8"/>
        <v>266.8799999999992</v>
      </c>
      <c r="U9" s="489">
        <f t="shared" si="9"/>
        <v>15720</v>
      </c>
      <c r="V9" s="6">
        <f t="shared" si="10"/>
        <v>160.97</v>
      </c>
      <c r="W9" s="6">
        <f t="shared" si="11"/>
        <v>2.7800000000000011</v>
      </c>
      <c r="X9" s="6">
        <f t="shared" si="12"/>
        <v>163.75</v>
      </c>
      <c r="Y9" s="489">
        <f t="shared" si="13"/>
        <v>15453.12</v>
      </c>
      <c r="Z9" s="489">
        <f t="shared" si="14"/>
        <v>266.8799999999992</v>
      </c>
      <c r="AA9" s="489">
        <f t="shared" si="15"/>
        <v>15720</v>
      </c>
    </row>
    <row r="10" spans="1:27" ht="24" customHeight="1" x14ac:dyDescent="0.2">
      <c r="A10" s="625" t="s">
        <v>33</v>
      </c>
      <c r="B10" s="5" t="s">
        <v>34</v>
      </c>
      <c r="C10" s="3" t="s">
        <v>24</v>
      </c>
      <c r="D10" s="3" t="s">
        <v>35</v>
      </c>
      <c r="E10" s="4" t="s">
        <v>26</v>
      </c>
      <c r="F10" s="5">
        <v>72</v>
      </c>
      <c r="G10" s="6">
        <v>29.58</v>
      </c>
      <c r="H10" s="6">
        <v>27.28</v>
      </c>
      <c r="I10" s="6">
        <v>2.2999999999999998</v>
      </c>
      <c r="J10" s="6">
        <v>29.58</v>
      </c>
      <c r="K10" s="489">
        <v>1964.16</v>
      </c>
      <c r="L10" s="489">
        <v>165.60000000000014</v>
      </c>
      <c r="M10" s="489">
        <v>2129.7600000000002</v>
      </c>
      <c r="N10" s="505" t="s">
        <v>3627</v>
      </c>
      <c r="O10" s="509">
        <f>IF(N10="S",'BDI 2025'!$E$16,IF(N10="D",'BDI 2025'!$G$16,0))</f>
        <v>0.21010000000000001</v>
      </c>
      <c r="P10" s="6">
        <f t="shared" si="4"/>
        <v>33.01</v>
      </c>
      <c r="Q10" s="6">
        <f t="shared" si="5"/>
        <v>2.7800000000000011</v>
      </c>
      <c r="R10" s="6">
        <f t="shared" si="6"/>
        <v>35.79</v>
      </c>
      <c r="S10" s="489">
        <f t="shared" si="7"/>
        <v>2376.7199999999998</v>
      </c>
      <c r="T10" s="489">
        <f t="shared" si="8"/>
        <v>200.16000000000031</v>
      </c>
      <c r="U10" s="489">
        <f t="shared" si="9"/>
        <v>2576.88</v>
      </c>
      <c r="V10" s="6">
        <f t="shared" si="10"/>
        <v>33.01</v>
      </c>
      <c r="W10" s="6">
        <f t="shared" si="11"/>
        <v>2.7800000000000011</v>
      </c>
      <c r="X10" s="6">
        <f t="shared" si="12"/>
        <v>35.79</v>
      </c>
      <c r="Y10" s="489">
        <f t="shared" si="13"/>
        <v>2376.7199999999998</v>
      </c>
      <c r="Z10" s="489">
        <f t="shared" si="14"/>
        <v>200.16000000000031</v>
      </c>
      <c r="AA10" s="489">
        <f t="shared" si="15"/>
        <v>2576.88</v>
      </c>
    </row>
    <row r="11" spans="1:27" ht="24" customHeight="1" x14ac:dyDescent="0.2">
      <c r="A11" s="1">
        <v>2</v>
      </c>
      <c r="B11" s="1"/>
      <c r="C11" s="1"/>
      <c r="D11" s="1" t="s">
        <v>37</v>
      </c>
      <c r="E11" s="1"/>
      <c r="F11" s="2"/>
      <c r="G11" s="2"/>
      <c r="H11" s="1"/>
      <c r="I11" s="1"/>
      <c r="J11" s="1"/>
      <c r="K11" s="487"/>
      <c r="L11" s="487"/>
      <c r="M11" s="488">
        <v>166157.29999999999</v>
      </c>
      <c r="N11" s="487"/>
      <c r="O11" s="487"/>
      <c r="P11" s="1"/>
      <c r="Q11" s="1"/>
      <c r="R11" s="1"/>
      <c r="S11" s="487"/>
      <c r="T11" s="487"/>
      <c r="U11" s="488">
        <f>SUM(U12:U90)/2</f>
        <v>200856.02000000005</v>
      </c>
      <c r="V11" s="1"/>
      <c r="W11" s="1"/>
      <c r="X11" s="1"/>
      <c r="Y11" s="487"/>
      <c r="Z11" s="487"/>
      <c r="AA11" s="488">
        <f>SUM(AA12:AA90)/2</f>
        <v>200856.02000000005</v>
      </c>
    </row>
    <row r="12" spans="1:27" ht="24" customHeight="1" x14ac:dyDescent="0.2">
      <c r="A12" s="626" t="s">
        <v>38</v>
      </c>
      <c r="B12" s="1"/>
      <c r="C12" s="1"/>
      <c r="D12" s="1" t="s">
        <v>39</v>
      </c>
      <c r="E12" s="1"/>
      <c r="F12" s="2"/>
      <c r="G12" s="2"/>
      <c r="H12" s="1"/>
      <c r="I12" s="1"/>
      <c r="J12" s="1"/>
      <c r="K12" s="487"/>
      <c r="L12" s="487"/>
      <c r="M12" s="488">
        <v>34096.379999999997</v>
      </c>
      <c r="N12" s="487"/>
      <c r="O12" s="487"/>
      <c r="P12" s="1"/>
      <c r="Q12" s="1"/>
      <c r="R12" s="1"/>
      <c r="S12" s="487"/>
      <c r="T12" s="487"/>
      <c r="U12" s="488">
        <f>SUM(U13:U26)</f>
        <v>41257.21</v>
      </c>
      <c r="V12" s="1"/>
      <c r="W12" s="1"/>
      <c r="X12" s="1"/>
      <c r="Y12" s="487"/>
      <c r="Z12" s="487"/>
      <c r="AA12" s="488">
        <f>SUM(AA13:AA26)</f>
        <v>41257.21</v>
      </c>
    </row>
    <row r="13" spans="1:27" ht="26.1" customHeight="1" x14ac:dyDescent="0.2">
      <c r="A13" s="625" t="s">
        <v>40</v>
      </c>
      <c r="B13" s="5" t="s">
        <v>41</v>
      </c>
      <c r="C13" s="3" t="s">
        <v>42</v>
      </c>
      <c r="D13" s="3" t="s">
        <v>43</v>
      </c>
      <c r="E13" s="4" t="s">
        <v>44</v>
      </c>
      <c r="F13" s="5">
        <v>94.83</v>
      </c>
      <c r="G13" s="6">
        <v>28.71</v>
      </c>
      <c r="H13" s="6">
        <v>19.52</v>
      </c>
      <c r="I13" s="6">
        <v>9.19</v>
      </c>
      <c r="J13" s="6">
        <v>28.71</v>
      </c>
      <c r="K13" s="489">
        <v>1851.08</v>
      </c>
      <c r="L13" s="489">
        <v>871.48</v>
      </c>
      <c r="M13" s="489">
        <v>2722.56</v>
      </c>
      <c r="N13" s="505" t="s">
        <v>3627</v>
      </c>
      <c r="O13" s="509">
        <f>IF(N13="S",'BDI 2025'!$E$16,IF(N13="D",'BDI 2025'!$G$16,0))</f>
        <v>0.21010000000000001</v>
      </c>
      <c r="P13" s="6">
        <f t="shared" ref="P13:P26" si="16">TRUNC(H13*(1+$O13),2)</f>
        <v>23.62</v>
      </c>
      <c r="Q13" s="6">
        <f t="shared" ref="Q13:Q26" si="17">R13 - P13</f>
        <v>11.120000000000001</v>
      </c>
      <c r="R13" s="6">
        <f t="shared" ref="R13:R26" si="18">TRUNC(J13*(1+$O13),2)</f>
        <v>34.74</v>
      </c>
      <c r="S13" s="489">
        <f t="shared" ref="S13:S26" si="19">TRUNC(P13*F13,2)</f>
        <v>2239.88</v>
      </c>
      <c r="T13" s="489">
        <f t="shared" ref="T13:T26" si="20">U13 - S13</f>
        <v>1054.5099999999998</v>
      </c>
      <c r="U13" s="489">
        <f t="shared" ref="U13:U26" si="21">TRUNC(R13*F13,2)</f>
        <v>3294.39</v>
      </c>
      <c r="V13" s="6">
        <f t="shared" ref="V13:V26" si="22">TRUNC(P13*(100%-$AA$2),2)</f>
        <v>23.62</v>
      </c>
      <c r="W13" s="6">
        <f t="shared" ref="W13:W26" si="23">X13 - V13</f>
        <v>11.120000000000001</v>
      </c>
      <c r="X13" s="6">
        <f t="shared" ref="X13:X26" si="24">TRUNC(R13*(100%-$AA$2),2)</f>
        <v>34.74</v>
      </c>
      <c r="Y13" s="489">
        <f t="shared" ref="Y13:Y26" si="25">TRUNC(V13*F13,2)</f>
        <v>2239.88</v>
      </c>
      <c r="Z13" s="489">
        <f t="shared" ref="Z13:Z26" si="26">AA13 - Y13</f>
        <v>1054.5099999999998</v>
      </c>
      <c r="AA13" s="489">
        <f t="shared" ref="AA13:AA26" si="27">TRUNC(X13*F13,2)</f>
        <v>3294.39</v>
      </c>
    </row>
    <row r="14" spans="1:27" ht="24" customHeight="1" x14ac:dyDescent="0.2">
      <c r="A14" s="625" t="s">
        <v>45</v>
      </c>
      <c r="B14" s="5" t="s">
        <v>46</v>
      </c>
      <c r="C14" s="3" t="s">
        <v>42</v>
      </c>
      <c r="D14" s="3" t="s">
        <v>47</v>
      </c>
      <c r="E14" s="4" t="s">
        <v>48</v>
      </c>
      <c r="F14" s="5">
        <v>23.45</v>
      </c>
      <c r="G14" s="6">
        <v>17.37</v>
      </c>
      <c r="H14" s="6">
        <v>12.47</v>
      </c>
      <c r="I14" s="6">
        <v>4.9000000000000004</v>
      </c>
      <c r="J14" s="6">
        <v>17.37</v>
      </c>
      <c r="K14" s="489">
        <v>292.42</v>
      </c>
      <c r="L14" s="489">
        <v>114.89999999999998</v>
      </c>
      <c r="M14" s="489">
        <v>407.32</v>
      </c>
      <c r="N14" s="505" t="s">
        <v>3627</v>
      </c>
      <c r="O14" s="509">
        <f>IF(N14="S",'BDI 2025'!$E$16,IF(N14="D",'BDI 2025'!$G$16,0))</f>
        <v>0.21010000000000001</v>
      </c>
      <c r="P14" s="6">
        <f t="shared" si="16"/>
        <v>15.08</v>
      </c>
      <c r="Q14" s="6">
        <f t="shared" si="17"/>
        <v>5.9300000000000015</v>
      </c>
      <c r="R14" s="6">
        <f t="shared" si="18"/>
        <v>21.01</v>
      </c>
      <c r="S14" s="489">
        <f t="shared" si="19"/>
        <v>353.62</v>
      </c>
      <c r="T14" s="489">
        <f t="shared" si="20"/>
        <v>139.06</v>
      </c>
      <c r="U14" s="489">
        <f t="shared" si="21"/>
        <v>492.68</v>
      </c>
      <c r="V14" s="6">
        <f t="shared" si="22"/>
        <v>15.08</v>
      </c>
      <c r="W14" s="6">
        <f t="shared" si="23"/>
        <v>5.9300000000000015</v>
      </c>
      <c r="X14" s="6">
        <f t="shared" si="24"/>
        <v>21.01</v>
      </c>
      <c r="Y14" s="489">
        <f t="shared" si="25"/>
        <v>353.62</v>
      </c>
      <c r="Z14" s="489">
        <f t="shared" si="26"/>
        <v>139.06</v>
      </c>
      <c r="AA14" s="489">
        <f t="shared" si="27"/>
        <v>492.68</v>
      </c>
    </row>
    <row r="15" spans="1:27" ht="26.1" customHeight="1" x14ac:dyDescent="0.2">
      <c r="A15" s="625" t="s">
        <v>49</v>
      </c>
      <c r="B15" s="5" t="s">
        <v>50</v>
      </c>
      <c r="C15" s="3" t="s">
        <v>42</v>
      </c>
      <c r="D15" s="3" t="s">
        <v>51</v>
      </c>
      <c r="E15" s="4" t="s">
        <v>52</v>
      </c>
      <c r="F15" s="5">
        <v>424.14</v>
      </c>
      <c r="G15" s="6">
        <v>44.18</v>
      </c>
      <c r="H15" s="6">
        <v>30.04</v>
      </c>
      <c r="I15" s="6">
        <v>14.14</v>
      </c>
      <c r="J15" s="6">
        <v>44.18</v>
      </c>
      <c r="K15" s="489">
        <v>12741.16</v>
      </c>
      <c r="L15" s="489">
        <v>5997.34</v>
      </c>
      <c r="M15" s="489">
        <v>18738.5</v>
      </c>
      <c r="N15" s="505" t="s">
        <v>3627</v>
      </c>
      <c r="O15" s="509">
        <f>IF(N15="S",'BDI 2025'!$E$16,IF(N15="D",'BDI 2025'!$G$16,0))</f>
        <v>0.21010000000000001</v>
      </c>
      <c r="P15" s="6">
        <f t="shared" si="16"/>
        <v>36.35</v>
      </c>
      <c r="Q15" s="6">
        <f t="shared" si="17"/>
        <v>17.11</v>
      </c>
      <c r="R15" s="6">
        <f t="shared" si="18"/>
        <v>53.46</v>
      </c>
      <c r="S15" s="489">
        <f t="shared" si="19"/>
        <v>15417.48</v>
      </c>
      <c r="T15" s="489">
        <f t="shared" si="20"/>
        <v>7257.0400000000009</v>
      </c>
      <c r="U15" s="489">
        <f t="shared" si="21"/>
        <v>22674.52</v>
      </c>
      <c r="V15" s="6">
        <f t="shared" si="22"/>
        <v>36.35</v>
      </c>
      <c r="W15" s="6">
        <f t="shared" si="23"/>
        <v>17.11</v>
      </c>
      <c r="X15" s="6">
        <f t="shared" si="24"/>
        <v>53.46</v>
      </c>
      <c r="Y15" s="489">
        <f t="shared" si="25"/>
        <v>15417.48</v>
      </c>
      <c r="Z15" s="489">
        <f t="shared" si="26"/>
        <v>7257.0400000000009</v>
      </c>
      <c r="AA15" s="489">
        <f t="shared" si="27"/>
        <v>22674.52</v>
      </c>
    </row>
    <row r="16" spans="1:27" ht="26.1" customHeight="1" x14ac:dyDescent="0.2">
      <c r="A16" s="625" t="s">
        <v>53</v>
      </c>
      <c r="B16" s="5" t="s">
        <v>54</v>
      </c>
      <c r="C16" s="3" t="s">
        <v>42</v>
      </c>
      <c r="D16" s="3" t="s">
        <v>55</v>
      </c>
      <c r="E16" s="4" t="s">
        <v>56</v>
      </c>
      <c r="F16" s="5">
        <v>2.52</v>
      </c>
      <c r="G16" s="6">
        <v>222.06</v>
      </c>
      <c r="H16" s="6">
        <v>158.02000000000001</v>
      </c>
      <c r="I16" s="6">
        <v>64.040000000000006</v>
      </c>
      <c r="J16" s="6">
        <v>222.06</v>
      </c>
      <c r="K16" s="489">
        <v>398.21</v>
      </c>
      <c r="L16" s="489">
        <v>161.38000000000005</v>
      </c>
      <c r="M16" s="489">
        <v>559.59</v>
      </c>
      <c r="N16" s="505" t="s">
        <v>3627</v>
      </c>
      <c r="O16" s="509">
        <f>IF(N16="S",'BDI 2025'!$E$16,IF(N16="D",'BDI 2025'!$G$16,0))</f>
        <v>0.21010000000000001</v>
      </c>
      <c r="P16" s="6">
        <f t="shared" si="16"/>
        <v>191.22</v>
      </c>
      <c r="Q16" s="6">
        <f t="shared" si="17"/>
        <v>77.489999999999981</v>
      </c>
      <c r="R16" s="6">
        <f t="shared" si="18"/>
        <v>268.70999999999998</v>
      </c>
      <c r="S16" s="489">
        <f t="shared" si="19"/>
        <v>481.87</v>
      </c>
      <c r="T16" s="489">
        <f t="shared" si="20"/>
        <v>195.26999999999998</v>
      </c>
      <c r="U16" s="489">
        <f t="shared" si="21"/>
        <v>677.14</v>
      </c>
      <c r="V16" s="6">
        <f t="shared" si="22"/>
        <v>191.22</v>
      </c>
      <c r="W16" s="6">
        <f t="shared" si="23"/>
        <v>77.489999999999981</v>
      </c>
      <c r="X16" s="6">
        <f t="shared" si="24"/>
        <v>268.70999999999998</v>
      </c>
      <c r="Y16" s="489">
        <f t="shared" si="25"/>
        <v>481.87</v>
      </c>
      <c r="Z16" s="489">
        <f t="shared" si="26"/>
        <v>195.26999999999998</v>
      </c>
      <c r="AA16" s="489">
        <f t="shared" si="27"/>
        <v>677.14</v>
      </c>
    </row>
    <row r="17" spans="1:27" ht="26.1" customHeight="1" x14ac:dyDescent="0.2">
      <c r="A17" s="625" t="s">
        <v>57</v>
      </c>
      <c r="B17" s="5" t="s">
        <v>58</v>
      </c>
      <c r="C17" s="3" t="s">
        <v>42</v>
      </c>
      <c r="D17" s="3" t="s">
        <v>59</v>
      </c>
      <c r="E17" s="4" t="s">
        <v>52</v>
      </c>
      <c r="F17" s="5">
        <v>12.45</v>
      </c>
      <c r="G17" s="6">
        <v>5.68</v>
      </c>
      <c r="H17" s="6">
        <v>3.86</v>
      </c>
      <c r="I17" s="6">
        <v>1.82</v>
      </c>
      <c r="J17" s="6">
        <v>5.68</v>
      </c>
      <c r="K17" s="489">
        <v>48.05</v>
      </c>
      <c r="L17" s="489">
        <v>22.659999999999997</v>
      </c>
      <c r="M17" s="489">
        <v>70.709999999999994</v>
      </c>
      <c r="N17" s="505" t="s">
        <v>3627</v>
      </c>
      <c r="O17" s="509">
        <f>IF(N17="S",'BDI 2025'!$E$16,IF(N17="D",'BDI 2025'!$G$16,0))</f>
        <v>0.21010000000000001</v>
      </c>
      <c r="P17" s="6">
        <f t="shared" si="16"/>
        <v>4.67</v>
      </c>
      <c r="Q17" s="6">
        <f t="shared" si="17"/>
        <v>2.2000000000000002</v>
      </c>
      <c r="R17" s="6">
        <f t="shared" si="18"/>
        <v>6.87</v>
      </c>
      <c r="S17" s="489">
        <f t="shared" si="19"/>
        <v>58.14</v>
      </c>
      <c r="T17" s="489">
        <f t="shared" si="20"/>
        <v>27.39</v>
      </c>
      <c r="U17" s="489">
        <f t="shared" si="21"/>
        <v>85.53</v>
      </c>
      <c r="V17" s="6">
        <f t="shared" si="22"/>
        <v>4.67</v>
      </c>
      <c r="W17" s="6">
        <f t="shared" si="23"/>
        <v>2.2000000000000002</v>
      </c>
      <c r="X17" s="6">
        <f t="shared" si="24"/>
        <v>6.87</v>
      </c>
      <c r="Y17" s="489">
        <f t="shared" si="25"/>
        <v>58.14</v>
      </c>
      <c r="Z17" s="489">
        <f t="shared" si="26"/>
        <v>27.39</v>
      </c>
      <c r="AA17" s="489">
        <f t="shared" si="27"/>
        <v>85.53</v>
      </c>
    </row>
    <row r="18" spans="1:27" ht="26.1" customHeight="1" x14ac:dyDescent="0.2">
      <c r="A18" s="625" t="s">
        <v>60</v>
      </c>
      <c r="B18" s="5" t="s">
        <v>61</v>
      </c>
      <c r="C18" s="3" t="s">
        <v>42</v>
      </c>
      <c r="D18" s="3" t="s">
        <v>62</v>
      </c>
      <c r="E18" s="4" t="s">
        <v>52</v>
      </c>
      <c r="F18" s="5">
        <v>51.79</v>
      </c>
      <c r="G18" s="6">
        <v>15.93</v>
      </c>
      <c r="H18" s="6">
        <v>10.83</v>
      </c>
      <c r="I18" s="6">
        <v>5.0999999999999996</v>
      </c>
      <c r="J18" s="6">
        <v>15.93</v>
      </c>
      <c r="K18" s="489">
        <v>560.88</v>
      </c>
      <c r="L18" s="489">
        <v>264.13</v>
      </c>
      <c r="M18" s="489">
        <v>825.01</v>
      </c>
      <c r="N18" s="505" t="s">
        <v>3627</v>
      </c>
      <c r="O18" s="509">
        <f>IF(N18="S",'BDI 2025'!$E$16,IF(N18="D",'BDI 2025'!$G$16,0))</f>
        <v>0.21010000000000001</v>
      </c>
      <c r="P18" s="6">
        <f t="shared" si="16"/>
        <v>13.1</v>
      </c>
      <c r="Q18" s="6">
        <f t="shared" si="17"/>
        <v>6.17</v>
      </c>
      <c r="R18" s="6">
        <f t="shared" si="18"/>
        <v>19.27</v>
      </c>
      <c r="S18" s="489">
        <f t="shared" si="19"/>
        <v>678.44</v>
      </c>
      <c r="T18" s="489">
        <f t="shared" si="20"/>
        <v>319.54999999999995</v>
      </c>
      <c r="U18" s="489">
        <f t="shared" si="21"/>
        <v>997.99</v>
      </c>
      <c r="V18" s="6">
        <f t="shared" si="22"/>
        <v>13.1</v>
      </c>
      <c r="W18" s="6">
        <f t="shared" si="23"/>
        <v>6.17</v>
      </c>
      <c r="X18" s="6">
        <f t="shared" si="24"/>
        <v>19.27</v>
      </c>
      <c r="Y18" s="489">
        <f t="shared" si="25"/>
        <v>678.44</v>
      </c>
      <c r="Z18" s="489">
        <f t="shared" si="26"/>
        <v>319.54999999999995</v>
      </c>
      <c r="AA18" s="489">
        <f t="shared" si="27"/>
        <v>997.99</v>
      </c>
    </row>
    <row r="19" spans="1:27" ht="39" customHeight="1" x14ac:dyDescent="0.2">
      <c r="A19" s="625" t="s">
        <v>63</v>
      </c>
      <c r="B19" s="5" t="s">
        <v>64</v>
      </c>
      <c r="C19" s="3" t="s">
        <v>42</v>
      </c>
      <c r="D19" s="3" t="s">
        <v>65</v>
      </c>
      <c r="E19" s="4" t="s">
        <v>66</v>
      </c>
      <c r="F19" s="5">
        <v>19</v>
      </c>
      <c r="G19" s="6">
        <v>96.7</v>
      </c>
      <c r="H19" s="6">
        <v>66.069999999999993</v>
      </c>
      <c r="I19" s="6">
        <v>30.63</v>
      </c>
      <c r="J19" s="6">
        <v>96.7</v>
      </c>
      <c r="K19" s="489">
        <v>1255.33</v>
      </c>
      <c r="L19" s="489">
        <v>581.97</v>
      </c>
      <c r="M19" s="489">
        <v>1837.3</v>
      </c>
      <c r="N19" s="505" t="s">
        <v>3627</v>
      </c>
      <c r="O19" s="509">
        <f>IF(N19="S",'BDI 2025'!$E$16,IF(N19="D",'BDI 2025'!$G$16,0))</f>
        <v>0.21010000000000001</v>
      </c>
      <c r="P19" s="6">
        <f t="shared" si="16"/>
        <v>79.95</v>
      </c>
      <c r="Q19" s="6">
        <f t="shared" si="17"/>
        <v>37.06</v>
      </c>
      <c r="R19" s="6">
        <f t="shared" si="18"/>
        <v>117.01</v>
      </c>
      <c r="S19" s="489">
        <f t="shared" si="19"/>
        <v>1519.05</v>
      </c>
      <c r="T19" s="489">
        <f t="shared" si="20"/>
        <v>704.1400000000001</v>
      </c>
      <c r="U19" s="489">
        <f t="shared" si="21"/>
        <v>2223.19</v>
      </c>
      <c r="V19" s="6">
        <f t="shared" si="22"/>
        <v>79.95</v>
      </c>
      <c r="W19" s="6">
        <f t="shared" si="23"/>
        <v>37.06</v>
      </c>
      <c r="X19" s="6">
        <f t="shared" si="24"/>
        <v>117.01</v>
      </c>
      <c r="Y19" s="489">
        <f t="shared" si="25"/>
        <v>1519.05</v>
      </c>
      <c r="Z19" s="489">
        <f t="shared" si="26"/>
        <v>704.1400000000001</v>
      </c>
      <c r="AA19" s="489">
        <f t="shared" si="27"/>
        <v>2223.19</v>
      </c>
    </row>
    <row r="20" spans="1:27" ht="39" customHeight="1" x14ac:dyDescent="0.2">
      <c r="A20" s="625" t="s">
        <v>67</v>
      </c>
      <c r="B20" s="5" t="s">
        <v>68</v>
      </c>
      <c r="C20" s="3" t="s">
        <v>24</v>
      </c>
      <c r="D20" s="3" t="s">
        <v>69</v>
      </c>
      <c r="E20" s="4" t="s">
        <v>66</v>
      </c>
      <c r="F20" s="5">
        <v>19</v>
      </c>
      <c r="G20" s="6">
        <v>154.53</v>
      </c>
      <c r="H20" s="6">
        <v>72.45</v>
      </c>
      <c r="I20" s="6">
        <v>82.08</v>
      </c>
      <c r="J20" s="6">
        <v>154.53</v>
      </c>
      <c r="K20" s="489">
        <v>1376.55</v>
      </c>
      <c r="L20" s="489">
        <v>1559.5200000000002</v>
      </c>
      <c r="M20" s="489">
        <v>2936.07</v>
      </c>
      <c r="N20" s="505" t="s">
        <v>3627</v>
      </c>
      <c r="O20" s="509">
        <f>IF(N20="S",'BDI 2025'!$E$16,IF(N20="D",'BDI 2025'!$G$16,0))</f>
        <v>0.21010000000000001</v>
      </c>
      <c r="P20" s="6">
        <f t="shared" si="16"/>
        <v>87.67</v>
      </c>
      <c r="Q20" s="6">
        <f t="shared" si="17"/>
        <v>99.320000000000007</v>
      </c>
      <c r="R20" s="6">
        <f t="shared" si="18"/>
        <v>186.99</v>
      </c>
      <c r="S20" s="489">
        <f t="shared" si="19"/>
        <v>1665.73</v>
      </c>
      <c r="T20" s="489">
        <f t="shared" si="20"/>
        <v>1887.08</v>
      </c>
      <c r="U20" s="489">
        <f t="shared" si="21"/>
        <v>3552.81</v>
      </c>
      <c r="V20" s="6">
        <f t="shared" si="22"/>
        <v>87.67</v>
      </c>
      <c r="W20" s="6">
        <f t="shared" si="23"/>
        <v>99.320000000000007</v>
      </c>
      <c r="X20" s="6">
        <f t="shared" si="24"/>
        <v>186.99</v>
      </c>
      <c r="Y20" s="489">
        <f t="shared" si="25"/>
        <v>1665.73</v>
      </c>
      <c r="Z20" s="489">
        <f t="shared" si="26"/>
        <v>1887.08</v>
      </c>
      <c r="AA20" s="489">
        <f t="shared" si="27"/>
        <v>3552.81</v>
      </c>
    </row>
    <row r="21" spans="1:27" ht="26.1" customHeight="1" x14ac:dyDescent="0.2">
      <c r="A21" s="625" t="s">
        <v>70</v>
      </c>
      <c r="B21" s="5" t="s">
        <v>71</v>
      </c>
      <c r="C21" s="3" t="s">
        <v>24</v>
      </c>
      <c r="D21" s="3" t="s">
        <v>72</v>
      </c>
      <c r="E21" s="4" t="s">
        <v>66</v>
      </c>
      <c r="F21" s="5">
        <v>3</v>
      </c>
      <c r="G21" s="6">
        <v>465.58</v>
      </c>
      <c r="H21" s="6">
        <v>235.99</v>
      </c>
      <c r="I21" s="6">
        <v>229.59</v>
      </c>
      <c r="J21" s="6">
        <v>465.58</v>
      </c>
      <c r="K21" s="489">
        <v>707.97</v>
      </c>
      <c r="L21" s="489">
        <v>688.77</v>
      </c>
      <c r="M21" s="489">
        <v>1396.74</v>
      </c>
      <c r="N21" s="505" t="s">
        <v>3627</v>
      </c>
      <c r="O21" s="509">
        <f>IF(N21="S",'BDI 2025'!$E$16,IF(N21="D",'BDI 2025'!$G$16,0))</f>
        <v>0.21010000000000001</v>
      </c>
      <c r="P21" s="6">
        <f t="shared" si="16"/>
        <v>285.57</v>
      </c>
      <c r="Q21" s="6">
        <f t="shared" si="17"/>
        <v>277.82</v>
      </c>
      <c r="R21" s="6">
        <f t="shared" si="18"/>
        <v>563.39</v>
      </c>
      <c r="S21" s="489">
        <f t="shared" si="19"/>
        <v>856.71</v>
      </c>
      <c r="T21" s="489">
        <f t="shared" si="20"/>
        <v>833.46</v>
      </c>
      <c r="U21" s="489">
        <f t="shared" si="21"/>
        <v>1690.17</v>
      </c>
      <c r="V21" s="6">
        <f t="shared" si="22"/>
        <v>285.57</v>
      </c>
      <c r="W21" s="6">
        <f t="shared" si="23"/>
        <v>277.82</v>
      </c>
      <c r="X21" s="6">
        <f t="shared" si="24"/>
        <v>563.39</v>
      </c>
      <c r="Y21" s="489">
        <f t="shared" si="25"/>
        <v>856.71</v>
      </c>
      <c r="Z21" s="489">
        <f t="shared" si="26"/>
        <v>833.46</v>
      </c>
      <c r="AA21" s="489">
        <f t="shared" si="27"/>
        <v>1690.17</v>
      </c>
    </row>
    <row r="22" spans="1:27" ht="39" customHeight="1" x14ac:dyDescent="0.2">
      <c r="A22" s="625" t="s">
        <v>73</v>
      </c>
      <c r="B22" s="5" t="s">
        <v>74</v>
      </c>
      <c r="C22" s="3" t="s">
        <v>24</v>
      </c>
      <c r="D22" s="3" t="s">
        <v>75</v>
      </c>
      <c r="E22" s="4" t="s">
        <v>66</v>
      </c>
      <c r="F22" s="5">
        <v>3</v>
      </c>
      <c r="G22" s="6">
        <v>338.01</v>
      </c>
      <c r="H22" s="6">
        <v>158.5</v>
      </c>
      <c r="I22" s="6">
        <v>179.51</v>
      </c>
      <c r="J22" s="6">
        <v>338.01</v>
      </c>
      <c r="K22" s="489">
        <v>475.5</v>
      </c>
      <c r="L22" s="489">
        <v>538.53</v>
      </c>
      <c r="M22" s="489">
        <v>1014.03</v>
      </c>
      <c r="N22" s="505" t="s">
        <v>3627</v>
      </c>
      <c r="O22" s="509">
        <f>IF(N22="S",'BDI 2025'!$E$16,IF(N22="D",'BDI 2025'!$G$16,0))</f>
        <v>0.21010000000000001</v>
      </c>
      <c r="P22" s="6">
        <f t="shared" si="16"/>
        <v>191.8</v>
      </c>
      <c r="Q22" s="6">
        <f t="shared" si="17"/>
        <v>217.21999999999997</v>
      </c>
      <c r="R22" s="6">
        <f t="shared" si="18"/>
        <v>409.02</v>
      </c>
      <c r="S22" s="489">
        <f t="shared" si="19"/>
        <v>575.4</v>
      </c>
      <c r="T22" s="489">
        <f t="shared" si="20"/>
        <v>651.66</v>
      </c>
      <c r="U22" s="489">
        <f t="shared" si="21"/>
        <v>1227.06</v>
      </c>
      <c r="V22" s="6">
        <f t="shared" si="22"/>
        <v>191.8</v>
      </c>
      <c r="W22" s="6">
        <f t="shared" si="23"/>
        <v>217.21999999999997</v>
      </c>
      <c r="X22" s="6">
        <f t="shared" si="24"/>
        <v>409.02</v>
      </c>
      <c r="Y22" s="489">
        <f t="shared" si="25"/>
        <v>575.4</v>
      </c>
      <c r="Z22" s="489">
        <f t="shared" si="26"/>
        <v>651.66</v>
      </c>
      <c r="AA22" s="489">
        <f t="shared" si="27"/>
        <v>1227.06</v>
      </c>
    </row>
    <row r="23" spans="1:27" ht="26.1" customHeight="1" x14ac:dyDescent="0.2">
      <c r="A23" s="625" t="s">
        <v>76</v>
      </c>
      <c r="B23" s="5" t="s">
        <v>77</v>
      </c>
      <c r="C23" s="3" t="s">
        <v>42</v>
      </c>
      <c r="D23" s="3" t="s">
        <v>78</v>
      </c>
      <c r="E23" s="4" t="s">
        <v>66</v>
      </c>
      <c r="F23" s="5">
        <v>40</v>
      </c>
      <c r="G23" s="6">
        <v>28.71</v>
      </c>
      <c r="H23" s="6">
        <v>19.52</v>
      </c>
      <c r="I23" s="6">
        <v>9.19</v>
      </c>
      <c r="J23" s="6">
        <v>28.71</v>
      </c>
      <c r="K23" s="489">
        <v>780.8</v>
      </c>
      <c r="L23" s="489">
        <v>367.60000000000014</v>
      </c>
      <c r="M23" s="489">
        <v>1148.4000000000001</v>
      </c>
      <c r="N23" s="505" t="s">
        <v>3627</v>
      </c>
      <c r="O23" s="509">
        <f>IF(N23="S",'BDI 2025'!$E$16,IF(N23="D",'BDI 2025'!$G$16,0))</f>
        <v>0.21010000000000001</v>
      </c>
      <c r="P23" s="6">
        <f t="shared" si="16"/>
        <v>23.62</v>
      </c>
      <c r="Q23" s="6">
        <f t="shared" si="17"/>
        <v>11.120000000000001</v>
      </c>
      <c r="R23" s="6">
        <f t="shared" si="18"/>
        <v>34.74</v>
      </c>
      <c r="S23" s="489">
        <f t="shared" si="19"/>
        <v>944.8</v>
      </c>
      <c r="T23" s="489">
        <f t="shared" si="20"/>
        <v>444.79999999999995</v>
      </c>
      <c r="U23" s="489">
        <f t="shared" si="21"/>
        <v>1389.6</v>
      </c>
      <c r="V23" s="6">
        <f t="shared" si="22"/>
        <v>23.62</v>
      </c>
      <c r="W23" s="6">
        <f t="shared" si="23"/>
        <v>11.120000000000001</v>
      </c>
      <c r="X23" s="6">
        <f t="shared" si="24"/>
        <v>34.74</v>
      </c>
      <c r="Y23" s="489">
        <f t="shared" si="25"/>
        <v>944.8</v>
      </c>
      <c r="Z23" s="489">
        <f t="shared" si="26"/>
        <v>444.79999999999995</v>
      </c>
      <c r="AA23" s="489">
        <f t="shared" si="27"/>
        <v>1389.6</v>
      </c>
    </row>
    <row r="24" spans="1:27" ht="26.1" customHeight="1" x14ac:dyDescent="0.2">
      <c r="A24" s="625" t="s">
        <v>79</v>
      </c>
      <c r="B24" s="5" t="s">
        <v>80</v>
      </c>
      <c r="C24" s="3" t="s">
        <v>42</v>
      </c>
      <c r="D24" s="3" t="s">
        <v>81</v>
      </c>
      <c r="E24" s="4" t="s">
        <v>52</v>
      </c>
      <c r="F24" s="5">
        <v>103.3</v>
      </c>
      <c r="G24" s="6">
        <v>22.83</v>
      </c>
      <c r="H24" s="6">
        <v>14.09</v>
      </c>
      <c r="I24" s="6">
        <v>8.74</v>
      </c>
      <c r="J24" s="6">
        <v>22.83</v>
      </c>
      <c r="K24" s="489">
        <v>1455.49</v>
      </c>
      <c r="L24" s="489">
        <v>902.83999999999992</v>
      </c>
      <c r="M24" s="489">
        <v>2358.33</v>
      </c>
      <c r="N24" s="505" t="s">
        <v>3627</v>
      </c>
      <c r="O24" s="509">
        <f>IF(N24="S",'BDI 2025'!$E$16,IF(N24="D",'BDI 2025'!$G$16,0))</f>
        <v>0.21010000000000001</v>
      </c>
      <c r="P24" s="6">
        <f t="shared" si="16"/>
        <v>17.05</v>
      </c>
      <c r="Q24" s="6">
        <f t="shared" si="17"/>
        <v>10.57</v>
      </c>
      <c r="R24" s="6">
        <f t="shared" si="18"/>
        <v>27.62</v>
      </c>
      <c r="S24" s="489">
        <f t="shared" si="19"/>
        <v>1761.26</v>
      </c>
      <c r="T24" s="489">
        <f t="shared" si="20"/>
        <v>1091.8799999999999</v>
      </c>
      <c r="U24" s="489">
        <f t="shared" si="21"/>
        <v>2853.14</v>
      </c>
      <c r="V24" s="6">
        <f t="shared" si="22"/>
        <v>17.05</v>
      </c>
      <c r="W24" s="6">
        <f t="shared" si="23"/>
        <v>10.57</v>
      </c>
      <c r="X24" s="6">
        <f t="shared" si="24"/>
        <v>27.62</v>
      </c>
      <c r="Y24" s="489">
        <f t="shared" si="25"/>
        <v>1761.26</v>
      </c>
      <c r="Z24" s="489">
        <f t="shared" si="26"/>
        <v>1091.8799999999999</v>
      </c>
      <c r="AA24" s="489">
        <f t="shared" si="27"/>
        <v>2853.14</v>
      </c>
    </row>
    <row r="25" spans="1:27" ht="26.1" customHeight="1" x14ac:dyDescent="0.2">
      <c r="A25" s="625" t="s">
        <v>82</v>
      </c>
      <c r="B25" s="5" t="s">
        <v>83</v>
      </c>
      <c r="C25" s="3" t="s">
        <v>42</v>
      </c>
      <c r="D25" s="3" t="s">
        <v>84</v>
      </c>
      <c r="E25" s="4" t="s">
        <v>48</v>
      </c>
      <c r="F25" s="5">
        <v>1.1000000000000001</v>
      </c>
      <c r="G25" s="6">
        <v>31.32</v>
      </c>
      <c r="H25" s="6">
        <v>21.29</v>
      </c>
      <c r="I25" s="6">
        <v>10.029999999999999</v>
      </c>
      <c r="J25" s="6">
        <v>31.32</v>
      </c>
      <c r="K25" s="489">
        <v>23.41</v>
      </c>
      <c r="L25" s="489">
        <v>11.040000000000003</v>
      </c>
      <c r="M25" s="489">
        <v>34.450000000000003</v>
      </c>
      <c r="N25" s="505" t="s">
        <v>3627</v>
      </c>
      <c r="O25" s="509">
        <f>IF(N25="S",'BDI 2025'!$E$16,IF(N25="D",'BDI 2025'!$G$16,0))</f>
        <v>0.21010000000000001</v>
      </c>
      <c r="P25" s="6">
        <f t="shared" si="16"/>
        <v>25.76</v>
      </c>
      <c r="Q25" s="6">
        <f t="shared" si="17"/>
        <v>12.139999999999997</v>
      </c>
      <c r="R25" s="6">
        <f t="shared" si="18"/>
        <v>37.9</v>
      </c>
      <c r="S25" s="489">
        <f t="shared" si="19"/>
        <v>28.33</v>
      </c>
      <c r="T25" s="489">
        <f t="shared" si="20"/>
        <v>13.36</v>
      </c>
      <c r="U25" s="489">
        <f t="shared" si="21"/>
        <v>41.69</v>
      </c>
      <c r="V25" s="6">
        <f t="shared" si="22"/>
        <v>25.76</v>
      </c>
      <c r="W25" s="6">
        <f t="shared" si="23"/>
        <v>12.139999999999997</v>
      </c>
      <c r="X25" s="6">
        <f t="shared" si="24"/>
        <v>37.9</v>
      </c>
      <c r="Y25" s="489">
        <f t="shared" si="25"/>
        <v>28.33</v>
      </c>
      <c r="Z25" s="489">
        <f t="shared" si="26"/>
        <v>13.36</v>
      </c>
      <c r="AA25" s="489">
        <f t="shared" si="27"/>
        <v>41.69</v>
      </c>
    </row>
    <row r="26" spans="1:27" ht="26.1" customHeight="1" x14ac:dyDescent="0.2">
      <c r="A26" s="625" t="s">
        <v>85</v>
      </c>
      <c r="B26" s="5" t="s">
        <v>86</v>
      </c>
      <c r="C26" s="3" t="s">
        <v>42</v>
      </c>
      <c r="D26" s="3" t="s">
        <v>87</v>
      </c>
      <c r="E26" s="4" t="s">
        <v>52</v>
      </c>
      <c r="F26" s="5">
        <v>3</v>
      </c>
      <c r="G26" s="6">
        <v>15.79</v>
      </c>
      <c r="H26" s="6">
        <v>10.73</v>
      </c>
      <c r="I26" s="6">
        <v>5.0599999999999996</v>
      </c>
      <c r="J26" s="6">
        <v>15.79</v>
      </c>
      <c r="K26" s="489">
        <v>32.19</v>
      </c>
      <c r="L26" s="489">
        <v>15.18</v>
      </c>
      <c r="M26" s="489">
        <v>47.37</v>
      </c>
      <c r="N26" s="505" t="s">
        <v>3627</v>
      </c>
      <c r="O26" s="509">
        <f>IF(N26="S",'BDI 2025'!$E$16,IF(N26="D",'BDI 2025'!$G$16,0))</f>
        <v>0.21010000000000001</v>
      </c>
      <c r="P26" s="6">
        <f t="shared" si="16"/>
        <v>12.98</v>
      </c>
      <c r="Q26" s="6">
        <f t="shared" si="17"/>
        <v>6.120000000000001</v>
      </c>
      <c r="R26" s="6">
        <f t="shared" si="18"/>
        <v>19.100000000000001</v>
      </c>
      <c r="S26" s="489">
        <f t="shared" si="19"/>
        <v>38.94</v>
      </c>
      <c r="T26" s="489">
        <f t="shared" si="20"/>
        <v>18.36</v>
      </c>
      <c r="U26" s="489">
        <f t="shared" si="21"/>
        <v>57.3</v>
      </c>
      <c r="V26" s="6">
        <f t="shared" si="22"/>
        <v>12.98</v>
      </c>
      <c r="W26" s="6">
        <f t="shared" si="23"/>
        <v>6.120000000000001</v>
      </c>
      <c r="X26" s="6">
        <f t="shared" si="24"/>
        <v>19.100000000000001</v>
      </c>
      <c r="Y26" s="489">
        <f t="shared" si="25"/>
        <v>38.94</v>
      </c>
      <c r="Z26" s="489">
        <f t="shared" si="26"/>
        <v>18.36</v>
      </c>
      <c r="AA26" s="489">
        <f t="shared" si="27"/>
        <v>57.3</v>
      </c>
    </row>
    <row r="27" spans="1:27" ht="24" customHeight="1" x14ac:dyDescent="0.2">
      <c r="A27" s="626" t="s">
        <v>88</v>
      </c>
      <c r="B27" s="1"/>
      <c r="C27" s="1"/>
      <c r="D27" s="1" t="s">
        <v>89</v>
      </c>
      <c r="E27" s="1"/>
      <c r="F27" s="2"/>
      <c r="G27" s="2"/>
      <c r="H27" s="1"/>
      <c r="I27" s="1"/>
      <c r="J27" s="1"/>
      <c r="K27" s="487"/>
      <c r="L27" s="487"/>
      <c r="M27" s="488">
        <v>28754.28</v>
      </c>
      <c r="N27" s="487"/>
      <c r="O27" s="487"/>
      <c r="P27" s="1"/>
      <c r="Q27" s="1"/>
      <c r="R27" s="1"/>
      <c r="S27" s="487"/>
      <c r="T27" s="487"/>
      <c r="U27" s="488">
        <f>SUM(U28:U36)</f>
        <v>34785.369999999995</v>
      </c>
      <c r="V27" s="1"/>
      <c r="W27" s="1"/>
      <c r="X27" s="1"/>
      <c r="Y27" s="487"/>
      <c r="Z27" s="487"/>
      <c r="AA27" s="488">
        <f>SUM(AA28:AA36)</f>
        <v>34785.369999999995</v>
      </c>
    </row>
    <row r="28" spans="1:27" ht="39" customHeight="1" x14ac:dyDescent="0.2">
      <c r="A28" s="625" t="s">
        <v>90</v>
      </c>
      <c r="B28" s="5" t="s">
        <v>91</v>
      </c>
      <c r="C28" s="3" t="s">
        <v>24</v>
      </c>
      <c r="D28" s="3" t="s">
        <v>92</v>
      </c>
      <c r="E28" s="4" t="s">
        <v>52</v>
      </c>
      <c r="F28" s="5">
        <v>518.75</v>
      </c>
      <c r="G28" s="6">
        <v>4.78</v>
      </c>
      <c r="H28" s="6">
        <v>3.35</v>
      </c>
      <c r="I28" s="6">
        <v>1.43</v>
      </c>
      <c r="J28" s="6">
        <v>4.78</v>
      </c>
      <c r="K28" s="489">
        <v>1737.81</v>
      </c>
      <c r="L28" s="489">
        <v>741.81</v>
      </c>
      <c r="M28" s="489">
        <v>2479.62</v>
      </c>
      <c r="N28" s="505" t="s">
        <v>3627</v>
      </c>
      <c r="O28" s="509">
        <f>IF(N28="S",'BDI 2025'!$E$16,IF(N28="D",'BDI 2025'!$G$16,0))</f>
        <v>0.21010000000000001</v>
      </c>
      <c r="P28" s="6">
        <f t="shared" ref="P28:P36" si="28">TRUNC(H28*(1+$O28),2)</f>
        <v>4.05</v>
      </c>
      <c r="Q28" s="6">
        <f t="shared" ref="Q28:Q36" si="29">R28 - P28</f>
        <v>1.7300000000000004</v>
      </c>
      <c r="R28" s="6">
        <f t="shared" ref="R28:R36" si="30">TRUNC(J28*(1+$O28),2)</f>
        <v>5.78</v>
      </c>
      <c r="S28" s="489">
        <f t="shared" ref="S28:S36" si="31">TRUNC(P28*F28,2)</f>
        <v>2100.9299999999998</v>
      </c>
      <c r="T28" s="489">
        <f t="shared" ref="T28:T36" si="32">U28 - S28</f>
        <v>897.44</v>
      </c>
      <c r="U28" s="489">
        <f t="shared" ref="U28:U36" si="33">TRUNC(R28*F28,2)</f>
        <v>2998.37</v>
      </c>
      <c r="V28" s="6">
        <f t="shared" ref="V28:V36" si="34">TRUNC(P28*(100%-$AA$2),2)</f>
        <v>4.05</v>
      </c>
      <c r="W28" s="6">
        <f t="shared" ref="W28:W36" si="35">X28 - V28</f>
        <v>1.7300000000000004</v>
      </c>
      <c r="X28" s="6">
        <f t="shared" ref="X28:X36" si="36">TRUNC(R28*(100%-$AA$2),2)</f>
        <v>5.78</v>
      </c>
      <c r="Y28" s="489">
        <f t="shared" ref="Y28:Y36" si="37">TRUNC(V28*F28,2)</f>
        <v>2100.9299999999998</v>
      </c>
      <c r="Z28" s="489">
        <f t="shared" ref="Z28:Z36" si="38">AA28 - Y28</f>
        <v>897.44</v>
      </c>
      <c r="AA28" s="489">
        <f t="shared" ref="AA28:AA36" si="39">TRUNC(X28*F28,2)</f>
        <v>2998.37</v>
      </c>
    </row>
    <row r="29" spans="1:27" ht="39" customHeight="1" x14ac:dyDescent="0.2">
      <c r="A29" s="625" t="s">
        <v>93</v>
      </c>
      <c r="B29" s="5" t="s">
        <v>94</v>
      </c>
      <c r="C29" s="3" t="s">
        <v>42</v>
      </c>
      <c r="D29" s="3" t="s">
        <v>95</v>
      </c>
      <c r="E29" s="4" t="s">
        <v>52</v>
      </c>
      <c r="F29" s="5">
        <v>518.75</v>
      </c>
      <c r="G29" s="6">
        <v>19.079999999999998</v>
      </c>
      <c r="H29" s="6">
        <v>13.6</v>
      </c>
      <c r="I29" s="6">
        <v>5.48</v>
      </c>
      <c r="J29" s="6">
        <v>19.079999999999998</v>
      </c>
      <c r="K29" s="489">
        <v>7055</v>
      </c>
      <c r="L29" s="489">
        <v>2842.75</v>
      </c>
      <c r="M29" s="489">
        <v>9897.75</v>
      </c>
      <c r="N29" s="505" t="s">
        <v>3627</v>
      </c>
      <c r="O29" s="509">
        <f>IF(N29="S",'BDI 2025'!$E$16,IF(N29="D",'BDI 2025'!$G$16,0))</f>
        <v>0.21010000000000001</v>
      </c>
      <c r="P29" s="6">
        <f t="shared" si="28"/>
        <v>16.45</v>
      </c>
      <c r="Q29" s="6">
        <f t="shared" si="29"/>
        <v>6.629999999999999</v>
      </c>
      <c r="R29" s="6">
        <f t="shared" si="30"/>
        <v>23.08</v>
      </c>
      <c r="S29" s="489">
        <f t="shared" si="31"/>
        <v>8533.43</v>
      </c>
      <c r="T29" s="489">
        <f t="shared" si="32"/>
        <v>3439.3199999999997</v>
      </c>
      <c r="U29" s="489">
        <f t="shared" si="33"/>
        <v>11972.75</v>
      </c>
      <c r="V29" s="6">
        <f t="shared" si="34"/>
        <v>16.45</v>
      </c>
      <c r="W29" s="6">
        <f t="shared" si="35"/>
        <v>6.629999999999999</v>
      </c>
      <c r="X29" s="6">
        <f t="shared" si="36"/>
        <v>23.08</v>
      </c>
      <c r="Y29" s="489">
        <f t="shared" si="37"/>
        <v>8533.43</v>
      </c>
      <c r="Z29" s="489">
        <f t="shared" si="38"/>
        <v>3439.3199999999997</v>
      </c>
      <c r="AA29" s="489">
        <f t="shared" si="39"/>
        <v>11972.75</v>
      </c>
    </row>
    <row r="30" spans="1:27" ht="26.1" customHeight="1" x14ac:dyDescent="0.2">
      <c r="A30" s="625" t="s">
        <v>96</v>
      </c>
      <c r="B30" s="5" t="s">
        <v>97</v>
      </c>
      <c r="C30" s="3" t="s">
        <v>42</v>
      </c>
      <c r="D30" s="3" t="s">
        <v>98</v>
      </c>
      <c r="E30" s="4" t="s">
        <v>66</v>
      </c>
      <c r="F30" s="5">
        <v>1</v>
      </c>
      <c r="G30" s="6">
        <v>71.41</v>
      </c>
      <c r="H30" s="6">
        <v>52.15</v>
      </c>
      <c r="I30" s="6">
        <v>19.260000000000002</v>
      </c>
      <c r="J30" s="6">
        <v>71.41</v>
      </c>
      <c r="K30" s="489">
        <v>52.15</v>
      </c>
      <c r="L30" s="489">
        <v>19.259999999999998</v>
      </c>
      <c r="M30" s="489">
        <v>71.41</v>
      </c>
      <c r="N30" s="505" t="s">
        <v>3627</v>
      </c>
      <c r="O30" s="509">
        <f>IF(N30="S",'BDI 2025'!$E$16,IF(N30="D",'BDI 2025'!$G$16,0))</f>
        <v>0.21010000000000001</v>
      </c>
      <c r="P30" s="6">
        <f t="shared" si="28"/>
        <v>63.1</v>
      </c>
      <c r="Q30" s="6">
        <f t="shared" si="29"/>
        <v>23.309999999999995</v>
      </c>
      <c r="R30" s="6">
        <f t="shared" si="30"/>
        <v>86.41</v>
      </c>
      <c r="S30" s="489">
        <f t="shared" si="31"/>
        <v>63.1</v>
      </c>
      <c r="T30" s="489">
        <f t="shared" si="32"/>
        <v>23.309999999999995</v>
      </c>
      <c r="U30" s="489">
        <f t="shared" si="33"/>
        <v>86.41</v>
      </c>
      <c r="V30" s="6">
        <f t="shared" si="34"/>
        <v>63.1</v>
      </c>
      <c r="W30" s="6">
        <f t="shared" si="35"/>
        <v>23.309999999999995</v>
      </c>
      <c r="X30" s="6">
        <f t="shared" si="36"/>
        <v>86.41</v>
      </c>
      <c r="Y30" s="489">
        <f t="shared" si="37"/>
        <v>63.1</v>
      </c>
      <c r="Z30" s="489">
        <f t="shared" si="38"/>
        <v>23.309999999999995</v>
      </c>
      <c r="AA30" s="489">
        <f t="shared" si="39"/>
        <v>86.41</v>
      </c>
    </row>
    <row r="31" spans="1:27" ht="24" customHeight="1" x14ac:dyDescent="0.2">
      <c r="A31" s="625" t="s">
        <v>99</v>
      </c>
      <c r="B31" s="5" t="s">
        <v>100</v>
      </c>
      <c r="C31" s="3" t="s">
        <v>42</v>
      </c>
      <c r="D31" s="3" t="s">
        <v>101</v>
      </c>
      <c r="E31" s="4" t="s">
        <v>66</v>
      </c>
      <c r="F31" s="5">
        <v>2</v>
      </c>
      <c r="G31" s="6">
        <v>75.87</v>
      </c>
      <c r="H31" s="6">
        <v>55.32</v>
      </c>
      <c r="I31" s="6">
        <v>20.55</v>
      </c>
      <c r="J31" s="6">
        <v>75.87</v>
      </c>
      <c r="K31" s="489">
        <v>110.64</v>
      </c>
      <c r="L31" s="489">
        <v>41.100000000000009</v>
      </c>
      <c r="M31" s="489">
        <v>151.74</v>
      </c>
      <c r="N31" s="505" t="s">
        <v>3627</v>
      </c>
      <c r="O31" s="509">
        <f>IF(N31="S",'BDI 2025'!$E$16,IF(N31="D",'BDI 2025'!$G$16,0))</f>
        <v>0.21010000000000001</v>
      </c>
      <c r="P31" s="6">
        <f t="shared" si="28"/>
        <v>66.94</v>
      </c>
      <c r="Q31" s="6">
        <f t="shared" si="29"/>
        <v>24.870000000000005</v>
      </c>
      <c r="R31" s="6">
        <f t="shared" si="30"/>
        <v>91.81</v>
      </c>
      <c r="S31" s="489">
        <f t="shared" si="31"/>
        <v>133.88</v>
      </c>
      <c r="T31" s="489">
        <f t="shared" si="32"/>
        <v>49.740000000000009</v>
      </c>
      <c r="U31" s="489">
        <f t="shared" si="33"/>
        <v>183.62</v>
      </c>
      <c r="V31" s="6">
        <f t="shared" si="34"/>
        <v>66.94</v>
      </c>
      <c r="W31" s="6">
        <f t="shared" si="35"/>
        <v>24.870000000000005</v>
      </c>
      <c r="X31" s="6">
        <f t="shared" si="36"/>
        <v>91.81</v>
      </c>
      <c r="Y31" s="489">
        <f t="shared" si="37"/>
        <v>133.88</v>
      </c>
      <c r="Z31" s="489">
        <f t="shared" si="38"/>
        <v>49.740000000000009</v>
      </c>
      <c r="AA31" s="489">
        <f t="shared" si="39"/>
        <v>183.62</v>
      </c>
    </row>
    <row r="32" spans="1:27" ht="24" customHeight="1" x14ac:dyDescent="0.2">
      <c r="A32" s="625" t="s">
        <v>102</v>
      </c>
      <c r="B32" s="5" t="s">
        <v>103</v>
      </c>
      <c r="C32" s="3" t="s">
        <v>104</v>
      </c>
      <c r="D32" s="3" t="s">
        <v>105</v>
      </c>
      <c r="E32" s="4" t="s">
        <v>52</v>
      </c>
      <c r="F32" s="5">
        <v>64.66</v>
      </c>
      <c r="G32" s="6">
        <v>113.48</v>
      </c>
      <c r="H32" s="6">
        <v>79.16</v>
      </c>
      <c r="I32" s="6">
        <v>34.32</v>
      </c>
      <c r="J32" s="6">
        <v>113.48</v>
      </c>
      <c r="K32" s="489">
        <v>5118.4799999999996</v>
      </c>
      <c r="L32" s="489">
        <v>2219.13</v>
      </c>
      <c r="M32" s="489">
        <v>7337.61</v>
      </c>
      <c r="N32" s="505" t="s">
        <v>3627</v>
      </c>
      <c r="O32" s="509">
        <f>IF(N32="S",'BDI 2025'!$E$16,IF(N32="D",'BDI 2025'!$G$16,0))</f>
        <v>0.21010000000000001</v>
      </c>
      <c r="P32" s="6">
        <f t="shared" si="28"/>
        <v>95.79</v>
      </c>
      <c r="Q32" s="6">
        <f t="shared" si="29"/>
        <v>41.529999999999987</v>
      </c>
      <c r="R32" s="6">
        <f t="shared" si="30"/>
        <v>137.32</v>
      </c>
      <c r="S32" s="489">
        <f t="shared" si="31"/>
        <v>6193.78</v>
      </c>
      <c r="T32" s="489">
        <f t="shared" si="32"/>
        <v>2685.3300000000008</v>
      </c>
      <c r="U32" s="489">
        <f t="shared" si="33"/>
        <v>8879.11</v>
      </c>
      <c r="V32" s="6">
        <f t="shared" si="34"/>
        <v>95.79</v>
      </c>
      <c r="W32" s="6">
        <f t="shared" si="35"/>
        <v>41.529999999999987</v>
      </c>
      <c r="X32" s="6">
        <f t="shared" si="36"/>
        <v>137.32</v>
      </c>
      <c r="Y32" s="489">
        <f t="shared" si="37"/>
        <v>6193.78</v>
      </c>
      <c r="Z32" s="489">
        <f t="shared" si="38"/>
        <v>2685.3300000000008</v>
      </c>
      <c r="AA32" s="489">
        <f t="shared" si="39"/>
        <v>8879.11</v>
      </c>
    </row>
    <row r="33" spans="1:27" ht="24" customHeight="1" x14ac:dyDescent="0.2">
      <c r="A33" s="625" t="s">
        <v>106</v>
      </c>
      <c r="B33" s="5" t="s">
        <v>107</v>
      </c>
      <c r="C33" s="3" t="s">
        <v>104</v>
      </c>
      <c r="D33" s="3" t="s">
        <v>108</v>
      </c>
      <c r="E33" s="4" t="s">
        <v>48</v>
      </c>
      <c r="F33" s="5">
        <v>97.49</v>
      </c>
      <c r="G33" s="6">
        <v>14.94</v>
      </c>
      <c r="H33" s="6">
        <v>10.44</v>
      </c>
      <c r="I33" s="6">
        <v>4.5</v>
      </c>
      <c r="J33" s="6">
        <v>14.94</v>
      </c>
      <c r="K33" s="489">
        <v>1017.79</v>
      </c>
      <c r="L33" s="489">
        <v>438.71000000000004</v>
      </c>
      <c r="M33" s="489">
        <v>1456.5</v>
      </c>
      <c r="N33" s="505" t="s">
        <v>3627</v>
      </c>
      <c r="O33" s="509">
        <f>IF(N33="S",'BDI 2025'!$E$16,IF(N33="D",'BDI 2025'!$G$16,0))</f>
        <v>0.21010000000000001</v>
      </c>
      <c r="P33" s="6">
        <f t="shared" si="28"/>
        <v>12.63</v>
      </c>
      <c r="Q33" s="6">
        <f t="shared" si="29"/>
        <v>5.4399999999999995</v>
      </c>
      <c r="R33" s="6">
        <f t="shared" si="30"/>
        <v>18.07</v>
      </c>
      <c r="S33" s="489">
        <f t="shared" si="31"/>
        <v>1231.29</v>
      </c>
      <c r="T33" s="489">
        <f t="shared" si="32"/>
        <v>530.35000000000014</v>
      </c>
      <c r="U33" s="489">
        <f t="shared" si="33"/>
        <v>1761.64</v>
      </c>
      <c r="V33" s="6">
        <f t="shared" si="34"/>
        <v>12.63</v>
      </c>
      <c r="W33" s="6">
        <f t="shared" si="35"/>
        <v>5.4399999999999995</v>
      </c>
      <c r="X33" s="6">
        <f t="shared" si="36"/>
        <v>18.07</v>
      </c>
      <c r="Y33" s="489">
        <f t="shared" si="37"/>
        <v>1231.29</v>
      </c>
      <c r="Z33" s="489">
        <f t="shared" si="38"/>
        <v>530.35000000000014</v>
      </c>
      <c r="AA33" s="489">
        <f t="shared" si="39"/>
        <v>1761.64</v>
      </c>
    </row>
    <row r="34" spans="1:27" ht="26.1" customHeight="1" x14ac:dyDescent="0.2">
      <c r="A34" s="625" t="s">
        <v>109</v>
      </c>
      <c r="B34" s="5" t="s">
        <v>110</v>
      </c>
      <c r="C34" s="3" t="s">
        <v>42</v>
      </c>
      <c r="D34" s="3" t="s">
        <v>111</v>
      </c>
      <c r="E34" s="4" t="s">
        <v>48</v>
      </c>
      <c r="F34" s="5">
        <v>96.25</v>
      </c>
      <c r="G34" s="6">
        <v>26.86</v>
      </c>
      <c r="H34" s="6">
        <v>18.899999999999999</v>
      </c>
      <c r="I34" s="6">
        <v>7.96</v>
      </c>
      <c r="J34" s="6">
        <v>26.86</v>
      </c>
      <c r="K34" s="489">
        <v>1819.12</v>
      </c>
      <c r="L34" s="489">
        <v>766.15000000000009</v>
      </c>
      <c r="M34" s="489">
        <v>2585.27</v>
      </c>
      <c r="N34" s="505" t="s">
        <v>3627</v>
      </c>
      <c r="O34" s="509">
        <f>IF(N34="S",'BDI 2025'!$E$16,IF(N34="D",'BDI 2025'!$G$16,0))</f>
        <v>0.21010000000000001</v>
      </c>
      <c r="P34" s="6">
        <f t="shared" si="28"/>
        <v>22.87</v>
      </c>
      <c r="Q34" s="6">
        <f t="shared" si="29"/>
        <v>9.629999999999999</v>
      </c>
      <c r="R34" s="6">
        <f t="shared" si="30"/>
        <v>32.5</v>
      </c>
      <c r="S34" s="489">
        <f t="shared" si="31"/>
        <v>2201.23</v>
      </c>
      <c r="T34" s="489">
        <f t="shared" si="32"/>
        <v>926.88999999999987</v>
      </c>
      <c r="U34" s="489">
        <f t="shared" si="33"/>
        <v>3128.12</v>
      </c>
      <c r="V34" s="6">
        <f t="shared" si="34"/>
        <v>22.87</v>
      </c>
      <c r="W34" s="6">
        <f t="shared" si="35"/>
        <v>9.629999999999999</v>
      </c>
      <c r="X34" s="6">
        <f t="shared" si="36"/>
        <v>32.5</v>
      </c>
      <c r="Y34" s="489">
        <f t="shared" si="37"/>
        <v>2201.23</v>
      </c>
      <c r="Z34" s="489">
        <f t="shared" si="38"/>
        <v>926.88999999999987</v>
      </c>
      <c r="AA34" s="489">
        <f t="shared" si="39"/>
        <v>3128.12</v>
      </c>
    </row>
    <row r="35" spans="1:27" ht="26.1" customHeight="1" x14ac:dyDescent="0.2">
      <c r="A35" s="625" t="s">
        <v>112</v>
      </c>
      <c r="B35" s="5" t="s">
        <v>113</v>
      </c>
      <c r="C35" s="3" t="s">
        <v>104</v>
      </c>
      <c r="D35" s="3" t="s">
        <v>114</v>
      </c>
      <c r="E35" s="4" t="s">
        <v>48</v>
      </c>
      <c r="F35" s="5">
        <v>67.599999999999994</v>
      </c>
      <c r="G35" s="6">
        <v>34.33</v>
      </c>
      <c r="H35" s="6">
        <v>24.91</v>
      </c>
      <c r="I35" s="6">
        <v>9.42</v>
      </c>
      <c r="J35" s="6">
        <v>34.33</v>
      </c>
      <c r="K35" s="489">
        <v>1683.91</v>
      </c>
      <c r="L35" s="489">
        <v>636.78999999999974</v>
      </c>
      <c r="M35" s="489">
        <v>2320.6999999999998</v>
      </c>
      <c r="N35" s="505" t="s">
        <v>3627</v>
      </c>
      <c r="O35" s="509">
        <f>IF(N35="S",'BDI 2025'!$E$16,IF(N35="D",'BDI 2025'!$G$16,0))</f>
        <v>0.21010000000000001</v>
      </c>
      <c r="P35" s="6">
        <f t="shared" si="28"/>
        <v>30.14</v>
      </c>
      <c r="Q35" s="6">
        <f t="shared" si="29"/>
        <v>11.399999999999999</v>
      </c>
      <c r="R35" s="6">
        <f t="shared" si="30"/>
        <v>41.54</v>
      </c>
      <c r="S35" s="489">
        <f t="shared" si="31"/>
        <v>2037.46</v>
      </c>
      <c r="T35" s="489">
        <f t="shared" si="32"/>
        <v>770.63999999999987</v>
      </c>
      <c r="U35" s="489">
        <f t="shared" si="33"/>
        <v>2808.1</v>
      </c>
      <c r="V35" s="6">
        <f t="shared" si="34"/>
        <v>30.14</v>
      </c>
      <c r="W35" s="6">
        <f t="shared" si="35"/>
        <v>11.399999999999999</v>
      </c>
      <c r="X35" s="6">
        <f t="shared" si="36"/>
        <v>41.54</v>
      </c>
      <c r="Y35" s="489">
        <f t="shared" si="37"/>
        <v>2037.46</v>
      </c>
      <c r="Z35" s="489">
        <f t="shared" si="38"/>
        <v>770.63999999999987</v>
      </c>
      <c r="AA35" s="489">
        <f t="shared" si="39"/>
        <v>2808.1</v>
      </c>
    </row>
    <row r="36" spans="1:27" ht="26.1" customHeight="1" x14ac:dyDescent="0.2">
      <c r="A36" s="625" t="s">
        <v>115</v>
      </c>
      <c r="B36" s="5" t="s">
        <v>116</v>
      </c>
      <c r="C36" s="3" t="s">
        <v>24</v>
      </c>
      <c r="D36" s="3" t="s">
        <v>117</v>
      </c>
      <c r="E36" s="4" t="s">
        <v>52</v>
      </c>
      <c r="F36" s="5">
        <v>518.75</v>
      </c>
      <c r="G36" s="6">
        <v>4.7300000000000004</v>
      </c>
      <c r="H36" s="6">
        <v>3.22</v>
      </c>
      <c r="I36" s="6">
        <v>1.51</v>
      </c>
      <c r="J36" s="6">
        <v>4.7300000000000004</v>
      </c>
      <c r="K36" s="489">
        <v>1670.37</v>
      </c>
      <c r="L36" s="489">
        <v>783.31</v>
      </c>
      <c r="M36" s="489">
        <v>2453.6799999999998</v>
      </c>
      <c r="N36" s="505" t="s">
        <v>3627</v>
      </c>
      <c r="O36" s="509">
        <f>IF(N36="S",'BDI 2025'!$E$16,IF(N36="D",'BDI 2025'!$G$16,0))</f>
        <v>0.21010000000000001</v>
      </c>
      <c r="P36" s="6">
        <f t="shared" si="28"/>
        <v>3.89</v>
      </c>
      <c r="Q36" s="6">
        <f t="shared" si="29"/>
        <v>1.8299999999999996</v>
      </c>
      <c r="R36" s="6">
        <f t="shared" si="30"/>
        <v>5.72</v>
      </c>
      <c r="S36" s="489">
        <f t="shared" si="31"/>
        <v>2017.93</v>
      </c>
      <c r="T36" s="489">
        <f t="shared" si="32"/>
        <v>949.31999999999994</v>
      </c>
      <c r="U36" s="489">
        <f t="shared" si="33"/>
        <v>2967.25</v>
      </c>
      <c r="V36" s="6">
        <f t="shared" si="34"/>
        <v>3.89</v>
      </c>
      <c r="W36" s="6">
        <f t="shared" si="35"/>
        <v>1.8299999999999996</v>
      </c>
      <c r="X36" s="6">
        <f t="shared" si="36"/>
        <v>5.72</v>
      </c>
      <c r="Y36" s="489">
        <f t="shared" si="37"/>
        <v>2017.93</v>
      </c>
      <c r="Z36" s="489">
        <f t="shared" si="38"/>
        <v>949.31999999999994</v>
      </c>
      <c r="AA36" s="489">
        <f t="shared" si="39"/>
        <v>2967.25</v>
      </c>
    </row>
    <row r="37" spans="1:27" ht="24" customHeight="1" x14ac:dyDescent="0.2">
      <c r="A37" s="626" t="s">
        <v>118</v>
      </c>
      <c r="B37" s="1"/>
      <c r="C37" s="1"/>
      <c r="D37" s="1" t="s">
        <v>119</v>
      </c>
      <c r="E37" s="1"/>
      <c r="F37" s="2"/>
      <c r="G37" s="2"/>
      <c r="H37" s="1"/>
      <c r="I37" s="1"/>
      <c r="J37" s="1"/>
      <c r="K37" s="487"/>
      <c r="L37" s="487"/>
      <c r="M37" s="488">
        <v>23074.66</v>
      </c>
      <c r="N37" s="487"/>
      <c r="O37" s="487"/>
      <c r="P37" s="1"/>
      <c r="Q37" s="1"/>
      <c r="R37" s="1"/>
      <c r="S37" s="487"/>
      <c r="T37" s="487"/>
      <c r="U37" s="488">
        <f>SUM(U38:U41)</f>
        <v>27921.29</v>
      </c>
      <c r="V37" s="1"/>
      <c r="W37" s="1"/>
      <c r="X37" s="1"/>
      <c r="Y37" s="487"/>
      <c r="Z37" s="487"/>
      <c r="AA37" s="488">
        <f>SUM(AA38:AA41)</f>
        <v>27921.29</v>
      </c>
    </row>
    <row r="38" spans="1:27" ht="24" customHeight="1" x14ac:dyDescent="0.2">
      <c r="A38" s="625" t="s">
        <v>120</v>
      </c>
      <c r="B38" s="5" t="s">
        <v>121</v>
      </c>
      <c r="C38" s="3" t="s">
        <v>42</v>
      </c>
      <c r="D38" s="3" t="s">
        <v>122</v>
      </c>
      <c r="E38" s="4" t="s">
        <v>52</v>
      </c>
      <c r="F38" s="5">
        <v>138.06</v>
      </c>
      <c r="G38" s="6">
        <v>101.68</v>
      </c>
      <c r="H38" s="6">
        <v>70.63</v>
      </c>
      <c r="I38" s="6">
        <v>31.05</v>
      </c>
      <c r="J38" s="6">
        <v>101.68</v>
      </c>
      <c r="K38" s="489">
        <v>9751.17</v>
      </c>
      <c r="L38" s="489">
        <v>4286.7700000000004</v>
      </c>
      <c r="M38" s="489">
        <v>14037.94</v>
      </c>
      <c r="N38" s="505" t="s">
        <v>3627</v>
      </c>
      <c r="O38" s="509">
        <f>IF(N38="S",'BDI 2025'!$E$16,IF(N38="D",'BDI 2025'!$G$16,0))</f>
        <v>0.21010000000000001</v>
      </c>
      <c r="P38" s="6">
        <f t="shared" ref="P38:P41" si="40">TRUNC(H38*(1+$O38),2)</f>
        <v>85.46</v>
      </c>
      <c r="Q38" s="6">
        <f t="shared" ref="Q38:Q41" si="41">R38 - P38</f>
        <v>37.580000000000013</v>
      </c>
      <c r="R38" s="6">
        <f t="shared" ref="R38:R41" si="42">TRUNC(J38*(1+$O38),2)</f>
        <v>123.04</v>
      </c>
      <c r="S38" s="489">
        <f t="shared" ref="S38:S41" si="43">TRUNC(P38*F38,2)</f>
        <v>11798.6</v>
      </c>
      <c r="T38" s="489">
        <f t="shared" ref="T38:T41" si="44">U38 - S38</f>
        <v>5188.3000000000011</v>
      </c>
      <c r="U38" s="489">
        <f t="shared" ref="U38:U41" si="45">TRUNC(R38*F38,2)</f>
        <v>16986.900000000001</v>
      </c>
      <c r="V38" s="6">
        <f t="shared" ref="V38:V41" si="46">TRUNC(P38*(100%-$AA$2),2)</f>
        <v>85.46</v>
      </c>
      <c r="W38" s="6">
        <f t="shared" ref="W38:W41" si="47">X38 - V38</f>
        <v>37.580000000000013</v>
      </c>
      <c r="X38" s="6">
        <f t="shared" ref="X38:X41" si="48">TRUNC(R38*(100%-$AA$2),2)</f>
        <v>123.04</v>
      </c>
      <c r="Y38" s="489">
        <f t="shared" ref="Y38:Y41" si="49">TRUNC(V38*F38,2)</f>
        <v>11798.6</v>
      </c>
      <c r="Z38" s="489">
        <f t="shared" ref="Z38:Z41" si="50">AA38 - Y38</f>
        <v>5188.3000000000011</v>
      </c>
      <c r="AA38" s="489">
        <f t="shared" ref="AA38:AA41" si="51">TRUNC(X38*F38,2)</f>
        <v>16986.900000000001</v>
      </c>
    </row>
    <row r="39" spans="1:27" ht="26.1" customHeight="1" x14ac:dyDescent="0.2">
      <c r="A39" s="625" t="s">
        <v>123</v>
      </c>
      <c r="B39" s="5" t="s">
        <v>124</v>
      </c>
      <c r="C39" s="3" t="s">
        <v>24</v>
      </c>
      <c r="D39" s="3" t="s">
        <v>125</v>
      </c>
      <c r="E39" s="4" t="s">
        <v>52</v>
      </c>
      <c r="F39" s="5">
        <v>212.47</v>
      </c>
      <c r="G39" s="6">
        <v>33.14</v>
      </c>
      <c r="H39" s="6">
        <v>23.24</v>
      </c>
      <c r="I39" s="6">
        <v>9.9</v>
      </c>
      <c r="J39" s="6">
        <v>33.14</v>
      </c>
      <c r="K39" s="489">
        <v>4937.8</v>
      </c>
      <c r="L39" s="489">
        <v>2103.4499999999998</v>
      </c>
      <c r="M39" s="489">
        <v>7041.25</v>
      </c>
      <c r="N39" s="505" t="s">
        <v>3627</v>
      </c>
      <c r="O39" s="509">
        <f>IF(N39="S",'BDI 2025'!$E$16,IF(N39="D",'BDI 2025'!$G$16,0))</f>
        <v>0.21010000000000001</v>
      </c>
      <c r="P39" s="6">
        <f t="shared" si="40"/>
        <v>28.12</v>
      </c>
      <c r="Q39" s="6">
        <f t="shared" si="41"/>
        <v>11.98</v>
      </c>
      <c r="R39" s="6">
        <f t="shared" si="42"/>
        <v>40.1</v>
      </c>
      <c r="S39" s="489">
        <f t="shared" si="43"/>
        <v>5974.65</v>
      </c>
      <c r="T39" s="489">
        <f t="shared" si="44"/>
        <v>2545.3900000000012</v>
      </c>
      <c r="U39" s="489">
        <f t="shared" si="45"/>
        <v>8520.0400000000009</v>
      </c>
      <c r="V39" s="6">
        <f t="shared" si="46"/>
        <v>28.12</v>
      </c>
      <c r="W39" s="6">
        <f t="shared" si="47"/>
        <v>11.98</v>
      </c>
      <c r="X39" s="6">
        <f t="shared" si="48"/>
        <v>40.1</v>
      </c>
      <c r="Y39" s="489">
        <f t="shared" si="49"/>
        <v>5974.65</v>
      </c>
      <c r="Z39" s="489">
        <f t="shared" si="50"/>
        <v>2545.3900000000012</v>
      </c>
      <c r="AA39" s="489">
        <f t="shared" si="51"/>
        <v>8520.0400000000009</v>
      </c>
    </row>
    <row r="40" spans="1:27" ht="24" customHeight="1" x14ac:dyDescent="0.2">
      <c r="A40" s="625" t="s">
        <v>126</v>
      </c>
      <c r="B40" s="5" t="s">
        <v>127</v>
      </c>
      <c r="C40" s="3" t="s">
        <v>42</v>
      </c>
      <c r="D40" s="3" t="s">
        <v>128</v>
      </c>
      <c r="E40" s="4" t="s">
        <v>52</v>
      </c>
      <c r="F40" s="5">
        <v>39.54</v>
      </c>
      <c r="G40" s="6">
        <v>40.770000000000003</v>
      </c>
      <c r="H40" s="6">
        <v>29.52</v>
      </c>
      <c r="I40" s="6">
        <v>11.25</v>
      </c>
      <c r="J40" s="6">
        <v>40.770000000000003</v>
      </c>
      <c r="K40" s="489">
        <v>1167.22</v>
      </c>
      <c r="L40" s="489">
        <v>444.81999999999994</v>
      </c>
      <c r="M40" s="489">
        <v>1612.04</v>
      </c>
      <c r="N40" s="505" t="s">
        <v>3627</v>
      </c>
      <c r="O40" s="509">
        <f>IF(N40="S",'BDI 2025'!$E$16,IF(N40="D",'BDI 2025'!$G$16,0))</f>
        <v>0.21010000000000001</v>
      </c>
      <c r="P40" s="6">
        <f t="shared" si="40"/>
        <v>35.72</v>
      </c>
      <c r="Q40" s="6">
        <f t="shared" si="41"/>
        <v>13.61</v>
      </c>
      <c r="R40" s="6">
        <f t="shared" si="42"/>
        <v>49.33</v>
      </c>
      <c r="S40" s="489">
        <f t="shared" si="43"/>
        <v>1412.36</v>
      </c>
      <c r="T40" s="489">
        <f t="shared" si="44"/>
        <v>538.1400000000001</v>
      </c>
      <c r="U40" s="489">
        <f t="shared" si="45"/>
        <v>1950.5</v>
      </c>
      <c r="V40" s="6">
        <f t="shared" si="46"/>
        <v>35.72</v>
      </c>
      <c r="W40" s="6">
        <f t="shared" si="47"/>
        <v>13.61</v>
      </c>
      <c r="X40" s="6">
        <f t="shared" si="48"/>
        <v>49.33</v>
      </c>
      <c r="Y40" s="489">
        <f t="shared" si="49"/>
        <v>1412.36</v>
      </c>
      <c r="Z40" s="489">
        <f t="shared" si="50"/>
        <v>538.1400000000001</v>
      </c>
      <c r="AA40" s="489">
        <f t="shared" si="51"/>
        <v>1950.5</v>
      </c>
    </row>
    <row r="41" spans="1:27" ht="26.1" customHeight="1" x14ac:dyDescent="0.2">
      <c r="A41" s="625" t="s">
        <v>129</v>
      </c>
      <c r="B41" s="5" t="s">
        <v>130</v>
      </c>
      <c r="C41" s="3" t="s">
        <v>131</v>
      </c>
      <c r="D41" s="3" t="s">
        <v>132</v>
      </c>
      <c r="E41" s="4" t="s">
        <v>52</v>
      </c>
      <c r="F41" s="5">
        <v>26.72</v>
      </c>
      <c r="G41" s="6">
        <v>14.35</v>
      </c>
      <c r="H41" s="6">
        <v>9.76</v>
      </c>
      <c r="I41" s="6">
        <v>4.59</v>
      </c>
      <c r="J41" s="6">
        <v>14.35</v>
      </c>
      <c r="K41" s="489">
        <v>260.77999999999997</v>
      </c>
      <c r="L41" s="489">
        <v>122.65000000000003</v>
      </c>
      <c r="M41" s="489">
        <v>383.43</v>
      </c>
      <c r="N41" s="505" t="s">
        <v>3627</v>
      </c>
      <c r="O41" s="509">
        <f>IF(N41="S",'BDI 2025'!$E$16,IF(N41="D",'BDI 2025'!$G$16,0))</f>
        <v>0.21010000000000001</v>
      </c>
      <c r="P41" s="6">
        <f t="shared" si="40"/>
        <v>11.81</v>
      </c>
      <c r="Q41" s="6">
        <f t="shared" si="41"/>
        <v>5.5499999999999989</v>
      </c>
      <c r="R41" s="6">
        <f t="shared" si="42"/>
        <v>17.36</v>
      </c>
      <c r="S41" s="489">
        <f t="shared" si="43"/>
        <v>315.56</v>
      </c>
      <c r="T41" s="489">
        <f t="shared" si="44"/>
        <v>148.29000000000002</v>
      </c>
      <c r="U41" s="489">
        <f t="shared" si="45"/>
        <v>463.85</v>
      </c>
      <c r="V41" s="6">
        <f t="shared" si="46"/>
        <v>11.81</v>
      </c>
      <c r="W41" s="6">
        <f t="shared" si="47"/>
        <v>5.5499999999999989</v>
      </c>
      <c r="X41" s="6">
        <f t="shared" si="48"/>
        <v>17.36</v>
      </c>
      <c r="Y41" s="489">
        <f t="shared" si="49"/>
        <v>315.56</v>
      </c>
      <c r="Z41" s="489">
        <f t="shared" si="50"/>
        <v>148.29000000000002</v>
      </c>
      <c r="AA41" s="489">
        <f t="shared" si="51"/>
        <v>463.85</v>
      </c>
    </row>
    <row r="42" spans="1:27" ht="26.1" customHeight="1" x14ac:dyDescent="0.2">
      <c r="A42" s="626" t="s">
        <v>133</v>
      </c>
      <c r="B42" s="1"/>
      <c r="C42" s="1"/>
      <c r="D42" s="1" t="s">
        <v>134</v>
      </c>
      <c r="E42" s="1"/>
      <c r="F42" s="2"/>
      <c r="G42" s="2"/>
      <c r="H42" s="1"/>
      <c r="I42" s="1"/>
      <c r="J42" s="1"/>
      <c r="K42" s="487"/>
      <c r="L42" s="487"/>
      <c r="M42" s="488">
        <v>775.48</v>
      </c>
      <c r="N42" s="487"/>
      <c r="O42" s="487"/>
      <c r="P42" s="1"/>
      <c r="Q42" s="1"/>
      <c r="R42" s="1"/>
      <c r="S42" s="487"/>
      <c r="T42" s="487"/>
      <c r="U42" s="488">
        <f>SUM(U43:U47)</f>
        <v>938.3</v>
      </c>
      <c r="V42" s="1"/>
      <c r="W42" s="1"/>
      <c r="X42" s="1"/>
      <c r="Y42" s="487"/>
      <c r="Z42" s="487"/>
      <c r="AA42" s="488">
        <f>SUM(AA43:AA47)</f>
        <v>938.3</v>
      </c>
    </row>
    <row r="43" spans="1:27" ht="26.1" customHeight="1" x14ac:dyDescent="0.2">
      <c r="A43" s="625" t="s">
        <v>135</v>
      </c>
      <c r="B43" s="5" t="s">
        <v>136</v>
      </c>
      <c r="C43" s="3" t="s">
        <v>24</v>
      </c>
      <c r="D43" s="3" t="s">
        <v>137</v>
      </c>
      <c r="E43" s="4" t="s">
        <v>52</v>
      </c>
      <c r="F43" s="5">
        <v>1.6</v>
      </c>
      <c r="G43" s="6">
        <v>12.83</v>
      </c>
      <c r="H43" s="6">
        <v>9</v>
      </c>
      <c r="I43" s="6">
        <v>3.83</v>
      </c>
      <c r="J43" s="6">
        <v>12.83</v>
      </c>
      <c r="K43" s="489">
        <v>14.4</v>
      </c>
      <c r="L43" s="489">
        <v>6.1199999999999992</v>
      </c>
      <c r="M43" s="489">
        <v>20.52</v>
      </c>
      <c r="N43" s="505" t="s">
        <v>3627</v>
      </c>
      <c r="O43" s="509">
        <f>IF(N43="S",'BDI 2025'!$E$16,IF(N43="D",'BDI 2025'!$G$16,0))</f>
        <v>0.21010000000000001</v>
      </c>
      <c r="P43" s="6">
        <f t="shared" ref="P43:P47" si="52">TRUNC(H43*(1+$O43),2)</f>
        <v>10.89</v>
      </c>
      <c r="Q43" s="6">
        <f t="shared" ref="Q43:Q47" si="53">R43 - P43</f>
        <v>4.629999999999999</v>
      </c>
      <c r="R43" s="6">
        <f t="shared" ref="R43:R47" si="54">TRUNC(J43*(1+$O43),2)</f>
        <v>15.52</v>
      </c>
      <c r="S43" s="489">
        <f t="shared" ref="S43:S47" si="55">TRUNC(P43*F43,2)</f>
        <v>17.420000000000002</v>
      </c>
      <c r="T43" s="489">
        <f t="shared" ref="T43:T47" si="56">U43 - S43</f>
        <v>7.4099999999999966</v>
      </c>
      <c r="U43" s="489">
        <f t="shared" ref="U43:U47" si="57">TRUNC(R43*F43,2)</f>
        <v>24.83</v>
      </c>
      <c r="V43" s="6">
        <f t="shared" ref="V43:V47" si="58">TRUNC(P43*(100%-$AA$2),2)</f>
        <v>10.89</v>
      </c>
      <c r="W43" s="6">
        <f t="shared" ref="W43:W47" si="59">X43 - V43</f>
        <v>4.629999999999999</v>
      </c>
      <c r="X43" s="6">
        <f t="shared" ref="X43:X47" si="60">TRUNC(R43*(100%-$AA$2),2)</f>
        <v>15.52</v>
      </c>
      <c r="Y43" s="489">
        <f t="shared" ref="Y43:Y47" si="61">TRUNC(V43*F43,2)</f>
        <v>17.420000000000002</v>
      </c>
      <c r="Z43" s="489">
        <f t="shared" ref="Z43:Z47" si="62">AA43 - Y43</f>
        <v>7.4099999999999966</v>
      </c>
      <c r="AA43" s="489">
        <f t="shared" ref="AA43:AA47" si="63">TRUNC(X43*F43,2)</f>
        <v>24.83</v>
      </c>
    </row>
    <row r="44" spans="1:27" ht="26.1" customHeight="1" x14ac:dyDescent="0.2">
      <c r="A44" s="625" t="s">
        <v>138</v>
      </c>
      <c r="B44" s="5" t="s">
        <v>139</v>
      </c>
      <c r="C44" s="3" t="s">
        <v>24</v>
      </c>
      <c r="D44" s="3" t="s">
        <v>140</v>
      </c>
      <c r="E44" s="4" t="s">
        <v>56</v>
      </c>
      <c r="F44" s="5">
        <v>2.41</v>
      </c>
      <c r="G44" s="6">
        <v>76.09</v>
      </c>
      <c r="H44" s="6">
        <v>52.64</v>
      </c>
      <c r="I44" s="6">
        <v>23.45</v>
      </c>
      <c r="J44" s="6">
        <v>76.09</v>
      </c>
      <c r="K44" s="489">
        <v>126.86</v>
      </c>
      <c r="L44" s="489">
        <v>56.510000000000005</v>
      </c>
      <c r="M44" s="489">
        <v>183.37</v>
      </c>
      <c r="N44" s="505" t="s">
        <v>3627</v>
      </c>
      <c r="O44" s="509">
        <f>IF(N44="S",'BDI 2025'!$E$16,IF(N44="D",'BDI 2025'!$G$16,0))</f>
        <v>0.21010000000000001</v>
      </c>
      <c r="P44" s="6">
        <f t="shared" si="52"/>
        <v>63.69</v>
      </c>
      <c r="Q44" s="6">
        <f t="shared" si="53"/>
        <v>28.379999999999995</v>
      </c>
      <c r="R44" s="6">
        <f t="shared" si="54"/>
        <v>92.07</v>
      </c>
      <c r="S44" s="489">
        <f t="shared" si="55"/>
        <v>153.49</v>
      </c>
      <c r="T44" s="489">
        <f t="shared" si="56"/>
        <v>68.389999999999986</v>
      </c>
      <c r="U44" s="489">
        <f t="shared" si="57"/>
        <v>221.88</v>
      </c>
      <c r="V44" s="6">
        <f t="shared" si="58"/>
        <v>63.69</v>
      </c>
      <c r="W44" s="6">
        <f t="shared" si="59"/>
        <v>28.379999999999995</v>
      </c>
      <c r="X44" s="6">
        <f t="shared" si="60"/>
        <v>92.07</v>
      </c>
      <c r="Y44" s="489">
        <f t="shared" si="61"/>
        <v>153.49</v>
      </c>
      <c r="Z44" s="489">
        <f t="shared" si="62"/>
        <v>68.389999999999986</v>
      </c>
      <c r="AA44" s="489">
        <f t="shared" si="63"/>
        <v>221.88</v>
      </c>
    </row>
    <row r="45" spans="1:27" ht="39" customHeight="1" x14ac:dyDescent="0.2">
      <c r="A45" s="625" t="s">
        <v>141</v>
      </c>
      <c r="B45" s="5" t="s">
        <v>91</v>
      </c>
      <c r="C45" s="3" t="s">
        <v>24</v>
      </c>
      <c r="D45" s="3" t="s">
        <v>92</v>
      </c>
      <c r="E45" s="4" t="s">
        <v>52</v>
      </c>
      <c r="F45" s="5">
        <v>10.86</v>
      </c>
      <c r="G45" s="6">
        <v>4.78</v>
      </c>
      <c r="H45" s="6">
        <v>3.35</v>
      </c>
      <c r="I45" s="6">
        <v>1.43</v>
      </c>
      <c r="J45" s="6">
        <v>4.78</v>
      </c>
      <c r="K45" s="489">
        <v>36.380000000000003</v>
      </c>
      <c r="L45" s="489">
        <v>15.529999999999994</v>
      </c>
      <c r="M45" s="489">
        <v>51.91</v>
      </c>
      <c r="N45" s="505" t="s">
        <v>3627</v>
      </c>
      <c r="O45" s="509">
        <f>IF(N45="S",'BDI 2025'!$E$16,IF(N45="D",'BDI 2025'!$G$16,0))</f>
        <v>0.21010000000000001</v>
      </c>
      <c r="P45" s="6">
        <f t="shared" si="52"/>
        <v>4.05</v>
      </c>
      <c r="Q45" s="6">
        <f t="shared" si="53"/>
        <v>1.7300000000000004</v>
      </c>
      <c r="R45" s="6">
        <f t="shared" si="54"/>
        <v>5.78</v>
      </c>
      <c r="S45" s="489">
        <f t="shared" si="55"/>
        <v>43.98</v>
      </c>
      <c r="T45" s="489">
        <f t="shared" si="56"/>
        <v>18.790000000000006</v>
      </c>
      <c r="U45" s="489">
        <f t="shared" si="57"/>
        <v>62.77</v>
      </c>
      <c r="V45" s="6">
        <f t="shared" si="58"/>
        <v>4.05</v>
      </c>
      <c r="W45" s="6">
        <f t="shared" si="59"/>
        <v>1.7300000000000004</v>
      </c>
      <c r="X45" s="6">
        <f t="shared" si="60"/>
        <v>5.78</v>
      </c>
      <c r="Y45" s="489">
        <f t="shared" si="61"/>
        <v>43.98</v>
      </c>
      <c r="Z45" s="489">
        <f t="shared" si="62"/>
        <v>18.790000000000006</v>
      </c>
      <c r="AA45" s="489">
        <f t="shared" si="63"/>
        <v>62.77</v>
      </c>
    </row>
    <row r="46" spans="1:27" ht="26.1" customHeight="1" x14ac:dyDescent="0.2">
      <c r="A46" s="625" t="s">
        <v>142</v>
      </c>
      <c r="B46" s="5" t="s">
        <v>41</v>
      </c>
      <c r="C46" s="3" t="s">
        <v>42</v>
      </c>
      <c r="D46" s="3" t="s">
        <v>43</v>
      </c>
      <c r="E46" s="4" t="s">
        <v>44</v>
      </c>
      <c r="F46" s="5">
        <v>6.5</v>
      </c>
      <c r="G46" s="6">
        <v>28.71</v>
      </c>
      <c r="H46" s="6">
        <v>19.52</v>
      </c>
      <c r="I46" s="6">
        <v>9.19</v>
      </c>
      <c r="J46" s="6">
        <v>28.71</v>
      </c>
      <c r="K46" s="489">
        <v>126.88</v>
      </c>
      <c r="L46" s="489">
        <v>59.730000000000018</v>
      </c>
      <c r="M46" s="489">
        <v>186.61</v>
      </c>
      <c r="N46" s="505" t="s">
        <v>3627</v>
      </c>
      <c r="O46" s="509">
        <f>IF(N46="S",'BDI 2025'!$E$16,IF(N46="D",'BDI 2025'!$G$16,0))</f>
        <v>0.21010000000000001</v>
      </c>
      <c r="P46" s="6">
        <f t="shared" si="52"/>
        <v>23.62</v>
      </c>
      <c r="Q46" s="6">
        <f t="shared" si="53"/>
        <v>11.120000000000001</v>
      </c>
      <c r="R46" s="6">
        <f t="shared" si="54"/>
        <v>34.74</v>
      </c>
      <c r="S46" s="489">
        <f t="shared" si="55"/>
        <v>153.53</v>
      </c>
      <c r="T46" s="489">
        <f t="shared" si="56"/>
        <v>72.28</v>
      </c>
      <c r="U46" s="489">
        <f t="shared" si="57"/>
        <v>225.81</v>
      </c>
      <c r="V46" s="6">
        <f t="shared" si="58"/>
        <v>23.62</v>
      </c>
      <c r="W46" s="6">
        <f t="shared" si="59"/>
        <v>11.120000000000001</v>
      </c>
      <c r="X46" s="6">
        <f t="shared" si="60"/>
        <v>34.74</v>
      </c>
      <c r="Y46" s="489">
        <f t="shared" si="61"/>
        <v>153.53</v>
      </c>
      <c r="Z46" s="489">
        <f t="shared" si="62"/>
        <v>72.28</v>
      </c>
      <c r="AA46" s="489">
        <f t="shared" si="63"/>
        <v>225.81</v>
      </c>
    </row>
    <row r="47" spans="1:27" ht="26.1" customHeight="1" x14ac:dyDescent="0.2">
      <c r="A47" s="625" t="s">
        <v>143</v>
      </c>
      <c r="B47" s="5" t="s">
        <v>144</v>
      </c>
      <c r="C47" s="3" t="s">
        <v>42</v>
      </c>
      <c r="D47" s="3" t="s">
        <v>145</v>
      </c>
      <c r="E47" s="4" t="s">
        <v>52</v>
      </c>
      <c r="F47" s="5">
        <v>10.86</v>
      </c>
      <c r="G47" s="6">
        <v>30.67</v>
      </c>
      <c r="H47" s="6">
        <v>21.49</v>
      </c>
      <c r="I47" s="6">
        <v>9.18</v>
      </c>
      <c r="J47" s="6">
        <v>30.67</v>
      </c>
      <c r="K47" s="489">
        <v>233.38</v>
      </c>
      <c r="L47" s="489">
        <v>99.69</v>
      </c>
      <c r="M47" s="489">
        <v>333.07</v>
      </c>
      <c r="N47" s="505" t="s">
        <v>3627</v>
      </c>
      <c r="O47" s="509">
        <f>IF(N47="S",'BDI 2025'!$E$16,IF(N47="D",'BDI 2025'!$G$16,0))</f>
        <v>0.21010000000000001</v>
      </c>
      <c r="P47" s="6">
        <f t="shared" si="52"/>
        <v>26</v>
      </c>
      <c r="Q47" s="6">
        <f t="shared" si="53"/>
        <v>11.11</v>
      </c>
      <c r="R47" s="6">
        <f t="shared" si="54"/>
        <v>37.11</v>
      </c>
      <c r="S47" s="489">
        <f t="shared" si="55"/>
        <v>282.36</v>
      </c>
      <c r="T47" s="489">
        <f t="shared" si="56"/>
        <v>120.64999999999998</v>
      </c>
      <c r="U47" s="489">
        <f t="shared" si="57"/>
        <v>403.01</v>
      </c>
      <c r="V47" s="6">
        <f t="shared" si="58"/>
        <v>26</v>
      </c>
      <c r="W47" s="6">
        <f t="shared" si="59"/>
        <v>11.11</v>
      </c>
      <c r="X47" s="6">
        <f t="shared" si="60"/>
        <v>37.11</v>
      </c>
      <c r="Y47" s="489">
        <f t="shared" si="61"/>
        <v>282.36</v>
      </c>
      <c r="Z47" s="489">
        <f t="shared" si="62"/>
        <v>120.64999999999998</v>
      </c>
      <c r="AA47" s="489">
        <f t="shared" si="63"/>
        <v>403.01</v>
      </c>
    </row>
    <row r="48" spans="1:27" ht="24" customHeight="1" x14ac:dyDescent="0.2">
      <c r="A48" s="626" t="s">
        <v>146</v>
      </c>
      <c r="B48" s="1"/>
      <c r="C48" s="1"/>
      <c r="D48" s="1" t="s">
        <v>147</v>
      </c>
      <c r="E48" s="1"/>
      <c r="F48" s="2"/>
      <c r="G48" s="2"/>
      <c r="H48" s="1"/>
      <c r="I48" s="1"/>
      <c r="J48" s="1"/>
      <c r="K48" s="487"/>
      <c r="L48" s="487"/>
      <c r="M48" s="488">
        <v>4236.68</v>
      </c>
      <c r="N48" s="487"/>
      <c r="O48" s="487"/>
      <c r="P48" s="1"/>
      <c r="Q48" s="1"/>
      <c r="R48" s="1"/>
      <c r="S48" s="487"/>
      <c r="T48" s="487"/>
      <c r="U48" s="488">
        <f>SUM(U49:U53)</f>
        <v>5126.5300000000007</v>
      </c>
      <c r="V48" s="1"/>
      <c r="W48" s="1"/>
      <c r="X48" s="1"/>
      <c r="Y48" s="487"/>
      <c r="Z48" s="487"/>
      <c r="AA48" s="488">
        <f>SUM(AA49:AA53)</f>
        <v>5126.5300000000007</v>
      </c>
    </row>
    <row r="49" spans="1:27" ht="26.1" customHeight="1" x14ac:dyDescent="0.2">
      <c r="A49" s="625" t="s">
        <v>148</v>
      </c>
      <c r="B49" s="5" t="s">
        <v>149</v>
      </c>
      <c r="C49" s="3" t="s">
        <v>42</v>
      </c>
      <c r="D49" s="3" t="s">
        <v>150</v>
      </c>
      <c r="E49" s="4" t="s">
        <v>52</v>
      </c>
      <c r="F49" s="5">
        <v>40.090000000000003</v>
      </c>
      <c r="G49" s="6">
        <v>82.66</v>
      </c>
      <c r="H49" s="6">
        <v>56.53</v>
      </c>
      <c r="I49" s="6">
        <v>26.13</v>
      </c>
      <c r="J49" s="6">
        <v>82.66</v>
      </c>
      <c r="K49" s="489">
        <v>2266.2800000000002</v>
      </c>
      <c r="L49" s="489">
        <v>1047.5499999999997</v>
      </c>
      <c r="M49" s="489">
        <v>3313.83</v>
      </c>
      <c r="N49" s="505" t="s">
        <v>3627</v>
      </c>
      <c r="O49" s="509">
        <f>IF(N49="S",'BDI 2025'!$E$16,IF(N49="D",'BDI 2025'!$G$16,0))</f>
        <v>0.21010000000000001</v>
      </c>
      <c r="P49" s="6">
        <f t="shared" ref="P49:P53" si="64">TRUNC(H49*(1+$O49),2)</f>
        <v>68.400000000000006</v>
      </c>
      <c r="Q49" s="6">
        <f t="shared" ref="Q49:Q53" si="65">R49 - P49</f>
        <v>31.61999999999999</v>
      </c>
      <c r="R49" s="6">
        <f t="shared" ref="R49:R53" si="66">TRUNC(J49*(1+$O49),2)</f>
        <v>100.02</v>
      </c>
      <c r="S49" s="489">
        <f t="shared" ref="S49:S53" si="67">TRUNC(P49*F49,2)</f>
        <v>2742.15</v>
      </c>
      <c r="T49" s="489">
        <f t="shared" ref="T49:T53" si="68">U49 - S49</f>
        <v>1267.6500000000001</v>
      </c>
      <c r="U49" s="489">
        <f t="shared" ref="U49:U53" si="69">TRUNC(R49*F49,2)</f>
        <v>4009.8</v>
      </c>
      <c r="V49" s="6">
        <f t="shared" ref="V49:V53" si="70">TRUNC(P49*(100%-$AA$2),2)</f>
        <v>68.400000000000006</v>
      </c>
      <c r="W49" s="6">
        <f t="shared" ref="W49:W53" si="71">X49 - V49</f>
        <v>31.61999999999999</v>
      </c>
      <c r="X49" s="6">
        <f t="shared" ref="X49:X53" si="72">TRUNC(R49*(100%-$AA$2),2)</f>
        <v>100.02</v>
      </c>
      <c r="Y49" s="489">
        <f t="shared" ref="Y49:Y53" si="73">TRUNC(V49*F49,2)</f>
        <v>2742.15</v>
      </c>
      <c r="Z49" s="489">
        <f t="shared" ref="Z49:Z53" si="74">AA49 - Y49</f>
        <v>1267.6500000000001</v>
      </c>
      <c r="AA49" s="489">
        <f t="shared" ref="AA49:AA53" si="75">TRUNC(X49*F49,2)</f>
        <v>4009.8</v>
      </c>
    </row>
    <row r="50" spans="1:27" ht="24" customHeight="1" x14ac:dyDescent="0.2">
      <c r="A50" s="625" t="s">
        <v>151</v>
      </c>
      <c r="B50" s="5" t="s">
        <v>152</v>
      </c>
      <c r="C50" s="3" t="s">
        <v>42</v>
      </c>
      <c r="D50" s="3" t="s">
        <v>153</v>
      </c>
      <c r="E50" s="4" t="s">
        <v>52</v>
      </c>
      <c r="F50" s="5">
        <v>3.78</v>
      </c>
      <c r="G50" s="6">
        <v>20.09</v>
      </c>
      <c r="H50" s="6">
        <v>13.66</v>
      </c>
      <c r="I50" s="6">
        <v>6.43</v>
      </c>
      <c r="J50" s="6">
        <v>20.09</v>
      </c>
      <c r="K50" s="489">
        <v>51.63</v>
      </c>
      <c r="L50" s="489">
        <v>24.309999999999995</v>
      </c>
      <c r="M50" s="489">
        <v>75.94</v>
      </c>
      <c r="N50" s="505" t="s">
        <v>3627</v>
      </c>
      <c r="O50" s="509">
        <f>IF(N50="S",'BDI 2025'!$E$16,IF(N50="D",'BDI 2025'!$G$16,0))</f>
        <v>0.21010000000000001</v>
      </c>
      <c r="P50" s="6">
        <f t="shared" si="64"/>
        <v>16.52</v>
      </c>
      <c r="Q50" s="6">
        <f t="shared" si="65"/>
        <v>7.7899999999999991</v>
      </c>
      <c r="R50" s="6">
        <f t="shared" si="66"/>
        <v>24.31</v>
      </c>
      <c r="S50" s="489">
        <f t="shared" si="67"/>
        <v>62.44</v>
      </c>
      <c r="T50" s="489">
        <f t="shared" si="68"/>
        <v>29.450000000000003</v>
      </c>
      <c r="U50" s="489">
        <f t="shared" si="69"/>
        <v>91.89</v>
      </c>
      <c r="V50" s="6">
        <f t="shared" si="70"/>
        <v>16.52</v>
      </c>
      <c r="W50" s="6">
        <f t="shared" si="71"/>
        <v>7.7899999999999991</v>
      </c>
      <c r="X50" s="6">
        <f t="shared" si="72"/>
        <v>24.31</v>
      </c>
      <c r="Y50" s="489">
        <f t="shared" si="73"/>
        <v>62.44</v>
      </c>
      <c r="Z50" s="489">
        <f t="shared" si="74"/>
        <v>29.450000000000003</v>
      </c>
      <c r="AA50" s="489">
        <f t="shared" si="75"/>
        <v>91.89</v>
      </c>
    </row>
    <row r="51" spans="1:27" ht="24" customHeight="1" x14ac:dyDescent="0.2">
      <c r="A51" s="625" t="s">
        <v>154</v>
      </c>
      <c r="B51" s="5" t="s">
        <v>155</v>
      </c>
      <c r="C51" s="3" t="s">
        <v>24</v>
      </c>
      <c r="D51" s="3" t="s">
        <v>156</v>
      </c>
      <c r="E51" s="4" t="s">
        <v>56</v>
      </c>
      <c r="F51" s="5">
        <v>0.36</v>
      </c>
      <c r="G51" s="6">
        <v>113.57</v>
      </c>
      <c r="H51" s="6">
        <v>77.209999999999994</v>
      </c>
      <c r="I51" s="6">
        <v>36.36</v>
      </c>
      <c r="J51" s="6">
        <v>113.57</v>
      </c>
      <c r="K51" s="489">
        <v>27.79</v>
      </c>
      <c r="L51" s="489">
        <v>13.090000000000003</v>
      </c>
      <c r="M51" s="489">
        <v>40.880000000000003</v>
      </c>
      <c r="N51" s="505" t="s">
        <v>3627</v>
      </c>
      <c r="O51" s="509">
        <f>IF(N51="S",'BDI 2025'!$E$16,IF(N51="D",'BDI 2025'!$G$16,0))</f>
        <v>0.21010000000000001</v>
      </c>
      <c r="P51" s="6">
        <f t="shared" si="64"/>
        <v>93.43</v>
      </c>
      <c r="Q51" s="6">
        <f t="shared" si="65"/>
        <v>44</v>
      </c>
      <c r="R51" s="6">
        <f t="shared" si="66"/>
        <v>137.43</v>
      </c>
      <c r="S51" s="489">
        <f t="shared" si="67"/>
        <v>33.630000000000003</v>
      </c>
      <c r="T51" s="489">
        <f t="shared" si="68"/>
        <v>15.839999999999996</v>
      </c>
      <c r="U51" s="489">
        <f t="shared" si="69"/>
        <v>49.47</v>
      </c>
      <c r="V51" s="6">
        <f t="shared" si="70"/>
        <v>93.43</v>
      </c>
      <c r="W51" s="6">
        <f t="shared" si="71"/>
        <v>44</v>
      </c>
      <c r="X51" s="6">
        <f t="shared" si="72"/>
        <v>137.43</v>
      </c>
      <c r="Y51" s="489">
        <f t="shared" si="73"/>
        <v>33.630000000000003</v>
      </c>
      <c r="Z51" s="489">
        <f t="shared" si="74"/>
        <v>15.839999999999996</v>
      </c>
      <c r="AA51" s="489">
        <f t="shared" si="75"/>
        <v>49.47</v>
      </c>
    </row>
    <row r="52" spans="1:27" ht="26.1" customHeight="1" x14ac:dyDescent="0.2">
      <c r="A52" s="625" t="s">
        <v>157</v>
      </c>
      <c r="B52" s="5" t="s">
        <v>158</v>
      </c>
      <c r="C52" s="3" t="s">
        <v>24</v>
      </c>
      <c r="D52" s="3" t="s">
        <v>159</v>
      </c>
      <c r="E52" s="4" t="s">
        <v>66</v>
      </c>
      <c r="F52" s="5">
        <v>1</v>
      </c>
      <c r="G52" s="6">
        <v>2.11</v>
      </c>
      <c r="H52" s="6">
        <v>1.48</v>
      </c>
      <c r="I52" s="6">
        <v>0.63</v>
      </c>
      <c r="J52" s="6">
        <v>2.11</v>
      </c>
      <c r="K52" s="489">
        <v>1.48</v>
      </c>
      <c r="L52" s="489">
        <v>0.62999999999999989</v>
      </c>
      <c r="M52" s="489">
        <v>2.11</v>
      </c>
      <c r="N52" s="505" t="s">
        <v>3627</v>
      </c>
      <c r="O52" s="509">
        <f>IF(N52="S",'BDI 2025'!$E$16,IF(N52="D",'BDI 2025'!$G$16,0))</f>
        <v>0.21010000000000001</v>
      </c>
      <c r="P52" s="6">
        <f t="shared" si="64"/>
        <v>1.79</v>
      </c>
      <c r="Q52" s="6">
        <f t="shared" si="65"/>
        <v>0.75999999999999979</v>
      </c>
      <c r="R52" s="6">
        <f t="shared" si="66"/>
        <v>2.5499999999999998</v>
      </c>
      <c r="S52" s="489">
        <f t="shared" si="67"/>
        <v>1.79</v>
      </c>
      <c r="T52" s="489">
        <f t="shared" si="68"/>
        <v>0.75999999999999979</v>
      </c>
      <c r="U52" s="489">
        <f t="shared" si="69"/>
        <v>2.5499999999999998</v>
      </c>
      <c r="V52" s="6">
        <f t="shared" si="70"/>
        <v>1.79</v>
      </c>
      <c r="W52" s="6">
        <f t="shared" si="71"/>
        <v>0.75999999999999979</v>
      </c>
      <c r="X52" s="6">
        <f t="shared" si="72"/>
        <v>2.5499999999999998</v>
      </c>
      <c r="Y52" s="489">
        <f t="shared" si="73"/>
        <v>1.79</v>
      </c>
      <c r="Z52" s="489">
        <f t="shared" si="74"/>
        <v>0.75999999999999979</v>
      </c>
      <c r="AA52" s="489">
        <f t="shared" si="75"/>
        <v>2.5499999999999998</v>
      </c>
    </row>
    <row r="53" spans="1:27" ht="24" customHeight="1" x14ac:dyDescent="0.2">
      <c r="A53" s="625" t="s">
        <v>160</v>
      </c>
      <c r="B53" s="5" t="s">
        <v>161</v>
      </c>
      <c r="C53" s="3" t="s">
        <v>42</v>
      </c>
      <c r="D53" s="3" t="s">
        <v>162</v>
      </c>
      <c r="E53" s="4" t="s">
        <v>66</v>
      </c>
      <c r="F53" s="5">
        <v>1</v>
      </c>
      <c r="G53" s="6">
        <v>803.92</v>
      </c>
      <c r="H53" s="6">
        <v>0</v>
      </c>
      <c r="I53" s="6">
        <v>803.92</v>
      </c>
      <c r="J53" s="6">
        <v>803.92</v>
      </c>
      <c r="K53" s="489">
        <v>0</v>
      </c>
      <c r="L53" s="489">
        <v>803.92</v>
      </c>
      <c r="M53" s="489">
        <v>803.92</v>
      </c>
      <c r="N53" s="505" t="s">
        <v>3627</v>
      </c>
      <c r="O53" s="509">
        <f>IF(N53="S",'BDI 2025'!$E$16,IF(N53="D",'BDI 2025'!$G$16,0))</f>
        <v>0.21010000000000001</v>
      </c>
      <c r="P53" s="6">
        <f t="shared" si="64"/>
        <v>0</v>
      </c>
      <c r="Q53" s="6">
        <f t="shared" si="65"/>
        <v>972.82</v>
      </c>
      <c r="R53" s="6">
        <f t="shared" si="66"/>
        <v>972.82</v>
      </c>
      <c r="S53" s="489">
        <f t="shared" si="67"/>
        <v>0</v>
      </c>
      <c r="T53" s="489">
        <f t="shared" si="68"/>
        <v>972.82</v>
      </c>
      <c r="U53" s="489">
        <f t="shared" si="69"/>
        <v>972.82</v>
      </c>
      <c r="V53" s="6">
        <f t="shared" si="70"/>
        <v>0</v>
      </c>
      <c r="W53" s="6">
        <f t="shared" si="71"/>
        <v>972.82</v>
      </c>
      <c r="X53" s="6">
        <f t="shared" si="72"/>
        <v>972.82</v>
      </c>
      <c r="Y53" s="489">
        <f t="shared" si="73"/>
        <v>0</v>
      </c>
      <c r="Z53" s="489">
        <f t="shared" si="74"/>
        <v>972.82</v>
      </c>
      <c r="AA53" s="489">
        <f t="shared" si="75"/>
        <v>972.82</v>
      </c>
    </row>
    <row r="54" spans="1:27" ht="24" customHeight="1" x14ac:dyDescent="0.2">
      <c r="A54" s="626" t="s">
        <v>163</v>
      </c>
      <c r="B54" s="1"/>
      <c r="C54" s="1"/>
      <c r="D54" s="1" t="s">
        <v>164</v>
      </c>
      <c r="E54" s="1"/>
      <c r="F54" s="2"/>
      <c r="G54" s="2"/>
      <c r="H54" s="1"/>
      <c r="I54" s="1"/>
      <c r="J54" s="1"/>
      <c r="K54" s="487"/>
      <c r="L54" s="487"/>
      <c r="M54" s="488">
        <v>18806.080000000002</v>
      </c>
      <c r="N54" s="487"/>
      <c r="O54" s="487"/>
      <c r="P54" s="1"/>
      <c r="Q54" s="1"/>
      <c r="R54" s="1"/>
      <c r="S54" s="487"/>
      <c r="T54" s="487"/>
      <c r="U54" s="488">
        <f>SUM(U55:U63)</f>
        <v>22753.129999999997</v>
      </c>
      <c r="V54" s="1"/>
      <c r="W54" s="1"/>
      <c r="X54" s="1"/>
      <c r="Y54" s="487"/>
      <c r="Z54" s="487"/>
      <c r="AA54" s="488">
        <f>SUM(AA55:AA63)</f>
        <v>22753.129999999997</v>
      </c>
    </row>
    <row r="55" spans="1:27" ht="26.1" customHeight="1" x14ac:dyDescent="0.2">
      <c r="A55" s="625" t="s">
        <v>165</v>
      </c>
      <c r="B55" s="5" t="s">
        <v>166</v>
      </c>
      <c r="C55" s="3" t="s">
        <v>24</v>
      </c>
      <c r="D55" s="3" t="s">
        <v>167</v>
      </c>
      <c r="E55" s="4" t="s">
        <v>52</v>
      </c>
      <c r="F55" s="5">
        <v>422.63</v>
      </c>
      <c r="G55" s="6">
        <v>2.58</v>
      </c>
      <c r="H55" s="6">
        <v>1.81</v>
      </c>
      <c r="I55" s="6">
        <v>0.77</v>
      </c>
      <c r="J55" s="6">
        <v>2.58</v>
      </c>
      <c r="K55" s="489">
        <v>764.96</v>
      </c>
      <c r="L55" s="489">
        <v>325.42000000000007</v>
      </c>
      <c r="M55" s="489">
        <v>1090.3800000000001</v>
      </c>
      <c r="N55" s="505" t="s">
        <v>3627</v>
      </c>
      <c r="O55" s="509">
        <f>IF(N55="S",'BDI 2025'!$E$16,IF(N55="D",'BDI 2025'!$G$16,0))</f>
        <v>0.21010000000000001</v>
      </c>
      <c r="P55" s="6">
        <f t="shared" ref="P55:P63" si="76">TRUNC(H55*(1+$O55),2)</f>
        <v>2.19</v>
      </c>
      <c r="Q55" s="6">
        <f t="shared" ref="Q55:Q63" si="77">R55 - P55</f>
        <v>0.93000000000000016</v>
      </c>
      <c r="R55" s="6">
        <f t="shared" ref="R55:R63" si="78">TRUNC(J55*(1+$O55),2)</f>
        <v>3.12</v>
      </c>
      <c r="S55" s="489">
        <f t="shared" ref="S55:S63" si="79">TRUNC(P55*F55,2)</f>
        <v>925.55</v>
      </c>
      <c r="T55" s="489">
        <f t="shared" ref="T55:T63" si="80">U55 - S55</f>
        <v>393.04999999999995</v>
      </c>
      <c r="U55" s="489">
        <f t="shared" ref="U55:U63" si="81">TRUNC(R55*F55,2)</f>
        <v>1318.6</v>
      </c>
      <c r="V55" s="6">
        <f t="shared" ref="V55:V63" si="82">TRUNC(P55*(100%-$AA$2),2)</f>
        <v>2.19</v>
      </c>
      <c r="W55" s="6">
        <f t="shared" ref="W55:W63" si="83">X55 - V55</f>
        <v>0.93000000000000016</v>
      </c>
      <c r="X55" s="6">
        <f t="shared" ref="X55:X63" si="84">TRUNC(R55*(100%-$AA$2),2)</f>
        <v>3.12</v>
      </c>
      <c r="Y55" s="489">
        <f t="shared" ref="Y55:Y63" si="85">TRUNC(V55*F55,2)</f>
        <v>925.55</v>
      </c>
      <c r="Z55" s="489">
        <f t="shared" ref="Z55:Z63" si="86">AA55 - Y55</f>
        <v>393.04999999999995</v>
      </c>
      <c r="AA55" s="489">
        <f t="shared" ref="AA55:AA63" si="87">TRUNC(X55*F55,2)</f>
        <v>1318.6</v>
      </c>
    </row>
    <row r="56" spans="1:27" ht="26.1" customHeight="1" x14ac:dyDescent="0.2">
      <c r="A56" s="625" t="s">
        <v>168</v>
      </c>
      <c r="B56" s="5" t="s">
        <v>169</v>
      </c>
      <c r="C56" s="3" t="s">
        <v>42</v>
      </c>
      <c r="D56" s="3" t="s">
        <v>170</v>
      </c>
      <c r="E56" s="4" t="s">
        <v>52</v>
      </c>
      <c r="F56" s="5">
        <v>231.66</v>
      </c>
      <c r="G56" s="6">
        <v>33.75</v>
      </c>
      <c r="H56" s="6">
        <v>23.69</v>
      </c>
      <c r="I56" s="6">
        <v>10.06</v>
      </c>
      <c r="J56" s="6">
        <v>33.75</v>
      </c>
      <c r="K56" s="489">
        <v>5488.02</v>
      </c>
      <c r="L56" s="489">
        <v>2330.5</v>
      </c>
      <c r="M56" s="489">
        <v>7818.52</v>
      </c>
      <c r="N56" s="505" t="s">
        <v>3627</v>
      </c>
      <c r="O56" s="509">
        <f>IF(N56="S",'BDI 2025'!$E$16,IF(N56="D",'BDI 2025'!$G$16,0))</f>
        <v>0.21010000000000001</v>
      </c>
      <c r="P56" s="6">
        <f t="shared" si="76"/>
        <v>28.66</v>
      </c>
      <c r="Q56" s="6">
        <f t="shared" si="77"/>
        <v>12.180000000000003</v>
      </c>
      <c r="R56" s="6">
        <f t="shared" si="78"/>
        <v>40.840000000000003</v>
      </c>
      <c r="S56" s="489">
        <f t="shared" si="79"/>
        <v>6639.37</v>
      </c>
      <c r="T56" s="489">
        <f t="shared" si="80"/>
        <v>2821.62</v>
      </c>
      <c r="U56" s="489">
        <f t="shared" si="81"/>
        <v>9460.99</v>
      </c>
      <c r="V56" s="6">
        <f t="shared" si="82"/>
        <v>28.66</v>
      </c>
      <c r="W56" s="6">
        <f t="shared" si="83"/>
        <v>12.180000000000003</v>
      </c>
      <c r="X56" s="6">
        <f t="shared" si="84"/>
        <v>40.840000000000003</v>
      </c>
      <c r="Y56" s="489">
        <f t="shared" si="85"/>
        <v>6639.37</v>
      </c>
      <c r="Z56" s="489">
        <f t="shared" si="86"/>
        <v>2821.62</v>
      </c>
      <c r="AA56" s="489">
        <f t="shared" si="87"/>
        <v>9460.99</v>
      </c>
    </row>
    <row r="57" spans="1:27" ht="24" customHeight="1" x14ac:dyDescent="0.2">
      <c r="A57" s="625" t="s">
        <v>171</v>
      </c>
      <c r="B57" s="5" t="s">
        <v>172</v>
      </c>
      <c r="C57" s="3" t="s">
        <v>42</v>
      </c>
      <c r="D57" s="3" t="s">
        <v>173</v>
      </c>
      <c r="E57" s="4" t="s">
        <v>52</v>
      </c>
      <c r="F57" s="5">
        <v>62.11</v>
      </c>
      <c r="G57" s="6">
        <v>45.21</v>
      </c>
      <c r="H57" s="6">
        <v>30.74</v>
      </c>
      <c r="I57" s="6">
        <v>14.47</v>
      </c>
      <c r="J57" s="6">
        <v>45.21</v>
      </c>
      <c r="K57" s="489">
        <v>1909.26</v>
      </c>
      <c r="L57" s="489">
        <v>898.72999999999979</v>
      </c>
      <c r="M57" s="489">
        <v>2807.99</v>
      </c>
      <c r="N57" s="505" t="s">
        <v>3627</v>
      </c>
      <c r="O57" s="509">
        <f>IF(N57="S",'BDI 2025'!$E$16,IF(N57="D",'BDI 2025'!$G$16,0))</f>
        <v>0.21010000000000001</v>
      </c>
      <c r="P57" s="6">
        <f t="shared" si="76"/>
        <v>37.19</v>
      </c>
      <c r="Q57" s="6">
        <f t="shared" si="77"/>
        <v>17.510000000000005</v>
      </c>
      <c r="R57" s="6">
        <f t="shared" si="78"/>
        <v>54.7</v>
      </c>
      <c r="S57" s="489">
        <f t="shared" si="79"/>
        <v>2309.87</v>
      </c>
      <c r="T57" s="489">
        <f t="shared" si="80"/>
        <v>1087.54</v>
      </c>
      <c r="U57" s="489">
        <f t="shared" si="81"/>
        <v>3397.41</v>
      </c>
      <c r="V57" s="6">
        <f t="shared" si="82"/>
        <v>37.19</v>
      </c>
      <c r="W57" s="6">
        <f t="shared" si="83"/>
        <v>17.510000000000005</v>
      </c>
      <c r="X57" s="6">
        <f t="shared" si="84"/>
        <v>54.7</v>
      </c>
      <c r="Y57" s="489">
        <f t="shared" si="85"/>
        <v>2309.87</v>
      </c>
      <c r="Z57" s="489">
        <f t="shared" si="86"/>
        <v>1087.54</v>
      </c>
      <c r="AA57" s="489">
        <f t="shared" si="87"/>
        <v>3397.41</v>
      </c>
    </row>
    <row r="58" spans="1:27" ht="39" customHeight="1" x14ac:dyDescent="0.2">
      <c r="A58" s="625" t="s">
        <v>174</v>
      </c>
      <c r="B58" s="5" t="s">
        <v>175</v>
      </c>
      <c r="C58" s="3" t="s">
        <v>24</v>
      </c>
      <c r="D58" s="3" t="s">
        <v>176</v>
      </c>
      <c r="E58" s="4" t="s">
        <v>52</v>
      </c>
      <c r="F58" s="5">
        <v>114.79</v>
      </c>
      <c r="G58" s="6">
        <v>9.0299999999999994</v>
      </c>
      <c r="H58" s="6">
        <v>6.29</v>
      </c>
      <c r="I58" s="6">
        <v>2.74</v>
      </c>
      <c r="J58" s="6">
        <v>9.0299999999999994</v>
      </c>
      <c r="K58" s="489">
        <v>722.02</v>
      </c>
      <c r="L58" s="489">
        <v>314.52999999999997</v>
      </c>
      <c r="M58" s="489">
        <v>1036.55</v>
      </c>
      <c r="N58" s="505" t="s">
        <v>3627</v>
      </c>
      <c r="O58" s="509">
        <f>IF(N58="S",'BDI 2025'!$E$16,IF(N58="D",'BDI 2025'!$G$16,0))</f>
        <v>0.21010000000000001</v>
      </c>
      <c r="P58" s="6">
        <f t="shared" si="76"/>
        <v>7.61</v>
      </c>
      <c r="Q58" s="6">
        <f t="shared" si="77"/>
        <v>3.3099999999999996</v>
      </c>
      <c r="R58" s="6">
        <f t="shared" si="78"/>
        <v>10.92</v>
      </c>
      <c r="S58" s="489">
        <f t="shared" si="79"/>
        <v>873.55</v>
      </c>
      <c r="T58" s="489">
        <f t="shared" si="80"/>
        <v>379.95000000000005</v>
      </c>
      <c r="U58" s="489">
        <f t="shared" si="81"/>
        <v>1253.5</v>
      </c>
      <c r="V58" s="6">
        <f t="shared" si="82"/>
        <v>7.61</v>
      </c>
      <c r="W58" s="6">
        <f t="shared" si="83"/>
        <v>3.3099999999999996</v>
      </c>
      <c r="X58" s="6">
        <f t="shared" si="84"/>
        <v>10.92</v>
      </c>
      <c r="Y58" s="489">
        <f t="shared" si="85"/>
        <v>873.55</v>
      </c>
      <c r="Z58" s="489">
        <f t="shared" si="86"/>
        <v>379.95000000000005</v>
      </c>
      <c r="AA58" s="489">
        <f t="shared" si="87"/>
        <v>1253.5</v>
      </c>
    </row>
    <row r="59" spans="1:27" ht="26.1" customHeight="1" x14ac:dyDescent="0.2">
      <c r="A59" s="625" t="s">
        <v>177</v>
      </c>
      <c r="B59" s="5" t="s">
        <v>178</v>
      </c>
      <c r="C59" s="3" t="s">
        <v>24</v>
      </c>
      <c r="D59" s="3" t="s">
        <v>179</v>
      </c>
      <c r="E59" s="4" t="s">
        <v>52</v>
      </c>
      <c r="F59" s="5">
        <v>114.79</v>
      </c>
      <c r="G59" s="6">
        <v>15.35</v>
      </c>
      <c r="H59" s="6">
        <v>10.73</v>
      </c>
      <c r="I59" s="6">
        <v>4.62</v>
      </c>
      <c r="J59" s="6">
        <v>15.35</v>
      </c>
      <c r="K59" s="489">
        <v>1231.69</v>
      </c>
      <c r="L59" s="489">
        <v>530.32999999999993</v>
      </c>
      <c r="M59" s="489">
        <v>1762.02</v>
      </c>
      <c r="N59" s="505" t="s">
        <v>3627</v>
      </c>
      <c r="O59" s="509">
        <f>IF(N59="S",'BDI 2025'!$E$16,IF(N59="D",'BDI 2025'!$G$16,0))</f>
        <v>0.21010000000000001</v>
      </c>
      <c r="P59" s="6">
        <f t="shared" si="76"/>
        <v>12.98</v>
      </c>
      <c r="Q59" s="6">
        <f t="shared" si="77"/>
        <v>5.59</v>
      </c>
      <c r="R59" s="6">
        <f t="shared" si="78"/>
        <v>18.57</v>
      </c>
      <c r="S59" s="489">
        <f t="shared" si="79"/>
        <v>1489.97</v>
      </c>
      <c r="T59" s="489">
        <f t="shared" si="80"/>
        <v>641.68000000000006</v>
      </c>
      <c r="U59" s="489">
        <f t="shared" si="81"/>
        <v>2131.65</v>
      </c>
      <c r="V59" s="6">
        <f t="shared" si="82"/>
        <v>12.98</v>
      </c>
      <c r="W59" s="6">
        <f t="shared" si="83"/>
        <v>5.59</v>
      </c>
      <c r="X59" s="6">
        <f t="shared" si="84"/>
        <v>18.57</v>
      </c>
      <c r="Y59" s="489">
        <f t="shared" si="85"/>
        <v>1489.97</v>
      </c>
      <c r="Z59" s="489">
        <f t="shared" si="86"/>
        <v>641.68000000000006</v>
      </c>
      <c r="AA59" s="489">
        <f t="shared" si="87"/>
        <v>2131.65</v>
      </c>
    </row>
    <row r="60" spans="1:27" ht="26.1" customHeight="1" x14ac:dyDescent="0.2">
      <c r="A60" s="625" t="s">
        <v>180</v>
      </c>
      <c r="B60" s="5" t="s">
        <v>181</v>
      </c>
      <c r="C60" s="3" t="s">
        <v>24</v>
      </c>
      <c r="D60" s="3" t="s">
        <v>182</v>
      </c>
      <c r="E60" s="4" t="s">
        <v>56</v>
      </c>
      <c r="F60" s="5">
        <v>1.1499999999999999</v>
      </c>
      <c r="G60" s="6">
        <v>267.81</v>
      </c>
      <c r="H60" s="6">
        <v>185.25</v>
      </c>
      <c r="I60" s="6">
        <v>82.56</v>
      </c>
      <c r="J60" s="6">
        <v>267.81</v>
      </c>
      <c r="K60" s="489">
        <v>213.03</v>
      </c>
      <c r="L60" s="489">
        <v>94.950000000000017</v>
      </c>
      <c r="M60" s="489">
        <v>307.98</v>
      </c>
      <c r="N60" s="505" t="s">
        <v>3627</v>
      </c>
      <c r="O60" s="509">
        <f>IF(N60="S",'BDI 2025'!$E$16,IF(N60="D",'BDI 2025'!$G$16,0))</f>
        <v>0.21010000000000001</v>
      </c>
      <c r="P60" s="6">
        <f t="shared" si="76"/>
        <v>224.17</v>
      </c>
      <c r="Q60" s="6">
        <f t="shared" si="77"/>
        <v>99.9</v>
      </c>
      <c r="R60" s="6">
        <f t="shared" si="78"/>
        <v>324.07</v>
      </c>
      <c r="S60" s="489">
        <f t="shared" si="79"/>
        <v>257.79000000000002</v>
      </c>
      <c r="T60" s="489">
        <f t="shared" si="80"/>
        <v>114.88999999999999</v>
      </c>
      <c r="U60" s="489">
        <f t="shared" si="81"/>
        <v>372.68</v>
      </c>
      <c r="V60" s="6">
        <f t="shared" si="82"/>
        <v>224.17</v>
      </c>
      <c r="W60" s="6">
        <f t="shared" si="83"/>
        <v>99.9</v>
      </c>
      <c r="X60" s="6">
        <f t="shared" si="84"/>
        <v>324.07</v>
      </c>
      <c r="Y60" s="489">
        <f t="shared" si="85"/>
        <v>257.79000000000002</v>
      </c>
      <c r="Z60" s="489">
        <f t="shared" si="86"/>
        <v>114.88999999999999</v>
      </c>
      <c r="AA60" s="489">
        <f t="shared" si="87"/>
        <v>372.68</v>
      </c>
    </row>
    <row r="61" spans="1:27" ht="26.1" customHeight="1" x14ac:dyDescent="0.2">
      <c r="A61" s="625" t="s">
        <v>183</v>
      </c>
      <c r="B61" s="5" t="s">
        <v>184</v>
      </c>
      <c r="C61" s="3" t="s">
        <v>42</v>
      </c>
      <c r="D61" s="3" t="s">
        <v>185</v>
      </c>
      <c r="E61" s="4" t="s">
        <v>186</v>
      </c>
      <c r="F61" s="5">
        <v>173.49</v>
      </c>
      <c r="G61" s="6">
        <v>2.87</v>
      </c>
      <c r="H61" s="6">
        <v>1.95</v>
      </c>
      <c r="I61" s="6">
        <v>0.92</v>
      </c>
      <c r="J61" s="6">
        <v>2.87</v>
      </c>
      <c r="K61" s="489">
        <v>338.3</v>
      </c>
      <c r="L61" s="489">
        <v>159.61000000000001</v>
      </c>
      <c r="M61" s="489">
        <v>497.91</v>
      </c>
      <c r="N61" s="505" t="s">
        <v>3627</v>
      </c>
      <c r="O61" s="509">
        <f>IF(N61="S",'BDI 2025'!$E$16,IF(N61="D",'BDI 2025'!$G$16,0))</f>
        <v>0.21010000000000001</v>
      </c>
      <c r="P61" s="6">
        <f t="shared" si="76"/>
        <v>2.35</v>
      </c>
      <c r="Q61" s="6">
        <f t="shared" si="77"/>
        <v>1.1200000000000001</v>
      </c>
      <c r="R61" s="6">
        <f t="shared" si="78"/>
        <v>3.47</v>
      </c>
      <c r="S61" s="489">
        <f t="shared" si="79"/>
        <v>407.7</v>
      </c>
      <c r="T61" s="489">
        <f t="shared" si="80"/>
        <v>194.31</v>
      </c>
      <c r="U61" s="489">
        <f t="shared" si="81"/>
        <v>602.01</v>
      </c>
      <c r="V61" s="6">
        <f t="shared" si="82"/>
        <v>2.35</v>
      </c>
      <c r="W61" s="6">
        <f t="shared" si="83"/>
        <v>1.1200000000000001</v>
      </c>
      <c r="X61" s="6">
        <f t="shared" si="84"/>
        <v>3.47</v>
      </c>
      <c r="Y61" s="489">
        <f t="shared" si="85"/>
        <v>407.7</v>
      </c>
      <c r="Z61" s="489">
        <f t="shared" si="86"/>
        <v>194.31</v>
      </c>
      <c r="AA61" s="489">
        <f t="shared" si="87"/>
        <v>602.01</v>
      </c>
    </row>
    <row r="62" spans="1:27" ht="26.1" customHeight="1" x14ac:dyDescent="0.2">
      <c r="A62" s="625" t="s">
        <v>187</v>
      </c>
      <c r="B62" s="5" t="s">
        <v>188</v>
      </c>
      <c r="C62" s="3" t="s">
        <v>42</v>
      </c>
      <c r="D62" s="3" t="s">
        <v>189</v>
      </c>
      <c r="E62" s="4" t="s">
        <v>52</v>
      </c>
      <c r="F62" s="5">
        <v>89.03</v>
      </c>
      <c r="G62" s="6">
        <v>38.869999999999997</v>
      </c>
      <c r="H62" s="6">
        <v>26.73</v>
      </c>
      <c r="I62" s="6">
        <v>12.14</v>
      </c>
      <c r="J62" s="6">
        <v>38.869999999999997</v>
      </c>
      <c r="K62" s="489">
        <v>2379.77</v>
      </c>
      <c r="L62" s="489">
        <v>1080.8200000000002</v>
      </c>
      <c r="M62" s="489">
        <v>3460.59</v>
      </c>
      <c r="N62" s="505" t="s">
        <v>3627</v>
      </c>
      <c r="O62" s="509">
        <f>IF(N62="S",'BDI 2025'!$E$16,IF(N62="D",'BDI 2025'!$G$16,0))</f>
        <v>0.21010000000000001</v>
      </c>
      <c r="P62" s="6">
        <f t="shared" si="76"/>
        <v>32.340000000000003</v>
      </c>
      <c r="Q62" s="6">
        <f t="shared" si="77"/>
        <v>14.689999999999998</v>
      </c>
      <c r="R62" s="6">
        <f t="shared" si="78"/>
        <v>47.03</v>
      </c>
      <c r="S62" s="489">
        <f t="shared" si="79"/>
        <v>2879.23</v>
      </c>
      <c r="T62" s="489">
        <f t="shared" si="80"/>
        <v>1307.8499999999999</v>
      </c>
      <c r="U62" s="489">
        <f t="shared" si="81"/>
        <v>4187.08</v>
      </c>
      <c r="V62" s="6">
        <f t="shared" si="82"/>
        <v>32.340000000000003</v>
      </c>
      <c r="W62" s="6">
        <f t="shared" si="83"/>
        <v>14.689999999999998</v>
      </c>
      <c r="X62" s="6">
        <f t="shared" si="84"/>
        <v>47.03</v>
      </c>
      <c r="Y62" s="489">
        <f t="shared" si="85"/>
        <v>2879.23</v>
      </c>
      <c r="Z62" s="489">
        <f t="shared" si="86"/>
        <v>1307.8499999999999</v>
      </c>
      <c r="AA62" s="489">
        <f t="shared" si="87"/>
        <v>4187.08</v>
      </c>
    </row>
    <row r="63" spans="1:27" ht="26.1" customHeight="1" x14ac:dyDescent="0.2">
      <c r="A63" s="625" t="s">
        <v>190</v>
      </c>
      <c r="B63" s="5" t="s">
        <v>191</v>
      </c>
      <c r="C63" s="3" t="s">
        <v>42</v>
      </c>
      <c r="D63" s="3" t="s">
        <v>192</v>
      </c>
      <c r="E63" s="4" t="s">
        <v>52</v>
      </c>
      <c r="F63" s="5">
        <v>0.36</v>
      </c>
      <c r="G63" s="6">
        <v>67.06</v>
      </c>
      <c r="H63" s="6">
        <v>48.57</v>
      </c>
      <c r="I63" s="6">
        <v>18.489999999999998</v>
      </c>
      <c r="J63" s="6">
        <v>67.06</v>
      </c>
      <c r="K63" s="489">
        <v>17.48</v>
      </c>
      <c r="L63" s="489">
        <v>6.66</v>
      </c>
      <c r="M63" s="489">
        <v>24.14</v>
      </c>
      <c r="N63" s="505" t="s">
        <v>3627</v>
      </c>
      <c r="O63" s="509">
        <f>IF(N63="S",'BDI 2025'!$E$16,IF(N63="D",'BDI 2025'!$G$16,0))</f>
        <v>0.21010000000000001</v>
      </c>
      <c r="P63" s="6">
        <f t="shared" si="76"/>
        <v>58.77</v>
      </c>
      <c r="Q63" s="6">
        <f t="shared" si="77"/>
        <v>22.369999999999997</v>
      </c>
      <c r="R63" s="6">
        <f t="shared" si="78"/>
        <v>81.14</v>
      </c>
      <c r="S63" s="489">
        <f t="shared" si="79"/>
        <v>21.15</v>
      </c>
      <c r="T63" s="489">
        <f t="shared" si="80"/>
        <v>8.0600000000000023</v>
      </c>
      <c r="U63" s="489">
        <f t="shared" si="81"/>
        <v>29.21</v>
      </c>
      <c r="V63" s="6">
        <f t="shared" si="82"/>
        <v>58.77</v>
      </c>
      <c r="W63" s="6">
        <f t="shared" si="83"/>
        <v>22.369999999999997</v>
      </c>
      <c r="X63" s="6">
        <f t="shared" si="84"/>
        <v>81.14</v>
      </c>
      <c r="Y63" s="489">
        <f t="shared" si="85"/>
        <v>21.15</v>
      </c>
      <c r="Z63" s="489">
        <f t="shared" si="86"/>
        <v>8.0600000000000023</v>
      </c>
      <c r="AA63" s="489">
        <f t="shared" si="87"/>
        <v>29.21</v>
      </c>
    </row>
    <row r="64" spans="1:27" ht="24" customHeight="1" x14ac:dyDescent="0.2">
      <c r="A64" s="626" t="s">
        <v>193</v>
      </c>
      <c r="B64" s="1"/>
      <c r="C64" s="1"/>
      <c r="D64" s="1" t="s">
        <v>194</v>
      </c>
      <c r="E64" s="1"/>
      <c r="F64" s="2"/>
      <c r="G64" s="2"/>
      <c r="H64" s="1"/>
      <c r="I64" s="1"/>
      <c r="J64" s="1"/>
      <c r="K64" s="487"/>
      <c r="L64" s="487"/>
      <c r="M64" s="488">
        <v>40160.1</v>
      </c>
      <c r="N64" s="487"/>
      <c r="O64" s="487"/>
      <c r="P64" s="1"/>
      <c r="Q64" s="1"/>
      <c r="R64" s="1"/>
      <c r="S64" s="487"/>
      <c r="T64" s="487"/>
      <c r="U64" s="488">
        <f>SUM(U65:U74)</f>
        <v>48593.979999999996</v>
      </c>
      <c r="V64" s="1"/>
      <c r="W64" s="1"/>
      <c r="X64" s="1"/>
      <c r="Y64" s="487"/>
      <c r="Z64" s="487"/>
      <c r="AA64" s="488">
        <f>SUM(AA65:AA74)</f>
        <v>48593.979999999996</v>
      </c>
    </row>
    <row r="65" spans="1:27" ht="26.1" customHeight="1" x14ac:dyDescent="0.2">
      <c r="A65" s="625" t="s">
        <v>195</v>
      </c>
      <c r="B65" s="5" t="s">
        <v>196</v>
      </c>
      <c r="C65" s="3" t="s">
        <v>24</v>
      </c>
      <c r="D65" s="3" t="s">
        <v>197</v>
      </c>
      <c r="E65" s="4" t="s">
        <v>52</v>
      </c>
      <c r="F65" s="5">
        <v>24.01</v>
      </c>
      <c r="G65" s="6">
        <v>11.09</v>
      </c>
      <c r="H65" s="6">
        <v>7.75</v>
      </c>
      <c r="I65" s="6">
        <v>3.34</v>
      </c>
      <c r="J65" s="6">
        <v>11.09</v>
      </c>
      <c r="K65" s="489">
        <v>186.07</v>
      </c>
      <c r="L65" s="489">
        <v>80.199999999999989</v>
      </c>
      <c r="M65" s="489">
        <v>266.27</v>
      </c>
      <c r="N65" s="505" t="s">
        <v>3627</v>
      </c>
      <c r="O65" s="509">
        <f>IF(N65="S",'BDI 2025'!$E$16,IF(N65="D",'BDI 2025'!$G$16,0))</f>
        <v>0.21010000000000001</v>
      </c>
      <c r="P65" s="6">
        <f t="shared" ref="P65:P74" si="88">TRUNC(H65*(1+$O65),2)</f>
        <v>9.3699999999999992</v>
      </c>
      <c r="Q65" s="6">
        <f t="shared" ref="Q65:Q74" si="89">R65 - P65</f>
        <v>4.0500000000000007</v>
      </c>
      <c r="R65" s="6">
        <f t="shared" ref="R65:R74" si="90">TRUNC(J65*(1+$O65),2)</f>
        <v>13.42</v>
      </c>
      <c r="S65" s="489">
        <f t="shared" ref="S65:S74" si="91">TRUNC(P65*F65,2)</f>
        <v>224.97</v>
      </c>
      <c r="T65" s="489">
        <f t="shared" ref="T65:T74" si="92">U65 - S65</f>
        <v>97.239999999999981</v>
      </c>
      <c r="U65" s="489">
        <f t="shared" ref="U65:U74" si="93">TRUNC(R65*F65,2)</f>
        <v>322.20999999999998</v>
      </c>
      <c r="V65" s="6">
        <f t="shared" ref="V65:V74" si="94">TRUNC(P65*(100%-$AA$2),2)</f>
        <v>9.3699999999999992</v>
      </c>
      <c r="W65" s="6">
        <f t="shared" ref="W65:W74" si="95">X65 - V65</f>
        <v>4.0500000000000007</v>
      </c>
      <c r="X65" s="6">
        <f t="shared" ref="X65:X74" si="96">TRUNC(R65*(100%-$AA$2),2)</f>
        <v>13.42</v>
      </c>
      <c r="Y65" s="489">
        <f t="shared" ref="Y65:Y74" si="97">TRUNC(V65*F65,2)</f>
        <v>224.97</v>
      </c>
      <c r="Z65" s="489">
        <f t="shared" ref="Z65:Z74" si="98">AA65 - Y65</f>
        <v>97.239999999999981</v>
      </c>
      <c r="AA65" s="489">
        <f t="shared" ref="AA65:AA74" si="99">TRUNC(X65*F65,2)</f>
        <v>322.20999999999998</v>
      </c>
    </row>
    <row r="66" spans="1:27" ht="24" customHeight="1" x14ac:dyDescent="0.2">
      <c r="A66" s="625" t="s">
        <v>198</v>
      </c>
      <c r="B66" s="5" t="s">
        <v>199</v>
      </c>
      <c r="C66" s="3" t="s">
        <v>42</v>
      </c>
      <c r="D66" s="3" t="s">
        <v>200</v>
      </c>
      <c r="E66" s="4" t="s">
        <v>44</v>
      </c>
      <c r="F66" s="5">
        <v>165.16</v>
      </c>
      <c r="G66" s="6">
        <v>43.71</v>
      </c>
      <c r="H66" s="6">
        <v>32.840000000000003</v>
      </c>
      <c r="I66" s="6">
        <v>10.87</v>
      </c>
      <c r="J66" s="6">
        <v>43.71</v>
      </c>
      <c r="K66" s="489">
        <v>5423.85</v>
      </c>
      <c r="L66" s="489">
        <v>1795.29</v>
      </c>
      <c r="M66" s="489">
        <v>7219.14</v>
      </c>
      <c r="N66" s="505" t="s">
        <v>3627</v>
      </c>
      <c r="O66" s="509">
        <f>IF(N66="S",'BDI 2025'!$E$16,IF(N66="D",'BDI 2025'!$G$16,0))</f>
        <v>0.21010000000000001</v>
      </c>
      <c r="P66" s="6">
        <f t="shared" si="88"/>
        <v>39.729999999999997</v>
      </c>
      <c r="Q66" s="6">
        <f t="shared" si="89"/>
        <v>13.160000000000004</v>
      </c>
      <c r="R66" s="6">
        <f t="shared" si="90"/>
        <v>52.89</v>
      </c>
      <c r="S66" s="489">
        <f t="shared" si="91"/>
        <v>6561.8</v>
      </c>
      <c r="T66" s="489">
        <f t="shared" si="92"/>
        <v>2173.5099999999993</v>
      </c>
      <c r="U66" s="489">
        <f t="shared" si="93"/>
        <v>8735.31</v>
      </c>
      <c r="V66" s="6">
        <f t="shared" si="94"/>
        <v>39.729999999999997</v>
      </c>
      <c r="W66" s="6">
        <f t="shared" si="95"/>
        <v>13.160000000000004</v>
      </c>
      <c r="X66" s="6">
        <f t="shared" si="96"/>
        <v>52.89</v>
      </c>
      <c r="Y66" s="489">
        <f t="shared" si="97"/>
        <v>6561.8</v>
      </c>
      <c r="Z66" s="489">
        <f t="shared" si="98"/>
        <v>2173.5099999999993</v>
      </c>
      <c r="AA66" s="489">
        <f t="shared" si="99"/>
        <v>8735.31</v>
      </c>
    </row>
    <row r="67" spans="1:27" ht="26.1" customHeight="1" x14ac:dyDescent="0.2">
      <c r="A67" s="625" t="s">
        <v>201</v>
      </c>
      <c r="B67" s="5" t="s">
        <v>139</v>
      </c>
      <c r="C67" s="3" t="s">
        <v>24</v>
      </c>
      <c r="D67" s="3" t="s">
        <v>140</v>
      </c>
      <c r="E67" s="4" t="s">
        <v>56</v>
      </c>
      <c r="F67" s="5">
        <v>3.06</v>
      </c>
      <c r="G67" s="6">
        <v>76.09</v>
      </c>
      <c r="H67" s="6">
        <v>52.64</v>
      </c>
      <c r="I67" s="6">
        <v>23.45</v>
      </c>
      <c r="J67" s="6">
        <v>76.09</v>
      </c>
      <c r="K67" s="489">
        <v>161.07</v>
      </c>
      <c r="L67" s="489">
        <v>71.760000000000019</v>
      </c>
      <c r="M67" s="489">
        <v>232.83</v>
      </c>
      <c r="N67" s="505" t="s">
        <v>3627</v>
      </c>
      <c r="O67" s="509">
        <f>IF(N67="S",'BDI 2025'!$E$16,IF(N67="D",'BDI 2025'!$G$16,0))</f>
        <v>0.21010000000000001</v>
      </c>
      <c r="P67" s="6">
        <f t="shared" si="88"/>
        <v>63.69</v>
      </c>
      <c r="Q67" s="6">
        <f t="shared" si="89"/>
        <v>28.379999999999995</v>
      </c>
      <c r="R67" s="6">
        <f t="shared" si="90"/>
        <v>92.07</v>
      </c>
      <c r="S67" s="489">
        <f t="shared" si="91"/>
        <v>194.89</v>
      </c>
      <c r="T67" s="489">
        <f t="shared" si="92"/>
        <v>86.840000000000032</v>
      </c>
      <c r="U67" s="489">
        <f t="shared" si="93"/>
        <v>281.73</v>
      </c>
      <c r="V67" s="6">
        <f t="shared" si="94"/>
        <v>63.69</v>
      </c>
      <c r="W67" s="6">
        <f t="shared" si="95"/>
        <v>28.379999999999995</v>
      </c>
      <c r="X67" s="6">
        <f t="shared" si="96"/>
        <v>92.07</v>
      </c>
      <c r="Y67" s="489">
        <f t="shared" si="97"/>
        <v>194.89</v>
      </c>
      <c r="Z67" s="489">
        <f t="shared" si="98"/>
        <v>86.840000000000032</v>
      </c>
      <c r="AA67" s="489">
        <f t="shared" si="99"/>
        <v>281.73</v>
      </c>
    </row>
    <row r="68" spans="1:27" ht="26.1" customHeight="1" x14ac:dyDescent="0.2">
      <c r="A68" s="625" t="s">
        <v>202</v>
      </c>
      <c r="B68" s="5" t="s">
        <v>203</v>
      </c>
      <c r="C68" s="3" t="s">
        <v>24</v>
      </c>
      <c r="D68" s="3" t="s">
        <v>204</v>
      </c>
      <c r="E68" s="4" t="s">
        <v>52</v>
      </c>
      <c r="F68" s="5">
        <v>3.66</v>
      </c>
      <c r="G68" s="6">
        <v>31.69</v>
      </c>
      <c r="H68" s="6">
        <v>22.82</v>
      </c>
      <c r="I68" s="6">
        <v>8.8699999999999992</v>
      </c>
      <c r="J68" s="6">
        <v>31.69</v>
      </c>
      <c r="K68" s="489">
        <v>83.52</v>
      </c>
      <c r="L68" s="489">
        <v>32.460000000000008</v>
      </c>
      <c r="M68" s="489">
        <v>115.98</v>
      </c>
      <c r="N68" s="505" t="s">
        <v>3627</v>
      </c>
      <c r="O68" s="509">
        <f>IF(N68="S",'BDI 2025'!$E$16,IF(N68="D",'BDI 2025'!$G$16,0))</f>
        <v>0.21010000000000001</v>
      </c>
      <c r="P68" s="6">
        <f t="shared" si="88"/>
        <v>27.61</v>
      </c>
      <c r="Q68" s="6">
        <f t="shared" si="89"/>
        <v>10.730000000000004</v>
      </c>
      <c r="R68" s="6">
        <f t="shared" si="90"/>
        <v>38.340000000000003</v>
      </c>
      <c r="S68" s="489">
        <f t="shared" si="91"/>
        <v>101.05</v>
      </c>
      <c r="T68" s="489">
        <f t="shared" si="92"/>
        <v>39.269999999999996</v>
      </c>
      <c r="U68" s="489">
        <f t="shared" si="93"/>
        <v>140.32</v>
      </c>
      <c r="V68" s="6">
        <f t="shared" si="94"/>
        <v>27.61</v>
      </c>
      <c r="W68" s="6">
        <f t="shared" si="95"/>
        <v>10.730000000000004</v>
      </c>
      <c r="X68" s="6">
        <f t="shared" si="96"/>
        <v>38.340000000000003</v>
      </c>
      <c r="Y68" s="489">
        <f t="shared" si="97"/>
        <v>101.05</v>
      </c>
      <c r="Z68" s="489">
        <f t="shared" si="98"/>
        <v>39.269999999999996</v>
      </c>
      <c r="AA68" s="489">
        <f t="shared" si="99"/>
        <v>140.32</v>
      </c>
    </row>
    <row r="69" spans="1:27" ht="26.1" customHeight="1" x14ac:dyDescent="0.2">
      <c r="A69" s="625" t="s">
        <v>205</v>
      </c>
      <c r="B69" s="5" t="s">
        <v>158</v>
      </c>
      <c r="C69" s="3" t="s">
        <v>24</v>
      </c>
      <c r="D69" s="3" t="s">
        <v>159</v>
      </c>
      <c r="E69" s="4" t="s">
        <v>66</v>
      </c>
      <c r="F69" s="5">
        <v>3</v>
      </c>
      <c r="G69" s="6">
        <v>2.11</v>
      </c>
      <c r="H69" s="6">
        <v>1.48</v>
      </c>
      <c r="I69" s="6">
        <v>0.63</v>
      </c>
      <c r="J69" s="6">
        <v>2.11</v>
      </c>
      <c r="K69" s="489">
        <v>4.4400000000000004</v>
      </c>
      <c r="L69" s="489">
        <v>1.8899999999999997</v>
      </c>
      <c r="M69" s="489">
        <v>6.33</v>
      </c>
      <c r="N69" s="505" t="s">
        <v>3627</v>
      </c>
      <c r="O69" s="509">
        <f>IF(N69="S",'BDI 2025'!$E$16,IF(N69="D",'BDI 2025'!$G$16,0))</f>
        <v>0.21010000000000001</v>
      </c>
      <c r="P69" s="6">
        <f t="shared" si="88"/>
        <v>1.79</v>
      </c>
      <c r="Q69" s="6">
        <f t="shared" si="89"/>
        <v>0.75999999999999979</v>
      </c>
      <c r="R69" s="6">
        <f t="shared" si="90"/>
        <v>2.5499999999999998</v>
      </c>
      <c r="S69" s="489">
        <f t="shared" si="91"/>
        <v>5.37</v>
      </c>
      <c r="T69" s="489">
        <f t="shared" si="92"/>
        <v>2.2800000000000002</v>
      </c>
      <c r="U69" s="489">
        <f t="shared" si="93"/>
        <v>7.65</v>
      </c>
      <c r="V69" s="6">
        <f t="shared" si="94"/>
        <v>1.79</v>
      </c>
      <c r="W69" s="6">
        <f t="shared" si="95"/>
        <v>0.75999999999999979</v>
      </c>
      <c r="X69" s="6">
        <f t="shared" si="96"/>
        <v>2.5499999999999998</v>
      </c>
      <c r="Y69" s="489">
        <f t="shared" si="97"/>
        <v>5.37</v>
      </c>
      <c r="Z69" s="489">
        <f t="shared" si="98"/>
        <v>2.2800000000000002</v>
      </c>
      <c r="AA69" s="489">
        <f t="shared" si="99"/>
        <v>7.65</v>
      </c>
    </row>
    <row r="70" spans="1:27" ht="26.1" customHeight="1" x14ac:dyDescent="0.2">
      <c r="A70" s="625" t="s">
        <v>206</v>
      </c>
      <c r="B70" s="5" t="s">
        <v>207</v>
      </c>
      <c r="C70" s="3" t="s">
        <v>131</v>
      </c>
      <c r="D70" s="3" t="s">
        <v>208</v>
      </c>
      <c r="E70" s="4" t="s">
        <v>186</v>
      </c>
      <c r="F70" s="5">
        <v>8.5500000000000007</v>
      </c>
      <c r="G70" s="6">
        <v>15.74</v>
      </c>
      <c r="H70" s="6">
        <v>11.31</v>
      </c>
      <c r="I70" s="6">
        <v>4.43</v>
      </c>
      <c r="J70" s="6">
        <v>15.74</v>
      </c>
      <c r="K70" s="489">
        <v>96.7</v>
      </c>
      <c r="L70" s="489">
        <v>37.86999999999999</v>
      </c>
      <c r="M70" s="489">
        <v>134.57</v>
      </c>
      <c r="N70" s="505" t="s">
        <v>3627</v>
      </c>
      <c r="O70" s="509">
        <f>IF(N70="S",'BDI 2025'!$E$16,IF(N70="D",'BDI 2025'!$G$16,0))</f>
        <v>0.21010000000000001</v>
      </c>
      <c r="P70" s="6">
        <f t="shared" si="88"/>
        <v>13.68</v>
      </c>
      <c r="Q70" s="6">
        <f t="shared" si="89"/>
        <v>5.3599999999999994</v>
      </c>
      <c r="R70" s="6">
        <f t="shared" si="90"/>
        <v>19.04</v>
      </c>
      <c r="S70" s="489">
        <f t="shared" si="91"/>
        <v>116.96</v>
      </c>
      <c r="T70" s="489">
        <f t="shared" si="92"/>
        <v>45.83</v>
      </c>
      <c r="U70" s="489">
        <f t="shared" si="93"/>
        <v>162.79</v>
      </c>
      <c r="V70" s="6">
        <f t="shared" si="94"/>
        <v>13.68</v>
      </c>
      <c r="W70" s="6">
        <f t="shared" si="95"/>
        <v>5.3599999999999994</v>
      </c>
      <c r="X70" s="6">
        <f t="shared" si="96"/>
        <v>19.04</v>
      </c>
      <c r="Y70" s="489">
        <f t="shared" si="97"/>
        <v>116.96</v>
      </c>
      <c r="Z70" s="489">
        <f t="shared" si="98"/>
        <v>45.83</v>
      </c>
      <c r="AA70" s="489">
        <f t="shared" si="99"/>
        <v>162.79</v>
      </c>
    </row>
    <row r="71" spans="1:27" ht="39" customHeight="1" x14ac:dyDescent="0.2">
      <c r="A71" s="625" t="s">
        <v>209</v>
      </c>
      <c r="B71" s="5" t="s">
        <v>175</v>
      </c>
      <c r="C71" s="3" t="s">
        <v>24</v>
      </c>
      <c r="D71" s="3" t="s">
        <v>176</v>
      </c>
      <c r="E71" s="4" t="s">
        <v>52</v>
      </c>
      <c r="F71" s="5">
        <v>111.22</v>
      </c>
      <c r="G71" s="6">
        <v>9.0299999999999994</v>
      </c>
      <c r="H71" s="6">
        <v>6.29</v>
      </c>
      <c r="I71" s="6">
        <v>2.74</v>
      </c>
      <c r="J71" s="6">
        <v>9.0299999999999994</v>
      </c>
      <c r="K71" s="489">
        <v>699.57</v>
      </c>
      <c r="L71" s="489">
        <v>304.7399999999999</v>
      </c>
      <c r="M71" s="489">
        <v>1004.31</v>
      </c>
      <c r="N71" s="505" t="s">
        <v>3627</v>
      </c>
      <c r="O71" s="509">
        <f>IF(N71="S",'BDI 2025'!$E$16,IF(N71="D",'BDI 2025'!$G$16,0))</f>
        <v>0.21010000000000001</v>
      </c>
      <c r="P71" s="6">
        <f t="shared" si="88"/>
        <v>7.61</v>
      </c>
      <c r="Q71" s="6">
        <f t="shared" si="89"/>
        <v>3.3099999999999996</v>
      </c>
      <c r="R71" s="6">
        <f t="shared" si="90"/>
        <v>10.92</v>
      </c>
      <c r="S71" s="489">
        <f t="shared" si="91"/>
        <v>846.38</v>
      </c>
      <c r="T71" s="489">
        <f t="shared" si="92"/>
        <v>368.14</v>
      </c>
      <c r="U71" s="489">
        <f t="shared" si="93"/>
        <v>1214.52</v>
      </c>
      <c r="V71" s="6">
        <f t="shared" si="94"/>
        <v>7.61</v>
      </c>
      <c r="W71" s="6">
        <f t="shared" si="95"/>
        <v>3.3099999999999996</v>
      </c>
      <c r="X71" s="6">
        <f t="shared" si="96"/>
        <v>10.92</v>
      </c>
      <c r="Y71" s="489">
        <f t="shared" si="97"/>
        <v>846.38</v>
      </c>
      <c r="Z71" s="489">
        <f t="shared" si="98"/>
        <v>368.14</v>
      </c>
      <c r="AA71" s="489">
        <f t="shared" si="99"/>
        <v>1214.52</v>
      </c>
    </row>
    <row r="72" spans="1:27" ht="26.1" customHeight="1" x14ac:dyDescent="0.2">
      <c r="A72" s="625" t="s">
        <v>210</v>
      </c>
      <c r="B72" s="5" t="s">
        <v>178</v>
      </c>
      <c r="C72" s="3" t="s">
        <v>24</v>
      </c>
      <c r="D72" s="3" t="s">
        <v>179</v>
      </c>
      <c r="E72" s="4" t="s">
        <v>52</v>
      </c>
      <c r="F72" s="5">
        <v>111.22</v>
      </c>
      <c r="G72" s="6">
        <v>15.35</v>
      </c>
      <c r="H72" s="6">
        <v>10.73</v>
      </c>
      <c r="I72" s="6">
        <v>4.62</v>
      </c>
      <c r="J72" s="6">
        <v>15.35</v>
      </c>
      <c r="K72" s="489">
        <v>1193.3900000000001</v>
      </c>
      <c r="L72" s="489">
        <v>513.82999999999993</v>
      </c>
      <c r="M72" s="489">
        <v>1707.22</v>
      </c>
      <c r="N72" s="505" t="s">
        <v>3627</v>
      </c>
      <c r="O72" s="509">
        <f>IF(N72="S",'BDI 2025'!$E$16,IF(N72="D",'BDI 2025'!$G$16,0))</f>
        <v>0.21010000000000001</v>
      </c>
      <c r="P72" s="6">
        <f t="shared" si="88"/>
        <v>12.98</v>
      </c>
      <c r="Q72" s="6">
        <f t="shared" si="89"/>
        <v>5.59</v>
      </c>
      <c r="R72" s="6">
        <f t="shared" si="90"/>
        <v>18.57</v>
      </c>
      <c r="S72" s="489">
        <f t="shared" si="91"/>
        <v>1443.63</v>
      </c>
      <c r="T72" s="489">
        <f t="shared" si="92"/>
        <v>621.7199999999998</v>
      </c>
      <c r="U72" s="489">
        <f t="shared" si="93"/>
        <v>2065.35</v>
      </c>
      <c r="V72" s="6">
        <f t="shared" si="94"/>
        <v>12.98</v>
      </c>
      <c r="W72" s="6">
        <f t="shared" si="95"/>
        <v>5.59</v>
      </c>
      <c r="X72" s="6">
        <f t="shared" si="96"/>
        <v>18.57</v>
      </c>
      <c r="Y72" s="489">
        <f t="shared" si="97"/>
        <v>1443.63</v>
      </c>
      <c r="Z72" s="489">
        <f t="shared" si="98"/>
        <v>621.7199999999998</v>
      </c>
      <c r="AA72" s="489">
        <f t="shared" si="99"/>
        <v>2065.35</v>
      </c>
    </row>
    <row r="73" spans="1:27" ht="26.1" customHeight="1" x14ac:dyDescent="0.2">
      <c r="A73" s="625" t="s">
        <v>211</v>
      </c>
      <c r="B73" s="5" t="s">
        <v>212</v>
      </c>
      <c r="C73" s="3" t="s">
        <v>24</v>
      </c>
      <c r="D73" s="3" t="s">
        <v>213</v>
      </c>
      <c r="E73" s="4" t="s">
        <v>52</v>
      </c>
      <c r="F73" s="5">
        <v>83.68</v>
      </c>
      <c r="G73" s="6">
        <v>2.7</v>
      </c>
      <c r="H73" s="6">
        <v>1.48</v>
      </c>
      <c r="I73" s="6">
        <v>1.22</v>
      </c>
      <c r="J73" s="6">
        <v>2.7</v>
      </c>
      <c r="K73" s="489">
        <v>123.84</v>
      </c>
      <c r="L73" s="489">
        <v>102.09</v>
      </c>
      <c r="M73" s="489">
        <v>225.93</v>
      </c>
      <c r="N73" s="505" t="s">
        <v>3627</v>
      </c>
      <c r="O73" s="509">
        <f>IF(N73="S",'BDI 2025'!$E$16,IF(N73="D",'BDI 2025'!$G$16,0))</f>
        <v>0.21010000000000001</v>
      </c>
      <c r="P73" s="6">
        <f t="shared" si="88"/>
        <v>1.79</v>
      </c>
      <c r="Q73" s="6">
        <f t="shared" si="89"/>
        <v>1.4699999999999998</v>
      </c>
      <c r="R73" s="6">
        <f t="shared" si="90"/>
        <v>3.26</v>
      </c>
      <c r="S73" s="489">
        <f t="shared" si="91"/>
        <v>149.78</v>
      </c>
      <c r="T73" s="489">
        <f t="shared" si="92"/>
        <v>123.01000000000002</v>
      </c>
      <c r="U73" s="489">
        <f t="shared" si="93"/>
        <v>272.79000000000002</v>
      </c>
      <c r="V73" s="6">
        <f t="shared" si="94"/>
        <v>1.79</v>
      </c>
      <c r="W73" s="6">
        <f t="shared" si="95"/>
        <v>1.4699999999999998</v>
      </c>
      <c r="X73" s="6">
        <f t="shared" si="96"/>
        <v>3.26</v>
      </c>
      <c r="Y73" s="489">
        <f t="shared" si="97"/>
        <v>149.78</v>
      </c>
      <c r="Z73" s="489">
        <f t="shared" si="98"/>
        <v>123.01000000000002</v>
      </c>
      <c r="AA73" s="489">
        <f t="shared" si="99"/>
        <v>272.79000000000002</v>
      </c>
    </row>
    <row r="74" spans="1:27" ht="26.1" customHeight="1" x14ac:dyDescent="0.2">
      <c r="A74" s="625" t="s">
        <v>214</v>
      </c>
      <c r="B74" s="5" t="s">
        <v>215</v>
      </c>
      <c r="C74" s="3" t="s">
        <v>42</v>
      </c>
      <c r="D74" s="3" t="s">
        <v>216</v>
      </c>
      <c r="E74" s="4" t="s">
        <v>44</v>
      </c>
      <c r="F74" s="5">
        <v>111.22</v>
      </c>
      <c r="G74" s="6">
        <v>262.97000000000003</v>
      </c>
      <c r="H74" s="6">
        <v>167.85</v>
      </c>
      <c r="I74" s="6">
        <v>95.12</v>
      </c>
      <c r="J74" s="6">
        <v>262.97000000000003</v>
      </c>
      <c r="K74" s="489">
        <v>18668.27</v>
      </c>
      <c r="L74" s="489">
        <v>10579.25</v>
      </c>
      <c r="M74" s="489">
        <v>29247.52</v>
      </c>
      <c r="N74" s="505" t="s">
        <v>3627</v>
      </c>
      <c r="O74" s="509">
        <f>IF(N74="S",'BDI 2025'!$E$16,IF(N74="D",'BDI 2025'!$G$16,0))</f>
        <v>0.21010000000000001</v>
      </c>
      <c r="P74" s="6">
        <f t="shared" si="88"/>
        <v>203.11</v>
      </c>
      <c r="Q74" s="6">
        <f t="shared" si="89"/>
        <v>115.09999999999997</v>
      </c>
      <c r="R74" s="6">
        <f t="shared" si="90"/>
        <v>318.20999999999998</v>
      </c>
      <c r="S74" s="489">
        <f t="shared" si="91"/>
        <v>22589.89</v>
      </c>
      <c r="T74" s="489">
        <f t="shared" si="92"/>
        <v>12801.419999999998</v>
      </c>
      <c r="U74" s="489">
        <f t="shared" si="93"/>
        <v>35391.31</v>
      </c>
      <c r="V74" s="6">
        <f t="shared" si="94"/>
        <v>203.11</v>
      </c>
      <c r="W74" s="6">
        <f t="shared" si="95"/>
        <v>115.09999999999997</v>
      </c>
      <c r="X74" s="6">
        <f t="shared" si="96"/>
        <v>318.20999999999998</v>
      </c>
      <c r="Y74" s="489">
        <f t="shared" si="97"/>
        <v>22589.89</v>
      </c>
      <c r="Z74" s="489">
        <f t="shared" si="98"/>
        <v>12801.419999999998</v>
      </c>
      <c r="AA74" s="489">
        <f t="shared" si="99"/>
        <v>35391.31</v>
      </c>
    </row>
    <row r="75" spans="1:27" ht="26.1" customHeight="1" x14ac:dyDescent="0.2">
      <c r="A75" s="626" t="s">
        <v>217</v>
      </c>
      <c r="B75" s="1"/>
      <c r="C75" s="1"/>
      <c r="D75" s="1" t="s">
        <v>218</v>
      </c>
      <c r="E75" s="1"/>
      <c r="F75" s="2"/>
      <c r="G75" s="2"/>
      <c r="H75" s="1"/>
      <c r="I75" s="1"/>
      <c r="J75" s="1"/>
      <c r="K75" s="487"/>
      <c r="L75" s="487"/>
      <c r="M75" s="488">
        <v>2398.23</v>
      </c>
      <c r="N75" s="1"/>
      <c r="O75" s="1"/>
      <c r="P75" s="1"/>
      <c r="Q75" s="1"/>
      <c r="R75" s="1"/>
      <c r="S75" s="487"/>
      <c r="T75" s="487"/>
      <c r="U75" s="488">
        <f>SUM(U76:U79)</f>
        <v>2901.66</v>
      </c>
      <c r="V75" s="1"/>
      <c r="W75" s="1"/>
      <c r="X75" s="1"/>
      <c r="Y75" s="487"/>
      <c r="Z75" s="487"/>
      <c r="AA75" s="488">
        <f>SUM(AA76:AA79)</f>
        <v>2901.66</v>
      </c>
    </row>
    <row r="76" spans="1:27" ht="24" customHeight="1" x14ac:dyDescent="0.2">
      <c r="A76" s="625" t="s">
        <v>219</v>
      </c>
      <c r="B76" s="5" t="s">
        <v>220</v>
      </c>
      <c r="C76" s="3" t="s">
        <v>42</v>
      </c>
      <c r="D76" s="3" t="s">
        <v>221</v>
      </c>
      <c r="E76" s="4" t="s">
        <v>66</v>
      </c>
      <c r="F76" s="5">
        <v>22</v>
      </c>
      <c r="G76" s="6">
        <v>14.26</v>
      </c>
      <c r="H76" s="6">
        <v>9.67</v>
      </c>
      <c r="I76" s="6">
        <v>4.59</v>
      </c>
      <c r="J76" s="6">
        <v>14.26</v>
      </c>
      <c r="K76" s="489">
        <v>212.74</v>
      </c>
      <c r="L76" s="489">
        <v>100.98000000000002</v>
      </c>
      <c r="M76" s="489">
        <v>313.72000000000003</v>
      </c>
      <c r="N76" s="505" t="s">
        <v>3627</v>
      </c>
      <c r="O76" s="509">
        <f>IF(N76="S",'BDI 2025'!$E$16,IF(N76="D",'BDI 2025'!$G$16,0))</f>
        <v>0.21010000000000001</v>
      </c>
      <c r="P76" s="6">
        <f t="shared" ref="P76:P79" si="100">TRUNC(H76*(1+$O76),2)</f>
        <v>11.7</v>
      </c>
      <c r="Q76" s="6">
        <f t="shared" ref="Q76:Q79" si="101">R76 - P76</f>
        <v>5.5500000000000007</v>
      </c>
      <c r="R76" s="6">
        <f t="shared" ref="R76:R79" si="102">TRUNC(J76*(1+$O76),2)</f>
        <v>17.25</v>
      </c>
      <c r="S76" s="489">
        <f t="shared" ref="S76:S79" si="103">TRUNC(P76*F76,2)</f>
        <v>257.39999999999998</v>
      </c>
      <c r="T76" s="489">
        <f t="shared" ref="T76:T79" si="104">U76 - S76</f>
        <v>122.10000000000002</v>
      </c>
      <c r="U76" s="489">
        <f t="shared" ref="U76:U79" si="105">TRUNC(R76*F76,2)</f>
        <v>379.5</v>
      </c>
      <c r="V76" s="6">
        <f t="shared" ref="V76:V79" si="106">TRUNC(P76*(100%-$AA$2),2)</f>
        <v>11.7</v>
      </c>
      <c r="W76" s="6">
        <f t="shared" ref="W76:W79" si="107">X76 - V76</f>
        <v>5.5500000000000007</v>
      </c>
      <c r="X76" s="6">
        <f t="shared" ref="X76:X79" si="108">TRUNC(R76*(100%-$AA$2),2)</f>
        <v>17.25</v>
      </c>
      <c r="Y76" s="489">
        <f t="shared" ref="Y76:Y79" si="109">TRUNC(V76*F76,2)</f>
        <v>257.39999999999998</v>
      </c>
      <c r="Z76" s="489">
        <f t="shared" ref="Z76:Z79" si="110">AA76 - Y76</f>
        <v>122.10000000000002</v>
      </c>
      <c r="AA76" s="489">
        <f t="shared" ref="AA76:AA79" si="111">TRUNC(X76*F76,2)</f>
        <v>379.5</v>
      </c>
    </row>
    <row r="77" spans="1:27" ht="26.1" customHeight="1" x14ac:dyDescent="0.2">
      <c r="A77" s="625" t="s">
        <v>222</v>
      </c>
      <c r="B77" s="5" t="s">
        <v>136</v>
      </c>
      <c r="C77" s="3" t="s">
        <v>24</v>
      </c>
      <c r="D77" s="3" t="s">
        <v>137</v>
      </c>
      <c r="E77" s="4" t="s">
        <v>52</v>
      </c>
      <c r="F77" s="5">
        <v>47.38</v>
      </c>
      <c r="G77" s="6">
        <v>12.83</v>
      </c>
      <c r="H77" s="6">
        <v>9</v>
      </c>
      <c r="I77" s="6">
        <v>3.83</v>
      </c>
      <c r="J77" s="6">
        <v>12.83</v>
      </c>
      <c r="K77" s="489">
        <v>426.42</v>
      </c>
      <c r="L77" s="489">
        <v>181.45999999999998</v>
      </c>
      <c r="M77" s="489">
        <v>607.88</v>
      </c>
      <c r="N77" s="505" t="s">
        <v>3627</v>
      </c>
      <c r="O77" s="509">
        <f>IF(N77="S",'BDI 2025'!$E$16,IF(N77="D",'BDI 2025'!$G$16,0))</f>
        <v>0.21010000000000001</v>
      </c>
      <c r="P77" s="6">
        <f t="shared" si="100"/>
        <v>10.89</v>
      </c>
      <c r="Q77" s="6">
        <f t="shared" si="101"/>
        <v>4.629999999999999</v>
      </c>
      <c r="R77" s="6">
        <f t="shared" si="102"/>
        <v>15.52</v>
      </c>
      <c r="S77" s="489">
        <f t="shared" si="103"/>
        <v>515.96</v>
      </c>
      <c r="T77" s="489">
        <f t="shared" si="104"/>
        <v>219.37</v>
      </c>
      <c r="U77" s="489">
        <f t="shared" si="105"/>
        <v>735.33</v>
      </c>
      <c r="V77" s="6">
        <f t="shared" si="106"/>
        <v>10.89</v>
      </c>
      <c r="W77" s="6">
        <f t="shared" si="107"/>
        <v>4.629999999999999</v>
      </c>
      <c r="X77" s="6">
        <f t="shared" si="108"/>
        <v>15.52</v>
      </c>
      <c r="Y77" s="489">
        <f t="shared" si="109"/>
        <v>515.96</v>
      </c>
      <c r="Z77" s="489">
        <f t="shared" si="110"/>
        <v>219.37</v>
      </c>
      <c r="AA77" s="489">
        <f t="shared" si="111"/>
        <v>735.33</v>
      </c>
    </row>
    <row r="78" spans="1:27" ht="26.1" customHeight="1" x14ac:dyDescent="0.2">
      <c r="A78" s="625" t="s">
        <v>223</v>
      </c>
      <c r="B78" s="5" t="s">
        <v>224</v>
      </c>
      <c r="C78" s="3" t="s">
        <v>42</v>
      </c>
      <c r="D78" s="3" t="s">
        <v>225</v>
      </c>
      <c r="E78" s="4" t="s">
        <v>66</v>
      </c>
      <c r="F78" s="5">
        <v>1</v>
      </c>
      <c r="G78" s="6">
        <v>86.18</v>
      </c>
      <c r="H78" s="6">
        <v>64.17</v>
      </c>
      <c r="I78" s="6">
        <v>22.01</v>
      </c>
      <c r="J78" s="6">
        <v>86.18</v>
      </c>
      <c r="K78" s="489">
        <v>64.17</v>
      </c>
      <c r="L78" s="489">
        <v>22.010000000000005</v>
      </c>
      <c r="M78" s="489">
        <v>86.18</v>
      </c>
      <c r="N78" s="505" t="s">
        <v>3627</v>
      </c>
      <c r="O78" s="509">
        <f>IF(N78="S",'BDI 2025'!$E$16,IF(N78="D",'BDI 2025'!$G$16,0))</f>
        <v>0.21010000000000001</v>
      </c>
      <c r="P78" s="6">
        <f t="shared" si="100"/>
        <v>77.650000000000006</v>
      </c>
      <c r="Q78" s="6">
        <f t="shared" si="101"/>
        <v>26.629999999999995</v>
      </c>
      <c r="R78" s="6">
        <f t="shared" si="102"/>
        <v>104.28</v>
      </c>
      <c r="S78" s="489">
        <f t="shared" si="103"/>
        <v>77.650000000000006</v>
      </c>
      <c r="T78" s="489">
        <f t="shared" si="104"/>
        <v>26.629999999999995</v>
      </c>
      <c r="U78" s="489">
        <f t="shared" si="105"/>
        <v>104.28</v>
      </c>
      <c r="V78" s="6">
        <f t="shared" si="106"/>
        <v>77.650000000000006</v>
      </c>
      <c r="W78" s="6">
        <f t="shared" si="107"/>
        <v>26.629999999999995</v>
      </c>
      <c r="X78" s="6">
        <f t="shared" si="108"/>
        <v>104.28</v>
      </c>
      <c r="Y78" s="489">
        <f t="shared" si="109"/>
        <v>77.650000000000006</v>
      </c>
      <c r="Z78" s="489">
        <f t="shared" si="110"/>
        <v>26.629999999999995</v>
      </c>
      <c r="AA78" s="489">
        <f t="shared" si="111"/>
        <v>104.28</v>
      </c>
    </row>
    <row r="79" spans="1:27" ht="26.1" customHeight="1" x14ac:dyDescent="0.2">
      <c r="A79" s="625" t="s">
        <v>226</v>
      </c>
      <c r="B79" s="5" t="s">
        <v>227</v>
      </c>
      <c r="C79" s="3" t="s">
        <v>104</v>
      </c>
      <c r="D79" s="3" t="s">
        <v>228</v>
      </c>
      <c r="E79" s="4" t="s">
        <v>66</v>
      </c>
      <c r="F79" s="5">
        <v>5</v>
      </c>
      <c r="G79" s="6">
        <v>278.08999999999997</v>
      </c>
      <c r="H79" s="6">
        <v>201.34</v>
      </c>
      <c r="I79" s="6">
        <v>76.75</v>
      </c>
      <c r="J79" s="6">
        <v>278.08999999999997</v>
      </c>
      <c r="K79" s="489">
        <v>1006.7</v>
      </c>
      <c r="L79" s="489">
        <v>383.75</v>
      </c>
      <c r="M79" s="489">
        <v>1390.45</v>
      </c>
      <c r="N79" s="505" t="s">
        <v>3627</v>
      </c>
      <c r="O79" s="509">
        <f>IF(N79="S",'BDI 2025'!$E$16,IF(N79="D",'BDI 2025'!$G$16,0))</f>
        <v>0.21010000000000001</v>
      </c>
      <c r="P79" s="6">
        <f t="shared" si="100"/>
        <v>243.64</v>
      </c>
      <c r="Q79" s="6">
        <f t="shared" si="101"/>
        <v>92.87</v>
      </c>
      <c r="R79" s="6">
        <f t="shared" si="102"/>
        <v>336.51</v>
      </c>
      <c r="S79" s="489">
        <f t="shared" si="103"/>
        <v>1218.2</v>
      </c>
      <c r="T79" s="489">
        <f t="shared" si="104"/>
        <v>464.34999999999991</v>
      </c>
      <c r="U79" s="489">
        <f t="shared" si="105"/>
        <v>1682.55</v>
      </c>
      <c r="V79" s="6">
        <f t="shared" si="106"/>
        <v>243.64</v>
      </c>
      <c r="W79" s="6">
        <f t="shared" si="107"/>
        <v>92.87</v>
      </c>
      <c r="X79" s="6">
        <f t="shared" si="108"/>
        <v>336.51</v>
      </c>
      <c r="Y79" s="489">
        <f t="shared" si="109"/>
        <v>1218.2</v>
      </c>
      <c r="Z79" s="489">
        <f t="shared" si="110"/>
        <v>464.34999999999991</v>
      </c>
      <c r="AA79" s="489">
        <f t="shared" si="111"/>
        <v>1682.55</v>
      </c>
    </row>
    <row r="80" spans="1:27" ht="26.1" customHeight="1" x14ac:dyDescent="0.2">
      <c r="A80" s="626" t="s">
        <v>229</v>
      </c>
      <c r="B80" s="1"/>
      <c r="C80" s="1"/>
      <c r="D80" s="1" t="s">
        <v>230</v>
      </c>
      <c r="E80" s="1"/>
      <c r="F80" s="2"/>
      <c r="G80" s="2"/>
      <c r="H80" s="1"/>
      <c r="I80" s="1"/>
      <c r="J80" s="1"/>
      <c r="K80" s="487"/>
      <c r="L80" s="487"/>
      <c r="M80" s="488">
        <v>3647.15</v>
      </c>
      <c r="N80" s="1"/>
      <c r="O80" s="1"/>
      <c r="P80" s="1"/>
      <c r="Q80" s="1"/>
      <c r="R80" s="1"/>
      <c r="S80" s="487"/>
      <c r="T80" s="487"/>
      <c r="U80" s="488">
        <f>SUM(U81:U86)</f>
        <v>4225.6900000000005</v>
      </c>
      <c r="V80" s="1"/>
      <c r="W80" s="1"/>
      <c r="X80" s="1"/>
      <c r="Y80" s="487"/>
      <c r="Z80" s="487"/>
      <c r="AA80" s="488">
        <f>SUM(AA81:AA86)</f>
        <v>4225.6900000000005</v>
      </c>
    </row>
    <row r="81" spans="1:27" ht="24" customHeight="1" x14ac:dyDescent="0.2">
      <c r="A81" s="625" t="s">
        <v>231</v>
      </c>
      <c r="B81" s="5" t="s">
        <v>232</v>
      </c>
      <c r="C81" s="3" t="s">
        <v>42</v>
      </c>
      <c r="D81" s="3" t="s">
        <v>233</v>
      </c>
      <c r="E81" s="4" t="s">
        <v>66</v>
      </c>
      <c r="F81" s="5">
        <v>8</v>
      </c>
      <c r="G81" s="6">
        <v>20.91</v>
      </c>
      <c r="H81" s="6">
        <v>14.47</v>
      </c>
      <c r="I81" s="6">
        <v>6.44</v>
      </c>
      <c r="J81" s="6">
        <v>20.91</v>
      </c>
      <c r="K81" s="489">
        <v>115.76</v>
      </c>
      <c r="L81" s="489">
        <v>51.519999999999996</v>
      </c>
      <c r="M81" s="489">
        <v>167.28</v>
      </c>
      <c r="N81" s="505" t="s">
        <v>3627</v>
      </c>
      <c r="O81" s="509">
        <f>IF(N81="S",'BDI 2025'!$E$16,IF(N81="D",'BDI 2025'!$G$16,0))</f>
        <v>0.21010000000000001</v>
      </c>
      <c r="P81" s="6">
        <f t="shared" ref="P81:P86" si="112">TRUNC(H81*(1+$O81),2)</f>
        <v>17.510000000000002</v>
      </c>
      <c r="Q81" s="6">
        <f t="shared" ref="Q81:Q90" si="113">R81 - P81</f>
        <v>7.7899999999999991</v>
      </c>
      <c r="R81" s="6">
        <f t="shared" ref="R81:R86" si="114">TRUNC(J81*(1+$O81),2)</f>
        <v>25.3</v>
      </c>
      <c r="S81" s="489">
        <f t="shared" ref="S81:S86" si="115">TRUNC(P81*F81,2)</f>
        <v>140.08000000000001</v>
      </c>
      <c r="T81" s="489">
        <f t="shared" ref="T81:T90" si="116">U81 - S81</f>
        <v>62.319999999999993</v>
      </c>
      <c r="U81" s="489">
        <f t="shared" ref="U81:U86" si="117">TRUNC(R81*F81,2)</f>
        <v>202.4</v>
      </c>
      <c r="V81" s="6">
        <f t="shared" ref="V81:V86" si="118">TRUNC(P81*(100%-$AA$2),2)</f>
        <v>17.510000000000002</v>
      </c>
      <c r="W81" s="6">
        <f t="shared" ref="W81:W86" si="119">X81 - V81</f>
        <v>7.7899999999999991</v>
      </c>
      <c r="X81" s="6">
        <f t="shared" ref="X81:X86" si="120">TRUNC(R81*(100%-$AA$2),2)</f>
        <v>25.3</v>
      </c>
      <c r="Y81" s="489">
        <f t="shared" ref="Y81:Y86" si="121">TRUNC(V81*F81,2)</f>
        <v>140.08000000000001</v>
      </c>
      <c r="Z81" s="489">
        <f t="shared" ref="Z81:Z90" si="122">AA81 - Y81</f>
        <v>62.319999999999993</v>
      </c>
      <c r="AA81" s="489">
        <f t="shared" ref="AA81:AA86" si="123">TRUNC(X81*F81,2)</f>
        <v>202.4</v>
      </c>
    </row>
    <row r="82" spans="1:27" ht="26.1" customHeight="1" x14ac:dyDescent="0.2">
      <c r="A82" s="625" t="s">
        <v>234</v>
      </c>
      <c r="B82" s="5" t="s">
        <v>235</v>
      </c>
      <c r="C82" s="3" t="s">
        <v>131</v>
      </c>
      <c r="D82" s="3" t="s">
        <v>236</v>
      </c>
      <c r="E82" s="4" t="s">
        <v>52</v>
      </c>
      <c r="F82" s="5">
        <v>2</v>
      </c>
      <c r="G82" s="6">
        <v>16.559999999999999</v>
      </c>
      <c r="H82" s="6">
        <v>16.559999999999999</v>
      </c>
      <c r="I82" s="6">
        <v>0</v>
      </c>
      <c r="J82" s="6">
        <v>16.559999999999999</v>
      </c>
      <c r="K82" s="489">
        <v>33.119999999999997</v>
      </c>
      <c r="L82" s="489">
        <v>0</v>
      </c>
      <c r="M82" s="489">
        <v>33.119999999999997</v>
      </c>
      <c r="N82" s="505" t="s">
        <v>3627</v>
      </c>
      <c r="O82" s="509">
        <f>IF(N82="S",'BDI 2025'!$E$16,IF(N82="D",'BDI 2025'!$G$16,0))</f>
        <v>0.21010000000000001</v>
      </c>
      <c r="P82" s="6">
        <f t="shared" si="112"/>
        <v>20.03</v>
      </c>
      <c r="Q82" s="6">
        <f t="shared" si="113"/>
        <v>0</v>
      </c>
      <c r="R82" s="6">
        <f t="shared" si="114"/>
        <v>20.03</v>
      </c>
      <c r="S82" s="489">
        <f t="shared" si="115"/>
        <v>40.06</v>
      </c>
      <c r="T82" s="489">
        <f t="shared" si="116"/>
        <v>0</v>
      </c>
      <c r="U82" s="489">
        <f t="shared" si="117"/>
        <v>40.06</v>
      </c>
      <c r="V82" s="6">
        <f t="shared" si="118"/>
        <v>20.03</v>
      </c>
      <c r="W82" s="6">
        <f t="shared" si="119"/>
        <v>0</v>
      </c>
      <c r="X82" s="6">
        <f t="shared" si="120"/>
        <v>20.03</v>
      </c>
      <c r="Y82" s="489">
        <f t="shared" si="121"/>
        <v>40.06</v>
      </c>
      <c r="Z82" s="489">
        <f t="shared" si="122"/>
        <v>0</v>
      </c>
      <c r="AA82" s="489">
        <f t="shared" si="123"/>
        <v>40.06</v>
      </c>
    </row>
    <row r="83" spans="1:27" ht="24" customHeight="1" x14ac:dyDescent="0.2">
      <c r="A83" s="625" t="s">
        <v>237</v>
      </c>
      <c r="B83" s="5" t="s">
        <v>238</v>
      </c>
      <c r="C83" s="3" t="s">
        <v>42</v>
      </c>
      <c r="D83" s="3" t="s">
        <v>239</v>
      </c>
      <c r="E83" s="4" t="s">
        <v>66</v>
      </c>
      <c r="F83" s="5">
        <v>36</v>
      </c>
      <c r="G83" s="6">
        <v>22.95</v>
      </c>
      <c r="H83" s="6">
        <v>16.5</v>
      </c>
      <c r="I83" s="6">
        <v>6.45</v>
      </c>
      <c r="J83" s="6">
        <v>22.95</v>
      </c>
      <c r="K83" s="489">
        <v>594</v>
      </c>
      <c r="L83" s="489">
        <v>232.20000000000005</v>
      </c>
      <c r="M83" s="489">
        <v>826.2</v>
      </c>
      <c r="N83" s="505" t="s">
        <v>3627</v>
      </c>
      <c r="O83" s="509">
        <f>IF(N83="S",'BDI 2025'!$E$16,IF(N83="D",'BDI 2025'!$G$16,0))</f>
        <v>0.21010000000000001</v>
      </c>
      <c r="P83" s="6">
        <f t="shared" si="112"/>
        <v>19.96</v>
      </c>
      <c r="Q83" s="6">
        <f t="shared" si="113"/>
        <v>7.8099999999999987</v>
      </c>
      <c r="R83" s="6">
        <f t="shared" si="114"/>
        <v>27.77</v>
      </c>
      <c r="S83" s="489">
        <f t="shared" si="115"/>
        <v>718.56</v>
      </c>
      <c r="T83" s="489">
        <f t="shared" si="116"/>
        <v>281.16000000000008</v>
      </c>
      <c r="U83" s="489">
        <f t="shared" si="117"/>
        <v>999.72</v>
      </c>
      <c r="V83" s="6">
        <f t="shared" si="118"/>
        <v>19.96</v>
      </c>
      <c r="W83" s="6">
        <f t="shared" si="119"/>
        <v>7.8099999999999987</v>
      </c>
      <c r="X83" s="6">
        <f t="shared" si="120"/>
        <v>27.77</v>
      </c>
      <c r="Y83" s="489">
        <f t="shared" si="121"/>
        <v>718.56</v>
      </c>
      <c r="Z83" s="489">
        <f t="shared" si="122"/>
        <v>281.16000000000008</v>
      </c>
      <c r="AA83" s="489">
        <f t="shared" si="123"/>
        <v>999.72</v>
      </c>
    </row>
    <row r="84" spans="1:27" ht="26.1" customHeight="1" x14ac:dyDescent="0.2">
      <c r="A84" s="625" t="s">
        <v>240</v>
      </c>
      <c r="B84" s="5" t="s">
        <v>241</v>
      </c>
      <c r="C84" s="3" t="s">
        <v>42</v>
      </c>
      <c r="D84" s="3" t="s">
        <v>242</v>
      </c>
      <c r="E84" s="4" t="s">
        <v>66</v>
      </c>
      <c r="F84" s="5">
        <v>4</v>
      </c>
      <c r="G84" s="6">
        <v>33.4</v>
      </c>
      <c r="H84" s="6">
        <v>23.76</v>
      </c>
      <c r="I84" s="6">
        <v>9.64</v>
      </c>
      <c r="J84" s="6">
        <v>33.4</v>
      </c>
      <c r="K84" s="489">
        <v>95.04</v>
      </c>
      <c r="L84" s="489">
        <v>38.559999999999988</v>
      </c>
      <c r="M84" s="489">
        <v>133.6</v>
      </c>
      <c r="N84" s="505" t="s">
        <v>3627</v>
      </c>
      <c r="O84" s="509">
        <f>IF(N84="S",'BDI 2025'!$E$16,IF(N84="D",'BDI 2025'!$G$16,0))</f>
        <v>0.21010000000000001</v>
      </c>
      <c r="P84" s="6">
        <f t="shared" si="112"/>
        <v>28.75</v>
      </c>
      <c r="Q84" s="6">
        <f t="shared" si="113"/>
        <v>11.659999999999997</v>
      </c>
      <c r="R84" s="6">
        <f t="shared" si="114"/>
        <v>40.409999999999997</v>
      </c>
      <c r="S84" s="489">
        <f t="shared" si="115"/>
        <v>115</v>
      </c>
      <c r="T84" s="489">
        <f t="shared" si="116"/>
        <v>46.639999999999986</v>
      </c>
      <c r="U84" s="489">
        <f t="shared" si="117"/>
        <v>161.63999999999999</v>
      </c>
      <c r="V84" s="6">
        <f t="shared" si="118"/>
        <v>28.75</v>
      </c>
      <c r="W84" s="6">
        <f t="shared" si="119"/>
        <v>11.659999999999997</v>
      </c>
      <c r="X84" s="6">
        <f t="shared" si="120"/>
        <v>40.409999999999997</v>
      </c>
      <c r="Y84" s="489">
        <f t="shared" si="121"/>
        <v>115</v>
      </c>
      <c r="Z84" s="489">
        <f t="shared" si="122"/>
        <v>46.639999999999986</v>
      </c>
      <c r="AA84" s="489">
        <f t="shared" si="123"/>
        <v>161.63999999999999</v>
      </c>
    </row>
    <row r="85" spans="1:27" ht="24" customHeight="1" x14ac:dyDescent="0.2">
      <c r="A85" s="627" t="s">
        <v>243</v>
      </c>
      <c r="B85" s="9" t="s">
        <v>244</v>
      </c>
      <c r="C85" s="7" t="s">
        <v>42</v>
      </c>
      <c r="D85" s="7" t="s">
        <v>245</v>
      </c>
      <c r="E85" s="8" t="s">
        <v>66</v>
      </c>
      <c r="F85" s="9">
        <v>1</v>
      </c>
      <c r="G85" s="10">
        <v>1852.32</v>
      </c>
      <c r="H85" s="10">
        <v>0</v>
      </c>
      <c r="I85" s="10">
        <v>1852.32</v>
      </c>
      <c r="J85" s="10">
        <v>1852.32</v>
      </c>
      <c r="K85" s="490">
        <v>0</v>
      </c>
      <c r="L85" s="490">
        <v>1852.32</v>
      </c>
      <c r="M85" s="490">
        <v>1852.32</v>
      </c>
      <c r="N85" s="10" t="s">
        <v>3628</v>
      </c>
      <c r="O85" s="516">
        <f>IF(N85="S",'BDI 2025'!$E$16,IF(N85="D",'BDI 2025'!$G$16,0))</f>
        <v>0.1089</v>
      </c>
      <c r="P85" s="10">
        <f t="shared" si="112"/>
        <v>0</v>
      </c>
      <c r="Q85" s="10">
        <f t="shared" si="113"/>
        <v>2054.0300000000002</v>
      </c>
      <c r="R85" s="10">
        <f t="shared" si="114"/>
        <v>2054.0300000000002</v>
      </c>
      <c r="S85" s="490">
        <f t="shared" si="115"/>
        <v>0</v>
      </c>
      <c r="T85" s="490">
        <f t="shared" si="116"/>
        <v>2054.0300000000002</v>
      </c>
      <c r="U85" s="490">
        <f t="shared" si="117"/>
        <v>2054.0300000000002</v>
      </c>
      <c r="V85" s="10">
        <f t="shared" si="118"/>
        <v>0</v>
      </c>
      <c r="W85" s="10">
        <f t="shared" si="119"/>
        <v>2054.0300000000002</v>
      </c>
      <c r="X85" s="10">
        <f t="shared" si="120"/>
        <v>2054.0300000000002</v>
      </c>
      <c r="Y85" s="490">
        <f t="shared" si="121"/>
        <v>0</v>
      </c>
      <c r="Z85" s="490">
        <f t="shared" si="122"/>
        <v>2054.0300000000002</v>
      </c>
      <c r="AA85" s="490">
        <f t="shared" si="123"/>
        <v>2054.0300000000002</v>
      </c>
    </row>
    <row r="86" spans="1:27" ht="24" customHeight="1" x14ac:dyDescent="0.2">
      <c r="A86" s="625" t="s">
        <v>246</v>
      </c>
      <c r="B86" s="5" t="s">
        <v>247</v>
      </c>
      <c r="C86" s="3" t="s">
        <v>42</v>
      </c>
      <c r="D86" s="3" t="s">
        <v>248</v>
      </c>
      <c r="E86" s="4" t="s">
        <v>66</v>
      </c>
      <c r="F86" s="5">
        <v>15.4</v>
      </c>
      <c r="G86" s="6">
        <v>41.21</v>
      </c>
      <c r="H86" s="6">
        <v>30.55</v>
      </c>
      <c r="I86" s="6">
        <v>10.66</v>
      </c>
      <c r="J86" s="6">
        <v>41.21</v>
      </c>
      <c r="K86" s="489">
        <v>470.47</v>
      </c>
      <c r="L86" s="489">
        <v>164.15999999999997</v>
      </c>
      <c r="M86" s="489">
        <v>634.63</v>
      </c>
      <c r="N86" s="505" t="s">
        <v>3627</v>
      </c>
      <c r="O86" s="509">
        <f>IF(N86="S",'BDI 2025'!$E$16,IF(N86="D",'BDI 2025'!$G$16,0))</f>
        <v>0.21010000000000001</v>
      </c>
      <c r="P86" s="6">
        <f t="shared" si="112"/>
        <v>36.96</v>
      </c>
      <c r="Q86" s="6">
        <f t="shared" si="113"/>
        <v>12.899999999999999</v>
      </c>
      <c r="R86" s="6">
        <f t="shared" si="114"/>
        <v>49.86</v>
      </c>
      <c r="S86" s="489">
        <f t="shared" si="115"/>
        <v>569.17999999999995</v>
      </c>
      <c r="T86" s="489">
        <f t="shared" si="116"/>
        <v>198.66000000000008</v>
      </c>
      <c r="U86" s="489">
        <f t="shared" si="117"/>
        <v>767.84</v>
      </c>
      <c r="V86" s="6">
        <f t="shared" si="118"/>
        <v>36.96</v>
      </c>
      <c r="W86" s="6">
        <f t="shared" si="119"/>
        <v>12.899999999999999</v>
      </c>
      <c r="X86" s="6">
        <f t="shared" si="120"/>
        <v>49.86</v>
      </c>
      <c r="Y86" s="489">
        <f t="shared" si="121"/>
        <v>569.17999999999995</v>
      </c>
      <c r="Z86" s="489">
        <f t="shared" si="122"/>
        <v>198.66000000000008</v>
      </c>
      <c r="AA86" s="489">
        <f t="shared" si="123"/>
        <v>767.84</v>
      </c>
    </row>
    <row r="87" spans="1:27" ht="24" customHeight="1" x14ac:dyDescent="0.2">
      <c r="A87" s="626" t="s">
        <v>249</v>
      </c>
      <c r="B87" s="1"/>
      <c r="C87" s="1"/>
      <c r="D87" s="1" t="s">
        <v>250</v>
      </c>
      <c r="E87" s="1"/>
      <c r="F87" s="2"/>
      <c r="G87" s="2"/>
      <c r="H87" s="1"/>
      <c r="I87" s="1"/>
      <c r="J87" s="1"/>
      <c r="K87" s="487"/>
      <c r="L87" s="487"/>
      <c r="M87" s="488">
        <v>10208.26</v>
      </c>
      <c r="N87" s="1"/>
      <c r="O87" s="1"/>
      <c r="P87" s="1"/>
      <c r="Q87" s="1"/>
      <c r="R87" s="1"/>
      <c r="S87" s="487"/>
      <c r="T87" s="487"/>
      <c r="U87" s="488">
        <f>SUM(U88:U90)</f>
        <v>12352.86</v>
      </c>
      <c r="V87" s="1"/>
      <c r="W87" s="1"/>
      <c r="X87" s="1"/>
      <c r="Y87" s="487"/>
      <c r="Z87" s="487"/>
      <c r="AA87" s="488">
        <f>SUM(AA88:AA90)</f>
        <v>12352.86</v>
      </c>
    </row>
    <row r="88" spans="1:27" ht="26.1" customHeight="1" x14ac:dyDescent="0.2">
      <c r="A88" s="625" t="s">
        <v>251</v>
      </c>
      <c r="B88" s="5" t="s">
        <v>252</v>
      </c>
      <c r="C88" s="3" t="s">
        <v>42</v>
      </c>
      <c r="D88" s="3" t="s">
        <v>253</v>
      </c>
      <c r="E88" s="4" t="s">
        <v>66</v>
      </c>
      <c r="F88" s="5">
        <v>22</v>
      </c>
      <c r="G88" s="6">
        <v>279.88</v>
      </c>
      <c r="H88" s="6">
        <v>205.88</v>
      </c>
      <c r="I88" s="6">
        <v>74</v>
      </c>
      <c r="J88" s="6">
        <v>279.88</v>
      </c>
      <c r="K88" s="489">
        <v>4529.3599999999997</v>
      </c>
      <c r="L88" s="489">
        <v>1628</v>
      </c>
      <c r="M88" s="489">
        <v>6157.36</v>
      </c>
      <c r="N88" s="505" t="s">
        <v>3627</v>
      </c>
      <c r="O88" s="509">
        <f>IF(N88="S",'BDI 2025'!$E$16,IF(N88="D",'BDI 2025'!$G$16,0))</f>
        <v>0.21010000000000001</v>
      </c>
      <c r="P88" s="6">
        <f t="shared" ref="P88:P90" si="124">TRUNC(H88*(1+$O88),2)</f>
        <v>249.13</v>
      </c>
      <c r="Q88" s="6">
        <f t="shared" si="113"/>
        <v>89.550000000000011</v>
      </c>
      <c r="R88" s="6">
        <f t="shared" ref="R88:R90" si="125">TRUNC(J88*(1+$O88),2)</f>
        <v>338.68</v>
      </c>
      <c r="S88" s="489">
        <f t="shared" ref="S88:S90" si="126">TRUNC(P88*F88,2)</f>
        <v>5480.86</v>
      </c>
      <c r="T88" s="489">
        <f t="shared" si="116"/>
        <v>1970.1000000000004</v>
      </c>
      <c r="U88" s="489">
        <f t="shared" ref="U88:U90" si="127">TRUNC(R88*F88,2)</f>
        <v>7450.96</v>
      </c>
      <c r="V88" s="6">
        <f t="shared" ref="V88:V90" si="128">TRUNC(P88*(100%-$AA$2),2)</f>
        <v>249.13</v>
      </c>
      <c r="W88" s="6">
        <f t="shared" ref="W88:W90" si="129">X88 - V88</f>
        <v>89.550000000000011</v>
      </c>
      <c r="X88" s="6">
        <f t="shared" ref="X88:X90" si="130">TRUNC(R88*(100%-$AA$2),2)</f>
        <v>338.68</v>
      </c>
      <c r="Y88" s="489">
        <f t="shared" ref="Y88:Y90" si="131">TRUNC(V88*F88,2)</f>
        <v>5480.86</v>
      </c>
      <c r="Z88" s="489">
        <f t="shared" si="122"/>
        <v>1970.1000000000004</v>
      </c>
      <c r="AA88" s="489">
        <f t="shared" ref="AA88:AA90" si="132">TRUNC(X88*F88,2)</f>
        <v>7450.96</v>
      </c>
    </row>
    <row r="89" spans="1:27" ht="39" customHeight="1" x14ac:dyDescent="0.2">
      <c r="A89" s="625" t="s">
        <v>254</v>
      </c>
      <c r="B89" s="5" t="s">
        <v>255</v>
      </c>
      <c r="C89" s="3" t="s">
        <v>42</v>
      </c>
      <c r="D89" s="3" t="s">
        <v>256</v>
      </c>
      <c r="E89" s="4" t="s">
        <v>66</v>
      </c>
      <c r="F89" s="5">
        <v>6</v>
      </c>
      <c r="G89" s="6">
        <v>489.79</v>
      </c>
      <c r="H89" s="6">
        <v>360.29</v>
      </c>
      <c r="I89" s="6">
        <v>129.5</v>
      </c>
      <c r="J89" s="6">
        <v>489.79</v>
      </c>
      <c r="K89" s="489">
        <v>2161.7399999999998</v>
      </c>
      <c r="L89" s="489">
        <v>777</v>
      </c>
      <c r="M89" s="489">
        <v>2938.74</v>
      </c>
      <c r="N89" s="505" t="s">
        <v>3627</v>
      </c>
      <c r="O89" s="509">
        <f>IF(N89="S",'BDI 2025'!$E$16,IF(N89="D",'BDI 2025'!$G$16,0))</f>
        <v>0.21010000000000001</v>
      </c>
      <c r="P89" s="6">
        <f t="shared" si="124"/>
        <v>435.98</v>
      </c>
      <c r="Q89" s="6">
        <f t="shared" si="113"/>
        <v>156.71000000000004</v>
      </c>
      <c r="R89" s="6">
        <f t="shared" si="125"/>
        <v>592.69000000000005</v>
      </c>
      <c r="S89" s="489">
        <f t="shared" si="126"/>
        <v>2615.88</v>
      </c>
      <c r="T89" s="489">
        <f t="shared" si="116"/>
        <v>940.25999999999976</v>
      </c>
      <c r="U89" s="489">
        <f t="shared" si="127"/>
        <v>3556.14</v>
      </c>
      <c r="V89" s="6">
        <f t="shared" si="128"/>
        <v>435.98</v>
      </c>
      <c r="W89" s="6">
        <f t="shared" si="129"/>
        <v>156.71000000000004</v>
      </c>
      <c r="X89" s="6">
        <f t="shared" si="130"/>
        <v>592.69000000000005</v>
      </c>
      <c r="Y89" s="489">
        <f t="shared" si="131"/>
        <v>2615.88</v>
      </c>
      <c r="Z89" s="489">
        <f t="shared" si="122"/>
        <v>940.25999999999976</v>
      </c>
      <c r="AA89" s="489">
        <f t="shared" si="132"/>
        <v>3556.14</v>
      </c>
    </row>
    <row r="90" spans="1:27" ht="26.1" customHeight="1" x14ac:dyDescent="0.2">
      <c r="A90" s="625" t="s">
        <v>257</v>
      </c>
      <c r="B90" s="5" t="s">
        <v>258</v>
      </c>
      <c r="C90" s="3" t="s">
        <v>42</v>
      </c>
      <c r="D90" s="3" t="s">
        <v>259</v>
      </c>
      <c r="E90" s="4" t="s">
        <v>66</v>
      </c>
      <c r="F90" s="5">
        <v>8</v>
      </c>
      <c r="G90" s="6">
        <v>139.02000000000001</v>
      </c>
      <c r="H90" s="6">
        <v>98.73</v>
      </c>
      <c r="I90" s="6">
        <v>40.29</v>
      </c>
      <c r="J90" s="6">
        <v>139.02000000000001</v>
      </c>
      <c r="K90" s="489">
        <v>789.84</v>
      </c>
      <c r="L90" s="489">
        <v>322.32000000000005</v>
      </c>
      <c r="M90" s="489">
        <v>1112.1600000000001</v>
      </c>
      <c r="N90" s="505" t="s">
        <v>3627</v>
      </c>
      <c r="O90" s="509">
        <f>IF(N90="S",'BDI 2025'!$E$16,IF(N90="D",'BDI 2025'!$G$16,0))</f>
        <v>0.21010000000000001</v>
      </c>
      <c r="P90" s="6">
        <f t="shared" si="124"/>
        <v>119.47</v>
      </c>
      <c r="Q90" s="6">
        <f t="shared" si="113"/>
        <v>48.75</v>
      </c>
      <c r="R90" s="6">
        <f t="shared" si="125"/>
        <v>168.22</v>
      </c>
      <c r="S90" s="489">
        <f t="shared" si="126"/>
        <v>955.76</v>
      </c>
      <c r="T90" s="489">
        <f t="shared" si="116"/>
        <v>390</v>
      </c>
      <c r="U90" s="489">
        <f t="shared" si="127"/>
        <v>1345.76</v>
      </c>
      <c r="V90" s="6">
        <f t="shared" si="128"/>
        <v>119.47</v>
      </c>
      <c r="W90" s="6">
        <f t="shared" si="129"/>
        <v>48.75</v>
      </c>
      <c r="X90" s="6">
        <f t="shared" si="130"/>
        <v>168.22</v>
      </c>
      <c r="Y90" s="489">
        <f t="shared" si="131"/>
        <v>955.76</v>
      </c>
      <c r="Z90" s="489">
        <f t="shared" si="122"/>
        <v>390</v>
      </c>
      <c r="AA90" s="489">
        <f t="shared" si="132"/>
        <v>1345.76</v>
      </c>
    </row>
    <row r="91" spans="1:27" ht="26.1" customHeight="1" x14ac:dyDescent="0.2">
      <c r="A91" s="1">
        <v>3</v>
      </c>
      <c r="B91" s="1"/>
      <c r="C91" s="1"/>
      <c r="D91" s="1" t="s">
        <v>261</v>
      </c>
      <c r="E91" s="1"/>
      <c r="F91" s="2"/>
      <c r="G91" s="2"/>
      <c r="H91" s="1"/>
      <c r="I91" s="1"/>
      <c r="J91" s="1"/>
      <c r="K91" s="487"/>
      <c r="L91" s="487"/>
      <c r="M91" s="488">
        <v>2028664.37</v>
      </c>
      <c r="N91" s="1"/>
      <c r="O91" s="1"/>
      <c r="P91" s="1"/>
      <c r="Q91" s="1"/>
      <c r="R91" s="1"/>
      <c r="S91" s="487"/>
      <c r="T91" s="487"/>
      <c r="U91" s="488">
        <f>U92+U98+U206+U256+U303</f>
        <v>2411766.3500000006</v>
      </c>
      <c r="V91" s="1"/>
      <c r="W91" s="1"/>
      <c r="X91" s="1"/>
      <c r="Y91" s="487"/>
      <c r="Z91" s="487"/>
      <c r="AA91" s="488">
        <f>AA92+AA98+AA206+AA256+AA303</f>
        <v>2411766.3500000006</v>
      </c>
    </row>
    <row r="92" spans="1:27" ht="24" customHeight="1" x14ac:dyDescent="0.2">
      <c r="A92" s="626" t="s">
        <v>262</v>
      </c>
      <c r="B92" s="1"/>
      <c r="C92" s="1"/>
      <c r="D92" s="1" t="s">
        <v>263</v>
      </c>
      <c r="E92" s="1"/>
      <c r="F92" s="2"/>
      <c r="G92" s="2"/>
      <c r="H92" s="1"/>
      <c r="I92" s="1"/>
      <c r="J92" s="1"/>
      <c r="K92" s="487"/>
      <c r="L92" s="487"/>
      <c r="M92" s="488">
        <v>108188.61</v>
      </c>
      <c r="N92" s="1"/>
      <c r="O92" s="1"/>
      <c r="P92" s="1"/>
      <c r="Q92" s="1"/>
      <c r="R92" s="1"/>
      <c r="S92" s="487"/>
      <c r="T92" s="487"/>
      <c r="U92" s="488">
        <f>SUM(U93:U97)</f>
        <v>130917.34</v>
      </c>
      <c r="V92" s="1"/>
      <c r="W92" s="1"/>
      <c r="X92" s="1"/>
      <c r="Y92" s="487"/>
      <c r="Z92" s="487"/>
      <c r="AA92" s="488">
        <f>SUM(AA93:AA97)</f>
        <v>130917.34</v>
      </c>
    </row>
    <row r="93" spans="1:27" ht="24" customHeight="1" x14ac:dyDescent="0.2">
      <c r="A93" s="625" t="s">
        <v>264</v>
      </c>
      <c r="B93" s="5" t="s">
        <v>265</v>
      </c>
      <c r="C93" s="3" t="s">
        <v>24</v>
      </c>
      <c r="D93" s="3" t="s">
        <v>266</v>
      </c>
      <c r="E93" s="4" t="s">
        <v>52</v>
      </c>
      <c r="F93" s="5">
        <v>405.03</v>
      </c>
      <c r="G93" s="6">
        <v>94.83</v>
      </c>
      <c r="H93" s="6">
        <v>32.07</v>
      </c>
      <c r="I93" s="6">
        <v>62.76</v>
      </c>
      <c r="J93" s="6">
        <v>94.83</v>
      </c>
      <c r="K93" s="489">
        <v>12989.31</v>
      </c>
      <c r="L93" s="489">
        <v>25419.68</v>
      </c>
      <c r="M93" s="489">
        <v>38408.99</v>
      </c>
      <c r="N93" s="505" t="s">
        <v>3627</v>
      </c>
      <c r="O93" s="509">
        <f>IF(N93="S",'BDI 2025'!$E$16,IF(N93="D",'BDI 2025'!$G$16,0))</f>
        <v>0.21010000000000001</v>
      </c>
      <c r="P93" s="6">
        <f t="shared" ref="P93:P97" si="133">TRUNC(H93*(1+$O93),2)</f>
        <v>38.799999999999997</v>
      </c>
      <c r="Q93" s="6">
        <f t="shared" ref="Q93:Q97" si="134">R93 - P93</f>
        <v>75.95</v>
      </c>
      <c r="R93" s="6">
        <f t="shared" ref="R93:R97" si="135">TRUNC(J93*(1+$O93),2)</f>
        <v>114.75</v>
      </c>
      <c r="S93" s="489">
        <f t="shared" ref="S93:S97" si="136">TRUNC(P93*F93,2)</f>
        <v>15715.16</v>
      </c>
      <c r="T93" s="489">
        <f t="shared" ref="T93:T97" si="137">U93 - S93</f>
        <v>30762.030000000002</v>
      </c>
      <c r="U93" s="489">
        <f t="shared" ref="U93:U97" si="138">TRUNC(R93*F93,2)</f>
        <v>46477.19</v>
      </c>
      <c r="V93" s="6">
        <f t="shared" ref="V93:V97" si="139">TRUNC(P93*(100%-$AA$2),2)</f>
        <v>38.799999999999997</v>
      </c>
      <c r="W93" s="6">
        <f t="shared" ref="W93:W97" si="140">X93 - V93</f>
        <v>75.95</v>
      </c>
      <c r="X93" s="6">
        <f t="shared" ref="X93:X97" si="141">TRUNC(R93*(100%-$AA$2),2)</f>
        <v>114.75</v>
      </c>
      <c r="Y93" s="489">
        <f t="shared" ref="Y93:Y97" si="142">TRUNC(V93*F93,2)</f>
        <v>15715.16</v>
      </c>
      <c r="Z93" s="489">
        <f t="shared" ref="Z93:Z97" si="143">AA93 - Y93</f>
        <v>30762.030000000002</v>
      </c>
      <c r="AA93" s="489">
        <f t="shared" ref="AA93:AA97" si="144">TRUNC(X93*F93,2)</f>
        <v>46477.19</v>
      </c>
    </row>
    <row r="94" spans="1:27" ht="26.1" customHeight="1" x14ac:dyDescent="0.2">
      <c r="A94" s="625" t="s">
        <v>267</v>
      </c>
      <c r="B94" s="5" t="s">
        <v>268</v>
      </c>
      <c r="C94" s="3" t="s">
        <v>42</v>
      </c>
      <c r="D94" s="3" t="s">
        <v>269</v>
      </c>
      <c r="E94" s="4" t="s">
        <v>52</v>
      </c>
      <c r="F94" s="5">
        <v>12.5</v>
      </c>
      <c r="G94" s="6">
        <v>294.75</v>
      </c>
      <c r="H94" s="6">
        <v>77.260000000000005</v>
      </c>
      <c r="I94" s="6">
        <v>217.49</v>
      </c>
      <c r="J94" s="6">
        <v>294.75</v>
      </c>
      <c r="K94" s="489">
        <v>965.75</v>
      </c>
      <c r="L94" s="489">
        <v>2718.62</v>
      </c>
      <c r="M94" s="489">
        <v>3684.37</v>
      </c>
      <c r="N94" s="505" t="s">
        <v>3627</v>
      </c>
      <c r="O94" s="509">
        <f>IF(N94="S",'BDI 2025'!$E$16,IF(N94="D",'BDI 2025'!$G$16,0))</f>
        <v>0.21010000000000001</v>
      </c>
      <c r="P94" s="6">
        <f t="shared" si="133"/>
        <v>93.49</v>
      </c>
      <c r="Q94" s="6">
        <f t="shared" si="134"/>
        <v>263.18</v>
      </c>
      <c r="R94" s="6">
        <f t="shared" si="135"/>
        <v>356.67</v>
      </c>
      <c r="S94" s="489">
        <f t="shared" si="136"/>
        <v>1168.6199999999999</v>
      </c>
      <c r="T94" s="489">
        <f t="shared" si="137"/>
        <v>3289.75</v>
      </c>
      <c r="U94" s="489">
        <f t="shared" si="138"/>
        <v>4458.37</v>
      </c>
      <c r="V94" s="6">
        <f t="shared" si="139"/>
        <v>93.49</v>
      </c>
      <c r="W94" s="6">
        <f t="shared" si="140"/>
        <v>263.18</v>
      </c>
      <c r="X94" s="6">
        <f t="shared" si="141"/>
        <v>356.67</v>
      </c>
      <c r="Y94" s="489">
        <f t="shared" si="142"/>
        <v>1168.6199999999999</v>
      </c>
      <c r="Z94" s="489">
        <f t="shared" si="143"/>
        <v>3289.75</v>
      </c>
      <c r="AA94" s="489">
        <f t="shared" si="144"/>
        <v>4458.37</v>
      </c>
    </row>
    <row r="95" spans="1:27" ht="26.1" customHeight="1" x14ac:dyDescent="0.2">
      <c r="A95" s="625" t="s">
        <v>270</v>
      </c>
      <c r="B95" s="5" t="s">
        <v>271</v>
      </c>
      <c r="C95" s="3" t="s">
        <v>104</v>
      </c>
      <c r="D95" s="3" t="s">
        <v>272</v>
      </c>
      <c r="E95" s="4" t="s">
        <v>52</v>
      </c>
      <c r="F95" s="5">
        <v>1106.49</v>
      </c>
      <c r="G95" s="6">
        <v>49.31</v>
      </c>
      <c r="H95" s="6">
        <v>35.86</v>
      </c>
      <c r="I95" s="6">
        <v>13.45</v>
      </c>
      <c r="J95" s="6">
        <v>49.31</v>
      </c>
      <c r="K95" s="489">
        <v>39678.730000000003</v>
      </c>
      <c r="L95" s="489">
        <v>14882.289999999994</v>
      </c>
      <c r="M95" s="489">
        <v>54561.02</v>
      </c>
      <c r="N95" s="505" t="s">
        <v>3627</v>
      </c>
      <c r="O95" s="509">
        <f>IF(N95="S",'BDI 2025'!$E$16,IF(N95="D",'BDI 2025'!$G$16,0))</f>
        <v>0.21010000000000001</v>
      </c>
      <c r="P95" s="6">
        <f t="shared" si="133"/>
        <v>43.39</v>
      </c>
      <c r="Q95" s="6">
        <f t="shared" si="134"/>
        <v>16.28</v>
      </c>
      <c r="R95" s="6">
        <f t="shared" si="135"/>
        <v>59.67</v>
      </c>
      <c r="S95" s="489">
        <f t="shared" si="136"/>
        <v>48010.6</v>
      </c>
      <c r="T95" s="489">
        <f t="shared" si="137"/>
        <v>18013.650000000001</v>
      </c>
      <c r="U95" s="489">
        <f t="shared" si="138"/>
        <v>66024.25</v>
      </c>
      <c r="V95" s="6">
        <f t="shared" si="139"/>
        <v>43.39</v>
      </c>
      <c r="W95" s="6">
        <f t="shared" si="140"/>
        <v>16.28</v>
      </c>
      <c r="X95" s="6">
        <f t="shared" si="141"/>
        <v>59.67</v>
      </c>
      <c r="Y95" s="489">
        <f t="shared" si="142"/>
        <v>48010.6</v>
      </c>
      <c r="Z95" s="489">
        <f t="shared" si="143"/>
        <v>18013.650000000001</v>
      </c>
      <c r="AA95" s="489">
        <f t="shared" si="144"/>
        <v>66024.25</v>
      </c>
    </row>
    <row r="96" spans="1:27" ht="24" customHeight="1" x14ac:dyDescent="0.2">
      <c r="A96" s="625" t="s">
        <v>273</v>
      </c>
      <c r="B96" s="5" t="s">
        <v>274</v>
      </c>
      <c r="C96" s="3" t="s">
        <v>42</v>
      </c>
      <c r="D96" s="3" t="s">
        <v>275</v>
      </c>
      <c r="E96" s="4" t="s">
        <v>44</v>
      </c>
      <c r="F96" s="5">
        <v>3.75</v>
      </c>
      <c r="G96" s="6">
        <v>525.79999999999995</v>
      </c>
      <c r="H96" s="6">
        <v>66.41</v>
      </c>
      <c r="I96" s="6">
        <v>459.39</v>
      </c>
      <c r="J96" s="6">
        <v>525.79999999999995</v>
      </c>
      <c r="K96" s="489">
        <v>249.03</v>
      </c>
      <c r="L96" s="489">
        <v>1722.72</v>
      </c>
      <c r="M96" s="489">
        <v>1971.75</v>
      </c>
      <c r="N96" s="505" t="s">
        <v>3627</v>
      </c>
      <c r="O96" s="509">
        <f>IF(N96="S",'BDI 2025'!$E$16,IF(N96="D",'BDI 2025'!$G$16,0))</f>
        <v>0.21010000000000001</v>
      </c>
      <c r="P96" s="6">
        <f t="shared" si="133"/>
        <v>80.36</v>
      </c>
      <c r="Q96" s="6">
        <f t="shared" si="134"/>
        <v>555.91</v>
      </c>
      <c r="R96" s="6">
        <f t="shared" si="135"/>
        <v>636.27</v>
      </c>
      <c r="S96" s="489">
        <f t="shared" si="136"/>
        <v>301.35000000000002</v>
      </c>
      <c r="T96" s="489">
        <f t="shared" si="137"/>
        <v>2084.6600000000003</v>
      </c>
      <c r="U96" s="489">
        <f t="shared" si="138"/>
        <v>2386.0100000000002</v>
      </c>
      <c r="V96" s="6">
        <f t="shared" si="139"/>
        <v>80.36</v>
      </c>
      <c r="W96" s="6">
        <f t="shared" si="140"/>
        <v>555.91</v>
      </c>
      <c r="X96" s="6">
        <f t="shared" si="141"/>
        <v>636.27</v>
      </c>
      <c r="Y96" s="489">
        <f t="shared" si="142"/>
        <v>301.35000000000002</v>
      </c>
      <c r="Z96" s="489">
        <f t="shared" si="143"/>
        <v>2084.6600000000003</v>
      </c>
      <c r="AA96" s="489">
        <f t="shared" si="144"/>
        <v>2386.0100000000002</v>
      </c>
    </row>
    <row r="97" spans="1:27" ht="24" customHeight="1" x14ac:dyDescent="0.2">
      <c r="A97" s="625" t="s">
        <v>276</v>
      </c>
      <c r="B97" s="5" t="s">
        <v>277</v>
      </c>
      <c r="C97" s="3" t="s">
        <v>104</v>
      </c>
      <c r="D97" s="3" t="s">
        <v>278</v>
      </c>
      <c r="E97" s="4" t="s">
        <v>279</v>
      </c>
      <c r="F97" s="5">
        <v>8</v>
      </c>
      <c r="G97" s="6">
        <v>1195.31</v>
      </c>
      <c r="H97" s="6">
        <v>0</v>
      </c>
      <c r="I97" s="6">
        <v>1195.31</v>
      </c>
      <c r="J97" s="6">
        <v>1195.31</v>
      </c>
      <c r="K97" s="489">
        <v>0</v>
      </c>
      <c r="L97" s="489">
        <v>9562.48</v>
      </c>
      <c r="M97" s="489">
        <v>9562.48</v>
      </c>
      <c r="N97" s="505" t="s">
        <v>3627</v>
      </c>
      <c r="O97" s="509">
        <f>IF(N97="S",'BDI 2025'!$E$16,IF(N97="D",'BDI 2025'!$G$16,0))</f>
        <v>0.21010000000000001</v>
      </c>
      <c r="P97" s="6">
        <f t="shared" si="133"/>
        <v>0</v>
      </c>
      <c r="Q97" s="6">
        <f t="shared" si="134"/>
        <v>1446.44</v>
      </c>
      <c r="R97" s="6">
        <f t="shared" si="135"/>
        <v>1446.44</v>
      </c>
      <c r="S97" s="489">
        <f t="shared" si="136"/>
        <v>0</v>
      </c>
      <c r="T97" s="489">
        <f t="shared" si="137"/>
        <v>11571.52</v>
      </c>
      <c r="U97" s="489">
        <f t="shared" si="138"/>
        <v>11571.52</v>
      </c>
      <c r="V97" s="6">
        <f t="shared" si="139"/>
        <v>0</v>
      </c>
      <c r="W97" s="6">
        <f t="shared" si="140"/>
        <v>1446.44</v>
      </c>
      <c r="X97" s="6">
        <f t="shared" si="141"/>
        <v>1446.44</v>
      </c>
      <c r="Y97" s="489">
        <f t="shared" si="142"/>
        <v>0</v>
      </c>
      <c r="Z97" s="489">
        <f t="shared" si="143"/>
        <v>11571.52</v>
      </c>
      <c r="AA97" s="489">
        <f t="shared" si="144"/>
        <v>11571.52</v>
      </c>
    </row>
    <row r="98" spans="1:27" ht="24" customHeight="1" x14ac:dyDescent="0.2">
      <c r="A98" s="626" t="s">
        <v>280</v>
      </c>
      <c r="B98" s="1"/>
      <c r="C98" s="1"/>
      <c r="D98" s="1" t="s">
        <v>39</v>
      </c>
      <c r="E98" s="1"/>
      <c r="F98" s="2"/>
      <c r="G98" s="2"/>
      <c r="H98" s="1"/>
      <c r="I98" s="1"/>
      <c r="J98" s="1"/>
      <c r="K98" s="487"/>
      <c r="L98" s="487"/>
      <c r="M98" s="488">
        <v>868796.77</v>
      </c>
      <c r="N98" s="1"/>
      <c r="O98" s="1"/>
      <c r="P98" s="1"/>
      <c r="Q98" s="1"/>
      <c r="R98" s="1"/>
      <c r="S98" s="487"/>
      <c r="T98" s="487"/>
      <c r="U98" s="488">
        <f>SUM(U99:U205)/2</f>
        <v>1050691.5800000003</v>
      </c>
      <c r="V98" s="1"/>
      <c r="W98" s="1"/>
      <c r="X98" s="1"/>
      <c r="Y98" s="487"/>
      <c r="Z98" s="487"/>
      <c r="AA98" s="488">
        <f>SUM(AA99:AA205)/2</f>
        <v>1050691.5800000003</v>
      </c>
    </row>
    <row r="99" spans="1:27" ht="24" customHeight="1" x14ac:dyDescent="0.2">
      <c r="A99" s="626" t="s">
        <v>281</v>
      </c>
      <c r="B99" s="1"/>
      <c r="C99" s="1"/>
      <c r="D99" s="1" t="s">
        <v>282</v>
      </c>
      <c r="E99" s="1"/>
      <c r="F99" s="2"/>
      <c r="G99" s="2"/>
      <c r="H99" s="1"/>
      <c r="I99" s="1"/>
      <c r="J99" s="1"/>
      <c r="K99" s="487"/>
      <c r="L99" s="487"/>
      <c r="M99" s="488">
        <v>132942.98000000001</v>
      </c>
      <c r="N99" s="1"/>
      <c r="O99" s="1"/>
      <c r="P99" s="1"/>
      <c r="Q99" s="1"/>
      <c r="R99" s="1"/>
      <c r="S99" s="487"/>
      <c r="T99" s="487"/>
      <c r="U99" s="488">
        <f>SUM(U100:U114)</f>
        <v>160283.14000000004</v>
      </c>
      <c r="V99" s="1"/>
      <c r="W99" s="1"/>
      <c r="X99" s="1"/>
      <c r="Y99" s="487"/>
      <c r="Z99" s="487"/>
      <c r="AA99" s="488">
        <f>SUM(AA100:AA114)</f>
        <v>160283.14000000004</v>
      </c>
    </row>
    <row r="100" spans="1:27" ht="39" customHeight="1" x14ac:dyDescent="0.2">
      <c r="A100" s="625" t="s">
        <v>283</v>
      </c>
      <c r="B100" s="5" t="s">
        <v>284</v>
      </c>
      <c r="C100" s="3" t="s">
        <v>24</v>
      </c>
      <c r="D100" s="3" t="s">
        <v>285</v>
      </c>
      <c r="E100" s="4" t="s">
        <v>52</v>
      </c>
      <c r="F100" s="5">
        <v>2145.83</v>
      </c>
      <c r="G100" s="6">
        <v>2.31</v>
      </c>
      <c r="H100" s="6">
        <v>0.61</v>
      </c>
      <c r="I100" s="6">
        <v>1.7</v>
      </c>
      <c r="J100" s="6">
        <v>2.31</v>
      </c>
      <c r="K100" s="489">
        <v>1308.95</v>
      </c>
      <c r="L100" s="489">
        <v>3647.91</v>
      </c>
      <c r="M100" s="489">
        <v>4956.8599999999997</v>
      </c>
      <c r="N100" s="505" t="s">
        <v>3627</v>
      </c>
      <c r="O100" s="509">
        <f>IF(N100="S",'BDI 2025'!$E$16,IF(N100="D",'BDI 2025'!$G$16,0))</f>
        <v>0.21010000000000001</v>
      </c>
      <c r="P100" s="6">
        <f t="shared" ref="P100:P114" si="145">TRUNC(H100*(1+$O100),2)</f>
        <v>0.73</v>
      </c>
      <c r="Q100" s="6">
        <f t="shared" ref="Q100:Q114" si="146">R100 - P100</f>
        <v>2.06</v>
      </c>
      <c r="R100" s="6">
        <f t="shared" ref="R100:R114" si="147">TRUNC(J100*(1+$O100),2)</f>
        <v>2.79</v>
      </c>
      <c r="S100" s="489">
        <f t="shared" ref="S100:S114" si="148">TRUNC(P100*F100,2)</f>
        <v>1566.45</v>
      </c>
      <c r="T100" s="489">
        <f t="shared" ref="T100:T114" si="149">U100 - S100</f>
        <v>4420.41</v>
      </c>
      <c r="U100" s="489">
        <f t="shared" ref="U100:U114" si="150">TRUNC(R100*F100,2)</f>
        <v>5986.86</v>
      </c>
      <c r="V100" s="6">
        <f t="shared" ref="V100:V114" si="151">TRUNC(P100*(100%-$AA$2),2)</f>
        <v>0.73</v>
      </c>
      <c r="W100" s="6">
        <f t="shared" ref="W100:W114" si="152">X100 - V100</f>
        <v>2.06</v>
      </c>
      <c r="X100" s="6">
        <f t="shared" ref="X100:X114" si="153">TRUNC(R100*(100%-$AA$2),2)</f>
        <v>2.79</v>
      </c>
      <c r="Y100" s="489">
        <f t="shared" ref="Y100:Y114" si="154">TRUNC(V100*F100,2)</f>
        <v>1566.45</v>
      </c>
      <c r="Z100" s="489">
        <f t="shared" ref="Z100:Z114" si="155">AA100 - Y100</f>
        <v>4420.41</v>
      </c>
      <c r="AA100" s="489">
        <f t="shared" ref="AA100:AA114" si="156">TRUNC(X100*F100,2)</f>
        <v>5986.86</v>
      </c>
    </row>
    <row r="101" spans="1:27" ht="26.1" customHeight="1" x14ac:dyDescent="0.2">
      <c r="A101" s="625" t="s">
        <v>286</v>
      </c>
      <c r="B101" s="5" t="s">
        <v>287</v>
      </c>
      <c r="C101" s="3" t="s">
        <v>104</v>
      </c>
      <c r="D101" s="3" t="s">
        <v>288</v>
      </c>
      <c r="E101" s="4" t="s">
        <v>56</v>
      </c>
      <c r="F101" s="5">
        <v>64.27</v>
      </c>
      <c r="G101" s="6">
        <v>48.45</v>
      </c>
      <c r="H101" s="6">
        <v>24.69</v>
      </c>
      <c r="I101" s="6">
        <v>23.76</v>
      </c>
      <c r="J101" s="6">
        <v>48.45</v>
      </c>
      <c r="K101" s="489">
        <v>1586.82</v>
      </c>
      <c r="L101" s="489">
        <v>1527.0600000000002</v>
      </c>
      <c r="M101" s="489">
        <v>3113.88</v>
      </c>
      <c r="N101" s="505" t="s">
        <v>3627</v>
      </c>
      <c r="O101" s="509">
        <f>IF(N101="S",'BDI 2025'!$E$16,IF(N101="D",'BDI 2025'!$G$16,0))</f>
        <v>0.21010000000000001</v>
      </c>
      <c r="P101" s="6">
        <f t="shared" si="145"/>
        <v>29.87</v>
      </c>
      <c r="Q101" s="6">
        <f t="shared" si="146"/>
        <v>28.749999999999996</v>
      </c>
      <c r="R101" s="6">
        <f t="shared" si="147"/>
        <v>58.62</v>
      </c>
      <c r="S101" s="489">
        <f t="shared" si="148"/>
        <v>1919.74</v>
      </c>
      <c r="T101" s="489">
        <f t="shared" si="149"/>
        <v>1847.76</v>
      </c>
      <c r="U101" s="489">
        <f t="shared" si="150"/>
        <v>3767.5</v>
      </c>
      <c r="V101" s="6">
        <f t="shared" si="151"/>
        <v>29.87</v>
      </c>
      <c r="W101" s="6">
        <f t="shared" si="152"/>
        <v>28.749999999999996</v>
      </c>
      <c r="X101" s="6">
        <f t="shared" si="153"/>
        <v>58.62</v>
      </c>
      <c r="Y101" s="489">
        <f t="shared" si="154"/>
        <v>1919.74</v>
      </c>
      <c r="Z101" s="489">
        <f t="shared" si="155"/>
        <v>1847.76</v>
      </c>
      <c r="AA101" s="489">
        <f t="shared" si="156"/>
        <v>3767.5</v>
      </c>
    </row>
    <row r="102" spans="1:27" ht="39" customHeight="1" x14ac:dyDescent="0.2">
      <c r="A102" s="625" t="s">
        <v>289</v>
      </c>
      <c r="B102" s="5" t="s">
        <v>290</v>
      </c>
      <c r="C102" s="3" t="s">
        <v>24</v>
      </c>
      <c r="D102" s="3" t="s">
        <v>291</v>
      </c>
      <c r="E102" s="4" t="s">
        <v>56</v>
      </c>
      <c r="F102" s="5">
        <v>153.01</v>
      </c>
      <c r="G102" s="6">
        <v>14.62</v>
      </c>
      <c r="H102" s="6">
        <v>2.17</v>
      </c>
      <c r="I102" s="6">
        <v>12.45</v>
      </c>
      <c r="J102" s="6">
        <v>14.62</v>
      </c>
      <c r="K102" s="489">
        <v>332.03</v>
      </c>
      <c r="L102" s="489">
        <v>1904.97</v>
      </c>
      <c r="M102" s="489">
        <v>2237</v>
      </c>
      <c r="N102" s="505" t="s">
        <v>3627</v>
      </c>
      <c r="O102" s="509">
        <f>IF(N102="S",'BDI 2025'!$E$16,IF(N102="D",'BDI 2025'!$G$16,0))</f>
        <v>0.21010000000000001</v>
      </c>
      <c r="P102" s="6">
        <f t="shared" si="145"/>
        <v>2.62</v>
      </c>
      <c r="Q102" s="6">
        <f t="shared" si="146"/>
        <v>15.07</v>
      </c>
      <c r="R102" s="6">
        <f t="shared" si="147"/>
        <v>17.690000000000001</v>
      </c>
      <c r="S102" s="489">
        <f t="shared" si="148"/>
        <v>400.88</v>
      </c>
      <c r="T102" s="489">
        <f t="shared" si="149"/>
        <v>2305.8599999999997</v>
      </c>
      <c r="U102" s="489">
        <f t="shared" si="150"/>
        <v>2706.74</v>
      </c>
      <c r="V102" s="6">
        <f t="shared" si="151"/>
        <v>2.62</v>
      </c>
      <c r="W102" s="6">
        <f t="shared" si="152"/>
        <v>15.07</v>
      </c>
      <c r="X102" s="6">
        <f t="shared" si="153"/>
        <v>17.690000000000001</v>
      </c>
      <c r="Y102" s="489">
        <f t="shared" si="154"/>
        <v>400.88</v>
      </c>
      <c r="Z102" s="489">
        <f t="shared" si="155"/>
        <v>2305.8599999999997</v>
      </c>
      <c r="AA102" s="489">
        <f t="shared" si="156"/>
        <v>2706.74</v>
      </c>
    </row>
    <row r="103" spans="1:27" ht="39" customHeight="1" x14ac:dyDescent="0.2">
      <c r="A103" s="625" t="s">
        <v>292</v>
      </c>
      <c r="B103" s="5" t="s">
        <v>293</v>
      </c>
      <c r="C103" s="3" t="s">
        <v>24</v>
      </c>
      <c r="D103" s="3" t="s">
        <v>294</v>
      </c>
      <c r="E103" s="4" t="s">
        <v>52</v>
      </c>
      <c r="F103" s="5">
        <v>26.52</v>
      </c>
      <c r="G103" s="6">
        <v>0.92</v>
      </c>
      <c r="H103" s="6">
        <v>0.61</v>
      </c>
      <c r="I103" s="6">
        <v>0.31</v>
      </c>
      <c r="J103" s="6">
        <v>0.92</v>
      </c>
      <c r="K103" s="489">
        <v>16.170000000000002</v>
      </c>
      <c r="L103" s="489">
        <v>8.2199999999999989</v>
      </c>
      <c r="M103" s="489">
        <v>24.39</v>
      </c>
      <c r="N103" s="505" t="s">
        <v>3627</v>
      </c>
      <c r="O103" s="509">
        <f>IF(N103="S",'BDI 2025'!$E$16,IF(N103="D",'BDI 2025'!$G$16,0))</f>
        <v>0.21010000000000001</v>
      </c>
      <c r="P103" s="6">
        <f t="shared" si="145"/>
        <v>0.73</v>
      </c>
      <c r="Q103" s="6">
        <f t="shared" si="146"/>
        <v>0.38000000000000012</v>
      </c>
      <c r="R103" s="6">
        <f t="shared" si="147"/>
        <v>1.1100000000000001</v>
      </c>
      <c r="S103" s="489">
        <f t="shared" si="148"/>
        <v>19.350000000000001</v>
      </c>
      <c r="T103" s="489">
        <f t="shared" si="149"/>
        <v>10.079999999999998</v>
      </c>
      <c r="U103" s="489">
        <f t="shared" si="150"/>
        <v>29.43</v>
      </c>
      <c r="V103" s="6">
        <f t="shared" si="151"/>
        <v>0.73</v>
      </c>
      <c r="W103" s="6">
        <f t="shared" si="152"/>
        <v>0.38000000000000012</v>
      </c>
      <c r="X103" s="6">
        <f t="shared" si="153"/>
        <v>1.1100000000000001</v>
      </c>
      <c r="Y103" s="489">
        <f t="shared" si="154"/>
        <v>19.350000000000001</v>
      </c>
      <c r="Z103" s="489">
        <f t="shared" si="155"/>
        <v>10.079999999999998</v>
      </c>
      <c r="AA103" s="489">
        <f t="shared" si="156"/>
        <v>29.43</v>
      </c>
    </row>
    <row r="104" spans="1:27" ht="24" customHeight="1" x14ac:dyDescent="0.2">
      <c r="A104" s="625" t="s">
        <v>295</v>
      </c>
      <c r="B104" s="5" t="s">
        <v>296</v>
      </c>
      <c r="C104" s="3" t="s">
        <v>42</v>
      </c>
      <c r="D104" s="3" t="s">
        <v>297</v>
      </c>
      <c r="E104" s="4" t="s">
        <v>52</v>
      </c>
      <c r="F104" s="5">
        <v>153.75</v>
      </c>
      <c r="G104" s="6">
        <v>260.72000000000003</v>
      </c>
      <c r="H104" s="6">
        <v>8.58</v>
      </c>
      <c r="I104" s="6">
        <v>252.14</v>
      </c>
      <c r="J104" s="6">
        <v>260.72000000000003</v>
      </c>
      <c r="K104" s="489">
        <v>1319.17</v>
      </c>
      <c r="L104" s="489">
        <v>38766.53</v>
      </c>
      <c r="M104" s="489">
        <v>40085.699999999997</v>
      </c>
      <c r="N104" s="505" t="s">
        <v>3627</v>
      </c>
      <c r="O104" s="509">
        <f>IF(N104="S",'BDI 2025'!$E$16,IF(N104="D",'BDI 2025'!$G$16,0))</f>
        <v>0.21010000000000001</v>
      </c>
      <c r="P104" s="6">
        <f t="shared" si="145"/>
        <v>10.38</v>
      </c>
      <c r="Q104" s="6">
        <f t="shared" si="146"/>
        <v>305.11</v>
      </c>
      <c r="R104" s="6">
        <f t="shared" si="147"/>
        <v>315.49</v>
      </c>
      <c r="S104" s="489">
        <f t="shared" si="148"/>
        <v>1595.92</v>
      </c>
      <c r="T104" s="489">
        <f t="shared" si="149"/>
        <v>46910.66</v>
      </c>
      <c r="U104" s="489">
        <f t="shared" si="150"/>
        <v>48506.58</v>
      </c>
      <c r="V104" s="6">
        <f t="shared" si="151"/>
        <v>10.38</v>
      </c>
      <c r="W104" s="6">
        <f t="shared" si="152"/>
        <v>305.11</v>
      </c>
      <c r="X104" s="6">
        <f t="shared" si="153"/>
        <v>315.49</v>
      </c>
      <c r="Y104" s="489">
        <f t="shared" si="154"/>
        <v>1595.92</v>
      </c>
      <c r="Z104" s="489">
        <f t="shared" si="155"/>
        <v>46910.66</v>
      </c>
      <c r="AA104" s="489">
        <f t="shared" si="156"/>
        <v>48506.58</v>
      </c>
    </row>
    <row r="105" spans="1:27" ht="24" customHeight="1" x14ac:dyDescent="0.2">
      <c r="A105" s="625" t="s">
        <v>298</v>
      </c>
      <c r="B105" s="5" t="s">
        <v>299</v>
      </c>
      <c r="C105" s="3" t="s">
        <v>42</v>
      </c>
      <c r="D105" s="3" t="s">
        <v>300</v>
      </c>
      <c r="E105" s="4" t="s">
        <v>52</v>
      </c>
      <c r="F105" s="5">
        <v>1120.58</v>
      </c>
      <c r="G105" s="6">
        <v>54.26</v>
      </c>
      <c r="H105" s="6">
        <v>5.85</v>
      </c>
      <c r="I105" s="6">
        <v>48.41</v>
      </c>
      <c r="J105" s="6">
        <v>54.26</v>
      </c>
      <c r="K105" s="489">
        <v>6555.39</v>
      </c>
      <c r="L105" s="489">
        <v>54247.28</v>
      </c>
      <c r="M105" s="489">
        <v>60802.67</v>
      </c>
      <c r="N105" s="505" t="s">
        <v>3627</v>
      </c>
      <c r="O105" s="509">
        <f>IF(N105="S",'BDI 2025'!$E$16,IF(N105="D",'BDI 2025'!$G$16,0))</f>
        <v>0.21010000000000001</v>
      </c>
      <c r="P105" s="6">
        <f t="shared" si="145"/>
        <v>7.07</v>
      </c>
      <c r="Q105" s="6">
        <f t="shared" si="146"/>
        <v>58.589999999999996</v>
      </c>
      <c r="R105" s="6">
        <f t="shared" si="147"/>
        <v>65.66</v>
      </c>
      <c r="S105" s="489">
        <f t="shared" si="148"/>
        <v>7922.5</v>
      </c>
      <c r="T105" s="489">
        <f t="shared" si="149"/>
        <v>65654.78</v>
      </c>
      <c r="U105" s="489">
        <f t="shared" si="150"/>
        <v>73577.279999999999</v>
      </c>
      <c r="V105" s="6">
        <f t="shared" si="151"/>
        <v>7.07</v>
      </c>
      <c r="W105" s="6">
        <f t="shared" si="152"/>
        <v>58.589999999999996</v>
      </c>
      <c r="X105" s="6">
        <f t="shared" si="153"/>
        <v>65.66</v>
      </c>
      <c r="Y105" s="489">
        <f t="shared" si="154"/>
        <v>7922.5</v>
      </c>
      <c r="Z105" s="489">
        <f t="shared" si="155"/>
        <v>65654.78</v>
      </c>
      <c r="AA105" s="489">
        <f t="shared" si="156"/>
        <v>73577.279999999999</v>
      </c>
    </row>
    <row r="106" spans="1:27" ht="39" customHeight="1" x14ac:dyDescent="0.2">
      <c r="A106" s="625" t="s">
        <v>301</v>
      </c>
      <c r="B106" s="5" t="s">
        <v>302</v>
      </c>
      <c r="C106" s="3" t="s">
        <v>24</v>
      </c>
      <c r="D106" s="3" t="s">
        <v>303</v>
      </c>
      <c r="E106" s="4" t="s">
        <v>48</v>
      </c>
      <c r="F106" s="5">
        <v>42.23</v>
      </c>
      <c r="G106" s="6">
        <v>124.39</v>
      </c>
      <c r="H106" s="6">
        <v>11.9</v>
      </c>
      <c r="I106" s="6">
        <v>112.49</v>
      </c>
      <c r="J106" s="6">
        <v>124.39</v>
      </c>
      <c r="K106" s="489">
        <v>502.53</v>
      </c>
      <c r="L106" s="489">
        <v>4750.45</v>
      </c>
      <c r="M106" s="489">
        <v>5252.98</v>
      </c>
      <c r="N106" s="505" t="s">
        <v>3627</v>
      </c>
      <c r="O106" s="509">
        <f>IF(N106="S",'BDI 2025'!$E$16,IF(N106="D",'BDI 2025'!$G$16,0))</f>
        <v>0.21010000000000001</v>
      </c>
      <c r="P106" s="6">
        <f t="shared" si="145"/>
        <v>14.4</v>
      </c>
      <c r="Q106" s="6">
        <f t="shared" si="146"/>
        <v>136.12</v>
      </c>
      <c r="R106" s="6">
        <f t="shared" si="147"/>
        <v>150.52000000000001</v>
      </c>
      <c r="S106" s="489">
        <f t="shared" si="148"/>
        <v>608.11</v>
      </c>
      <c r="T106" s="489">
        <f t="shared" si="149"/>
        <v>5748.34</v>
      </c>
      <c r="U106" s="489">
        <f t="shared" si="150"/>
        <v>6356.45</v>
      </c>
      <c r="V106" s="6">
        <f t="shared" si="151"/>
        <v>14.4</v>
      </c>
      <c r="W106" s="6">
        <f t="shared" si="152"/>
        <v>136.12</v>
      </c>
      <c r="X106" s="6">
        <f t="shared" si="153"/>
        <v>150.52000000000001</v>
      </c>
      <c r="Y106" s="489">
        <f t="shared" si="154"/>
        <v>608.11</v>
      </c>
      <c r="Z106" s="489">
        <f t="shared" si="155"/>
        <v>5748.34</v>
      </c>
      <c r="AA106" s="489">
        <f t="shared" si="156"/>
        <v>6356.45</v>
      </c>
    </row>
    <row r="107" spans="1:27" ht="24" customHeight="1" x14ac:dyDescent="0.2">
      <c r="A107" s="625" t="s">
        <v>304</v>
      </c>
      <c r="B107" s="5" t="s">
        <v>305</v>
      </c>
      <c r="C107" s="3" t="s">
        <v>24</v>
      </c>
      <c r="D107" s="3" t="s">
        <v>306</v>
      </c>
      <c r="E107" s="4" t="s">
        <v>56</v>
      </c>
      <c r="F107" s="5">
        <v>39.18</v>
      </c>
      <c r="G107" s="6">
        <v>130.85</v>
      </c>
      <c r="H107" s="6">
        <v>39.04</v>
      </c>
      <c r="I107" s="6">
        <v>91.81</v>
      </c>
      <c r="J107" s="6">
        <v>130.85</v>
      </c>
      <c r="K107" s="489">
        <v>1529.58</v>
      </c>
      <c r="L107" s="489">
        <v>3597.12</v>
      </c>
      <c r="M107" s="489">
        <v>5126.7</v>
      </c>
      <c r="N107" s="505" t="s">
        <v>3627</v>
      </c>
      <c r="O107" s="509">
        <f>IF(N107="S",'BDI 2025'!$E$16,IF(N107="D",'BDI 2025'!$G$16,0))</f>
        <v>0.21010000000000001</v>
      </c>
      <c r="P107" s="6">
        <f t="shared" si="145"/>
        <v>47.24</v>
      </c>
      <c r="Q107" s="6">
        <f t="shared" si="146"/>
        <v>111.1</v>
      </c>
      <c r="R107" s="6">
        <f t="shared" si="147"/>
        <v>158.34</v>
      </c>
      <c r="S107" s="489">
        <f t="shared" si="148"/>
        <v>1850.86</v>
      </c>
      <c r="T107" s="489">
        <f t="shared" si="149"/>
        <v>4352.9000000000005</v>
      </c>
      <c r="U107" s="489">
        <f t="shared" si="150"/>
        <v>6203.76</v>
      </c>
      <c r="V107" s="6">
        <f t="shared" si="151"/>
        <v>47.24</v>
      </c>
      <c r="W107" s="6">
        <f t="shared" si="152"/>
        <v>111.1</v>
      </c>
      <c r="X107" s="6">
        <f t="shared" si="153"/>
        <v>158.34</v>
      </c>
      <c r="Y107" s="489">
        <f t="shared" si="154"/>
        <v>1850.86</v>
      </c>
      <c r="Z107" s="489">
        <f t="shared" si="155"/>
        <v>4352.9000000000005</v>
      </c>
      <c r="AA107" s="489">
        <f t="shared" si="156"/>
        <v>6203.76</v>
      </c>
    </row>
    <row r="108" spans="1:27" ht="24" customHeight="1" x14ac:dyDescent="0.2">
      <c r="A108" s="625" t="s">
        <v>307</v>
      </c>
      <c r="B108" s="5" t="s">
        <v>308</v>
      </c>
      <c r="C108" s="3" t="s">
        <v>42</v>
      </c>
      <c r="D108" s="3" t="s">
        <v>309</v>
      </c>
      <c r="E108" s="4" t="s">
        <v>48</v>
      </c>
      <c r="F108" s="5">
        <v>81.08</v>
      </c>
      <c r="G108" s="6">
        <v>19.54</v>
      </c>
      <c r="H108" s="6">
        <v>7.2</v>
      </c>
      <c r="I108" s="6">
        <v>12.34</v>
      </c>
      <c r="J108" s="6">
        <v>19.54</v>
      </c>
      <c r="K108" s="489">
        <v>583.77</v>
      </c>
      <c r="L108" s="489">
        <v>1000.53</v>
      </c>
      <c r="M108" s="489">
        <v>1584.3</v>
      </c>
      <c r="N108" s="505" t="s">
        <v>3627</v>
      </c>
      <c r="O108" s="509">
        <f>IF(N108="S",'BDI 2025'!$E$16,IF(N108="D",'BDI 2025'!$G$16,0))</f>
        <v>0.21010000000000001</v>
      </c>
      <c r="P108" s="6">
        <f t="shared" si="145"/>
        <v>8.7100000000000009</v>
      </c>
      <c r="Q108" s="6">
        <f t="shared" si="146"/>
        <v>14.93</v>
      </c>
      <c r="R108" s="6">
        <f t="shared" si="147"/>
        <v>23.64</v>
      </c>
      <c r="S108" s="489">
        <f t="shared" si="148"/>
        <v>706.2</v>
      </c>
      <c r="T108" s="489">
        <f t="shared" si="149"/>
        <v>1210.53</v>
      </c>
      <c r="U108" s="489">
        <f t="shared" si="150"/>
        <v>1916.73</v>
      </c>
      <c r="V108" s="6">
        <f t="shared" si="151"/>
        <v>8.7100000000000009</v>
      </c>
      <c r="W108" s="6">
        <f t="shared" si="152"/>
        <v>14.93</v>
      </c>
      <c r="X108" s="6">
        <f t="shared" si="153"/>
        <v>23.64</v>
      </c>
      <c r="Y108" s="489">
        <f t="shared" si="154"/>
        <v>706.2</v>
      </c>
      <c r="Z108" s="489">
        <f t="shared" si="155"/>
        <v>1210.53</v>
      </c>
      <c r="AA108" s="489">
        <f t="shared" si="156"/>
        <v>1916.73</v>
      </c>
    </row>
    <row r="109" spans="1:27" ht="65.099999999999994" customHeight="1" x14ac:dyDescent="0.2">
      <c r="A109" s="625" t="s">
        <v>310</v>
      </c>
      <c r="B109" s="5" t="s">
        <v>311</v>
      </c>
      <c r="C109" s="3" t="s">
        <v>24</v>
      </c>
      <c r="D109" s="3" t="s">
        <v>312</v>
      </c>
      <c r="E109" s="4" t="s">
        <v>52</v>
      </c>
      <c r="F109" s="5">
        <v>5.6</v>
      </c>
      <c r="G109" s="6">
        <v>47.23</v>
      </c>
      <c r="H109" s="6">
        <v>28.01</v>
      </c>
      <c r="I109" s="6">
        <v>19.22</v>
      </c>
      <c r="J109" s="6">
        <v>47.23</v>
      </c>
      <c r="K109" s="489">
        <v>156.85</v>
      </c>
      <c r="L109" s="489">
        <v>107.63000000000002</v>
      </c>
      <c r="M109" s="489">
        <v>264.48</v>
      </c>
      <c r="N109" s="505" t="s">
        <v>3627</v>
      </c>
      <c r="O109" s="509">
        <f>IF(N109="S",'BDI 2025'!$E$16,IF(N109="D",'BDI 2025'!$G$16,0))</f>
        <v>0.21010000000000001</v>
      </c>
      <c r="P109" s="6">
        <f t="shared" si="145"/>
        <v>33.89</v>
      </c>
      <c r="Q109" s="6">
        <f t="shared" si="146"/>
        <v>23.259999999999998</v>
      </c>
      <c r="R109" s="6">
        <f t="shared" si="147"/>
        <v>57.15</v>
      </c>
      <c r="S109" s="489">
        <f t="shared" si="148"/>
        <v>189.78</v>
      </c>
      <c r="T109" s="489">
        <f t="shared" si="149"/>
        <v>130.26000000000002</v>
      </c>
      <c r="U109" s="489">
        <f t="shared" si="150"/>
        <v>320.04000000000002</v>
      </c>
      <c r="V109" s="6">
        <f t="shared" si="151"/>
        <v>33.89</v>
      </c>
      <c r="W109" s="6">
        <f t="shared" si="152"/>
        <v>23.259999999999998</v>
      </c>
      <c r="X109" s="6">
        <f t="shared" si="153"/>
        <v>57.15</v>
      </c>
      <c r="Y109" s="489">
        <f t="shared" si="154"/>
        <v>189.78</v>
      </c>
      <c r="Z109" s="489">
        <f t="shared" si="155"/>
        <v>130.26000000000002</v>
      </c>
      <c r="AA109" s="489">
        <f t="shared" si="156"/>
        <v>320.04000000000002</v>
      </c>
    </row>
    <row r="110" spans="1:27" ht="26.1" customHeight="1" x14ac:dyDescent="0.2">
      <c r="A110" s="625" t="s">
        <v>313</v>
      </c>
      <c r="B110" s="5" t="s">
        <v>314</v>
      </c>
      <c r="C110" s="3" t="s">
        <v>42</v>
      </c>
      <c r="D110" s="3" t="s">
        <v>315</v>
      </c>
      <c r="E110" s="4" t="s">
        <v>66</v>
      </c>
      <c r="F110" s="5">
        <v>14</v>
      </c>
      <c r="G110" s="6">
        <v>149.22999999999999</v>
      </c>
      <c r="H110" s="6">
        <v>28.77</v>
      </c>
      <c r="I110" s="6">
        <v>120.46</v>
      </c>
      <c r="J110" s="6">
        <v>149.22999999999999</v>
      </c>
      <c r="K110" s="489">
        <v>402.78</v>
      </c>
      <c r="L110" s="489">
        <v>1686.4399999999998</v>
      </c>
      <c r="M110" s="489">
        <v>2089.2199999999998</v>
      </c>
      <c r="N110" s="505" t="s">
        <v>3627</v>
      </c>
      <c r="O110" s="509">
        <f>IF(N110="S",'BDI 2025'!$E$16,IF(N110="D",'BDI 2025'!$G$16,0))</f>
        <v>0.21010000000000001</v>
      </c>
      <c r="P110" s="6">
        <f t="shared" si="145"/>
        <v>34.81</v>
      </c>
      <c r="Q110" s="6">
        <f t="shared" si="146"/>
        <v>145.77000000000001</v>
      </c>
      <c r="R110" s="6">
        <f t="shared" si="147"/>
        <v>180.58</v>
      </c>
      <c r="S110" s="489">
        <f t="shared" si="148"/>
        <v>487.34</v>
      </c>
      <c r="T110" s="489">
        <f t="shared" si="149"/>
        <v>2040.78</v>
      </c>
      <c r="U110" s="489">
        <f t="shared" si="150"/>
        <v>2528.12</v>
      </c>
      <c r="V110" s="6">
        <f t="shared" si="151"/>
        <v>34.81</v>
      </c>
      <c r="W110" s="6">
        <f t="shared" si="152"/>
        <v>145.77000000000001</v>
      </c>
      <c r="X110" s="6">
        <f t="shared" si="153"/>
        <v>180.58</v>
      </c>
      <c r="Y110" s="489">
        <f t="shared" si="154"/>
        <v>487.34</v>
      </c>
      <c r="Z110" s="489">
        <f t="shared" si="155"/>
        <v>2040.78</v>
      </c>
      <c r="AA110" s="489">
        <f t="shared" si="156"/>
        <v>2528.12</v>
      </c>
    </row>
    <row r="111" spans="1:27" ht="26.1" customHeight="1" x14ac:dyDescent="0.2">
      <c r="A111" s="625" t="s">
        <v>316</v>
      </c>
      <c r="B111" s="5" t="s">
        <v>317</v>
      </c>
      <c r="C111" s="3" t="s">
        <v>42</v>
      </c>
      <c r="D111" s="3" t="s">
        <v>318</v>
      </c>
      <c r="E111" s="4" t="s">
        <v>66</v>
      </c>
      <c r="F111" s="5">
        <v>3.39</v>
      </c>
      <c r="G111" s="6">
        <v>126.39</v>
      </c>
      <c r="H111" s="6">
        <v>6.16</v>
      </c>
      <c r="I111" s="6">
        <v>120.23</v>
      </c>
      <c r="J111" s="6">
        <v>126.39</v>
      </c>
      <c r="K111" s="489">
        <v>20.88</v>
      </c>
      <c r="L111" s="489">
        <v>407.58</v>
      </c>
      <c r="M111" s="489">
        <v>428.46</v>
      </c>
      <c r="N111" s="505" t="s">
        <v>3627</v>
      </c>
      <c r="O111" s="509">
        <f>IF(N111="S",'BDI 2025'!$E$16,IF(N111="D",'BDI 2025'!$G$16,0))</f>
        <v>0.21010000000000001</v>
      </c>
      <c r="P111" s="6">
        <f t="shared" si="145"/>
        <v>7.45</v>
      </c>
      <c r="Q111" s="6">
        <f t="shared" si="146"/>
        <v>145.49</v>
      </c>
      <c r="R111" s="6">
        <f t="shared" si="147"/>
        <v>152.94</v>
      </c>
      <c r="S111" s="489">
        <f t="shared" si="148"/>
        <v>25.25</v>
      </c>
      <c r="T111" s="489">
        <f t="shared" si="149"/>
        <v>493.21000000000004</v>
      </c>
      <c r="U111" s="489">
        <f t="shared" si="150"/>
        <v>518.46</v>
      </c>
      <c r="V111" s="6">
        <f t="shared" si="151"/>
        <v>7.45</v>
      </c>
      <c r="W111" s="6">
        <f t="shared" si="152"/>
        <v>145.49</v>
      </c>
      <c r="X111" s="6">
        <f t="shared" si="153"/>
        <v>152.94</v>
      </c>
      <c r="Y111" s="489">
        <f t="shared" si="154"/>
        <v>25.25</v>
      </c>
      <c r="Z111" s="489">
        <f t="shared" si="155"/>
        <v>493.21000000000004</v>
      </c>
      <c r="AA111" s="489">
        <f t="shared" si="156"/>
        <v>518.46</v>
      </c>
    </row>
    <row r="112" spans="1:27" ht="39" customHeight="1" x14ac:dyDescent="0.2">
      <c r="A112" s="625" t="s">
        <v>319</v>
      </c>
      <c r="B112" s="5" t="s">
        <v>320</v>
      </c>
      <c r="C112" s="3" t="s">
        <v>42</v>
      </c>
      <c r="D112" s="3" t="s">
        <v>321</v>
      </c>
      <c r="E112" s="4" t="s">
        <v>66</v>
      </c>
      <c r="F112" s="5">
        <v>1</v>
      </c>
      <c r="G112" s="6">
        <v>5700</v>
      </c>
      <c r="H112" s="6">
        <v>0</v>
      </c>
      <c r="I112" s="6">
        <v>5700</v>
      </c>
      <c r="J112" s="6">
        <v>5700</v>
      </c>
      <c r="K112" s="489">
        <v>0</v>
      </c>
      <c r="L112" s="489">
        <v>5700</v>
      </c>
      <c r="M112" s="489">
        <v>5700</v>
      </c>
      <c r="N112" s="505" t="s">
        <v>3628</v>
      </c>
      <c r="O112" s="509">
        <f>IF(N112="S",'BDI 2025'!$E$16,IF(N112="D",'BDI 2025'!$G$16,0))</f>
        <v>0.1089</v>
      </c>
      <c r="P112" s="6">
        <f t="shared" si="145"/>
        <v>0</v>
      </c>
      <c r="Q112" s="6">
        <f t="shared" si="146"/>
        <v>6320.73</v>
      </c>
      <c r="R112" s="6">
        <f t="shared" si="147"/>
        <v>6320.73</v>
      </c>
      <c r="S112" s="489">
        <f t="shared" si="148"/>
        <v>0</v>
      </c>
      <c r="T112" s="489">
        <f t="shared" si="149"/>
        <v>6320.73</v>
      </c>
      <c r="U112" s="489">
        <f t="shared" si="150"/>
        <v>6320.73</v>
      </c>
      <c r="V112" s="6">
        <f t="shared" si="151"/>
        <v>0</v>
      </c>
      <c r="W112" s="6">
        <f t="shared" si="152"/>
        <v>6320.73</v>
      </c>
      <c r="X112" s="6">
        <f t="shared" si="153"/>
        <v>6320.73</v>
      </c>
      <c r="Y112" s="489">
        <f t="shared" si="154"/>
        <v>0</v>
      </c>
      <c r="Z112" s="489">
        <f t="shared" si="155"/>
        <v>6320.73</v>
      </c>
      <c r="AA112" s="489">
        <f t="shared" si="156"/>
        <v>6320.73</v>
      </c>
    </row>
    <row r="113" spans="1:27" ht="24" customHeight="1" x14ac:dyDescent="0.2">
      <c r="A113" s="625" t="s">
        <v>322</v>
      </c>
      <c r="B113" s="5" t="s">
        <v>323</v>
      </c>
      <c r="C113" s="3" t="s">
        <v>42</v>
      </c>
      <c r="D113" s="3" t="s">
        <v>324</v>
      </c>
      <c r="E113" s="4" t="s">
        <v>325</v>
      </c>
      <c r="F113" s="5">
        <v>3.61</v>
      </c>
      <c r="G113" s="6">
        <v>297.38</v>
      </c>
      <c r="H113" s="6">
        <v>10.29</v>
      </c>
      <c r="I113" s="6">
        <v>287.08999999999997</v>
      </c>
      <c r="J113" s="6">
        <v>297.38</v>
      </c>
      <c r="K113" s="489">
        <v>37.14</v>
      </c>
      <c r="L113" s="489">
        <v>1036.3999999999999</v>
      </c>
      <c r="M113" s="489">
        <v>1073.54</v>
      </c>
      <c r="N113" s="505" t="s">
        <v>3627</v>
      </c>
      <c r="O113" s="509">
        <f>IF(N113="S",'BDI 2025'!$E$16,IF(N113="D",'BDI 2025'!$G$16,0))</f>
        <v>0.21010000000000001</v>
      </c>
      <c r="P113" s="6">
        <f t="shared" si="145"/>
        <v>12.45</v>
      </c>
      <c r="Q113" s="6">
        <f t="shared" si="146"/>
        <v>347.40000000000003</v>
      </c>
      <c r="R113" s="6">
        <f t="shared" si="147"/>
        <v>359.85</v>
      </c>
      <c r="S113" s="489">
        <f t="shared" si="148"/>
        <v>44.94</v>
      </c>
      <c r="T113" s="489">
        <f t="shared" si="149"/>
        <v>1254.1099999999999</v>
      </c>
      <c r="U113" s="489">
        <f t="shared" si="150"/>
        <v>1299.05</v>
      </c>
      <c r="V113" s="6">
        <f t="shared" si="151"/>
        <v>12.45</v>
      </c>
      <c r="W113" s="6">
        <f t="shared" si="152"/>
        <v>347.40000000000003</v>
      </c>
      <c r="X113" s="6">
        <f t="shared" si="153"/>
        <v>359.85</v>
      </c>
      <c r="Y113" s="489">
        <f t="shared" si="154"/>
        <v>44.94</v>
      </c>
      <c r="Z113" s="489">
        <f t="shared" si="155"/>
        <v>1254.1099999999999</v>
      </c>
      <c r="AA113" s="489">
        <f t="shared" si="156"/>
        <v>1299.05</v>
      </c>
    </row>
    <row r="114" spans="1:27" ht="24" customHeight="1" x14ac:dyDescent="0.2">
      <c r="A114" s="625" t="s">
        <v>326</v>
      </c>
      <c r="B114" s="5" t="s">
        <v>327</v>
      </c>
      <c r="C114" s="3" t="s">
        <v>42</v>
      </c>
      <c r="D114" s="3" t="s">
        <v>328</v>
      </c>
      <c r="E114" s="4" t="s">
        <v>56</v>
      </c>
      <c r="F114" s="5">
        <v>0.3</v>
      </c>
      <c r="G114" s="6">
        <v>676.02</v>
      </c>
      <c r="H114" s="6">
        <v>48.8</v>
      </c>
      <c r="I114" s="6">
        <v>627.22</v>
      </c>
      <c r="J114" s="6">
        <v>676.02</v>
      </c>
      <c r="K114" s="489">
        <v>14.64</v>
      </c>
      <c r="L114" s="489">
        <v>188.16000000000003</v>
      </c>
      <c r="M114" s="489">
        <v>202.8</v>
      </c>
      <c r="N114" s="505" t="s">
        <v>3627</v>
      </c>
      <c r="O114" s="509">
        <f>IF(N114="S",'BDI 2025'!$E$16,IF(N114="D",'BDI 2025'!$G$16,0))</f>
        <v>0.21010000000000001</v>
      </c>
      <c r="P114" s="6">
        <f t="shared" si="145"/>
        <v>59.05</v>
      </c>
      <c r="Q114" s="6">
        <f t="shared" si="146"/>
        <v>759</v>
      </c>
      <c r="R114" s="6">
        <f t="shared" si="147"/>
        <v>818.05</v>
      </c>
      <c r="S114" s="489">
        <f t="shared" si="148"/>
        <v>17.71</v>
      </c>
      <c r="T114" s="489">
        <f t="shared" si="149"/>
        <v>227.7</v>
      </c>
      <c r="U114" s="489">
        <f t="shared" si="150"/>
        <v>245.41</v>
      </c>
      <c r="V114" s="6">
        <f t="shared" si="151"/>
        <v>59.05</v>
      </c>
      <c r="W114" s="6">
        <f t="shared" si="152"/>
        <v>759</v>
      </c>
      <c r="X114" s="6">
        <f t="shared" si="153"/>
        <v>818.05</v>
      </c>
      <c r="Y114" s="489">
        <f t="shared" si="154"/>
        <v>17.71</v>
      </c>
      <c r="Z114" s="489">
        <f t="shared" si="155"/>
        <v>227.7</v>
      </c>
      <c r="AA114" s="489">
        <f t="shared" si="156"/>
        <v>245.41</v>
      </c>
    </row>
    <row r="115" spans="1:27" ht="24" customHeight="1" x14ac:dyDescent="0.2">
      <c r="A115" s="626" t="s">
        <v>329</v>
      </c>
      <c r="B115" s="1"/>
      <c r="C115" s="1"/>
      <c r="D115" s="1" t="s">
        <v>330</v>
      </c>
      <c r="E115" s="1"/>
      <c r="F115" s="2"/>
      <c r="G115" s="2"/>
      <c r="H115" s="1"/>
      <c r="I115" s="1"/>
      <c r="J115" s="1"/>
      <c r="K115" s="487"/>
      <c r="L115" s="487"/>
      <c r="M115" s="488">
        <v>97524.800000000003</v>
      </c>
      <c r="N115" s="1"/>
      <c r="O115" s="1"/>
      <c r="P115" s="1"/>
      <c r="Q115" s="1"/>
      <c r="R115" s="1"/>
      <c r="S115" s="487"/>
      <c r="T115" s="487"/>
      <c r="U115" s="488">
        <f>SUM(U116:U128)</f>
        <v>118010.20000000001</v>
      </c>
      <c r="V115" s="1"/>
      <c r="W115" s="1"/>
      <c r="X115" s="1"/>
      <c r="Y115" s="487"/>
      <c r="Z115" s="487"/>
      <c r="AA115" s="488">
        <f>SUM(AA116:AA128)</f>
        <v>118010.20000000001</v>
      </c>
    </row>
    <row r="116" spans="1:27" ht="39" customHeight="1" x14ac:dyDescent="0.2">
      <c r="A116" s="625" t="s">
        <v>331</v>
      </c>
      <c r="B116" s="5" t="s">
        <v>284</v>
      </c>
      <c r="C116" s="3" t="s">
        <v>24</v>
      </c>
      <c r="D116" s="3" t="s">
        <v>285</v>
      </c>
      <c r="E116" s="4" t="s">
        <v>52</v>
      </c>
      <c r="F116" s="5">
        <v>12.72</v>
      </c>
      <c r="G116" s="6">
        <v>2.31</v>
      </c>
      <c r="H116" s="6">
        <v>0.61</v>
      </c>
      <c r="I116" s="6">
        <v>1.7</v>
      </c>
      <c r="J116" s="6">
        <v>2.31</v>
      </c>
      <c r="K116" s="489">
        <v>7.75</v>
      </c>
      <c r="L116" s="489">
        <v>21.63</v>
      </c>
      <c r="M116" s="489">
        <v>29.38</v>
      </c>
      <c r="N116" s="505" t="s">
        <v>3627</v>
      </c>
      <c r="O116" s="509">
        <f>IF(N116="S",'BDI 2025'!$E$16,IF(N116="D",'BDI 2025'!$G$16,0))</f>
        <v>0.21010000000000001</v>
      </c>
      <c r="P116" s="6">
        <f t="shared" ref="P116:P128" si="157">TRUNC(H116*(1+$O116),2)</f>
        <v>0.73</v>
      </c>
      <c r="Q116" s="6">
        <f t="shared" ref="Q116:Q128" si="158">R116 - P116</f>
        <v>2.06</v>
      </c>
      <c r="R116" s="6">
        <f t="shared" ref="R116:R128" si="159">TRUNC(J116*(1+$O116),2)</f>
        <v>2.79</v>
      </c>
      <c r="S116" s="489">
        <f t="shared" ref="S116:S128" si="160">TRUNC(P116*F116,2)</f>
        <v>9.2799999999999994</v>
      </c>
      <c r="T116" s="489">
        <f t="shared" ref="T116:T128" si="161">U116 - S116</f>
        <v>26.199999999999996</v>
      </c>
      <c r="U116" s="489">
        <f t="shared" ref="U116:U128" si="162">TRUNC(R116*F116,2)</f>
        <v>35.479999999999997</v>
      </c>
      <c r="V116" s="6">
        <f t="shared" ref="V116:V128" si="163">TRUNC(P116*(100%-$AA$2),2)</f>
        <v>0.73</v>
      </c>
      <c r="W116" s="6">
        <f t="shared" ref="W116:W128" si="164">X116 - V116</f>
        <v>2.06</v>
      </c>
      <c r="X116" s="6">
        <f t="shared" ref="X116:X128" si="165">TRUNC(R116*(100%-$AA$2),2)</f>
        <v>2.79</v>
      </c>
      <c r="Y116" s="489">
        <f t="shared" ref="Y116:Y128" si="166">TRUNC(V116*F116,2)</f>
        <v>9.2799999999999994</v>
      </c>
      <c r="Z116" s="489">
        <f t="shared" ref="Z116:Z128" si="167">AA116 - Y116</f>
        <v>26.199999999999996</v>
      </c>
      <c r="AA116" s="489">
        <f t="shared" ref="AA116:AA128" si="168">TRUNC(X116*F116,2)</f>
        <v>35.479999999999997</v>
      </c>
    </row>
    <row r="117" spans="1:27" ht="24" customHeight="1" x14ac:dyDescent="0.2">
      <c r="A117" s="625" t="s">
        <v>332</v>
      </c>
      <c r="B117" s="5" t="s">
        <v>155</v>
      </c>
      <c r="C117" s="3" t="s">
        <v>24</v>
      </c>
      <c r="D117" s="3" t="s">
        <v>156</v>
      </c>
      <c r="E117" s="4" t="s">
        <v>56</v>
      </c>
      <c r="F117" s="5">
        <v>3.82</v>
      </c>
      <c r="G117" s="6">
        <v>113.57</v>
      </c>
      <c r="H117" s="6">
        <v>77.209999999999994</v>
      </c>
      <c r="I117" s="6">
        <v>36.36</v>
      </c>
      <c r="J117" s="6">
        <v>113.57</v>
      </c>
      <c r="K117" s="489">
        <v>294.94</v>
      </c>
      <c r="L117" s="489">
        <v>138.88999999999999</v>
      </c>
      <c r="M117" s="489">
        <v>433.83</v>
      </c>
      <c r="N117" s="505" t="s">
        <v>3627</v>
      </c>
      <c r="O117" s="509">
        <f>IF(N117="S",'BDI 2025'!$E$16,IF(N117="D",'BDI 2025'!$G$16,0))</f>
        <v>0.21010000000000001</v>
      </c>
      <c r="P117" s="6">
        <f t="shared" si="157"/>
        <v>93.43</v>
      </c>
      <c r="Q117" s="6">
        <f t="shared" si="158"/>
        <v>44</v>
      </c>
      <c r="R117" s="6">
        <f t="shared" si="159"/>
        <v>137.43</v>
      </c>
      <c r="S117" s="489">
        <f t="shared" si="160"/>
        <v>356.9</v>
      </c>
      <c r="T117" s="489">
        <f t="shared" si="161"/>
        <v>168.08000000000004</v>
      </c>
      <c r="U117" s="489">
        <f t="shared" si="162"/>
        <v>524.98</v>
      </c>
      <c r="V117" s="6">
        <f t="shared" si="163"/>
        <v>93.43</v>
      </c>
      <c r="W117" s="6">
        <f t="shared" si="164"/>
        <v>44</v>
      </c>
      <c r="X117" s="6">
        <f t="shared" si="165"/>
        <v>137.43</v>
      </c>
      <c r="Y117" s="489">
        <f t="shared" si="166"/>
        <v>356.9</v>
      </c>
      <c r="Z117" s="489">
        <f t="shared" si="167"/>
        <v>168.08000000000004</v>
      </c>
      <c r="AA117" s="489">
        <f t="shared" si="168"/>
        <v>524.98</v>
      </c>
    </row>
    <row r="118" spans="1:27" ht="26.1" customHeight="1" x14ac:dyDescent="0.2">
      <c r="A118" s="625" t="s">
        <v>333</v>
      </c>
      <c r="B118" s="5" t="s">
        <v>334</v>
      </c>
      <c r="C118" s="3" t="s">
        <v>24</v>
      </c>
      <c r="D118" s="3" t="s">
        <v>335</v>
      </c>
      <c r="E118" s="4" t="s">
        <v>336</v>
      </c>
      <c r="F118" s="5">
        <v>94.3</v>
      </c>
      <c r="G118" s="6">
        <v>10.52</v>
      </c>
      <c r="H118" s="6">
        <v>1.78</v>
      </c>
      <c r="I118" s="6">
        <v>8.74</v>
      </c>
      <c r="J118" s="6">
        <v>10.52</v>
      </c>
      <c r="K118" s="489">
        <v>167.85</v>
      </c>
      <c r="L118" s="489">
        <v>824.18</v>
      </c>
      <c r="M118" s="489">
        <v>992.03</v>
      </c>
      <c r="N118" s="505" t="s">
        <v>3627</v>
      </c>
      <c r="O118" s="509">
        <f>IF(N118="S",'BDI 2025'!$E$16,IF(N118="D",'BDI 2025'!$G$16,0))</f>
        <v>0.21010000000000001</v>
      </c>
      <c r="P118" s="6">
        <f t="shared" si="157"/>
        <v>2.15</v>
      </c>
      <c r="Q118" s="6">
        <f t="shared" si="158"/>
        <v>10.58</v>
      </c>
      <c r="R118" s="6">
        <f t="shared" si="159"/>
        <v>12.73</v>
      </c>
      <c r="S118" s="489">
        <f t="shared" si="160"/>
        <v>202.74</v>
      </c>
      <c r="T118" s="489">
        <f t="shared" si="161"/>
        <v>997.69</v>
      </c>
      <c r="U118" s="489">
        <f t="shared" si="162"/>
        <v>1200.43</v>
      </c>
      <c r="V118" s="6">
        <f t="shared" si="163"/>
        <v>2.15</v>
      </c>
      <c r="W118" s="6">
        <f t="shared" si="164"/>
        <v>10.58</v>
      </c>
      <c r="X118" s="6">
        <f t="shared" si="165"/>
        <v>12.73</v>
      </c>
      <c r="Y118" s="489">
        <f t="shared" si="166"/>
        <v>202.74</v>
      </c>
      <c r="Z118" s="489">
        <f t="shared" si="167"/>
        <v>997.69</v>
      </c>
      <c r="AA118" s="489">
        <f t="shared" si="168"/>
        <v>1200.43</v>
      </c>
    </row>
    <row r="119" spans="1:27" ht="26.1" customHeight="1" x14ac:dyDescent="0.2">
      <c r="A119" s="625" t="s">
        <v>337</v>
      </c>
      <c r="B119" s="5" t="s">
        <v>338</v>
      </c>
      <c r="C119" s="3" t="s">
        <v>24</v>
      </c>
      <c r="D119" s="3" t="s">
        <v>339</v>
      </c>
      <c r="E119" s="4" t="s">
        <v>336</v>
      </c>
      <c r="F119" s="5">
        <v>134</v>
      </c>
      <c r="G119" s="6">
        <v>18.100000000000001</v>
      </c>
      <c r="H119" s="6">
        <v>5.78</v>
      </c>
      <c r="I119" s="6">
        <v>12.32</v>
      </c>
      <c r="J119" s="6">
        <v>18.100000000000001</v>
      </c>
      <c r="K119" s="489">
        <v>774.52</v>
      </c>
      <c r="L119" s="489">
        <v>1650.88</v>
      </c>
      <c r="M119" s="489">
        <v>2425.4</v>
      </c>
      <c r="N119" s="505" t="s">
        <v>3627</v>
      </c>
      <c r="O119" s="509">
        <f>IF(N119="S",'BDI 2025'!$E$16,IF(N119="D",'BDI 2025'!$G$16,0))</f>
        <v>0.21010000000000001</v>
      </c>
      <c r="P119" s="6">
        <f t="shared" si="157"/>
        <v>6.99</v>
      </c>
      <c r="Q119" s="6">
        <f t="shared" si="158"/>
        <v>14.909999999999998</v>
      </c>
      <c r="R119" s="6">
        <f t="shared" si="159"/>
        <v>21.9</v>
      </c>
      <c r="S119" s="489">
        <f t="shared" si="160"/>
        <v>936.66</v>
      </c>
      <c r="T119" s="489">
        <f t="shared" si="161"/>
        <v>1997.94</v>
      </c>
      <c r="U119" s="489">
        <f t="shared" si="162"/>
        <v>2934.6</v>
      </c>
      <c r="V119" s="6">
        <f t="shared" si="163"/>
        <v>6.99</v>
      </c>
      <c r="W119" s="6">
        <f t="shared" si="164"/>
        <v>14.909999999999998</v>
      </c>
      <c r="X119" s="6">
        <f t="shared" si="165"/>
        <v>21.9</v>
      </c>
      <c r="Y119" s="489">
        <f t="shared" si="166"/>
        <v>936.66</v>
      </c>
      <c r="Z119" s="489">
        <f t="shared" si="167"/>
        <v>1997.94</v>
      </c>
      <c r="AA119" s="489">
        <f t="shared" si="168"/>
        <v>2934.6</v>
      </c>
    </row>
    <row r="120" spans="1:27" ht="39" customHeight="1" x14ac:dyDescent="0.2">
      <c r="A120" s="625" t="s">
        <v>340</v>
      </c>
      <c r="B120" s="5" t="s">
        <v>341</v>
      </c>
      <c r="C120" s="3" t="s">
        <v>24</v>
      </c>
      <c r="D120" s="3" t="s">
        <v>342</v>
      </c>
      <c r="E120" s="4" t="s">
        <v>56</v>
      </c>
      <c r="F120" s="5">
        <v>3.82</v>
      </c>
      <c r="G120" s="6">
        <v>664.21</v>
      </c>
      <c r="H120" s="6">
        <v>18.989999999999998</v>
      </c>
      <c r="I120" s="6">
        <v>645.22</v>
      </c>
      <c r="J120" s="6">
        <v>664.21</v>
      </c>
      <c r="K120" s="489">
        <v>72.540000000000006</v>
      </c>
      <c r="L120" s="489">
        <v>2464.7400000000002</v>
      </c>
      <c r="M120" s="489">
        <v>2537.2800000000002</v>
      </c>
      <c r="N120" s="505" t="s">
        <v>3627</v>
      </c>
      <c r="O120" s="509">
        <f>IF(N120="S",'BDI 2025'!$E$16,IF(N120="D",'BDI 2025'!$G$16,0))</f>
        <v>0.21010000000000001</v>
      </c>
      <c r="P120" s="6">
        <f t="shared" si="157"/>
        <v>22.97</v>
      </c>
      <c r="Q120" s="6">
        <f t="shared" si="158"/>
        <v>780.79</v>
      </c>
      <c r="R120" s="6">
        <f t="shared" si="159"/>
        <v>803.76</v>
      </c>
      <c r="S120" s="489">
        <f t="shared" si="160"/>
        <v>87.74</v>
      </c>
      <c r="T120" s="489">
        <f t="shared" si="161"/>
        <v>2982.6200000000003</v>
      </c>
      <c r="U120" s="489">
        <f t="shared" si="162"/>
        <v>3070.36</v>
      </c>
      <c r="V120" s="6">
        <f t="shared" si="163"/>
        <v>22.97</v>
      </c>
      <c r="W120" s="6">
        <f t="shared" si="164"/>
        <v>780.79</v>
      </c>
      <c r="X120" s="6">
        <f t="shared" si="165"/>
        <v>803.76</v>
      </c>
      <c r="Y120" s="489">
        <f t="shared" si="166"/>
        <v>87.74</v>
      </c>
      <c r="Z120" s="489">
        <f t="shared" si="167"/>
        <v>2982.6200000000003</v>
      </c>
      <c r="AA120" s="489">
        <f t="shared" si="168"/>
        <v>3070.36</v>
      </c>
    </row>
    <row r="121" spans="1:27" ht="51.95" customHeight="1" x14ac:dyDescent="0.2">
      <c r="A121" s="625" t="s">
        <v>343</v>
      </c>
      <c r="B121" s="5" t="s">
        <v>344</v>
      </c>
      <c r="C121" s="3" t="s">
        <v>42</v>
      </c>
      <c r="D121" s="3" t="s">
        <v>345</v>
      </c>
      <c r="E121" s="4" t="s">
        <v>44</v>
      </c>
      <c r="F121" s="5">
        <v>38.159999999999997</v>
      </c>
      <c r="G121" s="6">
        <v>161.34</v>
      </c>
      <c r="H121" s="6">
        <v>101.56</v>
      </c>
      <c r="I121" s="6">
        <v>59.78</v>
      </c>
      <c r="J121" s="6">
        <v>161.34</v>
      </c>
      <c r="K121" s="489">
        <v>3875.52</v>
      </c>
      <c r="L121" s="489">
        <v>2281.2099999999996</v>
      </c>
      <c r="M121" s="489">
        <v>6156.73</v>
      </c>
      <c r="N121" s="505" t="s">
        <v>3627</v>
      </c>
      <c r="O121" s="509">
        <f>IF(N121="S",'BDI 2025'!$E$16,IF(N121="D",'BDI 2025'!$G$16,0))</f>
        <v>0.21010000000000001</v>
      </c>
      <c r="P121" s="6">
        <f t="shared" si="157"/>
        <v>122.89</v>
      </c>
      <c r="Q121" s="6">
        <f t="shared" si="158"/>
        <v>72.339999999999989</v>
      </c>
      <c r="R121" s="6">
        <f t="shared" si="159"/>
        <v>195.23</v>
      </c>
      <c r="S121" s="489">
        <f t="shared" si="160"/>
        <v>4689.4799999999996</v>
      </c>
      <c r="T121" s="489">
        <f t="shared" si="161"/>
        <v>2760.4900000000007</v>
      </c>
      <c r="U121" s="489">
        <f t="shared" si="162"/>
        <v>7449.97</v>
      </c>
      <c r="V121" s="6">
        <f t="shared" si="163"/>
        <v>122.89</v>
      </c>
      <c r="W121" s="6">
        <f t="shared" si="164"/>
        <v>72.339999999999989</v>
      </c>
      <c r="X121" s="6">
        <f t="shared" si="165"/>
        <v>195.23</v>
      </c>
      <c r="Y121" s="489">
        <f t="shared" si="166"/>
        <v>4689.4799999999996</v>
      </c>
      <c r="Z121" s="489">
        <f t="shared" si="167"/>
        <v>2760.4900000000007</v>
      </c>
      <c r="AA121" s="489">
        <f t="shared" si="168"/>
        <v>7449.97</v>
      </c>
    </row>
    <row r="122" spans="1:27" ht="39" customHeight="1" x14ac:dyDescent="0.2">
      <c r="A122" s="625" t="s">
        <v>346</v>
      </c>
      <c r="B122" s="5" t="s">
        <v>347</v>
      </c>
      <c r="C122" s="3" t="s">
        <v>24</v>
      </c>
      <c r="D122" s="3" t="s">
        <v>348</v>
      </c>
      <c r="E122" s="4" t="s">
        <v>48</v>
      </c>
      <c r="F122" s="5">
        <v>95.4</v>
      </c>
      <c r="G122" s="6">
        <v>99.11</v>
      </c>
      <c r="H122" s="6">
        <v>46.21</v>
      </c>
      <c r="I122" s="6">
        <v>52.9</v>
      </c>
      <c r="J122" s="6">
        <v>99.11</v>
      </c>
      <c r="K122" s="489">
        <v>4408.43</v>
      </c>
      <c r="L122" s="489">
        <v>5046.66</v>
      </c>
      <c r="M122" s="489">
        <v>9455.09</v>
      </c>
      <c r="N122" s="505" t="s">
        <v>3627</v>
      </c>
      <c r="O122" s="509">
        <f>IF(N122="S",'BDI 2025'!$E$16,IF(N122="D",'BDI 2025'!$G$16,0))</f>
        <v>0.21010000000000001</v>
      </c>
      <c r="P122" s="6">
        <f t="shared" si="157"/>
        <v>55.91</v>
      </c>
      <c r="Q122" s="6">
        <f t="shared" si="158"/>
        <v>64.02000000000001</v>
      </c>
      <c r="R122" s="6">
        <f t="shared" si="159"/>
        <v>119.93</v>
      </c>
      <c r="S122" s="489">
        <f t="shared" si="160"/>
        <v>5333.81</v>
      </c>
      <c r="T122" s="489">
        <f t="shared" si="161"/>
        <v>6107.5099999999993</v>
      </c>
      <c r="U122" s="489">
        <f t="shared" si="162"/>
        <v>11441.32</v>
      </c>
      <c r="V122" s="6">
        <f t="shared" si="163"/>
        <v>55.91</v>
      </c>
      <c r="W122" s="6">
        <f t="shared" si="164"/>
        <v>64.02000000000001</v>
      </c>
      <c r="X122" s="6">
        <f t="shared" si="165"/>
        <v>119.93</v>
      </c>
      <c r="Y122" s="489">
        <f t="shared" si="166"/>
        <v>5333.81</v>
      </c>
      <c r="Z122" s="489">
        <f t="shared" si="167"/>
        <v>6107.5099999999993</v>
      </c>
      <c r="AA122" s="489">
        <f t="shared" si="168"/>
        <v>11441.32</v>
      </c>
    </row>
    <row r="123" spans="1:27" ht="51.95" customHeight="1" x14ac:dyDescent="0.2">
      <c r="A123" s="625" t="s">
        <v>349</v>
      </c>
      <c r="B123" s="5" t="s">
        <v>350</v>
      </c>
      <c r="C123" s="3" t="s">
        <v>24</v>
      </c>
      <c r="D123" s="3" t="s">
        <v>351</v>
      </c>
      <c r="E123" s="4" t="s">
        <v>52</v>
      </c>
      <c r="F123" s="5">
        <v>68.16</v>
      </c>
      <c r="G123" s="6">
        <v>151.66</v>
      </c>
      <c r="H123" s="6">
        <v>59.31</v>
      </c>
      <c r="I123" s="6">
        <v>92.35</v>
      </c>
      <c r="J123" s="6">
        <v>151.66</v>
      </c>
      <c r="K123" s="489">
        <v>4042.56</v>
      </c>
      <c r="L123" s="489">
        <v>6294.58</v>
      </c>
      <c r="M123" s="489">
        <v>10337.14</v>
      </c>
      <c r="N123" s="505" t="s">
        <v>3627</v>
      </c>
      <c r="O123" s="509">
        <f>IF(N123="S",'BDI 2025'!$E$16,IF(N123="D",'BDI 2025'!$G$16,0))</f>
        <v>0.21010000000000001</v>
      </c>
      <c r="P123" s="6">
        <f t="shared" si="157"/>
        <v>71.77</v>
      </c>
      <c r="Q123" s="6">
        <f t="shared" si="158"/>
        <v>111.75000000000001</v>
      </c>
      <c r="R123" s="6">
        <f t="shared" si="159"/>
        <v>183.52</v>
      </c>
      <c r="S123" s="489">
        <f t="shared" si="160"/>
        <v>4891.84</v>
      </c>
      <c r="T123" s="489">
        <f t="shared" si="161"/>
        <v>7616.8799999999992</v>
      </c>
      <c r="U123" s="489">
        <f t="shared" si="162"/>
        <v>12508.72</v>
      </c>
      <c r="V123" s="6">
        <f t="shared" si="163"/>
        <v>71.77</v>
      </c>
      <c r="W123" s="6">
        <f t="shared" si="164"/>
        <v>111.75000000000001</v>
      </c>
      <c r="X123" s="6">
        <f t="shared" si="165"/>
        <v>183.52</v>
      </c>
      <c r="Y123" s="489">
        <f t="shared" si="166"/>
        <v>4891.84</v>
      </c>
      <c r="Z123" s="489">
        <f t="shared" si="167"/>
        <v>7616.8799999999992</v>
      </c>
      <c r="AA123" s="489">
        <f t="shared" si="168"/>
        <v>12508.72</v>
      </c>
    </row>
    <row r="124" spans="1:27" ht="51.95" customHeight="1" x14ac:dyDescent="0.2">
      <c r="A124" s="625" t="s">
        <v>352</v>
      </c>
      <c r="B124" s="5" t="s">
        <v>353</v>
      </c>
      <c r="C124" s="3" t="s">
        <v>24</v>
      </c>
      <c r="D124" s="3" t="s">
        <v>354</v>
      </c>
      <c r="E124" s="4" t="s">
        <v>336</v>
      </c>
      <c r="F124" s="5">
        <v>134.62</v>
      </c>
      <c r="G124" s="6">
        <v>16.48</v>
      </c>
      <c r="H124" s="6">
        <v>4.59</v>
      </c>
      <c r="I124" s="6">
        <v>11.89</v>
      </c>
      <c r="J124" s="6">
        <v>16.48</v>
      </c>
      <c r="K124" s="489">
        <v>617.9</v>
      </c>
      <c r="L124" s="489">
        <v>1600.63</v>
      </c>
      <c r="M124" s="489">
        <v>2218.5300000000002</v>
      </c>
      <c r="N124" s="505" t="s">
        <v>3627</v>
      </c>
      <c r="O124" s="509">
        <f>IF(N124="S",'BDI 2025'!$E$16,IF(N124="D",'BDI 2025'!$G$16,0))</f>
        <v>0.21010000000000001</v>
      </c>
      <c r="P124" s="6">
        <f t="shared" si="157"/>
        <v>5.55</v>
      </c>
      <c r="Q124" s="6">
        <f t="shared" si="158"/>
        <v>14.39</v>
      </c>
      <c r="R124" s="6">
        <f t="shared" si="159"/>
        <v>19.940000000000001</v>
      </c>
      <c r="S124" s="489">
        <f t="shared" si="160"/>
        <v>747.14</v>
      </c>
      <c r="T124" s="489">
        <f t="shared" si="161"/>
        <v>1937.1800000000003</v>
      </c>
      <c r="U124" s="489">
        <f t="shared" si="162"/>
        <v>2684.32</v>
      </c>
      <c r="V124" s="6">
        <f t="shared" si="163"/>
        <v>5.55</v>
      </c>
      <c r="W124" s="6">
        <f t="shared" si="164"/>
        <v>14.39</v>
      </c>
      <c r="X124" s="6">
        <f t="shared" si="165"/>
        <v>19.940000000000001</v>
      </c>
      <c r="Y124" s="489">
        <f t="shared" si="166"/>
        <v>747.14</v>
      </c>
      <c r="Z124" s="489">
        <f t="shared" si="167"/>
        <v>1937.1800000000003</v>
      </c>
      <c r="AA124" s="489">
        <f t="shared" si="168"/>
        <v>2684.32</v>
      </c>
    </row>
    <row r="125" spans="1:27" ht="26.1" customHeight="1" x14ac:dyDescent="0.2">
      <c r="A125" s="625" t="s">
        <v>355</v>
      </c>
      <c r="B125" s="5" t="s">
        <v>334</v>
      </c>
      <c r="C125" s="3" t="s">
        <v>24</v>
      </c>
      <c r="D125" s="3" t="s">
        <v>335</v>
      </c>
      <c r="E125" s="4" t="s">
        <v>336</v>
      </c>
      <c r="F125" s="5">
        <v>94.47</v>
      </c>
      <c r="G125" s="6">
        <v>10.52</v>
      </c>
      <c r="H125" s="6">
        <v>1.78</v>
      </c>
      <c r="I125" s="6">
        <v>8.74</v>
      </c>
      <c r="J125" s="6">
        <v>10.52</v>
      </c>
      <c r="K125" s="489">
        <v>168.15</v>
      </c>
      <c r="L125" s="489">
        <v>825.67000000000007</v>
      </c>
      <c r="M125" s="489">
        <v>993.82</v>
      </c>
      <c r="N125" s="505" t="s">
        <v>3627</v>
      </c>
      <c r="O125" s="509">
        <f>IF(N125="S",'BDI 2025'!$E$16,IF(N125="D",'BDI 2025'!$G$16,0))</f>
        <v>0.21010000000000001</v>
      </c>
      <c r="P125" s="6">
        <f t="shared" si="157"/>
        <v>2.15</v>
      </c>
      <c r="Q125" s="6">
        <f t="shared" si="158"/>
        <v>10.58</v>
      </c>
      <c r="R125" s="6">
        <f t="shared" si="159"/>
        <v>12.73</v>
      </c>
      <c r="S125" s="489">
        <f t="shared" si="160"/>
        <v>203.11</v>
      </c>
      <c r="T125" s="489">
        <f t="shared" si="161"/>
        <v>999.4899999999999</v>
      </c>
      <c r="U125" s="489">
        <f t="shared" si="162"/>
        <v>1202.5999999999999</v>
      </c>
      <c r="V125" s="6">
        <f t="shared" si="163"/>
        <v>2.15</v>
      </c>
      <c r="W125" s="6">
        <f t="shared" si="164"/>
        <v>10.58</v>
      </c>
      <c r="X125" s="6">
        <f t="shared" si="165"/>
        <v>12.73</v>
      </c>
      <c r="Y125" s="489">
        <f t="shared" si="166"/>
        <v>203.11</v>
      </c>
      <c r="Z125" s="489">
        <f t="shared" si="167"/>
        <v>999.4899999999999</v>
      </c>
      <c r="AA125" s="489">
        <f t="shared" si="168"/>
        <v>1202.5999999999999</v>
      </c>
    </row>
    <row r="126" spans="1:27" ht="39" customHeight="1" x14ac:dyDescent="0.2">
      <c r="A126" s="625" t="s">
        <v>356</v>
      </c>
      <c r="B126" s="5" t="s">
        <v>357</v>
      </c>
      <c r="C126" s="3" t="s">
        <v>24</v>
      </c>
      <c r="D126" s="3" t="s">
        <v>358</v>
      </c>
      <c r="E126" s="4" t="s">
        <v>56</v>
      </c>
      <c r="F126" s="5">
        <v>4.17</v>
      </c>
      <c r="G126" s="6">
        <v>497.61</v>
      </c>
      <c r="H126" s="6">
        <v>69.28</v>
      </c>
      <c r="I126" s="6">
        <v>428.33</v>
      </c>
      <c r="J126" s="6">
        <v>497.61</v>
      </c>
      <c r="K126" s="489">
        <v>288.89</v>
      </c>
      <c r="L126" s="489">
        <v>1786.1400000000003</v>
      </c>
      <c r="M126" s="489">
        <v>2075.0300000000002</v>
      </c>
      <c r="N126" s="505" t="s">
        <v>3627</v>
      </c>
      <c r="O126" s="509">
        <f>IF(N126="S",'BDI 2025'!$E$16,IF(N126="D",'BDI 2025'!$G$16,0))</f>
        <v>0.21010000000000001</v>
      </c>
      <c r="P126" s="6">
        <f t="shared" si="157"/>
        <v>83.83</v>
      </c>
      <c r="Q126" s="6">
        <f t="shared" si="158"/>
        <v>518.31999999999994</v>
      </c>
      <c r="R126" s="6">
        <f t="shared" si="159"/>
        <v>602.15</v>
      </c>
      <c r="S126" s="489">
        <f t="shared" si="160"/>
        <v>349.57</v>
      </c>
      <c r="T126" s="489">
        <f t="shared" si="161"/>
        <v>2161.39</v>
      </c>
      <c r="U126" s="489">
        <f t="shared" si="162"/>
        <v>2510.96</v>
      </c>
      <c r="V126" s="6">
        <f t="shared" si="163"/>
        <v>83.83</v>
      </c>
      <c r="W126" s="6">
        <f t="shared" si="164"/>
        <v>518.31999999999994</v>
      </c>
      <c r="X126" s="6">
        <f t="shared" si="165"/>
        <v>602.15</v>
      </c>
      <c r="Y126" s="489">
        <f t="shared" si="166"/>
        <v>349.57</v>
      </c>
      <c r="Z126" s="489">
        <f t="shared" si="167"/>
        <v>2161.39</v>
      </c>
      <c r="AA126" s="489">
        <f t="shared" si="168"/>
        <v>2510.96</v>
      </c>
    </row>
    <row r="127" spans="1:27" ht="39" customHeight="1" x14ac:dyDescent="0.2">
      <c r="A127" s="625" t="s">
        <v>359</v>
      </c>
      <c r="B127" s="5" t="s">
        <v>360</v>
      </c>
      <c r="C127" s="3" t="s">
        <v>42</v>
      </c>
      <c r="D127" s="3" t="s">
        <v>361</v>
      </c>
      <c r="E127" s="4" t="s">
        <v>52</v>
      </c>
      <c r="F127" s="5">
        <v>138.54</v>
      </c>
      <c r="G127" s="6">
        <v>359.95</v>
      </c>
      <c r="H127" s="6">
        <v>77.58</v>
      </c>
      <c r="I127" s="6">
        <v>282.37</v>
      </c>
      <c r="J127" s="6">
        <v>359.95</v>
      </c>
      <c r="K127" s="489">
        <v>10747.93</v>
      </c>
      <c r="L127" s="489">
        <v>39119.54</v>
      </c>
      <c r="M127" s="489">
        <v>49867.47</v>
      </c>
      <c r="N127" s="505" t="s">
        <v>3627</v>
      </c>
      <c r="O127" s="509">
        <f>IF(N127="S",'BDI 2025'!$E$16,IF(N127="D",'BDI 2025'!$G$16,0))</f>
        <v>0.21010000000000001</v>
      </c>
      <c r="P127" s="6">
        <f t="shared" si="157"/>
        <v>93.87</v>
      </c>
      <c r="Q127" s="6">
        <f t="shared" si="158"/>
        <v>341.7</v>
      </c>
      <c r="R127" s="6">
        <f t="shared" si="159"/>
        <v>435.57</v>
      </c>
      <c r="S127" s="489">
        <f t="shared" si="160"/>
        <v>13004.74</v>
      </c>
      <c r="T127" s="489">
        <f t="shared" si="161"/>
        <v>47339.12</v>
      </c>
      <c r="U127" s="489">
        <f t="shared" si="162"/>
        <v>60343.86</v>
      </c>
      <c r="V127" s="6">
        <f t="shared" si="163"/>
        <v>93.87</v>
      </c>
      <c r="W127" s="6">
        <f t="shared" si="164"/>
        <v>341.7</v>
      </c>
      <c r="X127" s="6">
        <f t="shared" si="165"/>
        <v>435.57</v>
      </c>
      <c r="Y127" s="489">
        <f t="shared" si="166"/>
        <v>13004.74</v>
      </c>
      <c r="Z127" s="489">
        <f t="shared" si="167"/>
        <v>47339.12</v>
      </c>
      <c r="AA127" s="489">
        <f t="shared" si="168"/>
        <v>60343.86</v>
      </c>
    </row>
    <row r="128" spans="1:27" ht="24" customHeight="1" x14ac:dyDescent="0.2">
      <c r="A128" s="625" t="s">
        <v>362</v>
      </c>
      <c r="B128" s="5" t="s">
        <v>363</v>
      </c>
      <c r="C128" s="3" t="s">
        <v>104</v>
      </c>
      <c r="D128" s="3" t="s">
        <v>364</v>
      </c>
      <c r="E128" s="4" t="s">
        <v>52</v>
      </c>
      <c r="F128" s="5">
        <v>484.88</v>
      </c>
      <c r="G128" s="6">
        <v>20.63</v>
      </c>
      <c r="H128" s="6">
        <v>16.18</v>
      </c>
      <c r="I128" s="6">
        <v>4.45</v>
      </c>
      <c r="J128" s="6">
        <v>20.63</v>
      </c>
      <c r="K128" s="489">
        <v>7845.35</v>
      </c>
      <c r="L128" s="489">
        <v>2157.7199999999993</v>
      </c>
      <c r="M128" s="489">
        <v>10003.07</v>
      </c>
      <c r="N128" s="505" t="s">
        <v>3627</v>
      </c>
      <c r="O128" s="509">
        <f>IF(N128="S",'BDI 2025'!$E$16,IF(N128="D",'BDI 2025'!$G$16,0))</f>
        <v>0.21010000000000001</v>
      </c>
      <c r="P128" s="6">
        <f t="shared" si="157"/>
        <v>19.57</v>
      </c>
      <c r="Q128" s="6">
        <f t="shared" si="158"/>
        <v>5.3900000000000006</v>
      </c>
      <c r="R128" s="6">
        <f t="shared" si="159"/>
        <v>24.96</v>
      </c>
      <c r="S128" s="489">
        <f t="shared" si="160"/>
        <v>9489.1</v>
      </c>
      <c r="T128" s="489">
        <f t="shared" si="161"/>
        <v>2613.5</v>
      </c>
      <c r="U128" s="489">
        <f t="shared" si="162"/>
        <v>12102.6</v>
      </c>
      <c r="V128" s="6">
        <f t="shared" si="163"/>
        <v>19.57</v>
      </c>
      <c r="W128" s="6">
        <f t="shared" si="164"/>
        <v>5.3900000000000006</v>
      </c>
      <c r="X128" s="6">
        <f t="shared" si="165"/>
        <v>24.96</v>
      </c>
      <c r="Y128" s="489">
        <f t="shared" si="166"/>
        <v>9489.1</v>
      </c>
      <c r="Z128" s="489">
        <f t="shared" si="167"/>
        <v>2613.5</v>
      </c>
      <c r="AA128" s="489">
        <f t="shared" si="168"/>
        <v>12102.6</v>
      </c>
    </row>
    <row r="129" spans="1:27" ht="24" customHeight="1" x14ac:dyDescent="0.2">
      <c r="A129" s="626" t="s">
        <v>365</v>
      </c>
      <c r="B129" s="1"/>
      <c r="C129" s="1"/>
      <c r="D129" s="1" t="s">
        <v>366</v>
      </c>
      <c r="E129" s="1"/>
      <c r="F129" s="2"/>
      <c r="G129" s="2"/>
      <c r="H129" s="1"/>
      <c r="I129" s="1"/>
      <c r="J129" s="1"/>
      <c r="K129" s="487"/>
      <c r="L129" s="487"/>
      <c r="M129" s="488">
        <v>448767.7</v>
      </c>
      <c r="N129" s="1"/>
      <c r="O129" s="1"/>
      <c r="P129" s="1"/>
      <c r="Q129" s="1"/>
      <c r="R129" s="1"/>
      <c r="S129" s="487"/>
      <c r="T129" s="487"/>
      <c r="U129" s="488">
        <f>SUM(U130:U149)</f>
        <v>543027.86</v>
      </c>
      <c r="V129" s="1"/>
      <c r="W129" s="1"/>
      <c r="X129" s="1"/>
      <c r="Y129" s="487"/>
      <c r="Z129" s="487"/>
      <c r="AA129" s="488">
        <f>SUM(AA130:AA149)</f>
        <v>543027.86</v>
      </c>
    </row>
    <row r="130" spans="1:27" ht="51.95" customHeight="1" x14ac:dyDescent="0.2">
      <c r="A130" s="625" t="s">
        <v>367</v>
      </c>
      <c r="B130" s="5" t="s">
        <v>368</v>
      </c>
      <c r="C130" s="3" t="s">
        <v>42</v>
      </c>
      <c r="D130" s="3" t="s">
        <v>369</v>
      </c>
      <c r="E130" s="4" t="s">
        <v>44</v>
      </c>
      <c r="F130" s="5">
        <v>925.41</v>
      </c>
      <c r="G130" s="6">
        <v>19.78</v>
      </c>
      <c r="H130" s="6">
        <v>6.83</v>
      </c>
      <c r="I130" s="6">
        <v>12.95</v>
      </c>
      <c r="J130" s="6">
        <v>19.78</v>
      </c>
      <c r="K130" s="489">
        <v>6320.55</v>
      </c>
      <c r="L130" s="489">
        <v>11984.05</v>
      </c>
      <c r="M130" s="489">
        <v>18304.599999999999</v>
      </c>
      <c r="N130" s="505" t="s">
        <v>3627</v>
      </c>
      <c r="O130" s="509">
        <f>IF(N130="S",'BDI 2025'!$E$16,IF(N130="D",'BDI 2025'!$G$16,0))</f>
        <v>0.21010000000000001</v>
      </c>
      <c r="P130" s="6">
        <f t="shared" ref="P130:P149" si="169">TRUNC(H130*(1+$O130),2)</f>
        <v>8.26</v>
      </c>
      <c r="Q130" s="6">
        <f t="shared" ref="Q130:Q149" si="170">R130 - P130</f>
        <v>15.67</v>
      </c>
      <c r="R130" s="6">
        <f t="shared" ref="R130:R149" si="171">TRUNC(J130*(1+$O130),2)</f>
        <v>23.93</v>
      </c>
      <c r="S130" s="489">
        <f t="shared" ref="S130:S149" si="172">TRUNC(P130*F130,2)</f>
        <v>7643.88</v>
      </c>
      <c r="T130" s="489">
        <f t="shared" ref="T130:T149" si="173">U130 - S130</f>
        <v>14501.18</v>
      </c>
      <c r="U130" s="489">
        <f t="shared" ref="U130:U149" si="174">TRUNC(R130*F130,2)</f>
        <v>22145.06</v>
      </c>
      <c r="V130" s="6">
        <f t="shared" ref="V130:V149" si="175">TRUNC(P130*(100%-$AA$2),2)</f>
        <v>8.26</v>
      </c>
      <c r="W130" s="6">
        <f t="shared" ref="W130:W149" si="176">X130 - V130</f>
        <v>15.67</v>
      </c>
      <c r="X130" s="6">
        <f t="shared" ref="X130:X149" si="177">TRUNC(R130*(100%-$AA$2),2)</f>
        <v>23.93</v>
      </c>
      <c r="Y130" s="489">
        <f t="shared" ref="Y130:Y149" si="178">TRUNC(V130*F130,2)</f>
        <v>7643.88</v>
      </c>
      <c r="Z130" s="489">
        <f t="shared" ref="Z130:Z149" si="179">AA130 - Y130</f>
        <v>14501.18</v>
      </c>
      <c r="AA130" s="489">
        <f t="shared" ref="AA130:AA149" si="180">TRUNC(X130*F130,2)</f>
        <v>22145.06</v>
      </c>
    </row>
    <row r="131" spans="1:27" ht="26.1" customHeight="1" x14ac:dyDescent="0.2">
      <c r="A131" s="625" t="s">
        <v>370</v>
      </c>
      <c r="B131" s="5" t="s">
        <v>371</v>
      </c>
      <c r="C131" s="3" t="s">
        <v>104</v>
      </c>
      <c r="D131" s="3" t="s">
        <v>372</v>
      </c>
      <c r="E131" s="4" t="s">
        <v>56</v>
      </c>
      <c r="F131" s="5">
        <v>92.54</v>
      </c>
      <c r="G131" s="6">
        <v>301.48</v>
      </c>
      <c r="H131" s="6">
        <v>94.32</v>
      </c>
      <c r="I131" s="6">
        <v>207.16</v>
      </c>
      <c r="J131" s="6">
        <v>301.48</v>
      </c>
      <c r="K131" s="489">
        <v>8728.3700000000008</v>
      </c>
      <c r="L131" s="489">
        <v>19170.580000000002</v>
      </c>
      <c r="M131" s="489">
        <v>27898.95</v>
      </c>
      <c r="N131" s="505" t="s">
        <v>3627</v>
      </c>
      <c r="O131" s="509">
        <f>IF(N131="S",'BDI 2025'!$E$16,IF(N131="D",'BDI 2025'!$G$16,0))</f>
        <v>0.21010000000000001</v>
      </c>
      <c r="P131" s="6">
        <f t="shared" si="169"/>
        <v>114.13</v>
      </c>
      <c r="Q131" s="6">
        <f t="shared" si="170"/>
        <v>250.69</v>
      </c>
      <c r="R131" s="6">
        <f t="shared" si="171"/>
        <v>364.82</v>
      </c>
      <c r="S131" s="489">
        <f t="shared" si="172"/>
        <v>10561.59</v>
      </c>
      <c r="T131" s="489">
        <f t="shared" si="173"/>
        <v>23198.850000000002</v>
      </c>
      <c r="U131" s="489">
        <f t="shared" si="174"/>
        <v>33760.44</v>
      </c>
      <c r="V131" s="6">
        <f t="shared" si="175"/>
        <v>114.13</v>
      </c>
      <c r="W131" s="6">
        <f t="shared" si="176"/>
        <v>250.69</v>
      </c>
      <c r="X131" s="6">
        <f t="shared" si="177"/>
        <v>364.82</v>
      </c>
      <c r="Y131" s="489">
        <f t="shared" si="178"/>
        <v>10561.59</v>
      </c>
      <c r="Z131" s="489">
        <f t="shared" si="179"/>
        <v>23198.850000000002</v>
      </c>
      <c r="AA131" s="489">
        <f t="shared" si="180"/>
        <v>33760.44</v>
      </c>
    </row>
    <row r="132" spans="1:27" ht="26.1" customHeight="1" x14ac:dyDescent="0.2">
      <c r="A132" s="625" t="s">
        <v>373</v>
      </c>
      <c r="B132" s="5" t="s">
        <v>374</v>
      </c>
      <c r="C132" s="3" t="s">
        <v>42</v>
      </c>
      <c r="D132" s="3" t="s">
        <v>375</v>
      </c>
      <c r="E132" s="4" t="s">
        <v>52</v>
      </c>
      <c r="F132" s="5">
        <v>925.41</v>
      </c>
      <c r="G132" s="6">
        <v>14.62</v>
      </c>
      <c r="H132" s="6">
        <v>2.44</v>
      </c>
      <c r="I132" s="6">
        <v>12.18</v>
      </c>
      <c r="J132" s="6">
        <v>14.62</v>
      </c>
      <c r="K132" s="489">
        <v>2258</v>
      </c>
      <c r="L132" s="489">
        <v>11271.49</v>
      </c>
      <c r="M132" s="489">
        <v>13529.49</v>
      </c>
      <c r="N132" s="505" t="s">
        <v>3627</v>
      </c>
      <c r="O132" s="509">
        <f>IF(N132="S",'BDI 2025'!$E$16,IF(N132="D",'BDI 2025'!$G$16,0))</f>
        <v>0.21010000000000001</v>
      </c>
      <c r="P132" s="6">
        <f t="shared" si="169"/>
        <v>2.95</v>
      </c>
      <c r="Q132" s="6">
        <f t="shared" si="170"/>
        <v>14.740000000000002</v>
      </c>
      <c r="R132" s="6">
        <f t="shared" si="171"/>
        <v>17.690000000000001</v>
      </c>
      <c r="S132" s="489">
        <f t="shared" si="172"/>
        <v>2729.95</v>
      </c>
      <c r="T132" s="489">
        <f t="shared" si="173"/>
        <v>13640.55</v>
      </c>
      <c r="U132" s="489">
        <f t="shared" si="174"/>
        <v>16370.5</v>
      </c>
      <c r="V132" s="6">
        <f t="shared" si="175"/>
        <v>2.95</v>
      </c>
      <c r="W132" s="6">
        <f t="shared" si="176"/>
        <v>14.740000000000002</v>
      </c>
      <c r="X132" s="6">
        <f t="shared" si="177"/>
        <v>17.690000000000001</v>
      </c>
      <c r="Y132" s="489">
        <f t="shared" si="178"/>
        <v>2729.95</v>
      </c>
      <c r="Z132" s="489">
        <f t="shared" si="179"/>
        <v>13640.55</v>
      </c>
      <c r="AA132" s="489">
        <f t="shared" si="180"/>
        <v>16370.5</v>
      </c>
    </row>
    <row r="133" spans="1:27" ht="39" customHeight="1" x14ac:dyDescent="0.2">
      <c r="A133" s="625" t="s">
        <v>376</v>
      </c>
      <c r="B133" s="5" t="s">
        <v>377</v>
      </c>
      <c r="C133" s="3" t="s">
        <v>24</v>
      </c>
      <c r="D133" s="3" t="s">
        <v>378</v>
      </c>
      <c r="E133" s="4" t="s">
        <v>52</v>
      </c>
      <c r="F133" s="5">
        <v>975.04</v>
      </c>
      <c r="G133" s="6">
        <v>239.4</v>
      </c>
      <c r="H133" s="6">
        <v>27.76</v>
      </c>
      <c r="I133" s="6">
        <v>211.64</v>
      </c>
      <c r="J133" s="6">
        <v>239.4</v>
      </c>
      <c r="K133" s="489">
        <v>27067.11</v>
      </c>
      <c r="L133" s="489">
        <v>206357.46000000002</v>
      </c>
      <c r="M133" s="489">
        <v>233424.57</v>
      </c>
      <c r="N133" s="505" t="s">
        <v>3627</v>
      </c>
      <c r="O133" s="509">
        <f>IF(N133="S",'BDI 2025'!$E$16,IF(N133="D",'BDI 2025'!$G$16,0))</f>
        <v>0.21010000000000001</v>
      </c>
      <c r="P133" s="6">
        <f t="shared" si="169"/>
        <v>33.590000000000003</v>
      </c>
      <c r="Q133" s="6">
        <f t="shared" si="170"/>
        <v>256.10000000000002</v>
      </c>
      <c r="R133" s="6">
        <f t="shared" si="171"/>
        <v>289.69</v>
      </c>
      <c r="S133" s="489">
        <f t="shared" si="172"/>
        <v>32751.59</v>
      </c>
      <c r="T133" s="489">
        <f t="shared" si="173"/>
        <v>249707.74000000002</v>
      </c>
      <c r="U133" s="489">
        <f t="shared" si="174"/>
        <v>282459.33</v>
      </c>
      <c r="V133" s="6">
        <f t="shared" si="175"/>
        <v>33.590000000000003</v>
      </c>
      <c r="W133" s="6">
        <f t="shared" si="176"/>
        <v>256.10000000000002</v>
      </c>
      <c r="X133" s="6">
        <f t="shared" si="177"/>
        <v>289.69</v>
      </c>
      <c r="Y133" s="489">
        <f t="shared" si="178"/>
        <v>32751.59</v>
      </c>
      <c r="Z133" s="489">
        <f t="shared" si="179"/>
        <v>249707.74000000002</v>
      </c>
      <c r="AA133" s="489">
        <f t="shared" si="180"/>
        <v>282459.33</v>
      </c>
    </row>
    <row r="134" spans="1:27" ht="26.1" customHeight="1" x14ac:dyDescent="0.2">
      <c r="A134" s="625" t="s">
        <v>379</v>
      </c>
      <c r="B134" s="5" t="s">
        <v>380</v>
      </c>
      <c r="C134" s="3" t="s">
        <v>42</v>
      </c>
      <c r="D134" s="3" t="s">
        <v>381</v>
      </c>
      <c r="E134" s="4" t="s">
        <v>56</v>
      </c>
      <c r="F134" s="5">
        <v>2.09</v>
      </c>
      <c r="G134" s="6">
        <v>769.48</v>
      </c>
      <c r="H134" s="6">
        <v>234.25</v>
      </c>
      <c r="I134" s="6">
        <v>535.23</v>
      </c>
      <c r="J134" s="6">
        <v>769.48</v>
      </c>
      <c r="K134" s="489">
        <v>489.58</v>
      </c>
      <c r="L134" s="489">
        <v>1118.6300000000001</v>
      </c>
      <c r="M134" s="489">
        <v>1608.21</v>
      </c>
      <c r="N134" s="505" t="s">
        <v>3627</v>
      </c>
      <c r="O134" s="509">
        <f>IF(N134="S",'BDI 2025'!$E$16,IF(N134="D",'BDI 2025'!$G$16,0))</f>
        <v>0.21010000000000001</v>
      </c>
      <c r="P134" s="6">
        <f t="shared" si="169"/>
        <v>283.45999999999998</v>
      </c>
      <c r="Q134" s="6">
        <f t="shared" si="170"/>
        <v>647.68000000000006</v>
      </c>
      <c r="R134" s="6">
        <f t="shared" si="171"/>
        <v>931.14</v>
      </c>
      <c r="S134" s="489">
        <f t="shared" si="172"/>
        <v>592.42999999999995</v>
      </c>
      <c r="T134" s="489">
        <f t="shared" si="173"/>
        <v>1353.65</v>
      </c>
      <c r="U134" s="489">
        <f t="shared" si="174"/>
        <v>1946.08</v>
      </c>
      <c r="V134" s="6">
        <f t="shared" si="175"/>
        <v>283.45999999999998</v>
      </c>
      <c r="W134" s="6">
        <f t="shared" si="176"/>
        <v>647.68000000000006</v>
      </c>
      <c r="X134" s="6">
        <f t="shared" si="177"/>
        <v>931.14</v>
      </c>
      <c r="Y134" s="489">
        <f t="shared" si="178"/>
        <v>592.42999999999995</v>
      </c>
      <c r="Z134" s="489">
        <f t="shared" si="179"/>
        <v>1353.65</v>
      </c>
      <c r="AA134" s="489">
        <f t="shared" si="180"/>
        <v>1946.08</v>
      </c>
    </row>
    <row r="135" spans="1:27" ht="26.1" customHeight="1" x14ac:dyDescent="0.2">
      <c r="A135" s="625" t="s">
        <v>382</v>
      </c>
      <c r="B135" s="5" t="s">
        <v>383</v>
      </c>
      <c r="C135" s="3" t="s">
        <v>42</v>
      </c>
      <c r="D135" s="3" t="s">
        <v>384</v>
      </c>
      <c r="E135" s="4" t="s">
        <v>44</v>
      </c>
      <c r="F135" s="5">
        <v>93.15</v>
      </c>
      <c r="G135" s="6">
        <v>369.26</v>
      </c>
      <c r="H135" s="6">
        <v>60.4</v>
      </c>
      <c r="I135" s="6">
        <v>308.86</v>
      </c>
      <c r="J135" s="6">
        <v>369.26</v>
      </c>
      <c r="K135" s="489">
        <v>5626.26</v>
      </c>
      <c r="L135" s="489">
        <v>28770.299999999996</v>
      </c>
      <c r="M135" s="489">
        <v>34396.559999999998</v>
      </c>
      <c r="N135" s="505" t="s">
        <v>3627</v>
      </c>
      <c r="O135" s="509">
        <f>IF(N135="S",'BDI 2025'!$E$16,IF(N135="D",'BDI 2025'!$G$16,0))</f>
        <v>0.21010000000000001</v>
      </c>
      <c r="P135" s="6">
        <f t="shared" si="169"/>
        <v>73.09</v>
      </c>
      <c r="Q135" s="6">
        <f t="shared" si="170"/>
        <v>373.75</v>
      </c>
      <c r="R135" s="6">
        <f t="shared" si="171"/>
        <v>446.84</v>
      </c>
      <c r="S135" s="489">
        <f t="shared" si="172"/>
        <v>6808.33</v>
      </c>
      <c r="T135" s="489">
        <f t="shared" si="173"/>
        <v>34814.81</v>
      </c>
      <c r="U135" s="489">
        <f t="shared" si="174"/>
        <v>41623.14</v>
      </c>
      <c r="V135" s="6">
        <f t="shared" si="175"/>
        <v>73.09</v>
      </c>
      <c r="W135" s="6">
        <f t="shared" si="176"/>
        <v>373.75</v>
      </c>
      <c r="X135" s="6">
        <f t="shared" si="177"/>
        <v>446.84</v>
      </c>
      <c r="Y135" s="489">
        <f t="shared" si="178"/>
        <v>6808.33</v>
      </c>
      <c r="Z135" s="489">
        <f t="shared" si="179"/>
        <v>34814.81</v>
      </c>
      <c r="AA135" s="489">
        <f t="shared" si="180"/>
        <v>41623.14</v>
      </c>
    </row>
    <row r="136" spans="1:27" ht="26.1" customHeight="1" x14ac:dyDescent="0.2">
      <c r="A136" s="625" t="s">
        <v>385</v>
      </c>
      <c r="B136" s="5" t="s">
        <v>386</v>
      </c>
      <c r="C136" s="3" t="s">
        <v>42</v>
      </c>
      <c r="D136" s="3" t="s">
        <v>387</v>
      </c>
      <c r="E136" s="4" t="s">
        <v>52</v>
      </c>
      <c r="F136" s="5">
        <v>67.599999999999994</v>
      </c>
      <c r="G136" s="6">
        <v>483.96</v>
      </c>
      <c r="H136" s="6">
        <v>60.4</v>
      </c>
      <c r="I136" s="6">
        <v>423.56</v>
      </c>
      <c r="J136" s="6">
        <v>483.96</v>
      </c>
      <c r="K136" s="489">
        <v>4083.04</v>
      </c>
      <c r="L136" s="489">
        <v>28632.649999999998</v>
      </c>
      <c r="M136" s="489">
        <v>32715.69</v>
      </c>
      <c r="N136" s="505" t="s">
        <v>3627</v>
      </c>
      <c r="O136" s="509">
        <f>IF(N136="S",'BDI 2025'!$E$16,IF(N136="D",'BDI 2025'!$G$16,0))</f>
        <v>0.21010000000000001</v>
      </c>
      <c r="P136" s="6">
        <f t="shared" si="169"/>
        <v>73.09</v>
      </c>
      <c r="Q136" s="6">
        <f t="shared" si="170"/>
        <v>512.54</v>
      </c>
      <c r="R136" s="6">
        <f t="shared" si="171"/>
        <v>585.63</v>
      </c>
      <c r="S136" s="489">
        <f t="shared" si="172"/>
        <v>4940.88</v>
      </c>
      <c r="T136" s="489">
        <f t="shared" si="173"/>
        <v>34647.700000000004</v>
      </c>
      <c r="U136" s="489">
        <f t="shared" si="174"/>
        <v>39588.58</v>
      </c>
      <c r="V136" s="6">
        <f t="shared" si="175"/>
        <v>73.09</v>
      </c>
      <c r="W136" s="6">
        <f t="shared" si="176"/>
        <v>512.54</v>
      </c>
      <c r="X136" s="6">
        <f t="shared" si="177"/>
        <v>585.63</v>
      </c>
      <c r="Y136" s="489">
        <f t="shared" si="178"/>
        <v>4940.88</v>
      </c>
      <c r="Z136" s="489">
        <f t="shared" si="179"/>
        <v>34647.700000000004</v>
      </c>
      <c r="AA136" s="489">
        <f t="shared" si="180"/>
        <v>39588.58</v>
      </c>
    </row>
    <row r="137" spans="1:27" ht="39" customHeight="1" x14ac:dyDescent="0.2">
      <c r="A137" s="625" t="s">
        <v>388</v>
      </c>
      <c r="B137" s="5" t="s">
        <v>389</v>
      </c>
      <c r="C137" s="3" t="s">
        <v>42</v>
      </c>
      <c r="D137" s="3" t="s">
        <v>390</v>
      </c>
      <c r="E137" s="4" t="s">
        <v>44</v>
      </c>
      <c r="F137" s="5">
        <v>3.04</v>
      </c>
      <c r="G137" s="6">
        <v>214.5</v>
      </c>
      <c r="H137" s="6">
        <v>95.6</v>
      </c>
      <c r="I137" s="6">
        <v>118.9</v>
      </c>
      <c r="J137" s="6">
        <v>214.5</v>
      </c>
      <c r="K137" s="489">
        <v>290.62</v>
      </c>
      <c r="L137" s="489">
        <v>361.46000000000004</v>
      </c>
      <c r="M137" s="489">
        <v>652.08000000000004</v>
      </c>
      <c r="N137" s="505" t="s">
        <v>3627</v>
      </c>
      <c r="O137" s="509">
        <f>IF(N137="S",'BDI 2025'!$E$16,IF(N137="D",'BDI 2025'!$G$16,0))</f>
        <v>0.21010000000000001</v>
      </c>
      <c r="P137" s="6">
        <f t="shared" si="169"/>
        <v>115.68</v>
      </c>
      <c r="Q137" s="6">
        <f t="shared" si="170"/>
        <v>143.88</v>
      </c>
      <c r="R137" s="6">
        <f t="shared" si="171"/>
        <v>259.56</v>
      </c>
      <c r="S137" s="489">
        <f t="shared" si="172"/>
        <v>351.66</v>
      </c>
      <c r="T137" s="489">
        <f t="shared" si="173"/>
        <v>437.39999999999992</v>
      </c>
      <c r="U137" s="489">
        <f t="shared" si="174"/>
        <v>789.06</v>
      </c>
      <c r="V137" s="6">
        <f t="shared" si="175"/>
        <v>115.68</v>
      </c>
      <c r="W137" s="6">
        <f t="shared" si="176"/>
        <v>143.88</v>
      </c>
      <c r="X137" s="6">
        <f t="shared" si="177"/>
        <v>259.56</v>
      </c>
      <c r="Y137" s="489">
        <f t="shared" si="178"/>
        <v>351.66</v>
      </c>
      <c r="Z137" s="489">
        <f t="shared" si="179"/>
        <v>437.39999999999992</v>
      </c>
      <c r="AA137" s="489">
        <f t="shared" si="180"/>
        <v>789.06</v>
      </c>
    </row>
    <row r="138" spans="1:27" ht="51.95" customHeight="1" x14ac:dyDescent="0.2">
      <c r="A138" s="625" t="s">
        <v>391</v>
      </c>
      <c r="B138" s="5" t="s">
        <v>392</v>
      </c>
      <c r="C138" s="3" t="s">
        <v>42</v>
      </c>
      <c r="D138" s="3" t="s">
        <v>393</v>
      </c>
      <c r="E138" s="4" t="s">
        <v>186</v>
      </c>
      <c r="F138" s="5">
        <v>15.77</v>
      </c>
      <c r="G138" s="6">
        <v>1303.1600000000001</v>
      </c>
      <c r="H138" s="6">
        <v>44.99</v>
      </c>
      <c r="I138" s="6">
        <v>1258.17</v>
      </c>
      <c r="J138" s="6">
        <v>1303.1600000000001</v>
      </c>
      <c r="K138" s="489">
        <v>709.49</v>
      </c>
      <c r="L138" s="489">
        <v>19841.34</v>
      </c>
      <c r="M138" s="489">
        <v>20550.830000000002</v>
      </c>
      <c r="N138" s="505" t="s">
        <v>3627</v>
      </c>
      <c r="O138" s="509">
        <f>IF(N138="S",'BDI 2025'!$E$16,IF(N138="D",'BDI 2025'!$G$16,0))</f>
        <v>0.21010000000000001</v>
      </c>
      <c r="P138" s="6">
        <f t="shared" si="169"/>
        <v>54.44</v>
      </c>
      <c r="Q138" s="6">
        <f t="shared" si="170"/>
        <v>1522.51</v>
      </c>
      <c r="R138" s="6">
        <f t="shared" si="171"/>
        <v>1576.95</v>
      </c>
      <c r="S138" s="489">
        <f t="shared" si="172"/>
        <v>858.51</v>
      </c>
      <c r="T138" s="489">
        <f t="shared" si="173"/>
        <v>24009.99</v>
      </c>
      <c r="U138" s="489">
        <f t="shared" si="174"/>
        <v>24868.5</v>
      </c>
      <c r="V138" s="6">
        <f t="shared" si="175"/>
        <v>54.44</v>
      </c>
      <c r="W138" s="6">
        <f t="shared" si="176"/>
        <v>1522.51</v>
      </c>
      <c r="X138" s="6">
        <f t="shared" si="177"/>
        <v>1576.95</v>
      </c>
      <c r="Y138" s="489">
        <f t="shared" si="178"/>
        <v>858.51</v>
      </c>
      <c r="Z138" s="489">
        <f t="shared" si="179"/>
        <v>24009.99</v>
      </c>
      <c r="AA138" s="489">
        <f t="shared" si="180"/>
        <v>24868.5</v>
      </c>
    </row>
    <row r="139" spans="1:27" ht="39" customHeight="1" x14ac:dyDescent="0.2">
      <c r="A139" s="625" t="s">
        <v>394</v>
      </c>
      <c r="B139" s="5" t="s">
        <v>395</v>
      </c>
      <c r="C139" s="3" t="s">
        <v>24</v>
      </c>
      <c r="D139" s="3" t="s">
        <v>396</v>
      </c>
      <c r="E139" s="4" t="s">
        <v>52</v>
      </c>
      <c r="F139" s="5">
        <v>100.54</v>
      </c>
      <c r="G139" s="6">
        <v>144.38999999999999</v>
      </c>
      <c r="H139" s="6">
        <v>72.02</v>
      </c>
      <c r="I139" s="6">
        <v>72.37</v>
      </c>
      <c r="J139" s="6">
        <v>144.38999999999999</v>
      </c>
      <c r="K139" s="489">
        <v>7240.89</v>
      </c>
      <c r="L139" s="489">
        <v>7276.079999999999</v>
      </c>
      <c r="M139" s="489">
        <v>14516.97</v>
      </c>
      <c r="N139" s="505" t="s">
        <v>3627</v>
      </c>
      <c r="O139" s="509">
        <f>IF(N139="S",'BDI 2025'!$E$16,IF(N139="D",'BDI 2025'!$G$16,0))</f>
        <v>0.21010000000000001</v>
      </c>
      <c r="P139" s="6">
        <f t="shared" si="169"/>
        <v>87.15</v>
      </c>
      <c r="Q139" s="6">
        <f t="shared" si="170"/>
        <v>87.57</v>
      </c>
      <c r="R139" s="6">
        <f t="shared" si="171"/>
        <v>174.72</v>
      </c>
      <c r="S139" s="489">
        <f t="shared" si="172"/>
        <v>8762.06</v>
      </c>
      <c r="T139" s="489">
        <f t="shared" si="173"/>
        <v>8804.2800000000007</v>
      </c>
      <c r="U139" s="489">
        <f t="shared" si="174"/>
        <v>17566.34</v>
      </c>
      <c r="V139" s="6">
        <f t="shared" si="175"/>
        <v>87.15</v>
      </c>
      <c r="W139" s="6">
        <f t="shared" si="176"/>
        <v>87.57</v>
      </c>
      <c r="X139" s="6">
        <f t="shared" si="177"/>
        <v>174.72</v>
      </c>
      <c r="Y139" s="489">
        <f t="shared" si="178"/>
        <v>8762.06</v>
      </c>
      <c r="Z139" s="489">
        <f t="shared" si="179"/>
        <v>8804.2800000000007</v>
      </c>
      <c r="AA139" s="489">
        <f t="shared" si="180"/>
        <v>17566.34</v>
      </c>
    </row>
    <row r="140" spans="1:27" ht="39" customHeight="1" x14ac:dyDescent="0.2">
      <c r="A140" s="625" t="s">
        <v>397</v>
      </c>
      <c r="B140" s="5" t="s">
        <v>398</v>
      </c>
      <c r="C140" s="3" t="s">
        <v>24</v>
      </c>
      <c r="D140" s="3" t="s">
        <v>399</v>
      </c>
      <c r="E140" s="4" t="s">
        <v>56</v>
      </c>
      <c r="F140" s="5">
        <v>6.81</v>
      </c>
      <c r="G140" s="6">
        <v>137.96</v>
      </c>
      <c r="H140" s="6">
        <v>96.35</v>
      </c>
      <c r="I140" s="6">
        <v>41.61</v>
      </c>
      <c r="J140" s="6">
        <v>137.96</v>
      </c>
      <c r="K140" s="489">
        <v>656.14</v>
      </c>
      <c r="L140" s="489">
        <v>283.36</v>
      </c>
      <c r="M140" s="489">
        <v>939.5</v>
      </c>
      <c r="N140" s="505" t="s">
        <v>3627</v>
      </c>
      <c r="O140" s="509">
        <f>IF(N140="S",'BDI 2025'!$E$16,IF(N140="D",'BDI 2025'!$G$16,0))</f>
        <v>0.21010000000000001</v>
      </c>
      <c r="P140" s="6">
        <f t="shared" si="169"/>
        <v>116.59</v>
      </c>
      <c r="Q140" s="6">
        <f t="shared" si="170"/>
        <v>50.349999999999994</v>
      </c>
      <c r="R140" s="6">
        <f t="shared" si="171"/>
        <v>166.94</v>
      </c>
      <c r="S140" s="489">
        <f t="shared" si="172"/>
        <v>793.97</v>
      </c>
      <c r="T140" s="489">
        <f t="shared" si="173"/>
        <v>342.88999999999987</v>
      </c>
      <c r="U140" s="489">
        <f t="shared" si="174"/>
        <v>1136.8599999999999</v>
      </c>
      <c r="V140" s="6">
        <f t="shared" si="175"/>
        <v>116.59</v>
      </c>
      <c r="W140" s="6">
        <f t="shared" si="176"/>
        <v>50.349999999999994</v>
      </c>
      <c r="X140" s="6">
        <f t="shared" si="177"/>
        <v>166.94</v>
      </c>
      <c r="Y140" s="489">
        <f t="shared" si="178"/>
        <v>793.97</v>
      </c>
      <c r="Z140" s="489">
        <f t="shared" si="179"/>
        <v>342.88999999999987</v>
      </c>
      <c r="AA140" s="489">
        <f t="shared" si="180"/>
        <v>1136.8599999999999</v>
      </c>
    </row>
    <row r="141" spans="1:27" ht="65.099999999999994" customHeight="1" x14ac:dyDescent="0.2">
      <c r="A141" s="625" t="s">
        <v>400</v>
      </c>
      <c r="B141" s="5" t="s">
        <v>401</v>
      </c>
      <c r="C141" s="3" t="s">
        <v>24</v>
      </c>
      <c r="D141" s="3" t="s">
        <v>402</v>
      </c>
      <c r="E141" s="4" t="s">
        <v>56</v>
      </c>
      <c r="F141" s="5">
        <v>0.56999999999999995</v>
      </c>
      <c r="G141" s="6">
        <v>11.51</v>
      </c>
      <c r="H141" s="6">
        <v>1.6</v>
      </c>
      <c r="I141" s="6">
        <v>9.91</v>
      </c>
      <c r="J141" s="6">
        <v>11.51</v>
      </c>
      <c r="K141" s="489">
        <v>0.91</v>
      </c>
      <c r="L141" s="489">
        <v>5.6499999999999995</v>
      </c>
      <c r="M141" s="489">
        <v>6.56</v>
      </c>
      <c r="N141" s="505" t="s">
        <v>3627</v>
      </c>
      <c r="O141" s="509">
        <f>IF(N141="S",'BDI 2025'!$E$16,IF(N141="D",'BDI 2025'!$G$16,0))</f>
        <v>0.21010000000000001</v>
      </c>
      <c r="P141" s="6">
        <f t="shared" si="169"/>
        <v>1.93</v>
      </c>
      <c r="Q141" s="6">
        <f t="shared" si="170"/>
        <v>11.99</v>
      </c>
      <c r="R141" s="6">
        <f t="shared" si="171"/>
        <v>13.92</v>
      </c>
      <c r="S141" s="489">
        <f t="shared" si="172"/>
        <v>1.1000000000000001</v>
      </c>
      <c r="T141" s="489">
        <f t="shared" si="173"/>
        <v>6.83</v>
      </c>
      <c r="U141" s="489">
        <f t="shared" si="174"/>
        <v>7.93</v>
      </c>
      <c r="V141" s="6">
        <f t="shared" si="175"/>
        <v>1.93</v>
      </c>
      <c r="W141" s="6">
        <f t="shared" si="176"/>
        <v>11.99</v>
      </c>
      <c r="X141" s="6">
        <f t="shared" si="177"/>
        <v>13.92</v>
      </c>
      <c r="Y141" s="489">
        <f t="shared" si="178"/>
        <v>1.1000000000000001</v>
      </c>
      <c r="Z141" s="489">
        <f t="shared" si="179"/>
        <v>6.83</v>
      </c>
      <c r="AA141" s="489">
        <f t="shared" si="180"/>
        <v>7.93</v>
      </c>
    </row>
    <row r="142" spans="1:27" ht="39" customHeight="1" x14ac:dyDescent="0.2">
      <c r="A142" s="625" t="s">
        <v>403</v>
      </c>
      <c r="B142" s="5" t="s">
        <v>404</v>
      </c>
      <c r="C142" s="3" t="s">
        <v>24</v>
      </c>
      <c r="D142" s="3" t="s">
        <v>405</v>
      </c>
      <c r="E142" s="4" t="s">
        <v>52</v>
      </c>
      <c r="F142" s="5">
        <v>1083.8499999999999</v>
      </c>
      <c r="G142" s="6">
        <v>4.41</v>
      </c>
      <c r="H142" s="6">
        <v>2.97</v>
      </c>
      <c r="I142" s="6">
        <v>1.44</v>
      </c>
      <c r="J142" s="6">
        <v>4.41</v>
      </c>
      <c r="K142" s="489">
        <v>3219.03</v>
      </c>
      <c r="L142" s="489">
        <v>1560.7400000000002</v>
      </c>
      <c r="M142" s="489">
        <v>4779.7700000000004</v>
      </c>
      <c r="N142" s="505" t="s">
        <v>3627</v>
      </c>
      <c r="O142" s="509">
        <f>IF(N142="S",'BDI 2025'!$E$16,IF(N142="D",'BDI 2025'!$G$16,0))</f>
        <v>0.21010000000000001</v>
      </c>
      <c r="P142" s="6">
        <f t="shared" si="169"/>
        <v>3.59</v>
      </c>
      <c r="Q142" s="6">
        <f t="shared" si="170"/>
        <v>1.7400000000000002</v>
      </c>
      <c r="R142" s="6">
        <f t="shared" si="171"/>
        <v>5.33</v>
      </c>
      <c r="S142" s="489">
        <f t="shared" si="172"/>
        <v>3891.02</v>
      </c>
      <c r="T142" s="489">
        <f t="shared" si="173"/>
        <v>1885.9</v>
      </c>
      <c r="U142" s="489">
        <f t="shared" si="174"/>
        <v>5776.92</v>
      </c>
      <c r="V142" s="6">
        <f t="shared" si="175"/>
        <v>3.59</v>
      </c>
      <c r="W142" s="6">
        <f t="shared" si="176"/>
        <v>1.7400000000000002</v>
      </c>
      <c r="X142" s="6">
        <f t="shared" si="177"/>
        <v>5.33</v>
      </c>
      <c r="Y142" s="489">
        <f t="shared" si="178"/>
        <v>3891.02</v>
      </c>
      <c r="Z142" s="489">
        <f t="shared" si="179"/>
        <v>1885.9</v>
      </c>
      <c r="AA142" s="489">
        <f t="shared" si="180"/>
        <v>5776.92</v>
      </c>
    </row>
    <row r="143" spans="1:27" ht="39" customHeight="1" x14ac:dyDescent="0.2">
      <c r="A143" s="625" t="s">
        <v>406</v>
      </c>
      <c r="B143" s="5" t="s">
        <v>407</v>
      </c>
      <c r="C143" s="3" t="s">
        <v>24</v>
      </c>
      <c r="D143" s="3" t="s">
        <v>408</v>
      </c>
      <c r="E143" s="4" t="s">
        <v>56</v>
      </c>
      <c r="F143" s="5">
        <v>4.75</v>
      </c>
      <c r="G143" s="6">
        <v>401.35</v>
      </c>
      <c r="H143" s="6">
        <v>82.72</v>
      </c>
      <c r="I143" s="6">
        <v>318.63</v>
      </c>
      <c r="J143" s="6">
        <v>401.35</v>
      </c>
      <c r="K143" s="489">
        <v>392.92</v>
      </c>
      <c r="L143" s="489">
        <v>1513.49</v>
      </c>
      <c r="M143" s="489">
        <v>1906.41</v>
      </c>
      <c r="N143" s="505" t="s">
        <v>3627</v>
      </c>
      <c r="O143" s="509">
        <f>IF(N143="S",'BDI 2025'!$E$16,IF(N143="D",'BDI 2025'!$G$16,0))</f>
        <v>0.21010000000000001</v>
      </c>
      <c r="P143" s="6">
        <f t="shared" si="169"/>
        <v>100.09</v>
      </c>
      <c r="Q143" s="6">
        <f t="shared" si="170"/>
        <v>385.58000000000004</v>
      </c>
      <c r="R143" s="6">
        <f t="shared" si="171"/>
        <v>485.67</v>
      </c>
      <c r="S143" s="489">
        <f t="shared" si="172"/>
        <v>475.42</v>
      </c>
      <c r="T143" s="489">
        <f t="shared" si="173"/>
        <v>1831.5099999999998</v>
      </c>
      <c r="U143" s="489">
        <f t="shared" si="174"/>
        <v>2306.9299999999998</v>
      </c>
      <c r="V143" s="6">
        <f t="shared" si="175"/>
        <v>100.09</v>
      </c>
      <c r="W143" s="6">
        <f t="shared" si="176"/>
        <v>385.58000000000004</v>
      </c>
      <c r="X143" s="6">
        <f t="shared" si="177"/>
        <v>485.67</v>
      </c>
      <c r="Y143" s="489">
        <f t="shared" si="178"/>
        <v>475.42</v>
      </c>
      <c r="Z143" s="489">
        <f t="shared" si="179"/>
        <v>1831.5099999999998</v>
      </c>
      <c r="AA143" s="489">
        <f t="shared" si="180"/>
        <v>2306.9299999999998</v>
      </c>
    </row>
    <row r="144" spans="1:27" ht="39" customHeight="1" x14ac:dyDescent="0.2">
      <c r="A144" s="625" t="s">
        <v>409</v>
      </c>
      <c r="B144" s="5" t="s">
        <v>410</v>
      </c>
      <c r="C144" s="3" t="s">
        <v>24</v>
      </c>
      <c r="D144" s="3" t="s">
        <v>411</v>
      </c>
      <c r="E144" s="4" t="s">
        <v>56</v>
      </c>
      <c r="F144" s="5">
        <v>43.76</v>
      </c>
      <c r="G144" s="6">
        <v>576.32000000000005</v>
      </c>
      <c r="H144" s="6">
        <v>19.37</v>
      </c>
      <c r="I144" s="6">
        <v>556.95000000000005</v>
      </c>
      <c r="J144" s="6">
        <v>576.32000000000005</v>
      </c>
      <c r="K144" s="489">
        <v>847.63</v>
      </c>
      <c r="L144" s="489">
        <v>24372.129999999997</v>
      </c>
      <c r="M144" s="489">
        <v>25219.759999999998</v>
      </c>
      <c r="N144" s="505" t="s">
        <v>3627</v>
      </c>
      <c r="O144" s="509">
        <f>IF(N144="S",'BDI 2025'!$E$16,IF(N144="D",'BDI 2025'!$G$16,0))</f>
        <v>0.21010000000000001</v>
      </c>
      <c r="P144" s="6">
        <f t="shared" si="169"/>
        <v>23.43</v>
      </c>
      <c r="Q144" s="6">
        <f t="shared" si="170"/>
        <v>673.97</v>
      </c>
      <c r="R144" s="6">
        <f t="shared" si="171"/>
        <v>697.4</v>
      </c>
      <c r="S144" s="489">
        <f t="shared" si="172"/>
        <v>1025.29</v>
      </c>
      <c r="T144" s="489">
        <f t="shared" si="173"/>
        <v>29492.93</v>
      </c>
      <c r="U144" s="489">
        <f t="shared" si="174"/>
        <v>30518.22</v>
      </c>
      <c r="V144" s="6">
        <f t="shared" si="175"/>
        <v>23.43</v>
      </c>
      <c r="W144" s="6">
        <f t="shared" si="176"/>
        <v>673.97</v>
      </c>
      <c r="X144" s="6">
        <f t="shared" si="177"/>
        <v>697.4</v>
      </c>
      <c r="Y144" s="489">
        <f t="shared" si="178"/>
        <v>1025.29</v>
      </c>
      <c r="Z144" s="489">
        <f t="shared" si="179"/>
        <v>29492.93</v>
      </c>
      <c r="AA144" s="489">
        <f t="shared" si="180"/>
        <v>30518.22</v>
      </c>
    </row>
    <row r="145" spans="1:27" ht="26.1" customHeight="1" x14ac:dyDescent="0.2">
      <c r="A145" s="625" t="s">
        <v>412</v>
      </c>
      <c r="B145" s="5" t="s">
        <v>413</v>
      </c>
      <c r="C145" s="3" t="s">
        <v>24</v>
      </c>
      <c r="D145" s="3" t="s">
        <v>414</v>
      </c>
      <c r="E145" s="4" t="s">
        <v>336</v>
      </c>
      <c r="F145" s="5">
        <v>52.8</v>
      </c>
      <c r="G145" s="6">
        <v>10.33</v>
      </c>
      <c r="H145" s="6">
        <v>0.94</v>
      </c>
      <c r="I145" s="6">
        <v>9.39</v>
      </c>
      <c r="J145" s="6">
        <v>10.33</v>
      </c>
      <c r="K145" s="489">
        <v>49.63</v>
      </c>
      <c r="L145" s="489">
        <v>495.78999999999996</v>
      </c>
      <c r="M145" s="489">
        <v>545.41999999999996</v>
      </c>
      <c r="N145" s="505" t="s">
        <v>3627</v>
      </c>
      <c r="O145" s="509">
        <f>IF(N145="S",'BDI 2025'!$E$16,IF(N145="D",'BDI 2025'!$G$16,0))</f>
        <v>0.21010000000000001</v>
      </c>
      <c r="P145" s="6">
        <f t="shared" si="169"/>
        <v>1.1299999999999999</v>
      </c>
      <c r="Q145" s="6">
        <f t="shared" si="170"/>
        <v>11.370000000000001</v>
      </c>
      <c r="R145" s="6">
        <f t="shared" si="171"/>
        <v>12.5</v>
      </c>
      <c r="S145" s="489">
        <f t="shared" si="172"/>
        <v>59.66</v>
      </c>
      <c r="T145" s="489">
        <f t="shared" si="173"/>
        <v>600.34</v>
      </c>
      <c r="U145" s="489">
        <f t="shared" si="174"/>
        <v>660</v>
      </c>
      <c r="V145" s="6">
        <f t="shared" si="175"/>
        <v>1.1299999999999999</v>
      </c>
      <c r="W145" s="6">
        <f t="shared" si="176"/>
        <v>11.370000000000001</v>
      </c>
      <c r="X145" s="6">
        <f t="shared" si="177"/>
        <v>12.5</v>
      </c>
      <c r="Y145" s="489">
        <f t="shared" si="178"/>
        <v>59.66</v>
      </c>
      <c r="Z145" s="489">
        <f t="shared" si="179"/>
        <v>600.34</v>
      </c>
      <c r="AA145" s="489">
        <f t="shared" si="180"/>
        <v>660</v>
      </c>
    </row>
    <row r="146" spans="1:27" ht="26.1" customHeight="1" x14ac:dyDescent="0.2">
      <c r="A146" s="625" t="s">
        <v>415</v>
      </c>
      <c r="B146" s="5" t="s">
        <v>416</v>
      </c>
      <c r="C146" s="3" t="s">
        <v>24</v>
      </c>
      <c r="D146" s="3" t="s">
        <v>417</v>
      </c>
      <c r="E146" s="4" t="s">
        <v>336</v>
      </c>
      <c r="F146" s="5">
        <v>1127.22</v>
      </c>
      <c r="G146" s="6">
        <v>10.1</v>
      </c>
      <c r="H146" s="6">
        <v>0.49</v>
      </c>
      <c r="I146" s="6">
        <v>9.61</v>
      </c>
      <c r="J146" s="6">
        <v>10.1</v>
      </c>
      <c r="K146" s="489">
        <v>552.33000000000004</v>
      </c>
      <c r="L146" s="489">
        <v>10832.59</v>
      </c>
      <c r="M146" s="489">
        <v>11384.92</v>
      </c>
      <c r="N146" s="505" t="s">
        <v>3627</v>
      </c>
      <c r="O146" s="509">
        <f>IF(N146="S",'BDI 2025'!$E$16,IF(N146="D",'BDI 2025'!$G$16,0))</f>
        <v>0.21010000000000001</v>
      </c>
      <c r="P146" s="6">
        <f t="shared" si="169"/>
        <v>0.59</v>
      </c>
      <c r="Q146" s="6">
        <f t="shared" si="170"/>
        <v>11.63</v>
      </c>
      <c r="R146" s="6">
        <f t="shared" si="171"/>
        <v>12.22</v>
      </c>
      <c r="S146" s="489">
        <f t="shared" si="172"/>
        <v>665.05</v>
      </c>
      <c r="T146" s="489">
        <f t="shared" si="173"/>
        <v>13109.570000000002</v>
      </c>
      <c r="U146" s="489">
        <f t="shared" si="174"/>
        <v>13774.62</v>
      </c>
      <c r="V146" s="6">
        <f t="shared" si="175"/>
        <v>0.59</v>
      </c>
      <c r="W146" s="6">
        <f t="shared" si="176"/>
        <v>11.63</v>
      </c>
      <c r="X146" s="6">
        <f t="shared" si="177"/>
        <v>12.22</v>
      </c>
      <c r="Y146" s="489">
        <f t="shared" si="178"/>
        <v>665.05</v>
      </c>
      <c r="Z146" s="489">
        <f t="shared" si="179"/>
        <v>13109.570000000002</v>
      </c>
      <c r="AA146" s="489">
        <f t="shared" si="180"/>
        <v>13774.62</v>
      </c>
    </row>
    <row r="147" spans="1:27" ht="39" customHeight="1" x14ac:dyDescent="0.2">
      <c r="A147" s="625" t="s">
        <v>418</v>
      </c>
      <c r="B147" s="5" t="s">
        <v>419</v>
      </c>
      <c r="C147" s="3" t="s">
        <v>24</v>
      </c>
      <c r="D147" s="3" t="s">
        <v>420</v>
      </c>
      <c r="E147" s="4" t="s">
        <v>56</v>
      </c>
      <c r="F147" s="5">
        <v>0.56999999999999995</v>
      </c>
      <c r="G147" s="6">
        <v>480.79</v>
      </c>
      <c r="H147" s="6">
        <v>89.51</v>
      </c>
      <c r="I147" s="6">
        <v>391.28</v>
      </c>
      <c r="J147" s="6">
        <v>480.79</v>
      </c>
      <c r="K147" s="489">
        <v>51.02</v>
      </c>
      <c r="L147" s="489">
        <v>223.03</v>
      </c>
      <c r="M147" s="489">
        <v>274.05</v>
      </c>
      <c r="N147" s="505" t="s">
        <v>3627</v>
      </c>
      <c r="O147" s="509">
        <f>IF(N147="S",'BDI 2025'!$E$16,IF(N147="D",'BDI 2025'!$G$16,0))</f>
        <v>0.21010000000000001</v>
      </c>
      <c r="P147" s="6">
        <f t="shared" si="169"/>
        <v>108.31</v>
      </c>
      <c r="Q147" s="6">
        <f t="shared" si="170"/>
        <v>473.48999999999995</v>
      </c>
      <c r="R147" s="6">
        <f t="shared" si="171"/>
        <v>581.79999999999995</v>
      </c>
      <c r="S147" s="489">
        <f t="shared" si="172"/>
        <v>61.73</v>
      </c>
      <c r="T147" s="489">
        <f t="shared" si="173"/>
        <v>269.89</v>
      </c>
      <c r="U147" s="489">
        <f t="shared" si="174"/>
        <v>331.62</v>
      </c>
      <c r="V147" s="6">
        <f t="shared" si="175"/>
        <v>108.31</v>
      </c>
      <c r="W147" s="6">
        <f t="shared" si="176"/>
        <v>473.48999999999995</v>
      </c>
      <c r="X147" s="6">
        <f t="shared" si="177"/>
        <v>581.79999999999995</v>
      </c>
      <c r="Y147" s="489">
        <f t="shared" si="178"/>
        <v>61.73</v>
      </c>
      <c r="Z147" s="489">
        <f t="shared" si="179"/>
        <v>269.89</v>
      </c>
      <c r="AA147" s="489">
        <f t="shared" si="180"/>
        <v>331.62</v>
      </c>
    </row>
    <row r="148" spans="1:27" ht="26.1" customHeight="1" x14ac:dyDescent="0.2">
      <c r="A148" s="625" t="s">
        <v>421</v>
      </c>
      <c r="B148" s="5" t="s">
        <v>334</v>
      </c>
      <c r="C148" s="3" t="s">
        <v>24</v>
      </c>
      <c r="D148" s="3" t="s">
        <v>335</v>
      </c>
      <c r="E148" s="4" t="s">
        <v>336</v>
      </c>
      <c r="F148" s="5">
        <v>151.15</v>
      </c>
      <c r="G148" s="6">
        <v>10.52</v>
      </c>
      <c r="H148" s="6">
        <v>1.78</v>
      </c>
      <c r="I148" s="6">
        <v>8.74</v>
      </c>
      <c r="J148" s="6">
        <v>10.52</v>
      </c>
      <c r="K148" s="489">
        <v>269.04000000000002</v>
      </c>
      <c r="L148" s="489">
        <v>1321.05</v>
      </c>
      <c r="M148" s="489">
        <v>1590.09</v>
      </c>
      <c r="N148" s="505" t="s">
        <v>3627</v>
      </c>
      <c r="O148" s="509">
        <f>IF(N148="S",'BDI 2025'!$E$16,IF(N148="D",'BDI 2025'!$G$16,0))</f>
        <v>0.21010000000000001</v>
      </c>
      <c r="P148" s="6">
        <f t="shared" si="169"/>
        <v>2.15</v>
      </c>
      <c r="Q148" s="6">
        <f t="shared" si="170"/>
        <v>10.58</v>
      </c>
      <c r="R148" s="6">
        <f t="shared" si="171"/>
        <v>12.73</v>
      </c>
      <c r="S148" s="489">
        <f t="shared" si="172"/>
        <v>324.97000000000003</v>
      </c>
      <c r="T148" s="489">
        <f t="shared" si="173"/>
        <v>1599.16</v>
      </c>
      <c r="U148" s="489">
        <f t="shared" si="174"/>
        <v>1924.13</v>
      </c>
      <c r="V148" s="6">
        <f t="shared" si="175"/>
        <v>2.15</v>
      </c>
      <c r="W148" s="6">
        <f t="shared" si="176"/>
        <v>10.58</v>
      </c>
      <c r="X148" s="6">
        <f t="shared" si="177"/>
        <v>12.73</v>
      </c>
      <c r="Y148" s="489">
        <f t="shared" si="178"/>
        <v>324.97000000000003</v>
      </c>
      <c r="Z148" s="489">
        <f t="shared" si="179"/>
        <v>1599.16</v>
      </c>
      <c r="AA148" s="489">
        <f t="shared" si="180"/>
        <v>1924.13</v>
      </c>
    </row>
    <row r="149" spans="1:27" ht="39" customHeight="1" x14ac:dyDescent="0.2">
      <c r="A149" s="625" t="s">
        <v>422</v>
      </c>
      <c r="B149" s="5" t="s">
        <v>341</v>
      </c>
      <c r="C149" s="3" t="s">
        <v>24</v>
      </c>
      <c r="D149" s="3" t="s">
        <v>342</v>
      </c>
      <c r="E149" s="4" t="s">
        <v>56</v>
      </c>
      <c r="F149" s="5">
        <v>6.81</v>
      </c>
      <c r="G149" s="6">
        <v>664.21</v>
      </c>
      <c r="H149" s="6">
        <v>18.989999999999998</v>
      </c>
      <c r="I149" s="6">
        <v>645.22</v>
      </c>
      <c r="J149" s="6">
        <v>664.21</v>
      </c>
      <c r="K149" s="489">
        <v>129.32</v>
      </c>
      <c r="L149" s="489">
        <v>4393.9500000000007</v>
      </c>
      <c r="M149" s="489">
        <v>4523.2700000000004</v>
      </c>
      <c r="N149" s="505" t="s">
        <v>3627</v>
      </c>
      <c r="O149" s="509">
        <f>IF(N149="S",'BDI 2025'!$E$16,IF(N149="D",'BDI 2025'!$G$16,0))</f>
        <v>0.21010000000000001</v>
      </c>
      <c r="P149" s="6">
        <f t="shared" si="169"/>
        <v>22.97</v>
      </c>
      <c r="Q149" s="6">
        <f t="shared" si="170"/>
        <v>780.79</v>
      </c>
      <c r="R149" s="6">
        <f t="shared" si="171"/>
        <v>803.76</v>
      </c>
      <c r="S149" s="489">
        <f t="shared" si="172"/>
        <v>156.41999999999999</v>
      </c>
      <c r="T149" s="489">
        <f t="shared" si="173"/>
        <v>5317.18</v>
      </c>
      <c r="U149" s="489">
        <f t="shared" si="174"/>
        <v>5473.6</v>
      </c>
      <c r="V149" s="6">
        <f t="shared" si="175"/>
        <v>22.97</v>
      </c>
      <c r="W149" s="6">
        <f t="shared" si="176"/>
        <v>780.79</v>
      </c>
      <c r="X149" s="6">
        <f t="shared" si="177"/>
        <v>803.76</v>
      </c>
      <c r="Y149" s="489">
        <f t="shared" si="178"/>
        <v>156.41999999999999</v>
      </c>
      <c r="Z149" s="489">
        <f t="shared" si="179"/>
        <v>5317.18</v>
      </c>
      <c r="AA149" s="489">
        <f t="shared" si="180"/>
        <v>5473.6</v>
      </c>
    </row>
    <row r="150" spans="1:27" ht="24" customHeight="1" x14ac:dyDescent="0.2">
      <c r="A150" s="626" t="s">
        <v>423</v>
      </c>
      <c r="B150" s="1"/>
      <c r="C150" s="1"/>
      <c r="D150" s="1" t="s">
        <v>424</v>
      </c>
      <c r="E150" s="1"/>
      <c r="F150" s="2"/>
      <c r="G150" s="2"/>
      <c r="H150" s="1"/>
      <c r="I150" s="1"/>
      <c r="J150" s="1"/>
      <c r="K150" s="487"/>
      <c r="L150" s="487"/>
      <c r="M150" s="488">
        <v>79300.44</v>
      </c>
      <c r="N150" s="1"/>
      <c r="O150" s="1"/>
      <c r="P150" s="1"/>
      <c r="Q150" s="1"/>
      <c r="R150" s="1"/>
      <c r="S150" s="487"/>
      <c r="T150" s="487"/>
      <c r="U150" s="488">
        <f>SUM(U151:U169)</f>
        <v>95955.540000000008</v>
      </c>
      <c r="V150" s="1"/>
      <c r="W150" s="1"/>
      <c r="X150" s="1"/>
      <c r="Y150" s="487"/>
      <c r="Z150" s="487"/>
      <c r="AA150" s="488">
        <f>SUM(AA151:AA169)</f>
        <v>95955.540000000008</v>
      </c>
    </row>
    <row r="151" spans="1:27" ht="39" customHeight="1" x14ac:dyDescent="0.2">
      <c r="A151" s="625" t="s">
        <v>425</v>
      </c>
      <c r="B151" s="5" t="s">
        <v>426</v>
      </c>
      <c r="C151" s="3" t="s">
        <v>24</v>
      </c>
      <c r="D151" s="3" t="s">
        <v>427</v>
      </c>
      <c r="E151" s="4" t="s">
        <v>48</v>
      </c>
      <c r="F151" s="5">
        <v>18</v>
      </c>
      <c r="G151" s="6">
        <v>69.400000000000006</v>
      </c>
      <c r="H151" s="6">
        <v>29.82</v>
      </c>
      <c r="I151" s="6">
        <v>39.58</v>
      </c>
      <c r="J151" s="6">
        <v>69.400000000000006</v>
      </c>
      <c r="K151" s="489">
        <v>536.76</v>
      </c>
      <c r="L151" s="489">
        <v>712.44</v>
      </c>
      <c r="M151" s="489">
        <v>1249.2</v>
      </c>
      <c r="N151" s="505" t="s">
        <v>3627</v>
      </c>
      <c r="O151" s="509">
        <f>IF(N151="S",'BDI 2025'!$E$16,IF(N151="D",'BDI 2025'!$G$16,0))</f>
        <v>0.21010000000000001</v>
      </c>
      <c r="P151" s="6">
        <f t="shared" ref="P151:P169" si="181">TRUNC(H151*(1+$O151),2)</f>
        <v>36.08</v>
      </c>
      <c r="Q151" s="6">
        <f t="shared" ref="Q151:Q169" si="182">R151 - P151</f>
        <v>47.900000000000006</v>
      </c>
      <c r="R151" s="6">
        <f t="shared" ref="R151:R169" si="183">TRUNC(J151*(1+$O151),2)</f>
        <v>83.98</v>
      </c>
      <c r="S151" s="489">
        <f t="shared" ref="S151:S169" si="184">TRUNC(P151*F151,2)</f>
        <v>649.44000000000005</v>
      </c>
      <c r="T151" s="489">
        <f t="shared" ref="T151:T169" si="185">U151 - S151</f>
        <v>862.2</v>
      </c>
      <c r="U151" s="489">
        <f t="shared" ref="U151:U169" si="186">TRUNC(R151*F151,2)</f>
        <v>1511.64</v>
      </c>
      <c r="V151" s="6">
        <f t="shared" ref="V151:V169" si="187">TRUNC(P151*(100%-$AA$2),2)</f>
        <v>36.08</v>
      </c>
      <c r="W151" s="6">
        <f t="shared" ref="W151:W169" si="188">X151 - V151</f>
        <v>47.900000000000006</v>
      </c>
      <c r="X151" s="6">
        <f t="shared" ref="X151:X169" si="189">TRUNC(R151*(100%-$AA$2),2)</f>
        <v>83.98</v>
      </c>
      <c r="Y151" s="489">
        <f t="shared" ref="Y151:Y169" si="190">TRUNC(V151*F151,2)</f>
        <v>649.44000000000005</v>
      </c>
      <c r="Z151" s="489">
        <f t="shared" ref="Z151:Z169" si="191">AA151 - Y151</f>
        <v>862.2</v>
      </c>
      <c r="AA151" s="489">
        <f t="shared" ref="AA151:AA169" si="192">TRUNC(X151*F151,2)</f>
        <v>1511.64</v>
      </c>
    </row>
    <row r="152" spans="1:27" ht="39" customHeight="1" x14ac:dyDescent="0.2">
      <c r="A152" s="625" t="s">
        <v>428</v>
      </c>
      <c r="B152" s="5" t="s">
        <v>293</v>
      </c>
      <c r="C152" s="3" t="s">
        <v>24</v>
      </c>
      <c r="D152" s="3" t="s">
        <v>294</v>
      </c>
      <c r="E152" s="4" t="s">
        <v>52</v>
      </c>
      <c r="F152" s="5">
        <v>28.59</v>
      </c>
      <c r="G152" s="6">
        <v>0.92</v>
      </c>
      <c r="H152" s="6">
        <v>0.61</v>
      </c>
      <c r="I152" s="6">
        <v>0.31</v>
      </c>
      <c r="J152" s="6">
        <v>0.92</v>
      </c>
      <c r="K152" s="489">
        <v>17.43</v>
      </c>
      <c r="L152" s="489">
        <v>8.870000000000001</v>
      </c>
      <c r="M152" s="489">
        <v>26.3</v>
      </c>
      <c r="N152" s="505" t="s">
        <v>3627</v>
      </c>
      <c r="O152" s="509">
        <f>IF(N152="S",'BDI 2025'!$E$16,IF(N152="D",'BDI 2025'!$G$16,0))</f>
        <v>0.21010000000000001</v>
      </c>
      <c r="P152" s="6">
        <f t="shared" si="181"/>
        <v>0.73</v>
      </c>
      <c r="Q152" s="6">
        <f t="shared" si="182"/>
        <v>0.38000000000000012</v>
      </c>
      <c r="R152" s="6">
        <f t="shared" si="183"/>
        <v>1.1100000000000001</v>
      </c>
      <c r="S152" s="489">
        <f t="shared" si="184"/>
        <v>20.87</v>
      </c>
      <c r="T152" s="489">
        <f t="shared" si="185"/>
        <v>10.86</v>
      </c>
      <c r="U152" s="489">
        <f t="shared" si="186"/>
        <v>31.73</v>
      </c>
      <c r="V152" s="6">
        <f t="shared" si="187"/>
        <v>0.73</v>
      </c>
      <c r="W152" s="6">
        <f t="shared" si="188"/>
        <v>0.38000000000000012</v>
      </c>
      <c r="X152" s="6">
        <f t="shared" si="189"/>
        <v>1.1100000000000001</v>
      </c>
      <c r="Y152" s="489">
        <f t="shared" si="190"/>
        <v>20.87</v>
      </c>
      <c r="Z152" s="489">
        <f t="shared" si="191"/>
        <v>10.86</v>
      </c>
      <c r="AA152" s="489">
        <f t="shared" si="192"/>
        <v>31.73</v>
      </c>
    </row>
    <row r="153" spans="1:27" ht="39" customHeight="1" x14ac:dyDescent="0.2">
      <c r="A153" s="625" t="s">
        <v>429</v>
      </c>
      <c r="B153" s="5" t="s">
        <v>430</v>
      </c>
      <c r="C153" s="3" t="s">
        <v>24</v>
      </c>
      <c r="D153" s="3" t="s">
        <v>431</v>
      </c>
      <c r="E153" s="4" t="s">
        <v>52</v>
      </c>
      <c r="F153" s="5">
        <v>28.59</v>
      </c>
      <c r="G153" s="6">
        <v>2.52</v>
      </c>
      <c r="H153" s="6">
        <v>0.47</v>
      </c>
      <c r="I153" s="6">
        <v>2.0499999999999998</v>
      </c>
      <c r="J153" s="6">
        <v>2.52</v>
      </c>
      <c r="K153" s="489">
        <v>13.43</v>
      </c>
      <c r="L153" s="489">
        <v>58.610000000000007</v>
      </c>
      <c r="M153" s="489">
        <v>72.040000000000006</v>
      </c>
      <c r="N153" s="505" t="s">
        <v>3627</v>
      </c>
      <c r="O153" s="509">
        <f>IF(N153="S",'BDI 2025'!$E$16,IF(N153="D",'BDI 2025'!$G$16,0))</f>
        <v>0.21010000000000001</v>
      </c>
      <c r="P153" s="6">
        <f t="shared" si="181"/>
        <v>0.56000000000000005</v>
      </c>
      <c r="Q153" s="6">
        <f t="shared" si="182"/>
        <v>2.48</v>
      </c>
      <c r="R153" s="6">
        <f t="shared" si="183"/>
        <v>3.04</v>
      </c>
      <c r="S153" s="489">
        <f t="shared" si="184"/>
        <v>16.010000000000002</v>
      </c>
      <c r="T153" s="489">
        <f t="shared" si="185"/>
        <v>70.899999999999991</v>
      </c>
      <c r="U153" s="489">
        <f t="shared" si="186"/>
        <v>86.91</v>
      </c>
      <c r="V153" s="6">
        <f t="shared" si="187"/>
        <v>0.56000000000000005</v>
      </c>
      <c r="W153" s="6">
        <f t="shared" si="188"/>
        <v>2.48</v>
      </c>
      <c r="X153" s="6">
        <f t="shared" si="189"/>
        <v>3.04</v>
      </c>
      <c r="Y153" s="489">
        <f t="shared" si="190"/>
        <v>16.010000000000002</v>
      </c>
      <c r="Z153" s="489">
        <f t="shared" si="191"/>
        <v>70.899999999999991</v>
      </c>
      <c r="AA153" s="489">
        <f t="shared" si="192"/>
        <v>86.91</v>
      </c>
    </row>
    <row r="154" spans="1:27" ht="39" customHeight="1" x14ac:dyDescent="0.2">
      <c r="A154" s="625" t="s">
        <v>432</v>
      </c>
      <c r="B154" s="5" t="s">
        <v>433</v>
      </c>
      <c r="C154" s="3" t="s">
        <v>24</v>
      </c>
      <c r="D154" s="3" t="s">
        <v>434</v>
      </c>
      <c r="E154" s="4" t="s">
        <v>56</v>
      </c>
      <c r="F154" s="5">
        <v>2.86</v>
      </c>
      <c r="G154" s="6">
        <v>152.83000000000001</v>
      </c>
      <c r="H154" s="6">
        <v>55.99</v>
      </c>
      <c r="I154" s="6">
        <v>96.84</v>
      </c>
      <c r="J154" s="6">
        <v>152.83000000000001</v>
      </c>
      <c r="K154" s="489">
        <v>160.13</v>
      </c>
      <c r="L154" s="489">
        <v>276.95999999999998</v>
      </c>
      <c r="M154" s="489">
        <v>437.09</v>
      </c>
      <c r="N154" s="505" t="s">
        <v>3627</v>
      </c>
      <c r="O154" s="509">
        <f>IF(N154="S",'BDI 2025'!$E$16,IF(N154="D",'BDI 2025'!$G$16,0))</f>
        <v>0.21010000000000001</v>
      </c>
      <c r="P154" s="6">
        <f t="shared" si="181"/>
        <v>67.75</v>
      </c>
      <c r="Q154" s="6">
        <f t="shared" si="182"/>
        <v>117.18</v>
      </c>
      <c r="R154" s="6">
        <f t="shared" si="183"/>
        <v>184.93</v>
      </c>
      <c r="S154" s="489">
        <f t="shared" si="184"/>
        <v>193.76</v>
      </c>
      <c r="T154" s="489">
        <f t="shared" si="185"/>
        <v>335.13</v>
      </c>
      <c r="U154" s="489">
        <f t="shared" si="186"/>
        <v>528.89</v>
      </c>
      <c r="V154" s="6">
        <f t="shared" si="187"/>
        <v>67.75</v>
      </c>
      <c r="W154" s="6">
        <f t="shared" si="188"/>
        <v>117.18</v>
      </c>
      <c r="X154" s="6">
        <f t="shared" si="189"/>
        <v>184.93</v>
      </c>
      <c r="Y154" s="489">
        <f t="shared" si="190"/>
        <v>193.76</v>
      </c>
      <c r="Z154" s="489">
        <f t="shared" si="191"/>
        <v>335.13</v>
      </c>
      <c r="AA154" s="489">
        <f t="shared" si="192"/>
        <v>528.89</v>
      </c>
    </row>
    <row r="155" spans="1:27" ht="39" customHeight="1" x14ac:dyDescent="0.2">
      <c r="A155" s="625" t="s">
        <v>435</v>
      </c>
      <c r="B155" s="5" t="s">
        <v>436</v>
      </c>
      <c r="C155" s="3" t="s">
        <v>24</v>
      </c>
      <c r="D155" s="3" t="s">
        <v>437</v>
      </c>
      <c r="E155" s="4" t="s">
        <v>52</v>
      </c>
      <c r="F155" s="5">
        <v>13.19</v>
      </c>
      <c r="G155" s="6">
        <v>165.85</v>
      </c>
      <c r="H155" s="6">
        <v>94.86</v>
      </c>
      <c r="I155" s="6">
        <v>70.989999999999995</v>
      </c>
      <c r="J155" s="6">
        <v>165.85</v>
      </c>
      <c r="K155" s="489">
        <v>1251.2</v>
      </c>
      <c r="L155" s="489">
        <v>936.3599999999999</v>
      </c>
      <c r="M155" s="489">
        <v>2187.56</v>
      </c>
      <c r="N155" s="505" t="s">
        <v>3627</v>
      </c>
      <c r="O155" s="509">
        <f>IF(N155="S",'BDI 2025'!$E$16,IF(N155="D",'BDI 2025'!$G$16,0))</f>
        <v>0.21010000000000001</v>
      </c>
      <c r="P155" s="6">
        <f t="shared" si="181"/>
        <v>114.79</v>
      </c>
      <c r="Q155" s="6">
        <f t="shared" si="182"/>
        <v>85.899999999999991</v>
      </c>
      <c r="R155" s="6">
        <f t="shared" si="183"/>
        <v>200.69</v>
      </c>
      <c r="S155" s="489">
        <f t="shared" si="184"/>
        <v>1514.08</v>
      </c>
      <c r="T155" s="489">
        <f t="shared" si="185"/>
        <v>1133.02</v>
      </c>
      <c r="U155" s="489">
        <f t="shared" si="186"/>
        <v>2647.1</v>
      </c>
      <c r="V155" s="6">
        <f t="shared" si="187"/>
        <v>114.79</v>
      </c>
      <c r="W155" s="6">
        <f t="shared" si="188"/>
        <v>85.899999999999991</v>
      </c>
      <c r="X155" s="6">
        <f t="shared" si="189"/>
        <v>200.69</v>
      </c>
      <c r="Y155" s="489">
        <f t="shared" si="190"/>
        <v>1514.08</v>
      </c>
      <c r="Z155" s="489">
        <f t="shared" si="191"/>
        <v>1133.02</v>
      </c>
      <c r="AA155" s="489">
        <f t="shared" si="192"/>
        <v>2647.1</v>
      </c>
    </row>
    <row r="156" spans="1:27" ht="51.95" customHeight="1" x14ac:dyDescent="0.2">
      <c r="A156" s="625" t="s">
        <v>438</v>
      </c>
      <c r="B156" s="5" t="s">
        <v>439</v>
      </c>
      <c r="C156" s="3" t="s">
        <v>24</v>
      </c>
      <c r="D156" s="3" t="s">
        <v>440</v>
      </c>
      <c r="E156" s="4" t="s">
        <v>336</v>
      </c>
      <c r="F156" s="5">
        <v>457.81</v>
      </c>
      <c r="G156" s="6">
        <v>14.48</v>
      </c>
      <c r="H156" s="6">
        <v>3.13</v>
      </c>
      <c r="I156" s="6">
        <v>11.35</v>
      </c>
      <c r="J156" s="6">
        <v>14.48</v>
      </c>
      <c r="K156" s="489">
        <v>1432.94</v>
      </c>
      <c r="L156" s="489">
        <v>5196.1399999999994</v>
      </c>
      <c r="M156" s="489">
        <v>6629.08</v>
      </c>
      <c r="N156" s="505" t="s">
        <v>3627</v>
      </c>
      <c r="O156" s="509">
        <f>IF(N156="S",'BDI 2025'!$E$16,IF(N156="D",'BDI 2025'!$G$16,0))</f>
        <v>0.21010000000000001</v>
      </c>
      <c r="P156" s="6">
        <f t="shared" si="181"/>
        <v>3.78</v>
      </c>
      <c r="Q156" s="6">
        <f t="shared" si="182"/>
        <v>13.74</v>
      </c>
      <c r="R156" s="6">
        <f t="shared" si="183"/>
        <v>17.52</v>
      </c>
      <c r="S156" s="489">
        <f t="shared" si="184"/>
        <v>1730.52</v>
      </c>
      <c r="T156" s="489">
        <f t="shared" si="185"/>
        <v>6290.3099999999995</v>
      </c>
      <c r="U156" s="489">
        <f t="shared" si="186"/>
        <v>8020.83</v>
      </c>
      <c r="V156" s="6">
        <f t="shared" si="187"/>
        <v>3.78</v>
      </c>
      <c r="W156" s="6">
        <f t="shared" si="188"/>
        <v>13.74</v>
      </c>
      <c r="X156" s="6">
        <f t="shared" si="189"/>
        <v>17.52</v>
      </c>
      <c r="Y156" s="489">
        <f t="shared" si="190"/>
        <v>1730.52</v>
      </c>
      <c r="Z156" s="489">
        <f t="shared" si="191"/>
        <v>6290.3099999999995</v>
      </c>
      <c r="AA156" s="489">
        <f t="shared" si="192"/>
        <v>8020.83</v>
      </c>
    </row>
    <row r="157" spans="1:27" ht="39" customHeight="1" x14ac:dyDescent="0.2">
      <c r="A157" s="625" t="s">
        <v>441</v>
      </c>
      <c r="B157" s="5" t="s">
        <v>410</v>
      </c>
      <c r="C157" s="3" t="s">
        <v>24</v>
      </c>
      <c r="D157" s="3" t="s">
        <v>411</v>
      </c>
      <c r="E157" s="4" t="s">
        <v>56</v>
      </c>
      <c r="F157" s="5">
        <v>7.15</v>
      </c>
      <c r="G157" s="6">
        <v>576.32000000000005</v>
      </c>
      <c r="H157" s="6">
        <v>19.37</v>
      </c>
      <c r="I157" s="6">
        <v>556.95000000000005</v>
      </c>
      <c r="J157" s="6">
        <v>576.32000000000005</v>
      </c>
      <c r="K157" s="489">
        <v>138.49</v>
      </c>
      <c r="L157" s="489">
        <v>3982.1900000000005</v>
      </c>
      <c r="M157" s="489">
        <v>4120.68</v>
      </c>
      <c r="N157" s="505" t="s">
        <v>3627</v>
      </c>
      <c r="O157" s="509">
        <f>IF(N157="S",'BDI 2025'!$E$16,IF(N157="D",'BDI 2025'!$G$16,0))</f>
        <v>0.21010000000000001</v>
      </c>
      <c r="P157" s="6">
        <f t="shared" si="181"/>
        <v>23.43</v>
      </c>
      <c r="Q157" s="6">
        <f t="shared" si="182"/>
        <v>673.97</v>
      </c>
      <c r="R157" s="6">
        <f t="shared" si="183"/>
        <v>697.4</v>
      </c>
      <c r="S157" s="489">
        <f t="shared" si="184"/>
        <v>167.52</v>
      </c>
      <c r="T157" s="489">
        <f t="shared" si="185"/>
        <v>4818.8899999999994</v>
      </c>
      <c r="U157" s="489">
        <f t="shared" si="186"/>
        <v>4986.41</v>
      </c>
      <c r="V157" s="6">
        <f t="shared" si="187"/>
        <v>23.43</v>
      </c>
      <c r="W157" s="6">
        <f t="shared" si="188"/>
        <v>673.97</v>
      </c>
      <c r="X157" s="6">
        <f t="shared" si="189"/>
        <v>697.4</v>
      </c>
      <c r="Y157" s="489">
        <f t="shared" si="190"/>
        <v>167.52</v>
      </c>
      <c r="Z157" s="489">
        <f t="shared" si="191"/>
        <v>4818.8899999999994</v>
      </c>
      <c r="AA157" s="489">
        <f t="shared" si="192"/>
        <v>4986.41</v>
      </c>
    </row>
    <row r="158" spans="1:27" ht="39" customHeight="1" x14ac:dyDescent="0.2">
      <c r="A158" s="625" t="s">
        <v>442</v>
      </c>
      <c r="B158" s="5" t="s">
        <v>443</v>
      </c>
      <c r="C158" s="3" t="s">
        <v>24</v>
      </c>
      <c r="D158" s="3" t="s">
        <v>444</v>
      </c>
      <c r="E158" s="4" t="s">
        <v>52</v>
      </c>
      <c r="F158" s="5">
        <v>107.5</v>
      </c>
      <c r="G158" s="6">
        <v>28.05</v>
      </c>
      <c r="H158" s="6">
        <v>16.37</v>
      </c>
      <c r="I158" s="6">
        <v>11.68</v>
      </c>
      <c r="J158" s="6">
        <v>28.05</v>
      </c>
      <c r="K158" s="489">
        <v>1759.77</v>
      </c>
      <c r="L158" s="489">
        <v>1255.5999999999999</v>
      </c>
      <c r="M158" s="489">
        <v>3015.37</v>
      </c>
      <c r="N158" s="505" t="s">
        <v>3627</v>
      </c>
      <c r="O158" s="509">
        <f>IF(N158="S",'BDI 2025'!$E$16,IF(N158="D",'BDI 2025'!$G$16,0))</f>
        <v>0.21010000000000001</v>
      </c>
      <c r="P158" s="6">
        <f t="shared" si="181"/>
        <v>19.8</v>
      </c>
      <c r="Q158" s="6">
        <f t="shared" si="182"/>
        <v>14.139999999999997</v>
      </c>
      <c r="R158" s="6">
        <f t="shared" si="183"/>
        <v>33.94</v>
      </c>
      <c r="S158" s="489">
        <f t="shared" si="184"/>
        <v>2128.5</v>
      </c>
      <c r="T158" s="489">
        <f t="shared" si="185"/>
        <v>1520.0500000000002</v>
      </c>
      <c r="U158" s="489">
        <f t="shared" si="186"/>
        <v>3648.55</v>
      </c>
      <c r="V158" s="6">
        <f t="shared" si="187"/>
        <v>19.8</v>
      </c>
      <c r="W158" s="6">
        <f t="shared" si="188"/>
        <v>14.139999999999997</v>
      </c>
      <c r="X158" s="6">
        <f t="shared" si="189"/>
        <v>33.94</v>
      </c>
      <c r="Y158" s="489">
        <f t="shared" si="190"/>
        <v>2128.5</v>
      </c>
      <c r="Z158" s="489">
        <f t="shared" si="191"/>
        <v>1520.0500000000002</v>
      </c>
      <c r="AA158" s="489">
        <f t="shared" si="192"/>
        <v>3648.55</v>
      </c>
    </row>
    <row r="159" spans="1:27" ht="39" customHeight="1" x14ac:dyDescent="0.2">
      <c r="A159" s="625" t="s">
        <v>445</v>
      </c>
      <c r="B159" s="5" t="s">
        <v>357</v>
      </c>
      <c r="C159" s="3" t="s">
        <v>24</v>
      </c>
      <c r="D159" s="3" t="s">
        <v>358</v>
      </c>
      <c r="E159" s="4" t="s">
        <v>56</v>
      </c>
      <c r="F159" s="5">
        <v>6.6</v>
      </c>
      <c r="G159" s="6">
        <v>497.61</v>
      </c>
      <c r="H159" s="6">
        <v>69.28</v>
      </c>
      <c r="I159" s="6">
        <v>428.33</v>
      </c>
      <c r="J159" s="6">
        <v>497.61</v>
      </c>
      <c r="K159" s="489">
        <v>457.24</v>
      </c>
      <c r="L159" s="489">
        <v>2826.9799999999996</v>
      </c>
      <c r="M159" s="489">
        <v>3284.22</v>
      </c>
      <c r="N159" s="505" t="s">
        <v>3627</v>
      </c>
      <c r="O159" s="509">
        <f>IF(N159="S",'BDI 2025'!$E$16,IF(N159="D",'BDI 2025'!$G$16,0))</f>
        <v>0.21010000000000001</v>
      </c>
      <c r="P159" s="6">
        <f t="shared" si="181"/>
        <v>83.83</v>
      </c>
      <c r="Q159" s="6">
        <f t="shared" si="182"/>
        <v>518.31999999999994</v>
      </c>
      <c r="R159" s="6">
        <f t="shared" si="183"/>
        <v>602.15</v>
      </c>
      <c r="S159" s="489">
        <f t="shared" si="184"/>
        <v>553.27</v>
      </c>
      <c r="T159" s="489">
        <f t="shared" si="185"/>
        <v>3420.92</v>
      </c>
      <c r="U159" s="489">
        <f t="shared" si="186"/>
        <v>3974.19</v>
      </c>
      <c r="V159" s="6">
        <f t="shared" si="187"/>
        <v>83.83</v>
      </c>
      <c r="W159" s="6">
        <f t="shared" si="188"/>
        <v>518.31999999999994</v>
      </c>
      <c r="X159" s="6">
        <f t="shared" si="189"/>
        <v>602.15</v>
      </c>
      <c r="Y159" s="489">
        <f t="shared" si="190"/>
        <v>553.27</v>
      </c>
      <c r="Z159" s="489">
        <f t="shared" si="191"/>
        <v>3420.92</v>
      </c>
      <c r="AA159" s="489">
        <f t="shared" si="192"/>
        <v>3974.19</v>
      </c>
    </row>
    <row r="160" spans="1:27" ht="51.95" customHeight="1" x14ac:dyDescent="0.2">
      <c r="A160" s="625" t="s">
        <v>446</v>
      </c>
      <c r="B160" s="5" t="s">
        <v>447</v>
      </c>
      <c r="C160" s="3" t="s">
        <v>24</v>
      </c>
      <c r="D160" s="3" t="s">
        <v>448</v>
      </c>
      <c r="E160" s="4" t="s">
        <v>336</v>
      </c>
      <c r="F160" s="5">
        <v>76.8</v>
      </c>
      <c r="G160" s="6">
        <v>21.49</v>
      </c>
      <c r="H160" s="6">
        <v>9.2200000000000006</v>
      </c>
      <c r="I160" s="6">
        <v>12.27</v>
      </c>
      <c r="J160" s="6">
        <v>21.49</v>
      </c>
      <c r="K160" s="489">
        <v>708.09</v>
      </c>
      <c r="L160" s="489">
        <v>942.34</v>
      </c>
      <c r="M160" s="489">
        <v>1650.43</v>
      </c>
      <c r="N160" s="505" t="s">
        <v>3627</v>
      </c>
      <c r="O160" s="509">
        <f>IF(N160="S",'BDI 2025'!$E$16,IF(N160="D",'BDI 2025'!$G$16,0))</f>
        <v>0.21010000000000001</v>
      </c>
      <c r="P160" s="6">
        <f t="shared" si="181"/>
        <v>11.15</v>
      </c>
      <c r="Q160" s="6">
        <f t="shared" si="182"/>
        <v>14.85</v>
      </c>
      <c r="R160" s="6">
        <f t="shared" si="183"/>
        <v>26</v>
      </c>
      <c r="S160" s="489">
        <f t="shared" si="184"/>
        <v>856.32</v>
      </c>
      <c r="T160" s="489">
        <f t="shared" si="185"/>
        <v>1140.48</v>
      </c>
      <c r="U160" s="489">
        <f t="shared" si="186"/>
        <v>1996.8</v>
      </c>
      <c r="V160" s="6">
        <f t="shared" si="187"/>
        <v>11.15</v>
      </c>
      <c r="W160" s="6">
        <f t="shared" si="188"/>
        <v>14.85</v>
      </c>
      <c r="X160" s="6">
        <f t="shared" si="189"/>
        <v>26</v>
      </c>
      <c r="Y160" s="489">
        <f t="shared" si="190"/>
        <v>856.32</v>
      </c>
      <c r="Z160" s="489">
        <f t="shared" si="191"/>
        <v>1140.48</v>
      </c>
      <c r="AA160" s="489">
        <f t="shared" si="192"/>
        <v>1996.8</v>
      </c>
    </row>
    <row r="161" spans="1:27" ht="51.95" customHeight="1" x14ac:dyDescent="0.2">
      <c r="A161" s="625" t="s">
        <v>449</v>
      </c>
      <c r="B161" s="5" t="s">
        <v>450</v>
      </c>
      <c r="C161" s="3" t="s">
        <v>24</v>
      </c>
      <c r="D161" s="3" t="s">
        <v>451</v>
      </c>
      <c r="E161" s="4" t="s">
        <v>336</v>
      </c>
      <c r="F161" s="5">
        <v>69</v>
      </c>
      <c r="G161" s="6">
        <v>14.14</v>
      </c>
      <c r="H161" s="6">
        <v>3.3</v>
      </c>
      <c r="I161" s="6">
        <v>10.84</v>
      </c>
      <c r="J161" s="6">
        <v>14.14</v>
      </c>
      <c r="K161" s="489">
        <v>227.7</v>
      </c>
      <c r="L161" s="489">
        <v>747.96</v>
      </c>
      <c r="M161" s="489">
        <v>975.66</v>
      </c>
      <c r="N161" s="505" t="s">
        <v>3627</v>
      </c>
      <c r="O161" s="509">
        <f>IF(N161="S",'BDI 2025'!$E$16,IF(N161="D",'BDI 2025'!$G$16,0))</f>
        <v>0.21010000000000001</v>
      </c>
      <c r="P161" s="6">
        <f t="shared" si="181"/>
        <v>3.99</v>
      </c>
      <c r="Q161" s="6">
        <f t="shared" si="182"/>
        <v>13.12</v>
      </c>
      <c r="R161" s="6">
        <f t="shared" si="183"/>
        <v>17.11</v>
      </c>
      <c r="S161" s="489">
        <f t="shared" si="184"/>
        <v>275.31</v>
      </c>
      <c r="T161" s="489">
        <f t="shared" si="185"/>
        <v>905.28</v>
      </c>
      <c r="U161" s="489">
        <f t="shared" si="186"/>
        <v>1180.5899999999999</v>
      </c>
      <c r="V161" s="6">
        <f t="shared" si="187"/>
        <v>3.99</v>
      </c>
      <c r="W161" s="6">
        <f t="shared" si="188"/>
        <v>13.12</v>
      </c>
      <c r="X161" s="6">
        <f t="shared" si="189"/>
        <v>17.11</v>
      </c>
      <c r="Y161" s="489">
        <f t="shared" si="190"/>
        <v>275.31</v>
      </c>
      <c r="Z161" s="489">
        <f t="shared" si="191"/>
        <v>905.28</v>
      </c>
      <c r="AA161" s="489">
        <f t="shared" si="192"/>
        <v>1180.5899999999999</v>
      </c>
    </row>
    <row r="162" spans="1:27" ht="51.95" customHeight="1" x14ac:dyDescent="0.2">
      <c r="A162" s="625" t="s">
        <v>452</v>
      </c>
      <c r="B162" s="5" t="s">
        <v>453</v>
      </c>
      <c r="C162" s="3" t="s">
        <v>24</v>
      </c>
      <c r="D162" s="3" t="s">
        <v>454</v>
      </c>
      <c r="E162" s="4" t="s">
        <v>52</v>
      </c>
      <c r="F162" s="5">
        <v>102.44</v>
      </c>
      <c r="G162" s="6">
        <v>10.07</v>
      </c>
      <c r="H162" s="6">
        <v>6.27</v>
      </c>
      <c r="I162" s="6">
        <v>3.8</v>
      </c>
      <c r="J162" s="6">
        <v>10.07</v>
      </c>
      <c r="K162" s="489">
        <v>642.29</v>
      </c>
      <c r="L162" s="489">
        <v>389.28</v>
      </c>
      <c r="M162" s="489">
        <v>1031.57</v>
      </c>
      <c r="N162" s="505" t="s">
        <v>3627</v>
      </c>
      <c r="O162" s="509">
        <f>IF(N162="S",'BDI 2025'!$E$16,IF(N162="D",'BDI 2025'!$G$16,0))</f>
        <v>0.21010000000000001</v>
      </c>
      <c r="P162" s="6">
        <f t="shared" si="181"/>
        <v>7.58</v>
      </c>
      <c r="Q162" s="6">
        <f t="shared" si="182"/>
        <v>4.5999999999999996</v>
      </c>
      <c r="R162" s="6">
        <f t="shared" si="183"/>
        <v>12.18</v>
      </c>
      <c r="S162" s="489">
        <f t="shared" si="184"/>
        <v>776.49</v>
      </c>
      <c r="T162" s="489">
        <f t="shared" si="185"/>
        <v>471.22</v>
      </c>
      <c r="U162" s="489">
        <f t="shared" si="186"/>
        <v>1247.71</v>
      </c>
      <c r="V162" s="6">
        <f t="shared" si="187"/>
        <v>7.58</v>
      </c>
      <c r="W162" s="6">
        <f t="shared" si="188"/>
        <v>4.5999999999999996</v>
      </c>
      <c r="X162" s="6">
        <f t="shared" si="189"/>
        <v>12.18</v>
      </c>
      <c r="Y162" s="489">
        <f t="shared" si="190"/>
        <v>776.49</v>
      </c>
      <c r="Z162" s="489">
        <f t="shared" si="191"/>
        <v>471.22</v>
      </c>
      <c r="AA162" s="489">
        <f t="shared" si="192"/>
        <v>1247.71</v>
      </c>
    </row>
    <row r="163" spans="1:27" ht="65.099999999999994" customHeight="1" x14ac:dyDescent="0.2">
      <c r="A163" s="625" t="s">
        <v>455</v>
      </c>
      <c r="B163" s="5" t="s">
        <v>456</v>
      </c>
      <c r="C163" s="3" t="s">
        <v>24</v>
      </c>
      <c r="D163" s="3" t="s">
        <v>457</v>
      </c>
      <c r="E163" s="4" t="s">
        <v>52</v>
      </c>
      <c r="F163" s="5">
        <v>102.44</v>
      </c>
      <c r="G163" s="6">
        <v>76.47</v>
      </c>
      <c r="H163" s="6">
        <v>20.63</v>
      </c>
      <c r="I163" s="6">
        <v>55.84</v>
      </c>
      <c r="J163" s="6">
        <v>76.47</v>
      </c>
      <c r="K163" s="489">
        <v>2113.33</v>
      </c>
      <c r="L163" s="489">
        <v>5720.25</v>
      </c>
      <c r="M163" s="489">
        <v>7833.58</v>
      </c>
      <c r="N163" s="505" t="s">
        <v>3627</v>
      </c>
      <c r="O163" s="509">
        <f>IF(N163="S",'BDI 2025'!$E$16,IF(N163="D",'BDI 2025'!$G$16,0))</f>
        <v>0.21010000000000001</v>
      </c>
      <c r="P163" s="6">
        <f t="shared" si="181"/>
        <v>24.96</v>
      </c>
      <c r="Q163" s="6">
        <f t="shared" si="182"/>
        <v>67.569999999999993</v>
      </c>
      <c r="R163" s="6">
        <f t="shared" si="183"/>
        <v>92.53</v>
      </c>
      <c r="S163" s="489">
        <f t="shared" si="184"/>
        <v>2556.9</v>
      </c>
      <c r="T163" s="489">
        <f t="shared" si="185"/>
        <v>6921.8700000000008</v>
      </c>
      <c r="U163" s="489">
        <f t="shared" si="186"/>
        <v>9478.77</v>
      </c>
      <c r="V163" s="6">
        <f t="shared" si="187"/>
        <v>24.96</v>
      </c>
      <c r="W163" s="6">
        <f t="shared" si="188"/>
        <v>67.569999999999993</v>
      </c>
      <c r="X163" s="6">
        <f t="shared" si="189"/>
        <v>92.53</v>
      </c>
      <c r="Y163" s="489">
        <f t="shared" si="190"/>
        <v>2556.9</v>
      </c>
      <c r="Z163" s="489">
        <f t="shared" si="191"/>
        <v>6921.8700000000008</v>
      </c>
      <c r="AA163" s="489">
        <f t="shared" si="192"/>
        <v>9478.77</v>
      </c>
    </row>
    <row r="164" spans="1:27" ht="26.1" customHeight="1" x14ac:dyDescent="0.2">
      <c r="A164" s="625" t="s">
        <v>458</v>
      </c>
      <c r="B164" s="5" t="s">
        <v>459</v>
      </c>
      <c r="C164" s="3" t="s">
        <v>24</v>
      </c>
      <c r="D164" s="3" t="s">
        <v>460</v>
      </c>
      <c r="E164" s="4" t="s">
        <v>52</v>
      </c>
      <c r="F164" s="5">
        <v>102.44</v>
      </c>
      <c r="G164" s="6">
        <v>38.979999999999997</v>
      </c>
      <c r="H164" s="6">
        <v>19.43</v>
      </c>
      <c r="I164" s="6">
        <v>19.55</v>
      </c>
      <c r="J164" s="6">
        <v>38.979999999999997</v>
      </c>
      <c r="K164" s="489">
        <v>1990.4</v>
      </c>
      <c r="L164" s="489">
        <v>2002.71</v>
      </c>
      <c r="M164" s="489">
        <v>3993.11</v>
      </c>
      <c r="N164" s="505" t="s">
        <v>3627</v>
      </c>
      <c r="O164" s="509">
        <f>IF(N164="S",'BDI 2025'!$E$16,IF(N164="D",'BDI 2025'!$G$16,0))</f>
        <v>0.21010000000000001</v>
      </c>
      <c r="P164" s="6">
        <f t="shared" si="181"/>
        <v>23.51</v>
      </c>
      <c r="Q164" s="6">
        <f t="shared" si="182"/>
        <v>23.649999999999995</v>
      </c>
      <c r="R164" s="6">
        <f t="shared" si="183"/>
        <v>47.16</v>
      </c>
      <c r="S164" s="489">
        <f t="shared" si="184"/>
        <v>2408.36</v>
      </c>
      <c r="T164" s="489">
        <f t="shared" si="185"/>
        <v>2422.7099999999996</v>
      </c>
      <c r="U164" s="489">
        <f t="shared" si="186"/>
        <v>4831.07</v>
      </c>
      <c r="V164" s="6">
        <f t="shared" si="187"/>
        <v>23.51</v>
      </c>
      <c r="W164" s="6">
        <f t="shared" si="188"/>
        <v>23.649999999999995</v>
      </c>
      <c r="X164" s="6">
        <f t="shared" si="189"/>
        <v>47.16</v>
      </c>
      <c r="Y164" s="489">
        <f t="shared" si="190"/>
        <v>2408.36</v>
      </c>
      <c r="Z164" s="489">
        <f t="shared" si="191"/>
        <v>2422.7099999999996</v>
      </c>
      <c r="AA164" s="489">
        <f t="shared" si="192"/>
        <v>4831.07</v>
      </c>
    </row>
    <row r="165" spans="1:27" ht="26.1" customHeight="1" x14ac:dyDescent="0.2">
      <c r="A165" s="625" t="s">
        <v>461</v>
      </c>
      <c r="B165" s="5" t="s">
        <v>462</v>
      </c>
      <c r="C165" s="3" t="s">
        <v>24</v>
      </c>
      <c r="D165" s="3" t="s">
        <v>463</v>
      </c>
      <c r="E165" s="4" t="s">
        <v>52</v>
      </c>
      <c r="F165" s="5">
        <v>102.44</v>
      </c>
      <c r="G165" s="6">
        <v>68.290000000000006</v>
      </c>
      <c r="H165" s="6">
        <v>9.7799999999999994</v>
      </c>
      <c r="I165" s="6">
        <v>58.51</v>
      </c>
      <c r="J165" s="6">
        <v>68.290000000000006</v>
      </c>
      <c r="K165" s="489">
        <v>1001.86</v>
      </c>
      <c r="L165" s="489">
        <v>5993.76</v>
      </c>
      <c r="M165" s="489">
        <v>6995.62</v>
      </c>
      <c r="N165" s="505" t="s">
        <v>3627</v>
      </c>
      <c r="O165" s="509">
        <f>IF(N165="S",'BDI 2025'!$E$16,IF(N165="D",'BDI 2025'!$G$16,0))</f>
        <v>0.21010000000000001</v>
      </c>
      <c r="P165" s="6">
        <f t="shared" si="181"/>
        <v>11.83</v>
      </c>
      <c r="Q165" s="6">
        <f t="shared" si="182"/>
        <v>70.8</v>
      </c>
      <c r="R165" s="6">
        <f t="shared" si="183"/>
        <v>82.63</v>
      </c>
      <c r="S165" s="489">
        <f t="shared" si="184"/>
        <v>1211.8599999999999</v>
      </c>
      <c r="T165" s="489">
        <f t="shared" si="185"/>
        <v>7252.7500000000009</v>
      </c>
      <c r="U165" s="489">
        <f t="shared" si="186"/>
        <v>8464.61</v>
      </c>
      <c r="V165" s="6">
        <f t="shared" si="187"/>
        <v>11.83</v>
      </c>
      <c r="W165" s="6">
        <f t="shared" si="188"/>
        <v>70.8</v>
      </c>
      <c r="X165" s="6">
        <f t="shared" si="189"/>
        <v>82.63</v>
      </c>
      <c r="Y165" s="489">
        <f t="shared" si="190"/>
        <v>1211.8599999999999</v>
      </c>
      <c r="Z165" s="489">
        <f t="shared" si="191"/>
        <v>7252.7500000000009</v>
      </c>
      <c r="AA165" s="489">
        <f t="shared" si="192"/>
        <v>8464.61</v>
      </c>
    </row>
    <row r="166" spans="1:27" ht="24" customHeight="1" x14ac:dyDescent="0.2">
      <c r="A166" s="625" t="s">
        <v>464</v>
      </c>
      <c r="B166" s="5" t="s">
        <v>465</v>
      </c>
      <c r="C166" s="3" t="s">
        <v>42</v>
      </c>
      <c r="D166" s="3" t="s">
        <v>466</v>
      </c>
      <c r="E166" s="4" t="s">
        <v>48</v>
      </c>
      <c r="F166" s="5">
        <v>46.34</v>
      </c>
      <c r="G166" s="6">
        <v>448.13</v>
      </c>
      <c r="H166" s="6">
        <v>29.09</v>
      </c>
      <c r="I166" s="6">
        <v>419.04</v>
      </c>
      <c r="J166" s="6">
        <v>448.13</v>
      </c>
      <c r="K166" s="489">
        <v>1348.03</v>
      </c>
      <c r="L166" s="489">
        <v>19418.310000000001</v>
      </c>
      <c r="M166" s="489">
        <v>20766.34</v>
      </c>
      <c r="N166" s="505" t="s">
        <v>3627</v>
      </c>
      <c r="O166" s="509">
        <f>IF(N166="S",'BDI 2025'!$E$16,IF(N166="D",'BDI 2025'!$G$16,0))</f>
        <v>0.21010000000000001</v>
      </c>
      <c r="P166" s="6">
        <f t="shared" si="181"/>
        <v>35.200000000000003</v>
      </c>
      <c r="Q166" s="6">
        <f t="shared" si="182"/>
        <v>507.08</v>
      </c>
      <c r="R166" s="6">
        <f t="shared" si="183"/>
        <v>542.28</v>
      </c>
      <c r="S166" s="489">
        <f t="shared" si="184"/>
        <v>1631.16</v>
      </c>
      <c r="T166" s="489">
        <f t="shared" si="185"/>
        <v>23498.09</v>
      </c>
      <c r="U166" s="489">
        <f t="shared" si="186"/>
        <v>25129.25</v>
      </c>
      <c r="V166" s="6">
        <f t="shared" si="187"/>
        <v>35.200000000000003</v>
      </c>
      <c r="W166" s="6">
        <f t="shared" si="188"/>
        <v>507.08</v>
      </c>
      <c r="X166" s="6">
        <f t="shared" si="189"/>
        <v>542.28</v>
      </c>
      <c r="Y166" s="489">
        <f t="shared" si="190"/>
        <v>1631.16</v>
      </c>
      <c r="Z166" s="489">
        <f t="shared" si="191"/>
        <v>23498.09</v>
      </c>
      <c r="AA166" s="489">
        <f t="shared" si="192"/>
        <v>25129.25</v>
      </c>
    </row>
    <row r="167" spans="1:27" ht="24" customHeight="1" x14ac:dyDescent="0.2">
      <c r="A167" s="625" t="s">
        <v>467</v>
      </c>
      <c r="B167" s="5" t="s">
        <v>468</v>
      </c>
      <c r="C167" s="3" t="s">
        <v>24</v>
      </c>
      <c r="D167" s="3" t="s">
        <v>469</v>
      </c>
      <c r="E167" s="4" t="s">
        <v>48</v>
      </c>
      <c r="F167" s="5">
        <v>44</v>
      </c>
      <c r="G167" s="6">
        <v>88.55</v>
      </c>
      <c r="H167" s="6">
        <v>12.24</v>
      </c>
      <c r="I167" s="6">
        <v>76.31</v>
      </c>
      <c r="J167" s="6">
        <v>88.55</v>
      </c>
      <c r="K167" s="489">
        <v>538.55999999999995</v>
      </c>
      <c r="L167" s="489">
        <v>3357.64</v>
      </c>
      <c r="M167" s="489">
        <v>3896.2</v>
      </c>
      <c r="N167" s="505" t="s">
        <v>3627</v>
      </c>
      <c r="O167" s="509">
        <f>IF(N167="S",'BDI 2025'!$E$16,IF(N167="D",'BDI 2025'!$G$16,0))</f>
        <v>0.21010000000000001</v>
      </c>
      <c r="P167" s="6">
        <f t="shared" si="181"/>
        <v>14.81</v>
      </c>
      <c r="Q167" s="6">
        <f t="shared" si="182"/>
        <v>92.34</v>
      </c>
      <c r="R167" s="6">
        <f t="shared" si="183"/>
        <v>107.15</v>
      </c>
      <c r="S167" s="489">
        <f t="shared" si="184"/>
        <v>651.64</v>
      </c>
      <c r="T167" s="489">
        <f t="shared" si="185"/>
        <v>4062.9600000000005</v>
      </c>
      <c r="U167" s="489">
        <f t="shared" si="186"/>
        <v>4714.6000000000004</v>
      </c>
      <c r="V167" s="6">
        <f t="shared" si="187"/>
        <v>14.81</v>
      </c>
      <c r="W167" s="6">
        <f t="shared" si="188"/>
        <v>92.34</v>
      </c>
      <c r="X167" s="6">
        <f t="shared" si="189"/>
        <v>107.15</v>
      </c>
      <c r="Y167" s="489">
        <f t="shared" si="190"/>
        <v>651.64</v>
      </c>
      <c r="Z167" s="489">
        <f t="shared" si="191"/>
        <v>4062.9600000000005</v>
      </c>
      <c r="AA167" s="489">
        <f t="shared" si="192"/>
        <v>4714.6000000000004</v>
      </c>
    </row>
    <row r="168" spans="1:27" ht="51.95" customHeight="1" x14ac:dyDescent="0.2">
      <c r="A168" s="625" t="s">
        <v>470</v>
      </c>
      <c r="B168" s="5" t="s">
        <v>471</v>
      </c>
      <c r="C168" s="3" t="s">
        <v>24</v>
      </c>
      <c r="D168" s="3" t="s">
        <v>472</v>
      </c>
      <c r="E168" s="4" t="s">
        <v>52</v>
      </c>
      <c r="F168" s="5">
        <v>37.450000000000003</v>
      </c>
      <c r="G168" s="6">
        <v>286.37</v>
      </c>
      <c r="H168" s="6">
        <v>84.79</v>
      </c>
      <c r="I168" s="6">
        <v>201.58</v>
      </c>
      <c r="J168" s="6">
        <v>286.37</v>
      </c>
      <c r="K168" s="489">
        <v>3175.38</v>
      </c>
      <c r="L168" s="489">
        <v>7549.1699999999992</v>
      </c>
      <c r="M168" s="489">
        <v>10724.55</v>
      </c>
      <c r="N168" s="505" t="s">
        <v>3627</v>
      </c>
      <c r="O168" s="509">
        <f>IF(N168="S",'BDI 2025'!$E$16,IF(N168="D",'BDI 2025'!$G$16,0))</f>
        <v>0.21010000000000001</v>
      </c>
      <c r="P168" s="6">
        <f t="shared" si="181"/>
        <v>102.6</v>
      </c>
      <c r="Q168" s="6">
        <f t="shared" si="182"/>
        <v>243.92999999999998</v>
      </c>
      <c r="R168" s="6">
        <f t="shared" si="183"/>
        <v>346.53</v>
      </c>
      <c r="S168" s="489">
        <f t="shared" si="184"/>
        <v>3842.37</v>
      </c>
      <c r="T168" s="489">
        <f t="shared" si="185"/>
        <v>9135.1700000000019</v>
      </c>
      <c r="U168" s="489">
        <f t="shared" si="186"/>
        <v>12977.54</v>
      </c>
      <c r="V168" s="6">
        <f t="shared" si="187"/>
        <v>102.6</v>
      </c>
      <c r="W168" s="6">
        <f t="shared" si="188"/>
        <v>243.92999999999998</v>
      </c>
      <c r="X168" s="6">
        <f t="shared" si="189"/>
        <v>346.53</v>
      </c>
      <c r="Y168" s="489">
        <f t="shared" si="190"/>
        <v>3842.37</v>
      </c>
      <c r="Z168" s="489">
        <f t="shared" si="191"/>
        <v>9135.1700000000019</v>
      </c>
      <c r="AA168" s="489">
        <f t="shared" si="192"/>
        <v>12977.54</v>
      </c>
    </row>
    <row r="169" spans="1:27" ht="39" customHeight="1" x14ac:dyDescent="0.2">
      <c r="A169" s="625" t="s">
        <v>473</v>
      </c>
      <c r="B169" s="5" t="s">
        <v>389</v>
      </c>
      <c r="C169" s="3" t="s">
        <v>42</v>
      </c>
      <c r="D169" s="3" t="s">
        <v>390</v>
      </c>
      <c r="E169" s="4" t="s">
        <v>44</v>
      </c>
      <c r="F169" s="5">
        <v>1.92</v>
      </c>
      <c r="G169" s="6">
        <v>214.5</v>
      </c>
      <c r="H169" s="6">
        <v>95.6</v>
      </c>
      <c r="I169" s="6">
        <v>118.9</v>
      </c>
      <c r="J169" s="6">
        <v>214.5</v>
      </c>
      <c r="K169" s="489">
        <v>183.55</v>
      </c>
      <c r="L169" s="489">
        <v>228.28999999999996</v>
      </c>
      <c r="M169" s="489">
        <v>411.84</v>
      </c>
      <c r="N169" s="505" t="s">
        <v>3627</v>
      </c>
      <c r="O169" s="509">
        <f>IF(N169="S",'BDI 2025'!$E$16,IF(N169="D",'BDI 2025'!$G$16,0))</f>
        <v>0.21010000000000001</v>
      </c>
      <c r="P169" s="6">
        <f t="shared" si="181"/>
        <v>115.68</v>
      </c>
      <c r="Q169" s="6">
        <f t="shared" si="182"/>
        <v>143.88</v>
      </c>
      <c r="R169" s="6">
        <f t="shared" si="183"/>
        <v>259.56</v>
      </c>
      <c r="S169" s="489">
        <f t="shared" si="184"/>
        <v>222.1</v>
      </c>
      <c r="T169" s="489">
        <f t="shared" si="185"/>
        <v>276.25</v>
      </c>
      <c r="U169" s="489">
        <f t="shared" si="186"/>
        <v>498.35</v>
      </c>
      <c r="V169" s="6">
        <f t="shared" si="187"/>
        <v>115.68</v>
      </c>
      <c r="W169" s="6">
        <f t="shared" si="188"/>
        <v>143.88</v>
      </c>
      <c r="X169" s="6">
        <f t="shared" si="189"/>
        <v>259.56</v>
      </c>
      <c r="Y169" s="489">
        <f t="shared" si="190"/>
        <v>222.1</v>
      </c>
      <c r="Z169" s="489">
        <f t="shared" si="191"/>
        <v>276.25</v>
      </c>
      <c r="AA169" s="489">
        <f t="shared" si="192"/>
        <v>498.35</v>
      </c>
    </row>
    <row r="170" spans="1:27" ht="24" customHeight="1" x14ac:dyDescent="0.2">
      <c r="A170" s="626" t="s">
        <v>474</v>
      </c>
      <c r="B170" s="1"/>
      <c r="C170" s="1"/>
      <c r="D170" s="1" t="s">
        <v>475</v>
      </c>
      <c r="E170" s="1"/>
      <c r="F170" s="2"/>
      <c r="G170" s="2"/>
      <c r="H170" s="1"/>
      <c r="I170" s="1"/>
      <c r="J170" s="1"/>
      <c r="K170" s="487"/>
      <c r="L170" s="487"/>
      <c r="M170" s="488">
        <v>13835.5</v>
      </c>
      <c r="N170" s="1"/>
      <c r="O170" s="1"/>
      <c r="P170" s="1"/>
      <c r="Q170" s="1"/>
      <c r="R170" s="1"/>
      <c r="S170" s="487"/>
      <c r="T170" s="487"/>
      <c r="U170" s="488">
        <f>SUM(U171:U182)</f>
        <v>16741.969999999998</v>
      </c>
      <c r="V170" s="1"/>
      <c r="W170" s="1"/>
      <c r="X170" s="1"/>
      <c r="Y170" s="487"/>
      <c r="Z170" s="487"/>
      <c r="AA170" s="488">
        <f>SUM(AA171:AA182)</f>
        <v>16741.969999999998</v>
      </c>
    </row>
    <row r="171" spans="1:27" ht="39" customHeight="1" x14ac:dyDescent="0.2">
      <c r="A171" s="625" t="s">
        <v>476</v>
      </c>
      <c r="B171" s="5" t="s">
        <v>398</v>
      </c>
      <c r="C171" s="3" t="s">
        <v>24</v>
      </c>
      <c r="D171" s="3" t="s">
        <v>399</v>
      </c>
      <c r="E171" s="4" t="s">
        <v>56</v>
      </c>
      <c r="F171" s="5">
        <v>1.08</v>
      </c>
      <c r="G171" s="6">
        <v>137.96</v>
      </c>
      <c r="H171" s="6">
        <v>96.35</v>
      </c>
      <c r="I171" s="6">
        <v>41.61</v>
      </c>
      <c r="J171" s="6">
        <v>137.96</v>
      </c>
      <c r="K171" s="489">
        <v>104.05</v>
      </c>
      <c r="L171" s="489">
        <v>44.940000000000012</v>
      </c>
      <c r="M171" s="489">
        <v>148.99</v>
      </c>
      <c r="N171" s="505" t="s">
        <v>3627</v>
      </c>
      <c r="O171" s="509">
        <f>IF(N171="S",'BDI 2025'!$E$16,IF(N171="D",'BDI 2025'!$G$16,0))</f>
        <v>0.21010000000000001</v>
      </c>
      <c r="P171" s="6">
        <f t="shared" ref="P171:P182" si="193">TRUNC(H171*(1+$O171),2)</f>
        <v>116.59</v>
      </c>
      <c r="Q171" s="6">
        <f t="shared" ref="Q171:Q182" si="194">R171 - P171</f>
        <v>50.349999999999994</v>
      </c>
      <c r="R171" s="6">
        <f t="shared" ref="R171:R182" si="195">TRUNC(J171*(1+$O171),2)</f>
        <v>166.94</v>
      </c>
      <c r="S171" s="489">
        <f t="shared" ref="S171:S182" si="196">TRUNC(P171*F171,2)</f>
        <v>125.91</v>
      </c>
      <c r="T171" s="489">
        <f t="shared" ref="T171:T182" si="197">U171 - S171</f>
        <v>54.379999999999995</v>
      </c>
      <c r="U171" s="489">
        <f t="shared" ref="U171:U182" si="198">TRUNC(R171*F171,2)</f>
        <v>180.29</v>
      </c>
      <c r="V171" s="6">
        <f t="shared" ref="V171:V182" si="199">TRUNC(P171*(100%-$AA$2),2)</f>
        <v>116.59</v>
      </c>
      <c r="W171" s="6">
        <f t="shared" ref="W171:W182" si="200">X171 - V171</f>
        <v>50.349999999999994</v>
      </c>
      <c r="X171" s="6">
        <f t="shared" ref="X171:X182" si="201">TRUNC(R171*(100%-$AA$2),2)</f>
        <v>166.94</v>
      </c>
      <c r="Y171" s="489">
        <f t="shared" ref="Y171:Y182" si="202">TRUNC(V171*F171,2)</f>
        <v>125.91</v>
      </c>
      <c r="Z171" s="489">
        <f t="shared" ref="Z171:Z182" si="203">AA171 - Y171</f>
        <v>54.379999999999995</v>
      </c>
      <c r="AA171" s="489">
        <f t="shared" ref="AA171:AA182" si="204">TRUNC(X171*F171,2)</f>
        <v>180.29</v>
      </c>
    </row>
    <row r="172" spans="1:27" ht="39" customHeight="1" x14ac:dyDescent="0.2">
      <c r="A172" s="625" t="s">
        <v>477</v>
      </c>
      <c r="B172" s="5" t="s">
        <v>395</v>
      </c>
      <c r="C172" s="3" t="s">
        <v>24</v>
      </c>
      <c r="D172" s="3" t="s">
        <v>396</v>
      </c>
      <c r="E172" s="4" t="s">
        <v>52</v>
      </c>
      <c r="F172" s="5">
        <v>7.18</v>
      </c>
      <c r="G172" s="6">
        <v>144.38999999999999</v>
      </c>
      <c r="H172" s="6">
        <v>72.02</v>
      </c>
      <c r="I172" s="6">
        <v>72.37</v>
      </c>
      <c r="J172" s="6">
        <v>144.38999999999999</v>
      </c>
      <c r="K172" s="489">
        <v>517.1</v>
      </c>
      <c r="L172" s="489">
        <v>519.62</v>
      </c>
      <c r="M172" s="489">
        <v>1036.72</v>
      </c>
      <c r="N172" s="505" t="s">
        <v>3627</v>
      </c>
      <c r="O172" s="509">
        <f>IF(N172="S",'BDI 2025'!$E$16,IF(N172="D",'BDI 2025'!$G$16,0))</f>
        <v>0.21010000000000001</v>
      </c>
      <c r="P172" s="6">
        <f t="shared" si="193"/>
        <v>87.15</v>
      </c>
      <c r="Q172" s="6">
        <f t="shared" si="194"/>
        <v>87.57</v>
      </c>
      <c r="R172" s="6">
        <f t="shared" si="195"/>
        <v>174.72</v>
      </c>
      <c r="S172" s="489">
        <f t="shared" si="196"/>
        <v>625.73</v>
      </c>
      <c r="T172" s="489">
        <f t="shared" si="197"/>
        <v>628.75</v>
      </c>
      <c r="U172" s="489">
        <f t="shared" si="198"/>
        <v>1254.48</v>
      </c>
      <c r="V172" s="6">
        <f t="shared" si="199"/>
        <v>87.15</v>
      </c>
      <c r="W172" s="6">
        <f t="shared" si="200"/>
        <v>87.57</v>
      </c>
      <c r="X172" s="6">
        <f t="shared" si="201"/>
        <v>174.72</v>
      </c>
      <c r="Y172" s="489">
        <f t="shared" si="202"/>
        <v>625.73</v>
      </c>
      <c r="Z172" s="489">
        <f t="shared" si="203"/>
        <v>628.75</v>
      </c>
      <c r="AA172" s="489">
        <f t="shared" si="204"/>
        <v>1254.48</v>
      </c>
    </row>
    <row r="173" spans="1:27" ht="26.1" customHeight="1" x14ac:dyDescent="0.2">
      <c r="A173" s="625" t="s">
        <v>478</v>
      </c>
      <c r="B173" s="5" t="s">
        <v>338</v>
      </c>
      <c r="C173" s="3" t="s">
        <v>24</v>
      </c>
      <c r="D173" s="3" t="s">
        <v>339</v>
      </c>
      <c r="E173" s="4" t="s">
        <v>336</v>
      </c>
      <c r="F173" s="5">
        <v>15.42</v>
      </c>
      <c r="G173" s="6">
        <v>18.100000000000001</v>
      </c>
      <c r="H173" s="6">
        <v>5.78</v>
      </c>
      <c r="I173" s="6">
        <v>12.32</v>
      </c>
      <c r="J173" s="6">
        <v>18.100000000000001</v>
      </c>
      <c r="K173" s="489">
        <v>89.12</v>
      </c>
      <c r="L173" s="489">
        <v>189.98000000000002</v>
      </c>
      <c r="M173" s="489">
        <v>279.10000000000002</v>
      </c>
      <c r="N173" s="505" t="s">
        <v>3627</v>
      </c>
      <c r="O173" s="509">
        <f>IF(N173="S",'BDI 2025'!$E$16,IF(N173="D",'BDI 2025'!$G$16,0))</f>
        <v>0.21010000000000001</v>
      </c>
      <c r="P173" s="6">
        <f t="shared" si="193"/>
        <v>6.99</v>
      </c>
      <c r="Q173" s="6">
        <f t="shared" si="194"/>
        <v>14.909999999999998</v>
      </c>
      <c r="R173" s="6">
        <f t="shared" si="195"/>
        <v>21.9</v>
      </c>
      <c r="S173" s="489">
        <f t="shared" si="196"/>
        <v>107.78</v>
      </c>
      <c r="T173" s="489">
        <f t="shared" si="197"/>
        <v>229.91</v>
      </c>
      <c r="U173" s="489">
        <f t="shared" si="198"/>
        <v>337.69</v>
      </c>
      <c r="V173" s="6">
        <f t="shared" si="199"/>
        <v>6.99</v>
      </c>
      <c r="W173" s="6">
        <f t="shared" si="200"/>
        <v>14.909999999999998</v>
      </c>
      <c r="X173" s="6">
        <f t="shared" si="201"/>
        <v>21.9</v>
      </c>
      <c r="Y173" s="489">
        <f t="shared" si="202"/>
        <v>107.78</v>
      </c>
      <c r="Z173" s="489">
        <f t="shared" si="203"/>
        <v>229.91</v>
      </c>
      <c r="AA173" s="489">
        <f t="shared" si="204"/>
        <v>337.69</v>
      </c>
    </row>
    <row r="174" spans="1:27" ht="26.1" customHeight="1" x14ac:dyDescent="0.2">
      <c r="A174" s="625" t="s">
        <v>479</v>
      </c>
      <c r="B174" s="5" t="s">
        <v>334</v>
      </c>
      <c r="C174" s="3" t="s">
        <v>24</v>
      </c>
      <c r="D174" s="3" t="s">
        <v>335</v>
      </c>
      <c r="E174" s="4" t="s">
        <v>336</v>
      </c>
      <c r="F174" s="5">
        <v>10.48</v>
      </c>
      <c r="G174" s="6">
        <v>10.52</v>
      </c>
      <c r="H174" s="6">
        <v>1.78</v>
      </c>
      <c r="I174" s="6">
        <v>8.74</v>
      </c>
      <c r="J174" s="6">
        <v>10.52</v>
      </c>
      <c r="K174" s="489">
        <v>18.649999999999999</v>
      </c>
      <c r="L174" s="489">
        <v>91.59</v>
      </c>
      <c r="M174" s="489">
        <v>110.24</v>
      </c>
      <c r="N174" s="505" t="s">
        <v>3627</v>
      </c>
      <c r="O174" s="509">
        <f>IF(N174="S",'BDI 2025'!$E$16,IF(N174="D",'BDI 2025'!$G$16,0))</f>
        <v>0.21010000000000001</v>
      </c>
      <c r="P174" s="6">
        <f t="shared" si="193"/>
        <v>2.15</v>
      </c>
      <c r="Q174" s="6">
        <f t="shared" si="194"/>
        <v>10.58</v>
      </c>
      <c r="R174" s="6">
        <f t="shared" si="195"/>
        <v>12.73</v>
      </c>
      <c r="S174" s="489">
        <f t="shared" si="196"/>
        <v>22.53</v>
      </c>
      <c r="T174" s="489">
        <f t="shared" si="197"/>
        <v>110.88</v>
      </c>
      <c r="U174" s="489">
        <f t="shared" si="198"/>
        <v>133.41</v>
      </c>
      <c r="V174" s="6">
        <f t="shared" si="199"/>
        <v>2.15</v>
      </c>
      <c r="W174" s="6">
        <f t="shared" si="200"/>
        <v>10.58</v>
      </c>
      <c r="X174" s="6">
        <f t="shared" si="201"/>
        <v>12.73</v>
      </c>
      <c r="Y174" s="489">
        <f t="shared" si="202"/>
        <v>22.53</v>
      </c>
      <c r="Z174" s="489">
        <f t="shared" si="203"/>
        <v>110.88</v>
      </c>
      <c r="AA174" s="489">
        <f t="shared" si="204"/>
        <v>133.41</v>
      </c>
    </row>
    <row r="175" spans="1:27" ht="26.1" customHeight="1" x14ac:dyDescent="0.2">
      <c r="A175" s="625" t="s">
        <v>480</v>
      </c>
      <c r="B175" s="5" t="s">
        <v>481</v>
      </c>
      <c r="C175" s="3" t="s">
        <v>24</v>
      </c>
      <c r="D175" s="3" t="s">
        <v>482</v>
      </c>
      <c r="E175" s="4" t="s">
        <v>56</v>
      </c>
      <c r="F175" s="5">
        <v>9.35</v>
      </c>
      <c r="G175" s="6">
        <v>86.81</v>
      </c>
      <c r="H175" s="6">
        <v>20.78</v>
      </c>
      <c r="I175" s="6">
        <v>66.03</v>
      </c>
      <c r="J175" s="6">
        <v>86.81</v>
      </c>
      <c r="K175" s="489">
        <v>194.29</v>
      </c>
      <c r="L175" s="489">
        <v>617.38</v>
      </c>
      <c r="M175" s="489">
        <v>811.67</v>
      </c>
      <c r="N175" s="505" t="s">
        <v>3627</v>
      </c>
      <c r="O175" s="509">
        <f>IF(N175="S",'BDI 2025'!$E$16,IF(N175="D",'BDI 2025'!$G$16,0))</f>
        <v>0.21010000000000001</v>
      </c>
      <c r="P175" s="6">
        <f t="shared" si="193"/>
        <v>25.14</v>
      </c>
      <c r="Q175" s="6">
        <f t="shared" si="194"/>
        <v>79.900000000000006</v>
      </c>
      <c r="R175" s="6">
        <f t="shared" si="195"/>
        <v>105.04</v>
      </c>
      <c r="S175" s="489">
        <f t="shared" si="196"/>
        <v>235.05</v>
      </c>
      <c r="T175" s="489">
        <f t="shared" si="197"/>
        <v>747.06999999999994</v>
      </c>
      <c r="U175" s="489">
        <f t="shared" si="198"/>
        <v>982.12</v>
      </c>
      <c r="V175" s="6">
        <f t="shared" si="199"/>
        <v>25.14</v>
      </c>
      <c r="W175" s="6">
        <f t="shared" si="200"/>
        <v>79.900000000000006</v>
      </c>
      <c r="X175" s="6">
        <f t="shared" si="201"/>
        <v>105.04</v>
      </c>
      <c r="Y175" s="489">
        <f t="shared" si="202"/>
        <v>235.05</v>
      </c>
      <c r="Z175" s="489">
        <f t="shared" si="203"/>
        <v>747.06999999999994</v>
      </c>
      <c r="AA175" s="489">
        <f t="shared" si="204"/>
        <v>982.12</v>
      </c>
    </row>
    <row r="176" spans="1:27" ht="39" customHeight="1" x14ac:dyDescent="0.2">
      <c r="A176" s="625" t="s">
        <v>483</v>
      </c>
      <c r="B176" s="5" t="s">
        <v>407</v>
      </c>
      <c r="C176" s="3" t="s">
        <v>24</v>
      </c>
      <c r="D176" s="3" t="s">
        <v>408</v>
      </c>
      <c r="E176" s="4" t="s">
        <v>56</v>
      </c>
      <c r="F176" s="5">
        <v>0.28999999999999998</v>
      </c>
      <c r="G176" s="6">
        <v>401.35</v>
      </c>
      <c r="H176" s="6">
        <v>82.72</v>
      </c>
      <c r="I176" s="6">
        <v>318.63</v>
      </c>
      <c r="J176" s="6">
        <v>401.35</v>
      </c>
      <c r="K176" s="489">
        <v>23.98</v>
      </c>
      <c r="L176" s="489">
        <v>92.41</v>
      </c>
      <c r="M176" s="489">
        <v>116.39</v>
      </c>
      <c r="N176" s="505" t="s">
        <v>3627</v>
      </c>
      <c r="O176" s="509">
        <f>IF(N176="S",'BDI 2025'!$E$16,IF(N176="D",'BDI 2025'!$G$16,0))</f>
        <v>0.21010000000000001</v>
      </c>
      <c r="P176" s="6">
        <f t="shared" si="193"/>
        <v>100.09</v>
      </c>
      <c r="Q176" s="6">
        <f t="shared" si="194"/>
        <v>385.58000000000004</v>
      </c>
      <c r="R176" s="6">
        <f t="shared" si="195"/>
        <v>485.67</v>
      </c>
      <c r="S176" s="489">
        <f t="shared" si="196"/>
        <v>29.02</v>
      </c>
      <c r="T176" s="489">
        <f t="shared" si="197"/>
        <v>111.82000000000001</v>
      </c>
      <c r="U176" s="489">
        <f t="shared" si="198"/>
        <v>140.84</v>
      </c>
      <c r="V176" s="6">
        <f t="shared" si="199"/>
        <v>100.09</v>
      </c>
      <c r="W176" s="6">
        <f t="shared" si="200"/>
        <v>385.58000000000004</v>
      </c>
      <c r="X176" s="6">
        <f t="shared" si="201"/>
        <v>485.67</v>
      </c>
      <c r="Y176" s="489">
        <f t="shared" si="202"/>
        <v>29.02</v>
      </c>
      <c r="Z176" s="489">
        <f t="shared" si="203"/>
        <v>111.82000000000001</v>
      </c>
      <c r="AA176" s="489">
        <f t="shared" si="204"/>
        <v>140.84</v>
      </c>
    </row>
    <row r="177" spans="1:27" ht="39" customHeight="1" x14ac:dyDescent="0.2">
      <c r="A177" s="625" t="s">
        <v>484</v>
      </c>
      <c r="B177" s="5" t="s">
        <v>485</v>
      </c>
      <c r="C177" s="3" t="s">
        <v>24</v>
      </c>
      <c r="D177" s="3" t="s">
        <v>486</v>
      </c>
      <c r="E177" s="4" t="s">
        <v>56</v>
      </c>
      <c r="F177" s="5">
        <v>0.44</v>
      </c>
      <c r="G177" s="6">
        <v>750.45</v>
      </c>
      <c r="H177" s="6">
        <v>203.61</v>
      </c>
      <c r="I177" s="6">
        <v>546.84</v>
      </c>
      <c r="J177" s="6">
        <v>750.45</v>
      </c>
      <c r="K177" s="489">
        <v>89.58</v>
      </c>
      <c r="L177" s="489">
        <v>240.61</v>
      </c>
      <c r="M177" s="489">
        <v>330.19</v>
      </c>
      <c r="N177" s="505" t="s">
        <v>3627</v>
      </c>
      <c r="O177" s="509">
        <f>IF(N177="S",'BDI 2025'!$E$16,IF(N177="D",'BDI 2025'!$G$16,0))</f>
        <v>0.21010000000000001</v>
      </c>
      <c r="P177" s="6">
        <f t="shared" si="193"/>
        <v>246.38</v>
      </c>
      <c r="Q177" s="6">
        <f t="shared" si="194"/>
        <v>661.73</v>
      </c>
      <c r="R177" s="6">
        <f t="shared" si="195"/>
        <v>908.11</v>
      </c>
      <c r="S177" s="489">
        <f t="shared" si="196"/>
        <v>108.4</v>
      </c>
      <c r="T177" s="489">
        <f t="shared" si="197"/>
        <v>291.15999999999997</v>
      </c>
      <c r="U177" s="489">
        <f t="shared" si="198"/>
        <v>399.56</v>
      </c>
      <c r="V177" s="6">
        <f t="shared" si="199"/>
        <v>246.38</v>
      </c>
      <c r="W177" s="6">
        <f t="shared" si="200"/>
        <v>661.73</v>
      </c>
      <c r="X177" s="6">
        <f t="shared" si="201"/>
        <v>908.11</v>
      </c>
      <c r="Y177" s="489">
        <f t="shared" si="202"/>
        <v>108.4</v>
      </c>
      <c r="Z177" s="489">
        <f t="shared" si="203"/>
        <v>291.15999999999997</v>
      </c>
      <c r="AA177" s="489">
        <f t="shared" si="204"/>
        <v>399.56</v>
      </c>
    </row>
    <row r="178" spans="1:27" ht="51.95" customHeight="1" x14ac:dyDescent="0.2">
      <c r="A178" s="625" t="s">
        <v>487</v>
      </c>
      <c r="B178" s="5" t="s">
        <v>344</v>
      </c>
      <c r="C178" s="3" t="s">
        <v>42</v>
      </c>
      <c r="D178" s="3" t="s">
        <v>345</v>
      </c>
      <c r="E178" s="4" t="s">
        <v>44</v>
      </c>
      <c r="F178" s="5">
        <v>2.93</v>
      </c>
      <c r="G178" s="6">
        <v>161.34</v>
      </c>
      <c r="H178" s="6">
        <v>101.56</v>
      </c>
      <c r="I178" s="6">
        <v>59.78</v>
      </c>
      <c r="J178" s="6">
        <v>161.34</v>
      </c>
      <c r="K178" s="489">
        <v>297.57</v>
      </c>
      <c r="L178" s="489">
        <v>175.15000000000003</v>
      </c>
      <c r="M178" s="489">
        <v>472.72</v>
      </c>
      <c r="N178" s="505" t="s">
        <v>3627</v>
      </c>
      <c r="O178" s="509">
        <f>IF(N178="S",'BDI 2025'!$E$16,IF(N178="D",'BDI 2025'!$G$16,0))</f>
        <v>0.21010000000000001</v>
      </c>
      <c r="P178" s="6">
        <f t="shared" si="193"/>
        <v>122.89</v>
      </c>
      <c r="Q178" s="6">
        <f t="shared" si="194"/>
        <v>72.339999999999989</v>
      </c>
      <c r="R178" s="6">
        <f t="shared" si="195"/>
        <v>195.23</v>
      </c>
      <c r="S178" s="489">
        <f t="shared" si="196"/>
        <v>360.06</v>
      </c>
      <c r="T178" s="489">
        <f t="shared" si="197"/>
        <v>211.95999999999998</v>
      </c>
      <c r="U178" s="489">
        <f t="shared" si="198"/>
        <v>572.02</v>
      </c>
      <c r="V178" s="6">
        <f t="shared" si="199"/>
        <v>122.89</v>
      </c>
      <c r="W178" s="6">
        <f t="shared" si="200"/>
        <v>72.339999999999989</v>
      </c>
      <c r="X178" s="6">
        <f t="shared" si="201"/>
        <v>195.23</v>
      </c>
      <c r="Y178" s="489">
        <f t="shared" si="202"/>
        <v>360.06</v>
      </c>
      <c r="Z178" s="489">
        <f t="shared" si="203"/>
        <v>211.95999999999998</v>
      </c>
      <c r="AA178" s="489">
        <f t="shared" si="204"/>
        <v>572.02</v>
      </c>
    </row>
    <row r="179" spans="1:27" ht="51.95" customHeight="1" x14ac:dyDescent="0.2">
      <c r="A179" s="625" t="s">
        <v>488</v>
      </c>
      <c r="B179" s="5" t="s">
        <v>489</v>
      </c>
      <c r="C179" s="3" t="s">
        <v>24</v>
      </c>
      <c r="D179" s="3" t="s">
        <v>490</v>
      </c>
      <c r="E179" s="4" t="s">
        <v>52</v>
      </c>
      <c r="F179" s="5">
        <v>5.86</v>
      </c>
      <c r="G179" s="6">
        <v>101.02</v>
      </c>
      <c r="H179" s="6">
        <v>23.77</v>
      </c>
      <c r="I179" s="6">
        <v>77.25</v>
      </c>
      <c r="J179" s="6">
        <v>101.02</v>
      </c>
      <c r="K179" s="489">
        <v>139.29</v>
      </c>
      <c r="L179" s="489">
        <v>452.68000000000006</v>
      </c>
      <c r="M179" s="489">
        <v>591.97</v>
      </c>
      <c r="N179" s="505" t="s">
        <v>3627</v>
      </c>
      <c r="O179" s="509">
        <f>IF(N179="S",'BDI 2025'!$E$16,IF(N179="D",'BDI 2025'!$G$16,0))</f>
        <v>0.21010000000000001</v>
      </c>
      <c r="P179" s="6">
        <f t="shared" si="193"/>
        <v>28.76</v>
      </c>
      <c r="Q179" s="6">
        <f t="shared" si="194"/>
        <v>93.47999999999999</v>
      </c>
      <c r="R179" s="6">
        <f t="shared" si="195"/>
        <v>122.24</v>
      </c>
      <c r="S179" s="489">
        <f t="shared" si="196"/>
        <v>168.53</v>
      </c>
      <c r="T179" s="489">
        <f t="shared" si="197"/>
        <v>547.79000000000008</v>
      </c>
      <c r="U179" s="489">
        <f t="shared" si="198"/>
        <v>716.32</v>
      </c>
      <c r="V179" s="6">
        <f t="shared" si="199"/>
        <v>28.76</v>
      </c>
      <c r="W179" s="6">
        <f t="shared" si="200"/>
        <v>93.47999999999999</v>
      </c>
      <c r="X179" s="6">
        <f t="shared" si="201"/>
        <v>122.24</v>
      </c>
      <c r="Y179" s="489">
        <f t="shared" si="202"/>
        <v>168.53</v>
      </c>
      <c r="Z179" s="489">
        <f t="shared" si="203"/>
        <v>547.79000000000008</v>
      </c>
      <c r="AA179" s="489">
        <f t="shared" si="204"/>
        <v>716.32</v>
      </c>
    </row>
    <row r="180" spans="1:27" ht="78" customHeight="1" x14ac:dyDescent="0.2">
      <c r="A180" s="625" t="s">
        <v>491</v>
      </c>
      <c r="B180" s="5" t="s">
        <v>492</v>
      </c>
      <c r="C180" s="3" t="s">
        <v>42</v>
      </c>
      <c r="D180" s="3" t="s">
        <v>493</v>
      </c>
      <c r="E180" s="4" t="s">
        <v>48</v>
      </c>
      <c r="F180" s="5">
        <v>9.1</v>
      </c>
      <c r="G180" s="6">
        <v>839.74</v>
      </c>
      <c r="H180" s="6">
        <v>298.58</v>
      </c>
      <c r="I180" s="6">
        <v>541.16</v>
      </c>
      <c r="J180" s="6">
        <v>839.74</v>
      </c>
      <c r="K180" s="489">
        <v>2717.07</v>
      </c>
      <c r="L180" s="489">
        <v>4924.5599999999995</v>
      </c>
      <c r="M180" s="489">
        <v>7641.63</v>
      </c>
      <c r="N180" s="505" t="s">
        <v>3627</v>
      </c>
      <c r="O180" s="509">
        <f>IF(N180="S",'BDI 2025'!$E$16,IF(N180="D",'BDI 2025'!$G$16,0))</f>
        <v>0.21010000000000001</v>
      </c>
      <c r="P180" s="6">
        <f t="shared" si="193"/>
        <v>361.31</v>
      </c>
      <c r="Q180" s="6">
        <f t="shared" si="194"/>
        <v>654.84999999999991</v>
      </c>
      <c r="R180" s="6">
        <f t="shared" si="195"/>
        <v>1016.16</v>
      </c>
      <c r="S180" s="489">
        <f t="shared" si="196"/>
        <v>3287.92</v>
      </c>
      <c r="T180" s="489">
        <f t="shared" si="197"/>
        <v>5959.1299999999992</v>
      </c>
      <c r="U180" s="489">
        <f t="shared" si="198"/>
        <v>9247.0499999999993</v>
      </c>
      <c r="V180" s="6">
        <f t="shared" si="199"/>
        <v>361.31</v>
      </c>
      <c r="W180" s="6">
        <f t="shared" si="200"/>
        <v>654.84999999999991</v>
      </c>
      <c r="X180" s="6">
        <f t="shared" si="201"/>
        <v>1016.16</v>
      </c>
      <c r="Y180" s="489">
        <f t="shared" si="202"/>
        <v>3287.92</v>
      </c>
      <c r="Z180" s="489">
        <f t="shared" si="203"/>
        <v>5959.1299999999992</v>
      </c>
      <c r="AA180" s="489">
        <f t="shared" si="204"/>
        <v>9247.0499999999993</v>
      </c>
    </row>
    <row r="181" spans="1:27" ht="51.95" customHeight="1" x14ac:dyDescent="0.2">
      <c r="A181" s="625" t="s">
        <v>494</v>
      </c>
      <c r="B181" s="5" t="s">
        <v>471</v>
      </c>
      <c r="C181" s="3" t="s">
        <v>24</v>
      </c>
      <c r="D181" s="3" t="s">
        <v>472</v>
      </c>
      <c r="E181" s="4" t="s">
        <v>52</v>
      </c>
      <c r="F181" s="5">
        <v>5.86</v>
      </c>
      <c r="G181" s="6">
        <v>286.37</v>
      </c>
      <c r="H181" s="6">
        <v>84.79</v>
      </c>
      <c r="I181" s="6">
        <v>201.58</v>
      </c>
      <c r="J181" s="6">
        <v>286.37</v>
      </c>
      <c r="K181" s="489">
        <v>496.86</v>
      </c>
      <c r="L181" s="489">
        <v>1181.2599999999998</v>
      </c>
      <c r="M181" s="489">
        <v>1678.12</v>
      </c>
      <c r="N181" s="505" t="s">
        <v>3627</v>
      </c>
      <c r="O181" s="509">
        <f>IF(N181="S",'BDI 2025'!$E$16,IF(N181="D",'BDI 2025'!$G$16,0))</f>
        <v>0.21010000000000001</v>
      </c>
      <c r="P181" s="6">
        <f t="shared" si="193"/>
        <v>102.6</v>
      </c>
      <c r="Q181" s="6">
        <f t="shared" si="194"/>
        <v>243.92999999999998</v>
      </c>
      <c r="R181" s="6">
        <f t="shared" si="195"/>
        <v>346.53</v>
      </c>
      <c r="S181" s="489">
        <f t="shared" si="196"/>
        <v>601.23</v>
      </c>
      <c r="T181" s="489">
        <f t="shared" si="197"/>
        <v>1429.43</v>
      </c>
      <c r="U181" s="489">
        <f t="shared" si="198"/>
        <v>2030.66</v>
      </c>
      <c r="V181" s="6">
        <f t="shared" si="199"/>
        <v>102.6</v>
      </c>
      <c r="W181" s="6">
        <f t="shared" si="200"/>
        <v>243.92999999999998</v>
      </c>
      <c r="X181" s="6">
        <f t="shared" si="201"/>
        <v>346.53</v>
      </c>
      <c r="Y181" s="489">
        <f t="shared" si="202"/>
        <v>601.23</v>
      </c>
      <c r="Z181" s="489">
        <f t="shared" si="203"/>
        <v>1429.43</v>
      </c>
      <c r="AA181" s="489">
        <f t="shared" si="204"/>
        <v>2030.66</v>
      </c>
    </row>
    <row r="182" spans="1:27" ht="39" customHeight="1" x14ac:dyDescent="0.2">
      <c r="A182" s="625" t="s">
        <v>495</v>
      </c>
      <c r="B182" s="5" t="s">
        <v>389</v>
      </c>
      <c r="C182" s="3" t="s">
        <v>42</v>
      </c>
      <c r="D182" s="3" t="s">
        <v>390</v>
      </c>
      <c r="E182" s="4" t="s">
        <v>44</v>
      </c>
      <c r="F182" s="5">
        <v>2.88</v>
      </c>
      <c r="G182" s="6">
        <v>214.5</v>
      </c>
      <c r="H182" s="6">
        <v>95.6</v>
      </c>
      <c r="I182" s="6">
        <v>118.9</v>
      </c>
      <c r="J182" s="6">
        <v>214.5</v>
      </c>
      <c r="K182" s="489">
        <v>275.32</v>
      </c>
      <c r="L182" s="489">
        <v>342.44</v>
      </c>
      <c r="M182" s="489">
        <v>617.76</v>
      </c>
      <c r="N182" s="505" t="s">
        <v>3627</v>
      </c>
      <c r="O182" s="509">
        <f>IF(N182="S",'BDI 2025'!$E$16,IF(N182="D",'BDI 2025'!$G$16,0))</f>
        <v>0.21010000000000001</v>
      </c>
      <c r="P182" s="6">
        <f t="shared" si="193"/>
        <v>115.68</v>
      </c>
      <c r="Q182" s="6">
        <f t="shared" si="194"/>
        <v>143.88</v>
      </c>
      <c r="R182" s="6">
        <f t="shared" si="195"/>
        <v>259.56</v>
      </c>
      <c r="S182" s="489">
        <f t="shared" si="196"/>
        <v>333.15</v>
      </c>
      <c r="T182" s="489">
        <f t="shared" si="197"/>
        <v>414.38</v>
      </c>
      <c r="U182" s="489">
        <f t="shared" si="198"/>
        <v>747.53</v>
      </c>
      <c r="V182" s="6">
        <f t="shared" si="199"/>
        <v>115.68</v>
      </c>
      <c r="W182" s="6">
        <f t="shared" si="200"/>
        <v>143.88</v>
      </c>
      <c r="X182" s="6">
        <f t="shared" si="201"/>
        <v>259.56</v>
      </c>
      <c r="Y182" s="489">
        <f t="shared" si="202"/>
        <v>333.15</v>
      </c>
      <c r="Z182" s="489">
        <f t="shared" si="203"/>
        <v>414.38</v>
      </c>
      <c r="AA182" s="489">
        <f t="shared" si="204"/>
        <v>747.53</v>
      </c>
    </row>
    <row r="183" spans="1:27" ht="24" customHeight="1" x14ac:dyDescent="0.2">
      <c r="A183" s="626" t="s">
        <v>496</v>
      </c>
      <c r="B183" s="1"/>
      <c r="C183" s="1"/>
      <c r="D183" s="1" t="s">
        <v>497</v>
      </c>
      <c r="E183" s="1"/>
      <c r="F183" s="2"/>
      <c r="G183" s="2"/>
      <c r="H183" s="1"/>
      <c r="I183" s="1"/>
      <c r="J183" s="1"/>
      <c r="K183" s="487"/>
      <c r="L183" s="487"/>
      <c r="M183" s="488">
        <v>68052.45</v>
      </c>
      <c r="N183" s="1"/>
      <c r="O183" s="1"/>
      <c r="P183" s="1"/>
      <c r="Q183" s="1"/>
      <c r="R183" s="1"/>
      <c r="S183" s="487"/>
      <c r="T183" s="487"/>
      <c r="U183" s="488">
        <f>SUM(U184:U193)</f>
        <v>82344.42</v>
      </c>
      <c r="V183" s="1"/>
      <c r="W183" s="1"/>
      <c r="X183" s="1"/>
      <c r="Y183" s="487"/>
      <c r="Z183" s="487"/>
      <c r="AA183" s="488">
        <f>SUM(AA184:AA193)</f>
        <v>82344.42</v>
      </c>
    </row>
    <row r="184" spans="1:27" ht="39" customHeight="1" x14ac:dyDescent="0.2">
      <c r="A184" s="625" t="s">
        <v>498</v>
      </c>
      <c r="B184" s="5" t="s">
        <v>398</v>
      </c>
      <c r="C184" s="3" t="s">
        <v>24</v>
      </c>
      <c r="D184" s="3" t="s">
        <v>399</v>
      </c>
      <c r="E184" s="4" t="s">
        <v>56</v>
      </c>
      <c r="F184" s="5">
        <v>10.27</v>
      </c>
      <c r="G184" s="6">
        <v>137.96</v>
      </c>
      <c r="H184" s="6">
        <v>96.35</v>
      </c>
      <c r="I184" s="6">
        <v>41.61</v>
      </c>
      <c r="J184" s="6">
        <v>137.96</v>
      </c>
      <c r="K184" s="489">
        <v>989.51</v>
      </c>
      <c r="L184" s="489">
        <v>427.32999999999993</v>
      </c>
      <c r="M184" s="489">
        <v>1416.84</v>
      </c>
      <c r="N184" s="505" t="s">
        <v>3627</v>
      </c>
      <c r="O184" s="509">
        <f>IF(N184="S",'BDI 2025'!$E$16,IF(N184="D",'BDI 2025'!$G$16,0))</f>
        <v>0.21010000000000001</v>
      </c>
      <c r="P184" s="6">
        <f t="shared" ref="P184:P193" si="205">TRUNC(H184*(1+$O184),2)</f>
        <v>116.59</v>
      </c>
      <c r="Q184" s="6">
        <f t="shared" ref="Q184:Q193" si="206">R184 - P184</f>
        <v>50.349999999999994</v>
      </c>
      <c r="R184" s="6">
        <f t="shared" ref="R184:R193" si="207">TRUNC(J184*(1+$O184),2)</f>
        <v>166.94</v>
      </c>
      <c r="S184" s="489">
        <f t="shared" ref="S184:S193" si="208">TRUNC(P184*F184,2)</f>
        <v>1197.3699999999999</v>
      </c>
      <c r="T184" s="489">
        <f t="shared" ref="T184:T193" si="209">U184 - S184</f>
        <v>517.10000000000014</v>
      </c>
      <c r="U184" s="489">
        <f t="shared" ref="U184:U193" si="210">TRUNC(R184*F184,2)</f>
        <v>1714.47</v>
      </c>
      <c r="V184" s="6">
        <f t="shared" ref="V184:V193" si="211">TRUNC(P184*(100%-$AA$2),2)</f>
        <v>116.59</v>
      </c>
      <c r="W184" s="6">
        <f t="shared" ref="W184:W193" si="212">X184 - V184</f>
        <v>50.349999999999994</v>
      </c>
      <c r="X184" s="6">
        <f t="shared" ref="X184:X193" si="213">TRUNC(R184*(100%-$AA$2),2)</f>
        <v>166.94</v>
      </c>
      <c r="Y184" s="489">
        <f t="shared" ref="Y184:Y193" si="214">TRUNC(V184*F184,2)</f>
        <v>1197.3699999999999</v>
      </c>
      <c r="Z184" s="489">
        <f t="shared" ref="Z184:Z193" si="215">AA184 - Y184</f>
        <v>517.10000000000014</v>
      </c>
      <c r="AA184" s="489">
        <f t="shared" ref="AA184:AA193" si="216">TRUNC(X184*F184,2)</f>
        <v>1714.47</v>
      </c>
    </row>
    <row r="185" spans="1:27" ht="39" customHeight="1" x14ac:dyDescent="0.2">
      <c r="A185" s="625" t="s">
        <v>499</v>
      </c>
      <c r="B185" s="5" t="s">
        <v>395</v>
      </c>
      <c r="C185" s="3" t="s">
        <v>24</v>
      </c>
      <c r="D185" s="3" t="s">
        <v>396</v>
      </c>
      <c r="E185" s="4" t="s">
        <v>52</v>
      </c>
      <c r="F185" s="5">
        <v>103.34</v>
      </c>
      <c r="G185" s="6">
        <v>144.38999999999999</v>
      </c>
      <c r="H185" s="6">
        <v>72.02</v>
      </c>
      <c r="I185" s="6">
        <v>72.37</v>
      </c>
      <c r="J185" s="6">
        <v>144.38999999999999</v>
      </c>
      <c r="K185" s="489">
        <v>7442.54</v>
      </c>
      <c r="L185" s="489">
        <v>7478.72</v>
      </c>
      <c r="M185" s="489">
        <v>14921.26</v>
      </c>
      <c r="N185" s="505" t="s">
        <v>3627</v>
      </c>
      <c r="O185" s="509">
        <f>IF(N185="S",'BDI 2025'!$E$16,IF(N185="D",'BDI 2025'!$G$16,0))</f>
        <v>0.21010000000000001</v>
      </c>
      <c r="P185" s="6">
        <f t="shared" si="205"/>
        <v>87.15</v>
      </c>
      <c r="Q185" s="6">
        <f t="shared" si="206"/>
        <v>87.57</v>
      </c>
      <c r="R185" s="6">
        <f t="shared" si="207"/>
        <v>174.72</v>
      </c>
      <c r="S185" s="489">
        <f t="shared" si="208"/>
        <v>9006.08</v>
      </c>
      <c r="T185" s="489">
        <f t="shared" si="209"/>
        <v>9049.4800000000014</v>
      </c>
      <c r="U185" s="489">
        <f t="shared" si="210"/>
        <v>18055.560000000001</v>
      </c>
      <c r="V185" s="6">
        <f t="shared" si="211"/>
        <v>87.15</v>
      </c>
      <c r="W185" s="6">
        <f t="shared" si="212"/>
        <v>87.57</v>
      </c>
      <c r="X185" s="6">
        <f t="shared" si="213"/>
        <v>174.72</v>
      </c>
      <c r="Y185" s="489">
        <f t="shared" si="214"/>
        <v>9006.08</v>
      </c>
      <c r="Z185" s="489">
        <f t="shared" si="215"/>
        <v>9049.4800000000014</v>
      </c>
      <c r="AA185" s="489">
        <f t="shared" si="216"/>
        <v>18055.560000000001</v>
      </c>
    </row>
    <row r="186" spans="1:27" ht="26.1" customHeight="1" x14ac:dyDescent="0.2">
      <c r="A186" s="625" t="s">
        <v>500</v>
      </c>
      <c r="B186" s="5" t="s">
        <v>338</v>
      </c>
      <c r="C186" s="3" t="s">
        <v>24</v>
      </c>
      <c r="D186" s="3" t="s">
        <v>339</v>
      </c>
      <c r="E186" s="4" t="s">
        <v>336</v>
      </c>
      <c r="F186" s="5">
        <v>642.35</v>
      </c>
      <c r="G186" s="6">
        <v>18.100000000000001</v>
      </c>
      <c r="H186" s="6">
        <v>5.78</v>
      </c>
      <c r="I186" s="6">
        <v>12.32</v>
      </c>
      <c r="J186" s="6">
        <v>18.100000000000001</v>
      </c>
      <c r="K186" s="489">
        <v>3712.78</v>
      </c>
      <c r="L186" s="489">
        <v>7913.75</v>
      </c>
      <c r="M186" s="489">
        <v>11626.53</v>
      </c>
      <c r="N186" s="505" t="s">
        <v>3627</v>
      </c>
      <c r="O186" s="509">
        <f>IF(N186="S",'BDI 2025'!$E$16,IF(N186="D",'BDI 2025'!$G$16,0))</f>
        <v>0.21010000000000001</v>
      </c>
      <c r="P186" s="6">
        <f t="shared" si="205"/>
        <v>6.99</v>
      </c>
      <c r="Q186" s="6">
        <f t="shared" si="206"/>
        <v>14.909999999999998</v>
      </c>
      <c r="R186" s="6">
        <f t="shared" si="207"/>
        <v>21.9</v>
      </c>
      <c r="S186" s="489">
        <f t="shared" si="208"/>
        <v>4490.0200000000004</v>
      </c>
      <c r="T186" s="489">
        <f t="shared" si="209"/>
        <v>9577.4399999999987</v>
      </c>
      <c r="U186" s="489">
        <f t="shared" si="210"/>
        <v>14067.46</v>
      </c>
      <c r="V186" s="6">
        <f t="shared" si="211"/>
        <v>6.99</v>
      </c>
      <c r="W186" s="6">
        <f t="shared" si="212"/>
        <v>14.909999999999998</v>
      </c>
      <c r="X186" s="6">
        <f t="shared" si="213"/>
        <v>21.9</v>
      </c>
      <c r="Y186" s="489">
        <f t="shared" si="214"/>
        <v>4490.0200000000004</v>
      </c>
      <c r="Z186" s="489">
        <f t="shared" si="215"/>
        <v>9577.4399999999987</v>
      </c>
      <c r="AA186" s="489">
        <f t="shared" si="216"/>
        <v>14067.46</v>
      </c>
    </row>
    <row r="187" spans="1:27" ht="26.1" customHeight="1" x14ac:dyDescent="0.2">
      <c r="A187" s="625" t="s">
        <v>501</v>
      </c>
      <c r="B187" s="5" t="s">
        <v>334</v>
      </c>
      <c r="C187" s="3" t="s">
        <v>24</v>
      </c>
      <c r="D187" s="3" t="s">
        <v>335</v>
      </c>
      <c r="E187" s="4" t="s">
        <v>336</v>
      </c>
      <c r="F187" s="5">
        <v>231.64</v>
      </c>
      <c r="G187" s="6">
        <v>10.52</v>
      </c>
      <c r="H187" s="6">
        <v>1.78</v>
      </c>
      <c r="I187" s="6">
        <v>8.74</v>
      </c>
      <c r="J187" s="6">
        <v>10.52</v>
      </c>
      <c r="K187" s="489">
        <v>412.31</v>
      </c>
      <c r="L187" s="489">
        <v>2024.54</v>
      </c>
      <c r="M187" s="489">
        <v>2436.85</v>
      </c>
      <c r="N187" s="505" t="s">
        <v>3627</v>
      </c>
      <c r="O187" s="509">
        <f>IF(N187="S",'BDI 2025'!$E$16,IF(N187="D",'BDI 2025'!$G$16,0))</f>
        <v>0.21010000000000001</v>
      </c>
      <c r="P187" s="6">
        <f t="shared" si="205"/>
        <v>2.15</v>
      </c>
      <c r="Q187" s="6">
        <f t="shared" si="206"/>
        <v>10.58</v>
      </c>
      <c r="R187" s="6">
        <f t="shared" si="207"/>
        <v>12.73</v>
      </c>
      <c r="S187" s="489">
        <f t="shared" si="208"/>
        <v>498.02</v>
      </c>
      <c r="T187" s="489">
        <f t="shared" si="209"/>
        <v>2450.75</v>
      </c>
      <c r="U187" s="489">
        <f t="shared" si="210"/>
        <v>2948.77</v>
      </c>
      <c r="V187" s="6">
        <f t="shared" si="211"/>
        <v>2.15</v>
      </c>
      <c r="W187" s="6">
        <f t="shared" si="212"/>
        <v>10.58</v>
      </c>
      <c r="X187" s="6">
        <f t="shared" si="213"/>
        <v>12.73</v>
      </c>
      <c r="Y187" s="489">
        <f t="shared" si="214"/>
        <v>498.02</v>
      </c>
      <c r="Z187" s="489">
        <f t="shared" si="215"/>
        <v>2450.75</v>
      </c>
      <c r="AA187" s="489">
        <f t="shared" si="216"/>
        <v>2948.77</v>
      </c>
    </row>
    <row r="188" spans="1:27" ht="26.1" customHeight="1" x14ac:dyDescent="0.2">
      <c r="A188" s="625" t="s">
        <v>502</v>
      </c>
      <c r="B188" s="5" t="s">
        <v>481</v>
      </c>
      <c r="C188" s="3" t="s">
        <v>24</v>
      </c>
      <c r="D188" s="3" t="s">
        <v>482</v>
      </c>
      <c r="E188" s="4" t="s">
        <v>56</v>
      </c>
      <c r="F188" s="5">
        <v>3.23</v>
      </c>
      <c r="G188" s="6">
        <v>86.81</v>
      </c>
      <c r="H188" s="6">
        <v>20.78</v>
      </c>
      <c r="I188" s="6">
        <v>66.03</v>
      </c>
      <c r="J188" s="6">
        <v>86.81</v>
      </c>
      <c r="K188" s="489">
        <v>67.11</v>
      </c>
      <c r="L188" s="489">
        <v>213.27999999999997</v>
      </c>
      <c r="M188" s="489">
        <v>280.39</v>
      </c>
      <c r="N188" s="505" t="s">
        <v>3627</v>
      </c>
      <c r="O188" s="509">
        <f>IF(N188="S",'BDI 2025'!$E$16,IF(N188="D",'BDI 2025'!$G$16,0))</f>
        <v>0.21010000000000001</v>
      </c>
      <c r="P188" s="6">
        <f t="shared" si="205"/>
        <v>25.14</v>
      </c>
      <c r="Q188" s="6">
        <f t="shared" si="206"/>
        <v>79.900000000000006</v>
      </c>
      <c r="R188" s="6">
        <f t="shared" si="207"/>
        <v>105.04</v>
      </c>
      <c r="S188" s="489">
        <f t="shared" si="208"/>
        <v>81.2</v>
      </c>
      <c r="T188" s="489">
        <f t="shared" si="209"/>
        <v>258.07</v>
      </c>
      <c r="U188" s="489">
        <f t="shared" si="210"/>
        <v>339.27</v>
      </c>
      <c r="V188" s="6">
        <f t="shared" si="211"/>
        <v>25.14</v>
      </c>
      <c r="W188" s="6">
        <f t="shared" si="212"/>
        <v>79.900000000000006</v>
      </c>
      <c r="X188" s="6">
        <f t="shared" si="213"/>
        <v>105.04</v>
      </c>
      <c r="Y188" s="489">
        <f t="shared" si="214"/>
        <v>81.2</v>
      </c>
      <c r="Z188" s="489">
        <f t="shared" si="215"/>
        <v>258.07</v>
      </c>
      <c r="AA188" s="489">
        <f t="shared" si="216"/>
        <v>339.27</v>
      </c>
    </row>
    <row r="189" spans="1:27" ht="39" customHeight="1" x14ac:dyDescent="0.2">
      <c r="A189" s="625" t="s">
        <v>503</v>
      </c>
      <c r="B189" s="5" t="s">
        <v>504</v>
      </c>
      <c r="C189" s="3" t="s">
        <v>24</v>
      </c>
      <c r="D189" s="3" t="s">
        <v>505</v>
      </c>
      <c r="E189" s="4" t="s">
        <v>56</v>
      </c>
      <c r="F189" s="5">
        <v>0.97</v>
      </c>
      <c r="G189" s="6">
        <v>489.37</v>
      </c>
      <c r="H189" s="6">
        <v>75.540000000000006</v>
      </c>
      <c r="I189" s="6">
        <v>413.83</v>
      </c>
      <c r="J189" s="6">
        <v>489.37</v>
      </c>
      <c r="K189" s="489">
        <v>73.27</v>
      </c>
      <c r="L189" s="489">
        <v>401.41</v>
      </c>
      <c r="M189" s="489">
        <v>474.68</v>
      </c>
      <c r="N189" s="505" t="s">
        <v>3627</v>
      </c>
      <c r="O189" s="509">
        <f>IF(N189="S",'BDI 2025'!$E$16,IF(N189="D",'BDI 2025'!$G$16,0))</f>
        <v>0.21010000000000001</v>
      </c>
      <c r="P189" s="6">
        <f t="shared" si="205"/>
        <v>91.41</v>
      </c>
      <c r="Q189" s="6">
        <f t="shared" si="206"/>
        <v>500.77</v>
      </c>
      <c r="R189" s="6">
        <f t="shared" si="207"/>
        <v>592.17999999999995</v>
      </c>
      <c r="S189" s="489">
        <f t="shared" si="208"/>
        <v>88.66</v>
      </c>
      <c r="T189" s="489">
        <f t="shared" si="209"/>
        <v>485.75</v>
      </c>
      <c r="U189" s="489">
        <f t="shared" si="210"/>
        <v>574.41</v>
      </c>
      <c r="V189" s="6">
        <f t="shared" si="211"/>
        <v>91.41</v>
      </c>
      <c r="W189" s="6">
        <f t="shared" si="212"/>
        <v>500.77</v>
      </c>
      <c r="X189" s="6">
        <f t="shared" si="213"/>
        <v>592.17999999999995</v>
      </c>
      <c r="Y189" s="489">
        <f t="shared" si="214"/>
        <v>88.66</v>
      </c>
      <c r="Z189" s="489">
        <f t="shared" si="215"/>
        <v>485.75</v>
      </c>
      <c r="AA189" s="489">
        <f t="shared" si="216"/>
        <v>574.41</v>
      </c>
    </row>
    <row r="190" spans="1:27" ht="39" customHeight="1" x14ac:dyDescent="0.2">
      <c r="A190" s="625" t="s">
        <v>506</v>
      </c>
      <c r="B190" s="5" t="s">
        <v>485</v>
      </c>
      <c r="C190" s="3" t="s">
        <v>24</v>
      </c>
      <c r="D190" s="3" t="s">
        <v>486</v>
      </c>
      <c r="E190" s="4" t="s">
        <v>56</v>
      </c>
      <c r="F190" s="5">
        <v>8.33</v>
      </c>
      <c r="G190" s="6">
        <v>750.45</v>
      </c>
      <c r="H190" s="6">
        <v>203.61</v>
      </c>
      <c r="I190" s="6">
        <v>546.84</v>
      </c>
      <c r="J190" s="6">
        <v>750.45</v>
      </c>
      <c r="K190" s="489">
        <v>1696.07</v>
      </c>
      <c r="L190" s="489">
        <v>4555.17</v>
      </c>
      <c r="M190" s="489">
        <v>6251.24</v>
      </c>
      <c r="N190" s="505" t="s">
        <v>3627</v>
      </c>
      <c r="O190" s="509">
        <f>IF(N190="S",'BDI 2025'!$E$16,IF(N190="D",'BDI 2025'!$G$16,0))</f>
        <v>0.21010000000000001</v>
      </c>
      <c r="P190" s="6">
        <f t="shared" si="205"/>
        <v>246.38</v>
      </c>
      <c r="Q190" s="6">
        <f t="shared" si="206"/>
        <v>661.73</v>
      </c>
      <c r="R190" s="6">
        <f t="shared" si="207"/>
        <v>908.11</v>
      </c>
      <c r="S190" s="489">
        <f t="shared" si="208"/>
        <v>2052.34</v>
      </c>
      <c r="T190" s="489">
        <f t="shared" si="209"/>
        <v>5512.21</v>
      </c>
      <c r="U190" s="489">
        <f t="shared" si="210"/>
        <v>7564.55</v>
      </c>
      <c r="V190" s="6">
        <f t="shared" si="211"/>
        <v>246.38</v>
      </c>
      <c r="W190" s="6">
        <f t="shared" si="212"/>
        <v>661.73</v>
      </c>
      <c r="X190" s="6">
        <f t="shared" si="213"/>
        <v>908.11</v>
      </c>
      <c r="Y190" s="489">
        <f t="shared" si="214"/>
        <v>2052.34</v>
      </c>
      <c r="Z190" s="489">
        <f t="shared" si="215"/>
        <v>5512.21</v>
      </c>
      <c r="AA190" s="489">
        <f t="shared" si="216"/>
        <v>7564.55</v>
      </c>
    </row>
    <row r="191" spans="1:27" ht="51.95" customHeight="1" x14ac:dyDescent="0.2">
      <c r="A191" s="625" t="s">
        <v>507</v>
      </c>
      <c r="B191" s="5" t="s">
        <v>344</v>
      </c>
      <c r="C191" s="3" t="s">
        <v>42</v>
      </c>
      <c r="D191" s="3" t="s">
        <v>345</v>
      </c>
      <c r="E191" s="4" t="s">
        <v>44</v>
      </c>
      <c r="F191" s="5">
        <v>96.89</v>
      </c>
      <c r="G191" s="6">
        <v>161.34</v>
      </c>
      <c r="H191" s="6">
        <v>101.56</v>
      </c>
      <c r="I191" s="6">
        <v>59.78</v>
      </c>
      <c r="J191" s="6">
        <v>161.34</v>
      </c>
      <c r="K191" s="489">
        <v>9840.14</v>
      </c>
      <c r="L191" s="489">
        <v>5792.09</v>
      </c>
      <c r="M191" s="489">
        <v>15632.23</v>
      </c>
      <c r="N191" s="505" t="s">
        <v>3627</v>
      </c>
      <c r="O191" s="509">
        <f>IF(N191="S",'BDI 2025'!$E$16,IF(N191="D",'BDI 2025'!$G$16,0))</f>
        <v>0.21010000000000001</v>
      </c>
      <c r="P191" s="6">
        <f t="shared" si="205"/>
        <v>122.89</v>
      </c>
      <c r="Q191" s="6">
        <f t="shared" si="206"/>
        <v>72.339999999999989</v>
      </c>
      <c r="R191" s="6">
        <f t="shared" si="207"/>
        <v>195.23</v>
      </c>
      <c r="S191" s="489">
        <f t="shared" si="208"/>
        <v>11906.81</v>
      </c>
      <c r="T191" s="489">
        <f t="shared" si="209"/>
        <v>7009.0200000000023</v>
      </c>
      <c r="U191" s="489">
        <f t="shared" si="210"/>
        <v>18915.830000000002</v>
      </c>
      <c r="V191" s="6">
        <f t="shared" si="211"/>
        <v>122.89</v>
      </c>
      <c r="W191" s="6">
        <f t="shared" si="212"/>
        <v>72.339999999999989</v>
      </c>
      <c r="X191" s="6">
        <f t="shared" si="213"/>
        <v>195.23</v>
      </c>
      <c r="Y191" s="489">
        <f t="shared" si="214"/>
        <v>11906.81</v>
      </c>
      <c r="Z191" s="489">
        <f t="shared" si="215"/>
        <v>7009.0200000000023</v>
      </c>
      <c r="AA191" s="489">
        <f t="shared" si="216"/>
        <v>18915.830000000002</v>
      </c>
    </row>
    <row r="192" spans="1:27" ht="26.1" customHeight="1" x14ac:dyDescent="0.2">
      <c r="A192" s="625" t="s">
        <v>508</v>
      </c>
      <c r="B192" s="5" t="s">
        <v>459</v>
      </c>
      <c r="C192" s="3" t="s">
        <v>24</v>
      </c>
      <c r="D192" s="3" t="s">
        <v>460</v>
      </c>
      <c r="E192" s="4" t="s">
        <v>52</v>
      </c>
      <c r="F192" s="5">
        <v>139.94999999999999</v>
      </c>
      <c r="G192" s="6">
        <v>38.979999999999997</v>
      </c>
      <c r="H192" s="6">
        <v>19.43</v>
      </c>
      <c r="I192" s="6">
        <v>19.55</v>
      </c>
      <c r="J192" s="6">
        <v>38.979999999999997</v>
      </c>
      <c r="K192" s="489">
        <v>2719.22</v>
      </c>
      <c r="L192" s="489">
        <v>2736.03</v>
      </c>
      <c r="M192" s="489">
        <v>5455.25</v>
      </c>
      <c r="N192" s="505" t="s">
        <v>3627</v>
      </c>
      <c r="O192" s="509">
        <f>IF(N192="S",'BDI 2025'!$E$16,IF(N192="D",'BDI 2025'!$G$16,0))</f>
        <v>0.21010000000000001</v>
      </c>
      <c r="P192" s="6">
        <f t="shared" si="205"/>
        <v>23.51</v>
      </c>
      <c r="Q192" s="6">
        <f t="shared" si="206"/>
        <v>23.649999999999995</v>
      </c>
      <c r="R192" s="6">
        <f t="shared" si="207"/>
        <v>47.16</v>
      </c>
      <c r="S192" s="489">
        <f t="shared" si="208"/>
        <v>3290.22</v>
      </c>
      <c r="T192" s="489">
        <f t="shared" si="209"/>
        <v>3309.82</v>
      </c>
      <c r="U192" s="489">
        <f t="shared" si="210"/>
        <v>6600.04</v>
      </c>
      <c r="V192" s="6">
        <f t="shared" si="211"/>
        <v>23.51</v>
      </c>
      <c r="W192" s="6">
        <f t="shared" si="212"/>
        <v>23.649999999999995</v>
      </c>
      <c r="X192" s="6">
        <f t="shared" si="213"/>
        <v>47.16</v>
      </c>
      <c r="Y192" s="489">
        <f t="shared" si="214"/>
        <v>3290.22</v>
      </c>
      <c r="Z192" s="489">
        <f t="shared" si="215"/>
        <v>3309.82</v>
      </c>
      <c r="AA192" s="489">
        <f t="shared" si="216"/>
        <v>6600.04</v>
      </c>
    </row>
    <row r="193" spans="1:27" ht="26.1" customHeight="1" x14ac:dyDescent="0.2">
      <c r="A193" s="625" t="s">
        <v>509</v>
      </c>
      <c r="B193" s="5" t="s">
        <v>462</v>
      </c>
      <c r="C193" s="3" t="s">
        <v>24</v>
      </c>
      <c r="D193" s="3" t="s">
        <v>463</v>
      </c>
      <c r="E193" s="4" t="s">
        <v>52</v>
      </c>
      <c r="F193" s="5">
        <v>139.94999999999999</v>
      </c>
      <c r="G193" s="6">
        <v>68.290000000000006</v>
      </c>
      <c r="H193" s="6">
        <v>9.7799999999999994</v>
      </c>
      <c r="I193" s="6">
        <v>58.51</v>
      </c>
      <c r="J193" s="6">
        <v>68.290000000000006</v>
      </c>
      <c r="K193" s="489">
        <v>1368.71</v>
      </c>
      <c r="L193" s="489">
        <v>8188.47</v>
      </c>
      <c r="M193" s="489">
        <v>9557.18</v>
      </c>
      <c r="N193" s="505" t="s">
        <v>3627</v>
      </c>
      <c r="O193" s="509">
        <f>IF(N193="S",'BDI 2025'!$E$16,IF(N193="D",'BDI 2025'!$G$16,0))</f>
        <v>0.21010000000000001</v>
      </c>
      <c r="P193" s="6">
        <f t="shared" si="205"/>
        <v>11.83</v>
      </c>
      <c r="Q193" s="6">
        <f t="shared" si="206"/>
        <v>70.8</v>
      </c>
      <c r="R193" s="6">
        <f t="shared" si="207"/>
        <v>82.63</v>
      </c>
      <c r="S193" s="489">
        <f t="shared" si="208"/>
        <v>1655.6</v>
      </c>
      <c r="T193" s="489">
        <f t="shared" si="209"/>
        <v>9908.4599999999991</v>
      </c>
      <c r="U193" s="489">
        <f t="shared" si="210"/>
        <v>11564.06</v>
      </c>
      <c r="V193" s="6">
        <f t="shared" si="211"/>
        <v>11.83</v>
      </c>
      <c r="W193" s="6">
        <f t="shared" si="212"/>
        <v>70.8</v>
      </c>
      <c r="X193" s="6">
        <f t="shared" si="213"/>
        <v>82.63</v>
      </c>
      <c r="Y193" s="489">
        <f t="shared" si="214"/>
        <v>1655.6</v>
      </c>
      <c r="Z193" s="489">
        <f t="shared" si="215"/>
        <v>9908.4599999999991</v>
      </c>
      <c r="AA193" s="489">
        <f t="shared" si="216"/>
        <v>11564.06</v>
      </c>
    </row>
    <row r="194" spans="1:27" ht="24" customHeight="1" x14ac:dyDescent="0.2">
      <c r="A194" s="626" t="s">
        <v>510</v>
      </c>
      <c r="B194" s="1"/>
      <c r="C194" s="1"/>
      <c r="D194" s="1" t="s">
        <v>511</v>
      </c>
      <c r="E194" s="1"/>
      <c r="F194" s="2"/>
      <c r="G194" s="2"/>
      <c r="H194" s="1"/>
      <c r="I194" s="1"/>
      <c r="J194" s="1"/>
      <c r="K194" s="487"/>
      <c r="L194" s="487"/>
      <c r="M194" s="488">
        <v>28372.9</v>
      </c>
      <c r="N194" s="1"/>
      <c r="O194" s="1"/>
      <c r="P194" s="1"/>
      <c r="Q194" s="1"/>
      <c r="R194" s="1"/>
      <c r="S194" s="487"/>
      <c r="T194" s="487"/>
      <c r="U194" s="488">
        <f>SUM(U195:U205)</f>
        <v>34328.449999999997</v>
      </c>
      <c r="V194" s="1"/>
      <c r="W194" s="1"/>
      <c r="X194" s="1"/>
      <c r="Y194" s="487"/>
      <c r="Z194" s="487"/>
      <c r="AA194" s="488">
        <f>SUM(AA195:AA205)</f>
        <v>34328.449999999997</v>
      </c>
    </row>
    <row r="195" spans="1:27" ht="26.1" customHeight="1" x14ac:dyDescent="0.2">
      <c r="A195" s="625" t="s">
        <v>512</v>
      </c>
      <c r="B195" s="5" t="s">
        <v>513</v>
      </c>
      <c r="C195" s="3" t="s">
        <v>24</v>
      </c>
      <c r="D195" s="3" t="s">
        <v>514</v>
      </c>
      <c r="E195" s="4" t="s">
        <v>66</v>
      </c>
      <c r="F195" s="5">
        <v>1</v>
      </c>
      <c r="G195" s="6">
        <v>757.08</v>
      </c>
      <c r="H195" s="6">
        <v>51.34</v>
      </c>
      <c r="I195" s="6">
        <v>705.74</v>
      </c>
      <c r="J195" s="6">
        <v>757.08</v>
      </c>
      <c r="K195" s="489">
        <v>51.34</v>
      </c>
      <c r="L195" s="489">
        <v>705.74</v>
      </c>
      <c r="M195" s="489">
        <v>757.08</v>
      </c>
      <c r="N195" s="505" t="s">
        <v>3627</v>
      </c>
      <c r="O195" s="509">
        <f>IF(N195="S",'BDI 2025'!$E$16,IF(N195="D",'BDI 2025'!$G$16,0))</f>
        <v>0.21010000000000001</v>
      </c>
      <c r="P195" s="6">
        <f t="shared" ref="P195:P205" si="217">TRUNC(H195*(1+$O195),2)</f>
        <v>62.12</v>
      </c>
      <c r="Q195" s="6">
        <f t="shared" ref="Q195:Q205" si="218">R195 - P195</f>
        <v>854.02</v>
      </c>
      <c r="R195" s="6">
        <f t="shared" ref="R195:R205" si="219">TRUNC(J195*(1+$O195),2)</f>
        <v>916.14</v>
      </c>
      <c r="S195" s="489">
        <f t="shared" ref="S195:S205" si="220">TRUNC(P195*F195,2)</f>
        <v>62.12</v>
      </c>
      <c r="T195" s="489">
        <f t="shared" ref="T195:T205" si="221">U195 - S195</f>
        <v>854.02</v>
      </c>
      <c r="U195" s="489">
        <f t="shared" ref="U195:U205" si="222">TRUNC(R195*F195,2)</f>
        <v>916.14</v>
      </c>
      <c r="V195" s="6">
        <f t="shared" ref="V195:V205" si="223">TRUNC(P195*(100%-$AA$2),2)</f>
        <v>62.12</v>
      </c>
      <c r="W195" s="6">
        <f t="shared" ref="W195:W205" si="224">X195 - V195</f>
        <v>854.02</v>
      </c>
      <c r="X195" s="6">
        <f t="shared" ref="X195:X205" si="225">TRUNC(R195*(100%-$AA$2),2)</f>
        <v>916.14</v>
      </c>
      <c r="Y195" s="489">
        <f t="shared" ref="Y195:Y205" si="226">TRUNC(V195*F195,2)</f>
        <v>62.12</v>
      </c>
      <c r="Z195" s="489">
        <f t="shared" ref="Z195:Z205" si="227">AA195 - Y195</f>
        <v>854.02</v>
      </c>
      <c r="AA195" s="489">
        <f t="shared" ref="AA195:AA205" si="228">TRUNC(X195*F195,2)</f>
        <v>916.14</v>
      </c>
    </row>
    <row r="196" spans="1:27" ht="26.1" customHeight="1" x14ac:dyDescent="0.2">
      <c r="A196" s="625" t="s">
        <v>515</v>
      </c>
      <c r="B196" s="5" t="s">
        <v>516</v>
      </c>
      <c r="C196" s="3" t="s">
        <v>42</v>
      </c>
      <c r="D196" s="3" t="s">
        <v>517</v>
      </c>
      <c r="E196" s="4" t="s">
        <v>66</v>
      </c>
      <c r="F196" s="5">
        <v>3</v>
      </c>
      <c r="G196" s="6">
        <v>35.72</v>
      </c>
      <c r="H196" s="6">
        <v>7.94</v>
      </c>
      <c r="I196" s="6">
        <v>27.78</v>
      </c>
      <c r="J196" s="6">
        <v>35.72</v>
      </c>
      <c r="K196" s="489">
        <v>23.82</v>
      </c>
      <c r="L196" s="489">
        <v>83.34</v>
      </c>
      <c r="M196" s="489">
        <v>107.16</v>
      </c>
      <c r="N196" s="505" t="s">
        <v>3627</v>
      </c>
      <c r="O196" s="509">
        <f>IF(N196="S",'BDI 2025'!$E$16,IF(N196="D",'BDI 2025'!$G$16,0))</f>
        <v>0.21010000000000001</v>
      </c>
      <c r="P196" s="6">
        <f t="shared" si="217"/>
        <v>9.6</v>
      </c>
      <c r="Q196" s="6">
        <f t="shared" si="218"/>
        <v>33.619999999999997</v>
      </c>
      <c r="R196" s="6">
        <f t="shared" si="219"/>
        <v>43.22</v>
      </c>
      <c r="S196" s="489">
        <f t="shared" si="220"/>
        <v>28.8</v>
      </c>
      <c r="T196" s="489">
        <f t="shared" si="221"/>
        <v>100.86</v>
      </c>
      <c r="U196" s="489">
        <f t="shared" si="222"/>
        <v>129.66</v>
      </c>
      <c r="V196" s="6">
        <f t="shared" si="223"/>
        <v>9.6</v>
      </c>
      <c r="W196" s="6">
        <f t="shared" si="224"/>
        <v>33.619999999999997</v>
      </c>
      <c r="X196" s="6">
        <f t="shared" si="225"/>
        <v>43.22</v>
      </c>
      <c r="Y196" s="489">
        <f t="shared" si="226"/>
        <v>28.8</v>
      </c>
      <c r="Z196" s="489">
        <f t="shared" si="227"/>
        <v>100.86</v>
      </c>
      <c r="AA196" s="489">
        <f t="shared" si="228"/>
        <v>129.66</v>
      </c>
    </row>
    <row r="197" spans="1:27" ht="39" customHeight="1" x14ac:dyDescent="0.2">
      <c r="A197" s="625" t="s">
        <v>518</v>
      </c>
      <c r="B197" s="5" t="s">
        <v>407</v>
      </c>
      <c r="C197" s="3" t="s">
        <v>24</v>
      </c>
      <c r="D197" s="3" t="s">
        <v>408</v>
      </c>
      <c r="E197" s="4" t="s">
        <v>56</v>
      </c>
      <c r="F197" s="5">
        <v>0.06</v>
      </c>
      <c r="G197" s="6">
        <v>401.35</v>
      </c>
      <c r="H197" s="6">
        <v>82.72</v>
      </c>
      <c r="I197" s="6">
        <v>318.63</v>
      </c>
      <c r="J197" s="6">
        <v>401.35</v>
      </c>
      <c r="K197" s="489">
        <v>4.96</v>
      </c>
      <c r="L197" s="489">
        <v>19.119999999999997</v>
      </c>
      <c r="M197" s="489">
        <v>24.08</v>
      </c>
      <c r="N197" s="505" t="s">
        <v>3627</v>
      </c>
      <c r="O197" s="509">
        <f>IF(N197="S",'BDI 2025'!$E$16,IF(N197="D",'BDI 2025'!$G$16,0))</f>
        <v>0.21010000000000001</v>
      </c>
      <c r="P197" s="6">
        <f t="shared" si="217"/>
        <v>100.09</v>
      </c>
      <c r="Q197" s="6">
        <f t="shared" si="218"/>
        <v>385.58000000000004</v>
      </c>
      <c r="R197" s="6">
        <f t="shared" si="219"/>
        <v>485.67</v>
      </c>
      <c r="S197" s="489">
        <f t="shared" si="220"/>
        <v>6</v>
      </c>
      <c r="T197" s="489">
        <f t="shared" si="221"/>
        <v>23.14</v>
      </c>
      <c r="U197" s="489">
        <f t="shared" si="222"/>
        <v>29.14</v>
      </c>
      <c r="V197" s="6">
        <f t="shared" si="223"/>
        <v>100.09</v>
      </c>
      <c r="W197" s="6">
        <f t="shared" si="224"/>
        <v>385.58000000000004</v>
      </c>
      <c r="X197" s="6">
        <f t="shared" si="225"/>
        <v>485.67</v>
      </c>
      <c r="Y197" s="489">
        <f t="shared" si="226"/>
        <v>6</v>
      </c>
      <c r="Z197" s="489">
        <f t="shared" si="227"/>
        <v>23.14</v>
      </c>
      <c r="AA197" s="489">
        <f t="shared" si="228"/>
        <v>29.14</v>
      </c>
    </row>
    <row r="198" spans="1:27" ht="26.1" customHeight="1" x14ac:dyDescent="0.2">
      <c r="A198" s="625" t="s">
        <v>519</v>
      </c>
      <c r="B198" s="5" t="s">
        <v>520</v>
      </c>
      <c r="C198" s="3" t="s">
        <v>24</v>
      </c>
      <c r="D198" s="3" t="s">
        <v>521</v>
      </c>
      <c r="E198" s="4" t="s">
        <v>48</v>
      </c>
      <c r="F198" s="5">
        <v>356.27</v>
      </c>
      <c r="G198" s="6">
        <v>5.37</v>
      </c>
      <c r="H198" s="6">
        <v>2.95</v>
      </c>
      <c r="I198" s="6">
        <v>2.42</v>
      </c>
      <c r="J198" s="6">
        <v>5.37</v>
      </c>
      <c r="K198" s="489">
        <v>1050.99</v>
      </c>
      <c r="L198" s="489">
        <v>862.17000000000007</v>
      </c>
      <c r="M198" s="489">
        <v>1913.16</v>
      </c>
      <c r="N198" s="505" t="s">
        <v>3627</v>
      </c>
      <c r="O198" s="509">
        <f>IF(N198="S",'BDI 2025'!$E$16,IF(N198="D",'BDI 2025'!$G$16,0))</f>
        <v>0.21010000000000001</v>
      </c>
      <c r="P198" s="6">
        <f t="shared" si="217"/>
        <v>3.56</v>
      </c>
      <c r="Q198" s="6">
        <f t="shared" si="218"/>
        <v>2.93</v>
      </c>
      <c r="R198" s="6">
        <f t="shared" si="219"/>
        <v>6.49</v>
      </c>
      <c r="S198" s="489">
        <f t="shared" si="220"/>
        <v>1268.32</v>
      </c>
      <c r="T198" s="489">
        <f t="shared" si="221"/>
        <v>1043.8700000000001</v>
      </c>
      <c r="U198" s="489">
        <f t="shared" si="222"/>
        <v>2312.19</v>
      </c>
      <c r="V198" s="6">
        <f t="shared" si="223"/>
        <v>3.56</v>
      </c>
      <c r="W198" s="6">
        <f t="shared" si="224"/>
        <v>2.93</v>
      </c>
      <c r="X198" s="6">
        <f t="shared" si="225"/>
        <v>6.49</v>
      </c>
      <c r="Y198" s="489">
        <f t="shared" si="226"/>
        <v>1268.32</v>
      </c>
      <c r="Z198" s="489">
        <f t="shared" si="227"/>
        <v>1043.8700000000001</v>
      </c>
      <c r="AA198" s="489">
        <f t="shared" si="228"/>
        <v>2312.19</v>
      </c>
    </row>
    <row r="199" spans="1:27" ht="26.1" customHeight="1" x14ac:dyDescent="0.2">
      <c r="A199" s="625" t="s">
        <v>522</v>
      </c>
      <c r="B199" s="5" t="s">
        <v>523</v>
      </c>
      <c r="C199" s="3" t="s">
        <v>42</v>
      </c>
      <c r="D199" s="3" t="s">
        <v>524</v>
      </c>
      <c r="E199" s="4" t="s">
        <v>48</v>
      </c>
      <c r="F199" s="5">
        <v>388</v>
      </c>
      <c r="G199" s="6">
        <v>6.98</v>
      </c>
      <c r="H199" s="6">
        <v>2.95</v>
      </c>
      <c r="I199" s="6">
        <v>4.03</v>
      </c>
      <c r="J199" s="6">
        <v>6.98</v>
      </c>
      <c r="K199" s="489">
        <v>1144.5999999999999</v>
      </c>
      <c r="L199" s="489">
        <v>1563.6399999999999</v>
      </c>
      <c r="M199" s="489">
        <v>2708.24</v>
      </c>
      <c r="N199" s="505" t="s">
        <v>3627</v>
      </c>
      <c r="O199" s="509">
        <f>IF(N199="S",'BDI 2025'!$E$16,IF(N199="D",'BDI 2025'!$G$16,0))</f>
        <v>0.21010000000000001</v>
      </c>
      <c r="P199" s="6">
        <f t="shared" si="217"/>
        <v>3.56</v>
      </c>
      <c r="Q199" s="6">
        <f t="shared" si="218"/>
        <v>4.879999999999999</v>
      </c>
      <c r="R199" s="6">
        <f t="shared" si="219"/>
        <v>8.44</v>
      </c>
      <c r="S199" s="489">
        <f t="shared" si="220"/>
        <v>1381.28</v>
      </c>
      <c r="T199" s="489">
        <f t="shared" si="221"/>
        <v>1893.4399999999998</v>
      </c>
      <c r="U199" s="489">
        <f t="shared" si="222"/>
        <v>3274.72</v>
      </c>
      <c r="V199" s="6">
        <f t="shared" si="223"/>
        <v>3.56</v>
      </c>
      <c r="W199" s="6">
        <f t="shared" si="224"/>
        <v>4.879999999999999</v>
      </c>
      <c r="X199" s="6">
        <f t="shared" si="225"/>
        <v>8.44</v>
      </c>
      <c r="Y199" s="489">
        <f t="shared" si="226"/>
        <v>1381.28</v>
      </c>
      <c r="Z199" s="489">
        <f t="shared" si="227"/>
        <v>1893.4399999999998</v>
      </c>
      <c r="AA199" s="489">
        <f t="shared" si="228"/>
        <v>3274.72</v>
      </c>
    </row>
    <row r="200" spans="1:27" ht="39" customHeight="1" x14ac:dyDescent="0.2">
      <c r="A200" s="625" t="s">
        <v>525</v>
      </c>
      <c r="B200" s="5" t="s">
        <v>526</v>
      </c>
      <c r="C200" s="3" t="s">
        <v>42</v>
      </c>
      <c r="D200" s="3" t="s">
        <v>527</v>
      </c>
      <c r="E200" s="4" t="s">
        <v>66</v>
      </c>
      <c r="F200" s="5">
        <v>1</v>
      </c>
      <c r="G200" s="6">
        <v>56.5</v>
      </c>
      <c r="H200" s="6">
        <v>34.979999999999997</v>
      </c>
      <c r="I200" s="6">
        <v>21.52</v>
      </c>
      <c r="J200" s="6">
        <v>56.5</v>
      </c>
      <c r="K200" s="489">
        <v>34.979999999999997</v>
      </c>
      <c r="L200" s="489">
        <v>21.520000000000003</v>
      </c>
      <c r="M200" s="489">
        <v>56.5</v>
      </c>
      <c r="N200" s="505" t="s">
        <v>3627</v>
      </c>
      <c r="O200" s="509">
        <f>IF(N200="S",'BDI 2025'!$E$16,IF(N200="D",'BDI 2025'!$G$16,0))</f>
        <v>0.21010000000000001</v>
      </c>
      <c r="P200" s="6">
        <f t="shared" si="217"/>
        <v>42.32</v>
      </c>
      <c r="Q200" s="6">
        <f t="shared" si="218"/>
        <v>26.050000000000004</v>
      </c>
      <c r="R200" s="6">
        <f t="shared" si="219"/>
        <v>68.37</v>
      </c>
      <c r="S200" s="489">
        <f t="shared" si="220"/>
        <v>42.32</v>
      </c>
      <c r="T200" s="489">
        <f t="shared" si="221"/>
        <v>26.050000000000004</v>
      </c>
      <c r="U200" s="489">
        <f t="shared" si="222"/>
        <v>68.37</v>
      </c>
      <c r="V200" s="6">
        <f t="shared" si="223"/>
        <v>42.32</v>
      </c>
      <c r="W200" s="6">
        <f t="shared" si="224"/>
        <v>26.050000000000004</v>
      </c>
      <c r="X200" s="6">
        <f t="shared" si="225"/>
        <v>68.37</v>
      </c>
      <c r="Y200" s="489">
        <f t="shared" si="226"/>
        <v>42.32</v>
      </c>
      <c r="Z200" s="489">
        <f t="shared" si="227"/>
        <v>26.050000000000004</v>
      </c>
      <c r="AA200" s="489">
        <f t="shared" si="228"/>
        <v>68.37</v>
      </c>
    </row>
    <row r="201" spans="1:27" ht="39" customHeight="1" x14ac:dyDescent="0.2">
      <c r="A201" s="625" t="s">
        <v>528</v>
      </c>
      <c r="B201" s="5" t="s">
        <v>529</v>
      </c>
      <c r="C201" s="3" t="s">
        <v>42</v>
      </c>
      <c r="D201" s="3" t="s">
        <v>530</v>
      </c>
      <c r="E201" s="4" t="s">
        <v>66</v>
      </c>
      <c r="F201" s="5">
        <v>1</v>
      </c>
      <c r="G201" s="6">
        <v>338.63</v>
      </c>
      <c r="H201" s="6">
        <v>27.32</v>
      </c>
      <c r="I201" s="6">
        <v>311.31</v>
      </c>
      <c r="J201" s="6">
        <v>338.63</v>
      </c>
      <c r="K201" s="489">
        <v>27.32</v>
      </c>
      <c r="L201" s="489">
        <v>311.31</v>
      </c>
      <c r="M201" s="489">
        <v>338.63</v>
      </c>
      <c r="N201" s="505" t="s">
        <v>3627</v>
      </c>
      <c r="O201" s="509">
        <f>IF(N201="S",'BDI 2025'!$E$16,IF(N201="D",'BDI 2025'!$G$16,0))</f>
        <v>0.21010000000000001</v>
      </c>
      <c r="P201" s="6">
        <f t="shared" si="217"/>
        <v>33.049999999999997</v>
      </c>
      <c r="Q201" s="6">
        <f t="shared" si="218"/>
        <v>376.71999999999997</v>
      </c>
      <c r="R201" s="6">
        <f t="shared" si="219"/>
        <v>409.77</v>
      </c>
      <c r="S201" s="489">
        <f t="shared" si="220"/>
        <v>33.049999999999997</v>
      </c>
      <c r="T201" s="489">
        <f t="shared" si="221"/>
        <v>376.71999999999997</v>
      </c>
      <c r="U201" s="489">
        <f t="shared" si="222"/>
        <v>409.77</v>
      </c>
      <c r="V201" s="6">
        <f t="shared" si="223"/>
        <v>33.049999999999997</v>
      </c>
      <c r="W201" s="6">
        <f t="shared" si="224"/>
        <v>376.71999999999997</v>
      </c>
      <c r="X201" s="6">
        <f t="shared" si="225"/>
        <v>409.77</v>
      </c>
      <c r="Y201" s="489">
        <f t="shared" si="226"/>
        <v>33.049999999999997</v>
      </c>
      <c r="Z201" s="489">
        <f t="shared" si="227"/>
        <v>376.71999999999997</v>
      </c>
      <c r="AA201" s="489">
        <f t="shared" si="228"/>
        <v>409.77</v>
      </c>
    </row>
    <row r="202" spans="1:27" ht="39" customHeight="1" x14ac:dyDescent="0.2">
      <c r="A202" s="625" t="s">
        <v>531</v>
      </c>
      <c r="B202" s="5" t="s">
        <v>532</v>
      </c>
      <c r="C202" s="3" t="s">
        <v>24</v>
      </c>
      <c r="D202" s="3" t="s">
        <v>533</v>
      </c>
      <c r="E202" s="4" t="s">
        <v>56</v>
      </c>
      <c r="F202" s="5">
        <v>0.12</v>
      </c>
      <c r="G202" s="6">
        <v>534.15</v>
      </c>
      <c r="H202" s="6">
        <v>83.79</v>
      </c>
      <c r="I202" s="6">
        <v>450.36</v>
      </c>
      <c r="J202" s="6">
        <v>534.15</v>
      </c>
      <c r="K202" s="489">
        <v>10.050000000000001</v>
      </c>
      <c r="L202" s="489">
        <v>54.040000000000006</v>
      </c>
      <c r="M202" s="489">
        <v>64.09</v>
      </c>
      <c r="N202" s="505" t="s">
        <v>3627</v>
      </c>
      <c r="O202" s="509">
        <f>IF(N202="S",'BDI 2025'!$E$16,IF(N202="D",'BDI 2025'!$G$16,0))</f>
        <v>0.21010000000000001</v>
      </c>
      <c r="P202" s="6">
        <f t="shared" si="217"/>
        <v>101.39</v>
      </c>
      <c r="Q202" s="6">
        <f t="shared" si="218"/>
        <v>544.98</v>
      </c>
      <c r="R202" s="6">
        <f t="shared" si="219"/>
        <v>646.37</v>
      </c>
      <c r="S202" s="489">
        <f t="shared" si="220"/>
        <v>12.16</v>
      </c>
      <c r="T202" s="489">
        <f t="shared" si="221"/>
        <v>65.400000000000006</v>
      </c>
      <c r="U202" s="489">
        <f t="shared" si="222"/>
        <v>77.56</v>
      </c>
      <c r="V202" s="6">
        <f t="shared" si="223"/>
        <v>101.39</v>
      </c>
      <c r="W202" s="6">
        <f t="shared" si="224"/>
        <v>544.98</v>
      </c>
      <c r="X202" s="6">
        <f t="shared" si="225"/>
        <v>646.37</v>
      </c>
      <c r="Y202" s="489">
        <f t="shared" si="226"/>
        <v>12.16</v>
      </c>
      <c r="Z202" s="489">
        <f t="shared" si="227"/>
        <v>65.400000000000006</v>
      </c>
      <c r="AA202" s="489">
        <f t="shared" si="228"/>
        <v>77.56</v>
      </c>
    </row>
    <row r="203" spans="1:27" ht="26.1" customHeight="1" x14ac:dyDescent="0.2">
      <c r="A203" s="625" t="s">
        <v>534</v>
      </c>
      <c r="B203" s="5" t="s">
        <v>535</v>
      </c>
      <c r="C203" s="3" t="s">
        <v>42</v>
      </c>
      <c r="D203" s="3" t="s">
        <v>536</v>
      </c>
      <c r="E203" s="4" t="s">
        <v>66</v>
      </c>
      <c r="F203" s="5">
        <v>2</v>
      </c>
      <c r="G203" s="6">
        <v>1718.09</v>
      </c>
      <c r="H203" s="6">
        <v>57.89</v>
      </c>
      <c r="I203" s="6">
        <v>1660.2</v>
      </c>
      <c r="J203" s="6">
        <v>1718.09</v>
      </c>
      <c r="K203" s="489">
        <v>115.78</v>
      </c>
      <c r="L203" s="489">
        <v>3320.3999999999996</v>
      </c>
      <c r="M203" s="489">
        <v>3436.18</v>
      </c>
      <c r="N203" s="505" t="s">
        <v>3627</v>
      </c>
      <c r="O203" s="509">
        <f>IF(N203="S",'BDI 2025'!$E$16,IF(N203="D",'BDI 2025'!$G$16,0))</f>
        <v>0.21010000000000001</v>
      </c>
      <c r="P203" s="6">
        <f t="shared" si="217"/>
        <v>70.05</v>
      </c>
      <c r="Q203" s="6">
        <f t="shared" si="218"/>
        <v>2009.01</v>
      </c>
      <c r="R203" s="6">
        <f t="shared" si="219"/>
        <v>2079.06</v>
      </c>
      <c r="S203" s="489">
        <f t="shared" si="220"/>
        <v>140.1</v>
      </c>
      <c r="T203" s="489">
        <f t="shared" si="221"/>
        <v>4018.02</v>
      </c>
      <c r="U203" s="489">
        <f t="shared" si="222"/>
        <v>4158.12</v>
      </c>
      <c r="V203" s="6">
        <f t="shared" si="223"/>
        <v>70.05</v>
      </c>
      <c r="W203" s="6">
        <f t="shared" si="224"/>
        <v>2009.01</v>
      </c>
      <c r="X203" s="6">
        <f t="shared" si="225"/>
        <v>2079.06</v>
      </c>
      <c r="Y203" s="489">
        <f t="shared" si="226"/>
        <v>140.1</v>
      </c>
      <c r="Z203" s="489">
        <f t="shared" si="227"/>
        <v>4018.02</v>
      </c>
      <c r="AA203" s="489">
        <f t="shared" si="228"/>
        <v>4158.12</v>
      </c>
    </row>
    <row r="204" spans="1:27" ht="26.1" customHeight="1" x14ac:dyDescent="0.2">
      <c r="A204" s="625" t="s">
        <v>537</v>
      </c>
      <c r="B204" s="5" t="s">
        <v>538</v>
      </c>
      <c r="C204" s="3" t="s">
        <v>42</v>
      </c>
      <c r="D204" s="3" t="s">
        <v>539</v>
      </c>
      <c r="E204" s="4" t="s">
        <v>52</v>
      </c>
      <c r="F204" s="5">
        <v>7.88</v>
      </c>
      <c r="G204" s="6">
        <v>365.44</v>
      </c>
      <c r="H204" s="6">
        <v>122.6</v>
      </c>
      <c r="I204" s="6">
        <v>242.84</v>
      </c>
      <c r="J204" s="6">
        <v>365.44</v>
      </c>
      <c r="K204" s="489">
        <v>966.08</v>
      </c>
      <c r="L204" s="489">
        <v>1913.58</v>
      </c>
      <c r="M204" s="489">
        <v>2879.66</v>
      </c>
      <c r="N204" s="505" t="s">
        <v>3627</v>
      </c>
      <c r="O204" s="509">
        <f>IF(N204="S",'BDI 2025'!$E$16,IF(N204="D",'BDI 2025'!$G$16,0))</f>
        <v>0.21010000000000001</v>
      </c>
      <c r="P204" s="6">
        <f t="shared" si="217"/>
        <v>148.35</v>
      </c>
      <c r="Q204" s="6">
        <f t="shared" si="218"/>
        <v>293.86</v>
      </c>
      <c r="R204" s="6">
        <f t="shared" si="219"/>
        <v>442.21</v>
      </c>
      <c r="S204" s="489">
        <f t="shared" si="220"/>
        <v>1168.99</v>
      </c>
      <c r="T204" s="489">
        <f t="shared" si="221"/>
        <v>2315.62</v>
      </c>
      <c r="U204" s="489">
        <f t="shared" si="222"/>
        <v>3484.61</v>
      </c>
      <c r="V204" s="6">
        <f t="shared" si="223"/>
        <v>148.35</v>
      </c>
      <c r="W204" s="6">
        <f t="shared" si="224"/>
        <v>293.86</v>
      </c>
      <c r="X204" s="6">
        <f t="shared" si="225"/>
        <v>442.21</v>
      </c>
      <c r="Y204" s="489">
        <f t="shared" si="226"/>
        <v>1168.99</v>
      </c>
      <c r="Z204" s="489">
        <f t="shared" si="227"/>
        <v>2315.62</v>
      </c>
      <c r="AA204" s="489">
        <f t="shared" si="228"/>
        <v>3484.61</v>
      </c>
    </row>
    <row r="205" spans="1:27" ht="24" customHeight="1" x14ac:dyDescent="0.2">
      <c r="A205" s="625" t="s">
        <v>540</v>
      </c>
      <c r="B205" s="5" t="s">
        <v>541</v>
      </c>
      <c r="C205" s="3" t="s">
        <v>104</v>
      </c>
      <c r="D205" s="3" t="s">
        <v>542</v>
      </c>
      <c r="E205" s="4" t="s">
        <v>52</v>
      </c>
      <c r="F205" s="5">
        <v>7.88</v>
      </c>
      <c r="G205" s="6">
        <v>2041.64</v>
      </c>
      <c r="H205" s="6">
        <v>58.71</v>
      </c>
      <c r="I205" s="6">
        <v>1982.93</v>
      </c>
      <c r="J205" s="6">
        <v>2041.64</v>
      </c>
      <c r="K205" s="489">
        <v>462.63</v>
      </c>
      <c r="L205" s="489">
        <v>15625.490000000002</v>
      </c>
      <c r="M205" s="489">
        <v>16088.12</v>
      </c>
      <c r="N205" s="505" t="s">
        <v>3627</v>
      </c>
      <c r="O205" s="509">
        <f>IF(N205="S",'BDI 2025'!$E$16,IF(N205="D",'BDI 2025'!$G$16,0))</f>
        <v>0.21010000000000001</v>
      </c>
      <c r="P205" s="6">
        <f t="shared" si="217"/>
        <v>71.040000000000006</v>
      </c>
      <c r="Q205" s="6">
        <f t="shared" si="218"/>
        <v>2399.54</v>
      </c>
      <c r="R205" s="6">
        <f t="shared" si="219"/>
        <v>2470.58</v>
      </c>
      <c r="S205" s="489">
        <f t="shared" si="220"/>
        <v>559.79</v>
      </c>
      <c r="T205" s="489">
        <f t="shared" si="221"/>
        <v>18908.379999999997</v>
      </c>
      <c r="U205" s="489">
        <f t="shared" si="222"/>
        <v>19468.169999999998</v>
      </c>
      <c r="V205" s="6">
        <f t="shared" si="223"/>
        <v>71.040000000000006</v>
      </c>
      <c r="W205" s="6">
        <f t="shared" si="224"/>
        <v>2399.54</v>
      </c>
      <c r="X205" s="6">
        <f t="shared" si="225"/>
        <v>2470.58</v>
      </c>
      <c r="Y205" s="489">
        <f t="shared" si="226"/>
        <v>559.79</v>
      </c>
      <c r="Z205" s="489">
        <f t="shared" si="227"/>
        <v>18908.379999999997</v>
      </c>
      <c r="AA205" s="489">
        <f t="shared" si="228"/>
        <v>19468.169999999998</v>
      </c>
    </row>
    <row r="206" spans="1:27" ht="24" customHeight="1" x14ac:dyDescent="0.2">
      <c r="A206" s="626" t="s">
        <v>543</v>
      </c>
      <c r="B206" s="1"/>
      <c r="C206" s="1"/>
      <c r="D206" s="1" t="s">
        <v>89</v>
      </c>
      <c r="E206" s="1"/>
      <c r="F206" s="2"/>
      <c r="G206" s="2"/>
      <c r="H206" s="1"/>
      <c r="I206" s="1"/>
      <c r="J206" s="1"/>
      <c r="K206" s="487"/>
      <c r="L206" s="487"/>
      <c r="M206" s="488">
        <v>571375.49</v>
      </c>
      <c r="N206" s="1"/>
      <c r="O206" s="1"/>
      <c r="P206" s="1"/>
      <c r="Q206" s="1"/>
      <c r="R206" s="1"/>
      <c r="S206" s="487"/>
      <c r="T206" s="487"/>
      <c r="U206" s="488">
        <f>U207+U216+U243</f>
        <v>648956.67000000004</v>
      </c>
      <c r="V206" s="1"/>
      <c r="W206" s="1"/>
      <c r="X206" s="1"/>
      <c r="Y206" s="487"/>
      <c r="Z206" s="487"/>
      <c r="AA206" s="488">
        <f>AA207+AA216+AA243</f>
        <v>648956.67000000004</v>
      </c>
    </row>
    <row r="207" spans="1:27" ht="24" customHeight="1" x14ac:dyDescent="0.2">
      <c r="A207" s="626" t="s">
        <v>544</v>
      </c>
      <c r="B207" s="1"/>
      <c r="C207" s="1"/>
      <c r="D207" s="1" t="s">
        <v>545</v>
      </c>
      <c r="E207" s="1"/>
      <c r="F207" s="2"/>
      <c r="G207" s="2"/>
      <c r="H207" s="1"/>
      <c r="I207" s="1"/>
      <c r="J207" s="1"/>
      <c r="K207" s="487"/>
      <c r="L207" s="487"/>
      <c r="M207" s="488">
        <v>508311.59</v>
      </c>
      <c r="N207" s="1"/>
      <c r="O207" s="1"/>
      <c r="P207" s="1"/>
      <c r="Q207" s="1"/>
      <c r="R207" s="1"/>
      <c r="S207" s="487"/>
      <c r="T207" s="487"/>
      <c r="U207" s="488">
        <f>SUM(U208:U215)</f>
        <v>572645.30000000005</v>
      </c>
      <c r="V207" s="1"/>
      <c r="W207" s="1"/>
      <c r="X207" s="1"/>
      <c r="Y207" s="487"/>
      <c r="Z207" s="487"/>
      <c r="AA207" s="488">
        <f>SUM(AA208:AA215)</f>
        <v>572645.30000000005</v>
      </c>
    </row>
    <row r="208" spans="1:27" ht="26.1" customHeight="1" x14ac:dyDescent="0.2">
      <c r="A208" s="625" t="s">
        <v>546</v>
      </c>
      <c r="B208" s="5" t="s">
        <v>547</v>
      </c>
      <c r="C208" s="3" t="s">
        <v>42</v>
      </c>
      <c r="D208" s="3" t="s">
        <v>548</v>
      </c>
      <c r="E208" s="4" t="s">
        <v>56</v>
      </c>
      <c r="F208" s="5">
        <v>129.69</v>
      </c>
      <c r="G208" s="6">
        <v>424.15</v>
      </c>
      <c r="H208" s="6">
        <v>3.9</v>
      </c>
      <c r="I208" s="6">
        <v>420.25</v>
      </c>
      <c r="J208" s="6">
        <v>424.15</v>
      </c>
      <c r="K208" s="489">
        <v>505.79</v>
      </c>
      <c r="L208" s="489">
        <v>54502.22</v>
      </c>
      <c r="M208" s="489">
        <v>55008.01</v>
      </c>
      <c r="N208" s="505" t="s">
        <v>3627</v>
      </c>
      <c r="O208" s="509">
        <f>IF(N208="S",'BDI 2025'!$E$16,IF(N208="D",'BDI 2025'!$G$16,0))</f>
        <v>0.21010000000000001</v>
      </c>
      <c r="P208" s="6">
        <f t="shared" ref="P208:P215" si="229">TRUNC(H208*(1+$O208),2)</f>
        <v>4.71</v>
      </c>
      <c r="Q208" s="6">
        <f t="shared" ref="Q208:Q215" si="230">R208 - P208</f>
        <v>508.55</v>
      </c>
      <c r="R208" s="6">
        <f t="shared" ref="R208:R215" si="231">TRUNC(J208*(1+$O208),2)</f>
        <v>513.26</v>
      </c>
      <c r="S208" s="489">
        <f t="shared" ref="S208:S215" si="232">TRUNC(P208*F208,2)</f>
        <v>610.83000000000004</v>
      </c>
      <c r="T208" s="489">
        <f t="shared" ref="T208:T215" si="233">U208 - S208</f>
        <v>65953.849999999991</v>
      </c>
      <c r="U208" s="489">
        <f t="shared" ref="U208:U215" si="234">TRUNC(R208*F208,2)</f>
        <v>66564.679999999993</v>
      </c>
      <c r="V208" s="6">
        <f t="shared" ref="V208:V215" si="235">TRUNC(P208*(100%-$AA$2),2)</f>
        <v>4.71</v>
      </c>
      <c r="W208" s="6">
        <f t="shared" ref="W208:W215" si="236">X208 - V208</f>
        <v>508.55</v>
      </c>
      <c r="X208" s="6">
        <f t="shared" ref="X208:X215" si="237">TRUNC(R208*(100%-$AA$2),2)</f>
        <v>513.26</v>
      </c>
      <c r="Y208" s="489">
        <f t="shared" ref="Y208:Y215" si="238">TRUNC(V208*F208,2)</f>
        <v>610.83000000000004</v>
      </c>
      <c r="Z208" s="489">
        <f t="shared" ref="Z208:Z215" si="239">AA208 - Y208</f>
        <v>65953.849999999991</v>
      </c>
      <c r="AA208" s="489">
        <f t="shared" ref="AA208:AA215" si="240">TRUNC(X208*F208,2)</f>
        <v>66564.679999999993</v>
      </c>
    </row>
    <row r="209" spans="1:27" ht="39" customHeight="1" x14ac:dyDescent="0.2">
      <c r="A209" s="625" t="s">
        <v>549</v>
      </c>
      <c r="B209" s="5" t="s">
        <v>550</v>
      </c>
      <c r="C209" s="3" t="s">
        <v>24</v>
      </c>
      <c r="D209" s="3" t="s">
        <v>551</v>
      </c>
      <c r="E209" s="4" t="s">
        <v>336</v>
      </c>
      <c r="F209" s="5">
        <v>652.44000000000005</v>
      </c>
      <c r="G209" s="6">
        <v>17.62</v>
      </c>
      <c r="H209" s="6">
        <v>6.1</v>
      </c>
      <c r="I209" s="6">
        <v>11.52</v>
      </c>
      <c r="J209" s="6">
        <v>17.62</v>
      </c>
      <c r="K209" s="489">
        <v>3979.88</v>
      </c>
      <c r="L209" s="489">
        <v>7516.11</v>
      </c>
      <c r="M209" s="489">
        <v>11495.99</v>
      </c>
      <c r="N209" s="505" t="s">
        <v>3627</v>
      </c>
      <c r="O209" s="509">
        <f>IF(N209="S",'BDI 2025'!$E$16,IF(N209="D",'BDI 2025'!$G$16,0))</f>
        <v>0.21010000000000001</v>
      </c>
      <c r="P209" s="6">
        <f t="shared" si="229"/>
        <v>7.38</v>
      </c>
      <c r="Q209" s="6">
        <f t="shared" si="230"/>
        <v>13.940000000000001</v>
      </c>
      <c r="R209" s="6">
        <f t="shared" si="231"/>
        <v>21.32</v>
      </c>
      <c r="S209" s="489">
        <f t="shared" si="232"/>
        <v>4815</v>
      </c>
      <c r="T209" s="489">
        <f t="shared" si="233"/>
        <v>9095.02</v>
      </c>
      <c r="U209" s="489">
        <f t="shared" si="234"/>
        <v>13910.02</v>
      </c>
      <c r="V209" s="6">
        <f t="shared" si="235"/>
        <v>7.38</v>
      </c>
      <c r="W209" s="6">
        <f t="shared" si="236"/>
        <v>13.940000000000001</v>
      </c>
      <c r="X209" s="6">
        <f t="shared" si="237"/>
        <v>21.32</v>
      </c>
      <c r="Y209" s="489">
        <f t="shared" si="238"/>
        <v>4815</v>
      </c>
      <c r="Z209" s="489">
        <f t="shared" si="239"/>
        <v>9095.02</v>
      </c>
      <c r="AA209" s="489">
        <f t="shared" si="240"/>
        <v>13910.02</v>
      </c>
    </row>
    <row r="210" spans="1:27" ht="26.1" customHeight="1" x14ac:dyDescent="0.2">
      <c r="A210" s="625" t="s">
        <v>552</v>
      </c>
      <c r="B210" s="5" t="s">
        <v>553</v>
      </c>
      <c r="C210" s="3" t="s">
        <v>42</v>
      </c>
      <c r="D210" s="3" t="s">
        <v>554</v>
      </c>
      <c r="E210" s="4" t="s">
        <v>325</v>
      </c>
      <c r="F210" s="5">
        <v>12.97</v>
      </c>
      <c r="G210" s="6">
        <v>1457.96</v>
      </c>
      <c r="H210" s="6">
        <v>249.81</v>
      </c>
      <c r="I210" s="6">
        <v>1208.1500000000001</v>
      </c>
      <c r="J210" s="6">
        <v>1457.96</v>
      </c>
      <c r="K210" s="489">
        <v>3240.03</v>
      </c>
      <c r="L210" s="489">
        <v>15669.710000000001</v>
      </c>
      <c r="M210" s="489">
        <v>18909.740000000002</v>
      </c>
      <c r="N210" s="505" t="s">
        <v>3627</v>
      </c>
      <c r="O210" s="509">
        <f>IF(N210="S",'BDI 2025'!$E$16,IF(N210="D",'BDI 2025'!$G$16,0))</f>
        <v>0.21010000000000001</v>
      </c>
      <c r="P210" s="6">
        <f t="shared" si="229"/>
        <v>302.29000000000002</v>
      </c>
      <c r="Q210" s="6">
        <f t="shared" si="230"/>
        <v>1461.98</v>
      </c>
      <c r="R210" s="6">
        <f t="shared" si="231"/>
        <v>1764.27</v>
      </c>
      <c r="S210" s="489">
        <f t="shared" si="232"/>
        <v>3920.7</v>
      </c>
      <c r="T210" s="489">
        <f t="shared" si="233"/>
        <v>18961.88</v>
      </c>
      <c r="U210" s="489">
        <f t="shared" si="234"/>
        <v>22882.58</v>
      </c>
      <c r="V210" s="6">
        <f t="shared" si="235"/>
        <v>302.29000000000002</v>
      </c>
      <c r="W210" s="6">
        <f t="shared" si="236"/>
        <v>1461.98</v>
      </c>
      <c r="X210" s="6">
        <f t="shared" si="237"/>
        <v>1764.27</v>
      </c>
      <c r="Y210" s="489">
        <f t="shared" si="238"/>
        <v>3920.7</v>
      </c>
      <c r="Z210" s="489">
        <f t="shared" si="239"/>
        <v>18961.88</v>
      </c>
      <c r="AA210" s="489">
        <f t="shared" si="240"/>
        <v>22882.58</v>
      </c>
    </row>
    <row r="211" spans="1:27" ht="312" customHeight="1" x14ac:dyDescent="0.2">
      <c r="A211" s="625" t="s">
        <v>555</v>
      </c>
      <c r="B211" s="5" t="s">
        <v>556</v>
      </c>
      <c r="C211" s="3" t="s">
        <v>42</v>
      </c>
      <c r="D211" s="3" t="s">
        <v>557</v>
      </c>
      <c r="E211" s="4" t="s">
        <v>52</v>
      </c>
      <c r="F211" s="5">
        <v>503.43</v>
      </c>
      <c r="G211" s="6">
        <v>787.3</v>
      </c>
      <c r="H211" s="6">
        <v>0</v>
      </c>
      <c r="I211" s="6">
        <v>787.3</v>
      </c>
      <c r="J211" s="6">
        <v>787.3</v>
      </c>
      <c r="K211" s="489">
        <v>0</v>
      </c>
      <c r="L211" s="489">
        <v>396350.43</v>
      </c>
      <c r="M211" s="489">
        <v>396350.43</v>
      </c>
      <c r="N211" s="505" t="s">
        <v>3628</v>
      </c>
      <c r="O211" s="509">
        <f>IF(N211="S",'BDI 2025'!$E$16,IF(N211="D",'BDI 2025'!$G$16,0))</f>
        <v>0.1089</v>
      </c>
      <c r="P211" s="6">
        <f t="shared" si="229"/>
        <v>0</v>
      </c>
      <c r="Q211" s="6">
        <f t="shared" si="230"/>
        <v>873.03</v>
      </c>
      <c r="R211" s="6">
        <f t="shared" si="231"/>
        <v>873.03</v>
      </c>
      <c r="S211" s="489">
        <f t="shared" si="232"/>
        <v>0</v>
      </c>
      <c r="T211" s="489">
        <f t="shared" si="233"/>
        <v>439509.49</v>
      </c>
      <c r="U211" s="489">
        <f t="shared" si="234"/>
        <v>439509.49</v>
      </c>
      <c r="V211" s="6">
        <f t="shared" si="235"/>
        <v>0</v>
      </c>
      <c r="W211" s="6">
        <f t="shared" si="236"/>
        <v>873.03</v>
      </c>
      <c r="X211" s="6">
        <f t="shared" si="237"/>
        <v>873.03</v>
      </c>
      <c r="Y211" s="489">
        <f t="shared" si="238"/>
        <v>0</v>
      </c>
      <c r="Z211" s="489">
        <f t="shared" si="239"/>
        <v>439509.49</v>
      </c>
      <c r="AA211" s="489">
        <f t="shared" si="240"/>
        <v>439509.49</v>
      </c>
    </row>
    <row r="212" spans="1:27" ht="195" customHeight="1" x14ac:dyDescent="0.2">
      <c r="A212" s="625" t="s">
        <v>558</v>
      </c>
      <c r="B212" s="5" t="s">
        <v>559</v>
      </c>
      <c r="C212" s="3" t="s">
        <v>42</v>
      </c>
      <c r="D212" s="3" t="s">
        <v>560</v>
      </c>
      <c r="E212" s="4" t="s">
        <v>52</v>
      </c>
      <c r="F212" s="5">
        <v>15.32</v>
      </c>
      <c r="G212" s="6">
        <v>457.23</v>
      </c>
      <c r="H212" s="6">
        <v>0</v>
      </c>
      <c r="I212" s="6">
        <v>457.23</v>
      </c>
      <c r="J212" s="6">
        <v>457.23</v>
      </c>
      <c r="K212" s="489">
        <v>0</v>
      </c>
      <c r="L212" s="489">
        <v>7004.76</v>
      </c>
      <c r="M212" s="489">
        <v>7004.76</v>
      </c>
      <c r="N212" s="505" t="s">
        <v>3628</v>
      </c>
      <c r="O212" s="509">
        <f>IF(N212="S",'BDI 2025'!$E$16,IF(N212="D",'BDI 2025'!$G$16,0))</f>
        <v>0.1089</v>
      </c>
      <c r="P212" s="6">
        <f t="shared" si="229"/>
        <v>0</v>
      </c>
      <c r="Q212" s="6">
        <f t="shared" si="230"/>
        <v>507.02</v>
      </c>
      <c r="R212" s="6">
        <f t="shared" si="231"/>
        <v>507.02</v>
      </c>
      <c r="S212" s="489">
        <f t="shared" si="232"/>
        <v>0</v>
      </c>
      <c r="T212" s="489">
        <f t="shared" si="233"/>
        <v>7767.54</v>
      </c>
      <c r="U212" s="489">
        <f t="shared" si="234"/>
        <v>7767.54</v>
      </c>
      <c r="V212" s="6">
        <f t="shared" si="235"/>
        <v>0</v>
      </c>
      <c r="W212" s="6">
        <f t="shared" si="236"/>
        <v>507.02</v>
      </c>
      <c r="X212" s="6">
        <f t="shared" si="237"/>
        <v>507.02</v>
      </c>
      <c r="Y212" s="489">
        <f t="shared" si="238"/>
        <v>0</v>
      </c>
      <c r="Z212" s="489">
        <f t="shared" si="239"/>
        <v>7767.54</v>
      </c>
      <c r="AA212" s="489">
        <f t="shared" si="240"/>
        <v>7767.54</v>
      </c>
    </row>
    <row r="213" spans="1:27" ht="129.94999999999999" customHeight="1" x14ac:dyDescent="0.2">
      <c r="A213" s="625" t="s">
        <v>561</v>
      </c>
      <c r="B213" s="5" t="s">
        <v>562</v>
      </c>
      <c r="C213" s="3" t="s">
        <v>42</v>
      </c>
      <c r="D213" s="3" t="s">
        <v>563</v>
      </c>
      <c r="E213" s="4" t="s">
        <v>52</v>
      </c>
      <c r="F213" s="5">
        <v>47.32</v>
      </c>
      <c r="G213" s="6">
        <v>341.81</v>
      </c>
      <c r="H213" s="6">
        <v>0</v>
      </c>
      <c r="I213" s="6">
        <v>341.81</v>
      </c>
      <c r="J213" s="6">
        <v>341.81</v>
      </c>
      <c r="K213" s="489">
        <v>0</v>
      </c>
      <c r="L213" s="489">
        <v>16174.44</v>
      </c>
      <c r="M213" s="489">
        <v>16174.44</v>
      </c>
      <c r="N213" s="505" t="s">
        <v>3628</v>
      </c>
      <c r="O213" s="509">
        <f>IF(N213="S",'BDI 2025'!$E$16,IF(N213="D",'BDI 2025'!$G$16,0))</f>
        <v>0.1089</v>
      </c>
      <c r="P213" s="6">
        <f t="shared" si="229"/>
        <v>0</v>
      </c>
      <c r="Q213" s="6">
        <f t="shared" si="230"/>
        <v>379.03</v>
      </c>
      <c r="R213" s="6">
        <f t="shared" si="231"/>
        <v>379.03</v>
      </c>
      <c r="S213" s="489">
        <f t="shared" si="232"/>
        <v>0</v>
      </c>
      <c r="T213" s="489">
        <f t="shared" si="233"/>
        <v>17935.689999999999</v>
      </c>
      <c r="U213" s="489">
        <f t="shared" si="234"/>
        <v>17935.689999999999</v>
      </c>
      <c r="V213" s="6">
        <f t="shared" si="235"/>
        <v>0</v>
      </c>
      <c r="W213" s="6">
        <f t="shared" si="236"/>
        <v>379.03</v>
      </c>
      <c r="X213" s="6">
        <f t="shared" si="237"/>
        <v>379.03</v>
      </c>
      <c r="Y213" s="489">
        <f t="shared" si="238"/>
        <v>0</v>
      </c>
      <c r="Z213" s="489">
        <f t="shared" si="239"/>
        <v>17935.689999999999</v>
      </c>
      <c r="AA213" s="489">
        <f t="shared" si="240"/>
        <v>17935.689999999999</v>
      </c>
    </row>
    <row r="214" spans="1:27" ht="26.1" customHeight="1" x14ac:dyDescent="0.2">
      <c r="A214" s="625" t="s">
        <v>564</v>
      </c>
      <c r="B214" s="5" t="s">
        <v>565</v>
      </c>
      <c r="C214" s="3" t="s">
        <v>24</v>
      </c>
      <c r="D214" s="3" t="s">
        <v>566</v>
      </c>
      <c r="E214" s="4" t="s">
        <v>52</v>
      </c>
      <c r="F214" s="5">
        <v>64.66</v>
      </c>
      <c r="G214" s="6">
        <v>36.74</v>
      </c>
      <c r="H214" s="6">
        <v>19.48</v>
      </c>
      <c r="I214" s="6">
        <v>17.260000000000002</v>
      </c>
      <c r="J214" s="6">
        <v>36.74</v>
      </c>
      <c r="K214" s="489">
        <v>1259.57</v>
      </c>
      <c r="L214" s="489">
        <v>1116.03</v>
      </c>
      <c r="M214" s="489">
        <v>2375.6</v>
      </c>
      <c r="N214" s="505" t="s">
        <v>3627</v>
      </c>
      <c r="O214" s="509">
        <f>IF(N214="S",'BDI 2025'!$E$16,IF(N214="D",'BDI 2025'!$G$16,0))</f>
        <v>0.21010000000000001</v>
      </c>
      <c r="P214" s="6">
        <f t="shared" si="229"/>
        <v>23.57</v>
      </c>
      <c r="Q214" s="6">
        <f t="shared" si="230"/>
        <v>20.880000000000003</v>
      </c>
      <c r="R214" s="6">
        <f t="shared" si="231"/>
        <v>44.45</v>
      </c>
      <c r="S214" s="489">
        <f t="shared" si="232"/>
        <v>1524.03</v>
      </c>
      <c r="T214" s="489">
        <f t="shared" si="233"/>
        <v>1350.1000000000001</v>
      </c>
      <c r="U214" s="489">
        <f t="shared" si="234"/>
        <v>2874.13</v>
      </c>
      <c r="V214" s="6">
        <f t="shared" si="235"/>
        <v>23.57</v>
      </c>
      <c r="W214" s="6">
        <f t="shared" si="236"/>
        <v>20.880000000000003</v>
      </c>
      <c r="X214" s="6">
        <f t="shared" si="237"/>
        <v>44.45</v>
      </c>
      <c r="Y214" s="489">
        <f t="shared" si="238"/>
        <v>1524.03</v>
      </c>
      <c r="Z214" s="489">
        <f t="shared" si="239"/>
        <v>1350.1000000000001</v>
      </c>
      <c r="AA214" s="489">
        <f t="shared" si="240"/>
        <v>2874.13</v>
      </c>
    </row>
    <row r="215" spans="1:27" ht="26.1" customHeight="1" x14ac:dyDescent="0.2">
      <c r="A215" s="625" t="s">
        <v>567</v>
      </c>
      <c r="B215" s="5" t="s">
        <v>380</v>
      </c>
      <c r="C215" s="3" t="s">
        <v>42</v>
      </c>
      <c r="D215" s="3" t="s">
        <v>381</v>
      </c>
      <c r="E215" s="4" t="s">
        <v>56</v>
      </c>
      <c r="F215" s="5">
        <v>1.29</v>
      </c>
      <c r="G215" s="6">
        <v>769.48</v>
      </c>
      <c r="H215" s="6">
        <v>234.25</v>
      </c>
      <c r="I215" s="6">
        <v>535.23</v>
      </c>
      <c r="J215" s="6">
        <v>769.48</v>
      </c>
      <c r="K215" s="489">
        <v>302.18</v>
      </c>
      <c r="L215" s="489">
        <v>690.44</v>
      </c>
      <c r="M215" s="489">
        <v>992.62</v>
      </c>
      <c r="N215" s="505" t="s">
        <v>3627</v>
      </c>
      <c r="O215" s="509">
        <f>IF(N215="S",'BDI 2025'!$E$16,IF(N215="D",'BDI 2025'!$G$16,0))</f>
        <v>0.21010000000000001</v>
      </c>
      <c r="P215" s="6">
        <f t="shared" si="229"/>
        <v>283.45999999999998</v>
      </c>
      <c r="Q215" s="6">
        <f t="shared" si="230"/>
        <v>647.68000000000006</v>
      </c>
      <c r="R215" s="6">
        <f t="shared" si="231"/>
        <v>931.14</v>
      </c>
      <c r="S215" s="489">
        <f t="shared" si="232"/>
        <v>365.66</v>
      </c>
      <c r="T215" s="489">
        <f t="shared" si="233"/>
        <v>835.51</v>
      </c>
      <c r="U215" s="489">
        <f t="shared" si="234"/>
        <v>1201.17</v>
      </c>
      <c r="V215" s="6">
        <f t="shared" si="235"/>
        <v>283.45999999999998</v>
      </c>
      <c r="W215" s="6">
        <f t="shared" si="236"/>
        <v>647.68000000000006</v>
      </c>
      <c r="X215" s="6">
        <f t="shared" si="237"/>
        <v>931.14</v>
      </c>
      <c r="Y215" s="489">
        <f t="shared" si="238"/>
        <v>365.66</v>
      </c>
      <c r="Z215" s="489">
        <f t="shared" si="239"/>
        <v>835.51</v>
      </c>
      <c r="AA215" s="489">
        <f t="shared" si="240"/>
        <v>1201.17</v>
      </c>
    </row>
    <row r="216" spans="1:27" ht="24" customHeight="1" x14ac:dyDescent="0.2">
      <c r="A216" s="626" t="s">
        <v>568</v>
      </c>
      <c r="B216" s="1"/>
      <c r="C216" s="1"/>
      <c r="D216" s="1" t="s">
        <v>569</v>
      </c>
      <c r="E216" s="1"/>
      <c r="F216" s="2"/>
      <c r="G216" s="2"/>
      <c r="H216" s="1"/>
      <c r="I216" s="1"/>
      <c r="J216" s="1"/>
      <c r="K216" s="487"/>
      <c r="L216" s="487"/>
      <c r="M216" s="488">
        <v>19605.07</v>
      </c>
      <c r="N216" s="1"/>
      <c r="O216" s="1"/>
      <c r="P216" s="1"/>
      <c r="Q216" s="1"/>
      <c r="R216" s="1"/>
      <c r="S216" s="487"/>
      <c r="T216" s="487"/>
      <c r="U216" s="488">
        <f>SUM(U217:U242)/2</f>
        <v>23723.15</v>
      </c>
      <c r="V216" s="1"/>
      <c r="W216" s="1"/>
      <c r="X216" s="1"/>
      <c r="Y216" s="487"/>
      <c r="Z216" s="487"/>
      <c r="AA216" s="488">
        <f>SUM(AA217:AA242)/2</f>
        <v>23723.15</v>
      </c>
    </row>
    <row r="217" spans="1:27" ht="24" customHeight="1" x14ac:dyDescent="0.2">
      <c r="A217" s="626" t="s">
        <v>570</v>
      </c>
      <c r="B217" s="1"/>
      <c r="C217" s="1"/>
      <c r="D217" s="1" t="s">
        <v>571</v>
      </c>
      <c r="E217" s="1"/>
      <c r="F217" s="2"/>
      <c r="G217" s="2"/>
      <c r="H217" s="1"/>
      <c r="I217" s="1"/>
      <c r="J217" s="1"/>
      <c r="K217" s="487"/>
      <c r="L217" s="487"/>
      <c r="M217" s="488">
        <v>18107.509999999998</v>
      </c>
      <c r="N217" s="1"/>
      <c r="O217" s="1"/>
      <c r="P217" s="1"/>
      <c r="Q217" s="1"/>
      <c r="R217" s="1"/>
      <c r="S217" s="487"/>
      <c r="T217" s="487"/>
      <c r="U217" s="488">
        <f>SUM(U218:U232)</f>
        <v>21911.040000000001</v>
      </c>
      <c r="V217" s="1"/>
      <c r="W217" s="1"/>
      <c r="X217" s="1"/>
      <c r="Y217" s="487"/>
      <c r="Z217" s="487"/>
      <c r="AA217" s="488">
        <f>SUM(AA218:AA232)</f>
        <v>21911.040000000001</v>
      </c>
    </row>
    <row r="218" spans="1:27" ht="51.95" customHeight="1" x14ac:dyDescent="0.2">
      <c r="A218" s="625" t="s">
        <v>572</v>
      </c>
      <c r="B218" s="5" t="s">
        <v>350</v>
      </c>
      <c r="C218" s="3" t="s">
        <v>24</v>
      </c>
      <c r="D218" s="3" t="s">
        <v>351</v>
      </c>
      <c r="E218" s="4" t="s">
        <v>52</v>
      </c>
      <c r="F218" s="5">
        <v>6.48</v>
      </c>
      <c r="G218" s="6">
        <v>151.66</v>
      </c>
      <c r="H218" s="6">
        <v>59.31</v>
      </c>
      <c r="I218" s="6">
        <v>92.35</v>
      </c>
      <c r="J218" s="6">
        <v>151.66</v>
      </c>
      <c r="K218" s="489">
        <v>384.32</v>
      </c>
      <c r="L218" s="489">
        <v>598.43000000000006</v>
      </c>
      <c r="M218" s="489">
        <v>982.75</v>
      </c>
      <c r="N218" s="505" t="s">
        <v>3627</v>
      </c>
      <c r="O218" s="509">
        <f>IF(N218="S",'BDI 2025'!$E$16,IF(N218="D",'BDI 2025'!$G$16,0))</f>
        <v>0.21010000000000001</v>
      </c>
      <c r="P218" s="6">
        <f t="shared" ref="P218:P232" si="241">TRUNC(H218*(1+$O218),2)</f>
        <v>71.77</v>
      </c>
      <c r="Q218" s="6">
        <f t="shared" ref="Q218:Q232" si="242">R218 - P218</f>
        <v>111.75000000000001</v>
      </c>
      <c r="R218" s="6">
        <f t="shared" ref="R218:R232" si="243">TRUNC(J218*(1+$O218),2)</f>
        <v>183.52</v>
      </c>
      <c r="S218" s="489">
        <f t="shared" ref="S218:S232" si="244">TRUNC(P218*F218,2)</f>
        <v>465.06</v>
      </c>
      <c r="T218" s="489">
        <f t="shared" ref="T218:T232" si="245">U218 - S218</f>
        <v>724.1400000000001</v>
      </c>
      <c r="U218" s="489">
        <f t="shared" ref="U218:U232" si="246">TRUNC(R218*F218,2)</f>
        <v>1189.2</v>
      </c>
      <c r="V218" s="6">
        <f t="shared" ref="V218:V232" si="247">TRUNC(P218*(100%-$AA$2),2)</f>
        <v>71.77</v>
      </c>
      <c r="W218" s="6">
        <f t="shared" ref="W218:W232" si="248">X218 - V218</f>
        <v>111.75000000000001</v>
      </c>
      <c r="X218" s="6">
        <f t="shared" ref="X218:X232" si="249">TRUNC(R218*(100%-$AA$2),2)</f>
        <v>183.52</v>
      </c>
      <c r="Y218" s="489">
        <f t="shared" ref="Y218:Y232" si="250">TRUNC(V218*F218,2)</f>
        <v>465.06</v>
      </c>
      <c r="Z218" s="489">
        <f t="shared" ref="Z218:Z232" si="251">AA218 - Y218</f>
        <v>724.1400000000001</v>
      </c>
      <c r="AA218" s="489">
        <f t="shared" ref="AA218:AA232" si="252">TRUNC(X218*F218,2)</f>
        <v>1189.2</v>
      </c>
    </row>
    <row r="219" spans="1:27" ht="39" customHeight="1" x14ac:dyDescent="0.2">
      <c r="A219" s="625" t="s">
        <v>573</v>
      </c>
      <c r="B219" s="5" t="s">
        <v>574</v>
      </c>
      <c r="C219" s="3" t="s">
        <v>24</v>
      </c>
      <c r="D219" s="3" t="s">
        <v>575</v>
      </c>
      <c r="E219" s="4" t="s">
        <v>52</v>
      </c>
      <c r="F219" s="5">
        <v>15.16</v>
      </c>
      <c r="G219" s="6">
        <v>249.4</v>
      </c>
      <c r="H219" s="6">
        <v>90.66</v>
      </c>
      <c r="I219" s="6">
        <v>158.74</v>
      </c>
      <c r="J219" s="6">
        <v>249.4</v>
      </c>
      <c r="K219" s="489">
        <v>1374.4</v>
      </c>
      <c r="L219" s="489">
        <v>2406.5</v>
      </c>
      <c r="M219" s="489">
        <v>3780.9</v>
      </c>
      <c r="N219" s="505" t="s">
        <v>3627</v>
      </c>
      <c r="O219" s="509">
        <f>IF(N219="S",'BDI 2025'!$E$16,IF(N219="D",'BDI 2025'!$G$16,0))</f>
        <v>0.21010000000000001</v>
      </c>
      <c r="P219" s="6">
        <f t="shared" si="241"/>
        <v>109.7</v>
      </c>
      <c r="Q219" s="6">
        <f t="shared" si="242"/>
        <v>192.09000000000003</v>
      </c>
      <c r="R219" s="6">
        <f t="shared" si="243"/>
        <v>301.79000000000002</v>
      </c>
      <c r="S219" s="489">
        <f t="shared" si="244"/>
        <v>1663.05</v>
      </c>
      <c r="T219" s="489">
        <f t="shared" si="245"/>
        <v>2912.08</v>
      </c>
      <c r="U219" s="489">
        <f t="shared" si="246"/>
        <v>4575.13</v>
      </c>
      <c r="V219" s="6">
        <f t="shared" si="247"/>
        <v>109.7</v>
      </c>
      <c r="W219" s="6">
        <f t="shared" si="248"/>
        <v>192.09000000000003</v>
      </c>
      <c r="X219" s="6">
        <f t="shared" si="249"/>
        <v>301.79000000000002</v>
      </c>
      <c r="Y219" s="489">
        <f t="shared" si="250"/>
        <v>1663.05</v>
      </c>
      <c r="Z219" s="489">
        <f t="shared" si="251"/>
        <v>2912.08</v>
      </c>
      <c r="AA219" s="489">
        <f t="shared" si="252"/>
        <v>4575.13</v>
      </c>
    </row>
    <row r="220" spans="1:27" ht="39" customHeight="1" x14ac:dyDescent="0.2">
      <c r="A220" s="625" t="s">
        <v>576</v>
      </c>
      <c r="B220" s="5" t="s">
        <v>577</v>
      </c>
      <c r="C220" s="3" t="s">
        <v>24</v>
      </c>
      <c r="D220" s="3" t="s">
        <v>578</v>
      </c>
      <c r="E220" s="4" t="s">
        <v>52</v>
      </c>
      <c r="F220" s="5">
        <v>13.05</v>
      </c>
      <c r="G220" s="6">
        <v>281.52</v>
      </c>
      <c r="H220" s="6">
        <v>107.46</v>
      </c>
      <c r="I220" s="6">
        <v>174.06</v>
      </c>
      <c r="J220" s="6">
        <v>281.52</v>
      </c>
      <c r="K220" s="489">
        <v>1402.35</v>
      </c>
      <c r="L220" s="489">
        <v>2271.48</v>
      </c>
      <c r="M220" s="489">
        <v>3673.83</v>
      </c>
      <c r="N220" s="505" t="s">
        <v>3627</v>
      </c>
      <c r="O220" s="509">
        <f>IF(N220="S",'BDI 2025'!$E$16,IF(N220="D",'BDI 2025'!$G$16,0))</f>
        <v>0.21010000000000001</v>
      </c>
      <c r="P220" s="6">
        <f t="shared" si="241"/>
        <v>130.03</v>
      </c>
      <c r="Q220" s="6">
        <f t="shared" si="242"/>
        <v>210.63000000000002</v>
      </c>
      <c r="R220" s="6">
        <f t="shared" si="243"/>
        <v>340.66</v>
      </c>
      <c r="S220" s="489">
        <f t="shared" si="244"/>
        <v>1696.89</v>
      </c>
      <c r="T220" s="489">
        <f t="shared" si="245"/>
        <v>2748.7199999999993</v>
      </c>
      <c r="U220" s="489">
        <f t="shared" si="246"/>
        <v>4445.6099999999997</v>
      </c>
      <c r="V220" s="6">
        <f t="shared" si="247"/>
        <v>130.03</v>
      </c>
      <c r="W220" s="6">
        <f t="shared" si="248"/>
        <v>210.63000000000002</v>
      </c>
      <c r="X220" s="6">
        <f t="shared" si="249"/>
        <v>340.66</v>
      </c>
      <c r="Y220" s="489">
        <f t="shared" si="250"/>
        <v>1696.89</v>
      </c>
      <c r="Z220" s="489">
        <f t="shared" si="251"/>
        <v>2748.7199999999993</v>
      </c>
      <c r="AA220" s="489">
        <f t="shared" si="252"/>
        <v>4445.6099999999997</v>
      </c>
    </row>
    <row r="221" spans="1:27" ht="51.95" customHeight="1" x14ac:dyDescent="0.2">
      <c r="A221" s="625" t="s">
        <v>579</v>
      </c>
      <c r="B221" s="5" t="s">
        <v>450</v>
      </c>
      <c r="C221" s="3" t="s">
        <v>24</v>
      </c>
      <c r="D221" s="3" t="s">
        <v>451</v>
      </c>
      <c r="E221" s="4" t="s">
        <v>336</v>
      </c>
      <c r="F221" s="5">
        <v>19.2</v>
      </c>
      <c r="G221" s="6">
        <v>14.14</v>
      </c>
      <c r="H221" s="6">
        <v>3.3</v>
      </c>
      <c r="I221" s="6">
        <v>10.84</v>
      </c>
      <c r="J221" s="6">
        <v>14.14</v>
      </c>
      <c r="K221" s="489">
        <v>63.36</v>
      </c>
      <c r="L221" s="489">
        <v>208.12</v>
      </c>
      <c r="M221" s="489">
        <v>271.48</v>
      </c>
      <c r="N221" s="505" t="s">
        <v>3627</v>
      </c>
      <c r="O221" s="509">
        <f>IF(N221="S",'BDI 2025'!$E$16,IF(N221="D",'BDI 2025'!$G$16,0))</f>
        <v>0.21010000000000001</v>
      </c>
      <c r="P221" s="6">
        <f t="shared" si="241"/>
        <v>3.99</v>
      </c>
      <c r="Q221" s="6">
        <f t="shared" si="242"/>
        <v>13.12</v>
      </c>
      <c r="R221" s="6">
        <f t="shared" si="243"/>
        <v>17.11</v>
      </c>
      <c r="S221" s="489">
        <f t="shared" si="244"/>
        <v>76.599999999999994</v>
      </c>
      <c r="T221" s="489">
        <f t="shared" si="245"/>
        <v>251.91</v>
      </c>
      <c r="U221" s="489">
        <f t="shared" si="246"/>
        <v>328.51</v>
      </c>
      <c r="V221" s="6">
        <f t="shared" si="247"/>
        <v>3.99</v>
      </c>
      <c r="W221" s="6">
        <f t="shared" si="248"/>
        <v>13.12</v>
      </c>
      <c r="X221" s="6">
        <f t="shared" si="249"/>
        <v>17.11</v>
      </c>
      <c r="Y221" s="489">
        <f t="shared" si="250"/>
        <v>76.599999999999994</v>
      </c>
      <c r="Z221" s="489">
        <f t="shared" si="251"/>
        <v>251.91</v>
      </c>
      <c r="AA221" s="489">
        <f t="shared" si="252"/>
        <v>328.51</v>
      </c>
    </row>
    <row r="222" spans="1:27" ht="51.95" customHeight="1" x14ac:dyDescent="0.2">
      <c r="A222" s="625" t="s">
        <v>580</v>
      </c>
      <c r="B222" s="5" t="s">
        <v>353</v>
      </c>
      <c r="C222" s="3" t="s">
        <v>24</v>
      </c>
      <c r="D222" s="3" t="s">
        <v>354</v>
      </c>
      <c r="E222" s="4" t="s">
        <v>336</v>
      </c>
      <c r="F222" s="5">
        <v>29.2</v>
      </c>
      <c r="G222" s="6">
        <v>16.48</v>
      </c>
      <c r="H222" s="6">
        <v>4.59</v>
      </c>
      <c r="I222" s="6">
        <v>11.89</v>
      </c>
      <c r="J222" s="6">
        <v>16.48</v>
      </c>
      <c r="K222" s="489">
        <v>134.02000000000001</v>
      </c>
      <c r="L222" s="489">
        <v>347.18999999999994</v>
      </c>
      <c r="M222" s="489">
        <v>481.21</v>
      </c>
      <c r="N222" s="505" t="s">
        <v>3627</v>
      </c>
      <c r="O222" s="509">
        <f>IF(N222="S",'BDI 2025'!$E$16,IF(N222="D",'BDI 2025'!$G$16,0))</f>
        <v>0.21010000000000001</v>
      </c>
      <c r="P222" s="6">
        <f t="shared" si="241"/>
        <v>5.55</v>
      </c>
      <c r="Q222" s="6">
        <f t="shared" si="242"/>
        <v>14.39</v>
      </c>
      <c r="R222" s="6">
        <f t="shared" si="243"/>
        <v>19.940000000000001</v>
      </c>
      <c r="S222" s="489">
        <f t="shared" si="244"/>
        <v>162.06</v>
      </c>
      <c r="T222" s="489">
        <f t="shared" si="245"/>
        <v>420.18</v>
      </c>
      <c r="U222" s="489">
        <f t="shared" si="246"/>
        <v>582.24</v>
      </c>
      <c r="V222" s="6">
        <f t="shared" si="247"/>
        <v>5.55</v>
      </c>
      <c r="W222" s="6">
        <f t="shared" si="248"/>
        <v>14.39</v>
      </c>
      <c r="X222" s="6">
        <f t="shared" si="249"/>
        <v>19.940000000000001</v>
      </c>
      <c r="Y222" s="489">
        <f t="shared" si="250"/>
        <v>162.06</v>
      </c>
      <c r="Z222" s="489">
        <f t="shared" si="251"/>
        <v>420.18</v>
      </c>
      <c r="AA222" s="489">
        <f t="shared" si="252"/>
        <v>582.24</v>
      </c>
    </row>
    <row r="223" spans="1:27" ht="51.95" customHeight="1" x14ac:dyDescent="0.2">
      <c r="A223" s="625" t="s">
        <v>581</v>
      </c>
      <c r="B223" s="5" t="s">
        <v>582</v>
      </c>
      <c r="C223" s="3" t="s">
        <v>24</v>
      </c>
      <c r="D223" s="3" t="s">
        <v>583</v>
      </c>
      <c r="E223" s="4" t="s">
        <v>336</v>
      </c>
      <c r="F223" s="5">
        <v>0.2</v>
      </c>
      <c r="G223" s="6">
        <v>18.73</v>
      </c>
      <c r="H223" s="6">
        <v>6.52</v>
      </c>
      <c r="I223" s="6">
        <v>12.21</v>
      </c>
      <c r="J223" s="6">
        <v>18.73</v>
      </c>
      <c r="K223" s="489">
        <v>1.3</v>
      </c>
      <c r="L223" s="489">
        <v>2.4400000000000004</v>
      </c>
      <c r="M223" s="489">
        <v>3.74</v>
      </c>
      <c r="N223" s="505" t="s">
        <v>3627</v>
      </c>
      <c r="O223" s="509">
        <f>IF(N223="S",'BDI 2025'!$E$16,IF(N223="D",'BDI 2025'!$G$16,0))</f>
        <v>0.21010000000000001</v>
      </c>
      <c r="P223" s="6">
        <f t="shared" si="241"/>
        <v>7.88</v>
      </c>
      <c r="Q223" s="6">
        <f t="shared" si="242"/>
        <v>14.780000000000001</v>
      </c>
      <c r="R223" s="6">
        <f t="shared" si="243"/>
        <v>22.66</v>
      </c>
      <c r="S223" s="489">
        <f t="shared" si="244"/>
        <v>1.57</v>
      </c>
      <c r="T223" s="489">
        <f t="shared" si="245"/>
        <v>2.96</v>
      </c>
      <c r="U223" s="489">
        <f t="shared" si="246"/>
        <v>4.53</v>
      </c>
      <c r="V223" s="6">
        <f t="shared" si="247"/>
        <v>7.88</v>
      </c>
      <c r="W223" s="6">
        <f t="shared" si="248"/>
        <v>14.780000000000001</v>
      </c>
      <c r="X223" s="6">
        <f t="shared" si="249"/>
        <v>22.66</v>
      </c>
      <c r="Y223" s="489">
        <f t="shared" si="250"/>
        <v>1.57</v>
      </c>
      <c r="Z223" s="489">
        <f t="shared" si="251"/>
        <v>2.96</v>
      </c>
      <c r="AA223" s="489">
        <f t="shared" si="252"/>
        <v>4.53</v>
      </c>
    </row>
    <row r="224" spans="1:27" ht="39" customHeight="1" x14ac:dyDescent="0.2">
      <c r="A224" s="625" t="s">
        <v>584</v>
      </c>
      <c r="B224" s="5" t="s">
        <v>585</v>
      </c>
      <c r="C224" s="3" t="s">
        <v>24</v>
      </c>
      <c r="D224" s="3" t="s">
        <v>586</v>
      </c>
      <c r="E224" s="4" t="s">
        <v>336</v>
      </c>
      <c r="F224" s="5">
        <v>27.2</v>
      </c>
      <c r="G224" s="6">
        <v>13.75</v>
      </c>
      <c r="H224" s="6">
        <v>2.77</v>
      </c>
      <c r="I224" s="6">
        <v>10.98</v>
      </c>
      <c r="J224" s="6">
        <v>13.75</v>
      </c>
      <c r="K224" s="489">
        <v>75.34</v>
      </c>
      <c r="L224" s="489">
        <v>298.65999999999997</v>
      </c>
      <c r="M224" s="489">
        <v>374</v>
      </c>
      <c r="N224" s="505" t="s">
        <v>3627</v>
      </c>
      <c r="O224" s="509">
        <f>IF(N224="S",'BDI 2025'!$E$16,IF(N224="D",'BDI 2025'!$G$16,0))</f>
        <v>0.21010000000000001</v>
      </c>
      <c r="P224" s="6">
        <f t="shared" si="241"/>
        <v>3.35</v>
      </c>
      <c r="Q224" s="6">
        <f t="shared" si="242"/>
        <v>13.28</v>
      </c>
      <c r="R224" s="6">
        <f t="shared" si="243"/>
        <v>16.63</v>
      </c>
      <c r="S224" s="489">
        <f t="shared" si="244"/>
        <v>91.12</v>
      </c>
      <c r="T224" s="489">
        <f t="shared" si="245"/>
        <v>361.21</v>
      </c>
      <c r="U224" s="489">
        <f t="shared" si="246"/>
        <v>452.33</v>
      </c>
      <c r="V224" s="6">
        <f t="shared" si="247"/>
        <v>3.35</v>
      </c>
      <c r="W224" s="6">
        <f t="shared" si="248"/>
        <v>13.28</v>
      </c>
      <c r="X224" s="6">
        <f t="shared" si="249"/>
        <v>16.63</v>
      </c>
      <c r="Y224" s="489">
        <f t="shared" si="250"/>
        <v>91.12</v>
      </c>
      <c r="Z224" s="489">
        <f t="shared" si="251"/>
        <v>361.21</v>
      </c>
      <c r="AA224" s="489">
        <f t="shared" si="252"/>
        <v>452.33</v>
      </c>
    </row>
    <row r="225" spans="1:27" ht="26.1" customHeight="1" x14ac:dyDescent="0.2">
      <c r="A225" s="625" t="s">
        <v>587</v>
      </c>
      <c r="B225" s="5" t="s">
        <v>334</v>
      </c>
      <c r="C225" s="3" t="s">
        <v>24</v>
      </c>
      <c r="D225" s="3" t="s">
        <v>335</v>
      </c>
      <c r="E225" s="4" t="s">
        <v>336</v>
      </c>
      <c r="F225" s="5">
        <v>33.1</v>
      </c>
      <c r="G225" s="6">
        <v>10.52</v>
      </c>
      <c r="H225" s="6">
        <v>1.78</v>
      </c>
      <c r="I225" s="6">
        <v>8.74</v>
      </c>
      <c r="J225" s="6">
        <v>10.52</v>
      </c>
      <c r="K225" s="489">
        <v>58.91</v>
      </c>
      <c r="L225" s="489">
        <v>289.29999999999995</v>
      </c>
      <c r="M225" s="489">
        <v>348.21</v>
      </c>
      <c r="N225" s="505" t="s">
        <v>3627</v>
      </c>
      <c r="O225" s="509">
        <f>IF(N225="S",'BDI 2025'!$E$16,IF(N225="D",'BDI 2025'!$G$16,0))</f>
        <v>0.21010000000000001</v>
      </c>
      <c r="P225" s="6">
        <f t="shared" si="241"/>
        <v>2.15</v>
      </c>
      <c r="Q225" s="6">
        <f t="shared" si="242"/>
        <v>10.58</v>
      </c>
      <c r="R225" s="6">
        <f t="shared" si="243"/>
        <v>12.73</v>
      </c>
      <c r="S225" s="489">
        <f t="shared" si="244"/>
        <v>71.16</v>
      </c>
      <c r="T225" s="489">
        <f t="shared" si="245"/>
        <v>350.20000000000005</v>
      </c>
      <c r="U225" s="489">
        <f t="shared" si="246"/>
        <v>421.36</v>
      </c>
      <c r="V225" s="6">
        <f t="shared" si="247"/>
        <v>2.15</v>
      </c>
      <c r="W225" s="6">
        <f t="shared" si="248"/>
        <v>10.58</v>
      </c>
      <c r="X225" s="6">
        <f t="shared" si="249"/>
        <v>12.73</v>
      </c>
      <c r="Y225" s="489">
        <f t="shared" si="250"/>
        <v>71.16</v>
      </c>
      <c r="Z225" s="489">
        <f t="shared" si="251"/>
        <v>350.20000000000005</v>
      </c>
      <c r="AA225" s="489">
        <f t="shared" si="252"/>
        <v>421.36</v>
      </c>
    </row>
    <row r="226" spans="1:27" ht="51.95" customHeight="1" x14ac:dyDescent="0.2">
      <c r="A226" s="625" t="s">
        <v>588</v>
      </c>
      <c r="B226" s="5" t="s">
        <v>589</v>
      </c>
      <c r="C226" s="3" t="s">
        <v>24</v>
      </c>
      <c r="D226" s="3" t="s">
        <v>590</v>
      </c>
      <c r="E226" s="4" t="s">
        <v>56</v>
      </c>
      <c r="F226" s="5">
        <v>2.48</v>
      </c>
      <c r="G226" s="6">
        <v>671.11</v>
      </c>
      <c r="H226" s="6">
        <v>28.74</v>
      </c>
      <c r="I226" s="6">
        <v>642.37</v>
      </c>
      <c r="J226" s="6">
        <v>671.11</v>
      </c>
      <c r="K226" s="489">
        <v>71.27</v>
      </c>
      <c r="L226" s="489">
        <v>1593.08</v>
      </c>
      <c r="M226" s="489">
        <v>1664.35</v>
      </c>
      <c r="N226" s="505" t="s">
        <v>3627</v>
      </c>
      <c r="O226" s="509">
        <f>IF(N226="S",'BDI 2025'!$E$16,IF(N226="D",'BDI 2025'!$G$16,0))</f>
        <v>0.21010000000000001</v>
      </c>
      <c r="P226" s="6">
        <f t="shared" si="241"/>
        <v>34.770000000000003</v>
      </c>
      <c r="Q226" s="6">
        <f t="shared" si="242"/>
        <v>777.34</v>
      </c>
      <c r="R226" s="6">
        <f t="shared" si="243"/>
        <v>812.11</v>
      </c>
      <c r="S226" s="489">
        <f t="shared" si="244"/>
        <v>86.22</v>
      </c>
      <c r="T226" s="489">
        <f t="shared" si="245"/>
        <v>1927.81</v>
      </c>
      <c r="U226" s="489">
        <f t="shared" si="246"/>
        <v>2014.03</v>
      </c>
      <c r="V226" s="6">
        <f t="shared" si="247"/>
        <v>34.770000000000003</v>
      </c>
      <c r="W226" s="6">
        <f t="shared" si="248"/>
        <v>777.34</v>
      </c>
      <c r="X226" s="6">
        <f t="shared" si="249"/>
        <v>812.11</v>
      </c>
      <c r="Y226" s="489">
        <f t="shared" si="250"/>
        <v>86.22</v>
      </c>
      <c r="Z226" s="489">
        <f t="shared" si="251"/>
        <v>1927.81</v>
      </c>
      <c r="AA226" s="489">
        <f t="shared" si="252"/>
        <v>2014.03</v>
      </c>
    </row>
    <row r="227" spans="1:27" ht="51.95" customHeight="1" x14ac:dyDescent="0.2">
      <c r="A227" s="625" t="s">
        <v>591</v>
      </c>
      <c r="B227" s="5" t="s">
        <v>453</v>
      </c>
      <c r="C227" s="3" t="s">
        <v>24</v>
      </c>
      <c r="D227" s="3" t="s">
        <v>454</v>
      </c>
      <c r="E227" s="4" t="s">
        <v>52</v>
      </c>
      <c r="F227" s="5">
        <v>11.16</v>
      </c>
      <c r="G227" s="6">
        <v>10.07</v>
      </c>
      <c r="H227" s="6">
        <v>6.27</v>
      </c>
      <c r="I227" s="6">
        <v>3.8</v>
      </c>
      <c r="J227" s="6">
        <v>10.07</v>
      </c>
      <c r="K227" s="489">
        <v>69.97</v>
      </c>
      <c r="L227" s="489">
        <v>42.41</v>
      </c>
      <c r="M227" s="489">
        <v>112.38</v>
      </c>
      <c r="N227" s="505" t="s">
        <v>3627</v>
      </c>
      <c r="O227" s="509">
        <f>IF(N227="S",'BDI 2025'!$E$16,IF(N227="D",'BDI 2025'!$G$16,0))</f>
        <v>0.21010000000000001</v>
      </c>
      <c r="P227" s="6">
        <f t="shared" si="241"/>
        <v>7.58</v>
      </c>
      <c r="Q227" s="6">
        <f t="shared" si="242"/>
        <v>4.5999999999999996</v>
      </c>
      <c r="R227" s="6">
        <f t="shared" si="243"/>
        <v>12.18</v>
      </c>
      <c r="S227" s="489">
        <f t="shared" si="244"/>
        <v>84.59</v>
      </c>
      <c r="T227" s="489">
        <f t="shared" si="245"/>
        <v>51.329999999999984</v>
      </c>
      <c r="U227" s="489">
        <f t="shared" si="246"/>
        <v>135.91999999999999</v>
      </c>
      <c r="V227" s="6">
        <f t="shared" si="247"/>
        <v>7.58</v>
      </c>
      <c r="W227" s="6">
        <f t="shared" si="248"/>
        <v>4.5999999999999996</v>
      </c>
      <c r="X227" s="6">
        <f t="shared" si="249"/>
        <v>12.18</v>
      </c>
      <c r="Y227" s="489">
        <f t="shared" si="250"/>
        <v>84.59</v>
      </c>
      <c r="Z227" s="489">
        <f t="shared" si="251"/>
        <v>51.329999999999984</v>
      </c>
      <c r="AA227" s="489">
        <f t="shared" si="252"/>
        <v>135.91999999999999</v>
      </c>
    </row>
    <row r="228" spans="1:27" ht="65.099999999999994" customHeight="1" x14ac:dyDescent="0.2">
      <c r="A228" s="625" t="s">
        <v>592</v>
      </c>
      <c r="B228" s="5" t="s">
        <v>593</v>
      </c>
      <c r="C228" s="3" t="s">
        <v>24</v>
      </c>
      <c r="D228" s="3" t="s">
        <v>594</v>
      </c>
      <c r="E228" s="4" t="s">
        <v>52</v>
      </c>
      <c r="F228" s="5">
        <v>11.16</v>
      </c>
      <c r="G228" s="6">
        <v>95.7</v>
      </c>
      <c r="H228" s="6">
        <v>32.4</v>
      </c>
      <c r="I228" s="6">
        <v>63.3</v>
      </c>
      <c r="J228" s="6">
        <v>95.7</v>
      </c>
      <c r="K228" s="489">
        <v>361.58</v>
      </c>
      <c r="L228" s="489">
        <v>706.43000000000006</v>
      </c>
      <c r="M228" s="489">
        <v>1068.01</v>
      </c>
      <c r="N228" s="505" t="s">
        <v>3627</v>
      </c>
      <c r="O228" s="509">
        <f>IF(N228="S",'BDI 2025'!$E$16,IF(N228="D",'BDI 2025'!$G$16,0))</f>
        <v>0.21010000000000001</v>
      </c>
      <c r="P228" s="6">
        <f t="shared" si="241"/>
        <v>39.200000000000003</v>
      </c>
      <c r="Q228" s="6">
        <f t="shared" si="242"/>
        <v>76.599999999999994</v>
      </c>
      <c r="R228" s="6">
        <f t="shared" si="243"/>
        <v>115.8</v>
      </c>
      <c r="S228" s="489">
        <f t="shared" si="244"/>
        <v>437.47</v>
      </c>
      <c r="T228" s="489">
        <f t="shared" si="245"/>
        <v>854.84999999999991</v>
      </c>
      <c r="U228" s="489">
        <f t="shared" si="246"/>
        <v>1292.32</v>
      </c>
      <c r="V228" s="6">
        <f t="shared" si="247"/>
        <v>39.200000000000003</v>
      </c>
      <c r="W228" s="6">
        <f t="shared" si="248"/>
        <v>76.599999999999994</v>
      </c>
      <c r="X228" s="6">
        <f t="shared" si="249"/>
        <v>115.8</v>
      </c>
      <c r="Y228" s="489">
        <f t="shared" si="250"/>
        <v>437.47</v>
      </c>
      <c r="Z228" s="489">
        <f t="shared" si="251"/>
        <v>854.84999999999991</v>
      </c>
      <c r="AA228" s="489">
        <f t="shared" si="252"/>
        <v>1292.32</v>
      </c>
    </row>
    <row r="229" spans="1:27" ht="26.1" customHeight="1" x14ac:dyDescent="0.2">
      <c r="A229" s="625" t="s">
        <v>595</v>
      </c>
      <c r="B229" s="5" t="s">
        <v>596</v>
      </c>
      <c r="C229" s="3" t="s">
        <v>24</v>
      </c>
      <c r="D229" s="3" t="s">
        <v>597</v>
      </c>
      <c r="E229" s="4" t="s">
        <v>52</v>
      </c>
      <c r="F229" s="5">
        <v>11.16</v>
      </c>
      <c r="G229" s="6">
        <v>23.62</v>
      </c>
      <c r="H229" s="6">
        <v>12.24</v>
      </c>
      <c r="I229" s="6">
        <v>11.38</v>
      </c>
      <c r="J229" s="6">
        <v>23.62</v>
      </c>
      <c r="K229" s="489">
        <v>136.59</v>
      </c>
      <c r="L229" s="489">
        <v>126.99999999999997</v>
      </c>
      <c r="M229" s="489">
        <v>263.58999999999997</v>
      </c>
      <c r="N229" s="505" t="s">
        <v>3627</v>
      </c>
      <c r="O229" s="509">
        <f>IF(N229="S",'BDI 2025'!$E$16,IF(N229="D",'BDI 2025'!$G$16,0))</f>
        <v>0.21010000000000001</v>
      </c>
      <c r="P229" s="6">
        <f t="shared" si="241"/>
        <v>14.81</v>
      </c>
      <c r="Q229" s="6">
        <f t="shared" si="242"/>
        <v>13.769999999999998</v>
      </c>
      <c r="R229" s="6">
        <f t="shared" si="243"/>
        <v>28.58</v>
      </c>
      <c r="S229" s="489">
        <f t="shared" si="244"/>
        <v>165.27</v>
      </c>
      <c r="T229" s="489">
        <f t="shared" si="245"/>
        <v>153.67999999999998</v>
      </c>
      <c r="U229" s="489">
        <f t="shared" si="246"/>
        <v>318.95</v>
      </c>
      <c r="V229" s="6">
        <f t="shared" si="247"/>
        <v>14.81</v>
      </c>
      <c r="W229" s="6">
        <f t="shared" si="248"/>
        <v>13.769999999999998</v>
      </c>
      <c r="X229" s="6">
        <f t="shared" si="249"/>
        <v>28.58</v>
      </c>
      <c r="Y229" s="489">
        <f t="shared" si="250"/>
        <v>165.27</v>
      </c>
      <c r="Z229" s="489">
        <f t="shared" si="251"/>
        <v>153.67999999999998</v>
      </c>
      <c r="AA229" s="489">
        <f t="shared" si="252"/>
        <v>318.95</v>
      </c>
    </row>
    <row r="230" spans="1:27" ht="26.1" customHeight="1" x14ac:dyDescent="0.2">
      <c r="A230" s="625" t="s">
        <v>598</v>
      </c>
      <c r="B230" s="5" t="s">
        <v>599</v>
      </c>
      <c r="C230" s="3" t="s">
        <v>24</v>
      </c>
      <c r="D230" s="3" t="s">
        <v>600</v>
      </c>
      <c r="E230" s="4" t="s">
        <v>52</v>
      </c>
      <c r="F230" s="5">
        <v>11.16</v>
      </c>
      <c r="G230" s="6">
        <v>14.22</v>
      </c>
      <c r="H230" s="6">
        <v>5.53</v>
      </c>
      <c r="I230" s="6">
        <v>8.69</v>
      </c>
      <c r="J230" s="6">
        <v>14.22</v>
      </c>
      <c r="K230" s="489">
        <v>61.71</v>
      </c>
      <c r="L230" s="489">
        <v>96.97999999999999</v>
      </c>
      <c r="M230" s="489">
        <v>158.69</v>
      </c>
      <c r="N230" s="505" t="s">
        <v>3627</v>
      </c>
      <c r="O230" s="509">
        <f>IF(N230="S",'BDI 2025'!$E$16,IF(N230="D",'BDI 2025'!$G$16,0))</f>
        <v>0.21010000000000001</v>
      </c>
      <c r="P230" s="6">
        <f t="shared" si="241"/>
        <v>6.69</v>
      </c>
      <c r="Q230" s="6">
        <f t="shared" si="242"/>
        <v>10.509999999999998</v>
      </c>
      <c r="R230" s="6">
        <f t="shared" si="243"/>
        <v>17.2</v>
      </c>
      <c r="S230" s="489">
        <f t="shared" si="244"/>
        <v>74.66</v>
      </c>
      <c r="T230" s="489">
        <f t="shared" si="245"/>
        <v>117.28999999999999</v>
      </c>
      <c r="U230" s="489">
        <f t="shared" si="246"/>
        <v>191.95</v>
      </c>
      <c r="V230" s="6">
        <f t="shared" si="247"/>
        <v>6.69</v>
      </c>
      <c r="W230" s="6">
        <f t="shared" si="248"/>
        <v>10.509999999999998</v>
      </c>
      <c r="X230" s="6">
        <f t="shared" si="249"/>
        <v>17.2</v>
      </c>
      <c r="Y230" s="489">
        <f t="shared" si="250"/>
        <v>74.66</v>
      </c>
      <c r="Z230" s="489">
        <f t="shared" si="251"/>
        <v>117.28999999999999</v>
      </c>
      <c r="AA230" s="489">
        <f t="shared" si="252"/>
        <v>191.95</v>
      </c>
    </row>
    <row r="231" spans="1:27" ht="39" customHeight="1" x14ac:dyDescent="0.2">
      <c r="A231" s="625" t="s">
        <v>601</v>
      </c>
      <c r="B231" s="5" t="s">
        <v>602</v>
      </c>
      <c r="C231" s="3" t="s">
        <v>24</v>
      </c>
      <c r="D231" s="3" t="s">
        <v>603</v>
      </c>
      <c r="E231" s="4" t="s">
        <v>52</v>
      </c>
      <c r="F231" s="5">
        <v>3</v>
      </c>
      <c r="G231" s="6">
        <v>1196.6500000000001</v>
      </c>
      <c r="H231" s="6">
        <v>14.29</v>
      </c>
      <c r="I231" s="6">
        <v>1182.3599999999999</v>
      </c>
      <c r="J231" s="6">
        <v>1196.6500000000001</v>
      </c>
      <c r="K231" s="489">
        <v>42.87</v>
      </c>
      <c r="L231" s="489">
        <v>3547.08</v>
      </c>
      <c r="M231" s="489">
        <v>3589.95</v>
      </c>
      <c r="N231" s="505" t="s">
        <v>3627</v>
      </c>
      <c r="O231" s="509">
        <f>IF(N231="S",'BDI 2025'!$E$16,IF(N231="D",'BDI 2025'!$G$16,0))</f>
        <v>0.21010000000000001</v>
      </c>
      <c r="P231" s="6">
        <f t="shared" si="241"/>
        <v>17.29</v>
      </c>
      <c r="Q231" s="6">
        <f t="shared" si="242"/>
        <v>1430.77</v>
      </c>
      <c r="R231" s="6">
        <f t="shared" si="243"/>
        <v>1448.06</v>
      </c>
      <c r="S231" s="489">
        <f t="shared" si="244"/>
        <v>51.87</v>
      </c>
      <c r="T231" s="489">
        <f t="shared" si="245"/>
        <v>4292.3100000000004</v>
      </c>
      <c r="U231" s="489">
        <f t="shared" si="246"/>
        <v>4344.18</v>
      </c>
      <c r="V231" s="6">
        <f t="shared" si="247"/>
        <v>17.29</v>
      </c>
      <c r="W231" s="6">
        <f t="shared" si="248"/>
        <v>1430.77</v>
      </c>
      <c r="X231" s="6">
        <f t="shared" si="249"/>
        <v>1448.06</v>
      </c>
      <c r="Y231" s="489">
        <f t="shared" si="250"/>
        <v>51.87</v>
      </c>
      <c r="Z231" s="489">
        <f t="shared" si="251"/>
        <v>4292.3100000000004</v>
      </c>
      <c r="AA231" s="489">
        <f t="shared" si="252"/>
        <v>4344.18</v>
      </c>
    </row>
    <row r="232" spans="1:27" ht="26.1" customHeight="1" x14ac:dyDescent="0.2">
      <c r="A232" s="625" t="s">
        <v>604</v>
      </c>
      <c r="B232" s="5" t="s">
        <v>605</v>
      </c>
      <c r="C232" s="3" t="s">
        <v>24</v>
      </c>
      <c r="D232" s="3" t="s">
        <v>606</v>
      </c>
      <c r="E232" s="4" t="s">
        <v>66</v>
      </c>
      <c r="F232" s="5">
        <v>1</v>
      </c>
      <c r="G232" s="6">
        <v>1334.42</v>
      </c>
      <c r="H232" s="6">
        <v>13.05</v>
      </c>
      <c r="I232" s="6">
        <v>1321.37</v>
      </c>
      <c r="J232" s="6">
        <v>1334.42</v>
      </c>
      <c r="K232" s="489">
        <v>13.05</v>
      </c>
      <c r="L232" s="489">
        <v>1321.3700000000001</v>
      </c>
      <c r="M232" s="489">
        <v>1334.42</v>
      </c>
      <c r="N232" s="505" t="s">
        <v>3627</v>
      </c>
      <c r="O232" s="509">
        <f>IF(N232="S",'BDI 2025'!$E$16,IF(N232="D",'BDI 2025'!$G$16,0))</f>
        <v>0.21010000000000001</v>
      </c>
      <c r="P232" s="6">
        <f t="shared" si="241"/>
        <v>15.79</v>
      </c>
      <c r="Q232" s="6">
        <f t="shared" si="242"/>
        <v>1598.99</v>
      </c>
      <c r="R232" s="6">
        <f t="shared" si="243"/>
        <v>1614.78</v>
      </c>
      <c r="S232" s="489">
        <f t="shared" si="244"/>
        <v>15.79</v>
      </c>
      <c r="T232" s="489">
        <f t="shared" si="245"/>
        <v>1598.99</v>
      </c>
      <c r="U232" s="489">
        <f t="shared" si="246"/>
        <v>1614.78</v>
      </c>
      <c r="V232" s="6">
        <f t="shared" si="247"/>
        <v>15.79</v>
      </c>
      <c r="W232" s="6">
        <f t="shared" si="248"/>
        <v>1598.99</v>
      </c>
      <c r="X232" s="6">
        <f t="shared" si="249"/>
        <v>1614.78</v>
      </c>
      <c r="Y232" s="489">
        <f t="shared" si="250"/>
        <v>15.79</v>
      </c>
      <c r="Z232" s="489">
        <f t="shared" si="251"/>
        <v>1598.99</v>
      </c>
      <c r="AA232" s="489">
        <f t="shared" si="252"/>
        <v>1614.78</v>
      </c>
    </row>
    <row r="233" spans="1:27" ht="24" customHeight="1" x14ac:dyDescent="0.2">
      <c r="A233" s="626" t="s">
        <v>607</v>
      </c>
      <c r="B233" s="1"/>
      <c r="C233" s="1"/>
      <c r="D233" s="1" t="s">
        <v>608</v>
      </c>
      <c r="E233" s="1"/>
      <c r="F233" s="2"/>
      <c r="G233" s="2"/>
      <c r="H233" s="1"/>
      <c r="I233" s="1"/>
      <c r="J233" s="1"/>
      <c r="K233" s="487"/>
      <c r="L233" s="487"/>
      <c r="M233" s="488">
        <v>1497.56</v>
      </c>
      <c r="N233" s="504"/>
      <c r="O233" s="508"/>
      <c r="P233" s="1"/>
      <c r="Q233" s="1"/>
      <c r="R233" s="1"/>
      <c r="S233" s="487"/>
      <c r="T233" s="487"/>
      <c r="U233" s="488">
        <f>SUM(U234:U242)</f>
        <v>1812.11</v>
      </c>
      <c r="V233" s="1"/>
      <c r="W233" s="1"/>
      <c r="X233" s="1"/>
      <c r="Y233" s="487"/>
      <c r="Z233" s="487"/>
      <c r="AA233" s="488">
        <f>SUM(AA234:AA242)</f>
        <v>1812.11</v>
      </c>
    </row>
    <row r="234" spans="1:27" ht="26.1" customHeight="1" x14ac:dyDescent="0.2">
      <c r="A234" s="625" t="s">
        <v>609</v>
      </c>
      <c r="B234" s="5" t="s">
        <v>610</v>
      </c>
      <c r="C234" s="3" t="s">
        <v>24</v>
      </c>
      <c r="D234" s="3" t="s">
        <v>611</v>
      </c>
      <c r="E234" s="4" t="s">
        <v>66</v>
      </c>
      <c r="F234" s="5">
        <v>1</v>
      </c>
      <c r="G234" s="6">
        <v>67.98</v>
      </c>
      <c r="H234" s="6">
        <v>5.5</v>
      </c>
      <c r="I234" s="6">
        <v>62.48</v>
      </c>
      <c r="J234" s="6">
        <v>67.98</v>
      </c>
      <c r="K234" s="489">
        <v>5.5</v>
      </c>
      <c r="L234" s="489">
        <v>62.480000000000004</v>
      </c>
      <c r="M234" s="489">
        <v>67.98</v>
      </c>
      <c r="N234" s="505" t="s">
        <v>3627</v>
      </c>
      <c r="O234" s="509">
        <f>IF(N234="S",'BDI 2025'!$E$16,IF(N234="D",'BDI 2025'!$G$16,0))</f>
        <v>0.21010000000000001</v>
      </c>
      <c r="P234" s="6">
        <f t="shared" ref="P234:P242" si="253">TRUNC(H234*(1+$O234),2)</f>
        <v>6.65</v>
      </c>
      <c r="Q234" s="6">
        <f t="shared" ref="Q234:Q242" si="254">R234 - P234</f>
        <v>75.61</v>
      </c>
      <c r="R234" s="6">
        <f t="shared" ref="R234:R242" si="255">TRUNC(J234*(1+$O234),2)</f>
        <v>82.26</v>
      </c>
      <c r="S234" s="489">
        <f t="shared" ref="S234:S242" si="256">TRUNC(P234*F234,2)</f>
        <v>6.65</v>
      </c>
      <c r="T234" s="489">
        <f t="shared" ref="T234:T242" si="257">U234 - S234</f>
        <v>75.61</v>
      </c>
      <c r="U234" s="489">
        <f t="shared" ref="U234:U242" si="258">TRUNC(R234*F234,2)</f>
        <v>82.26</v>
      </c>
      <c r="V234" s="6">
        <f t="shared" ref="V234:V242" si="259">TRUNC(P234*(100%-$AA$2),2)</f>
        <v>6.65</v>
      </c>
      <c r="W234" s="6">
        <f t="shared" ref="W234:W242" si="260">X234 - V234</f>
        <v>75.61</v>
      </c>
      <c r="X234" s="6">
        <f t="shared" ref="X234:X242" si="261">TRUNC(R234*(100%-$AA$2),2)</f>
        <v>82.26</v>
      </c>
      <c r="Y234" s="489">
        <f t="shared" ref="Y234:Y242" si="262">TRUNC(V234*F234,2)</f>
        <v>6.65</v>
      </c>
      <c r="Z234" s="489">
        <f t="shared" ref="Z234:Z242" si="263">AA234 - Y234</f>
        <v>75.61</v>
      </c>
      <c r="AA234" s="489">
        <f t="shared" ref="AA234:AA242" si="264">TRUNC(X234*F234,2)</f>
        <v>82.26</v>
      </c>
    </row>
    <row r="235" spans="1:27" ht="26.1" customHeight="1" x14ac:dyDescent="0.2">
      <c r="A235" s="625" t="s">
        <v>612</v>
      </c>
      <c r="B235" s="5" t="s">
        <v>613</v>
      </c>
      <c r="C235" s="3" t="s">
        <v>131</v>
      </c>
      <c r="D235" s="3" t="s">
        <v>614</v>
      </c>
      <c r="E235" s="4" t="s">
        <v>186</v>
      </c>
      <c r="F235" s="5">
        <v>0.75</v>
      </c>
      <c r="G235" s="6">
        <v>57.93</v>
      </c>
      <c r="H235" s="6">
        <v>32.520000000000003</v>
      </c>
      <c r="I235" s="6">
        <v>25.41</v>
      </c>
      <c r="J235" s="6">
        <v>57.93</v>
      </c>
      <c r="K235" s="489">
        <v>24.39</v>
      </c>
      <c r="L235" s="489">
        <v>19.049999999999997</v>
      </c>
      <c r="M235" s="489">
        <v>43.44</v>
      </c>
      <c r="N235" s="505" t="s">
        <v>3627</v>
      </c>
      <c r="O235" s="509">
        <f>IF(N235="S",'BDI 2025'!$E$16,IF(N235="D",'BDI 2025'!$G$16,0))</f>
        <v>0.21010000000000001</v>
      </c>
      <c r="P235" s="6">
        <f t="shared" si="253"/>
        <v>39.35</v>
      </c>
      <c r="Q235" s="6">
        <f t="shared" si="254"/>
        <v>30.749999999999993</v>
      </c>
      <c r="R235" s="6">
        <f t="shared" si="255"/>
        <v>70.099999999999994</v>
      </c>
      <c r="S235" s="489">
        <f t="shared" si="256"/>
        <v>29.51</v>
      </c>
      <c r="T235" s="489">
        <f t="shared" si="257"/>
        <v>23.06</v>
      </c>
      <c r="U235" s="489">
        <f t="shared" si="258"/>
        <v>52.57</v>
      </c>
      <c r="V235" s="6">
        <f t="shared" si="259"/>
        <v>39.35</v>
      </c>
      <c r="W235" s="6">
        <f t="shared" si="260"/>
        <v>30.749999999999993</v>
      </c>
      <c r="X235" s="6">
        <f t="shared" si="261"/>
        <v>70.099999999999994</v>
      </c>
      <c r="Y235" s="489">
        <f t="shared" si="262"/>
        <v>29.51</v>
      </c>
      <c r="Z235" s="489">
        <f t="shared" si="263"/>
        <v>23.06</v>
      </c>
      <c r="AA235" s="489">
        <f t="shared" si="264"/>
        <v>52.57</v>
      </c>
    </row>
    <row r="236" spans="1:27" ht="39" customHeight="1" x14ac:dyDescent="0.2">
      <c r="A236" s="625" t="s">
        <v>615</v>
      </c>
      <c r="B236" s="5" t="s">
        <v>616</v>
      </c>
      <c r="C236" s="3" t="s">
        <v>24</v>
      </c>
      <c r="D236" s="3" t="s">
        <v>617</v>
      </c>
      <c r="E236" s="4" t="s">
        <v>66</v>
      </c>
      <c r="F236" s="5">
        <v>1</v>
      </c>
      <c r="G236" s="6">
        <v>15.59</v>
      </c>
      <c r="H236" s="6">
        <v>2.95</v>
      </c>
      <c r="I236" s="6">
        <v>12.64</v>
      </c>
      <c r="J236" s="6">
        <v>15.59</v>
      </c>
      <c r="K236" s="489">
        <v>2.95</v>
      </c>
      <c r="L236" s="489">
        <v>12.64</v>
      </c>
      <c r="M236" s="489">
        <v>15.59</v>
      </c>
      <c r="N236" s="505" t="s">
        <v>3627</v>
      </c>
      <c r="O236" s="509">
        <f>IF(N236="S",'BDI 2025'!$E$16,IF(N236="D",'BDI 2025'!$G$16,0))</f>
        <v>0.21010000000000001</v>
      </c>
      <c r="P236" s="6">
        <f t="shared" si="253"/>
        <v>3.56</v>
      </c>
      <c r="Q236" s="6">
        <f t="shared" si="254"/>
        <v>15.299999999999999</v>
      </c>
      <c r="R236" s="6">
        <f t="shared" si="255"/>
        <v>18.86</v>
      </c>
      <c r="S236" s="489">
        <f t="shared" si="256"/>
        <v>3.56</v>
      </c>
      <c r="T236" s="489">
        <f t="shared" si="257"/>
        <v>15.299999999999999</v>
      </c>
      <c r="U236" s="489">
        <f t="shared" si="258"/>
        <v>18.86</v>
      </c>
      <c r="V236" s="6">
        <f t="shared" si="259"/>
        <v>3.56</v>
      </c>
      <c r="W236" s="6">
        <f t="shared" si="260"/>
        <v>15.299999999999999</v>
      </c>
      <c r="X236" s="6">
        <f t="shared" si="261"/>
        <v>18.86</v>
      </c>
      <c r="Y236" s="489">
        <f t="shared" si="262"/>
        <v>3.56</v>
      </c>
      <c r="Z236" s="489">
        <f t="shared" si="263"/>
        <v>15.299999999999999</v>
      </c>
      <c r="AA236" s="489">
        <f t="shared" si="264"/>
        <v>18.86</v>
      </c>
    </row>
    <row r="237" spans="1:27" ht="26.1" customHeight="1" x14ac:dyDescent="0.2">
      <c r="A237" s="625" t="s">
        <v>618</v>
      </c>
      <c r="B237" s="5" t="s">
        <v>619</v>
      </c>
      <c r="C237" s="3" t="s">
        <v>131</v>
      </c>
      <c r="D237" s="3" t="s">
        <v>620</v>
      </c>
      <c r="E237" s="4" t="s">
        <v>186</v>
      </c>
      <c r="F237" s="5">
        <v>8.16</v>
      </c>
      <c r="G237" s="6">
        <v>117.39</v>
      </c>
      <c r="H237" s="6">
        <v>48.78</v>
      </c>
      <c r="I237" s="6">
        <v>68.61</v>
      </c>
      <c r="J237" s="6">
        <v>117.39</v>
      </c>
      <c r="K237" s="489">
        <v>398.04</v>
      </c>
      <c r="L237" s="489">
        <v>559.8599999999999</v>
      </c>
      <c r="M237" s="489">
        <v>957.9</v>
      </c>
      <c r="N237" s="505" t="s">
        <v>3627</v>
      </c>
      <c r="O237" s="509">
        <f>IF(N237="S",'BDI 2025'!$E$16,IF(N237="D",'BDI 2025'!$G$16,0))</f>
        <v>0.21010000000000001</v>
      </c>
      <c r="P237" s="6">
        <f t="shared" si="253"/>
        <v>59.02</v>
      </c>
      <c r="Q237" s="6">
        <f t="shared" si="254"/>
        <v>83.03</v>
      </c>
      <c r="R237" s="6">
        <f t="shared" si="255"/>
        <v>142.05000000000001</v>
      </c>
      <c r="S237" s="489">
        <f t="shared" si="256"/>
        <v>481.6</v>
      </c>
      <c r="T237" s="489">
        <f t="shared" si="257"/>
        <v>677.51999999999987</v>
      </c>
      <c r="U237" s="489">
        <f t="shared" si="258"/>
        <v>1159.1199999999999</v>
      </c>
      <c r="V237" s="6">
        <f t="shared" si="259"/>
        <v>59.02</v>
      </c>
      <c r="W237" s="6">
        <f t="shared" si="260"/>
        <v>83.03</v>
      </c>
      <c r="X237" s="6">
        <f t="shared" si="261"/>
        <v>142.05000000000001</v>
      </c>
      <c r="Y237" s="489">
        <f t="shared" si="262"/>
        <v>481.6</v>
      </c>
      <c r="Z237" s="489">
        <f t="shared" si="263"/>
        <v>677.51999999999987</v>
      </c>
      <c r="AA237" s="489">
        <f t="shared" si="264"/>
        <v>1159.1199999999999</v>
      </c>
    </row>
    <row r="238" spans="1:27" ht="39" customHeight="1" x14ac:dyDescent="0.2">
      <c r="A238" s="625" t="s">
        <v>621</v>
      </c>
      <c r="B238" s="5" t="s">
        <v>622</v>
      </c>
      <c r="C238" s="3" t="s">
        <v>24</v>
      </c>
      <c r="D238" s="3" t="s">
        <v>623</v>
      </c>
      <c r="E238" s="4" t="s">
        <v>66</v>
      </c>
      <c r="F238" s="5">
        <v>4</v>
      </c>
      <c r="G238" s="6">
        <v>30.39</v>
      </c>
      <c r="H238" s="6">
        <v>4.57</v>
      </c>
      <c r="I238" s="6">
        <v>25.82</v>
      </c>
      <c r="J238" s="6">
        <v>30.39</v>
      </c>
      <c r="K238" s="489">
        <v>18.28</v>
      </c>
      <c r="L238" s="489">
        <v>103.28</v>
      </c>
      <c r="M238" s="489">
        <v>121.56</v>
      </c>
      <c r="N238" s="505" t="s">
        <v>3627</v>
      </c>
      <c r="O238" s="509">
        <f>IF(N238="S",'BDI 2025'!$E$16,IF(N238="D",'BDI 2025'!$G$16,0))</f>
        <v>0.21010000000000001</v>
      </c>
      <c r="P238" s="6">
        <f t="shared" si="253"/>
        <v>5.53</v>
      </c>
      <c r="Q238" s="6">
        <f t="shared" si="254"/>
        <v>31.240000000000002</v>
      </c>
      <c r="R238" s="6">
        <f t="shared" si="255"/>
        <v>36.770000000000003</v>
      </c>
      <c r="S238" s="489">
        <f t="shared" si="256"/>
        <v>22.12</v>
      </c>
      <c r="T238" s="489">
        <f t="shared" si="257"/>
        <v>124.96000000000001</v>
      </c>
      <c r="U238" s="489">
        <f t="shared" si="258"/>
        <v>147.08000000000001</v>
      </c>
      <c r="V238" s="6">
        <f t="shared" si="259"/>
        <v>5.53</v>
      </c>
      <c r="W238" s="6">
        <f t="shared" si="260"/>
        <v>31.240000000000002</v>
      </c>
      <c r="X238" s="6">
        <f t="shared" si="261"/>
        <v>36.770000000000003</v>
      </c>
      <c r="Y238" s="489">
        <f t="shared" si="262"/>
        <v>22.12</v>
      </c>
      <c r="Z238" s="489">
        <f t="shared" si="263"/>
        <v>124.96000000000001</v>
      </c>
      <c r="AA238" s="489">
        <f t="shared" si="264"/>
        <v>147.08000000000001</v>
      </c>
    </row>
    <row r="239" spans="1:27" ht="26.1" customHeight="1" x14ac:dyDescent="0.2">
      <c r="A239" s="625" t="s">
        <v>624</v>
      </c>
      <c r="B239" s="5" t="s">
        <v>625</v>
      </c>
      <c r="C239" s="3" t="s">
        <v>24</v>
      </c>
      <c r="D239" s="3" t="s">
        <v>626</v>
      </c>
      <c r="E239" s="4" t="s">
        <v>66</v>
      </c>
      <c r="F239" s="5">
        <v>1</v>
      </c>
      <c r="G239" s="6">
        <v>69.75</v>
      </c>
      <c r="H239" s="6">
        <v>9.82</v>
      </c>
      <c r="I239" s="6">
        <v>59.93</v>
      </c>
      <c r="J239" s="6">
        <v>69.75</v>
      </c>
      <c r="K239" s="489">
        <v>9.82</v>
      </c>
      <c r="L239" s="489">
        <v>59.93</v>
      </c>
      <c r="M239" s="489">
        <v>69.75</v>
      </c>
      <c r="N239" s="505" t="s">
        <v>3627</v>
      </c>
      <c r="O239" s="509">
        <f>IF(N239="S",'BDI 2025'!$E$16,IF(N239="D",'BDI 2025'!$G$16,0))</f>
        <v>0.21010000000000001</v>
      </c>
      <c r="P239" s="6">
        <f t="shared" si="253"/>
        <v>11.88</v>
      </c>
      <c r="Q239" s="6">
        <f t="shared" si="254"/>
        <v>72.52000000000001</v>
      </c>
      <c r="R239" s="6">
        <f t="shared" si="255"/>
        <v>84.4</v>
      </c>
      <c r="S239" s="489">
        <f t="shared" si="256"/>
        <v>11.88</v>
      </c>
      <c r="T239" s="489">
        <f t="shared" si="257"/>
        <v>72.52000000000001</v>
      </c>
      <c r="U239" s="489">
        <f t="shared" si="258"/>
        <v>84.4</v>
      </c>
      <c r="V239" s="6">
        <f t="shared" si="259"/>
        <v>11.88</v>
      </c>
      <c r="W239" s="6">
        <f t="shared" si="260"/>
        <v>72.52000000000001</v>
      </c>
      <c r="X239" s="6">
        <f t="shared" si="261"/>
        <v>84.4</v>
      </c>
      <c r="Y239" s="489">
        <f t="shared" si="262"/>
        <v>11.88</v>
      </c>
      <c r="Z239" s="489">
        <f t="shared" si="263"/>
        <v>72.52000000000001</v>
      </c>
      <c r="AA239" s="489">
        <f t="shared" si="264"/>
        <v>84.4</v>
      </c>
    </row>
    <row r="240" spans="1:27" ht="26.1" customHeight="1" x14ac:dyDescent="0.2">
      <c r="A240" s="625" t="s">
        <v>627</v>
      </c>
      <c r="B240" s="5" t="s">
        <v>628</v>
      </c>
      <c r="C240" s="3" t="s">
        <v>131</v>
      </c>
      <c r="D240" s="3" t="s">
        <v>629</v>
      </c>
      <c r="E240" s="4" t="s">
        <v>186</v>
      </c>
      <c r="F240" s="5">
        <v>2.5</v>
      </c>
      <c r="G240" s="6">
        <v>54.11</v>
      </c>
      <c r="H240" s="6">
        <v>27.1</v>
      </c>
      <c r="I240" s="6">
        <v>27.01</v>
      </c>
      <c r="J240" s="6">
        <v>54.11</v>
      </c>
      <c r="K240" s="489">
        <v>67.75</v>
      </c>
      <c r="L240" s="489">
        <v>67.52000000000001</v>
      </c>
      <c r="M240" s="489">
        <v>135.27000000000001</v>
      </c>
      <c r="N240" s="505" t="s">
        <v>3627</v>
      </c>
      <c r="O240" s="509">
        <f>IF(N240="S",'BDI 2025'!$E$16,IF(N240="D",'BDI 2025'!$G$16,0))</f>
        <v>0.21010000000000001</v>
      </c>
      <c r="P240" s="6">
        <f t="shared" si="253"/>
        <v>32.79</v>
      </c>
      <c r="Q240" s="6">
        <f t="shared" si="254"/>
        <v>32.68</v>
      </c>
      <c r="R240" s="6">
        <f t="shared" si="255"/>
        <v>65.47</v>
      </c>
      <c r="S240" s="489">
        <f t="shared" si="256"/>
        <v>81.97</v>
      </c>
      <c r="T240" s="489">
        <f t="shared" si="257"/>
        <v>81.699999999999989</v>
      </c>
      <c r="U240" s="489">
        <f t="shared" si="258"/>
        <v>163.66999999999999</v>
      </c>
      <c r="V240" s="6">
        <f t="shared" si="259"/>
        <v>32.79</v>
      </c>
      <c r="W240" s="6">
        <f t="shared" si="260"/>
        <v>32.68</v>
      </c>
      <c r="X240" s="6">
        <f t="shared" si="261"/>
        <v>65.47</v>
      </c>
      <c r="Y240" s="489">
        <f t="shared" si="262"/>
        <v>81.97</v>
      </c>
      <c r="Z240" s="489">
        <f t="shared" si="263"/>
        <v>81.699999999999989</v>
      </c>
      <c r="AA240" s="489">
        <f t="shared" si="264"/>
        <v>163.66999999999999</v>
      </c>
    </row>
    <row r="241" spans="1:27" ht="26.1" customHeight="1" x14ac:dyDescent="0.2">
      <c r="A241" s="625" t="s">
        <v>630</v>
      </c>
      <c r="B241" s="5" t="s">
        <v>631</v>
      </c>
      <c r="C241" s="3" t="s">
        <v>24</v>
      </c>
      <c r="D241" s="3" t="s">
        <v>632</v>
      </c>
      <c r="E241" s="4" t="s">
        <v>66</v>
      </c>
      <c r="F241" s="5">
        <v>1</v>
      </c>
      <c r="G241" s="6">
        <v>66.17</v>
      </c>
      <c r="H241" s="6">
        <v>5.5</v>
      </c>
      <c r="I241" s="6">
        <v>60.67</v>
      </c>
      <c r="J241" s="6">
        <v>66.17</v>
      </c>
      <c r="K241" s="489">
        <v>5.5</v>
      </c>
      <c r="L241" s="489">
        <v>60.67</v>
      </c>
      <c r="M241" s="489">
        <v>66.17</v>
      </c>
      <c r="N241" s="505" t="s">
        <v>3627</v>
      </c>
      <c r="O241" s="509">
        <f>IF(N241="S",'BDI 2025'!$E$16,IF(N241="D",'BDI 2025'!$G$16,0))</f>
        <v>0.21010000000000001</v>
      </c>
      <c r="P241" s="6">
        <f t="shared" si="253"/>
        <v>6.65</v>
      </c>
      <c r="Q241" s="6">
        <f t="shared" si="254"/>
        <v>73.419999999999987</v>
      </c>
      <c r="R241" s="6">
        <f t="shared" si="255"/>
        <v>80.069999999999993</v>
      </c>
      <c r="S241" s="489">
        <f t="shared" si="256"/>
        <v>6.65</v>
      </c>
      <c r="T241" s="489">
        <f t="shared" si="257"/>
        <v>73.419999999999987</v>
      </c>
      <c r="U241" s="489">
        <f t="shared" si="258"/>
        <v>80.069999999999993</v>
      </c>
      <c r="V241" s="6">
        <f t="shared" si="259"/>
        <v>6.65</v>
      </c>
      <c r="W241" s="6">
        <f t="shared" si="260"/>
        <v>73.419999999999987</v>
      </c>
      <c r="X241" s="6">
        <f t="shared" si="261"/>
        <v>80.069999999999993</v>
      </c>
      <c r="Y241" s="489">
        <f t="shared" si="262"/>
        <v>6.65</v>
      </c>
      <c r="Z241" s="489">
        <f t="shared" si="263"/>
        <v>73.419999999999987</v>
      </c>
      <c r="AA241" s="489">
        <f t="shared" si="264"/>
        <v>80.069999999999993</v>
      </c>
    </row>
    <row r="242" spans="1:27" ht="39" customHeight="1" x14ac:dyDescent="0.2">
      <c r="A242" s="625" t="s">
        <v>633</v>
      </c>
      <c r="B242" s="5" t="s">
        <v>634</v>
      </c>
      <c r="C242" s="3" t="s">
        <v>24</v>
      </c>
      <c r="D242" s="3" t="s">
        <v>635</v>
      </c>
      <c r="E242" s="4" t="s">
        <v>66</v>
      </c>
      <c r="F242" s="5">
        <v>1</v>
      </c>
      <c r="G242" s="6">
        <v>19.899999999999999</v>
      </c>
      <c r="H242" s="6">
        <v>5.43</v>
      </c>
      <c r="I242" s="6">
        <v>14.47</v>
      </c>
      <c r="J242" s="6">
        <v>19.899999999999999</v>
      </c>
      <c r="K242" s="489">
        <v>5.43</v>
      </c>
      <c r="L242" s="489">
        <v>14.469999999999999</v>
      </c>
      <c r="M242" s="489">
        <v>19.899999999999999</v>
      </c>
      <c r="N242" s="505" t="s">
        <v>3627</v>
      </c>
      <c r="O242" s="509">
        <f>IF(N242="S",'BDI 2025'!$E$16,IF(N242="D",'BDI 2025'!$G$16,0))</f>
        <v>0.21010000000000001</v>
      </c>
      <c r="P242" s="6">
        <f t="shared" si="253"/>
        <v>6.57</v>
      </c>
      <c r="Q242" s="6">
        <f t="shared" si="254"/>
        <v>17.509999999999998</v>
      </c>
      <c r="R242" s="6">
        <f t="shared" si="255"/>
        <v>24.08</v>
      </c>
      <c r="S242" s="489">
        <f t="shared" si="256"/>
        <v>6.57</v>
      </c>
      <c r="T242" s="489">
        <f t="shared" si="257"/>
        <v>17.509999999999998</v>
      </c>
      <c r="U242" s="489">
        <f t="shared" si="258"/>
        <v>24.08</v>
      </c>
      <c r="V242" s="6">
        <f t="shared" si="259"/>
        <v>6.57</v>
      </c>
      <c r="W242" s="6">
        <f t="shared" si="260"/>
        <v>17.509999999999998</v>
      </c>
      <c r="X242" s="6">
        <f t="shared" si="261"/>
        <v>24.08</v>
      </c>
      <c r="Y242" s="489">
        <f t="shared" si="262"/>
        <v>6.57</v>
      </c>
      <c r="Z242" s="489">
        <f t="shared" si="263"/>
        <v>17.509999999999998</v>
      </c>
      <c r="AA242" s="489">
        <f t="shared" si="264"/>
        <v>24.08</v>
      </c>
    </row>
    <row r="243" spans="1:27" ht="24" customHeight="1" x14ac:dyDescent="0.2">
      <c r="A243" s="626" t="s">
        <v>636</v>
      </c>
      <c r="B243" s="1"/>
      <c r="C243" s="1"/>
      <c r="D243" s="1" t="s">
        <v>637</v>
      </c>
      <c r="E243" s="1"/>
      <c r="F243" s="2"/>
      <c r="G243" s="2"/>
      <c r="H243" s="1"/>
      <c r="I243" s="1"/>
      <c r="J243" s="1"/>
      <c r="K243" s="487"/>
      <c r="L243" s="487"/>
      <c r="M243" s="488">
        <v>43458.83</v>
      </c>
      <c r="N243" s="504"/>
      <c r="O243" s="508"/>
      <c r="P243" s="1"/>
      <c r="Q243" s="1"/>
      <c r="R243" s="1"/>
      <c r="S243" s="487"/>
      <c r="T243" s="487"/>
      <c r="U243" s="488">
        <f>SUM(U244:U255)</f>
        <v>52588.219999999994</v>
      </c>
      <c r="V243" s="1"/>
      <c r="W243" s="1"/>
      <c r="X243" s="1"/>
      <c r="Y243" s="487"/>
      <c r="Z243" s="487"/>
      <c r="AA243" s="488">
        <f>SUM(AA244:AA255)</f>
        <v>52588.219999999994</v>
      </c>
    </row>
    <row r="244" spans="1:27" ht="39" customHeight="1" x14ac:dyDescent="0.2">
      <c r="A244" s="625" t="s">
        <v>638</v>
      </c>
      <c r="B244" s="5" t="s">
        <v>639</v>
      </c>
      <c r="C244" s="3" t="s">
        <v>24</v>
      </c>
      <c r="D244" s="3" t="s">
        <v>640</v>
      </c>
      <c r="E244" s="4" t="s">
        <v>48</v>
      </c>
      <c r="F244" s="5">
        <v>159.72999999999999</v>
      </c>
      <c r="G244" s="6">
        <v>57.74</v>
      </c>
      <c r="H244" s="6">
        <v>9.4</v>
      </c>
      <c r="I244" s="6">
        <v>48.34</v>
      </c>
      <c r="J244" s="6">
        <v>57.74</v>
      </c>
      <c r="K244" s="489">
        <v>1501.46</v>
      </c>
      <c r="L244" s="489">
        <v>7721.3499999999995</v>
      </c>
      <c r="M244" s="489">
        <v>9222.81</v>
      </c>
      <c r="N244" s="505" t="s">
        <v>3627</v>
      </c>
      <c r="O244" s="509">
        <f>IF(N244="S",'BDI 2025'!$E$16,IF(N244="D",'BDI 2025'!$G$16,0))</f>
        <v>0.21010000000000001</v>
      </c>
      <c r="P244" s="6">
        <f t="shared" ref="P244:P255" si="265">TRUNC(H244*(1+$O244),2)</f>
        <v>11.37</v>
      </c>
      <c r="Q244" s="6">
        <f t="shared" ref="Q244:Q255" si="266">R244 - P244</f>
        <v>58.500000000000007</v>
      </c>
      <c r="R244" s="6">
        <f t="shared" ref="R244:R255" si="267">TRUNC(J244*(1+$O244),2)</f>
        <v>69.87</v>
      </c>
      <c r="S244" s="489">
        <f t="shared" ref="S244:S255" si="268">TRUNC(P244*F244,2)</f>
        <v>1816.13</v>
      </c>
      <c r="T244" s="489">
        <f t="shared" ref="T244:T255" si="269">U244 - S244</f>
        <v>9344.2000000000007</v>
      </c>
      <c r="U244" s="489">
        <f t="shared" ref="U244:U255" si="270">TRUNC(R244*F244,2)</f>
        <v>11160.33</v>
      </c>
      <c r="V244" s="6">
        <f t="shared" ref="V244:V255" si="271">TRUNC(P244*(100%-$AA$2),2)</f>
        <v>11.37</v>
      </c>
      <c r="W244" s="6">
        <f t="shared" ref="W244:W255" si="272">X244 - V244</f>
        <v>58.500000000000007</v>
      </c>
      <c r="X244" s="6">
        <f t="shared" ref="X244:X255" si="273">TRUNC(R244*(100%-$AA$2),2)</f>
        <v>69.87</v>
      </c>
      <c r="Y244" s="489">
        <f t="shared" ref="Y244:Y255" si="274">TRUNC(V244*F244,2)</f>
        <v>1816.13</v>
      </c>
      <c r="Z244" s="489">
        <f t="shared" ref="Z244:Z255" si="275">AA244 - Y244</f>
        <v>9344.2000000000007</v>
      </c>
      <c r="AA244" s="489">
        <f t="shared" ref="AA244:AA255" si="276">TRUNC(X244*F244,2)</f>
        <v>11160.33</v>
      </c>
    </row>
    <row r="245" spans="1:27" ht="26.1" customHeight="1" x14ac:dyDescent="0.2">
      <c r="A245" s="625" t="s">
        <v>641</v>
      </c>
      <c r="B245" s="5" t="s">
        <v>642</v>
      </c>
      <c r="C245" s="3" t="s">
        <v>104</v>
      </c>
      <c r="D245" s="3" t="s">
        <v>643</v>
      </c>
      <c r="E245" s="4" t="s">
        <v>48</v>
      </c>
      <c r="F245" s="5">
        <v>3.7</v>
      </c>
      <c r="G245" s="6">
        <v>415.25</v>
      </c>
      <c r="H245" s="6">
        <v>18.940000000000001</v>
      </c>
      <c r="I245" s="6">
        <v>396.31</v>
      </c>
      <c r="J245" s="6">
        <v>415.25</v>
      </c>
      <c r="K245" s="489">
        <v>70.069999999999993</v>
      </c>
      <c r="L245" s="489">
        <v>1466.3500000000001</v>
      </c>
      <c r="M245" s="489">
        <v>1536.42</v>
      </c>
      <c r="N245" s="505" t="s">
        <v>3627</v>
      </c>
      <c r="O245" s="509">
        <f>IF(N245="S",'BDI 2025'!$E$16,IF(N245="D",'BDI 2025'!$G$16,0))</f>
        <v>0.21010000000000001</v>
      </c>
      <c r="P245" s="6">
        <f t="shared" si="265"/>
        <v>22.91</v>
      </c>
      <c r="Q245" s="6">
        <f t="shared" si="266"/>
        <v>479.58</v>
      </c>
      <c r="R245" s="6">
        <f t="shared" si="267"/>
        <v>502.49</v>
      </c>
      <c r="S245" s="489">
        <f t="shared" si="268"/>
        <v>84.76</v>
      </c>
      <c r="T245" s="489">
        <f t="shared" si="269"/>
        <v>1774.45</v>
      </c>
      <c r="U245" s="489">
        <f t="shared" si="270"/>
        <v>1859.21</v>
      </c>
      <c r="V245" s="6">
        <f t="shared" si="271"/>
        <v>22.91</v>
      </c>
      <c r="W245" s="6">
        <f t="shared" si="272"/>
        <v>479.58</v>
      </c>
      <c r="X245" s="6">
        <f t="shared" si="273"/>
        <v>502.49</v>
      </c>
      <c r="Y245" s="489">
        <f t="shared" si="274"/>
        <v>84.76</v>
      </c>
      <c r="Z245" s="489">
        <f t="shared" si="275"/>
        <v>1774.45</v>
      </c>
      <c r="AA245" s="489">
        <f t="shared" si="276"/>
        <v>1859.21</v>
      </c>
    </row>
    <row r="246" spans="1:27" ht="24" customHeight="1" x14ac:dyDescent="0.2">
      <c r="A246" s="625" t="s">
        <v>644</v>
      </c>
      <c r="B246" s="5" t="s">
        <v>645</v>
      </c>
      <c r="C246" s="3" t="s">
        <v>42</v>
      </c>
      <c r="D246" s="3" t="s">
        <v>646</v>
      </c>
      <c r="E246" s="4" t="s">
        <v>52</v>
      </c>
      <c r="F246" s="5">
        <v>54.48</v>
      </c>
      <c r="G246" s="6">
        <v>174.66</v>
      </c>
      <c r="H246" s="6">
        <v>46.89</v>
      </c>
      <c r="I246" s="6">
        <v>127.77</v>
      </c>
      <c r="J246" s="6">
        <v>174.66</v>
      </c>
      <c r="K246" s="489">
        <v>2554.56</v>
      </c>
      <c r="L246" s="489">
        <v>6960.91</v>
      </c>
      <c r="M246" s="489">
        <v>9515.4699999999993</v>
      </c>
      <c r="N246" s="6" t="s">
        <v>3627</v>
      </c>
      <c r="O246" s="517">
        <f>IF(N246="S",'BDI 2025'!$E$16,IF(N246="D",'BDI 2025'!$G$16,0))</f>
        <v>0.21010000000000001</v>
      </c>
      <c r="P246" s="6">
        <f t="shared" si="265"/>
        <v>56.74</v>
      </c>
      <c r="Q246" s="6">
        <f t="shared" si="266"/>
        <v>154.60999999999999</v>
      </c>
      <c r="R246" s="6">
        <f t="shared" si="267"/>
        <v>211.35</v>
      </c>
      <c r="S246" s="489">
        <f t="shared" si="268"/>
        <v>3091.19</v>
      </c>
      <c r="T246" s="489">
        <f t="shared" si="269"/>
        <v>8423.15</v>
      </c>
      <c r="U246" s="489">
        <f t="shared" si="270"/>
        <v>11514.34</v>
      </c>
      <c r="V246" s="6">
        <f t="shared" si="271"/>
        <v>56.74</v>
      </c>
      <c r="W246" s="6">
        <f t="shared" si="272"/>
        <v>154.60999999999999</v>
      </c>
      <c r="X246" s="6">
        <f t="shared" si="273"/>
        <v>211.35</v>
      </c>
      <c r="Y246" s="489">
        <f t="shared" si="274"/>
        <v>3091.19</v>
      </c>
      <c r="Z246" s="489">
        <f t="shared" si="275"/>
        <v>8423.15</v>
      </c>
      <c r="AA246" s="489">
        <f t="shared" si="276"/>
        <v>11514.34</v>
      </c>
    </row>
    <row r="247" spans="1:27" ht="39" customHeight="1" x14ac:dyDescent="0.2">
      <c r="A247" s="627" t="s">
        <v>647</v>
      </c>
      <c r="B247" s="9" t="s">
        <v>648</v>
      </c>
      <c r="C247" s="7" t="s">
        <v>24</v>
      </c>
      <c r="D247" s="7" t="s">
        <v>649</v>
      </c>
      <c r="E247" s="8" t="s">
        <v>66</v>
      </c>
      <c r="F247" s="9">
        <v>53</v>
      </c>
      <c r="G247" s="10">
        <v>39.380000000000003</v>
      </c>
      <c r="H247" s="10">
        <v>0</v>
      </c>
      <c r="I247" s="10">
        <v>39.380000000000003</v>
      </c>
      <c r="J247" s="10">
        <v>39.380000000000003</v>
      </c>
      <c r="K247" s="490">
        <v>0</v>
      </c>
      <c r="L247" s="490">
        <v>2087.14</v>
      </c>
      <c r="M247" s="490">
        <v>2087.14</v>
      </c>
      <c r="N247" s="10" t="s">
        <v>3627</v>
      </c>
      <c r="O247" s="516">
        <f>IF(N247="S",'BDI 2025'!$E$16,IF(N247="D",'BDI 2025'!$G$16,0))</f>
        <v>0.21010000000000001</v>
      </c>
      <c r="P247" s="10">
        <f t="shared" si="265"/>
        <v>0</v>
      </c>
      <c r="Q247" s="10">
        <f t="shared" si="266"/>
        <v>47.65</v>
      </c>
      <c r="R247" s="10">
        <f t="shared" si="267"/>
        <v>47.65</v>
      </c>
      <c r="S247" s="490">
        <f t="shared" si="268"/>
        <v>0</v>
      </c>
      <c r="T247" s="490">
        <f t="shared" si="269"/>
        <v>2525.4499999999998</v>
      </c>
      <c r="U247" s="490">
        <f t="shared" si="270"/>
        <v>2525.4499999999998</v>
      </c>
      <c r="V247" s="10">
        <f t="shared" si="271"/>
        <v>0</v>
      </c>
      <c r="W247" s="10">
        <f t="shared" si="272"/>
        <v>47.65</v>
      </c>
      <c r="X247" s="10">
        <f t="shared" si="273"/>
        <v>47.65</v>
      </c>
      <c r="Y247" s="490">
        <f t="shared" si="274"/>
        <v>0</v>
      </c>
      <c r="Z247" s="490">
        <f t="shared" si="275"/>
        <v>2525.4499999999998</v>
      </c>
      <c r="AA247" s="490">
        <f t="shared" si="276"/>
        <v>2525.4499999999998</v>
      </c>
    </row>
    <row r="248" spans="1:27" ht="39" customHeight="1" x14ac:dyDescent="0.2">
      <c r="A248" s="625" t="s">
        <v>650</v>
      </c>
      <c r="B248" s="5" t="s">
        <v>651</v>
      </c>
      <c r="C248" s="3" t="s">
        <v>24</v>
      </c>
      <c r="D248" s="3" t="s">
        <v>652</v>
      </c>
      <c r="E248" s="4" t="s">
        <v>66</v>
      </c>
      <c r="F248" s="5">
        <v>4</v>
      </c>
      <c r="G248" s="6">
        <v>75.72</v>
      </c>
      <c r="H248" s="6">
        <v>56.91</v>
      </c>
      <c r="I248" s="6">
        <v>18.809999999999999</v>
      </c>
      <c r="J248" s="6">
        <v>75.72</v>
      </c>
      <c r="K248" s="489">
        <v>227.64</v>
      </c>
      <c r="L248" s="489">
        <v>75.240000000000009</v>
      </c>
      <c r="M248" s="489">
        <v>302.88</v>
      </c>
      <c r="N248" s="6" t="s">
        <v>3627</v>
      </c>
      <c r="O248" s="517">
        <f>IF(N248="S",'BDI 2025'!$E$16,IF(N248="D",'BDI 2025'!$G$16,0))</f>
        <v>0.21010000000000001</v>
      </c>
      <c r="P248" s="6">
        <f t="shared" si="265"/>
        <v>68.86</v>
      </c>
      <c r="Q248" s="6">
        <f t="shared" si="266"/>
        <v>22.760000000000005</v>
      </c>
      <c r="R248" s="6">
        <f t="shared" si="267"/>
        <v>91.62</v>
      </c>
      <c r="S248" s="489">
        <f t="shared" si="268"/>
        <v>275.44</v>
      </c>
      <c r="T248" s="489">
        <f t="shared" si="269"/>
        <v>91.04000000000002</v>
      </c>
      <c r="U248" s="489">
        <f t="shared" si="270"/>
        <v>366.48</v>
      </c>
      <c r="V248" s="6">
        <f t="shared" si="271"/>
        <v>68.86</v>
      </c>
      <c r="W248" s="6">
        <f t="shared" si="272"/>
        <v>22.760000000000005</v>
      </c>
      <c r="X248" s="6">
        <f t="shared" si="273"/>
        <v>91.62</v>
      </c>
      <c r="Y248" s="489">
        <f t="shared" si="274"/>
        <v>275.44</v>
      </c>
      <c r="Z248" s="489">
        <f t="shared" si="275"/>
        <v>91.04000000000002</v>
      </c>
      <c r="AA248" s="489">
        <f t="shared" si="276"/>
        <v>366.48</v>
      </c>
    </row>
    <row r="249" spans="1:27" ht="51.95" customHeight="1" x14ac:dyDescent="0.2">
      <c r="A249" s="625" t="s">
        <v>653</v>
      </c>
      <c r="B249" s="5" t="s">
        <v>654</v>
      </c>
      <c r="C249" s="3" t="s">
        <v>24</v>
      </c>
      <c r="D249" s="3" t="s">
        <v>655</v>
      </c>
      <c r="E249" s="4" t="s">
        <v>66</v>
      </c>
      <c r="F249" s="5">
        <v>2</v>
      </c>
      <c r="G249" s="6">
        <v>47.84</v>
      </c>
      <c r="H249" s="6">
        <v>33.97</v>
      </c>
      <c r="I249" s="6">
        <v>13.87</v>
      </c>
      <c r="J249" s="6">
        <v>47.84</v>
      </c>
      <c r="K249" s="489">
        <v>67.94</v>
      </c>
      <c r="L249" s="489">
        <v>27.740000000000009</v>
      </c>
      <c r="M249" s="489">
        <v>95.68</v>
      </c>
      <c r="N249" s="6" t="s">
        <v>3627</v>
      </c>
      <c r="O249" s="517">
        <f>IF(N249="S",'BDI 2025'!$E$16,IF(N249="D",'BDI 2025'!$G$16,0))</f>
        <v>0.21010000000000001</v>
      </c>
      <c r="P249" s="6">
        <f t="shared" si="265"/>
        <v>41.1</v>
      </c>
      <c r="Q249" s="6">
        <f t="shared" si="266"/>
        <v>16.79</v>
      </c>
      <c r="R249" s="6">
        <f t="shared" si="267"/>
        <v>57.89</v>
      </c>
      <c r="S249" s="489">
        <f t="shared" si="268"/>
        <v>82.2</v>
      </c>
      <c r="T249" s="489">
        <f t="shared" si="269"/>
        <v>33.58</v>
      </c>
      <c r="U249" s="489">
        <f t="shared" si="270"/>
        <v>115.78</v>
      </c>
      <c r="V249" s="6">
        <f t="shared" si="271"/>
        <v>41.1</v>
      </c>
      <c r="W249" s="6">
        <f t="shared" si="272"/>
        <v>16.79</v>
      </c>
      <c r="X249" s="6">
        <f t="shared" si="273"/>
        <v>57.89</v>
      </c>
      <c r="Y249" s="489">
        <f t="shared" si="274"/>
        <v>82.2</v>
      </c>
      <c r="Z249" s="489">
        <f t="shared" si="275"/>
        <v>33.58</v>
      </c>
      <c r="AA249" s="489">
        <f t="shared" si="276"/>
        <v>115.78</v>
      </c>
    </row>
    <row r="250" spans="1:27" ht="39" customHeight="1" x14ac:dyDescent="0.2">
      <c r="A250" s="625" t="s">
        <v>656</v>
      </c>
      <c r="B250" s="5" t="s">
        <v>657</v>
      </c>
      <c r="C250" s="3" t="s">
        <v>42</v>
      </c>
      <c r="D250" s="3" t="s">
        <v>658</v>
      </c>
      <c r="E250" s="4" t="s">
        <v>44</v>
      </c>
      <c r="F250" s="5">
        <v>54.6</v>
      </c>
      <c r="G250" s="6">
        <v>217.04</v>
      </c>
      <c r="H250" s="6">
        <v>30.89</v>
      </c>
      <c r="I250" s="6">
        <v>186.15</v>
      </c>
      <c r="J250" s="6">
        <v>217.04</v>
      </c>
      <c r="K250" s="489">
        <v>1686.59</v>
      </c>
      <c r="L250" s="489">
        <v>10163.789999999999</v>
      </c>
      <c r="M250" s="489">
        <v>11850.38</v>
      </c>
      <c r="N250" s="505" t="s">
        <v>3627</v>
      </c>
      <c r="O250" s="509">
        <f>IF(N250="S",'BDI 2025'!$E$16,IF(N250="D",'BDI 2025'!$G$16,0))</f>
        <v>0.21010000000000001</v>
      </c>
      <c r="P250" s="6">
        <f t="shared" si="265"/>
        <v>37.369999999999997</v>
      </c>
      <c r="Q250" s="6">
        <f t="shared" si="266"/>
        <v>225.26999999999998</v>
      </c>
      <c r="R250" s="6">
        <f t="shared" si="267"/>
        <v>262.64</v>
      </c>
      <c r="S250" s="489">
        <f t="shared" si="268"/>
        <v>2040.4</v>
      </c>
      <c r="T250" s="489">
        <f t="shared" si="269"/>
        <v>12299.74</v>
      </c>
      <c r="U250" s="489">
        <f t="shared" si="270"/>
        <v>14340.14</v>
      </c>
      <c r="V250" s="6">
        <f t="shared" si="271"/>
        <v>37.369999999999997</v>
      </c>
      <c r="W250" s="6">
        <f t="shared" si="272"/>
        <v>225.26999999999998</v>
      </c>
      <c r="X250" s="6">
        <f t="shared" si="273"/>
        <v>262.64</v>
      </c>
      <c r="Y250" s="489">
        <f t="shared" si="274"/>
        <v>2040.4</v>
      </c>
      <c r="Z250" s="489">
        <f t="shared" si="275"/>
        <v>12299.74</v>
      </c>
      <c r="AA250" s="489">
        <f t="shared" si="276"/>
        <v>14340.14</v>
      </c>
    </row>
    <row r="251" spans="1:27" ht="39" customHeight="1" x14ac:dyDescent="0.2">
      <c r="A251" s="625" t="s">
        <v>659</v>
      </c>
      <c r="B251" s="5" t="s">
        <v>660</v>
      </c>
      <c r="C251" s="3" t="s">
        <v>24</v>
      </c>
      <c r="D251" s="3" t="s">
        <v>661</v>
      </c>
      <c r="E251" s="4" t="s">
        <v>66</v>
      </c>
      <c r="F251" s="5">
        <v>13</v>
      </c>
      <c r="G251" s="6">
        <v>19.45</v>
      </c>
      <c r="H251" s="6">
        <v>14.62</v>
      </c>
      <c r="I251" s="6">
        <v>4.83</v>
      </c>
      <c r="J251" s="6">
        <v>19.45</v>
      </c>
      <c r="K251" s="489">
        <v>190.06</v>
      </c>
      <c r="L251" s="489">
        <v>62.789999999999992</v>
      </c>
      <c r="M251" s="489">
        <v>252.85</v>
      </c>
      <c r="N251" s="505" t="s">
        <v>3627</v>
      </c>
      <c r="O251" s="509">
        <f>IF(N251="S",'BDI 2025'!$E$16,IF(N251="D",'BDI 2025'!$G$16,0))</f>
        <v>0.21010000000000001</v>
      </c>
      <c r="P251" s="6">
        <f t="shared" si="265"/>
        <v>17.690000000000001</v>
      </c>
      <c r="Q251" s="6">
        <f t="shared" si="266"/>
        <v>5.84</v>
      </c>
      <c r="R251" s="6">
        <f t="shared" si="267"/>
        <v>23.53</v>
      </c>
      <c r="S251" s="489">
        <f t="shared" si="268"/>
        <v>229.97</v>
      </c>
      <c r="T251" s="489">
        <f t="shared" si="269"/>
        <v>75.919999999999987</v>
      </c>
      <c r="U251" s="489">
        <f t="shared" si="270"/>
        <v>305.89</v>
      </c>
      <c r="V251" s="6">
        <f t="shared" si="271"/>
        <v>17.690000000000001</v>
      </c>
      <c r="W251" s="6">
        <f t="shared" si="272"/>
        <v>5.84</v>
      </c>
      <c r="X251" s="6">
        <f t="shared" si="273"/>
        <v>23.53</v>
      </c>
      <c r="Y251" s="489">
        <f t="shared" si="274"/>
        <v>229.97</v>
      </c>
      <c r="Z251" s="489">
        <f t="shared" si="275"/>
        <v>75.919999999999987</v>
      </c>
      <c r="AA251" s="489">
        <f t="shared" si="276"/>
        <v>305.89</v>
      </c>
    </row>
    <row r="252" spans="1:27" ht="51.95" customHeight="1" x14ac:dyDescent="0.2">
      <c r="A252" s="625" t="s">
        <v>662</v>
      </c>
      <c r="B252" s="5" t="s">
        <v>663</v>
      </c>
      <c r="C252" s="3" t="s">
        <v>24</v>
      </c>
      <c r="D252" s="3" t="s">
        <v>664</v>
      </c>
      <c r="E252" s="4" t="s">
        <v>52</v>
      </c>
      <c r="F252" s="5">
        <v>0.74</v>
      </c>
      <c r="G252" s="6">
        <v>169.14</v>
      </c>
      <c r="H252" s="6">
        <v>88.79</v>
      </c>
      <c r="I252" s="6">
        <v>80.349999999999994</v>
      </c>
      <c r="J252" s="6">
        <v>169.14</v>
      </c>
      <c r="K252" s="489">
        <v>65.7</v>
      </c>
      <c r="L252" s="489">
        <v>59.459999999999994</v>
      </c>
      <c r="M252" s="489">
        <v>125.16</v>
      </c>
      <c r="N252" s="505" t="s">
        <v>3627</v>
      </c>
      <c r="O252" s="509">
        <f>IF(N252="S",'BDI 2025'!$E$16,IF(N252="D",'BDI 2025'!$G$16,0))</f>
        <v>0.21010000000000001</v>
      </c>
      <c r="P252" s="6">
        <f t="shared" si="265"/>
        <v>107.44</v>
      </c>
      <c r="Q252" s="6">
        <f t="shared" si="266"/>
        <v>97.22999999999999</v>
      </c>
      <c r="R252" s="6">
        <f t="shared" si="267"/>
        <v>204.67</v>
      </c>
      <c r="S252" s="489">
        <f t="shared" si="268"/>
        <v>79.5</v>
      </c>
      <c r="T252" s="489">
        <f t="shared" si="269"/>
        <v>71.949999999999989</v>
      </c>
      <c r="U252" s="489">
        <f t="shared" si="270"/>
        <v>151.44999999999999</v>
      </c>
      <c r="V252" s="6">
        <f t="shared" si="271"/>
        <v>107.44</v>
      </c>
      <c r="W252" s="6">
        <f t="shared" si="272"/>
        <v>97.22999999999999</v>
      </c>
      <c r="X252" s="6">
        <f t="shared" si="273"/>
        <v>204.67</v>
      </c>
      <c r="Y252" s="489">
        <f t="shared" si="274"/>
        <v>79.5</v>
      </c>
      <c r="Z252" s="489">
        <f t="shared" si="275"/>
        <v>71.949999999999989</v>
      </c>
      <c r="AA252" s="489">
        <f t="shared" si="276"/>
        <v>151.44999999999999</v>
      </c>
    </row>
    <row r="253" spans="1:27" ht="39" customHeight="1" x14ac:dyDescent="0.2">
      <c r="A253" s="625" t="s">
        <v>665</v>
      </c>
      <c r="B253" s="5" t="s">
        <v>666</v>
      </c>
      <c r="C253" s="3" t="s">
        <v>24</v>
      </c>
      <c r="D253" s="3" t="s">
        <v>667</v>
      </c>
      <c r="E253" s="4" t="s">
        <v>56</v>
      </c>
      <c r="F253" s="5">
        <v>0.03</v>
      </c>
      <c r="G253" s="6">
        <v>1676.72</v>
      </c>
      <c r="H253" s="6">
        <v>105.87</v>
      </c>
      <c r="I253" s="6">
        <v>1570.85</v>
      </c>
      <c r="J253" s="6">
        <v>1676.72</v>
      </c>
      <c r="K253" s="489">
        <v>3.17</v>
      </c>
      <c r="L253" s="489">
        <v>47.129999999999995</v>
      </c>
      <c r="M253" s="489">
        <v>50.3</v>
      </c>
      <c r="N253" s="505" t="s">
        <v>3627</v>
      </c>
      <c r="O253" s="509">
        <f>IF(N253="S",'BDI 2025'!$E$16,IF(N253="D",'BDI 2025'!$G$16,0))</f>
        <v>0.21010000000000001</v>
      </c>
      <c r="P253" s="6">
        <f t="shared" si="265"/>
        <v>128.11000000000001</v>
      </c>
      <c r="Q253" s="6">
        <f t="shared" si="266"/>
        <v>1900.88</v>
      </c>
      <c r="R253" s="6">
        <f t="shared" si="267"/>
        <v>2028.99</v>
      </c>
      <c r="S253" s="489">
        <f t="shared" si="268"/>
        <v>3.84</v>
      </c>
      <c r="T253" s="489">
        <f t="shared" si="269"/>
        <v>57.019999999999996</v>
      </c>
      <c r="U253" s="489">
        <f t="shared" si="270"/>
        <v>60.86</v>
      </c>
      <c r="V253" s="6">
        <f t="shared" si="271"/>
        <v>128.11000000000001</v>
      </c>
      <c r="W253" s="6">
        <f t="shared" si="272"/>
        <v>1900.88</v>
      </c>
      <c r="X253" s="6">
        <f t="shared" si="273"/>
        <v>2028.99</v>
      </c>
      <c r="Y253" s="489">
        <f t="shared" si="274"/>
        <v>3.84</v>
      </c>
      <c r="Z253" s="489">
        <f t="shared" si="275"/>
        <v>57.019999999999996</v>
      </c>
      <c r="AA253" s="489">
        <f t="shared" si="276"/>
        <v>60.86</v>
      </c>
    </row>
    <row r="254" spans="1:27" ht="24" customHeight="1" x14ac:dyDescent="0.2">
      <c r="A254" s="625" t="s">
        <v>668</v>
      </c>
      <c r="B254" s="5" t="s">
        <v>669</v>
      </c>
      <c r="C254" s="3" t="s">
        <v>42</v>
      </c>
      <c r="D254" s="3" t="s">
        <v>670</v>
      </c>
      <c r="E254" s="4" t="s">
        <v>44</v>
      </c>
      <c r="F254" s="5">
        <v>48.79</v>
      </c>
      <c r="G254" s="6">
        <v>162.63</v>
      </c>
      <c r="H254" s="6">
        <v>62.74</v>
      </c>
      <c r="I254" s="6">
        <v>99.89</v>
      </c>
      <c r="J254" s="6">
        <v>162.63</v>
      </c>
      <c r="K254" s="489">
        <v>3061.08</v>
      </c>
      <c r="L254" s="489">
        <v>4873.63</v>
      </c>
      <c r="M254" s="489">
        <v>7934.71</v>
      </c>
      <c r="N254" s="505" t="s">
        <v>3627</v>
      </c>
      <c r="O254" s="509">
        <f>IF(N254="S",'BDI 2025'!$E$16,IF(N254="D",'BDI 2025'!$G$16,0))</f>
        <v>0.21010000000000001</v>
      </c>
      <c r="P254" s="6">
        <f t="shared" si="265"/>
        <v>75.92</v>
      </c>
      <c r="Q254" s="6">
        <f t="shared" si="266"/>
        <v>120.86999999999999</v>
      </c>
      <c r="R254" s="6">
        <f t="shared" si="267"/>
        <v>196.79</v>
      </c>
      <c r="S254" s="489">
        <f t="shared" si="268"/>
        <v>3704.13</v>
      </c>
      <c r="T254" s="489">
        <f t="shared" si="269"/>
        <v>5897.2499999999991</v>
      </c>
      <c r="U254" s="489">
        <f t="shared" si="270"/>
        <v>9601.3799999999992</v>
      </c>
      <c r="V254" s="6">
        <f t="shared" si="271"/>
        <v>75.92</v>
      </c>
      <c r="W254" s="6">
        <f t="shared" si="272"/>
        <v>120.86999999999999</v>
      </c>
      <c r="X254" s="6">
        <f t="shared" si="273"/>
        <v>196.79</v>
      </c>
      <c r="Y254" s="489">
        <f t="shared" si="274"/>
        <v>3704.13</v>
      </c>
      <c r="Z254" s="489">
        <f t="shared" si="275"/>
        <v>5897.2499999999991</v>
      </c>
      <c r="AA254" s="489">
        <f t="shared" si="276"/>
        <v>9601.3799999999992</v>
      </c>
    </row>
    <row r="255" spans="1:27" ht="39" customHeight="1" x14ac:dyDescent="0.2">
      <c r="A255" s="625" t="s">
        <v>671</v>
      </c>
      <c r="B255" s="5" t="s">
        <v>672</v>
      </c>
      <c r="C255" s="3" t="s">
        <v>24</v>
      </c>
      <c r="D255" s="3" t="s">
        <v>673</v>
      </c>
      <c r="E255" s="4" t="s">
        <v>48</v>
      </c>
      <c r="F255" s="5">
        <v>8.89</v>
      </c>
      <c r="G255" s="6">
        <v>54.56</v>
      </c>
      <c r="H255" s="6">
        <v>19.559999999999999</v>
      </c>
      <c r="I255" s="6">
        <v>35</v>
      </c>
      <c r="J255" s="6">
        <v>54.56</v>
      </c>
      <c r="K255" s="489">
        <v>173.88</v>
      </c>
      <c r="L255" s="489">
        <v>311.14999999999998</v>
      </c>
      <c r="M255" s="489">
        <v>485.03</v>
      </c>
      <c r="N255" s="505" t="s">
        <v>3627</v>
      </c>
      <c r="O255" s="509">
        <f>IF(N255="S",'BDI 2025'!$E$16,IF(N255="D",'BDI 2025'!$G$16,0))</f>
        <v>0.21010000000000001</v>
      </c>
      <c r="P255" s="6">
        <f t="shared" si="265"/>
        <v>23.66</v>
      </c>
      <c r="Q255" s="6">
        <f t="shared" si="266"/>
        <v>42.36</v>
      </c>
      <c r="R255" s="6">
        <f t="shared" si="267"/>
        <v>66.02</v>
      </c>
      <c r="S255" s="489">
        <f t="shared" si="268"/>
        <v>210.33</v>
      </c>
      <c r="T255" s="489">
        <f t="shared" si="269"/>
        <v>376.57999999999993</v>
      </c>
      <c r="U255" s="489">
        <f t="shared" si="270"/>
        <v>586.91</v>
      </c>
      <c r="V255" s="6">
        <f t="shared" si="271"/>
        <v>23.66</v>
      </c>
      <c r="W255" s="6">
        <f t="shared" si="272"/>
        <v>42.36</v>
      </c>
      <c r="X255" s="6">
        <f t="shared" si="273"/>
        <v>66.02</v>
      </c>
      <c r="Y255" s="489">
        <f t="shared" si="274"/>
        <v>210.33</v>
      </c>
      <c r="Z255" s="489">
        <f t="shared" si="275"/>
        <v>376.57999999999993</v>
      </c>
      <c r="AA255" s="489">
        <f t="shared" si="276"/>
        <v>586.91</v>
      </c>
    </row>
    <row r="256" spans="1:27" ht="24" customHeight="1" x14ac:dyDescent="0.2">
      <c r="A256" s="626" t="s">
        <v>674</v>
      </c>
      <c r="B256" s="1"/>
      <c r="C256" s="1"/>
      <c r="D256" s="1" t="s">
        <v>119</v>
      </c>
      <c r="E256" s="1"/>
      <c r="F256" s="2"/>
      <c r="G256" s="2"/>
      <c r="H256" s="1"/>
      <c r="I256" s="1"/>
      <c r="J256" s="1"/>
      <c r="K256" s="487"/>
      <c r="L256" s="487"/>
      <c r="M256" s="488">
        <v>464161.54</v>
      </c>
      <c r="N256" s="504"/>
      <c r="O256" s="508"/>
      <c r="P256" s="1"/>
      <c r="Q256" s="1"/>
      <c r="R256" s="1"/>
      <c r="S256" s="487"/>
      <c r="T256" s="487"/>
      <c r="U256" s="488">
        <f>SUM(U257:U302)/2</f>
        <v>561668.80000000005</v>
      </c>
      <c r="V256" s="1"/>
      <c r="W256" s="1"/>
      <c r="X256" s="1"/>
      <c r="Y256" s="487"/>
      <c r="Z256" s="487"/>
      <c r="AA256" s="488">
        <f>SUM(AA257:AA302)/2</f>
        <v>561668.80000000005</v>
      </c>
    </row>
    <row r="257" spans="1:27" ht="24" customHeight="1" x14ac:dyDescent="0.2">
      <c r="A257" s="626" t="s">
        <v>675</v>
      </c>
      <c r="B257" s="1"/>
      <c r="C257" s="1"/>
      <c r="D257" s="1" t="s">
        <v>676</v>
      </c>
      <c r="E257" s="1"/>
      <c r="F257" s="2"/>
      <c r="G257" s="2"/>
      <c r="H257" s="1"/>
      <c r="I257" s="1"/>
      <c r="J257" s="1"/>
      <c r="K257" s="487"/>
      <c r="L257" s="487"/>
      <c r="M257" s="488">
        <v>445979.51</v>
      </c>
      <c r="N257" s="504"/>
      <c r="O257" s="508"/>
      <c r="P257" s="1"/>
      <c r="Q257" s="1"/>
      <c r="R257" s="1"/>
      <c r="S257" s="487"/>
      <c r="T257" s="487"/>
      <c r="U257" s="488">
        <f>SUM(U258:U297)</f>
        <v>539677.44999999995</v>
      </c>
      <c r="V257" s="1"/>
      <c r="W257" s="1"/>
      <c r="X257" s="1"/>
      <c r="Y257" s="487"/>
      <c r="Z257" s="487"/>
      <c r="AA257" s="488">
        <f>SUM(AA258:AA297)</f>
        <v>539677.44999999995</v>
      </c>
    </row>
    <row r="258" spans="1:27" ht="26.1" customHeight="1" x14ac:dyDescent="0.2">
      <c r="A258" s="625" t="s">
        <v>677</v>
      </c>
      <c r="B258" s="5" t="s">
        <v>678</v>
      </c>
      <c r="C258" s="3" t="s">
        <v>104</v>
      </c>
      <c r="D258" s="3" t="s">
        <v>679</v>
      </c>
      <c r="E258" s="4" t="s">
        <v>52</v>
      </c>
      <c r="F258" s="5">
        <v>67.63</v>
      </c>
      <c r="G258" s="6">
        <v>1403.82</v>
      </c>
      <c r="H258" s="6">
        <v>0</v>
      </c>
      <c r="I258" s="6">
        <v>1403.82</v>
      </c>
      <c r="J258" s="6">
        <v>1403.82</v>
      </c>
      <c r="K258" s="489">
        <v>0</v>
      </c>
      <c r="L258" s="489">
        <v>94940.34</v>
      </c>
      <c r="M258" s="489">
        <v>94940.34</v>
      </c>
      <c r="N258" s="505" t="s">
        <v>3627</v>
      </c>
      <c r="O258" s="509">
        <f>IF(N258="S",'BDI 2025'!$E$16,IF(N258="D",'BDI 2025'!$G$16,0))</f>
        <v>0.21010000000000001</v>
      </c>
      <c r="P258" s="6">
        <f t="shared" ref="P258:P297" si="277">TRUNC(H258*(1+$O258),2)</f>
        <v>0</v>
      </c>
      <c r="Q258" s="6">
        <f t="shared" ref="Q258:Q297" si="278">R258 - P258</f>
        <v>1698.76</v>
      </c>
      <c r="R258" s="6">
        <f t="shared" ref="R258:R297" si="279">TRUNC(J258*(1+$O258),2)</f>
        <v>1698.76</v>
      </c>
      <c r="S258" s="489">
        <f t="shared" ref="S258:S297" si="280">TRUNC(P258*F258,2)</f>
        <v>0</v>
      </c>
      <c r="T258" s="489">
        <f t="shared" ref="T258:T297" si="281">U258 - S258</f>
        <v>114887.13</v>
      </c>
      <c r="U258" s="489">
        <f t="shared" ref="U258:U297" si="282">TRUNC(R258*F258,2)</f>
        <v>114887.13</v>
      </c>
      <c r="V258" s="6">
        <f t="shared" ref="V258:V297" si="283">TRUNC(P258*(100%-$AA$2),2)</f>
        <v>0</v>
      </c>
      <c r="W258" s="6">
        <f t="shared" ref="W258:W297" si="284">X258 - V258</f>
        <v>1698.76</v>
      </c>
      <c r="X258" s="6">
        <f t="shared" ref="X258:X297" si="285">TRUNC(R258*(100%-$AA$2),2)</f>
        <v>1698.76</v>
      </c>
      <c r="Y258" s="489">
        <f t="shared" ref="Y258:Y297" si="286">TRUNC(V258*F258,2)</f>
        <v>0</v>
      </c>
      <c r="Z258" s="489">
        <f t="shared" ref="Z258:Z297" si="287">AA258 - Y258</f>
        <v>114887.13</v>
      </c>
      <c r="AA258" s="489">
        <f t="shared" ref="AA258:AA297" si="288">TRUNC(X258*F258,2)</f>
        <v>114887.13</v>
      </c>
    </row>
    <row r="259" spans="1:27" ht="65.099999999999994" customHeight="1" x14ac:dyDescent="0.2">
      <c r="A259" s="625" t="s">
        <v>680</v>
      </c>
      <c r="B259" s="5" t="s">
        <v>593</v>
      </c>
      <c r="C259" s="3" t="s">
        <v>24</v>
      </c>
      <c r="D259" s="3" t="s">
        <v>594</v>
      </c>
      <c r="E259" s="4" t="s">
        <v>52</v>
      </c>
      <c r="F259" s="5">
        <v>75.459999999999994</v>
      </c>
      <c r="G259" s="6">
        <v>95.7</v>
      </c>
      <c r="H259" s="6">
        <v>32.4</v>
      </c>
      <c r="I259" s="6">
        <v>63.3</v>
      </c>
      <c r="J259" s="6">
        <v>95.7</v>
      </c>
      <c r="K259" s="489">
        <v>2444.9</v>
      </c>
      <c r="L259" s="489">
        <v>4776.6200000000008</v>
      </c>
      <c r="M259" s="489">
        <v>7221.52</v>
      </c>
      <c r="N259" s="505" t="s">
        <v>3627</v>
      </c>
      <c r="O259" s="509">
        <f>IF(N259="S",'BDI 2025'!$E$16,IF(N259="D",'BDI 2025'!$G$16,0))</f>
        <v>0.21010000000000001</v>
      </c>
      <c r="P259" s="6">
        <f t="shared" si="277"/>
        <v>39.200000000000003</v>
      </c>
      <c r="Q259" s="6">
        <f t="shared" si="278"/>
        <v>76.599999999999994</v>
      </c>
      <c r="R259" s="6">
        <f t="shared" si="279"/>
        <v>115.8</v>
      </c>
      <c r="S259" s="489">
        <f t="shared" si="280"/>
        <v>2958.03</v>
      </c>
      <c r="T259" s="489">
        <f t="shared" si="281"/>
        <v>5780.23</v>
      </c>
      <c r="U259" s="489">
        <f t="shared" si="282"/>
        <v>8738.26</v>
      </c>
      <c r="V259" s="6">
        <f t="shared" si="283"/>
        <v>39.200000000000003</v>
      </c>
      <c r="W259" s="6">
        <f t="shared" si="284"/>
        <v>76.599999999999994</v>
      </c>
      <c r="X259" s="6">
        <f t="shared" si="285"/>
        <v>115.8</v>
      </c>
      <c r="Y259" s="489">
        <f t="shared" si="286"/>
        <v>2958.03</v>
      </c>
      <c r="Z259" s="489">
        <f t="shared" si="287"/>
        <v>5780.23</v>
      </c>
      <c r="AA259" s="489">
        <f t="shared" si="288"/>
        <v>8738.26</v>
      </c>
    </row>
    <row r="260" spans="1:27" ht="90.95" customHeight="1" x14ac:dyDescent="0.2">
      <c r="A260" s="625" t="s">
        <v>681</v>
      </c>
      <c r="B260" s="5" t="s">
        <v>682</v>
      </c>
      <c r="C260" s="3" t="s">
        <v>42</v>
      </c>
      <c r="D260" s="3" t="s">
        <v>683</v>
      </c>
      <c r="E260" s="4" t="s">
        <v>66</v>
      </c>
      <c r="F260" s="5">
        <v>3</v>
      </c>
      <c r="G260" s="6">
        <v>3566.67</v>
      </c>
      <c r="H260" s="6">
        <v>0</v>
      </c>
      <c r="I260" s="6">
        <v>3566.67</v>
      </c>
      <c r="J260" s="6">
        <v>3566.67</v>
      </c>
      <c r="K260" s="489">
        <v>0</v>
      </c>
      <c r="L260" s="489">
        <v>10700.01</v>
      </c>
      <c r="M260" s="489">
        <v>10700.01</v>
      </c>
      <c r="N260" s="505" t="s">
        <v>3627</v>
      </c>
      <c r="O260" s="509">
        <f>IF(N260="S",'BDI 2025'!$E$16,IF(N260="D",'BDI 2025'!$G$16,0))</f>
        <v>0.21010000000000001</v>
      </c>
      <c r="P260" s="6">
        <f t="shared" si="277"/>
        <v>0</v>
      </c>
      <c r="Q260" s="6">
        <f t="shared" si="278"/>
        <v>4316.0200000000004</v>
      </c>
      <c r="R260" s="6">
        <f t="shared" si="279"/>
        <v>4316.0200000000004</v>
      </c>
      <c r="S260" s="489">
        <f t="shared" si="280"/>
        <v>0</v>
      </c>
      <c r="T260" s="489">
        <f t="shared" si="281"/>
        <v>12948.06</v>
      </c>
      <c r="U260" s="489">
        <f t="shared" si="282"/>
        <v>12948.06</v>
      </c>
      <c r="V260" s="6">
        <f t="shared" si="283"/>
        <v>0</v>
      </c>
      <c r="W260" s="6">
        <f t="shared" si="284"/>
        <v>4316.0200000000004</v>
      </c>
      <c r="X260" s="6">
        <f t="shared" si="285"/>
        <v>4316.0200000000004</v>
      </c>
      <c r="Y260" s="489">
        <f t="shared" si="286"/>
        <v>0</v>
      </c>
      <c r="Z260" s="489">
        <f t="shared" si="287"/>
        <v>12948.06</v>
      </c>
      <c r="AA260" s="489">
        <f t="shared" si="288"/>
        <v>12948.06</v>
      </c>
    </row>
    <row r="261" spans="1:27" ht="90.95" customHeight="1" x14ac:dyDescent="0.2">
      <c r="A261" s="625" t="s">
        <v>684</v>
      </c>
      <c r="B261" s="5" t="s">
        <v>685</v>
      </c>
      <c r="C261" s="3" t="s">
        <v>42</v>
      </c>
      <c r="D261" s="3" t="s">
        <v>686</v>
      </c>
      <c r="E261" s="4" t="s">
        <v>66</v>
      </c>
      <c r="F261" s="5">
        <v>4</v>
      </c>
      <c r="G261" s="6">
        <v>1190</v>
      </c>
      <c r="H261" s="6">
        <v>0</v>
      </c>
      <c r="I261" s="6">
        <v>1190</v>
      </c>
      <c r="J261" s="6">
        <v>1190</v>
      </c>
      <c r="K261" s="489">
        <v>0</v>
      </c>
      <c r="L261" s="489">
        <v>4760</v>
      </c>
      <c r="M261" s="489">
        <v>4760</v>
      </c>
      <c r="N261" s="505" t="s">
        <v>3627</v>
      </c>
      <c r="O261" s="509">
        <f>IF(N261="S",'BDI 2025'!$E$16,IF(N261="D",'BDI 2025'!$G$16,0))</f>
        <v>0.21010000000000001</v>
      </c>
      <c r="P261" s="6">
        <f t="shared" si="277"/>
        <v>0</v>
      </c>
      <c r="Q261" s="6">
        <f t="shared" si="278"/>
        <v>1440.01</v>
      </c>
      <c r="R261" s="6">
        <f t="shared" si="279"/>
        <v>1440.01</v>
      </c>
      <c r="S261" s="489">
        <f t="shared" si="280"/>
        <v>0</v>
      </c>
      <c r="T261" s="489">
        <f t="shared" si="281"/>
        <v>5760.04</v>
      </c>
      <c r="U261" s="489">
        <f t="shared" si="282"/>
        <v>5760.04</v>
      </c>
      <c r="V261" s="6">
        <f t="shared" si="283"/>
        <v>0</v>
      </c>
      <c r="W261" s="6">
        <f t="shared" si="284"/>
        <v>1440.01</v>
      </c>
      <c r="X261" s="6">
        <f t="shared" si="285"/>
        <v>1440.01</v>
      </c>
      <c r="Y261" s="489">
        <f t="shared" si="286"/>
        <v>0</v>
      </c>
      <c r="Z261" s="489">
        <f t="shared" si="287"/>
        <v>5760.04</v>
      </c>
      <c r="AA261" s="489">
        <f t="shared" si="288"/>
        <v>5760.04</v>
      </c>
    </row>
    <row r="262" spans="1:27" ht="90.95" customHeight="1" x14ac:dyDescent="0.2">
      <c r="A262" s="625" t="s">
        <v>687</v>
      </c>
      <c r="B262" s="5" t="s">
        <v>688</v>
      </c>
      <c r="C262" s="3" t="s">
        <v>42</v>
      </c>
      <c r="D262" s="3" t="s">
        <v>689</v>
      </c>
      <c r="E262" s="4" t="s">
        <v>66</v>
      </c>
      <c r="F262" s="5">
        <v>1</v>
      </c>
      <c r="G262" s="6">
        <v>5074.2</v>
      </c>
      <c r="H262" s="6">
        <v>0</v>
      </c>
      <c r="I262" s="6">
        <v>5074.2</v>
      </c>
      <c r="J262" s="6">
        <v>5074.2</v>
      </c>
      <c r="K262" s="489">
        <v>0</v>
      </c>
      <c r="L262" s="489">
        <v>5074.2</v>
      </c>
      <c r="M262" s="489">
        <v>5074.2</v>
      </c>
      <c r="N262" s="505" t="s">
        <v>3627</v>
      </c>
      <c r="O262" s="509">
        <f>IF(N262="S",'BDI 2025'!$E$16,IF(N262="D",'BDI 2025'!$G$16,0))</f>
        <v>0.21010000000000001</v>
      </c>
      <c r="P262" s="6">
        <f t="shared" si="277"/>
        <v>0</v>
      </c>
      <c r="Q262" s="6">
        <f t="shared" si="278"/>
        <v>6140.28</v>
      </c>
      <c r="R262" s="6">
        <f t="shared" si="279"/>
        <v>6140.28</v>
      </c>
      <c r="S262" s="489">
        <f t="shared" si="280"/>
        <v>0</v>
      </c>
      <c r="T262" s="489">
        <f t="shared" si="281"/>
        <v>6140.28</v>
      </c>
      <c r="U262" s="489">
        <f t="shared" si="282"/>
        <v>6140.28</v>
      </c>
      <c r="V262" s="6">
        <f t="shared" si="283"/>
        <v>0</v>
      </c>
      <c r="W262" s="6">
        <f t="shared" si="284"/>
        <v>6140.28</v>
      </c>
      <c r="X262" s="6">
        <f t="shared" si="285"/>
        <v>6140.28</v>
      </c>
      <c r="Y262" s="489">
        <f t="shared" si="286"/>
        <v>0</v>
      </c>
      <c r="Z262" s="489">
        <f t="shared" si="287"/>
        <v>6140.28</v>
      </c>
      <c r="AA262" s="489">
        <f t="shared" si="288"/>
        <v>6140.28</v>
      </c>
    </row>
    <row r="263" spans="1:27" ht="90.95" customHeight="1" x14ac:dyDescent="0.2">
      <c r="A263" s="625" t="s">
        <v>690</v>
      </c>
      <c r="B263" s="5" t="s">
        <v>691</v>
      </c>
      <c r="C263" s="3" t="s">
        <v>42</v>
      </c>
      <c r="D263" s="3" t="s">
        <v>692</v>
      </c>
      <c r="E263" s="4" t="s">
        <v>66</v>
      </c>
      <c r="F263" s="5">
        <v>1</v>
      </c>
      <c r="G263" s="6">
        <v>4330.4399999999996</v>
      </c>
      <c r="H263" s="6">
        <v>0</v>
      </c>
      <c r="I263" s="6">
        <v>4330.4399999999996</v>
      </c>
      <c r="J263" s="6">
        <v>4330.4399999999996</v>
      </c>
      <c r="K263" s="489">
        <v>0</v>
      </c>
      <c r="L263" s="489">
        <v>4330.4399999999996</v>
      </c>
      <c r="M263" s="489">
        <v>4330.4399999999996</v>
      </c>
      <c r="N263" s="505" t="s">
        <v>3627</v>
      </c>
      <c r="O263" s="509">
        <f>IF(N263="S",'BDI 2025'!$E$16,IF(N263="D",'BDI 2025'!$G$16,0))</f>
        <v>0.21010000000000001</v>
      </c>
      <c r="P263" s="6">
        <f t="shared" si="277"/>
        <v>0</v>
      </c>
      <c r="Q263" s="6">
        <f t="shared" si="278"/>
        <v>5240.26</v>
      </c>
      <c r="R263" s="6">
        <f t="shared" si="279"/>
        <v>5240.26</v>
      </c>
      <c r="S263" s="489">
        <f t="shared" si="280"/>
        <v>0</v>
      </c>
      <c r="T263" s="489">
        <f t="shared" si="281"/>
        <v>5240.26</v>
      </c>
      <c r="U263" s="489">
        <f t="shared" si="282"/>
        <v>5240.26</v>
      </c>
      <c r="V263" s="6">
        <f t="shared" si="283"/>
        <v>0</v>
      </c>
      <c r="W263" s="6">
        <f t="shared" si="284"/>
        <v>5240.26</v>
      </c>
      <c r="X263" s="6">
        <f t="shared" si="285"/>
        <v>5240.26</v>
      </c>
      <c r="Y263" s="489">
        <f t="shared" si="286"/>
        <v>0</v>
      </c>
      <c r="Z263" s="489">
        <f t="shared" si="287"/>
        <v>5240.26</v>
      </c>
      <c r="AA263" s="489">
        <f t="shared" si="288"/>
        <v>5240.26</v>
      </c>
    </row>
    <row r="264" spans="1:27" ht="90.95" customHeight="1" x14ac:dyDescent="0.2">
      <c r="A264" s="625" t="s">
        <v>693</v>
      </c>
      <c r="B264" s="5" t="s">
        <v>694</v>
      </c>
      <c r="C264" s="3" t="s">
        <v>42</v>
      </c>
      <c r="D264" s="3" t="s">
        <v>695</v>
      </c>
      <c r="E264" s="4" t="s">
        <v>66</v>
      </c>
      <c r="F264" s="5">
        <v>4</v>
      </c>
      <c r="G264" s="6">
        <v>3967.5</v>
      </c>
      <c r="H264" s="6">
        <v>0</v>
      </c>
      <c r="I264" s="6">
        <v>3967.5</v>
      </c>
      <c r="J264" s="6">
        <v>3967.5</v>
      </c>
      <c r="K264" s="489">
        <v>0</v>
      </c>
      <c r="L264" s="489">
        <v>15870</v>
      </c>
      <c r="M264" s="489">
        <v>15870</v>
      </c>
      <c r="N264" s="505" t="s">
        <v>3627</v>
      </c>
      <c r="O264" s="509">
        <f>IF(N264="S",'BDI 2025'!$E$16,IF(N264="D",'BDI 2025'!$G$16,0))</f>
        <v>0.21010000000000001</v>
      </c>
      <c r="P264" s="6">
        <f t="shared" si="277"/>
        <v>0</v>
      </c>
      <c r="Q264" s="6">
        <f t="shared" si="278"/>
        <v>4801.07</v>
      </c>
      <c r="R264" s="6">
        <f t="shared" si="279"/>
        <v>4801.07</v>
      </c>
      <c r="S264" s="489">
        <f t="shared" si="280"/>
        <v>0</v>
      </c>
      <c r="T264" s="489">
        <f t="shared" si="281"/>
        <v>19204.28</v>
      </c>
      <c r="U264" s="489">
        <f t="shared" si="282"/>
        <v>19204.28</v>
      </c>
      <c r="V264" s="6">
        <f t="shared" si="283"/>
        <v>0</v>
      </c>
      <c r="W264" s="6">
        <f t="shared" si="284"/>
        <v>4801.07</v>
      </c>
      <c r="X264" s="6">
        <f t="shared" si="285"/>
        <v>4801.07</v>
      </c>
      <c r="Y264" s="489">
        <f t="shared" si="286"/>
        <v>0</v>
      </c>
      <c r="Z264" s="489">
        <f t="shared" si="287"/>
        <v>19204.28</v>
      </c>
      <c r="AA264" s="489">
        <f t="shared" si="288"/>
        <v>19204.28</v>
      </c>
    </row>
    <row r="265" spans="1:27" ht="90.95" customHeight="1" x14ac:dyDescent="0.2">
      <c r="A265" s="625" t="s">
        <v>696</v>
      </c>
      <c r="B265" s="5" t="s">
        <v>697</v>
      </c>
      <c r="C265" s="3" t="s">
        <v>42</v>
      </c>
      <c r="D265" s="3" t="s">
        <v>698</v>
      </c>
      <c r="E265" s="4" t="s">
        <v>66</v>
      </c>
      <c r="F265" s="5">
        <v>1</v>
      </c>
      <c r="G265" s="6">
        <v>1050</v>
      </c>
      <c r="H265" s="6">
        <v>0</v>
      </c>
      <c r="I265" s="6">
        <v>1050</v>
      </c>
      <c r="J265" s="6">
        <v>1050</v>
      </c>
      <c r="K265" s="489">
        <v>0</v>
      </c>
      <c r="L265" s="489">
        <v>1050</v>
      </c>
      <c r="M265" s="489">
        <v>1050</v>
      </c>
      <c r="N265" s="505" t="s">
        <v>3627</v>
      </c>
      <c r="O265" s="509">
        <f>IF(N265="S",'BDI 2025'!$E$16,IF(N265="D",'BDI 2025'!$G$16,0))</f>
        <v>0.21010000000000001</v>
      </c>
      <c r="P265" s="6">
        <f t="shared" si="277"/>
        <v>0</v>
      </c>
      <c r="Q265" s="6">
        <f t="shared" si="278"/>
        <v>1270.5999999999999</v>
      </c>
      <c r="R265" s="6">
        <f t="shared" si="279"/>
        <v>1270.5999999999999</v>
      </c>
      <c r="S265" s="489">
        <f t="shared" si="280"/>
        <v>0</v>
      </c>
      <c r="T265" s="489">
        <f t="shared" si="281"/>
        <v>1270.5999999999999</v>
      </c>
      <c r="U265" s="489">
        <f t="shared" si="282"/>
        <v>1270.5999999999999</v>
      </c>
      <c r="V265" s="6">
        <f t="shared" si="283"/>
        <v>0</v>
      </c>
      <c r="W265" s="6">
        <f t="shared" si="284"/>
        <v>1270.5999999999999</v>
      </c>
      <c r="X265" s="6">
        <f t="shared" si="285"/>
        <v>1270.5999999999999</v>
      </c>
      <c r="Y265" s="489">
        <f t="shared" si="286"/>
        <v>0</v>
      </c>
      <c r="Z265" s="489">
        <f t="shared" si="287"/>
        <v>1270.5999999999999</v>
      </c>
      <c r="AA265" s="489">
        <f t="shared" si="288"/>
        <v>1270.5999999999999</v>
      </c>
    </row>
    <row r="266" spans="1:27" ht="78" customHeight="1" x14ac:dyDescent="0.2">
      <c r="A266" s="625" t="s">
        <v>699</v>
      </c>
      <c r="B266" s="5" t="s">
        <v>700</v>
      </c>
      <c r="C266" s="3" t="s">
        <v>42</v>
      </c>
      <c r="D266" s="3" t="s">
        <v>701</v>
      </c>
      <c r="E266" s="4" t="s">
        <v>66</v>
      </c>
      <c r="F266" s="5">
        <v>1</v>
      </c>
      <c r="G266" s="6">
        <v>12414.6</v>
      </c>
      <c r="H266" s="6">
        <v>0</v>
      </c>
      <c r="I266" s="6">
        <v>12414.6</v>
      </c>
      <c r="J266" s="6">
        <v>12414.6</v>
      </c>
      <c r="K266" s="489">
        <v>0</v>
      </c>
      <c r="L266" s="489">
        <v>12414.6</v>
      </c>
      <c r="M266" s="489">
        <v>12414.6</v>
      </c>
      <c r="N266" s="505" t="s">
        <v>3627</v>
      </c>
      <c r="O266" s="509">
        <f>IF(N266="S",'BDI 2025'!$E$16,IF(N266="D",'BDI 2025'!$G$16,0))</f>
        <v>0.21010000000000001</v>
      </c>
      <c r="P266" s="6">
        <f t="shared" si="277"/>
        <v>0</v>
      </c>
      <c r="Q266" s="6">
        <f t="shared" si="278"/>
        <v>15022.9</v>
      </c>
      <c r="R266" s="6">
        <f t="shared" si="279"/>
        <v>15022.9</v>
      </c>
      <c r="S266" s="489">
        <f t="shared" si="280"/>
        <v>0</v>
      </c>
      <c r="T266" s="489">
        <f t="shared" si="281"/>
        <v>15022.9</v>
      </c>
      <c r="U266" s="489">
        <f t="shared" si="282"/>
        <v>15022.9</v>
      </c>
      <c r="V266" s="6">
        <f t="shared" si="283"/>
        <v>0</v>
      </c>
      <c r="W266" s="6">
        <f t="shared" si="284"/>
        <v>15022.9</v>
      </c>
      <c r="X266" s="6">
        <f t="shared" si="285"/>
        <v>15022.9</v>
      </c>
      <c r="Y266" s="489">
        <f t="shared" si="286"/>
        <v>0</v>
      </c>
      <c r="Z266" s="489">
        <f t="shared" si="287"/>
        <v>15022.9</v>
      </c>
      <c r="AA266" s="489">
        <f t="shared" si="288"/>
        <v>15022.9</v>
      </c>
    </row>
    <row r="267" spans="1:27" ht="78" customHeight="1" x14ac:dyDescent="0.2">
      <c r="A267" s="625" t="s">
        <v>702</v>
      </c>
      <c r="B267" s="5" t="s">
        <v>703</v>
      </c>
      <c r="C267" s="3" t="s">
        <v>42</v>
      </c>
      <c r="D267" s="3" t="s">
        <v>704</v>
      </c>
      <c r="E267" s="4" t="s">
        <v>66</v>
      </c>
      <c r="F267" s="5">
        <v>1</v>
      </c>
      <c r="G267" s="6">
        <v>11996.93</v>
      </c>
      <c r="H267" s="6">
        <v>0</v>
      </c>
      <c r="I267" s="6">
        <v>11996.93</v>
      </c>
      <c r="J267" s="6">
        <v>11996.93</v>
      </c>
      <c r="K267" s="489">
        <v>0</v>
      </c>
      <c r="L267" s="489">
        <v>11996.93</v>
      </c>
      <c r="M267" s="489">
        <v>11996.93</v>
      </c>
      <c r="N267" s="505" t="s">
        <v>3627</v>
      </c>
      <c r="O267" s="509">
        <f>IF(N267="S",'BDI 2025'!$E$16,IF(N267="D",'BDI 2025'!$G$16,0))</f>
        <v>0.21010000000000001</v>
      </c>
      <c r="P267" s="6">
        <f t="shared" si="277"/>
        <v>0</v>
      </c>
      <c r="Q267" s="6">
        <f t="shared" si="278"/>
        <v>14517.48</v>
      </c>
      <c r="R267" s="6">
        <f t="shared" si="279"/>
        <v>14517.48</v>
      </c>
      <c r="S267" s="489">
        <f t="shared" si="280"/>
        <v>0</v>
      </c>
      <c r="T267" s="489">
        <f t="shared" si="281"/>
        <v>14517.48</v>
      </c>
      <c r="U267" s="489">
        <f t="shared" si="282"/>
        <v>14517.48</v>
      </c>
      <c r="V267" s="6">
        <f t="shared" si="283"/>
        <v>0</v>
      </c>
      <c r="W267" s="6">
        <f t="shared" si="284"/>
        <v>14517.48</v>
      </c>
      <c r="X267" s="6">
        <f t="shared" si="285"/>
        <v>14517.48</v>
      </c>
      <c r="Y267" s="489">
        <f t="shared" si="286"/>
        <v>0</v>
      </c>
      <c r="Z267" s="489">
        <f t="shared" si="287"/>
        <v>14517.48</v>
      </c>
      <c r="AA267" s="489">
        <f t="shared" si="288"/>
        <v>14517.48</v>
      </c>
    </row>
    <row r="268" spans="1:27" ht="78" customHeight="1" x14ac:dyDescent="0.2">
      <c r="A268" s="625" t="s">
        <v>705</v>
      </c>
      <c r="B268" s="5" t="s">
        <v>706</v>
      </c>
      <c r="C268" s="3" t="s">
        <v>42</v>
      </c>
      <c r="D268" s="3" t="s">
        <v>707</v>
      </c>
      <c r="E268" s="4" t="s">
        <v>66</v>
      </c>
      <c r="F268" s="5">
        <v>1</v>
      </c>
      <c r="G268" s="6">
        <v>12373.28</v>
      </c>
      <c r="H268" s="6">
        <v>0</v>
      </c>
      <c r="I268" s="6">
        <v>12373.28</v>
      </c>
      <c r="J268" s="6">
        <v>12373.28</v>
      </c>
      <c r="K268" s="489">
        <v>0</v>
      </c>
      <c r="L268" s="489">
        <v>12373.28</v>
      </c>
      <c r="M268" s="489">
        <v>12373.28</v>
      </c>
      <c r="N268" s="505" t="s">
        <v>3627</v>
      </c>
      <c r="O268" s="509">
        <f>IF(N268="S",'BDI 2025'!$E$16,IF(N268="D",'BDI 2025'!$G$16,0))</f>
        <v>0.21010000000000001</v>
      </c>
      <c r="P268" s="6">
        <f t="shared" si="277"/>
        <v>0</v>
      </c>
      <c r="Q268" s="6">
        <f t="shared" si="278"/>
        <v>14972.9</v>
      </c>
      <c r="R268" s="6">
        <f t="shared" si="279"/>
        <v>14972.9</v>
      </c>
      <c r="S268" s="489">
        <f t="shared" si="280"/>
        <v>0</v>
      </c>
      <c r="T268" s="489">
        <f t="shared" si="281"/>
        <v>14972.9</v>
      </c>
      <c r="U268" s="489">
        <f t="shared" si="282"/>
        <v>14972.9</v>
      </c>
      <c r="V268" s="6">
        <f t="shared" si="283"/>
        <v>0</v>
      </c>
      <c r="W268" s="6">
        <f t="shared" si="284"/>
        <v>14972.9</v>
      </c>
      <c r="X268" s="6">
        <f t="shared" si="285"/>
        <v>14972.9</v>
      </c>
      <c r="Y268" s="489">
        <f t="shared" si="286"/>
        <v>0</v>
      </c>
      <c r="Z268" s="489">
        <f t="shared" si="287"/>
        <v>14972.9</v>
      </c>
      <c r="AA268" s="489">
        <f t="shared" si="288"/>
        <v>14972.9</v>
      </c>
    </row>
    <row r="269" spans="1:27" ht="78" customHeight="1" x14ac:dyDescent="0.2">
      <c r="A269" s="625" t="s">
        <v>708</v>
      </c>
      <c r="B269" s="5" t="s">
        <v>709</v>
      </c>
      <c r="C269" s="3" t="s">
        <v>42</v>
      </c>
      <c r="D269" s="3" t="s">
        <v>710</v>
      </c>
      <c r="E269" s="4" t="s">
        <v>66</v>
      </c>
      <c r="F269" s="5">
        <v>1</v>
      </c>
      <c r="G269" s="6">
        <v>14362.86</v>
      </c>
      <c r="H269" s="6">
        <v>0</v>
      </c>
      <c r="I269" s="6">
        <v>14362.86</v>
      </c>
      <c r="J269" s="6">
        <v>14362.86</v>
      </c>
      <c r="K269" s="489">
        <v>0</v>
      </c>
      <c r="L269" s="489">
        <v>14362.86</v>
      </c>
      <c r="M269" s="489">
        <v>14362.86</v>
      </c>
      <c r="N269" s="505" t="s">
        <v>3627</v>
      </c>
      <c r="O269" s="509">
        <f>IF(N269="S",'BDI 2025'!$E$16,IF(N269="D",'BDI 2025'!$G$16,0))</f>
        <v>0.21010000000000001</v>
      </c>
      <c r="P269" s="6">
        <f t="shared" si="277"/>
        <v>0</v>
      </c>
      <c r="Q269" s="6">
        <f t="shared" si="278"/>
        <v>17380.490000000002</v>
      </c>
      <c r="R269" s="6">
        <f t="shared" si="279"/>
        <v>17380.490000000002</v>
      </c>
      <c r="S269" s="489">
        <f t="shared" si="280"/>
        <v>0</v>
      </c>
      <c r="T269" s="489">
        <f t="shared" si="281"/>
        <v>17380.490000000002</v>
      </c>
      <c r="U269" s="489">
        <f t="shared" si="282"/>
        <v>17380.490000000002</v>
      </c>
      <c r="V269" s="6">
        <f t="shared" si="283"/>
        <v>0</v>
      </c>
      <c r="W269" s="6">
        <f t="shared" si="284"/>
        <v>17380.490000000002</v>
      </c>
      <c r="X269" s="6">
        <f t="shared" si="285"/>
        <v>17380.490000000002</v>
      </c>
      <c r="Y269" s="489">
        <f t="shared" si="286"/>
        <v>0</v>
      </c>
      <c r="Z269" s="489">
        <f t="shared" si="287"/>
        <v>17380.490000000002</v>
      </c>
      <c r="AA269" s="489">
        <f t="shared" si="288"/>
        <v>17380.490000000002</v>
      </c>
    </row>
    <row r="270" spans="1:27" ht="90.95" customHeight="1" x14ac:dyDescent="0.2">
      <c r="A270" s="625" t="s">
        <v>711</v>
      </c>
      <c r="B270" s="5" t="s">
        <v>712</v>
      </c>
      <c r="C270" s="3" t="s">
        <v>42</v>
      </c>
      <c r="D270" s="3" t="s">
        <v>713</v>
      </c>
      <c r="E270" s="4" t="s">
        <v>66</v>
      </c>
      <c r="F270" s="5">
        <v>2</v>
      </c>
      <c r="G270" s="6">
        <v>7490.01</v>
      </c>
      <c r="H270" s="6">
        <v>0</v>
      </c>
      <c r="I270" s="6">
        <v>7490.01</v>
      </c>
      <c r="J270" s="6">
        <v>7490.01</v>
      </c>
      <c r="K270" s="489">
        <v>0</v>
      </c>
      <c r="L270" s="489">
        <v>14980.02</v>
      </c>
      <c r="M270" s="489">
        <v>14980.02</v>
      </c>
      <c r="N270" s="505" t="s">
        <v>3627</v>
      </c>
      <c r="O270" s="509">
        <f>IF(N270="S",'BDI 2025'!$E$16,IF(N270="D",'BDI 2025'!$G$16,0))</f>
        <v>0.21010000000000001</v>
      </c>
      <c r="P270" s="6">
        <f t="shared" si="277"/>
        <v>0</v>
      </c>
      <c r="Q270" s="6">
        <f t="shared" si="278"/>
        <v>9063.66</v>
      </c>
      <c r="R270" s="6">
        <f t="shared" si="279"/>
        <v>9063.66</v>
      </c>
      <c r="S270" s="489">
        <f t="shared" si="280"/>
        <v>0</v>
      </c>
      <c r="T270" s="489">
        <f t="shared" si="281"/>
        <v>18127.32</v>
      </c>
      <c r="U270" s="489">
        <f t="shared" si="282"/>
        <v>18127.32</v>
      </c>
      <c r="V270" s="6">
        <f t="shared" si="283"/>
        <v>0</v>
      </c>
      <c r="W270" s="6">
        <f t="shared" si="284"/>
        <v>9063.66</v>
      </c>
      <c r="X270" s="6">
        <f t="shared" si="285"/>
        <v>9063.66</v>
      </c>
      <c r="Y270" s="489">
        <f t="shared" si="286"/>
        <v>0</v>
      </c>
      <c r="Z270" s="489">
        <f t="shared" si="287"/>
        <v>18127.32</v>
      </c>
      <c r="AA270" s="489">
        <f t="shared" si="288"/>
        <v>18127.32</v>
      </c>
    </row>
    <row r="271" spans="1:27" ht="78" customHeight="1" x14ac:dyDescent="0.2">
      <c r="A271" s="625" t="s">
        <v>714</v>
      </c>
      <c r="B271" s="5" t="s">
        <v>715</v>
      </c>
      <c r="C271" s="3" t="s">
        <v>42</v>
      </c>
      <c r="D271" s="3" t="s">
        <v>716</v>
      </c>
      <c r="E271" s="4" t="s">
        <v>66</v>
      </c>
      <c r="F271" s="5">
        <v>3</v>
      </c>
      <c r="G271" s="6">
        <v>4178.5</v>
      </c>
      <c r="H271" s="6">
        <v>0</v>
      </c>
      <c r="I271" s="6">
        <v>4178.5</v>
      </c>
      <c r="J271" s="6">
        <v>4178.5</v>
      </c>
      <c r="K271" s="489">
        <v>0</v>
      </c>
      <c r="L271" s="489">
        <v>12535.5</v>
      </c>
      <c r="M271" s="489">
        <v>12535.5</v>
      </c>
      <c r="N271" s="505" t="s">
        <v>3627</v>
      </c>
      <c r="O271" s="509">
        <f>IF(N271="S",'BDI 2025'!$E$16,IF(N271="D",'BDI 2025'!$G$16,0))</f>
        <v>0.21010000000000001</v>
      </c>
      <c r="P271" s="6">
        <f t="shared" si="277"/>
        <v>0</v>
      </c>
      <c r="Q271" s="6">
        <f t="shared" si="278"/>
        <v>5056.3999999999996</v>
      </c>
      <c r="R271" s="6">
        <f t="shared" si="279"/>
        <v>5056.3999999999996</v>
      </c>
      <c r="S271" s="489">
        <f t="shared" si="280"/>
        <v>0</v>
      </c>
      <c r="T271" s="489">
        <f t="shared" si="281"/>
        <v>15169.2</v>
      </c>
      <c r="U271" s="489">
        <f t="shared" si="282"/>
        <v>15169.2</v>
      </c>
      <c r="V271" s="6">
        <f t="shared" si="283"/>
        <v>0</v>
      </c>
      <c r="W271" s="6">
        <f t="shared" si="284"/>
        <v>5056.3999999999996</v>
      </c>
      <c r="X271" s="6">
        <f t="shared" si="285"/>
        <v>5056.3999999999996</v>
      </c>
      <c r="Y271" s="489">
        <f t="shared" si="286"/>
        <v>0</v>
      </c>
      <c r="Z271" s="489">
        <f t="shared" si="287"/>
        <v>15169.2</v>
      </c>
      <c r="AA271" s="489">
        <f t="shared" si="288"/>
        <v>15169.2</v>
      </c>
    </row>
    <row r="272" spans="1:27" ht="78" customHeight="1" x14ac:dyDescent="0.2">
      <c r="A272" s="625" t="s">
        <v>717</v>
      </c>
      <c r="B272" s="5" t="s">
        <v>718</v>
      </c>
      <c r="C272" s="3" t="s">
        <v>42</v>
      </c>
      <c r="D272" s="3" t="s">
        <v>719</v>
      </c>
      <c r="E272" s="4" t="s">
        <v>66</v>
      </c>
      <c r="F272" s="5">
        <v>4</v>
      </c>
      <c r="G272" s="6">
        <v>4156.76</v>
      </c>
      <c r="H272" s="6">
        <v>0</v>
      </c>
      <c r="I272" s="6">
        <v>4156.76</v>
      </c>
      <c r="J272" s="6">
        <v>4156.76</v>
      </c>
      <c r="K272" s="489">
        <v>0</v>
      </c>
      <c r="L272" s="489">
        <v>16627.04</v>
      </c>
      <c r="M272" s="489">
        <v>16627.04</v>
      </c>
      <c r="N272" s="505" t="s">
        <v>3627</v>
      </c>
      <c r="O272" s="509">
        <f>IF(N272="S",'BDI 2025'!$E$16,IF(N272="D",'BDI 2025'!$G$16,0))</f>
        <v>0.21010000000000001</v>
      </c>
      <c r="P272" s="6">
        <f t="shared" si="277"/>
        <v>0</v>
      </c>
      <c r="Q272" s="6">
        <f t="shared" si="278"/>
        <v>5030.09</v>
      </c>
      <c r="R272" s="6">
        <f t="shared" si="279"/>
        <v>5030.09</v>
      </c>
      <c r="S272" s="489">
        <f t="shared" si="280"/>
        <v>0</v>
      </c>
      <c r="T272" s="489">
        <f t="shared" si="281"/>
        <v>20120.36</v>
      </c>
      <c r="U272" s="489">
        <f t="shared" si="282"/>
        <v>20120.36</v>
      </c>
      <c r="V272" s="6">
        <f t="shared" si="283"/>
        <v>0</v>
      </c>
      <c r="W272" s="6">
        <f t="shared" si="284"/>
        <v>5030.09</v>
      </c>
      <c r="X272" s="6">
        <f t="shared" si="285"/>
        <v>5030.09</v>
      </c>
      <c r="Y272" s="489">
        <f t="shared" si="286"/>
        <v>0</v>
      </c>
      <c r="Z272" s="489">
        <f t="shared" si="287"/>
        <v>20120.36</v>
      </c>
      <c r="AA272" s="489">
        <f t="shared" si="288"/>
        <v>20120.36</v>
      </c>
    </row>
    <row r="273" spans="1:27" ht="90.95" customHeight="1" x14ac:dyDescent="0.2">
      <c r="A273" s="625" t="s">
        <v>720</v>
      </c>
      <c r="B273" s="5" t="s">
        <v>721</v>
      </c>
      <c r="C273" s="3" t="s">
        <v>42</v>
      </c>
      <c r="D273" s="3" t="s">
        <v>722</v>
      </c>
      <c r="E273" s="4" t="s">
        <v>66</v>
      </c>
      <c r="F273" s="5">
        <v>1</v>
      </c>
      <c r="G273" s="6">
        <v>4070</v>
      </c>
      <c r="H273" s="6">
        <v>0</v>
      </c>
      <c r="I273" s="6">
        <v>4070</v>
      </c>
      <c r="J273" s="6">
        <v>4070</v>
      </c>
      <c r="K273" s="489">
        <v>0</v>
      </c>
      <c r="L273" s="489">
        <v>4070</v>
      </c>
      <c r="M273" s="489">
        <v>4070</v>
      </c>
      <c r="N273" s="505" t="s">
        <v>3627</v>
      </c>
      <c r="O273" s="509">
        <f>IF(N273="S",'BDI 2025'!$E$16,IF(N273="D",'BDI 2025'!$G$16,0))</f>
        <v>0.21010000000000001</v>
      </c>
      <c r="P273" s="6">
        <f t="shared" si="277"/>
        <v>0</v>
      </c>
      <c r="Q273" s="6">
        <f t="shared" si="278"/>
        <v>4925.1000000000004</v>
      </c>
      <c r="R273" s="6">
        <f t="shared" si="279"/>
        <v>4925.1000000000004</v>
      </c>
      <c r="S273" s="489">
        <f t="shared" si="280"/>
        <v>0</v>
      </c>
      <c r="T273" s="489">
        <f t="shared" si="281"/>
        <v>4925.1000000000004</v>
      </c>
      <c r="U273" s="489">
        <f t="shared" si="282"/>
        <v>4925.1000000000004</v>
      </c>
      <c r="V273" s="6">
        <f t="shared" si="283"/>
        <v>0</v>
      </c>
      <c r="W273" s="6">
        <f t="shared" si="284"/>
        <v>4925.1000000000004</v>
      </c>
      <c r="X273" s="6">
        <f t="shared" si="285"/>
        <v>4925.1000000000004</v>
      </c>
      <c r="Y273" s="489">
        <f t="shared" si="286"/>
        <v>0</v>
      </c>
      <c r="Z273" s="489">
        <f t="shared" si="287"/>
        <v>4925.1000000000004</v>
      </c>
      <c r="AA273" s="489">
        <f t="shared" si="288"/>
        <v>4925.1000000000004</v>
      </c>
    </row>
    <row r="274" spans="1:27" ht="78" customHeight="1" x14ac:dyDescent="0.2">
      <c r="A274" s="625" t="s">
        <v>723</v>
      </c>
      <c r="B274" s="5" t="s">
        <v>724</v>
      </c>
      <c r="C274" s="3" t="s">
        <v>42</v>
      </c>
      <c r="D274" s="3" t="s">
        <v>725</v>
      </c>
      <c r="E274" s="4" t="s">
        <v>66</v>
      </c>
      <c r="F274" s="5">
        <v>2</v>
      </c>
      <c r="G274" s="6">
        <v>3575</v>
      </c>
      <c r="H274" s="6">
        <v>0</v>
      </c>
      <c r="I274" s="6">
        <v>3575</v>
      </c>
      <c r="J274" s="6">
        <v>3575</v>
      </c>
      <c r="K274" s="489">
        <v>0</v>
      </c>
      <c r="L274" s="489">
        <v>7150</v>
      </c>
      <c r="M274" s="489">
        <v>7150</v>
      </c>
      <c r="N274" s="505" t="s">
        <v>3627</v>
      </c>
      <c r="O274" s="509">
        <f>IF(N274="S",'BDI 2025'!$E$16,IF(N274="D",'BDI 2025'!$G$16,0))</f>
        <v>0.21010000000000001</v>
      </c>
      <c r="P274" s="6">
        <f t="shared" si="277"/>
        <v>0</v>
      </c>
      <c r="Q274" s="6">
        <f t="shared" si="278"/>
        <v>4326.1000000000004</v>
      </c>
      <c r="R274" s="6">
        <f t="shared" si="279"/>
        <v>4326.1000000000004</v>
      </c>
      <c r="S274" s="489">
        <f t="shared" si="280"/>
        <v>0</v>
      </c>
      <c r="T274" s="489">
        <f t="shared" si="281"/>
        <v>8652.2000000000007</v>
      </c>
      <c r="U274" s="489">
        <f t="shared" si="282"/>
        <v>8652.2000000000007</v>
      </c>
      <c r="V274" s="6">
        <f t="shared" si="283"/>
        <v>0</v>
      </c>
      <c r="W274" s="6">
        <f t="shared" si="284"/>
        <v>4326.1000000000004</v>
      </c>
      <c r="X274" s="6">
        <f t="shared" si="285"/>
        <v>4326.1000000000004</v>
      </c>
      <c r="Y274" s="489">
        <f t="shared" si="286"/>
        <v>0</v>
      </c>
      <c r="Z274" s="489">
        <f t="shared" si="287"/>
        <v>8652.2000000000007</v>
      </c>
      <c r="AA274" s="489">
        <f t="shared" si="288"/>
        <v>8652.2000000000007</v>
      </c>
    </row>
    <row r="275" spans="1:27" ht="78" customHeight="1" x14ac:dyDescent="0.2">
      <c r="A275" s="625" t="s">
        <v>726</v>
      </c>
      <c r="B275" s="5" t="s">
        <v>727</v>
      </c>
      <c r="C275" s="3" t="s">
        <v>42</v>
      </c>
      <c r="D275" s="3" t="s">
        <v>728</v>
      </c>
      <c r="E275" s="4" t="s">
        <v>66</v>
      </c>
      <c r="F275" s="5">
        <v>1</v>
      </c>
      <c r="G275" s="6">
        <v>7099.82</v>
      </c>
      <c r="H275" s="6">
        <v>0</v>
      </c>
      <c r="I275" s="6">
        <v>7099.82</v>
      </c>
      <c r="J275" s="6">
        <v>7099.82</v>
      </c>
      <c r="K275" s="489">
        <v>0</v>
      </c>
      <c r="L275" s="489">
        <v>7099.82</v>
      </c>
      <c r="M275" s="489">
        <v>7099.82</v>
      </c>
      <c r="N275" s="505" t="s">
        <v>3627</v>
      </c>
      <c r="O275" s="509">
        <f>IF(N275="S",'BDI 2025'!$E$16,IF(N275="D",'BDI 2025'!$G$16,0))</f>
        <v>0.21010000000000001</v>
      </c>
      <c r="P275" s="6">
        <f t="shared" si="277"/>
        <v>0</v>
      </c>
      <c r="Q275" s="6">
        <f t="shared" si="278"/>
        <v>8591.49</v>
      </c>
      <c r="R275" s="6">
        <f t="shared" si="279"/>
        <v>8591.49</v>
      </c>
      <c r="S275" s="489">
        <f t="shared" si="280"/>
        <v>0</v>
      </c>
      <c r="T275" s="489">
        <f t="shared" si="281"/>
        <v>8591.49</v>
      </c>
      <c r="U275" s="489">
        <f t="shared" si="282"/>
        <v>8591.49</v>
      </c>
      <c r="V275" s="6">
        <f t="shared" si="283"/>
        <v>0</v>
      </c>
      <c r="W275" s="6">
        <f t="shared" si="284"/>
        <v>8591.49</v>
      </c>
      <c r="X275" s="6">
        <f t="shared" si="285"/>
        <v>8591.49</v>
      </c>
      <c r="Y275" s="489">
        <f t="shared" si="286"/>
        <v>0</v>
      </c>
      <c r="Z275" s="489">
        <f t="shared" si="287"/>
        <v>8591.49</v>
      </c>
      <c r="AA275" s="489">
        <f t="shared" si="288"/>
        <v>8591.49</v>
      </c>
    </row>
    <row r="276" spans="1:27" ht="90.95" customHeight="1" x14ac:dyDescent="0.2">
      <c r="A276" s="625" t="s">
        <v>729</v>
      </c>
      <c r="B276" s="5" t="s">
        <v>730</v>
      </c>
      <c r="C276" s="3" t="s">
        <v>42</v>
      </c>
      <c r="D276" s="3" t="s">
        <v>731</v>
      </c>
      <c r="E276" s="4" t="s">
        <v>66</v>
      </c>
      <c r="F276" s="5">
        <v>2</v>
      </c>
      <c r="G276" s="6">
        <v>2777.5</v>
      </c>
      <c r="H276" s="6">
        <v>0</v>
      </c>
      <c r="I276" s="6">
        <v>2777.5</v>
      </c>
      <c r="J276" s="6">
        <v>2777.5</v>
      </c>
      <c r="K276" s="489">
        <v>0</v>
      </c>
      <c r="L276" s="489">
        <v>5555</v>
      </c>
      <c r="M276" s="489">
        <v>5555</v>
      </c>
      <c r="N276" s="505" t="s">
        <v>3627</v>
      </c>
      <c r="O276" s="509">
        <f>IF(N276="S",'BDI 2025'!$E$16,IF(N276="D",'BDI 2025'!$G$16,0))</f>
        <v>0.21010000000000001</v>
      </c>
      <c r="P276" s="6">
        <f t="shared" si="277"/>
        <v>0</v>
      </c>
      <c r="Q276" s="6">
        <f t="shared" si="278"/>
        <v>3361.05</v>
      </c>
      <c r="R276" s="6">
        <f t="shared" si="279"/>
        <v>3361.05</v>
      </c>
      <c r="S276" s="489">
        <f t="shared" si="280"/>
        <v>0</v>
      </c>
      <c r="T276" s="489">
        <f t="shared" si="281"/>
        <v>6722.1</v>
      </c>
      <c r="U276" s="489">
        <f t="shared" si="282"/>
        <v>6722.1</v>
      </c>
      <c r="V276" s="6">
        <f t="shared" si="283"/>
        <v>0</v>
      </c>
      <c r="W276" s="6">
        <f t="shared" si="284"/>
        <v>3361.05</v>
      </c>
      <c r="X276" s="6">
        <f t="shared" si="285"/>
        <v>3361.05</v>
      </c>
      <c r="Y276" s="489">
        <f t="shared" si="286"/>
        <v>0</v>
      </c>
      <c r="Z276" s="489">
        <f t="shared" si="287"/>
        <v>6722.1</v>
      </c>
      <c r="AA276" s="489">
        <f t="shared" si="288"/>
        <v>6722.1</v>
      </c>
    </row>
    <row r="277" spans="1:27" ht="90.95" customHeight="1" x14ac:dyDescent="0.2">
      <c r="A277" s="625" t="s">
        <v>732</v>
      </c>
      <c r="B277" s="5" t="s">
        <v>733</v>
      </c>
      <c r="C277" s="3" t="s">
        <v>42</v>
      </c>
      <c r="D277" s="3" t="s">
        <v>734</v>
      </c>
      <c r="E277" s="4" t="s">
        <v>66</v>
      </c>
      <c r="F277" s="5">
        <v>1</v>
      </c>
      <c r="G277" s="6">
        <v>3570</v>
      </c>
      <c r="H277" s="6">
        <v>0</v>
      </c>
      <c r="I277" s="6">
        <v>3570</v>
      </c>
      <c r="J277" s="6">
        <v>3570</v>
      </c>
      <c r="K277" s="489">
        <v>0</v>
      </c>
      <c r="L277" s="489">
        <v>3570</v>
      </c>
      <c r="M277" s="489">
        <v>3570</v>
      </c>
      <c r="N277" s="505" t="s">
        <v>3627</v>
      </c>
      <c r="O277" s="509">
        <f>IF(N277="S",'BDI 2025'!$E$16,IF(N277="D",'BDI 2025'!$G$16,0))</f>
        <v>0.21010000000000001</v>
      </c>
      <c r="P277" s="6">
        <f t="shared" si="277"/>
        <v>0</v>
      </c>
      <c r="Q277" s="6">
        <f t="shared" si="278"/>
        <v>4320.05</v>
      </c>
      <c r="R277" s="6">
        <f t="shared" si="279"/>
        <v>4320.05</v>
      </c>
      <c r="S277" s="489">
        <f t="shared" si="280"/>
        <v>0</v>
      </c>
      <c r="T277" s="489">
        <f t="shared" si="281"/>
        <v>4320.05</v>
      </c>
      <c r="U277" s="489">
        <f t="shared" si="282"/>
        <v>4320.05</v>
      </c>
      <c r="V277" s="6">
        <f t="shared" si="283"/>
        <v>0</v>
      </c>
      <c r="W277" s="6">
        <f t="shared" si="284"/>
        <v>4320.05</v>
      </c>
      <c r="X277" s="6">
        <f t="shared" si="285"/>
        <v>4320.05</v>
      </c>
      <c r="Y277" s="489">
        <f t="shared" si="286"/>
        <v>0</v>
      </c>
      <c r="Z277" s="489">
        <f t="shared" si="287"/>
        <v>4320.05</v>
      </c>
      <c r="AA277" s="489">
        <f t="shared" si="288"/>
        <v>4320.05</v>
      </c>
    </row>
    <row r="278" spans="1:27" ht="90.95" customHeight="1" x14ac:dyDescent="0.2">
      <c r="A278" s="625" t="s">
        <v>735</v>
      </c>
      <c r="B278" s="5" t="s">
        <v>736</v>
      </c>
      <c r="C278" s="3" t="s">
        <v>42</v>
      </c>
      <c r="D278" s="3" t="s">
        <v>737</v>
      </c>
      <c r="E278" s="4" t="s">
        <v>66</v>
      </c>
      <c r="F278" s="5">
        <v>2</v>
      </c>
      <c r="G278" s="6">
        <v>3575</v>
      </c>
      <c r="H278" s="6">
        <v>0</v>
      </c>
      <c r="I278" s="6">
        <v>3575</v>
      </c>
      <c r="J278" s="6">
        <v>3575</v>
      </c>
      <c r="K278" s="489">
        <v>0</v>
      </c>
      <c r="L278" s="489">
        <v>7150</v>
      </c>
      <c r="M278" s="489">
        <v>7150</v>
      </c>
      <c r="N278" s="505" t="s">
        <v>3627</v>
      </c>
      <c r="O278" s="509">
        <f>IF(N278="S",'BDI 2025'!$E$16,IF(N278="D",'BDI 2025'!$G$16,0))</f>
        <v>0.21010000000000001</v>
      </c>
      <c r="P278" s="6">
        <f t="shared" si="277"/>
        <v>0</v>
      </c>
      <c r="Q278" s="6">
        <f t="shared" si="278"/>
        <v>4326.1000000000004</v>
      </c>
      <c r="R278" s="6">
        <f t="shared" si="279"/>
        <v>4326.1000000000004</v>
      </c>
      <c r="S278" s="489">
        <f t="shared" si="280"/>
        <v>0</v>
      </c>
      <c r="T278" s="489">
        <f t="shared" si="281"/>
        <v>8652.2000000000007</v>
      </c>
      <c r="U278" s="489">
        <f t="shared" si="282"/>
        <v>8652.2000000000007</v>
      </c>
      <c r="V278" s="6">
        <f t="shared" si="283"/>
        <v>0</v>
      </c>
      <c r="W278" s="6">
        <f t="shared" si="284"/>
        <v>4326.1000000000004</v>
      </c>
      <c r="X278" s="6">
        <f t="shared" si="285"/>
        <v>4326.1000000000004</v>
      </c>
      <c r="Y278" s="489">
        <f t="shared" si="286"/>
        <v>0</v>
      </c>
      <c r="Z278" s="489">
        <f t="shared" si="287"/>
        <v>8652.2000000000007</v>
      </c>
      <c r="AA278" s="489">
        <f t="shared" si="288"/>
        <v>8652.2000000000007</v>
      </c>
    </row>
    <row r="279" spans="1:27" ht="90.95" customHeight="1" x14ac:dyDescent="0.2">
      <c r="A279" s="625" t="s">
        <v>738</v>
      </c>
      <c r="B279" s="5" t="s">
        <v>739</v>
      </c>
      <c r="C279" s="3" t="s">
        <v>42</v>
      </c>
      <c r="D279" s="3" t="s">
        <v>740</v>
      </c>
      <c r="E279" s="4" t="s">
        <v>66</v>
      </c>
      <c r="F279" s="5">
        <v>2</v>
      </c>
      <c r="G279" s="6">
        <v>2675</v>
      </c>
      <c r="H279" s="6">
        <v>0</v>
      </c>
      <c r="I279" s="6">
        <v>2675</v>
      </c>
      <c r="J279" s="6">
        <v>2675</v>
      </c>
      <c r="K279" s="489">
        <v>0</v>
      </c>
      <c r="L279" s="489">
        <v>5350</v>
      </c>
      <c r="M279" s="489">
        <v>5350</v>
      </c>
      <c r="N279" s="505" t="s">
        <v>3627</v>
      </c>
      <c r="O279" s="509">
        <f>IF(N279="S",'BDI 2025'!$E$16,IF(N279="D",'BDI 2025'!$G$16,0))</f>
        <v>0.21010000000000001</v>
      </c>
      <c r="P279" s="6">
        <f t="shared" si="277"/>
        <v>0</v>
      </c>
      <c r="Q279" s="6">
        <f t="shared" si="278"/>
        <v>3237.01</v>
      </c>
      <c r="R279" s="6">
        <f t="shared" si="279"/>
        <v>3237.01</v>
      </c>
      <c r="S279" s="489">
        <f t="shared" si="280"/>
        <v>0</v>
      </c>
      <c r="T279" s="489">
        <f t="shared" si="281"/>
        <v>6474.02</v>
      </c>
      <c r="U279" s="489">
        <f t="shared" si="282"/>
        <v>6474.02</v>
      </c>
      <c r="V279" s="6">
        <f t="shared" si="283"/>
        <v>0</v>
      </c>
      <c r="W279" s="6">
        <f t="shared" si="284"/>
        <v>3237.01</v>
      </c>
      <c r="X279" s="6">
        <f t="shared" si="285"/>
        <v>3237.01</v>
      </c>
      <c r="Y279" s="489">
        <f t="shared" si="286"/>
        <v>0</v>
      </c>
      <c r="Z279" s="489">
        <f t="shared" si="287"/>
        <v>6474.02</v>
      </c>
      <c r="AA279" s="489">
        <f t="shared" si="288"/>
        <v>6474.02</v>
      </c>
    </row>
    <row r="280" spans="1:27" ht="90.95" customHeight="1" x14ac:dyDescent="0.2">
      <c r="A280" s="625" t="s">
        <v>741</v>
      </c>
      <c r="B280" s="5" t="s">
        <v>742</v>
      </c>
      <c r="C280" s="3" t="s">
        <v>42</v>
      </c>
      <c r="D280" s="3" t="s">
        <v>743</v>
      </c>
      <c r="E280" s="4" t="s">
        <v>66</v>
      </c>
      <c r="F280" s="5">
        <v>1</v>
      </c>
      <c r="G280" s="6">
        <v>4267.18</v>
      </c>
      <c r="H280" s="6">
        <v>0</v>
      </c>
      <c r="I280" s="6">
        <v>4267.18</v>
      </c>
      <c r="J280" s="6">
        <v>4267.18</v>
      </c>
      <c r="K280" s="489">
        <v>0</v>
      </c>
      <c r="L280" s="489">
        <v>4267.18</v>
      </c>
      <c r="M280" s="489">
        <v>4267.18</v>
      </c>
      <c r="N280" s="505" t="s">
        <v>3627</v>
      </c>
      <c r="O280" s="509">
        <f>IF(N280="S",'BDI 2025'!$E$16,IF(N280="D",'BDI 2025'!$G$16,0))</f>
        <v>0.21010000000000001</v>
      </c>
      <c r="P280" s="6">
        <f t="shared" si="277"/>
        <v>0</v>
      </c>
      <c r="Q280" s="6">
        <f t="shared" si="278"/>
        <v>5163.71</v>
      </c>
      <c r="R280" s="6">
        <f t="shared" si="279"/>
        <v>5163.71</v>
      </c>
      <c r="S280" s="489">
        <f t="shared" si="280"/>
        <v>0</v>
      </c>
      <c r="T280" s="489">
        <f t="shared" si="281"/>
        <v>5163.71</v>
      </c>
      <c r="U280" s="489">
        <f t="shared" si="282"/>
        <v>5163.71</v>
      </c>
      <c r="V280" s="6">
        <f t="shared" si="283"/>
        <v>0</v>
      </c>
      <c r="W280" s="6">
        <f t="shared" si="284"/>
        <v>5163.71</v>
      </c>
      <c r="X280" s="6">
        <f t="shared" si="285"/>
        <v>5163.71</v>
      </c>
      <c r="Y280" s="489">
        <f t="shared" si="286"/>
        <v>0</v>
      </c>
      <c r="Z280" s="489">
        <f t="shared" si="287"/>
        <v>5163.71</v>
      </c>
      <c r="AA280" s="489">
        <f t="shared" si="288"/>
        <v>5163.71</v>
      </c>
    </row>
    <row r="281" spans="1:27" ht="90.95" customHeight="1" x14ac:dyDescent="0.2">
      <c r="A281" s="625" t="s">
        <v>744</v>
      </c>
      <c r="B281" s="5" t="s">
        <v>745</v>
      </c>
      <c r="C281" s="3" t="s">
        <v>42</v>
      </c>
      <c r="D281" s="3" t="s">
        <v>746</v>
      </c>
      <c r="E281" s="4" t="s">
        <v>66</v>
      </c>
      <c r="F281" s="5">
        <v>1</v>
      </c>
      <c r="G281" s="6">
        <v>3960</v>
      </c>
      <c r="H281" s="6">
        <v>0</v>
      </c>
      <c r="I281" s="6">
        <v>3960</v>
      </c>
      <c r="J281" s="6">
        <v>3960</v>
      </c>
      <c r="K281" s="489">
        <v>0</v>
      </c>
      <c r="L281" s="489">
        <v>3960</v>
      </c>
      <c r="M281" s="489">
        <v>3960</v>
      </c>
      <c r="N281" s="505" t="s">
        <v>3627</v>
      </c>
      <c r="O281" s="509">
        <f>IF(N281="S",'BDI 2025'!$E$16,IF(N281="D",'BDI 2025'!$G$16,0))</f>
        <v>0.21010000000000001</v>
      </c>
      <c r="P281" s="6">
        <f t="shared" si="277"/>
        <v>0</v>
      </c>
      <c r="Q281" s="6">
        <f t="shared" si="278"/>
        <v>4791.99</v>
      </c>
      <c r="R281" s="6">
        <f t="shared" si="279"/>
        <v>4791.99</v>
      </c>
      <c r="S281" s="489">
        <f t="shared" si="280"/>
        <v>0</v>
      </c>
      <c r="T281" s="489">
        <f t="shared" si="281"/>
        <v>4791.99</v>
      </c>
      <c r="U281" s="489">
        <f t="shared" si="282"/>
        <v>4791.99</v>
      </c>
      <c r="V281" s="6">
        <f t="shared" si="283"/>
        <v>0</v>
      </c>
      <c r="W281" s="6">
        <f t="shared" si="284"/>
        <v>4791.99</v>
      </c>
      <c r="X281" s="6">
        <f t="shared" si="285"/>
        <v>4791.99</v>
      </c>
      <c r="Y281" s="489">
        <f t="shared" si="286"/>
        <v>0</v>
      </c>
      <c r="Z281" s="489">
        <f t="shared" si="287"/>
        <v>4791.99</v>
      </c>
      <c r="AA281" s="489">
        <f t="shared" si="288"/>
        <v>4791.99</v>
      </c>
    </row>
    <row r="282" spans="1:27" ht="90.95" customHeight="1" x14ac:dyDescent="0.2">
      <c r="A282" s="625" t="s">
        <v>747</v>
      </c>
      <c r="B282" s="5" t="s">
        <v>748</v>
      </c>
      <c r="C282" s="3" t="s">
        <v>42</v>
      </c>
      <c r="D282" s="3" t="s">
        <v>749</v>
      </c>
      <c r="E282" s="4" t="s">
        <v>66</v>
      </c>
      <c r="F282" s="5">
        <v>2</v>
      </c>
      <c r="G282" s="6">
        <v>1055</v>
      </c>
      <c r="H282" s="6">
        <v>0</v>
      </c>
      <c r="I282" s="6">
        <v>1055</v>
      </c>
      <c r="J282" s="6">
        <v>1055</v>
      </c>
      <c r="K282" s="489">
        <v>0</v>
      </c>
      <c r="L282" s="489">
        <v>2110</v>
      </c>
      <c r="M282" s="489">
        <v>2110</v>
      </c>
      <c r="N282" s="505" t="s">
        <v>3627</v>
      </c>
      <c r="O282" s="509">
        <f>IF(N282="S",'BDI 2025'!$E$16,IF(N282="D",'BDI 2025'!$G$16,0))</f>
        <v>0.21010000000000001</v>
      </c>
      <c r="P282" s="6">
        <f t="shared" si="277"/>
        <v>0</v>
      </c>
      <c r="Q282" s="6">
        <f t="shared" si="278"/>
        <v>1276.6500000000001</v>
      </c>
      <c r="R282" s="6">
        <f t="shared" si="279"/>
        <v>1276.6500000000001</v>
      </c>
      <c r="S282" s="489">
        <f t="shared" si="280"/>
        <v>0</v>
      </c>
      <c r="T282" s="489">
        <f t="shared" si="281"/>
        <v>2553.3000000000002</v>
      </c>
      <c r="U282" s="489">
        <f t="shared" si="282"/>
        <v>2553.3000000000002</v>
      </c>
      <c r="V282" s="6">
        <f t="shared" si="283"/>
        <v>0</v>
      </c>
      <c r="W282" s="6">
        <f t="shared" si="284"/>
        <v>1276.6500000000001</v>
      </c>
      <c r="X282" s="6">
        <f t="shared" si="285"/>
        <v>1276.6500000000001</v>
      </c>
      <c r="Y282" s="489">
        <f t="shared" si="286"/>
        <v>0</v>
      </c>
      <c r="Z282" s="489">
        <f t="shared" si="287"/>
        <v>2553.3000000000002</v>
      </c>
      <c r="AA282" s="489">
        <f t="shared" si="288"/>
        <v>2553.3000000000002</v>
      </c>
    </row>
    <row r="283" spans="1:27" ht="90.95" customHeight="1" x14ac:dyDescent="0.2">
      <c r="A283" s="625" t="s">
        <v>750</v>
      </c>
      <c r="B283" s="5" t="s">
        <v>751</v>
      </c>
      <c r="C283" s="3" t="s">
        <v>42</v>
      </c>
      <c r="D283" s="3" t="s">
        <v>752</v>
      </c>
      <c r="E283" s="4" t="s">
        <v>66</v>
      </c>
      <c r="F283" s="5">
        <v>7</v>
      </c>
      <c r="G283" s="6">
        <v>4831.4399999999996</v>
      </c>
      <c r="H283" s="6">
        <v>0</v>
      </c>
      <c r="I283" s="6">
        <v>4831.4399999999996</v>
      </c>
      <c r="J283" s="6">
        <v>4831.4399999999996</v>
      </c>
      <c r="K283" s="489">
        <v>0</v>
      </c>
      <c r="L283" s="489">
        <v>33820.080000000002</v>
      </c>
      <c r="M283" s="489">
        <v>33820.080000000002</v>
      </c>
      <c r="N283" s="505" t="s">
        <v>3627</v>
      </c>
      <c r="O283" s="509">
        <f>IF(N283="S",'BDI 2025'!$E$16,IF(N283="D",'BDI 2025'!$G$16,0))</f>
        <v>0.21010000000000001</v>
      </c>
      <c r="P283" s="6">
        <f t="shared" si="277"/>
        <v>0</v>
      </c>
      <c r="Q283" s="6">
        <f t="shared" si="278"/>
        <v>5846.52</v>
      </c>
      <c r="R283" s="6">
        <f t="shared" si="279"/>
        <v>5846.52</v>
      </c>
      <c r="S283" s="489">
        <f t="shared" si="280"/>
        <v>0</v>
      </c>
      <c r="T283" s="489">
        <f t="shared" si="281"/>
        <v>40925.64</v>
      </c>
      <c r="U283" s="489">
        <f t="shared" si="282"/>
        <v>40925.64</v>
      </c>
      <c r="V283" s="6">
        <f t="shared" si="283"/>
        <v>0</v>
      </c>
      <c r="W283" s="6">
        <f t="shared" si="284"/>
        <v>5846.52</v>
      </c>
      <c r="X283" s="6">
        <f t="shared" si="285"/>
        <v>5846.52</v>
      </c>
      <c r="Y283" s="489">
        <f t="shared" si="286"/>
        <v>0</v>
      </c>
      <c r="Z283" s="489">
        <f t="shared" si="287"/>
        <v>40925.64</v>
      </c>
      <c r="AA283" s="489">
        <f t="shared" si="288"/>
        <v>40925.64</v>
      </c>
    </row>
    <row r="284" spans="1:27" ht="90.95" customHeight="1" x14ac:dyDescent="0.2">
      <c r="A284" s="625" t="s">
        <v>753</v>
      </c>
      <c r="B284" s="5" t="s">
        <v>754</v>
      </c>
      <c r="C284" s="3" t="s">
        <v>42</v>
      </c>
      <c r="D284" s="3" t="s">
        <v>755</v>
      </c>
      <c r="E284" s="4" t="s">
        <v>66</v>
      </c>
      <c r="F284" s="5">
        <v>2</v>
      </c>
      <c r="G284" s="6">
        <v>4993.09</v>
      </c>
      <c r="H284" s="6">
        <v>0</v>
      </c>
      <c r="I284" s="6">
        <v>4993.09</v>
      </c>
      <c r="J284" s="6">
        <v>4993.09</v>
      </c>
      <c r="K284" s="489">
        <v>0</v>
      </c>
      <c r="L284" s="489">
        <v>9986.18</v>
      </c>
      <c r="M284" s="489">
        <v>9986.18</v>
      </c>
      <c r="N284" s="505" t="s">
        <v>3627</v>
      </c>
      <c r="O284" s="509">
        <f>IF(N284="S",'BDI 2025'!$E$16,IF(N284="D",'BDI 2025'!$G$16,0))</f>
        <v>0.21010000000000001</v>
      </c>
      <c r="P284" s="6">
        <f t="shared" si="277"/>
        <v>0</v>
      </c>
      <c r="Q284" s="6">
        <f t="shared" si="278"/>
        <v>6042.13</v>
      </c>
      <c r="R284" s="6">
        <f t="shared" si="279"/>
        <v>6042.13</v>
      </c>
      <c r="S284" s="489">
        <f t="shared" si="280"/>
        <v>0</v>
      </c>
      <c r="T284" s="489">
        <f t="shared" si="281"/>
        <v>12084.26</v>
      </c>
      <c r="U284" s="489">
        <f t="shared" si="282"/>
        <v>12084.26</v>
      </c>
      <c r="V284" s="6">
        <f t="shared" si="283"/>
        <v>0</v>
      </c>
      <c r="W284" s="6">
        <f t="shared" si="284"/>
        <v>6042.13</v>
      </c>
      <c r="X284" s="6">
        <f t="shared" si="285"/>
        <v>6042.13</v>
      </c>
      <c r="Y284" s="489">
        <f t="shared" si="286"/>
        <v>0</v>
      </c>
      <c r="Z284" s="489">
        <f t="shared" si="287"/>
        <v>12084.26</v>
      </c>
      <c r="AA284" s="489">
        <f t="shared" si="288"/>
        <v>12084.26</v>
      </c>
    </row>
    <row r="285" spans="1:27" ht="90.95" customHeight="1" x14ac:dyDescent="0.2">
      <c r="A285" s="625" t="s">
        <v>756</v>
      </c>
      <c r="B285" s="5" t="s">
        <v>757</v>
      </c>
      <c r="C285" s="3" t="s">
        <v>42</v>
      </c>
      <c r="D285" s="3" t="s">
        <v>758</v>
      </c>
      <c r="E285" s="4" t="s">
        <v>66</v>
      </c>
      <c r="F285" s="5">
        <v>2</v>
      </c>
      <c r="G285" s="6">
        <v>4796.45</v>
      </c>
      <c r="H285" s="6">
        <v>0</v>
      </c>
      <c r="I285" s="6">
        <v>4796.45</v>
      </c>
      <c r="J285" s="6">
        <v>4796.45</v>
      </c>
      <c r="K285" s="489">
        <v>0</v>
      </c>
      <c r="L285" s="489">
        <v>9592.9</v>
      </c>
      <c r="M285" s="489">
        <v>9592.9</v>
      </c>
      <c r="N285" s="505" t="s">
        <v>3627</v>
      </c>
      <c r="O285" s="509">
        <f>IF(N285="S",'BDI 2025'!$E$16,IF(N285="D",'BDI 2025'!$G$16,0))</f>
        <v>0.21010000000000001</v>
      </c>
      <c r="P285" s="6">
        <f t="shared" si="277"/>
        <v>0</v>
      </c>
      <c r="Q285" s="6">
        <f t="shared" si="278"/>
        <v>5804.18</v>
      </c>
      <c r="R285" s="6">
        <f t="shared" si="279"/>
        <v>5804.18</v>
      </c>
      <c r="S285" s="489">
        <f t="shared" si="280"/>
        <v>0</v>
      </c>
      <c r="T285" s="489">
        <f t="shared" si="281"/>
        <v>11608.36</v>
      </c>
      <c r="U285" s="489">
        <f t="shared" si="282"/>
        <v>11608.36</v>
      </c>
      <c r="V285" s="6">
        <f t="shared" si="283"/>
        <v>0</v>
      </c>
      <c r="W285" s="6">
        <f t="shared" si="284"/>
        <v>5804.18</v>
      </c>
      <c r="X285" s="6">
        <f t="shared" si="285"/>
        <v>5804.18</v>
      </c>
      <c r="Y285" s="489">
        <f t="shared" si="286"/>
        <v>0</v>
      </c>
      <c r="Z285" s="489">
        <f t="shared" si="287"/>
        <v>11608.36</v>
      </c>
      <c r="AA285" s="489">
        <f t="shared" si="288"/>
        <v>11608.36</v>
      </c>
    </row>
    <row r="286" spans="1:27" ht="90.95" customHeight="1" x14ac:dyDescent="0.2">
      <c r="A286" s="625" t="s">
        <v>759</v>
      </c>
      <c r="B286" s="5" t="s">
        <v>760</v>
      </c>
      <c r="C286" s="3" t="s">
        <v>42</v>
      </c>
      <c r="D286" s="3" t="s">
        <v>761</v>
      </c>
      <c r="E286" s="4" t="s">
        <v>66</v>
      </c>
      <c r="F286" s="5">
        <v>3</v>
      </c>
      <c r="G286" s="6">
        <v>4263.33</v>
      </c>
      <c r="H286" s="6">
        <v>0</v>
      </c>
      <c r="I286" s="6">
        <v>4263.33</v>
      </c>
      <c r="J286" s="6">
        <v>4263.33</v>
      </c>
      <c r="K286" s="489">
        <v>0</v>
      </c>
      <c r="L286" s="489">
        <v>12789.99</v>
      </c>
      <c r="M286" s="489">
        <v>12789.99</v>
      </c>
      <c r="N286" s="505" t="s">
        <v>3627</v>
      </c>
      <c r="O286" s="509">
        <f>IF(N286="S",'BDI 2025'!$E$16,IF(N286="D",'BDI 2025'!$G$16,0))</f>
        <v>0.21010000000000001</v>
      </c>
      <c r="P286" s="6">
        <f t="shared" si="277"/>
        <v>0</v>
      </c>
      <c r="Q286" s="6">
        <f t="shared" si="278"/>
        <v>5159.05</v>
      </c>
      <c r="R286" s="6">
        <f t="shared" si="279"/>
        <v>5159.05</v>
      </c>
      <c r="S286" s="489">
        <f t="shared" si="280"/>
        <v>0</v>
      </c>
      <c r="T286" s="489">
        <f t="shared" si="281"/>
        <v>15477.15</v>
      </c>
      <c r="U286" s="489">
        <f t="shared" si="282"/>
        <v>15477.15</v>
      </c>
      <c r="V286" s="6">
        <f t="shared" si="283"/>
        <v>0</v>
      </c>
      <c r="W286" s="6">
        <f t="shared" si="284"/>
        <v>5159.05</v>
      </c>
      <c r="X286" s="6">
        <f t="shared" si="285"/>
        <v>5159.05</v>
      </c>
      <c r="Y286" s="489">
        <f t="shared" si="286"/>
        <v>0</v>
      </c>
      <c r="Z286" s="489">
        <f t="shared" si="287"/>
        <v>15477.15</v>
      </c>
      <c r="AA286" s="489">
        <f t="shared" si="288"/>
        <v>15477.15</v>
      </c>
    </row>
    <row r="287" spans="1:27" ht="90.95" customHeight="1" x14ac:dyDescent="0.2">
      <c r="A287" s="625" t="s">
        <v>762</v>
      </c>
      <c r="B287" s="5" t="s">
        <v>763</v>
      </c>
      <c r="C287" s="3" t="s">
        <v>42</v>
      </c>
      <c r="D287" s="3" t="s">
        <v>764</v>
      </c>
      <c r="E287" s="4" t="s">
        <v>66</v>
      </c>
      <c r="F287" s="5">
        <v>1</v>
      </c>
      <c r="G287" s="6">
        <v>4971.6400000000003</v>
      </c>
      <c r="H287" s="6">
        <v>0</v>
      </c>
      <c r="I287" s="6">
        <v>4971.6400000000003</v>
      </c>
      <c r="J287" s="6">
        <v>4971.6400000000003</v>
      </c>
      <c r="K287" s="489">
        <v>0</v>
      </c>
      <c r="L287" s="489">
        <v>4971.6400000000003</v>
      </c>
      <c r="M287" s="489">
        <v>4971.6400000000003</v>
      </c>
      <c r="N287" s="505" t="s">
        <v>3627</v>
      </c>
      <c r="O287" s="509">
        <f>IF(N287="S",'BDI 2025'!$E$16,IF(N287="D",'BDI 2025'!$G$16,0))</f>
        <v>0.21010000000000001</v>
      </c>
      <c r="P287" s="6">
        <f t="shared" si="277"/>
        <v>0</v>
      </c>
      <c r="Q287" s="6">
        <f t="shared" si="278"/>
        <v>6016.18</v>
      </c>
      <c r="R287" s="6">
        <f t="shared" si="279"/>
        <v>6016.18</v>
      </c>
      <c r="S287" s="489">
        <f t="shared" si="280"/>
        <v>0</v>
      </c>
      <c r="T287" s="489">
        <f t="shared" si="281"/>
        <v>6016.18</v>
      </c>
      <c r="U287" s="489">
        <f t="shared" si="282"/>
        <v>6016.18</v>
      </c>
      <c r="V287" s="6">
        <f t="shared" si="283"/>
        <v>0</v>
      </c>
      <c r="W287" s="6">
        <f t="shared" si="284"/>
        <v>6016.18</v>
      </c>
      <c r="X287" s="6">
        <f t="shared" si="285"/>
        <v>6016.18</v>
      </c>
      <c r="Y287" s="489">
        <f t="shared" si="286"/>
        <v>0</v>
      </c>
      <c r="Z287" s="489">
        <f t="shared" si="287"/>
        <v>6016.18</v>
      </c>
      <c r="AA287" s="489">
        <f t="shared" si="288"/>
        <v>6016.18</v>
      </c>
    </row>
    <row r="288" spans="1:27" ht="90.95" customHeight="1" x14ac:dyDescent="0.2">
      <c r="A288" s="625" t="s">
        <v>765</v>
      </c>
      <c r="B288" s="5" t="s">
        <v>766</v>
      </c>
      <c r="C288" s="3" t="s">
        <v>42</v>
      </c>
      <c r="D288" s="3" t="s">
        <v>767</v>
      </c>
      <c r="E288" s="4" t="s">
        <v>66</v>
      </c>
      <c r="F288" s="5">
        <v>1</v>
      </c>
      <c r="G288" s="6">
        <v>3975</v>
      </c>
      <c r="H288" s="6">
        <v>0</v>
      </c>
      <c r="I288" s="6">
        <v>3975</v>
      </c>
      <c r="J288" s="6">
        <v>3975</v>
      </c>
      <c r="K288" s="489">
        <v>0</v>
      </c>
      <c r="L288" s="489">
        <v>3975</v>
      </c>
      <c r="M288" s="489">
        <v>3975</v>
      </c>
      <c r="N288" s="505" t="s">
        <v>3627</v>
      </c>
      <c r="O288" s="509">
        <f>IF(N288="S",'BDI 2025'!$E$16,IF(N288="D",'BDI 2025'!$G$16,0))</f>
        <v>0.21010000000000001</v>
      </c>
      <c r="P288" s="6">
        <f t="shared" si="277"/>
        <v>0</v>
      </c>
      <c r="Q288" s="6">
        <f t="shared" si="278"/>
        <v>4810.1400000000003</v>
      </c>
      <c r="R288" s="6">
        <f t="shared" si="279"/>
        <v>4810.1400000000003</v>
      </c>
      <c r="S288" s="489">
        <f t="shared" si="280"/>
        <v>0</v>
      </c>
      <c r="T288" s="489">
        <f t="shared" si="281"/>
        <v>4810.1400000000003</v>
      </c>
      <c r="U288" s="489">
        <f t="shared" si="282"/>
        <v>4810.1400000000003</v>
      </c>
      <c r="V288" s="6">
        <f t="shared" si="283"/>
        <v>0</v>
      </c>
      <c r="W288" s="6">
        <f t="shared" si="284"/>
        <v>4810.1400000000003</v>
      </c>
      <c r="X288" s="6">
        <f t="shared" si="285"/>
        <v>4810.1400000000003</v>
      </c>
      <c r="Y288" s="489">
        <f t="shared" si="286"/>
        <v>0</v>
      </c>
      <c r="Z288" s="489">
        <f t="shared" si="287"/>
        <v>4810.1400000000003</v>
      </c>
      <c r="AA288" s="489">
        <f t="shared" si="288"/>
        <v>4810.1400000000003</v>
      </c>
    </row>
    <row r="289" spans="1:27" ht="90.95" customHeight="1" x14ac:dyDescent="0.2">
      <c r="A289" s="625" t="s">
        <v>768</v>
      </c>
      <c r="B289" s="5" t="s">
        <v>769</v>
      </c>
      <c r="C289" s="3" t="s">
        <v>42</v>
      </c>
      <c r="D289" s="3" t="s">
        <v>770</v>
      </c>
      <c r="E289" s="4" t="s">
        <v>66</v>
      </c>
      <c r="F289" s="5">
        <v>1</v>
      </c>
      <c r="G289" s="6">
        <v>4780.37</v>
      </c>
      <c r="H289" s="6">
        <v>0</v>
      </c>
      <c r="I289" s="6">
        <v>4780.37</v>
      </c>
      <c r="J289" s="6">
        <v>4780.37</v>
      </c>
      <c r="K289" s="489">
        <v>0</v>
      </c>
      <c r="L289" s="489">
        <v>4780.37</v>
      </c>
      <c r="M289" s="489">
        <v>4780.37</v>
      </c>
      <c r="N289" s="505" t="s">
        <v>3627</v>
      </c>
      <c r="O289" s="509">
        <f>IF(N289="S",'BDI 2025'!$E$16,IF(N289="D",'BDI 2025'!$G$16,0))</f>
        <v>0.21010000000000001</v>
      </c>
      <c r="P289" s="6">
        <f t="shared" si="277"/>
        <v>0</v>
      </c>
      <c r="Q289" s="6">
        <f t="shared" si="278"/>
        <v>5784.72</v>
      </c>
      <c r="R289" s="6">
        <f t="shared" si="279"/>
        <v>5784.72</v>
      </c>
      <c r="S289" s="489">
        <f t="shared" si="280"/>
        <v>0</v>
      </c>
      <c r="T289" s="489">
        <f t="shared" si="281"/>
        <v>5784.72</v>
      </c>
      <c r="U289" s="489">
        <f t="shared" si="282"/>
        <v>5784.72</v>
      </c>
      <c r="V289" s="6">
        <f t="shared" si="283"/>
        <v>0</v>
      </c>
      <c r="W289" s="6">
        <f t="shared" si="284"/>
        <v>5784.72</v>
      </c>
      <c r="X289" s="6">
        <f t="shared" si="285"/>
        <v>5784.72</v>
      </c>
      <c r="Y289" s="489">
        <f t="shared" si="286"/>
        <v>0</v>
      </c>
      <c r="Z289" s="489">
        <f t="shared" si="287"/>
        <v>5784.72</v>
      </c>
      <c r="AA289" s="489">
        <f t="shared" si="288"/>
        <v>5784.72</v>
      </c>
    </row>
    <row r="290" spans="1:27" ht="104.1" customHeight="1" x14ac:dyDescent="0.2">
      <c r="A290" s="625" t="s">
        <v>771</v>
      </c>
      <c r="B290" s="5" t="s">
        <v>772</v>
      </c>
      <c r="C290" s="3" t="s">
        <v>42</v>
      </c>
      <c r="D290" s="3" t="s">
        <v>773</v>
      </c>
      <c r="E290" s="4" t="s">
        <v>66</v>
      </c>
      <c r="F290" s="5">
        <v>1</v>
      </c>
      <c r="G290" s="6">
        <v>7058.56</v>
      </c>
      <c r="H290" s="6">
        <v>0</v>
      </c>
      <c r="I290" s="6">
        <v>7058.56</v>
      </c>
      <c r="J290" s="6">
        <v>7058.56</v>
      </c>
      <c r="K290" s="489">
        <v>0</v>
      </c>
      <c r="L290" s="489">
        <v>7058.56</v>
      </c>
      <c r="M290" s="489">
        <v>7058.56</v>
      </c>
      <c r="N290" s="505" t="s">
        <v>3627</v>
      </c>
      <c r="O290" s="509">
        <f>IF(N290="S",'BDI 2025'!$E$16,IF(N290="D",'BDI 2025'!$G$16,0))</f>
        <v>0.21010000000000001</v>
      </c>
      <c r="P290" s="6">
        <f t="shared" si="277"/>
        <v>0</v>
      </c>
      <c r="Q290" s="6">
        <f t="shared" si="278"/>
        <v>8541.56</v>
      </c>
      <c r="R290" s="6">
        <f t="shared" si="279"/>
        <v>8541.56</v>
      </c>
      <c r="S290" s="489">
        <f t="shared" si="280"/>
        <v>0</v>
      </c>
      <c r="T290" s="489">
        <f t="shared" si="281"/>
        <v>8541.56</v>
      </c>
      <c r="U290" s="489">
        <f t="shared" si="282"/>
        <v>8541.56</v>
      </c>
      <c r="V290" s="6">
        <f t="shared" si="283"/>
        <v>0</v>
      </c>
      <c r="W290" s="6">
        <f t="shared" si="284"/>
        <v>8541.56</v>
      </c>
      <c r="X290" s="6">
        <f t="shared" si="285"/>
        <v>8541.56</v>
      </c>
      <c r="Y290" s="489">
        <f t="shared" si="286"/>
        <v>0</v>
      </c>
      <c r="Z290" s="489">
        <f t="shared" si="287"/>
        <v>8541.56</v>
      </c>
      <c r="AA290" s="489">
        <f t="shared" si="288"/>
        <v>8541.56</v>
      </c>
    </row>
    <row r="291" spans="1:27" ht="78" customHeight="1" x14ac:dyDescent="0.2">
      <c r="A291" s="625" t="s">
        <v>774</v>
      </c>
      <c r="B291" s="5" t="s">
        <v>775</v>
      </c>
      <c r="C291" s="3" t="s">
        <v>42</v>
      </c>
      <c r="D291" s="3" t="s">
        <v>776</v>
      </c>
      <c r="E291" s="4" t="s">
        <v>66</v>
      </c>
      <c r="F291" s="5">
        <v>1</v>
      </c>
      <c r="G291" s="6">
        <v>7790.91</v>
      </c>
      <c r="H291" s="6">
        <v>0</v>
      </c>
      <c r="I291" s="6">
        <v>7790.91</v>
      </c>
      <c r="J291" s="6">
        <v>7790.91</v>
      </c>
      <c r="K291" s="489">
        <v>0</v>
      </c>
      <c r="L291" s="489">
        <v>7790.91</v>
      </c>
      <c r="M291" s="489">
        <v>7790.91</v>
      </c>
      <c r="N291" s="505" t="s">
        <v>3627</v>
      </c>
      <c r="O291" s="509">
        <f>IF(N291="S",'BDI 2025'!$E$16,IF(N291="D",'BDI 2025'!$G$16,0))</f>
        <v>0.21010000000000001</v>
      </c>
      <c r="P291" s="6">
        <f t="shared" si="277"/>
        <v>0</v>
      </c>
      <c r="Q291" s="6">
        <f t="shared" si="278"/>
        <v>9427.7800000000007</v>
      </c>
      <c r="R291" s="6">
        <f t="shared" si="279"/>
        <v>9427.7800000000007</v>
      </c>
      <c r="S291" s="489">
        <f t="shared" si="280"/>
        <v>0</v>
      </c>
      <c r="T291" s="489">
        <f t="shared" si="281"/>
        <v>9427.7800000000007</v>
      </c>
      <c r="U291" s="489">
        <f t="shared" si="282"/>
        <v>9427.7800000000007</v>
      </c>
      <c r="V291" s="6">
        <f t="shared" si="283"/>
        <v>0</v>
      </c>
      <c r="W291" s="6">
        <f t="shared" si="284"/>
        <v>9427.7800000000007</v>
      </c>
      <c r="X291" s="6">
        <f t="shared" si="285"/>
        <v>9427.7800000000007</v>
      </c>
      <c r="Y291" s="489">
        <f t="shared" si="286"/>
        <v>0</v>
      </c>
      <c r="Z291" s="489">
        <f t="shared" si="287"/>
        <v>9427.7800000000007</v>
      </c>
      <c r="AA291" s="489">
        <f t="shared" si="288"/>
        <v>9427.7800000000007</v>
      </c>
    </row>
    <row r="292" spans="1:27" ht="78" customHeight="1" x14ac:dyDescent="0.2">
      <c r="A292" s="625" t="s">
        <v>777</v>
      </c>
      <c r="B292" s="5" t="s">
        <v>778</v>
      </c>
      <c r="C292" s="3" t="s">
        <v>42</v>
      </c>
      <c r="D292" s="3" t="s">
        <v>779</v>
      </c>
      <c r="E292" s="4" t="s">
        <v>66</v>
      </c>
      <c r="F292" s="5">
        <v>1</v>
      </c>
      <c r="G292" s="6">
        <v>12200.1</v>
      </c>
      <c r="H292" s="6">
        <v>0</v>
      </c>
      <c r="I292" s="6">
        <v>12200.1</v>
      </c>
      <c r="J292" s="6">
        <v>12200.1</v>
      </c>
      <c r="K292" s="489">
        <v>0</v>
      </c>
      <c r="L292" s="489">
        <v>12200.1</v>
      </c>
      <c r="M292" s="489">
        <v>12200.1</v>
      </c>
      <c r="N292" s="505" t="s">
        <v>3627</v>
      </c>
      <c r="O292" s="509">
        <f>IF(N292="S",'BDI 2025'!$E$16,IF(N292="D",'BDI 2025'!$G$16,0))</f>
        <v>0.21010000000000001</v>
      </c>
      <c r="P292" s="6">
        <f t="shared" si="277"/>
        <v>0</v>
      </c>
      <c r="Q292" s="6">
        <f t="shared" si="278"/>
        <v>14763.34</v>
      </c>
      <c r="R292" s="6">
        <f t="shared" si="279"/>
        <v>14763.34</v>
      </c>
      <c r="S292" s="489">
        <f t="shared" si="280"/>
        <v>0</v>
      </c>
      <c r="T292" s="489">
        <f t="shared" si="281"/>
        <v>14763.34</v>
      </c>
      <c r="U292" s="489">
        <f t="shared" si="282"/>
        <v>14763.34</v>
      </c>
      <c r="V292" s="6">
        <f t="shared" si="283"/>
        <v>0</v>
      </c>
      <c r="W292" s="6">
        <f t="shared" si="284"/>
        <v>14763.34</v>
      </c>
      <c r="X292" s="6">
        <f t="shared" si="285"/>
        <v>14763.34</v>
      </c>
      <c r="Y292" s="489">
        <f t="shared" si="286"/>
        <v>0</v>
      </c>
      <c r="Z292" s="489">
        <f t="shared" si="287"/>
        <v>14763.34</v>
      </c>
      <c r="AA292" s="489">
        <f t="shared" si="288"/>
        <v>14763.34</v>
      </c>
    </row>
    <row r="293" spans="1:27" ht="104.1" customHeight="1" x14ac:dyDescent="0.2">
      <c r="A293" s="625" t="s">
        <v>780</v>
      </c>
      <c r="B293" s="5" t="s">
        <v>781</v>
      </c>
      <c r="C293" s="3" t="s">
        <v>42</v>
      </c>
      <c r="D293" s="3" t="s">
        <v>782</v>
      </c>
      <c r="E293" s="4" t="s">
        <v>66</v>
      </c>
      <c r="F293" s="5">
        <v>1</v>
      </c>
      <c r="G293" s="6">
        <v>2640</v>
      </c>
      <c r="H293" s="6">
        <v>0</v>
      </c>
      <c r="I293" s="6">
        <v>2640</v>
      </c>
      <c r="J293" s="6">
        <v>2640</v>
      </c>
      <c r="K293" s="489">
        <v>0</v>
      </c>
      <c r="L293" s="489">
        <v>2640</v>
      </c>
      <c r="M293" s="489">
        <v>2640</v>
      </c>
      <c r="N293" s="505" t="s">
        <v>3627</v>
      </c>
      <c r="O293" s="509">
        <f>IF(N293="S",'BDI 2025'!$E$16,IF(N293="D",'BDI 2025'!$G$16,0))</f>
        <v>0.21010000000000001</v>
      </c>
      <c r="P293" s="6">
        <f t="shared" si="277"/>
        <v>0</v>
      </c>
      <c r="Q293" s="6">
        <f t="shared" si="278"/>
        <v>3194.66</v>
      </c>
      <c r="R293" s="6">
        <f t="shared" si="279"/>
        <v>3194.66</v>
      </c>
      <c r="S293" s="489">
        <f t="shared" si="280"/>
        <v>0</v>
      </c>
      <c r="T293" s="489">
        <f t="shared" si="281"/>
        <v>3194.66</v>
      </c>
      <c r="U293" s="489">
        <f t="shared" si="282"/>
        <v>3194.66</v>
      </c>
      <c r="V293" s="6">
        <f t="shared" si="283"/>
        <v>0</v>
      </c>
      <c r="W293" s="6">
        <f t="shared" si="284"/>
        <v>3194.66</v>
      </c>
      <c r="X293" s="6">
        <f t="shared" si="285"/>
        <v>3194.66</v>
      </c>
      <c r="Y293" s="489">
        <f t="shared" si="286"/>
        <v>0</v>
      </c>
      <c r="Z293" s="489">
        <f t="shared" si="287"/>
        <v>3194.66</v>
      </c>
      <c r="AA293" s="489">
        <f t="shared" si="288"/>
        <v>3194.66</v>
      </c>
    </row>
    <row r="294" spans="1:27" ht="26.1" customHeight="1" x14ac:dyDescent="0.2">
      <c r="A294" s="625" t="s">
        <v>783</v>
      </c>
      <c r="B294" s="5" t="s">
        <v>784</v>
      </c>
      <c r="C294" s="3" t="s">
        <v>24</v>
      </c>
      <c r="D294" s="3" t="s">
        <v>785</v>
      </c>
      <c r="E294" s="4" t="s">
        <v>52</v>
      </c>
      <c r="F294" s="5">
        <v>26.72</v>
      </c>
      <c r="G294" s="6">
        <v>154.91</v>
      </c>
      <c r="H294" s="6">
        <v>45.98</v>
      </c>
      <c r="I294" s="6">
        <v>108.93</v>
      </c>
      <c r="J294" s="6">
        <v>154.91</v>
      </c>
      <c r="K294" s="489">
        <v>1228.58</v>
      </c>
      <c r="L294" s="489">
        <v>2910.6099999999997</v>
      </c>
      <c r="M294" s="489">
        <v>4139.1899999999996</v>
      </c>
      <c r="N294" s="505" t="s">
        <v>3627</v>
      </c>
      <c r="O294" s="509">
        <f>IF(N294="S",'BDI 2025'!$E$16,IF(N294="D",'BDI 2025'!$G$16,0))</f>
        <v>0.21010000000000001</v>
      </c>
      <c r="P294" s="6">
        <f t="shared" si="277"/>
        <v>55.64</v>
      </c>
      <c r="Q294" s="6">
        <f t="shared" si="278"/>
        <v>131.81</v>
      </c>
      <c r="R294" s="6">
        <f t="shared" si="279"/>
        <v>187.45</v>
      </c>
      <c r="S294" s="489">
        <f t="shared" si="280"/>
        <v>1486.7</v>
      </c>
      <c r="T294" s="489">
        <f t="shared" si="281"/>
        <v>3521.96</v>
      </c>
      <c r="U294" s="489">
        <f t="shared" si="282"/>
        <v>5008.66</v>
      </c>
      <c r="V294" s="6">
        <f t="shared" si="283"/>
        <v>55.64</v>
      </c>
      <c r="W294" s="6">
        <f t="shared" si="284"/>
        <v>131.81</v>
      </c>
      <c r="X294" s="6">
        <f t="shared" si="285"/>
        <v>187.45</v>
      </c>
      <c r="Y294" s="489">
        <f t="shared" si="286"/>
        <v>1486.7</v>
      </c>
      <c r="Z294" s="489">
        <f t="shared" si="287"/>
        <v>3521.96</v>
      </c>
      <c r="AA294" s="489">
        <f t="shared" si="288"/>
        <v>5008.66</v>
      </c>
    </row>
    <row r="295" spans="1:27" ht="26.1" customHeight="1" x14ac:dyDescent="0.2">
      <c r="A295" s="625" t="s">
        <v>786</v>
      </c>
      <c r="B295" s="5" t="s">
        <v>787</v>
      </c>
      <c r="C295" s="3" t="s">
        <v>131</v>
      </c>
      <c r="D295" s="3" t="s">
        <v>788</v>
      </c>
      <c r="E295" s="4" t="s">
        <v>52</v>
      </c>
      <c r="F295" s="5">
        <v>227.94</v>
      </c>
      <c r="G295" s="6">
        <v>83.03</v>
      </c>
      <c r="H295" s="6">
        <v>0</v>
      </c>
      <c r="I295" s="6">
        <v>83.03</v>
      </c>
      <c r="J295" s="6">
        <v>83.03</v>
      </c>
      <c r="K295" s="489">
        <v>0</v>
      </c>
      <c r="L295" s="489">
        <v>18925.849999999999</v>
      </c>
      <c r="M295" s="489">
        <v>18925.849999999999</v>
      </c>
      <c r="N295" s="505" t="s">
        <v>3627</v>
      </c>
      <c r="O295" s="509">
        <f>IF(N295="S",'BDI 2025'!$E$16,IF(N295="D",'BDI 2025'!$G$16,0))</f>
        <v>0.21010000000000001</v>
      </c>
      <c r="P295" s="6">
        <f t="shared" si="277"/>
        <v>0</v>
      </c>
      <c r="Q295" s="6">
        <f t="shared" si="278"/>
        <v>100.47</v>
      </c>
      <c r="R295" s="6">
        <f t="shared" si="279"/>
        <v>100.47</v>
      </c>
      <c r="S295" s="489">
        <f t="shared" si="280"/>
        <v>0</v>
      </c>
      <c r="T295" s="489">
        <f t="shared" si="281"/>
        <v>22901.13</v>
      </c>
      <c r="U295" s="489">
        <f t="shared" si="282"/>
        <v>22901.13</v>
      </c>
      <c r="V295" s="6">
        <f t="shared" si="283"/>
        <v>0</v>
      </c>
      <c r="W295" s="6">
        <f t="shared" si="284"/>
        <v>100.47</v>
      </c>
      <c r="X295" s="6">
        <f t="shared" si="285"/>
        <v>100.47</v>
      </c>
      <c r="Y295" s="489">
        <f t="shared" si="286"/>
        <v>0</v>
      </c>
      <c r="Z295" s="489">
        <f t="shared" si="287"/>
        <v>22901.13</v>
      </c>
      <c r="AA295" s="489">
        <f t="shared" si="288"/>
        <v>22901.13</v>
      </c>
    </row>
    <row r="296" spans="1:27" ht="26.1" customHeight="1" x14ac:dyDescent="0.2">
      <c r="A296" s="625" t="s">
        <v>789</v>
      </c>
      <c r="B296" s="5" t="s">
        <v>271</v>
      </c>
      <c r="C296" s="3" t="s">
        <v>104</v>
      </c>
      <c r="D296" s="3" t="s">
        <v>272</v>
      </c>
      <c r="E296" s="4" t="s">
        <v>52</v>
      </c>
      <c r="F296" s="5">
        <v>272.27999999999997</v>
      </c>
      <c r="G296" s="6">
        <v>49.31</v>
      </c>
      <c r="H296" s="6">
        <v>35.86</v>
      </c>
      <c r="I296" s="6">
        <v>13.45</v>
      </c>
      <c r="J296" s="6">
        <v>49.31</v>
      </c>
      <c r="K296" s="489">
        <v>9763.9599999999991</v>
      </c>
      <c r="L296" s="489">
        <v>3662.1600000000017</v>
      </c>
      <c r="M296" s="489">
        <v>13426.12</v>
      </c>
      <c r="N296" s="505" t="s">
        <v>3627</v>
      </c>
      <c r="O296" s="509">
        <f>IF(N296="S",'BDI 2025'!$E$16,IF(N296="D",'BDI 2025'!$G$16,0))</f>
        <v>0.21010000000000001</v>
      </c>
      <c r="P296" s="6">
        <f t="shared" si="277"/>
        <v>43.39</v>
      </c>
      <c r="Q296" s="6">
        <f t="shared" si="278"/>
        <v>16.28</v>
      </c>
      <c r="R296" s="6">
        <f t="shared" si="279"/>
        <v>59.67</v>
      </c>
      <c r="S296" s="489">
        <f t="shared" si="280"/>
        <v>11814.22</v>
      </c>
      <c r="T296" s="489">
        <f t="shared" si="281"/>
        <v>4432.7200000000012</v>
      </c>
      <c r="U296" s="489">
        <f t="shared" si="282"/>
        <v>16246.94</v>
      </c>
      <c r="V296" s="6">
        <f t="shared" si="283"/>
        <v>43.39</v>
      </c>
      <c r="W296" s="6">
        <f t="shared" si="284"/>
        <v>16.28</v>
      </c>
      <c r="X296" s="6">
        <f t="shared" si="285"/>
        <v>59.67</v>
      </c>
      <c r="Y296" s="489">
        <f t="shared" si="286"/>
        <v>11814.22</v>
      </c>
      <c r="Z296" s="489">
        <f t="shared" si="287"/>
        <v>4432.7200000000012</v>
      </c>
      <c r="AA296" s="489">
        <f t="shared" si="288"/>
        <v>16246.94</v>
      </c>
    </row>
    <row r="297" spans="1:27" ht="24" customHeight="1" x14ac:dyDescent="0.2">
      <c r="A297" s="625" t="s">
        <v>790</v>
      </c>
      <c r="B297" s="5" t="s">
        <v>791</v>
      </c>
      <c r="C297" s="3" t="s">
        <v>104</v>
      </c>
      <c r="D297" s="3" t="s">
        <v>792</v>
      </c>
      <c r="E297" s="4" t="s">
        <v>52</v>
      </c>
      <c r="F297" s="5">
        <v>90.76</v>
      </c>
      <c r="G297" s="6">
        <v>114.19</v>
      </c>
      <c r="H297" s="6">
        <v>96.54</v>
      </c>
      <c r="I297" s="6">
        <v>17.649999999999999</v>
      </c>
      <c r="J297" s="6">
        <v>114.19</v>
      </c>
      <c r="K297" s="489">
        <v>8761.9699999999993</v>
      </c>
      <c r="L297" s="489">
        <v>1601.9099999999999</v>
      </c>
      <c r="M297" s="489">
        <v>10363.879999999999</v>
      </c>
      <c r="N297" s="505" t="s">
        <v>3627</v>
      </c>
      <c r="O297" s="509">
        <f>IF(N297="S",'BDI 2025'!$E$16,IF(N297="D",'BDI 2025'!$G$16,0))</f>
        <v>0.21010000000000001</v>
      </c>
      <c r="P297" s="6">
        <f t="shared" si="277"/>
        <v>116.82</v>
      </c>
      <c r="Q297" s="6">
        <f t="shared" si="278"/>
        <v>21.360000000000014</v>
      </c>
      <c r="R297" s="6">
        <f t="shared" si="279"/>
        <v>138.18</v>
      </c>
      <c r="S297" s="489">
        <f t="shared" si="280"/>
        <v>10602.58</v>
      </c>
      <c r="T297" s="489">
        <f t="shared" si="281"/>
        <v>1938.6299999999992</v>
      </c>
      <c r="U297" s="489">
        <f t="shared" si="282"/>
        <v>12541.21</v>
      </c>
      <c r="V297" s="6">
        <f t="shared" si="283"/>
        <v>116.82</v>
      </c>
      <c r="W297" s="6">
        <f t="shared" si="284"/>
        <v>21.360000000000014</v>
      </c>
      <c r="X297" s="6">
        <f t="shared" si="285"/>
        <v>138.18</v>
      </c>
      <c r="Y297" s="489">
        <f t="shared" si="286"/>
        <v>10602.58</v>
      </c>
      <c r="Z297" s="489">
        <f t="shared" si="287"/>
        <v>1938.6299999999992</v>
      </c>
      <c r="AA297" s="489">
        <f t="shared" si="288"/>
        <v>12541.21</v>
      </c>
    </row>
    <row r="298" spans="1:27" ht="24" customHeight="1" x14ac:dyDescent="0.2">
      <c r="A298" s="626" t="s">
        <v>793</v>
      </c>
      <c r="B298" s="1"/>
      <c r="C298" s="1"/>
      <c r="D298" s="1" t="s">
        <v>794</v>
      </c>
      <c r="E298" s="1"/>
      <c r="F298" s="2"/>
      <c r="G298" s="2"/>
      <c r="H298" s="1"/>
      <c r="I298" s="1"/>
      <c r="J298" s="1"/>
      <c r="K298" s="487"/>
      <c r="L298" s="487"/>
      <c r="M298" s="488">
        <v>18182.03</v>
      </c>
      <c r="N298" s="487"/>
      <c r="O298" s="515"/>
      <c r="P298" s="1"/>
      <c r="Q298" s="1"/>
      <c r="R298" s="1"/>
      <c r="S298" s="487"/>
      <c r="T298" s="487"/>
      <c r="U298" s="488">
        <f>SUM(U299:U302)</f>
        <v>21991.35</v>
      </c>
      <c r="V298" s="1"/>
      <c r="W298" s="1"/>
      <c r="X298" s="1"/>
      <c r="Y298" s="487"/>
      <c r="Z298" s="487"/>
      <c r="AA298" s="488">
        <f>SUM(AA299:AA302)</f>
        <v>21991.35</v>
      </c>
    </row>
    <row r="299" spans="1:27" ht="26.1" customHeight="1" x14ac:dyDescent="0.2">
      <c r="A299" s="625" t="s">
        <v>795</v>
      </c>
      <c r="B299" s="5" t="s">
        <v>796</v>
      </c>
      <c r="C299" s="3" t="s">
        <v>104</v>
      </c>
      <c r="D299" s="3" t="s">
        <v>797</v>
      </c>
      <c r="E299" s="4" t="s">
        <v>66</v>
      </c>
      <c r="F299" s="5">
        <v>2</v>
      </c>
      <c r="G299" s="6">
        <v>565.46</v>
      </c>
      <c r="H299" s="6">
        <v>193.59</v>
      </c>
      <c r="I299" s="6">
        <v>371.87</v>
      </c>
      <c r="J299" s="6">
        <v>565.46</v>
      </c>
      <c r="K299" s="489">
        <v>387.18</v>
      </c>
      <c r="L299" s="489">
        <v>743.74</v>
      </c>
      <c r="M299" s="489">
        <v>1130.92</v>
      </c>
      <c r="N299" s="505" t="s">
        <v>3627</v>
      </c>
      <c r="O299" s="509">
        <f>IF(N299="S",'BDI 2025'!$E$16,IF(N299="D",'BDI 2025'!$G$16,0))</f>
        <v>0.21010000000000001</v>
      </c>
      <c r="P299" s="6">
        <f t="shared" ref="P299:P302" si="289">TRUNC(H299*(1+$O299),2)</f>
        <v>234.26</v>
      </c>
      <c r="Q299" s="6">
        <f t="shared" ref="Q299:Q302" si="290">R299 - P299</f>
        <v>450</v>
      </c>
      <c r="R299" s="6">
        <f t="shared" ref="R299:R302" si="291">TRUNC(J299*(1+$O299),2)</f>
        <v>684.26</v>
      </c>
      <c r="S299" s="489">
        <f t="shared" ref="S299:S302" si="292">TRUNC(P299*F299,2)</f>
        <v>468.52</v>
      </c>
      <c r="T299" s="489">
        <f t="shared" ref="T299:T302" si="293">U299 - S299</f>
        <v>900</v>
      </c>
      <c r="U299" s="489">
        <f t="shared" ref="U299:U302" si="294">TRUNC(R299*F299,2)</f>
        <v>1368.52</v>
      </c>
      <c r="V299" s="6">
        <f t="shared" ref="V299:V302" si="295">TRUNC(P299*(100%-$AA$2),2)</f>
        <v>234.26</v>
      </c>
      <c r="W299" s="6">
        <f t="shared" ref="W299:W302" si="296">X299 - V299</f>
        <v>450</v>
      </c>
      <c r="X299" s="6">
        <f t="shared" ref="X299:X302" si="297">TRUNC(R299*(100%-$AA$2),2)</f>
        <v>684.26</v>
      </c>
      <c r="Y299" s="489">
        <f t="shared" ref="Y299:Y302" si="298">TRUNC(V299*F299,2)</f>
        <v>468.52</v>
      </c>
      <c r="Z299" s="489">
        <f t="shared" ref="Z299:Z302" si="299">AA299 - Y299</f>
        <v>900</v>
      </c>
      <c r="AA299" s="489">
        <f t="shared" ref="AA299:AA302" si="300">TRUNC(X299*F299,2)</f>
        <v>1368.52</v>
      </c>
    </row>
    <row r="300" spans="1:27" ht="26.1" customHeight="1" x14ac:dyDescent="0.2">
      <c r="A300" s="625" t="s">
        <v>798</v>
      </c>
      <c r="B300" s="5" t="s">
        <v>599</v>
      </c>
      <c r="C300" s="3" t="s">
        <v>24</v>
      </c>
      <c r="D300" s="3" t="s">
        <v>600</v>
      </c>
      <c r="E300" s="4" t="s">
        <v>52</v>
      </c>
      <c r="F300" s="5">
        <v>765.72</v>
      </c>
      <c r="G300" s="6">
        <v>14.22</v>
      </c>
      <c r="H300" s="6">
        <v>5.53</v>
      </c>
      <c r="I300" s="6">
        <v>8.69</v>
      </c>
      <c r="J300" s="6">
        <v>14.22</v>
      </c>
      <c r="K300" s="489">
        <v>4234.43</v>
      </c>
      <c r="L300" s="489">
        <v>6654.1</v>
      </c>
      <c r="M300" s="489">
        <v>10888.53</v>
      </c>
      <c r="N300" s="505" t="s">
        <v>3627</v>
      </c>
      <c r="O300" s="509">
        <f>IF(N300="S",'BDI 2025'!$E$16,IF(N300="D",'BDI 2025'!$G$16,0))</f>
        <v>0.21010000000000001</v>
      </c>
      <c r="P300" s="6">
        <f t="shared" si="289"/>
        <v>6.69</v>
      </c>
      <c r="Q300" s="6">
        <f t="shared" si="290"/>
        <v>10.509999999999998</v>
      </c>
      <c r="R300" s="6">
        <f t="shared" si="291"/>
        <v>17.2</v>
      </c>
      <c r="S300" s="489">
        <f t="shared" si="292"/>
        <v>5122.66</v>
      </c>
      <c r="T300" s="489">
        <f t="shared" si="293"/>
        <v>8047.7199999999993</v>
      </c>
      <c r="U300" s="489">
        <f t="shared" si="294"/>
        <v>13170.38</v>
      </c>
      <c r="V300" s="6">
        <f t="shared" si="295"/>
        <v>6.69</v>
      </c>
      <c r="W300" s="6">
        <f t="shared" si="296"/>
        <v>10.509999999999998</v>
      </c>
      <c r="X300" s="6">
        <f t="shared" si="297"/>
        <v>17.2</v>
      </c>
      <c r="Y300" s="489">
        <f t="shared" si="298"/>
        <v>5122.66</v>
      </c>
      <c r="Z300" s="489">
        <f t="shared" si="299"/>
        <v>8047.7199999999993</v>
      </c>
      <c r="AA300" s="489">
        <f t="shared" si="300"/>
        <v>13170.38</v>
      </c>
    </row>
    <row r="301" spans="1:27" ht="39" customHeight="1" x14ac:dyDescent="0.2">
      <c r="A301" s="625" t="s">
        <v>799</v>
      </c>
      <c r="B301" s="5" t="s">
        <v>800</v>
      </c>
      <c r="C301" s="3" t="s">
        <v>24</v>
      </c>
      <c r="D301" s="3" t="s">
        <v>801</v>
      </c>
      <c r="E301" s="4" t="s">
        <v>52</v>
      </c>
      <c r="F301" s="5">
        <v>114.86</v>
      </c>
      <c r="G301" s="6">
        <v>36.32</v>
      </c>
      <c r="H301" s="6">
        <v>17.239999999999998</v>
      </c>
      <c r="I301" s="6">
        <v>19.079999999999998</v>
      </c>
      <c r="J301" s="6">
        <v>36.32</v>
      </c>
      <c r="K301" s="489">
        <v>1980.18</v>
      </c>
      <c r="L301" s="489">
        <v>2191.5299999999997</v>
      </c>
      <c r="M301" s="489">
        <v>4171.71</v>
      </c>
      <c r="N301" s="505" t="s">
        <v>3627</v>
      </c>
      <c r="O301" s="509">
        <f>IF(N301="S",'BDI 2025'!$E$16,IF(N301="D",'BDI 2025'!$G$16,0))</f>
        <v>0.21010000000000001</v>
      </c>
      <c r="P301" s="6">
        <f t="shared" si="289"/>
        <v>20.86</v>
      </c>
      <c r="Q301" s="6">
        <f t="shared" si="290"/>
        <v>23.090000000000003</v>
      </c>
      <c r="R301" s="6">
        <f t="shared" si="291"/>
        <v>43.95</v>
      </c>
      <c r="S301" s="489">
        <f t="shared" si="292"/>
        <v>2395.9699999999998</v>
      </c>
      <c r="T301" s="489">
        <f t="shared" si="293"/>
        <v>2652.1200000000003</v>
      </c>
      <c r="U301" s="489">
        <f t="shared" si="294"/>
        <v>5048.09</v>
      </c>
      <c r="V301" s="6">
        <f t="shared" si="295"/>
        <v>20.86</v>
      </c>
      <c r="W301" s="6">
        <f t="shared" si="296"/>
        <v>23.090000000000003</v>
      </c>
      <c r="X301" s="6">
        <f t="shared" si="297"/>
        <v>43.95</v>
      </c>
      <c r="Y301" s="489">
        <f t="shared" si="298"/>
        <v>2395.9699999999998</v>
      </c>
      <c r="Z301" s="489">
        <f t="shared" si="299"/>
        <v>2652.1200000000003</v>
      </c>
      <c r="AA301" s="489">
        <f t="shared" si="300"/>
        <v>5048.09</v>
      </c>
    </row>
    <row r="302" spans="1:27" ht="26.1" customHeight="1" x14ac:dyDescent="0.2">
      <c r="A302" s="625" t="s">
        <v>802</v>
      </c>
      <c r="B302" s="5" t="s">
        <v>803</v>
      </c>
      <c r="C302" s="3" t="s">
        <v>24</v>
      </c>
      <c r="D302" s="3" t="s">
        <v>804</v>
      </c>
      <c r="E302" s="4" t="s">
        <v>52</v>
      </c>
      <c r="F302" s="5">
        <v>765.72</v>
      </c>
      <c r="G302" s="6">
        <v>2.6</v>
      </c>
      <c r="H302" s="6">
        <v>1.73</v>
      </c>
      <c r="I302" s="6">
        <v>0.87</v>
      </c>
      <c r="J302" s="6">
        <v>2.6</v>
      </c>
      <c r="K302" s="489">
        <v>1324.69</v>
      </c>
      <c r="L302" s="489">
        <v>666.17999999999984</v>
      </c>
      <c r="M302" s="489">
        <v>1990.87</v>
      </c>
      <c r="N302" s="505" t="s">
        <v>3627</v>
      </c>
      <c r="O302" s="509">
        <f>IF(N302="S",'BDI 2025'!$E$16,IF(N302="D",'BDI 2025'!$G$16,0))</f>
        <v>0.21010000000000001</v>
      </c>
      <c r="P302" s="6">
        <f t="shared" si="289"/>
        <v>2.09</v>
      </c>
      <c r="Q302" s="6">
        <f t="shared" si="290"/>
        <v>1.0500000000000003</v>
      </c>
      <c r="R302" s="6">
        <f t="shared" si="291"/>
        <v>3.14</v>
      </c>
      <c r="S302" s="489">
        <f t="shared" si="292"/>
        <v>1600.35</v>
      </c>
      <c r="T302" s="489">
        <f t="shared" si="293"/>
        <v>804.01000000000022</v>
      </c>
      <c r="U302" s="489">
        <f t="shared" si="294"/>
        <v>2404.36</v>
      </c>
      <c r="V302" s="6">
        <f t="shared" si="295"/>
        <v>2.09</v>
      </c>
      <c r="W302" s="6">
        <f t="shared" si="296"/>
        <v>1.0500000000000003</v>
      </c>
      <c r="X302" s="6">
        <f t="shared" si="297"/>
        <v>3.14</v>
      </c>
      <c r="Y302" s="489">
        <f t="shared" si="298"/>
        <v>1600.35</v>
      </c>
      <c r="Z302" s="489">
        <f t="shared" si="299"/>
        <v>804.01000000000022</v>
      </c>
      <c r="AA302" s="489">
        <f t="shared" si="300"/>
        <v>2404.36</v>
      </c>
    </row>
    <row r="303" spans="1:27" ht="24" customHeight="1" x14ac:dyDescent="0.2">
      <c r="A303" s="626" t="s">
        <v>805</v>
      </c>
      <c r="B303" s="1"/>
      <c r="C303" s="1"/>
      <c r="D303" s="1" t="s">
        <v>806</v>
      </c>
      <c r="E303" s="1"/>
      <c r="F303" s="2"/>
      <c r="G303" s="2"/>
      <c r="H303" s="1"/>
      <c r="I303" s="1"/>
      <c r="J303" s="1"/>
      <c r="K303" s="487"/>
      <c r="L303" s="487"/>
      <c r="M303" s="488">
        <v>16141.96</v>
      </c>
      <c r="N303" s="487"/>
      <c r="O303" s="515"/>
      <c r="P303" s="1"/>
      <c r="Q303" s="1"/>
      <c r="R303" s="1"/>
      <c r="S303" s="487"/>
      <c r="T303" s="487"/>
      <c r="U303" s="488">
        <f>SUM(U304:U335)/2</f>
        <v>19531.960000000003</v>
      </c>
      <c r="V303" s="1"/>
      <c r="W303" s="1"/>
      <c r="X303" s="1"/>
      <c r="Y303" s="487"/>
      <c r="Z303" s="487"/>
      <c r="AA303" s="488">
        <f>SUM(AA304:AA335)/2</f>
        <v>19531.960000000003</v>
      </c>
    </row>
    <row r="304" spans="1:27" ht="24" customHeight="1" x14ac:dyDescent="0.2">
      <c r="A304" s="626" t="s">
        <v>807</v>
      </c>
      <c r="B304" s="1"/>
      <c r="C304" s="1"/>
      <c r="D304" s="1" t="s">
        <v>808</v>
      </c>
      <c r="E304" s="1"/>
      <c r="F304" s="2"/>
      <c r="G304" s="2"/>
      <c r="H304" s="1"/>
      <c r="I304" s="1"/>
      <c r="J304" s="1"/>
      <c r="K304" s="487"/>
      <c r="L304" s="487"/>
      <c r="M304" s="488">
        <v>7709.77</v>
      </c>
      <c r="N304" s="487"/>
      <c r="O304" s="515"/>
      <c r="P304" s="1"/>
      <c r="Q304" s="1"/>
      <c r="R304" s="1"/>
      <c r="S304" s="487"/>
      <c r="T304" s="487"/>
      <c r="U304" s="488">
        <f>SUM(U305:U316)</f>
        <v>9329.4399999999987</v>
      </c>
      <c r="V304" s="1"/>
      <c r="W304" s="1"/>
      <c r="X304" s="1"/>
      <c r="Y304" s="487"/>
      <c r="Z304" s="487"/>
      <c r="AA304" s="488">
        <f>SUM(AA305:AA316)</f>
        <v>9329.4399999999987</v>
      </c>
    </row>
    <row r="305" spans="1:27" ht="39" customHeight="1" x14ac:dyDescent="0.2">
      <c r="A305" s="625" t="s">
        <v>809</v>
      </c>
      <c r="B305" s="5" t="s">
        <v>810</v>
      </c>
      <c r="C305" s="3" t="s">
        <v>24</v>
      </c>
      <c r="D305" s="3" t="s">
        <v>811</v>
      </c>
      <c r="E305" s="4" t="s">
        <v>56</v>
      </c>
      <c r="F305" s="5">
        <v>1.23</v>
      </c>
      <c r="G305" s="6">
        <v>578.24</v>
      </c>
      <c r="H305" s="6">
        <v>92.29</v>
      </c>
      <c r="I305" s="6">
        <v>485.95</v>
      </c>
      <c r="J305" s="6">
        <v>578.24</v>
      </c>
      <c r="K305" s="489">
        <v>113.51</v>
      </c>
      <c r="L305" s="489">
        <v>597.72</v>
      </c>
      <c r="M305" s="489">
        <v>711.23</v>
      </c>
      <c r="N305" s="505" t="s">
        <v>3627</v>
      </c>
      <c r="O305" s="509">
        <f>IF(N305="S",'BDI 2025'!$E$16,IF(N305="D",'BDI 2025'!$G$16,0))</f>
        <v>0.21010000000000001</v>
      </c>
      <c r="P305" s="6">
        <f t="shared" ref="P305:P316" si="301">TRUNC(H305*(1+$O305),2)</f>
        <v>111.68</v>
      </c>
      <c r="Q305" s="6">
        <f t="shared" ref="Q305:Q316" si="302">R305 - P305</f>
        <v>588.04</v>
      </c>
      <c r="R305" s="6">
        <f t="shared" ref="R305:R316" si="303">TRUNC(J305*(1+$O305),2)</f>
        <v>699.72</v>
      </c>
      <c r="S305" s="489">
        <f t="shared" ref="S305:S316" si="304">TRUNC(P305*F305,2)</f>
        <v>137.36000000000001</v>
      </c>
      <c r="T305" s="489">
        <f t="shared" ref="T305:T316" si="305">U305 - S305</f>
        <v>723.29</v>
      </c>
      <c r="U305" s="489">
        <f t="shared" ref="U305:U316" si="306">TRUNC(R305*F305,2)</f>
        <v>860.65</v>
      </c>
      <c r="V305" s="6">
        <f t="shared" ref="V305:V316" si="307">TRUNC(P305*(100%-$AA$2),2)</f>
        <v>111.68</v>
      </c>
      <c r="W305" s="6">
        <f t="shared" ref="W305:W316" si="308">X305 - V305</f>
        <v>588.04</v>
      </c>
      <c r="X305" s="6">
        <f t="shared" ref="X305:X316" si="309">TRUNC(R305*(100%-$AA$2),2)</f>
        <v>699.72</v>
      </c>
      <c r="Y305" s="489">
        <f t="shared" ref="Y305:Y316" si="310">TRUNC(V305*F305,2)</f>
        <v>137.36000000000001</v>
      </c>
      <c r="Z305" s="489">
        <f t="shared" ref="Z305:Z316" si="311">AA305 - Y305</f>
        <v>723.29</v>
      </c>
      <c r="AA305" s="489">
        <f t="shared" ref="AA305:AA316" si="312">TRUNC(X305*F305,2)</f>
        <v>860.65</v>
      </c>
    </row>
    <row r="306" spans="1:27" ht="26.1" customHeight="1" x14ac:dyDescent="0.2">
      <c r="A306" s="625" t="s">
        <v>812</v>
      </c>
      <c r="B306" s="5" t="s">
        <v>334</v>
      </c>
      <c r="C306" s="3" t="s">
        <v>24</v>
      </c>
      <c r="D306" s="3" t="s">
        <v>335</v>
      </c>
      <c r="E306" s="4" t="s">
        <v>336</v>
      </c>
      <c r="F306" s="5">
        <v>1.66</v>
      </c>
      <c r="G306" s="6">
        <v>10.52</v>
      </c>
      <c r="H306" s="6">
        <v>1.78</v>
      </c>
      <c r="I306" s="6">
        <v>8.74</v>
      </c>
      <c r="J306" s="6">
        <v>10.52</v>
      </c>
      <c r="K306" s="489">
        <v>2.95</v>
      </c>
      <c r="L306" s="489">
        <v>14.510000000000002</v>
      </c>
      <c r="M306" s="489">
        <v>17.46</v>
      </c>
      <c r="N306" s="505" t="s">
        <v>3627</v>
      </c>
      <c r="O306" s="509">
        <f>IF(N306="S",'BDI 2025'!$E$16,IF(N306="D",'BDI 2025'!$G$16,0))</f>
        <v>0.21010000000000001</v>
      </c>
      <c r="P306" s="6">
        <f t="shared" si="301"/>
        <v>2.15</v>
      </c>
      <c r="Q306" s="6">
        <f t="shared" si="302"/>
        <v>10.58</v>
      </c>
      <c r="R306" s="6">
        <f t="shared" si="303"/>
        <v>12.73</v>
      </c>
      <c r="S306" s="489">
        <f t="shared" si="304"/>
        <v>3.56</v>
      </c>
      <c r="T306" s="489">
        <f t="shared" si="305"/>
        <v>17.57</v>
      </c>
      <c r="U306" s="489">
        <f t="shared" si="306"/>
        <v>21.13</v>
      </c>
      <c r="V306" s="6">
        <f t="shared" si="307"/>
        <v>2.15</v>
      </c>
      <c r="W306" s="6">
        <f t="shared" si="308"/>
        <v>10.58</v>
      </c>
      <c r="X306" s="6">
        <f t="shared" si="309"/>
        <v>12.73</v>
      </c>
      <c r="Y306" s="489">
        <f t="shared" si="310"/>
        <v>3.56</v>
      </c>
      <c r="Z306" s="489">
        <f t="shared" si="311"/>
        <v>17.57</v>
      </c>
      <c r="AA306" s="489">
        <f t="shared" si="312"/>
        <v>21.13</v>
      </c>
    </row>
    <row r="307" spans="1:27" ht="39" customHeight="1" x14ac:dyDescent="0.2">
      <c r="A307" s="625" t="s">
        <v>813</v>
      </c>
      <c r="B307" s="5" t="s">
        <v>814</v>
      </c>
      <c r="C307" s="3" t="s">
        <v>24</v>
      </c>
      <c r="D307" s="3" t="s">
        <v>815</v>
      </c>
      <c r="E307" s="4" t="s">
        <v>52</v>
      </c>
      <c r="F307" s="5">
        <v>0.96</v>
      </c>
      <c r="G307" s="6">
        <v>112.11</v>
      </c>
      <c r="H307" s="6">
        <v>64.25</v>
      </c>
      <c r="I307" s="6">
        <v>47.86</v>
      </c>
      <c r="J307" s="6">
        <v>112.11</v>
      </c>
      <c r="K307" s="489">
        <v>61.68</v>
      </c>
      <c r="L307" s="489">
        <v>45.940000000000005</v>
      </c>
      <c r="M307" s="489">
        <v>107.62</v>
      </c>
      <c r="N307" s="505" t="s">
        <v>3627</v>
      </c>
      <c r="O307" s="509">
        <f>IF(N307="S",'BDI 2025'!$E$16,IF(N307="D",'BDI 2025'!$G$16,0))</f>
        <v>0.21010000000000001</v>
      </c>
      <c r="P307" s="6">
        <f t="shared" si="301"/>
        <v>77.739999999999995</v>
      </c>
      <c r="Q307" s="6">
        <f t="shared" si="302"/>
        <v>57.92</v>
      </c>
      <c r="R307" s="6">
        <f t="shared" si="303"/>
        <v>135.66</v>
      </c>
      <c r="S307" s="489">
        <f t="shared" si="304"/>
        <v>74.63</v>
      </c>
      <c r="T307" s="489">
        <f t="shared" si="305"/>
        <v>55.599999999999994</v>
      </c>
      <c r="U307" s="489">
        <f t="shared" si="306"/>
        <v>130.22999999999999</v>
      </c>
      <c r="V307" s="6">
        <f t="shared" si="307"/>
        <v>77.739999999999995</v>
      </c>
      <c r="W307" s="6">
        <f t="shared" si="308"/>
        <v>57.92</v>
      </c>
      <c r="X307" s="6">
        <f t="shared" si="309"/>
        <v>135.66</v>
      </c>
      <c r="Y307" s="489">
        <f t="shared" si="310"/>
        <v>74.63</v>
      </c>
      <c r="Z307" s="489">
        <f t="shared" si="311"/>
        <v>55.599999999999994</v>
      </c>
      <c r="AA307" s="489">
        <f t="shared" si="312"/>
        <v>130.22999999999999</v>
      </c>
    </row>
    <row r="308" spans="1:27" ht="26.1" customHeight="1" x14ac:dyDescent="0.2">
      <c r="A308" s="625" t="s">
        <v>816</v>
      </c>
      <c r="B308" s="5" t="s">
        <v>817</v>
      </c>
      <c r="C308" s="3" t="s">
        <v>24</v>
      </c>
      <c r="D308" s="3" t="s">
        <v>818</v>
      </c>
      <c r="E308" s="4" t="s">
        <v>56</v>
      </c>
      <c r="F308" s="5">
        <v>0.31</v>
      </c>
      <c r="G308" s="6">
        <v>784.53</v>
      </c>
      <c r="H308" s="6">
        <v>278.89</v>
      </c>
      <c r="I308" s="6">
        <v>505.64</v>
      </c>
      <c r="J308" s="6">
        <v>784.53</v>
      </c>
      <c r="K308" s="489">
        <v>86.45</v>
      </c>
      <c r="L308" s="489">
        <v>156.75</v>
      </c>
      <c r="M308" s="489">
        <v>243.2</v>
      </c>
      <c r="N308" s="505" t="s">
        <v>3627</v>
      </c>
      <c r="O308" s="509">
        <f>IF(N308="S",'BDI 2025'!$E$16,IF(N308="D",'BDI 2025'!$G$16,0))</f>
        <v>0.21010000000000001</v>
      </c>
      <c r="P308" s="6">
        <f t="shared" si="301"/>
        <v>337.48</v>
      </c>
      <c r="Q308" s="6">
        <f t="shared" si="302"/>
        <v>611.87</v>
      </c>
      <c r="R308" s="6">
        <f t="shared" si="303"/>
        <v>949.35</v>
      </c>
      <c r="S308" s="489">
        <f t="shared" si="304"/>
        <v>104.61</v>
      </c>
      <c r="T308" s="489">
        <f t="shared" si="305"/>
        <v>189.68</v>
      </c>
      <c r="U308" s="489">
        <f t="shared" si="306"/>
        <v>294.29000000000002</v>
      </c>
      <c r="V308" s="6">
        <f t="shared" si="307"/>
        <v>337.48</v>
      </c>
      <c r="W308" s="6">
        <f t="shared" si="308"/>
        <v>611.87</v>
      </c>
      <c r="X308" s="6">
        <f t="shared" si="309"/>
        <v>949.35</v>
      </c>
      <c r="Y308" s="489">
        <f t="shared" si="310"/>
        <v>104.61</v>
      </c>
      <c r="Z308" s="489">
        <f t="shared" si="311"/>
        <v>189.68</v>
      </c>
      <c r="AA308" s="489">
        <f t="shared" si="312"/>
        <v>294.29000000000002</v>
      </c>
    </row>
    <row r="309" spans="1:27" ht="26.1" customHeight="1" x14ac:dyDescent="0.2">
      <c r="A309" s="625" t="s">
        <v>819</v>
      </c>
      <c r="B309" s="5" t="s">
        <v>416</v>
      </c>
      <c r="C309" s="3" t="s">
        <v>24</v>
      </c>
      <c r="D309" s="3" t="s">
        <v>417</v>
      </c>
      <c r="E309" s="4" t="s">
        <v>336</v>
      </c>
      <c r="F309" s="5">
        <v>18.329999999999998</v>
      </c>
      <c r="G309" s="6">
        <v>10.1</v>
      </c>
      <c r="H309" s="6">
        <v>0.49</v>
      </c>
      <c r="I309" s="6">
        <v>9.61</v>
      </c>
      <c r="J309" s="6">
        <v>10.1</v>
      </c>
      <c r="K309" s="489">
        <v>8.98</v>
      </c>
      <c r="L309" s="489">
        <v>176.15</v>
      </c>
      <c r="M309" s="489">
        <v>185.13</v>
      </c>
      <c r="N309" s="505" t="s">
        <v>3627</v>
      </c>
      <c r="O309" s="509">
        <f>IF(N309="S",'BDI 2025'!$E$16,IF(N309="D",'BDI 2025'!$G$16,0))</f>
        <v>0.21010000000000001</v>
      </c>
      <c r="P309" s="6">
        <f t="shared" si="301"/>
        <v>0.59</v>
      </c>
      <c r="Q309" s="6">
        <f t="shared" si="302"/>
        <v>11.63</v>
      </c>
      <c r="R309" s="6">
        <f t="shared" si="303"/>
        <v>12.22</v>
      </c>
      <c r="S309" s="489">
        <f t="shared" si="304"/>
        <v>10.81</v>
      </c>
      <c r="T309" s="489">
        <f t="shared" si="305"/>
        <v>213.18</v>
      </c>
      <c r="U309" s="489">
        <f t="shared" si="306"/>
        <v>223.99</v>
      </c>
      <c r="V309" s="6">
        <f t="shared" si="307"/>
        <v>0.59</v>
      </c>
      <c r="W309" s="6">
        <f t="shared" si="308"/>
        <v>11.63</v>
      </c>
      <c r="X309" s="6">
        <f t="shared" si="309"/>
        <v>12.22</v>
      </c>
      <c r="Y309" s="489">
        <f t="shared" si="310"/>
        <v>10.81</v>
      </c>
      <c r="Z309" s="489">
        <f t="shared" si="311"/>
        <v>213.18</v>
      </c>
      <c r="AA309" s="489">
        <f t="shared" si="312"/>
        <v>223.99</v>
      </c>
    </row>
    <row r="310" spans="1:27" ht="26.1" customHeight="1" x14ac:dyDescent="0.2">
      <c r="A310" s="625" t="s">
        <v>820</v>
      </c>
      <c r="B310" s="5" t="s">
        <v>821</v>
      </c>
      <c r="C310" s="3" t="s">
        <v>24</v>
      </c>
      <c r="D310" s="3" t="s">
        <v>822</v>
      </c>
      <c r="E310" s="4" t="s">
        <v>336</v>
      </c>
      <c r="F310" s="5">
        <v>3.95</v>
      </c>
      <c r="G310" s="6">
        <v>9.26</v>
      </c>
      <c r="H310" s="6">
        <v>0.26</v>
      </c>
      <c r="I310" s="6">
        <v>9</v>
      </c>
      <c r="J310" s="6">
        <v>9.26</v>
      </c>
      <c r="K310" s="489">
        <v>1.02</v>
      </c>
      <c r="L310" s="489">
        <v>35.549999999999997</v>
      </c>
      <c r="M310" s="489">
        <v>36.57</v>
      </c>
      <c r="N310" s="505" t="s">
        <v>3627</v>
      </c>
      <c r="O310" s="509">
        <f>IF(N310="S",'BDI 2025'!$E$16,IF(N310="D",'BDI 2025'!$G$16,0))</f>
        <v>0.21010000000000001</v>
      </c>
      <c r="P310" s="6">
        <f t="shared" si="301"/>
        <v>0.31</v>
      </c>
      <c r="Q310" s="6">
        <f t="shared" si="302"/>
        <v>10.889999999999999</v>
      </c>
      <c r="R310" s="6">
        <f t="shared" si="303"/>
        <v>11.2</v>
      </c>
      <c r="S310" s="489">
        <f t="shared" si="304"/>
        <v>1.22</v>
      </c>
      <c r="T310" s="489">
        <f t="shared" si="305"/>
        <v>43.02</v>
      </c>
      <c r="U310" s="489">
        <f t="shared" si="306"/>
        <v>44.24</v>
      </c>
      <c r="V310" s="6">
        <f t="shared" si="307"/>
        <v>0.31</v>
      </c>
      <c r="W310" s="6">
        <f t="shared" si="308"/>
        <v>10.889999999999999</v>
      </c>
      <c r="X310" s="6">
        <f t="shared" si="309"/>
        <v>11.2</v>
      </c>
      <c r="Y310" s="489">
        <f t="shared" si="310"/>
        <v>1.22</v>
      </c>
      <c r="Z310" s="489">
        <f t="shared" si="311"/>
        <v>43.02</v>
      </c>
      <c r="AA310" s="489">
        <f t="shared" si="312"/>
        <v>44.24</v>
      </c>
    </row>
    <row r="311" spans="1:27" ht="26.1" customHeight="1" x14ac:dyDescent="0.2">
      <c r="A311" s="625" t="s">
        <v>823</v>
      </c>
      <c r="B311" s="5" t="s">
        <v>413</v>
      </c>
      <c r="C311" s="3" t="s">
        <v>24</v>
      </c>
      <c r="D311" s="3" t="s">
        <v>414</v>
      </c>
      <c r="E311" s="4" t="s">
        <v>336</v>
      </c>
      <c r="F311" s="5">
        <v>4.68</v>
      </c>
      <c r="G311" s="6">
        <v>10.33</v>
      </c>
      <c r="H311" s="6">
        <v>0.94</v>
      </c>
      <c r="I311" s="6">
        <v>9.39</v>
      </c>
      <c r="J311" s="6">
        <v>10.33</v>
      </c>
      <c r="K311" s="489">
        <v>4.3899999999999997</v>
      </c>
      <c r="L311" s="489">
        <v>43.95</v>
      </c>
      <c r="M311" s="489">
        <v>48.34</v>
      </c>
      <c r="N311" s="505" t="s">
        <v>3627</v>
      </c>
      <c r="O311" s="509">
        <f>IF(N311="S",'BDI 2025'!$E$16,IF(N311="D",'BDI 2025'!$G$16,0))</f>
        <v>0.21010000000000001</v>
      </c>
      <c r="P311" s="6">
        <f t="shared" si="301"/>
        <v>1.1299999999999999</v>
      </c>
      <c r="Q311" s="6">
        <f t="shared" si="302"/>
        <v>11.370000000000001</v>
      </c>
      <c r="R311" s="6">
        <f t="shared" si="303"/>
        <v>12.5</v>
      </c>
      <c r="S311" s="489">
        <f t="shared" si="304"/>
        <v>5.28</v>
      </c>
      <c r="T311" s="489">
        <f t="shared" si="305"/>
        <v>53.22</v>
      </c>
      <c r="U311" s="489">
        <f t="shared" si="306"/>
        <v>58.5</v>
      </c>
      <c r="V311" s="6">
        <f t="shared" si="307"/>
        <v>1.1299999999999999</v>
      </c>
      <c r="W311" s="6">
        <f t="shared" si="308"/>
        <v>11.370000000000001</v>
      </c>
      <c r="X311" s="6">
        <f t="shared" si="309"/>
        <v>12.5</v>
      </c>
      <c r="Y311" s="489">
        <f t="shared" si="310"/>
        <v>5.28</v>
      </c>
      <c r="Z311" s="489">
        <f t="shared" si="311"/>
        <v>53.22</v>
      </c>
      <c r="AA311" s="489">
        <f t="shared" si="312"/>
        <v>58.5</v>
      </c>
    </row>
    <row r="312" spans="1:27" ht="39" customHeight="1" x14ac:dyDescent="0.2">
      <c r="A312" s="625" t="s">
        <v>824</v>
      </c>
      <c r="B312" s="5" t="s">
        <v>825</v>
      </c>
      <c r="C312" s="3" t="s">
        <v>24</v>
      </c>
      <c r="D312" s="3" t="s">
        <v>826</v>
      </c>
      <c r="E312" s="4" t="s">
        <v>56</v>
      </c>
      <c r="F312" s="5">
        <v>0.21</v>
      </c>
      <c r="G312" s="6">
        <v>18.91</v>
      </c>
      <c r="H312" s="6">
        <v>7.49</v>
      </c>
      <c r="I312" s="6">
        <v>11.42</v>
      </c>
      <c r="J312" s="6">
        <v>18.91</v>
      </c>
      <c r="K312" s="489">
        <v>1.57</v>
      </c>
      <c r="L312" s="489">
        <v>2.4000000000000004</v>
      </c>
      <c r="M312" s="489">
        <v>3.97</v>
      </c>
      <c r="N312" s="505" t="s">
        <v>3627</v>
      </c>
      <c r="O312" s="509">
        <f>IF(N312="S",'BDI 2025'!$E$16,IF(N312="D",'BDI 2025'!$G$16,0))</f>
        <v>0.21010000000000001</v>
      </c>
      <c r="P312" s="6">
        <f t="shared" si="301"/>
        <v>9.06</v>
      </c>
      <c r="Q312" s="6">
        <f t="shared" si="302"/>
        <v>13.819999999999999</v>
      </c>
      <c r="R312" s="6">
        <f t="shared" si="303"/>
        <v>22.88</v>
      </c>
      <c r="S312" s="489">
        <f t="shared" si="304"/>
        <v>1.9</v>
      </c>
      <c r="T312" s="489">
        <f t="shared" si="305"/>
        <v>2.9</v>
      </c>
      <c r="U312" s="489">
        <f t="shared" si="306"/>
        <v>4.8</v>
      </c>
      <c r="V312" s="6">
        <f t="shared" si="307"/>
        <v>9.06</v>
      </c>
      <c r="W312" s="6">
        <f t="shared" si="308"/>
        <v>13.819999999999999</v>
      </c>
      <c r="X312" s="6">
        <f t="shared" si="309"/>
        <v>22.88</v>
      </c>
      <c r="Y312" s="489">
        <f t="shared" si="310"/>
        <v>1.9</v>
      </c>
      <c r="Z312" s="489">
        <f t="shared" si="311"/>
        <v>2.9</v>
      </c>
      <c r="AA312" s="489">
        <f t="shared" si="312"/>
        <v>4.8</v>
      </c>
    </row>
    <row r="313" spans="1:27" ht="26.1" customHeight="1" x14ac:dyDescent="0.2">
      <c r="A313" s="625" t="s">
        <v>827</v>
      </c>
      <c r="B313" s="5" t="s">
        <v>828</v>
      </c>
      <c r="C313" s="3" t="s">
        <v>24</v>
      </c>
      <c r="D313" s="3" t="s">
        <v>829</v>
      </c>
      <c r="E313" s="4" t="s">
        <v>52</v>
      </c>
      <c r="F313" s="5">
        <v>1.52</v>
      </c>
      <c r="G313" s="6">
        <v>79.98</v>
      </c>
      <c r="H313" s="6">
        <v>0.95</v>
      </c>
      <c r="I313" s="6">
        <v>79.03</v>
      </c>
      <c r="J313" s="6">
        <v>79.98</v>
      </c>
      <c r="K313" s="489">
        <v>1.44</v>
      </c>
      <c r="L313" s="489">
        <v>120.12</v>
      </c>
      <c r="M313" s="489">
        <v>121.56</v>
      </c>
      <c r="N313" s="505" t="s">
        <v>3627</v>
      </c>
      <c r="O313" s="509">
        <f>IF(N313="S",'BDI 2025'!$E$16,IF(N313="D",'BDI 2025'!$G$16,0))</f>
        <v>0.21010000000000001</v>
      </c>
      <c r="P313" s="6">
        <f t="shared" si="301"/>
        <v>1.1399999999999999</v>
      </c>
      <c r="Q313" s="6">
        <f t="shared" si="302"/>
        <v>95.64</v>
      </c>
      <c r="R313" s="6">
        <f t="shared" si="303"/>
        <v>96.78</v>
      </c>
      <c r="S313" s="489">
        <f t="shared" si="304"/>
        <v>1.73</v>
      </c>
      <c r="T313" s="489">
        <f t="shared" si="305"/>
        <v>145.37</v>
      </c>
      <c r="U313" s="489">
        <f t="shared" si="306"/>
        <v>147.1</v>
      </c>
      <c r="V313" s="6">
        <f t="shared" si="307"/>
        <v>1.1399999999999999</v>
      </c>
      <c r="W313" s="6">
        <f t="shared" si="308"/>
        <v>95.64</v>
      </c>
      <c r="X313" s="6">
        <f t="shared" si="309"/>
        <v>96.78</v>
      </c>
      <c r="Y313" s="489">
        <f t="shared" si="310"/>
        <v>1.73</v>
      </c>
      <c r="Z313" s="489">
        <f t="shared" si="311"/>
        <v>145.37</v>
      </c>
      <c r="AA313" s="489">
        <f t="shared" si="312"/>
        <v>147.1</v>
      </c>
    </row>
    <row r="314" spans="1:27" ht="39" customHeight="1" x14ac:dyDescent="0.2">
      <c r="A314" s="625" t="s">
        <v>830</v>
      </c>
      <c r="B314" s="5" t="s">
        <v>831</v>
      </c>
      <c r="C314" s="3" t="s">
        <v>24</v>
      </c>
      <c r="D314" s="3" t="s">
        <v>832</v>
      </c>
      <c r="E314" s="4" t="s">
        <v>52</v>
      </c>
      <c r="F314" s="5">
        <v>4</v>
      </c>
      <c r="G314" s="6">
        <v>87.46</v>
      </c>
      <c r="H314" s="6">
        <v>22.41</v>
      </c>
      <c r="I314" s="6">
        <v>65.05</v>
      </c>
      <c r="J314" s="6">
        <v>87.46</v>
      </c>
      <c r="K314" s="489">
        <v>89.64</v>
      </c>
      <c r="L314" s="489">
        <v>260.2</v>
      </c>
      <c r="M314" s="489">
        <v>349.84</v>
      </c>
      <c r="N314" s="505" t="s">
        <v>3627</v>
      </c>
      <c r="O314" s="509">
        <f>IF(N314="S",'BDI 2025'!$E$16,IF(N314="D",'BDI 2025'!$G$16,0))</f>
        <v>0.21010000000000001</v>
      </c>
      <c r="P314" s="6">
        <f t="shared" si="301"/>
        <v>27.11</v>
      </c>
      <c r="Q314" s="6">
        <f t="shared" si="302"/>
        <v>78.72</v>
      </c>
      <c r="R314" s="6">
        <f t="shared" si="303"/>
        <v>105.83</v>
      </c>
      <c r="S314" s="489">
        <f t="shared" si="304"/>
        <v>108.44</v>
      </c>
      <c r="T314" s="489">
        <f t="shared" si="305"/>
        <v>314.88</v>
      </c>
      <c r="U314" s="489">
        <f t="shared" si="306"/>
        <v>423.32</v>
      </c>
      <c r="V314" s="6">
        <f t="shared" si="307"/>
        <v>27.11</v>
      </c>
      <c r="W314" s="6">
        <f t="shared" si="308"/>
        <v>78.72</v>
      </c>
      <c r="X314" s="6">
        <f t="shared" si="309"/>
        <v>105.83</v>
      </c>
      <c r="Y314" s="489">
        <f t="shared" si="310"/>
        <v>108.44</v>
      </c>
      <c r="Z314" s="489">
        <f t="shared" si="311"/>
        <v>314.88</v>
      </c>
      <c r="AA314" s="489">
        <f t="shared" si="312"/>
        <v>423.32</v>
      </c>
    </row>
    <row r="315" spans="1:27" ht="39" customHeight="1" x14ac:dyDescent="0.2">
      <c r="A315" s="625" t="s">
        <v>833</v>
      </c>
      <c r="B315" s="5" t="s">
        <v>834</v>
      </c>
      <c r="C315" s="3" t="s">
        <v>24</v>
      </c>
      <c r="D315" s="3" t="s">
        <v>835</v>
      </c>
      <c r="E315" s="4" t="s">
        <v>336</v>
      </c>
      <c r="F315" s="5">
        <v>15.96</v>
      </c>
      <c r="G315" s="6">
        <v>12.58</v>
      </c>
      <c r="H315" s="6">
        <v>1.72</v>
      </c>
      <c r="I315" s="6">
        <v>10.86</v>
      </c>
      <c r="J315" s="6">
        <v>12.58</v>
      </c>
      <c r="K315" s="489">
        <v>27.45</v>
      </c>
      <c r="L315" s="489">
        <v>173.32000000000002</v>
      </c>
      <c r="M315" s="489">
        <v>200.77</v>
      </c>
      <c r="N315" s="505" t="s">
        <v>3627</v>
      </c>
      <c r="O315" s="509">
        <f>IF(N315="S",'BDI 2025'!$E$16,IF(N315="D",'BDI 2025'!$G$16,0))</f>
        <v>0.21010000000000001</v>
      </c>
      <c r="P315" s="6">
        <f t="shared" si="301"/>
        <v>2.08</v>
      </c>
      <c r="Q315" s="6">
        <f t="shared" si="302"/>
        <v>13.14</v>
      </c>
      <c r="R315" s="6">
        <f t="shared" si="303"/>
        <v>15.22</v>
      </c>
      <c r="S315" s="489">
        <f t="shared" si="304"/>
        <v>33.19</v>
      </c>
      <c r="T315" s="489">
        <f t="shared" si="305"/>
        <v>209.72</v>
      </c>
      <c r="U315" s="489">
        <f t="shared" si="306"/>
        <v>242.91</v>
      </c>
      <c r="V315" s="6">
        <f t="shared" si="307"/>
        <v>2.08</v>
      </c>
      <c r="W315" s="6">
        <f t="shared" si="308"/>
        <v>13.14</v>
      </c>
      <c r="X315" s="6">
        <f t="shared" si="309"/>
        <v>15.22</v>
      </c>
      <c r="Y315" s="489">
        <f t="shared" si="310"/>
        <v>33.19</v>
      </c>
      <c r="Z315" s="489">
        <f t="shared" si="311"/>
        <v>209.72</v>
      </c>
      <c r="AA315" s="489">
        <f t="shared" si="312"/>
        <v>242.91</v>
      </c>
    </row>
    <row r="316" spans="1:27" ht="39" customHeight="1" x14ac:dyDescent="0.2">
      <c r="A316" s="625" t="s">
        <v>836</v>
      </c>
      <c r="B316" s="5" t="s">
        <v>602</v>
      </c>
      <c r="C316" s="3" t="s">
        <v>24</v>
      </c>
      <c r="D316" s="3" t="s">
        <v>603</v>
      </c>
      <c r="E316" s="4" t="s">
        <v>52</v>
      </c>
      <c r="F316" s="5">
        <v>4.75</v>
      </c>
      <c r="G316" s="6">
        <v>1196.6500000000001</v>
      </c>
      <c r="H316" s="6">
        <v>14.29</v>
      </c>
      <c r="I316" s="6">
        <v>1182.3599999999999</v>
      </c>
      <c r="J316" s="6">
        <v>1196.6500000000001</v>
      </c>
      <c r="K316" s="489">
        <v>67.87</v>
      </c>
      <c r="L316" s="489">
        <v>5616.21</v>
      </c>
      <c r="M316" s="489">
        <v>5684.08</v>
      </c>
      <c r="N316" s="505" t="s">
        <v>3627</v>
      </c>
      <c r="O316" s="509">
        <f>IF(N316="S",'BDI 2025'!$E$16,IF(N316="D",'BDI 2025'!$G$16,0))</f>
        <v>0.21010000000000001</v>
      </c>
      <c r="P316" s="6">
        <f t="shared" si="301"/>
        <v>17.29</v>
      </c>
      <c r="Q316" s="6">
        <f t="shared" si="302"/>
        <v>1430.77</v>
      </c>
      <c r="R316" s="6">
        <f t="shared" si="303"/>
        <v>1448.06</v>
      </c>
      <c r="S316" s="489">
        <f t="shared" si="304"/>
        <v>82.12</v>
      </c>
      <c r="T316" s="489">
        <f t="shared" si="305"/>
        <v>6796.16</v>
      </c>
      <c r="U316" s="489">
        <f t="shared" si="306"/>
        <v>6878.28</v>
      </c>
      <c r="V316" s="6">
        <f t="shared" si="307"/>
        <v>17.29</v>
      </c>
      <c r="W316" s="6">
        <f t="shared" si="308"/>
        <v>1430.77</v>
      </c>
      <c r="X316" s="6">
        <f t="shared" si="309"/>
        <v>1448.06</v>
      </c>
      <c r="Y316" s="489">
        <f t="shared" si="310"/>
        <v>82.12</v>
      </c>
      <c r="Z316" s="489">
        <f t="shared" si="311"/>
        <v>6796.16</v>
      </c>
      <c r="AA316" s="489">
        <f t="shared" si="312"/>
        <v>6878.28</v>
      </c>
    </row>
    <row r="317" spans="1:27" ht="24" customHeight="1" x14ac:dyDescent="0.2">
      <c r="A317" s="626" t="s">
        <v>837</v>
      </c>
      <c r="B317" s="1"/>
      <c r="C317" s="1"/>
      <c r="D317" s="1" t="s">
        <v>838</v>
      </c>
      <c r="E317" s="1"/>
      <c r="F317" s="2"/>
      <c r="G317" s="2"/>
      <c r="H317" s="1"/>
      <c r="I317" s="1"/>
      <c r="J317" s="1"/>
      <c r="K317" s="487"/>
      <c r="L317" s="487"/>
      <c r="M317" s="488">
        <v>6043.44</v>
      </c>
      <c r="N317" s="504"/>
      <c r="O317" s="508"/>
      <c r="P317" s="1"/>
      <c r="Q317" s="1"/>
      <c r="R317" s="1"/>
      <c r="S317" s="487"/>
      <c r="T317" s="487"/>
      <c r="U317" s="488">
        <f>SUM(U318:U327)</f>
        <v>7312.0099999999984</v>
      </c>
      <c r="V317" s="1"/>
      <c r="W317" s="1"/>
      <c r="X317" s="1"/>
      <c r="Y317" s="487"/>
      <c r="Z317" s="487"/>
      <c r="AA317" s="488">
        <f>SUM(AA318:AA327)</f>
        <v>7312.0099999999984</v>
      </c>
    </row>
    <row r="318" spans="1:27" ht="26.1" customHeight="1" x14ac:dyDescent="0.2">
      <c r="A318" s="625" t="s">
        <v>839</v>
      </c>
      <c r="B318" s="5" t="s">
        <v>58</v>
      </c>
      <c r="C318" s="3" t="s">
        <v>42</v>
      </c>
      <c r="D318" s="3" t="s">
        <v>59</v>
      </c>
      <c r="E318" s="4" t="s">
        <v>52</v>
      </c>
      <c r="F318" s="5">
        <v>0.18</v>
      </c>
      <c r="G318" s="6">
        <v>5.68</v>
      </c>
      <c r="H318" s="6">
        <v>3.86</v>
      </c>
      <c r="I318" s="6">
        <v>1.82</v>
      </c>
      <c r="J318" s="6">
        <v>5.68</v>
      </c>
      <c r="K318" s="489">
        <v>0.69</v>
      </c>
      <c r="L318" s="489">
        <v>0.33000000000000007</v>
      </c>
      <c r="M318" s="489">
        <v>1.02</v>
      </c>
      <c r="N318" s="505" t="s">
        <v>3627</v>
      </c>
      <c r="O318" s="509">
        <f>IF(N318="S",'BDI 2025'!$E$16,IF(N318="D",'BDI 2025'!$G$16,0))</f>
        <v>0.21010000000000001</v>
      </c>
      <c r="P318" s="6">
        <f t="shared" ref="P318:P327" si="313">TRUNC(H318*(1+$O318),2)</f>
        <v>4.67</v>
      </c>
      <c r="Q318" s="6">
        <f t="shared" ref="Q318:Q327" si="314">R318 - P318</f>
        <v>2.2000000000000002</v>
      </c>
      <c r="R318" s="6">
        <f t="shared" ref="R318:R327" si="315">TRUNC(J318*(1+$O318),2)</f>
        <v>6.87</v>
      </c>
      <c r="S318" s="489">
        <f t="shared" ref="S318:S327" si="316">TRUNC(P318*F318,2)</f>
        <v>0.84</v>
      </c>
      <c r="T318" s="489">
        <f t="shared" ref="T318:T327" si="317">U318 - S318</f>
        <v>0.39</v>
      </c>
      <c r="U318" s="489">
        <f t="shared" ref="U318:U327" si="318">TRUNC(R318*F318,2)</f>
        <v>1.23</v>
      </c>
      <c r="V318" s="6">
        <f t="shared" ref="V318:V327" si="319">TRUNC(P318*(100%-$AA$2),2)</f>
        <v>4.67</v>
      </c>
      <c r="W318" s="6">
        <f t="shared" ref="W318:W327" si="320">X318 - V318</f>
        <v>2.2000000000000002</v>
      </c>
      <c r="X318" s="6">
        <f t="shared" ref="X318:X327" si="321">TRUNC(R318*(100%-$AA$2),2)</f>
        <v>6.87</v>
      </c>
      <c r="Y318" s="489">
        <f t="shared" ref="Y318:Y327" si="322">TRUNC(V318*F318,2)</f>
        <v>0.84</v>
      </c>
      <c r="Z318" s="489">
        <f t="shared" ref="Z318:Z327" si="323">AA318 - Y318</f>
        <v>0.39</v>
      </c>
      <c r="AA318" s="489">
        <f t="shared" ref="AA318:AA327" si="324">TRUNC(X318*F318,2)</f>
        <v>1.23</v>
      </c>
    </row>
    <row r="319" spans="1:27" ht="39" customHeight="1" x14ac:dyDescent="0.2">
      <c r="A319" s="625" t="s">
        <v>840</v>
      </c>
      <c r="B319" s="5" t="s">
        <v>341</v>
      </c>
      <c r="C319" s="3" t="s">
        <v>24</v>
      </c>
      <c r="D319" s="3" t="s">
        <v>342</v>
      </c>
      <c r="E319" s="4" t="s">
        <v>56</v>
      </c>
      <c r="F319" s="5">
        <v>0.05</v>
      </c>
      <c r="G319" s="6">
        <v>664.21</v>
      </c>
      <c r="H319" s="6">
        <v>18.989999999999998</v>
      </c>
      <c r="I319" s="6">
        <v>645.22</v>
      </c>
      <c r="J319" s="6">
        <v>664.21</v>
      </c>
      <c r="K319" s="489">
        <v>0.94</v>
      </c>
      <c r="L319" s="489">
        <v>32.270000000000003</v>
      </c>
      <c r="M319" s="489">
        <v>33.21</v>
      </c>
      <c r="N319" s="505" t="s">
        <v>3627</v>
      </c>
      <c r="O319" s="509">
        <f>IF(N319="S",'BDI 2025'!$E$16,IF(N319="D",'BDI 2025'!$G$16,0))</f>
        <v>0.21010000000000001</v>
      </c>
      <c r="P319" s="6">
        <f t="shared" si="313"/>
        <v>22.97</v>
      </c>
      <c r="Q319" s="6">
        <f t="shared" si="314"/>
        <v>780.79</v>
      </c>
      <c r="R319" s="6">
        <f t="shared" si="315"/>
        <v>803.76</v>
      </c>
      <c r="S319" s="489">
        <f t="shared" si="316"/>
        <v>1.1399999999999999</v>
      </c>
      <c r="T319" s="489">
        <f t="shared" si="317"/>
        <v>39.04</v>
      </c>
      <c r="U319" s="489">
        <f t="shared" si="318"/>
        <v>40.18</v>
      </c>
      <c r="V319" s="6">
        <f t="shared" si="319"/>
        <v>22.97</v>
      </c>
      <c r="W319" s="6">
        <f t="shared" si="320"/>
        <v>780.79</v>
      </c>
      <c r="X319" s="6">
        <f t="shared" si="321"/>
        <v>803.76</v>
      </c>
      <c r="Y319" s="489">
        <f t="shared" si="322"/>
        <v>1.1399999999999999</v>
      </c>
      <c r="Z319" s="489">
        <f t="shared" si="323"/>
        <v>39.04</v>
      </c>
      <c r="AA319" s="489">
        <f t="shared" si="324"/>
        <v>40.18</v>
      </c>
    </row>
    <row r="320" spans="1:27" ht="26.1" customHeight="1" x14ac:dyDescent="0.2">
      <c r="A320" s="625" t="s">
        <v>841</v>
      </c>
      <c r="B320" s="5" t="s">
        <v>842</v>
      </c>
      <c r="C320" s="3" t="s">
        <v>131</v>
      </c>
      <c r="D320" s="3" t="s">
        <v>843</v>
      </c>
      <c r="E320" s="4" t="s">
        <v>844</v>
      </c>
      <c r="F320" s="5">
        <v>114.28</v>
      </c>
      <c r="G320" s="6">
        <v>18.79</v>
      </c>
      <c r="H320" s="6">
        <v>6.26</v>
      </c>
      <c r="I320" s="6">
        <v>12.53</v>
      </c>
      <c r="J320" s="6">
        <v>18.79</v>
      </c>
      <c r="K320" s="489">
        <v>715.39</v>
      </c>
      <c r="L320" s="489">
        <v>1431.9300000000003</v>
      </c>
      <c r="M320" s="489">
        <v>2147.3200000000002</v>
      </c>
      <c r="N320" s="505" t="s">
        <v>3627</v>
      </c>
      <c r="O320" s="509">
        <f>IF(N320="S",'BDI 2025'!$E$16,IF(N320="D",'BDI 2025'!$G$16,0))</f>
        <v>0.21010000000000001</v>
      </c>
      <c r="P320" s="6">
        <f t="shared" si="313"/>
        <v>7.57</v>
      </c>
      <c r="Q320" s="6">
        <f t="shared" si="314"/>
        <v>15.16</v>
      </c>
      <c r="R320" s="6">
        <f t="shared" si="315"/>
        <v>22.73</v>
      </c>
      <c r="S320" s="489">
        <f t="shared" si="316"/>
        <v>865.09</v>
      </c>
      <c r="T320" s="489">
        <f t="shared" si="317"/>
        <v>1732.4899999999998</v>
      </c>
      <c r="U320" s="489">
        <f t="shared" si="318"/>
        <v>2597.58</v>
      </c>
      <c r="V320" s="6">
        <f t="shared" si="319"/>
        <v>7.57</v>
      </c>
      <c r="W320" s="6">
        <f t="shared" si="320"/>
        <v>15.16</v>
      </c>
      <c r="X320" s="6">
        <f t="shared" si="321"/>
        <v>22.73</v>
      </c>
      <c r="Y320" s="489">
        <f t="shared" si="322"/>
        <v>865.09</v>
      </c>
      <c r="Z320" s="489">
        <f t="shared" si="323"/>
        <v>1732.4899999999998</v>
      </c>
      <c r="AA320" s="489">
        <f t="shared" si="324"/>
        <v>2597.58</v>
      </c>
    </row>
    <row r="321" spans="1:27" ht="26.1" customHeight="1" x14ac:dyDescent="0.2">
      <c r="A321" s="625" t="s">
        <v>845</v>
      </c>
      <c r="B321" s="5" t="s">
        <v>846</v>
      </c>
      <c r="C321" s="3" t="s">
        <v>104</v>
      </c>
      <c r="D321" s="3" t="s">
        <v>847</v>
      </c>
      <c r="E321" s="4" t="s">
        <v>48</v>
      </c>
      <c r="F321" s="5">
        <v>2</v>
      </c>
      <c r="G321" s="6">
        <v>36.93</v>
      </c>
      <c r="H321" s="6">
        <v>20.63</v>
      </c>
      <c r="I321" s="6">
        <v>16.3</v>
      </c>
      <c r="J321" s="6">
        <v>36.93</v>
      </c>
      <c r="K321" s="489">
        <v>41.26</v>
      </c>
      <c r="L321" s="489">
        <v>32.6</v>
      </c>
      <c r="M321" s="489">
        <v>73.86</v>
      </c>
      <c r="N321" s="505" t="s">
        <v>3627</v>
      </c>
      <c r="O321" s="509">
        <f>IF(N321="S",'BDI 2025'!$E$16,IF(N321="D",'BDI 2025'!$G$16,0))</f>
        <v>0.21010000000000001</v>
      </c>
      <c r="P321" s="6">
        <f t="shared" si="313"/>
        <v>24.96</v>
      </c>
      <c r="Q321" s="6">
        <f t="shared" si="314"/>
        <v>19.72</v>
      </c>
      <c r="R321" s="6">
        <f t="shared" si="315"/>
        <v>44.68</v>
      </c>
      <c r="S321" s="489">
        <f t="shared" si="316"/>
        <v>49.92</v>
      </c>
      <c r="T321" s="489">
        <f t="shared" si="317"/>
        <v>39.44</v>
      </c>
      <c r="U321" s="489">
        <f t="shared" si="318"/>
        <v>89.36</v>
      </c>
      <c r="V321" s="6">
        <f t="shared" si="319"/>
        <v>24.96</v>
      </c>
      <c r="W321" s="6">
        <f t="shared" si="320"/>
        <v>19.72</v>
      </c>
      <c r="X321" s="6">
        <f t="shared" si="321"/>
        <v>44.68</v>
      </c>
      <c r="Y321" s="489">
        <f t="shared" si="322"/>
        <v>49.92</v>
      </c>
      <c r="Z321" s="489">
        <f t="shared" si="323"/>
        <v>39.44</v>
      </c>
      <c r="AA321" s="489">
        <f t="shared" si="324"/>
        <v>89.36</v>
      </c>
    </row>
    <row r="322" spans="1:27" ht="26.1" customHeight="1" x14ac:dyDescent="0.2">
      <c r="A322" s="625" t="s">
        <v>848</v>
      </c>
      <c r="B322" s="5" t="s">
        <v>271</v>
      </c>
      <c r="C322" s="3" t="s">
        <v>104</v>
      </c>
      <c r="D322" s="3" t="s">
        <v>272</v>
      </c>
      <c r="E322" s="4" t="s">
        <v>52</v>
      </c>
      <c r="F322" s="5">
        <v>40.43</v>
      </c>
      <c r="G322" s="6">
        <v>49.31</v>
      </c>
      <c r="H322" s="6">
        <v>35.86</v>
      </c>
      <c r="I322" s="6">
        <v>13.45</v>
      </c>
      <c r="J322" s="6">
        <v>49.31</v>
      </c>
      <c r="K322" s="489">
        <v>1449.81</v>
      </c>
      <c r="L322" s="489">
        <v>543.79</v>
      </c>
      <c r="M322" s="489">
        <v>1993.6</v>
      </c>
      <c r="N322" s="505" t="s">
        <v>3627</v>
      </c>
      <c r="O322" s="509">
        <f>IF(N322="S",'BDI 2025'!$E$16,IF(N322="D",'BDI 2025'!$G$16,0))</f>
        <v>0.21010000000000001</v>
      </c>
      <c r="P322" s="6">
        <f t="shared" si="313"/>
        <v>43.39</v>
      </c>
      <c r="Q322" s="6">
        <f t="shared" si="314"/>
        <v>16.28</v>
      </c>
      <c r="R322" s="6">
        <f t="shared" si="315"/>
        <v>59.67</v>
      </c>
      <c r="S322" s="489">
        <f t="shared" si="316"/>
        <v>1754.25</v>
      </c>
      <c r="T322" s="489">
        <f t="shared" si="317"/>
        <v>658.19999999999982</v>
      </c>
      <c r="U322" s="489">
        <f t="shared" si="318"/>
        <v>2412.4499999999998</v>
      </c>
      <c r="V322" s="6">
        <f t="shared" si="319"/>
        <v>43.39</v>
      </c>
      <c r="W322" s="6">
        <f t="shared" si="320"/>
        <v>16.28</v>
      </c>
      <c r="X322" s="6">
        <f t="shared" si="321"/>
        <v>59.67</v>
      </c>
      <c r="Y322" s="489">
        <f t="shared" si="322"/>
        <v>1754.25</v>
      </c>
      <c r="Z322" s="489">
        <f t="shared" si="323"/>
        <v>658.19999999999982</v>
      </c>
      <c r="AA322" s="489">
        <f t="shared" si="324"/>
        <v>2412.4499999999998</v>
      </c>
    </row>
    <row r="323" spans="1:27" ht="26.1" customHeight="1" x14ac:dyDescent="0.2">
      <c r="A323" s="625" t="s">
        <v>849</v>
      </c>
      <c r="B323" s="5" t="s">
        <v>850</v>
      </c>
      <c r="C323" s="3" t="s">
        <v>104</v>
      </c>
      <c r="D323" s="3" t="s">
        <v>851</v>
      </c>
      <c r="E323" s="4" t="s">
        <v>52</v>
      </c>
      <c r="F323" s="5">
        <v>3.6</v>
      </c>
      <c r="G323" s="6">
        <v>199.99</v>
      </c>
      <c r="H323" s="6">
        <v>6.88</v>
      </c>
      <c r="I323" s="6">
        <v>193.11</v>
      </c>
      <c r="J323" s="6">
        <v>199.99</v>
      </c>
      <c r="K323" s="489">
        <v>24.76</v>
      </c>
      <c r="L323" s="489">
        <v>695.2</v>
      </c>
      <c r="M323" s="489">
        <v>719.96</v>
      </c>
      <c r="N323" s="505" t="s">
        <v>3627</v>
      </c>
      <c r="O323" s="509">
        <f>IF(N323="S",'BDI 2025'!$E$16,IF(N323="D",'BDI 2025'!$G$16,0))</f>
        <v>0.21010000000000001</v>
      </c>
      <c r="P323" s="6">
        <f t="shared" si="313"/>
        <v>8.32</v>
      </c>
      <c r="Q323" s="6">
        <f t="shared" si="314"/>
        <v>233.68</v>
      </c>
      <c r="R323" s="6">
        <f t="shared" si="315"/>
        <v>242</v>
      </c>
      <c r="S323" s="489">
        <f t="shared" si="316"/>
        <v>29.95</v>
      </c>
      <c r="T323" s="489">
        <f t="shared" si="317"/>
        <v>841.25</v>
      </c>
      <c r="U323" s="489">
        <f t="shared" si="318"/>
        <v>871.2</v>
      </c>
      <c r="V323" s="6">
        <f t="shared" si="319"/>
        <v>8.32</v>
      </c>
      <c r="W323" s="6">
        <f t="shared" si="320"/>
        <v>233.68</v>
      </c>
      <c r="X323" s="6">
        <f t="shared" si="321"/>
        <v>242</v>
      </c>
      <c r="Y323" s="489">
        <f t="shared" si="322"/>
        <v>29.95</v>
      </c>
      <c r="Z323" s="489">
        <f t="shared" si="323"/>
        <v>841.25</v>
      </c>
      <c r="AA323" s="489">
        <f t="shared" si="324"/>
        <v>871.2</v>
      </c>
    </row>
    <row r="324" spans="1:27" ht="26.1" customHeight="1" x14ac:dyDescent="0.2">
      <c r="A324" s="625" t="s">
        <v>852</v>
      </c>
      <c r="B324" s="5" t="s">
        <v>596</v>
      </c>
      <c r="C324" s="3" t="s">
        <v>24</v>
      </c>
      <c r="D324" s="3" t="s">
        <v>597</v>
      </c>
      <c r="E324" s="4" t="s">
        <v>52</v>
      </c>
      <c r="F324" s="5">
        <v>17</v>
      </c>
      <c r="G324" s="6">
        <v>23.62</v>
      </c>
      <c r="H324" s="6">
        <v>12.24</v>
      </c>
      <c r="I324" s="6">
        <v>11.38</v>
      </c>
      <c r="J324" s="6">
        <v>23.62</v>
      </c>
      <c r="K324" s="489">
        <v>208.08</v>
      </c>
      <c r="L324" s="489">
        <v>193.46</v>
      </c>
      <c r="M324" s="489">
        <v>401.54</v>
      </c>
      <c r="N324" s="505" t="s">
        <v>3627</v>
      </c>
      <c r="O324" s="509">
        <f>IF(N324="S",'BDI 2025'!$E$16,IF(N324="D",'BDI 2025'!$G$16,0))</f>
        <v>0.21010000000000001</v>
      </c>
      <c r="P324" s="6">
        <f t="shared" si="313"/>
        <v>14.81</v>
      </c>
      <c r="Q324" s="6">
        <f t="shared" si="314"/>
        <v>13.769999999999998</v>
      </c>
      <c r="R324" s="6">
        <f t="shared" si="315"/>
        <v>28.58</v>
      </c>
      <c r="S324" s="489">
        <f t="shared" si="316"/>
        <v>251.77</v>
      </c>
      <c r="T324" s="489">
        <f t="shared" si="317"/>
        <v>234.09</v>
      </c>
      <c r="U324" s="489">
        <f t="shared" si="318"/>
        <v>485.86</v>
      </c>
      <c r="V324" s="6">
        <f t="shared" si="319"/>
        <v>14.81</v>
      </c>
      <c r="W324" s="6">
        <f t="shared" si="320"/>
        <v>13.769999999999998</v>
      </c>
      <c r="X324" s="6">
        <f t="shared" si="321"/>
        <v>28.58</v>
      </c>
      <c r="Y324" s="489">
        <f t="shared" si="322"/>
        <v>251.77</v>
      </c>
      <c r="Z324" s="489">
        <f t="shared" si="323"/>
        <v>234.09</v>
      </c>
      <c r="AA324" s="489">
        <f t="shared" si="324"/>
        <v>485.86</v>
      </c>
    </row>
    <row r="325" spans="1:27" ht="26.1" customHeight="1" x14ac:dyDescent="0.2">
      <c r="A325" s="625" t="s">
        <v>853</v>
      </c>
      <c r="B325" s="5" t="s">
        <v>599</v>
      </c>
      <c r="C325" s="3" t="s">
        <v>24</v>
      </c>
      <c r="D325" s="3" t="s">
        <v>600</v>
      </c>
      <c r="E325" s="4" t="s">
        <v>52</v>
      </c>
      <c r="F325" s="5">
        <v>17</v>
      </c>
      <c r="G325" s="6">
        <v>14.22</v>
      </c>
      <c r="H325" s="6">
        <v>5.53</v>
      </c>
      <c r="I325" s="6">
        <v>8.69</v>
      </c>
      <c r="J325" s="6">
        <v>14.22</v>
      </c>
      <c r="K325" s="489">
        <v>94.01</v>
      </c>
      <c r="L325" s="489">
        <v>147.73000000000002</v>
      </c>
      <c r="M325" s="489">
        <v>241.74</v>
      </c>
      <c r="N325" s="505" t="s">
        <v>3627</v>
      </c>
      <c r="O325" s="509">
        <f>IF(N325="S",'BDI 2025'!$E$16,IF(N325="D",'BDI 2025'!$G$16,0))</f>
        <v>0.21010000000000001</v>
      </c>
      <c r="P325" s="6">
        <f t="shared" si="313"/>
        <v>6.69</v>
      </c>
      <c r="Q325" s="6">
        <f t="shared" si="314"/>
        <v>10.509999999999998</v>
      </c>
      <c r="R325" s="6">
        <f t="shared" si="315"/>
        <v>17.2</v>
      </c>
      <c r="S325" s="489">
        <f t="shared" si="316"/>
        <v>113.73</v>
      </c>
      <c r="T325" s="489">
        <f t="shared" si="317"/>
        <v>178.66999999999996</v>
      </c>
      <c r="U325" s="489">
        <f t="shared" si="318"/>
        <v>292.39999999999998</v>
      </c>
      <c r="V325" s="6">
        <f t="shared" si="319"/>
        <v>6.69</v>
      </c>
      <c r="W325" s="6">
        <f t="shared" si="320"/>
        <v>10.509999999999998</v>
      </c>
      <c r="X325" s="6">
        <f t="shared" si="321"/>
        <v>17.2</v>
      </c>
      <c r="Y325" s="489">
        <f t="shared" si="322"/>
        <v>113.73</v>
      </c>
      <c r="Z325" s="489">
        <f t="shared" si="323"/>
        <v>178.66999999999996</v>
      </c>
      <c r="AA325" s="489">
        <f t="shared" si="324"/>
        <v>292.39999999999998</v>
      </c>
    </row>
    <row r="326" spans="1:27" ht="26.1" customHeight="1" x14ac:dyDescent="0.2">
      <c r="A326" s="625" t="s">
        <v>854</v>
      </c>
      <c r="B326" s="5" t="s">
        <v>855</v>
      </c>
      <c r="C326" s="3" t="s">
        <v>24</v>
      </c>
      <c r="D326" s="3" t="s">
        <v>856</v>
      </c>
      <c r="E326" s="4" t="s">
        <v>52</v>
      </c>
      <c r="F326" s="5">
        <v>7.28</v>
      </c>
      <c r="G326" s="6">
        <v>41.94</v>
      </c>
      <c r="H326" s="6">
        <v>25.18</v>
      </c>
      <c r="I326" s="6">
        <v>16.760000000000002</v>
      </c>
      <c r="J326" s="6">
        <v>41.94</v>
      </c>
      <c r="K326" s="489">
        <v>183.31</v>
      </c>
      <c r="L326" s="489">
        <v>122.00999999999999</v>
      </c>
      <c r="M326" s="489">
        <v>305.32</v>
      </c>
      <c r="N326" s="505" t="s">
        <v>3627</v>
      </c>
      <c r="O326" s="509">
        <f>IF(N326="S",'BDI 2025'!$E$16,IF(N326="D",'BDI 2025'!$G$16,0))</f>
        <v>0.21010000000000001</v>
      </c>
      <c r="P326" s="6">
        <f t="shared" si="313"/>
        <v>30.47</v>
      </c>
      <c r="Q326" s="6">
        <f t="shared" si="314"/>
        <v>20.28</v>
      </c>
      <c r="R326" s="6">
        <f t="shared" si="315"/>
        <v>50.75</v>
      </c>
      <c r="S326" s="489">
        <f t="shared" si="316"/>
        <v>221.82</v>
      </c>
      <c r="T326" s="489">
        <f t="shared" si="317"/>
        <v>147.63999999999999</v>
      </c>
      <c r="U326" s="489">
        <f t="shared" si="318"/>
        <v>369.46</v>
      </c>
      <c r="V326" s="6">
        <f t="shared" si="319"/>
        <v>30.47</v>
      </c>
      <c r="W326" s="6">
        <f t="shared" si="320"/>
        <v>20.28</v>
      </c>
      <c r="X326" s="6">
        <f t="shared" si="321"/>
        <v>50.75</v>
      </c>
      <c r="Y326" s="489">
        <f t="shared" si="322"/>
        <v>221.82</v>
      </c>
      <c r="Z326" s="489">
        <f t="shared" si="323"/>
        <v>147.63999999999999</v>
      </c>
      <c r="AA326" s="489">
        <f t="shared" si="324"/>
        <v>369.46</v>
      </c>
    </row>
    <row r="327" spans="1:27" ht="26.1" customHeight="1" x14ac:dyDescent="0.2">
      <c r="A327" s="625" t="s">
        <v>857</v>
      </c>
      <c r="B327" s="5" t="s">
        <v>858</v>
      </c>
      <c r="C327" s="3" t="s">
        <v>24</v>
      </c>
      <c r="D327" s="3" t="s">
        <v>859</v>
      </c>
      <c r="E327" s="4" t="s">
        <v>52</v>
      </c>
      <c r="F327" s="5">
        <v>7.28</v>
      </c>
      <c r="G327" s="6">
        <v>17.29</v>
      </c>
      <c r="H327" s="6">
        <v>7.7</v>
      </c>
      <c r="I327" s="6">
        <v>9.59</v>
      </c>
      <c r="J327" s="6">
        <v>17.29</v>
      </c>
      <c r="K327" s="489">
        <v>56.05</v>
      </c>
      <c r="L327" s="489">
        <v>69.820000000000007</v>
      </c>
      <c r="M327" s="489">
        <v>125.87</v>
      </c>
      <c r="N327" s="505" t="s">
        <v>3627</v>
      </c>
      <c r="O327" s="509">
        <f>IF(N327="S",'BDI 2025'!$E$16,IF(N327="D",'BDI 2025'!$G$16,0))</f>
        <v>0.21010000000000001</v>
      </c>
      <c r="P327" s="6">
        <f t="shared" si="313"/>
        <v>9.31</v>
      </c>
      <c r="Q327" s="6">
        <f t="shared" si="314"/>
        <v>11.610000000000001</v>
      </c>
      <c r="R327" s="6">
        <f t="shared" si="315"/>
        <v>20.92</v>
      </c>
      <c r="S327" s="489">
        <f t="shared" si="316"/>
        <v>67.77</v>
      </c>
      <c r="T327" s="489">
        <f t="shared" si="317"/>
        <v>84.52</v>
      </c>
      <c r="U327" s="489">
        <f t="shared" si="318"/>
        <v>152.29</v>
      </c>
      <c r="V327" s="6">
        <f t="shared" si="319"/>
        <v>9.31</v>
      </c>
      <c r="W327" s="6">
        <f t="shared" si="320"/>
        <v>11.610000000000001</v>
      </c>
      <c r="X327" s="6">
        <f t="shared" si="321"/>
        <v>20.92</v>
      </c>
      <c r="Y327" s="489">
        <f t="shared" si="322"/>
        <v>67.77</v>
      </c>
      <c r="Z327" s="489">
        <f t="shared" si="323"/>
        <v>84.52</v>
      </c>
      <c r="AA327" s="489">
        <f t="shared" si="324"/>
        <v>152.29</v>
      </c>
    </row>
    <row r="328" spans="1:27" ht="24" customHeight="1" x14ac:dyDescent="0.2">
      <c r="A328" s="626" t="s">
        <v>860</v>
      </c>
      <c r="B328" s="1"/>
      <c r="C328" s="1"/>
      <c r="D328" s="1" t="s">
        <v>861</v>
      </c>
      <c r="E328" s="1"/>
      <c r="F328" s="2"/>
      <c r="G328" s="2"/>
      <c r="H328" s="1"/>
      <c r="I328" s="1"/>
      <c r="J328" s="1"/>
      <c r="K328" s="487"/>
      <c r="L328" s="487"/>
      <c r="M328" s="488">
        <v>2388.75</v>
      </c>
      <c r="N328" s="504"/>
      <c r="O328" s="508"/>
      <c r="P328" s="1"/>
      <c r="Q328" s="1"/>
      <c r="R328" s="1"/>
      <c r="S328" s="487"/>
      <c r="T328" s="487"/>
      <c r="U328" s="488">
        <f>SUM(U329:U335)</f>
        <v>2890.51</v>
      </c>
      <c r="V328" s="1"/>
      <c r="W328" s="1"/>
      <c r="X328" s="1"/>
      <c r="Y328" s="487"/>
      <c r="Z328" s="487"/>
      <c r="AA328" s="488">
        <f>SUM(AA329:AA335)</f>
        <v>2890.51</v>
      </c>
    </row>
    <row r="329" spans="1:27" ht="26.1" customHeight="1" x14ac:dyDescent="0.2">
      <c r="A329" s="625" t="s">
        <v>862</v>
      </c>
      <c r="B329" s="5" t="s">
        <v>803</v>
      </c>
      <c r="C329" s="3" t="s">
        <v>24</v>
      </c>
      <c r="D329" s="3" t="s">
        <v>804</v>
      </c>
      <c r="E329" s="4" t="s">
        <v>52</v>
      </c>
      <c r="F329" s="5">
        <v>9.14</v>
      </c>
      <c r="G329" s="6">
        <v>2.6</v>
      </c>
      <c r="H329" s="6">
        <v>1.73</v>
      </c>
      <c r="I329" s="6">
        <v>0.87</v>
      </c>
      <c r="J329" s="6">
        <v>2.6</v>
      </c>
      <c r="K329" s="489">
        <v>15.81</v>
      </c>
      <c r="L329" s="489">
        <v>7.9500000000000011</v>
      </c>
      <c r="M329" s="489">
        <v>23.76</v>
      </c>
      <c r="N329" s="505" t="s">
        <v>3627</v>
      </c>
      <c r="O329" s="509">
        <f>IF(N329="S",'BDI 2025'!$E$16,IF(N329="D",'BDI 2025'!$G$16,0))</f>
        <v>0.21010000000000001</v>
      </c>
      <c r="P329" s="6">
        <f t="shared" ref="P329:P335" si="325">TRUNC(H329*(1+$O329),2)</f>
        <v>2.09</v>
      </c>
      <c r="Q329" s="6">
        <f t="shared" ref="Q329:Q335" si="326">R329 - P329</f>
        <v>1.0500000000000003</v>
      </c>
      <c r="R329" s="6">
        <f t="shared" ref="R329:R335" si="327">TRUNC(J329*(1+$O329),2)</f>
        <v>3.14</v>
      </c>
      <c r="S329" s="489">
        <f t="shared" ref="S329:S335" si="328">TRUNC(P329*F329,2)</f>
        <v>19.100000000000001</v>
      </c>
      <c r="T329" s="489">
        <f t="shared" ref="T329:T335" si="329">U329 - S329</f>
        <v>9.59</v>
      </c>
      <c r="U329" s="489">
        <f t="shared" ref="U329:U335" si="330">TRUNC(R329*F329,2)</f>
        <v>28.69</v>
      </c>
      <c r="V329" s="6">
        <f t="shared" ref="V329:V335" si="331">TRUNC(P329*(100%-$AA$2),2)</f>
        <v>2.09</v>
      </c>
      <c r="W329" s="6">
        <f t="shared" ref="W329:W335" si="332">X329 - V329</f>
        <v>1.0500000000000003</v>
      </c>
      <c r="X329" s="6">
        <f t="shared" ref="X329:X335" si="333">TRUNC(R329*(100%-$AA$2),2)</f>
        <v>3.14</v>
      </c>
      <c r="Y329" s="489">
        <f t="shared" ref="Y329:Y335" si="334">TRUNC(V329*F329,2)</f>
        <v>19.100000000000001</v>
      </c>
      <c r="Z329" s="489">
        <f t="shared" ref="Z329:Z335" si="335">AA329 - Y329</f>
        <v>9.59</v>
      </c>
      <c r="AA329" s="489">
        <f t="shared" ref="AA329:AA335" si="336">TRUNC(X329*F329,2)</f>
        <v>28.69</v>
      </c>
    </row>
    <row r="330" spans="1:27" ht="51.95" customHeight="1" x14ac:dyDescent="0.2">
      <c r="A330" s="625" t="s">
        <v>863</v>
      </c>
      <c r="B330" s="5" t="s">
        <v>864</v>
      </c>
      <c r="C330" s="3" t="s">
        <v>24</v>
      </c>
      <c r="D330" s="3" t="s">
        <v>865</v>
      </c>
      <c r="E330" s="4" t="s">
        <v>52</v>
      </c>
      <c r="F330" s="5">
        <v>1.17</v>
      </c>
      <c r="G330" s="6">
        <v>94.68</v>
      </c>
      <c r="H330" s="6">
        <v>45.96</v>
      </c>
      <c r="I330" s="6">
        <v>48.72</v>
      </c>
      <c r="J330" s="6">
        <v>94.68</v>
      </c>
      <c r="K330" s="489">
        <v>53.77</v>
      </c>
      <c r="L330" s="489">
        <v>56.999999999999993</v>
      </c>
      <c r="M330" s="489">
        <v>110.77</v>
      </c>
      <c r="N330" s="505" t="s">
        <v>3627</v>
      </c>
      <c r="O330" s="509">
        <f>IF(N330="S",'BDI 2025'!$E$16,IF(N330="D",'BDI 2025'!$G$16,0))</f>
        <v>0.21010000000000001</v>
      </c>
      <c r="P330" s="6">
        <f t="shared" si="325"/>
        <v>55.61</v>
      </c>
      <c r="Q330" s="6">
        <f t="shared" si="326"/>
        <v>58.959999999999994</v>
      </c>
      <c r="R330" s="6">
        <f t="shared" si="327"/>
        <v>114.57</v>
      </c>
      <c r="S330" s="489">
        <f t="shared" si="328"/>
        <v>65.06</v>
      </c>
      <c r="T330" s="489">
        <f t="shared" si="329"/>
        <v>68.97999999999999</v>
      </c>
      <c r="U330" s="489">
        <f t="shared" si="330"/>
        <v>134.04</v>
      </c>
      <c r="V330" s="6">
        <f t="shared" si="331"/>
        <v>55.61</v>
      </c>
      <c r="W330" s="6">
        <f t="shared" si="332"/>
        <v>58.959999999999994</v>
      </c>
      <c r="X330" s="6">
        <f t="shared" si="333"/>
        <v>114.57</v>
      </c>
      <c r="Y330" s="489">
        <f t="shared" si="334"/>
        <v>65.06</v>
      </c>
      <c r="Z330" s="489">
        <f t="shared" si="335"/>
        <v>68.97999999999999</v>
      </c>
      <c r="AA330" s="489">
        <f t="shared" si="336"/>
        <v>134.04</v>
      </c>
    </row>
    <row r="331" spans="1:27" ht="51.95" customHeight="1" x14ac:dyDescent="0.2">
      <c r="A331" s="625" t="s">
        <v>866</v>
      </c>
      <c r="B331" s="5" t="s">
        <v>867</v>
      </c>
      <c r="C331" s="3" t="s">
        <v>24</v>
      </c>
      <c r="D331" s="3" t="s">
        <v>868</v>
      </c>
      <c r="E331" s="4" t="s">
        <v>52</v>
      </c>
      <c r="F331" s="5">
        <v>1.17</v>
      </c>
      <c r="G331" s="6">
        <v>8.5299999999999994</v>
      </c>
      <c r="H331" s="6">
        <v>5.14</v>
      </c>
      <c r="I331" s="6">
        <v>3.39</v>
      </c>
      <c r="J331" s="6">
        <v>8.5299999999999994</v>
      </c>
      <c r="K331" s="489">
        <v>6.01</v>
      </c>
      <c r="L331" s="489">
        <v>3.9700000000000006</v>
      </c>
      <c r="M331" s="489">
        <v>9.98</v>
      </c>
      <c r="N331" s="505" t="s">
        <v>3627</v>
      </c>
      <c r="O331" s="509">
        <f>IF(N331="S",'BDI 2025'!$E$16,IF(N331="D",'BDI 2025'!$G$16,0))</f>
        <v>0.21010000000000001</v>
      </c>
      <c r="P331" s="6">
        <f t="shared" si="325"/>
        <v>6.21</v>
      </c>
      <c r="Q331" s="6">
        <f t="shared" si="326"/>
        <v>4.1100000000000003</v>
      </c>
      <c r="R331" s="6">
        <f t="shared" si="327"/>
        <v>10.32</v>
      </c>
      <c r="S331" s="489">
        <f t="shared" si="328"/>
        <v>7.26</v>
      </c>
      <c r="T331" s="489">
        <f t="shared" si="329"/>
        <v>4.8100000000000005</v>
      </c>
      <c r="U331" s="489">
        <f t="shared" si="330"/>
        <v>12.07</v>
      </c>
      <c r="V331" s="6">
        <f t="shared" si="331"/>
        <v>6.21</v>
      </c>
      <c r="W331" s="6">
        <f t="shared" si="332"/>
        <v>4.1100000000000003</v>
      </c>
      <c r="X331" s="6">
        <f t="shared" si="333"/>
        <v>10.32</v>
      </c>
      <c r="Y331" s="489">
        <f t="shared" si="334"/>
        <v>7.26</v>
      </c>
      <c r="Z331" s="489">
        <f t="shared" si="335"/>
        <v>4.8100000000000005</v>
      </c>
      <c r="AA331" s="489">
        <f t="shared" si="336"/>
        <v>12.07</v>
      </c>
    </row>
    <row r="332" spans="1:27" ht="65.099999999999994" customHeight="1" x14ac:dyDescent="0.2">
      <c r="A332" s="625" t="s">
        <v>869</v>
      </c>
      <c r="B332" s="5" t="s">
        <v>593</v>
      </c>
      <c r="C332" s="3" t="s">
        <v>24</v>
      </c>
      <c r="D332" s="3" t="s">
        <v>594</v>
      </c>
      <c r="E332" s="4" t="s">
        <v>52</v>
      </c>
      <c r="F332" s="5">
        <v>1.17</v>
      </c>
      <c r="G332" s="6">
        <v>95.7</v>
      </c>
      <c r="H332" s="6">
        <v>32.4</v>
      </c>
      <c r="I332" s="6">
        <v>63.3</v>
      </c>
      <c r="J332" s="6">
        <v>95.7</v>
      </c>
      <c r="K332" s="489">
        <v>37.9</v>
      </c>
      <c r="L332" s="489">
        <v>74.06</v>
      </c>
      <c r="M332" s="489">
        <v>111.96</v>
      </c>
      <c r="N332" s="505" t="s">
        <v>3627</v>
      </c>
      <c r="O332" s="509">
        <f>IF(N332="S",'BDI 2025'!$E$16,IF(N332="D",'BDI 2025'!$G$16,0))</f>
        <v>0.21010000000000001</v>
      </c>
      <c r="P332" s="6">
        <f t="shared" si="325"/>
        <v>39.200000000000003</v>
      </c>
      <c r="Q332" s="6">
        <f t="shared" si="326"/>
        <v>76.599999999999994</v>
      </c>
      <c r="R332" s="6">
        <f t="shared" si="327"/>
        <v>115.8</v>
      </c>
      <c r="S332" s="489">
        <f t="shared" si="328"/>
        <v>45.86</v>
      </c>
      <c r="T332" s="489">
        <f t="shared" si="329"/>
        <v>89.61999999999999</v>
      </c>
      <c r="U332" s="489">
        <f t="shared" si="330"/>
        <v>135.47999999999999</v>
      </c>
      <c r="V332" s="6">
        <f t="shared" si="331"/>
        <v>39.200000000000003</v>
      </c>
      <c r="W332" s="6">
        <f t="shared" si="332"/>
        <v>76.599999999999994</v>
      </c>
      <c r="X332" s="6">
        <f t="shared" si="333"/>
        <v>115.8</v>
      </c>
      <c r="Y332" s="489">
        <f t="shared" si="334"/>
        <v>45.86</v>
      </c>
      <c r="Z332" s="489">
        <f t="shared" si="335"/>
        <v>89.61999999999999</v>
      </c>
      <c r="AA332" s="489">
        <f t="shared" si="336"/>
        <v>135.47999999999999</v>
      </c>
    </row>
    <row r="333" spans="1:27" ht="26.1" customHeight="1" x14ac:dyDescent="0.2">
      <c r="A333" s="625" t="s">
        <v>870</v>
      </c>
      <c r="B333" s="5" t="s">
        <v>599</v>
      </c>
      <c r="C333" s="3" t="s">
        <v>24</v>
      </c>
      <c r="D333" s="3" t="s">
        <v>600</v>
      </c>
      <c r="E333" s="4" t="s">
        <v>52</v>
      </c>
      <c r="F333" s="5">
        <v>4.4000000000000004</v>
      </c>
      <c r="G333" s="6">
        <v>14.22</v>
      </c>
      <c r="H333" s="6">
        <v>5.53</v>
      </c>
      <c r="I333" s="6">
        <v>8.69</v>
      </c>
      <c r="J333" s="6">
        <v>14.22</v>
      </c>
      <c r="K333" s="489">
        <v>24.33</v>
      </c>
      <c r="L333" s="489">
        <v>38.230000000000004</v>
      </c>
      <c r="M333" s="489">
        <v>62.56</v>
      </c>
      <c r="N333" s="505" t="s">
        <v>3627</v>
      </c>
      <c r="O333" s="509">
        <f>IF(N333="S",'BDI 2025'!$E$16,IF(N333="D",'BDI 2025'!$G$16,0))</f>
        <v>0.21010000000000001</v>
      </c>
      <c r="P333" s="6">
        <f t="shared" si="325"/>
        <v>6.69</v>
      </c>
      <c r="Q333" s="6">
        <f t="shared" si="326"/>
        <v>10.509999999999998</v>
      </c>
      <c r="R333" s="6">
        <f t="shared" si="327"/>
        <v>17.2</v>
      </c>
      <c r="S333" s="489">
        <f t="shared" si="328"/>
        <v>29.43</v>
      </c>
      <c r="T333" s="489">
        <f t="shared" si="329"/>
        <v>46.250000000000007</v>
      </c>
      <c r="U333" s="489">
        <f t="shared" si="330"/>
        <v>75.680000000000007</v>
      </c>
      <c r="V333" s="6">
        <f t="shared" si="331"/>
        <v>6.69</v>
      </c>
      <c r="W333" s="6">
        <f t="shared" si="332"/>
        <v>10.509999999999998</v>
      </c>
      <c r="X333" s="6">
        <f t="shared" si="333"/>
        <v>17.2</v>
      </c>
      <c r="Y333" s="489">
        <f t="shared" si="334"/>
        <v>29.43</v>
      </c>
      <c r="Z333" s="489">
        <f t="shared" si="335"/>
        <v>46.250000000000007</v>
      </c>
      <c r="AA333" s="489">
        <f t="shared" si="336"/>
        <v>75.680000000000007</v>
      </c>
    </row>
    <row r="334" spans="1:27" ht="26.1" customHeight="1" x14ac:dyDescent="0.2">
      <c r="A334" s="625" t="s">
        <v>871</v>
      </c>
      <c r="B334" s="5" t="s">
        <v>858</v>
      </c>
      <c r="C334" s="3" t="s">
        <v>24</v>
      </c>
      <c r="D334" s="3" t="s">
        <v>859</v>
      </c>
      <c r="E334" s="4" t="s">
        <v>52</v>
      </c>
      <c r="F334" s="5">
        <v>3.12</v>
      </c>
      <c r="G334" s="6">
        <v>17.29</v>
      </c>
      <c r="H334" s="6">
        <v>7.7</v>
      </c>
      <c r="I334" s="6">
        <v>9.59</v>
      </c>
      <c r="J334" s="6">
        <v>17.29</v>
      </c>
      <c r="K334" s="489">
        <v>24.02</v>
      </c>
      <c r="L334" s="489">
        <v>29.919999999999998</v>
      </c>
      <c r="M334" s="489">
        <v>53.94</v>
      </c>
      <c r="N334" s="505" t="s">
        <v>3627</v>
      </c>
      <c r="O334" s="509">
        <f>IF(N334="S",'BDI 2025'!$E$16,IF(N334="D",'BDI 2025'!$G$16,0))</f>
        <v>0.21010000000000001</v>
      </c>
      <c r="P334" s="6">
        <f t="shared" si="325"/>
        <v>9.31</v>
      </c>
      <c r="Q334" s="6">
        <f t="shared" si="326"/>
        <v>11.610000000000001</v>
      </c>
      <c r="R334" s="6">
        <f t="shared" si="327"/>
        <v>20.92</v>
      </c>
      <c r="S334" s="489">
        <f t="shared" si="328"/>
        <v>29.04</v>
      </c>
      <c r="T334" s="489">
        <f t="shared" si="329"/>
        <v>36.229999999999997</v>
      </c>
      <c r="U334" s="489">
        <f t="shared" si="330"/>
        <v>65.27</v>
      </c>
      <c r="V334" s="6">
        <f t="shared" si="331"/>
        <v>9.31</v>
      </c>
      <c r="W334" s="6">
        <f t="shared" si="332"/>
        <v>11.610000000000001</v>
      </c>
      <c r="X334" s="6">
        <f t="shared" si="333"/>
        <v>20.92</v>
      </c>
      <c r="Y334" s="489">
        <f t="shared" si="334"/>
        <v>29.04</v>
      </c>
      <c r="Z334" s="489">
        <f t="shared" si="335"/>
        <v>36.229999999999997</v>
      </c>
      <c r="AA334" s="489">
        <f t="shared" si="336"/>
        <v>65.27</v>
      </c>
    </row>
    <row r="335" spans="1:27" ht="26.1" customHeight="1" x14ac:dyDescent="0.2">
      <c r="A335" s="625" t="s">
        <v>872</v>
      </c>
      <c r="B335" s="5" t="s">
        <v>873</v>
      </c>
      <c r="C335" s="3" t="s">
        <v>24</v>
      </c>
      <c r="D335" s="3" t="s">
        <v>874</v>
      </c>
      <c r="E335" s="4" t="s">
        <v>52</v>
      </c>
      <c r="F335" s="5">
        <v>1.62</v>
      </c>
      <c r="G335" s="6">
        <v>1244.31</v>
      </c>
      <c r="H335" s="6">
        <v>19.14</v>
      </c>
      <c r="I335" s="6">
        <v>1225.17</v>
      </c>
      <c r="J335" s="6">
        <v>1244.31</v>
      </c>
      <c r="K335" s="489">
        <v>31</v>
      </c>
      <c r="L335" s="489">
        <v>1984.78</v>
      </c>
      <c r="M335" s="489">
        <v>2015.78</v>
      </c>
      <c r="N335" s="505" t="s">
        <v>3627</v>
      </c>
      <c r="O335" s="509">
        <f>IF(N335="S",'BDI 2025'!$E$16,IF(N335="D",'BDI 2025'!$G$16,0))</f>
        <v>0.21010000000000001</v>
      </c>
      <c r="P335" s="6">
        <f t="shared" si="325"/>
        <v>23.16</v>
      </c>
      <c r="Q335" s="6">
        <f t="shared" si="326"/>
        <v>1482.57</v>
      </c>
      <c r="R335" s="6">
        <f t="shared" si="327"/>
        <v>1505.73</v>
      </c>
      <c r="S335" s="489">
        <f t="shared" si="328"/>
        <v>37.51</v>
      </c>
      <c r="T335" s="489">
        <f t="shared" si="329"/>
        <v>2401.77</v>
      </c>
      <c r="U335" s="489">
        <f t="shared" si="330"/>
        <v>2439.2800000000002</v>
      </c>
      <c r="V335" s="6">
        <f t="shared" si="331"/>
        <v>23.16</v>
      </c>
      <c r="W335" s="6">
        <f t="shared" si="332"/>
        <v>1482.57</v>
      </c>
      <c r="X335" s="6">
        <f t="shared" si="333"/>
        <v>1505.73</v>
      </c>
      <c r="Y335" s="489">
        <f t="shared" si="334"/>
        <v>37.51</v>
      </c>
      <c r="Z335" s="489">
        <f t="shared" si="335"/>
        <v>2401.77</v>
      </c>
      <c r="AA335" s="489">
        <f t="shared" si="336"/>
        <v>2439.2800000000002</v>
      </c>
    </row>
    <row r="336" spans="1:27" ht="26.1" customHeight="1" x14ac:dyDescent="0.2">
      <c r="A336" s="1">
        <v>4</v>
      </c>
      <c r="B336" s="1"/>
      <c r="C336" s="1"/>
      <c r="D336" s="1" t="s">
        <v>876</v>
      </c>
      <c r="E336" s="1"/>
      <c r="F336" s="2"/>
      <c r="G336" s="2"/>
      <c r="H336" s="1"/>
      <c r="I336" s="1"/>
      <c r="J336" s="1"/>
      <c r="K336" s="487"/>
      <c r="L336" s="487"/>
      <c r="M336" s="488">
        <v>754079.45</v>
      </c>
      <c r="N336" s="504"/>
      <c r="O336" s="508"/>
      <c r="P336" s="1"/>
      <c r="Q336" s="1"/>
      <c r="R336" s="1"/>
      <c r="S336" s="487"/>
      <c r="T336" s="487"/>
      <c r="U336" s="488">
        <f>U337+U351+U368+U381+U383+U397+U468</f>
        <v>898471.60999999987</v>
      </c>
      <c r="V336" s="1"/>
      <c r="W336" s="1"/>
      <c r="X336" s="1"/>
      <c r="Y336" s="487"/>
      <c r="Z336" s="487"/>
      <c r="AA336" s="488">
        <f>AA337+AA351+AA368+AA381+AA383+AA397+AA468</f>
        <v>898471.60999999987</v>
      </c>
    </row>
    <row r="337" spans="1:27" ht="24" customHeight="1" x14ac:dyDescent="0.2">
      <c r="A337" s="626" t="s">
        <v>877</v>
      </c>
      <c r="B337" s="1"/>
      <c r="C337" s="1"/>
      <c r="D337" s="1" t="s">
        <v>878</v>
      </c>
      <c r="E337" s="1"/>
      <c r="F337" s="2"/>
      <c r="G337" s="2"/>
      <c r="H337" s="1"/>
      <c r="I337" s="1"/>
      <c r="J337" s="1"/>
      <c r="K337" s="487"/>
      <c r="L337" s="487"/>
      <c r="M337" s="488">
        <v>79207.42</v>
      </c>
      <c r="N337" s="504"/>
      <c r="O337" s="508"/>
      <c r="P337" s="1"/>
      <c r="Q337" s="1"/>
      <c r="R337" s="1"/>
      <c r="S337" s="487"/>
      <c r="T337" s="487"/>
      <c r="U337" s="488">
        <f>SUM(U338:U350)</f>
        <v>95842.709999999977</v>
      </c>
      <c r="V337" s="1"/>
      <c r="W337" s="1"/>
      <c r="X337" s="1"/>
      <c r="Y337" s="487"/>
      <c r="Z337" s="487"/>
      <c r="AA337" s="488">
        <f>SUM(AA338:AA350)</f>
        <v>95842.709999999977</v>
      </c>
    </row>
    <row r="338" spans="1:27" ht="26.1" customHeight="1" x14ac:dyDescent="0.2">
      <c r="A338" s="625" t="s">
        <v>879</v>
      </c>
      <c r="B338" s="5" t="s">
        <v>880</v>
      </c>
      <c r="C338" s="3" t="s">
        <v>24</v>
      </c>
      <c r="D338" s="3" t="s">
        <v>881</v>
      </c>
      <c r="E338" s="4" t="s">
        <v>52</v>
      </c>
      <c r="F338" s="5">
        <v>72.62</v>
      </c>
      <c r="G338" s="6">
        <v>161.47999999999999</v>
      </c>
      <c r="H338" s="6">
        <v>26.72</v>
      </c>
      <c r="I338" s="6">
        <v>134.76</v>
      </c>
      <c r="J338" s="6">
        <v>161.47999999999999</v>
      </c>
      <c r="K338" s="489">
        <v>1940.4</v>
      </c>
      <c r="L338" s="489">
        <v>9786.27</v>
      </c>
      <c r="M338" s="489">
        <v>11726.67</v>
      </c>
      <c r="N338" s="505" t="s">
        <v>3627</v>
      </c>
      <c r="O338" s="509">
        <f>IF(N338="S",'BDI 2025'!$E$16,IF(N338="D",'BDI 2025'!$G$16,0))</f>
        <v>0.21010000000000001</v>
      </c>
      <c r="P338" s="6">
        <f t="shared" ref="P338:P350" si="337">TRUNC(H338*(1+$O338),2)</f>
        <v>32.33</v>
      </c>
      <c r="Q338" s="6">
        <f t="shared" ref="Q338:Q350" si="338">R338 - P338</f>
        <v>163.07</v>
      </c>
      <c r="R338" s="6">
        <f t="shared" ref="R338:R350" si="339">TRUNC(J338*(1+$O338),2)</f>
        <v>195.4</v>
      </c>
      <c r="S338" s="489">
        <f t="shared" ref="S338:S350" si="340">TRUNC(P338*F338,2)</f>
        <v>2347.8000000000002</v>
      </c>
      <c r="T338" s="489">
        <f t="shared" ref="T338:T350" si="341">U338 - S338</f>
        <v>11842.14</v>
      </c>
      <c r="U338" s="489">
        <f t="shared" ref="U338:U350" si="342">TRUNC(R338*F338,2)</f>
        <v>14189.94</v>
      </c>
      <c r="V338" s="6">
        <f t="shared" ref="V338:V350" si="343">TRUNC(P338*(100%-$AA$2),2)</f>
        <v>32.33</v>
      </c>
      <c r="W338" s="6">
        <f t="shared" ref="W338:W350" si="344">X338 - V338</f>
        <v>163.07</v>
      </c>
      <c r="X338" s="6">
        <f t="shared" ref="X338:X350" si="345">TRUNC(R338*(100%-$AA$2),2)</f>
        <v>195.4</v>
      </c>
      <c r="Y338" s="489">
        <f t="shared" ref="Y338:Y350" si="346">TRUNC(V338*F338,2)</f>
        <v>2347.8000000000002</v>
      </c>
      <c r="Z338" s="489">
        <f t="shared" ref="Z338:Z350" si="347">AA338 - Y338</f>
        <v>11842.14</v>
      </c>
      <c r="AA338" s="489">
        <f t="shared" ref="AA338:AA350" si="348">TRUNC(X338*F338,2)</f>
        <v>14189.94</v>
      </c>
    </row>
    <row r="339" spans="1:27" ht="26.1" customHeight="1" x14ac:dyDescent="0.2">
      <c r="A339" s="625" t="s">
        <v>882</v>
      </c>
      <c r="B339" s="5" t="s">
        <v>883</v>
      </c>
      <c r="C339" s="3" t="s">
        <v>104</v>
      </c>
      <c r="D339" s="3" t="s">
        <v>884</v>
      </c>
      <c r="E339" s="4" t="s">
        <v>52</v>
      </c>
      <c r="F339" s="5">
        <v>258.95999999999998</v>
      </c>
      <c r="G339" s="6">
        <v>29.55</v>
      </c>
      <c r="H339" s="6">
        <v>0.64</v>
      </c>
      <c r="I339" s="6">
        <v>28.91</v>
      </c>
      <c r="J339" s="6">
        <v>29.55</v>
      </c>
      <c r="K339" s="489">
        <v>165.73</v>
      </c>
      <c r="L339" s="489">
        <v>7486.5300000000007</v>
      </c>
      <c r="M339" s="489">
        <v>7652.26</v>
      </c>
      <c r="N339" s="505" t="s">
        <v>3627</v>
      </c>
      <c r="O339" s="509">
        <f>IF(N339="S",'BDI 2025'!$E$16,IF(N339="D",'BDI 2025'!$G$16,0))</f>
        <v>0.21010000000000001</v>
      </c>
      <c r="P339" s="6">
        <f t="shared" si="337"/>
        <v>0.77</v>
      </c>
      <c r="Q339" s="6">
        <f t="shared" si="338"/>
        <v>34.979999999999997</v>
      </c>
      <c r="R339" s="6">
        <f t="shared" si="339"/>
        <v>35.75</v>
      </c>
      <c r="S339" s="489">
        <f t="shared" si="340"/>
        <v>199.39</v>
      </c>
      <c r="T339" s="489">
        <f t="shared" si="341"/>
        <v>9058.43</v>
      </c>
      <c r="U339" s="489">
        <f t="shared" si="342"/>
        <v>9257.82</v>
      </c>
      <c r="V339" s="6">
        <f t="shared" si="343"/>
        <v>0.77</v>
      </c>
      <c r="W339" s="6">
        <f t="shared" si="344"/>
        <v>34.979999999999997</v>
      </c>
      <c r="X339" s="6">
        <f t="shared" si="345"/>
        <v>35.75</v>
      </c>
      <c r="Y339" s="489">
        <f t="shared" si="346"/>
        <v>199.39</v>
      </c>
      <c r="Z339" s="489">
        <f t="shared" si="347"/>
        <v>9058.43</v>
      </c>
      <c r="AA339" s="489">
        <f t="shared" si="348"/>
        <v>9257.82</v>
      </c>
    </row>
    <row r="340" spans="1:27" ht="26.1" customHeight="1" x14ac:dyDescent="0.2">
      <c r="A340" s="625" t="s">
        <v>885</v>
      </c>
      <c r="B340" s="5" t="s">
        <v>886</v>
      </c>
      <c r="C340" s="3" t="s">
        <v>104</v>
      </c>
      <c r="D340" s="3" t="s">
        <v>887</v>
      </c>
      <c r="E340" s="4" t="s">
        <v>52</v>
      </c>
      <c r="F340" s="5">
        <v>127.62</v>
      </c>
      <c r="G340" s="6">
        <v>36.82</v>
      </c>
      <c r="H340" s="6">
        <v>12.58</v>
      </c>
      <c r="I340" s="6">
        <v>24.24</v>
      </c>
      <c r="J340" s="6">
        <v>36.82</v>
      </c>
      <c r="K340" s="489">
        <v>1605.45</v>
      </c>
      <c r="L340" s="489">
        <v>3093.51</v>
      </c>
      <c r="M340" s="489">
        <v>4698.96</v>
      </c>
      <c r="N340" s="505" t="s">
        <v>3627</v>
      </c>
      <c r="O340" s="509">
        <f>IF(N340="S",'BDI 2025'!$E$16,IF(N340="D",'BDI 2025'!$G$16,0))</f>
        <v>0.21010000000000001</v>
      </c>
      <c r="P340" s="6">
        <f t="shared" si="337"/>
        <v>15.22</v>
      </c>
      <c r="Q340" s="6">
        <f t="shared" si="338"/>
        <v>29.33</v>
      </c>
      <c r="R340" s="6">
        <f t="shared" si="339"/>
        <v>44.55</v>
      </c>
      <c r="S340" s="489">
        <f t="shared" si="340"/>
        <v>1942.37</v>
      </c>
      <c r="T340" s="489">
        <f t="shared" si="341"/>
        <v>3743.1000000000004</v>
      </c>
      <c r="U340" s="489">
        <f t="shared" si="342"/>
        <v>5685.47</v>
      </c>
      <c r="V340" s="6">
        <f t="shared" si="343"/>
        <v>15.22</v>
      </c>
      <c r="W340" s="6">
        <f t="shared" si="344"/>
        <v>29.33</v>
      </c>
      <c r="X340" s="6">
        <f t="shared" si="345"/>
        <v>44.55</v>
      </c>
      <c r="Y340" s="489">
        <f t="shared" si="346"/>
        <v>1942.37</v>
      </c>
      <c r="Z340" s="489">
        <f t="shared" si="347"/>
        <v>3743.1000000000004</v>
      </c>
      <c r="AA340" s="489">
        <f t="shared" si="348"/>
        <v>5685.47</v>
      </c>
    </row>
    <row r="341" spans="1:27" ht="39" customHeight="1" x14ac:dyDescent="0.2">
      <c r="A341" s="625" t="s">
        <v>888</v>
      </c>
      <c r="B341" s="5" t="s">
        <v>889</v>
      </c>
      <c r="C341" s="3" t="s">
        <v>24</v>
      </c>
      <c r="D341" s="3" t="s">
        <v>890</v>
      </c>
      <c r="E341" s="4" t="s">
        <v>52</v>
      </c>
      <c r="F341" s="5">
        <v>127.64</v>
      </c>
      <c r="G341" s="6">
        <v>121.67</v>
      </c>
      <c r="H341" s="6">
        <v>17.98</v>
      </c>
      <c r="I341" s="6">
        <v>103.69</v>
      </c>
      <c r="J341" s="6">
        <v>121.67</v>
      </c>
      <c r="K341" s="489">
        <v>2294.96</v>
      </c>
      <c r="L341" s="489">
        <v>13234.990000000002</v>
      </c>
      <c r="M341" s="489">
        <v>15529.95</v>
      </c>
      <c r="N341" s="505" t="s">
        <v>3627</v>
      </c>
      <c r="O341" s="509">
        <f>IF(N341="S",'BDI 2025'!$E$16,IF(N341="D",'BDI 2025'!$G$16,0))</f>
        <v>0.21010000000000001</v>
      </c>
      <c r="P341" s="6">
        <f t="shared" si="337"/>
        <v>21.75</v>
      </c>
      <c r="Q341" s="6">
        <f t="shared" si="338"/>
        <v>125.47999999999999</v>
      </c>
      <c r="R341" s="6">
        <f t="shared" si="339"/>
        <v>147.22999999999999</v>
      </c>
      <c r="S341" s="489">
        <f t="shared" si="340"/>
        <v>2776.17</v>
      </c>
      <c r="T341" s="489">
        <f t="shared" si="341"/>
        <v>16016.26</v>
      </c>
      <c r="U341" s="489">
        <f t="shared" si="342"/>
        <v>18792.43</v>
      </c>
      <c r="V341" s="6">
        <f t="shared" si="343"/>
        <v>21.75</v>
      </c>
      <c r="W341" s="6">
        <f t="shared" si="344"/>
        <v>125.47999999999999</v>
      </c>
      <c r="X341" s="6">
        <f t="shared" si="345"/>
        <v>147.22999999999999</v>
      </c>
      <c r="Y341" s="489">
        <f t="shared" si="346"/>
        <v>2776.17</v>
      </c>
      <c r="Z341" s="489">
        <f t="shared" si="347"/>
        <v>16016.26</v>
      </c>
      <c r="AA341" s="489">
        <f t="shared" si="348"/>
        <v>18792.43</v>
      </c>
    </row>
    <row r="342" spans="1:27" ht="26.1" customHeight="1" x14ac:dyDescent="0.2">
      <c r="A342" s="625" t="s">
        <v>891</v>
      </c>
      <c r="B342" s="5" t="s">
        <v>892</v>
      </c>
      <c r="C342" s="3" t="s">
        <v>24</v>
      </c>
      <c r="D342" s="3" t="s">
        <v>893</v>
      </c>
      <c r="E342" s="4" t="s">
        <v>48</v>
      </c>
      <c r="F342" s="5">
        <v>146.78</v>
      </c>
      <c r="G342" s="6">
        <v>15.36</v>
      </c>
      <c r="H342" s="6">
        <v>3.22</v>
      </c>
      <c r="I342" s="6">
        <v>12.14</v>
      </c>
      <c r="J342" s="6">
        <v>15.36</v>
      </c>
      <c r="K342" s="489">
        <v>472.63</v>
      </c>
      <c r="L342" s="489">
        <v>1781.9099999999999</v>
      </c>
      <c r="M342" s="489">
        <v>2254.54</v>
      </c>
      <c r="N342" s="505" t="s">
        <v>3627</v>
      </c>
      <c r="O342" s="509">
        <f>IF(N342="S",'BDI 2025'!$E$16,IF(N342="D",'BDI 2025'!$G$16,0))</f>
        <v>0.21010000000000001</v>
      </c>
      <c r="P342" s="6">
        <f t="shared" si="337"/>
        <v>3.89</v>
      </c>
      <c r="Q342" s="6">
        <f t="shared" si="338"/>
        <v>14.689999999999998</v>
      </c>
      <c r="R342" s="6">
        <f t="shared" si="339"/>
        <v>18.579999999999998</v>
      </c>
      <c r="S342" s="489">
        <f t="shared" si="340"/>
        <v>570.97</v>
      </c>
      <c r="T342" s="489">
        <f t="shared" si="341"/>
        <v>2156.1999999999998</v>
      </c>
      <c r="U342" s="489">
        <f t="shared" si="342"/>
        <v>2727.17</v>
      </c>
      <c r="V342" s="6">
        <f t="shared" si="343"/>
        <v>3.89</v>
      </c>
      <c r="W342" s="6">
        <f t="shared" si="344"/>
        <v>14.689999999999998</v>
      </c>
      <c r="X342" s="6">
        <f t="shared" si="345"/>
        <v>18.579999999999998</v>
      </c>
      <c r="Y342" s="489">
        <f t="shared" si="346"/>
        <v>570.97</v>
      </c>
      <c r="Z342" s="489">
        <f t="shared" si="347"/>
        <v>2156.1999999999998</v>
      </c>
      <c r="AA342" s="489">
        <f t="shared" si="348"/>
        <v>2727.17</v>
      </c>
    </row>
    <row r="343" spans="1:27" ht="26.1" customHeight="1" x14ac:dyDescent="0.2">
      <c r="A343" s="625" t="s">
        <v>894</v>
      </c>
      <c r="B343" s="5" t="s">
        <v>895</v>
      </c>
      <c r="C343" s="3" t="s">
        <v>104</v>
      </c>
      <c r="D343" s="3" t="s">
        <v>896</v>
      </c>
      <c r="E343" s="4" t="s">
        <v>52</v>
      </c>
      <c r="F343" s="5">
        <v>72.849999999999994</v>
      </c>
      <c r="G343" s="6">
        <v>168.02</v>
      </c>
      <c r="H343" s="6">
        <v>80.83</v>
      </c>
      <c r="I343" s="6">
        <v>87.19</v>
      </c>
      <c r="J343" s="6">
        <v>168.02</v>
      </c>
      <c r="K343" s="489">
        <v>5888.46</v>
      </c>
      <c r="L343" s="489">
        <v>6351.79</v>
      </c>
      <c r="M343" s="489">
        <v>12240.25</v>
      </c>
      <c r="N343" s="505" t="s">
        <v>3627</v>
      </c>
      <c r="O343" s="509">
        <f>IF(N343="S",'BDI 2025'!$E$16,IF(N343="D",'BDI 2025'!$G$16,0))</f>
        <v>0.21010000000000001</v>
      </c>
      <c r="P343" s="6">
        <f t="shared" si="337"/>
        <v>97.81</v>
      </c>
      <c r="Q343" s="6">
        <f t="shared" si="338"/>
        <v>105.50999999999999</v>
      </c>
      <c r="R343" s="6">
        <f t="shared" si="339"/>
        <v>203.32</v>
      </c>
      <c r="S343" s="489">
        <f t="shared" si="340"/>
        <v>7125.45</v>
      </c>
      <c r="T343" s="489">
        <f t="shared" si="341"/>
        <v>7686.4100000000008</v>
      </c>
      <c r="U343" s="489">
        <f t="shared" si="342"/>
        <v>14811.86</v>
      </c>
      <c r="V343" s="6">
        <f t="shared" si="343"/>
        <v>97.81</v>
      </c>
      <c r="W343" s="6">
        <f t="shared" si="344"/>
        <v>105.50999999999999</v>
      </c>
      <c r="X343" s="6">
        <f t="shared" si="345"/>
        <v>203.32</v>
      </c>
      <c r="Y343" s="489">
        <f t="shared" si="346"/>
        <v>7125.45</v>
      </c>
      <c r="Z343" s="489">
        <f t="shared" si="347"/>
        <v>7686.4100000000008</v>
      </c>
      <c r="AA343" s="489">
        <f t="shared" si="348"/>
        <v>14811.86</v>
      </c>
    </row>
    <row r="344" spans="1:27" ht="26.1" customHeight="1" x14ac:dyDescent="0.2">
      <c r="A344" s="625" t="s">
        <v>897</v>
      </c>
      <c r="B344" s="5" t="s">
        <v>898</v>
      </c>
      <c r="C344" s="3" t="s">
        <v>42</v>
      </c>
      <c r="D344" s="3" t="s">
        <v>899</v>
      </c>
      <c r="E344" s="4" t="s">
        <v>52</v>
      </c>
      <c r="F344" s="5">
        <v>2.0099999999999998</v>
      </c>
      <c r="G344" s="6">
        <v>303.75</v>
      </c>
      <c r="H344" s="6">
        <v>26.66</v>
      </c>
      <c r="I344" s="6">
        <v>277.08999999999997</v>
      </c>
      <c r="J344" s="6">
        <v>303.75</v>
      </c>
      <c r="K344" s="489">
        <v>53.58</v>
      </c>
      <c r="L344" s="489">
        <v>556.94999999999993</v>
      </c>
      <c r="M344" s="489">
        <v>610.53</v>
      </c>
      <c r="N344" s="505" t="s">
        <v>3627</v>
      </c>
      <c r="O344" s="509">
        <f>IF(N344="S",'BDI 2025'!$E$16,IF(N344="D",'BDI 2025'!$G$16,0))</f>
        <v>0.21010000000000001</v>
      </c>
      <c r="P344" s="6">
        <f t="shared" si="337"/>
        <v>32.26</v>
      </c>
      <c r="Q344" s="6">
        <f t="shared" si="338"/>
        <v>335.3</v>
      </c>
      <c r="R344" s="6">
        <f t="shared" si="339"/>
        <v>367.56</v>
      </c>
      <c r="S344" s="489">
        <f t="shared" si="340"/>
        <v>64.84</v>
      </c>
      <c r="T344" s="489">
        <f t="shared" si="341"/>
        <v>673.94999999999993</v>
      </c>
      <c r="U344" s="489">
        <f t="shared" si="342"/>
        <v>738.79</v>
      </c>
      <c r="V344" s="6">
        <f t="shared" si="343"/>
        <v>32.26</v>
      </c>
      <c r="W344" s="6">
        <f t="shared" si="344"/>
        <v>335.3</v>
      </c>
      <c r="X344" s="6">
        <f t="shared" si="345"/>
        <v>367.56</v>
      </c>
      <c r="Y344" s="489">
        <f t="shared" si="346"/>
        <v>64.84</v>
      </c>
      <c r="Z344" s="489">
        <f t="shared" si="347"/>
        <v>673.94999999999993</v>
      </c>
      <c r="AA344" s="489">
        <f t="shared" si="348"/>
        <v>738.79</v>
      </c>
    </row>
    <row r="345" spans="1:27" ht="26.1" customHeight="1" x14ac:dyDescent="0.2">
      <c r="A345" s="625" t="s">
        <v>900</v>
      </c>
      <c r="B345" s="5" t="s">
        <v>898</v>
      </c>
      <c r="C345" s="3" t="s">
        <v>42</v>
      </c>
      <c r="D345" s="3" t="s">
        <v>899</v>
      </c>
      <c r="E345" s="4" t="s">
        <v>52</v>
      </c>
      <c r="F345" s="5">
        <v>2.06</v>
      </c>
      <c r="G345" s="6">
        <v>303.75</v>
      </c>
      <c r="H345" s="6">
        <v>26.66</v>
      </c>
      <c r="I345" s="6">
        <v>277.08999999999997</v>
      </c>
      <c r="J345" s="6">
        <v>303.75</v>
      </c>
      <c r="K345" s="489">
        <v>54.91</v>
      </c>
      <c r="L345" s="489">
        <v>570.81000000000006</v>
      </c>
      <c r="M345" s="489">
        <v>625.72</v>
      </c>
      <c r="N345" s="505" t="s">
        <v>3627</v>
      </c>
      <c r="O345" s="509">
        <f>IF(N345="S",'BDI 2025'!$E$16,IF(N345="D",'BDI 2025'!$G$16,0))</f>
        <v>0.21010000000000001</v>
      </c>
      <c r="P345" s="6">
        <f t="shared" si="337"/>
        <v>32.26</v>
      </c>
      <c r="Q345" s="6">
        <f t="shared" si="338"/>
        <v>335.3</v>
      </c>
      <c r="R345" s="6">
        <f t="shared" si="339"/>
        <v>367.56</v>
      </c>
      <c r="S345" s="489">
        <f t="shared" si="340"/>
        <v>66.45</v>
      </c>
      <c r="T345" s="489">
        <f t="shared" si="341"/>
        <v>690.71999999999991</v>
      </c>
      <c r="U345" s="489">
        <f t="shared" si="342"/>
        <v>757.17</v>
      </c>
      <c r="V345" s="6">
        <f t="shared" si="343"/>
        <v>32.26</v>
      </c>
      <c r="W345" s="6">
        <f t="shared" si="344"/>
        <v>335.3</v>
      </c>
      <c r="X345" s="6">
        <f t="shared" si="345"/>
        <v>367.56</v>
      </c>
      <c r="Y345" s="489">
        <f t="shared" si="346"/>
        <v>66.45</v>
      </c>
      <c r="Z345" s="489">
        <f t="shared" si="347"/>
        <v>690.71999999999991</v>
      </c>
      <c r="AA345" s="489">
        <f t="shared" si="348"/>
        <v>757.17</v>
      </c>
    </row>
    <row r="346" spans="1:27" ht="26.1" customHeight="1" x14ac:dyDescent="0.2">
      <c r="A346" s="625" t="s">
        <v>901</v>
      </c>
      <c r="B346" s="5" t="s">
        <v>902</v>
      </c>
      <c r="C346" s="3" t="s">
        <v>24</v>
      </c>
      <c r="D346" s="3" t="s">
        <v>903</v>
      </c>
      <c r="E346" s="4" t="s">
        <v>48</v>
      </c>
      <c r="F346" s="5">
        <v>1.21</v>
      </c>
      <c r="G346" s="6">
        <v>127.73</v>
      </c>
      <c r="H346" s="6">
        <v>22.38</v>
      </c>
      <c r="I346" s="6">
        <v>105.35</v>
      </c>
      <c r="J346" s="6">
        <v>127.73</v>
      </c>
      <c r="K346" s="489">
        <v>27.07</v>
      </c>
      <c r="L346" s="489">
        <v>127.48000000000002</v>
      </c>
      <c r="M346" s="489">
        <v>154.55000000000001</v>
      </c>
      <c r="N346" s="505" t="s">
        <v>3627</v>
      </c>
      <c r="O346" s="509">
        <f>IF(N346="S",'BDI 2025'!$E$16,IF(N346="D",'BDI 2025'!$G$16,0))</f>
        <v>0.21010000000000001</v>
      </c>
      <c r="P346" s="6">
        <f t="shared" si="337"/>
        <v>27.08</v>
      </c>
      <c r="Q346" s="6">
        <f t="shared" si="338"/>
        <v>127.48</v>
      </c>
      <c r="R346" s="6">
        <f t="shared" si="339"/>
        <v>154.56</v>
      </c>
      <c r="S346" s="489">
        <f t="shared" si="340"/>
        <v>32.76</v>
      </c>
      <c r="T346" s="489">
        <f t="shared" si="341"/>
        <v>154.25</v>
      </c>
      <c r="U346" s="489">
        <f t="shared" si="342"/>
        <v>187.01</v>
      </c>
      <c r="V346" s="6">
        <f t="shared" si="343"/>
        <v>27.08</v>
      </c>
      <c r="W346" s="6">
        <f t="shared" si="344"/>
        <v>127.48</v>
      </c>
      <c r="X346" s="6">
        <f t="shared" si="345"/>
        <v>154.56</v>
      </c>
      <c r="Y346" s="489">
        <f t="shared" si="346"/>
        <v>32.76</v>
      </c>
      <c r="Z346" s="489">
        <f t="shared" si="347"/>
        <v>154.25</v>
      </c>
      <c r="AA346" s="489">
        <f t="shared" si="348"/>
        <v>187.01</v>
      </c>
    </row>
    <row r="347" spans="1:27" ht="51.95" customHeight="1" x14ac:dyDescent="0.2">
      <c r="A347" s="625" t="s">
        <v>904</v>
      </c>
      <c r="B347" s="5" t="s">
        <v>905</v>
      </c>
      <c r="C347" s="3" t="s">
        <v>906</v>
      </c>
      <c r="D347" s="3" t="s">
        <v>907</v>
      </c>
      <c r="E347" s="4" t="s">
        <v>52</v>
      </c>
      <c r="F347" s="5">
        <v>44.51</v>
      </c>
      <c r="G347" s="6">
        <v>60</v>
      </c>
      <c r="H347" s="6">
        <v>0</v>
      </c>
      <c r="I347" s="6">
        <v>60</v>
      </c>
      <c r="J347" s="6">
        <v>60</v>
      </c>
      <c r="K347" s="489">
        <v>0</v>
      </c>
      <c r="L347" s="489">
        <v>2670.6</v>
      </c>
      <c r="M347" s="489">
        <v>2670.6</v>
      </c>
      <c r="N347" s="505" t="s">
        <v>3627</v>
      </c>
      <c r="O347" s="509">
        <f>IF(N347="S",'BDI 2025'!$E$16,IF(N347="D",'BDI 2025'!$G$16,0))</f>
        <v>0.21010000000000001</v>
      </c>
      <c r="P347" s="6">
        <f t="shared" si="337"/>
        <v>0</v>
      </c>
      <c r="Q347" s="6">
        <f t="shared" si="338"/>
        <v>72.599999999999994</v>
      </c>
      <c r="R347" s="6">
        <f t="shared" si="339"/>
        <v>72.599999999999994</v>
      </c>
      <c r="S347" s="489">
        <f t="shared" si="340"/>
        <v>0</v>
      </c>
      <c r="T347" s="489">
        <f t="shared" si="341"/>
        <v>3231.42</v>
      </c>
      <c r="U347" s="489">
        <f t="shared" si="342"/>
        <v>3231.42</v>
      </c>
      <c r="V347" s="6">
        <f t="shared" si="343"/>
        <v>0</v>
      </c>
      <c r="W347" s="6">
        <f t="shared" si="344"/>
        <v>72.599999999999994</v>
      </c>
      <c r="X347" s="6">
        <f t="shared" si="345"/>
        <v>72.599999999999994</v>
      </c>
      <c r="Y347" s="489">
        <f t="shared" si="346"/>
        <v>0</v>
      </c>
      <c r="Z347" s="489">
        <f t="shared" si="347"/>
        <v>3231.42</v>
      </c>
      <c r="AA347" s="489">
        <f t="shared" si="348"/>
        <v>3231.42</v>
      </c>
    </row>
    <row r="348" spans="1:27" ht="26.1" customHeight="1" x14ac:dyDescent="0.2">
      <c r="A348" s="625" t="s">
        <v>908</v>
      </c>
      <c r="B348" s="5" t="s">
        <v>909</v>
      </c>
      <c r="C348" s="3" t="s">
        <v>24</v>
      </c>
      <c r="D348" s="3" t="s">
        <v>910</v>
      </c>
      <c r="E348" s="4" t="s">
        <v>52</v>
      </c>
      <c r="F348" s="5">
        <v>44.51</v>
      </c>
      <c r="G348" s="6">
        <v>206.79</v>
      </c>
      <c r="H348" s="6">
        <v>20.440000000000001</v>
      </c>
      <c r="I348" s="6">
        <v>186.35</v>
      </c>
      <c r="J348" s="6">
        <v>206.79</v>
      </c>
      <c r="K348" s="489">
        <v>909.78</v>
      </c>
      <c r="L348" s="489">
        <v>8294.4399999999987</v>
      </c>
      <c r="M348" s="489">
        <v>9204.2199999999993</v>
      </c>
      <c r="N348" s="505" t="s">
        <v>3627</v>
      </c>
      <c r="O348" s="509">
        <f>IF(N348="S",'BDI 2025'!$E$16,IF(N348="D",'BDI 2025'!$G$16,0))</f>
        <v>0.21010000000000001</v>
      </c>
      <c r="P348" s="6">
        <f t="shared" si="337"/>
        <v>24.73</v>
      </c>
      <c r="Q348" s="6">
        <f t="shared" si="338"/>
        <v>225.5</v>
      </c>
      <c r="R348" s="6">
        <f t="shared" si="339"/>
        <v>250.23</v>
      </c>
      <c r="S348" s="489">
        <f t="shared" si="340"/>
        <v>1100.73</v>
      </c>
      <c r="T348" s="489">
        <f t="shared" si="341"/>
        <v>10037</v>
      </c>
      <c r="U348" s="489">
        <f t="shared" si="342"/>
        <v>11137.73</v>
      </c>
      <c r="V348" s="6">
        <f t="shared" si="343"/>
        <v>24.73</v>
      </c>
      <c r="W348" s="6">
        <f t="shared" si="344"/>
        <v>225.5</v>
      </c>
      <c r="X348" s="6">
        <f t="shared" si="345"/>
        <v>250.23</v>
      </c>
      <c r="Y348" s="489">
        <f t="shared" si="346"/>
        <v>1100.73</v>
      </c>
      <c r="Z348" s="489">
        <f t="shared" si="347"/>
        <v>10037</v>
      </c>
      <c r="AA348" s="489">
        <f t="shared" si="348"/>
        <v>11137.73</v>
      </c>
    </row>
    <row r="349" spans="1:27" ht="24" customHeight="1" x14ac:dyDescent="0.2">
      <c r="A349" s="625" t="s">
        <v>911</v>
      </c>
      <c r="B349" s="5" t="s">
        <v>912</v>
      </c>
      <c r="C349" s="3" t="s">
        <v>131</v>
      </c>
      <c r="D349" s="3" t="s">
        <v>913</v>
      </c>
      <c r="E349" s="4" t="s">
        <v>186</v>
      </c>
      <c r="F349" s="5">
        <v>159.34</v>
      </c>
      <c r="G349" s="6">
        <v>49.04</v>
      </c>
      <c r="H349" s="6">
        <v>16.63</v>
      </c>
      <c r="I349" s="6">
        <v>32.409999999999997</v>
      </c>
      <c r="J349" s="6">
        <v>49.04</v>
      </c>
      <c r="K349" s="489">
        <v>2649.82</v>
      </c>
      <c r="L349" s="489">
        <v>5164.2099999999991</v>
      </c>
      <c r="M349" s="489">
        <v>7814.03</v>
      </c>
      <c r="N349" s="505" t="s">
        <v>3627</v>
      </c>
      <c r="O349" s="509">
        <f>IF(N349="S",'BDI 2025'!$E$16,IF(N349="D",'BDI 2025'!$G$16,0))</f>
        <v>0.21010000000000001</v>
      </c>
      <c r="P349" s="6">
        <f t="shared" si="337"/>
        <v>20.12</v>
      </c>
      <c r="Q349" s="6">
        <f t="shared" si="338"/>
        <v>39.22</v>
      </c>
      <c r="R349" s="6">
        <f t="shared" si="339"/>
        <v>59.34</v>
      </c>
      <c r="S349" s="489">
        <f t="shared" si="340"/>
        <v>3205.92</v>
      </c>
      <c r="T349" s="489">
        <f t="shared" si="341"/>
        <v>6249.3099999999995</v>
      </c>
      <c r="U349" s="489">
        <f t="shared" si="342"/>
        <v>9455.23</v>
      </c>
      <c r="V349" s="6">
        <f t="shared" si="343"/>
        <v>20.12</v>
      </c>
      <c r="W349" s="6">
        <f t="shared" si="344"/>
        <v>39.22</v>
      </c>
      <c r="X349" s="6">
        <f t="shared" si="345"/>
        <v>59.34</v>
      </c>
      <c r="Y349" s="489">
        <f t="shared" si="346"/>
        <v>3205.92</v>
      </c>
      <c r="Z349" s="489">
        <f t="shared" si="347"/>
        <v>6249.3099999999995</v>
      </c>
      <c r="AA349" s="489">
        <f t="shared" si="348"/>
        <v>9455.23</v>
      </c>
    </row>
    <row r="350" spans="1:27" ht="39" customHeight="1" x14ac:dyDescent="0.2">
      <c r="A350" s="625" t="s">
        <v>914</v>
      </c>
      <c r="B350" s="5" t="s">
        <v>915</v>
      </c>
      <c r="C350" s="3" t="s">
        <v>42</v>
      </c>
      <c r="D350" s="3" t="s">
        <v>916</v>
      </c>
      <c r="E350" s="4" t="s">
        <v>48</v>
      </c>
      <c r="F350" s="5">
        <v>45.41</v>
      </c>
      <c r="G350" s="6">
        <v>88.64</v>
      </c>
      <c r="H350" s="6">
        <v>35.72</v>
      </c>
      <c r="I350" s="6">
        <v>52.92</v>
      </c>
      <c r="J350" s="6">
        <v>88.64</v>
      </c>
      <c r="K350" s="489">
        <v>1622.04</v>
      </c>
      <c r="L350" s="489">
        <v>2403.1</v>
      </c>
      <c r="M350" s="489">
        <v>4025.14</v>
      </c>
      <c r="N350" s="505" t="s">
        <v>3627</v>
      </c>
      <c r="O350" s="509">
        <f>IF(N350="S",'BDI 2025'!$E$16,IF(N350="D",'BDI 2025'!$G$16,0))</f>
        <v>0.21010000000000001</v>
      </c>
      <c r="P350" s="6">
        <f t="shared" si="337"/>
        <v>43.22</v>
      </c>
      <c r="Q350" s="6">
        <f t="shared" si="338"/>
        <v>64.040000000000006</v>
      </c>
      <c r="R350" s="6">
        <f t="shared" si="339"/>
        <v>107.26</v>
      </c>
      <c r="S350" s="489">
        <f t="shared" si="340"/>
        <v>1962.62</v>
      </c>
      <c r="T350" s="489">
        <f t="shared" si="341"/>
        <v>2908.05</v>
      </c>
      <c r="U350" s="489">
        <f t="shared" si="342"/>
        <v>4870.67</v>
      </c>
      <c r="V350" s="6">
        <f t="shared" si="343"/>
        <v>43.22</v>
      </c>
      <c r="W350" s="6">
        <f t="shared" si="344"/>
        <v>64.040000000000006</v>
      </c>
      <c r="X350" s="6">
        <f t="shared" si="345"/>
        <v>107.26</v>
      </c>
      <c r="Y350" s="489">
        <f t="shared" si="346"/>
        <v>1962.62</v>
      </c>
      <c r="Z350" s="489">
        <f t="shared" si="347"/>
        <v>2908.05</v>
      </c>
      <c r="AA350" s="489">
        <f t="shared" si="348"/>
        <v>4870.67</v>
      </c>
    </row>
    <row r="351" spans="1:27" ht="24" customHeight="1" x14ac:dyDescent="0.2">
      <c r="A351" s="626" t="s">
        <v>917</v>
      </c>
      <c r="B351" s="1"/>
      <c r="C351" s="1"/>
      <c r="D351" s="1" t="s">
        <v>918</v>
      </c>
      <c r="E351" s="1"/>
      <c r="F351" s="2"/>
      <c r="G351" s="2"/>
      <c r="H351" s="1"/>
      <c r="I351" s="1"/>
      <c r="J351" s="1"/>
      <c r="K351" s="487"/>
      <c r="L351" s="487"/>
      <c r="M351" s="488">
        <v>217600.86</v>
      </c>
      <c r="N351" s="504"/>
      <c r="O351" s="508"/>
      <c r="P351" s="1"/>
      <c r="Q351" s="1"/>
      <c r="R351" s="1"/>
      <c r="S351" s="487"/>
      <c r="T351" s="487"/>
      <c r="U351" s="488">
        <f>SUM(U352:U367)</f>
        <v>254478.33</v>
      </c>
      <c r="V351" s="1"/>
      <c r="W351" s="1"/>
      <c r="X351" s="1"/>
      <c r="Y351" s="487"/>
      <c r="Z351" s="487"/>
      <c r="AA351" s="488">
        <f>SUM(AA352:AA367)</f>
        <v>254478.33</v>
      </c>
    </row>
    <row r="352" spans="1:27" ht="26.1" customHeight="1" x14ac:dyDescent="0.2">
      <c r="A352" s="625" t="s">
        <v>919</v>
      </c>
      <c r="B352" s="5" t="s">
        <v>920</v>
      </c>
      <c r="C352" s="3" t="s">
        <v>24</v>
      </c>
      <c r="D352" s="3" t="s">
        <v>921</v>
      </c>
      <c r="E352" s="4" t="s">
        <v>52</v>
      </c>
      <c r="F352" s="5">
        <v>191.7</v>
      </c>
      <c r="G352" s="6">
        <v>4.62</v>
      </c>
      <c r="H352" s="6">
        <v>2.25</v>
      </c>
      <c r="I352" s="6">
        <v>2.37</v>
      </c>
      <c r="J352" s="6">
        <v>4.62</v>
      </c>
      <c r="K352" s="489">
        <v>431.32</v>
      </c>
      <c r="L352" s="489">
        <v>454.33</v>
      </c>
      <c r="M352" s="489">
        <v>885.65</v>
      </c>
      <c r="N352" s="505" t="s">
        <v>3627</v>
      </c>
      <c r="O352" s="509">
        <f>IF(N352="S",'BDI 2025'!$E$16,IF(N352="D",'BDI 2025'!$G$16,0))</f>
        <v>0.21010000000000001</v>
      </c>
      <c r="P352" s="6">
        <f t="shared" ref="P352:P367" si="349">TRUNC(H352*(1+$O352),2)</f>
        <v>2.72</v>
      </c>
      <c r="Q352" s="6">
        <f t="shared" ref="Q352:Q367" si="350">R352 - P352</f>
        <v>2.8699999999999997</v>
      </c>
      <c r="R352" s="6">
        <f t="shared" ref="R352:R367" si="351">TRUNC(J352*(1+$O352),2)</f>
        <v>5.59</v>
      </c>
      <c r="S352" s="489">
        <f t="shared" ref="S352:S367" si="352">TRUNC(P352*F352,2)</f>
        <v>521.41999999999996</v>
      </c>
      <c r="T352" s="489">
        <f t="shared" ref="T352:T367" si="353">U352 - S352</f>
        <v>550.17999999999995</v>
      </c>
      <c r="U352" s="489">
        <f t="shared" ref="U352:U367" si="354">TRUNC(R352*F352,2)</f>
        <v>1071.5999999999999</v>
      </c>
      <c r="V352" s="6">
        <f t="shared" ref="V352:V367" si="355">TRUNC(P352*(100%-$AA$2),2)</f>
        <v>2.72</v>
      </c>
      <c r="W352" s="6">
        <f t="shared" ref="W352:W367" si="356">X352 - V352</f>
        <v>2.8699999999999997</v>
      </c>
      <c r="X352" s="6">
        <f t="shared" ref="X352:X367" si="357">TRUNC(R352*(100%-$AA$2),2)</f>
        <v>5.59</v>
      </c>
      <c r="Y352" s="489">
        <f t="shared" ref="Y352:Y367" si="358">TRUNC(V352*F352,2)</f>
        <v>521.41999999999996</v>
      </c>
      <c r="Z352" s="489">
        <f t="shared" ref="Z352:Z367" si="359">AA352 - Y352</f>
        <v>550.17999999999995</v>
      </c>
      <c r="AA352" s="489">
        <f t="shared" ref="AA352:AA367" si="360">TRUNC(X352*F352,2)</f>
        <v>1071.5999999999999</v>
      </c>
    </row>
    <row r="353" spans="1:27" ht="26.1" customHeight="1" x14ac:dyDescent="0.2">
      <c r="A353" s="625" t="s">
        <v>922</v>
      </c>
      <c r="B353" s="5" t="s">
        <v>599</v>
      </c>
      <c r="C353" s="3" t="s">
        <v>24</v>
      </c>
      <c r="D353" s="3" t="s">
        <v>600</v>
      </c>
      <c r="E353" s="4" t="s">
        <v>52</v>
      </c>
      <c r="F353" s="5">
        <v>191.7</v>
      </c>
      <c r="G353" s="6">
        <v>14.22</v>
      </c>
      <c r="H353" s="6">
        <v>5.53</v>
      </c>
      <c r="I353" s="6">
        <v>8.69</v>
      </c>
      <c r="J353" s="6">
        <v>14.22</v>
      </c>
      <c r="K353" s="489">
        <v>1060.0999999999999</v>
      </c>
      <c r="L353" s="489">
        <v>1665.87</v>
      </c>
      <c r="M353" s="489">
        <v>2725.97</v>
      </c>
      <c r="N353" s="505" t="s">
        <v>3627</v>
      </c>
      <c r="O353" s="509">
        <f>IF(N353="S",'BDI 2025'!$E$16,IF(N353="D",'BDI 2025'!$G$16,0))</f>
        <v>0.21010000000000001</v>
      </c>
      <c r="P353" s="6">
        <f t="shared" si="349"/>
        <v>6.69</v>
      </c>
      <c r="Q353" s="6">
        <f t="shared" si="350"/>
        <v>10.509999999999998</v>
      </c>
      <c r="R353" s="6">
        <f t="shared" si="351"/>
        <v>17.2</v>
      </c>
      <c r="S353" s="489">
        <f t="shared" si="352"/>
        <v>1282.47</v>
      </c>
      <c r="T353" s="489">
        <f t="shared" si="353"/>
        <v>2014.7699999999998</v>
      </c>
      <c r="U353" s="489">
        <f t="shared" si="354"/>
        <v>3297.24</v>
      </c>
      <c r="V353" s="6">
        <f t="shared" si="355"/>
        <v>6.69</v>
      </c>
      <c r="W353" s="6">
        <f t="shared" si="356"/>
        <v>10.509999999999998</v>
      </c>
      <c r="X353" s="6">
        <f t="shared" si="357"/>
        <v>17.2</v>
      </c>
      <c r="Y353" s="489">
        <f t="shared" si="358"/>
        <v>1282.47</v>
      </c>
      <c r="Z353" s="489">
        <f t="shared" si="359"/>
        <v>2014.7699999999998</v>
      </c>
      <c r="AA353" s="489">
        <f t="shared" si="360"/>
        <v>3297.24</v>
      </c>
    </row>
    <row r="354" spans="1:27" ht="65.099999999999994" customHeight="1" x14ac:dyDescent="0.2">
      <c r="A354" s="625" t="s">
        <v>923</v>
      </c>
      <c r="B354" s="5" t="s">
        <v>924</v>
      </c>
      <c r="C354" s="3" t="s">
        <v>24</v>
      </c>
      <c r="D354" s="3" t="s">
        <v>925</v>
      </c>
      <c r="E354" s="4" t="s">
        <v>52</v>
      </c>
      <c r="F354" s="5">
        <v>95.85</v>
      </c>
      <c r="G354" s="6">
        <v>208.3</v>
      </c>
      <c r="H354" s="6">
        <v>28.92</v>
      </c>
      <c r="I354" s="6">
        <v>179.38</v>
      </c>
      <c r="J354" s="6">
        <v>208.3</v>
      </c>
      <c r="K354" s="489">
        <v>2771.98</v>
      </c>
      <c r="L354" s="489">
        <v>17193.57</v>
      </c>
      <c r="M354" s="489">
        <v>19965.55</v>
      </c>
      <c r="N354" s="505" t="s">
        <v>3627</v>
      </c>
      <c r="O354" s="509">
        <f>IF(N354="S",'BDI 2025'!$E$16,IF(N354="D",'BDI 2025'!$G$16,0))</f>
        <v>0.21010000000000001</v>
      </c>
      <c r="P354" s="6">
        <f t="shared" si="349"/>
        <v>34.99</v>
      </c>
      <c r="Q354" s="6">
        <f t="shared" si="350"/>
        <v>217.07</v>
      </c>
      <c r="R354" s="6">
        <f t="shared" si="351"/>
        <v>252.06</v>
      </c>
      <c r="S354" s="489">
        <f t="shared" si="352"/>
        <v>3353.79</v>
      </c>
      <c r="T354" s="489">
        <f t="shared" si="353"/>
        <v>20806.16</v>
      </c>
      <c r="U354" s="489">
        <f t="shared" si="354"/>
        <v>24159.95</v>
      </c>
      <c r="V354" s="6">
        <f t="shared" si="355"/>
        <v>34.99</v>
      </c>
      <c r="W354" s="6">
        <f t="shared" si="356"/>
        <v>217.07</v>
      </c>
      <c r="X354" s="6">
        <f t="shared" si="357"/>
        <v>252.06</v>
      </c>
      <c r="Y354" s="489">
        <f t="shared" si="358"/>
        <v>3353.79</v>
      </c>
      <c r="Z354" s="489">
        <f t="shared" si="359"/>
        <v>20806.16</v>
      </c>
      <c r="AA354" s="489">
        <f t="shared" si="360"/>
        <v>24159.95</v>
      </c>
    </row>
    <row r="355" spans="1:27" ht="65.099999999999994" customHeight="1" x14ac:dyDescent="0.2">
      <c r="A355" s="625" t="s">
        <v>926</v>
      </c>
      <c r="B355" s="5" t="s">
        <v>927</v>
      </c>
      <c r="C355" s="3" t="s">
        <v>24</v>
      </c>
      <c r="D355" s="3" t="s">
        <v>928</v>
      </c>
      <c r="E355" s="4" t="s">
        <v>52</v>
      </c>
      <c r="F355" s="5">
        <v>178.61</v>
      </c>
      <c r="G355" s="6">
        <v>77.36</v>
      </c>
      <c r="H355" s="6">
        <v>12.13</v>
      </c>
      <c r="I355" s="6">
        <v>65.23</v>
      </c>
      <c r="J355" s="6">
        <v>77.36</v>
      </c>
      <c r="K355" s="489">
        <v>2166.5300000000002</v>
      </c>
      <c r="L355" s="489">
        <v>11650.73</v>
      </c>
      <c r="M355" s="489">
        <v>13817.26</v>
      </c>
      <c r="N355" s="505" t="s">
        <v>3627</v>
      </c>
      <c r="O355" s="509">
        <f>IF(N355="S",'BDI 2025'!$E$16,IF(N355="D",'BDI 2025'!$G$16,0))</f>
        <v>0.21010000000000001</v>
      </c>
      <c r="P355" s="6">
        <f t="shared" si="349"/>
        <v>14.67</v>
      </c>
      <c r="Q355" s="6">
        <f t="shared" si="350"/>
        <v>78.94</v>
      </c>
      <c r="R355" s="6">
        <f t="shared" si="351"/>
        <v>93.61</v>
      </c>
      <c r="S355" s="489">
        <f t="shared" si="352"/>
        <v>2620.1999999999998</v>
      </c>
      <c r="T355" s="489">
        <f t="shared" si="353"/>
        <v>14099.48</v>
      </c>
      <c r="U355" s="489">
        <f t="shared" si="354"/>
        <v>16719.68</v>
      </c>
      <c r="V355" s="6">
        <f t="shared" si="355"/>
        <v>14.67</v>
      </c>
      <c r="W355" s="6">
        <f t="shared" si="356"/>
        <v>78.94</v>
      </c>
      <c r="X355" s="6">
        <f t="shared" si="357"/>
        <v>93.61</v>
      </c>
      <c r="Y355" s="489">
        <f t="shared" si="358"/>
        <v>2620.1999999999998</v>
      </c>
      <c r="Z355" s="489">
        <f t="shared" si="359"/>
        <v>14099.48</v>
      </c>
      <c r="AA355" s="489">
        <f t="shared" si="360"/>
        <v>16719.68</v>
      </c>
    </row>
    <row r="356" spans="1:27" ht="51.95" customHeight="1" x14ac:dyDescent="0.2">
      <c r="A356" s="625" t="s">
        <v>929</v>
      </c>
      <c r="B356" s="5" t="s">
        <v>864</v>
      </c>
      <c r="C356" s="3" t="s">
        <v>24</v>
      </c>
      <c r="D356" s="3" t="s">
        <v>865</v>
      </c>
      <c r="E356" s="4" t="s">
        <v>52</v>
      </c>
      <c r="F356" s="5">
        <v>45.13</v>
      </c>
      <c r="G356" s="6">
        <v>94.68</v>
      </c>
      <c r="H356" s="6">
        <v>45.96</v>
      </c>
      <c r="I356" s="6">
        <v>48.72</v>
      </c>
      <c r="J356" s="6">
        <v>94.68</v>
      </c>
      <c r="K356" s="489">
        <v>2074.17</v>
      </c>
      <c r="L356" s="489">
        <v>2198.7299999999996</v>
      </c>
      <c r="M356" s="489">
        <v>4272.8999999999996</v>
      </c>
      <c r="N356" s="505" t="s">
        <v>3627</v>
      </c>
      <c r="O356" s="509">
        <f>IF(N356="S",'BDI 2025'!$E$16,IF(N356="D",'BDI 2025'!$G$16,0))</f>
        <v>0.21010000000000001</v>
      </c>
      <c r="P356" s="6">
        <f t="shared" si="349"/>
        <v>55.61</v>
      </c>
      <c r="Q356" s="6">
        <f t="shared" si="350"/>
        <v>58.959999999999994</v>
      </c>
      <c r="R356" s="6">
        <f t="shared" si="351"/>
        <v>114.57</v>
      </c>
      <c r="S356" s="489">
        <f t="shared" si="352"/>
        <v>2509.67</v>
      </c>
      <c r="T356" s="489">
        <f t="shared" si="353"/>
        <v>2660.87</v>
      </c>
      <c r="U356" s="489">
        <f t="shared" si="354"/>
        <v>5170.54</v>
      </c>
      <c r="V356" s="6">
        <f t="shared" si="355"/>
        <v>55.61</v>
      </c>
      <c r="W356" s="6">
        <f t="shared" si="356"/>
        <v>58.959999999999994</v>
      </c>
      <c r="X356" s="6">
        <f t="shared" si="357"/>
        <v>114.57</v>
      </c>
      <c r="Y356" s="489">
        <f t="shared" si="358"/>
        <v>2509.67</v>
      </c>
      <c r="Z356" s="489">
        <f t="shared" si="359"/>
        <v>2660.87</v>
      </c>
      <c r="AA356" s="489">
        <f t="shared" si="360"/>
        <v>5170.54</v>
      </c>
    </row>
    <row r="357" spans="1:27" ht="51.95" customHeight="1" x14ac:dyDescent="0.2">
      <c r="A357" s="625" t="s">
        <v>930</v>
      </c>
      <c r="B357" s="5" t="s">
        <v>867</v>
      </c>
      <c r="C357" s="3" t="s">
        <v>24</v>
      </c>
      <c r="D357" s="3" t="s">
        <v>868</v>
      </c>
      <c r="E357" s="4" t="s">
        <v>52</v>
      </c>
      <c r="F357" s="5">
        <v>90.26</v>
      </c>
      <c r="G357" s="6">
        <v>8.5299999999999994</v>
      </c>
      <c r="H357" s="6">
        <v>5.14</v>
      </c>
      <c r="I357" s="6">
        <v>3.39</v>
      </c>
      <c r="J357" s="6">
        <v>8.5299999999999994</v>
      </c>
      <c r="K357" s="489">
        <v>463.93</v>
      </c>
      <c r="L357" s="489">
        <v>305.97999999999996</v>
      </c>
      <c r="M357" s="489">
        <v>769.91</v>
      </c>
      <c r="N357" s="505" t="s">
        <v>3627</v>
      </c>
      <c r="O357" s="509">
        <f>IF(N357="S",'BDI 2025'!$E$16,IF(N357="D",'BDI 2025'!$G$16,0))</f>
        <v>0.21010000000000001</v>
      </c>
      <c r="P357" s="6">
        <f t="shared" si="349"/>
        <v>6.21</v>
      </c>
      <c r="Q357" s="6">
        <f t="shared" si="350"/>
        <v>4.1100000000000003</v>
      </c>
      <c r="R357" s="6">
        <f t="shared" si="351"/>
        <v>10.32</v>
      </c>
      <c r="S357" s="489">
        <f t="shared" si="352"/>
        <v>560.51</v>
      </c>
      <c r="T357" s="489">
        <f t="shared" si="353"/>
        <v>370.97</v>
      </c>
      <c r="U357" s="489">
        <f t="shared" si="354"/>
        <v>931.48</v>
      </c>
      <c r="V357" s="6">
        <f t="shared" si="355"/>
        <v>6.21</v>
      </c>
      <c r="W357" s="6">
        <f t="shared" si="356"/>
        <v>4.1100000000000003</v>
      </c>
      <c r="X357" s="6">
        <f t="shared" si="357"/>
        <v>10.32</v>
      </c>
      <c r="Y357" s="489">
        <f t="shared" si="358"/>
        <v>560.51</v>
      </c>
      <c r="Z357" s="489">
        <f t="shared" si="359"/>
        <v>370.97</v>
      </c>
      <c r="AA357" s="489">
        <f t="shared" si="360"/>
        <v>931.48</v>
      </c>
    </row>
    <row r="358" spans="1:27" ht="65.099999999999994" customHeight="1" x14ac:dyDescent="0.2">
      <c r="A358" s="625" t="s">
        <v>931</v>
      </c>
      <c r="B358" s="5" t="s">
        <v>593</v>
      </c>
      <c r="C358" s="3" t="s">
        <v>24</v>
      </c>
      <c r="D358" s="3" t="s">
        <v>594</v>
      </c>
      <c r="E358" s="4" t="s">
        <v>52</v>
      </c>
      <c r="F358" s="5">
        <v>90.26</v>
      </c>
      <c r="G358" s="6">
        <v>95.7</v>
      </c>
      <c r="H358" s="6">
        <v>32.4</v>
      </c>
      <c r="I358" s="6">
        <v>63.3</v>
      </c>
      <c r="J358" s="6">
        <v>95.7</v>
      </c>
      <c r="K358" s="489">
        <v>2924.42</v>
      </c>
      <c r="L358" s="489">
        <v>5713.4599999999991</v>
      </c>
      <c r="M358" s="489">
        <v>8637.8799999999992</v>
      </c>
      <c r="N358" s="505" t="s">
        <v>3627</v>
      </c>
      <c r="O358" s="509">
        <f>IF(N358="S",'BDI 2025'!$E$16,IF(N358="D",'BDI 2025'!$G$16,0))</f>
        <v>0.21010000000000001</v>
      </c>
      <c r="P358" s="6">
        <f t="shared" si="349"/>
        <v>39.200000000000003</v>
      </c>
      <c r="Q358" s="6">
        <f t="shared" si="350"/>
        <v>76.599999999999994</v>
      </c>
      <c r="R358" s="6">
        <f t="shared" si="351"/>
        <v>115.8</v>
      </c>
      <c r="S358" s="489">
        <f t="shared" si="352"/>
        <v>3538.19</v>
      </c>
      <c r="T358" s="489">
        <f t="shared" si="353"/>
        <v>6913.91</v>
      </c>
      <c r="U358" s="489">
        <f t="shared" si="354"/>
        <v>10452.1</v>
      </c>
      <c r="V358" s="6">
        <f t="shared" si="355"/>
        <v>39.200000000000003</v>
      </c>
      <c r="W358" s="6">
        <f t="shared" si="356"/>
        <v>76.599999999999994</v>
      </c>
      <c r="X358" s="6">
        <f t="shared" si="357"/>
        <v>115.8</v>
      </c>
      <c r="Y358" s="489">
        <f t="shared" si="358"/>
        <v>3538.19</v>
      </c>
      <c r="Z358" s="489">
        <f t="shared" si="359"/>
        <v>6913.91</v>
      </c>
      <c r="AA358" s="489">
        <f t="shared" si="360"/>
        <v>10452.1</v>
      </c>
    </row>
    <row r="359" spans="1:27" ht="26.1" customHeight="1" x14ac:dyDescent="0.2">
      <c r="A359" s="625" t="s">
        <v>932</v>
      </c>
      <c r="B359" s="5" t="s">
        <v>933</v>
      </c>
      <c r="C359" s="3" t="s">
        <v>24</v>
      </c>
      <c r="D359" s="3" t="s">
        <v>934</v>
      </c>
      <c r="E359" s="4" t="s">
        <v>52</v>
      </c>
      <c r="F359" s="5">
        <v>233.56</v>
      </c>
      <c r="G359" s="6">
        <v>15.22</v>
      </c>
      <c r="H359" s="6">
        <v>8.34</v>
      </c>
      <c r="I359" s="6">
        <v>6.88</v>
      </c>
      <c r="J359" s="6">
        <v>15.22</v>
      </c>
      <c r="K359" s="489">
        <v>1947.89</v>
      </c>
      <c r="L359" s="489">
        <v>1606.89</v>
      </c>
      <c r="M359" s="489">
        <v>3554.78</v>
      </c>
      <c r="N359" s="505" t="s">
        <v>3627</v>
      </c>
      <c r="O359" s="509">
        <f>IF(N359="S",'BDI 2025'!$E$16,IF(N359="D",'BDI 2025'!$G$16,0))</f>
        <v>0.21010000000000001</v>
      </c>
      <c r="P359" s="6">
        <f t="shared" si="349"/>
        <v>10.09</v>
      </c>
      <c r="Q359" s="6">
        <f t="shared" si="350"/>
        <v>8.32</v>
      </c>
      <c r="R359" s="6">
        <f t="shared" si="351"/>
        <v>18.41</v>
      </c>
      <c r="S359" s="489">
        <f t="shared" si="352"/>
        <v>2356.62</v>
      </c>
      <c r="T359" s="489">
        <f t="shared" si="353"/>
        <v>1943.21</v>
      </c>
      <c r="U359" s="489">
        <f t="shared" si="354"/>
        <v>4299.83</v>
      </c>
      <c r="V359" s="6">
        <f t="shared" si="355"/>
        <v>10.09</v>
      </c>
      <c r="W359" s="6">
        <f t="shared" si="356"/>
        <v>8.32</v>
      </c>
      <c r="X359" s="6">
        <f t="shared" si="357"/>
        <v>18.41</v>
      </c>
      <c r="Y359" s="489">
        <f t="shared" si="358"/>
        <v>2356.62</v>
      </c>
      <c r="Z359" s="489">
        <f t="shared" si="359"/>
        <v>1943.21</v>
      </c>
      <c r="AA359" s="489">
        <f t="shared" si="360"/>
        <v>4299.83</v>
      </c>
    </row>
    <row r="360" spans="1:27" ht="26.1" customHeight="1" x14ac:dyDescent="0.2">
      <c r="A360" s="625" t="s">
        <v>935</v>
      </c>
      <c r="B360" s="5" t="s">
        <v>936</v>
      </c>
      <c r="C360" s="3" t="s">
        <v>131</v>
      </c>
      <c r="D360" s="3" t="s">
        <v>937</v>
      </c>
      <c r="E360" s="4" t="s">
        <v>52</v>
      </c>
      <c r="F360" s="5">
        <v>1.77</v>
      </c>
      <c r="G360" s="6">
        <v>244.65</v>
      </c>
      <c r="H360" s="6">
        <v>145.18</v>
      </c>
      <c r="I360" s="6">
        <v>99.47</v>
      </c>
      <c r="J360" s="6">
        <v>244.65</v>
      </c>
      <c r="K360" s="489">
        <v>256.95999999999998</v>
      </c>
      <c r="L360" s="489">
        <v>176.07</v>
      </c>
      <c r="M360" s="489">
        <v>433.03</v>
      </c>
      <c r="N360" s="505" t="s">
        <v>3627</v>
      </c>
      <c r="O360" s="509">
        <f>IF(N360="S",'BDI 2025'!$E$16,IF(N360="D",'BDI 2025'!$G$16,0))</f>
        <v>0.21010000000000001</v>
      </c>
      <c r="P360" s="6">
        <f t="shared" si="349"/>
        <v>175.68</v>
      </c>
      <c r="Q360" s="6">
        <f t="shared" si="350"/>
        <v>120.37</v>
      </c>
      <c r="R360" s="6">
        <f t="shared" si="351"/>
        <v>296.05</v>
      </c>
      <c r="S360" s="489">
        <f t="shared" si="352"/>
        <v>310.95</v>
      </c>
      <c r="T360" s="489">
        <f t="shared" si="353"/>
        <v>213.05</v>
      </c>
      <c r="U360" s="489">
        <f t="shared" si="354"/>
        <v>524</v>
      </c>
      <c r="V360" s="6">
        <f t="shared" si="355"/>
        <v>175.68</v>
      </c>
      <c r="W360" s="6">
        <f t="shared" si="356"/>
        <v>120.37</v>
      </c>
      <c r="X360" s="6">
        <f t="shared" si="357"/>
        <v>296.05</v>
      </c>
      <c r="Y360" s="489">
        <f t="shared" si="358"/>
        <v>310.95</v>
      </c>
      <c r="Z360" s="489">
        <f t="shared" si="359"/>
        <v>213.05</v>
      </c>
      <c r="AA360" s="489">
        <f t="shared" si="360"/>
        <v>524</v>
      </c>
    </row>
    <row r="361" spans="1:27" ht="26.1" customHeight="1" x14ac:dyDescent="0.2">
      <c r="A361" s="625" t="s">
        <v>938</v>
      </c>
      <c r="B361" s="5" t="s">
        <v>939</v>
      </c>
      <c r="C361" s="3" t="s">
        <v>104</v>
      </c>
      <c r="D361" s="3" t="s">
        <v>940</v>
      </c>
      <c r="E361" s="4" t="s">
        <v>52</v>
      </c>
      <c r="F361" s="5">
        <v>2.44</v>
      </c>
      <c r="G361" s="6">
        <v>2058.91</v>
      </c>
      <c r="H361" s="6">
        <v>35.700000000000003</v>
      </c>
      <c r="I361" s="6">
        <v>2023.21</v>
      </c>
      <c r="J361" s="6">
        <v>2058.91</v>
      </c>
      <c r="K361" s="489">
        <v>87.1</v>
      </c>
      <c r="L361" s="489">
        <v>4936.6399999999994</v>
      </c>
      <c r="M361" s="489">
        <v>5023.74</v>
      </c>
      <c r="N361" s="505" t="s">
        <v>3627</v>
      </c>
      <c r="O361" s="509">
        <f>IF(N361="S",'BDI 2025'!$E$16,IF(N361="D",'BDI 2025'!$G$16,0))</f>
        <v>0.21010000000000001</v>
      </c>
      <c r="P361" s="6">
        <f t="shared" si="349"/>
        <v>43.2</v>
      </c>
      <c r="Q361" s="6">
        <f t="shared" si="350"/>
        <v>2448.2800000000002</v>
      </c>
      <c r="R361" s="6">
        <f t="shared" si="351"/>
        <v>2491.48</v>
      </c>
      <c r="S361" s="489">
        <f t="shared" si="352"/>
        <v>105.4</v>
      </c>
      <c r="T361" s="489">
        <f t="shared" si="353"/>
        <v>5973.81</v>
      </c>
      <c r="U361" s="489">
        <f t="shared" si="354"/>
        <v>6079.21</v>
      </c>
      <c r="V361" s="6">
        <f t="shared" si="355"/>
        <v>43.2</v>
      </c>
      <c r="W361" s="6">
        <f t="shared" si="356"/>
        <v>2448.2800000000002</v>
      </c>
      <c r="X361" s="6">
        <f t="shared" si="357"/>
        <v>2491.48</v>
      </c>
      <c r="Y361" s="489">
        <f t="shared" si="358"/>
        <v>105.4</v>
      </c>
      <c r="Z361" s="489">
        <f t="shared" si="359"/>
        <v>5973.81</v>
      </c>
      <c r="AA361" s="489">
        <f t="shared" si="360"/>
        <v>6079.21</v>
      </c>
    </row>
    <row r="362" spans="1:27" ht="26.1" customHeight="1" x14ac:dyDescent="0.2">
      <c r="A362" s="625" t="s">
        <v>941</v>
      </c>
      <c r="B362" s="5" t="s">
        <v>599</v>
      </c>
      <c r="C362" s="3" t="s">
        <v>24</v>
      </c>
      <c r="D362" s="3" t="s">
        <v>600</v>
      </c>
      <c r="E362" s="4" t="s">
        <v>52</v>
      </c>
      <c r="F362" s="5">
        <v>1555.69</v>
      </c>
      <c r="G362" s="6">
        <v>14.22</v>
      </c>
      <c r="H362" s="6">
        <v>5.53</v>
      </c>
      <c r="I362" s="6">
        <v>8.69</v>
      </c>
      <c r="J362" s="6">
        <v>14.22</v>
      </c>
      <c r="K362" s="489">
        <v>8602.9599999999991</v>
      </c>
      <c r="L362" s="489">
        <v>13518.95</v>
      </c>
      <c r="M362" s="489">
        <v>22121.91</v>
      </c>
      <c r="N362" s="505" t="s">
        <v>3627</v>
      </c>
      <c r="O362" s="509">
        <f>IF(N362="S",'BDI 2025'!$E$16,IF(N362="D",'BDI 2025'!$G$16,0))</f>
        <v>0.21010000000000001</v>
      </c>
      <c r="P362" s="6">
        <f t="shared" si="349"/>
        <v>6.69</v>
      </c>
      <c r="Q362" s="6">
        <f t="shared" si="350"/>
        <v>10.509999999999998</v>
      </c>
      <c r="R362" s="6">
        <f t="shared" si="351"/>
        <v>17.2</v>
      </c>
      <c r="S362" s="489">
        <f t="shared" si="352"/>
        <v>10407.56</v>
      </c>
      <c r="T362" s="489">
        <f t="shared" si="353"/>
        <v>16350.300000000001</v>
      </c>
      <c r="U362" s="489">
        <f t="shared" si="354"/>
        <v>26757.86</v>
      </c>
      <c r="V362" s="6">
        <f t="shared" si="355"/>
        <v>6.69</v>
      </c>
      <c r="W362" s="6">
        <f t="shared" si="356"/>
        <v>10.509999999999998</v>
      </c>
      <c r="X362" s="6">
        <f t="shared" si="357"/>
        <v>17.2</v>
      </c>
      <c r="Y362" s="489">
        <f t="shared" si="358"/>
        <v>10407.56</v>
      </c>
      <c r="Z362" s="489">
        <f t="shared" si="359"/>
        <v>16350.300000000001</v>
      </c>
      <c r="AA362" s="489">
        <f t="shared" si="360"/>
        <v>26757.86</v>
      </c>
    </row>
    <row r="363" spans="1:27" ht="39" customHeight="1" x14ac:dyDescent="0.2">
      <c r="A363" s="625" t="s">
        <v>942</v>
      </c>
      <c r="B363" s="5" t="s">
        <v>943</v>
      </c>
      <c r="C363" s="3" t="s">
        <v>24</v>
      </c>
      <c r="D363" s="3" t="s">
        <v>944</v>
      </c>
      <c r="E363" s="4" t="s">
        <v>52</v>
      </c>
      <c r="F363" s="5">
        <v>13.12</v>
      </c>
      <c r="G363" s="6">
        <v>941.55</v>
      </c>
      <c r="H363" s="6">
        <v>95.32</v>
      </c>
      <c r="I363" s="6">
        <v>846.23</v>
      </c>
      <c r="J363" s="6">
        <v>941.55</v>
      </c>
      <c r="K363" s="489">
        <v>1250.5899999999999</v>
      </c>
      <c r="L363" s="489">
        <v>11102.539999999999</v>
      </c>
      <c r="M363" s="489">
        <v>12353.13</v>
      </c>
      <c r="N363" s="505" t="s">
        <v>3627</v>
      </c>
      <c r="O363" s="509">
        <f>IF(N363="S",'BDI 2025'!$E$16,IF(N363="D",'BDI 2025'!$G$16,0))</f>
        <v>0.21010000000000001</v>
      </c>
      <c r="P363" s="6">
        <f t="shared" si="349"/>
        <v>115.34</v>
      </c>
      <c r="Q363" s="6">
        <f t="shared" si="350"/>
        <v>1024.02</v>
      </c>
      <c r="R363" s="6">
        <f t="shared" si="351"/>
        <v>1139.3599999999999</v>
      </c>
      <c r="S363" s="489">
        <f t="shared" si="352"/>
        <v>1513.26</v>
      </c>
      <c r="T363" s="489">
        <f t="shared" si="353"/>
        <v>13435.14</v>
      </c>
      <c r="U363" s="489">
        <f t="shared" si="354"/>
        <v>14948.4</v>
      </c>
      <c r="V363" s="6">
        <f t="shared" si="355"/>
        <v>115.34</v>
      </c>
      <c r="W363" s="6">
        <f t="shared" si="356"/>
        <v>1024.02</v>
      </c>
      <c r="X363" s="6">
        <f t="shared" si="357"/>
        <v>1139.3599999999999</v>
      </c>
      <c r="Y363" s="489">
        <f t="shared" si="358"/>
        <v>1513.26</v>
      </c>
      <c r="Z363" s="489">
        <f t="shared" si="359"/>
        <v>13435.14</v>
      </c>
      <c r="AA363" s="489">
        <f t="shared" si="360"/>
        <v>14948.4</v>
      </c>
    </row>
    <row r="364" spans="1:27" ht="39" customHeight="1" x14ac:dyDescent="0.2">
      <c r="A364" s="625" t="s">
        <v>945</v>
      </c>
      <c r="B364" s="5" t="s">
        <v>946</v>
      </c>
      <c r="C364" s="3" t="s">
        <v>24</v>
      </c>
      <c r="D364" s="3" t="s">
        <v>947</v>
      </c>
      <c r="E364" s="4" t="s">
        <v>52</v>
      </c>
      <c r="F364" s="5">
        <v>316.67</v>
      </c>
      <c r="G364" s="6">
        <v>79.94</v>
      </c>
      <c r="H364" s="6">
        <v>19.11</v>
      </c>
      <c r="I364" s="6">
        <v>60.83</v>
      </c>
      <c r="J364" s="6">
        <v>79.94</v>
      </c>
      <c r="K364" s="489">
        <v>6051.56</v>
      </c>
      <c r="L364" s="489">
        <v>19263.03</v>
      </c>
      <c r="M364" s="489">
        <v>25314.59</v>
      </c>
      <c r="N364" s="505" t="s">
        <v>3627</v>
      </c>
      <c r="O364" s="509">
        <f>IF(N364="S",'BDI 2025'!$E$16,IF(N364="D",'BDI 2025'!$G$16,0))</f>
        <v>0.21010000000000001</v>
      </c>
      <c r="P364" s="6">
        <f t="shared" si="349"/>
        <v>23.12</v>
      </c>
      <c r="Q364" s="6">
        <f t="shared" si="350"/>
        <v>73.61</v>
      </c>
      <c r="R364" s="6">
        <f t="shared" si="351"/>
        <v>96.73</v>
      </c>
      <c r="S364" s="489">
        <f t="shared" si="352"/>
        <v>7321.41</v>
      </c>
      <c r="T364" s="489">
        <f t="shared" si="353"/>
        <v>23310.07</v>
      </c>
      <c r="U364" s="489">
        <f t="shared" si="354"/>
        <v>30631.48</v>
      </c>
      <c r="V364" s="6">
        <f t="shared" si="355"/>
        <v>23.12</v>
      </c>
      <c r="W364" s="6">
        <f t="shared" si="356"/>
        <v>73.61</v>
      </c>
      <c r="X364" s="6">
        <f t="shared" si="357"/>
        <v>96.73</v>
      </c>
      <c r="Y364" s="489">
        <f t="shared" si="358"/>
        <v>7321.41</v>
      </c>
      <c r="Z364" s="489">
        <f t="shared" si="359"/>
        <v>23310.07</v>
      </c>
      <c r="AA364" s="489">
        <f t="shared" si="360"/>
        <v>30631.48</v>
      </c>
    </row>
    <row r="365" spans="1:27" ht="24" customHeight="1" x14ac:dyDescent="0.2">
      <c r="A365" s="625" t="s">
        <v>948</v>
      </c>
      <c r="B365" s="5" t="s">
        <v>949</v>
      </c>
      <c r="C365" s="3" t="s">
        <v>131</v>
      </c>
      <c r="D365" s="3" t="s">
        <v>950</v>
      </c>
      <c r="E365" s="4" t="s">
        <v>52</v>
      </c>
      <c r="F365" s="5">
        <v>278.29000000000002</v>
      </c>
      <c r="G365" s="6">
        <v>36.93</v>
      </c>
      <c r="H365" s="6">
        <v>3.9</v>
      </c>
      <c r="I365" s="6">
        <v>33.03</v>
      </c>
      <c r="J365" s="6">
        <v>36.93</v>
      </c>
      <c r="K365" s="489">
        <v>1085.33</v>
      </c>
      <c r="L365" s="489">
        <v>9191.91</v>
      </c>
      <c r="M365" s="489">
        <v>10277.24</v>
      </c>
      <c r="N365" s="505" t="s">
        <v>3627</v>
      </c>
      <c r="O365" s="509">
        <f>IF(N365="S",'BDI 2025'!$E$16,IF(N365="D",'BDI 2025'!$G$16,0))</f>
        <v>0.21010000000000001</v>
      </c>
      <c r="P365" s="6">
        <f t="shared" si="349"/>
        <v>4.71</v>
      </c>
      <c r="Q365" s="6">
        <f t="shared" si="350"/>
        <v>39.97</v>
      </c>
      <c r="R365" s="6">
        <f t="shared" si="351"/>
        <v>44.68</v>
      </c>
      <c r="S365" s="489">
        <f t="shared" si="352"/>
        <v>1310.74</v>
      </c>
      <c r="T365" s="489">
        <f t="shared" si="353"/>
        <v>11123.25</v>
      </c>
      <c r="U365" s="489">
        <f t="shared" si="354"/>
        <v>12433.99</v>
      </c>
      <c r="V365" s="6">
        <f t="shared" si="355"/>
        <v>4.71</v>
      </c>
      <c r="W365" s="6">
        <f t="shared" si="356"/>
        <v>39.97</v>
      </c>
      <c r="X365" s="6">
        <f t="shared" si="357"/>
        <v>44.68</v>
      </c>
      <c r="Y365" s="489">
        <f t="shared" si="358"/>
        <v>1310.74</v>
      </c>
      <c r="Z365" s="489">
        <f t="shared" si="359"/>
        <v>11123.25</v>
      </c>
      <c r="AA365" s="489">
        <f t="shared" si="360"/>
        <v>12433.99</v>
      </c>
    </row>
    <row r="366" spans="1:27" ht="24" customHeight="1" x14ac:dyDescent="0.2">
      <c r="A366" s="625" t="s">
        <v>951</v>
      </c>
      <c r="B366" s="5" t="s">
        <v>952</v>
      </c>
      <c r="C366" s="3" t="s">
        <v>104</v>
      </c>
      <c r="D366" s="3" t="s">
        <v>953</v>
      </c>
      <c r="E366" s="4" t="s">
        <v>52</v>
      </c>
      <c r="F366" s="5">
        <v>0.6</v>
      </c>
      <c r="G366" s="6">
        <v>515.77</v>
      </c>
      <c r="H366" s="6">
        <v>39.86</v>
      </c>
      <c r="I366" s="6">
        <v>475.91</v>
      </c>
      <c r="J366" s="6">
        <v>515.77</v>
      </c>
      <c r="K366" s="489">
        <v>23.91</v>
      </c>
      <c r="L366" s="489">
        <v>285.54999999999995</v>
      </c>
      <c r="M366" s="489">
        <v>309.45999999999998</v>
      </c>
      <c r="N366" s="505" t="s">
        <v>3627</v>
      </c>
      <c r="O366" s="509">
        <f>IF(N366="S",'BDI 2025'!$E$16,IF(N366="D",'BDI 2025'!$G$16,0))</f>
        <v>0.21010000000000001</v>
      </c>
      <c r="P366" s="6">
        <f t="shared" si="349"/>
        <v>48.23</v>
      </c>
      <c r="Q366" s="6">
        <f t="shared" si="350"/>
        <v>575.9</v>
      </c>
      <c r="R366" s="6">
        <f t="shared" si="351"/>
        <v>624.13</v>
      </c>
      <c r="S366" s="489">
        <f t="shared" si="352"/>
        <v>28.93</v>
      </c>
      <c r="T366" s="489">
        <f t="shared" si="353"/>
        <v>345.54</v>
      </c>
      <c r="U366" s="489">
        <f t="shared" si="354"/>
        <v>374.47</v>
      </c>
      <c r="V366" s="6">
        <f t="shared" si="355"/>
        <v>48.23</v>
      </c>
      <c r="W366" s="6">
        <f t="shared" si="356"/>
        <v>575.9</v>
      </c>
      <c r="X366" s="6">
        <f t="shared" si="357"/>
        <v>624.13</v>
      </c>
      <c r="Y366" s="489">
        <f t="shared" si="358"/>
        <v>28.93</v>
      </c>
      <c r="Z366" s="489">
        <f t="shared" si="359"/>
        <v>345.54</v>
      </c>
      <c r="AA366" s="489">
        <f t="shared" si="360"/>
        <v>374.47</v>
      </c>
    </row>
    <row r="367" spans="1:27" ht="246.95" customHeight="1" x14ac:dyDescent="0.2">
      <c r="A367" s="625" t="s">
        <v>954</v>
      </c>
      <c r="B367" s="5" t="s">
        <v>955</v>
      </c>
      <c r="C367" s="3" t="s">
        <v>42</v>
      </c>
      <c r="D367" s="3" t="s">
        <v>956</v>
      </c>
      <c r="E367" s="4" t="s">
        <v>52</v>
      </c>
      <c r="F367" s="5">
        <v>68.510000000000005</v>
      </c>
      <c r="G367" s="6">
        <v>1271.9000000000001</v>
      </c>
      <c r="H367" s="6">
        <v>0</v>
      </c>
      <c r="I367" s="6">
        <v>1271.9000000000001</v>
      </c>
      <c r="J367" s="6">
        <v>1271.9000000000001</v>
      </c>
      <c r="K367" s="489">
        <v>0</v>
      </c>
      <c r="L367" s="489">
        <v>87137.86</v>
      </c>
      <c r="M367" s="489">
        <v>87137.86</v>
      </c>
      <c r="N367" s="505" t="s">
        <v>3628</v>
      </c>
      <c r="O367" s="509">
        <f>IF(N367="S",'BDI 2025'!$E$16,IF(N367="D",'BDI 2025'!$G$16,0))</f>
        <v>0.1089</v>
      </c>
      <c r="P367" s="6">
        <f t="shared" si="349"/>
        <v>0</v>
      </c>
      <c r="Q367" s="6">
        <f t="shared" si="350"/>
        <v>1410.4</v>
      </c>
      <c r="R367" s="6">
        <f t="shared" si="351"/>
        <v>1410.4</v>
      </c>
      <c r="S367" s="489">
        <f t="shared" si="352"/>
        <v>0</v>
      </c>
      <c r="T367" s="489">
        <f t="shared" si="353"/>
        <v>96626.5</v>
      </c>
      <c r="U367" s="489">
        <f t="shared" si="354"/>
        <v>96626.5</v>
      </c>
      <c r="V367" s="6">
        <f t="shared" si="355"/>
        <v>0</v>
      </c>
      <c r="W367" s="6">
        <f t="shared" si="356"/>
        <v>1410.4</v>
      </c>
      <c r="X367" s="6">
        <f t="shared" si="357"/>
        <v>1410.4</v>
      </c>
      <c r="Y367" s="489">
        <f t="shared" si="358"/>
        <v>0</v>
      </c>
      <c r="Z367" s="489">
        <f t="shared" si="359"/>
        <v>96626.5</v>
      </c>
      <c r="AA367" s="489">
        <f t="shared" si="360"/>
        <v>96626.5</v>
      </c>
    </row>
    <row r="368" spans="1:27" ht="24" customHeight="1" x14ac:dyDescent="0.2">
      <c r="A368" s="626" t="s">
        <v>957</v>
      </c>
      <c r="B368" s="1"/>
      <c r="C368" s="1"/>
      <c r="D368" s="1" t="s">
        <v>958</v>
      </c>
      <c r="E368" s="1"/>
      <c r="F368" s="2"/>
      <c r="G368" s="2"/>
      <c r="H368" s="1"/>
      <c r="I368" s="1"/>
      <c r="J368" s="1"/>
      <c r="K368" s="487"/>
      <c r="L368" s="487"/>
      <c r="M368" s="488">
        <v>88864.41</v>
      </c>
      <c r="N368" s="504"/>
      <c r="O368" s="508"/>
      <c r="P368" s="1"/>
      <c r="Q368" s="1"/>
      <c r="R368" s="1"/>
      <c r="S368" s="487"/>
      <c r="T368" s="487"/>
      <c r="U368" s="488">
        <f>SUM(U369:U380)</f>
        <v>102356.94</v>
      </c>
      <c r="V368" s="1"/>
      <c r="W368" s="1"/>
      <c r="X368" s="1"/>
      <c r="Y368" s="487"/>
      <c r="Z368" s="487"/>
      <c r="AA368" s="488">
        <f>SUM(AA369:AA380)</f>
        <v>102356.94</v>
      </c>
    </row>
    <row r="369" spans="1:27" ht="26.1" customHeight="1" x14ac:dyDescent="0.2">
      <c r="A369" s="625" t="s">
        <v>959</v>
      </c>
      <c r="B369" s="5" t="s">
        <v>960</v>
      </c>
      <c r="C369" s="3" t="s">
        <v>24</v>
      </c>
      <c r="D369" s="3" t="s">
        <v>961</v>
      </c>
      <c r="E369" s="4" t="s">
        <v>48</v>
      </c>
      <c r="F369" s="5">
        <v>13.92</v>
      </c>
      <c r="G369" s="6">
        <v>115.41</v>
      </c>
      <c r="H369" s="6">
        <v>59.29</v>
      </c>
      <c r="I369" s="6">
        <v>56.12</v>
      </c>
      <c r="J369" s="6">
        <v>115.41</v>
      </c>
      <c r="K369" s="489">
        <v>825.31</v>
      </c>
      <c r="L369" s="489">
        <v>781.19</v>
      </c>
      <c r="M369" s="489">
        <v>1606.5</v>
      </c>
      <c r="N369" s="505" t="s">
        <v>3627</v>
      </c>
      <c r="O369" s="509">
        <f>IF(N369="S",'BDI 2025'!$E$16,IF(N369="D",'BDI 2025'!$G$16,0))</f>
        <v>0.21010000000000001</v>
      </c>
      <c r="P369" s="6">
        <f t="shared" ref="P369:P380" si="361">TRUNC(H369*(1+$O369),2)</f>
        <v>71.739999999999995</v>
      </c>
      <c r="Q369" s="6">
        <f t="shared" ref="Q369:Q380" si="362">R369 - P369</f>
        <v>67.910000000000011</v>
      </c>
      <c r="R369" s="6">
        <f t="shared" ref="R369:R380" si="363">TRUNC(J369*(1+$O369),2)</f>
        <v>139.65</v>
      </c>
      <c r="S369" s="489">
        <f t="shared" ref="S369:S380" si="364">TRUNC(P369*F369,2)</f>
        <v>998.62</v>
      </c>
      <c r="T369" s="489">
        <f t="shared" ref="T369:T380" si="365">U369 - S369</f>
        <v>945.30000000000007</v>
      </c>
      <c r="U369" s="489">
        <f t="shared" ref="U369:U380" si="366">TRUNC(R369*F369,2)</f>
        <v>1943.92</v>
      </c>
      <c r="V369" s="6">
        <f t="shared" ref="V369:V380" si="367">TRUNC(P369*(100%-$AA$2),2)</f>
        <v>71.739999999999995</v>
      </c>
      <c r="W369" s="6">
        <f t="shared" ref="W369:W380" si="368">X369 - V369</f>
        <v>67.910000000000011</v>
      </c>
      <c r="X369" s="6">
        <f t="shared" ref="X369:X380" si="369">TRUNC(R369*(100%-$AA$2),2)</f>
        <v>139.65</v>
      </c>
      <c r="Y369" s="489">
        <f t="shared" ref="Y369:Y380" si="370">TRUNC(V369*F369,2)</f>
        <v>998.62</v>
      </c>
      <c r="Z369" s="489">
        <f t="shared" ref="Z369:Z380" si="371">AA369 - Y369</f>
        <v>945.30000000000007</v>
      </c>
      <c r="AA369" s="489">
        <f t="shared" ref="AA369:AA380" si="372">TRUNC(X369*F369,2)</f>
        <v>1943.92</v>
      </c>
    </row>
    <row r="370" spans="1:27" ht="39" customHeight="1" x14ac:dyDescent="0.2">
      <c r="A370" s="625" t="s">
        <v>962</v>
      </c>
      <c r="B370" s="5" t="s">
        <v>963</v>
      </c>
      <c r="C370" s="3" t="s">
        <v>24</v>
      </c>
      <c r="D370" s="3" t="s">
        <v>964</v>
      </c>
      <c r="E370" s="4" t="s">
        <v>66</v>
      </c>
      <c r="F370" s="5">
        <v>22</v>
      </c>
      <c r="G370" s="6">
        <v>159.94999999999999</v>
      </c>
      <c r="H370" s="6">
        <v>27.31</v>
      </c>
      <c r="I370" s="6">
        <v>132.63999999999999</v>
      </c>
      <c r="J370" s="6">
        <v>159.94999999999999</v>
      </c>
      <c r="K370" s="489">
        <v>600.82000000000005</v>
      </c>
      <c r="L370" s="489">
        <v>2918.08</v>
      </c>
      <c r="M370" s="489">
        <v>3518.9</v>
      </c>
      <c r="N370" s="505" t="s">
        <v>3627</v>
      </c>
      <c r="O370" s="509">
        <f>IF(N370="S",'BDI 2025'!$E$16,IF(N370="D",'BDI 2025'!$G$16,0))</f>
        <v>0.21010000000000001</v>
      </c>
      <c r="P370" s="6">
        <f t="shared" si="361"/>
        <v>33.04</v>
      </c>
      <c r="Q370" s="6">
        <f t="shared" si="362"/>
        <v>160.51000000000002</v>
      </c>
      <c r="R370" s="6">
        <f t="shared" si="363"/>
        <v>193.55</v>
      </c>
      <c r="S370" s="489">
        <f t="shared" si="364"/>
        <v>726.88</v>
      </c>
      <c r="T370" s="489">
        <f t="shared" si="365"/>
        <v>3531.2200000000003</v>
      </c>
      <c r="U370" s="489">
        <f t="shared" si="366"/>
        <v>4258.1000000000004</v>
      </c>
      <c r="V370" s="6">
        <f t="shared" si="367"/>
        <v>33.04</v>
      </c>
      <c r="W370" s="6">
        <f t="shared" si="368"/>
        <v>160.51000000000002</v>
      </c>
      <c r="X370" s="6">
        <f t="shared" si="369"/>
        <v>193.55</v>
      </c>
      <c r="Y370" s="489">
        <f t="shared" si="370"/>
        <v>726.88</v>
      </c>
      <c r="Z370" s="489">
        <f t="shared" si="371"/>
        <v>3531.2200000000003</v>
      </c>
      <c r="AA370" s="489">
        <f t="shared" si="372"/>
        <v>4258.1000000000004</v>
      </c>
    </row>
    <row r="371" spans="1:27" ht="65.099999999999994" customHeight="1" x14ac:dyDescent="0.2">
      <c r="A371" s="625" t="s">
        <v>965</v>
      </c>
      <c r="B371" s="5" t="s">
        <v>966</v>
      </c>
      <c r="C371" s="3" t="s">
        <v>24</v>
      </c>
      <c r="D371" s="3" t="s">
        <v>967</v>
      </c>
      <c r="E371" s="4" t="s">
        <v>66</v>
      </c>
      <c r="F371" s="5">
        <v>11</v>
      </c>
      <c r="G371" s="6">
        <v>1383.3</v>
      </c>
      <c r="H371" s="6">
        <v>286.44</v>
      </c>
      <c r="I371" s="6">
        <v>1096.8599999999999</v>
      </c>
      <c r="J371" s="6">
        <v>1383.3</v>
      </c>
      <c r="K371" s="489">
        <v>3150.84</v>
      </c>
      <c r="L371" s="489">
        <v>12065.46</v>
      </c>
      <c r="M371" s="489">
        <v>15216.3</v>
      </c>
      <c r="N371" s="505" t="s">
        <v>3627</v>
      </c>
      <c r="O371" s="509">
        <f>IF(N371="S",'BDI 2025'!$E$16,IF(N371="D",'BDI 2025'!$G$16,0))</f>
        <v>0.21010000000000001</v>
      </c>
      <c r="P371" s="6">
        <f t="shared" si="361"/>
        <v>346.62</v>
      </c>
      <c r="Q371" s="6">
        <f t="shared" si="362"/>
        <v>1327.31</v>
      </c>
      <c r="R371" s="6">
        <f t="shared" si="363"/>
        <v>1673.93</v>
      </c>
      <c r="S371" s="489">
        <f t="shared" si="364"/>
        <v>3812.82</v>
      </c>
      <c r="T371" s="489">
        <f t="shared" si="365"/>
        <v>14600.41</v>
      </c>
      <c r="U371" s="489">
        <f t="shared" si="366"/>
        <v>18413.23</v>
      </c>
      <c r="V371" s="6">
        <f t="shared" si="367"/>
        <v>346.62</v>
      </c>
      <c r="W371" s="6">
        <f t="shared" si="368"/>
        <v>1327.31</v>
      </c>
      <c r="X371" s="6">
        <f t="shared" si="369"/>
        <v>1673.93</v>
      </c>
      <c r="Y371" s="489">
        <f t="shared" si="370"/>
        <v>3812.82</v>
      </c>
      <c r="Z371" s="489">
        <f t="shared" si="371"/>
        <v>14600.41</v>
      </c>
      <c r="AA371" s="489">
        <f t="shared" si="372"/>
        <v>18413.23</v>
      </c>
    </row>
    <row r="372" spans="1:27" ht="65.099999999999994" customHeight="1" x14ac:dyDescent="0.2">
      <c r="A372" s="625" t="s">
        <v>968</v>
      </c>
      <c r="B372" s="5" t="s">
        <v>969</v>
      </c>
      <c r="C372" s="3" t="s">
        <v>24</v>
      </c>
      <c r="D372" s="3" t="s">
        <v>970</v>
      </c>
      <c r="E372" s="4" t="s">
        <v>66</v>
      </c>
      <c r="F372" s="5">
        <v>5</v>
      </c>
      <c r="G372" s="6">
        <v>1419.03</v>
      </c>
      <c r="H372" s="6">
        <v>291.62</v>
      </c>
      <c r="I372" s="6">
        <v>1127.4100000000001</v>
      </c>
      <c r="J372" s="6">
        <v>1419.03</v>
      </c>
      <c r="K372" s="489">
        <v>1458.1</v>
      </c>
      <c r="L372" s="489">
        <v>5637.0499999999993</v>
      </c>
      <c r="M372" s="489">
        <v>7095.15</v>
      </c>
      <c r="N372" s="505" t="s">
        <v>3627</v>
      </c>
      <c r="O372" s="509">
        <f>IF(N372="S",'BDI 2025'!$E$16,IF(N372="D",'BDI 2025'!$G$16,0))</f>
        <v>0.21010000000000001</v>
      </c>
      <c r="P372" s="6">
        <f t="shared" si="361"/>
        <v>352.88</v>
      </c>
      <c r="Q372" s="6">
        <f t="shared" si="362"/>
        <v>1364.2800000000002</v>
      </c>
      <c r="R372" s="6">
        <f t="shared" si="363"/>
        <v>1717.16</v>
      </c>
      <c r="S372" s="489">
        <f t="shared" si="364"/>
        <v>1764.4</v>
      </c>
      <c r="T372" s="489">
        <f t="shared" si="365"/>
        <v>6821.4</v>
      </c>
      <c r="U372" s="489">
        <f t="shared" si="366"/>
        <v>8585.7999999999993</v>
      </c>
      <c r="V372" s="6">
        <f t="shared" si="367"/>
        <v>352.88</v>
      </c>
      <c r="W372" s="6">
        <f t="shared" si="368"/>
        <v>1364.2800000000002</v>
      </c>
      <c r="X372" s="6">
        <f t="shared" si="369"/>
        <v>1717.16</v>
      </c>
      <c r="Y372" s="489">
        <f t="shared" si="370"/>
        <v>1764.4</v>
      </c>
      <c r="Z372" s="489">
        <f t="shared" si="371"/>
        <v>6821.4</v>
      </c>
      <c r="AA372" s="489">
        <f t="shared" si="372"/>
        <v>8585.7999999999993</v>
      </c>
    </row>
    <row r="373" spans="1:27" ht="65.099999999999994" customHeight="1" x14ac:dyDescent="0.2">
      <c r="A373" s="625" t="s">
        <v>971</v>
      </c>
      <c r="B373" s="5" t="s">
        <v>972</v>
      </c>
      <c r="C373" s="3" t="s">
        <v>24</v>
      </c>
      <c r="D373" s="3" t="s">
        <v>973</v>
      </c>
      <c r="E373" s="4" t="s">
        <v>66</v>
      </c>
      <c r="F373" s="5">
        <v>1</v>
      </c>
      <c r="G373" s="6">
        <v>1280.76</v>
      </c>
      <c r="H373" s="6">
        <v>267.70999999999998</v>
      </c>
      <c r="I373" s="6">
        <v>1013.05</v>
      </c>
      <c r="J373" s="6">
        <v>1280.76</v>
      </c>
      <c r="K373" s="489">
        <v>267.70999999999998</v>
      </c>
      <c r="L373" s="489">
        <v>1013.05</v>
      </c>
      <c r="M373" s="489">
        <v>1280.76</v>
      </c>
      <c r="N373" s="505" t="s">
        <v>3627</v>
      </c>
      <c r="O373" s="509">
        <f>IF(N373="S",'BDI 2025'!$E$16,IF(N373="D",'BDI 2025'!$G$16,0))</f>
        <v>0.21010000000000001</v>
      </c>
      <c r="P373" s="6">
        <f t="shared" si="361"/>
        <v>323.95</v>
      </c>
      <c r="Q373" s="6">
        <f t="shared" si="362"/>
        <v>1225.8899999999999</v>
      </c>
      <c r="R373" s="6">
        <f t="shared" si="363"/>
        <v>1549.84</v>
      </c>
      <c r="S373" s="489">
        <f t="shared" si="364"/>
        <v>323.95</v>
      </c>
      <c r="T373" s="489">
        <f t="shared" si="365"/>
        <v>1225.8899999999999</v>
      </c>
      <c r="U373" s="489">
        <f t="shared" si="366"/>
        <v>1549.84</v>
      </c>
      <c r="V373" s="6">
        <f t="shared" si="367"/>
        <v>323.95</v>
      </c>
      <c r="W373" s="6">
        <f t="shared" si="368"/>
        <v>1225.8899999999999</v>
      </c>
      <c r="X373" s="6">
        <f t="shared" si="369"/>
        <v>1549.84</v>
      </c>
      <c r="Y373" s="489">
        <f t="shared" si="370"/>
        <v>323.95</v>
      </c>
      <c r="Z373" s="489">
        <f t="shared" si="371"/>
        <v>1225.8899999999999</v>
      </c>
      <c r="AA373" s="489">
        <f t="shared" si="372"/>
        <v>1549.84</v>
      </c>
    </row>
    <row r="374" spans="1:27" ht="26.1" customHeight="1" x14ac:dyDescent="0.2">
      <c r="A374" s="625" t="s">
        <v>974</v>
      </c>
      <c r="B374" s="5" t="s">
        <v>975</v>
      </c>
      <c r="C374" s="3" t="s">
        <v>24</v>
      </c>
      <c r="D374" s="3" t="s">
        <v>976</v>
      </c>
      <c r="E374" s="4" t="s">
        <v>66</v>
      </c>
      <c r="F374" s="5">
        <v>4</v>
      </c>
      <c r="G374" s="6">
        <v>236.66</v>
      </c>
      <c r="H374" s="6">
        <v>31.95</v>
      </c>
      <c r="I374" s="6">
        <v>204.71</v>
      </c>
      <c r="J374" s="6">
        <v>236.66</v>
      </c>
      <c r="K374" s="489">
        <v>127.8</v>
      </c>
      <c r="L374" s="489">
        <v>818.84</v>
      </c>
      <c r="M374" s="489">
        <v>946.64</v>
      </c>
      <c r="N374" s="505" t="s">
        <v>3627</v>
      </c>
      <c r="O374" s="509">
        <f>IF(N374="S",'BDI 2025'!$E$16,IF(N374="D",'BDI 2025'!$G$16,0))</f>
        <v>0.21010000000000001</v>
      </c>
      <c r="P374" s="6">
        <f t="shared" si="361"/>
        <v>38.659999999999997</v>
      </c>
      <c r="Q374" s="6">
        <f t="shared" si="362"/>
        <v>247.72</v>
      </c>
      <c r="R374" s="6">
        <f t="shared" si="363"/>
        <v>286.38</v>
      </c>
      <c r="S374" s="489">
        <f t="shared" si="364"/>
        <v>154.63999999999999</v>
      </c>
      <c r="T374" s="489">
        <f t="shared" si="365"/>
        <v>990.88</v>
      </c>
      <c r="U374" s="489">
        <f t="shared" si="366"/>
        <v>1145.52</v>
      </c>
      <c r="V374" s="6">
        <f t="shared" si="367"/>
        <v>38.659999999999997</v>
      </c>
      <c r="W374" s="6">
        <f t="shared" si="368"/>
        <v>247.72</v>
      </c>
      <c r="X374" s="6">
        <f t="shared" si="369"/>
        <v>286.38</v>
      </c>
      <c r="Y374" s="489">
        <f t="shared" si="370"/>
        <v>154.63999999999999</v>
      </c>
      <c r="Z374" s="489">
        <f t="shared" si="371"/>
        <v>990.88</v>
      </c>
      <c r="AA374" s="489">
        <f t="shared" si="372"/>
        <v>1145.52</v>
      </c>
    </row>
    <row r="375" spans="1:27" ht="26.1" customHeight="1" x14ac:dyDescent="0.2">
      <c r="A375" s="625" t="s">
        <v>977</v>
      </c>
      <c r="B375" s="5" t="s">
        <v>978</v>
      </c>
      <c r="C375" s="3" t="s">
        <v>24</v>
      </c>
      <c r="D375" s="3" t="s">
        <v>979</v>
      </c>
      <c r="E375" s="4" t="s">
        <v>52</v>
      </c>
      <c r="F375" s="5">
        <v>4.09</v>
      </c>
      <c r="G375" s="6">
        <v>25.37</v>
      </c>
      <c r="H375" s="6">
        <v>12.95</v>
      </c>
      <c r="I375" s="6">
        <v>12.42</v>
      </c>
      <c r="J375" s="6">
        <v>25.37</v>
      </c>
      <c r="K375" s="489">
        <v>52.96</v>
      </c>
      <c r="L375" s="489">
        <v>50.800000000000004</v>
      </c>
      <c r="M375" s="489">
        <v>103.76</v>
      </c>
      <c r="N375" s="505" t="s">
        <v>3627</v>
      </c>
      <c r="O375" s="509">
        <f>IF(N375="S",'BDI 2025'!$E$16,IF(N375="D",'BDI 2025'!$G$16,0))</f>
        <v>0.21010000000000001</v>
      </c>
      <c r="P375" s="6">
        <f t="shared" si="361"/>
        <v>15.67</v>
      </c>
      <c r="Q375" s="6">
        <f t="shared" si="362"/>
        <v>15.03</v>
      </c>
      <c r="R375" s="6">
        <f t="shared" si="363"/>
        <v>30.7</v>
      </c>
      <c r="S375" s="489">
        <f t="shared" si="364"/>
        <v>64.09</v>
      </c>
      <c r="T375" s="489">
        <f t="shared" si="365"/>
        <v>61.47</v>
      </c>
      <c r="U375" s="489">
        <f t="shared" si="366"/>
        <v>125.56</v>
      </c>
      <c r="V375" s="6">
        <f t="shared" si="367"/>
        <v>15.67</v>
      </c>
      <c r="W375" s="6">
        <f t="shared" si="368"/>
        <v>15.03</v>
      </c>
      <c r="X375" s="6">
        <f t="shared" si="369"/>
        <v>30.7</v>
      </c>
      <c r="Y375" s="489">
        <f t="shared" si="370"/>
        <v>64.09</v>
      </c>
      <c r="Z375" s="489">
        <f t="shared" si="371"/>
        <v>61.47</v>
      </c>
      <c r="AA375" s="489">
        <f t="shared" si="372"/>
        <v>125.56</v>
      </c>
    </row>
    <row r="376" spans="1:27" ht="26.1" customHeight="1" x14ac:dyDescent="0.2">
      <c r="A376" s="625" t="s">
        <v>980</v>
      </c>
      <c r="B376" s="5" t="s">
        <v>981</v>
      </c>
      <c r="C376" s="3" t="s">
        <v>24</v>
      </c>
      <c r="D376" s="3" t="s">
        <v>982</v>
      </c>
      <c r="E376" s="4" t="s">
        <v>52</v>
      </c>
      <c r="F376" s="5">
        <v>52.5</v>
      </c>
      <c r="G376" s="6">
        <v>34.4</v>
      </c>
      <c r="H376" s="6">
        <v>7.7</v>
      </c>
      <c r="I376" s="6">
        <v>26.7</v>
      </c>
      <c r="J376" s="6">
        <v>34.4</v>
      </c>
      <c r="K376" s="489">
        <v>404.25</v>
      </c>
      <c r="L376" s="489">
        <v>1401.75</v>
      </c>
      <c r="M376" s="489">
        <v>1806</v>
      </c>
      <c r="N376" s="505" t="s">
        <v>3627</v>
      </c>
      <c r="O376" s="509">
        <f>IF(N376="S",'BDI 2025'!$E$16,IF(N376="D",'BDI 2025'!$G$16,0))</f>
        <v>0.21010000000000001</v>
      </c>
      <c r="P376" s="6">
        <f t="shared" si="361"/>
        <v>9.31</v>
      </c>
      <c r="Q376" s="6">
        <f t="shared" si="362"/>
        <v>32.309999999999995</v>
      </c>
      <c r="R376" s="6">
        <f t="shared" si="363"/>
        <v>41.62</v>
      </c>
      <c r="S376" s="489">
        <f t="shared" si="364"/>
        <v>488.77</v>
      </c>
      <c r="T376" s="489">
        <f t="shared" si="365"/>
        <v>1696.2800000000002</v>
      </c>
      <c r="U376" s="489">
        <f t="shared" si="366"/>
        <v>2185.0500000000002</v>
      </c>
      <c r="V376" s="6">
        <f t="shared" si="367"/>
        <v>9.31</v>
      </c>
      <c r="W376" s="6">
        <f t="shared" si="368"/>
        <v>32.309999999999995</v>
      </c>
      <c r="X376" s="6">
        <f t="shared" si="369"/>
        <v>41.62</v>
      </c>
      <c r="Y376" s="489">
        <f t="shared" si="370"/>
        <v>488.77</v>
      </c>
      <c r="Z376" s="489">
        <f t="shared" si="371"/>
        <v>1696.2800000000002</v>
      </c>
      <c r="AA376" s="489">
        <f t="shared" si="372"/>
        <v>2185.0500000000002</v>
      </c>
    </row>
    <row r="377" spans="1:27" ht="26.1" customHeight="1" x14ac:dyDescent="0.2">
      <c r="A377" s="625" t="s">
        <v>983</v>
      </c>
      <c r="B377" s="5" t="s">
        <v>984</v>
      </c>
      <c r="C377" s="3" t="s">
        <v>24</v>
      </c>
      <c r="D377" s="3" t="s">
        <v>985</v>
      </c>
      <c r="E377" s="4" t="s">
        <v>52</v>
      </c>
      <c r="F377" s="5">
        <v>137.65</v>
      </c>
      <c r="G377" s="6">
        <v>20.16</v>
      </c>
      <c r="H377" s="6">
        <v>10.44</v>
      </c>
      <c r="I377" s="6">
        <v>9.7200000000000006</v>
      </c>
      <c r="J377" s="6">
        <v>20.16</v>
      </c>
      <c r="K377" s="489">
        <v>1437.06</v>
      </c>
      <c r="L377" s="489">
        <v>1337.96</v>
      </c>
      <c r="M377" s="489">
        <v>2775.02</v>
      </c>
      <c r="N377" s="505" t="s">
        <v>3627</v>
      </c>
      <c r="O377" s="509">
        <f>IF(N377="S",'BDI 2025'!$E$16,IF(N377="D",'BDI 2025'!$G$16,0))</f>
        <v>0.21010000000000001</v>
      </c>
      <c r="P377" s="6">
        <f t="shared" si="361"/>
        <v>12.63</v>
      </c>
      <c r="Q377" s="6">
        <f t="shared" si="362"/>
        <v>11.76</v>
      </c>
      <c r="R377" s="6">
        <f t="shared" si="363"/>
        <v>24.39</v>
      </c>
      <c r="S377" s="489">
        <f t="shared" si="364"/>
        <v>1738.51</v>
      </c>
      <c r="T377" s="489">
        <f t="shared" si="365"/>
        <v>1618.7700000000002</v>
      </c>
      <c r="U377" s="489">
        <f t="shared" si="366"/>
        <v>3357.28</v>
      </c>
      <c r="V377" s="6">
        <f t="shared" si="367"/>
        <v>12.63</v>
      </c>
      <c r="W377" s="6">
        <f t="shared" si="368"/>
        <v>11.76</v>
      </c>
      <c r="X377" s="6">
        <f t="shared" si="369"/>
        <v>24.39</v>
      </c>
      <c r="Y377" s="489">
        <f t="shared" si="370"/>
        <v>1738.51</v>
      </c>
      <c r="Z377" s="489">
        <f t="shared" si="371"/>
        <v>1618.7700000000002</v>
      </c>
      <c r="AA377" s="489">
        <f t="shared" si="372"/>
        <v>3357.28</v>
      </c>
    </row>
    <row r="378" spans="1:27" ht="78" customHeight="1" x14ac:dyDescent="0.2">
      <c r="A378" s="625" t="s">
        <v>986</v>
      </c>
      <c r="B378" s="5" t="s">
        <v>987</v>
      </c>
      <c r="C378" s="3" t="s">
        <v>42</v>
      </c>
      <c r="D378" s="3" t="s">
        <v>988</v>
      </c>
      <c r="E378" s="4" t="s">
        <v>66</v>
      </c>
      <c r="F378" s="5">
        <v>6</v>
      </c>
      <c r="G378" s="6">
        <v>6050</v>
      </c>
      <c r="H378" s="6">
        <v>0</v>
      </c>
      <c r="I378" s="6">
        <v>6050</v>
      </c>
      <c r="J378" s="6">
        <v>6050</v>
      </c>
      <c r="K378" s="489">
        <v>0</v>
      </c>
      <c r="L378" s="489">
        <v>36300</v>
      </c>
      <c r="M378" s="489">
        <v>36300</v>
      </c>
      <c r="N378" s="505" t="s">
        <v>3628</v>
      </c>
      <c r="O378" s="509">
        <f>IF(N378="S",'BDI 2025'!$E$16,IF(N378="D",'BDI 2025'!$G$16,0))</f>
        <v>0.1089</v>
      </c>
      <c r="P378" s="6">
        <f t="shared" si="361"/>
        <v>0</v>
      </c>
      <c r="Q378" s="6">
        <f t="shared" si="362"/>
        <v>6708.84</v>
      </c>
      <c r="R378" s="6">
        <f t="shared" si="363"/>
        <v>6708.84</v>
      </c>
      <c r="S378" s="489">
        <f t="shared" si="364"/>
        <v>0</v>
      </c>
      <c r="T378" s="489">
        <f t="shared" si="365"/>
        <v>40253.040000000001</v>
      </c>
      <c r="U378" s="489">
        <f t="shared" si="366"/>
        <v>40253.040000000001</v>
      </c>
      <c r="V378" s="6">
        <f t="shared" si="367"/>
        <v>0</v>
      </c>
      <c r="W378" s="6">
        <f t="shared" si="368"/>
        <v>6708.84</v>
      </c>
      <c r="X378" s="6">
        <f t="shared" si="369"/>
        <v>6708.84</v>
      </c>
      <c r="Y378" s="489">
        <f t="shared" si="370"/>
        <v>0</v>
      </c>
      <c r="Z378" s="489">
        <f t="shared" si="371"/>
        <v>40253.040000000001</v>
      </c>
      <c r="AA378" s="489">
        <f t="shared" si="372"/>
        <v>40253.040000000001</v>
      </c>
    </row>
    <row r="379" spans="1:27" ht="39" customHeight="1" x14ac:dyDescent="0.2">
      <c r="A379" s="625" t="s">
        <v>989</v>
      </c>
      <c r="B379" s="5" t="s">
        <v>990</v>
      </c>
      <c r="C379" s="3" t="s">
        <v>42</v>
      </c>
      <c r="D379" s="3" t="s">
        <v>991</v>
      </c>
      <c r="E379" s="4" t="s">
        <v>66</v>
      </c>
      <c r="F379" s="5">
        <v>2</v>
      </c>
      <c r="G379" s="6">
        <v>1682.69</v>
      </c>
      <c r="H379" s="6">
        <v>430.8</v>
      </c>
      <c r="I379" s="6">
        <v>1251.8900000000001</v>
      </c>
      <c r="J379" s="6">
        <v>1682.69</v>
      </c>
      <c r="K379" s="489">
        <v>861.6</v>
      </c>
      <c r="L379" s="489">
        <v>2503.7800000000002</v>
      </c>
      <c r="M379" s="489">
        <v>3365.38</v>
      </c>
      <c r="N379" s="505" t="s">
        <v>3627</v>
      </c>
      <c r="O379" s="509">
        <f>IF(N379="S",'BDI 2025'!$E$16,IF(N379="D",'BDI 2025'!$G$16,0))</f>
        <v>0.21010000000000001</v>
      </c>
      <c r="P379" s="6">
        <f t="shared" si="361"/>
        <v>521.30999999999995</v>
      </c>
      <c r="Q379" s="6">
        <f t="shared" si="362"/>
        <v>1514.91</v>
      </c>
      <c r="R379" s="6">
        <f t="shared" si="363"/>
        <v>2036.22</v>
      </c>
      <c r="S379" s="489">
        <f t="shared" si="364"/>
        <v>1042.6199999999999</v>
      </c>
      <c r="T379" s="489">
        <f t="shared" si="365"/>
        <v>3029.82</v>
      </c>
      <c r="U379" s="489">
        <f t="shared" si="366"/>
        <v>4072.44</v>
      </c>
      <c r="V379" s="6">
        <f t="shared" si="367"/>
        <v>521.30999999999995</v>
      </c>
      <c r="W379" s="6">
        <f t="shared" si="368"/>
        <v>1514.91</v>
      </c>
      <c r="X379" s="6">
        <f t="shared" si="369"/>
        <v>2036.22</v>
      </c>
      <c r="Y379" s="489">
        <f t="shared" si="370"/>
        <v>1042.6199999999999</v>
      </c>
      <c r="Z379" s="489">
        <f t="shared" si="371"/>
        <v>3029.82</v>
      </c>
      <c r="AA379" s="489">
        <f t="shared" si="372"/>
        <v>4072.44</v>
      </c>
    </row>
    <row r="380" spans="1:27" ht="129.94999999999999" customHeight="1" x14ac:dyDescent="0.2">
      <c r="A380" s="625" t="s">
        <v>992</v>
      </c>
      <c r="B380" s="5" t="s">
        <v>993</v>
      </c>
      <c r="C380" s="3" t="s">
        <v>42</v>
      </c>
      <c r="D380" s="3" t="s">
        <v>994</v>
      </c>
      <c r="E380" s="4" t="s">
        <v>66</v>
      </c>
      <c r="F380" s="5">
        <v>1</v>
      </c>
      <c r="G380" s="6">
        <v>14850</v>
      </c>
      <c r="H380" s="6">
        <v>0</v>
      </c>
      <c r="I380" s="6">
        <v>14850</v>
      </c>
      <c r="J380" s="6">
        <v>14850</v>
      </c>
      <c r="K380" s="489">
        <v>0</v>
      </c>
      <c r="L380" s="489">
        <v>14850</v>
      </c>
      <c r="M380" s="489">
        <v>14850</v>
      </c>
      <c r="N380" s="505" t="s">
        <v>3628</v>
      </c>
      <c r="O380" s="509">
        <f>IF(N380="S",'BDI 2025'!$E$16,IF(N380="D",'BDI 2025'!$G$16,0))</f>
        <v>0.1089</v>
      </c>
      <c r="P380" s="6">
        <f t="shared" si="361"/>
        <v>0</v>
      </c>
      <c r="Q380" s="6">
        <f t="shared" si="362"/>
        <v>16467.16</v>
      </c>
      <c r="R380" s="6">
        <f t="shared" si="363"/>
        <v>16467.16</v>
      </c>
      <c r="S380" s="489">
        <f t="shared" si="364"/>
        <v>0</v>
      </c>
      <c r="T380" s="489">
        <f t="shared" si="365"/>
        <v>16467.16</v>
      </c>
      <c r="U380" s="489">
        <f t="shared" si="366"/>
        <v>16467.16</v>
      </c>
      <c r="V380" s="6">
        <f t="shared" si="367"/>
        <v>0</v>
      </c>
      <c r="W380" s="6">
        <f t="shared" si="368"/>
        <v>16467.16</v>
      </c>
      <c r="X380" s="6">
        <f t="shared" si="369"/>
        <v>16467.16</v>
      </c>
      <c r="Y380" s="489">
        <f t="shared" si="370"/>
        <v>0</v>
      </c>
      <c r="Z380" s="489">
        <f t="shared" si="371"/>
        <v>16467.16</v>
      </c>
      <c r="AA380" s="489">
        <f t="shared" si="372"/>
        <v>16467.16</v>
      </c>
    </row>
    <row r="381" spans="1:27" ht="24" customHeight="1" x14ac:dyDescent="0.2">
      <c r="A381" s="626" t="s">
        <v>995</v>
      </c>
      <c r="B381" s="1"/>
      <c r="C381" s="1"/>
      <c r="D381" s="1" t="s">
        <v>996</v>
      </c>
      <c r="E381" s="1"/>
      <c r="F381" s="2"/>
      <c r="G381" s="2"/>
      <c r="H381" s="1"/>
      <c r="I381" s="1"/>
      <c r="J381" s="1"/>
      <c r="K381" s="487"/>
      <c r="L381" s="487"/>
      <c r="M381" s="488">
        <v>90152.95</v>
      </c>
      <c r="N381" s="504"/>
      <c r="O381" s="508"/>
      <c r="P381" s="1"/>
      <c r="Q381" s="1"/>
      <c r="R381" s="1"/>
      <c r="S381" s="487"/>
      <c r="T381" s="487"/>
      <c r="U381" s="488">
        <f>SUM(U382)</f>
        <v>109087.77</v>
      </c>
      <c r="V381" s="1"/>
      <c r="W381" s="1"/>
      <c r="X381" s="1"/>
      <c r="Y381" s="487"/>
      <c r="Z381" s="487"/>
      <c r="AA381" s="488">
        <f>SUM(AA382)</f>
        <v>109087.77</v>
      </c>
    </row>
    <row r="382" spans="1:27" ht="143.1" customHeight="1" x14ac:dyDescent="0.2">
      <c r="A382" s="625" t="s">
        <v>997</v>
      </c>
      <c r="B382" s="5" t="s">
        <v>998</v>
      </c>
      <c r="C382" s="3" t="s">
        <v>906</v>
      </c>
      <c r="D382" s="3" t="s">
        <v>999</v>
      </c>
      <c r="E382" s="4" t="s">
        <v>52</v>
      </c>
      <c r="F382" s="5">
        <v>772.85</v>
      </c>
      <c r="G382" s="6">
        <v>116.65</v>
      </c>
      <c r="H382" s="6">
        <v>23.32</v>
      </c>
      <c r="I382" s="6">
        <v>93.33</v>
      </c>
      <c r="J382" s="6">
        <v>116.65</v>
      </c>
      <c r="K382" s="489">
        <v>18022.86</v>
      </c>
      <c r="L382" s="489">
        <v>72130.09</v>
      </c>
      <c r="M382" s="489">
        <v>90152.95</v>
      </c>
      <c r="N382" s="505" t="s">
        <v>3627</v>
      </c>
      <c r="O382" s="509">
        <f>IF(N382="S",'BDI 2025'!$E$16,IF(N382="D",'BDI 2025'!$G$16,0))</f>
        <v>0.21010000000000001</v>
      </c>
      <c r="P382" s="6">
        <f t="shared" ref="P382" si="373">TRUNC(H382*(1+$O382),2)</f>
        <v>28.21</v>
      </c>
      <c r="Q382" s="6">
        <f t="shared" ref="Q382" si="374">R382 - P382</f>
        <v>112.94</v>
      </c>
      <c r="R382" s="6">
        <f t="shared" ref="R382" si="375">TRUNC(J382*(1+$O382),2)</f>
        <v>141.15</v>
      </c>
      <c r="S382" s="489">
        <f t="shared" ref="S382" si="376">TRUNC(P382*F382,2)</f>
        <v>21802.09</v>
      </c>
      <c r="T382" s="489">
        <f t="shared" ref="T382" si="377">U382 - S382</f>
        <v>87285.680000000008</v>
      </c>
      <c r="U382" s="489">
        <f t="shared" ref="U382" si="378">TRUNC(R382*F382,2)</f>
        <v>109087.77</v>
      </c>
      <c r="V382" s="6">
        <f t="shared" ref="V382" si="379">TRUNC(P382*(100%-$AA$2),2)</f>
        <v>28.21</v>
      </c>
      <c r="W382" s="6">
        <f t="shared" ref="W382" si="380">X382 - V382</f>
        <v>112.94</v>
      </c>
      <c r="X382" s="6">
        <f t="shared" ref="X382" si="381">TRUNC(R382*(100%-$AA$2),2)</f>
        <v>141.15</v>
      </c>
      <c r="Y382" s="489">
        <f t="shared" ref="Y382" si="382">TRUNC(V382*F382,2)</f>
        <v>21802.09</v>
      </c>
      <c r="Z382" s="489">
        <f t="shared" ref="Z382" si="383">AA382 - Y382</f>
        <v>87285.680000000008</v>
      </c>
      <c r="AA382" s="489">
        <f t="shared" ref="AA382" si="384">TRUNC(X382*F382,2)</f>
        <v>109087.77</v>
      </c>
    </row>
    <row r="383" spans="1:27" ht="24" customHeight="1" x14ac:dyDescent="0.2">
      <c r="A383" s="626" t="s">
        <v>1000</v>
      </c>
      <c r="B383" s="1"/>
      <c r="C383" s="1"/>
      <c r="D383" s="1" t="s">
        <v>1001</v>
      </c>
      <c r="E383" s="1"/>
      <c r="F383" s="2"/>
      <c r="G383" s="2"/>
      <c r="H383" s="1"/>
      <c r="I383" s="1"/>
      <c r="J383" s="1"/>
      <c r="K383" s="487"/>
      <c r="L383" s="487"/>
      <c r="M383" s="488">
        <v>223367.29</v>
      </c>
      <c r="N383" s="504"/>
      <c r="O383" s="508"/>
      <c r="P383" s="1"/>
      <c r="Q383" s="1"/>
      <c r="R383" s="1"/>
      <c r="S383" s="487"/>
      <c r="T383" s="487"/>
      <c r="U383" s="488">
        <f>SUM(U384:U396)</f>
        <v>270290.32999999996</v>
      </c>
      <c r="V383" s="1"/>
      <c r="W383" s="1"/>
      <c r="X383" s="1"/>
      <c r="Y383" s="487"/>
      <c r="Z383" s="487"/>
      <c r="AA383" s="488">
        <f>SUM(AA384:AA396)</f>
        <v>270290.32999999996</v>
      </c>
    </row>
    <row r="384" spans="1:27" ht="39" customHeight="1" x14ac:dyDescent="0.2">
      <c r="A384" s="625" t="s">
        <v>1002</v>
      </c>
      <c r="B384" s="5" t="s">
        <v>1003</v>
      </c>
      <c r="C384" s="3" t="s">
        <v>24</v>
      </c>
      <c r="D384" s="3" t="s">
        <v>1004</v>
      </c>
      <c r="E384" s="4" t="s">
        <v>66</v>
      </c>
      <c r="F384" s="5">
        <v>19</v>
      </c>
      <c r="G384" s="6">
        <v>8036.96</v>
      </c>
      <c r="H384" s="6">
        <v>204.38</v>
      </c>
      <c r="I384" s="6">
        <v>7832.58</v>
      </c>
      <c r="J384" s="6">
        <v>8036.96</v>
      </c>
      <c r="K384" s="489">
        <v>3883.22</v>
      </c>
      <c r="L384" s="489">
        <v>148819.01999999999</v>
      </c>
      <c r="M384" s="489">
        <v>152702.24</v>
      </c>
      <c r="N384" s="505" t="s">
        <v>3627</v>
      </c>
      <c r="O384" s="509">
        <f>IF(N384="S",'BDI 2025'!$E$16,IF(N384="D",'BDI 2025'!$G$16,0))</f>
        <v>0.21010000000000001</v>
      </c>
      <c r="P384" s="6">
        <f t="shared" ref="P384:P396" si="385">TRUNC(H384*(1+$O384),2)</f>
        <v>247.32</v>
      </c>
      <c r="Q384" s="6">
        <f t="shared" ref="Q384:Q396" si="386">R384 - P384</f>
        <v>9478.2000000000007</v>
      </c>
      <c r="R384" s="6">
        <f t="shared" ref="R384:R396" si="387">TRUNC(J384*(1+$O384),2)</f>
        <v>9725.52</v>
      </c>
      <c r="S384" s="489">
        <f t="shared" ref="S384:S396" si="388">TRUNC(P384*F384,2)</f>
        <v>4699.08</v>
      </c>
      <c r="T384" s="489">
        <f t="shared" ref="T384:T396" si="389">U384 - S384</f>
        <v>180085.80000000002</v>
      </c>
      <c r="U384" s="489">
        <f t="shared" ref="U384:U396" si="390">TRUNC(R384*F384,2)</f>
        <v>184784.88</v>
      </c>
      <c r="V384" s="6">
        <f t="shared" ref="V384:V396" si="391">TRUNC(P384*(100%-$AA$2),2)</f>
        <v>247.32</v>
      </c>
      <c r="W384" s="6">
        <f t="shared" ref="W384:W396" si="392">X384 - V384</f>
        <v>9478.2000000000007</v>
      </c>
      <c r="X384" s="6">
        <f t="shared" ref="X384:X396" si="393">TRUNC(R384*(100%-$AA$2),2)</f>
        <v>9725.52</v>
      </c>
      <c r="Y384" s="489">
        <f t="shared" ref="Y384:Y396" si="394">TRUNC(V384*F384,2)</f>
        <v>4699.08</v>
      </c>
      <c r="Z384" s="489">
        <f t="shared" ref="Z384:Z396" si="395">AA384 - Y384</f>
        <v>180085.80000000002</v>
      </c>
      <c r="AA384" s="489">
        <f t="shared" ref="AA384:AA396" si="396">TRUNC(X384*F384,2)</f>
        <v>184784.88</v>
      </c>
    </row>
    <row r="385" spans="1:27" ht="117" customHeight="1" x14ac:dyDescent="0.2">
      <c r="A385" s="625" t="s">
        <v>1005</v>
      </c>
      <c r="B385" s="5" t="s">
        <v>1006</v>
      </c>
      <c r="C385" s="3" t="s">
        <v>906</v>
      </c>
      <c r="D385" s="3" t="s">
        <v>1007</v>
      </c>
      <c r="E385" s="4" t="s">
        <v>66</v>
      </c>
      <c r="F385" s="5">
        <v>14</v>
      </c>
      <c r="G385" s="6">
        <v>313.35000000000002</v>
      </c>
      <c r="H385" s="6">
        <v>173.15</v>
      </c>
      <c r="I385" s="6">
        <v>140.19999999999999</v>
      </c>
      <c r="J385" s="6">
        <v>313.35000000000002</v>
      </c>
      <c r="K385" s="489">
        <v>2424.1</v>
      </c>
      <c r="L385" s="489">
        <v>1962.7999999999997</v>
      </c>
      <c r="M385" s="489">
        <v>4386.8999999999996</v>
      </c>
      <c r="N385" s="505" t="s">
        <v>3627</v>
      </c>
      <c r="O385" s="509">
        <f>IF(N385="S",'BDI 2025'!$E$16,IF(N385="D",'BDI 2025'!$G$16,0))</f>
        <v>0.21010000000000001</v>
      </c>
      <c r="P385" s="6">
        <f t="shared" si="385"/>
        <v>209.52</v>
      </c>
      <c r="Q385" s="6">
        <f t="shared" si="386"/>
        <v>169.66</v>
      </c>
      <c r="R385" s="6">
        <f t="shared" si="387"/>
        <v>379.18</v>
      </c>
      <c r="S385" s="489">
        <f t="shared" si="388"/>
        <v>2933.28</v>
      </c>
      <c r="T385" s="489">
        <f t="shared" si="389"/>
        <v>2375.2400000000002</v>
      </c>
      <c r="U385" s="489">
        <f t="shared" si="390"/>
        <v>5308.52</v>
      </c>
      <c r="V385" s="6">
        <f t="shared" si="391"/>
        <v>209.52</v>
      </c>
      <c r="W385" s="6">
        <f t="shared" si="392"/>
        <v>169.66</v>
      </c>
      <c r="X385" s="6">
        <f t="shared" si="393"/>
        <v>379.18</v>
      </c>
      <c r="Y385" s="489">
        <f t="shared" si="394"/>
        <v>2933.28</v>
      </c>
      <c r="Z385" s="489">
        <f t="shared" si="395"/>
        <v>2375.2400000000002</v>
      </c>
      <c r="AA385" s="489">
        <f t="shared" si="396"/>
        <v>5308.52</v>
      </c>
    </row>
    <row r="386" spans="1:27" ht="39" customHeight="1" x14ac:dyDescent="0.2">
      <c r="A386" s="625" t="s">
        <v>1008</v>
      </c>
      <c r="B386" s="5" t="s">
        <v>1009</v>
      </c>
      <c r="C386" s="3" t="s">
        <v>24</v>
      </c>
      <c r="D386" s="3" t="s">
        <v>1010</v>
      </c>
      <c r="E386" s="4" t="s">
        <v>66</v>
      </c>
      <c r="F386" s="5">
        <v>1</v>
      </c>
      <c r="G386" s="6">
        <v>8637.7099999999991</v>
      </c>
      <c r="H386" s="6">
        <v>212.49</v>
      </c>
      <c r="I386" s="6">
        <v>8425.2199999999993</v>
      </c>
      <c r="J386" s="6">
        <v>8637.7099999999991</v>
      </c>
      <c r="K386" s="489">
        <v>212.49</v>
      </c>
      <c r="L386" s="489">
        <v>8425.2199999999993</v>
      </c>
      <c r="M386" s="489">
        <v>8637.7099999999991</v>
      </c>
      <c r="N386" s="505" t="s">
        <v>3627</v>
      </c>
      <c r="O386" s="509">
        <f>IF(N386="S",'BDI 2025'!$E$16,IF(N386="D",'BDI 2025'!$G$16,0))</f>
        <v>0.21010000000000001</v>
      </c>
      <c r="P386" s="6">
        <f t="shared" si="385"/>
        <v>257.13</v>
      </c>
      <c r="Q386" s="6">
        <f t="shared" si="386"/>
        <v>10195.36</v>
      </c>
      <c r="R386" s="6">
        <f t="shared" si="387"/>
        <v>10452.49</v>
      </c>
      <c r="S386" s="489">
        <f t="shared" si="388"/>
        <v>257.13</v>
      </c>
      <c r="T386" s="489">
        <f t="shared" si="389"/>
        <v>10195.36</v>
      </c>
      <c r="U386" s="489">
        <f t="shared" si="390"/>
        <v>10452.49</v>
      </c>
      <c r="V386" s="6">
        <f t="shared" si="391"/>
        <v>257.13</v>
      </c>
      <c r="W386" s="6">
        <f t="shared" si="392"/>
        <v>10195.36</v>
      </c>
      <c r="X386" s="6">
        <f t="shared" si="393"/>
        <v>10452.49</v>
      </c>
      <c r="Y386" s="489">
        <f t="shared" si="394"/>
        <v>257.13</v>
      </c>
      <c r="Z386" s="489">
        <f t="shared" si="395"/>
        <v>10195.36</v>
      </c>
      <c r="AA386" s="489">
        <f t="shared" si="396"/>
        <v>10452.49</v>
      </c>
    </row>
    <row r="387" spans="1:27" ht="39" customHeight="1" x14ac:dyDescent="0.2">
      <c r="A387" s="625" t="s">
        <v>1011</v>
      </c>
      <c r="B387" s="5" t="s">
        <v>1012</v>
      </c>
      <c r="C387" s="3" t="s">
        <v>24</v>
      </c>
      <c r="D387" s="3" t="s">
        <v>1013</v>
      </c>
      <c r="E387" s="4" t="s">
        <v>48</v>
      </c>
      <c r="F387" s="5">
        <v>234.67</v>
      </c>
      <c r="G387" s="6">
        <v>33.33</v>
      </c>
      <c r="H387" s="6">
        <v>4.6900000000000004</v>
      </c>
      <c r="I387" s="6">
        <v>28.64</v>
      </c>
      <c r="J387" s="6">
        <v>33.33</v>
      </c>
      <c r="K387" s="489">
        <v>1100.5999999999999</v>
      </c>
      <c r="L387" s="489">
        <v>6720.9500000000007</v>
      </c>
      <c r="M387" s="489">
        <v>7821.55</v>
      </c>
      <c r="N387" s="505" t="s">
        <v>3627</v>
      </c>
      <c r="O387" s="509">
        <f>IF(N387="S",'BDI 2025'!$E$16,IF(N387="D",'BDI 2025'!$G$16,0))</f>
        <v>0.21010000000000001</v>
      </c>
      <c r="P387" s="6">
        <f t="shared" si="385"/>
        <v>5.67</v>
      </c>
      <c r="Q387" s="6">
        <f t="shared" si="386"/>
        <v>34.659999999999997</v>
      </c>
      <c r="R387" s="6">
        <f t="shared" si="387"/>
        <v>40.33</v>
      </c>
      <c r="S387" s="489">
        <f t="shared" si="388"/>
        <v>1330.57</v>
      </c>
      <c r="T387" s="489">
        <f t="shared" si="389"/>
        <v>8133.67</v>
      </c>
      <c r="U387" s="489">
        <f t="shared" si="390"/>
        <v>9464.24</v>
      </c>
      <c r="V387" s="6">
        <f t="shared" si="391"/>
        <v>5.67</v>
      </c>
      <c r="W387" s="6">
        <f t="shared" si="392"/>
        <v>34.659999999999997</v>
      </c>
      <c r="X387" s="6">
        <f t="shared" si="393"/>
        <v>40.33</v>
      </c>
      <c r="Y387" s="489">
        <f t="shared" si="394"/>
        <v>1330.57</v>
      </c>
      <c r="Z387" s="489">
        <f t="shared" si="395"/>
        <v>8133.67</v>
      </c>
      <c r="AA387" s="489">
        <f t="shared" si="396"/>
        <v>9464.24</v>
      </c>
    </row>
    <row r="388" spans="1:27" ht="51.95" customHeight="1" x14ac:dyDescent="0.2">
      <c r="A388" s="625" t="s">
        <v>1014</v>
      </c>
      <c r="B388" s="5" t="s">
        <v>1015</v>
      </c>
      <c r="C388" s="3" t="s">
        <v>24</v>
      </c>
      <c r="D388" s="3" t="s">
        <v>1016</v>
      </c>
      <c r="E388" s="4" t="s">
        <v>48</v>
      </c>
      <c r="F388" s="5">
        <v>258.38</v>
      </c>
      <c r="G388" s="6">
        <v>28.27</v>
      </c>
      <c r="H388" s="6">
        <v>2.52</v>
      </c>
      <c r="I388" s="6">
        <v>25.75</v>
      </c>
      <c r="J388" s="6">
        <v>28.27</v>
      </c>
      <c r="K388" s="489">
        <v>651.11</v>
      </c>
      <c r="L388" s="489">
        <v>6653.29</v>
      </c>
      <c r="M388" s="489">
        <v>7304.4</v>
      </c>
      <c r="N388" s="505" t="s">
        <v>3627</v>
      </c>
      <c r="O388" s="509">
        <f>IF(N388="S",'BDI 2025'!$E$16,IF(N388="D",'BDI 2025'!$G$16,0))</f>
        <v>0.21010000000000001</v>
      </c>
      <c r="P388" s="6">
        <f t="shared" si="385"/>
        <v>3.04</v>
      </c>
      <c r="Q388" s="6">
        <f t="shared" si="386"/>
        <v>31.160000000000004</v>
      </c>
      <c r="R388" s="6">
        <f t="shared" si="387"/>
        <v>34.200000000000003</v>
      </c>
      <c r="S388" s="489">
        <f t="shared" si="388"/>
        <v>785.47</v>
      </c>
      <c r="T388" s="489">
        <f t="shared" si="389"/>
        <v>8051.12</v>
      </c>
      <c r="U388" s="489">
        <f t="shared" si="390"/>
        <v>8836.59</v>
      </c>
      <c r="V388" s="6">
        <f t="shared" si="391"/>
        <v>3.04</v>
      </c>
      <c r="W388" s="6">
        <f t="shared" si="392"/>
        <v>31.160000000000004</v>
      </c>
      <c r="X388" s="6">
        <f t="shared" si="393"/>
        <v>34.200000000000003</v>
      </c>
      <c r="Y388" s="489">
        <f t="shared" si="394"/>
        <v>785.47</v>
      </c>
      <c r="Z388" s="489">
        <f t="shared" si="395"/>
        <v>8051.12</v>
      </c>
      <c r="AA388" s="489">
        <f t="shared" si="396"/>
        <v>8836.59</v>
      </c>
    </row>
    <row r="389" spans="1:27" ht="39" customHeight="1" x14ac:dyDescent="0.2">
      <c r="A389" s="625" t="s">
        <v>1017</v>
      </c>
      <c r="B389" s="5" t="s">
        <v>1018</v>
      </c>
      <c r="C389" s="3" t="s">
        <v>24</v>
      </c>
      <c r="D389" s="3" t="s">
        <v>1019</v>
      </c>
      <c r="E389" s="4" t="s">
        <v>48</v>
      </c>
      <c r="F389" s="5">
        <v>206.51400000000001</v>
      </c>
      <c r="G389" s="6">
        <v>63.72</v>
      </c>
      <c r="H389" s="6">
        <v>5.27</v>
      </c>
      <c r="I389" s="6">
        <v>58.45</v>
      </c>
      <c r="J389" s="6">
        <v>63.72</v>
      </c>
      <c r="K389" s="489">
        <v>1088.32</v>
      </c>
      <c r="L389" s="489">
        <v>12070.75</v>
      </c>
      <c r="M389" s="489">
        <v>13159.07</v>
      </c>
      <c r="N389" s="505" t="s">
        <v>3627</v>
      </c>
      <c r="O389" s="509">
        <f>IF(N389="S",'BDI 2025'!$E$16,IF(N389="D",'BDI 2025'!$G$16,0))</f>
        <v>0.21010000000000001</v>
      </c>
      <c r="P389" s="6">
        <f t="shared" si="385"/>
        <v>6.37</v>
      </c>
      <c r="Q389" s="6">
        <f t="shared" si="386"/>
        <v>70.72999999999999</v>
      </c>
      <c r="R389" s="6">
        <f t="shared" si="387"/>
        <v>77.099999999999994</v>
      </c>
      <c r="S389" s="489">
        <f t="shared" si="388"/>
        <v>1315.49</v>
      </c>
      <c r="T389" s="489">
        <f t="shared" si="389"/>
        <v>14606.73</v>
      </c>
      <c r="U389" s="489">
        <f t="shared" si="390"/>
        <v>15922.22</v>
      </c>
      <c r="V389" s="6">
        <f t="shared" si="391"/>
        <v>6.37</v>
      </c>
      <c r="W389" s="6">
        <f t="shared" si="392"/>
        <v>70.72999999999999</v>
      </c>
      <c r="X389" s="6">
        <f t="shared" si="393"/>
        <v>77.099999999999994</v>
      </c>
      <c r="Y389" s="489">
        <f t="shared" si="394"/>
        <v>1315.49</v>
      </c>
      <c r="Z389" s="489">
        <f t="shared" si="395"/>
        <v>14606.73</v>
      </c>
      <c r="AA389" s="489">
        <f t="shared" si="396"/>
        <v>15922.22</v>
      </c>
    </row>
    <row r="390" spans="1:27" ht="51.95" customHeight="1" x14ac:dyDescent="0.2">
      <c r="A390" s="625" t="s">
        <v>1020</v>
      </c>
      <c r="B390" s="5" t="s">
        <v>1021</v>
      </c>
      <c r="C390" s="3" t="s">
        <v>24</v>
      </c>
      <c r="D390" s="3" t="s">
        <v>1022</v>
      </c>
      <c r="E390" s="4" t="s">
        <v>48</v>
      </c>
      <c r="F390" s="5">
        <v>213.66399999999999</v>
      </c>
      <c r="G390" s="6">
        <v>58.46</v>
      </c>
      <c r="H390" s="6">
        <v>2.95</v>
      </c>
      <c r="I390" s="6">
        <v>55.51</v>
      </c>
      <c r="J390" s="6">
        <v>58.46</v>
      </c>
      <c r="K390" s="489">
        <v>630.29999999999995</v>
      </c>
      <c r="L390" s="489">
        <v>11860.490000000002</v>
      </c>
      <c r="M390" s="489">
        <v>12490.79</v>
      </c>
      <c r="N390" s="505" t="s">
        <v>3627</v>
      </c>
      <c r="O390" s="509">
        <f>IF(N390="S",'BDI 2025'!$E$16,IF(N390="D",'BDI 2025'!$G$16,0))</f>
        <v>0.21010000000000001</v>
      </c>
      <c r="P390" s="6">
        <f t="shared" si="385"/>
        <v>3.56</v>
      </c>
      <c r="Q390" s="6">
        <f t="shared" si="386"/>
        <v>67.179999999999993</v>
      </c>
      <c r="R390" s="6">
        <f t="shared" si="387"/>
        <v>70.739999999999995</v>
      </c>
      <c r="S390" s="489">
        <f t="shared" si="388"/>
        <v>760.64</v>
      </c>
      <c r="T390" s="489">
        <f t="shared" si="389"/>
        <v>14353.95</v>
      </c>
      <c r="U390" s="489">
        <f t="shared" si="390"/>
        <v>15114.59</v>
      </c>
      <c r="V390" s="6">
        <f t="shared" si="391"/>
        <v>3.56</v>
      </c>
      <c r="W390" s="6">
        <f t="shared" si="392"/>
        <v>67.179999999999993</v>
      </c>
      <c r="X390" s="6">
        <f t="shared" si="393"/>
        <v>70.739999999999995</v>
      </c>
      <c r="Y390" s="489">
        <f t="shared" si="394"/>
        <v>760.64</v>
      </c>
      <c r="Z390" s="489">
        <f t="shared" si="395"/>
        <v>14353.95</v>
      </c>
      <c r="AA390" s="489">
        <f t="shared" si="396"/>
        <v>15114.59</v>
      </c>
    </row>
    <row r="391" spans="1:27" ht="39" customHeight="1" x14ac:dyDescent="0.2">
      <c r="A391" s="625" t="s">
        <v>1023</v>
      </c>
      <c r="B391" s="5" t="s">
        <v>1024</v>
      </c>
      <c r="C391" s="3" t="s">
        <v>24</v>
      </c>
      <c r="D391" s="3" t="s">
        <v>1025</v>
      </c>
      <c r="E391" s="4" t="s">
        <v>48</v>
      </c>
      <c r="F391" s="5">
        <v>36.828000000000003</v>
      </c>
      <c r="G391" s="6">
        <v>50.83</v>
      </c>
      <c r="H391" s="6">
        <v>4.99</v>
      </c>
      <c r="I391" s="6">
        <v>45.84</v>
      </c>
      <c r="J391" s="6">
        <v>50.83</v>
      </c>
      <c r="K391" s="489">
        <v>183.77</v>
      </c>
      <c r="L391" s="489">
        <v>1688.19</v>
      </c>
      <c r="M391" s="489">
        <v>1871.96</v>
      </c>
      <c r="N391" s="505" t="s">
        <v>3627</v>
      </c>
      <c r="O391" s="509">
        <f>IF(N391="S",'BDI 2025'!$E$16,IF(N391="D",'BDI 2025'!$G$16,0))</f>
        <v>0.21010000000000001</v>
      </c>
      <c r="P391" s="6">
        <f t="shared" si="385"/>
        <v>6.03</v>
      </c>
      <c r="Q391" s="6">
        <f t="shared" si="386"/>
        <v>55.47</v>
      </c>
      <c r="R391" s="6">
        <f t="shared" si="387"/>
        <v>61.5</v>
      </c>
      <c r="S391" s="489">
        <f t="shared" si="388"/>
        <v>222.07</v>
      </c>
      <c r="T391" s="489">
        <f t="shared" si="389"/>
        <v>2042.8500000000001</v>
      </c>
      <c r="U391" s="489">
        <f t="shared" si="390"/>
        <v>2264.92</v>
      </c>
      <c r="V391" s="6">
        <f t="shared" si="391"/>
        <v>6.03</v>
      </c>
      <c r="W391" s="6">
        <f t="shared" si="392"/>
        <v>55.47</v>
      </c>
      <c r="X391" s="6">
        <f t="shared" si="393"/>
        <v>61.5</v>
      </c>
      <c r="Y391" s="489">
        <f t="shared" si="394"/>
        <v>222.07</v>
      </c>
      <c r="Z391" s="489">
        <f t="shared" si="395"/>
        <v>2042.8500000000001</v>
      </c>
      <c r="AA391" s="489">
        <f t="shared" si="396"/>
        <v>2264.92</v>
      </c>
    </row>
    <row r="392" spans="1:27" ht="51.95" customHeight="1" x14ac:dyDescent="0.2">
      <c r="A392" s="625" t="s">
        <v>1026</v>
      </c>
      <c r="B392" s="5" t="s">
        <v>1027</v>
      </c>
      <c r="C392" s="3" t="s">
        <v>24</v>
      </c>
      <c r="D392" s="3" t="s">
        <v>1028</v>
      </c>
      <c r="E392" s="4" t="s">
        <v>48</v>
      </c>
      <c r="F392" s="5">
        <v>56.859000000000002</v>
      </c>
      <c r="G392" s="6">
        <v>45.7</v>
      </c>
      <c r="H392" s="6">
        <v>2.76</v>
      </c>
      <c r="I392" s="6">
        <v>42.94</v>
      </c>
      <c r="J392" s="6">
        <v>45.7</v>
      </c>
      <c r="K392" s="489">
        <v>156.93</v>
      </c>
      <c r="L392" s="489">
        <v>2441.52</v>
      </c>
      <c r="M392" s="489">
        <v>2598.4499999999998</v>
      </c>
      <c r="N392" s="505" t="s">
        <v>3627</v>
      </c>
      <c r="O392" s="509">
        <f>IF(N392="S",'BDI 2025'!$E$16,IF(N392="D",'BDI 2025'!$G$16,0))</f>
        <v>0.21010000000000001</v>
      </c>
      <c r="P392" s="6">
        <f t="shared" si="385"/>
        <v>3.33</v>
      </c>
      <c r="Q392" s="6">
        <f t="shared" si="386"/>
        <v>51.97</v>
      </c>
      <c r="R392" s="6">
        <f t="shared" si="387"/>
        <v>55.3</v>
      </c>
      <c r="S392" s="489">
        <f t="shared" si="388"/>
        <v>189.34</v>
      </c>
      <c r="T392" s="489">
        <f t="shared" si="389"/>
        <v>2954.96</v>
      </c>
      <c r="U392" s="489">
        <f t="shared" si="390"/>
        <v>3144.3</v>
      </c>
      <c r="V392" s="6">
        <f t="shared" si="391"/>
        <v>3.33</v>
      </c>
      <c r="W392" s="6">
        <f t="shared" si="392"/>
        <v>51.97</v>
      </c>
      <c r="X392" s="6">
        <f t="shared" si="393"/>
        <v>55.3</v>
      </c>
      <c r="Y392" s="489">
        <f t="shared" si="394"/>
        <v>189.34</v>
      </c>
      <c r="Z392" s="489">
        <f t="shared" si="395"/>
        <v>2954.96</v>
      </c>
      <c r="AA392" s="489">
        <f t="shared" si="396"/>
        <v>3144.3</v>
      </c>
    </row>
    <row r="393" spans="1:27" ht="39" customHeight="1" x14ac:dyDescent="0.2">
      <c r="A393" s="625" t="s">
        <v>1029</v>
      </c>
      <c r="B393" s="5" t="s">
        <v>1030</v>
      </c>
      <c r="C393" s="3" t="s">
        <v>24</v>
      </c>
      <c r="D393" s="3" t="s">
        <v>1031</v>
      </c>
      <c r="E393" s="4" t="s">
        <v>48</v>
      </c>
      <c r="F393" s="5">
        <v>8.6679999999999993</v>
      </c>
      <c r="G393" s="6">
        <v>76.75</v>
      </c>
      <c r="H393" s="6">
        <v>5.47</v>
      </c>
      <c r="I393" s="6">
        <v>71.28</v>
      </c>
      <c r="J393" s="6">
        <v>76.75</v>
      </c>
      <c r="K393" s="489">
        <v>47.41</v>
      </c>
      <c r="L393" s="489">
        <v>617.85</v>
      </c>
      <c r="M393" s="489">
        <v>665.26</v>
      </c>
      <c r="N393" s="505" t="s">
        <v>3627</v>
      </c>
      <c r="O393" s="509">
        <f>IF(N393="S",'BDI 2025'!$E$16,IF(N393="D",'BDI 2025'!$G$16,0))</f>
        <v>0.21010000000000001</v>
      </c>
      <c r="P393" s="6">
        <f t="shared" si="385"/>
        <v>6.61</v>
      </c>
      <c r="Q393" s="6">
        <f t="shared" si="386"/>
        <v>86.26</v>
      </c>
      <c r="R393" s="6">
        <f t="shared" si="387"/>
        <v>92.87</v>
      </c>
      <c r="S393" s="489">
        <f t="shared" si="388"/>
        <v>57.29</v>
      </c>
      <c r="T393" s="489">
        <f t="shared" si="389"/>
        <v>747.7</v>
      </c>
      <c r="U393" s="489">
        <f t="shared" si="390"/>
        <v>804.99</v>
      </c>
      <c r="V393" s="6">
        <f t="shared" si="391"/>
        <v>6.61</v>
      </c>
      <c r="W393" s="6">
        <f t="shared" si="392"/>
        <v>86.26</v>
      </c>
      <c r="X393" s="6">
        <f t="shared" si="393"/>
        <v>92.87</v>
      </c>
      <c r="Y393" s="489">
        <f t="shared" si="394"/>
        <v>57.29</v>
      </c>
      <c r="Z393" s="489">
        <f t="shared" si="395"/>
        <v>747.7</v>
      </c>
      <c r="AA393" s="489">
        <f t="shared" si="396"/>
        <v>804.99</v>
      </c>
    </row>
    <row r="394" spans="1:27" ht="51.95" customHeight="1" x14ac:dyDescent="0.2">
      <c r="A394" s="625" t="s">
        <v>1032</v>
      </c>
      <c r="B394" s="5" t="s">
        <v>1033</v>
      </c>
      <c r="C394" s="3" t="s">
        <v>24</v>
      </c>
      <c r="D394" s="3" t="s">
        <v>1034</v>
      </c>
      <c r="E394" s="4" t="s">
        <v>48</v>
      </c>
      <c r="F394" s="5">
        <v>12.144</v>
      </c>
      <c r="G394" s="6">
        <v>71.430000000000007</v>
      </c>
      <c r="H394" s="6">
        <v>3.1</v>
      </c>
      <c r="I394" s="6">
        <v>68.33</v>
      </c>
      <c r="J394" s="6">
        <v>71.430000000000007</v>
      </c>
      <c r="K394" s="489">
        <v>37.64</v>
      </c>
      <c r="L394" s="489">
        <v>829.80000000000007</v>
      </c>
      <c r="M394" s="489">
        <v>867.44</v>
      </c>
      <c r="N394" s="505" t="s">
        <v>3627</v>
      </c>
      <c r="O394" s="509">
        <f>IF(N394="S",'BDI 2025'!$E$16,IF(N394="D",'BDI 2025'!$G$16,0))</f>
        <v>0.21010000000000001</v>
      </c>
      <c r="P394" s="6">
        <f t="shared" si="385"/>
        <v>3.75</v>
      </c>
      <c r="Q394" s="6">
        <f t="shared" si="386"/>
        <v>82.68</v>
      </c>
      <c r="R394" s="6">
        <f t="shared" si="387"/>
        <v>86.43</v>
      </c>
      <c r="S394" s="489">
        <f t="shared" si="388"/>
        <v>45.54</v>
      </c>
      <c r="T394" s="489">
        <f t="shared" si="389"/>
        <v>1004.06</v>
      </c>
      <c r="U394" s="489">
        <f t="shared" si="390"/>
        <v>1049.5999999999999</v>
      </c>
      <c r="V394" s="6">
        <f t="shared" si="391"/>
        <v>3.75</v>
      </c>
      <c r="W394" s="6">
        <f t="shared" si="392"/>
        <v>82.68</v>
      </c>
      <c r="X394" s="6">
        <f t="shared" si="393"/>
        <v>86.43</v>
      </c>
      <c r="Y394" s="489">
        <f t="shared" si="394"/>
        <v>45.54</v>
      </c>
      <c r="Z394" s="489">
        <f t="shared" si="395"/>
        <v>1004.06</v>
      </c>
      <c r="AA394" s="489">
        <f t="shared" si="396"/>
        <v>1049.5999999999999</v>
      </c>
    </row>
    <row r="395" spans="1:27" ht="39" customHeight="1" x14ac:dyDescent="0.2">
      <c r="A395" s="625" t="s">
        <v>1035</v>
      </c>
      <c r="B395" s="5" t="s">
        <v>1036</v>
      </c>
      <c r="C395" s="3" t="s">
        <v>24</v>
      </c>
      <c r="D395" s="3" t="s">
        <v>1037</v>
      </c>
      <c r="E395" s="4" t="s">
        <v>48</v>
      </c>
      <c r="F395" s="5">
        <v>493.053</v>
      </c>
      <c r="G395" s="6">
        <v>20.9</v>
      </c>
      <c r="H395" s="6">
        <v>12.4</v>
      </c>
      <c r="I395" s="6">
        <v>8.5</v>
      </c>
      <c r="J395" s="6">
        <v>20.9</v>
      </c>
      <c r="K395" s="489">
        <v>6113.85</v>
      </c>
      <c r="L395" s="489">
        <v>4190.9499999999989</v>
      </c>
      <c r="M395" s="489">
        <v>10304.799999999999</v>
      </c>
      <c r="N395" s="505" t="s">
        <v>3627</v>
      </c>
      <c r="O395" s="509">
        <f>IF(N395="S",'BDI 2025'!$E$16,IF(N395="D",'BDI 2025'!$G$16,0))</f>
        <v>0.21010000000000001</v>
      </c>
      <c r="P395" s="6">
        <f t="shared" si="385"/>
        <v>15</v>
      </c>
      <c r="Q395" s="6">
        <f t="shared" si="386"/>
        <v>10.29</v>
      </c>
      <c r="R395" s="6">
        <f t="shared" si="387"/>
        <v>25.29</v>
      </c>
      <c r="S395" s="489">
        <f t="shared" si="388"/>
        <v>7395.79</v>
      </c>
      <c r="T395" s="489">
        <f t="shared" si="389"/>
        <v>5073.5199999999995</v>
      </c>
      <c r="U395" s="489">
        <f t="shared" si="390"/>
        <v>12469.31</v>
      </c>
      <c r="V395" s="6">
        <f t="shared" si="391"/>
        <v>15</v>
      </c>
      <c r="W395" s="6">
        <f t="shared" si="392"/>
        <v>10.29</v>
      </c>
      <c r="X395" s="6">
        <f t="shared" si="393"/>
        <v>25.29</v>
      </c>
      <c r="Y395" s="489">
        <f t="shared" si="394"/>
        <v>7395.79</v>
      </c>
      <c r="Z395" s="489">
        <f t="shared" si="395"/>
        <v>5073.5199999999995</v>
      </c>
      <c r="AA395" s="489">
        <f t="shared" si="396"/>
        <v>12469.31</v>
      </c>
    </row>
    <row r="396" spans="1:27" ht="39" customHeight="1" x14ac:dyDescent="0.2">
      <c r="A396" s="625" t="s">
        <v>1038</v>
      </c>
      <c r="B396" s="5" t="s">
        <v>1039</v>
      </c>
      <c r="C396" s="3" t="s">
        <v>24</v>
      </c>
      <c r="D396" s="3" t="s">
        <v>1040</v>
      </c>
      <c r="E396" s="4" t="s">
        <v>48</v>
      </c>
      <c r="F396" s="5">
        <v>20.812000000000001</v>
      </c>
      <c r="G396" s="6">
        <v>26.75</v>
      </c>
      <c r="H396" s="6">
        <v>13.26</v>
      </c>
      <c r="I396" s="6">
        <v>13.49</v>
      </c>
      <c r="J396" s="6">
        <v>26.75</v>
      </c>
      <c r="K396" s="489">
        <v>275.95999999999998</v>
      </c>
      <c r="L396" s="489">
        <v>280.76000000000005</v>
      </c>
      <c r="M396" s="489">
        <v>556.72</v>
      </c>
      <c r="N396" s="505" t="s">
        <v>3627</v>
      </c>
      <c r="O396" s="509">
        <f>IF(N396="S",'BDI 2025'!$E$16,IF(N396="D",'BDI 2025'!$G$16,0))</f>
        <v>0.21010000000000001</v>
      </c>
      <c r="P396" s="6">
        <f t="shared" si="385"/>
        <v>16.04</v>
      </c>
      <c r="Q396" s="6">
        <f t="shared" si="386"/>
        <v>16.329999999999998</v>
      </c>
      <c r="R396" s="6">
        <f t="shared" si="387"/>
        <v>32.369999999999997</v>
      </c>
      <c r="S396" s="489">
        <f t="shared" si="388"/>
        <v>333.82</v>
      </c>
      <c r="T396" s="489">
        <f t="shared" si="389"/>
        <v>339.85999999999996</v>
      </c>
      <c r="U396" s="489">
        <f t="shared" si="390"/>
        <v>673.68</v>
      </c>
      <c r="V396" s="6">
        <f t="shared" si="391"/>
        <v>16.04</v>
      </c>
      <c r="W396" s="6">
        <f t="shared" si="392"/>
        <v>16.329999999999998</v>
      </c>
      <c r="X396" s="6">
        <f t="shared" si="393"/>
        <v>32.369999999999997</v>
      </c>
      <c r="Y396" s="489">
        <f t="shared" si="394"/>
        <v>333.82</v>
      </c>
      <c r="Z396" s="489">
        <f t="shared" si="395"/>
        <v>339.85999999999996</v>
      </c>
      <c r="AA396" s="489">
        <f t="shared" si="396"/>
        <v>673.68</v>
      </c>
    </row>
    <row r="397" spans="1:27" ht="24" customHeight="1" x14ac:dyDescent="0.2">
      <c r="A397" s="626" t="s">
        <v>1041</v>
      </c>
      <c r="B397" s="1"/>
      <c r="C397" s="1"/>
      <c r="D397" s="1" t="s">
        <v>1042</v>
      </c>
      <c r="E397" s="1"/>
      <c r="F397" s="2"/>
      <c r="G397" s="2"/>
      <c r="H397" s="1"/>
      <c r="I397" s="1"/>
      <c r="J397" s="1"/>
      <c r="K397" s="487"/>
      <c r="L397" s="487"/>
      <c r="M397" s="488">
        <v>50343.9</v>
      </c>
      <c r="N397" s="504"/>
      <c r="O397" s="508"/>
      <c r="P397" s="1"/>
      <c r="Q397" s="1"/>
      <c r="R397" s="1"/>
      <c r="S397" s="487"/>
      <c r="T397" s="487"/>
      <c r="U397" s="488">
        <f>SUM(U398:U467)/2</f>
        <v>60918.710000000006</v>
      </c>
      <c r="V397" s="1"/>
      <c r="W397" s="1"/>
      <c r="X397" s="1"/>
      <c r="Y397" s="487"/>
      <c r="Z397" s="487"/>
      <c r="AA397" s="488">
        <f>SUM(AA398:AA467)/2</f>
        <v>60918.710000000006</v>
      </c>
    </row>
    <row r="398" spans="1:27" ht="24" customHeight="1" x14ac:dyDescent="0.2">
      <c r="A398" s="626" t="s">
        <v>1043</v>
      </c>
      <c r="B398" s="1"/>
      <c r="C398" s="1"/>
      <c r="D398" s="1" t="s">
        <v>1044</v>
      </c>
      <c r="E398" s="1"/>
      <c r="F398" s="2"/>
      <c r="G398" s="2"/>
      <c r="H398" s="1"/>
      <c r="I398" s="1"/>
      <c r="J398" s="1"/>
      <c r="K398" s="487"/>
      <c r="L398" s="487"/>
      <c r="M398" s="488">
        <v>9132.7099999999991</v>
      </c>
      <c r="N398" s="504"/>
      <c r="O398" s="508"/>
      <c r="P398" s="1"/>
      <c r="Q398" s="1"/>
      <c r="R398" s="1"/>
      <c r="S398" s="487"/>
      <c r="T398" s="487"/>
      <c r="U398" s="488">
        <f>SUM(U399:U414)</f>
        <v>11050.48</v>
      </c>
      <c r="V398" s="1"/>
      <c r="W398" s="1"/>
      <c r="X398" s="1"/>
      <c r="Y398" s="487"/>
      <c r="Z398" s="487"/>
      <c r="AA398" s="488">
        <f>SUM(AA399:AA414)</f>
        <v>11050.48</v>
      </c>
    </row>
    <row r="399" spans="1:27" ht="26.1" customHeight="1" x14ac:dyDescent="0.2">
      <c r="A399" s="625" t="s">
        <v>1045</v>
      </c>
      <c r="B399" s="5" t="s">
        <v>1046</v>
      </c>
      <c r="C399" s="3" t="s">
        <v>24</v>
      </c>
      <c r="D399" s="3" t="s">
        <v>1047</v>
      </c>
      <c r="E399" s="4" t="s">
        <v>48</v>
      </c>
      <c r="F399" s="5">
        <v>15.11</v>
      </c>
      <c r="G399" s="6">
        <v>17.260000000000002</v>
      </c>
      <c r="H399" s="6">
        <v>1.64</v>
      </c>
      <c r="I399" s="6">
        <v>15.62</v>
      </c>
      <c r="J399" s="6">
        <v>17.260000000000002</v>
      </c>
      <c r="K399" s="489">
        <v>24.78</v>
      </c>
      <c r="L399" s="489">
        <v>236.01000000000002</v>
      </c>
      <c r="M399" s="489">
        <v>260.79000000000002</v>
      </c>
      <c r="N399" s="505" t="s">
        <v>3627</v>
      </c>
      <c r="O399" s="509">
        <f>IF(N399="S",'BDI 2025'!$E$16,IF(N399="D",'BDI 2025'!$G$16,0))</f>
        <v>0.21010000000000001</v>
      </c>
      <c r="P399" s="6">
        <f t="shared" ref="P399:P414" si="397">TRUNC(H399*(1+$O399),2)</f>
        <v>1.98</v>
      </c>
      <c r="Q399" s="6">
        <f t="shared" ref="Q399:Q414" si="398">R399 - P399</f>
        <v>18.899999999999999</v>
      </c>
      <c r="R399" s="6">
        <f t="shared" ref="R399:R414" si="399">TRUNC(J399*(1+$O399),2)</f>
        <v>20.88</v>
      </c>
      <c r="S399" s="489">
        <f t="shared" ref="S399:S414" si="400">TRUNC(P399*F399,2)</f>
        <v>29.91</v>
      </c>
      <c r="T399" s="489">
        <f t="shared" ref="T399:T414" si="401">U399 - S399</f>
        <v>285.58</v>
      </c>
      <c r="U399" s="489">
        <f t="shared" ref="U399:U414" si="402">TRUNC(R399*F399,2)</f>
        <v>315.49</v>
      </c>
      <c r="V399" s="6">
        <f t="shared" ref="V399:V414" si="403">TRUNC(P399*(100%-$AA$2),2)</f>
        <v>1.98</v>
      </c>
      <c r="W399" s="6">
        <f t="shared" ref="W399:W414" si="404">X399 - V399</f>
        <v>18.899999999999999</v>
      </c>
      <c r="X399" s="6">
        <f t="shared" ref="X399:X414" si="405">TRUNC(R399*(100%-$AA$2),2)</f>
        <v>20.88</v>
      </c>
      <c r="Y399" s="489">
        <f t="shared" ref="Y399:Y414" si="406">TRUNC(V399*F399,2)</f>
        <v>29.91</v>
      </c>
      <c r="Z399" s="489">
        <f t="shared" ref="Z399:Z414" si="407">AA399 - Y399</f>
        <v>285.58</v>
      </c>
      <c r="AA399" s="489">
        <f t="shared" ref="AA399:AA414" si="408">TRUNC(X399*F399,2)</f>
        <v>315.49</v>
      </c>
    </row>
    <row r="400" spans="1:27" ht="39" customHeight="1" x14ac:dyDescent="0.2">
      <c r="A400" s="625" t="s">
        <v>1048</v>
      </c>
      <c r="B400" s="5" t="s">
        <v>1049</v>
      </c>
      <c r="C400" s="3" t="s">
        <v>24</v>
      </c>
      <c r="D400" s="3" t="s">
        <v>1050</v>
      </c>
      <c r="E400" s="4" t="s">
        <v>48</v>
      </c>
      <c r="F400" s="5">
        <v>30.27</v>
      </c>
      <c r="G400" s="6">
        <v>32.71</v>
      </c>
      <c r="H400" s="6">
        <v>13.01</v>
      </c>
      <c r="I400" s="6">
        <v>19.7</v>
      </c>
      <c r="J400" s="6">
        <v>32.71</v>
      </c>
      <c r="K400" s="489">
        <v>393.81</v>
      </c>
      <c r="L400" s="489">
        <v>596.31999999999994</v>
      </c>
      <c r="M400" s="489">
        <v>990.13</v>
      </c>
      <c r="N400" s="505" t="s">
        <v>3627</v>
      </c>
      <c r="O400" s="509">
        <f>IF(N400="S",'BDI 2025'!$E$16,IF(N400="D",'BDI 2025'!$G$16,0))</f>
        <v>0.21010000000000001</v>
      </c>
      <c r="P400" s="6">
        <f t="shared" si="397"/>
        <v>15.74</v>
      </c>
      <c r="Q400" s="6">
        <f t="shared" si="398"/>
        <v>23.839999999999996</v>
      </c>
      <c r="R400" s="6">
        <f t="shared" si="399"/>
        <v>39.58</v>
      </c>
      <c r="S400" s="489">
        <f t="shared" si="400"/>
        <v>476.44</v>
      </c>
      <c r="T400" s="489">
        <f t="shared" si="401"/>
        <v>721.63999999999987</v>
      </c>
      <c r="U400" s="489">
        <f t="shared" si="402"/>
        <v>1198.08</v>
      </c>
      <c r="V400" s="6">
        <f t="shared" si="403"/>
        <v>15.74</v>
      </c>
      <c r="W400" s="6">
        <f t="shared" si="404"/>
        <v>23.839999999999996</v>
      </c>
      <c r="X400" s="6">
        <f t="shared" si="405"/>
        <v>39.58</v>
      </c>
      <c r="Y400" s="489">
        <f t="shared" si="406"/>
        <v>476.44</v>
      </c>
      <c r="Z400" s="489">
        <f t="shared" si="407"/>
        <v>721.63999999999987</v>
      </c>
      <c r="AA400" s="489">
        <f t="shared" si="408"/>
        <v>1198.08</v>
      </c>
    </row>
    <row r="401" spans="1:27" ht="39" customHeight="1" x14ac:dyDescent="0.2">
      <c r="A401" s="625" t="s">
        <v>1051</v>
      </c>
      <c r="B401" s="5" t="s">
        <v>1052</v>
      </c>
      <c r="C401" s="3" t="s">
        <v>24</v>
      </c>
      <c r="D401" s="3" t="s">
        <v>1053</v>
      </c>
      <c r="E401" s="4" t="s">
        <v>66</v>
      </c>
      <c r="F401" s="5">
        <v>8</v>
      </c>
      <c r="G401" s="6">
        <v>14.67</v>
      </c>
      <c r="H401" s="6">
        <v>6.37</v>
      </c>
      <c r="I401" s="6">
        <v>8.3000000000000007</v>
      </c>
      <c r="J401" s="6">
        <v>14.67</v>
      </c>
      <c r="K401" s="489">
        <v>50.96</v>
      </c>
      <c r="L401" s="489">
        <v>66.400000000000006</v>
      </c>
      <c r="M401" s="489">
        <v>117.36</v>
      </c>
      <c r="N401" s="505" t="s">
        <v>3627</v>
      </c>
      <c r="O401" s="509">
        <f>IF(N401="S",'BDI 2025'!$E$16,IF(N401="D",'BDI 2025'!$G$16,0))</f>
        <v>0.21010000000000001</v>
      </c>
      <c r="P401" s="6">
        <f t="shared" si="397"/>
        <v>7.7</v>
      </c>
      <c r="Q401" s="6">
        <f t="shared" si="398"/>
        <v>10.050000000000001</v>
      </c>
      <c r="R401" s="6">
        <f t="shared" si="399"/>
        <v>17.75</v>
      </c>
      <c r="S401" s="489">
        <f t="shared" si="400"/>
        <v>61.6</v>
      </c>
      <c r="T401" s="489">
        <f t="shared" si="401"/>
        <v>80.400000000000006</v>
      </c>
      <c r="U401" s="489">
        <f t="shared" si="402"/>
        <v>142</v>
      </c>
      <c r="V401" s="6">
        <f t="shared" si="403"/>
        <v>7.7</v>
      </c>
      <c r="W401" s="6">
        <f t="shared" si="404"/>
        <v>10.050000000000001</v>
      </c>
      <c r="X401" s="6">
        <f t="shared" si="405"/>
        <v>17.75</v>
      </c>
      <c r="Y401" s="489">
        <f t="shared" si="406"/>
        <v>61.6</v>
      </c>
      <c r="Z401" s="489">
        <f t="shared" si="407"/>
        <v>80.400000000000006</v>
      </c>
      <c r="AA401" s="489">
        <f t="shared" si="408"/>
        <v>142</v>
      </c>
    </row>
    <row r="402" spans="1:27" ht="39" customHeight="1" x14ac:dyDescent="0.2">
      <c r="A402" s="625" t="s">
        <v>1054</v>
      </c>
      <c r="B402" s="5" t="s">
        <v>1055</v>
      </c>
      <c r="C402" s="3" t="s">
        <v>24</v>
      </c>
      <c r="D402" s="3" t="s">
        <v>1056</v>
      </c>
      <c r="E402" s="4" t="s">
        <v>66</v>
      </c>
      <c r="F402" s="5">
        <v>1</v>
      </c>
      <c r="G402" s="6">
        <v>18.38</v>
      </c>
      <c r="H402" s="6">
        <v>6.18</v>
      </c>
      <c r="I402" s="6">
        <v>12.2</v>
      </c>
      <c r="J402" s="6">
        <v>18.38</v>
      </c>
      <c r="K402" s="489">
        <v>6.18</v>
      </c>
      <c r="L402" s="489">
        <v>12.2</v>
      </c>
      <c r="M402" s="489">
        <v>18.38</v>
      </c>
      <c r="N402" s="505" t="s">
        <v>3627</v>
      </c>
      <c r="O402" s="509">
        <f>IF(N402="S",'BDI 2025'!$E$16,IF(N402="D",'BDI 2025'!$G$16,0))</f>
        <v>0.21010000000000001</v>
      </c>
      <c r="P402" s="6">
        <f t="shared" si="397"/>
        <v>7.47</v>
      </c>
      <c r="Q402" s="6">
        <f t="shared" si="398"/>
        <v>14.77</v>
      </c>
      <c r="R402" s="6">
        <f t="shared" si="399"/>
        <v>22.24</v>
      </c>
      <c r="S402" s="489">
        <f t="shared" si="400"/>
        <v>7.47</v>
      </c>
      <c r="T402" s="489">
        <f t="shared" si="401"/>
        <v>14.77</v>
      </c>
      <c r="U402" s="489">
        <f t="shared" si="402"/>
        <v>22.24</v>
      </c>
      <c r="V402" s="6">
        <f t="shared" si="403"/>
        <v>7.47</v>
      </c>
      <c r="W402" s="6">
        <f t="shared" si="404"/>
        <v>14.77</v>
      </c>
      <c r="X402" s="6">
        <f t="shared" si="405"/>
        <v>22.24</v>
      </c>
      <c r="Y402" s="489">
        <f t="shared" si="406"/>
        <v>7.47</v>
      </c>
      <c r="Z402" s="489">
        <f t="shared" si="407"/>
        <v>14.77</v>
      </c>
      <c r="AA402" s="489">
        <f t="shared" si="408"/>
        <v>22.24</v>
      </c>
    </row>
    <row r="403" spans="1:27" ht="26.1" customHeight="1" x14ac:dyDescent="0.2">
      <c r="A403" s="625" t="s">
        <v>1057</v>
      </c>
      <c r="B403" s="5" t="s">
        <v>610</v>
      </c>
      <c r="C403" s="3" t="s">
        <v>24</v>
      </c>
      <c r="D403" s="3" t="s">
        <v>611</v>
      </c>
      <c r="E403" s="4" t="s">
        <v>66</v>
      </c>
      <c r="F403" s="5">
        <v>1</v>
      </c>
      <c r="G403" s="6">
        <v>67.98</v>
      </c>
      <c r="H403" s="6">
        <v>5.5</v>
      </c>
      <c r="I403" s="6">
        <v>62.48</v>
      </c>
      <c r="J403" s="6">
        <v>67.98</v>
      </c>
      <c r="K403" s="489">
        <v>5.5</v>
      </c>
      <c r="L403" s="489">
        <v>62.480000000000004</v>
      </c>
      <c r="M403" s="489">
        <v>67.98</v>
      </c>
      <c r="N403" s="505" t="s">
        <v>3627</v>
      </c>
      <c r="O403" s="509">
        <f>IF(N403="S",'BDI 2025'!$E$16,IF(N403="D",'BDI 2025'!$G$16,0))</f>
        <v>0.21010000000000001</v>
      </c>
      <c r="P403" s="6">
        <f t="shared" si="397"/>
        <v>6.65</v>
      </c>
      <c r="Q403" s="6">
        <f t="shared" si="398"/>
        <v>75.61</v>
      </c>
      <c r="R403" s="6">
        <f t="shared" si="399"/>
        <v>82.26</v>
      </c>
      <c r="S403" s="489">
        <f t="shared" si="400"/>
        <v>6.65</v>
      </c>
      <c r="T403" s="489">
        <f t="shared" si="401"/>
        <v>75.61</v>
      </c>
      <c r="U403" s="489">
        <f t="shared" si="402"/>
        <v>82.26</v>
      </c>
      <c r="V403" s="6">
        <f t="shared" si="403"/>
        <v>6.65</v>
      </c>
      <c r="W403" s="6">
        <f t="shared" si="404"/>
        <v>75.61</v>
      </c>
      <c r="X403" s="6">
        <f t="shared" si="405"/>
        <v>82.26</v>
      </c>
      <c r="Y403" s="489">
        <f t="shared" si="406"/>
        <v>6.65</v>
      </c>
      <c r="Z403" s="489">
        <f t="shared" si="407"/>
        <v>75.61</v>
      </c>
      <c r="AA403" s="489">
        <f t="shared" si="408"/>
        <v>82.26</v>
      </c>
    </row>
    <row r="404" spans="1:27" ht="39" customHeight="1" x14ac:dyDescent="0.2">
      <c r="A404" s="625" t="s">
        <v>1058</v>
      </c>
      <c r="B404" s="5" t="s">
        <v>1059</v>
      </c>
      <c r="C404" s="3" t="s">
        <v>24</v>
      </c>
      <c r="D404" s="3" t="s">
        <v>1060</v>
      </c>
      <c r="E404" s="4" t="s">
        <v>66</v>
      </c>
      <c r="F404" s="5">
        <v>3</v>
      </c>
      <c r="G404" s="6">
        <v>24.55</v>
      </c>
      <c r="H404" s="6">
        <v>9.94</v>
      </c>
      <c r="I404" s="6">
        <v>14.61</v>
      </c>
      <c r="J404" s="6">
        <v>24.55</v>
      </c>
      <c r="K404" s="489">
        <v>29.82</v>
      </c>
      <c r="L404" s="489">
        <v>43.830000000000005</v>
      </c>
      <c r="M404" s="489">
        <v>73.650000000000006</v>
      </c>
      <c r="N404" s="505" t="s">
        <v>3627</v>
      </c>
      <c r="O404" s="509">
        <f>IF(N404="S",'BDI 2025'!$E$16,IF(N404="D",'BDI 2025'!$G$16,0))</f>
        <v>0.21010000000000001</v>
      </c>
      <c r="P404" s="6">
        <f t="shared" si="397"/>
        <v>12.02</v>
      </c>
      <c r="Q404" s="6">
        <f t="shared" si="398"/>
        <v>17.68</v>
      </c>
      <c r="R404" s="6">
        <f t="shared" si="399"/>
        <v>29.7</v>
      </c>
      <c r="S404" s="489">
        <f t="shared" si="400"/>
        <v>36.06</v>
      </c>
      <c r="T404" s="489">
        <f t="shared" si="401"/>
        <v>53.039999999999992</v>
      </c>
      <c r="U404" s="489">
        <f t="shared" si="402"/>
        <v>89.1</v>
      </c>
      <c r="V404" s="6">
        <f t="shared" si="403"/>
        <v>12.02</v>
      </c>
      <c r="W404" s="6">
        <f t="shared" si="404"/>
        <v>17.68</v>
      </c>
      <c r="X404" s="6">
        <f t="shared" si="405"/>
        <v>29.7</v>
      </c>
      <c r="Y404" s="489">
        <f t="shared" si="406"/>
        <v>36.06</v>
      </c>
      <c r="Z404" s="489">
        <f t="shared" si="407"/>
        <v>53.039999999999992</v>
      </c>
      <c r="AA404" s="489">
        <f t="shared" si="408"/>
        <v>89.1</v>
      </c>
    </row>
    <row r="405" spans="1:27" ht="39" customHeight="1" x14ac:dyDescent="0.2">
      <c r="A405" s="625" t="s">
        <v>1061</v>
      </c>
      <c r="B405" s="5" t="s">
        <v>1062</v>
      </c>
      <c r="C405" s="3" t="s">
        <v>24</v>
      </c>
      <c r="D405" s="3" t="s">
        <v>1063</v>
      </c>
      <c r="E405" s="4" t="s">
        <v>66</v>
      </c>
      <c r="F405" s="5">
        <v>8</v>
      </c>
      <c r="G405" s="6">
        <v>386.23</v>
      </c>
      <c r="H405" s="6">
        <v>44.97</v>
      </c>
      <c r="I405" s="6">
        <v>341.26</v>
      </c>
      <c r="J405" s="6">
        <v>386.23</v>
      </c>
      <c r="K405" s="489">
        <v>359.76</v>
      </c>
      <c r="L405" s="489">
        <v>2730.08</v>
      </c>
      <c r="M405" s="489">
        <v>3089.84</v>
      </c>
      <c r="N405" s="505" t="s">
        <v>3627</v>
      </c>
      <c r="O405" s="509">
        <f>IF(N405="S",'BDI 2025'!$E$16,IF(N405="D",'BDI 2025'!$G$16,0))</f>
        <v>0.21010000000000001</v>
      </c>
      <c r="P405" s="6">
        <f t="shared" si="397"/>
        <v>54.41</v>
      </c>
      <c r="Q405" s="6">
        <f t="shared" si="398"/>
        <v>412.96000000000004</v>
      </c>
      <c r="R405" s="6">
        <f t="shared" si="399"/>
        <v>467.37</v>
      </c>
      <c r="S405" s="489">
        <f t="shared" si="400"/>
        <v>435.28</v>
      </c>
      <c r="T405" s="489">
        <f t="shared" si="401"/>
        <v>3303.6800000000003</v>
      </c>
      <c r="U405" s="489">
        <f t="shared" si="402"/>
        <v>3738.96</v>
      </c>
      <c r="V405" s="6">
        <f t="shared" si="403"/>
        <v>54.41</v>
      </c>
      <c r="W405" s="6">
        <f t="shared" si="404"/>
        <v>412.96000000000004</v>
      </c>
      <c r="X405" s="6">
        <f t="shared" si="405"/>
        <v>467.37</v>
      </c>
      <c r="Y405" s="489">
        <f t="shared" si="406"/>
        <v>435.28</v>
      </c>
      <c r="Z405" s="489">
        <f t="shared" si="407"/>
        <v>3303.6800000000003</v>
      </c>
      <c r="AA405" s="489">
        <f t="shared" si="408"/>
        <v>3738.96</v>
      </c>
    </row>
    <row r="406" spans="1:27" ht="39" customHeight="1" x14ac:dyDescent="0.2">
      <c r="A406" s="625" t="s">
        <v>1064</v>
      </c>
      <c r="B406" s="5" t="s">
        <v>1065</v>
      </c>
      <c r="C406" s="3" t="s">
        <v>24</v>
      </c>
      <c r="D406" s="3" t="s">
        <v>1066</v>
      </c>
      <c r="E406" s="4" t="s">
        <v>66</v>
      </c>
      <c r="F406" s="5">
        <v>3</v>
      </c>
      <c r="G406" s="6">
        <v>12.23</v>
      </c>
      <c r="H406" s="6">
        <v>3.19</v>
      </c>
      <c r="I406" s="6">
        <v>9.0399999999999991</v>
      </c>
      <c r="J406" s="6">
        <v>12.23</v>
      </c>
      <c r="K406" s="489">
        <v>9.57</v>
      </c>
      <c r="L406" s="489">
        <v>27.119999999999997</v>
      </c>
      <c r="M406" s="489">
        <v>36.69</v>
      </c>
      <c r="N406" s="505" t="s">
        <v>3627</v>
      </c>
      <c r="O406" s="509">
        <f>IF(N406="S",'BDI 2025'!$E$16,IF(N406="D",'BDI 2025'!$G$16,0))</f>
        <v>0.21010000000000001</v>
      </c>
      <c r="P406" s="6">
        <f t="shared" si="397"/>
        <v>3.86</v>
      </c>
      <c r="Q406" s="6">
        <f t="shared" si="398"/>
        <v>10.93</v>
      </c>
      <c r="R406" s="6">
        <f t="shared" si="399"/>
        <v>14.79</v>
      </c>
      <c r="S406" s="489">
        <f t="shared" si="400"/>
        <v>11.58</v>
      </c>
      <c r="T406" s="489">
        <f t="shared" si="401"/>
        <v>32.79</v>
      </c>
      <c r="U406" s="489">
        <f t="shared" si="402"/>
        <v>44.37</v>
      </c>
      <c r="V406" s="6">
        <f t="shared" si="403"/>
        <v>3.86</v>
      </c>
      <c r="W406" s="6">
        <f t="shared" si="404"/>
        <v>10.93</v>
      </c>
      <c r="X406" s="6">
        <f t="shared" si="405"/>
        <v>14.79</v>
      </c>
      <c r="Y406" s="489">
        <f t="shared" si="406"/>
        <v>11.58</v>
      </c>
      <c r="Z406" s="489">
        <f t="shared" si="407"/>
        <v>32.79</v>
      </c>
      <c r="AA406" s="489">
        <f t="shared" si="408"/>
        <v>44.37</v>
      </c>
    </row>
    <row r="407" spans="1:27" ht="39" customHeight="1" x14ac:dyDescent="0.2">
      <c r="A407" s="625" t="s">
        <v>1067</v>
      </c>
      <c r="B407" s="5" t="s">
        <v>1068</v>
      </c>
      <c r="C407" s="3" t="s">
        <v>24</v>
      </c>
      <c r="D407" s="3" t="s">
        <v>1069</v>
      </c>
      <c r="E407" s="4" t="s">
        <v>48</v>
      </c>
      <c r="F407" s="5">
        <v>21.3</v>
      </c>
      <c r="G407" s="6">
        <v>55.7</v>
      </c>
      <c r="H407" s="6">
        <v>10.86</v>
      </c>
      <c r="I407" s="6">
        <v>44.84</v>
      </c>
      <c r="J407" s="6">
        <v>55.7</v>
      </c>
      <c r="K407" s="489">
        <v>231.31</v>
      </c>
      <c r="L407" s="489">
        <v>955.10000000000014</v>
      </c>
      <c r="M407" s="489">
        <v>1186.4100000000001</v>
      </c>
      <c r="N407" s="505" t="s">
        <v>3627</v>
      </c>
      <c r="O407" s="509">
        <f>IF(N407="S",'BDI 2025'!$E$16,IF(N407="D",'BDI 2025'!$G$16,0))</f>
        <v>0.21010000000000001</v>
      </c>
      <c r="P407" s="6">
        <f t="shared" si="397"/>
        <v>13.14</v>
      </c>
      <c r="Q407" s="6">
        <f t="shared" si="398"/>
        <v>54.260000000000005</v>
      </c>
      <c r="R407" s="6">
        <f t="shared" si="399"/>
        <v>67.400000000000006</v>
      </c>
      <c r="S407" s="489">
        <f t="shared" si="400"/>
        <v>279.88</v>
      </c>
      <c r="T407" s="489">
        <f t="shared" si="401"/>
        <v>1155.7399999999998</v>
      </c>
      <c r="U407" s="489">
        <f t="shared" si="402"/>
        <v>1435.62</v>
      </c>
      <c r="V407" s="6">
        <f t="shared" si="403"/>
        <v>13.14</v>
      </c>
      <c r="W407" s="6">
        <f t="shared" si="404"/>
        <v>54.260000000000005</v>
      </c>
      <c r="X407" s="6">
        <f t="shared" si="405"/>
        <v>67.400000000000006</v>
      </c>
      <c r="Y407" s="489">
        <f t="shared" si="406"/>
        <v>279.88</v>
      </c>
      <c r="Z407" s="489">
        <f t="shared" si="407"/>
        <v>1155.7399999999998</v>
      </c>
      <c r="AA407" s="489">
        <f t="shared" si="408"/>
        <v>1435.62</v>
      </c>
    </row>
    <row r="408" spans="1:27" ht="51.95" customHeight="1" x14ac:dyDescent="0.2">
      <c r="A408" s="625" t="s">
        <v>1070</v>
      </c>
      <c r="B408" s="5" t="s">
        <v>1071</v>
      </c>
      <c r="C408" s="3" t="s">
        <v>24</v>
      </c>
      <c r="D408" s="3" t="s">
        <v>1072</v>
      </c>
      <c r="E408" s="4" t="s">
        <v>66</v>
      </c>
      <c r="F408" s="5">
        <v>3</v>
      </c>
      <c r="G408" s="6">
        <v>22.08</v>
      </c>
      <c r="H408" s="6">
        <v>6.11</v>
      </c>
      <c r="I408" s="6">
        <v>15.97</v>
      </c>
      <c r="J408" s="6">
        <v>22.08</v>
      </c>
      <c r="K408" s="489">
        <v>18.329999999999998</v>
      </c>
      <c r="L408" s="489">
        <v>47.91</v>
      </c>
      <c r="M408" s="489">
        <v>66.239999999999995</v>
      </c>
      <c r="N408" s="505" t="s">
        <v>3627</v>
      </c>
      <c r="O408" s="509">
        <f>IF(N408="S",'BDI 2025'!$E$16,IF(N408="D",'BDI 2025'!$G$16,0))</f>
        <v>0.21010000000000001</v>
      </c>
      <c r="P408" s="6">
        <f t="shared" si="397"/>
        <v>7.39</v>
      </c>
      <c r="Q408" s="6">
        <f t="shared" si="398"/>
        <v>19.32</v>
      </c>
      <c r="R408" s="6">
        <f t="shared" si="399"/>
        <v>26.71</v>
      </c>
      <c r="S408" s="489">
        <f t="shared" si="400"/>
        <v>22.17</v>
      </c>
      <c r="T408" s="489">
        <f t="shared" si="401"/>
        <v>57.959999999999994</v>
      </c>
      <c r="U408" s="489">
        <f t="shared" si="402"/>
        <v>80.13</v>
      </c>
      <c r="V408" s="6">
        <f t="shared" si="403"/>
        <v>7.39</v>
      </c>
      <c r="W408" s="6">
        <f t="shared" si="404"/>
        <v>19.32</v>
      </c>
      <c r="X408" s="6">
        <f t="shared" si="405"/>
        <v>26.71</v>
      </c>
      <c r="Y408" s="489">
        <f t="shared" si="406"/>
        <v>22.17</v>
      </c>
      <c r="Z408" s="489">
        <f t="shared" si="407"/>
        <v>57.959999999999994</v>
      </c>
      <c r="AA408" s="489">
        <f t="shared" si="408"/>
        <v>80.13</v>
      </c>
    </row>
    <row r="409" spans="1:27" ht="39" customHeight="1" x14ac:dyDescent="0.2">
      <c r="A409" s="625" t="s">
        <v>1073</v>
      </c>
      <c r="B409" s="5" t="s">
        <v>1074</v>
      </c>
      <c r="C409" s="3" t="s">
        <v>24</v>
      </c>
      <c r="D409" s="3" t="s">
        <v>1075</v>
      </c>
      <c r="E409" s="4" t="s">
        <v>66</v>
      </c>
      <c r="F409" s="5">
        <v>3</v>
      </c>
      <c r="G409" s="6">
        <v>37.72</v>
      </c>
      <c r="H409" s="6">
        <v>8.14</v>
      </c>
      <c r="I409" s="6">
        <v>29.58</v>
      </c>
      <c r="J409" s="6">
        <v>37.72</v>
      </c>
      <c r="K409" s="489">
        <v>24.42</v>
      </c>
      <c r="L409" s="489">
        <v>88.74</v>
      </c>
      <c r="M409" s="489">
        <v>113.16</v>
      </c>
      <c r="N409" s="505" t="s">
        <v>3627</v>
      </c>
      <c r="O409" s="509">
        <f>IF(N409="S",'BDI 2025'!$E$16,IF(N409="D",'BDI 2025'!$G$16,0))</f>
        <v>0.21010000000000001</v>
      </c>
      <c r="P409" s="6">
        <f t="shared" si="397"/>
        <v>9.85</v>
      </c>
      <c r="Q409" s="6">
        <f t="shared" si="398"/>
        <v>35.79</v>
      </c>
      <c r="R409" s="6">
        <f t="shared" si="399"/>
        <v>45.64</v>
      </c>
      <c r="S409" s="489">
        <f t="shared" si="400"/>
        <v>29.55</v>
      </c>
      <c r="T409" s="489">
        <f t="shared" si="401"/>
        <v>107.36999999999999</v>
      </c>
      <c r="U409" s="489">
        <f t="shared" si="402"/>
        <v>136.91999999999999</v>
      </c>
      <c r="V409" s="6">
        <f t="shared" si="403"/>
        <v>9.85</v>
      </c>
      <c r="W409" s="6">
        <f t="shared" si="404"/>
        <v>35.79</v>
      </c>
      <c r="X409" s="6">
        <f t="shared" si="405"/>
        <v>45.64</v>
      </c>
      <c r="Y409" s="489">
        <f t="shared" si="406"/>
        <v>29.55</v>
      </c>
      <c r="Z409" s="489">
        <f t="shared" si="407"/>
        <v>107.36999999999999</v>
      </c>
      <c r="AA409" s="489">
        <f t="shared" si="408"/>
        <v>136.91999999999999</v>
      </c>
    </row>
    <row r="410" spans="1:27" ht="39" customHeight="1" x14ac:dyDescent="0.2">
      <c r="A410" s="625" t="s">
        <v>1076</v>
      </c>
      <c r="B410" s="5" t="s">
        <v>1077</v>
      </c>
      <c r="C410" s="3" t="s">
        <v>24</v>
      </c>
      <c r="D410" s="3" t="s">
        <v>1078</v>
      </c>
      <c r="E410" s="4" t="s">
        <v>48</v>
      </c>
      <c r="F410" s="5">
        <v>43.59</v>
      </c>
      <c r="G410" s="6">
        <v>25.34</v>
      </c>
      <c r="H410" s="6">
        <v>15.94</v>
      </c>
      <c r="I410" s="6">
        <v>9.4</v>
      </c>
      <c r="J410" s="6">
        <v>25.34</v>
      </c>
      <c r="K410" s="489">
        <v>694.82</v>
      </c>
      <c r="L410" s="489">
        <v>409.74999999999989</v>
      </c>
      <c r="M410" s="489">
        <v>1104.57</v>
      </c>
      <c r="N410" s="505" t="s">
        <v>3627</v>
      </c>
      <c r="O410" s="509">
        <f>IF(N410="S",'BDI 2025'!$E$16,IF(N410="D",'BDI 2025'!$G$16,0))</f>
        <v>0.21010000000000001</v>
      </c>
      <c r="P410" s="6">
        <f t="shared" si="397"/>
        <v>19.28</v>
      </c>
      <c r="Q410" s="6">
        <f t="shared" si="398"/>
        <v>11.379999999999999</v>
      </c>
      <c r="R410" s="6">
        <f t="shared" si="399"/>
        <v>30.66</v>
      </c>
      <c r="S410" s="489">
        <f t="shared" si="400"/>
        <v>840.41</v>
      </c>
      <c r="T410" s="489">
        <f t="shared" si="401"/>
        <v>496.05000000000007</v>
      </c>
      <c r="U410" s="489">
        <f t="shared" si="402"/>
        <v>1336.46</v>
      </c>
      <c r="V410" s="6">
        <f t="shared" si="403"/>
        <v>19.28</v>
      </c>
      <c r="W410" s="6">
        <f t="shared" si="404"/>
        <v>11.379999999999999</v>
      </c>
      <c r="X410" s="6">
        <f t="shared" si="405"/>
        <v>30.66</v>
      </c>
      <c r="Y410" s="489">
        <f t="shared" si="406"/>
        <v>840.41</v>
      </c>
      <c r="Z410" s="489">
        <f t="shared" si="407"/>
        <v>496.05000000000007</v>
      </c>
      <c r="AA410" s="489">
        <f t="shared" si="408"/>
        <v>1336.46</v>
      </c>
    </row>
    <row r="411" spans="1:27" ht="39" customHeight="1" x14ac:dyDescent="0.2">
      <c r="A411" s="625" t="s">
        <v>1079</v>
      </c>
      <c r="B411" s="5" t="s">
        <v>1080</v>
      </c>
      <c r="C411" s="3" t="s">
        <v>24</v>
      </c>
      <c r="D411" s="3" t="s">
        <v>1081</v>
      </c>
      <c r="E411" s="4" t="s">
        <v>66</v>
      </c>
      <c r="F411" s="5">
        <v>22</v>
      </c>
      <c r="G411" s="6">
        <v>10.07</v>
      </c>
      <c r="H411" s="6">
        <v>6.37</v>
      </c>
      <c r="I411" s="6">
        <v>3.7</v>
      </c>
      <c r="J411" s="6">
        <v>10.07</v>
      </c>
      <c r="K411" s="489">
        <v>140.13999999999999</v>
      </c>
      <c r="L411" s="489">
        <v>81.400000000000006</v>
      </c>
      <c r="M411" s="489">
        <v>221.54</v>
      </c>
      <c r="N411" s="505" t="s">
        <v>3627</v>
      </c>
      <c r="O411" s="509">
        <f>IF(N411="S",'BDI 2025'!$E$16,IF(N411="D",'BDI 2025'!$G$16,0))</f>
        <v>0.21010000000000001</v>
      </c>
      <c r="P411" s="6">
        <f t="shared" si="397"/>
        <v>7.7</v>
      </c>
      <c r="Q411" s="6">
        <f t="shared" si="398"/>
        <v>4.4799999999999995</v>
      </c>
      <c r="R411" s="6">
        <f t="shared" si="399"/>
        <v>12.18</v>
      </c>
      <c r="S411" s="489">
        <f t="shared" si="400"/>
        <v>169.4</v>
      </c>
      <c r="T411" s="489">
        <f t="shared" si="401"/>
        <v>98.559999999999974</v>
      </c>
      <c r="U411" s="489">
        <f t="shared" si="402"/>
        <v>267.95999999999998</v>
      </c>
      <c r="V411" s="6">
        <f t="shared" si="403"/>
        <v>7.7</v>
      </c>
      <c r="W411" s="6">
        <f t="shared" si="404"/>
        <v>4.4799999999999995</v>
      </c>
      <c r="X411" s="6">
        <f t="shared" si="405"/>
        <v>12.18</v>
      </c>
      <c r="Y411" s="489">
        <f t="shared" si="406"/>
        <v>169.4</v>
      </c>
      <c r="Z411" s="489">
        <f t="shared" si="407"/>
        <v>98.559999999999974</v>
      </c>
      <c r="AA411" s="489">
        <f t="shared" si="408"/>
        <v>267.95999999999998</v>
      </c>
    </row>
    <row r="412" spans="1:27" ht="24" customHeight="1" x14ac:dyDescent="0.2">
      <c r="A412" s="625" t="s">
        <v>1082</v>
      </c>
      <c r="B412" s="5" t="s">
        <v>1083</v>
      </c>
      <c r="C412" s="3" t="s">
        <v>104</v>
      </c>
      <c r="D412" s="3" t="s">
        <v>1084</v>
      </c>
      <c r="E412" s="4" t="s">
        <v>48</v>
      </c>
      <c r="F412" s="5">
        <v>30.91</v>
      </c>
      <c r="G412" s="6">
        <v>31.6</v>
      </c>
      <c r="H412" s="6">
        <v>20.96</v>
      </c>
      <c r="I412" s="6">
        <v>10.64</v>
      </c>
      <c r="J412" s="6">
        <v>31.6</v>
      </c>
      <c r="K412" s="489">
        <v>647.87</v>
      </c>
      <c r="L412" s="489">
        <v>328.88</v>
      </c>
      <c r="M412" s="489">
        <v>976.75</v>
      </c>
      <c r="N412" s="505" t="s">
        <v>3627</v>
      </c>
      <c r="O412" s="509">
        <f>IF(N412="S",'BDI 2025'!$E$16,IF(N412="D",'BDI 2025'!$G$16,0))</f>
        <v>0.21010000000000001</v>
      </c>
      <c r="P412" s="6">
        <f t="shared" si="397"/>
        <v>25.36</v>
      </c>
      <c r="Q412" s="6">
        <f t="shared" si="398"/>
        <v>12.869999999999997</v>
      </c>
      <c r="R412" s="6">
        <f t="shared" si="399"/>
        <v>38.229999999999997</v>
      </c>
      <c r="S412" s="489">
        <f t="shared" si="400"/>
        <v>783.87</v>
      </c>
      <c r="T412" s="489">
        <f t="shared" si="401"/>
        <v>397.81000000000006</v>
      </c>
      <c r="U412" s="489">
        <f t="shared" si="402"/>
        <v>1181.68</v>
      </c>
      <c r="V412" s="6">
        <f t="shared" si="403"/>
        <v>25.36</v>
      </c>
      <c r="W412" s="6">
        <f t="shared" si="404"/>
        <v>12.869999999999997</v>
      </c>
      <c r="X412" s="6">
        <f t="shared" si="405"/>
        <v>38.229999999999997</v>
      </c>
      <c r="Y412" s="489">
        <f t="shared" si="406"/>
        <v>783.87</v>
      </c>
      <c r="Z412" s="489">
        <f t="shared" si="407"/>
        <v>397.81000000000006</v>
      </c>
      <c r="AA412" s="489">
        <f t="shared" si="408"/>
        <v>1181.68</v>
      </c>
    </row>
    <row r="413" spans="1:27" ht="26.1" customHeight="1" x14ac:dyDescent="0.2">
      <c r="A413" s="625" t="s">
        <v>1085</v>
      </c>
      <c r="B413" s="5" t="s">
        <v>1086</v>
      </c>
      <c r="C413" s="3" t="s">
        <v>104</v>
      </c>
      <c r="D413" s="3" t="s">
        <v>1087</v>
      </c>
      <c r="E413" s="4" t="s">
        <v>48</v>
      </c>
      <c r="F413" s="5">
        <v>0.87</v>
      </c>
      <c r="G413" s="6">
        <v>46.21</v>
      </c>
      <c r="H413" s="6">
        <v>31.97</v>
      </c>
      <c r="I413" s="6">
        <v>14.24</v>
      </c>
      <c r="J413" s="6">
        <v>46.21</v>
      </c>
      <c r="K413" s="489">
        <v>27.81</v>
      </c>
      <c r="L413" s="489">
        <v>12.390000000000004</v>
      </c>
      <c r="M413" s="489">
        <v>40.200000000000003</v>
      </c>
      <c r="N413" s="505" t="s">
        <v>3627</v>
      </c>
      <c r="O413" s="509">
        <f>IF(N413="S",'BDI 2025'!$E$16,IF(N413="D",'BDI 2025'!$G$16,0))</f>
        <v>0.21010000000000001</v>
      </c>
      <c r="P413" s="6">
        <f t="shared" si="397"/>
        <v>38.68</v>
      </c>
      <c r="Q413" s="6">
        <f t="shared" si="398"/>
        <v>17.229999999999997</v>
      </c>
      <c r="R413" s="6">
        <f t="shared" si="399"/>
        <v>55.91</v>
      </c>
      <c r="S413" s="489">
        <f t="shared" si="400"/>
        <v>33.65</v>
      </c>
      <c r="T413" s="489">
        <f t="shared" si="401"/>
        <v>14.990000000000002</v>
      </c>
      <c r="U413" s="489">
        <f t="shared" si="402"/>
        <v>48.64</v>
      </c>
      <c r="V413" s="6">
        <f t="shared" si="403"/>
        <v>38.68</v>
      </c>
      <c r="W413" s="6">
        <f t="shared" si="404"/>
        <v>17.229999999999997</v>
      </c>
      <c r="X413" s="6">
        <f t="shared" si="405"/>
        <v>55.91</v>
      </c>
      <c r="Y413" s="489">
        <f t="shared" si="406"/>
        <v>33.65</v>
      </c>
      <c r="Z413" s="489">
        <f t="shared" si="407"/>
        <v>14.990000000000002</v>
      </c>
      <c r="AA413" s="489">
        <f t="shared" si="408"/>
        <v>48.64</v>
      </c>
    </row>
    <row r="414" spans="1:27" ht="24" customHeight="1" x14ac:dyDescent="0.2">
      <c r="A414" s="625" t="s">
        <v>1088</v>
      </c>
      <c r="B414" s="5" t="s">
        <v>1089</v>
      </c>
      <c r="C414" s="3" t="s">
        <v>42</v>
      </c>
      <c r="D414" s="3" t="s">
        <v>1090</v>
      </c>
      <c r="E414" s="4" t="s">
        <v>1091</v>
      </c>
      <c r="F414" s="5">
        <v>3</v>
      </c>
      <c r="G414" s="6">
        <v>256.33999999999997</v>
      </c>
      <c r="H414" s="6">
        <v>112.07</v>
      </c>
      <c r="I414" s="6">
        <v>144.27000000000001</v>
      </c>
      <c r="J414" s="6">
        <v>256.33999999999997</v>
      </c>
      <c r="K414" s="489">
        <v>336.21</v>
      </c>
      <c r="L414" s="489">
        <v>432.81</v>
      </c>
      <c r="M414" s="489">
        <v>769.02</v>
      </c>
      <c r="N414" s="505" t="s">
        <v>3627</v>
      </c>
      <c r="O414" s="509">
        <f>IF(N414="S",'BDI 2025'!$E$16,IF(N414="D",'BDI 2025'!$G$16,0))</f>
        <v>0.21010000000000001</v>
      </c>
      <c r="P414" s="6">
        <f t="shared" si="397"/>
        <v>135.61000000000001</v>
      </c>
      <c r="Q414" s="6">
        <f t="shared" si="398"/>
        <v>174.57999999999998</v>
      </c>
      <c r="R414" s="6">
        <f t="shared" si="399"/>
        <v>310.19</v>
      </c>
      <c r="S414" s="489">
        <f t="shared" si="400"/>
        <v>406.83</v>
      </c>
      <c r="T414" s="489">
        <f t="shared" si="401"/>
        <v>523.74</v>
      </c>
      <c r="U414" s="489">
        <f t="shared" si="402"/>
        <v>930.57</v>
      </c>
      <c r="V414" s="6">
        <f t="shared" si="403"/>
        <v>135.61000000000001</v>
      </c>
      <c r="W414" s="6">
        <f t="shared" si="404"/>
        <v>174.57999999999998</v>
      </c>
      <c r="X414" s="6">
        <f t="shared" si="405"/>
        <v>310.19</v>
      </c>
      <c r="Y414" s="489">
        <f t="shared" si="406"/>
        <v>406.83</v>
      </c>
      <c r="Z414" s="489">
        <f t="shared" si="407"/>
        <v>523.74</v>
      </c>
      <c r="AA414" s="489">
        <f t="shared" si="408"/>
        <v>930.57</v>
      </c>
    </row>
    <row r="415" spans="1:27" ht="24" customHeight="1" x14ac:dyDescent="0.2">
      <c r="A415" s="626" t="s">
        <v>1092</v>
      </c>
      <c r="B415" s="1"/>
      <c r="C415" s="1"/>
      <c r="D415" s="1" t="s">
        <v>1093</v>
      </c>
      <c r="E415" s="1"/>
      <c r="F415" s="2"/>
      <c r="G415" s="2"/>
      <c r="H415" s="1"/>
      <c r="I415" s="1"/>
      <c r="J415" s="1"/>
      <c r="K415" s="487"/>
      <c r="L415" s="487"/>
      <c r="M415" s="488">
        <v>5288.12</v>
      </c>
      <c r="N415" s="504"/>
      <c r="O415" s="508"/>
      <c r="P415" s="1"/>
      <c r="Q415" s="1"/>
      <c r="R415" s="1"/>
      <c r="S415" s="487"/>
      <c r="T415" s="487"/>
      <c r="U415" s="488">
        <f>SUM(U416:U442)</f>
        <v>6398.2600000000011</v>
      </c>
      <c r="V415" s="1"/>
      <c r="W415" s="1"/>
      <c r="X415" s="1"/>
      <c r="Y415" s="487"/>
      <c r="Z415" s="487"/>
      <c r="AA415" s="488">
        <f>SUM(AA416:AA442)</f>
        <v>6398.2600000000011</v>
      </c>
    </row>
    <row r="416" spans="1:27" ht="24" customHeight="1" x14ac:dyDescent="0.2">
      <c r="A416" s="625" t="s">
        <v>1094</v>
      </c>
      <c r="B416" s="5" t="s">
        <v>155</v>
      </c>
      <c r="C416" s="3" t="s">
        <v>24</v>
      </c>
      <c r="D416" s="3" t="s">
        <v>156</v>
      </c>
      <c r="E416" s="4" t="s">
        <v>56</v>
      </c>
      <c r="F416" s="5">
        <v>0.06</v>
      </c>
      <c r="G416" s="6">
        <v>113.57</v>
      </c>
      <c r="H416" s="6">
        <v>77.209999999999994</v>
      </c>
      <c r="I416" s="6">
        <v>36.36</v>
      </c>
      <c r="J416" s="6">
        <v>113.57</v>
      </c>
      <c r="K416" s="489">
        <v>4.63</v>
      </c>
      <c r="L416" s="489">
        <v>2.1799999999999997</v>
      </c>
      <c r="M416" s="489">
        <v>6.81</v>
      </c>
      <c r="N416" s="505" t="s">
        <v>3627</v>
      </c>
      <c r="O416" s="509">
        <f>IF(N416="S",'BDI 2025'!$E$16,IF(N416="D",'BDI 2025'!$G$16,0))</f>
        <v>0.21010000000000001</v>
      </c>
      <c r="P416" s="6">
        <f t="shared" ref="P416:P442" si="409">TRUNC(H416*(1+$O416),2)</f>
        <v>93.43</v>
      </c>
      <c r="Q416" s="6">
        <f t="shared" ref="Q416:Q442" si="410">R416 - P416</f>
        <v>44</v>
      </c>
      <c r="R416" s="6">
        <f t="shared" ref="R416:R442" si="411">TRUNC(J416*(1+$O416),2)</f>
        <v>137.43</v>
      </c>
      <c r="S416" s="489">
        <f t="shared" ref="S416:S442" si="412">TRUNC(P416*F416,2)</f>
        <v>5.6</v>
      </c>
      <c r="T416" s="489">
        <f t="shared" ref="T416:T442" si="413">U416 - S416</f>
        <v>2.6400000000000006</v>
      </c>
      <c r="U416" s="489">
        <f t="shared" ref="U416:U442" si="414">TRUNC(R416*F416,2)</f>
        <v>8.24</v>
      </c>
      <c r="V416" s="6">
        <f t="shared" ref="V416:V442" si="415">TRUNC(P416*(100%-$AA$2),2)</f>
        <v>93.43</v>
      </c>
      <c r="W416" s="6">
        <f t="shared" ref="W416:W442" si="416">X416 - V416</f>
        <v>44</v>
      </c>
      <c r="X416" s="6">
        <f t="shared" ref="X416:X442" si="417">TRUNC(R416*(100%-$AA$2),2)</f>
        <v>137.43</v>
      </c>
      <c r="Y416" s="489">
        <f t="shared" ref="Y416:Y442" si="418">TRUNC(V416*F416,2)</f>
        <v>5.6</v>
      </c>
      <c r="Z416" s="489">
        <f t="shared" ref="Z416:Z442" si="419">AA416 - Y416</f>
        <v>2.6400000000000006</v>
      </c>
      <c r="AA416" s="489">
        <f t="shared" ref="AA416:AA442" si="420">TRUNC(X416*F416,2)</f>
        <v>8.24</v>
      </c>
    </row>
    <row r="417" spans="1:27" ht="39" customHeight="1" x14ac:dyDescent="0.2">
      <c r="A417" s="625" t="s">
        <v>1095</v>
      </c>
      <c r="B417" s="5" t="s">
        <v>1096</v>
      </c>
      <c r="C417" s="3" t="s">
        <v>24</v>
      </c>
      <c r="D417" s="3" t="s">
        <v>1097</v>
      </c>
      <c r="E417" s="4" t="s">
        <v>48</v>
      </c>
      <c r="F417" s="5">
        <v>11.78</v>
      </c>
      <c r="G417" s="6">
        <v>44.78</v>
      </c>
      <c r="H417" s="6">
        <v>2.5299999999999998</v>
      </c>
      <c r="I417" s="6">
        <v>42.25</v>
      </c>
      <c r="J417" s="6">
        <v>44.78</v>
      </c>
      <c r="K417" s="489">
        <v>29.8</v>
      </c>
      <c r="L417" s="489">
        <v>497.7</v>
      </c>
      <c r="M417" s="489">
        <v>527.5</v>
      </c>
      <c r="N417" s="505" t="s">
        <v>3627</v>
      </c>
      <c r="O417" s="509">
        <f>IF(N417="S",'BDI 2025'!$E$16,IF(N417="D",'BDI 2025'!$G$16,0))</f>
        <v>0.21010000000000001</v>
      </c>
      <c r="P417" s="6">
        <f t="shared" si="409"/>
        <v>3.06</v>
      </c>
      <c r="Q417" s="6">
        <f t="shared" si="410"/>
        <v>51.12</v>
      </c>
      <c r="R417" s="6">
        <f t="shared" si="411"/>
        <v>54.18</v>
      </c>
      <c r="S417" s="489">
        <f t="shared" si="412"/>
        <v>36.04</v>
      </c>
      <c r="T417" s="489">
        <f t="shared" si="413"/>
        <v>602.20000000000005</v>
      </c>
      <c r="U417" s="489">
        <f t="shared" si="414"/>
        <v>638.24</v>
      </c>
      <c r="V417" s="6">
        <f t="shared" si="415"/>
        <v>3.06</v>
      </c>
      <c r="W417" s="6">
        <f t="shared" si="416"/>
        <v>51.12</v>
      </c>
      <c r="X417" s="6">
        <f t="shared" si="417"/>
        <v>54.18</v>
      </c>
      <c r="Y417" s="489">
        <f t="shared" si="418"/>
        <v>36.04</v>
      </c>
      <c r="Z417" s="489">
        <f t="shared" si="419"/>
        <v>602.20000000000005</v>
      </c>
      <c r="AA417" s="489">
        <f t="shared" si="420"/>
        <v>638.24</v>
      </c>
    </row>
    <row r="418" spans="1:27" ht="51.95" customHeight="1" x14ac:dyDescent="0.2">
      <c r="A418" s="625" t="s">
        <v>1098</v>
      </c>
      <c r="B418" s="5" t="s">
        <v>1099</v>
      </c>
      <c r="C418" s="3" t="s">
        <v>24</v>
      </c>
      <c r="D418" s="3" t="s">
        <v>1100</v>
      </c>
      <c r="E418" s="4" t="s">
        <v>66</v>
      </c>
      <c r="F418" s="5">
        <v>10</v>
      </c>
      <c r="G418" s="6">
        <v>31.63</v>
      </c>
      <c r="H418" s="6">
        <v>10.56</v>
      </c>
      <c r="I418" s="6">
        <v>21.07</v>
      </c>
      <c r="J418" s="6">
        <v>31.63</v>
      </c>
      <c r="K418" s="489">
        <v>105.6</v>
      </c>
      <c r="L418" s="489">
        <v>210.70000000000002</v>
      </c>
      <c r="M418" s="489">
        <v>316.3</v>
      </c>
      <c r="N418" s="505" t="s">
        <v>3627</v>
      </c>
      <c r="O418" s="509">
        <f>IF(N418="S",'BDI 2025'!$E$16,IF(N418="D",'BDI 2025'!$G$16,0))</f>
        <v>0.21010000000000001</v>
      </c>
      <c r="P418" s="6">
        <f t="shared" si="409"/>
        <v>12.77</v>
      </c>
      <c r="Q418" s="6">
        <f t="shared" si="410"/>
        <v>25.500000000000004</v>
      </c>
      <c r="R418" s="6">
        <f t="shared" si="411"/>
        <v>38.270000000000003</v>
      </c>
      <c r="S418" s="489">
        <f t="shared" si="412"/>
        <v>127.7</v>
      </c>
      <c r="T418" s="489">
        <f t="shared" si="413"/>
        <v>255</v>
      </c>
      <c r="U418" s="489">
        <f t="shared" si="414"/>
        <v>382.7</v>
      </c>
      <c r="V418" s="6">
        <f t="shared" si="415"/>
        <v>12.77</v>
      </c>
      <c r="W418" s="6">
        <f t="shared" si="416"/>
        <v>25.500000000000004</v>
      </c>
      <c r="X418" s="6">
        <f t="shared" si="417"/>
        <v>38.270000000000003</v>
      </c>
      <c r="Y418" s="489">
        <f t="shared" si="418"/>
        <v>127.7</v>
      </c>
      <c r="Z418" s="489">
        <f t="shared" si="419"/>
        <v>255</v>
      </c>
      <c r="AA418" s="489">
        <f t="shared" si="420"/>
        <v>382.7</v>
      </c>
    </row>
    <row r="419" spans="1:27" ht="39" customHeight="1" x14ac:dyDescent="0.2">
      <c r="A419" s="625" t="s">
        <v>1101</v>
      </c>
      <c r="B419" s="5" t="s">
        <v>1102</v>
      </c>
      <c r="C419" s="3" t="s">
        <v>24</v>
      </c>
      <c r="D419" s="3" t="s">
        <v>1103</v>
      </c>
      <c r="E419" s="4" t="s">
        <v>66</v>
      </c>
      <c r="F419" s="5">
        <v>4</v>
      </c>
      <c r="G419" s="6">
        <v>38.49</v>
      </c>
      <c r="H419" s="6">
        <v>6.25</v>
      </c>
      <c r="I419" s="6">
        <v>32.24</v>
      </c>
      <c r="J419" s="6">
        <v>38.49</v>
      </c>
      <c r="K419" s="489">
        <v>25</v>
      </c>
      <c r="L419" s="489">
        <v>128.96</v>
      </c>
      <c r="M419" s="489">
        <v>153.96</v>
      </c>
      <c r="N419" s="505" t="s">
        <v>3627</v>
      </c>
      <c r="O419" s="509">
        <f>IF(N419="S",'BDI 2025'!$E$16,IF(N419="D",'BDI 2025'!$G$16,0))</f>
        <v>0.21010000000000001</v>
      </c>
      <c r="P419" s="6">
        <f t="shared" si="409"/>
        <v>7.56</v>
      </c>
      <c r="Q419" s="6">
        <f t="shared" si="410"/>
        <v>39.01</v>
      </c>
      <c r="R419" s="6">
        <f t="shared" si="411"/>
        <v>46.57</v>
      </c>
      <c r="S419" s="489">
        <f t="shared" si="412"/>
        <v>30.24</v>
      </c>
      <c r="T419" s="489">
        <f t="shared" si="413"/>
        <v>156.04</v>
      </c>
      <c r="U419" s="489">
        <f t="shared" si="414"/>
        <v>186.28</v>
      </c>
      <c r="V419" s="6">
        <f t="shared" si="415"/>
        <v>7.56</v>
      </c>
      <c r="W419" s="6">
        <f t="shared" si="416"/>
        <v>39.01</v>
      </c>
      <c r="X419" s="6">
        <f t="shared" si="417"/>
        <v>46.57</v>
      </c>
      <c r="Y419" s="489">
        <f t="shared" si="418"/>
        <v>30.24</v>
      </c>
      <c r="Z419" s="489">
        <f t="shared" si="419"/>
        <v>156.04</v>
      </c>
      <c r="AA419" s="489">
        <f t="shared" si="420"/>
        <v>186.28</v>
      </c>
    </row>
    <row r="420" spans="1:27" ht="26.1" customHeight="1" x14ac:dyDescent="0.2">
      <c r="A420" s="625" t="s">
        <v>1104</v>
      </c>
      <c r="B420" s="5" t="s">
        <v>1105</v>
      </c>
      <c r="C420" s="3" t="s">
        <v>42</v>
      </c>
      <c r="D420" s="3" t="s">
        <v>1106</v>
      </c>
      <c r="E420" s="4" t="s">
        <v>66</v>
      </c>
      <c r="F420" s="5">
        <v>5</v>
      </c>
      <c r="G420" s="6">
        <v>63.21</v>
      </c>
      <c r="H420" s="6">
        <v>21.63</v>
      </c>
      <c r="I420" s="6">
        <v>41.58</v>
      </c>
      <c r="J420" s="6">
        <v>63.21</v>
      </c>
      <c r="K420" s="489">
        <v>108.15</v>
      </c>
      <c r="L420" s="489">
        <v>207.9</v>
      </c>
      <c r="M420" s="489">
        <v>316.05</v>
      </c>
      <c r="N420" s="505" t="s">
        <v>3627</v>
      </c>
      <c r="O420" s="509">
        <f>IF(N420="S",'BDI 2025'!$E$16,IF(N420="D",'BDI 2025'!$G$16,0))</f>
        <v>0.21010000000000001</v>
      </c>
      <c r="P420" s="6">
        <f t="shared" si="409"/>
        <v>26.17</v>
      </c>
      <c r="Q420" s="6">
        <f t="shared" si="410"/>
        <v>50.319999999999993</v>
      </c>
      <c r="R420" s="6">
        <f t="shared" si="411"/>
        <v>76.489999999999995</v>
      </c>
      <c r="S420" s="489">
        <f t="shared" si="412"/>
        <v>130.85</v>
      </c>
      <c r="T420" s="489">
        <f t="shared" si="413"/>
        <v>251.6</v>
      </c>
      <c r="U420" s="489">
        <f t="shared" si="414"/>
        <v>382.45</v>
      </c>
      <c r="V420" s="6">
        <f t="shared" si="415"/>
        <v>26.17</v>
      </c>
      <c r="W420" s="6">
        <f t="shared" si="416"/>
        <v>50.319999999999993</v>
      </c>
      <c r="X420" s="6">
        <f t="shared" si="417"/>
        <v>76.489999999999995</v>
      </c>
      <c r="Y420" s="489">
        <f t="shared" si="418"/>
        <v>130.85</v>
      </c>
      <c r="Z420" s="489">
        <f t="shared" si="419"/>
        <v>251.6</v>
      </c>
      <c r="AA420" s="489">
        <f t="shared" si="420"/>
        <v>382.45</v>
      </c>
    </row>
    <row r="421" spans="1:27" ht="26.1" customHeight="1" x14ac:dyDescent="0.2">
      <c r="A421" s="625" t="s">
        <v>1107</v>
      </c>
      <c r="B421" s="5" t="s">
        <v>1108</v>
      </c>
      <c r="C421" s="3" t="s">
        <v>42</v>
      </c>
      <c r="D421" s="3" t="s">
        <v>1109</v>
      </c>
      <c r="E421" s="4" t="s">
        <v>66</v>
      </c>
      <c r="F421" s="5">
        <v>1</v>
      </c>
      <c r="G421" s="6">
        <v>56.34</v>
      </c>
      <c r="H421" s="6">
        <v>21.63</v>
      </c>
      <c r="I421" s="6">
        <v>34.71</v>
      </c>
      <c r="J421" s="6">
        <v>56.34</v>
      </c>
      <c r="K421" s="489">
        <v>21.63</v>
      </c>
      <c r="L421" s="489">
        <v>34.710000000000008</v>
      </c>
      <c r="M421" s="489">
        <v>56.34</v>
      </c>
      <c r="N421" s="505" t="s">
        <v>3627</v>
      </c>
      <c r="O421" s="509">
        <f>IF(N421="S",'BDI 2025'!$E$16,IF(N421="D",'BDI 2025'!$G$16,0))</f>
        <v>0.21010000000000001</v>
      </c>
      <c r="P421" s="6">
        <f t="shared" si="409"/>
        <v>26.17</v>
      </c>
      <c r="Q421" s="6">
        <f t="shared" si="410"/>
        <v>42</v>
      </c>
      <c r="R421" s="6">
        <f t="shared" si="411"/>
        <v>68.17</v>
      </c>
      <c r="S421" s="489">
        <f t="shared" si="412"/>
        <v>26.17</v>
      </c>
      <c r="T421" s="489">
        <f t="shared" si="413"/>
        <v>42</v>
      </c>
      <c r="U421" s="489">
        <f t="shared" si="414"/>
        <v>68.17</v>
      </c>
      <c r="V421" s="6">
        <f t="shared" si="415"/>
        <v>26.17</v>
      </c>
      <c r="W421" s="6">
        <f t="shared" si="416"/>
        <v>42</v>
      </c>
      <c r="X421" s="6">
        <f t="shared" si="417"/>
        <v>68.17</v>
      </c>
      <c r="Y421" s="489">
        <f t="shared" si="418"/>
        <v>26.17</v>
      </c>
      <c r="Z421" s="489">
        <f t="shared" si="419"/>
        <v>42</v>
      </c>
      <c r="AA421" s="489">
        <f t="shared" si="420"/>
        <v>68.17</v>
      </c>
    </row>
    <row r="422" spans="1:27" ht="26.1" customHeight="1" x14ac:dyDescent="0.2">
      <c r="A422" s="625" t="s">
        <v>1110</v>
      </c>
      <c r="B422" s="5" t="s">
        <v>1111</v>
      </c>
      <c r="C422" s="3" t="s">
        <v>42</v>
      </c>
      <c r="D422" s="3" t="s">
        <v>1112</v>
      </c>
      <c r="E422" s="4" t="s">
        <v>66</v>
      </c>
      <c r="F422" s="5">
        <v>1</v>
      </c>
      <c r="G422" s="6">
        <v>46.82</v>
      </c>
      <c r="H422" s="6">
        <v>12.66</v>
      </c>
      <c r="I422" s="6">
        <v>34.159999999999997</v>
      </c>
      <c r="J422" s="6">
        <v>46.82</v>
      </c>
      <c r="K422" s="489">
        <v>12.66</v>
      </c>
      <c r="L422" s="489">
        <v>34.159999999999997</v>
      </c>
      <c r="M422" s="489">
        <v>46.82</v>
      </c>
      <c r="N422" s="505" t="s">
        <v>3627</v>
      </c>
      <c r="O422" s="509">
        <f>IF(N422="S",'BDI 2025'!$E$16,IF(N422="D",'BDI 2025'!$G$16,0))</f>
        <v>0.21010000000000001</v>
      </c>
      <c r="P422" s="6">
        <f t="shared" si="409"/>
        <v>15.31</v>
      </c>
      <c r="Q422" s="6">
        <f t="shared" si="410"/>
        <v>41.339999999999996</v>
      </c>
      <c r="R422" s="6">
        <f t="shared" si="411"/>
        <v>56.65</v>
      </c>
      <c r="S422" s="489">
        <f t="shared" si="412"/>
        <v>15.31</v>
      </c>
      <c r="T422" s="489">
        <f t="shared" si="413"/>
        <v>41.339999999999996</v>
      </c>
      <c r="U422" s="489">
        <f t="shared" si="414"/>
        <v>56.65</v>
      </c>
      <c r="V422" s="6">
        <f t="shared" si="415"/>
        <v>15.31</v>
      </c>
      <c r="W422" s="6">
        <f t="shared" si="416"/>
        <v>41.339999999999996</v>
      </c>
      <c r="X422" s="6">
        <f t="shared" si="417"/>
        <v>56.65</v>
      </c>
      <c r="Y422" s="489">
        <f t="shared" si="418"/>
        <v>15.31</v>
      </c>
      <c r="Z422" s="489">
        <f t="shared" si="419"/>
        <v>41.339999999999996</v>
      </c>
      <c r="AA422" s="489">
        <f t="shared" si="420"/>
        <v>56.65</v>
      </c>
    </row>
    <row r="423" spans="1:27" ht="39" customHeight="1" x14ac:dyDescent="0.2">
      <c r="A423" s="625" t="s">
        <v>1113</v>
      </c>
      <c r="B423" s="5" t="s">
        <v>1114</v>
      </c>
      <c r="C423" s="3" t="s">
        <v>24</v>
      </c>
      <c r="D423" s="3" t="s">
        <v>1115</v>
      </c>
      <c r="E423" s="4" t="s">
        <v>48</v>
      </c>
      <c r="F423" s="5">
        <v>11.19</v>
      </c>
      <c r="G423" s="6">
        <v>25.94</v>
      </c>
      <c r="H423" s="6">
        <v>14.23</v>
      </c>
      <c r="I423" s="6">
        <v>11.71</v>
      </c>
      <c r="J423" s="6">
        <v>25.94</v>
      </c>
      <c r="K423" s="489">
        <v>159.22999999999999</v>
      </c>
      <c r="L423" s="489">
        <v>131.03</v>
      </c>
      <c r="M423" s="489">
        <v>290.26</v>
      </c>
      <c r="N423" s="505" t="s">
        <v>3627</v>
      </c>
      <c r="O423" s="509">
        <f>IF(N423="S",'BDI 2025'!$E$16,IF(N423="D",'BDI 2025'!$G$16,0))</f>
        <v>0.21010000000000001</v>
      </c>
      <c r="P423" s="6">
        <f t="shared" si="409"/>
        <v>17.21</v>
      </c>
      <c r="Q423" s="6">
        <f t="shared" si="410"/>
        <v>14.169999999999998</v>
      </c>
      <c r="R423" s="6">
        <f t="shared" si="411"/>
        <v>31.38</v>
      </c>
      <c r="S423" s="489">
        <f t="shared" si="412"/>
        <v>192.57</v>
      </c>
      <c r="T423" s="489">
        <f t="shared" si="413"/>
        <v>158.57</v>
      </c>
      <c r="U423" s="489">
        <f t="shared" si="414"/>
        <v>351.14</v>
      </c>
      <c r="V423" s="6">
        <f t="shared" si="415"/>
        <v>17.21</v>
      </c>
      <c r="W423" s="6">
        <f t="shared" si="416"/>
        <v>14.169999999999998</v>
      </c>
      <c r="X423" s="6">
        <f t="shared" si="417"/>
        <v>31.38</v>
      </c>
      <c r="Y423" s="489">
        <f t="shared" si="418"/>
        <v>192.57</v>
      </c>
      <c r="Z423" s="489">
        <f t="shared" si="419"/>
        <v>158.57</v>
      </c>
      <c r="AA423" s="489">
        <f t="shared" si="420"/>
        <v>351.14</v>
      </c>
    </row>
    <row r="424" spans="1:27" ht="51.95" customHeight="1" x14ac:dyDescent="0.2">
      <c r="A424" s="625" t="s">
        <v>1116</v>
      </c>
      <c r="B424" s="5" t="s">
        <v>1117</v>
      </c>
      <c r="C424" s="3" t="s">
        <v>24</v>
      </c>
      <c r="D424" s="3" t="s">
        <v>1118</v>
      </c>
      <c r="E424" s="4" t="s">
        <v>66</v>
      </c>
      <c r="F424" s="5">
        <v>8</v>
      </c>
      <c r="G424" s="6">
        <v>12.37</v>
      </c>
      <c r="H424" s="6">
        <v>6.16</v>
      </c>
      <c r="I424" s="6">
        <v>6.21</v>
      </c>
      <c r="J424" s="6">
        <v>12.37</v>
      </c>
      <c r="K424" s="489">
        <v>49.28</v>
      </c>
      <c r="L424" s="489">
        <v>49.679999999999993</v>
      </c>
      <c r="M424" s="489">
        <v>98.96</v>
      </c>
      <c r="N424" s="505" t="s">
        <v>3627</v>
      </c>
      <c r="O424" s="509">
        <f>IF(N424="S",'BDI 2025'!$E$16,IF(N424="D",'BDI 2025'!$G$16,0))</f>
        <v>0.21010000000000001</v>
      </c>
      <c r="P424" s="6">
        <f t="shared" si="409"/>
        <v>7.45</v>
      </c>
      <c r="Q424" s="6">
        <f t="shared" si="410"/>
        <v>7.5100000000000007</v>
      </c>
      <c r="R424" s="6">
        <f t="shared" si="411"/>
        <v>14.96</v>
      </c>
      <c r="S424" s="489">
        <f t="shared" si="412"/>
        <v>59.6</v>
      </c>
      <c r="T424" s="489">
        <f t="shared" si="413"/>
        <v>60.080000000000005</v>
      </c>
      <c r="U424" s="489">
        <f t="shared" si="414"/>
        <v>119.68</v>
      </c>
      <c r="V424" s="6">
        <f t="shared" si="415"/>
        <v>7.45</v>
      </c>
      <c r="W424" s="6">
        <f t="shared" si="416"/>
        <v>7.5100000000000007</v>
      </c>
      <c r="X424" s="6">
        <f t="shared" si="417"/>
        <v>14.96</v>
      </c>
      <c r="Y424" s="489">
        <f t="shared" si="418"/>
        <v>59.6</v>
      </c>
      <c r="Z424" s="489">
        <f t="shared" si="419"/>
        <v>60.080000000000005</v>
      </c>
      <c r="AA424" s="489">
        <f t="shared" si="420"/>
        <v>119.68</v>
      </c>
    </row>
    <row r="425" spans="1:27" ht="39" customHeight="1" x14ac:dyDescent="0.2">
      <c r="A425" s="625" t="s">
        <v>1119</v>
      </c>
      <c r="B425" s="5" t="s">
        <v>1120</v>
      </c>
      <c r="C425" s="3" t="s">
        <v>24</v>
      </c>
      <c r="D425" s="3" t="s">
        <v>1121</v>
      </c>
      <c r="E425" s="4" t="s">
        <v>66</v>
      </c>
      <c r="F425" s="5">
        <v>6</v>
      </c>
      <c r="G425" s="6">
        <v>9.01</v>
      </c>
      <c r="H425" s="6">
        <v>2.2999999999999998</v>
      </c>
      <c r="I425" s="6">
        <v>6.71</v>
      </c>
      <c r="J425" s="6">
        <v>9.01</v>
      </c>
      <c r="K425" s="489">
        <v>13.8</v>
      </c>
      <c r="L425" s="489">
        <v>40.260000000000005</v>
      </c>
      <c r="M425" s="489">
        <v>54.06</v>
      </c>
      <c r="N425" s="505" t="s">
        <v>3627</v>
      </c>
      <c r="O425" s="509">
        <f>IF(N425="S",'BDI 2025'!$E$16,IF(N425="D",'BDI 2025'!$G$16,0))</f>
        <v>0.21010000000000001</v>
      </c>
      <c r="P425" s="6">
        <f t="shared" si="409"/>
        <v>2.78</v>
      </c>
      <c r="Q425" s="6">
        <f t="shared" si="410"/>
        <v>8.120000000000001</v>
      </c>
      <c r="R425" s="6">
        <f t="shared" si="411"/>
        <v>10.9</v>
      </c>
      <c r="S425" s="489">
        <f t="shared" si="412"/>
        <v>16.68</v>
      </c>
      <c r="T425" s="489">
        <f t="shared" si="413"/>
        <v>48.720000000000006</v>
      </c>
      <c r="U425" s="489">
        <f t="shared" si="414"/>
        <v>65.400000000000006</v>
      </c>
      <c r="V425" s="6">
        <f t="shared" si="415"/>
        <v>2.78</v>
      </c>
      <c r="W425" s="6">
        <f t="shared" si="416"/>
        <v>8.120000000000001</v>
      </c>
      <c r="X425" s="6">
        <f t="shared" si="417"/>
        <v>10.9</v>
      </c>
      <c r="Y425" s="489">
        <f t="shared" si="418"/>
        <v>16.68</v>
      </c>
      <c r="Z425" s="489">
        <f t="shared" si="419"/>
        <v>48.720000000000006</v>
      </c>
      <c r="AA425" s="489">
        <f t="shared" si="420"/>
        <v>65.400000000000006</v>
      </c>
    </row>
    <row r="426" spans="1:27" ht="26.1" customHeight="1" x14ac:dyDescent="0.2">
      <c r="A426" s="625" t="s">
        <v>1122</v>
      </c>
      <c r="B426" s="5" t="s">
        <v>1123</v>
      </c>
      <c r="C426" s="3" t="s">
        <v>42</v>
      </c>
      <c r="D426" s="3" t="s">
        <v>1124</v>
      </c>
      <c r="E426" s="4" t="s">
        <v>1125</v>
      </c>
      <c r="F426" s="5">
        <v>1</v>
      </c>
      <c r="G426" s="6">
        <v>56.95</v>
      </c>
      <c r="H426" s="6">
        <v>23.53</v>
      </c>
      <c r="I426" s="6">
        <v>33.42</v>
      </c>
      <c r="J426" s="6">
        <v>56.95</v>
      </c>
      <c r="K426" s="489">
        <v>23.53</v>
      </c>
      <c r="L426" s="489">
        <v>33.42</v>
      </c>
      <c r="M426" s="489">
        <v>56.95</v>
      </c>
      <c r="N426" s="505" t="s">
        <v>3627</v>
      </c>
      <c r="O426" s="509">
        <f>IF(N426="S",'BDI 2025'!$E$16,IF(N426="D",'BDI 2025'!$G$16,0))</f>
        <v>0.21010000000000001</v>
      </c>
      <c r="P426" s="6">
        <f t="shared" si="409"/>
        <v>28.47</v>
      </c>
      <c r="Q426" s="6">
        <f t="shared" si="410"/>
        <v>40.44</v>
      </c>
      <c r="R426" s="6">
        <f t="shared" si="411"/>
        <v>68.91</v>
      </c>
      <c r="S426" s="489">
        <f t="shared" si="412"/>
        <v>28.47</v>
      </c>
      <c r="T426" s="489">
        <f t="shared" si="413"/>
        <v>40.44</v>
      </c>
      <c r="U426" s="489">
        <f t="shared" si="414"/>
        <v>68.91</v>
      </c>
      <c r="V426" s="6">
        <f t="shared" si="415"/>
        <v>28.47</v>
      </c>
      <c r="W426" s="6">
        <f t="shared" si="416"/>
        <v>40.44</v>
      </c>
      <c r="X426" s="6">
        <f t="shared" si="417"/>
        <v>68.91</v>
      </c>
      <c r="Y426" s="489">
        <f t="shared" si="418"/>
        <v>28.47</v>
      </c>
      <c r="Z426" s="489">
        <f t="shared" si="419"/>
        <v>40.44</v>
      </c>
      <c r="AA426" s="489">
        <f t="shared" si="420"/>
        <v>68.91</v>
      </c>
    </row>
    <row r="427" spans="1:27" ht="39" customHeight="1" x14ac:dyDescent="0.2">
      <c r="A427" s="625" t="s">
        <v>1126</v>
      </c>
      <c r="B427" s="5" t="s">
        <v>1127</v>
      </c>
      <c r="C427" s="3" t="s">
        <v>24</v>
      </c>
      <c r="D427" s="3" t="s">
        <v>1128</v>
      </c>
      <c r="E427" s="4" t="s">
        <v>48</v>
      </c>
      <c r="F427" s="5">
        <v>2.93</v>
      </c>
      <c r="G427" s="6">
        <v>39.5</v>
      </c>
      <c r="H427" s="6">
        <v>18.54</v>
      </c>
      <c r="I427" s="6">
        <v>20.96</v>
      </c>
      <c r="J427" s="6">
        <v>39.5</v>
      </c>
      <c r="K427" s="489">
        <v>54.32</v>
      </c>
      <c r="L427" s="489">
        <v>61.410000000000004</v>
      </c>
      <c r="M427" s="489">
        <v>115.73</v>
      </c>
      <c r="N427" s="505" t="s">
        <v>3627</v>
      </c>
      <c r="O427" s="509">
        <f>IF(N427="S",'BDI 2025'!$E$16,IF(N427="D",'BDI 2025'!$G$16,0))</f>
        <v>0.21010000000000001</v>
      </c>
      <c r="P427" s="6">
        <f t="shared" si="409"/>
        <v>22.43</v>
      </c>
      <c r="Q427" s="6">
        <f t="shared" si="410"/>
        <v>25.36</v>
      </c>
      <c r="R427" s="6">
        <f t="shared" si="411"/>
        <v>47.79</v>
      </c>
      <c r="S427" s="489">
        <f t="shared" si="412"/>
        <v>65.709999999999994</v>
      </c>
      <c r="T427" s="489">
        <f t="shared" si="413"/>
        <v>74.310000000000016</v>
      </c>
      <c r="U427" s="489">
        <f t="shared" si="414"/>
        <v>140.02000000000001</v>
      </c>
      <c r="V427" s="6">
        <f t="shared" si="415"/>
        <v>22.43</v>
      </c>
      <c r="W427" s="6">
        <f t="shared" si="416"/>
        <v>25.36</v>
      </c>
      <c r="X427" s="6">
        <f t="shared" si="417"/>
        <v>47.79</v>
      </c>
      <c r="Y427" s="489">
        <f t="shared" si="418"/>
        <v>65.709999999999994</v>
      </c>
      <c r="Z427" s="489">
        <f t="shared" si="419"/>
        <v>74.310000000000016</v>
      </c>
      <c r="AA427" s="489">
        <f t="shared" si="420"/>
        <v>140.02000000000001</v>
      </c>
    </row>
    <row r="428" spans="1:27" ht="51.95" customHeight="1" x14ac:dyDescent="0.2">
      <c r="A428" s="625" t="s">
        <v>1129</v>
      </c>
      <c r="B428" s="5" t="s">
        <v>1071</v>
      </c>
      <c r="C428" s="3" t="s">
        <v>24</v>
      </c>
      <c r="D428" s="3" t="s">
        <v>1072</v>
      </c>
      <c r="E428" s="4" t="s">
        <v>66</v>
      </c>
      <c r="F428" s="5">
        <v>3</v>
      </c>
      <c r="G428" s="6">
        <v>22.08</v>
      </c>
      <c r="H428" s="6">
        <v>6.11</v>
      </c>
      <c r="I428" s="6">
        <v>15.97</v>
      </c>
      <c r="J428" s="6">
        <v>22.08</v>
      </c>
      <c r="K428" s="489">
        <v>18.329999999999998</v>
      </c>
      <c r="L428" s="489">
        <v>47.91</v>
      </c>
      <c r="M428" s="489">
        <v>66.239999999999995</v>
      </c>
      <c r="N428" s="505" t="s">
        <v>3627</v>
      </c>
      <c r="O428" s="509">
        <f>IF(N428="S",'BDI 2025'!$E$16,IF(N428="D",'BDI 2025'!$G$16,0))</f>
        <v>0.21010000000000001</v>
      </c>
      <c r="P428" s="6">
        <f t="shared" si="409"/>
        <v>7.39</v>
      </c>
      <c r="Q428" s="6">
        <f t="shared" si="410"/>
        <v>19.32</v>
      </c>
      <c r="R428" s="6">
        <f t="shared" si="411"/>
        <v>26.71</v>
      </c>
      <c r="S428" s="489">
        <f t="shared" si="412"/>
        <v>22.17</v>
      </c>
      <c r="T428" s="489">
        <f t="shared" si="413"/>
        <v>57.959999999999994</v>
      </c>
      <c r="U428" s="489">
        <f t="shared" si="414"/>
        <v>80.13</v>
      </c>
      <c r="V428" s="6">
        <f t="shared" si="415"/>
        <v>7.39</v>
      </c>
      <c r="W428" s="6">
        <f t="shared" si="416"/>
        <v>19.32</v>
      </c>
      <c r="X428" s="6">
        <f t="shared" si="417"/>
        <v>26.71</v>
      </c>
      <c r="Y428" s="489">
        <f t="shared" si="418"/>
        <v>22.17</v>
      </c>
      <c r="Z428" s="489">
        <f t="shared" si="419"/>
        <v>57.959999999999994</v>
      </c>
      <c r="AA428" s="489">
        <f t="shared" si="420"/>
        <v>80.13</v>
      </c>
    </row>
    <row r="429" spans="1:27" ht="26.1" customHeight="1" x14ac:dyDescent="0.2">
      <c r="A429" s="625" t="s">
        <v>1130</v>
      </c>
      <c r="B429" s="5" t="s">
        <v>1131</v>
      </c>
      <c r="C429" s="3" t="s">
        <v>42</v>
      </c>
      <c r="D429" s="3" t="s">
        <v>1132</v>
      </c>
      <c r="E429" s="4" t="s">
        <v>66</v>
      </c>
      <c r="F429" s="5">
        <v>1</v>
      </c>
      <c r="G429" s="6">
        <v>65.39</v>
      </c>
      <c r="H429" s="6">
        <v>21.63</v>
      </c>
      <c r="I429" s="6">
        <v>43.76</v>
      </c>
      <c r="J429" s="6">
        <v>65.39</v>
      </c>
      <c r="K429" s="489">
        <v>21.63</v>
      </c>
      <c r="L429" s="489">
        <v>43.760000000000005</v>
      </c>
      <c r="M429" s="489">
        <v>65.39</v>
      </c>
      <c r="N429" s="505" t="s">
        <v>3627</v>
      </c>
      <c r="O429" s="509">
        <f>IF(N429="S",'BDI 2025'!$E$16,IF(N429="D",'BDI 2025'!$G$16,0))</f>
        <v>0.21010000000000001</v>
      </c>
      <c r="P429" s="6">
        <f t="shared" si="409"/>
        <v>26.17</v>
      </c>
      <c r="Q429" s="6">
        <f t="shared" si="410"/>
        <v>52.95</v>
      </c>
      <c r="R429" s="6">
        <f t="shared" si="411"/>
        <v>79.12</v>
      </c>
      <c r="S429" s="489">
        <f t="shared" si="412"/>
        <v>26.17</v>
      </c>
      <c r="T429" s="489">
        <f t="shared" si="413"/>
        <v>52.95</v>
      </c>
      <c r="U429" s="489">
        <f t="shared" si="414"/>
        <v>79.12</v>
      </c>
      <c r="V429" s="6">
        <f t="shared" si="415"/>
        <v>26.17</v>
      </c>
      <c r="W429" s="6">
        <f t="shared" si="416"/>
        <v>52.95</v>
      </c>
      <c r="X429" s="6">
        <f t="shared" si="417"/>
        <v>79.12</v>
      </c>
      <c r="Y429" s="489">
        <f t="shared" si="418"/>
        <v>26.17</v>
      </c>
      <c r="Z429" s="489">
        <f t="shared" si="419"/>
        <v>52.95</v>
      </c>
      <c r="AA429" s="489">
        <f t="shared" si="420"/>
        <v>79.12</v>
      </c>
    </row>
    <row r="430" spans="1:27" ht="24" customHeight="1" x14ac:dyDescent="0.2">
      <c r="A430" s="625" t="s">
        <v>1133</v>
      </c>
      <c r="B430" s="5" t="s">
        <v>1134</v>
      </c>
      <c r="C430" s="3" t="s">
        <v>104</v>
      </c>
      <c r="D430" s="3" t="s">
        <v>1135</v>
      </c>
      <c r="E430" s="4" t="s">
        <v>66</v>
      </c>
      <c r="F430" s="5">
        <v>1</v>
      </c>
      <c r="G430" s="6">
        <v>281.74</v>
      </c>
      <c r="H430" s="6">
        <v>56.11</v>
      </c>
      <c r="I430" s="6">
        <v>225.63</v>
      </c>
      <c r="J430" s="6">
        <v>281.74</v>
      </c>
      <c r="K430" s="489">
        <v>56.11</v>
      </c>
      <c r="L430" s="489">
        <v>225.63</v>
      </c>
      <c r="M430" s="489">
        <v>281.74</v>
      </c>
      <c r="N430" s="505" t="s">
        <v>3627</v>
      </c>
      <c r="O430" s="509">
        <f>IF(N430="S",'BDI 2025'!$E$16,IF(N430="D",'BDI 2025'!$G$16,0))</f>
        <v>0.21010000000000001</v>
      </c>
      <c r="P430" s="6">
        <f t="shared" si="409"/>
        <v>67.89</v>
      </c>
      <c r="Q430" s="6">
        <f t="shared" si="410"/>
        <v>273.04000000000002</v>
      </c>
      <c r="R430" s="6">
        <f t="shared" si="411"/>
        <v>340.93</v>
      </c>
      <c r="S430" s="489">
        <f t="shared" si="412"/>
        <v>67.89</v>
      </c>
      <c r="T430" s="489">
        <f t="shared" si="413"/>
        <v>273.04000000000002</v>
      </c>
      <c r="U430" s="489">
        <f t="shared" si="414"/>
        <v>340.93</v>
      </c>
      <c r="V430" s="6">
        <f t="shared" si="415"/>
        <v>67.89</v>
      </c>
      <c r="W430" s="6">
        <f t="shared" si="416"/>
        <v>273.04000000000002</v>
      </c>
      <c r="X430" s="6">
        <f t="shared" si="417"/>
        <v>340.93</v>
      </c>
      <c r="Y430" s="489">
        <f t="shared" si="418"/>
        <v>67.89</v>
      </c>
      <c r="Z430" s="489">
        <f t="shared" si="419"/>
        <v>273.04000000000002</v>
      </c>
      <c r="AA430" s="489">
        <f t="shared" si="420"/>
        <v>340.93</v>
      </c>
    </row>
    <row r="431" spans="1:27" ht="26.1" customHeight="1" x14ac:dyDescent="0.2">
      <c r="A431" s="625" t="s">
        <v>1136</v>
      </c>
      <c r="B431" s="5" t="s">
        <v>1137</v>
      </c>
      <c r="C431" s="3" t="s">
        <v>42</v>
      </c>
      <c r="D431" s="3" t="s">
        <v>1138</v>
      </c>
      <c r="E431" s="4" t="s">
        <v>66</v>
      </c>
      <c r="F431" s="5">
        <v>3</v>
      </c>
      <c r="G431" s="6">
        <v>44.33</v>
      </c>
      <c r="H431" s="6">
        <v>8.6999999999999993</v>
      </c>
      <c r="I431" s="6">
        <v>35.630000000000003</v>
      </c>
      <c r="J431" s="6">
        <v>44.33</v>
      </c>
      <c r="K431" s="489">
        <v>26.1</v>
      </c>
      <c r="L431" s="489">
        <v>106.89000000000001</v>
      </c>
      <c r="M431" s="489">
        <v>132.99</v>
      </c>
      <c r="N431" s="505" t="s">
        <v>3627</v>
      </c>
      <c r="O431" s="509">
        <f>IF(N431="S",'BDI 2025'!$E$16,IF(N431="D",'BDI 2025'!$G$16,0))</f>
        <v>0.21010000000000001</v>
      </c>
      <c r="P431" s="6">
        <f t="shared" si="409"/>
        <v>10.52</v>
      </c>
      <c r="Q431" s="6">
        <f t="shared" si="410"/>
        <v>43.120000000000005</v>
      </c>
      <c r="R431" s="6">
        <f t="shared" si="411"/>
        <v>53.64</v>
      </c>
      <c r="S431" s="489">
        <f t="shared" si="412"/>
        <v>31.56</v>
      </c>
      <c r="T431" s="489">
        <f t="shared" si="413"/>
        <v>129.35999999999999</v>
      </c>
      <c r="U431" s="489">
        <f t="shared" si="414"/>
        <v>160.91999999999999</v>
      </c>
      <c r="V431" s="6">
        <f t="shared" si="415"/>
        <v>10.52</v>
      </c>
      <c r="W431" s="6">
        <f t="shared" si="416"/>
        <v>43.120000000000005</v>
      </c>
      <c r="X431" s="6">
        <f t="shared" si="417"/>
        <v>53.64</v>
      </c>
      <c r="Y431" s="489">
        <f t="shared" si="418"/>
        <v>31.56</v>
      </c>
      <c r="Z431" s="489">
        <f t="shared" si="419"/>
        <v>129.35999999999999</v>
      </c>
      <c r="AA431" s="489">
        <f t="shared" si="420"/>
        <v>160.91999999999999</v>
      </c>
    </row>
    <row r="432" spans="1:27" ht="39" customHeight="1" x14ac:dyDescent="0.2">
      <c r="A432" s="625" t="s">
        <v>1139</v>
      </c>
      <c r="B432" s="5" t="s">
        <v>1140</v>
      </c>
      <c r="C432" s="3" t="s">
        <v>24</v>
      </c>
      <c r="D432" s="3" t="s">
        <v>1141</v>
      </c>
      <c r="E432" s="4" t="s">
        <v>48</v>
      </c>
      <c r="F432" s="5">
        <v>1.96</v>
      </c>
      <c r="G432" s="6">
        <v>31.92</v>
      </c>
      <c r="H432" s="6">
        <v>15.47</v>
      </c>
      <c r="I432" s="6">
        <v>16.45</v>
      </c>
      <c r="J432" s="6">
        <v>31.92</v>
      </c>
      <c r="K432" s="489">
        <v>30.32</v>
      </c>
      <c r="L432" s="489">
        <v>32.24</v>
      </c>
      <c r="M432" s="489">
        <v>62.56</v>
      </c>
      <c r="N432" s="505" t="s">
        <v>3627</v>
      </c>
      <c r="O432" s="509">
        <f>IF(N432="S",'BDI 2025'!$E$16,IF(N432="D",'BDI 2025'!$G$16,0))</f>
        <v>0.21010000000000001</v>
      </c>
      <c r="P432" s="6">
        <f t="shared" si="409"/>
        <v>18.72</v>
      </c>
      <c r="Q432" s="6">
        <f t="shared" si="410"/>
        <v>19.899999999999999</v>
      </c>
      <c r="R432" s="6">
        <f t="shared" si="411"/>
        <v>38.619999999999997</v>
      </c>
      <c r="S432" s="489">
        <f t="shared" si="412"/>
        <v>36.69</v>
      </c>
      <c r="T432" s="489">
        <f t="shared" si="413"/>
        <v>39</v>
      </c>
      <c r="U432" s="489">
        <f t="shared" si="414"/>
        <v>75.69</v>
      </c>
      <c r="V432" s="6">
        <f t="shared" si="415"/>
        <v>18.72</v>
      </c>
      <c r="W432" s="6">
        <f t="shared" si="416"/>
        <v>19.899999999999999</v>
      </c>
      <c r="X432" s="6">
        <f t="shared" si="417"/>
        <v>38.619999999999997</v>
      </c>
      <c r="Y432" s="489">
        <f t="shared" si="418"/>
        <v>36.69</v>
      </c>
      <c r="Z432" s="489">
        <f t="shared" si="419"/>
        <v>39</v>
      </c>
      <c r="AA432" s="489">
        <f t="shared" si="420"/>
        <v>75.69</v>
      </c>
    </row>
    <row r="433" spans="1:27" ht="39" customHeight="1" x14ac:dyDescent="0.2">
      <c r="A433" s="625" t="s">
        <v>1142</v>
      </c>
      <c r="B433" s="5" t="s">
        <v>1143</v>
      </c>
      <c r="C433" s="3" t="s">
        <v>24</v>
      </c>
      <c r="D433" s="3" t="s">
        <v>1144</v>
      </c>
      <c r="E433" s="4" t="s">
        <v>48</v>
      </c>
      <c r="F433" s="5">
        <v>9.9499999999999993</v>
      </c>
      <c r="G433" s="6">
        <v>13.71</v>
      </c>
      <c r="H433" s="6">
        <v>2.0099999999999998</v>
      </c>
      <c r="I433" s="6">
        <v>11.7</v>
      </c>
      <c r="J433" s="6">
        <v>13.71</v>
      </c>
      <c r="K433" s="489">
        <v>19.989999999999998</v>
      </c>
      <c r="L433" s="489">
        <v>116.42</v>
      </c>
      <c r="M433" s="489">
        <v>136.41</v>
      </c>
      <c r="N433" s="505" t="s">
        <v>3627</v>
      </c>
      <c r="O433" s="509">
        <f>IF(N433="S",'BDI 2025'!$E$16,IF(N433="D",'BDI 2025'!$G$16,0))</f>
        <v>0.21010000000000001</v>
      </c>
      <c r="P433" s="6">
        <f t="shared" si="409"/>
        <v>2.4300000000000002</v>
      </c>
      <c r="Q433" s="6">
        <f t="shared" si="410"/>
        <v>14.16</v>
      </c>
      <c r="R433" s="6">
        <f t="shared" si="411"/>
        <v>16.59</v>
      </c>
      <c r="S433" s="489">
        <f t="shared" si="412"/>
        <v>24.17</v>
      </c>
      <c r="T433" s="489">
        <f t="shared" si="413"/>
        <v>140.89999999999998</v>
      </c>
      <c r="U433" s="489">
        <f t="shared" si="414"/>
        <v>165.07</v>
      </c>
      <c r="V433" s="6">
        <f t="shared" si="415"/>
        <v>2.4300000000000002</v>
      </c>
      <c r="W433" s="6">
        <f t="shared" si="416"/>
        <v>14.16</v>
      </c>
      <c r="X433" s="6">
        <f t="shared" si="417"/>
        <v>16.59</v>
      </c>
      <c r="Y433" s="489">
        <f t="shared" si="418"/>
        <v>24.17</v>
      </c>
      <c r="Z433" s="489">
        <f t="shared" si="419"/>
        <v>140.89999999999998</v>
      </c>
      <c r="AA433" s="489">
        <f t="shared" si="420"/>
        <v>165.07</v>
      </c>
    </row>
    <row r="434" spans="1:27" ht="39" customHeight="1" x14ac:dyDescent="0.2">
      <c r="A434" s="625" t="s">
        <v>1145</v>
      </c>
      <c r="B434" s="5" t="s">
        <v>616</v>
      </c>
      <c r="C434" s="3" t="s">
        <v>24</v>
      </c>
      <c r="D434" s="3" t="s">
        <v>617</v>
      </c>
      <c r="E434" s="4" t="s">
        <v>66</v>
      </c>
      <c r="F434" s="5">
        <v>5</v>
      </c>
      <c r="G434" s="6">
        <v>15.59</v>
      </c>
      <c r="H434" s="6">
        <v>2.95</v>
      </c>
      <c r="I434" s="6">
        <v>12.64</v>
      </c>
      <c r="J434" s="6">
        <v>15.59</v>
      </c>
      <c r="K434" s="489">
        <v>14.75</v>
      </c>
      <c r="L434" s="489">
        <v>63.2</v>
      </c>
      <c r="M434" s="489">
        <v>77.95</v>
      </c>
      <c r="N434" s="505" t="s">
        <v>3627</v>
      </c>
      <c r="O434" s="509">
        <f>IF(N434="S",'BDI 2025'!$E$16,IF(N434="D",'BDI 2025'!$G$16,0))</f>
        <v>0.21010000000000001</v>
      </c>
      <c r="P434" s="6">
        <f t="shared" si="409"/>
        <v>3.56</v>
      </c>
      <c r="Q434" s="6">
        <f t="shared" si="410"/>
        <v>15.299999999999999</v>
      </c>
      <c r="R434" s="6">
        <f t="shared" si="411"/>
        <v>18.86</v>
      </c>
      <c r="S434" s="489">
        <f t="shared" si="412"/>
        <v>17.8</v>
      </c>
      <c r="T434" s="489">
        <f t="shared" si="413"/>
        <v>76.5</v>
      </c>
      <c r="U434" s="489">
        <f t="shared" si="414"/>
        <v>94.3</v>
      </c>
      <c r="V434" s="6">
        <f t="shared" si="415"/>
        <v>3.56</v>
      </c>
      <c r="W434" s="6">
        <f t="shared" si="416"/>
        <v>15.299999999999999</v>
      </c>
      <c r="X434" s="6">
        <f t="shared" si="417"/>
        <v>18.86</v>
      </c>
      <c r="Y434" s="489">
        <f t="shared" si="418"/>
        <v>17.8</v>
      </c>
      <c r="Z434" s="489">
        <f t="shared" si="419"/>
        <v>76.5</v>
      </c>
      <c r="AA434" s="489">
        <f t="shared" si="420"/>
        <v>94.3</v>
      </c>
    </row>
    <row r="435" spans="1:27" ht="39" customHeight="1" x14ac:dyDescent="0.2">
      <c r="A435" s="625" t="s">
        <v>1146</v>
      </c>
      <c r="B435" s="5" t="s">
        <v>1147</v>
      </c>
      <c r="C435" s="3" t="s">
        <v>24</v>
      </c>
      <c r="D435" s="3" t="s">
        <v>1148</v>
      </c>
      <c r="E435" s="4" t="s">
        <v>66</v>
      </c>
      <c r="F435" s="5">
        <v>8</v>
      </c>
      <c r="G435" s="6">
        <v>16.29</v>
      </c>
      <c r="H435" s="6">
        <v>2.95</v>
      </c>
      <c r="I435" s="6">
        <v>13.34</v>
      </c>
      <c r="J435" s="6">
        <v>16.29</v>
      </c>
      <c r="K435" s="489">
        <v>23.6</v>
      </c>
      <c r="L435" s="489">
        <v>106.72</v>
      </c>
      <c r="M435" s="489">
        <v>130.32</v>
      </c>
      <c r="N435" s="505" t="s">
        <v>3627</v>
      </c>
      <c r="O435" s="509">
        <f>IF(N435="S",'BDI 2025'!$E$16,IF(N435="D",'BDI 2025'!$G$16,0))</f>
        <v>0.21010000000000001</v>
      </c>
      <c r="P435" s="6">
        <f t="shared" si="409"/>
        <v>3.56</v>
      </c>
      <c r="Q435" s="6">
        <f t="shared" si="410"/>
        <v>16.150000000000002</v>
      </c>
      <c r="R435" s="6">
        <f t="shared" si="411"/>
        <v>19.71</v>
      </c>
      <c r="S435" s="489">
        <f t="shared" si="412"/>
        <v>28.48</v>
      </c>
      <c r="T435" s="489">
        <f t="shared" si="413"/>
        <v>129.20000000000002</v>
      </c>
      <c r="U435" s="489">
        <f t="shared" si="414"/>
        <v>157.68</v>
      </c>
      <c r="V435" s="6">
        <f t="shared" si="415"/>
        <v>3.56</v>
      </c>
      <c r="W435" s="6">
        <f t="shared" si="416"/>
        <v>16.150000000000002</v>
      </c>
      <c r="X435" s="6">
        <f t="shared" si="417"/>
        <v>19.71</v>
      </c>
      <c r="Y435" s="489">
        <f t="shared" si="418"/>
        <v>28.48</v>
      </c>
      <c r="Z435" s="489">
        <f t="shared" si="419"/>
        <v>129.20000000000002</v>
      </c>
      <c r="AA435" s="489">
        <f t="shared" si="420"/>
        <v>157.68</v>
      </c>
    </row>
    <row r="436" spans="1:27" ht="26.1" customHeight="1" x14ac:dyDescent="0.2">
      <c r="A436" s="625" t="s">
        <v>1149</v>
      </c>
      <c r="B436" s="5" t="s">
        <v>1150</v>
      </c>
      <c r="C436" s="3" t="s">
        <v>42</v>
      </c>
      <c r="D436" s="3" t="s">
        <v>1151</v>
      </c>
      <c r="E436" s="4" t="s">
        <v>66</v>
      </c>
      <c r="F436" s="5">
        <v>2</v>
      </c>
      <c r="G436" s="6">
        <v>31</v>
      </c>
      <c r="H436" s="6">
        <v>13.64</v>
      </c>
      <c r="I436" s="6">
        <v>17.36</v>
      </c>
      <c r="J436" s="6">
        <v>31</v>
      </c>
      <c r="K436" s="489">
        <v>27.28</v>
      </c>
      <c r="L436" s="489">
        <v>34.72</v>
      </c>
      <c r="M436" s="489">
        <v>62</v>
      </c>
      <c r="N436" s="505" t="s">
        <v>3627</v>
      </c>
      <c r="O436" s="509">
        <f>IF(N436="S",'BDI 2025'!$E$16,IF(N436="D",'BDI 2025'!$G$16,0))</f>
        <v>0.21010000000000001</v>
      </c>
      <c r="P436" s="6">
        <f t="shared" si="409"/>
        <v>16.5</v>
      </c>
      <c r="Q436" s="6">
        <f t="shared" si="410"/>
        <v>21.009999999999998</v>
      </c>
      <c r="R436" s="6">
        <f t="shared" si="411"/>
        <v>37.51</v>
      </c>
      <c r="S436" s="489">
        <f t="shared" si="412"/>
        <v>33</v>
      </c>
      <c r="T436" s="489">
        <f t="shared" si="413"/>
        <v>42.019999999999996</v>
      </c>
      <c r="U436" s="489">
        <f t="shared" si="414"/>
        <v>75.02</v>
      </c>
      <c r="V436" s="6">
        <f t="shared" si="415"/>
        <v>16.5</v>
      </c>
      <c r="W436" s="6">
        <f t="shared" si="416"/>
        <v>21.009999999999998</v>
      </c>
      <c r="X436" s="6">
        <f t="shared" si="417"/>
        <v>37.51</v>
      </c>
      <c r="Y436" s="489">
        <f t="shared" si="418"/>
        <v>33</v>
      </c>
      <c r="Z436" s="489">
        <f t="shared" si="419"/>
        <v>42.019999999999996</v>
      </c>
      <c r="AA436" s="489">
        <f t="shared" si="420"/>
        <v>75.02</v>
      </c>
    </row>
    <row r="437" spans="1:27" ht="26.1" customHeight="1" x14ac:dyDescent="0.2">
      <c r="A437" s="625" t="s">
        <v>1152</v>
      </c>
      <c r="B437" s="5" t="s">
        <v>1153</v>
      </c>
      <c r="C437" s="3" t="s">
        <v>42</v>
      </c>
      <c r="D437" s="3" t="s">
        <v>1154</v>
      </c>
      <c r="E437" s="4" t="s">
        <v>66</v>
      </c>
      <c r="F437" s="5">
        <v>2</v>
      </c>
      <c r="G437" s="6">
        <v>30.1</v>
      </c>
      <c r="H437" s="6">
        <v>13.64</v>
      </c>
      <c r="I437" s="6">
        <v>16.46</v>
      </c>
      <c r="J437" s="6">
        <v>30.1</v>
      </c>
      <c r="K437" s="489">
        <v>27.28</v>
      </c>
      <c r="L437" s="489">
        <v>32.92</v>
      </c>
      <c r="M437" s="489">
        <v>60.2</v>
      </c>
      <c r="N437" s="505" t="s">
        <v>3627</v>
      </c>
      <c r="O437" s="509">
        <f>IF(N437="S",'BDI 2025'!$E$16,IF(N437="D",'BDI 2025'!$G$16,0))</f>
        <v>0.21010000000000001</v>
      </c>
      <c r="P437" s="6">
        <f t="shared" si="409"/>
        <v>16.5</v>
      </c>
      <c r="Q437" s="6">
        <f t="shared" si="410"/>
        <v>19.920000000000002</v>
      </c>
      <c r="R437" s="6">
        <f t="shared" si="411"/>
        <v>36.42</v>
      </c>
      <c r="S437" s="489">
        <f t="shared" si="412"/>
        <v>33</v>
      </c>
      <c r="T437" s="489">
        <f t="shared" si="413"/>
        <v>39.840000000000003</v>
      </c>
      <c r="U437" s="489">
        <f t="shared" si="414"/>
        <v>72.84</v>
      </c>
      <c r="V437" s="6">
        <f t="shared" si="415"/>
        <v>16.5</v>
      </c>
      <c r="W437" s="6">
        <f t="shared" si="416"/>
        <v>19.920000000000002</v>
      </c>
      <c r="X437" s="6">
        <f t="shared" si="417"/>
        <v>36.42</v>
      </c>
      <c r="Y437" s="489">
        <f t="shared" si="418"/>
        <v>33</v>
      </c>
      <c r="Z437" s="489">
        <f t="shared" si="419"/>
        <v>39.840000000000003</v>
      </c>
      <c r="AA437" s="489">
        <f t="shared" si="420"/>
        <v>72.84</v>
      </c>
    </row>
    <row r="438" spans="1:27" ht="24" customHeight="1" x14ac:dyDescent="0.2">
      <c r="A438" s="625" t="s">
        <v>1155</v>
      </c>
      <c r="B438" s="5" t="s">
        <v>1156</v>
      </c>
      <c r="C438" s="3" t="s">
        <v>104</v>
      </c>
      <c r="D438" s="3" t="s">
        <v>1157</v>
      </c>
      <c r="E438" s="4" t="s">
        <v>66</v>
      </c>
      <c r="F438" s="5">
        <v>2</v>
      </c>
      <c r="G438" s="6">
        <v>55.9</v>
      </c>
      <c r="H438" s="6">
        <v>29.84</v>
      </c>
      <c r="I438" s="6">
        <v>26.06</v>
      </c>
      <c r="J438" s="6">
        <v>55.9</v>
      </c>
      <c r="K438" s="489">
        <v>59.68</v>
      </c>
      <c r="L438" s="489">
        <v>52.12</v>
      </c>
      <c r="M438" s="489">
        <v>111.8</v>
      </c>
      <c r="N438" s="505" t="s">
        <v>3627</v>
      </c>
      <c r="O438" s="509">
        <f>IF(N438="S",'BDI 2025'!$E$16,IF(N438="D",'BDI 2025'!$G$16,0))</f>
        <v>0.21010000000000001</v>
      </c>
      <c r="P438" s="6">
        <f t="shared" si="409"/>
        <v>36.1</v>
      </c>
      <c r="Q438" s="6">
        <f t="shared" si="410"/>
        <v>31.54</v>
      </c>
      <c r="R438" s="6">
        <f t="shared" si="411"/>
        <v>67.64</v>
      </c>
      <c r="S438" s="489">
        <f t="shared" si="412"/>
        <v>72.2</v>
      </c>
      <c r="T438" s="489">
        <f t="shared" si="413"/>
        <v>63.08</v>
      </c>
      <c r="U438" s="489">
        <f t="shared" si="414"/>
        <v>135.28</v>
      </c>
      <c r="V438" s="6">
        <f t="shared" si="415"/>
        <v>36.1</v>
      </c>
      <c r="W438" s="6">
        <f t="shared" si="416"/>
        <v>31.54</v>
      </c>
      <c r="X438" s="6">
        <f t="shared" si="417"/>
        <v>67.64</v>
      </c>
      <c r="Y438" s="489">
        <f t="shared" si="418"/>
        <v>72.2</v>
      </c>
      <c r="Z438" s="489">
        <f t="shared" si="419"/>
        <v>63.08</v>
      </c>
      <c r="AA438" s="489">
        <f t="shared" si="420"/>
        <v>135.28</v>
      </c>
    </row>
    <row r="439" spans="1:27" ht="24" customHeight="1" x14ac:dyDescent="0.2">
      <c r="A439" s="625" t="s">
        <v>1158</v>
      </c>
      <c r="B439" s="5" t="s">
        <v>1159</v>
      </c>
      <c r="C439" s="3" t="s">
        <v>104</v>
      </c>
      <c r="D439" s="3" t="s">
        <v>1160</v>
      </c>
      <c r="E439" s="4" t="s">
        <v>66</v>
      </c>
      <c r="F439" s="5">
        <v>1</v>
      </c>
      <c r="G439" s="6">
        <v>117.88</v>
      </c>
      <c r="H439" s="6">
        <v>55.72</v>
      </c>
      <c r="I439" s="6">
        <v>62.16</v>
      </c>
      <c r="J439" s="6">
        <v>117.88</v>
      </c>
      <c r="K439" s="489">
        <v>55.72</v>
      </c>
      <c r="L439" s="489">
        <v>62.16</v>
      </c>
      <c r="M439" s="489">
        <v>117.88</v>
      </c>
      <c r="N439" s="505" t="s">
        <v>3627</v>
      </c>
      <c r="O439" s="509">
        <f>IF(N439="S",'BDI 2025'!$E$16,IF(N439="D",'BDI 2025'!$G$16,0))</f>
        <v>0.21010000000000001</v>
      </c>
      <c r="P439" s="6">
        <f t="shared" si="409"/>
        <v>67.42</v>
      </c>
      <c r="Q439" s="6">
        <f t="shared" si="410"/>
        <v>75.219999999999985</v>
      </c>
      <c r="R439" s="6">
        <f t="shared" si="411"/>
        <v>142.63999999999999</v>
      </c>
      <c r="S439" s="489">
        <f t="shared" si="412"/>
        <v>67.42</v>
      </c>
      <c r="T439" s="489">
        <f t="shared" si="413"/>
        <v>75.219999999999985</v>
      </c>
      <c r="U439" s="489">
        <f t="shared" si="414"/>
        <v>142.63999999999999</v>
      </c>
      <c r="V439" s="6">
        <f t="shared" si="415"/>
        <v>67.42</v>
      </c>
      <c r="W439" s="6">
        <f t="shared" si="416"/>
        <v>75.219999999999985</v>
      </c>
      <c r="X439" s="6">
        <f t="shared" si="417"/>
        <v>142.63999999999999</v>
      </c>
      <c r="Y439" s="489">
        <f t="shared" si="418"/>
        <v>67.42</v>
      </c>
      <c r="Z439" s="489">
        <f t="shared" si="419"/>
        <v>75.219999999999985</v>
      </c>
      <c r="AA439" s="489">
        <f t="shared" si="420"/>
        <v>142.63999999999999</v>
      </c>
    </row>
    <row r="440" spans="1:27" ht="24" customHeight="1" x14ac:dyDescent="0.2">
      <c r="A440" s="625" t="s">
        <v>1161</v>
      </c>
      <c r="B440" s="5" t="s">
        <v>1083</v>
      </c>
      <c r="C440" s="3" t="s">
        <v>104</v>
      </c>
      <c r="D440" s="3" t="s">
        <v>1084</v>
      </c>
      <c r="E440" s="4" t="s">
        <v>48</v>
      </c>
      <c r="F440" s="5">
        <v>4.5</v>
      </c>
      <c r="G440" s="6">
        <v>31.6</v>
      </c>
      <c r="H440" s="6">
        <v>20.96</v>
      </c>
      <c r="I440" s="6">
        <v>10.64</v>
      </c>
      <c r="J440" s="6">
        <v>31.6</v>
      </c>
      <c r="K440" s="489">
        <v>94.32</v>
      </c>
      <c r="L440" s="489">
        <v>47.879999999999995</v>
      </c>
      <c r="M440" s="489">
        <v>142.19999999999999</v>
      </c>
      <c r="N440" s="505" t="s">
        <v>3627</v>
      </c>
      <c r="O440" s="509">
        <f>IF(N440="S",'BDI 2025'!$E$16,IF(N440="D",'BDI 2025'!$G$16,0))</f>
        <v>0.21010000000000001</v>
      </c>
      <c r="P440" s="6">
        <f t="shared" si="409"/>
        <v>25.36</v>
      </c>
      <c r="Q440" s="6">
        <f t="shared" si="410"/>
        <v>12.869999999999997</v>
      </c>
      <c r="R440" s="6">
        <f t="shared" si="411"/>
        <v>38.229999999999997</v>
      </c>
      <c r="S440" s="489">
        <f t="shared" si="412"/>
        <v>114.12</v>
      </c>
      <c r="T440" s="489">
        <f t="shared" si="413"/>
        <v>57.91</v>
      </c>
      <c r="U440" s="489">
        <f t="shared" si="414"/>
        <v>172.03</v>
      </c>
      <c r="V440" s="6">
        <f t="shared" si="415"/>
        <v>25.36</v>
      </c>
      <c r="W440" s="6">
        <f t="shared" si="416"/>
        <v>12.869999999999997</v>
      </c>
      <c r="X440" s="6">
        <f t="shared" si="417"/>
        <v>38.229999999999997</v>
      </c>
      <c r="Y440" s="489">
        <f t="shared" si="418"/>
        <v>114.12</v>
      </c>
      <c r="Z440" s="489">
        <f t="shared" si="419"/>
        <v>57.91</v>
      </c>
      <c r="AA440" s="489">
        <f t="shared" si="420"/>
        <v>172.03</v>
      </c>
    </row>
    <row r="441" spans="1:27" ht="26.1" customHeight="1" x14ac:dyDescent="0.2">
      <c r="A441" s="625" t="s">
        <v>1162</v>
      </c>
      <c r="B441" s="5" t="s">
        <v>1086</v>
      </c>
      <c r="C441" s="3" t="s">
        <v>104</v>
      </c>
      <c r="D441" s="3" t="s">
        <v>1087</v>
      </c>
      <c r="E441" s="4" t="s">
        <v>48</v>
      </c>
      <c r="F441" s="5">
        <v>33.4</v>
      </c>
      <c r="G441" s="6">
        <v>46.21</v>
      </c>
      <c r="H441" s="6">
        <v>31.97</v>
      </c>
      <c r="I441" s="6">
        <v>14.24</v>
      </c>
      <c r="J441" s="6">
        <v>46.21</v>
      </c>
      <c r="K441" s="489">
        <v>1067.79</v>
      </c>
      <c r="L441" s="489">
        <v>475.62000000000012</v>
      </c>
      <c r="M441" s="489">
        <v>1543.41</v>
      </c>
      <c r="N441" s="505" t="s">
        <v>3627</v>
      </c>
      <c r="O441" s="509">
        <f>IF(N441="S",'BDI 2025'!$E$16,IF(N441="D",'BDI 2025'!$G$16,0))</f>
        <v>0.21010000000000001</v>
      </c>
      <c r="P441" s="6">
        <f t="shared" si="409"/>
        <v>38.68</v>
      </c>
      <c r="Q441" s="6">
        <f t="shared" si="410"/>
        <v>17.229999999999997</v>
      </c>
      <c r="R441" s="6">
        <f t="shared" si="411"/>
        <v>55.91</v>
      </c>
      <c r="S441" s="489">
        <f t="shared" si="412"/>
        <v>1291.9100000000001</v>
      </c>
      <c r="T441" s="489">
        <f t="shared" si="413"/>
        <v>575.48</v>
      </c>
      <c r="U441" s="489">
        <f t="shared" si="414"/>
        <v>1867.39</v>
      </c>
      <c r="V441" s="6">
        <f t="shared" si="415"/>
        <v>38.68</v>
      </c>
      <c r="W441" s="6">
        <f t="shared" si="416"/>
        <v>17.229999999999997</v>
      </c>
      <c r="X441" s="6">
        <f t="shared" si="417"/>
        <v>55.91</v>
      </c>
      <c r="Y441" s="489">
        <f t="shared" si="418"/>
        <v>1291.9100000000001</v>
      </c>
      <c r="Z441" s="489">
        <f t="shared" si="419"/>
        <v>575.48</v>
      </c>
      <c r="AA441" s="489">
        <f t="shared" si="420"/>
        <v>1867.39</v>
      </c>
    </row>
    <row r="442" spans="1:27" ht="24" customHeight="1" x14ac:dyDescent="0.2">
      <c r="A442" s="625" t="s">
        <v>1163</v>
      </c>
      <c r="B442" s="5" t="s">
        <v>1164</v>
      </c>
      <c r="C442" s="3" t="s">
        <v>104</v>
      </c>
      <c r="D442" s="3" t="s">
        <v>1165</v>
      </c>
      <c r="E442" s="4" t="s">
        <v>66</v>
      </c>
      <c r="F442" s="5">
        <v>1</v>
      </c>
      <c r="G442" s="6">
        <v>257.29000000000002</v>
      </c>
      <c r="H442" s="6">
        <v>164.75</v>
      </c>
      <c r="I442" s="6">
        <v>92.54</v>
      </c>
      <c r="J442" s="6">
        <v>257.29000000000002</v>
      </c>
      <c r="K442" s="489">
        <v>164.75</v>
      </c>
      <c r="L442" s="489">
        <v>92.54000000000002</v>
      </c>
      <c r="M442" s="489">
        <v>257.29000000000002</v>
      </c>
      <c r="N442" s="505" t="s">
        <v>3627</v>
      </c>
      <c r="O442" s="509">
        <f>IF(N442="S",'BDI 2025'!$E$16,IF(N442="D",'BDI 2025'!$G$16,0))</f>
        <v>0.21010000000000001</v>
      </c>
      <c r="P442" s="6">
        <f t="shared" si="409"/>
        <v>199.36</v>
      </c>
      <c r="Q442" s="6">
        <f t="shared" si="410"/>
        <v>111.97999999999996</v>
      </c>
      <c r="R442" s="6">
        <f t="shared" si="411"/>
        <v>311.33999999999997</v>
      </c>
      <c r="S442" s="489">
        <f t="shared" si="412"/>
        <v>199.36</v>
      </c>
      <c r="T442" s="489">
        <f t="shared" si="413"/>
        <v>111.97999999999996</v>
      </c>
      <c r="U442" s="489">
        <f t="shared" si="414"/>
        <v>311.33999999999997</v>
      </c>
      <c r="V442" s="6">
        <f t="shared" si="415"/>
        <v>199.36</v>
      </c>
      <c r="W442" s="6">
        <f t="shared" si="416"/>
        <v>111.97999999999996</v>
      </c>
      <c r="X442" s="6">
        <f t="shared" si="417"/>
        <v>311.33999999999997</v>
      </c>
      <c r="Y442" s="489">
        <f t="shared" si="418"/>
        <v>199.36</v>
      </c>
      <c r="Z442" s="489">
        <f t="shared" si="419"/>
        <v>111.97999999999996</v>
      </c>
      <c r="AA442" s="489">
        <f t="shared" si="420"/>
        <v>311.33999999999997</v>
      </c>
    </row>
    <row r="443" spans="1:27" ht="24" customHeight="1" x14ac:dyDescent="0.2">
      <c r="A443" s="626" t="s">
        <v>1166</v>
      </c>
      <c r="B443" s="1"/>
      <c r="C443" s="1"/>
      <c r="D443" s="1" t="s">
        <v>1167</v>
      </c>
      <c r="E443" s="1"/>
      <c r="F443" s="2"/>
      <c r="G443" s="2"/>
      <c r="H443" s="1"/>
      <c r="I443" s="1"/>
      <c r="J443" s="1"/>
      <c r="K443" s="487"/>
      <c r="L443" s="487"/>
      <c r="M443" s="488">
        <v>35923.07</v>
      </c>
      <c r="N443" s="504"/>
      <c r="O443" s="508"/>
      <c r="P443" s="1"/>
      <c r="Q443" s="1"/>
      <c r="R443" s="1"/>
      <c r="S443" s="487"/>
      <c r="T443" s="487"/>
      <c r="U443" s="488">
        <f>SUM(U444:U467)</f>
        <v>43469.969999999994</v>
      </c>
      <c r="V443" s="1"/>
      <c r="W443" s="1"/>
      <c r="X443" s="1"/>
      <c r="Y443" s="487"/>
      <c r="Z443" s="487"/>
      <c r="AA443" s="488">
        <f>SUM(AA444:AA467)</f>
        <v>43469.969999999994</v>
      </c>
    </row>
    <row r="444" spans="1:27" ht="26.1" customHeight="1" x14ac:dyDescent="0.2">
      <c r="A444" s="625" t="s">
        <v>1168</v>
      </c>
      <c r="B444" s="5" t="s">
        <v>1169</v>
      </c>
      <c r="C444" s="3" t="s">
        <v>104</v>
      </c>
      <c r="D444" s="3" t="s">
        <v>1170</v>
      </c>
      <c r="E444" s="4" t="s">
        <v>66</v>
      </c>
      <c r="F444" s="5">
        <v>1</v>
      </c>
      <c r="G444" s="6">
        <v>1407.26</v>
      </c>
      <c r="H444" s="6">
        <v>170.29</v>
      </c>
      <c r="I444" s="6">
        <v>1236.97</v>
      </c>
      <c r="J444" s="6">
        <v>1407.26</v>
      </c>
      <c r="K444" s="489">
        <v>170.29</v>
      </c>
      <c r="L444" s="489">
        <v>1236.97</v>
      </c>
      <c r="M444" s="489">
        <v>1407.26</v>
      </c>
      <c r="N444" s="505" t="s">
        <v>3627</v>
      </c>
      <c r="O444" s="509">
        <f>IF(N444="S",'BDI 2025'!$E$16,IF(N444="D",'BDI 2025'!$G$16,0))</f>
        <v>0.21010000000000001</v>
      </c>
      <c r="P444" s="6">
        <f t="shared" ref="P444:P467" si="421">TRUNC(H444*(1+$O444),2)</f>
        <v>206.06</v>
      </c>
      <c r="Q444" s="6">
        <f t="shared" ref="Q444:Q467" si="422">R444 - P444</f>
        <v>1496.8600000000001</v>
      </c>
      <c r="R444" s="6">
        <f t="shared" ref="R444:R467" si="423">TRUNC(J444*(1+$O444),2)</f>
        <v>1702.92</v>
      </c>
      <c r="S444" s="489">
        <f t="shared" ref="S444:S467" si="424">TRUNC(P444*F444,2)</f>
        <v>206.06</v>
      </c>
      <c r="T444" s="489">
        <f t="shared" ref="T444:T467" si="425">U444 - S444</f>
        <v>1496.8600000000001</v>
      </c>
      <c r="U444" s="489">
        <f t="shared" ref="U444:U467" si="426">TRUNC(R444*F444,2)</f>
        <v>1702.92</v>
      </c>
      <c r="V444" s="6">
        <f t="shared" ref="V444:V467" si="427">TRUNC(P444*(100%-$AA$2),2)</f>
        <v>206.06</v>
      </c>
      <c r="W444" s="6">
        <f t="shared" ref="W444:W467" si="428">X444 - V444</f>
        <v>1496.8600000000001</v>
      </c>
      <c r="X444" s="6">
        <f t="shared" ref="X444:X467" si="429">TRUNC(R444*(100%-$AA$2),2)</f>
        <v>1702.92</v>
      </c>
      <c r="Y444" s="489">
        <f t="shared" ref="Y444:Y467" si="430">TRUNC(V444*F444,2)</f>
        <v>206.06</v>
      </c>
      <c r="Z444" s="489">
        <f t="shared" ref="Z444:Z467" si="431">AA444 - Y444</f>
        <v>1496.8600000000001</v>
      </c>
      <c r="AA444" s="489">
        <f t="shared" ref="AA444:AA467" si="432">TRUNC(X444*F444,2)</f>
        <v>1702.92</v>
      </c>
    </row>
    <row r="445" spans="1:27" ht="26.1" customHeight="1" x14ac:dyDescent="0.2">
      <c r="A445" s="625" t="s">
        <v>1171</v>
      </c>
      <c r="B445" s="5" t="s">
        <v>1172</v>
      </c>
      <c r="C445" s="3" t="s">
        <v>24</v>
      </c>
      <c r="D445" s="3" t="s">
        <v>1173</v>
      </c>
      <c r="E445" s="4" t="s">
        <v>66</v>
      </c>
      <c r="F445" s="5">
        <v>7</v>
      </c>
      <c r="G445" s="6">
        <v>361.19</v>
      </c>
      <c r="H445" s="6">
        <v>20.5</v>
      </c>
      <c r="I445" s="6">
        <v>340.69</v>
      </c>
      <c r="J445" s="6">
        <v>361.19</v>
      </c>
      <c r="K445" s="489">
        <v>143.5</v>
      </c>
      <c r="L445" s="489">
        <v>2384.83</v>
      </c>
      <c r="M445" s="489">
        <v>2528.33</v>
      </c>
      <c r="N445" s="505" t="s">
        <v>3627</v>
      </c>
      <c r="O445" s="509">
        <f>IF(N445="S",'BDI 2025'!$E$16,IF(N445="D",'BDI 2025'!$G$16,0))</f>
        <v>0.21010000000000001</v>
      </c>
      <c r="P445" s="6">
        <f t="shared" si="421"/>
        <v>24.8</v>
      </c>
      <c r="Q445" s="6">
        <f t="shared" si="422"/>
        <v>412.27</v>
      </c>
      <c r="R445" s="6">
        <f t="shared" si="423"/>
        <v>437.07</v>
      </c>
      <c r="S445" s="489">
        <f t="shared" si="424"/>
        <v>173.6</v>
      </c>
      <c r="T445" s="489">
        <f t="shared" si="425"/>
        <v>2885.89</v>
      </c>
      <c r="U445" s="489">
        <f t="shared" si="426"/>
        <v>3059.49</v>
      </c>
      <c r="V445" s="6">
        <f t="shared" si="427"/>
        <v>24.8</v>
      </c>
      <c r="W445" s="6">
        <f t="shared" si="428"/>
        <v>412.27</v>
      </c>
      <c r="X445" s="6">
        <f t="shared" si="429"/>
        <v>437.07</v>
      </c>
      <c r="Y445" s="489">
        <f t="shared" si="430"/>
        <v>173.6</v>
      </c>
      <c r="Z445" s="489">
        <f t="shared" si="431"/>
        <v>2885.89</v>
      </c>
      <c r="AA445" s="489">
        <f t="shared" si="432"/>
        <v>3059.49</v>
      </c>
    </row>
    <row r="446" spans="1:27" ht="39" customHeight="1" x14ac:dyDescent="0.2">
      <c r="A446" s="625" t="s">
        <v>1174</v>
      </c>
      <c r="B446" s="5" t="s">
        <v>1062</v>
      </c>
      <c r="C446" s="3" t="s">
        <v>24</v>
      </c>
      <c r="D446" s="3" t="s">
        <v>1063</v>
      </c>
      <c r="E446" s="4" t="s">
        <v>66</v>
      </c>
      <c r="F446" s="5">
        <v>7</v>
      </c>
      <c r="G446" s="6">
        <v>386.23</v>
      </c>
      <c r="H446" s="6">
        <v>44.97</v>
      </c>
      <c r="I446" s="6">
        <v>341.26</v>
      </c>
      <c r="J446" s="6">
        <v>386.23</v>
      </c>
      <c r="K446" s="489">
        <v>314.79000000000002</v>
      </c>
      <c r="L446" s="489">
        <v>2388.8200000000002</v>
      </c>
      <c r="M446" s="489">
        <v>2703.61</v>
      </c>
      <c r="N446" s="505" t="s">
        <v>3627</v>
      </c>
      <c r="O446" s="509">
        <f>IF(N446="S",'BDI 2025'!$E$16,IF(N446="D",'BDI 2025'!$G$16,0))</f>
        <v>0.21010000000000001</v>
      </c>
      <c r="P446" s="6">
        <f t="shared" si="421"/>
        <v>54.41</v>
      </c>
      <c r="Q446" s="6">
        <f t="shared" si="422"/>
        <v>412.96000000000004</v>
      </c>
      <c r="R446" s="6">
        <f t="shared" si="423"/>
        <v>467.37</v>
      </c>
      <c r="S446" s="489">
        <f t="shared" si="424"/>
        <v>380.87</v>
      </c>
      <c r="T446" s="489">
        <f t="shared" si="425"/>
        <v>2890.7200000000003</v>
      </c>
      <c r="U446" s="489">
        <f t="shared" si="426"/>
        <v>3271.59</v>
      </c>
      <c r="V446" s="6">
        <f t="shared" si="427"/>
        <v>54.41</v>
      </c>
      <c r="W446" s="6">
        <f t="shared" si="428"/>
        <v>412.96000000000004</v>
      </c>
      <c r="X446" s="6">
        <f t="shared" si="429"/>
        <v>467.37</v>
      </c>
      <c r="Y446" s="489">
        <f t="shared" si="430"/>
        <v>380.87</v>
      </c>
      <c r="Z446" s="489">
        <f t="shared" si="431"/>
        <v>2890.7200000000003</v>
      </c>
      <c r="AA446" s="489">
        <f t="shared" si="432"/>
        <v>3271.59</v>
      </c>
    </row>
    <row r="447" spans="1:27" ht="24" customHeight="1" x14ac:dyDescent="0.2">
      <c r="A447" s="625" t="s">
        <v>1175</v>
      </c>
      <c r="B447" s="5" t="s">
        <v>1176</v>
      </c>
      <c r="C447" s="3" t="s">
        <v>104</v>
      </c>
      <c r="D447" s="3" t="s">
        <v>1177</v>
      </c>
      <c r="E447" s="4" t="s">
        <v>66</v>
      </c>
      <c r="F447" s="5">
        <v>7</v>
      </c>
      <c r="G447" s="6">
        <v>228.1</v>
      </c>
      <c r="H447" s="6">
        <v>38.6</v>
      </c>
      <c r="I447" s="6">
        <v>189.5</v>
      </c>
      <c r="J447" s="6">
        <v>228.1</v>
      </c>
      <c r="K447" s="489">
        <v>270.2</v>
      </c>
      <c r="L447" s="489">
        <v>1326.5</v>
      </c>
      <c r="M447" s="489">
        <v>1596.7</v>
      </c>
      <c r="N447" s="505" t="s">
        <v>3627</v>
      </c>
      <c r="O447" s="509">
        <f>IF(N447="S",'BDI 2025'!$E$16,IF(N447="D",'BDI 2025'!$G$16,0))</f>
        <v>0.21010000000000001</v>
      </c>
      <c r="P447" s="6">
        <f t="shared" si="421"/>
        <v>46.7</v>
      </c>
      <c r="Q447" s="6">
        <f t="shared" si="422"/>
        <v>229.32</v>
      </c>
      <c r="R447" s="6">
        <f t="shared" si="423"/>
        <v>276.02</v>
      </c>
      <c r="S447" s="489">
        <f t="shared" si="424"/>
        <v>326.89999999999998</v>
      </c>
      <c r="T447" s="489">
        <f t="shared" si="425"/>
        <v>1605.2400000000002</v>
      </c>
      <c r="U447" s="489">
        <f t="shared" si="426"/>
        <v>1932.14</v>
      </c>
      <c r="V447" s="6">
        <f t="shared" si="427"/>
        <v>46.7</v>
      </c>
      <c r="W447" s="6">
        <f t="shared" si="428"/>
        <v>229.32</v>
      </c>
      <c r="X447" s="6">
        <f t="shared" si="429"/>
        <v>276.02</v>
      </c>
      <c r="Y447" s="489">
        <f t="shared" si="430"/>
        <v>326.89999999999998</v>
      </c>
      <c r="Z447" s="489">
        <f t="shared" si="431"/>
        <v>1605.2400000000002</v>
      </c>
      <c r="AA447" s="489">
        <f t="shared" si="432"/>
        <v>1932.14</v>
      </c>
    </row>
    <row r="448" spans="1:27" ht="26.1" customHeight="1" x14ac:dyDescent="0.2">
      <c r="A448" s="625" t="s">
        <v>1178</v>
      </c>
      <c r="B448" s="5" t="s">
        <v>1179</v>
      </c>
      <c r="C448" s="3" t="s">
        <v>24</v>
      </c>
      <c r="D448" s="3" t="s">
        <v>1180</v>
      </c>
      <c r="E448" s="4" t="s">
        <v>66</v>
      </c>
      <c r="F448" s="5">
        <v>1</v>
      </c>
      <c r="G448" s="6">
        <v>841.08</v>
      </c>
      <c r="H448" s="6">
        <v>33.979999999999997</v>
      </c>
      <c r="I448" s="6">
        <v>807.1</v>
      </c>
      <c r="J448" s="6">
        <v>841.08</v>
      </c>
      <c r="K448" s="489">
        <v>33.979999999999997</v>
      </c>
      <c r="L448" s="489">
        <v>807.1</v>
      </c>
      <c r="M448" s="489">
        <v>841.08</v>
      </c>
      <c r="N448" s="505" t="s">
        <v>3627</v>
      </c>
      <c r="O448" s="509">
        <f>IF(N448="S",'BDI 2025'!$E$16,IF(N448="D",'BDI 2025'!$G$16,0))</f>
        <v>0.21010000000000001</v>
      </c>
      <c r="P448" s="6">
        <f t="shared" si="421"/>
        <v>41.11</v>
      </c>
      <c r="Q448" s="6">
        <f t="shared" si="422"/>
        <v>976.68</v>
      </c>
      <c r="R448" s="6">
        <f t="shared" si="423"/>
        <v>1017.79</v>
      </c>
      <c r="S448" s="489">
        <f t="shared" si="424"/>
        <v>41.11</v>
      </c>
      <c r="T448" s="489">
        <f t="shared" si="425"/>
        <v>976.68</v>
      </c>
      <c r="U448" s="489">
        <f t="shared" si="426"/>
        <v>1017.79</v>
      </c>
      <c r="V448" s="6">
        <f t="shared" si="427"/>
        <v>41.11</v>
      </c>
      <c r="W448" s="6">
        <f t="shared" si="428"/>
        <v>976.68</v>
      </c>
      <c r="X448" s="6">
        <f t="shared" si="429"/>
        <v>1017.79</v>
      </c>
      <c r="Y448" s="489">
        <f t="shared" si="430"/>
        <v>41.11</v>
      </c>
      <c r="Z448" s="489">
        <f t="shared" si="431"/>
        <v>976.68</v>
      </c>
      <c r="AA448" s="489">
        <f t="shared" si="432"/>
        <v>1017.79</v>
      </c>
    </row>
    <row r="449" spans="1:27" ht="39" customHeight="1" x14ac:dyDescent="0.2">
      <c r="A449" s="625" t="s">
        <v>1181</v>
      </c>
      <c r="B449" s="5" t="s">
        <v>1182</v>
      </c>
      <c r="C449" s="3" t="s">
        <v>24</v>
      </c>
      <c r="D449" s="3" t="s">
        <v>1183</v>
      </c>
      <c r="E449" s="4" t="s">
        <v>66</v>
      </c>
      <c r="F449" s="5">
        <v>2</v>
      </c>
      <c r="G449" s="6">
        <v>977.74</v>
      </c>
      <c r="H449" s="6">
        <v>42.64</v>
      </c>
      <c r="I449" s="6">
        <v>935.1</v>
      </c>
      <c r="J449" s="6">
        <v>977.74</v>
      </c>
      <c r="K449" s="489">
        <v>85.28</v>
      </c>
      <c r="L449" s="489">
        <v>1870.2</v>
      </c>
      <c r="M449" s="489">
        <v>1955.48</v>
      </c>
      <c r="N449" s="505" t="s">
        <v>3627</v>
      </c>
      <c r="O449" s="509">
        <f>IF(N449="S",'BDI 2025'!$E$16,IF(N449="D",'BDI 2025'!$G$16,0))</f>
        <v>0.21010000000000001</v>
      </c>
      <c r="P449" s="6">
        <f t="shared" si="421"/>
        <v>51.59</v>
      </c>
      <c r="Q449" s="6">
        <f t="shared" si="422"/>
        <v>1131.5700000000002</v>
      </c>
      <c r="R449" s="6">
        <f t="shared" si="423"/>
        <v>1183.1600000000001</v>
      </c>
      <c r="S449" s="489">
        <f t="shared" si="424"/>
        <v>103.18</v>
      </c>
      <c r="T449" s="489">
        <f t="shared" si="425"/>
        <v>2263.1400000000003</v>
      </c>
      <c r="U449" s="489">
        <f t="shared" si="426"/>
        <v>2366.3200000000002</v>
      </c>
      <c r="V449" s="6">
        <f t="shared" si="427"/>
        <v>51.59</v>
      </c>
      <c r="W449" s="6">
        <f t="shared" si="428"/>
        <v>1131.5700000000002</v>
      </c>
      <c r="X449" s="6">
        <f t="shared" si="429"/>
        <v>1183.1600000000001</v>
      </c>
      <c r="Y449" s="489">
        <f t="shared" si="430"/>
        <v>103.18</v>
      </c>
      <c r="Z449" s="489">
        <f t="shared" si="431"/>
        <v>2263.1400000000003</v>
      </c>
      <c r="AA449" s="489">
        <f t="shared" si="432"/>
        <v>2366.3200000000002</v>
      </c>
    </row>
    <row r="450" spans="1:27" ht="26.1" customHeight="1" x14ac:dyDescent="0.2">
      <c r="A450" s="625" t="s">
        <v>1184</v>
      </c>
      <c r="B450" s="5" t="s">
        <v>1185</v>
      </c>
      <c r="C450" s="3" t="s">
        <v>24</v>
      </c>
      <c r="D450" s="3" t="s">
        <v>1186</v>
      </c>
      <c r="E450" s="4" t="s">
        <v>66</v>
      </c>
      <c r="F450" s="5">
        <v>9</v>
      </c>
      <c r="G450" s="6">
        <v>46.23</v>
      </c>
      <c r="H450" s="6">
        <v>5.17</v>
      </c>
      <c r="I450" s="6">
        <v>41.06</v>
      </c>
      <c r="J450" s="6">
        <v>46.23</v>
      </c>
      <c r="K450" s="489">
        <v>46.53</v>
      </c>
      <c r="L450" s="489">
        <v>369.53999999999996</v>
      </c>
      <c r="M450" s="489">
        <v>416.07</v>
      </c>
      <c r="N450" s="505" t="s">
        <v>3627</v>
      </c>
      <c r="O450" s="509">
        <f>IF(N450="S",'BDI 2025'!$E$16,IF(N450="D",'BDI 2025'!$G$16,0))</f>
        <v>0.21010000000000001</v>
      </c>
      <c r="P450" s="6">
        <f t="shared" si="421"/>
        <v>6.25</v>
      </c>
      <c r="Q450" s="6">
        <f t="shared" si="422"/>
        <v>49.69</v>
      </c>
      <c r="R450" s="6">
        <f t="shared" si="423"/>
        <v>55.94</v>
      </c>
      <c r="S450" s="489">
        <f t="shared" si="424"/>
        <v>56.25</v>
      </c>
      <c r="T450" s="489">
        <f t="shared" si="425"/>
        <v>447.21</v>
      </c>
      <c r="U450" s="489">
        <f t="shared" si="426"/>
        <v>503.46</v>
      </c>
      <c r="V450" s="6">
        <f t="shared" si="427"/>
        <v>6.25</v>
      </c>
      <c r="W450" s="6">
        <f t="shared" si="428"/>
        <v>49.69</v>
      </c>
      <c r="X450" s="6">
        <f t="shared" si="429"/>
        <v>55.94</v>
      </c>
      <c r="Y450" s="489">
        <f t="shared" si="430"/>
        <v>56.25</v>
      </c>
      <c r="Z450" s="489">
        <f t="shared" si="431"/>
        <v>447.21</v>
      </c>
      <c r="AA450" s="489">
        <f t="shared" si="432"/>
        <v>503.46</v>
      </c>
    </row>
    <row r="451" spans="1:27" ht="26.1" customHeight="1" x14ac:dyDescent="0.2">
      <c r="A451" s="625" t="s">
        <v>1187</v>
      </c>
      <c r="B451" s="5" t="s">
        <v>1188</v>
      </c>
      <c r="C451" s="3" t="s">
        <v>104</v>
      </c>
      <c r="D451" s="3" t="s">
        <v>1189</v>
      </c>
      <c r="E451" s="4" t="s">
        <v>66</v>
      </c>
      <c r="F451" s="5">
        <v>3</v>
      </c>
      <c r="G451" s="6">
        <v>346.11</v>
      </c>
      <c r="H451" s="6">
        <v>84.21</v>
      </c>
      <c r="I451" s="6">
        <v>261.89999999999998</v>
      </c>
      <c r="J451" s="6">
        <v>346.11</v>
      </c>
      <c r="K451" s="489">
        <v>252.63</v>
      </c>
      <c r="L451" s="489">
        <v>785.69999999999993</v>
      </c>
      <c r="M451" s="489">
        <v>1038.33</v>
      </c>
      <c r="N451" s="505" t="s">
        <v>3627</v>
      </c>
      <c r="O451" s="509">
        <f>IF(N451="S",'BDI 2025'!$E$16,IF(N451="D",'BDI 2025'!$G$16,0))</f>
        <v>0.21010000000000001</v>
      </c>
      <c r="P451" s="6">
        <f t="shared" si="421"/>
        <v>101.9</v>
      </c>
      <c r="Q451" s="6">
        <f t="shared" si="422"/>
        <v>316.91999999999996</v>
      </c>
      <c r="R451" s="6">
        <f t="shared" si="423"/>
        <v>418.82</v>
      </c>
      <c r="S451" s="489">
        <f t="shared" si="424"/>
        <v>305.7</v>
      </c>
      <c r="T451" s="489">
        <f t="shared" si="425"/>
        <v>950.76</v>
      </c>
      <c r="U451" s="489">
        <f t="shared" si="426"/>
        <v>1256.46</v>
      </c>
      <c r="V451" s="6">
        <f t="shared" si="427"/>
        <v>101.9</v>
      </c>
      <c r="W451" s="6">
        <f t="shared" si="428"/>
        <v>316.91999999999996</v>
      </c>
      <c r="X451" s="6">
        <f t="shared" si="429"/>
        <v>418.82</v>
      </c>
      <c r="Y451" s="489">
        <f t="shared" si="430"/>
        <v>305.7</v>
      </c>
      <c r="Z451" s="489">
        <f t="shared" si="431"/>
        <v>950.76</v>
      </c>
      <c r="AA451" s="489">
        <f t="shared" si="432"/>
        <v>1256.46</v>
      </c>
    </row>
    <row r="452" spans="1:27" ht="39" customHeight="1" x14ac:dyDescent="0.2">
      <c r="A452" s="625" t="s">
        <v>1190</v>
      </c>
      <c r="B452" s="5" t="s">
        <v>1191</v>
      </c>
      <c r="C452" s="3" t="s">
        <v>24</v>
      </c>
      <c r="D452" s="3" t="s">
        <v>1192</v>
      </c>
      <c r="E452" s="4" t="s">
        <v>66</v>
      </c>
      <c r="F452" s="5">
        <v>10</v>
      </c>
      <c r="G452" s="6">
        <v>413.94</v>
      </c>
      <c r="H452" s="6">
        <v>53.11</v>
      </c>
      <c r="I452" s="6">
        <v>360.83</v>
      </c>
      <c r="J452" s="6">
        <v>413.94</v>
      </c>
      <c r="K452" s="489">
        <v>531.1</v>
      </c>
      <c r="L452" s="489">
        <v>3608.2999999999997</v>
      </c>
      <c r="M452" s="489">
        <v>4139.3999999999996</v>
      </c>
      <c r="N452" s="505" t="s">
        <v>3627</v>
      </c>
      <c r="O452" s="509">
        <f>IF(N452="S",'BDI 2025'!$E$16,IF(N452="D",'BDI 2025'!$G$16,0))</f>
        <v>0.21010000000000001</v>
      </c>
      <c r="P452" s="6">
        <f t="shared" si="421"/>
        <v>64.260000000000005</v>
      </c>
      <c r="Q452" s="6">
        <f t="shared" si="422"/>
        <v>436.64</v>
      </c>
      <c r="R452" s="6">
        <f t="shared" si="423"/>
        <v>500.9</v>
      </c>
      <c r="S452" s="489">
        <f t="shared" si="424"/>
        <v>642.6</v>
      </c>
      <c r="T452" s="489">
        <f t="shared" si="425"/>
        <v>4366.3999999999996</v>
      </c>
      <c r="U452" s="489">
        <f t="shared" si="426"/>
        <v>5009</v>
      </c>
      <c r="V452" s="6">
        <f t="shared" si="427"/>
        <v>64.260000000000005</v>
      </c>
      <c r="W452" s="6">
        <f t="shared" si="428"/>
        <v>436.64</v>
      </c>
      <c r="X452" s="6">
        <f t="shared" si="429"/>
        <v>500.9</v>
      </c>
      <c r="Y452" s="489">
        <f t="shared" si="430"/>
        <v>642.6</v>
      </c>
      <c r="Z452" s="489">
        <f t="shared" si="431"/>
        <v>4366.3999999999996</v>
      </c>
      <c r="AA452" s="489">
        <f t="shared" si="432"/>
        <v>5009</v>
      </c>
    </row>
    <row r="453" spans="1:27" ht="26.1" customHeight="1" x14ac:dyDescent="0.2">
      <c r="A453" s="625" t="s">
        <v>1193</v>
      </c>
      <c r="B453" s="5" t="s">
        <v>1194</v>
      </c>
      <c r="C453" s="3" t="s">
        <v>42</v>
      </c>
      <c r="D453" s="3" t="s">
        <v>1195</v>
      </c>
      <c r="E453" s="4" t="s">
        <v>1125</v>
      </c>
      <c r="F453" s="5">
        <v>2</v>
      </c>
      <c r="G453" s="6">
        <v>1431.87</v>
      </c>
      <c r="H453" s="6">
        <v>160.47</v>
      </c>
      <c r="I453" s="6">
        <v>1271.4000000000001</v>
      </c>
      <c r="J453" s="6">
        <v>1431.87</v>
      </c>
      <c r="K453" s="489">
        <v>320.94</v>
      </c>
      <c r="L453" s="489">
        <v>2542.7999999999997</v>
      </c>
      <c r="M453" s="489">
        <v>2863.74</v>
      </c>
      <c r="N453" s="505" t="s">
        <v>3627</v>
      </c>
      <c r="O453" s="509">
        <f>IF(N453="S",'BDI 2025'!$E$16,IF(N453="D",'BDI 2025'!$G$16,0))</f>
        <v>0.21010000000000001</v>
      </c>
      <c r="P453" s="6">
        <f t="shared" si="421"/>
        <v>194.18</v>
      </c>
      <c r="Q453" s="6">
        <f t="shared" si="422"/>
        <v>1538.52</v>
      </c>
      <c r="R453" s="6">
        <f t="shared" si="423"/>
        <v>1732.7</v>
      </c>
      <c r="S453" s="489">
        <f t="shared" si="424"/>
        <v>388.36</v>
      </c>
      <c r="T453" s="489">
        <f t="shared" si="425"/>
        <v>3077.04</v>
      </c>
      <c r="U453" s="489">
        <f t="shared" si="426"/>
        <v>3465.4</v>
      </c>
      <c r="V453" s="6">
        <f t="shared" si="427"/>
        <v>194.18</v>
      </c>
      <c r="W453" s="6">
        <f t="shared" si="428"/>
        <v>1538.52</v>
      </c>
      <c r="X453" s="6">
        <f t="shared" si="429"/>
        <v>1732.7</v>
      </c>
      <c r="Y453" s="489">
        <f t="shared" si="430"/>
        <v>388.36</v>
      </c>
      <c r="Z453" s="489">
        <f t="shared" si="431"/>
        <v>3077.04</v>
      </c>
      <c r="AA453" s="489">
        <f t="shared" si="432"/>
        <v>3465.4</v>
      </c>
    </row>
    <row r="454" spans="1:27" ht="26.1" customHeight="1" x14ac:dyDescent="0.2">
      <c r="A454" s="625" t="s">
        <v>1196</v>
      </c>
      <c r="B454" s="5" t="s">
        <v>1197</v>
      </c>
      <c r="C454" s="3" t="s">
        <v>24</v>
      </c>
      <c r="D454" s="3" t="s">
        <v>1198</v>
      </c>
      <c r="E454" s="4" t="s">
        <v>66</v>
      </c>
      <c r="F454" s="5">
        <v>7</v>
      </c>
      <c r="G454" s="6">
        <v>327.95</v>
      </c>
      <c r="H454" s="6">
        <v>15.59</v>
      </c>
      <c r="I454" s="6">
        <v>312.36</v>
      </c>
      <c r="J454" s="6">
        <v>327.95</v>
      </c>
      <c r="K454" s="489">
        <v>109.13</v>
      </c>
      <c r="L454" s="489">
        <v>2186.52</v>
      </c>
      <c r="M454" s="489">
        <v>2295.65</v>
      </c>
      <c r="N454" s="505" t="s">
        <v>3627</v>
      </c>
      <c r="O454" s="509">
        <f>IF(N454="S",'BDI 2025'!$E$16,IF(N454="D",'BDI 2025'!$G$16,0))</f>
        <v>0.21010000000000001</v>
      </c>
      <c r="P454" s="6">
        <f t="shared" si="421"/>
        <v>18.86</v>
      </c>
      <c r="Q454" s="6">
        <f t="shared" si="422"/>
        <v>377.99</v>
      </c>
      <c r="R454" s="6">
        <f t="shared" si="423"/>
        <v>396.85</v>
      </c>
      <c r="S454" s="489">
        <f t="shared" si="424"/>
        <v>132.02000000000001</v>
      </c>
      <c r="T454" s="489">
        <f t="shared" si="425"/>
        <v>2645.93</v>
      </c>
      <c r="U454" s="489">
        <f t="shared" si="426"/>
        <v>2777.95</v>
      </c>
      <c r="V454" s="6">
        <f t="shared" si="427"/>
        <v>18.86</v>
      </c>
      <c r="W454" s="6">
        <f t="shared" si="428"/>
        <v>377.99</v>
      </c>
      <c r="X454" s="6">
        <f t="shared" si="429"/>
        <v>396.85</v>
      </c>
      <c r="Y454" s="489">
        <f t="shared" si="430"/>
        <v>132.02000000000001</v>
      </c>
      <c r="Z454" s="489">
        <f t="shared" si="431"/>
        <v>2645.93</v>
      </c>
      <c r="AA454" s="489">
        <f t="shared" si="432"/>
        <v>2777.95</v>
      </c>
    </row>
    <row r="455" spans="1:27" ht="26.1" customHeight="1" x14ac:dyDescent="0.2">
      <c r="A455" s="625" t="s">
        <v>1199</v>
      </c>
      <c r="B455" s="5" t="s">
        <v>1200</v>
      </c>
      <c r="C455" s="3" t="s">
        <v>104</v>
      </c>
      <c r="D455" s="3" t="s">
        <v>1201</v>
      </c>
      <c r="E455" s="4" t="s">
        <v>66</v>
      </c>
      <c r="F455" s="5">
        <v>2</v>
      </c>
      <c r="G455" s="6">
        <v>153.41</v>
      </c>
      <c r="H455" s="6">
        <v>17.21</v>
      </c>
      <c r="I455" s="6">
        <v>136.19999999999999</v>
      </c>
      <c r="J455" s="6">
        <v>153.41</v>
      </c>
      <c r="K455" s="489">
        <v>34.42</v>
      </c>
      <c r="L455" s="489">
        <v>272.39999999999998</v>
      </c>
      <c r="M455" s="489">
        <v>306.82</v>
      </c>
      <c r="N455" s="505" t="s">
        <v>3627</v>
      </c>
      <c r="O455" s="509">
        <f>IF(N455="S",'BDI 2025'!$E$16,IF(N455="D",'BDI 2025'!$G$16,0))</f>
        <v>0.21010000000000001</v>
      </c>
      <c r="P455" s="6">
        <f t="shared" si="421"/>
        <v>20.82</v>
      </c>
      <c r="Q455" s="6">
        <f t="shared" si="422"/>
        <v>164.82</v>
      </c>
      <c r="R455" s="6">
        <f t="shared" si="423"/>
        <v>185.64</v>
      </c>
      <c r="S455" s="489">
        <f t="shared" si="424"/>
        <v>41.64</v>
      </c>
      <c r="T455" s="489">
        <f t="shared" si="425"/>
        <v>329.64</v>
      </c>
      <c r="U455" s="489">
        <f t="shared" si="426"/>
        <v>371.28</v>
      </c>
      <c r="V455" s="6">
        <f t="shared" si="427"/>
        <v>20.82</v>
      </c>
      <c r="W455" s="6">
        <f t="shared" si="428"/>
        <v>164.82</v>
      </c>
      <c r="X455" s="6">
        <f t="shared" si="429"/>
        <v>185.64</v>
      </c>
      <c r="Y455" s="489">
        <f t="shared" si="430"/>
        <v>41.64</v>
      </c>
      <c r="Z455" s="489">
        <f t="shared" si="431"/>
        <v>329.64</v>
      </c>
      <c r="AA455" s="489">
        <f t="shared" si="432"/>
        <v>371.28</v>
      </c>
    </row>
    <row r="456" spans="1:27" ht="39" customHeight="1" x14ac:dyDescent="0.2">
      <c r="A456" s="625" t="s">
        <v>1202</v>
      </c>
      <c r="B456" s="5" t="s">
        <v>1203</v>
      </c>
      <c r="C456" s="3" t="s">
        <v>24</v>
      </c>
      <c r="D456" s="3" t="s">
        <v>1204</v>
      </c>
      <c r="E456" s="4" t="s">
        <v>66</v>
      </c>
      <c r="F456" s="5">
        <v>3</v>
      </c>
      <c r="G456" s="6">
        <v>83.54</v>
      </c>
      <c r="H456" s="6">
        <v>3.91</v>
      </c>
      <c r="I456" s="6">
        <v>79.63</v>
      </c>
      <c r="J456" s="6">
        <v>83.54</v>
      </c>
      <c r="K456" s="489">
        <v>11.73</v>
      </c>
      <c r="L456" s="489">
        <v>238.89000000000001</v>
      </c>
      <c r="M456" s="489">
        <v>250.62</v>
      </c>
      <c r="N456" s="505" t="s">
        <v>3627</v>
      </c>
      <c r="O456" s="509">
        <f>IF(N456="S",'BDI 2025'!$E$16,IF(N456="D",'BDI 2025'!$G$16,0))</f>
        <v>0.21010000000000001</v>
      </c>
      <c r="P456" s="6">
        <f t="shared" si="421"/>
        <v>4.7300000000000004</v>
      </c>
      <c r="Q456" s="6">
        <f t="shared" si="422"/>
        <v>96.36</v>
      </c>
      <c r="R456" s="6">
        <f t="shared" si="423"/>
        <v>101.09</v>
      </c>
      <c r="S456" s="489">
        <f t="shared" si="424"/>
        <v>14.19</v>
      </c>
      <c r="T456" s="489">
        <f t="shared" si="425"/>
        <v>289.08</v>
      </c>
      <c r="U456" s="489">
        <f t="shared" si="426"/>
        <v>303.27</v>
      </c>
      <c r="V456" s="6">
        <f t="shared" si="427"/>
        <v>4.7300000000000004</v>
      </c>
      <c r="W456" s="6">
        <f t="shared" si="428"/>
        <v>96.36</v>
      </c>
      <c r="X456" s="6">
        <f t="shared" si="429"/>
        <v>101.09</v>
      </c>
      <c r="Y456" s="489">
        <f t="shared" si="430"/>
        <v>14.19</v>
      </c>
      <c r="Z456" s="489">
        <f t="shared" si="431"/>
        <v>289.08</v>
      </c>
      <c r="AA456" s="489">
        <f t="shared" si="432"/>
        <v>303.27</v>
      </c>
    </row>
    <row r="457" spans="1:27" ht="51.95" customHeight="1" x14ac:dyDescent="0.2">
      <c r="A457" s="625" t="s">
        <v>1205</v>
      </c>
      <c r="B457" s="5" t="s">
        <v>1206</v>
      </c>
      <c r="C457" s="3" t="s">
        <v>42</v>
      </c>
      <c r="D457" s="3" t="s">
        <v>1207</v>
      </c>
      <c r="E457" s="4" t="s">
        <v>66</v>
      </c>
      <c r="F457" s="5">
        <v>4</v>
      </c>
      <c r="G457" s="6">
        <v>225.71</v>
      </c>
      <c r="H457" s="6">
        <v>18.8</v>
      </c>
      <c r="I457" s="6">
        <v>206.91</v>
      </c>
      <c r="J457" s="6">
        <v>225.71</v>
      </c>
      <c r="K457" s="489">
        <v>75.2</v>
      </c>
      <c r="L457" s="489">
        <v>827.64</v>
      </c>
      <c r="M457" s="489">
        <v>902.84</v>
      </c>
      <c r="N457" s="505" t="s">
        <v>3627</v>
      </c>
      <c r="O457" s="509">
        <f>IF(N457="S",'BDI 2025'!$E$16,IF(N457="D",'BDI 2025'!$G$16,0))</f>
        <v>0.21010000000000001</v>
      </c>
      <c r="P457" s="6">
        <f t="shared" si="421"/>
        <v>22.74</v>
      </c>
      <c r="Q457" s="6">
        <f t="shared" si="422"/>
        <v>250.39</v>
      </c>
      <c r="R457" s="6">
        <f t="shared" si="423"/>
        <v>273.13</v>
      </c>
      <c r="S457" s="489">
        <f t="shared" si="424"/>
        <v>90.96</v>
      </c>
      <c r="T457" s="489">
        <f t="shared" si="425"/>
        <v>1001.56</v>
      </c>
      <c r="U457" s="489">
        <f t="shared" si="426"/>
        <v>1092.52</v>
      </c>
      <c r="V457" s="6">
        <f t="shared" si="427"/>
        <v>22.74</v>
      </c>
      <c r="W457" s="6">
        <f t="shared" si="428"/>
        <v>250.39</v>
      </c>
      <c r="X457" s="6">
        <f t="shared" si="429"/>
        <v>273.13</v>
      </c>
      <c r="Y457" s="489">
        <f t="shared" si="430"/>
        <v>90.96</v>
      </c>
      <c r="Z457" s="489">
        <f t="shared" si="431"/>
        <v>1001.56</v>
      </c>
      <c r="AA457" s="489">
        <f t="shared" si="432"/>
        <v>1092.52</v>
      </c>
    </row>
    <row r="458" spans="1:27" ht="26.1" customHeight="1" x14ac:dyDescent="0.2">
      <c r="A458" s="625" t="s">
        <v>1208</v>
      </c>
      <c r="B458" s="5" t="s">
        <v>1209</v>
      </c>
      <c r="C458" s="3" t="s">
        <v>42</v>
      </c>
      <c r="D458" s="3" t="s">
        <v>1210</v>
      </c>
      <c r="E458" s="4" t="s">
        <v>66</v>
      </c>
      <c r="F458" s="5">
        <v>4</v>
      </c>
      <c r="G458" s="6">
        <v>360.41</v>
      </c>
      <c r="H458" s="6">
        <v>37.56</v>
      </c>
      <c r="I458" s="6">
        <v>322.85000000000002</v>
      </c>
      <c r="J458" s="6">
        <v>360.41</v>
      </c>
      <c r="K458" s="489">
        <v>150.24</v>
      </c>
      <c r="L458" s="489">
        <v>1291.4000000000001</v>
      </c>
      <c r="M458" s="489">
        <v>1441.64</v>
      </c>
      <c r="N458" s="505" t="s">
        <v>3627</v>
      </c>
      <c r="O458" s="509">
        <f>IF(N458="S",'BDI 2025'!$E$16,IF(N458="D",'BDI 2025'!$G$16,0))</f>
        <v>0.21010000000000001</v>
      </c>
      <c r="P458" s="6">
        <f t="shared" si="421"/>
        <v>45.45</v>
      </c>
      <c r="Q458" s="6">
        <f t="shared" si="422"/>
        <v>390.68</v>
      </c>
      <c r="R458" s="6">
        <f t="shared" si="423"/>
        <v>436.13</v>
      </c>
      <c r="S458" s="489">
        <f t="shared" si="424"/>
        <v>181.8</v>
      </c>
      <c r="T458" s="489">
        <f t="shared" si="425"/>
        <v>1562.72</v>
      </c>
      <c r="U458" s="489">
        <f t="shared" si="426"/>
        <v>1744.52</v>
      </c>
      <c r="V458" s="6">
        <f t="shared" si="427"/>
        <v>45.45</v>
      </c>
      <c r="W458" s="6">
        <f t="shared" si="428"/>
        <v>390.68</v>
      </c>
      <c r="X458" s="6">
        <f t="shared" si="429"/>
        <v>436.13</v>
      </c>
      <c r="Y458" s="489">
        <f t="shared" si="430"/>
        <v>181.8</v>
      </c>
      <c r="Z458" s="489">
        <f t="shared" si="431"/>
        <v>1562.72</v>
      </c>
      <c r="AA458" s="489">
        <f t="shared" si="432"/>
        <v>1744.52</v>
      </c>
    </row>
    <row r="459" spans="1:27" ht="39" customHeight="1" x14ac:dyDescent="0.2">
      <c r="A459" s="625" t="s">
        <v>1211</v>
      </c>
      <c r="B459" s="5" t="s">
        <v>1212</v>
      </c>
      <c r="C459" s="3" t="s">
        <v>24</v>
      </c>
      <c r="D459" s="3" t="s">
        <v>1213</v>
      </c>
      <c r="E459" s="4" t="s">
        <v>66</v>
      </c>
      <c r="F459" s="5">
        <v>8</v>
      </c>
      <c r="G459" s="6">
        <v>54.16</v>
      </c>
      <c r="H459" s="6">
        <v>10.64</v>
      </c>
      <c r="I459" s="6">
        <v>43.52</v>
      </c>
      <c r="J459" s="6">
        <v>54.16</v>
      </c>
      <c r="K459" s="489">
        <v>85.12</v>
      </c>
      <c r="L459" s="489">
        <v>348.15999999999997</v>
      </c>
      <c r="M459" s="489">
        <v>433.28</v>
      </c>
      <c r="N459" s="505" t="s">
        <v>3627</v>
      </c>
      <c r="O459" s="509">
        <f>IF(N459="S",'BDI 2025'!$E$16,IF(N459="D",'BDI 2025'!$G$16,0))</f>
        <v>0.21010000000000001</v>
      </c>
      <c r="P459" s="6">
        <f t="shared" si="421"/>
        <v>12.87</v>
      </c>
      <c r="Q459" s="6">
        <f t="shared" si="422"/>
        <v>52.660000000000004</v>
      </c>
      <c r="R459" s="6">
        <f t="shared" si="423"/>
        <v>65.53</v>
      </c>
      <c r="S459" s="489">
        <f t="shared" si="424"/>
        <v>102.96</v>
      </c>
      <c r="T459" s="489">
        <f t="shared" si="425"/>
        <v>421.28000000000003</v>
      </c>
      <c r="U459" s="489">
        <f t="shared" si="426"/>
        <v>524.24</v>
      </c>
      <c r="V459" s="6">
        <f t="shared" si="427"/>
        <v>12.87</v>
      </c>
      <c r="W459" s="6">
        <f t="shared" si="428"/>
        <v>52.660000000000004</v>
      </c>
      <c r="X459" s="6">
        <f t="shared" si="429"/>
        <v>65.53</v>
      </c>
      <c r="Y459" s="489">
        <f t="shared" si="430"/>
        <v>102.96</v>
      </c>
      <c r="Z459" s="489">
        <f t="shared" si="431"/>
        <v>421.28000000000003</v>
      </c>
      <c r="AA459" s="489">
        <f t="shared" si="432"/>
        <v>524.24</v>
      </c>
    </row>
    <row r="460" spans="1:27" ht="26.1" customHeight="1" x14ac:dyDescent="0.2">
      <c r="A460" s="625" t="s">
        <v>1214</v>
      </c>
      <c r="B460" s="5" t="s">
        <v>1215</v>
      </c>
      <c r="C460" s="3" t="s">
        <v>42</v>
      </c>
      <c r="D460" s="3" t="s">
        <v>1216</v>
      </c>
      <c r="E460" s="4" t="s">
        <v>66</v>
      </c>
      <c r="F460" s="5">
        <v>8</v>
      </c>
      <c r="G460" s="6">
        <v>55.8</v>
      </c>
      <c r="H460" s="6">
        <v>10.64</v>
      </c>
      <c r="I460" s="6">
        <v>45.16</v>
      </c>
      <c r="J460" s="6">
        <v>55.8</v>
      </c>
      <c r="K460" s="489">
        <v>85.12</v>
      </c>
      <c r="L460" s="489">
        <v>361.28</v>
      </c>
      <c r="M460" s="489">
        <v>446.4</v>
      </c>
      <c r="N460" s="505" t="s">
        <v>3627</v>
      </c>
      <c r="O460" s="509">
        <f>IF(N460="S",'BDI 2025'!$E$16,IF(N460="D",'BDI 2025'!$G$16,0))</f>
        <v>0.21010000000000001</v>
      </c>
      <c r="P460" s="6">
        <f t="shared" si="421"/>
        <v>12.87</v>
      </c>
      <c r="Q460" s="6">
        <f t="shared" si="422"/>
        <v>54.65</v>
      </c>
      <c r="R460" s="6">
        <f t="shared" si="423"/>
        <v>67.52</v>
      </c>
      <c r="S460" s="489">
        <f t="shared" si="424"/>
        <v>102.96</v>
      </c>
      <c r="T460" s="489">
        <f t="shared" si="425"/>
        <v>437.2</v>
      </c>
      <c r="U460" s="489">
        <f t="shared" si="426"/>
        <v>540.16</v>
      </c>
      <c r="V460" s="6">
        <f t="shared" si="427"/>
        <v>12.87</v>
      </c>
      <c r="W460" s="6">
        <f t="shared" si="428"/>
        <v>54.65</v>
      </c>
      <c r="X460" s="6">
        <f t="shared" si="429"/>
        <v>67.52</v>
      </c>
      <c r="Y460" s="489">
        <f t="shared" si="430"/>
        <v>102.96</v>
      </c>
      <c r="Z460" s="489">
        <f t="shared" si="431"/>
        <v>437.2</v>
      </c>
      <c r="AA460" s="489">
        <f t="shared" si="432"/>
        <v>540.16</v>
      </c>
    </row>
    <row r="461" spans="1:27" ht="26.1" customHeight="1" x14ac:dyDescent="0.2">
      <c r="A461" s="625" t="s">
        <v>1217</v>
      </c>
      <c r="B461" s="5" t="s">
        <v>1218</v>
      </c>
      <c r="C461" s="3" t="s">
        <v>104</v>
      </c>
      <c r="D461" s="3" t="s">
        <v>1219</v>
      </c>
      <c r="E461" s="4" t="s">
        <v>66</v>
      </c>
      <c r="F461" s="5">
        <v>7</v>
      </c>
      <c r="G461" s="6">
        <v>121.01</v>
      </c>
      <c r="H461" s="6">
        <v>20.13</v>
      </c>
      <c r="I461" s="6">
        <v>100.88</v>
      </c>
      <c r="J461" s="6">
        <v>121.01</v>
      </c>
      <c r="K461" s="489">
        <v>140.91</v>
      </c>
      <c r="L461" s="489">
        <v>706.16000000000008</v>
      </c>
      <c r="M461" s="489">
        <v>847.07</v>
      </c>
      <c r="N461" s="505" t="s">
        <v>3627</v>
      </c>
      <c r="O461" s="509">
        <f>IF(N461="S",'BDI 2025'!$E$16,IF(N461="D",'BDI 2025'!$G$16,0))</f>
        <v>0.21010000000000001</v>
      </c>
      <c r="P461" s="6">
        <f t="shared" si="421"/>
        <v>24.35</v>
      </c>
      <c r="Q461" s="6">
        <f t="shared" si="422"/>
        <v>122.08000000000001</v>
      </c>
      <c r="R461" s="6">
        <f t="shared" si="423"/>
        <v>146.43</v>
      </c>
      <c r="S461" s="489">
        <f t="shared" si="424"/>
        <v>170.45</v>
      </c>
      <c r="T461" s="489">
        <f t="shared" si="425"/>
        <v>854.56</v>
      </c>
      <c r="U461" s="489">
        <f t="shared" si="426"/>
        <v>1025.01</v>
      </c>
      <c r="V461" s="6">
        <f t="shared" si="427"/>
        <v>24.35</v>
      </c>
      <c r="W461" s="6">
        <f t="shared" si="428"/>
        <v>122.08000000000001</v>
      </c>
      <c r="X461" s="6">
        <f t="shared" si="429"/>
        <v>146.43</v>
      </c>
      <c r="Y461" s="489">
        <f t="shared" si="430"/>
        <v>170.45</v>
      </c>
      <c r="Z461" s="489">
        <f t="shared" si="431"/>
        <v>854.56</v>
      </c>
      <c r="AA461" s="489">
        <f t="shared" si="432"/>
        <v>1025.01</v>
      </c>
    </row>
    <row r="462" spans="1:27" ht="39" customHeight="1" x14ac:dyDescent="0.2">
      <c r="A462" s="625" t="s">
        <v>1220</v>
      </c>
      <c r="B462" s="5" t="s">
        <v>1221</v>
      </c>
      <c r="C462" s="3" t="s">
        <v>24</v>
      </c>
      <c r="D462" s="3" t="s">
        <v>1222</v>
      </c>
      <c r="E462" s="4" t="s">
        <v>66</v>
      </c>
      <c r="F462" s="5">
        <v>4</v>
      </c>
      <c r="G462" s="6">
        <v>255.76</v>
      </c>
      <c r="H462" s="6">
        <v>31.95</v>
      </c>
      <c r="I462" s="6">
        <v>223.81</v>
      </c>
      <c r="J462" s="6">
        <v>255.76</v>
      </c>
      <c r="K462" s="489">
        <v>127.8</v>
      </c>
      <c r="L462" s="489">
        <v>895.24</v>
      </c>
      <c r="M462" s="489">
        <v>1023.04</v>
      </c>
      <c r="N462" s="505" t="s">
        <v>3627</v>
      </c>
      <c r="O462" s="509">
        <f>IF(N462="S",'BDI 2025'!$E$16,IF(N462="D",'BDI 2025'!$G$16,0))</f>
        <v>0.21010000000000001</v>
      </c>
      <c r="P462" s="6">
        <f t="shared" si="421"/>
        <v>38.659999999999997</v>
      </c>
      <c r="Q462" s="6">
        <f t="shared" si="422"/>
        <v>270.83000000000004</v>
      </c>
      <c r="R462" s="6">
        <f t="shared" si="423"/>
        <v>309.49</v>
      </c>
      <c r="S462" s="489">
        <f t="shared" si="424"/>
        <v>154.63999999999999</v>
      </c>
      <c r="T462" s="489">
        <f t="shared" si="425"/>
        <v>1083.3200000000002</v>
      </c>
      <c r="U462" s="489">
        <f t="shared" si="426"/>
        <v>1237.96</v>
      </c>
      <c r="V462" s="6">
        <f t="shared" si="427"/>
        <v>38.659999999999997</v>
      </c>
      <c r="W462" s="6">
        <f t="shared" si="428"/>
        <v>270.83000000000004</v>
      </c>
      <c r="X462" s="6">
        <f t="shared" si="429"/>
        <v>309.49</v>
      </c>
      <c r="Y462" s="489">
        <f t="shared" si="430"/>
        <v>154.63999999999999</v>
      </c>
      <c r="Z462" s="489">
        <f t="shared" si="431"/>
        <v>1083.3200000000002</v>
      </c>
      <c r="AA462" s="489">
        <f t="shared" si="432"/>
        <v>1237.96</v>
      </c>
    </row>
    <row r="463" spans="1:27" ht="26.1" customHeight="1" x14ac:dyDescent="0.2">
      <c r="A463" s="625" t="s">
        <v>1223</v>
      </c>
      <c r="B463" s="5" t="s">
        <v>1224</v>
      </c>
      <c r="C463" s="3" t="s">
        <v>24</v>
      </c>
      <c r="D463" s="3" t="s">
        <v>1225</v>
      </c>
      <c r="E463" s="4" t="s">
        <v>52</v>
      </c>
      <c r="F463" s="5">
        <v>6.75</v>
      </c>
      <c r="G463" s="6">
        <v>511.49</v>
      </c>
      <c r="H463" s="6">
        <v>63.54</v>
      </c>
      <c r="I463" s="6">
        <v>447.95</v>
      </c>
      <c r="J463" s="6">
        <v>511.49</v>
      </c>
      <c r="K463" s="489">
        <v>428.89</v>
      </c>
      <c r="L463" s="489">
        <v>3023.6600000000003</v>
      </c>
      <c r="M463" s="489">
        <v>3452.55</v>
      </c>
      <c r="N463" s="505" t="s">
        <v>3627</v>
      </c>
      <c r="O463" s="509">
        <f>IF(N463="S",'BDI 2025'!$E$16,IF(N463="D",'BDI 2025'!$G$16,0))</f>
        <v>0.21010000000000001</v>
      </c>
      <c r="P463" s="6">
        <f t="shared" si="421"/>
        <v>76.88</v>
      </c>
      <c r="Q463" s="6">
        <f t="shared" si="422"/>
        <v>542.07000000000005</v>
      </c>
      <c r="R463" s="6">
        <f t="shared" si="423"/>
        <v>618.95000000000005</v>
      </c>
      <c r="S463" s="489">
        <f t="shared" si="424"/>
        <v>518.94000000000005</v>
      </c>
      <c r="T463" s="489">
        <f t="shared" si="425"/>
        <v>3658.97</v>
      </c>
      <c r="U463" s="489">
        <f t="shared" si="426"/>
        <v>4177.91</v>
      </c>
      <c r="V463" s="6">
        <f t="shared" si="427"/>
        <v>76.88</v>
      </c>
      <c r="W463" s="6">
        <f t="shared" si="428"/>
        <v>542.07000000000005</v>
      </c>
      <c r="X463" s="6">
        <f t="shared" si="429"/>
        <v>618.95000000000005</v>
      </c>
      <c r="Y463" s="489">
        <f t="shared" si="430"/>
        <v>518.94000000000005</v>
      </c>
      <c r="Z463" s="489">
        <f t="shared" si="431"/>
        <v>3658.97</v>
      </c>
      <c r="AA463" s="489">
        <f t="shared" si="432"/>
        <v>4177.91</v>
      </c>
    </row>
    <row r="464" spans="1:27" ht="26.1" customHeight="1" x14ac:dyDescent="0.2">
      <c r="A464" s="625" t="s">
        <v>1226</v>
      </c>
      <c r="B464" s="5" t="s">
        <v>1227</v>
      </c>
      <c r="C464" s="3" t="s">
        <v>104</v>
      </c>
      <c r="D464" s="3" t="s">
        <v>1228</v>
      </c>
      <c r="E464" s="4" t="s">
        <v>66</v>
      </c>
      <c r="F464" s="5">
        <v>2</v>
      </c>
      <c r="G464" s="6">
        <v>737.77</v>
      </c>
      <c r="H464" s="6">
        <v>27.2</v>
      </c>
      <c r="I464" s="6">
        <v>710.57</v>
      </c>
      <c r="J464" s="6">
        <v>737.77</v>
      </c>
      <c r="K464" s="489">
        <v>54.4</v>
      </c>
      <c r="L464" s="489">
        <v>1421.1399999999999</v>
      </c>
      <c r="M464" s="489">
        <v>1475.54</v>
      </c>
      <c r="N464" s="505" t="s">
        <v>3627</v>
      </c>
      <c r="O464" s="509">
        <f>IF(N464="S",'BDI 2025'!$E$16,IF(N464="D",'BDI 2025'!$G$16,0))</f>
        <v>0.21010000000000001</v>
      </c>
      <c r="P464" s="6">
        <f t="shared" si="421"/>
        <v>32.909999999999997</v>
      </c>
      <c r="Q464" s="6">
        <f t="shared" si="422"/>
        <v>859.86</v>
      </c>
      <c r="R464" s="6">
        <f t="shared" si="423"/>
        <v>892.77</v>
      </c>
      <c r="S464" s="489">
        <f t="shared" si="424"/>
        <v>65.819999999999993</v>
      </c>
      <c r="T464" s="489">
        <f t="shared" si="425"/>
        <v>1719.72</v>
      </c>
      <c r="U464" s="489">
        <f t="shared" si="426"/>
        <v>1785.54</v>
      </c>
      <c r="V464" s="6">
        <f t="shared" si="427"/>
        <v>32.909999999999997</v>
      </c>
      <c r="W464" s="6">
        <f t="shared" si="428"/>
        <v>859.86</v>
      </c>
      <c r="X464" s="6">
        <f t="shared" si="429"/>
        <v>892.77</v>
      </c>
      <c r="Y464" s="489">
        <f t="shared" si="430"/>
        <v>65.819999999999993</v>
      </c>
      <c r="Z464" s="489">
        <f t="shared" si="431"/>
        <v>1719.72</v>
      </c>
      <c r="AA464" s="489">
        <f t="shared" si="432"/>
        <v>1785.54</v>
      </c>
    </row>
    <row r="465" spans="1:27" ht="26.1" customHeight="1" x14ac:dyDescent="0.2">
      <c r="A465" s="625" t="s">
        <v>1229</v>
      </c>
      <c r="B465" s="5" t="s">
        <v>1230</v>
      </c>
      <c r="C465" s="3" t="s">
        <v>42</v>
      </c>
      <c r="D465" s="3" t="s">
        <v>1231</v>
      </c>
      <c r="E465" s="4" t="s">
        <v>66</v>
      </c>
      <c r="F465" s="5">
        <v>2</v>
      </c>
      <c r="G465" s="6">
        <v>554.87</v>
      </c>
      <c r="H465" s="6">
        <v>8.08</v>
      </c>
      <c r="I465" s="6">
        <v>546.79</v>
      </c>
      <c r="J465" s="6">
        <v>554.87</v>
      </c>
      <c r="K465" s="489">
        <v>16.16</v>
      </c>
      <c r="L465" s="489">
        <v>1093.58</v>
      </c>
      <c r="M465" s="489">
        <v>1109.74</v>
      </c>
      <c r="N465" s="505" t="s">
        <v>3627</v>
      </c>
      <c r="O465" s="509">
        <f>IF(N465="S",'BDI 2025'!$E$16,IF(N465="D",'BDI 2025'!$G$16,0))</f>
        <v>0.21010000000000001</v>
      </c>
      <c r="P465" s="6">
        <f t="shared" si="421"/>
        <v>9.77</v>
      </c>
      <c r="Q465" s="6">
        <f t="shared" si="422"/>
        <v>661.67000000000007</v>
      </c>
      <c r="R465" s="6">
        <f t="shared" si="423"/>
        <v>671.44</v>
      </c>
      <c r="S465" s="489">
        <f t="shared" si="424"/>
        <v>19.54</v>
      </c>
      <c r="T465" s="489">
        <f t="shared" si="425"/>
        <v>1323.3400000000001</v>
      </c>
      <c r="U465" s="489">
        <f t="shared" si="426"/>
        <v>1342.88</v>
      </c>
      <c r="V465" s="6">
        <f t="shared" si="427"/>
        <v>9.77</v>
      </c>
      <c r="W465" s="6">
        <f t="shared" si="428"/>
        <v>661.67000000000007</v>
      </c>
      <c r="X465" s="6">
        <f t="shared" si="429"/>
        <v>671.44</v>
      </c>
      <c r="Y465" s="489">
        <f t="shared" si="430"/>
        <v>19.54</v>
      </c>
      <c r="Z465" s="489">
        <f t="shared" si="431"/>
        <v>1323.3400000000001</v>
      </c>
      <c r="AA465" s="489">
        <f t="shared" si="432"/>
        <v>1342.88</v>
      </c>
    </row>
    <row r="466" spans="1:27" ht="26.1" customHeight="1" x14ac:dyDescent="0.2">
      <c r="A466" s="625" t="s">
        <v>1232</v>
      </c>
      <c r="B466" s="5" t="s">
        <v>1233</v>
      </c>
      <c r="C466" s="3" t="s">
        <v>104</v>
      </c>
      <c r="D466" s="3" t="s">
        <v>1234</v>
      </c>
      <c r="E466" s="4" t="s">
        <v>66</v>
      </c>
      <c r="F466" s="5">
        <v>2</v>
      </c>
      <c r="G466" s="6">
        <v>498.39</v>
      </c>
      <c r="H466" s="6">
        <v>31.34</v>
      </c>
      <c r="I466" s="6">
        <v>467.05</v>
      </c>
      <c r="J466" s="6">
        <v>498.39</v>
      </c>
      <c r="K466" s="489">
        <v>62.68</v>
      </c>
      <c r="L466" s="489">
        <v>934.1</v>
      </c>
      <c r="M466" s="489">
        <v>996.78</v>
      </c>
      <c r="N466" s="505" t="s">
        <v>3627</v>
      </c>
      <c r="O466" s="509">
        <f>IF(N466="S",'BDI 2025'!$E$16,IF(N466="D",'BDI 2025'!$G$16,0))</f>
        <v>0.21010000000000001</v>
      </c>
      <c r="P466" s="6">
        <f t="shared" si="421"/>
        <v>37.92</v>
      </c>
      <c r="Q466" s="6">
        <f t="shared" si="422"/>
        <v>565.18000000000006</v>
      </c>
      <c r="R466" s="6">
        <f t="shared" si="423"/>
        <v>603.1</v>
      </c>
      <c r="S466" s="489">
        <f t="shared" si="424"/>
        <v>75.84</v>
      </c>
      <c r="T466" s="489">
        <f t="shared" si="425"/>
        <v>1130.3600000000001</v>
      </c>
      <c r="U466" s="489">
        <f t="shared" si="426"/>
        <v>1206.2</v>
      </c>
      <c r="V466" s="6">
        <f t="shared" si="427"/>
        <v>37.92</v>
      </c>
      <c r="W466" s="6">
        <f t="shared" si="428"/>
        <v>565.18000000000006</v>
      </c>
      <c r="X466" s="6">
        <f t="shared" si="429"/>
        <v>603.1</v>
      </c>
      <c r="Y466" s="489">
        <f t="shared" si="430"/>
        <v>75.84</v>
      </c>
      <c r="Z466" s="489">
        <f t="shared" si="431"/>
        <v>1130.3600000000001</v>
      </c>
      <c r="AA466" s="489">
        <f t="shared" si="432"/>
        <v>1206.2</v>
      </c>
    </row>
    <row r="467" spans="1:27" ht="24" customHeight="1" x14ac:dyDescent="0.2">
      <c r="A467" s="625" t="s">
        <v>1235</v>
      </c>
      <c r="B467" s="5" t="s">
        <v>1236</v>
      </c>
      <c r="C467" s="3" t="s">
        <v>104</v>
      </c>
      <c r="D467" s="3" t="s">
        <v>1237</v>
      </c>
      <c r="E467" s="4" t="s">
        <v>66</v>
      </c>
      <c r="F467" s="5">
        <v>2</v>
      </c>
      <c r="G467" s="6">
        <v>725.55</v>
      </c>
      <c r="H467" s="6">
        <v>33.119999999999997</v>
      </c>
      <c r="I467" s="6">
        <v>692.43</v>
      </c>
      <c r="J467" s="6">
        <v>725.55</v>
      </c>
      <c r="K467" s="489">
        <v>66.239999999999995</v>
      </c>
      <c r="L467" s="489">
        <v>1384.86</v>
      </c>
      <c r="M467" s="489">
        <v>1451.1</v>
      </c>
      <c r="N467" s="505" t="s">
        <v>3627</v>
      </c>
      <c r="O467" s="509">
        <f>IF(N467="S",'BDI 2025'!$E$16,IF(N467="D",'BDI 2025'!$G$16,0))</f>
        <v>0.21010000000000001</v>
      </c>
      <c r="P467" s="6">
        <f t="shared" si="421"/>
        <v>40.07</v>
      </c>
      <c r="Q467" s="6">
        <f t="shared" si="422"/>
        <v>837.91</v>
      </c>
      <c r="R467" s="6">
        <f t="shared" si="423"/>
        <v>877.98</v>
      </c>
      <c r="S467" s="489">
        <f t="shared" si="424"/>
        <v>80.14</v>
      </c>
      <c r="T467" s="489">
        <f t="shared" si="425"/>
        <v>1675.82</v>
      </c>
      <c r="U467" s="489">
        <f t="shared" si="426"/>
        <v>1755.96</v>
      </c>
      <c r="V467" s="6">
        <f t="shared" si="427"/>
        <v>40.07</v>
      </c>
      <c r="W467" s="6">
        <f t="shared" si="428"/>
        <v>837.91</v>
      </c>
      <c r="X467" s="6">
        <f t="shared" si="429"/>
        <v>877.98</v>
      </c>
      <c r="Y467" s="489">
        <f t="shared" si="430"/>
        <v>80.14</v>
      </c>
      <c r="Z467" s="489">
        <f t="shared" si="431"/>
        <v>1675.82</v>
      </c>
      <c r="AA467" s="489">
        <f t="shared" si="432"/>
        <v>1755.96</v>
      </c>
    </row>
    <row r="468" spans="1:27" ht="26.1" customHeight="1" x14ac:dyDescent="0.2">
      <c r="A468" s="626" t="s">
        <v>1238</v>
      </c>
      <c r="B468" s="1"/>
      <c r="C468" s="1"/>
      <c r="D468" s="1" t="s">
        <v>1239</v>
      </c>
      <c r="E468" s="1"/>
      <c r="F468" s="2"/>
      <c r="G468" s="2"/>
      <c r="H468" s="1"/>
      <c r="I468" s="1"/>
      <c r="J468" s="1"/>
      <c r="K468" s="487"/>
      <c r="L468" s="487"/>
      <c r="M468" s="488">
        <v>4542.62</v>
      </c>
      <c r="N468" s="504"/>
      <c r="O468" s="508"/>
      <c r="P468" s="1"/>
      <c r="Q468" s="1"/>
      <c r="R468" s="1"/>
      <c r="S468" s="487"/>
      <c r="T468" s="487"/>
      <c r="U468" s="488">
        <f>SUM(U469:U471)</f>
        <v>5496.82</v>
      </c>
      <c r="V468" s="1"/>
      <c r="W468" s="1"/>
      <c r="X468" s="1"/>
      <c r="Y468" s="487"/>
      <c r="Z468" s="487"/>
      <c r="AA468" s="488">
        <f>SUM(AA469:AA471)</f>
        <v>5496.82</v>
      </c>
    </row>
    <row r="469" spans="1:27" ht="39" customHeight="1" x14ac:dyDescent="0.2">
      <c r="A469" s="625" t="s">
        <v>1240</v>
      </c>
      <c r="B469" s="5" t="s">
        <v>1241</v>
      </c>
      <c r="C469" s="3" t="s">
        <v>24</v>
      </c>
      <c r="D469" s="3" t="s">
        <v>1242</v>
      </c>
      <c r="E469" s="4" t="s">
        <v>66</v>
      </c>
      <c r="F469" s="5">
        <v>6</v>
      </c>
      <c r="G469" s="6">
        <v>691.27</v>
      </c>
      <c r="H469" s="6">
        <v>22.23</v>
      </c>
      <c r="I469" s="6">
        <v>669.04</v>
      </c>
      <c r="J469" s="6">
        <v>691.27</v>
      </c>
      <c r="K469" s="489">
        <v>133.38</v>
      </c>
      <c r="L469" s="489">
        <v>4014.24</v>
      </c>
      <c r="M469" s="489">
        <v>4147.62</v>
      </c>
      <c r="N469" s="505" t="s">
        <v>3627</v>
      </c>
      <c r="O469" s="509">
        <f>IF(N469="S",'BDI 2025'!$E$16,IF(N469="D",'BDI 2025'!$G$16,0))</f>
        <v>0.21010000000000001</v>
      </c>
      <c r="P469" s="6">
        <f t="shared" ref="P469:P471" si="433">TRUNC(H469*(1+$O469),2)</f>
        <v>26.9</v>
      </c>
      <c r="Q469" s="6">
        <f t="shared" ref="Q469:Q471" si="434">R469 - P469</f>
        <v>809.6</v>
      </c>
      <c r="R469" s="6">
        <f t="shared" ref="R469:R471" si="435">TRUNC(J469*(1+$O469),2)</f>
        <v>836.5</v>
      </c>
      <c r="S469" s="489">
        <f t="shared" ref="S469:S471" si="436">TRUNC(P469*F469,2)</f>
        <v>161.4</v>
      </c>
      <c r="T469" s="489">
        <f t="shared" ref="T469:T471" si="437">U469 - S469</f>
        <v>4857.6000000000004</v>
      </c>
      <c r="U469" s="489">
        <f t="shared" ref="U469:U471" si="438">TRUNC(R469*F469,2)</f>
        <v>5019</v>
      </c>
      <c r="V469" s="6">
        <f t="shared" ref="V469:V471" si="439">TRUNC(P469*(100%-$AA$2),2)</f>
        <v>26.9</v>
      </c>
      <c r="W469" s="6">
        <f t="shared" ref="W469:W471" si="440">X469 - V469</f>
        <v>809.6</v>
      </c>
      <c r="X469" s="6">
        <f t="shared" ref="X469:X471" si="441">TRUNC(R469*(100%-$AA$2),2)</f>
        <v>836.5</v>
      </c>
      <c r="Y469" s="489">
        <f t="shared" ref="Y469:Y471" si="442">TRUNC(V469*F469,2)</f>
        <v>161.4</v>
      </c>
      <c r="Z469" s="489">
        <f t="shared" ref="Z469:Z471" si="443">AA469 - Y469</f>
        <v>4857.6000000000004</v>
      </c>
      <c r="AA469" s="489">
        <f t="shared" ref="AA469:AA471" si="444">TRUNC(X469*F469,2)</f>
        <v>5019</v>
      </c>
    </row>
    <row r="470" spans="1:27" ht="26.1" customHeight="1" x14ac:dyDescent="0.2">
      <c r="A470" s="625" t="s">
        <v>1243</v>
      </c>
      <c r="B470" s="5" t="s">
        <v>1244</v>
      </c>
      <c r="C470" s="3" t="s">
        <v>104</v>
      </c>
      <c r="D470" s="3" t="s">
        <v>1245</v>
      </c>
      <c r="E470" s="4" t="s">
        <v>66</v>
      </c>
      <c r="F470" s="5">
        <v>22</v>
      </c>
      <c r="G470" s="6">
        <v>12.83</v>
      </c>
      <c r="H470" s="6">
        <v>0.56000000000000005</v>
      </c>
      <c r="I470" s="6">
        <v>12.27</v>
      </c>
      <c r="J470" s="6">
        <v>12.83</v>
      </c>
      <c r="K470" s="489">
        <v>12.32</v>
      </c>
      <c r="L470" s="489">
        <v>269.94</v>
      </c>
      <c r="M470" s="489">
        <v>282.26</v>
      </c>
      <c r="N470" s="505" t="s">
        <v>3627</v>
      </c>
      <c r="O470" s="509">
        <f>IF(N470="S",'BDI 2025'!$E$16,IF(N470="D",'BDI 2025'!$G$16,0))</f>
        <v>0.21010000000000001</v>
      </c>
      <c r="P470" s="6">
        <f t="shared" si="433"/>
        <v>0.67</v>
      </c>
      <c r="Q470" s="6">
        <f t="shared" si="434"/>
        <v>14.85</v>
      </c>
      <c r="R470" s="6">
        <f t="shared" si="435"/>
        <v>15.52</v>
      </c>
      <c r="S470" s="489">
        <f t="shared" si="436"/>
        <v>14.74</v>
      </c>
      <c r="T470" s="489">
        <f t="shared" si="437"/>
        <v>326.7</v>
      </c>
      <c r="U470" s="489">
        <f t="shared" si="438"/>
        <v>341.44</v>
      </c>
      <c r="V470" s="6">
        <f t="shared" si="439"/>
        <v>0.67</v>
      </c>
      <c r="W470" s="6">
        <f t="shared" si="440"/>
        <v>14.85</v>
      </c>
      <c r="X470" s="6">
        <f t="shared" si="441"/>
        <v>15.52</v>
      </c>
      <c r="Y470" s="489">
        <f t="shared" si="442"/>
        <v>14.74</v>
      </c>
      <c r="Z470" s="489">
        <f t="shared" si="443"/>
        <v>326.7</v>
      </c>
      <c r="AA470" s="489">
        <f t="shared" si="444"/>
        <v>341.44</v>
      </c>
    </row>
    <row r="471" spans="1:27" ht="39" customHeight="1" x14ac:dyDescent="0.2">
      <c r="A471" s="625" t="s">
        <v>1246</v>
      </c>
      <c r="B471" s="5" t="s">
        <v>1247</v>
      </c>
      <c r="C471" s="3" t="s">
        <v>42</v>
      </c>
      <c r="D471" s="3" t="s">
        <v>1248</v>
      </c>
      <c r="E471" s="4" t="s">
        <v>66</v>
      </c>
      <c r="F471" s="5">
        <v>6</v>
      </c>
      <c r="G471" s="6">
        <v>18.79</v>
      </c>
      <c r="H471" s="6">
        <v>3.9</v>
      </c>
      <c r="I471" s="6">
        <v>14.89</v>
      </c>
      <c r="J471" s="6">
        <v>18.79</v>
      </c>
      <c r="K471" s="489">
        <v>23.4</v>
      </c>
      <c r="L471" s="489">
        <v>89.34</v>
      </c>
      <c r="M471" s="489">
        <v>112.74</v>
      </c>
      <c r="N471" s="505" t="s">
        <v>3627</v>
      </c>
      <c r="O471" s="509">
        <f>IF(N471="S",'BDI 2025'!$E$16,IF(N471="D",'BDI 2025'!$G$16,0))</f>
        <v>0.21010000000000001</v>
      </c>
      <c r="P471" s="6">
        <f t="shared" si="433"/>
        <v>4.71</v>
      </c>
      <c r="Q471" s="6">
        <f t="shared" si="434"/>
        <v>18.02</v>
      </c>
      <c r="R471" s="6">
        <f t="shared" si="435"/>
        <v>22.73</v>
      </c>
      <c r="S471" s="489">
        <f t="shared" si="436"/>
        <v>28.26</v>
      </c>
      <c r="T471" s="489">
        <f t="shared" si="437"/>
        <v>108.11999999999999</v>
      </c>
      <c r="U471" s="489">
        <f t="shared" si="438"/>
        <v>136.38</v>
      </c>
      <c r="V471" s="6">
        <f t="shared" si="439"/>
        <v>4.71</v>
      </c>
      <c r="W471" s="6">
        <f t="shared" si="440"/>
        <v>18.02</v>
      </c>
      <c r="X471" s="6">
        <f t="shared" si="441"/>
        <v>22.73</v>
      </c>
      <c r="Y471" s="489">
        <f t="shared" si="442"/>
        <v>28.26</v>
      </c>
      <c r="Z471" s="489">
        <f t="shared" si="443"/>
        <v>108.11999999999999</v>
      </c>
      <c r="AA471" s="489">
        <f t="shared" si="444"/>
        <v>136.38</v>
      </c>
    </row>
    <row r="472" spans="1:27" ht="24" customHeight="1" x14ac:dyDescent="0.2">
      <c r="A472" s="1">
        <v>5</v>
      </c>
      <c r="B472" s="1"/>
      <c r="C472" s="1"/>
      <c r="D472" s="1" t="s">
        <v>1250</v>
      </c>
      <c r="E472" s="1"/>
      <c r="F472" s="2"/>
      <c r="G472" s="2"/>
      <c r="H472" s="1"/>
      <c r="I472" s="1"/>
      <c r="J472" s="1"/>
      <c r="K472" s="487"/>
      <c r="L472" s="487"/>
      <c r="M472" s="488">
        <v>599795.09</v>
      </c>
      <c r="N472" s="504"/>
      <c r="O472" s="508"/>
      <c r="P472" s="1"/>
      <c r="Q472" s="1"/>
      <c r="R472" s="1"/>
      <c r="S472" s="487"/>
      <c r="T472" s="487"/>
      <c r="U472" s="488">
        <f>U473+U481+U501+U514+U528+U577+U616+U634+U664+U686+U697</f>
        <v>725698.48000000021</v>
      </c>
      <c r="V472" s="1"/>
      <c r="W472" s="1"/>
      <c r="X472" s="1"/>
      <c r="Y472" s="487"/>
      <c r="Z472" s="487"/>
      <c r="AA472" s="488">
        <f>AA473+AA481+AA501+AA514+AA528+AA577+AA616+AA634+AA664+AA686+AA697</f>
        <v>725698.48000000021</v>
      </c>
    </row>
    <row r="473" spans="1:27" ht="24" customHeight="1" x14ac:dyDescent="0.2">
      <c r="A473" s="626" t="s">
        <v>1251</v>
      </c>
      <c r="B473" s="1"/>
      <c r="C473" s="1"/>
      <c r="D473" s="1" t="s">
        <v>1252</v>
      </c>
      <c r="E473" s="1"/>
      <c r="F473" s="2"/>
      <c r="G473" s="2"/>
      <c r="H473" s="1"/>
      <c r="I473" s="1"/>
      <c r="J473" s="1"/>
      <c r="K473" s="487"/>
      <c r="L473" s="487"/>
      <c r="M473" s="488">
        <v>11570.13</v>
      </c>
      <c r="N473" s="504"/>
      <c r="O473" s="508"/>
      <c r="P473" s="1"/>
      <c r="Q473" s="1"/>
      <c r="R473" s="1"/>
      <c r="S473" s="487"/>
      <c r="T473" s="487"/>
      <c r="U473" s="488">
        <f>SUM(U474:U480)</f>
        <v>13990.779999999999</v>
      </c>
      <c r="V473" s="1"/>
      <c r="W473" s="1"/>
      <c r="X473" s="1"/>
      <c r="Y473" s="487"/>
      <c r="Z473" s="487"/>
      <c r="AA473" s="488">
        <f>SUM(AA474:AA480)</f>
        <v>13990.779999999999</v>
      </c>
    </row>
    <row r="474" spans="1:27" ht="26.1" customHeight="1" x14ac:dyDescent="0.2">
      <c r="A474" s="625" t="s">
        <v>1253</v>
      </c>
      <c r="B474" s="5" t="s">
        <v>1254</v>
      </c>
      <c r="C474" s="3" t="s">
        <v>42</v>
      </c>
      <c r="D474" s="3" t="s">
        <v>1255</v>
      </c>
      <c r="E474" s="4" t="s">
        <v>1125</v>
      </c>
      <c r="F474" s="5">
        <v>180</v>
      </c>
      <c r="G474" s="6">
        <v>9.34</v>
      </c>
      <c r="H474" s="6">
        <v>7.01</v>
      </c>
      <c r="I474" s="6">
        <v>2.33</v>
      </c>
      <c r="J474" s="6">
        <v>9.34</v>
      </c>
      <c r="K474" s="489">
        <v>1261.8</v>
      </c>
      <c r="L474" s="489">
        <v>419.40000000000009</v>
      </c>
      <c r="M474" s="489">
        <v>1681.2</v>
      </c>
      <c r="N474" s="505" t="s">
        <v>3627</v>
      </c>
      <c r="O474" s="509">
        <f>IF(N474="S",'BDI 2025'!$E$16,IF(N474="D",'BDI 2025'!$G$16,0))</f>
        <v>0.21010000000000001</v>
      </c>
      <c r="P474" s="6">
        <f t="shared" ref="P474:P480" si="445">TRUNC(H474*(1+$O474),2)</f>
        <v>8.48</v>
      </c>
      <c r="Q474" s="6">
        <f t="shared" ref="Q474:Q480" si="446">R474 - P474</f>
        <v>2.8200000000000003</v>
      </c>
      <c r="R474" s="6">
        <f t="shared" ref="R474:R480" si="447">TRUNC(J474*(1+$O474),2)</f>
        <v>11.3</v>
      </c>
      <c r="S474" s="489">
        <f t="shared" ref="S474:S480" si="448">TRUNC(P474*F474,2)</f>
        <v>1526.4</v>
      </c>
      <c r="T474" s="489">
        <f t="shared" ref="T474:T480" si="449">U474 - S474</f>
        <v>507.59999999999991</v>
      </c>
      <c r="U474" s="489">
        <f t="shared" ref="U474:U480" si="450">TRUNC(R474*F474,2)</f>
        <v>2034</v>
      </c>
      <c r="V474" s="6">
        <f t="shared" ref="V474:V480" si="451">TRUNC(P474*(100%-$AA$2),2)</f>
        <v>8.48</v>
      </c>
      <c r="W474" s="6">
        <f t="shared" ref="W474:W480" si="452">X474 - V474</f>
        <v>2.8200000000000003</v>
      </c>
      <c r="X474" s="6">
        <f t="shared" ref="X474:X480" si="453">TRUNC(R474*(100%-$AA$2),2)</f>
        <v>11.3</v>
      </c>
      <c r="Y474" s="489">
        <f t="shared" ref="Y474:Y480" si="454">TRUNC(V474*F474,2)</f>
        <v>1526.4</v>
      </c>
      <c r="Z474" s="489">
        <f t="shared" ref="Z474:Z480" si="455">AA474 - Y474</f>
        <v>507.59999999999991</v>
      </c>
      <c r="AA474" s="489">
        <f t="shared" ref="AA474:AA480" si="456">TRUNC(X474*F474,2)</f>
        <v>2034</v>
      </c>
    </row>
    <row r="475" spans="1:27" ht="24" customHeight="1" x14ac:dyDescent="0.2">
      <c r="A475" s="625" t="s">
        <v>1256</v>
      </c>
      <c r="B475" s="5" t="s">
        <v>1257</v>
      </c>
      <c r="C475" s="3" t="s">
        <v>42</v>
      </c>
      <c r="D475" s="3" t="s">
        <v>1258</v>
      </c>
      <c r="E475" s="4" t="s">
        <v>48</v>
      </c>
      <c r="F475" s="5">
        <v>2500</v>
      </c>
      <c r="G475" s="6">
        <v>1.35</v>
      </c>
      <c r="H475" s="6">
        <v>0.98</v>
      </c>
      <c r="I475" s="6">
        <v>0.37</v>
      </c>
      <c r="J475" s="6">
        <v>1.35</v>
      </c>
      <c r="K475" s="489">
        <v>2450</v>
      </c>
      <c r="L475" s="489">
        <v>925</v>
      </c>
      <c r="M475" s="489">
        <v>3375</v>
      </c>
      <c r="N475" s="505" t="s">
        <v>3627</v>
      </c>
      <c r="O475" s="509">
        <f>IF(N475="S",'BDI 2025'!$E$16,IF(N475="D",'BDI 2025'!$G$16,0))</f>
        <v>0.21010000000000001</v>
      </c>
      <c r="P475" s="6">
        <f t="shared" si="445"/>
        <v>1.18</v>
      </c>
      <c r="Q475" s="6">
        <f t="shared" si="446"/>
        <v>0.44999999999999996</v>
      </c>
      <c r="R475" s="6">
        <f t="shared" si="447"/>
        <v>1.63</v>
      </c>
      <c r="S475" s="489">
        <f t="shared" si="448"/>
        <v>2950</v>
      </c>
      <c r="T475" s="489">
        <f t="shared" si="449"/>
        <v>1125</v>
      </c>
      <c r="U475" s="489">
        <f t="shared" si="450"/>
        <v>4075</v>
      </c>
      <c r="V475" s="6">
        <f t="shared" si="451"/>
        <v>1.18</v>
      </c>
      <c r="W475" s="6">
        <f t="shared" si="452"/>
        <v>0.44999999999999996</v>
      </c>
      <c r="X475" s="6">
        <f t="shared" si="453"/>
        <v>1.63</v>
      </c>
      <c r="Y475" s="489">
        <f t="shared" si="454"/>
        <v>2950</v>
      </c>
      <c r="Z475" s="489">
        <f t="shared" si="455"/>
        <v>1125</v>
      </c>
      <c r="AA475" s="489">
        <f t="shared" si="456"/>
        <v>4075</v>
      </c>
    </row>
    <row r="476" spans="1:27" ht="24" customHeight="1" x14ac:dyDescent="0.2">
      <c r="A476" s="625" t="s">
        <v>1259</v>
      </c>
      <c r="B476" s="5" t="s">
        <v>1260</v>
      </c>
      <c r="C476" s="3" t="s">
        <v>42</v>
      </c>
      <c r="D476" s="3" t="s">
        <v>1261</v>
      </c>
      <c r="E476" s="4" t="s">
        <v>1262</v>
      </c>
      <c r="F476" s="5">
        <v>158</v>
      </c>
      <c r="G476" s="6">
        <v>6.81</v>
      </c>
      <c r="H476" s="6">
        <v>4.9400000000000004</v>
      </c>
      <c r="I476" s="6">
        <v>1.87</v>
      </c>
      <c r="J476" s="6">
        <v>6.81</v>
      </c>
      <c r="K476" s="489">
        <v>780.52</v>
      </c>
      <c r="L476" s="489">
        <v>295.46000000000004</v>
      </c>
      <c r="M476" s="489">
        <v>1075.98</v>
      </c>
      <c r="N476" s="505" t="s">
        <v>3627</v>
      </c>
      <c r="O476" s="509">
        <f>IF(N476="S",'BDI 2025'!$E$16,IF(N476="D",'BDI 2025'!$G$16,0))</f>
        <v>0.21010000000000001</v>
      </c>
      <c r="P476" s="6">
        <f t="shared" si="445"/>
        <v>5.97</v>
      </c>
      <c r="Q476" s="6">
        <f t="shared" si="446"/>
        <v>2.2700000000000005</v>
      </c>
      <c r="R476" s="6">
        <f t="shared" si="447"/>
        <v>8.24</v>
      </c>
      <c r="S476" s="489">
        <f t="shared" si="448"/>
        <v>943.26</v>
      </c>
      <c r="T476" s="489">
        <f t="shared" si="449"/>
        <v>358.66000000000008</v>
      </c>
      <c r="U476" s="489">
        <f t="shared" si="450"/>
        <v>1301.92</v>
      </c>
      <c r="V476" s="6">
        <f t="shared" si="451"/>
        <v>5.97</v>
      </c>
      <c r="W476" s="6">
        <f t="shared" si="452"/>
        <v>2.2700000000000005</v>
      </c>
      <c r="X476" s="6">
        <f t="shared" si="453"/>
        <v>8.24</v>
      </c>
      <c r="Y476" s="489">
        <f t="shared" si="454"/>
        <v>943.26</v>
      </c>
      <c r="Z476" s="489">
        <f t="shared" si="455"/>
        <v>358.66000000000008</v>
      </c>
      <c r="AA476" s="489">
        <f t="shared" si="456"/>
        <v>1301.92</v>
      </c>
    </row>
    <row r="477" spans="1:27" ht="26.1" customHeight="1" x14ac:dyDescent="0.2">
      <c r="A477" s="625" t="s">
        <v>1263</v>
      </c>
      <c r="B477" s="5" t="s">
        <v>1264</v>
      </c>
      <c r="C477" s="3" t="s">
        <v>42</v>
      </c>
      <c r="D477" s="3" t="s">
        <v>1265</v>
      </c>
      <c r="E477" s="4" t="s">
        <v>1262</v>
      </c>
      <c r="F477" s="5">
        <v>100</v>
      </c>
      <c r="G477" s="6">
        <v>13.63</v>
      </c>
      <c r="H477" s="6">
        <v>9.9</v>
      </c>
      <c r="I477" s="6">
        <v>3.73</v>
      </c>
      <c r="J477" s="6">
        <v>13.63</v>
      </c>
      <c r="K477" s="489">
        <v>990</v>
      </c>
      <c r="L477" s="489">
        <v>373</v>
      </c>
      <c r="M477" s="489">
        <v>1363</v>
      </c>
      <c r="N477" s="505" t="s">
        <v>3627</v>
      </c>
      <c r="O477" s="509">
        <f>IF(N477="S",'BDI 2025'!$E$16,IF(N477="D",'BDI 2025'!$G$16,0))</f>
        <v>0.21010000000000001</v>
      </c>
      <c r="P477" s="6">
        <f t="shared" si="445"/>
        <v>11.97</v>
      </c>
      <c r="Q477" s="6">
        <f t="shared" si="446"/>
        <v>4.5199999999999978</v>
      </c>
      <c r="R477" s="6">
        <f t="shared" si="447"/>
        <v>16.489999999999998</v>
      </c>
      <c r="S477" s="489">
        <f t="shared" si="448"/>
        <v>1197</v>
      </c>
      <c r="T477" s="489">
        <f t="shared" si="449"/>
        <v>452</v>
      </c>
      <c r="U477" s="489">
        <f t="shared" si="450"/>
        <v>1649</v>
      </c>
      <c r="V477" s="6">
        <f t="shared" si="451"/>
        <v>11.97</v>
      </c>
      <c r="W477" s="6">
        <f t="shared" si="452"/>
        <v>4.5199999999999978</v>
      </c>
      <c r="X477" s="6">
        <f t="shared" si="453"/>
        <v>16.489999999999998</v>
      </c>
      <c r="Y477" s="489">
        <f t="shared" si="454"/>
        <v>1197</v>
      </c>
      <c r="Z477" s="489">
        <f t="shared" si="455"/>
        <v>452</v>
      </c>
      <c r="AA477" s="489">
        <f t="shared" si="456"/>
        <v>1649</v>
      </c>
    </row>
    <row r="478" spans="1:27" ht="26.1" customHeight="1" x14ac:dyDescent="0.2">
      <c r="A478" s="625" t="s">
        <v>1266</v>
      </c>
      <c r="B478" s="5" t="s">
        <v>1267</v>
      </c>
      <c r="C478" s="3" t="s">
        <v>42</v>
      </c>
      <c r="D478" s="3" t="s">
        <v>1268</v>
      </c>
      <c r="E478" s="4" t="s">
        <v>1262</v>
      </c>
      <c r="F478" s="5">
        <v>200</v>
      </c>
      <c r="G478" s="6">
        <v>6.81</v>
      </c>
      <c r="H478" s="6">
        <v>4.9400000000000004</v>
      </c>
      <c r="I478" s="6">
        <v>1.87</v>
      </c>
      <c r="J478" s="6">
        <v>6.81</v>
      </c>
      <c r="K478" s="489">
        <v>988</v>
      </c>
      <c r="L478" s="489">
        <v>374</v>
      </c>
      <c r="M478" s="489">
        <v>1362</v>
      </c>
      <c r="N478" s="505" t="s">
        <v>3627</v>
      </c>
      <c r="O478" s="509">
        <f>IF(N478="S",'BDI 2025'!$E$16,IF(N478="D",'BDI 2025'!$G$16,0))</f>
        <v>0.21010000000000001</v>
      </c>
      <c r="P478" s="6">
        <f t="shared" si="445"/>
        <v>5.97</v>
      </c>
      <c r="Q478" s="6">
        <f t="shared" si="446"/>
        <v>2.2700000000000005</v>
      </c>
      <c r="R478" s="6">
        <f t="shared" si="447"/>
        <v>8.24</v>
      </c>
      <c r="S478" s="489">
        <f t="shared" si="448"/>
        <v>1194</v>
      </c>
      <c r="T478" s="489">
        <f t="shared" si="449"/>
        <v>454</v>
      </c>
      <c r="U478" s="489">
        <f t="shared" si="450"/>
        <v>1648</v>
      </c>
      <c r="V478" s="6">
        <f t="shared" si="451"/>
        <v>5.97</v>
      </c>
      <c r="W478" s="6">
        <f t="shared" si="452"/>
        <v>2.2700000000000005</v>
      </c>
      <c r="X478" s="6">
        <f t="shared" si="453"/>
        <v>8.24</v>
      </c>
      <c r="Y478" s="489">
        <f t="shared" si="454"/>
        <v>1194</v>
      </c>
      <c r="Z478" s="489">
        <f t="shared" si="455"/>
        <v>454</v>
      </c>
      <c r="AA478" s="489">
        <f t="shared" si="456"/>
        <v>1648</v>
      </c>
    </row>
    <row r="479" spans="1:27" ht="24" customHeight="1" x14ac:dyDescent="0.2">
      <c r="A479" s="625" t="s">
        <v>1269</v>
      </c>
      <c r="B479" s="5" t="s">
        <v>1270</v>
      </c>
      <c r="C479" s="3" t="s">
        <v>42</v>
      </c>
      <c r="D479" s="3" t="s">
        <v>1271</v>
      </c>
      <c r="E479" s="4" t="s">
        <v>1262</v>
      </c>
      <c r="F479" s="5">
        <v>10</v>
      </c>
      <c r="G479" s="6">
        <v>204.51</v>
      </c>
      <c r="H479" s="6">
        <v>148.65</v>
      </c>
      <c r="I479" s="6">
        <v>55.86</v>
      </c>
      <c r="J479" s="6">
        <v>204.51</v>
      </c>
      <c r="K479" s="489">
        <v>1486.5</v>
      </c>
      <c r="L479" s="489">
        <v>558.59999999999991</v>
      </c>
      <c r="M479" s="489">
        <v>2045.1</v>
      </c>
      <c r="N479" s="505" t="s">
        <v>3627</v>
      </c>
      <c r="O479" s="509">
        <f>IF(N479="S",'BDI 2025'!$E$16,IF(N479="D",'BDI 2025'!$G$16,0))</f>
        <v>0.21010000000000001</v>
      </c>
      <c r="P479" s="6">
        <f t="shared" si="445"/>
        <v>179.88</v>
      </c>
      <c r="Q479" s="6">
        <f t="shared" si="446"/>
        <v>67.59</v>
      </c>
      <c r="R479" s="6">
        <f t="shared" si="447"/>
        <v>247.47</v>
      </c>
      <c r="S479" s="489">
        <f t="shared" si="448"/>
        <v>1798.8</v>
      </c>
      <c r="T479" s="489">
        <f t="shared" si="449"/>
        <v>675.89999999999986</v>
      </c>
      <c r="U479" s="489">
        <f t="shared" si="450"/>
        <v>2474.6999999999998</v>
      </c>
      <c r="V479" s="6">
        <f t="shared" si="451"/>
        <v>179.88</v>
      </c>
      <c r="W479" s="6">
        <f t="shared" si="452"/>
        <v>67.59</v>
      </c>
      <c r="X479" s="6">
        <f t="shared" si="453"/>
        <v>247.47</v>
      </c>
      <c r="Y479" s="489">
        <f t="shared" si="454"/>
        <v>1798.8</v>
      </c>
      <c r="Z479" s="489">
        <f t="shared" si="455"/>
        <v>675.89999999999986</v>
      </c>
      <c r="AA479" s="489">
        <f t="shared" si="456"/>
        <v>2474.6999999999998</v>
      </c>
    </row>
    <row r="480" spans="1:27" ht="26.1" customHeight="1" x14ac:dyDescent="0.2">
      <c r="A480" s="625" t="s">
        <v>1272</v>
      </c>
      <c r="B480" s="5" t="s">
        <v>1273</v>
      </c>
      <c r="C480" s="3" t="s">
        <v>42</v>
      </c>
      <c r="D480" s="3" t="s">
        <v>1274</v>
      </c>
      <c r="E480" s="4" t="s">
        <v>66</v>
      </c>
      <c r="F480" s="5">
        <v>1</v>
      </c>
      <c r="G480" s="6">
        <v>667.85</v>
      </c>
      <c r="H480" s="6">
        <v>58.55</v>
      </c>
      <c r="I480" s="6">
        <v>609.29999999999995</v>
      </c>
      <c r="J480" s="6">
        <v>667.85</v>
      </c>
      <c r="K480" s="489">
        <v>58.55</v>
      </c>
      <c r="L480" s="489">
        <v>609.30000000000007</v>
      </c>
      <c r="M480" s="489">
        <v>667.85</v>
      </c>
      <c r="N480" s="505" t="s">
        <v>3627</v>
      </c>
      <c r="O480" s="509">
        <f>IF(N480="S",'BDI 2025'!$E$16,IF(N480="D",'BDI 2025'!$G$16,0))</f>
        <v>0.21010000000000001</v>
      </c>
      <c r="P480" s="6">
        <f t="shared" si="445"/>
        <v>70.849999999999994</v>
      </c>
      <c r="Q480" s="6">
        <f t="shared" si="446"/>
        <v>737.31</v>
      </c>
      <c r="R480" s="6">
        <f t="shared" si="447"/>
        <v>808.16</v>
      </c>
      <c r="S480" s="489">
        <f t="shared" si="448"/>
        <v>70.849999999999994</v>
      </c>
      <c r="T480" s="489">
        <f t="shared" si="449"/>
        <v>737.31</v>
      </c>
      <c r="U480" s="489">
        <f t="shared" si="450"/>
        <v>808.16</v>
      </c>
      <c r="V480" s="6">
        <f t="shared" si="451"/>
        <v>70.849999999999994</v>
      </c>
      <c r="W480" s="6">
        <f t="shared" si="452"/>
        <v>737.31</v>
      </c>
      <c r="X480" s="6">
        <f t="shared" si="453"/>
        <v>808.16</v>
      </c>
      <c r="Y480" s="489">
        <f t="shared" si="454"/>
        <v>70.849999999999994</v>
      </c>
      <c r="Z480" s="489">
        <f t="shared" si="455"/>
        <v>737.31</v>
      </c>
      <c r="AA480" s="489">
        <f t="shared" si="456"/>
        <v>808.16</v>
      </c>
    </row>
    <row r="481" spans="1:27" ht="24" customHeight="1" x14ac:dyDescent="0.2">
      <c r="A481" s="626" t="s">
        <v>1275</v>
      </c>
      <c r="B481" s="1"/>
      <c r="C481" s="1"/>
      <c r="D481" s="1" t="s">
        <v>1276</v>
      </c>
      <c r="E481" s="1"/>
      <c r="F481" s="2"/>
      <c r="G481" s="2"/>
      <c r="H481" s="1"/>
      <c r="I481" s="1"/>
      <c r="J481" s="1"/>
      <c r="K481" s="487"/>
      <c r="L481" s="487"/>
      <c r="M481" s="488">
        <v>118964.67</v>
      </c>
      <c r="N481" s="504"/>
      <c r="O481" s="508"/>
      <c r="P481" s="1"/>
      <c r="Q481" s="1"/>
      <c r="R481" s="1"/>
      <c r="S481" s="487"/>
      <c r="T481" s="487"/>
      <c r="U481" s="488">
        <f>SUM(U482:U500)</f>
        <v>143952.62000000002</v>
      </c>
      <c r="V481" s="1"/>
      <c r="W481" s="1"/>
      <c r="X481" s="1"/>
      <c r="Y481" s="487"/>
      <c r="Z481" s="487"/>
      <c r="AA481" s="488">
        <f>SUM(AA482:AA500)</f>
        <v>143952.62000000002</v>
      </c>
    </row>
    <row r="482" spans="1:27" ht="26.1" customHeight="1" x14ac:dyDescent="0.2">
      <c r="A482" s="625" t="s">
        <v>1277</v>
      </c>
      <c r="B482" s="5" t="s">
        <v>1278</v>
      </c>
      <c r="C482" s="3" t="s">
        <v>42</v>
      </c>
      <c r="D482" s="3" t="s">
        <v>1279</v>
      </c>
      <c r="E482" s="4" t="s">
        <v>44</v>
      </c>
      <c r="F482" s="5">
        <v>20</v>
      </c>
      <c r="G482" s="6">
        <v>22.43</v>
      </c>
      <c r="H482" s="6">
        <v>9.76</v>
      </c>
      <c r="I482" s="6">
        <v>12.67</v>
      </c>
      <c r="J482" s="6">
        <v>22.43</v>
      </c>
      <c r="K482" s="489">
        <v>195.2</v>
      </c>
      <c r="L482" s="489">
        <v>253.40000000000003</v>
      </c>
      <c r="M482" s="489">
        <v>448.6</v>
      </c>
      <c r="N482" s="505" t="s">
        <v>3627</v>
      </c>
      <c r="O482" s="509">
        <f>IF(N482="S",'BDI 2025'!$E$16,IF(N482="D",'BDI 2025'!$G$16,0))</f>
        <v>0.21010000000000001</v>
      </c>
      <c r="P482" s="6">
        <f t="shared" ref="P482:P500" si="457">TRUNC(H482*(1+$O482),2)</f>
        <v>11.81</v>
      </c>
      <c r="Q482" s="6">
        <f t="shared" ref="Q482:Q500" si="458">R482 - P482</f>
        <v>15.33</v>
      </c>
      <c r="R482" s="6">
        <f t="shared" ref="R482:R500" si="459">TRUNC(J482*(1+$O482),2)</f>
        <v>27.14</v>
      </c>
      <c r="S482" s="489">
        <f t="shared" ref="S482:S500" si="460">TRUNC(P482*F482,2)</f>
        <v>236.2</v>
      </c>
      <c r="T482" s="489">
        <f t="shared" ref="T482:T500" si="461">U482 - S482</f>
        <v>306.59999999999997</v>
      </c>
      <c r="U482" s="489">
        <f t="shared" ref="U482:U500" si="462">TRUNC(R482*F482,2)</f>
        <v>542.79999999999995</v>
      </c>
      <c r="V482" s="6">
        <f t="shared" ref="V482:V500" si="463">TRUNC(P482*(100%-$AA$2),2)</f>
        <v>11.81</v>
      </c>
      <c r="W482" s="6">
        <f t="shared" ref="W482:W500" si="464">X482 - V482</f>
        <v>15.33</v>
      </c>
      <c r="X482" s="6">
        <f t="shared" ref="X482:X500" si="465">TRUNC(R482*(100%-$AA$2),2)</f>
        <v>27.14</v>
      </c>
      <c r="Y482" s="489">
        <f t="shared" ref="Y482:Y500" si="466">TRUNC(V482*F482,2)</f>
        <v>236.2</v>
      </c>
      <c r="Z482" s="489">
        <f t="shared" ref="Z482:Z500" si="467">AA482 - Y482</f>
        <v>306.59999999999997</v>
      </c>
      <c r="AA482" s="489">
        <f t="shared" ref="AA482:AA500" si="468">TRUNC(X482*F482,2)</f>
        <v>542.79999999999995</v>
      </c>
    </row>
    <row r="483" spans="1:27" ht="39" customHeight="1" x14ac:dyDescent="0.2">
      <c r="A483" s="625" t="s">
        <v>1280</v>
      </c>
      <c r="B483" s="5" t="s">
        <v>1281</v>
      </c>
      <c r="C483" s="3" t="s">
        <v>42</v>
      </c>
      <c r="D483" s="3" t="s">
        <v>1282</v>
      </c>
      <c r="E483" s="4" t="s">
        <v>44</v>
      </c>
      <c r="F483" s="5">
        <v>20</v>
      </c>
      <c r="G483" s="6">
        <v>68.55</v>
      </c>
      <c r="H483" s="6">
        <v>26.66</v>
      </c>
      <c r="I483" s="6">
        <v>41.89</v>
      </c>
      <c r="J483" s="6">
        <v>68.55</v>
      </c>
      <c r="K483" s="489">
        <v>533.20000000000005</v>
      </c>
      <c r="L483" s="489">
        <v>837.8</v>
      </c>
      <c r="M483" s="489">
        <v>1371</v>
      </c>
      <c r="N483" s="505" t="s">
        <v>3627</v>
      </c>
      <c r="O483" s="509">
        <f>IF(N483="S",'BDI 2025'!$E$16,IF(N483="D",'BDI 2025'!$G$16,0))</f>
        <v>0.21010000000000001</v>
      </c>
      <c r="P483" s="6">
        <f t="shared" si="457"/>
        <v>32.26</v>
      </c>
      <c r="Q483" s="6">
        <f t="shared" si="458"/>
        <v>50.690000000000005</v>
      </c>
      <c r="R483" s="6">
        <f t="shared" si="459"/>
        <v>82.95</v>
      </c>
      <c r="S483" s="489">
        <f t="shared" si="460"/>
        <v>645.20000000000005</v>
      </c>
      <c r="T483" s="489">
        <f t="shared" si="461"/>
        <v>1013.8</v>
      </c>
      <c r="U483" s="489">
        <f t="shared" si="462"/>
        <v>1659</v>
      </c>
      <c r="V483" s="6">
        <f t="shared" si="463"/>
        <v>32.26</v>
      </c>
      <c r="W483" s="6">
        <f t="shared" si="464"/>
        <v>50.690000000000005</v>
      </c>
      <c r="X483" s="6">
        <f t="shared" si="465"/>
        <v>82.95</v>
      </c>
      <c r="Y483" s="489">
        <f t="shared" si="466"/>
        <v>645.20000000000005</v>
      </c>
      <c r="Z483" s="489">
        <f t="shared" si="467"/>
        <v>1013.8</v>
      </c>
      <c r="AA483" s="489">
        <f t="shared" si="468"/>
        <v>1659</v>
      </c>
    </row>
    <row r="484" spans="1:27" ht="26.1" customHeight="1" x14ac:dyDescent="0.2">
      <c r="A484" s="625" t="s">
        <v>1283</v>
      </c>
      <c r="B484" s="5" t="s">
        <v>1284</v>
      </c>
      <c r="C484" s="3" t="s">
        <v>104</v>
      </c>
      <c r="D484" s="3" t="s">
        <v>1285</v>
      </c>
      <c r="E484" s="4" t="s">
        <v>52</v>
      </c>
      <c r="F484" s="5">
        <v>20</v>
      </c>
      <c r="G484" s="6">
        <v>37.71</v>
      </c>
      <c r="H484" s="6">
        <v>12.52</v>
      </c>
      <c r="I484" s="6">
        <v>25.19</v>
      </c>
      <c r="J484" s="6">
        <v>37.71</v>
      </c>
      <c r="K484" s="489">
        <v>250.4</v>
      </c>
      <c r="L484" s="489">
        <v>503.80000000000007</v>
      </c>
      <c r="M484" s="489">
        <v>754.2</v>
      </c>
      <c r="N484" s="505" t="s">
        <v>3627</v>
      </c>
      <c r="O484" s="509">
        <f>IF(N484="S",'BDI 2025'!$E$16,IF(N484="D",'BDI 2025'!$G$16,0))</f>
        <v>0.21010000000000001</v>
      </c>
      <c r="P484" s="6">
        <f t="shared" si="457"/>
        <v>15.15</v>
      </c>
      <c r="Q484" s="6">
        <f t="shared" si="458"/>
        <v>30.480000000000004</v>
      </c>
      <c r="R484" s="6">
        <f t="shared" si="459"/>
        <v>45.63</v>
      </c>
      <c r="S484" s="489">
        <f t="shared" si="460"/>
        <v>303</v>
      </c>
      <c r="T484" s="489">
        <f t="shared" si="461"/>
        <v>609.6</v>
      </c>
      <c r="U484" s="489">
        <f t="shared" si="462"/>
        <v>912.6</v>
      </c>
      <c r="V484" s="6">
        <f t="shared" si="463"/>
        <v>15.15</v>
      </c>
      <c r="W484" s="6">
        <f t="shared" si="464"/>
        <v>30.480000000000004</v>
      </c>
      <c r="X484" s="6">
        <f t="shared" si="465"/>
        <v>45.63</v>
      </c>
      <c r="Y484" s="489">
        <f t="shared" si="466"/>
        <v>303</v>
      </c>
      <c r="Z484" s="489">
        <f t="shared" si="467"/>
        <v>609.6</v>
      </c>
      <c r="AA484" s="489">
        <f t="shared" si="468"/>
        <v>912.6</v>
      </c>
    </row>
    <row r="485" spans="1:27" ht="26.1" customHeight="1" x14ac:dyDescent="0.2">
      <c r="A485" s="625" t="s">
        <v>1286</v>
      </c>
      <c r="B485" s="5" t="s">
        <v>1287</v>
      </c>
      <c r="C485" s="3" t="s">
        <v>42</v>
      </c>
      <c r="D485" s="3" t="s">
        <v>1288</v>
      </c>
      <c r="E485" s="4" t="s">
        <v>1262</v>
      </c>
      <c r="F485" s="5">
        <v>4</v>
      </c>
      <c r="G485" s="6">
        <v>355.77</v>
      </c>
      <c r="H485" s="6">
        <v>99.1</v>
      </c>
      <c r="I485" s="6">
        <v>256.67</v>
      </c>
      <c r="J485" s="6">
        <v>355.77</v>
      </c>
      <c r="K485" s="489">
        <v>396.4</v>
      </c>
      <c r="L485" s="489">
        <v>1026.6799999999998</v>
      </c>
      <c r="M485" s="489">
        <v>1423.08</v>
      </c>
      <c r="N485" s="505" t="s">
        <v>3627</v>
      </c>
      <c r="O485" s="509">
        <f>IF(N485="S",'BDI 2025'!$E$16,IF(N485="D",'BDI 2025'!$G$16,0))</f>
        <v>0.21010000000000001</v>
      </c>
      <c r="P485" s="6">
        <f t="shared" si="457"/>
        <v>119.92</v>
      </c>
      <c r="Q485" s="6">
        <f t="shared" si="458"/>
        <v>310.58999999999997</v>
      </c>
      <c r="R485" s="6">
        <f t="shared" si="459"/>
        <v>430.51</v>
      </c>
      <c r="S485" s="489">
        <f t="shared" si="460"/>
        <v>479.68</v>
      </c>
      <c r="T485" s="489">
        <f t="shared" si="461"/>
        <v>1242.3599999999999</v>
      </c>
      <c r="U485" s="489">
        <f t="shared" si="462"/>
        <v>1722.04</v>
      </c>
      <c r="V485" s="6">
        <f t="shared" si="463"/>
        <v>119.92</v>
      </c>
      <c r="W485" s="6">
        <f t="shared" si="464"/>
        <v>310.58999999999997</v>
      </c>
      <c r="X485" s="6">
        <f t="shared" si="465"/>
        <v>430.51</v>
      </c>
      <c r="Y485" s="489">
        <f t="shared" si="466"/>
        <v>479.68</v>
      </c>
      <c r="Z485" s="489">
        <f t="shared" si="467"/>
        <v>1242.3599999999999</v>
      </c>
      <c r="AA485" s="489">
        <f t="shared" si="468"/>
        <v>1722.04</v>
      </c>
    </row>
    <row r="486" spans="1:27" ht="26.1" customHeight="1" x14ac:dyDescent="0.2">
      <c r="A486" s="625" t="s">
        <v>1289</v>
      </c>
      <c r="B486" s="5" t="s">
        <v>1290</v>
      </c>
      <c r="C486" s="3" t="s">
        <v>42</v>
      </c>
      <c r="D486" s="3" t="s">
        <v>1291</v>
      </c>
      <c r="E486" s="4" t="s">
        <v>1262</v>
      </c>
      <c r="F486" s="5">
        <v>1</v>
      </c>
      <c r="G486" s="6">
        <v>836.63</v>
      </c>
      <c r="H486" s="6">
        <v>69.13</v>
      </c>
      <c r="I486" s="6">
        <v>767.5</v>
      </c>
      <c r="J486" s="6">
        <v>836.63</v>
      </c>
      <c r="K486" s="489">
        <v>69.13</v>
      </c>
      <c r="L486" s="489">
        <v>767.5</v>
      </c>
      <c r="M486" s="489">
        <v>836.63</v>
      </c>
      <c r="N486" s="505" t="s">
        <v>3627</v>
      </c>
      <c r="O486" s="509">
        <f>IF(N486="S",'BDI 2025'!$E$16,IF(N486="D",'BDI 2025'!$G$16,0))</f>
        <v>0.21010000000000001</v>
      </c>
      <c r="P486" s="6">
        <f t="shared" si="457"/>
        <v>83.65</v>
      </c>
      <c r="Q486" s="6">
        <f t="shared" si="458"/>
        <v>928.75</v>
      </c>
      <c r="R486" s="6">
        <f t="shared" si="459"/>
        <v>1012.4</v>
      </c>
      <c r="S486" s="489">
        <f t="shared" si="460"/>
        <v>83.65</v>
      </c>
      <c r="T486" s="489">
        <f t="shared" si="461"/>
        <v>928.75</v>
      </c>
      <c r="U486" s="489">
        <f t="shared" si="462"/>
        <v>1012.4</v>
      </c>
      <c r="V486" s="6">
        <f t="shared" si="463"/>
        <v>83.65</v>
      </c>
      <c r="W486" s="6">
        <f t="shared" si="464"/>
        <v>928.75</v>
      </c>
      <c r="X486" s="6">
        <f t="shared" si="465"/>
        <v>1012.4</v>
      </c>
      <c r="Y486" s="489">
        <f t="shared" si="466"/>
        <v>83.65</v>
      </c>
      <c r="Z486" s="489">
        <f t="shared" si="467"/>
        <v>928.75</v>
      </c>
      <c r="AA486" s="489">
        <f t="shared" si="468"/>
        <v>1012.4</v>
      </c>
    </row>
    <row r="487" spans="1:27" ht="39" customHeight="1" x14ac:dyDescent="0.2">
      <c r="A487" s="625" t="s">
        <v>1292</v>
      </c>
      <c r="B487" s="5" t="s">
        <v>1293</v>
      </c>
      <c r="C487" s="3" t="s">
        <v>42</v>
      </c>
      <c r="D487" s="3" t="s">
        <v>1294</v>
      </c>
      <c r="E487" s="4" t="s">
        <v>1262</v>
      </c>
      <c r="F487" s="5">
        <v>1</v>
      </c>
      <c r="G487" s="6">
        <v>3237.88</v>
      </c>
      <c r="H487" s="6">
        <v>198.2</v>
      </c>
      <c r="I487" s="6">
        <v>3039.68</v>
      </c>
      <c r="J487" s="6">
        <v>3237.88</v>
      </c>
      <c r="K487" s="489">
        <v>198.2</v>
      </c>
      <c r="L487" s="489">
        <v>3039.6800000000003</v>
      </c>
      <c r="M487" s="489">
        <v>3237.88</v>
      </c>
      <c r="N487" s="505" t="s">
        <v>3627</v>
      </c>
      <c r="O487" s="509">
        <f>IF(N487="S",'BDI 2025'!$E$16,IF(N487="D",'BDI 2025'!$G$16,0))</f>
        <v>0.21010000000000001</v>
      </c>
      <c r="P487" s="6">
        <f t="shared" si="457"/>
        <v>239.84</v>
      </c>
      <c r="Q487" s="6">
        <f t="shared" si="458"/>
        <v>3678.31</v>
      </c>
      <c r="R487" s="6">
        <f t="shared" si="459"/>
        <v>3918.15</v>
      </c>
      <c r="S487" s="489">
        <f t="shared" si="460"/>
        <v>239.84</v>
      </c>
      <c r="T487" s="489">
        <f t="shared" si="461"/>
        <v>3678.31</v>
      </c>
      <c r="U487" s="489">
        <f t="shared" si="462"/>
        <v>3918.15</v>
      </c>
      <c r="V487" s="6">
        <f t="shared" si="463"/>
        <v>239.84</v>
      </c>
      <c r="W487" s="6">
        <f t="shared" si="464"/>
        <v>3678.31</v>
      </c>
      <c r="X487" s="6">
        <f t="shared" si="465"/>
        <v>3918.15</v>
      </c>
      <c r="Y487" s="489">
        <f t="shared" si="466"/>
        <v>239.84</v>
      </c>
      <c r="Z487" s="489">
        <f t="shared" si="467"/>
        <v>3678.31</v>
      </c>
      <c r="AA487" s="489">
        <f t="shared" si="468"/>
        <v>3918.15</v>
      </c>
    </row>
    <row r="488" spans="1:27" ht="26.1" customHeight="1" x14ac:dyDescent="0.2">
      <c r="A488" s="625" t="s">
        <v>1295</v>
      </c>
      <c r="B488" s="5" t="s">
        <v>1296</v>
      </c>
      <c r="C488" s="3" t="s">
        <v>42</v>
      </c>
      <c r="D488" s="3" t="s">
        <v>1297</v>
      </c>
      <c r="E488" s="4" t="s">
        <v>1262</v>
      </c>
      <c r="F488" s="5">
        <v>1</v>
      </c>
      <c r="G488" s="6">
        <v>19379.189999999999</v>
      </c>
      <c r="H488" s="6">
        <v>118.95</v>
      </c>
      <c r="I488" s="6">
        <v>19260.240000000002</v>
      </c>
      <c r="J488" s="6">
        <v>19379.189999999999</v>
      </c>
      <c r="K488" s="489">
        <v>118.95</v>
      </c>
      <c r="L488" s="489">
        <v>19260.239999999998</v>
      </c>
      <c r="M488" s="489">
        <v>19379.189999999999</v>
      </c>
      <c r="N488" s="505" t="s">
        <v>3627</v>
      </c>
      <c r="O488" s="509">
        <f>IF(N488="S",'BDI 2025'!$E$16,IF(N488="D",'BDI 2025'!$G$16,0))</f>
        <v>0.21010000000000001</v>
      </c>
      <c r="P488" s="6">
        <f t="shared" si="457"/>
        <v>143.94</v>
      </c>
      <c r="Q488" s="6">
        <f t="shared" si="458"/>
        <v>23306.81</v>
      </c>
      <c r="R488" s="6">
        <f t="shared" si="459"/>
        <v>23450.75</v>
      </c>
      <c r="S488" s="489">
        <f t="shared" si="460"/>
        <v>143.94</v>
      </c>
      <c r="T488" s="489">
        <f t="shared" si="461"/>
        <v>23306.81</v>
      </c>
      <c r="U488" s="489">
        <f t="shared" si="462"/>
        <v>23450.75</v>
      </c>
      <c r="V488" s="6">
        <f t="shared" si="463"/>
        <v>143.94</v>
      </c>
      <c r="W488" s="6">
        <f t="shared" si="464"/>
        <v>23306.81</v>
      </c>
      <c r="X488" s="6">
        <f t="shared" si="465"/>
        <v>23450.75</v>
      </c>
      <c r="Y488" s="489">
        <f t="shared" si="466"/>
        <v>143.94</v>
      </c>
      <c r="Z488" s="489">
        <f t="shared" si="467"/>
        <v>23306.81</v>
      </c>
      <c r="AA488" s="489">
        <f t="shared" si="468"/>
        <v>23450.75</v>
      </c>
    </row>
    <row r="489" spans="1:27" ht="117" customHeight="1" x14ac:dyDescent="0.2">
      <c r="A489" s="625" t="s">
        <v>1298</v>
      </c>
      <c r="B489" s="5" t="s">
        <v>1299</v>
      </c>
      <c r="C489" s="3" t="s">
        <v>42</v>
      </c>
      <c r="D489" s="3" t="s">
        <v>1300</v>
      </c>
      <c r="E489" s="4" t="s">
        <v>1262</v>
      </c>
      <c r="F489" s="5">
        <v>3</v>
      </c>
      <c r="G489" s="6">
        <v>3745.87</v>
      </c>
      <c r="H489" s="6">
        <v>545.04999999999995</v>
      </c>
      <c r="I489" s="6">
        <v>3200.82</v>
      </c>
      <c r="J489" s="6">
        <v>3745.87</v>
      </c>
      <c r="K489" s="489">
        <v>1635.15</v>
      </c>
      <c r="L489" s="489">
        <v>9602.4600000000009</v>
      </c>
      <c r="M489" s="489">
        <v>11237.61</v>
      </c>
      <c r="N489" s="505" t="s">
        <v>3627</v>
      </c>
      <c r="O489" s="509">
        <f>IF(N489="S",'BDI 2025'!$E$16,IF(N489="D",'BDI 2025'!$G$16,0))</f>
        <v>0.21010000000000001</v>
      </c>
      <c r="P489" s="6">
        <f t="shared" si="457"/>
        <v>659.56</v>
      </c>
      <c r="Q489" s="6">
        <f t="shared" si="458"/>
        <v>3873.31</v>
      </c>
      <c r="R489" s="6">
        <f t="shared" si="459"/>
        <v>4532.87</v>
      </c>
      <c r="S489" s="489">
        <f t="shared" si="460"/>
        <v>1978.68</v>
      </c>
      <c r="T489" s="489">
        <f t="shared" si="461"/>
        <v>11619.93</v>
      </c>
      <c r="U489" s="489">
        <f t="shared" si="462"/>
        <v>13598.61</v>
      </c>
      <c r="V489" s="6">
        <f t="shared" si="463"/>
        <v>659.56</v>
      </c>
      <c r="W489" s="6">
        <f t="shared" si="464"/>
        <v>3873.31</v>
      </c>
      <c r="X489" s="6">
        <f t="shared" si="465"/>
        <v>4532.87</v>
      </c>
      <c r="Y489" s="489">
        <f t="shared" si="466"/>
        <v>1978.68</v>
      </c>
      <c r="Z489" s="489">
        <f t="shared" si="467"/>
        <v>11619.93</v>
      </c>
      <c r="AA489" s="489">
        <f t="shared" si="468"/>
        <v>13598.61</v>
      </c>
    </row>
    <row r="490" spans="1:27" ht="78" customHeight="1" x14ac:dyDescent="0.2">
      <c r="A490" s="625" t="s">
        <v>1301</v>
      </c>
      <c r="B490" s="5" t="s">
        <v>1302</v>
      </c>
      <c r="C490" s="3" t="s">
        <v>42</v>
      </c>
      <c r="D490" s="3" t="s">
        <v>1303</v>
      </c>
      <c r="E490" s="4" t="s">
        <v>1262</v>
      </c>
      <c r="F490" s="5">
        <v>1</v>
      </c>
      <c r="G490" s="6">
        <v>24.16</v>
      </c>
      <c r="H490" s="6">
        <v>4.9400000000000004</v>
      </c>
      <c r="I490" s="6">
        <v>19.22</v>
      </c>
      <c r="J490" s="6">
        <v>24.16</v>
      </c>
      <c r="K490" s="489">
        <v>4.9400000000000004</v>
      </c>
      <c r="L490" s="489">
        <v>19.22</v>
      </c>
      <c r="M490" s="489">
        <v>24.16</v>
      </c>
      <c r="N490" s="505" t="s">
        <v>3627</v>
      </c>
      <c r="O490" s="509">
        <f>IF(N490="S",'BDI 2025'!$E$16,IF(N490="D",'BDI 2025'!$G$16,0))</f>
        <v>0.21010000000000001</v>
      </c>
      <c r="P490" s="6">
        <f t="shared" si="457"/>
        <v>5.97</v>
      </c>
      <c r="Q490" s="6">
        <f t="shared" si="458"/>
        <v>23.26</v>
      </c>
      <c r="R490" s="6">
        <f t="shared" si="459"/>
        <v>29.23</v>
      </c>
      <c r="S490" s="489">
        <f t="shared" si="460"/>
        <v>5.97</v>
      </c>
      <c r="T490" s="489">
        <f t="shared" si="461"/>
        <v>23.26</v>
      </c>
      <c r="U490" s="489">
        <f t="shared" si="462"/>
        <v>29.23</v>
      </c>
      <c r="V490" s="6">
        <f t="shared" si="463"/>
        <v>5.97</v>
      </c>
      <c r="W490" s="6">
        <f t="shared" si="464"/>
        <v>23.26</v>
      </c>
      <c r="X490" s="6">
        <f t="shared" si="465"/>
        <v>29.23</v>
      </c>
      <c r="Y490" s="489">
        <f t="shared" si="466"/>
        <v>5.97</v>
      </c>
      <c r="Z490" s="489">
        <f t="shared" si="467"/>
        <v>23.26</v>
      </c>
      <c r="AA490" s="489">
        <f t="shared" si="468"/>
        <v>29.23</v>
      </c>
    </row>
    <row r="491" spans="1:27" ht="51.95" customHeight="1" x14ac:dyDescent="0.2">
      <c r="A491" s="625" t="s">
        <v>1304</v>
      </c>
      <c r="B491" s="5" t="s">
        <v>1305</v>
      </c>
      <c r="C491" s="3" t="s">
        <v>42</v>
      </c>
      <c r="D491" s="3" t="s">
        <v>1306</v>
      </c>
      <c r="E491" s="4" t="s">
        <v>1307</v>
      </c>
      <c r="F491" s="5">
        <v>1</v>
      </c>
      <c r="G491" s="6">
        <v>546.24</v>
      </c>
      <c r="H491" s="6">
        <v>99.1</v>
      </c>
      <c r="I491" s="6">
        <v>447.14</v>
      </c>
      <c r="J491" s="6">
        <v>546.24</v>
      </c>
      <c r="K491" s="489">
        <v>99.1</v>
      </c>
      <c r="L491" s="489">
        <v>447.14</v>
      </c>
      <c r="M491" s="489">
        <v>546.24</v>
      </c>
      <c r="N491" s="505" t="s">
        <v>3627</v>
      </c>
      <c r="O491" s="509">
        <f>IF(N491="S",'BDI 2025'!$E$16,IF(N491="D",'BDI 2025'!$G$16,0))</f>
        <v>0.21010000000000001</v>
      </c>
      <c r="P491" s="6">
        <f t="shared" si="457"/>
        <v>119.92</v>
      </c>
      <c r="Q491" s="6">
        <f t="shared" si="458"/>
        <v>541.08000000000004</v>
      </c>
      <c r="R491" s="6">
        <f t="shared" si="459"/>
        <v>661</v>
      </c>
      <c r="S491" s="489">
        <f t="shared" si="460"/>
        <v>119.92</v>
      </c>
      <c r="T491" s="489">
        <f t="shared" si="461"/>
        <v>541.08000000000004</v>
      </c>
      <c r="U491" s="489">
        <f t="shared" si="462"/>
        <v>661</v>
      </c>
      <c r="V491" s="6">
        <f t="shared" si="463"/>
        <v>119.92</v>
      </c>
      <c r="W491" s="6">
        <f t="shared" si="464"/>
        <v>541.08000000000004</v>
      </c>
      <c r="X491" s="6">
        <f t="shared" si="465"/>
        <v>661</v>
      </c>
      <c r="Y491" s="489">
        <f t="shared" si="466"/>
        <v>119.92</v>
      </c>
      <c r="Z491" s="489">
        <f t="shared" si="467"/>
        <v>541.08000000000004</v>
      </c>
      <c r="AA491" s="489">
        <f t="shared" si="468"/>
        <v>661</v>
      </c>
    </row>
    <row r="492" spans="1:27" ht="51.95" customHeight="1" x14ac:dyDescent="0.2">
      <c r="A492" s="625" t="s">
        <v>1308</v>
      </c>
      <c r="B492" s="5" t="s">
        <v>1309</v>
      </c>
      <c r="C492" s="3" t="s">
        <v>24</v>
      </c>
      <c r="D492" s="3" t="s">
        <v>1310</v>
      </c>
      <c r="E492" s="4" t="s">
        <v>48</v>
      </c>
      <c r="F492" s="5">
        <v>200</v>
      </c>
      <c r="G492" s="6">
        <v>30.15</v>
      </c>
      <c r="H492" s="6">
        <v>8.51</v>
      </c>
      <c r="I492" s="6">
        <v>21.64</v>
      </c>
      <c r="J492" s="6">
        <v>30.15</v>
      </c>
      <c r="K492" s="489">
        <v>1702</v>
      </c>
      <c r="L492" s="489">
        <v>4328</v>
      </c>
      <c r="M492" s="489">
        <v>6030</v>
      </c>
      <c r="N492" s="505" t="s">
        <v>3627</v>
      </c>
      <c r="O492" s="509">
        <f>IF(N492="S",'BDI 2025'!$E$16,IF(N492="D",'BDI 2025'!$G$16,0))</f>
        <v>0.21010000000000001</v>
      </c>
      <c r="P492" s="6">
        <f t="shared" si="457"/>
        <v>10.29</v>
      </c>
      <c r="Q492" s="6">
        <f t="shared" si="458"/>
        <v>26.189999999999998</v>
      </c>
      <c r="R492" s="6">
        <f t="shared" si="459"/>
        <v>36.479999999999997</v>
      </c>
      <c r="S492" s="489">
        <f t="shared" si="460"/>
        <v>2058</v>
      </c>
      <c r="T492" s="489">
        <f t="shared" si="461"/>
        <v>5238</v>
      </c>
      <c r="U492" s="489">
        <f t="shared" si="462"/>
        <v>7296</v>
      </c>
      <c r="V492" s="6">
        <f t="shared" si="463"/>
        <v>10.29</v>
      </c>
      <c r="W492" s="6">
        <f t="shared" si="464"/>
        <v>26.189999999999998</v>
      </c>
      <c r="X492" s="6">
        <f t="shared" si="465"/>
        <v>36.479999999999997</v>
      </c>
      <c r="Y492" s="489">
        <f t="shared" si="466"/>
        <v>2058</v>
      </c>
      <c r="Z492" s="489">
        <f t="shared" si="467"/>
        <v>5238</v>
      </c>
      <c r="AA492" s="489">
        <f t="shared" si="468"/>
        <v>7296</v>
      </c>
    </row>
    <row r="493" spans="1:27" ht="51.95" customHeight="1" x14ac:dyDescent="0.2">
      <c r="A493" s="625" t="s">
        <v>1311</v>
      </c>
      <c r="B493" s="5" t="s">
        <v>1312</v>
      </c>
      <c r="C493" s="3" t="s">
        <v>24</v>
      </c>
      <c r="D493" s="3" t="s">
        <v>1313</v>
      </c>
      <c r="E493" s="4" t="s">
        <v>48</v>
      </c>
      <c r="F493" s="5">
        <v>600</v>
      </c>
      <c r="G493" s="6">
        <v>106.32</v>
      </c>
      <c r="H493" s="6">
        <v>6.07</v>
      </c>
      <c r="I493" s="6">
        <v>100.25</v>
      </c>
      <c r="J493" s="6">
        <v>106.32</v>
      </c>
      <c r="K493" s="489">
        <v>3642</v>
      </c>
      <c r="L493" s="489">
        <v>60150</v>
      </c>
      <c r="M493" s="489">
        <v>63792</v>
      </c>
      <c r="N493" s="505" t="s">
        <v>3627</v>
      </c>
      <c r="O493" s="509">
        <f>IF(N493="S",'BDI 2025'!$E$16,IF(N493="D",'BDI 2025'!$G$16,0))</f>
        <v>0.21010000000000001</v>
      </c>
      <c r="P493" s="6">
        <f t="shared" si="457"/>
        <v>7.34</v>
      </c>
      <c r="Q493" s="6">
        <f t="shared" si="458"/>
        <v>121.31</v>
      </c>
      <c r="R493" s="6">
        <f t="shared" si="459"/>
        <v>128.65</v>
      </c>
      <c r="S493" s="489">
        <f t="shared" si="460"/>
        <v>4404</v>
      </c>
      <c r="T493" s="489">
        <f t="shared" si="461"/>
        <v>72786</v>
      </c>
      <c r="U493" s="489">
        <f t="shared" si="462"/>
        <v>77190</v>
      </c>
      <c r="V493" s="6">
        <f t="shared" si="463"/>
        <v>7.34</v>
      </c>
      <c r="W493" s="6">
        <f t="shared" si="464"/>
        <v>121.31</v>
      </c>
      <c r="X493" s="6">
        <f t="shared" si="465"/>
        <v>128.65</v>
      </c>
      <c r="Y493" s="489">
        <f t="shared" si="466"/>
        <v>4404</v>
      </c>
      <c r="Z493" s="489">
        <f t="shared" si="467"/>
        <v>72786</v>
      </c>
      <c r="AA493" s="489">
        <f t="shared" si="468"/>
        <v>77190</v>
      </c>
    </row>
    <row r="494" spans="1:27" ht="24" customHeight="1" x14ac:dyDescent="0.2">
      <c r="A494" s="625" t="s">
        <v>1314</v>
      </c>
      <c r="B494" s="5" t="s">
        <v>155</v>
      </c>
      <c r="C494" s="3" t="s">
        <v>24</v>
      </c>
      <c r="D494" s="3" t="s">
        <v>156</v>
      </c>
      <c r="E494" s="4" t="s">
        <v>56</v>
      </c>
      <c r="F494" s="5">
        <v>20</v>
      </c>
      <c r="G494" s="6">
        <v>113.57</v>
      </c>
      <c r="H494" s="6">
        <v>77.209999999999994</v>
      </c>
      <c r="I494" s="6">
        <v>36.36</v>
      </c>
      <c r="J494" s="6">
        <v>113.57</v>
      </c>
      <c r="K494" s="489">
        <v>1544.2</v>
      </c>
      <c r="L494" s="489">
        <v>727.2</v>
      </c>
      <c r="M494" s="489">
        <v>2271.4</v>
      </c>
      <c r="N494" s="505" t="s">
        <v>3627</v>
      </c>
      <c r="O494" s="509">
        <f>IF(N494="S",'BDI 2025'!$E$16,IF(N494="D",'BDI 2025'!$G$16,0))</f>
        <v>0.21010000000000001</v>
      </c>
      <c r="P494" s="6">
        <f t="shared" si="457"/>
        <v>93.43</v>
      </c>
      <c r="Q494" s="6">
        <f t="shared" si="458"/>
        <v>44</v>
      </c>
      <c r="R494" s="6">
        <f t="shared" si="459"/>
        <v>137.43</v>
      </c>
      <c r="S494" s="489">
        <f t="shared" si="460"/>
        <v>1868.6</v>
      </c>
      <c r="T494" s="489">
        <f t="shared" si="461"/>
        <v>880</v>
      </c>
      <c r="U494" s="489">
        <f t="shared" si="462"/>
        <v>2748.6</v>
      </c>
      <c r="V494" s="6">
        <f t="shared" si="463"/>
        <v>93.43</v>
      </c>
      <c r="W494" s="6">
        <f t="shared" si="464"/>
        <v>44</v>
      </c>
      <c r="X494" s="6">
        <f t="shared" si="465"/>
        <v>137.43</v>
      </c>
      <c r="Y494" s="489">
        <f t="shared" si="466"/>
        <v>1868.6</v>
      </c>
      <c r="Z494" s="489">
        <f t="shared" si="467"/>
        <v>880</v>
      </c>
      <c r="AA494" s="489">
        <f t="shared" si="468"/>
        <v>2748.6</v>
      </c>
    </row>
    <row r="495" spans="1:27" ht="26.1" customHeight="1" x14ac:dyDescent="0.2">
      <c r="A495" s="625" t="s">
        <v>1315</v>
      </c>
      <c r="B495" s="5" t="s">
        <v>1316</v>
      </c>
      <c r="C495" s="3" t="s">
        <v>104</v>
      </c>
      <c r="D495" s="3" t="s">
        <v>1317</v>
      </c>
      <c r="E495" s="4" t="s">
        <v>52</v>
      </c>
      <c r="F495" s="5">
        <v>48</v>
      </c>
      <c r="G495" s="6">
        <v>52.68</v>
      </c>
      <c r="H495" s="6">
        <v>35.81</v>
      </c>
      <c r="I495" s="6">
        <v>16.87</v>
      </c>
      <c r="J495" s="6">
        <v>52.68</v>
      </c>
      <c r="K495" s="489">
        <v>1718.88</v>
      </c>
      <c r="L495" s="489">
        <v>809.75999999999976</v>
      </c>
      <c r="M495" s="489">
        <v>2528.64</v>
      </c>
      <c r="N495" s="505" t="s">
        <v>3627</v>
      </c>
      <c r="O495" s="509">
        <f>IF(N495="S",'BDI 2025'!$E$16,IF(N495="D",'BDI 2025'!$G$16,0))</f>
        <v>0.21010000000000001</v>
      </c>
      <c r="P495" s="6">
        <f t="shared" si="457"/>
        <v>43.33</v>
      </c>
      <c r="Q495" s="6">
        <f t="shared" si="458"/>
        <v>20.410000000000004</v>
      </c>
      <c r="R495" s="6">
        <f t="shared" si="459"/>
        <v>63.74</v>
      </c>
      <c r="S495" s="489">
        <f t="shared" si="460"/>
        <v>2079.84</v>
      </c>
      <c r="T495" s="489">
        <f t="shared" si="461"/>
        <v>979.67999999999984</v>
      </c>
      <c r="U495" s="489">
        <f t="shared" si="462"/>
        <v>3059.52</v>
      </c>
      <c r="V495" s="6">
        <f t="shared" si="463"/>
        <v>43.33</v>
      </c>
      <c r="W495" s="6">
        <f t="shared" si="464"/>
        <v>20.410000000000004</v>
      </c>
      <c r="X495" s="6">
        <f t="shared" si="465"/>
        <v>63.74</v>
      </c>
      <c r="Y495" s="489">
        <f t="shared" si="466"/>
        <v>2079.84</v>
      </c>
      <c r="Z495" s="489">
        <f t="shared" si="467"/>
        <v>979.67999999999984</v>
      </c>
      <c r="AA495" s="489">
        <f t="shared" si="468"/>
        <v>3059.52</v>
      </c>
    </row>
    <row r="496" spans="1:27" ht="39" customHeight="1" x14ac:dyDescent="0.2">
      <c r="A496" s="625" t="s">
        <v>1318</v>
      </c>
      <c r="B496" s="5" t="s">
        <v>1319</v>
      </c>
      <c r="C496" s="3" t="s">
        <v>42</v>
      </c>
      <c r="D496" s="3" t="s">
        <v>1320</v>
      </c>
      <c r="E496" s="4" t="s">
        <v>1262</v>
      </c>
      <c r="F496" s="5">
        <v>3</v>
      </c>
      <c r="G496" s="6">
        <v>924.14</v>
      </c>
      <c r="H496" s="6">
        <v>487.72</v>
      </c>
      <c r="I496" s="6">
        <v>436.42</v>
      </c>
      <c r="J496" s="6">
        <v>924.14</v>
      </c>
      <c r="K496" s="489">
        <v>1463.16</v>
      </c>
      <c r="L496" s="489">
        <v>1309.26</v>
      </c>
      <c r="M496" s="489">
        <v>2772.42</v>
      </c>
      <c r="N496" s="505" t="s">
        <v>3627</v>
      </c>
      <c r="O496" s="509">
        <f>IF(N496="S",'BDI 2025'!$E$16,IF(N496="D",'BDI 2025'!$G$16,0))</f>
        <v>0.21010000000000001</v>
      </c>
      <c r="P496" s="6">
        <f t="shared" si="457"/>
        <v>590.17999999999995</v>
      </c>
      <c r="Q496" s="6">
        <f t="shared" si="458"/>
        <v>528.12</v>
      </c>
      <c r="R496" s="6">
        <f t="shared" si="459"/>
        <v>1118.3</v>
      </c>
      <c r="S496" s="489">
        <f t="shared" si="460"/>
        <v>1770.54</v>
      </c>
      <c r="T496" s="489">
        <f t="shared" si="461"/>
        <v>1584.3600000000001</v>
      </c>
      <c r="U496" s="489">
        <f t="shared" si="462"/>
        <v>3354.9</v>
      </c>
      <c r="V496" s="6">
        <f t="shared" si="463"/>
        <v>590.17999999999995</v>
      </c>
      <c r="W496" s="6">
        <f t="shared" si="464"/>
        <v>528.12</v>
      </c>
      <c r="X496" s="6">
        <f t="shared" si="465"/>
        <v>1118.3</v>
      </c>
      <c r="Y496" s="489">
        <f t="shared" si="466"/>
        <v>1770.54</v>
      </c>
      <c r="Z496" s="489">
        <f t="shared" si="467"/>
        <v>1584.3600000000001</v>
      </c>
      <c r="AA496" s="489">
        <f t="shared" si="468"/>
        <v>3354.9</v>
      </c>
    </row>
    <row r="497" spans="1:27" ht="39" customHeight="1" x14ac:dyDescent="0.2">
      <c r="A497" s="625" t="s">
        <v>1321</v>
      </c>
      <c r="B497" s="5" t="s">
        <v>1322</v>
      </c>
      <c r="C497" s="3" t="s">
        <v>24</v>
      </c>
      <c r="D497" s="3" t="s">
        <v>1323</v>
      </c>
      <c r="E497" s="4" t="s">
        <v>56</v>
      </c>
      <c r="F497" s="5">
        <v>1</v>
      </c>
      <c r="G497" s="6">
        <v>429.67</v>
      </c>
      <c r="H497" s="6">
        <v>71.569999999999993</v>
      </c>
      <c r="I497" s="6">
        <v>358.1</v>
      </c>
      <c r="J497" s="6">
        <v>429.67</v>
      </c>
      <c r="K497" s="489">
        <v>71.569999999999993</v>
      </c>
      <c r="L497" s="489">
        <v>358.1</v>
      </c>
      <c r="M497" s="489">
        <v>429.67</v>
      </c>
      <c r="N497" s="505" t="s">
        <v>3627</v>
      </c>
      <c r="O497" s="509">
        <f>IF(N497="S",'BDI 2025'!$E$16,IF(N497="D",'BDI 2025'!$G$16,0))</f>
        <v>0.21010000000000001</v>
      </c>
      <c r="P497" s="6">
        <f t="shared" si="457"/>
        <v>86.6</v>
      </c>
      <c r="Q497" s="6">
        <f t="shared" si="458"/>
        <v>433.34000000000003</v>
      </c>
      <c r="R497" s="6">
        <f t="shared" si="459"/>
        <v>519.94000000000005</v>
      </c>
      <c r="S497" s="489">
        <f t="shared" si="460"/>
        <v>86.6</v>
      </c>
      <c r="T497" s="489">
        <f t="shared" si="461"/>
        <v>433.34000000000003</v>
      </c>
      <c r="U497" s="489">
        <f t="shared" si="462"/>
        <v>519.94000000000005</v>
      </c>
      <c r="V497" s="6">
        <f t="shared" si="463"/>
        <v>86.6</v>
      </c>
      <c r="W497" s="6">
        <f t="shared" si="464"/>
        <v>433.34000000000003</v>
      </c>
      <c r="X497" s="6">
        <f t="shared" si="465"/>
        <v>519.94000000000005</v>
      </c>
      <c r="Y497" s="489">
        <f t="shared" si="466"/>
        <v>86.6</v>
      </c>
      <c r="Z497" s="489">
        <f t="shared" si="467"/>
        <v>433.34000000000003</v>
      </c>
      <c r="AA497" s="489">
        <f t="shared" si="468"/>
        <v>519.94000000000005</v>
      </c>
    </row>
    <row r="498" spans="1:27" ht="24" customHeight="1" x14ac:dyDescent="0.2">
      <c r="A498" s="625" t="s">
        <v>1324</v>
      </c>
      <c r="B498" s="5" t="s">
        <v>1325</v>
      </c>
      <c r="C498" s="3" t="s">
        <v>42</v>
      </c>
      <c r="D498" s="3" t="s">
        <v>1326</v>
      </c>
      <c r="E498" s="4" t="s">
        <v>48</v>
      </c>
      <c r="F498" s="5">
        <v>25</v>
      </c>
      <c r="G498" s="6">
        <v>52.83</v>
      </c>
      <c r="H498" s="6">
        <v>9.9</v>
      </c>
      <c r="I498" s="6">
        <v>42.93</v>
      </c>
      <c r="J498" s="6">
        <v>52.83</v>
      </c>
      <c r="K498" s="489">
        <v>247.5</v>
      </c>
      <c r="L498" s="489">
        <v>1073.25</v>
      </c>
      <c r="M498" s="489">
        <v>1320.75</v>
      </c>
      <c r="N498" s="505" t="s">
        <v>3627</v>
      </c>
      <c r="O498" s="509">
        <f>IF(N498="S",'BDI 2025'!$E$16,IF(N498="D",'BDI 2025'!$G$16,0))</f>
        <v>0.21010000000000001</v>
      </c>
      <c r="P498" s="6">
        <f t="shared" si="457"/>
        <v>11.97</v>
      </c>
      <c r="Q498" s="6">
        <f t="shared" si="458"/>
        <v>51.95</v>
      </c>
      <c r="R498" s="6">
        <f t="shared" si="459"/>
        <v>63.92</v>
      </c>
      <c r="S498" s="489">
        <f t="shared" si="460"/>
        <v>299.25</v>
      </c>
      <c r="T498" s="489">
        <f t="shared" si="461"/>
        <v>1298.75</v>
      </c>
      <c r="U498" s="489">
        <f t="shared" si="462"/>
        <v>1598</v>
      </c>
      <c r="V498" s="6">
        <f t="shared" si="463"/>
        <v>11.97</v>
      </c>
      <c r="W498" s="6">
        <f t="shared" si="464"/>
        <v>51.95</v>
      </c>
      <c r="X498" s="6">
        <f t="shared" si="465"/>
        <v>63.92</v>
      </c>
      <c r="Y498" s="489">
        <f t="shared" si="466"/>
        <v>299.25</v>
      </c>
      <c r="Z498" s="489">
        <f t="shared" si="467"/>
        <v>1298.75</v>
      </c>
      <c r="AA498" s="489">
        <f t="shared" si="468"/>
        <v>1598</v>
      </c>
    </row>
    <row r="499" spans="1:27" ht="39" customHeight="1" x14ac:dyDescent="0.2">
      <c r="A499" s="625" t="s">
        <v>1327</v>
      </c>
      <c r="B499" s="5" t="s">
        <v>1328</v>
      </c>
      <c r="C499" s="3" t="s">
        <v>42</v>
      </c>
      <c r="D499" s="3" t="s">
        <v>1329</v>
      </c>
      <c r="E499" s="4" t="s">
        <v>1262</v>
      </c>
      <c r="F499" s="5">
        <v>4</v>
      </c>
      <c r="G499" s="6">
        <v>115.29</v>
      </c>
      <c r="H499" s="6">
        <v>39.630000000000003</v>
      </c>
      <c r="I499" s="6">
        <v>75.66</v>
      </c>
      <c r="J499" s="6">
        <v>115.29</v>
      </c>
      <c r="K499" s="489">
        <v>158.52000000000001</v>
      </c>
      <c r="L499" s="489">
        <v>302.64</v>
      </c>
      <c r="M499" s="489">
        <v>461.16</v>
      </c>
      <c r="N499" s="505" t="s">
        <v>3627</v>
      </c>
      <c r="O499" s="509">
        <f>IF(N499="S",'BDI 2025'!$E$16,IF(N499="D",'BDI 2025'!$G$16,0))</f>
        <v>0.21010000000000001</v>
      </c>
      <c r="P499" s="6">
        <f t="shared" si="457"/>
        <v>47.95</v>
      </c>
      <c r="Q499" s="6">
        <f t="shared" si="458"/>
        <v>91.559999999999988</v>
      </c>
      <c r="R499" s="6">
        <f t="shared" si="459"/>
        <v>139.51</v>
      </c>
      <c r="S499" s="489">
        <f t="shared" si="460"/>
        <v>191.8</v>
      </c>
      <c r="T499" s="489">
        <f t="shared" si="461"/>
        <v>366.23999999999995</v>
      </c>
      <c r="U499" s="489">
        <f t="shared" si="462"/>
        <v>558.04</v>
      </c>
      <c r="V499" s="6">
        <f t="shared" si="463"/>
        <v>47.95</v>
      </c>
      <c r="W499" s="6">
        <f t="shared" si="464"/>
        <v>91.559999999999988</v>
      </c>
      <c r="X499" s="6">
        <f t="shared" si="465"/>
        <v>139.51</v>
      </c>
      <c r="Y499" s="489">
        <f t="shared" si="466"/>
        <v>191.8</v>
      </c>
      <c r="Z499" s="489">
        <f t="shared" si="467"/>
        <v>366.23999999999995</v>
      </c>
      <c r="AA499" s="489">
        <f t="shared" si="468"/>
        <v>558.04</v>
      </c>
    </row>
    <row r="500" spans="1:27" ht="39" customHeight="1" x14ac:dyDescent="0.2">
      <c r="A500" s="625" t="s">
        <v>1330</v>
      </c>
      <c r="B500" s="5" t="s">
        <v>1331</v>
      </c>
      <c r="C500" s="3" t="s">
        <v>42</v>
      </c>
      <c r="D500" s="3" t="s">
        <v>1332</v>
      </c>
      <c r="E500" s="4" t="s">
        <v>1262</v>
      </c>
      <c r="F500" s="5">
        <v>4</v>
      </c>
      <c r="G500" s="6">
        <v>25.01</v>
      </c>
      <c r="H500" s="6">
        <v>9.9</v>
      </c>
      <c r="I500" s="6">
        <v>15.11</v>
      </c>
      <c r="J500" s="6">
        <v>25.01</v>
      </c>
      <c r="K500" s="489">
        <v>39.6</v>
      </c>
      <c r="L500" s="489">
        <v>60.440000000000005</v>
      </c>
      <c r="M500" s="489">
        <v>100.04</v>
      </c>
      <c r="N500" s="505" t="s">
        <v>3627</v>
      </c>
      <c r="O500" s="509">
        <f>IF(N500="S",'BDI 2025'!$E$16,IF(N500="D",'BDI 2025'!$G$16,0))</f>
        <v>0.21010000000000001</v>
      </c>
      <c r="P500" s="6">
        <f t="shared" si="457"/>
        <v>11.97</v>
      </c>
      <c r="Q500" s="6">
        <f t="shared" si="458"/>
        <v>18.29</v>
      </c>
      <c r="R500" s="6">
        <f t="shared" si="459"/>
        <v>30.26</v>
      </c>
      <c r="S500" s="489">
        <f t="shared" si="460"/>
        <v>47.88</v>
      </c>
      <c r="T500" s="489">
        <f t="shared" si="461"/>
        <v>73.16</v>
      </c>
      <c r="U500" s="489">
        <f t="shared" si="462"/>
        <v>121.04</v>
      </c>
      <c r="V500" s="6">
        <f t="shared" si="463"/>
        <v>11.97</v>
      </c>
      <c r="W500" s="6">
        <f t="shared" si="464"/>
        <v>18.29</v>
      </c>
      <c r="X500" s="6">
        <f t="shared" si="465"/>
        <v>30.26</v>
      </c>
      <c r="Y500" s="489">
        <f t="shared" si="466"/>
        <v>47.88</v>
      </c>
      <c r="Z500" s="489">
        <f t="shared" si="467"/>
        <v>73.16</v>
      </c>
      <c r="AA500" s="489">
        <f t="shared" si="468"/>
        <v>121.04</v>
      </c>
    </row>
    <row r="501" spans="1:27" ht="24" customHeight="1" x14ac:dyDescent="0.2">
      <c r="A501" s="626" t="s">
        <v>1333</v>
      </c>
      <c r="B501" s="1"/>
      <c r="C501" s="1"/>
      <c r="D501" s="1" t="s">
        <v>1334</v>
      </c>
      <c r="E501" s="1"/>
      <c r="F501" s="2"/>
      <c r="G501" s="2"/>
      <c r="H501" s="1"/>
      <c r="I501" s="1"/>
      <c r="J501" s="1"/>
      <c r="K501" s="487"/>
      <c r="L501" s="487"/>
      <c r="M501" s="488">
        <v>84986.71</v>
      </c>
      <c r="N501" s="504"/>
      <c r="O501" s="508"/>
      <c r="P501" s="1"/>
      <c r="Q501" s="1"/>
      <c r="R501" s="1"/>
      <c r="S501" s="487"/>
      <c r="T501" s="487"/>
      <c r="U501" s="488">
        <f>SUM(U502:U513)</f>
        <v>102842.27</v>
      </c>
      <c r="V501" s="1"/>
      <c r="W501" s="1"/>
      <c r="X501" s="1"/>
      <c r="Y501" s="487"/>
      <c r="Z501" s="487"/>
      <c r="AA501" s="488">
        <f>SUM(AA502:AA513)</f>
        <v>102842.27</v>
      </c>
    </row>
    <row r="502" spans="1:27" ht="129.94999999999999" customHeight="1" x14ac:dyDescent="0.2">
      <c r="A502" s="625" t="s">
        <v>1335</v>
      </c>
      <c r="B502" s="5" t="s">
        <v>1336</v>
      </c>
      <c r="C502" s="3" t="s">
        <v>42</v>
      </c>
      <c r="D502" s="3" t="s">
        <v>1337</v>
      </c>
      <c r="E502" s="4" t="s">
        <v>1307</v>
      </c>
      <c r="F502" s="5">
        <v>1</v>
      </c>
      <c r="G502" s="6">
        <v>6334.29</v>
      </c>
      <c r="H502" s="6">
        <v>297.3</v>
      </c>
      <c r="I502" s="6">
        <v>6036.99</v>
      </c>
      <c r="J502" s="6">
        <v>6334.29</v>
      </c>
      <c r="K502" s="489">
        <v>297.3</v>
      </c>
      <c r="L502" s="489">
        <v>6036.99</v>
      </c>
      <c r="M502" s="489">
        <v>6334.29</v>
      </c>
      <c r="N502" s="505" t="s">
        <v>3627</v>
      </c>
      <c r="O502" s="509">
        <f>IF(N502="S",'BDI 2025'!$E$16,IF(N502="D",'BDI 2025'!$G$16,0))</f>
        <v>0.21010000000000001</v>
      </c>
      <c r="P502" s="6">
        <f t="shared" ref="P502:P513" si="469">TRUNC(H502*(1+$O502),2)</f>
        <v>359.76</v>
      </c>
      <c r="Q502" s="6">
        <f t="shared" ref="Q502:Q513" si="470">R502 - P502</f>
        <v>7305.36</v>
      </c>
      <c r="R502" s="6">
        <f t="shared" ref="R502:R513" si="471">TRUNC(J502*(1+$O502),2)</f>
        <v>7665.12</v>
      </c>
      <c r="S502" s="489">
        <f t="shared" ref="S502:S513" si="472">TRUNC(P502*F502,2)</f>
        <v>359.76</v>
      </c>
      <c r="T502" s="489">
        <f t="shared" ref="T502:T513" si="473">U502 - S502</f>
        <v>7305.36</v>
      </c>
      <c r="U502" s="489">
        <f t="shared" ref="U502:U513" si="474">TRUNC(R502*F502,2)</f>
        <v>7665.12</v>
      </c>
      <c r="V502" s="6">
        <f t="shared" ref="V502:V513" si="475">TRUNC(P502*(100%-$AA$2),2)</f>
        <v>359.76</v>
      </c>
      <c r="W502" s="6">
        <f t="shared" ref="W502:W513" si="476">X502 - V502</f>
        <v>7305.36</v>
      </c>
      <c r="X502" s="6">
        <f t="shared" ref="X502:X513" si="477">TRUNC(R502*(100%-$AA$2),2)</f>
        <v>7665.12</v>
      </c>
      <c r="Y502" s="489">
        <f t="shared" ref="Y502:Y513" si="478">TRUNC(V502*F502,2)</f>
        <v>359.76</v>
      </c>
      <c r="Z502" s="489">
        <f t="shared" ref="Z502:Z513" si="479">AA502 - Y502</f>
        <v>7305.36</v>
      </c>
      <c r="AA502" s="489">
        <f t="shared" ref="AA502:AA513" si="480">TRUNC(X502*F502,2)</f>
        <v>7665.12</v>
      </c>
    </row>
    <row r="503" spans="1:27" ht="39" customHeight="1" x14ac:dyDescent="0.2">
      <c r="A503" s="625" t="s">
        <v>1338</v>
      </c>
      <c r="B503" s="5" t="s">
        <v>1339</v>
      </c>
      <c r="C503" s="3" t="s">
        <v>42</v>
      </c>
      <c r="D503" s="3" t="s">
        <v>1340</v>
      </c>
      <c r="E503" s="4" t="s">
        <v>1262</v>
      </c>
      <c r="F503" s="5">
        <v>1</v>
      </c>
      <c r="G503" s="6">
        <v>1708.05</v>
      </c>
      <c r="H503" s="6">
        <v>148.65</v>
      </c>
      <c r="I503" s="6">
        <v>1559.4</v>
      </c>
      <c r="J503" s="6">
        <v>1708.05</v>
      </c>
      <c r="K503" s="489">
        <v>148.65</v>
      </c>
      <c r="L503" s="489">
        <v>1559.3999999999999</v>
      </c>
      <c r="M503" s="489">
        <v>1708.05</v>
      </c>
      <c r="N503" s="505" t="s">
        <v>3627</v>
      </c>
      <c r="O503" s="509">
        <f>IF(N503="S",'BDI 2025'!$E$16,IF(N503="D",'BDI 2025'!$G$16,0))</f>
        <v>0.21010000000000001</v>
      </c>
      <c r="P503" s="6">
        <f t="shared" si="469"/>
        <v>179.88</v>
      </c>
      <c r="Q503" s="6">
        <f t="shared" si="470"/>
        <v>1887.0299999999997</v>
      </c>
      <c r="R503" s="6">
        <f t="shared" si="471"/>
        <v>2066.91</v>
      </c>
      <c r="S503" s="489">
        <f t="shared" si="472"/>
        <v>179.88</v>
      </c>
      <c r="T503" s="489">
        <f t="shared" si="473"/>
        <v>1887.0299999999997</v>
      </c>
      <c r="U503" s="489">
        <f t="shared" si="474"/>
        <v>2066.91</v>
      </c>
      <c r="V503" s="6">
        <f t="shared" si="475"/>
        <v>179.88</v>
      </c>
      <c r="W503" s="6">
        <f t="shared" si="476"/>
        <v>1887.0299999999997</v>
      </c>
      <c r="X503" s="6">
        <f t="shared" si="477"/>
        <v>2066.91</v>
      </c>
      <c r="Y503" s="489">
        <f t="shared" si="478"/>
        <v>179.88</v>
      </c>
      <c r="Z503" s="489">
        <f t="shared" si="479"/>
        <v>1887.0299999999997</v>
      </c>
      <c r="AA503" s="489">
        <f t="shared" si="480"/>
        <v>2066.91</v>
      </c>
    </row>
    <row r="504" spans="1:27" ht="26.1" customHeight="1" x14ac:dyDescent="0.2">
      <c r="A504" s="625" t="s">
        <v>1341</v>
      </c>
      <c r="B504" s="5" t="s">
        <v>1342</v>
      </c>
      <c r="C504" s="3" t="s">
        <v>42</v>
      </c>
      <c r="D504" s="3" t="s">
        <v>1343</v>
      </c>
      <c r="E504" s="4" t="s">
        <v>1262</v>
      </c>
      <c r="F504" s="5">
        <v>1</v>
      </c>
      <c r="G504" s="6">
        <v>437.8</v>
      </c>
      <c r="H504" s="6">
        <v>19.809999999999999</v>
      </c>
      <c r="I504" s="6">
        <v>417.99</v>
      </c>
      <c r="J504" s="6">
        <v>437.8</v>
      </c>
      <c r="K504" s="489">
        <v>19.809999999999999</v>
      </c>
      <c r="L504" s="489">
        <v>417.99</v>
      </c>
      <c r="M504" s="489">
        <v>437.8</v>
      </c>
      <c r="N504" s="505" t="s">
        <v>3627</v>
      </c>
      <c r="O504" s="509">
        <f>IF(N504="S",'BDI 2025'!$E$16,IF(N504="D",'BDI 2025'!$G$16,0))</f>
        <v>0.21010000000000001</v>
      </c>
      <c r="P504" s="6">
        <f t="shared" si="469"/>
        <v>23.97</v>
      </c>
      <c r="Q504" s="6">
        <f t="shared" si="470"/>
        <v>505.80999999999995</v>
      </c>
      <c r="R504" s="6">
        <f t="shared" si="471"/>
        <v>529.78</v>
      </c>
      <c r="S504" s="489">
        <f t="shared" si="472"/>
        <v>23.97</v>
      </c>
      <c r="T504" s="489">
        <f t="shared" si="473"/>
        <v>505.80999999999995</v>
      </c>
      <c r="U504" s="489">
        <f t="shared" si="474"/>
        <v>529.78</v>
      </c>
      <c r="V504" s="6">
        <f t="shared" si="475"/>
        <v>23.97</v>
      </c>
      <c r="W504" s="6">
        <f t="shared" si="476"/>
        <v>505.80999999999995</v>
      </c>
      <c r="X504" s="6">
        <f t="shared" si="477"/>
        <v>529.78</v>
      </c>
      <c r="Y504" s="489">
        <f t="shared" si="478"/>
        <v>23.97</v>
      </c>
      <c r="Z504" s="489">
        <f t="shared" si="479"/>
        <v>505.80999999999995</v>
      </c>
      <c r="AA504" s="489">
        <f t="shared" si="480"/>
        <v>529.78</v>
      </c>
    </row>
    <row r="505" spans="1:27" ht="26.1" customHeight="1" x14ac:dyDescent="0.2">
      <c r="A505" s="625" t="s">
        <v>1344</v>
      </c>
      <c r="B505" s="5" t="s">
        <v>1345</v>
      </c>
      <c r="C505" s="3" t="s">
        <v>42</v>
      </c>
      <c r="D505" s="3" t="s">
        <v>1346</v>
      </c>
      <c r="E505" s="4" t="s">
        <v>1262</v>
      </c>
      <c r="F505" s="5">
        <v>1</v>
      </c>
      <c r="G505" s="6">
        <v>158.53</v>
      </c>
      <c r="H505" s="6">
        <v>19.809999999999999</v>
      </c>
      <c r="I505" s="6">
        <v>138.72</v>
      </c>
      <c r="J505" s="6">
        <v>158.53</v>
      </c>
      <c r="K505" s="489">
        <v>19.809999999999999</v>
      </c>
      <c r="L505" s="489">
        <v>138.72</v>
      </c>
      <c r="M505" s="489">
        <v>158.53</v>
      </c>
      <c r="N505" s="505" t="s">
        <v>3627</v>
      </c>
      <c r="O505" s="509">
        <f>IF(N505="S",'BDI 2025'!$E$16,IF(N505="D",'BDI 2025'!$G$16,0))</f>
        <v>0.21010000000000001</v>
      </c>
      <c r="P505" s="6">
        <f t="shared" si="469"/>
        <v>23.97</v>
      </c>
      <c r="Q505" s="6">
        <f t="shared" si="470"/>
        <v>167.86</v>
      </c>
      <c r="R505" s="6">
        <f t="shared" si="471"/>
        <v>191.83</v>
      </c>
      <c r="S505" s="489">
        <f t="shared" si="472"/>
        <v>23.97</v>
      </c>
      <c r="T505" s="489">
        <f t="shared" si="473"/>
        <v>167.86</v>
      </c>
      <c r="U505" s="489">
        <f t="shared" si="474"/>
        <v>191.83</v>
      </c>
      <c r="V505" s="6">
        <f t="shared" si="475"/>
        <v>23.97</v>
      </c>
      <c r="W505" s="6">
        <f t="shared" si="476"/>
        <v>167.86</v>
      </c>
      <c r="X505" s="6">
        <f t="shared" si="477"/>
        <v>191.83</v>
      </c>
      <c r="Y505" s="489">
        <f t="shared" si="478"/>
        <v>23.97</v>
      </c>
      <c r="Z505" s="489">
        <f t="shared" si="479"/>
        <v>167.86</v>
      </c>
      <c r="AA505" s="489">
        <f t="shared" si="480"/>
        <v>191.83</v>
      </c>
    </row>
    <row r="506" spans="1:27" ht="26.1" customHeight="1" x14ac:dyDescent="0.2">
      <c r="A506" s="625" t="s">
        <v>1347</v>
      </c>
      <c r="B506" s="5" t="s">
        <v>1348</v>
      </c>
      <c r="C506" s="3" t="s">
        <v>42</v>
      </c>
      <c r="D506" s="3" t="s">
        <v>1349</v>
      </c>
      <c r="E506" s="4" t="s">
        <v>1262</v>
      </c>
      <c r="F506" s="5">
        <v>1</v>
      </c>
      <c r="G506" s="6">
        <v>155.12</v>
      </c>
      <c r="H506" s="6">
        <v>17.34</v>
      </c>
      <c r="I506" s="6">
        <v>137.78</v>
      </c>
      <c r="J506" s="6">
        <v>155.12</v>
      </c>
      <c r="K506" s="489">
        <v>17.34</v>
      </c>
      <c r="L506" s="489">
        <v>137.78</v>
      </c>
      <c r="M506" s="489">
        <v>155.12</v>
      </c>
      <c r="N506" s="505" t="s">
        <v>3627</v>
      </c>
      <c r="O506" s="509">
        <f>IF(N506="S",'BDI 2025'!$E$16,IF(N506="D",'BDI 2025'!$G$16,0))</f>
        <v>0.21010000000000001</v>
      </c>
      <c r="P506" s="6">
        <f t="shared" si="469"/>
        <v>20.98</v>
      </c>
      <c r="Q506" s="6">
        <f t="shared" si="470"/>
        <v>166.73000000000002</v>
      </c>
      <c r="R506" s="6">
        <f t="shared" si="471"/>
        <v>187.71</v>
      </c>
      <c r="S506" s="489">
        <f t="shared" si="472"/>
        <v>20.98</v>
      </c>
      <c r="T506" s="489">
        <f t="shared" si="473"/>
        <v>166.73000000000002</v>
      </c>
      <c r="U506" s="489">
        <f t="shared" si="474"/>
        <v>187.71</v>
      </c>
      <c r="V506" s="6">
        <f t="shared" si="475"/>
        <v>20.98</v>
      </c>
      <c r="W506" s="6">
        <f t="shared" si="476"/>
        <v>166.73000000000002</v>
      </c>
      <c r="X506" s="6">
        <f t="shared" si="477"/>
        <v>187.71</v>
      </c>
      <c r="Y506" s="489">
        <f t="shared" si="478"/>
        <v>20.98</v>
      </c>
      <c r="Z506" s="489">
        <f t="shared" si="479"/>
        <v>166.73000000000002</v>
      </c>
      <c r="AA506" s="489">
        <f t="shared" si="480"/>
        <v>187.71</v>
      </c>
    </row>
    <row r="507" spans="1:27" ht="26.1" customHeight="1" x14ac:dyDescent="0.2">
      <c r="A507" s="625" t="s">
        <v>1350</v>
      </c>
      <c r="B507" s="5" t="s">
        <v>1345</v>
      </c>
      <c r="C507" s="3" t="s">
        <v>42</v>
      </c>
      <c r="D507" s="3" t="s">
        <v>1346</v>
      </c>
      <c r="E507" s="4" t="s">
        <v>1262</v>
      </c>
      <c r="F507" s="5">
        <v>2</v>
      </c>
      <c r="G507" s="6">
        <v>158.53</v>
      </c>
      <c r="H507" s="6">
        <v>19.809999999999999</v>
      </c>
      <c r="I507" s="6">
        <v>138.72</v>
      </c>
      <c r="J507" s="6">
        <v>158.53</v>
      </c>
      <c r="K507" s="489">
        <v>39.619999999999997</v>
      </c>
      <c r="L507" s="489">
        <v>277.44</v>
      </c>
      <c r="M507" s="489">
        <v>317.06</v>
      </c>
      <c r="N507" s="505" t="s">
        <v>3627</v>
      </c>
      <c r="O507" s="509">
        <f>IF(N507="S",'BDI 2025'!$E$16,IF(N507="D",'BDI 2025'!$G$16,0))</f>
        <v>0.21010000000000001</v>
      </c>
      <c r="P507" s="6">
        <f t="shared" si="469"/>
        <v>23.97</v>
      </c>
      <c r="Q507" s="6">
        <f t="shared" si="470"/>
        <v>167.86</v>
      </c>
      <c r="R507" s="6">
        <f t="shared" si="471"/>
        <v>191.83</v>
      </c>
      <c r="S507" s="489">
        <f t="shared" si="472"/>
        <v>47.94</v>
      </c>
      <c r="T507" s="489">
        <f t="shared" si="473"/>
        <v>335.72</v>
      </c>
      <c r="U507" s="489">
        <f t="shared" si="474"/>
        <v>383.66</v>
      </c>
      <c r="V507" s="6">
        <f t="shared" si="475"/>
        <v>23.97</v>
      </c>
      <c r="W507" s="6">
        <f t="shared" si="476"/>
        <v>167.86</v>
      </c>
      <c r="X507" s="6">
        <f t="shared" si="477"/>
        <v>191.83</v>
      </c>
      <c r="Y507" s="489">
        <f t="shared" si="478"/>
        <v>47.94</v>
      </c>
      <c r="Z507" s="489">
        <f t="shared" si="479"/>
        <v>335.72</v>
      </c>
      <c r="AA507" s="489">
        <f t="shared" si="480"/>
        <v>383.66</v>
      </c>
    </row>
    <row r="508" spans="1:27" ht="26.1" customHeight="1" x14ac:dyDescent="0.2">
      <c r="A508" s="625" t="s">
        <v>1351</v>
      </c>
      <c r="B508" s="5" t="s">
        <v>1342</v>
      </c>
      <c r="C508" s="3" t="s">
        <v>42</v>
      </c>
      <c r="D508" s="3" t="s">
        <v>1343</v>
      </c>
      <c r="E508" s="4" t="s">
        <v>1262</v>
      </c>
      <c r="F508" s="5">
        <v>2</v>
      </c>
      <c r="G508" s="6">
        <v>437.8</v>
      </c>
      <c r="H508" s="6">
        <v>19.809999999999999</v>
      </c>
      <c r="I508" s="6">
        <v>417.99</v>
      </c>
      <c r="J508" s="6">
        <v>437.8</v>
      </c>
      <c r="K508" s="489">
        <v>39.619999999999997</v>
      </c>
      <c r="L508" s="489">
        <v>835.98</v>
      </c>
      <c r="M508" s="489">
        <v>875.6</v>
      </c>
      <c r="N508" s="505" t="s">
        <v>3627</v>
      </c>
      <c r="O508" s="509">
        <f>IF(N508="S",'BDI 2025'!$E$16,IF(N508="D",'BDI 2025'!$G$16,0))</f>
        <v>0.21010000000000001</v>
      </c>
      <c r="P508" s="6">
        <f t="shared" si="469"/>
        <v>23.97</v>
      </c>
      <c r="Q508" s="6">
        <f t="shared" si="470"/>
        <v>505.80999999999995</v>
      </c>
      <c r="R508" s="6">
        <f t="shared" si="471"/>
        <v>529.78</v>
      </c>
      <c r="S508" s="489">
        <f t="shared" si="472"/>
        <v>47.94</v>
      </c>
      <c r="T508" s="489">
        <f t="shared" si="473"/>
        <v>1011.6199999999999</v>
      </c>
      <c r="U508" s="489">
        <f t="shared" si="474"/>
        <v>1059.56</v>
      </c>
      <c r="V508" s="6">
        <f t="shared" si="475"/>
        <v>23.97</v>
      </c>
      <c r="W508" s="6">
        <f t="shared" si="476"/>
        <v>505.80999999999995</v>
      </c>
      <c r="X508" s="6">
        <f t="shared" si="477"/>
        <v>529.78</v>
      </c>
      <c r="Y508" s="489">
        <f t="shared" si="478"/>
        <v>47.94</v>
      </c>
      <c r="Z508" s="489">
        <f t="shared" si="479"/>
        <v>1011.6199999999999</v>
      </c>
      <c r="AA508" s="489">
        <f t="shared" si="480"/>
        <v>1059.56</v>
      </c>
    </row>
    <row r="509" spans="1:27" ht="26.1" customHeight="1" x14ac:dyDescent="0.2">
      <c r="A509" s="625" t="s">
        <v>1352</v>
      </c>
      <c r="B509" s="5" t="s">
        <v>1353</v>
      </c>
      <c r="C509" s="3" t="s">
        <v>42</v>
      </c>
      <c r="D509" s="3" t="s">
        <v>1354</v>
      </c>
      <c r="E509" s="4" t="s">
        <v>1262</v>
      </c>
      <c r="F509" s="5">
        <v>2</v>
      </c>
      <c r="G509" s="6">
        <v>95.71</v>
      </c>
      <c r="H509" s="6">
        <v>14.85</v>
      </c>
      <c r="I509" s="6">
        <v>80.86</v>
      </c>
      <c r="J509" s="6">
        <v>95.71</v>
      </c>
      <c r="K509" s="489">
        <v>29.7</v>
      </c>
      <c r="L509" s="489">
        <v>161.72</v>
      </c>
      <c r="M509" s="489">
        <v>191.42</v>
      </c>
      <c r="N509" s="505" t="s">
        <v>3627</v>
      </c>
      <c r="O509" s="509">
        <f>IF(N509="S",'BDI 2025'!$E$16,IF(N509="D",'BDI 2025'!$G$16,0))</f>
        <v>0.21010000000000001</v>
      </c>
      <c r="P509" s="6">
        <f t="shared" si="469"/>
        <v>17.96</v>
      </c>
      <c r="Q509" s="6">
        <f t="shared" si="470"/>
        <v>97.85</v>
      </c>
      <c r="R509" s="6">
        <f t="shared" si="471"/>
        <v>115.81</v>
      </c>
      <c r="S509" s="489">
        <f t="shared" si="472"/>
        <v>35.92</v>
      </c>
      <c r="T509" s="489">
        <f t="shared" si="473"/>
        <v>195.7</v>
      </c>
      <c r="U509" s="489">
        <f t="shared" si="474"/>
        <v>231.62</v>
      </c>
      <c r="V509" s="6">
        <f t="shared" si="475"/>
        <v>17.96</v>
      </c>
      <c r="W509" s="6">
        <f t="shared" si="476"/>
        <v>97.85</v>
      </c>
      <c r="X509" s="6">
        <f t="shared" si="477"/>
        <v>115.81</v>
      </c>
      <c r="Y509" s="489">
        <f t="shared" si="478"/>
        <v>35.92</v>
      </c>
      <c r="Z509" s="489">
        <f t="shared" si="479"/>
        <v>195.7</v>
      </c>
      <c r="AA509" s="489">
        <f t="shared" si="480"/>
        <v>231.62</v>
      </c>
    </row>
    <row r="510" spans="1:27" ht="26.1" customHeight="1" x14ac:dyDescent="0.2">
      <c r="A510" s="625" t="s">
        <v>1355</v>
      </c>
      <c r="B510" s="5" t="s">
        <v>1356</v>
      </c>
      <c r="C510" s="3" t="s">
        <v>42</v>
      </c>
      <c r="D510" s="3" t="s">
        <v>1357</v>
      </c>
      <c r="E510" s="4" t="s">
        <v>1262</v>
      </c>
      <c r="F510" s="5">
        <v>2</v>
      </c>
      <c r="G510" s="6">
        <v>155.12</v>
      </c>
      <c r="H510" s="6">
        <v>17.34</v>
      </c>
      <c r="I510" s="6">
        <v>137.78</v>
      </c>
      <c r="J510" s="6">
        <v>155.12</v>
      </c>
      <c r="K510" s="489">
        <v>34.68</v>
      </c>
      <c r="L510" s="489">
        <v>275.56</v>
      </c>
      <c r="M510" s="489">
        <v>310.24</v>
      </c>
      <c r="N510" s="505" t="s">
        <v>3627</v>
      </c>
      <c r="O510" s="509">
        <f>IF(N510="S",'BDI 2025'!$E$16,IF(N510="D",'BDI 2025'!$G$16,0))</f>
        <v>0.21010000000000001</v>
      </c>
      <c r="P510" s="6">
        <f t="shared" si="469"/>
        <v>20.98</v>
      </c>
      <c r="Q510" s="6">
        <f t="shared" si="470"/>
        <v>166.73000000000002</v>
      </c>
      <c r="R510" s="6">
        <f t="shared" si="471"/>
        <v>187.71</v>
      </c>
      <c r="S510" s="489">
        <f t="shared" si="472"/>
        <v>41.96</v>
      </c>
      <c r="T510" s="489">
        <f t="shared" si="473"/>
        <v>333.46000000000004</v>
      </c>
      <c r="U510" s="489">
        <f t="shared" si="474"/>
        <v>375.42</v>
      </c>
      <c r="V510" s="6">
        <f t="shared" si="475"/>
        <v>20.98</v>
      </c>
      <c r="W510" s="6">
        <f t="shared" si="476"/>
        <v>166.73000000000002</v>
      </c>
      <c r="X510" s="6">
        <f t="shared" si="477"/>
        <v>187.71</v>
      </c>
      <c r="Y510" s="489">
        <f t="shared" si="478"/>
        <v>41.96</v>
      </c>
      <c r="Z510" s="489">
        <f t="shared" si="479"/>
        <v>333.46000000000004</v>
      </c>
      <c r="AA510" s="489">
        <f t="shared" si="480"/>
        <v>375.42</v>
      </c>
    </row>
    <row r="511" spans="1:27" ht="26.1" customHeight="1" x14ac:dyDescent="0.2">
      <c r="A511" s="625" t="s">
        <v>1358</v>
      </c>
      <c r="B511" s="5" t="s">
        <v>1359</v>
      </c>
      <c r="C511" s="3" t="s">
        <v>42</v>
      </c>
      <c r="D511" s="3" t="s">
        <v>1360</v>
      </c>
      <c r="E511" s="4" t="s">
        <v>1262</v>
      </c>
      <c r="F511" s="5">
        <v>4</v>
      </c>
      <c r="G511" s="6">
        <v>232.25</v>
      </c>
      <c r="H511" s="6">
        <v>19.73</v>
      </c>
      <c r="I511" s="6">
        <v>212.52</v>
      </c>
      <c r="J511" s="6">
        <v>232.25</v>
      </c>
      <c r="K511" s="489">
        <v>78.92</v>
      </c>
      <c r="L511" s="489">
        <v>850.08</v>
      </c>
      <c r="M511" s="489">
        <v>929</v>
      </c>
      <c r="N511" s="505" t="s">
        <v>3627</v>
      </c>
      <c r="O511" s="509">
        <f>IF(N511="S",'BDI 2025'!$E$16,IF(N511="D",'BDI 2025'!$G$16,0))</f>
        <v>0.21010000000000001</v>
      </c>
      <c r="P511" s="6">
        <f t="shared" si="469"/>
        <v>23.87</v>
      </c>
      <c r="Q511" s="6">
        <f t="shared" si="470"/>
        <v>257.17</v>
      </c>
      <c r="R511" s="6">
        <f t="shared" si="471"/>
        <v>281.04000000000002</v>
      </c>
      <c r="S511" s="489">
        <f t="shared" si="472"/>
        <v>95.48</v>
      </c>
      <c r="T511" s="489">
        <f t="shared" si="473"/>
        <v>1028.68</v>
      </c>
      <c r="U511" s="489">
        <f t="shared" si="474"/>
        <v>1124.1600000000001</v>
      </c>
      <c r="V511" s="6">
        <f t="shared" si="475"/>
        <v>23.87</v>
      </c>
      <c r="W511" s="6">
        <f t="shared" si="476"/>
        <v>257.17</v>
      </c>
      <c r="X511" s="6">
        <f t="shared" si="477"/>
        <v>281.04000000000002</v>
      </c>
      <c r="Y511" s="489">
        <f t="shared" si="478"/>
        <v>95.48</v>
      </c>
      <c r="Z511" s="489">
        <f t="shared" si="479"/>
        <v>1028.68</v>
      </c>
      <c r="AA511" s="489">
        <f t="shared" si="480"/>
        <v>1124.1600000000001</v>
      </c>
    </row>
    <row r="512" spans="1:27" ht="26.1" customHeight="1" x14ac:dyDescent="0.2">
      <c r="A512" s="625" t="s">
        <v>1361</v>
      </c>
      <c r="B512" s="5" t="s">
        <v>1362</v>
      </c>
      <c r="C512" s="3" t="s">
        <v>42</v>
      </c>
      <c r="D512" s="3" t="s">
        <v>1363</v>
      </c>
      <c r="E512" s="4" t="s">
        <v>186</v>
      </c>
      <c r="F512" s="5">
        <v>600</v>
      </c>
      <c r="G512" s="6">
        <v>122.18</v>
      </c>
      <c r="H512" s="6">
        <v>17.12</v>
      </c>
      <c r="I512" s="6">
        <v>105.06</v>
      </c>
      <c r="J512" s="6">
        <v>122.18</v>
      </c>
      <c r="K512" s="489">
        <v>10272</v>
      </c>
      <c r="L512" s="489">
        <v>63036</v>
      </c>
      <c r="M512" s="489">
        <v>73308</v>
      </c>
      <c r="N512" s="505" t="s">
        <v>3627</v>
      </c>
      <c r="O512" s="509">
        <f>IF(N512="S",'BDI 2025'!$E$16,IF(N512="D",'BDI 2025'!$G$16,0))</f>
        <v>0.21010000000000001</v>
      </c>
      <c r="P512" s="6">
        <f t="shared" si="469"/>
        <v>20.71</v>
      </c>
      <c r="Q512" s="6">
        <f t="shared" si="470"/>
        <v>127.13999999999999</v>
      </c>
      <c r="R512" s="6">
        <f t="shared" si="471"/>
        <v>147.85</v>
      </c>
      <c r="S512" s="489">
        <f t="shared" si="472"/>
        <v>12426</v>
      </c>
      <c r="T512" s="489">
        <f t="shared" si="473"/>
        <v>76284</v>
      </c>
      <c r="U512" s="489">
        <f t="shared" si="474"/>
        <v>88710</v>
      </c>
      <c r="V512" s="6">
        <f t="shared" si="475"/>
        <v>20.71</v>
      </c>
      <c r="W512" s="6">
        <f t="shared" si="476"/>
        <v>127.13999999999999</v>
      </c>
      <c r="X512" s="6">
        <f t="shared" si="477"/>
        <v>147.85</v>
      </c>
      <c r="Y512" s="489">
        <f t="shared" si="478"/>
        <v>12426</v>
      </c>
      <c r="Z512" s="489">
        <f t="shared" si="479"/>
        <v>76284</v>
      </c>
      <c r="AA512" s="489">
        <f t="shared" si="480"/>
        <v>88710</v>
      </c>
    </row>
    <row r="513" spans="1:27" ht="26.1" customHeight="1" x14ac:dyDescent="0.2">
      <c r="A513" s="625" t="s">
        <v>1364</v>
      </c>
      <c r="B513" s="5" t="s">
        <v>1365</v>
      </c>
      <c r="C513" s="3" t="s">
        <v>42</v>
      </c>
      <c r="D513" s="3" t="s">
        <v>1366</v>
      </c>
      <c r="E513" s="4" t="s">
        <v>1367</v>
      </c>
      <c r="F513" s="5">
        <v>10</v>
      </c>
      <c r="G513" s="6">
        <v>26.16</v>
      </c>
      <c r="H513" s="6">
        <v>4.9400000000000004</v>
      </c>
      <c r="I513" s="6">
        <v>21.22</v>
      </c>
      <c r="J513" s="6">
        <v>26.16</v>
      </c>
      <c r="K513" s="489">
        <v>49.4</v>
      </c>
      <c r="L513" s="489">
        <v>212.20000000000002</v>
      </c>
      <c r="M513" s="489">
        <v>261.60000000000002</v>
      </c>
      <c r="N513" s="505" t="s">
        <v>3627</v>
      </c>
      <c r="O513" s="509">
        <f>IF(N513="S",'BDI 2025'!$E$16,IF(N513="D",'BDI 2025'!$G$16,0))</f>
        <v>0.21010000000000001</v>
      </c>
      <c r="P513" s="6">
        <f t="shared" si="469"/>
        <v>5.97</v>
      </c>
      <c r="Q513" s="6">
        <f t="shared" si="470"/>
        <v>25.68</v>
      </c>
      <c r="R513" s="6">
        <f t="shared" si="471"/>
        <v>31.65</v>
      </c>
      <c r="S513" s="489">
        <f t="shared" si="472"/>
        <v>59.7</v>
      </c>
      <c r="T513" s="489">
        <f t="shared" si="473"/>
        <v>256.8</v>
      </c>
      <c r="U513" s="489">
        <f t="shared" si="474"/>
        <v>316.5</v>
      </c>
      <c r="V513" s="6">
        <f t="shared" si="475"/>
        <v>5.97</v>
      </c>
      <c r="W513" s="6">
        <f t="shared" si="476"/>
        <v>25.68</v>
      </c>
      <c r="X513" s="6">
        <f t="shared" si="477"/>
        <v>31.65</v>
      </c>
      <c r="Y513" s="489">
        <f t="shared" si="478"/>
        <v>59.7</v>
      </c>
      <c r="Z513" s="489">
        <f t="shared" si="479"/>
        <v>256.8</v>
      </c>
      <c r="AA513" s="489">
        <f t="shared" si="480"/>
        <v>316.5</v>
      </c>
    </row>
    <row r="514" spans="1:27" ht="26.1" customHeight="1" x14ac:dyDescent="0.2">
      <c r="A514" s="626" t="s">
        <v>1368</v>
      </c>
      <c r="B514" s="1"/>
      <c r="C514" s="1"/>
      <c r="D514" s="1" t="s">
        <v>1369</v>
      </c>
      <c r="E514" s="1"/>
      <c r="F514" s="2"/>
      <c r="G514" s="2"/>
      <c r="H514" s="1"/>
      <c r="I514" s="1"/>
      <c r="J514" s="1"/>
      <c r="K514" s="487"/>
      <c r="L514" s="487"/>
      <c r="M514" s="488">
        <v>18902.099999999999</v>
      </c>
      <c r="N514" s="504"/>
      <c r="O514" s="508"/>
      <c r="P514" s="1"/>
      <c r="Q514" s="1"/>
      <c r="R514" s="1"/>
      <c r="S514" s="487"/>
      <c r="T514" s="487"/>
      <c r="U514" s="488">
        <f>SUM(U515:U527)</f>
        <v>22871.470000000005</v>
      </c>
      <c r="V514" s="1"/>
      <c r="W514" s="1"/>
      <c r="X514" s="1"/>
      <c r="Y514" s="487"/>
      <c r="Z514" s="487"/>
      <c r="AA514" s="488">
        <f>SUM(AA515:AA527)</f>
        <v>22871.470000000005</v>
      </c>
    </row>
    <row r="515" spans="1:27" ht="51.95" customHeight="1" x14ac:dyDescent="0.2">
      <c r="A515" s="625" t="s">
        <v>1370</v>
      </c>
      <c r="B515" s="5" t="s">
        <v>1309</v>
      </c>
      <c r="C515" s="3" t="s">
        <v>24</v>
      </c>
      <c r="D515" s="3" t="s">
        <v>1310</v>
      </c>
      <c r="E515" s="4" t="s">
        <v>48</v>
      </c>
      <c r="F515" s="5">
        <v>50</v>
      </c>
      <c r="G515" s="6">
        <v>30.15</v>
      </c>
      <c r="H515" s="6">
        <v>8.51</v>
      </c>
      <c r="I515" s="6">
        <v>21.64</v>
      </c>
      <c r="J515" s="6">
        <v>30.15</v>
      </c>
      <c r="K515" s="489">
        <v>425.5</v>
      </c>
      <c r="L515" s="489">
        <v>1082</v>
      </c>
      <c r="M515" s="489">
        <v>1507.5</v>
      </c>
      <c r="N515" s="505" t="s">
        <v>3627</v>
      </c>
      <c r="O515" s="509">
        <f>IF(N515="S",'BDI 2025'!$E$16,IF(N515="D",'BDI 2025'!$G$16,0))</f>
        <v>0.21010000000000001</v>
      </c>
      <c r="P515" s="6">
        <f t="shared" ref="P515:P527" si="481">TRUNC(H515*(1+$O515),2)</f>
        <v>10.29</v>
      </c>
      <c r="Q515" s="6">
        <f t="shared" ref="Q515:Q527" si="482">R515 - P515</f>
        <v>26.189999999999998</v>
      </c>
      <c r="R515" s="6">
        <f t="shared" ref="R515:R527" si="483">TRUNC(J515*(1+$O515),2)</f>
        <v>36.479999999999997</v>
      </c>
      <c r="S515" s="489">
        <f t="shared" ref="S515:S527" si="484">TRUNC(P515*F515,2)</f>
        <v>514.5</v>
      </c>
      <c r="T515" s="489">
        <f t="shared" ref="T515:T527" si="485">U515 - S515</f>
        <v>1309.5</v>
      </c>
      <c r="U515" s="489">
        <f t="shared" ref="U515:U527" si="486">TRUNC(R515*F515,2)</f>
        <v>1824</v>
      </c>
      <c r="V515" s="6">
        <f t="shared" ref="V515:V527" si="487">TRUNC(P515*(100%-$AA$2),2)</f>
        <v>10.29</v>
      </c>
      <c r="W515" s="6">
        <f t="shared" ref="W515:W527" si="488">X515 - V515</f>
        <v>26.189999999999998</v>
      </c>
      <c r="X515" s="6">
        <f t="shared" ref="X515:X527" si="489">TRUNC(R515*(100%-$AA$2),2)</f>
        <v>36.479999999999997</v>
      </c>
      <c r="Y515" s="489">
        <f t="shared" ref="Y515:Y527" si="490">TRUNC(V515*F515,2)</f>
        <v>514.5</v>
      </c>
      <c r="Z515" s="489">
        <f t="shared" ref="Z515:Z527" si="491">AA515 - Y515</f>
        <v>1309.5</v>
      </c>
      <c r="AA515" s="489">
        <f t="shared" ref="AA515:AA527" si="492">TRUNC(X515*F515,2)</f>
        <v>1824</v>
      </c>
    </row>
    <row r="516" spans="1:27" ht="104.1" customHeight="1" x14ac:dyDescent="0.2">
      <c r="A516" s="625" t="s">
        <v>1371</v>
      </c>
      <c r="B516" s="5" t="s">
        <v>1372</v>
      </c>
      <c r="C516" s="3" t="s">
        <v>42</v>
      </c>
      <c r="D516" s="3" t="s">
        <v>1373</v>
      </c>
      <c r="E516" s="4" t="s">
        <v>48</v>
      </c>
      <c r="F516" s="5">
        <v>18</v>
      </c>
      <c r="G516" s="6">
        <v>136.49</v>
      </c>
      <c r="H516" s="6">
        <v>34.799999999999997</v>
      </c>
      <c r="I516" s="6">
        <v>101.69</v>
      </c>
      <c r="J516" s="6">
        <v>136.49</v>
      </c>
      <c r="K516" s="489">
        <v>626.4</v>
      </c>
      <c r="L516" s="489">
        <v>1830.42</v>
      </c>
      <c r="M516" s="489">
        <v>2456.8200000000002</v>
      </c>
      <c r="N516" s="505" t="s">
        <v>3627</v>
      </c>
      <c r="O516" s="509">
        <f>IF(N516="S",'BDI 2025'!$E$16,IF(N516="D",'BDI 2025'!$G$16,0))</f>
        <v>0.21010000000000001</v>
      </c>
      <c r="P516" s="6">
        <f t="shared" si="481"/>
        <v>42.11</v>
      </c>
      <c r="Q516" s="6">
        <f t="shared" si="482"/>
        <v>123.05</v>
      </c>
      <c r="R516" s="6">
        <f t="shared" si="483"/>
        <v>165.16</v>
      </c>
      <c r="S516" s="489">
        <f t="shared" si="484"/>
        <v>757.98</v>
      </c>
      <c r="T516" s="489">
        <f t="shared" si="485"/>
        <v>2214.9</v>
      </c>
      <c r="U516" s="489">
        <f t="shared" si="486"/>
        <v>2972.88</v>
      </c>
      <c r="V516" s="6">
        <f t="shared" si="487"/>
        <v>42.11</v>
      </c>
      <c r="W516" s="6">
        <f t="shared" si="488"/>
        <v>123.05</v>
      </c>
      <c r="X516" s="6">
        <f t="shared" si="489"/>
        <v>165.16</v>
      </c>
      <c r="Y516" s="489">
        <f t="shared" si="490"/>
        <v>757.98</v>
      </c>
      <c r="Z516" s="489">
        <f t="shared" si="491"/>
        <v>2214.9</v>
      </c>
      <c r="AA516" s="489">
        <f t="shared" si="492"/>
        <v>2972.88</v>
      </c>
    </row>
    <row r="517" spans="1:27" ht="24" customHeight="1" x14ac:dyDescent="0.2">
      <c r="A517" s="625" t="s">
        <v>1374</v>
      </c>
      <c r="B517" s="5" t="s">
        <v>155</v>
      </c>
      <c r="C517" s="3" t="s">
        <v>24</v>
      </c>
      <c r="D517" s="3" t="s">
        <v>156</v>
      </c>
      <c r="E517" s="4" t="s">
        <v>56</v>
      </c>
      <c r="F517" s="5">
        <v>16</v>
      </c>
      <c r="G517" s="6">
        <v>113.57</v>
      </c>
      <c r="H517" s="6">
        <v>77.209999999999994</v>
      </c>
      <c r="I517" s="6">
        <v>36.36</v>
      </c>
      <c r="J517" s="6">
        <v>113.57</v>
      </c>
      <c r="K517" s="489">
        <v>1235.3599999999999</v>
      </c>
      <c r="L517" s="489">
        <v>581.76</v>
      </c>
      <c r="M517" s="489">
        <v>1817.12</v>
      </c>
      <c r="N517" s="505" t="s">
        <v>3627</v>
      </c>
      <c r="O517" s="509">
        <f>IF(N517="S",'BDI 2025'!$E$16,IF(N517="D",'BDI 2025'!$G$16,0))</f>
        <v>0.21010000000000001</v>
      </c>
      <c r="P517" s="6">
        <f t="shared" si="481"/>
        <v>93.43</v>
      </c>
      <c r="Q517" s="6">
        <f t="shared" si="482"/>
        <v>44</v>
      </c>
      <c r="R517" s="6">
        <f t="shared" si="483"/>
        <v>137.43</v>
      </c>
      <c r="S517" s="489">
        <f t="shared" si="484"/>
        <v>1494.88</v>
      </c>
      <c r="T517" s="489">
        <f t="shared" si="485"/>
        <v>704</v>
      </c>
      <c r="U517" s="489">
        <f t="shared" si="486"/>
        <v>2198.88</v>
      </c>
      <c r="V517" s="6">
        <f t="shared" si="487"/>
        <v>93.43</v>
      </c>
      <c r="W517" s="6">
        <f t="shared" si="488"/>
        <v>44</v>
      </c>
      <c r="X517" s="6">
        <f t="shared" si="489"/>
        <v>137.43</v>
      </c>
      <c r="Y517" s="489">
        <f t="shared" si="490"/>
        <v>1494.88</v>
      </c>
      <c r="Z517" s="489">
        <f t="shared" si="491"/>
        <v>704</v>
      </c>
      <c r="AA517" s="489">
        <f t="shared" si="492"/>
        <v>2198.88</v>
      </c>
    </row>
    <row r="518" spans="1:27" ht="26.1" customHeight="1" x14ac:dyDescent="0.2">
      <c r="A518" s="625" t="s">
        <v>1375</v>
      </c>
      <c r="B518" s="5" t="s">
        <v>1316</v>
      </c>
      <c r="C518" s="3" t="s">
        <v>104</v>
      </c>
      <c r="D518" s="3" t="s">
        <v>1317</v>
      </c>
      <c r="E518" s="4" t="s">
        <v>52</v>
      </c>
      <c r="F518" s="5">
        <v>48</v>
      </c>
      <c r="G518" s="6">
        <v>52.68</v>
      </c>
      <c r="H518" s="6">
        <v>35.81</v>
      </c>
      <c r="I518" s="6">
        <v>16.87</v>
      </c>
      <c r="J518" s="6">
        <v>52.68</v>
      </c>
      <c r="K518" s="489">
        <v>1718.88</v>
      </c>
      <c r="L518" s="489">
        <v>809.75999999999976</v>
      </c>
      <c r="M518" s="489">
        <v>2528.64</v>
      </c>
      <c r="N518" s="505" t="s">
        <v>3627</v>
      </c>
      <c r="O518" s="509">
        <f>IF(N518="S",'BDI 2025'!$E$16,IF(N518="D",'BDI 2025'!$G$16,0))</f>
        <v>0.21010000000000001</v>
      </c>
      <c r="P518" s="6">
        <f t="shared" si="481"/>
        <v>43.33</v>
      </c>
      <c r="Q518" s="6">
        <f t="shared" si="482"/>
        <v>20.410000000000004</v>
      </c>
      <c r="R518" s="6">
        <f t="shared" si="483"/>
        <v>63.74</v>
      </c>
      <c r="S518" s="489">
        <f t="shared" si="484"/>
        <v>2079.84</v>
      </c>
      <c r="T518" s="489">
        <f t="shared" si="485"/>
        <v>979.67999999999984</v>
      </c>
      <c r="U518" s="489">
        <f t="shared" si="486"/>
        <v>3059.52</v>
      </c>
      <c r="V518" s="6">
        <f t="shared" si="487"/>
        <v>43.33</v>
      </c>
      <c r="W518" s="6">
        <f t="shared" si="488"/>
        <v>20.410000000000004</v>
      </c>
      <c r="X518" s="6">
        <f t="shared" si="489"/>
        <v>63.74</v>
      </c>
      <c r="Y518" s="489">
        <f t="shared" si="490"/>
        <v>2079.84</v>
      </c>
      <c r="Z518" s="489">
        <f t="shared" si="491"/>
        <v>979.67999999999984</v>
      </c>
      <c r="AA518" s="489">
        <f t="shared" si="492"/>
        <v>3059.52</v>
      </c>
    </row>
    <row r="519" spans="1:27" ht="39" customHeight="1" x14ac:dyDescent="0.2">
      <c r="A519" s="625" t="s">
        <v>1376</v>
      </c>
      <c r="B519" s="5" t="s">
        <v>1377</v>
      </c>
      <c r="C519" s="3" t="s">
        <v>24</v>
      </c>
      <c r="D519" s="3" t="s">
        <v>1378</v>
      </c>
      <c r="E519" s="4" t="s">
        <v>52</v>
      </c>
      <c r="F519" s="5">
        <v>32</v>
      </c>
      <c r="G519" s="6">
        <v>20.65</v>
      </c>
      <c r="H519" s="6">
        <v>7.88</v>
      </c>
      <c r="I519" s="6">
        <v>12.77</v>
      </c>
      <c r="J519" s="6">
        <v>20.65</v>
      </c>
      <c r="K519" s="489">
        <v>252.16</v>
      </c>
      <c r="L519" s="489">
        <v>408.64</v>
      </c>
      <c r="M519" s="489">
        <v>660.8</v>
      </c>
      <c r="N519" s="505" t="s">
        <v>3627</v>
      </c>
      <c r="O519" s="509">
        <f>IF(N519="S",'BDI 2025'!$E$16,IF(N519="D",'BDI 2025'!$G$16,0))</f>
        <v>0.21010000000000001</v>
      </c>
      <c r="P519" s="6">
        <f t="shared" si="481"/>
        <v>9.5299999999999994</v>
      </c>
      <c r="Q519" s="6">
        <f t="shared" si="482"/>
        <v>15.450000000000001</v>
      </c>
      <c r="R519" s="6">
        <f t="shared" si="483"/>
        <v>24.98</v>
      </c>
      <c r="S519" s="489">
        <f t="shared" si="484"/>
        <v>304.95999999999998</v>
      </c>
      <c r="T519" s="489">
        <f t="shared" si="485"/>
        <v>494.40000000000003</v>
      </c>
      <c r="U519" s="489">
        <f t="shared" si="486"/>
        <v>799.36</v>
      </c>
      <c r="V519" s="6">
        <f t="shared" si="487"/>
        <v>9.5299999999999994</v>
      </c>
      <c r="W519" s="6">
        <f t="shared" si="488"/>
        <v>15.450000000000001</v>
      </c>
      <c r="X519" s="6">
        <f t="shared" si="489"/>
        <v>24.98</v>
      </c>
      <c r="Y519" s="489">
        <f t="shared" si="490"/>
        <v>304.95999999999998</v>
      </c>
      <c r="Z519" s="489">
        <f t="shared" si="491"/>
        <v>494.40000000000003</v>
      </c>
      <c r="AA519" s="489">
        <f t="shared" si="492"/>
        <v>799.36</v>
      </c>
    </row>
    <row r="520" spans="1:27" ht="26.1" customHeight="1" x14ac:dyDescent="0.2">
      <c r="A520" s="625" t="s">
        <v>1379</v>
      </c>
      <c r="B520" s="5" t="s">
        <v>1380</v>
      </c>
      <c r="C520" s="3" t="s">
        <v>42</v>
      </c>
      <c r="D520" s="3" t="s">
        <v>1381</v>
      </c>
      <c r="E520" s="4" t="s">
        <v>66</v>
      </c>
      <c r="F520" s="5">
        <v>3</v>
      </c>
      <c r="G520" s="6">
        <v>638.85</v>
      </c>
      <c r="H520" s="6">
        <v>322.82</v>
      </c>
      <c r="I520" s="6">
        <v>316.02999999999997</v>
      </c>
      <c r="J520" s="6">
        <v>638.85</v>
      </c>
      <c r="K520" s="489">
        <v>968.46</v>
      </c>
      <c r="L520" s="489">
        <v>948.08999999999992</v>
      </c>
      <c r="M520" s="489">
        <v>1916.55</v>
      </c>
      <c r="N520" s="505" t="s">
        <v>3627</v>
      </c>
      <c r="O520" s="509">
        <f>IF(N520="S",'BDI 2025'!$E$16,IF(N520="D",'BDI 2025'!$G$16,0))</f>
        <v>0.21010000000000001</v>
      </c>
      <c r="P520" s="6">
        <f t="shared" si="481"/>
        <v>390.64</v>
      </c>
      <c r="Q520" s="6">
        <f t="shared" si="482"/>
        <v>382.43000000000006</v>
      </c>
      <c r="R520" s="6">
        <f t="shared" si="483"/>
        <v>773.07</v>
      </c>
      <c r="S520" s="489">
        <f t="shared" si="484"/>
        <v>1171.92</v>
      </c>
      <c r="T520" s="489">
        <f t="shared" si="485"/>
        <v>1147.29</v>
      </c>
      <c r="U520" s="489">
        <f t="shared" si="486"/>
        <v>2319.21</v>
      </c>
      <c r="V520" s="6">
        <f t="shared" si="487"/>
        <v>390.64</v>
      </c>
      <c r="W520" s="6">
        <f t="shared" si="488"/>
        <v>382.43000000000006</v>
      </c>
      <c r="X520" s="6">
        <f t="shared" si="489"/>
        <v>773.07</v>
      </c>
      <c r="Y520" s="489">
        <f t="shared" si="490"/>
        <v>1171.92</v>
      </c>
      <c r="Z520" s="489">
        <f t="shared" si="491"/>
        <v>1147.29</v>
      </c>
      <c r="AA520" s="489">
        <f t="shared" si="492"/>
        <v>2319.21</v>
      </c>
    </row>
    <row r="521" spans="1:27" ht="39" customHeight="1" x14ac:dyDescent="0.2">
      <c r="A521" s="625" t="s">
        <v>1382</v>
      </c>
      <c r="B521" s="5" t="s">
        <v>1383</v>
      </c>
      <c r="C521" s="3" t="s">
        <v>42</v>
      </c>
      <c r="D521" s="3" t="s">
        <v>1384</v>
      </c>
      <c r="E521" s="4" t="s">
        <v>66</v>
      </c>
      <c r="F521" s="5">
        <v>3</v>
      </c>
      <c r="G521" s="6">
        <v>289.17</v>
      </c>
      <c r="H521" s="6">
        <v>29.13</v>
      </c>
      <c r="I521" s="6">
        <v>260.04000000000002</v>
      </c>
      <c r="J521" s="6">
        <v>289.17</v>
      </c>
      <c r="K521" s="489">
        <v>87.39</v>
      </c>
      <c r="L521" s="489">
        <v>780.12</v>
      </c>
      <c r="M521" s="489">
        <v>867.51</v>
      </c>
      <c r="N521" s="505" t="s">
        <v>3627</v>
      </c>
      <c r="O521" s="509">
        <f>IF(N521="S",'BDI 2025'!$E$16,IF(N521="D",'BDI 2025'!$G$16,0))</f>
        <v>0.21010000000000001</v>
      </c>
      <c r="P521" s="6">
        <f t="shared" si="481"/>
        <v>35.25</v>
      </c>
      <c r="Q521" s="6">
        <f t="shared" si="482"/>
        <v>314.67</v>
      </c>
      <c r="R521" s="6">
        <f t="shared" si="483"/>
        <v>349.92</v>
      </c>
      <c r="S521" s="489">
        <f t="shared" si="484"/>
        <v>105.75</v>
      </c>
      <c r="T521" s="489">
        <f t="shared" si="485"/>
        <v>944.01</v>
      </c>
      <c r="U521" s="489">
        <f t="shared" si="486"/>
        <v>1049.76</v>
      </c>
      <c r="V521" s="6">
        <f t="shared" si="487"/>
        <v>35.25</v>
      </c>
      <c r="W521" s="6">
        <f t="shared" si="488"/>
        <v>314.67</v>
      </c>
      <c r="X521" s="6">
        <f t="shared" si="489"/>
        <v>349.92</v>
      </c>
      <c r="Y521" s="489">
        <f t="shared" si="490"/>
        <v>105.75</v>
      </c>
      <c r="Z521" s="489">
        <f t="shared" si="491"/>
        <v>944.01</v>
      </c>
      <c r="AA521" s="489">
        <f t="shared" si="492"/>
        <v>1049.76</v>
      </c>
    </row>
    <row r="522" spans="1:27" ht="117" customHeight="1" x14ac:dyDescent="0.2">
      <c r="A522" s="625" t="s">
        <v>1385</v>
      </c>
      <c r="B522" s="5" t="s">
        <v>1386</v>
      </c>
      <c r="C522" s="3" t="s">
        <v>42</v>
      </c>
      <c r="D522" s="3" t="s">
        <v>1387</v>
      </c>
      <c r="E522" s="4" t="s">
        <v>48</v>
      </c>
      <c r="F522" s="5">
        <v>90</v>
      </c>
      <c r="G522" s="6">
        <v>36.9</v>
      </c>
      <c r="H522" s="6">
        <v>7.2</v>
      </c>
      <c r="I522" s="6">
        <v>29.7</v>
      </c>
      <c r="J522" s="6">
        <v>36.9</v>
      </c>
      <c r="K522" s="489">
        <v>648</v>
      </c>
      <c r="L522" s="489">
        <v>2673</v>
      </c>
      <c r="M522" s="489">
        <v>3321</v>
      </c>
      <c r="N522" s="505" t="s">
        <v>3627</v>
      </c>
      <c r="O522" s="509">
        <f>IF(N522="S",'BDI 2025'!$E$16,IF(N522="D",'BDI 2025'!$G$16,0))</f>
        <v>0.21010000000000001</v>
      </c>
      <c r="P522" s="6">
        <f t="shared" si="481"/>
        <v>8.7100000000000009</v>
      </c>
      <c r="Q522" s="6">
        <f t="shared" si="482"/>
        <v>35.94</v>
      </c>
      <c r="R522" s="6">
        <f t="shared" si="483"/>
        <v>44.65</v>
      </c>
      <c r="S522" s="489">
        <f t="shared" si="484"/>
        <v>783.9</v>
      </c>
      <c r="T522" s="489">
        <f t="shared" si="485"/>
        <v>3234.6</v>
      </c>
      <c r="U522" s="489">
        <f t="shared" si="486"/>
        <v>4018.5</v>
      </c>
      <c r="V522" s="6">
        <f t="shared" si="487"/>
        <v>8.7100000000000009</v>
      </c>
      <c r="W522" s="6">
        <f t="shared" si="488"/>
        <v>35.94</v>
      </c>
      <c r="X522" s="6">
        <f t="shared" si="489"/>
        <v>44.65</v>
      </c>
      <c r="Y522" s="489">
        <f t="shared" si="490"/>
        <v>783.9</v>
      </c>
      <c r="Z522" s="489">
        <f t="shared" si="491"/>
        <v>3234.6</v>
      </c>
      <c r="AA522" s="489">
        <f t="shared" si="492"/>
        <v>4018.5</v>
      </c>
    </row>
    <row r="523" spans="1:27" ht="117" customHeight="1" x14ac:dyDescent="0.2">
      <c r="A523" s="625" t="s">
        <v>1388</v>
      </c>
      <c r="B523" s="5" t="s">
        <v>1389</v>
      </c>
      <c r="C523" s="3" t="s">
        <v>42</v>
      </c>
      <c r="D523" s="3" t="s">
        <v>1390</v>
      </c>
      <c r="E523" s="4" t="s">
        <v>48</v>
      </c>
      <c r="F523" s="5">
        <v>105</v>
      </c>
      <c r="G523" s="6">
        <v>23.34</v>
      </c>
      <c r="H523" s="6">
        <v>3.16</v>
      </c>
      <c r="I523" s="6">
        <v>20.18</v>
      </c>
      <c r="J523" s="6">
        <v>23.34</v>
      </c>
      <c r="K523" s="489">
        <v>331.8</v>
      </c>
      <c r="L523" s="489">
        <v>2118.8999999999996</v>
      </c>
      <c r="M523" s="489">
        <v>2450.6999999999998</v>
      </c>
      <c r="N523" s="505" t="s">
        <v>3627</v>
      </c>
      <c r="O523" s="509">
        <f>IF(N523="S",'BDI 2025'!$E$16,IF(N523="D",'BDI 2025'!$G$16,0))</f>
        <v>0.21010000000000001</v>
      </c>
      <c r="P523" s="6">
        <f t="shared" si="481"/>
        <v>3.82</v>
      </c>
      <c r="Q523" s="6">
        <f t="shared" si="482"/>
        <v>24.419999999999998</v>
      </c>
      <c r="R523" s="6">
        <f t="shared" si="483"/>
        <v>28.24</v>
      </c>
      <c r="S523" s="489">
        <f t="shared" si="484"/>
        <v>401.1</v>
      </c>
      <c r="T523" s="489">
        <f t="shared" si="485"/>
        <v>2564.1</v>
      </c>
      <c r="U523" s="489">
        <f t="shared" si="486"/>
        <v>2965.2</v>
      </c>
      <c r="V523" s="6">
        <f t="shared" si="487"/>
        <v>3.82</v>
      </c>
      <c r="W523" s="6">
        <f t="shared" si="488"/>
        <v>24.419999999999998</v>
      </c>
      <c r="X523" s="6">
        <f t="shared" si="489"/>
        <v>28.24</v>
      </c>
      <c r="Y523" s="489">
        <f t="shared" si="490"/>
        <v>401.1</v>
      </c>
      <c r="Z523" s="489">
        <f t="shared" si="491"/>
        <v>2564.1</v>
      </c>
      <c r="AA523" s="489">
        <f t="shared" si="492"/>
        <v>2965.2</v>
      </c>
    </row>
    <row r="524" spans="1:27" ht="117" customHeight="1" x14ac:dyDescent="0.2">
      <c r="A524" s="625" t="s">
        <v>1391</v>
      </c>
      <c r="B524" s="5" t="s">
        <v>1392</v>
      </c>
      <c r="C524" s="3" t="s">
        <v>42</v>
      </c>
      <c r="D524" s="3" t="s">
        <v>1393</v>
      </c>
      <c r="E524" s="4" t="s">
        <v>48</v>
      </c>
      <c r="F524" s="5">
        <v>21</v>
      </c>
      <c r="G524" s="6">
        <v>43.36</v>
      </c>
      <c r="H524" s="6">
        <v>3.6</v>
      </c>
      <c r="I524" s="6">
        <v>39.76</v>
      </c>
      <c r="J524" s="6">
        <v>43.36</v>
      </c>
      <c r="K524" s="489">
        <v>75.599999999999994</v>
      </c>
      <c r="L524" s="489">
        <v>834.95999999999992</v>
      </c>
      <c r="M524" s="489">
        <v>910.56</v>
      </c>
      <c r="N524" s="505" t="s">
        <v>3627</v>
      </c>
      <c r="O524" s="509">
        <f>IF(N524="S",'BDI 2025'!$E$16,IF(N524="D",'BDI 2025'!$G$16,0))</f>
        <v>0.21010000000000001</v>
      </c>
      <c r="P524" s="6">
        <f t="shared" si="481"/>
        <v>4.3499999999999996</v>
      </c>
      <c r="Q524" s="6">
        <f t="shared" si="482"/>
        <v>48.11</v>
      </c>
      <c r="R524" s="6">
        <f t="shared" si="483"/>
        <v>52.46</v>
      </c>
      <c r="S524" s="489">
        <f t="shared" si="484"/>
        <v>91.35</v>
      </c>
      <c r="T524" s="489">
        <f t="shared" si="485"/>
        <v>1010.3100000000001</v>
      </c>
      <c r="U524" s="489">
        <f t="shared" si="486"/>
        <v>1101.6600000000001</v>
      </c>
      <c r="V524" s="6">
        <f t="shared" si="487"/>
        <v>4.3499999999999996</v>
      </c>
      <c r="W524" s="6">
        <f t="shared" si="488"/>
        <v>48.11</v>
      </c>
      <c r="X524" s="6">
        <f t="shared" si="489"/>
        <v>52.46</v>
      </c>
      <c r="Y524" s="489">
        <f t="shared" si="490"/>
        <v>91.35</v>
      </c>
      <c r="Z524" s="489">
        <f t="shared" si="491"/>
        <v>1010.3100000000001</v>
      </c>
      <c r="AA524" s="489">
        <f t="shared" si="492"/>
        <v>1101.6600000000001</v>
      </c>
    </row>
    <row r="525" spans="1:27" ht="26.1" customHeight="1" x14ac:dyDescent="0.2">
      <c r="A525" s="625" t="s">
        <v>1394</v>
      </c>
      <c r="B525" s="5" t="s">
        <v>1395</v>
      </c>
      <c r="C525" s="3" t="s">
        <v>42</v>
      </c>
      <c r="D525" s="3" t="s">
        <v>1396</v>
      </c>
      <c r="E525" s="4" t="s">
        <v>1367</v>
      </c>
      <c r="F525" s="5">
        <v>10</v>
      </c>
      <c r="G525" s="6">
        <v>14.44</v>
      </c>
      <c r="H525" s="6">
        <v>4.9400000000000004</v>
      </c>
      <c r="I525" s="6">
        <v>9.5</v>
      </c>
      <c r="J525" s="6">
        <v>14.44</v>
      </c>
      <c r="K525" s="489">
        <v>49.4</v>
      </c>
      <c r="L525" s="489">
        <v>95</v>
      </c>
      <c r="M525" s="489">
        <v>144.4</v>
      </c>
      <c r="N525" s="505" t="s">
        <v>3627</v>
      </c>
      <c r="O525" s="509">
        <f>IF(N525="S",'BDI 2025'!$E$16,IF(N525="D",'BDI 2025'!$G$16,0))</f>
        <v>0.21010000000000001</v>
      </c>
      <c r="P525" s="6">
        <f t="shared" si="481"/>
        <v>5.97</v>
      </c>
      <c r="Q525" s="6">
        <f t="shared" si="482"/>
        <v>11.5</v>
      </c>
      <c r="R525" s="6">
        <f t="shared" si="483"/>
        <v>17.47</v>
      </c>
      <c r="S525" s="489">
        <f t="shared" si="484"/>
        <v>59.7</v>
      </c>
      <c r="T525" s="489">
        <f t="shared" si="485"/>
        <v>114.99999999999999</v>
      </c>
      <c r="U525" s="489">
        <f t="shared" si="486"/>
        <v>174.7</v>
      </c>
      <c r="V525" s="6">
        <f t="shared" si="487"/>
        <v>5.97</v>
      </c>
      <c r="W525" s="6">
        <f t="shared" si="488"/>
        <v>11.5</v>
      </c>
      <c r="X525" s="6">
        <f t="shared" si="489"/>
        <v>17.47</v>
      </c>
      <c r="Y525" s="489">
        <f t="shared" si="490"/>
        <v>59.7</v>
      </c>
      <c r="Z525" s="489">
        <f t="shared" si="491"/>
        <v>114.99999999999999</v>
      </c>
      <c r="AA525" s="489">
        <f t="shared" si="492"/>
        <v>174.7</v>
      </c>
    </row>
    <row r="526" spans="1:27" ht="26.1" customHeight="1" x14ac:dyDescent="0.2">
      <c r="A526" s="625" t="s">
        <v>1397</v>
      </c>
      <c r="B526" s="5" t="s">
        <v>1398</v>
      </c>
      <c r="C526" s="3" t="s">
        <v>42</v>
      </c>
      <c r="D526" s="3" t="s">
        <v>1399</v>
      </c>
      <c r="E526" s="4" t="s">
        <v>1367</v>
      </c>
      <c r="F526" s="5">
        <v>10</v>
      </c>
      <c r="G526" s="6">
        <v>14.58</v>
      </c>
      <c r="H526" s="6">
        <v>4.9400000000000004</v>
      </c>
      <c r="I526" s="6">
        <v>9.64</v>
      </c>
      <c r="J526" s="6">
        <v>14.58</v>
      </c>
      <c r="K526" s="489">
        <v>49.4</v>
      </c>
      <c r="L526" s="489">
        <v>96.4</v>
      </c>
      <c r="M526" s="489">
        <v>145.80000000000001</v>
      </c>
      <c r="N526" s="505" t="s">
        <v>3627</v>
      </c>
      <c r="O526" s="509">
        <f>IF(N526="S",'BDI 2025'!$E$16,IF(N526="D",'BDI 2025'!$G$16,0))</f>
        <v>0.21010000000000001</v>
      </c>
      <c r="P526" s="6">
        <f t="shared" si="481"/>
        <v>5.97</v>
      </c>
      <c r="Q526" s="6">
        <f t="shared" si="482"/>
        <v>11.670000000000002</v>
      </c>
      <c r="R526" s="6">
        <f t="shared" si="483"/>
        <v>17.64</v>
      </c>
      <c r="S526" s="489">
        <f t="shared" si="484"/>
        <v>59.7</v>
      </c>
      <c r="T526" s="489">
        <f t="shared" si="485"/>
        <v>116.7</v>
      </c>
      <c r="U526" s="489">
        <f t="shared" si="486"/>
        <v>176.4</v>
      </c>
      <c r="V526" s="6">
        <f t="shared" si="487"/>
        <v>5.97</v>
      </c>
      <c r="W526" s="6">
        <f t="shared" si="488"/>
        <v>11.670000000000002</v>
      </c>
      <c r="X526" s="6">
        <f t="shared" si="489"/>
        <v>17.64</v>
      </c>
      <c r="Y526" s="489">
        <f t="shared" si="490"/>
        <v>59.7</v>
      </c>
      <c r="Z526" s="489">
        <f t="shared" si="491"/>
        <v>116.7</v>
      </c>
      <c r="AA526" s="489">
        <f t="shared" si="492"/>
        <v>176.4</v>
      </c>
    </row>
    <row r="527" spans="1:27" ht="26.1" customHeight="1" x14ac:dyDescent="0.2">
      <c r="A527" s="625" t="s">
        <v>1400</v>
      </c>
      <c r="B527" s="5" t="s">
        <v>1401</v>
      </c>
      <c r="C527" s="3" t="s">
        <v>42</v>
      </c>
      <c r="D527" s="3" t="s">
        <v>1402</v>
      </c>
      <c r="E527" s="4" t="s">
        <v>1367</v>
      </c>
      <c r="F527" s="5">
        <v>10</v>
      </c>
      <c r="G527" s="6">
        <v>17.47</v>
      </c>
      <c r="H527" s="6">
        <v>4.9400000000000004</v>
      </c>
      <c r="I527" s="6">
        <v>12.53</v>
      </c>
      <c r="J527" s="6">
        <v>17.47</v>
      </c>
      <c r="K527" s="489">
        <v>49.4</v>
      </c>
      <c r="L527" s="489">
        <v>125.29999999999998</v>
      </c>
      <c r="M527" s="489">
        <v>174.7</v>
      </c>
      <c r="N527" s="505" t="s">
        <v>3627</v>
      </c>
      <c r="O527" s="509">
        <f>IF(N527="S",'BDI 2025'!$E$16,IF(N527="D",'BDI 2025'!$G$16,0))</f>
        <v>0.21010000000000001</v>
      </c>
      <c r="P527" s="6">
        <f t="shared" si="481"/>
        <v>5.97</v>
      </c>
      <c r="Q527" s="6">
        <f t="shared" si="482"/>
        <v>15.170000000000002</v>
      </c>
      <c r="R527" s="6">
        <f t="shared" si="483"/>
        <v>21.14</v>
      </c>
      <c r="S527" s="489">
        <f t="shared" si="484"/>
        <v>59.7</v>
      </c>
      <c r="T527" s="489">
        <f t="shared" si="485"/>
        <v>151.69999999999999</v>
      </c>
      <c r="U527" s="489">
        <f t="shared" si="486"/>
        <v>211.4</v>
      </c>
      <c r="V527" s="6">
        <f t="shared" si="487"/>
        <v>5.97</v>
      </c>
      <c r="W527" s="6">
        <f t="shared" si="488"/>
        <v>15.170000000000002</v>
      </c>
      <c r="X527" s="6">
        <f t="shared" si="489"/>
        <v>21.14</v>
      </c>
      <c r="Y527" s="489">
        <f t="shared" si="490"/>
        <v>59.7</v>
      </c>
      <c r="Z527" s="489">
        <f t="shared" si="491"/>
        <v>151.69999999999999</v>
      </c>
      <c r="AA527" s="489">
        <f t="shared" si="492"/>
        <v>211.4</v>
      </c>
    </row>
    <row r="528" spans="1:27" ht="24" customHeight="1" x14ac:dyDescent="0.2">
      <c r="A528" s="626" t="s">
        <v>1403</v>
      </c>
      <c r="B528" s="1"/>
      <c r="C528" s="1"/>
      <c r="D528" s="1" t="s">
        <v>1404</v>
      </c>
      <c r="E528" s="1"/>
      <c r="F528" s="2"/>
      <c r="G528" s="2"/>
      <c r="H528" s="1"/>
      <c r="I528" s="1"/>
      <c r="J528" s="1"/>
      <c r="K528" s="487"/>
      <c r="L528" s="487"/>
      <c r="M528" s="488">
        <v>28721.67</v>
      </c>
      <c r="N528" s="504"/>
      <c r="O528" s="508"/>
      <c r="P528" s="1"/>
      <c r="Q528" s="1"/>
      <c r="R528" s="1"/>
      <c r="S528" s="487"/>
      <c r="T528" s="487"/>
      <c r="U528" s="488">
        <f>U529+U547+U564</f>
        <v>34754.520000000004</v>
      </c>
      <c r="V528" s="1"/>
      <c r="W528" s="1"/>
      <c r="X528" s="1"/>
      <c r="Y528" s="487"/>
      <c r="Z528" s="487"/>
      <c r="AA528" s="488">
        <f>AA529+AA547+AA564</f>
        <v>34754.520000000004</v>
      </c>
    </row>
    <row r="529" spans="1:27" ht="24" customHeight="1" x14ac:dyDescent="0.2">
      <c r="A529" s="626" t="s">
        <v>1405</v>
      </c>
      <c r="B529" s="1"/>
      <c r="C529" s="1"/>
      <c r="D529" s="1" t="s">
        <v>1406</v>
      </c>
      <c r="E529" s="1"/>
      <c r="F529" s="2"/>
      <c r="G529" s="2"/>
      <c r="H529" s="1"/>
      <c r="I529" s="1"/>
      <c r="J529" s="1"/>
      <c r="K529" s="487"/>
      <c r="L529" s="487"/>
      <c r="M529" s="488">
        <v>9646.7900000000009</v>
      </c>
      <c r="N529" s="504"/>
      <c r="O529" s="508"/>
      <c r="P529" s="1"/>
      <c r="Q529" s="1"/>
      <c r="R529" s="1"/>
      <c r="S529" s="487"/>
      <c r="T529" s="487"/>
      <c r="U529" s="488">
        <f>SUM(U530:U546)</f>
        <v>11673.250000000002</v>
      </c>
      <c r="V529" s="1"/>
      <c r="W529" s="1"/>
      <c r="X529" s="1"/>
      <c r="Y529" s="487"/>
      <c r="Z529" s="487"/>
      <c r="AA529" s="488">
        <f>SUM(AA530:AA546)</f>
        <v>11673.250000000002</v>
      </c>
    </row>
    <row r="530" spans="1:27" ht="104.1" customHeight="1" x14ac:dyDescent="0.2">
      <c r="A530" s="625" t="s">
        <v>1407</v>
      </c>
      <c r="B530" s="5" t="s">
        <v>1408</v>
      </c>
      <c r="C530" s="3" t="s">
        <v>42</v>
      </c>
      <c r="D530" s="3" t="s">
        <v>1409</v>
      </c>
      <c r="E530" s="4" t="s">
        <v>1307</v>
      </c>
      <c r="F530" s="5">
        <v>1</v>
      </c>
      <c r="G530" s="6">
        <v>1223.92</v>
      </c>
      <c r="H530" s="6">
        <v>297.3</v>
      </c>
      <c r="I530" s="6">
        <v>926.62</v>
      </c>
      <c r="J530" s="6">
        <v>1223.92</v>
      </c>
      <c r="K530" s="489">
        <v>297.3</v>
      </c>
      <c r="L530" s="489">
        <v>926.62000000000012</v>
      </c>
      <c r="M530" s="489">
        <v>1223.92</v>
      </c>
      <c r="N530" s="505" t="s">
        <v>3627</v>
      </c>
      <c r="O530" s="509">
        <f>IF(N530="S",'BDI 2025'!$E$16,IF(N530="D",'BDI 2025'!$G$16,0))</f>
        <v>0.21010000000000001</v>
      </c>
      <c r="P530" s="6">
        <f t="shared" ref="P530:P546" si="493">TRUNC(H530*(1+$O530),2)</f>
        <v>359.76</v>
      </c>
      <c r="Q530" s="6">
        <f t="shared" ref="Q530:Q546" si="494">R530 - P530</f>
        <v>1121.3</v>
      </c>
      <c r="R530" s="6">
        <f t="shared" ref="R530:R546" si="495">TRUNC(J530*(1+$O530),2)</f>
        <v>1481.06</v>
      </c>
      <c r="S530" s="489">
        <f t="shared" ref="S530:S546" si="496">TRUNC(P530*F530,2)</f>
        <v>359.76</v>
      </c>
      <c r="T530" s="489">
        <f t="shared" ref="T530:T546" si="497">U530 - S530</f>
        <v>1121.3</v>
      </c>
      <c r="U530" s="489">
        <f t="shared" ref="U530:U546" si="498">TRUNC(R530*F530,2)</f>
        <v>1481.06</v>
      </c>
      <c r="V530" s="6">
        <f t="shared" ref="V530:V546" si="499">TRUNC(P530*(100%-$AA$2),2)</f>
        <v>359.76</v>
      </c>
      <c r="W530" s="6">
        <f t="shared" ref="W530:W546" si="500">X530 - V530</f>
        <v>1121.3</v>
      </c>
      <c r="X530" s="6">
        <f t="shared" ref="X530:X546" si="501">TRUNC(R530*(100%-$AA$2),2)</f>
        <v>1481.06</v>
      </c>
      <c r="Y530" s="489">
        <f t="shared" ref="Y530:Y546" si="502">TRUNC(V530*F530,2)</f>
        <v>359.76</v>
      </c>
      <c r="Z530" s="489">
        <f t="shared" ref="Z530:Z546" si="503">AA530 - Y530</f>
        <v>1121.3</v>
      </c>
      <c r="AA530" s="489">
        <f t="shared" ref="AA530:AA546" si="504">TRUNC(X530*F530,2)</f>
        <v>1481.06</v>
      </c>
    </row>
    <row r="531" spans="1:27" ht="26.1" customHeight="1" x14ac:dyDescent="0.2">
      <c r="A531" s="625" t="s">
        <v>1410</v>
      </c>
      <c r="B531" s="5" t="s">
        <v>1345</v>
      </c>
      <c r="C531" s="3" t="s">
        <v>42</v>
      </c>
      <c r="D531" s="3" t="s">
        <v>1346</v>
      </c>
      <c r="E531" s="4" t="s">
        <v>1262</v>
      </c>
      <c r="F531" s="5">
        <v>1</v>
      </c>
      <c r="G531" s="6">
        <v>158.53</v>
      </c>
      <c r="H531" s="6">
        <v>19.809999999999999</v>
      </c>
      <c r="I531" s="6">
        <v>138.72</v>
      </c>
      <c r="J531" s="6">
        <v>158.53</v>
      </c>
      <c r="K531" s="489">
        <v>19.809999999999999</v>
      </c>
      <c r="L531" s="489">
        <v>138.72</v>
      </c>
      <c r="M531" s="489">
        <v>158.53</v>
      </c>
      <c r="N531" s="505" t="s">
        <v>3627</v>
      </c>
      <c r="O531" s="509">
        <f>IF(N531="S",'BDI 2025'!$E$16,IF(N531="D",'BDI 2025'!$G$16,0))</f>
        <v>0.21010000000000001</v>
      </c>
      <c r="P531" s="6">
        <f t="shared" si="493"/>
        <v>23.97</v>
      </c>
      <c r="Q531" s="6">
        <f t="shared" si="494"/>
        <v>167.86</v>
      </c>
      <c r="R531" s="6">
        <f t="shared" si="495"/>
        <v>191.83</v>
      </c>
      <c r="S531" s="489">
        <f t="shared" si="496"/>
        <v>23.97</v>
      </c>
      <c r="T531" s="489">
        <f t="shared" si="497"/>
        <v>167.86</v>
      </c>
      <c r="U531" s="489">
        <f t="shared" si="498"/>
        <v>191.83</v>
      </c>
      <c r="V531" s="6">
        <f t="shared" si="499"/>
        <v>23.97</v>
      </c>
      <c r="W531" s="6">
        <f t="shared" si="500"/>
        <v>167.86</v>
      </c>
      <c r="X531" s="6">
        <f t="shared" si="501"/>
        <v>191.83</v>
      </c>
      <c r="Y531" s="489">
        <f t="shared" si="502"/>
        <v>23.97</v>
      </c>
      <c r="Z531" s="489">
        <f t="shared" si="503"/>
        <v>167.86</v>
      </c>
      <c r="AA531" s="489">
        <f t="shared" si="504"/>
        <v>191.83</v>
      </c>
    </row>
    <row r="532" spans="1:27" ht="26.1" customHeight="1" x14ac:dyDescent="0.2">
      <c r="A532" s="625" t="s">
        <v>1411</v>
      </c>
      <c r="B532" s="5" t="s">
        <v>1348</v>
      </c>
      <c r="C532" s="3" t="s">
        <v>42</v>
      </c>
      <c r="D532" s="3" t="s">
        <v>1349</v>
      </c>
      <c r="E532" s="4" t="s">
        <v>1262</v>
      </c>
      <c r="F532" s="5">
        <v>1</v>
      </c>
      <c r="G532" s="6">
        <v>155.12</v>
      </c>
      <c r="H532" s="6">
        <v>17.34</v>
      </c>
      <c r="I532" s="6">
        <v>137.78</v>
      </c>
      <c r="J532" s="6">
        <v>155.12</v>
      </c>
      <c r="K532" s="489">
        <v>17.34</v>
      </c>
      <c r="L532" s="489">
        <v>137.78</v>
      </c>
      <c r="M532" s="489">
        <v>155.12</v>
      </c>
      <c r="N532" s="505" t="s">
        <v>3627</v>
      </c>
      <c r="O532" s="509">
        <f>IF(N532="S",'BDI 2025'!$E$16,IF(N532="D",'BDI 2025'!$G$16,0))</f>
        <v>0.21010000000000001</v>
      </c>
      <c r="P532" s="6">
        <f t="shared" si="493"/>
        <v>20.98</v>
      </c>
      <c r="Q532" s="6">
        <f t="shared" si="494"/>
        <v>166.73000000000002</v>
      </c>
      <c r="R532" s="6">
        <f t="shared" si="495"/>
        <v>187.71</v>
      </c>
      <c r="S532" s="489">
        <f t="shared" si="496"/>
        <v>20.98</v>
      </c>
      <c r="T532" s="489">
        <f t="shared" si="497"/>
        <v>166.73000000000002</v>
      </c>
      <c r="U532" s="489">
        <f t="shared" si="498"/>
        <v>187.71</v>
      </c>
      <c r="V532" s="6">
        <f t="shared" si="499"/>
        <v>20.98</v>
      </c>
      <c r="W532" s="6">
        <f t="shared" si="500"/>
        <v>166.73000000000002</v>
      </c>
      <c r="X532" s="6">
        <f t="shared" si="501"/>
        <v>187.71</v>
      </c>
      <c r="Y532" s="489">
        <f t="shared" si="502"/>
        <v>20.98</v>
      </c>
      <c r="Z532" s="489">
        <f t="shared" si="503"/>
        <v>166.73000000000002</v>
      </c>
      <c r="AA532" s="489">
        <f t="shared" si="504"/>
        <v>187.71</v>
      </c>
    </row>
    <row r="533" spans="1:27" ht="51.95" customHeight="1" x14ac:dyDescent="0.2">
      <c r="A533" s="625" t="s">
        <v>1412</v>
      </c>
      <c r="B533" s="5" t="s">
        <v>1413</v>
      </c>
      <c r="C533" s="3" t="s">
        <v>42</v>
      </c>
      <c r="D533" s="3" t="s">
        <v>1414</v>
      </c>
      <c r="E533" s="4" t="s">
        <v>1262</v>
      </c>
      <c r="F533" s="5">
        <v>1</v>
      </c>
      <c r="G533" s="6">
        <v>798.96</v>
      </c>
      <c r="H533" s="6">
        <v>49.55</v>
      </c>
      <c r="I533" s="6">
        <v>749.41</v>
      </c>
      <c r="J533" s="6">
        <v>798.96</v>
      </c>
      <c r="K533" s="489">
        <v>49.55</v>
      </c>
      <c r="L533" s="489">
        <v>749.41000000000008</v>
      </c>
      <c r="M533" s="489">
        <v>798.96</v>
      </c>
      <c r="N533" s="505" t="s">
        <v>3627</v>
      </c>
      <c r="O533" s="509">
        <f>IF(N533="S",'BDI 2025'!$E$16,IF(N533="D",'BDI 2025'!$G$16,0))</f>
        <v>0.21010000000000001</v>
      </c>
      <c r="P533" s="6">
        <f t="shared" si="493"/>
        <v>59.96</v>
      </c>
      <c r="Q533" s="6">
        <f t="shared" si="494"/>
        <v>906.86</v>
      </c>
      <c r="R533" s="6">
        <f t="shared" si="495"/>
        <v>966.82</v>
      </c>
      <c r="S533" s="489">
        <f t="shared" si="496"/>
        <v>59.96</v>
      </c>
      <c r="T533" s="489">
        <f t="shared" si="497"/>
        <v>906.86</v>
      </c>
      <c r="U533" s="489">
        <f t="shared" si="498"/>
        <v>966.82</v>
      </c>
      <c r="V533" s="6">
        <f t="shared" si="499"/>
        <v>59.96</v>
      </c>
      <c r="W533" s="6">
        <f t="shared" si="500"/>
        <v>906.86</v>
      </c>
      <c r="X533" s="6">
        <f t="shared" si="501"/>
        <v>966.82</v>
      </c>
      <c r="Y533" s="489">
        <f t="shared" si="502"/>
        <v>59.96</v>
      </c>
      <c r="Z533" s="489">
        <f t="shared" si="503"/>
        <v>906.86</v>
      </c>
      <c r="AA533" s="489">
        <f t="shared" si="504"/>
        <v>966.82</v>
      </c>
    </row>
    <row r="534" spans="1:27" ht="26.1" customHeight="1" x14ac:dyDescent="0.2">
      <c r="A534" s="625" t="s">
        <v>1415</v>
      </c>
      <c r="B534" s="5" t="s">
        <v>1416</v>
      </c>
      <c r="C534" s="3" t="s">
        <v>42</v>
      </c>
      <c r="D534" s="3" t="s">
        <v>1417</v>
      </c>
      <c r="E534" s="4" t="s">
        <v>1262</v>
      </c>
      <c r="F534" s="5">
        <v>1</v>
      </c>
      <c r="G534" s="6">
        <v>24.34</v>
      </c>
      <c r="H534" s="6">
        <v>9.9</v>
      </c>
      <c r="I534" s="6">
        <v>14.44</v>
      </c>
      <c r="J534" s="6">
        <v>24.34</v>
      </c>
      <c r="K534" s="489">
        <v>9.9</v>
      </c>
      <c r="L534" s="489">
        <v>14.44</v>
      </c>
      <c r="M534" s="489">
        <v>24.34</v>
      </c>
      <c r="N534" s="505" t="s">
        <v>3627</v>
      </c>
      <c r="O534" s="509">
        <f>IF(N534="S",'BDI 2025'!$E$16,IF(N534="D",'BDI 2025'!$G$16,0))</f>
        <v>0.21010000000000001</v>
      </c>
      <c r="P534" s="6">
        <f t="shared" si="493"/>
        <v>11.97</v>
      </c>
      <c r="Q534" s="6">
        <f t="shared" si="494"/>
        <v>17.479999999999997</v>
      </c>
      <c r="R534" s="6">
        <f t="shared" si="495"/>
        <v>29.45</v>
      </c>
      <c r="S534" s="489">
        <f t="shared" si="496"/>
        <v>11.97</v>
      </c>
      <c r="T534" s="489">
        <f t="shared" si="497"/>
        <v>17.479999999999997</v>
      </c>
      <c r="U534" s="489">
        <f t="shared" si="498"/>
        <v>29.45</v>
      </c>
      <c r="V534" s="6">
        <f t="shared" si="499"/>
        <v>11.97</v>
      </c>
      <c r="W534" s="6">
        <f t="shared" si="500"/>
        <v>17.479999999999997</v>
      </c>
      <c r="X534" s="6">
        <f t="shared" si="501"/>
        <v>29.45</v>
      </c>
      <c r="Y534" s="489">
        <f t="shared" si="502"/>
        <v>11.97</v>
      </c>
      <c r="Z534" s="489">
        <f t="shared" si="503"/>
        <v>17.479999999999997</v>
      </c>
      <c r="AA534" s="489">
        <f t="shared" si="504"/>
        <v>29.45</v>
      </c>
    </row>
    <row r="535" spans="1:27" ht="26.1" customHeight="1" x14ac:dyDescent="0.2">
      <c r="A535" s="625" t="s">
        <v>1418</v>
      </c>
      <c r="B535" s="5" t="s">
        <v>1419</v>
      </c>
      <c r="C535" s="3" t="s">
        <v>42</v>
      </c>
      <c r="D535" s="3" t="s">
        <v>1420</v>
      </c>
      <c r="E535" s="4" t="s">
        <v>1262</v>
      </c>
      <c r="F535" s="5">
        <v>6</v>
      </c>
      <c r="G535" s="6">
        <v>24.34</v>
      </c>
      <c r="H535" s="6">
        <v>9.9</v>
      </c>
      <c r="I535" s="6">
        <v>14.44</v>
      </c>
      <c r="J535" s="6">
        <v>24.34</v>
      </c>
      <c r="K535" s="489">
        <v>59.4</v>
      </c>
      <c r="L535" s="489">
        <v>86.639999999999986</v>
      </c>
      <c r="M535" s="489">
        <v>146.04</v>
      </c>
      <c r="N535" s="505" t="s">
        <v>3627</v>
      </c>
      <c r="O535" s="509">
        <f>IF(N535="S",'BDI 2025'!$E$16,IF(N535="D",'BDI 2025'!$G$16,0))</f>
        <v>0.21010000000000001</v>
      </c>
      <c r="P535" s="6">
        <f t="shared" si="493"/>
        <v>11.97</v>
      </c>
      <c r="Q535" s="6">
        <f t="shared" si="494"/>
        <v>17.479999999999997</v>
      </c>
      <c r="R535" s="6">
        <f t="shared" si="495"/>
        <v>29.45</v>
      </c>
      <c r="S535" s="489">
        <f t="shared" si="496"/>
        <v>71.819999999999993</v>
      </c>
      <c r="T535" s="489">
        <f t="shared" si="497"/>
        <v>104.88</v>
      </c>
      <c r="U535" s="489">
        <f t="shared" si="498"/>
        <v>176.7</v>
      </c>
      <c r="V535" s="6">
        <f t="shared" si="499"/>
        <v>11.97</v>
      </c>
      <c r="W535" s="6">
        <f t="shared" si="500"/>
        <v>17.479999999999997</v>
      </c>
      <c r="X535" s="6">
        <f t="shared" si="501"/>
        <v>29.45</v>
      </c>
      <c r="Y535" s="489">
        <f t="shared" si="502"/>
        <v>71.819999999999993</v>
      </c>
      <c r="Z535" s="489">
        <f t="shared" si="503"/>
        <v>104.88</v>
      </c>
      <c r="AA535" s="489">
        <f t="shared" si="504"/>
        <v>176.7</v>
      </c>
    </row>
    <row r="536" spans="1:27" ht="26.1" customHeight="1" x14ac:dyDescent="0.2">
      <c r="A536" s="625" t="s">
        <v>1421</v>
      </c>
      <c r="B536" s="5" t="s">
        <v>1422</v>
      </c>
      <c r="C536" s="3" t="s">
        <v>42</v>
      </c>
      <c r="D536" s="3" t="s">
        <v>1423</v>
      </c>
      <c r="E536" s="4" t="s">
        <v>1262</v>
      </c>
      <c r="F536" s="5">
        <v>9</v>
      </c>
      <c r="G536" s="6">
        <v>24.34</v>
      </c>
      <c r="H536" s="6">
        <v>9.9</v>
      </c>
      <c r="I536" s="6">
        <v>14.44</v>
      </c>
      <c r="J536" s="6">
        <v>24.34</v>
      </c>
      <c r="K536" s="489">
        <v>89.1</v>
      </c>
      <c r="L536" s="489">
        <v>129.96</v>
      </c>
      <c r="M536" s="489">
        <v>219.06</v>
      </c>
      <c r="N536" s="505" t="s">
        <v>3627</v>
      </c>
      <c r="O536" s="509">
        <f>IF(N536="S",'BDI 2025'!$E$16,IF(N536="D",'BDI 2025'!$G$16,0))</f>
        <v>0.21010000000000001</v>
      </c>
      <c r="P536" s="6">
        <f t="shared" si="493"/>
        <v>11.97</v>
      </c>
      <c r="Q536" s="6">
        <f t="shared" si="494"/>
        <v>17.479999999999997</v>
      </c>
      <c r="R536" s="6">
        <f t="shared" si="495"/>
        <v>29.45</v>
      </c>
      <c r="S536" s="489">
        <f t="shared" si="496"/>
        <v>107.73</v>
      </c>
      <c r="T536" s="489">
        <f t="shared" si="497"/>
        <v>157.32</v>
      </c>
      <c r="U536" s="489">
        <f t="shared" si="498"/>
        <v>265.05</v>
      </c>
      <c r="V536" s="6">
        <f t="shared" si="499"/>
        <v>11.97</v>
      </c>
      <c r="W536" s="6">
        <f t="shared" si="500"/>
        <v>17.479999999999997</v>
      </c>
      <c r="X536" s="6">
        <f t="shared" si="501"/>
        <v>29.45</v>
      </c>
      <c r="Y536" s="489">
        <f t="shared" si="502"/>
        <v>107.73</v>
      </c>
      <c r="Z536" s="489">
        <f t="shared" si="503"/>
        <v>157.32</v>
      </c>
      <c r="AA536" s="489">
        <f t="shared" si="504"/>
        <v>265.05</v>
      </c>
    </row>
    <row r="537" spans="1:27" ht="26.1" customHeight="1" x14ac:dyDescent="0.2">
      <c r="A537" s="625" t="s">
        <v>1424</v>
      </c>
      <c r="B537" s="5" t="s">
        <v>1425</v>
      </c>
      <c r="C537" s="3" t="s">
        <v>42</v>
      </c>
      <c r="D537" s="3" t="s">
        <v>1426</v>
      </c>
      <c r="E537" s="4" t="s">
        <v>1262</v>
      </c>
      <c r="F537" s="5">
        <v>2</v>
      </c>
      <c r="G537" s="6">
        <v>24.34</v>
      </c>
      <c r="H537" s="6">
        <v>9.9</v>
      </c>
      <c r="I537" s="6">
        <v>14.44</v>
      </c>
      <c r="J537" s="6">
        <v>24.34</v>
      </c>
      <c r="K537" s="489">
        <v>19.8</v>
      </c>
      <c r="L537" s="489">
        <v>28.88</v>
      </c>
      <c r="M537" s="489">
        <v>48.68</v>
      </c>
      <c r="N537" s="505" t="s">
        <v>3627</v>
      </c>
      <c r="O537" s="509">
        <f>IF(N537="S",'BDI 2025'!$E$16,IF(N537="D",'BDI 2025'!$G$16,0))</f>
        <v>0.21010000000000001</v>
      </c>
      <c r="P537" s="6">
        <f t="shared" si="493"/>
        <v>11.97</v>
      </c>
      <c r="Q537" s="6">
        <f t="shared" si="494"/>
        <v>17.479999999999997</v>
      </c>
      <c r="R537" s="6">
        <f t="shared" si="495"/>
        <v>29.45</v>
      </c>
      <c r="S537" s="489">
        <f t="shared" si="496"/>
        <v>23.94</v>
      </c>
      <c r="T537" s="489">
        <f t="shared" si="497"/>
        <v>34.959999999999994</v>
      </c>
      <c r="U537" s="489">
        <f t="shared" si="498"/>
        <v>58.9</v>
      </c>
      <c r="V537" s="6">
        <f t="shared" si="499"/>
        <v>11.97</v>
      </c>
      <c r="W537" s="6">
        <f t="shared" si="500"/>
        <v>17.479999999999997</v>
      </c>
      <c r="X537" s="6">
        <f t="shared" si="501"/>
        <v>29.45</v>
      </c>
      <c r="Y537" s="489">
        <f t="shared" si="502"/>
        <v>23.94</v>
      </c>
      <c r="Z537" s="489">
        <f t="shared" si="503"/>
        <v>34.959999999999994</v>
      </c>
      <c r="AA537" s="489">
        <f t="shared" si="504"/>
        <v>58.9</v>
      </c>
    </row>
    <row r="538" spans="1:27" ht="26.1" customHeight="1" x14ac:dyDescent="0.2">
      <c r="A538" s="625" t="s">
        <v>1427</v>
      </c>
      <c r="B538" s="5" t="s">
        <v>1428</v>
      </c>
      <c r="C538" s="3" t="s">
        <v>42</v>
      </c>
      <c r="D538" s="3" t="s">
        <v>1429</v>
      </c>
      <c r="E538" s="4" t="s">
        <v>1262</v>
      </c>
      <c r="F538" s="5">
        <v>10</v>
      </c>
      <c r="G538" s="6">
        <v>24.34</v>
      </c>
      <c r="H538" s="6">
        <v>9.9</v>
      </c>
      <c r="I538" s="6">
        <v>14.44</v>
      </c>
      <c r="J538" s="6">
        <v>24.34</v>
      </c>
      <c r="K538" s="489">
        <v>99</v>
      </c>
      <c r="L538" s="489">
        <v>144.4</v>
      </c>
      <c r="M538" s="489">
        <v>243.4</v>
      </c>
      <c r="N538" s="505" t="s">
        <v>3627</v>
      </c>
      <c r="O538" s="509">
        <f>IF(N538="S",'BDI 2025'!$E$16,IF(N538="D",'BDI 2025'!$G$16,0))</f>
        <v>0.21010000000000001</v>
      </c>
      <c r="P538" s="6">
        <f t="shared" si="493"/>
        <v>11.97</v>
      </c>
      <c r="Q538" s="6">
        <f t="shared" si="494"/>
        <v>17.479999999999997</v>
      </c>
      <c r="R538" s="6">
        <f t="shared" si="495"/>
        <v>29.45</v>
      </c>
      <c r="S538" s="489">
        <f t="shared" si="496"/>
        <v>119.7</v>
      </c>
      <c r="T538" s="489">
        <f t="shared" si="497"/>
        <v>174.8</v>
      </c>
      <c r="U538" s="489">
        <f t="shared" si="498"/>
        <v>294.5</v>
      </c>
      <c r="V538" s="6">
        <f t="shared" si="499"/>
        <v>11.97</v>
      </c>
      <c r="W538" s="6">
        <f t="shared" si="500"/>
        <v>17.479999999999997</v>
      </c>
      <c r="X538" s="6">
        <f t="shared" si="501"/>
        <v>29.45</v>
      </c>
      <c r="Y538" s="489">
        <f t="shared" si="502"/>
        <v>119.7</v>
      </c>
      <c r="Z538" s="489">
        <f t="shared" si="503"/>
        <v>174.8</v>
      </c>
      <c r="AA538" s="489">
        <f t="shared" si="504"/>
        <v>294.5</v>
      </c>
    </row>
    <row r="539" spans="1:27" ht="26.1" customHeight="1" x14ac:dyDescent="0.2">
      <c r="A539" s="625" t="s">
        <v>1430</v>
      </c>
      <c r="B539" s="5" t="s">
        <v>1431</v>
      </c>
      <c r="C539" s="3" t="s">
        <v>42</v>
      </c>
      <c r="D539" s="3" t="s">
        <v>1432</v>
      </c>
      <c r="E539" s="4" t="s">
        <v>1262</v>
      </c>
      <c r="F539" s="5">
        <v>6</v>
      </c>
      <c r="G539" s="6">
        <v>78.47</v>
      </c>
      <c r="H539" s="6">
        <v>12.38</v>
      </c>
      <c r="I539" s="6">
        <v>66.09</v>
      </c>
      <c r="J539" s="6">
        <v>78.47</v>
      </c>
      <c r="K539" s="489">
        <v>74.28</v>
      </c>
      <c r="L539" s="489">
        <v>396.53999999999996</v>
      </c>
      <c r="M539" s="489">
        <v>470.82</v>
      </c>
      <c r="N539" s="505" t="s">
        <v>3627</v>
      </c>
      <c r="O539" s="509">
        <f>IF(N539="S",'BDI 2025'!$E$16,IF(N539="D",'BDI 2025'!$G$16,0))</f>
        <v>0.21010000000000001</v>
      </c>
      <c r="P539" s="6">
        <f t="shared" si="493"/>
        <v>14.98</v>
      </c>
      <c r="Q539" s="6">
        <f t="shared" si="494"/>
        <v>79.97</v>
      </c>
      <c r="R539" s="6">
        <f t="shared" si="495"/>
        <v>94.95</v>
      </c>
      <c r="S539" s="489">
        <f t="shared" si="496"/>
        <v>89.88</v>
      </c>
      <c r="T539" s="489">
        <f t="shared" si="497"/>
        <v>479.82000000000005</v>
      </c>
      <c r="U539" s="489">
        <f t="shared" si="498"/>
        <v>569.70000000000005</v>
      </c>
      <c r="V539" s="6">
        <f t="shared" si="499"/>
        <v>14.98</v>
      </c>
      <c r="W539" s="6">
        <f t="shared" si="500"/>
        <v>79.97</v>
      </c>
      <c r="X539" s="6">
        <f t="shared" si="501"/>
        <v>94.95</v>
      </c>
      <c r="Y539" s="489">
        <f t="shared" si="502"/>
        <v>89.88</v>
      </c>
      <c r="Z539" s="489">
        <f t="shared" si="503"/>
        <v>479.82000000000005</v>
      </c>
      <c r="AA539" s="489">
        <f t="shared" si="504"/>
        <v>569.70000000000005</v>
      </c>
    </row>
    <row r="540" spans="1:27" ht="26.1" customHeight="1" x14ac:dyDescent="0.2">
      <c r="A540" s="625" t="s">
        <v>1433</v>
      </c>
      <c r="B540" s="5" t="s">
        <v>1359</v>
      </c>
      <c r="C540" s="3" t="s">
        <v>42</v>
      </c>
      <c r="D540" s="3" t="s">
        <v>1360</v>
      </c>
      <c r="E540" s="4" t="s">
        <v>1262</v>
      </c>
      <c r="F540" s="5">
        <v>20</v>
      </c>
      <c r="G540" s="6">
        <v>232.25</v>
      </c>
      <c r="H540" s="6">
        <v>19.73</v>
      </c>
      <c r="I540" s="6">
        <v>212.52</v>
      </c>
      <c r="J540" s="6">
        <v>232.25</v>
      </c>
      <c r="K540" s="489">
        <v>394.6</v>
      </c>
      <c r="L540" s="489">
        <v>4250.3999999999996</v>
      </c>
      <c r="M540" s="489">
        <v>4645</v>
      </c>
      <c r="N540" s="505" t="s">
        <v>3627</v>
      </c>
      <c r="O540" s="509">
        <f>IF(N540="S",'BDI 2025'!$E$16,IF(N540="D",'BDI 2025'!$G$16,0))</f>
        <v>0.21010000000000001</v>
      </c>
      <c r="P540" s="6">
        <f t="shared" si="493"/>
        <v>23.87</v>
      </c>
      <c r="Q540" s="6">
        <f t="shared" si="494"/>
        <v>257.17</v>
      </c>
      <c r="R540" s="6">
        <f t="shared" si="495"/>
        <v>281.04000000000002</v>
      </c>
      <c r="S540" s="489">
        <f t="shared" si="496"/>
        <v>477.4</v>
      </c>
      <c r="T540" s="489">
        <f t="shared" si="497"/>
        <v>5143.4000000000005</v>
      </c>
      <c r="U540" s="489">
        <f t="shared" si="498"/>
        <v>5620.8</v>
      </c>
      <c r="V540" s="6">
        <f t="shared" si="499"/>
        <v>23.87</v>
      </c>
      <c r="W540" s="6">
        <f t="shared" si="500"/>
        <v>257.17</v>
      </c>
      <c r="X540" s="6">
        <f t="shared" si="501"/>
        <v>281.04000000000002</v>
      </c>
      <c r="Y540" s="489">
        <f t="shared" si="502"/>
        <v>477.4</v>
      </c>
      <c r="Z540" s="489">
        <f t="shared" si="503"/>
        <v>5143.4000000000005</v>
      </c>
      <c r="AA540" s="489">
        <f t="shared" si="504"/>
        <v>5620.8</v>
      </c>
    </row>
    <row r="541" spans="1:27" ht="26.1" customHeight="1" x14ac:dyDescent="0.2">
      <c r="A541" s="625" t="s">
        <v>1434</v>
      </c>
      <c r="B541" s="5" t="s">
        <v>1435</v>
      </c>
      <c r="C541" s="3" t="s">
        <v>24</v>
      </c>
      <c r="D541" s="3" t="s">
        <v>1436</v>
      </c>
      <c r="E541" s="4" t="s">
        <v>66</v>
      </c>
      <c r="F541" s="5">
        <v>1</v>
      </c>
      <c r="G541" s="6">
        <v>393.86</v>
      </c>
      <c r="H541" s="6">
        <v>166.19</v>
      </c>
      <c r="I541" s="6">
        <v>227.67</v>
      </c>
      <c r="J541" s="6">
        <v>393.86</v>
      </c>
      <c r="K541" s="489">
        <v>166.19</v>
      </c>
      <c r="L541" s="489">
        <v>227.67000000000002</v>
      </c>
      <c r="M541" s="489">
        <v>393.86</v>
      </c>
      <c r="N541" s="505" t="s">
        <v>3627</v>
      </c>
      <c r="O541" s="509">
        <f>IF(N541="S",'BDI 2025'!$E$16,IF(N541="D",'BDI 2025'!$G$16,0))</f>
        <v>0.21010000000000001</v>
      </c>
      <c r="P541" s="6">
        <f t="shared" si="493"/>
        <v>201.1</v>
      </c>
      <c r="Q541" s="6">
        <f t="shared" si="494"/>
        <v>275.5</v>
      </c>
      <c r="R541" s="6">
        <f t="shared" si="495"/>
        <v>476.6</v>
      </c>
      <c r="S541" s="489">
        <f t="shared" si="496"/>
        <v>201.1</v>
      </c>
      <c r="T541" s="489">
        <f t="shared" si="497"/>
        <v>275.5</v>
      </c>
      <c r="U541" s="489">
        <f t="shared" si="498"/>
        <v>476.6</v>
      </c>
      <c r="V541" s="6">
        <f t="shared" si="499"/>
        <v>201.1</v>
      </c>
      <c r="W541" s="6">
        <f t="shared" si="500"/>
        <v>275.5</v>
      </c>
      <c r="X541" s="6">
        <f t="shared" si="501"/>
        <v>476.6</v>
      </c>
      <c r="Y541" s="489">
        <f t="shared" si="502"/>
        <v>201.1</v>
      </c>
      <c r="Z541" s="489">
        <f t="shared" si="503"/>
        <v>275.5</v>
      </c>
      <c r="AA541" s="489">
        <f t="shared" si="504"/>
        <v>476.6</v>
      </c>
    </row>
    <row r="542" spans="1:27" ht="24" customHeight="1" x14ac:dyDescent="0.2">
      <c r="A542" s="625" t="s">
        <v>1437</v>
      </c>
      <c r="B542" s="5" t="s">
        <v>1438</v>
      </c>
      <c r="C542" s="3" t="s">
        <v>104</v>
      </c>
      <c r="D542" s="3" t="s">
        <v>1439</v>
      </c>
      <c r="E542" s="4" t="s">
        <v>66</v>
      </c>
      <c r="F542" s="5">
        <v>1</v>
      </c>
      <c r="G542" s="6">
        <v>363.81</v>
      </c>
      <c r="H542" s="6">
        <v>40.58</v>
      </c>
      <c r="I542" s="6">
        <v>323.23</v>
      </c>
      <c r="J542" s="6">
        <v>363.81</v>
      </c>
      <c r="K542" s="489">
        <v>40.58</v>
      </c>
      <c r="L542" s="489">
        <v>323.23</v>
      </c>
      <c r="M542" s="489">
        <v>363.81</v>
      </c>
      <c r="N542" s="505" t="s">
        <v>3627</v>
      </c>
      <c r="O542" s="509">
        <f>IF(N542="S",'BDI 2025'!$E$16,IF(N542="D",'BDI 2025'!$G$16,0))</f>
        <v>0.21010000000000001</v>
      </c>
      <c r="P542" s="6">
        <f t="shared" si="493"/>
        <v>49.1</v>
      </c>
      <c r="Q542" s="6">
        <f t="shared" si="494"/>
        <v>391.14</v>
      </c>
      <c r="R542" s="6">
        <f t="shared" si="495"/>
        <v>440.24</v>
      </c>
      <c r="S542" s="489">
        <f t="shared" si="496"/>
        <v>49.1</v>
      </c>
      <c r="T542" s="489">
        <f t="shared" si="497"/>
        <v>391.14</v>
      </c>
      <c r="U542" s="489">
        <f t="shared" si="498"/>
        <v>440.24</v>
      </c>
      <c r="V542" s="6">
        <f t="shared" si="499"/>
        <v>49.1</v>
      </c>
      <c r="W542" s="6">
        <f t="shared" si="500"/>
        <v>391.14</v>
      </c>
      <c r="X542" s="6">
        <f t="shared" si="501"/>
        <v>440.24</v>
      </c>
      <c r="Y542" s="489">
        <f t="shared" si="502"/>
        <v>49.1</v>
      </c>
      <c r="Z542" s="489">
        <f t="shared" si="503"/>
        <v>391.14</v>
      </c>
      <c r="AA542" s="489">
        <f t="shared" si="504"/>
        <v>440.24</v>
      </c>
    </row>
    <row r="543" spans="1:27" ht="26.1" customHeight="1" x14ac:dyDescent="0.2">
      <c r="A543" s="625" t="s">
        <v>1440</v>
      </c>
      <c r="B543" s="5" t="s">
        <v>1441</v>
      </c>
      <c r="C543" s="3" t="s">
        <v>42</v>
      </c>
      <c r="D543" s="3" t="s">
        <v>1442</v>
      </c>
      <c r="E543" s="4" t="s">
        <v>66</v>
      </c>
      <c r="F543" s="5">
        <v>1</v>
      </c>
      <c r="G543" s="6">
        <v>58.57</v>
      </c>
      <c r="H543" s="6">
        <v>16.649999999999999</v>
      </c>
      <c r="I543" s="6">
        <v>41.92</v>
      </c>
      <c r="J543" s="6">
        <v>58.57</v>
      </c>
      <c r="K543" s="489">
        <v>16.649999999999999</v>
      </c>
      <c r="L543" s="489">
        <v>41.92</v>
      </c>
      <c r="M543" s="489">
        <v>58.57</v>
      </c>
      <c r="N543" s="505" t="s">
        <v>3627</v>
      </c>
      <c r="O543" s="509">
        <f>IF(N543="S",'BDI 2025'!$E$16,IF(N543="D",'BDI 2025'!$G$16,0))</f>
        <v>0.21010000000000001</v>
      </c>
      <c r="P543" s="6">
        <f t="shared" si="493"/>
        <v>20.14</v>
      </c>
      <c r="Q543" s="6">
        <f t="shared" si="494"/>
        <v>50.730000000000004</v>
      </c>
      <c r="R543" s="6">
        <f t="shared" si="495"/>
        <v>70.87</v>
      </c>
      <c r="S543" s="489">
        <f t="shared" si="496"/>
        <v>20.14</v>
      </c>
      <c r="T543" s="489">
        <f t="shared" si="497"/>
        <v>50.730000000000004</v>
      </c>
      <c r="U543" s="489">
        <f t="shared" si="498"/>
        <v>70.87</v>
      </c>
      <c r="V543" s="6">
        <f t="shared" si="499"/>
        <v>20.14</v>
      </c>
      <c r="W543" s="6">
        <f t="shared" si="500"/>
        <v>50.730000000000004</v>
      </c>
      <c r="X543" s="6">
        <f t="shared" si="501"/>
        <v>70.87</v>
      </c>
      <c r="Y543" s="489">
        <f t="shared" si="502"/>
        <v>20.14</v>
      </c>
      <c r="Z543" s="489">
        <f t="shared" si="503"/>
        <v>50.730000000000004</v>
      </c>
      <c r="AA543" s="489">
        <f t="shared" si="504"/>
        <v>70.87</v>
      </c>
    </row>
    <row r="544" spans="1:27" ht="90.95" customHeight="1" x14ac:dyDescent="0.2">
      <c r="A544" s="625" t="s">
        <v>1443</v>
      </c>
      <c r="B544" s="5" t="s">
        <v>1444</v>
      </c>
      <c r="C544" s="3" t="s">
        <v>42</v>
      </c>
      <c r="D544" s="3" t="s">
        <v>1445</v>
      </c>
      <c r="E544" s="4" t="s">
        <v>1262</v>
      </c>
      <c r="F544" s="5">
        <v>1</v>
      </c>
      <c r="G544" s="6">
        <v>344.92</v>
      </c>
      <c r="H544" s="6">
        <v>123.87</v>
      </c>
      <c r="I544" s="6">
        <v>221.05</v>
      </c>
      <c r="J544" s="6">
        <v>344.92</v>
      </c>
      <c r="K544" s="489">
        <v>123.87</v>
      </c>
      <c r="L544" s="489">
        <v>221.05</v>
      </c>
      <c r="M544" s="489">
        <v>344.92</v>
      </c>
      <c r="N544" s="505" t="s">
        <v>3627</v>
      </c>
      <c r="O544" s="509">
        <f>IF(N544="S",'BDI 2025'!$E$16,IF(N544="D",'BDI 2025'!$G$16,0))</f>
        <v>0.21010000000000001</v>
      </c>
      <c r="P544" s="6">
        <f t="shared" si="493"/>
        <v>149.88999999999999</v>
      </c>
      <c r="Q544" s="6">
        <f t="shared" si="494"/>
        <v>267.49</v>
      </c>
      <c r="R544" s="6">
        <f t="shared" si="495"/>
        <v>417.38</v>
      </c>
      <c r="S544" s="489">
        <f t="shared" si="496"/>
        <v>149.88999999999999</v>
      </c>
      <c r="T544" s="489">
        <f t="shared" si="497"/>
        <v>267.49</v>
      </c>
      <c r="U544" s="489">
        <f t="shared" si="498"/>
        <v>417.38</v>
      </c>
      <c r="V544" s="6">
        <f t="shared" si="499"/>
        <v>149.88999999999999</v>
      </c>
      <c r="W544" s="6">
        <f t="shared" si="500"/>
        <v>267.49</v>
      </c>
      <c r="X544" s="6">
        <f t="shared" si="501"/>
        <v>417.38</v>
      </c>
      <c r="Y544" s="489">
        <f t="shared" si="502"/>
        <v>149.88999999999999</v>
      </c>
      <c r="Z544" s="489">
        <f t="shared" si="503"/>
        <v>267.49</v>
      </c>
      <c r="AA544" s="489">
        <f t="shared" si="504"/>
        <v>417.38</v>
      </c>
    </row>
    <row r="545" spans="1:27" ht="39" customHeight="1" x14ac:dyDescent="0.2">
      <c r="A545" s="625" t="s">
        <v>1446</v>
      </c>
      <c r="B545" s="5" t="s">
        <v>1447</v>
      </c>
      <c r="C545" s="3" t="s">
        <v>42</v>
      </c>
      <c r="D545" s="3" t="s">
        <v>1448</v>
      </c>
      <c r="E545" s="4" t="s">
        <v>66</v>
      </c>
      <c r="F545" s="5">
        <v>2</v>
      </c>
      <c r="G545" s="6">
        <v>138.44</v>
      </c>
      <c r="H545" s="6">
        <v>3.9</v>
      </c>
      <c r="I545" s="6">
        <v>134.54</v>
      </c>
      <c r="J545" s="6">
        <v>138.44</v>
      </c>
      <c r="K545" s="489">
        <v>7.8</v>
      </c>
      <c r="L545" s="489">
        <v>269.08</v>
      </c>
      <c r="M545" s="489">
        <v>276.88</v>
      </c>
      <c r="N545" s="505" t="s">
        <v>3627</v>
      </c>
      <c r="O545" s="509">
        <f>IF(N545="S",'BDI 2025'!$E$16,IF(N545="D",'BDI 2025'!$G$16,0))</f>
        <v>0.21010000000000001</v>
      </c>
      <c r="P545" s="6">
        <f t="shared" si="493"/>
        <v>4.71</v>
      </c>
      <c r="Q545" s="6">
        <f t="shared" si="494"/>
        <v>162.81</v>
      </c>
      <c r="R545" s="6">
        <f t="shared" si="495"/>
        <v>167.52</v>
      </c>
      <c r="S545" s="489">
        <f t="shared" si="496"/>
        <v>9.42</v>
      </c>
      <c r="T545" s="489">
        <f t="shared" si="497"/>
        <v>325.62</v>
      </c>
      <c r="U545" s="489">
        <f t="shared" si="498"/>
        <v>335.04</v>
      </c>
      <c r="V545" s="6">
        <f t="shared" si="499"/>
        <v>4.71</v>
      </c>
      <c r="W545" s="6">
        <f t="shared" si="500"/>
        <v>162.81</v>
      </c>
      <c r="X545" s="6">
        <f t="shared" si="501"/>
        <v>167.52</v>
      </c>
      <c r="Y545" s="489">
        <f t="shared" si="502"/>
        <v>9.42</v>
      </c>
      <c r="Z545" s="489">
        <f t="shared" si="503"/>
        <v>325.62</v>
      </c>
      <c r="AA545" s="489">
        <f t="shared" si="504"/>
        <v>335.04</v>
      </c>
    </row>
    <row r="546" spans="1:27" ht="39" customHeight="1" x14ac:dyDescent="0.2">
      <c r="A546" s="625" t="s">
        <v>1449</v>
      </c>
      <c r="B546" s="5" t="s">
        <v>1450</v>
      </c>
      <c r="C546" s="3" t="s">
        <v>42</v>
      </c>
      <c r="D546" s="3" t="s">
        <v>1451</v>
      </c>
      <c r="E546" s="4" t="s">
        <v>1262</v>
      </c>
      <c r="F546" s="5">
        <v>4</v>
      </c>
      <c r="G546" s="6">
        <v>18.72</v>
      </c>
      <c r="H546" s="6">
        <v>2.14</v>
      </c>
      <c r="I546" s="6">
        <v>16.579999999999998</v>
      </c>
      <c r="J546" s="6">
        <v>18.72</v>
      </c>
      <c r="K546" s="489">
        <v>8.56</v>
      </c>
      <c r="L546" s="489">
        <v>66.319999999999993</v>
      </c>
      <c r="M546" s="489">
        <v>74.88</v>
      </c>
      <c r="N546" s="505" t="s">
        <v>3627</v>
      </c>
      <c r="O546" s="509">
        <f>IF(N546="S",'BDI 2025'!$E$16,IF(N546="D",'BDI 2025'!$G$16,0))</f>
        <v>0.21010000000000001</v>
      </c>
      <c r="P546" s="6">
        <f t="shared" si="493"/>
        <v>2.58</v>
      </c>
      <c r="Q546" s="6">
        <f t="shared" si="494"/>
        <v>20.07</v>
      </c>
      <c r="R546" s="6">
        <f t="shared" si="495"/>
        <v>22.65</v>
      </c>
      <c r="S546" s="489">
        <f t="shared" si="496"/>
        <v>10.32</v>
      </c>
      <c r="T546" s="489">
        <f t="shared" si="497"/>
        <v>80.28</v>
      </c>
      <c r="U546" s="489">
        <f t="shared" si="498"/>
        <v>90.6</v>
      </c>
      <c r="V546" s="6">
        <f t="shared" si="499"/>
        <v>2.58</v>
      </c>
      <c r="W546" s="6">
        <f t="shared" si="500"/>
        <v>20.07</v>
      </c>
      <c r="X546" s="6">
        <f t="shared" si="501"/>
        <v>22.65</v>
      </c>
      <c r="Y546" s="489">
        <f t="shared" si="502"/>
        <v>10.32</v>
      </c>
      <c r="Z546" s="489">
        <f t="shared" si="503"/>
        <v>80.28</v>
      </c>
      <c r="AA546" s="489">
        <f t="shared" si="504"/>
        <v>90.6</v>
      </c>
    </row>
    <row r="547" spans="1:27" ht="24" customHeight="1" x14ac:dyDescent="0.2">
      <c r="A547" s="626" t="s">
        <v>1452</v>
      </c>
      <c r="B547" s="1"/>
      <c r="C547" s="1"/>
      <c r="D547" s="1" t="s">
        <v>1453</v>
      </c>
      <c r="E547" s="1"/>
      <c r="F547" s="2"/>
      <c r="G547" s="2"/>
      <c r="H547" s="1"/>
      <c r="I547" s="1"/>
      <c r="J547" s="1"/>
      <c r="K547" s="487"/>
      <c r="L547" s="487"/>
      <c r="M547" s="488">
        <v>5879.16</v>
      </c>
      <c r="N547" s="504"/>
      <c r="O547" s="508"/>
      <c r="P547" s="1"/>
      <c r="Q547" s="1"/>
      <c r="R547" s="1"/>
      <c r="S547" s="487"/>
      <c r="T547" s="487"/>
      <c r="U547" s="488">
        <f>SUM(U548:U563)</f>
        <v>7114.17</v>
      </c>
      <c r="V547" s="1"/>
      <c r="W547" s="1"/>
      <c r="X547" s="1"/>
      <c r="Y547" s="487"/>
      <c r="Z547" s="487"/>
      <c r="AA547" s="488">
        <f>SUM(AA548:AA563)</f>
        <v>7114.17</v>
      </c>
    </row>
    <row r="548" spans="1:27" ht="104.1" customHeight="1" x14ac:dyDescent="0.2">
      <c r="A548" s="625" t="s">
        <v>1454</v>
      </c>
      <c r="B548" s="5" t="s">
        <v>1408</v>
      </c>
      <c r="C548" s="3" t="s">
        <v>42</v>
      </c>
      <c r="D548" s="3" t="s">
        <v>1409</v>
      </c>
      <c r="E548" s="4" t="s">
        <v>1307</v>
      </c>
      <c r="F548" s="5">
        <v>1</v>
      </c>
      <c r="G548" s="6">
        <v>1223.92</v>
      </c>
      <c r="H548" s="6">
        <v>297.3</v>
      </c>
      <c r="I548" s="6">
        <v>926.62</v>
      </c>
      <c r="J548" s="6">
        <v>1223.92</v>
      </c>
      <c r="K548" s="489">
        <v>297.3</v>
      </c>
      <c r="L548" s="489">
        <v>926.62000000000012</v>
      </c>
      <c r="M548" s="489">
        <v>1223.92</v>
      </c>
      <c r="N548" s="505" t="s">
        <v>3627</v>
      </c>
      <c r="O548" s="509">
        <f>IF(N548="S",'BDI 2025'!$E$16,IF(N548="D",'BDI 2025'!$G$16,0))</f>
        <v>0.21010000000000001</v>
      </c>
      <c r="P548" s="6">
        <f t="shared" ref="P548:P563" si="505">TRUNC(H548*(1+$O548),2)</f>
        <v>359.76</v>
      </c>
      <c r="Q548" s="6">
        <f t="shared" ref="Q548:Q563" si="506">R548 - P548</f>
        <v>1121.3</v>
      </c>
      <c r="R548" s="6">
        <f t="shared" ref="R548:R563" si="507">TRUNC(J548*(1+$O548),2)</f>
        <v>1481.06</v>
      </c>
      <c r="S548" s="489">
        <f t="shared" ref="S548:S563" si="508">TRUNC(P548*F548,2)</f>
        <v>359.76</v>
      </c>
      <c r="T548" s="489">
        <f t="shared" ref="T548:T563" si="509">U548 - S548</f>
        <v>1121.3</v>
      </c>
      <c r="U548" s="489">
        <f t="shared" ref="U548:U563" si="510">TRUNC(R548*F548,2)</f>
        <v>1481.06</v>
      </c>
      <c r="V548" s="6">
        <f t="shared" ref="V548:V563" si="511">TRUNC(P548*(100%-$AA$2),2)</f>
        <v>359.76</v>
      </c>
      <c r="W548" s="6">
        <f t="shared" ref="W548:W563" si="512">X548 - V548</f>
        <v>1121.3</v>
      </c>
      <c r="X548" s="6">
        <f t="shared" ref="X548:X563" si="513">TRUNC(R548*(100%-$AA$2),2)</f>
        <v>1481.06</v>
      </c>
      <c r="Y548" s="489">
        <f t="shared" ref="Y548:Y563" si="514">TRUNC(V548*F548,2)</f>
        <v>359.76</v>
      </c>
      <c r="Z548" s="489">
        <f t="shared" ref="Z548:Z563" si="515">AA548 - Y548</f>
        <v>1121.3</v>
      </c>
      <c r="AA548" s="489">
        <f t="shared" ref="AA548:AA563" si="516">TRUNC(X548*F548,2)</f>
        <v>1481.06</v>
      </c>
    </row>
    <row r="549" spans="1:27" ht="26.1" customHeight="1" x14ac:dyDescent="0.2">
      <c r="A549" s="625" t="s">
        <v>1455</v>
      </c>
      <c r="B549" s="5" t="s">
        <v>1348</v>
      </c>
      <c r="C549" s="3" t="s">
        <v>42</v>
      </c>
      <c r="D549" s="3" t="s">
        <v>1349</v>
      </c>
      <c r="E549" s="4" t="s">
        <v>1262</v>
      </c>
      <c r="F549" s="5">
        <v>1</v>
      </c>
      <c r="G549" s="6">
        <v>155.12</v>
      </c>
      <c r="H549" s="6">
        <v>17.34</v>
      </c>
      <c r="I549" s="6">
        <v>137.78</v>
      </c>
      <c r="J549" s="6">
        <v>155.12</v>
      </c>
      <c r="K549" s="489">
        <v>17.34</v>
      </c>
      <c r="L549" s="489">
        <v>137.78</v>
      </c>
      <c r="M549" s="489">
        <v>155.12</v>
      </c>
      <c r="N549" s="505" t="s">
        <v>3627</v>
      </c>
      <c r="O549" s="509">
        <f>IF(N549="S",'BDI 2025'!$E$16,IF(N549="D",'BDI 2025'!$G$16,0))</f>
        <v>0.21010000000000001</v>
      </c>
      <c r="P549" s="6">
        <f t="shared" si="505"/>
        <v>20.98</v>
      </c>
      <c r="Q549" s="6">
        <f t="shared" si="506"/>
        <v>166.73000000000002</v>
      </c>
      <c r="R549" s="6">
        <f t="shared" si="507"/>
        <v>187.71</v>
      </c>
      <c r="S549" s="489">
        <f t="shared" si="508"/>
        <v>20.98</v>
      </c>
      <c r="T549" s="489">
        <f t="shared" si="509"/>
        <v>166.73000000000002</v>
      </c>
      <c r="U549" s="489">
        <f t="shared" si="510"/>
        <v>187.71</v>
      </c>
      <c r="V549" s="6">
        <f t="shared" si="511"/>
        <v>20.98</v>
      </c>
      <c r="W549" s="6">
        <f t="shared" si="512"/>
        <v>166.73000000000002</v>
      </c>
      <c r="X549" s="6">
        <f t="shared" si="513"/>
        <v>187.71</v>
      </c>
      <c r="Y549" s="489">
        <f t="shared" si="514"/>
        <v>20.98</v>
      </c>
      <c r="Z549" s="489">
        <f t="shared" si="515"/>
        <v>166.73000000000002</v>
      </c>
      <c r="AA549" s="489">
        <f t="shared" si="516"/>
        <v>187.71</v>
      </c>
    </row>
    <row r="550" spans="1:27" ht="26.1" customHeight="1" x14ac:dyDescent="0.2">
      <c r="A550" s="625" t="s">
        <v>1456</v>
      </c>
      <c r="B550" s="5" t="s">
        <v>1457</v>
      </c>
      <c r="C550" s="3" t="s">
        <v>42</v>
      </c>
      <c r="D550" s="3" t="s">
        <v>1458</v>
      </c>
      <c r="E550" s="4" t="s">
        <v>1262</v>
      </c>
      <c r="F550" s="5">
        <v>1</v>
      </c>
      <c r="G550" s="6">
        <v>95.71</v>
      </c>
      <c r="H550" s="6">
        <v>14.85</v>
      </c>
      <c r="I550" s="6">
        <v>80.86</v>
      </c>
      <c r="J550" s="6">
        <v>95.71</v>
      </c>
      <c r="K550" s="489">
        <v>14.85</v>
      </c>
      <c r="L550" s="489">
        <v>80.86</v>
      </c>
      <c r="M550" s="489">
        <v>95.71</v>
      </c>
      <c r="N550" s="505" t="s">
        <v>3627</v>
      </c>
      <c r="O550" s="509">
        <f>IF(N550="S",'BDI 2025'!$E$16,IF(N550="D",'BDI 2025'!$G$16,0))</f>
        <v>0.21010000000000001</v>
      </c>
      <c r="P550" s="6">
        <f t="shared" si="505"/>
        <v>17.96</v>
      </c>
      <c r="Q550" s="6">
        <f t="shared" si="506"/>
        <v>97.85</v>
      </c>
      <c r="R550" s="6">
        <f t="shared" si="507"/>
        <v>115.81</v>
      </c>
      <c r="S550" s="489">
        <f t="shared" si="508"/>
        <v>17.96</v>
      </c>
      <c r="T550" s="489">
        <f t="shared" si="509"/>
        <v>97.85</v>
      </c>
      <c r="U550" s="489">
        <f t="shared" si="510"/>
        <v>115.81</v>
      </c>
      <c r="V550" s="6">
        <f t="shared" si="511"/>
        <v>17.96</v>
      </c>
      <c r="W550" s="6">
        <f t="shared" si="512"/>
        <v>97.85</v>
      </c>
      <c r="X550" s="6">
        <f t="shared" si="513"/>
        <v>115.81</v>
      </c>
      <c r="Y550" s="489">
        <f t="shared" si="514"/>
        <v>17.96</v>
      </c>
      <c r="Z550" s="489">
        <f t="shared" si="515"/>
        <v>97.85</v>
      </c>
      <c r="AA550" s="489">
        <f t="shared" si="516"/>
        <v>115.81</v>
      </c>
    </row>
    <row r="551" spans="1:27" ht="51.95" customHeight="1" x14ac:dyDescent="0.2">
      <c r="A551" s="625" t="s">
        <v>1459</v>
      </c>
      <c r="B551" s="5" t="s">
        <v>1413</v>
      </c>
      <c r="C551" s="3" t="s">
        <v>42</v>
      </c>
      <c r="D551" s="3" t="s">
        <v>1414</v>
      </c>
      <c r="E551" s="4" t="s">
        <v>1262</v>
      </c>
      <c r="F551" s="5">
        <v>1</v>
      </c>
      <c r="G551" s="6">
        <v>798.96</v>
      </c>
      <c r="H551" s="6">
        <v>49.55</v>
      </c>
      <c r="I551" s="6">
        <v>749.41</v>
      </c>
      <c r="J551" s="6">
        <v>798.96</v>
      </c>
      <c r="K551" s="489">
        <v>49.55</v>
      </c>
      <c r="L551" s="489">
        <v>749.41000000000008</v>
      </c>
      <c r="M551" s="489">
        <v>798.96</v>
      </c>
      <c r="N551" s="505" t="s">
        <v>3627</v>
      </c>
      <c r="O551" s="509">
        <f>IF(N551="S",'BDI 2025'!$E$16,IF(N551="D",'BDI 2025'!$G$16,0))</f>
        <v>0.21010000000000001</v>
      </c>
      <c r="P551" s="6">
        <f t="shared" si="505"/>
        <v>59.96</v>
      </c>
      <c r="Q551" s="6">
        <f t="shared" si="506"/>
        <v>906.86</v>
      </c>
      <c r="R551" s="6">
        <f t="shared" si="507"/>
        <v>966.82</v>
      </c>
      <c r="S551" s="489">
        <f t="shared" si="508"/>
        <v>59.96</v>
      </c>
      <c r="T551" s="489">
        <f t="shared" si="509"/>
        <v>906.86</v>
      </c>
      <c r="U551" s="489">
        <f t="shared" si="510"/>
        <v>966.82</v>
      </c>
      <c r="V551" s="6">
        <f t="shared" si="511"/>
        <v>59.96</v>
      </c>
      <c r="W551" s="6">
        <f t="shared" si="512"/>
        <v>906.86</v>
      </c>
      <c r="X551" s="6">
        <f t="shared" si="513"/>
        <v>966.82</v>
      </c>
      <c r="Y551" s="489">
        <f t="shared" si="514"/>
        <v>59.96</v>
      </c>
      <c r="Z551" s="489">
        <f t="shared" si="515"/>
        <v>906.86</v>
      </c>
      <c r="AA551" s="489">
        <f t="shared" si="516"/>
        <v>966.82</v>
      </c>
    </row>
    <row r="552" spans="1:27" ht="26.1" customHeight="1" x14ac:dyDescent="0.2">
      <c r="A552" s="625" t="s">
        <v>1460</v>
      </c>
      <c r="B552" s="5" t="s">
        <v>1419</v>
      </c>
      <c r="C552" s="3" t="s">
        <v>42</v>
      </c>
      <c r="D552" s="3" t="s">
        <v>1420</v>
      </c>
      <c r="E552" s="4" t="s">
        <v>1262</v>
      </c>
      <c r="F552" s="5">
        <v>5</v>
      </c>
      <c r="G552" s="6">
        <v>24.34</v>
      </c>
      <c r="H552" s="6">
        <v>9.9</v>
      </c>
      <c r="I552" s="6">
        <v>14.44</v>
      </c>
      <c r="J552" s="6">
        <v>24.34</v>
      </c>
      <c r="K552" s="489">
        <v>49.5</v>
      </c>
      <c r="L552" s="489">
        <v>72.2</v>
      </c>
      <c r="M552" s="489">
        <v>121.7</v>
      </c>
      <c r="N552" s="505" t="s">
        <v>3627</v>
      </c>
      <c r="O552" s="509">
        <f>IF(N552="S",'BDI 2025'!$E$16,IF(N552="D",'BDI 2025'!$G$16,0))</f>
        <v>0.21010000000000001</v>
      </c>
      <c r="P552" s="6">
        <f t="shared" si="505"/>
        <v>11.97</v>
      </c>
      <c r="Q552" s="6">
        <f t="shared" si="506"/>
        <v>17.479999999999997</v>
      </c>
      <c r="R552" s="6">
        <f t="shared" si="507"/>
        <v>29.45</v>
      </c>
      <c r="S552" s="489">
        <f t="shared" si="508"/>
        <v>59.85</v>
      </c>
      <c r="T552" s="489">
        <f t="shared" si="509"/>
        <v>87.4</v>
      </c>
      <c r="U552" s="489">
        <f t="shared" si="510"/>
        <v>147.25</v>
      </c>
      <c r="V552" s="6">
        <f t="shared" si="511"/>
        <v>11.97</v>
      </c>
      <c r="W552" s="6">
        <f t="shared" si="512"/>
        <v>17.479999999999997</v>
      </c>
      <c r="X552" s="6">
        <f t="shared" si="513"/>
        <v>29.45</v>
      </c>
      <c r="Y552" s="489">
        <f t="shared" si="514"/>
        <v>59.85</v>
      </c>
      <c r="Z552" s="489">
        <f t="shared" si="515"/>
        <v>87.4</v>
      </c>
      <c r="AA552" s="489">
        <f t="shared" si="516"/>
        <v>147.25</v>
      </c>
    </row>
    <row r="553" spans="1:27" ht="26.1" customHeight="1" x14ac:dyDescent="0.2">
      <c r="A553" s="625" t="s">
        <v>1461</v>
      </c>
      <c r="B553" s="5" t="s">
        <v>1422</v>
      </c>
      <c r="C553" s="3" t="s">
        <v>42</v>
      </c>
      <c r="D553" s="3" t="s">
        <v>1423</v>
      </c>
      <c r="E553" s="4" t="s">
        <v>1262</v>
      </c>
      <c r="F553" s="5">
        <v>8</v>
      </c>
      <c r="G553" s="6">
        <v>24.34</v>
      </c>
      <c r="H553" s="6">
        <v>9.9</v>
      </c>
      <c r="I553" s="6">
        <v>14.44</v>
      </c>
      <c r="J553" s="6">
        <v>24.34</v>
      </c>
      <c r="K553" s="489">
        <v>79.2</v>
      </c>
      <c r="L553" s="489">
        <v>115.52</v>
      </c>
      <c r="M553" s="489">
        <v>194.72</v>
      </c>
      <c r="N553" s="505" t="s">
        <v>3627</v>
      </c>
      <c r="O553" s="509">
        <f>IF(N553="S",'BDI 2025'!$E$16,IF(N553="D",'BDI 2025'!$G$16,0))</f>
        <v>0.21010000000000001</v>
      </c>
      <c r="P553" s="6">
        <f t="shared" si="505"/>
        <v>11.97</v>
      </c>
      <c r="Q553" s="6">
        <f t="shared" si="506"/>
        <v>17.479999999999997</v>
      </c>
      <c r="R553" s="6">
        <f t="shared" si="507"/>
        <v>29.45</v>
      </c>
      <c r="S553" s="489">
        <f t="shared" si="508"/>
        <v>95.76</v>
      </c>
      <c r="T553" s="489">
        <f t="shared" si="509"/>
        <v>139.83999999999997</v>
      </c>
      <c r="U553" s="489">
        <f t="shared" si="510"/>
        <v>235.6</v>
      </c>
      <c r="V553" s="6">
        <f t="shared" si="511"/>
        <v>11.97</v>
      </c>
      <c r="W553" s="6">
        <f t="shared" si="512"/>
        <v>17.479999999999997</v>
      </c>
      <c r="X553" s="6">
        <f t="shared" si="513"/>
        <v>29.45</v>
      </c>
      <c r="Y553" s="489">
        <f t="shared" si="514"/>
        <v>95.76</v>
      </c>
      <c r="Z553" s="489">
        <f t="shared" si="515"/>
        <v>139.83999999999997</v>
      </c>
      <c r="AA553" s="489">
        <f t="shared" si="516"/>
        <v>235.6</v>
      </c>
    </row>
    <row r="554" spans="1:27" ht="26.1" customHeight="1" x14ac:dyDescent="0.2">
      <c r="A554" s="625" t="s">
        <v>1462</v>
      </c>
      <c r="B554" s="5" t="s">
        <v>1425</v>
      </c>
      <c r="C554" s="3" t="s">
        <v>42</v>
      </c>
      <c r="D554" s="3" t="s">
        <v>1426</v>
      </c>
      <c r="E554" s="4" t="s">
        <v>1262</v>
      </c>
      <c r="F554" s="5">
        <v>2</v>
      </c>
      <c r="G554" s="6">
        <v>24.34</v>
      </c>
      <c r="H554" s="6">
        <v>9.9</v>
      </c>
      <c r="I554" s="6">
        <v>14.44</v>
      </c>
      <c r="J554" s="6">
        <v>24.34</v>
      </c>
      <c r="K554" s="489">
        <v>19.8</v>
      </c>
      <c r="L554" s="489">
        <v>28.88</v>
      </c>
      <c r="M554" s="489">
        <v>48.68</v>
      </c>
      <c r="N554" s="505" t="s">
        <v>3627</v>
      </c>
      <c r="O554" s="509">
        <f>IF(N554="S",'BDI 2025'!$E$16,IF(N554="D",'BDI 2025'!$G$16,0))</f>
        <v>0.21010000000000001</v>
      </c>
      <c r="P554" s="6">
        <f t="shared" si="505"/>
        <v>11.97</v>
      </c>
      <c r="Q554" s="6">
        <f t="shared" si="506"/>
        <v>17.479999999999997</v>
      </c>
      <c r="R554" s="6">
        <f t="shared" si="507"/>
        <v>29.45</v>
      </c>
      <c r="S554" s="489">
        <f t="shared" si="508"/>
        <v>23.94</v>
      </c>
      <c r="T554" s="489">
        <f t="shared" si="509"/>
        <v>34.959999999999994</v>
      </c>
      <c r="U554" s="489">
        <f t="shared" si="510"/>
        <v>58.9</v>
      </c>
      <c r="V554" s="6">
        <f t="shared" si="511"/>
        <v>11.97</v>
      </c>
      <c r="W554" s="6">
        <f t="shared" si="512"/>
        <v>17.479999999999997</v>
      </c>
      <c r="X554" s="6">
        <f t="shared" si="513"/>
        <v>29.45</v>
      </c>
      <c r="Y554" s="489">
        <f t="shared" si="514"/>
        <v>23.94</v>
      </c>
      <c r="Z554" s="489">
        <f t="shared" si="515"/>
        <v>34.959999999999994</v>
      </c>
      <c r="AA554" s="489">
        <f t="shared" si="516"/>
        <v>58.9</v>
      </c>
    </row>
    <row r="555" spans="1:27" ht="26.1" customHeight="1" x14ac:dyDescent="0.2">
      <c r="A555" s="625" t="s">
        <v>1463</v>
      </c>
      <c r="B555" s="5" t="s">
        <v>1428</v>
      </c>
      <c r="C555" s="3" t="s">
        <v>42</v>
      </c>
      <c r="D555" s="3" t="s">
        <v>1429</v>
      </c>
      <c r="E555" s="4" t="s">
        <v>1262</v>
      </c>
      <c r="F555" s="5">
        <v>5</v>
      </c>
      <c r="G555" s="6">
        <v>24.34</v>
      </c>
      <c r="H555" s="6">
        <v>9.9</v>
      </c>
      <c r="I555" s="6">
        <v>14.44</v>
      </c>
      <c r="J555" s="6">
        <v>24.34</v>
      </c>
      <c r="K555" s="489">
        <v>49.5</v>
      </c>
      <c r="L555" s="489">
        <v>72.2</v>
      </c>
      <c r="M555" s="489">
        <v>121.7</v>
      </c>
      <c r="N555" s="505" t="s">
        <v>3627</v>
      </c>
      <c r="O555" s="509">
        <f>IF(N555="S",'BDI 2025'!$E$16,IF(N555="D",'BDI 2025'!$G$16,0))</f>
        <v>0.21010000000000001</v>
      </c>
      <c r="P555" s="6">
        <f t="shared" si="505"/>
        <v>11.97</v>
      </c>
      <c r="Q555" s="6">
        <f t="shared" si="506"/>
        <v>17.479999999999997</v>
      </c>
      <c r="R555" s="6">
        <f t="shared" si="507"/>
        <v>29.45</v>
      </c>
      <c r="S555" s="489">
        <f t="shared" si="508"/>
        <v>59.85</v>
      </c>
      <c r="T555" s="489">
        <f t="shared" si="509"/>
        <v>87.4</v>
      </c>
      <c r="U555" s="489">
        <f t="shared" si="510"/>
        <v>147.25</v>
      </c>
      <c r="V555" s="6">
        <f t="shared" si="511"/>
        <v>11.97</v>
      </c>
      <c r="W555" s="6">
        <f t="shared" si="512"/>
        <v>17.479999999999997</v>
      </c>
      <c r="X555" s="6">
        <f t="shared" si="513"/>
        <v>29.45</v>
      </c>
      <c r="Y555" s="489">
        <f t="shared" si="514"/>
        <v>59.85</v>
      </c>
      <c r="Z555" s="489">
        <f t="shared" si="515"/>
        <v>87.4</v>
      </c>
      <c r="AA555" s="489">
        <f t="shared" si="516"/>
        <v>147.25</v>
      </c>
    </row>
    <row r="556" spans="1:27" ht="26.1" customHeight="1" x14ac:dyDescent="0.2">
      <c r="A556" s="625" t="s">
        <v>1464</v>
      </c>
      <c r="B556" s="5" t="s">
        <v>1431</v>
      </c>
      <c r="C556" s="3" t="s">
        <v>42</v>
      </c>
      <c r="D556" s="3" t="s">
        <v>1432</v>
      </c>
      <c r="E556" s="4" t="s">
        <v>1262</v>
      </c>
      <c r="F556" s="5">
        <v>1</v>
      </c>
      <c r="G556" s="6">
        <v>78.47</v>
      </c>
      <c r="H556" s="6">
        <v>12.38</v>
      </c>
      <c r="I556" s="6">
        <v>66.09</v>
      </c>
      <c r="J556" s="6">
        <v>78.47</v>
      </c>
      <c r="K556" s="489">
        <v>12.38</v>
      </c>
      <c r="L556" s="489">
        <v>66.09</v>
      </c>
      <c r="M556" s="489">
        <v>78.47</v>
      </c>
      <c r="N556" s="505" t="s">
        <v>3627</v>
      </c>
      <c r="O556" s="509">
        <f>IF(N556="S",'BDI 2025'!$E$16,IF(N556="D",'BDI 2025'!$G$16,0))</f>
        <v>0.21010000000000001</v>
      </c>
      <c r="P556" s="6">
        <f t="shared" si="505"/>
        <v>14.98</v>
      </c>
      <c r="Q556" s="6">
        <f t="shared" si="506"/>
        <v>79.97</v>
      </c>
      <c r="R556" s="6">
        <f t="shared" si="507"/>
        <v>94.95</v>
      </c>
      <c r="S556" s="489">
        <f t="shared" si="508"/>
        <v>14.98</v>
      </c>
      <c r="T556" s="489">
        <f t="shared" si="509"/>
        <v>79.97</v>
      </c>
      <c r="U556" s="489">
        <f t="shared" si="510"/>
        <v>94.95</v>
      </c>
      <c r="V556" s="6">
        <f t="shared" si="511"/>
        <v>14.98</v>
      </c>
      <c r="W556" s="6">
        <f t="shared" si="512"/>
        <v>79.97</v>
      </c>
      <c r="X556" s="6">
        <f t="shared" si="513"/>
        <v>94.95</v>
      </c>
      <c r="Y556" s="489">
        <f t="shared" si="514"/>
        <v>14.98</v>
      </c>
      <c r="Z556" s="489">
        <f t="shared" si="515"/>
        <v>79.97</v>
      </c>
      <c r="AA556" s="489">
        <f t="shared" si="516"/>
        <v>94.95</v>
      </c>
    </row>
    <row r="557" spans="1:27" ht="26.1" customHeight="1" x14ac:dyDescent="0.2">
      <c r="A557" s="625" t="s">
        <v>1465</v>
      </c>
      <c r="B557" s="5" t="s">
        <v>1359</v>
      </c>
      <c r="C557" s="3" t="s">
        <v>42</v>
      </c>
      <c r="D557" s="3" t="s">
        <v>1360</v>
      </c>
      <c r="E557" s="4" t="s">
        <v>1262</v>
      </c>
      <c r="F557" s="5">
        <v>4</v>
      </c>
      <c r="G557" s="6">
        <v>232.25</v>
      </c>
      <c r="H557" s="6">
        <v>19.73</v>
      </c>
      <c r="I557" s="6">
        <v>212.52</v>
      </c>
      <c r="J557" s="6">
        <v>232.25</v>
      </c>
      <c r="K557" s="489">
        <v>78.92</v>
      </c>
      <c r="L557" s="489">
        <v>850.08</v>
      </c>
      <c r="M557" s="489">
        <v>929</v>
      </c>
      <c r="N557" s="505" t="s">
        <v>3627</v>
      </c>
      <c r="O557" s="509">
        <f>IF(N557="S",'BDI 2025'!$E$16,IF(N557="D",'BDI 2025'!$G$16,0))</f>
        <v>0.21010000000000001</v>
      </c>
      <c r="P557" s="6">
        <f t="shared" si="505"/>
        <v>23.87</v>
      </c>
      <c r="Q557" s="6">
        <f t="shared" si="506"/>
        <v>257.17</v>
      </c>
      <c r="R557" s="6">
        <f t="shared" si="507"/>
        <v>281.04000000000002</v>
      </c>
      <c r="S557" s="489">
        <f t="shared" si="508"/>
        <v>95.48</v>
      </c>
      <c r="T557" s="489">
        <f t="shared" si="509"/>
        <v>1028.68</v>
      </c>
      <c r="U557" s="489">
        <f t="shared" si="510"/>
        <v>1124.1600000000001</v>
      </c>
      <c r="V557" s="6">
        <f t="shared" si="511"/>
        <v>23.87</v>
      </c>
      <c r="W557" s="6">
        <f t="shared" si="512"/>
        <v>257.17</v>
      </c>
      <c r="X557" s="6">
        <f t="shared" si="513"/>
        <v>281.04000000000002</v>
      </c>
      <c r="Y557" s="489">
        <f t="shared" si="514"/>
        <v>95.48</v>
      </c>
      <c r="Z557" s="489">
        <f t="shared" si="515"/>
        <v>1028.68</v>
      </c>
      <c r="AA557" s="489">
        <f t="shared" si="516"/>
        <v>1124.1600000000001</v>
      </c>
    </row>
    <row r="558" spans="1:27" ht="26.1" customHeight="1" x14ac:dyDescent="0.2">
      <c r="A558" s="625" t="s">
        <v>1466</v>
      </c>
      <c r="B558" s="5" t="s">
        <v>1435</v>
      </c>
      <c r="C558" s="3" t="s">
        <v>24</v>
      </c>
      <c r="D558" s="3" t="s">
        <v>1436</v>
      </c>
      <c r="E558" s="4" t="s">
        <v>66</v>
      </c>
      <c r="F558" s="5">
        <v>1</v>
      </c>
      <c r="G558" s="6">
        <v>393.86</v>
      </c>
      <c r="H558" s="6">
        <v>166.19</v>
      </c>
      <c r="I558" s="6">
        <v>227.67</v>
      </c>
      <c r="J558" s="6">
        <v>393.86</v>
      </c>
      <c r="K558" s="489">
        <v>166.19</v>
      </c>
      <c r="L558" s="489">
        <v>227.67000000000002</v>
      </c>
      <c r="M558" s="489">
        <v>393.86</v>
      </c>
      <c r="N558" s="505" t="s">
        <v>3627</v>
      </c>
      <c r="O558" s="509">
        <f>IF(N558="S",'BDI 2025'!$E$16,IF(N558="D",'BDI 2025'!$G$16,0))</f>
        <v>0.21010000000000001</v>
      </c>
      <c r="P558" s="6">
        <f t="shared" si="505"/>
        <v>201.1</v>
      </c>
      <c r="Q558" s="6">
        <f t="shared" si="506"/>
        <v>275.5</v>
      </c>
      <c r="R558" s="6">
        <f t="shared" si="507"/>
        <v>476.6</v>
      </c>
      <c r="S558" s="489">
        <f t="shared" si="508"/>
        <v>201.1</v>
      </c>
      <c r="T558" s="489">
        <f t="shared" si="509"/>
        <v>275.5</v>
      </c>
      <c r="U558" s="489">
        <f t="shared" si="510"/>
        <v>476.6</v>
      </c>
      <c r="V558" s="6">
        <f t="shared" si="511"/>
        <v>201.1</v>
      </c>
      <c r="W558" s="6">
        <f t="shared" si="512"/>
        <v>275.5</v>
      </c>
      <c r="X558" s="6">
        <f t="shared" si="513"/>
        <v>476.6</v>
      </c>
      <c r="Y558" s="489">
        <f t="shared" si="514"/>
        <v>201.1</v>
      </c>
      <c r="Z558" s="489">
        <f t="shared" si="515"/>
        <v>275.5</v>
      </c>
      <c r="AA558" s="489">
        <f t="shared" si="516"/>
        <v>476.6</v>
      </c>
    </row>
    <row r="559" spans="1:27" ht="24" customHeight="1" x14ac:dyDescent="0.2">
      <c r="A559" s="625" t="s">
        <v>1467</v>
      </c>
      <c r="B559" s="5" t="s">
        <v>1438</v>
      </c>
      <c r="C559" s="3" t="s">
        <v>104</v>
      </c>
      <c r="D559" s="3" t="s">
        <v>1439</v>
      </c>
      <c r="E559" s="4" t="s">
        <v>66</v>
      </c>
      <c r="F559" s="5">
        <v>2</v>
      </c>
      <c r="G559" s="6">
        <v>363.81</v>
      </c>
      <c r="H559" s="6">
        <v>40.58</v>
      </c>
      <c r="I559" s="6">
        <v>323.23</v>
      </c>
      <c r="J559" s="6">
        <v>363.81</v>
      </c>
      <c r="K559" s="489">
        <v>81.16</v>
      </c>
      <c r="L559" s="489">
        <v>646.46</v>
      </c>
      <c r="M559" s="489">
        <v>727.62</v>
      </c>
      <c r="N559" s="505" t="s">
        <v>3627</v>
      </c>
      <c r="O559" s="509">
        <f>IF(N559="S",'BDI 2025'!$E$16,IF(N559="D",'BDI 2025'!$G$16,0))</f>
        <v>0.21010000000000001</v>
      </c>
      <c r="P559" s="6">
        <f t="shared" si="505"/>
        <v>49.1</v>
      </c>
      <c r="Q559" s="6">
        <f t="shared" si="506"/>
        <v>391.14</v>
      </c>
      <c r="R559" s="6">
        <f t="shared" si="507"/>
        <v>440.24</v>
      </c>
      <c r="S559" s="489">
        <f t="shared" si="508"/>
        <v>98.2</v>
      </c>
      <c r="T559" s="489">
        <f t="shared" si="509"/>
        <v>782.28</v>
      </c>
      <c r="U559" s="489">
        <f t="shared" si="510"/>
        <v>880.48</v>
      </c>
      <c r="V559" s="6">
        <f t="shared" si="511"/>
        <v>49.1</v>
      </c>
      <c r="W559" s="6">
        <f t="shared" si="512"/>
        <v>391.14</v>
      </c>
      <c r="X559" s="6">
        <f t="shared" si="513"/>
        <v>440.24</v>
      </c>
      <c r="Y559" s="489">
        <f t="shared" si="514"/>
        <v>98.2</v>
      </c>
      <c r="Z559" s="489">
        <f t="shared" si="515"/>
        <v>782.28</v>
      </c>
      <c r="AA559" s="489">
        <f t="shared" si="516"/>
        <v>880.48</v>
      </c>
    </row>
    <row r="560" spans="1:27" ht="26.1" customHeight="1" x14ac:dyDescent="0.2">
      <c r="A560" s="625" t="s">
        <v>1468</v>
      </c>
      <c r="B560" s="5" t="s">
        <v>1441</v>
      </c>
      <c r="C560" s="3" t="s">
        <v>42</v>
      </c>
      <c r="D560" s="3" t="s">
        <v>1442</v>
      </c>
      <c r="E560" s="4" t="s">
        <v>66</v>
      </c>
      <c r="F560" s="5">
        <v>2</v>
      </c>
      <c r="G560" s="6">
        <v>58.57</v>
      </c>
      <c r="H560" s="6">
        <v>16.649999999999999</v>
      </c>
      <c r="I560" s="6">
        <v>41.92</v>
      </c>
      <c r="J560" s="6">
        <v>58.57</v>
      </c>
      <c r="K560" s="489">
        <v>33.299999999999997</v>
      </c>
      <c r="L560" s="489">
        <v>83.84</v>
      </c>
      <c r="M560" s="489">
        <v>117.14</v>
      </c>
      <c r="N560" s="505" t="s">
        <v>3627</v>
      </c>
      <c r="O560" s="509">
        <f>IF(N560="S",'BDI 2025'!$E$16,IF(N560="D",'BDI 2025'!$G$16,0))</f>
        <v>0.21010000000000001</v>
      </c>
      <c r="P560" s="6">
        <f t="shared" si="505"/>
        <v>20.14</v>
      </c>
      <c r="Q560" s="6">
        <f t="shared" si="506"/>
        <v>50.730000000000004</v>
      </c>
      <c r="R560" s="6">
        <f t="shared" si="507"/>
        <v>70.87</v>
      </c>
      <c r="S560" s="489">
        <f t="shared" si="508"/>
        <v>40.28</v>
      </c>
      <c r="T560" s="489">
        <f t="shared" si="509"/>
        <v>101.46000000000001</v>
      </c>
      <c r="U560" s="489">
        <f t="shared" si="510"/>
        <v>141.74</v>
      </c>
      <c r="V560" s="6">
        <f t="shared" si="511"/>
        <v>20.14</v>
      </c>
      <c r="W560" s="6">
        <f t="shared" si="512"/>
        <v>50.730000000000004</v>
      </c>
      <c r="X560" s="6">
        <f t="shared" si="513"/>
        <v>70.87</v>
      </c>
      <c r="Y560" s="489">
        <f t="shared" si="514"/>
        <v>40.28</v>
      </c>
      <c r="Z560" s="489">
        <f t="shared" si="515"/>
        <v>101.46000000000001</v>
      </c>
      <c r="AA560" s="489">
        <f t="shared" si="516"/>
        <v>141.74</v>
      </c>
    </row>
    <row r="561" spans="1:27" ht="90.95" customHeight="1" x14ac:dyDescent="0.2">
      <c r="A561" s="625" t="s">
        <v>1469</v>
      </c>
      <c r="B561" s="5" t="s">
        <v>1444</v>
      </c>
      <c r="C561" s="3" t="s">
        <v>42</v>
      </c>
      <c r="D561" s="3" t="s">
        <v>1445</v>
      </c>
      <c r="E561" s="4" t="s">
        <v>1262</v>
      </c>
      <c r="F561" s="5">
        <v>1</v>
      </c>
      <c r="G561" s="6">
        <v>344.92</v>
      </c>
      <c r="H561" s="6">
        <v>123.87</v>
      </c>
      <c r="I561" s="6">
        <v>221.05</v>
      </c>
      <c r="J561" s="6">
        <v>344.92</v>
      </c>
      <c r="K561" s="489">
        <v>123.87</v>
      </c>
      <c r="L561" s="489">
        <v>221.05</v>
      </c>
      <c r="M561" s="489">
        <v>344.92</v>
      </c>
      <c r="N561" s="505" t="s">
        <v>3627</v>
      </c>
      <c r="O561" s="509">
        <f>IF(N561="S",'BDI 2025'!$E$16,IF(N561="D",'BDI 2025'!$G$16,0))</f>
        <v>0.21010000000000001</v>
      </c>
      <c r="P561" s="6">
        <f t="shared" si="505"/>
        <v>149.88999999999999</v>
      </c>
      <c r="Q561" s="6">
        <f t="shared" si="506"/>
        <v>267.49</v>
      </c>
      <c r="R561" s="6">
        <f t="shared" si="507"/>
        <v>417.38</v>
      </c>
      <c r="S561" s="489">
        <f t="shared" si="508"/>
        <v>149.88999999999999</v>
      </c>
      <c r="T561" s="489">
        <f t="shared" si="509"/>
        <v>267.49</v>
      </c>
      <c r="U561" s="489">
        <f t="shared" si="510"/>
        <v>417.38</v>
      </c>
      <c r="V561" s="6">
        <f t="shared" si="511"/>
        <v>149.88999999999999</v>
      </c>
      <c r="W561" s="6">
        <f t="shared" si="512"/>
        <v>267.49</v>
      </c>
      <c r="X561" s="6">
        <f t="shared" si="513"/>
        <v>417.38</v>
      </c>
      <c r="Y561" s="489">
        <f t="shared" si="514"/>
        <v>149.88999999999999</v>
      </c>
      <c r="Z561" s="489">
        <f t="shared" si="515"/>
        <v>267.49</v>
      </c>
      <c r="AA561" s="489">
        <f t="shared" si="516"/>
        <v>417.38</v>
      </c>
    </row>
    <row r="562" spans="1:27" ht="39" customHeight="1" x14ac:dyDescent="0.2">
      <c r="A562" s="625" t="s">
        <v>1470</v>
      </c>
      <c r="B562" s="5" t="s">
        <v>1447</v>
      </c>
      <c r="C562" s="3" t="s">
        <v>42</v>
      </c>
      <c r="D562" s="3" t="s">
        <v>1448</v>
      </c>
      <c r="E562" s="4" t="s">
        <v>66</v>
      </c>
      <c r="F562" s="5">
        <v>3</v>
      </c>
      <c r="G562" s="6">
        <v>138.44</v>
      </c>
      <c r="H562" s="6">
        <v>3.9</v>
      </c>
      <c r="I562" s="6">
        <v>134.54</v>
      </c>
      <c r="J562" s="6">
        <v>138.44</v>
      </c>
      <c r="K562" s="489">
        <v>11.7</v>
      </c>
      <c r="L562" s="489">
        <v>403.62</v>
      </c>
      <c r="M562" s="489">
        <v>415.32</v>
      </c>
      <c r="N562" s="505" t="s">
        <v>3627</v>
      </c>
      <c r="O562" s="509">
        <f>IF(N562="S",'BDI 2025'!$E$16,IF(N562="D",'BDI 2025'!$G$16,0))</f>
        <v>0.21010000000000001</v>
      </c>
      <c r="P562" s="6">
        <f t="shared" si="505"/>
        <v>4.71</v>
      </c>
      <c r="Q562" s="6">
        <f t="shared" si="506"/>
        <v>162.81</v>
      </c>
      <c r="R562" s="6">
        <f t="shared" si="507"/>
        <v>167.52</v>
      </c>
      <c r="S562" s="489">
        <f t="shared" si="508"/>
        <v>14.13</v>
      </c>
      <c r="T562" s="489">
        <f t="shared" si="509"/>
        <v>488.43</v>
      </c>
      <c r="U562" s="489">
        <f t="shared" si="510"/>
        <v>502.56</v>
      </c>
      <c r="V562" s="6">
        <f t="shared" si="511"/>
        <v>4.71</v>
      </c>
      <c r="W562" s="6">
        <f t="shared" si="512"/>
        <v>162.81</v>
      </c>
      <c r="X562" s="6">
        <f t="shared" si="513"/>
        <v>167.52</v>
      </c>
      <c r="Y562" s="489">
        <f t="shared" si="514"/>
        <v>14.13</v>
      </c>
      <c r="Z562" s="489">
        <f t="shared" si="515"/>
        <v>488.43</v>
      </c>
      <c r="AA562" s="489">
        <f t="shared" si="516"/>
        <v>502.56</v>
      </c>
    </row>
    <row r="563" spans="1:27" ht="39" customHeight="1" x14ac:dyDescent="0.2">
      <c r="A563" s="625" t="s">
        <v>1471</v>
      </c>
      <c r="B563" s="5" t="s">
        <v>1450</v>
      </c>
      <c r="C563" s="3" t="s">
        <v>42</v>
      </c>
      <c r="D563" s="3" t="s">
        <v>1451</v>
      </c>
      <c r="E563" s="4" t="s">
        <v>1262</v>
      </c>
      <c r="F563" s="5">
        <v>6</v>
      </c>
      <c r="G563" s="6">
        <v>18.72</v>
      </c>
      <c r="H563" s="6">
        <v>2.14</v>
      </c>
      <c r="I563" s="6">
        <v>16.579999999999998</v>
      </c>
      <c r="J563" s="6">
        <v>18.72</v>
      </c>
      <c r="K563" s="489">
        <v>12.84</v>
      </c>
      <c r="L563" s="489">
        <v>99.47999999999999</v>
      </c>
      <c r="M563" s="489">
        <v>112.32</v>
      </c>
      <c r="N563" s="505" t="s">
        <v>3627</v>
      </c>
      <c r="O563" s="509">
        <f>IF(N563="S",'BDI 2025'!$E$16,IF(N563="D",'BDI 2025'!$G$16,0))</f>
        <v>0.21010000000000001</v>
      </c>
      <c r="P563" s="6">
        <f t="shared" si="505"/>
        <v>2.58</v>
      </c>
      <c r="Q563" s="6">
        <f t="shared" si="506"/>
        <v>20.07</v>
      </c>
      <c r="R563" s="6">
        <f t="shared" si="507"/>
        <v>22.65</v>
      </c>
      <c r="S563" s="489">
        <f t="shared" si="508"/>
        <v>15.48</v>
      </c>
      <c r="T563" s="489">
        <f t="shared" si="509"/>
        <v>120.42</v>
      </c>
      <c r="U563" s="489">
        <f t="shared" si="510"/>
        <v>135.9</v>
      </c>
      <c r="V563" s="6">
        <f t="shared" si="511"/>
        <v>2.58</v>
      </c>
      <c r="W563" s="6">
        <f t="shared" si="512"/>
        <v>20.07</v>
      </c>
      <c r="X563" s="6">
        <f t="shared" si="513"/>
        <v>22.65</v>
      </c>
      <c r="Y563" s="489">
        <f t="shared" si="514"/>
        <v>15.48</v>
      </c>
      <c r="Z563" s="489">
        <f t="shared" si="515"/>
        <v>120.42</v>
      </c>
      <c r="AA563" s="489">
        <f t="shared" si="516"/>
        <v>135.9</v>
      </c>
    </row>
    <row r="564" spans="1:27" ht="24" customHeight="1" x14ac:dyDescent="0.2">
      <c r="A564" s="626" t="s">
        <v>1472</v>
      </c>
      <c r="B564" s="1"/>
      <c r="C564" s="1"/>
      <c r="D564" s="1" t="s">
        <v>1473</v>
      </c>
      <c r="E564" s="1"/>
      <c r="F564" s="2"/>
      <c r="G564" s="2"/>
      <c r="H564" s="1"/>
      <c r="I564" s="1"/>
      <c r="J564" s="1"/>
      <c r="K564" s="487"/>
      <c r="L564" s="487"/>
      <c r="M564" s="488">
        <v>13195.72</v>
      </c>
      <c r="N564" s="504"/>
      <c r="O564" s="508"/>
      <c r="P564" s="1"/>
      <c r="Q564" s="1"/>
      <c r="R564" s="1"/>
      <c r="S564" s="487"/>
      <c r="T564" s="487"/>
      <c r="U564" s="488">
        <f>SUM(U565:U576)</f>
        <v>15967.1</v>
      </c>
      <c r="V564" s="1"/>
      <c r="W564" s="1"/>
      <c r="X564" s="1"/>
      <c r="Y564" s="487"/>
      <c r="Z564" s="487"/>
      <c r="AA564" s="488">
        <f>SUM(AA565:AA576)</f>
        <v>15967.1</v>
      </c>
    </row>
    <row r="565" spans="1:27" ht="117" customHeight="1" x14ac:dyDescent="0.2">
      <c r="A565" s="625" t="s">
        <v>1474</v>
      </c>
      <c r="B565" s="5" t="s">
        <v>1475</v>
      </c>
      <c r="C565" s="3" t="s">
        <v>42</v>
      </c>
      <c r="D565" s="3" t="s">
        <v>1476</v>
      </c>
      <c r="E565" s="4" t="s">
        <v>66</v>
      </c>
      <c r="F565" s="5">
        <v>1</v>
      </c>
      <c r="G565" s="6">
        <v>2861.41</v>
      </c>
      <c r="H565" s="6">
        <v>297.3</v>
      </c>
      <c r="I565" s="6">
        <v>2564.11</v>
      </c>
      <c r="J565" s="6">
        <v>2861.41</v>
      </c>
      <c r="K565" s="489">
        <v>297.3</v>
      </c>
      <c r="L565" s="489">
        <v>2564.1099999999997</v>
      </c>
      <c r="M565" s="489">
        <v>2861.41</v>
      </c>
      <c r="N565" s="505" t="s">
        <v>3627</v>
      </c>
      <c r="O565" s="509">
        <f>IF(N565="S",'BDI 2025'!$E$16,IF(N565="D",'BDI 2025'!$G$16,0))</f>
        <v>0.21010000000000001</v>
      </c>
      <c r="P565" s="6">
        <f t="shared" ref="P565:P576" si="517">TRUNC(H565*(1+$O565),2)</f>
        <v>359.76</v>
      </c>
      <c r="Q565" s="6">
        <f t="shared" ref="Q565:Q576" si="518">R565 - P565</f>
        <v>3102.83</v>
      </c>
      <c r="R565" s="6">
        <f t="shared" ref="R565:R576" si="519">TRUNC(J565*(1+$O565),2)</f>
        <v>3462.59</v>
      </c>
      <c r="S565" s="489">
        <f t="shared" ref="S565:S576" si="520">TRUNC(P565*F565,2)</f>
        <v>359.76</v>
      </c>
      <c r="T565" s="489">
        <f t="shared" ref="T565:T576" si="521">U565 - S565</f>
        <v>3102.83</v>
      </c>
      <c r="U565" s="489">
        <f t="shared" ref="U565:U576" si="522">TRUNC(R565*F565,2)</f>
        <v>3462.59</v>
      </c>
      <c r="V565" s="6">
        <f t="shared" ref="V565:V576" si="523">TRUNC(P565*(100%-$AA$2),2)</f>
        <v>359.76</v>
      </c>
      <c r="W565" s="6">
        <f t="shared" ref="W565:W576" si="524">X565 - V565</f>
        <v>3102.83</v>
      </c>
      <c r="X565" s="6">
        <f t="shared" ref="X565:X576" si="525">TRUNC(R565*(100%-$AA$2),2)</f>
        <v>3462.59</v>
      </c>
      <c r="Y565" s="489">
        <f t="shared" ref="Y565:Y576" si="526">TRUNC(V565*F565,2)</f>
        <v>359.76</v>
      </c>
      <c r="Z565" s="489">
        <f t="shared" ref="Z565:Z576" si="527">AA565 - Y565</f>
        <v>3102.83</v>
      </c>
      <c r="AA565" s="489">
        <f t="shared" ref="AA565:AA576" si="528">TRUNC(X565*F565,2)</f>
        <v>3462.59</v>
      </c>
    </row>
    <row r="566" spans="1:27" ht="26.1" customHeight="1" x14ac:dyDescent="0.2">
      <c r="A566" s="625" t="s">
        <v>1477</v>
      </c>
      <c r="B566" s="5" t="s">
        <v>1342</v>
      </c>
      <c r="C566" s="3" t="s">
        <v>42</v>
      </c>
      <c r="D566" s="3" t="s">
        <v>1343</v>
      </c>
      <c r="E566" s="4" t="s">
        <v>1262</v>
      </c>
      <c r="F566" s="5">
        <v>1</v>
      </c>
      <c r="G566" s="6">
        <v>437.8</v>
      </c>
      <c r="H566" s="6">
        <v>19.809999999999999</v>
      </c>
      <c r="I566" s="6">
        <v>417.99</v>
      </c>
      <c r="J566" s="6">
        <v>437.8</v>
      </c>
      <c r="K566" s="489">
        <v>19.809999999999999</v>
      </c>
      <c r="L566" s="489">
        <v>417.99</v>
      </c>
      <c r="M566" s="489">
        <v>437.8</v>
      </c>
      <c r="N566" s="505" t="s">
        <v>3627</v>
      </c>
      <c r="O566" s="509">
        <f>IF(N566="S",'BDI 2025'!$E$16,IF(N566="D",'BDI 2025'!$G$16,0))</f>
        <v>0.21010000000000001</v>
      </c>
      <c r="P566" s="6">
        <f t="shared" si="517"/>
        <v>23.97</v>
      </c>
      <c r="Q566" s="6">
        <f t="shared" si="518"/>
        <v>505.80999999999995</v>
      </c>
      <c r="R566" s="6">
        <f t="shared" si="519"/>
        <v>529.78</v>
      </c>
      <c r="S566" s="489">
        <f t="shared" si="520"/>
        <v>23.97</v>
      </c>
      <c r="T566" s="489">
        <f t="shared" si="521"/>
        <v>505.80999999999995</v>
      </c>
      <c r="U566" s="489">
        <f t="shared" si="522"/>
        <v>529.78</v>
      </c>
      <c r="V566" s="6">
        <f t="shared" si="523"/>
        <v>23.97</v>
      </c>
      <c r="W566" s="6">
        <f t="shared" si="524"/>
        <v>505.80999999999995</v>
      </c>
      <c r="X566" s="6">
        <f t="shared" si="525"/>
        <v>529.78</v>
      </c>
      <c r="Y566" s="489">
        <f t="shared" si="526"/>
        <v>23.97</v>
      </c>
      <c r="Z566" s="489">
        <f t="shared" si="527"/>
        <v>505.80999999999995</v>
      </c>
      <c r="AA566" s="489">
        <f t="shared" si="528"/>
        <v>529.78</v>
      </c>
    </row>
    <row r="567" spans="1:27" ht="26.1" customHeight="1" x14ac:dyDescent="0.2">
      <c r="A567" s="625" t="s">
        <v>1478</v>
      </c>
      <c r="B567" s="5" t="s">
        <v>1348</v>
      </c>
      <c r="C567" s="3" t="s">
        <v>42</v>
      </c>
      <c r="D567" s="3" t="s">
        <v>1349</v>
      </c>
      <c r="E567" s="4" t="s">
        <v>1262</v>
      </c>
      <c r="F567" s="5">
        <v>1</v>
      </c>
      <c r="G567" s="6">
        <v>155.12</v>
      </c>
      <c r="H567" s="6">
        <v>17.34</v>
      </c>
      <c r="I567" s="6">
        <v>137.78</v>
      </c>
      <c r="J567" s="6">
        <v>155.12</v>
      </c>
      <c r="K567" s="489">
        <v>17.34</v>
      </c>
      <c r="L567" s="489">
        <v>137.78</v>
      </c>
      <c r="M567" s="489">
        <v>155.12</v>
      </c>
      <c r="N567" s="505" t="s">
        <v>3627</v>
      </c>
      <c r="O567" s="509">
        <f>IF(N567="S",'BDI 2025'!$E$16,IF(N567="D",'BDI 2025'!$G$16,0))</f>
        <v>0.21010000000000001</v>
      </c>
      <c r="P567" s="6">
        <f t="shared" si="517"/>
        <v>20.98</v>
      </c>
      <c r="Q567" s="6">
        <f t="shared" si="518"/>
        <v>166.73000000000002</v>
      </c>
      <c r="R567" s="6">
        <f t="shared" si="519"/>
        <v>187.71</v>
      </c>
      <c r="S567" s="489">
        <f t="shared" si="520"/>
        <v>20.98</v>
      </c>
      <c r="T567" s="489">
        <f t="shared" si="521"/>
        <v>166.73000000000002</v>
      </c>
      <c r="U567" s="489">
        <f t="shared" si="522"/>
        <v>187.71</v>
      </c>
      <c r="V567" s="6">
        <f t="shared" si="523"/>
        <v>20.98</v>
      </c>
      <c r="W567" s="6">
        <f t="shared" si="524"/>
        <v>166.73000000000002</v>
      </c>
      <c r="X567" s="6">
        <f t="shared" si="525"/>
        <v>187.71</v>
      </c>
      <c r="Y567" s="489">
        <f t="shared" si="526"/>
        <v>20.98</v>
      </c>
      <c r="Z567" s="489">
        <f t="shared" si="527"/>
        <v>166.73000000000002</v>
      </c>
      <c r="AA567" s="489">
        <f t="shared" si="528"/>
        <v>187.71</v>
      </c>
    </row>
    <row r="568" spans="1:27" ht="51.95" customHeight="1" x14ac:dyDescent="0.2">
      <c r="A568" s="625" t="s">
        <v>1479</v>
      </c>
      <c r="B568" s="5" t="s">
        <v>1413</v>
      </c>
      <c r="C568" s="3" t="s">
        <v>42</v>
      </c>
      <c r="D568" s="3" t="s">
        <v>1414</v>
      </c>
      <c r="E568" s="4" t="s">
        <v>1262</v>
      </c>
      <c r="F568" s="5">
        <v>1</v>
      </c>
      <c r="G568" s="6">
        <v>798.96</v>
      </c>
      <c r="H568" s="6">
        <v>49.55</v>
      </c>
      <c r="I568" s="6">
        <v>749.41</v>
      </c>
      <c r="J568" s="6">
        <v>798.96</v>
      </c>
      <c r="K568" s="489">
        <v>49.55</v>
      </c>
      <c r="L568" s="489">
        <v>749.41000000000008</v>
      </c>
      <c r="M568" s="489">
        <v>798.96</v>
      </c>
      <c r="N568" s="505" t="s">
        <v>3627</v>
      </c>
      <c r="O568" s="509">
        <f>IF(N568="S",'BDI 2025'!$E$16,IF(N568="D",'BDI 2025'!$G$16,0))</f>
        <v>0.21010000000000001</v>
      </c>
      <c r="P568" s="6">
        <f t="shared" si="517"/>
        <v>59.96</v>
      </c>
      <c r="Q568" s="6">
        <f t="shared" si="518"/>
        <v>906.86</v>
      </c>
      <c r="R568" s="6">
        <f t="shared" si="519"/>
        <v>966.82</v>
      </c>
      <c r="S568" s="489">
        <f t="shared" si="520"/>
        <v>59.96</v>
      </c>
      <c r="T568" s="489">
        <f t="shared" si="521"/>
        <v>906.86</v>
      </c>
      <c r="U568" s="489">
        <f t="shared" si="522"/>
        <v>966.82</v>
      </c>
      <c r="V568" s="6">
        <f t="shared" si="523"/>
        <v>59.96</v>
      </c>
      <c r="W568" s="6">
        <f t="shared" si="524"/>
        <v>906.86</v>
      </c>
      <c r="X568" s="6">
        <f t="shared" si="525"/>
        <v>966.82</v>
      </c>
      <c r="Y568" s="489">
        <f t="shared" si="526"/>
        <v>59.96</v>
      </c>
      <c r="Z568" s="489">
        <f t="shared" si="527"/>
        <v>906.86</v>
      </c>
      <c r="AA568" s="489">
        <f t="shared" si="528"/>
        <v>966.82</v>
      </c>
    </row>
    <row r="569" spans="1:27" ht="26.1" customHeight="1" x14ac:dyDescent="0.2">
      <c r="A569" s="625" t="s">
        <v>1480</v>
      </c>
      <c r="B569" s="5" t="s">
        <v>1481</v>
      </c>
      <c r="C569" s="3" t="s">
        <v>42</v>
      </c>
      <c r="D569" s="3" t="s">
        <v>1482</v>
      </c>
      <c r="E569" s="4" t="s">
        <v>1262</v>
      </c>
      <c r="F569" s="5">
        <v>7</v>
      </c>
      <c r="G569" s="6">
        <v>81.37</v>
      </c>
      <c r="H569" s="6">
        <v>12.38</v>
      </c>
      <c r="I569" s="6">
        <v>68.989999999999995</v>
      </c>
      <c r="J569" s="6">
        <v>81.37</v>
      </c>
      <c r="K569" s="489">
        <v>86.66</v>
      </c>
      <c r="L569" s="489">
        <v>482.93000000000006</v>
      </c>
      <c r="M569" s="489">
        <v>569.59</v>
      </c>
      <c r="N569" s="505" t="s">
        <v>3627</v>
      </c>
      <c r="O569" s="509">
        <f>IF(N569="S",'BDI 2025'!$E$16,IF(N569="D",'BDI 2025'!$G$16,0))</f>
        <v>0.21010000000000001</v>
      </c>
      <c r="P569" s="6">
        <f t="shared" si="517"/>
        <v>14.98</v>
      </c>
      <c r="Q569" s="6">
        <f t="shared" si="518"/>
        <v>83.47999999999999</v>
      </c>
      <c r="R569" s="6">
        <f t="shared" si="519"/>
        <v>98.46</v>
      </c>
      <c r="S569" s="489">
        <f t="shared" si="520"/>
        <v>104.86</v>
      </c>
      <c r="T569" s="489">
        <f t="shared" si="521"/>
        <v>584.36</v>
      </c>
      <c r="U569" s="489">
        <f t="shared" si="522"/>
        <v>689.22</v>
      </c>
      <c r="V569" s="6">
        <f t="shared" si="523"/>
        <v>14.98</v>
      </c>
      <c r="W569" s="6">
        <f t="shared" si="524"/>
        <v>83.47999999999999</v>
      </c>
      <c r="X569" s="6">
        <f t="shared" si="525"/>
        <v>98.46</v>
      </c>
      <c r="Y569" s="489">
        <f t="shared" si="526"/>
        <v>104.86</v>
      </c>
      <c r="Z569" s="489">
        <f t="shared" si="527"/>
        <v>584.36</v>
      </c>
      <c r="AA569" s="489">
        <f t="shared" si="528"/>
        <v>689.22</v>
      </c>
    </row>
    <row r="570" spans="1:27" ht="26.1" customHeight="1" x14ac:dyDescent="0.2">
      <c r="A570" s="625" t="s">
        <v>1483</v>
      </c>
      <c r="B570" s="5" t="s">
        <v>1484</v>
      </c>
      <c r="C570" s="3" t="s">
        <v>42</v>
      </c>
      <c r="D570" s="3" t="s">
        <v>1485</v>
      </c>
      <c r="E570" s="4" t="s">
        <v>66</v>
      </c>
      <c r="F570" s="5">
        <v>15</v>
      </c>
      <c r="G570" s="6">
        <v>78.47</v>
      </c>
      <c r="H570" s="6">
        <v>12.38</v>
      </c>
      <c r="I570" s="6">
        <v>66.09</v>
      </c>
      <c r="J570" s="6">
        <v>78.47</v>
      </c>
      <c r="K570" s="489">
        <v>185.7</v>
      </c>
      <c r="L570" s="489">
        <v>991.34999999999991</v>
      </c>
      <c r="M570" s="489">
        <v>1177.05</v>
      </c>
      <c r="N570" s="505" t="s">
        <v>3627</v>
      </c>
      <c r="O570" s="509">
        <f>IF(N570="S",'BDI 2025'!$E$16,IF(N570="D",'BDI 2025'!$G$16,0))</f>
        <v>0.21010000000000001</v>
      </c>
      <c r="P570" s="6">
        <f t="shared" si="517"/>
        <v>14.98</v>
      </c>
      <c r="Q570" s="6">
        <f t="shared" si="518"/>
        <v>79.97</v>
      </c>
      <c r="R570" s="6">
        <f t="shared" si="519"/>
        <v>94.95</v>
      </c>
      <c r="S570" s="489">
        <f t="shared" si="520"/>
        <v>224.7</v>
      </c>
      <c r="T570" s="489">
        <f t="shared" si="521"/>
        <v>1199.55</v>
      </c>
      <c r="U570" s="489">
        <f t="shared" si="522"/>
        <v>1424.25</v>
      </c>
      <c r="V570" s="6">
        <f t="shared" si="523"/>
        <v>14.98</v>
      </c>
      <c r="W570" s="6">
        <f t="shared" si="524"/>
        <v>79.97</v>
      </c>
      <c r="X570" s="6">
        <f t="shared" si="525"/>
        <v>94.95</v>
      </c>
      <c r="Y570" s="489">
        <f t="shared" si="526"/>
        <v>224.7</v>
      </c>
      <c r="Z570" s="489">
        <f t="shared" si="527"/>
        <v>1199.55</v>
      </c>
      <c r="AA570" s="489">
        <f t="shared" si="528"/>
        <v>1424.25</v>
      </c>
    </row>
    <row r="571" spans="1:27" ht="26.1" customHeight="1" x14ac:dyDescent="0.2">
      <c r="A571" s="625" t="s">
        <v>1486</v>
      </c>
      <c r="B571" s="5" t="s">
        <v>1487</v>
      </c>
      <c r="C571" s="3" t="s">
        <v>42</v>
      </c>
      <c r="D571" s="3" t="s">
        <v>1488</v>
      </c>
      <c r="E571" s="4" t="s">
        <v>1262</v>
      </c>
      <c r="F571" s="5">
        <v>9</v>
      </c>
      <c r="G571" s="6">
        <v>77.53</v>
      </c>
      <c r="H571" s="6">
        <v>12.38</v>
      </c>
      <c r="I571" s="6">
        <v>65.150000000000006</v>
      </c>
      <c r="J571" s="6">
        <v>77.53</v>
      </c>
      <c r="K571" s="489">
        <v>111.42</v>
      </c>
      <c r="L571" s="489">
        <v>586.35</v>
      </c>
      <c r="M571" s="489">
        <v>697.77</v>
      </c>
      <c r="N571" s="505" t="s">
        <v>3627</v>
      </c>
      <c r="O571" s="509">
        <f>IF(N571="S",'BDI 2025'!$E$16,IF(N571="D",'BDI 2025'!$G$16,0))</f>
        <v>0.21010000000000001</v>
      </c>
      <c r="P571" s="6">
        <f t="shared" si="517"/>
        <v>14.98</v>
      </c>
      <c r="Q571" s="6">
        <f t="shared" si="518"/>
        <v>78.83</v>
      </c>
      <c r="R571" s="6">
        <f t="shared" si="519"/>
        <v>93.81</v>
      </c>
      <c r="S571" s="489">
        <f t="shared" si="520"/>
        <v>134.82</v>
      </c>
      <c r="T571" s="489">
        <f t="shared" si="521"/>
        <v>709.47</v>
      </c>
      <c r="U571" s="489">
        <f t="shared" si="522"/>
        <v>844.29</v>
      </c>
      <c r="V571" s="6">
        <f t="shared" si="523"/>
        <v>14.98</v>
      </c>
      <c r="W571" s="6">
        <f t="shared" si="524"/>
        <v>78.83</v>
      </c>
      <c r="X571" s="6">
        <f t="shared" si="525"/>
        <v>93.81</v>
      </c>
      <c r="Y571" s="489">
        <f t="shared" si="526"/>
        <v>134.82</v>
      </c>
      <c r="Z571" s="489">
        <f t="shared" si="527"/>
        <v>709.47</v>
      </c>
      <c r="AA571" s="489">
        <f t="shared" si="528"/>
        <v>844.29</v>
      </c>
    </row>
    <row r="572" spans="1:27" ht="26.1" customHeight="1" x14ac:dyDescent="0.2">
      <c r="A572" s="625" t="s">
        <v>1489</v>
      </c>
      <c r="B572" s="5" t="s">
        <v>1490</v>
      </c>
      <c r="C572" s="3" t="s">
        <v>24</v>
      </c>
      <c r="D572" s="3" t="s">
        <v>1491</v>
      </c>
      <c r="E572" s="4" t="s">
        <v>66</v>
      </c>
      <c r="F572" s="5">
        <v>5</v>
      </c>
      <c r="G572" s="6">
        <v>90.74</v>
      </c>
      <c r="H572" s="6">
        <v>18.739999999999998</v>
      </c>
      <c r="I572" s="6">
        <v>72</v>
      </c>
      <c r="J572" s="6">
        <v>90.74</v>
      </c>
      <c r="K572" s="489">
        <v>93.7</v>
      </c>
      <c r="L572" s="489">
        <v>360</v>
      </c>
      <c r="M572" s="489">
        <v>453.7</v>
      </c>
      <c r="N572" s="505" t="s">
        <v>3627</v>
      </c>
      <c r="O572" s="509">
        <f>IF(N572="S",'BDI 2025'!$E$16,IF(N572="D",'BDI 2025'!$G$16,0))</f>
        <v>0.21010000000000001</v>
      </c>
      <c r="P572" s="6">
        <f t="shared" si="517"/>
        <v>22.67</v>
      </c>
      <c r="Q572" s="6">
        <f t="shared" si="518"/>
        <v>87.13</v>
      </c>
      <c r="R572" s="6">
        <f t="shared" si="519"/>
        <v>109.8</v>
      </c>
      <c r="S572" s="489">
        <f t="shared" si="520"/>
        <v>113.35</v>
      </c>
      <c r="T572" s="489">
        <f t="shared" si="521"/>
        <v>435.65</v>
      </c>
      <c r="U572" s="489">
        <f t="shared" si="522"/>
        <v>549</v>
      </c>
      <c r="V572" s="6">
        <f t="shared" si="523"/>
        <v>22.67</v>
      </c>
      <c r="W572" s="6">
        <f t="shared" si="524"/>
        <v>87.13</v>
      </c>
      <c r="X572" s="6">
        <f t="shared" si="525"/>
        <v>109.8</v>
      </c>
      <c r="Y572" s="489">
        <f t="shared" si="526"/>
        <v>113.35</v>
      </c>
      <c r="Z572" s="489">
        <f t="shared" si="527"/>
        <v>435.65</v>
      </c>
      <c r="AA572" s="489">
        <f t="shared" si="528"/>
        <v>549</v>
      </c>
    </row>
    <row r="573" spans="1:27" ht="24" customHeight="1" x14ac:dyDescent="0.2">
      <c r="A573" s="625" t="s">
        <v>1492</v>
      </c>
      <c r="B573" s="5" t="s">
        <v>155</v>
      </c>
      <c r="C573" s="3" t="s">
        <v>24</v>
      </c>
      <c r="D573" s="3" t="s">
        <v>156</v>
      </c>
      <c r="E573" s="4" t="s">
        <v>56</v>
      </c>
      <c r="F573" s="5">
        <v>20</v>
      </c>
      <c r="G573" s="6">
        <v>113.57</v>
      </c>
      <c r="H573" s="6">
        <v>77.209999999999994</v>
      </c>
      <c r="I573" s="6">
        <v>36.36</v>
      </c>
      <c r="J573" s="6">
        <v>113.57</v>
      </c>
      <c r="K573" s="489">
        <v>1544.2</v>
      </c>
      <c r="L573" s="489">
        <v>727.2</v>
      </c>
      <c r="M573" s="489">
        <v>2271.4</v>
      </c>
      <c r="N573" s="505" t="s">
        <v>3627</v>
      </c>
      <c r="O573" s="509">
        <f>IF(N573="S",'BDI 2025'!$E$16,IF(N573="D",'BDI 2025'!$G$16,0))</f>
        <v>0.21010000000000001</v>
      </c>
      <c r="P573" s="6">
        <f t="shared" si="517"/>
        <v>93.43</v>
      </c>
      <c r="Q573" s="6">
        <f t="shared" si="518"/>
        <v>44</v>
      </c>
      <c r="R573" s="6">
        <f t="shared" si="519"/>
        <v>137.43</v>
      </c>
      <c r="S573" s="489">
        <f t="shared" si="520"/>
        <v>1868.6</v>
      </c>
      <c r="T573" s="489">
        <f t="shared" si="521"/>
        <v>880</v>
      </c>
      <c r="U573" s="489">
        <f t="shared" si="522"/>
        <v>2748.6</v>
      </c>
      <c r="V573" s="6">
        <f t="shared" si="523"/>
        <v>93.43</v>
      </c>
      <c r="W573" s="6">
        <f t="shared" si="524"/>
        <v>44</v>
      </c>
      <c r="X573" s="6">
        <f t="shared" si="525"/>
        <v>137.43</v>
      </c>
      <c r="Y573" s="489">
        <f t="shared" si="526"/>
        <v>1868.6</v>
      </c>
      <c r="Z573" s="489">
        <f t="shared" si="527"/>
        <v>880</v>
      </c>
      <c r="AA573" s="489">
        <f t="shared" si="528"/>
        <v>2748.6</v>
      </c>
    </row>
    <row r="574" spans="1:27" ht="26.1" customHeight="1" x14ac:dyDescent="0.2">
      <c r="A574" s="625" t="s">
        <v>1493</v>
      </c>
      <c r="B574" s="5" t="s">
        <v>1316</v>
      </c>
      <c r="C574" s="3" t="s">
        <v>104</v>
      </c>
      <c r="D574" s="3" t="s">
        <v>1317</v>
      </c>
      <c r="E574" s="4" t="s">
        <v>52</v>
      </c>
      <c r="F574" s="5">
        <v>40</v>
      </c>
      <c r="G574" s="6">
        <v>52.68</v>
      </c>
      <c r="H574" s="6">
        <v>35.81</v>
      </c>
      <c r="I574" s="6">
        <v>16.87</v>
      </c>
      <c r="J574" s="6">
        <v>52.68</v>
      </c>
      <c r="K574" s="489">
        <v>1432.4</v>
      </c>
      <c r="L574" s="489">
        <v>674.79999999999973</v>
      </c>
      <c r="M574" s="489">
        <v>2107.1999999999998</v>
      </c>
      <c r="N574" s="505" t="s">
        <v>3627</v>
      </c>
      <c r="O574" s="509">
        <f>IF(N574="S",'BDI 2025'!$E$16,IF(N574="D",'BDI 2025'!$G$16,0))</f>
        <v>0.21010000000000001</v>
      </c>
      <c r="P574" s="6">
        <f t="shared" si="517"/>
        <v>43.33</v>
      </c>
      <c r="Q574" s="6">
        <f t="shared" si="518"/>
        <v>20.410000000000004</v>
      </c>
      <c r="R574" s="6">
        <f t="shared" si="519"/>
        <v>63.74</v>
      </c>
      <c r="S574" s="489">
        <f t="shared" si="520"/>
        <v>1733.2</v>
      </c>
      <c r="T574" s="489">
        <f t="shared" si="521"/>
        <v>816.39999999999986</v>
      </c>
      <c r="U574" s="489">
        <f t="shared" si="522"/>
        <v>2549.6</v>
      </c>
      <c r="V574" s="6">
        <f t="shared" si="523"/>
        <v>43.33</v>
      </c>
      <c r="W574" s="6">
        <f t="shared" si="524"/>
        <v>20.410000000000004</v>
      </c>
      <c r="X574" s="6">
        <f t="shared" si="525"/>
        <v>63.74</v>
      </c>
      <c r="Y574" s="489">
        <f t="shared" si="526"/>
        <v>1733.2</v>
      </c>
      <c r="Z574" s="489">
        <f t="shared" si="527"/>
        <v>816.39999999999986</v>
      </c>
      <c r="AA574" s="489">
        <f t="shared" si="528"/>
        <v>2549.6</v>
      </c>
    </row>
    <row r="575" spans="1:27" ht="51.95" customHeight="1" x14ac:dyDescent="0.2">
      <c r="A575" s="625" t="s">
        <v>1494</v>
      </c>
      <c r="B575" s="5" t="s">
        <v>1495</v>
      </c>
      <c r="C575" s="3" t="s">
        <v>42</v>
      </c>
      <c r="D575" s="3" t="s">
        <v>1496</v>
      </c>
      <c r="E575" s="4" t="s">
        <v>1262</v>
      </c>
      <c r="F575" s="5">
        <v>4</v>
      </c>
      <c r="G575" s="6">
        <v>7.53</v>
      </c>
      <c r="H575" s="6">
        <v>2.4700000000000002</v>
      </c>
      <c r="I575" s="6">
        <v>5.0599999999999996</v>
      </c>
      <c r="J575" s="6">
        <v>7.53</v>
      </c>
      <c r="K575" s="489">
        <v>9.8800000000000008</v>
      </c>
      <c r="L575" s="489">
        <v>20.240000000000002</v>
      </c>
      <c r="M575" s="489">
        <v>30.12</v>
      </c>
      <c r="N575" s="505" t="s">
        <v>3627</v>
      </c>
      <c r="O575" s="509">
        <f>IF(N575="S",'BDI 2025'!$E$16,IF(N575="D",'BDI 2025'!$G$16,0))</f>
        <v>0.21010000000000001</v>
      </c>
      <c r="P575" s="6">
        <f t="shared" si="517"/>
        <v>2.98</v>
      </c>
      <c r="Q575" s="6">
        <f t="shared" si="518"/>
        <v>6.129999999999999</v>
      </c>
      <c r="R575" s="6">
        <f t="shared" si="519"/>
        <v>9.11</v>
      </c>
      <c r="S575" s="489">
        <f t="shared" si="520"/>
        <v>11.92</v>
      </c>
      <c r="T575" s="489">
        <f t="shared" si="521"/>
        <v>24.519999999999996</v>
      </c>
      <c r="U575" s="489">
        <f t="shared" si="522"/>
        <v>36.44</v>
      </c>
      <c r="V575" s="6">
        <f t="shared" si="523"/>
        <v>2.98</v>
      </c>
      <c r="W575" s="6">
        <f t="shared" si="524"/>
        <v>6.129999999999999</v>
      </c>
      <c r="X575" s="6">
        <f t="shared" si="525"/>
        <v>9.11</v>
      </c>
      <c r="Y575" s="489">
        <f t="shared" si="526"/>
        <v>11.92</v>
      </c>
      <c r="Z575" s="489">
        <f t="shared" si="527"/>
        <v>24.519999999999996</v>
      </c>
      <c r="AA575" s="489">
        <f t="shared" si="528"/>
        <v>36.44</v>
      </c>
    </row>
    <row r="576" spans="1:27" ht="51.95" customHeight="1" x14ac:dyDescent="0.2">
      <c r="A576" s="625" t="s">
        <v>1497</v>
      </c>
      <c r="B576" s="5" t="s">
        <v>1498</v>
      </c>
      <c r="C576" s="3" t="s">
        <v>42</v>
      </c>
      <c r="D576" s="3" t="s">
        <v>1499</v>
      </c>
      <c r="E576" s="4" t="s">
        <v>48</v>
      </c>
      <c r="F576" s="5">
        <v>120</v>
      </c>
      <c r="G576" s="6">
        <v>13.63</v>
      </c>
      <c r="H576" s="6">
        <v>7.13</v>
      </c>
      <c r="I576" s="6">
        <v>6.5</v>
      </c>
      <c r="J576" s="6">
        <v>13.63</v>
      </c>
      <c r="K576" s="489">
        <v>855.6</v>
      </c>
      <c r="L576" s="489">
        <v>779.99999999999989</v>
      </c>
      <c r="M576" s="489">
        <v>1635.6</v>
      </c>
      <c r="N576" s="505" t="s">
        <v>3627</v>
      </c>
      <c r="O576" s="509">
        <f>IF(N576="S",'BDI 2025'!$E$16,IF(N576="D",'BDI 2025'!$G$16,0))</f>
        <v>0.21010000000000001</v>
      </c>
      <c r="P576" s="6">
        <f t="shared" si="517"/>
        <v>8.6199999999999992</v>
      </c>
      <c r="Q576" s="6">
        <f t="shared" si="518"/>
        <v>7.8699999999999992</v>
      </c>
      <c r="R576" s="6">
        <f t="shared" si="519"/>
        <v>16.489999999999998</v>
      </c>
      <c r="S576" s="489">
        <f t="shared" si="520"/>
        <v>1034.4000000000001</v>
      </c>
      <c r="T576" s="489">
        <f t="shared" si="521"/>
        <v>944.39999999999986</v>
      </c>
      <c r="U576" s="489">
        <f t="shared" si="522"/>
        <v>1978.8</v>
      </c>
      <c r="V576" s="6">
        <f t="shared" si="523"/>
        <v>8.6199999999999992</v>
      </c>
      <c r="W576" s="6">
        <f t="shared" si="524"/>
        <v>7.8699999999999992</v>
      </c>
      <c r="X576" s="6">
        <f t="shared" si="525"/>
        <v>16.489999999999998</v>
      </c>
      <c r="Y576" s="489">
        <f t="shared" si="526"/>
        <v>1034.4000000000001</v>
      </c>
      <c r="Z576" s="489">
        <f t="shared" si="527"/>
        <v>944.39999999999986</v>
      </c>
      <c r="AA576" s="489">
        <f t="shared" si="528"/>
        <v>1978.8</v>
      </c>
    </row>
    <row r="577" spans="1:27" ht="24" customHeight="1" x14ac:dyDescent="0.2">
      <c r="A577" s="626" t="s">
        <v>1500</v>
      </c>
      <c r="B577" s="1"/>
      <c r="C577" s="1"/>
      <c r="D577" s="1" t="s">
        <v>1501</v>
      </c>
      <c r="E577" s="1"/>
      <c r="F577" s="2"/>
      <c r="G577" s="2"/>
      <c r="H577" s="1"/>
      <c r="I577" s="1"/>
      <c r="J577" s="1"/>
      <c r="K577" s="487"/>
      <c r="L577" s="487"/>
      <c r="M577" s="488">
        <v>65930.67</v>
      </c>
      <c r="N577" s="504"/>
      <c r="O577" s="508"/>
      <c r="P577" s="1"/>
      <c r="Q577" s="1"/>
      <c r="R577" s="1"/>
      <c r="S577" s="487"/>
      <c r="T577" s="487"/>
      <c r="U577" s="488">
        <f>U578+U597</f>
        <v>79755.829999999987</v>
      </c>
      <c r="V577" s="1"/>
      <c r="W577" s="1"/>
      <c r="X577" s="1"/>
      <c r="Y577" s="487"/>
      <c r="Z577" s="487"/>
      <c r="AA577" s="488">
        <f>AA578+AA597</f>
        <v>79755.829999999987</v>
      </c>
    </row>
    <row r="578" spans="1:27" ht="24" customHeight="1" x14ac:dyDescent="0.2">
      <c r="A578" s="626" t="s">
        <v>1502</v>
      </c>
      <c r="B578" s="1"/>
      <c r="C578" s="1"/>
      <c r="D578" s="1" t="s">
        <v>1503</v>
      </c>
      <c r="E578" s="1"/>
      <c r="F578" s="2"/>
      <c r="G578" s="2"/>
      <c r="H578" s="1"/>
      <c r="I578" s="1"/>
      <c r="J578" s="1"/>
      <c r="K578" s="487"/>
      <c r="L578" s="487"/>
      <c r="M578" s="488">
        <v>35835.97</v>
      </c>
      <c r="N578" s="504"/>
      <c r="O578" s="508"/>
      <c r="P578" s="1"/>
      <c r="Q578" s="1"/>
      <c r="R578" s="1"/>
      <c r="S578" s="487"/>
      <c r="T578" s="487"/>
      <c r="U578" s="488">
        <f>SUM(U579:U596)</f>
        <v>43349.63</v>
      </c>
      <c r="V578" s="1"/>
      <c r="W578" s="1"/>
      <c r="X578" s="1"/>
      <c r="Y578" s="487"/>
      <c r="Z578" s="487"/>
      <c r="AA578" s="488">
        <f>SUM(AA579:AA596)</f>
        <v>43349.63</v>
      </c>
    </row>
    <row r="579" spans="1:27" ht="51.95" customHeight="1" x14ac:dyDescent="0.2">
      <c r="A579" s="625" t="s">
        <v>1504</v>
      </c>
      <c r="B579" s="5" t="s">
        <v>1505</v>
      </c>
      <c r="C579" s="3" t="s">
        <v>42</v>
      </c>
      <c r="D579" s="3" t="s">
        <v>1506</v>
      </c>
      <c r="E579" s="4" t="s">
        <v>1262</v>
      </c>
      <c r="F579" s="5">
        <v>128</v>
      </c>
      <c r="G579" s="6">
        <v>59.88</v>
      </c>
      <c r="H579" s="6">
        <v>19.809999999999999</v>
      </c>
      <c r="I579" s="6">
        <v>40.07</v>
      </c>
      <c r="J579" s="6">
        <v>59.88</v>
      </c>
      <c r="K579" s="489">
        <v>2535.6799999999998</v>
      </c>
      <c r="L579" s="489">
        <v>5128.9600000000009</v>
      </c>
      <c r="M579" s="489">
        <v>7664.64</v>
      </c>
      <c r="N579" s="505" t="s">
        <v>3627</v>
      </c>
      <c r="O579" s="509">
        <f>IF(N579="S",'BDI 2025'!$E$16,IF(N579="D",'BDI 2025'!$G$16,0))</f>
        <v>0.21010000000000001</v>
      </c>
      <c r="P579" s="6">
        <f t="shared" ref="P579:P596" si="529">TRUNC(H579*(1+$O579),2)</f>
        <v>23.97</v>
      </c>
      <c r="Q579" s="6">
        <f t="shared" ref="Q579:Q596" si="530">R579 - P579</f>
        <v>48.489999999999995</v>
      </c>
      <c r="R579" s="6">
        <f t="shared" ref="R579:R596" si="531">TRUNC(J579*(1+$O579),2)</f>
        <v>72.459999999999994</v>
      </c>
      <c r="S579" s="489">
        <f t="shared" ref="S579:S596" si="532">TRUNC(P579*F579,2)</f>
        <v>3068.16</v>
      </c>
      <c r="T579" s="489">
        <f t="shared" ref="T579:T596" si="533">U579 - S579</f>
        <v>6206.7199999999993</v>
      </c>
      <c r="U579" s="489">
        <f t="shared" ref="U579:U596" si="534">TRUNC(R579*F579,2)</f>
        <v>9274.8799999999992</v>
      </c>
      <c r="V579" s="6">
        <f t="shared" ref="V579:V596" si="535">TRUNC(P579*(100%-$AA$2),2)</f>
        <v>23.97</v>
      </c>
      <c r="W579" s="6">
        <f t="shared" ref="W579:W596" si="536">X579 - V579</f>
        <v>48.489999999999995</v>
      </c>
      <c r="X579" s="6">
        <f t="shared" ref="X579:X596" si="537">TRUNC(R579*(100%-$AA$2),2)</f>
        <v>72.459999999999994</v>
      </c>
      <c r="Y579" s="489">
        <f t="shared" ref="Y579:Y596" si="538">TRUNC(V579*F579,2)</f>
        <v>3068.16</v>
      </c>
      <c r="Z579" s="489">
        <f t="shared" ref="Z579:Z596" si="539">AA579 - Y579</f>
        <v>6206.7199999999993</v>
      </c>
      <c r="AA579" s="489">
        <f t="shared" ref="AA579:AA596" si="540">TRUNC(X579*F579,2)</f>
        <v>9274.8799999999992</v>
      </c>
    </row>
    <row r="580" spans="1:27" ht="51.95" customHeight="1" x14ac:dyDescent="0.2">
      <c r="A580" s="625" t="s">
        <v>1507</v>
      </c>
      <c r="B580" s="5" t="s">
        <v>1508</v>
      </c>
      <c r="C580" s="3" t="s">
        <v>42</v>
      </c>
      <c r="D580" s="3" t="s">
        <v>1509</v>
      </c>
      <c r="E580" s="4" t="s">
        <v>1262</v>
      </c>
      <c r="F580" s="5">
        <v>7</v>
      </c>
      <c r="G580" s="6">
        <v>85.79</v>
      </c>
      <c r="H580" s="6">
        <v>25.6</v>
      </c>
      <c r="I580" s="6">
        <v>60.19</v>
      </c>
      <c r="J580" s="6">
        <v>85.79</v>
      </c>
      <c r="K580" s="489">
        <v>179.2</v>
      </c>
      <c r="L580" s="489">
        <v>421.33</v>
      </c>
      <c r="M580" s="489">
        <v>600.53</v>
      </c>
      <c r="N580" s="505" t="s">
        <v>3627</v>
      </c>
      <c r="O580" s="509">
        <f>IF(N580="S",'BDI 2025'!$E$16,IF(N580="D",'BDI 2025'!$G$16,0))</f>
        <v>0.21010000000000001</v>
      </c>
      <c r="P580" s="6">
        <f t="shared" si="529"/>
        <v>30.97</v>
      </c>
      <c r="Q580" s="6">
        <f t="shared" si="530"/>
        <v>72.84</v>
      </c>
      <c r="R580" s="6">
        <f t="shared" si="531"/>
        <v>103.81</v>
      </c>
      <c r="S580" s="489">
        <f t="shared" si="532"/>
        <v>216.79</v>
      </c>
      <c r="T580" s="489">
        <f t="shared" si="533"/>
        <v>509.88</v>
      </c>
      <c r="U580" s="489">
        <f t="shared" si="534"/>
        <v>726.67</v>
      </c>
      <c r="V580" s="6">
        <f t="shared" si="535"/>
        <v>30.97</v>
      </c>
      <c r="W580" s="6">
        <f t="shared" si="536"/>
        <v>72.84</v>
      </c>
      <c r="X580" s="6">
        <f t="shared" si="537"/>
        <v>103.81</v>
      </c>
      <c r="Y580" s="489">
        <f t="shared" si="538"/>
        <v>216.79</v>
      </c>
      <c r="Z580" s="489">
        <f t="shared" si="539"/>
        <v>509.88</v>
      </c>
      <c r="AA580" s="489">
        <f t="shared" si="540"/>
        <v>726.67</v>
      </c>
    </row>
    <row r="581" spans="1:27" ht="26.1" customHeight="1" x14ac:dyDescent="0.2">
      <c r="A581" s="625" t="s">
        <v>1510</v>
      </c>
      <c r="B581" s="5" t="s">
        <v>1511</v>
      </c>
      <c r="C581" s="3" t="s">
        <v>42</v>
      </c>
      <c r="D581" s="3" t="s">
        <v>1512</v>
      </c>
      <c r="E581" s="4" t="s">
        <v>1367</v>
      </c>
      <c r="F581" s="5">
        <v>14</v>
      </c>
      <c r="G581" s="6">
        <v>10.3</v>
      </c>
      <c r="H581" s="6">
        <v>3.95</v>
      </c>
      <c r="I581" s="6">
        <v>6.35</v>
      </c>
      <c r="J581" s="6">
        <v>10.3</v>
      </c>
      <c r="K581" s="489">
        <v>55.3</v>
      </c>
      <c r="L581" s="489">
        <v>88.899999999999991</v>
      </c>
      <c r="M581" s="489">
        <v>144.19999999999999</v>
      </c>
      <c r="N581" s="505" t="s">
        <v>3627</v>
      </c>
      <c r="O581" s="509">
        <f>IF(N581="S",'BDI 2025'!$E$16,IF(N581="D",'BDI 2025'!$G$16,0))</f>
        <v>0.21010000000000001</v>
      </c>
      <c r="P581" s="6">
        <f t="shared" si="529"/>
        <v>4.7699999999999996</v>
      </c>
      <c r="Q581" s="6">
        <f t="shared" si="530"/>
        <v>7.6900000000000013</v>
      </c>
      <c r="R581" s="6">
        <f t="shared" si="531"/>
        <v>12.46</v>
      </c>
      <c r="S581" s="489">
        <f t="shared" si="532"/>
        <v>66.78</v>
      </c>
      <c r="T581" s="489">
        <f t="shared" si="533"/>
        <v>107.66</v>
      </c>
      <c r="U581" s="489">
        <f t="shared" si="534"/>
        <v>174.44</v>
      </c>
      <c r="V581" s="6">
        <f t="shared" si="535"/>
        <v>4.7699999999999996</v>
      </c>
      <c r="W581" s="6">
        <f t="shared" si="536"/>
        <v>7.6900000000000013</v>
      </c>
      <c r="X581" s="6">
        <f t="shared" si="537"/>
        <v>12.46</v>
      </c>
      <c r="Y581" s="489">
        <f t="shared" si="538"/>
        <v>66.78</v>
      </c>
      <c r="Z581" s="489">
        <f t="shared" si="539"/>
        <v>107.66</v>
      </c>
      <c r="AA581" s="489">
        <f t="shared" si="540"/>
        <v>174.44</v>
      </c>
    </row>
    <row r="582" spans="1:27" ht="65.099999999999994" customHeight="1" x14ac:dyDescent="0.2">
      <c r="A582" s="625" t="s">
        <v>1513</v>
      </c>
      <c r="B582" s="5" t="s">
        <v>1514</v>
      </c>
      <c r="C582" s="3" t="s">
        <v>42</v>
      </c>
      <c r="D582" s="3" t="s">
        <v>1515</v>
      </c>
      <c r="E582" s="4" t="s">
        <v>1367</v>
      </c>
      <c r="F582" s="5">
        <v>10</v>
      </c>
      <c r="G582" s="6">
        <v>246.19</v>
      </c>
      <c r="H582" s="6">
        <v>24.77</v>
      </c>
      <c r="I582" s="6">
        <v>221.42</v>
      </c>
      <c r="J582" s="6">
        <v>246.19</v>
      </c>
      <c r="K582" s="489">
        <v>247.7</v>
      </c>
      <c r="L582" s="489">
        <v>2214.2000000000003</v>
      </c>
      <c r="M582" s="489">
        <v>2461.9</v>
      </c>
      <c r="N582" s="505" t="s">
        <v>3627</v>
      </c>
      <c r="O582" s="509">
        <f>IF(N582="S",'BDI 2025'!$E$16,IF(N582="D",'BDI 2025'!$G$16,0))</f>
        <v>0.21010000000000001</v>
      </c>
      <c r="P582" s="6">
        <f t="shared" si="529"/>
        <v>29.97</v>
      </c>
      <c r="Q582" s="6">
        <f t="shared" si="530"/>
        <v>267.94000000000005</v>
      </c>
      <c r="R582" s="6">
        <f t="shared" si="531"/>
        <v>297.91000000000003</v>
      </c>
      <c r="S582" s="489">
        <f t="shared" si="532"/>
        <v>299.7</v>
      </c>
      <c r="T582" s="489">
        <f t="shared" si="533"/>
        <v>2679.4</v>
      </c>
      <c r="U582" s="489">
        <f t="shared" si="534"/>
        <v>2979.1</v>
      </c>
      <c r="V582" s="6">
        <f t="shared" si="535"/>
        <v>29.97</v>
      </c>
      <c r="W582" s="6">
        <f t="shared" si="536"/>
        <v>267.94000000000005</v>
      </c>
      <c r="X582" s="6">
        <f t="shared" si="537"/>
        <v>297.91000000000003</v>
      </c>
      <c r="Y582" s="489">
        <f t="shared" si="538"/>
        <v>299.7</v>
      </c>
      <c r="Z582" s="489">
        <f t="shared" si="539"/>
        <v>2679.4</v>
      </c>
      <c r="AA582" s="489">
        <f t="shared" si="540"/>
        <v>2979.1</v>
      </c>
    </row>
    <row r="583" spans="1:27" ht="51.95" customHeight="1" x14ac:dyDescent="0.2">
      <c r="A583" s="625" t="s">
        <v>1516</v>
      </c>
      <c r="B583" s="5" t="s">
        <v>1517</v>
      </c>
      <c r="C583" s="3" t="s">
        <v>42</v>
      </c>
      <c r="D583" s="3" t="s">
        <v>1518</v>
      </c>
      <c r="E583" s="4" t="s">
        <v>1262</v>
      </c>
      <c r="F583" s="5">
        <v>22</v>
      </c>
      <c r="G583" s="6">
        <v>47.5</v>
      </c>
      <c r="H583" s="6">
        <v>16.600000000000001</v>
      </c>
      <c r="I583" s="6">
        <v>30.9</v>
      </c>
      <c r="J583" s="6">
        <v>47.5</v>
      </c>
      <c r="K583" s="489">
        <v>365.2</v>
      </c>
      <c r="L583" s="489">
        <v>679.8</v>
      </c>
      <c r="M583" s="489">
        <v>1045</v>
      </c>
      <c r="N583" s="505" t="s">
        <v>3627</v>
      </c>
      <c r="O583" s="509">
        <f>IF(N583="S",'BDI 2025'!$E$16,IF(N583="D",'BDI 2025'!$G$16,0))</f>
        <v>0.21010000000000001</v>
      </c>
      <c r="P583" s="6">
        <f t="shared" si="529"/>
        <v>20.079999999999998</v>
      </c>
      <c r="Q583" s="6">
        <f t="shared" si="530"/>
        <v>37.39</v>
      </c>
      <c r="R583" s="6">
        <f t="shared" si="531"/>
        <v>57.47</v>
      </c>
      <c r="S583" s="489">
        <f t="shared" si="532"/>
        <v>441.76</v>
      </c>
      <c r="T583" s="489">
        <f t="shared" si="533"/>
        <v>822.57999999999993</v>
      </c>
      <c r="U583" s="489">
        <f t="shared" si="534"/>
        <v>1264.3399999999999</v>
      </c>
      <c r="V583" s="6">
        <f t="shared" si="535"/>
        <v>20.079999999999998</v>
      </c>
      <c r="W583" s="6">
        <f t="shared" si="536"/>
        <v>37.39</v>
      </c>
      <c r="X583" s="6">
        <f t="shared" si="537"/>
        <v>57.47</v>
      </c>
      <c r="Y583" s="489">
        <f t="shared" si="538"/>
        <v>441.76</v>
      </c>
      <c r="Z583" s="489">
        <f t="shared" si="539"/>
        <v>822.57999999999993</v>
      </c>
      <c r="AA583" s="489">
        <f t="shared" si="540"/>
        <v>1264.3399999999999</v>
      </c>
    </row>
    <row r="584" spans="1:27" ht="51.95" customHeight="1" x14ac:dyDescent="0.2">
      <c r="A584" s="625" t="s">
        <v>1519</v>
      </c>
      <c r="B584" s="5" t="s">
        <v>1520</v>
      </c>
      <c r="C584" s="3" t="s">
        <v>42</v>
      </c>
      <c r="D584" s="3" t="s">
        <v>1521</v>
      </c>
      <c r="E584" s="4" t="s">
        <v>66</v>
      </c>
      <c r="F584" s="5">
        <v>5</v>
      </c>
      <c r="G584" s="6">
        <v>98.41</v>
      </c>
      <c r="H584" s="6">
        <v>47.66</v>
      </c>
      <c r="I584" s="6">
        <v>50.75</v>
      </c>
      <c r="J584" s="6">
        <v>98.41</v>
      </c>
      <c r="K584" s="489">
        <v>238.3</v>
      </c>
      <c r="L584" s="489">
        <v>253.75</v>
      </c>
      <c r="M584" s="489">
        <v>492.05</v>
      </c>
      <c r="N584" s="505" t="s">
        <v>3627</v>
      </c>
      <c r="O584" s="509">
        <f>IF(N584="S",'BDI 2025'!$E$16,IF(N584="D",'BDI 2025'!$G$16,0))</f>
        <v>0.21010000000000001</v>
      </c>
      <c r="P584" s="6">
        <f t="shared" si="529"/>
        <v>57.67</v>
      </c>
      <c r="Q584" s="6">
        <f t="shared" si="530"/>
        <v>61.41</v>
      </c>
      <c r="R584" s="6">
        <f t="shared" si="531"/>
        <v>119.08</v>
      </c>
      <c r="S584" s="489">
        <f t="shared" si="532"/>
        <v>288.35000000000002</v>
      </c>
      <c r="T584" s="489">
        <f t="shared" si="533"/>
        <v>307.04999999999995</v>
      </c>
      <c r="U584" s="489">
        <f t="shared" si="534"/>
        <v>595.4</v>
      </c>
      <c r="V584" s="6">
        <f t="shared" si="535"/>
        <v>57.67</v>
      </c>
      <c r="W584" s="6">
        <f t="shared" si="536"/>
        <v>61.41</v>
      </c>
      <c r="X584" s="6">
        <f t="shared" si="537"/>
        <v>119.08</v>
      </c>
      <c r="Y584" s="489">
        <f t="shared" si="538"/>
        <v>288.35000000000002</v>
      </c>
      <c r="Z584" s="489">
        <f t="shared" si="539"/>
        <v>307.04999999999995</v>
      </c>
      <c r="AA584" s="489">
        <f t="shared" si="540"/>
        <v>595.4</v>
      </c>
    </row>
    <row r="585" spans="1:27" ht="51.95" customHeight="1" x14ac:dyDescent="0.2">
      <c r="A585" s="625" t="s">
        <v>1522</v>
      </c>
      <c r="B585" s="5" t="s">
        <v>1495</v>
      </c>
      <c r="C585" s="3" t="s">
        <v>42</v>
      </c>
      <c r="D585" s="3" t="s">
        <v>1496</v>
      </c>
      <c r="E585" s="4" t="s">
        <v>1262</v>
      </c>
      <c r="F585" s="5">
        <v>190</v>
      </c>
      <c r="G585" s="6">
        <v>7.53</v>
      </c>
      <c r="H585" s="6">
        <v>2.4700000000000002</v>
      </c>
      <c r="I585" s="6">
        <v>5.0599999999999996</v>
      </c>
      <c r="J585" s="6">
        <v>7.53</v>
      </c>
      <c r="K585" s="489">
        <v>469.3</v>
      </c>
      <c r="L585" s="489">
        <v>961.40000000000009</v>
      </c>
      <c r="M585" s="489">
        <v>1430.7</v>
      </c>
      <c r="N585" s="505" t="s">
        <v>3627</v>
      </c>
      <c r="O585" s="509">
        <f>IF(N585="S",'BDI 2025'!$E$16,IF(N585="D",'BDI 2025'!$G$16,0))</f>
        <v>0.21010000000000001</v>
      </c>
      <c r="P585" s="6">
        <f t="shared" si="529"/>
        <v>2.98</v>
      </c>
      <c r="Q585" s="6">
        <f t="shared" si="530"/>
        <v>6.129999999999999</v>
      </c>
      <c r="R585" s="6">
        <f t="shared" si="531"/>
        <v>9.11</v>
      </c>
      <c r="S585" s="489">
        <f t="shared" si="532"/>
        <v>566.20000000000005</v>
      </c>
      <c r="T585" s="489">
        <f t="shared" si="533"/>
        <v>1164.7</v>
      </c>
      <c r="U585" s="489">
        <f t="shared" si="534"/>
        <v>1730.9</v>
      </c>
      <c r="V585" s="6">
        <f t="shared" si="535"/>
        <v>2.98</v>
      </c>
      <c r="W585" s="6">
        <f t="shared" si="536"/>
        <v>6.129999999999999</v>
      </c>
      <c r="X585" s="6">
        <f t="shared" si="537"/>
        <v>9.11</v>
      </c>
      <c r="Y585" s="489">
        <f t="shared" si="538"/>
        <v>566.20000000000005</v>
      </c>
      <c r="Z585" s="489">
        <f t="shared" si="539"/>
        <v>1164.7</v>
      </c>
      <c r="AA585" s="489">
        <f t="shared" si="540"/>
        <v>1730.9</v>
      </c>
    </row>
    <row r="586" spans="1:27" ht="24" customHeight="1" x14ac:dyDescent="0.2">
      <c r="A586" s="625" t="s">
        <v>1523</v>
      </c>
      <c r="B586" s="5" t="s">
        <v>1524</v>
      </c>
      <c r="C586" s="3" t="s">
        <v>42</v>
      </c>
      <c r="D586" s="3" t="s">
        <v>1525</v>
      </c>
      <c r="E586" s="4" t="s">
        <v>1367</v>
      </c>
      <c r="F586" s="5">
        <v>190</v>
      </c>
      <c r="G586" s="6">
        <v>15.21</v>
      </c>
      <c r="H586" s="6">
        <v>4.9400000000000004</v>
      </c>
      <c r="I586" s="6">
        <v>10.27</v>
      </c>
      <c r="J586" s="6">
        <v>15.21</v>
      </c>
      <c r="K586" s="489">
        <v>938.6</v>
      </c>
      <c r="L586" s="489">
        <v>1951.3000000000002</v>
      </c>
      <c r="M586" s="489">
        <v>2889.9</v>
      </c>
      <c r="N586" s="505" t="s">
        <v>3627</v>
      </c>
      <c r="O586" s="509">
        <f>IF(N586="S",'BDI 2025'!$E$16,IF(N586="D",'BDI 2025'!$G$16,0))</f>
        <v>0.21010000000000001</v>
      </c>
      <c r="P586" s="6">
        <f t="shared" si="529"/>
        <v>5.97</v>
      </c>
      <c r="Q586" s="6">
        <f t="shared" si="530"/>
        <v>12.43</v>
      </c>
      <c r="R586" s="6">
        <f t="shared" si="531"/>
        <v>18.399999999999999</v>
      </c>
      <c r="S586" s="489">
        <f t="shared" si="532"/>
        <v>1134.3</v>
      </c>
      <c r="T586" s="489">
        <f t="shared" si="533"/>
        <v>2361.6999999999998</v>
      </c>
      <c r="U586" s="489">
        <f t="shared" si="534"/>
        <v>3496</v>
      </c>
      <c r="V586" s="6">
        <f t="shared" si="535"/>
        <v>5.97</v>
      </c>
      <c r="W586" s="6">
        <f t="shared" si="536"/>
        <v>12.43</v>
      </c>
      <c r="X586" s="6">
        <f t="shared" si="537"/>
        <v>18.399999999999999</v>
      </c>
      <c r="Y586" s="489">
        <f t="shared" si="538"/>
        <v>1134.3</v>
      </c>
      <c r="Z586" s="489">
        <f t="shared" si="539"/>
        <v>2361.6999999999998</v>
      </c>
      <c r="AA586" s="489">
        <f t="shared" si="540"/>
        <v>3496</v>
      </c>
    </row>
    <row r="587" spans="1:27" ht="26.1" customHeight="1" x14ac:dyDescent="0.2">
      <c r="A587" s="625" t="s">
        <v>1526</v>
      </c>
      <c r="B587" s="5" t="s">
        <v>1527</v>
      </c>
      <c r="C587" s="3" t="s">
        <v>42</v>
      </c>
      <c r="D587" s="3" t="s">
        <v>1528</v>
      </c>
      <c r="E587" s="4" t="s">
        <v>1262</v>
      </c>
      <c r="F587" s="5">
        <v>190</v>
      </c>
      <c r="G587" s="6">
        <v>12.31</v>
      </c>
      <c r="H587" s="6">
        <v>4.9400000000000004</v>
      </c>
      <c r="I587" s="6">
        <v>7.37</v>
      </c>
      <c r="J587" s="6">
        <v>12.31</v>
      </c>
      <c r="K587" s="489">
        <v>938.6</v>
      </c>
      <c r="L587" s="489">
        <v>1400.3000000000002</v>
      </c>
      <c r="M587" s="489">
        <v>2338.9</v>
      </c>
      <c r="N587" s="505" t="s">
        <v>3627</v>
      </c>
      <c r="O587" s="509">
        <f>IF(N587="S",'BDI 2025'!$E$16,IF(N587="D",'BDI 2025'!$G$16,0))</f>
        <v>0.21010000000000001</v>
      </c>
      <c r="P587" s="6">
        <f t="shared" si="529"/>
        <v>5.97</v>
      </c>
      <c r="Q587" s="6">
        <f t="shared" si="530"/>
        <v>8.9200000000000017</v>
      </c>
      <c r="R587" s="6">
        <f t="shared" si="531"/>
        <v>14.89</v>
      </c>
      <c r="S587" s="489">
        <f t="shared" si="532"/>
        <v>1134.3</v>
      </c>
      <c r="T587" s="489">
        <f t="shared" si="533"/>
        <v>1694.8</v>
      </c>
      <c r="U587" s="489">
        <f t="shared" si="534"/>
        <v>2829.1</v>
      </c>
      <c r="V587" s="6">
        <f t="shared" si="535"/>
        <v>5.97</v>
      </c>
      <c r="W587" s="6">
        <f t="shared" si="536"/>
        <v>8.9200000000000017</v>
      </c>
      <c r="X587" s="6">
        <f t="shared" si="537"/>
        <v>14.89</v>
      </c>
      <c r="Y587" s="489">
        <f t="shared" si="538"/>
        <v>1134.3</v>
      </c>
      <c r="Z587" s="489">
        <f t="shared" si="539"/>
        <v>1694.8</v>
      </c>
      <c r="AA587" s="489">
        <f t="shared" si="540"/>
        <v>2829.1</v>
      </c>
    </row>
    <row r="588" spans="1:27" ht="51.95" customHeight="1" x14ac:dyDescent="0.2">
      <c r="A588" s="625" t="s">
        <v>1529</v>
      </c>
      <c r="B588" s="5" t="s">
        <v>1530</v>
      </c>
      <c r="C588" s="3" t="s">
        <v>42</v>
      </c>
      <c r="D588" s="3" t="s">
        <v>1531</v>
      </c>
      <c r="E588" s="4" t="s">
        <v>48</v>
      </c>
      <c r="F588" s="5">
        <v>190</v>
      </c>
      <c r="G588" s="6">
        <v>12.72</v>
      </c>
      <c r="H588" s="6">
        <v>3.46</v>
      </c>
      <c r="I588" s="6">
        <v>9.26</v>
      </c>
      <c r="J588" s="6">
        <v>12.72</v>
      </c>
      <c r="K588" s="489">
        <v>657.4</v>
      </c>
      <c r="L588" s="489">
        <v>1759.4</v>
      </c>
      <c r="M588" s="489">
        <v>2416.8000000000002</v>
      </c>
      <c r="N588" s="505" t="s">
        <v>3627</v>
      </c>
      <c r="O588" s="509">
        <f>IF(N588="S",'BDI 2025'!$E$16,IF(N588="D",'BDI 2025'!$G$16,0))</f>
        <v>0.21010000000000001</v>
      </c>
      <c r="P588" s="6">
        <f t="shared" si="529"/>
        <v>4.18</v>
      </c>
      <c r="Q588" s="6">
        <f t="shared" si="530"/>
        <v>11.21</v>
      </c>
      <c r="R588" s="6">
        <f t="shared" si="531"/>
        <v>15.39</v>
      </c>
      <c r="S588" s="489">
        <f t="shared" si="532"/>
        <v>794.2</v>
      </c>
      <c r="T588" s="489">
        <f t="shared" si="533"/>
        <v>2129.8999999999996</v>
      </c>
      <c r="U588" s="489">
        <f t="shared" si="534"/>
        <v>2924.1</v>
      </c>
      <c r="V588" s="6">
        <f t="shared" si="535"/>
        <v>4.18</v>
      </c>
      <c r="W588" s="6">
        <f t="shared" si="536"/>
        <v>11.21</v>
      </c>
      <c r="X588" s="6">
        <f t="shared" si="537"/>
        <v>15.39</v>
      </c>
      <c r="Y588" s="489">
        <f t="shared" si="538"/>
        <v>794.2</v>
      </c>
      <c r="Z588" s="489">
        <f t="shared" si="539"/>
        <v>2129.8999999999996</v>
      </c>
      <c r="AA588" s="489">
        <f t="shared" si="540"/>
        <v>2924.1</v>
      </c>
    </row>
    <row r="589" spans="1:27" ht="51.95" customHeight="1" x14ac:dyDescent="0.2">
      <c r="A589" s="625" t="s">
        <v>1532</v>
      </c>
      <c r="B589" s="5" t="s">
        <v>1533</v>
      </c>
      <c r="C589" s="3" t="s">
        <v>42</v>
      </c>
      <c r="D589" s="3" t="s">
        <v>1534</v>
      </c>
      <c r="E589" s="4" t="s">
        <v>1262</v>
      </c>
      <c r="F589" s="5">
        <v>45</v>
      </c>
      <c r="G589" s="6">
        <v>5.0199999999999996</v>
      </c>
      <c r="H589" s="6">
        <v>2.4700000000000002</v>
      </c>
      <c r="I589" s="6">
        <v>2.5499999999999998</v>
      </c>
      <c r="J589" s="6">
        <v>5.0199999999999996</v>
      </c>
      <c r="K589" s="489">
        <v>111.15</v>
      </c>
      <c r="L589" s="489">
        <v>114.75</v>
      </c>
      <c r="M589" s="489">
        <v>225.9</v>
      </c>
      <c r="N589" s="505" t="s">
        <v>3627</v>
      </c>
      <c r="O589" s="509">
        <f>IF(N589="S",'BDI 2025'!$E$16,IF(N589="D",'BDI 2025'!$G$16,0))</f>
        <v>0.21010000000000001</v>
      </c>
      <c r="P589" s="6">
        <f t="shared" si="529"/>
        <v>2.98</v>
      </c>
      <c r="Q589" s="6">
        <f t="shared" si="530"/>
        <v>3.0900000000000003</v>
      </c>
      <c r="R589" s="6">
        <f t="shared" si="531"/>
        <v>6.07</v>
      </c>
      <c r="S589" s="489">
        <f t="shared" si="532"/>
        <v>134.1</v>
      </c>
      <c r="T589" s="489">
        <f t="shared" si="533"/>
        <v>139.04999999999998</v>
      </c>
      <c r="U589" s="489">
        <f t="shared" si="534"/>
        <v>273.14999999999998</v>
      </c>
      <c r="V589" s="6">
        <f t="shared" si="535"/>
        <v>2.98</v>
      </c>
      <c r="W589" s="6">
        <f t="shared" si="536"/>
        <v>3.0900000000000003</v>
      </c>
      <c r="X589" s="6">
        <f t="shared" si="537"/>
        <v>6.07</v>
      </c>
      <c r="Y589" s="489">
        <f t="shared" si="538"/>
        <v>134.1</v>
      </c>
      <c r="Z589" s="489">
        <f t="shared" si="539"/>
        <v>139.04999999999998</v>
      </c>
      <c r="AA589" s="489">
        <f t="shared" si="540"/>
        <v>273.14999999999998</v>
      </c>
    </row>
    <row r="590" spans="1:27" ht="51.95" customHeight="1" x14ac:dyDescent="0.2">
      <c r="A590" s="625" t="s">
        <v>1535</v>
      </c>
      <c r="B590" s="5" t="s">
        <v>1536</v>
      </c>
      <c r="C590" s="3" t="s">
        <v>42</v>
      </c>
      <c r="D590" s="3" t="s">
        <v>1537</v>
      </c>
      <c r="E590" s="4" t="s">
        <v>1262</v>
      </c>
      <c r="F590" s="5">
        <v>45</v>
      </c>
      <c r="G590" s="6">
        <v>6.53</v>
      </c>
      <c r="H590" s="6">
        <v>2.4700000000000002</v>
      </c>
      <c r="I590" s="6">
        <v>4.0599999999999996</v>
      </c>
      <c r="J590" s="6">
        <v>6.53</v>
      </c>
      <c r="K590" s="489">
        <v>111.15</v>
      </c>
      <c r="L590" s="489">
        <v>182.70000000000002</v>
      </c>
      <c r="M590" s="489">
        <v>293.85000000000002</v>
      </c>
      <c r="N590" s="505" t="s">
        <v>3627</v>
      </c>
      <c r="O590" s="509">
        <f>IF(N590="S",'BDI 2025'!$E$16,IF(N590="D",'BDI 2025'!$G$16,0))</f>
        <v>0.21010000000000001</v>
      </c>
      <c r="P590" s="6">
        <f t="shared" si="529"/>
        <v>2.98</v>
      </c>
      <c r="Q590" s="6">
        <f t="shared" si="530"/>
        <v>4.92</v>
      </c>
      <c r="R590" s="6">
        <f t="shared" si="531"/>
        <v>7.9</v>
      </c>
      <c r="S590" s="489">
        <f t="shared" si="532"/>
        <v>134.1</v>
      </c>
      <c r="T590" s="489">
        <f t="shared" si="533"/>
        <v>221.4</v>
      </c>
      <c r="U590" s="489">
        <f t="shared" si="534"/>
        <v>355.5</v>
      </c>
      <c r="V590" s="6">
        <f t="shared" si="535"/>
        <v>2.98</v>
      </c>
      <c r="W590" s="6">
        <f t="shared" si="536"/>
        <v>4.92</v>
      </c>
      <c r="X590" s="6">
        <f t="shared" si="537"/>
        <v>7.9</v>
      </c>
      <c r="Y590" s="489">
        <f t="shared" si="538"/>
        <v>134.1</v>
      </c>
      <c r="Z590" s="489">
        <f t="shared" si="539"/>
        <v>221.4</v>
      </c>
      <c r="AA590" s="489">
        <f t="shared" si="540"/>
        <v>355.5</v>
      </c>
    </row>
    <row r="591" spans="1:27" ht="26.1" customHeight="1" x14ac:dyDescent="0.2">
      <c r="A591" s="625" t="s">
        <v>1538</v>
      </c>
      <c r="B591" s="5" t="s">
        <v>1539</v>
      </c>
      <c r="C591" s="3" t="s">
        <v>42</v>
      </c>
      <c r="D591" s="3" t="s">
        <v>1540</v>
      </c>
      <c r="E591" s="4" t="s">
        <v>1262</v>
      </c>
      <c r="F591" s="5">
        <v>35</v>
      </c>
      <c r="G591" s="6">
        <v>17.600000000000001</v>
      </c>
      <c r="H591" s="6">
        <v>7.42</v>
      </c>
      <c r="I591" s="6">
        <v>10.18</v>
      </c>
      <c r="J591" s="6">
        <v>17.600000000000001</v>
      </c>
      <c r="K591" s="489">
        <v>259.7</v>
      </c>
      <c r="L591" s="489">
        <v>356.3</v>
      </c>
      <c r="M591" s="489">
        <v>616</v>
      </c>
      <c r="N591" s="505" t="s">
        <v>3627</v>
      </c>
      <c r="O591" s="509">
        <f>IF(N591="S",'BDI 2025'!$E$16,IF(N591="D",'BDI 2025'!$G$16,0))</f>
        <v>0.21010000000000001</v>
      </c>
      <c r="P591" s="6">
        <f t="shared" si="529"/>
        <v>8.9700000000000006</v>
      </c>
      <c r="Q591" s="6">
        <f t="shared" si="530"/>
        <v>12.319999999999999</v>
      </c>
      <c r="R591" s="6">
        <f t="shared" si="531"/>
        <v>21.29</v>
      </c>
      <c r="S591" s="489">
        <f t="shared" si="532"/>
        <v>313.95</v>
      </c>
      <c r="T591" s="489">
        <f t="shared" si="533"/>
        <v>431.2</v>
      </c>
      <c r="U591" s="489">
        <f t="shared" si="534"/>
        <v>745.15</v>
      </c>
      <c r="V591" s="6">
        <f t="shared" si="535"/>
        <v>8.9700000000000006</v>
      </c>
      <c r="W591" s="6">
        <f t="shared" si="536"/>
        <v>12.319999999999999</v>
      </c>
      <c r="X591" s="6">
        <f t="shared" si="537"/>
        <v>21.29</v>
      </c>
      <c r="Y591" s="489">
        <f t="shared" si="538"/>
        <v>313.95</v>
      </c>
      <c r="Z591" s="489">
        <f t="shared" si="539"/>
        <v>431.2</v>
      </c>
      <c r="AA591" s="489">
        <f t="shared" si="540"/>
        <v>745.15</v>
      </c>
    </row>
    <row r="592" spans="1:27" ht="26.1" customHeight="1" x14ac:dyDescent="0.2">
      <c r="A592" s="625" t="s">
        <v>1541</v>
      </c>
      <c r="B592" s="5" t="s">
        <v>1542</v>
      </c>
      <c r="C592" s="3" t="s">
        <v>42</v>
      </c>
      <c r="D592" s="3" t="s">
        <v>1543</v>
      </c>
      <c r="E592" s="4" t="s">
        <v>1367</v>
      </c>
      <c r="F592" s="5">
        <v>10</v>
      </c>
      <c r="G592" s="6">
        <v>24.94</v>
      </c>
      <c r="H592" s="6">
        <v>11.14</v>
      </c>
      <c r="I592" s="6">
        <v>13.8</v>
      </c>
      <c r="J592" s="6">
        <v>24.94</v>
      </c>
      <c r="K592" s="489">
        <v>111.4</v>
      </c>
      <c r="L592" s="489">
        <v>138</v>
      </c>
      <c r="M592" s="489">
        <v>249.4</v>
      </c>
      <c r="N592" s="505" t="s">
        <v>3627</v>
      </c>
      <c r="O592" s="509">
        <f>IF(N592="S",'BDI 2025'!$E$16,IF(N592="D",'BDI 2025'!$G$16,0))</f>
        <v>0.21010000000000001</v>
      </c>
      <c r="P592" s="6">
        <f t="shared" si="529"/>
        <v>13.48</v>
      </c>
      <c r="Q592" s="6">
        <f t="shared" si="530"/>
        <v>16.690000000000001</v>
      </c>
      <c r="R592" s="6">
        <f t="shared" si="531"/>
        <v>30.17</v>
      </c>
      <c r="S592" s="489">
        <f t="shared" si="532"/>
        <v>134.80000000000001</v>
      </c>
      <c r="T592" s="489">
        <f t="shared" si="533"/>
        <v>166.89999999999998</v>
      </c>
      <c r="U592" s="489">
        <f t="shared" si="534"/>
        <v>301.7</v>
      </c>
      <c r="V592" s="6">
        <f t="shared" si="535"/>
        <v>13.48</v>
      </c>
      <c r="W592" s="6">
        <f t="shared" si="536"/>
        <v>16.690000000000001</v>
      </c>
      <c r="X592" s="6">
        <f t="shared" si="537"/>
        <v>30.17</v>
      </c>
      <c r="Y592" s="489">
        <f t="shared" si="538"/>
        <v>134.80000000000001</v>
      </c>
      <c r="Z592" s="489">
        <f t="shared" si="539"/>
        <v>166.89999999999998</v>
      </c>
      <c r="AA592" s="489">
        <f t="shared" si="540"/>
        <v>301.7</v>
      </c>
    </row>
    <row r="593" spans="1:27" ht="39" customHeight="1" x14ac:dyDescent="0.2">
      <c r="A593" s="625" t="s">
        <v>1544</v>
      </c>
      <c r="B593" s="5" t="s">
        <v>1545</v>
      </c>
      <c r="C593" s="3" t="s">
        <v>24</v>
      </c>
      <c r="D593" s="3" t="s">
        <v>1546</v>
      </c>
      <c r="E593" s="4" t="s">
        <v>48</v>
      </c>
      <c r="F593" s="5">
        <v>2100</v>
      </c>
      <c r="G593" s="6">
        <v>3.45</v>
      </c>
      <c r="H593" s="6">
        <v>1.1299999999999999</v>
      </c>
      <c r="I593" s="6">
        <v>2.3199999999999998</v>
      </c>
      <c r="J593" s="6">
        <v>3.45</v>
      </c>
      <c r="K593" s="489">
        <v>2373</v>
      </c>
      <c r="L593" s="489">
        <v>4872</v>
      </c>
      <c r="M593" s="489">
        <v>7245</v>
      </c>
      <c r="N593" s="505" t="s">
        <v>3627</v>
      </c>
      <c r="O593" s="509">
        <f>IF(N593="S",'BDI 2025'!$E$16,IF(N593="D",'BDI 2025'!$G$16,0))</f>
        <v>0.21010000000000001</v>
      </c>
      <c r="P593" s="6">
        <f t="shared" si="529"/>
        <v>1.36</v>
      </c>
      <c r="Q593" s="6">
        <f t="shared" si="530"/>
        <v>2.8099999999999996</v>
      </c>
      <c r="R593" s="6">
        <f t="shared" si="531"/>
        <v>4.17</v>
      </c>
      <c r="S593" s="489">
        <f t="shared" si="532"/>
        <v>2856</v>
      </c>
      <c r="T593" s="489">
        <f t="shared" si="533"/>
        <v>5901</v>
      </c>
      <c r="U593" s="489">
        <f t="shared" si="534"/>
        <v>8757</v>
      </c>
      <c r="V593" s="6">
        <f t="shared" si="535"/>
        <v>1.36</v>
      </c>
      <c r="W593" s="6">
        <f t="shared" si="536"/>
        <v>2.8099999999999996</v>
      </c>
      <c r="X593" s="6">
        <f t="shared" si="537"/>
        <v>4.17</v>
      </c>
      <c r="Y593" s="489">
        <f t="shared" si="538"/>
        <v>2856</v>
      </c>
      <c r="Z593" s="489">
        <f t="shared" si="539"/>
        <v>5901</v>
      </c>
      <c r="AA593" s="489">
        <f t="shared" si="540"/>
        <v>8757</v>
      </c>
    </row>
    <row r="594" spans="1:27" ht="39" customHeight="1" x14ac:dyDescent="0.2">
      <c r="A594" s="625" t="s">
        <v>1547</v>
      </c>
      <c r="B594" s="5" t="s">
        <v>1548</v>
      </c>
      <c r="C594" s="3" t="s">
        <v>24</v>
      </c>
      <c r="D594" s="3" t="s">
        <v>1549</v>
      </c>
      <c r="E594" s="4" t="s">
        <v>48</v>
      </c>
      <c r="F594" s="5">
        <v>300</v>
      </c>
      <c r="G594" s="6">
        <v>7.57</v>
      </c>
      <c r="H594" s="6">
        <v>1.92</v>
      </c>
      <c r="I594" s="6">
        <v>5.65</v>
      </c>
      <c r="J594" s="6">
        <v>7.57</v>
      </c>
      <c r="K594" s="489">
        <v>576</v>
      </c>
      <c r="L594" s="489">
        <v>1695</v>
      </c>
      <c r="M594" s="489">
        <v>2271</v>
      </c>
      <c r="N594" s="505" t="s">
        <v>3627</v>
      </c>
      <c r="O594" s="509">
        <f>IF(N594="S",'BDI 2025'!$E$16,IF(N594="D",'BDI 2025'!$G$16,0))</f>
        <v>0.21010000000000001</v>
      </c>
      <c r="P594" s="6">
        <f t="shared" si="529"/>
        <v>2.3199999999999998</v>
      </c>
      <c r="Q594" s="6">
        <f t="shared" si="530"/>
        <v>6.84</v>
      </c>
      <c r="R594" s="6">
        <f t="shared" si="531"/>
        <v>9.16</v>
      </c>
      <c r="S594" s="489">
        <f t="shared" si="532"/>
        <v>696</v>
      </c>
      <c r="T594" s="489">
        <f t="shared" si="533"/>
        <v>2052</v>
      </c>
      <c r="U594" s="489">
        <f t="shared" si="534"/>
        <v>2748</v>
      </c>
      <c r="V594" s="6">
        <f t="shared" si="535"/>
        <v>2.3199999999999998</v>
      </c>
      <c r="W594" s="6">
        <f t="shared" si="536"/>
        <v>6.84</v>
      </c>
      <c r="X594" s="6">
        <f t="shared" si="537"/>
        <v>9.16</v>
      </c>
      <c r="Y594" s="489">
        <f t="shared" si="538"/>
        <v>696</v>
      </c>
      <c r="Z594" s="489">
        <f t="shared" si="539"/>
        <v>2052</v>
      </c>
      <c r="AA594" s="489">
        <f t="shared" si="540"/>
        <v>2748</v>
      </c>
    </row>
    <row r="595" spans="1:27" ht="51.95" customHeight="1" x14ac:dyDescent="0.2">
      <c r="A595" s="625" t="s">
        <v>1550</v>
      </c>
      <c r="B595" s="5" t="s">
        <v>1498</v>
      </c>
      <c r="C595" s="3" t="s">
        <v>42</v>
      </c>
      <c r="D595" s="3" t="s">
        <v>1499</v>
      </c>
      <c r="E595" s="4" t="s">
        <v>48</v>
      </c>
      <c r="F595" s="5">
        <v>200</v>
      </c>
      <c r="G595" s="6">
        <v>13.63</v>
      </c>
      <c r="H595" s="6">
        <v>7.13</v>
      </c>
      <c r="I595" s="6">
        <v>6.5</v>
      </c>
      <c r="J595" s="6">
        <v>13.63</v>
      </c>
      <c r="K595" s="489">
        <v>1426</v>
      </c>
      <c r="L595" s="489">
        <v>1300</v>
      </c>
      <c r="M595" s="489">
        <v>2726</v>
      </c>
      <c r="N595" s="505" t="s">
        <v>3627</v>
      </c>
      <c r="O595" s="509">
        <f>IF(N595="S",'BDI 2025'!$E$16,IF(N595="D",'BDI 2025'!$G$16,0))</f>
        <v>0.21010000000000001</v>
      </c>
      <c r="P595" s="6">
        <f t="shared" si="529"/>
        <v>8.6199999999999992</v>
      </c>
      <c r="Q595" s="6">
        <f t="shared" si="530"/>
        <v>7.8699999999999992</v>
      </c>
      <c r="R595" s="6">
        <f t="shared" si="531"/>
        <v>16.489999999999998</v>
      </c>
      <c r="S595" s="489">
        <f t="shared" si="532"/>
        <v>1724</v>
      </c>
      <c r="T595" s="489">
        <f t="shared" si="533"/>
        <v>1574</v>
      </c>
      <c r="U595" s="489">
        <f t="shared" si="534"/>
        <v>3298</v>
      </c>
      <c r="V595" s="6">
        <f t="shared" si="535"/>
        <v>8.6199999999999992</v>
      </c>
      <c r="W595" s="6">
        <f t="shared" si="536"/>
        <v>7.8699999999999992</v>
      </c>
      <c r="X595" s="6">
        <f t="shared" si="537"/>
        <v>16.489999999999998</v>
      </c>
      <c r="Y595" s="489">
        <f t="shared" si="538"/>
        <v>1724</v>
      </c>
      <c r="Z595" s="489">
        <f t="shared" si="539"/>
        <v>1574</v>
      </c>
      <c r="AA595" s="489">
        <f t="shared" si="540"/>
        <v>3298</v>
      </c>
    </row>
    <row r="596" spans="1:27" ht="26.1" customHeight="1" x14ac:dyDescent="0.2">
      <c r="A596" s="625" t="s">
        <v>1551</v>
      </c>
      <c r="B596" s="5" t="s">
        <v>1552</v>
      </c>
      <c r="C596" s="3" t="s">
        <v>104</v>
      </c>
      <c r="D596" s="3" t="s">
        <v>1553</v>
      </c>
      <c r="E596" s="4" t="s">
        <v>66</v>
      </c>
      <c r="F596" s="5">
        <v>20</v>
      </c>
      <c r="G596" s="6">
        <v>36.21</v>
      </c>
      <c r="H596" s="6">
        <v>6.21</v>
      </c>
      <c r="I596" s="6">
        <v>30</v>
      </c>
      <c r="J596" s="6">
        <v>36.21</v>
      </c>
      <c r="K596" s="489">
        <v>124.2</v>
      </c>
      <c r="L596" s="489">
        <v>600</v>
      </c>
      <c r="M596" s="489">
        <v>724.2</v>
      </c>
      <c r="N596" s="505" t="s">
        <v>3627</v>
      </c>
      <c r="O596" s="509">
        <f>IF(N596="S",'BDI 2025'!$E$16,IF(N596="D",'BDI 2025'!$G$16,0))</f>
        <v>0.21010000000000001</v>
      </c>
      <c r="P596" s="6">
        <f t="shared" si="529"/>
        <v>7.51</v>
      </c>
      <c r="Q596" s="6">
        <f t="shared" si="530"/>
        <v>36.300000000000004</v>
      </c>
      <c r="R596" s="6">
        <f t="shared" si="531"/>
        <v>43.81</v>
      </c>
      <c r="S596" s="489">
        <f t="shared" si="532"/>
        <v>150.19999999999999</v>
      </c>
      <c r="T596" s="489">
        <f t="shared" si="533"/>
        <v>726</v>
      </c>
      <c r="U596" s="489">
        <f t="shared" si="534"/>
        <v>876.2</v>
      </c>
      <c r="V596" s="6">
        <f t="shared" si="535"/>
        <v>7.51</v>
      </c>
      <c r="W596" s="6">
        <f t="shared" si="536"/>
        <v>36.300000000000004</v>
      </c>
      <c r="X596" s="6">
        <f t="shared" si="537"/>
        <v>43.81</v>
      </c>
      <c r="Y596" s="489">
        <f t="shared" si="538"/>
        <v>150.19999999999999</v>
      </c>
      <c r="Z596" s="489">
        <f t="shared" si="539"/>
        <v>726</v>
      </c>
      <c r="AA596" s="489">
        <f t="shared" si="540"/>
        <v>876.2</v>
      </c>
    </row>
    <row r="597" spans="1:27" ht="24" customHeight="1" x14ac:dyDescent="0.2">
      <c r="A597" s="626" t="s">
        <v>1554</v>
      </c>
      <c r="B597" s="1"/>
      <c r="C597" s="1"/>
      <c r="D597" s="1" t="s">
        <v>1555</v>
      </c>
      <c r="E597" s="1"/>
      <c r="F597" s="2"/>
      <c r="G597" s="2"/>
      <c r="H597" s="1"/>
      <c r="I597" s="1"/>
      <c r="J597" s="1"/>
      <c r="K597" s="487"/>
      <c r="L597" s="487"/>
      <c r="M597" s="488">
        <v>30094.7</v>
      </c>
      <c r="N597" s="504"/>
      <c r="O597" s="508"/>
      <c r="P597" s="1"/>
      <c r="Q597" s="1"/>
      <c r="R597" s="1"/>
      <c r="S597" s="487"/>
      <c r="T597" s="487"/>
      <c r="U597" s="488">
        <f>SUM(U598:U615)</f>
        <v>36406.199999999997</v>
      </c>
      <c r="V597" s="1"/>
      <c r="W597" s="1"/>
      <c r="X597" s="1"/>
      <c r="Y597" s="487"/>
      <c r="Z597" s="487"/>
      <c r="AA597" s="488">
        <f>SUM(AA598:AA615)</f>
        <v>36406.199999999997</v>
      </c>
    </row>
    <row r="598" spans="1:27" ht="51.95" customHeight="1" x14ac:dyDescent="0.2">
      <c r="A598" s="625" t="s">
        <v>1556</v>
      </c>
      <c r="B598" s="5" t="s">
        <v>1505</v>
      </c>
      <c r="C598" s="3" t="s">
        <v>42</v>
      </c>
      <c r="D598" s="3" t="s">
        <v>1506</v>
      </c>
      <c r="E598" s="4" t="s">
        <v>1262</v>
      </c>
      <c r="F598" s="5">
        <v>90</v>
      </c>
      <c r="G598" s="6">
        <v>59.88</v>
      </c>
      <c r="H598" s="6">
        <v>19.809999999999999</v>
      </c>
      <c r="I598" s="6">
        <v>40.07</v>
      </c>
      <c r="J598" s="6">
        <v>59.88</v>
      </c>
      <c r="K598" s="489">
        <v>1782.9</v>
      </c>
      <c r="L598" s="489">
        <v>3606.2999999999997</v>
      </c>
      <c r="M598" s="489">
        <v>5389.2</v>
      </c>
      <c r="N598" s="505" t="s">
        <v>3627</v>
      </c>
      <c r="O598" s="509">
        <f>IF(N598="S",'BDI 2025'!$E$16,IF(N598="D",'BDI 2025'!$G$16,0))</f>
        <v>0.21010000000000001</v>
      </c>
      <c r="P598" s="6">
        <f t="shared" ref="P598:P615" si="541">TRUNC(H598*(1+$O598),2)</f>
        <v>23.97</v>
      </c>
      <c r="Q598" s="6">
        <f t="shared" ref="Q598:Q615" si="542">R598 - P598</f>
        <v>48.489999999999995</v>
      </c>
      <c r="R598" s="6">
        <f t="shared" ref="R598:R615" si="543">TRUNC(J598*(1+$O598),2)</f>
        <v>72.459999999999994</v>
      </c>
      <c r="S598" s="489">
        <f t="shared" ref="S598:S615" si="544">TRUNC(P598*F598,2)</f>
        <v>2157.3000000000002</v>
      </c>
      <c r="T598" s="489">
        <f t="shared" ref="T598:T615" si="545">U598 - S598</f>
        <v>4364.0999999999995</v>
      </c>
      <c r="U598" s="489">
        <f t="shared" ref="U598:U615" si="546">TRUNC(R598*F598,2)</f>
        <v>6521.4</v>
      </c>
      <c r="V598" s="6">
        <f t="shared" ref="V598:V615" si="547">TRUNC(P598*(100%-$AA$2),2)</f>
        <v>23.97</v>
      </c>
      <c r="W598" s="6">
        <f t="shared" ref="W598:W615" si="548">X598 - V598</f>
        <v>48.489999999999995</v>
      </c>
      <c r="X598" s="6">
        <f t="shared" ref="X598:X615" si="549">TRUNC(R598*(100%-$AA$2),2)</f>
        <v>72.459999999999994</v>
      </c>
      <c r="Y598" s="489">
        <f t="shared" ref="Y598:Y615" si="550">TRUNC(V598*F598,2)</f>
        <v>2157.3000000000002</v>
      </c>
      <c r="Z598" s="489">
        <f t="shared" ref="Z598:Z615" si="551">AA598 - Y598</f>
        <v>4364.0999999999995</v>
      </c>
      <c r="AA598" s="489">
        <f t="shared" ref="AA598:AA615" si="552">TRUNC(X598*F598,2)</f>
        <v>6521.4</v>
      </c>
    </row>
    <row r="599" spans="1:27" ht="51.95" customHeight="1" x14ac:dyDescent="0.2">
      <c r="A599" s="625" t="s">
        <v>1557</v>
      </c>
      <c r="B599" s="5" t="s">
        <v>1508</v>
      </c>
      <c r="C599" s="3" t="s">
        <v>42</v>
      </c>
      <c r="D599" s="3" t="s">
        <v>1509</v>
      </c>
      <c r="E599" s="4" t="s">
        <v>1262</v>
      </c>
      <c r="F599" s="5">
        <v>11</v>
      </c>
      <c r="G599" s="6">
        <v>85.79</v>
      </c>
      <c r="H599" s="6">
        <v>25.6</v>
      </c>
      <c r="I599" s="6">
        <v>60.19</v>
      </c>
      <c r="J599" s="6">
        <v>85.79</v>
      </c>
      <c r="K599" s="489">
        <v>281.60000000000002</v>
      </c>
      <c r="L599" s="489">
        <v>662.09</v>
      </c>
      <c r="M599" s="489">
        <v>943.69</v>
      </c>
      <c r="N599" s="505" t="s">
        <v>3627</v>
      </c>
      <c r="O599" s="509">
        <f>IF(N599="S",'BDI 2025'!$E$16,IF(N599="D",'BDI 2025'!$G$16,0))</f>
        <v>0.21010000000000001</v>
      </c>
      <c r="P599" s="6">
        <f t="shared" si="541"/>
        <v>30.97</v>
      </c>
      <c r="Q599" s="6">
        <f t="shared" si="542"/>
        <v>72.84</v>
      </c>
      <c r="R599" s="6">
        <f t="shared" si="543"/>
        <v>103.81</v>
      </c>
      <c r="S599" s="489">
        <f t="shared" si="544"/>
        <v>340.67</v>
      </c>
      <c r="T599" s="489">
        <f t="shared" si="545"/>
        <v>801.24</v>
      </c>
      <c r="U599" s="489">
        <f t="shared" si="546"/>
        <v>1141.9100000000001</v>
      </c>
      <c r="V599" s="6">
        <f t="shared" si="547"/>
        <v>30.97</v>
      </c>
      <c r="W599" s="6">
        <f t="shared" si="548"/>
        <v>72.84</v>
      </c>
      <c r="X599" s="6">
        <f t="shared" si="549"/>
        <v>103.81</v>
      </c>
      <c r="Y599" s="489">
        <f t="shared" si="550"/>
        <v>340.67</v>
      </c>
      <c r="Z599" s="489">
        <f t="shared" si="551"/>
        <v>801.24</v>
      </c>
      <c r="AA599" s="489">
        <f t="shared" si="552"/>
        <v>1141.9100000000001</v>
      </c>
    </row>
    <row r="600" spans="1:27" ht="26.1" customHeight="1" x14ac:dyDescent="0.2">
      <c r="A600" s="625" t="s">
        <v>1558</v>
      </c>
      <c r="B600" s="5" t="s">
        <v>1511</v>
      </c>
      <c r="C600" s="3" t="s">
        <v>42</v>
      </c>
      <c r="D600" s="3" t="s">
        <v>1512</v>
      </c>
      <c r="E600" s="4" t="s">
        <v>1367</v>
      </c>
      <c r="F600" s="5">
        <v>22</v>
      </c>
      <c r="G600" s="6">
        <v>10.3</v>
      </c>
      <c r="H600" s="6">
        <v>3.95</v>
      </c>
      <c r="I600" s="6">
        <v>6.35</v>
      </c>
      <c r="J600" s="6">
        <v>10.3</v>
      </c>
      <c r="K600" s="489">
        <v>86.9</v>
      </c>
      <c r="L600" s="489">
        <v>139.69999999999999</v>
      </c>
      <c r="M600" s="489">
        <v>226.6</v>
      </c>
      <c r="N600" s="505" t="s">
        <v>3627</v>
      </c>
      <c r="O600" s="509">
        <f>IF(N600="S",'BDI 2025'!$E$16,IF(N600="D",'BDI 2025'!$G$16,0))</f>
        <v>0.21010000000000001</v>
      </c>
      <c r="P600" s="6">
        <f t="shared" si="541"/>
        <v>4.7699999999999996</v>
      </c>
      <c r="Q600" s="6">
        <f t="shared" si="542"/>
        <v>7.6900000000000013</v>
      </c>
      <c r="R600" s="6">
        <f t="shared" si="543"/>
        <v>12.46</v>
      </c>
      <c r="S600" s="489">
        <f t="shared" si="544"/>
        <v>104.94</v>
      </c>
      <c r="T600" s="489">
        <f t="shared" si="545"/>
        <v>169.18</v>
      </c>
      <c r="U600" s="489">
        <f t="shared" si="546"/>
        <v>274.12</v>
      </c>
      <c r="V600" s="6">
        <f t="shared" si="547"/>
        <v>4.7699999999999996</v>
      </c>
      <c r="W600" s="6">
        <f t="shared" si="548"/>
        <v>7.6900000000000013</v>
      </c>
      <c r="X600" s="6">
        <f t="shared" si="549"/>
        <v>12.46</v>
      </c>
      <c r="Y600" s="489">
        <f t="shared" si="550"/>
        <v>104.94</v>
      </c>
      <c r="Z600" s="489">
        <f t="shared" si="551"/>
        <v>169.18</v>
      </c>
      <c r="AA600" s="489">
        <f t="shared" si="552"/>
        <v>274.12</v>
      </c>
    </row>
    <row r="601" spans="1:27" ht="65.099999999999994" customHeight="1" x14ac:dyDescent="0.2">
      <c r="A601" s="625" t="s">
        <v>1559</v>
      </c>
      <c r="B601" s="5" t="s">
        <v>1514</v>
      </c>
      <c r="C601" s="3" t="s">
        <v>42</v>
      </c>
      <c r="D601" s="3" t="s">
        <v>1515</v>
      </c>
      <c r="E601" s="4" t="s">
        <v>1367</v>
      </c>
      <c r="F601" s="5">
        <v>5</v>
      </c>
      <c r="G601" s="6">
        <v>246.19</v>
      </c>
      <c r="H601" s="6">
        <v>24.77</v>
      </c>
      <c r="I601" s="6">
        <v>221.42</v>
      </c>
      <c r="J601" s="6">
        <v>246.19</v>
      </c>
      <c r="K601" s="489">
        <v>123.85</v>
      </c>
      <c r="L601" s="489">
        <v>1107.1000000000001</v>
      </c>
      <c r="M601" s="489">
        <v>1230.95</v>
      </c>
      <c r="N601" s="505" t="s">
        <v>3627</v>
      </c>
      <c r="O601" s="509">
        <f>IF(N601="S",'BDI 2025'!$E$16,IF(N601="D",'BDI 2025'!$G$16,0))</f>
        <v>0.21010000000000001</v>
      </c>
      <c r="P601" s="6">
        <f t="shared" si="541"/>
        <v>29.97</v>
      </c>
      <c r="Q601" s="6">
        <f t="shared" si="542"/>
        <v>267.94000000000005</v>
      </c>
      <c r="R601" s="6">
        <f t="shared" si="543"/>
        <v>297.91000000000003</v>
      </c>
      <c r="S601" s="489">
        <f t="shared" si="544"/>
        <v>149.85</v>
      </c>
      <c r="T601" s="489">
        <f t="shared" si="545"/>
        <v>1339.7</v>
      </c>
      <c r="U601" s="489">
        <f t="shared" si="546"/>
        <v>1489.55</v>
      </c>
      <c r="V601" s="6">
        <f t="shared" si="547"/>
        <v>29.97</v>
      </c>
      <c r="W601" s="6">
        <f t="shared" si="548"/>
        <v>267.94000000000005</v>
      </c>
      <c r="X601" s="6">
        <f t="shared" si="549"/>
        <v>297.91000000000003</v>
      </c>
      <c r="Y601" s="489">
        <f t="shared" si="550"/>
        <v>149.85</v>
      </c>
      <c r="Z601" s="489">
        <f t="shared" si="551"/>
        <v>1339.7</v>
      </c>
      <c r="AA601" s="489">
        <f t="shared" si="552"/>
        <v>1489.55</v>
      </c>
    </row>
    <row r="602" spans="1:27" ht="51.95" customHeight="1" x14ac:dyDescent="0.2">
      <c r="A602" s="625" t="s">
        <v>1560</v>
      </c>
      <c r="B602" s="5" t="s">
        <v>1517</v>
      </c>
      <c r="C602" s="3" t="s">
        <v>42</v>
      </c>
      <c r="D602" s="3" t="s">
        <v>1518</v>
      </c>
      <c r="E602" s="4" t="s">
        <v>1262</v>
      </c>
      <c r="F602" s="5">
        <v>22</v>
      </c>
      <c r="G602" s="6">
        <v>47.5</v>
      </c>
      <c r="H602" s="6">
        <v>16.600000000000001</v>
      </c>
      <c r="I602" s="6">
        <v>30.9</v>
      </c>
      <c r="J602" s="6">
        <v>47.5</v>
      </c>
      <c r="K602" s="489">
        <v>365.2</v>
      </c>
      <c r="L602" s="489">
        <v>679.8</v>
      </c>
      <c r="M602" s="489">
        <v>1045</v>
      </c>
      <c r="N602" s="505" t="s">
        <v>3627</v>
      </c>
      <c r="O602" s="509">
        <f>IF(N602="S",'BDI 2025'!$E$16,IF(N602="D",'BDI 2025'!$G$16,0))</f>
        <v>0.21010000000000001</v>
      </c>
      <c r="P602" s="6">
        <f t="shared" si="541"/>
        <v>20.079999999999998</v>
      </c>
      <c r="Q602" s="6">
        <f t="shared" si="542"/>
        <v>37.39</v>
      </c>
      <c r="R602" s="6">
        <f t="shared" si="543"/>
        <v>57.47</v>
      </c>
      <c r="S602" s="489">
        <f t="shared" si="544"/>
        <v>441.76</v>
      </c>
      <c r="T602" s="489">
        <f t="shared" si="545"/>
        <v>822.57999999999993</v>
      </c>
      <c r="U602" s="489">
        <f t="shared" si="546"/>
        <v>1264.3399999999999</v>
      </c>
      <c r="V602" s="6">
        <f t="shared" si="547"/>
        <v>20.079999999999998</v>
      </c>
      <c r="W602" s="6">
        <f t="shared" si="548"/>
        <v>37.39</v>
      </c>
      <c r="X602" s="6">
        <f t="shared" si="549"/>
        <v>57.47</v>
      </c>
      <c r="Y602" s="489">
        <f t="shared" si="550"/>
        <v>441.76</v>
      </c>
      <c r="Z602" s="489">
        <f t="shared" si="551"/>
        <v>822.57999999999993</v>
      </c>
      <c r="AA602" s="489">
        <f t="shared" si="552"/>
        <v>1264.3399999999999</v>
      </c>
    </row>
    <row r="603" spans="1:27" ht="51.95" customHeight="1" x14ac:dyDescent="0.2">
      <c r="A603" s="625" t="s">
        <v>1561</v>
      </c>
      <c r="B603" s="5" t="s">
        <v>1520</v>
      </c>
      <c r="C603" s="3" t="s">
        <v>42</v>
      </c>
      <c r="D603" s="3" t="s">
        <v>1521</v>
      </c>
      <c r="E603" s="4" t="s">
        <v>66</v>
      </c>
      <c r="F603" s="5">
        <v>15</v>
      </c>
      <c r="G603" s="6">
        <v>98.41</v>
      </c>
      <c r="H603" s="6">
        <v>47.66</v>
      </c>
      <c r="I603" s="6">
        <v>50.75</v>
      </c>
      <c r="J603" s="6">
        <v>98.41</v>
      </c>
      <c r="K603" s="489">
        <v>714.9</v>
      </c>
      <c r="L603" s="489">
        <v>761.25000000000011</v>
      </c>
      <c r="M603" s="489">
        <v>1476.15</v>
      </c>
      <c r="N603" s="505" t="s">
        <v>3627</v>
      </c>
      <c r="O603" s="509">
        <f>IF(N603="S",'BDI 2025'!$E$16,IF(N603="D",'BDI 2025'!$G$16,0))</f>
        <v>0.21010000000000001</v>
      </c>
      <c r="P603" s="6">
        <f t="shared" si="541"/>
        <v>57.67</v>
      </c>
      <c r="Q603" s="6">
        <f t="shared" si="542"/>
        <v>61.41</v>
      </c>
      <c r="R603" s="6">
        <f t="shared" si="543"/>
        <v>119.08</v>
      </c>
      <c r="S603" s="489">
        <f t="shared" si="544"/>
        <v>865.05</v>
      </c>
      <c r="T603" s="489">
        <f t="shared" si="545"/>
        <v>921.15000000000009</v>
      </c>
      <c r="U603" s="489">
        <f t="shared" si="546"/>
        <v>1786.2</v>
      </c>
      <c r="V603" s="6">
        <f t="shared" si="547"/>
        <v>57.67</v>
      </c>
      <c r="W603" s="6">
        <f t="shared" si="548"/>
        <v>61.41</v>
      </c>
      <c r="X603" s="6">
        <f t="shared" si="549"/>
        <v>119.08</v>
      </c>
      <c r="Y603" s="489">
        <f t="shared" si="550"/>
        <v>865.05</v>
      </c>
      <c r="Z603" s="489">
        <f t="shared" si="551"/>
        <v>921.15000000000009</v>
      </c>
      <c r="AA603" s="489">
        <f t="shared" si="552"/>
        <v>1786.2</v>
      </c>
    </row>
    <row r="604" spans="1:27" ht="51.95" customHeight="1" x14ac:dyDescent="0.2">
      <c r="A604" s="625" t="s">
        <v>1562</v>
      </c>
      <c r="B604" s="5" t="s">
        <v>1495</v>
      </c>
      <c r="C604" s="3" t="s">
        <v>42</v>
      </c>
      <c r="D604" s="3" t="s">
        <v>1496</v>
      </c>
      <c r="E604" s="4" t="s">
        <v>1262</v>
      </c>
      <c r="F604" s="5">
        <v>120</v>
      </c>
      <c r="G604" s="6">
        <v>7.53</v>
      </c>
      <c r="H604" s="6">
        <v>2.4700000000000002</v>
      </c>
      <c r="I604" s="6">
        <v>5.0599999999999996</v>
      </c>
      <c r="J604" s="6">
        <v>7.53</v>
      </c>
      <c r="K604" s="489">
        <v>296.39999999999998</v>
      </c>
      <c r="L604" s="489">
        <v>607.20000000000005</v>
      </c>
      <c r="M604" s="489">
        <v>903.6</v>
      </c>
      <c r="N604" s="505" t="s">
        <v>3627</v>
      </c>
      <c r="O604" s="509">
        <f>IF(N604="S",'BDI 2025'!$E$16,IF(N604="D",'BDI 2025'!$G$16,0))</f>
        <v>0.21010000000000001</v>
      </c>
      <c r="P604" s="6">
        <f t="shared" si="541"/>
        <v>2.98</v>
      </c>
      <c r="Q604" s="6">
        <f t="shared" si="542"/>
        <v>6.129999999999999</v>
      </c>
      <c r="R604" s="6">
        <f t="shared" si="543"/>
        <v>9.11</v>
      </c>
      <c r="S604" s="489">
        <f t="shared" si="544"/>
        <v>357.6</v>
      </c>
      <c r="T604" s="489">
        <f t="shared" si="545"/>
        <v>735.6</v>
      </c>
      <c r="U604" s="489">
        <f t="shared" si="546"/>
        <v>1093.2</v>
      </c>
      <c r="V604" s="6">
        <f t="shared" si="547"/>
        <v>2.98</v>
      </c>
      <c r="W604" s="6">
        <f t="shared" si="548"/>
        <v>6.129999999999999</v>
      </c>
      <c r="X604" s="6">
        <f t="shared" si="549"/>
        <v>9.11</v>
      </c>
      <c r="Y604" s="489">
        <f t="shared" si="550"/>
        <v>357.6</v>
      </c>
      <c r="Z604" s="489">
        <f t="shared" si="551"/>
        <v>735.6</v>
      </c>
      <c r="AA604" s="489">
        <f t="shared" si="552"/>
        <v>1093.2</v>
      </c>
    </row>
    <row r="605" spans="1:27" ht="24" customHeight="1" x14ac:dyDescent="0.2">
      <c r="A605" s="625" t="s">
        <v>1563</v>
      </c>
      <c r="B605" s="5" t="s">
        <v>1524</v>
      </c>
      <c r="C605" s="3" t="s">
        <v>42</v>
      </c>
      <c r="D605" s="3" t="s">
        <v>1525</v>
      </c>
      <c r="E605" s="4" t="s">
        <v>1367</v>
      </c>
      <c r="F605" s="5">
        <v>120</v>
      </c>
      <c r="G605" s="6">
        <v>15.21</v>
      </c>
      <c r="H605" s="6">
        <v>4.9400000000000004</v>
      </c>
      <c r="I605" s="6">
        <v>10.27</v>
      </c>
      <c r="J605" s="6">
        <v>15.21</v>
      </c>
      <c r="K605" s="489">
        <v>592.79999999999995</v>
      </c>
      <c r="L605" s="489">
        <v>1232.4000000000001</v>
      </c>
      <c r="M605" s="489">
        <v>1825.2</v>
      </c>
      <c r="N605" s="505" t="s">
        <v>3627</v>
      </c>
      <c r="O605" s="509">
        <f>IF(N605="S",'BDI 2025'!$E$16,IF(N605="D",'BDI 2025'!$G$16,0))</f>
        <v>0.21010000000000001</v>
      </c>
      <c r="P605" s="6">
        <f t="shared" si="541"/>
        <v>5.97</v>
      </c>
      <c r="Q605" s="6">
        <f t="shared" si="542"/>
        <v>12.43</v>
      </c>
      <c r="R605" s="6">
        <f t="shared" si="543"/>
        <v>18.399999999999999</v>
      </c>
      <c r="S605" s="489">
        <f t="shared" si="544"/>
        <v>716.4</v>
      </c>
      <c r="T605" s="489">
        <f t="shared" si="545"/>
        <v>1491.6</v>
      </c>
      <c r="U605" s="489">
        <f t="shared" si="546"/>
        <v>2208</v>
      </c>
      <c r="V605" s="6">
        <f t="shared" si="547"/>
        <v>5.97</v>
      </c>
      <c r="W605" s="6">
        <f t="shared" si="548"/>
        <v>12.43</v>
      </c>
      <c r="X605" s="6">
        <f t="shared" si="549"/>
        <v>18.399999999999999</v>
      </c>
      <c r="Y605" s="489">
        <f t="shared" si="550"/>
        <v>716.4</v>
      </c>
      <c r="Z605" s="489">
        <f t="shared" si="551"/>
        <v>1491.6</v>
      </c>
      <c r="AA605" s="489">
        <f t="shared" si="552"/>
        <v>2208</v>
      </c>
    </row>
    <row r="606" spans="1:27" ht="26.1" customHeight="1" x14ac:dyDescent="0.2">
      <c r="A606" s="625" t="s">
        <v>1564</v>
      </c>
      <c r="B606" s="5" t="s">
        <v>1527</v>
      </c>
      <c r="C606" s="3" t="s">
        <v>42</v>
      </c>
      <c r="D606" s="3" t="s">
        <v>1528</v>
      </c>
      <c r="E606" s="4" t="s">
        <v>1262</v>
      </c>
      <c r="F606" s="5">
        <v>120</v>
      </c>
      <c r="G606" s="6">
        <v>12.31</v>
      </c>
      <c r="H606" s="6">
        <v>4.9400000000000004</v>
      </c>
      <c r="I606" s="6">
        <v>7.37</v>
      </c>
      <c r="J606" s="6">
        <v>12.31</v>
      </c>
      <c r="K606" s="489">
        <v>592.79999999999995</v>
      </c>
      <c r="L606" s="489">
        <v>884.40000000000009</v>
      </c>
      <c r="M606" s="489">
        <v>1477.2</v>
      </c>
      <c r="N606" s="505" t="s">
        <v>3627</v>
      </c>
      <c r="O606" s="509">
        <f>IF(N606="S",'BDI 2025'!$E$16,IF(N606="D",'BDI 2025'!$G$16,0))</f>
        <v>0.21010000000000001</v>
      </c>
      <c r="P606" s="6">
        <f t="shared" si="541"/>
        <v>5.97</v>
      </c>
      <c r="Q606" s="6">
        <f t="shared" si="542"/>
        <v>8.9200000000000017</v>
      </c>
      <c r="R606" s="6">
        <f t="shared" si="543"/>
        <v>14.89</v>
      </c>
      <c r="S606" s="489">
        <f t="shared" si="544"/>
        <v>716.4</v>
      </c>
      <c r="T606" s="489">
        <f t="shared" si="545"/>
        <v>1070.4000000000001</v>
      </c>
      <c r="U606" s="489">
        <f t="shared" si="546"/>
        <v>1786.8</v>
      </c>
      <c r="V606" s="6">
        <f t="shared" si="547"/>
        <v>5.97</v>
      </c>
      <c r="W606" s="6">
        <f t="shared" si="548"/>
        <v>8.9200000000000017</v>
      </c>
      <c r="X606" s="6">
        <f t="shared" si="549"/>
        <v>14.89</v>
      </c>
      <c r="Y606" s="489">
        <f t="shared" si="550"/>
        <v>716.4</v>
      </c>
      <c r="Z606" s="489">
        <f t="shared" si="551"/>
        <v>1070.4000000000001</v>
      </c>
      <c r="AA606" s="489">
        <f t="shared" si="552"/>
        <v>1786.8</v>
      </c>
    </row>
    <row r="607" spans="1:27" ht="51.95" customHeight="1" x14ac:dyDescent="0.2">
      <c r="A607" s="625" t="s">
        <v>1565</v>
      </c>
      <c r="B607" s="5" t="s">
        <v>1530</v>
      </c>
      <c r="C607" s="3" t="s">
        <v>42</v>
      </c>
      <c r="D607" s="3" t="s">
        <v>1531</v>
      </c>
      <c r="E607" s="4" t="s">
        <v>48</v>
      </c>
      <c r="F607" s="5">
        <v>120</v>
      </c>
      <c r="G607" s="6">
        <v>12.72</v>
      </c>
      <c r="H607" s="6">
        <v>3.46</v>
      </c>
      <c r="I607" s="6">
        <v>9.26</v>
      </c>
      <c r="J607" s="6">
        <v>12.72</v>
      </c>
      <c r="K607" s="489">
        <v>415.2</v>
      </c>
      <c r="L607" s="489">
        <v>1111.2</v>
      </c>
      <c r="M607" s="489">
        <v>1526.4</v>
      </c>
      <c r="N607" s="505" t="s">
        <v>3627</v>
      </c>
      <c r="O607" s="509">
        <f>IF(N607="S",'BDI 2025'!$E$16,IF(N607="D",'BDI 2025'!$G$16,0))</f>
        <v>0.21010000000000001</v>
      </c>
      <c r="P607" s="6">
        <f t="shared" si="541"/>
        <v>4.18</v>
      </c>
      <c r="Q607" s="6">
        <f t="shared" si="542"/>
        <v>11.21</v>
      </c>
      <c r="R607" s="6">
        <f t="shared" si="543"/>
        <v>15.39</v>
      </c>
      <c r="S607" s="489">
        <f t="shared" si="544"/>
        <v>501.6</v>
      </c>
      <c r="T607" s="489">
        <f t="shared" si="545"/>
        <v>1345.1999999999998</v>
      </c>
      <c r="U607" s="489">
        <f t="shared" si="546"/>
        <v>1846.8</v>
      </c>
      <c r="V607" s="6">
        <f t="shared" si="547"/>
        <v>4.18</v>
      </c>
      <c r="W607" s="6">
        <f t="shared" si="548"/>
        <v>11.21</v>
      </c>
      <c r="X607" s="6">
        <f t="shared" si="549"/>
        <v>15.39</v>
      </c>
      <c r="Y607" s="489">
        <f t="shared" si="550"/>
        <v>501.6</v>
      </c>
      <c r="Z607" s="489">
        <f t="shared" si="551"/>
        <v>1345.1999999999998</v>
      </c>
      <c r="AA607" s="489">
        <f t="shared" si="552"/>
        <v>1846.8</v>
      </c>
    </row>
    <row r="608" spans="1:27" ht="51.95" customHeight="1" x14ac:dyDescent="0.2">
      <c r="A608" s="625" t="s">
        <v>1566</v>
      </c>
      <c r="B608" s="5" t="s">
        <v>1533</v>
      </c>
      <c r="C608" s="3" t="s">
        <v>42</v>
      </c>
      <c r="D608" s="3" t="s">
        <v>1534</v>
      </c>
      <c r="E608" s="4" t="s">
        <v>1262</v>
      </c>
      <c r="F608" s="5">
        <v>45</v>
      </c>
      <c r="G608" s="6">
        <v>5.0199999999999996</v>
      </c>
      <c r="H608" s="6">
        <v>2.4700000000000002</v>
      </c>
      <c r="I608" s="6">
        <v>2.5499999999999998</v>
      </c>
      <c r="J608" s="6">
        <v>5.0199999999999996</v>
      </c>
      <c r="K608" s="489">
        <v>111.15</v>
      </c>
      <c r="L608" s="489">
        <v>114.75</v>
      </c>
      <c r="M608" s="489">
        <v>225.9</v>
      </c>
      <c r="N608" s="505" t="s">
        <v>3627</v>
      </c>
      <c r="O608" s="509">
        <f>IF(N608="S",'BDI 2025'!$E$16,IF(N608="D",'BDI 2025'!$G$16,0))</f>
        <v>0.21010000000000001</v>
      </c>
      <c r="P608" s="6">
        <f t="shared" si="541"/>
        <v>2.98</v>
      </c>
      <c r="Q608" s="6">
        <f t="shared" si="542"/>
        <v>3.0900000000000003</v>
      </c>
      <c r="R608" s="6">
        <f t="shared" si="543"/>
        <v>6.07</v>
      </c>
      <c r="S608" s="489">
        <f t="shared" si="544"/>
        <v>134.1</v>
      </c>
      <c r="T608" s="489">
        <f t="shared" si="545"/>
        <v>139.04999999999998</v>
      </c>
      <c r="U608" s="489">
        <f t="shared" si="546"/>
        <v>273.14999999999998</v>
      </c>
      <c r="V608" s="6">
        <f t="shared" si="547"/>
        <v>2.98</v>
      </c>
      <c r="W608" s="6">
        <f t="shared" si="548"/>
        <v>3.0900000000000003</v>
      </c>
      <c r="X608" s="6">
        <f t="shared" si="549"/>
        <v>6.07</v>
      </c>
      <c r="Y608" s="489">
        <f t="shared" si="550"/>
        <v>134.1</v>
      </c>
      <c r="Z608" s="489">
        <f t="shared" si="551"/>
        <v>139.04999999999998</v>
      </c>
      <c r="AA608" s="489">
        <f t="shared" si="552"/>
        <v>273.14999999999998</v>
      </c>
    </row>
    <row r="609" spans="1:27" ht="51.95" customHeight="1" x14ac:dyDescent="0.2">
      <c r="A609" s="625" t="s">
        <v>1567</v>
      </c>
      <c r="B609" s="5" t="s">
        <v>1536</v>
      </c>
      <c r="C609" s="3" t="s">
        <v>42</v>
      </c>
      <c r="D609" s="3" t="s">
        <v>1537</v>
      </c>
      <c r="E609" s="4" t="s">
        <v>1262</v>
      </c>
      <c r="F609" s="5">
        <v>45</v>
      </c>
      <c r="G609" s="6">
        <v>6.53</v>
      </c>
      <c r="H609" s="6">
        <v>2.4700000000000002</v>
      </c>
      <c r="I609" s="6">
        <v>4.0599999999999996</v>
      </c>
      <c r="J609" s="6">
        <v>6.53</v>
      </c>
      <c r="K609" s="489">
        <v>111.15</v>
      </c>
      <c r="L609" s="489">
        <v>182.70000000000002</v>
      </c>
      <c r="M609" s="489">
        <v>293.85000000000002</v>
      </c>
      <c r="N609" s="505" t="s">
        <v>3627</v>
      </c>
      <c r="O609" s="509">
        <f>IF(N609="S",'BDI 2025'!$E$16,IF(N609="D",'BDI 2025'!$G$16,0))</f>
        <v>0.21010000000000001</v>
      </c>
      <c r="P609" s="6">
        <f t="shared" si="541"/>
        <v>2.98</v>
      </c>
      <c r="Q609" s="6">
        <f t="shared" si="542"/>
        <v>4.92</v>
      </c>
      <c r="R609" s="6">
        <f t="shared" si="543"/>
        <v>7.9</v>
      </c>
      <c r="S609" s="489">
        <f t="shared" si="544"/>
        <v>134.1</v>
      </c>
      <c r="T609" s="489">
        <f t="shared" si="545"/>
        <v>221.4</v>
      </c>
      <c r="U609" s="489">
        <f t="shared" si="546"/>
        <v>355.5</v>
      </c>
      <c r="V609" s="6">
        <f t="shared" si="547"/>
        <v>2.98</v>
      </c>
      <c r="W609" s="6">
        <f t="shared" si="548"/>
        <v>4.92</v>
      </c>
      <c r="X609" s="6">
        <f t="shared" si="549"/>
        <v>7.9</v>
      </c>
      <c r="Y609" s="489">
        <f t="shared" si="550"/>
        <v>134.1</v>
      </c>
      <c r="Z609" s="489">
        <f t="shared" si="551"/>
        <v>221.4</v>
      </c>
      <c r="AA609" s="489">
        <f t="shared" si="552"/>
        <v>355.5</v>
      </c>
    </row>
    <row r="610" spans="1:27" ht="26.1" customHeight="1" x14ac:dyDescent="0.2">
      <c r="A610" s="625" t="s">
        <v>1568</v>
      </c>
      <c r="B610" s="5" t="s">
        <v>1539</v>
      </c>
      <c r="C610" s="3" t="s">
        <v>42</v>
      </c>
      <c r="D610" s="3" t="s">
        <v>1540</v>
      </c>
      <c r="E610" s="4" t="s">
        <v>1262</v>
      </c>
      <c r="F610" s="5">
        <v>15</v>
      </c>
      <c r="G610" s="6">
        <v>17.600000000000001</v>
      </c>
      <c r="H610" s="6">
        <v>7.42</v>
      </c>
      <c r="I610" s="6">
        <v>10.18</v>
      </c>
      <c r="J610" s="6">
        <v>17.600000000000001</v>
      </c>
      <c r="K610" s="489">
        <v>111.3</v>
      </c>
      <c r="L610" s="489">
        <v>152.69999999999999</v>
      </c>
      <c r="M610" s="489">
        <v>264</v>
      </c>
      <c r="N610" s="505" t="s">
        <v>3627</v>
      </c>
      <c r="O610" s="509">
        <f>IF(N610="S",'BDI 2025'!$E$16,IF(N610="D",'BDI 2025'!$G$16,0))</f>
        <v>0.21010000000000001</v>
      </c>
      <c r="P610" s="6">
        <f t="shared" si="541"/>
        <v>8.9700000000000006</v>
      </c>
      <c r="Q610" s="6">
        <f t="shared" si="542"/>
        <v>12.319999999999999</v>
      </c>
      <c r="R610" s="6">
        <f t="shared" si="543"/>
        <v>21.29</v>
      </c>
      <c r="S610" s="489">
        <f t="shared" si="544"/>
        <v>134.55000000000001</v>
      </c>
      <c r="T610" s="489">
        <f t="shared" si="545"/>
        <v>184.8</v>
      </c>
      <c r="U610" s="489">
        <f t="shared" si="546"/>
        <v>319.35000000000002</v>
      </c>
      <c r="V610" s="6">
        <f t="shared" si="547"/>
        <v>8.9700000000000006</v>
      </c>
      <c r="W610" s="6">
        <f t="shared" si="548"/>
        <v>12.319999999999999</v>
      </c>
      <c r="X610" s="6">
        <f t="shared" si="549"/>
        <v>21.29</v>
      </c>
      <c r="Y610" s="489">
        <f t="shared" si="550"/>
        <v>134.55000000000001</v>
      </c>
      <c r="Z610" s="489">
        <f t="shared" si="551"/>
        <v>184.8</v>
      </c>
      <c r="AA610" s="489">
        <f t="shared" si="552"/>
        <v>319.35000000000002</v>
      </c>
    </row>
    <row r="611" spans="1:27" ht="26.1" customHeight="1" x14ac:dyDescent="0.2">
      <c r="A611" s="625" t="s">
        <v>1569</v>
      </c>
      <c r="B611" s="5" t="s">
        <v>1542</v>
      </c>
      <c r="C611" s="3" t="s">
        <v>42</v>
      </c>
      <c r="D611" s="3" t="s">
        <v>1543</v>
      </c>
      <c r="E611" s="4" t="s">
        <v>1367</v>
      </c>
      <c r="F611" s="5">
        <v>4</v>
      </c>
      <c r="G611" s="6">
        <v>24.94</v>
      </c>
      <c r="H611" s="6">
        <v>11.14</v>
      </c>
      <c r="I611" s="6">
        <v>13.8</v>
      </c>
      <c r="J611" s="6">
        <v>24.94</v>
      </c>
      <c r="K611" s="489">
        <v>44.56</v>
      </c>
      <c r="L611" s="489">
        <v>55.2</v>
      </c>
      <c r="M611" s="489">
        <v>99.76</v>
      </c>
      <c r="N611" s="505" t="s">
        <v>3627</v>
      </c>
      <c r="O611" s="509">
        <f>IF(N611="S",'BDI 2025'!$E$16,IF(N611="D",'BDI 2025'!$G$16,0))</f>
        <v>0.21010000000000001</v>
      </c>
      <c r="P611" s="6">
        <f t="shared" si="541"/>
        <v>13.48</v>
      </c>
      <c r="Q611" s="6">
        <f t="shared" si="542"/>
        <v>16.690000000000001</v>
      </c>
      <c r="R611" s="6">
        <f t="shared" si="543"/>
        <v>30.17</v>
      </c>
      <c r="S611" s="489">
        <f t="shared" si="544"/>
        <v>53.92</v>
      </c>
      <c r="T611" s="489">
        <f t="shared" si="545"/>
        <v>66.760000000000005</v>
      </c>
      <c r="U611" s="489">
        <f t="shared" si="546"/>
        <v>120.68</v>
      </c>
      <c r="V611" s="6">
        <f t="shared" si="547"/>
        <v>13.48</v>
      </c>
      <c r="W611" s="6">
        <f t="shared" si="548"/>
        <v>16.690000000000001</v>
      </c>
      <c r="X611" s="6">
        <f t="shared" si="549"/>
        <v>30.17</v>
      </c>
      <c r="Y611" s="489">
        <f t="shared" si="550"/>
        <v>53.92</v>
      </c>
      <c r="Z611" s="489">
        <f t="shared" si="551"/>
        <v>66.760000000000005</v>
      </c>
      <c r="AA611" s="489">
        <f t="shared" si="552"/>
        <v>120.68</v>
      </c>
    </row>
    <row r="612" spans="1:27" ht="39" customHeight="1" x14ac:dyDescent="0.2">
      <c r="A612" s="625" t="s">
        <v>1570</v>
      </c>
      <c r="B612" s="5" t="s">
        <v>1545</v>
      </c>
      <c r="C612" s="3" t="s">
        <v>24</v>
      </c>
      <c r="D612" s="3" t="s">
        <v>1546</v>
      </c>
      <c r="E612" s="4" t="s">
        <v>48</v>
      </c>
      <c r="F612" s="5">
        <v>1500</v>
      </c>
      <c r="G612" s="6">
        <v>3.45</v>
      </c>
      <c r="H612" s="6">
        <v>1.1299999999999999</v>
      </c>
      <c r="I612" s="6">
        <v>2.3199999999999998</v>
      </c>
      <c r="J612" s="6">
        <v>3.45</v>
      </c>
      <c r="K612" s="489">
        <v>1695</v>
      </c>
      <c r="L612" s="489">
        <v>3480</v>
      </c>
      <c r="M612" s="489">
        <v>5175</v>
      </c>
      <c r="N612" s="505" t="s">
        <v>3627</v>
      </c>
      <c r="O612" s="509">
        <f>IF(N612="S",'BDI 2025'!$E$16,IF(N612="D",'BDI 2025'!$G$16,0))</f>
        <v>0.21010000000000001</v>
      </c>
      <c r="P612" s="6">
        <f t="shared" si="541"/>
        <v>1.36</v>
      </c>
      <c r="Q612" s="6">
        <f t="shared" si="542"/>
        <v>2.8099999999999996</v>
      </c>
      <c r="R612" s="6">
        <f t="shared" si="543"/>
        <v>4.17</v>
      </c>
      <c r="S612" s="489">
        <f t="shared" si="544"/>
        <v>2040</v>
      </c>
      <c r="T612" s="489">
        <f t="shared" si="545"/>
        <v>4215</v>
      </c>
      <c r="U612" s="489">
        <f t="shared" si="546"/>
        <v>6255</v>
      </c>
      <c r="V612" s="6">
        <f t="shared" si="547"/>
        <v>1.36</v>
      </c>
      <c r="W612" s="6">
        <f t="shared" si="548"/>
        <v>2.8099999999999996</v>
      </c>
      <c r="X612" s="6">
        <f t="shared" si="549"/>
        <v>4.17</v>
      </c>
      <c r="Y612" s="489">
        <f t="shared" si="550"/>
        <v>2040</v>
      </c>
      <c r="Z612" s="489">
        <f t="shared" si="551"/>
        <v>4215</v>
      </c>
      <c r="AA612" s="489">
        <f t="shared" si="552"/>
        <v>6255</v>
      </c>
    </row>
    <row r="613" spans="1:27" ht="39" customHeight="1" x14ac:dyDescent="0.2">
      <c r="A613" s="625" t="s">
        <v>1571</v>
      </c>
      <c r="B613" s="5" t="s">
        <v>1548</v>
      </c>
      <c r="C613" s="3" t="s">
        <v>24</v>
      </c>
      <c r="D613" s="3" t="s">
        <v>1549</v>
      </c>
      <c r="E613" s="4" t="s">
        <v>48</v>
      </c>
      <c r="F613" s="5">
        <v>600</v>
      </c>
      <c r="G613" s="6">
        <v>7.57</v>
      </c>
      <c r="H613" s="6">
        <v>1.92</v>
      </c>
      <c r="I613" s="6">
        <v>5.65</v>
      </c>
      <c r="J613" s="6">
        <v>7.57</v>
      </c>
      <c r="K613" s="489">
        <v>1152</v>
      </c>
      <c r="L613" s="489">
        <v>3390</v>
      </c>
      <c r="M613" s="489">
        <v>4542</v>
      </c>
      <c r="N613" s="505" t="s">
        <v>3627</v>
      </c>
      <c r="O613" s="509">
        <f>IF(N613="S",'BDI 2025'!$E$16,IF(N613="D",'BDI 2025'!$G$16,0))</f>
        <v>0.21010000000000001</v>
      </c>
      <c r="P613" s="6">
        <f t="shared" si="541"/>
        <v>2.3199999999999998</v>
      </c>
      <c r="Q613" s="6">
        <f t="shared" si="542"/>
        <v>6.84</v>
      </c>
      <c r="R613" s="6">
        <f t="shared" si="543"/>
        <v>9.16</v>
      </c>
      <c r="S613" s="489">
        <f t="shared" si="544"/>
        <v>1392</v>
      </c>
      <c r="T613" s="489">
        <f t="shared" si="545"/>
        <v>4104</v>
      </c>
      <c r="U613" s="489">
        <f t="shared" si="546"/>
        <v>5496</v>
      </c>
      <c r="V613" s="6">
        <f t="shared" si="547"/>
        <v>2.3199999999999998</v>
      </c>
      <c r="W613" s="6">
        <f t="shared" si="548"/>
        <v>6.84</v>
      </c>
      <c r="X613" s="6">
        <f t="shared" si="549"/>
        <v>9.16</v>
      </c>
      <c r="Y613" s="489">
        <f t="shared" si="550"/>
        <v>1392</v>
      </c>
      <c r="Z613" s="489">
        <f t="shared" si="551"/>
        <v>4104</v>
      </c>
      <c r="AA613" s="489">
        <f t="shared" si="552"/>
        <v>5496</v>
      </c>
    </row>
    <row r="614" spans="1:27" ht="51.95" customHeight="1" x14ac:dyDescent="0.2">
      <c r="A614" s="625" t="s">
        <v>1572</v>
      </c>
      <c r="B614" s="5" t="s">
        <v>1498</v>
      </c>
      <c r="C614" s="3" t="s">
        <v>42</v>
      </c>
      <c r="D614" s="3" t="s">
        <v>1499</v>
      </c>
      <c r="E614" s="4" t="s">
        <v>48</v>
      </c>
      <c r="F614" s="5">
        <v>200</v>
      </c>
      <c r="G614" s="6">
        <v>13.63</v>
      </c>
      <c r="H614" s="6">
        <v>7.13</v>
      </c>
      <c r="I614" s="6">
        <v>6.5</v>
      </c>
      <c r="J614" s="6">
        <v>13.63</v>
      </c>
      <c r="K614" s="489">
        <v>1426</v>
      </c>
      <c r="L614" s="489">
        <v>1300</v>
      </c>
      <c r="M614" s="489">
        <v>2726</v>
      </c>
      <c r="N614" s="505" t="s">
        <v>3627</v>
      </c>
      <c r="O614" s="509">
        <f>IF(N614="S",'BDI 2025'!$E$16,IF(N614="D",'BDI 2025'!$G$16,0))</f>
        <v>0.21010000000000001</v>
      </c>
      <c r="P614" s="6">
        <f t="shared" si="541"/>
        <v>8.6199999999999992</v>
      </c>
      <c r="Q614" s="6">
        <f t="shared" si="542"/>
        <v>7.8699999999999992</v>
      </c>
      <c r="R614" s="6">
        <f t="shared" si="543"/>
        <v>16.489999999999998</v>
      </c>
      <c r="S614" s="489">
        <f t="shared" si="544"/>
        <v>1724</v>
      </c>
      <c r="T614" s="489">
        <f t="shared" si="545"/>
        <v>1574</v>
      </c>
      <c r="U614" s="489">
        <f t="shared" si="546"/>
        <v>3298</v>
      </c>
      <c r="V614" s="6">
        <f t="shared" si="547"/>
        <v>8.6199999999999992</v>
      </c>
      <c r="W614" s="6">
        <f t="shared" si="548"/>
        <v>7.8699999999999992</v>
      </c>
      <c r="X614" s="6">
        <f t="shared" si="549"/>
        <v>16.489999999999998</v>
      </c>
      <c r="Y614" s="489">
        <f t="shared" si="550"/>
        <v>1724</v>
      </c>
      <c r="Z614" s="489">
        <f t="shared" si="551"/>
        <v>1574</v>
      </c>
      <c r="AA614" s="489">
        <f t="shared" si="552"/>
        <v>3298</v>
      </c>
    </row>
    <row r="615" spans="1:27" ht="26.1" customHeight="1" x14ac:dyDescent="0.2">
      <c r="A615" s="625" t="s">
        <v>1573</v>
      </c>
      <c r="B615" s="5" t="s">
        <v>1552</v>
      </c>
      <c r="C615" s="3" t="s">
        <v>104</v>
      </c>
      <c r="D615" s="3" t="s">
        <v>1553</v>
      </c>
      <c r="E615" s="4" t="s">
        <v>66</v>
      </c>
      <c r="F615" s="5">
        <v>20</v>
      </c>
      <c r="G615" s="6">
        <v>36.21</v>
      </c>
      <c r="H615" s="6">
        <v>6.21</v>
      </c>
      <c r="I615" s="6">
        <v>30</v>
      </c>
      <c r="J615" s="6">
        <v>36.21</v>
      </c>
      <c r="K615" s="489">
        <v>124.2</v>
      </c>
      <c r="L615" s="489">
        <v>600</v>
      </c>
      <c r="M615" s="489">
        <v>724.2</v>
      </c>
      <c r="N615" s="505" t="s">
        <v>3627</v>
      </c>
      <c r="O615" s="509">
        <f>IF(N615="S",'BDI 2025'!$E$16,IF(N615="D",'BDI 2025'!$G$16,0))</f>
        <v>0.21010000000000001</v>
      </c>
      <c r="P615" s="6">
        <f t="shared" si="541"/>
        <v>7.51</v>
      </c>
      <c r="Q615" s="6">
        <f t="shared" si="542"/>
        <v>36.300000000000004</v>
      </c>
      <c r="R615" s="6">
        <f t="shared" si="543"/>
        <v>43.81</v>
      </c>
      <c r="S615" s="489">
        <f t="shared" si="544"/>
        <v>150.19999999999999</v>
      </c>
      <c r="T615" s="489">
        <f t="shared" si="545"/>
        <v>726</v>
      </c>
      <c r="U615" s="489">
        <f t="shared" si="546"/>
        <v>876.2</v>
      </c>
      <c r="V615" s="6">
        <f t="shared" si="547"/>
        <v>7.51</v>
      </c>
      <c r="W615" s="6">
        <f t="shared" si="548"/>
        <v>36.300000000000004</v>
      </c>
      <c r="X615" s="6">
        <f t="shared" si="549"/>
        <v>43.81</v>
      </c>
      <c r="Y615" s="489">
        <f t="shared" si="550"/>
        <v>150.19999999999999</v>
      </c>
      <c r="Z615" s="489">
        <f t="shared" si="551"/>
        <v>726</v>
      </c>
      <c r="AA615" s="489">
        <f t="shared" si="552"/>
        <v>876.2</v>
      </c>
    </row>
    <row r="616" spans="1:27" ht="24" customHeight="1" x14ac:dyDescent="0.2">
      <c r="A616" s="626" t="s">
        <v>1574</v>
      </c>
      <c r="B616" s="1"/>
      <c r="C616" s="1"/>
      <c r="D616" s="1" t="s">
        <v>1575</v>
      </c>
      <c r="E616" s="1"/>
      <c r="F616" s="2"/>
      <c r="G616" s="2"/>
      <c r="H616" s="1"/>
      <c r="I616" s="1"/>
      <c r="J616" s="1"/>
      <c r="K616" s="487"/>
      <c r="L616" s="487"/>
      <c r="M616" s="488">
        <v>54566.38</v>
      </c>
      <c r="N616" s="504"/>
      <c r="O616" s="508"/>
      <c r="P616" s="1"/>
      <c r="Q616" s="1"/>
      <c r="R616" s="1"/>
      <c r="S616" s="487"/>
      <c r="T616" s="487"/>
      <c r="U616" s="488">
        <f>U617+U626</f>
        <v>66015.790000000008</v>
      </c>
      <c r="V616" s="1"/>
      <c r="W616" s="1"/>
      <c r="X616" s="1"/>
      <c r="Y616" s="487"/>
      <c r="Z616" s="487"/>
      <c r="AA616" s="488">
        <f>AA617+AA626</f>
        <v>66015.790000000008</v>
      </c>
    </row>
    <row r="617" spans="1:27" ht="24" customHeight="1" x14ac:dyDescent="0.2">
      <c r="A617" s="626" t="s">
        <v>1576</v>
      </c>
      <c r="B617" s="1"/>
      <c r="C617" s="1"/>
      <c r="D617" s="1" t="s">
        <v>1577</v>
      </c>
      <c r="E617" s="1"/>
      <c r="F617" s="2"/>
      <c r="G617" s="2"/>
      <c r="H617" s="1"/>
      <c r="I617" s="1"/>
      <c r="J617" s="1"/>
      <c r="K617" s="487"/>
      <c r="L617" s="487"/>
      <c r="M617" s="488">
        <v>31274.28</v>
      </c>
      <c r="N617" s="504"/>
      <c r="O617" s="508"/>
      <c r="P617" s="1"/>
      <c r="Q617" s="1"/>
      <c r="R617" s="1"/>
      <c r="S617" s="487"/>
      <c r="T617" s="487"/>
      <c r="U617" s="488">
        <f>SUM(U618:U625)</f>
        <v>37836.400000000001</v>
      </c>
      <c r="V617" s="1"/>
      <c r="W617" s="1"/>
      <c r="X617" s="1"/>
      <c r="Y617" s="487"/>
      <c r="Z617" s="487"/>
      <c r="AA617" s="488">
        <f>SUM(AA618:AA625)</f>
        <v>37836.400000000001</v>
      </c>
    </row>
    <row r="618" spans="1:27" ht="51.95" customHeight="1" x14ac:dyDescent="0.2">
      <c r="A618" s="625" t="s">
        <v>1578</v>
      </c>
      <c r="B618" s="5" t="s">
        <v>1495</v>
      </c>
      <c r="C618" s="3" t="s">
        <v>42</v>
      </c>
      <c r="D618" s="3" t="s">
        <v>1496</v>
      </c>
      <c r="E618" s="4" t="s">
        <v>1262</v>
      </c>
      <c r="F618" s="5">
        <v>148</v>
      </c>
      <c r="G618" s="6">
        <v>7.53</v>
      </c>
      <c r="H618" s="6">
        <v>2.4700000000000002</v>
      </c>
      <c r="I618" s="6">
        <v>5.0599999999999996</v>
      </c>
      <c r="J618" s="6">
        <v>7.53</v>
      </c>
      <c r="K618" s="489">
        <v>365.56</v>
      </c>
      <c r="L618" s="489">
        <v>748.88000000000011</v>
      </c>
      <c r="M618" s="489">
        <v>1114.44</v>
      </c>
      <c r="N618" s="505" t="s">
        <v>3627</v>
      </c>
      <c r="O618" s="509">
        <f>IF(N618="S",'BDI 2025'!$E$16,IF(N618="D",'BDI 2025'!$G$16,0))</f>
        <v>0.21010000000000001</v>
      </c>
      <c r="P618" s="6">
        <f t="shared" ref="P618:P625" si="553">TRUNC(H618*(1+$O618),2)</f>
        <v>2.98</v>
      </c>
      <c r="Q618" s="6">
        <f t="shared" ref="Q618:Q625" si="554">R618 - P618</f>
        <v>6.129999999999999</v>
      </c>
      <c r="R618" s="6">
        <f t="shared" ref="R618:R625" si="555">TRUNC(J618*(1+$O618),2)</f>
        <v>9.11</v>
      </c>
      <c r="S618" s="489">
        <f t="shared" ref="S618:S625" si="556">TRUNC(P618*F618,2)</f>
        <v>441.04</v>
      </c>
      <c r="T618" s="489">
        <f t="shared" ref="T618:T625" si="557">U618 - S618</f>
        <v>907.24</v>
      </c>
      <c r="U618" s="489">
        <f t="shared" ref="U618:U625" si="558">TRUNC(R618*F618,2)</f>
        <v>1348.28</v>
      </c>
      <c r="V618" s="6">
        <f t="shared" ref="V618:V625" si="559">TRUNC(P618*(100%-$AA$2),2)</f>
        <v>2.98</v>
      </c>
      <c r="W618" s="6">
        <f t="shared" ref="W618:W625" si="560">X618 - V618</f>
        <v>6.129999999999999</v>
      </c>
      <c r="X618" s="6">
        <f t="shared" ref="X618:X625" si="561">TRUNC(R618*(100%-$AA$2),2)</f>
        <v>9.11</v>
      </c>
      <c r="Y618" s="489">
        <f t="shared" ref="Y618:Y625" si="562">TRUNC(V618*F618,2)</f>
        <v>441.04</v>
      </c>
      <c r="Z618" s="489">
        <f t="shared" ref="Z618:Z625" si="563">AA618 - Y618</f>
        <v>907.24</v>
      </c>
      <c r="AA618" s="489">
        <f t="shared" ref="AA618:AA625" si="564">TRUNC(X618*F618,2)</f>
        <v>1348.28</v>
      </c>
    </row>
    <row r="619" spans="1:27" ht="51.95" customHeight="1" x14ac:dyDescent="0.2">
      <c r="A619" s="625" t="s">
        <v>1579</v>
      </c>
      <c r="B619" s="5" t="s">
        <v>1580</v>
      </c>
      <c r="C619" s="3" t="s">
        <v>42</v>
      </c>
      <c r="D619" s="3" t="s">
        <v>1581</v>
      </c>
      <c r="E619" s="4" t="s">
        <v>1367</v>
      </c>
      <c r="F619" s="5">
        <v>128</v>
      </c>
      <c r="G619" s="6">
        <v>77.05</v>
      </c>
      <c r="H619" s="6">
        <v>34.22</v>
      </c>
      <c r="I619" s="6">
        <v>42.83</v>
      </c>
      <c r="J619" s="6">
        <v>77.05</v>
      </c>
      <c r="K619" s="489">
        <v>4380.16</v>
      </c>
      <c r="L619" s="489">
        <v>5482.24</v>
      </c>
      <c r="M619" s="489">
        <v>9862.4</v>
      </c>
      <c r="N619" s="505" t="s">
        <v>3627</v>
      </c>
      <c r="O619" s="509">
        <f>IF(N619="S",'BDI 2025'!$E$16,IF(N619="D",'BDI 2025'!$G$16,0))</f>
        <v>0.21010000000000001</v>
      </c>
      <c r="P619" s="6">
        <f t="shared" si="553"/>
        <v>41.4</v>
      </c>
      <c r="Q619" s="6">
        <f t="shared" si="554"/>
        <v>51.830000000000005</v>
      </c>
      <c r="R619" s="6">
        <f t="shared" si="555"/>
        <v>93.23</v>
      </c>
      <c r="S619" s="489">
        <f t="shared" si="556"/>
        <v>5299.2</v>
      </c>
      <c r="T619" s="489">
        <f t="shared" si="557"/>
        <v>6634.2400000000007</v>
      </c>
      <c r="U619" s="489">
        <f t="shared" si="558"/>
        <v>11933.44</v>
      </c>
      <c r="V619" s="6">
        <f t="shared" si="559"/>
        <v>41.4</v>
      </c>
      <c r="W619" s="6">
        <f t="shared" si="560"/>
        <v>51.830000000000005</v>
      </c>
      <c r="X619" s="6">
        <f t="shared" si="561"/>
        <v>93.23</v>
      </c>
      <c r="Y619" s="489">
        <f t="shared" si="562"/>
        <v>5299.2</v>
      </c>
      <c r="Z619" s="489">
        <f t="shared" si="563"/>
        <v>6634.2400000000007</v>
      </c>
      <c r="AA619" s="489">
        <f t="shared" si="564"/>
        <v>11933.44</v>
      </c>
    </row>
    <row r="620" spans="1:27" ht="24" customHeight="1" x14ac:dyDescent="0.2">
      <c r="A620" s="625" t="s">
        <v>1582</v>
      </c>
      <c r="B620" s="5" t="s">
        <v>1583</v>
      </c>
      <c r="C620" s="3" t="s">
        <v>42</v>
      </c>
      <c r="D620" s="3" t="s">
        <v>1584</v>
      </c>
      <c r="E620" s="4" t="s">
        <v>1307</v>
      </c>
      <c r="F620" s="5">
        <v>20</v>
      </c>
      <c r="G620" s="6">
        <v>17.55</v>
      </c>
      <c r="H620" s="6">
        <v>4.9400000000000004</v>
      </c>
      <c r="I620" s="6">
        <v>12.61</v>
      </c>
      <c r="J620" s="6">
        <v>17.55</v>
      </c>
      <c r="K620" s="489">
        <v>98.8</v>
      </c>
      <c r="L620" s="489">
        <v>252.2</v>
      </c>
      <c r="M620" s="489">
        <v>351</v>
      </c>
      <c r="N620" s="505" t="s">
        <v>3627</v>
      </c>
      <c r="O620" s="509">
        <f>IF(N620="S",'BDI 2025'!$E$16,IF(N620="D",'BDI 2025'!$G$16,0))</f>
        <v>0.21010000000000001</v>
      </c>
      <c r="P620" s="6">
        <f t="shared" si="553"/>
        <v>5.97</v>
      </c>
      <c r="Q620" s="6">
        <f t="shared" si="554"/>
        <v>15.260000000000002</v>
      </c>
      <c r="R620" s="6">
        <f t="shared" si="555"/>
        <v>21.23</v>
      </c>
      <c r="S620" s="489">
        <f t="shared" si="556"/>
        <v>119.4</v>
      </c>
      <c r="T620" s="489">
        <f t="shared" si="557"/>
        <v>305.20000000000005</v>
      </c>
      <c r="U620" s="489">
        <f t="shared" si="558"/>
        <v>424.6</v>
      </c>
      <c r="V620" s="6">
        <f t="shared" si="559"/>
        <v>5.97</v>
      </c>
      <c r="W620" s="6">
        <f t="shared" si="560"/>
        <v>15.260000000000002</v>
      </c>
      <c r="X620" s="6">
        <f t="shared" si="561"/>
        <v>21.23</v>
      </c>
      <c r="Y620" s="489">
        <f t="shared" si="562"/>
        <v>119.4</v>
      </c>
      <c r="Z620" s="489">
        <f t="shared" si="563"/>
        <v>305.20000000000005</v>
      </c>
      <c r="AA620" s="489">
        <f t="shared" si="564"/>
        <v>424.6</v>
      </c>
    </row>
    <row r="621" spans="1:27" ht="51.95" customHeight="1" x14ac:dyDescent="0.2">
      <c r="A621" s="625" t="s">
        <v>1585</v>
      </c>
      <c r="B621" s="5" t="s">
        <v>1498</v>
      </c>
      <c r="C621" s="3" t="s">
        <v>42</v>
      </c>
      <c r="D621" s="3" t="s">
        <v>1499</v>
      </c>
      <c r="E621" s="4" t="s">
        <v>48</v>
      </c>
      <c r="F621" s="5">
        <v>360</v>
      </c>
      <c r="G621" s="6">
        <v>13.63</v>
      </c>
      <c r="H621" s="6">
        <v>7.13</v>
      </c>
      <c r="I621" s="6">
        <v>6.5</v>
      </c>
      <c r="J621" s="6">
        <v>13.63</v>
      </c>
      <c r="K621" s="489">
        <v>2566.8000000000002</v>
      </c>
      <c r="L621" s="489">
        <v>2340</v>
      </c>
      <c r="M621" s="489">
        <v>4906.8</v>
      </c>
      <c r="N621" s="505" t="s">
        <v>3627</v>
      </c>
      <c r="O621" s="509">
        <f>IF(N621="S",'BDI 2025'!$E$16,IF(N621="D",'BDI 2025'!$G$16,0))</f>
        <v>0.21010000000000001</v>
      </c>
      <c r="P621" s="6">
        <f t="shared" si="553"/>
        <v>8.6199999999999992</v>
      </c>
      <c r="Q621" s="6">
        <f t="shared" si="554"/>
        <v>7.8699999999999992</v>
      </c>
      <c r="R621" s="6">
        <f t="shared" si="555"/>
        <v>16.489999999999998</v>
      </c>
      <c r="S621" s="489">
        <f t="shared" si="556"/>
        <v>3103.2</v>
      </c>
      <c r="T621" s="489">
        <f t="shared" si="557"/>
        <v>2833.2</v>
      </c>
      <c r="U621" s="489">
        <f t="shared" si="558"/>
        <v>5936.4</v>
      </c>
      <c r="V621" s="6">
        <f t="shared" si="559"/>
        <v>8.6199999999999992</v>
      </c>
      <c r="W621" s="6">
        <f t="shared" si="560"/>
        <v>7.8699999999999992</v>
      </c>
      <c r="X621" s="6">
        <f t="shared" si="561"/>
        <v>16.489999999999998</v>
      </c>
      <c r="Y621" s="489">
        <f t="shared" si="562"/>
        <v>3103.2</v>
      </c>
      <c r="Z621" s="489">
        <f t="shared" si="563"/>
        <v>2833.2</v>
      </c>
      <c r="AA621" s="489">
        <f t="shared" si="564"/>
        <v>5936.4</v>
      </c>
    </row>
    <row r="622" spans="1:27" ht="39" customHeight="1" x14ac:dyDescent="0.2">
      <c r="A622" s="625" t="s">
        <v>1586</v>
      </c>
      <c r="B622" s="5" t="s">
        <v>1587</v>
      </c>
      <c r="C622" s="3" t="s">
        <v>24</v>
      </c>
      <c r="D622" s="3" t="s">
        <v>1588</v>
      </c>
      <c r="E622" s="4" t="s">
        <v>48</v>
      </c>
      <c r="F622" s="5">
        <v>300</v>
      </c>
      <c r="G622" s="6">
        <v>10.53</v>
      </c>
      <c r="H622" s="6">
        <v>2.52</v>
      </c>
      <c r="I622" s="6">
        <v>8.01</v>
      </c>
      <c r="J622" s="6">
        <v>10.53</v>
      </c>
      <c r="K622" s="489">
        <v>756</v>
      </c>
      <c r="L622" s="489">
        <v>2403</v>
      </c>
      <c r="M622" s="489">
        <v>3159</v>
      </c>
      <c r="N622" s="505" t="s">
        <v>3627</v>
      </c>
      <c r="O622" s="509">
        <f>IF(N622="S",'BDI 2025'!$E$16,IF(N622="D",'BDI 2025'!$G$16,0))</f>
        <v>0.21010000000000001</v>
      </c>
      <c r="P622" s="6">
        <f t="shared" si="553"/>
        <v>3.04</v>
      </c>
      <c r="Q622" s="6">
        <f t="shared" si="554"/>
        <v>9.6999999999999993</v>
      </c>
      <c r="R622" s="6">
        <f t="shared" si="555"/>
        <v>12.74</v>
      </c>
      <c r="S622" s="489">
        <f t="shared" si="556"/>
        <v>912</v>
      </c>
      <c r="T622" s="489">
        <f t="shared" si="557"/>
        <v>2910</v>
      </c>
      <c r="U622" s="489">
        <f t="shared" si="558"/>
        <v>3822</v>
      </c>
      <c r="V622" s="6">
        <f t="shared" si="559"/>
        <v>3.04</v>
      </c>
      <c r="W622" s="6">
        <f t="shared" si="560"/>
        <v>9.6999999999999993</v>
      </c>
      <c r="X622" s="6">
        <f t="shared" si="561"/>
        <v>12.74</v>
      </c>
      <c r="Y622" s="489">
        <f t="shared" si="562"/>
        <v>912</v>
      </c>
      <c r="Z622" s="489">
        <f t="shared" si="563"/>
        <v>2910</v>
      </c>
      <c r="AA622" s="489">
        <f t="shared" si="564"/>
        <v>3822</v>
      </c>
    </row>
    <row r="623" spans="1:27" ht="39" customHeight="1" x14ac:dyDescent="0.2">
      <c r="A623" s="625" t="s">
        <v>1589</v>
      </c>
      <c r="B623" s="5" t="s">
        <v>1548</v>
      </c>
      <c r="C623" s="3" t="s">
        <v>24</v>
      </c>
      <c r="D623" s="3" t="s">
        <v>1549</v>
      </c>
      <c r="E623" s="4" t="s">
        <v>48</v>
      </c>
      <c r="F623" s="5">
        <v>1170</v>
      </c>
      <c r="G623" s="6">
        <v>7.57</v>
      </c>
      <c r="H623" s="6">
        <v>1.92</v>
      </c>
      <c r="I623" s="6">
        <v>5.65</v>
      </c>
      <c r="J623" s="6">
        <v>7.57</v>
      </c>
      <c r="K623" s="489">
        <v>2246.4</v>
      </c>
      <c r="L623" s="489">
        <v>6610.5</v>
      </c>
      <c r="M623" s="489">
        <v>8856.9</v>
      </c>
      <c r="N623" s="505" t="s">
        <v>3627</v>
      </c>
      <c r="O623" s="509">
        <f>IF(N623="S",'BDI 2025'!$E$16,IF(N623="D",'BDI 2025'!$G$16,0))</f>
        <v>0.21010000000000001</v>
      </c>
      <c r="P623" s="6">
        <f t="shared" si="553"/>
        <v>2.3199999999999998</v>
      </c>
      <c r="Q623" s="6">
        <f t="shared" si="554"/>
        <v>6.84</v>
      </c>
      <c r="R623" s="6">
        <f t="shared" si="555"/>
        <v>9.16</v>
      </c>
      <c r="S623" s="489">
        <f t="shared" si="556"/>
        <v>2714.4</v>
      </c>
      <c r="T623" s="489">
        <f t="shared" si="557"/>
        <v>8002.8000000000011</v>
      </c>
      <c r="U623" s="489">
        <f t="shared" si="558"/>
        <v>10717.2</v>
      </c>
      <c r="V623" s="6">
        <f t="shared" si="559"/>
        <v>2.3199999999999998</v>
      </c>
      <c r="W623" s="6">
        <f t="shared" si="560"/>
        <v>6.84</v>
      </c>
      <c r="X623" s="6">
        <f t="shared" si="561"/>
        <v>9.16</v>
      </c>
      <c r="Y623" s="489">
        <f t="shared" si="562"/>
        <v>2714.4</v>
      </c>
      <c r="Z623" s="489">
        <f t="shared" si="563"/>
        <v>8002.8000000000011</v>
      </c>
      <c r="AA623" s="489">
        <f t="shared" si="564"/>
        <v>10717.2</v>
      </c>
    </row>
    <row r="624" spans="1:27" ht="39" customHeight="1" x14ac:dyDescent="0.2">
      <c r="A624" s="625" t="s">
        <v>1590</v>
      </c>
      <c r="B624" s="5" t="s">
        <v>1591</v>
      </c>
      <c r="C624" s="3" t="s">
        <v>24</v>
      </c>
      <c r="D624" s="3" t="s">
        <v>1592</v>
      </c>
      <c r="E624" s="4" t="s">
        <v>48</v>
      </c>
      <c r="F624" s="5">
        <v>450</v>
      </c>
      <c r="G624" s="6">
        <v>4.95</v>
      </c>
      <c r="H624" s="6">
        <v>1.43</v>
      </c>
      <c r="I624" s="6">
        <v>3.52</v>
      </c>
      <c r="J624" s="6">
        <v>4.95</v>
      </c>
      <c r="K624" s="489">
        <v>643.5</v>
      </c>
      <c r="L624" s="489">
        <v>1584</v>
      </c>
      <c r="M624" s="489">
        <v>2227.5</v>
      </c>
      <c r="N624" s="505" t="s">
        <v>3627</v>
      </c>
      <c r="O624" s="509">
        <f>IF(N624="S",'BDI 2025'!$E$16,IF(N624="D",'BDI 2025'!$G$16,0))</f>
        <v>0.21010000000000001</v>
      </c>
      <c r="P624" s="6">
        <f t="shared" si="553"/>
        <v>1.73</v>
      </c>
      <c r="Q624" s="6">
        <f t="shared" si="554"/>
        <v>4.25</v>
      </c>
      <c r="R624" s="6">
        <f t="shared" si="555"/>
        <v>5.98</v>
      </c>
      <c r="S624" s="489">
        <f t="shared" si="556"/>
        <v>778.5</v>
      </c>
      <c r="T624" s="489">
        <f t="shared" si="557"/>
        <v>1912.5</v>
      </c>
      <c r="U624" s="489">
        <f t="shared" si="558"/>
        <v>2691</v>
      </c>
      <c r="V624" s="6">
        <f t="shared" si="559"/>
        <v>1.73</v>
      </c>
      <c r="W624" s="6">
        <f t="shared" si="560"/>
        <v>4.25</v>
      </c>
      <c r="X624" s="6">
        <f t="shared" si="561"/>
        <v>5.98</v>
      </c>
      <c r="Y624" s="489">
        <f t="shared" si="562"/>
        <v>778.5</v>
      </c>
      <c r="Z624" s="489">
        <f t="shared" si="563"/>
        <v>1912.5</v>
      </c>
      <c r="AA624" s="489">
        <f t="shared" si="564"/>
        <v>2691</v>
      </c>
    </row>
    <row r="625" spans="1:27" ht="26.1" customHeight="1" x14ac:dyDescent="0.2">
      <c r="A625" s="625" t="s">
        <v>1593</v>
      </c>
      <c r="B625" s="5" t="s">
        <v>1594</v>
      </c>
      <c r="C625" s="3" t="s">
        <v>42</v>
      </c>
      <c r="D625" s="3" t="s">
        <v>1595</v>
      </c>
      <c r="E625" s="4" t="s">
        <v>1262</v>
      </c>
      <c r="F625" s="5">
        <v>148</v>
      </c>
      <c r="G625" s="6">
        <v>5.38</v>
      </c>
      <c r="H625" s="6">
        <v>3.87</v>
      </c>
      <c r="I625" s="6">
        <v>1.51</v>
      </c>
      <c r="J625" s="6">
        <v>5.38</v>
      </c>
      <c r="K625" s="489">
        <v>572.76</v>
      </c>
      <c r="L625" s="489">
        <v>223.48000000000002</v>
      </c>
      <c r="M625" s="489">
        <v>796.24</v>
      </c>
      <c r="N625" s="505" t="s">
        <v>3627</v>
      </c>
      <c r="O625" s="509">
        <f>IF(N625="S",'BDI 2025'!$E$16,IF(N625="D",'BDI 2025'!$G$16,0))</f>
        <v>0.21010000000000001</v>
      </c>
      <c r="P625" s="6">
        <f t="shared" si="553"/>
        <v>4.68</v>
      </c>
      <c r="Q625" s="6">
        <f t="shared" si="554"/>
        <v>1.83</v>
      </c>
      <c r="R625" s="6">
        <f t="shared" si="555"/>
        <v>6.51</v>
      </c>
      <c r="S625" s="489">
        <f t="shared" si="556"/>
        <v>692.64</v>
      </c>
      <c r="T625" s="489">
        <f t="shared" si="557"/>
        <v>270.84000000000003</v>
      </c>
      <c r="U625" s="489">
        <f t="shared" si="558"/>
        <v>963.48</v>
      </c>
      <c r="V625" s="6">
        <f t="shared" si="559"/>
        <v>4.68</v>
      </c>
      <c r="W625" s="6">
        <f t="shared" si="560"/>
        <v>1.83</v>
      </c>
      <c r="X625" s="6">
        <f t="shared" si="561"/>
        <v>6.51</v>
      </c>
      <c r="Y625" s="489">
        <f t="shared" si="562"/>
        <v>692.64</v>
      </c>
      <c r="Z625" s="489">
        <f t="shared" si="563"/>
        <v>270.84000000000003</v>
      </c>
      <c r="AA625" s="489">
        <f t="shared" si="564"/>
        <v>963.48</v>
      </c>
    </row>
    <row r="626" spans="1:27" ht="24" customHeight="1" x14ac:dyDescent="0.2">
      <c r="A626" s="626" t="s">
        <v>1596</v>
      </c>
      <c r="B626" s="1"/>
      <c r="C626" s="1"/>
      <c r="D626" s="1" t="s">
        <v>1597</v>
      </c>
      <c r="E626" s="1"/>
      <c r="F626" s="2"/>
      <c r="G626" s="2"/>
      <c r="H626" s="1"/>
      <c r="I626" s="1"/>
      <c r="J626" s="1"/>
      <c r="K626" s="487"/>
      <c r="L626" s="487"/>
      <c r="M626" s="488">
        <v>23292.1</v>
      </c>
      <c r="N626" s="504"/>
      <c r="O626" s="508"/>
      <c r="P626" s="1"/>
      <c r="Q626" s="1"/>
      <c r="R626" s="1"/>
      <c r="S626" s="487"/>
      <c r="T626" s="487"/>
      <c r="U626" s="488">
        <f>SUM(U627:U633)</f>
        <v>28179.39</v>
      </c>
      <c r="V626" s="1"/>
      <c r="W626" s="1"/>
      <c r="X626" s="1"/>
      <c r="Y626" s="487"/>
      <c r="Z626" s="487"/>
      <c r="AA626" s="488">
        <f>SUM(AA627:AA633)</f>
        <v>28179.39</v>
      </c>
    </row>
    <row r="627" spans="1:27" ht="51.95" customHeight="1" x14ac:dyDescent="0.2">
      <c r="A627" s="625" t="s">
        <v>1598</v>
      </c>
      <c r="B627" s="5" t="s">
        <v>1495</v>
      </c>
      <c r="C627" s="3" t="s">
        <v>42</v>
      </c>
      <c r="D627" s="3" t="s">
        <v>1496</v>
      </c>
      <c r="E627" s="4" t="s">
        <v>1262</v>
      </c>
      <c r="F627" s="5">
        <v>105</v>
      </c>
      <c r="G627" s="6">
        <v>7.53</v>
      </c>
      <c r="H627" s="6">
        <v>2.4700000000000002</v>
      </c>
      <c r="I627" s="6">
        <v>5.0599999999999996</v>
      </c>
      <c r="J627" s="6">
        <v>7.53</v>
      </c>
      <c r="K627" s="489">
        <v>259.35000000000002</v>
      </c>
      <c r="L627" s="489">
        <v>531.29999999999995</v>
      </c>
      <c r="M627" s="489">
        <v>790.65</v>
      </c>
      <c r="N627" s="505" t="s">
        <v>3627</v>
      </c>
      <c r="O627" s="509">
        <f>IF(N627="S",'BDI 2025'!$E$16,IF(N627="D",'BDI 2025'!$G$16,0))</f>
        <v>0.21010000000000001</v>
      </c>
      <c r="P627" s="6">
        <f t="shared" ref="P627:P633" si="565">TRUNC(H627*(1+$O627),2)</f>
        <v>2.98</v>
      </c>
      <c r="Q627" s="6">
        <f t="shared" ref="Q627:Q633" si="566">R627 - P627</f>
        <v>6.129999999999999</v>
      </c>
      <c r="R627" s="6">
        <f t="shared" ref="R627:R633" si="567">TRUNC(J627*(1+$O627),2)</f>
        <v>9.11</v>
      </c>
      <c r="S627" s="489">
        <f t="shared" ref="S627:S633" si="568">TRUNC(P627*F627,2)</f>
        <v>312.89999999999998</v>
      </c>
      <c r="T627" s="489">
        <f t="shared" ref="T627:T633" si="569">U627 - S627</f>
        <v>643.65</v>
      </c>
      <c r="U627" s="489">
        <f t="shared" ref="U627:U633" si="570">TRUNC(R627*F627,2)</f>
        <v>956.55</v>
      </c>
      <c r="V627" s="6">
        <f t="shared" ref="V627:V633" si="571">TRUNC(P627*(100%-$AA$2),2)</f>
        <v>2.98</v>
      </c>
      <c r="W627" s="6">
        <f t="shared" ref="W627:W633" si="572">X627 - V627</f>
        <v>6.129999999999999</v>
      </c>
      <c r="X627" s="6">
        <f t="shared" ref="X627:X633" si="573">TRUNC(R627*(100%-$AA$2),2)</f>
        <v>9.11</v>
      </c>
      <c r="Y627" s="489">
        <f t="shared" ref="Y627:Y633" si="574">TRUNC(V627*F627,2)</f>
        <v>312.89999999999998</v>
      </c>
      <c r="Z627" s="489">
        <f t="shared" ref="Z627:Z633" si="575">AA627 - Y627</f>
        <v>643.65</v>
      </c>
      <c r="AA627" s="489">
        <f t="shared" ref="AA627:AA633" si="576">TRUNC(X627*F627,2)</f>
        <v>956.55</v>
      </c>
    </row>
    <row r="628" spans="1:27" ht="51.95" customHeight="1" x14ac:dyDescent="0.2">
      <c r="A628" s="625" t="s">
        <v>1599</v>
      </c>
      <c r="B628" s="5" t="s">
        <v>1580</v>
      </c>
      <c r="C628" s="3" t="s">
        <v>42</v>
      </c>
      <c r="D628" s="3" t="s">
        <v>1581</v>
      </c>
      <c r="E628" s="4" t="s">
        <v>1367</v>
      </c>
      <c r="F628" s="5">
        <v>100</v>
      </c>
      <c r="G628" s="6">
        <v>77.05</v>
      </c>
      <c r="H628" s="6">
        <v>34.22</v>
      </c>
      <c r="I628" s="6">
        <v>42.83</v>
      </c>
      <c r="J628" s="6">
        <v>77.05</v>
      </c>
      <c r="K628" s="489">
        <v>3422</v>
      </c>
      <c r="L628" s="489">
        <v>4283</v>
      </c>
      <c r="M628" s="489">
        <v>7705</v>
      </c>
      <c r="N628" s="505" t="s">
        <v>3627</v>
      </c>
      <c r="O628" s="509">
        <f>IF(N628="S",'BDI 2025'!$E$16,IF(N628="D",'BDI 2025'!$G$16,0))</f>
        <v>0.21010000000000001</v>
      </c>
      <c r="P628" s="6">
        <f t="shared" si="565"/>
        <v>41.4</v>
      </c>
      <c r="Q628" s="6">
        <f t="shared" si="566"/>
        <v>51.830000000000005</v>
      </c>
      <c r="R628" s="6">
        <f t="shared" si="567"/>
        <v>93.23</v>
      </c>
      <c r="S628" s="489">
        <f t="shared" si="568"/>
        <v>4140</v>
      </c>
      <c r="T628" s="489">
        <f t="shared" si="569"/>
        <v>5183</v>
      </c>
      <c r="U628" s="489">
        <f t="shared" si="570"/>
        <v>9323</v>
      </c>
      <c r="V628" s="6">
        <f t="shared" si="571"/>
        <v>41.4</v>
      </c>
      <c r="W628" s="6">
        <f t="shared" si="572"/>
        <v>51.830000000000005</v>
      </c>
      <c r="X628" s="6">
        <f t="shared" si="573"/>
        <v>93.23</v>
      </c>
      <c r="Y628" s="489">
        <f t="shared" si="574"/>
        <v>4140</v>
      </c>
      <c r="Z628" s="489">
        <f t="shared" si="575"/>
        <v>5183</v>
      </c>
      <c r="AA628" s="489">
        <f t="shared" si="576"/>
        <v>9323</v>
      </c>
    </row>
    <row r="629" spans="1:27" ht="24" customHeight="1" x14ac:dyDescent="0.2">
      <c r="A629" s="625" t="s">
        <v>1600</v>
      </c>
      <c r="B629" s="5" t="s">
        <v>1583</v>
      </c>
      <c r="C629" s="3" t="s">
        <v>42</v>
      </c>
      <c r="D629" s="3" t="s">
        <v>1584</v>
      </c>
      <c r="E629" s="4" t="s">
        <v>1307</v>
      </c>
      <c r="F629" s="5">
        <v>8</v>
      </c>
      <c r="G629" s="6">
        <v>17.55</v>
      </c>
      <c r="H629" s="6">
        <v>4.9400000000000004</v>
      </c>
      <c r="I629" s="6">
        <v>12.61</v>
      </c>
      <c r="J629" s="6">
        <v>17.55</v>
      </c>
      <c r="K629" s="489">
        <v>39.520000000000003</v>
      </c>
      <c r="L629" s="489">
        <v>100.88</v>
      </c>
      <c r="M629" s="489">
        <v>140.4</v>
      </c>
      <c r="N629" s="505" t="s">
        <v>3627</v>
      </c>
      <c r="O629" s="509">
        <f>IF(N629="S",'BDI 2025'!$E$16,IF(N629="D",'BDI 2025'!$G$16,0))</f>
        <v>0.21010000000000001</v>
      </c>
      <c r="P629" s="6">
        <f t="shared" si="565"/>
        <v>5.97</v>
      </c>
      <c r="Q629" s="6">
        <f t="shared" si="566"/>
        <v>15.260000000000002</v>
      </c>
      <c r="R629" s="6">
        <f t="shared" si="567"/>
        <v>21.23</v>
      </c>
      <c r="S629" s="489">
        <f t="shared" si="568"/>
        <v>47.76</v>
      </c>
      <c r="T629" s="489">
        <f t="shared" si="569"/>
        <v>122.08000000000001</v>
      </c>
      <c r="U629" s="489">
        <f t="shared" si="570"/>
        <v>169.84</v>
      </c>
      <c r="V629" s="6">
        <f t="shared" si="571"/>
        <v>5.97</v>
      </c>
      <c r="W629" s="6">
        <f t="shared" si="572"/>
        <v>15.260000000000002</v>
      </c>
      <c r="X629" s="6">
        <f t="shared" si="573"/>
        <v>21.23</v>
      </c>
      <c r="Y629" s="489">
        <f t="shared" si="574"/>
        <v>47.76</v>
      </c>
      <c r="Z629" s="489">
        <f t="shared" si="575"/>
        <v>122.08000000000001</v>
      </c>
      <c r="AA629" s="489">
        <f t="shared" si="576"/>
        <v>169.84</v>
      </c>
    </row>
    <row r="630" spans="1:27" ht="51.95" customHeight="1" x14ac:dyDescent="0.2">
      <c r="A630" s="625" t="s">
        <v>1601</v>
      </c>
      <c r="B630" s="5" t="s">
        <v>1498</v>
      </c>
      <c r="C630" s="3" t="s">
        <v>42</v>
      </c>
      <c r="D630" s="3" t="s">
        <v>1499</v>
      </c>
      <c r="E630" s="4" t="s">
        <v>48</v>
      </c>
      <c r="F630" s="5">
        <v>525</v>
      </c>
      <c r="G630" s="6">
        <v>13.63</v>
      </c>
      <c r="H630" s="6">
        <v>7.13</v>
      </c>
      <c r="I630" s="6">
        <v>6.5</v>
      </c>
      <c r="J630" s="6">
        <v>13.63</v>
      </c>
      <c r="K630" s="489">
        <v>3743.25</v>
      </c>
      <c r="L630" s="489">
        <v>3412.5</v>
      </c>
      <c r="M630" s="489">
        <v>7155.75</v>
      </c>
      <c r="N630" s="505" t="s">
        <v>3627</v>
      </c>
      <c r="O630" s="509">
        <f>IF(N630="S",'BDI 2025'!$E$16,IF(N630="D",'BDI 2025'!$G$16,0))</f>
        <v>0.21010000000000001</v>
      </c>
      <c r="P630" s="6">
        <f t="shared" si="565"/>
        <v>8.6199999999999992</v>
      </c>
      <c r="Q630" s="6">
        <f t="shared" si="566"/>
        <v>7.8699999999999992</v>
      </c>
      <c r="R630" s="6">
        <f t="shared" si="567"/>
        <v>16.489999999999998</v>
      </c>
      <c r="S630" s="489">
        <f t="shared" si="568"/>
        <v>4525.5</v>
      </c>
      <c r="T630" s="489">
        <f t="shared" si="569"/>
        <v>4131.75</v>
      </c>
      <c r="U630" s="489">
        <f t="shared" si="570"/>
        <v>8657.25</v>
      </c>
      <c r="V630" s="6">
        <f t="shared" si="571"/>
        <v>8.6199999999999992</v>
      </c>
      <c r="W630" s="6">
        <f t="shared" si="572"/>
        <v>7.8699999999999992</v>
      </c>
      <c r="X630" s="6">
        <f t="shared" si="573"/>
        <v>16.489999999999998</v>
      </c>
      <c r="Y630" s="489">
        <f t="shared" si="574"/>
        <v>4525.5</v>
      </c>
      <c r="Z630" s="489">
        <f t="shared" si="575"/>
        <v>4131.75</v>
      </c>
      <c r="AA630" s="489">
        <f t="shared" si="576"/>
        <v>8657.25</v>
      </c>
    </row>
    <row r="631" spans="1:27" ht="39" customHeight="1" x14ac:dyDescent="0.2">
      <c r="A631" s="625" t="s">
        <v>1602</v>
      </c>
      <c r="B631" s="5" t="s">
        <v>1548</v>
      </c>
      <c r="C631" s="3" t="s">
        <v>24</v>
      </c>
      <c r="D631" s="3" t="s">
        <v>1549</v>
      </c>
      <c r="E631" s="4" t="s">
        <v>48</v>
      </c>
      <c r="F631" s="5">
        <v>720</v>
      </c>
      <c r="G631" s="6">
        <v>7.57</v>
      </c>
      <c r="H631" s="6">
        <v>1.92</v>
      </c>
      <c r="I631" s="6">
        <v>5.65</v>
      </c>
      <c r="J631" s="6">
        <v>7.57</v>
      </c>
      <c r="K631" s="489">
        <v>1382.4</v>
      </c>
      <c r="L631" s="489">
        <v>4067.9999999999995</v>
      </c>
      <c r="M631" s="489">
        <v>5450.4</v>
      </c>
      <c r="N631" s="505" t="s">
        <v>3627</v>
      </c>
      <c r="O631" s="509">
        <f>IF(N631="S",'BDI 2025'!$E$16,IF(N631="D",'BDI 2025'!$G$16,0))</f>
        <v>0.21010000000000001</v>
      </c>
      <c r="P631" s="6">
        <f t="shared" si="565"/>
        <v>2.3199999999999998</v>
      </c>
      <c r="Q631" s="6">
        <f t="shared" si="566"/>
        <v>6.84</v>
      </c>
      <c r="R631" s="6">
        <f t="shared" si="567"/>
        <v>9.16</v>
      </c>
      <c r="S631" s="489">
        <f t="shared" si="568"/>
        <v>1670.4</v>
      </c>
      <c r="T631" s="489">
        <f t="shared" si="569"/>
        <v>4924.7999999999993</v>
      </c>
      <c r="U631" s="489">
        <f t="shared" si="570"/>
        <v>6595.2</v>
      </c>
      <c r="V631" s="6">
        <f t="shared" si="571"/>
        <v>2.3199999999999998</v>
      </c>
      <c r="W631" s="6">
        <f t="shared" si="572"/>
        <v>6.84</v>
      </c>
      <c r="X631" s="6">
        <f t="shared" si="573"/>
        <v>9.16</v>
      </c>
      <c r="Y631" s="489">
        <f t="shared" si="574"/>
        <v>1670.4</v>
      </c>
      <c r="Z631" s="489">
        <f t="shared" si="575"/>
        <v>4924.7999999999993</v>
      </c>
      <c r="AA631" s="489">
        <f t="shared" si="576"/>
        <v>6595.2</v>
      </c>
    </row>
    <row r="632" spans="1:27" ht="39" customHeight="1" x14ac:dyDescent="0.2">
      <c r="A632" s="625" t="s">
        <v>1603</v>
      </c>
      <c r="B632" s="5" t="s">
        <v>1591</v>
      </c>
      <c r="C632" s="3" t="s">
        <v>24</v>
      </c>
      <c r="D632" s="3" t="s">
        <v>1592</v>
      </c>
      <c r="E632" s="4" t="s">
        <v>48</v>
      </c>
      <c r="F632" s="5">
        <v>300</v>
      </c>
      <c r="G632" s="6">
        <v>4.95</v>
      </c>
      <c r="H632" s="6">
        <v>1.43</v>
      </c>
      <c r="I632" s="6">
        <v>3.52</v>
      </c>
      <c r="J632" s="6">
        <v>4.95</v>
      </c>
      <c r="K632" s="489">
        <v>429</v>
      </c>
      <c r="L632" s="489">
        <v>1056</v>
      </c>
      <c r="M632" s="489">
        <v>1485</v>
      </c>
      <c r="N632" s="505" t="s">
        <v>3627</v>
      </c>
      <c r="O632" s="509">
        <f>IF(N632="S",'BDI 2025'!$E$16,IF(N632="D",'BDI 2025'!$G$16,0))</f>
        <v>0.21010000000000001</v>
      </c>
      <c r="P632" s="6">
        <f t="shared" si="565"/>
        <v>1.73</v>
      </c>
      <c r="Q632" s="6">
        <f t="shared" si="566"/>
        <v>4.25</v>
      </c>
      <c r="R632" s="6">
        <f t="shared" si="567"/>
        <v>5.98</v>
      </c>
      <c r="S632" s="489">
        <f t="shared" si="568"/>
        <v>519</v>
      </c>
      <c r="T632" s="489">
        <f t="shared" si="569"/>
        <v>1275</v>
      </c>
      <c r="U632" s="489">
        <f t="shared" si="570"/>
        <v>1794</v>
      </c>
      <c r="V632" s="6">
        <f t="shared" si="571"/>
        <v>1.73</v>
      </c>
      <c r="W632" s="6">
        <f t="shared" si="572"/>
        <v>4.25</v>
      </c>
      <c r="X632" s="6">
        <f t="shared" si="573"/>
        <v>5.98</v>
      </c>
      <c r="Y632" s="489">
        <f t="shared" si="574"/>
        <v>519</v>
      </c>
      <c r="Z632" s="489">
        <f t="shared" si="575"/>
        <v>1275</v>
      </c>
      <c r="AA632" s="489">
        <f t="shared" si="576"/>
        <v>1794</v>
      </c>
    </row>
    <row r="633" spans="1:27" ht="26.1" customHeight="1" x14ac:dyDescent="0.2">
      <c r="A633" s="625" t="s">
        <v>1604</v>
      </c>
      <c r="B633" s="5" t="s">
        <v>1594</v>
      </c>
      <c r="C633" s="3" t="s">
        <v>42</v>
      </c>
      <c r="D633" s="3" t="s">
        <v>1595</v>
      </c>
      <c r="E633" s="4" t="s">
        <v>1262</v>
      </c>
      <c r="F633" s="5">
        <v>105</v>
      </c>
      <c r="G633" s="6">
        <v>5.38</v>
      </c>
      <c r="H633" s="6">
        <v>3.87</v>
      </c>
      <c r="I633" s="6">
        <v>1.51</v>
      </c>
      <c r="J633" s="6">
        <v>5.38</v>
      </c>
      <c r="K633" s="489">
        <v>406.35</v>
      </c>
      <c r="L633" s="489">
        <v>158.54999999999995</v>
      </c>
      <c r="M633" s="489">
        <v>564.9</v>
      </c>
      <c r="N633" s="505" t="s">
        <v>3627</v>
      </c>
      <c r="O633" s="509">
        <f>IF(N633="S",'BDI 2025'!$E$16,IF(N633="D",'BDI 2025'!$G$16,0))</f>
        <v>0.21010000000000001</v>
      </c>
      <c r="P633" s="6">
        <f t="shared" si="565"/>
        <v>4.68</v>
      </c>
      <c r="Q633" s="6">
        <f t="shared" si="566"/>
        <v>1.83</v>
      </c>
      <c r="R633" s="6">
        <f t="shared" si="567"/>
        <v>6.51</v>
      </c>
      <c r="S633" s="489">
        <f t="shared" si="568"/>
        <v>491.4</v>
      </c>
      <c r="T633" s="489">
        <f t="shared" si="569"/>
        <v>192.14999999999998</v>
      </c>
      <c r="U633" s="489">
        <f t="shared" si="570"/>
        <v>683.55</v>
      </c>
      <c r="V633" s="6">
        <f t="shared" si="571"/>
        <v>4.68</v>
      </c>
      <c r="W633" s="6">
        <f t="shared" si="572"/>
        <v>1.83</v>
      </c>
      <c r="X633" s="6">
        <f t="shared" si="573"/>
        <v>6.51</v>
      </c>
      <c r="Y633" s="489">
        <f t="shared" si="574"/>
        <v>491.4</v>
      </c>
      <c r="Z633" s="489">
        <f t="shared" si="575"/>
        <v>192.14999999999998</v>
      </c>
      <c r="AA633" s="489">
        <f t="shared" si="576"/>
        <v>683.55</v>
      </c>
    </row>
    <row r="634" spans="1:27" ht="24" customHeight="1" x14ac:dyDescent="0.2">
      <c r="A634" s="626" t="s">
        <v>1605</v>
      </c>
      <c r="B634" s="1"/>
      <c r="C634" s="1"/>
      <c r="D634" s="1" t="s">
        <v>1606</v>
      </c>
      <c r="E634" s="1"/>
      <c r="F634" s="2"/>
      <c r="G634" s="2"/>
      <c r="H634" s="1"/>
      <c r="I634" s="1"/>
      <c r="J634" s="1"/>
      <c r="K634" s="487"/>
      <c r="L634" s="487"/>
      <c r="M634" s="488">
        <v>78895.039999999994</v>
      </c>
      <c r="N634" s="504"/>
      <c r="O634" s="508"/>
      <c r="P634" s="1"/>
      <c r="Q634" s="1"/>
      <c r="R634" s="1"/>
      <c r="S634" s="487"/>
      <c r="T634" s="487"/>
      <c r="U634" s="488">
        <f>U635+U650</f>
        <v>95435.579999999987</v>
      </c>
      <c r="V634" s="1"/>
      <c r="W634" s="1"/>
      <c r="X634" s="1"/>
      <c r="Y634" s="487"/>
      <c r="Z634" s="487"/>
      <c r="AA634" s="488">
        <f>AA635+AA650</f>
        <v>95435.579999999987</v>
      </c>
    </row>
    <row r="635" spans="1:27" ht="24" customHeight="1" x14ac:dyDescent="0.2">
      <c r="A635" s="626" t="s">
        <v>1607</v>
      </c>
      <c r="B635" s="1"/>
      <c r="C635" s="1"/>
      <c r="D635" s="1" t="s">
        <v>1608</v>
      </c>
      <c r="E635" s="1"/>
      <c r="F635" s="2"/>
      <c r="G635" s="2"/>
      <c r="H635" s="1"/>
      <c r="I635" s="1"/>
      <c r="J635" s="1"/>
      <c r="K635" s="487"/>
      <c r="L635" s="487"/>
      <c r="M635" s="488">
        <v>44373.98</v>
      </c>
      <c r="N635" s="504"/>
      <c r="O635" s="508"/>
      <c r="P635" s="1"/>
      <c r="Q635" s="1"/>
      <c r="R635" s="1"/>
      <c r="S635" s="487"/>
      <c r="T635" s="487"/>
      <c r="U635" s="488">
        <f>SUM(U636:U649)</f>
        <v>53676.399999999994</v>
      </c>
      <c r="V635" s="1"/>
      <c r="W635" s="1"/>
      <c r="X635" s="1"/>
      <c r="Y635" s="487"/>
      <c r="Z635" s="487"/>
      <c r="AA635" s="488">
        <f>SUM(AA636:AA649)</f>
        <v>53676.399999999994</v>
      </c>
    </row>
    <row r="636" spans="1:27" ht="78" customHeight="1" x14ac:dyDescent="0.2">
      <c r="A636" s="625" t="s">
        <v>1609</v>
      </c>
      <c r="B636" s="5" t="s">
        <v>1610</v>
      </c>
      <c r="C636" s="3" t="s">
        <v>42</v>
      </c>
      <c r="D636" s="3" t="s">
        <v>1611</v>
      </c>
      <c r="E636" s="4" t="s">
        <v>1262</v>
      </c>
      <c r="F636" s="5">
        <v>1</v>
      </c>
      <c r="G636" s="6">
        <v>2514.3000000000002</v>
      </c>
      <c r="H636" s="6">
        <v>49.55</v>
      </c>
      <c r="I636" s="6">
        <v>2464.75</v>
      </c>
      <c r="J636" s="6">
        <v>2514.3000000000002</v>
      </c>
      <c r="K636" s="489">
        <v>49.55</v>
      </c>
      <c r="L636" s="489">
        <v>2464.75</v>
      </c>
      <c r="M636" s="489">
        <v>2514.3000000000002</v>
      </c>
      <c r="N636" s="505" t="s">
        <v>3627</v>
      </c>
      <c r="O636" s="509">
        <f>IF(N636="S",'BDI 2025'!$E$16,IF(N636="D",'BDI 2025'!$G$16,0))</f>
        <v>0.21010000000000001</v>
      </c>
      <c r="P636" s="6">
        <f t="shared" ref="P636:P649" si="577">TRUNC(H636*(1+$O636),2)</f>
        <v>59.96</v>
      </c>
      <c r="Q636" s="6">
        <f t="shared" ref="Q636:Q649" si="578">R636 - P636</f>
        <v>2982.59</v>
      </c>
      <c r="R636" s="6">
        <f t="shared" ref="R636:R649" si="579">TRUNC(J636*(1+$O636),2)</f>
        <v>3042.55</v>
      </c>
      <c r="S636" s="489">
        <f t="shared" ref="S636:S649" si="580">TRUNC(P636*F636,2)</f>
        <v>59.96</v>
      </c>
      <c r="T636" s="489">
        <f t="shared" ref="T636:T649" si="581">U636 - S636</f>
        <v>2982.59</v>
      </c>
      <c r="U636" s="489">
        <f t="shared" ref="U636:U649" si="582">TRUNC(R636*F636,2)</f>
        <v>3042.55</v>
      </c>
      <c r="V636" s="6">
        <f t="shared" ref="V636:V649" si="583">TRUNC(P636*(100%-$AA$2),2)</f>
        <v>59.96</v>
      </c>
      <c r="W636" s="6">
        <f t="shared" ref="W636:W649" si="584">X636 - V636</f>
        <v>2982.59</v>
      </c>
      <c r="X636" s="6">
        <f t="shared" ref="X636:X649" si="585">TRUNC(R636*(100%-$AA$2),2)</f>
        <v>3042.55</v>
      </c>
      <c r="Y636" s="489">
        <f t="shared" ref="Y636:Y649" si="586">TRUNC(V636*F636,2)</f>
        <v>59.96</v>
      </c>
      <c r="Z636" s="489">
        <f t="shared" ref="Z636:Z649" si="587">AA636 - Y636</f>
        <v>2982.59</v>
      </c>
      <c r="AA636" s="489">
        <f t="shared" ref="AA636:AA649" si="588">TRUNC(X636*F636,2)</f>
        <v>3042.55</v>
      </c>
    </row>
    <row r="637" spans="1:27" ht="39" customHeight="1" x14ac:dyDescent="0.2">
      <c r="A637" s="625" t="s">
        <v>1612</v>
      </c>
      <c r="B637" s="5" t="s">
        <v>1613</v>
      </c>
      <c r="C637" s="3" t="s">
        <v>42</v>
      </c>
      <c r="D637" s="3" t="s">
        <v>1614</v>
      </c>
      <c r="E637" s="4" t="s">
        <v>1262</v>
      </c>
      <c r="F637" s="5">
        <v>4</v>
      </c>
      <c r="G637" s="6">
        <v>50.86</v>
      </c>
      <c r="H637" s="6">
        <v>24.77</v>
      </c>
      <c r="I637" s="6">
        <v>26.09</v>
      </c>
      <c r="J637" s="6">
        <v>50.86</v>
      </c>
      <c r="K637" s="489">
        <v>99.08</v>
      </c>
      <c r="L637" s="489">
        <v>104.36</v>
      </c>
      <c r="M637" s="489">
        <v>203.44</v>
      </c>
      <c r="N637" s="505" t="s">
        <v>3627</v>
      </c>
      <c r="O637" s="509">
        <f>IF(N637="S",'BDI 2025'!$E$16,IF(N637="D",'BDI 2025'!$G$16,0))</f>
        <v>0.21010000000000001</v>
      </c>
      <c r="P637" s="6">
        <f t="shared" si="577"/>
        <v>29.97</v>
      </c>
      <c r="Q637" s="6">
        <f t="shared" si="578"/>
        <v>31.57</v>
      </c>
      <c r="R637" s="6">
        <f t="shared" si="579"/>
        <v>61.54</v>
      </c>
      <c r="S637" s="489">
        <f t="shared" si="580"/>
        <v>119.88</v>
      </c>
      <c r="T637" s="489">
        <f t="shared" si="581"/>
        <v>126.28</v>
      </c>
      <c r="U637" s="489">
        <f t="shared" si="582"/>
        <v>246.16</v>
      </c>
      <c r="V637" s="6">
        <f t="shared" si="583"/>
        <v>29.97</v>
      </c>
      <c r="W637" s="6">
        <f t="shared" si="584"/>
        <v>31.57</v>
      </c>
      <c r="X637" s="6">
        <f t="shared" si="585"/>
        <v>61.54</v>
      </c>
      <c r="Y637" s="489">
        <f t="shared" si="586"/>
        <v>119.88</v>
      </c>
      <c r="Z637" s="489">
        <f t="shared" si="587"/>
        <v>126.28</v>
      </c>
      <c r="AA637" s="489">
        <f t="shared" si="588"/>
        <v>246.16</v>
      </c>
    </row>
    <row r="638" spans="1:27" ht="104.1" customHeight="1" x14ac:dyDescent="0.2">
      <c r="A638" s="625" t="s">
        <v>1615</v>
      </c>
      <c r="B638" s="5" t="s">
        <v>1616</v>
      </c>
      <c r="C638" s="3" t="s">
        <v>42</v>
      </c>
      <c r="D638" s="3" t="s">
        <v>1617</v>
      </c>
      <c r="E638" s="4" t="s">
        <v>1262</v>
      </c>
      <c r="F638" s="5">
        <v>2</v>
      </c>
      <c r="G638" s="6">
        <v>1191.74</v>
      </c>
      <c r="H638" s="6">
        <v>307.24</v>
      </c>
      <c r="I638" s="6">
        <v>884.5</v>
      </c>
      <c r="J638" s="6">
        <v>1191.74</v>
      </c>
      <c r="K638" s="489">
        <v>614.48</v>
      </c>
      <c r="L638" s="489">
        <v>1769</v>
      </c>
      <c r="M638" s="489">
        <v>2383.48</v>
      </c>
      <c r="N638" s="505" t="s">
        <v>3627</v>
      </c>
      <c r="O638" s="509">
        <f>IF(N638="S",'BDI 2025'!$E$16,IF(N638="D",'BDI 2025'!$G$16,0))</f>
        <v>0.21010000000000001</v>
      </c>
      <c r="P638" s="6">
        <f t="shared" si="577"/>
        <v>371.79</v>
      </c>
      <c r="Q638" s="6">
        <f t="shared" si="578"/>
        <v>1070.33</v>
      </c>
      <c r="R638" s="6">
        <f t="shared" si="579"/>
        <v>1442.12</v>
      </c>
      <c r="S638" s="489">
        <f t="shared" si="580"/>
        <v>743.58</v>
      </c>
      <c r="T638" s="489">
        <f t="shared" si="581"/>
        <v>2140.66</v>
      </c>
      <c r="U638" s="489">
        <f t="shared" si="582"/>
        <v>2884.24</v>
      </c>
      <c r="V638" s="6">
        <f t="shared" si="583"/>
        <v>371.79</v>
      </c>
      <c r="W638" s="6">
        <f t="shared" si="584"/>
        <v>1070.33</v>
      </c>
      <c r="X638" s="6">
        <f t="shared" si="585"/>
        <v>1442.12</v>
      </c>
      <c r="Y638" s="489">
        <f t="shared" si="586"/>
        <v>743.58</v>
      </c>
      <c r="Z638" s="489">
        <f t="shared" si="587"/>
        <v>2140.66</v>
      </c>
      <c r="AA638" s="489">
        <f t="shared" si="588"/>
        <v>2884.24</v>
      </c>
    </row>
    <row r="639" spans="1:27" ht="24" customHeight="1" x14ac:dyDescent="0.2">
      <c r="A639" s="625" t="s">
        <v>1618</v>
      </c>
      <c r="B639" s="5" t="s">
        <v>1619</v>
      </c>
      <c r="C639" s="3" t="s">
        <v>104</v>
      </c>
      <c r="D639" s="3" t="s">
        <v>1620</v>
      </c>
      <c r="E639" s="4" t="s">
        <v>66</v>
      </c>
      <c r="F639" s="5">
        <v>2</v>
      </c>
      <c r="G639" s="6">
        <v>119.67</v>
      </c>
      <c r="H639" s="6">
        <v>4.12</v>
      </c>
      <c r="I639" s="6">
        <v>115.55</v>
      </c>
      <c r="J639" s="6">
        <v>119.67</v>
      </c>
      <c r="K639" s="489">
        <v>8.24</v>
      </c>
      <c r="L639" s="489">
        <v>231.1</v>
      </c>
      <c r="M639" s="489">
        <v>239.34</v>
      </c>
      <c r="N639" s="505" t="s">
        <v>3627</v>
      </c>
      <c r="O639" s="509">
        <f>IF(N639="S",'BDI 2025'!$E$16,IF(N639="D",'BDI 2025'!$G$16,0))</f>
        <v>0.21010000000000001</v>
      </c>
      <c r="P639" s="6">
        <f t="shared" si="577"/>
        <v>4.9800000000000004</v>
      </c>
      <c r="Q639" s="6">
        <f t="shared" si="578"/>
        <v>139.83000000000001</v>
      </c>
      <c r="R639" s="6">
        <f t="shared" si="579"/>
        <v>144.81</v>
      </c>
      <c r="S639" s="489">
        <f t="shared" si="580"/>
        <v>9.9600000000000009</v>
      </c>
      <c r="T639" s="489">
        <f t="shared" si="581"/>
        <v>279.66000000000003</v>
      </c>
      <c r="U639" s="489">
        <f t="shared" si="582"/>
        <v>289.62</v>
      </c>
      <c r="V639" s="6">
        <f t="shared" si="583"/>
        <v>4.9800000000000004</v>
      </c>
      <c r="W639" s="6">
        <f t="shared" si="584"/>
        <v>139.83000000000001</v>
      </c>
      <c r="X639" s="6">
        <f t="shared" si="585"/>
        <v>144.81</v>
      </c>
      <c r="Y639" s="489">
        <f t="shared" si="586"/>
        <v>9.9600000000000009</v>
      </c>
      <c r="Z639" s="489">
        <f t="shared" si="587"/>
        <v>279.66000000000003</v>
      </c>
      <c r="AA639" s="489">
        <f t="shared" si="588"/>
        <v>289.62</v>
      </c>
    </row>
    <row r="640" spans="1:27" ht="26.1" customHeight="1" x14ac:dyDescent="0.2">
      <c r="A640" s="625" t="s">
        <v>1621</v>
      </c>
      <c r="B640" s="5" t="s">
        <v>1622</v>
      </c>
      <c r="C640" s="3" t="s">
        <v>42</v>
      </c>
      <c r="D640" s="3" t="s">
        <v>1623</v>
      </c>
      <c r="E640" s="4" t="s">
        <v>1262</v>
      </c>
      <c r="F640" s="5">
        <v>5</v>
      </c>
      <c r="G640" s="6">
        <v>110.22</v>
      </c>
      <c r="H640" s="6">
        <v>19.809999999999999</v>
      </c>
      <c r="I640" s="6">
        <v>90.41</v>
      </c>
      <c r="J640" s="6">
        <v>110.22</v>
      </c>
      <c r="K640" s="489">
        <v>99.05</v>
      </c>
      <c r="L640" s="489">
        <v>452.05</v>
      </c>
      <c r="M640" s="489">
        <v>551.1</v>
      </c>
      <c r="N640" s="505" t="s">
        <v>3627</v>
      </c>
      <c r="O640" s="509">
        <f>IF(N640="S",'BDI 2025'!$E$16,IF(N640="D",'BDI 2025'!$G$16,0))</f>
        <v>0.21010000000000001</v>
      </c>
      <c r="P640" s="6">
        <f t="shared" si="577"/>
        <v>23.97</v>
      </c>
      <c r="Q640" s="6">
        <f t="shared" si="578"/>
        <v>109.4</v>
      </c>
      <c r="R640" s="6">
        <f t="shared" si="579"/>
        <v>133.37</v>
      </c>
      <c r="S640" s="489">
        <f t="shared" si="580"/>
        <v>119.85</v>
      </c>
      <c r="T640" s="489">
        <f t="shared" si="581"/>
        <v>547</v>
      </c>
      <c r="U640" s="489">
        <f t="shared" si="582"/>
        <v>666.85</v>
      </c>
      <c r="V640" s="6">
        <f t="shared" si="583"/>
        <v>23.97</v>
      </c>
      <c r="W640" s="6">
        <f t="shared" si="584"/>
        <v>109.4</v>
      </c>
      <c r="X640" s="6">
        <f t="shared" si="585"/>
        <v>133.37</v>
      </c>
      <c r="Y640" s="489">
        <f t="shared" si="586"/>
        <v>119.85</v>
      </c>
      <c r="Z640" s="489">
        <f t="shared" si="587"/>
        <v>547</v>
      </c>
      <c r="AA640" s="489">
        <f t="shared" si="588"/>
        <v>666.85</v>
      </c>
    </row>
    <row r="641" spans="1:27" ht="104.1" customHeight="1" x14ac:dyDescent="0.2">
      <c r="A641" s="625" t="s">
        <v>1624</v>
      </c>
      <c r="B641" s="5" t="s">
        <v>1625</v>
      </c>
      <c r="C641" s="3" t="s">
        <v>42</v>
      </c>
      <c r="D641" s="3" t="s">
        <v>1626</v>
      </c>
      <c r="E641" s="4" t="s">
        <v>48</v>
      </c>
      <c r="F641" s="5">
        <v>96</v>
      </c>
      <c r="G641" s="6">
        <v>66.58</v>
      </c>
      <c r="H641" s="6">
        <v>19.809999999999999</v>
      </c>
      <c r="I641" s="6">
        <v>46.77</v>
      </c>
      <c r="J641" s="6">
        <v>66.58</v>
      </c>
      <c r="K641" s="489">
        <v>1901.76</v>
      </c>
      <c r="L641" s="489">
        <v>4489.92</v>
      </c>
      <c r="M641" s="489">
        <v>6391.68</v>
      </c>
      <c r="N641" s="505" t="s">
        <v>3627</v>
      </c>
      <c r="O641" s="509">
        <f>IF(N641="S",'BDI 2025'!$E$16,IF(N641="D",'BDI 2025'!$G$16,0))</f>
        <v>0.21010000000000001</v>
      </c>
      <c r="P641" s="6">
        <f t="shared" si="577"/>
        <v>23.97</v>
      </c>
      <c r="Q641" s="6">
        <f t="shared" si="578"/>
        <v>56.59</v>
      </c>
      <c r="R641" s="6">
        <f t="shared" si="579"/>
        <v>80.56</v>
      </c>
      <c r="S641" s="489">
        <f t="shared" si="580"/>
        <v>2301.12</v>
      </c>
      <c r="T641" s="489">
        <f t="shared" si="581"/>
        <v>5432.64</v>
      </c>
      <c r="U641" s="489">
        <f t="shared" si="582"/>
        <v>7733.76</v>
      </c>
      <c r="V641" s="6">
        <f t="shared" si="583"/>
        <v>23.97</v>
      </c>
      <c r="W641" s="6">
        <f t="shared" si="584"/>
        <v>56.59</v>
      </c>
      <c r="X641" s="6">
        <f t="shared" si="585"/>
        <v>80.56</v>
      </c>
      <c r="Y641" s="489">
        <f t="shared" si="586"/>
        <v>2301.12</v>
      </c>
      <c r="Z641" s="489">
        <f t="shared" si="587"/>
        <v>5432.64</v>
      </c>
      <c r="AA641" s="489">
        <f t="shared" si="588"/>
        <v>7733.76</v>
      </c>
    </row>
    <row r="642" spans="1:27" ht="51.95" customHeight="1" x14ac:dyDescent="0.2">
      <c r="A642" s="625" t="s">
        <v>1627</v>
      </c>
      <c r="B642" s="5" t="s">
        <v>1498</v>
      </c>
      <c r="C642" s="3" t="s">
        <v>42</v>
      </c>
      <c r="D642" s="3" t="s">
        <v>1499</v>
      </c>
      <c r="E642" s="4" t="s">
        <v>48</v>
      </c>
      <c r="F642" s="5">
        <v>370</v>
      </c>
      <c r="G642" s="6">
        <v>13.63</v>
      </c>
      <c r="H642" s="6">
        <v>7.13</v>
      </c>
      <c r="I642" s="6">
        <v>6.5</v>
      </c>
      <c r="J642" s="6">
        <v>13.63</v>
      </c>
      <c r="K642" s="489">
        <v>2638.1</v>
      </c>
      <c r="L642" s="489">
        <v>2405.0000000000005</v>
      </c>
      <c r="M642" s="489">
        <v>5043.1000000000004</v>
      </c>
      <c r="N642" s="505" t="s">
        <v>3627</v>
      </c>
      <c r="O642" s="509">
        <f>IF(N642="S",'BDI 2025'!$E$16,IF(N642="D",'BDI 2025'!$G$16,0))</f>
        <v>0.21010000000000001</v>
      </c>
      <c r="P642" s="6">
        <f t="shared" si="577"/>
        <v>8.6199999999999992</v>
      </c>
      <c r="Q642" s="6">
        <f t="shared" si="578"/>
        <v>7.8699999999999992</v>
      </c>
      <c r="R642" s="6">
        <f t="shared" si="579"/>
        <v>16.489999999999998</v>
      </c>
      <c r="S642" s="489">
        <f t="shared" si="580"/>
        <v>3189.4</v>
      </c>
      <c r="T642" s="489">
        <f t="shared" si="581"/>
        <v>2911.9</v>
      </c>
      <c r="U642" s="489">
        <f t="shared" si="582"/>
        <v>6101.3</v>
      </c>
      <c r="V642" s="6">
        <f t="shared" si="583"/>
        <v>8.6199999999999992</v>
      </c>
      <c r="W642" s="6">
        <f t="shared" si="584"/>
        <v>7.8699999999999992</v>
      </c>
      <c r="X642" s="6">
        <f t="shared" si="585"/>
        <v>16.489999999999998</v>
      </c>
      <c r="Y642" s="489">
        <f t="shared" si="586"/>
        <v>3189.4</v>
      </c>
      <c r="Z642" s="489">
        <f t="shared" si="587"/>
        <v>2911.9</v>
      </c>
      <c r="AA642" s="489">
        <f t="shared" si="588"/>
        <v>6101.3</v>
      </c>
    </row>
    <row r="643" spans="1:27" ht="51.95" customHeight="1" x14ac:dyDescent="0.2">
      <c r="A643" s="625" t="s">
        <v>1628</v>
      </c>
      <c r="B643" s="5" t="s">
        <v>1629</v>
      </c>
      <c r="C643" s="3" t="s">
        <v>42</v>
      </c>
      <c r="D643" s="3" t="s">
        <v>1630</v>
      </c>
      <c r="E643" s="4" t="s">
        <v>48</v>
      </c>
      <c r="F643" s="5">
        <v>1850</v>
      </c>
      <c r="G643" s="6">
        <v>12.04</v>
      </c>
      <c r="H643" s="6">
        <v>1.32</v>
      </c>
      <c r="I643" s="6">
        <v>10.72</v>
      </c>
      <c r="J643" s="6">
        <v>12.04</v>
      </c>
      <c r="K643" s="489">
        <v>2442</v>
      </c>
      <c r="L643" s="489">
        <v>19832</v>
      </c>
      <c r="M643" s="489">
        <v>22274</v>
      </c>
      <c r="N643" s="505" t="s">
        <v>3627</v>
      </c>
      <c r="O643" s="509">
        <f>IF(N643="S",'BDI 2025'!$E$16,IF(N643="D",'BDI 2025'!$G$16,0))</f>
        <v>0.21010000000000001</v>
      </c>
      <c r="P643" s="6">
        <f t="shared" si="577"/>
        <v>1.59</v>
      </c>
      <c r="Q643" s="6">
        <f t="shared" si="578"/>
        <v>12.97</v>
      </c>
      <c r="R643" s="6">
        <f t="shared" si="579"/>
        <v>14.56</v>
      </c>
      <c r="S643" s="489">
        <f t="shared" si="580"/>
        <v>2941.5</v>
      </c>
      <c r="T643" s="489">
        <f t="shared" si="581"/>
        <v>23994.5</v>
      </c>
      <c r="U643" s="489">
        <f t="shared" si="582"/>
        <v>26936</v>
      </c>
      <c r="V643" s="6">
        <f t="shared" si="583"/>
        <v>1.59</v>
      </c>
      <c r="W643" s="6">
        <f t="shared" si="584"/>
        <v>12.97</v>
      </c>
      <c r="X643" s="6">
        <f t="shared" si="585"/>
        <v>14.56</v>
      </c>
      <c r="Y643" s="489">
        <f t="shared" si="586"/>
        <v>2941.5</v>
      </c>
      <c r="Z643" s="489">
        <f t="shared" si="587"/>
        <v>23994.5</v>
      </c>
      <c r="AA643" s="489">
        <f t="shared" si="588"/>
        <v>26936</v>
      </c>
    </row>
    <row r="644" spans="1:27" ht="51.95" customHeight="1" x14ac:dyDescent="0.2">
      <c r="A644" s="625" t="s">
        <v>1631</v>
      </c>
      <c r="B644" s="5" t="s">
        <v>1495</v>
      </c>
      <c r="C644" s="3" t="s">
        <v>42</v>
      </c>
      <c r="D644" s="3" t="s">
        <v>1496</v>
      </c>
      <c r="E644" s="4" t="s">
        <v>1262</v>
      </c>
      <c r="F644" s="5">
        <v>37</v>
      </c>
      <c r="G644" s="6">
        <v>7.53</v>
      </c>
      <c r="H644" s="6">
        <v>2.4700000000000002</v>
      </c>
      <c r="I644" s="6">
        <v>5.0599999999999996</v>
      </c>
      <c r="J644" s="6">
        <v>7.53</v>
      </c>
      <c r="K644" s="489">
        <v>91.39</v>
      </c>
      <c r="L644" s="489">
        <v>187.22000000000003</v>
      </c>
      <c r="M644" s="489">
        <v>278.61</v>
      </c>
      <c r="N644" s="505" t="s">
        <v>3627</v>
      </c>
      <c r="O644" s="509">
        <f>IF(N644="S",'BDI 2025'!$E$16,IF(N644="D",'BDI 2025'!$G$16,0))</f>
        <v>0.21010000000000001</v>
      </c>
      <c r="P644" s="6">
        <f t="shared" si="577"/>
        <v>2.98</v>
      </c>
      <c r="Q644" s="6">
        <f t="shared" si="578"/>
        <v>6.129999999999999</v>
      </c>
      <c r="R644" s="6">
        <f t="shared" si="579"/>
        <v>9.11</v>
      </c>
      <c r="S644" s="489">
        <f t="shared" si="580"/>
        <v>110.26</v>
      </c>
      <c r="T644" s="489">
        <f t="shared" si="581"/>
        <v>226.81</v>
      </c>
      <c r="U644" s="489">
        <f t="shared" si="582"/>
        <v>337.07</v>
      </c>
      <c r="V644" s="6">
        <f t="shared" si="583"/>
        <v>2.98</v>
      </c>
      <c r="W644" s="6">
        <f t="shared" si="584"/>
        <v>6.129999999999999</v>
      </c>
      <c r="X644" s="6">
        <f t="shared" si="585"/>
        <v>9.11</v>
      </c>
      <c r="Y644" s="489">
        <f t="shared" si="586"/>
        <v>110.26</v>
      </c>
      <c r="Z644" s="489">
        <f t="shared" si="587"/>
        <v>226.81</v>
      </c>
      <c r="AA644" s="489">
        <f t="shared" si="588"/>
        <v>337.07</v>
      </c>
    </row>
    <row r="645" spans="1:27" ht="51.95" customHeight="1" x14ac:dyDescent="0.2">
      <c r="A645" s="625" t="s">
        <v>1632</v>
      </c>
      <c r="B645" s="5" t="s">
        <v>1533</v>
      </c>
      <c r="C645" s="3" t="s">
        <v>42</v>
      </c>
      <c r="D645" s="3" t="s">
        <v>1534</v>
      </c>
      <c r="E645" s="4" t="s">
        <v>1262</v>
      </c>
      <c r="F645" s="5">
        <v>31</v>
      </c>
      <c r="G645" s="6">
        <v>5.0199999999999996</v>
      </c>
      <c r="H645" s="6">
        <v>2.4700000000000002</v>
      </c>
      <c r="I645" s="6">
        <v>2.5499999999999998</v>
      </c>
      <c r="J645" s="6">
        <v>5.0199999999999996</v>
      </c>
      <c r="K645" s="489">
        <v>76.569999999999993</v>
      </c>
      <c r="L645" s="489">
        <v>79.050000000000011</v>
      </c>
      <c r="M645" s="489">
        <v>155.62</v>
      </c>
      <c r="N645" s="505" t="s">
        <v>3627</v>
      </c>
      <c r="O645" s="509">
        <f>IF(N645="S",'BDI 2025'!$E$16,IF(N645="D",'BDI 2025'!$G$16,0))</f>
        <v>0.21010000000000001</v>
      </c>
      <c r="P645" s="6">
        <f t="shared" si="577"/>
        <v>2.98</v>
      </c>
      <c r="Q645" s="6">
        <f t="shared" si="578"/>
        <v>3.0900000000000003</v>
      </c>
      <c r="R645" s="6">
        <f t="shared" si="579"/>
        <v>6.07</v>
      </c>
      <c r="S645" s="489">
        <f t="shared" si="580"/>
        <v>92.38</v>
      </c>
      <c r="T645" s="489">
        <f t="shared" si="581"/>
        <v>95.789999999999992</v>
      </c>
      <c r="U645" s="489">
        <f t="shared" si="582"/>
        <v>188.17</v>
      </c>
      <c r="V645" s="6">
        <f t="shared" si="583"/>
        <v>2.98</v>
      </c>
      <c r="W645" s="6">
        <f t="shared" si="584"/>
        <v>3.0900000000000003</v>
      </c>
      <c r="X645" s="6">
        <f t="shared" si="585"/>
        <v>6.07</v>
      </c>
      <c r="Y645" s="489">
        <f t="shared" si="586"/>
        <v>92.38</v>
      </c>
      <c r="Z645" s="489">
        <f t="shared" si="587"/>
        <v>95.789999999999992</v>
      </c>
      <c r="AA645" s="489">
        <f t="shared" si="588"/>
        <v>188.17</v>
      </c>
    </row>
    <row r="646" spans="1:27" ht="51.95" customHeight="1" x14ac:dyDescent="0.2">
      <c r="A646" s="625" t="s">
        <v>1633</v>
      </c>
      <c r="B646" s="5" t="s">
        <v>1536</v>
      </c>
      <c r="C646" s="3" t="s">
        <v>42</v>
      </c>
      <c r="D646" s="3" t="s">
        <v>1537</v>
      </c>
      <c r="E646" s="4" t="s">
        <v>1262</v>
      </c>
      <c r="F646" s="5">
        <v>37</v>
      </c>
      <c r="G646" s="6">
        <v>6.53</v>
      </c>
      <c r="H646" s="6">
        <v>2.4700000000000002</v>
      </c>
      <c r="I646" s="6">
        <v>4.0599999999999996</v>
      </c>
      <c r="J646" s="6">
        <v>6.53</v>
      </c>
      <c r="K646" s="489">
        <v>91.39</v>
      </c>
      <c r="L646" s="489">
        <v>150.22000000000003</v>
      </c>
      <c r="M646" s="489">
        <v>241.61</v>
      </c>
      <c r="N646" s="505" t="s">
        <v>3627</v>
      </c>
      <c r="O646" s="509">
        <f>IF(N646="S",'BDI 2025'!$E$16,IF(N646="D",'BDI 2025'!$G$16,0))</f>
        <v>0.21010000000000001</v>
      </c>
      <c r="P646" s="6">
        <f t="shared" si="577"/>
        <v>2.98</v>
      </c>
      <c r="Q646" s="6">
        <f t="shared" si="578"/>
        <v>4.92</v>
      </c>
      <c r="R646" s="6">
        <f t="shared" si="579"/>
        <v>7.9</v>
      </c>
      <c r="S646" s="489">
        <f t="shared" si="580"/>
        <v>110.26</v>
      </c>
      <c r="T646" s="489">
        <f t="shared" si="581"/>
        <v>182.04000000000002</v>
      </c>
      <c r="U646" s="489">
        <f t="shared" si="582"/>
        <v>292.3</v>
      </c>
      <c r="V646" s="6">
        <f t="shared" si="583"/>
        <v>2.98</v>
      </c>
      <c r="W646" s="6">
        <f t="shared" si="584"/>
        <v>4.92</v>
      </c>
      <c r="X646" s="6">
        <f t="shared" si="585"/>
        <v>7.9</v>
      </c>
      <c r="Y646" s="489">
        <f t="shared" si="586"/>
        <v>110.26</v>
      </c>
      <c r="Z646" s="489">
        <f t="shared" si="587"/>
        <v>182.04000000000002</v>
      </c>
      <c r="AA646" s="489">
        <f t="shared" si="588"/>
        <v>292.3</v>
      </c>
    </row>
    <row r="647" spans="1:27" ht="65.099999999999994" customHeight="1" x14ac:dyDescent="0.2">
      <c r="A647" s="625" t="s">
        <v>1634</v>
      </c>
      <c r="B647" s="5" t="s">
        <v>1635</v>
      </c>
      <c r="C647" s="3" t="s">
        <v>42</v>
      </c>
      <c r="D647" s="3" t="s">
        <v>1636</v>
      </c>
      <c r="E647" s="4" t="s">
        <v>1262</v>
      </c>
      <c r="F647" s="5">
        <v>37</v>
      </c>
      <c r="G647" s="6">
        <v>28.39</v>
      </c>
      <c r="H647" s="6">
        <v>10.210000000000001</v>
      </c>
      <c r="I647" s="6">
        <v>18.18</v>
      </c>
      <c r="J647" s="6">
        <v>28.39</v>
      </c>
      <c r="K647" s="489">
        <v>377.77</v>
      </c>
      <c r="L647" s="489">
        <v>672.66000000000008</v>
      </c>
      <c r="M647" s="489">
        <v>1050.43</v>
      </c>
      <c r="N647" s="505" t="s">
        <v>3627</v>
      </c>
      <c r="O647" s="509">
        <f>IF(N647="S",'BDI 2025'!$E$16,IF(N647="D",'BDI 2025'!$G$16,0))</f>
        <v>0.21010000000000001</v>
      </c>
      <c r="P647" s="6">
        <f t="shared" si="577"/>
        <v>12.35</v>
      </c>
      <c r="Q647" s="6">
        <f t="shared" si="578"/>
        <v>22</v>
      </c>
      <c r="R647" s="6">
        <f t="shared" si="579"/>
        <v>34.35</v>
      </c>
      <c r="S647" s="489">
        <f t="shared" si="580"/>
        <v>456.95</v>
      </c>
      <c r="T647" s="489">
        <f t="shared" si="581"/>
        <v>814</v>
      </c>
      <c r="U647" s="489">
        <f t="shared" si="582"/>
        <v>1270.95</v>
      </c>
      <c r="V647" s="6">
        <f t="shared" si="583"/>
        <v>12.35</v>
      </c>
      <c r="W647" s="6">
        <f t="shared" si="584"/>
        <v>22</v>
      </c>
      <c r="X647" s="6">
        <f t="shared" si="585"/>
        <v>34.35</v>
      </c>
      <c r="Y647" s="489">
        <f t="shared" si="586"/>
        <v>456.95</v>
      </c>
      <c r="Z647" s="489">
        <f t="shared" si="587"/>
        <v>814</v>
      </c>
      <c r="AA647" s="489">
        <f t="shared" si="588"/>
        <v>1270.95</v>
      </c>
    </row>
    <row r="648" spans="1:27" ht="51.95" customHeight="1" x14ac:dyDescent="0.2">
      <c r="A648" s="625" t="s">
        <v>1637</v>
      </c>
      <c r="B648" s="5" t="s">
        <v>1638</v>
      </c>
      <c r="C648" s="3" t="s">
        <v>42</v>
      </c>
      <c r="D648" s="3" t="s">
        <v>1639</v>
      </c>
      <c r="E648" s="4" t="s">
        <v>1262</v>
      </c>
      <c r="F648" s="5">
        <v>37</v>
      </c>
      <c r="G648" s="6">
        <v>61.17</v>
      </c>
      <c r="H648" s="6">
        <v>27.24</v>
      </c>
      <c r="I648" s="6">
        <v>33.93</v>
      </c>
      <c r="J648" s="6">
        <v>61.17</v>
      </c>
      <c r="K648" s="489">
        <v>1007.88</v>
      </c>
      <c r="L648" s="489">
        <v>1255.4099999999999</v>
      </c>
      <c r="M648" s="489">
        <v>2263.29</v>
      </c>
      <c r="N648" s="505" t="s">
        <v>3627</v>
      </c>
      <c r="O648" s="509">
        <f>IF(N648="S",'BDI 2025'!$E$16,IF(N648="D",'BDI 2025'!$G$16,0))</f>
        <v>0.21010000000000001</v>
      </c>
      <c r="P648" s="6">
        <f t="shared" si="577"/>
        <v>32.96</v>
      </c>
      <c r="Q648" s="6">
        <f t="shared" si="578"/>
        <v>41.059999999999995</v>
      </c>
      <c r="R648" s="6">
        <f t="shared" si="579"/>
        <v>74.02</v>
      </c>
      <c r="S648" s="489">
        <f t="shared" si="580"/>
        <v>1219.52</v>
      </c>
      <c r="T648" s="489">
        <f t="shared" si="581"/>
        <v>1519.2199999999998</v>
      </c>
      <c r="U648" s="489">
        <f t="shared" si="582"/>
        <v>2738.74</v>
      </c>
      <c r="V648" s="6">
        <f t="shared" si="583"/>
        <v>32.96</v>
      </c>
      <c r="W648" s="6">
        <f t="shared" si="584"/>
        <v>41.059999999999995</v>
      </c>
      <c r="X648" s="6">
        <f t="shared" si="585"/>
        <v>74.02</v>
      </c>
      <c r="Y648" s="489">
        <f t="shared" si="586"/>
        <v>1219.52</v>
      </c>
      <c r="Z648" s="489">
        <f t="shared" si="587"/>
        <v>1519.2199999999998</v>
      </c>
      <c r="AA648" s="489">
        <f t="shared" si="588"/>
        <v>2738.74</v>
      </c>
    </row>
    <row r="649" spans="1:27" ht="129.94999999999999" customHeight="1" x14ac:dyDescent="0.2">
      <c r="A649" s="625" t="s">
        <v>1640</v>
      </c>
      <c r="B649" s="5" t="s">
        <v>1641</v>
      </c>
      <c r="C649" s="3" t="s">
        <v>42</v>
      </c>
      <c r="D649" s="3" t="s">
        <v>1642</v>
      </c>
      <c r="E649" s="4" t="s">
        <v>1262</v>
      </c>
      <c r="F649" s="5">
        <v>1</v>
      </c>
      <c r="G649" s="6">
        <v>783.98</v>
      </c>
      <c r="H649" s="6">
        <v>24.77</v>
      </c>
      <c r="I649" s="6">
        <v>759.21</v>
      </c>
      <c r="J649" s="6">
        <v>783.98</v>
      </c>
      <c r="K649" s="489">
        <v>24.77</v>
      </c>
      <c r="L649" s="489">
        <v>759.21</v>
      </c>
      <c r="M649" s="489">
        <v>783.98</v>
      </c>
      <c r="N649" s="505" t="s">
        <v>3627</v>
      </c>
      <c r="O649" s="509">
        <f>IF(N649="S",'BDI 2025'!$E$16,IF(N649="D",'BDI 2025'!$G$16,0))</f>
        <v>0.21010000000000001</v>
      </c>
      <c r="P649" s="6">
        <f t="shared" si="577"/>
        <v>29.97</v>
      </c>
      <c r="Q649" s="6">
        <f t="shared" si="578"/>
        <v>918.72</v>
      </c>
      <c r="R649" s="6">
        <f t="shared" si="579"/>
        <v>948.69</v>
      </c>
      <c r="S649" s="489">
        <f t="shared" si="580"/>
        <v>29.97</v>
      </c>
      <c r="T649" s="489">
        <f t="shared" si="581"/>
        <v>918.72</v>
      </c>
      <c r="U649" s="489">
        <f t="shared" si="582"/>
        <v>948.69</v>
      </c>
      <c r="V649" s="6">
        <f t="shared" si="583"/>
        <v>29.97</v>
      </c>
      <c r="W649" s="6">
        <f t="shared" si="584"/>
        <v>918.72</v>
      </c>
      <c r="X649" s="6">
        <f t="shared" si="585"/>
        <v>948.69</v>
      </c>
      <c r="Y649" s="489">
        <f t="shared" si="586"/>
        <v>29.97</v>
      </c>
      <c r="Z649" s="489">
        <f t="shared" si="587"/>
        <v>918.72</v>
      </c>
      <c r="AA649" s="489">
        <f t="shared" si="588"/>
        <v>948.69</v>
      </c>
    </row>
    <row r="650" spans="1:27" ht="24" customHeight="1" x14ac:dyDescent="0.2">
      <c r="A650" s="626" t="s">
        <v>1643</v>
      </c>
      <c r="B650" s="1"/>
      <c r="C650" s="1"/>
      <c r="D650" s="1" t="s">
        <v>1644</v>
      </c>
      <c r="E650" s="1"/>
      <c r="F650" s="2"/>
      <c r="G650" s="2"/>
      <c r="H650" s="1"/>
      <c r="I650" s="1"/>
      <c r="J650" s="1"/>
      <c r="K650" s="487"/>
      <c r="L650" s="487"/>
      <c r="M650" s="488">
        <v>34521.06</v>
      </c>
      <c r="N650" s="504"/>
      <c r="O650" s="508"/>
      <c r="P650" s="1"/>
      <c r="Q650" s="1"/>
      <c r="R650" s="1"/>
      <c r="S650" s="487"/>
      <c r="T650" s="487"/>
      <c r="U650" s="488">
        <f>SUM(U651:U663)</f>
        <v>41759.18</v>
      </c>
      <c r="V650" s="1"/>
      <c r="W650" s="1"/>
      <c r="X650" s="1"/>
      <c r="Y650" s="487"/>
      <c r="Z650" s="487"/>
      <c r="AA650" s="488">
        <f>SUM(AA651:AA663)</f>
        <v>41759.18</v>
      </c>
    </row>
    <row r="651" spans="1:27" ht="78" customHeight="1" x14ac:dyDescent="0.2">
      <c r="A651" s="625" t="s">
        <v>1645</v>
      </c>
      <c r="B651" s="5" t="s">
        <v>1610</v>
      </c>
      <c r="C651" s="3" t="s">
        <v>42</v>
      </c>
      <c r="D651" s="3" t="s">
        <v>1611</v>
      </c>
      <c r="E651" s="4" t="s">
        <v>1262</v>
      </c>
      <c r="F651" s="5">
        <v>1</v>
      </c>
      <c r="G651" s="6">
        <v>2514.3000000000002</v>
      </c>
      <c r="H651" s="6">
        <v>49.55</v>
      </c>
      <c r="I651" s="6">
        <v>2464.75</v>
      </c>
      <c r="J651" s="6">
        <v>2514.3000000000002</v>
      </c>
      <c r="K651" s="489">
        <v>49.55</v>
      </c>
      <c r="L651" s="489">
        <v>2464.75</v>
      </c>
      <c r="M651" s="489">
        <v>2514.3000000000002</v>
      </c>
      <c r="N651" s="505" t="s">
        <v>3627</v>
      </c>
      <c r="O651" s="509">
        <f>IF(N651="S",'BDI 2025'!$E$16,IF(N651="D",'BDI 2025'!$G$16,0))</f>
        <v>0.21010000000000001</v>
      </c>
      <c r="P651" s="6">
        <f t="shared" ref="P651:P663" si="589">TRUNC(H651*(1+$O651),2)</f>
        <v>59.96</v>
      </c>
      <c r="Q651" s="6">
        <f t="shared" ref="Q651:Q663" si="590">R651 - P651</f>
        <v>2982.59</v>
      </c>
      <c r="R651" s="6">
        <f t="shared" ref="R651:R663" si="591">TRUNC(J651*(1+$O651),2)</f>
        <v>3042.55</v>
      </c>
      <c r="S651" s="489">
        <f t="shared" ref="S651:S663" si="592">TRUNC(P651*F651,2)</f>
        <v>59.96</v>
      </c>
      <c r="T651" s="489">
        <f t="shared" ref="T651:T663" si="593">U651 - S651</f>
        <v>2982.59</v>
      </c>
      <c r="U651" s="489">
        <f t="shared" ref="U651:U663" si="594">TRUNC(R651*F651,2)</f>
        <v>3042.55</v>
      </c>
      <c r="V651" s="6">
        <f t="shared" ref="V651:V663" si="595">TRUNC(P651*(100%-$AA$2),2)</f>
        <v>59.96</v>
      </c>
      <c r="W651" s="6">
        <f t="shared" ref="W651:W663" si="596">X651 - V651</f>
        <v>2982.59</v>
      </c>
      <c r="X651" s="6">
        <f t="shared" ref="X651:X663" si="597">TRUNC(R651*(100%-$AA$2),2)</f>
        <v>3042.55</v>
      </c>
      <c r="Y651" s="489">
        <f t="shared" ref="Y651:Y663" si="598">TRUNC(V651*F651,2)</f>
        <v>59.96</v>
      </c>
      <c r="Z651" s="489">
        <f t="shared" ref="Z651:Z663" si="599">AA651 - Y651</f>
        <v>2982.59</v>
      </c>
      <c r="AA651" s="489">
        <f t="shared" ref="AA651:AA663" si="600">TRUNC(X651*F651,2)</f>
        <v>3042.55</v>
      </c>
    </row>
    <row r="652" spans="1:27" ht="39" customHeight="1" x14ac:dyDescent="0.2">
      <c r="A652" s="625" t="s">
        <v>1646</v>
      </c>
      <c r="B652" s="5" t="s">
        <v>1613</v>
      </c>
      <c r="C652" s="3" t="s">
        <v>42</v>
      </c>
      <c r="D652" s="3" t="s">
        <v>1614</v>
      </c>
      <c r="E652" s="4" t="s">
        <v>1262</v>
      </c>
      <c r="F652" s="5">
        <v>4</v>
      </c>
      <c r="G652" s="6">
        <v>50.86</v>
      </c>
      <c r="H652" s="6">
        <v>24.77</v>
      </c>
      <c r="I652" s="6">
        <v>26.09</v>
      </c>
      <c r="J652" s="6">
        <v>50.86</v>
      </c>
      <c r="K652" s="489">
        <v>99.08</v>
      </c>
      <c r="L652" s="489">
        <v>104.36</v>
      </c>
      <c r="M652" s="489">
        <v>203.44</v>
      </c>
      <c r="N652" s="505" t="s">
        <v>3627</v>
      </c>
      <c r="O652" s="509">
        <f>IF(N652="S",'BDI 2025'!$E$16,IF(N652="D",'BDI 2025'!$G$16,0))</f>
        <v>0.21010000000000001</v>
      </c>
      <c r="P652" s="6">
        <f t="shared" si="589"/>
        <v>29.97</v>
      </c>
      <c r="Q652" s="6">
        <f t="shared" si="590"/>
        <v>31.57</v>
      </c>
      <c r="R652" s="6">
        <f t="shared" si="591"/>
        <v>61.54</v>
      </c>
      <c r="S652" s="489">
        <f t="shared" si="592"/>
        <v>119.88</v>
      </c>
      <c r="T652" s="489">
        <f t="shared" si="593"/>
        <v>126.28</v>
      </c>
      <c r="U652" s="489">
        <f t="shared" si="594"/>
        <v>246.16</v>
      </c>
      <c r="V652" s="6">
        <f t="shared" si="595"/>
        <v>29.97</v>
      </c>
      <c r="W652" s="6">
        <f t="shared" si="596"/>
        <v>31.57</v>
      </c>
      <c r="X652" s="6">
        <f t="shared" si="597"/>
        <v>61.54</v>
      </c>
      <c r="Y652" s="489">
        <f t="shared" si="598"/>
        <v>119.88</v>
      </c>
      <c r="Z652" s="489">
        <f t="shared" si="599"/>
        <v>126.28</v>
      </c>
      <c r="AA652" s="489">
        <f t="shared" si="600"/>
        <v>246.16</v>
      </c>
    </row>
    <row r="653" spans="1:27" ht="104.1" customHeight="1" x14ac:dyDescent="0.2">
      <c r="A653" s="625" t="s">
        <v>1647</v>
      </c>
      <c r="B653" s="5" t="s">
        <v>1616</v>
      </c>
      <c r="C653" s="3" t="s">
        <v>42</v>
      </c>
      <c r="D653" s="3" t="s">
        <v>1617</v>
      </c>
      <c r="E653" s="4" t="s">
        <v>1262</v>
      </c>
      <c r="F653" s="5">
        <v>2</v>
      </c>
      <c r="G653" s="6">
        <v>1191.74</v>
      </c>
      <c r="H653" s="6">
        <v>307.24</v>
      </c>
      <c r="I653" s="6">
        <v>884.5</v>
      </c>
      <c r="J653" s="6">
        <v>1191.74</v>
      </c>
      <c r="K653" s="489">
        <v>614.48</v>
      </c>
      <c r="L653" s="489">
        <v>1769</v>
      </c>
      <c r="M653" s="489">
        <v>2383.48</v>
      </c>
      <c r="N653" s="505" t="s">
        <v>3627</v>
      </c>
      <c r="O653" s="509">
        <f>IF(N653="S",'BDI 2025'!$E$16,IF(N653="D",'BDI 2025'!$G$16,0))</f>
        <v>0.21010000000000001</v>
      </c>
      <c r="P653" s="6">
        <f t="shared" si="589"/>
        <v>371.79</v>
      </c>
      <c r="Q653" s="6">
        <f t="shared" si="590"/>
        <v>1070.33</v>
      </c>
      <c r="R653" s="6">
        <f t="shared" si="591"/>
        <v>1442.12</v>
      </c>
      <c r="S653" s="489">
        <f t="shared" si="592"/>
        <v>743.58</v>
      </c>
      <c r="T653" s="489">
        <f t="shared" si="593"/>
        <v>2140.66</v>
      </c>
      <c r="U653" s="489">
        <f t="shared" si="594"/>
        <v>2884.24</v>
      </c>
      <c r="V653" s="6">
        <f t="shared" si="595"/>
        <v>371.79</v>
      </c>
      <c r="W653" s="6">
        <f t="shared" si="596"/>
        <v>1070.33</v>
      </c>
      <c r="X653" s="6">
        <f t="shared" si="597"/>
        <v>1442.12</v>
      </c>
      <c r="Y653" s="489">
        <f t="shared" si="598"/>
        <v>743.58</v>
      </c>
      <c r="Z653" s="489">
        <f t="shared" si="599"/>
        <v>2140.66</v>
      </c>
      <c r="AA653" s="489">
        <f t="shared" si="600"/>
        <v>2884.24</v>
      </c>
    </row>
    <row r="654" spans="1:27" ht="24" customHeight="1" x14ac:dyDescent="0.2">
      <c r="A654" s="625" t="s">
        <v>1648</v>
      </c>
      <c r="B654" s="5" t="s">
        <v>1619</v>
      </c>
      <c r="C654" s="3" t="s">
        <v>104</v>
      </c>
      <c r="D654" s="3" t="s">
        <v>1620</v>
      </c>
      <c r="E654" s="4" t="s">
        <v>66</v>
      </c>
      <c r="F654" s="5">
        <v>2</v>
      </c>
      <c r="G654" s="6">
        <v>119.67</v>
      </c>
      <c r="H654" s="6">
        <v>4.12</v>
      </c>
      <c r="I654" s="6">
        <v>115.55</v>
      </c>
      <c r="J654" s="6">
        <v>119.67</v>
      </c>
      <c r="K654" s="489">
        <v>8.24</v>
      </c>
      <c r="L654" s="489">
        <v>231.1</v>
      </c>
      <c r="M654" s="489">
        <v>239.34</v>
      </c>
      <c r="N654" s="505" t="s">
        <v>3627</v>
      </c>
      <c r="O654" s="509">
        <f>IF(N654="S",'BDI 2025'!$E$16,IF(N654="D",'BDI 2025'!$G$16,0))</f>
        <v>0.21010000000000001</v>
      </c>
      <c r="P654" s="6">
        <f t="shared" si="589"/>
        <v>4.9800000000000004</v>
      </c>
      <c r="Q654" s="6">
        <f t="shared" si="590"/>
        <v>139.83000000000001</v>
      </c>
      <c r="R654" s="6">
        <f t="shared" si="591"/>
        <v>144.81</v>
      </c>
      <c r="S654" s="489">
        <f t="shared" si="592"/>
        <v>9.9600000000000009</v>
      </c>
      <c r="T654" s="489">
        <f t="shared" si="593"/>
        <v>279.66000000000003</v>
      </c>
      <c r="U654" s="489">
        <f t="shared" si="594"/>
        <v>289.62</v>
      </c>
      <c r="V654" s="6">
        <f t="shared" si="595"/>
        <v>4.9800000000000004</v>
      </c>
      <c r="W654" s="6">
        <f t="shared" si="596"/>
        <v>139.83000000000001</v>
      </c>
      <c r="X654" s="6">
        <f t="shared" si="597"/>
        <v>144.81</v>
      </c>
      <c r="Y654" s="489">
        <f t="shared" si="598"/>
        <v>9.9600000000000009</v>
      </c>
      <c r="Z654" s="489">
        <f t="shared" si="599"/>
        <v>279.66000000000003</v>
      </c>
      <c r="AA654" s="489">
        <f t="shared" si="600"/>
        <v>289.62</v>
      </c>
    </row>
    <row r="655" spans="1:27" ht="26.1" customHeight="1" x14ac:dyDescent="0.2">
      <c r="A655" s="625" t="s">
        <v>1649</v>
      </c>
      <c r="B655" s="5" t="s">
        <v>1622</v>
      </c>
      <c r="C655" s="3" t="s">
        <v>42</v>
      </c>
      <c r="D655" s="3" t="s">
        <v>1623</v>
      </c>
      <c r="E655" s="4" t="s">
        <v>1262</v>
      </c>
      <c r="F655" s="5">
        <v>5</v>
      </c>
      <c r="G655" s="6">
        <v>110.22</v>
      </c>
      <c r="H655" s="6">
        <v>19.809999999999999</v>
      </c>
      <c r="I655" s="6">
        <v>90.41</v>
      </c>
      <c r="J655" s="6">
        <v>110.22</v>
      </c>
      <c r="K655" s="489">
        <v>99.05</v>
      </c>
      <c r="L655" s="489">
        <v>452.05</v>
      </c>
      <c r="M655" s="489">
        <v>551.1</v>
      </c>
      <c r="N655" s="505" t="s">
        <v>3627</v>
      </c>
      <c r="O655" s="509">
        <f>IF(N655="S",'BDI 2025'!$E$16,IF(N655="D",'BDI 2025'!$G$16,0))</f>
        <v>0.21010000000000001</v>
      </c>
      <c r="P655" s="6">
        <f t="shared" si="589"/>
        <v>23.97</v>
      </c>
      <c r="Q655" s="6">
        <f t="shared" si="590"/>
        <v>109.4</v>
      </c>
      <c r="R655" s="6">
        <f t="shared" si="591"/>
        <v>133.37</v>
      </c>
      <c r="S655" s="489">
        <f t="shared" si="592"/>
        <v>119.85</v>
      </c>
      <c r="T655" s="489">
        <f t="shared" si="593"/>
        <v>547</v>
      </c>
      <c r="U655" s="489">
        <f t="shared" si="594"/>
        <v>666.85</v>
      </c>
      <c r="V655" s="6">
        <f t="shared" si="595"/>
        <v>23.97</v>
      </c>
      <c r="W655" s="6">
        <f t="shared" si="596"/>
        <v>109.4</v>
      </c>
      <c r="X655" s="6">
        <f t="shared" si="597"/>
        <v>133.37</v>
      </c>
      <c r="Y655" s="489">
        <f t="shared" si="598"/>
        <v>119.85</v>
      </c>
      <c r="Z655" s="489">
        <f t="shared" si="599"/>
        <v>547</v>
      </c>
      <c r="AA655" s="489">
        <f t="shared" si="600"/>
        <v>666.85</v>
      </c>
    </row>
    <row r="656" spans="1:27" ht="104.1" customHeight="1" x14ac:dyDescent="0.2">
      <c r="A656" s="625" t="s">
        <v>1650</v>
      </c>
      <c r="B656" s="5" t="s">
        <v>1625</v>
      </c>
      <c r="C656" s="3" t="s">
        <v>42</v>
      </c>
      <c r="D656" s="3" t="s">
        <v>1626</v>
      </c>
      <c r="E656" s="4" t="s">
        <v>48</v>
      </c>
      <c r="F656" s="5">
        <v>96</v>
      </c>
      <c r="G656" s="6">
        <v>66.58</v>
      </c>
      <c r="H656" s="6">
        <v>19.809999999999999</v>
      </c>
      <c r="I656" s="6">
        <v>46.77</v>
      </c>
      <c r="J656" s="6">
        <v>66.58</v>
      </c>
      <c r="K656" s="489">
        <v>1901.76</v>
      </c>
      <c r="L656" s="489">
        <v>4489.92</v>
      </c>
      <c r="M656" s="489">
        <v>6391.68</v>
      </c>
      <c r="N656" s="505" t="s">
        <v>3627</v>
      </c>
      <c r="O656" s="509">
        <f>IF(N656="S",'BDI 2025'!$E$16,IF(N656="D",'BDI 2025'!$G$16,0))</f>
        <v>0.21010000000000001</v>
      </c>
      <c r="P656" s="6">
        <f t="shared" si="589"/>
        <v>23.97</v>
      </c>
      <c r="Q656" s="6">
        <f t="shared" si="590"/>
        <v>56.59</v>
      </c>
      <c r="R656" s="6">
        <f t="shared" si="591"/>
        <v>80.56</v>
      </c>
      <c r="S656" s="489">
        <f t="shared" si="592"/>
        <v>2301.12</v>
      </c>
      <c r="T656" s="489">
        <f t="shared" si="593"/>
        <v>5432.64</v>
      </c>
      <c r="U656" s="489">
        <f t="shared" si="594"/>
        <v>7733.76</v>
      </c>
      <c r="V656" s="6">
        <f t="shared" si="595"/>
        <v>23.97</v>
      </c>
      <c r="W656" s="6">
        <f t="shared" si="596"/>
        <v>56.59</v>
      </c>
      <c r="X656" s="6">
        <f t="shared" si="597"/>
        <v>80.56</v>
      </c>
      <c r="Y656" s="489">
        <f t="shared" si="598"/>
        <v>2301.12</v>
      </c>
      <c r="Z656" s="489">
        <f t="shared" si="599"/>
        <v>5432.64</v>
      </c>
      <c r="AA656" s="489">
        <f t="shared" si="600"/>
        <v>7733.76</v>
      </c>
    </row>
    <row r="657" spans="1:27" ht="51.95" customHeight="1" x14ac:dyDescent="0.2">
      <c r="A657" s="625" t="s">
        <v>1651</v>
      </c>
      <c r="B657" s="5" t="s">
        <v>1498</v>
      </c>
      <c r="C657" s="3" t="s">
        <v>42</v>
      </c>
      <c r="D657" s="3" t="s">
        <v>1499</v>
      </c>
      <c r="E657" s="4" t="s">
        <v>48</v>
      </c>
      <c r="F657" s="5">
        <v>260</v>
      </c>
      <c r="G657" s="6">
        <v>13.63</v>
      </c>
      <c r="H657" s="6">
        <v>7.13</v>
      </c>
      <c r="I657" s="6">
        <v>6.5</v>
      </c>
      <c r="J657" s="6">
        <v>13.63</v>
      </c>
      <c r="K657" s="489">
        <v>1853.8</v>
      </c>
      <c r="L657" s="489">
        <v>1690.0000000000002</v>
      </c>
      <c r="M657" s="489">
        <v>3543.8</v>
      </c>
      <c r="N657" s="505" t="s">
        <v>3627</v>
      </c>
      <c r="O657" s="509">
        <f>IF(N657="S",'BDI 2025'!$E$16,IF(N657="D",'BDI 2025'!$G$16,0))</f>
        <v>0.21010000000000001</v>
      </c>
      <c r="P657" s="6">
        <f t="shared" si="589"/>
        <v>8.6199999999999992</v>
      </c>
      <c r="Q657" s="6">
        <f t="shared" si="590"/>
        <v>7.8699999999999992</v>
      </c>
      <c r="R657" s="6">
        <f t="shared" si="591"/>
        <v>16.489999999999998</v>
      </c>
      <c r="S657" s="489">
        <f t="shared" si="592"/>
        <v>2241.1999999999998</v>
      </c>
      <c r="T657" s="489">
        <f t="shared" si="593"/>
        <v>2046.1999999999998</v>
      </c>
      <c r="U657" s="489">
        <f t="shared" si="594"/>
        <v>4287.3999999999996</v>
      </c>
      <c r="V657" s="6">
        <f t="shared" si="595"/>
        <v>8.6199999999999992</v>
      </c>
      <c r="W657" s="6">
        <f t="shared" si="596"/>
        <v>7.8699999999999992</v>
      </c>
      <c r="X657" s="6">
        <f t="shared" si="597"/>
        <v>16.489999999999998</v>
      </c>
      <c r="Y657" s="489">
        <f t="shared" si="598"/>
        <v>2241.1999999999998</v>
      </c>
      <c r="Z657" s="489">
        <f t="shared" si="599"/>
        <v>2046.1999999999998</v>
      </c>
      <c r="AA657" s="489">
        <f t="shared" si="600"/>
        <v>4287.3999999999996</v>
      </c>
    </row>
    <row r="658" spans="1:27" ht="51.95" customHeight="1" x14ac:dyDescent="0.2">
      <c r="A658" s="625" t="s">
        <v>1652</v>
      </c>
      <c r="B658" s="5" t="s">
        <v>1629</v>
      </c>
      <c r="C658" s="3" t="s">
        <v>42</v>
      </c>
      <c r="D658" s="3" t="s">
        <v>1630</v>
      </c>
      <c r="E658" s="4" t="s">
        <v>48</v>
      </c>
      <c r="F658" s="5">
        <v>1300</v>
      </c>
      <c r="G658" s="6">
        <v>12.04</v>
      </c>
      <c r="H658" s="6">
        <v>1.32</v>
      </c>
      <c r="I658" s="6">
        <v>10.72</v>
      </c>
      <c r="J658" s="6">
        <v>12.04</v>
      </c>
      <c r="K658" s="489">
        <v>1716</v>
      </c>
      <c r="L658" s="489">
        <v>13936</v>
      </c>
      <c r="M658" s="489">
        <v>15652</v>
      </c>
      <c r="N658" s="505" t="s">
        <v>3627</v>
      </c>
      <c r="O658" s="509">
        <f>IF(N658="S",'BDI 2025'!$E$16,IF(N658="D",'BDI 2025'!$G$16,0))</f>
        <v>0.21010000000000001</v>
      </c>
      <c r="P658" s="6">
        <f t="shared" si="589"/>
        <v>1.59</v>
      </c>
      <c r="Q658" s="6">
        <f t="shared" si="590"/>
        <v>12.97</v>
      </c>
      <c r="R658" s="6">
        <f t="shared" si="591"/>
        <v>14.56</v>
      </c>
      <c r="S658" s="489">
        <f t="shared" si="592"/>
        <v>2067</v>
      </c>
      <c r="T658" s="489">
        <f t="shared" si="593"/>
        <v>16861</v>
      </c>
      <c r="U658" s="489">
        <f t="shared" si="594"/>
        <v>18928</v>
      </c>
      <c r="V658" s="6">
        <f t="shared" si="595"/>
        <v>1.59</v>
      </c>
      <c r="W658" s="6">
        <f t="shared" si="596"/>
        <v>12.97</v>
      </c>
      <c r="X658" s="6">
        <f t="shared" si="597"/>
        <v>14.56</v>
      </c>
      <c r="Y658" s="489">
        <f t="shared" si="598"/>
        <v>2067</v>
      </c>
      <c r="Z658" s="489">
        <f t="shared" si="599"/>
        <v>16861</v>
      </c>
      <c r="AA658" s="489">
        <f t="shared" si="600"/>
        <v>18928</v>
      </c>
    </row>
    <row r="659" spans="1:27" ht="51.95" customHeight="1" x14ac:dyDescent="0.2">
      <c r="A659" s="625" t="s">
        <v>1653</v>
      </c>
      <c r="B659" s="5" t="s">
        <v>1495</v>
      </c>
      <c r="C659" s="3" t="s">
        <v>42</v>
      </c>
      <c r="D659" s="3" t="s">
        <v>1496</v>
      </c>
      <c r="E659" s="4" t="s">
        <v>1262</v>
      </c>
      <c r="F659" s="5">
        <v>28</v>
      </c>
      <c r="G659" s="6">
        <v>7.53</v>
      </c>
      <c r="H659" s="6">
        <v>2.4700000000000002</v>
      </c>
      <c r="I659" s="6">
        <v>5.0599999999999996</v>
      </c>
      <c r="J659" s="6">
        <v>7.53</v>
      </c>
      <c r="K659" s="489">
        <v>69.16</v>
      </c>
      <c r="L659" s="489">
        <v>141.68</v>
      </c>
      <c r="M659" s="489">
        <v>210.84</v>
      </c>
      <c r="N659" s="505" t="s">
        <v>3627</v>
      </c>
      <c r="O659" s="509">
        <f>IF(N659="S",'BDI 2025'!$E$16,IF(N659="D",'BDI 2025'!$G$16,0))</f>
        <v>0.21010000000000001</v>
      </c>
      <c r="P659" s="6">
        <f t="shared" si="589"/>
        <v>2.98</v>
      </c>
      <c r="Q659" s="6">
        <f t="shared" si="590"/>
        <v>6.129999999999999</v>
      </c>
      <c r="R659" s="6">
        <f t="shared" si="591"/>
        <v>9.11</v>
      </c>
      <c r="S659" s="489">
        <f t="shared" si="592"/>
        <v>83.44</v>
      </c>
      <c r="T659" s="489">
        <f t="shared" si="593"/>
        <v>171.64000000000001</v>
      </c>
      <c r="U659" s="489">
        <f t="shared" si="594"/>
        <v>255.08</v>
      </c>
      <c r="V659" s="6">
        <f t="shared" si="595"/>
        <v>2.98</v>
      </c>
      <c r="W659" s="6">
        <f t="shared" si="596"/>
        <v>6.129999999999999</v>
      </c>
      <c r="X659" s="6">
        <f t="shared" si="597"/>
        <v>9.11</v>
      </c>
      <c r="Y659" s="489">
        <f t="shared" si="598"/>
        <v>83.44</v>
      </c>
      <c r="Z659" s="489">
        <f t="shared" si="599"/>
        <v>171.64000000000001</v>
      </c>
      <c r="AA659" s="489">
        <f t="shared" si="600"/>
        <v>255.08</v>
      </c>
    </row>
    <row r="660" spans="1:27" ht="51.95" customHeight="1" x14ac:dyDescent="0.2">
      <c r="A660" s="625" t="s">
        <v>1654</v>
      </c>
      <c r="B660" s="5" t="s">
        <v>1533</v>
      </c>
      <c r="C660" s="3" t="s">
        <v>42</v>
      </c>
      <c r="D660" s="3" t="s">
        <v>1534</v>
      </c>
      <c r="E660" s="4" t="s">
        <v>1262</v>
      </c>
      <c r="F660" s="5">
        <v>28</v>
      </c>
      <c r="G660" s="6">
        <v>5.0199999999999996</v>
      </c>
      <c r="H660" s="6">
        <v>2.4700000000000002</v>
      </c>
      <c r="I660" s="6">
        <v>2.5499999999999998</v>
      </c>
      <c r="J660" s="6">
        <v>5.0199999999999996</v>
      </c>
      <c r="K660" s="489">
        <v>69.16</v>
      </c>
      <c r="L660" s="489">
        <v>71.400000000000006</v>
      </c>
      <c r="M660" s="489">
        <v>140.56</v>
      </c>
      <c r="N660" s="505" t="s">
        <v>3627</v>
      </c>
      <c r="O660" s="509">
        <f>IF(N660="S",'BDI 2025'!$E$16,IF(N660="D",'BDI 2025'!$G$16,0))</f>
        <v>0.21010000000000001</v>
      </c>
      <c r="P660" s="6">
        <f t="shared" si="589"/>
        <v>2.98</v>
      </c>
      <c r="Q660" s="6">
        <f t="shared" si="590"/>
        <v>3.0900000000000003</v>
      </c>
      <c r="R660" s="6">
        <f t="shared" si="591"/>
        <v>6.07</v>
      </c>
      <c r="S660" s="489">
        <f t="shared" si="592"/>
        <v>83.44</v>
      </c>
      <c r="T660" s="489">
        <f t="shared" si="593"/>
        <v>86.52000000000001</v>
      </c>
      <c r="U660" s="489">
        <f t="shared" si="594"/>
        <v>169.96</v>
      </c>
      <c r="V660" s="6">
        <f t="shared" si="595"/>
        <v>2.98</v>
      </c>
      <c r="W660" s="6">
        <f t="shared" si="596"/>
        <v>3.0900000000000003</v>
      </c>
      <c r="X660" s="6">
        <f t="shared" si="597"/>
        <v>6.07</v>
      </c>
      <c r="Y660" s="489">
        <f t="shared" si="598"/>
        <v>83.44</v>
      </c>
      <c r="Z660" s="489">
        <f t="shared" si="599"/>
        <v>86.52000000000001</v>
      </c>
      <c r="AA660" s="489">
        <f t="shared" si="600"/>
        <v>169.96</v>
      </c>
    </row>
    <row r="661" spans="1:27" ht="51.95" customHeight="1" x14ac:dyDescent="0.2">
      <c r="A661" s="625" t="s">
        <v>1655</v>
      </c>
      <c r="B661" s="5" t="s">
        <v>1536</v>
      </c>
      <c r="C661" s="3" t="s">
        <v>42</v>
      </c>
      <c r="D661" s="3" t="s">
        <v>1537</v>
      </c>
      <c r="E661" s="4" t="s">
        <v>1262</v>
      </c>
      <c r="F661" s="5">
        <v>28</v>
      </c>
      <c r="G661" s="6">
        <v>6.53</v>
      </c>
      <c r="H661" s="6">
        <v>2.4700000000000002</v>
      </c>
      <c r="I661" s="6">
        <v>4.0599999999999996</v>
      </c>
      <c r="J661" s="6">
        <v>6.53</v>
      </c>
      <c r="K661" s="489">
        <v>69.16</v>
      </c>
      <c r="L661" s="489">
        <v>113.68</v>
      </c>
      <c r="M661" s="489">
        <v>182.84</v>
      </c>
      <c r="N661" s="505" t="s">
        <v>3627</v>
      </c>
      <c r="O661" s="509">
        <f>IF(N661="S",'BDI 2025'!$E$16,IF(N661="D",'BDI 2025'!$G$16,0))</f>
        <v>0.21010000000000001</v>
      </c>
      <c r="P661" s="6">
        <f t="shared" si="589"/>
        <v>2.98</v>
      </c>
      <c r="Q661" s="6">
        <f t="shared" si="590"/>
        <v>4.92</v>
      </c>
      <c r="R661" s="6">
        <f t="shared" si="591"/>
        <v>7.9</v>
      </c>
      <c r="S661" s="489">
        <f t="shared" si="592"/>
        <v>83.44</v>
      </c>
      <c r="T661" s="489">
        <f t="shared" si="593"/>
        <v>137.76</v>
      </c>
      <c r="U661" s="489">
        <f t="shared" si="594"/>
        <v>221.2</v>
      </c>
      <c r="V661" s="6">
        <f t="shared" si="595"/>
        <v>2.98</v>
      </c>
      <c r="W661" s="6">
        <f t="shared" si="596"/>
        <v>4.92</v>
      </c>
      <c r="X661" s="6">
        <f t="shared" si="597"/>
        <v>7.9</v>
      </c>
      <c r="Y661" s="489">
        <f t="shared" si="598"/>
        <v>83.44</v>
      </c>
      <c r="Z661" s="489">
        <f t="shared" si="599"/>
        <v>137.76</v>
      </c>
      <c r="AA661" s="489">
        <f t="shared" si="600"/>
        <v>221.2</v>
      </c>
    </row>
    <row r="662" spans="1:27" ht="65.099999999999994" customHeight="1" x14ac:dyDescent="0.2">
      <c r="A662" s="625" t="s">
        <v>1656</v>
      </c>
      <c r="B662" s="5" t="s">
        <v>1635</v>
      </c>
      <c r="C662" s="3" t="s">
        <v>42</v>
      </c>
      <c r="D662" s="3" t="s">
        <v>1636</v>
      </c>
      <c r="E662" s="4" t="s">
        <v>1262</v>
      </c>
      <c r="F662" s="5">
        <v>28</v>
      </c>
      <c r="G662" s="6">
        <v>28.39</v>
      </c>
      <c r="H662" s="6">
        <v>10.210000000000001</v>
      </c>
      <c r="I662" s="6">
        <v>18.18</v>
      </c>
      <c r="J662" s="6">
        <v>28.39</v>
      </c>
      <c r="K662" s="489">
        <v>285.88</v>
      </c>
      <c r="L662" s="489">
        <v>509.03999999999996</v>
      </c>
      <c r="M662" s="489">
        <v>794.92</v>
      </c>
      <c r="N662" s="505" t="s">
        <v>3627</v>
      </c>
      <c r="O662" s="509">
        <f>IF(N662="S",'BDI 2025'!$E$16,IF(N662="D",'BDI 2025'!$G$16,0))</f>
        <v>0.21010000000000001</v>
      </c>
      <c r="P662" s="6">
        <f t="shared" si="589"/>
        <v>12.35</v>
      </c>
      <c r="Q662" s="6">
        <f t="shared" si="590"/>
        <v>22</v>
      </c>
      <c r="R662" s="6">
        <f t="shared" si="591"/>
        <v>34.35</v>
      </c>
      <c r="S662" s="489">
        <f t="shared" si="592"/>
        <v>345.8</v>
      </c>
      <c r="T662" s="489">
        <f t="shared" si="593"/>
        <v>616</v>
      </c>
      <c r="U662" s="489">
        <f t="shared" si="594"/>
        <v>961.8</v>
      </c>
      <c r="V662" s="6">
        <f t="shared" si="595"/>
        <v>12.35</v>
      </c>
      <c r="W662" s="6">
        <f t="shared" si="596"/>
        <v>22</v>
      </c>
      <c r="X662" s="6">
        <f t="shared" si="597"/>
        <v>34.35</v>
      </c>
      <c r="Y662" s="489">
        <f t="shared" si="598"/>
        <v>345.8</v>
      </c>
      <c r="Z662" s="489">
        <f t="shared" si="599"/>
        <v>616</v>
      </c>
      <c r="AA662" s="489">
        <f t="shared" si="600"/>
        <v>961.8</v>
      </c>
    </row>
    <row r="663" spans="1:27" ht="51.95" customHeight="1" x14ac:dyDescent="0.2">
      <c r="A663" s="625" t="s">
        <v>1657</v>
      </c>
      <c r="B663" s="5" t="s">
        <v>1638</v>
      </c>
      <c r="C663" s="3" t="s">
        <v>42</v>
      </c>
      <c r="D663" s="3" t="s">
        <v>1639</v>
      </c>
      <c r="E663" s="4" t="s">
        <v>1262</v>
      </c>
      <c r="F663" s="5">
        <v>28</v>
      </c>
      <c r="G663" s="6">
        <v>61.17</v>
      </c>
      <c r="H663" s="6">
        <v>27.24</v>
      </c>
      <c r="I663" s="6">
        <v>33.93</v>
      </c>
      <c r="J663" s="6">
        <v>61.17</v>
      </c>
      <c r="K663" s="489">
        <v>762.72</v>
      </c>
      <c r="L663" s="489">
        <v>950.04</v>
      </c>
      <c r="M663" s="489">
        <v>1712.76</v>
      </c>
      <c r="N663" s="505" t="s">
        <v>3627</v>
      </c>
      <c r="O663" s="509">
        <f>IF(N663="S",'BDI 2025'!$E$16,IF(N663="D",'BDI 2025'!$G$16,0))</f>
        <v>0.21010000000000001</v>
      </c>
      <c r="P663" s="6">
        <f t="shared" si="589"/>
        <v>32.96</v>
      </c>
      <c r="Q663" s="6">
        <f t="shared" si="590"/>
        <v>41.059999999999995</v>
      </c>
      <c r="R663" s="6">
        <f t="shared" si="591"/>
        <v>74.02</v>
      </c>
      <c r="S663" s="489">
        <f t="shared" si="592"/>
        <v>922.88</v>
      </c>
      <c r="T663" s="489">
        <f t="shared" si="593"/>
        <v>1149.6799999999998</v>
      </c>
      <c r="U663" s="489">
        <f t="shared" si="594"/>
        <v>2072.56</v>
      </c>
      <c r="V663" s="6">
        <f t="shared" si="595"/>
        <v>32.96</v>
      </c>
      <c r="W663" s="6">
        <f t="shared" si="596"/>
        <v>41.059999999999995</v>
      </c>
      <c r="X663" s="6">
        <f t="shared" si="597"/>
        <v>74.02</v>
      </c>
      <c r="Y663" s="489">
        <f t="shared" si="598"/>
        <v>922.88</v>
      </c>
      <c r="Z663" s="489">
        <f t="shared" si="599"/>
        <v>1149.6799999999998</v>
      </c>
      <c r="AA663" s="489">
        <f t="shared" si="600"/>
        <v>2072.56</v>
      </c>
    </row>
    <row r="664" spans="1:27" ht="24" customHeight="1" x14ac:dyDescent="0.2">
      <c r="A664" s="626" t="s">
        <v>1658</v>
      </c>
      <c r="B664" s="1"/>
      <c r="C664" s="1"/>
      <c r="D664" s="1" t="s">
        <v>1659</v>
      </c>
      <c r="E664" s="1"/>
      <c r="F664" s="2"/>
      <c r="G664" s="2"/>
      <c r="H664" s="1"/>
      <c r="I664" s="1"/>
      <c r="J664" s="1"/>
      <c r="K664" s="487"/>
      <c r="L664" s="487"/>
      <c r="M664" s="488">
        <v>51522.71</v>
      </c>
      <c r="N664" s="504"/>
      <c r="O664" s="508"/>
      <c r="P664" s="1"/>
      <c r="Q664" s="1"/>
      <c r="R664" s="1"/>
      <c r="S664" s="487"/>
      <c r="T664" s="487"/>
      <c r="U664" s="488">
        <f>SUM(U665:U685)</f>
        <v>62336.80000000001</v>
      </c>
      <c r="V664" s="1"/>
      <c r="W664" s="1"/>
      <c r="X664" s="1"/>
      <c r="Y664" s="487"/>
      <c r="Z664" s="487"/>
      <c r="AA664" s="488">
        <f>SUM(AA665:AA685)</f>
        <v>62336.80000000001</v>
      </c>
    </row>
    <row r="665" spans="1:27" ht="51.95" customHeight="1" x14ac:dyDescent="0.2">
      <c r="A665" s="625" t="s">
        <v>1660</v>
      </c>
      <c r="B665" s="5" t="s">
        <v>1498</v>
      </c>
      <c r="C665" s="3" t="s">
        <v>42</v>
      </c>
      <c r="D665" s="3" t="s">
        <v>1499</v>
      </c>
      <c r="E665" s="4" t="s">
        <v>48</v>
      </c>
      <c r="F665" s="5">
        <v>100</v>
      </c>
      <c r="G665" s="6">
        <v>13.63</v>
      </c>
      <c r="H665" s="6">
        <v>7.13</v>
      </c>
      <c r="I665" s="6">
        <v>6.5</v>
      </c>
      <c r="J665" s="6">
        <v>13.63</v>
      </c>
      <c r="K665" s="489">
        <v>713</v>
      </c>
      <c r="L665" s="489">
        <v>650</v>
      </c>
      <c r="M665" s="489">
        <v>1363</v>
      </c>
      <c r="N665" s="505" t="s">
        <v>3627</v>
      </c>
      <c r="O665" s="509">
        <f>IF(N665="S",'BDI 2025'!$E$16,IF(N665="D",'BDI 2025'!$G$16,0))</f>
        <v>0.21010000000000001</v>
      </c>
      <c r="P665" s="6">
        <f t="shared" ref="P665:P685" si="601">TRUNC(H665*(1+$O665),2)</f>
        <v>8.6199999999999992</v>
      </c>
      <c r="Q665" s="6">
        <f t="shared" ref="Q665:Q685" si="602">R665 - P665</f>
        <v>7.8699999999999992</v>
      </c>
      <c r="R665" s="6">
        <f t="shared" ref="R665:R685" si="603">TRUNC(J665*(1+$O665),2)</f>
        <v>16.489999999999998</v>
      </c>
      <c r="S665" s="489">
        <f t="shared" ref="S665:S685" si="604">TRUNC(P665*F665,2)</f>
        <v>862</v>
      </c>
      <c r="T665" s="489">
        <f t="shared" ref="T665:T685" si="605">U665 - S665</f>
        <v>787</v>
      </c>
      <c r="U665" s="489">
        <f t="shared" ref="U665:U685" si="606">TRUNC(R665*F665,2)</f>
        <v>1649</v>
      </c>
      <c r="V665" s="6">
        <f t="shared" ref="V665:V685" si="607">TRUNC(P665*(100%-$AA$2),2)</f>
        <v>8.6199999999999992</v>
      </c>
      <c r="W665" s="6">
        <f t="shared" ref="W665:W685" si="608">X665 - V665</f>
        <v>7.8699999999999992</v>
      </c>
      <c r="X665" s="6">
        <f t="shared" ref="X665:X685" si="609">TRUNC(R665*(100%-$AA$2),2)</f>
        <v>16.489999999999998</v>
      </c>
      <c r="Y665" s="489">
        <f t="shared" ref="Y665:Y685" si="610">TRUNC(V665*F665,2)</f>
        <v>862</v>
      </c>
      <c r="Z665" s="489">
        <f t="shared" ref="Z665:Z685" si="611">AA665 - Y665</f>
        <v>787</v>
      </c>
      <c r="AA665" s="489">
        <f t="shared" ref="AA665:AA685" si="612">TRUNC(X665*F665,2)</f>
        <v>1649</v>
      </c>
    </row>
    <row r="666" spans="1:27" ht="65.099999999999994" customHeight="1" x14ac:dyDescent="0.2">
      <c r="A666" s="625" t="s">
        <v>1661</v>
      </c>
      <c r="B666" s="5" t="s">
        <v>1662</v>
      </c>
      <c r="C666" s="3" t="s">
        <v>42</v>
      </c>
      <c r="D666" s="3" t="s">
        <v>1663</v>
      </c>
      <c r="E666" s="4" t="s">
        <v>48</v>
      </c>
      <c r="F666" s="5">
        <v>30</v>
      </c>
      <c r="G666" s="6">
        <v>18.55</v>
      </c>
      <c r="H666" s="6">
        <v>6.23</v>
      </c>
      <c r="I666" s="6">
        <v>12.32</v>
      </c>
      <c r="J666" s="6">
        <v>18.55</v>
      </c>
      <c r="K666" s="489">
        <v>186.9</v>
      </c>
      <c r="L666" s="489">
        <v>369.6</v>
      </c>
      <c r="M666" s="489">
        <v>556.5</v>
      </c>
      <c r="N666" s="505" t="s">
        <v>3627</v>
      </c>
      <c r="O666" s="509">
        <f>IF(N666="S",'BDI 2025'!$E$16,IF(N666="D",'BDI 2025'!$G$16,0))</f>
        <v>0.21010000000000001</v>
      </c>
      <c r="P666" s="6">
        <f t="shared" si="601"/>
        <v>7.53</v>
      </c>
      <c r="Q666" s="6">
        <f t="shared" si="602"/>
        <v>14.91</v>
      </c>
      <c r="R666" s="6">
        <f t="shared" si="603"/>
        <v>22.44</v>
      </c>
      <c r="S666" s="489">
        <f t="shared" si="604"/>
        <v>225.9</v>
      </c>
      <c r="T666" s="489">
        <f t="shared" si="605"/>
        <v>447.30000000000007</v>
      </c>
      <c r="U666" s="489">
        <f t="shared" si="606"/>
        <v>673.2</v>
      </c>
      <c r="V666" s="6">
        <f t="shared" si="607"/>
        <v>7.53</v>
      </c>
      <c r="W666" s="6">
        <f t="shared" si="608"/>
        <v>14.91</v>
      </c>
      <c r="X666" s="6">
        <f t="shared" si="609"/>
        <v>22.44</v>
      </c>
      <c r="Y666" s="489">
        <f t="shared" si="610"/>
        <v>225.9</v>
      </c>
      <c r="Z666" s="489">
        <f t="shared" si="611"/>
        <v>447.30000000000007</v>
      </c>
      <c r="AA666" s="489">
        <f t="shared" si="612"/>
        <v>673.2</v>
      </c>
    </row>
    <row r="667" spans="1:27" ht="51.95" customHeight="1" x14ac:dyDescent="0.2">
      <c r="A667" s="625" t="s">
        <v>1664</v>
      </c>
      <c r="B667" s="5" t="s">
        <v>1665</v>
      </c>
      <c r="C667" s="3" t="s">
        <v>42</v>
      </c>
      <c r="D667" s="3" t="s">
        <v>1666</v>
      </c>
      <c r="E667" s="4" t="s">
        <v>1262</v>
      </c>
      <c r="F667" s="5">
        <v>20</v>
      </c>
      <c r="G667" s="6">
        <v>16.82</v>
      </c>
      <c r="H667" s="6">
        <v>8.67</v>
      </c>
      <c r="I667" s="6">
        <v>8.15</v>
      </c>
      <c r="J667" s="6">
        <v>16.82</v>
      </c>
      <c r="K667" s="489">
        <v>173.4</v>
      </c>
      <c r="L667" s="489">
        <v>162.99999999999997</v>
      </c>
      <c r="M667" s="489">
        <v>336.4</v>
      </c>
      <c r="N667" s="505" t="s">
        <v>3627</v>
      </c>
      <c r="O667" s="509">
        <f>IF(N667="S",'BDI 2025'!$E$16,IF(N667="D",'BDI 2025'!$G$16,0))</f>
        <v>0.21010000000000001</v>
      </c>
      <c r="P667" s="6">
        <f t="shared" si="601"/>
        <v>10.49</v>
      </c>
      <c r="Q667" s="6">
        <f t="shared" si="602"/>
        <v>9.8600000000000012</v>
      </c>
      <c r="R667" s="6">
        <f t="shared" si="603"/>
        <v>20.350000000000001</v>
      </c>
      <c r="S667" s="489">
        <f t="shared" si="604"/>
        <v>209.8</v>
      </c>
      <c r="T667" s="489">
        <f t="shared" si="605"/>
        <v>197.2</v>
      </c>
      <c r="U667" s="489">
        <f t="shared" si="606"/>
        <v>407</v>
      </c>
      <c r="V667" s="6">
        <f t="shared" si="607"/>
        <v>10.49</v>
      </c>
      <c r="W667" s="6">
        <f t="shared" si="608"/>
        <v>9.8600000000000012</v>
      </c>
      <c r="X667" s="6">
        <f t="shared" si="609"/>
        <v>20.350000000000001</v>
      </c>
      <c r="Y667" s="489">
        <f t="shared" si="610"/>
        <v>209.8</v>
      </c>
      <c r="Z667" s="489">
        <f t="shared" si="611"/>
        <v>197.2</v>
      </c>
      <c r="AA667" s="489">
        <f t="shared" si="612"/>
        <v>407</v>
      </c>
    </row>
    <row r="668" spans="1:27" ht="51.95" customHeight="1" x14ac:dyDescent="0.2">
      <c r="A668" s="625" t="s">
        <v>1667</v>
      </c>
      <c r="B668" s="5" t="s">
        <v>1668</v>
      </c>
      <c r="C668" s="3" t="s">
        <v>42</v>
      </c>
      <c r="D668" s="3" t="s">
        <v>1669</v>
      </c>
      <c r="E668" s="4" t="s">
        <v>1262</v>
      </c>
      <c r="F668" s="5">
        <v>10</v>
      </c>
      <c r="G668" s="6">
        <v>23.99</v>
      </c>
      <c r="H668" s="6">
        <v>9.9</v>
      </c>
      <c r="I668" s="6">
        <v>14.09</v>
      </c>
      <c r="J668" s="6">
        <v>23.99</v>
      </c>
      <c r="K668" s="489">
        <v>99</v>
      </c>
      <c r="L668" s="489">
        <v>140.9</v>
      </c>
      <c r="M668" s="489">
        <v>239.9</v>
      </c>
      <c r="N668" s="505" t="s">
        <v>3627</v>
      </c>
      <c r="O668" s="509">
        <f>IF(N668="S",'BDI 2025'!$E$16,IF(N668="D",'BDI 2025'!$G$16,0))</f>
        <v>0.21010000000000001</v>
      </c>
      <c r="P668" s="6">
        <f t="shared" si="601"/>
        <v>11.97</v>
      </c>
      <c r="Q668" s="6">
        <f t="shared" si="602"/>
        <v>17.060000000000002</v>
      </c>
      <c r="R668" s="6">
        <f t="shared" si="603"/>
        <v>29.03</v>
      </c>
      <c r="S668" s="489">
        <f t="shared" si="604"/>
        <v>119.7</v>
      </c>
      <c r="T668" s="489">
        <f t="shared" si="605"/>
        <v>170.60000000000002</v>
      </c>
      <c r="U668" s="489">
        <f t="shared" si="606"/>
        <v>290.3</v>
      </c>
      <c r="V668" s="6">
        <f t="shared" si="607"/>
        <v>11.97</v>
      </c>
      <c r="W668" s="6">
        <f t="shared" si="608"/>
        <v>17.060000000000002</v>
      </c>
      <c r="X668" s="6">
        <f t="shared" si="609"/>
        <v>29.03</v>
      </c>
      <c r="Y668" s="489">
        <f t="shared" si="610"/>
        <v>119.7</v>
      </c>
      <c r="Z668" s="489">
        <f t="shared" si="611"/>
        <v>170.60000000000002</v>
      </c>
      <c r="AA668" s="489">
        <f t="shared" si="612"/>
        <v>290.3</v>
      </c>
    </row>
    <row r="669" spans="1:27" ht="51.95" customHeight="1" x14ac:dyDescent="0.2">
      <c r="A669" s="625" t="s">
        <v>1670</v>
      </c>
      <c r="B669" s="5" t="s">
        <v>1629</v>
      </c>
      <c r="C669" s="3" t="s">
        <v>42</v>
      </c>
      <c r="D669" s="3" t="s">
        <v>1630</v>
      </c>
      <c r="E669" s="4" t="s">
        <v>48</v>
      </c>
      <c r="F669" s="5">
        <v>1000</v>
      </c>
      <c r="G669" s="6">
        <v>12.04</v>
      </c>
      <c r="H669" s="6">
        <v>1.32</v>
      </c>
      <c r="I669" s="6">
        <v>10.72</v>
      </c>
      <c r="J669" s="6">
        <v>12.04</v>
      </c>
      <c r="K669" s="489">
        <v>1320</v>
      </c>
      <c r="L669" s="489">
        <v>10720</v>
      </c>
      <c r="M669" s="489">
        <v>12040</v>
      </c>
      <c r="N669" s="505" t="s">
        <v>3627</v>
      </c>
      <c r="O669" s="509">
        <f>IF(N669="S",'BDI 2025'!$E$16,IF(N669="D",'BDI 2025'!$G$16,0))</f>
        <v>0.21010000000000001</v>
      </c>
      <c r="P669" s="6">
        <f t="shared" si="601"/>
        <v>1.59</v>
      </c>
      <c r="Q669" s="6">
        <f t="shared" si="602"/>
        <v>12.97</v>
      </c>
      <c r="R669" s="6">
        <f t="shared" si="603"/>
        <v>14.56</v>
      </c>
      <c r="S669" s="489">
        <f t="shared" si="604"/>
        <v>1590</v>
      </c>
      <c r="T669" s="489">
        <f t="shared" si="605"/>
        <v>12970</v>
      </c>
      <c r="U669" s="489">
        <f t="shared" si="606"/>
        <v>14560</v>
      </c>
      <c r="V669" s="6">
        <f t="shared" si="607"/>
        <v>1.59</v>
      </c>
      <c r="W669" s="6">
        <f t="shared" si="608"/>
        <v>12.97</v>
      </c>
      <c r="X669" s="6">
        <f t="shared" si="609"/>
        <v>14.56</v>
      </c>
      <c r="Y669" s="489">
        <f t="shared" si="610"/>
        <v>1590</v>
      </c>
      <c r="Z669" s="489">
        <f t="shared" si="611"/>
        <v>12970</v>
      </c>
      <c r="AA669" s="489">
        <f t="shared" si="612"/>
        <v>14560</v>
      </c>
    </row>
    <row r="670" spans="1:27" ht="78" customHeight="1" x14ac:dyDescent="0.2">
      <c r="A670" s="625" t="s">
        <v>1671</v>
      </c>
      <c r="B670" s="5" t="s">
        <v>1610</v>
      </c>
      <c r="C670" s="3" t="s">
        <v>42</v>
      </c>
      <c r="D670" s="3" t="s">
        <v>1611</v>
      </c>
      <c r="E670" s="4" t="s">
        <v>1262</v>
      </c>
      <c r="F670" s="5">
        <v>1</v>
      </c>
      <c r="G670" s="6">
        <v>2514.3000000000002</v>
      </c>
      <c r="H670" s="6">
        <v>49.55</v>
      </c>
      <c r="I670" s="6">
        <v>2464.75</v>
      </c>
      <c r="J670" s="6">
        <v>2514.3000000000002</v>
      </c>
      <c r="K670" s="489">
        <v>49.55</v>
      </c>
      <c r="L670" s="489">
        <v>2464.75</v>
      </c>
      <c r="M670" s="489">
        <v>2514.3000000000002</v>
      </c>
      <c r="N670" s="505" t="s">
        <v>3627</v>
      </c>
      <c r="O670" s="509">
        <f>IF(N670="S",'BDI 2025'!$E$16,IF(N670="D",'BDI 2025'!$G$16,0))</f>
        <v>0.21010000000000001</v>
      </c>
      <c r="P670" s="6">
        <f t="shared" si="601"/>
        <v>59.96</v>
      </c>
      <c r="Q670" s="6">
        <f t="shared" si="602"/>
        <v>2982.59</v>
      </c>
      <c r="R670" s="6">
        <f t="shared" si="603"/>
        <v>3042.55</v>
      </c>
      <c r="S670" s="489">
        <f t="shared" si="604"/>
        <v>59.96</v>
      </c>
      <c r="T670" s="489">
        <f t="shared" si="605"/>
        <v>2982.59</v>
      </c>
      <c r="U670" s="489">
        <f t="shared" si="606"/>
        <v>3042.55</v>
      </c>
      <c r="V670" s="6">
        <f t="shared" si="607"/>
        <v>59.96</v>
      </c>
      <c r="W670" s="6">
        <f t="shared" si="608"/>
        <v>2982.59</v>
      </c>
      <c r="X670" s="6">
        <f t="shared" si="609"/>
        <v>3042.55</v>
      </c>
      <c r="Y670" s="489">
        <f t="shared" si="610"/>
        <v>59.96</v>
      </c>
      <c r="Z670" s="489">
        <f t="shared" si="611"/>
        <v>2982.59</v>
      </c>
      <c r="AA670" s="489">
        <f t="shared" si="612"/>
        <v>3042.55</v>
      </c>
    </row>
    <row r="671" spans="1:27" ht="39" customHeight="1" x14ac:dyDescent="0.2">
      <c r="A671" s="625" t="s">
        <v>1672</v>
      </c>
      <c r="B671" s="5" t="s">
        <v>1613</v>
      </c>
      <c r="C671" s="3" t="s">
        <v>42</v>
      </c>
      <c r="D671" s="3" t="s">
        <v>1614</v>
      </c>
      <c r="E671" s="4" t="s">
        <v>1262</v>
      </c>
      <c r="F671" s="5">
        <v>5</v>
      </c>
      <c r="G671" s="6">
        <v>50.86</v>
      </c>
      <c r="H671" s="6">
        <v>24.77</v>
      </c>
      <c r="I671" s="6">
        <v>26.09</v>
      </c>
      <c r="J671" s="6">
        <v>50.86</v>
      </c>
      <c r="K671" s="489">
        <v>123.85</v>
      </c>
      <c r="L671" s="489">
        <v>130.45000000000002</v>
      </c>
      <c r="M671" s="489">
        <v>254.3</v>
      </c>
      <c r="N671" s="505" t="s">
        <v>3627</v>
      </c>
      <c r="O671" s="509">
        <f>IF(N671="S",'BDI 2025'!$E$16,IF(N671="D",'BDI 2025'!$G$16,0))</f>
        <v>0.21010000000000001</v>
      </c>
      <c r="P671" s="6">
        <f t="shared" si="601"/>
        <v>29.97</v>
      </c>
      <c r="Q671" s="6">
        <f t="shared" si="602"/>
        <v>31.57</v>
      </c>
      <c r="R671" s="6">
        <f t="shared" si="603"/>
        <v>61.54</v>
      </c>
      <c r="S671" s="489">
        <f t="shared" si="604"/>
        <v>149.85</v>
      </c>
      <c r="T671" s="489">
        <f t="shared" si="605"/>
        <v>157.85</v>
      </c>
      <c r="U671" s="489">
        <f t="shared" si="606"/>
        <v>307.7</v>
      </c>
      <c r="V671" s="6">
        <f t="shared" si="607"/>
        <v>29.97</v>
      </c>
      <c r="W671" s="6">
        <f t="shared" si="608"/>
        <v>31.57</v>
      </c>
      <c r="X671" s="6">
        <f t="shared" si="609"/>
        <v>61.54</v>
      </c>
      <c r="Y671" s="489">
        <f t="shared" si="610"/>
        <v>149.85</v>
      </c>
      <c r="Z671" s="489">
        <f t="shared" si="611"/>
        <v>157.85</v>
      </c>
      <c r="AA671" s="489">
        <f t="shared" si="612"/>
        <v>307.7</v>
      </c>
    </row>
    <row r="672" spans="1:27" ht="26.1" customHeight="1" x14ac:dyDescent="0.2">
      <c r="A672" s="625" t="s">
        <v>1673</v>
      </c>
      <c r="B672" s="5" t="s">
        <v>1622</v>
      </c>
      <c r="C672" s="3" t="s">
        <v>42</v>
      </c>
      <c r="D672" s="3" t="s">
        <v>1623</v>
      </c>
      <c r="E672" s="4" t="s">
        <v>1262</v>
      </c>
      <c r="F672" s="5">
        <v>3</v>
      </c>
      <c r="G672" s="6">
        <v>110.22</v>
      </c>
      <c r="H672" s="6">
        <v>19.809999999999999</v>
      </c>
      <c r="I672" s="6">
        <v>90.41</v>
      </c>
      <c r="J672" s="6">
        <v>110.22</v>
      </c>
      <c r="K672" s="489">
        <v>59.43</v>
      </c>
      <c r="L672" s="489">
        <v>271.23</v>
      </c>
      <c r="M672" s="489">
        <v>330.66</v>
      </c>
      <c r="N672" s="505" t="s">
        <v>3627</v>
      </c>
      <c r="O672" s="509">
        <f>IF(N672="S",'BDI 2025'!$E$16,IF(N672="D",'BDI 2025'!$G$16,0))</f>
        <v>0.21010000000000001</v>
      </c>
      <c r="P672" s="6">
        <f t="shared" si="601"/>
        <v>23.97</v>
      </c>
      <c r="Q672" s="6">
        <f t="shared" si="602"/>
        <v>109.4</v>
      </c>
      <c r="R672" s="6">
        <f t="shared" si="603"/>
        <v>133.37</v>
      </c>
      <c r="S672" s="489">
        <f t="shared" si="604"/>
        <v>71.91</v>
      </c>
      <c r="T672" s="489">
        <f t="shared" si="605"/>
        <v>328.20000000000005</v>
      </c>
      <c r="U672" s="489">
        <f t="shared" si="606"/>
        <v>400.11</v>
      </c>
      <c r="V672" s="6">
        <f t="shared" si="607"/>
        <v>23.97</v>
      </c>
      <c r="W672" s="6">
        <f t="shared" si="608"/>
        <v>109.4</v>
      </c>
      <c r="X672" s="6">
        <f t="shared" si="609"/>
        <v>133.37</v>
      </c>
      <c r="Y672" s="489">
        <f t="shared" si="610"/>
        <v>71.91</v>
      </c>
      <c r="Z672" s="489">
        <f t="shared" si="611"/>
        <v>328.20000000000005</v>
      </c>
      <c r="AA672" s="489">
        <f t="shared" si="612"/>
        <v>400.11</v>
      </c>
    </row>
    <row r="673" spans="1:27" ht="51.95" customHeight="1" x14ac:dyDescent="0.2">
      <c r="A673" s="625" t="s">
        <v>1674</v>
      </c>
      <c r="B673" s="5" t="s">
        <v>1675</v>
      </c>
      <c r="C673" s="3" t="s">
        <v>42</v>
      </c>
      <c r="D673" s="3" t="s">
        <v>1676</v>
      </c>
      <c r="E673" s="4" t="s">
        <v>1262</v>
      </c>
      <c r="F673" s="5">
        <v>5</v>
      </c>
      <c r="G673" s="6">
        <v>47.08</v>
      </c>
      <c r="H673" s="6">
        <v>2.4700000000000002</v>
      </c>
      <c r="I673" s="6">
        <v>44.61</v>
      </c>
      <c r="J673" s="6">
        <v>47.08</v>
      </c>
      <c r="K673" s="489">
        <v>12.35</v>
      </c>
      <c r="L673" s="489">
        <v>223.05</v>
      </c>
      <c r="M673" s="489">
        <v>235.4</v>
      </c>
      <c r="N673" s="505" t="s">
        <v>3627</v>
      </c>
      <c r="O673" s="509">
        <f>IF(N673="S",'BDI 2025'!$E$16,IF(N673="D",'BDI 2025'!$G$16,0))</f>
        <v>0.21010000000000001</v>
      </c>
      <c r="P673" s="6">
        <f t="shared" si="601"/>
        <v>2.98</v>
      </c>
      <c r="Q673" s="6">
        <f t="shared" si="602"/>
        <v>53.99</v>
      </c>
      <c r="R673" s="6">
        <f t="shared" si="603"/>
        <v>56.97</v>
      </c>
      <c r="S673" s="489">
        <f t="shared" si="604"/>
        <v>14.9</v>
      </c>
      <c r="T673" s="489">
        <f t="shared" si="605"/>
        <v>269.95000000000005</v>
      </c>
      <c r="U673" s="489">
        <f t="shared" si="606"/>
        <v>284.85000000000002</v>
      </c>
      <c r="V673" s="6">
        <f t="shared" si="607"/>
        <v>2.98</v>
      </c>
      <c r="W673" s="6">
        <f t="shared" si="608"/>
        <v>53.99</v>
      </c>
      <c r="X673" s="6">
        <f t="shared" si="609"/>
        <v>56.97</v>
      </c>
      <c r="Y673" s="489">
        <f t="shared" si="610"/>
        <v>14.9</v>
      </c>
      <c r="Z673" s="489">
        <f t="shared" si="611"/>
        <v>269.95000000000005</v>
      </c>
      <c r="AA673" s="489">
        <f t="shared" si="612"/>
        <v>284.85000000000002</v>
      </c>
    </row>
    <row r="674" spans="1:27" ht="39" customHeight="1" x14ac:dyDescent="0.2">
      <c r="A674" s="625" t="s">
        <v>1677</v>
      </c>
      <c r="B674" s="5" t="s">
        <v>1678</v>
      </c>
      <c r="C674" s="3" t="s">
        <v>42</v>
      </c>
      <c r="D674" s="3" t="s">
        <v>1679</v>
      </c>
      <c r="E674" s="4" t="s">
        <v>1262</v>
      </c>
      <c r="F674" s="5">
        <v>40</v>
      </c>
      <c r="G674" s="6">
        <v>12.51</v>
      </c>
      <c r="H674" s="6">
        <v>7.42</v>
      </c>
      <c r="I674" s="6">
        <v>5.09</v>
      </c>
      <c r="J674" s="6">
        <v>12.51</v>
      </c>
      <c r="K674" s="489">
        <v>296.8</v>
      </c>
      <c r="L674" s="489">
        <v>203.59999999999997</v>
      </c>
      <c r="M674" s="489">
        <v>500.4</v>
      </c>
      <c r="N674" s="505" t="s">
        <v>3627</v>
      </c>
      <c r="O674" s="509">
        <f>IF(N674="S",'BDI 2025'!$E$16,IF(N674="D",'BDI 2025'!$G$16,0))</f>
        <v>0.21010000000000001</v>
      </c>
      <c r="P674" s="6">
        <f t="shared" si="601"/>
        <v>8.9700000000000006</v>
      </c>
      <c r="Q674" s="6">
        <f t="shared" si="602"/>
        <v>6.16</v>
      </c>
      <c r="R674" s="6">
        <f t="shared" si="603"/>
        <v>15.13</v>
      </c>
      <c r="S674" s="489">
        <f t="shared" si="604"/>
        <v>358.8</v>
      </c>
      <c r="T674" s="489">
        <f t="shared" si="605"/>
        <v>246.40000000000003</v>
      </c>
      <c r="U674" s="489">
        <f t="shared" si="606"/>
        <v>605.20000000000005</v>
      </c>
      <c r="V674" s="6">
        <f t="shared" si="607"/>
        <v>8.9700000000000006</v>
      </c>
      <c r="W674" s="6">
        <f t="shared" si="608"/>
        <v>6.16</v>
      </c>
      <c r="X674" s="6">
        <f t="shared" si="609"/>
        <v>15.13</v>
      </c>
      <c r="Y674" s="489">
        <f t="shared" si="610"/>
        <v>358.8</v>
      </c>
      <c r="Z674" s="489">
        <f t="shared" si="611"/>
        <v>246.40000000000003</v>
      </c>
      <c r="AA674" s="489">
        <f t="shared" si="612"/>
        <v>605.20000000000005</v>
      </c>
    </row>
    <row r="675" spans="1:27" ht="117" customHeight="1" x14ac:dyDescent="0.2">
      <c r="A675" s="625" t="s">
        <v>1680</v>
      </c>
      <c r="B675" s="5" t="s">
        <v>1681</v>
      </c>
      <c r="C675" s="3" t="s">
        <v>42</v>
      </c>
      <c r="D675" s="3" t="s">
        <v>1682</v>
      </c>
      <c r="E675" s="4" t="s">
        <v>1262</v>
      </c>
      <c r="F675" s="5">
        <v>20</v>
      </c>
      <c r="G675" s="6">
        <v>952.57</v>
      </c>
      <c r="H675" s="6">
        <v>169.71</v>
      </c>
      <c r="I675" s="6">
        <v>782.86</v>
      </c>
      <c r="J675" s="6">
        <v>952.57</v>
      </c>
      <c r="K675" s="489">
        <v>3394.2</v>
      </c>
      <c r="L675" s="489">
        <v>15657.2</v>
      </c>
      <c r="M675" s="489">
        <v>19051.400000000001</v>
      </c>
      <c r="N675" s="505" t="s">
        <v>3627</v>
      </c>
      <c r="O675" s="509">
        <f>IF(N675="S",'BDI 2025'!$E$16,IF(N675="D",'BDI 2025'!$G$16,0))</f>
        <v>0.21010000000000001</v>
      </c>
      <c r="P675" s="6">
        <f t="shared" si="601"/>
        <v>205.36</v>
      </c>
      <c r="Q675" s="6">
        <f t="shared" si="602"/>
        <v>947.34</v>
      </c>
      <c r="R675" s="6">
        <f t="shared" si="603"/>
        <v>1152.7</v>
      </c>
      <c r="S675" s="489">
        <f t="shared" si="604"/>
        <v>4107.2</v>
      </c>
      <c r="T675" s="489">
        <f t="shared" si="605"/>
        <v>18946.8</v>
      </c>
      <c r="U675" s="489">
        <f t="shared" si="606"/>
        <v>23054</v>
      </c>
      <c r="V675" s="6">
        <f t="shared" si="607"/>
        <v>205.36</v>
      </c>
      <c r="W675" s="6">
        <f t="shared" si="608"/>
        <v>947.34</v>
      </c>
      <c r="X675" s="6">
        <f t="shared" si="609"/>
        <v>1152.7</v>
      </c>
      <c r="Y675" s="489">
        <f t="shared" si="610"/>
        <v>4107.2</v>
      </c>
      <c r="Z675" s="489">
        <f t="shared" si="611"/>
        <v>18946.8</v>
      </c>
      <c r="AA675" s="489">
        <f t="shared" si="612"/>
        <v>23054</v>
      </c>
    </row>
    <row r="676" spans="1:27" ht="65.099999999999994" customHeight="1" x14ac:dyDescent="0.2">
      <c r="A676" s="625" t="s">
        <v>1683</v>
      </c>
      <c r="B676" s="5" t="s">
        <v>1684</v>
      </c>
      <c r="C676" s="3" t="s">
        <v>42</v>
      </c>
      <c r="D676" s="3" t="s">
        <v>1685</v>
      </c>
      <c r="E676" s="4" t="s">
        <v>1262</v>
      </c>
      <c r="F676" s="5">
        <v>1</v>
      </c>
      <c r="G676" s="6">
        <v>1681.97</v>
      </c>
      <c r="H676" s="6">
        <v>49.55</v>
      </c>
      <c r="I676" s="6">
        <v>1632.42</v>
      </c>
      <c r="J676" s="6">
        <v>1681.97</v>
      </c>
      <c r="K676" s="489">
        <v>49.55</v>
      </c>
      <c r="L676" s="489">
        <v>1632.42</v>
      </c>
      <c r="M676" s="489">
        <v>1681.97</v>
      </c>
      <c r="N676" s="505" t="s">
        <v>3627</v>
      </c>
      <c r="O676" s="509">
        <f>IF(N676="S",'BDI 2025'!$E$16,IF(N676="D",'BDI 2025'!$G$16,0))</f>
        <v>0.21010000000000001</v>
      </c>
      <c r="P676" s="6">
        <f t="shared" si="601"/>
        <v>59.96</v>
      </c>
      <c r="Q676" s="6">
        <f t="shared" si="602"/>
        <v>1975.3899999999999</v>
      </c>
      <c r="R676" s="6">
        <f t="shared" si="603"/>
        <v>2035.35</v>
      </c>
      <c r="S676" s="489">
        <f t="shared" si="604"/>
        <v>59.96</v>
      </c>
      <c r="T676" s="489">
        <f t="shared" si="605"/>
        <v>1975.3899999999999</v>
      </c>
      <c r="U676" s="489">
        <f t="shared" si="606"/>
        <v>2035.35</v>
      </c>
      <c r="V676" s="6">
        <f t="shared" si="607"/>
        <v>59.96</v>
      </c>
      <c r="W676" s="6">
        <f t="shared" si="608"/>
        <v>1975.3899999999999</v>
      </c>
      <c r="X676" s="6">
        <f t="shared" si="609"/>
        <v>2035.35</v>
      </c>
      <c r="Y676" s="489">
        <f t="shared" si="610"/>
        <v>59.96</v>
      </c>
      <c r="Z676" s="489">
        <f t="shared" si="611"/>
        <v>1975.3899999999999</v>
      </c>
      <c r="AA676" s="489">
        <f t="shared" si="612"/>
        <v>2035.35</v>
      </c>
    </row>
    <row r="677" spans="1:27" ht="39" customHeight="1" x14ac:dyDescent="0.2">
      <c r="A677" s="625" t="s">
        <v>1686</v>
      </c>
      <c r="B677" s="5" t="s">
        <v>1687</v>
      </c>
      <c r="C677" s="3" t="s">
        <v>42</v>
      </c>
      <c r="D677" s="3" t="s">
        <v>1688</v>
      </c>
      <c r="E677" s="4" t="s">
        <v>1262</v>
      </c>
      <c r="F677" s="5">
        <v>1</v>
      </c>
      <c r="G677" s="6">
        <v>567.15</v>
      </c>
      <c r="H677" s="6">
        <v>29.72</v>
      </c>
      <c r="I677" s="6">
        <v>537.42999999999995</v>
      </c>
      <c r="J677" s="6">
        <v>567.15</v>
      </c>
      <c r="K677" s="489">
        <v>29.72</v>
      </c>
      <c r="L677" s="489">
        <v>537.42999999999995</v>
      </c>
      <c r="M677" s="489">
        <v>567.15</v>
      </c>
      <c r="N677" s="505" t="s">
        <v>3627</v>
      </c>
      <c r="O677" s="509">
        <f>IF(N677="S",'BDI 2025'!$E$16,IF(N677="D",'BDI 2025'!$G$16,0))</f>
        <v>0.21010000000000001</v>
      </c>
      <c r="P677" s="6">
        <f t="shared" si="601"/>
        <v>35.96</v>
      </c>
      <c r="Q677" s="6">
        <f t="shared" si="602"/>
        <v>650.33999999999992</v>
      </c>
      <c r="R677" s="6">
        <f t="shared" si="603"/>
        <v>686.3</v>
      </c>
      <c r="S677" s="489">
        <f t="shared" si="604"/>
        <v>35.96</v>
      </c>
      <c r="T677" s="489">
        <f t="shared" si="605"/>
        <v>650.33999999999992</v>
      </c>
      <c r="U677" s="489">
        <f t="shared" si="606"/>
        <v>686.3</v>
      </c>
      <c r="V677" s="6">
        <f t="shared" si="607"/>
        <v>35.96</v>
      </c>
      <c r="W677" s="6">
        <f t="shared" si="608"/>
        <v>650.33999999999992</v>
      </c>
      <c r="X677" s="6">
        <f t="shared" si="609"/>
        <v>686.3</v>
      </c>
      <c r="Y677" s="489">
        <f t="shared" si="610"/>
        <v>35.96</v>
      </c>
      <c r="Z677" s="489">
        <f t="shared" si="611"/>
        <v>650.33999999999992</v>
      </c>
      <c r="AA677" s="489">
        <f t="shared" si="612"/>
        <v>686.3</v>
      </c>
    </row>
    <row r="678" spans="1:27" ht="51.95" customHeight="1" x14ac:dyDescent="0.2">
      <c r="A678" s="625" t="s">
        <v>1689</v>
      </c>
      <c r="B678" s="5" t="s">
        <v>1690</v>
      </c>
      <c r="C678" s="3" t="s">
        <v>42</v>
      </c>
      <c r="D678" s="3" t="s">
        <v>1691</v>
      </c>
      <c r="E678" s="4" t="s">
        <v>1262</v>
      </c>
      <c r="F678" s="5">
        <v>2</v>
      </c>
      <c r="G678" s="6">
        <v>786.33</v>
      </c>
      <c r="H678" s="6">
        <v>99.1</v>
      </c>
      <c r="I678" s="6">
        <v>687.23</v>
      </c>
      <c r="J678" s="6">
        <v>786.33</v>
      </c>
      <c r="K678" s="489">
        <v>198.2</v>
      </c>
      <c r="L678" s="489">
        <v>1374.46</v>
      </c>
      <c r="M678" s="489">
        <v>1572.66</v>
      </c>
      <c r="N678" s="505" t="s">
        <v>3627</v>
      </c>
      <c r="O678" s="509">
        <f>IF(N678="S",'BDI 2025'!$E$16,IF(N678="D",'BDI 2025'!$G$16,0))</f>
        <v>0.21010000000000001</v>
      </c>
      <c r="P678" s="6">
        <f t="shared" si="601"/>
        <v>119.92</v>
      </c>
      <c r="Q678" s="6">
        <f t="shared" si="602"/>
        <v>831.61</v>
      </c>
      <c r="R678" s="6">
        <f t="shared" si="603"/>
        <v>951.53</v>
      </c>
      <c r="S678" s="489">
        <f t="shared" si="604"/>
        <v>239.84</v>
      </c>
      <c r="T678" s="489">
        <f t="shared" si="605"/>
        <v>1663.22</v>
      </c>
      <c r="U678" s="489">
        <f t="shared" si="606"/>
        <v>1903.06</v>
      </c>
      <c r="V678" s="6">
        <f t="shared" si="607"/>
        <v>119.92</v>
      </c>
      <c r="W678" s="6">
        <f t="shared" si="608"/>
        <v>831.61</v>
      </c>
      <c r="X678" s="6">
        <f t="shared" si="609"/>
        <v>951.53</v>
      </c>
      <c r="Y678" s="489">
        <f t="shared" si="610"/>
        <v>239.84</v>
      </c>
      <c r="Z678" s="489">
        <f t="shared" si="611"/>
        <v>1663.22</v>
      </c>
      <c r="AA678" s="489">
        <f t="shared" si="612"/>
        <v>1903.06</v>
      </c>
    </row>
    <row r="679" spans="1:27" ht="195" customHeight="1" x14ac:dyDescent="0.2">
      <c r="A679" s="625" t="s">
        <v>1692</v>
      </c>
      <c r="B679" s="5" t="s">
        <v>1693</v>
      </c>
      <c r="C679" s="3" t="s">
        <v>42</v>
      </c>
      <c r="D679" s="3" t="s">
        <v>1694</v>
      </c>
      <c r="E679" s="4" t="s">
        <v>1262</v>
      </c>
      <c r="F679" s="5">
        <v>1</v>
      </c>
      <c r="G679" s="6">
        <v>2982.47</v>
      </c>
      <c r="H679" s="6">
        <v>140.32</v>
      </c>
      <c r="I679" s="6">
        <v>2842.15</v>
      </c>
      <c r="J679" s="6">
        <v>2982.47</v>
      </c>
      <c r="K679" s="489">
        <v>140.32</v>
      </c>
      <c r="L679" s="489">
        <v>2842.1499999999996</v>
      </c>
      <c r="M679" s="489">
        <v>2982.47</v>
      </c>
      <c r="N679" s="505" t="s">
        <v>3627</v>
      </c>
      <c r="O679" s="509">
        <f>IF(N679="S",'BDI 2025'!$E$16,IF(N679="D",'BDI 2025'!$G$16,0))</f>
        <v>0.21010000000000001</v>
      </c>
      <c r="P679" s="6">
        <f t="shared" si="601"/>
        <v>169.8</v>
      </c>
      <c r="Q679" s="6">
        <f t="shared" si="602"/>
        <v>3439.2799999999997</v>
      </c>
      <c r="R679" s="6">
        <f t="shared" si="603"/>
        <v>3609.08</v>
      </c>
      <c r="S679" s="489">
        <f t="shared" si="604"/>
        <v>169.8</v>
      </c>
      <c r="T679" s="489">
        <f t="shared" si="605"/>
        <v>3439.2799999999997</v>
      </c>
      <c r="U679" s="489">
        <f t="shared" si="606"/>
        <v>3609.08</v>
      </c>
      <c r="V679" s="6">
        <f t="shared" si="607"/>
        <v>169.8</v>
      </c>
      <c r="W679" s="6">
        <f t="shared" si="608"/>
        <v>3439.2799999999997</v>
      </c>
      <c r="X679" s="6">
        <f t="shared" si="609"/>
        <v>3609.08</v>
      </c>
      <c r="Y679" s="489">
        <f t="shared" si="610"/>
        <v>169.8</v>
      </c>
      <c r="Z679" s="489">
        <f t="shared" si="611"/>
        <v>3439.2799999999997</v>
      </c>
      <c r="AA679" s="489">
        <f t="shared" si="612"/>
        <v>3609.08</v>
      </c>
    </row>
    <row r="680" spans="1:27" ht="234" customHeight="1" x14ac:dyDescent="0.2">
      <c r="A680" s="625" t="s">
        <v>1695</v>
      </c>
      <c r="B680" s="5" t="s">
        <v>1696</v>
      </c>
      <c r="C680" s="3" t="s">
        <v>42</v>
      </c>
      <c r="D680" s="3" t="s">
        <v>1697</v>
      </c>
      <c r="E680" s="4" t="s">
        <v>1262</v>
      </c>
      <c r="F680" s="5">
        <v>1</v>
      </c>
      <c r="G680" s="6">
        <v>5801.42</v>
      </c>
      <c r="H680" s="6">
        <v>452.56</v>
      </c>
      <c r="I680" s="6">
        <v>5348.86</v>
      </c>
      <c r="J680" s="6">
        <v>5801.42</v>
      </c>
      <c r="K680" s="489">
        <v>452.56</v>
      </c>
      <c r="L680" s="489">
        <v>5348.86</v>
      </c>
      <c r="M680" s="489">
        <v>5801.42</v>
      </c>
      <c r="N680" s="505" t="s">
        <v>3627</v>
      </c>
      <c r="O680" s="509">
        <f>IF(N680="S",'BDI 2025'!$E$16,IF(N680="D",'BDI 2025'!$G$16,0))</f>
        <v>0.21010000000000001</v>
      </c>
      <c r="P680" s="6">
        <f t="shared" si="601"/>
        <v>547.64</v>
      </c>
      <c r="Q680" s="6">
        <f t="shared" si="602"/>
        <v>6472.65</v>
      </c>
      <c r="R680" s="6">
        <f t="shared" si="603"/>
        <v>7020.29</v>
      </c>
      <c r="S680" s="489">
        <f t="shared" si="604"/>
        <v>547.64</v>
      </c>
      <c r="T680" s="489">
        <f t="shared" si="605"/>
        <v>6472.65</v>
      </c>
      <c r="U680" s="489">
        <f t="shared" si="606"/>
        <v>7020.29</v>
      </c>
      <c r="V680" s="6">
        <f t="shared" si="607"/>
        <v>547.64</v>
      </c>
      <c r="W680" s="6">
        <f t="shared" si="608"/>
        <v>6472.65</v>
      </c>
      <c r="X680" s="6">
        <f t="shared" si="609"/>
        <v>7020.29</v>
      </c>
      <c r="Y680" s="489">
        <f t="shared" si="610"/>
        <v>547.64</v>
      </c>
      <c r="Z680" s="489">
        <f t="shared" si="611"/>
        <v>6472.65</v>
      </c>
      <c r="AA680" s="489">
        <f t="shared" si="612"/>
        <v>7020.29</v>
      </c>
    </row>
    <row r="681" spans="1:27" ht="26.1" customHeight="1" x14ac:dyDescent="0.2">
      <c r="A681" s="625" t="s">
        <v>1698</v>
      </c>
      <c r="B681" s="5" t="s">
        <v>1699</v>
      </c>
      <c r="C681" s="3" t="s">
        <v>42</v>
      </c>
      <c r="D681" s="3" t="s">
        <v>1700</v>
      </c>
      <c r="E681" s="4" t="s">
        <v>1262</v>
      </c>
      <c r="F681" s="5">
        <v>1</v>
      </c>
      <c r="G681" s="6">
        <v>232.4</v>
      </c>
      <c r="H681" s="6">
        <v>74.319999999999993</v>
      </c>
      <c r="I681" s="6">
        <v>158.08000000000001</v>
      </c>
      <c r="J681" s="6">
        <v>232.4</v>
      </c>
      <c r="K681" s="489">
        <v>74.319999999999993</v>
      </c>
      <c r="L681" s="489">
        <v>158.08000000000001</v>
      </c>
      <c r="M681" s="489">
        <v>232.4</v>
      </c>
      <c r="N681" s="505" t="s">
        <v>3627</v>
      </c>
      <c r="O681" s="509">
        <f>IF(N681="S",'BDI 2025'!$E$16,IF(N681="D",'BDI 2025'!$G$16,0))</f>
        <v>0.21010000000000001</v>
      </c>
      <c r="P681" s="6">
        <f t="shared" si="601"/>
        <v>89.93</v>
      </c>
      <c r="Q681" s="6">
        <f t="shared" si="602"/>
        <v>191.29000000000002</v>
      </c>
      <c r="R681" s="6">
        <f t="shared" si="603"/>
        <v>281.22000000000003</v>
      </c>
      <c r="S681" s="489">
        <f t="shared" si="604"/>
        <v>89.93</v>
      </c>
      <c r="T681" s="489">
        <f t="shared" si="605"/>
        <v>191.29000000000002</v>
      </c>
      <c r="U681" s="489">
        <f t="shared" si="606"/>
        <v>281.22000000000003</v>
      </c>
      <c r="V681" s="6">
        <f t="shared" si="607"/>
        <v>89.93</v>
      </c>
      <c r="W681" s="6">
        <f t="shared" si="608"/>
        <v>191.29000000000002</v>
      </c>
      <c r="X681" s="6">
        <f t="shared" si="609"/>
        <v>281.22000000000003</v>
      </c>
      <c r="Y681" s="489">
        <f t="shared" si="610"/>
        <v>89.93</v>
      </c>
      <c r="Z681" s="489">
        <f t="shared" si="611"/>
        <v>191.29000000000002</v>
      </c>
      <c r="AA681" s="489">
        <f t="shared" si="612"/>
        <v>281.22000000000003</v>
      </c>
    </row>
    <row r="682" spans="1:27" ht="51.95" customHeight="1" x14ac:dyDescent="0.2">
      <c r="A682" s="625" t="s">
        <v>1701</v>
      </c>
      <c r="B682" s="5" t="s">
        <v>1702</v>
      </c>
      <c r="C682" s="3" t="s">
        <v>42</v>
      </c>
      <c r="D682" s="3" t="s">
        <v>1703</v>
      </c>
      <c r="E682" s="4" t="s">
        <v>1262</v>
      </c>
      <c r="F682" s="5">
        <v>2</v>
      </c>
      <c r="G682" s="6">
        <v>111.63</v>
      </c>
      <c r="H682" s="6">
        <v>9.9</v>
      </c>
      <c r="I682" s="6">
        <v>101.73</v>
      </c>
      <c r="J682" s="6">
        <v>111.63</v>
      </c>
      <c r="K682" s="489">
        <v>19.8</v>
      </c>
      <c r="L682" s="489">
        <v>203.45999999999998</v>
      </c>
      <c r="M682" s="489">
        <v>223.26</v>
      </c>
      <c r="N682" s="505" t="s">
        <v>3627</v>
      </c>
      <c r="O682" s="509">
        <f>IF(N682="S",'BDI 2025'!$E$16,IF(N682="D",'BDI 2025'!$G$16,0))</f>
        <v>0.21010000000000001</v>
      </c>
      <c r="P682" s="6">
        <f t="shared" si="601"/>
        <v>11.97</v>
      </c>
      <c r="Q682" s="6">
        <f t="shared" si="602"/>
        <v>123.11000000000001</v>
      </c>
      <c r="R682" s="6">
        <f t="shared" si="603"/>
        <v>135.08000000000001</v>
      </c>
      <c r="S682" s="489">
        <f t="shared" si="604"/>
        <v>23.94</v>
      </c>
      <c r="T682" s="489">
        <f t="shared" si="605"/>
        <v>246.22000000000003</v>
      </c>
      <c r="U682" s="489">
        <f t="shared" si="606"/>
        <v>270.16000000000003</v>
      </c>
      <c r="V682" s="6">
        <f t="shared" si="607"/>
        <v>11.97</v>
      </c>
      <c r="W682" s="6">
        <f t="shared" si="608"/>
        <v>123.11000000000001</v>
      </c>
      <c r="X682" s="6">
        <f t="shared" si="609"/>
        <v>135.08000000000001</v>
      </c>
      <c r="Y682" s="489">
        <f t="shared" si="610"/>
        <v>23.94</v>
      </c>
      <c r="Z682" s="489">
        <f t="shared" si="611"/>
        <v>246.22000000000003</v>
      </c>
      <c r="AA682" s="489">
        <f t="shared" si="612"/>
        <v>270.16000000000003</v>
      </c>
    </row>
    <row r="683" spans="1:27" ht="129.94999999999999" customHeight="1" x14ac:dyDescent="0.2">
      <c r="A683" s="625" t="s">
        <v>1704</v>
      </c>
      <c r="B683" s="5" t="s">
        <v>1641</v>
      </c>
      <c r="C683" s="3" t="s">
        <v>42</v>
      </c>
      <c r="D683" s="3" t="s">
        <v>1642</v>
      </c>
      <c r="E683" s="4" t="s">
        <v>1262</v>
      </c>
      <c r="F683" s="5">
        <v>1</v>
      </c>
      <c r="G683" s="6">
        <v>783.98</v>
      </c>
      <c r="H683" s="6">
        <v>24.77</v>
      </c>
      <c r="I683" s="6">
        <v>759.21</v>
      </c>
      <c r="J683" s="6">
        <v>783.98</v>
      </c>
      <c r="K683" s="489">
        <v>24.77</v>
      </c>
      <c r="L683" s="489">
        <v>759.21</v>
      </c>
      <c r="M683" s="489">
        <v>783.98</v>
      </c>
      <c r="N683" s="505" t="s">
        <v>3627</v>
      </c>
      <c r="O683" s="509">
        <f>IF(N683="S",'BDI 2025'!$E$16,IF(N683="D",'BDI 2025'!$G$16,0))</f>
        <v>0.21010000000000001</v>
      </c>
      <c r="P683" s="6">
        <f t="shared" si="601"/>
        <v>29.97</v>
      </c>
      <c r="Q683" s="6">
        <f t="shared" si="602"/>
        <v>918.72</v>
      </c>
      <c r="R683" s="6">
        <f t="shared" si="603"/>
        <v>948.69</v>
      </c>
      <c r="S683" s="489">
        <f t="shared" si="604"/>
        <v>29.97</v>
      </c>
      <c r="T683" s="489">
        <f t="shared" si="605"/>
        <v>918.72</v>
      </c>
      <c r="U683" s="489">
        <f t="shared" si="606"/>
        <v>948.69</v>
      </c>
      <c r="V683" s="6">
        <f t="shared" si="607"/>
        <v>29.97</v>
      </c>
      <c r="W683" s="6">
        <f t="shared" si="608"/>
        <v>918.72</v>
      </c>
      <c r="X683" s="6">
        <f t="shared" si="609"/>
        <v>948.69</v>
      </c>
      <c r="Y683" s="489">
        <f t="shared" si="610"/>
        <v>29.97</v>
      </c>
      <c r="Z683" s="489">
        <f t="shared" si="611"/>
        <v>918.72</v>
      </c>
      <c r="AA683" s="489">
        <f t="shared" si="612"/>
        <v>948.69</v>
      </c>
    </row>
    <row r="684" spans="1:27" ht="39" customHeight="1" x14ac:dyDescent="0.2">
      <c r="A684" s="625" t="s">
        <v>1705</v>
      </c>
      <c r="B684" s="5" t="s">
        <v>1706</v>
      </c>
      <c r="C684" s="3" t="s">
        <v>42</v>
      </c>
      <c r="D684" s="3" t="s">
        <v>1707</v>
      </c>
      <c r="E684" s="4" t="s">
        <v>1262</v>
      </c>
      <c r="F684" s="5">
        <v>2</v>
      </c>
      <c r="G684" s="6">
        <v>46.41</v>
      </c>
      <c r="H684" s="6">
        <v>4.9400000000000004</v>
      </c>
      <c r="I684" s="6">
        <v>41.47</v>
      </c>
      <c r="J684" s="6">
        <v>46.41</v>
      </c>
      <c r="K684" s="489">
        <v>9.8800000000000008</v>
      </c>
      <c r="L684" s="489">
        <v>82.94</v>
      </c>
      <c r="M684" s="489">
        <v>92.82</v>
      </c>
      <c r="N684" s="505" t="s">
        <v>3627</v>
      </c>
      <c r="O684" s="509">
        <f>IF(N684="S",'BDI 2025'!$E$16,IF(N684="D",'BDI 2025'!$G$16,0))</f>
        <v>0.21010000000000001</v>
      </c>
      <c r="P684" s="6">
        <f t="shared" si="601"/>
        <v>5.97</v>
      </c>
      <c r="Q684" s="6">
        <f t="shared" si="602"/>
        <v>50.19</v>
      </c>
      <c r="R684" s="6">
        <f t="shared" si="603"/>
        <v>56.16</v>
      </c>
      <c r="S684" s="489">
        <f t="shared" si="604"/>
        <v>11.94</v>
      </c>
      <c r="T684" s="489">
        <f t="shared" si="605"/>
        <v>100.38</v>
      </c>
      <c r="U684" s="489">
        <f t="shared" si="606"/>
        <v>112.32</v>
      </c>
      <c r="V684" s="6">
        <f t="shared" si="607"/>
        <v>5.97</v>
      </c>
      <c r="W684" s="6">
        <f t="shared" si="608"/>
        <v>50.19</v>
      </c>
      <c r="X684" s="6">
        <f t="shared" si="609"/>
        <v>56.16</v>
      </c>
      <c r="Y684" s="489">
        <f t="shared" si="610"/>
        <v>11.94</v>
      </c>
      <c r="Z684" s="489">
        <f t="shared" si="611"/>
        <v>100.38</v>
      </c>
      <c r="AA684" s="489">
        <f t="shared" si="612"/>
        <v>112.32</v>
      </c>
    </row>
    <row r="685" spans="1:27" ht="24" customHeight="1" x14ac:dyDescent="0.2">
      <c r="A685" s="625" t="s">
        <v>1708</v>
      </c>
      <c r="B685" s="5" t="s">
        <v>1709</v>
      </c>
      <c r="C685" s="3" t="s">
        <v>104</v>
      </c>
      <c r="D685" s="3" t="s">
        <v>1710</v>
      </c>
      <c r="E685" s="4" t="s">
        <v>66</v>
      </c>
      <c r="F685" s="5">
        <v>2</v>
      </c>
      <c r="G685" s="6">
        <v>81.16</v>
      </c>
      <c r="H685" s="6">
        <v>2.37</v>
      </c>
      <c r="I685" s="6">
        <v>78.790000000000006</v>
      </c>
      <c r="J685" s="6">
        <v>81.16</v>
      </c>
      <c r="K685" s="489">
        <v>4.74</v>
      </c>
      <c r="L685" s="489">
        <v>157.57999999999998</v>
      </c>
      <c r="M685" s="489">
        <v>162.32</v>
      </c>
      <c r="N685" s="505" t="s">
        <v>3627</v>
      </c>
      <c r="O685" s="509">
        <f>IF(N685="S",'BDI 2025'!$E$16,IF(N685="D",'BDI 2025'!$G$16,0))</f>
        <v>0.21010000000000001</v>
      </c>
      <c r="P685" s="6">
        <f t="shared" si="601"/>
        <v>2.86</v>
      </c>
      <c r="Q685" s="6">
        <f t="shared" si="602"/>
        <v>95.35</v>
      </c>
      <c r="R685" s="6">
        <f t="shared" si="603"/>
        <v>98.21</v>
      </c>
      <c r="S685" s="489">
        <f t="shared" si="604"/>
        <v>5.72</v>
      </c>
      <c r="T685" s="489">
        <f t="shared" si="605"/>
        <v>190.7</v>
      </c>
      <c r="U685" s="489">
        <f t="shared" si="606"/>
        <v>196.42</v>
      </c>
      <c r="V685" s="6">
        <f t="shared" si="607"/>
        <v>2.86</v>
      </c>
      <c r="W685" s="6">
        <f t="shared" si="608"/>
        <v>95.35</v>
      </c>
      <c r="X685" s="6">
        <f t="shared" si="609"/>
        <v>98.21</v>
      </c>
      <c r="Y685" s="489">
        <f t="shared" si="610"/>
        <v>5.72</v>
      </c>
      <c r="Z685" s="489">
        <f t="shared" si="611"/>
        <v>190.7</v>
      </c>
      <c r="AA685" s="489">
        <f t="shared" si="612"/>
        <v>196.42</v>
      </c>
    </row>
    <row r="686" spans="1:27" ht="24" customHeight="1" x14ac:dyDescent="0.2">
      <c r="A686" s="626" t="s">
        <v>1711</v>
      </c>
      <c r="B686" s="1"/>
      <c r="C686" s="1"/>
      <c r="D686" s="1" t="s">
        <v>1712</v>
      </c>
      <c r="E686" s="1"/>
      <c r="F686" s="2"/>
      <c r="G686" s="2"/>
      <c r="H686" s="1"/>
      <c r="I686" s="1"/>
      <c r="J686" s="1"/>
      <c r="K686" s="487"/>
      <c r="L686" s="487"/>
      <c r="M686" s="488">
        <v>40023.81</v>
      </c>
      <c r="N686" s="504"/>
      <c r="O686" s="508"/>
      <c r="P686" s="1"/>
      <c r="Q686" s="1"/>
      <c r="R686" s="1"/>
      <c r="S686" s="487"/>
      <c r="T686" s="487"/>
      <c r="U686" s="488">
        <f>SUM(U687:U696)</f>
        <v>48430.020000000004</v>
      </c>
      <c r="V686" s="1"/>
      <c r="W686" s="1"/>
      <c r="X686" s="1"/>
      <c r="Y686" s="487"/>
      <c r="Z686" s="487"/>
      <c r="AA686" s="488">
        <f>SUM(AA687:AA696)</f>
        <v>48430.020000000004</v>
      </c>
    </row>
    <row r="687" spans="1:27" ht="24" customHeight="1" x14ac:dyDescent="0.2">
      <c r="A687" s="625" t="s">
        <v>1713</v>
      </c>
      <c r="B687" s="5" t="s">
        <v>155</v>
      </c>
      <c r="C687" s="3" t="s">
        <v>24</v>
      </c>
      <c r="D687" s="3" t="s">
        <v>156</v>
      </c>
      <c r="E687" s="4" t="s">
        <v>56</v>
      </c>
      <c r="F687" s="5">
        <v>48</v>
      </c>
      <c r="G687" s="6">
        <v>113.57</v>
      </c>
      <c r="H687" s="6">
        <v>77.209999999999994</v>
      </c>
      <c r="I687" s="6">
        <v>36.36</v>
      </c>
      <c r="J687" s="6">
        <v>113.57</v>
      </c>
      <c r="K687" s="489">
        <v>3706.08</v>
      </c>
      <c r="L687" s="489">
        <v>1745.2799999999997</v>
      </c>
      <c r="M687" s="489">
        <v>5451.36</v>
      </c>
      <c r="N687" s="505" t="s">
        <v>3627</v>
      </c>
      <c r="O687" s="509">
        <f>IF(N687="S",'BDI 2025'!$E$16,IF(N687="D",'BDI 2025'!$G$16,0))</f>
        <v>0.21010000000000001</v>
      </c>
      <c r="P687" s="6">
        <f t="shared" ref="P687:P696" si="613">TRUNC(H687*(1+$O687),2)</f>
        <v>93.43</v>
      </c>
      <c r="Q687" s="6">
        <f t="shared" ref="Q687:Q696" si="614">R687 - P687</f>
        <v>44</v>
      </c>
      <c r="R687" s="6">
        <f t="shared" ref="R687:R696" si="615">TRUNC(J687*(1+$O687),2)</f>
        <v>137.43</v>
      </c>
      <c r="S687" s="489">
        <f t="shared" ref="S687:S696" si="616">TRUNC(P687*F687,2)</f>
        <v>4484.6400000000003</v>
      </c>
      <c r="T687" s="489">
        <f t="shared" ref="T687:T696" si="617">U687 - S687</f>
        <v>2112</v>
      </c>
      <c r="U687" s="489">
        <f t="shared" ref="U687:U696" si="618">TRUNC(R687*F687,2)</f>
        <v>6596.64</v>
      </c>
      <c r="V687" s="6">
        <f t="shared" ref="V687:V696" si="619">TRUNC(P687*(100%-$AA$2),2)</f>
        <v>93.43</v>
      </c>
      <c r="W687" s="6">
        <f t="shared" ref="W687:W696" si="620">X687 - V687</f>
        <v>44</v>
      </c>
      <c r="X687" s="6">
        <f t="shared" ref="X687:X696" si="621">TRUNC(R687*(100%-$AA$2),2)</f>
        <v>137.43</v>
      </c>
      <c r="Y687" s="489">
        <f t="shared" ref="Y687:Y696" si="622">TRUNC(V687*F687,2)</f>
        <v>4484.6400000000003</v>
      </c>
      <c r="Z687" s="489">
        <f t="shared" ref="Z687:Z696" si="623">AA687 - Y687</f>
        <v>2112</v>
      </c>
      <c r="AA687" s="489">
        <f t="shared" ref="AA687:AA696" si="624">TRUNC(X687*F687,2)</f>
        <v>6596.64</v>
      </c>
    </row>
    <row r="688" spans="1:27" ht="26.1" customHeight="1" x14ac:dyDescent="0.2">
      <c r="A688" s="625" t="s">
        <v>1714</v>
      </c>
      <c r="B688" s="5" t="s">
        <v>1316</v>
      </c>
      <c r="C688" s="3" t="s">
        <v>104</v>
      </c>
      <c r="D688" s="3" t="s">
        <v>1317</v>
      </c>
      <c r="E688" s="4" t="s">
        <v>52</v>
      </c>
      <c r="F688" s="5">
        <v>96</v>
      </c>
      <c r="G688" s="6">
        <v>52.68</v>
      </c>
      <c r="H688" s="6">
        <v>35.81</v>
      </c>
      <c r="I688" s="6">
        <v>16.87</v>
      </c>
      <c r="J688" s="6">
        <v>52.68</v>
      </c>
      <c r="K688" s="489">
        <v>3437.76</v>
      </c>
      <c r="L688" s="489">
        <v>1619.5199999999995</v>
      </c>
      <c r="M688" s="489">
        <v>5057.28</v>
      </c>
      <c r="N688" s="505" t="s">
        <v>3627</v>
      </c>
      <c r="O688" s="509">
        <f>IF(N688="S",'BDI 2025'!$E$16,IF(N688="D",'BDI 2025'!$G$16,0))</f>
        <v>0.21010000000000001</v>
      </c>
      <c r="P688" s="6">
        <f t="shared" si="613"/>
        <v>43.33</v>
      </c>
      <c r="Q688" s="6">
        <f t="shared" si="614"/>
        <v>20.410000000000004</v>
      </c>
      <c r="R688" s="6">
        <f t="shared" si="615"/>
        <v>63.74</v>
      </c>
      <c r="S688" s="489">
        <f t="shared" si="616"/>
        <v>4159.68</v>
      </c>
      <c r="T688" s="489">
        <f t="shared" si="617"/>
        <v>1959.3599999999997</v>
      </c>
      <c r="U688" s="489">
        <f t="shared" si="618"/>
        <v>6119.04</v>
      </c>
      <c r="V688" s="6">
        <f t="shared" si="619"/>
        <v>43.33</v>
      </c>
      <c r="W688" s="6">
        <f t="shared" si="620"/>
        <v>20.410000000000004</v>
      </c>
      <c r="X688" s="6">
        <f t="shared" si="621"/>
        <v>63.74</v>
      </c>
      <c r="Y688" s="489">
        <f t="shared" si="622"/>
        <v>4159.68</v>
      </c>
      <c r="Z688" s="489">
        <f t="shared" si="623"/>
        <v>1959.3599999999997</v>
      </c>
      <c r="AA688" s="489">
        <f t="shared" si="624"/>
        <v>6119.04</v>
      </c>
    </row>
    <row r="689" spans="1:27" ht="39" customHeight="1" x14ac:dyDescent="0.2">
      <c r="A689" s="625" t="s">
        <v>1715</v>
      </c>
      <c r="B689" s="5" t="s">
        <v>1377</v>
      </c>
      <c r="C689" s="3" t="s">
        <v>24</v>
      </c>
      <c r="D689" s="3" t="s">
        <v>1378</v>
      </c>
      <c r="E689" s="4" t="s">
        <v>52</v>
      </c>
      <c r="F689" s="5">
        <v>96</v>
      </c>
      <c r="G689" s="6">
        <v>20.65</v>
      </c>
      <c r="H689" s="6">
        <v>7.88</v>
      </c>
      <c r="I689" s="6">
        <v>12.77</v>
      </c>
      <c r="J689" s="6">
        <v>20.65</v>
      </c>
      <c r="K689" s="489">
        <v>756.48</v>
      </c>
      <c r="L689" s="489">
        <v>1225.92</v>
      </c>
      <c r="M689" s="489">
        <v>1982.4</v>
      </c>
      <c r="N689" s="505" t="s">
        <v>3627</v>
      </c>
      <c r="O689" s="509">
        <f>IF(N689="S",'BDI 2025'!$E$16,IF(N689="D",'BDI 2025'!$G$16,0))</f>
        <v>0.21010000000000001</v>
      </c>
      <c r="P689" s="6">
        <f t="shared" si="613"/>
        <v>9.5299999999999994</v>
      </c>
      <c r="Q689" s="6">
        <f t="shared" si="614"/>
        <v>15.450000000000001</v>
      </c>
      <c r="R689" s="6">
        <f t="shared" si="615"/>
        <v>24.98</v>
      </c>
      <c r="S689" s="489">
        <f t="shared" si="616"/>
        <v>914.88</v>
      </c>
      <c r="T689" s="489">
        <f t="shared" si="617"/>
        <v>1483.1999999999998</v>
      </c>
      <c r="U689" s="489">
        <f t="shared" si="618"/>
        <v>2398.08</v>
      </c>
      <c r="V689" s="6">
        <f t="shared" si="619"/>
        <v>9.5299999999999994</v>
      </c>
      <c r="W689" s="6">
        <f t="shared" si="620"/>
        <v>15.450000000000001</v>
      </c>
      <c r="X689" s="6">
        <f t="shared" si="621"/>
        <v>24.98</v>
      </c>
      <c r="Y689" s="489">
        <f t="shared" si="622"/>
        <v>914.88</v>
      </c>
      <c r="Z689" s="489">
        <f t="shared" si="623"/>
        <v>1483.1999999999998</v>
      </c>
      <c r="AA689" s="489">
        <f t="shared" si="624"/>
        <v>2398.08</v>
      </c>
    </row>
    <row r="690" spans="1:27" ht="24" customHeight="1" x14ac:dyDescent="0.2">
      <c r="A690" s="625" t="s">
        <v>1716</v>
      </c>
      <c r="B690" s="5" t="s">
        <v>1717</v>
      </c>
      <c r="C690" s="3" t="s">
        <v>42</v>
      </c>
      <c r="D690" s="3" t="s">
        <v>1718</v>
      </c>
      <c r="E690" s="4" t="s">
        <v>48</v>
      </c>
      <c r="F690" s="5">
        <v>250</v>
      </c>
      <c r="G690" s="6">
        <v>76.3</v>
      </c>
      <c r="H690" s="6">
        <v>14.85</v>
      </c>
      <c r="I690" s="6">
        <v>61.45</v>
      </c>
      <c r="J690" s="6">
        <v>76.3</v>
      </c>
      <c r="K690" s="489">
        <v>3712.5</v>
      </c>
      <c r="L690" s="489">
        <v>15362.5</v>
      </c>
      <c r="M690" s="489">
        <v>19075</v>
      </c>
      <c r="N690" s="505" t="s">
        <v>3627</v>
      </c>
      <c r="O690" s="509">
        <f>IF(N690="S",'BDI 2025'!$E$16,IF(N690="D",'BDI 2025'!$G$16,0))</f>
        <v>0.21010000000000001</v>
      </c>
      <c r="P690" s="6">
        <f t="shared" si="613"/>
        <v>17.96</v>
      </c>
      <c r="Q690" s="6">
        <f t="shared" si="614"/>
        <v>74.37</v>
      </c>
      <c r="R690" s="6">
        <f t="shared" si="615"/>
        <v>92.33</v>
      </c>
      <c r="S690" s="489">
        <f t="shared" si="616"/>
        <v>4490</v>
      </c>
      <c r="T690" s="489">
        <f t="shared" si="617"/>
        <v>18592.5</v>
      </c>
      <c r="U690" s="489">
        <f t="shared" si="618"/>
        <v>23082.5</v>
      </c>
      <c r="V690" s="6">
        <f t="shared" si="619"/>
        <v>17.96</v>
      </c>
      <c r="W690" s="6">
        <f t="shared" si="620"/>
        <v>74.37</v>
      </c>
      <c r="X690" s="6">
        <f t="shared" si="621"/>
        <v>92.33</v>
      </c>
      <c r="Y690" s="489">
        <f t="shared" si="622"/>
        <v>4490</v>
      </c>
      <c r="Z690" s="489">
        <f t="shared" si="623"/>
        <v>18592.5</v>
      </c>
      <c r="AA690" s="489">
        <f t="shared" si="624"/>
        <v>23082.5</v>
      </c>
    </row>
    <row r="691" spans="1:27" ht="26.1" customHeight="1" x14ac:dyDescent="0.2">
      <c r="A691" s="625" t="s">
        <v>1719</v>
      </c>
      <c r="B691" s="5" t="s">
        <v>1720</v>
      </c>
      <c r="C691" s="3" t="s">
        <v>42</v>
      </c>
      <c r="D691" s="3" t="s">
        <v>1721</v>
      </c>
      <c r="E691" s="4" t="s">
        <v>1262</v>
      </c>
      <c r="F691" s="5">
        <v>13</v>
      </c>
      <c r="G691" s="6">
        <v>55.06</v>
      </c>
      <c r="H691" s="6">
        <v>8.75</v>
      </c>
      <c r="I691" s="6">
        <v>46.31</v>
      </c>
      <c r="J691" s="6">
        <v>55.06</v>
      </c>
      <c r="K691" s="489">
        <v>113.75</v>
      </c>
      <c r="L691" s="489">
        <v>602.03</v>
      </c>
      <c r="M691" s="489">
        <v>715.78</v>
      </c>
      <c r="N691" s="505" t="s">
        <v>3627</v>
      </c>
      <c r="O691" s="509">
        <f>IF(N691="S",'BDI 2025'!$E$16,IF(N691="D",'BDI 2025'!$G$16,0))</f>
        <v>0.21010000000000001</v>
      </c>
      <c r="P691" s="6">
        <f t="shared" si="613"/>
        <v>10.58</v>
      </c>
      <c r="Q691" s="6">
        <f t="shared" si="614"/>
        <v>56.040000000000006</v>
      </c>
      <c r="R691" s="6">
        <f t="shared" si="615"/>
        <v>66.62</v>
      </c>
      <c r="S691" s="489">
        <f t="shared" si="616"/>
        <v>137.54</v>
      </c>
      <c r="T691" s="489">
        <f t="shared" si="617"/>
        <v>728.52</v>
      </c>
      <c r="U691" s="489">
        <f t="shared" si="618"/>
        <v>866.06</v>
      </c>
      <c r="V691" s="6">
        <f t="shared" si="619"/>
        <v>10.58</v>
      </c>
      <c r="W691" s="6">
        <f t="shared" si="620"/>
        <v>56.040000000000006</v>
      </c>
      <c r="X691" s="6">
        <f t="shared" si="621"/>
        <v>66.62</v>
      </c>
      <c r="Y691" s="489">
        <f t="shared" si="622"/>
        <v>137.54</v>
      </c>
      <c r="Z691" s="489">
        <f t="shared" si="623"/>
        <v>728.52</v>
      </c>
      <c r="AA691" s="489">
        <f t="shared" si="624"/>
        <v>866.06</v>
      </c>
    </row>
    <row r="692" spans="1:27" ht="39" customHeight="1" x14ac:dyDescent="0.2">
      <c r="A692" s="625" t="s">
        <v>1722</v>
      </c>
      <c r="B692" s="5" t="s">
        <v>1328</v>
      </c>
      <c r="C692" s="3" t="s">
        <v>42</v>
      </c>
      <c r="D692" s="3" t="s">
        <v>1329</v>
      </c>
      <c r="E692" s="4" t="s">
        <v>1262</v>
      </c>
      <c r="F692" s="5">
        <v>15</v>
      </c>
      <c r="G692" s="6">
        <v>115.29</v>
      </c>
      <c r="H692" s="6">
        <v>39.630000000000003</v>
      </c>
      <c r="I692" s="6">
        <v>75.66</v>
      </c>
      <c r="J692" s="6">
        <v>115.29</v>
      </c>
      <c r="K692" s="489">
        <v>594.45000000000005</v>
      </c>
      <c r="L692" s="489">
        <v>1134.8999999999999</v>
      </c>
      <c r="M692" s="489">
        <v>1729.35</v>
      </c>
      <c r="N692" s="505" t="s">
        <v>3627</v>
      </c>
      <c r="O692" s="509">
        <f>IF(N692="S",'BDI 2025'!$E$16,IF(N692="D",'BDI 2025'!$G$16,0))</f>
        <v>0.21010000000000001</v>
      </c>
      <c r="P692" s="6">
        <f t="shared" si="613"/>
        <v>47.95</v>
      </c>
      <c r="Q692" s="6">
        <f t="shared" si="614"/>
        <v>91.559999999999988</v>
      </c>
      <c r="R692" s="6">
        <f t="shared" si="615"/>
        <v>139.51</v>
      </c>
      <c r="S692" s="489">
        <f t="shared" si="616"/>
        <v>719.25</v>
      </c>
      <c r="T692" s="489">
        <f t="shared" si="617"/>
        <v>1373.4</v>
      </c>
      <c r="U692" s="489">
        <f t="shared" si="618"/>
        <v>2092.65</v>
      </c>
      <c r="V692" s="6">
        <f t="shared" si="619"/>
        <v>47.95</v>
      </c>
      <c r="W692" s="6">
        <f t="shared" si="620"/>
        <v>91.559999999999988</v>
      </c>
      <c r="X692" s="6">
        <f t="shared" si="621"/>
        <v>139.51</v>
      </c>
      <c r="Y692" s="489">
        <f t="shared" si="622"/>
        <v>719.25</v>
      </c>
      <c r="Z692" s="489">
        <f t="shared" si="623"/>
        <v>1373.4</v>
      </c>
      <c r="AA692" s="489">
        <f t="shared" si="624"/>
        <v>2092.65</v>
      </c>
    </row>
    <row r="693" spans="1:27" ht="39" customHeight="1" x14ac:dyDescent="0.2">
      <c r="A693" s="625" t="s">
        <v>1723</v>
      </c>
      <c r="B693" s="5" t="s">
        <v>1724</v>
      </c>
      <c r="C693" s="3" t="s">
        <v>42</v>
      </c>
      <c r="D693" s="3" t="s">
        <v>1725</v>
      </c>
      <c r="E693" s="4" t="s">
        <v>1262</v>
      </c>
      <c r="F693" s="5">
        <v>15</v>
      </c>
      <c r="G693" s="6">
        <v>29.6</v>
      </c>
      <c r="H693" s="6">
        <v>9.9</v>
      </c>
      <c r="I693" s="6">
        <v>19.7</v>
      </c>
      <c r="J693" s="6">
        <v>29.6</v>
      </c>
      <c r="K693" s="489">
        <v>148.5</v>
      </c>
      <c r="L693" s="489">
        <v>295.5</v>
      </c>
      <c r="M693" s="489">
        <v>444</v>
      </c>
      <c r="N693" s="505" t="s">
        <v>3627</v>
      </c>
      <c r="O693" s="509">
        <f>IF(N693="S",'BDI 2025'!$E$16,IF(N693="D",'BDI 2025'!$G$16,0))</f>
        <v>0.21010000000000001</v>
      </c>
      <c r="P693" s="6">
        <f t="shared" si="613"/>
        <v>11.97</v>
      </c>
      <c r="Q693" s="6">
        <f t="shared" si="614"/>
        <v>23.840000000000003</v>
      </c>
      <c r="R693" s="6">
        <f t="shared" si="615"/>
        <v>35.81</v>
      </c>
      <c r="S693" s="489">
        <f t="shared" si="616"/>
        <v>179.55</v>
      </c>
      <c r="T693" s="489">
        <f t="shared" si="617"/>
        <v>357.59999999999997</v>
      </c>
      <c r="U693" s="489">
        <f t="shared" si="618"/>
        <v>537.15</v>
      </c>
      <c r="V693" s="6">
        <f t="shared" si="619"/>
        <v>11.97</v>
      </c>
      <c r="W693" s="6">
        <f t="shared" si="620"/>
        <v>23.840000000000003</v>
      </c>
      <c r="X693" s="6">
        <f t="shared" si="621"/>
        <v>35.81</v>
      </c>
      <c r="Y693" s="489">
        <f t="shared" si="622"/>
        <v>179.55</v>
      </c>
      <c r="Z693" s="489">
        <f t="shared" si="623"/>
        <v>357.59999999999997</v>
      </c>
      <c r="AA693" s="489">
        <f t="shared" si="624"/>
        <v>537.15</v>
      </c>
    </row>
    <row r="694" spans="1:27" ht="51.95" customHeight="1" x14ac:dyDescent="0.2">
      <c r="A694" s="625" t="s">
        <v>1726</v>
      </c>
      <c r="B694" s="5" t="s">
        <v>1305</v>
      </c>
      <c r="C694" s="3" t="s">
        <v>42</v>
      </c>
      <c r="D694" s="3" t="s">
        <v>1306</v>
      </c>
      <c r="E694" s="4" t="s">
        <v>1307</v>
      </c>
      <c r="F694" s="5">
        <v>1</v>
      </c>
      <c r="G694" s="6">
        <v>546.24</v>
      </c>
      <c r="H694" s="6">
        <v>99.1</v>
      </c>
      <c r="I694" s="6">
        <v>447.14</v>
      </c>
      <c r="J694" s="6">
        <v>546.24</v>
      </c>
      <c r="K694" s="489">
        <v>99.1</v>
      </c>
      <c r="L694" s="489">
        <v>447.14</v>
      </c>
      <c r="M694" s="489">
        <v>546.24</v>
      </c>
      <c r="N694" s="505" t="s">
        <v>3627</v>
      </c>
      <c r="O694" s="509">
        <f>IF(N694="S",'BDI 2025'!$E$16,IF(N694="D",'BDI 2025'!$G$16,0))</f>
        <v>0.21010000000000001</v>
      </c>
      <c r="P694" s="6">
        <f t="shared" si="613"/>
        <v>119.92</v>
      </c>
      <c r="Q694" s="6">
        <f t="shared" si="614"/>
        <v>541.08000000000004</v>
      </c>
      <c r="R694" s="6">
        <f t="shared" si="615"/>
        <v>661</v>
      </c>
      <c r="S694" s="489">
        <f t="shared" si="616"/>
        <v>119.92</v>
      </c>
      <c r="T694" s="489">
        <f t="shared" si="617"/>
        <v>541.08000000000004</v>
      </c>
      <c r="U694" s="489">
        <f t="shared" si="618"/>
        <v>661</v>
      </c>
      <c r="V694" s="6">
        <f t="shared" si="619"/>
        <v>119.92</v>
      </c>
      <c r="W694" s="6">
        <f t="shared" si="620"/>
        <v>541.08000000000004</v>
      </c>
      <c r="X694" s="6">
        <f t="shared" si="621"/>
        <v>661</v>
      </c>
      <c r="Y694" s="489">
        <f t="shared" si="622"/>
        <v>119.92</v>
      </c>
      <c r="Z694" s="489">
        <f t="shared" si="623"/>
        <v>541.08000000000004</v>
      </c>
      <c r="AA694" s="489">
        <f t="shared" si="624"/>
        <v>661</v>
      </c>
    </row>
    <row r="695" spans="1:27" ht="26.1" customHeight="1" x14ac:dyDescent="0.2">
      <c r="A695" s="625" t="s">
        <v>1727</v>
      </c>
      <c r="B695" s="5" t="s">
        <v>1728</v>
      </c>
      <c r="C695" s="3" t="s">
        <v>24</v>
      </c>
      <c r="D695" s="3" t="s">
        <v>1729</v>
      </c>
      <c r="E695" s="4" t="s">
        <v>66</v>
      </c>
      <c r="F695" s="5">
        <v>20</v>
      </c>
      <c r="G695" s="6">
        <v>149.24</v>
      </c>
      <c r="H695" s="6">
        <v>6.66</v>
      </c>
      <c r="I695" s="6">
        <v>142.58000000000001</v>
      </c>
      <c r="J695" s="6">
        <v>149.24</v>
      </c>
      <c r="K695" s="489">
        <v>133.19999999999999</v>
      </c>
      <c r="L695" s="489">
        <v>2851.6000000000004</v>
      </c>
      <c r="M695" s="489">
        <v>2984.8</v>
      </c>
      <c r="N695" s="505" t="s">
        <v>3627</v>
      </c>
      <c r="O695" s="509">
        <f>IF(N695="S",'BDI 2025'!$E$16,IF(N695="D",'BDI 2025'!$G$16,0))</f>
        <v>0.21010000000000001</v>
      </c>
      <c r="P695" s="6">
        <f t="shared" si="613"/>
        <v>8.0500000000000007</v>
      </c>
      <c r="Q695" s="6">
        <f t="shared" si="614"/>
        <v>172.54</v>
      </c>
      <c r="R695" s="6">
        <f t="shared" si="615"/>
        <v>180.59</v>
      </c>
      <c r="S695" s="489">
        <f t="shared" si="616"/>
        <v>161</v>
      </c>
      <c r="T695" s="489">
        <f t="shared" si="617"/>
        <v>3450.8</v>
      </c>
      <c r="U695" s="489">
        <f t="shared" si="618"/>
        <v>3611.8</v>
      </c>
      <c r="V695" s="6">
        <f t="shared" si="619"/>
        <v>8.0500000000000007</v>
      </c>
      <c r="W695" s="6">
        <f t="shared" si="620"/>
        <v>172.54</v>
      </c>
      <c r="X695" s="6">
        <f t="shared" si="621"/>
        <v>180.59</v>
      </c>
      <c r="Y695" s="489">
        <f t="shared" si="622"/>
        <v>161</v>
      </c>
      <c r="Z695" s="489">
        <f t="shared" si="623"/>
        <v>3450.8</v>
      </c>
      <c r="AA695" s="489">
        <f t="shared" si="624"/>
        <v>3611.8</v>
      </c>
    </row>
    <row r="696" spans="1:27" ht="26.1" customHeight="1" x14ac:dyDescent="0.2">
      <c r="A696" s="625" t="s">
        <v>1730</v>
      </c>
      <c r="B696" s="5" t="s">
        <v>1731</v>
      </c>
      <c r="C696" s="3" t="s">
        <v>42</v>
      </c>
      <c r="D696" s="3" t="s">
        <v>1732</v>
      </c>
      <c r="E696" s="4" t="s">
        <v>186</v>
      </c>
      <c r="F696" s="5">
        <v>90</v>
      </c>
      <c r="G696" s="6">
        <v>22.64</v>
      </c>
      <c r="H696" s="6">
        <v>9.9</v>
      </c>
      <c r="I696" s="6">
        <v>12.74</v>
      </c>
      <c r="J696" s="6">
        <v>22.64</v>
      </c>
      <c r="K696" s="489">
        <v>891</v>
      </c>
      <c r="L696" s="489">
        <v>1146.5999999999999</v>
      </c>
      <c r="M696" s="489">
        <v>2037.6</v>
      </c>
      <c r="N696" s="505" t="s">
        <v>3627</v>
      </c>
      <c r="O696" s="509">
        <f>IF(N696="S",'BDI 2025'!$E$16,IF(N696="D",'BDI 2025'!$G$16,0))</f>
        <v>0.21010000000000001</v>
      </c>
      <c r="P696" s="6">
        <f t="shared" si="613"/>
        <v>11.97</v>
      </c>
      <c r="Q696" s="6">
        <f t="shared" si="614"/>
        <v>15.42</v>
      </c>
      <c r="R696" s="6">
        <f t="shared" si="615"/>
        <v>27.39</v>
      </c>
      <c r="S696" s="489">
        <f t="shared" si="616"/>
        <v>1077.3</v>
      </c>
      <c r="T696" s="489">
        <f t="shared" si="617"/>
        <v>1387.8</v>
      </c>
      <c r="U696" s="489">
        <f t="shared" si="618"/>
        <v>2465.1</v>
      </c>
      <c r="V696" s="6">
        <f t="shared" si="619"/>
        <v>11.97</v>
      </c>
      <c r="W696" s="6">
        <f t="shared" si="620"/>
        <v>15.42</v>
      </c>
      <c r="X696" s="6">
        <f t="shared" si="621"/>
        <v>27.39</v>
      </c>
      <c r="Y696" s="489">
        <f t="shared" si="622"/>
        <v>1077.3</v>
      </c>
      <c r="Z696" s="489">
        <f t="shared" si="623"/>
        <v>1387.8</v>
      </c>
      <c r="AA696" s="489">
        <f t="shared" si="624"/>
        <v>2465.1</v>
      </c>
    </row>
    <row r="697" spans="1:27" ht="24" customHeight="1" x14ac:dyDescent="0.2">
      <c r="A697" s="626" t="s">
        <v>1733</v>
      </c>
      <c r="B697" s="1"/>
      <c r="C697" s="1"/>
      <c r="D697" s="1" t="s">
        <v>1734</v>
      </c>
      <c r="E697" s="1"/>
      <c r="F697" s="2"/>
      <c r="G697" s="2"/>
      <c r="H697" s="1"/>
      <c r="I697" s="1"/>
      <c r="J697" s="1"/>
      <c r="K697" s="487"/>
      <c r="L697" s="487"/>
      <c r="M697" s="488">
        <v>45711.199999999997</v>
      </c>
      <c r="N697" s="504"/>
      <c r="O697" s="508"/>
      <c r="P697" s="1"/>
      <c r="Q697" s="1"/>
      <c r="R697" s="1"/>
      <c r="S697" s="487"/>
      <c r="T697" s="487"/>
      <c r="U697" s="488">
        <f>SUM(U698:U700)</f>
        <v>55312.800000000003</v>
      </c>
      <c r="V697" s="1"/>
      <c r="W697" s="1"/>
      <c r="X697" s="1"/>
      <c r="Y697" s="487"/>
      <c r="Z697" s="487"/>
      <c r="AA697" s="488">
        <f>SUM(AA698:AA700)</f>
        <v>55312.800000000003</v>
      </c>
    </row>
    <row r="698" spans="1:27" ht="26.1" customHeight="1" x14ac:dyDescent="0.2">
      <c r="A698" s="625" t="s">
        <v>1735</v>
      </c>
      <c r="B698" s="5" t="s">
        <v>1736</v>
      </c>
      <c r="C698" s="3" t="s">
        <v>24</v>
      </c>
      <c r="D698" s="3" t="s">
        <v>1737</v>
      </c>
      <c r="E698" s="4" t="s">
        <v>26</v>
      </c>
      <c r="F698" s="5">
        <v>160</v>
      </c>
      <c r="G698" s="6">
        <v>115.27</v>
      </c>
      <c r="H698" s="6">
        <v>112.98</v>
      </c>
      <c r="I698" s="6">
        <v>2.29</v>
      </c>
      <c r="J698" s="6">
        <v>115.27</v>
      </c>
      <c r="K698" s="489">
        <v>18076.8</v>
      </c>
      <c r="L698" s="489">
        <v>366.40000000000146</v>
      </c>
      <c r="M698" s="489">
        <v>18443.2</v>
      </c>
      <c r="N698" s="505" t="s">
        <v>3627</v>
      </c>
      <c r="O698" s="509">
        <f>IF(N698="S",'BDI 2025'!$E$16,IF(N698="D",'BDI 2025'!$G$16,0))</f>
        <v>0.21010000000000001</v>
      </c>
      <c r="P698" s="6">
        <f t="shared" ref="P698:P700" si="625">TRUNC(H698*(1+$O698),2)</f>
        <v>136.71</v>
      </c>
      <c r="Q698" s="6">
        <f t="shared" ref="Q698:Q700" si="626">R698 - P698</f>
        <v>2.7699999999999818</v>
      </c>
      <c r="R698" s="6">
        <f t="shared" ref="R698:R700" si="627">TRUNC(J698*(1+$O698),2)</f>
        <v>139.47999999999999</v>
      </c>
      <c r="S698" s="489">
        <f t="shared" ref="S698:S700" si="628">TRUNC(P698*F698,2)</f>
        <v>21873.599999999999</v>
      </c>
      <c r="T698" s="489">
        <f t="shared" ref="T698:T700" si="629">U698 - S698</f>
        <v>443.20000000000073</v>
      </c>
      <c r="U698" s="489">
        <f t="shared" ref="U698:U700" si="630">TRUNC(R698*F698,2)</f>
        <v>22316.799999999999</v>
      </c>
      <c r="V698" s="6">
        <f t="shared" ref="V698:V700" si="631">TRUNC(P698*(100%-$AA$2),2)</f>
        <v>136.71</v>
      </c>
      <c r="W698" s="6">
        <f t="shared" ref="W698:W700" si="632">X698 - V698</f>
        <v>2.7699999999999818</v>
      </c>
      <c r="X698" s="6">
        <f t="shared" ref="X698:X700" si="633">TRUNC(R698*(100%-$AA$2),2)</f>
        <v>139.47999999999999</v>
      </c>
      <c r="Y698" s="489">
        <f t="shared" ref="Y698:Y700" si="634">TRUNC(V698*F698,2)</f>
        <v>21873.599999999999</v>
      </c>
      <c r="Z698" s="489">
        <f t="shared" ref="Z698:Z700" si="635">AA698 - Y698</f>
        <v>443.20000000000073</v>
      </c>
      <c r="AA698" s="489">
        <f t="shared" ref="AA698:AA700" si="636">TRUNC(X698*F698,2)</f>
        <v>22316.799999999999</v>
      </c>
    </row>
    <row r="699" spans="1:27" ht="24" customHeight="1" x14ac:dyDescent="0.2">
      <c r="A699" s="625" t="s">
        <v>1738</v>
      </c>
      <c r="B699" s="5" t="s">
        <v>1739</v>
      </c>
      <c r="C699" s="3" t="s">
        <v>24</v>
      </c>
      <c r="D699" s="3" t="s">
        <v>1740</v>
      </c>
      <c r="E699" s="4" t="s">
        <v>26</v>
      </c>
      <c r="F699" s="5">
        <v>400</v>
      </c>
      <c r="G699" s="6">
        <v>37.369999999999997</v>
      </c>
      <c r="H699" s="6">
        <v>28.06</v>
      </c>
      <c r="I699" s="6">
        <v>9.31</v>
      </c>
      <c r="J699" s="6">
        <v>37.369999999999997</v>
      </c>
      <c r="K699" s="489">
        <v>11224</v>
      </c>
      <c r="L699" s="489">
        <v>3724</v>
      </c>
      <c r="M699" s="489">
        <v>14948</v>
      </c>
      <c r="N699" s="505" t="s">
        <v>3627</v>
      </c>
      <c r="O699" s="509">
        <f>IF(N699="S",'BDI 2025'!$E$16,IF(N699="D",'BDI 2025'!$G$16,0))</f>
        <v>0.21010000000000001</v>
      </c>
      <c r="P699" s="6">
        <f t="shared" si="625"/>
        <v>33.950000000000003</v>
      </c>
      <c r="Q699" s="6">
        <f t="shared" si="626"/>
        <v>11.269999999999996</v>
      </c>
      <c r="R699" s="6">
        <f t="shared" si="627"/>
        <v>45.22</v>
      </c>
      <c r="S699" s="489">
        <f t="shared" si="628"/>
        <v>13580</v>
      </c>
      <c r="T699" s="489">
        <f t="shared" si="629"/>
        <v>4508</v>
      </c>
      <c r="U699" s="489">
        <f t="shared" si="630"/>
        <v>18088</v>
      </c>
      <c r="V699" s="6">
        <f t="shared" si="631"/>
        <v>33.950000000000003</v>
      </c>
      <c r="W699" s="6">
        <f t="shared" si="632"/>
        <v>11.269999999999996</v>
      </c>
      <c r="X699" s="6">
        <f t="shared" si="633"/>
        <v>45.22</v>
      </c>
      <c r="Y699" s="489">
        <f t="shared" si="634"/>
        <v>13580</v>
      </c>
      <c r="Z699" s="489">
        <f t="shared" si="635"/>
        <v>4508</v>
      </c>
      <c r="AA699" s="489">
        <f t="shared" si="636"/>
        <v>18088</v>
      </c>
    </row>
    <row r="700" spans="1:27" ht="26.1" customHeight="1" x14ac:dyDescent="0.2">
      <c r="A700" s="625" t="s">
        <v>1741</v>
      </c>
      <c r="B700" s="5" t="s">
        <v>1742</v>
      </c>
      <c r="C700" s="3" t="s">
        <v>24</v>
      </c>
      <c r="D700" s="3" t="s">
        <v>1743</v>
      </c>
      <c r="E700" s="4" t="s">
        <v>26</v>
      </c>
      <c r="F700" s="5">
        <v>400</v>
      </c>
      <c r="G700" s="6">
        <v>30.8</v>
      </c>
      <c r="H700" s="6">
        <v>21.49</v>
      </c>
      <c r="I700" s="6">
        <v>9.31</v>
      </c>
      <c r="J700" s="6">
        <v>30.8</v>
      </c>
      <c r="K700" s="489">
        <v>8596</v>
      </c>
      <c r="L700" s="489">
        <v>3724</v>
      </c>
      <c r="M700" s="489">
        <v>12320</v>
      </c>
      <c r="N700" s="505" t="s">
        <v>3627</v>
      </c>
      <c r="O700" s="509">
        <f>IF(N700="S",'BDI 2025'!$E$16,IF(N700="D",'BDI 2025'!$G$16,0))</f>
        <v>0.21010000000000001</v>
      </c>
      <c r="P700" s="6">
        <f t="shared" si="625"/>
        <v>26</v>
      </c>
      <c r="Q700" s="6">
        <f t="shared" si="626"/>
        <v>11.270000000000003</v>
      </c>
      <c r="R700" s="6">
        <f t="shared" si="627"/>
        <v>37.270000000000003</v>
      </c>
      <c r="S700" s="489">
        <f t="shared" si="628"/>
        <v>10400</v>
      </c>
      <c r="T700" s="489">
        <f t="shared" si="629"/>
        <v>4508</v>
      </c>
      <c r="U700" s="489">
        <f t="shared" si="630"/>
        <v>14908</v>
      </c>
      <c r="V700" s="6">
        <f t="shared" si="631"/>
        <v>26</v>
      </c>
      <c r="W700" s="6">
        <f t="shared" si="632"/>
        <v>11.270000000000003</v>
      </c>
      <c r="X700" s="6">
        <f t="shared" si="633"/>
        <v>37.270000000000003</v>
      </c>
      <c r="Y700" s="489">
        <f t="shared" si="634"/>
        <v>10400</v>
      </c>
      <c r="Z700" s="489">
        <f t="shared" si="635"/>
        <v>4508</v>
      </c>
      <c r="AA700" s="489">
        <f t="shared" si="636"/>
        <v>14908</v>
      </c>
    </row>
    <row r="701" spans="1:27" ht="24" customHeight="1" x14ac:dyDescent="0.2">
      <c r="A701" s="1">
        <v>6</v>
      </c>
      <c r="B701" s="1"/>
      <c r="C701" s="1"/>
      <c r="D701" s="1" t="s">
        <v>1745</v>
      </c>
      <c r="E701" s="1"/>
      <c r="F701" s="2"/>
      <c r="G701" s="2"/>
      <c r="H701" s="1"/>
      <c r="I701" s="1"/>
      <c r="J701" s="1"/>
      <c r="K701" s="487"/>
      <c r="L701" s="487"/>
      <c r="M701" s="488">
        <v>51360.02</v>
      </c>
      <c r="N701" s="504"/>
      <c r="O701" s="508"/>
      <c r="P701" s="1"/>
      <c r="Q701" s="1"/>
      <c r="R701" s="1"/>
      <c r="S701" s="487"/>
      <c r="T701" s="487"/>
      <c r="U701" s="488">
        <f>U702</f>
        <v>62150.64</v>
      </c>
      <c r="V701" s="1"/>
      <c r="W701" s="1"/>
      <c r="X701" s="1"/>
      <c r="Y701" s="487"/>
      <c r="Z701" s="487"/>
      <c r="AA701" s="488">
        <f>AA702</f>
        <v>62150.64</v>
      </c>
    </row>
    <row r="702" spans="1:27" ht="24" customHeight="1" x14ac:dyDescent="0.2">
      <c r="A702" s="626" t="s">
        <v>1746</v>
      </c>
      <c r="B702" s="1"/>
      <c r="C702" s="1"/>
      <c r="D702" s="1" t="s">
        <v>1747</v>
      </c>
      <c r="E702" s="1"/>
      <c r="F702" s="2"/>
      <c r="G702" s="2"/>
      <c r="H702" s="1"/>
      <c r="I702" s="1"/>
      <c r="J702" s="1"/>
      <c r="K702" s="487"/>
      <c r="L702" s="487"/>
      <c r="M702" s="488">
        <v>51360.02</v>
      </c>
      <c r="N702" s="504"/>
      <c r="O702" s="508"/>
      <c r="P702" s="1"/>
      <c r="Q702" s="1"/>
      <c r="R702" s="1"/>
      <c r="S702" s="487"/>
      <c r="T702" s="487"/>
      <c r="U702" s="488">
        <f>SUM(U703:U705)</f>
        <v>62150.64</v>
      </c>
      <c r="V702" s="1"/>
      <c r="W702" s="1"/>
      <c r="X702" s="1"/>
      <c r="Y702" s="487"/>
      <c r="Z702" s="487"/>
      <c r="AA702" s="488">
        <f>SUM(AA703:AA705)</f>
        <v>62150.64</v>
      </c>
    </row>
    <row r="703" spans="1:27" ht="24" customHeight="1" x14ac:dyDescent="0.2">
      <c r="A703" s="625" t="s">
        <v>1748</v>
      </c>
      <c r="B703" s="5" t="s">
        <v>1749</v>
      </c>
      <c r="C703" s="3" t="s">
        <v>24</v>
      </c>
      <c r="D703" s="3" t="s">
        <v>1750</v>
      </c>
      <c r="E703" s="4" t="s">
        <v>52</v>
      </c>
      <c r="F703" s="5">
        <v>8.5399999999999991</v>
      </c>
      <c r="G703" s="6">
        <v>15.79</v>
      </c>
      <c r="H703" s="6">
        <v>10.73</v>
      </c>
      <c r="I703" s="6">
        <v>5.0599999999999996</v>
      </c>
      <c r="J703" s="6">
        <v>15.79</v>
      </c>
      <c r="K703" s="489">
        <v>91.63</v>
      </c>
      <c r="L703" s="489">
        <v>43.210000000000008</v>
      </c>
      <c r="M703" s="489">
        <v>134.84</v>
      </c>
      <c r="N703" s="505" t="s">
        <v>3627</v>
      </c>
      <c r="O703" s="509">
        <f>IF(N703="S",'BDI 2025'!$E$16,IF(N703="D",'BDI 2025'!$G$16,0))</f>
        <v>0.21010000000000001</v>
      </c>
      <c r="P703" s="6">
        <f t="shared" ref="P703:P705" si="637">TRUNC(H703*(1+$O703),2)</f>
        <v>12.98</v>
      </c>
      <c r="Q703" s="6">
        <f t="shared" ref="Q703:Q705" si="638">R703 - P703</f>
        <v>6.120000000000001</v>
      </c>
      <c r="R703" s="6">
        <f t="shared" ref="R703:R705" si="639">TRUNC(J703*(1+$O703),2)</f>
        <v>19.100000000000001</v>
      </c>
      <c r="S703" s="489">
        <f t="shared" ref="S703:S705" si="640">TRUNC(P703*F703,2)</f>
        <v>110.84</v>
      </c>
      <c r="T703" s="489">
        <f t="shared" ref="T703:T705" si="641">U703 - S703</f>
        <v>52.27000000000001</v>
      </c>
      <c r="U703" s="489">
        <f t="shared" ref="U703:U705" si="642">TRUNC(R703*F703,2)</f>
        <v>163.11000000000001</v>
      </c>
      <c r="V703" s="6">
        <f t="shared" ref="V703:V705" si="643">TRUNC(P703*(100%-$AA$2),2)</f>
        <v>12.98</v>
      </c>
      <c r="W703" s="6">
        <f t="shared" ref="W703:W705" si="644">X703 - V703</f>
        <v>6.120000000000001</v>
      </c>
      <c r="X703" s="6">
        <f t="shared" ref="X703:X705" si="645">TRUNC(R703*(100%-$AA$2),2)</f>
        <v>19.100000000000001</v>
      </c>
      <c r="Y703" s="489">
        <f t="shared" ref="Y703:Y705" si="646">TRUNC(V703*F703,2)</f>
        <v>110.84</v>
      </c>
      <c r="Z703" s="489">
        <f t="shared" ref="Z703:Z705" si="647">AA703 - Y703</f>
        <v>52.27000000000001</v>
      </c>
      <c r="AA703" s="489">
        <f t="shared" ref="AA703:AA705" si="648">TRUNC(X703*F703,2)</f>
        <v>163.11000000000001</v>
      </c>
    </row>
    <row r="704" spans="1:27" ht="39" customHeight="1" x14ac:dyDescent="0.2">
      <c r="A704" s="625" t="s">
        <v>1751</v>
      </c>
      <c r="B704" s="5" t="s">
        <v>1752</v>
      </c>
      <c r="C704" s="3" t="s">
        <v>24</v>
      </c>
      <c r="D704" s="3" t="s">
        <v>1753</v>
      </c>
      <c r="E704" s="4" t="s">
        <v>48</v>
      </c>
      <c r="F704" s="5">
        <v>14.7</v>
      </c>
      <c r="G704" s="6">
        <v>77.599999999999994</v>
      </c>
      <c r="H704" s="6">
        <v>36.479999999999997</v>
      </c>
      <c r="I704" s="6">
        <v>41.12</v>
      </c>
      <c r="J704" s="6">
        <v>77.599999999999994</v>
      </c>
      <c r="K704" s="489">
        <v>536.25</v>
      </c>
      <c r="L704" s="489">
        <v>604.47</v>
      </c>
      <c r="M704" s="489">
        <v>1140.72</v>
      </c>
      <c r="N704" s="505" t="s">
        <v>3627</v>
      </c>
      <c r="O704" s="509">
        <f>IF(N704="S",'BDI 2025'!$E$16,IF(N704="D",'BDI 2025'!$G$16,0))</f>
        <v>0.21010000000000001</v>
      </c>
      <c r="P704" s="6">
        <f t="shared" si="637"/>
        <v>44.14</v>
      </c>
      <c r="Q704" s="6">
        <f t="shared" si="638"/>
        <v>49.760000000000005</v>
      </c>
      <c r="R704" s="6">
        <f t="shared" si="639"/>
        <v>93.9</v>
      </c>
      <c r="S704" s="489">
        <f t="shared" si="640"/>
        <v>648.85</v>
      </c>
      <c r="T704" s="489">
        <f t="shared" si="641"/>
        <v>731.4799999999999</v>
      </c>
      <c r="U704" s="489">
        <f t="shared" si="642"/>
        <v>1380.33</v>
      </c>
      <c r="V704" s="6">
        <f t="shared" si="643"/>
        <v>44.14</v>
      </c>
      <c r="W704" s="6">
        <f t="shared" si="644"/>
        <v>49.760000000000005</v>
      </c>
      <c r="X704" s="6">
        <f t="shared" si="645"/>
        <v>93.9</v>
      </c>
      <c r="Y704" s="489">
        <f t="shared" si="646"/>
        <v>648.85</v>
      </c>
      <c r="Z704" s="489">
        <f t="shared" si="647"/>
        <v>731.4799999999999</v>
      </c>
      <c r="AA704" s="489">
        <f t="shared" si="648"/>
        <v>1380.33</v>
      </c>
    </row>
    <row r="705" spans="1:27" ht="24" customHeight="1" x14ac:dyDescent="0.2">
      <c r="A705" s="625" t="s">
        <v>1754</v>
      </c>
      <c r="B705" s="5" t="s">
        <v>1755</v>
      </c>
      <c r="C705" s="3" t="s">
        <v>42</v>
      </c>
      <c r="D705" s="3" t="s">
        <v>1745</v>
      </c>
      <c r="E705" s="4" t="s">
        <v>66</v>
      </c>
      <c r="F705" s="5">
        <v>1</v>
      </c>
      <c r="G705" s="6">
        <v>50084.46</v>
      </c>
      <c r="H705" s="6">
        <v>8862.3700000000008</v>
      </c>
      <c r="I705" s="6">
        <v>41222.089999999997</v>
      </c>
      <c r="J705" s="6">
        <v>50084.46</v>
      </c>
      <c r="K705" s="489">
        <v>8862.3700000000008</v>
      </c>
      <c r="L705" s="489">
        <v>41222.089999999997</v>
      </c>
      <c r="M705" s="489">
        <v>50084.46</v>
      </c>
      <c r="N705" s="505" t="s">
        <v>3627</v>
      </c>
      <c r="O705" s="509">
        <f>IF(N705="S",'BDI 2025'!$E$16,IF(N705="D",'BDI 2025'!$G$16,0))</f>
        <v>0.21010000000000001</v>
      </c>
      <c r="P705" s="6">
        <f t="shared" si="637"/>
        <v>10724.35</v>
      </c>
      <c r="Q705" s="6">
        <f t="shared" si="638"/>
        <v>49882.85</v>
      </c>
      <c r="R705" s="6">
        <f t="shared" si="639"/>
        <v>60607.199999999997</v>
      </c>
      <c r="S705" s="489">
        <f t="shared" si="640"/>
        <v>10724.35</v>
      </c>
      <c r="T705" s="489">
        <f t="shared" si="641"/>
        <v>49882.85</v>
      </c>
      <c r="U705" s="489">
        <f t="shared" si="642"/>
        <v>60607.199999999997</v>
      </c>
      <c r="V705" s="6">
        <f t="shared" si="643"/>
        <v>10724.35</v>
      </c>
      <c r="W705" s="6">
        <f t="shared" si="644"/>
        <v>49882.85</v>
      </c>
      <c r="X705" s="6">
        <f t="shared" si="645"/>
        <v>60607.199999999997</v>
      </c>
      <c r="Y705" s="489">
        <f t="shared" si="646"/>
        <v>10724.35</v>
      </c>
      <c r="Z705" s="489">
        <f t="shared" si="647"/>
        <v>49882.85</v>
      </c>
      <c r="AA705" s="489">
        <f t="shared" si="648"/>
        <v>60607.199999999997</v>
      </c>
    </row>
    <row r="706" spans="1:27" ht="24" customHeight="1" x14ac:dyDescent="0.2">
      <c r="A706" s="1">
        <v>7</v>
      </c>
      <c r="B706" s="1"/>
      <c r="C706" s="1"/>
      <c r="D706" s="1" t="s">
        <v>1757</v>
      </c>
      <c r="E706" s="1"/>
      <c r="F706" s="2"/>
      <c r="G706" s="2"/>
      <c r="H706" s="1"/>
      <c r="I706" s="1"/>
      <c r="J706" s="1"/>
      <c r="K706" s="487"/>
      <c r="L706" s="487"/>
      <c r="M706" s="488">
        <v>26453.43</v>
      </c>
      <c r="N706" s="504"/>
      <c r="O706" s="508"/>
      <c r="P706" s="1"/>
      <c r="Q706" s="1"/>
      <c r="R706" s="1"/>
      <c r="S706" s="487"/>
      <c r="T706" s="487"/>
      <c r="U706" s="488">
        <f>SUM(U707:U713)</f>
        <v>29657.77</v>
      </c>
      <c r="V706" s="1"/>
      <c r="W706" s="1"/>
      <c r="X706" s="1"/>
      <c r="Y706" s="487"/>
      <c r="Z706" s="487"/>
      <c r="AA706" s="488">
        <f>SUM(AA707:AA713)</f>
        <v>29657.77</v>
      </c>
    </row>
    <row r="707" spans="1:27" ht="168.95" customHeight="1" x14ac:dyDescent="0.2">
      <c r="A707" s="627" t="s">
        <v>1758</v>
      </c>
      <c r="B707" s="9" t="s">
        <v>1759</v>
      </c>
      <c r="C707" s="7" t="s">
        <v>42</v>
      </c>
      <c r="D707" s="7" t="s">
        <v>1760</v>
      </c>
      <c r="E707" s="8" t="s">
        <v>66</v>
      </c>
      <c r="F707" s="9">
        <v>1</v>
      </c>
      <c r="G707" s="10">
        <v>14083.33</v>
      </c>
      <c r="H707" s="10">
        <v>0</v>
      </c>
      <c r="I707" s="10">
        <v>14083.33</v>
      </c>
      <c r="J707" s="10">
        <v>14083.33</v>
      </c>
      <c r="K707" s="490">
        <v>0</v>
      </c>
      <c r="L707" s="490">
        <v>14083.33</v>
      </c>
      <c r="M707" s="490">
        <v>14083.33</v>
      </c>
      <c r="N707" s="490" t="s">
        <v>3628</v>
      </c>
      <c r="O707" s="516">
        <f>IF(N707="S",'BDI 2025'!$E$16,IF(N707="D",'BDI 2025'!$G$16,0))</f>
        <v>0.1089</v>
      </c>
      <c r="P707" s="10">
        <f t="shared" ref="P707:P713" si="649">TRUNC(H707*(1+$O707),2)</f>
        <v>0</v>
      </c>
      <c r="Q707" s="10">
        <f t="shared" ref="Q707:Q713" si="650">R707 - P707</f>
        <v>15617</v>
      </c>
      <c r="R707" s="10">
        <f t="shared" ref="R707:R713" si="651">TRUNC(J707*(1+$O707),2)</f>
        <v>15617</v>
      </c>
      <c r="S707" s="490">
        <f t="shared" ref="S707:S713" si="652">TRUNC(P707*F707,2)</f>
        <v>0</v>
      </c>
      <c r="T707" s="490">
        <f t="shared" ref="T707:T713" si="653">U707 - S707</f>
        <v>15617</v>
      </c>
      <c r="U707" s="490">
        <f t="shared" ref="U707:U713" si="654">TRUNC(R707*F707,2)</f>
        <v>15617</v>
      </c>
      <c r="V707" s="10">
        <f t="shared" ref="V707:V713" si="655">TRUNC(P707*(100%-$AA$2),2)</f>
        <v>0</v>
      </c>
      <c r="W707" s="10">
        <f t="shared" ref="W707:W713" si="656">X707 - V707</f>
        <v>15617</v>
      </c>
      <c r="X707" s="10">
        <f t="shared" ref="X707:X713" si="657">TRUNC(R707*(100%-$AA$2),2)</f>
        <v>15617</v>
      </c>
      <c r="Y707" s="490">
        <f t="shared" ref="Y707:Y713" si="658">TRUNC(V707*F707,2)</f>
        <v>0</v>
      </c>
      <c r="Z707" s="490">
        <f t="shared" ref="Z707:Z713" si="659">AA707 - Y707</f>
        <v>15617</v>
      </c>
      <c r="AA707" s="490">
        <f t="shared" ref="AA707:AA713" si="660">TRUNC(X707*F707,2)</f>
        <v>15617</v>
      </c>
    </row>
    <row r="708" spans="1:27" ht="39" customHeight="1" x14ac:dyDescent="0.2">
      <c r="A708" s="625" t="s">
        <v>1761</v>
      </c>
      <c r="B708" s="5" t="s">
        <v>1762</v>
      </c>
      <c r="C708" s="3" t="s">
        <v>42</v>
      </c>
      <c r="D708" s="3" t="s">
        <v>1763</v>
      </c>
      <c r="E708" s="4" t="s">
        <v>66</v>
      </c>
      <c r="F708" s="5">
        <v>1</v>
      </c>
      <c r="G708" s="6">
        <v>2540.52</v>
      </c>
      <c r="H708" s="6">
        <v>0</v>
      </c>
      <c r="I708" s="6">
        <v>2540.52</v>
      </c>
      <c r="J708" s="6">
        <v>2540.52</v>
      </c>
      <c r="K708" s="489">
        <v>0</v>
      </c>
      <c r="L708" s="489">
        <v>2540.52</v>
      </c>
      <c r="M708" s="489">
        <v>2540.52</v>
      </c>
      <c r="N708" s="529" t="s">
        <v>3627</v>
      </c>
      <c r="O708" s="517">
        <f>IF(N708="S",'BDI 2025'!$E$16,IF(N708="D",'BDI 2025'!$G$16,0))</f>
        <v>0.21010000000000001</v>
      </c>
      <c r="P708" s="6">
        <f t="shared" si="649"/>
        <v>0</v>
      </c>
      <c r="Q708" s="6">
        <f t="shared" si="650"/>
        <v>3074.28</v>
      </c>
      <c r="R708" s="6">
        <f t="shared" si="651"/>
        <v>3074.28</v>
      </c>
      <c r="S708" s="489">
        <f t="shared" si="652"/>
        <v>0</v>
      </c>
      <c r="T708" s="489">
        <f t="shared" si="653"/>
        <v>3074.28</v>
      </c>
      <c r="U708" s="489">
        <f t="shared" si="654"/>
        <v>3074.28</v>
      </c>
      <c r="V708" s="6">
        <f t="shared" si="655"/>
        <v>0</v>
      </c>
      <c r="W708" s="6">
        <f t="shared" si="656"/>
        <v>3074.28</v>
      </c>
      <c r="X708" s="6">
        <f t="shared" si="657"/>
        <v>3074.28</v>
      </c>
      <c r="Y708" s="489">
        <f t="shared" si="658"/>
        <v>0</v>
      </c>
      <c r="Z708" s="489">
        <f t="shared" si="659"/>
        <v>3074.28</v>
      </c>
      <c r="AA708" s="489">
        <f t="shared" si="660"/>
        <v>3074.28</v>
      </c>
    </row>
    <row r="709" spans="1:27" ht="51.95" customHeight="1" x14ac:dyDescent="0.2">
      <c r="A709" s="625" t="s">
        <v>1764</v>
      </c>
      <c r="B709" s="5" t="s">
        <v>1765</v>
      </c>
      <c r="C709" s="3" t="s">
        <v>24</v>
      </c>
      <c r="D709" s="3" t="s">
        <v>1766</v>
      </c>
      <c r="E709" s="4" t="s">
        <v>48</v>
      </c>
      <c r="F709" s="5">
        <v>8.34</v>
      </c>
      <c r="G709" s="6">
        <v>11.18</v>
      </c>
      <c r="H709" s="6">
        <v>3.51</v>
      </c>
      <c r="I709" s="6">
        <v>7.67</v>
      </c>
      <c r="J709" s="6">
        <v>11.18</v>
      </c>
      <c r="K709" s="489">
        <v>29.27</v>
      </c>
      <c r="L709" s="489">
        <v>63.97</v>
      </c>
      <c r="M709" s="489">
        <v>93.24</v>
      </c>
      <c r="N709" s="489" t="s">
        <v>3627</v>
      </c>
      <c r="O709" s="517">
        <f>IF(N709="S",'BDI 2025'!$E$16,IF(N709="D",'BDI 2025'!$G$16,0))</f>
        <v>0.21010000000000001</v>
      </c>
      <c r="P709" s="6">
        <f t="shared" si="649"/>
        <v>4.24</v>
      </c>
      <c r="Q709" s="6">
        <f t="shared" si="650"/>
        <v>9.2799999999999994</v>
      </c>
      <c r="R709" s="6">
        <f t="shared" si="651"/>
        <v>13.52</v>
      </c>
      <c r="S709" s="489">
        <f t="shared" si="652"/>
        <v>35.36</v>
      </c>
      <c r="T709" s="489">
        <f t="shared" si="653"/>
        <v>77.39</v>
      </c>
      <c r="U709" s="489">
        <f t="shared" si="654"/>
        <v>112.75</v>
      </c>
      <c r="V709" s="6">
        <f t="shared" si="655"/>
        <v>4.24</v>
      </c>
      <c r="W709" s="6">
        <f t="shared" si="656"/>
        <v>9.2799999999999994</v>
      </c>
      <c r="X709" s="6">
        <f t="shared" si="657"/>
        <v>13.52</v>
      </c>
      <c r="Y709" s="489">
        <f t="shared" si="658"/>
        <v>35.36</v>
      </c>
      <c r="Z709" s="489">
        <f t="shared" si="659"/>
        <v>77.39</v>
      </c>
      <c r="AA709" s="489">
        <f t="shared" si="660"/>
        <v>112.75</v>
      </c>
    </row>
    <row r="710" spans="1:27" ht="26.1" customHeight="1" x14ac:dyDescent="0.2">
      <c r="A710" s="625" t="s">
        <v>1767</v>
      </c>
      <c r="B710" s="5" t="s">
        <v>1086</v>
      </c>
      <c r="C710" s="3" t="s">
        <v>104</v>
      </c>
      <c r="D710" s="3" t="s">
        <v>1087</v>
      </c>
      <c r="E710" s="4" t="s">
        <v>48</v>
      </c>
      <c r="F710" s="5">
        <v>12.24</v>
      </c>
      <c r="G710" s="6">
        <v>46.21</v>
      </c>
      <c r="H710" s="6">
        <v>31.97</v>
      </c>
      <c r="I710" s="6">
        <v>14.24</v>
      </c>
      <c r="J710" s="6">
        <v>46.21</v>
      </c>
      <c r="K710" s="489">
        <v>391.31</v>
      </c>
      <c r="L710" s="489">
        <v>174.3</v>
      </c>
      <c r="M710" s="489">
        <v>565.61</v>
      </c>
      <c r="N710" s="489" t="s">
        <v>3627</v>
      </c>
      <c r="O710" s="517">
        <f>IF(N710="S",'BDI 2025'!$E$16,IF(N710="D",'BDI 2025'!$G$16,0))</f>
        <v>0.21010000000000001</v>
      </c>
      <c r="P710" s="6">
        <f t="shared" si="649"/>
        <v>38.68</v>
      </c>
      <c r="Q710" s="6">
        <f t="shared" si="650"/>
        <v>17.229999999999997</v>
      </c>
      <c r="R710" s="6">
        <f t="shared" si="651"/>
        <v>55.91</v>
      </c>
      <c r="S710" s="489">
        <f t="shared" si="652"/>
        <v>473.44</v>
      </c>
      <c r="T710" s="489">
        <f t="shared" si="653"/>
        <v>210.89000000000004</v>
      </c>
      <c r="U710" s="489">
        <f t="shared" si="654"/>
        <v>684.33</v>
      </c>
      <c r="V710" s="6">
        <f t="shared" si="655"/>
        <v>38.68</v>
      </c>
      <c r="W710" s="6">
        <f t="shared" si="656"/>
        <v>17.229999999999997</v>
      </c>
      <c r="X710" s="6">
        <f t="shared" si="657"/>
        <v>55.91</v>
      </c>
      <c r="Y710" s="489">
        <f t="shared" si="658"/>
        <v>473.44</v>
      </c>
      <c r="Z710" s="489">
        <f t="shared" si="659"/>
        <v>210.89000000000004</v>
      </c>
      <c r="AA710" s="489">
        <f t="shared" si="660"/>
        <v>684.33</v>
      </c>
    </row>
    <row r="711" spans="1:27" ht="24" customHeight="1" x14ac:dyDescent="0.2">
      <c r="A711" s="625" t="s">
        <v>1768</v>
      </c>
      <c r="B711" s="5" t="s">
        <v>1769</v>
      </c>
      <c r="C711" s="3" t="s">
        <v>42</v>
      </c>
      <c r="D711" s="3" t="s">
        <v>1770</v>
      </c>
      <c r="E711" s="4" t="s">
        <v>66</v>
      </c>
      <c r="F711" s="5">
        <v>1</v>
      </c>
      <c r="G711" s="6">
        <v>5089.8999999999996</v>
      </c>
      <c r="H711" s="6">
        <v>0</v>
      </c>
      <c r="I711" s="6">
        <v>5089.8999999999996</v>
      </c>
      <c r="J711" s="6">
        <v>5089.8999999999996</v>
      </c>
      <c r="K711" s="489">
        <v>0</v>
      </c>
      <c r="L711" s="489">
        <v>5089.8999999999996</v>
      </c>
      <c r="M711" s="489">
        <v>5089.8999999999996</v>
      </c>
      <c r="N711" s="489" t="s">
        <v>3628</v>
      </c>
      <c r="O711" s="517">
        <f>IF(N711="S",'BDI 2025'!$E$16,IF(N711="D",'BDI 2025'!$G$16,0))</f>
        <v>0.1089</v>
      </c>
      <c r="P711" s="6">
        <f t="shared" si="649"/>
        <v>0</v>
      </c>
      <c r="Q711" s="6">
        <f t="shared" si="650"/>
        <v>5644.19</v>
      </c>
      <c r="R711" s="6">
        <f t="shared" si="651"/>
        <v>5644.19</v>
      </c>
      <c r="S711" s="489">
        <f t="shared" si="652"/>
        <v>0</v>
      </c>
      <c r="T711" s="489">
        <f t="shared" si="653"/>
        <v>5644.19</v>
      </c>
      <c r="U711" s="489">
        <f t="shared" si="654"/>
        <v>5644.19</v>
      </c>
      <c r="V711" s="6">
        <f t="shared" si="655"/>
        <v>0</v>
      </c>
      <c r="W711" s="6">
        <f t="shared" si="656"/>
        <v>5644.19</v>
      </c>
      <c r="X711" s="6">
        <f t="shared" si="657"/>
        <v>5644.19</v>
      </c>
      <c r="Y711" s="489">
        <f t="shared" si="658"/>
        <v>0</v>
      </c>
      <c r="Z711" s="489">
        <f t="shared" si="659"/>
        <v>5644.19</v>
      </c>
      <c r="AA711" s="489">
        <f t="shared" si="660"/>
        <v>5644.19</v>
      </c>
    </row>
    <row r="712" spans="1:27" ht="51.95" customHeight="1" x14ac:dyDescent="0.2">
      <c r="A712" s="627" t="s">
        <v>1771</v>
      </c>
      <c r="B712" s="9" t="s">
        <v>1772</v>
      </c>
      <c r="C712" s="7" t="s">
        <v>42</v>
      </c>
      <c r="D712" s="7" t="s">
        <v>1773</v>
      </c>
      <c r="E712" s="8" t="s">
        <v>66</v>
      </c>
      <c r="F712" s="9">
        <v>1</v>
      </c>
      <c r="G712" s="10">
        <v>1302.3499999999999</v>
      </c>
      <c r="H712" s="10">
        <v>0</v>
      </c>
      <c r="I712" s="10">
        <v>1302.3499999999999</v>
      </c>
      <c r="J712" s="10">
        <v>1302.3499999999999</v>
      </c>
      <c r="K712" s="490">
        <v>0</v>
      </c>
      <c r="L712" s="490">
        <v>1302.3499999999999</v>
      </c>
      <c r="M712" s="490">
        <v>1302.3499999999999</v>
      </c>
      <c r="N712" s="490" t="s">
        <v>3628</v>
      </c>
      <c r="O712" s="516">
        <f>IF(N712="S",'BDI 2025'!$E$16,IF(N712="D",'BDI 2025'!$G$16,0))</f>
        <v>0.1089</v>
      </c>
      <c r="P712" s="10">
        <f t="shared" si="649"/>
        <v>0</v>
      </c>
      <c r="Q712" s="10">
        <f t="shared" si="650"/>
        <v>1444.17</v>
      </c>
      <c r="R712" s="10">
        <f t="shared" si="651"/>
        <v>1444.17</v>
      </c>
      <c r="S712" s="490">
        <f t="shared" si="652"/>
        <v>0</v>
      </c>
      <c r="T712" s="490">
        <f t="shared" si="653"/>
        <v>1444.17</v>
      </c>
      <c r="U712" s="490">
        <f t="shared" si="654"/>
        <v>1444.17</v>
      </c>
      <c r="V712" s="10">
        <f t="shared" si="655"/>
        <v>0</v>
      </c>
      <c r="W712" s="10">
        <f t="shared" si="656"/>
        <v>1444.17</v>
      </c>
      <c r="X712" s="10">
        <f t="shared" si="657"/>
        <v>1444.17</v>
      </c>
      <c r="Y712" s="490">
        <f t="shared" si="658"/>
        <v>0</v>
      </c>
      <c r="Z712" s="490">
        <f t="shared" si="659"/>
        <v>1444.17</v>
      </c>
      <c r="AA712" s="490">
        <f t="shared" si="660"/>
        <v>1444.17</v>
      </c>
    </row>
    <row r="713" spans="1:27" ht="24" customHeight="1" x14ac:dyDescent="0.2">
      <c r="A713" s="627" t="s">
        <v>1774</v>
      </c>
      <c r="B713" s="9" t="s">
        <v>1775</v>
      </c>
      <c r="C713" s="7" t="s">
        <v>42</v>
      </c>
      <c r="D713" s="7" t="s">
        <v>1776</v>
      </c>
      <c r="E713" s="8" t="s">
        <v>66</v>
      </c>
      <c r="F713" s="9">
        <v>1</v>
      </c>
      <c r="G713" s="10">
        <v>2778.48</v>
      </c>
      <c r="H713" s="10">
        <v>2778.48</v>
      </c>
      <c r="I713" s="10">
        <v>0</v>
      </c>
      <c r="J713" s="10">
        <v>2778.48</v>
      </c>
      <c r="K713" s="490">
        <v>2778.48</v>
      </c>
      <c r="L713" s="490">
        <v>0</v>
      </c>
      <c r="M713" s="490">
        <v>2778.48</v>
      </c>
      <c r="N713" s="490" t="s">
        <v>3628</v>
      </c>
      <c r="O713" s="516">
        <f>IF(N713="S",'BDI 2025'!$E$16,IF(N713="D",'BDI 2025'!$G$16,0))</f>
        <v>0.1089</v>
      </c>
      <c r="P713" s="10">
        <f t="shared" si="649"/>
        <v>3081.05</v>
      </c>
      <c r="Q713" s="10">
        <f t="shared" si="650"/>
        <v>0</v>
      </c>
      <c r="R713" s="10">
        <f t="shared" si="651"/>
        <v>3081.05</v>
      </c>
      <c r="S713" s="490">
        <f t="shared" si="652"/>
        <v>3081.05</v>
      </c>
      <c r="T713" s="490">
        <f t="shared" si="653"/>
        <v>0</v>
      </c>
      <c r="U713" s="490">
        <f t="shared" si="654"/>
        <v>3081.05</v>
      </c>
      <c r="V713" s="10">
        <f t="shared" si="655"/>
        <v>3081.05</v>
      </c>
      <c r="W713" s="10">
        <f t="shared" si="656"/>
        <v>0</v>
      </c>
      <c r="X713" s="10">
        <f t="shared" si="657"/>
        <v>3081.05</v>
      </c>
      <c r="Y713" s="490">
        <f t="shared" si="658"/>
        <v>3081.05</v>
      </c>
      <c r="Z713" s="490">
        <f t="shared" si="659"/>
        <v>0</v>
      </c>
      <c r="AA713" s="490">
        <f t="shared" si="660"/>
        <v>3081.05</v>
      </c>
    </row>
    <row r="714" spans="1:27" ht="24" customHeight="1" x14ac:dyDescent="0.2">
      <c r="A714" s="1">
        <v>8</v>
      </c>
      <c r="B714" s="1"/>
      <c r="C714" s="1"/>
      <c r="D714" s="1" t="s">
        <v>1778</v>
      </c>
      <c r="E714" s="1"/>
      <c r="F714" s="2"/>
      <c r="G714" s="2"/>
      <c r="H714" s="1"/>
      <c r="I714" s="1"/>
      <c r="J714" s="1"/>
      <c r="K714" s="487"/>
      <c r="L714" s="487"/>
      <c r="M714" s="488">
        <v>28543.39</v>
      </c>
      <c r="N714" s="504"/>
      <c r="O714" s="508"/>
      <c r="P714" s="1"/>
      <c r="Q714" s="1"/>
      <c r="R714" s="1"/>
      <c r="S714" s="487"/>
      <c r="T714" s="487"/>
      <c r="U714" s="488">
        <f>SUM(U715:U718)</f>
        <v>34534</v>
      </c>
      <c r="V714" s="1"/>
      <c r="W714" s="1"/>
      <c r="X714" s="1"/>
      <c r="Y714" s="487"/>
      <c r="Z714" s="487"/>
      <c r="AA714" s="488">
        <f>SUM(AA715:AA718)</f>
        <v>34534</v>
      </c>
    </row>
    <row r="715" spans="1:27" ht="26.1" customHeight="1" x14ac:dyDescent="0.2">
      <c r="A715" s="625" t="s">
        <v>1779</v>
      </c>
      <c r="B715" s="5" t="s">
        <v>1780</v>
      </c>
      <c r="C715" s="3" t="s">
        <v>42</v>
      </c>
      <c r="D715" s="3" t="s">
        <v>1781</v>
      </c>
      <c r="E715" s="4" t="s">
        <v>66</v>
      </c>
      <c r="F715" s="5">
        <v>38</v>
      </c>
      <c r="G715" s="6">
        <v>575.25</v>
      </c>
      <c r="H715" s="6">
        <v>58.55</v>
      </c>
      <c r="I715" s="6">
        <v>516.70000000000005</v>
      </c>
      <c r="J715" s="6">
        <v>575.25</v>
      </c>
      <c r="K715" s="489">
        <v>2224.9</v>
      </c>
      <c r="L715" s="489">
        <v>19634.599999999999</v>
      </c>
      <c r="M715" s="489">
        <v>21859.5</v>
      </c>
      <c r="N715" s="505" t="s">
        <v>3627</v>
      </c>
      <c r="O715" s="517">
        <f>IF(N715="S",'BDI 2025'!$E$16,IF(N715="D",'BDI 2025'!$G$16,0))</f>
        <v>0.21010000000000001</v>
      </c>
      <c r="P715" s="6">
        <f t="shared" ref="P715:P718" si="661">TRUNC(H715*(1+$O715),2)</f>
        <v>70.849999999999994</v>
      </c>
      <c r="Q715" s="6">
        <f t="shared" ref="Q715:Q718" si="662">R715 - P715</f>
        <v>625.26</v>
      </c>
      <c r="R715" s="6">
        <f t="shared" ref="R715:R718" si="663">TRUNC(J715*(1+$O715),2)</f>
        <v>696.11</v>
      </c>
      <c r="S715" s="489">
        <f t="shared" ref="S715:S718" si="664">TRUNC(P715*F715,2)</f>
        <v>2692.3</v>
      </c>
      <c r="T715" s="489">
        <f t="shared" ref="T715:T718" si="665">U715 - S715</f>
        <v>23759.88</v>
      </c>
      <c r="U715" s="489">
        <f t="shared" ref="U715:U718" si="666">TRUNC(R715*F715,2)</f>
        <v>26452.18</v>
      </c>
      <c r="V715" s="6">
        <f t="shared" ref="V715:V718" si="667">TRUNC(P715*(100%-$AA$2),2)</f>
        <v>70.849999999999994</v>
      </c>
      <c r="W715" s="6">
        <f t="shared" ref="W715:W718" si="668">X715 - V715</f>
        <v>625.26</v>
      </c>
      <c r="X715" s="6">
        <f t="shared" ref="X715:X718" si="669">TRUNC(R715*(100%-$AA$2),2)</f>
        <v>696.11</v>
      </c>
      <c r="Y715" s="489">
        <f t="shared" ref="Y715:Y718" si="670">TRUNC(V715*F715,2)</f>
        <v>2692.3</v>
      </c>
      <c r="Z715" s="489">
        <f t="shared" ref="Z715:Z718" si="671">AA715 - Y715</f>
        <v>23759.88</v>
      </c>
      <c r="AA715" s="489">
        <f t="shared" ref="AA715:AA718" si="672">TRUNC(X715*F715,2)</f>
        <v>26452.18</v>
      </c>
    </row>
    <row r="716" spans="1:27" ht="26.1" customHeight="1" x14ac:dyDescent="0.2">
      <c r="A716" s="625" t="s">
        <v>1782</v>
      </c>
      <c r="B716" s="5" t="s">
        <v>1273</v>
      </c>
      <c r="C716" s="3" t="s">
        <v>42</v>
      </c>
      <c r="D716" s="3" t="s">
        <v>1274</v>
      </c>
      <c r="E716" s="4" t="s">
        <v>66</v>
      </c>
      <c r="F716" s="5">
        <v>3</v>
      </c>
      <c r="G716" s="6">
        <v>667.85</v>
      </c>
      <c r="H716" s="6">
        <v>58.55</v>
      </c>
      <c r="I716" s="6">
        <v>609.29999999999995</v>
      </c>
      <c r="J716" s="6">
        <v>667.85</v>
      </c>
      <c r="K716" s="489">
        <v>175.65</v>
      </c>
      <c r="L716" s="489">
        <v>1827.8999999999999</v>
      </c>
      <c r="M716" s="489">
        <v>2003.55</v>
      </c>
      <c r="N716" s="505" t="s">
        <v>3627</v>
      </c>
      <c r="O716" s="517">
        <f>IF(N716="S",'BDI 2025'!$E$16,IF(N716="D",'BDI 2025'!$G$16,0))</f>
        <v>0.21010000000000001</v>
      </c>
      <c r="P716" s="6">
        <f t="shared" si="661"/>
        <v>70.849999999999994</v>
      </c>
      <c r="Q716" s="6">
        <f t="shared" si="662"/>
        <v>737.31</v>
      </c>
      <c r="R716" s="6">
        <f t="shared" si="663"/>
        <v>808.16</v>
      </c>
      <c r="S716" s="489">
        <f t="shared" si="664"/>
        <v>212.55</v>
      </c>
      <c r="T716" s="489">
        <f t="shared" si="665"/>
        <v>2211.9299999999998</v>
      </c>
      <c r="U716" s="489">
        <f t="shared" si="666"/>
        <v>2424.48</v>
      </c>
      <c r="V716" s="6">
        <f t="shared" si="667"/>
        <v>70.849999999999994</v>
      </c>
      <c r="W716" s="6">
        <f t="shared" si="668"/>
        <v>737.31</v>
      </c>
      <c r="X716" s="6">
        <f t="shared" si="669"/>
        <v>808.16</v>
      </c>
      <c r="Y716" s="489">
        <f t="shared" si="670"/>
        <v>212.55</v>
      </c>
      <c r="Z716" s="489">
        <f t="shared" si="671"/>
        <v>2211.9299999999998</v>
      </c>
      <c r="AA716" s="489">
        <f t="shared" si="672"/>
        <v>2424.48</v>
      </c>
    </row>
    <row r="717" spans="1:27" ht="24" customHeight="1" x14ac:dyDescent="0.2">
      <c r="A717" s="625" t="s">
        <v>1783</v>
      </c>
      <c r="B717" s="5" t="s">
        <v>1784</v>
      </c>
      <c r="C717" s="3" t="s">
        <v>104</v>
      </c>
      <c r="D717" s="3" t="s">
        <v>1785</v>
      </c>
      <c r="E717" s="4" t="s">
        <v>52</v>
      </c>
      <c r="F717" s="5">
        <v>41.58</v>
      </c>
      <c r="G717" s="6">
        <v>52.73</v>
      </c>
      <c r="H717" s="6">
        <v>36.159999999999997</v>
      </c>
      <c r="I717" s="6">
        <v>16.57</v>
      </c>
      <c r="J717" s="6">
        <v>52.73</v>
      </c>
      <c r="K717" s="489">
        <v>1503.53</v>
      </c>
      <c r="L717" s="489">
        <v>688.98000000000025</v>
      </c>
      <c r="M717" s="489">
        <v>2192.5100000000002</v>
      </c>
      <c r="N717" s="505" t="s">
        <v>3627</v>
      </c>
      <c r="O717" s="517">
        <f>IF(N717="S",'BDI 2025'!$E$16,IF(N717="D",'BDI 2025'!$G$16,0))</f>
        <v>0.21010000000000001</v>
      </c>
      <c r="P717" s="6">
        <f t="shared" si="661"/>
        <v>43.75</v>
      </c>
      <c r="Q717" s="6">
        <f t="shared" si="662"/>
        <v>20.049999999999997</v>
      </c>
      <c r="R717" s="6">
        <f t="shared" si="663"/>
        <v>63.8</v>
      </c>
      <c r="S717" s="489">
        <f t="shared" si="664"/>
        <v>1819.12</v>
      </c>
      <c r="T717" s="489">
        <f t="shared" si="665"/>
        <v>833.68000000000029</v>
      </c>
      <c r="U717" s="489">
        <f t="shared" si="666"/>
        <v>2652.8</v>
      </c>
      <c r="V717" s="6">
        <f t="shared" si="667"/>
        <v>43.75</v>
      </c>
      <c r="W717" s="6">
        <f t="shared" si="668"/>
        <v>20.049999999999997</v>
      </c>
      <c r="X717" s="6">
        <f t="shared" si="669"/>
        <v>63.8</v>
      </c>
      <c r="Y717" s="489">
        <f t="shared" si="670"/>
        <v>1819.12</v>
      </c>
      <c r="Z717" s="489">
        <f t="shared" si="671"/>
        <v>833.68000000000029</v>
      </c>
      <c r="AA717" s="489">
        <f t="shared" si="672"/>
        <v>2652.8</v>
      </c>
    </row>
    <row r="718" spans="1:27" ht="26.1" customHeight="1" x14ac:dyDescent="0.2">
      <c r="A718" s="625" t="s">
        <v>1786</v>
      </c>
      <c r="B718" s="5" t="s">
        <v>803</v>
      </c>
      <c r="C718" s="3" t="s">
        <v>24</v>
      </c>
      <c r="D718" s="3" t="s">
        <v>804</v>
      </c>
      <c r="E718" s="4" t="s">
        <v>52</v>
      </c>
      <c r="F718" s="5">
        <v>956.86</v>
      </c>
      <c r="G718" s="6">
        <v>2.6</v>
      </c>
      <c r="H718" s="6">
        <v>1.73</v>
      </c>
      <c r="I718" s="6">
        <v>0.87</v>
      </c>
      <c r="J718" s="6">
        <v>2.6</v>
      </c>
      <c r="K718" s="489">
        <v>1655.36</v>
      </c>
      <c r="L718" s="489">
        <v>832.47</v>
      </c>
      <c r="M718" s="489">
        <v>2487.83</v>
      </c>
      <c r="N718" s="505" t="s">
        <v>3627</v>
      </c>
      <c r="O718" s="517">
        <f>IF(N718="S",'BDI 2025'!$E$16,IF(N718="D",'BDI 2025'!$G$16,0))</f>
        <v>0.21010000000000001</v>
      </c>
      <c r="P718" s="6">
        <f t="shared" si="661"/>
        <v>2.09</v>
      </c>
      <c r="Q718" s="6">
        <f t="shared" si="662"/>
        <v>1.0500000000000003</v>
      </c>
      <c r="R718" s="6">
        <f t="shared" si="663"/>
        <v>3.14</v>
      </c>
      <c r="S718" s="489">
        <f t="shared" si="664"/>
        <v>1999.83</v>
      </c>
      <c r="T718" s="489">
        <f t="shared" si="665"/>
        <v>1004.71</v>
      </c>
      <c r="U718" s="489">
        <f t="shared" si="666"/>
        <v>3004.54</v>
      </c>
      <c r="V718" s="6">
        <f t="shared" si="667"/>
        <v>2.09</v>
      </c>
      <c r="W718" s="6">
        <f t="shared" si="668"/>
        <v>1.0500000000000003</v>
      </c>
      <c r="X718" s="6">
        <f t="shared" si="669"/>
        <v>3.14</v>
      </c>
      <c r="Y718" s="489">
        <f t="shared" si="670"/>
        <v>1999.83</v>
      </c>
      <c r="Z718" s="489">
        <f t="shared" si="671"/>
        <v>1004.71</v>
      </c>
      <c r="AA718" s="489">
        <f t="shared" si="672"/>
        <v>3004.54</v>
      </c>
    </row>
    <row r="719" spans="1:27" ht="24" customHeight="1" x14ac:dyDescent="0.2">
      <c r="A719" s="1">
        <v>9</v>
      </c>
      <c r="B719" s="1"/>
      <c r="C719" s="1"/>
      <c r="D719" s="1" t="s">
        <v>1788</v>
      </c>
      <c r="E719" s="1"/>
      <c r="F719" s="2"/>
      <c r="G719" s="2"/>
      <c r="H719" s="1"/>
      <c r="I719" s="1"/>
      <c r="J719" s="1"/>
      <c r="K719" s="487"/>
      <c r="L719" s="487"/>
      <c r="M719" s="488">
        <v>159174.81</v>
      </c>
      <c r="N719" s="504"/>
      <c r="O719" s="508"/>
      <c r="P719" s="1"/>
      <c r="Q719" s="1"/>
      <c r="R719" s="1"/>
      <c r="S719" s="487"/>
      <c r="T719" s="487"/>
      <c r="U719" s="488">
        <f>SUM(U720,U727,U734)</f>
        <v>181436.98999999996</v>
      </c>
      <c r="V719" s="1"/>
      <c r="W719" s="1"/>
      <c r="X719" s="1"/>
      <c r="Y719" s="487"/>
      <c r="Z719" s="487"/>
      <c r="AA719" s="488">
        <f>SUM(AA720,AA727,AA734)</f>
        <v>181436.98999999996</v>
      </c>
    </row>
    <row r="720" spans="1:27" ht="24" customHeight="1" x14ac:dyDescent="0.2">
      <c r="A720" s="626" t="s">
        <v>1789</v>
      </c>
      <c r="B720" s="1"/>
      <c r="C720" s="1"/>
      <c r="D720" s="1" t="s">
        <v>1790</v>
      </c>
      <c r="E720" s="1"/>
      <c r="F720" s="2"/>
      <c r="G720" s="2"/>
      <c r="H720" s="1"/>
      <c r="I720" s="1"/>
      <c r="J720" s="1"/>
      <c r="K720" s="487"/>
      <c r="L720" s="487"/>
      <c r="M720" s="488">
        <v>3939.08</v>
      </c>
      <c r="N720" s="504"/>
      <c r="O720" s="508"/>
      <c r="P720" s="1"/>
      <c r="Q720" s="1"/>
      <c r="R720" s="1"/>
      <c r="S720" s="487"/>
      <c r="T720" s="487"/>
      <c r="U720" s="488">
        <f>SUM(U721:U726)</f>
        <v>4766.4699999999993</v>
      </c>
      <c r="V720" s="1"/>
      <c r="W720" s="1"/>
      <c r="X720" s="1"/>
      <c r="Y720" s="487"/>
      <c r="Z720" s="487"/>
      <c r="AA720" s="488">
        <f>SUM(AA721:AA726)</f>
        <v>4766.4699999999993</v>
      </c>
    </row>
    <row r="721" spans="1:27" ht="39" customHeight="1" x14ac:dyDescent="0.2">
      <c r="A721" s="625" t="s">
        <v>1791</v>
      </c>
      <c r="B721" s="5" t="s">
        <v>1792</v>
      </c>
      <c r="C721" s="3" t="s">
        <v>24</v>
      </c>
      <c r="D721" s="3" t="s">
        <v>1793</v>
      </c>
      <c r="E721" s="4" t="s">
        <v>56</v>
      </c>
      <c r="F721" s="5">
        <v>2</v>
      </c>
      <c r="G721" s="6">
        <v>125.39</v>
      </c>
      <c r="H721" s="6">
        <v>87.7</v>
      </c>
      <c r="I721" s="6">
        <v>37.69</v>
      </c>
      <c r="J721" s="6">
        <v>125.39</v>
      </c>
      <c r="K721" s="489">
        <v>175.4</v>
      </c>
      <c r="L721" s="489">
        <v>75.38</v>
      </c>
      <c r="M721" s="489">
        <v>250.78</v>
      </c>
      <c r="N721" s="505" t="s">
        <v>3627</v>
      </c>
      <c r="O721" s="517">
        <f>IF(N721="S",'BDI 2025'!$E$16,IF(N721="D",'BDI 2025'!$G$16,0))</f>
        <v>0.21010000000000001</v>
      </c>
      <c r="P721" s="6">
        <f t="shared" ref="P721:P726" si="673">TRUNC(H721*(1+$O721),2)</f>
        <v>106.12</v>
      </c>
      <c r="Q721" s="6">
        <f t="shared" ref="Q721:Q726" si="674">R721 - P721</f>
        <v>45.609999999999985</v>
      </c>
      <c r="R721" s="6">
        <f t="shared" ref="R721:R726" si="675">TRUNC(J721*(1+$O721),2)</f>
        <v>151.72999999999999</v>
      </c>
      <c r="S721" s="489">
        <f t="shared" ref="S721:S726" si="676">TRUNC(P721*F721,2)</f>
        <v>212.24</v>
      </c>
      <c r="T721" s="489">
        <f t="shared" ref="T721:T726" si="677">U721 - S721</f>
        <v>91.21999999999997</v>
      </c>
      <c r="U721" s="489">
        <f t="shared" ref="U721:U726" si="678">TRUNC(R721*F721,2)</f>
        <v>303.45999999999998</v>
      </c>
      <c r="V721" s="6">
        <f t="shared" ref="V721:V726" si="679">TRUNC(P721*(100%-$AA$2),2)</f>
        <v>106.12</v>
      </c>
      <c r="W721" s="6">
        <f t="shared" ref="W721:W726" si="680">X721 - V721</f>
        <v>45.609999999999985</v>
      </c>
      <c r="X721" s="6">
        <f t="shared" ref="X721:X726" si="681">TRUNC(R721*(100%-$AA$2),2)</f>
        <v>151.72999999999999</v>
      </c>
      <c r="Y721" s="489">
        <f t="shared" ref="Y721:Y726" si="682">TRUNC(V721*F721,2)</f>
        <v>212.24</v>
      </c>
      <c r="Z721" s="489">
        <f t="shared" ref="Z721:Z726" si="683">AA721 - Y721</f>
        <v>91.21999999999997</v>
      </c>
      <c r="AA721" s="489">
        <f t="shared" ref="AA721:AA726" si="684">TRUNC(X721*F721,2)</f>
        <v>303.45999999999998</v>
      </c>
    </row>
    <row r="722" spans="1:27" ht="51.95" customHeight="1" x14ac:dyDescent="0.2">
      <c r="A722" s="625" t="s">
        <v>1794</v>
      </c>
      <c r="B722" s="5" t="s">
        <v>1795</v>
      </c>
      <c r="C722" s="3" t="s">
        <v>24</v>
      </c>
      <c r="D722" s="3" t="s">
        <v>1796</v>
      </c>
      <c r="E722" s="4" t="s">
        <v>48</v>
      </c>
      <c r="F722" s="5">
        <v>16</v>
      </c>
      <c r="G722" s="6">
        <v>61.83</v>
      </c>
      <c r="H722" s="6">
        <v>7.79</v>
      </c>
      <c r="I722" s="6">
        <v>54.04</v>
      </c>
      <c r="J722" s="6">
        <v>61.83</v>
      </c>
      <c r="K722" s="489">
        <v>124.64</v>
      </c>
      <c r="L722" s="489">
        <v>864.64</v>
      </c>
      <c r="M722" s="489">
        <v>989.28</v>
      </c>
      <c r="N722" s="505" t="s">
        <v>3627</v>
      </c>
      <c r="O722" s="517">
        <f>IF(N722="S",'BDI 2025'!$E$16,IF(N722="D",'BDI 2025'!$G$16,0))</f>
        <v>0.21010000000000001</v>
      </c>
      <c r="P722" s="6">
        <f t="shared" si="673"/>
        <v>9.42</v>
      </c>
      <c r="Q722" s="6">
        <f t="shared" si="674"/>
        <v>65.399999999999991</v>
      </c>
      <c r="R722" s="6">
        <f t="shared" si="675"/>
        <v>74.819999999999993</v>
      </c>
      <c r="S722" s="489">
        <f t="shared" si="676"/>
        <v>150.72</v>
      </c>
      <c r="T722" s="489">
        <f t="shared" si="677"/>
        <v>1046.3999999999999</v>
      </c>
      <c r="U722" s="489">
        <f t="shared" si="678"/>
        <v>1197.1199999999999</v>
      </c>
      <c r="V722" s="6">
        <f t="shared" si="679"/>
        <v>9.42</v>
      </c>
      <c r="W722" s="6">
        <f t="shared" si="680"/>
        <v>65.399999999999991</v>
      </c>
      <c r="X722" s="6">
        <f t="shared" si="681"/>
        <v>74.819999999999993</v>
      </c>
      <c r="Y722" s="489">
        <f t="shared" si="682"/>
        <v>150.72</v>
      </c>
      <c r="Z722" s="489">
        <f t="shared" si="683"/>
        <v>1046.3999999999999</v>
      </c>
      <c r="AA722" s="489">
        <f t="shared" si="684"/>
        <v>1197.1199999999999</v>
      </c>
    </row>
    <row r="723" spans="1:27" ht="39" customHeight="1" x14ac:dyDescent="0.2">
      <c r="A723" s="625" t="s">
        <v>1797</v>
      </c>
      <c r="B723" s="5" t="s">
        <v>1798</v>
      </c>
      <c r="C723" s="3" t="s">
        <v>24</v>
      </c>
      <c r="D723" s="3" t="s">
        <v>1799</v>
      </c>
      <c r="E723" s="4" t="s">
        <v>52</v>
      </c>
      <c r="F723" s="5">
        <v>3.41</v>
      </c>
      <c r="G723" s="6">
        <v>163.86</v>
      </c>
      <c r="H723" s="6">
        <v>62.94</v>
      </c>
      <c r="I723" s="6">
        <v>100.92</v>
      </c>
      <c r="J723" s="6">
        <v>163.86</v>
      </c>
      <c r="K723" s="489">
        <v>214.62</v>
      </c>
      <c r="L723" s="489">
        <v>344.14</v>
      </c>
      <c r="M723" s="489">
        <v>558.76</v>
      </c>
      <c r="N723" s="505" t="s">
        <v>3627</v>
      </c>
      <c r="O723" s="517">
        <f>IF(N723="S",'BDI 2025'!$E$16,IF(N723="D",'BDI 2025'!$G$16,0))</f>
        <v>0.21010000000000001</v>
      </c>
      <c r="P723" s="6">
        <f t="shared" si="673"/>
        <v>76.16</v>
      </c>
      <c r="Q723" s="6">
        <f t="shared" si="674"/>
        <v>122.12</v>
      </c>
      <c r="R723" s="6">
        <f t="shared" si="675"/>
        <v>198.28</v>
      </c>
      <c r="S723" s="489">
        <f t="shared" si="676"/>
        <v>259.7</v>
      </c>
      <c r="T723" s="489">
        <f t="shared" si="677"/>
        <v>416.43</v>
      </c>
      <c r="U723" s="489">
        <f t="shared" si="678"/>
        <v>676.13</v>
      </c>
      <c r="V723" s="6">
        <f t="shared" si="679"/>
        <v>76.16</v>
      </c>
      <c r="W723" s="6">
        <f t="shared" si="680"/>
        <v>122.12</v>
      </c>
      <c r="X723" s="6">
        <f t="shared" si="681"/>
        <v>198.28</v>
      </c>
      <c r="Y723" s="489">
        <f t="shared" si="682"/>
        <v>259.7</v>
      </c>
      <c r="Z723" s="489">
        <f t="shared" si="683"/>
        <v>416.43</v>
      </c>
      <c r="AA723" s="489">
        <f t="shared" si="684"/>
        <v>676.13</v>
      </c>
    </row>
    <row r="724" spans="1:27" ht="26.1" customHeight="1" x14ac:dyDescent="0.2">
      <c r="A724" s="625" t="s">
        <v>1800</v>
      </c>
      <c r="B724" s="5" t="s">
        <v>338</v>
      </c>
      <c r="C724" s="3" t="s">
        <v>24</v>
      </c>
      <c r="D724" s="3" t="s">
        <v>339</v>
      </c>
      <c r="E724" s="4" t="s">
        <v>336</v>
      </c>
      <c r="F724" s="5">
        <v>24</v>
      </c>
      <c r="G724" s="6">
        <v>18.100000000000001</v>
      </c>
      <c r="H724" s="6">
        <v>5.78</v>
      </c>
      <c r="I724" s="6">
        <v>12.32</v>
      </c>
      <c r="J724" s="6">
        <v>18.100000000000001</v>
      </c>
      <c r="K724" s="489">
        <v>138.72</v>
      </c>
      <c r="L724" s="489">
        <v>295.67999999999995</v>
      </c>
      <c r="M724" s="489">
        <v>434.4</v>
      </c>
      <c r="N724" s="505" t="s">
        <v>3627</v>
      </c>
      <c r="O724" s="517">
        <f>IF(N724="S",'BDI 2025'!$E$16,IF(N724="D",'BDI 2025'!$G$16,0))</f>
        <v>0.21010000000000001</v>
      </c>
      <c r="P724" s="6">
        <f t="shared" si="673"/>
        <v>6.99</v>
      </c>
      <c r="Q724" s="6">
        <f t="shared" si="674"/>
        <v>14.909999999999998</v>
      </c>
      <c r="R724" s="6">
        <f t="shared" si="675"/>
        <v>21.9</v>
      </c>
      <c r="S724" s="489">
        <f t="shared" si="676"/>
        <v>167.76</v>
      </c>
      <c r="T724" s="489">
        <f t="shared" si="677"/>
        <v>357.84000000000003</v>
      </c>
      <c r="U724" s="489">
        <f t="shared" si="678"/>
        <v>525.6</v>
      </c>
      <c r="V724" s="6">
        <f t="shared" si="679"/>
        <v>6.99</v>
      </c>
      <c r="W724" s="6">
        <f t="shared" si="680"/>
        <v>14.909999999999998</v>
      </c>
      <c r="X724" s="6">
        <f t="shared" si="681"/>
        <v>21.9</v>
      </c>
      <c r="Y724" s="489">
        <f t="shared" si="682"/>
        <v>167.76</v>
      </c>
      <c r="Z724" s="489">
        <f t="shared" si="683"/>
        <v>357.84000000000003</v>
      </c>
      <c r="AA724" s="489">
        <f t="shared" si="684"/>
        <v>525.6</v>
      </c>
    </row>
    <row r="725" spans="1:27" ht="26.1" customHeight="1" x14ac:dyDescent="0.2">
      <c r="A725" s="625" t="s">
        <v>1801</v>
      </c>
      <c r="B725" s="5" t="s">
        <v>1802</v>
      </c>
      <c r="C725" s="3" t="s">
        <v>24</v>
      </c>
      <c r="D725" s="3" t="s">
        <v>1803</v>
      </c>
      <c r="E725" s="4" t="s">
        <v>336</v>
      </c>
      <c r="F725" s="5">
        <v>16</v>
      </c>
      <c r="G725" s="6">
        <v>23.59</v>
      </c>
      <c r="H725" s="6">
        <v>10.7</v>
      </c>
      <c r="I725" s="6">
        <v>12.89</v>
      </c>
      <c r="J725" s="6">
        <v>23.59</v>
      </c>
      <c r="K725" s="489">
        <v>171.2</v>
      </c>
      <c r="L725" s="489">
        <v>206.24</v>
      </c>
      <c r="M725" s="489">
        <v>377.44</v>
      </c>
      <c r="N725" s="505" t="s">
        <v>3627</v>
      </c>
      <c r="O725" s="517">
        <f>IF(N725="S",'BDI 2025'!$E$16,IF(N725="D",'BDI 2025'!$G$16,0))</f>
        <v>0.21010000000000001</v>
      </c>
      <c r="P725" s="6">
        <f t="shared" si="673"/>
        <v>12.94</v>
      </c>
      <c r="Q725" s="6">
        <f t="shared" si="674"/>
        <v>15.6</v>
      </c>
      <c r="R725" s="6">
        <f t="shared" si="675"/>
        <v>28.54</v>
      </c>
      <c r="S725" s="489">
        <f t="shared" si="676"/>
        <v>207.04</v>
      </c>
      <c r="T725" s="489">
        <f t="shared" si="677"/>
        <v>249.6</v>
      </c>
      <c r="U725" s="489">
        <f t="shared" si="678"/>
        <v>456.64</v>
      </c>
      <c r="V725" s="6">
        <f t="shared" si="679"/>
        <v>12.94</v>
      </c>
      <c r="W725" s="6">
        <f t="shared" si="680"/>
        <v>15.6</v>
      </c>
      <c r="X725" s="6">
        <f t="shared" si="681"/>
        <v>28.54</v>
      </c>
      <c r="Y725" s="489">
        <f t="shared" si="682"/>
        <v>207.04</v>
      </c>
      <c r="Z725" s="489">
        <f t="shared" si="683"/>
        <v>249.6</v>
      </c>
      <c r="AA725" s="489">
        <f t="shared" si="684"/>
        <v>456.64</v>
      </c>
    </row>
    <row r="726" spans="1:27" ht="39" customHeight="1" x14ac:dyDescent="0.2">
      <c r="A726" s="625" t="s">
        <v>1804</v>
      </c>
      <c r="B726" s="5" t="s">
        <v>341</v>
      </c>
      <c r="C726" s="3" t="s">
        <v>24</v>
      </c>
      <c r="D726" s="3" t="s">
        <v>342</v>
      </c>
      <c r="E726" s="4" t="s">
        <v>56</v>
      </c>
      <c r="F726" s="5">
        <v>2</v>
      </c>
      <c r="G726" s="6">
        <v>664.21</v>
      </c>
      <c r="H726" s="6">
        <v>18.989999999999998</v>
      </c>
      <c r="I726" s="6">
        <v>645.22</v>
      </c>
      <c r="J726" s="6">
        <v>664.21</v>
      </c>
      <c r="K726" s="489">
        <v>37.979999999999997</v>
      </c>
      <c r="L726" s="489">
        <v>1290.44</v>
      </c>
      <c r="M726" s="489">
        <v>1328.42</v>
      </c>
      <c r="N726" s="505" t="s">
        <v>3627</v>
      </c>
      <c r="O726" s="517">
        <f>IF(N726="S",'BDI 2025'!$E$16,IF(N726="D",'BDI 2025'!$G$16,0))</f>
        <v>0.21010000000000001</v>
      </c>
      <c r="P726" s="6">
        <f t="shared" si="673"/>
        <v>22.97</v>
      </c>
      <c r="Q726" s="6">
        <f t="shared" si="674"/>
        <v>780.79</v>
      </c>
      <c r="R726" s="6">
        <f t="shared" si="675"/>
        <v>803.76</v>
      </c>
      <c r="S726" s="489">
        <f t="shared" si="676"/>
        <v>45.94</v>
      </c>
      <c r="T726" s="489">
        <f t="shared" si="677"/>
        <v>1561.58</v>
      </c>
      <c r="U726" s="489">
        <f t="shared" si="678"/>
        <v>1607.52</v>
      </c>
      <c r="V726" s="6">
        <f t="shared" si="679"/>
        <v>22.97</v>
      </c>
      <c r="W726" s="6">
        <f t="shared" si="680"/>
        <v>780.79</v>
      </c>
      <c r="X726" s="6">
        <f t="shared" si="681"/>
        <v>803.76</v>
      </c>
      <c r="Y726" s="489">
        <f t="shared" si="682"/>
        <v>45.94</v>
      </c>
      <c r="Z726" s="489">
        <f t="shared" si="683"/>
        <v>1561.58</v>
      </c>
      <c r="AA726" s="489">
        <f t="shared" si="684"/>
        <v>1607.52</v>
      </c>
    </row>
    <row r="727" spans="1:27" ht="24" customHeight="1" x14ac:dyDescent="0.2">
      <c r="A727" s="626" t="s">
        <v>1805</v>
      </c>
      <c r="B727" s="1"/>
      <c r="C727" s="1"/>
      <c r="D727" s="1" t="s">
        <v>1806</v>
      </c>
      <c r="E727" s="1"/>
      <c r="F727" s="2"/>
      <c r="G727" s="2"/>
      <c r="H727" s="1"/>
      <c r="I727" s="1"/>
      <c r="J727" s="1"/>
      <c r="K727" s="487"/>
      <c r="L727" s="487"/>
      <c r="M727" s="488">
        <v>32481.48</v>
      </c>
      <c r="N727" s="504"/>
      <c r="O727" s="508"/>
      <c r="P727" s="1"/>
      <c r="Q727" s="1"/>
      <c r="R727" s="1"/>
      <c r="S727" s="487"/>
      <c r="T727" s="487"/>
      <c r="U727" s="488">
        <f>SUM(U728:U733)</f>
        <v>37537.679999999993</v>
      </c>
      <c r="V727" s="1"/>
      <c r="W727" s="1"/>
      <c r="X727" s="1"/>
      <c r="Y727" s="487"/>
      <c r="Z727" s="487"/>
      <c r="AA727" s="488">
        <f>SUM(AA728:AA733)</f>
        <v>37537.679999999993</v>
      </c>
    </row>
    <row r="728" spans="1:27" ht="26.1" customHeight="1" x14ac:dyDescent="0.2">
      <c r="A728" s="625" t="s">
        <v>1807</v>
      </c>
      <c r="B728" s="5" t="s">
        <v>1808</v>
      </c>
      <c r="C728" s="3" t="s">
        <v>42</v>
      </c>
      <c r="D728" s="3" t="s">
        <v>1809</v>
      </c>
      <c r="E728" s="4" t="s">
        <v>336</v>
      </c>
      <c r="F728" s="5">
        <v>2068</v>
      </c>
      <c r="G728" s="6">
        <v>7.35</v>
      </c>
      <c r="H728" s="6">
        <v>5.31</v>
      </c>
      <c r="I728" s="6">
        <v>2.04</v>
      </c>
      <c r="J728" s="6">
        <v>7.35</v>
      </c>
      <c r="K728" s="489">
        <v>10981.08</v>
      </c>
      <c r="L728" s="489">
        <v>4218.7199999999993</v>
      </c>
      <c r="M728" s="489">
        <v>15199.8</v>
      </c>
      <c r="N728" s="505" t="s">
        <v>3627</v>
      </c>
      <c r="O728" s="509">
        <f>IF(N728="S",'BDI 2025'!$E$16,IF(N728="D",'BDI 2025'!$G$16,0))</f>
        <v>0.21010000000000001</v>
      </c>
      <c r="P728" s="6">
        <f t="shared" ref="P728:P733" si="685">TRUNC(H728*(1+$O728),2)</f>
        <v>6.42</v>
      </c>
      <c r="Q728" s="6">
        <f t="shared" ref="Q728:Q733" si="686">R728 - P728</f>
        <v>2.4700000000000006</v>
      </c>
      <c r="R728" s="6">
        <f t="shared" ref="R728:R733" si="687">TRUNC(J728*(1+$O728),2)</f>
        <v>8.89</v>
      </c>
      <c r="S728" s="489">
        <f t="shared" ref="S728:S733" si="688">TRUNC(P728*F728,2)</f>
        <v>13276.56</v>
      </c>
      <c r="T728" s="489">
        <f t="shared" ref="T728:T733" si="689">U728 - S728</f>
        <v>5107.9600000000009</v>
      </c>
      <c r="U728" s="489">
        <f t="shared" ref="U728:U733" si="690">TRUNC(R728*F728,2)</f>
        <v>18384.52</v>
      </c>
      <c r="V728" s="6">
        <f t="shared" ref="V728:V733" si="691">TRUNC(P728*(100%-$AA$2),2)</f>
        <v>6.42</v>
      </c>
      <c r="W728" s="6">
        <f t="shared" ref="W728:W733" si="692">X728 - V728</f>
        <v>2.4700000000000006</v>
      </c>
      <c r="X728" s="6">
        <f t="shared" ref="X728:X733" si="693">TRUNC(R728*(100%-$AA$2),2)</f>
        <v>8.89</v>
      </c>
      <c r="Y728" s="489">
        <f t="shared" ref="Y728:Y733" si="694">TRUNC(V728*F728,2)</f>
        <v>13276.56</v>
      </c>
      <c r="Z728" s="489">
        <f t="shared" ref="Z728:Z733" si="695">AA728 - Y728</f>
        <v>5107.9600000000009</v>
      </c>
      <c r="AA728" s="489">
        <f t="shared" ref="AA728:AA733" si="696">TRUNC(X728*F728,2)</f>
        <v>18384.52</v>
      </c>
    </row>
    <row r="729" spans="1:27" ht="26.1" customHeight="1" x14ac:dyDescent="0.2">
      <c r="A729" s="627" t="s">
        <v>1810</v>
      </c>
      <c r="B729" s="9" t="s">
        <v>1811</v>
      </c>
      <c r="C729" s="7" t="s">
        <v>24</v>
      </c>
      <c r="D729" s="7" t="s">
        <v>1812</v>
      </c>
      <c r="E729" s="8" t="s">
        <v>336</v>
      </c>
      <c r="F729" s="9">
        <v>23</v>
      </c>
      <c r="G729" s="10">
        <v>8.16</v>
      </c>
      <c r="H729" s="10">
        <v>0</v>
      </c>
      <c r="I729" s="10">
        <v>8.16</v>
      </c>
      <c r="J729" s="10">
        <v>8.16</v>
      </c>
      <c r="K729" s="490">
        <v>0</v>
      </c>
      <c r="L729" s="490">
        <v>187.68</v>
      </c>
      <c r="M729" s="490">
        <v>187.68</v>
      </c>
      <c r="N729" s="506" t="s">
        <v>3628</v>
      </c>
      <c r="O729" s="510">
        <f>IF(N729="S",'BDI 2025'!$E$16,IF(N729="D",'BDI 2025'!$G$16,0))</f>
        <v>0.1089</v>
      </c>
      <c r="P729" s="10">
        <f t="shared" si="685"/>
        <v>0</v>
      </c>
      <c r="Q729" s="10">
        <f t="shared" si="686"/>
        <v>9.0399999999999991</v>
      </c>
      <c r="R729" s="10">
        <f t="shared" si="687"/>
        <v>9.0399999999999991</v>
      </c>
      <c r="S729" s="490">
        <f t="shared" si="688"/>
        <v>0</v>
      </c>
      <c r="T729" s="490">
        <f t="shared" si="689"/>
        <v>207.92</v>
      </c>
      <c r="U729" s="490">
        <f t="shared" si="690"/>
        <v>207.92</v>
      </c>
      <c r="V729" s="10">
        <f t="shared" si="691"/>
        <v>0</v>
      </c>
      <c r="W729" s="10">
        <f t="shared" si="692"/>
        <v>9.0399999999999991</v>
      </c>
      <c r="X729" s="10">
        <f t="shared" si="693"/>
        <v>9.0399999999999991</v>
      </c>
      <c r="Y729" s="490">
        <f t="shared" si="694"/>
        <v>0</v>
      </c>
      <c r="Z729" s="490">
        <f t="shared" si="695"/>
        <v>207.92</v>
      </c>
      <c r="AA729" s="490">
        <f t="shared" si="696"/>
        <v>207.92</v>
      </c>
    </row>
    <row r="730" spans="1:27" ht="24" customHeight="1" x14ac:dyDescent="0.2">
      <c r="A730" s="627" t="s">
        <v>1813</v>
      </c>
      <c r="B730" s="9" t="s">
        <v>1814</v>
      </c>
      <c r="C730" s="7" t="s">
        <v>42</v>
      </c>
      <c r="D730" s="7" t="s">
        <v>1815</v>
      </c>
      <c r="E730" s="8" t="s">
        <v>48</v>
      </c>
      <c r="F730" s="9">
        <v>67</v>
      </c>
      <c r="G730" s="10">
        <v>54.08</v>
      </c>
      <c r="H730" s="10">
        <v>0</v>
      </c>
      <c r="I730" s="10">
        <v>54.08</v>
      </c>
      <c r="J730" s="10">
        <v>54.08</v>
      </c>
      <c r="K730" s="490">
        <v>0</v>
      </c>
      <c r="L730" s="490">
        <v>3623.36</v>
      </c>
      <c r="M730" s="490">
        <v>3623.36</v>
      </c>
      <c r="N730" s="506" t="s">
        <v>3628</v>
      </c>
      <c r="O730" s="510">
        <f>IF(N730="S",'BDI 2025'!$E$16,IF(N730="D",'BDI 2025'!$G$16,0))</f>
        <v>0.1089</v>
      </c>
      <c r="P730" s="10">
        <f t="shared" si="685"/>
        <v>0</v>
      </c>
      <c r="Q730" s="10">
        <f t="shared" si="686"/>
        <v>59.96</v>
      </c>
      <c r="R730" s="10">
        <f t="shared" si="687"/>
        <v>59.96</v>
      </c>
      <c r="S730" s="490">
        <f t="shared" si="688"/>
        <v>0</v>
      </c>
      <c r="T730" s="490">
        <f t="shared" si="689"/>
        <v>4017.32</v>
      </c>
      <c r="U730" s="490">
        <f t="shared" si="690"/>
        <v>4017.32</v>
      </c>
      <c r="V730" s="10">
        <f t="shared" si="691"/>
        <v>0</v>
      </c>
      <c r="W730" s="10">
        <f t="shared" si="692"/>
        <v>59.96</v>
      </c>
      <c r="X730" s="10">
        <f t="shared" si="693"/>
        <v>59.96</v>
      </c>
      <c r="Y730" s="490">
        <f t="shared" si="694"/>
        <v>0</v>
      </c>
      <c r="Z730" s="490">
        <f t="shared" si="695"/>
        <v>4017.32</v>
      </c>
      <c r="AA730" s="490">
        <f t="shared" si="696"/>
        <v>4017.32</v>
      </c>
    </row>
    <row r="731" spans="1:27" ht="24" customHeight="1" x14ac:dyDescent="0.2">
      <c r="A731" s="627" t="s">
        <v>1816</v>
      </c>
      <c r="B731" s="9" t="s">
        <v>1817</v>
      </c>
      <c r="C731" s="7" t="s">
        <v>42</v>
      </c>
      <c r="D731" s="7" t="s">
        <v>1818</v>
      </c>
      <c r="E731" s="8" t="s">
        <v>48</v>
      </c>
      <c r="F731" s="9">
        <v>65</v>
      </c>
      <c r="G731" s="10">
        <v>13.8</v>
      </c>
      <c r="H731" s="10">
        <v>0</v>
      </c>
      <c r="I731" s="10">
        <v>13.8</v>
      </c>
      <c r="J731" s="10">
        <v>13.8</v>
      </c>
      <c r="K731" s="490">
        <v>0</v>
      </c>
      <c r="L731" s="490">
        <v>897</v>
      </c>
      <c r="M731" s="490">
        <v>897</v>
      </c>
      <c r="N731" s="506" t="s">
        <v>3628</v>
      </c>
      <c r="O731" s="510">
        <f>IF(N731="S",'BDI 2025'!$E$16,IF(N731="D",'BDI 2025'!$G$16,0))</f>
        <v>0.1089</v>
      </c>
      <c r="P731" s="10">
        <f t="shared" si="685"/>
        <v>0</v>
      </c>
      <c r="Q731" s="10">
        <f t="shared" si="686"/>
        <v>15.3</v>
      </c>
      <c r="R731" s="10">
        <f t="shared" si="687"/>
        <v>15.3</v>
      </c>
      <c r="S731" s="490">
        <f t="shared" si="688"/>
        <v>0</v>
      </c>
      <c r="T731" s="490">
        <f t="shared" si="689"/>
        <v>994.5</v>
      </c>
      <c r="U731" s="490">
        <f t="shared" si="690"/>
        <v>994.5</v>
      </c>
      <c r="V731" s="10">
        <f t="shared" si="691"/>
        <v>0</v>
      </c>
      <c r="W731" s="10">
        <f t="shared" si="692"/>
        <v>15.3</v>
      </c>
      <c r="X731" s="10">
        <f t="shared" si="693"/>
        <v>15.3</v>
      </c>
      <c r="Y731" s="490">
        <f t="shared" si="694"/>
        <v>0</v>
      </c>
      <c r="Z731" s="490">
        <f t="shared" si="695"/>
        <v>994.5</v>
      </c>
      <c r="AA731" s="490">
        <f t="shared" si="696"/>
        <v>994.5</v>
      </c>
    </row>
    <row r="732" spans="1:27" ht="26.1" customHeight="1" x14ac:dyDescent="0.2">
      <c r="A732" s="627" t="s">
        <v>1819</v>
      </c>
      <c r="B732" s="9" t="s">
        <v>1820</v>
      </c>
      <c r="C732" s="7" t="s">
        <v>104</v>
      </c>
      <c r="D732" s="7" t="s">
        <v>1821</v>
      </c>
      <c r="E732" s="8" t="s">
        <v>336</v>
      </c>
      <c r="F732" s="9">
        <v>346</v>
      </c>
      <c r="G732" s="10">
        <v>8.02</v>
      </c>
      <c r="H732" s="10">
        <v>0</v>
      </c>
      <c r="I732" s="10">
        <v>8.02</v>
      </c>
      <c r="J732" s="10">
        <v>8.02</v>
      </c>
      <c r="K732" s="490">
        <v>0</v>
      </c>
      <c r="L732" s="490">
        <v>2774.92</v>
      </c>
      <c r="M732" s="490">
        <v>2774.92</v>
      </c>
      <c r="N732" s="506" t="s">
        <v>3628</v>
      </c>
      <c r="O732" s="510">
        <f>IF(N732="S",'BDI 2025'!$E$16,IF(N732="D",'BDI 2025'!$G$16,0))</f>
        <v>0.1089</v>
      </c>
      <c r="P732" s="10">
        <f t="shared" si="685"/>
        <v>0</v>
      </c>
      <c r="Q732" s="10">
        <f t="shared" si="686"/>
        <v>8.89</v>
      </c>
      <c r="R732" s="10">
        <f t="shared" si="687"/>
        <v>8.89</v>
      </c>
      <c r="S732" s="490">
        <f t="shared" si="688"/>
        <v>0</v>
      </c>
      <c r="T732" s="490">
        <f t="shared" si="689"/>
        <v>3075.94</v>
      </c>
      <c r="U732" s="490">
        <f t="shared" si="690"/>
        <v>3075.94</v>
      </c>
      <c r="V732" s="10">
        <f t="shared" si="691"/>
        <v>0</v>
      </c>
      <c r="W732" s="10">
        <f t="shared" si="692"/>
        <v>8.89</v>
      </c>
      <c r="X732" s="10">
        <f t="shared" si="693"/>
        <v>8.89</v>
      </c>
      <c r="Y732" s="490">
        <f t="shared" si="694"/>
        <v>0</v>
      </c>
      <c r="Z732" s="490">
        <f t="shared" si="695"/>
        <v>3075.94</v>
      </c>
      <c r="AA732" s="490">
        <f t="shared" si="696"/>
        <v>3075.94</v>
      </c>
    </row>
    <row r="733" spans="1:27" ht="24" customHeight="1" x14ac:dyDescent="0.2">
      <c r="A733" s="627" t="s">
        <v>1822</v>
      </c>
      <c r="B733" s="9" t="s">
        <v>1823</v>
      </c>
      <c r="C733" s="7" t="s">
        <v>42</v>
      </c>
      <c r="D733" s="7" t="s">
        <v>1824</v>
      </c>
      <c r="E733" s="8" t="s">
        <v>844</v>
      </c>
      <c r="F733" s="9">
        <v>1038</v>
      </c>
      <c r="G733" s="10">
        <v>9.44</v>
      </c>
      <c r="H733" s="10">
        <v>0</v>
      </c>
      <c r="I733" s="10">
        <v>9.44</v>
      </c>
      <c r="J733" s="10">
        <v>9.44</v>
      </c>
      <c r="K733" s="490">
        <v>0</v>
      </c>
      <c r="L733" s="490">
        <v>9798.7199999999993</v>
      </c>
      <c r="M733" s="490">
        <v>9798.7199999999993</v>
      </c>
      <c r="N733" s="506" t="s">
        <v>3628</v>
      </c>
      <c r="O733" s="510">
        <f>IF(N733="S",'BDI 2025'!$E$16,IF(N733="D",'BDI 2025'!$G$16,0))</f>
        <v>0.1089</v>
      </c>
      <c r="P733" s="10">
        <f t="shared" si="685"/>
        <v>0</v>
      </c>
      <c r="Q733" s="10">
        <f t="shared" si="686"/>
        <v>10.46</v>
      </c>
      <c r="R733" s="10">
        <f t="shared" si="687"/>
        <v>10.46</v>
      </c>
      <c r="S733" s="490">
        <f t="shared" si="688"/>
        <v>0</v>
      </c>
      <c r="T733" s="490">
        <f t="shared" si="689"/>
        <v>10857.48</v>
      </c>
      <c r="U733" s="490">
        <f t="shared" si="690"/>
        <v>10857.48</v>
      </c>
      <c r="V733" s="10">
        <f t="shared" si="691"/>
        <v>0</v>
      </c>
      <c r="W733" s="10">
        <f t="shared" si="692"/>
        <v>10.46</v>
      </c>
      <c r="X733" s="10">
        <f t="shared" si="693"/>
        <v>10.46</v>
      </c>
      <c r="Y733" s="490">
        <f t="shared" si="694"/>
        <v>0</v>
      </c>
      <c r="Z733" s="490">
        <f t="shared" si="695"/>
        <v>10857.48</v>
      </c>
      <c r="AA733" s="490">
        <f t="shared" si="696"/>
        <v>10857.48</v>
      </c>
    </row>
    <row r="734" spans="1:27" ht="26.1" customHeight="1" x14ac:dyDescent="0.2">
      <c r="A734" s="626" t="s">
        <v>1825</v>
      </c>
      <c r="B734" s="1"/>
      <c r="C734" s="1"/>
      <c r="D734" s="1" t="s">
        <v>1826</v>
      </c>
      <c r="E734" s="1"/>
      <c r="F734" s="2"/>
      <c r="G734" s="2"/>
      <c r="H734" s="1"/>
      <c r="I734" s="1"/>
      <c r="J734" s="1"/>
      <c r="K734" s="487"/>
      <c r="L734" s="487"/>
      <c r="M734" s="488">
        <v>122754.25</v>
      </c>
      <c r="N734" s="504"/>
      <c r="O734" s="508"/>
      <c r="P734" s="1"/>
      <c r="Q734" s="1"/>
      <c r="R734" s="1"/>
      <c r="S734" s="487"/>
      <c r="T734" s="487"/>
      <c r="U734" s="488">
        <f>SUM(U735:U741)</f>
        <v>139132.83999999997</v>
      </c>
      <c r="V734" s="1"/>
      <c r="W734" s="1"/>
      <c r="X734" s="1"/>
      <c r="Y734" s="487"/>
      <c r="Z734" s="487"/>
      <c r="AA734" s="488">
        <f>SUM(AA735:AA741)</f>
        <v>139132.83999999997</v>
      </c>
    </row>
    <row r="735" spans="1:27" ht="26.1" customHeight="1" x14ac:dyDescent="0.2">
      <c r="A735" s="627" t="s">
        <v>1827</v>
      </c>
      <c r="B735" s="9" t="s">
        <v>1828</v>
      </c>
      <c r="C735" s="7" t="s">
        <v>42</v>
      </c>
      <c r="D735" s="7" t="s">
        <v>1829</v>
      </c>
      <c r="E735" s="8" t="s">
        <v>66</v>
      </c>
      <c r="F735" s="9">
        <v>1</v>
      </c>
      <c r="G735" s="10">
        <v>93000</v>
      </c>
      <c r="H735" s="10">
        <v>0</v>
      </c>
      <c r="I735" s="10">
        <v>93000</v>
      </c>
      <c r="J735" s="10">
        <v>93000</v>
      </c>
      <c r="K735" s="490">
        <v>0</v>
      </c>
      <c r="L735" s="490">
        <v>93000</v>
      </c>
      <c r="M735" s="490">
        <v>93000</v>
      </c>
      <c r="N735" s="506" t="s">
        <v>3628</v>
      </c>
      <c r="O735" s="510">
        <f>IF(N735="S",'BDI 2025'!$E$16,IF(N735="D",'BDI 2025'!$G$16,0))</f>
        <v>0.1089</v>
      </c>
      <c r="P735" s="10">
        <f t="shared" ref="P735:P738" si="697">TRUNC(H735*(1+$O735),2)</f>
        <v>0</v>
      </c>
      <c r="Q735" s="10">
        <f t="shared" ref="Q735:Q741" si="698">R735 - P735</f>
        <v>103127.7</v>
      </c>
      <c r="R735" s="10">
        <f t="shared" ref="R735:R738" si="699">TRUNC(J735*(1+$O735),2)</f>
        <v>103127.7</v>
      </c>
      <c r="S735" s="490">
        <f t="shared" ref="S735:S738" si="700">TRUNC(P735*F735,2)</f>
        <v>0</v>
      </c>
      <c r="T735" s="490">
        <f t="shared" ref="T735:T741" si="701">U735 - S735</f>
        <v>103127.7</v>
      </c>
      <c r="U735" s="490">
        <f t="shared" ref="U735:U738" si="702">TRUNC(R735*F735,2)</f>
        <v>103127.7</v>
      </c>
      <c r="V735" s="10">
        <f t="shared" ref="V735:V738" si="703">TRUNC(P735*(100%-$AA$2),2)</f>
        <v>0</v>
      </c>
      <c r="W735" s="10">
        <f t="shared" ref="W735:W738" si="704">X735 - V735</f>
        <v>103127.7</v>
      </c>
      <c r="X735" s="10">
        <f t="shared" ref="X735:X738" si="705">TRUNC(R735*(100%-$AA$2),2)</f>
        <v>103127.7</v>
      </c>
      <c r="Y735" s="490">
        <f t="shared" ref="Y735:Y738" si="706">TRUNC(V735*F735,2)</f>
        <v>0</v>
      </c>
      <c r="Z735" s="490">
        <f t="shared" ref="Z735:Z741" si="707">AA735 - Y735</f>
        <v>103127.7</v>
      </c>
      <c r="AA735" s="490">
        <f t="shared" ref="AA735:AA738" si="708">TRUNC(X735*F735,2)</f>
        <v>103127.7</v>
      </c>
    </row>
    <row r="736" spans="1:27" ht="26.1" customHeight="1" x14ac:dyDescent="0.2">
      <c r="A736" s="625" t="s">
        <v>1830</v>
      </c>
      <c r="B736" s="5" t="s">
        <v>1831</v>
      </c>
      <c r="C736" s="3" t="s">
        <v>42</v>
      </c>
      <c r="D736" s="3" t="s">
        <v>1832</v>
      </c>
      <c r="E736" s="4" t="s">
        <v>52</v>
      </c>
      <c r="F736" s="5">
        <v>4.8</v>
      </c>
      <c r="G736" s="6">
        <v>321.3</v>
      </c>
      <c r="H736" s="6">
        <v>5.64</v>
      </c>
      <c r="I736" s="6">
        <v>315.66000000000003</v>
      </c>
      <c r="J736" s="6">
        <v>321.3</v>
      </c>
      <c r="K736" s="489">
        <v>27.07</v>
      </c>
      <c r="L736" s="489">
        <v>1515.17</v>
      </c>
      <c r="M736" s="489">
        <v>1542.24</v>
      </c>
      <c r="N736" s="505" t="s">
        <v>3627</v>
      </c>
      <c r="O736" s="509">
        <f>IF(N736="S",'BDI 2025'!$E$16,IF(N736="D",'BDI 2025'!$G$16,0))</f>
        <v>0.21010000000000001</v>
      </c>
      <c r="P736" s="6">
        <f t="shared" si="697"/>
        <v>6.82</v>
      </c>
      <c r="Q736" s="6">
        <f t="shared" si="698"/>
        <v>381.98</v>
      </c>
      <c r="R736" s="6">
        <f t="shared" si="699"/>
        <v>388.8</v>
      </c>
      <c r="S736" s="489">
        <f t="shared" si="700"/>
        <v>32.729999999999997</v>
      </c>
      <c r="T736" s="489">
        <f t="shared" si="701"/>
        <v>1833.51</v>
      </c>
      <c r="U736" s="489">
        <f t="shared" si="702"/>
        <v>1866.24</v>
      </c>
      <c r="V736" s="6">
        <f t="shared" si="703"/>
        <v>6.82</v>
      </c>
      <c r="W736" s="6">
        <f t="shared" si="704"/>
        <v>381.98</v>
      </c>
      <c r="X736" s="6">
        <f t="shared" si="705"/>
        <v>388.8</v>
      </c>
      <c r="Y736" s="489">
        <f t="shared" si="706"/>
        <v>32.729999999999997</v>
      </c>
      <c r="Z736" s="489">
        <f t="shared" si="707"/>
        <v>1833.51</v>
      </c>
      <c r="AA736" s="489">
        <f t="shared" si="708"/>
        <v>1866.24</v>
      </c>
    </row>
    <row r="737" spans="1:27" ht="26.1" customHeight="1" x14ac:dyDescent="0.2">
      <c r="A737" s="625" t="s">
        <v>1833</v>
      </c>
      <c r="B737" s="5" t="s">
        <v>1834</v>
      </c>
      <c r="C737" s="3" t="s">
        <v>42</v>
      </c>
      <c r="D737" s="3" t="s">
        <v>1835</v>
      </c>
      <c r="E737" s="4" t="s">
        <v>52</v>
      </c>
      <c r="F737" s="5">
        <v>47</v>
      </c>
      <c r="G737" s="6">
        <v>502.26</v>
      </c>
      <c r="H737" s="6">
        <v>70.78</v>
      </c>
      <c r="I737" s="6">
        <v>431.48</v>
      </c>
      <c r="J737" s="6">
        <v>502.26</v>
      </c>
      <c r="K737" s="489">
        <v>3326.66</v>
      </c>
      <c r="L737" s="489">
        <v>20279.560000000001</v>
      </c>
      <c r="M737" s="489">
        <v>23606.22</v>
      </c>
      <c r="N737" s="505" t="s">
        <v>3627</v>
      </c>
      <c r="O737" s="509">
        <f>IF(N737="S",'BDI 2025'!$E$16,IF(N737="D",'BDI 2025'!$G$16,0))</f>
        <v>0.21010000000000001</v>
      </c>
      <c r="P737" s="6">
        <f t="shared" si="697"/>
        <v>85.65</v>
      </c>
      <c r="Q737" s="6">
        <f t="shared" si="698"/>
        <v>522.13</v>
      </c>
      <c r="R737" s="6">
        <f t="shared" si="699"/>
        <v>607.78</v>
      </c>
      <c r="S737" s="489">
        <f t="shared" si="700"/>
        <v>4025.55</v>
      </c>
      <c r="T737" s="489">
        <f t="shared" si="701"/>
        <v>24540.11</v>
      </c>
      <c r="U737" s="489">
        <f t="shared" si="702"/>
        <v>28565.66</v>
      </c>
      <c r="V737" s="6">
        <f t="shared" si="703"/>
        <v>85.65</v>
      </c>
      <c r="W737" s="6">
        <f t="shared" si="704"/>
        <v>522.13</v>
      </c>
      <c r="X737" s="6">
        <f t="shared" si="705"/>
        <v>607.78</v>
      </c>
      <c r="Y737" s="489">
        <f t="shared" si="706"/>
        <v>4025.55</v>
      </c>
      <c r="Z737" s="489">
        <f t="shared" si="707"/>
        <v>24540.11</v>
      </c>
      <c r="AA737" s="489">
        <f t="shared" si="708"/>
        <v>28565.66</v>
      </c>
    </row>
    <row r="738" spans="1:27" ht="39" customHeight="1" x14ac:dyDescent="0.2">
      <c r="A738" s="625" t="s">
        <v>1836</v>
      </c>
      <c r="B738" s="5" t="s">
        <v>1837</v>
      </c>
      <c r="C738" s="3" t="s">
        <v>42</v>
      </c>
      <c r="D738" s="3" t="s">
        <v>1838</v>
      </c>
      <c r="E738" s="4" t="s">
        <v>52</v>
      </c>
      <c r="F738" s="5">
        <v>1.54</v>
      </c>
      <c r="G738" s="6">
        <v>376.06</v>
      </c>
      <c r="H738" s="6">
        <v>40.99</v>
      </c>
      <c r="I738" s="6">
        <v>335.07</v>
      </c>
      <c r="J738" s="6">
        <v>376.06</v>
      </c>
      <c r="K738" s="489">
        <v>63.12</v>
      </c>
      <c r="L738" s="489">
        <v>516.01</v>
      </c>
      <c r="M738" s="489">
        <v>579.13</v>
      </c>
      <c r="N738" s="505" t="s">
        <v>3627</v>
      </c>
      <c r="O738" s="509">
        <f>IF(N738="S",'BDI 2025'!$E$16,IF(N738="D",'BDI 2025'!$G$16,0))</f>
        <v>0.21010000000000001</v>
      </c>
      <c r="P738" s="6">
        <f t="shared" si="697"/>
        <v>49.6</v>
      </c>
      <c r="Q738" s="6">
        <f t="shared" si="698"/>
        <v>405.46999999999997</v>
      </c>
      <c r="R738" s="6">
        <f t="shared" si="699"/>
        <v>455.07</v>
      </c>
      <c r="S738" s="489">
        <f t="shared" si="700"/>
        <v>76.38</v>
      </c>
      <c r="T738" s="489">
        <f t="shared" si="701"/>
        <v>624.41999999999996</v>
      </c>
      <c r="U738" s="489">
        <f t="shared" si="702"/>
        <v>700.8</v>
      </c>
      <c r="V738" s="6">
        <f t="shared" si="703"/>
        <v>49.6</v>
      </c>
      <c r="W738" s="6">
        <f t="shared" si="704"/>
        <v>405.46999999999997</v>
      </c>
      <c r="X738" s="6">
        <f t="shared" si="705"/>
        <v>455.07</v>
      </c>
      <c r="Y738" s="489">
        <f t="shared" si="706"/>
        <v>76.38</v>
      </c>
      <c r="Z738" s="489">
        <f t="shared" si="707"/>
        <v>624.41999999999996</v>
      </c>
      <c r="AA738" s="489">
        <f t="shared" si="708"/>
        <v>700.8</v>
      </c>
    </row>
    <row r="739" spans="1:27" ht="39" customHeight="1" x14ac:dyDescent="0.2">
      <c r="A739" s="625" t="s">
        <v>3692</v>
      </c>
      <c r="B739" s="667" t="s">
        <v>3693</v>
      </c>
      <c r="C739" s="668" t="s">
        <v>42</v>
      </c>
      <c r="D739" s="668" t="s">
        <v>3694</v>
      </c>
      <c r="E739" s="669" t="s">
        <v>52</v>
      </c>
      <c r="F739" s="667">
        <v>1.296</v>
      </c>
      <c r="G739" s="670">
        <v>376.06</v>
      </c>
      <c r="H739" s="670">
        <v>40.99</v>
      </c>
      <c r="I739" s="670">
        <v>335.07</v>
      </c>
      <c r="J739" s="670">
        <v>376.06</v>
      </c>
      <c r="K739" s="671">
        <v>53.12</v>
      </c>
      <c r="L739" s="671">
        <v>434.25</v>
      </c>
      <c r="M739" s="671">
        <v>487.37</v>
      </c>
      <c r="N739" s="505" t="s">
        <v>3627</v>
      </c>
      <c r="O739" s="509">
        <f>IF(N739="S",'BDI 2025'!$E$16,IF(N739="D",'BDI 2025'!$G$16,0))</f>
        <v>0.21010000000000001</v>
      </c>
      <c r="P739" s="6">
        <f t="shared" ref="P739:P741" si="709">TRUNC(H739*(1+$O739),2)</f>
        <v>49.6</v>
      </c>
      <c r="Q739" s="6">
        <f t="shared" si="698"/>
        <v>405.46999999999997</v>
      </c>
      <c r="R739" s="6">
        <f t="shared" ref="R739:R741" si="710">TRUNC(J739*(1+$O739),2)</f>
        <v>455.07</v>
      </c>
      <c r="S739" s="489">
        <f t="shared" ref="S739:S741" si="711">TRUNC(P739*F739,2)</f>
        <v>64.28</v>
      </c>
      <c r="T739" s="489">
        <f t="shared" si="701"/>
        <v>525.49</v>
      </c>
      <c r="U739" s="489">
        <f t="shared" ref="U739:U741" si="712">TRUNC(R739*F739,2)</f>
        <v>589.77</v>
      </c>
      <c r="V739" s="6">
        <f t="shared" ref="V739:V741" si="713">TRUNC(P739*(100%-$AA$2),2)</f>
        <v>49.6</v>
      </c>
      <c r="W739" s="6">
        <f t="shared" ref="W739:W741" si="714">X739 - V739</f>
        <v>405.46999999999997</v>
      </c>
      <c r="X739" s="6">
        <f t="shared" ref="X739:X741" si="715">TRUNC(R739*(100%-$AA$2),2)</f>
        <v>455.07</v>
      </c>
      <c r="Y739" s="489">
        <f t="shared" ref="Y739:Y741" si="716">TRUNC(V739*F739,2)</f>
        <v>64.28</v>
      </c>
      <c r="Z739" s="489">
        <f t="shared" si="707"/>
        <v>525.49</v>
      </c>
      <c r="AA739" s="489">
        <f t="shared" ref="AA739:AA741" si="717">TRUNC(X739*F739,2)</f>
        <v>589.77</v>
      </c>
    </row>
    <row r="740" spans="1:27" ht="39" customHeight="1" x14ac:dyDescent="0.2">
      <c r="A740" s="625" t="s">
        <v>3695</v>
      </c>
      <c r="B740" s="667" t="s">
        <v>3696</v>
      </c>
      <c r="C740" s="668" t="s">
        <v>24</v>
      </c>
      <c r="D740" s="668" t="s">
        <v>3697</v>
      </c>
      <c r="E740" s="669" t="s">
        <v>56</v>
      </c>
      <c r="F740" s="667">
        <v>1.512</v>
      </c>
      <c r="G740" s="670">
        <v>59.87</v>
      </c>
      <c r="H740" s="670">
        <v>10.07</v>
      </c>
      <c r="I740" s="670">
        <v>49.8</v>
      </c>
      <c r="J740" s="670">
        <v>59.87</v>
      </c>
      <c r="K740" s="671">
        <v>15.22</v>
      </c>
      <c r="L740" s="671">
        <v>75.3</v>
      </c>
      <c r="M740" s="671">
        <v>90.52</v>
      </c>
      <c r="N740" s="505" t="s">
        <v>3627</v>
      </c>
      <c r="O740" s="509">
        <f>IF(N740="S",'BDI 2025'!$E$16,IF(N740="D",'BDI 2025'!$G$16,0))</f>
        <v>0.21010000000000001</v>
      </c>
      <c r="P740" s="6">
        <f t="shared" si="709"/>
        <v>12.18</v>
      </c>
      <c r="Q740" s="6">
        <f t="shared" si="698"/>
        <v>60.26</v>
      </c>
      <c r="R740" s="6">
        <f t="shared" si="710"/>
        <v>72.44</v>
      </c>
      <c r="S740" s="489">
        <f t="shared" si="711"/>
        <v>18.41</v>
      </c>
      <c r="T740" s="489">
        <f t="shared" si="701"/>
        <v>91.11</v>
      </c>
      <c r="U740" s="489">
        <f t="shared" si="712"/>
        <v>109.52</v>
      </c>
      <c r="V740" s="6">
        <f t="shared" si="713"/>
        <v>12.18</v>
      </c>
      <c r="W740" s="6">
        <f t="shared" si="714"/>
        <v>60.26</v>
      </c>
      <c r="X740" s="6">
        <f t="shared" si="715"/>
        <v>72.44</v>
      </c>
      <c r="Y740" s="489">
        <f t="shared" si="716"/>
        <v>18.41</v>
      </c>
      <c r="Z740" s="489">
        <f t="shared" si="707"/>
        <v>91.11</v>
      </c>
      <c r="AA740" s="489">
        <f t="shared" si="717"/>
        <v>109.52</v>
      </c>
    </row>
    <row r="741" spans="1:27" ht="39" customHeight="1" x14ac:dyDescent="0.2">
      <c r="A741" s="625" t="s">
        <v>3698</v>
      </c>
      <c r="B741" s="667" t="s">
        <v>3699</v>
      </c>
      <c r="C741" s="668" t="s">
        <v>42</v>
      </c>
      <c r="D741" s="668" t="s">
        <v>3700</v>
      </c>
      <c r="E741" s="669" t="s">
        <v>48</v>
      </c>
      <c r="F741" s="667">
        <v>22.2</v>
      </c>
      <c r="G741" s="670">
        <v>155.35</v>
      </c>
      <c r="H741" s="670">
        <v>19.12</v>
      </c>
      <c r="I741" s="670">
        <v>136.22999999999999</v>
      </c>
      <c r="J741" s="670">
        <v>155.35</v>
      </c>
      <c r="K741" s="671">
        <v>424.46</v>
      </c>
      <c r="L741" s="671">
        <v>3024.31</v>
      </c>
      <c r="M741" s="671">
        <v>3448.77</v>
      </c>
      <c r="N741" s="505" t="s">
        <v>3627</v>
      </c>
      <c r="O741" s="509">
        <f>IF(N741="S",'BDI 2025'!$E$16,IF(N741="D",'BDI 2025'!$G$16,0))</f>
        <v>0.21010000000000001</v>
      </c>
      <c r="P741" s="6">
        <f t="shared" si="709"/>
        <v>23.13</v>
      </c>
      <c r="Q741" s="6">
        <f t="shared" si="698"/>
        <v>164.85</v>
      </c>
      <c r="R741" s="6">
        <f t="shared" si="710"/>
        <v>187.98</v>
      </c>
      <c r="S741" s="489">
        <f t="shared" si="711"/>
        <v>513.48</v>
      </c>
      <c r="T741" s="489">
        <f t="shared" si="701"/>
        <v>3659.6699999999996</v>
      </c>
      <c r="U741" s="489">
        <f t="shared" si="712"/>
        <v>4173.1499999999996</v>
      </c>
      <c r="V741" s="6">
        <f t="shared" si="713"/>
        <v>23.13</v>
      </c>
      <c r="W741" s="6">
        <f t="shared" si="714"/>
        <v>164.85</v>
      </c>
      <c r="X741" s="6">
        <f t="shared" si="715"/>
        <v>187.98</v>
      </c>
      <c r="Y741" s="489">
        <f t="shared" si="716"/>
        <v>513.48</v>
      </c>
      <c r="Z741" s="489">
        <f t="shared" si="707"/>
        <v>3659.6699999999996</v>
      </c>
      <c r="AA741" s="489">
        <f t="shared" si="717"/>
        <v>4173.1499999999996</v>
      </c>
    </row>
    <row r="742" spans="1:27" ht="26.1" customHeight="1" x14ac:dyDescent="0.2">
      <c r="A742" s="1">
        <v>10</v>
      </c>
      <c r="B742" s="1"/>
      <c r="C742" s="1"/>
      <c r="D742" s="1" t="s">
        <v>1840</v>
      </c>
      <c r="E742" s="1"/>
      <c r="F742" s="2"/>
      <c r="G742" s="2"/>
      <c r="H742" s="1"/>
      <c r="I742" s="1"/>
      <c r="J742" s="1"/>
      <c r="K742" s="487"/>
      <c r="L742" s="487"/>
      <c r="M742" s="488">
        <v>127691.01</v>
      </c>
      <c r="N742" s="504"/>
      <c r="O742" s="508"/>
      <c r="P742" s="1"/>
      <c r="Q742" s="1"/>
      <c r="R742" s="1"/>
      <c r="S742" s="487"/>
      <c r="T742" s="487"/>
      <c r="U742" s="488">
        <f>SUM(U743,U755,U766,U773,U777,U781,U809)</f>
        <v>154495.38</v>
      </c>
      <c r="V742" s="1"/>
      <c r="W742" s="1"/>
      <c r="X742" s="1"/>
      <c r="Y742" s="487"/>
      <c r="Z742" s="487"/>
      <c r="AA742" s="488">
        <f>SUM(AA743,AA755,AA766,AA773,AA777,AA781,AA809)</f>
        <v>154495.38</v>
      </c>
    </row>
    <row r="743" spans="1:27" ht="24" customHeight="1" x14ac:dyDescent="0.2">
      <c r="A743" s="626" t="s">
        <v>1841</v>
      </c>
      <c r="B743" s="1"/>
      <c r="C743" s="1"/>
      <c r="D743" s="1" t="s">
        <v>1842</v>
      </c>
      <c r="E743" s="1"/>
      <c r="F743" s="2"/>
      <c r="G743" s="2"/>
      <c r="H743" s="1"/>
      <c r="I743" s="1"/>
      <c r="J743" s="1"/>
      <c r="K743" s="487"/>
      <c r="L743" s="487"/>
      <c r="M743" s="488">
        <v>8003.99</v>
      </c>
      <c r="N743" s="504"/>
      <c r="O743" s="508"/>
      <c r="P743" s="1"/>
      <c r="Q743" s="1"/>
      <c r="R743" s="1"/>
      <c r="S743" s="487"/>
      <c r="T743" s="487"/>
      <c r="U743" s="488">
        <f>SUM(U744:U754)</f>
        <v>9683.6699999999983</v>
      </c>
      <c r="V743" s="1"/>
      <c r="W743" s="1"/>
      <c r="X743" s="1"/>
      <c r="Y743" s="487"/>
      <c r="Z743" s="487"/>
      <c r="AA743" s="488">
        <f>SUM(AA744:AA754)</f>
        <v>9683.6699999999983</v>
      </c>
    </row>
    <row r="744" spans="1:27" ht="26.1" customHeight="1" x14ac:dyDescent="0.2">
      <c r="A744" s="625" t="s">
        <v>1843</v>
      </c>
      <c r="B744" s="5" t="s">
        <v>1844</v>
      </c>
      <c r="C744" s="3" t="s">
        <v>42</v>
      </c>
      <c r="D744" s="3" t="s">
        <v>1845</v>
      </c>
      <c r="E744" s="4" t="s">
        <v>52</v>
      </c>
      <c r="F744" s="5">
        <v>79.53</v>
      </c>
      <c r="G744" s="6">
        <v>13.02</v>
      </c>
      <c r="H744" s="6">
        <v>9.3699999999999992</v>
      </c>
      <c r="I744" s="6">
        <v>3.65</v>
      </c>
      <c r="J744" s="6">
        <v>13.02</v>
      </c>
      <c r="K744" s="489">
        <v>745.19</v>
      </c>
      <c r="L744" s="489">
        <v>290.28999999999996</v>
      </c>
      <c r="M744" s="489">
        <v>1035.48</v>
      </c>
      <c r="N744" s="505" t="s">
        <v>3627</v>
      </c>
      <c r="O744" s="509">
        <f>IF(N744="S",'BDI 2025'!$E$16,IF(N744="D",'BDI 2025'!$G$16,0))</f>
        <v>0.21010000000000001</v>
      </c>
      <c r="P744" s="6">
        <f t="shared" ref="P744:P754" si="718">TRUNC(H744*(1+$O744),2)</f>
        <v>11.33</v>
      </c>
      <c r="Q744" s="6">
        <f t="shared" ref="Q744:Q754" si="719">R744 - P744</f>
        <v>4.42</v>
      </c>
      <c r="R744" s="6">
        <f t="shared" ref="R744:R754" si="720">TRUNC(J744*(1+$O744),2)</f>
        <v>15.75</v>
      </c>
      <c r="S744" s="489">
        <f t="shared" ref="S744:S754" si="721">TRUNC(P744*F744,2)</f>
        <v>901.07</v>
      </c>
      <c r="T744" s="489">
        <f t="shared" ref="T744:T754" si="722">U744 - S744</f>
        <v>351.51999999999987</v>
      </c>
      <c r="U744" s="489">
        <f t="shared" ref="U744:U754" si="723">TRUNC(R744*F744,2)</f>
        <v>1252.5899999999999</v>
      </c>
      <c r="V744" s="6">
        <f t="shared" ref="V744:V754" si="724">TRUNC(P744*(100%-$AA$2),2)</f>
        <v>11.33</v>
      </c>
      <c r="W744" s="6">
        <f t="shared" ref="W744:W754" si="725">X744 - V744</f>
        <v>4.42</v>
      </c>
      <c r="X744" s="6">
        <f t="shared" ref="X744:X754" si="726">TRUNC(R744*(100%-$AA$2),2)</f>
        <v>15.75</v>
      </c>
      <c r="Y744" s="489">
        <f t="shared" ref="Y744:Y754" si="727">TRUNC(V744*F744,2)</f>
        <v>901.07</v>
      </c>
      <c r="Z744" s="489">
        <f t="shared" ref="Z744:Z754" si="728">AA744 - Y744</f>
        <v>351.51999999999987</v>
      </c>
      <c r="AA744" s="489">
        <f t="shared" ref="AA744:AA754" si="729">TRUNC(X744*F744,2)</f>
        <v>1252.5899999999999</v>
      </c>
    </row>
    <row r="745" spans="1:27" ht="26.1" customHeight="1" x14ac:dyDescent="0.2">
      <c r="A745" s="625" t="s">
        <v>1846</v>
      </c>
      <c r="B745" s="5" t="s">
        <v>1847</v>
      </c>
      <c r="C745" s="3" t="s">
        <v>42</v>
      </c>
      <c r="D745" s="3" t="s">
        <v>1848</v>
      </c>
      <c r="E745" s="4" t="s">
        <v>52</v>
      </c>
      <c r="F745" s="5">
        <v>87.52</v>
      </c>
      <c r="G745" s="6">
        <v>8.07</v>
      </c>
      <c r="H745" s="6">
        <v>5.55</v>
      </c>
      <c r="I745" s="6">
        <v>2.52</v>
      </c>
      <c r="J745" s="6">
        <v>8.07</v>
      </c>
      <c r="K745" s="489">
        <v>485.73</v>
      </c>
      <c r="L745" s="489">
        <v>220.54999999999995</v>
      </c>
      <c r="M745" s="489">
        <v>706.28</v>
      </c>
      <c r="N745" s="505" t="s">
        <v>3627</v>
      </c>
      <c r="O745" s="509">
        <f>IF(N745="S",'BDI 2025'!$E$16,IF(N745="D",'BDI 2025'!$G$16,0))</f>
        <v>0.21010000000000001</v>
      </c>
      <c r="P745" s="6">
        <f t="shared" si="718"/>
        <v>6.71</v>
      </c>
      <c r="Q745" s="6">
        <f t="shared" si="719"/>
        <v>3.05</v>
      </c>
      <c r="R745" s="6">
        <f t="shared" si="720"/>
        <v>9.76</v>
      </c>
      <c r="S745" s="489">
        <f t="shared" si="721"/>
        <v>587.25</v>
      </c>
      <c r="T745" s="489">
        <f t="shared" si="722"/>
        <v>266.94000000000005</v>
      </c>
      <c r="U745" s="489">
        <f t="shared" si="723"/>
        <v>854.19</v>
      </c>
      <c r="V745" s="6">
        <f t="shared" si="724"/>
        <v>6.71</v>
      </c>
      <c r="W745" s="6">
        <f t="shared" si="725"/>
        <v>3.05</v>
      </c>
      <c r="X745" s="6">
        <f t="shared" si="726"/>
        <v>9.76</v>
      </c>
      <c r="Y745" s="489">
        <f t="shared" si="727"/>
        <v>587.25</v>
      </c>
      <c r="Z745" s="489">
        <f t="shared" si="728"/>
        <v>266.94000000000005</v>
      </c>
      <c r="AA745" s="489">
        <f t="shared" si="729"/>
        <v>854.19</v>
      </c>
    </row>
    <row r="746" spans="1:27" ht="39" customHeight="1" x14ac:dyDescent="0.2">
      <c r="A746" s="625" t="s">
        <v>1849</v>
      </c>
      <c r="B746" s="5" t="s">
        <v>1850</v>
      </c>
      <c r="C746" s="3" t="s">
        <v>42</v>
      </c>
      <c r="D746" s="3" t="s">
        <v>1851</v>
      </c>
      <c r="E746" s="4" t="s">
        <v>48</v>
      </c>
      <c r="F746" s="5">
        <v>24.2</v>
      </c>
      <c r="G746" s="6">
        <v>4.25</v>
      </c>
      <c r="H746" s="6">
        <v>3.04</v>
      </c>
      <c r="I746" s="6">
        <v>1.21</v>
      </c>
      <c r="J746" s="6">
        <v>4.25</v>
      </c>
      <c r="K746" s="489">
        <v>73.56</v>
      </c>
      <c r="L746" s="489">
        <v>29.289999999999992</v>
      </c>
      <c r="M746" s="489">
        <v>102.85</v>
      </c>
      <c r="N746" s="505" t="s">
        <v>3627</v>
      </c>
      <c r="O746" s="509">
        <f>IF(N746="S",'BDI 2025'!$E$16,IF(N746="D",'BDI 2025'!$G$16,0))</f>
        <v>0.21010000000000001</v>
      </c>
      <c r="P746" s="6">
        <f t="shared" si="718"/>
        <v>3.67</v>
      </c>
      <c r="Q746" s="6">
        <f t="shared" si="719"/>
        <v>1.4699999999999998</v>
      </c>
      <c r="R746" s="6">
        <f t="shared" si="720"/>
        <v>5.14</v>
      </c>
      <c r="S746" s="489">
        <f t="shared" si="721"/>
        <v>88.81</v>
      </c>
      <c r="T746" s="489">
        <f t="shared" si="722"/>
        <v>35.569999999999993</v>
      </c>
      <c r="U746" s="489">
        <f t="shared" si="723"/>
        <v>124.38</v>
      </c>
      <c r="V746" s="6">
        <f t="shared" si="724"/>
        <v>3.67</v>
      </c>
      <c r="W746" s="6">
        <f t="shared" si="725"/>
        <v>1.4699999999999998</v>
      </c>
      <c r="X746" s="6">
        <f t="shared" si="726"/>
        <v>5.14</v>
      </c>
      <c r="Y746" s="489">
        <f t="shared" si="727"/>
        <v>88.81</v>
      </c>
      <c r="Z746" s="489">
        <f t="shared" si="728"/>
        <v>35.569999999999993</v>
      </c>
      <c r="AA746" s="489">
        <f t="shared" si="729"/>
        <v>124.38</v>
      </c>
    </row>
    <row r="747" spans="1:27" ht="26.1" customHeight="1" x14ac:dyDescent="0.2">
      <c r="A747" s="625" t="s">
        <v>1852</v>
      </c>
      <c r="B747" s="5" t="s">
        <v>1853</v>
      </c>
      <c r="C747" s="3" t="s">
        <v>42</v>
      </c>
      <c r="D747" s="3" t="s">
        <v>1854</v>
      </c>
      <c r="E747" s="4" t="s">
        <v>52</v>
      </c>
      <c r="F747" s="5">
        <v>87.52</v>
      </c>
      <c r="G747" s="6">
        <v>20.86</v>
      </c>
      <c r="H747" s="6">
        <v>15.02</v>
      </c>
      <c r="I747" s="6">
        <v>5.84</v>
      </c>
      <c r="J747" s="6">
        <v>20.86</v>
      </c>
      <c r="K747" s="489">
        <v>1314.55</v>
      </c>
      <c r="L747" s="489">
        <v>511.11000000000013</v>
      </c>
      <c r="M747" s="489">
        <v>1825.66</v>
      </c>
      <c r="N747" s="505" t="s">
        <v>3627</v>
      </c>
      <c r="O747" s="509">
        <f>IF(N747="S",'BDI 2025'!$E$16,IF(N747="D",'BDI 2025'!$G$16,0))</f>
        <v>0.21010000000000001</v>
      </c>
      <c r="P747" s="6">
        <f t="shared" si="718"/>
        <v>18.170000000000002</v>
      </c>
      <c r="Q747" s="6">
        <f t="shared" si="719"/>
        <v>7.0699999999999967</v>
      </c>
      <c r="R747" s="6">
        <f t="shared" si="720"/>
        <v>25.24</v>
      </c>
      <c r="S747" s="489">
        <f t="shared" si="721"/>
        <v>1590.23</v>
      </c>
      <c r="T747" s="489">
        <f t="shared" si="722"/>
        <v>618.77</v>
      </c>
      <c r="U747" s="489">
        <f t="shared" si="723"/>
        <v>2209</v>
      </c>
      <c r="V747" s="6">
        <f t="shared" si="724"/>
        <v>18.170000000000002</v>
      </c>
      <c r="W747" s="6">
        <f t="shared" si="725"/>
        <v>7.0699999999999967</v>
      </c>
      <c r="X747" s="6">
        <f t="shared" si="726"/>
        <v>25.24</v>
      </c>
      <c r="Y747" s="489">
        <f t="shared" si="727"/>
        <v>1590.23</v>
      </c>
      <c r="Z747" s="489">
        <f t="shared" si="728"/>
        <v>618.77</v>
      </c>
      <c r="AA747" s="489">
        <f t="shared" si="729"/>
        <v>2209</v>
      </c>
    </row>
    <row r="748" spans="1:27" ht="26.1" customHeight="1" x14ac:dyDescent="0.2">
      <c r="A748" s="625" t="s">
        <v>1855</v>
      </c>
      <c r="B748" s="5" t="s">
        <v>1856</v>
      </c>
      <c r="C748" s="3" t="s">
        <v>42</v>
      </c>
      <c r="D748" s="3" t="s">
        <v>1857</v>
      </c>
      <c r="E748" s="4" t="s">
        <v>186</v>
      </c>
      <c r="F748" s="5">
        <v>37.4</v>
      </c>
      <c r="G748" s="6">
        <v>7.17</v>
      </c>
      <c r="H748" s="6">
        <v>4.88</v>
      </c>
      <c r="I748" s="6">
        <v>2.29</v>
      </c>
      <c r="J748" s="6">
        <v>7.17</v>
      </c>
      <c r="K748" s="489">
        <v>182.51</v>
      </c>
      <c r="L748" s="489">
        <v>85.639999999999986</v>
      </c>
      <c r="M748" s="489">
        <v>268.14999999999998</v>
      </c>
      <c r="N748" s="505" t="s">
        <v>3627</v>
      </c>
      <c r="O748" s="509">
        <f>IF(N748="S",'BDI 2025'!$E$16,IF(N748="D",'BDI 2025'!$G$16,0))</f>
        <v>0.21010000000000001</v>
      </c>
      <c r="P748" s="6">
        <f t="shared" si="718"/>
        <v>5.9</v>
      </c>
      <c r="Q748" s="6">
        <f t="shared" si="719"/>
        <v>2.7699999999999996</v>
      </c>
      <c r="R748" s="6">
        <f t="shared" si="720"/>
        <v>8.67</v>
      </c>
      <c r="S748" s="489">
        <f t="shared" si="721"/>
        <v>220.66</v>
      </c>
      <c r="T748" s="489">
        <f t="shared" si="722"/>
        <v>103.59</v>
      </c>
      <c r="U748" s="489">
        <f t="shared" si="723"/>
        <v>324.25</v>
      </c>
      <c r="V748" s="6">
        <f t="shared" si="724"/>
        <v>5.9</v>
      </c>
      <c r="W748" s="6">
        <f t="shared" si="725"/>
        <v>2.7699999999999996</v>
      </c>
      <c r="X748" s="6">
        <f t="shared" si="726"/>
        <v>8.67</v>
      </c>
      <c r="Y748" s="489">
        <f t="shared" si="727"/>
        <v>220.66</v>
      </c>
      <c r="Z748" s="489">
        <f t="shared" si="728"/>
        <v>103.59</v>
      </c>
      <c r="AA748" s="489">
        <f t="shared" si="729"/>
        <v>324.25</v>
      </c>
    </row>
    <row r="749" spans="1:27" ht="26.1" customHeight="1" x14ac:dyDescent="0.2">
      <c r="A749" s="625" t="s">
        <v>1858</v>
      </c>
      <c r="B749" s="5" t="s">
        <v>1859</v>
      </c>
      <c r="C749" s="3" t="s">
        <v>42</v>
      </c>
      <c r="D749" s="3" t="s">
        <v>1860</v>
      </c>
      <c r="E749" s="4" t="s">
        <v>48</v>
      </c>
      <c r="F749" s="5">
        <v>37.880000000000003</v>
      </c>
      <c r="G749" s="6">
        <v>6.6</v>
      </c>
      <c r="H749" s="6">
        <v>4.4800000000000004</v>
      </c>
      <c r="I749" s="6">
        <v>2.12</v>
      </c>
      <c r="J749" s="6">
        <v>6.6</v>
      </c>
      <c r="K749" s="489">
        <v>169.7</v>
      </c>
      <c r="L749" s="489">
        <v>80.300000000000011</v>
      </c>
      <c r="M749" s="489">
        <v>250</v>
      </c>
      <c r="N749" s="505" t="s">
        <v>3627</v>
      </c>
      <c r="O749" s="509">
        <f>IF(N749="S",'BDI 2025'!$E$16,IF(N749="D",'BDI 2025'!$G$16,0))</f>
        <v>0.21010000000000001</v>
      </c>
      <c r="P749" s="6">
        <f t="shared" si="718"/>
        <v>5.42</v>
      </c>
      <c r="Q749" s="6">
        <f t="shared" si="719"/>
        <v>2.5600000000000005</v>
      </c>
      <c r="R749" s="6">
        <f t="shared" si="720"/>
        <v>7.98</v>
      </c>
      <c r="S749" s="489">
        <f t="shared" si="721"/>
        <v>205.3</v>
      </c>
      <c r="T749" s="489">
        <f t="shared" si="722"/>
        <v>96.979999999999961</v>
      </c>
      <c r="U749" s="489">
        <f t="shared" si="723"/>
        <v>302.27999999999997</v>
      </c>
      <c r="V749" s="6">
        <f t="shared" si="724"/>
        <v>5.42</v>
      </c>
      <c r="W749" s="6">
        <f t="shared" si="725"/>
        <v>2.5600000000000005</v>
      </c>
      <c r="X749" s="6">
        <f t="shared" si="726"/>
        <v>7.98</v>
      </c>
      <c r="Y749" s="489">
        <f t="shared" si="727"/>
        <v>205.3</v>
      </c>
      <c r="Z749" s="489">
        <f t="shared" si="728"/>
        <v>96.979999999999961</v>
      </c>
      <c r="AA749" s="489">
        <f t="shared" si="729"/>
        <v>302.27999999999997</v>
      </c>
    </row>
    <row r="750" spans="1:27" ht="26.1" customHeight="1" x14ac:dyDescent="0.2">
      <c r="A750" s="625" t="s">
        <v>1861</v>
      </c>
      <c r="B750" s="5" t="s">
        <v>1862</v>
      </c>
      <c r="C750" s="3" t="s">
        <v>42</v>
      </c>
      <c r="D750" s="3" t="s">
        <v>1863</v>
      </c>
      <c r="E750" s="4" t="s">
        <v>52</v>
      </c>
      <c r="F750" s="5">
        <v>79.53</v>
      </c>
      <c r="G750" s="6">
        <v>11.48</v>
      </c>
      <c r="H750" s="6">
        <v>7.8</v>
      </c>
      <c r="I750" s="6">
        <v>3.68</v>
      </c>
      <c r="J750" s="6">
        <v>11.48</v>
      </c>
      <c r="K750" s="489">
        <v>620.33000000000004</v>
      </c>
      <c r="L750" s="489">
        <v>292.66999999999996</v>
      </c>
      <c r="M750" s="489">
        <v>913</v>
      </c>
      <c r="N750" s="505" t="s">
        <v>3627</v>
      </c>
      <c r="O750" s="509">
        <f>IF(N750="S",'BDI 2025'!$E$16,IF(N750="D",'BDI 2025'!$G$16,0))</f>
        <v>0.21010000000000001</v>
      </c>
      <c r="P750" s="6">
        <f t="shared" si="718"/>
        <v>9.43</v>
      </c>
      <c r="Q750" s="6">
        <f t="shared" si="719"/>
        <v>4.4600000000000009</v>
      </c>
      <c r="R750" s="6">
        <f t="shared" si="720"/>
        <v>13.89</v>
      </c>
      <c r="S750" s="489">
        <f t="shared" si="721"/>
        <v>749.96</v>
      </c>
      <c r="T750" s="489">
        <f t="shared" si="722"/>
        <v>354.71000000000004</v>
      </c>
      <c r="U750" s="489">
        <f t="shared" si="723"/>
        <v>1104.67</v>
      </c>
      <c r="V750" s="6">
        <f t="shared" si="724"/>
        <v>9.43</v>
      </c>
      <c r="W750" s="6">
        <f t="shared" si="725"/>
        <v>4.4600000000000009</v>
      </c>
      <c r="X750" s="6">
        <f t="shared" si="726"/>
        <v>13.89</v>
      </c>
      <c r="Y750" s="489">
        <f t="shared" si="727"/>
        <v>749.96</v>
      </c>
      <c r="Z750" s="489">
        <f t="shared" si="728"/>
        <v>354.71000000000004</v>
      </c>
      <c r="AA750" s="489">
        <f t="shared" si="729"/>
        <v>1104.67</v>
      </c>
    </row>
    <row r="751" spans="1:27" ht="26.1" customHeight="1" x14ac:dyDescent="0.2">
      <c r="A751" s="625" t="s">
        <v>1864</v>
      </c>
      <c r="B751" s="5" t="s">
        <v>258</v>
      </c>
      <c r="C751" s="3" t="s">
        <v>42</v>
      </c>
      <c r="D751" s="3" t="s">
        <v>259</v>
      </c>
      <c r="E751" s="4" t="s">
        <v>66</v>
      </c>
      <c r="F751" s="5">
        <v>2</v>
      </c>
      <c r="G751" s="6">
        <v>139.02000000000001</v>
      </c>
      <c r="H751" s="6">
        <v>98.73</v>
      </c>
      <c r="I751" s="6">
        <v>40.29</v>
      </c>
      <c r="J751" s="6">
        <v>139.02000000000001</v>
      </c>
      <c r="K751" s="489">
        <v>197.46</v>
      </c>
      <c r="L751" s="489">
        <v>80.580000000000013</v>
      </c>
      <c r="M751" s="489">
        <v>278.04000000000002</v>
      </c>
      <c r="N751" s="505" t="s">
        <v>3627</v>
      </c>
      <c r="O751" s="509">
        <f>IF(N751="S",'BDI 2025'!$E$16,IF(N751="D",'BDI 2025'!$G$16,0))</f>
        <v>0.21010000000000001</v>
      </c>
      <c r="P751" s="6">
        <f t="shared" si="718"/>
        <v>119.47</v>
      </c>
      <c r="Q751" s="6">
        <f t="shared" si="719"/>
        <v>48.75</v>
      </c>
      <c r="R751" s="6">
        <f t="shared" si="720"/>
        <v>168.22</v>
      </c>
      <c r="S751" s="489">
        <f t="shared" si="721"/>
        <v>238.94</v>
      </c>
      <c r="T751" s="489">
        <f t="shared" si="722"/>
        <v>97.5</v>
      </c>
      <c r="U751" s="489">
        <f t="shared" si="723"/>
        <v>336.44</v>
      </c>
      <c r="V751" s="6">
        <f t="shared" si="724"/>
        <v>119.47</v>
      </c>
      <c r="W751" s="6">
        <f t="shared" si="725"/>
        <v>48.75</v>
      </c>
      <c r="X751" s="6">
        <f t="shared" si="726"/>
        <v>168.22</v>
      </c>
      <c r="Y751" s="489">
        <f t="shared" si="727"/>
        <v>238.94</v>
      </c>
      <c r="Z751" s="489">
        <f t="shared" si="728"/>
        <v>97.5</v>
      </c>
      <c r="AA751" s="489">
        <f t="shared" si="729"/>
        <v>336.44</v>
      </c>
    </row>
    <row r="752" spans="1:27" ht="26.1" customHeight="1" x14ac:dyDescent="0.2">
      <c r="A752" s="625" t="s">
        <v>1865</v>
      </c>
      <c r="B752" s="5" t="s">
        <v>1866</v>
      </c>
      <c r="C752" s="3" t="s">
        <v>42</v>
      </c>
      <c r="D752" s="3" t="s">
        <v>1867</v>
      </c>
      <c r="E752" s="4" t="s">
        <v>52</v>
      </c>
      <c r="F752" s="5">
        <v>6.75</v>
      </c>
      <c r="G752" s="6">
        <v>65.62</v>
      </c>
      <c r="H752" s="6">
        <v>47.15</v>
      </c>
      <c r="I752" s="6">
        <v>18.47</v>
      </c>
      <c r="J752" s="6">
        <v>65.62</v>
      </c>
      <c r="K752" s="489">
        <v>318.26</v>
      </c>
      <c r="L752" s="489">
        <v>124.67000000000002</v>
      </c>
      <c r="M752" s="489">
        <v>442.93</v>
      </c>
      <c r="N752" s="505" t="s">
        <v>3627</v>
      </c>
      <c r="O752" s="509">
        <f>IF(N752="S",'BDI 2025'!$E$16,IF(N752="D",'BDI 2025'!$G$16,0))</f>
        <v>0.21010000000000001</v>
      </c>
      <c r="P752" s="6">
        <f t="shared" si="718"/>
        <v>57.05</v>
      </c>
      <c r="Q752" s="6">
        <f t="shared" si="719"/>
        <v>22.350000000000009</v>
      </c>
      <c r="R752" s="6">
        <f t="shared" si="720"/>
        <v>79.400000000000006</v>
      </c>
      <c r="S752" s="489">
        <f t="shared" si="721"/>
        <v>385.08</v>
      </c>
      <c r="T752" s="489">
        <f t="shared" si="722"/>
        <v>150.87000000000006</v>
      </c>
      <c r="U752" s="489">
        <f t="shared" si="723"/>
        <v>535.95000000000005</v>
      </c>
      <c r="V752" s="6">
        <f t="shared" si="724"/>
        <v>57.05</v>
      </c>
      <c r="W752" s="6">
        <f t="shared" si="725"/>
        <v>22.350000000000009</v>
      </c>
      <c r="X752" s="6">
        <f t="shared" si="726"/>
        <v>79.400000000000006</v>
      </c>
      <c r="Y752" s="489">
        <f t="shared" si="727"/>
        <v>385.08</v>
      </c>
      <c r="Z752" s="489">
        <f t="shared" si="728"/>
        <v>150.87000000000006</v>
      </c>
      <c r="AA752" s="489">
        <f t="shared" si="729"/>
        <v>535.95000000000005</v>
      </c>
    </row>
    <row r="753" spans="1:27" ht="26.1" customHeight="1" x14ac:dyDescent="0.2">
      <c r="A753" s="625" t="s">
        <v>1868</v>
      </c>
      <c r="B753" s="5" t="s">
        <v>139</v>
      </c>
      <c r="C753" s="3" t="s">
        <v>24</v>
      </c>
      <c r="D753" s="3" t="s">
        <v>140</v>
      </c>
      <c r="E753" s="4" t="s">
        <v>56</v>
      </c>
      <c r="F753" s="5">
        <v>2.34</v>
      </c>
      <c r="G753" s="6">
        <v>76.09</v>
      </c>
      <c r="H753" s="6">
        <v>52.64</v>
      </c>
      <c r="I753" s="6">
        <v>23.45</v>
      </c>
      <c r="J753" s="6">
        <v>76.09</v>
      </c>
      <c r="K753" s="489">
        <v>123.17</v>
      </c>
      <c r="L753" s="489">
        <v>54.88000000000001</v>
      </c>
      <c r="M753" s="489">
        <v>178.05</v>
      </c>
      <c r="N753" s="505" t="s">
        <v>3627</v>
      </c>
      <c r="O753" s="509">
        <f>IF(N753="S",'BDI 2025'!$E$16,IF(N753="D",'BDI 2025'!$G$16,0))</f>
        <v>0.21010000000000001</v>
      </c>
      <c r="P753" s="6">
        <f t="shared" si="718"/>
        <v>63.69</v>
      </c>
      <c r="Q753" s="6">
        <f t="shared" si="719"/>
        <v>28.379999999999995</v>
      </c>
      <c r="R753" s="6">
        <f t="shared" si="720"/>
        <v>92.07</v>
      </c>
      <c r="S753" s="489">
        <f t="shared" si="721"/>
        <v>149.03</v>
      </c>
      <c r="T753" s="489">
        <f t="shared" si="722"/>
        <v>66.41</v>
      </c>
      <c r="U753" s="489">
        <f t="shared" si="723"/>
        <v>215.44</v>
      </c>
      <c r="V753" s="6">
        <f t="shared" si="724"/>
        <v>63.69</v>
      </c>
      <c r="W753" s="6">
        <f t="shared" si="725"/>
        <v>28.379999999999995</v>
      </c>
      <c r="X753" s="6">
        <f t="shared" si="726"/>
        <v>92.07</v>
      </c>
      <c r="Y753" s="489">
        <f t="shared" si="727"/>
        <v>149.03</v>
      </c>
      <c r="Z753" s="489">
        <f t="shared" si="728"/>
        <v>66.41</v>
      </c>
      <c r="AA753" s="489">
        <f t="shared" si="729"/>
        <v>215.44</v>
      </c>
    </row>
    <row r="754" spans="1:27" ht="26.1" customHeight="1" x14ac:dyDescent="0.2">
      <c r="A754" s="625" t="s">
        <v>1869</v>
      </c>
      <c r="B754" s="5" t="s">
        <v>1273</v>
      </c>
      <c r="C754" s="3" t="s">
        <v>42</v>
      </c>
      <c r="D754" s="3" t="s">
        <v>1274</v>
      </c>
      <c r="E754" s="4" t="s">
        <v>66</v>
      </c>
      <c r="F754" s="5">
        <v>3</v>
      </c>
      <c r="G754" s="6">
        <v>667.85</v>
      </c>
      <c r="H754" s="6">
        <v>58.55</v>
      </c>
      <c r="I754" s="6">
        <v>609.29999999999995</v>
      </c>
      <c r="J754" s="6">
        <v>667.85</v>
      </c>
      <c r="K754" s="489">
        <v>175.65</v>
      </c>
      <c r="L754" s="489">
        <v>1827.8999999999999</v>
      </c>
      <c r="M754" s="489">
        <v>2003.55</v>
      </c>
      <c r="N754" s="505" t="s">
        <v>3627</v>
      </c>
      <c r="O754" s="509">
        <f>IF(N754="S",'BDI 2025'!$E$16,IF(N754="D",'BDI 2025'!$G$16,0))</f>
        <v>0.21010000000000001</v>
      </c>
      <c r="P754" s="6">
        <f t="shared" si="718"/>
        <v>70.849999999999994</v>
      </c>
      <c r="Q754" s="6">
        <f t="shared" si="719"/>
        <v>737.31</v>
      </c>
      <c r="R754" s="6">
        <f t="shared" si="720"/>
        <v>808.16</v>
      </c>
      <c r="S754" s="489">
        <f t="shared" si="721"/>
        <v>212.55</v>
      </c>
      <c r="T754" s="489">
        <f t="shared" si="722"/>
        <v>2211.9299999999998</v>
      </c>
      <c r="U754" s="489">
        <f t="shared" si="723"/>
        <v>2424.48</v>
      </c>
      <c r="V754" s="6">
        <f t="shared" si="724"/>
        <v>70.849999999999994</v>
      </c>
      <c r="W754" s="6">
        <f t="shared" si="725"/>
        <v>737.31</v>
      </c>
      <c r="X754" s="6">
        <f t="shared" si="726"/>
        <v>808.16</v>
      </c>
      <c r="Y754" s="489">
        <f t="shared" si="727"/>
        <v>212.55</v>
      </c>
      <c r="Z754" s="489">
        <f t="shared" si="728"/>
        <v>2211.9299999999998</v>
      </c>
      <c r="AA754" s="489">
        <f t="shared" si="729"/>
        <v>2424.48</v>
      </c>
    </row>
    <row r="755" spans="1:27" ht="24" customHeight="1" x14ac:dyDescent="0.2">
      <c r="A755" s="626" t="s">
        <v>1870</v>
      </c>
      <c r="B755" s="1"/>
      <c r="C755" s="1"/>
      <c r="D755" s="1" t="s">
        <v>1871</v>
      </c>
      <c r="E755" s="1"/>
      <c r="F755" s="2"/>
      <c r="G755" s="2"/>
      <c r="H755" s="1"/>
      <c r="I755" s="1"/>
      <c r="J755" s="1"/>
      <c r="K755" s="487"/>
      <c r="L755" s="487"/>
      <c r="M755" s="488">
        <v>65467.76</v>
      </c>
      <c r="N755" s="504"/>
      <c r="O755" s="508"/>
      <c r="P755" s="1"/>
      <c r="Q755" s="1"/>
      <c r="R755" s="1"/>
      <c r="S755" s="487"/>
      <c r="T755" s="487"/>
      <c r="U755" s="488">
        <f>SUM(U756:U765)</f>
        <v>79210.550000000017</v>
      </c>
      <c r="V755" s="1"/>
      <c r="W755" s="1"/>
      <c r="X755" s="1"/>
      <c r="Y755" s="487"/>
      <c r="Z755" s="487"/>
      <c r="AA755" s="488">
        <f>SUM(AA756:AA765)</f>
        <v>79210.550000000017</v>
      </c>
    </row>
    <row r="756" spans="1:27" ht="26.1" customHeight="1" x14ac:dyDescent="0.2">
      <c r="A756" s="625" t="s">
        <v>1872</v>
      </c>
      <c r="B756" s="5" t="s">
        <v>1873</v>
      </c>
      <c r="C756" s="3" t="s">
        <v>1874</v>
      </c>
      <c r="D756" s="3" t="s">
        <v>1875</v>
      </c>
      <c r="E756" s="4" t="s">
        <v>336</v>
      </c>
      <c r="F756" s="5">
        <v>1173</v>
      </c>
      <c r="G756" s="6">
        <v>26.36</v>
      </c>
      <c r="H756" s="6">
        <v>0</v>
      </c>
      <c r="I756" s="6">
        <v>26.36</v>
      </c>
      <c r="J756" s="6">
        <v>26.36</v>
      </c>
      <c r="K756" s="489">
        <v>0</v>
      </c>
      <c r="L756" s="489">
        <v>30920.28</v>
      </c>
      <c r="M756" s="489">
        <v>30920.28</v>
      </c>
      <c r="N756" s="505" t="s">
        <v>3627</v>
      </c>
      <c r="O756" s="509">
        <f>IF(N756="S",'BDI 2025'!$E$16,IF(N756="D",'BDI 2025'!$G$16,0))</f>
        <v>0.21010000000000001</v>
      </c>
      <c r="P756" s="6">
        <f t="shared" ref="P756:P765" si="730">TRUNC(H756*(1+$O756),2)</f>
        <v>0</v>
      </c>
      <c r="Q756" s="6">
        <f t="shared" ref="Q756:Q765" si="731">R756 - P756</f>
        <v>31.89</v>
      </c>
      <c r="R756" s="6">
        <f t="shared" ref="R756:R765" si="732">TRUNC(J756*(1+$O756),2)</f>
        <v>31.89</v>
      </c>
      <c r="S756" s="489">
        <f t="shared" ref="S756:S765" si="733">TRUNC(P756*F756,2)</f>
        <v>0</v>
      </c>
      <c r="T756" s="489">
        <f t="shared" ref="T756:T765" si="734">U756 - S756</f>
        <v>37406.97</v>
      </c>
      <c r="U756" s="489">
        <f t="shared" ref="U756:U765" si="735">TRUNC(R756*F756,2)</f>
        <v>37406.97</v>
      </c>
      <c r="V756" s="6">
        <f t="shared" ref="V756:V765" si="736">TRUNC(P756*(100%-$AA$2),2)</f>
        <v>0</v>
      </c>
      <c r="W756" s="6">
        <f t="shared" ref="W756:W765" si="737">X756 - V756</f>
        <v>31.89</v>
      </c>
      <c r="X756" s="6">
        <f t="shared" ref="X756:X765" si="738">TRUNC(R756*(100%-$AA$2),2)</f>
        <v>31.89</v>
      </c>
      <c r="Y756" s="489">
        <f t="shared" ref="Y756:Y765" si="739">TRUNC(V756*F756,2)</f>
        <v>0</v>
      </c>
      <c r="Z756" s="489">
        <f t="shared" ref="Z756:Z765" si="740">AA756 - Y756</f>
        <v>37406.97</v>
      </c>
      <c r="AA756" s="489">
        <f t="shared" ref="AA756:AA765" si="741">TRUNC(X756*F756,2)</f>
        <v>37406.97</v>
      </c>
    </row>
    <row r="757" spans="1:27" ht="39" customHeight="1" x14ac:dyDescent="0.2">
      <c r="A757" s="625" t="s">
        <v>1876</v>
      </c>
      <c r="B757" s="5" t="s">
        <v>1877</v>
      </c>
      <c r="C757" s="3" t="s">
        <v>42</v>
      </c>
      <c r="D757" s="3" t="s">
        <v>1878</v>
      </c>
      <c r="E757" s="4" t="s">
        <v>844</v>
      </c>
      <c r="F757" s="5">
        <v>4.3</v>
      </c>
      <c r="G757" s="6">
        <v>13.54</v>
      </c>
      <c r="H757" s="6">
        <v>2.99</v>
      </c>
      <c r="I757" s="6">
        <v>10.55</v>
      </c>
      <c r="J757" s="6">
        <v>13.54</v>
      </c>
      <c r="K757" s="489">
        <v>12.85</v>
      </c>
      <c r="L757" s="489">
        <v>45.37</v>
      </c>
      <c r="M757" s="489">
        <v>58.22</v>
      </c>
      <c r="N757" s="505" t="s">
        <v>3627</v>
      </c>
      <c r="O757" s="509">
        <f>IF(N757="S",'BDI 2025'!$E$16,IF(N757="D",'BDI 2025'!$G$16,0))</f>
        <v>0.21010000000000001</v>
      </c>
      <c r="P757" s="6">
        <f t="shared" si="730"/>
        <v>3.61</v>
      </c>
      <c r="Q757" s="6">
        <f t="shared" si="731"/>
        <v>12.77</v>
      </c>
      <c r="R757" s="6">
        <f t="shared" si="732"/>
        <v>16.38</v>
      </c>
      <c r="S757" s="489">
        <f t="shared" si="733"/>
        <v>15.52</v>
      </c>
      <c r="T757" s="489">
        <f t="shared" si="734"/>
        <v>54.910000000000011</v>
      </c>
      <c r="U757" s="489">
        <f t="shared" si="735"/>
        <v>70.430000000000007</v>
      </c>
      <c r="V757" s="6">
        <f t="shared" si="736"/>
        <v>3.61</v>
      </c>
      <c r="W757" s="6">
        <f t="shared" si="737"/>
        <v>12.77</v>
      </c>
      <c r="X757" s="6">
        <f t="shared" si="738"/>
        <v>16.38</v>
      </c>
      <c r="Y757" s="489">
        <f t="shared" si="739"/>
        <v>15.52</v>
      </c>
      <c r="Z757" s="489">
        <f t="shared" si="740"/>
        <v>54.910000000000011</v>
      </c>
      <c r="AA757" s="489">
        <f t="shared" si="741"/>
        <v>70.430000000000007</v>
      </c>
    </row>
    <row r="758" spans="1:27" ht="26.1" customHeight="1" x14ac:dyDescent="0.2">
      <c r="A758" s="625" t="s">
        <v>1879</v>
      </c>
      <c r="B758" s="5" t="s">
        <v>1880</v>
      </c>
      <c r="C758" s="3" t="s">
        <v>1874</v>
      </c>
      <c r="D758" s="3" t="s">
        <v>1881</v>
      </c>
      <c r="E758" s="4" t="s">
        <v>336</v>
      </c>
      <c r="F758" s="5">
        <v>133</v>
      </c>
      <c r="G758" s="6">
        <v>29.07</v>
      </c>
      <c r="H758" s="6">
        <v>0</v>
      </c>
      <c r="I758" s="6">
        <v>29.07</v>
      </c>
      <c r="J758" s="6">
        <v>29.07</v>
      </c>
      <c r="K758" s="489">
        <v>0</v>
      </c>
      <c r="L758" s="489">
        <v>3866.31</v>
      </c>
      <c r="M758" s="489">
        <v>3866.31</v>
      </c>
      <c r="N758" s="505" t="s">
        <v>3627</v>
      </c>
      <c r="O758" s="509">
        <f>IF(N758="S",'BDI 2025'!$E$16,IF(N758="D",'BDI 2025'!$G$16,0))</f>
        <v>0.21010000000000001</v>
      </c>
      <c r="P758" s="6">
        <f t="shared" si="730"/>
        <v>0</v>
      </c>
      <c r="Q758" s="6">
        <f t="shared" si="731"/>
        <v>35.17</v>
      </c>
      <c r="R758" s="6">
        <f t="shared" si="732"/>
        <v>35.17</v>
      </c>
      <c r="S758" s="489">
        <f t="shared" si="733"/>
        <v>0</v>
      </c>
      <c r="T758" s="489">
        <f t="shared" si="734"/>
        <v>4677.6099999999997</v>
      </c>
      <c r="U758" s="489">
        <f t="shared" si="735"/>
        <v>4677.6099999999997</v>
      </c>
      <c r="V758" s="6">
        <f t="shared" si="736"/>
        <v>0</v>
      </c>
      <c r="W758" s="6">
        <f t="shared" si="737"/>
        <v>35.17</v>
      </c>
      <c r="X758" s="6">
        <f t="shared" si="738"/>
        <v>35.17</v>
      </c>
      <c r="Y758" s="489">
        <f t="shared" si="739"/>
        <v>0</v>
      </c>
      <c r="Z758" s="489">
        <f t="shared" si="740"/>
        <v>4677.6099999999997</v>
      </c>
      <c r="AA758" s="489">
        <f t="shared" si="741"/>
        <v>4677.6099999999997</v>
      </c>
    </row>
    <row r="759" spans="1:27" ht="26.1" customHeight="1" x14ac:dyDescent="0.2">
      <c r="A759" s="625" t="s">
        <v>1882</v>
      </c>
      <c r="B759" s="5" t="s">
        <v>1883</v>
      </c>
      <c r="C759" s="3" t="s">
        <v>42</v>
      </c>
      <c r="D759" s="3" t="s">
        <v>1884</v>
      </c>
      <c r="E759" s="4" t="s">
        <v>52</v>
      </c>
      <c r="F759" s="5">
        <v>13.8</v>
      </c>
      <c r="G759" s="6">
        <v>198.49</v>
      </c>
      <c r="H759" s="6">
        <v>95.18</v>
      </c>
      <c r="I759" s="6">
        <v>103.31</v>
      </c>
      <c r="J759" s="6">
        <v>198.49</v>
      </c>
      <c r="K759" s="489">
        <v>1313.48</v>
      </c>
      <c r="L759" s="489">
        <v>1425.6799999999998</v>
      </c>
      <c r="M759" s="489">
        <v>2739.16</v>
      </c>
      <c r="N759" s="505" t="s">
        <v>3627</v>
      </c>
      <c r="O759" s="509">
        <f>IF(N759="S",'BDI 2025'!$E$16,IF(N759="D",'BDI 2025'!$G$16,0))</f>
        <v>0.21010000000000001</v>
      </c>
      <c r="P759" s="6">
        <f t="shared" si="730"/>
        <v>115.17</v>
      </c>
      <c r="Q759" s="6">
        <f t="shared" si="731"/>
        <v>125.02</v>
      </c>
      <c r="R759" s="6">
        <f t="shared" si="732"/>
        <v>240.19</v>
      </c>
      <c r="S759" s="489">
        <f t="shared" si="733"/>
        <v>1589.34</v>
      </c>
      <c r="T759" s="489">
        <f t="shared" si="734"/>
        <v>1725.28</v>
      </c>
      <c r="U759" s="489">
        <f t="shared" si="735"/>
        <v>3314.62</v>
      </c>
      <c r="V759" s="6">
        <f t="shared" si="736"/>
        <v>115.17</v>
      </c>
      <c r="W759" s="6">
        <f t="shared" si="737"/>
        <v>125.02</v>
      </c>
      <c r="X759" s="6">
        <f t="shared" si="738"/>
        <v>240.19</v>
      </c>
      <c r="Y759" s="489">
        <f t="shared" si="739"/>
        <v>1589.34</v>
      </c>
      <c r="Z759" s="489">
        <f t="shared" si="740"/>
        <v>1725.28</v>
      </c>
      <c r="AA759" s="489">
        <f t="shared" si="741"/>
        <v>3314.62</v>
      </c>
    </row>
    <row r="760" spans="1:27" ht="51.95" customHeight="1" x14ac:dyDescent="0.2">
      <c r="A760" s="625" t="s">
        <v>1885</v>
      </c>
      <c r="B760" s="5" t="s">
        <v>1886</v>
      </c>
      <c r="C760" s="3" t="s">
        <v>42</v>
      </c>
      <c r="D760" s="3" t="s">
        <v>1887</v>
      </c>
      <c r="E760" s="4" t="s">
        <v>52</v>
      </c>
      <c r="F760" s="5">
        <v>87.52</v>
      </c>
      <c r="G760" s="6">
        <v>212.99</v>
      </c>
      <c r="H760" s="6">
        <v>19.21</v>
      </c>
      <c r="I760" s="6">
        <v>193.78</v>
      </c>
      <c r="J760" s="6">
        <v>212.99</v>
      </c>
      <c r="K760" s="489">
        <v>1681.25</v>
      </c>
      <c r="L760" s="489">
        <v>16959.63</v>
      </c>
      <c r="M760" s="489">
        <v>18640.88</v>
      </c>
      <c r="N760" s="505" t="s">
        <v>3627</v>
      </c>
      <c r="O760" s="509">
        <f>IF(N760="S",'BDI 2025'!$E$16,IF(N760="D",'BDI 2025'!$G$16,0))</f>
        <v>0.21010000000000001</v>
      </c>
      <c r="P760" s="6">
        <f t="shared" si="730"/>
        <v>23.24</v>
      </c>
      <c r="Q760" s="6">
        <f t="shared" si="731"/>
        <v>234.49</v>
      </c>
      <c r="R760" s="6">
        <f t="shared" si="732"/>
        <v>257.73</v>
      </c>
      <c r="S760" s="489">
        <f t="shared" si="733"/>
        <v>2033.96</v>
      </c>
      <c r="T760" s="489">
        <f t="shared" si="734"/>
        <v>20522.560000000001</v>
      </c>
      <c r="U760" s="489">
        <f t="shared" si="735"/>
        <v>22556.52</v>
      </c>
      <c r="V760" s="6">
        <f t="shared" si="736"/>
        <v>23.24</v>
      </c>
      <c r="W760" s="6">
        <f t="shared" si="737"/>
        <v>234.49</v>
      </c>
      <c r="X760" s="6">
        <f t="shared" si="738"/>
        <v>257.73</v>
      </c>
      <c r="Y760" s="489">
        <f t="shared" si="739"/>
        <v>2033.96</v>
      </c>
      <c r="Z760" s="489">
        <f t="shared" si="740"/>
        <v>20522.560000000001</v>
      </c>
      <c r="AA760" s="489">
        <f t="shared" si="741"/>
        <v>22556.52</v>
      </c>
    </row>
    <row r="761" spans="1:27" ht="39" customHeight="1" x14ac:dyDescent="0.2">
      <c r="A761" s="625" t="s">
        <v>1888</v>
      </c>
      <c r="B761" s="5" t="s">
        <v>1889</v>
      </c>
      <c r="C761" s="3" t="s">
        <v>24</v>
      </c>
      <c r="D761" s="3" t="s">
        <v>1890</v>
      </c>
      <c r="E761" s="4" t="s">
        <v>48</v>
      </c>
      <c r="F761" s="5">
        <v>37.4</v>
      </c>
      <c r="G761" s="6">
        <v>165.75</v>
      </c>
      <c r="H761" s="6">
        <v>27.74</v>
      </c>
      <c r="I761" s="6">
        <v>138.01</v>
      </c>
      <c r="J761" s="6">
        <v>165.75</v>
      </c>
      <c r="K761" s="489">
        <v>1037.47</v>
      </c>
      <c r="L761" s="489">
        <v>5161.58</v>
      </c>
      <c r="M761" s="489">
        <v>6199.05</v>
      </c>
      <c r="N761" s="505" t="s">
        <v>3627</v>
      </c>
      <c r="O761" s="509">
        <f>IF(N761="S",'BDI 2025'!$E$16,IF(N761="D",'BDI 2025'!$G$16,0))</f>
        <v>0.21010000000000001</v>
      </c>
      <c r="P761" s="6">
        <f t="shared" si="730"/>
        <v>33.56</v>
      </c>
      <c r="Q761" s="6">
        <f t="shared" si="731"/>
        <v>167.01</v>
      </c>
      <c r="R761" s="6">
        <f t="shared" si="732"/>
        <v>200.57</v>
      </c>
      <c r="S761" s="489">
        <f t="shared" si="733"/>
        <v>1255.1400000000001</v>
      </c>
      <c r="T761" s="489">
        <f t="shared" si="734"/>
        <v>6246.17</v>
      </c>
      <c r="U761" s="489">
        <f t="shared" si="735"/>
        <v>7501.31</v>
      </c>
      <c r="V761" s="6">
        <f t="shared" si="736"/>
        <v>33.56</v>
      </c>
      <c r="W761" s="6">
        <f t="shared" si="737"/>
        <v>167.01</v>
      </c>
      <c r="X761" s="6">
        <f t="shared" si="738"/>
        <v>200.57</v>
      </c>
      <c r="Y761" s="489">
        <f t="shared" si="739"/>
        <v>1255.1400000000001</v>
      </c>
      <c r="Z761" s="489">
        <f t="shared" si="740"/>
        <v>6246.17</v>
      </c>
      <c r="AA761" s="489">
        <f t="shared" si="741"/>
        <v>7501.31</v>
      </c>
    </row>
    <row r="762" spans="1:27" ht="39" customHeight="1" x14ac:dyDescent="0.2">
      <c r="A762" s="625" t="s">
        <v>1891</v>
      </c>
      <c r="B762" s="5" t="s">
        <v>672</v>
      </c>
      <c r="C762" s="3" t="s">
        <v>24</v>
      </c>
      <c r="D762" s="3" t="s">
        <v>673</v>
      </c>
      <c r="E762" s="4" t="s">
        <v>48</v>
      </c>
      <c r="F762" s="5">
        <v>16</v>
      </c>
      <c r="G762" s="6">
        <v>54.56</v>
      </c>
      <c r="H762" s="6">
        <v>19.559999999999999</v>
      </c>
      <c r="I762" s="6">
        <v>35</v>
      </c>
      <c r="J762" s="6">
        <v>54.56</v>
      </c>
      <c r="K762" s="489">
        <v>312.95999999999998</v>
      </c>
      <c r="L762" s="489">
        <v>560</v>
      </c>
      <c r="M762" s="489">
        <v>872.96</v>
      </c>
      <c r="N762" s="505" t="s">
        <v>3627</v>
      </c>
      <c r="O762" s="509">
        <f>IF(N762="S",'BDI 2025'!$E$16,IF(N762="D",'BDI 2025'!$G$16,0))</f>
        <v>0.21010000000000001</v>
      </c>
      <c r="P762" s="6">
        <f t="shared" si="730"/>
        <v>23.66</v>
      </c>
      <c r="Q762" s="6">
        <f t="shared" si="731"/>
        <v>42.36</v>
      </c>
      <c r="R762" s="6">
        <f t="shared" si="732"/>
        <v>66.02</v>
      </c>
      <c r="S762" s="489">
        <f t="shared" si="733"/>
        <v>378.56</v>
      </c>
      <c r="T762" s="489">
        <f t="shared" si="734"/>
        <v>677.76</v>
      </c>
      <c r="U762" s="489">
        <f t="shared" si="735"/>
        <v>1056.32</v>
      </c>
      <c r="V762" s="6">
        <f t="shared" si="736"/>
        <v>23.66</v>
      </c>
      <c r="W762" s="6">
        <f t="shared" si="737"/>
        <v>42.36</v>
      </c>
      <c r="X762" s="6">
        <f t="shared" si="738"/>
        <v>66.02</v>
      </c>
      <c r="Y762" s="489">
        <f t="shared" si="739"/>
        <v>378.56</v>
      </c>
      <c r="Z762" s="489">
        <f t="shared" si="740"/>
        <v>677.76</v>
      </c>
      <c r="AA762" s="489">
        <f t="shared" si="741"/>
        <v>1056.32</v>
      </c>
    </row>
    <row r="763" spans="1:27" ht="39" customHeight="1" x14ac:dyDescent="0.2">
      <c r="A763" s="625" t="s">
        <v>1892</v>
      </c>
      <c r="B763" s="5" t="s">
        <v>634</v>
      </c>
      <c r="C763" s="3" t="s">
        <v>24</v>
      </c>
      <c r="D763" s="3" t="s">
        <v>635</v>
      </c>
      <c r="E763" s="4" t="s">
        <v>66</v>
      </c>
      <c r="F763" s="5">
        <v>4</v>
      </c>
      <c r="G763" s="6">
        <v>19.899999999999999</v>
      </c>
      <c r="H763" s="6">
        <v>5.43</v>
      </c>
      <c r="I763" s="6">
        <v>14.47</v>
      </c>
      <c r="J763" s="6">
        <v>19.899999999999999</v>
      </c>
      <c r="K763" s="489">
        <v>21.72</v>
      </c>
      <c r="L763" s="489">
        <v>57.879999999999995</v>
      </c>
      <c r="M763" s="489">
        <v>79.599999999999994</v>
      </c>
      <c r="N763" s="505" t="s">
        <v>3627</v>
      </c>
      <c r="O763" s="509">
        <f>IF(N763="S",'BDI 2025'!$E$16,IF(N763="D",'BDI 2025'!$G$16,0))</f>
        <v>0.21010000000000001</v>
      </c>
      <c r="P763" s="6">
        <f t="shared" si="730"/>
        <v>6.57</v>
      </c>
      <c r="Q763" s="6">
        <f t="shared" si="731"/>
        <v>17.509999999999998</v>
      </c>
      <c r="R763" s="6">
        <f t="shared" si="732"/>
        <v>24.08</v>
      </c>
      <c r="S763" s="489">
        <f t="shared" si="733"/>
        <v>26.28</v>
      </c>
      <c r="T763" s="489">
        <f t="shared" si="734"/>
        <v>70.039999999999992</v>
      </c>
      <c r="U763" s="489">
        <f t="shared" si="735"/>
        <v>96.32</v>
      </c>
      <c r="V763" s="6">
        <f t="shared" si="736"/>
        <v>6.57</v>
      </c>
      <c r="W763" s="6">
        <f t="shared" si="737"/>
        <v>17.509999999999998</v>
      </c>
      <c r="X763" s="6">
        <f t="shared" si="738"/>
        <v>24.08</v>
      </c>
      <c r="Y763" s="489">
        <f t="shared" si="739"/>
        <v>26.28</v>
      </c>
      <c r="Z763" s="489">
        <f t="shared" si="740"/>
        <v>70.039999999999992</v>
      </c>
      <c r="AA763" s="489">
        <f t="shared" si="741"/>
        <v>96.32</v>
      </c>
    </row>
    <row r="764" spans="1:27" ht="26.1" customHeight="1" x14ac:dyDescent="0.2">
      <c r="A764" s="625" t="s">
        <v>1893</v>
      </c>
      <c r="B764" s="5" t="s">
        <v>1894</v>
      </c>
      <c r="C764" s="3" t="s">
        <v>42</v>
      </c>
      <c r="D764" s="3" t="s">
        <v>1895</v>
      </c>
      <c r="E764" s="4" t="s">
        <v>48</v>
      </c>
      <c r="F764" s="5">
        <v>36.200000000000003</v>
      </c>
      <c r="G764" s="6">
        <v>37.229999999999997</v>
      </c>
      <c r="H764" s="6">
        <v>9.3000000000000007</v>
      </c>
      <c r="I764" s="6">
        <v>27.93</v>
      </c>
      <c r="J764" s="6">
        <v>37.229999999999997</v>
      </c>
      <c r="K764" s="489">
        <v>336.66</v>
      </c>
      <c r="L764" s="489">
        <v>1011.06</v>
      </c>
      <c r="M764" s="489">
        <v>1347.72</v>
      </c>
      <c r="N764" s="505" t="s">
        <v>3627</v>
      </c>
      <c r="O764" s="509">
        <f>IF(N764="S",'BDI 2025'!$E$16,IF(N764="D",'BDI 2025'!$G$16,0))</f>
        <v>0.21010000000000001</v>
      </c>
      <c r="P764" s="6">
        <f t="shared" si="730"/>
        <v>11.25</v>
      </c>
      <c r="Q764" s="6">
        <f t="shared" si="731"/>
        <v>33.799999999999997</v>
      </c>
      <c r="R764" s="6">
        <f t="shared" si="732"/>
        <v>45.05</v>
      </c>
      <c r="S764" s="489">
        <f t="shared" si="733"/>
        <v>407.25</v>
      </c>
      <c r="T764" s="489">
        <f t="shared" si="734"/>
        <v>1223.56</v>
      </c>
      <c r="U764" s="489">
        <f t="shared" si="735"/>
        <v>1630.81</v>
      </c>
      <c r="V764" s="6">
        <f t="shared" si="736"/>
        <v>11.25</v>
      </c>
      <c r="W764" s="6">
        <f t="shared" si="737"/>
        <v>33.799999999999997</v>
      </c>
      <c r="X764" s="6">
        <f t="shared" si="738"/>
        <v>45.05</v>
      </c>
      <c r="Y764" s="489">
        <f t="shared" si="739"/>
        <v>407.25</v>
      </c>
      <c r="Z764" s="489">
        <f t="shared" si="740"/>
        <v>1223.56</v>
      </c>
      <c r="AA764" s="489">
        <f t="shared" si="741"/>
        <v>1630.81</v>
      </c>
    </row>
    <row r="765" spans="1:27" ht="26.1" customHeight="1" x14ac:dyDescent="0.2">
      <c r="A765" s="625" t="s">
        <v>1896</v>
      </c>
      <c r="B765" s="5" t="s">
        <v>1897</v>
      </c>
      <c r="C765" s="3" t="s">
        <v>42</v>
      </c>
      <c r="D765" s="3" t="s">
        <v>1898</v>
      </c>
      <c r="E765" s="4" t="s">
        <v>48</v>
      </c>
      <c r="F765" s="5">
        <v>18</v>
      </c>
      <c r="G765" s="6">
        <v>41.31</v>
      </c>
      <c r="H765" s="6">
        <v>3.8</v>
      </c>
      <c r="I765" s="6">
        <v>37.51</v>
      </c>
      <c r="J765" s="6">
        <v>41.31</v>
      </c>
      <c r="K765" s="489">
        <v>68.400000000000006</v>
      </c>
      <c r="L765" s="489">
        <v>675.18000000000006</v>
      </c>
      <c r="M765" s="489">
        <v>743.58</v>
      </c>
      <c r="N765" s="505" t="s">
        <v>3627</v>
      </c>
      <c r="O765" s="509">
        <f>IF(N765="S",'BDI 2025'!$E$16,IF(N765="D",'BDI 2025'!$G$16,0))</f>
        <v>0.21010000000000001</v>
      </c>
      <c r="P765" s="6">
        <f t="shared" si="730"/>
        <v>4.59</v>
      </c>
      <c r="Q765" s="6">
        <f t="shared" si="731"/>
        <v>45.39</v>
      </c>
      <c r="R765" s="6">
        <f t="shared" si="732"/>
        <v>49.98</v>
      </c>
      <c r="S765" s="489">
        <f t="shared" si="733"/>
        <v>82.62</v>
      </c>
      <c r="T765" s="489">
        <f t="shared" si="734"/>
        <v>817.02</v>
      </c>
      <c r="U765" s="489">
        <f t="shared" si="735"/>
        <v>899.64</v>
      </c>
      <c r="V765" s="6">
        <f t="shared" si="736"/>
        <v>4.59</v>
      </c>
      <c r="W765" s="6">
        <f t="shared" si="737"/>
        <v>45.39</v>
      </c>
      <c r="X765" s="6">
        <f t="shared" si="738"/>
        <v>49.98</v>
      </c>
      <c r="Y765" s="489">
        <f t="shared" si="739"/>
        <v>82.62</v>
      </c>
      <c r="Z765" s="489">
        <f t="shared" si="740"/>
        <v>817.02</v>
      </c>
      <c r="AA765" s="489">
        <f t="shared" si="741"/>
        <v>899.64</v>
      </c>
    </row>
    <row r="766" spans="1:27" ht="24" customHeight="1" x14ac:dyDescent="0.2">
      <c r="A766" s="626" t="s">
        <v>1899</v>
      </c>
      <c r="B766" s="1"/>
      <c r="C766" s="1"/>
      <c r="D766" s="1" t="s">
        <v>1900</v>
      </c>
      <c r="E766" s="1"/>
      <c r="F766" s="2"/>
      <c r="G766" s="2"/>
      <c r="H766" s="1"/>
      <c r="I766" s="1"/>
      <c r="J766" s="1"/>
      <c r="K766" s="487"/>
      <c r="L766" s="487"/>
      <c r="M766" s="488">
        <v>12534.15</v>
      </c>
      <c r="N766" s="504"/>
      <c r="O766" s="508"/>
      <c r="P766" s="1"/>
      <c r="Q766" s="1"/>
      <c r="R766" s="1"/>
      <c r="S766" s="487"/>
      <c r="T766" s="487"/>
      <c r="U766" s="488">
        <f>SUM(U767:U772)</f>
        <v>15165.26</v>
      </c>
      <c r="V766" s="1"/>
      <c r="W766" s="1"/>
      <c r="X766" s="1"/>
      <c r="Y766" s="487"/>
      <c r="Z766" s="487"/>
      <c r="AA766" s="488">
        <f>SUM(AA767:AA772)</f>
        <v>15165.26</v>
      </c>
    </row>
    <row r="767" spans="1:27" ht="26.1" customHeight="1" x14ac:dyDescent="0.2">
      <c r="A767" s="625" t="s">
        <v>1901</v>
      </c>
      <c r="B767" s="5" t="s">
        <v>596</v>
      </c>
      <c r="C767" s="3" t="s">
        <v>24</v>
      </c>
      <c r="D767" s="3" t="s">
        <v>597</v>
      </c>
      <c r="E767" s="4" t="s">
        <v>52</v>
      </c>
      <c r="F767" s="5">
        <v>156.36000000000001</v>
      </c>
      <c r="G767" s="6">
        <v>23.62</v>
      </c>
      <c r="H767" s="6">
        <v>12.24</v>
      </c>
      <c r="I767" s="6">
        <v>11.38</v>
      </c>
      <c r="J767" s="6">
        <v>23.62</v>
      </c>
      <c r="K767" s="489">
        <v>1913.84</v>
      </c>
      <c r="L767" s="489">
        <v>1779.3799999999999</v>
      </c>
      <c r="M767" s="489">
        <v>3693.22</v>
      </c>
      <c r="N767" s="505" t="s">
        <v>3627</v>
      </c>
      <c r="O767" s="509">
        <f>IF(N767="S",'BDI 2025'!$E$16,IF(N767="D",'BDI 2025'!$G$16,0))</f>
        <v>0.21010000000000001</v>
      </c>
      <c r="P767" s="6">
        <f t="shared" ref="P767:P772" si="742">TRUNC(H767*(1+$O767),2)</f>
        <v>14.81</v>
      </c>
      <c r="Q767" s="6">
        <f t="shared" ref="Q767:Q772" si="743">R767 - P767</f>
        <v>13.769999999999998</v>
      </c>
      <c r="R767" s="6">
        <f t="shared" ref="R767:R772" si="744">TRUNC(J767*(1+$O767),2)</f>
        <v>28.58</v>
      </c>
      <c r="S767" s="489">
        <f t="shared" ref="S767:S772" si="745">TRUNC(P767*F767,2)</f>
        <v>2315.69</v>
      </c>
      <c r="T767" s="489">
        <f t="shared" ref="T767:T772" si="746">U767 - S767</f>
        <v>2153.0700000000002</v>
      </c>
      <c r="U767" s="489">
        <f t="shared" ref="U767:U772" si="747">TRUNC(R767*F767,2)</f>
        <v>4468.76</v>
      </c>
      <c r="V767" s="6">
        <f t="shared" ref="V767:V772" si="748">TRUNC(P767*(100%-$AA$2),2)</f>
        <v>14.81</v>
      </c>
      <c r="W767" s="6">
        <f t="shared" ref="W767:W772" si="749">X767 - V767</f>
        <v>13.769999999999998</v>
      </c>
      <c r="X767" s="6">
        <f t="shared" ref="X767:X772" si="750">TRUNC(R767*(100%-$AA$2),2)</f>
        <v>28.58</v>
      </c>
      <c r="Y767" s="489">
        <f t="shared" ref="Y767:Y772" si="751">TRUNC(V767*F767,2)</f>
        <v>2315.69</v>
      </c>
      <c r="Z767" s="489">
        <f t="shared" ref="Z767:Z772" si="752">AA767 - Y767</f>
        <v>2153.0700000000002</v>
      </c>
      <c r="AA767" s="489">
        <f t="shared" ref="AA767:AA772" si="753">TRUNC(X767*F767,2)</f>
        <v>4468.76</v>
      </c>
    </row>
    <row r="768" spans="1:27" ht="65.099999999999994" customHeight="1" x14ac:dyDescent="0.2">
      <c r="A768" s="625" t="s">
        <v>1902</v>
      </c>
      <c r="B768" s="5" t="s">
        <v>1903</v>
      </c>
      <c r="C768" s="3" t="s">
        <v>42</v>
      </c>
      <c r="D768" s="3" t="s">
        <v>1904</v>
      </c>
      <c r="E768" s="4" t="s">
        <v>52</v>
      </c>
      <c r="F768" s="5">
        <v>156.36000000000001</v>
      </c>
      <c r="G768" s="6">
        <v>35.07</v>
      </c>
      <c r="H768" s="6">
        <v>20.13</v>
      </c>
      <c r="I768" s="6">
        <v>14.94</v>
      </c>
      <c r="J768" s="6">
        <v>35.07</v>
      </c>
      <c r="K768" s="489">
        <v>3147.52</v>
      </c>
      <c r="L768" s="489">
        <v>2336.02</v>
      </c>
      <c r="M768" s="489">
        <v>5483.54</v>
      </c>
      <c r="N768" s="505" t="s">
        <v>3627</v>
      </c>
      <c r="O768" s="509">
        <f>IF(N768="S",'BDI 2025'!$E$16,IF(N768="D",'BDI 2025'!$G$16,0))</f>
        <v>0.21010000000000001</v>
      </c>
      <c r="P768" s="6">
        <f t="shared" si="742"/>
        <v>24.35</v>
      </c>
      <c r="Q768" s="6">
        <f t="shared" si="743"/>
        <v>18.079999999999998</v>
      </c>
      <c r="R768" s="6">
        <f t="shared" si="744"/>
        <v>42.43</v>
      </c>
      <c r="S768" s="489">
        <f t="shared" si="745"/>
        <v>3807.36</v>
      </c>
      <c r="T768" s="489">
        <f t="shared" si="746"/>
        <v>2826.9900000000002</v>
      </c>
      <c r="U768" s="489">
        <f t="shared" si="747"/>
        <v>6634.35</v>
      </c>
      <c r="V768" s="6">
        <f t="shared" si="748"/>
        <v>24.35</v>
      </c>
      <c r="W768" s="6">
        <f t="shared" si="749"/>
        <v>18.079999999999998</v>
      </c>
      <c r="X768" s="6">
        <f t="shared" si="750"/>
        <v>42.43</v>
      </c>
      <c r="Y768" s="489">
        <f t="shared" si="751"/>
        <v>3807.36</v>
      </c>
      <c r="Z768" s="489">
        <f t="shared" si="752"/>
        <v>2826.9900000000002</v>
      </c>
      <c r="AA768" s="489">
        <f t="shared" si="753"/>
        <v>6634.35</v>
      </c>
    </row>
    <row r="769" spans="1:27" ht="26.1" customHeight="1" x14ac:dyDescent="0.2">
      <c r="A769" s="625" t="s">
        <v>1905</v>
      </c>
      <c r="B769" s="5" t="s">
        <v>1906</v>
      </c>
      <c r="C769" s="3" t="s">
        <v>42</v>
      </c>
      <c r="D769" s="3" t="s">
        <v>1907</v>
      </c>
      <c r="E769" s="4" t="s">
        <v>52</v>
      </c>
      <c r="F769" s="5">
        <v>3.36</v>
      </c>
      <c r="G769" s="6">
        <v>11.48</v>
      </c>
      <c r="H769" s="6">
        <v>7.8</v>
      </c>
      <c r="I769" s="6">
        <v>3.68</v>
      </c>
      <c r="J769" s="6">
        <v>11.48</v>
      </c>
      <c r="K769" s="489">
        <v>26.2</v>
      </c>
      <c r="L769" s="489">
        <v>12.370000000000001</v>
      </c>
      <c r="M769" s="489">
        <v>38.57</v>
      </c>
      <c r="N769" s="505" t="s">
        <v>3627</v>
      </c>
      <c r="O769" s="509">
        <f>IF(N769="S",'BDI 2025'!$E$16,IF(N769="D",'BDI 2025'!$G$16,0))</f>
        <v>0.21010000000000001</v>
      </c>
      <c r="P769" s="6">
        <f t="shared" si="742"/>
        <v>9.43</v>
      </c>
      <c r="Q769" s="6">
        <f t="shared" si="743"/>
        <v>4.4600000000000009</v>
      </c>
      <c r="R769" s="6">
        <f t="shared" si="744"/>
        <v>13.89</v>
      </c>
      <c r="S769" s="489">
        <f t="shared" si="745"/>
        <v>31.68</v>
      </c>
      <c r="T769" s="489">
        <f t="shared" si="746"/>
        <v>14.990000000000002</v>
      </c>
      <c r="U769" s="489">
        <f t="shared" si="747"/>
        <v>46.67</v>
      </c>
      <c r="V769" s="6">
        <f t="shared" si="748"/>
        <v>9.43</v>
      </c>
      <c r="W769" s="6">
        <f t="shared" si="749"/>
        <v>4.4600000000000009</v>
      </c>
      <c r="X769" s="6">
        <f t="shared" si="750"/>
        <v>13.89</v>
      </c>
      <c r="Y769" s="489">
        <f t="shared" si="751"/>
        <v>31.68</v>
      </c>
      <c r="Z769" s="489">
        <f t="shared" si="752"/>
        <v>14.990000000000002</v>
      </c>
      <c r="AA769" s="489">
        <f t="shared" si="753"/>
        <v>46.67</v>
      </c>
    </row>
    <row r="770" spans="1:27" ht="24" customHeight="1" x14ac:dyDescent="0.2">
      <c r="A770" s="625" t="s">
        <v>1908</v>
      </c>
      <c r="B770" s="5" t="s">
        <v>1909</v>
      </c>
      <c r="C770" s="3" t="s">
        <v>24</v>
      </c>
      <c r="D770" s="3" t="s">
        <v>1910</v>
      </c>
      <c r="E770" s="4" t="s">
        <v>52</v>
      </c>
      <c r="F770" s="5">
        <v>3.36</v>
      </c>
      <c r="G770" s="6">
        <v>35.270000000000003</v>
      </c>
      <c r="H770" s="6">
        <v>16.829999999999998</v>
      </c>
      <c r="I770" s="6">
        <v>18.440000000000001</v>
      </c>
      <c r="J770" s="6">
        <v>35.270000000000003</v>
      </c>
      <c r="K770" s="489">
        <v>56.54</v>
      </c>
      <c r="L770" s="489">
        <v>61.96</v>
      </c>
      <c r="M770" s="489">
        <v>118.5</v>
      </c>
      <c r="N770" s="505" t="s">
        <v>3627</v>
      </c>
      <c r="O770" s="509">
        <f>IF(N770="S",'BDI 2025'!$E$16,IF(N770="D",'BDI 2025'!$G$16,0))</f>
        <v>0.21010000000000001</v>
      </c>
      <c r="P770" s="6">
        <f t="shared" si="742"/>
        <v>20.36</v>
      </c>
      <c r="Q770" s="6">
        <f t="shared" si="743"/>
        <v>22.32</v>
      </c>
      <c r="R770" s="6">
        <f t="shared" si="744"/>
        <v>42.68</v>
      </c>
      <c r="S770" s="489">
        <f t="shared" si="745"/>
        <v>68.400000000000006</v>
      </c>
      <c r="T770" s="489">
        <f t="shared" si="746"/>
        <v>75</v>
      </c>
      <c r="U770" s="489">
        <f t="shared" si="747"/>
        <v>143.4</v>
      </c>
      <c r="V770" s="6">
        <f t="shared" si="748"/>
        <v>20.36</v>
      </c>
      <c r="W770" s="6">
        <f t="shared" si="749"/>
        <v>22.32</v>
      </c>
      <c r="X770" s="6">
        <f t="shared" si="750"/>
        <v>42.68</v>
      </c>
      <c r="Y770" s="489">
        <f t="shared" si="751"/>
        <v>68.400000000000006</v>
      </c>
      <c r="Z770" s="489">
        <f t="shared" si="752"/>
        <v>75</v>
      </c>
      <c r="AA770" s="489">
        <f t="shared" si="753"/>
        <v>143.4</v>
      </c>
    </row>
    <row r="771" spans="1:27" ht="39" customHeight="1" x14ac:dyDescent="0.2">
      <c r="A771" s="625" t="s">
        <v>1911</v>
      </c>
      <c r="B771" s="5" t="s">
        <v>1912</v>
      </c>
      <c r="C771" s="3" t="s">
        <v>24</v>
      </c>
      <c r="D771" s="3" t="s">
        <v>1913</v>
      </c>
      <c r="E771" s="4" t="s">
        <v>52</v>
      </c>
      <c r="F771" s="5">
        <v>102.83</v>
      </c>
      <c r="G771" s="6">
        <v>27.92</v>
      </c>
      <c r="H771" s="6">
        <v>7.9</v>
      </c>
      <c r="I771" s="6">
        <v>20.02</v>
      </c>
      <c r="J771" s="6">
        <v>27.92</v>
      </c>
      <c r="K771" s="489">
        <v>812.35</v>
      </c>
      <c r="L771" s="489">
        <v>2058.6600000000003</v>
      </c>
      <c r="M771" s="489">
        <v>2871.01</v>
      </c>
      <c r="N771" s="505" t="s">
        <v>3627</v>
      </c>
      <c r="O771" s="509">
        <f>IF(N771="S",'BDI 2025'!$E$16,IF(N771="D",'BDI 2025'!$G$16,0))</f>
        <v>0.21010000000000001</v>
      </c>
      <c r="P771" s="6">
        <f t="shared" si="742"/>
        <v>9.5500000000000007</v>
      </c>
      <c r="Q771" s="6">
        <f t="shared" si="743"/>
        <v>24.23</v>
      </c>
      <c r="R771" s="6">
        <f t="shared" si="744"/>
        <v>33.78</v>
      </c>
      <c r="S771" s="489">
        <f t="shared" si="745"/>
        <v>982.02</v>
      </c>
      <c r="T771" s="489">
        <f t="shared" si="746"/>
        <v>2491.5700000000002</v>
      </c>
      <c r="U771" s="489">
        <f t="shared" si="747"/>
        <v>3473.59</v>
      </c>
      <c r="V771" s="6">
        <f t="shared" si="748"/>
        <v>9.5500000000000007</v>
      </c>
      <c r="W771" s="6">
        <f t="shared" si="749"/>
        <v>24.23</v>
      </c>
      <c r="X771" s="6">
        <f t="shared" si="750"/>
        <v>33.78</v>
      </c>
      <c r="Y771" s="489">
        <f t="shared" si="751"/>
        <v>982.02</v>
      </c>
      <c r="Z771" s="489">
        <f t="shared" si="752"/>
        <v>2491.5700000000002</v>
      </c>
      <c r="AA771" s="489">
        <f t="shared" si="753"/>
        <v>3473.59</v>
      </c>
    </row>
    <row r="772" spans="1:27" ht="51.95" customHeight="1" x14ac:dyDescent="0.2">
      <c r="A772" s="625" t="s">
        <v>1914</v>
      </c>
      <c r="B772" s="5" t="s">
        <v>1915</v>
      </c>
      <c r="C772" s="3" t="s">
        <v>24</v>
      </c>
      <c r="D772" s="3" t="s">
        <v>1916</v>
      </c>
      <c r="E772" s="4" t="s">
        <v>52</v>
      </c>
      <c r="F772" s="5">
        <v>3.36</v>
      </c>
      <c r="G772" s="6">
        <v>98.01</v>
      </c>
      <c r="H772" s="6">
        <v>15.92</v>
      </c>
      <c r="I772" s="6">
        <v>82.09</v>
      </c>
      <c r="J772" s="6">
        <v>98.01</v>
      </c>
      <c r="K772" s="489">
        <v>53.49</v>
      </c>
      <c r="L772" s="489">
        <v>275.82</v>
      </c>
      <c r="M772" s="489">
        <v>329.31</v>
      </c>
      <c r="N772" s="505" t="s">
        <v>3627</v>
      </c>
      <c r="O772" s="509">
        <f>IF(N772="S",'BDI 2025'!$E$16,IF(N772="D",'BDI 2025'!$G$16,0))</f>
        <v>0.21010000000000001</v>
      </c>
      <c r="P772" s="6">
        <f t="shared" si="742"/>
        <v>19.260000000000002</v>
      </c>
      <c r="Q772" s="6">
        <f t="shared" si="743"/>
        <v>99.339999999999989</v>
      </c>
      <c r="R772" s="6">
        <f t="shared" si="744"/>
        <v>118.6</v>
      </c>
      <c r="S772" s="489">
        <f t="shared" si="745"/>
        <v>64.709999999999994</v>
      </c>
      <c r="T772" s="489">
        <f t="shared" si="746"/>
        <v>333.78000000000003</v>
      </c>
      <c r="U772" s="489">
        <f t="shared" si="747"/>
        <v>398.49</v>
      </c>
      <c r="V772" s="6">
        <f t="shared" si="748"/>
        <v>19.260000000000002</v>
      </c>
      <c r="W772" s="6">
        <f t="shared" si="749"/>
        <v>99.339999999999989</v>
      </c>
      <c r="X772" s="6">
        <f t="shared" si="750"/>
        <v>118.6</v>
      </c>
      <c r="Y772" s="489">
        <f t="shared" si="751"/>
        <v>64.709999999999994</v>
      </c>
      <c r="Z772" s="489">
        <f t="shared" si="752"/>
        <v>333.78000000000003</v>
      </c>
      <c r="AA772" s="489">
        <f t="shared" si="753"/>
        <v>398.49</v>
      </c>
    </row>
    <row r="773" spans="1:27" ht="24" customHeight="1" x14ac:dyDescent="0.2">
      <c r="A773" s="626" t="s">
        <v>1917</v>
      </c>
      <c r="B773" s="1"/>
      <c r="C773" s="1"/>
      <c r="D773" s="1" t="s">
        <v>1918</v>
      </c>
      <c r="E773" s="1"/>
      <c r="F773" s="2"/>
      <c r="G773" s="2"/>
      <c r="H773" s="1"/>
      <c r="I773" s="1"/>
      <c r="J773" s="1"/>
      <c r="K773" s="487"/>
      <c r="L773" s="487"/>
      <c r="M773" s="488">
        <v>19820.57</v>
      </c>
      <c r="N773" s="504"/>
      <c r="O773" s="508"/>
      <c r="P773" s="1"/>
      <c r="Q773" s="1"/>
      <c r="R773" s="1"/>
      <c r="S773" s="487"/>
      <c r="T773" s="487"/>
      <c r="U773" s="488">
        <f>SUM(U774:U776)</f>
        <v>23983.620000000003</v>
      </c>
      <c r="V773" s="1"/>
      <c r="W773" s="1"/>
      <c r="X773" s="1"/>
      <c r="Y773" s="487"/>
      <c r="Z773" s="487"/>
      <c r="AA773" s="488">
        <f>SUM(AA774:AA776)</f>
        <v>23983.620000000003</v>
      </c>
    </row>
    <row r="774" spans="1:27" ht="39" customHeight="1" x14ac:dyDescent="0.2">
      <c r="A774" s="625" t="s">
        <v>1919</v>
      </c>
      <c r="B774" s="5" t="s">
        <v>1920</v>
      </c>
      <c r="C774" s="3" t="s">
        <v>24</v>
      </c>
      <c r="D774" s="3" t="s">
        <v>1921</v>
      </c>
      <c r="E774" s="4" t="s">
        <v>52</v>
      </c>
      <c r="F774" s="5">
        <v>79.53</v>
      </c>
      <c r="G774" s="6">
        <v>118.37</v>
      </c>
      <c r="H774" s="6">
        <v>16.47</v>
      </c>
      <c r="I774" s="6">
        <v>101.9</v>
      </c>
      <c r="J774" s="6">
        <v>118.37</v>
      </c>
      <c r="K774" s="489">
        <v>1309.8499999999999</v>
      </c>
      <c r="L774" s="489">
        <v>8104.1099999999988</v>
      </c>
      <c r="M774" s="489">
        <v>9413.9599999999991</v>
      </c>
      <c r="N774" s="505" t="s">
        <v>3627</v>
      </c>
      <c r="O774" s="509">
        <f>IF(N774="S",'BDI 2025'!$E$16,IF(N774="D",'BDI 2025'!$G$16,0))</f>
        <v>0.21010000000000001</v>
      </c>
      <c r="P774" s="6">
        <f t="shared" ref="P774:P776" si="754">TRUNC(H774*(1+$O774),2)</f>
        <v>19.93</v>
      </c>
      <c r="Q774" s="6">
        <f t="shared" ref="Q774:Q776" si="755">R774 - P774</f>
        <v>123.29999999999998</v>
      </c>
      <c r="R774" s="6">
        <f t="shared" ref="R774:R776" si="756">TRUNC(J774*(1+$O774),2)</f>
        <v>143.22999999999999</v>
      </c>
      <c r="S774" s="489">
        <f t="shared" ref="S774:S776" si="757">TRUNC(P774*F774,2)</f>
        <v>1585.03</v>
      </c>
      <c r="T774" s="489">
        <f t="shared" ref="T774:T776" si="758">U774 - S774</f>
        <v>9806.0499999999993</v>
      </c>
      <c r="U774" s="489">
        <f t="shared" ref="U774:U776" si="759">TRUNC(R774*F774,2)</f>
        <v>11391.08</v>
      </c>
      <c r="V774" s="6">
        <f t="shared" ref="V774:V776" si="760">TRUNC(P774*(100%-$AA$2),2)</f>
        <v>19.93</v>
      </c>
      <c r="W774" s="6">
        <f t="shared" ref="W774:W776" si="761">X774 - V774</f>
        <v>123.29999999999998</v>
      </c>
      <c r="X774" s="6">
        <f t="shared" ref="X774:X776" si="762">TRUNC(R774*(100%-$AA$2),2)</f>
        <v>143.22999999999999</v>
      </c>
      <c r="Y774" s="489">
        <f t="shared" ref="Y774:Y776" si="763">TRUNC(V774*F774,2)</f>
        <v>1585.03</v>
      </c>
      <c r="Z774" s="489">
        <f t="shared" ref="Z774:Z776" si="764">AA774 - Y774</f>
        <v>9806.0499999999993</v>
      </c>
      <c r="AA774" s="489">
        <f t="shared" ref="AA774:AA776" si="765">TRUNC(X774*F774,2)</f>
        <v>11391.08</v>
      </c>
    </row>
    <row r="775" spans="1:27" ht="26.1" customHeight="1" x14ac:dyDescent="0.2">
      <c r="A775" s="625" t="s">
        <v>1922</v>
      </c>
      <c r="B775" s="5" t="s">
        <v>892</v>
      </c>
      <c r="C775" s="3" t="s">
        <v>24</v>
      </c>
      <c r="D775" s="3" t="s">
        <v>893</v>
      </c>
      <c r="E775" s="4" t="s">
        <v>48</v>
      </c>
      <c r="F775" s="5">
        <v>36.200000000000003</v>
      </c>
      <c r="G775" s="6">
        <v>15.36</v>
      </c>
      <c r="H775" s="6">
        <v>3.22</v>
      </c>
      <c r="I775" s="6">
        <v>12.14</v>
      </c>
      <c r="J775" s="6">
        <v>15.36</v>
      </c>
      <c r="K775" s="489">
        <v>116.56</v>
      </c>
      <c r="L775" s="489">
        <v>439.46999999999997</v>
      </c>
      <c r="M775" s="489">
        <v>556.03</v>
      </c>
      <c r="N775" s="505" t="s">
        <v>3627</v>
      </c>
      <c r="O775" s="509">
        <f>IF(N775="S",'BDI 2025'!$E$16,IF(N775="D",'BDI 2025'!$G$16,0))</f>
        <v>0.21010000000000001</v>
      </c>
      <c r="P775" s="6">
        <f t="shared" si="754"/>
        <v>3.89</v>
      </c>
      <c r="Q775" s="6">
        <f t="shared" si="755"/>
        <v>14.689999999999998</v>
      </c>
      <c r="R775" s="6">
        <f t="shared" si="756"/>
        <v>18.579999999999998</v>
      </c>
      <c r="S775" s="489">
        <f t="shared" si="757"/>
        <v>140.81</v>
      </c>
      <c r="T775" s="489">
        <f t="shared" si="758"/>
        <v>531.78</v>
      </c>
      <c r="U775" s="489">
        <f t="shared" si="759"/>
        <v>672.59</v>
      </c>
      <c r="V775" s="6">
        <f t="shared" si="760"/>
        <v>3.89</v>
      </c>
      <c r="W775" s="6">
        <f t="shared" si="761"/>
        <v>14.689999999999998</v>
      </c>
      <c r="X775" s="6">
        <f t="shared" si="762"/>
        <v>18.579999999999998</v>
      </c>
      <c r="Y775" s="489">
        <f t="shared" si="763"/>
        <v>140.81</v>
      </c>
      <c r="Z775" s="489">
        <f t="shared" si="764"/>
        <v>531.78</v>
      </c>
      <c r="AA775" s="489">
        <f t="shared" si="765"/>
        <v>672.59</v>
      </c>
    </row>
    <row r="776" spans="1:27" ht="51.95" customHeight="1" x14ac:dyDescent="0.2">
      <c r="A776" s="625" t="s">
        <v>1923</v>
      </c>
      <c r="B776" s="5" t="s">
        <v>1924</v>
      </c>
      <c r="C776" s="3" t="s">
        <v>24</v>
      </c>
      <c r="D776" s="3" t="s">
        <v>1925</v>
      </c>
      <c r="E776" s="4" t="s">
        <v>52</v>
      </c>
      <c r="F776" s="5">
        <v>79.53</v>
      </c>
      <c r="G776" s="6">
        <v>123.86</v>
      </c>
      <c r="H776" s="6">
        <v>57.15</v>
      </c>
      <c r="I776" s="6">
        <v>66.709999999999994</v>
      </c>
      <c r="J776" s="6">
        <v>123.86</v>
      </c>
      <c r="K776" s="489">
        <v>4545.13</v>
      </c>
      <c r="L776" s="489">
        <v>5305.45</v>
      </c>
      <c r="M776" s="489">
        <v>9850.58</v>
      </c>
      <c r="N776" s="505" t="s">
        <v>3627</v>
      </c>
      <c r="O776" s="509">
        <f>IF(N776="S",'BDI 2025'!$E$16,IF(N776="D",'BDI 2025'!$G$16,0))</f>
        <v>0.21010000000000001</v>
      </c>
      <c r="P776" s="6">
        <f t="shared" si="754"/>
        <v>69.150000000000006</v>
      </c>
      <c r="Q776" s="6">
        <f t="shared" si="755"/>
        <v>80.72999999999999</v>
      </c>
      <c r="R776" s="6">
        <f t="shared" si="756"/>
        <v>149.88</v>
      </c>
      <c r="S776" s="489">
        <f t="shared" si="757"/>
        <v>5499.49</v>
      </c>
      <c r="T776" s="489">
        <f t="shared" si="758"/>
        <v>6420.4600000000009</v>
      </c>
      <c r="U776" s="489">
        <f t="shared" si="759"/>
        <v>11919.95</v>
      </c>
      <c r="V776" s="6">
        <f t="shared" si="760"/>
        <v>69.150000000000006</v>
      </c>
      <c r="W776" s="6">
        <f t="shared" si="761"/>
        <v>80.72999999999999</v>
      </c>
      <c r="X776" s="6">
        <f t="shared" si="762"/>
        <v>149.88</v>
      </c>
      <c r="Y776" s="489">
        <f t="shared" si="763"/>
        <v>5499.49</v>
      </c>
      <c r="Z776" s="489">
        <f t="shared" si="764"/>
        <v>6420.4600000000009</v>
      </c>
      <c r="AA776" s="489">
        <f t="shared" si="765"/>
        <v>11919.95</v>
      </c>
    </row>
    <row r="777" spans="1:27" ht="24" customHeight="1" x14ac:dyDescent="0.2">
      <c r="A777" s="626" t="s">
        <v>1926</v>
      </c>
      <c r="B777" s="1"/>
      <c r="C777" s="1"/>
      <c r="D777" s="1" t="s">
        <v>1927</v>
      </c>
      <c r="E777" s="1"/>
      <c r="F777" s="2"/>
      <c r="G777" s="2"/>
      <c r="H777" s="1"/>
      <c r="I777" s="1"/>
      <c r="J777" s="1"/>
      <c r="K777" s="487"/>
      <c r="L777" s="487"/>
      <c r="M777" s="488">
        <v>6879.12</v>
      </c>
      <c r="N777" s="504"/>
      <c r="O777" s="508"/>
      <c r="P777" s="1"/>
      <c r="Q777" s="1"/>
      <c r="R777" s="1"/>
      <c r="S777" s="487"/>
      <c r="T777" s="487"/>
      <c r="U777" s="488">
        <f>SUM(U778:U780)</f>
        <v>8324.34</v>
      </c>
      <c r="V777" s="1"/>
      <c r="W777" s="1"/>
      <c r="X777" s="1"/>
      <c r="Y777" s="487"/>
      <c r="Z777" s="487"/>
      <c r="AA777" s="488">
        <f>SUM(AA778:AA780)</f>
        <v>8324.34</v>
      </c>
    </row>
    <row r="778" spans="1:27" ht="39" customHeight="1" x14ac:dyDescent="0.2">
      <c r="A778" s="625" t="s">
        <v>1928</v>
      </c>
      <c r="B778" s="5" t="s">
        <v>1929</v>
      </c>
      <c r="C778" s="3" t="s">
        <v>42</v>
      </c>
      <c r="D778" s="3" t="s">
        <v>1930</v>
      </c>
      <c r="E778" s="4" t="s">
        <v>66</v>
      </c>
      <c r="F778" s="5">
        <v>1</v>
      </c>
      <c r="G778" s="6">
        <v>2039.41</v>
      </c>
      <c r="H778" s="6">
        <v>174.55</v>
      </c>
      <c r="I778" s="6">
        <v>1864.86</v>
      </c>
      <c r="J778" s="6">
        <v>2039.41</v>
      </c>
      <c r="K778" s="489">
        <v>174.55</v>
      </c>
      <c r="L778" s="489">
        <v>1864.8600000000001</v>
      </c>
      <c r="M778" s="489">
        <v>2039.41</v>
      </c>
      <c r="N778" s="505" t="s">
        <v>3627</v>
      </c>
      <c r="O778" s="509">
        <f>IF(N778="S",'BDI 2025'!$E$16,IF(N778="D",'BDI 2025'!$G$16,0))</f>
        <v>0.21010000000000001</v>
      </c>
      <c r="P778" s="6">
        <f t="shared" ref="P778:P780" si="766">TRUNC(H778*(1+$O778),2)</f>
        <v>211.22</v>
      </c>
      <c r="Q778" s="6">
        <f t="shared" ref="Q778:Q780" si="767">R778 - P778</f>
        <v>2256.67</v>
      </c>
      <c r="R778" s="6">
        <f t="shared" ref="R778:R780" si="768">TRUNC(J778*(1+$O778),2)</f>
        <v>2467.89</v>
      </c>
      <c r="S778" s="489">
        <f t="shared" ref="S778:S780" si="769">TRUNC(P778*F778,2)</f>
        <v>211.22</v>
      </c>
      <c r="T778" s="489">
        <f t="shared" ref="T778:T780" si="770">U778 - S778</f>
        <v>2256.67</v>
      </c>
      <c r="U778" s="489">
        <f t="shared" ref="U778:U780" si="771">TRUNC(R778*F778,2)</f>
        <v>2467.89</v>
      </c>
      <c r="V778" s="6">
        <f t="shared" ref="V778:V780" si="772">TRUNC(P778*(100%-$AA$2),2)</f>
        <v>211.22</v>
      </c>
      <c r="W778" s="6">
        <f t="shared" ref="W778:W780" si="773">X778 - V778</f>
        <v>2256.67</v>
      </c>
      <c r="X778" s="6">
        <f t="shared" ref="X778:X780" si="774">TRUNC(R778*(100%-$AA$2),2)</f>
        <v>2467.89</v>
      </c>
      <c r="Y778" s="489">
        <f t="shared" ref="Y778:Y780" si="775">TRUNC(V778*F778,2)</f>
        <v>211.22</v>
      </c>
      <c r="Z778" s="489">
        <f t="shared" ref="Z778:Z780" si="776">AA778 - Y778</f>
        <v>2256.67</v>
      </c>
      <c r="AA778" s="489">
        <f t="shared" ref="AA778:AA780" si="777">TRUNC(X778*F778,2)</f>
        <v>2467.89</v>
      </c>
    </row>
    <row r="779" spans="1:27" ht="26.1" customHeight="1" x14ac:dyDescent="0.2">
      <c r="A779" s="625" t="s">
        <v>1931</v>
      </c>
      <c r="B779" s="5" t="s">
        <v>1932</v>
      </c>
      <c r="C779" s="3" t="s">
        <v>42</v>
      </c>
      <c r="D779" s="3" t="s">
        <v>1933</v>
      </c>
      <c r="E779" s="4" t="s">
        <v>52</v>
      </c>
      <c r="F779" s="5">
        <v>5.4</v>
      </c>
      <c r="G779" s="6">
        <v>821.36</v>
      </c>
      <c r="H779" s="6">
        <v>83.12</v>
      </c>
      <c r="I779" s="6">
        <v>738.24</v>
      </c>
      <c r="J779" s="6">
        <v>821.36</v>
      </c>
      <c r="K779" s="489">
        <v>448.84</v>
      </c>
      <c r="L779" s="489">
        <v>3986.5</v>
      </c>
      <c r="M779" s="489">
        <v>4435.34</v>
      </c>
      <c r="N779" s="505" t="s">
        <v>3627</v>
      </c>
      <c r="O779" s="509">
        <f>IF(N779="S",'BDI 2025'!$E$16,IF(N779="D",'BDI 2025'!$G$16,0))</f>
        <v>0.21010000000000001</v>
      </c>
      <c r="P779" s="6">
        <f t="shared" si="766"/>
        <v>100.58</v>
      </c>
      <c r="Q779" s="6">
        <f t="shared" si="767"/>
        <v>893.33999999999992</v>
      </c>
      <c r="R779" s="6">
        <f t="shared" si="768"/>
        <v>993.92</v>
      </c>
      <c r="S779" s="489">
        <f t="shared" si="769"/>
        <v>543.13</v>
      </c>
      <c r="T779" s="489">
        <f t="shared" si="770"/>
        <v>4824.03</v>
      </c>
      <c r="U779" s="489">
        <f t="shared" si="771"/>
        <v>5367.16</v>
      </c>
      <c r="V779" s="6">
        <f t="shared" si="772"/>
        <v>100.58</v>
      </c>
      <c r="W779" s="6">
        <f t="shared" si="773"/>
        <v>893.33999999999992</v>
      </c>
      <c r="X779" s="6">
        <f t="shared" si="774"/>
        <v>993.92</v>
      </c>
      <c r="Y779" s="489">
        <f t="shared" si="775"/>
        <v>543.13</v>
      </c>
      <c r="Z779" s="489">
        <f t="shared" si="776"/>
        <v>4824.03</v>
      </c>
      <c r="AA779" s="489">
        <f t="shared" si="777"/>
        <v>5367.16</v>
      </c>
    </row>
    <row r="780" spans="1:27" ht="26.1" customHeight="1" x14ac:dyDescent="0.2">
      <c r="A780" s="625" t="s">
        <v>1934</v>
      </c>
      <c r="B780" s="5" t="s">
        <v>1935</v>
      </c>
      <c r="C780" s="3" t="s">
        <v>42</v>
      </c>
      <c r="D780" s="3" t="s">
        <v>1936</v>
      </c>
      <c r="E780" s="4" t="s">
        <v>52</v>
      </c>
      <c r="F780" s="5">
        <v>9.18</v>
      </c>
      <c r="G780" s="6">
        <v>44.05</v>
      </c>
      <c r="H780" s="6">
        <v>19.36</v>
      </c>
      <c r="I780" s="6">
        <v>24.69</v>
      </c>
      <c r="J780" s="6">
        <v>44.05</v>
      </c>
      <c r="K780" s="489">
        <v>177.72</v>
      </c>
      <c r="L780" s="489">
        <v>226.65</v>
      </c>
      <c r="M780" s="489">
        <v>404.37</v>
      </c>
      <c r="N780" s="505" t="s">
        <v>3627</v>
      </c>
      <c r="O780" s="509">
        <f>IF(N780="S",'BDI 2025'!$E$16,IF(N780="D",'BDI 2025'!$G$16,0))</f>
        <v>0.21010000000000001</v>
      </c>
      <c r="P780" s="6">
        <f t="shared" si="766"/>
        <v>23.42</v>
      </c>
      <c r="Q780" s="6">
        <f t="shared" si="767"/>
        <v>29.879999999999995</v>
      </c>
      <c r="R780" s="6">
        <f t="shared" si="768"/>
        <v>53.3</v>
      </c>
      <c r="S780" s="489">
        <f t="shared" si="769"/>
        <v>214.99</v>
      </c>
      <c r="T780" s="489">
        <f t="shared" si="770"/>
        <v>274.3</v>
      </c>
      <c r="U780" s="489">
        <f t="shared" si="771"/>
        <v>489.29</v>
      </c>
      <c r="V780" s="6">
        <f t="shared" si="772"/>
        <v>23.42</v>
      </c>
      <c r="W780" s="6">
        <f t="shared" si="773"/>
        <v>29.879999999999995</v>
      </c>
      <c r="X780" s="6">
        <f t="shared" si="774"/>
        <v>53.3</v>
      </c>
      <c r="Y780" s="489">
        <f t="shared" si="775"/>
        <v>214.99</v>
      </c>
      <c r="Z780" s="489">
        <f t="shared" si="776"/>
        <v>274.3</v>
      </c>
      <c r="AA780" s="489">
        <f t="shared" si="777"/>
        <v>489.29</v>
      </c>
    </row>
    <row r="781" spans="1:27" ht="24" customHeight="1" x14ac:dyDescent="0.2">
      <c r="A781" s="626" t="s">
        <v>1937</v>
      </c>
      <c r="B781" s="1"/>
      <c r="C781" s="1"/>
      <c r="D781" s="1" t="s">
        <v>1938</v>
      </c>
      <c r="E781" s="1"/>
      <c r="F781" s="2"/>
      <c r="G781" s="2"/>
      <c r="H781" s="1"/>
      <c r="I781" s="1"/>
      <c r="J781" s="1"/>
      <c r="K781" s="487"/>
      <c r="L781" s="487"/>
      <c r="M781" s="488">
        <v>10471.14</v>
      </c>
      <c r="N781" s="504"/>
      <c r="O781" s="508"/>
      <c r="P781" s="1"/>
      <c r="Q781" s="1"/>
      <c r="R781" s="1"/>
      <c r="S781" s="487"/>
      <c r="T781" s="487"/>
      <c r="U781" s="488">
        <f>SUM(U782,U791,U797)</f>
        <v>12665.52</v>
      </c>
      <c r="V781" s="1"/>
      <c r="W781" s="1"/>
      <c r="X781" s="1"/>
      <c r="Y781" s="487"/>
      <c r="Z781" s="487"/>
      <c r="AA781" s="488">
        <f>SUM(AA782,AA791,AA797)</f>
        <v>12665.52</v>
      </c>
    </row>
    <row r="782" spans="1:27" ht="24" customHeight="1" x14ac:dyDescent="0.2">
      <c r="A782" s="626" t="s">
        <v>1939</v>
      </c>
      <c r="B782" s="1"/>
      <c r="C782" s="1"/>
      <c r="D782" s="1" t="s">
        <v>1940</v>
      </c>
      <c r="E782" s="1"/>
      <c r="F782" s="2"/>
      <c r="G782" s="2"/>
      <c r="H782" s="1"/>
      <c r="I782" s="1"/>
      <c r="J782" s="1"/>
      <c r="K782" s="487"/>
      <c r="L782" s="487"/>
      <c r="M782" s="488">
        <v>2562.8000000000002</v>
      </c>
      <c r="N782" s="504"/>
      <c r="O782" s="508"/>
      <c r="P782" s="1"/>
      <c r="Q782" s="1"/>
      <c r="R782" s="1"/>
      <c r="S782" s="487"/>
      <c r="T782" s="487"/>
      <c r="U782" s="488">
        <f>SUM(U783:U790)</f>
        <v>3099.36</v>
      </c>
      <c r="V782" s="1"/>
      <c r="W782" s="1"/>
      <c r="X782" s="1"/>
      <c r="Y782" s="487"/>
      <c r="Z782" s="487"/>
      <c r="AA782" s="488">
        <f>SUM(AA783:AA790)</f>
        <v>3099.36</v>
      </c>
    </row>
    <row r="783" spans="1:27" ht="39" customHeight="1" x14ac:dyDescent="0.2">
      <c r="A783" s="625" t="s">
        <v>1941</v>
      </c>
      <c r="B783" s="5" t="s">
        <v>1591</v>
      </c>
      <c r="C783" s="3" t="s">
        <v>24</v>
      </c>
      <c r="D783" s="3" t="s">
        <v>1592</v>
      </c>
      <c r="E783" s="4" t="s">
        <v>48</v>
      </c>
      <c r="F783" s="5">
        <v>126</v>
      </c>
      <c r="G783" s="6">
        <v>4.95</v>
      </c>
      <c r="H783" s="6">
        <v>1.43</v>
      </c>
      <c r="I783" s="6">
        <v>3.52</v>
      </c>
      <c r="J783" s="6">
        <v>4.95</v>
      </c>
      <c r="K783" s="489">
        <v>180.18</v>
      </c>
      <c r="L783" s="489">
        <v>443.52000000000004</v>
      </c>
      <c r="M783" s="489">
        <v>623.70000000000005</v>
      </c>
      <c r="N783" s="505" t="s">
        <v>3627</v>
      </c>
      <c r="O783" s="509">
        <f>IF(N783="S",'BDI 2025'!$E$16,IF(N783="D",'BDI 2025'!$G$16,0))</f>
        <v>0.21010000000000001</v>
      </c>
      <c r="P783" s="6">
        <f t="shared" ref="P783:P790" si="778">TRUNC(H783*(1+$O783),2)</f>
        <v>1.73</v>
      </c>
      <c r="Q783" s="6">
        <f t="shared" ref="Q783:Q790" si="779">R783 - P783</f>
        <v>4.25</v>
      </c>
      <c r="R783" s="6">
        <f t="shared" ref="R783:R790" si="780">TRUNC(J783*(1+$O783),2)</f>
        <v>5.98</v>
      </c>
      <c r="S783" s="489">
        <f t="shared" ref="S783:S790" si="781">TRUNC(P783*F783,2)</f>
        <v>217.98</v>
      </c>
      <c r="T783" s="489">
        <f t="shared" ref="T783:T790" si="782">U783 - S783</f>
        <v>535.5</v>
      </c>
      <c r="U783" s="489">
        <f t="shared" ref="U783:U790" si="783">TRUNC(R783*F783,2)</f>
        <v>753.48</v>
      </c>
      <c r="V783" s="6">
        <f t="shared" ref="V783:V790" si="784">TRUNC(P783*(100%-$AA$2),2)</f>
        <v>1.73</v>
      </c>
      <c r="W783" s="6">
        <f t="shared" ref="W783:W790" si="785">X783 - V783</f>
        <v>4.25</v>
      </c>
      <c r="X783" s="6">
        <f t="shared" ref="X783:X790" si="786">TRUNC(R783*(100%-$AA$2),2)</f>
        <v>5.98</v>
      </c>
      <c r="Y783" s="489">
        <f t="shared" ref="Y783:Y790" si="787">TRUNC(V783*F783,2)</f>
        <v>217.98</v>
      </c>
      <c r="Z783" s="489">
        <f t="shared" ref="Z783:Z790" si="788">AA783 - Y783</f>
        <v>535.5</v>
      </c>
      <c r="AA783" s="489">
        <f t="shared" ref="AA783:AA790" si="789">TRUNC(X783*F783,2)</f>
        <v>753.48</v>
      </c>
    </row>
    <row r="784" spans="1:27" ht="26.1" customHeight="1" x14ac:dyDescent="0.2">
      <c r="A784" s="625" t="s">
        <v>1942</v>
      </c>
      <c r="B784" s="5" t="s">
        <v>1943</v>
      </c>
      <c r="C784" s="3" t="s">
        <v>42</v>
      </c>
      <c r="D784" s="3" t="s">
        <v>1944</v>
      </c>
      <c r="E784" s="4" t="s">
        <v>48</v>
      </c>
      <c r="F784" s="5">
        <v>37</v>
      </c>
      <c r="G784" s="6">
        <v>27.26</v>
      </c>
      <c r="H784" s="6">
        <v>19.809999999999999</v>
      </c>
      <c r="I784" s="6">
        <v>7.45</v>
      </c>
      <c r="J784" s="6">
        <v>27.26</v>
      </c>
      <c r="K784" s="489">
        <v>732.97</v>
      </c>
      <c r="L784" s="489">
        <v>275.64999999999998</v>
      </c>
      <c r="M784" s="489">
        <v>1008.62</v>
      </c>
      <c r="N784" s="505" t="s">
        <v>3627</v>
      </c>
      <c r="O784" s="509">
        <f>IF(N784="S",'BDI 2025'!$E$16,IF(N784="D",'BDI 2025'!$G$16,0))</f>
        <v>0.21010000000000001</v>
      </c>
      <c r="P784" s="6">
        <f t="shared" si="778"/>
        <v>23.97</v>
      </c>
      <c r="Q784" s="6">
        <f t="shared" si="779"/>
        <v>9.009999999999998</v>
      </c>
      <c r="R784" s="6">
        <f t="shared" si="780"/>
        <v>32.979999999999997</v>
      </c>
      <c r="S784" s="489">
        <f t="shared" si="781"/>
        <v>886.89</v>
      </c>
      <c r="T784" s="489">
        <f t="shared" si="782"/>
        <v>333.37</v>
      </c>
      <c r="U784" s="489">
        <f t="shared" si="783"/>
        <v>1220.26</v>
      </c>
      <c r="V784" s="6">
        <f t="shared" si="784"/>
        <v>23.97</v>
      </c>
      <c r="W784" s="6">
        <f t="shared" si="785"/>
        <v>9.009999999999998</v>
      </c>
      <c r="X784" s="6">
        <f t="shared" si="786"/>
        <v>32.979999999999997</v>
      </c>
      <c r="Y784" s="489">
        <f t="shared" si="787"/>
        <v>886.89</v>
      </c>
      <c r="Z784" s="489">
        <f t="shared" si="788"/>
        <v>333.37</v>
      </c>
      <c r="AA784" s="489">
        <f t="shared" si="789"/>
        <v>1220.26</v>
      </c>
    </row>
    <row r="785" spans="1:27" ht="39" customHeight="1" x14ac:dyDescent="0.2">
      <c r="A785" s="625" t="s">
        <v>1945</v>
      </c>
      <c r="B785" s="5" t="s">
        <v>1946</v>
      </c>
      <c r="C785" s="3" t="s">
        <v>24</v>
      </c>
      <c r="D785" s="3" t="s">
        <v>1947</v>
      </c>
      <c r="E785" s="4" t="s">
        <v>48</v>
      </c>
      <c r="F785" s="5">
        <v>20</v>
      </c>
      <c r="G785" s="6">
        <v>7.44</v>
      </c>
      <c r="H785" s="6">
        <v>5.56</v>
      </c>
      <c r="I785" s="6">
        <v>1.88</v>
      </c>
      <c r="J785" s="6">
        <v>7.44</v>
      </c>
      <c r="K785" s="489">
        <v>111.2</v>
      </c>
      <c r="L785" s="489">
        <v>37.600000000000009</v>
      </c>
      <c r="M785" s="489">
        <v>148.80000000000001</v>
      </c>
      <c r="N785" s="505" t="s">
        <v>3627</v>
      </c>
      <c r="O785" s="509">
        <f>IF(N785="S",'BDI 2025'!$E$16,IF(N785="D",'BDI 2025'!$G$16,0))</f>
        <v>0.21010000000000001</v>
      </c>
      <c r="P785" s="6">
        <f t="shared" si="778"/>
        <v>6.72</v>
      </c>
      <c r="Q785" s="6">
        <f t="shared" si="779"/>
        <v>2.2800000000000002</v>
      </c>
      <c r="R785" s="6">
        <f t="shared" si="780"/>
        <v>9</v>
      </c>
      <c r="S785" s="489">
        <f t="shared" si="781"/>
        <v>134.4</v>
      </c>
      <c r="T785" s="489">
        <f t="shared" si="782"/>
        <v>45.599999999999994</v>
      </c>
      <c r="U785" s="489">
        <f t="shared" si="783"/>
        <v>180</v>
      </c>
      <c r="V785" s="6">
        <f t="shared" si="784"/>
        <v>6.72</v>
      </c>
      <c r="W785" s="6">
        <f t="shared" si="785"/>
        <v>2.2800000000000002</v>
      </c>
      <c r="X785" s="6">
        <f t="shared" si="786"/>
        <v>9</v>
      </c>
      <c r="Y785" s="489">
        <f t="shared" si="787"/>
        <v>134.4</v>
      </c>
      <c r="Z785" s="489">
        <f t="shared" si="788"/>
        <v>45.599999999999994</v>
      </c>
      <c r="AA785" s="489">
        <f t="shared" si="789"/>
        <v>180</v>
      </c>
    </row>
    <row r="786" spans="1:27" ht="39" customHeight="1" x14ac:dyDescent="0.2">
      <c r="A786" s="625" t="s">
        <v>1948</v>
      </c>
      <c r="B786" s="5" t="s">
        <v>1949</v>
      </c>
      <c r="C786" s="3" t="s">
        <v>24</v>
      </c>
      <c r="D786" s="3" t="s">
        <v>1950</v>
      </c>
      <c r="E786" s="4" t="s">
        <v>48</v>
      </c>
      <c r="F786" s="5">
        <v>20</v>
      </c>
      <c r="G786" s="6">
        <v>12.94</v>
      </c>
      <c r="H786" s="6">
        <v>6.63</v>
      </c>
      <c r="I786" s="6">
        <v>6.31</v>
      </c>
      <c r="J786" s="6">
        <v>12.94</v>
      </c>
      <c r="K786" s="489">
        <v>132.6</v>
      </c>
      <c r="L786" s="489">
        <v>126.20000000000002</v>
      </c>
      <c r="M786" s="489">
        <v>258.8</v>
      </c>
      <c r="N786" s="505" t="s">
        <v>3627</v>
      </c>
      <c r="O786" s="509">
        <f>IF(N786="S",'BDI 2025'!$E$16,IF(N786="D",'BDI 2025'!$G$16,0))</f>
        <v>0.21010000000000001</v>
      </c>
      <c r="P786" s="6">
        <f t="shared" si="778"/>
        <v>8.02</v>
      </c>
      <c r="Q786" s="6">
        <f t="shared" si="779"/>
        <v>7.6300000000000008</v>
      </c>
      <c r="R786" s="6">
        <f t="shared" si="780"/>
        <v>15.65</v>
      </c>
      <c r="S786" s="489">
        <f t="shared" si="781"/>
        <v>160.4</v>
      </c>
      <c r="T786" s="489">
        <f t="shared" si="782"/>
        <v>152.6</v>
      </c>
      <c r="U786" s="489">
        <f t="shared" si="783"/>
        <v>313</v>
      </c>
      <c r="V786" s="6">
        <f t="shared" si="784"/>
        <v>8.02</v>
      </c>
      <c r="W786" s="6">
        <f t="shared" si="785"/>
        <v>7.6300000000000008</v>
      </c>
      <c r="X786" s="6">
        <f t="shared" si="786"/>
        <v>15.65</v>
      </c>
      <c r="Y786" s="489">
        <f t="shared" si="787"/>
        <v>160.4</v>
      </c>
      <c r="Z786" s="489">
        <f t="shared" si="788"/>
        <v>152.6</v>
      </c>
      <c r="AA786" s="489">
        <f t="shared" si="789"/>
        <v>313</v>
      </c>
    </row>
    <row r="787" spans="1:27" ht="51.95" customHeight="1" x14ac:dyDescent="0.2">
      <c r="A787" s="625" t="s">
        <v>1951</v>
      </c>
      <c r="B787" s="5" t="s">
        <v>1495</v>
      </c>
      <c r="C787" s="3" t="s">
        <v>42</v>
      </c>
      <c r="D787" s="3" t="s">
        <v>1496</v>
      </c>
      <c r="E787" s="4" t="s">
        <v>1262</v>
      </c>
      <c r="F787" s="5">
        <v>4</v>
      </c>
      <c r="G787" s="6">
        <v>7.53</v>
      </c>
      <c r="H787" s="6">
        <v>2.4700000000000002</v>
      </c>
      <c r="I787" s="6">
        <v>5.0599999999999996</v>
      </c>
      <c r="J787" s="6">
        <v>7.53</v>
      </c>
      <c r="K787" s="489">
        <v>9.8800000000000008</v>
      </c>
      <c r="L787" s="489">
        <v>20.240000000000002</v>
      </c>
      <c r="M787" s="489">
        <v>30.12</v>
      </c>
      <c r="N787" s="505" t="s">
        <v>3627</v>
      </c>
      <c r="O787" s="509">
        <f>IF(N787="S",'BDI 2025'!$E$16,IF(N787="D",'BDI 2025'!$G$16,0))</f>
        <v>0.21010000000000001</v>
      </c>
      <c r="P787" s="6">
        <f t="shared" si="778"/>
        <v>2.98</v>
      </c>
      <c r="Q787" s="6">
        <f t="shared" si="779"/>
        <v>6.129999999999999</v>
      </c>
      <c r="R787" s="6">
        <f t="shared" si="780"/>
        <v>9.11</v>
      </c>
      <c r="S787" s="489">
        <f t="shared" si="781"/>
        <v>11.92</v>
      </c>
      <c r="T787" s="489">
        <f t="shared" si="782"/>
        <v>24.519999999999996</v>
      </c>
      <c r="U787" s="489">
        <f t="shared" si="783"/>
        <v>36.44</v>
      </c>
      <c r="V787" s="6">
        <f t="shared" si="784"/>
        <v>2.98</v>
      </c>
      <c r="W787" s="6">
        <f t="shared" si="785"/>
        <v>6.129999999999999</v>
      </c>
      <c r="X787" s="6">
        <f t="shared" si="786"/>
        <v>9.11</v>
      </c>
      <c r="Y787" s="489">
        <f t="shared" si="787"/>
        <v>11.92</v>
      </c>
      <c r="Z787" s="489">
        <f t="shared" si="788"/>
        <v>24.519999999999996</v>
      </c>
      <c r="AA787" s="489">
        <f t="shared" si="789"/>
        <v>36.44</v>
      </c>
    </row>
    <row r="788" spans="1:27" ht="39" customHeight="1" x14ac:dyDescent="0.2">
      <c r="A788" s="625" t="s">
        <v>1952</v>
      </c>
      <c r="B788" s="5" t="s">
        <v>1953</v>
      </c>
      <c r="C788" s="3" t="s">
        <v>42</v>
      </c>
      <c r="D788" s="3" t="s">
        <v>1954</v>
      </c>
      <c r="E788" s="4" t="s">
        <v>1307</v>
      </c>
      <c r="F788" s="5">
        <v>9</v>
      </c>
      <c r="G788" s="6">
        <v>35.840000000000003</v>
      </c>
      <c r="H788" s="6">
        <v>16.489999999999998</v>
      </c>
      <c r="I788" s="6">
        <v>19.350000000000001</v>
      </c>
      <c r="J788" s="6">
        <v>35.840000000000003</v>
      </c>
      <c r="K788" s="489">
        <v>148.41</v>
      </c>
      <c r="L788" s="489">
        <v>174.15</v>
      </c>
      <c r="M788" s="489">
        <v>322.56</v>
      </c>
      <c r="N788" s="505" t="s">
        <v>3627</v>
      </c>
      <c r="O788" s="509">
        <f>IF(N788="S",'BDI 2025'!$E$16,IF(N788="D",'BDI 2025'!$G$16,0))</f>
        <v>0.21010000000000001</v>
      </c>
      <c r="P788" s="6">
        <f t="shared" si="778"/>
        <v>19.95</v>
      </c>
      <c r="Q788" s="6">
        <f t="shared" si="779"/>
        <v>23.41</v>
      </c>
      <c r="R788" s="6">
        <f t="shared" si="780"/>
        <v>43.36</v>
      </c>
      <c r="S788" s="489">
        <f t="shared" si="781"/>
        <v>179.55</v>
      </c>
      <c r="T788" s="489">
        <f t="shared" si="782"/>
        <v>210.69</v>
      </c>
      <c r="U788" s="489">
        <f t="shared" si="783"/>
        <v>390.24</v>
      </c>
      <c r="V788" s="6">
        <f t="shared" si="784"/>
        <v>19.95</v>
      </c>
      <c r="W788" s="6">
        <f t="shared" si="785"/>
        <v>23.41</v>
      </c>
      <c r="X788" s="6">
        <f t="shared" si="786"/>
        <v>43.36</v>
      </c>
      <c r="Y788" s="489">
        <f t="shared" si="787"/>
        <v>179.55</v>
      </c>
      <c r="Z788" s="489">
        <f t="shared" si="788"/>
        <v>210.69</v>
      </c>
      <c r="AA788" s="489">
        <f t="shared" si="789"/>
        <v>390.24</v>
      </c>
    </row>
    <row r="789" spans="1:27" ht="24" customHeight="1" x14ac:dyDescent="0.2">
      <c r="A789" s="625" t="s">
        <v>1955</v>
      </c>
      <c r="B789" s="5" t="s">
        <v>1260</v>
      </c>
      <c r="C789" s="3" t="s">
        <v>42</v>
      </c>
      <c r="D789" s="3" t="s">
        <v>1261</v>
      </c>
      <c r="E789" s="4" t="s">
        <v>1262</v>
      </c>
      <c r="F789" s="5">
        <v>12</v>
      </c>
      <c r="G789" s="6">
        <v>6.81</v>
      </c>
      <c r="H789" s="6">
        <v>4.9400000000000004</v>
      </c>
      <c r="I789" s="6">
        <v>1.87</v>
      </c>
      <c r="J789" s="6">
        <v>6.81</v>
      </c>
      <c r="K789" s="489">
        <v>59.28</v>
      </c>
      <c r="L789" s="489">
        <v>22.439999999999998</v>
      </c>
      <c r="M789" s="489">
        <v>81.72</v>
      </c>
      <c r="N789" s="505" t="s">
        <v>3627</v>
      </c>
      <c r="O789" s="509">
        <f>IF(N789="S",'BDI 2025'!$E$16,IF(N789="D",'BDI 2025'!$G$16,0))</f>
        <v>0.21010000000000001</v>
      </c>
      <c r="P789" s="6">
        <f t="shared" si="778"/>
        <v>5.97</v>
      </c>
      <c r="Q789" s="6">
        <f t="shared" si="779"/>
        <v>2.2700000000000005</v>
      </c>
      <c r="R789" s="6">
        <f t="shared" si="780"/>
        <v>8.24</v>
      </c>
      <c r="S789" s="489">
        <f t="shared" si="781"/>
        <v>71.64</v>
      </c>
      <c r="T789" s="489">
        <f t="shared" si="782"/>
        <v>27.239999999999995</v>
      </c>
      <c r="U789" s="489">
        <f t="shared" si="783"/>
        <v>98.88</v>
      </c>
      <c r="V789" s="6">
        <f t="shared" si="784"/>
        <v>5.97</v>
      </c>
      <c r="W789" s="6">
        <f t="shared" si="785"/>
        <v>2.2700000000000005</v>
      </c>
      <c r="X789" s="6">
        <f t="shared" si="786"/>
        <v>8.24</v>
      </c>
      <c r="Y789" s="489">
        <f t="shared" si="787"/>
        <v>71.64</v>
      </c>
      <c r="Z789" s="489">
        <f t="shared" si="788"/>
        <v>27.239999999999995</v>
      </c>
      <c r="AA789" s="489">
        <f t="shared" si="789"/>
        <v>98.88</v>
      </c>
    </row>
    <row r="790" spans="1:27" ht="65.099999999999994" customHeight="1" x14ac:dyDescent="0.2">
      <c r="A790" s="625" t="s">
        <v>1956</v>
      </c>
      <c r="B790" s="5" t="s">
        <v>1957</v>
      </c>
      <c r="C790" s="3" t="s">
        <v>42</v>
      </c>
      <c r="D790" s="3" t="s">
        <v>1958</v>
      </c>
      <c r="E790" s="4" t="s">
        <v>1262</v>
      </c>
      <c r="F790" s="5">
        <v>2</v>
      </c>
      <c r="G790" s="6">
        <v>44.24</v>
      </c>
      <c r="H790" s="6">
        <v>17</v>
      </c>
      <c r="I790" s="6">
        <v>27.24</v>
      </c>
      <c r="J790" s="6">
        <v>44.24</v>
      </c>
      <c r="K790" s="489">
        <v>34</v>
      </c>
      <c r="L790" s="489">
        <v>54.480000000000004</v>
      </c>
      <c r="M790" s="489">
        <v>88.48</v>
      </c>
      <c r="N790" s="505" t="s">
        <v>3627</v>
      </c>
      <c r="O790" s="509">
        <f>IF(N790="S",'BDI 2025'!$E$16,IF(N790="D",'BDI 2025'!$G$16,0))</f>
        <v>0.21010000000000001</v>
      </c>
      <c r="P790" s="6">
        <f t="shared" si="778"/>
        <v>20.57</v>
      </c>
      <c r="Q790" s="6">
        <f t="shared" si="779"/>
        <v>32.96</v>
      </c>
      <c r="R790" s="6">
        <f t="shared" si="780"/>
        <v>53.53</v>
      </c>
      <c r="S790" s="489">
        <f t="shared" si="781"/>
        <v>41.14</v>
      </c>
      <c r="T790" s="489">
        <f t="shared" si="782"/>
        <v>65.92</v>
      </c>
      <c r="U790" s="489">
        <f t="shared" si="783"/>
        <v>107.06</v>
      </c>
      <c r="V790" s="6">
        <f t="shared" si="784"/>
        <v>20.57</v>
      </c>
      <c r="W790" s="6">
        <f t="shared" si="785"/>
        <v>32.96</v>
      </c>
      <c r="X790" s="6">
        <f t="shared" si="786"/>
        <v>53.53</v>
      </c>
      <c r="Y790" s="489">
        <f t="shared" si="787"/>
        <v>41.14</v>
      </c>
      <c r="Z790" s="489">
        <f t="shared" si="788"/>
        <v>65.92</v>
      </c>
      <c r="AA790" s="489">
        <f t="shared" si="789"/>
        <v>107.06</v>
      </c>
    </row>
    <row r="791" spans="1:27" ht="24" customHeight="1" x14ac:dyDescent="0.2">
      <c r="A791" s="626" t="s">
        <v>1959</v>
      </c>
      <c r="B791" s="1"/>
      <c r="C791" s="1"/>
      <c r="D791" s="1" t="s">
        <v>1960</v>
      </c>
      <c r="E791" s="1"/>
      <c r="F791" s="2"/>
      <c r="G791" s="2"/>
      <c r="H791" s="1"/>
      <c r="I791" s="1"/>
      <c r="J791" s="1"/>
      <c r="K791" s="487"/>
      <c r="L791" s="487"/>
      <c r="M791" s="488">
        <v>1874.74</v>
      </c>
      <c r="N791" s="504"/>
      <c r="O791" s="508"/>
      <c r="P791" s="1"/>
      <c r="Q791" s="1"/>
      <c r="R791" s="1"/>
      <c r="S791" s="487"/>
      <c r="T791" s="487"/>
      <c r="U791" s="488">
        <f>SUM(U792:U796)</f>
        <v>2267.38</v>
      </c>
      <c r="V791" s="1"/>
      <c r="W791" s="1"/>
      <c r="X791" s="1"/>
      <c r="Y791" s="487"/>
      <c r="Z791" s="487"/>
      <c r="AA791" s="488">
        <f>SUM(AA792:AA796)</f>
        <v>2267.38</v>
      </c>
    </row>
    <row r="792" spans="1:27" ht="24" customHeight="1" x14ac:dyDescent="0.2">
      <c r="A792" s="625" t="s">
        <v>1961</v>
      </c>
      <c r="B792" s="5" t="s">
        <v>1962</v>
      </c>
      <c r="C792" s="3" t="s">
        <v>42</v>
      </c>
      <c r="D792" s="3" t="s">
        <v>1963</v>
      </c>
      <c r="E792" s="4" t="s">
        <v>186</v>
      </c>
      <c r="F792" s="5">
        <v>46</v>
      </c>
      <c r="G792" s="6">
        <v>13.63</v>
      </c>
      <c r="H792" s="6">
        <v>9.9</v>
      </c>
      <c r="I792" s="6">
        <v>3.73</v>
      </c>
      <c r="J792" s="6">
        <v>13.63</v>
      </c>
      <c r="K792" s="489">
        <v>455.4</v>
      </c>
      <c r="L792" s="489">
        <v>171.58000000000004</v>
      </c>
      <c r="M792" s="489">
        <v>626.98</v>
      </c>
      <c r="N792" s="505" t="s">
        <v>3627</v>
      </c>
      <c r="O792" s="509">
        <f>IF(N792="S",'BDI 2025'!$E$16,IF(N792="D",'BDI 2025'!$G$16,0))</f>
        <v>0.21010000000000001</v>
      </c>
      <c r="P792" s="6">
        <f t="shared" ref="P792:P796" si="790">TRUNC(H792*(1+$O792),2)</f>
        <v>11.97</v>
      </c>
      <c r="Q792" s="6">
        <f t="shared" ref="Q792:Q796" si="791">R792 - P792</f>
        <v>4.5199999999999978</v>
      </c>
      <c r="R792" s="6">
        <f t="shared" ref="R792:R796" si="792">TRUNC(J792*(1+$O792),2)</f>
        <v>16.489999999999998</v>
      </c>
      <c r="S792" s="489">
        <f t="shared" ref="S792:S796" si="793">TRUNC(P792*F792,2)</f>
        <v>550.62</v>
      </c>
      <c r="T792" s="489">
        <f t="shared" ref="T792:T796" si="794">U792 - S792</f>
        <v>207.91999999999996</v>
      </c>
      <c r="U792" s="489">
        <f t="shared" ref="U792:U796" si="795">TRUNC(R792*F792,2)</f>
        <v>758.54</v>
      </c>
      <c r="V792" s="6">
        <f t="shared" ref="V792:V796" si="796">TRUNC(P792*(100%-$AA$2),2)</f>
        <v>11.97</v>
      </c>
      <c r="W792" s="6">
        <f t="shared" ref="W792:W796" si="797">X792 - V792</f>
        <v>4.5199999999999978</v>
      </c>
      <c r="X792" s="6">
        <f t="shared" ref="X792:X796" si="798">TRUNC(R792*(100%-$AA$2),2)</f>
        <v>16.489999999999998</v>
      </c>
      <c r="Y792" s="489">
        <f t="shared" ref="Y792:Y796" si="799">TRUNC(V792*F792,2)</f>
        <v>550.62</v>
      </c>
      <c r="Z792" s="489">
        <f t="shared" ref="Z792:Z796" si="800">AA792 - Y792</f>
        <v>207.91999999999996</v>
      </c>
      <c r="AA792" s="489">
        <f t="shared" ref="AA792:AA796" si="801">TRUNC(X792*F792,2)</f>
        <v>758.54</v>
      </c>
    </row>
    <row r="793" spans="1:27" ht="26.1" customHeight="1" x14ac:dyDescent="0.2">
      <c r="A793" s="625" t="s">
        <v>1964</v>
      </c>
      <c r="B793" s="5" t="s">
        <v>1965</v>
      </c>
      <c r="C793" s="3" t="s">
        <v>42</v>
      </c>
      <c r="D793" s="3" t="s">
        <v>1966</v>
      </c>
      <c r="E793" s="4" t="s">
        <v>1262</v>
      </c>
      <c r="F793" s="5">
        <v>4</v>
      </c>
      <c r="G793" s="6">
        <v>23.13</v>
      </c>
      <c r="H793" s="6">
        <v>10.210000000000001</v>
      </c>
      <c r="I793" s="6">
        <v>12.92</v>
      </c>
      <c r="J793" s="6">
        <v>23.13</v>
      </c>
      <c r="K793" s="489">
        <v>40.840000000000003</v>
      </c>
      <c r="L793" s="489">
        <v>51.679999999999993</v>
      </c>
      <c r="M793" s="489">
        <v>92.52</v>
      </c>
      <c r="N793" s="505" t="s">
        <v>3627</v>
      </c>
      <c r="O793" s="509">
        <f>IF(N793="S",'BDI 2025'!$E$16,IF(N793="D",'BDI 2025'!$G$16,0))</f>
        <v>0.21010000000000001</v>
      </c>
      <c r="P793" s="6">
        <f t="shared" si="790"/>
        <v>12.35</v>
      </c>
      <c r="Q793" s="6">
        <f t="shared" si="791"/>
        <v>15.63</v>
      </c>
      <c r="R793" s="6">
        <f t="shared" si="792"/>
        <v>27.98</v>
      </c>
      <c r="S793" s="489">
        <f t="shared" si="793"/>
        <v>49.4</v>
      </c>
      <c r="T793" s="489">
        <f t="shared" si="794"/>
        <v>62.52</v>
      </c>
      <c r="U793" s="489">
        <f t="shared" si="795"/>
        <v>111.92</v>
      </c>
      <c r="V793" s="6">
        <f t="shared" si="796"/>
        <v>12.35</v>
      </c>
      <c r="W793" s="6">
        <f t="shared" si="797"/>
        <v>15.63</v>
      </c>
      <c r="X793" s="6">
        <f t="shared" si="798"/>
        <v>27.98</v>
      </c>
      <c r="Y793" s="489">
        <f t="shared" si="799"/>
        <v>49.4</v>
      </c>
      <c r="Z793" s="489">
        <f t="shared" si="800"/>
        <v>62.52</v>
      </c>
      <c r="AA793" s="489">
        <f t="shared" si="801"/>
        <v>111.92</v>
      </c>
    </row>
    <row r="794" spans="1:27" ht="65.099999999999994" customHeight="1" x14ac:dyDescent="0.2">
      <c r="A794" s="625" t="s">
        <v>1967</v>
      </c>
      <c r="B794" s="5" t="s">
        <v>1635</v>
      </c>
      <c r="C794" s="3" t="s">
        <v>42</v>
      </c>
      <c r="D794" s="3" t="s">
        <v>1636</v>
      </c>
      <c r="E794" s="4" t="s">
        <v>1262</v>
      </c>
      <c r="F794" s="5">
        <v>4</v>
      </c>
      <c r="G794" s="6">
        <v>28.39</v>
      </c>
      <c r="H794" s="6">
        <v>10.210000000000001</v>
      </c>
      <c r="I794" s="6">
        <v>18.18</v>
      </c>
      <c r="J794" s="6">
        <v>28.39</v>
      </c>
      <c r="K794" s="489">
        <v>40.840000000000003</v>
      </c>
      <c r="L794" s="489">
        <v>72.72</v>
      </c>
      <c r="M794" s="489">
        <v>113.56</v>
      </c>
      <c r="N794" s="505" t="s">
        <v>3627</v>
      </c>
      <c r="O794" s="509">
        <f>IF(N794="S",'BDI 2025'!$E$16,IF(N794="D",'BDI 2025'!$G$16,0))</f>
        <v>0.21010000000000001</v>
      </c>
      <c r="P794" s="6">
        <f t="shared" si="790"/>
        <v>12.35</v>
      </c>
      <c r="Q794" s="6">
        <f t="shared" si="791"/>
        <v>22</v>
      </c>
      <c r="R794" s="6">
        <f t="shared" si="792"/>
        <v>34.35</v>
      </c>
      <c r="S794" s="489">
        <f t="shared" si="793"/>
        <v>49.4</v>
      </c>
      <c r="T794" s="489">
        <f t="shared" si="794"/>
        <v>88</v>
      </c>
      <c r="U794" s="489">
        <f t="shared" si="795"/>
        <v>137.4</v>
      </c>
      <c r="V794" s="6">
        <f t="shared" si="796"/>
        <v>12.35</v>
      </c>
      <c r="W794" s="6">
        <f t="shared" si="797"/>
        <v>22</v>
      </c>
      <c r="X794" s="6">
        <f t="shared" si="798"/>
        <v>34.35</v>
      </c>
      <c r="Y794" s="489">
        <f t="shared" si="799"/>
        <v>49.4</v>
      </c>
      <c r="Z794" s="489">
        <f t="shared" si="800"/>
        <v>88</v>
      </c>
      <c r="AA794" s="489">
        <f t="shared" si="801"/>
        <v>137.4</v>
      </c>
    </row>
    <row r="795" spans="1:27" ht="51.95" customHeight="1" x14ac:dyDescent="0.2">
      <c r="A795" s="625" t="s">
        <v>1968</v>
      </c>
      <c r="B795" s="5" t="s">
        <v>1969</v>
      </c>
      <c r="C795" s="3" t="s">
        <v>42</v>
      </c>
      <c r="D795" s="3" t="s">
        <v>1970</v>
      </c>
      <c r="E795" s="4" t="s">
        <v>48</v>
      </c>
      <c r="F795" s="5">
        <v>107</v>
      </c>
      <c r="G795" s="6">
        <v>8.8000000000000007</v>
      </c>
      <c r="H795" s="6">
        <v>1.23</v>
      </c>
      <c r="I795" s="6">
        <v>7.57</v>
      </c>
      <c r="J795" s="6">
        <v>8.8000000000000007</v>
      </c>
      <c r="K795" s="489">
        <v>131.61000000000001</v>
      </c>
      <c r="L795" s="489">
        <v>809.99</v>
      </c>
      <c r="M795" s="489">
        <v>941.6</v>
      </c>
      <c r="N795" s="505" t="s">
        <v>3627</v>
      </c>
      <c r="O795" s="509">
        <f>IF(N795="S",'BDI 2025'!$E$16,IF(N795="D",'BDI 2025'!$G$16,0))</f>
        <v>0.21010000000000001</v>
      </c>
      <c r="P795" s="6">
        <f t="shared" si="790"/>
        <v>1.48</v>
      </c>
      <c r="Q795" s="6">
        <f t="shared" si="791"/>
        <v>9.16</v>
      </c>
      <c r="R795" s="6">
        <f t="shared" si="792"/>
        <v>10.64</v>
      </c>
      <c r="S795" s="489">
        <f t="shared" si="793"/>
        <v>158.36000000000001</v>
      </c>
      <c r="T795" s="489">
        <f t="shared" si="794"/>
        <v>980.12</v>
      </c>
      <c r="U795" s="489">
        <f t="shared" si="795"/>
        <v>1138.48</v>
      </c>
      <c r="V795" s="6">
        <f t="shared" si="796"/>
        <v>1.48</v>
      </c>
      <c r="W795" s="6">
        <f t="shared" si="797"/>
        <v>9.16</v>
      </c>
      <c r="X795" s="6">
        <f t="shared" si="798"/>
        <v>10.64</v>
      </c>
      <c r="Y795" s="489">
        <f t="shared" si="799"/>
        <v>158.36000000000001</v>
      </c>
      <c r="Z795" s="489">
        <f t="shared" si="800"/>
        <v>980.12</v>
      </c>
      <c r="AA795" s="489">
        <f t="shared" si="801"/>
        <v>1138.48</v>
      </c>
    </row>
    <row r="796" spans="1:27" ht="39" customHeight="1" x14ac:dyDescent="0.2">
      <c r="A796" s="625" t="s">
        <v>1971</v>
      </c>
      <c r="B796" s="5" t="s">
        <v>1678</v>
      </c>
      <c r="C796" s="3" t="s">
        <v>42</v>
      </c>
      <c r="D796" s="3" t="s">
        <v>1679</v>
      </c>
      <c r="E796" s="4" t="s">
        <v>1262</v>
      </c>
      <c r="F796" s="5">
        <v>8</v>
      </c>
      <c r="G796" s="6">
        <v>12.51</v>
      </c>
      <c r="H796" s="6">
        <v>7.42</v>
      </c>
      <c r="I796" s="6">
        <v>5.09</v>
      </c>
      <c r="J796" s="6">
        <v>12.51</v>
      </c>
      <c r="K796" s="489">
        <v>59.36</v>
      </c>
      <c r="L796" s="489">
        <v>40.72</v>
      </c>
      <c r="M796" s="489">
        <v>100.08</v>
      </c>
      <c r="N796" s="505" t="s">
        <v>3627</v>
      </c>
      <c r="O796" s="509">
        <f>IF(N796="S",'BDI 2025'!$E$16,IF(N796="D",'BDI 2025'!$G$16,0))</f>
        <v>0.21010000000000001</v>
      </c>
      <c r="P796" s="6">
        <f t="shared" si="790"/>
        <v>8.9700000000000006</v>
      </c>
      <c r="Q796" s="6">
        <f t="shared" si="791"/>
        <v>6.16</v>
      </c>
      <c r="R796" s="6">
        <f t="shared" si="792"/>
        <v>15.13</v>
      </c>
      <c r="S796" s="489">
        <f t="shared" si="793"/>
        <v>71.760000000000005</v>
      </c>
      <c r="T796" s="489">
        <f t="shared" si="794"/>
        <v>49.28</v>
      </c>
      <c r="U796" s="489">
        <f t="shared" si="795"/>
        <v>121.04</v>
      </c>
      <c r="V796" s="6">
        <f t="shared" si="796"/>
        <v>8.9700000000000006</v>
      </c>
      <c r="W796" s="6">
        <f t="shared" si="797"/>
        <v>6.16</v>
      </c>
      <c r="X796" s="6">
        <f t="shared" si="798"/>
        <v>15.13</v>
      </c>
      <c r="Y796" s="489">
        <f t="shared" si="799"/>
        <v>71.760000000000005</v>
      </c>
      <c r="Z796" s="489">
        <f t="shared" si="800"/>
        <v>49.28</v>
      </c>
      <c r="AA796" s="489">
        <f t="shared" si="801"/>
        <v>121.04</v>
      </c>
    </row>
    <row r="797" spans="1:27" ht="24" customHeight="1" x14ac:dyDescent="0.2">
      <c r="A797" s="626" t="s">
        <v>1972</v>
      </c>
      <c r="B797" s="1"/>
      <c r="C797" s="1"/>
      <c r="D797" s="1" t="s">
        <v>1501</v>
      </c>
      <c r="E797" s="1"/>
      <c r="F797" s="2"/>
      <c r="G797" s="2"/>
      <c r="H797" s="1"/>
      <c r="I797" s="1"/>
      <c r="J797" s="1"/>
      <c r="K797" s="487"/>
      <c r="L797" s="487"/>
      <c r="M797" s="488">
        <v>6033.6</v>
      </c>
      <c r="N797" s="504"/>
      <c r="O797" s="508"/>
      <c r="P797" s="1"/>
      <c r="Q797" s="1"/>
      <c r="R797" s="1"/>
      <c r="S797" s="487"/>
      <c r="T797" s="487"/>
      <c r="U797" s="488">
        <f>SUM(U798:U808)</f>
        <v>7298.7800000000007</v>
      </c>
      <c r="V797" s="1"/>
      <c r="W797" s="1"/>
      <c r="X797" s="1"/>
      <c r="Y797" s="487"/>
      <c r="Z797" s="487"/>
      <c r="AA797" s="488">
        <f>SUM(AA798:AA808)</f>
        <v>7298.7800000000007</v>
      </c>
    </row>
    <row r="798" spans="1:27" ht="24" customHeight="1" x14ac:dyDescent="0.2">
      <c r="A798" s="625" t="s">
        <v>1973</v>
      </c>
      <c r="B798" s="5" t="s">
        <v>1974</v>
      </c>
      <c r="C798" s="3" t="s">
        <v>42</v>
      </c>
      <c r="D798" s="3" t="s">
        <v>1975</v>
      </c>
      <c r="E798" s="4" t="s">
        <v>1262</v>
      </c>
      <c r="F798" s="5">
        <v>12</v>
      </c>
      <c r="G798" s="6">
        <v>13.63</v>
      </c>
      <c r="H798" s="6">
        <v>9.9</v>
      </c>
      <c r="I798" s="6">
        <v>3.73</v>
      </c>
      <c r="J798" s="6">
        <v>13.63</v>
      </c>
      <c r="K798" s="489">
        <v>118.8</v>
      </c>
      <c r="L798" s="489">
        <v>44.760000000000005</v>
      </c>
      <c r="M798" s="489">
        <v>163.56</v>
      </c>
      <c r="N798" s="505" t="s">
        <v>3627</v>
      </c>
      <c r="O798" s="509">
        <f>IF(N798="S",'BDI 2025'!$E$16,IF(N798="D",'BDI 2025'!$G$16,0))</f>
        <v>0.21010000000000001</v>
      </c>
      <c r="P798" s="6">
        <f t="shared" ref="P798:P808" si="802">TRUNC(H798*(1+$O798),2)</f>
        <v>11.97</v>
      </c>
      <c r="Q798" s="6">
        <f t="shared" ref="Q798:Q808" si="803">R798 - P798</f>
        <v>4.5199999999999978</v>
      </c>
      <c r="R798" s="6">
        <f t="shared" ref="R798:R808" si="804">TRUNC(J798*(1+$O798),2)</f>
        <v>16.489999999999998</v>
      </c>
      <c r="S798" s="489">
        <f t="shared" ref="S798:S808" si="805">TRUNC(P798*F798,2)</f>
        <v>143.63999999999999</v>
      </c>
      <c r="T798" s="489">
        <f t="shared" ref="T798:T808" si="806">U798 - S798</f>
        <v>54.240000000000009</v>
      </c>
      <c r="U798" s="489">
        <f t="shared" ref="U798:U808" si="807">TRUNC(R798*F798,2)</f>
        <v>197.88</v>
      </c>
      <c r="V798" s="6">
        <f t="shared" ref="V798:V808" si="808">TRUNC(P798*(100%-$AA$2),2)</f>
        <v>11.97</v>
      </c>
      <c r="W798" s="6">
        <f t="shared" ref="W798:W808" si="809">X798 - V798</f>
        <v>4.5199999999999978</v>
      </c>
      <c r="X798" s="6">
        <f t="shared" ref="X798:X808" si="810">TRUNC(R798*(100%-$AA$2),2)</f>
        <v>16.489999999999998</v>
      </c>
      <c r="Y798" s="489">
        <f t="shared" ref="Y798:Y808" si="811">TRUNC(V798*F798,2)</f>
        <v>143.63999999999999</v>
      </c>
      <c r="Z798" s="489">
        <f t="shared" ref="Z798:Z808" si="812">AA798 - Y798</f>
        <v>54.240000000000009</v>
      </c>
      <c r="AA798" s="489">
        <f t="shared" ref="AA798:AA808" si="813">TRUNC(X798*F798,2)</f>
        <v>197.88</v>
      </c>
    </row>
    <row r="799" spans="1:27" ht="51.95" customHeight="1" x14ac:dyDescent="0.2">
      <c r="A799" s="625" t="s">
        <v>1976</v>
      </c>
      <c r="B799" s="5" t="s">
        <v>1977</v>
      </c>
      <c r="C799" s="3" t="s">
        <v>42</v>
      </c>
      <c r="D799" s="3" t="s">
        <v>1978</v>
      </c>
      <c r="E799" s="4" t="s">
        <v>1262</v>
      </c>
      <c r="F799" s="5">
        <v>15</v>
      </c>
      <c r="G799" s="6">
        <v>139.47999999999999</v>
      </c>
      <c r="H799" s="6">
        <v>24.77</v>
      </c>
      <c r="I799" s="6">
        <v>114.71</v>
      </c>
      <c r="J799" s="6">
        <v>139.47999999999999</v>
      </c>
      <c r="K799" s="489">
        <v>371.55</v>
      </c>
      <c r="L799" s="489">
        <v>1720.6499999999999</v>
      </c>
      <c r="M799" s="489">
        <v>2092.1999999999998</v>
      </c>
      <c r="N799" s="505" t="s">
        <v>3627</v>
      </c>
      <c r="O799" s="509">
        <f>IF(N799="S",'BDI 2025'!$E$16,IF(N799="D",'BDI 2025'!$G$16,0))</f>
        <v>0.21010000000000001</v>
      </c>
      <c r="P799" s="6">
        <f t="shared" si="802"/>
        <v>29.97</v>
      </c>
      <c r="Q799" s="6">
        <f t="shared" si="803"/>
        <v>138.81</v>
      </c>
      <c r="R799" s="6">
        <f t="shared" si="804"/>
        <v>168.78</v>
      </c>
      <c r="S799" s="489">
        <f t="shared" si="805"/>
        <v>449.55</v>
      </c>
      <c r="T799" s="489">
        <f t="shared" si="806"/>
        <v>2082.1499999999996</v>
      </c>
      <c r="U799" s="489">
        <f t="shared" si="807"/>
        <v>2531.6999999999998</v>
      </c>
      <c r="V799" s="6">
        <f t="shared" si="808"/>
        <v>29.97</v>
      </c>
      <c r="W799" s="6">
        <f t="shared" si="809"/>
        <v>138.81</v>
      </c>
      <c r="X799" s="6">
        <f t="shared" si="810"/>
        <v>168.78</v>
      </c>
      <c r="Y799" s="489">
        <f t="shared" si="811"/>
        <v>449.55</v>
      </c>
      <c r="Z799" s="489">
        <f t="shared" si="812"/>
        <v>2082.1499999999996</v>
      </c>
      <c r="AA799" s="489">
        <f t="shared" si="813"/>
        <v>2531.6999999999998</v>
      </c>
    </row>
    <row r="800" spans="1:27" ht="104.1" customHeight="1" x14ac:dyDescent="0.2">
      <c r="A800" s="625" t="s">
        <v>1979</v>
      </c>
      <c r="B800" s="5" t="s">
        <v>1980</v>
      </c>
      <c r="C800" s="3" t="s">
        <v>42</v>
      </c>
      <c r="D800" s="3" t="s">
        <v>1981</v>
      </c>
      <c r="E800" s="4" t="s">
        <v>48</v>
      </c>
      <c r="F800" s="5">
        <v>75</v>
      </c>
      <c r="G800" s="6">
        <v>32.76</v>
      </c>
      <c r="H800" s="6">
        <v>9.9</v>
      </c>
      <c r="I800" s="6">
        <v>22.86</v>
      </c>
      <c r="J800" s="6">
        <v>32.76</v>
      </c>
      <c r="K800" s="489">
        <v>742.5</v>
      </c>
      <c r="L800" s="489">
        <v>1714.5</v>
      </c>
      <c r="M800" s="489">
        <v>2457</v>
      </c>
      <c r="N800" s="505" t="s">
        <v>3627</v>
      </c>
      <c r="O800" s="509">
        <f>IF(N800="S",'BDI 2025'!$E$16,IF(N800="D",'BDI 2025'!$G$16,0))</f>
        <v>0.21010000000000001</v>
      </c>
      <c r="P800" s="6">
        <f t="shared" si="802"/>
        <v>11.97</v>
      </c>
      <c r="Q800" s="6">
        <f t="shared" si="803"/>
        <v>27.67</v>
      </c>
      <c r="R800" s="6">
        <f t="shared" si="804"/>
        <v>39.64</v>
      </c>
      <c r="S800" s="489">
        <f t="shared" si="805"/>
        <v>897.75</v>
      </c>
      <c r="T800" s="489">
        <f t="shared" si="806"/>
        <v>2075.25</v>
      </c>
      <c r="U800" s="489">
        <f t="shared" si="807"/>
        <v>2973</v>
      </c>
      <c r="V800" s="6">
        <f t="shared" si="808"/>
        <v>11.97</v>
      </c>
      <c r="W800" s="6">
        <f t="shared" si="809"/>
        <v>27.67</v>
      </c>
      <c r="X800" s="6">
        <f t="shared" si="810"/>
        <v>39.64</v>
      </c>
      <c r="Y800" s="489">
        <f t="shared" si="811"/>
        <v>897.75</v>
      </c>
      <c r="Z800" s="489">
        <f t="shared" si="812"/>
        <v>2075.25</v>
      </c>
      <c r="AA800" s="489">
        <f t="shared" si="813"/>
        <v>2973</v>
      </c>
    </row>
    <row r="801" spans="1:27" ht="26.1" customHeight="1" x14ac:dyDescent="0.2">
      <c r="A801" s="625" t="s">
        <v>1982</v>
      </c>
      <c r="B801" s="5" t="s">
        <v>1539</v>
      </c>
      <c r="C801" s="3" t="s">
        <v>42</v>
      </c>
      <c r="D801" s="3" t="s">
        <v>1540</v>
      </c>
      <c r="E801" s="4" t="s">
        <v>1262</v>
      </c>
      <c r="F801" s="5">
        <v>3</v>
      </c>
      <c r="G801" s="6">
        <v>17.600000000000001</v>
      </c>
      <c r="H801" s="6">
        <v>7.42</v>
      </c>
      <c r="I801" s="6">
        <v>10.18</v>
      </c>
      <c r="J801" s="6">
        <v>17.600000000000001</v>
      </c>
      <c r="K801" s="489">
        <v>22.26</v>
      </c>
      <c r="L801" s="489">
        <v>30.539999999999996</v>
      </c>
      <c r="M801" s="489">
        <v>52.8</v>
      </c>
      <c r="N801" s="505" t="s">
        <v>3627</v>
      </c>
      <c r="O801" s="509">
        <f>IF(N801="S",'BDI 2025'!$E$16,IF(N801="D",'BDI 2025'!$G$16,0))</f>
        <v>0.21010000000000001</v>
      </c>
      <c r="P801" s="6">
        <f t="shared" si="802"/>
        <v>8.9700000000000006</v>
      </c>
      <c r="Q801" s="6">
        <f t="shared" si="803"/>
        <v>12.319999999999999</v>
      </c>
      <c r="R801" s="6">
        <f t="shared" si="804"/>
        <v>21.29</v>
      </c>
      <c r="S801" s="489">
        <f t="shared" si="805"/>
        <v>26.91</v>
      </c>
      <c r="T801" s="489">
        <f t="shared" si="806"/>
        <v>36.959999999999994</v>
      </c>
      <c r="U801" s="489">
        <f t="shared" si="807"/>
        <v>63.87</v>
      </c>
      <c r="V801" s="6">
        <f t="shared" si="808"/>
        <v>8.9700000000000006</v>
      </c>
      <c r="W801" s="6">
        <f t="shared" si="809"/>
        <v>12.319999999999999</v>
      </c>
      <c r="X801" s="6">
        <f t="shared" si="810"/>
        <v>21.29</v>
      </c>
      <c r="Y801" s="489">
        <f t="shared" si="811"/>
        <v>26.91</v>
      </c>
      <c r="Z801" s="489">
        <f t="shared" si="812"/>
        <v>36.959999999999994</v>
      </c>
      <c r="AA801" s="489">
        <f t="shared" si="813"/>
        <v>63.87</v>
      </c>
    </row>
    <row r="802" spans="1:27" ht="51.95" customHeight="1" x14ac:dyDescent="0.2">
      <c r="A802" s="625" t="s">
        <v>1983</v>
      </c>
      <c r="B802" s="5" t="s">
        <v>1533</v>
      </c>
      <c r="C802" s="3" t="s">
        <v>42</v>
      </c>
      <c r="D802" s="3" t="s">
        <v>1534</v>
      </c>
      <c r="E802" s="4" t="s">
        <v>1262</v>
      </c>
      <c r="F802" s="5">
        <v>10</v>
      </c>
      <c r="G802" s="6">
        <v>5.0199999999999996</v>
      </c>
      <c r="H802" s="6">
        <v>2.4700000000000002</v>
      </c>
      <c r="I802" s="6">
        <v>2.5499999999999998</v>
      </c>
      <c r="J802" s="6">
        <v>5.0199999999999996</v>
      </c>
      <c r="K802" s="489">
        <v>24.7</v>
      </c>
      <c r="L802" s="489">
        <v>25.500000000000004</v>
      </c>
      <c r="M802" s="489">
        <v>50.2</v>
      </c>
      <c r="N802" s="505" t="s">
        <v>3627</v>
      </c>
      <c r="O802" s="509">
        <f>IF(N802="S",'BDI 2025'!$E$16,IF(N802="D",'BDI 2025'!$G$16,0))</f>
        <v>0.21010000000000001</v>
      </c>
      <c r="P802" s="6">
        <f t="shared" si="802"/>
        <v>2.98</v>
      </c>
      <c r="Q802" s="6">
        <f t="shared" si="803"/>
        <v>3.0900000000000003</v>
      </c>
      <c r="R802" s="6">
        <f t="shared" si="804"/>
        <v>6.07</v>
      </c>
      <c r="S802" s="489">
        <f t="shared" si="805"/>
        <v>29.8</v>
      </c>
      <c r="T802" s="489">
        <f t="shared" si="806"/>
        <v>30.900000000000002</v>
      </c>
      <c r="U802" s="489">
        <f t="shared" si="807"/>
        <v>60.7</v>
      </c>
      <c r="V802" s="6">
        <f t="shared" si="808"/>
        <v>2.98</v>
      </c>
      <c r="W802" s="6">
        <f t="shared" si="809"/>
        <v>3.0900000000000003</v>
      </c>
      <c r="X802" s="6">
        <f t="shared" si="810"/>
        <v>6.07</v>
      </c>
      <c r="Y802" s="489">
        <f t="shared" si="811"/>
        <v>29.8</v>
      </c>
      <c r="Z802" s="489">
        <f t="shared" si="812"/>
        <v>30.900000000000002</v>
      </c>
      <c r="AA802" s="489">
        <f t="shared" si="813"/>
        <v>60.7</v>
      </c>
    </row>
    <row r="803" spans="1:27" ht="26.1" customHeight="1" x14ac:dyDescent="0.2">
      <c r="A803" s="625" t="s">
        <v>1984</v>
      </c>
      <c r="B803" s="5" t="s">
        <v>1985</v>
      </c>
      <c r="C803" s="3" t="s">
        <v>42</v>
      </c>
      <c r="D803" s="3" t="s">
        <v>1986</v>
      </c>
      <c r="E803" s="4" t="s">
        <v>66</v>
      </c>
      <c r="F803" s="5">
        <v>1</v>
      </c>
      <c r="G803" s="6">
        <v>36.21</v>
      </c>
      <c r="H803" s="6">
        <v>6.21</v>
      </c>
      <c r="I803" s="6">
        <v>30</v>
      </c>
      <c r="J803" s="6">
        <v>36.21</v>
      </c>
      <c r="K803" s="489">
        <v>6.21</v>
      </c>
      <c r="L803" s="489">
        <v>30</v>
      </c>
      <c r="M803" s="489">
        <v>36.21</v>
      </c>
      <c r="N803" s="505" t="s">
        <v>3627</v>
      </c>
      <c r="O803" s="509">
        <f>IF(N803="S",'BDI 2025'!$E$16,IF(N803="D",'BDI 2025'!$G$16,0))</f>
        <v>0.21010000000000001</v>
      </c>
      <c r="P803" s="6">
        <f t="shared" si="802"/>
        <v>7.51</v>
      </c>
      <c r="Q803" s="6">
        <f t="shared" si="803"/>
        <v>36.300000000000004</v>
      </c>
      <c r="R803" s="6">
        <f t="shared" si="804"/>
        <v>43.81</v>
      </c>
      <c r="S803" s="489">
        <f t="shared" si="805"/>
        <v>7.51</v>
      </c>
      <c r="T803" s="489">
        <f t="shared" si="806"/>
        <v>36.300000000000004</v>
      </c>
      <c r="U803" s="489">
        <f t="shared" si="807"/>
        <v>43.81</v>
      </c>
      <c r="V803" s="6">
        <f t="shared" si="808"/>
        <v>7.51</v>
      </c>
      <c r="W803" s="6">
        <f t="shared" si="809"/>
        <v>36.300000000000004</v>
      </c>
      <c r="X803" s="6">
        <f t="shared" si="810"/>
        <v>43.81</v>
      </c>
      <c r="Y803" s="489">
        <f t="shared" si="811"/>
        <v>7.51</v>
      </c>
      <c r="Z803" s="489">
        <f t="shared" si="812"/>
        <v>36.300000000000004</v>
      </c>
      <c r="AA803" s="489">
        <f t="shared" si="813"/>
        <v>43.81</v>
      </c>
    </row>
    <row r="804" spans="1:27" ht="26.1" customHeight="1" x14ac:dyDescent="0.2">
      <c r="A804" s="625" t="s">
        <v>1987</v>
      </c>
      <c r="B804" s="5" t="s">
        <v>1988</v>
      </c>
      <c r="C804" s="3" t="s">
        <v>42</v>
      </c>
      <c r="D804" s="3" t="s">
        <v>1989</v>
      </c>
      <c r="E804" s="4" t="s">
        <v>52</v>
      </c>
      <c r="F804" s="5">
        <v>60</v>
      </c>
      <c r="G804" s="6">
        <v>4.8499999999999996</v>
      </c>
      <c r="H804" s="6">
        <v>0.57999999999999996</v>
      </c>
      <c r="I804" s="6">
        <v>4.2699999999999996</v>
      </c>
      <c r="J804" s="6">
        <v>4.8499999999999996</v>
      </c>
      <c r="K804" s="489">
        <v>34.799999999999997</v>
      </c>
      <c r="L804" s="489">
        <v>256.2</v>
      </c>
      <c r="M804" s="489">
        <v>291</v>
      </c>
      <c r="N804" s="505" t="s">
        <v>3627</v>
      </c>
      <c r="O804" s="509">
        <f>IF(N804="S",'BDI 2025'!$E$16,IF(N804="D",'BDI 2025'!$G$16,0))</f>
        <v>0.21010000000000001</v>
      </c>
      <c r="P804" s="6">
        <f t="shared" si="802"/>
        <v>0.7</v>
      </c>
      <c r="Q804" s="6">
        <f t="shared" si="803"/>
        <v>5.16</v>
      </c>
      <c r="R804" s="6">
        <f t="shared" si="804"/>
        <v>5.86</v>
      </c>
      <c r="S804" s="489">
        <f t="shared" si="805"/>
        <v>42</v>
      </c>
      <c r="T804" s="489">
        <f t="shared" si="806"/>
        <v>309.60000000000002</v>
      </c>
      <c r="U804" s="489">
        <f t="shared" si="807"/>
        <v>351.6</v>
      </c>
      <c r="V804" s="6">
        <f t="shared" si="808"/>
        <v>0.7</v>
      </c>
      <c r="W804" s="6">
        <f t="shared" si="809"/>
        <v>5.16</v>
      </c>
      <c r="X804" s="6">
        <f t="shared" si="810"/>
        <v>5.86</v>
      </c>
      <c r="Y804" s="489">
        <f t="shared" si="811"/>
        <v>42</v>
      </c>
      <c r="Z804" s="489">
        <f t="shared" si="812"/>
        <v>309.60000000000002</v>
      </c>
      <c r="AA804" s="489">
        <f t="shared" si="813"/>
        <v>351.6</v>
      </c>
    </row>
    <row r="805" spans="1:27" ht="26.1" customHeight="1" x14ac:dyDescent="0.2">
      <c r="A805" s="625" t="s">
        <v>1990</v>
      </c>
      <c r="B805" s="5" t="s">
        <v>1991</v>
      </c>
      <c r="C805" s="3" t="s">
        <v>24</v>
      </c>
      <c r="D805" s="3" t="s">
        <v>1992</v>
      </c>
      <c r="E805" s="4" t="s">
        <v>48</v>
      </c>
      <c r="F805" s="5">
        <v>60</v>
      </c>
      <c r="G805" s="6">
        <v>1.77</v>
      </c>
      <c r="H805" s="6">
        <v>1.1299999999999999</v>
      </c>
      <c r="I805" s="6">
        <v>0.64</v>
      </c>
      <c r="J805" s="6">
        <v>1.77</v>
      </c>
      <c r="K805" s="489">
        <v>67.8</v>
      </c>
      <c r="L805" s="489">
        <v>38.400000000000006</v>
      </c>
      <c r="M805" s="489">
        <v>106.2</v>
      </c>
      <c r="N805" s="505" t="s">
        <v>3627</v>
      </c>
      <c r="O805" s="509">
        <f>IF(N805="S",'BDI 2025'!$E$16,IF(N805="D",'BDI 2025'!$G$16,0))</f>
        <v>0.21010000000000001</v>
      </c>
      <c r="P805" s="6">
        <f t="shared" si="802"/>
        <v>1.36</v>
      </c>
      <c r="Q805" s="6">
        <f t="shared" si="803"/>
        <v>0.78</v>
      </c>
      <c r="R805" s="6">
        <f t="shared" si="804"/>
        <v>2.14</v>
      </c>
      <c r="S805" s="489">
        <f t="shared" si="805"/>
        <v>81.599999999999994</v>
      </c>
      <c r="T805" s="489">
        <f t="shared" si="806"/>
        <v>46.800000000000011</v>
      </c>
      <c r="U805" s="489">
        <f t="shared" si="807"/>
        <v>128.4</v>
      </c>
      <c r="V805" s="6">
        <f t="shared" si="808"/>
        <v>1.36</v>
      </c>
      <c r="W805" s="6">
        <f t="shared" si="809"/>
        <v>0.78</v>
      </c>
      <c r="X805" s="6">
        <f t="shared" si="810"/>
        <v>2.14</v>
      </c>
      <c r="Y805" s="489">
        <f t="shared" si="811"/>
        <v>81.599999999999994</v>
      </c>
      <c r="Z805" s="489">
        <f t="shared" si="812"/>
        <v>46.800000000000011</v>
      </c>
      <c r="AA805" s="489">
        <f t="shared" si="813"/>
        <v>128.4</v>
      </c>
    </row>
    <row r="806" spans="1:27" ht="39" customHeight="1" x14ac:dyDescent="0.2">
      <c r="A806" s="625" t="s">
        <v>1993</v>
      </c>
      <c r="B806" s="5" t="s">
        <v>1591</v>
      </c>
      <c r="C806" s="3" t="s">
        <v>24</v>
      </c>
      <c r="D806" s="3" t="s">
        <v>1592</v>
      </c>
      <c r="E806" s="4" t="s">
        <v>48</v>
      </c>
      <c r="F806" s="5">
        <v>141</v>
      </c>
      <c r="G806" s="6">
        <v>4.95</v>
      </c>
      <c r="H806" s="6">
        <v>1.43</v>
      </c>
      <c r="I806" s="6">
        <v>3.52</v>
      </c>
      <c r="J806" s="6">
        <v>4.95</v>
      </c>
      <c r="K806" s="489">
        <v>201.63</v>
      </c>
      <c r="L806" s="489">
        <v>496.32000000000005</v>
      </c>
      <c r="M806" s="489">
        <v>697.95</v>
      </c>
      <c r="N806" s="505" t="s">
        <v>3627</v>
      </c>
      <c r="O806" s="509">
        <f>IF(N806="S",'BDI 2025'!$E$16,IF(N806="D",'BDI 2025'!$G$16,0))</f>
        <v>0.21010000000000001</v>
      </c>
      <c r="P806" s="6">
        <f t="shared" si="802"/>
        <v>1.73</v>
      </c>
      <c r="Q806" s="6">
        <f t="shared" si="803"/>
        <v>4.25</v>
      </c>
      <c r="R806" s="6">
        <f t="shared" si="804"/>
        <v>5.98</v>
      </c>
      <c r="S806" s="489">
        <f t="shared" si="805"/>
        <v>243.93</v>
      </c>
      <c r="T806" s="489">
        <f t="shared" si="806"/>
        <v>599.25</v>
      </c>
      <c r="U806" s="489">
        <f t="shared" si="807"/>
        <v>843.18</v>
      </c>
      <c r="V806" s="6">
        <f t="shared" si="808"/>
        <v>1.73</v>
      </c>
      <c r="W806" s="6">
        <f t="shared" si="809"/>
        <v>4.25</v>
      </c>
      <c r="X806" s="6">
        <f t="shared" si="810"/>
        <v>5.98</v>
      </c>
      <c r="Y806" s="489">
        <f t="shared" si="811"/>
        <v>243.93</v>
      </c>
      <c r="Z806" s="489">
        <f t="shared" si="812"/>
        <v>599.25</v>
      </c>
      <c r="AA806" s="489">
        <f t="shared" si="813"/>
        <v>843.18</v>
      </c>
    </row>
    <row r="807" spans="1:27" ht="26.1" customHeight="1" x14ac:dyDescent="0.2">
      <c r="A807" s="625" t="s">
        <v>1994</v>
      </c>
      <c r="B807" s="5" t="s">
        <v>1594</v>
      </c>
      <c r="C807" s="3" t="s">
        <v>42</v>
      </c>
      <c r="D807" s="3" t="s">
        <v>1595</v>
      </c>
      <c r="E807" s="4" t="s">
        <v>1262</v>
      </c>
      <c r="F807" s="5">
        <v>10</v>
      </c>
      <c r="G807" s="6">
        <v>5.38</v>
      </c>
      <c r="H807" s="6">
        <v>3.87</v>
      </c>
      <c r="I807" s="6">
        <v>1.51</v>
      </c>
      <c r="J807" s="6">
        <v>5.38</v>
      </c>
      <c r="K807" s="489">
        <v>38.700000000000003</v>
      </c>
      <c r="L807" s="489">
        <v>15.099999999999994</v>
      </c>
      <c r="M807" s="489">
        <v>53.8</v>
      </c>
      <c r="N807" s="505" t="s">
        <v>3627</v>
      </c>
      <c r="O807" s="509">
        <f>IF(N807="S",'BDI 2025'!$E$16,IF(N807="D",'BDI 2025'!$G$16,0))</f>
        <v>0.21010000000000001</v>
      </c>
      <c r="P807" s="6">
        <f t="shared" si="802"/>
        <v>4.68</v>
      </c>
      <c r="Q807" s="6">
        <f t="shared" si="803"/>
        <v>1.83</v>
      </c>
      <c r="R807" s="6">
        <f t="shared" si="804"/>
        <v>6.51</v>
      </c>
      <c r="S807" s="489">
        <f t="shared" si="805"/>
        <v>46.8</v>
      </c>
      <c r="T807" s="489">
        <f t="shared" si="806"/>
        <v>18.299999999999997</v>
      </c>
      <c r="U807" s="489">
        <f t="shared" si="807"/>
        <v>65.099999999999994</v>
      </c>
      <c r="V807" s="6">
        <f t="shared" si="808"/>
        <v>4.68</v>
      </c>
      <c r="W807" s="6">
        <f t="shared" si="809"/>
        <v>1.83</v>
      </c>
      <c r="X807" s="6">
        <f t="shared" si="810"/>
        <v>6.51</v>
      </c>
      <c r="Y807" s="489">
        <f t="shared" si="811"/>
        <v>46.8</v>
      </c>
      <c r="Z807" s="489">
        <f t="shared" si="812"/>
        <v>18.299999999999997</v>
      </c>
      <c r="AA807" s="489">
        <f t="shared" si="813"/>
        <v>65.099999999999994</v>
      </c>
    </row>
    <row r="808" spans="1:27" ht="51.95" customHeight="1" x14ac:dyDescent="0.2">
      <c r="A808" s="625" t="s">
        <v>1995</v>
      </c>
      <c r="B808" s="5" t="s">
        <v>1996</v>
      </c>
      <c r="C808" s="3" t="s">
        <v>42</v>
      </c>
      <c r="D808" s="3" t="s">
        <v>1997</v>
      </c>
      <c r="E808" s="4" t="s">
        <v>66</v>
      </c>
      <c r="F808" s="5">
        <v>1</v>
      </c>
      <c r="G808" s="6">
        <v>32.68</v>
      </c>
      <c r="H808" s="6">
        <v>1.95</v>
      </c>
      <c r="I808" s="6">
        <v>30.73</v>
      </c>
      <c r="J808" s="6">
        <v>32.68</v>
      </c>
      <c r="K808" s="489">
        <v>1.95</v>
      </c>
      <c r="L808" s="489">
        <v>30.73</v>
      </c>
      <c r="M808" s="489">
        <v>32.68</v>
      </c>
      <c r="N808" s="505" t="s">
        <v>3627</v>
      </c>
      <c r="O808" s="509">
        <f>IF(N808="S",'BDI 2025'!$E$16,IF(N808="D",'BDI 2025'!$G$16,0))</f>
        <v>0.21010000000000001</v>
      </c>
      <c r="P808" s="6">
        <f t="shared" si="802"/>
        <v>2.35</v>
      </c>
      <c r="Q808" s="6">
        <f t="shared" si="803"/>
        <v>37.19</v>
      </c>
      <c r="R808" s="6">
        <f t="shared" si="804"/>
        <v>39.54</v>
      </c>
      <c r="S808" s="489">
        <f t="shared" si="805"/>
        <v>2.35</v>
      </c>
      <c r="T808" s="489">
        <f t="shared" si="806"/>
        <v>37.19</v>
      </c>
      <c r="U808" s="489">
        <f t="shared" si="807"/>
        <v>39.54</v>
      </c>
      <c r="V808" s="6">
        <f t="shared" si="808"/>
        <v>2.35</v>
      </c>
      <c r="W808" s="6">
        <f t="shared" si="809"/>
        <v>37.19</v>
      </c>
      <c r="X808" s="6">
        <f t="shared" si="810"/>
        <v>39.54</v>
      </c>
      <c r="Y808" s="489">
        <f t="shared" si="811"/>
        <v>2.35</v>
      </c>
      <c r="Z808" s="489">
        <f t="shared" si="812"/>
        <v>37.19</v>
      </c>
      <c r="AA808" s="489">
        <f t="shared" si="813"/>
        <v>39.54</v>
      </c>
    </row>
    <row r="809" spans="1:27" ht="24" customHeight="1" x14ac:dyDescent="0.2">
      <c r="A809" s="626" t="s">
        <v>1998</v>
      </c>
      <c r="B809" s="1"/>
      <c r="C809" s="1"/>
      <c r="D809" s="1" t="s">
        <v>1999</v>
      </c>
      <c r="E809" s="1"/>
      <c r="F809" s="2"/>
      <c r="G809" s="2"/>
      <c r="H809" s="1"/>
      <c r="I809" s="1"/>
      <c r="J809" s="1"/>
      <c r="K809" s="487"/>
      <c r="L809" s="487"/>
      <c r="M809" s="488">
        <v>4514.28</v>
      </c>
      <c r="N809" s="504"/>
      <c r="O809" s="508"/>
      <c r="P809" s="1"/>
      <c r="Q809" s="1"/>
      <c r="R809" s="1"/>
      <c r="S809" s="487"/>
      <c r="T809" s="487"/>
      <c r="U809" s="488">
        <f>SUM(U810:U812)</f>
        <v>5462.4199999999992</v>
      </c>
      <c r="V809" s="1"/>
      <c r="W809" s="1"/>
      <c r="X809" s="1"/>
      <c r="Y809" s="487"/>
      <c r="Z809" s="487"/>
      <c r="AA809" s="488">
        <f>SUM(AA810:AA812)</f>
        <v>5462.4199999999992</v>
      </c>
    </row>
    <row r="810" spans="1:27" ht="26.1" customHeight="1" x14ac:dyDescent="0.2">
      <c r="A810" s="625" t="s">
        <v>2000</v>
      </c>
      <c r="B810" s="5" t="s">
        <v>23</v>
      </c>
      <c r="C810" s="3" t="s">
        <v>24</v>
      </c>
      <c r="D810" s="3" t="s">
        <v>25</v>
      </c>
      <c r="E810" s="4" t="s">
        <v>26</v>
      </c>
      <c r="F810" s="5">
        <v>16</v>
      </c>
      <c r="G810" s="6">
        <v>145.94</v>
      </c>
      <c r="H810" s="6">
        <v>143.65</v>
      </c>
      <c r="I810" s="6">
        <v>2.29</v>
      </c>
      <c r="J810" s="6">
        <v>145.94</v>
      </c>
      <c r="K810" s="489">
        <v>2298.4</v>
      </c>
      <c r="L810" s="489">
        <v>36.639999999999873</v>
      </c>
      <c r="M810" s="489">
        <v>2335.04</v>
      </c>
      <c r="N810" s="505" t="s">
        <v>3627</v>
      </c>
      <c r="O810" s="509">
        <f>IF(N810="S",'BDI 2025'!$E$16,IF(N810="D",'BDI 2025'!$G$16,0))</f>
        <v>0.21010000000000001</v>
      </c>
      <c r="P810" s="6">
        <f t="shared" ref="P810:P812" si="814">TRUNC(H810*(1+$O810),2)</f>
        <v>173.83</v>
      </c>
      <c r="Q810" s="6">
        <f t="shared" ref="Q810:Q812" si="815">R810 - P810</f>
        <v>2.7699999999999818</v>
      </c>
      <c r="R810" s="6">
        <f t="shared" ref="R810:R812" si="816">TRUNC(J810*(1+$O810),2)</f>
        <v>176.6</v>
      </c>
      <c r="S810" s="489">
        <f t="shared" ref="S810:S812" si="817">TRUNC(P810*F810,2)</f>
        <v>2781.28</v>
      </c>
      <c r="T810" s="489">
        <f t="shared" ref="T810:T812" si="818">U810 - S810</f>
        <v>44.319999999999709</v>
      </c>
      <c r="U810" s="489">
        <f t="shared" ref="U810:U812" si="819">TRUNC(R810*F810,2)</f>
        <v>2825.6</v>
      </c>
      <c r="V810" s="6">
        <f t="shared" ref="V810:V812" si="820">TRUNC(P810*(100%-$AA$2),2)</f>
        <v>173.83</v>
      </c>
      <c r="W810" s="6">
        <f t="shared" ref="W810:W812" si="821">X810 - V810</f>
        <v>2.7699999999999818</v>
      </c>
      <c r="X810" s="6">
        <f t="shared" ref="X810:X812" si="822">TRUNC(R810*(100%-$AA$2),2)</f>
        <v>176.6</v>
      </c>
      <c r="Y810" s="489">
        <f t="shared" ref="Y810:Y812" si="823">TRUNC(V810*F810,2)</f>
        <v>2781.28</v>
      </c>
      <c r="Z810" s="489">
        <f t="shared" ref="Z810:Z812" si="824">AA810 - Y810</f>
        <v>44.319999999999709</v>
      </c>
      <c r="AA810" s="489">
        <f t="shared" ref="AA810:AA812" si="825">TRUNC(X810*F810,2)</f>
        <v>2825.6</v>
      </c>
    </row>
    <row r="811" spans="1:27" ht="24" customHeight="1" x14ac:dyDescent="0.2">
      <c r="A811" s="625" t="s">
        <v>2001</v>
      </c>
      <c r="B811" s="5" t="s">
        <v>28</v>
      </c>
      <c r="C811" s="3" t="s">
        <v>24</v>
      </c>
      <c r="D811" s="3" t="s">
        <v>29</v>
      </c>
      <c r="E811" s="4" t="s">
        <v>26</v>
      </c>
      <c r="F811" s="5">
        <v>24</v>
      </c>
      <c r="G811" s="6">
        <v>70.63</v>
      </c>
      <c r="H811" s="6">
        <v>67.760000000000005</v>
      </c>
      <c r="I811" s="6">
        <v>2.87</v>
      </c>
      <c r="J811" s="6">
        <v>70.63</v>
      </c>
      <c r="K811" s="489">
        <v>1626.24</v>
      </c>
      <c r="L811" s="489">
        <v>68.879999999999882</v>
      </c>
      <c r="M811" s="489">
        <v>1695.12</v>
      </c>
      <c r="N811" s="505" t="s">
        <v>3627</v>
      </c>
      <c r="O811" s="509">
        <f>IF(N811="S",'BDI 2025'!$E$16,IF(N811="D",'BDI 2025'!$G$16,0))</f>
        <v>0.21010000000000001</v>
      </c>
      <c r="P811" s="6">
        <f t="shared" si="814"/>
        <v>81.99</v>
      </c>
      <c r="Q811" s="6">
        <f t="shared" si="815"/>
        <v>3.4699999999999989</v>
      </c>
      <c r="R811" s="6">
        <f t="shared" si="816"/>
        <v>85.46</v>
      </c>
      <c r="S811" s="489">
        <f t="shared" si="817"/>
        <v>1967.76</v>
      </c>
      <c r="T811" s="489">
        <f t="shared" si="818"/>
        <v>83.279999999999973</v>
      </c>
      <c r="U811" s="489">
        <f t="shared" si="819"/>
        <v>2051.04</v>
      </c>
      <c r="V811" s="6">
        <f t="shared" si="820"/>
        <v>81.99</v>
      </c>
      <c r="W811" s="6">
        <f t="shared" si="821"/>
        <v>3.4699999999999989</v>
      </c>
      <c r="X811" s="6">
        <f t="shared" si="822"/>
        <v>85.46</v>
      </c>
      <c r="Y811" s="489">
        <f t="shared" si="823"/>
        <v>1967.76</v>
      </c>
      <c r="Z811" s="489">
        <f t="shared" si="824"/>
        <v>83.279999999999973</v>
      </c>
      <c r="AA811" s="489">
        <f t="shared" si="825"/>
        <v>2051.04</v>
      </c>
    </row>
    <row r="812" spans="1:27" ht="24" customHeight="1" x14ac:dyDescent="0.2">
      <c r="A812" s="625" t="s">
        <v>2002</v>
      </c>
      <c r="B812" s="5" t="s">
        <v>2003</v>
      </c>
      <c r="C812" s="3" t="s">
        <v>24</v>
      </c>
      <c r="D812" s="3" t="s">
        <v>2004</v>
      </c>
      <c r="E812" s="4" t="s">
        <v>52</v>
      </c>
      <c r="F812" s="5">
        <v>100.65</v>
      </c>
      <c r="G812" s="6">
        <v>4.8099999999999996</v>
      </c>
      <c r="H812" s="6">
        <v>2.73</v>
      </c>
      <c r="I812" s="6">
        <v>2.08</v>
      </c>
      <c r="J812" s="6">
        <v>4.8099999999999996</v>
      </c>
      <c r="K812" s="489">
        <v>274.77</v>
      </c>
      <c r="L812" s="489">
        <v>209.35000000000002</v>
      </c>
      <c r="M812" s="489">
        <v>484.12</v>
      </c>
      <c r="N812" s="505" t="s">
        <v>3627</v>
      </c>
      <c r="O812" s="509">
        <f>IF(N812="S",'BDI 2025'!$E$16,IF(N812="D",'BDI 2025'!$G$16,0))</f>
        <v>0.21010000000000001</v>
      </c>
      <c r="P812" s="6">
        <f t="shared" si="814"/>
        <v>3.3</v>
      </c>
      <c r="Q812" s="6">
        <f t="shared" si="815"/>
        <v>2.5200000000000005</v>
      </c>
      <c r="R812" s="6">
        <f t="shared" si="816"/>
        <v>5.82</v>
      </c>
      <c r="S812" s="489">
        <f t="shared" si="817"/>
        <v>332.14</v>
      </c>
      <c r="T812" s="489">
        <f t="shared" si="818"/>
        <v>253.64</v>
      </c>
      <c r="U812" s="489">
        <f t="shared" si="819"/>
        <v>585.78</v>
      </c>
      <c r="V812" s="6">
        <f t="shared" si="820"/>
        <v>3.3</v>
      </c>
      <c r="W812" s="6">
        <f t="shared" si="821"/>
        <v>2.5200000000000005</v>
      </c>
      <c r="X812" s="6">
        <f t="shared" si="822"/>
        <v>5.82</v>
      </c>
      <c r="Y812" s="489">
        <f t="shared" si="823"/>
        <v>332.14</v>
      </c>
      <c r="Z812" s="489">
        <f t="shared" si="824"/>
        <v>253.64</v>
      </c>
      <c r="AA812" s="489">
        <f t="shared" si="825"/>
        <v>585.78</v>
      </c>
    </row>
    <row r="813" spans="1:27" x14ac:dyDescent="0.2">
      <c r="A813" s="631"/>
      <c r="B813" s="13"/>
      <c r="C813" s="13"/>
      <c r="D813" s="13"/>
      <c r="E813" s="13"/>
      <c r="F813" s="13"/>
      <c r="G813" s="13"/>
      <c r="H813" s="13"/>
      <c r="I813" s="13"/>
      <c r="J813" s="13" t="s">
        <v>2005</v>
      </c>
      <c r="K813" s="491">
        <f>SUM(K6:K812)</f>
        <v>858607.27000000142</v>
      </c>
      <c r="L813" s="491">
        <f>SUM(L6:L812)</f>
        <v>3219336.8800000036</v>
      </c>
      <c r="M813" s="491">
        <f>SUM(L813,K813)</f>
        <v>4077944.150000005</v>
      </c>
      <c r="N813" s="13"/>
      <c r="O813" s="511"/>
      <c r="P813" s="13"/>
      <c r="Q813" s="13"/>
      <c r="R813" s="13" t="s">
        <v>2005</v>
      </c>
      <c r="S813" s="491">
        <f>SUM(S7:S812)</f>
        <v>1038369.6699999989</v>
      </c>
      <c r="T813" s="491">
        <f>SUM(T7:T812)</f>
        <v>3825293.650000005</v>
      </c>
      <c r="U813" s="491">
        <f>SUM(U6,U11,U91,U336,U472,U701,U706,U714,U719,U742)</f>
        <v>4863663.32</v>
      </c>
      <c r="V813" s="13"/>
      <c r="W813" s="13"/>
      <c r="X813" s="13" t="s">
        <v>2005</v>
      </c>
      <c r="Y813" s="491">
        <f>SUM(Y7:Y812)</f>
        <v>1038369.6699999989</v>
      </c>
      <c r="Z813" s="491">
        <f>SUM(Z7:Z812)</f>
        <v>3825293.650000005</v>
      </c>
      <c r="AA813" s="491">
        <f>SUM(AA6,AA11,AA91,AA336,AA472,AA701,AA706,AA714,AA719,AA742)</f>
        <v>4863663.32</v>
      </c>
    </row>
    <row r="814" spans="1:27" ht="15" thickBot="1" x14ac:dyDescent="0.25">
      <c r="A814" s="632"/>
      <c r="B814" s="15"/>
      <c r="C814" s="15"/>
      <c r="D814" s="15"/>
      <c r="E814" s="15"/>
      <c r="F814" s="15"/>
      <c r="G814" s="15"/>
      <c r="H814" s="15"/>
      <c r="I814" s="15"/>
      <c r="J814" s="15"/>
      <c r="K814" s="500">
        <f>K813/M813</f>
        <v>0.21054905080051192</v>
      </c>
      <c r="L814" s="500">
        <f>L813/M813</f>
        <v>0.78945094919948811</v>
      </c>
      <c r="M814" s="492"/>
      <c r="N814" s="15"/>
      <c r="O814" s="512"/>
      <c r="P814" s="15"/>
      <c r="Q814" s="15"/>
      <c r="R814" s="15"/>
      <c r="S814" s="500">
        <f>S813/U813</f>
        <v>0.21349538438034785</v>
      </c>
      <c r="T814" s="500">
        <f>T813/U813</f>
        <v>0.7865046156196529</v>
      </c>
      <c r="U814" s="492"/>
      <c r="V814" s="15"/>
      <c r="W814" s="15"/>
      <c r="X814" s="15"/>
      <c r="Y814" s="500">
        <f>Y813/AA813</f>
        <v>0.21349538438034785</v>
      </c>
      <c r="Z814" s="500">
        <f>Z813/AA813</f>
        <v>0.7865046156196529</v>
      </c>
      <c r="AA814" s="492"/>
    </row>
    <row r="815" spans="1:27" ht="14.25" customHeight="1" thickBot="1" x14ac:dyDescent="0.25">
      <c r="A815" s="731"/>
      <c r="B815" s="731"/>
      <c r="C815" s="731"/>
      <c r="D815" s="14"/>
      <c r="E815" s="13"/>
      <c r="F815" s="13"/>
      <c r="G815" s="13"/>
      <c r="H815" s="13"/>
      <c r="I815" s="13"/>
      <c r="J815" s="732" t="s">
        <v>3626</v>
      </c>
      <c r="K815" s="733"/>
      <c r="L815" s="728">
        <f>M813</f>
        <v>4077944.150000005</v>
      </c>
      <c r="M815" s="729"/>
      <c r="N815" s="503"/>
      <c r="O815" s="513"/>
      <c r="P815" s="13"/>
      <c r="Q815" s="13"/>
      <c r="R815" s="732" t="s">
        <v>3626</v>
      </c>
      <c r="S815" s="733"/>
      <c r="T815" s="728">
        <f>U813</f>
        <v>4863663.32</v>
      </c>
      <c r="U815" s="729"/>
      <c r="V815" s="13"/>
      <c r="W815" s="13"/>
      <c r="X815" s="732" t="s">
        <v>3626</v>
      </c>
      <c r="Y815" s="733"/>
      <c r="Z815" s="728">
        <f>AA813</f>
        <v>4863663.32</v>
      </c>
      <c r="AA815" s="729"/>
    </row>
    <row r="816" spans="1:27" ht="14.25" customHeight="1" thickBot="1" x14ac:dyDescent="0.25">
      <c r="A816" s="731"/>
      <c r="B816" s="731"/>
      <c r="C816" s="731"/>
      <c r="D816" s="14"/>
      <c r="E816" s="13"/>
      <c r="F816" s="13"/>
      <c r="G816" s="13"/>
      <c r="H816" s="13"/>
      <c r="I816" s="13"/>
      <c r="J816" s="732" t="s">
        <v>2006</v>
      </c>
      <c r="K816" s="733"/>
      <c r="L816" s="728" t="s">
        <v>2008</v>
      </c>
      <c r="M816" s="730"/>
      <c r="N816" s="503"/>
      <c r="O816" s="513"/>
      <c r="P816" s="13"/>
      <c r="Q816" s="13"/>
      <c r="R816" s="732" t="s">
        <v>2006</v>
      </c>
      <c r="S816" s="733"/>
      <c r="T816" s="728" t="s">
        <v>2008</v>
      </c>
      <c r="U816" s="730"/>
      <c r="V816" s="13"/>
      <c r="W816" s="13"/>
      <c r="X816" s="732" t="s">
        <v>2006</v>
      </c>
      <c r="Y816" s="733"/>
      <c r="Z816" s="728" t="s">
        <v>2008</v>
      </c>
      <c r="AA816" s="730"/>
    </row>
    <row r="817" spans="1:27" x14ac:dyDescent="0.2">
      <c r="A817" s="727"/>
      <c r="B817" s="727"/>
      <c r="C817" s="727"/>
      <c r="D817" s="538"/>
      <c r="E817" s="537"/>
      <c r="F817" s="537"/>
      <c r="G817" s="537"/>
      <c r="H817" s="537"/>
      <c r="I817" s="537"/>
      <c r="J817" s="539"/>
      <c r="K817" s="539"/>
      <c r="L817" s="540"/>
      <c r="M817" s="540"/>
      <c r="N817" s="540"/>
      <c r="O817" s="541"/>
      <c r="P817" s="537"/>
      <c r="Q817" s="537"/>
      <c r="R817" s="539"/>
      <c r="S817" s="539"/>
      <c r="T817" s="540"/>
      <c r="U817" s="540"/>
      <c r="V817" s="537"/>
      <c r="W817" s="537"/>
      <c r="X817" s="539"/>
      <c r="Y817" s="539"/>
      <c r="Z817" s="540"/>
      <c r="AA817" s="540"/>
    </row>
    <row r="818" spans="1:27" ht="60" customHeight="1" x14ac:dyDescent="0.2">
      <c r="A818" s="633"/>
      <c r="B818" s="12"/>
      <c r="C818" s="12"/>
      <c r="D818" s="12"/>
      <c r="E818" s="12"/>
      <c r="F818" s="12"/>
      <c r="G818" s="12"/>
      <c r="H818" s="12"/>
      <c r="I818" s="12"/>
      <c r="J818" s="12"/>
      <c r="K818" s="493"/>
      <c r="L818" s="493"/>
      <c r="M818" s="493"/>
      <c r="N818" s="12"/>
      <c r="O818" s="514"/>
      <c r="P818" s="12"/>
      <c r="Q818" s="12"/>
      <c r="R818" s="12"/>
      <c r="S818" s="493"/>
      <c r="T818" s="493"/>
      <c r="U818" s="493"/>
      <c r="V818" s="12"/>
      <c r="W818" s="12"/>
      <c r="X818" s="12"/>
      <c r="Y818" s="493"/>
      <c r="Z818" s="493"/>
      <c r="AA818" s="493"/>
    </row>
    <row r="819" spans="1:27" ht="69.95" customHeight="1" x14ac:dyDescent="0.2">
      <c r="A819" s="726" t="s">
        <v>2007</v>
      </c>
      <c r="B819" s="726"/>
      <c r="C819" s="726"/>
      <c r="D819" s="726"/>
      <c r="E819" s="726"/>
      <c r="F819" s="726"/>
      <c r="G819" s="726"/>
      <c r="H819" s="726"/>
      <c r="I819" s="726"/>
      <c r="J819" s="726"/>
      <c r="K819" s="726"/>
      <c r="L819" s="726"/>
      <c r="M819" s="726"/>
      <c r="N819" s="726"/>
      <c r="O819" s="726"/>
      <c r="P819" s="726"/>
      <c r="Q819" s="726"/>
      <c r="R819" s="726"/>
      <c r="S819" s="726"/>
      <c r="T819" s="726"/>
      <c r="U819" s="726"/>
      <c r="V819" s="726"/>
      <c r="W819" s="726"/>
      <c r="X819" s="726"/>
      <c r="Y819" s="726"/>
      <c r="Z819" s="726"/>
      <c r="AA819" s="726"/>
    </row>
  </sheetData>
  <mergeCells count="41">
    <mergeCell ref="V1:X1"/>
    <mergeCell ref="X815:Y815"/>
    <mergeCell ref="Z815:AA815"/>
    <mergeCell ref="X816:Y816"/>
    <mergeCell ref="Z816:AA816"/>
    <mergeCell ref="A3:AA3"/>
    <mergeCell ref="P1:R1"/>
    <mergeCell ref="P2:R2"/>
    <mergeCell ref="R815:S815"/>
    <mergeCell ref="T815:U815"/>
    <mergeCell ref="R816:S816"/>
    <mergeCell ref="T816:U816"/>
    <mergeCell ref="E1:G1"/>
    <mergeCell ref="H1:J1"/>
    <mergeCell ref="K1:N1"/>
    <mergeCell ref="E2:G2"/>
    <mergeCell ref="H2:J2"/>
    <mergeCell ref="K2:N2"/>
    <mergeCell ref="A4:A5"/>
    <mergeCell ref="B4:B5"/>
    <mergeCell ref="C4:C5"/>
    <mergeCell ref="D4:D5"/>
    <mergeCell ref="E4:E5"/>
    <mergeCell ref="F4:F5"/>
    <mergeCell ref="G4:G5"/>
    <mergeCell ref="H4:J4"/>
    <mergeCell ref="K4:M4"/>
    <mergeCell ref="N4:N5"/>
    <mergeCell ref="V4:X4"/>
    <mergeCell ref="Y4:AA4"/>
    <mergeCell ref="O4:O5"/>
    <mergeCell ref="P4:R4"/>
    <mergeCell ref="S4:U4"/>
    <mergeCell ref="A819:AA819"/>
    <mergeCell ref="A817:C817"/>
    <mergeCell ref="L815:M815"/>
    <mergeCell ref="L816:M816"/>
    <mergeCell ref="A815:C815"/>
    <mergeCell ref="J815:K815"/>
    <mergeCell ref="A816:C816"/>
    <mergeCell ref="J816:K816"/>
  </mergeCells>
  <pageMargins left="0.5" right="0.5" top="1" bottom="1" header="0.5" footer="0.5"/>
  <pageSetup paperSize="9" scale="32" fitToHeight="0" orientation="landscape" r:id="rId1"/>
  <headerFooter>
    <oddHeader>&amp;L &amp;CTRIBUNAL DE JUSTICA DO PARANÁ -TJPR
CNPJ: 77.821.841/0001-94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4A970-3C70-416A-BBC2-AEE3F3965C40}">
  <sheetPr>
    <pageSetUpPr fitToPage="1"/>
  </sheetPr>
  <dimension ref="A1:M730"/>
  <sheetViews>
    <sheetView tabSelected="1" workbookViewId="0">
      <selection activeCell="A730" sqref="A1:M730"/>
    </sheetView>
  </sheetViews>
  <sheetFormatPr defaultRowHeight="14.25" x14ac:dyDescent="0.2"/>
  <cols>
    <col min="1" max="1" width="10" style="634" bestFit="1" customWidth="1"/>
    <col min="2" max="2" width="19.5" customWidth="1"/>
    <col min="3" max="3" width="10" bestFit="1" customWidth="1"/>
    <col min="4" max="4" width="60" bestFit="1" customWidth="1"/>
    <col min="5" max="5" width="5" bestFit="1" customWidth="1"/>
    <col min="6" max="6" width="10" bestFit="1" customWidth="1"/>
    <col min="7" max="7" width="9.5" bestFit="1" customWidth="1"/>
    <col min="8" max="8" width="23.75" bestFit="1" customWidth="1"/>
    <col min="9" max="9" width="12.625" style="507" bestFit="1" customWidth="1"/>
    <col min="10" max="10" width="25.75" bestFit="1" customWidth="1"/>
    <col min="11" max="11" width="31.25" style="494" bestFit="1" customWidth="1"/>
    <col min="12" max="13" width="31.25" style="1211" customWidth="1"/>
  </cols>
  <sheetData>
    <row r="1" spans="1:13" ht="15.75" thickBot="1" x14ac:dyDescent="0.25">
      <c r="A1" s="629"/>
      <c r="B1" s="542"/>
      <c r="C1" s="542"/>
      <c r="D1" s="542" t="s">
        <v>0</v>
      </c>
      <c r="E1" s="757" t="s">
        <v>1</v>
      </c>
      <c r="F1" s="757"/>
      <c r="G1" s="757"/>
      <c r="H1" s="543"/>
      <c r="I1" s="541"/>
      <c r="J1" s="542"/>
      <c r="K1" s="540"/>
      <c r="L1" s="1203"/>
      <c r="M1" s="1203"/>
    </row>
    <row r="2" spans="1:13" ht="105.75" customHeight="1" thickBot="1" x14ac:dyDescent="0.25">
      <c r="A2" s="630"/>
      <c r="B2" s="11"/>
      <c r="C2" s="11"/>
      <c r="D2" s="11" t="s">
        <v>4</v>
      </c>
      <c r="E2" s="741" t="s">
        <v>5</v>
      </c>
      <c r="F2" s="742"/>
      <c r="G2" s="743"/>
      <c r="H2" s="696"/>
      <c r="J2" s="531" t="s">
        <v>3634</v>
      </c>
      <c r="K2" s="533">
        <v>0</v>
      </c>
      <c r="L2" s="1204"/>
      <c r="M2" s="1204"/>
    </row>
    <row r="3" spans="1:13" ht="15.75" customHeight="1" thickBot="1" x14ac:dyDescent="0.3">
      <c r="A3" s="752" t="s">
        <v>8</v>
      </c>
      <c r="B3" s="753"/>
      <c r="C3" s="753"/>
      <c r="D3" s="753"/>
      <c r="E3" s="753"/>
      <c r="F3" s="753"/>
      <c r="G3" s="753"/>
      <c r="H3" s="753"/>
      <c r="I3" s="753"/>
      <c r="J3" s="753"/>
      <c r="K3" s="754"/>
      <c r="L3" s="1205"/>
      <c r="M3" s="1205"/>
    </row>
    <row r="4" spans="1:13" ht="15" customHeight="1" x14ac:dyDescent="0.2">
      <c r="A4" s="745" t="s">
        <v>9</v>
      </c>
      <c r="B4" s="747" t="s">
        <v>10</v>
      </c>
      <c r="C4" s="735" t="s">
        <v>11</v>
      </c>
      <c r="D4" s="735" t="s">
        <v>12</v>
      </c>
      <c r="E4" s="734" t="s">
        <v>13</v>
      </c>
      <c r="F4" s="747" t="s">
        <v>14</v>
      </c>
      <c r="G4" s="747" t="s">
        <v>15</v>
      </c>
      <c r="H4" s="749" t="s">
        <v>3633</v>
      </c>
      <c r="I4" s="739" t="s">
        <v>3629</v>
      </c>
      <c r="J4" s="1163" t="s">
        <v>3631</v>
      </c>
      <c r="K4" s="1165" t="s">
        <v>3632</v>
      </c>
      <c r="L4" s="1206" t="s">
        <v>6954</v>
      </c>
      <c r="M4" s="1206" t="s">
        <v>6955</v>
      </c>
    </row>
    <row r="5" spans="1:13" ht="15" customHeight="1" thickBot="1" x14ac:dyDescent="0.25">
      <c r="A5" s="746"/>
      <c r="B5" s="748"/>
      <c r="C5" s="748"/>
      <c r="D5" s="748"/>
      <c r="E5" s="748"/>
      <c r="F5" s="748"/>
      <c r="G5" s="748"/>
      <c r="H5" s="750"/>
      <c r="I5" s="740"/>
      <c r="J5" s="1164"/>
      <c r="K5" s="1166"/>
      <c r="L5" s="1207"/>
      <c r="M5" s="1207"/>
    </row>
    <row r="6" spans="1:13" ht="26.1" customHeight="1" x14ac:dyDescent="0.2">
      <c r="A6" s="625" t="s">
        <v>555</v>
      </c>
      <c r="B6" s="5" t="s">
        <v>556</v>
      </c>
      <c r="C6" s="3" t="s">
        <v>42</v>
      </c>
      <c r="D6" s="3" t="s">
        <v>557</v>
      </c>
      <c r="E6" s="4" t="s">
        <v>52</v>
      </c>
      <c r="F6" s="5">
        <v>503.43</v>
      </c>
      <c r="G6" s="6">
        <v>787.3</v>
      </c>
      <c r="H6" s="505" t="s">
        <v>3628</v>
      </c>
      <c r="I6" s="509">
        <v>0.1089</v>
      </c>
      <c r="J6" s="6">
        <v>873.03</v>
      </c>
      <c r="K6" s="489">
        <v>439509.49</v>
      </c>
      <c r="L6" s="1208">
        <f>K6/$K$728</f>
        <v>9.036593634939348E-2</v>
      </c>
      <c r="M6" s="1208">
        <f>L6</f>
        <v>9.036593634939348E-2</v>
      </c>
    </row>
    <row r="7" spans="1:13" ht="26.1" customHeight="1" x14ac:dyDescent="0.2">
      <c r="A7" s="625" t="s">
        <v>376</v>
      </c>
      <c r="B7" s="5" t="s">
        <v>377</v>
      </c>
      <c r="C7" s="3" t="s">
        <v>24</v>
      </c>
      <c r="D7" s="3" t="s">
        <v>378</v>
      </c>
      <c r="E7" s="4" t="s">
        <v>52</v>
      </c>
      <c r="F7" s="5">
        <v>975.04</v>
      </c>
      <c r="G7" s="6">
        <v>239.4</v>
      </c>
      <c r="H7" s="505" t="s">
        <v>3627</v>
      </c>
      <c r="I7" s="509">
        <v>0.21010000000000001</v>
      </c>
      <c r="J7" s="6">
        <v>289.69</v>
      </c>
      <c r="K7" s="489">
        <v>282459.33</v>
      </c>
      <c r="L7" s="1208">
        <f t="shared" ref="L7:L70" si="0">K7/$K$728</f>
        <v>5.8075428214467748E-2</v>
      </c>
      <c r="M7" s="1208">
        <f>L7+M6</f>
        <v>0.14844136456386123</v>
      </c>
    </row>
    <row r="8" spans="1:13" ht="39" customHeight="1" x14ac:dyDescent="0.2">
      <c r="A8" s="625" t="s">
        <v>1002</v>
      </c>
      <c r="B8" s="5" t="s">
        <v>1003</v>
      </c>
      <c r="C8" s="3" t="s">
        <v>24</v>
      </c>
      <c r="D8" s="3" t="s">
        <v>1004</v>
      </c>
      <c r="E8" s="4" t="s">
        <v>66</v>
      </c>
      <c r="F8" s="5">
        <v>19</v>
      </c>
      <c r="G8" s="6">
        <v>8036.96</v>
      </c>
      <c r="H8" s="505" t="s">
        <v>3627</v>
      </c>
      <c r="I8" s="509">
        <v>0.21010000000000001</v>
      </c>
      <c r="J8" s="6">
        <v>9725.52</v>
      </c>
      <c r="K8" s="489">
        <v>184784.88</v>
      </c>
      <c r="L8" s="1208">
        <f t="shared" si="0"/>
        <v>3.7992942323976472E-2</v>
      </c>
      <c r="M8" s="1208">
        <f t="shared" ref="M8:M71" si="1">L8+M7</f>
        <v>0.18643430688783769</v>
      </c>
    </row>
    <row r="9" spans="1:13" ht="39" customHeight="1" x14ac:dyDescent="0.2">
      <c r="A9" s="625" t="s">
        <v>677</v>
      </c>
      <c r="B9" s="5" t="s">
        <v>678</v>
      </c>
      <c r="C9" s="3" t="s">
        <v>104</v>
      </c>
      <c r="D9" s="3" t="s">
        <v>679</v>
      </c>
      <c r="E9" s="4" t="s">
        <v>52</v>
      </c>
      <c r="F9" s="5">
        <v>67.63</v>
      </c>
      <c r="G9" s="6">
        <v>1403.82</v>
      </c>
      <c r="H9" s="505" t="s">
        <v>3627</v>
      </c>
      <c r="I9" s="509">
        <v>0.21010000000000001</v>
      </c>
      <c r="J9" s="6">
        <v>1698.76</v>
      </c>
      <c r="K9" s="489">
        <v>114887.13</v>
      </c>
      <c r="L9" s="1208">
        <f t="shared" si="0"/>
        <v>2.3621521976566411E-2</v>
      </c>
      <c r="M9" s="1208">
        <f t="shared" si="1"/>
        <v>0.2100558288644041</v>
      </c>
    </row>
    <row r="10" spans="1:13" ht="24" customHeight="1" x14ac:dyDescent="0.2">
      <c r="A10" s="625" t="s">
        <v>997</v>
      </c>
      <c r="B10" s="5" t="s">
        <v>998</v>
      </c>
      <c r="C10" s="3" t="s">
        <v>906</v>
      </c>
      <c r="D10" s="3" t="s">
        <v>999</v>
      </c>
      <c r="E10" s="4" t="s">
        <v>52</v>
      </c>
      <c r="F10" s="5">
        <v>772.85</v>
      </c>
      <c r="G10" s="6">
        <v>116.65</v>
      </c>
      <c r="H10" s="505" t="s">
        <v>3627</v>
      </c>
      <c r="I10" s="509">
        <v>0.21010000000000001</v>
      </c>
      <c r="J10" s="6">
        <v>141.15</v>
      </c>
      <c r="K10" s="489">
        <v>109087.77</v>
      </c>
      <c r="L10" s="1208">
        <f t="shared" si="0"/>
        <v>2.2429136809576686E-2</v>
      </c>
      <c r="M10" s="1208">
        <f t="shared" si="1"/>
        <v>0.2324849656739808</v>
      </c>
    </row>
    <row r="11" spans="1:13" ht="24" customHeight="1" x14ac:dyDescent="0.2">
      <c r="A11" s="1174" t="s">
        <v>1827</v>
      </c>
      <c r="B11" s="1177" t="s">
        <v>1828</v>
      </c>
      <c r="C11" s="1180" t="s">
        <v>42</v>
      </c>
      <c r="D11" s="1180" t="s">
        <v>1829</v>
      </c>
      <c r="E11" s="1183" t="s">
        <v>66</v>
      </c>
      <c r="F11" s="1177">
        <v>1</v>
      </c>
      <c r="G11" s="1168">
        <v>93000</v>
      </c>
      <c r="H11" s="1189" t="s">
        <v>3628</v>
      </c>
      <c r="I11" s="1197">
        <v>0.1089</v>
      </c>
      <c r="J11" s="1168">
        <v>103127.7</v>
      </c>
      <c r="K11" s="1171">
        <v>103127.7</v>
      </c>
      <c r="L11" s="1209">
        <f t="shared" si="0"/>
        <v>2.1203708648155347E-2</v>
      </c>
      <c r="M11" s="1209">
        <f t="shared" si="1"/>
        <v>0.25368867432213615</v>
      </c>
    </row>
    <row r="12" spans="1:13" ht="26.1" customHeight="1" x14ac:dyDescent="0.2">
      <c r="A12" s="625" t="s">
        <v>954</v>
      </c>
      <c r="B12" s="5" t="s">
        <v>955</v>
      </c>
      <c r="C12" s="3" t="s">
        <v>42</v>
      </c>
      <c r="D12" s="3" t="s">
        <v>956</v>
      </c>
      <c r="E12" s="4" t="s">
        <v>52</v>
      </c>
      <c r="F12" s="5">
        <v>68.510000000000005</v>
      </c>
      <c r="G12" s="6">
        <v>1271.9000000000001</v>
      </c>
      <c r="H12" s="505" t="s">
        <v>3628</v>
      </c>
      <c r="I12" s="509">
        <v>0.1089</v>
      </c>
      <c r="J12" s="6">
        <v>1410.4</v>
      </c>
      <c r="K12" s="489">
        <v>96626.5</v>
      </c>
      <c r="L12" s="1208">
        <f t="shared" si="0"/>
        <v>1.986702072955164E-2</v>
      </c>
      <c r="M12" s="1208">
        <f t="shared" si="1"/>
        <v>0.27355569505168781</v>
      </c>
    </row>
    <row r="13" spans="1:13" ht="26.1" customHeight="1" x14ac:dyDescent="0.2">
      <c r="A13" s="625" t="s">
        <v>1361</v>
      </c>
      <c r="B13" s="5" t="s">
        <v>1362</v>
      </c>
      <c r="C13" s="3" t="s">
        <v>42</v>
      </c>
      <c r="D13" s="3" t="s">
        <v>1363</v>
      </c>
      <c r="E13" s="4" t="s">
        <v>186</v>
      </c>
      <c r="F13" s="5">
        <v>600</v>
      </c>
      <c r="G13" s="6">
        <v>122.18</v>
      </c>
      <c r="H13" s="505" t="s">
        <v>3627</v>
      </c>
      <c r="I13" s="509">
        <v>0.21010000000000001</v>
      </c>
      <c r="J13" s="6">
        <v>147.85</v>
      </c>
      <c r="K13" s="489">
        <v>88710</v>
      </c>
      <c r="L13" s="1208">
        <f t="shared" si="0"/>
        <v>1.8239338162083136E-2</v>
      </c>
      <c r="M13" s="1208">
        <f t="shared" si="1"/>
        <v>0.29179503321377093</v>
      </c>
    </row>
    <row r="14" spans="1:13" ht="24" customHeight="1" x14ac:dyDescent="0.2">
      <c r="A14" s="625" t="s">
        <v>22</v>
      </c>
      <c r="B14" s="5" t="s">
        <v>23</v>
      </c>
      <c r="C14" s="3" t="s">
        <v>24</v>
      </c>
      <c r="D14" s="3" t="s">
        <v>25</v>
      </c>
      <c r="E14" s="4" t="s">
        <v>26</v>
      </c>
      <c r="F14" s="5">
        <v>480</v>
      </c>
      <c r="G14" s="6">
        <v>145.94</v>
      </c>
      <c r="H14" s="505" t="s">
        <v>3627</v>
      </c>
      <c r="I14" s="509">
        <v>0.21010000000000001</v>
      </c>
      <c r="J14" s="6">
        <v>176.6</v>
      </c>
      <c r="K14" s="489">
        <v>84768</v>
      </c>
      <c r="L14" s="1208">
        <f t="shared" si="0"/>
        <v>1.742883798132638E-2</v>
      </c>
      <c r="M14" s="1208">
        <f t="shared" si="1"/>
        <v>0.30922387119509731</v>
      </c>
    </row>
    <row r="15" spans="1:13" ht="26.1" customHeight="1" x14ac:dyDescent="0.2">
      <c r="A15" s="625" t="s">
        <v>1311</v>
      </c>
      <c r="B15" s="5" t="s">
        <v>1312</v>
      </c>
      <c r="C15" s="3" t="s">
        <v>24</v>
      </c>
      <c r="D15" s="3" t="s">
        <v>1313</v>
      </c>
      <c r="E15" s="4" t="s">
        <v>48</v>
      </c>
      <c r="F15" s="5">
        <v>600</v>
      </c>
      <c r="G15" s="6">
        <v>106.32</v>
      </c>
      <c r="H15" s="505" t="s">
        <v>3627</v>
      </c>
      <c r="I15" s="509">
        <v>0.21010000000000001</v>
      </c>
      <c r="J15" s="6">
        <v>128.65</v>
      </c>
      <c r="K15" s="489">
        <v>77190</v>
      </c>
      <c r="L15" s="1208">
        <f t="shared" si="0"/>
        <v>1.5870753158958372E-2</v>
      </c>
      <c r="M15" s="1208">
        <f t="shared" si="1"/>
        <v>0.32509462435405567</v>
      </c>
    </row>
    <row r="16" spans="1:13" ht="39" customHeight="1" x14ac:dyDescent="0.2">
      <c r="A16" s="625" t="s">
        <v>298</v>
      </c>
      <c r="B16" s="5" t="s">
        <v>299</v>
      </c>
      <c r="C16" s="3" t="s">
        <v>42</v>
      </c>
      <c r="D16" s="3" t="s">
        <v>300</v>
      </c>
      <c r="E16" s="4" t="s">
        <v>52</v>
      </c>
      <c r="F16" s="5">
        <v>1120.58</v>
      </c>
      <c r="G16" s="6">
        <v>54.26</v>
      </c>
      <c r="H16" s="505" t="s">
        <v>3627</v>
      </c>
      <c r="I16" s="509">
        <v>0.21010000000000001</v>
      </c>
      <c r="J16" s="6">
        <v>65.66</v>
      </c>
      <c r="K16" s="489">
        <v>73577.279999999999</v>
      </c>
      <c r="L16" s="1208">
        <f t="shared" si="0"/>
        <v>1.5127955032874268E-2</v>
      </c>
      <c r="M16" s="1208">
        <f t="shared" si="1"/>
        <v>0.34022257938692996</v>
      </c>
    </row>
    <row r="17" spans="1:13" ht="26.1" customHeight="1" x14ac:dyDescent="0.2">
      <c r="A17" s="625" t="s">
        <v>546</v>
      </c>
      <c r="B17" s="5" t="s">
        <v>547</v>
      </c>
      <c r="C17" s="3" t="s">
        <v>42</v>
      </c>
      <c r="D17" s="3" t="s">
        <v>548</v>
      </c>
      <c r="E17" s="4" t="s">
        <v>56</v>
      </c>
      <c r="F17" s="5">
        <v>129.69</v>
      </c>
      <c r="G17" s="6">
        <v>424.15</v>
      </c>
      <c r="H17" s="505" t="s">
        <v>3627</v>
      </c>
      <c r="I17" s="509">
        <v>0.21010000000000001</v>
      </c>
      <c r="J17" s="6">
        <v>513.26</v>
      </c>
      <c r="K17" s="489">
        <v>66564.679999999993</v>
      </c>
      <c r="L17" s="1208">
        <f t="shared" si="0"/>
        <v>1.3686120033489482E-2</v>
      </c>
      <c r="M17" s="1208">
        <f t="shared" si="1"/>
        <v>0.35390869942041941</v>
      </c>
    </row>
    <row r="18" spans="1:13" ht="26.1" customHeight="1" x14ac:dyDescent="0.2">
      <c r="A18" s="625" t="s">
        <v>270</v>
      </c>
      <c r="B18" s="5" t="s">
        <v>271</v>
      </c>
      <c r="C18" s="3" t="s">
        <v>104</v>
      </c>
      <c r="D18" s="3" t="s">
        <v>272</v>
      </c>
      <c r="E18" s="4" t="s">
        <v>52</v>
      </c>
      <c r="F18" s="5">
        <v>1106.49</v>
      </c>
      <c r="G18" s="6">
        <v>49.31</v>
      </c>
      <c r="H18" s="505" t="s">
        <v>3627</v>
      </c>
      <c r="I18" s="509">
        <v>0.21010000000000001</v>
      </c>
      <c r="J18" s="6">
        <v>59.67</v>
      </c>
      <c r="K18" s="489">
        <v>66024.25</v>
      </c>
      <c r="L18" s="1208">
        <f t="shared" si="0"/>
        <v>1.3575004200743066E-2</v>
      </c>
      <c r="M18" s="1208">
        <f t="shared" si="1"/>
        <v>0.36748370362116251</v>
      </c>
    </row>
    <row r="19" spans="1:13" ht="26.1" customHeight="1" x14ac:dyDescent="0.2">
      <c r="A19" s="625" t="s">
        <v>27</v>
      </c>
      <c r="B19" s="5" t="s">
        <v>28</v>
      </c>
      <c r="C19" s="3" t="s">
        <v>24</v>
      </c>
      <c r="D19" s="3" t="s">
        <v>29</v>
      </c>
      <c r="E19" s="4" t="s">
        <v>26</v>
      </c>
      <c r="F19" s="5">
        <v>720</v>
      </c>
      <c r="G19" s="6">
        <v>70.63</v>
      </c>
      <c r="H19" s="505" t="s">
        <v>3627</v>
      </c>
      <c r="I19" s="509">
        <v>0.21010000000000001</v>
      </c>
      <c r="J19" s="6">
        <v>85.46</v>
      </c>
      <c r="K19" s="489">
        <v>61531.199999999997</v>
      </c>
      <c r="L19" s="1208">
        <f t="shared" si="0"/>
        <v>1.265120464794014E-2</v>
      </c>
      <c r="M19" s="1208">
        <f t="shared" si="1"/>
        <v>0.38013490826910262</v>
      </c>
    </row>
    <row r="20" spans="1:13" ht="24" customHeight="1" x14ac:dyDescent="0.2">
      <c r="A20" s="1173" t="s">
        <v>1754</v>
      </c>
      <c r="B20" s="1176" t="s">
        <v>1755</v>
      </c>
      <c r="C20" s="1179" t="s">
        <v>42</v>
      </c>
      <c r="D20" s="1179" t="s">
        <v>1745</v>
      </c>
      <c r="E20" s="1182" t="s">
        <v>66</v>
      </c>
      <c r="F20" s="1185">
        <v>1</v>
      </c>
      <c r="G20" s="1186">
        <v>50084.46</v>
      </c>
      <c r="H20" s="1187" t="s">
        <v>3627</v>
      </c>
      <c r="I20" s="1194">
        <v>0.21010000000000001</v>
      </c>
      <c r="J20" s="1167">
        <v>60607.199999999997</v>
      </c>
      <c r="K20" s="1170">
        <v>60607.199999999997</v>
      </c>
      <c r="L20" s="1208">
        <f t="shared" si="0"/>
        <v>1.2461224392481174E-2</v>
      </c>
      <c r="M20" s="1208">
        <f t="shared" si="1"/>
        <v>0.39259613266158377</v>
      </c>
    </row>
    <row r="21" spans="1:13" ht="26.1" customHeight="1" x14ac:dyDescent="0.2">
      <c r="A21" s="625" t="s">
        <v>359</v>
      </c>
      <c r="B21" s="5" t="s">
        <v>360</v>
      </c>
      <c r="C21" s="3" t="s">
        <v>42</v>
      </c>
      <c r="D21" s="3" t="s">
        <v>361</v>
      </c>
      <c r="E21" s="4" t="s">
        <v>52</v>
      </c>
      <c r="F21" s="5">
        <v>138.54</v>
      </c>
      <c r="G21" s="6">
        <v>359.95</v>
      </c>
      <c r="H21" s="505" t="s">
        <v>3627</v>
      </c>
      <c r="I21" s="509">
        <v>0.21010000000000001</v>
      </c>
      <c r="J21" s="6">
        <v>435.57</v>
      </c>
      <c r="K21" s="489">
        <v>60343.86</v>
      </c>
      <c r="L21" s="1208">
        <f t="shared" si="0"/>
        <v>1.240708001967537E-2</v>
      </c>
      <c r="M21" s="1208">
        <f t="shared" si="1"/>
        <v>0.40500321268125916</v>
      </c>
    </row>
    <row r="22" spans="1:13" ht="26.1" customHeight="1" x14ac:dyDescent="0.2">
      <c r="A22" s="625" t="s">
        <v>295</v>
      </c>
      <c r="B22" s="5" t="s">
        <v>296</v>
      </c>
      <c r="C22" s="3" t="s">
        <v>42</v>
      </c>
      <c r="D22" s="3" t="s">
        <v>297</v>
      </c>
      <c r="E22" s="4" t="s">
        <v>52</v>
      </c>
      <c r="F22" s="5">
        <v>153.75</v>
      </c>
      <c r="G22" s="6">
        <v>260.72000000000003</v>
      </c>
      <c r="H22" s="505" t="s">
        <v>3627</v>
      </c>
      <c r="I22" s="509">
        <v>0.21010000000000001</v>
      </c>
      <c r="J22" s="6">
        <v>315.49</v>
      </c>
      <c r="K22" s="489">
        <v>48506.58</v>
      </c>
      <c r="L22" s="1208">
        <f t="shared" si="0"/>
        <v>9.9732602379228787E-3</v>
      </c>
      <c r="M22" s="1208">
        <f t="shared" si="1"/>
        <v>0.41497647291918205</v>
      </c>
    </row>
    <row r="23" spans="1:13" ht="26.1" customHeight="1" x14ac:dyDescent="0.2">
      <c r="A23" s="625" t="s">
        <v>264</v>
      </c>
      <c r="B23" s="5" t="s">
        <v>265</v>
      </c>
      <c r="C23" s="3" t="s">
        <v>24</v>
      </c>
      <c r="D23" s="3" t="s">
        <v>266</v>
      </c>
      <c r="E23" s="4" t="s">
        <v>52</v>
      </c>
      <c r="F23" s="5">
        <v>405.03</v>
      </c>
      <c r="G23" s="6">
        <v>94.83</v>
      </c>
      <c r="H23" s="505" t="s">
        <v>3627</v>
      </c>
      <c r="I23" s="509">
        <v>0.21010000000000001</v>
      </c>
      <c r="J23" s="6">
        <v>114.75</v>
      </c>
      <c r="K23" s="489">
        <v>46477.19</v>
      </c>
      <c r="L23" s="1208">
        <f t="shared" si="0"/>
        <v>9.5560047935225878E-3</v>
      </c>
      <c r="M23" s="1208">
        <f t="shared" si="1"/>
        <v>0.42453247771270464</v>
      </c>
    </row>
    <row r="24" spans="1:13" ht="24" customHeight="1" x14ac:dyDescent="0.2">
      <c r="A24" s="625" t="s">
        <v>382</v>
      </c>
      <c r="B24" s="5" t="s">
        <v>383</v>
      </c>
      <c r="C24" s="3" t="s">
        <v>42</v>
      </c>
      <c r="D24" s="3" t="s">
        <v>384</v>
      </c>
      <c r="E24" s="4" t="s">
        <v>44</v>
      </c>
      <c r="F24" s="5">
        <v>93.15</v>
      </c>
      <c r="G24" s="6">
        <v>369.26</v>
      </c>
      <c r="H24" s="505" t="s">
        <v>3627</v>
      </c>
      <c r="I24" s="509">
        <v>0.21010000000000001</v>
      </c>
      <c r="J24" s="6">
        <v>446.84</v>
      </c>
      <c r="K24" s="489">
        <v>41623.14</v>
      </c>
      <c r="L24" s="1208">
        <f t="shared" si="0"/>
        <v>8.5579813530349338E-3</v>
      </c>
      <c r="M24" s="1208">
        <f t="shared" si="1"/>
        <v>0.43309045906573956</v>
      </c>
    </row>
    <row r="25" spans="1:13" ht="26.1" customHeight="1" x14ac:dyDescent="0.2">
      <c r="A25" s="625" t="s">
        <v>750</v>
      </c>
      <c r="B25" s="5" t="s">
        <v>751</v>
      </c>
      <c r="C25" s="3" t="s">
        <v>42</v>
      </c>
      <c r="D25" s="3" t="s">
        <v>752</v>
      </c>
      <c r="E25" s="4" t="s">
        <v>66</v>
      </c>
      <c r="F25" s="5">
        <v>7</v>
      </c>
      <c r="G25" s="6">
        <v>4831.4399999999996</v>
      </c>
      <c r="H25" s="505" t="s">
        <v>3627</v>
      </c>
      <c r="I25" s="509">
        <v>0.21010000000000001</v>
      </c>
      <c r="J25" s="6">
        <v>5846.52</v>
      </c>
      <c r="K25" s="489">
        <v>40925.64</v>
      </c>
      <c r="L25" s="1208">
        <f t="shared" si="0"/>
        <v>8.4145709329238646E-3</v>
      </c>
      <c r="M25" s="1208">
        <f t="shared" si="1"/>
        <v>0.44150502999866342</v>
      </c>
    </row>
    <row r="26" spans="1:13" ht="26.1" customHeight="1" x14ac:dyDescent="0.2">
      <c r="A26" s="625" t="s">
        <v>986</v>
      </c>
      <c r="B26" s="5" t="s">
        <v>987</v>
      </c>
      <c r="C26" s="3" t="s">
        <v>42</v>
      </c>
      <c r="D26" s="3" t="s">
        <v>988</v>
      </c>
      <c r="E26" s="4" t="s">
        <v>66</v>
      </c>
      <c r="F26" s="5">
        <v>6</v>
      </c>
      <c r="G26" s="6">
        <v>6050</v>
      </c>
      <c r="H26" s="505" t="s">
        <v>3628</v>
      </c>
      <c r="I26" s="509">
        <v>0.1089</v>
      </c>
      <c r="J26" s="6">
        <v>6708.84</v>
      </c>
      <c r="K26" s="489">
        <v>40253.040000000001</v>
      </c>
      <c r="L26" s="1208">
        <f t="shared" si="0"/>
        <v>8.2762801106060074E-3</v>
      </c>
      <c r="M26" s="1208">
        <f t="shared" si="1"/>
        <v>0.44978131010926942</v>
      </c>
    </row>
    <row r="27" spans="1:13" ht="26.1" customHeight="1" x14ac:dyDescent="0.2">
      <c r="A27" s="625" t="s">
        <v>385</v>
      </c>
      <c r="B27" s="5" t="s">
        <v>386</v>
      </c>
      <c r="C27" s="3" t="s">
        <v>42</v>
      </c>
      <c r="D27" s="3" t="s">
        <v>387</v>
      </c>
      <c r="E27" s="4" t="s">
        <v>52</v>
      </c>
      <c r="F27" s="5">
        <v>67.599999999999994</v>
      </c>
      <c r="G27" s="6">
        <v>483.96</v>
      </c>
      <c r="H27" s="505" t="s">
        <v>3627</v>
      </c>
      <c r="I27" s="509">
        <v>0.21010000000000001</v>
      </c>
      <c r="J27" s="6">
        <v>585.63</v>
      </c>
      <c r="K27" s="489">
        <v>39588.58</v>
      </c>
      <c r="L27" s="1208">
        <f t="shared" si="0"/>
        <v>8.1396629238719553E-3</v>
      </c>
      <c r="M27" s="1208">
        <f t="shared" si="1"/>
        <v>0.45792097303314139</v>
      </c>
    </row>
    <row r="28" spans="1:13" ht="26.1" customHeight="1" x14ac:dyDescent="0.2">
      <c r="A28" s="625" t="s">
        <v>1872</v>
      </c>
      <c r="B28" s="5" t="s">
        <v>1873</v>
      </c>
      <c r="C28" s="3" t="s">
        <v>1874</v>
      </c>
      <c r="D28" s="3" t="s">
        <v>1875</v>
      </c>
      <c r="E28" s="4" t="s">
        <v>336</v>
      </c>
      <c r="F28" s="5">
        <v>1173</v>
      </c>
      <c r="G28" s="6">
        <v>26.36</v>
      </c>
      <c r="H28" s="505" t="s">
        <v>3627</v>
      </c>
      <c r="I28" s="509">
        <v>0.21010000000000001</v>
      </c>
      <c r="J28" s="6">
        <v>31.89</v>
      </c>
      <c r="K28" s="489">
        <v>37406.97</v>
      </c>
      <c r="L28" s="1208">
        <f t="shared" si="0"/>
        <v>7.6911100828418334E-3</v>
      </c>
      <c r="M28" s="1208">
        <f t="shared" si="1"/>
        <v>0.46561208311598323</v>
      </c>
    </row>
    <row r="29" spans="1:13" ht="26.1" customHeight="1" x14ac:dyDescent="0.2">
      <c r="A29" s="1173" t="s">
        <v>214</v>
      </c>
      <c r="B29" s="1176" t="s">
        <v>215</v>
      </c>
      <c r="C29" s="1179" t="s">
        <v>42</v>
      </c>
      <c r="D29" s="1179" t="s">
        <v>216</v>
      </c>
      <c r="E29" s="1182" t="s">
        <v>44</v>
      </c>
      <c r="F29" s="1185">
        <v>111.22</v>
      </c>
      <c r="G29" s="1186">
        <v>262.97000000000003</v>
      </c>
      <c r="H29" s="1187" t="s">
        <v>3627</v>
      </c>
      <c r="I29" s="1194">
        <v>0.21010000000000001</v>
      </c>
      <c r="J29" s="1167">
        <v>318.20999999999998</v>
      </c>
      <c r="K29" s="1170">
        <v>35391.31</v>
      </c>
      <c r="L29" s="1208">
        <f t="shared" si="0"/>
        <v>7.276677613449605E-3</v>
      </c>
      <c r="M29" s="1208">
        <f t="shared" si="1"/>
        <v>0.47288876072943281</v>
      </c>
    </row>
    <row r="30" spans="1:13" ht="26.1" customHeight="1" x14ac:dyDescent="0.2">
      <c r="A30" s="1173" t="s">
        <v>370</v>
      </c>
      <c r="B30" s="1176" t="s">
        <v>371</v>
      </c>
      <c r="C30" s="1179" t="s">
        <v>104</v>
      </c>
      <c r="D30" s="1179" t="s">
        <v>372</v>
      </c>
      <c r="E30" s="1182" t="s">
        <v>56</v>
      </c>
      <c r="F30" s="1185">
        <v>92.54</v>
      </c>
      <c r="G30" s="1186">
        <v>301.48</v>
      </c>
      <c r="H30" s="1187" t="s">
        <v>3627</v>
      </c>
      <c r="I30" s="1194">
        <v>0.21010000000000001</v>
      </c>
      <c r="J30" s="1167">
        <v>364.82</v>
      </c>
      <c r="K30" s="1170">
        <v>33760.44</v>
      </c>
      <c r="L30" s="1208">
        <f t="shared" si="0"/>
        <v>6.9413604065011614E-3</v>
      </c>
      <c r="M30" s="1208">
        <f t="shared" si="1"/>
        <v>0.47983012113593398</v>
      </c>
    </row>
    <row r="31" spans="1:13" ht="24" customHeight="1" x14ac:dyDescent="0.2">
      <c r="A31" s="625" t="s">
        <v>945</v>
      </c>
      <c r="B31" s="5" t="s">
        <v>946</v>
      </c>
      <c r="C31" s="3" t="s">
        <v>24</v>
      </c>
      <c r="D31" s="3" t="s">
        <v>947</v>
      </c>
      <c r="E31" s="4" t="s">
        <v>52</v>
      </c>
      <c r="F31" s="5">
        <v>316.67</v>
      </c>
      <c r="G31" s="6">
        <v>79.94</v>
      </c>
      <c r="H31" s="505" t="s">
        <v>3627</v>
      </c>
      <c r="I31" s="509">
        <v>0.21010000000000001</v>
      </c>
      <c r="J31" s="6">
        <v>96.73</v>
      </c>
      <c r="K31" s="489">
        <v>30631.48</v>
      </c>
      <c r="L31" s="1208">
        <f t="shared" si="0"/>
        <v>6.298026402041329E-3</v>
      </c>
      <c r="M31" s="1208">
        <f t="shared" si="1"/>
        <v>0.48612814753797529</v>
      </c>
    </row>
    <row r="32" spans="1:13" ht="26.1" customHeight="1" x14ac:dyDescent="0.2">
      <c r="A32" s="625" t="s">
        <v>409</v>
      </c>
      <c r="B32" s="5" t="s">
        <v>410</v>
      </c>
      <c r="C32" s="3" t="s">
        <v>24</v>
      </c>
      <c r="D32" s="3" t="s">
        <v>411</v>
      </c>
      <c r="E32" s="4" t="s">
        <v>56</v>
      </c>
      <c r="F32" s="5">
        <v>43.76</v>
      </c>
      <c r="G32" s="6">
        <v>576.32000000000005</v>
      </c>
      <c r="H32" s="505" t="s">
        <v>3627</v>
      </c>
      <c r="I32" s="509">
        <v>0.21010000000000001</v>
      </c>
      <c r="J32" s="6">
        <v>697.4</v>
      </c>
      <c r="K32" s="489">
        <v>30518.22</v>
      </c>
      <c r="L32" s="1208">
        <f t="shared" si="0"/>
        <v>6.2747394283040108E-3</v>
      </c>
      <c r="M32" s="1208">
        <f t="shared" si="1"/>
        <v>0.49240288696627932</v>
      </c>
    </row>
    <row r="33" spans="1:13" ht="26.1" customHeight="1" x14ac:dyDescent="0.2">
      <c r="A33" s="625" t="s">
        <v>1833</v>
      </c>
      <c r="B33" s="5" t="s">
        <v>1834</v>
      </c>
      <c r="C33" s="3" t="s">
        <v>42</v>
      </c>
      <c r="D33" s="3" t="s">
        <v>1835</v>
      </c>
      <c r="E33" s="4" t="s">
        <v>52</v>
      </c>
      <c r="F33" s="5">
        <v>47</v>
      </c>
      <c r="G33" s="6">
        <v>502.26</v>
      </c>
      <c r="H33" s="505" t="s">
        <v>3627</v>
      </c>
      <c r="I33" s="509">
        <v>0.21010000000000001</v>
      </c>
      <c r="J33" s="6">
        <v>607.78</v>
      </c>
      <c r="K33" s="489">
        <v>28565.66</v>
      </c>
      <c r="L33" s="1208">
        <f t="shared" si="0"/>
        <v>5.8732807187813294E-3</v>
      </c>
      <c r="M33" s="1208">
        <f t="shared" si="1"/>
        <v>0.49827616768506067</v>
      </c>
    </row>
    <row r="34" spans="1:13" ht="24" customHeight="1" x14ac:dyDescent="0.2">
      <c r="A34" s="1173" t="s">
        <v>1628</v>
      </c>
      <c r="B34" s="1176" t="s">
        <v>1629</v>
      </c>
      <c r="C34" s="1179" t="s">
        <v>42</v>
      </c>
      <c r="D34" s="1179" t="s">
        <v>1630</v>
      </c>
      <c r="E34" s="1182" t="s">
        <v>48</v>
      </c>
      <c r="F34" s="1185">
        <v>1850</v>
      </c>
      <c r="G34" s="1186">
        <v>12.04</v>
      </c>
      <c r="H34" s="1187" t="s">
        <v>3627</v>
      </c>
      <c r="I34" s="1194">
        <v>0.21010000000000001</v>
      </c>
      <c r="J34" s="1167">
        <v>14.56</v>
      </c>
      <c r="K34" s="1170">
        <v>26936</v>
      </c>
      <c r="L34" s="1208">
        <f t="shared" si="0"/>
        <v>5.5382122955007478E-3</v>
      </c>
      <c r="M34" s="1208">
        <f t="shared" si="1"/>
        <v>0.50381437998056144</v>
      </c>
    </row>
    <row r="35" spans="1:13" ht="26.1" customHeight="1" x14ac:dyDescent="0.2">
      <c r="A35" s="625" t="s">
        <v>941</v>
      </c>
      <c r="B35" s="5" t="s">
        <v>599</v>
      </c>
      <c r="C35" s="3" t="s">
        <v>24</v>
      </c>
      <c r="D35" s="3" t="s">
        <v>600</v>
      </c>
      <c r="E35" s="4" t="s">
        <v>52</v>
      </c>
      <c r="F35" s="5">
        <v>1555.69</v>
      </c>
      <c r="G35" s="6">
        <v>14.22</v>
      </c>
      <c r="H35" s="505" t="s">
        <v>3627</v>
      </c>
      <c r="I35" s="509">
        <v>0.21010000000000001</v>
      </c>
      <c r="J35" s="6">
        <v>17.2</v>
      </c>
      <c r="K35" s="489">
        <v>26757.86</v>
      </c>
      <c r="L35" s="1208">
        <f t="shared" si="0"/>
        <v>5.5015855826138866E-3</v>
      </c>
      <c r="M35" s="1208">
        <f t="shared" si="1"/>
        <v>0.50931596556317538</v>
      </c>
    </row>
    <row r="36" spans="1:13" ht="39" customHeight="1" x14ac:dyDescent="0.2">
      <c r="A36" s="625" t="s">
        <v>1779</v>
      </c>
      <c r="B36" s="5" t="s">
        <v>1780</v>
      </c>
      <c r="C36" s="3" t="s">
        <v>42</v>
      </c>
      <c r="D36" s="3" t="s">
        <v>1781</v>
      </c>
      <c r="E36" s="4" t="s">
        <v>66</v>
      </c>
      <c r="F36" s="5">
        <v>38</v>
      </c>
      <c r="G36" s="6">
        <v>575.25</v>
      </c>
      <c r="H36" s="505" t="s">
        <v>3627</v>
      </c>
      <c r="I36" s="1195">
        <v>0.21010000000000001</v>
      </c>
      <c r="J36" s="6">
        <v>696.11</v>
      </c>
      <c r="K36" s="489">
        <v>26452.18</v>
      </c>
      <c r="L36" s="1208">
        <f t="shared" si="0"/>
        <v>5.4387358374962495E-3</v>
      </c>
      <c r="M36" s="1208">
        <f t="shared" si="1"/>
        <v>0.51475470140067159</v>
      </c>
    </row>
    <row r="37" spans="1:13" ht="26.1" customHeight="1" x14ac:dyDescent="0.2">
      <c r="A37" s="625" t="s">
        <v>464</v>
      </c>
      <c r="B37" s="5" t="s">
        <v>465</v>
      </c>
      <c r="C37" s="3" t="s">
        <v>42</v>
      </c>
      <c r="D37" s="3" t="s">
        <v>466</v>
      </c>
      <c r="E37" s="4" t="s">
        <v>48</v>
      </c>
      <c r="F37" s="5">
        <v>46.34</v>
      </c>
      <c r="G37" s="6">
        <v>448.13</v>
      </c>
      <c r="H37" s="505" t="s">
        <v>3627</v>
      </c>
      <c r="I37" s="509">
        <v>0.21010000000000001</v>
      </c>
      <c r="J37" s="6">
        <v>542.28</v>
      </c>
      <c r="K37" s="489">
        <v>25129.25</v>
      </c>
      <c r="L37" s="1208">
        <f t="shared" si="0"/>
        <v>5.1667330459872355E-3</v>
      </c>
      <c r="M37" s="1208">
        <f t="shared" si="1"/>
        <v>0.51992143444665884</v>
      </c>
    </row>
    <row r="38" spans="1:13" ht="26.1" customHeight="1" x14ac:dyDescent="0.2">
      <c r="A38" s="1173" t="s">
        <v>391</v>
      </c>
      <c r="B38" s="1176" t="s">
        <v>392</v>
      </c>
      <c r="C38" s="1179" t="s">
        <v>42</v>
      </c>
      <c r="D38" s="1179" t="s">
        <v>393</v>
      </c>
      <c r="E38" s="1182" t="s">
        <v>186</v>
      </c>
      <c r="F38" s="1185">
        <v>15.77</v>
      </c>
      <c r="G38" s="1186">
        <v>1303.1600000000001</v>
      </c>
      <c r="H38" s="1187" t="s">
        <v>3627</v>
      </c>
      <c r="I38" s="1194">
        <v>0.21010000000000001</v>
      </c>
      <c r="J38" s="1167">
        <v>1576.95</v>
      </c>
      <c r="K38" s="1170">
        <v>24868.5</v>
      </c>
      <c r="L38" s="1208">
        <f t="shared" si="0"/>
        <v>5.113121193594459E-3</v>
      </c>
      <c r="M38" s="1208">
        <f t="shared" si="1"/>
        <v>0.52503455564025325</v>
      </c>
    </row>
    <row r="39" spans="1:13" ht="24" customHeight="1" x14ac:dyDescent="0.2">
      <c r="A39" s="1173" t="s">
        <v>923</v>
      </c>
      <c r="B39" s="1176" t="s">
        <v>924</v>
      </c>
      <c r="C39" s="1179" t="s">
        <v>24</v>
      </c>
      <c r="D39" s="1179" t="s">
        <v>925</v>
      </c>
      <c r="E39" s="1182" t="s">
        <v>52</v>
      </c>
      <c r="F39" s="1185">
        <v>95.85</v>
      </c>
      <c r="G39" s="1186">
        <v>208.3</v>
      </c>
      <c r="H39" s="1187" t="s">
        <v>3627</v>
      </c>
      <c r="I39" s="1194">
        <v>0.21010000000000001</v>
      </c>
      <c r="J39" s="1167">
        <v>252.06</v>
      </c>
      <c r="K39" s="1170">
        <v>24159.95</v>
      </c>
      <c r="L39" s="1208">
        <f t="shared" si="0"/>
        <v>4.9674388234586912E-3</v>
      </c>
      <c r="M39" s="1208">
        <f t="shared" si="1"/>
        <v>0.53000199446371199</v>
      </c>
    </row>
    <row r="40" spans="1:13" ht="26.1" customHeight="1" x14ac:dyDescent="0.2">
      <c r="A40" s="625" t="s">
        <v>1295</v>
      </c>
      <c r="B40" s="5" t="s">
        <v>1296</v>
      </c>
      <c r="C40" s="3" t="s">
        <v>42</v>
      </c>
      <c r="D40" s="3" t="s">
        <v>1297</v>
      </c>
      <c r="E40" s="4" t="s">
        <v>1262</v>
      </c>
      <c r="F40" s="5">
        <v>1</v>
      </c>
      <c r="G40" s="6">
        <v>19379.189999999999</v>
      </c>
      <c r="H40" s="505" t="s">
        <v>3627</v>
      </c>
      <c r="I40" s="509">
        <v>0.21010000000000001</v>
      </c>
      <c r="J40" s="6">
        <v>23450.75</v>
      </c>
      <c r="K40" s="489">
        <v>23450.75</v>
      </c>
      <c r="L40" s="1208">
        <f t="shared" si="0"/>
        <v>4.8216228092038222E-3</v>
      </c>
      <c r="M40" s="1208">
        <f t="shared" si="1"/>
        <v>0.53482361727291583</v>
      </c>
    </row>
    <row r="41" spans="1:13" ht="24" customHeight="1" x14ac:dyDescent="0.2">
      <c r="A41" s="625" t="s">
        <v>1716</v>
      </c>
      <c r="B41" s="5" t="s">
        <v>1717</v>
      </c>
      <c r="C41" s="3" t="s">
        <v>42</v>
      </c>
      <c r="D41" s="3" t="s">
        <v>1718</v>
      </c>
      <c r="E41" s="4" t="s">
        <v>48</v>
      </c>
      <c r="F41" s="5">
        <v>250</v>
      </c>
      <c r="G41" s="6">
        <v>76.3</v>
      </c>
      <c r="H41" s="505" t="s">
        <v>3627</v>
      </c>
      <c r="I41" s="509">
        <v>0.21010000000000001</v>
      </c>
      <c r="J41" s="6">
        <v>92.33</v>
      </c>
      <c r="K41" s="489">
        <v>23082.5</v>
      </c>
      <c r="L41" s="1208">
        <f t="shared" si="0"/>
        <v>4.7459082755752901E-3</v>
      </c>
      <c r="M41" s="1208">
        <f t="shared" si="1"/>
        <v>0.53956952554849114</v>
      </c>
    </row>
    <row r="42" spans="1:13" ht="24" customHeight="1" x14ac:dyDescent="0.2">
      <c r="A42" s="625" t="s">
        <v>1680</v>
      </c>
      <c r="B42" s="5" t="s">
        <v>1681</v>
      </c>
      <c r="C42" s="3" t="s">
        <v>42</v>
      </c>
      <c r="D42" s="3" t="s">
        <v>1682</v>
      </c>
      <c r="E42" s="4" t="s">
        <v>1262</v>
      </c>
      <c r="F42" s="5">
        <v>20</v>
      </c>
      <c r="G42" s="6">
        <v>952.57</v>
      </c>
      <c r="H42" s="505" t="s">
        <v>3627</v>
      </c>
      <c r="I42" s="509">
        <v>0.21010000000000001</v>
      </c>
      <c r="J42" s="6">
        <v>1152.7</v>
      </c>
      <c r="K42" s="489">
        <v>23054</v>
      </c>
      <c r="L42" s="1208">
        <f t="shared" si="0"/>
        <v>4.740048494968601E-3</v>
      </c>
      <c r="M42" s="1208">
        <f t="shared" si="1"/>
        <v>0.5443095740434597</v>
      </c>
    </row>
    <row r="43" spans="1:13" ht="24" customHeight="1" x14ac:dyDescent="0.2">
      <c r="A43" s="1173" t="s">
        <v>786</v>
      </c>
      <c r="B43" s="1176" t="s">
        <v>787</v>
      </c>
      <c r="C43" s="1179" t="s">
        <v>131</v>
      </c>
      <c r="D43" s="1179" t="s">
        <v>788</v>
      </c>
      <c r="E43" s="1182" t="s">
        <v>52</v>
      </c>
      <c r="F43" s="1185">
        <v>227.94</v>
      </c>
      <c r="G43" s="1186">
        <v>83.03</v>
      </c>
      <c r="H43" s="1187" t="s">
        <v>3627</v>
      </c>
      <c r="I43" s="1194">
        <v>0.21010000000000001</v>
      </c>
      <c r="J43" s="1167">
        <v>100.47</v>
      </c>
      <c r="K43" s="1170">
        <v>22901.13</v>
      </c>
      <c r="L43" s="1208">
        <f t="shared" si="0"/>
        <v>4.7086174542196706E-3</v>
      </c>
      <c r="M43" s="1208">
        <f t="shared" si="1"/>
        <v>0.54901819149767939</v>
      </c>
    </row>
    <row r="44" spans="1:13" ht="24" customHeight="1" x14ac:dyDescent="0.2">
      <c r="A44" s="1173" t="s">
        <v>552</v>
      </c>
      <c r="B44" s="1176" t="s">
        <v>553</v>
      </c>
      <c r="C44" s="1179" t="s">
        <v>42</v>
      </c>
      <c r="D44" s="1179" t="s">
        <v>554</v>
      </c>
      <c r="E44" s="1182" t="s">
        <v>325</v>
      </c>
      <c r="F44" s="1185">
        <v>12.97</v>
      </c>
      <c r="G44" s="1186">
        <v>1457.96</v>
      </c>
      <c r="H44" s="1187" t="s">
        <v>3627</v>
      </c>
      <c r="I44" s="1194">
        <v>0.21010000000000001</v>
      </c>
      <c r="J44" s="1167">
        <v>1764.27</v>
      </c>
      <c r="K44" s="1170">
        <v>22882.58</v>
      </c>
      <c r="L44" s="1208">
        <f t="shared" si="0"/>
        <v>4.7048034566668957E-3</v>
      </c>
      <c r="M44" s="1208">
        <f t="shared" si="1"/>
        <v>0.55372299495434629</v>
      </c>
    </row>
    <row r="45" spans="1:13" ht="39" customHeight="1" x14ac:dyDescent="0.2">
      <c r="A45" s="625" t="s">
        <v>49</v>
      </c>
      <c r="B45" s="5" t="s">
        <v>50</v>
      </c>
      <c r="C45" s="3" t="s">
        <v>42</v>
      </c>
      <c r="D45" s="3" t="s">
        <v>51</v>
      </c>
      <c r="E45" s="4" t="s">
        <v>52</v>
      </c>
      <c r="F45" s="5">
        <v>424.14</v>
      </c>
      <c r="G45" s="6">
        <v>44.18</v>
      </c>
      <c r="H45" s="505" t="s">
        <v>3627</v>
      </c>
      <c r="I45" s="509">
        <v>0.21010000000000001</v>
      </c>
      <c r="J45" s="6">
        <v>53.46</v>
      </c>
      <c r="K45" s="489">
        <v>22674.52</v>
      </c>
      <c r="L45" s="1208">
        <f t="shared" si="0"/>
        <v>4.6620250021746964E-3</v>
      </c>
      <c r="M45" s="1208">
        <f t="shared" si="1"/>
        <v>0.55838501995652101</v>
      </c>
    </row>
    <row r="46" spans="1:13" ht="39" customHeight="1" x14ac:dyDescent="0.2">
      <c r="A46" s="625" t="s">
        <v>1885</v>
      </c>
      <c r="B46" s="5" t="s">
        <v>1886</v>
      </c>
      <c r="C46" s="3" t="s">
        <v>42</v>
      </c>
      <c r="D46" s="3" t="s">
        <v>1887</v>
      </c>
      <c r="E46" s="4" t="s">
        <v>52</v>
      </c>
      <c r="F46" s="5">
        <v>87.52</v>
      </c>
      <c r="G46" s="6">
        <v>212.99</v>
      </c>
      <c r="H46" s="505" t="s">
        <v>3627</v>
      </c>
      <c r="I46" s="509">
        <v>0.21010000000000001</v>
      </c>
      <c r="J46" s="6">
        <v>257.73</v>
      </c>
      <c r="K46" s="489">
        <v>22556.52</v>
      </c>
      <c r="L46" s="1208">
        <f t="shared" si="0"/>
        <v>4.6377634543996338E-3</v>
      </c>
      <c r="M46" s="1208">
        <f t="shared" si="1"/>
        <v>0.5630227834109206</v>
      </c>
    </row>
    <row r="47" spans="1:13" ht="24" customHeight="1" x14ac:dyDescent="0.2">
      <c r="A47" s="625" t="s">
        <v>1735</v>
      </c>
      <c r="B47" s="5" t="s">
        <v>1736</v>
      </c>
      <c r="C47" s="3" t="s">
        <v>24</v>
      </c>
      <c r="D47" s="3" t="s">
        <v>1737</v>
      </c>
      <c r="E47" s="4" t="s">
        <v>26</v>
      </c>
      <c r="F47" s="5">
        <v>160</v>
      </c>
      <c r="G47" s="6">
        <v>115.27</v>
      </c>
      <c r="H47" s="505" t="s">
        <v>3627</v>
      </c>
      <c r="I47" s="509">
        <v>0.21010000000000001</v>
      </c>
      <c r="J47" s="6">
        <v>139.47999999999999</v>
      </c>
      <c r="K47" s="489">
        <v>22316.799999999999</v>
      </c>
      <c r="L47" s="1208">
        <f t="shared" si="0"/>
        <v>4.5884755032755825E-3</v>
      </c>
      <c r="M47" s="1208">
        <f t="shared" si="1"/>
        <v>0.56761125891419617</v>
      </c>
    </row>
    <row r="48" spans="1:13" ht="24" customHeight="1" x14ac:dyDescent="0.2">
      <c r="A48" s="625" t="s">
        <v>367</v>
      </c>
      <c r="B48" s="5" t="s">
        <v>368</v>
      </c>
      <c r="C48" s="3" t="s">
        <v>42</v>
      </c>
      <c r="D48" s="3" t="s">
        <v>369</v>
      </c>
      <c r="E48" s="4" t="s">
        <v>44</v>
      </c>
      <c r="F48" s="5">
        <v>925.41</v>
      </c>
      <c r="G48" s="6">
        <v>19.78</v>
      </c>
      <c r="H48" s="505" t="s">
        <v>3627</v>
      </c>
      <c r="I48" s="509">
        <v>0.21010000000000001</v>
      </c>
      <c r="J48" s="6">
        <v>23.93</v>
      </c>
      <c r="K48" s="489">
        <v>22145.06</v>
      </c>
      <c r="L48" s="1208">
        <f t="shared" si="0"/>
        <v>4.5531646709460125E-3</v>
      </c>
      <c r="M48" s="1208">
        <f t="shared" si="1"/>
        <v>0.57216442358514219</v>
      </c>
    </row>
    <row r="49" spans="1:13" ht="24" customHeight="1" x14ac:dyDescent="0.2">
      <c r="A49" s="625" t="s">
        <v>717</v>
      </c>
      <c r="B49" s="5" t="s">
        <v>718</v>
      </c>
      <c r="C49" s="3" t="s">
        <v>42</v>
      </c>
      <c r="D49" s="3" t="s">
        <v>719</v>
      </c>
      <c r="E49" s="4" t="s">
        <v>66</v>
      </c>
      <c r="F49" s="5">
        <v>4</v>
      </c>
      <c r="G49" s="6">
        <v>4156.76</v>
      </c>
      <c r="H49" s="505" t="s">
        <v>3627</v>
      </c>
      <c r="I49" s="509">
        <v>0.21010000000000001</v>
      </c>
      <c r="J49" s="6">
        <v>5030.09</v>
      </c>
      <c r="K49" s="489">
        <v>20120.36</v>
      </c>
      <c r="L49" s="1208">
        <f t="shared" si="0"/>
        <v>4.1368735202666112E-3</v>
      </c>
      <c r="M49" s="1208">
        <f t="shared" si="1"/>
        <v>0.57630129710540878</v>
      </c>
    </row>
    <row r="50" spans="1:13" ht="26.1" customHeight="1" x14ac:dyDescent="0.2">
      <c r="A50" s="625" t="s">
        <v>540</v>
      </c>
      <c r="B50" s="5" t="s">
        <v>541</v>
      </c>
      <c r="C50" s="3" t="s">
        <v>104</v>
      </c>
      <c r="D50" s="3" t="s">
        <v>542</v>
      </c>
      <c r="E50" s="4" t="s">
        <v>52</v>
      </c>
      <c r="F50" s="5">
        <v>7.88</v>
      </c>
      <c r="G50" s="6">
        <v>2041.64</v>
      </c>
      <c r="H50" s="505" t="s">
        <v>3627</v>
      </c>
      <c r="I50" s="509">
        <v>0.21010000000000001</v>
      </c>
      <c r="J50" s="6">
        <v>2470.58</v>
      </c>
      <c r="K50" s="489">
        <v>19468.169999999998</v>
      </c>
      <c r="L50" s="1208">
        <f t="shared" si="0"/>
        <v>4.0027791232884902E-3</v>
      </c>
      <c r="M50" s="1208">
        <f t="shared" si="1"/>
        <v>0.58030407622869729</v>
      </c>
    </row>
    <row r="51" spans="1:13" ht="26.1" customHeight="1" x14ac:dyDescent="0.2">
      <c r="A51" s="625" t="s">
        <v>693</v>
      </c>
      <c r="B51" s="5" t="s">
        <v>694</v>
      </c>
      <c r="C51" s="3" t="s">
        <v>42</v>
      </c>
      <c r="D51" s="3" t="s">
        <v>695</v>
      </c>
      <c r="E51" s="4" t="s">
        <v>66</v>
      </c>
      <c r="F51" s="5">
        <v>4</v>
      </c>
      <c r="G51" s="6">
        <v>3967.5</v>
      </c>
      <c r="H51" s="505" t="s">
        <v>3627</v>
      </c>
      <c r="I51" s="509">
        <v>0.21010000000000001</v>
      </c>
      <c r="J51" s="6">
        <v>4801.07</v>
      </c>
      <c r="K51" s="489">
        <v>19204.28</v>
      </c>
      <c r="L51" s="1208">
        <f t="shared" si="0"/>
        <v>3.9485216669972933E-3</v>
      </c>
      <c r="M51" s="1208">
        <f t="shared" si="1"/>
        <v>0.58425259789569461</v>
      </c>
    </row>
    <row r="52" spans="1:13" ht="39" customHeight="1" x14ac:dyDescent="0.2">
      <c r="A52" s="625" t="s">
        <v>1652</v>
      </c>
      <c r="B52" s="5" t="s">
        <v>1629</v>
      </c>
      <c r="C52" s="3" t="s">
        <v>42</v>
      </c>
      <c r="D52" s="3" t="s">
        <v>1630</v>
      </c>
      <c r="E52" s="4" t="s">
        <v>48</v>
      </c>
      <c r="F52" s="5">
        <v>1300</v>
      </c>
      <c r="G52" s="6">
        <v>12.04</v>
      </c>
      <c r="H52" s="505" t="s">
        <v>3627</v>
      </c>
      <c r="I52" s="509">
        <v>0.21010000000000001</v>
      </c>
      <c r="J52" s="6">
        <v>14.56</v>
      </c>
      <c r="K52" s="489">
        <v>18928</v>
      </c>
      <c r="L52" s="1208">
        <f t="shared" si="0"/>
        <v>3.8917167481897145E-3</v>
      </c>
      <c r="M52" s="1208">
        <f t="shared" si="1"/>
        <v>0.58814431464388428</v>
      </c>
    </row>
    <row r="53" spans="1:13" ht="24" customHeight="1" x14ac:dyDescent="0.2">
      <c r="A53" s="625" t="s">
        <v>507</v>
      </c>
      <c r="B53" s="5" t="s">
        <v>344</v>
      </c>
      <c r="C53" s="3" t="s">
        <v>42</v>
      </c>
      <c r="D53" s="3" t="s">
        <v>345</v>
      </c>
      <c r="E53" s="4" t="s">
        <v>44</v>
      </c>
      <c r="F53" s="5">
        <v>96.89</v>
      </c>
      <c r="G53" s="6">
        <v>161.34</v>
      </c>
      <c r="H53" s="505" t="s">
        <v>3627</v>
      </c>
      <c r="I53" s="509">
        <v>0.21010000000000001</v>
      </c>
      <c r="J53" s="6">
        <v>195.23</v>
      </c>
      <c r="K53" s="489">
        <v>18915.830000000002</v>
      </c>
      <c r="L53" s="1208">
        <f t="shared" si="0"/>
        <v>3.8892145190674902E-3</v>
      </c>
      <c r="M53" s="1208">
        <f t="shared" si="1"/>
        <v>0.59203352916295182</v>
      </c>
    </row>
    <row r="54" spans="1:13" ht="24" customHeight="1" x14ac:dyDescent="0.2">
      <c r="A54" s="625" t="s">
        <v>888</v>
      </c>
      <c r="B54" s="5" t="s">
        <v>889</v>
      </c>
      <c r="C54" s="3" t="s">
        <v>24</v>
      </c>
      <c r="D54" s="3" t="s">
        <v>890</v>
      </c>
      <c r="E54" s="4" t="s">
        <v>52</v>
      </c>
      <c r="F54" s="5">
        <v>127.64</v>
      </c>
      <c r="G54" s="6">
        <v>121.67</v>
      </c>
      <c r="H54" s="505" t="s">
        <v>3627</v>
      </c>
      <c r="I54" s="509">
        <v>0.21010000000000001</v>
      </c>
      <c r="J54" s="6">
        <v>147.22999999999999</v>
      </c>
      <c r="K54" s="489">
        <v>18792.43</v>
      </c>
      <c r="L54" s="1208">
        <f t="shared" si="0"/>
        <v>3.8638426970722126E-3</v>
      </c>
      <c r="M54" s="1208">
        <f t="shared" si="1"/>
        <v>0.59589737186002401</v>
      </c>
    </row>
    <row r="55" spans="1:13" ht="24" customHeight="1" x14ac:dyDescent="0.2">
      <c r="A55" s="1173" t="s">
        <v>965</v>
      </c>
      <c r="B55" s="1176" t="s">
        <v>966</v>
      </c>
      <c r="C55" s="1179" t="s">
        <v>24</v>
      </c>
      <c r="D55" s="1179" t="s">
        <v>967</v>
      </c>
      <c r="E55" s="1182" t="s">
        <v>66</v>
      </c>
      <c r="F55" s="1185">
        <v>11</v>
      </c>
      <c r="G55" s="1186">
        <v>1383.3</v>
      </c>
      <c r="H55" s="1187" t="s">
        <v>3627</v>
      </c>
      <c r="I55" s="1194">
        <v>0.21010000000000001</v>
      </c>
      <c r="J55" s="1167">
        <v>1673.93</v>
      </c>
      <c r="K55" s="1170">
        <v>18413.23</v>
      </c>
      <c r="L55" s="1208">
        <f t="shared" si="0"/>
        <v>3.7858767740526892E-3</v>
      </c>
      <c r="M55" s="1208">
        <f t="shared" si="1"/>
        <v>0.59968324863407674</v>
      </c>
    </row>
    <row r="56" spans="1:13" ht="39" customHeight="1" x14ac:dyDescent="0.2">
      <c r="A56" s="625" t="s">
        <v>1807</v>
      </c>
      <c r="B56" s="5" t="s">
        <v>1808</v>
      </c>
      <c r="C56" s="3" t="s">
        <v>42</v>
      </c>
      <c r="D56" s="3" t="s">
        <v>1809</v>
      </c>
      <c r="E56" s="4" t="s">
        <v>336</v>
      </c>
      <c r="F56" s="5">
        <v>2068</v>
      </c>
      <c r="G56" s="6">
        <v>7.35</v>
      </c>
      <c r="H56" s="505" t="s">
        <v>3627</v>
      </c>
      <c r="I56" s="509">
        <v>0.21010000000000001</v>
      </c>
      <c r="J56" s="6">
        <v>8.89</v>
      </c>
      <c r="K56" s="489">
        <v>18384.52</v>
      </c>
      <c r="L56" s="1208">
        <f t="shared" si="0"/>
        <v>3.7799738161152143E-3</v>
      </c>
      <c r="M56" s="1208">
        <f t="shared" si="1"/>
        <v>0.60346322245019191</v>
      </c>
    </row>
    <row r="57" spans="1:13" ht="24" customHeight="1" x14ac:dyDescent="0.2">
      <c r="A57" s="625" t="s">
        <v>711</v>
      </c>
      <c r="B57" s="5" t="s">
        <v>712</v>
      </c>
      <c r="C57" s="3" t="s">
        <v>42</v>
      </c>
      <c r="D57" s="3" t="s">
        <v>713</v>
      </c>
      <c r="E57" s="4" t="s">
        <v>66</v>
      </c>
      <c r="F57" s="5">
        <v>2</v>
      </c>
      <c r="G57" s="6">
        <v>7490.01</v>
      </c>
      <c r="H57" s="505" t="s">
        <v>3627</v>
      </c>
      <c r="I57" s="509">
        <v>0.21010000000000001</v>
      </c>
      <c r="J57" s="6">
        <v>9063.66</v>
      </c>
      <c r="K57" s="489">
        <v>18127.32</v>
      </c>
      <c r="L57" s="1208">
        <f t="shared" si="0"/>
        <v>3.7270918662190605E-3</v>
      </c>
      <c r="M57" s="1208">
        <f t="shared" si="1"/>
        <v>0.60719031431641102</v>
      </c>
    </row>
    <row r="58" spans="1:13" ht="26.1" customHeight="1" x14ac:dyDescent="0.2">
      <c r="A58" s="625" t="s">
        <v>1738</v>
      </c>
      <c r="B58" s="5" t="s">
        <v>1739</v>
      </c>
      <c r="C58" s="3" t="s">
        <v>24</v>
      </c>
      <c r="D58" s="3" t="s">
        <v>1740</v>
      </c>
      <c r="E58" s="4" t="s">
        <v>26</v>
      </c>
      <c r="F58" s="5">
        <v>400</v>
      </c>
      <c r="G58" s="6">
        <v>37.369999999999997</v>
      </c>
      <c r="H58" s="505" t="s">
        <v>3627</v>
      </c>
      <c r="I58" s="509">
        <v>0.21010000000000001</v>
      </c>
      <c r="J58" s="6">
        <v>45.22</v>
      </c>
      <c r="K58" s="489">
        <v>18088</v>
      </c>
      <c r="L58" s="1208">
        <f t="shared" si="0"/>
        <v>3.7190074250452007E-3</v>
      </c>
      <c r="M58" s="1208">
        <f t="shared" si="1"/>
        <v>0.61090932174145618</v>
      </c>
    </row>
    <row r="59" spans="1:13" ht="26.1" customHeight="1" x14ac:dyDescent="0.2">
      <c r="A59" s="625" t="s">
        <v>499</v>
      </c>
      <c r="B59" s="5" t="s">
        <v>395</v>
      </c>
      <c r="C59" s="3" t="s">
        <v>24</v>
      </c>
      <c r="D59" s="3" t="s">
        <v>396</v>
      </c>
      <c r="E59" s="4" t="s">
        <v>52</v>
      </c>
      <c r="F59" s="5">
        <v>103.34</v>
      </c>
      <c r="G59" s="6">
        <v>144.38999999999999</v>
      </c>
      <c r="H59" s="505" t="s">
        <v>3627</v>
      </c>
      <c r="I59" s="509">
        <v>0.21010000000000001</v>
      </c>
      <c r="J59" s="6">
        <v>174.72</v>
      </c>
      <c r="K59" s="489">
        <v>18055.560000000001</v>
      </c>
      <c r="L59" s="1208">
        <f t="shared" si="0"/>
        <v>3.7123375554704297E-3</v>
      </c>
      <c r="M59" s="1208">
        <f t="shared" si="1"/>
        <v>0.61462165929692658</v>
      </c>
    </row>
    <row r="60" spans="1:13" ht="39" customHeight="1" x14ac:dyDescent="0.2">
      <c r="A60" s="625" t="s">
        <v>561</v>
      </c>
      <c r="B60" s="5" t="s">
        <v>562</v>
      </c>
      <c r="C60" s="3" t="s">
        <v>42</v>
      </c>
      <c r="D60" s="3" t="s">
        <v>563</v>
      </c>
      <c r="E60" s="4" t="s">
        <v>52</v>
      </c>
      <c r="F60" s="5">
        <v>47.32</v>
      </c>
      <c r="G60" s="6">
        <v>341.81</v>
      </c>
      <c r="H60" s="505" t="s">
        <v>3628</v>
      </c>
      <c r="I60" s="509">
        <v>0.1089</v>
      </c>
      <c r="J60" s="6">
        <v>379.03</v>
      </c>
      <c r="K60" s="489">
        <v>17935.689999999999</v>
      </c>
      <c r="L60" s="1208">
        <f t="shared" si="0"/>
        <v>3.6876915238450328E-3</v>
      </c>
      <c r="M60" s="1208">
        <f t="shared" si="1"/>
        <v>0.61830935082077165</v>
      </c>
    </row>
    <row r="61" spans="1:13" ht="51.95" customHeight="1" x14ac:dyDescent="0.2">
      <c r="A61" s="625" t="s">
        <v>394</v>
      </c>
      <c r="B61" s="5" t="s">
        <v>395</v>
      </c>
      <c r="C61" s="3" t="s">
        <v>24</v>
      </c>
      <c r="D61" s="3" t="s">
        <v>396</v>
      </c>
      <c r="E61" s="4" t="s">
        <v>52</v>
      </c>
      <c r="F61" s="5">
        <v>100.54</v>
      </c>
      <c r="G61" s="6">
        <v>144.38999999999999</v>
      </c>
      <c r="H61" s="505" t="s">
        <v>3627</v>
      </c>
      <c r="I61" s="509">
        <v>0.21010000000000001</v>
      </c>
      <c r="J61" s="6">
        <v>174.72</v>
      </c>
      <c r="K61" s="489">
        <v>17566.34</v>
      </c>
      <c r="L61" s="1208">
        <f t="shared" si="0"/>
        <v>3.6117508232457159E-3</v>
      </c>
      <c r="M61" s="1208">
        <f t="shared" si="1"/>
        <v>0.62192110164401737</v>
      </c>
    </row>
    <row r="62" spans="1:13" ht="39" customHeight="1" x14ac:dyDescent="0.2">
      <c r="A62" s="625" t="s">
        <v>708</v>
      </c>
      <c r="B62" s="5" t="s">
        <v>709</v>
      </c>
      <c r="C62" s="3" t="s">
        <v>42</v>
      </c>
      <c r="D62" s="3" t="s">
        <v>710</v>
      </c>
      <c r="E62" s="4" t="s">
        <v>66</v>
      </c>
      <c r="F62" s="5">
        <v>1</v>
      </c>
      <c r="G62" s="6">
        <v>14362.86</v>
      </c>
      <c r="H62" s="505" t="s">
        <v>3627</v>
      </c>
      <c r="I62" s="509">
        <v>0.21010000000000001</v>
      </c>
      <c r="J62" s="6">
        <v>17380.490000000002</v>
      </c>
      <c r="K62" s="489">
        <v>17380.490000000002</v>
      </c>
      <c r="L62" s="1208">
        <f t="shared" si="0"/>
        <v>3.5735388854999926E-3</v>
      </c>
      <c r="M62" s="1208">
        <f t="shared" si="1"/>
        <v>0.62549464052951731</v>
      </c>
    </row>
    <row r="63" spans="1:13" ht="51.95" customHeight="1" x14ac:dyDescent="0.2">
      <c r="A63" s="625" t="s">
        <v>120</v>
      </c>
      <c r="B63" s="5" t="s">
        <v>121</v>
      </c>
      <c r="C63" s="3" t="s">
        <v>42</v>
      </c>
      <c r="D63" s="3" t="s">
        <v>122</v>
      </c>
      <c r="E63" s="4" t="s">
        <v>52</v>
      </c>
      <c r="F63" s="5">
        <v>138.06</v>
      </c>
      <c r="G63" s="6">
        <v>101.68</v>
      </c>
      <c r="H63" s="505" t="s">
        <v>3627</v>
      </c>
      <c r="I63" s="509">
        <v>0.21010000000000001</v>
      </c>
      <c r="J63" s="6">
        <v>123.04</v>
      </c>
      <c r="K63" s="489">
        <v>16986.900000000001</v>
      </c>
      <c r="L63" s="1208">
        <f t="shared" si="0"/>
        <v>3.4926142872899338E-3</v>
      </c>
      <c r="M63" s="1208">
        <f t="shared" si="1"/>
        <v>0.62898725481680728</v>
      </c>
    </row>
    <row r="64" spans="1:13" ht="26.1" customHeight="1" x14ac:dyDescent="0.2">
      <c r="A64" s="625" t="s">
        <v>926</v>
      </c>
      <c r="B64" s="5" t="s">
        <v>927</v>
      </c>
      <c r="C64" s="3" t="s">
        <v>24</v>
      </c>
      <c r="D64" s="3" t="s">
        <v>928</v>
      </c>
      <c r="E64" s="4" t="s">
        <v>52</v>
      </c>
      <c r="F64" s="5">
        <v>178.61</v>
      </c>
      <c r="G64" s="6">
        <v>77.36</v>
      </c>
      <c r="H64" s="505" t="s">
        <v>3627</v>
      </c>
      <c r="I64" s="509">
        <v>0.21010000000000001</v>
      </c>
      <c r="J64" s="6">
        <v>93.61</v>
      </c>
      <c r="K64" s="489">
        <v>16719.68</v>
      </c>
      <c r="L64" s="1208">
        <f t="shared" si="0"/>
        <v>3.4376721618962704E-3</v>
      </c>
      <c r="M64" s="1208">
        <f t="shared" si="1"/>
        <v>0.63242492697870356</v>
      </c>
    </row>
    <row r="65" spans="1:13" ht="39" customHeight="1" x14ac:dyDescent="0.2">
      <c r="A65" s="625" t="s">
        <v>992</v>
      </c>
      <c r="B65" s="5" t="s">
        <v>993</v>
      </c>
      <c r="C65" s="3" t="s">
        <v>42</v>
      </c>
      <c r="D65" s="3" t="s">
        <v>994</v>
      </c>
      <c r="E65" s="4" t="s">
        <v>66</v>
      </c>
      <c r="F65" s="5">
        <v>1</v>
      </c>
      <c r="G65" s="6">
        <v>14850</v>
      </c>
      <c r="H65" s="505" t="s">
        <v>3628</v>
      </c>
      <c r="I65" s="509">
        <v>0.1089</v>
      </c>
      <c r="J65" s="6">
        <v>16467.16</v>
      </c>
      <c r="K65" s="489">
        <v>16467.16</v>
      </c>
      <c r="L65" s="1208">
        <f t="shared" si="0"/>
        <v>3.3857524496576363E-3</v>
      </c>
      <c r="M65" s="1208">
        <f t="shared" si="1"/>
        <v>0.63581067942836123</v>
      </c>
    </row>
    <row r="66" spans="1:13" ht="39" customHeight="1" x14ac:dyDescent="0.2">
      <c r="A66" s="625" t="s">
        <v>373</v>
      </c>
      <c r="B66" s="5" t="s">
        <v>374</v>
      </c>
      <c r="C66" s="3" t="s">
        <v>42</v>
      </c>
      <c r="D66" s="3" t="s">
        <v>375</v>
      </c>
      <c r="E66" s="4" t="s">
        <v>52</v>
      </c>
      <c r="F66" s="5">
        <v>925.41</v>
      </c>
      <c r="G66" s="6">
        <v>14.62</v>
      </c>
      <c r="H66" s="505" t="s">
        <v>3627</v>
      </c>
      <c r="I66" s="509">
        <v>0.21010000000000001</v>
      </c>
      <c r="J66" s="6">
        <v>17.690000000000001</v>
      </c>
      <c r="K66" s="489">
        <v>16370.5</v>
      </c>
      <c r="L66" s="1208">
        <f t="shared" si="0"/>
        <v>3.3658785411157925E-3</v>
      </c>
      <c r="M66" s="1208">
        <f t="shared" si="1"/>
        <v>0.63917655796947703</v>
      </c>
    </row>
    <row r="67" spans="1:13" ht="24" customHeight="1" x14ac:dyDescent="0.2">
      <c r="A67" s="625" t="s">
        <v>789</v>
      </c>
      <c r="B67" s="5" t="s">
        <v>271</v>
      </c>
      <c r="C67" s="3" t="s">
        <v>104</v>
      </c>
      <c r="D67" s="3" t="s">
        <v>272</v>
      </c>
      <c r="E67" s="4" t="s">
        <v>52</v>
      </c>
      <c r="F67" s="5">
        <v>272.27999999999997</v>
      </c>
      <c r="G67" s="6">
        <v>49.31</v>
      </c>
      <c r="H67" s="505" t="s">
        <v>3627</v>
      </c>
      <c r="I67" s="509">
        <v>0.21010000000000001</v>
      </c>
      <c r="J67" s="6">
        <v>59.67</v>
      </c>
      <c r="K67" s="489">
        <v>16246.94</v>
      </c>
      <c r="L67" s="1208">
        <f t="shared" si="0"/>
        <v>3.3404738221065829E-3</v>
      </c>
      <c r="M67" s="1208">
        <f t="shared" si="1"/>
        <v>0.64251703179158359</v>
      </c>
    </row>
    <row r="68" spans="1:13" ht="51.95" customHeight="1" x14ac:dyDescent="0.2">
      <c r="A68" s="625" t="s">
        <v>1017</v>
      </c>
      <c r="B68" s="5" t="s">
        <v>1018</v>
      </c>
      <c r="C68" s="3" t="s">
        <v>24</v>
      </c>
      <c r="D68" s="3" t="s">
        <v>1019</v>
      </c>
      <c r="E68" s="4" t="s">
        <v>48</v>
      </c>
      <c r="F68" s="5">
        <v>206.51400000000001</v>
      </c>
      <c r="G68" s="6">
        <v>63.72</v>
      </c>
      <c r="H68" s="505" t="s">
        <v>3627</v>
      </c>
      <c r="I68" s="509">
        <v>0.21010000000000001</v>
      </c>
      <c r="J68" s="6">
        <v>77.099999999999994</v>
      </c>
      <c r="K68" s="489">
        <v>15922.22</v>
      </c>
      <c r="L68" s="1208">
        <f t="shared" si="0"/>
        <v>3.2737093323310035E-3</v>
      </c>
      <c r="M68" s="1208">
        <f t="shared" si="1"/>
        <v>0.64579074112391455</v>
      </c>
    </row>
    <row r="69" spans="1:13" ht="26.1" customHeight="1" x14ac:dyDescent="0.2">
      <c r="A69" s="625" t="s">
        <v>30</v>
      </c>
      <c r="B69" s="5" t="s">
        <v>31</v>
      </c>
      <c r="C69" s="3" t="s">
        <v>24</v>
      </c>
      <c r="D69" s="3" t="s">
        <v>32</v>
      </c>
      <c r="E69" s="4" t="s">
        <v>26</v>
      </c>
      <c r="F69" s="5">
        <v>96</v>
      </c>
      <c r="G69" s="6">
        <v>135.32</v>
      </c>
      <c r="H69" s="505" t="s">
        <v>3627</v>
      </c>
      <c r="I69" s="509">
        <v>0.21010000000000001</v>
      </c>
      <c r="J69" s="6">
        <v>163.75</v>
      </c>
      <c r="K69" s="489">
        <v>15720</v>
      </c>
      <c r="L69" s="1208">
        <f t="shared" si="0"/>
        <v>3.2321316188473328E-3</v>
      </c>
      <c r="M69" s="1208">
        <f t="shared" si="1"/>
        <v>0.64902287274276182</v>
      </c>
    </row>
    <row r="70" spans="1:13" ht="26.1" customHeight="1" x14ac:dyDescent="0.2">
      <c r="A70" s="1174" t="s">
        <v>1758</v>
      </c>
      <c r="B70" s="1177" t="s">
        <v>1759</v>
      </c>
      <c r="C70" s="1180" t="s">
        <v>42</v>
      </c>
      <c r="D70" s="1180" t="s">
        <v>1760</v>
      </c>
      <c r="E70" s="1183" t="s">
        <v>66</v>
      </c>
      <c r="F70" s="1177">
        <v>1</v>
      </c>
      <c r="G70" s="1168">
        <v>14083.33</v>
      </c>
      <c r="H70" s="1191" t="s">
        <v>3628</v>
      </c>
      <c r="I70" s="1199">
        <v>0.1089</v>
      </c>
      <c r="J70" s="1168">
        <v>15617</v>
      </c>
      <c r="K70" s="1171">
        <v>15617</v>
      </c>
      <c r="L70" s="1209">
        <f t="shared" si="0"/>
        <v>3.210954166128422E-3</v>
      </c>
      <c r="M70" s="1209">
        <f t="shared" si="1"/>
        <v>0.6522338269088902</v>
      </c>
    </row>
    <row r="71" spans="1:13" ht="39" customHeight="1" x14ac:dyDescent="0.2">
      <c r="A71" s="625" t="s">
        <v>759</v>
      </c>
      <c r="B71" s="5" t="s">
        <v>760</v>
      </c>
      <c r="C71" s="3" t="s">
        <v>42</v>
      </c>
      <c r="D71" s="3" t="s">
        <v>761</v>
      </c>
      <c r="E71" s="4" t="s">
        <v>66</v>
      </c>
      <c r="F71" s="5">
        <v>3</v>
      </c>
      <c r="G71" s="6">
        <v>4263.33</v>
      </c>
      <c r="H71" s="505" t="s">
        <v>3627</v>
      </c>
      <c r="I71" s="509">
        <v>0.21010000000000001</v>
      </c>
      <c r="J71" s="6">
        <v>5159.05</v>
      </c>
      <c r="K71" s="489">
        <v>15477.15</v>
      </c>
      <c r="L71" s="1208">
        <f t="shared" ref="L71:L134" si="2">K71/$K$728</f>
        <v>3.1822001198882313E-3</v>
      </c>
      <c r="M71" s="1208">
        <f t="shared" si="1"/>
        <v>0.65541602702877844</v>
      </c>
    </row>
    <row r="72" spans="1:13" ht="26.1" customHeight="1" x14ac:dyDescent="0.2">
      <c r="A72" s="625" t="s">
        <v>714</v>
      </c>
      <c r="B72" s="5" t="s">
        <v>715</v>
      </c>
      <c r="C72" s="3" t="s">
        <v>42</v>
      </c>
      <c r="D72" s="3" t="s">
        <v>716</v>
      </c>
      <c r="E72" s="4" t="s">
        <v>66</v>
      </c>
      <c r="F72" s="5">
        <v>3</v>
      </c>
      <c r="G72" s="6">
        <v>4178.5</v>
      </c>
      <c r="H72" s="505" t="s">
        <v>3627</v>
      </c>
      <c r="I72" s="509">
        <v>0.21010000000000001</v>
      </c>
      <c r="J72" s="6">
        <v>5056.3999999999996</v>
      </c>
      <c r="K72" s="489">
        <v>15169.2</v>
      </c>
      <c r="L72" s="1208">
        <f t="shared" si="2"/>
        <v>3.1188836483854302E-3</v>
      </c>
      <c r="M72" s="1208">
        <f t="shared" ref="M72:M135" si="3">L72+M71</f>
        <v>0.65853491067716385</v>
      </c>
    </row>
    <row r="73" spans="1:13" ht="26.1" customHeight="1" x14ac:dyDescent="0.2">
      <c r="A73" s="625" t="s">
        <v>1020</v>
      </c>
      <c r="B73" s="5" t="s">
        <v>1021</v>
      </c>
      <c r="C73" s="3" t="s">
        <v>24</v>
      </c>
      <c r="D73" s="3" t="s">
        <v>1022</v>
      </c>
      <c r="E73" s="4" t="s">
        <v>48</v>
      </c>
      <c r="F73" s="5">
        <v>213.66399999999999</v>
      </c>
      <c r="G73" s="6">
        <v>58.46</v>
      </c>
      <c r="H73" s="505" t="s">
        <v>3627</v>
      </c>
      <c r="I73" s="509">
        <v>0.21010000000000001</v>
      </c>
      <c r="J73" s="6">
        <v>70.739999999999995</v>
      </c>
      <c r="K73" s="489">
        <v>15114.59</v>
      </c>
      <c r="L73" s="1208">
        <f t="shared" si="2"/>
        <v>3.1076554863176658E-3</v>
      </c>
      <c r="M73" s="1208">
        <f t="shared" si="3"/>
        <v>0.66164256616348149</v>
      </c>
    </row>
    <row r="74" spans="1:13" ht="39" customHeight="1" x14ac:dyDescent="0.2">
      <c r="A74" s="625" t="s">
        <v>699</v>
      </c>
      <c r="B74" s="5" t="s">
        <v>700</v>
      </c>
      <c r="C74" s="3" t="s">
        <v>42</v>
      </c>
      <c r="D74" s="3" t="s">
        <v>701</v>
      </c>
      <c r="E74" s="4" t="s">
        <v>66</v>
      </c>
      <c r="F74" s="5">
        <v>1</v>
      </c>
      <c r="G74" s="6">
        <v>12414.6</v>
      </c>
      <c r="H74" s="505" t="s">
        <v>3627</v>
      </c>
      <c r="I74" s="509">
        <v>0.21010000000000001</v>
      </c>
      <c r="J74" s="6">
        <v>15022.9</v>
      </c>
      <c r="K74" s="489">
        <v>15022.9</v>
      </c>
      <c r="L74" s="1208">
        <f t="shared" si="2"/>
        <v>3.0888034412710937E-3</v>
      </c>
      <c r="M74" s="1208">
        <f t="shared" si="3"/>
        <v>0.66473136960475254</v>
      </c>
    </row>
    <row r="75" spans="1:13" ht="51.95" customHeight="1" x14ac:dyDescent="0.2">
      <c r="A75" s="625" t="s">
        <v>705</v>
      </c>
      <c r="B75" s="5" t="s">
        <v>706</v>
      </c>
      <c r="C75" s="3" t="s">
        <v>42</v>
      </c>
      <c r="D75" s="3" t="s">
        <v>707</v>
      </c>
      <c r="E75" s="4" t="s">
        <v>66</v>
      </c>
      <c r="F75" s="5">
        <v>1</v>
      </c>
      <c r="G75" s="6">
        <v>12373.28</v>
      </c>
      <c r="H75" s="505" t="s">
        <v>3627</v>
      </c>
      <c r="I75" s="509">
        <v>0.21010000000000001</v>
      </c>
      <c r="J75" s="6">
        <v>14972.9</v>
      </c>
      <c r="K75" s="489">
        <v>14972.9</v>
      </c>
      <c r="L75" s="1208">
        <f t="shared" si="2"/>
        <v>3.0785231244172535E-3</v>
      </c>
      <c r="M75" s="1208">
        <f t="shared" si="3"/>
        <v>0.6678098927291698</v>
      </c>
    </row>
    <row r="76" spans="1:13" ht="39" customHeight="1" x14ac:dyDescent="0.2">
      <c r="A76" s="625" t="s">
        <v>942</v>
      </c>
      <c r="B76" s="5" t="s">
        <v>943</v>
      </c>
      <c r="C76" s="3" t="s">
        <v>24</v>
      </c>
      <c r="D76" s="3" t="s">
        <v>944</v>
      </c>
      <c r="E76" s="4" t="s">
        <v>52</v>
      </c>
      <c r="F76" s="5">
        <v>13.12</v>
      </c>
      <c r="G76" s="6">
        <v>941.55</v>
      </c>
      <c r="H76" s="505" t="s">
        <v>3627</v>
      </c>
      <c r="I76" s="509">
        <v>0.21010000000000001</v>
      </c>
      <c r="J76" s="6">
        <v>1139.3599999999999</v>
      </c>
      <c r="K76" s="489">
        <v>14948.4</v>
      </c>
      <c r="L76" s="1208">
        <f t="shared" si="2"/>
        <v>3.0734857691588719E-3</v>
      </c>
      <c r="M76" s="1208">
        <f t="shared" si="3"/>
        <v>0.67088337849832869</v>
      </c>
    </row>
    <row r="77" spans="1:13" ht="39" customHeight="1" x14ac:dyDescent="0.2">
      <c r="A77" s="625" t="s">
        <v>1741</v>
      </c>
      <c r="B77" s="5" t="s">
        <v>1742</v>
      </c>
      <c r="C77" s="3" t="s">
        <v>24</v>
      </c>
      <c r="D77" s="3" t="s">
        <v>1743</v>
      </c>
      <c r="E77" s="4" t="s">
        <v>26</v>
      </c>
      <c r="F77" s="5">
        <v>400</v>
      </c>
      <c r="G77" s="6">
        <v>30.8</v>
      </c>
      <c r="H77" s="505" t="s">
        <v>3627</v>
      </c>
      <c r="I77" s="509">
        <v>0.21010000000000001</v>
      </c>
      <c r="J77" s="6">
        <v>37.270000000000003</v>
      </c>
      <c r="K77" s="489">
        <v>14908</v>
      </c>
      <c r="L77" s="1208">
        <f t="shared" si="2"/>
        <v>3.0651792731409694E-3</v>
      </c>
      <c r="M77" s="1208">
        <f t="shared" si="3"/>
        <v>0.67394855777146967</v>
      </c>
    </row>
    <row r="78" spans="1:13" ht="65.099999999999994" customHeight="1" x14ac:dyDescent="0.2">
      <c r="A78" s="625" t="s">
        <v>894</v>
      </c>
      <c r="B78" s="5" t="s">
        <v>895</v>
      </c>
      <c r="C78" s="3" t="s">
        <v>104</v>
      </c>
      <c r="D78" s="3" t="s">
        <v>896</v>
      </c>
      <c r="E78" s="4" t="s">
        <v>52</v>
      </c>
      <c r="F78" s="5">
        <v>72.849999999999994</v>
      </c>
      <c r="G78" s="6">
        <v>168.02</v>
      </c>
      <c r="H78" s="505" t="s">
        <v>3627</v>
      </c>
      <c r="I78" s="509">
        <v>0.21010000000000001</v>
      </c>
      <c r="J78" s="6">
        <v>203.32</v>
      </c>
      <c r="K78" s="489">
        <v>14811.86</v>
      </c>
      <c r="L78" s="1208">
        <f t="shared" si="2"/>
        <v>3.0454122798944058E-3</v>
      </c>
      <c r="M78" s="1208">
        <f t="shared" si="3"/>
        <v>0.67699397005136408</v>
      </c>
    </row>
    <row r="79" spans="1:13" ht="39" customHeight="1" x14ac:dyDescent="0.2">
      <c r="A79" s="625" t="s">
        <v>777</v>
      </c>
      <c r="B79" s="5" t="s">
        <v>778</v>
      </c>
      <c r="C79" s="3" t="s">
        <v>42</v>
      </c>
      <c r="D79" s="3" t="s">
        <v>779</v>
      </c>
      <c r="E79" s="4" t="s">
        <v>66</v>
      </c>
      <c r="F79" s="5">
        <v>1</v>
      </c>
      <c r="G79" s="6">
        <v>12200.1</v>
      </c>
      <c r="H79" s="505" t="s">
        <v>3627</v>
      </c>
      <c r="I79" s="509">
        <v>0.21010000000000001</v>
      </c>
      <c r="J79" s="6">
        <v>14763.34</v>
      </c>
      <c r="K79" s="489">
        <v>14763.34</v>
      </c>
      <c r="L79" s="1208">
        <f t="shared" si="2"/>
        <v>3.0354362604194389E-3</v>
      </c>
      <c r="M79" s="1208">
        <f t="shared" si="3"/>
        <v>0.68002940631178355</v>
      </c>
    </row>
    <row r="80" spans="1:13" ht="39" customHeight="1" x14ac:dyDescent="0.2">
      <c r="A80" s="625" t="s">
        <v>1670</v>
      </c>
      <c r="B80" s="5" t="s">
        <v>1629</v>
      </c>
      <c r="C80" s="3" t="s">
        <v>42</v>
      </c>
      <c r="D80" s="3" t="s">
        <v>1630</v>
      </c>
      <c r="E80" s="4" t="s">
        <v>48</v>
      </c>
      <c r="F80" s="5">
        <v>1000</v>
      </c>
      <c r="G80" s="6">
        <v>12.04</v>
      </c>
      <c r="H80" s="505" t="s">
        <v>3627</v>
      </c>
      <c r="I80" s="509">
        <v>0.21010000000000001</v>
      </c>
      <c r="J80" s="6">
        <v>14.56</v>
      </c>
      <c r="K80" s="489">
        <v>14560</v>
      </c>
      <c r="L80" s="1208">
        <f t="shared" si="2"/>
        <v>2.993628267838242E-3</v>
      </c>
      <c r="M80" s="1208">
        <f t="shared" si="3"/>
        <v>0.68302303457962177</v>
      </c>
    </row>
    <row r="81" spans="1:13" ht="39" customHeight="1" x14ac:dyDescent="0.2">
      <c r="A81" s="625" t="s">
        <v>702</v>
      </c>
      <c r="B81" s="5" t="s">
        <v>703</v>
      </c>
      <c r="C81" s="3" t="s">
        <v>42</v>
      </c>
      <c r="D81" s="3" t="s">
        <v>704</v>
      </c>
      <c r="E81" s="4" t="s">
        <v>66</v>
      </c>
      <c r="F81" s="5">
        <v>1</v>
      </c>
      <c r="G81" s="6">
        <v>11996.93</v>
      </c>
      <c r="H81" s="505" t="s">
        <v>3627</v>
      </c>
      <c r="I81" s="509">
        <v>0.21010000000000001</v>
      </c>
      <c r="J81" s="6">
        <v>14517.48</v>
      </c>
      <c r="K81" s="489">
        <v>14517.48</v>
      </c>
      <c r="L81" s="1208">
        <f t="shared" si="2"/>
        <v>2.9848858863857361E-3</v>
      </c>
      <c r="M81" s="1208">
        <f t="shared" si="3"/>
        <v>0.68600792046600756</v>
      </c>
    </row>
    <row r="82" spans="1:13" ht="26.1" customHeight="1" x14ac:dyDescent="0.2">
      <c r="A82" s="625" t="s">
        <v>656</v>
      </c>
      <c r="B82" s="5" t="s">
        <v>657</v>
      </c>
      <c r="C82" s="3" t="s">
        <v>42</v>
      </c>
      <c r="D82" s="3" t="s">
        <v>658</v>
      </c>
      <c r="E82" s="4" t="s">
        <v>44</v>
      </c>
      <c r="F82" s="5">
        <v>54.6</v>
      </c>
      <c r="G82" s="6">
        <v>217.04</v>
      </c>
      <c r="H82" s="505" t="s">
        <v>3627</v>
      </c>
      <c r="I82" s="509">
        <v>0.21010000000000001</v>
      </c>
      <c r="J82" s="6">
        <v>262.64</v>
      </c>
      <c r="K82" s="489">
        <v>14340.14</v>
      </c>
      <c r="L82" s="1208">
        <f t="shared" si="2"/>
        <v>2.948423658568536E-3</v>
      </c>
      <c r="M82" s="1208">
        <f t="shared" si="3"/>
        <v>0.68895634412457607</v>
      </c>
    </row>
    <row r="83" spans="1:13" ht="26.1" customHeight="1" x14ac:dyDescent="0.2">
      <c r="A83" s="625" t="s">
        <v>879</v>
      </c>
      <c r="B83" s="5" t="s">
        <v>880</v>
      </c>
      <c r="C83" s="3" t="s">
        <v>24</v>
      </c>
      <c r="D83" s="3" t="s">
        <v>881</v>
      </c>
      <c r="E83" s="4" t="s">
        <v>52</v>
      </c>
      <c r="F83" s="5">
        <v>72.62</v>
      </c>
      <c r="G83" s="6">
        <v>161.47999999999999</v>
      </c>
      <c r="H83" s="505" t="s">
        <v>3627</v>
      </c>
      <c r="I83" s="509">
        <v>0.21010000000000001</v>
      </c>
      <c r="J83" s="6">
        <v>195.4</v>
      </c>
      <c r="K83" s="489">
        <v>14189.94</v>
      </c>
      <c r="L83" s="1208">
        <f t="shared" si="2"/>
        <v>2.9175415867396005E-3</v>
      </c>
      <c r="M83" s="1208">
        <f t="shared" si="3"/>
        <v>0.69187388571131569</v>
      </c>
    </row>
    <row r="84" spans="1:13" ht="39" customHeight="1" x14ac:dyDescent="0.2">
      <c r="A84" s="625" t="s">
        <v>500</v>
      </c>
      <c r="B84" s="5" t="s">
        <v>338</v>
      </c>
      <c r="C84" s="3" t="s">
        <v>24</v>
      </c>
      <c r="D84" s="3" t="s">
        <v>339</v>
      </c>
      <c r="E84" s="4" t="s">
        <v>336</v>
      </c>
      <c r="F84" s="5">
        <v>642.35</v>
      </c>
      <c r="G84" s="6">
        <v>18.100000000000001</v>
      </c>
      <c r="H84" s="505" t="s">
        <v>3627</v>
      </c>
      <c r="I84" s="509">
        <v>0.21010000000000001</v>
      </c>
      <c r="J84" s="6">
        <v>21.9</v>
      </c>
      <c r="K84" s="489">
        <v>14067.46</v>
      </c>
      <c r="L84" s="1208">
        <f t="shared" si="2"/>
        <v>2.8923589225744338E-3</v>
      </c>
      <c r="M84" s="1208">
        <f t="shared" si="3"/>
        <v>0.69476624463389014</v>
      </c>
    </row>
    <row r="85" spans="1:13" ht="39" customHeight="1" x14ac:dyDescent="0.2">
      <c r="A85" s="625" t="s">
        <v>549</v>
      </c>
      <c r="B85" s="5" t="s">
        <v>550</v>
      </c>
      <c r="C85" s="3" t="s">
        <v>24</v>
      </c>
      <c r="D85" s="3" t="s">
        <v>551</v>
      </c>
      <c r="E85" s="4" t="s">
        <v>336</v>
      </c>
      <c r="F85" s="5">
        <v>652.44000000000005</v>
      </c>
      <c r="G85" s="6">
        <v>17.62</v>
      </c>
      <c r="H85" s="505" t="s">
        <v>3627</v>
      </c>
      <c r="I85" s="509">
        <v>0.21010000000000001</v>
      </c>
      <c r="J85" s="6">
        <v>21.32</v>
      </c>
      <c r="K85" s="489">
        <v>13910.02</v>
      </c>
      <c r="L85" s="1208">
        <f t="shared" si="2"/>
        <v>2.8599882608650621E-3</v>
      </c>
      <c r="M85" s="1208">
        <f t="shared" si="3"/>
        <v>0.69762623289475523</v>
      </c>
    </row>
    <row r="86" spans="1:13" ht="24" customHeight="1" x14ac:dyDescent="0.2">
      <c r="A86" s="1173" t="s">
        <v>415</v>
      </c>
      <c r="B86" s="1176" t="s">
        <v>416</v>
      </c>
      <c r="C86" s="1179" t="s">
        <v>24</v>
      </c>
      <c r="D86" s="1179" t="s">
        <v>417</v>
      </c>
      <c r="E86" s="1182" t="s">
        <v>336</v>
      </c>
      <c r="F86" s="1185">
        <v>1127.22</v>
      </c>
      <c r="G86" s="1186">
        <v>10.1</v>
      </c>
      <c r="H86" s="1187" t="s">
        <v>3627</v>
      </c>
      <c r="I86" s="1194">
        <v>0.21010000000000001</v>
      </c>
      <c r="J86" s="1167">
        <v>12.22</v>
      </c>
      <c r="K86" s="1170">
        <v>13774.62</v>
      </c>
      <c r="L86" s="1208">
        <f t="shared" si="2"/>
        <v>2.8321491628248634E-3</v>
      </c>
      <c r="M86" s="1208">
        <f t="shared" si="3"/>
        <v>0.70045838205758004</v>
      </c>
    </row>
    <row r="87" spans="1:13" ht="39" customHeight="1" x14ac:dyDescent="0.2">
      <c r="A87" s="625" t="s">
        <v>1298</v>
      </c>
      <c r="B87" s="5" t="s">
        <v>1299</v>
      </c>
      <c r="C87" s="3" t="s">
        <v>42</v>
      </c>
      <c r="D87" s="3" t="s">
        <v>1300</v>
      </c>
      <c r="E87" s="4" t="s">
        <v>1262</v>
      </c>
      <c r="F87" s="5">
        <v>3</v>
      </c>
      <c r="G87" s="6">
        <v>3745.87</v>
      </c>
      <c r="H87" s="505" t="s">
        <v>3627</v>
      </c>
      <c r="I87" s="509">
        <v>0.21010000000000001</v>
      </c>
      <c r="J87" s="6">
        <v>4532.87</v>
      </c>
      <c r="K87" s="489">
        <v>13598.61</v>
      </c>
      <c r="L87" s="1208">
        <f t="shared" si="2"/>
        <v>2.7959603914359753E-3</v>
      </c>
      <c r="M87" s="1208">
        <f t="shared" si="3"/>
        <v>0.70325434244901597</v>
      </c>
    </row>
    <row r="88" spans="1:13" ht="39" customHeight="1" x14ac:dyDescent="0.2">
      <c r="A88" s="625" t="s">
        <v>798</v>
      </c>
      <c r="B88" s="5" t="s">
        <v>599</v>
      </c>
      <c r="C88" s="3" t="s">
        <v>24</v>
      </c>
      <c r="D88" s="3" t="s">
        <v>600</v>
      </c>
      <c r="E88" s="4" t="s">
        <v>52</v>
      </c>
      <c r="F88" s="5">
        <v>765.72</v>
      </c>
      <c r="G88" s="6">
        <v>14.22</v>
      </c>
      <c r="H88" s="505" t="s">
        <v>3627</v>
      </c>
      <c r="I88" s="509">
        <v>0.21010000000000001</v>
      </c>
      <c r="J88" s="6">
        <v>17.2</v>
      </c>
      <c r="K88" s="489">
        <v>13170.38</v>
      </c>
      <c r="L88" s="1208">
        <f t="shared" si="2"/>
        <v>2.7079135897095756E-3</v>
      </c>
      <c r="M88" s="1208">
        <f t="shared" si="3"/>
        <v>0.70596225603872553</v>
      </c>
    </row>
    <row r="89" spans="1:13" ht="39" customHeight="1" x14ac:dyDescent="0.2">
      <c r="A89" s="625" t="s">
        <v>470</v>
      </c>
      <c r="B89" s="5" t="s">
        <v>471</v>
      </c>
      <c r="C89" s="3" t="s">
        <v>24</v>
      </c>
      <c r="D89" s="3" t="s">
        <v>472</v>
      </c>
      <c r="E89" s="4" t="s">
        <v>52</v>
      </c>
      <c r="F89" s="5">
        <v>37.450000000000003</v>
      </c>
      <c r="G89" s="6">
        <v>286.37</v>
      </c>
      <c r="H89" s="505" t="s">
        <v>3627</v>
      </c>
      <c r="I89" s="509">
        <v>0.21010000000000001</v>
      </c>
      <c r="J89" s="6">
        <v>346.53</v>
      </c>
      <c r="K89" s="489">
        <v>12977.54</v>
      </c>
      <c r="L89" s="1208">
        <f t="shared" si="2"/>
        <v>2.6682644636676855E-3</v>
      </c>
      <c r="M89" s="1208">
        <f t="shared" si="3"/>
        <v>0.70863052050239317</v>
      </c>
    </row>
    <row r="90" spans="1:13" ht="39" customHeight="1" x14ac:dyDescent="0.2">
      <c r="A90" s="625" t="s">
        <v>681</v>
      </c>
      <c r="B90" s="5" t="s">
        <v>682</v>
      </c>
      <c r="C90" s="3" t="s">
        <v>42</v>
      </c>
      <c r="D90" s="3" t="s">
        <v>683</v>
      </c>
      <c r="E90" s="4" t="s">
        <v>66</v>
      </c>
      <c r="F90" s="5">
        <v>3</v>
      </c>
      <c r="G90" s="6">
        <v>3566.67</v>
      </c>
      <c r="H90" s="505" t="s">
        <v>3627</v>
      </c>
      <c r="I90" s="509">
        <v>0.21010000000000001</v>
      </c>
      <c r="J90" s="6">
        <v>4316.0200000000004</v>
      </c>
      <c r="K90" s="489">
        <v>12948.06</v>
      </c>
      <c r="L90" s="1208">
        <f t="shared" si="2"/>
        <v>2.6622031888506614E-3</v>
      </c>
      <c r="M90" s="1208">
        <f t="shared" si="3"/>
        <v>0.71129272369124386</v>
      </c>
    </row>
    <row r="91" spans="1:13" ht="51.95" customHeight="1" x14ac:dyDescent="0.2">
      <c r="A91" s="625" t="s">
        <v>790</v>
      </c>
      <c r="B91" s="5" t="s">
        <v>791</v>
      </c>
      <c r="C91" s="3" t="s">
        <v>104</v>
      </c>
      <c r="D91" s="3" t="s">
        <v>792</v>
      </c>
      <c r="E91" s="4" t="s">
        <v>52</v>
      </c>
      <c r="F91" s="5">
        <v>90.76</v>
      </c>
      <c r="G91" s="6">
        <v>114.19</v>
      </c>
      <c r="H91" s="505" t="s">
        <v>3627</v>
      </c>
      <c r="I91" s="509">
        <v>0.21010000000000001</v>
      </c>
      <c r="J91" s="6">
        <v>138.18</v>
      </c>
      <c r="K91" s="489">
        <v>12541.21</v>
      </c>
      <c r="L91" s="1208">
        <f t="shared" si="2"/>
        <v>2.5785522506109643E-3</v>
      </c>
      <c r="M91" s="1208">
        <f t="shared" si="3"/>
        <v>0.71387127594185484</v>
      </c>
    </row>
    <row r="92" spans="1:13" ht="39" customHeight="1" x14ac:dyDescent="0.2">
      <c r="A92" s="625" t="s">
        <v>349</v>
      </c>
      <c r="B92" s="5" t="s">
        <v>350</v>
      </c>
      <c r="C92" s="3" t="s">
        <v>24</v>
      </c>
      <c r="D92" s="3" t="s">
        <v>351</v>
      </c>
      <c r="E92" s="4" t="s">
        <v>52</v>
      </c>
      <c r="F92" s="5">
        <v>68.16</v>
      </c>
      <c r="G92" s="6">
        <v>151.66</v>
      </c>
      <c r="H92" s="505" t="s">
        <v>3627</v>
      </c>
      <c r="I92" s="509">
        <v>0.21010000000000001</v>
      </c>
      <c r="J92" s="6">
        <v>183.52</v>
      </c>
      <c r="K92" s="489">
        <v>12508.72</v>
      </c>
      <c r="L92" s="1208">
        <f t="shared" si="2"/>
        <v>2.5718721007193389E-3</v>
      </c>
      <c r="M92" s="1208">
        <f t="shared" si="3"/>
        <v>0.71644314804257414</v>
      </c>
    </row>
    <row r="93" spans="1:13" ht="39" customHeight="1" x14ac:dyDescent="0.2">
      <c r="A93" s="625" t="s">
        <v>1035</v>
      </c>
      <c r="B93" s="5" t="s">
        <v>1036</v>
      </c>
      <c r="C93" s="3" t="s">
        <v>24</v>
      </c>
      <c r="D93" s="3" t="s">
        <v>1037</v>
      </c>
      <c r="E93" s="4" t="s">
        <v>48</v>
      </c>
      <c r="F93" s="5">
        <v>493.053</v>
      </c>
      <c r="G93" s="6">
        <v>20.9</v>
      </c>
      <c r="H93" s="505" t="s">
        <v>3627</v>
      </c>
      <c r="I93" s="509">
        <v>0.21010000000000001</v>
      </c>
      <c r="J93" s="6">
        <v>25.29</v>
      </c>
      <c r="K93" s="489">
        <v>12469.31</v>
      </c>
      <c r="L93" s="1208">
        <f t="shared" si="2"/>
        <v>2.5637691549751421E-3</v>
      </c>
      <c r="M93" s="1208">
        <f t="shared" si="3"/>
        <v>0.71900691719754928</v>
      </c>
    </row>
    <row r="94" spans="1:13" ht="39" customHeight="1" x14ac:dyDescent="0.2">
      <c r="A94" s="625" t="s">
        <v>948</v>
      </c>
      <c r="B94" s="5" t="s">
        <v>949</v>
      </c>
      <c r="C94" s="3" t="s">
        <v>131</v>
      </c>
      <c r="D94" s="3" t="s">
        <v>950</v>
      </c>
      <c r="E94" s="4" t="s">
        <v>52</v>
      </c>
      <c r="F94" s="5">
        <v>278.29000000000002</v>
      </c>
      <c r="G94" s="6">
        <v>36.93</v>
      </c>
      <c r="H94" s="505" t="s">
        <v>3627</v>
      </c>
      <c r="I94" s="509">
        <v>0.21010000000000001</v>
      </c>
      <c r="J94" s="6">
        <v>44.68</v>
      </c>
      <c r="K94" s="489">
        <v>12433.99</v>
      </c>
      <c r="L94" s="1208">
        <f t="shared" si="2"/>
        <v>2.5565071391495894E-3</v>
      </c>
      <c r="M94" s="1208">
        <f t="shared" si="3"/>
        <v>0.72156342433669884</v>
      </c>
    </row>
    <row r="95" spans="1:13" ht="51.95" customHeight="1" x14ac:dyDescent="0.2">
      <c r="A95" s="625" t="s">
        <v>362</v>
      </c>
      <c r="B95" s="5" t="s">
        <v>363</v>
      </c>
      <c r="C95" s="3" t="s">
        <v>104</v>
      </c>
      <c r="D95" s="3" t="s">
        <v>364</v>
      </c>
      <c r="E95" s="4" t="s">
        <v>52</v>
      </c>
      <c r="F95" s="5">
        <v>484.88</v>
      </c>
      <c r="G95" s="6">
        <v>20.63</v>
      </c>
      <c r="H95" s="505" t="s">
        <v>3627</v>
      </c>
      <c r="I95" s="509">
        <v>0.21010000000000001</v>
      </c>
      <c r="J95" s="6">
        <v>24.96</v>
      </c>
      <c r="K95" s="489">
        <v>12102.6</v>
      </c>
      <c r="L95" s="1208">
        <f t="shared" si="2"/>
        <v>2.4883712551057079E-3</v>
      </c>
      <c r="M95" s="1208">
        <f t="shared" si="3"/>
        <v>0.72405179559180455</v>
      </c>
    </row>
    <row r="96" spans="1:13" ht="51.95" customHeight="1" x14ac:dyDescent="0.2">
      <c r="A96" s="625" t="s">
        <v>753</v>
      </c>
      <c r="B96" s="5" t="s">
        <v>754</v>
      </c>
      <c r="C96" s="3" t="s">
        <v>42</v>
      </c>
      <c r="D96" s="3" t="s">
        <v>755</v>
      </c>
      <c r="E96" s="4" t="s">
        <v>66</v>
      </c>
      <c r="F96" s="5">
        <v>2</v>
      </c>
      <c r="G96" s="6">
        <v>4993.09</v>
      </c>
      <c r="H96" s="505" t="s">
        <v>3627</v>
      </c>
      <c r="I96" s="509">
        <v>0.21010000000000001</v>
      </c>
      <c r="J96" s="6">
        <v>6042.13</v>
      </c>
      <c r="K96" s="489">
        <v>12084.26</v>
      </c>
      <c r="L96" s="1208">
        <f t="shared" si="2"/>
        <v>2.4846004348837193E-3</v>
      </c>
      <c r="M96" s="1208">
        <f t="shared" si="3"/>
        <v>0.72653639602668829</v>
      </c>
    </row>
    <row r="97" spans="1:13" ht="65.099999999999994" customHeight="1" x14ac:dyDescent="0.2">
      <c r="A97" s="625" t="s">
        <v>93</v>
      </c>
      <c r="B97" s="5" t="s">
        <v>94</v>
      </c>
      <c r="C97" s="3" t="s">
        <v>42</v>
      </c>
      <c r="D97" s="3" t="s">
        <v>95</v>
      </c>
      <c r="E97" s="4" t="s">
        <v>52</v>
      </c>
      <c r="F97" s="5">
        <v>518.75</v>
      </c>
      <c r="G97" s="6">
        <v>19.079999999999998</v>
      </c>
      <c r="H97" s="505" t="s">
        <v>3627</v>
      </c>
      <c r="I97" s="509">
        <v>0.21010000000000001</v>
      </c>
      <c r="J97" s="6">
        <v>23.08</v>
      </c>
      <c r="K97" s="489">
        <v>11972.75</v>
      </c>
      <c r="L97" s="1208">
        <f t="shared" si="2"/>
        <v>2.4616732722362853E-3</v>
      </c>
      <c r="M97" s="1208">
        <f t="shared" si="3"/>
        <v>0.72899806929892452</v>
      </c>
    </row>
    <row r="98" spans="1:13" ht="26.1" customHeight="1" x14ac:dyDescent="0.2">
      <c r="A98" s="625" t="s">
        <v>1579</v>
      </c>
      <c r="B98" s="5" t="s">
        <v>1580</v>
      </c>
      <c r="C98" s="3" t="s">
        <v>42</v>
      </c>
      <c r="D98" s="3" t="s">
        <v>1581</v>
      </c>
      <c r="E98" s="4" t="s">
        <v>1367</v>
      </c>
      <c r="F98" s="5">
        <v>128</v>
      </c>
      <c r="G98" s="6">
        <v>77.05</v>
      </c>
      <c r="H98" s="505" t="s">
        <v>3627</v>
      </c>
      <c r="I98" s="509">
        <v>0.21010000000000001</v>
      </c>
      <c r="J98" s="6">
        <v>93.23</v>
      </c>
      <c r="K98" s="489">
        <v>11933.44</v>
      </c>
      <c r="L98" s="1208">
        <f t="shared" si="2"/>
        <v>2.4535908871257963E-3</v>
      </c>
      <c r="M98" s="1208">
        <f t="shared" si="3"/>
        <v>0.73145166018605035</v>
      </c>
    </row>
    <row r="99" spans="1:13" ht="26.1" customHeight="1" x14ac:dyDescent="0.2">
      <c r="A99" s="625" t="s">
        <v>1923</v>
      </c>
      <c r="B99" s="5" t="s">
        <v>1924</v>
      </c>
      <c r="C99" s="3" t="s">
        <v>24</v>
      </c>
      <c r="D99" s="3" t="s">
        <v>1925</v>
      </c>
      <c r="E99" s="4" t="s">
        <v>52</v>
      </c>
      <c r="F99" s="5">
        <v>79.53</v>
      </c>
      <c r="G99" s="6">
        <v>123.86</v>
      </c>
      <c r="H99" s="505" t="s">
        <v>3627</v>
      </c>
      <c r="I99" s="509">
        <v>0.21010000000000001</v>
      </c>
      <c r="J99" s="6">
        <v>149.88</v>
      </c>
      <c r="K99" s="489">
        <v>11919.95</v>
      </c>
      <c r="L99" s="1208">
        <f t="shared" si="2"/>
        <v>2.4508172576386301E-3</v>
      </c>
      <c r="M99" s="1208">
        <f t="shared" si="3"/>
        <v>0.73390247744368897</v>
      </c>
    </row>
    <row r="100" spans="1:13" ht="24" customHeight="1" x14ac:dyDescent="0.2">
      <c r="A100" s="625" t="s">
        <v>756</v>
      </c>
      <c r="B100" s="5" t="s">
        <v>757</v>
      </c>
      <c r="C100" s="3" t="s">
        <v>42</v>
      </c>
      <c r="D100" s="3" t="s">
        <v>758</v>
      </c>
      <c r="E100" s="4" t="s">
        <v>66</v>
      </c>
      <c r="F100" s="5">
        <v>2</v>
      </c>
      <c r="G100" s="6">
        <v>4796.45</v>
      </c>
      <c r="H100" s="505" t="s">
        <v>3627</v>
      </c>
      <c r="I100" s="509">
        <v>0.21010000000000001</v>
      </c>
      <c r="J100" s="6">
        <v>5804.18</v>
      </c>
      <c r="K100" s="489">
        <v>11608.36</v>
      </c>
      <c r="L100" s="1208">
        <f t="shared" si="2"/>
        <v>2.3867523790688694E-3</v>
      </c>
      <c r="M100" s="1208">
        <f t="shared" si="3"/>
        <v>0.7362892298227578</v>
      </c>
    </row>
    <row r="101" spans="1:13" ht="51.95" customHeight="1" x14ac:dyDescent="0.2">
      <c r="A101" s="625" t="s">
        <v>276</v>
      </c>
      <c r="B101" s="5" t="s">
        <v>277</v>
      </c>
      <c r="C101" s="3" t="s">
        <v>104</v>
      </c>
      <c r="D101" s="3" t="s">
        <v>278</v>
      </c>
      <c r="E101" s="4" t="s">
        <v>279</v>
      </c>
      <c r="F101" s="5">
        <v>8</v>
      </c>
      <c r="G101" s="6">
        <v>1195.31</v>
      </c>
      <c r="H101" s="505" t="s">
        <v>3627</v>
      </c>
      <c r="I101" s="509">
        <v>0.21010000000000001</v>
      </c>
      <c r="J101" s="6">
        <v>1446.44</v>
      </c>
      <c r="K101" s="489">
        <v>11571.52</v>
      </c>
      <c r="L101" s="1208">
        <f t="shared" si="2"/>
        <v>2.3791778416109599E-3</v>
      </c>
      <c r="M101" s="1208">
        <f t="shared" si="3"/>
        <v>0.73866840766436881</v>
      </c>
    </row>
    <row r="102" spans="1:13" ht="39" customHeight="1" x14ac:dyDescent="0.2">
      <c r="A102" s="625" t="s">
        <v>509</v>
      </c>
      <c r="B102" s="5" t="s">
        <v>462</v>
      </c>
      <c r="C102" s="3" t="s">
        <v>24</v>
      </c>
      <c r="D102" s="3" t="s">
        <v>463</v>
      </c>
      <c r="E102" s="4" t="s">
        <v>52</v>
      </c>
      <c r="F102" s="5">
        <v>139.94999999999999</v>
      </c>
      <c r="G102" s="6">
        <v>68.290000000000006</v>
      </c>
      <c r="H102" s="505" t="s">
        <v>3627</v>
      </c>
      <c r="I102" s="509">
        <v>0.21010000000000001</v>
      </c>
      <c r="J102" s="6">
        <v>82.63</v>
      </c>
      <c r="K102" s="489">
        <v>11564.06</v>
      </c>
      <c r="L102" s="1208">
        <f t="shared" si="2"/>
        <v>2.3776440183363667E-3</v>
      </c>
      <c r="M102" s="1208">
        <f t="shared" si="3"/>
        <v>0.74104605168270521</v>
      </c>
    </row>
    <row r="103" spans="1:13" ht="24" customHeight="1" x14ac:dyDescent="0.2">
      <c r="A103" s="1173" t="s">
        <v>644</v>
      </c>
      <c r="B103" s="1176" t="s">
        <v>645</v>
      </c>
      <c r="C103" s="1179" t="s">
        <v>42</v>
      </c>
      <c r="D103" s="1179" t="s">
        <v>646</v>
      </c>
      <c r="E103" s="1182" t="s">
        <v>52</v>
      </c>
      <c r="F103" s="1185">
        <v>54.48</v>
      </c>
      <c r="G103" s="1186">
        <v>174.66</v>
      </c>
      <c r="H103" s="1167" t="s">
        <v>3627</v>
      </c>
      <c r="I103" s="1201">
        <v>0.21010000000000001</v>
      </c>
      <c r="J103" s="1167">
        <v>211.35</v>
      </c>
      <c r="K103" s="1170">
        <v>11514.34</v>
      </c>
      <c r="L103" s="1208">
        <f t="shared" si="2"/>
        <v>2.3674212712569082E-3</v>
      </c>
      <c r="M103" s="1208">
        <f t="shared" si="3"/>
        <v>0.7434134729539621</v>
      </c>
    </row>
    <row r="104" spans="1:13" ht="39" customHeight="1" x14ac:dyDescent="0.2">
      <c r="A104" s="625" t="s">
        <v>346</v>
      </c>
      <c r="B104" s="5" t="s">
        <v>347</v>
      </c>
      <c r="C104" s="3" t="s">
        <v>24</v>
      </c>
      <c r="D104" s="3" t="s">
        <v>348</v>
      </c>
      <c r="E104" s="4" t="s">
        <v>48</v>
      </c>
      <c r="F104" s="5">
        <v>95.4</v>
      </c>
      <c r="G104" s="6">
        <v>99.11</v>
      </c>
      <c r="H104" s="505" t="s">
        <v>3627</v>
      </c>
      <c r="I104" s="509">
        <v>0.21010000000000001</v>
      </c>
      <c r="J104" s="6">
        <v>119.93</v>
      </c>
      <c r="K104" s="489">
        <v>11441.32</v>
      </c>
      <c r="L104" s="1208">
        <f t="shared" si="2"/>
        <v>2.3524078965235602E-3</v>
      </c>
      <c r="M104" s="1208">
        <f t="shared" si="3"/>
        <v>0.74576588085048567</v>
      </c>
    </row>
    <row r="105" spans="1:13" ht="39" customHeight="1" x14ac:dyDescent="0.2">
      <c r="A105" s="625" t="s">
        <v>1919</v>
      </c>
      <c r="B105" s="5" t="s">
        <v>1920</v>
      </c>
      <c r="C105" s="3" t="s">
        <v>24</v>
      </c>
      <c r="D105" s="3" t="s">
        <v>1921</v>
      </c>
      <c r="E105" s="4" t="s">
        <v>52</v>
      </c>
      <c r="F105" s="5">
        <v>79.53</v>
      </c>
      <c r="G105" s="6">
        <v>118.37</v>
      </c>
      <c r="H105" s="505" t="s">
        <v>3627</v>
      </c>
      <c r="I105" s="509">
        <v>0.21010000000000001</v>
      </c>
      <c r="J105" s="6">
        <v>143.22999999999999</v>
      </c>
      <c r="K105" s="489">
        <v>11391.08</v>
      </c>
      <c r="L105" s="1208">
        <f t="shared" si="2"/>
        <v>2.3420782341488215E-3</v>
      </c>
      <c r="M105" s="1208">
        <f t="shared" si="3"/>
        <v>0.74810795908463446</v>
      </c>
    </row>
    <row r="106" spans="1:13" ht="26.1" customHeight="1" x14ac:dyDescent="0.2">
      <c r="A106" s="625" t="s">
        <v>638</v>
      </c>
      <c r="B106" s="5" t="s">
        <v>639</v>
      </c>
      <c r="C106" s="3" t="s">
        <v>24</v>
      </c>
      <c r="D106" s="3" t="s">
        <v>640</v>
      </c>
      <c r="E106" s="4" t="s">
        <v>48</v>
      </c>
      <c r="F106" s="5">
        <v>159.72999999999999</v>
      </c>
      <c r="G106" s="6">
        <v>57.74</v>
      </c>
      <c r="H106" s="505" t="s">
        <v>3627</v>
      </c>
      <c r="I106" s="509">
        <v>0.21010000000000001</v>
      </c>
      <c r="J106" s="6">
        <v>69.87</v>
      </c>
      <c r="K106" s="489">
        <v>11160.33</v>
      </c>
      <c r="L106" s="1208">
        <f t="shared" si="2"/>
        <v>2.2946345718683494E-3</v>
      </c>
      <c r="M106" s="1208">
        <f t="shared" si="3"/>
        <v>0.75040259365650286</v>
      </c>
    </row>
    <row r="107" spans="1:13" ht="26.1" customHeight="1" x14ac:dyDescent="0.2">
      <c r="A107" s="625" t="s">
        <v>908</v>
      </c>
      <c r="B107" s="5" t="s">
        <v>909</v>
      </c>
      <c r="C107" s="3" t="s">
        <v>24</v>
      </c>
      <c r="D107" s="3" t="s">
        <v>910</v>
      </c>
      <c r="E107" s="4" t="s">
        <v>52</v>
      </c>
      <c r="F107" s="5">
        <v>44.51</v>
      </c>
      <c r="G107" s="6">
        <v>206.79</v>
      </c>
      <c r="H107" s="505" t="s">
        <v>3627</v>
      </c>
      <c r="I107" s="509">
        <v>0.21010000000000001</v>
      </c>
      <c r="J107" s="6">
        <v>250.23</v>
      </c>
      <c r="K107" s="489">
        <v>11137.73</v>
      </c>
      <c r="L107" s="1208">
        <f t="shared" si="2"/>
        <v>2.2899878686504136E-3</v>
      </c>
      <c r="M107" s="1208">
        <f t="shared" si="3"/>
        <v>0.75269258152515328</v>
      </c>
    </row>
    <row r="108" spans="1:13" ht="39" customHeight="1" x14ac:dyDescent="0.2">
      <c r="A108" s="1174" t="s">
        <v>1822</v>
      </c>
      <c r="B108" s="1177" t="s">
        <v>1823</v>
      </c>
      <c r="C108" s="1180" t="s">
        <v>42</v>
      </c>
      <c r="D108" s="1180" t="s">
        <v>1824</v>
      </c>
      <c r="E108" s="1183" t="s">
        <v>844</v>
      </c>
      <c r="F108" s="1177">
        <v>1038</v>
      </c>
      <c r="G108" s="1168">
        <v>9.44</v>
      </c>
      <c r="H108" s="1189" t="s">
        <v>3628</v>
      </c>
      <c r="I108" s="1197">
        <v>0.1089</v>
      </c>
      <c r="J108" s="1168">
        <v>10.46</v>
      </c>
      <c r="K108" s="1171">
        <v>10857.48</v>
      </c>
      <c r="L108" s="1209">
        <f t="shared" si="2"/>
        <v>2.2323666926846396E-3</v>
      </c>
      <c r="M108" s="1209">
        <f t="shared" si="3"/>
        <v>0.75492494821783795</v>
      </c>
    </row>
    <row r="109" spans="1:13" ht="39" customHeight="1" x14ac:dyDescent="0.2">
      <c r="A109" s="625" t="s">
        <v>1589</v>
      </c>
      <c r="B109" s="5" t="s">
        <v>1548</v>
      </c>
      <c r="C109" s="3" t="s">
        <v>24</v>
      </c>
      <c r="D109" s="3" t="s">
        <v>1549</v>
      </c>
      <c r="E109" s="4" t="s">
        <v>48</v>
      </c>
      <c r="F109" s="5">
        <v>1170</v>
      </c>
      <c r="G109" s="6">
        <v>7.57</v>
      </c>
      <c r="H109" s="505" t="s">
        <v>3627</v>
      </c>
      <c r="I109" s="509">
        <v>0.21010000000000001</v>
      </c>
      <c r="J109" s="6">
        <v>9.16</v>
      </c>
      <c r="K109" s="489">
        <v>10717.2</v>
      </c>
      <c r="L109" s="1208">
        <f t="shared" si="2"/>
        <v>2.2035242357195061E-3</v>
      </c>
      <c r="M109" s="1208">
        <f t="shared" si="3"/>
        <v>0.75712847245355741</v>
      </c>
    </row>
    <row r="110" spans="1:13" ht="51.95" customHeight="1" x14ac:dyDescent="0.2">
      <c r="A110" s="625" t="s">
        <v>1008</v>
      </c>
      <c r="B110" s="5" t="s">
        <v>1009</v>
      </c>
      <c r="C110" s="3" t="s">
        <v>24</v>
      </c>
      <c r="D110" s="3" t="s">
        <v>1010</v>
      </c>
      <c r="E110" s="4" t="s">
        <v>66</v>
      </c>
      <c r="F110" s="5">
        <v>1</v>
      </c>
      <c r="G110" s="6">
        <v>8637.7099999999991</v>
      </c>
      <c r="H110" s="505" t="s">
        <v>3627</v>
      </c>
      <c r="I110" s="509">
        <v>0.21010000000000001</v>
      </c>
      <c r="J110" s="6">
        <v>10452.49</v>
      </c>
      <c r="K110" s="489">
        <v>10452.49</v>
      </c>
      <c r="L110" s="1208">
        <f t="shared" si="2"/>
        <v>2.1490981822319057E-3</v>
      </c>
      <c r="M110" s="1208">
        <f t="shared" si="3"/>
        <v>0.75927757063578927</v>
      </c>
    </row>
    <row r="111" spans="1:13" ht="51.95" customHeight="1" x14ac:dyDescent="0.2">
      <c r="A111" s="625" t="s">
        <v>931</v>
      </c>
      <c r="B111" s="5" t="s">
        <v>593</v>
      </c>
      <c r="C111" s="3" t="s">
        <v>24</v>
      </c>
      <c r="D111" s="3" t="s">
        <v>594</v>
      </c>
      <c r="E111" s="4" t="s">
        <v>52</v>
      </c>
      <c r="F111" s="5">
        <v>90.26</v>
      </c>
      <c r="G111" s="6">
        <v>95.7</v>
      </c>
      <c r="H111" s="505" t="s">
        <v>3627</v>
      </c>
      <c r="I111" s="509">
        <v>0.21010000000000001</v>
      </c>
      <c r="J111" s="6">
        <v>115.8</v>
      </c>
      <c r="K111" s="489">
        <v>10452.1</v>
      </c>
      <c r="L111" s="1208">
        <f t="shared" si="2"/>
        <v>2.1490179957604459E-3</v>
      </c>
      <c r="M111" s="1208">
        <f t="shared" si="3"/>
        <v>0.76142658863154966</v>
      </c>
    </row>
    <row r="112" spans="1:13" ht="51.95" customHeight="1" x14ac:dyDescent="0.2">
      <c r="A112" s="625" t="s">
        <v>668</v>
      </c>
      <c r="B112" s="5" t="s">
        <v>669</v>
      </c>
      <c r="C112" s="3" t="s">
        <v>42</v>
      </c>
      <c r="D112" s="3" t="s">
        <v>670</v>
      </c>
      <c r="E112" s="4" t="s">
        <v>44</v>
      </c>
      <c r="F112" s="5">
        <v>48.79</v>
      </c>
      <c r="G112" s="6">
        <v>162.63</v>
      </c>
      <c r="H112" s="505" t="s">
        <v>3627</v>
      </c>
      <c r="I112" s="509">
        <v>0.21010000000000001</v>
      </c>
      <c r="J112" s="6">
        <v>196.79</v>
      </c>
      <c r="K112" s="489">
        <v>9601.3799999999992</v>
      </c>
      <c r="L112" s="1208">
        <f t="shared" si="2"/>
        <v>1.9741045726824683E-3</v>
      </c>
      <c r="M112" s="1208">
        <f t="shared" si="3"/>
        <v>0.76340069320423209</v>
      </c>
    </row>
    <row r="113" spans="1:13" ht="39" customHeight="1" x14ac:dyDescent="0.2">
      <c r="A113" s="625" t="s">
        <v>455</v>
      </c>
      <c r="B113" s="5" t="s">
        <v>456</v>
      </c>
      <c r="C113" s="3" t="s">
        <v>24</v>
      </c>
      <c r="D113" s="3" t="s">
        <v>457</v>
      </c>
      <c r="E113" s="4" t="s">
        <v>52</v>
      </c>
      <c r="F113" s="5">
        <v>102.44</v>
      </c>
      <c r="G113" s="6">
        <v>76.47</v>
      </c>
      <c r="H113" s="505" t="s">
        <v>3627</v>
      </c>
      <c r="I113" s="509">
        <v>0.21010000000000001</v>
      </c>
      <c r="J113" s="6">
        <v>92.53</v>
      </c>
      <c r="K113" s="489">
        <v>9478.77</v>
      </c>
      <c r="L113" s="1208">
        <f t="shared" si="2"/>
        <v>1.9488951796934819E-3</v>
      </c>
      <c r="M113" s="1208">
        <f t="shared" si="3"/>
        <v>0.76534958838392553</v>
      </c>
    </row>
    <row r="114" spans="1:13" ht="24" customHeight="1" x14ac:dyDescent="0.2">
      <c r="A114" s="1173" t="s">
        <v>1011</v>
      </c>
      <c r="B114" s="1176" t="s">
        <v>1012</v>
      </c>
      <c r="C114" s="1179" t="s">
        <v>24</v>
      </c>
      <c r="D114" s="1179" t="s">
        <v>1013</v>
      </c>
      <c r="E114" s="1182" t="s">
        <v>48</v>
      </c>
      <c r="F114" s="1185">
        <v>234.67</v>
      </c>
      <c r="G114" s="1186">
        <v>33.33</v>
      </c>
      <c r="H114" s="1187" t="s">
        <v>3627</v>
      </c>
      <c r="I114" s="1194">
        <v>0.21010000000000001</v>
      </c>
      <c r="J114" s="1167">
        <v>40.33</v>
      </c>
      <c r="K114" s="1170">
        <v>9464.24</v>
      </c>
      <c r="L114" s="1208">
        <f t="shared" si="2"/>
        <v>1.9459077196157556E-3</v>
      </c>
      <c r="M114" s="1208">
        <f t="shared" si="3"/>
        <v>0.76729549610354131</v>
      </c>
    </row>
    <row r="115" spans="1:13" ht="39" customHeight="1" x14ac:dyDescent="0.2">
      <c r="A115" s="625" t="s">
        <v>168</v>
      </c>
      <c r="B115" s="5" t="s">
        <v>169</v>
      </c>
      <c r="C115" s="3" t="s">
        <v>42</v>
      </c>
      <c r="D115" s="3" t="s">
        <v>170</v>
      </c>
      <c r="E115" s="4" t="s">
        <v>52</v>
      </c>
      <c r="F115" s="5">
        <v>231.66</v>
      </c>
      <c r="G115" s="6">
        <v>33.75</v>
      </c>
      <c r="H115" s="505" t="s">
        <v>3627</v>
      </c>
      <c r="I115" s="509">
        <v>0.21010000000000001</v>
      </c>
      <c r="J115" s="6">
        <v>40.840000000000003</v>
      </c>
      <c r="K115" s="489">
        <v>9460.99</v>
      </c>
      <c r="L115" s="1208">
        <f t="shared" si="2"/>
        <v>1.9452394990202562E-3</v>
      </c>
      <c r="M115" s="1208">
        <f t="shared" si="3"/>
        <v>0.76924073560256157</v>
      </c>
    </row>
    <row r="116" spans="1:13" ht="39" customHeight="1" x14ac:dyDescent="0.2">
      <c r="A116" s="625" t="s">
        <v>911</v>
      </c>
      <c r="B116" s="5" t="s">
        <v>912</v>
      </c>
      <c r="C116" s="3" t="s">
        <v>131</v>
      </c>
      <c r="D116" s="3" t="s">
        <v>913</v>
      </c>
      <c r="E116" s="4" t="s">
        <v>186</v>
      </c>
      <c r="F116" s="5">
        <v>159.34</v>
      </c>
      <c r="G116" s="6">
        <v>49.04</v>
      </c>
      <c r="H116" s="505" t="s">
        <v>3627</v>
      </c>
      <c r="I116" s="509">
        <v>0.21010000000000001</v>
      </c>
      <c r="J116" s="6">
        <v>59.34</v>
      </c>
      <c r="K116" s="489">
        <v>9455.23</v>
      </c>
      <c r="L116" s="1208">
        <f t="shared" si="2"/>
        <v>1.9440552065186937E-3</v>
      </c>
      <c r="M116" s="1208">
        <f t="shared" si="3"/>
        <v>0.77118479080908031</v>
      </c>
    </row>
    <row r="117" spans="1:13" ht="26.1" customHeight="1" x14ac:dyDescent="0.2">
      <c r="A117" s="625" t="s">
        <v>774</v>
      </c>
      <c r="B117" s="5" t="s">
        <v>775</v>
      </c>
      <c r="C117" s="3" t="s">
        <v>42</v>
      </c>
      <c r="D117" s="3" t="s">
        <v>776</v>
      </c>
      <c r="E117" s="4" t="s">
        <v>66</v>
      </c>
      <c r="F117" s="5">
        <v>1</v>
      </c>
      <c r="G117" s="6">
        <v>7790.91</v>
      </c>
      <c r="H117" s="505" t="s">
        <v>3627</v>
      </c>
      <c r="I117" s="509">
        <v>0.21010000000000001</v>
      </c>
      <c r="J117" s="6">
        <v>9427.7800000000007</v>
      </c>
      <c r="K117" s="489">
        <v>9427.7800000000007</v>
      </c>
      <c r="L117" s="1208">
        <f t="shared" si="2"/>
        <v>1.9384113125659357E-3</v>
      </c>
      <c r="M117" s="1208">
        <f t="shared" si="3"/>
        <v>0.7731232021216462</v>
      </c>
    </row>
    <row r="118" spans="1:13" ht="26.1" customHeight="1" x14ac:dyDescent="0.2">
      <c r="A118" s="625" t="s">
        <v>1599</v>
      </c>
      <c r="B118" s="5" t="s">
        <v>1580</v>
      </c>
      <c r="C118" s="3" t="s">
        <v>42</v>
      </c>
      <c r="D118" s="3" t="s">
        <v>1581</v>
      </c>
      <c r="E118" s="4" t="s">
        <v>1367</v>
      </c>
      <c r="F118" s="5">
        <v>100</v>
      </c>
      <c r="G118" s="6">
        <v>77.05</v>
      </c>
      <c r="H118" s="505" t="s">
        <v>3627</v>
      </c>
      <c r="I118" s="509">
        <v>0.21010000000000001</v>
      </c>
      <c r="J118" s="6">
        <v>93.23</v>
      </c>
      <c r="K118" s="489">
        <v>9323</v>
      </c>
      <c r="L118" s="1208">
        <f t="shared" si="2"/>
        <v>1.9168678805670282E-3</v>
      </c>
      <c r="M118" s="1208">
        <f t="shared" si="3"/>
        <v>0.7750400700022132</v>
      </c>
    </row>
    <row r="119" spans="1:13" ht="39" customHeight="1" x14ac:dyDescent="0.2">
      <c r="A119" s="625" t="s">
        <v>1504</v>
      </c>
      <c r="B119" s="5" t="s">
        <v>1505</v>
      </c>
      <c r="C119" s="3" t="s">
        <v>42</v>
      </c>
      <c r="D119" s="3" t="s">
        <v>1506</v>
      </c>
      <c r="E119" s="4" t="s">
        <v>1262</v>
      </c>
      <c r="F119" s="5">
        <v>128</v>
      </c>
      <c r="G119" s="6">
        <v>59.88</v>
      </c>
      <c r="H119" s="505" t="s">
        <v>3627</v>
      </c>
      <c r="I119" s="509">
        <v>0.21010000000000001</v>
      </c>
      <c r="J119" s="6">
        <v>72.459999999999994</v>
      </c>
      <c r="K119" s="489">
        <v>9274.8799999999992</v>
      </c>
      <c r="L119" s="1208">
        <f t="shared" si="2"/>
        <v>1.9069741036268923E-3</v>
      </c>
      <c r="M119" s="1208">
        <f t="shared" si="3"/>
        <v>0.77694704410584015</v>
      </c>
    </row>
    <row r="120" spans="1:13" ht="39" customHeight="1" x14ac:dyDescent="0.2">
      <c r="A120" s="625" t="s">
        <v>882</v>
      </c>
      <c r="B120" s="5" t="s">
        <v>883</v>
      </c>
      <c r="C120" s="3" t="s">
        <v>104</v>
      </c>
      <c r="D120" s="3" t="s">
        <v>884</v>
      </c>
      <c r="E120" s="4" t="s">
        <v>52</v>
      </c>
      <c r="F120" s="5">
        <v>258.95999999999998</v>
      </c>
      <c r="G120" s="6">
        <v>29.55</v>
      </c>
      <c r="H120" s="505" t="s">
        <v>3627</v>
      </c>
      <c r="I120" s="509">
        <v>0.21010000000000001</v>
      </c>
      <c r="J120" s="6">
        <v>35.75</v>
      </c>
      <c r="K120" s="489">
        <v>9257.82</v>
      </c>
      <c r="L120" s="1208">
        <f t="shared" si="2"/>
        <v>1.9034664595163622E-3</v>
      </c>
      <c r="M120" s="1208">
        <f t="shared" si="3"/>
        <v>0.77885051056535648</v>
      </c>
    </row>
    <row r="121" spans="1:13" ht="51.95" customHeight="1" x14ac:dyDescent="0.2">
      <c r="A121" s="625" t="s">
        <v>491</v>
      </c>
      <c r="B121" s="5" t="s">
        <v>492</v>
      </c>
      <c r="C121" s="3" t="s">
        <v>42</v>
      </c>
      <c r="D121" s="3" t="s">
        <v>493</v>
      </c>
      <c r="E121" s="4" t="s">
        <v>48</v>
      </c>
      <c r="F121" s="5">
        <v>9.1</v>
      </c>
      <c r="G121" s="6">
        <v>839.74</v>
      </c>
      <c r="H121" s="505" t="s">
        <v>3627</v>
      </c>
      <c r="I121" s="509">
        <v>0.21010000000000001</v>
      </c>
      <c r="J121" s="6">
        <v>1016.16</v>
      </c>
      <c r="K121" s="489">
        <v>9247.0499999999993</v>
      </c>
      <c r="L121" s="1208">
        <f t="shared" si="2"/>
        <v>1.9012520792660449E-3</v>
      </c>
      <c r="M121" s="1208">
        <f t="shared" si="3"/>
        <v>0.78075176264462254</v>
      </c>
    </row>
    <row r="122" spans="1:13" ht="26.1" customHeight="1" x14ac:dyDescent="0.2">
      <c r="A122" s="625" t="s">
        <v>102</v>
      </c>
      <c r="B122" s="5" t="s">
        <v>103</v>
      </c>
      <c r="C122" s="3" t="s">
        <v>104</v>
      </c>
      <c r="D122" s="3" t="s">
        <v>105</v>
      </c>
      <c r="E122" s="4" t="s">
        <v>52</v>
      </c>
      <c r="F122" s="5">
        <v>64.66</v>
      </c>
      <c r="G122" s="6">
        <v>113.48</v>
      </c>
      <c r="H122" s="505" t="s">
        <v>3627</v>
      </c>
      <c r="I122" s="509">
        <v>0.21010000000000001</v>
      </c>
      <c r="J122" s="6">
        <v>137.32</v>
      </c>
      <c r="K122" s="489">
        <v>8879.11</v>
      </c>
      <c r="L122" s="1208">
        <f t="shared" si="2"/>
        <v>1.8256012836020065E-3</v>
      </c>
      <c r="M122" s="1208">
        <f t="shared" si="3"/>
        <v>0.78257736392822452</v>
      </c>
    </row>
    <row r="123" spans="1:13" ht="26.1" customHeight="1" x14ac:dyDescent="0.2">
      <c r="A123" s="625" t="s">
        <v>1014</v>
      </c>
      <c r="B123" s="5" t="s">
        <v>1015</v>
      </c>
      <c r="C123" s="3" t="s">
        <v>24</v>
      </c>
      <c r="D123" s="3" t="s">
        <v>1016</v>
      </c>
      <c r="E123" s="4" t="s">
        <v>48</v>
      </c>
      <c r="F123" s="5">
        <v>258.38</v>
      </c>
      <c r="G123" s="6">
        <v>28.27</v>
      </c>
      <c r="H123" s="505" t="s">
        <v>3627</v>
      </c>
      <c r="I123" s="509">
        <v>0.21010000000000001</v>
      </c>
      <c r="J123" s="6">
        <v>34.200000000000003</v>
      </c>
      <c r="K123" s="489">
        <v>8836.59</v>
      </c>
      <c r="L123" s="1208">
        <f t="shared" si="2"/>
        <v>1.8168589021495009E-3</v>
      </c>
      <c r="M123" s="1208">
        <f t="shared" si="3"/>
        <v>0.78439422283037408</v>
      </c>
    </row>
    <row r="124" spans="1:13" ht="24" customHeight="1" x14ac:dyDescent="0.2">
      <c r="A124" s="1173" t="s">
        <v>1544</v>
      </c>
      <c r="B124" s="1176" t="s">
        <v>1545</v>
      </c>
      <c r="C124" s="1179" t="s">
        <v>24</v>
      </c>
      <c r="D124" s="1179" t="s">
        <v>1546</v>
      </c>
      <c r="E124" s="1182" t="s">
        <v>48</v>
      </c>
      <c r="F124" s="1185">
        <v>2100</v>
      </c>
      <c r="G124" s="1186">
        <v>3.45</v>
      </c>
      <c r="H124" s="1187" t="s">
        <v>3627</v>
      </c>
      <c r="I124" s="1194">
        <v>0.21010000000000001</v>
      </c>
      <c r="J124" s="1167">
        <v>4.17</v>
      </c>
      <c r="K124" s="1170">
        <v>8757</v>
      </c>
      <c r="L124" s="1208">
        <f t="shared" si="2"/>
        <v>1.8004946937815582E-3</v>
      </c>
      <c r="M124" s="1208">
        <f t="shared" si="3"/>
        <v>0.7861947175241556</v>
      </c>
    </row>
    <row r="125" spans="1:13" ht="26.1" customHeight="1" x14ac:dyDescent="0.2">
      <c r="A125" s="625" t="s">
        <v>680</v>
      </c>
      <c r="B125" s="5" t="s">
        <v>593</v>
      </c>
      <c r="C125" s="3" t="s">
        <v>24</v>
      </c>
      <c r="D125" s="3" t="s">
        <v>594</v>
      </c>
      <c r="E125" s="4" t="s">
        <v>52</v>
      </c>
      <c r="F125" s="5">
        <v>75.459999999999994</v>
      </c>
      <c r="G125" s="6">
        <v>95.7</v>
      </c>
      <c r="H125" s="505" t="s">
        <v>3627</v>
      </c>
      <c r="I125" s="509">
        <v>0.21010000000000001</v>
      </c>
      <c r="J125" s="6">
        <v>115.8</v>
      </c>
      <c r="K125" s="489">
        <v>8738.26</v>
      </c>
      <c r="L125" s="1208">
        <f t="shared" si="2"/>
        <v>1.7966416310247388E-3</v>
      </c>
      <c r="M125" s="1208">
        <f t="shared" si="3"/>
        <v>0.78799135915518037</v>
      </c>
    </row>
    <row r="126" spans="1:13" ht="26.1" customHeight="1" x14ac:dyDescent="0.2">
      <c r="A126" s="625" t="s">
        <v>198</v>
      </c>
      <c r="B126" s="5" t="s">
        <v>199</v>
      </c>
      <c r="C126" s="3" t="s">
        <v>42</v>
      </c>
      <c r="D126" s="3" t="s">
        <v>200</v>
      </c>
      <c r="E126" s="4" t="s">
        <v>44</v>
      </c>
      <c r="F126" s="5">
        <v>165.16</v>
      </c>
      <c r="G126" s="6">
        <v>43.71</v>
      </c>
      <c r="H126" s="505" t="s">
        <v>3627</v>
      </c>
      <c r="I126" s="509">
        <v>0.21010000000000001</v>
      </c>
      <c r="J126" s="6">
        <v>52.89</v>
      </c>
      <c r="K126" s="489">
        <v>8735.31</v>
      </c>
      <c r="L126" s="1208">
        <f t="shared" si="2"/>
        <v>1.7960350923303622E-3</v>
      </c>
      <c r="M126" s="1208">
        <f t="shared" si="3"/>
        <v>0.78978739424751077</v>
      </c>
    </row>
    <row r="127" spans="1:13" ht="39" customHeight="1" x14ac:dyDescent="0.2">
      <c r="A127" s="625" t="s">
        <v>1601</v>
      </c>
      <c r="B127" s="5" t="s">
        <v>1498</v>
      </c>
      <c r="C127" s="3" t="s">
        <v>42</v>
      </c>
      <c r="D127" s="3" t="s">
        <v>1499</v>
      </c>
      <c r="E127" s="4" t="s">
        <v>48</v>
      </c>
      <c r="F127" s="5">
        <v>525</v>
      </c>
      <c r="G127" s="6">
        <v>13.63</v>
      </c>
      <c r="H127" s="505" t="s">
        <v>3627</v>
      </c>
      <c r="I127" s="509">
        <v>0.21010000000000001</v>
      </c>
      <c r="J127" s="6">
        <v>16.489999999999998</v>
      </c>
      <c r="K127" s="489">
        <v>8657.25</v>
      </c>
      <c r="L127" s="1208">
        <f t="shared" si="2"/>
        <v>1.779985461658147E-3</v>
      </c>
      <c r="M127" s="1208">
        <f t="shared" si="3"/>
        <v>0.79156737970916891</v>
      </c>
    </row>
    <row r="128" spans="1:13" ht="26.1" customHeight="1" x14ac:dyDescent="0.2">
      <c r="A128" s="625" t="s">
        <v>723</v>
      </c>
      <c r="B128" s="5" t="s">
        <v>724</v>
      </c>
      <c r="C128" s="3" t="s">
        <v>42</v>
      </c>
      <c r="D128" s="3" t="s">
        <v>725</v>
      </c>
      <c r="E128" s="4" t="s">
        <v>66</v>
      </c>
      <c r="F128" s="5">
        <v>2</v>
      </c>
      <c r="G128" s="6">
        <v>3575</v>
      </c>
      <c r="H128" s="505" t="s">
        <v>3627</v>
      </c>
      <c r="I128" s="509">
        <v>0.21010000000000001</v>
      </c>
      <c r="J128" s="6">
        <v>4326.1000000000004</v>
      </c>
      <c r="K128" s="489">
        <v>8652.2000000000007</v>
      </c>
      <c r="L128" s="1208">
        <f t="shared" si="2"/>
        <v>1.7789471496559093E-3</v>
      </c>
      <c r="M128" s="1208">
        <f t="shared" si="3"/>
        <v>0.79334632685882478</v>
      </c>
    </row>
    <row r="129" spans="1:13" ht="26.1" customHeight="1" x14ac:dyDescent="0.2">
      <c r="A129" s="625" t="s">
        <v>735</v>
      </c>
      <c r="B129" s="5" t="s">
        <v>736</v>
      </c>
      <c r="C129" s="3" t="s">
        <v>42</v>
      </c>
      <c r="D129" s="3" t="s">
        <v>737</v>
      </c>
      <c r="E129" s="4" t="s">
        <v>66</v>
      </c>
      <c r="F129" s="5">
        <v>2</v>
      </c>
      <c r="G129" s="6">
        <v>3575</v>
      </c>
      <c r="H129" s="505" t="s">
        <v>3627</v>
      </c>
      <c r="I129" s="509">
        <v>0.21010000000000001</v>
      </c>
      <c r="J129" s="6">
        <v>4326.1000000000004</v>
      </c>
      <c r="K129" s="489">
        <v>8652.2000000000007</v>
      </c>
      <c r="L129" s="1208">
        <f t="shared" si="2"/>
        <v>1.7789471496559093E-3</v>
      </c>
      <c r="M129" s="1208">
        <f t="shared" si="3"/>
        <v>0.79512527400848065</v>
      </c>
    </row>
    <row r="130" spans="1:13" ht="39" customHeight="1" x14ac:dyDescent="0.2">
      <c r="A130" s="625" t="s">
        <v>726</v>
      </c>
      <c r="B130" s="5" t="s">
        <v>727</v>
      </c>
      <c r="C130" s="3" t="s">
        <v>42</v>
      </c>
      <c r="D130" s="3" t="s">
        <v>728</v>
      </c>
      <c r="E130" s="4" t="s">
        <v>66</v>
      </c>
      <c r="F130" s="5">
        <v>1</v>
      </c>
      <c r="G130" s="6">
        <v>7099.82</v>
      </c>
      <c r="H130" s="505" t="s">
        <v>3627</v>
      </c>
      <c r="I130" s="509">
        <v>0.21010000000000001</v>
      </c>
      <c r="J130" s="6">
        <v>8591.49</v>
      </c>
      <c r="K130" s="489">
        <v>8591.49</v>
      </c>
      <c r="L130" s="1208">
        <f t="shared" si="2"/>
        <v>1.7664647889319765E-3</v>
      </c>
      <c r="M130" s="1208">
        <f t="shared" si="3"/>
        <v>0.7968917387974126</v>
      </c>
    </row>
    <row r="131" spans="1:13" ht="39" customHeight="1" x14ac:dyDescent="0.2">
      <c r="A131" s="625" t="s">
        <v>968</v>
      </c>
      <c r="B131" s="5" t="s">
        <v>969</v>
      </c>
      <c r="C131" s="3" t="s">
        <v>24</v>
      </c>
      <c r="D131" s="3" t="s">
        <v>970</v>
      </c>
      <c r="E131" s="4" t="s">
        <v>66</v>
      </c>
      <c r="F131" s="5">
        <v>5</v>
      </c>
      <c r="G131" s="6">
        <v>1419.03</v>
      </c>
      <c r="H131" s="505" t="s">
        <v>3627</v>
      </c>
      <c r="I131" s="509">
        <v>0.21010000000000001</v>
      </c>
      <c r="J131" s="6">
        <v>1717.16</v>
      </c>
      <c r="K131" s="489">
        <v>8585.7999999999993</v>
      </c>
      <c r="L131" s="1208">
        <f t="shared" si="2"/>
        <v>1.7652948888740093E-3</v>
      </c>
      <c r="M131" s="1208">
        <f t="shared" si="3"/>
        <v>0.7986570336862866</v>
      </c>
    </row>
    <row r="132" spans="1:13" ht="39" customHeight="1" x14ac:dyDescent="0.2">
      <c r="A132" s="625" t="s">
        <v>771</v>
      </c>
      <c r="B132" s="5" t="s">
        <v>772</v>
      </c>
      <c r="C132" s="3" t="s">
        <v>42</v>
      </c>
      <c r="D132" s="3" t="s">
        <v>773</v>
      </c>
      <c r="E132" s="4" t="s">
        <v>66</v>
      </c>
      <c r="F132" s="5">
        <v>1</v>
      </c>
      <c r="G132" s="6">
        <v>7058.56</v>
      </c>
      <c r="H132" s="505" t="s">
        <v>3627</v>
      </c>
      <c r="I132" s="509">
        <v>0.21010000000000001</v>
      </c>
      <c r="J132" s="6">
        <v>8541.56</v>
      </c>
      <c r="K132" s="489">
        <v>8541.56</v>
      </c>
      <c r="L132" s="1208">
        <f t="shared" si="2"/>
        <v>1.7561988645217316E-3</v>
      </c>
      <c r="M132" s="1208">
        <f t="shared" si="3"/>
        <v>0.80041323255080832</v>
      </c>
    </row>
    <row r="133" spans="1:13" ht="26.1" customHeight="1" x14ac:dyDescent="0.2">
      <c r="A133" s="625" t="s">
        <v>123</v>
      </c>
      <c r="B133" s="5" t="s">
        <v>124</v>
      </c>
      <c r="C133" s="3" t="s">
        <v>24</v>
      </c>
      <c r="D133" s="3" t="s">
        <v>125</v>
      </c>
      <c r="E133" s="4" t="s">
        <v>52</v>
      </c>
      <c r="F133" s="5">
        <v>212.47</v>
      </c>
      <c r="G133" s="6">
        <v>33.14</v>
      </c>
      <c r="H133" s="505" t="s">
        <v>3627</v>
      </c>
      <c r="I133" s="509">
        <v>0.21010000000000001</v>
      </c>
      <c r="J133" s="6">
        <v>40.1</v>
      </c>
      <c r="K133" s="489">
        <v>8520.0400000000009</v>
      </c>
      <c r="L133" s="1208">
        <f t="shared" si="2"/>
        <v>1.7517742161478392E-3</v>
      </c>
      <c r="M133" s="1208">
        <f t="shared" si="3"/>
        <v>0.80216500676695612</v>
      </c>
    </row>
    <row r="134" spans="1:13" ht="26.1" customHeight="1" x14ac:dyDescent="0.2">
      <c r="A134" s="625" t="s">
        <v>461</v>
      </c>
      <c r="B134" s="5" t="s">
        <v>462</v>
      </c>
      <c r="C134" s="3" t="s">
        <v>24</v>
      </c>
      <c r="D134" s="3" t="s">
        <v>463</v>
      </c>
      <c r="E134" s="4" t="s">
        <v>52</v>
      </c>
      <c r="F134" s="5">
        <v>102.44</v>
      </c>
      <c r="G134" s="6">
        <v>68.290000000000006</v>
      </c>
      <c r="H134" s="505" t="s">
        <v>3627</v>
      </c>
      <c r="I134" s="509">
        <v>0.21010000000000001</v>
      </c>
      <c r="J134" s="6">
        <v>82.63</v>
      </c>
      <c r="K134" s="489">
        <v>8464.61</v>
      </c>
      <c r="L134" s="1208">
        <f t="shared" si="2"/>
        <v>1.7403774568836719E-3</v>
      </c>
      <c r="M134" s="1208">
        <f t="shared" si="3"/>
        <v>0.80390538422383984</v>
      </c>
    </row>
    <row r="135" spans="1:13" ht="24" customHeight="1" x14ac:dyDescent="0.2">
      <c r="A135" s="1173" t="s">
        <v>438</v>
      </c>
      <c r="B135" s="1176" t="s">
        <v>439</v>
      </c>
      <c r="C135" s="1179" t="s">
        <v>24</v>
      </c>
      <c r="D135" s="1179" t="s">
        <v>440</v>
      </c>
      <c r="E135" s="1182" t="s">
        <v>336</v>
      </c>
      <c r="F135" s="1185">
        <v>457.81</v>
      </c>
      <c r="G135" s="1186">
        <v>14.48</v>
      </c>
      <c r="H135" s="1187" t="s">
        <v>3627</v>
      </c>
      <c r="I135" s="1194">
        <v>0.21010000000000001</v>
      </c>
      <c r="J135" s="1167">
        <v>17.52</v>
      </c>
      <c r="K135" s="1170">
        <v>8020.83</v>
      </c>
      <c r="L135" s="1208">
        <f t="shared" ref="L135:L198" si="4">K135/$K$728</f>
        <v>1.6491334766157285E-3</v>
      </c>
      <c r="M135" s="1208">
        <f t="shared" si="3"/>
        <v>0.80555451770045561</v>
      </c>
    </row>
    <row r="136" spans="1:13" ht="24" customHeight="1" x14ac:dyDescent="0.2">
      <c r="A136" s="1173" t="s">
        <v>558</v>
      </c>
      <c r="B136" s="1176" t="s">
        <v>559</v>
      </c>
      <c r="C136" s="1179" t="s">
        <v>42</v>
      </c>
      <c r="D136" s="1179" t="s">
        <v>560</v>
      </c>
      <c r="E136" s="1182" t="s">
        <v>52</v>
      </c>
      <c r="F136" s="1185">
        <v>15.32</v>
      </c>
      <c r="G136" s="1186">
        <v>457.23</v>
      </c>
      <c r="H136" s="1187" t="s">
        <v>3628</v>
      </c>
      <c r="I136" s="1194">
        <v>0.1089</v>
      </c>
      <c r="J136" s="1167">
        <v>507.02</v>
      </c>
      <c r="K136" s="1170">
        <v>7767.54</v>
      </c>
      <c r="L136" s="1208">
        <f t="shared" si="4"/>
        <v>1.5970554474975453E-3</v>
      </c>
      <c r="M136" s="1208">
        <f t="shared" ref="M136:M199" si="5">L136+M135</f>
        <v>0.80715157314795316</v>
      </c>
    </row>
    <row r="137" spans="1:13" ht="26.1" customHeight="1" x14ac:dyDescent="0.2">
      <c r="A137" s="625" t="s">
        <v>1624</v>
      </c>
      <c r="B137" s="5" t="s">
        <v>1625</v>
      </c>
      <c r="C137" s="3" t="s">
        <v>42</v>
      </c>
      <c r="D137" s="3" t="s">
        <v>1626</v>
      </c>
      <c r="E137" s="4" t="s">
        <v>48</v>
      </c>
      <c r="F137" s="5">
        <v>96</v>
      </c>
      <c r="G137" s="6">
        <v>66.58</v>
      </c>
      <c r="H137" s="505" t="s">
        <v>3627</v>
      </c>
      <c r="I137" s="509">
        <v>0.21010000000000001</v>
      </c>
      <c r="J137" s="6">
        <v>80.56</v>
      </c>
      <c r="K137" s="489">
        <v>7733.76</v>
      </c>
      <c r="L137" s="1208">
        <f t="shared" si="4"/>
        <v>1.5901100654310909E-3</v>
      </c>
      <c r="M137" s="1208">
        <f t="shared" si="5"/>
        <v>0.80874168321338424</v>
      </c>
    </row>
    <row r="138" spans="1:13" ht="39" customHeight="1" x14ac:dyDescent="0.2">
      <c r="A138" s="625" t="s">
        <v>1650</v>
      </c>
      <c r="B138" s="5" t="s">
        <v>1625</v>
      </c>
      <c r="C138" s="3" t="s">
        <v>42</v>
      </c>
      <c r="D138" s="3" t="s">
        <v>1626</v>
      </c>
      <c r="E138" s="4" t="s">
        <v>48</v>
      </c>
      <c r="F138" s="5">
        <v>96</v>
      </c>
      <c r="G138" s="6">
        <v>66.58</v>
      </c>
      <c r="H138" s="505" t="s">
        <v>3627</v>
      </c>
      <c r="I138" s="509">
        <v>0.21010000000000001</v>
      </c>
      <c r="J138" s="6">
        <v>80.56</v>
      </c>
      <c r="K138" s="489">
        <v>7733.76</v>
      </c>
      <c r="L138" s="1208">
        <f t="shared" si="4"/>
        <v>1.5901100654310909E-3</v>
      </c>
      <c r="M138" s="1208">
        <f t="shared" si="5"/>
        <v>0.81033179327881533</v>
      </c>
    </row>
    <row r="139" spans="1:13" ht="26.1" customHeight="1" x14ac:dyDescent="0.2">
      <c r="A139" s="625" t="s">
        <v>1335</v>
      </c>
      <c r="B139" s="5" t="s">
        <v>1336</v>
      </c>
      <c r="C139" s="3" t="s">
        <v>42</v>
      </c>
      <c r="D139" s="3" t="s">
        <v>1337</v>
      </c>
      <c r="E139" s="4" t="s">
        <v>1307</v>
      </c>
      <c r="F139" s="5">
        <v>1</v>
      </c>
      <c r="G139" s="6">
        <v>6334.29</v>
      </c>
      <c r="H139" s="505" t="s">
        <v>3627</v>
      </c>
      <c r="I139" s="509">
        <v>0.21010000000000001</v>
      </c>
      <c r="J139" s="6">
        <v>7665.12</v>
      </c>
      <c r="K139" s="489">
        <v>7665.12</v>
      </c>
      <c r="L139" s="1208">
        <f t="shared" si="4"/>
        <v>1.5759972464541392E-3</v>
      </c>
      <c r="M139" s="1208">
        <f t="shared" si="5"/>
        <v>0.81190779052526951</v>
      </c>
    </row>
    <row r="140" spans="1:13" ht="312" customHeight="1" x14ac:dyDescent="0.2">
      <c r="A140" s="625" t="s">
        <v>506</v>
      </c>
      <c r="B140" s="5" t="s">
        <v>485</v>
      </c>
      <c r="C140" s="3" t="s">
        <v>24</v>
      </c>
      <c r="D140" s="3" t="s">
        <v>486</v>
      </c>
      <c r="E140" s="4" t="s">
        <v>56</v>
      </c>
      <c r="F140" s="5">
        <v>8.33</v>
      </c>
      <c r="G140" s="6">
        <v>750.45</v>
      </c>
      <c r="H140" s="505" t="s">
        <v>3627</v>
      </c>
      <c r="I140" s="509">
        <v>0.21010000000000001</v>
      </c>
      <c r="J140" s="6">
        <v>908.11</v>
      </c>
      <c r="K140" s="489">
        <v>7564.55</v>
      </c>
      <c r="L140" s="1208">
        <f t="shared" si="4"/>
        <v>1.5553194171343252E-3</v>
      </c>
      <c r="M140" s="1208">
        <f t="shared" si="5"/>
        <v>0.81346310994240378</v>
      </c>
    </row>
    <row r="141" spans="1:13" ht="195" customHeight="1" x14ac:dyDescent="0.2">
      <c r="A141" s="625" t="s">
        <v>1888</v>
      </c>
      <c r="B141" s="5" t="s">
        <v>1889</v>
      </c>
      <c r="C141" s="3" t="s">
        <v>24</v>
      </c>
      <c r="D141" s="3" t="s">
        <v>1890</v>
      </c>
      <c r="E141" s="4" t="s">
        <v>48</v>
      </c>
      <c r="F141" s="5">
        <v>37.4</v>
      </c>
      <c r="G141" s="6">
        <v>165.75</v>
      </c>
      <c r="H141" s="505" t="s">
        <v>3627</v>
      </c>
      <c r="I141" s="509">
        <v>0.21010000000000001</v>
      </c>
      <c r="J141" s="6">
        <v>200.57</v>
      </c>
      <c r="K141" s="489">
        <v>7501.31</v>
      </c>
      <c r="L141" s="1208">
        <f t="shared" si="4"/>
        <v>1.5423168723775883E-3</v>
      </c>
      <c r="M141" s="1208">
        <f t="shared" si="5"/>
        <v>0.81500542681478139</v>
      </c>
    </row>
    <row r="142" spans="1:13" ht="129.94999999999999" customHeight="1" x14ac:dyDescent="0.2">
      <c r="A142" s="625" t="s">
        <v>251</v>
      </c>
      <c r="B142" s="5" t="s">
        <v>252</v>
      </c>
      <c r="C142" s="3" t="s">
        <v>42</v>
      </c>
      <c r="D142" s="3" t="s">
        <v>253</v>
      </c>
      <c r="E142" s="4" t="s">
        <v>66</v>
      </c>
      <c r="F142" s="5">
        <v>22</v>
      </c>
      <c r="G142" s="6">
        <v>279.88</v>
      </c>
      <c r="H142" s="505" t="s">
        <v>3627</v>
      </c>
      <c r="I142" s="509">
        <v>0.21010000000000001</v>
      </c>
      <c r="J142" s="6">
        <v>338.68</v>
      </c>
      <c r="K142" s="489">
        <v>7450.96</v>
      </c>
      <c r="L142" s="1208">
        <f t="shared" si="4"/>
        <v>1.5319645933057711E-3</v>
      </c>
      <c r="M142" s="1208">
        <f t="shared" si="5"/>
        <v>0.81653739140808712</v>
      </c>
    </row>
    <row r="143" spans="1:13" ht="26.1" customHeight="1" x14ac:dyDescent="0.2">
      <c r="A143" s="625" t="s">
        <v>343</v>
      </c>
      <c r="B143" s="5" t="s">
        <v>344</v>
      </c>
      <c r="C143" s="3" t="s">
        <v>42</v>
      </c>
      <c r="D143" s="3" t="s">
        <v>345</v>
      </c>
      <c r="E143" s="4" t="s">
        <v>44</v>
      </c>
      <c r="F143" s="5">
        <v>38.159999999999997</v>
      </c>
      <c r="G143" s="6">
        <v>161.34</v>
      </c>
      <c r="H143" s="505" t="s">
        <v>3627</v>
      </c>
      <c r="I143" s="509">
        <v>0.21010000000000001</v>
      </c>
      <c r="J143" s="6">
        <v>195.23</v>
      </c>
      <c r="K143" s="489">
        <v>7449.97</v>
      </c>
      <c r="L143" s="1208">
        <f t="shared" si="4"/>
        <v>1.5317610430320651E-3</v>
      </c>
      <c r="M143" s="1208">
        <f t="shared" si="5"/>
        <v>0.81806915245111922</v>
      </c>
    </row>
    <row r="144" spans="1:13" ht="24" customHeight="1" x14ac:dyDescent="0.2">
      <c r="A144" s="1173" t="s">
        <v>1308</v>
      </c>
      <c r="B144" s="1176" t="s">
        <v>1309</v>
      </c>
      <c r="C144" s="1179" t="s">
        <v>24</v>
      </c>
      <c r="D144" s="1179" t="s">
        <v>1310</v>
      </c>
      <c r="E144" s="1182" t="s">
        <v>48</v>
      </c>
      <c r="F144" s="1185">
        <v>200</v>
      </c>
      <c r="G144" s="1186">
        <v>30.15</v>
      </c>
      <c r="H144" s="1187" t="s">
        <v>3627</v>
      </c>
      <c r="I144" s="1194">
        <v>0.21010000000000001</v>
      </c>
      <c r="J144" s="1167">
        <v>36.479999999999997</v>
      </c>
      <c r="K144" s="1170">
        <v>7296</v>
      </c>
      <c r="L144" s="1208">
        <f t="shared" si="4"/>
        <v>1.5001038353123499E-3</v>
      </c>
      <c r="M144" s="1208">
        <f t="shared" si="5"/>
        <v>0.81956925628643162</v>
      </c>
    </row>
    <row r="145" spans="1:13" ht="39" customHeight="1" x14ac:dyDescent="0.2">
      <c r="A145" s="625" t="s">
        <v>1695</v>
      </c>
      <c r="B145" s="5" t="s">
        <v>1696</v>
      </c>
      <c r="C145" s="3" t="s">
        <v>42</v>
      </c>
      <c r="D145" s="3" t="s">
        <v>1697</v>
      </c>
      <c r="E145" s="4" t="s">
        <v>1262</v>
      </c>
      <c r="F145" s="5">
        <v>1</v>
      </c>
      <c r="G145" s="6">
        <v>5801.42</v>
      </c>
      <c r="H145" s="505" t="s">
        <v>3627</v>
      </c>
      <c r="I145" s="509">
        <v>0.21010000000000001</v>
      </c>
      <c r="J145" s="6">
        <v>7020.29</v>
      </c>
      <c r="K145" s="489">
        <v>7020.29</v>
      </c>
      <c r="L145" s="1208">
        <f t="shared" si="4"/>
        <v>1.4434161121169046E-3</v>
      </c>
      <c r="M145" s="1208">
        <f t="shared" si="5"/>
        <v>0.82101267239854858</v>
      </c>
    </row>
    <row r="146" spans="1:13" ht="39" customHeight="1" x14ac:dyDescent="0.2">
      <c r="A146" s="625" t="s">
        <v>836</v>
      </c>
      <c r="B146" s="5" t="s">
        <v>602</v>
      </c>
      <c r="C146" s="3" t="s">
        <v>24</v>
      </c>
      <c r="D146" s="3" t="s">
        <v>603</v>
      </c>
      <c r="E146" s="4" t="s">
        <v>52</v>
      </c>
      <c r="F146" s="5">
        <v>4.75</v>
      </c>
      <c r="G146" s="6">
        <v>1196.6500000000001</v>
      </c>
      <c r="H146" s="505" t="s">
        <v>3627</v>
      </c>
      <c r="I146" s="509">
        <v>0.21010000000000001</v>
      </c>
      <c r="J146" s="6">
        <v>1448.06</v>
      </c>
      <c r="K146" s="489">
        <v>6878.28</v>
      </c>
      <c r="L146" s="1208">
        <f t="shared" si="4"/>
        <v>1.414217956188628E-3</v>
      </c>
      <c r="M146" s="1208">
        <f t="shared" si="5"/>
        <v>0.82242689035473726</v>
      </c>
    </row>
    <row r="147" spans="1:13" ht="51.95" customHeight="1" x14ac:dyDescent="0.2">
      <c r="A147" s="625" t="s">
        <v>729</v>
      </c>
      <c r="B147" s="5" t="s">
        <v>730</v>
      </c>
      <c r="C147" s="3" t="s">
        <v>42</v>
      </c>
      <c r="D147" s="3" t="s">
        <v>731</v>
      </c>
      <c r="E147" s="4" t="s">
        <v>66</v>
      </c>
      <c r="F147" s="5">
        <v>2</v>
      </c>
      <c r="G147" s="6">
        <v>2777.5</v>
      </c>
      <c r="H147" s="505" t="s">
        <v>3627</v>
      </c>
      <c r="I147" s="509">
        <v>0.21010000000000001</v>
      </c>
      <c r="J147" s="6">
        <v>3361.05</v>
      </c>
      <c r="K147" s="489">
        <v>6722.1</v>
      </c>
      <c r="L147" s="1208">
        <f t="shared" si="4"/>
        <v>1.382106358463973E-3</v>
      </c>
      <c r="M147" s="1208">
        <f t="shared" si="5"/>
        <v>0.82380899671320118</v>
      </c>
    </row>
    <row r="148" spans="1:13" ht="51.95" customHeight="1" x14ac:dyDescent="0.2">
      <c r="A148" s="625" t="s">
        <v>1902</v>
      </c>
      <c r="B148" s="5" t="s">
        <v>1903</v>
      </c>
      <c r="C148" s="3" t="s">
        <v>42</v>
      </c>
      <c r="D148" s="3" t="s">
        <v>1904</v>
      </c>
      <c r="E148" s="4" t="s">
        <v>52</v>
      </c>
      <c r="F148" s="5">
        <v>156.36000000000001</v>
      </c>
      <c r="G148" s="6">
        <v>35.07</v>
      </c>
      <c r="H148" s="505" t="s">
        <v>3627</v>
      </c>
      <c r="I148" s="509">
        <v>0.21010000000000001</v>
      </c>
      <c r="J148" s="6">
        <v>42.43</v>
      </c>
      <c r="K148" s="489">
        <v>6634.35</v>
      </c>
      <c r="L148" s="1208">
        <f t="shared" si="4"/>
        <v>1.3640644023854838E-3</v>
      </c>
      <c r="M148" s="1208">
        <f t="shared" si="5"/>
        <v>0.82517306111558664</v>
      </c>
    </row>
    <row r="149" spans="1:13" ht="51.95" customHeight="1" x14ac:dyDescent="0.2">
      <c r="A149" s="625" t="s">
        <v>508</v>
      </c>
      <c r="B149" s="5" t="s">
        <v>459</v>
      </c>
      <c r="C149" s="3" t="s">
        <v>24</v>
      </c>
      <c r="D149" s="3" t="s">
        <v>460</v>
      </c>
      <c r="E149" s="4" t="s">
        <v>52</v>
      </c>
      <c r="F149" s="5">
        <v>139.94999999999999</v>
      </c>
      <c r="G149" s="6">
        <v>38.979999999999997</v>
      </c>
      <c r="H149" s="505" t="s">
        <v>3627</v>
      </c>
      <c r="I149" s="509">
        <v>0.21010000000000001</v>
      </c>
      <c r="J149" s="6">
        <v>47.16</v>
      </c>
      <c r="K149" s="489">
        <v>6600.04</v>
      </c>
      <c r="L149" s="1208">
        <f t="shared" si="4"/>
        <v>1.3570100489603786E-3</v>
      </c>
      <c r="M149" s="1208">
        <f t="shared" si="5"/>
        <v>0.82653007116454702</v>
      </c>
    </row>
    <row r="150" spans="1:13" ht="39" customHeight="1" x14ac:dyDescent="0.2">
      <c r="A150" s="625" t="s">
        <v>1713</v>
      </c>
      <c r="B150" s="5" t="s">
        <v>155</v>
      </c>
      <c r="C150" s="3" t="s">
        <v>24</v>
      </c>
      <c r="D150" s="3" t="s">
        <v>156</v>
      </c>
      <c r="E150" s="4" t="s">
        <v>56</v>
      </c>
      <c r="F150" s="5">
        <v>48</v>
      </c>
      <c r="G150" s="6">
        <v>113.57</v>
      </c>
      <c r="H150" s="505" t="s">
        <v>3627</v>
      </c>
      <c r="I150" s="509">
        <v>0.21010000000000001</v>
      </c>
      <c r="J150" s="6">
        <v>137.43</v>
      </c>
      <c r="K150" s="489">
        <v>6596.64</v>
      </c>
      <c r="L150" s="1208">
        <f t="shared" si="4"/>
        <v>1.3563109874143175E-3</v>
      </c>
      <c r="M150" s="1208">
        <f t="shared" si="5"/>
        <v>0.82788638215196131</v>
      </c>
    </row>
    <row r="151" spans="1:13" ht="26.1" customHeight="1" x14ac:dyDescent="0.2">
      <c r="A151" s="625" t="s">
        <v>1602</v>
      </c>
      <c r="B151" s="5" t="s">
        <v>1548</v>
      </c>
      <c r="C151" s="3" t="s">
        <v>24</v>
      </c>
      <c r="D151" s="3" t="s">
        <v>1549</v>
      </c>
      <c r="E151" s="4" t="s">
        <v>48</v>
      </c>
      <c r="F151" s="5">
        <v>720</v>
      </c>
      <c r="G151" s="6">
        <v>7.57</v>
      </c>
      <c r="H151" s="505" t="s">
        <v>3627</v>
      </c>
      <c r="I151" s="509">
        <v>0.21010000000000001</v>
      </c>
      <c r="J151" s="6">
        <v>9.16</v>
      </c>
      <c r="K151" s="489">
        <v>6595.2</v>
      </c>
      <c r="L151" s="1208">
        <f t="shared" si="4"/>
        <v>1.3560149142889267E-3</v>
      </c>
      <c r="M151" s="1208">
        <f t="shared" si="5"/>
        <v>0.82924239706625025</v>
      </c>
    </row>
    <row r="152" spans="1:13" ht="51.95" customHeight="1" x14ac:dyDescent="0.2">
      <c r="A152" s="625" t="s">
        <v>1556</v>
      </c>
      <c r="B152" s="5" t="s">
        <v>1505</v>
      </c>
      <c r="C152" s="3" t="s">
        <v>42</v>
      </c>
      <c r="D152" s="3" t="s">
        <v>1506</v>
      </c>
      <c r="E152" s="4" t="s">
        <v>1262</v>
      </c>
      <c r="F152" s="5">
        <v>90</v>
      </c>
      <c r="G152" s="6">
        <v>59.88</v>
      </c>
      <c r="H152" s="505" t="s">
        <v>3627</v>
      </c>
      <c r="I152" s="509">
        <v>0.21010000000000001</v>
      </c>
      <c r="J152" s="6">
        <v>72.459999999999994</v>
      </c>
      <c r="K152" s="489">
        <v>6521.4</v>
      </c>
      <c r="L152" s="1208">
        <f t="shared" si="4"/>
        <v>1.3408411666126587E-3</v>
      </c>
      <c r="M152" s="1208">
        <f t="shared" si="5"/>
        <v>0.83058323823286295</v>
      </c>
    </row>
    <row r="153" spans="1:13" ht="51.95" customHeight="1" x14ac:dyDescent="0.2">
      <c r="A153" s="625" t="s">
        <v>738</v>
      </c>
      <c r="B153" s="5" t="s">
        <v>739</v>
      </c>
      <c r="C153" s="3" t="s">
        <v>42</v>
      </c>
      <c r="D153" s="3" t="s">
        <v>740</v>
      </c>
      <c r="E153" s="4" t="s">
        <v>66</v>
      </c>
      <c r="F153" s="5">
        <v>2</v>
      </c>
      <c r="G153" s="6">
        <v>2675</v>
      </c>
      <c r="H153" s="505" t="s">
        <v>3627</v>
      </c>
      <c r="I153" s="509">
        <v>0.21010000000000001</v>
      </c>
      <c r="J153" s="6">
        <v>3237.01</v>
      </c>
      <c r="K153" s="489">
        <v>6474.02</v>
      </c>
      <c r="L153" s="1208">
        <f t="shared" si="4"/>
        <v>1.3310995383619599E-3</v>
      </c>
      <c r="M153" s="1208">
        <f t="shared" si="5"/>
        <v>0.83191433777122492</v>
      </c>
    </row>
    <row r="154" spans="1:13" ht="26.1" customHeight="1" x14ac:dyDescent="0.2">
      <c r="A154" s="625" t="s">
        <v>301</v>
      </c>
      <c r="B154" s="5" t="s">
        <v>302</v>
      </c>
      <c r="C154" s="3" t="s">
        <v>24</v>
      </c>
      <c r="D154" s="3" t="s">
        <v>303</v>
      </c>
      <c r="E154" s="4" t="s">
        <v>48</v>
      </c>
      <c r="F154" s="5">
        <v>42.23</v>
      </c>
      <c r="G154" s="6">
        <v>124.39</v>
      </c>
      <c r="H154" s="505" t="s">
        <v>3627</v>
      </c>
      <c r="I154" s="509">
        <v>0.21010000000000001</v>
      </c>
      <c r="J154" s="6">
        <v>150.52000000000001</v>
      </c>
      <c r="K154" s="489">
        <v>6356.45</v>
      </c>
      <c r="L154" s="1208">
        <f t="shared" si="4"/>
        <v>1.3069264013118402E-3</v>
      </c>
      <c r="M154" s="1208">
        <f t="shared" si="5"/>
        <v>0.83322126417253672</v>
      </c>
    </row>
    <row r="155" spans="1:13" ht="26.1" customHeight="1" x14ac:dyDescent="0.2">
      <c r="A155" s="625" t="s">
        <v>319</v>
      </c>
      <c r="B155" s="5" t="s">
        <v>320</v>
      </c>
      <c r="C155" s="3" t="s">
        <v>42</v>
      </c>
      <c r="D155" s="3" t="s">
        <v>321</v>
      </c>
      <c r="E155" s="4" t="s">
        <v>66</v>
      </c>
      <c r="F155" s="5">
        <v>1</v>
      </c>
      <c r="G155" s="6">
        <v>5700</v>
      </c>
      <c r="H155" s="505" t="s">
        <v>3628</v>
      </c>
      <c r="I155" s="509">
        <v>0.1089</v>
      </c>
      <c r="J155" s="6">
        <v>6320.73</v>
      </c>
      <c r="K155" s="489">
        <v>6320.73</v>
      </c>
      <c r="L155" s="1208">
        <f t="shared" si="4"/>
        <v>1.2995821429514567E-3</v>
      </c>
      <c r="M155" s="1208">
        <f t="shared" si="5"/>
        <v>0.83452084631548817</v>
      </c>
    </row>
    <row r="156" spans="1:13" ht="39" customHeight="1" x14ac:dyDescent="0.2">
      <c r="A156" s="625" t="s">
        <v>1570</v>
      </c>
      <c r="B156" s="5" t="s">
        <v>1545</v>
      </c>
      <c r="C156" s="3" t="s">
        <v>24</v>
      </c>
      <c r="D156" s="3" t="s">
        <v>1546</v>
      </c>
      <c r="E156" s="4" t="s">
        <v>48</v>
      </c>
      <c r="F156" s="5">
        <v>1500</v>
      </c>
      <c r="G156" s="6">
        <v>3.45</v>
      </c>
      <c r="H156" s="505" t="s">
        <v>3627</v>
      </c>
      <c r="I156" s="509">
        <v>0.21010000000000001</v>
      </c>
      <c r="J156" s="6">
        <v>4.17</v>
      </c>
      <c r="K156" s="489">
        <v>6255</v>
      </c>
      <c r="L156" s="1208">
        <f t="shared" si="4"/>
        <v>1.2860676384153986E-3</v>
      </c>
      <c r="M156" s="1208">
        <f t="shared" si="5"/>
        <v>0.83580691395390361</v>
      </c>
    </row>
    <row r="157" spans="1:13" ht="26.1" customHeight="1" x14ac:dyDescent="0.2">
      <c r="A157" s="625" t="s">
        <v>304</v>
      </c>
      <c r="B157" s="5" t="s">
        <v>305</v>
      </c>
      <c r="C157" s="3" t="s">
        <v>24</v>
      </c>
      <c r="D157" s="3" t="s">
        <v>306</v>
      </c>
      <c r="E157" s="4" t="s">
        <v>56</v>
      </c>
      <c r="F157" s="5">
        <v>39.18</v>
      </c>
      <c r="G157" s="6">
        <v>130.85</v>
      </c>
      <c r="H157" s="505" t="s">
        <v>3627</v>
      </c>
      <c r="I157" s="509">
        <v>0.21010000000000001</v>
      </c>
      <c r="J157" s="6">
        <v>158.34</v>
      </c>
      <c r="K157" s="489">
        <v>6203.76</v>
      </c>
      <c r="L157" s="1208">
        <f t="shared" si="4"/>
        <v>1.2755323697035833E-3</v>
      </c>
      <c r="M157" s="1208">
        <f t="shared" si="5"/>
        <v>0.83708244632360718</v>
      </c>
    </row>
    <row r="158" spans="1:13" ht="24" customHeight="1" x14ac:dyDescent="0.2">
      <c r="A158" s="1173" t="s">
        <v>687</v>
      </c>
      <c r="B158" s="1176" t="s">
        <v>688</v>
      </c>
      <c r="C158" s="1179" t="s">
        <v>42</v>
      </c>
      <c r="D158" s="1179" t="s">
        <v>689</v>
      </c>
      <c r="E158" s="1182" t="s">
        <v>66</v>
      </c>
      <c r="F158" s="1185">
        <v>1</v>
      </c>
      <c r="G158" s="1186">
        <v>5074.2</v>
      </c>
      <c r="H158" s="505" t="s">
        <v>3627</v>
      </c>
      <c r="I158" s="509">
        <v>0.21010000000000001</v>
      </c>
      <c r="J158" s="1167">
        <v>6140.28</v>
      </c>
      <c r="K158" s="1170">
        <v>6140.28</v>
      </c>
      <c r="L158" s="1208">
        <f t="shared" si="4"/>
        <v>1.2624804794259478E-3</v>
      </c>
      <c r="M158" s="1208">
        <f t="shared" si="5"/>
        <v>0.83834492680303307</v>
      </c>
    </row>
    <row r="159" spans="1:13" ht="26.1" customHeight="1" x14ac:dyDescent="0.2">
      <c r="A159" s="625" t="s">
        <v>1714</v>
      </c>
      <c r="B159" s="5" t="s">
        <v>1316</v>
      </c>
      <c r="C159" s="3" t="s">
        <v>104</v>
      </c>
      <c r="D159" s="3" t="s">
        <v>1317</v>
      </c>
      <c r="E159" s="4" t="s">
        <v>52</v>
      </c>
      <c r="F159" s="5">
        <v>96</v>
      </c>
      <c r="G159" s="6">
        <v>52.68</v>
      </c>
      <c r="H159" s="505" t="s">
        <v>3627</v>
      </c>
      <c r="I159" s="509">
        <v>0.21010000000000001</v>
      </c>
      <c r="J159" s="6">
        <v>63.74</v>
      </c>
      <c r="K159" s="489">
        <v>6119.04</v>
      </c>
      <c r="L159" s="1208">
        <f t="shared" si="4"/>
        <v>1.2581134008264367E-3</v>
      </c>
      <c r="M159" s="1208">
        <f t="shared" si="5"/>
        <v>0.83960304020385956</v>
      </c>
    </row>
    <row r="160" spans="1:13" ht="26.1" customHeight="1" x14ac:dyDescent="0.2">
      <c r="A160" s="625" t="s">
        <v>1627</v>
      </c>
      <c r="B160" s="5" t="s">
        <v>1498</v>
      </c>
      <c r="C160" s="3" t="s">
        <v>42</v>
      </c>
      <c r="D160" s="3" t="s">
        <v>1499</v>
      </c>
      <c r="E160" s="4" t="s">
        <v>48</v>
      </c>
      <c r="F160" s="5">
        <v>370</v>
      </c>
      <c r="G160" s="6">
        <v>13.63</v>
      </c>
      <c r="H160" s="505" t="s">
        <v>3627</v>
      </c>
      <c r="I160" s="509">
        <v>0.21010000000000001</v>
      </c>
      <c r="J160" s="6">
        <v>16.489999999999998</v>
      </c>
      <c r="K160" s="489">
        <v>6101.3</v>
      </c>
      <c r="L160" s="1208">
        <f t="shared" si="4"/>
        <v>1.2544659444066941E-3</v>
      </c>
      <c r="M160" s="1208">
        <f t="shared" si="5"/>
        <v>0.84085750614826626</v>
      </c>
    </row>
    <row r="161" spans="1:13" ht="39" customHeight="1" x14ac:dyDescent="0.2">
      <c r="A161" s="625" t="s">
        <v>938</v>
      </c>
      <c r="B161" s="5" t="s">
        <v>939</v>
      </c>
      <c r="C161" s="3" t="s">
        <v>104</v>
      </c>
      <c r="D161" s="3" t="s">
        <v>940</v>
      </c>
      <c r="E161" s="4" t="s">
        <v>52</v>
      </c>
      <c r="F161" s="5">
        <v>2.44</v>
      </c>
      <c r="G161" s="6">
        <v>2058.91</v>
      </c>
      <c r="H161" s="505" t="s">
        <v>3627</v>
      </c>
      <c r="I161" s="509">
        <v>0.21010000000000001</v>
      </c>
      <c r="J161" s="6">
        <v>2491.48</v>
      </c>
      <c r="K161" s="489">
        <v>6079.21</v>
      </c>
      <c r="L161" s="1208">
        <f t="shared" si="4"/>
        <v>1.2499241004206676E-3</v>
      </c>
      <c r="M161" s="1208">
        <f t="shared" si="5"/>
        <v>0.84210743024868695</v>
      </c>
    </row>
    <row r="162" spans="1:13" ht="26.1" customHeight="1" x14ac:dyDescent="0.2">
      <c r="A162" s="625" t="s">
        <v>762</v>
      </c>
      <c r="B162" s="5" t="s">
        <v>763</v>
      </c>
      <c r="C162" s="3" t="s">
        <v>42</v>
      </c>
      <c r="D162" s="3" t="s">
        <v>764</v>
      </c>
      <c r="E162" s="4" t="s">
        <v>66</v>
      </c>
      <c r="F162" s="5">
        <v>1</v>
      </c>
      <c r="G162" s="6">
        <v>4971.6400000000003</v>
      </c>
      <c r="H162" s="505" t="s">
        <v>3627</v>
      </c>
      <c r="I162" s="509">
        <v>0.21010000000000001</v>
      </c>
      <c r="J162" s="6">
        <v>6016.18</v>
      </c>
      <c r="K162" s="489">
        <v>6016.18</v>
      </c>
      <c r="L162" s="1208">
        <f t="shared" si="4"/>
        <v>1.2369647329947167E-3</v>
      </c>
      <c r="M162" s="1208">
        <f t="shared" si="5"/>
        <v>0.84334439498168168</v>
      </c>
    </row>
    <row r="163" spans="1:13" ht="39" customHeight="1" x14ac:dyDescent="0.2">
      <c r="A163" s="625" t="s">
        <v>283</v>
      </c>
      <c r="B163" s="5" t="s">
        <v>284</v>
      </c>
      <c r="C163" s="3" t="s">
        <v>24</v>
      </c>
      <c r="D163" s="3" t="s">
        <v>285</v>
      </c>
      <c r="E163" s="4" t="s">
        <v>52</v>
      </c>
      <c r="F163" s="5">
        <v>2145.83</v>
      </c>
      <c r="G163" s="6">
        <v>2.31</v>
      </c>
      <c r="H163" s="505" t="s">
        <v>3627</v>
      </c>
      <c r="I163" s="509">
        <v>0.21010000000000001</v>
      </c>
      <c r="J163" s="6">
        <v>2.79</v>
      </c>
      <c r="K163" s="489">
        <v>5986.86</v>
      </c>
      <c r="L163" s="1208">
        <f t="shared" si="4"/>
        <v>1.2309363551916248E-3</v>
      </c>
      <c r="M163" s="1208">
        <f t="shared" si="5"/>
        <v>0.84457533133687335</v>
      </c>
    </row>
    <row r="164" spans="1:13" ht="26.1" customHeight="1" x14ac:dyDescent="0.2">
      <c r="A164" s="625" t="s">
        <v>1585</v>
      </c>
      <c r="B164" s="5" t="s">
        <v>1498</v>
      </c>
      <c r="C164" s="3" t="s">
        <v>42</v>
      </c>
      <c r="D164" s="3" t="s">
        <v>1499</v>
      </c>
      <c r="E164" s="4" t="s">
        <v>48</v>
      </c>
      <c r="F164" s="5">
        <v>360</v>
      </c>
      <c r="G164" s="6">
        <v>13.63</v>
      </c>
      <c r="H164" s="505" t="s">
        <v>3627</v>
      </c>
      <c r="I164" s="509">
        <v>0.21010000000000001</v>
      </c>
      <c r="J164" s="6">
        <v>16.489999999999998</v>
      </c>
      <c r="K164" s="489">
        <v>5936.4</v>
      </c>
      <c r="L164" s="1208">
        <f t="shared" si="4"/>
        <v>1.2205614594227292E-3</v>
      </c>
      <c r="M164" s="1208">
        <f t="shared" si="5"/>
        <v>0.84579589279629608</v>
      </c>
    </row>
    <row r="165" spans="1:13" ht="26.1" customHeight="1" x14ac:dyDescent="0.2">
      <c r="A165" s="625" t="s">
        <v>768</v>
      </c>
      <c r="B165" s="5" t="s">
        <v>769</v>
      </c>
      <c r="C165" s="3" t="s">
        <v>42</v>
      </c>
      <c r="D165" s="3" t="s">
        <v>770</v>
      </c>
      <c r="E165" s="4" t="s">
        <v>66</v>
      </c>
      <c r="F165" s="5">
        <v>1</v>
      </c>
      <c r="G165" s="6">
        <v>4780.37</v>
      </c>
      <c r="H165" s="505" t="s">
        <v>3627</v>
      </c>
      <c r="I165" s="509">
        <v>0.21010000000000001</v>
      </c>
      <c r="J165" s="6">
        <v>5784.72</v>
      </c>
      <c r="K165" s="489">
        <v>5784.72</v>
      </c>
      <c r="L165" s="1208">
        <f t="shared" si="4"/>
        <v>1.1893750902149201E-3</v>
      </c>
      <c r="M165" s="1208">
        <f t="shared" si="5"/>
        <v>0.84698526788651096</v>
      </c>
    </row>
    <row r="166" spans="1:13" ht="26.1" customHeight="1" x14ac:dyDescent="0.2">
      <c r="A166" s="625" t="s">
        <v>403</v>
      </c>
      <c r="B166" s="5" t="s">
        <v>404</v>
      </c>
      <c r="C166" s="3" t="s">
        <v>24</v>
      </c>
      <c r="D166" s="3" t="s">
        <v>405</v>
      </c>
      <c r="E166" s="4" t="s">
        <v>52</v>
      </c>
      <c r="F166" s="5">
        <v>1083.8499999999999</v>
      </c>
      <c r="G166" s="6">
        <v>4.41</v>
      </c>
      <c r="H166" s="505" t="s">
        <v>3627</v>
      </c>
      <c r="I166" s="509">
        <v>0.21010000000000001</v>
      </c>
      <c r="J166" s="6">
        <v>5.33</v>
      </c>
      <c r="K166" s="489">
        <v>5776.92</v>
      </c>
      <c r="L166" s="1208">
        <f t="shared" si="4"/>
        <v>1.187771360785721E-3</v>
      </c>
      <c r="M166" s="1208">
        <f t="shared" si="5"/>
        <v>0.8481730392472967</v>
      </c>
    </row>
    <row r="167" spans="1:13" ht="39" customHeight="1" x14ac:dyDescent="0.2">
      <c r="A167" s="625" t="s">
        <v>684</v>
      </c>
      <c r="B167" s="5" t="s">
        <v>685</v>
      </c>
      <c r="C167" s="3" t="s">
        <v>42</v>
      </c>
      <c r="D167" s="3" t="s">
        <v>686</v>
      </c>
      <c r="E167" s="4" t="s">
        <v>66</v>
      </c>
      <c r="F167" s="5">
        <v>4</v>
      </c>
      <c r="G167" s="6">
        <v>1190</v>
      </c>
      <c r="H167" s="505" t="s">
        <v>3627</v>
      </c>
      <c r="I167" s="509">
        <v>0.21010000000000001</v>
      </c>
      <c r="J167" s="6">
        <v>1440.01</v>
      </c>
      <c r="K167" s="489">
        <v>5760.04</v>
      </c>
      <c r="L167" s="1208">
        <f t="shared" si="4"/>
        <v>1.1843007258158646E-3</v>
      </c>
      <c r="M167" s="1208">
        <f t="shared" si="5"/>
        <v>0.84935733997311258</v>
      </c>
    </row>
    <row r="168" spans="1:13" ht="24" customHeight="1" x14ac:dyDescent="0.2">
      <c r="A168" s="1173" t="s">
        <v>885</v>
      </c>
      <c r="B168" s="1176" t="s">
        <v>886</v>
      </c>
      <c r="C168" s="1179" t="s">
        <v>104</v>
      </c>
      <c r="D168" s="1179" t="s">
        <v>887</v>
      </c>
      <c r="E168" s="1182" t="s">
        <v>52</v>
      </c>
      <c r="F168" s="1185">
        <v>127.62</v>
      </c>
      <c r="G168" s="1186">
        <v>36.82</v>
      </c>
      <c r="H168" s="505" t="s">
        <v>3627</v>
      </c>
      <c r="I168" s="509">
        <v>0.21010000000000001</v>
      </c>
      <c r="J168" s="1167">
        <v>44.55</v>
      </c>
      <c r="K168" s="1170">
        <v>5685.47</v>
      </c>
      <c r="L168" s="1208">
        <f t="shared" si="4"/>
        <v>1.1689686612600474E-3</v>
      </c>
      <c r="M168" s="1208">
        <f t="shared" si="5"/>
        <v>0.85052630863437262</v>
      </c>
    </row>
    <row r="169" spans="1:13" ht="39" customHeight="1" x14ac:dyDescent="0.2">
      <c r="A169" s="625" t="s">
        <v>1768</v>
      </c>
      <c r="B169" s="5" t="s">
        <v>1769</v>
      </c>
      <c r="C169" s="3" t="s">
        <v>42</v>
      </c>
      <c r="D169" s="3" t="s">
        <v>1770</v>
      </c>
      <c r="E169" s="4" t="s">
        <v>66</v>
      </c>
      <c r="F169" s="5">
        <v>1</v>
      </c>
      <c r="G169" s="6">
        <v>5089.8999999999996</v>
      </c>
      <c r="H169" s="671" t="s">
        <v>3628</v>
      </c>
      <c r="I169" s="1195">
        <v>0.1089</v>
      </c>
      <c r="J169" s="6">
        <v>5644.19</v>
      </c>
      <c r="K169" s="489">
        <v>5644.19</v>
      </c>
      <c r="L169" s="1208">
        <f t="shared" si="4"/>
        <v>1.1604812316655169E-3</v>
      </c>
      <c r="M169" s="1208">
        <f t="shared" si="5"/>
        <v>0.85168678986603819</v>
      </c>
    </row>
    <row r="170" spans="1:13" ht="26.1" customHeight="1" x14ac:dyDescent="0.2">
      <c r="A170" s="625" t="s">
        <v>1433</v>
      </c>
      <c r="B170" s="5" t="s">
        <v>1359</v>
      </c>
      <c r="C170" s="3" t="s">
        <v>42</v>
      </c>
      <c r="D170" s="3" t="s">
        <v>1360</v>
      </c>
      <c r="E170" s="4" t="s">
        <v>1262</v>
      </c>
      <c r="F170" s="5">
        <v>20</v>
      </c>
      <c r="G170" s="6">
        <v>232.25</v>
      </c>
      <c r="H170" s="505" t="s">
        <v>3627</v>
      </c>
      <c r="I170" s="509">
        <v>0.21010000000000001</v>
      </c>
      <c r="J170" s="6">
        <v>281.04000000000002</v>
      </c>
      <c r="K170" s="489">
        <v>5620.8</v>
      </c>
      <c r="L170" s="1208">
        <f t="shared" si="4"/>
        <v>1.1556720994412907E-3</v>
      </c>
      <c r="M170" s="1208">
        <f t="shared" si="5"/>
        <v>0.85284246196547953</v>
      </c>
    </row>
    <row r="171" spans="1:13" ht="39" customHeight="1" x14ac:dyDescent="0.2">
      <c r="A171" s="1175" t="s">
        <v>1571</v>
      </c>
      <c r="B171" s="1178" t="s">
        <v>1548</v>
      </c>
      <c r="C171" s="1181" t="s">
        <v>24</v>
      </c>
      <c r="D171" s="1181" t="s">
        <v>1549</v>
      </c>
      <c r="E171" s="1184" t="s">
        <v>48</v>
      </c>
      <c r="F171" s="1178">
        <v>600</v>
      </c>
      <c r="G171" s="1169">
        <v>7.57</v>
      </c>
      <c r="H171" s="1190" t="s">
        <v>3627</v>
      </c>
      <c r="I171" s="1198">
        <v>0.21010000000000001</v>
      </c>
      <c r="J171" s="1169">
        <v>9.16</v>
      </c>
      <c r="K171" s="1172">
        <v>5496</v>
      </c>
      <c r="L171" s="1208">
        <f t="shared" si="4"/>
        <v>1.1300124285741056E-3</v>
      </c>
      <c r="M171" s="1208">
        <f t="shared" si="5"/>
        <v>0.85397247439405366</v>
      </c>
    </row>
    <row r="172" spans="1:13" ht="39" customHeight="1" x14ac:dyDescent="0.2">
      <c r="A172" s="625" t="s">
        <v>422</v>
      </c>
      <c r="B172" s="5" t="s">
        <v>341</v>
      </c>
      <c r="C172" s="3" t="s">
        <v>24</v>
      </c>
      <c r="D172" s="3" t="s">
        <v>342</v>
      </c>
      <c r="E172" s="4" t="s">
        <v>56</v>
      </c>
      <c r="F172" s="5">
        <v>6.81</v>
      </c>
      <c r="G172" s="6">
        <v>664.21</v>
      </c>
      <c r="H172" s="1188" t="s">
        <v>3627</v>
      </c>
      <c r="I172" s="1196">
        <v>0.21010000000000001</v>
      </c>
      <c r="J172" s="6">
        <v>803.76</v>
      </c>
      <c r="K172" s="489">
        <v>5473.6</v>
      </c>
      <c r="L172" s="1208">
        <f t="shared" si="4"/>
        <v>1.1254068466235853E-3</v>
      </c>
      <c r="M172" s="1208">
        <f t="shared" si="5"/>
        <v>0.8550978812406772</v>
      </c>
    </row>
    <row r="173" spans="1:13" ht="39" customHeight="1" x14ac:dyDescent="0.2">
      <c r="A173" s="625" t="s">
        <v>1931</v>
      </c>
      <c r="B173" s="5" t="s">
        <v>1932</v>
      </c>
      <c r="C173" s="3" t="s">
        <v>42</v>
      </c>
      <c r="D173" s="3" t="s">
        <v>1933</v>
      </c>
      <c r="E173" s="4" t="s">
        <v>52</v>
      </c>
      <c r="F173" s="5">
        <v>5.4</v>
      </c>
      <c r="G173" s="6">
        <v>821.36</v>
      </c>
      <c r="H173" s="505" t="s">
        <v>3627</v>
      </c>
      <c r="I173" s="509">
        <v>0.21010000000000001</v>
      </c>
      <c r="J173" s="6">
        <v>993.92</v>
      </c>
      <c r="K173" s="489">
        <v>5367.16</v>
      </c>
      <c r="L173" s="1208">
        <f t="shared" si="4"/>
        <v>1.1035221081051303E-3</v>
      </c>
      <c r="M173" s="1208">
        <f t="shared" si="5"/>
        <v>0.85620140334878236</v>
      </c>
    </row>
    <row r="174" spans="1:13" ht="39" customHeight="1" x14ac:dyDescent="0.2">
      <c r="A174" s="625" t="s">
        <v>1005</v>
      </c>
      <c r="B174" s="5" t="s">
        <v>1006</v>
      </c>
      <c r="C174" s="3" t="s">
        <v>906</v>
      </c>
      <c r="D174" s="3" t="s">
        <v>1007</v>
      </c>
      <c r="E174" s="4" t="s">
        <v>66</v>
      </c>
      <c r="F174" s="5">
        <v>14</v>
      </c>
      <c r="G174" s="6">
        <v>313.35000000000002</v>
      </c>
      <c r="H174" s="505" t="s">
        <v>3627</v>
      </c>
      <c r="I174" s="509">
        <v>0.21010000000000001</v>
      </c>
      <c r="J174" s="6">
        <v>379.18</v>
      </c>
      <c r="K174" s="489">
        <v>5308.52</v>
      </c>
      <c r="L174" s="1208">
        <f t="shared" si="4"/>
        <v>1.0914653524989469E-3</v>
      </c>
      <c r="M174" s="1208">
        <f t="shared" si="5"/>
        <v>0.8572928687012813</v>
      </c>
    </row>
    <row r="175" spans="1:13" ht="51.95" customHeight="1" x14ac:dyDescent="0.2">
      <c r="A175" s="625" t="s">
        <v>690</v>
      </c>
      <c r="B175" s="5" t="s">
        <v>691</v>
      </c>
      <c r="C175" s="3" t="s">
        <v>42</v>
      </c>
      <c r="D175" s="3" t="s">
        <v>692</v>
      </c>
      <c r="E175" s="4" t="s">
        <v>66</v>
      </c>
      <c r="F175" s="5">
        <v>1</v>
      </c>
      <c r="G175" s="6">
        <v>4330.4399999999996</v>
      </c>
      <c r="H175" s="505" t="s">
        <v>3627</v>
      </c>
      <c r="I175" s="509">
        <v>0.21010000000000001</v>
      </c>
      <c r="J175" s="6">
        <v>5240.26</v>
      </c>
      <c r="K175" s="489">
        <v>5240.26</v>
      </c>
      <c r="L175" s="1208">
        <f t="shared" si="4"/>
        <v>1.0774306639300842E-3</v>
      </c>
      <c r="M175" s="1208">
        <f t="shared" si="5"/>
        <v>0.85837029936521136</v>
      </c>
    </row>
    <row r="176" spans="1:13" ht="39" customHeight="1" x14ac:dyDescent="0.2">
      <c r="A176" s="625" t="s">
        <v>929</v>
      </c>
      <c r="B176" s="5" t="s">
        <v>864</v>
      </c>
      <c r="C176" s="3" t="s">
        <v>24</v>
      </c>
      <c r="D176" s="3" t="s">
        <v>865</v>
      </c>
      <c r="E176" s="4" t="s">
        <v>52</v>
      </c>
      <c r="F176" s="5">
        <v>45.13</v>
      </c>
      <c r="G176" s="6">
        <v>94.68</v>
      </c>
      <c r="H176" s="505" t="s">
        <v>3627</v>
      </c>
      <c r="I176" s="509">
        <v>0.21010000000000001</v>
      </c>
      <c r="J176" s="6">
        <v>114.57</v>
      </c>
      <c r="K176" s="489">
        <v>5170.54</v>
      </c>
      <c r="L176" s="1208">
        <f t="shared" si="4"/>
        <v>1.0630957901090895E-3</v>
      </c>
      <c r="M176" s="1208">
        <f t="shared" si="5"/>
        <v>0.85943339515532047</v>
      </c>
    </row>
    <row r="177" spans="1:13" ht="24" customHeight="1" x14ac:dyDescent="0.2">
      <c r="A177" s="625" t="s">
        <v>741</v>
      </c>
      <c r="B177" s="5" t="s">
        <v>742</v>
      </c>
      <c r="C177" s="3" t="s">
        <v>42</v>
      </c>
      <c r="D177" s="3" t="s">
        <v>743</v>
      </c>
      <c r="E177" s="4" t="s">
        <v>66</v>
      </c>
      <c r="F177" s="5">
        <v>1</v>
      </c>
      <c r="G177" s="6">
        <v>4267.18</v>
      </c>
      <c r="H177" s="505" t="s">
        <v>3627</v>
      </c>
      <c r="I177" s="509">
        <v>0.21010000000000001</v>
      </c>
      <c r="J177" s="6">
        <v>5163.71</v>
      </c>
      <c r="K177" s="489">
        <v>5163.71</v>
      </c>
      <c r="L177" s="1208">
        <f t="shared" si="4"/>
        <v>1.0616914988268551E-3</v>
      </c>
      <c r="M177" s="1208">
        <f t="shared" si="5"/>
        <v>0.86049508665414731</v>
      </c>
    </row>
    <row r="178" spans="1:13" ht="24" customHeight="1" x14ac:dyDescent="0.2">
      <c r="A178" s="1173" t="s">
        <v>799</v>
      </c>
      <c r="B178" s="1176" t="s">
        <v>800</v>
      </c>
      <c r="C178" s="1179" t="s">
        <v>24</v>
      </c>
      <c r="D178" s="1179" t="s">
        <v>801</v>
      </c>
      <c r="E178" s="1182" t="s">
        <v>52</v>
      </c>
      <c r="F178" s="1185">
        <v>114.86</v>
      </c>
      <c r="G178" s="1186">
        <v>36.32</v>
      </c>
      <c r="H178" s="505" t="s">
        <v>3627</v>
      </c>
      <c r="I178" s="509">
        <v>0.21010000000000001</v>
      </c>
      <c r="J178" s="1167">
        <v>43.95</v>
      </c>
      <c r="K178" s="1170">
        <v>5048.09</v>
      </c>
      <c r="L178" s="1208">
        <f t="shared" si="4"/>
        <v>1.037919294134035E-3</v>
      </c>
      <c r="M178" s="1208">
        <f t="shared" si="5"/>
        <v>0.86153300594828131</v>
      </c>
    </row>
    <row r="179" spans="1:13" ht="24" customHeight="1" x14ac:dyDescent="0.2">
      <c r="A179" s="1173" t="s">
        <v>1240</v>
      </c>
      <c r="B179" s="1176" t="s">
        <v>1241</v>
      </c>
      <c r="C179" s="1179" t="s">
        <v>24</v>
      </c>
      <c r="D179" s="1179" t="s">
        <v>1242</v>
      </c>
      <c r="E179" s="1182" t="s">
        <v>66</v>
      </c>
      <c r="F179" s="1185">
        <v>6</v>
      </c>
      <c r="G179" s="1186">
        <v>691.27</v>
      </c>
      <c r="H179" s="505" t="s">
        <v>3627</v>
      </c>
      <c r="I179" s="509">
        <v>0.21010000000000001</v>
      </c>
      <c r="J179" s="1167">
        <v>836.5</v>
      </c>
      <c r="K179" s="1170">
        <v>5019</v>
      </c>
      <c r="L179" s="1208">
        <f t="shared" si="4"/>
        <v>1.0319382057884709E-3</v>
      </c>
      <c r="M179" s="1208">
        <f t="shared" si="5"/>
        <v>0.86256494415406981</v>
      </c>
    </row>
    <row r="180" spans="1:13" ht="26.1" customHeight="1" x14ac:dyDescent="0.2">
      <c r="A180" s="625" t="s">
        <v>1190</v>
      </c>
      <c r="B180" s="5" t="s">
        <v>1191</v>
      </c>
      <c r="C180" s="3" t="s">
        <v>24</v>
      </c>
      <c r="D180" s="3" t="s">
        <v>1192</v>
      </c>
      <c r="E180" s="4" t="s">
        <v>66</v>
      </c>
      <c r="F180" s="5">
        <v>10</v>
      </c>
      <c r="G180" s="6">
        <v>413.94</v>
      </c>
      <c r="H180" s="505" t="s">
        <v>3627</v>
      </c>
      <c r="I180" s="509">
        <v>0.21010000000000001</v>
      </c>
      <c r="J180" s="6">
        <v>500.9</v>
      </c>
      <c r="K180" s="489">
        <v>5009</v>
      </c>
      <c r="L180" s="1208">
        <f t="shared" si="4"/>
        <v>1.0298821424177028E-3</v>
      </c>
      <c r="M180" s="1208">
        <f t="shared" si="5"/>
        <v>0.86359482629648754</v>
      </c>
    </row>
    <row r="181" spans="1:13" ht="65.099999999999994" customHeight="1" x14ac:dyDescent="0.2">
      <c r="A181" s="625" t="s">
        <v>783</v>
      </c>
      <c r="B181" s="5" t="s">
        <v>784</v>
      </c>
      <c r="C181" s="3" t="s">
        <v>24</v>
      </c>
      <c r="D181" s="3" t="s">
        <v>785</v>
      </c>
      <c r="E181" s="4" t="s">
        <v>52</v>
      </c>
      <c r="F181" s="5">
        <v>26.72</v>
      </c>
      <c r="G181" s="6">
        <v>154.91</v>
      </c>
      <c r="H181" s="505" t="s">
        <v>3627</v>
      </c>
      <c r="I181" s="509">
        <v>0.21010000000000001</v>
      </c>
      <c r="J181" s="6">
        <v>187.45</v>
      </c>
      <c r="K181" s="489">
        <v>5008.66</v>
      </c>
      <c r="L181" s="1208">
        <f t="shared" si="4"/>
        <v>1.0298122362630967E-3</v>
      </c>
      <c r="M181" s="1208">
        <f t="shared" si="5"/>
        <v>0.86462463853275062</v>
      </c>
    </row>
    <row r="182" spans="1:13" ht="90.95" customHeight="1" x14ac:dyDescent="0.2">
      <c r="A182" s="625" t="s">
        <v>441</v>
      </c>
      <c r="B182" s="5" t="s">
        <v>410</v>
      </c>
      <c r="C182" s="3" t="s">
        <v>24</v>
      </c>
      <c r="D182" s="3" t="s">
        <v>411</v>
      </c>
      <c r="E182" s="4" t="s">
        <v>56</v>
      </c>
      <c r="F182" s="5">
        <v>7.15</v>
      </c>
      <c r="G182" s="6">
        <v>576.32000000000005</v>
      </c>
      <c r="H182" s="505" t="s">
        <v>3627</v>
      </c>
      <c r="I182" s="509">
        <v>0.21010000000000001</v>
      </c>
      <c r="J182" s="6">
        <v>697.4</v>
      </c>
      <c r="K182" s="489">
        <v>4986.41</v>
      </c>
      <c r="L182" s="1208">
        <f t="shared" si="4"/>
        <v>1.0252374952631378E-3</v>
      </c>
      <c r="M182" s="1208">
        <f t="shared" si="5"/>
        <v>0.8656498760280138</v>
      </c>
    </row>
    <row r="183" spans="1:13" ht="90.95" customHeight="1" x14ac:dyDescent="0.2">
      <c r="A183" s="625" t="s">
        <v>720</v>
      </c>
      <c r="B183" s="5" t="s">
        <v>721</v>
      </c>
      <c r="C183" s="3" t="s">
        <v>42</v>
      </c>
      <c r="D183" s="3" t="s">
        <v>722</v>
      </c>
      <c r="E183" s="4" t="s">
        <v>66</v>
      </c>
      <c r="F183" s="5">
        <v>1</v>
      </c>
      <c r="G183" s="6">
        <v>4070</v>
      </c>
      <c r="H183" s="505" t="s">
        <v>3627</v>
      </c>
      <c r="I183" s="509">
        <v>0.21010000000000001</v>
      </c>
      <c r="J183" s="6">
        <v>4925.1000000000004</v>
      </c>
      <c r="K183" s="489">
        <v>4925.1000000000004</v>
      </c>
      <c r="L183" s="1208">
        <f t="shared" si="4"/>
        <v>1.0126317707369592E-3</v>
      </c>
      <c r="M183" s="1208">
        <f t="shared" si="5"/>
        <v>0.86666250779875076</v>
      </c>
    </row>
    <row r="184" spans="1:13" ht="90.95" customHeight="1" x14ac:dyDescent="0.2">
      <c r="A184" s="625" t="s">
        <v>914</v>
      </c>
      <c r="B184" s="5" t="s">
        <v>915</v>
      </c>
      <c r="C184" s="3" t="s">
        <v>42</v>
      </c>
      <c r="D184" s="3" t="s">
        <v>916</v>
      </c>
      <c r="E184" s="4" t="s">
        <v>48</v>
      </c>
      <c r="F184" s="5">
        <v>45.41</v>
      </c>
      <c r="G184" s="6">
        <v>88.64</v>
      </c>
      <c r="H184" s="505" t="s">
        <v>3627</v>
      </c>
      <c r="I184" s="509">
        <v>0.21010000000000001</v>
      </c>
      <c r="J184" s="6">
        <v>107.26</v>
      </c>
      <c r="K184" s="489">
        <v>4870.67</v>
      </c>
      <c r="L184" s="1208">
        <f t="shared" si="4"/>
        <v>1.0014406178098689E-3</v>
      </c>
      <c r="M184" s="1208">
        <f t="shared" si="5"/>
        <v>0.86766394841656058</v>
      </c>
    </row>
    <row r="185" spans="1:13" ht="90.95" customHeight="1" x14ac:dyDescent="0.2">
      <c r="A185" s="625" t="s">
        <v>458</v>
      </c>
      <c r="B185" s="5" t="s">
        <v>459</v>
      </c>
      <c r="C185" s="3" t="s">
        <v>24</v>
      </c>
      <c r="D185" s="3" t="s">
        <v>460</v>
      </c>
      <c r="E185" s="4" t="s">
        <v>52</v>
      </c>
      <c r="F185" s="5">
        <v>102.44</v>
      </c>
      <c r="G185" s="6">
        <v>38.979999999999997</v>
      </c>
      <c r="H185" s="505" t="s">
        <v>3627</v>
      </c>
      <c r="I185" s="509">
        <v>0.21010000000000001</v>
      </c>
      <c r="J185" s="6">
        <v>47.16</v>
      </c>
      <c r="K185" s="489">
        <v>4831.07</v>
      </c>
      <c r="L185" s="1208">
        <f t="shared" si="4"/>
        <v>9.9329860686162745E-4</v>
      </c>
      <c r="M185" s="1208">
        <f t="shared" si="5"/>
        <v>0.86865724702342217</v>
      </c>
    </row>
    <row r="186" spans="1:13" ht="90.95" customHeight="1" x14ac:dyDescent="0.2">
      <c r="A186" s="625" t="s">
        <v>765</v>
      </c>
      <c r="B186" s="5" t="s">
        <v>766</v>
      </c>
      <c r="C186" s="3" t="s">
        <v>42</v>
      </c>
      <c r="D186" s="3" t="s">
        <v>767</v>
      </c>
      <c r="E186" s="4" t="s">
        <v>66</v>
      </c>
      <c r="F186" s="5">
        <v>1</v>
      </c>
      <c r="G186" s="6">
        <v>3975</v>
      </c>
      <c r="H186" s="505" t="s">
        <v>3627</v>
      </c>
      <c r="I186" s="509">
        <v>0.21010000000000001</v>
      </c>
      <c r="J186" s="6">
        <v>4810.1400000000003</v>
      </c>
      <c r="K186" s="489">
        <v>4810.1400000000003</v>
      </c>
      <c r="L186" s="1208">
        <f t="shared" si="4"/>
        <v>9.8899526622661009E-4</v>
      </c>
      <c r="M186" s="1208">
        <f t="shared" si="5"/>
        <v>0.86964624228964882</v>
      </c>
    </row>
    <row r="187" spans="1:13" ht="90.95" customHeight="1" x14ac:dyDescent="0.2">
      <c r="A187" s="625" t="s">
        <v>744</v>
      </c>
      <c r="B187" s="5" t="s">
        <v>745</v>
      </c>
      <c r="C187" s="3" t="s">
        <v>42</v>
      </c>
      <c r="D187" s="3" t="s">
        <v>746</v>
      </c>
      <c r="E187" s="4" t="s">
        <v>66</v>
      </c>
      <c r="F187" s="5">
        <v>1</v>
      </c>
      <c r="G187" s="6">
        <v>3960</v>
      </c>
      <c r="H187" s="505" t="s">
        <v>3627</v>
      </c>
      <c r="I187" s="509">
        <v>0.21010000000000001</v>
      </c>
      <c r="J187" s="6">
        <v>4791.99</v>
      </c>
      <c r="K187" s="489">
        <v>4791.99</v>
      </c>
      <c r="L187" s="1208">
        <f t="shared" si="4"/>
        <v>9.85263511208666E-4</v>
      </c>
      <c r="M187" s="1208">
        <f t="shared" si="5"/>
        <v>0.87063150580085746</v>
      </c>
    </row>
    <row r="188" spans="1:13" ht="78" customHeight="1" x14ac:dyDescent="0.2">
      <c r="A188" s="625" t="s">
        <v>467</v>
      </c>
      <c r="B188" s="5" t="s">
        <v>468</v>
      </c>
      <c r="C188" s="3" t="s">
        <v>24</v>
      </c>
      <c r="D188" s="3" t="s">
        <v>469</v>
      </c>
      <c r="E188" s="4" t="s">
        <v>48</v>
      </c>
      <c r="F188" s="5">
        <v>44</v>
      </c>
      <c r="G188" s="6">
        <v>88.55</v>
      </c>
      <c r="H188" s="505" t="s">
        <v>3627</v>
      </c>
      <c r="I188" s="509">
        <v>0.21010000000000001</v>
      </c>
      <c r="J188" s="6">
        <v>107.15</v>
      </c>
      <c r="K188" s="489">
        <v>4714.6000000000004</v>
      </c>
      <c r="L188" s="1208">
        <f t="shared" si="4"/>
        <v>9.6935163678229239E-4</v>
      </c>
      <c r="M188" s="1208">
        <f t="shared" si="5"/>
        <v>0.87160085743763971</v>
      </c>
    </row>
    <row r="189" spans="1:13" ht="78" customHeight="1" x14ac:dyDescent="0.2">
      <c r="A189" s="625" t="s">
        <v>1879</v>
      </c>
      <c r="B189" s="5" t="s">
        <v>1880</v>
      </c>
      <c r="C189" s="3" t="s">
        <v>1874</v>
      </c>
      <c r="D189" s="3" t="s">
        <v>1881</v>
      </c>
      <c r="E189" s="4" t="s">
        <v>336</v>
      </c>
      <c r="F189" s="5">
        <v>133</v>
      </c>
      <c r="G189" s="6">
        <v>29.07</v>
      </c>
      <c r="H189" s="505" t="s">
        <v>3627</v>
      </c>
      <c r="I189" s="509">
        <v>0.21010000000000001</v>
      </c>
      <c r="J189" s="6">
        <v>35.17</v>
      </c>
      <c r="K189" s="489">
        <v>4677.6099999999997</v>
      </c>
      <c r="L189" s="1208">
        <f t="shared" si="4"/>
        <v>9.6174625837382134E-4</v>
      </c>
      <c r="M189" s="1208">
        <f t="shared" si="5"/>
        <v>0.87256260369601357</v>
      </c>
    </row>
    <row r="190" spans="1:13" ht="78" customHeight="1" x14ac:dyDescent="0.2">
      <c r="A190" s="625" t="s">
        <v>573</v>
      </c>
      <c r="B190" s="5" t="s">
        <v>574</v>
      </c>
      <c r="C190" s="3" t="s">
        <v>24</v>
      </c>
      <c r="D190" s="3" t="s">
        <v>575</v>
      </c>
      <c r="E190" s="4" t="s">
        <v>52</v>
      </c>
      <c r="F190" s="5">
        <v>15.16</v>
      </c>
      <c r="G190" s="6">
        <v>249.4</v>
      </c>
      <c r="H190" s="505" t="s">
        <v>3627</v>
      </c>
      <c r="I190" s="509">
        <v>0.21010000000000001</v>
      </c>
      <c r="J190" s="6">
        <v>301.79000000000002</v>
      </c>
      <c r="K190" s="489">
        <v>4575.13</v>
      </c>
      <c r="L190" s="1208">
        <f t="shared" si="4"/>
        <v>9.4067572095019069E-4</v>
      </c>
      <c r="M190" s="1208">
        <f t="shared" si="5"/>
        <v>0.87350327941696382</v>
      </c>
    </row>
    <row r="191" spans="1:13" ht="90.95" customHeight="1" x14ac:dyDescent="0.2">
      <c r="A191" s="625" t="s">
        <v>1901</v>
      </c>
      <c r="B191" s="5" t="s">
        <v>596</v>
      </c>
      <c r="C191" s="3" t="s">
        <v>24</v>
      </c>
      <c r="D191" s="3" t="s">
        <v>597</v>
      </c>
      <c r="E191" s="4" t="s">
        <v>52</v>
      </c>
      <c r="F191" s="5">
        <v>156.36000000000001</v>
      </c>
      <c r="G191" s="6">
        <v>23.62</v>
      </c>
      <c r="H191" s="505" t="s">
        <v>3627</v>
      </c>
      <c r="I191" s="509">
        <v>0.21010000000000001</v>
      </c>
      <c r="J191" s="6">
        <v>28.58</v>
      </c>
      <c r="K191" s="489">
        <v>4468.76</v>
      </c>
      <c r="L191" s="1208">
        <f t="shared" si="4"/>
        <v>9.1880537487533127E-4</v>
      </c>
      <c r="M191" s="1208">
        <f t="shared" si="5"/>
        <v>0.87442208479183914</v>
      </c>
    </row>
    <row r="192" spans="1:13" ht="78" customHeight="1" x14ac:dyDescent="0.2">
      <c r="A192" s="625" t="s">
        <v>267</v>
      </c>
      <c r="B192" s="5" t="s">
        <v>268</v>
      </c>
      <c r="C192" s="3" t="s">
        <v>42</v>
      </c>
      <c r="D192" s="3" t="s">
        <v>269</v>
      </c>
      <c r="E192" s="4" t="s">
        <v>52</v>
      </c>
      <c r="F192" s="5">
        <v>12.5</v>
      </c>
      <c r="G192" s="6">
        <v>294.75</v>
      </c>
      <c r="H192" s="505" t="s">
        <v>3627</v>
      </c>
      <c r="I192" s="509">
        <v>0.21010000000000001</v>
      </c>
      <c r="J192" s="6">
        <v>356.67</v>
      </c>
      <c r="K192" s="489">
        <v>4458.37</v>
      </c>
      <c r="L192" s="1208">
        <f t="shared" si="4"/>
        <v>9.1666912503310318E-4</v>
      </c>
      <c r="M192" s="1208">
        <f t="shared" si="5"/>
        <v>0.87533875391687221</v>
      </c>
    </row>
    <row r="193" spans="1:13" ht="78" customHeight="1" x14ac:dyDescent="0.2">
      <c r="A193" s="625" t="s">
        <v>576</v>
      </c>
      <c r="B193" s="5" t="s">
        <v>577</v>
      </c>
      <c r="C193" s="3" t="s">
        <v>24</v>
      </c>
      <c r="D193" s="3" t="s">
        <v>578</v>
      </c>
      <c r="E193" s="4" t="s">
        <v>52</v>
      </c>
      <c r="F193" s="5">
        <v>13.05</v>
      </c>
      <c r="G193" s="6">
        <v>281.52</v>
      </c>
      <c r="H193" s="505" t="s">
        <v>3627</v>
      </c>
      <c r="I193" s="509">
        <v>0.21010000000000001</v>
      </c>
      <c r="J193" s="6">
        <v>340.66</v>
      </c>
      <c r="K193" s="489">
        <v>4445.6099999999997</v>
      </c>
      <c r="L193" s="1208">
        <f t="shared" si="4"/>
        <v>9.1404558817200323E-4</v>
      </c>
      <c r="M193" s="1208">
        <f t="shared" si="5"/>
        <v>0.8762527995050442</v>
      </c>
    </row>
    <row r="194" spans="1:13" ht="90.95" customHeight="1" x14ac:dyDescent="0.2">
      <c r="A194" s="625" t="s">
        <v>601</v>
      </c>
      <c r="B194" s="5" t="s">
        <v>602</v>
      </c>
      <c r="C194" s="3" t="s">
        <v>24</v>
      </c>
      <c r="D194" s="3" t="s">
        <v>603</v>
      </c>
      <c r="E194" s="4" t="s">
        <v>52</v>
      </c>
      <c r="F194" s="5">
        <v>3</v>
      </c>
      <c r="G194" s="6">
        <v>1196.6500000000001</v>
      </c>
      <c r="H194" s="505" t="s">
        <v>3627</v>
      </c>
      <c r="I194" s="509">
        <v>0.21010000000000001</v>
      </c>
      <c r="J194" s="6">
        <v>1448.06</v>
      </c>
      <c r="K194" s="489">
        <v>4344.18</v>
      </c>
      <c r="L194" s="1208">
        <f t="shared" si="4"/>
        <v>8.9319093740230322E-4</v>
      </c>
      <c r="M194" s="1208">
        <f t="shared" si="5"/>
        <v>0.87714599044244645</v>
      </c>
    </row>
    <row r="195" spans="1:13" ht="78" customHeight="1" x14ac:dyDescent="0.2">
      <c r="A195" s="625" t="s">
        <v>732</v>
      </c>
      <c r="B195" s="5" t="s">
        <v>733</v>
      </c>
      <c r="C195" s="3" t="s">
        <v>42</v>
      </c>
      <c r="D195" s="3" t="s">
        <v>734</v>
      </c>
      <c r="E195" s="4" t="s">
        <v>66</v>
      </c>
      <c r="F195" s="5">
        <v>1</v>
      </c>
      <c r="G195" s="6">
        <v>3570</v>
      </c>
      <c r="H195" s="505" t="s">
        <v>3627</v>
      </c>
      <c r="I195" s="509">
        <v>0.21010000000000001</v>
      </c>
      <c r="J195" s="6">
        <v>4320.05</v>
      </c>
      <c r="K195" s="489">
        <v>4320.05</v>
      </c>
      <c r="L195" s="1208">
        <f t="shared" si="4"/>
        <v>8.8822965648863996E-4</v>
      </c>
      <c r="M195" s="1208">
        <f t="shared" si="5"/>
        <v>0.87803422009893506</v>
      </c>
    </row>
    <row r="196" spans="1:13" ht="78" customHeight="1" x14ac:dyDescent="0.2">
      <c r="A196" s="625" t="s">
        <v>932</v>
      </c>
      <c r="B196" s="5" t="s">
        <v>933</v>
      </c>
      <c r="C196" s="3" t="s">
        <v>24</v>
      </c>
      <c r="D196" s="3" t="s">
        <v>934</v>
      </c>
      <c r="E196" s="4" t="s">
        <v>52</v>
      </c>
      <c r="F196" s="5">
        <v>233.56</v>
      </c>
      <c r="G196" s="6">
        <v>15.22</v>
      </c>
      <c r="H196" s="505" t="s">
        <v>3627</v>
      </c>
      <c r="I196" s="509">
        <v>0.21010000000000001</v>
      </c>
      <c r="J196" s="6">
        <v>18.41</v>
      </c>
      <c r="K196" s="489">
        <v>4299.83</v>
      </c>
      <c r="L196" s="1208">
        <f t="shared" si="4"/>
        <v>8.8407229635294703E-4</v>
      </c>
      <c r="M196" s="1208">
        <f t="shared" si="5"/>
        <v>0.87891829239528796</v>
      </c>
    </row>
    <row r="197" spans="1:13" ht="90.95" customHeight="1" x14ac:dyDescent="0.2">
      <c r="A197" s="625" t="s">
        <v>1651</v>
      </c>
      <c r="B197" s="5" t="s">
        <v>1498</v>
      </c>
      <c r="C197" s="3" t="s">
        <v>42</v>
      </c>
      <c r="D197" s="3" t="s">
        <v>1499</v>
      </c>
      <c r="E197" s="4" t="s">
        <v>48</v>
      </c>
      <c r="F197" s="5">
        <v>260</v>
      </c>
      <c r="G197" s="6">
        <v>13.63</v>
      </c>
      <c r="H197" s="505" t="s">
        <v>3627</v>
      </c>
      <c r="I197" s="509">
        <v>0.21010000000000001</v>
      </c>
      <c r="J197" s="6">
        <v>16.489999999999998</v>
      </c>
      <c r="K197" s="489">
        <v>4287.3999999999996</v>
      </c>
      <c r="L197" s="1208">
        <f t="shared" si="4"/>
        <v>8.815166095830823E-4</v>
      </c>
      <c r="M197" s="1208">
        <f t="shared" si="5"/>
        <v>0.87979980900487109</v>
      </c>
    </row>
    <row r="198" spans="1:13" ht="90.95" customHeight="1" x14ac:dyDescent="0.2">
      <c r="A198" s="625" t="s">
        <v>962</v>
      </c>
      <c r="B198" s="5" t="s">
        <v>963</v>
      </c>
      <c r="C198" s="3" t="s">
        <v>24</v>
      </c>
      <c r="D198" s="3" t="s">
        <v>964</v>
      </c>
      <c r="E198" s="4" t="s">
        <v>66</v>
      </c>
      <c r="F198" s="5">
        <v>22</v>
      </c>
      <c r="G198" s="6">
        <v>159.94999999999999</v>
      </c>
      <c r="H198" s="505" t="s">
        <v>3627</v>
      </c>
      <c r="I198" s="509">
        <v>0.21010000000000001</v>
      </c>
      <c r="J198" s="6">
        <v>193.55</v>
      </c>
      <c r="K198" s="489">
        <v>4258.1000000000004</v>
      </c>
      <c r="L198" s="1208">
        <f t="shared" si="4"/>
        <v>8.7549234390673215E-4</v>
      </c>
      <c r="M198" s="1208">
        <f t="shared" si="5"/>
        <v>0.88067530134877781</v>
      </c>
    </row>
    <row r="199" spans="1:13" ht="90.95" customHeight="1" x14ac:dyDescent="0.2">
      <c r="A199" s="625" t="s">
        <v>187</v>
      </c>
      <c r="B199" s="5" t="s">
        <v>188</v>
      </c>
      <c r="C199" s="3" t="s">
        <v>42</v>
      </c>
      <c r="D199" s="3" t="s">
        <v>189</v>
      </c>
      <c r="E199" s="4" t="s">
        <v>52</v>
      </c>
      <c r="F199" s="5">
        <v>89.03</v>
      </c>
      <c r="G199" s="6">
        <v>38.869999999999997</v>
      </c>
      <c r="H199" s="505" t="s">
        <v>3627</v>
      </c>
      <c r="I199" s="509">
        <v>0.21010000000000001</v>
      </c>
      <c r="J199" s="6">
        <v>47.03</v>
      </c>
      <c r="K199" s="489">
        <v>4187.08</v>
      </c>
      <c r="L199" s="1208">
        <f t="shared" ref="L199:L262" si="6">K199/$K$728</f>
        <v>8.6089018184753747E-4</v>
      </c>
      <c r="M199" s="1208">
        <f t="shared" si="5"/>
        <v>0.88153619153062535</v>
      </c>
    </row>
    <row r="200" spans="1:13" ht="90.95" customHeight="1" x14ac:dyDescent="0.2">
      <c r="A200" s="625" t="s">
        <v>1223</v>
      </c>
      <c r="B200" s="5" t="s">
        <v>1224</v>
      </c>
      <c r="C200" s="3" t="s">
        <v>24</v>
      </c>
      <c r="D200" s="3" t="s">
        <v>1225</v>
      </c>
      <c r="E200" s="4" t="s">
        <v>52</v>
      </c>
      <c r="F200" s="5">
        <v>6.75</v>
      </c>
      <c r="G200" s="6">
        <v>511.49</v>
      </c>
      <c r="H200" s="505" t="s">
        <v>3627</v>
      </c>
      <c r="I200" s="509">
        <v>0.21010000000000001</v>
      </c>
      <c r="J200" s="6">
        <v>618.95000000000005</v>
      </c>
      <c r="K200" s="489">
        <v>4177.91</v>
      </c>
      <c r="L200" s="1208">
        <f t="shared" si="6"/>
        <v>8.5900477173654318E-4</v>
      </c>
      <c r="M200" s="1208">
        <f t="shared" ref="M200:M263" si="7">L200+M199</f>
        <v>0.88239519630236185</v>
      </c>
    </row>
    <row r="201" spans="1:13" ht="90.95" customHeight="1" x14ac:dyDescent="0.2">
      <c r="A201" s="625" t="s">
        <v>3698</v>
      </c>
      <c r="B201" s="5" t="s">
        <v>3699</v>
      </c>
      <c r="C201" s="3" t="s">
        <v>42</v>
      </c>
      <c r="D201" s="3" t="s">
        <v>3700</v>
      </c>
      <c r="E201" s="4" t="s">
        <v>48</v>
      </c>
      <c r="F201" s="5">
        <v>22.2</v>
      </c>
      <c r="G201" s="6">
        <v>155.35</v>
      </c>
      <c r="H201" s="505" t="s">
        <v>3627</v>
      </c>
      <c r="I201" s="509">
        <v>0.21010000000000001</v>
      </c>
      <c r="J201" s="6">
        <v>187.98</v>
      </c>
      <c r="K201" s="489">
        <v>4173.1499999999996</v>
      </c>
      <c r="L201" s="1208">
        <f t="shared" si="6"/>
        <v>8.5802608557205759E-4</v>
      </c>
      <c r="M201" s="1208">
        <f t="shared" si="7"/>
        <v>0.88325322238793391</v>
      </c>
    </row>
    <row r="202" spans="1:13" ht="90.95" customHeight="1" x14ac:dyDescent="0.2">
      <c r="A202" s="625" t="s">
        <v>534</v>
      </c>
      <c r="B202" s="5" t="s">
        <v>535</v>
      </c>
      <c r="C202" s="3" t="s">
        <v>42</v>
      </c>
      <c r="D202" s="3" t="s">
        <v>536</v>
      </c>
      <c r="E202" s="4" t="s">
        <v>66</v>
      </c>
      <c r="F202" s="5">
        <v>2</v>
      </c>
      <c r="G202" s="6">
        <v>1718.09</v>
      </c>
      <c r="H202" s="505" t="s">
        <v>3627</v>
      </c>
      <c r="I202" s="509">
        <v>0.21010000000000001</v>
      </c>
      <c r="J202" s="6">
        <v>2079.06</v>
      </c>
      <c r="K202" s="489">
        <v>4158.12</v>
      </c>
      <c r="L202" s="1208">
        <f t="shared" si="6"/>
        <v>8.5493582232579331E-4</v>
      </c>
      <c r="M202" s="1208">
        <f t="shared" si="7"/>
        <v>0.88410815821025968</v>
      </c>
    </row>
    <row r="203" spans="1:13" ht="90.95" customHeight="1" x14ac:dyDescent="0.2">
      <c r="A203" s="625" t="s">
        <v>1256</v>
      </c>
      <c r="B203" s="5" t="s">
        <v>1257</v>
      </c>
      <c r="C203" s="3" t="s">
        <v>42</v>
      </c>
      <c r="D203" s="3" t="s">
        <v>1258</v>
      </c>
      <c r="E203" s="4" t="s">
        <v>48</v>
      </c>
      <c r="F203" s="5">
        <v>2500</v>
      </c>
      <c r="G203" s="6">
        <v>1.35</v>
      </c>
      <c r="H203" s="505" t="s">
        <v>3627</v>
      </c>
      <c r="I203" s="509">
        <v>0.21010000000000001</v>
      </c>
      <c r="J203" s="6">
        <v>1.63</v>
      </c>
      <c r="K203" s="489">
        <v>4075</v>
      </c>
      <c r="L203" s="1208">
        <f t="shared" si="6"/>
        <v>8.3784582358796956E-4</v>
      </c>
      <c r="M203" s="1208">
        <f t="shared" si="7"/>
        <v>0.8849460040338476</v>
      </c>
    </row>
    <row r="204" spans="1:13" ht="90.95" customHeight="1" x14ac:dyDescent="0.2">
      <c r="A204" s="625" t="s">
        <v>989</v>
      </c>
      <c r="B204" s="5" t="s">
        <v>990</v>
      </c>
      <c r="C204" s="3" t="s">
        <v>42</v>
      </c>
      <c r="D204" s="3" t="s">
        <v>991</v>
      </c>
      <c r="E204" s="4" t="s">
        <v>66</v>
      </c>
      <c r="F204" s="5">
        <v>2</v>
      </c>
      <c r="G204" s="6">
        <v>1682.69</v>
      </c>
      <c r="H204" s="505" t="s">
        <v>3627</v>
      </c>
      <c r="I204" s="509">
        <v>0.21010000000000001</v>
      </c>
      <c r="J204" s="6">
        <v>2036.22</v>
      </c>
      <c r="K204" s="489">
        <v>4072.44</v>
      </c>
      <c r="L204" s="1208">
        <f t="shared" si="6"/>
        <v>8.3731947136505289E-4</v>
      </c>
      <c r="M204" s="1208">
        <f t="shared" si="7"/>
        <v>0.88578332350521261</v>
      </c>
    </row>
    <row r="205" spans="1:13" ht="90.95" customHeight="1" x14ac:dyDescent="0.2">
      <c r="A205" s="625" t="s">
        <v>1385</v>
      </c>
      <c r="B205" s="5" t="s">
        <v>1386</v>
      </c>
      <c r="C205" s="3" t="s">
        <v>42</v>
      </c>
      <c r="D205" s="3" t="s">
        <v>1387</v>
      </c>
      <c r="E205" s="4" t="s">
        <v>48</v>
      </c>
      <c r="F205" s="5">
        <v>90</v>
      </c>
      <c r="G205" s="6">
        <v>36.9</v>
      </c>
      <c r="H205" s="505" t="s">
        <v>3627</v>
      </c>
      <c r="I205" s="509">
        <v>0.21010000000000001</v>
      </c>
      <c r="J205" s="6">
        <v>44.65</v>
      </c>
      <c r="K205" s="489">
        <v>4018.5</v>
      </c>
      <c r="L205" s="1208">
        <f t="shared" si="6"/>
        <v>8.2622906554313022E-4</v>
      </c>
      <c r="M205" s="1208">
        <f t="shared" si="7"/>
        <v>0.88660955257075569</v>
      </c>
    </row>
    <row r="206" spans="1:13" ht="90.95" customHeight="1" x14ac:dyDescent="0.2">
      <c r="A206" s="1174" t="s">
        <v>1813</v>
      </c>
      <c r="B206" s="1177" t="s">
        <v>1814</v>
      </c>
      <c r="C206" s="1180" t="s">
        <v>42</v>
      </c>
      <c r="D206" s="1180" t="s">
        <v>1815</v>
      </c>
      <c r="E206" s="1183" t="s">
        <v>48</v>
      </c>
      <c r="F206" s="1177">
        <v>67</v>
      </c>
      <c r="G206" s="1168">
        <v>54.08</v>
      </c>
      <c r="H206" s="1189" t="s">
        <v>3628</v>
      </c>
      <c r="I206" s="1197">
        <v>0.1089</v>
      </c>
      <c r="J206" s="1168">
        <v>59.96</v>
      </c>
      <c r="K206" s="1171">
        <v>4017.32</v>
      </c>
      <c r="L206" s="1209">
        <f t="shared" si="6"/>
        <v>8.2598645006537962E-4</v>
      </c>
      <c r="M206" s="1209">
        <f t="shared" si="7"/>
        <v>0.88743553902082106</v>
      </c>
    </row>
    <row r="207" spans="1:13" ht="90.95" customHeight="1" x14ac:dyDescent="0.2">
      <c r="A207" s="625" t="s">
        <v>148</v>
      </c>
      <c r="B207" s="5" t="s">
        <v>149</v>
      </c>
      <c r="C207" s="3" t="s">
        <v>42</v>
      </c>
      <c r="D207" s="3" t="s">
        <v>150</v>
      </c>
      <c r="E207" s="4" t="s">
        <v>52</v>
      </c>
      <c r="F207" s="5">
        <v>40.090000000000003</v>
      </c>
      <c r="G207" s="6">
        <v>82.66</v>
      </c>
      <c r="H207" s="505" t="s">
        <v>3627</v>
      </c>
      <c r="I207" s="509">
        <v>0.21010000000000001</v>
      </c>
      <c r="J207" s="6">
        <v>100.02</v>
      </c>
      <c r="K207" s="489">
        <v>4009.8</v>
      </c>
      <c r="L207" s="1208">
        <f t="shared" si="6"/>
        <v>8.2444029041056209E-4</v>
      </c>
      <c r="M207" s="1208">
        <f t="shared" si="7"/>
        <v>0.88825997931123157</v>
      </c>
    </row>
    <row r="208" spans="1:13" ht="90.95" customHeight="1" x14ac:dyDescent="0.2">
      <c r="A208" s="625" t="s">
        <v>445</v>
      </c>
      <c r="B208" s="5" t="s">
        <v>357</v>
      </c>
      <c r="C208" s="3" t="s">
        <v>24</v>
      </c>
      <c r="D208" s="3" t="s">
        <v>358</v>
      </c>
      <c r="E208" s="4" t="s">
        <v>56</v>
      </c>
      <c r="F208" s="5">
        <v>6.6</v>
      </c>
      <c r="G208" s="6">
        <v>497.61</v>
      </c>
      <c r="H208" s="505" t="s">
        <v>3627</v>
      </c>
      <c r="I208" s="509">
        <v>0.21010000000000001</v>
      </c>
      <c r="J208" s="6">
        <v>602.15</v>
      </c>
      <c r="K208" s="489">
        <v>3974.19</v>
      </c>
      <c r="L208" s="1208">
        <f t="shared" si="6"/>
        <v>8.1711864874725712E-4</v>
      </c>
      <c r="M208" s="1208">
        <f t="shared" si="7"/>
        <v>0.8890770979599788</v>
      </c>
    </row>
    <row r="209" spans="1:13" ht="90.95" customHeight="1" x14ac:dyDescent="0.2">
      <c r="A209" s="625" t="s">
        <v>1292</v>
      </c>
      <c r="B209" s="5" t="s">
        <v>1293</v>
      </c>
      <c r="C209" s="3" t="s">
        <v>42</v>
      </c>
      <c r="D209" s="3" t="s">
        <v>1294</v>
      </c>
      <c r="E209" s="4" t="s">
        <v>1262</v>
      </c>
      <c r="F209" s="5">
        <v>1</v>
      </c>
      <c r="G209" s="6">
        <v>3237.88</v>
      </c>
      <c r="H209" s="505" t="s">
        <v>3627</v>
      </c>
      <c r="I209" s="509">
        <v>0.21010000000000001</v>
      </c>
      <c r="J209" s="6">
        <v>3918.15</v>
      </c>
      <c r="K209" s="489">
        <v>3918.15</v>
      </c>
      <c r="L209" s="1208">
        <f t="shared" si="6"/>
        <v>8.0559646961747306E-4</v>
      </c>
      <c r="M209" s="1208">
        <f t="shared" si="7"/>
        <v>0.88988269442959622</v>
      </c>
    </row>
    <row r="210" spans="1:13" ht="104.1" customHeight="1" x14ac:dyDescent="0.2">
      <c r="A210" s="625" t="s">
        <v>1586</v>
      </c>
      <c r="B210" s="5" t="s">
        <v>1587</v>
      </c>
      <c r="C210" s="3" t="s">
        <v>24</v>
      </c>
      <c r="D210" s="3" t="s">
        <v>1588</v>
      </c>
      <c r="E210" s="4" t="s">
        <v>48</v>
      </c>
      <c r="F210" s="5">
        <v>300</v>
      </c>
      <c r="G210" s="6">
        <v>10.53</v>
      </c>
      <c r="H210" s="505" t="s">
        <v>3627</v>
      </c>
      <c r="I210" s="509">
        <v>0.21010000000000001</v>
      </c>
      <c r="J210" s="6">
        <v>12.74</v>
      </c>
      <c r="K210" s="489">
        <v>3822</v>
      </c>
      <c r="L210" s="1208">
        <f t="shared" si="6"/>
        <v>7.8582742030753857E-4</v>
      </c>
      <c r="M210" s="1208">
        <f t="shared" si="7"/>
        <v>0.89066852184990375</v>
      </c>
    </row>
    <row r="211" spans="1:13" ht="78" customHeight="1" x14ac:dyDescent="0.2">
      <c r="A211" s="625" t="s">
        <v>286</v>
      </c>
      <c r="B211" s="5" t="s">
        <v>287</v>
      </c>
      <c r="C211" s="3" t="s">
        <v>104</v>
      </c>
      <c r="D211" s="3" t="s">
        <v>288</v>
      </c>
      <c r="E211" s="4" t="s">
        <v>56</v>
      </c>
      <c r="F211" s="5">
        <v>64.27</v>
      </c>
      <c r="G211" s="6">
        <v>48.45</v>
      </c>
      <c r="H211" s="505" t="s">
        <v>3627</v>
      </c>
      <c r="I211" s="509">
        <v>0.21010000000000001</v>
      </c>
      <c r="J211" s="6">
        <v>58.62</v>
      </c>
      <c r="K211" s="489">
        <v>3767.5</v>
      </c>
      <c r="L211" s="1208">
        <f t="shared" si="6"/>
        <v>7.7462187493685286E-4</v>
      </c>
      <c r="M211" s="1208">
        <f t="shared" si="7"/>
        <v>0.89144314372484057</v>
      </c>
    </row>
    <row r="212" spans="1:13" ht="78" customHeight="1" x14ac:dyDescent="0.2">
      <c r="A212" s="625" t="s">
        <v>1061</v>
      </c>
      <c r="B212" s="5" t="s">
        <v>1062</v>
      </c>
      <c r="C212" s="3" t="s">
        <v>24</v>
      </c>
      <c r="D212" s="3" t="s">
        <v>1063</v>
      </c>
      <c r="E212" s="4" t="s">
        <v>66</v>
      </c>
      <c r="F212" s="5">
        <v>8</v>
      </c>
      <c r="G212" s="6">
        <v>386.23</v>
      </c>
      <c r="H212" s="505" t="s">
        <v>3627</v>
      </c>
      <c r="I212" s="509">
        <v>0.21010000000000001</v>
      </c>
      <c r="J212" s="6">
        <v>467.37</v>
      </c>
      <c r="K212" s="489">
        <v>3738.96</v>
      </c>
      <c r="L212" s="1208">
        <f t="shared" si="6"/>
        <v>7.687538700766809E-4</v>
      </c>
      <c r="M212" s="1208">
        <f t="shared" si="7"/>
        <v>0.89221189759491726</v>
      </c>
    </row>
    <row r="213" spans="1:13" ht="104.1" customHeight="1" x14ac:dyDescent="0.2">
      <c r="A213" s="625" t="s">
        <v>442</v>
      </c>
      <c r="B213" s="5" t="s">
        <v>443</v>
      </c>
      <c r="C213" s="3" t="s">
        <v>24</v>
      </c>
      <c r="D213" s="3" t="s">
        <v>444</v>
      </c>
      <c r="E213" s="4" t="s">
        <v>52</v>
      </c>
      <c r="F213" s="5">
        <v>107.5</v>
      </c>
      <c r="G213" s="6">
        <v>28.05</v>
      </c>
      <c r="H213" s="505" t="s">
        <v>3627</v>
      </c>
      <c r="I213" s="509">
        <v>0.21010000000000001</v>
      </c>
      <c r="J213" s="6">
        <v>33.94</v>
      </c>
      <c r="K213" s="489">
        <v>3648.55</v>
      </c>
      <c r="L213" s="1208">
        <f t="shared" si="6"/>
        <v>7.5016500114156721E-4</v>
      </c>
      <c r="M213" s="1208">
        <f t="shared" si="7"/>
        <v>0.89296206259605881</v>
      </c>
    </row>
    <row r="214" spans="1:13" ht="26.1" customHeight="1" x14ac:dyDescent="0.2">
      <c r="A214" s="625" t="s">
        <v>1727</v>
      </c>
      <c r="B214" s="5" t="s">
        <v>1728</v>
      </c>
      <c r="C214" s="3" t="s">
        <v>24</v>
      </c>
      <c r="D214" s="3" t="s">
        <v>1729</v>
      </c>
      <c r="E214" s="4" t="s">
        <v>66</v>
      </c>
      <c r="F214" s="5">
        <v>20</v>
      </c>
      <c r="G214" s="6">
        <v>149.24</v>
      </c>
      <c r="H214" s="505" t="s">
        <v>3627</v>
      </c>
      <c r="I214" s="509">
        <v>0.21010000000000001</v>
      </c>
      <c r="J214" s="6">
        <v>180.59</v>
      </c>
      <c r="K214" s="489">
        <v>3611.8</v>
      </c>
      <c r="L214" s="1208">
        <f t="shared" si="6"/>
        <v>7.4260896825399474E-4</v>
      </c>
      <c r="M214" s="1208">
        <f t="shared" si="7"/>
        <v>0.89370467156431277</v>
      </c>
    </row>
    <row r="215" spans="1:13" ht="26.1" customHeight="1" x14ac:dyDescent="0.2">
      <c r="A215" s="625" t="s">
        <v>1692</v>
      </c>
      <c r="B215" s="5" t="s">
        <v>1693</v>
      </c>
      <c r="C215" s="3" t="s">
        <v>42</v>
      </c>
      <c r="D215" s="3" t="s">
        <v>1694</v>
      </c>
      <c r="E215" s="4" t="s">
        <v>1262</v>
      </c>
      <c r="F215" s="5">
        <v>1</v>
      </c>
      <c r="G215" s="6">
        <v>2982.47</v>
      </c>
      <c r="H215" s="505" t="s">
        <v>3627</v>
      </c>
      <c r="I215" s="509">
        <v>0.21010000000000001</v>
      </c>
      <c r="J215" s="6">
        <v>3609.08</v>
      </c>
      <c r="K215" s="489">
        <v>3609.08</v>
      </c>
      <c r="L215" s="1208">
        <f t="shared" si="6"/>
        <v>7.4204971901714579E-4</v>
      </c>
      <c r="M215" s="1208">
        <f t="shared" si="7"/>
        <v>0.89444672128332992</v>
      </c>
    </row>
    <row r="216" spans="1:13" ht="26.1" customHeight="1" x14ac:dyDescent="0.2">
      <c r="A216" s="625" t="s">
        <v>254</v>
      </c>
      <c r="B216" s="5" t="s">
        <v>255</v>
      </c>
      <c r="C216" s="3" t="s">
        <v>42</v>
      </c>
      <c r="D216" s="3" t="s">
        <v>256</v>
      </c>
      <c r="E216" s="4" t="s">
        <v>66</v>
      </c>
      <c r="F216" s="5">
        <v>6</v>
      </c>
      <c r="G216" s="6">
        <v>489.79</v>
      </c>
      <c r="H216" s="505" t="s">
        <v>3627</v>
      </c>
      <c r="I216" s="509">
        <v>0.21010000000000001</v>
      </c>
      <c r="J216" s="6">
        <v>592.69000000000005</v>
      </c>
      <c r="K216" s="489">
        <v>3556.14</v>
      </c>
      <c r="L216" s="1208">
        <f t="shared" si="6"/>
        <v>7.3116491953229988E-4</v>
      </c>
      <c r="M216" s="1208">
        <f t="shared" si="7"/>
        <v>0.89517788620286221</v>
      </c>
    </row>
    <row r="217" spans="1:13" ht="24" customHeight="1" x14ac:dyDescent="0.2">
      <c r="A217" s="625" t="s">
        <v>67</v>
      </c>
      <c r="B217" s="5" t="s">
        <v>68</v>
      </c>
      <c r="C217" s="3" t="s">
        <v>24</v>
      </c>
      <c r="D217" s="3" t="s">
        <v>69</v>
      </c>
      <c r="E217" s="4" t="s">
        <v>66</v>
      </c>
      <c r="F217" s="5">
        <v>19</v>
      </c>
      <c r="G217" s="6">
        <v>154.53</v>
      </c>
      <c r="H217" s="505" t="s">
        <v>3627</v>
      </c>
      <c r="I217" s="509">
        <v>0.21010000000000001</v>
      </c>
      <c r="J217" s="6">
        <v>186.99</v>
      </c>
      <c r="K217" s="489">
        <v>3552.81</v>
      </c>
      <c r="L217" s="1208">
        <f t="shared" si="6"/>
        <v>7.3048025042983414E-4</v>
      </c>
      <c r="M217" s="1208">
        <f t="shared" si="7"/>
        <v>0.89590836645329208</v>
      </c>
    </row>
    <row r="218" spans="1:13" ht="24" customHeight="1" x14ac:dyDescent="0.2">
      <c r="A218" s="1173" t="s">
        <v>1523</v>
      </c>
      <c r="B218" s="1176" t="s">
        <v>1524</v>
      </c>
      <c r="C218" s="1179" t="s">
        <v>42</v>
      </c>
      <c r="D218" s="1179" t="s">
        <v>1525</v>
      </c>
      <c r="E218" s="1182" t="s">
        <v>1367</v>
      </c>
      <c r="F218" s="1185">
        <v>190</v>
      </c>
      <c r="G218" s="1186">
        <v>15.21</v>
      </c>
      <c r="H218" s="1187" t="s">
        <v>3627</v>
      </c>
      <c r="I218" s="1194">
        <v>0.21010000000000001</v>
      </c>
      <c r="J218" s="1167">
        <v>18.399999999999999</v>
      </c>
      <c r="K218" s="1170">
        <v>3496</v>
      </c>
      <c r="L218" s="1208">
        <f t="shared" si="6"/>
        <v>7.1879975442050101E-4</v>
      </c>
      <c r="M218" s="1208">
        <f t="shared" si="7"/>
        <v>0.89662716620771254</v>
      </c>
    </row>
    <row r="219" spans="1:13" ht="26.1" customHeight="1" x14ac:dyDescent="0.2">
      <c r="A219" s="625" t="s">
        <v>537</v>
      </c>
      <c r="B219" s="5" t="s">
        <v>538</v>
      </c>
      <c r="C219" s="3" t="s">
        <v>42</v>
      </c>
      <c r="D219" s="3" t="s">
        <v>539</v>
      </c>
      <c r="E219" s="4" t="s">
        <v>52</v>
      </c>
      <c r="F219" s="5">
        <v>7.88</v>
      </c>
      <c r="G219" s="6">
        <v>365.44</v>
      </c>
      <c r="H219" s="505" t="s">
        <v>3627</v>
      </c>
      <c r="I219" s="509">
        <v>0.21010000000000001</v>
      </c>
      <c r="J219" s="6">
        <v>442.21</v>
      </c>
      <c r="K219" s="489">
        <v>3484.61</v>
      </c>
      <c r="L219" s="1208">
        <f t="shared" si="6"/>
        <v>7.1645789824119625E-4</v>
      </c>
      <c r="M219" s="1208">
        <f t="shared" si="7"/>
        <v>0.8973436241059537</v>
      </c>
    </row>
    <row r="220" spans="1:13" ht="26.1" customHeight="1" x14ac:dyDescent="0.2">
      <c r="A220" s="625" t="s">
        <v>1911</v>
      </c>
      <c r="B220" s="5" t="s">
        <v>1912</v>
      </c>
      <c r="C220" s="3" t="s">
        <v>24</v>
      </c>
      <c r="D220" s="3" t="s">
        <v>1913</v>
      </c>
      <c r="E220" s="4" t="s">
        <v>52</v>
      </c>
      <c r="F220" s="5">
        <v>102.83</v>
      </c>
      <c r="G220" s="6">
        <v>27.92</v>
      </c>
      <c r="H220" s="505" t="s">
        <v>3627</v>
      </c>
      <c r="I220" s="509">
        <v>0.21010000000000001</v>
      </c>
      <c r="J220" s="6">
        <v>33.78</v>
      </c>
      <c r="K220" s="489">
        <v>3473.59</v>
      </c>
      <c r="L220" s="1208">
        <f t="shared" si="6"/>
        <v>7.1419211640660982E-4</v>
      </c>
      <c r="M220" s="1208">
        <f t="shared" si="7"/>
        <v>0.89805781622236036</v>
      </c>
    </row>
    <row r="221" spans="1:13" ht="39" customHeight="1" x14ac:dyDescent="0.2">
      <c r="A221" s="625" t="s">
        <v>1193</v>
      </c>
      <c r="B221" s="5" t="s">
        <v>1194</v>
      </c>
      <c r="C221" s="3" t="s">
        <v>42</v>
      </c>
      <c r="D221" s="3" t="s">
        <v>1195</v>
      </c>
      <c r="E221" s="4" t="s">
        <v>1125</v>
      </c>
      <c r="F221" s="5">
        <v>2</v>
      </c>
      <c r="G221" s="6">
        <v>1431.87</v>
      </c>
      <c r="H221" s="505" t="s">
        <v>3627</v>
      </c>
      <c r="I221" s="509">
        <v>0.21010000000000001</v>
      </c>
      <c r="J221" s="6">
        <v>1732.7</v>
      </c>
      <c r="K221" s="489">
        <v>3465.4</v>
      </c>
      <c r="L221" s="1208">
        <f t="shared" si="6"/>
        <v>7.1250820050595086E-4</v>
      </c>
      <c r="M221" s="1208">
        <f t="shared" si="7"/>
        <v>0.89877032442286631</v>
      </c>
    </row>
    <row r="222" spans="1:13" ht="26.1" customHeight="1" x14ac:dyDescent="0.2">
      <c r="A222" s="625" t="s">
        <v>1474</v>
      </c>
      <c r="B222" s="5" t="s">
        <v>1475</v>
      </c>
      <c r="C222" s="3" t="s">
        <v>42</v>
      </c>
      <c r="D222" s="3" t="s">
        <v>1476</v>
      </c>
      <c r="E222" s="4" t="s">
        <v>66</v>
      </c>
      <c r="F222" s="5">
        <v>1</v>
      </c>
      <c r="G222" s="6">
        <v>2861.41</v>
      </c>
      <c r="H222" s="505" t="s">
        <v>3627</v>
      </c>
      <c r="I222" s="509">
        <v>0.21010000000000001</v>
      </c>
      <c r="J222" s="6">
        <v>3462.59</v>
      </c>
      <c r="K222" s="489">
        <v>3462.59</v>
      </c>
      <c r="L222" s="1208">
        <f t="shared" si="6"/>
        <v>7.1193044669876505E-4</v>
      </c>
      <c r="M222" s="1208">
        <f t="shared" si="7"/>
        <v>0.89948225486956512</v>
      </c>
    </row>
    <row r="223" spans="1:13" ht="24" customHeight="1" x14ac:dyDescent="0.2">
      <c r="A223" s="1173" t="s">
        <v>171</v>
      </c>
      <c r="B223" s="1176" t="s">
        <v>172</v>
      </c>
      <c r="C223" s="1179" t="s">
        <v>42</v>
      </c>
      <c r="D223" s="1179" t="s">
        <v>173</v>
      </c>
      <c r="E223" s="1182" t="s">
        <v>52</v>
      </c>
      <c r="F223" s="1185">
        <v>62.11</v>
      </c>
      <c r="G223" s="1186">
        <v>45.21</v>
      </c>
      <c r="H223" s="1187" t="s">
        <v>3627</v>
      </c>
      <c r="I223" s="1194">
        <v>0.21010000000000001</v>
      </c>
      <c r="J223" s="1167">
        <v>54.7</v>
      </c>
      <c r="K223" s="1170">
        <v>3397.41</v>
      </c>
      <c r="L223" s="1208">
        <f t="shared" si="6"/>
        <v>6.9852902564809902E-4</v>
      </c>
      <c r="M223" s="1208">
        <f t="shared" si="7"/>
        <v>0.90018078389521328</v>
      </c>
    </row>
    <row r="224" spans="1:13" ht="24" customHeight="1" x14ac:dyDescent="0.2">
      <c r="A224" s="1173" t="s">
        <v>983</v>
      </c>
      <c r="B224" s="1176" t="s">
        <v>984</v>
      </c>
      <c r="C224" s="1179" t="s">
        <v>24</v>
      </c>
      <c r="D224" s="1179" t="s">
        <v>985</v>
      </c>
      <c r="E224" s="1182" t="s">
        <v>52</v>
      </c>
      <c r="F224" s="1185">
        <v>137.65</v>
      </c>
      <c r="G224" s="1186">
        <v>20.16</v>
      </c>
      <c r="H224" s="1187" t="s">
        <v>3627</v>
      </c>
      <c r="I224" s="1194">
        <v>0.21010000000000001</v>
      </c>
      <c r="J224" s="1167">
        <v>24.39</v>
      </c>
      <c r="K224" s="1170">
        <v>3357.28</v>
      </c>
      <c r="L224" s="1208">
        <f t="shared" si="6"/>
        <v>6.9027804334120704E-4</v>
      </c>
      <c r="M224" s="1208">
        <f t="shared" si="7"/>
        <v>0.90087106193855448</v>
      </c>
    </row>
    <row r="225" spans="1:13" ht="39" customHeight="1" x14ac:dyDescent="0.2">
      <c r="A225" s="625" t="s">
        <v>1318</v>
      </c>
      <c r="B225" s="5" t="s">
        <v>1319</v>
      </c>
      <c r="C225" s="3" t="s">
        <v>42</v>
      </c>
      <c r="D225" s="3" t="s">
        <v>1320</v>
      </c>
      <c r="E225" s="4" t="s">
        <v>1262</v>
      </c>
      <c r="F225" s="5">
        <v>3</v>
      </c>
      <c r="G225" s="6">
        <v>924.14</v>
      </c>
      <c r="H225" s="505" t="s">
        <v>3627</v>
      </c>
      <c r="I225" s="509">
        <v>0.21010000000000001</v>
      </c>
      <c r="J225" s="6">
        <v>1118.3</v>
      </c>
      <c r="K225" s="489">
        <v>3354.9</v>
      </c>
      <c r="L225" s="1208">
        <f t="shared" si="6"/>
        <v>6.8978870025896419E-4</v>
      </c>
      <c r="M225" s="1208">
        <f t="shared" si="7"/>
        <v>0.90156085063881342</v>
      </c>
    </row>
    <row r="226" spans="1:13" ht="26.1" customHeight="1" x14ac:dyDescent="0.2">
      <c r="A226" s="625" t="s">
        <v>1882</v>
      </c>
      <c r="B226" s="5" t="s">
        <v>1883</v>
      </c>
      <c r="C226" s="3" t="s">
        <v>42</v>
      </c>
      <c r="D226" s="3" t="s">
        <v>1884</v>
      </c>
      <c r="E226" s="4" t="s">
        <v>52</v>
      </c>
      <c r="F226" s="5">
        <v>13.8</v>
      </c>
      <c r="G226" s="6">
        <v>198.49</v>
      </c>
      <c r="H226" s="505" t="s">
        <v>3627</v>
      </c>
      <c r="I226" s="509">
        <v>0.21010000000000001</v>
      </c>
      <c r="J226" s="6">
        <v>240.19</v>
      </c>
      <c r="K226" s="489">
        <v>3314.62</v>
      </c>
      <c r="L226" s="1208">
        <f t="shared" si="6"/>
        <v>6.8150687700151049E-4</v>
      </c>
      <c r="M226" s="1208">
        <f t="shared" si="7"/>
        <v>0.90224235751581494</v>
      </c>
    </row>
    <row r="227" spans="1:13" ht="39" customHeight="1" x14ac:dyDescent="0.2">
      <c r="A227" s="625" t="s">
        <v>1550</v>
      </c>
      <c r="B227" s="5" t="s">
        <v>1498</v>
      </c>
      <c r="C227" s="3" t="s">
        <v>42</v>
      </c>
      <c r="D227" s="3" t="s">
        <v>1499</v>
      </c>
      <c r="E227" s="4" t="s">
        <v>48</v>
      </c>
      <c r="F227" s="5">
        <v>200</v>
      </c>
      <c r="G227" s="6">
        <v>13.63</v>
      </c>
      <c r="H227" s="505" t="s">
        <v>3627</v>
      </c>
      <c r="I227" s="509">
        <v>0.21010000000000001</v>
      </c>
      <c r="J227" s="6">
        <v>16.489999999999998</v>
      </c>
      <c r="K227" s="489">
        <v>3298</v>
      </c>
      <c r="L227" s="1208">
        <f t="shared" si="6"/>
        <v>6.780896996792941E-4</v>
      </c>
      <c r="M227" s="1208">
        <f t="shared" si="7"/>
        <v>0.90292044721549425</v>
      </c>
    </row>
    <row r="228" spans="1:13" ht="26.1" customHeight="1" x14ac:dyDescent="0.2">
      <c r="A228" s="625" t="s">
        <v>1572</v>
      </c>
      <c r="B228" s="5" t="s">
        <v>1498</v>
      </c>
      <c r="C228" s="3" t="s">
        <v>42</v>
      </c>
      <c r="D228" s="3" t="s">
        <v>1499</v>
      </c>
      <c r="E228" s="4" t="s">
        <v>48</v>
      </c>
      <c r="F228" s="5">
        <v>200</v>
      </c>
      <c r="G228" s="6">
        <v>13.63</v>
      </c>
      <c r="H228" s="505" t="s">
        <v>3627</v>
      </c>
      <c r="I228" s="509">
        <v>0.21010000000000001</v>
      </c>
      <c r="J228" s="6">
        <v>16.489999999999998</v>
      </c>
      <c r="K228" s="489">
        <v>3298</v>
      </c>
      <c r="L228" s="1208">
        <f t="shared" si="6"/>
        <v>6.780896996792941E-4</v>
      </c>
      <c r="M228" s="1208">
        <f t="shared" si="7"/>
        <v>0.90359853691517356</v>
      </c>
    </row>
    <row r="229" spans="1:13" ht="26.1" customHeight="1" x14ac:dyDescent="0.2">
      <c r="A229" s="625" t="s">
        <v>922</v>
      </c>
      <c r="B229" s="5" t="s">
        <v>599</v>
      </c>
      <c r="C229" s="3" t="s">
        <v>24</v>
      </c>
      <c r="D229" s="3" t="s">
        <v>600</v>
      </c>
      <c r="E229" s="4" t="s">
        <v>52</v>
      </c>
      <c r="F229" s="5">
        <v>191.7</v>
      </c>
      <c r="G229" s="6">
        <v>14.22</v>
      </c>
      <c r="H229" s="505" t="s">
        <v>3627</v>
      </c>
      <c r="I229" s="509">
        <v>0.21010000000000001</v>
      </c>
      <c r="J229" s="6">
        <v>17.2</v>
      </c>
      <c r="K229" s="489">
        <v>3297.24</v>
      </c>
      <c r="L229" s="1208">
        <f t="shared" si="6"/>
        <v>6.7793343886311569E-4</v>
      </c>
      <c r="M229" s="1208">
        <f t="shared" si="7"/>
        <v>0.90427647035403669</v>
      </c>
    </row>
    <row r="230" spans="1:13" ht="26.1" customHeight="1" x14ac:dyDescent="0.2">
      <c r="A230" s="625" t="s">
        <v>40</v>
      </c>
      <c r="B230" s="5" t="s">
        <v>41</v>
      </c>
      <c r="C230" s="3" t="s">
        <v>42</v>
      </c>
      <c r="D230" s="3" t="s">
        <v>43</v>
      </c>
      <c r="E230" s="4" t="s">
        <v>44</v>
      </c>
      <c r="F230" s="5">
        <v>94.83</v>
      </c>
      <c r="G230" s="6">
        <v>28.71</v>
      </c>
      <c r="H230" s="505" t="s">
        <v>3627</v>
      </c>
      <c r="I230" s="509">
        <v>0.21010000000000001</v>
      </c>
      <c r="J230" s="6">
        <v>34.74</v>
      </c>
      <c r="K230" s="489">
        <v>3294.39</v>
      </c>
      <c r="L230" s="1208">
        <f t="shared" si="6"/>
        <v>6.7734746080244678E-4</v>
      </c>
      <c r="M230" s="1208">
        <f t="shared" si="7"/>
        <v>0.90495381781483919</v>
      </c>
    </row>
    <row r="231" spans="1:13" ht="26.1" customHeight="1" x14ac:dyDescent="0.2">
      <c r="A231" s="625" t="s">
        <v>522</v>
      </c>
      <c r="B231" s="5" t="s">
        <v>523</v>
      </c>
      <c r="C231" s="3" t="s">
        <v>42</v>
      </c>
      <c r="D231" s="3" t="s">
        <v>524</v>
      </c>
      <c r="E231" s="4" t="s">
        <v>48</v>
      </c>
      <c r="F231" s="5">
        <v>388</v>
      </c>
      <c r="G231" s="6">
        <v>6.98</v>
      </c>
      <c r="H231" s="505" t="s">
        <v>3627</v>
      </c>
      <c r="I231" s="509">
        <v>0.21010000000000001</v>
      </c>
      <c r="J231" s="6">
        <v>8.44</v>
      </c>
      <c r="K231" s="489">
        <v>3274.72</v>
      </c>
      <c r="L231" s="1208">
        <f t="shared" si="6"/>
        <v>6.733031841521461E-4</v>
      </c>
      <c r="M231" s="1208">
        <f t="shared" si="7"/>
        <v>0.90562712099899134</v>
      </c>
    </row>
    <row r="232" spans="1:13" ht="39" customHeight="1" x14ac:dyDescent="0.2">
      <c r="A232" s="625" t="s">
        <v>1174</v>
      </c>
      <c r="B232" s="5" t="s">
        <v>1062</v>
      </c>
      <c r="C232" s="3" t="s">
        <v>24</v>
      </c>
      <c r="D232" s="3" t="s">
        <v>1063</v>
      </c>
      <c r="E232" s="4" t="s">
        <v>66</v>
      </c>
      <c r="F232" s="5">
        <v>7</v>
      </c>
      <c r="G232" s="6">
        <v>386.23</v>
      </c>
      <c r="H232" s="505" t="s">
        <v>3627</v>
      </c>
      <c r="I232" s="509">
        <v>0.21010000000000001</v>
      </c>
      <c r="J232" s="6">
        <v>467.37</v>
      </c>
      <c r="K232" s="489">
        <v>3271.59</v>
      </c>
      <c r="L232" s="1208">
        <f t="shared" si="6"/>
        <v>6.7265963631709584E-4</v>
      </c>
      <c r="M232" s="1208">
        <f t="shared" si="7"/>
        <v>0.90629978063530847</v>
      </c>
    </row>
    <row r="233" spans="1:13" ht="26.1" customHeight="1" x14ac:dyDescent="0.2">
      <c r="A233" s="625" t="s">
        <v>904</v>
      </c>
      <c r="B233" s="5" t="s">
        <v>905</v>
      </c>
      <c r="C233" s="3" t="s">
        <v>906</v>
      </c>
      <c r="D233" s="3" t="s">
        <v>907</v>
      </c>
      <c r="E233" s="4" t="s">
        <v>52</v>
      </c>
      <c r="F233" s="5">
        <v>44.51</v>
      </c>
      <c r="G233" s="6">
        <v>60</v>
      </c>
      <c r="H233" s="505" t="s">
        <v>3627</v>
      </c>
      <c r="I233" s="509">
        <v>0.21010000000000001</v>
      </c>
      <c r="J233" s="6">
        <v>72.599999999999994</v>
      </c>
      <c r="K233" s="489">
        <v>3231.42</v>
      </c>
      <c r="L233" s="1208">
        <f t="shared" si="6"/>
        <v>6.6440042975672066E-4</v>
      </c>
      <c r="M233" s="1208">
        <f t="shared" si="7"/>
        <v>0.90696418106506516</v>
      </c>
    </row>
    <row r="234" spans="1:13" ht="39" customHeight="1" x14ac:dyDescent="0.2">
      <c r="A234" s="625" t="s">
        <v>780</v>
      </c>
      <c r="B234" s="5" t="s">
        <v>781</v>
      </c>
      <c r="C234" s="3" t="s">
        <v>42</v>
      </c>
      <c r="D234" s="3" t="s">
        <v>782</v>
      </c>
      <c r="E234" s="4" t="s">
        <v>66</v>
      </c>
      <c r="F234" s="5">
        <v>1</v>
      </c>
      <c r="G234" s="6">
        <v>2640</v>
      </c>
      <c r="H234" s="505" t="s">
        <v>3627</v>
      </c>
      <c r="I234" s="509">
        <v>0.21010000000000001</v>
      </c>
      <c r="J234" s="6">
        <v>3194.66</v>
      </c>
      <c r="K234" s="489">
        <v>3194.66</v>
      </c>
      <c r="L234" s="1208">
        <f t="shared" si="6"/>
        <v>6.568423408057773E-4</v>
      </c>
      <c r="M234" s="1208">
        <f t="shared" si="7"/>
        <v>0.90762102340587092</v>
      </c>
    </row>
    <row r="235" spans="1:13" ht="39" customHeight="1" x14ac:dyDescent="0.2">
      <c r="A235" s="625" t="s">
        <v>1026</v>
      </c>
      <c r="B235" s="5" t="s">
        <v>1027</v>
      </c>
      <c r="C235" s="3" t="s">
        <v>24</v>
      </c>
      <c r="D235" s="3" t="s">
        <v>1028</v>
      </c>
      <c r="E235" s="4" t="s">
        <v>48</v>
      </c>
      <c r="F235" s="5">
        <v>56.859000000000002</v>
      </c>
      <c r="G235" s="6">
        <v>45.7</v>
      </c>
      <c r="H235" s="505" t="s">
        <v>3627</v>
      </c>
      <c r="I235" s="509">
        <v>0.21010000000000001</v>
      </c>
      <c r="J235" s="6">
        <v>55.3</v>
      </c>
      <c r="K235" s="489">
        <v>3144.3</v>
      </c>
      <c r="L235" s="1208">
        <f t="shared" si="6"/>
        <v>6.4648800567058962E-4</v>
      </c>
      <c r="M235" s="1208">
        <f t="shared" si="7"/>
        <v>0.90826751141154149</v>
      </c>
    </row>
    <row r="236" spans="1:13" ht="39" customHeight="1" x14ac:dyDescent="0.2">
      <c r="A236" s="625" t="s">
        <v>109</v>
      </c>
      <c r="B236" s="5" t="s">
        <v>110</v>
      </c>
      <c r="C236" s="3" t="s">
        <v>42</v>
      </c>
      <c r="D236" s="3" t="s">
        <v>111</v>
      </c>
      <c r="E236" s="4" t="s">
        <v>48</v>
      </c>
      <c r="F236" s="5">
        <v>96.25</v>
      </c>
      <c r="G236" s="6">
        <v>26.86</v>
      </c>
      <c r="H236" s="505" t="s">
        <v>3627</v>
      </c>
      <c r="I236" s="509">
        <v>0.21010000000000001</v>
      </c>
      <c r="J236" s="6">
        <v>32.5</v>
      </c>
      <c r="K236" s="489">
        <v>3128.12</v>
      </c>
      <c r="L236" s="1208">
        <f t="shared" si="6"/>
        <v>6.4316129513668696E-4</v>
      </c>
      <c r="M236" s="1208">
        <f t="shared" si="7"/>
        <v>0.90891067270667814</v>
      </c>
    </row>
    <row r="237" spans="1:13" ht="26.1" customHeight="1" x14ac:dyDescent="0.2">
      <c r="A237" s="1174" t="s">
        <v>1774</v>
      </c>
      <c r="B237" s="1177" t="s">
        <v>1775</v>
      </c>
      <c r="C237" s="1180" t="s">
        <v>42</v>
      </c>
      <c r="D237" s="1180" t="s">
        <v>1776</v>
      </c>
      <c r="E237" s="1183" t="s">
        <v>66</v>
      </c>
      <c r="F237" s="1177">
        <v>1</v>
      </c>
      <c r="G237" s="1168">
        <v>2778.48</v>
      </c>
      <c r="H237" s="1191" t="s">
        <v>3628</v>
      </c>
      <c r="I237" s="1199">
        <v>0.1089</v>
      </c>
      <c r="J237" s="1168">
        <v>3081.05</v>
      </c>
      <c r="K237" s="1171">
        <v>3081.05</v>
      </c>
      <c r="L237" s="1209">
        <f t="shared" si="6"/>
        <v>6.3348340485048192E-4</v>
      </c>
      <c r="M237" s="1209">
        <f t="shared" si="7"/>
        <v>0.90954415611152861</v>
      </c>
    </row>
    <row r="238" spans="1:13" ht="39" customHeight="1" x14ac:dyDescent="0.2">
      <c r="A238" s="1174" t="s">
        <v>1819</v>
      </c>
      <c r="B238" s="1177" t="s">
        <v>1820</v>
      </c>
      <c r="C238" s="1180" t="s">
        <v>104</v>
      </c>
      <c r="D238" s="1180" t="s">
        <v>1821</v>
      </c>
      <c r="E238" s="1183" t="s">
        <v>336</v>
      </c>
      <c r="F238" s="1177">
        <v>346</v>
      </c>
      <c r="G238" s="1168">
        <v>8.02</v>
      </c>
      <c r="H238" s="1189" t="s">
        <v>3628</v>
      </c>
      <c r="I238" s="1197">
        <v>0.1089</v>
      </c>
      <c r="J238" s="1168">
        <v>8.89</v>
      </c>
      <c r="K238" s="1171">
        <v>3075.94</v>
      </c>
      <c r="L238" s="1209">
        <f t="shared" si="6"/>
        <v>6.3243275646801935E-4</v>
      </c>
      <c r="M238" s="1209">
        <f t="shared" si="7"/>
        <v>0.91017658886799668</v>
      </c>
    </row>
    <row r="239" spans="1:13" ht="26.1" customHeight="1" x14ac:dyDescent="0.2">
      <c r="A239" s="625" t="s">
        <v>1761</v>
      </c>
      <c r="B239" s="5" t="s">
        <v>1762</v>
      </c>
      <c r="C239" s="3" t="s">
        <v>42</v>
      </c>
      <c r="D239" s="3" t="s">
        <v>1763</v>
      </c>
      <c r="E239" s="4" t="s">
        <v>66</v>
      </c>
      <c r="F239" s="5">
        <v>1</v>
      </c>
      <c r="G239" s="6">
        <v>2540.52</v>
      </c>
      <c r="H239" s="1192" t="s">
        <v>3627</v>
      </c>
      <c r="I239" s="1195">
        <v>0.21010000000000001</v>
      </c>
      <c r="J239" s="6">
        <v>3074.28</v>
      </c>
      <c r="K239" s="489">
        <v>3074.28</v>
      </c>
      <c r="L239" s="1208">
        <f t="shared" si="6"/>
        <v>6.3209144994847192E-4</v>
      </c>
      <c r="M239" s="1208">
        <f t="shared" si="7"/>
        <v>0.91080868031794515</v>
      </c>
    </row>
    <row r="240" spans="1:13" ht="26.1" customHeight="1" x14ac:dyDescent="0.2">
      <c r="A240" s="625" t="s">
        <v>340</v>
      </c>
      <c r="B240" s="5" t="s">
        <v>341</v>
      </c>
      <c r="C240" s="3" t="s">
        <v>24</v>
      </c>
      <c r="D240" s="3" t="s">
        <v>342</v>
      </c>
      <c r="E240" s="4" t="s">
        <v>56</v>
      </c>
      <c r="F240" s="5">
        <v>3.82</v>
      </c>
      <c r="G240" s="6">
        <v>664.21</v>
      </c>
      <c r="H240" s="505" t="s">
        <v>3627</v>
      </c>
      <c r="I240" s="509">
        <v>0.21010000000000001</v>
      </c>
      <c r="J240" s="6">
        <v>803.76</v>
      </c>
      <c r="K240" s="489">
        <v>3070.36</v>
      </c>
      <c r="L240" s="1208">
        <f t="shared" si="6"/>
        <v>6.3128547310713082E-4</v>
      </c>
      <c r="M240" s="1208">
        <f t="shared" si="7"/>
        <v>0.91143996579105224</v>
      </c>
    </row>
    <row r="241" spans="1:13" ht="26.1" customHeight="1" x14ac:dyDescent="0.2">
      <c r="A241" s="625" t="s">
        <v>1315</v>
      </c>
      <c r="B241" s="5" t="s">
        <v>1316</v>
      </c>
      <c r="C241" s="3" t="s">
        <v>104</v>
      </c>
      <c r="D241" s="3" t="s">
        <v>1317</v>
      </c>
      <c r="E241" s="4" t="s">
        <v>52</v>
      </c>
      <c r="F241" s="5">
        <v>48</v>
      </c>
      <c r="G241" s="6">
        <v>52.68</v>
      </c>
      <c r="H241" s="505" t="s">
        <v>3627</v>
      </c>
      <c r="I241" s="509">
        <v>0.21010000000000001</v>
      </c>
      <c r="J241" s="6">
        <v>63.74</v>
      </c>
      <c r="K241" s="489">
        <v>3059.52</v>
      </c>
      <c r="L241" s="1208">
        <f t="shared" si="6"/>
        <v>6.2905670041321833E-4</v>
      </c>
      <c r="M241" s="1208">
        <f t="shared" si="7"/>
        <v>0.91206902249146549</v>
      </c>
    </row>
    <row r="242" spans="1:13" ht="26.1" customHeight="1" x14ac:dyDescent="0.2">
      <c r="A242" s="625" t="s">
        <v>1375</v>
      </c>
      <c r="B242" s="5" t="s">
        <v>1316</v>
      </c>
      <c r="C242" s="3" t="s">
        <v>104</v>
      </c>
      <c r="D242" s="3" t="s">
        <v>1317</v>
      </c>
      <c r="E242" s="4" t="s">
        <v>52</v>
      </c>
      <c r="F242" s="5">
        <v>48</v>
      </c>
      <c r="G242" s="6">
        <v>52.68</v>
      </c>
      <c r="H242" s="505" t="s">
        <v>3627</v>
      </c>
      <c r="I242" s="509">
        <v>0.21010000000000001</v>
      </c>
      <c r="J242" s="6">
        <v>63.74</v>
      </c>
      <c r="K242" s="489">
        <v>3059.52</v>
      </c>
      <c r="L242" s="1208">
        <f t="shared" si="6"/>
        <v>6.2905670041321833E-4</v>
      </c>
      <c r="M242" s="1208">
        <f t="shared" si="7"/>
        <v>0.91269807919187873</v>
      </c>
    </row>
    <row r="243" spans="1:13" ht="26.1" customHeight="1" x14ac:dyDescent="0.2">
      <c r="A243" s="625" t="s">
        <v>1171</v>
      </c>
      <c r="B243" s="5" t="s">
        <v>1172</v>
      </c>
      <c r="C243" s="3" t="s">
        <v>24</v>
      </c>
      <c r="D243" s="3" t="s">
        <v>1173</v>
      </c>
      <c r="E243" s="4" t="s">
        <v>66</v>
      </c>
      <c r="F243" s="5">
        <v>7</v>
      </c>
      <c r="G243" s="6">
        <v>361.19</v>
      </c>
      <c r="H243" s="505" t="s">
        <v>3627</v>
      </c>
      <c r="I243" s="509">
        <v>0.21010000000000001</v>
      </c>
      <c r="J243" s="6">
        <v>437.07</v>
      </c>
      <c r="K243" s="489">
        <v>3059.49</v>
      </c>
      <c r="L243" s="1208">
        <f t="shared" si="6"/>
        <v>6.2905053222310589E-4</v>
      </c>
      <c r="M243" s="1208">
        <f t="shared" si="7"/>
        <v>0.91332712972410179</v>
      </c>
    </row>
    <row r="244" spans="1:13" ht="26.1" customHeight="1" x14ac:dyDescent="0.2">
      <c r="A244" s="625" t="s">
        <v>1609</v>
      </c>
      <c r="B244" s="5" t="s">
        <v>1610</v>
      </c>
      <c r="C244" s="3" t="s">
        <v>42</v>
      </c>
      <c r="D244" s="3" t="s">
        <v>1611</v>
      </c>
      <c r="E244" s="4" t="s">
        <v>1262</v>
      </c>
      <c r="F244" s="5">
        <v>1</v>
      </c>
      <c r="G244" s="6">
        <v>2514.3000000000002</v>
      </c>
      <c r="H244" s="505" t="s">
        <v>3627</v>
      </c>
      <c r="I244" s="509">
        <v>0.21010000000000001</v>
      </c>
      <c r="J244" s="6">
        <v>3042.55</v>
      </c>
      <c r="K244" s="489">
        <v>3042.55</v>
      </c>
      <c r="L244" s="1208">
        <f t="shared" si="6"/>
        <v>6.2556756087302494E-4</v>
      </c>
      <c r="M244" s="1208">
        <f t="shared" si="7"/>
        <v>0.91395269728497486</v>
      </c>
    </row>
    <row r="245" spans="1:13" ht="26.1" customHeight="1" x14ac:dyDescent="0.2">
      <c r="A245" s="625" t="s">
        <v>1645</v>
      </c>
      <c r="B245" s="5" t="s">
        <v>1610</v>
      </c>
      <c r="C245" s="3" t="s">
        <v>42</v>
      </c>
      <c r="D245" s="3" t="s">
        <v>1611</v>
      </c>
      <c r="E245" s="4" t="s">
        <v>1262</v>
      </c>
      <c r="F245" s="5">
        <v>1</v>
      </c>
      <c r="G245" s="6">
        <v>2514.3000000000002</v>
      </c>
      <c r="H245" s="505" t="s">
        <v>3627</v>
      </c>
      <c r="I245" s="509">
        <v>0.21010000000000001</v>
      </c>
      <c r="J245" s="6">
        <v>3042.55</v>
      </c>
      <c r="K245" s="489">
        <v>3042.55</v>
      </c>
      <c r="L245" s="1208">
        <f t="shared" si="6"/>
        <v>6.2556756087302494E-4</v>
      </c>
      <c r="M245" s="1208">
        <f t="shared" si="7"/>
        <v>0.91457826484584792</v>
      </c>
    </row>
    <row r="246" spans="1:13" ht="26.1" customHeight="1" x14ac:dyDescent="0.2">
      <c r="A246" s="625" t="s">
        <v>1671</v>
      </c>
      <c r="B246" s="5" t="s">
        <v>1610</v>
      </c>
      <c r="C246" s="3" t="s">
        <v>42</v>
      </c>
      <c r="D246" s="3" t="s">
        <v>1611</v>
      </c>
      <c r="E246" s="4" t="s">
        <v>1262</v>
      </c>
      <c r="F246" s="5">
        <v>1</v>
      </c>
      <c r="G246" s="6">
        <v>2514.3000000000002</v>
      </c>
      <c r="H246" s="505" t="s">
        <v>3627</v>
      </c>
      <c r="I246" s="509">
        <v>0.21010000000000001</v>
      </c>
      <c r="J246" s="6">
        <v>3042.55</v>
      </c>
      <c r="K246" s="489">
        <v>3042.55</v>
      </c>
      <c r="L246" s="1208">
        <f t="shared" si="6"/>
        <v>6.2556756087302494E-4</v>
      </c>
      <c r="M246" s="1208">
        <f t="shared" si="7"/>
        <v>0.91520383240672099</v>
      </c>
    </row>
    <row r="247" spans="1:13" ht="24" customHeight="1" x14ac:dyDescent="0.2">
      <c r="A247" s="1173" t="s">
        <v>1786</v>
      </c>
      <c r="B247" s="1176" t="s">
        <v>803</v>
      </c>
      <c r="C247" s="1179" t="s">
        <v>24</v>
      </c>
      <c r="D247" s="1179" t="s">
        <v>804</v>
      </c>
      <c r="E247" s="1182" t="s">
        <v>52</v>
      </c>
      <c r="F247" s="1185">
        <v>956.86</v>
      </c>
      <c r="G247" s="1186">
        <v>2.6</v>
      </c>
      <c r="H247" s="505" t="s">
        <v>3627</v>
      </c>
      <c r="I247" s="1195">
        <v>0.21010000000000001</v>
      </c>
      <c r="J247" s="1167">
        <v>3.14</v>
      </c>
      <c r="K247" s="1170">
        <v>3004.54</v>
      </c>
      <c r="L247" s="1208">
        <f t="shared" si="6"/>
        <v>6.1775246400073568E-4</v>
      </c>
      <c r="M247" s="1208">
        <f t="shared" si="7"/>
        <v>0.91582158487072174</v>
      </c>
    </row>
    <row r="248" spans="1:13" ht="26.1" customHeight="1" x14ac:dyDescent="0.2">
      <c r="A248" s="625" t="s">
        <v>90</v>
      </c>
      <c r="B248" s="5" t="s">
        <v>91</v>
      </c>
      <c r="C248" s="3" t="s">
        <v>24</v>
      </c>
      <c r="D248" s="3" t="s">
        <v>92</v>
      </c>
      <c r="E248" s="4" t="s">
        <v>52</v>
      </c>
      <c r="F248" s="5">
        <v>518.75</v>
      </c>
      <c r="G248" s="6">
        <v>4.78</v>
      </c>
      <c r="H248" s="505" t="s">
        <v>3627</v>
      </c>
      <c r="I248" s="509">
        <v>0.21010000000000001</v>
      </c>
      <c r="J248" s="6">
        <v>5.78</v>
      </c>
      <c r="K248" s="489">
        <v>2998.37</v>
      </c>
      <c r="L248" s="1208">
        <f t="shared" si="6"/>
        <v>6.164838729009718E-4</v>
      </c>
      <c r="M248" s="1208">
        <f t="shared" si="7"/>
        <v>0.91643806874362266</v>
      </c>
    </row>
    <row r="249" spans="1:13" ht="51.95" customHeight="1" x14ac:dyDescent="0.2">
      <c r="A249" s="625" t="s">
        <v>1513</v>
      </c>
      <c r="B249" s="5" t="s">
        <v>1514</v>
      </c>
      <c r="C249" s="3" t="s">
        <v>42</v>
      </c>
      <c r="D249" s="3" t="s">
        <v>1515</v>
      </c>
      <c r="E249" s="4" t="s">
        <v>1367</v>
      </c>
      <c r="F249" s="5">
        <v>10</v>
      </c>
      <c r="G249" s="6">
        <v>246.19</v>
      </c>
      <c r="H249" s="505" t="s">
        <v>3627</v>
      </c>
      <c r="I249" s="509">
        <v>0.21010000000000001</v>
      </c>
      <c r="J249" s="6">
        <v>297.91000000000003</v>
      </c>
      <c r="K249" s="489">
        <v>2979.1</v>
      </c>
      <c r="L249" s="1208">
        <f t="shared" si="6"/>
        <v>6.1252183878550187E-4</v>
      </c>
      <c r="M249" s="1208">
        <f t="shared" si="7"/>
        <v>0.91705059058240812</v>
      </c>
    </row>
    <row r="250" spans="1:13" ht="51.95" customHeight="1" x14ac:dyDescent="0.2">
      <c r="A250" s="625" t="s">
        <v>1979</v>
      </c>
      <c r="B250" s="5" t="s">
        <v>1980</v>
      </c>
      <c r="C250" s="3" t="s">
        <v>42</v>
      </c>
      <c r="D250" s="3" t="s">
        <v>1981</v>
      </c>
      <c r="E250" s="4" t="s">
        <v>48</v>
      </c>
      <c r="F250" s="5">
        <v>75</v>
      </c>
      <c r="G250" s="6">
        <v>32.76</v>
      </c>
      <c r="H250" s="505" t="s">
        <v>3627</v>
      </c>
      <c r="I250" s="509">
        <v>0.21010000000000001</v>
      </c>
      <c r="J250" s="6">
        <v>39.64</v>
      </c>
      <c r="K250" s="489">
        <v>2973</v>
      </c>
      <c r="L250" s="1208">
        <f t="shared" si="6"/>
        <v>6.112676401293333E-4</v>
      </c>
      <c r="M250" s="1208">
        <f t="shared" si="7"/>
        <v>0.91766185822253743</v>
      </c>
    </row>
    <row r="251" spans="1:13" ht="65.099999999999994" customHeight="1" x14ac:dyDescent="0.2">
      <c r="A251" s="625" t="s">
        <v>1371</v>
      </c>
      <c r="B251" s="5" t="s">
        <v>1372</v>
      </c>
      <c r="C251" s="3" t="s">
        <v>42</v>
      </c>
      <c r="D251" s="3" t="s">
        <v>1373</v>
      </c>
      <c r="E251" s="4" t="s">
        <v>48</v>
      </c>
      <c r="F251" s="5">
        <v>18</v>
      </c>
      <c r="G251" s="6">
        <v>136.49</v>
      </c>
      <c r="H251" s="505" t="s">
        <v>3627</v>
      </c>
      <c r="I251" s="509">
        <v>0.21010000000000001</v>
      </c>
      <c r="J251" s="6">
        <v>165.16</v>
      </c>
      <c r="K251" s="489">
        <v>2972.88</v>
      </c>
      <c r="L251" s="1208">
        <f t="shared" si="6"/>
        <v>6.1124296736888412E-4</v>
      </c>
      <c r="M251" s="1208">
        <f t="shared" si="7"/>
        <v>0.91827310118990635</v>
      </c>
    </row>
    <row r="252" spans="1:13" ht="26.1" customHeight="1" x14ac:dyDescent="0.2">
      <c r="A252" s="625" t="s">
        <v>115</v>
      </c>
      <c r="B252" s="5" t="s">
        <v>116</v>
      </c>
      <c r="C252" s="3" t="s">
        <v>24</v>
      </c>
      <c r="D252" s="3" t="s">
        <v>117</v>
      </c>
      <c r="E252" s="4" t="s">
        <v>52</v>
      </c>
      <c r="F252" s="5">
        <v>518.75</v>
      </c>
      <c r="G252" s="6">
        <v>4.7300000000000004</v>
      </c>
      <c r="H252" s="505" t="s">
        <v>3627</v>
      </c>
      <c r="I252" s="509">
        <v>0.21010000000000001</v>
      </c>
      <c r="J252" s="6">
        <v>5.72</v>
      </c>
      <c r="K252" s="489">
        <v>2967.25</v>
      </c>
      <c r="L252" s="1208">
        <f t="shared" si="6"/>
        <v>6.1008540369114172E-4</v>
      </c>
      <c r="M252" s="1208">
        <f t="shared" si="7"/>
        <v>0.91888318659359747</v>
      </c>
    </row>
    <row r="253" spans="1:13" ht="26.1" customHeight="1" x14ac:dyDescent="0.2">
      <c r="A253" s="625" t="s">
        <v>1388</v>
      </c>
      <c r="B253" s="5" t="s">
        <v>1389</v>
      </c>
      <c r="C253" s="3" t="s">
        <v>42</v>
      </c>
      <c r="D253" s="3" t="s">
        <v>1390</v>
      </c>
      <c r="E253" s="4" t="s">
        <v>48</v>
      </c>
      <c r="F253" s="5">
        <v>105</v>
      </c>
      <c r="G253" s="6">
        <v>23.34</v>
      </c>
      <c r="H253" s="505" t="s">
        <v>3627</v>
      </c>
      <c r="I253" s="509">
        <v>0.21010000000000001</v>
      </c>
      <c r="J253" s="6">
        <v>28.24</v>
      </c>
      <c r="K253" s="489">
        <v>2965.2</v>
      </c>
      <c r="L253" s="1208">
        <f t="shared" si="6"/>
        <v>6.0966391070013421E-4</v>
      </c>
      <c r="M253" s="1208">
        <f t="shared" si="7"/>
        <v>0.91949285050429763</v>
      </c>
    </row>
    <row r="254" spans="1:13" ht="26.1" customHeight="1" x14ac:dyDescent="0.2">
      <c r="A254" s="625" t="s">
        <v>501</v>
      </c>
      <c r="B254" s="5" t="s">
        <v>334</v>
      </c>
      <c r="C254" s="3" t="s">
        <v>24</v>
      </c>
      <c r="D254" s="3" t="s">
        <v>335</v>
      </c>
      <c r="E254" s="4" t="s">
        <v>336</v>
      </c>
      <c r="F254" s="5">
        <v>231.64</v>
      </c>
      <c r="G254" s="6">
        <v>10.52</v>
      </c>
      <c r="H254" s="505" t="s">
        <v>3627</v>
      </c>
      <c r="I254" s="509">
        <v>0.21010000000000001</v>
      </c>
      <c r="J254" s="6">
        <v>12.73</v>
      </c>
      <c r="K254" s="489">
        <v>2948.77</v>
      </c>
      <c r="L254" s="1208">
        <f t="shared" si="6"/>
        <v>6.0628579858196241E-4</v>
      </c>
      <c r="M254" s="1208">
        <f t="shared" si="7"/>
        <v>0.92009913630287954</v>
      </c>
    </row>
    <row r="255" spans="1:13" ht="26.1" customHeight="1" x14ac:dyDescent="0.2">
      <c r="A255" s="1173" t="s">
        <v>337</v>
      </c>
      <c r="B255" s="1176" t="s">
        <v>338</v>
      </c>
      <c r="C255" s="1179" t="s">
        <v>24</v>
      </c>
      <c r="D255" s="1179" t="s">
        <v>339</v>
      </c>
      <c r="E255" s="1182" t="s">
        <v>336</v>
      </c>
      <c r="F255" s="1185">
        <v>134</v>
      </c>
      <c r="G255" s="1186">
        <v>18.100000000000001</v>
      </c>
      <c r="H255" s="505" t="s">
        <v>3627</v>
      </c>
      <c r="I255" s="509">
        <v>0.21010000000000001</v>
      </c>
      <c r="J255" s="1167">
        <v>21.9</v>
      </c>
      <c r="K255" s="1170">
        <v>2934.6</v>
      </c>
      <c r="L255" s="1208">
        <f t="shared" si="6"/>
        <v>6.0337235678558417E-4</v>
      </c>
      <c r="M255" s="1208">
        <f t="shared" si="7"/>
        <v>0.92070250865966508</v>
      </c>
    </row>
    <row r="256" spans="1:13" ht="24" customHeight="1" x14ac:dyDescent="0.2">
      <c r="A256" s="1173" t="s">
        <v>1529</v>
      </c>
      <c r="B256" s="1176" t="s">
        <v>1530</v>
      </c>
      <c r="C256" s="1179" t="s">
        <v>42</v>
      </c>
      <c r="D256" s="1179" t="s">
        <v>1531</v>
      </c>
      <c r="E256" s="1182" t="s">
        <v>48</v>
      </c>
      <c r="F256" s="1185">
        <v>190</v>
      </c>
      <c r="G256" s="1186">
        <v>12.72</v>
      </c>
      <c r="H256" s="505" t="s">
        <v>3627</v>
      </c>
      <c r="I256" s="509">
        <v>0.21010000000000001</v>
      </c>
      <c r="J256" s="1167">
        <v>15.39</v>
      </c>
      <c r="K256" s="1170">
        <v>2924.1</v>
      </c>
      <c r="L256" s="1208">
        <f t="shared" si="6"/>
        <v>6.0121349024627767E-4</v>
      </c>
      <c r="M256" s="1208">
        <f t="shared" si="7"/>
        <v>0.92130372214991141</v>
      </c>
    </row>
    <row r="257" spans="1:13" ht="26.1" customHeight="1" x14ac:dyDescent="0.2">
      <c r="A257" s="625" t="s">
        <v>1615</v>
      </c>
      <c r="B257" s="5" t="s">
        <v>1616</v>
      </c>
      <c r="C257" s="3" t="s">
        <v>42</v>
      </c>
      <c r="D257" s="3" t="s">
        <v>1617</v>
      </c>
      <c r="E257" s="4" t="s">
        <v>1262</v>
      </c>
      <c r="F257" s="5">
        <v>2</v>
      </c>
      <c r="G257" s="6">
        <v>1191.74</v>
      </c>
      <c r="H257" s="505" t="s">
        <v>3627</v>
      </c>
      <c r="I257" s="509">
        <v>0.21010000000000001</v>
      </c>
      <c r="J257" s="6">
        <v>1442.12</v>
      </c>
      <c r="K257" s="489">
        <v>2884.24</v>
      </c>
      <c r="L257" s="1208">
        <f t="shared" si="6"/>
        <v>5.9301802165039638E-4</v>
      </c>
      <c r="M257" s="1208">
        <f t="shared" si="7"/>
        <v>0.92189674017156176</v>
      </c>
    </row>
    <row r="258" spans="1:13" ht="39" customHeight="1" x14ac:dyDescent="0.2">
      <c r="A258" s="625" t="s">
        <v>1647</v>
      </c>
      <c r="B258" s="5" t="s">
        <v>1616</v>
      </c>
      <c r="C258" s="3" t="s">
        <v>42</v>
      </c>
      <c r="D258" s="3" t="s">
        <v>1617</v>
      </c>
      <c r="E258" s="4" t="s">
        <v>1262</v>
      </c>
      <c r="F258" s="5">
        <v>2</v>
      </c>
      <c r="G258" s="6">
        <v>1191.74</v>
      </c>
      <c r="H258" s="505" t="s">
        <v>3627</v>
      </c>
      <c r="I258" s="509">
        <v>0.21010000000000001</v>
      </c>
      <c r="J258" s="6">
        <v>1442.12</v>
      </c>
      <c r="K258" s="489">
        <v>2884.24</v>
      </c>
      <c r="L258" s="1208">
        <f t="shared" si="6"/>
        <v>5.9301802165039638E-4</v>
      </c>
      <c r="M258" s="1208">
        <f t="shared" si="7"/>
        <v>0.92248975819321211</v>
      </c>
    </row>
    <row r="259" spans="1:13" ht="26.1" customHeight="1" x14ac:dyDescent="0.2">
      <c r="A259" s="625" t="s">
        <v>564</v>
      </c>
      <c r="B259" s="5" t="s">
        <v>565</v>
      </c>
      <c r="C259" s="3" t="s">
        <v>24</v>
      </c>
      <c r="D259" s="3" t="s">
        <v>566</v>
      </c>
      <c r="E259" s="4" t="s">
        <v>52</v>
      </c>
      <c r="F259" s="5">
        <v>64.66</v>
      </c>
      <c r="G259" s="6">
        <v>36.74</v>
      </c>
      <c r="H259" s="505" t="s">
        <v>3627</v>
      </c>
      <c r="I259" s="509">
        <v>0.21010000000000001</v>
      </c>
      <c r="J259" s="6">
        <v>44.45</v>
      </c>
      <c r="K259" s="489">
        <v>2874.13</v>
      </c>
      <c r="L259" s="1208">
        <f t="shared" si="6"/>
        <v>5.9093934158254997E-4</v>
      </c>
      <c r="M259" s="1208">
        <f t="shared" si="7"/>
        <v>0.9230806975347946</v>
      </c>
    </row>
    <row r="260" spans="1:13" ht="26.1" customHeight="1" x14ac:dyDescent="0.2">
      <c r="A260" s="625" t="s">
        <v>79</v>
      </c>
      <c r="B260" s="5" t="s">
        <v>80</v>
      </c>
      <c r="C260" s="3" t="s">
        <v>42</v>
      </c>
      <c r="D260" s="3" t="s">
        <v>81</v>
      </c>
      <c r="E260" s="4" t="s">
        <v>52</v>
      </c>
      <c r="F260" s="5">
        <v>103.3</v>
      </c>
      <c r="G260" s="6">
        <v>22.83</v>
      </c>
      <c r="H260" s="505" t="s">
        <v>3627</v>
      </c>
      <c r="I260" s="509">
        <v>0.21010000000000001</v>
      </c>
      <c r="J260" s="6">
        <v>27.62</v>
      </c>
      <c r="K260" s="489">
        <v>2853.14</v>
      </c>
      <c r="L260" s="1208">
        <f t="shared" si="6"/>
        <v>5.8662366456730774E-4</v>
      </c>
      <c r="M260" s="1208">
        <f t="shared" si="7"/>
        <v>0.9236673211993619</v>
      </c>
    </row>
    <row r="261" spans="1:13" ht="26.1" customHeight="1" x14ac:dyDescent="0.2">
      <c r="A261" s="625" t="s">
        <v>1526</v>
      </c>
      <c r="B261" s="5" t="s">
        <v>1527</v>
      </c>
      <c r="C261" s="3" t="s">
        <v>42</v>
      </c>
      <c r="D261" s="3" t="s">
        <v>1528</v>
      </c>
      <c r="E261" s="4" t="s">
        <v>1262</v>
      </c>
      <c r="F261" s="5">
        <v>190</v>
      </c>
      <c r="G261" s="6">
        <v>12.31</v>
      </c>
      <c r="H261" s="505" t="s">
        <v>3627</v>
      </c>
      <c r="I261" s="509">
        <v>0.21010000000000001</v>
      </c>
      <c r="J261" s="6">
        <v>14.89</v>
      </c>
      <c r="K261" s="489">
        <v>2829.1</v>
      </c>
      <c r="L261" s="1208">
        <f t="shared" si="6"/>
        <v>5.8168088822398145E-4</v>
      </c>
      <c r="M261" s="1208">
        <f t="shared" si="7"/>
        <v>0.92424900208758587</v>
      </c>
    </row>
    <row r="262" spans="1:13" ht="26.1" customHeight="1" x14ac:dyDescent="0.2">
      <c r="A262" s="625" t="s">
        <v>2000</v>
      </c>
      <c r="B262" s="5" t="s">
        <v>23</v>
      </c>
      <c r="C262" s="3" t="s">
        <v>24</v>
      </c>
      <c r="D262" s="3" t="s">
        <v>25</v>
      </c>
      <c r="E262" s="4" t="s">
        <v>26</v>
      </c>
      <c r="F262" s="5">
        <v>16</v>
      </c>
      <c r="G262" s="6">
        <v>145.94</v>
      </c>
      <c r="H262" s="505" t="s">
        <v>3627</v>
      </c>
      <c r="I262" s="509">
        <v>0.21010000000000001</v>
      </c>
      <c r="J262" s="6">
        <v>176.6</v>
      </c>
      <c r="K262" s="489">
        <v>2825.6</v>
      </c>
      <c r="L262" s="1208">
        <f t="shared" si="6"/>
        <v>5.8096126604421266E-4</v>
      </c>
      <c r="M262" s="1208">
        <f t="shared" si="7"/>
        <v>0.9248299633536301</v>
      </c>
    </row>
    <row r="263" spans="1:13" ht="26.1" customHeight="1" x14ac:dyDescent="0.2">
      <c r="A263" s="625" t="s">
        <v>112</v>
      </c>
      <c r="B263" s="5" t="s">
        <v>113</v>
      </c>
      <c r="C263" s="3" t="s">
        <v>104</v>
      </c>
      <c r="D263" s="3" t="s">
        <v>114</v>
      </c>
      <c r="E263" s="4" t="s">
        <v>48</v>
      </c>
      <c r="F263" s="5">
        <v>67.599999999999994</v>
      </c>
      <c r="G263" s="6">
        <v>34.33</v>
      </c>
      <c r="H263" s="505" t="s">
        <v>3627</v>
      </c>
      <c r="I263" s="509">
        <v>0.21010000000000001</v>
      </c>
      <c r="J263" s="6">
        <v>41.54</v>
      </c>
      <c r="K263" s="489">
        <v>2808.1</v>
      </c>
      <c r="L263" s="1208">
        <f t="shared" ref="L263:L326" si="8">K263/$K$728</f>
        <v>5.7736315514536867E-4</v>
      </c>
      <c r="M263" s="1208">
        <f t="shared" si="7"/>
        <v>0.92540732650877544</v>
      </c>
    </row>
    <row r="264" spans="1:13" ht="51.95" customHeight="1" x14ac:dyDescent="0.2">
      <c r="A264" s="625" t="s">
        <v>1196</v>
      </c>
      <c r="B264" s="5" t="s">
        <v>1197</v>
      </c>
      <c r="C264" s="3" t="s">
        <v>24</v>
      </c>
      <c r="D264" s="3" t="s">
        <v>1198</v>
      </c>
      <c r="E264" s="4" t="s">
        <v>66</v>
      </c>
      <c r="F264" s="5">
        <v>7</v>
      </c>
      <c r="G264" s="6">
        <v>327.95</v>
      </c>
      <c r="H264" s="505" t="s">
        <v>3627</v>
      </c>
      <c r="I264" s="509">
        <v>0.21010000000000001</v>
      </c>
      <c r="J264" s="6">
        <v>396.85</v>
      </c>
      <c r="K264" s="489">
        <v>2777.95</v>
      </c>
      <c r="L264" s="1208">
        <f t="shared" si="8"/>
        <v>5.7116412408250304E-4</v>
      </c>
      <c r="M264" s="1208">
        <f t="shared" ref="M264:M327" si="9">L264+M263</f>
        <v>0.92597849063285798</v>
      </c>
    </row>
    <row r="265" spans="1:13" ht="26.1" customHeight="1" x14ac:dyDescent="0.2">
      <c r="A265" s="625" t="s">
        <v>1314</v>
      </c>
      <c r="B265" s="5" t="s">
        <v>155</v>
      </c>
      <c r="C265" s="3" t="s">
        <v>24</v>
      </c>
      <c r="D265" s="3" t="s">
        <v>156</v>
      </c>
      <c r="E265" s="4" t="s">
        <v>56</v>
      </c>
      <c r="F265" s="5">
        <v>20</v>
      </c>
      <c r="G265" s="6">
        <v>113.57</v>
      </c>
      <c r="H265" s="505" t="s">
        <v>3627</v>
      </c>
      <c r="I265" s="509">
        <v>0.21010000000000001</v>
      </c>
      <c r="J265" s="6">
        <v>137.43</v>
      </c>
      <c r="K265" s="489">
        <v>2748.6</v>
      </c>
      <c r="L265" s="1208">
        <f t="shared" si="8"/>
        <v>5.6512957808929891E-4</v>
      </c>
      <c r="M265" s="1208">
        <f t="shared" si="9"/>
        <v>0.92654362021094727</v>
      </c>
    </row>
    <row r="266" spans="1:13" ht="24" customHeight="1" x14ac:dyDescent="0.2">
      <c r="A266" s="625" t="s">
        <v>1492</v>
      </c>
      <c r="B266" s="5" t="s">
        <v>155</v>
      </c>
      <c r="C266" s="3" t="s">
        <v>24</v>
      </c>
      <c r="D266" s="3" t="s">
        <v>156</v>
      </c>
      <c r="E266" s="4" t="s">
        <v>56</v>
      </c>
      <c r="F266" s="5">
        <v>20</v>
      </c>
      <c r="G266" s="6">
        <v>113.57</v>
      </c>
      <c r="H266" s="505" t="s">
        <v>3627</v>
      </c>
      <c r="I266" s="509">
        <v>0.21010000000000001</v>
      </c>
      <c r="J266" s="6">
        <v>137.43</v>
      </c>
      <c r="K266" s="489">
        <v>2748.6</v>
      </c>
      <c r="L266" s="1208">
        <f t="shared" si="8"/>
        <v>5.6512957808929891E-4</v>
      </c>
      <c r="M266" s="1208">
        <f t="shared" si="9"/>
        <v>0.92710874978903657</v>
      </c>
    </row>
    <row r="267" spans="1:13" ht="39" customHeight="1" x14ac:dyDescent="0.2">
      <c r="A267" s="625" t="s">
        <v>1547</v>
      </c>
      <c r="B267" s="5" t="s">
        <v>1548</v>
      </c>
      <c r="C267" s="3" t="s">
        <v>24</v>
      </c>
      <c r="D267" s="3" t="s">
        <v>1549</v>
      </c>
      <c r="E267" s="4" t="s">
        <v>48</v>
      </c>
      <c r="F267" s="5">
        <v>300</v>
      </c>
      <c r="G267" s="6">
        <v>7.57</v>
      </c>
      <c r="H267" s="505" t="s">
        <v>3627</v>
      </c>
      <c r="I267" s="509">
        <v>0.21010000000000001</v>
      </c>
      <c r="J267" s="6">
        <v>9.16</v>
      </c>
      <c r="K267" s="489">
        <v>2748</v>
      </c>
      <c r="L267" s="1208">
        <f t="shared" si="8"/>
        <v>5.6500621428705279E-4</v>
      </c>
      <c r="M267" s="1208">
        <f t="shared" si="9"/>
        <v>0.92767375600332358</v>
      </c>
    </row>
    <row r="268" spans="1:13" ht="24" customHeight="1" x14ac:dyDescent="0.2">
      <c r="A268" s="1173" t="s">
        <v>1637</v>
      </c>
      <c r="B268" s="1176" t="s">
        <v>1638</v>
      </c>
      <c r="C268" s="1179" t="s">
        <v>42</v>
      </c>
      <c r="D268" s="1179" t="s">
        <v>1639</v>
      </c>
      <c r="E268" s="1182" t="s">
        <v>1262</v>
      </c>
      <c r="F268" s="1185">
        <v>37</v>
      </c>
      <c r="G268" s="1186">
        <v>61.17</v>
      </c>
      <c r="H268" s="505" t="s">
        <v>3627</v>
      </c>
      <c r="I268" s="509">
        <v>0.21010000000000001</v>
      </c>
      <c r="J268" s="1167">
        <v>74.02</v>
      </c>
      <c r="K268" s="1170">
        <v>2738.74</v>
      </c>
      <c r="L268" s="1208">
        <f t="shared" si="8"/>
        <v>5.6310229960572164E-4</v>
      </c>
      <c r="M268" s="1208">
        <f t="shared" si="9"/>
        <v>0.92823685830292935</v>
      </c>
    </row>
    <row r="269" spans="1:13" ht="26.1" customHeight="1" x14ac:dyDescent="0.2">
      <c r="A269" s="625" t="s">
        <v>891</v>
      </c>
      <c r="B269" s="5" t="s">
        <v>892</v>
      </c>
      <c r="C269" s="3" t="s">
        <v>24</v>
      </c>
      <c r="D269" s="3" t="s">
        <v>893</v>
      </c>
      <c r="E269" s="4" t="s">
        <v>48</v>
      </c>
      <c r="F269" s="5">
        <v>146.78</v>
      </c>
      <c r="G269" s="6">
        <v>15.36</v>
      </c>
      <c r="H269" s="505" t="s">
        <v>3627</v>
      </c>
      <c r="I269" s="509">
        <v>0.21010000000000001</v>
      </c>
      <c r="J269" s="6">
        <v>18.579999999999998</v>
      </c>
      <c r="K269" s="489">
        <v>2727.17</v>
      </c>
      <c r="L269" s="1208">
        <f t="shared" si="8"/>
        <v>5.6072343428574306E-4</v>
      </c>
      <c r="M269" s="1208">
        <f t="shared" si="9"/>
        <v>0.92879758173721505</v>
      </c>
    </row>
    <row r="270" spans="1:13" ht="26.1" customHeight="1" x14ac:dyDescent="0.2">
      <c r="A270" s="625" t="s">
        <v>289</v>
      </c>
      <c r="B270" s="5" t="s">
        <v>290</v>
      </c>
      <c r="C270" s="3" t="s">
        <v>24</v>
      </c>
      <c r="D270" s="3" t="s">
        <v>291</v>
      </c>
      <c r="E270" s="4" t="s">
        <v>56</v>
      </c>
      <c r="F270" s="5">
        <v>153.01</v>
      </c>
      <c r="G270" s="6">
        <v>14.62</v>
      </c>
      <c r="H270" s="505" t="s">
        <v>3627</v>
      </c>
      <c r="I270" s="509">
        <v>0.21010000000000001</v>
      </c>
      <c r="J270" s="6">
        <v>17.690000000000001</v>
      </c>
      <c r="K270" s="489">
        <v>2706.74</v>
      </c>
      <c r="L270" s="1208">
        <f t="shared" si="8"/>
        <v>5.5652289681926387E-4</v>
      </c>
      <c r="M270" s="1208">
        <f t="shared" si="9"/>
        <v>0.92935410463403434</v>
      </c>
    </row>
    <row r="271" spans="1:13" ht="65.099999999999994" customHeight="1" x14ac:dyDescent="0.2">
      <c r="A271" s="625" t="s">
        <v>1590</v>
      </c>
      <c r="B271" s="5" t="s">
        <v>1591</v>
      </c>
      <c r="C271" s="3" t="s">
        <v>24</v>
      </c>
      <c r="D271" s="3" t="s">
        <v>1592</v>
      </c>
      <c r="E271" s="4" t="s">
        <v>48</v>
      </c>
      <c r="F271" s="5">
        <v>450</v>
      </c>
      <c r="G271" s="6">
        <v>4.95</v>
      </c>
      <c r="H271" s="505" t="s">
        <v>3627</v>
      </c>
      <c r="I271" s="509">
        <v>0.21010000000000001</v>
      </c>
      <c r="J271" s="6">
        <v>5.98</v>
      </c>
      <c r="K271" s="489">
        <v>2691</v>
      </c>
      <c r="L271" s="1208">
        <f t="shared" si="8"/>
        <v>5.5328665307367506E-4</v>
      </c>
      <c r="M271" s="1208">
        <f t="shared" si="9"/>
        <v>0.92990739128710798</v>
      </c>
    </row>
    <row r="272" spans="1:13" ht="65.099999999999994" customHeight="1" x14ac:dyDescent="0.2">
      <c r="A272" s="625" t="s">
        <v>352</v>
      </c>
      <c r="B272" s="5" t="s">
        <v>353</v>
      </c>
      <c r="C272" s="3" t="s">
        <v>24</v>
      </c>
      <c r="D272" s="3" t="s">
        <v>354</v>
      </c>
      <c r="E272" s="4" t="s">
        <v>336</v>
      </c>
      <c r="F272" s="5">
        <v>134.62</v>
      </c>
      <c r="G272" s="6">
        <v>16.48</v>
      </c>
      <c r="H272" s="505" t="s">
        <v>3627</v>
      </c>
      <c r="I272" s="509">
        <v>0.21010000000000001</v>
      </c>
      <c r="J272" s="6">
        <v>19.940000000000001</v>
      </c>
      <c r="K272" s="489">
        <v>2684.32</v>
      </c>
      <c r="L272" s="1208">
        <f t="shared" si="8"/>
        <v>5.5191320274200213E-4</v>
      </c>
      <c r="M272" s="1208">
        <f t="shared" si="9"/>
        <v>0.93045930448984993</v>
      </c>
    </row>
    <row r="273" spans="1:13" ht="51.95" customHeight="1" x14ac:dyDescent="0.2">
      <c r="A273" s="625" t="s">
        <v>1783</v>
      </c>
      <c r="B273" s="5" t="s">
        <v>1784</v>
      </c>
      <c r="C273" s="3" t="s">
        <v>104</v>
      </c>
      <c r="D273" s="3" t="s">
        <v>1785</v>
      </c>
      <c r="E273" s="4" t="s">
        <v>52</v>
      </c>
      <c r="F273" s="5">
        <v>41.58</v>
      </c>
      <c r="G273" s="6">
        <v>52.73</v>
      </c>
      <c r="H273" s="505" t="s">
        <v>3627</v>
      </c>
      <c r="I273" s="1195">
        <v>0.21010000000000001</v>
      </c>
      <c r="J273" s="6">
        <v>63.8</v>
      </c>
      <c r="K273" s="489">
        <v>2652.8</v>
      </c>
      <c r="L273" s="1208">
        <f t="shared" si="8"/>
        <v>5.454324909973413E-4</v>
      </c>
      <c r="M273" s="1208">
        <f t="shared" si="9"/>
        <v>0.93100473698084729</v>
      </c>
    </row>
    <row r="274" spans="1:13" ht="51.95" customHeight="1" x14ac:dyDescent="0.2">
      <c r="A274" s="625" t="s">
        <v>435</v>
      </c>
      <c r="B274" s="5" t="s">
        <v>436</v>
      </c>
      <c r="C274" s="3" t="s">
        <v>24</v>
      </c>
      <c r="D274" s="3" t="s">
        <v>437</v>
      </c>
      <c r="E274" s="4" t="s">
        <v>52</v>
      </c>
      <c r="F274" s="5">
        <v>13.19</v>
      </c>
      <c r="G274" s="6">
        <v>165.85</v>
      </c>
      <c r="H274" s="505" t="s">
        <v>3627</v>
      </c>
      <c r="I274" s="509">
        <v>0.21010000000000001</v>
      </c>
      <c r="J274" s="6">
        <v>200.69</v>
      </c>
      <c r="K274" s="489">
        <v>2647.1</v>
      </c>
      <c r="L274" s="1208">
        <f t="shared" si="8"/>
        <v>5.4426053487600348E-4</v>
      </c>
      <c r="M274" s="1208">
        <f t="shared" si="9"/>
        <v>0.93154899751572329</v>
      </c>
    </row>
    <row r="275" spans="1:13" ht="65.099999999999994" customHeight="1" x14ac:dyDescent="0.2">
      <c r="A275" s="625" t="s">
        <v>841</v>
      </c>
      <c r="B275" s="5" t="s">
        <v>842</v>
      </c>
      <c r="C275" s="3" t="s">
        <v>131</v>
      </c>
      <c r="D275" s="3" t="s">
        <v>843</v>
      </c>
      <c r="E275" s="4" t="s">
        <v>844</v>
      </c>
      <c r="F275" s="5">
        <v>114.28</v>
      </c>
      <c r="G275" s="6">
        <v>18.79</v>
      </c>
      <c r="H275" s="505" t="s">
        <v>3627</v>
      </c>
      <c r="I275" s="509">
        <v>0.21010000000000001</v>
      </c>
      <c r="J275" s="6">
        <v>22.73</v>
      </c>
      <c r="K275" s="489">
        <v>2597.58</v>
      </c>
      <c r="L275" s="1208">
        <f t="shared" si="8"/>
        <v>5.3407890906396018E-4</v>
      </c>
      <c r="M275" s="1208">
        <f t="shared" si="9"/>
        <v>0.93208307642478727</v>
      </c>
    </row>
    <row r="276" spans="1:13" ht="26.1" customHeight="1" x14ac:dyDescent="0.2">
      <c r="A276" s="625" t="s">
        <v>33</v>
      </c>
      <c r="B276" s="5" t="s">
        <v>34</v>
      </c>
      <c r="C276" s="3" t="s">
        <v>24</v>
      </c>
      <c r="D276" s="3" t="s">
        <v>35</v>
      </c>
      <c r="E276" s="4" t="s">
        <v>26</v>
      </c>
      <c r="F276" s="5">
        <v>72</v>
      </c>
      <c r="G276" s="6">
        <v>29.58</v>
      </c>
      <c r="H276" s="505" t="s">
        <v>3627</v>
      </c>
      <c r="I276" s="509">
        <v>0.21010000000000001</v>
      </c>
      <c r="J276" s="6">
        <v>35.79</v>
      </c>
      <c r="K276" s="489">
        <v>2576.88</v>
      </c>
      <c r="L276" s="1208">
        <f t="shared" si="8"/>
        <v>5.2982285788647041E-4</v>
      </c>
      <c r="M276" s="1208">
        <f t="shared" si="9"/>
        <v>0.93261289928267377</v>
      </c>
    </row>
    <row r="277" spans="1:13" ht="26.1" customHeight="1" x14ac:dyDescent="0.2">
      <c r="A277" s="625" t="s">
        <v>747</v>
      </c>
      <c r="B277" s="5" t="s">
        <v>748</v>
      </c>
      <c r="C277" s="3" t="s">
        <v>42</v>
      </c>
      <c r="D277" s="3" t="s">
        <v>749</v>
      </c>
      <c r="E277" s="4" t="s">
        <v>66</v>
      </c>
      <c r="F277" s="5">
        <v>2</v>
      </c>
      <c r="G277" s="6">
        <v>1055</v>
      </c>
      <c r="H277" s="505" t="s">
        <v>3627</v>
      </c>
      <c r="I277" s="509">
        <v>0.21010000000000001</v>
      </c>
      <c r="J277" s="6">
        <v>1276.6500000000001</v>
      </c>
      <c r="K277" s="489">
        <v>2553.3000000000002</v>
      </c>
      <c r="L277" s="1208">
        <f t="shared" si="8"/>
        <v>5.2497466045819941E-4</v>
      </c>
      <c r="M277" s="1208">
        <f t="shared" si="9"/>
        <v>0.93313787394313197</v>
      </c>
    </row>
    <row r="278" spans="1:13" ht="26.1" customHeight="1" x14ac:dyDescent="0.2">
      <c r="A278" s="625" t="s">
        <v>1493</v>
      </c>
      <c r="B278" s="5" t="s">
        <v>1316</v>
      </c>
      <c r="C278" s="3" t="s">
        <v>104</v>
      </c>
      <c r="D278" s="3" t="s">
        <v>1317</v>
      </c>
      <c r="E278" s="4" t="s">
        <v>52</v>
      </c>
      <c r="F278" s="5">
        <v>40</v>
      </c>
      <c r="G278" s="6">
        <v>52.68</v>
      </c>
      <c r="H278" s="505" t="s">
        <v>3627</v>
      </c>
      <c r="I278" s="509">
        <v>0.21010000000000001</v>
      </c>
      <c r="J278" s="6">
        <v>63.74</v>
      </c>
      <c r="K278" s="489">
        <v>2549.6</v>
      </c>
      <c r="L278" s="1208">
        <f t="shared" si="8"/>
        <v>5.2421391701101524E-4</v>
      </c>
      <c r="M278" s="1208">
        <f t="shared" si="9"/>
        <v>0.93366208786014293</v>
      </c>
    </row>
    <row r="279" spans="1:13" ht="26.1" customHeight="1" x14ac:dyDescent="0.2">
      <c r="A279" s="625" t="s">
        <v>1976</v>
      </c>
      <c r="B279" s="5" t="s">
        <v>1977</v>
      </c>
      <c r="C279" s="3" t="s">
        <v>42</v>
      </c>
      <c r="D279" s="3" t="s">
        <v>1978</v>
      </c>
      <c r="E279" s="4" t="s">
        <v>1262</v>
      </c>
      <c r="F279" s="5">
        <v>15</v>
      </c>
      <c r="G279" s="6">
        <v>139.47999999999999</v>
      </c>
      <c r="H279" s="505" t="s">
        <v>3627</v>
      </c>
      <c r="I279" s="509">
        <v>0.21010000000000001</v>
      </c>
      <c r="J279" s="6">
        <v>168.78</v>
      </c>
      <c r="K279" s="489">
        <v>2531.6999999999998</v>
      </c>
      <c r="L279" s="1208">
        <f t="shared" si="8"/>
        <v>5.2053356357734039E-4</v>
      </c>
      <c r="M279" s="1208">
        <f t="shared" si="9"/>
        <v>0.93418262142372022</v>
      </c>
    </row>
    <row r="280" spans="1:13" ht="39" customHeight="1" x14ac:dyDescent="0.2">
      <c r="A280" s="625" t="s">
        <v>313</v>
      </c>
      <c r="B280" s="5" t="s">
        <v>314</v>
      </c>
      <c r="C280" s="3" t="s">
        <v>42</v>
      </c>
      <c r="D280" s="3" t="s">
        <v>315</v>
      </c>
      <c r="E280" s="4" t="s">
        <v>66</v>
      </c>
      <c r="F280" s="5">
        <v>14</v>
      </c>
      <c r="G280" s="6">
        <v>149.22999999999999</v>
      </c>
      <c r="H280" s="505" t="s">
        <v>3627</v>
      </c>
      <c r="I280" s="509">
        <v>0.21010000000000001</v>
      </c>
      <c r="J280" s="6">
        <v>180.58</v>
      </c>
      <c r="K280" s="489">
        <v>2528.12</v>
      </c>
      <c r="L280" s="1208">
        <f t="shared" si="8"/>
        <v>5.1979749289060551E-4</v>
      </c>
      <c r="M280" s="1208">
        <f t="shared" si="9"/>
        <v>0.93470241891661077</v>
      </c>
    </row>
    <row r="281" spans="1:13" ht="39" customHeight="1" x14ac:dyDescent="0.2">
      <c r="A281" s="1174" t="s">
        <v>647</v>
      </c>
      <c r="B281" s="1177" t="s">
        <v>648</v>
      </c>
      <c r="C281" s="1180" t="s">
        <v>24</v>
      </c>
      <c r="D281" s="1180" t="s">
        <v>649</v>
      </c>
      <c r="E281" s="1183" t="s">
        <v>66</v>
      </c>
      <c r="F281" s="1177">
        <v>53</v>
      </c>
      <c r="G281" s="1168">
        <v>39.380000000000003</v>
      </c>
      <c r="H281" s="1193" t="s">
        <v>3627</v>
      </c>
      <c r="I281" s="1199">
        <v>0.21010000000000001</v>
      </c>
      <c r="J281" s="1168">
        <v>47.65</v>
      </c>
      <c r="K281" s="1171">
        <v>2525.4499999999998</v>
      </c>
      <c r="L281" s="1209">
        <f t="shared" si="8"/>
        <v>5.1924852397061043E-4</v>
      </c>
      <c r="M281" s="1209">
        <f t="shared" si="9"/>
        <v>0.93522166744058133</v>
      </c>
    </row>
    <row r="282" spans="1:13" ht="24" customHeight="1" x14ac:dyDescent="0.2">
      <c r="A282" s="625" t="s">
        <v>356</v>
      </c>
      <c r="B282" s="5" t="s">
        <v>357</v>
      </c>
      <c r="C282" s="3" t="s">
        <v>24</v>
      </c>
      <c r="D282" s="3" t="s">
        <v>358</v>
      </c>
      <c r="E282" s="4" t="s">
        <v>56</v>
      </c>
      <c r="F282" s="5">
        <v>4.17</v>
      </c>
      <c r="G282" s="6">
        <v>497.61</v>
      </c>
      <c r="H282" s="505" t="s">
        <v>3627</v>
      </c>
      <c r="I282" s="509">
        <v>0.21010000000000001</v>
      </c>
      <c r="J282" s="6">
        <v>602.15</v>
      </c>
      <c r="K282" s="489">
        <v>2510.96</v>
      </c>
      <c r="L282" s="1208">
        <f t="shared" si="8"/>
        <v>5.1626928814636763E-4</v>
      </c>
      <c r="M282" s="1208">
        <f t="shared" si="9"/>
        <v>0.93573793672872774</v>
      </c>
    </row>
    <row r="283" spans="1:13" ht="24" customHeight="1" x14ac:dyDescent="0.2">
      <c r="A283" s="625" t="s">
        <v>1269</v>
      </c>
      <c r="B283" s="5" t="s">
        <v>1270</v>
      </c>
      <c r="C283" s="3" t="s">
        <v>42</v>
      </c>
      <c r="D283" s="3" t="s">
        <v>1271</v>
      </c>
      <c r="E283" s="4" t="s">
        <v>1262</v>
      </c>
      <c r="F283" s="5">
        <v>10</v>
      </c>
      <c r="G283" s="6">
        <v>204.51</v>
      </c>
      <c r="H283" s="505" t="s">
        <v>3627</v>
      </c>
      <c r="I283" s="509">
        <v>0.21010000000000001</v>
      </c>
      <c r="J283" s="6">
        <v>247.47</v>
      </c>
      <c r="K283" s="489">
        <v>2474.6999999999998</v>
      </c>
      <c r="L283" s="1208">
        <f t="shared" si="8"/>
        <v>5.0881400236396266E-4</v>
      </c>
      <c r="M283" s="1208">
        <f t="shared" si="9"/>
        <v>0.93624675073109165</v>
      </c>
    </row>
    <row r="284" spans="1:13" ht="246.95" customHeight="1" x14ac:dyDescent="0.2">
      <c r="A284" s="625" t="s">
        <v>1928</v>
      </c>
      <c r="B284" s="5" t="s">
        <v>1929</v>
      </c>
      <c r="C284" s="3" t="s">
        <v>42</v>
      </c>
      <c r="D284" s="3" t="s">
        <v>1930</v>
      </c>
      <c r="E284" s="4" t="s">
        <v>66</v>
      </c>
      <c r="F284" s="5">
        <v>1</v>
      </c>
      <c r="G284" s="6">
        <v>2039.41</v>
      </c>
      <c r="H284" s="505" t="s">
        <v>3627</v>
      </c>
      <c r="I284" s="509">
        <v>0.21010000000000001</v>
      </c>
      <c r="J284" s="6">
        <v>2467.89</v>
      </c>
      <c r="K284" s="489">
        <v>2467.89</v>
      </c>
      <c r="L284" s="1208">
        <f t="shared" si="8"/>
        <v>5.0741382320846967E-4</v>
      </c>
      <c r="M284" s="1208">
        <f t="shared" si="9"/>
        <v>0.93675416455430016</v>
      </c>
    </row>
    <row r="285" spans="1:13" ht="24" customHeight="1" x14ac:dyDescent="0.2">
      <c r="A285" s="1173" t="s">
        <v>1730</v>
      </c>
      <c r="B285" s="1176" t="s">
        <v>1731</v>
      </c>
      <c r="C285" s="1179" t="s">
        <v>42</v>
      </c>
      <c r="D285" s="1179" t="s">
        <v>1732</v>
      </c>
      <c r="E285" s="1182" t="s">
        <v>186</v>
      </c>
      <c r="F285" s="1185">
        <v>90</v>
      </c>
      <c r="G285" s="1186">
        <v>22.64</v>
      </c>
      <c r="H285" s="505" t="s">
        <v>3627</v>
      </c>
      <c r="I285" s="509">
        <v>0.21010000000000001</v>
      </c>
      <c r="J285" s="1167">
        <v>27.39</v>
      </c>
      <c r="K285" s="1170">
        <v>2465.1</v>
      </c>
      <c r="L285" s="1208">
        <f t="shared" si="8"/>
        <v>5.0684018152802541E-4</v>
      </c>
      <c r="M285" s="1208">
        <f t="shared" si="9"/>
        <v>0.93726100473582818</v>
      </c>
    </row>
    <row r="286" spans="1:13" ht="26.1" customHeight="1" x14ac:dyDescent="0.2">
      <c r="A286" s="625" t="s">
        <v>872</v>
      </c>
      <c r="B286" s="5" t="s">
        <v>873</v>
      </c>
      <c r="C286" s="3" t="s">
        <v>24</v>
      </c>
      <c r="D286" s="3" t="s">
        <v>874</v>
      </c>
      <c r="E286" s="4" t="s">
        <v>52</v>
      </c>
      <c r="F286" s="5">
        <v>1.62</v>
      </c>
      <c r="G286" s="6">
        <v>1244.31</v>
      </c>
      <c r="H286" s="505" t="s">
        <v>3627</v>
      </c>
      <c r="I286" s="509">
        <v>0.21010000000000001</v>
      </c>
      <c r="J286" s="6">
        <v>1505.73</v>
      </c>
      <c r="K286" s="489">
        <v>2439.2800000000002</v>
      </c>
      <c r="L286" s="1208">
        <f t="shared" si="8"/>
        <v>5.0153142590470239E-4</v>
      </c>
      <c r="M286" s="1208">
        <f t="shared" si="9"/>
        <v>0.93776253616173288</v>
      </c>
    </row>
    <row r="287" spans="1:13" ht="39" customHeight="1" x14ac:dyDescent="0.2">
      <c r="A287" s="625" t="s">
        <v>1782</v>
      </c>
      <c r="B287" s="5" t="s">
        <v>1273</v>
      </c>
      <c r="C287" s="3" t="s">
        <v>42</v>
      </c>
      <c r="D287" s="3" t="s">
        <v>1274</v>
      </c>
      <c r="E287" s="4" t="s">
        <v>66</v>
      </c>
      <c r="F287" s="5">
        <v>3</v>
      </c>
      <c r="G287" s="6">
        <v>667.85</v>
      </c>
      <c r="H287" s="505" t="s">
        <v>3627</v>
      </c>
      <c r="I287" s="1195">
        <v>0.21010000000000001</v>
      </c>
      <c r="J287" s="6">
        <v>808.16</v>
      </c>
      <c r="K287" s="489">
        <v>2424.48</v>
      </c>
      <c r="L287" s="1208">
        <f t="shared" si="8"/>
        <v>4.9848845211596571E-4</v>
      </c>
      <c r="M287" s="1208">
        <f t="shared" si="9"/>
        <v>0.93826102461384886</v>
      </c>
    </row>
    <row r="288" spans="1:13" ht="65.099999999999994" customHeight="1" x14ac:dyDescent="0.2">
      <c r="A288" s="625" t="s">
        <v>1869</v>
      </c>
      <c r="B288" s="5" t="s">
        <v>1273</v>
      </c>
      <c r="C288" s="3" t="s">
        <v>42</v>
      </c>
      <c r="D288" s="3" t="s">
        <v>1274</v>
      </c>
      <c r="E288" s="4" t="s">
        <v>66</v>
      </c>
      <c r="F288" s="5">
        <v>3</v>
      </c>
      <c r="G288" s="6">
        <v>667.85</v>
      </c>
      <c r="H288" s="505" t="s">
        <v>3627</v>
      </c>
      <c r="I288" s="509">
        <v>0.21010000000000001</v>
      </c>
      <c r="J288" s="6">
        <v>808.16</v>
      </c>
      <c r="K288" s="489">
        <v>2424.48</v>
      </c>
      <c r="L288" s="1208">
        <f t="shared" si="8"/>
        <v>4.9848845211596571E-4</v>
      </c>
      <c r="M288" s="1208">
        <f t="shared" si="9"/>
        <v>0.93875951306596483</v>
      </c>
    </row>
    <row r="289" spans="1:13" ht="65.099999999999994" customHeight="1" x14ac:dyDescent="0.2">
      <c r="A289" s="625" t="s">
        <v>848</v>
      </c>
      <c r="B289" s="5" t="s">
        <v>271</v>
      </c>
      <c r="C289" s="3" t="s">
        <v>104</v>
      </c>
      <c r="D289" s="3" t="s">
        <v>272</v>
      </c>
      <c r="E289" s="4" t="s">
        <v>52</v>
      </c>
      <c r="F289" s="5">
        <v>40.43</v>
      </c>
      <c r="G289" s="6">
        <v>49.31</v>
      </c>
      <c r="H289" s="505" t="s">
        <v>3627</v>
      </c>
      <c r="I289" s="509">
        <v>0.21010000000000001</v>
      </c>
      <c r="J289" s="6">
        <v>59.67</v>
      </c>
      <c r="K289" s="489">
        <v>2412.4499999999998</v>
      </c>
      <c r="L289" s="1208">
        <f t="shared" si="8"/>
        <v>4.9601500788093173E-4</v>
      </c>
      <c r="M289" s="1208">
        <f t="shared" si="9"/>
        <v>0.93925552807384571</v>
      </c>
    </row>
    <row r="290" spans="1:13" ht="65.099999999999994" customHeight="1" x14ac:dyDescent="0.2">
      <c r="A290" s="625" t="s">
        <v>802</v>
      </c>
      <c r="B290" s="5" t="s">
        <v>803</v>
      </c>
      <c r="C290" s="3" t="s">
        <v>24</v>
      </c>
      <c r="D290" s="3" t="s">
        <v>804</v>
      </c>
      <c r="E290" s="4" t="s">
        <v>52</v>
      </c>
      <c r="F290" s="5">
        <v>765.72</v>
      </c>
      <c r="G290" s="6">
        <v>2.6</v>
      </c>
      <c r="H290" s="505" t="s">
        <v>3627</v>
      </c>
      <c r="I290" s="509">
        <v>0.21010000000000001</v>
      </c>
      <c r="J290" s="6">
        <v>3.14</v>
      </c>
      <c r="K290" s="489">
        <v>2404.36</v>
      </c>
      <c r="L290" s="1208">
        <f t="shared" si="8"/>
        <v>4.9435165261398051E-4</v>
      </c>
      <c r="M290" s="1208">
        <f t="shared" si="9"/>
        <v>0.93974987972645974</v>
      </c>
    </row>
    <row r="291" spans="1:13" ht="26.1" customHeight="1" x14ac:dyDescent="0.2">
      <c r="A291" s="625" t="s">
        <v>1715</v>
      </c>
      <c r="B291" s="5" t="s">
        <v>1377</v>
      </c>
      <c r="C291" s="3" t="s">
        <v>24</v>
      </c>
      <c r="D291" s="3" t="s">
        <v>1378</v>
      </c>
      <c r="E291" s="4" t="s">
        <v>52</v>
      </c>
      <c r="F291" s="5">
        <v>96</v>
      </c>
      <c r="G291" s="6">
        <v>20.65</v>
      </c>
      <c r="H291" s="505" t="s">
        <v>3627</v>
      </c>
      <c r="I291" s="509">
        <v>0.21010000000000001</v>
      </c>
      <c r="J291" s="6">
        <v>24.98</v>
      </c>
      <c r="K291" s="489">
        <v>2398.08</v>
      </c>
      <c r="L291" s="1208">
        <f t="shared" si="8"/>
        <v>4.9306044481713812E-4</v>
      </c>
      <c r="M291" s="1208">
        <f t="shared" si="9"/>
        <v>0.94024294017127685</v>
      </c>
    </row>
    <row r="292" spans="1:13" ht="26.1" customHeight="1" x14ac:dyDescent="0.2">
      <c r="A292" s="625" t="s">
        <v>273</v>
      </c>
      <c r="B292" s="5" t="s">
        <v>274</v>
      </c>
      <c r="C292" s="3" t="s">
        <v>42</v>
      </c>
      <c r="D292" s="3" t="s">
        <v>275</v>
      </c>
      <c r="E292" s="4" t="s">
        <v>44</v>
      </c>
      <c r="F292" s="5">
        <v>3.75</v>
      </c>
      <c r="G292" s="6">
        <v>525.79999999999995</v>
      </c>
      <c r="H292" s="505" t="s">
        <v>3627</v>
      </c>
      <c r="I292" s="509">
        <v>0.21010000000000001</v>
      </c>
      <c r="J292" s="6">
        <v>636.27</v>
      </c>
      <c r="K292" s="489">
        <v>2386.0100000000002</v>
      </c>
      <c r="L292" s="1208">
        <f t="shared" si="8"/>
        <v>4.9057877632862116E-4</v>
      </c>
      <c r="M292" s="1208">
        <f t="shared" si="9"/>
        <v>0.94073351894760548</v>
      </c>
    </row>
    <row r="293" spans="1:13" ht="26.1" customHeight="1" x14ac:dyDescent="0.2">
      <c r="A293" s="625" t="s">
        <v>1181</v>
      </c>
      <c r="B293" s="5" t="s">
        <v>1182</v>
      </c>
      <c r="C293" s="3" t="s">
        <v>24</v>
      </c>
      <c r="D293" s="3" t="s">
        <v>1183</v>
      </c>
      <c r="E293" s="4" t="s">
        <v>66</v>
      </c>
      <c r="F293" s="5">
        <v>2</v>
      </c>
      <c r="G293" s="6">
        <v>977.74</v>
      </c>
      <c r="H293" s="505" t="s">
        <v>3627</v>
      </c>
      <c r="I293" s="509">
        <v>0.21010000000000001</v>
      </c>
      <c r="J293" s="6">
        <v>1183.1600000000001</v>
      </c>
      <c r="K293" s="489">
        <v>2366.3200000000002</v>
      </c>
      <c r="L293" s="1208">
        <f t="shared" si="8"/>
        <v>4.8653038755157893E-4</v>
      </c>
      <c r="M293" s="1208">
        <f t="shared" si="9"/>
        <v>0.94122004933515702</v>
      </c>
    </row>
    <row r="294" spans="1:13" ht="26.1" customHeight="1" x14ac:dyDescent="0.2">
      <c r="A294" s="625" t="s">
        <v>1379</v>
      </c>
      <c r="B294" s="5" t="s">
        <v>1380</v>
      </c>
      <c r="C294" s="3" t="s">
        <v>42</v>
      </c>
      <c r="D294" s="3" t="s">
        <v>1381</v>
      </c>
      <c r="E294" s="4" t="s">
        <v>66</v>
      </c>
      <c r="F294" s="5">
        <v>3</v>
      </c>
      <c r="G294" s="6">
        <v>638.85</v>
      </c>
      <c r="H294" s="505" t="s">
        <v>3627</v>
      </c>
      <c r="I294" s="509">
        <v>0.21010000000000001</v>
      </c>
      <c r="J294" s="6">
        <v>773.07</v>
      </c>
      <c r="K294" s="489">
        <v>2319.21</v>
      </c>
      <c r="L294" s="1208">
        <f t="shared" si="8"/>
        <v>4.7684427301189074E-4</v>
      </c>
      <c r="M294" s="1208">
        <f t="shared" si="9"/>
        <v>0.94169689360816888</v>
      </c>
    </row>
    <row r="295" spans="1:13" ht="78" customHeight="1" x14ac:dyDescent="0.2">
      <c r="A295" s="625" t="s">
        <v>519</v>
      </c>
      <c r="B295" s="5" t="s">
        <v>520</v>
      </c>
      <c r="C295" s="3" t="s">
        <v>24</v>
      </c>
      <c r="D295" s="3" t="s">
        <v>521</v>
      </c>
      <c r="E295" s="4" t="s">
        <v>48</v>
      </c>
      <c r="F295" s="5">
        <v>356.27</v>
      </c>
      <c r="G295" s="6">
        <v>5.37</v>
      </c>
      <c r="H295" s="505" t="s">
        <v>3627</v>
      </c>
      <c r="I295" s="509">
        <v>0.21010000000000001</v>
      </c>
      <c r="J295" s="6">
        <v>6.49</v>
      </c>
      <c r="K295" s="489">
        <v>2312.19</v>
      </c>
      <c r="L295" s="1208">
        <f t="shared" si="8"/>
        <v>4.754009165256116E-4</v>
      </c>
      <c r="M295" s="1208">
        <f t="shared" si="9"/>
        <v>0.94217229452469453</v>
      </c>
    </row>
    <row r="296" spans="1:13" ht="39" customHeight="1" x14ac:dyDescent="0.2">
      <c r="A296" s="625" t="s">
        <v>406</v>
      </c>
      <c r="B296" s="5" t="s">
        <v>407</v>
      </c>
      <c r="C296" s="3" t="s">
        <v>24</v>
      </c>
      <c r="D296" s="3" t="s">
        <v>408</v>
      </c>
      <c r="E296" s="4" t="s">
        <v>56</v>
      </c>
      <c r="F296" s="5">
        <v>4.75</v>
      </c>
      <c r="G296" s="6">
        <v>401.35</v>
      </c>
      <c r="H296" s="505" t="s">
        <v>3627</v>
      </c>
      <c r="I296" s="509">
        <v>0.21010000000000001</v>
      </c>
      <c r="J296" s="6">
        <v>485.67</v>
      </c>
      <c r="K296" s="489">
        <v>2306.9299999999998</v>
      </c>
      <c r="L296" s="1208">
        <f t="shared" si="8"/>
        <v>4.7431942719258758E-4</v>
      </c>
      <c r="M296" s="1208">
        <f t="shared" si="9"/>
        <v>0.94264661395188709</v>
      </c>
    </row>
    <row r="297" spans="1:13" ht="24" customHeight="1" x14ac:dyDescent="0.2">
      <c r="A297" s="1173" t="s">
        <v>1023</v>
      </c>
      <c r="B297" s="1176" t="s">
        <v>1024</v>
      </c>
      <c r="C297" s="1179" t="s">
        <v>24</v>
      </c>
      <c r="D297" s="1179" t="s">
        <v>1025</v>
      </c>
      <c r="E297" s="1182" t="s">
        <v>48</v>
      </c>
      <c r="F297" s="1185">
        <v>36.828000000000003</v>
      </c>
      <c r="G297" s="1186">
        <v>50.83</v>
      </c>
      <c r="H297" s="505" t="s">
        <v>3627</v>
      </c>
      <c r="I297" s="509">
        <v>0.21010000000000001</v>
      </c>
      <c r="J297" s="1167">
        <v>61.5</v>
      </c>
      <c r="K297" s="1170">
        <v>2264.92</v>
      </c>
      <c r="L297" s="1208">
        <f t="shared" si="8"/>
        <v>4.6568190497199119E-4</v>
      </c>
      <c r="M297" s="1208">
        <f t="shared" si="9"/>
        <v>0.94311229585685907</v>
      </c>
    </row>
    <row r="298" spans="1:13" ht="143.1" customHeight="1" x14ac:dyDescent="0.2">
      <c r="A298" s="625" t="s">
        <v>63</v>
      </c>
      <c r="B298" s="5" t="s">
        <v>64</v>
      </c>
      <c r="C298" s="3" t="s">
        <v>42</v>
      </c>
      <c r="D298" s="3" t="s">
        <v>65</v>
      </c>
      <c r="E298" s="4" t="s">
        <v>66</v>
      </c>
      <c r="F298" s="5">
        <v>19</v>
      </c>
      <c r="G298" s="6">
        <v>96.7</v>
      </c>
      <c r="H298" s="505" t="s">
        <v>3627</v>
      </c>
      <c r="I298" s="509">
        <v>0.21010000000000001</v>
      </c>
      <c r="J298" s="6">
        <v>117.01</v>
      </c>
      <c r="K298" s="489">
        <v>2223.19</v>
      </c>
      <c r="L298" s="1208">
        <f t="shared" si="8"/>
        <v>4.571019525257762E-4</v>
      </c>
      <c r="M298" s="1208">
        <f t="shared" si="9"/>
        <v>0.94356939780938487</v>
      </c>
    </row>
    <row r="299" spans="1:13" ht="24" customHeight="1" x14ac:dyDescent="0.2">
      <c r="A299" s="1173" t="s">
        <v>1852</v>
      </c>
      <c r="B299" s="1176" t="s">
        <v>1853</v>
      </c>
      <c r="C299" s="1179" t="s">
        <v>42</v>
      </c>
      <c r="D299" s="1179" t="s">
        <v>1854</v>
      </c>
      <c r="E299" s="1182" t="s">
        <v>52</v>
      </c>
      <c r="F299" s="1185">
        <v>87.52</v>
      </c>
      <c r="G299" s="1186">
        <v>20.86</v>
      </c>
      <c r="H299" s="505" t="s">
        <v>3627</v>
      </c>
      <c r="I299" s="509">
        <v>0.21010000000000001</v>
      </c>
      <c r="J299" s="1167">
        <v>25.24</v>
      </c>
      <c r="K299" s="1170">
        <v>2209</v>
      </c>
      <c r="L299" s="1208">
        <f t="shared" si="8"/>
        <v>4.5418439860265636E-4</v>
      </c>
      <c r="M299" s="1208">
        <f t="shared" si="9"/>
        <v>0.94402358220798754</v>
      </c>
    </row>
    <row r="300" spans="1:13" ht="39" customHeight="1" x14ac:dyDescent="0.2">
      <c r="A300" s="625" t="s">
        <v>1563</v>
      </c>
      <c r="B300" s="5" t="s">
        <v>1524</v>
      </c>
      <c r="C300" s="3" t="s">
        <v>42</v>
      </c>
      <c r="D300" s="3" t="s">
        <v>1525</v>
      </c>
      <c r="E300" s="4" t="s">
        <v>1367</v>
      </c>
      <c r="F300" s="5">
        <v>120</v>
      </c>
      <c r="G300" s="6">
        <v>15.21</v>
      </c>
      <c r="H300" s="505" t="s">
        <v>3627</v>
      </c>
      <c r="I300" s="509">
        <v>0.21010000000000001</v>
      </c>
      <c r="J300" s="6">
        <v>18.399999999999999</v>
      </c>
      <c r="K300" s="489">
        <v>2208</v>
      </c>
      <c r="L300" s="1208">
        <f t="shared" si="8"/>
        <v>4.5397879226557954E-4</v>
      </c>
      <c r="M300" s="1208">
        <f t="shared" si="9"/>
        <v>0.94447756100025315</v>
      </c>
    </row>
    <row r="301" spans="1:13" ht="117" customHeight="1" x14ac:dyDescent="0.2">
      <c r="A301" s="625" t="s">
        <v>1374</v>
      </c>
      <c r="B301" s="5" t="s">
        <v>155</v>
      </c>
      <c r="C301" s="3" t="s">
        <v>24</v>
      </c>
      <c r="D301" s="3" t="s">
        <v>156</v>
      </c>
      <c r="E301" s="4" t="s">
        <v>56</v>
      </c>
      <c r="F301" s="5">
        <v>16</v>
      </c>
      <c r="G301" s="6">
        <v>113.57</v>
      </c>
      <c r="H301" s="505" t="s">
        <v>3627</v>
      </c>
      <c r="I301" s="509">
        <v>0.21010000000000001</v>
      </c>
      <c r="J301" s="6">
        <v>137.43</v>
      </c>
      <c r="K301" s="489">
        <v>2198.88</v>
      </c>
      <c r="L301" s="1208">
        <f t="shared" si="8"/>
        <v>4.5210366247143917E-4</v>
      </c>
      <c r="M301" s="1208">
        <f t="shared" si="9"/>
        <v>0.94492966466272454</v>
      </c>
    </row>
    <row r="302" spans="1:13" ht="39" customHeight="1" x14ac:dyDescent="0.2">
      <c r="A302" s="625" t="s">
        <v>980</v>
      </c>
      <c r="B302" s="5" t="s">
        <v>981</v>
      </c>
      <c r="C302" s="3" t="s">
        <v>24</v>
      </c>
      <c r="D302" s="3" t="s">
        <v>982</v>
      </c>
      <c r="E302" s="4" t="s">
        <v>52</v>
      </c>
      <c r="F302" s="5">
        <v>52.5</v>
      </c>
      <c r="G302" s="6">
        <v>34.4</v>
      </c>
      <c r="H302" s="505" t="s">
        <v>3627</v>
      </c>
      <c r="I302" s="509">
        <v>0.21010000000000001</v>
      </c>
      <c r="J302" s="6">
        <v>41.62</v>
      </c>
      <c r="K302" s="489">
        <v>2185.0500000000002</v>
      </c>
      <c r="L302" s="1208">
        <f t="shared" si="8"/>
        <v>4.4926012682966699E-4</v>
      </c>
      <c r="M302" s="1208">
        <f t="shared" si="9"/>
        <v>0.94537892478955421</v>
      </c>
    </row>
    <row r="303" spans="1:13" ht="39" customHeight="1" x14ac:dyDescent="0.2">
      <c r="A303" s="625" t="s">
        <v>177</v>
      </c>
      <c r="B303" s="5" t="s">
        <v>178</v>
      </c>
      <c r="C303" s="3" t="s">
        <v>24</v>
      </c>
      <c r="D303" s="3" t="s">
        <v>179</v>
      </c>
      <c r="E303" s="4" t="s">
        <v>52</v>
      </c>
      <c r="F303" s="5">
        <v>114.79</v>
      </c>
      <c r="G303" s="6">
        <v>15.35</v>
      </c>
      <c r="H303" s="505" t="s">
        <v>3627</v>
      </c>
      <c r="I303" s="509">
        <v>0.21010000000000001</v>
      </c>
      <c r="J303" s="6">
        <v>18.57</v>
      </c>
      <c r="K303" s="489">
        <v>2131.65</v>
      </c>
      <c r="L303" s="1208">
        <f t="shared" si="8"/>
        <v>4.3828074842976574E-4</v>
      </c>
      <c r="M303" s="1208">
        <f t="shared" si="9"/>
        <v>0.94581720553798398</v>
      </c>
    </row>
    <row r="304" spans="1:13" ht="51.95" customHeight="1" x14ac:dyDescent="0.2">
      <c r="A304" s="625" t="s">
        <v>1722</v>
      </c>
      <c r="B304" s="5" t="s">
        <v>1328</v>
      </c>
      <c r="C304" s="3" t="s">
        <v>42</v>
      </c>
      <c r="D304" s="3" t="s">
        <v>1329</v>
      </c>
      <c r="E304" s="4" t="s">
        <v>1262</v>
      </c>
      <c r="F304" s="5">
        <v>15</v>
      </c>
      <c r="G304" s="6">
        <v>115.29</v>
      </c>
      <c r="H304" s="505" t="s">
        <v>3627</v>
      </c>
      <c r="I304" s="509">
        <v>0.21010000000000001</v>
      </c>
      <c r="J304" s="6">
        <v>139.51</v>
      </c>
      <c r="K304" s="489">
        <v>2092.65</v>
      </c>
      <c r="L304" s="1208">
        <f t="shared" si="8"/>
        <v>4.3026210128377043E-4</v>
      </c>
      <c r="M304" s="1208">
        <f t="shared" si="9"/>
        <v>0.9462474676392677</v>
      </c>
    </row>
    <row r="305" spans="1:13" ht="39" customHeight="1" x14ac:dyDescent="0.2">
      <c r="A305" s="625" t="s">
        <v>1657</v>
      </c>
      <c r="B305" s="5" t="s">
        <v>1638</v>
      </c>
      <c r="C305" s="3" t="s">
        <v>42</v>
      </c>
      <c r="D305" s="3" t="s">
        <v>1639</v>
      </c>
      <c r="E305" s="4" t="s">
        <v>1262</v>
      </c>
      <c r="F305" s="5">
        <v>28</v>
      </c>
      <c r="G305" s="6">
        <v>61.17</v>
      </c>
      <c r="H305" s="505" t="s">
        <v>3627</v>
      </c>
      <c r="I305" s="509">
        <v>0.21010000000000001</v>
      </c>
      <c r="J305" s="6">
        <v>74.02</v>
      </c>
      <c r="K305" s="489">
        <v>2072.56</v>
      </c>
      <c r="L305" s="1208">
        <f t="shared" si="8"/>
        <v>4.2613146997189745E-4</v>
      </c>
      <c r="M305" s="1208">
        <f t="shared" si="9"/>
        <v>0.94667359910923965</v>
      </c>
    </row>
    <row r="306" spans="1:13" ht="51.95" customHeight="1" x14ac:dyDescent="0.2">
      <c r="A306" s="625" t="s">
        <v>1338</v>
      </c>
      <c r="B306" s="5" t="s">
        <v>1339</v>
      </c>
      <c r="C306" s="3" t="s">
        <v>42</v>
      </c>
      <c r="D306" s="3" t="s">
        <v>1340</v>
      </c>
      <c r="E306" s="4" t="s">
        <v>1262</v>
      </c>
      <c r="F306" s="5">
        <v>1</v>
      </c>
      <c r="G306" s="6">
        <v>1708.05</v>
      </c>
      <c r="H306" s="505" t="s">
        <v>3627</v>
      </c>
      <c r="I306" s="509">
        <v>0.21010000000000001</v>
      </c>
      <c r="J306" s="6">
        <v>2066.91</v>
      </c>
      <c r="K306" s="489">
        <v>2066.91</v>
      </c>
      <c r="L306" s="1208">
        <f t="shared" si="8"/>
        <v>4.249697941674135E-4</v>
      </c>
      <c r="M306" s="1208">
        <f t="shared" si="9"/>
        <v>0.94709856890340705</v>
      </c>
    </row>
    <row r="307" spans="1:13" ht="39" customHeight="1" x14ac:dyDescent="0.2">
      <c r="A307" s="625" t="s">
        <v>210</v>
      </c>
      <c r="B307" s="5" t="s">
        <v>178</v>
      </c>
      <c r="C307" s="3" t="s">
        <v>24</v>
      </c>
      <c r="D307" s="3" t="s">
        <v>179</v>
      </c>
      <c r="E307" s="4" t="s">
        <v>52</v>
      </c>
      <c r="F307" s="5">
        <v>111.22</v>
      </c>
      <c r="G307" s="6">
        <v>15.35</v>
      </c>
      <c r="H307" s="505" t="s">
        <v>3627</v>
      </c>
      <c r="I307" s="509">
        <v>0.21010000000000001</v>
      </c>
      <c r="J307" s="6">
        <v>18.57</v>
      </c>
      <c r="K307" s="489">
        <v>2065.35</v>
      </c>
      <c r="L307" s="1208">
        <f t="shared" si="8"/>
        <v>4.2464904828157371E-4</v>
      </c>
      <c r="M307" s="1208">
        <f t="shared" si="9"/>
        <v>0.94752321795168859</v>
      </c>
    </row>
    <row r="308" spans="1:13" ht="51.95" customHeight="1" x14ac:dyDescent="0.2">
      <c r="A308" s="1174" t="s">
        <v>243</v>
      </c>
      <c r="B308" s="1177" t="s">
        <v>244</v>
      </c>
      <c r="C308" s="1180" t="s">
        <v>42</v>
      </c>
      <c r="D308" s="1180" t="s">
        <v>245</v>
      </c>
      <c r="E308" s="1183" t="s">
        <v>66</v>
      </c>
      <c r="F308" s="1177">
        <v>1</v>
      </c>
      <c r="G308" s="1168">
        <v>1852.32</v>
      </c>
      <c r="H308" s="1193" t="s">
        <v>3628</v>
      </c>
      <c r="I308" s="1199">
        <v>0.1089</v>
      </c>
      <c r="J308" s="1168">
        <v>2054.0300000000002</v>
      </c>
      <c r="K308" s="1171">
        <v>2054.0300000000002</v>
      </c>
      <c r="L308" s="1209">
        <f t="shared" si="8"/>
        <v>4.2232158454586437E-4</v>
      </c>
      <c r="M308" s="1209">
        <f t="shared" si="9"/>
        <v>0.9479455395362345</v>
      </c>
    </row>
    <row r="309" spans="1:13" ht="39" customHeight="1" x14ac:dyDescent="0.2">
      <c r="A309" s="625" t="s">
        <v>2001</v>
      </c>
      <c r="B309" s="5" t="s">
        <v>28</v>
      </c>
      <c r="C309" s="3" t="s">
        <v>24</v>
      </c>
      <c r="D309" s="3" t="s">
        <v>29</v>
      </c>
      <c r="E309" s="4" t="s">
        <v>26</v>
      </c>
      <c r="F309" s="5">
        <v>24</v>
      </c>
      <c r="G309" s="6">
        <v>70.63</v>
      </c>
      <c r="H309" s="505" t="s">
        <v>3627</v>
      </c>
      <c r="I309" s="509">
        <v>0.21010000000000001</v>
      </c>
      <c r="J309" s="6">
        <v>85.46</v>
      </c>
      <c r="K309" s="489">
        <v>2051.04</v>
      </c>
      <c r="L309" s="1208">
        <f t="shared" si="8"/>
        <v>4.2170682159800468E-4</v>
      </c>
      <c r="M309" s="1208">
        <f t="shared" si="9"/>
        <v>0.94836724635783254</v>
      </c>
    </row>
    <row r="310" spans="1:13" ht="51.95" customHeight="1" x14ac:dyDescent="0.2">
      <c r="A310" s="625" t="s">
        <v>1683</v>
      </c>
      <c r="B310" s="5" t="s">
        <v>1684</v>
      </c>
      <c r="C310" s="3" t="s">
        <v>42</v>
      </c>
      <c r="D310" s="3" t="s">
        <v>1685</v>
      </c>
      <c r="E310" s="4" t="s">
        <v>1262</v>
      </c>
      <c r="F310" s="5">
        <v>1</v>
      </c>
      <c r="G310" s="6">
        <v>1681.97</v>
      </c>
      <c r="H310" s="505" t="s">
        <v>3627</v>
      </c>
      <c r="I310" s="509">
        <v>0.21010000000000001</v>
      </c>
      <c r="J310" s="6">
        <v>2035.35</v>
      </c>
      <c r="K310" s="489">
        <v>2035.35</v>
      </c>
      <c r="L310" s="1208">
        <f t="shared" si="8"/>
        <v>4.1848085816926963E-4</v>
      </c>
      <c r="M310" s="1208">
        <f t="shared" si="9"/>
        <v>0.94878572721600185</v>
      </c>
    </row>
    <row r="311" spans="1:13" ht="39" customHeight="1" x14ac:dyDescent="0.2">
      <c r="A311" s="625" t="s">
        <v>1253</v>
      </c>
      <c r="B311" s="5" t="s">
        <v>1254</v>
      </c>
      <c r="C311" s="3" t="s">
        <v>42</v>
      </c>
      <c r="D311" s="3" t="s">
        <v>1255</v>
      </c>
      <c r="E311" s="4" t="s">
        <v>1125</v>
      </c>
      <c r="F311" s="5">
        <v>180</v>
      </c>
      <c r="G311" s="6">
        <v>9.34</v>
      </c>
      <c r="H311" s="505" t="s">
        <v>3627</v>
      </c>
      <c r="I311" s="509">
        <v>0.21010000000000001</v>
      </c>
      <c r="J311" s="6">
        <v>11.3</v>
      </c>
      <c r="K311" s="489">
        <v>2034</v>
      </c>
      <c r="L311" s="1208">
        <f t="shared" si="8"/>
        <v>4.1820328961421593E-4</v>
      </c>
      <c r="M311" s="1208">
        <f t="shared" si="9"/>
        <v>0.94920393050561602</v>
      </c>
    </row>
    <row r="312" spans="1:13" ht="39" customHeight="1" x14ac:dyDescent="0.2">
      <c r="A312" s="625" t="s">
        <v>494</v>
      </c>
      <c r="B312" s="5" t="s">
        <v>471</v>
      </c>
      <c r="C312" s="3" t="s">
        <v>24</v>
      </c>
      <c r="D312" s="3" t="s">
        <v>472</v>
      </c>
      <c r="E312" s="4" t="s">
        <v>52</v>
      </c>
      <c r="F312" s="5">
        <v>5.86</v>
      </c>
      <c r="G312" s="6">
        <v>286.37</v>
      </c>
      <c r="H312" s="505" t="s">
        <v>3627</v>
      </c>
      <c r="I312" s="509">
        <v>0.21010000000000001</v>
      </c>
      <c r="J312" s="6">
        <v>346.53</v>
      </c>
      <c r="K312" s="489">
        <v>2030.66</v>
      </c>
      <c r="L312" s="1208">
        <f t="shared" si="8"/>
        <v>4.1751656444837947E-4</v>
      </c>
      <c r="M312" s="1208">
        <f t="shared" si="9"/>
        <v>0.94962144707006435</v>
      </c>
    </row>
    <row r="313" spans="1:13" ht="24" customHeight="1" x14ac:dyDescent="0.2">
      <c r="A313" s="1173" t="s">
        <v>588</v>
      </c>
      <c r="B313" s="1176" t="s">
        <v>589</v>
      </c>
      <c r="C313" s="1179" t="s">
        <v>24</v>
      </c>
      <c r="D313" s="1179" t="s">
        <v>590</v>
      </c>
      <c r="E313" s="1182" t="s">
        <v>56</v>
      </c>
      <c r="F313" s="1185">
        <v>2.48</v>
      </c>
      <c r="G313" s="1186">
        <v>671.11</v>
      </c>
      <c r="H313" s="505" t="s">
        <v>3627</v>
      </c>
      <c r="I313" s="509">
        <v>0.21010000000000001</v>
      </c>
      <c r="J313" s="1167">
        <v>812.11</v>
      </c>
      <c r="K313" s="1170">
        <v>2014.03</v>
      </c>
      <c r="L313" s="1208">
        <f t="shared" si="8"/>
        <v>4.1409733106279219E-4</v>
      </c>
      <c r="M313" s="1208">
        <f t="shared" si="9"/>
        <v>0.95003554440112714</v>
      </c>
    </row>
    <row r="314" spans="1:13" ht="24" customHeight="1" x14ac:dyDescent="0.2">
      <c r="A314" s="1173" t="s">
        <v>446</v>
      </c>
      <c r="B314" s="1176" t="s">
        <v>447</v>
      </c>
      <c r="C314" s="1179" t="s">
        <v>24</v>
      </c>
      <c r="D314" s="1179" t="s">
        <v>448</v>
      </c>
      <c r="E314" s="1182" t="s">
        <v>336</v>
      </c>
      <c r="F314" s="1185">
        <v>76.8</v>
      </c>
      <c r="G314" s="1186">
        <v>21.49</v>
      </c>
      <c r="H314" s="505" t="s">
        <v>3627</v>
      </c>
      <c r="I314" s="509">
        <v>0.21010000000000001</v>
      </c>
      <c r="J314" s="1167">
        <v>26</v>
      </c>
      <c r="K314" s="1170">
        <v>1996.8</v>
      </c>
      <c r="L314" s="1208">
        <f t="shared" si="8"/>
        <v>4.1055473387495889E-4</v>
      </c>
      <c r="M314" s="1208">
        <f t="shared" si="9"/>
        <v>0.95044609913500211</v>
      </c>
    </row>
    <row r="315" spans="1:13" ht="26.1" customHeight="1" x14ac:dyDescent="0.2">
      <c r="A315" s="625" t="s">
        <v>1497</v>
      </c>
      <c r="B315" s="5" t="s">
        <v>1498</v>
      </c>
      <c r="C315" s="3" t="s">
        <v>42</v>
      </c>
      <c r="D315" s="3" t="s">
        <v>1499</v>
      </c>
      <c r="E315" s="4" t="s">
        <v>48</v>
      </c>
      <c r="F315" s="5">
        <v>120</v>
      </c>
      <c r="G315" s="6">
        <v>13.63</v>
      </c>
      <c r="H315" s="505" t="s">
        <v>3627</v>
      </c>
      <c r="I315" s="509">
        <v>0.21010000000000001</v>
      </c>
      <c r="J315" s="6">
        <v>16.489999999999998</v>
      </c>
      <c r="K315" s="489">
        <v>1978.8</v>
      </c>
      <c r="L315" s="1208">
        <f t="shared" si="8"/>
        <v>4.0685381980757647E-4</v>
      </c>
      <c r="M315" s="1208">
        <f t="shared" si="9"/>
        <v>0.95085295295480965</v>
      </c>
    </row>
    <row r="316" spans="1:13" ht="39" customHeight="1" x14ac:dyDescent="0.2">
      <c r="A316" s="625" t="s">
        <v>126</v>
      </c>
      <c r="B316" s="5" t="s">
        <v>127</v>
      </c>
      <c r="C316" s="3" t="s">
        <v>42</v>
      </c>
      <c r="D316" s="3" t="s">
        <v>128</v>
      </c>
      <c r="E316" s="4" t="s">
        <v>52</v>
      </c>
      <c r="F316" s="5">
        <v>39.54</v>
      </c>
      <c r="G316" s="6">
        <v>40.770000000000003</v>
      </c>
      <c r="H316" s="505" t="s">
        <v>3627</v>
      </c>
      <c r="I316" s="509">
        <v>0.21010000000000001</v>
      </c>
      <c r="J316" s="6">
        <v>49.33</v>
      </c>
      <c r="K316" s="489">
        <v>1950.5</v>
      </c>
      <c r="L316" s="1208">
        <f t="shared" si="8"/>
        <v>4.0103516046830298E-4</v>
      </c>
      <c r="M316" s="1208">
        <f t="shared" si="9"/>
        <v>0.95125398811527795</v>
      </c>
    </row>
    <row r="317" spans="1:13" ht="39" customHeight="1" x14ac:dyDescent="0.2">
      <c r="A317" s="625" t="s">
        <v>379</v>
      </c>
      <c r="B317" s="5" t="s">
        <v>380</v>
      </c>
      <c r="C317" s="3" t="s">
        <v>42</v>
      </c>
      <c r="D317" s="3" t="s">
        <v>381</v>
      </c>
      <c r="E317" s="4" t="s">
        <v>56</v>
      </c>
      <c r="F317" s="5">
        <v>2.09</v>
      </c>
      <c r="G317" s="6">
        <v>769.48</v>
      </c>
      <c r="H317" s="505" t="s">
        <v>3627</v>
      </c>
      <c r="I317" s="509">
        <v>0.21010000000000001</v>
      </c>
      <c r="J317" s="6">
        <v>931.14</v>
      </c>
      <c r="K317" s="489">
        <v>1946.08</v>
      </c>
      <c r="L317" s="1208">
        <f t="shared" si="8"/>
        <v>4.001263804584235E-4</v>
      </c>
      <c r="M317" s="1208">
        <f t="shared" si="9"/>
        <v>0.95165411449573634</v>
      </c>
    </row>
    <row r="318" spans="1:13" ht="39" customHeight="1" x14ac:dyDescent="0.2">
      <c r="A318" s="625" t="s">
        <v>959</v>
      </c>
      <c r="B318" s="5" t="s">
        <v>960</v>
      </c>
      <c r="C318" s="3" t="s">
        <v>24</v>
      </c>
      <c r="D318" s="3" t="s">
        <v>961</v>
      </c>
      <c r="E318" s="4" t="s">
        <v>48</v>
      </c>
      <c r="F318" s="5">
        <v>13.92</v>
      </c>
      <c r="G318" s="6">
        <v>115.41</v>
      </c>
      <c r="H318" s="505" t="s">
        <v>3627</v>
      </c>
      <c r="I318" s="509">
        <v>0.21010000000000001</v>
      </c>
      <c r="J318" s="6">
        <v>139.65</v>
      </c>
      <c r="K318" s="489">
        <v>1943.92</v>
      </c>
      <c r="L318" s="1208">
        <f t="shared" si="8"/>
        <v>3.9968227077033763E-4</v>
      </c>
      <c r="M318" s="1208">
        <f t="shared" si="9"/>
        <v>0.9520537967665067</v>
      </c>
    </row>
    <row r="319" spans="1:13" ht="26.1" customHeight="1" x14ac:dyDescent="0.2">
      <c r="A319" s="625" t="s">
        <v>1175</v>
      </c>
      <c r="B319" s="5" t="s">
        <v>1176</v>
      </c>
      <c r="C319" s="3" t="s">
        <v>104</v>
      </c>
      <c r="D319" s="3" t="s">
        <v>1177</v>
      </c>
      <c r="E319" s="4" t="s">
        <v>66</v>
      </c>
      <c r="F319" s="5">
        <v>7</v>
      </c>
      <c r="G319" s="6">
        <v>228.1</v>
      </c>
      <c r="H319" s="505" t="s">
        <v>3627</v>
      </c>
      <c r="I319" s="509">
        <v>0.21010000000000001</v>
      </c>
      <c r="J319" s="6">
        <v>276.02</v>
      </c>
      <c r="K319" s="489">
        <v>1932.14</v>
      </c>
      <c r="L319" s="1208">
        <f t="shared" si="8"/>
        <v>3.972602281195729E-4</v>
      </c>
      <c r="M319" s="1208">
        <f t="shared" si="9"/>
        <v>0.95245105699462629</v>
      </c>
    </row>
    <row r="320" spans="1:13" ht="39" customHeight="1" x14ac:dyDescent="0.2">
      <c r="A320" s="625" t="s">
        <v>421</v>
      </c>
      <c r="B320" s="5" t="s">
        <v>334</v>
      </c>
      <c r="C320" s="3" t="s">
        <v>24</v>
      </c>
      <c r="D320" s="3" t="s">
        <v>335</v>
      </c>
      <c r="E320" s="4" t="s">
        <v>336</v>
      </c>
      <c r="F320" s="5">
        <v>151.15</v>
      </c>
      <c r="G320" s="6">
        <v>10.52</v>
      </c>
      <c r="H320" s="505" t="s">
        <v>3627</v>
      </c>
      <c r="I320" s="509">
        <v>0.21010000000000001</v>
      </c>
      <c r="J320" s="6">
        <v>12.73</v>
      </c>
      <c r="K320" s="489">
        <v>1924.13</v>
      </c>
      <c r="L320" s="1208">
        <f t="shared" si="8"/>
        <v>3.9561332135958771E-4</v>
      </c>
      <c r="M320" s="1208">
        <f t="shared" si="9"/>
        <v>0.95284667031598591</v>
      </c>
    </row>
    <row r="321" spans="1:13" ht="39" customHeight="1" x14ac:dyDescent="0.2">
      <c r="A321" s="625" t="s">
        <v>307</v>
      </c>
      <c r="B321" s="5" t="s">
        <v>308</v>
      </c>
      <c r="C321" s="3" t="s">
        <v>42</v>
      </c>
      <c r="D321" s="3" t="s">
        <v>309</v>
      </c>
      <c r="E321" s="4" t="s">
        <v>48</v>
      </c>
      <c r="F321" s="5">
        <v>81.08</v>
      </c>
      <c r="G321" s="6">
        <v>19.54</v>
      </c>
      <c r="H321" s="505" t="s">
        <v>3627</v>
      </c>
      <c r="I321" s="509">
        <v>0.21010000000000001</v>
      </c>
      <c r="J321" s="6">
        <v>23.64</v>
      </c>
      <c r="K321" s="489">
        <v>1916.73</v>
      </c>
      <c r="L321" s="1208">
        <f t="shared" si="8"/>
        <v>3.9409183446521937E-4</v>
      </c>
      <c r="M321" s="1208">
        <f t="shared" si="9"/>
        <v>0.95324076215045117</v>
      </c>
    </row>
    <row r="322" spans="1:13" ht="39" customHeight="1" x14ac:dyDescent="0.2">
      <c r="A322" s="625" t="s">
        <v>1689</v>
      </c>
      <c r="B322" s="5" t="s">
        <v>1690</v>
      </c>
      <c r="C322" s="3" t="s">
        <v>42</v>
      </c>
      <c r="D322" s="3" t="s">
        <v>1691</v>
      </c>
      <c r="E322" s="4" t="s">
        <v>1262</v>
      </c>
      <c r="F322" s="5">
        <v>2</v>
      </c>
      <c r="G322" s="6">
        <v>786.33</v>
      </c>
      <c r="H322" s="505" t="s">
        <v>3627</v>
      </c>
      <c r="I322" s="509">
        <v>0.21010000000000001</v>
      </c>
      <c r="J322" s="6">
        <v>951.53</v>
      </c>
      <c r="K322" s="489">
        <v>1903.06</v>
      </c>
      <c r="L322" s="1208">
        <f t="shared" si="8"/>
        <v>3.9128119583737946E-4</v>
      </c>
      <c r="M322" s="1208">
        <f t="shared" si="9"/>
        <v>0.95363204334628859</v>
      </c>
    </row>
    <row r="323" spans="1:13" ht="39" customHeight="1" x14ac:dyDescent="0.2">
      <c r="A323" s="625" t="s">
        <v>1162</v>
      </c>
      <c r="B323" s="5" t="s">
        <v>1086</v>
      </c>
      <c r="C323" s="3" t="s">
        <v>104</v>
      </c>
      <c r="D323" s="3" t="s">
        <v>1087</v>
      </c>
      <c r="E323" s="4" t="s">
        <v>48</v>
      </c>
      <c r="F323" s="5">
        <v>33.4</v>
      </c>
      <c r="G323" s="6">
        <v>46.21</v>
      </c>
      <c r="H323" s="505" t="s">
        <v>3627</v>
      </c>
      <c r="I323" s="509">
        <v>0.21010000000000001</v>
      </c>
      <c r="J323" s="6">
        <v>55.91</v>
      </c>
      <c r="K323" s="489">
        <v>1867.39</v>
      </c>
      <c r="L323" s="1208">
        <f t="shared" si="8"/>
        <v>3.8394721779384995E-4</v>
      </c>
      <c r="M323" s="1208">
        <f t="shared" si="9"/>
        <v>0.95401599056408248</v>
      </c>
    </row>
    <row r="324" spans="1:13" ht="51.95" customHeight="1" x14ac:dyDescent="0.2">
      <c r="A324" s="625" t="s">
        <v>1830</v>
      </c>
      <c r="B324" s="5" t="s">
        <v>1831</v>
      </c>
      <c r="C324" s="3" t="s">
        <v>42</v>
      </c>
      <c r="D324" s="3" t="s">
        <v>1832</v>
      </c>
      <c r="E324" s="4" t="s">
        <v>52</v>
      </c>
      <c r="F324" s="5">
        <v>4.8</v>
      </c>
      <c r="G324" s="6">
        <v>321.3</v>
      </c>
      <c r="H324" s="505" t="s">
        <v>3627</v>
      </c>
      <c r="I324" s="509">
        <v>0.21010000000000001</v>
      </c>
      <c r="J324" s="6">
        <v>388.8</v>
      </c>
      <c r="K324" s="489">
        <v>1866.24</v>
      </c>
      <c r="L324" s="1208">
        <f t="shared" si="8"/>
        <v>3.8371077050621162E-4</v>
      </c>
      <c r="M324" s="1208">
        <f t="shared" si="9"/>
        <v>0.95439970133458873</v>
      </c>
    </row>
    <row r="325" spans="1:13" ht="39" customHeight="1" x14ac:dyDescent="0.2">
      <c r="A325" s="625" t="s">
        <v>641</v>
      </c>
      <c r="B325" s="5" t="s">
        <v>642</v>
      </c>
      <c r="C325" s="3" t="s">
        <v>104</v>
      </c>
      <c r="D325" s="3" t="s">
        <v>643</v>
      </c>
      <c r="E325" s="4" t="s">
        <v>48</v>
      </c>
      <c r="F325" s="5">
        <v>3.7</v>
      </c>
      <c r="G325" s="6">
        <v>415.25</v>
      </c>
      <c r="H325" s="505" t="s">
        <v>3627</v>
      </c>
      <c r="I325" s="509">
        <v>0.21010000000000001</v>
      </c>
      <c r="J325" s="6">
        <v>502.49</v>
      </c>
      <c r="K325" s="489">
        <v>1859.21</v>
      </c>
      <c r="L325" s="1208">
        <f t="shared" si="8"/>
        <v>3.822653579565617E-4</v>
      </c>
      <c r="M325" s="1208">
        <f t="shared" si="9"/>
        <v>0.95478196669254534</v>
      </c>
    </row>
    <row r="326" spans="1:13" ht="39" customHeight="1" x14ac:dyDescent="0.2">
      <c r="A326" s="625" t="s">
        <v>1565</v>
      </c>
      <c r="B326" s="5" t="s">
        <v>1530</v>
      </c>
      <c r="C326" s="3" t="s">
        <v>42</v>
      </c>
      <c r="D326" s="3" t="s">
        <v>1531</v>
      </c>
      <c r="E326" s="4" t="s">
        <v>48</v>
      </c>
      <c r="F326" s="5">
        <v>120</v>
      </c>
      <c r="G326" s="6">
        <v>12.72</v>
      </c>
      <c r="H326" s="505" t="s">
        <v>3627</v>
      </c>
      <c r="I326" s="509">
        <v>0.21010000000000001</v>
      </c>
      <c r="J326" s="6">
        <v>15.39</v>
      </c>
      <c r="K326" s="489">
        <v>1846.8</v>
      </c>
      <c r="L326" s="1208">
        <f t="shared" si="8"/>
        <v>3.7971378331343853E-4</v>
      </c>
      <c r="M326" s="1208">
        <f t="shared" si="9"/>
        <v>0.95516168047585881</v>
      </c>
    </row>
    <row r="327" spans="1:13" ht="39" customHeight="1" x14ac:dyDescent="0.2">
      <c r="A327" s="625" t="s">
        <v>1370</v>
      </c>
      <c r="B327" s="5" t="s">
        <v>1309</v>
      </c>
      <c r="C327" s="3" t="s">
        <v>24</v>
      </c>
      <c r="D327" s="3" t="s">
        <v>1310</v>
      </c>
      <c r="E327" s="4" t="s">
        <v>48</v>
      </c>
      <c r="F327" s="5">
        <v>50</v>
      </c>
      <c r="G327" s="6">
        <v>30.15</v>
      </c>
      <c r="H327" s="505" t="s">
        <v>3627</v>
      </c>
      <c r="I327" s="509">
        <v>0.21010000000000001</v>
      </c>
      <c r="J327" s="6">
        <v>36.479999999999997</v>
      </c>
      <c r="K327" s="489">
        <v>1824</v>
      </c>
      <c r="L327" s="1208">
        <f t="shared" ref="L327:L390" si="10">K327/$K$728</f>
        <v>3.7502595882808748E-4</v>
      </c>
      <c r="M327" s="1208">
        <f t="shared" si="9"/>
        <v>0.95553670643468691</v>
      </c>
    </row>
    <row r="328" spans="1:13" ht="26.1" customHeight="1" x14ac:dyDescent="0.2">
      <c r="A328" s="625" t="s">
        <v>1603</v>
      </c>
      <c r="B328" s="5" t="s">
        <v>1591</v>
      </c>
      <c r="C328" s="3" t="s">
        <v>24</v>
      </c>
      <c r="D328" s="3" t="s">
        <v>1592</v>
      </c>
      <c r="E328" s="4" t="s">
        <v>48</v>
      </c>
      <c r="F328" s="5">
        <v>300</v>
      </c>
      <c r="G328" s="6">
        <v>4.95</v>
      </c>
      <c r="H328" s="505" t="s">
        <v>3627</v>
      </c>
      <c r="I328" s="509">
        <v>0.21010000000000001</v>
      </c>
      <c r="J328" s="6">
        <v>5.98</v>
      </c>
      <c r="K328" s="489">
        <v>1794</v>
      </c>
      <c r="L328" s="1208">
        <f t="shared" si="10"/>
        <v>3.6885776871578341E-4</v>
      </c>
      <c r="M328" s="1208">
        <f t="shared" ref="M328:M391" si="11">L328+M327</f>
        <v>0.95590556420340267</v>
      </c>
    </row>
    <row r="329" spans="1:13" ht="24" customHeight="1" x14ac:dyDescent="0.2">
      <c r="A329" s="625" t="s">
        <v>1564</v>
      </c>
      <c r="B329" s="5" t="s">
        <v>1527</v>
      </c>
      <c r="C329" s="3" t="s">
        <v>42</v>
      </c>
      <c r="D329" s="3" t="s">
        <v>1528</v>
      </c>
      <c r="E329" s="4" t="s">
        <v>1262</v>
      </c>
      <c r="F329" s="5">
        <v>120</v>
      </c>
      <c r="G329" s="6">
        <v>12.31</v>
      </c>
      <c r="H329" s="505" t="s">
        <v>3627</v>
      </c>
      <c r="I329" s="509">
        <v>0.21010000000000001</v>
      </c>
      <c r="J329" s="6">
        <v>14.89</v>
      </c>
      <c r="K329" s="489">
        <v>1786.8</v>
      </c>
      <c r="L329" s="1208">
        <f t="shared" si="10"/>
        <v>3.6737740308883038E-4</v>
      </c>
      <c r="M329" s="1208">
        <f t="shared" si="11"/>
        <v>0.95627294160649146</v>
      </c>
    </row>
    <row r="330" spans="1:13" ht="24" customHeight="1" x14ac:dyDescent="0.2">
      <c r="A330" s="1173" t="s">
        <v>1561</v>
      </c>
      <c r="B330" s="1176" t="s">
        <v>1520</v>
      </c>
      <c r="C330" s="1179" t="s">
        <v>42</v>
      </c>
      <c r="D330" s="1179" t="s">
        <v>1521</v>
      </c>
      <c r="E330" s="1182" t="s">
        <v>66</v>
      </c>
      <c r="F330" s="1185">
        <v>15</v>
      </c>
      <c r="G330" s="1186">
        <v>98.41</v>
      </c>
      <c r="H330" s="505" t="s">
        <v>3627</v>
      </c>
      <c r="I330" s="509">
        <v>0.21010000000000001</v>
      </c>
      <c r="J330" s="1167">
        <v>119.08</v>
      </c>
      <c r="K330" s="1170">
        <v>1786.2</v>
      </c>
      <c r="L330" s="1208">
        <f t="shared" si="10"/>
        <v>3.6725403928658437E-4</v>
      </c>
      <c r="M330" s="1208">
        <f t="shared" si="11"/>
        <v>0.95664019564577807</v>
      </c>
    </row>
    <row r="331" spans="1:13" ht="24" customHeight="1" x14ac:dyDescent="0.2">
      <c r="A331" s="625" t="s">
        <v>1226</v>
      </c>
      <c r="B331" s="5" t="s">
        <v>1227</v>
      </c>
      <c r="C331" s="3" t="s">
        <v>104</v>
      </c>
      <c r="D331" s="3" t="s">
        <v>1228</v>
      </c>
      <c r="E331" s="4" t="s">
        <v>66</v>
      </c>
      <c r="F331" s="5">
        <v>2</v>
      </c>
      <c r="G331" s="6">
        <v>737.77</v>
      </c>
      <c r="H331" s="505" t="s">
        <v>3627</v>
      </c>
      <c r="I331" s="509">
        <v>0.21010000000000001</v>
      </c>
      <c r="J331" s="6">
        <v>892.77</v>
      </c>
      <c r="K331" s="489">
        <v>1785.54</v>
      </c>
      <c r="L331" s="1208">
        <f t="shared" si="10"/>
        <v>3.6711833910411365E-4</v>
      </c>
      <c r="M331" s="1208">
        <f t="shared" si="11"/>
        <v>0.95700731398488215</v>
      </c>
    </row>
    <row r="332" spans="1:13" ht="39" customHeight="1" x14ac:dyDescent="0.2">
      <c r="A332" s="625" t="s">
        <v>106</v>
      </c>
      <c r="B332" s="5" t="s">
        <v>107</v>
      </c>
      <c r="C332" s="3" t="s">
        <v>104</v>
      </c>
      <c r="D332" s="3" t="s">
        <v>108</v>
      </c>
      <c r="E332" s="4" t="s">
        <v>48</v>
      </c>
      <c r="F332" s="5">
        <v>97.49</v>
      </c>
      <c r="G332" s="6">
        <v>14.94</v>
      </c>
      <c r="H332" s="505" t="s">
        <v>3627</v>
      </c>
      <c r="I332" s="509">
        <v>0.21010000000000001</v>
      </c>
      <c r="J332" s="6">
        <v>18.07</v>
      </c>
      <c r="K332" s="489">
        <v>1761.64</v>
      </c>
      <c r="L332" s="1208">
        <f t="shared" si="10"/>
        <v>3.6220434764797809E-4</v>
      </c>
      <c r="M332" s="1208">
        <f t="shared" si="11"/>
        <v>0.95736951833253014</v>
      </c>
    </row>
    <row r="333" spans="1:13" ht="51.95" customHeight="1" x14ac:dyDescent="0.2">
      <c r="A333" s="625" t="s">
        <v>1235</v>
      </c>
      <c r="B333" s="5" t="s">
        <v>1236</v>
      </c>
      <c r="C333" s="3" t="s">
        <v>104</v>
      </c>
      <c r="D333" s="3" t="s">
        <v>1237</v>
      </c>
      <c r="E333" s="4" t="s">
        <v>66</v>
      </c>
      <c r="F333" s="5">
        <v>2</v>
      </c>
      <c r="G333" s="6">
        <v>725.55</v>
      </c>
      <c r="H333" s="505" t="s">
        <v>3627</v>
      </c>
      <c r="I333" s="509">
        <v>0.21010000000000001</v>
      </c>
      <c r="J333" s="6">
        <v>877.98</v>
      </c>
      <c r="K333" s="489">
        <v>1755.96</v>
      </c>
      <c r="L333" s="1208">
        <f t="shared" si="10"/>
        <v>3.6103650365338182E-4</v>
      </c>
      <c r="M333" s="1208">
        <f t="shared" si="11"/>
        <v>0.95773055483618352</v>
      </c>
    </row>
    <row r="334" spans="1:13" ht="39" customHeight="1" x14ac:dyDescent="0.2">
      <c r="A334" s="625" t="s">
        <v>1208</v>
      </c>
      <c r="B334" s="5" t="s">
        <v>1209</v>
      </c>
      <c r="C334" s="3" t="s">
        <v>42</v>
      </c>
      <c r="D334" s="3" t="s">
        <v>1210</v>
      </c>
      <c r="E334" s="4" t="s">
        <v>66</v>
      </c>
      <c r="F334" s="5">
        <v>4</v>
      </c>
      <c r="G334" s="6">
        <v>360.41</v>
      </c>
      <c r="H334" s="505" t="s">
        <v>3627</v>
      </c>
      <c r="I334" s="509">
        <v>0.21010000000000001</v>
      </c>
      <c r="J334" s="6">
        <v>436.13</v>
      </c>
      <c r="K334" s="489">
        <v>1744.52</v>
      </c>
      <c r="L334" s="1208">
        <f t="shared" si="10"/>
        <v>3.586843671572232E-4</v>
      </c>
      <c r="M334" s="1208">
        <f t="shared" si="11"/>
        <v>0.95808923920334077</v>
      </c>
    </row>
    <row r="335" spans="1:13" ht="26.1" customHeight="1" x14ac:dyDescent="0.2">
      <c r="A335" s="625" t="s">
        <v>1522</v>
      </c>
      <c r="B335" s="5" t="s">
        <v>1495</v>
      </c>
      <c r="C335" s="3" t="s">
        <v>42</v>
      </c>
      <c r="D335" s="3" t="s">
        <v>1496</v>
      </c>
      <c r="E335" s="4" t="s">
        <v>1262</v>
      </c>
      <c r="F335" s="5">
        <v>190</v>
      </c>
      <c r="G335" s="6">
        <v>7.53</v>
      </c>
      <c r="H335" s="505" t="s">
        <v>3627</v>
      </c>
      <c r="I335" s="509">
        <v>0.21010000000000001</v>
      </c>
      <c r="J335" s="6">
        <v>9.11</v>
      </c>
      <c r="K335" s="489">
        <v>1730.9</v>
      </c>
      <c r="L335" s="1208">
        <f t="shared" si="10"/>
        <v>3.5588400884623716E-4</v>
      </c>
      <c r="M335" s="1208">
        <f t="shared" si="11"/>
        <v>0.958445123212187</v>
      </c>
    </row>
    <row r="336" spans="1:13" ht="26.1" customHeight="1" x14ac:dyDescent="0.2">
      <c r="A336" s="625" t="s">
        <v>1286</v>
      </c>
      <c r="B336" s="5" t="s">
        <v>1287</v>
      </c>
      <c r="C336" s="3" t="s">
        <v>42</v>
      </c>
      <c r="D336" s="3" t="s">
        <v>1288</v>
      </c>
      <c r="E336" s="4" t="s">
        <v>1262</v>
      </c>
      <c r="F336" s="5">
        <v>4</v>
      </c>
      <c r="G336" s="6">
        <v>355.77</v>
      </c>
      <c r="H336" s="505" t="s">
        <v>3627</v>
      </c>
      <c r="I336" s="509">
        <v>0.21010000000000001</v>
      </c>
      <c r="J336" s="6">
        <v>430.51</v>
      </c>
      <c r="K336" s="489">
        <v>1722.04</v>
      </c>
      <c r="L336" s="1208">
        <f t="shared" si="10"/>
        <v>3.5406233669973671E-4</v>
      </c>
      <c r="M336" s="1208">
        <f t="shared" si="11"/>
        <v>0.95879918554888677</v>
      </c>
    </row>
    <row r="337" spans="1:13" ht="26.1" customHeight="1" x14ac:dyDescent="0.2">
      <c r="A337" s="625" t="s">
        <v>498</v>
      </c>
      <c r="B337" s="5" t="s">
        <v>398</v>
      </c>
      <c r="C337" s="3" t="s">
        <v>24</v>
      </c>
      <c r="D337" s="3" t="s">
        <v>399</v>
      </c>
      <c r="E337" s="4" t="s">
        <v>56</v>
      </c>
      <c r="F337" s="5">
        <v>10.27</v>
      </c>
      <c r="G337" s="6">
        <v>137.96</v>
      </c>
      <c r="H337" s="505" t="s">
        <v>3627</v>
      </c>
      <c r="I337" s="509">
        <v>0.21010000000000001</v>
      </c>
      <c r="J337" s="6">
        <v>166.94</v>
      </c>
      <c r="K337" s="489">
        <v>1714.47</v>
      </c>
      <c r="L337" s="1208">
        <f t="shared" si="10"/>
        <v>3.5250589672806531E-4</v>
      </c>
      <c r="M337" s="1208">
        <f t="shared" si="11"/>
        <v>0.95915169144561485</v>
      </c>
    </row>
    <row r="338" spans="1:13" ht="39" customHeight="1" x14ac:dyDescent="0.2">
      <c r="A338" s="625" t="s">
        <v>1168</v>
      </c>
      <c r="B338" s="5" t="s">
        <v>1169</v>
      </c>
      <c r="C338" s="3" t="s">
        <v>104</v>
      </c>
      <c r="D338" s="3" t="s">
        <v>1170</v>
      </c>
      <c r="E338" s="4" t="s">
        <v>66</v>
      </c>
      <c r="F338" s="5">
        <v>1</v>
      </c>
      <c r="G338" s="6">
        <v>1407.26</v>
      </c>
      <c r="H338" s="505" t="s">
        <v>3627</v>
      </c>
      <c r="I338" s="509">
        <v>0.21010000000000001</v>
      </c>
      <c r="J338" s="6">
        <v>1702.92</v>
      </c>
      <c r="K338" s="489">
        <v>1702.92</v>
      </c>
      <c r="L338" s="1208">
        <f t="shared" si="10"/>
        <v>3.5013114353482823E-4</v>
      </c>
      <c r="M338" s="1208">
        <f t="shared" si="11"/>
        <v>0.95950182258914973</v>
      </c>
    </row>
    <row r="339" spans="1:13" ht="51.95" customHeight="1" x14ac:dyDescent="0.2">
      <c r="A339" s="625" t="s">
        <v>70</v>
      </c>
      <c r="B339" s="5" t="s">
        <v>71</v>
      </c>
      <c r="C339" s="3" t="s">
        <v>24</v>
      </c>
      <c r="D339" s="3" t="s">
        <v>72</v>
      </c>
      <c r="E339" s="4" t="s">
        <v>66</v>
      </c>
      <c r="F339" s="5">
        <v>3</v>
      </c>
      <c r="G339" s="6">
        <v>465.58</v>
      </c>
      <c r="H339" s="505" t="s">
        <v>3627</v>
      </c>
      <c r="I339" s="509">
        <v>0.21010000000000001</v>
      </c>
      <c r="J339" s="6">
        <v>563.39</v>
      </c>
      <c r="K339" s="489">
        <v>1690.17</v>
      </c>
      <c r="L339" s="1208">
        <f t="shared" si="10"/>
        <v>3.47509662737099E-4</v>
      </c>
      <c r="M339" s="1208">
        <f t="shared" si="11"/>
        <v>0.95984933225188684</v>
      </c>
    </row>
    <row r="340" spans="1:13" ht="39" customHeight="1" x14ac:dyDescent="0.2">
      <c r="A340" s="625" t="s">
        <v>226</v>
      </c>
      <c r="B340" s="5" t="s">
        <v>227</v>
      </c>
      <c r="C340" s="3" t="s">
        <v>104</v>
      </c>
      <c r="D340" s="3" t="s">
        <v>228</v>
      </c>
      <c r="E340" s="4" t="s">
        <v>66</v>
      </c>
      <c r="F340" s="5">
        <v>5</v>
      </c>
      <c r="G340" s="6">
        <v>278.08999999999997</v>
      </c>
      <c r="H340" s="505" t="s">
        <v>3627</v>
      </c>
      <c r="I340" s="509">
        <v>0.21010000000000001</v>
      </c>
      <c r="J340" s="6">
        <v>336.51</v>
      </c>
      <c r="K340" s="489">
        <v>1682.55</v>
      </c>
      <c r="L340" s="1208">
        <f t="shared" si="10"/>
        <v>3.4594294244857379E-4</v>
      </c>
      <c r="M340" s="1208">
        <f t="shared" si="11"/>
        <v>0.96019527519433545</v>
      </c>
    </row>
    <row r="341" spans="1:13" ht="26.1" customHeight="1" x14ac:dyDescent="0.2">
      <c r="A341" s="625" t="s">
        <v>1280</v>
      </c>
      <c r="B341" s="5" t="s">
        <v>1281</v>
      </c>
      <c r="C341" s="3" t="s">
        <v>42</v>
      </c>
      <c r="D341" s="3" t="s">
        <v>1282</v>
      </c>
      <c r="E341" s="4" t="s">
        <v>44</v>
      </c>
      <c r="F341" s="5">
        <v>20</v>
      </c>
      <c r="G341" s="6">
        <v>68.55</v>
      </c>
      <c r="H341" s="505" t="s">
        <v>3627</v>
      </c>
      <c r="I341" s="509">
        <v>0.21010000000000001</v>
      </c>
      <c r="J341" s="6">
        <v>82.95</v>
      </c>
      <c r="K341" s="489">
        <v>1659</v>
      </c>
      <c r="L341" s="1208">
        <f t="shared" si="10"/>
        <v>3.4110091321041505E-4</v>
      </c>
      <c r="M341" s="1208">
        <f t="shared" si="11"/>
        <v>0.96053637610754583</v>
      </c>
    </row>
    <row r="342" spans="1:13" ht="39" customHeight="1" x14ac:dyDescent="0.2">
      <c r="A342" s="625" t="s">
        <v>1263</v>
      </c>
      <c r="B342" s="5" t="s">
        <v>1264</v>
      </c>
      <c r="C342" s="3" t="s">
        <v>42</v>
      </c>
      <c r="D342" s="3" t="s">
        <v>1265</v>
      </c>
      <c r="E342" s="4" t="s">
        <v>1262</v>
      </c>
      <c r="F342" s="5">
        <v>100</v>
      </c>
      <c r="G342" s="6">
        <v>13.63</v>
      </c>
      <c r="H342" s="505" t="s">
        <v>3627</v>
      </c>
      <c r="I342" s="509">
        <v>0.21010000000000001</v>
      </c>
      <c r="J342" s="6">
        <v>16.489999999999998</v>
      </c>
      <c r="K342" s="489">
        <v>1649</v>
      </c>
      <c r="L342" s="1208">
        <f t="shared" si="10"/>
        <v>3.3904484983964705E-4</v>
      </c>
      <c r="M342" s="1208">
        <f t="shared" si="11"/>
        <v>0.96087542095738543</v>
      </c>
    </row>
    <row r="343" spans="1:13" ht="51.95" customHeight="1" x14ac:dyDescent="0.2">
      <c r="A343" s="625" t="s">
        <v>1660</v>
      </c>
      <c r="B343" s="5" t="s">
        <v>1498</v>
      </c>
      <c r="C343" s="3" t="s">
        <v>42</v>
      </c>
      <c r="D343" s="3" t="s">
        <v>1499</v>
      </c>
      <c r="E343" s="4" t="s">
        <v>48</v>
      </c>
      <c r="F343" s="5">
        <v>100</v>
      </c>
      <c r="G343" s="6">
        <v>13.63</v>
      </c>
      <c r="H343" s="505" t="s">
        <v>3627</v>
      </c>
      <c r="I343" s="509">
        <v>0.21010000000000001</v>
      </c>
      <c r="J343" s="6">
        <v>16.489999999999998</v>
      </c>
      <c r="K343" s="489">
        <v>1649</v>
      </c>
      <c r="L343" s="1208">
        <f t="shared" si="10"/>
        <v>3.3904484983964705E-4</v>
      </c>
      <c r="M343" s="1208">
        <f t="shared" si="11"/>
        <v>0.96121446580722503</v>
      </c>
    </row>
    <row r="344" spans="1:13" ht="26.1" customHeight="1" x14ac:dyDescent="0.2">
      <c r="A344" s="625" t="s">
        <v>1266</v>
      </c>
      <c r="B344" s="5" t="s">
        <v>1267</v>
      </c>
      <c r="C344" s="3" t="s">
        <v>42</v>
      </c>
      <c r="D344" s="3" t="s">
        <v>1268</v>
      </c>
      <c r="E344" s="4" t="s">
        <v>1262</v>
      </c>
      <c r="F344" s="5">
        <v>200</v>
      </c>
      <c r="G344" s="6">
        <v>6.81</v>
      </c>
      <c r="H344" s="505" t="s">
        <v>3627</v>
      </c>
      <c r="I344" s="509">
        <v>0.21010000000000001</v>
      </c>
      <c r="J344" s="6">
        <v>8.24</v>
      </c>
      <c r="K344" s="489">
        <v>1648</v>
      </c>
      <c r="L344" s="1208">
        <f t="shared" si="10"/>
        <v>3.3883924350257028E-4</v>
      </c>
      <c r="M344" s="1208">
        <f t="shared" si="11"/>
        <v>0.96155330505072756</v>
      </c>
    </row>
    <row r="345" spans="1:13" ht="24" customHeight="1" x14ac:dyDescent="0.2">
      <c r="A345" s="625" t="s">
        <v>1893</v>
      </c>
      <c r="B345" s="5" t="s">
        <v>1894</v>
      </c>
      <c r="C345" s="3" t="s">
        <v>42</v>
      </c>
      <c r="D345" s="3" t="s">
        <v>1895</v>
      </c>
      <c r="E345" s="4" t="s">
        <v>48</v>
      </c>
      <c r="F345" s="5">
        <v>36.200000000000003</v>
      </c>
      <c r="G345" s="6">
        <v>37.229999999999997</v>
      </c>
      <c r="H345" s="505" t="s">
        <v>3627</v>
      </c>
      <c r="I345" s="509">
        <v>0.21010000000000001</v>
      </c>
      <c r="J345" s="6">
        <v>45.05</v>
      </c>
      <c r="K345" s="489">
        <v>1630.81</v>
      </c>
      <c r="L345" s="1208">
        <f t="shared" si="10"/>
        <v>3.3530487056822002E-4</v>
      </c>
      <c r="M345" s="1208">
        <f t="shared" si="11"/>
        <v>0.96188860992129577</v>
      </c>
    </row>
    <row r="346" spans="1:13" ht="26.1" customHeight="1" x14ac:dyDescent="0.2">
      <c r="A346" s="625" t="s">
        <v>604</v>
      </c>
      <c r="B346" s="5" t="s">
        <v>605</v>
      </c>
      <c r="C346" s="3" t="s">
        <v>24</v>
      </c>
      <c r="D346" s="3" t="s">
        <v>606</v>
      </c>
      <c r="E346" s="4" t="s">
        <v>66</v>
      </c>
      <c r="F346" s="5">
        <v>1</v>
      </c>
      <c r="G346" s="6">
        <v>1334.42</v>
      </c>
      <c r="H346" s="505" t="s">
        <v>3627</v>
      </c>
      <c r="I346" s="509">
        <v>0.21010000000000001</v>
      </c>
      <c r="J346" s="6">
        <v>1614.78</v>
      </c>
      <c r="K346" s="489">
        <v>1614.78</v>
      </c>
      <c r="L346" s="1208">
        <f t="shared" si="10"/>
        <v>3.3200900098487887E-4</v>
      </c>
      <c r="M346" s="1208">
        <f t="shared" si="11"/>
        <v>0.96222061892228061</v>
      </c>
    </row>
    <row r="347" spans="1:13" ht="39" customHeight="1" x14ac:dyDescent="0.2">
      <c r="A347" s="625" t="s">
        <v>1804</v>
      </c>
      <c r="B347" s="5" t="s">
        <v>341</v>
      </c>
      <c r="C347" s="3" t="s">
        <v>24</v>
      </c>
      <c r="D347" s="3" t="s">
        <v>342</v>
      </c>
      <c r="E347" s="4" t="s">
        <v>56</v>
      </c>
      <c r="F347" s="5">
        <v>2</v>
      </c>
      <c r="G347" s="6">
        <v>664.21</v>
      </c>
      <c r="H347" s="505" t="s">
        <v>3627</v>
      </c>
      <c r="I347" s="1195">
        <v>0.21010000000000001</v>
      </c>
      <c r="J347" s="6">
        <v>803.76</v>
      </c>
      <c r="K347" s="489">
        <v>1607.52</v>
      </c>
      <c r="L347" s="1208">
        <f t="shared" si="10"/>
        <v>3.3051629897770131E-4</v>
      </c>
      <c r="M347" s="1208">
        <f t="shared" si="11"/>
        <v>0.96255113522125835</v>
      </c>
    </row>
    <row r="348" spans="1:13" ht="39" customHeight="1" x14ac:dyDescent="0.2">
      <c r="A348" s="625" t="s">
        <v>1324</v>
      </c>
      <c r="B348" s="5" t="s">
        <v>1325</v>
      </c>
      <c r="C348" s="3" t="s">
        <v>42</v>
      </c>
      <c r="D348" s="3" t="s">
        <v>1326</v>
      </c>
      <c r="E348" s="4" t="s">
        <v>48</v>
      </c>
      <c r="F348" s="5">
        <v>25</v>
      </c>
      <c r="G348" s="6">
        <v>52.83</v>
      </c>
      <c r="H348" s="505" t="s">
        <v>3627</v>
      </c>
      <c r="I348" s="509">
        <v>0.21010000000000001</v>
      </c>
      <c r="J348" s="6">
        <v>63.92</v>
      </c>
      <c r="K348" s="489">
        <v>1598</v>
      </c>
      <c r="L348" s="1208">
        <f t="shared" si="10"/>
        <v>3.2855892664873014E-4</v>
      </c>
      <c r="M348" s="1208">
        <f t="shared" si="11"/>
        <v>0.96287969414790708</v>
      </c>
    </row>
    <row r="349" spans="1:13" ht="39" customHeight="1" x14ac:dyDescent="0.2">
      <c r="A349" s="625" t="s">
        <v>971</v>
      </c>
      <c r="B349" s="5" t="s">
        <v>972</v>
      </c>
      <c r="C349" s="3" t="s">
        <v>24</v>
      </c>
      <c r="D349" s="3" t="s">
        <v>973</v>
      </c>
      <c r="E349" s="4" t="s">
        <v>66</v>
      </c>
      <c r="F349" s="5">
        <v>1</v>
      </c>
      <c r="G349" s="6">
        <v>1280.76</v>
      </c>
      <c r="H349" s="505" t="s">
        <v>3627</v>
      </c>
      <c r="I349" s="509">
        <v>0.21010000000000001</v>
      </c>
      <c r="J349" s="6">
        <v>1549.84</v>
      </c>
      <c r="K349" s="489">
        <v>1549.84</v>
      </c>
      <c r="L349" s="1208">
        <f t="shared" si="10"/>
        <v>3.1865692545511131E-4</v>
      </c>
      <c r="M349" s="1208">
        <f t="shared" si="11"/>
        <v>0.96319835107336216</v>
      </c>
    </row>
    <row r="350" spans="1:13" ht="39" customHeight="1" x14ac:dyDescent="0.2">
      <c r="A350" s="625" t="s">
        <v>425</v>
      </c>
      <c r="B350" s="5" t="s">
        <v>426</v>
      </c>
      <c r="C350" s="3" t="s">
        <v>24</v>
      </c>
      <c r="D350" s="3" t="s">
        <v>427</v>
      </c>
      <c r="E350" s="4" t="s">
        <v>48</v>
      </c>
      <c r="F350" s="5">
        <v>18</v>
      </c>
      <c r="G350" s="6">
        <v>69.400000000000006</v>
      </c>
      <c r="H350" s="505" t="s">
        <v>3627</v>
      </c>
      <c r="I350" s="509">
        <v>0.21010000000000001</v>
      </c>
      <c r="J350" s="6">
        <v>83.98</v>
      </c>
      <c r="K350" s="489">
        <v>1511.64</v>
      </c>
      <c r="L350" s="1208">
        <f t="shared" si="10"/>
        <v>3.1080276337877751E-4</v>
      </c>
      <c r="M350" s="1208">
        <f t="shared" si="11"/>
        <v>0.96350915383674096</v>
      </c>
    </row>
    <row r="351" spans="1:13" ht="26.1" customHeight="1" x14ac:dyDescent="0.2">
      <c r="A351" s="625" t="s">
        <v>1559</v>
      </c>
      <c r="B351" s="5" t="s">
        <v>1514</v>
      </c>
      <c r="C351" s="3" t="s">
        <v>42</v>
      </c>
      <c r="D351" s="3" t="s">
        <v>1515</v>
      </c>
      <c r="E351" s="4" t="s">
        <v>1367</v>
      </c>
      <c r="F351" s="5">
        <v>5</v>
      </c>
      <c r="G351" s="6">
        <v>246.19</v>
      </c>
      <c r="H351" s="505" t="s">
        <v>3627</v>
      </c>
      <c r="I351" s="509">
        <v>0.21010000000000001</v>
      </c>
      <c r="J351" s="6">
        <v>297.91000000000003</v>
      </c>
      <c r="K351" s="489">
        <v>1489.55</v>
      </c>
      <c r="L351" s="1208">
        <f t="shared" si="10"/>
        <v>3.0626091939275094E-4</v>
      </c>
      <c r="M351" s="1208">
        <f t="shared" si="11"/>
        <v>0.96381541475613375</v>
      </c>
    </row>
    <row r="352" spans="1:13" ht="26.1" customHeight="1" x14ac:dyDescent="0.2">
      <c r="A352" s="625" t="s">
        <v>1407</v>
      </c>
      <c r="B352" s="5" t="s">
        <v>1408</v>
      </c>
      <c r="C352" s="3" t="s">
        <v>42</v>
      </c>
      <c r="D352" s="3" t="s">
        <v>1409</v>
      </c>
      <c r="E352" s="4" t="s">
        <v>1307</v>
      </c>
      <c r="F352" s="5">
        <v>1</v>
      </c>
      <c r="G352" s="6">
        <v>1223.92</v>
      </c>
      <c r="H352" s="505" t="s">
        <v>3627</v>
      </c>
      <c r="I352" s="509">
        <v>0.21010000000000001</v>
      </c>
      <c r="J352" s="6">
        <v>1481.06</v>
      </c>
      <c r="K352" s="489">
        <v>1481.06</v>
      </c>
      <c r="L352" s="1208">
        <f t="shared" si="10"/>
        <v>3.0451532159096886E-4</v>
      </c>
      <c r="M352" s="1208">
        <f t="shared" si="11"/>
        <v>0.96411993007772467</v>
      </c>
    </row>
    <row r="353" spans="1:13" ht="24" customHeight="1" x14ac:dyDescent="0.2">
      <c r="A353" s="625" t="s">
        <v>1454</v>
      </c>
      <c r="B353" s="5" t="s">
        <v>1408</v>
      </c>
      <c r="C353" s="3" t="s">
        <v>42</v>
      </c>
      <c r="D353" s="3" t="s">
        <v>1409</v>
      </c>
      <c r="E353" s="4" t="s">
        <v>1307</v>
      </c>
      <c r="F353" s="5">
        <v>1</v>
      </c>
      <c r="G353" s="6">
        <v>1223.92</v>
      </c>
      <c r="H353" s="505" t="s">
        <v>3627</v>
      </c>
      <c r="I353" s="509">
        <v>0.21010000000000001</v>
      </c>
      <c r="J353" s="6">
        <v>1481.06</v>
      </c>
      <c r="K353" s="489">
        <v>1481.06</v>
      </c>
      <c r="L353" s="1208">
        <f t="shared" si="10"/>
        <v>3.0451532159096886E-4</v>
      </c>
      <c r="M353" s="1208">
        <f t="shared" si="11"/>
        <v>0.9644244453993156</v>
      </c>
    </row>
    <row r="354" spans="1:13" ht="24" customHeight="1" x14ac:dyDescent="0.2">
      <c r="A354" s="1174" t="s">
        <v>1771</v>
      </c>
      <c r="B354" s="1177" t="s">
        <v>1772</v>
      </c>
      <c r="C354" s="1180" t="s">
        <v>42</v>
      </c>
      <c r="D354" s="1180" t="s">
        <v>1773</v>
      </c>
      <c r="E354" s="1183" t="s">
        <v>66</v>
      </c>
      <c r="F354" s="1177">
        <v>1</v>
      </c>
      <c r="G354" s="1168">
        <v>1302.3499999999999</v>
      </c>
      <c r="H354" s="1191" t="s">
        <v>3628</v>
      </c>
      <c r="I354" s="1199">
        <v>0.1089</v>
      </c>
      <c r="J354" s="1168">
        <v>1444.17</v>
      </c>
      <c r="K354" s="1171">
        <v>1444.17</v>
      </c>
      <c r="L354" s="1209">
        <f t="shared" si="10"/>
        <v>2.9693050381620565E-4</v>
      </c>
      <c r="M354" s="1209">
        <f t="shared" si="11"/>
        <v>0.96472137590313178</v>
      </c>
    </row>
    <row r="355" spans="1:13" ht="24" customHeight="1" x14ac:dyDescent="0.2">
      <c r="A355" s="625" t="s">
        <v>1067</v>
      </c>
      <c r="B355" s="5" t="s">
        <v>1068</v>
      </c>
      <c r="C355" s="3" t="s">
        <v>24</v>
      </c>
      <c r="D355" s="3" t="s">
        <v>1069</v>
      </c>
      <c r="E355" s="4" t="s">
        <v>48</v>
      </c>
      <c r="F355" s="5">
        <v>21.3</v>
      </c>
      <c r="G355" s="6">
        <v>55.7</v>
      </c>
      <c r="H355" s="505" t="s">
        <v>3627</v>
      </c>
      <c r="I355" s="509">
        <v>0.21010000000000001</v>
      </c>
      <c r="J355" s="6">
        <v>67.400000000000006</v>
      </c>
      <c r="K355" s="489">
        <v>1435.62</v>
      </c>
      <c r="L355" s="1208">
        <f t="shared" si="10"/>
        <v>2.9517256963419893E-4</v>
      </c>
      <c r="M355" s="1208">
        <f t="shared" si="11"/>
        <v>0.96501654847276597</v>
      </c>
    </row>
    <row r="356" spans="1:13" ht="26.1" customHeight="1" x14ac:dyDescent="0.2">
      <c r="A356" s="625" t="s">
        <v>1483</v>
      </c>
      <c r="B356" s="5" t="s">
        <v>1484</v>
      </c>
      <c r="C356" s="3" t="s">
        <v>42</v>
      </c>
      <c r="D356" s="3" t="s">
        <v>1485</v>
      </c>
      <c r="E356" s="4" t="s">
        <v>66</v>
      </c>
      <c r="F356" s="5">
        <v>15</v>
      </c>
      <c r="G356" s="6">
        <v>78.47</v>
      </c>
      <c r="H356" s="505" t="s">
        <v>3627</v>
      </c>
      <c r="I356" s="509">
        <v>0.21010000000000001</v>
      </c>
      <c r="J356" s="6">
        <v>94.95</v>
      </c>
      <c r="K356" s="489">
        <v>1424.25</v>
      </c>
      <c r="L356" s="1208">
        <f t="shared" si="10"/>
        <v>2.9283482558163572E-4</v>
      </c>
      <c r="M356" s="1208">
        <f t="shared" si="11"/>
        <v>0.96530938329834759</v>
      </c>
    </row>
    <row r="357" spans="1:13" ht="24" customHeight="1" x14ac:dyDescent="0.2">
      <c r="A357" s="625" t="s">
        <v>76</v>
      </c>
      <c r="B357" s="5" t="s">
        <v>77</v>
      </c>
      <c r="C357" s="3" t="s">
        <v>42</v>
      </c>
      <c r="D357" s="3" t="s">
        <v>78</v>
      </c>
      <c r="E357" s="4" t="s">
        <v>66</v>
      </c>
      <c r="F357" s="5">
        <v>40</v>
      </c>
      <c r="G357" s="6">
        <v>28.71</v>
      </c>
      <c r="H357" s="505" t="s">
        <v>3627</v>
      </c>
      <c r="I357" s="509">
        <v>0.21010000000000001</v>
      </c>
      <c r="J357" s="6">
        <v>34.74</v>
      </c>
      <c r="K357" s="489">
        <v>1389.6</v>
      </c>
      <c r="L357" s="1208">
        <f t="shared" si="10"/>
        <v>2.8571056600192453E-4</v>
      </c>
      <c r="M357" s="1208">
        <f t="shared" si="11"/>
        <v>0.9655950938643495</v>
      </c>
    </row>
    <row r="358" spans="1:13" ht="24" customHeight="1" x14ac:dyDescent="0.2">
      <c r="A358" s="1173" t="s">
        <v>1751</v>
      </c>
      <c r="B358" s="1176" t="s">
        <v>1752</v>
      </c>
      <c r="C358" s="1179" t="s">
        <v>24</v>
      </c>
      <c r="D358" s="1179" t="s">
        <v>1753</v>
      </c>
      <c r="E358" s="1182" t="s">
        <v>48</v>
      </c>
      <c r="F358" s="1185">
        <v>14.7</v>
      </c>
      <c r="G358" s="1186">
        <v>77.599999999999994</v>
      </c>
      <c r="H358" s="505" t="s">
        <v>3627</v>
      </c>
      <c r="I358" s="509">
        <v>0.21010000000000001</v>
      </c>
      <c r="J358" s="1167">
        <v>93.9</v>
      </c>
      <c r="K358" s="1170">
        <v>1380.33</v>
      </c>
      <c r="L358" s="1208">
        <f t="shared" si="10"/>
        <v>2.8380459525722255E-4</v>
      </c>
      <c r="M358" s="1208">
        <f t="shared" si="11"/>
        <v>0.96587889845960673</v>
      </c>
    </row>
    <row r="359" spans="1:13" ht="26.1" customHeight="1" x14ac:dyDescent="0.2">
      <c r="A359" s="625" t="s">
        <v>795</v>
      </c>
      <c r="B359" s="5" t="s">
        <v>796</v>
      </c>
      <c r="C359" s="3" t="s">
        <v>104</v>
      </c>
      <c r="D359" s="3" t="s">
        <v>797</v>
      </c>
      <c r="E359" s="4" t="s">
        <v>66</v>
      </c>
      <c r="F359" s="5">
        <v>2</v>
      </c>
      <c r="G359" s="6">
        <v>565.46</v>
      </c>
      <c r="H359" s="505" t="s">
        <v>3627</v>
      </c>
      <c r="I359" s="509">
        <v>0.21010000000000001</v>
      </c>
      <c r="J359" s="6">
        <v>684.26</v>
      </c>
      <c r="K359" s="489">
        <v>1368.52</v>
      </c>
      <c r="L359" s="1208">
        <f t="shared" si="10"/>
        <v>2.8137638441634556E-4</v>
      </c>
      <c r="M359" s="1208">
        <f t="shared" si="11"/>
        <v>0.96616027484402311</v>
      </c>
    </row>
    <row r="360" spans="1:13" ht="26.1" customHeight="1" x14ac:dyDescent="0.2">
      <c r="A360" s="625" t="s">
        <v>1578</v>
      </c>
      <c r="B360" s="5" t="s">
        <v>1495</v>
      </c>
      <c r="C360" s="3" t="s">
        <v>42</v>
      </c>
      <c r="D360" s="3" t="s">
        <v>1496</v>
      </c>
      <c r="E360" s="4" t="s">
        <v>1262</v>
      </c>
      <c r="F360" s="5">
        <v>148</v>
      </c>
      <c r="G360" s="6">
        <v>7.53</v>
      </c>
      <c r="H360" s="505" t="s">
        <v>3627</v>
      </c>
      <c r="I360" s="509">
        <v>0.21010000000000001</v>
      </c>
      <c r="J360" s="6">
        <v>9.11</v>
      </c>
      <c r="K360" s="489">
        <v>1348.28</v>
      </c>
      <c r="L360" s="1208">
        <f t="shared" si="10"/>
        <v>2.7721491215391107E-4</v>
      </c>
      <c r="M360" s="1208">
        <f t="shared" si="11"/>
        <v>0.96643748975617705</v>
      </c>
    </row>
    <row r="361" spans="1:13" ht="39" customHeight="1" x14ac:dyDescent="0.2">
      <c r="A361" s="625" t="s">
        <v>257</v>
      </c>
      <c r="B361" s="5" t="s">
        <v>258</v>
      </c>
      <c r="C361" s="3" t="s">
        <v>42</v>
      </c>
      <c r="D361" s="3" t="s">
        <v>259</v>
      </c>
      <c r="E361" s="4" t="s">
        <v>66</v>
      </c>
      <c r="F361" s="5">
        <v>8</v>
      </c>
      <c r="G361" s="6">
        <v>139.02000000000001</v>
      </c>
      <c r="H361" s="505" t="s">
        <v>3627</v>
      </c>
      <c r="I361" s="509">
        <v>0.21010000000000001</v>
      </c>
      <c r="J361" s="6">
        <v>168.22</v>
      </c>
      <c r="K361" s="489">
        <v>1345.76</v>
      </c>
      <c r="L361" s="1208">
        <f t="shared" si="10"/>
        <v>2.7669678418447749E-4</v>
      </c>
      <c r="M361" s="1208">
        <f t="shared" si="11"/>
        <v>0.96671418654036156</v>
      </c>
    </row>
    <row r="362" spans="1:13" ht="24" customHeight="1" x14ac:dyDescent="0.2">
      <c r="A362" s="625" t="s">
        <v>1229</v>
      </c>
      <c r="B362" s="5" t="s">
        <v>1230</v>
      </c>
      <c r="C362" s="3" t="s">
        <v>42</v>
      </c>
      <c r="D362" s="3" t="s">
        <v>1231</v>
      </c>
      <c r="E362" s="4" t="s">
        <v>66</v>
      </c>
      <c r="F362" s="5">
        <v>2</v>
      </c>
      <c r="G362" s="6">
        <v>554.87</v>
      </c>
      <c r="H362" s="505" t="s">
        <v>3627</v>
      </c>
      <c r="I362" s="509">
        <v>0.21010000000000001</v>
      </c>
      <c r="J362" s="6">
        <v>671.44</v>
      </c>
      <c r="K362" s="489">
        <v>1342.88</v>
      </c>
      <c r="L362" s="1208">
        <f t="shared" si="10"/>
        <v>2.7610463793369637E-4</v>
      </c>
      <c r="M362" s="1208">
        <f t="shared" si="11"/>
        <v>0.96699029117829527</v>
      </c>
    </row>
    <row r="363" spans="1:13" ht="26.1" customHeight="1" x14ac:dyDescent="0.2">
      <c r="A363" s="625" t="s">
        <v>1076</v>
      </c>
      <c r="B363" s="5" t="s">
        <v>1077</v>
      </c>
      <c r="C363" s="3" t="s">
        <v>24</v>
      </c>
      <c r="D363" s="3" t="s">
        <v>1078</v>
      </c>
      <c r="E363" s="4" t="s">
        <v>48</v>
      </c>
      <c r="F363" s="5">
        <v>43.59</v>
      </c>
      <c r="G363" s="6">
        <v>25.34</v>
      </c>
      <c r="H363" s="505" t="s">
        <v>3627</v>
      </c>
      <c r="I363" s="509">
        <v>0.21010000000000001</v>
      </c>
      <c r="J363" s="6">
        <v>30.66</v>
      </c>
      <c r="K363" s="489">
        <v>1336.46</v>
      </c>
      <c r="L363" s="1208">
        <f t="shared" si="10"/>
        <v>2.7478464524966325E-4</v>
      </c>
      <c r="M363" s="1208">
        <f t="shared" si="11"/>
        <v>0.96726507582354493</v>
      </c>
    </row>
    <row r="364" spans="1:13" ht="39" customHeight="1" x14ac:dyDescent="0.2">
      <c r="A364" s="625" t="s">
        <v>165</v>
      </c>
      <c r="B364" s="5" t="s">
        <v>166</v>
      </c>
      <c r="C364" s="3" t="s">
        <v>24</v>
      </c>
      <c r="D364" s="3" t="s">
        <v>167</v>
      </c>
      <c r="E364" s="4" t="s">
        <v>52</v>
      </c>
      <c r="F364" s="5">
        <v>422.63</v>
      </c>
      <c r="G364" s="6">
        <v>2.58</v>
      </c>
      <c r="H364" s="505" t="s">
        <v>3627</v>
      </c>
      <c r="I364" s="509">
        <v>0.21010000000000001</v>
      </c>
      <c r="J364" s="6">
        <v>3.12</v>
      </c>
      <c r="K364" s="489">
        <v>1318.6</v>
      </c>
      <c r="L364" s="1208">
        <f t="shared" si="10"/>
        <v>2.7111251606947156E-4</v>
      </c>
      <c r="M364" s="1208">
        <f t="shared" si="11"/>
        <v>0.96753618833961441</v>
      </c>
    </row>
    <row r="365" spans="1:13" ht="26.1" customHeight="1" x14ac:dyDescent="0.2">
      <c r="A365" s="625" t="s">
        <v>1259</v>
      </c>
      <c r="B365" s="5" t="s">
        <v>1260</v>
      </c>
      <c r="C365" s="3" t="s">
        <v>42</v>
      </c>
      <c r="D365" s="3" t="s">
        <v>1261</v>
      </c>
      <c r="E365" s="4" t="s">
        <v>1262</v>
      </c>
      <c r="F365" s="5">
        <v>158</v>
      </c>
      <c r="G365" s="6">
        <v>6.81</v>
      </c>
      <c r="H365" s="505" t="s">
        <v>3627</v>
      </c>
      <c r="I365" s="509">
        <v>0.21010000000000001</v>
      </c>
      <c r="J365" s="6">
        <v>8.24</v>
      </c>
      <c r="K365" s="489">
        <v>1301.92</v>
      </c>
      <c r="L365" s="1208">
        <f t="shared" si="10"/>
        <v>2.6768300236703051E-4</v>
      </c>
      <c r="M365" s="1208">
        <f t="shared" si="11"/>
        <v>0.96780387134198143</v>
      </c>
    </row>
    <row r="366" spans="1:13" ht="26.1" customHeight="1" x14ac:dyDescent="0.2">
      <c r="A366" s="625" t="s">
        <v>322</v>
      </c>
      <c r="B366" s="5" t="s">
        <v>323</v>
      </c>
      <c r="C366" s="3" t="s">
        <v>42</v>
      </c>
      <c r="D366" s="3" t="s">
        <v>324</v>
      </c>
      <c r="E366" s="4" t="s">
        <v>325</v>
      </c>
      <c r="F366" s="5">
        <v>3.61</v>
      </c>
      <c r="G366" s="6">
        <v>297.38</v>
      </c>
      <c r="H366" s="505" t="s">
        <v>3627</v>
      </c>
      <c r="I366" s="509">
        <v>0.21010000000000001</v>
      </c>
      <c r="J366" s="6">
        <v>359.85</v>
      </c>
      <c r="K366" s="489">
        <v>1299.05</v>
      </c>
      <c r="L366" s="1208">
        <f t="shared" si="10"/>
        <v>2.6709291217962006E-4</v>
      </c>
      <c r="M366" s="1208">
        <f t="shared" si="11"/>
        <v>0.96807096425416106</v>
      </c>
    </row>
    <row r="367" spans="1:13" ht="39" customHeight="1" x14ac:dyDescent="0.2">
      <c r="A367" s="625" t="s">
        <v>592</v>
      </c>
      <c r="B367" s="5" t="s">
        <v>593</v>
      </c>
      <c r="C367" s="3" t="s">
        <v>24</v>
      </c>
      <c r="D367" s="3" t="s">
        <v>594</v>
      </c>
      <c r="E367" s="4" t="s">
        <v>52</v>
      </c>
      <c r="F367" s="5">
        <v>11.16</v>
      </c>
      <c r="G367" s="6">
        <v>95.7</v>
      </c>
      <c r="H367" s="505" t="s">
        <v>3627</v>
      </c>
      <c r="I367" s="509">
        <v>0.21010000000000001</v>
      </c>
      <c r="J367" s="6">
        <v>115.8</v>
      </c>
      <c r="K367" s="489">
        <v>1292.32</v>
      </c>
      <c r="L367" s="1208">
        <f t="shared" si="10"/>
        <v>2.657091815310932E-4</v>
      </c>
      <c r="M367" s="1208">
        <f t="shared" si="11"/>
        <v>0.96833667343569219</v>
      </c>
    </row>
    <row r="368" spans="1:13" ht="26.1" customHeight="1" x14ac:dyDescent="0.2">
      <c r="A368" s="625" t="s">
        <v>1634</v>
      </c>
      <c r="B368" s="5" t="s">
        <v>1635</v>
      </c>
      <c r="C368" s="3" t="s">
        <v>42</v>
      </c>
      <c r="D368" s="3" t="s">
        <v>1636</v>
      </c>
      <c r="E368" s="4" t="s">
        <v>1262</v>
      </c>
      <c r="F368" s="5">
        <v>37</v>
      </c>
      <c r="G368" s="6">
        <v>28.39</v>
      </c>
      <c r="H368" s="505" t="s">
        <v>3627</v>
      </c>
      <c r="I368" s="509">
        <v>0.21010000000000001</v>
      </c>
      <c r="J368" s="6">
        <v>34.35</v>
      </c>
      <c r="K368" s="489">
        <v>1270.95</v>
      </c>
      <c r="L368" s="1208">
        <f t="shared" si="10"/>
        <v>2.6131537410776194E-4</v>
      </c>
      <c r="M368" s="1208">
        <f t="shared" si="11"/>
        <v>0.96859798880979997</v>
      </c>
    </row>
    <row r="369" spans="1:13" ht="26.1" customHeight="1" x14ac:dyDescent="0.2">
      <c r="A369" s="625" t="s">
        <v>696</v>
      </c>
      <c r="B369" s="5" t="s">
        <v>697</v>
      </c>
      <c r="C369" s="3" t="s">
        <v>42</v>
      </c>
      <c r="D369" s="3" t="s">
        <v>698</v>
      </c>
      <c r="E369" s="4" t="s">
        <v>66</v>
      </c>
      <c r="F369" s="5">
        <v>1</v>
      </c>
      <c r="G369" s="6">
        <v>1050</v>
      </c>
      <c r="H369" s="505" t="s">
        <v>3627</v>
      </c>
      <c r="I369" s="509">
        <v>0.21010000000000001</v>
      </c>
      <c r="J369" s="6">
        <v>1270.5999999999999</v>
      </c>
      <c r="K369" s="489">
        <v>1270.5999999999999</v>
      </c>
      <c r="L369" s="1208">
        <f t="shared" si="10"/>
        <v>2.6124341188978501E-4</v>
      </c>
      <c r="M369" s="1208">
        <f t="shared" si="11"/>
        <v>0.96885923222168979</v>
      </c>
    </row>
    <row r="370" spans="1:13" ht="26.1" customHeight="1" x14ac:dyDescent="0.2">
      <c r="A370" s="625" t="s">
        <v>1516</v>
      </c>
      <c r="B370" s="5" t="s">
        <v>1517</v>
      </c>
      <c r="C370" s="3" t="s">
        <v>42</v>
      </c>
      <c r="D370" s="3" t="s">
        <v>1518</v>
      </c>
      <c r="E370" s="4" t="s">
        <v>1262</v>
      </c>
      <c r="F370" s="5">
        <v>22</v>
      </c>
      <c r="G370" s="6">
        <v>47.5</v>
      </c>
      <c r="H370" s="505" t="s">
        <v>3627</v>
      </c>
      <c r="I370" s="509">
        <v>0.21010000000000001</v>
      </c>
      <c r="J370" s="6">
        <v>57.47</v>
      </c>
      <c r="K370" s="489">
        <v>1264.3399999999999</v>
      </c>
      <c r="L370" s="1208">
        <f t="shared" si="10"/>
        <v>2.5995631621968427E-4</v>
      </c>
      <c r="M370" s="1208">
        <f t="shared" si="11"/>
        <v>0.96911918853790946</v>
      </c>
    </row>
    <row r="371" spans="1:13" ht="39" customHeight="1" x14ac:dyDescent="0.2">
      <c r="A371" s="625" t="s">
        <v>1560</v>
      </c>
      <c r="B371" s="5" t="s">
        <v>1517</v>
      </c>
      <c r="C371" s="3" t="s">
        <v>42</v>
      </c>
      <c r="D371" s="3" t="s">
        <v>1518</v>
      </c>
      <c r="E371" s="4" t="s">
        <v>1262</v>
      </c>
      <c r="F371" s="5">
        <v>22</v>
      </c>
      <c r="G371" s="6">
        <v>47.5</v>
      </c>
      <c r="H371" s="505" t="s">
        <v>3627</v>
      </c>
      <c r="I371" s="509">
        <v>0.21010000000000001</v>
      </c>
      <c r="J371" s="6">
        <v>57.47</v>
      </c>
      <c r="K371" s="489">
        <v>1264.3399999999999</v>
      </c>
      <c r="L371" s="1208">
        <f t="shared" si="10"/>
        <v>2.5995631621968427E-4</v>
      </c>
      <c r="M371" s="1208">
        <f t="shared" si="11"/>
        <v>0.96937914485412913</v>
      </c>
    </row>
    <row r="372" spans="1:13" ht="51.95" customHeight="1" x14ac:dyDescent="0.2">
      <c r="A372" s="625" t="s">
        <v>1187</v>
      </c>
      <c r="B372" s="5" t="s">
        <v>1188</v>
      </c>
      <c r="C372" s="3" t="s">
        <v>104</v>
      </c>
      <c r="D372" s="3" t="s">
        <v>1189</v>
      </c>
      <c r="E372" s="4" t="s">
        <v>66</v>
      </c>
      <c r="F372" s="5">
        <v>3</v>
      </c>
      <c r="G372" s="6">
        <v>346.11</v>
      </c>
      <c r="H372" s="505" t="s">
        <v>3627</v>
      </c>
      <c r="I372" s="509">
        <v>0.21010000000000001</v>
      </c>
      <c r="J372" s="6">
        <v>418.82</v>
      </c>
      <c r="K372" s="489">
        <v>1256.46</v>
      </c>
      <c r="L372" s="1208">
        <f t="shared" si="10"/>
        <v>2.5833613828351909E-4</v>
      </c>
      <c r="M372" s="1208">
        <f t="shared" si="11"/>
        <v>0.96963748099241265</v>
      </c>
    </row>
    <row r="373" spans="1:13" ht="26.1" customHeight="1" x14ac:dyDescent="0.2">
      <c r="A373" s="625" t="s">
        <v>477</v>
      </c>
      <c r="B373" s="5" t="s">
        <v>395</v>
      </c>
      <c r="C373" s="3" t="s">
        <v>24</v>
      </c>
      <c r="D373" s="3" t="s">
        <v>396</v>
      </c>
      <c r="E373" s="4" t="s">
        <v>52</v>
      </c>
      <c r="F373" s="5">
        <v>7.18</v>
      </c>
      <c r="G373" s="6">
        <v>144.38999999999999</v>
      </c>
      <c r="H373" s="505" t="s">
        <v>3627</v>
      </c>
      <c r="I373" s="509">
        <v>0.21010000000000001</v>
      </c>
      <c r="J373" s="6">
        <v>174.72</v>
      </c>
      <c r="K373" s="489">
        <v>1254.48</v>
      </c>
      <c r="L373" s="1208">
        <f t="shared" si="10"/>
        <v>2.5792903773610699E-4</v>
      </c>
      <c r="M373" s="1208">
        <f t="shared" si="11"/>
        <v>0.96989541003014879</v>
      </c>
    </row>
    <row r="374" spans="1:13" ht="39" customHeight="1" x14ac:dyDescent="0.2">
      <c r="A374" s="625" t="s">
        <v>174</v>
      </c>
      <c r="B374" s="5" t="s">
        <v>175</v>
      </c>
      <c r="C374" s="3" t="s">
        <v>24</v>
      </c>
      <c r="D374" s="3" t="s">
        <v>176</v>
      </c>
      <c r="E374" s="4" t="s">
        <v>52</v>
      </c>
      <c r="F374" s="5">
        <v>114.79</v>
      </c>
      <c r="G374" s="6">
        <v>9.0299999999999994</v>
      </c>
      <c r="H374" s="505" t="s">
        <v>3627</v>
      </c>
      <c r="I374" s="509">
        <v>0.21010000000000001</v>
      </c>
      <c r="J374" s="6">
        <v>10.92</v>
      </c>
      <c r="K374" s="489">
        <v>1253.5</v>
      </c>
      <c r="L374" s="1208">
        <f t="shared" si="10"/>
        <v>2.5772754352577172E-4</v>
      </c>
      <c r="M374" s="1208">
        <f t="shared" si="11"/>
        <v>0.97015313757367461</v>
      </c>
    </row>
    <row r="375" spans="1:13" ht="26.1" customHeight="1" x14ac:dyDescent="0.2">
      <c r="A375" s="625" t="s">
        <v>1843</v>
      </c>
      <c r="B375" s="5" t="s">
        <v>1844</v>
      </c>
      <c r="C375" s="3" t="s">
        <v>42</v>
      </c>
      <c r="D375" s="3" t="s">
        <v>1845</v>
      </c>
      <c r="E375" s="4" t="s">
        <v>52</v>
      </c>
      <c r="F375" s="5">
        <v>79.53</v>
      </c>
      <c r="G375" s="6">
        <v>13.02</v>
      </c>
      <c r="H375" s="505" t="s">
        <v>3627</v>
      </c>
      <c r="I375" s="509">
        <v>0.21010000000000001</v>
      </c>
      <c r="J375" s="6">
        <v>15.75</v>
      </c>
      <c r="K375" s="489">
        <v>1252.5899999999999</v>
      </c>
      <c r="L375" s="1208">
        <f t="shared" si="10"/>
        <v>2.5754044175903181E-4</v>
      </c>
      <c r="M375" s="1208">
        <f t="shared" si="11"/>
        <v>0.97041067801543368</v>
      </c>
    </row>
    <row r="376" spans="1:13" ht="26.1" customHeight="1" x14ac:dyDescent="0.2">
      <c r="A376" s="625" t="s">
        <v>452</v>
      </c>
      <c r="B376" s="5" t="s">
        <v>453</v>
      </c>
      <c r="C376" s="3" t="s">
        <v>24</v>
      </c>
      <c r="D376" s="3" t="s">
        <v>454</v>
      </c>
      <c r="E376" s="4" t="s">
        <v>52</v>
      </c>
      <c r="F376" s="5">
        <v>102.44</v>
      </c>
      <c r="G376" s="6">
        <v>10.07</v>
      </c>
      <c r="H376" s="505" t="s">
        <v>3627</v>
      </c>
      <c r="I376" s="509">
        <v>0.21010000000000001</v>
      </c>
      <c r="J376" s="6">
        <v>12.18</v>
      </c>
      <c r="K376" s="489">
        <v>1247.71</v>
      </c>
      <c r="L376" s="1208">
        <f t="shared" si="10"/>
        <v>2.5653708283409704E-4</v>
      </c>
      <c r="M376" s="1208">
        <f t="shared" si="11"/>
        <v>0.97066721509826781</v>
      </c>
    </row>
    <row r="377" spans="1:13" ht="39" customHeight="1" x14ac:dyDescent="0.2">
      <c r="A377" s="625" t="s">
        <v>1220</v>
      </c>
      <c r="B377" s="5" t="s">
        <v>1221</v>
      </c>
      <c r="C377" s="3" t="s">
        <v>24</v>
      </c>
      <c r="D377" s="3" t="s">
        <v>1222</v>
      </c>
      <c r="E377" s="4" t="s">
        <v>66</v>
      </c>
      <c r="F377" s="5">
        <v>4</v>
      </c>
      <c r="G377" s="6">
        <v>255.76</v>
      </c>
      <c r="H377" s="505" t="s">
        <v>3627</v>
      </c>
      <c r="I377" s="509">
        <v>0.21010000000000001</v>
      </c>
      <c r="J377" s="6">
        <v>309.49</v>
      </c>
      <c r="K377" s="489">
        <v>1237.96</v>
      </c>
      <c r="L377" s="1208">
        <f t="shared" si="10"/>
        <v>2.5453242104759823E-4</v>
      </c>
      <c r="M377" s="1208">
        <f t="shared" si="11"/>
        <v>0.97092174751931537</v>
      </c>
    </row>
    <row r="378" spans="1:13" ht="26.1" customHeight="1" x14ac:dyDescent="0.2">
      <c r="A378" s="625" t="s">
        <v>73</v>
      </c>
      <c r="B378" s="5" t="s">
        <v>74</v>
      </c>
      <c r="C378" s="3" t="s">
        <v>24</v>
      </c>
      <c r="D378" s="3" t="s">
        <v>75</v>
      </c>
      <c r="E378" s="4" t="s">
        <v>66</v>
      </c>
      <c r="F378" s="5">
        <v>3</v>
      </c>
      <c r="G378" s="6">
        <v>338.01</v>
      </c>
      <c r="H378" s="505" t="s">
        <v>3627</v>
      </c>
      <c r="I378" s="509">
        <v>0.21010000000000001</v>
      </c>
      <c r="J378" s="6">
        <v>409.02</v>
      </c>
      <c r="K378" s="489">
        <v>1227.06</v>
      </c>
      <c r="L378" s="1208">
        <f t="shared" si="10"/>
        <v>2.5229131197346109E-4</v>
      </c>
      <c r="M378" s="1208">
        <f t="shared" si="11"/>
        <v>0.97117403883128883</v>
      </c>
    </row>
    <row r="379" spans="1:13" ht="26.1" customHeight="1" x14ac:dyDescent="0.2">
      <c r="A379" s="625" t="s">
        <v>1942</v>
      </c>
      <c r="B379" s="5" t="s">
        <v>1943</v>
      </c>
      <c r="C379" s="3" t="s">
        <v>42</v>
      </c>
      <c r="D379" s="3" t="s">
        <v>1944</v>
      </c>
      <c r="E379" s="4" t="s">
        <v>48</v>
      </c>
      <c r="F379" s="5">
        <v>37</v>
      </c>
      <c r="G379" s="6">
        <v>27.26</v>
      </c>
      <c r="H379" s="505" t="s">
        <v>3627</v>
      </c>
      <c r="I379" s="509">
        <v>0.21010000000000001</v>
      </c>
      <c r="J379" s="6">
        <v>32.979999999999997</v>
      </c>
      <c r="K379" s="489">
        <v>1220.26</v>
      </c>
      <c r="L379" s="1208">
        <f t="shared" si="10"/>
        <v>2.5089318888133882E-4</v>
      </c>
      <c r="M379" s="1208">
        <f t="shared" si="11"/>
        <v>0.97142493202017022</v>
      </c>
    </row>
    <row r="380" spans="1:13" ht="26.1" customHeight="1" x14ac:dyDescent="0.2">
      <c r="A380" s="625" t="s">
        <v>209</v>
      </c>
      <c r="B380" s="5" t="s">
        <v>175</v>
      </c>
      <c r="C380" s="3" t="s">
        <v>24</v>
      </c>
      <c r="D380" s="3" t="s">
        <v>176</v>
      </c>
      <c r="E380" s="4" t="s">
        <v>52</v>
      </c>
      <c r="F380" s="5">
        <v>111.22</v>
      </c>
      <c r="G380" s="6">
        <v>9.0299999999999994</v>
      </c>
      <c r="H380" s="505" t="s">
        <v>3627</v>
      </c>
      <c r="I380" s="509">
        <v>0.21010000000000001</v>
      </c>
      <c r="J380" s="6">
        <v>10.92</v>
      </c>
      <c r="K380" s="489">
        <v>1214.52</v>
      </c>
      <c r="L380" s="1208">
        <f t="shared" si="10"/>
        <v>2.4971300850651796E-4</v>
      </c>
      <c r="M380" s="1208">
        <f t="shared" si="11"/>
        <v>0.97167464502867673</v>
      </c>
    </row>
    <row r="381" spans="1:13" ht="26.1" customHeight="1" x14ac:dyDescent="0.2">
      <c r="A381" s="625" t="s">
        <v>1232</v>
      </c>
      <c r="B381" s="5" t="s">
        <v>1233</v>
      </c>
      <c r="C381" s="3" t="s">
        <v>104</v>
      </c>
      <c r="D381" s="3" t="s">
        <v>1234</v>
      </c>
      <c r="E381" s="4" t="s">
        <v>66</v>
      </c>
      <c r="F381" s="5">
        <v>2</v>
      </c>
      <c r="G381" s="6">
        <v>498.39</v>
      </c>
      <c r="H381" s="505" t="s">
        <v>3627</v>
      </c>
      <c r="I381" s="509">
        <v>0.21010000000000001</v>
      </c>
      <c r="J381" s="6">
        <v>603.1</v>
      </c>
      <c r="K381" s="489">
        <v>1206.2</v>
      </c>
      <c r="L381" s="1208">
        <f t="shared" si="10"/>
        <v>2.4800236378203899E-4</v>
      </c>
      <c r="M381" s="1208">
        <f t="shared" si="11"/>
        <v>0.97192264739245882</v>
      </c>
    </row>
    <row r="382" spans="1:13" ht="24" customHeight="1" x14ac:dyDescent="0.2">
      <c r="A382" s="625" t="s">
        <v>355</v>
      </c>
      <c r="B382" s="5" t="s">
        <v>334</v>
      </c>
      <c r="C382" s="3" t="s">
        <v>24</v>
      </c>
      <c r="D382" s="3" t="s">
        <v>335</v>
      </c>
      <c r="E382" s="4" t="s">
        <v>336</v>
      </c>
      <c r="F382" s="5">
        <v>94.47</v>
      </c>
      <c r="G382" s="6">
        <v>10.52</v>
      </c>
      <c r="H382" s="505" t="s">
        <v>3627</v>
      </c>
      <c r="I382" s="509">
        <v>0.21010000000000001</v>
      </c>
      <c r="J382" s="6">
        <v>12.73</v>
      </c>
      <c r="K382" s="489">
        <v>1202.5999999999999</v>
      </c>
      <c r="L382" s="1208">
        <f t="shared" si="10"/>
        <v>2.4726218096856245E-4</v>
      </c>
      <c r="M382" s="1208">
        <f t="shared" si="11"/>
        <v>0.97216990957342742</v>
      </c>
    </row>
    <row r="383" spans="1:13" ht="26.1" customHeight="1" x14ac:dyDescent="0.2">
      <c r="A383" s="1173" t="s">
        <v>567</v>
      </c>
      <c r="B383" s="1176" t="s">
        <v>380</v>
      </c>
      <c r="C383" s="1179" t="s">
        <v>42</v>
      </c>
      <c r="D383" s="1179" t="s">
        <v>381</v>
      </c>
      <c r="E383" s="1182" t="s">
        <v>56</v>
      </c>
      <c r="F383" s="1185">
        <v>1.29</v>
      </c>
      <c r="G383" s="1186">
        <v>769.48</v>
      </c>
      <c r="H383" s="505" t="s">
        <v>3627</v>
      </c>
      <c r="I383" s="509">
        <v>0.21010000000000001</v>
      </c>
      <c r="J383" s="1167">
        <v>931.14</v>
      </c>
      <c r="K383" s="1170">
        <v>1201.17</v>
      </c>
      <c r="L383" s="1208">
        <f t="shared" si="10"/>
        <v>2.4696816390654266E-4</v>
      </c>
      <c r="M383" s="1208">
        <f t="shared" si="11"/>
        <v>0.97241687773733398</v>
      </c>
    </row>
    <row r="384" spans="1:13" ht="39" customHeight="1" x14ac:dyDescent="0.2">
      <c r="A384" s="625" t="s">
        <v>333</v>
      </c>
      <c r="B384" s="5" t="s">
        <v>334</v>
      </c>
      <c r="C384" s="3" t="s">
        <v>24</v>
      </c>
      <c r="D384" s="3" t="s">
        <v>335</v>
      </c>
      <c r="E384" s="4" t="s">
        <v>336</v>
      </c>
      <c r="F384" s="5">
        <v>94.3</v>
      </c>
      <c r="G384" s="6">
        <v>10.52</v>
      </c>
      <c r="H384" s="505" t="s">
        <v>3627</v>
      </c>
      <c r="I384" s="509">
        <v>0.21010000000000001</v>
      </c>
      <c r="J384" s="6">
        <v>12.73</v>
      </c>
      <c r="K384" s="489">
        <v>1200.43</v>
      </c>
      <c r="L384" s="1208">
        <f t="shared" si="10"/>
        <v>2.4681601521710586E-4</v>
      </c>
      <c r="M384" s="1208">
        <f t="shared" si="11"/>
        <v>0.97266369375255113</v>
      </c>
    </row>
    <row r="385" spans="1:13" ht="26.1" customHeight="1" x14ac:dyDescent="0.2">
      <c r="A385" s="625" t="s">
        <v>1048</v>
      </c>
      <c r="B385" s="5" t="s">
        <v>1049</v>
      </c>
      <c r="C385" s="3" t="s">
        <v>24</v>
      </c>
      <c r="D385" s="3" t="s">
        <v>1050</v>
      </c>
      <c r="E385" s="4" t="s">
        <v>48</v>
      </c>
      <c r="F385" s="5">
        <v>30.27</v>
      </c>
      <c r="G385" s="6">
        <v>32.71</v>
      </c>
      <c r="H385" s="505" t="s">
        <v>3627</v>
      </c>
      <c r="I385" s="509">
        <v>0.21010000000000001</v>
      </c>
      <c r="J385" s="6">
        <v>39.58</v>
      </c>
      <c r="K385" s="489">
        <v>1198.08</v>
      </c>
      <c r="L385" s="1208">
        <f t="shared" si="10"/>
        <v>2.4633284032497533E-4</v>
      </c>
      <c r="M385" s="1208">
        <f t="shared" si="11"/>
        <v>0.97291002659287606</v>
      </c>
    </row>
    <row r="386" spans="1:13" ht="39" customHeight="1" x14ac:dyDescent="0.2">
      <c r="A386" s="625" t="s">
        <v>1794</v>
      </c>
      <c r="B386" s="5" t="s">
        <v>1795</v>
      </c>
      <c r="C386" s="3" t="s">
        <v>24</v>
      </c>
      <c r="D386" s="3" t="s">
        <v>1796</v>
      </c>
      <c r="E386" s="4" t="s">
        <v>48</v>
      </c>
      <c r="F386" s="5">
        <v>16</v>
      </c>
      <c r="G386" s="6">
        <v>61.83</v>
      </c>
      <c r="H386" s="505" t="s">
        <v>3627</v>
      </c>
      <c r="I386" s="1195">
        <v>0.21010000000000001</v>
      </c>
      <c r="J386" s="6">
        <v>74.819999999999993</v>
      </c>
      <c r="K386" s="489">
        <v>1197.1199999999999</v>
      </c>
      <c r="L386" s="1208">
        <f t="shared" si="10"/>
        <v>2.4613545824138161E-4</v>
      </c>
      <c r="M386" s="1208">
        <f t="shared" si="11"/>
        <v>0.97315616205111743</v>
      </c>
    </row>
    <row r="387" spans="1:13" ht="24" customHeight="1" x14ac:dyDescent="0.2">
      <c r="A387" s="1173" t="s">
        <v>572</v>
      </c>
      <c r="B387" s="1176" t="s">
        <v>350</v>
      </c>
      <c r="C387" s="1179" t="s">
        <v>24</v>
      </c>
      <c r="D387" s="1179" t="s">
        <v>351</v>
      </c>
      <c r="E387" s="1182" t="s">
        <v>52</v>
      </c>
      <c r="F387" s="1185">
        <v>6.48</v>
      </c>
      <c r="G387" s="1186">
        <v>151.66</v>
      </c>
      <c r="H387" s="505" t="s">
        <v>3627</v>
      </c>
      <c r="I387" s="509">
        <v>0.21010000000000001</v>
      </c>
      <c r="J387" s="1167">
        <v>183.52</v>
      </c>
      <c r="K387" s="1170">
        <v>1189.2</v>
      </c>
      <c r="L387" s="1208">
        <f t="shared" si="10"/>
        <v>2.4450705605173333E-4</v>
      </c>
      <c r="M387" s="1208">
        <f t="shared" si="11"/>
        <v>0.97340066910716916</v>
      </c>
    </row>
    <row r="388" spans="1:13" ht="24" customHeight="1" x14ac:dyDescent="0.2">
      <c r="A388" s="1173" t="s">
        <v>1082</v>
      </c>
      <c r="B388" s="1176" t="s">
        <v>1083</v>
      </c>
      <c r="C388" s="1179" t="s">
        <v>104</v>
      </c>
      <c r="D388" s="1179" t="s">
        <v>1084</v>
      </c>
      <c r="E388" s="1182" t="s">
        <v>48</v>
      </c>
      <c r="F388" s="1185">
        <v>30.91</v>
      </c>
      <c r="G388" s="1186">
        <v>31.6</v>
      </c>
      <c r="H388" s="505" t="s">
        <v>3627</v>
      </c>
      <c r="I388" s="509">
        <v>0.21010000000000001</v>
      </c>
      <c r="J388" s="1167">
        <v>38.229999999999997</v>
      </c>
      <c r="K388" s="1170">
        <v>1181.68</v>
      </c>
      <c r="L388" s="1208">
        <f t="shared" si="10"/>
        <v>2.4296089639691581E-4</v>
      </c>
      <c r="M388" s="1208">
        <f t="shared" si="11"/>
        <v>0.97364363000356613</v>
      </c>
    </row>
    <row r="389" spans="1:13" ht="26.1" customHeight="1" x14ac:dyDescent="0.2">
      <c r="A389" s="625" t="s">
        <v>449</v>
      </c>
      <c r="B389" s="5" t="s">
        <v>450</v>
      </c>
      <c r="C389" s="3" t="s">
        <v>24</v>
      </c>
      <c r="D389" s="3" t="s">
        <v>451</v>
      </c>
      <c r="E389" s="4" t="s">
        <v>336</v>
      </c>
      <c r="F389" s="5">
        <v>69</v>
      </c>
      <c r="G389" s="6">
        <v>14.14</v>
      </c>
      <c r="H389" s="505" t="s">
        <v>3627</v>
      </c>
      <c r="I389" s="509">
        <v>0.21010000000000001</v>
      </c>
      <c r="J389" s="6">
        <v>17.11</v>
      </c>
      <c r="K389" s="489">
        <v>1180.5899999999999</v>
      </c>
      <c r="L389" s="1208">
        <f t="shared" si="10"/>
        <v>2.4273678548950204E-4</v>
      </c>
      <c r="M389" s="1208">
        <f t="shared" si="11"/>
        <v>0.9738863667890556</v>
      </c>
    </row>
    <row r="390" spans="1:13" ht="24" customHeight="1" x14ac:dyDescent="0.2">
      <c r="A390" s="625" t="s">
        <v>618</v>
      </c>
      <c r="B390" s="5" t="s">
        <v>619</v>
      </c>
      <c r="C390" s="3" t="s">
        <v>131</v>
      </c>
      <c r="D390" s="3" t="s">
        <v>620</v>
      </c>
      <c r="E390" s="4" t="s">
        <v>186</v>
      </c>
      <c r="F390" s="5">
        <v>8.16</v>
      </c>
      <c r="G390" s="6">
        <v>117.39</v>
      </c>
      <c r="H390" s="505" t="s">
        <v>3627</v>
      </c>
      <c r="I390" s="509">
        <v>0.21010000000000001</v>
      </c>
      <c r="J390" s="6">
        <v>142.05000000000001</v>
      </c>
      <c r="K390" s="489">
        <v>1159.1199999999999</v>
      </c>
      <c r="L390" s="1208">
        <f t="shared" si="10"/>
        <v>2.3832241743246309E-4</v>
      </c>
      <c r="M390" s="1208">
        <f t="shared" si="11"/>
        <v>0.97412468920648809</v>
      </c>
    </row>
    <row r="391" spans="1:13" ht="24" customHeight="1" x14ac:dyDescent="0.2">
      <c r="A391" s="625" t="s">
        <v>974</v>
      </c>
      <c r="B391" s="5" t="s">
        <v>975</v>
      </c>
      <c r="C391" s="3" t="s">
        <v>24</v>
      </c>
      <c r="D391" s="3" t="s">
        <v>976</v>
      </c>
      <c r="E391" s="4" t="s">
        <v>66</v>
      </c>
      <c r="F391" s="5">
        <v>4</v>
      </c>
      <c r="G391" s="6">
        <v>236.66</v>
      </c>
      <c r="H391" s="505" t="s">
        <v>3627</v>
      </c>
      <c r="I391" s="509">
        <v>0.21010000000000001</v>
      </c>
      <c r="J391" s="6">
        <v>286.38</v>
      </c>
      <c r="K391" s="489">
        <v>1145.52</v>
      </c>
      <c r="L391" s="1208">
        <f t="shared" ref="L391:L454" si="12">K391/$K$728</f>
        <v>2.355261712482186E-4</v>
      </c>
      <c r="M391" s="1208">
        <f t="shared" si="11"/>
        <v>0.97436021537773632</v>
      </c>
    </row>
    <row r="392" spans="1:13" ht="26.1" customHeight="1" x14ac:dyDescent="0.2">
      <c r="A392" s="625" t="s">
        <v>1557</v>
      </c>
      <c r="B392" s="5" t="s">
        <v>1508</v>
      </c>
      <c r="C392" s="3" t="s">
        <v>42</v>
      </c>
      <c r="D392" s="3" t="s">
        <v>1509</v>
      </c>
      <c r="E392" s="4" t="s">
        <v>1262</v>
      </c>
      <c r="F392" s="5">
        <v>11</v>
      </c>
      <c r="G392" s="6">
        <v>85.79</v>
      </c>
      <c r="H392" s="505" t="s">
        <v>3627</v>
      </c>
      <c r="I392" s="509">
        <v>0.21010000000000001</v>
      </c>
      <c r="J392" s="6">
        <v>103.81</v>
      </c>
      <c r="K392" s="489">
        <v>1141.9100000000001</v>
      </c>
      <c r="L392" s="1208">
        <f t="shared" si="12"/>
        <v>2.3478393237137137E-4</v>
      </c>
      <c r="M392" s="1208">
        <f t="shared" ref="M392:M455" si="13">L392+M391</f>
        <v>0.97459499931010773</v>
      </c>
    </row>
    <row r="393" spans="1:13" ht="26.1" customHeight="1" x14ac:dyDescent="0.2">
      <c r="A393" s="625" t="s">
        <v>1968</v>
      </c>
      <c r="B393" s="5" t="s">
        <v>1969</v>
      </c>
      <c r="C393" s="3" t="s">
        <v>42</v>
      </c>
      <c r="D393" s="3" t="s">
        <v>1970</v>
      </c>
      <c r="E393" s="4" t="s">
        <v>48</v>
      </c>
      <c r="F393" s="5">
        <v>107</v>
      </c>
      <c r="G393" s="6">
        <v>8.8000000000000007</v>
      </c>
      <c r="H393" s="505" t="s">
        <v>3627</v>
      </c>
      <c r="I393" s="509">
        <v>0.21010000000000001</v>
      </c>
      <c r="J393" s="6">
        <v>10.64</v>
      </c>
      <c r="K393" s="489">
        <v>1138.48</v>
      </c>
      <c r="L393" s="1208">
        <f t="shared" si="12"/>
        <v>2.3407870263519794E-4</v>
      </c>
      <c r="M393" s="1208">
        <f t="shared" si="13"/>
        <v>0.97482907801274288</v>
      </c>
    </row>
    <row r="394" spans="1:13" ht="24" customHeight="1" x14ac:dyDescent="0.2">
      <c r="A394" s="625" t="s">
        <v>397</v>
      </c>
      <c r="B394" s="5" t="s">
        <v>398</v>
      </c>
      <c r="C394" s="3" t="s">
        <v>24</v>
      </c>
      <c r="D394" s="3" t="s">
        <v>399</v>
      </c>
      <c r="E394" s="4" t="s">
        <v>56</v>
      </c>
      <c r="F394" s="5">
        <v>6.81</v>
      </c>
      <c r="G394" s="6">
        <v>137.96</v>
      </c>
      <c r="H394" s="505" t="s">
        <v>3627</v>
      </c>
      <c r="I394" s="509">
        <v>0.21010000000000001</v>
      </c>
      <c r="J394" s="6">
        <v>166.94</v>
      </c>
      <c r="K394" s="489">
        <v>1136.8599999999999</v>
      </c>
      <c r="L394" s="1208">
        <f t="shared" si="12"/>
        <v>2.337456203691335E-4</v>
      </c>
      <c r="M394" s="1208">
        <f t="shared" si="13"/>
        <v>0.97506282363311203</v>
      </c>
    </row>
    <row r="395" spans="1:13" ht="26.1" customHeight="1" x14ac:dyDescent="0.2">
      <c r="A395" s="625" t="s">
        <v>1358</v>
      </c>
      <c r="B395" s="5" t="s">
        <v>1359</v>
      </c>
      <c r="C395" s="3" t="s">
        <v>42</v>
      </c>
      <c r="D395" s="3" t="s">
        <v>1360</v>
      </c>
      <c r="E395" s="4" t="s">
        <v>1262</v>
      </c>
      <c r="F395" s="5">
        <v>4</v>
      </c>
      <c r="G395" s="6">
        <v>232.25</v>
      </c>
      <c r="H395" s="505" t="s">
        <v>3627</v>
      </c>
      <c r="I395" s="509">
        <v>0.21010000000000001</v>
      </c>
      <c r="J395" s="6">
        <v>281.04000000000002</v>
      </c>
      <c r="K395" s="489">
        <v>1124.1600000000001</v>
      </c>
      <c r="L395" s="1208">
        <f t="shared" si="12"/>
        <v>2.3113441988825814E-4</v>
      </c>
      <c r="M395" s="1208">
        <f t="shared" si="13"/>
        <v>0.97529395805300034</v>
      </c>
    </row>
    <row r="396" spans="1:13" ht="24" customHeight="1" x14ac:dyDescent="0.2">
      <c r="A396" s="1173" t="s">
        <v>1465</v>
      </c>
      <c r="B396" s="1176" t="s">
        <v>1359</v>
      </c>
      <c r="C396" s="1179" t="s">
        <v>42</v>
      </c>
      <c r="D396" s="1179" t="s">
        <v>1360</v>
      </c>
      <c r="E396" s="1182" t="s">
        <v>1262</v>
      </c>
      <c r="F396" s="1185">
        <v>4</v>
      </c>
      <c r="G396" s="1186">
        <v>232.25</v>
      </c>
      <c r="H396" s="505" t="s">
        <v>3627</v>
      </c>
      <c r="I396" s="509">
        <v>0.21010000000000001</v>
      </c>
      <c r="J396" s="1167">
        <v>281.04000000000002</v>
      </c>
      <c r="K396" s="1170">
        <v>1124.1600000000001</v>
      </c>
      <c r="L396" s="1208">
        <f t="shared" si="12"/>
        <v>2.3113441988825814E-4</v>
      </c>
      <c r="M396" s="1208">
        <f t="shared" si="13"/>
        <v>0.97552509247288866</v>
      </c>
    </row>
    <row r="397" spans="1:13" ht="26.1" customHeight="1" x14ac:dyDescent="0.2">
      <c r="A397" s="625" t="s">
        <v>1861</v>
      </c>
      <c r="B397" s="5" t="s">
        <v>1862</v>
      </c>
      <c r="C397" s="3" t="s">
        <v>42</v>
      </c>
      <c r="D397" s="3" t="s">
        <v>1863</v>
      </c>
      <c r="E397" s="4" t="s">
        <v>52</v>
      </c>
      <c r="F397" s="5">
        <v>79.53</v>
      </c>
      <c r="G397" s="6">
        <v>11.48</v>
      </c>
      <c r="H397" s="505" t="s">
        <v>3627</v>
      </c>
      <c r="I397" s="509">
        <v>0.21010000000000001</v>
      </c>
      <c r="J397" s="6">
        <v>13.89</v>
      </c>
      <c r="K397" s="489">
        <v>1104.67</v>
      </c>
      <c r="L397" s="1208">
        <f t="shared" si="12"/>
        <v>2.2712715237863126E-4</v>
      </c>
      <c r="M397" s="1208">
        <f t="shared" si="13"/>
        <v>0.97575221962526726</v>
      </c>
    </row>
    <row r="398" spans="1:13" ht="39" customHeight="1" x14ac:dyDescent="0.2">
      <c r="A398" s="625" t="s">
        <v>1391</v>
      </c>
      <c r="B398" s="5" t="s">
        <v>1392</v>
      </c>
      <c r="C398" s="3" t="s">
        <v>42</v>
      </c>
      <c r="D398" s="3" t="s">
        <v>1393</v>
      </c>
      <c r="E398" s="4" t="s">
        <v>48</v>
      </c>
      <c r="F398" s="5">
        <v>21</v>
      </c>
      <c r="G398" s="6">
        <v>43.36</v>
      </c>
      <c r="H398" s="505" t="s">
        <v>3627</v>
      </c>
      <c r="I398" s="509">
        <v>0.21010000000000001</v>
      </c>
      <c r="J398" s="6">
        <v>52.46</v>
      </c>
      <c r="K398" s="489">
        <v>1101.6600000000001</v>
      </c>
      <c r="L398" s="1208">
        <f t="shared" si="12"/>
        <v>2.2650827730403007E-4</v>
      </c>
      <c r="M398" s="1208">
        <f t="shared" si="13"/>
        <v>0.97597872790257134</v>
      </c>
    </row>
    <row r="399" spans="1:13" ht="26.1" customHeight="1" x14ac:dyDescent="0.2">
      <c r="A399" s="625" t="s">
        <v>1562</v>
      </c>
      <c r="B399" s="5" t="s">
        <v>1495</v>
      </c>
      <c r="C399" s="3" t="s">
        <v>42</v>
      </c>
      <c r="D399" s="3" t="s">
        <v>1496</v>
      </c>
      <c r="E399" s="4" t="s">
        <v>1262</v>
      </c>
      <c r="F399" s="5">
        <v>120</v>
      </c>
      <c r="G399" s="6">
        <v>7.53</v>
      </c>
      <c r="H399" s="505" t="s">
        <v>3627</v>
      </c>
      <c r="I399" s="509">
        <v>0.21010000000000001</v>
      </c>
      <c r="J399" s="6">
        <v>9.11</v>
      </c>
      <c r="K399" s="489">
        <v>1093.2</v>
      </c>
      <c r="L399" s="1208">
        <f t="shared" si="12"/>
        <v>2.2476884769236032E-4</v>
      </c>
      <c r="M399" s="1208">
        <f t="shared" si="13"/>
        <v>0.97620349675026374</v>
      </c>
    </row>
    <row r="400" spans="1:13" ht="26.1" customHeight="1" x14ac:dyDescent="0.2">
      <c r="A400" s="625" t="s">
        <v>1205</v>
      </c>
      <c r="B400" s="5" t="s">
        <v>1206</v>
      </c>
      <c r="C400" s="3" t="s">
        <v>42</v>
      </c>
      <c r="D400" s="3" t="s">
        <v>1207</v>
      </c>
      <c r="E400" s="4" t="s">
        <v>66</v>
      </c>
      <c r="F400" s="5">
        <v>4</v>
      </c>
      <c r="G400" s="6">
        <v>225.71</v>
      </c>
      <c r="H400" s="505" t="s">
        <v>3627</v>
      </c>
      <c r="I400" s="509">
        <v>0.21010000000000001</v>
      </c>
      <c r="J400" s="6">
        <v>273.13</v>
      </c>
      <c r="K400" s="489">
        <v>1092.52</v>
      </c>
      <c r="L400" s="1208">
        <f t="shared" si="12"/>
        <v>2.2462903538314808E-4</v>
      </c>
      <c r="M400" s="1208">
        <f t="shared" si="13"/>
        <v>0.97642812578564686</v>
      </c>
    </row>
    <row r="401" spans="1:13" ht="26.1" customHeight="1" x14ac:dyDescent="0.2">
      <c r="A401" s="625" t="s">
        <v>919</v>
      </c>
      <c r="B401" s="5" t="s">
        <v>920</v>
      </c>
      <c r="C401" s="3" t="s">
        <v>24</v>
      </c>
      <c r="D401" s="3" t="s">
        <v>921</v>
      </c>
      <c r="E401" s="4" t="s">
        <v>52</v>
      </c>
      <c r="F401" s="5">
        <v>191.7</v>
      </c>
      <c r="G401" s="6">
        <v>4.62</v>
      </c>
      <c r="H401" s="505" t="s">
        <v>3627</v>
      </c>
      <c r="I401" s="509">
        <v>0.21010000000000001</v>
      </c>
      <c r="J401" s="6">
        <v>5.59</v>
      </c>
      <c r="K401" s="489">
        <v>1071.5999999999999</v>
      </c>
      <c r="L401" s="1208">
        <f t="shared" si="12"/>
        <v>2.2032775081150136E-4</v>
      </c>
      <c r="M401" s="1208">
        <f t="shared" si="13"/>
        <v>0.97664845353645835</v>
      </c>
    </row>
    <row r="402" spans="1:13" ht="39" customHeight="1" x14ac:dyDescent="0.2">
      <c r="A402" s="625" t="s">
        <v>1351</v>
      </c>
      <c r="B402" s="5" t="s">
        <v>1342</v>
      </c>
      <c r="C402" s="3" t="s">
        <v>42</v>
      </c>
      <c r="D402" s="3" t="s">
        <v>1343</v>
      </c>
      <c r="E402" s="4" t="s">
        <v>1262</v>
      </c>
      <c r="F402" s="5">
        <v>2</v>
      </c>
      <c r="G402" s="6">
        <v>437.8</v>
      </c>
      <c r="H402" s="505" t="s">
        <v>3627</v>
      </c>
      <c r="I402" s="509">
        <v>0.21010000000000001</v>
      </c>
      <c r="J402" s="6">
        <v>529.78</v>
      </c>
      <c r="K402" s="489">
        <v>1059.56</v>
      </c>
      <c r="L402" s="1208">
        <f t="shared" si="12"/>
        <v>2.1785225051309666E-4</v>
      </c>
      <c r="M402" s="1208">
        <f t="shared" si="13"/>
        <v>0.97686630578697142</v>
      </c>
    </row>
    <row r="403" spans="1:13" ht="26.1" customHeight="1" x14ac:dyDescent="0.2">
      <c r="A403" s="625" t="s">
        <v>1891</v>
      </c>
      <c r="B403" s="5" t="s">
        <v>672</v>
      </c>
      <c r="C403" s="3" t="s">
        <v>24</v>
      </c>
      <c r="D403" s="3" t="s">
        <v>673</v>
      </c>
      <c r="E403" s="4" t="s">
        <v>48</v>
      </c>
      <c r="F403" s="5">
        <v>16</v>
      </c>
      <c r="G403" s="6">
        <v>54.56</v>
      </c>
      <c r="H403" s="505" t="s">
        <v>3627</v>
      </c>
      <c r="I403" s="509">
        <v>0.21010000000000001</v>
      </c>
      <c r="J403" s="6">
        <v>66.02</v>
      </c>
      <c r="K403" s="489">
        <v>1056.32</v>
      </c>
      <c r="L403" s="1208">
        <f t="shared" si="12"/>
        <v>2.1718608598096783E-4</v>
      </c>
      <c r="M403" s="1208">
        <f t="shared" si="13"/>
        <v>0.9770834918729524</v>
      </c>
    </row>
    <row r="404" spans="1:13" ht="117" customHeight="1" x14ac:dyDescent="0.2">
      <c r="A404" s="625" t="s">
        <v>1382</v>
      </c>
      <c r="B404" s="5" t="s">
        <v>1383</v>
      </c>
      <c r="C404" s="3" t="s">
        <v>42</v>
      </c>
      <c r="D404" s="3" t="s">
        <v>1384</v>
      </c>
      <c r="E404" s="4" t="s">
        <v>66</v>
      </c>
      <c r="F404" s="5">
        <v>3</v>
      </c>
      <c r="G404" s="6">
        <v>289.17</v>
      </c>
      <c r="H404" s="505" t="s">
        <v>3627</v>
      </c>
      <c r="I404" s="509">
        <v>0.21010000000000001</v>
      </c>
      <c r="J404" s="6">
        <v>349.92</v>
      </c>
      <c r="K404" s="489">
        <v>1049.76</v>
      </c>
      <c r="L404" s="1208">
        <f t="shared" si="12"/>
        <v>2.1583730840974403E-4</v>
      </c>
      <c r="M404" s="1208">
        <f t="shared" si="13"/>
        <v>0.9772993291813622</v>
      </c>
    </row>
    <row r="405" spans="1:13" ht="78" customHeight="1" x14ac:dyDescent="0.2">
      <c r="A405" s="625" t="s">
        <v>1032</v>
      </c>
      <c r="B405" s="5" t="s">
        <v>1033</v>
      </c>
      <c r="C405" s="3" t="s">
        <v>24</v>
      </c>
      <c r="D405" s="3" t="s">
        <v>1034</v>
      </c>
      <c r="E405" s="4" t="s">
        <v>48</v>
      </c>
      <c r="F405" s="5">
        <v>12.144</v>
      </c>
      <c r="G405" s="6">
        <v>71.430000000000007</v>
      </c>
      <c r="H405" s="505" t="s">
        <v>3627</v>
      </c>
      <c r="I405" s="509">
        <v>0.21010000000000001</v>
      </c>
      <c r="J405" s="6">
        <v>86.43</v>
      </c>
      <c r="K405" s="489">
        <v>1049.5999999999999</v>
      </c>
      <c r="L405" s="1208">
        <f t="shared" si="12"/>
        <v>2.1580441139581173E-4</v>
      </c>
      <c r="M405" s="1208">
        <f t="shared" si="13"/>
        <v>0.97751513359275799</v>
      </c>
    </row>
    <row r="406" spans="1:13" ht="51.95" customHeight="1" x14ac:dyDescent="0.2">
      <c r="A406" s="625" t="s">
        <v>1217</v>
      </c>
      <c r="B406" s="5" t="s">
        <v>1218</v>
      </c>
      <c r="C406" s="3" t="s">
        <v>104</v>
      </c>
      <c r="D406" s="3" t="s">
        <v>1219</v>
      </c>
      <c r="E406" s="4" t="s">
        <v>66</v>
      </c>
      <c r="F406" s="5">
        <v>7</v>
      </c>
      <c r="G406" s="6">
        <v>121.01</v>
      </c>
      <c r="H406" s="505" t="s">
        <v>3627</v>
      </c>
      <c r="I406" s="509">
        <v>0.21010000000000001</v>
      </c>
      <c r="J406" s="6">
        <v>146.43</v>
      </c>
      <c r="K406" s="489">
        <v>1025.01</v>
      </c>
      <c r="L406" s="1208">
        <f t="shared" si="12"/>
        <v>2.1074855156709316E-4</v>
      </c>
      <c r="M406" s="1208">
        <f t="shared" si="13"/>
        <v>0.9777258821443251</v>
      </c>
    </row>
    <row r="407" spans="1:13" ht="51.95" customHeight="1" x14ac:dyDescent="0.2">
      <c r="A407" s="625" t="s">
        <v>1178</v>
      </c>
      <c r="B407" s="5" t="s">
        <v>1179</v>
      </c>
      <c r="C407" s="3" t="s">
        <v>24</v>
      </c>
      <c r="D407" s="3" t="s">
        <v>1180</v>
      </c>
      <c r="E407" s="4" t="s">
        <v>66</v>
      </c>
      <c r="F407" s="5">
        <v>1</v>
      </c>
      <c r="G407" s="6">
        <v>841.08</v>
      </c>
      <c r="H407" s="505" t="s">
        <v>3627</v>
      </c>
      <c r="I407" s="509">
        <v>0.21010000000000001</v>
      </c>
      <c r="J407" s="6">
        <v>1017.79</v>
      </c>
      <c r="K407" s="489">
        <v>1017.79</v>
      </c>
      <c r="L407" s="1208">
        <f t="shared" si="12"/>
        <v>2.0926407381339864E-4</v>
      </c>
      <c r="M407" s="1208">
        <f t="shared" si="13"/>
        <v>0.97793514621813848</v>
      </c>
    </row>
    <row r="408" spans="1:13" ht="51.95" customHeight="1" x14ac:dyDescent="0.2">
      <c r="A408" s="625" t="s">
        <v>1289</v>
      </c>
      <c r="B408" s="5" t="s">
        <v>1290</v>
      </c>
      <c r="C408" s="3" t="s">
        <v>42</v>
      </c>
      <c r="D408" s="3" t="s">
        <v>1291</v>
      </c>
      <c r="E408" s="4" t="s">
        <v>1262</v>
      </c>
      <c r="F408" s="5">
        <v>1</v>
      </c>
      <c r="G408" s="6">
        <v>836.63</v>
      </c>
      <c r="H408" s="505" t="s">
        <v>3627</v>
      </c>
      <c r="I408" s="509">
        <v>0.21010000000000001</v>
      </c>
      <c r="J408" s="6">
        <v>1012.4</v>
      </c>
      <c r="K408" s="489">
        <v>1012.4</v>
      </c>
      <c r="L408" s="1208">
        <f t="shared" si="12"/>
        <v>2.0815585565655469E-4</v>
      </c>
      <c r="M408" s="1208">
        <f t="shared" si="13"/>
        <v>0.97814330207379507</v>
      </c>
    </row>
    <row r="409" spans="1:13" ht="24" customHeight="1" x14ac:dyDescent="0.2">
      <c r="A409" s="625" t="s">
        <v>237</v>
      </c>
      <c r="B409" s="5" t="s">
        <v>238</v>
      </c>
      <c r="C409" s="3" t="s">
        <v>42</v>
      </c>
      <c r="D409" s="3" t="s">
        <v>239</v>
      </c>
      <c r="E409" s="4" t="s">
        <v>66</v>
      </c>
      <c r="F409" s="5">
        <v>36</v>
      </c>
      <c r="G409" s="6">
        <v>22.95</v>
      </c>
      <c r="H409" s="505" t="s">
        <v>3627</v>
      </c>
      <c r="I409" s="509">
        <v>0.21010000000000001</v>
      </c>
      <c r="J409" s="6">
        <v>27.77</v>
      </c>
      <c r="K409" s="489">
        <v>999.72</v>
      </c>
      <c r="L409" s="1208">
        <f t="shared" si="12"/>
        <v>2.0554876730242085E-4</v>
      </c>
      <c r="M409" s="1208">
        <f t="shared" si="13"/>
        <v>0.97834885084109746</v>
      </c>
    </row>
    <row r="410" spans="1:13" ht="26.1" customHeight="1" x14ac:dyDescent="0.2">
      <c r="A410" s="625" t="s">
        <v>60</v>
      </c>
      <c r="B410" s="5" t="s">
        <v>61</v>
      </c>
      <c r="C410" s="3" t="s">
        <v>42</v>
      </c>
      <c r="D410" s="3" t="s">
        <v>62</v>
      </c>
      <c r="E410" s="4" t="s">
        <v>52</v>
      </c>
      <c r="F410" s="5">
        <v>51.79</v>
      </c>
      <c r="G410" s="6">
        <v>15.93</v>
      </c>
      <c r="H410" s="505" t="s">
        <v>3627</v>
      </c>
      <c r="I410" s="509">
        <v>0.21010000000000001</v>
      </c>
      <c r="J410" s="6">
        <v>19.27</v>
      </c>
      <c r="K410" s="489">
        <v>997.99</v>
      </c>
      <c r="L410" s="1208">
        <f t="shared" si="12"/>
        <v>2.0519306833927797E-4</v>
      </c>
      <c r="M410" s="1208">
        <f t="shared" si="13"/>
        <v>0.97855404390943679</v>
      </c>
    </row>
    <row r="411" spans="1:13" ht="39" customHeight="1" x14ac:dyDescent="0.2">
      <c r="A411" s="1174" t="s">
        <v>1816</v>
      </c>
      <c r="B411" s="1177" t="s">
        <v>1817</v>
      </c>
      <c r="C411" s="1180" t="s">
        <v>42</v>
      </c>
      <c r="D411" s="1180" t="s">
        <v>1818</v>
      </c>
      <c r="E411" s="1183" t="s">
        <v>48</v>
      </c>
      <c r="F411" s="1177">
        <v>65</v>
      </c>
      <c r="G411" s="1168">
        <v>13.8</v>
      </c>
      <c r="H411" s="1189" t="s">
        <v>3628</v>
      </c>
      <c r="I411" s="1197">
        <v>0.1089</v>
      </c>
      <c r="J411" s="1168">
        <v>15.3</v>
      </c>
      <c r="K411" s="1171">
        <v>994.5</v>
      </c>
      <c r="L411" s="1209">
        <f t="shared" si="12"/>
        <v>2.0447550222287992E-4</v>
      </c>
      <c r="M411" s="1209">
        <f t="shared" si="13"/>
        <v>0.9787585194116597</v>
      </c>
    </row>
    <row r="412" spans="1:13" ht="39" customHeight="1" x14ac:dyDescent="0.2">
      <c r="A412" s="625" t="s">
        <v>480</v>
      </c>
      <c r="B412" s="5" t="s">
        <v>481</v>
      </c>
      <c r="C412" s="3" t="s">
        <v>24</v>
      </c>
      <c r="D412" s="3" t="s">
        <v>482</v>
      </c>
      <c r="E412" s="4" t="s">
        <v>56</v>
      </c>
      <c r="F412" s="5">
        <v>9.35</v>
      </c>
      <c r="G412" s="6">
        <v>86.81</v>
      </c>
      <c r="H412" s="505" t="s">
        <v>3627</v>
      </c>
      <c r="I412" s="509">
        <v>0.21010000000000001</v>
      </c>
      <c r="J412" s="6">
        <v>105.04</v>
      </c>
      <c r="K412" s="489">
        <v>982.12</v>
      </c>
      <c r="L412" s="1208">
        <f t="shared" si="12"/>
        <v>2.0193009576986913E-4</v>
      </c>
      <c r="M412" s="1208">
        <f t="shared" si="13"/>
        <v>0.97896044950742955</v>
      </c>
    </row>
    <row r="413" spans="1:13" ht="24" customHeight="1" x14ac:dyDescent="0.2">
      <c r="A413" s="625" t="s">
        <v>160</v>
      </c>
      <c r="B413" s="5" t="s">
        <v>161</v>
      </c>
      <c r="C413" s="3" t="s">
        <v>42</v>
      </c>
      <c r="D413" s="3" t="s">
        <v>162</v>
      </c>
      <c r="E413" s="4" t="s">
        <v>66</v>
      </c>
      <c r="F413" s="5">
        <v>1</v>
      </c>
      <c r="G413" s="6">
        <v>803.92</v>
      </c>
      <c r="H413" s="505" t="s">
        <v>3627</v>
      </c>
      <c r="I413" s="509">
        <v>0.21010000000000001</v>
      </c>
      <c r="J413" s="6">
        <v>972.82</v>
      </c>
      <c r="K413" s="489">
        <v>972.82</v>
      </c>
      <c r="L413" s="1208">
        <f t="shared" si="12"/>
        <v>2.0001795683505485E-4</v>
      </c>
      <c r="M413" s="1208">
        <f t="shared" si="13"/>
        <v>0.97916046746426466</v>
      </c>
    </row>
    <row r="414" spans="1:13" ht="39" customHeight="1" x14ac:dyDescent="0.2">
      <c r="A414" s="625" t="s">
        <v>1412</v>
      </c>
      <c r="B414" s="5" t="s">
        <v>1413</v>
      </c>
      <c r="C414" s="3" t="s">
        <v>42</v>
      </c>
      <c r="D414" s="3" t="s">
        <v>1414</v>
      </c>
      <c r="E414" s="4" t="s">
        <v>1262</v>
      </c>
      <c r="F414" s="5">
        <v>1</v>
      </c>
      <c r="G414" s="6">
        <v>798.96</v>
      </c>
      <c r="H414" s="505" t="s">
        <v>3627</v>
      </c>
      <c r="I414" s="509">
        <v>0.21010000000000001</v>
      </c>
      <c r="J414" s="6">
        <v>966.82</v>
      </c>
      <c r="K414" s="489">
        <v>966.82</v>
      </c>
      <c r="L414" s="1208">
        <f t="shared" si="12"/>
        <v>1.9878431881259405E-4</v>
      </c>
      <c r="M414" s="1208">
        <f t="shared" si="13"/>
        <v>0.97935925178307726</v>
      </c>
    </row>
    <row r="415" spans="1:13" ht="39" customHeight="1" x14ac:dyDescent="0.2">
      <c r="A415" s="625" t="s">
        <v>1459</v>
      </c>
      <c r="B415" s="5" t="s">
        <v>1413</v>
      </c>
      <c r="C415" s="3" t="s">
        <v>42</v>
      </c>
      <c r="D415" s="3" t="s">
        <v>1414</v>
      </c>
      <c r="E415" s="4" t="s">
        <v>1262</v>
      </c>
      <c r="F415" s="5">
        <v>1</v>
      </c>
      <c r="G415" s="6">
        <v>798.96</v>
      </c>
      <c r="H415" s="505" t="s">
        <v>3627</v>
      </c>
      <c r="I415" s="509">
        <v>0.21010000000000001</v>
      </c>
      <c r="J415" s="6">
        <v>966.82</v>
      </c>
      <c r="K415" s="489">
        <v>966.82</v>
      </c>
      <c r="L415" s="1208">
        <f t="shared" si="12"/>
        <v>1.9878431881259405E-4</v>
      </c>
      <c r="M415" s="1208">
        <f t="shared" si="13"/>
        <v>0.97955803610188985</v>
      </c>
    </row>
    <row r="416" spans="1:13" ht="24" customHeight="1" x14ac:dyDescent="0.2">
      <c r="A416" s="1173" t="s">
        <v>1479</v>
      </c>
      <c r="B416" s="1176" t="s">
        <v>1413</v>
      </c>
      <c r="C416" s="1179" t="s">
        <v>42</v>
      </c>
      <c r="D416" s="1179" t="s">
        <v>1414</v>
      </c>
      <c r="E416" s="1182" t="s">
        <v>1262</v>
      </c>
      <c r="F416" s="1185">
        <v>1</v>
      </c>
      <c r="G416" s="1186">
        <v>798.96</v>
      </c>
      <c r="H416" s="505" t="s">
        <v>3627</v>
      </c>
      <c r="I416" s="509">
        <v>0.21010000000000001</v>
      </c>
      <c r="J416" s="1167">
        <v>966.82</v>
      </c>
      <c r="K416" s="1170">
        <v>966.82</v>
      </c>
      <c r="L416" s="1208">
        <f t="shared" si="12"/>
        <v>1.9878431881259405E-4</v>
      </c>
      <c r="M416" s="1208">
        <f t="shared" si="13"/>
        <v>0.97975682042070245</v>
      </c>
    </row>
    <row r="417" spans="1:13" ht="129.94999999999999" customHeight="1" x14ac:dyDescent="0.2">
      <c r="A417" s="625" t="s">
        <v>1593</v>
      </c>
      <c r="B417" s="5" t="s">
        <v>1594</v>
      </c>
      <c r="C417" s="3" t="s">
        <v>42</v>
      </c>
      <c r="D417" s="3" t="s">
        <v>1595</v>
      </c>
      <c r="E417" s="4" t="s">
        <v>1262</v>
      </c>
      <c r="F417" s="5">
        <v>148</v>
      </c>
      <c r="G417" s="6">
        <v>5.38</v>
      </c>
      <c r="H417" s="505" t="s">
        <v>3627</v>
      </c>
      <c r="I417" s="509">
        <v>0.21010000000000001</v>
      </c>
      <c r="J417" s="6">
        <v>6.51</v>
      </c>
      <c r="K417" s="489">
        <v>963.48</v>
      </c>
      <c r="L417" s="1208">
        <f t="shared" si="12"/>
        <v>1.9809759364675751E-4</v>
      </c>
      <c r="M417" s="1208">
        <f t="shared" si="13"/>
        <v>0.9799549180143492</v>
      </c>
    </row>
    <row r="418" spans="1:13" ht="39" customHeight="1" x14ac:dyDescent="0.2">
      <c r="A418" s="625" t="s">
        <v>1656</v>
      </c>
      <c r="B418" s="5" t="s">
        <v>1635</v>
      </c>
      <c r="C418" s="3" t="s">
        <v>42</v>
      </c>
      <c r="D418" s="3" t="s">
        <v>1636</v>
      </c>
      <c r="E418" s="4" t="s">
        <v>1262</v>
      </c>
      <c r="F418" s="5">
        <v>28</v>
      </c>
      <c r="G418" s="6">
        <v>28.39</v>
      </c>
      <c r="H418" s="505" t="s">
        <v>3627</v>
      </c>
      <c r="I418" s="509">
        <v>0.21010000000000001</v>
      </c>
      <c r="J418" s="6">
        <v>34.35</v>
      </c>
      <c r="K418" s="489">
        <v>961.8</v>
      </c>
      <c r="L418" s="1208">
        <f t="shared" si="12"/>
        <v>1.9775217500046848E-4</v>
      </c>
      <c r="M418" s="1208">
        <f t="shared" si="13"/>
        <v>0.98015267018934971</v>
      </c>
    </row>
    <row r="419" spans="1:13" ht="26.1" customHeight="1" x14ac:dyDescent="0.2">
      <c r="A419" s="625" t="s">
        <v>1598</v>
      </c>
      <c r="B419" s="5" t="s">
        <v>1495</v>
      </c>
      <c r="C419" s="3" t="s">
        <v>42</v>
      </c>
      <c r="D419" s="3" t="s">
        <v>1496</v>
      </c>
      <c r="E419" s="4" t="s">
        <v>1262</v>
      </c>
      <c r="F419" s="5">
        <v>105</v>
      </c>
      <c r="G419" s="6">
        <v>7.53</v>
      </c>
      <c r="H419" s="505" t="s">
        <v>3627</v>
      </c>
      <c r="I419" s="509">
        <v>0.21010000000000001</v>
      </c>
      <c r="J419" s="6">
        <v>9.11</v>
      </c>
      <c r="K419" s="489">
        <v>956.55</v>
      </c>
      <c r="L419" s="1208">
        <f t="shared" si="12"/>
        <v>1.9667274173081528E-4</v>
      </c>
      <c r="M419" s="1208">
        <f t="shared" si="13"/>
        <v>0.98034934293108056</v>
      </c>
    </row>
    <row r="420" spans="1:13" ht="26.1" customHeight="1" x14ac:dyDescent="0.2">
      <c r="A420" s="625" t="s">
        <v>1640</v>
      </c>
      <c r="B420" s="5" t="s">
        <v>1641</v>
      </c>
      <c r="C420" s="3" t="s">
        <v>42</v>
      </c>
      <c r="D420" s="3" t="s">
        <v>1642</v>
      </c>
      <c r="E420" s="4" t="s">
        <v>1262</v>
      </c>
      <c r="F420" s="5">
        <v>1</v>
      </c>
      <c r="G420" s="6">
        <v>783.98</v>
      </c>
      <c r="H420" s="505" t="s">
        <v>3627</v>
      </c>
      <c r="I420" s="509">
        <v>0.21010000000000001</v>
      </c>
      <c r="J420" s="6">
        <v>948.69</v>
      </c>
      <c r="K420" s="489">
        <v>948.69</v>
      </c>
      <c r="L420" s="1208">
        <f t="shared" si="12"/>
        <v>1.9505667592139162E-4</v>
      </c>
      <c r="M420" s="1208">
        <f t="shared" si="13"/>
        <v>0.9805443996070019</v>
      </c>
    </row>
    <row r="421" spans="1:13" ht="26.1" customHeight="1" x14ac:dyDescent="0.2">
      <c r="A421" s="625" t="s">
        <v>1704</v>
      </c>
      <c r="B421" s="5" t="s">
        <v>1641</v>
      </c>
      <c r="C421" s="3" t="s">
        <v>42</v>
      </c>
      <c r="D421" s="3" t="s">
        <v>1642</v>
      </c>
      <c r="E421" s="4" t="s">
        <v>1262</v>
      </c>
      <c r="F421" s="5">
        <v>1</v>
      </c>
      <c r="G421" s="6">
        <v>783.98</v>
      </c>
      <c r="H421" s="505" t="s">
        <v>3627</v>
      </c>
      <c r="I421" s="509">
        <v>0.21010000000000001</v>
      </c>
      <c r="J421" s="6">
        <v>948.69</v>
      </c>
      <c r="K421" s="489">
        <v>948.69</v>
      </c>
      <c r="L421" s="1208">
        <f t="shared" si="12"/>
        <v>1.9505667592139162E-4</v>
      </c>
      <c r="M421" s="1208">
        <f t="shared" si="13"/>
        <v>0.98073945628292325</v>
      </c>
    </row>
    <row r="422" spans="1:13" ht="26.1" customHeight="1" x14ac:dyDescent="0.2">
      <c r="A422" s="625" t="s">
        <v>930</v>
      </c>
      <c r="B422" s="5" t="s">
        <v>867</v>
      </c>
      <c r="C422" s="3" t="s">
        <v>24</v>
      </c>
      <c r="D422" s="3" t="s">
        <v>868</v>
      </c>
      <c r="E422" s="4" t="s">
        <v>52</v>
      </c>
      <c r="F422" s="5">
        <v>90.26</v>
      </c>
      <c r="G422" s="6">
        <v>8.5299999999999994</v>
      </c>
      <c r="H422" s="505" t="s">
        <v>3627</v>
      </c>
      <c r="I422" s="509">
        <v>0.21010000000000001</v>
      </c>
      <c r="J422" s="6">
        <v>10.32</v>
      </c>
      <c r="K422" s="489">
        <v>931.48</v>
      </c>
      <c r="L422" s="1208">
        <f t="shared" si="12"/>
        <v>1.9151819086029985E-4</v>
      </c>
      <c r="M422" s="1208">
        <f t="shared" si="13"/>
        <v>0.98093097447378352</v>
      </c>
    </row>
    <row r="423" spans="1:13" ht="26.1" customHeight="1" x14ac:dyDescent="0.2">
      <c r="A423" s="625" t="s">
        <v>1088</v>
      </c>
      <c r="B423" s="5" t="s">
        <v>1089</v>
      </c>
      <c r="C423" s="3" t="s">
        <v>42</v>
      </c>
      <c r="D423" s="3" t="s">
        <v>1090</v>
      </c>
      <c r="E423" s="4" t="s">
        <v>1091</v>
      </c>
      <c r="F423" s="5">
        <v>3</v>
      </c>
      <c r="G423" s="6">
        <v>256.33999999999997</v>
      </c>
      <c r="H423" s="505" t="s">
        <v>3627</v>
      </c>
      <c r="I423" s="509">
        <v>0.21010000000000001</v>
      </c>
      <c r="J423" s="6">
        <v>310.19</v>
      </c>
      <c r="K423" s="489">
        <v>930.57</v>
      </c>
      <c r="L423" s="1208">
        <f t="shared" si="12"/>
        <v>1.9133108909355996E-4</v>
      </c>
      <c r="M423" s="1208">
        <f t="shared" si="13"/>
        <v>0.98112230556287705</v>
      </c>
    </row>
    <row r="424" spans="1:13" ht="26.1" customHeight="1" x14ac:dyDescent="0.2">
      <c r="A424" s="625" t="s">
        <v>512</v>
      </c>
      <c r="B424" s="5" t="s">
        <v>513</v>
      </c>
      <c r="C424" s="3" t="s">
        <v>24</v>
      </c>
      <c r="D424" s="3" t="s">
        <v>514</v>
      </c>
      <c r="E424" s="4" t="s">
        <v>66</v>
      </c>
      <c r="F424" s="5">
        <v>1</v>
      </c>
      <c r="G424" s="6">
        <v>757.08</v>
      </c>
      <c r="H424" s="505" t="s">
        <v>3627</v>
      </c>
      <c r="I424" s="509">
        <v>0.21010000000000001</v>
      </c>
      <c r="J424" s="6">
        <v>916.14</v>
      </c>
      <c r="K424" s="489">
        <v>916.14</v>
      </c>
      <c r="L424" s="1208">
        <f t="shared" si="12"/>
        <v>1.883641896495417E-4</v>
      </c>
      <c r="M424" s="1208">
        <f t="shared" si="13"/>
        <v>0.98131066975252657</v>
      </c>
    </row>
    <row r="425" spans="1:13" ht="26.1" customHeight="1" x14ac:dyDescent="0.2">
      <c r="A425" s="625" t="s">
        <v>1283</v>
      </c>
      <c r="B425" s="5" t="s">
        <v>1284</v>
      </c>
      <c r="C425" s="3" t="s">
        <v>104</v>
      </c>
      <c r="D425" s="3" t="s">
        <v>1285</v>
      </c>
      <c r="E425" s="4" t="s">
        <v>52</v>
      </c>
      <c r="F425" s="5">
        <v>20</v>
      </c>
      <c r="G425" s="6">
        <v>37.71</v>
      </c>
      <c r="H425" s="505" t="s">
        <v>3627</v>
      </c>
      <c r="I425" s="509">
        <v>0.21010000000000001</v>
      </c>
      <c r="J425" s="6">
        <v>45.63</v>
      </c>
      <c r="K425" s="489">
        <v>912.6</v>
      </c>
      <c r="L425" s="1208">
        <f t="shared" si="12"/>
        <v>1.8763634321628981E-4</v>
      </c>
      <c r="M425" s="1208">
        <f t="shared" si="13"/>
        <v>0.98149830609574285</v>
      </c>
    </row>
    <row r="426" spans="1:13" ht="26.1" customHeight="1" x14ac:dyDescent="0.2">
      <c r="A426" s="625" t="s">
        <v>1896</v>
      </c>
      <c r="B426" s="5" t="s">
        <v>1897</v>
      </c>
      <c r="C426" s="3" t="s">
        <v>42</v>
      </c>
      <c r="D426" s="3" t="s">
        <v>1898</v>
      </c>
      <c r="E426" s="4" t="s">
        <v>48</v>
      </c>
      <c r="F426" s="5">
        <v>18</v>
      </c>
      <c r="G426" s="6">
        <v>41.31</v>
      </c>
      <c r="H426" s="505" t="s">
        <v>3627</v>
      </c>
      <c r="I426" s="509">
        <v>0.21010000000000001</v>
      </c>
      <c r="J426" s="6">
        <v>49.98</v>
      </c>
      <c r="K426" s="489">
        <v>899.64</v>
      </c>
      <c r="L426" s="1208">
        <f t="shared" si="12"/>
        <v>1.8497168508777446E-4</v>
      </c>
      <c r="M426" s="1208">
        <f t="shared" si="13"/>
        <v>0.98168327778083064</v>
      </c>
    </row>
    <row r="427" spans="1:13" ht="26.1" customHeight="1" x14ac:dyDescent="0.2">
      <c r="A427" s="625" t="s">
        <v>1467</v>
      </c>
      <c r="B427" s="5" t="s">
        <v>1438</v>
      </c>
      <c r="C427" s="3" t="s">
        <v>104</v>
      </c>
      <c r="D427" s="3" t="s">
        <v>1439</v>
      </c>
      <c r="E427" s="4" t="s">
        <v>66</v>
      </c>
      <c r="F427" s="5">
        <v>2</v>
      </c>
      <c r="G427" s="6">
        <v>363.81</v>
      </c>
      <c r="H427" s="505" t="s">
        <v>3627</v>
      </c>
      <c r="I427" s="509">
        <v>0.21010000000000001</v>
      </c>
      <c r="J427" s="6">
        <v>440.24</v>
      </c>
      <c r="K427" s="489">
        <v>880.48</v>
      </c>
      <c r="L427" s="1208">
        <f t="shared" si="12"/>
        <v>1.8103226766938294E-4</v>
      </c>
      <c r="M427" s="1208">
        <f t="shared" si="13"/>
        <v>0.98186431004850006</v>
      </c>
    </row>
    <row r="428" spans="1:13" ht="26.1" customHeight="1" x14ac:dyDescent="0.2">
      <c r="A428" s="1173" t="s">
        <v>1551</v>
      </c>
      <c r="B428" s="1176" t="s">
        <v>1552</v>
      </c>
      <c r="C428" s="1179" t="s">
        <v>104</v>
      </c>
      <c r="D428" s="1179" t="s">
        <v>1553</v>
      </c>
      <c r="E428" s="1182" t="s">
        <v>66</v>
      </c>
      <c r="F428" s="1185">
        <v>20</v>
      </c>
      <c r="G428" s="1186">
        <v>36.21</v>
      </c>
      <c r="H428" s="505" t="s">
        <v>3627</v>
      </c>
      <c r="I428" s="509">
        <v>0.21010000000000001</v>
      </c>
      <c r="J428" s="1167">
        <v>43.81</v>
      </c>
      <c r="K428" s="1170">
        <v>876.2</v>
      </c>
      <c r="L428" s="1208">
        <f t="shared" si="12"/>
        <v>1.8015227254669422E-4</v>
      </c>
      <c r="M428" s="1208">
        <f t="shared" si="13"/>
        <v>0.9820444623210467</v>
      </c>
    </row>
    <row r="429" spans="1:13" ht="51.95" customHeight="1" x14ac:dyDescent="0.2">
      <c r="A429" s="625" t="s">
        <v>1573</v>
      </c>
      <c r="B429" s="5" t="s">
        <v>1552</v>
      </c>
      <c r="C429" s="3" t="s">
        <v>104</v>
      </c>
      <c r="D429" s="3" t="s">
        <v>1553</v>
      </c>
      <c r="E429" s="4" t="s">
        <v>66</v>
      </c>
      <c r="F429" s="5">
        <v>20</v>
      </c>
      <c r="G429" s="6">
        <v>36.21</v>
      </c>
      <c r="H429" s="505" t="s">
        <v>3627</v>
      </c>
      <c r="I429" s="509">
        <v>0.21010000000000001</v>
      </c>
      <c r="J429" s="6">
        <v>43.81</v>
      </c>
      <c r="K429" s="489">
        <v>876.2</v>
      </c>
      <c r="L429" s="1208">
        <f t="shared" si="12"/>
        <v>1.8015227254669422E-4</v>
      </c>
      <c r="M429" s="1208">
        <f t="shared" si="13"/>
        <v>0.98222461459359334</v>
      </c>
    </row>
    <row r="430" spans="1:13" ht="104.1" customHeight="1" x14ac:dyDescent="0.2">
      <c r="A430" s="625" t="s">
        <v>849</v>
      </c>
      <c r="B430" s="5" t="s">
        <v>850</v>
      </c>
      <c r="C430" s="3" t="s">
        <v>104</v>
      </c>
      <c r="D430" s="3" t="s">
        <v>851</v>
      </c>
      <c r="E430" s="4" t="s">
        <v>52</v>
      </c>
      <c r="F430" s="5">
        <v>3.6</v>
      </c>
      <c r="G430" s="6">
        <v>199.99</v>
      </c>
      <c r="H430" s="505" t="s">
        <v>3627</v>
      </c>
      <c r="I430" s="509">
        <v>0.21010000000000001</v>
      </c>
      <c r="J430" s="6">
        <v>242</v>
      </c>
      <c r="K430" s="489">
        <v>871.2</v>
      </c>
      <c r="L430" s="1208">
        <f t="shared" si="12"/>
        <v>1.7912424086131021E-4</v>
      </c>
      <c r="M430" s="1208">
        <f t="shared" si="13"/>
        <v>0.98240373883445464</v>
      </c>
    </row>
    <row r="431" spans="1:13" ht="24" customHeight="1" x14ac:dyDescent="0.2">
      <c r="A431" s="625" t="s">
        <v>1719</v>
      </c>
      <c r="B431" s="5" t="s">
        <v>1720</v>
      </c>
      <c r="C431" s="3" t="s">
        <v>42</v>
      </c>
      <c r="D431" s="3" t="s">
        <v>1721</v>
      </c>
      <c r="E431" s="4" t="s">
        <v>1262</v>
      </c>
      <c r="F431" s="5">
        <v>13</v>
      </c>
      <c r="G431" s="6">
        <v>55.06</v>
      </c>
      <c r="H431" s="505" t="s">
        <v>3627</v>
      </c>
      <c r="I431" s="509">
        <v>0.21010000000000001</v>
      </c>
      <c r="J431" s="6">
        <v>66.62</v>
      </c>
      <c r="K431" s="489">
        <v>866.06</v>
      </c>
      <c r="L431" s="1208">
        <f t="shared" si="12"/>
        <v>1.7806742428873543E-4</v>
      </c>
      <c r="M431" s="1208">
        <f t="shared" si="13"/>
        <v>0.98258180625874336</v>
      </c>
    </row>
    <row r="432" spans="1:13" ht="26.1" customHeight="1" x14ac:dyDescent="0.2">
      <c r="A432" s="625" t="s">
        <v>809</v>
      </c>
      <c r="B432" s="5" t="s">
        <v>810</v>
      </c>
      <c r="C432" s="3" t="s">
        <v>24</v>
      </c>
      <c r="D432" s="3" t="s">
        <v>811</v>
      </c>
      <c r="E432" s="4" t="s">
        <v>56</v>
      </c>
      <c r="F432" s="5">
        <v>1.23</v>
      </c>
      <c r="G432" s="6">
        <v>578.24</v>
      </c>
      <c r="H432" s="505" t="s">
        <v>3627</v>
      </c>
      <c r="I432" s="509">
        <v>0.21010000000000001</v>
      </c>
      <c r="J432" s="6">
        <v>699.72</v>
      </c>
      <c r="K432" s="489">
        <v>860.65</v>
      </c>
      <c r="L432" s="1208">
        <f t="shared" si="12"/>
        <v>1.7695509400514993E-4</v>
      </c>
      <c r="M432" s="1208">
        <f t="shared" si="13"/>
        <v>0.98275876135274853</v>
      </c>
    </row>
    <row r="433" spans="1:13" ht="39" customHeight="1" x14ac:dyDescent="0.2">
      <c r="A433" s="625" t="s">
        <v>1846</v>
      </c>
      <c r="B433" s="5" t="s">
        <v>1847</v>
      </c>
      <c r="C433" s="3" t="s">
        <v>42</v>
      </c>
      <c r="D433" s="3" t="s">
        <v>1848</v>
      </c>
      <c r="E433" s="4" t="s">
        <v>52</v>
      </c>
      <c r="F433" s="5">
        <v>87.52</v>
      </c>
      <c r="G433" s="6">
        <v>8.07</v>
      </c>
      <c r="H433" s="505" t="s">
        <v>3627</v>
      </c>
      <c r="I433" s="509">
        <v>0.21010000000000001</v>
      </c>
      <c r="J433" s="6">
        <v>9.76</v>
      </c>
      <c r="K433" s="489">
        <v>854.19</v>
      </c>
      <c r="L433" s="1208">
        <f t="shared" si="12"/>
        <v>1.7562687706763381E-4</v>
      </c>
      <c r="M433" s="1208">
        <f t="shared" si="13"/>
        <v>0.98293438822981616</v>
      </c>
    </row>
    <row r="434" spans="1:13" ht="26.1" customHeight="1" x14ac:dyDescent="0.2">
      <c r="A434" s="625" t="s">
        <v>1486</v>
      </c>
      <c r="B434" s="5" t="s">
        <v>1487</v>
      </c>
      <c r="C434" s="3" t="s">
        <v>42</v>
      </c>
      <c r="D434" s="3" t="s">
        <v>1488</v>
      </c>
      <c r="E434" s="4" t="s">
        <v>1262</v>
      </c>
      <c r="F434" s="5">
        <v>9</v>
      </c>
      <c r="G434" s="6">
        <v>77.53</v>
      </c>
      <c r="H434" s="505" t="s">
        <v>3627</v>
      </c>
      <c r="I434" s="509">
        <v>0.21010000000000001</v>
      </c>
      <c r="J434" s="6">
        <v>93.81</v>
      </c>
      <c r="K434" s="489">
        <v>844.29</v>
      </c>
      <c r="L434" s="1208">
        <f t="shared" si="12"/>
        <v>1.7359137433057344E-4</v>
      </c>
      <c r="M434" s="1208">
        <f t="shared" si="13"/>
        <v>0.98310797960414675</v>
      </c>
    </row>
    <row r="435" spans="1:13" ht="39" customHeight="1" x14ac:dyDescent="0.2">
      <c r="A435" s="625" t="s">
        <v>1993</v>
      </c>
      <c r="B435" s="5" t="s">
        <v>1591</v>
      </c>
      <c r="C435" s="3" t="s">
        <v>24</v>
      </c>
      <c r="D435" s="3" t="s">
        <v>1592</v>
      </c>
      <c r="E435" s="4" t="s">
        <v>48</v>
      </c>
      <c r="F435" s="5">
        <v>141</v>
      </c>
      <c r="G435" s="6">
        <v>4.95</v>
      </c>
      <c r="H435" s="505" t="s">
        <v>3627</v>
      </c>
      <c r="I435" s="509">
        <v>0.21010000000000001</v>
      </c>
      <c r="J435" s="6">
        <v>5.98</v>
      </c>
      <c r="K435" s="489">
        <v>843.18</v>
      </c>
      <c r="L435" s="1208">
        <f t="shared" si="12"/>
        <v>1.7336315129641818E-4</v>
      </c>
      <c r="M435" s="1208">
        <f t="shared" si="13"/>
        <v>0.98328134275544321</v>
      </c>
    </row>
    <row r="436" spans="1:13" ht="117" customHeight="1" x14ac:dyDescent="0.2">
      <c r="A436" s="625" t="s">
        <v>1272</v>
      </c>
      <c r="B436" s="5" t="s">
        <v>1273</v>
      </c>
      <c r="C436" s="3" t="s">
        <v>42</v>
      </c>
      <c r="D436" s="3" t="s">
        <v>1274</v>
      </c>
      <c r="E436" s="4" t="s">
        <v>66</v>
      </c>
      <c r="F436" s="5">
        <v>1</v>
      </c>
      <c r="G436" s="6">
        <v>667.85</v>
      </c>
      <c r="H436" s="505" t="s">
        <v>3627</v>
      </c>
      <c r="I436" s="509">
        <v>0.21010000000000001</v>
      </c>
      <c r="J436" s="6">
        <v>808.16</v>
      </c>
      <c r="K436" s="489">
        <v>808.16</v>
      </c>
      <c r="L436" s="1208">
        <f t="shared" si="12"/>
        <v>1.6616281737198856E-4</v>
      </c>
      <c r="M436" s="1208">
        <f t="shared" si="13"/>
        <v>0.98344750557281524</v>
      </c>
    </row>
    <row r="437" spans="1:13" ht="117" customHeight="1" x14ac:dyDescent="0.2">
      <c r="A437" s="625" t="s">
        <v>1029</v>
      </c>
      <c r="B437" s="5" t="s">
        <v>1030</v>
      </c>
      <c r="C437" s="3" t="s">
        <v>24</v>
      </c>
      <c r="D437" s="3" t="s">
        <v>1031</v>
      </c>
      <c r="E437" s="4" t="s">
        <v>48</v>
      </c>
      <c r="F437" s="5">
        <v>8.6679999999999993</v>
      </c>
      <c r="G437" s="6">
        <v>76.75</v>
      </c>
      <c r="H437" s="505" t="s">
        <v>3627</v>
      </c>
      <c r="I437" s="509">
        <v>0.21010000000000001</v>
      </c>
      <c r="J437" s="6">
        <v>92.87</v>
      </c>
      <c r="K437" s="489">
        <v>804.99</v>
      </c>
      <c r="L437" s="1208">
        <f t="shared" si="12"/>
        <v>1.6551104528345512E-4</v>
      </c>
      <c r="M437" s="1208">
        <f t="shared" si="13"/>
        <v>0.98361301661809875</v>
      </c>
    </row>
    <row r="438" spans="1:13" ht="117" customHeight="1" x14ac:dyDescent="0.2">
      <c r="A438" s="625" t="s">
        <v>1376</v>
      </c>
      <c r="B438" s="5" t="s">
        <v>1377</v>
      </c>
      <c r="C438" s="3" t="s">
        <v>24</v>
      </c>
      <c r="D438" s="3" t="s">
        <v>1378</v>
      </c>
      <c r="E438" s="4" t="s">
        <v>52</v>
      </c>
      <c r="F438" s="5">
        <v>32</v>
      </c>
      <c r="G438" s="6">
        <v>20.65</v>
      </c>
      <c r="H438" s="505" t="s">
        <v>3627</v>
      </c>
      <c r="I438" s="509">
        <v>0.21010000000000001</v>
      </c>
      <c r="J438" s="6">
        <v>24.98</v>
      </c>
      <c r="K438" s="489">
        <v>799.36</v>
      </c>
      <c r="L438" s="1208">
        <f t="shared" si="12"/>
        <v>1.6435348160571272E-4</v>
      </c>
      <c r="M438" s="1208">
        <f t="shared" si="13"/>
        <v>0.98377737009970445</v>
      </c>
    </row>
    <row r="439" spans="1:13" ht="26.1" customHeight="1" x14ac:dyDescent="0.2">
      <c r="A439" s="625" t="s">
        <v>388</v>
      </c>
      <c r="B439" s="5" t="s">
        <v>389</v>
      </c>
      <c r="C439" s="3" t="s">
        <v>42</v>
      </c>
      <c r="D439" s="3" t="s">
        <v>390</v>
      </c>
      <c r="E439" s="4" t="s">
        <v>44</v>
      </c>
      <c r="F439" s="5">
        <v>3.04</v>
      </c>
      <c r="G439" s="6">
        <v>214.5</v>
      </c>
      <c r="H439" s="505" t="s">
        <v>3627</v>
      </c>
      <c r="I439" s="509">
        <v>0.21010000000000001</v>
      </c>
      <c r="J439" s="6">
        <v>259.56</v>
      </c>
      <c r="K439" s="489">
        <v>789.06</v>
      </c>
      <c r="L439" s="1208">
        <f t="shared" si="12"/>
        <v>1.6223573633382166E-4</v>
      </c>
      <c r="M439" s="1208">
        <f t="shared" si="13"/>
        <v>0.98393960583603823</v>
      </c>
    </row>
    <row r="440" spans="1:13" ht="26.1" customHeight="1" x14ac:dyDescent="0.2">
      <c r="A440" s="625" t="s">
        <v>246</v>
      </c>
      <c r="B440" s="5" t="s">
        <v>247</v>
      </c>
      <c r="C440" s="3" t="s">
        <v>42</v>
      </c>
      <c r="D440" s="3" t="s">
        <v>248</v>
      </c>
      <c r="E440" s="4" t="s">
        <v>66</v>
      </c>
      <c r="F440" s="5">
        <v>15.4</v>
      </c>
      <c r="G440" s="6">
        <v>41.21</v>
      </c>
      <c r="H440" s="505" t="s">
        <v>3627</v>
      </c>
      <c r="I440" s="509">
        <v>0.21010000000000001</v>
      </c>
      <c r="J440" s="6">
        <v>49.86</v>
      </c>
      <c r="K440" s="489">
        <v>767.84</v>
      </c>
      <c r="L440" s="1208">
        <f t="shared" si="12"/>
        <v>1.5787276986105192E-4</v>
      </c>
      <c r="M440" s="1208">
        <f t="shared" si="13"/>
        <v>0.98409747860589925</v>
      </c>
    </row>
    <row r="441" spans="1:13" ht="26.1" customHeight="1" x14ac:dyDescent="0.2">
      <c r="A441" s="625" t="s">
        <v>1961</v>
      </c>
      <c r="B441" s="5" t="s">
        <v>1962</v>
      </c>
      <c r="C441" s="3" t="s">
        <v>42</v>
      </c>
      <c r="D441" s="3" t="s">
        <v>1963</v>
      </c>
      <c r="E441" s="4" t="s">
        <v>186</v>
      </c>
      <c r="F441" s="5">
        <v>46</v>
      </c>
      <c r="G441" s="6">
        <v>13.63</v>
      </c>
      <c r="H441" s="505" t="s">
        <v>3627</v>
      </c>
      <c r="I441" s="509">
        <v>0.21010000000000001</v>
      </c>
      <c r="J441" s="6">
        <v>16.489999999999998</v>
      </c>
      <c r="K441" s="489">
        <v>758.54</v>
      </c>
      <c r="L441" s="1208">
        <f t="shared" si="12"/>
        <v>1.5596063092623765E-4</v>
      </c>
      <c r="M441" s="1208">
        <f t="shared" si="13"/>
        <v>0.98425343923682551</v>
      </c>
    </row>
    <row r="442" spans="1:13" ht="24" customHeight="1" x14ac:dyDescent="0.2">
      <c r="A442" s="1173" t="s">
        <v>900</v>
      </c>
      <c r="B442" s="1176" t="s">
        <v>898</v>
      </c>
      <c r="C442" s="1179" t="s">
        <v>42</v>
      </c>
      <c r="D442" s="1179" t="s">
        <v>899</v>
      </c>
      <c r="E442" s="1182" t="s">
        <v>52</v>
      </c>
      <c r="F442" s="1185">
        <v>2.06</v>
      </c>
      <c r="G442" s="1186">
        <v>303.75</v>
      </c>
      <c r="H442" s="505" t="s">
        <v>3627</v>
      </c>
      <c r="I442" s="509">
        <v>0.21010000000000001</v>
      </c>
      <c r="J442" s="1167">
        <v>367.56</v>
      </c>
      <c r="K442" s="1170">
        <v>757.17</v>
      </c>
      <c r="L442" s="1208">
        <f t="shared" si="12"/>
        <v>1.5567895024444243E-4</v>
      </c>
      <c r="M442" s="1208">
        <f t="shared" si="13"/>
        <v>0.98440911818707</v>
      </c>
    </row>
    <row r="443" spans="1:13" ht="24" customHeight="1" x14ac:dyDescent="0.2">
      <c r="A443" s="1173" t="s">
        <v>1941</v>
      </c>
      <c r="B443" s="1176" t="s">
        <v>1591</v>
      </c>
      <c r="C443" s="1179" t="s">
        <v>24</v>
      </c>
      <c r="D443" s="1179" t="s">
        <v>1592</v>
      </c>
      <c r="E443" s="1182" t="s">
        <v>48</v>
      </c>
      <c r="F443" s="1185">
        <v>126</v>
      </c>
      <c r="G443" s="1186">
        <v>4.95</v>
      </c>
      <c r="H443" s="505" t="s">
        <v>3627</v>
      </c>
      <c r="I443" s="509">
        <v>0.21010000000000001</v>
      </c>
      <c r="J443" s="1167">
        <v>5.98</v>
      </c>
      <c r="K443" s="1170">
        <v>753.48</v>
      </c>
      <c r="L443" s="1208">
        <f t="shared" si="12"/>
        <v>1.5492026286062903E-4</v>
      </c>
      <c r="M443" s="1208">
        <f t="shared" si="13"/>
        <v>0.98456403844993068</v>
      </c>
    </row>
    <row r="444" spans="1:13" ht="104.1" customHeight="1" x14ac:dyDescent="0.2">
      <c r="A444" s="625" t="s">
        <v>495</v>
      </c>
      <c r="B444" s="5" t="s">
        <v>389</v>
      </c>
      <c r="C444" s="3" t="s">
        <v>42</v>
      </c>
      <c r="D444" s="3" t="s">
        <v>390</v>
      </c>
      <c r="E444" s="4" t="s">
        <v>44</v>
      </c>
      <c r="F444" s="5">
        <v>2.88</v>
      </c>
      <c r="G444" s="6">
        <v>214.5</v>
      </c>
      <c r="H444" s="505" t="s">
        <v>3627</v>
      </c>
      <c r="I444" s="509">
        <v>0.21010000000000001</v>
      </c>
      <c r="J444" s="6">
        <v>259.56</v>
      </c>
      <c r="K444" s="489">
        <v>747.53</v>
      </c>
      <c r="L444" s="1208">
        <f t="shared" si="12"/>
        <v>1.5369690515502205E-4</v>
      </c>
      <c r="M444" s="1208">
        <f t="shared" si="13"/>
        <v>0.98471773535508567</v>
      </c>
    </row>
    <row r="445" spans="1:13" ht="26.1" customHeight="1" x14ac:dyDescent="0.2">
      <c r="A445" s="625" t="s">
        <v>1538</v>
      </c>
      <c r="B445" s="5" t="s">
        <v>1539</v>
      </c>
      <c r="C445" s="3" t="s">
        <v>42</v>
      </c>
      <c r="D445" s="3" t="s">
        <v>1540</v>
      </c>
      <c r="E445" s="4" t="s">
        <v>1262</v>
      </c>
      <c r="F445" s="5">
        <v>35</v>
      </c>
      <c r="G445" s="6">
        <v>17.600000000000001</v>
      </c>
      <c r="H445" s="505" t="s">
        <v>3627</v>
      </c>
      <c r="I445" s="509">
        <v>0.21010000000000001</v>
      </c>
      <c r="J445" s="6">
        <v>21.29</v>
      </c>
      <c r="K445" s="489">
        <v>745.15</v>
      </c>
      <c r="L445" s="1208">
        <f t="shared" si="12"/>
        <v>1.5320756207277926E-4</v>
      </c>
      <c r="M445" s="1208">
        <f t="shared" si="13"/>
        <v>0.98487094291715849</v>
      </c>
    </row>
    <row r="446" spans="1:13" ht="26.1" customHeight="1" x14ac:dyDescent="0.2">
      <c r="A446" s="625" t="s">
        <v>897</v>
      </c>
      <c r="B446" s="5" t="s">
        <v>898</v>
      </c>
      <c r="C446" s="3" t="s">
        <v>42</v>
      </c>
      <c r="D446" s="3" t="s">
        <v>899</v>
      </c>
      <c r="E446" s="4" t="s">
        <v>52</v>
      </c>
      <c r="F446" s="5">
        <v>2.0099999999999998</v>
      </c>
      <c r="G446" s="6">
        <v>303.75</v>
      </c>
      <c r="H446" s="505" t="s">
        <v>3627</v>
      </c>
      <c r="I446" s="509">
        <v>0.21010000000000001</v>
      </c>
      <c r="J446" s="6">
        <v>367.56</v>
      </c>
      <c r="K446" s="489">
        <v>738.79</v>
      </c>
      <c r="L446" s="1208">
        <f t="shared" si="12"/>
        <v>1.518999057689708E-4</v>
      </c>
      <c r="M446" s="1208">
        <f t="shared" si="13"/>
        <v>0.98502284282292751</v>
      </c>
    </row>
    <row r="447" spans="1:13" ht="51.95" customHeight="1" x14ac:dyDescent="0.2">
      <c r="A447" s="625" t="s">
        <v>222</v>
      </c>
      <c r="B447" s="5" t="s">
        <v>136</v>
      </c>
      <c r="C447" s="3" t="s">
        <v>24</v>
      </c>
      <c r="D447" s="3" t="s">
        <v>137</v>
      </c>
      <c r="E447" s="4" t="s">
        <v>52</v>
      </c>
      <c r="F447" s="5">
        <v>47.38</v>
      </c>
      <c r="G447" s="6">
        <v>12.83</v>
      </c>
      <c r="H447" s="505" t="s">
        <v>3627</v>
      </c>
      <c r="I447" s="509">
        <v>0.21010000000000001</v>
      </c>
      <c r="J447" s="6">
        <v>15.52</v>
      </c>
      <c r="K447" s="489">
        <v>735.33</v>
      </c>
      <c r="L447" s="1208">
        <f t="shared" si="12"/>
        <v>1.5118850784268508E-4</v>
      </c>
      <c r="M447" s="1208">
        <f t="shared" si="13"/>
        <v>0.98517403133077019</v>
      </c>
    </row>
    <row r="448" spans="1:13" ht="26.1" customHeight="1" x14ac:dyDescent="0.2">
      <c r="A448" s="625" t="s">
        <v>1507</v>
      </c>
      <c r="B448" s="5" t="s">
        <v>1508</v>
      </c>
      <c r="C448" s="3" t="s">
        <v>42</v>
      </c>
      <c r="D448" s="3" t="s">
        <v>1509</v>
      </c>
      <c r="E448" s="4" t="s">
        <v>1262</v>
      </c>
      <c r="F448" s="5">
        <v>7</v>
      </c>
      <c r="G448" s="6">
        <v>85.79</v>
      </c>
      <c r="H448" s="505" t="s">
        <v>3627</v>
      </c>
      <c r="I448" s="509">
        <v>0.21010000000000001</v>
      </c>
      <c r="J448" s="6">
        <v>103.81</v>
      </c>
      <c r="K448" s="489">
        <v>726.67</v>
      </c>
      <c r="L448" s="1208">
        <f t="shared" si="12"/>
        <v>1.4940795696359994E-4</v>
      </c>
      <c r="M448" s="1208">
        <f t="shared" si="13"/>
        <v>0.9853234392877338</v>
      </c>
    </row>
    <row r="449" spans="1:13" ht="26.1" customHeight="1" x14ac:dyDescent="0.2">
      <c r="A449" s="625" t="s">
        <v>488</v>
      </c>
      <c r="B449" s="5" t="s">
        <v>489</v>
      </c>
      <c r="C449" s="3" t="s">
        <v>24</v>
      </c>
      <c r="D449" s="3" t="s">
        <v>490</v>
      </c>
      <c r="E449" s="4" t="s">
        <v>52</v>
      </c>
      <c r="F449" s="5">
        <v>5.86</v>
      </c>
      <c r="G449" s="6">
        <v>101.02</v>
      </c>
      <c r="H449" s="505" t="s">
        <v>3627</v>
      </c>
      <c r="I449" s="509">
        <v>0.21010000000000001</v>
      </c>
      <c r="J449" s="6">
        <v>122.24</v>
      </c>
      <c r="K449" s="489">
        <v>716.32</v>
      </c>
      <c r="L449" s="1208">
        <f t="shared" si="12"/>
        <v>1.4727993137485506E-4</v>
      </c>
      <c r="M449" s="1208">
        <f t="shared" si="13"/>
        <v>0.98547071921910867</v>
      </c>
    </row>
    <row r="450" spans="1:13" ht="26.1" customHeight="1" x14ac:dyDescent="0.2">
      <c r="A450" s="625" t="s">
        <v>1836</v>
      </c>
      <c r="B450" s="5" t="s">
        <v>1837</v>
      </c>
      <c r="C450" s="3" t="s">
        <v>42</v>
      </c>
      <c r="D450" s="3" t="s">
        <v>1838</v>
      </c>
      <c r="E450" s="4" t="s">
        <v>52</v>
      </c>
      <c r="F450" s="5">
        <v>1.54</v>
      </c>
      <c r="G450" s="6">
        <v>376.06</v>
      </c>
      <c r="H450" s="505" t="s">
        <v>3627</v>
      </c>
      <c r="I450" s="509">
        <v>0.21010000000000001</v>
      </c>
      <c r="J450" s="6">
        <v>455.07</v>
      </c>
      <c r="K450" s="489">
        <v>700.8</v>
      </c>
      <c r="L450" s="1208">
        <f t="shared" si="12"/>
        <v>1.4408892102342306E-4</v>
      </c>
      <c r="M450" s="1208">
        <f t="shared" si="13"/>
        <v>0.98561480814013214</v>
      </c>
    </row>
    <row r="451" spans="1:13" ht="26.1" customHeight="1" x14ac:dyDescent="0.2">
      <c r="A451" s="625" t="s">
        <v>1480</v>
      </c>
      <c r="B451" s="5" t="s">
        <v>1481</v>
      </c>
      <c r="C451" s="3" t="s">
        <v>42</v>
      </c>
      <c r="D451" s="3" t="s">
        <v>1482</v>
      </c>
      <c r="E451" s="4" t="s">
        <v>1262</v>
      </c>
      <c r="F451" s="5">
        <v>7</v>
      </c>
      <c r="G451" s="6">
        <v>81.37</v>
      </c>
      <c r="H451" s="505" t="s">
        <v>3627</v>
      </c>
      <c r="I451" s="509">
        <v>0.21010000000000001</v>
      </c>
      <c r="J451" s="6">
        <v>98.46</v>
      </c>
      <c r="K451" s="489">
        <v>689.22</v>
      </c>
      <c r="L451" s="1208">
        <f t="shared" si="12"/>
        <v>1.4170799964007371E-4</v>
      </c>
      <c r="M451" s="1208">
        <f t="shared" si="13"/>
        <v>0.98575651613977222</v>
      </c>
    </row>
    <row r="452" spans="1:13" ht="26.1" customHeight="1" x14ac:dyDescent="0.2">
      <c r="A452" s="625" t="s">
        <v>1686</v>
      </c>
      <c r="B452" s="5" t="s">
        <v>1687</v>
      </c>
      <c r="C452" s="3" t="s">
        <v>42</v>
      </c>
      <c r="D452" s="3" t="s">
        <v>1688</v>
      </c>
      <c r="E452" s="4" t="s">
        <v>1262</v>
      </c>
      <c r="F452" s="5">
        <v>1</v>
      </c>
      <c r="G452" s="6">
        <v>567.15</v>
      </c>
      <c r="H452" s="505" t="s">
        <v>3627</v>
      </c>
      <c r="I452" s="509">
        <v>0.21010000000000001</v>
      </c>
      <c r="J452" s="6">
        <v>686.3</v>
      </c>
      <c r="K452" s="489">
        <v>686.3</v>
      </c>
      <c r="L452" s="1208">
        <f t="shared" si="12"/>
        <v>1.4110762913580944E-4</v>
      </c>
      <c r="M452" s="1208">
        <f t="shared" si="13"/>
        <v>0.98589762376890799</v>
      </c>
    </row>
    <row r="453" spans="1:13" ht="26.1" customHeight="1" x14ac:dyDescent="0.2">
      <c r="A453" s="625" t="s">
        <v>1767</v>
      </c>
      <c r="B453" s="5" t="s">
        <v>1086</v>
      </c>
      <c r="C453" s="3" t="s">
        <v>104</v>
      </c>
      <c r="D453" s="3" t="s">
        <v>1087</v>
      </c>
      <c r="E453" s="4" t="s">
        <v>48</v>
      </c>
      <c r="F453" s="5">
        <v>12.24</v>
      </c>
      <c r="G453" s="6">
        <v>46.21</v>
      </c>
      <c r="H453" s="671" t="s">
        <v>3627</v>
      </c>
      <c r="I453" s="1195">
        <v>0.21010000000000001</v>
      </c>
      <c r="J453" s="6">
        <v>55.91</v>
      </c>
      <c r="K453" s="489">
        <v>684.33</v>
      </c>
      <c r="L453" s="1208">
        <f t="shared" si="12"/>
        <v>1.4070258465176814E-4</v>
      </c>
      <c r="M453" s="1208">
        <f t="shared" si="13"/>
        <v>0.98603832635355981</v>
      </c>
    </row>
    <row r="454" spans="1:13" ht="26.1" customHeight="1" x14ac:dyDescent="0.2">
      <c r="A454" s="625" t="s">
        <v>1604</v>
      </c>
      <c r="B454" s="5" t="s">
        <v>1594</v>
      </c>
      <c r="C454" s="3" t="s">
        <v>42</v>
      </c>
      <c r="D454" s="3" t="s">
        <v>1595</v>
      </c>
      <c r="E454" s="4" t="s">
        <v>1262</v>
      </c>
      <c r="F454" s="5">
        <v>105</v>
      </c>
      <c r="G454" s="6">
        <v>5.38</v>
      </c>
      <c r="H454" s="505" t="s">
        <v>3627</v>
      </c>
      <c r="I454" s="509">
        <v>0.21010000000000001</v>
      </c>
      <c r="J454" s="6">
        <v>6.51</v>
      </c>
      <c r="K454" s="489">
        <v>683.55</v>
      </c>
      <c r="L454" s="1208">
        <f t="shared" si="12"/>
        <v>1.4054221170884822E-4</v>
      </c>
      <c r="M454" s="1208">
        <f t="shared" si="13"/>
        <v>0.98617886856526871</v>
      </c>
    </row>
    <row r="455" spans="1:13" ht="26.1" customHeight="1" x14ac:dyDescent="0.2">
      <c r="A455" s="625" t="s">
        <v>53</v>
      </c>
      <c r="B455" s="5" t="s">
        <v>54</v>
      </c>
      <c r="C455" s="3" t="s">
        <v>42</v>
      </c>
      <c r="D455" s="3" t="s">
        <v>55</v>
      </c>
      <c r="E455" s="4" t="s">
        <v>56</v>
      </c>
      <c r="F455" s="5">
        <v>2.52</v>
      </c>
      <c r="G455" s="6">
        <v>222.06</v>
      </c>
      <c r="H455" s="505" t="s">
        <v>3627</v>
      </c>
      <c r="I455" s="509">
        <v>0.21010000000000001</v>
      </c>
      <c r="J455" s="6">
        <v>268.70999999999998</v>
      </c>
      <c r="K455" s="489">
        <v>677.14</v>
      </c>
      <c r="L455" s="1208">
        <f t="shared" ref="L455:L518" si="14">K455/$K$728</f>
        <v>1.3922427508818592E-4</v>
      </c>
      <c r="M455" s="1208">
        <f t="shared" si="13"/>
        <v>0.98631809284035687</v>
      </c>
    </row>
    <row r="456" spans="1:13" ht="24" customHeight="1" x14ac:dyDescent="0.2">
      <c r="A456" s="625" t="s">
        <v>1797</v>
      </c>
      <c r="B456" s="5" t="s">
        <v>1798</v>
      </c>
      <c r="C456" s="3" t="s">
        <v>24</v>
      </c>
      <c r="D456" s="3" t="s">
        <v>1799</v>
      </c>
      <c r="E456" s="4" t="s">
        <v>52</v>
      </c>
      <c r="F456" s="5">
        <v>3.41</v>
      </c>
      <c r="G456" s="6">
        <v>163.86</v>
      </c>
      <c r="H456" s="505" t="s">
        <v>3627</v>
      </c>
      <c r="I456" s="1195">
        <v>0.21010000000000001</v>
      </c>
      <c r="J456" s="6">
        <v>198.28</v>
      </c>
      <c r="K456" s="489">
        <v>676.13</v>
      </c>
      <c r="L456" s="1208">
        <f t="shared" si="14"/>
        <v>1.3901661268773835E-4</v>
      </c>
      <c r="M456" s="1208">
        <f t="shared" ref="M456:M519" si="15">L456+M455</f>
        <v>0.98645710945304466</v>
      </c>
    </row>
    <row r="457" spans="1:13" ht="26.1" customHeight="1" x14ac:dyDescent="0.2">
      <c r="A457" s="625" t="s">
        <v>1038</v>
      </c>
      <c r="B457" s="5" t="s">
        <v>1039</v>
      </c>
      <c r="C457" s="3" t="s">
        <v>24</v>
      </c>
      <c r="D457" s="3" t="s">
        <v>1040</v>
      </c>
      <c r="E457" s="4" t="s">
        <v>48</v>
      </c>
      <c r="F457" s="5">
        <v>20.812000000000001</v>
      </c>
      <c r="G457" s="6">
        <v>26.75</v>
      </c>
      <c r="H457" s="505" t="s">
        <v>3627</v>
      </c>
      <c r="I457" s="509">
        <v>0.21010000000000001</v>
      </c>
      <c r="J457" s="6">
        <v>32.369999999999997</v>
      </c>
      <c r="K457" s="489">
        <v>673.68</v>
      </c>
      <c r="L457" s="1208">
        <f t="shared" si="14"/>
        <v>1.3851287716190019E-4</v>
      </c>
      <c r="M457" s="1208">
        <f t="shared" si="15"/>
        <v>0.98659562233020659</v>
      </c>
    </row>
    <row r="458" spans="1:13" ht="90.95" customHeight="1" x14ac:dyDescent="0.2">
      <c r="A458" s="625" t="s">
        <v>1661</v>
      </c>
      <c r="B458" s="5" t="s">
        <v>1662</v>
      </c>
      <c r="C458" s="3" t="s">
        <v>42</v>
      </c>
      <c r="D458" s="3" t="s">
        <v>1663</v>
      </c>
      <c r="E458" s="4" t="s">
        <v>48</v>
      </c>
      <c r="F458" s="5">
        <v>30</v>
      </c>
      <c r="G458" s="6">
        <v>18.55</v>
      </c>
      <c r="H458" s="505" t="s">
        <v>3627</v>
      </c>
      <c r="I458" s="509">
        <v>0.21010000000000001</v>
      </c>
      <c r="J458" s="6">
        <v>22.44</v>
      </c>
      <c r="K458" s="489">
        <v>673.2</v>
      </c>
      <c r="L458" s="1208">
        <f t="shared" si="14"/>
        <v>1.3841418612010333E-4</v>
      </c>
      <c r="M458" s="1208">
        <f t="shared" si="15"/>
        <v>0.98673403651632674</v>
      </c>
    </row>
    <row r="459" spans="1:13" ht="39" customHeight="1" x14ac:dyDescent="0.2">
      <c r="A459" s="625" t="s">
        <v>1922</v>
      </c>
      <c r="B459" s="5" t="s">
        <v>892</v>
      </c>
      <c r="C459" s="3" t="s">
        <v>24</v>
      </c>
      <c r="D459" s="3" t="s">
        <v>893</v>
      </c>
      <c r="E459" s="4" t="s">
        <v>48</v>
      </c>
      <c r="F459" s="5">
        <v>36.200000000000003</v>
      </c>
      <c r="G459" s="6">
        <v>15.36</v>
      </c>
      <c r="H459" s="505" t="s">
        <v>3627</v>
      </c>
      <c r="I459" s="509">
        <v>0.21010000000000001</v>
      </c>
      <c r="J459" s="6">
        <v>18.579999999999998</v>
      </c>
      <c r="K459" s="489">
        <v>672.59</v>
      </c>
      <c r="L459" s="1208">
        <f t="shared" si="14"/>
        <v>1.3828876625448649E-4</v>
      </c>
      <c r="M459" s="1208">
        <f t="shared" si="15"/>
        <v>0.98687232528258118</v>
      </c>
    </row>
    <row r="460" spans="1:13" ht="39" customHeight="1" x14ac:dyDescent="0.2">
      <c r="A460" s="625" t="s">
        <v>1621</v>
      </c>
      <c r="B460" s="5" t="s">
        <v>1622</v>
      </c>
      <c r="C460" s="3" t="s">
        <v>42</v>
      </c>
      <c r="D460" s="3" t="s">
        <v>1623</v>
      </c>
      <c r="E460" s="4" t="s">
        <v>1262</v>
      </c>
      <c r="F460" s="5">
        <v>5</v>
      </c>
      <c r="G460" s="6">
        <v>110.22</v>
      </c>
      <c r="H460" s="505" t="s">
        <v>3627</v>
      </c>
      <c r="I460" s="509">
        <v>0.21010000000000001</v>
      </c>
      <c r="J460" s="6">
        <v>133.37</v>
      </c>
      <c r="K460" s="489">
        <v>666.85</v>
      </c>
      <c r="L460" s="1208">
        <f t="shared" si="14"/>
        <v>1.3710858587966565E-4</v>
      </c>
      <c r="M460" s="1208">
        <f t="shared" si="15"/>
        <v>0.98700943386846085</v>
      </c>
    </row>
    <row r="461" spans="1:13" ht="24" customHeight="1" x14ac:dyDescent="0.2">
      <c r="A461" s="1173" t="s">
        <v>1649</v>
      </c>
      <c r="B461" s="1176" t="s">
        <v>1622</v>
      </c>
      <c r="C461" s="1179" t="s">
        <v>42</v>
      </c>
      <c r="D461" s="1179" t="s">
        <v>1623</v>
      </c>
      <c r="E461" s="1182" t="s">
        <v>1262</v>
      </c>
      <c r="F461" s="1185">
        <v>5</v>
      </c>
      <c r="G461" s="1186">
        <v>110.22</v>
      </c>
      <c r="H461" s="505" t="s">
        <v>3627</v>
      </c>
      <c r="I461" s="509">
        <v>0.21010000000000001</v>
      </c>
      <c r="J461" s="1167">
        <v>133.37</v>
      </c>
      <c r="K461" s="1170">
        <v>666.85</v>
      </c>
      <c r="L461" s="1208">
        <f t="shared" si="14"/>
        <v>1.3710858587966565E-4</v>
      </c>
      <c r="M461" s="1208">
        <f t="shared" si="15"/>
        <v>0.98714654245434053</v>
      </c>
    </row>
    <row r="462" spans="1:13" ht="104.1" customHeight="1" x14ac:dyDescent="0.2">
      <c r="A462" s="625" t="s">
        <v>1304</v>
      </c>
      <c r="B462" s="5" t="s">
        <v>1305</v>
      </c>
      <c r="C462" s="3" t="s">
        <v>42</v>
      </c>
      <c r="D462" s="3" t="s">
        <v>1306</v>
      </c>
      <c r="E462" s="4" t="s">
        <v>1307</v>
      </c>
      <c r="F462" s="5">
        <v>1</v>
      </c>
      <c r="G462" s="6">
        <v>546.24</v>
      </c>
      <c r="H462" s="505" t="s">
        <v>3627</v>
      </c>
      <c r="I462" s="509">
        <v>0.21010000000000001</v>
      </c>
      <c r="J462" s="6">
        <v>661</v>
      </c>
      <c r="K462" s="489">
        <v>661</v>
      </c>
      <c r="L462" s="1208">
        <f t="shared" si="14"/>
        <v>1.3590578880776633E-4</v>
      </c>
      <c r="M462" s="1208">
        <f t="shared" si="15"/>
        <v>0.98728244824314826</v>
      </c>
    </row>
    <row r="463" spans="1:13" ht="26.1" customHeight="1" x14ac:dyDescent="0.2">
      <c r="A463" s="625" t="s">
        <v>1726</v>
      </c>
      <c r="B463" s="5" t="s">
        <v>1305</v>
      </c>
      <c r="C463" s="3" t="s">
        <v>42</v>
      </c>
      <c r="D463" s="3" t="s">
        <v>1306</v>
      </c>
      <c r="E463" s="4" t="s">
        <v>1307</v>
      </c>
      <c r="F463" s="5">
        <v>1</v>
      </c>
      <c r="G463" s="6">
        <v>546.24</v>
      </c>
      <c r="H463" s="505" t="s">
        <v>3627</v>
      </c>
      <c r="I463" s="509">
        <v>0.21010000000000001</v>
      </c>
      <c r="J463" s="6">
        <v>661</v>
      </c>
      <c r="K463" s="489">
        <v>661</v>
      </c>
      <c r="L463" s="1208">
        <f t="shared" si="14"/>
        <v>1.3590578880776633E-4</v>
      </c>
      <c r="M463" s="1208">
        <f t="shared" si="15"/>
        <v>0.98741835403195599</v>
      </c>
    </row>
    <row r="464" spans="1:13" ht="26.1" customHeight="1" x14ac:dyDescent="0.2">
      <c r="A464" s="625" t="s">
        <v>412</v>
      </c>
      <c r="B464" s="5" t="s">
        <v>413</v>
      </c>
      <c r="C464" s="3" t="s">
        <v>24</v>
      </c>
      <c r="D464" s="3" t="s">
        <v>414</v>
      </c>
      <c r="E464" s="4" t="s">
        <v>336</v>
      </c>
      <c r="F464" s="5">
        <v>52.8</v>
      </c>
      <c r="G464" s="6">
        <v>10.33</v>
      </c>
      <c r="H464" s="505" t="s">
        <v>3627</v>
      </c>
      <c r="I464" s="509">
        <v>0.21010000000000001</v>
      </c>
      <c r="J464" s="6">
        <v>12.5</v>
      </c>
      <c r="K464" s="489">
        <v>660</v>
      </c>
      <c r="L464" s="1208">
        <f t="shared" si="14"/>
        <v>1.3570018247068954E-4</v>
      </c>
      <c r="M464" s="1208">
        <f t="shared" si="15"/>
        <v>0.98755405421442666</v>
      </c>
    </row>
    <row r="465" spans="1:13" ht="51.95" customHeight="1" x14ac:dyDescent="0.2">
      <c r="A465" s="625" t="s">
        <v>1095</v>
      </c>
      <c r="B465" s="5" t="s">
        <v>1096</v>
      </c>
      <c r="C465" s="3" t="s">
        <v>24</v>
      </c>
      <c r="D465" s="3" t="s">
        <v>1097</v>
      </c>
      <c r="E465" s="4" t="s">
        <v>48</v>
      </c>
      <c r="F465" s="5">
        <v>11.78</v>
      </c>
      <c r="G465" s="6">
        <v>44.78</v>
      </c>
      <c r="H465" s="505" t="s">
        <v>3627</v>
      </c>
      <c r="I465" s="509">
        <v>0.21010000000000001</v>
      </c>
      <c r="J465" s="6">
        <v>54.18</v>
      </c>
      <c r="K465" s="489">
        <v>638.24</v>
      </c>
      <c r="L465" s="1208">
        <f t="shared" si="14"/>
        <v>1.3122618857589833E-4</v>
      </c>
      <c r="M465" s="1208">
        <f t="shared" si="15"/>
        <v>0.98768528040300252</v>
      </c>
    </row>
    <row r="466" spans="1:13" ht="26.1" customHeight="1" x14ac:dyDescent="0.2">
      <c r="A466" s="625" t="s">
        <v>1677</v>
      </c>
      <c r="B466" s="5" t="s">
        <v>1678</v>
      </c>
      <c r="C466" s="3" t="s">
        <v>42</v>
      </c>
      <c r="D466" s="3" t="s">
        <v>1679</v>
      </c>
      <c r="E466" s="4" t="s">
        <v>1262</v>
      </c>
      <c r="F466" s="5">
        <v>40</v>
      </c>
      <c r="G466" s="6">
        <v>12.51</v>
      </c>
      <c r="H466" s="505" t="s">
        <v>3627</v>
      </c>
      <c r="I466" s="509">
        <v>0.21010000000000001</v>
      </c>
      <c r="J466" s="6">
        <v>15.13</v>
      </c>
      <c r="K466" s="489">
        <v>605.20000000000005</v>
      </c>
      <c r="L466" s="1208">
        <f t="shared" si="14"/>
        <v>1.244329551988808E-4</v>
      </c>
      <c r="M466" s="1208">
        <f t="shared" si="15"/>
        <v>0.98780971335820145</v>
      </c>
    </row>
    <row r="467" spans="1:13" ht="26.1" customHeight="1" x14ac:dyDescent="0.2">
      <c r="A467" s="625" t="s">
        <v>183</v>
      </c>
      <c r="B467" s="5" t="s">
        <v>184</v>
      </c>
      <c r="C467" s="3" t="s">
        <v>42</v>
      </c>
      <c r="D467" s="3" t="s">
        <v>185</v>
      </c>
      <c r="E467" s="4" t="s">
        <v>186</v>
      </c>
      <c r="F467" s="5">
        <v>173.49</v>
      </c>
      <c r="G467" s="6">
        <v>2.87</v>
      </c>
      <c r="H467" s="505" t="s">
        <v>3627</v>
      </c>
      <c r="I467" s="509">
        <v>0.21010000000000001</v>
      </c>
      <c r="J467" s="6">
        <v>3.47</v>
      </c>
      <c r="K467" s="489">
        <v>602.01</v>
      </c>
      <c r="L467" s="1208">
        <f t="shared" si="14"/>
        <v>1.2377707098360578E-4</v>
      </c>
      <c r="M467" s="1208">
        <f t="shared" si="15"/>
        <v>0.9879334904291851</v>
      </c>
    </row>
    <row r="468" spans="1:13" ht="26.1" customHeight="1" x14ac:dyDescent="0.2">
      <c r="A468" s="625" t="s">
        <v>1519</v>
      </c>
      <c r="B468" s="5" t="s">
        <v>1520</v>
      </c>
      <c r="C468" s="3" t="s">
        <v>42</v>
      </c>
      <c r="D468" s="3" t="s">
        <v>1521</v>
      </c>
      <c r="E468" s="4" t="s">
        <v>66</v>
      </c>
      <c r="F468" s="5">
        <v>5</v>
      </c>
      <c r="G468" s="6">
        <v>98.41</v>
      </c>
      <c r="H468" s="505" t="s">
        <v>3627</v>
      </c>
      <c r="I468" s="509">
        <v>0.21010000000000001</v>
      </c>
      <c r="J468" s="6">
        <v>119.08</v>
      </c>
      <c r="K468" s="489">
        <v>595.4</v>
      </c>
      <c r="L468" s="1208">
        <f t="shared" si="14"/>
        <v>1.2241801309552811E-4</v>
      </c>
      <c r="M468" s="1208">
        <f t="shared" si="15"/>
        <v>0.98805590844228064</v>
      </c>
    </row>
    <row r="469" spans="1:13" ht="26.1" customHeight="1" x14ac:dyDescent="0.2">
      <c r="A469" s="625" t="s">
        <v>3692</v>
      </c>
      <c r="B469" s="5" t="s">
        <v>3693</v>
      </c>
      <c r="C469" s="3" t="s">
        <v>42</v>
      </c>
      <c r="D469" s="3" t="s">
        <v>3694</v>
      </c>
      <c r="E469" s="4" t="s">
        <v>52</v>
      </c>
      <c r="F469" s="5">
        <v>1.296</v>
      </c>
      <c r="G469" s="6">
        <v>376.06</v>
      </c>
      <c r="H469" s="505" t="s">
        <v>3627</v>
      </c>
      <c r="I469" s="509">
        <v>0.21010000000000001</v>
      </c>
      <c r="J469" s="6">
        <v>455.07</v>
      </c>
      <c r="K469" s="489">
        <v>589.77</v>
      </c>
      <c r="L469" s="1208">
        <f t="shared" si="14"/>
        <v>1.2126044941778572E-4</v>
      </c>
      <c r="M469" s="1208">
        <f t="shared" si="15"/>
        <v>0.98817716889169838</v>
      </c>
    </row>
    <row r="470" spans="1:13" ht="26.1" customHeight="1" x14ac:dyDescent="0.2">
      <c r="A470" s="625" t="s">
        <v>671</v>
      </c>
      <c r="B470" s="5" t="s">
        <v>672</v>
      </c>
      <c r="C470" s="3" t="s">
        <v>24</v>
      </c>
      <c r="D470" s="3" t="s">
        <v>673</v>
      </c>
      <c r="E470" s="4" t="s">
        <v>48</v>
      </c>
      <c r="F470" s="5">
        <v>8.89</v>
      </c>
      <c r="G470" s="6">
        <v>54.56</v>
      </c>
      <c r="H470" s="505" t="s">
        <v>3627</v>
      </c>
      <c r="I470" s="509">
        <v>0.21010000000000001</v>
      </c>
      <c r="J470" s="6">
        <v>66.02</v>
      </c>
      <c r="K470" s="489">
        <v>586.91</v>
      </c>
      <c r="L470" s="1208">
        <f t="shared" si="14"/>
        <v>1.2067241529374606E-4</v>
      </c>
      <c r="M470" s="1208">
        <f t="shared" si="15"/>
        <v>0.98829784130699216</v>
      </c>
    </row>
    <row r="471" spans="1:13" ht="26.1" customHeight="1" x14ac:dyDescent="0.2">
      <c r="A471" s="625" t="s">
        <v>2002</v>
      </c>
      <c r="B471" s="5" t="s">
        <v>2003</v>
      </c>
      <c r="C471" s="3" t="s">
        <v>24</v>
      </c>
      <c r="D471" s="3" t="s">
        <v>2004</v>
      </c>
      <c r="E471" s="4" t="s">
        <v>52</v>
      </c>
      <c r="F471" s="5">
        <v>100.65</v>
      </c>
      <c r="G471" s="6">
        <v>4.8099999999999996</v>
      </c>
      <c r="H471" s="505" t="s">
        <v>3627</v>
      </c>
      <c r="I471" s="509">
        <v>0.21010000000000001</v>
      </c>
      <c r="J471" s="6">
        <v>5.82</v>
      </c>
      <c r="K471" s="489">
        <v>585.78</v>
      </c>
      <c r="L471" s="1208">
        <f t="shared" si="14"/>
        <v>1.2044008013284927E-4</v>
      </c>
      <c r="M471" s="1208">
        <f t="shared" si="15"/>
        <v>0.98841828138712506</v>
      </c>
    </row>
    <row r="472" spans="1:13" ht="26.1" customHeight="1" x14ac:dyDescent="0.2">
      <c r="A472" s="625" t="s">
        <v>580</v>
      </c>
      <c r="B472" s="5" t="s">
        <v>353</v>
      </c>
      <c r="C472" s="3" t="s">
        <v>24</v>
      </c>
      <c r="D472" s="3" t="s">
        <v>354</v>
      </c>
      <c r="E472" s="4" t="s">
        <v>336</v>
      </c>
      <c r="F472" s="5">
        <v>29.2</v>
      </c>
      <c r="G472" s="6">
        <v>16.48</v>
      </c>
      <c r="H472" s="505" t="s">
        <v>3627</v>
      </c>
      <c r="I472" s="509">
        <v>0.21010000000000001</v>
      </c>
      <c r="J472" s="6">
        <v>19.940000000000001</v>
      </c>
      <c r="K472" s="489">
        <v>582.24</v>
      </c>
      <c r="L472" s="1208">
        <f t="shared" si="14"/>
        <v>1.1971223369959739E-4</v>
      </c>
      <c r="M472" s="1208">
        <f t="shared" si="15"/>
        <v>0.98853799362082462</v>
      </c>
    </row>
    <row r="473" spans="1:13" ht="24" customHeight="1" x14ac:dyDescent="0.2">
      <c r="A473" s="625" t="s">
        <v>503</v>
      </c>
      <c r="B473" s="5" t="s">
        <v>504</v>
      </c>
      <c r="C473" s="3" t="s">
        <v>24</v>
      </c>
      <c r="D473" s="3" t="s">
        <v>505</v>
      </c>
      <c r="E473" s="4" t="s">
        <v>56</v>
      </c>
      <c r="F473" s="5">
        <v>0.97</v>
      </c>
      <c r="G473" s="6">
        <v>489.37</v>
      </c>
      <c r="H473" s="505" t="s">
        <v>3627</v>
      </c>
      <c r="I473" s="509">
        <v>0.21010000000000001</v>
      </c>
      <c r="J473" s="6">
        <v>592.17999999999995</v>
      </c>
      <c r="K473" s="489">
        <v>574.41</v>
      </c>
      <c r="L473" s="1208">
        <f t="shared" si="14"/>
        <v>1.1810233608028603E-4</v>
      </c>
      <c r="M473" s="1208">
        <f t="shared" si="15"/>
        <v>0.98865609595690496</v>
      </c>
    </row>
    <row r="474" spans="1:13" ht="26.1" customHeight="1" x14ac:dyDescent="0.2">
      <c r="A474" s="625" t="s">
        <v>487</v>
      </c>
      <c r="B474" s="5" t="s">
        <v>344</v>
      </c>
      <c r="C474" s="3" t="s">
        <v>42</v>
      </c>
      <c r="D474" s="3" t="s">
        <v>345</v>
      </c>
      <c r="E474" s="4" t="s">
        <v>44</v>
      </c>
      <c r="F474" s="5">
        <v>2.93</v>
      </c>
      <c r="G474" s="6">
        <v>161.34</v>
      </c>
      <c r="H474" s="505" t="s">
        <v>3627</v>
      </c>
      <c r="I474" s="509">
        <v>0.21010000000000001</v>
      </c>
      <c r="J474" s="6">
        <v>195.23</v>
      </c>
      <c r="K474" s="489">
        <v>572.02</v>
      </c>
      <c r="L474" s="1208">
        <f t="shared" si="14"/>
        <v>1.1761093693467247E-4</v>
      </c>
      <c r="M474" s="1208">
        <f t="shared" si="15"/>
        <v>0.98877370689383959</v>
      </c>
    </row>
    <row r="475" spans="1:13" ht="90.95" customHeight="1" x14ac:dyDescent="0.2">
      <c r="A475" s="625" t="s">
        <v>1430</v>
      </c>
      <c r="B475" s="5" t="s">
        <v>1431</v>
      </c>
      <c r="C475" s="3" t="s">
        <v>42</v>
      </c>
      <c r="D475" s="3" t="s">
        <v>1432</v>
      </c>
      <c r="E475" s="4" t="s">
        <v>1262</v>
      </c>
      <c r="F475" s="5">
        <v>6</v>
      </c>
      <c r="G475" s="6">
        <v>78.47</v>
      </c>
      <c r="H475" s="505" t="s">
        <v>3627</v>
      </c>
      <c r="I475" s="509">
        <v>0.21010000000000001</v>
      </c>
      <c r="J475" s="6">
        <v>94.95</v>
      </c>
      <c r="K475" s="489">
        <v>569.70000000000005</v>
      </c>
      <c r="L475" s="1208">
        <f t="shared" si="14"/>
        <v>1.171339302326543E-4</v>
      </c>
      <c r="M475" s="1208">
        <f t="shared" si="15"/>
        <v>0.98889084082407219</v>
      </c>
    </row>
    <row r="476" spans="1:13" ht="39" customHeight="1" x14ac:dyDescent="0.2">
      <c r="A476" s="625" t="s">
        <v>1327</v>
      </c>
      <c r="B476" s="5" t="s">
        <v>1328</v>
      </c>
      <c r="C476" s="3" t="s">
        <v>42</v>
      </c>
      <c r="D476" s="3" t="s">
        <v>1329</v>
      </c>
      <c r="E476" s="4" t="s">
        <v>1262</v>
      </c>
      <c r="F476" s="5">
        <v>4</v>
      </c>
      <c r="G476" s="6">
        <v>115.29</v>
      </c>
      <c r="H476" s="505" t="s">
        <v>3627</v>
      </c>
      <c r="I476" s="509">
        <v>0.21010000000000001</v>
      </c>
      <c r="J476" s="6">
        <v>139.51</v>
      </c>
      <c r="K476" s="489">
        <v>558.04</v>
      </c>
      <c r="L476" s="1208">
        <f t="shared" si="14"/>
        <v>1.1473656034233877E-4</v>
      </c>
      <c r="M476" s="1208">
        <f t="shared" si="15"/>
        <v>0.98900557738441452</v>
      </c>
    </row>
    <row r="477" spans="1:13" ht="39" customHeight="1" x14ac:dyDescent="0.2">
      <c r="A477" s="625" t="s">
        <v>1489</v>
      </c>
      <c r="B477" s="5" t="s">
        <v>1490</v>
      </c>
      <c r="C477" s="3" t="s">
        <v>24</v>
      </c>
      <c r="D477" s="3" t="s">
        <v>1491</v>
      </c>
      <c r="E477" s="4" t="s">
        <v>66</v>
      </c>
      <c r="F477" s="5">
        <v>5</v>
      </c>
      <c r="G477" s="6">
        <v>90.74</v>
      </c>
      <c r="H477" s="505" t="s">
        <v>3627</v>
      </c>
      <c r="I477" s="509">
        <v>0.21010000000000001</v>
      </c>
      <c r="J477" s="6">
        <v>109.8</v>
      </c>
      <c r="K477" s="489">
        <v>549</v>
      </c>
      <c r="L477" s="1208">
        <f t="shared" si="14"/>
        <v>1.1287787905516449E-4</v>
      </c>
      <c r="M477" s="1208">
        <f t="shared" si="15"/>
        <v>0.98911845526346964</v>
      </c>
    </row>
    <row r="478" spans="1:13" ht="24" customHeight="1" x14ac:dyDescent="0.2">
      <c r="A478" s="1173" t="s">
        <v>1277</v>
      </c>
      <c r="B478" s="1176" t="s">
        <v>1278</v>
      </c>
      <c r="C478" s="1179" t="s">
        <v>42</v>
      </c>
      <c r="D478" s="1179" t="s">
        <v>1279</v>
      </c>
      <c r="E478" s="1182" t="s">
        <v>44</v>
      </c>
      <c r="F478" s="1185">
        <v>20</v>
      </c>
      <c r="G478" s="1186">
        <v>22.43</v>
      </c>
      <c r="H478" s="505" t="s">
        <v>3627</v>
      </c>
      <c r="I478" s="509">
        <v>0.21010000000000001</v>
      </c>
      <c r="J478" s="1167">
        <v>27.14</v>
      </c>
      <c r="K478" s="1170">
        <v>542.79999999999995</v>
      </c>
      <c r="L478" s="1208">
        <f t="shared" si="14"/>
        <v>1.116031197652883E-4</v>
      </c>
      <c r="M478" s="1208">
        <f t="shared" si="15"/>
        <v>0.98923005838323497</v>
      </c>
    </row>
    <row r="479" spans="1:13" ht="117" customHeight="1" x14ac:dyDescent="0.2">
      <c r="A479" s="625" t="s">
        <v>1214</v>
      </c>
      <c r="B479" s="5" t="s">
        <v>1215</v>
      </c>
      <c r="C479" s="3" t="s">
        <v>42</v>
      </c>
      <c r="D479" s="3" t="s">
        <v>1216</v>
      </c>
      <c r="E479" s="4" t="s">
        <v>66</v>
      </c>
      <c r="F479" s="5">
        <v>8</v>
      </c>
      <c r="G479" s="6">
        <v>55.8</v>
      </c>
      <c r="H479" s="505" t="s">
        <v>3627</v>
      </c>
      <c r="I479" s="509">
        <v>0.21010000000000001</v>
      </c>
      <c r="J479" s="6">
        <v>67.52</v>
      </c>
      <c r="K479" s="489">
        <v>540.16</v>
      </c>
      <c r="L479" s="1208">
        <f t="shared" si="14"/>
        <v>1.1106031903540554E-4</v>
      </c>
      <c r="M479" s="1208">
        <f t="shared" si="15"/>
        <v>0.98934111870227037</v>
      </c>
    </row>
    <row r="480" spans="1:13" ht="26.1" customHeight="1" x14ac:dyDescent="0.2">
      <c r="A480" s="625" t="s">
        <v>1723</v>
      </c>
      <c r="B480" s="5" t="s">
        <v>1724</v>
      </c>
      <c r="C480" s="3" t="s">
        <v>42</v>
      </c>
      <c r="D480" s="3" t="s">
        <v>1725</v>
      </c>
      <c r="E480" s="4" t="s">
        <v>1262</v>
      </c>
      <c r="F480" s="5">
        <v>15</v>
      </c>
      <c r="G480" s="6">
        <v>29.6</v>
      </c>
      <c r="H480" s="505" t="s">
        <v>3627</v>
      </c>
      <c r="I480" s="509">
        <v>0.21010000000000001</v>
      </c>
      <c r="J480" s="6">
        <v>35.81</v>
      </c>
      <c r="K480" s="489">
        <v>537.15</v>
      </c>
      <c r="L480" s="1208">
        <f t="shared" si="14"/>
        <v>1.1044144396080437E-4</v>
      </c>
      <c r="M480" s="1208">
        <f t="shared" si="15"/>
        <v>0.98945156014623115</v>
      </c>
    </row>
    <row r="481" spans="1:13" ht="26.1" customHeight="1" x14ac:dyDescent="0.2">
      <c r="A481" s="625" t="s">
        <v>1865</v>
      </c>
      <c r="B481" s="5" t="s">
        <v>1866</v>
      </c>
      <c r="C481" s="3" t="s">
        <v>42</v>
      </c>
      <c r="D481" s="3" t="s">
        <v>1867</v>
      </c>
      <c r="E481" s="4" t="s">
        <v>52</v>
      </c>
      <c r="F481" s="5">
        <v>6.75</v>
      </c>
      <c r="G481" s="6">
        <v>65.62</v>
      </c>
      <c r="H481" s="505" t="s">
        <v>3627</v>
      </c>
      <c r="I481" s="509">
        <v>0.21010000000000001</v>
      </c>
      <c r="J481" s="6">
        <v>79.400000000000006</v>
      </c>
      <c r="K481" s="489">
        <v>535.95000000000005</v>
      </c>
      <c r="L481" s="1208">
        <f t="shared" si="14"/>
        <v>1.1019471635631222E-4</v>
      </c>
      <c r="M481" s="1208">
        <f t="shared" si="15"/>
        <v>0.98956175486258746</v>
      </c>
    </row>
    <row r="482" spans="1:13" ht="51.95" customHeight="1" x14ac:dyDescent="0.2">
      <c r="A482" s="625" t="s">
        <v>1341</v>
      </c>
      <c r="B482" s="5" t="s">
        <v>1342</v>
      </c>
      <c r="C482" s="3" t="s">
        <v>42</v>
      </c>
      <c r="D482" s="3" t="s">
        <v>1343</v>
      </c>
      <c r="E482" s="4" t="s">
        <v>1262</v>
      </c>
      <c r="F482" s="5">
        <v>1</v>
      </c>
      <c r="G482" s="6">
        <v>437.8</v>
      </c>
      <c r="H482" s="505" t="s">
        <v>3627</v>
      </c>
      <c r="I482" s="509">
        <v>0.21010000000000001</v>
      </c>
      <c r="J482" s="6">
        <v>529.78</v>
      </c>
      <c r="K482" s="489">
        <v>529.78</v>
      </c>
      <c r="L482" s="1208">
        <f t="shared" si="14"/>
        <v>1.0892612525654833E-4</v>
      </c>
      <c r="M482" s="1208">
        <f t="shared" si="15"/>
        <v>0.98967068098784405</v>
      </c>
    </row>
    <row r="483" spans="1:13" ht="26.1" customHeight="1" x14ac:dyDescent="0.2">
      <c r="A483" s="625" t="s">
        <v>1477</v>
      </c>
      <c r="B483" s="5" t="s">
        <v>1342</v>
      </c>
      <c r="C483" s="3" t="s">
        <v>42</v>
      </c>
      <c r="D483" s="3" t="s">
        <v>1343</v>
      </c>
      <c r="E483" s="4" t="s">
        <v>1262</v>
      </c>
      <c r="F483" s="5">
        <v>1</v>
      </c>
      <c r="G483" s="6">
        <v>437.8</v>
      </c>
      <c r="H483" s="505" t="s">
        <v>3627</v>
      </c>
      <c r="I483" s="509">
        <v>0.21010000000000001</v>
      </c>
      <c r="J483" s="6">
        <v>529.78</v>
      </c>
      <c r="K483" s="489">
        <v>529.78</v>
      </c>
      <c r="L483" s="1208">
        <f t="shared" si="14"/>
        <v>1.0892612525654833E-4</v>
      </c>
      <c r="M483" s="1208">
        <f t="shared" si="15"/>
        <v>0.98977960711310065</v>
      </c>
    </row>
    <row r="484" spans="1:13" ht="26.1" customHeight="1" x14ac:dyDescent="0.2">
      <c r="A484" s="625" t="s">
        <v>432</v>
      </c>
      <c r="B484" s="5" t="s">
        <v>433</v>
      </c>
      <c r="C484" s="3" t="s">
        <v>24</v>
      </c>
      <c r="D484" s="3" t="s">
        <v>434</v>
      </c>
      <c r="E484" s="4" t="s">
        <v>56</v>
      </c>
      <c r="F484" s="5">
        <v>2.86</v>
      </c>
      <c r="G484" s="6">
        <v>152.83000000000001</v>
      </c>
      <c r="H484" s="505" t="s">
        <v>3627</v>
      </c>
      <c r="I484" s="509">
        <v>0.21010000000000001</v>
      </c>
      <c r="J484" s="6">
        <v>184.93</v>
      </c>
      <c r="K484" s="489">
        <v>528.89</v>
      </c>
      <c r="L484" s="1208">
        <f t="shared" si="14"/>
        <v>1.0874313561654998E-4</v>
      </c>
      <c r="M484" s="1208">
        <f t="shared" si="15"/>
        <v>0.98988835024871724</v>
      </c>
    </row>
    <row r="485" spans="1:13" ht="26.1" customHeight="1" x14ac:dyDescent="0.2">
      <c r="A485" s="625" t="s">
        <v>1800</v>
      </c>
      <c r="B485" s="5" t="s">
        <v>338</v>
      </c>
      <c r="C485" s="3" t="s">
        <v>24</v>
      </c>
      <c r="D485" s="3" t="s">
        <v>339</v>
      </c>
      <c r="E485" s="4" t="s">
        <v>336</v>
      </c>
      <c r="F485" s="5">
        <v>24</v>
      </c>
      <c r="G485" s="6">
        <v>18.100000000000001</v>
      </c>
      <c r="H485" s="505" t="s">
        <v>3627</v>
      </c>
      <c r="I485" s="1195">
        <v>0.21010000000000001</v>
      </c>
      <c r="J485" s="6">
        <v>21.9</v>
      </c>
      <c r="K485" s="489">
        <v>525.6</v>
      </c>
      <c r="L485" s="1208">
        <f t="shared" si="14"/>
        <v>1.0806669076756731E-4</v>
      </c>
      <c r="M485" s="1208">
        <f t="shared" si="15"/>
        <v>0.98999641693948481</v>
      </c>
    </row>
    <row r="486" spans="1:13" ht="26.1" customHeight="1" x14ac:dyDescent="0.2">
      <c r="A486" s="625" t="s">
        <v>332</v>
      </c>
      <c r="B486" s="5" t="s">
        <v>155</v>
      </c>
      <c r="C486" s="3" t="s">
        <v>24</v>
      </c>
      <c r="D486" s="3" t="s">
        <v>156</v>
      </c>
      <c r="E486" s="4" t="s">
        <v>56</v>
      </c>
      <c r="F486" s="5">
        <v>3.82</v>
      </c>
      <c r="G486" s="6">
        <v>113.57</v>
      </c>
      <c r="H486" s="505" t="s">
        <v>3627</v>
      </c>
      <c r="I486" s="509">
        <v>0.21010000000000001</v>
      </c>
      <c r="J486" s="6">
        <v>137.43</v>
      </c>
      <c r="K486" s="489">
        <v>524.98</v>
      </c>
      <c r="L486" s="1208">
        <f t="shared" si="14"/>
        <v>1.0793921483857969E-4</v>
      </c>
      <c r="M486" s="1208">
        <f t="shared" si="15"/>
        <v>0.99010435615432335</v>
      </c>
    </row>
    <row r="487" spans="1:13" ht="24" customHeight="1" x14ac:dyDescent="0.2">
      <c r="A487" s="625" t="s">
        <v>1211</v>
      </c>
      <c r="B487" s="5" t="s">
        <v>1212</v>
      </c>
      <c r="C487" s="3" t="s">
        <v>24</v>
      </c>
      <c r="D487" s="3" t="s">
        <v>1213</v>
      </c>
      <c r="E487" s="4" t="s">
        <v>66</v>
      </c>
      <c r="F487" s="5">
        <v>8</v>
      </c>
      <c r="G487" s="6">
        <v>54.16</v>
      </c>
      <c r="H487" s="505" t="s">
        <v>3627</v>
      </c>
      <c r="I487" s="509">
        <v>0.21010000000000001</v>
      </c>
      <c r="J487" s="6">
        <v>65.53</v>
      </c>
      <c r="K487" s="489">
        <v>524.24</v>
      </c>
      <c r="L487" s="1208">
        <f t="shared" si="14"/>
        <v>1.0778706614914286E-4</v>
      </c>
      <c r="M487" s="1208">
        <f t="shared" si="15"/>
        <v>0.99021214322047246</v>
      </c>
    </row>
    <row r="488" spans="1:13" ht="26.1" customHeight="1" x14ac:dyDescent="0.2">
      <c r="A488" s="625" t="s">
        <v>935</v>
      </c>
      <c r="B488" s="5" t="s">
        <v>936</v>
      </c>
      <c r="C488" s="3" t="s">
        <v>131</v>
      </c>
      <c r="D488" s="3" t="s">
        <v>937</v>
      </c>
      <c r="E488" s="4" t="s">
        <v>52</v>
      </c>
      <c r="F488" s="5">
        <v>1.77</v>
      </c>
      <c r="G488" s="6">
        <v>244.65</v>
      </c>
      <c r="H488" s="505" t="s">
        <v>3627</v>
      </c>
      <c r="I488" s="509">
        <v>0.21010000000000001</v>
      </c>
      <c r="J488" s="6">
        <v>296.05</v>
      </c>
      <c r="K488" s="489">
        <v>524</v>
      </c>
      <c r="L488" s="1208">
        <f t="shared" si="14"/>
        <v>1.0773772062824443E-4</v>
      </c>
      <c r="M488" s="1208">
        <f t="shared" si="15"/>
        <v>0.99031988094110068</v>
      </c>
    </row>
    <row r="489" spans="1:13" ht="51.95" customHeight="1" x14ac:dyDescent="0.2">
      <c r="A489" s="625" t="s">
        <v>1321</v>
      </c>
      <c r="B489" s="5" t="s">
        <v>1322</v>
      </c>
      <c r="C489" s="3" t="s">
        <v>24</v>
      </c>
      <c r="D489" s="3" t="s">
        <v>1323</v>
      </c>
      <c r="E489" s="4" t="s">
        <v>56</v>
      </c>
      <c r="F489" s="5">
        <v>1</v>
      </c>
      <c r="G489" s="6">
        <v>429.67</v>
      </c>
      <c r="H489" s="505" t="s">
        <v>3627</v>
      </c>
      <c r="I489" s="509">
        <v>0.21010000000000001</v>
      </c>
      <c r="J489" s="6">
        <v>519.94000000000005</v>
      </c>
      <c r="K489" s="489">
        <v>519.94000000000005</v>
      </c>
      <c r="L489" s="1208">
        <f t="shared" si="14"/>
        <v>1.0690295889971262E-4</v>
      </c>
      <c r="M489" s="1208">
        <f t="shared" si="15"/>
        <v>0.99042678390000038</v>
      </c>
    </row>
    <row r="490" spans="1:13" ht="51.95" customHeight="1" x14ac:dyDescent="0.2">
      <c r="A490" s="625" t="s">
        <v>316</v>
      </c>
      <c r="B490" s="5" t="s">
        <v>317</v>
      </c>
      <c r="C490" s="3" t="s">
        <v>42</v>
      </c>
      <c r="D490" s="3" t="s">
        <v>318</v>
      </c>
      <c r="E490" s="4" t="s">
        <v>66</v>
      </c>
      <c r="F490" s="5">
        <v>3.39</v>
      </c>
      <c r="G490" s="6">
        <v>126.39</v>
      </c>
      <c r="H490" s="505" t="s">
        <v>3627</v>
      </c>
      <c r="I490" s="509">
        <v>0.21010000000000001</v>
      </c>
      <c r="J490" s="6">
        <v>152.94</v>
      </c>
      <c r="K490" s="489">
        <v>518.46</v>
      </c>
      <c r="L490" s="1208">
        <f t="shared" si="14"/>
        <v>1.0659866152083895E-4</v>
      </c>
      <c r="M490" s="1208">
        <f t="shared" si="15"/>
        <v>0.99053338256152124</v>
      </c>
    </row>
    <row r="491" spans="1:13" ht="24" customHeight="1" x14ac:dyDescent="0.2">
      <c r="A491" s="1173" t="s">
        <v>1184</v>
      </c>
      <c r="B491" s="1176" t="s">
        <v>1185</v>
      </c>
      <c r="C491" s="1179" t="s">
        <v>24</v>
      </c>
      <c r="D491" s="1179" t="s">
        <v>1186</v>
      </c>
      <c r="E491" s="1182" t="s">
        <v>66</v>
      </c>
      <c r="F491" s="1185">
        <v>9</v>
      </c>
      <c r="G491" s="1186">
        <v>46.23</v>
      </c>
      <c r="H491" s="505" t="s">
        <v>3627</v>
      </c>
      <c r="I491" s="509">
        <v>0.21010000000000001</v>
      </c>
      <c r="J491" s="1167">
        <v>55.94</v>
      </c>
      <c r="K491" s="1170">
        <v>503.46</v>
      </c>
      <c r="L491" s="1208">
        <f t="shared" si="14"/>
        <v>1.035145664646869E-4</v>
      </c>
      <c r="M491" s="1208">
        <f t="shared" si="15"/>
        <v>0.99063689712798597</v>
      </c>
    </row>
    <row r="492" spans="1:13" ht="24" customHeight="1" x14ac:dyDescent="0.2">
      <c r="A492" s="1173" t="s">
        <v>1470</v>
      </c>
      <c r="B492" s="1176" t="s">
        <v>1447</v>
      </c>
      <c r="C492" s="1179" t="s">
        <v>42</v>
      </c>
      <c r="D492" s="1179" t="s">
        <v>1448</v>
      </c>
      <c r="E492" s="1182" t="s">
        <v>66</v>
      </c>
      <c r="F492" s="1185">
        <v>3</v>
      </c>
      <c r="G492" s="1186">
        <v>138.44</v>
      </c>
      <c r="H492" s="505" t="s">
        <v>3627</v>
      </c>
      <c r="I492" s="509">
        <v>0.21010000000000001</v>
      </c>
      <c r="J492" s="1167">
        <v>167.52</v>
      </c>
      <c r="K492" s="1170">
        <v>502.56</v>
      </c>
      <c r="L492" s="1208">
        <f t="shared" si="14"/>
        <v>1.0332952076131779E-4</v>
      </c>
      <c r="M492" s="1208">
        <f t="shared" si="15"/>
        <v>0.99074022664874728</v>
      </c>
    </row>
    <row r="493" spans="1:13" ht="51.95" customHeight="1" x14ac:dyDescent="0.2">
      <c r="A493" s="625" t="s">
        <v>473</v>
      </c>
      <c r="B493" s="5" t="s">
        <v>389</v>
      </c>
      <c r="C493" s="3" t="s">
        <v>42</v>
      </c>
      <c r="D493" s="3" t="s">
        <v>390</v>
      </c>
      <c r="E493" s="4" t="s">
        <v>44</v>
      </c>
      <c r="F493" s="5">
        <v>1.92</v>
      </c>
      <c r="G493" s="6">
        <v>214.5</v>
      </c>
      <c r="H493" s="505" t="s">
        <v>3627</v>
      </c>
      <c r="I493" s="509">
        <v>0.21010000000000001</v>
      </c>
      <c r="J493" s="6">
        <v>259.56</v>
      </c>
      <c r="K493" s="489">
        <v>498.35</v>
      </c>
      <c r="L493" s="1208">
        <f t="shared" si="14"/>
        <v>1.0246391808222445E-4</v>
      </c>
      <c r="M493" s="1208">
        <f t="shared" si="15"/>
        <v>0.9908426905668295</v>
      </c>
    </row>
    <row r="494" spans="1:13" ht="51.95" customHeight="1" x14ac:dyDescent="0.2">
      <c r="A494" s="625" t="s">
        <v>45</v>
      </c>
      <c r="B494" s="5" t="s">
        <v>46</v>
      </c>
      <c r="C494" s="3" t="s">
        <v>42</v>
      </c>
      <c r="D494" s="3" t="s">
        <v>47</v>
      </c>
      <c r="E494" s="4" t="s">
        <v>48</v>
      </c>
      <c r="F494" s="5">
        <v>23.45</v>
      </c>
      <c r="G494" s="6">
        <v>17.37</v>
      </c>
      <c r="H494" s="505" t="s">
        <v>3627</v>
      </c>
      <c r="I494" s="509">
        <v>0.21010000000000001</v>
      </c>
      <c r="J494" s="6">
        <v>21.01</v>
      </c>
      <c r="K494" s="489">
        <v>492.68</v>
      </c>
      <c r="L494" s="1208">
        <f t="shared" si="14"/>
        <v>1.0129813015099898E-4</v>
      </c>
      <c r="M494" s="1208">
        <f t="shared" si="15"/>
        <v>0.99094398869698053</v>
      </c>
    </row>
    <row r="495" spans="1:13" ht="26.1" customHeight="1" x14ac:dyDescent="0.2">
      <c r="A495" s="625" t="s">
        <v>1934</v>
      </c>
      <c r="B495" s="5" t="s">
        <v>1935</v>
      </c>
      <c r="C495" s="3" t="s">
        <v>42</v>
      </c>
      <c r="D495" s="3" t="s">
        <v>1936</v>
      </c>
      <c r="E495" s="4" t="s">
        <v>52</v>
      </c>
      <c r="F495" s="5">
        <v>9.18</v>
      </c>
      <c r="G495" s="6">
        <v>44.05</v>
      </c>
      <c r="H495" s="505" t="s">
        <v>3627</v>
      </c>
      <c r="I495" s="509">
        <v>0.21010000000000001</v>
      </c>
      <c r="J495" s="6">
        <v>53.3</v>
      </c>
      <c r="K495" s="489">
        <v>489.29</v>
      </c>
      <c r="L495" s="1208">
        <f t="shared" si="14"/>
        <v>1.0060112466830862E-4</v>
      </c>
      <c r="M495" s="1208">
        <f t="shared" si="15"/>
        <v>0.99104458982164878</v>
      </c>
    </row>
    <row r="496" spans="1:13" ht="65.099999999999994" customHeight="1" x14ac:dyDescent="0.2">
      <c r="A496" s="625" t="s">
        <v>852</v>
      </c>
      <c r="B496" s="5" t="s">
        <v>596</v>
      </c>
      <c r="C496" s="3" t="s">
        <v>24</v>
      </c>
      <c r="D496" s="3" t="s">
        <v>597</v>
      </c>
      <c r="E496" s="4" t="s">
        <v>52</v>
      </c>
      <c r="F496" s="5">
        <v>17</v>
      </c>
      <c r="G496" s="6">
        <v>23.62</v>
      </c>
      <c r="H496" s="505" t="s">
        <v>3627</v>
      </c>
      <c r="I496" s="509">
        <v>0.21010000000000001</v>
      </c>
      <c r="J496" s="6">
        <v>28.58</v>
      </c>
      <c r="K496" s="489">
        <v>485.86</v>
      </c>
      <c r="L496" s="1208">
        <f t="shared" si="14"/>
        <v>9.9895894932135185E-5</v>
      </c>
      <c r="M496" s="1208">
        <f t="shared" si="15"/>
        <v>0.99114448571658087</v>
      </c>
    </row>
    <row r="497" spans="1:13" ht="51.95" customHeight="1" x14ac:dyDescent="0.2">
      <c r="A497" s="625" t="s">
        <v>1434</v>
      </c>
      <c r="B497" s="5" t="s">
        <v>1435</v>
      </c>
      <c r="C497" s="3" t="s">
        <v>24</v>
      </c>
      <c r="D497" s="3" t="s">
        <v>1436</v>
      </c>
      <c r="E497" s="4" t="s">
        <v>66</v>
      </c>
      <c r="F497" s="5">
        <v>1</v>
      </c>
      <c r="G497" s="6">
        <v>393.86</v>
      </c>
      <c r="H497" s="505" t="s">
        <v>3627</v>
      </c>
      <c r="I497" s="509">
        <v>0.21010000000000001</v>
      </c>
      <c r="J497" s="6">
        <v>476.6</v>
      </c>
      <c r="K497" s="489">
        <v>476.6</v>
      </c>
      <c r="L497" s="1208">
        <f t="shared" si="14"/>
        <v>9.7991980250803994E-5</v>
      </c>
      <c r="M497" s="1208">
        <f t="shared" si="15"/>
        <v>0.99124247769683171</v>
      </c>
    </row>
    <row r="498" spans="1:13" ht="51.95" customHeight="1" x14ac:dyDescent="0.2">
      <c r="A498" s="625" t="s">
        <v>1466</v>
      </c>
      <c r="B498" s="5" t="s">
        <v>1435</v>
      </c>
      <c r="C498" s="3" t="s">
        <v>24</v>
      </c>
      <c r="D498" s="3" t="s">
        <v>1436</v>
      </c>
      <c r="E498" s="4" t="s">
        <v>66</v>
      </c>
      <c r="F498" s="5">
        <v>1</v>
      </c>
      <c r="G498" s="6">
        <v>393.86</v>
      </c>
      <c r="H498" s="505" t="s">
        <v>3627</v>
      </c>
      <c r="I498" s="509">
        <v>0.21010000000000001</v>
      </c>
      <c r="J498" s="6">
        <v>476.6</v>
      </c>
      <c r="K498" s="489">
        <v>476.6</v>
      </c>
      <c r="L498" s="1208">
        <f t="shared" si="14"/>
        <v>9.7991980250803994E-5</v>
      </c>
      <c r="M498" s="1208">
        <f t="shared" si="15"/>
        <v>0.99134046967708256</v>
      </c>
    </row>
    <row r="499" spans="1:13" ht="51.95" customHeight="1" x14ac:dyDescent="0.2">
      <c r="A499" s="625" t="s">
        <v>129</v>
      </c>
      <c r="B499" s="5" t="s">
        <v>130</v>
      </c>
      <c r="C499" s="3" t="s">
        <v>131</v>
      </c>
      <c r="D499" s="3" t="s">
        <v>132</v>
      </c>
      <c r="E499" s="4" t="s">
        <v>52</v>
      </c>
      <c r="F499" s="5">
        <v>26.72</v>
      </c>
      <c r="G499" s="6">
        <v>14.35</v>
      </c>
      <c r="H499" s="505" t="s">
        <v>3627</v>
      </c>
      <c r="I499" s="509">
        <v>0.21010000000000001</v>
      </c>
      <c r="J499" s="6">
        <v>17.36</v>
      </c>
      <c r="K499" s="489">
        <v>463.85</v>
      </c>
      <c r="L499" s="1208">
        <f t="shared" si="14"/>
        <v>9.5370499453074767E-5</v>
      </c>
      <c r="M499" s="1208">
        <f t="shared" si="15"/>
        <v>0.99143584017653563</v>
      </c>
    </row>
    <row r="500" spans="1:13" ht="24" customHeight="1" x14ac:dyDescent="0.2">
      <c r="A500" s="625" t="s">
        <v>1801</v>
      </c>
      <c r="B500" s="5" t="s">
        <v>1802</v>
      </c>
      <c r="C500" s="3" t="s">
        <v>24</v>
      </c>
      <c r="D500" s="3" t="s">
        <v>1803</v>
      </c>
      <c r="E500" s="4" t="s">
        <v>336</v>
      </c>
      <c r="F500" s="5">
        <v>16</v>
      </c>
      <c r="G500" s="6">
        <v>23.59</v>
      </c>
      <c r="H500" s="505" t="s">
        <v>3627</v>
      </c>
      <c r="I500" s="1195">
        <v>0.21010000000000001</v>
      </c>
      <c r="J500" s="6">
        <v>28.54</v>
      </c>
      <c r="K500" s="489">
        <v>456.64</v>
      </c>
      <c r="L500" s="1208">
        <f t="shared" si="14"/>
        <v>9.3888077762751011E-5</v>
      </c>
      <c r="M500" s="1208">
        <f t="shared" si="15"/>
        <v>0.99152972825429841</v>
      </c>
    </row>
    <row r="501" spans="1:13" ht="26.1" customHeight="1" x14ac:dyDescent="0.2">
      <c r="A501" s="625" t="s">
        <v>584</v>
      </c>
      <c r="B501" s="5" t="s">
        <v>585</v>
      </c>
      <c r="C501" s="3" t="s">
        <v>24</v>
      </c>
      <c r="D501" s="3" t="s">
        <v>586</v>
      </c>
      <c r="E501" s="4" t="s">
        <v>336</v>
      </c>
      <c r="F501" s="5">
        <v>27.2</v>
      </c>
      <c r="G501" s="6">
        <v>13.75</v>
      </c>
      <c r="H501" s="505" t="s">
        <v>3627</v>
      </c>
      <c r="I501" s="509">
        <v>0.21010000000000001</v>
      </c>
      <c r="J501" s="6">
        <v>16.63</v>
      </c>
      <c r="K501" s="489">
        <v>452.33</v>
      </c>
      <c r="L501" s="1208">
        <f t="shared" si="14"/>
        <v>9.3001914449949993E-5</v>
      </c>
      <c r="M501" s="1208">
        <f t="shared" si="15"/>
        <v>0.99162273016874836</v>
      </c>
    </row>
    <row r="502" spans="1:13" ht="51.95" customHeight="1" x14ac:dyDescent="0.2">
      <c r="A502" s="625" t="s">
        <v>1437</v>
      </c>
      <c r="B502" s="5" t="s">
        <v>1438</v>
      </c>
      <c r="C502" s="3" t="s">
        <v>104</v>
      </c>
      <c r="D502" s="3" t="s">
        <v>1439</v>
      </c>
      <c r="E502" s="4" t="s">
        <v>66</v>
      </c>
      <c r="F502" s="5">
        <v>1</v>
      </c>
      <c r="G502" s="6">
        <v>363.81</v>
      </c>
      <c r="H502" s="505" t="s">
        <v>3627</v>
      </c>
      <c r="I502" s="509">
        <v>0.21010000000000001</v>
      </c>
      <c r="J502" s="6">
        <v>440.24</v>
      </c>
      <c r="K502" s="489">
        <v>440.24</v>
      </c>
      <c r="L502" s="1208">
        <f t="shared" si="14"/>
        <v>9.051613383469147E-5</v>
      </c>
      <c r="M502" s="1208">
        <f t="shared" si="15"/>
        <v>0.99171324630258306</v>
      </c>
    </row>
    <row r="503" spans="1:13" ht="51.95" customHeight="1" x14ac:dyDescent="0.2">
      <c r="A503" s="625" t="s">
        <v>1582</v>
      </c>
      <c r="B503" s="5" t="s">
        <v>1583</v>
      </c>
      <c r="C503" s="3" t="s">
        <v>42</v>
      </c>
      <c r="D503" s="3" t="s">
        <v>1584</v>
      </c>
      <c r="E503" s="4" t="s">
        <v>1307</v>
      </c>
      <c r="F503" s="5">
        <v>20</v>
      </c>
      <c r="G503" s="6">
        <v>17.55</v>
      </c>
      <c r="H503" s="505" t="s">
        <v>3627</v>
      </c>
      <c r="I503" s="509">
        <v>0.21010000000000001</v>
      </c>
      <c r="J503" s="6">
        <v>21.23</v>
      </c>
      <c r="K503" s="489">
        <v>424.6</v>
      </c>
      <c r="L503" s="1208">
        <f t="shared" si="14"/>
        <v>8.7300450722810279E-5</v>
      </c>
      <c r="M503" s="1208">
        <f t="shared" si="15"/>
        <v>0.99180054675330587</v>
      </c>
    </row>
    <row r="504" spans="1:13" ht="51.95" customHeight="1" x14ac:dyDescent="0.2">
      <c r="A504" s="625" t="s">
        <v>830</v>
      </c>
      <c r="B504" s="5" t="s">
        <v>831</v>
      </c>
      <c r="C504" s="3" t="s">
        <v>24</v>
      </c>
      <c r="D504" s="3" t="s">
        <v>832</v>
      </c>
      <c r="E504" s="4" t="s">
        <v>52</v>
      </c>
      <c r="F504" s="5">
        <v>4</v>
      </c>
      <c r="G504" s="6">
        <v>87.46</v>
      </c>
      <c r="H504" s="505" t="s">
        <v>3627</v>
      </c>
      <c r="I504" s="509">
        <v>0.21010000000000001</v>
      </c>
      <c r="J504" s="6">
        <v>105.83</v>
      </c>
      <c r="K504" s="489">
        <v>423.32</v>
      </c>
      <c r="L504" s="1208">
        <f t="shared" si="14"/>
        <v>8.7037274611351969E-5</v>
      </c>
      <c r="M504" s="1208">
        <f t="shared" si="15"/>
        <v>0.99188758402791721</v>
      </c>
    </row>
    <row r="505" spans="1:13" ht="26.1" customHeight="1" x14ac:dyDescent="0.2">
      <c r="A505" s="625" t="s">
        <v>587</v>
      </c>
      <c r="B505" s="5" t="s">
        <v>334</v>
      </c>
      <c r="C505" s="3" t="s">
        <v>24</v>
      </c>
      <c r="D505" s="3" t="s">
        <v>335</v>
      </c>
      <c r="E505" s="4" t="s">
        <v>336</v>
      </c>
      <c r="F505" s="5">
        <v>33.1</v>
      </c>
      <c r="G505" s="6">
        <v>10.52</v>
      </c>
      <c r="H505" s="505" t="s">
        <v>3627</v>
      </c>
      <c r="I505" s="509">
        <v>0.21010000000000001</v>
      </c>
      <c r="J505" s="6">
        <v>12.73</v>
      </c>
      <c r="K505" s="489">
        <v>421.36</v>
      </c>
      <c r="L505" s="1208">
        <f t="shared" si="14"/>
        <v>8.6634286190681435E-5</v>
      </c>
      <c r="M505" s="1208">
        <f t="shared" si="15"/>
        <v>0.99197421831410793</v>
      </c>
    </row>
    <row r="506" spans="1:13" ht="26.1" customHeight="1" x14ac:dyDescent="0.2">
      <c r="A506" s="625" t="s">
        <v>1443</v>
      </c>
      <c r="B506" s="5" t="s">
        <v>1444</v>
      </c>
      <c r="C506" s="3" t="s">
        <v>42</v>
      </c>
      <c r="D506" s="3" t="s">
        <v>1445</v>
      </c>
      <c r="E506" s="4" t="s">
        <v>1262</v>
      </c>
      <c r="F506" s="5">
        <v>1</v>
      </c>
      <c r="G506" s="6">
        <v>344.92</v>
      </c>
      <c r="H506" s="505" t="s">
        <v>3627</v>
      </c>
      <c r="I506" s="509">
        <v>0.21010000000000001</v>
      </c>
      <c r="J506" s="6">
        <v>417.38</v>
      </c>
      <c r="K506" s="489">
        <v>417.38</v>
      </c>
      <c r="L506" s="1208">
        <f t="shared" si="14"/>
        <v>8.5815972969115762E-5</v>
      </c>
      <c r="M506" s="1208">
        <f t="shared" si="15"/>
        <v>0.99206003428707701</v>
      </c>
    </row>
    <row r="507" spans="1:13" ht="39" customHeight="1" x14ac:dyDescent="0.2">
      <c r="A507" s="625" t="s">
        <v>1469</v>
      </c>
      <c r="B507" s="5" t="s">
        <v>1444</v>
      </c>
      <c r="C507" s="3" t="s">
        <v>42</v>
      </c>
      <c r="D507" s="3" t="s">
        <v>1445</v>
      </c>
      <c r="E507" s="4" t="s">
        <v>1262</v>
      </c>
      <c r="F507" s="5">
        <v>1</v>
      </c>
      <c r="G507" s="6">
        <v>344.92</v>
      </c>
      <c r="H507" s="505" t="s">
        <v>3627</v>
      </c>
      <c r="I507" s="509">
        <v>0.21010000000000001</v>
      </c>
      <c r="J507" s="6">
        <v>417.38</v>
      </c>
      <c r="K507" s="489">
        <v>417.38</v>
      </c>
      <c r="L507" s="1208">
        <f t="shared" si="14"/>
        <v>8.5815972969115762E-5</v>
      </c>
      <c r="M507" s="1208">
        <f t="shared" si="15"/>
        <v>0.99214585026004609</v>
      </c>
    </row>
    <row r="508" spans="1:13" ht="39" customHeight="1" x14ac:dyDescent="0.2">
      <c r="A508" s="625" t="s">
        <v>528</v>
      </c>
      <c r="B508" s="5" t="s">
        <v>529</v>
      </c>
      <c r="C508" s="3" t="s">
        <v>42</v>
      </c>
      <c r="D508" s="3" t="s">
        <v>530</v>
      </c>
      <c r="E508" s="4" t="s">
        <v>66</v>
      </c>
      <c r="F508" s="5">
        <v>1</v>
      </c>
      <c r="G508" s="6">
        <v>338.63</v>
      </c>
      <c r="H508" s="505" t="s">
        <v>3627</v>
      </c>
      <c r="I508" s="509">
        <v>0.21010000000000001</v>
      </c>
      <c r="J508" s="6">
        <v>409.77</v>
      </c>
      <c r="K508" s="489">
        <v>409.77</v>
      </c>
      <c r="L508" s="1208">
        <f t="shared" si="14"/>
        <v>8.4251308743961295E-5</v>
      </c>
      <c r="M508" s="1208">
        <f t="shared" si="15"/>
        <v>0.9922301015687901</v>
      </c>
    </row>
    <row r="509" spans="1:13" ht="51.95" customHeight="1" x14ac:dyDescent="0.2">
      <c r="A509" s="625" t="s">
        <v>1664</v>
      </c>
      <c r="B509" s="5" t="s">
        <v>1665</v>
      </c>
      <c r="C509" s="3" t="s">
        <v>42</v>
      </c>
      <c r="D509" s="3" t="s">
        <v>1666</v>
      </c>
      <c r="E509" s="4" t="s">
        <v>1262</v>
      </c>
      <c r="F509" s="5">
        <v>20</v>
      </c>
      <c r="G509" s="6">
        <v>16.82</v>
      </c>
      <c r="H509" s="505" t="s">
        <v>3627</v>
      </c>
      <c r="I509" s="509">
        <v>0.21010000000000001</v>
      </c>
      <c r="J509" s="6">
        <v>20.350000000000001</v>
      </c>
      <c r="K509" s="489">
        <v>407</v>
      </c>
      <c r="L509" s="1208">
        <f t="shared" si="14"/>
        <v>8.3681779190258553E-5</v>
      </c>
      <c r="M509" s="1208">
        <f t="shared" si="15"/>
        <v>0.99231378334798037</v>
      </c>
    </row>
    <row r="510" spans="1:13" ht="26.1" customHeight="1" x14ac:dyDescent="0.2">
      <c r="A510" s="625" t="s">
        <v>143</v>
      </c>
      <c r="B510" s="5" t="s">
        <v>144</v>
      </c>
      <c r="C510" s="3" t="s">
        <v>42</v>
      </c>
      <c r="D510" s="3" t="s">
        <v>145</v>
      </c>
      <c r="E510" s="4" t="s">
        <v>52</v>
      </c>
      <c r="F510" s="5">
        <v>10.86</v>
      </c>
      <c r="G510" s="6">
        <v>30.67</v>
      </c>
      <c r="H510" s="505" t="s">
        <v>3627</v>
      </c>
      <c r="I510" s="509">
        <v>0.21010000000000001</v>
      </c>
      <c r="J510" s="6">
        <v>37.11</v>
      </c>
      <c r="K510" s="489">
        <v>403.01</v>
      </c>
      <c r="L510" s="1208">
        <f t="shared" si="14"/>
        <v>8.2861409905322106E-5</v>
      </c>
      <c r="M510" s="1208">
        <f t="shared" si="15"/>
        <v>0.99239664475788569</v>
      </c>
    </row>
    <row r="511" spans="1:13" ht="24" customHeight="1" x14ac:dyDescent="0.2">
      <c r="A511" s="1173" t="s">
        <v>1673</v>
      </c>
      <c r="B511" s="1176" t="s">
        <v>1622</v>
      </c>
      <c r="C511" s="1179" t="s">
        <v>42</v>
      </c>
      <c r="D511" s="1179" t="s">
        <v>1623</v>
      </c>
      <c r="E511" s="1182" t="s">
        <v>1262</v>
      </c>
      <c r="F511" s="1185">
        <v>3</v>
      </c>
      <c r="G511" s="1186">
        <v>110.22</v>
      </c>
      <c r="H511" s="505" t="s">
        <v>3627</v>
      </c>
      <c r="I511" s="509">
        <v>0.21010000000000001</v>
      </c>
      <c r="J511" s="1167">
        <v>133.37</v>
      </c>
      <c r="K511" s="1170">
        <v>400.11</v>
      </c>
      <c r="L511" s="1208">
        <f t="shared" si="14"/>
        <v>8.2265151527799381E-5</v>
      </c>
      <c r="M511" s="1208">
        <f t="shared" si="15"/>
        <v>0.99247890990941345</v>
      </c>
    </row>
    <row r="512" spans="1:13" ht="51.95" customHeight="1" x14ac:dyDescent="0.2">
      <c r="A512" s="625" t="s">
        <v>484</v>
      </c>
      <c r="B512" s="5" t="s">
        <v>485</v>
      </c>
      <c r="C512" s="3" t="s">
        <v>24</v>
      </c>
      <c r="D512" s="3" t="s">
        <v>486</v>
      </c>
      <c r="E512" s="4" t="s">
        <v>56</v>
      </c>
      <c r="F512" s="5">
        <v>0.44</v>
      </c>
      <c r="G512" s="6">
        <v>750.45</v>
      </c>
      <c r="H512" s="505" t="s">
        <v>3627</v>
      </c>
      <c r="I512" s="509">
        <v>0.21010000000000001</v>
      </c>
      <c r="J512" s="6">
        <v>908.11</v>
      </c>
      <c r="K512" s="489">
        <v>399.56</v>
      </c>
      <c r="L512" s="1208">
        <f t="shared" si="14"/>
        <v>8.215206804240714E-5</v>
      </c>
      <c r="M512" s="1208">
        <f t="shared" si="15"/>
        <v>0.99256106197745586</v>
      </c>
    </row>
    <row r="513" spans="1:13" ht="51.95" customHeight="1" x14ac:dyDescent="0.2">
      <c r="A513" s="625" t="s">
        <v>1914</v>
      </c>
      <c r="B513" s="5" t="s">
        <v>1915</v>
      </c>
      <c r="C513" s="3" t="s">
        <v>24</v>
      </c>
      <c r="D513" s="3" t="s">
        <v>1916</v>
      </c>
      <c r="E513" s="4" t="s">
        <v>52</v>
      </c>
      <c r="F513" s="5">
        <v>3.36</v>
      </c>
      <c r="G513" s="6">
        <v>98.01</v>
      </c>
      <c r="H513" s="505" t="s">
        <v>3627</v>
      </c>
      <c r="I513" s="509">
        <v>0.21010000000000001</v>
      </c>
      <c r="J513" s="6">
        <v>118.6</v>
      </c>
      <c r="K513" s="489">
        <v>398.49</v>
      </c>
      <c r="L513" s="1208">
        <f t="shared" si="14"/>
        <v>8.1932069261734966E-5</v>
      </c>
      <c r="M513" s="1208">
        <f t="shared" si="15"/>
        <v>0.99264299404671763</v>
      </c>
    </row>
    <row r="514" spans="1:13" ht="26.1" customHeight="1" x14ac:dyDescent="0.2">
      <c r="A514" s="625" t="s">
        <v>1952</v>
      </c>
      <c r="B514" s="5" t="s">
        <v>1953</v>
      </c>
      <c r="C514" s="3" t="s">
        <v>42</v>
      </c>
      <c r="D514" s="3" t="s">
        <v>1954</v>
      </c>
      <c r="E514" s="4" t="s">
        <v>1307</v>
      </c>
      <c r="F514" s="5">
        <v>9</v>
      </c>
      <c r="G514" s="6">
        <v>35.840000000000003</v>
      </c>
      <c r="H514" s="505" t="s">
        <v>3627</v>
      </c>
      <c r="I514" s="509">
        <v>0.21010000000000001</v>
      </c>
      <c r="J514" s="6">
        <v>43.36</v>
      </c>
      <c r="K514" s="489">
        <v>390.24</v>
      </c>
      <c r="L514" s="1208">
        <f t="shared" si="14"/>
        <v>8.0235816980851345E-5</v>
      </c>
      <c r="M514" s="1208">
        <f t="shared" si="15"/>
        <v>0.99272322986369843</v>
      </c>
    </row>
    <row r="515" spans="1:13" ht="65.099999999999994" customHeight="1" x14ac:dyDescent="0.2">
      <c r="A515" s="625" t="s">
        <v>1350</v>
      </c>
      <c r="B515" s="5" t="s">
        <v>1345</v>
      </c>
      <c r="C515" s="3" t="s">
        <v>42</v>
      </c>
      <c r="D515" s="3" t="s">
        <v>1346</v>
      </c>
      <c r="E515" s="4" t="s">
        <v>1262</v>
      </c>
      <c r="F515" s="5">
        <v>2</v>
      </c>
      <c r="G515" s="6">
        <v>158.53</v>
      </c>
      <c r="H515" s="505" t="s">
        <v>3627</v>
      </c>
      <c r="I515" s="509">
        <v>0.21010000000000001</v>
      </c>
      <c r="J515" s="6">
        <v>191.83</v>
      </c>
      <c r="K515" s="489">
        <v>383.66</v>
      </c>
      <c r="L515" s="1208">
        <f t="shared" si="14"/>
        <v>7.8882927282885996E-5</v>
      </c>
      <c r="M515" s="1208">
        <f t="shared" si="15"/>
        <v>0.99280211279098129</v>
      </c>
    </row>
    <row r="516" spans="1:13" ht="51.95" customHeight="1" x14ac:dyDescent="0.2">
      <c r="A516" s="625" t="s">
        <v>1098</v>
      </c>
      <c r="B516" s="5" t="s">
        <v>1099</v>
      </c>
      <c r="C516" s="3" t="s">
        <v>24</v>
      </c>
      <c r="D516" s="3" t="s">
        <v>1100</v>
      </c>
      <c r="E516" s="4" t="s">
        <v>66</v>
      </c>
      <c r="F516" s="5">
        <v>10</v>
      </c>
      <c r="G516" s="6">
        <v>31.63</v>
      </c>
      <c r="H516" s="505" t="s">
        <v>3627</v>
      </c>
      <c r="I516" s="509">
        <v>0.21010000000000001</v>
      </c>
      <c r="J516" s="6">
        <v>38.270000000000003</v>
      </c>
      <c r="K516" s="489">
        <v>382.7</v>
      </c>
      <c r="L516" s="1208">
        <f t="shared" si="14"/>
        <v>7.8685545199292257E-5</v>
      </c>
      <c r="M516" s="1208">
        <f t="shared" si="15"/>
        <v>0.99288079833618059</v>
      </c>
    </row>
    <row r="517" spans="1:13" ht="51.95" customHeight="1" x14ac:dyDescent="0.2">
      <c r="A517" s="625" t="s">
        <v>1104</v>
      </c>
      <c r="B517" s="5" t="s">
        <v>1105</v>
      </c>
      <c r="C517" s="3" t="s">
        <v>42</v>
      </c>
      <c r="D517" s="3" t="s">
        <v>1106</v>
      </c>
      <c r="E517" s="4" t="s">
        <v>66</v>
      </c>
      <c r="F517" s="5">
        <v>5</v>
      </c>
      <c r="G517" s="6">
        <v>63.21</v>
      </c>
      <c r="H517" s="505" t="s">
        <v>3627</v>
      </c>
      <c r="I517" s="509">
        <v>0.21010000000000001</v>
      </c>
      <c r="J517" s="6">
        <v>76.489999999999995</v>
      </c>
      <c r="K517" s="489">
        <v>382.45</v>
      </c>
      <c r="L517" s="1208">
        <f t="shared" si="14"/>
        <v>7.8634143615023051E-5</v>
      </c>
      <c r="M517" s="1208">
        <f t="shared" si="15"/>
        <v>0.99295943247979557</v>
      </c>
    </row>
    <row r="518" spans="1:13" ht="51.95" customHeight="1" x14ac:dyDescent="0.2">
      <c r="A518" s="625" t="s">
        <v>219</v>
      </c>
      <c r="B518" s="5" t="s">
        <v>220</v>
      </c>
      <c r="C518" s="3" t="s">
        <v>42</v>
      </c>
      <c r="D518" s="3" t="s">
        <v>221</v>
      </c>
      <c r="E518" s="4" t="s">
        <v>66</v>
      </c>
      <c r="F518" s="5">
        <v>22</v>
      </c>
      <c r="G518" s="6">
        <v>14.26</v>
      </c>
      <c r="H518" s="505" t="s">
        <v>3627</v>
      </c>
      <c r="I518" s="509">
        <v>0.21010000000000001</v>
      </c>
      <c r="J518" s="6">
        <v>17.25</v>
      </c>
      <c r="K518" s="489">
        <v>379.5</v>
      </c>
      <c r="L518" s="1208">
        <f t="shared" si="14"/>
        <v>7.8027604920646483E-5</v>
      </c>
      <c r="M518" s="1208">
        <f t="shared" si="15"/>
        <v>0.99303746008471616</v>
      </c>
    </row>
    <row r="519" spans="1:13" ht="24" customHeight="1" x14ac:dyDescent="0.2">
      <c r="A519" s="625" t="s">
        <v>1355</v>
      </c>
      <c r="B519" s="5" t="s">
        <v>1356</v>
      </c>
      <c r="C519" s="3" t="s">
        <v>42</v>
      </c>
      <c r="D519" s="3" t="s">
        <v>1357</v>
      </c>
      <c r="E519" s="4" t="s">
        <v>1262</v>
      </c>
      <c r="F519" s="5">
        <v>2</v>
      </c>
      <c r="G519" s="6">
        <v>155.12</v>
      </c>
      <c r="H519" s="505" t="s">
        <v>3627</v>
      </c>
      <c r="I519" s="509">
        <v>0.21010000000000001</v>
      </c>
      <c r="J519" s="6">
        <v>187.71</v>
      </c>
      <c r="K519" s="489">
        <v>375.42</v>
      </c>
      <c r="L519" s="1208">
        <f t="shared" ref="L519:L582" si="16">K519/$K$728</f>
        <v>7.7188731065373135E-5</v>
      </c>
      <c r="M519" s="1208">
        <f t="shared" si="15"/>
        <v>0.99311464881578149</v>
      </c>
    </row>
    <row r="520" spans="1:13" ht="26.1" customHeight="1" x14ac:dyDescent="0.2">
      <c r="A520" s="625" t="s">
        <v>951</v>
      </c>
      <c r="B520" s="5" t="s">
        <v>952</v>
      </c>
      <c r="C520" s="3" t="s">
        <v>104</v>
      </c>
      <c r="D520" s="3" t="s">
        <v>953</v>
      </c>
      <c r="E520" s="4" t="s">
        <v>52</v>
      </c>
      <c r="F520" s="5">
        <v>0.6</v>
      </c>
      <c r="G520" s="6">
        <v>515.77</v>
      </c>
      <c r="H520" s="505" t="s">
        <v>3627</v>
      </c>
      <c r="I520" s="509">
        <v>0.21010000000000001</v>
      </c>
      <c r="J520" s="6">
        <v>624.13</v>
      </c>
      <c r="K520" s="489">
        <v>374.47</v>
      </c>
      <c r="L520" s="1208">
        <f t="shared" si="16"/>
        <v>7.699340504515017E-5</v>
      </c>
      <c r="M520" s="1208">
        <f t="shared" ref="M520:M583" si="17">L520+M519</f>
        <v>0.99319164222082668</v>
      </c>
    </row>
    <row r="521" spans="1:13" ht="51.95" customHeight="1" x14ac:dyDescent="0.2">
      <c r="A521" s="625" t="s">
        <v>180</v>
      </c>
      <c r="B521" s="5" t="s">
        <v>181</v>
      </c>
      <c r="C521" s="3" t="s">
        <v>24</v>
      </c>
      <c r="D521" s="3" t="s">
        <v>182</v>
      </c>
      <c r="E521" s="4" t="s">
        <v>56</v>
      </c>
      <c r="F521" s="5">
        <v>1.1499999999999999</v>
      </c>
      <c r="G521" s="6">
        <v>267.81</v>
      </c>
      <c r="H521" s="505" t="s">
        <v>3627</v>
      </c>
      <c r="I521" s="509">
        <v>0.21010000000000001</v>
      </c>
      <c r="J521" s="6">
        <v>324.07</v>
      </c>
      <c r="K521" s="489">
        <v>372.68</v>
      </c>
      <c r="L521" s="1208">
        <f t="shared" si="16"/>
        <v>7.6625369701782703E-5</v>
      </c>
      <c r="M521" s="1208">
        <f t="shared" si="17"/>
        <v>0.99326826759052844</v>
      </c>
    </row>
    <row r="522" spans="1:13" ht="51.95" customHeight="1" x14ac:dyDescent="0.2">
      <c r="A522" s="625" t="s">
        <v>1199</v>
      </c>
      <c r="B522" s="5" t="s">
        <v>1200</v>
      </c>
      <c r="C522" s="3" t="s">
        <v>104</v>
      </c>
      <c r="D522" s="3" t="s">
        <v>1201</v>
      </c>
      <c r="E522" s="4" t="s">
        <v>66</v>
      </c>
      <c r="F522" s="5">
        <v>2</v>
      </c>
      <c r="G522" s="6">
        <v>153.41</v>
      </c>
      <c r="H522" s="505" t="s">
        <v>3627</v>
      </c>
      <c r="I522" s="509">
        <v>0.21010000000000001</v>
      </c>
      <c r="J522" s="6">
        <v>185.64</v>
      </c>
      <c r="K522" s="489">
        <v>371.28</v>
      </c>
      <c r="L522" s="1208">
        <f t="shared" si="16"/>
        <v>7.633752082987517E-5</v>
      </c>
      <c r="M522" s="1208">
        <f t="shared" si="17"/>
        <v>0.99334460511135836</v>
      </c>
    </row>
    <row r="523" spans="1:13" ht="51.95" customHeight="1" x14ac:dyDescent="0.2">
      <c r="A523" s="625" t="s">
        <v>854</v>
      </c>
      <c r="B523" s="5" t="s">
        <v>855</v>
      </c>
      <c r="C523" s="3" t="s">
        <v>24</v>
      </c>
      <c r="D523" s="3" t="s">
        <v>856</v>
      </c>
      <c r="E523" s="4" t="s">
        <v>52</v>
      </c>
      <c r="F523" s="5">
        <v>7.28</v>
      </c>
      <c r="G523" s="6">
        <v>41.94</v>
      </c>
      <c r="H523" s="505" t="s">
        <v>3627</v>
      </c>
      <c r="I523" s="509">
        <v>0.21010000000000001</v>
      </c>
      <c r="J523" s="6">
        <v>50.75</v>
      </c>
      <c r="K523" s="489">
        <v>369.46</v>
      </c>
      <c r="L523" s="1208">
        <f t="shared" si="16"/>
        <v>7.5963317296395393E-5</v>
      </c>
      <c r="M523" s="1208">
        <f t="shared" si="17"/>
        <v>0.99342056842865478</v>
      </c>
    </row>
    <row r="524" spans="1:13" ht="26.1" customHeight="1" x14ac:dyDescent="0.2">
      <c r="A524" s="625" t="s">
        <v>650</v>
      </c>
      <c r="B524" s="5" t="s">
        <v>651</v>
      </c>
      <c r="C524" s="3" t="s">
        <v>24</v>
      </c>
      <c r="D524" s="3" t="s">
        <v>652</v>
      </c>
      <c r="E524" s="4" t="s">
        <v>66</v>
      </c>
      <c r="F524" s="5">
        <v>4</v>
      </c>
      <c r="G524" s="6">
        <v>75.72</v>
      </c>
      <c r="H524" s="670" t="s">
        <v>3627</v>
      </c>
      <c r="I524" s="1195">
        <v>0.21010000000000001</v>
      </c>
      <c r="J524" s="6">
        <v>91.62</v>
      </c>
      <c r="K524" s="489">
        <v>366.48</v>
      </c>
      <c r="L524" s="1208">
        <f t="shared" si="16"/>
        <v>7.5350610411906529E-5</v>
      </c>
      <c r="M524" s="1208">
        <f t="shared" si="17"/>
        <v>0.99349591903906664</v>
      </c>
    </row>
    <row r="525" spans="1:13" ht="26.1" customHeight="1" x14ac:dyDescent="0.2">
      <c r="A525" s="625" t="s">
        <v>1535</v>
      </c>
      <c r="B525" s="5" t="s">
        <v>1536</v>
      </c>
      <c r="C525" s="3" t="s">
        <v>42</v>
      </c>
      <c r="D525" s="3" t="s">
        <v>1537</v>
      </c>
      <c r="E525" s="4" t="s">
        <v>1262</v>
      </c>
      <c r="F525" s="5">
        <v>45</v>
      </c>
      <c r="G525" s="6">
        <v>6.53</v>
      </c>
      <c r="H525" s="505" t="s">
        <v>3627</v>
      </c>
      <c r="I525" s="509">
        <v>0.21010000000000001</v>
      </c>
      <c r="J525" s="6">
        <v>7.9</v>
      </c>
      <c r="K525" s="489">
        <v>355.5</v>
      </c>
      <c r="L525" s="1208">
        <f t="shared" si="16"/>
        <v>7.3093052830803235E-5</v>
      </c>
      <c r="M525" s="1208">
        <f t="shared" si="17"/>
        <v>0.99356901209189741</v>
      </c>
    </row>
    <row r="526" spans="1:13" ht="39" customHeight="1" x14ac:dyDescent="0.2">
      <c r="A526" s="625" t="s">
        <v>1567</v>
      </c>
      <c r="B526" s="5" t="s">
        <v>1536</v>
      </c>
      <c r="C526" s="3" t="s">
        <v>42</v>
      </c>
      <c r="D526" s="3" t="s">
        <v>1537</v>
      </c>
      <c r="E526" s="4" t="s">
        <v>1262</v>
      </c>
      <c r="F526" s="5">
        <v>45</v>
      </c>
      <c r="G526" s="6">
        <v>6.53</v>
      </c>
      <c r="H526" s="505" t="s">
        <v>3627</v>
      </c>
      <c r="I526" s="509">
        <v>0.21010000000000001</v>
      </c>
      <c r="J526" s="6">
        <v>7.9</v>
      </c>
      <c r="K526" s="489">
        <v>355.5</v>
      </c>
      <c r="L526" s="1208">
        <f t="shared" si="16"/>
        <v>7.3093052830803235E-5</v>
      </c>
      <c r="M526" s="1208">
        <f t="shared" si="17"/>
        <v>0.99364210514472817</v>
      </c>
    </row>
    <row r="527" spans="1:13" ht="39" customHeight="1" x14ac:dyDescent="0.2">
      <c r="A527" s="625" t="s">
        <v>1987</v>
      </c>
      <c r="B527" s="5" t="s">
        <v>1988</v>
      </c>
      <c r="C527" s="3" t="s">
        <v>42</v>
      </c>
      <c r="D527" s="3" t="s">
        <v>1989</v>
      </c>
      <c r="E527" s="4" t="s">
        <v>52</v>
      </c>
      <c r="F527" s="5">
        <v>60</v>
      </c>
      <c r="G527" s="6">
        <v>4.8499999999999996</v>
      </c>
      <c r="H527" s="505" t="s">
        <v>3627</v>
      </c>
      <c r="I527" s="509">
        <v>0.21010000000000001</v>
      </c>
      <c r="J527" s="6">
        <v>5.86</v>
      </c>
      <c r="K527" s="489">
        <v>351.6</v>
      </c>
      <c r="L527" s="1208">
        <f t="shared" si="16"/>
        <v>7.2291188116203702E-5</v>
      </c>
      <c r="M527" s="1208">
        <f t="shared" si="17"/>
        <v>0.99371439633284442</v>
      </c>
    </row>
    <row r="528" spans="1:13" ht="51.95" customHeight="1" x14ac:dyDescent="0.2">
      <c r="A528" s="625" t="s">
        <v>1113</v>
      </c>
      <c r="B528" s="5" t="s">
        <v>1114</v>
      </c>
      <c r="C528" s="3" t="s">
        <v>24</v>
      </c>
      <c r="D528" s="3" t="s">
        <v>1115</v>
      </c>
      <c r="E528" s="4" t="s">
        <v>48</v>
      </c>
      <c r="F528" s="5">
        <v>11.19</v>
      </c>
      <c r="G528" s="6">
        <v>25.94</v>
      </c>
      <c r="H528" s="505" t="s">
        <v>3627</v>
      </c>
      <c r="I528" s="509">
        <v>0.21010000000000001</v>
      </c>
      <c r="J528" s="6">
        <v>31.38</v>
      </c>
      <c r="K528" s="489">
        <v>351.14</v>
      </c>
      <c r="L528" s="1208">
        <f t="shared" si="16"/>
        <v>7.2196609201148374E-5</v>
      </c>
      <c r="M528" s="1208">
        <f t="shared" si="17"/>
        <v>0.99378659294204552</v>
      </c>
    </row>
    <row r="529" spans="1:13" ht="26.1" customHeight="1" x14ac:dyDescent="0.2">
      <c r="A529" s="625" t="s">
        <v>1243</v>
      </c>
      <c r="B529" s="5" t="s">
        <v>1244</v>
      </c>
      <c r="C529" s="3" t="s">
        <v>104</v>
      </c>
      <c r="D529" s="3" t="s">
        <v>1245</v>
      </c>
      <c r="E529" s="4" t="s">
        <v>66</v>
      </c>
      <c r="F529" s="5">
        <v>22</v>
      </c>
      <c r="G529" s="6">
        <v>12.83</v>
      </c>
      <c r="H529" s="505" t="s">
        <v>3627</v>
      </c>
      <c r="I529" s="509">
        <v>0.21010000000000001</v>
      </c>
      <c r="J529" s="6">
        <v>15.52</v>
      </c>
      <c r="K529" s="489">
        <v>341.44</v>
      </c>
      <c r="L529" s="1208">
        <f t="shared" si="16"/>
        <v>7.020222773150339E-5</v>
      </c>
      <c r="M529" s="1208">
        <f t="shared" si="17"/>
        <v>0.99385679516977699</v>
      </c>
    </row>
    <row r="530" spans="1:13" ht="24" customHeight="1" x14ac:dyDescent="0.2">
      <c r="A530" s="1173" t="s">
        <v>1133</v>
      </c>
      <c r="B530" s="1176" t="s">
        <v>1134</v>
      </c>
      <c r="C530" s="1179" t="s">
        <v>104</v>
      </c>
      <c r="D530" s="1179" t="s">
        <v>1135</v>
      </c>
      <c r="E530" s="1182" t="s">
        <v>66</v>
      </c>
      <c r="F530" s="1185">
        <v>1</v>
      </c>
      <c r="G530" s="1186">
        <v>281.74</v>
      </c>
      <c r="H530" s="505" t="s">
        <v>3627</v>
      </c>
      <c r="I530" s="509">
        <v>0.21010000000000001</v>
      </c>
      <c r="J530" s="1167">
        <v>340.93</v>
      </c>
      <c r="K530" s="1170">
        <v>340.93</v>
      </c>
      <c r="L530" s="1208">
        <f t="shared" si="16"/>
        <v>7.0097368499594218E-5</v>
      </c>
      <c r="M530" s="1208">
        <f t="shared" si="17"/>
        <v>0.9939268925382766</v>
      </c>
    </row>
    <row r="531" spans="1:13" ht="24" customHeight="1" x14ac:dyDescent="0.2">
      <c r="A531" s="1173" t="s">
        <v>502</v>
      </c>
      <c r="B531" s="1176" t="s">
        <v>481</v>
      </c>
      <c r="C531" s="1179" t="s">
        <v>24</v>
      </c>
      <c r="D531" s="1179" t="s">
        <v>482</v>
      </c>
      <c r="E531" s="1182" t="s">
        <v>56</v>
      </c>
      <c r="F531" s="1185">
        <v>3.23</v>
      </c>
      <c r="G531" s="1186">
        <v>86.81</v>
      </c>
      <c r="H531" s="505" t="s">
        <v>3627</v>
      </c>
      <c r="I531" s="509">
        <v>0.21010000000000001</v>
      </c>
      <c r="J531" s="1167">
        <v>105.04</v>
      </c>
      <c r="K531" s="1170">
        <v>339.27</v>
      </c>
      <c r="L531" s="1208">
        <f t="shared" si="16"/>
        <v>6.975606198004672E-5</v>
      </c>
      <c r="M531" s="1208">
        <f t="shared" si="17"/>
        <v>0.9939966486002566</v>
      </c>
    </row>
    <row r="532" spans="1:13" ht="51.95" customHeight="1" x14ac:dyDescent="0.2">
      <c r="A532" s="625" t="s">
        <v>478</v>
      </c>
      <c r="B532" s="5" t="s">
        <v>338</v>
      </c>
      <c r="C532" s="3" t="s">
        <v>24</v>
      </c>
      <c r="D532" s="3" t="s">
        <v>339</v>
      </c>
      <c r="E532" s="4" t="s">
        <v>336</v>
      </c>
      <c r="F532" s="5">
        <v>15.42</v>
      </c>
      <c r="G532" s="6">
        <v>18.100000000000001</v>
      </c>
      <c r="H532" s="505" t="s">
        <v>3627</v>
      </c>
      <c r="I532" s="509">
        <v>0.21010000000000001</v>
      </c>
      <c r="J532" s="6">
        <v>21.9</v>
      </c>
      <c r="K532" s="489">
        <v>337.69</v>
      </c>
      <c r="L532" s="1208">
        <f t="shared" si="16"/>
        <v>6.9431203967465388E-5</v>
      </c>
      <c r="M532" s="1208">
        <f t="shared" si="17"/>
        <v>0.99406607980422412</v>
      </c>
    </row>
    <row r="533" spans="1:13" ht="51.95" customHeight="1" x14ac:dyDescent="0.2">
      <c r="A533" s="625" t="s">
        <v>1631</v>
      </c>
      <c r="B533" s="5" t="s">
        <v>1495</v>
      </c>
      <c r="C533" s="3" t="s">
        <v>42</v>
      </c>
      <c r="D533" s="3" t="s">
        <v>1496</v>
      </c>
      <c r="E533" s="4" t="s">
        <v>1262</v>
      </c>
      <c r="F533" s="5">
        <v>37</v>
      </c>
      <c r="G533" s="6">
        <v>7.53</v>
      </c>
      <c r="H533" s="505" t="s">
        <v>3627</v>
      </c>
      <c r="I533" s="509">
        <v>0.21010000000000001</v>
      </c>
      <c r="J533" s="6">
        <v>9.11</v>
      </c>
      <c r="K533" s="489">
        <v>337.07</v>
      </c>
      <c r="L533" s="1208">
        <f t="shared" si="16"/>
        <v>6.9303728038477768E-5</v>
      </c>
      <c r="M533" s="1208">
        <f t="shared" si="17"/>
        <v>0.99413538353226261</v>
      </c>
    </row>
    <row r="534" spans="1:13" ht="24" customHeight="1" x14ac:dyDescent="0.2">
      <c r="A534" s="625" t="s">
        <v>1864</v>
      </c>
      <c r="B534" s="5" t="s">
        <v>258</v>
      </c>
      <c r="C534" s="3" t="s">
        <v>42</v>
      </c>
      <c r="D534" s="3" t="s">
        <v>259</v>
      </c>
      <c r="E534" s="4" t="s">
        <v>66</v>
      </c>
      <c r="F534" s="5">
        <v>2</v>
      </c>
      <c r="G534" s="6">
        <v>139.02000000000001</v>
      </c>
      <c r="H534" s="505" t="s">
        <v>3627</v>
      </c>
      <c r="I534" s="509">
        <v>0.21010000000000001</v>
      </c>
      <c r="J534" s="6">
        <v>168.22</v>
      </c>
      <c r="K534" s="489">
        <v>336.44</v>
      </c>
      <c r="L534" s="1208">
        <f t="shared" si="16"/>
        <v>6.9174196046119373E-5</v>
      </c>
      <c r="M534" s="1208">
        <f t="shared" si="17"/>
        <v>0.99420455772830874</v>
      </c>
    </row>
    <row r="535" spans="1:13" ht="51.95" customHeight="1" x14ac:dyDescent="0.2">
      <c r="A535" s="625" t="s">
        <v>1446</v>
      </c>
      <c r="B535" s="5" t="s">
        <v>1447</v>
      </c>
      <c r="C535" s="3" t="s">
        <v>42</v>
      </c>
      <c r="D535" s="3" t="s">
        <v>1448</v>
      </c>
      <c r="E535" s="4" t="s">
        <v>66</v>
      </c>
      <c r="F535" s="5">
        <v>2</v>
      </c>
      <c r="G535" s="6">
        <v>138.44</v>
      </c>
      <c r="H535" s="505" t="s">
        <v>3627</v>
      </c>
      <c r="I535" s="509">
        <v>0.21010000000000001</v>
      </c>
      <c r="J535" s="6">
        <v>167.52</v>
      </c>
      <c r="K535" s="489">
        <v>335.04</v>
      </c>
      <c r="L535" s="1208">
        <f t="shared" si="16"/>
        <v>6.8886347174211855E-5</v>
      </c>
      <c r="M535" s="1208">
        <f t="shared" si="17"/>
        <v>0.9942734440754829</v>
      </c>
    </row>
    <row r="536" spans="1:13" ht="39" customHeight="1" x14ac:dyDescent="0.2">
      <c r="A536" s="625" t="s">
        <v>418</v>
      </c>
      <c r="B536" s="5" t="s">
        <v>419</v>
      </c>
      <c r="C536" s="3" t="s">
        <v>24</v>
      </c>
      <c r="D536" s="3" t="s">
        <v>420</v>
      </c>
      <c r="E536" s="4" t="s">
        <v>56</v>
      </c>
      <c r="F536" s="5">
        <v>0.56999999999999995</v>
      </c>
      <c r="G536" s="6">
        <v>480.79</v>
      </c>
      <c r="H536" s="505" t="s">
        <v>3627</v>
      </c>
      <c r="I536" s="509">
        <v>0.21010000000000001</v>
      </c>
      <c r="J536" s="6">
        <v>581.79999999999995</v>
      </c>
      <c r="K536" s="489">
        <v>331.62</v>
      </c>
      <c r="L536" s="1208">
        <f t="shared" si="16"/>
        <v>6.8183173501409197E-5</v>
      </c>
      <c r="M536" s="1208">
        <f t="shared" si="17"/>
        <v>0.99434162724898434</v>
      </c>
    </row>
    <row r="537" spans="1:13" ht="39" customHeight="1" x14ac:dyDescent="0.2">
      <c r="A537" s="625" t="s">
        <v>579</v>
      </c>
      <c r="B537" s="5" t="s">
        <v>450</v>
      </c>
      <c r="C537" s="3" t="s">
        <v>24</v>
      </c>
      <c r="D537" s="3" t="s">
        <v>451</v>
      </c>
      <c r="E537" s="4" t="s">
        <v>336</v>
      </c>
      <c r="F537" s="5">
        <v>19.2</v>
      </c>
      <c r="G537" s="6">
        <v>14.14</v>
      </c>
      <c r="H537" s="505" t="s">
        <v>3627</v>
      </c>
      <c r="I537" s="509">
        <v>0.21010000000000001</v>
      </c>
      <c r="J537" s="6">
        <v>17.11</v>
      </c>
      <c r="K537" s="489">
        <v>328.51</v>
      </c>
      <c r="L537" s="1208">
        <f t="shared" si="16"/>
        <v>6.7543737793100336E-5</v>
      </c>
      <c r="M537" s="1208">
        <f t="shared" si="17"/>
        <v>0.99440917098677739</v>
      </c>
    </row>
    <row r="538" spans="1:13" ht="39" customHeight="1" x14ac:dyDescent="0.2">
      <c r="A538" s="625" t="s">
        <v>1855</v>
      </c>
      <c r="B538" s="5" t="s">
        <v>1856</v>
      </c>
      <c r="C538" s="3" t="s">
        <v>42</v>
      </c>
      <c r="D538" s="3" t="s">
        <v>1857</v>
      </c>
      <c r="E538" s="4" t="s">
        <v>186</v>
      </c>
      <c r="F538" s="5">
        <v>37.4</v>
      </c>
      <c r="G538" s="6">
        <v>7.17</v>
      </c>
      <c r="H538" s="505" t="s">
        <v>3627</v>
      </c>
      <c r="I538" s="509">
        <v>0.21010000000000001</v>
      </c>
      <c r="J538" s="6">
        <v>8.67</v>
      </c>
      <c r="K538" s="489">
        <v>324.25</v>
      </c>
      <c r="L538" s="1208">
        <f t="shared" si="16"/>
        <v>6.6667854797153162E-5</v>
      </c>
      <c r="M538" s="1208">
        <f t="shared" si="17"/>
        <v>0.99447583884157453</v>
      </c>
    </row>
    <row r="539" spans="1:13" ht="26.1" customHeight="1" x14ac:dyDescent="0.2">
      <c r="A539" s="625" t="s">
        <v>195</v>
      </c>
      <c r="B539" s="5" t="s">
        <v>196</v>
      </c>
      <c r="C539" s="3" t="s">
        <v>24</v>
      </c>
      <c r="D539" s="3" t="s">
        <v>197</v>
      </c>
      <c r="E539" s="4" t="s">
        <v>52</v>
      </c>
      <c r="F539" s="5">
        <v>24.01</v>
      </c>
      <c r="G539" s="6">
        <v>11.09</v>
      </c>
      <c r="H539" s="505" t="s">
        <v>3627</v>
      </c>
      <c r="I539" s="509">
        <v>0.21010000000000001</v>
      </c>
      <c r="J539" s="6">
        <v>13.42</v>
      </c>
      <c r="K539" s="489">
        <v>322.20999999999998</v>
      </c>
      <c r="L539" s="1208">
        <f t="shared" si="16"/>
        <v>6.6248417869516475E-5</v>
      </c>
      <c r="M539" s="1208">
        <f t="shared" si="17"/>
        <v>0.99454208725944404</v>
      </c>
    </row>
    <row r="540" spans="1:13" ht="24" customHeight="1" x14ac:dyDescent="0.2">
      <c r="A540" s="1173" t="s">
        <v>310</v>
      </c>
      <c r="B540" s="1176" t="s">
        <v>311</v>
      </c>
      <c r="C540" s="1179" t="s">
        <v>24</v>
      </c>
      <c r="D540" s="1179" t="s">
        <v>312</v>
      </c>
      <c r="E540" s="1182" t="s">
        <v>52</v>
      </c>
      <c r="F540" s="1185">
        <v>5.6</v>
      </c>
      <c r="G540" s="1186">
        <v>47.23</v>
      </c>
      <c r="H540" s="505" t="s">
        <v>3627</v>
      </c>
      <c r="I540" s="509">
        <v>0.21010000000000001</v>
      </c>
      <c r="J540" s="1167">
        <v>57.15</v>
      </c>
      <c r="K540" s="1170">
        <v>320.04000000000002</v>
      </c>
      <c r="L540" s="1208">
        <f t="shared" si="16"/>
        <v>6.5802252118059819E-5</v>
      </c>
      <c r="M540" s="1208">
        <f t="shared" si="17"/>
        <v>0.99460788951156209</v>
      </c>
    </row>
    <row r="541" spans="1:13" ht="51.95" customHeight="1" x14ac:dyDescent="0.2">
      <c r="A541" s="625" t="s">
        <v>1568</v>
      </c>
      <c r="B541" s="5" t="s">
        <v>1539</v>
      </c>
      <c r="C541" s="3" t="s">
        <v>42</v>
      </c>
      <c r="D541" s="3" t="s">
        <v>1540</v>
      </c>
      <c r="E541" s="4" t="s">
        <v>1262</v>
      </c>
      <c r="F541" s="5">
        <v>15</v>
      </c>
      <c r="G541" s="6">
        <v>17.600000000000001</v>
      </c>
      <c r="H541" s="505" t="s">
        <v>3627</v>
      </c>
      <c r="I541" s="509">
        <v>0.21010000000000001</v>
      </c>
      <c r="J541" s="6">
        <v>21.29</v>
      </c>
      <c r="K541" s="489">
        <v>319.35000000000002</v>
      </c>
      <c r="L541" s="1208">
        <f t="shared" si="16"/>
        <v>6.5660383745476833E-5</v>
      </c>
      <c r="M541" s="1208">
        <f t="shared" si="17"/>
        <v>0.99467354989530754</v>
      </c>
    </row>
    <row r="542" spans="1:13" ht="51.95" customHeight="1" x14ac:dyDescent="0.2">
      <c r="A542" s="625" t="s">
        <v>595</v>
      </c>
      <c r="B542" s="5" t="s">
        <v>596</v>
      </c>
      <c r="C542" s="3" t="s">
        <v>24</v>
      </c>
      <c r="D542" s="3" t="s">
        <v>597</v>
      </c>
      <c r="E542" s="4" t="s">
        <v>52</v>
      </c>
      <c r="F542" s="5">
        <v>11.16</v>
      </c>
      <c r="G542" s="6">
        <v>23.62</v>
      </c>
      <c r="H542" s="505" t="s">
        <v>3627</v>
      </c>
      <c r="I542" s="509">
        <v>0.21010000000000001</v>
      </c>
      <c r="J542" s="6">
        <v>28.58</v>
      </c>
      <c r="K542" s="489">
        <v>318.95</v>
      </c>
      <c r="L542" s="1208">
        <f t="shared" si="16"/>
        <v>6.557814121064611E-5</v>
      </c>
      <c r="M542" s="1208">
        <f t="shared" si="17"/>
        <v>0.99473912803651821</v>
      </c>
    </row>
    <row r="543" spans="1:13" ht="24" customHeight="1" x14ac:dyDescent="0.2">
      <c r="A543" s="625" t="s">
        <v>1364</v>
      </c>
      <c r="B543" s="5" t="s">
        <v>1365</v>
      </c>
      <c r="C543" s="3" t="s">
        <v>42</v>
      </c>
      <c r="D543" s="3" t="s">
        <v>1366</v>
      </c>
      <c r="E543" s="4" t="s">
        <v>1367</v>
      </c>
      <c r="F543" s="5">
        <v>10</v>
      </c>
      <c r="G543" s="6">
        <v>26.16</v>
      </c>
      <c r="H543" s="505" t="s">
        <v>3627</v>
      </c>
      <c r="I543" s="509">
        <v>0.21010000000000001</v>
      </c>
      <c r="J543" s="6">
        <v>31.65</v>
      </c>
      <c r="K543" s="489">
        <v>316.5</v>
      </c>
      <c r="L543" s="1208">
        <f t="shared" si="16"/>
        <v>6.5074405684807939E-5</v>
      </c>
      <c r="M543" s="1208">
        <f t="shared" si="17"/>
        <v>0.99480420244220302</v>
      </c>
    </row>
    <row r="544" spans="1:13" ht="51.95" customHeight="1" x14ac:dyDescent="0.2">
      <c r="A544" s="625" t="s">
        <v>1045</v>
      </c>
      <c r="B544" s="5" t="s">
        <v>1046</v>
      </c>
      <c r="C544" s="3" t="s">
        <v>24</v>
      </c>
      <c r="D544" s="3" t="s">
        <v>1047</v>
      </c>
      <c r="E544" s="4" t="s">
        <v>48</v>
      </c>
      <c r="F544" s="5">
        <v>15.11</v>
      </c>
      <c r="G544" s="6">
        <v>17.260000000000002</v>
      </c>
      <c r="H544" s="505" t="s">
        <v>3627</v>
      </c>
      <c r="I544" s="509">
        <v>0.21010000000000001</v>
      </c>
      <c r="J544" s="6">
        <v>20.88</v>
      </c>
      <c r="K544" s="489">
        <v>315.49</v>
      </c>
      <c r="L544" s="1208">
        <f t="shared" si="16"/>
        <v>6.4866743284360369E-5</v>
      </c>
      <c r="M544" s="1208">
        <f t="shared" si="17"/>
        <v>0.99486906918548734</v>
      </c>
    </row>
    <row r="545" spans="1:13" ht="39" customHeight="1" x14ac:dyDescent="0.2">
      <c r="A545" s="625" t="s">
        <v>1948</v>
      </c>
      <c r="B545" s="5" t="s">
        <v>1949</v>
      </c>
      <c r="C545" s="3" t="s">
        <v>24</v>
      </c>
      <c r="D545" s="3" t="s">
        <v>1950</v>
      </c>
      <c r="E545" s="4" t="s">
        <v>48</v>
      </c>
      <c r="F545" s="5">
        <v>20</v>
      </c>
      <c r="G545" s="6">
        <v>12.94</v>
      </c>
      <c r="H545" s="505" t="s">
        <v>3627</v>
      </c>
      <c r="I545" s="509">
        <v>0.21010000000000001</v>
      </c>
      <c r="J545" s="6">
        <v>15.65</v>
      </c>
      <c r="K545" s="489">
        <v>313</v>
      </c>
      <c r="L545" s="1208">
        <f t="shared" si="16"/>
        <v>6.4354783505039129E-5</v>
      </c>
      <c r="M545" s="1208">
        <f t="shared" si="17"/>
        <v>0.99493342396899243</v>
      </c>
    </row>
    <row r="546" spans="1:13" ht="39" customHeight="1" x14ac:dyDescent="0.2">
      <c r="A546" s="625" t="s">
        <v>1163</v>
      </c>
      <c r="B546" s="5" t="s">
        <v>1164</v>
      </c>
      <c r="C546" s="3" t="s">
        <v>104</v>
      </c>
      <c r="D546" s="3" t="s">
        <v>1165</v>
      </c>
      <c r="E546" s="4" t="s">
        <v>66</v>
      </c>
      <c r="F546" s="5">
        <v>1</v>
      </c>
      <c r="G546" s="6">
        <v>257.29000000000002</v>
      </c>
      <c r="H546" s="505" t="s">
        <v>3627</v>
      </c>
      <c r="I546" s="509">
        <v>0.21010000000000001</v>
      </c>
      <c r="J546" s="6">
        <v>311.33999999999997</v>
      </c>
      <c r="K546" s="489">
        <v>311.33999999999997</v>
      </c>
      <c r="L546" s="1208">
        <f t="shared" si="16"/>
        <v>6.401347698549163E-5</v>
      </c>
      <c r="M546" s="1208">
        <f t="shared" si="17"/>
        <v>0.99499743744597791</v>
      </c>
    </row>
    <row r="547" spans="1:13" ht="26.1" customHeight="1" x14ac:dyDescent="0.2">
      <c r="A547" s="625" t="s">
        <v>1672</v>
      </c>
      <c r="B547" s="5" t="s">
        <v>1613</v>
      </c>
      <c r="C547" s="3" t="s">
        <v>42</v>
      </c>
      <c r="D547" s="3" t="s">
        <v>1614</v>
      </c>
      <c r="E547" s="4" t="s">
        <v>1262</v>
      </c>
      <c r="F547" s="5">
        <v>5</v>
      </c>
      <c r="G547" s="6">
        <v>50.86</v>
      </c>
      <c r="H547" s="505" t="s">
        <v>3627</v>
      </c>
      <c r="I547" s="509">
        <v>0.21010000000000001</v>
      </c>
      <c r="J547" s="6">
        <v>61.54</v>
      </c>
      <c r="K547" s="489">
        <v>307.7</v>
      </c>
      <c r="L547" s="1208">
        <f t="shared" si="16"/>
        <v>6.3265069918532076E-5</v>
      </c>
      <c r="M547" s="1208">
        <f t="shared" si="17"/>
        <v>0.9950607025158964</v>
      </c>
    </row>
    <row r="548" spans="1:13" ht="24" customHeight="1" x14ac:dyDescent="0.2">
      <c r="A548" s="1173" t="s">
        <v>659</v>
      </c>
      <c r="B548" s="1176" t="s">
        <v>660</v>
      </c>
      <c r="C548" s="1179" t="s">
        <v>24</v>
      </c>
      <c r="D548" s="1179" t="s">
        <v>661</v>
      </c>
      <c r="E548" s="1182" t="s">
        <v>66</v>
      </c>
      <c r="F548" s="1185">
        <v>13</v>
      </c>
      <c r="G548" s="1186">
        <v>19.45</v>
      </c>
      <c r="H548" s="505" t="s">
        <v>3627</v>
      </c>
      <c r="I548" s="509">
        <v>0.21010000000000001</v>
      </c>
      <c r="J548" s="1167">
        <v>23.53</v>
      </c>
      <c r="K548" s="1170">
        <v>305.89</v>
      </c>
      <c r="L548" s="1208">
        <f t="shared" si="16"/>
        <v>6.289292244842306E-5</v>
      </c>
      <c r="M548" s="1208">
        <f t="shared" si="17"/>
        <v>0.99512359543834483</v>
      </c>
    </row>
    <row r="549" spans="1:13" ht="24" customHeight="1" x14ac:dyDescent="0.2">
      <c r="A549" s="1173" t="s">
        <v>1791</v>
      </c>
      <c r="B549" s="1176" t="s">
        <v>1792</v>
      </c>
      <c r="C549" s="1179" t="s">
        <v>24</v>
      </c>
      <c r="D549" s="1179" t="s">
        <v>1793</v>
      </c>
      <c r="E549" s="1182" t="s">
        <v>56</v>
      </c>
      <c r="F549" s="1185">
        <v>2</v>
      </c>
      <c r="G549" s="1186">
        <v>125.39</v>
      </c>
      <c r="H549" s="505" t="s">
        <v>3627</v>
      </c>
      <c r="I549" s="1195">
        <v>0.21010000000000001</v>
      </c>
      <c r="J549" s="1167">
        <v>151.72999999999999</v>
      </c>
      <c r="K549" s="1170">
        <v>303.45999999999998</v>
      </c>
      <c r="L549" s="1208">
        <f t="shared" si="16"/>
        <v>6.2393299049326437E-5</v>
      </c>
      <c r="M549" s="1208">
        <f t="shared" si="17"/>
        <v>0.99518598873739417</v>
      </c>
    </row>
    <row r="550" spans="1:13" ht="78" customHeight="1" x14ac:dyDescent="0.2">
      <c r="A550" s="625" t="s">
        <v>1202</v>
      </c>
      <c r="B550" s="5" t="s">
        <v>1203</v>
      </c>
      <c r="C550" s="3" t="s">
        <v>24</v>
      </c>
      <c r="D550" s="3" t="s">
        <v>1204</v>
      </c>
      <c r="E550" s="4" t="s">
        <v>66</v>
      </c>
      <c r="F550" s="5">
        <v>3</v>
      </c>
      <c r="G550" s="6">
        <v>83.54</v>
      </c>
      <c r="H550" s="505" t="s">
        <v>3627</v>
      </c>
      <c r="I550" s="509">
        <v>0.21010000000000001</v>
      </c>
      <c r="J550" s="6">
        <v>101.09</v>
      </c>
      <c r="K550" s="489">
        <v>303.27</v>
      </c>
      <c r="L550" s="1208">
        <f t="shared" si="16"/>
        <v>6.2354233845281836E-5</v>
      </c>
      <c r="M550" s="1208">
        <f t="shared" si="17"/>
        <v>0.99524834297123943</v>
      </c>
    </row>
    <row r="551" spans="1:13" ht="39" customHeight="1" x14ac:dyDescent="0.2">
      <c r="A551" s="625" t="s">
        <v>1858</v>
      </c>
      <c r="B551" s="5" t="s">
        <v>1859</v>
      </c>
      <c r="C551" s="3" t="s">
        <v>42</v>
      </c>
      <c r="D551" s="3" t="s">
        <v>1860</v>
      </c>
      <c r="E551" s="4" t="s">
        <v>48</v>
      </c>
      <c r="F551" s="5">
        <v>37.880000000000003</v>
      </c>
      <c r="G551" s="6">
        <v>6.6</v>
      </c>
      <c r="H551" s="505" t="s">
        <v>3627</v>
      </c>
      <c r="I551" s="509">
        <v>0.21010000000000001</v>
      </c>
      <c r="J551" s="6">
        <v>7.98</v>
      </c>
      <c r="K551" s="489">
        <v>302.27999999999997</v>
      </c>
      <c r="L551" s="1208">
        <f t="shared" si="16"/>
        <v>6.2150683571575801E-5</v>
      </c>
      <c r="M551" s="1208">
        <f t="shared" si="17"/>
        <v>0.99531049365481106</v>
      </c>
    </row>
    <row r="552" spans="1:13" ht="104.1" customHeight="1" x14ac:dyDescent="0.2">
      <c r="A552" s="625" t="s">
        <v>1541</v>
      </c>
      <c r="B552" s="5" t="s">
        <v>1542</v>
      </c>
      <c r="C552" s="3" t="s">
        <v>42</v>
      </c>
      <c r="D552" s="3" t="s">
        <v>1543</v>
      </c>
      <c r="E552" s="4" t="s">
        <v>1367</v>
      </c>
      <c r="F552" s="5">
        <v>10</v>
      </c>
      <c r="G552" s="6">
        <v>24.94</v>
      </c>
      <c r="H552" s="505" t="s">
        <v>3627</v>
      </c>
      <c r="I552" s="509">
        <v>0.21010000000000001</v>
      </c>
      <c r="J552" s="6">
        <v>30.17</v>
      </c>
      <c r="K552" s="489">
        <v>301.7</v>
      </c>
      <c r="L552" s="1208">
        <f t="shared" si="16"/>
        <v>6.2031431896071264E-5</v>
      </c>
      <c r="M552" s="1208">
        <f t="shared" si="17"/>
        <v>0.99537252508670715</v>
      </c>
    </row>
    <row r="553" spans="1:13" ht="24" customHeight="1" x14ac:dyDescent="0.2">
      <c r="A553" s="625" t="s">
        <v>1427</v>
      </c>
      <c r="B553" s="5" t="s">
        <v>1428</v>
      </c>
      <c r="C553" s="3" t="s">
        <v>42</v>
      </c>
      <c r="D553" s="3" t="s">
        <v>1429</v>
      </c>
      <c r="E553" s="4" t="s">
        <v>1262</v>
      </c>
      <c r="F553" s="5">
        <v>10</v>
      </c>
      <c r="G553" s="6">
        <v>24.34</v>
      </c>
      <c r="H553" s="505" t="s">
        <v>3627</v>
      </c>
      <c r="I553" s="509">
        <v>0.21010000000000001</v>
      </c>
      <c r="J553" s="6">
        <v>29.45</v>
      </c>
      <c r="K553" s="489">
        <v>294.5</v>
      </c>
      <c r="L553" s="1208">
        <f t="shared" si="16"/>
        <v>6.0551066269118289E-5</v>
      </c>
      <c r="M553" s="1208">
        <f t="shared" si="17"/>
        <v>0.99543307615297627</v>
      </c>
    </row>
    <row r="554" spans="1:13" ht="26.1" customHeight="1" x14ac:dyDescent="0.2">
      <c r="A554" s="625" t="s">
        <v>816</v>
      </c>
      <c r="B554" s="5" t="s">
        <v>817</v>
      </c>
      <c r="C554" s="3" t="s">
        <v>24</v>
      </c>
      <c r="D554" s="3" t="s">
        <v>818</v>
      </c>
      <c r="E554" s="4" t="s">
        <v>56</v>
      </c>
      <c r="F554" s="5">
        <v>0.31</v>
      </c>
      <c r="G554" s="6">
        <v>784.53</v>
      </c>
      <c r="H554" s="505" t="s">
        <v>3627</v>
      </c>
      <c r="I554" s="509">
        <v>0.21010000000000001</v>
      </c>
      <c r="J554" s="6">
        <v>949.35</v>
      </c>
      <c r="K554" s="489">
        <v>294.29000000000002</v>
      </c>
      <c r="L554" s="1208">
        <f t="shared" si="16"/>
        <v>6.0507888938332166E-5</v>
      </c>
      <c r="M554" s="1208">
        <f t="shared" si="17"/>
        <v>0.99549358404191457</v>
      </c>
    </row>
    <row r="555" spans="1:13" ht="104.1" customHeight="1" x14ac:dyDescent="0.2">
      <c r="A555" s="625" t="s">
        <v>853</v>
      </c>
      <c r="B555" s="5" t="s">
        <v>599</v>
      </c>
      <c r="C555" s="3" t="s">
        <v>24</v>
      </c>
      <c r="D555" s="3" t="s">
        <v>600</v>
      </c>
      <c r="E555" s="4" t="s">
        <v>52</v>
      </c>
      <c r="F555" s="5">
        <v>17</v>
      </c>
      <c r="G555" s="6">
        <v>14.22</v>
      </c>
      <c r="H555" s="505" t="s">
        <v>3627</v>
      </c>
      <c r="I555" s="509">
        <v>0.21010000000000001</v>
      </c>
      <c r="J555" s="6">
        <v>17.2</v>
      </c>
      <c r="K555" s="489">
        <v>292.39999999999998</v>
      </c>
      <c r="L555" s="1208">
        <f t="shared" si="16"/>
        <v>6.0119292961256997E-5</v>
      </c>
      <c r="M555" s="1208">
        <f t="shared" si="17"/>
        <v>0.99555370333487581</v>
      </c>
    </row>
    <row r="556" spans="1:13" ht="51.95" customHeight="1" x14ac:dyDescent="0.2">
      <c r="A556" s="625" t="s">
        <v>1633</v>
      </c>
      <c r="B556" s="5" t="s">
        <v>1536</v>
      </c>
      <c r="C556" s="3" t="s">
        <v>42</v>
      </c>
      <c r="D556" s="3" t="s">
        <v>1537</v>
      </c>
      <c r="E556" s="4" t="s">
        <v>1262</v>
      </c>
      <c r="F556" s="5">
        <v>37</v>
      </c>
      <c r="G556" s="6">
        <v>6.53</v>
      </c>
      <c r="H556" s="505" t="s">
        <v>3627</v>
      </c>
      <c r="I556" s="509">
        <v>0.21010000000000001</v>
      </c>
      <c r="J556" s="6">
        <v>7.9</v>
      </c>
      <c r="K556" s="489">
        <v>292.3</v>
      </c>
      <c r="L556" s="1208">
        <f t="shared" si="16"/>
        <v>6.0098732327549323E-5</v>
      </c>
      <c r="M556" s="1208">
        <f t="shared" si="17"/>
        <v>0.9956138020672034</v>
      </c>
    </row>
    <row r="557" spans="1:13" ht="51.95" customHeight="1" x14ac:dyDescent="0.2">
      <c r="A557" s="625" t="s">
        <v>1667</v>
      </c>
      <c r="B557" s="5" t="s">
        <v>1668</v>
      </c>
      <c r="C557" s="3" t="s">
        <v>42</v>
      </c>
      <c r="D557" s="3" t="s">
        <v>1669</v>
      </c>
      <c r="E557" s="4" t="s">
        <v>1262</v>
      </c>
      <c r="F557" s="5">
        <v>10</v>
      </c>
      <c r="G557" s="6">
        <v>23.99</v>
      </c>
      <c r="H557" s="505" t="s">
        <v>3627</v>
      </c>
      <c r="I557" s="509">
        <v>0.21010000000000001</v>
      </c>
      <c r="J557" s="6">
        <v>29.03</v>
      </c>
      <c r="K557" s="489">
        <v>290.3</v>
      </c>
      <c r="L557" s="1208">
        <f t="shared" si="16"/>
        <v>5.9687519653395719E-5</v>
      </c>
      <c r="M557" s="1208">
        <f t="shared" si="17"/>
        <v>0.99567348958685675</v>
      </c>
    </row>
    <row r="558" spans="1:13" ht="51.95" customHeight="1" x14ac:dyDescent="0.2">
      <c r="A558" s="625" t="s">
        <v>1618</v>
      </c>
      <c r="B558" s="5" t="s">
        <v>1619</v>
      </c>
      <c r="C558" s="3" t="s">
        <v>104</v>
      </c>
      <c r="D558" s="3" t="s">
        <v>1620</v>
      </c>
      <c r="E558" s="4" t="s">
        <v>66</v>
      </c>
      <c r="F558" s="5">
        <v>2</v>
      </c>
      <c r="G558" s="6">
        <v>119.67</v>
      </c>
      <c r="H558" s="505" t="s">
        <v>3627</v>
      </c>
      <c r="I558" s="509">
        <v>0.21010000000000001</v>
      </c>
      <c r="J558" s="6">
        <v>144.81</v>
      </c>
      <c r="K558" s="489">
        <v>289.62</v>
      </c>
      <c r="L558" s="1208">
        <f t="shared" si="16"/>
        <v>5.9547707344183495E-5</v>
      </c>
      <c r="M558" s="1208">
        <f t="shared" si="17"/>
        <v>0.99573303729420093</v>
      </c>
    </row>
    <row r="559" spans="1:13" ht="51.95" customHeight="1" x14ac:dyDescent="0.2">
      <c r="A559" s="625" t="s">
        <v>1648</v>
      </c>
      <c r="B559" s="5" t="s">
        <v>1619</v>
      </c>
      <c r="C559" s="3" t="s">
        <v>104</v>
      </c>
      <c r="D559" s="3" t="s">
        <v>1620</v>
      </c>
      <c r="E559" s="4" t="s">
        <v>66</v>
      </c>
      <c r="F559" s="5">
        <v>2</v>
      </c>
      <c r="G559" s="6">
        <v>119.67</v>
      </c>
      <c r="H559" s="505" t="s">
        <v>3627</v>
      </c>
      <c r="I559" s="509">
        <v>0.21010000000000001</v>
      </c>
      <c r="J559" s="6">
        <v>144.81</v>
      </c>
      <c r="K559" s="489">
        <v>289.62</v>
      </c>
      <c r="L559" s="1208">
        <f t="shared" si="16"/>
        <v>5.9547707344183495E-5</v>
      </c>
      <c r="M559" s="1208">
        <f t="shared" si="17"/>
        <v>0.99579258500154511</v>
      </c>
    </row>
    <row r="560" spans="1:13" ht="51.95" customHeight="1" x14ac:dyDescent="0.2">
      <c r="A560" s="625" t="s">
        <v>1674</v>
      </c>
      <c r="B560" s="5" t="s">
        <v>1675</v>
      </c>
      <c r="C560" s="3" t="s">
        <v>42</v>
      </c>
      <c r="D560" s="3" t="s">
        <v>1676</v>
      </c>
      <c r="E560" s="4" t="s">
        <v>1262</v>
      </c>
      <c r="F560" s="5">
        <v>5</v>
      </c>
      <c r="G560" s="6">
        <v>47.08</v>
      </c>
      <c r="H560" s="505" t="s">
        <v>3627</v>
      </c>
      <c r="I560" s="509">
        <v>0.21010000000000001</v>
      </c>
      <c r="J560" s="6">
        <v>56.97</v>
      </c>
      <c r="K560" s="489">
        <v>284.85000000000002</v>
      </c>
      <c r="L560" s="1208">
        <f t="shared" si="16"/>
        <v>5.8566965116327149E-5</v>
      </c>
      <c r="M560" s="1208">
        <f t="shared" si="17"/>
        <v>0.99585115196666141</v>
      </c>
    </row>
    <row r="561" spans="1:13" ht="65.099999999999994" customHeight="1" x14ac:dyDescent="0.2">
      <c r="A561" s="625" t="s">
        <v>201</v>
      </c>
      <c r="B561" s="5" t="s">
        <v>139</v>
      </c>
      <c r="C561" s="3" t="s">
        <v>24</v>
      </c>
      <c r="D561" s="3" t="s">
        <v>140</v>
      </c>
      <c r="E561" s="4" t="s">
        <v>56</v>
      </c>
      <c r="F561" s="5">
        <v>3.06</v>
      </c>
      <c r="G561" s="6">
        <v>76.09</v>
      </c>
      <c r="H561" s="505" t="s">
        <v>3627</v>
      </c>
      <c r="I561" s="509">
        <v>0.21010000000000001</v>
      </c>
      <c r="J561" s="6">
        <v>92.07</v>
      </c>
      <c r="K561" s="489">
        <v>281.73</v>
      </c>
      <c r="L561" s="1208">
        <f t="shared" si="16"/>
        <v>5.7925473344647527E-5</v>
      </c>
      <c r="M561" s="1208">
        <f t="shared" si="17"/>
        <v>0.99590907744000601</v>
      </c>
    </row>
    <row r="562" spans="1:13" ht="51.95" customHeight="1" x14ac:dyDescent="0.2">
      <c r="A562" s="625" t="s">
        <v>1698</v>
      </c>
      <c r="B562" s="5" t="s">
        <v>1699</v>
      </c>
      <c r="C562" s="3" t="s">
        <v>42</v>
      </c>
      <c r="D562" s="3" t="s">
        <v>1700</v>
      </c>
      <c r="E562" s="4" t="s">
        <v>1262</v>
      </c>
      <c r="F562" s="5">
        <v>1</v>
      </c>
      <c r="G562" s="6">
        <v>232.4</v>
      </c>
      <c r="H562" s="505" t="s">
        <v>3627</v>
      </c>
      <c r="I562" s="509">
        <v>0.21010000000000001</v>
      </c>
      <c r="J562" s="6">
        <v>281.22000000000003</v>
      </c>
      <c r="K562" s="489">
        <v>281.22000000000003</v>
      </c>
      <c r="L562" s="1208">
        <f t="shared" si="16"/>
        <v>5.7820614112738362E-5</v>
      </c>
      <c r="M562" s="1208">
        <f t="shared" si="17"/>
        <v>0.99596689805411875</v>
      </c>
    </row>
    <row r="563" spans="1:13" ht="129.94999999999999" customHeight="1" x14ac:dyDescent="0.2">
      <c r="A563" s="625" t="s">
        <v>1558</v>
      </c>
      <c r="B563" s="5" t="s">
        <v>1511</v>
      </c>
      <c r="C563" s="3" t="s">
        <v>42</v>
      </c>
      <c r="D563" s="3" t="s">
        <v>1512</v>
      </c>
      <c r="E563" s="4" t="s">
        <v>1367</v>
      </c>
      <c r="F563" s="5">
        <v>22</v>
      </c>
      <c r="G563" s="6">
        <v>10.3</v>
      </c>
      <c r="H563" s="505" t="s">
        <v>3627</v>
      </c>
      <c r="I563" s="509">
        <v>0.21010000000000001</v>
      </c>
      <c r="J563" s="6">
        <v>12.46</v>
      </c>
      <c r="K563" s="489">
        <v>274.12</v>
      </c>
      <c r="L563" s="1208">
        <f t="shared" si="16"/>
        <v>5.6360809119493061E-5</v>
      </c>
      <c r="M563" s="1208">
        <f t="shared" si="17"/>
        <v>0.99602325886323828</v>
      </c>
    </row>
    <row r="564" spans="1:13" ht="24" customHeight="1" x14ac:dyDescent="0.2">
      <c r="A564" s="1173" t="s">
        <v>1532</v>
      </c>
      <c r="B564" s="1176" t="s">
        <v>1533</v>
      </c>
      <c r="C564" s="1179" t="s">
        <v>42</v>
      </c>
      <c r="D564" s="1179" t="s">
        <v>1534</v>
      </c>
      <c r="E564" s="1182" t="s">
        <v>1262</v>
      </c>
      <c r="F564" s="1185">
        <v>45</v>
      </c>
      <c r="G564" s="1186">
        <v>5.0199999999999996</v>
      </c>
      <c r="H564" s="505" t="s">
        <v>3627</v>
      </c>
      <c r="I564" s="509">
        <v>0.21010000000000001</v>
      </c>
      <c r="J564" s="1167">
        <v>6.07</v>
      </c>
      <c r="K564" s="1170">
        <v>273.14999999999998</v>
      </c>
      <c r="L564" s="1208">
        <f t="shared" si="16"/>
        <v>5.6161370972528554E-5</v>
      </c>
      <c r="M564" s="1208">
        <f t="shared" si="17"/>
        <v>0.99607942023421081</v>
      </c>
    </row>
    <row r="565" spans="1:13" ht="78" customHeight="1" x14ac:dyDescent="0.2">
      <c r="A565" s="625" t="s">
        <v>1566</v>
      </c>
      <c r="B565" s="5" t="s">
        <v>1533</v>
      </c>
      <c r="C565" s="3" t="s">
        <v>42</v>
      </c>
      <c r="D565" s="3" t="s">
        <v>1534</v>
      </c>
      <c r="E565" s="4" t="s">
        <v>1262</v>
      </c>
      <c r="F565" s="5">
        <v>45</v>
      </c>
      <c r="G565" s="6">
        <v>5.0199999999999996</v>
      </c>
      <c r="H565" s="505" t="s">
        <v>3627</v>
      </c>
      <c r="I565" s="509">
        <v>0.21010000000000001</v>
      </c>
      <c r="J565" s="6">
        <v>6.07</v>
      </c>
      <c r="K565" s="489">
        <v>273.14999999999998</v>
      </c>
      <c r="L565" s="1208">
        <f t="shared" si="16"/>
        <v>5.6161370972528554E-5</v>
      </c>
      <c r="M565" s="1208">
        <f t="shared" si="17"/>
        <v>0.99613558160518334</v>
      </c>
    </row>
    <row r="566" spans="1:13" ht="39" customHeight="1" x14ac:dyDescent="0.2">
      <c r="A566" s="625" t="s">
        <v>211</v>
      </c>
      <c r="B566" s="5" t="s">
        <v>212</v>
      </c>
      <c r="C566" s="3" t="s">
        <v>24</v>
      </c>
      <c r="D566" s="3" t="s">
        <v>213</v>
      </c>
      <c r="E566" s="4" t="s">
        <v>52</v>
      </c>
      <c r="F566" s="5">
        <v>83.68</v>
      </c>
      <c r="G566" s="6">
        <v>2.7</v>
      </c>
      <c r="H566" s="505" t="s">
        <v>3627</v>
      </c>
      <c r="I566" s="509">
        <v>0.21010000000000001</v>
      </c>
      <c r="J566" s="6">
        <v>3.26</v>
      </c>
      <c r="K566" s="489">
        <v>272.79000000000002</v>
      </c>
      <c r="L566" s="1208">
        <f t="shared" si="16"/>
        <v>5.6087352691180914E-5</v>
      </c>
      <c r="M566" s="1208">
        <f t="shared" si="17"/>
        <v>0.99619166895787448</v>
      </c>
    </row>
    <row r="567" spans="1:13" ht="104.1" customHeight="1" x14ac:dyDescent="0.2">
      <c r="A567" s="625" t="s">
        <v>1701</v>
      </c>
      <c r="B567" s="5" t="s">
        <v>1702</v>
      </c>
      <c r="C567" s="3" t="s">
        <v>42</v>
      </c>
      <c r="D567" s="3" t="s">
        <v>1703</v>
      </c>
      <c r="E567" s="4" t="s">
        <v>1262</v>
      </c>
      <c r="F567" s="5">
        <v>2</v>
      </c>
      <c r="G567" s="6">
        <v>111.63</v>
      </c>
      <c r="H567" s="505" t="s">
        <v>3627</v>
      </c>
      <c r="I567" s="509">
        <v>0.21010000000000001</v>
      </c>
      <c r="J567" s="6">
        <v>135.08000000000001</v>
      </c>
      <c r="K567" s="489">
        <v>270.16000000000003</v>
      </c>
      <c r="L567" s="1208">
        <f t="shared" si="16"/>
        <v>5.5546608024668923E-5</v>
      </c>
      <c r="M567" s="1208">
        <f t="shared" si="17"/>
        <v>0.99624721556589912</v>
      </c>
    </row>
    <row r="568" spans="1:13" ht="24" customHeight="1" x14ac:dyDescent="0.2">
      <c r="A568" s="625" t="s">
        <v>1079</v>
      </c>
      <c r="B568" s="5" t="s">
        <v>1080</v>
      </c>
      <c r="C568" s="3" t="s">
        <v>24</v>
      </c>
      <c r="D568" s="3" t="s">
        <v>1081</v>
      </c>
      <c r="E568" s="4" t="s">
        <v>66</v>
      </c>
      <c r="F568" s="5">
        <v>22</v>
      </c>
      <c r="G568" s="6">
        <v>10.07</v>
      </c>
      <c r="H568" s="505" t="s">
        <v>3627</v>
      </c>
      <c r="I568" s="509">
        <v>0.21010000000000001</v>
      </c>
      <c r="J568" s="6">
        <v>12.18</v>
      </c>
      <c r="K568" s="489">
        <v>267.95999999999998</v>
      </c>
      <c r="L568" s="1208">
        <f t="shared" si="16"/>
        <v>5.509427408309995E-5</v>
      </c>
      <c r="M568" s="1208">
        <f t="shared" si="17"/>
        <v>0.99630230983998225</v>
      </c>
    </row>
    <row r="569" spans="1:13" ht="26.1" customHeight="1" x14ac:dyDescent="0.2">
      <c r="A569" s="625" t="s">
        <v>1421</v>
      </c>
      <c r="B569" s="5" t="s">
        <v>1422</v>
      </c>
      <c r="C569" s="3" t="s">
        <v>42</v>
      </c>
      <c r="D569" s="3" t="s">
        <v>1423</v>
      </c>
      <c r="E569" s="4" t="s">
        <v>1262</v>
      </c>
      <c r="F569" s="5">
        <v>9</v>
      </c>
      <c r="G569" s="6">
        <v>24.34</v>
      </c>
      <c r="H569" s="505" t="s">
        <v>3627</v>
      </c>
      <c r="I569" s="509">
        <v>0.21010000000000001</v>
      </c>
      <c r="J569" s="6">
        <v>29.45</v>
      </c>
      <c r="K569" s="489">
        <v>265.05</v>
      </c>
      <c r="L569" s="1208">
        <f t="shared" si="16"/>
        <v>5.4495959642206465E-5</v>
      </c>
      <c r="M569" s="1208">
        <f t="shared" si="17"/>
        <v>0.99635680579962449</v>
      </c>
    </row>
    <row r="570" spans="1:13" ht="104.1" customHeight="1" x14ac:dyDescent="0.2">
      <c r="A570" s="625" t="s">
        <v>1653</v>
      </c>
      <c r="B570" s="5" t="s">
        <v>1495</v>
      </c>
      <c r="C570" s="3" t="s">
        <v>42</v>
      </c>
      <c r="D570" s="3" t="s">
        <v>1496</v>
      </c>
      <c r="E570" s="4" t="s">
        <v>1262</v>
      </c>
      <c r="F570" s="5">
        <v>28</v>
      </c>
      <c r="G570" s="6">
        <v>7.53</v>
      </c>
      <c r="H570" s="505" t="s">
        <v>3627</v>
      </c>
      <c r="I570" s="509">
        <v>0.21010000000000001</v>
      </c>
      <c r="J570" s="6">
        <v>9.11</v>
      </c>
      <c r="K570" s="489">
        <v>255.08</v>
      </c>
      <c r="L570" s="1208">
        <f t="shared" si="16"/>
        <v>5.2446064461550741E-5</v>
      </c>
      <c r="M570" s="1208">
        <f t="shared" si="17"/>
        <v>0.99640925186408602</v>
      </c>
    </row>
    <row r="571" spans="1:13" ht="51.95" customHeight="1" x14ac:dyDescent="0.2">
      <c r="A571" s="625" t="s">
        <v>1612</v>
      </c>
      <c r="B571" s="5" t="s">
        <v>1613</v>
      </c>
      <c r="C571" s="3" t="s">
        <v>42</v>
      </c>
      <c r="D571" s="3" t="s">
        <v>1614</v>
      </c>
      <c r="E571" s="4" t="s">
        <v>1262</v>
      </c>
      <c r="F571" s="5">
        <v>4</v>
      </c>
      <c r="G571" s="6">
        <v>50.86</v>
      </c>
      <c r="H571" s="505" t="s">
        <v>3627</v>
      </c>
      <c r="I571" s="509">
        <v>0.21010000000000001</v>
      </c>
      <c r="J571" s="6">
        <v>61.54</v>
      </c>
      <c r="K571" s="489">
        <v>246.16</v>
      </c>
      <c r="L571" s="1208">
        <f t="shared" si="16"/>
        <v>5.0612055934825662E-5</v>
      </c>
      <c r="M571" s="1208">
        <f t="shared" si="17"/>
        <v>0.99645986392002084</v>
      </c>
    </row>
    <row r="572" spans="1:13" ht="51.95" customHeight="1" x14ac:dyDescent="0.2">
      <c r="A572" s="625" t="s">
        <v>1646</v>
      </c>
      <c r="B572" s="5" t="s">
        <v>1613</v>
      </c>
      <c r="C572" s="3" t="s">
        <v>42</v>
      </c>
      <c r="D572" s="3" t="s">
        <v>1614</v>
      </c>
      <c r="E572" s="4" t="s">
        <v>1262</v>
      </c>
      <c r="F572" s="5">
        <v>4</v>
      </c>
      <c r="G572" s="6">
        <v>50.86</v>
      </c>
      <c r="H572" s="505" t="s">
        <v>3627</v>
      </c>
      <c r="I572" s="509">
        <v>0.21010000000000001</v>
      </c>
      <c r="J572" s="6">
        <v>61.54</v>
      </c>
      <c r="K572" s="489">
        <v>246.16</v>
      </c>
      <c r="L572" s="1208">
        <f t="shared" si="16"/>
        <v>5.0612055934825662E-5</v>
      </c>
      <c r="M572" s="1208">
        <f t="shared" si="17"/>
        <v>0.99651047597595566</v>
      </c>
    </row>
    <row r="573" spans="1:13" ht="51.95" customHeight="1" x14ac:dyDescent="0.2">
      <c r="A573" s="625" t="s">
        <v>326</v>
      </c>
      <c r="B573" s="5" t="s">
        <v>327</v>
      </c>
      <c r="C573" s="3" t="s">
        <v>42</v>
      </c>
      <c r="D573" s="3" t="s">
        <v>328</v>
      </c>
      <c r="E573" s="4" t="s">
        <v>56</v>
      </c>
      <c r="F573" s="5">
        <v>0.3</v>
      </c>
      <c r="G573" s="6">
        <v>676.02</v>
      </c>
      <c r="H573" s="505" t="s">
        <v>3627</v>
      </c>
      <c r="I573" s="509">
        <v>0.21010000000000001</v>
      </c>
      <c r="J573" s="6">
        <v>818.05</v>
      </c>
      <c r="K573" s="489">
        <v>245.41</v>
      </c>
      <c r="L573" s="1208">
        <f t="shared" si="16"/>
        <v>5.0457851182018059E-5</v>
      </c>
      <c r="M573" s="1208">
        <f t="shared" si="17"/>
        <v>0.99656093382713773</v>
      </c>
    </row>
    <row r="574" spans="1:13" ht="51.95" customHeight="1" x14ac:dyDescent="0.2">
      <c r="A574" s="625" t="s">
        <v>833</v>
      </c>
      <c r="B574" s="5" t="s">
        <v>834</v>
      </c>
      <c r="C574" s="3" t="s">
        <v>24</v>
      </c>
      <c r="D574" s="3" t="s">
        <v>835</v>
      </c>
      <c r="E574" s="4" t="s">
        <v>336</v>
      </c>
      <c r="F574" s="5">
        <v>15.96</v>
      </c>
      <c r="G574" s="6">
        <v>12.58</v>
      </c>
      <c r="H574" s="505" t="s">
        <v>3627</v>
      </c>
      <c r="I574" s="509">
        <v>0.21010000000000001</v>
      </c>
      <c r="J574" s="6">
        <v>15.22</v>
      </c>
      <c r="K574" s="489">
        <v>242.91</v>
      </c>
      <c r="L574" s="1208">
        <f t="shared" si="16"/>
        <v>4.9943835339326058E-5</v>
      </c>
      <c r="M574" s="1208">
        <f t="shared" si="17"/>
        <v>0.99661087766247702</v>
      </c>
    </row>
    <row r="575" spans="1:13" ht="51.95" customHeight="1" x14ac:dyDescent="0.2">
      <c r="A575" s="625" t="s">
        <v>1461</v>
      </c>
      <c r="B575" s="5" t="s">
        <v>1422</v>
      </c>
      <c r="C575" s="3" t="s">
        <v>42</v>
      </c>
      <c r="D575" s="3" t="s">
        <v>1423</v>
      </c>
      <c r="E575" s="4" t="s">
        <v>1262</v>
      </c>
      <c r="F575" s="5">
        <v>8</v>
      </c>
      <c r="G575" s="6">
        <v>24.34</v>
      </c>
      <c r="H575" s="505" t="s">
        <v>3627</v>
      </c>
      <c r="I575" s="509">
        <v>0.21010000000000001</v>
      </c>
      <c r="J575" s="6">
        <v>29.45</v>
      </c>
      <c r="K575" s="489">
        <v>235.6</v>
      </c>
      <c r="L575" s="1208">
        <f t="shared" si="16"/>
        <v>4.8440853015294627E-5</v>
      </c>
      <c r="M575" s="1208">
        <f t="shared" si="17"/>
        <v>0.99665931851549228</v>
      </c>
    </row>
    <row r="576" spans="1:13" ht="65.099999999999994" customHeight="1" x14ac:dyDescent="0.2">
      <c r="A576" s="625" t="s">
        <v>1352</v>
      </c>
      <c r="B576" s="5" t="s">
        <v>1353</v>
      </c>
      <c r="C576" s="3" t="s">
        <v>42</v>
      </c>
      <c r="D576" s="3" t="s">
        <v>1354</v>
      </c>
      <c r="E576" s="4" t="s">
        <v>1262</v>
      </c>
      <c r="F576" s="5">
        <v>2</v>
      </c>
      <c r="G576" s="6">
        <v>95.71</v>
      </c>
      <c r="H576" s="505" t="s">
        <v>3627</v>
      </c>
      <c r="I576" s="509">
        <v>0.21010000000000001</v>
      </c>
      <c r="J576" s="6">
        <v>115.81</v>
      </c>
      <c r="K576" s="489">
        <v>231.62</v>
      </c>
      <c r="L576" s="1208">
        <f t="shared" si="16"/>
        <v>4.7622539793728961E-5</v>
      </c>
      <c r="M576" s="1208">
        <f t="shared" si="17"/>
        <v>0.99670694105528601</v>
      </c>
    </row>
    <row r="577" spans="1:13" ht="51.95" customHeight="1" x14ac:dyDescent="0.2">
      <c r="A577" s="625" t="s">
        <v>142</v>
      </c>
      <c r="B577" s="5" t="s">
        <v>41</v>
      </c>
      <c r="C577" s="3" t="s">
        <v>42</v>
      </c>
      <c r="D577" s="3" t="s">
        <v>43</v>
      </c>
      <c r="E577" s="4" t="s">
        <v>44</v>
      </c>
      <c r="F577" s="5">
        <v>6.5</v>
      </c>
      <c r="G577" s="6">
        <v>28.71</v>
      </c>
      <c r="H577" s="505" t="s">
        <v>3627</v>
      </c>
      <c r="I577" s="509">
        <v>0.21010000000000001</v>
      </c>
      <c r="J577" s="6">
        <v>34.74</v>
      </c>
      <c r="K577" s="489">
        <v>225.81</v>
      </c>
      <c r="L577" s="1208">
        <f t="shared" si="16"/>
        <v>4.6427966975312737E-5</v>
      </c>
      <c r="M577" s="1208">
        <f t="shared" si="17"/>
        <v>0.9967533690222613</v>
      </c>
    </row>
    <row r="578" spans="1:13" ht="24" customHeight="1" x14ac:dyDescent="0.2">
      <c r="A578" s="1173" t="s">
        <v>819</v>
      </c>
      <c r="B578" s="1176" t="s">
        <v>416</v>
      </c>
      <c r="C578" s="1179" t="s">
        <v>24</v>
      </c>
      <c r="D578" s="1179" t="s">
        <v>417</v>
      </c>
      <c r="E578" s="1182" t="s">
        <v>336</v>
      </c>
      <c r="F578" s="1185">
        <v>18.329999999999998</v>
      </c>
      <c r="G578" s="1186">
        <v>10.1</v>
      </c>
      <c r="H578" s="505" t="s">
        <v>3627</v>
      </c>
      <c r="I578" s="509">
        <v>0.21010000000000001</v>
      </c>
      <c r="J578" s="1167">
        <v>12.22</v>
      </c>
      <c r="K578" s="1170">
        <v>223.99</v>
      </c>
      <c r="L578" s="1208">
        <f t="shared" si="16"/>
        <v>4.605376344183296E-5</v>
      </c>
      <c r="M578" s="1208">
        <f t="shared" si="17"/>
        <v>0.9967994227857031</v>
      </c>
    </row>
    <row r="579" spans="1:13" ht="51.95" customHeight="1" x14ac:dyDescent="0.2">
      <c r="A579" s="625" t="s">
        <v>138</v>
      </c>
      <c r="B579" s="5" t="s">
        <v>139</v>
      </c>
      <c r="C579" s="3" t="s">
        <v>24</v>
      </c>
      <c r="D579" s="3" t="s">
        <v>140</v>
      </c>
      <c r="E579" s="4" t="s">
        <v>56</v>
      </c>
      <c r="F579" s="5">
        <v>2.41</v>
      </c>
      <c r="G579" s="6">
        <v>76.09</v>
      </c>
      <c r="H579" s="505" t="s">
        <v>3627</v>
      </c>
      <c r="I579" s="509">
        <v>0.21010000000000001</v>
      </c>
      <c r="J579" s="6">
        <v>92.07</v>
      </c>
      <c r="K579" s="489">
        <v>221.88</v>
      </c>
      <c r="L579" s="1208">
        <f t="shared" si="16"/>
        <v>4.5619934070600901E-5</v>
      </c>
      <c r="M579" s="1208">
        <f t="shared" si="17"/>
        <v>0.9968450427197737</v>
      </c>
    </row>
    <row r="580" spans="1:13" ht="65.099999999999994" customHeight="1" x14ac:dyDescent="0.2">
      <c r="A580" s="625" t="s">
        <v>1655</v>
      </c>
      <c r="B580" s="5" t="s">
        <v>1536</v>
      </c>
      <c r="C580" s="3" t="s">
        <v>42</v>
      </c>
      <c r="D580" s="3" t="s">
        <v>1537</v>
      </c>
      <c r="E580" s="4" t="s">
        <v>1262</v>
      </c>
      <c r="F580" s="5">
        <v>28</v>
      </c>
      <c r="G580" s="6">
        <v>6.53</v>
      </c>
      <c r="H580" s="505" t="s">
        <v>3627</v>
      </c>
      <c r="I580" s="509">
        <v>0.21010000000000001</v>
      </c>
      <c r="J580" s="6">
        <v>7.9</v>
      </c>
      <c r="K580" s="489">
        <v>221.2</v>
      </c>
      <c r="L580" s="1208">
        <f t="shared" si="16"/>
        <v>4.5480121761388676E-5</v>
      </c>
      <c r="M580" s="1208">
        <f t="shared" si="17"/>
        <v>0.99689052284153512</v>
      </c>
    </row>
    <row r="581" spans="1:13" ht="51.95" customHeight="1" x14ac:dyDescent="0.2">
      <c r="A581" s="625" t="s">
        <v>1868</v>
      </c>
      <c r="B581" s="5" t="s">
        <v>139</v>
      </c>
      <c r="C581" s="3" t="s">
        <v>24</v>
      </c>
      <c r="D581" s="3" t="s">
        <v>140</v>
      </c>
      <c r="E581" s="4" t="s">
        <v>56</v>
      </c>
      <c r="F581" s="5">
        <v>2.34</v>
      </c>
      <c r="G581" s="6">
        <v>76.09</v>
      </c>
      <c r="H581" s="505" t="s">
        <v>3627</v>
      </c>
      <c r="I581" s="509">
        <v>0.21010000000000001</v>
      </c>
      <c r="J581" s="6">
        <v>92.07</v>
      </c>
      <c r="K581" s="489">
        <v>215.44</v>
      </c>
      <c r="L581" s="1208">
        <f t="shared" si="16"/>
        <v>4.4295829259826296E-5</v>
      </c>
      <c r="M581" s="1208">
        <f t="shared" si="17"/>
        <v>0.99693481867079492</v>
      </c>
    </row>
    <row r="582" spans="1:13" ht="51.95" customHeight="1" x14ac:dyDescent="0.2">
      <c r="A582" s="625" t="s">
        <v>1400</v>
      </c>
      <c r="B582" s="5" t="s">
        <v>1401</v>
      </c>
      <c r="C582" s="3" t="s">
        <v>42</v>
      </c>
      <c r="D582" s="3" t="s">
        <v>1402</v>
      </c>
      <c r="E582" s="4" t="s">
        <v>1367</v>
      </c>
      <c r="F582" s="5">
        <v>10</v>
      </c>
      <c r="G582" s="6">
        <v>17.47</v>
      </c>
      <c r="H582" s="505" t="s">
        <v>3627</v>
      </c>
      <c r="I582" s="509">
        <v>0.21010000000000001</v>
      </c>
      <c r="J582" s="6">
        <v>21.14</v>
      </c>
      <c r="K582" s="489">
        <v>211.4</v>
      </c>
      <c r="L582" s="1208">
        <f t="shared" si="16"/>
        <v>4.3465179658036018E-5</v>
      </c>
      <c r="M582" s="1208">
        <f t="shared" si="17"/>
        <v>0.99697828385045295</v>
      </c>
    </row>
    <row r="583" spans="1:13" ht="51.95" customHeight="1" x14ac:dyDescent="0.2">
      <c r="A583" s="1174" t="s">
        <v>1810</v>
      </c>
      <c r="B583" s="1177" t="s">
        <v>1811</v>
      </c>
      <c r="C583" s="1180" t="s">
        <v>24</v>
      </c>
      <c r="D583" s="1180" t="s">
        <v>1812</v>
      </c>
      <c r="E583" s="1183" t="s">
        <v>336</v>
      </c>
      <c r="F583" s="1177">
        <v>23</v>
      </c>
      <c r="G583" s="1168">
        <v>8.16</v>
      </c>
      <c r="H583" s="1189" t="s">
        <v>3628</v>
      </c>
      <c r="I583" s="1197">
        <v>0.1089</v>
      </c>
      <c r="J583" s="1168">
        <v>9.0399999999999991</v>
      </c>
      <c r="K583" s="1171">
        <v>207.92</v>
      </c>
      <c r="L583" s="1209">
        <f t="shared" ref="L583:L646" si="18">K583/$K$728</f>
        <v>4.2749669605008743E-5</v>
      </c>
      <c r="M583" s="1209">
        <f t="shared" si="17"/>
        <v>0.997021033520058</v>
      </c>
    </row>
    <row r="584" spans="1:13" ht="78" customHeight="1" x14ac:dyDescent="0.2">
      <c r="A584" s="625" t="s">
        <v>231</v>
      </c>
      <c r="B584" s="5" t="s">
        <v>232</v>
      </c>
      <c r="C584" s="3" t="s">
        <v>42</v>
      </c>
      <c r="D584" s="3" t="s">
        <v>233</v>
      </c>
      <c r="E584" s="4" t="s">
        <v>66</v>
      </c>
      <c r="F584" s="5">
        <v>8</v>
      </c>
      <c r="G584" s="6">
        <v>20.91</v>
      </c>
      <c r="H584" s="505" t="s">
        <v>3627</v>
      </c>
      <c r="I584" s="509">
        <v>0.21010000000000001</v>
      </c>
      <c r="J584" s="6">
        <v>25.3</v>
      </c>
      <c r="K584" s="489">
        <v>202.4</v>
      </c>
      <c r="L584" s="1208">
        <f t="shared" si="18"/>
        <v>4.1614722624344794E-5</v>
      </c>
      <c r="M584" s="1208">
        <f t="shared" ref="M584:M647" si="19">L584+M583</f>
        <v>0.99706264824268231</v>
      </c>
    </row>
    <row r="585" spans="1:13" ht="39" customHeight="1" x14ac:dyDescent="0.2">
      <c r="A585" s="625" t="s">
        <v>1973</v>
      </c>
      <c r="B585" s="5" t="s">
        <v>1974</v>
      </c>
      <c r="C585" s="3" t="s">
        <v>42</v>
      </c>
      <c r="D585" s="3" t="s">
        <v>1975</v>
      </c>
      <c r="E585" s="4" t="s">
        <v>1262</v>
      </c>
      <c r="F585" s="5">
        <v>12</v>
      </c>
      <c r="G585" s="6">
        <v>13.63</v>
      </c>
      <c r="H585" s="505" t="s">
        <v>3627</v>
      </c>
      <c r="I585" s="509">
        <v>0.21010000000000001</v>
      </c>
      <c r="J585" s="6">
        <v>16.489999999999998</v>
      </c>
      <c r="K585" s="489">
        <v>197.88</v>
      </c>
      <c r="L585" s="1208">
        <f t="shared" si="18"/>
        <v>4.0685381980757647E-5</v>
      </c>
      <c r="M585" s="1208">
        <f t="shared" si="19"/>
        <v>0.99710333362466308</v>
      </c>
    </row>
    <row r="586" spans="1:13" ht="26.1" customHeight="1" x14ac:dyDescent="0.2">
      <c r="A586" s="625" t="s">
        <v>1708</v>
      </c>
      <c r="B586" s="5" t="s">
        <v>1709</v>
      </c>
      <c r="C586" s="3" t="s">
        <v>104</v>
      </c>
      <c r="D586" s="3" t="s">
        <v>1710</v>
      </c>
      <c r="E586" s="4" t="s">
        <v>66</v>
      </c>
      <c r="F586" s="5">
        <v>2</v>
      </c>
      <c r="G586" s="6">
        <v>81.16</v>
      </c>
      <c r="H586" s="505" t="s">
        <v>3627</v>
      </c>
      <c r="I586" s="509">
        <v>0.21010000000000001</v>
      </c>
      <c r="J586" s="6">
        <v>98.21</v>
      </c>
      <c r="K586" s="489">
        <v>196.42</v>
      </c>
      <c r="L586" s="1208">
        <f t="shared" si="18"/>
        <v>4.038519672862551E-5</v>
      </c>
      <c r="M586" s="1208">
        <f t="shared" si="19"/>
        <v>0.99714371882139174</v>
      </c>
    </row>
    <row r="587" spans="1:13" ht="51.95" customHeight="1" x14ac:dyDescent="0.2">
      <c r="A587" s="625" t="s">
        <v>598</v>
      </c>
      <c r="B587" s="5" t="s">
        <v>599</v>
      </c>
      <c r="C587" s="3" t="s">
        <v>24</v>
      </c>
      <c r="D587" s="3" t="s">
        <v>600</v>
      </c>
      <c r="E587" s="4" t="s">
        <v>52</v>
      </c>
      <c r="F587" s="5">
        <v>11.16</v>
      </c>
      <c r="G587" s="6">
        <v>14.22</v>
      </c>
      <c r="H587" s="505" t="s">
        <v>3627</v>
      </c>
      <c r="I587" s="509">
        <v>0.21010000000000001</v>
      </c>
      <c r="J587" s="6">
        <v>17.2</v>
      </c>
      <c r="K587" s="489">
        <v>191.95</v>
      </c>
      <c r="L587" s="1208">
        <f t="shared" si="18"/>
        <v>3.9466136401892207E-5</v>
      </c>
      <c r="M587" s="1208">
        <f t="shared" si="19"/>
        <v>0.99718318495779368</v>
      </c>
    </row>
    <row r="588" spans="1:13" ht="39" customHeight="1" x14ac:dyDescent="0.2">
      <c r="A588" s="625" t="s">
        <v>1344</v>
      </c>
      <c r="B588" s="5" t="s">
        <v>1345</v>
      </c>
      <c r="C588" s="3" t="s">
        <v>42</v>
      </c>
      <c r="D588" s="3" t="s">
        <v>1346</v>
      </c>
      <c r="E588" s="4" t="s">
        <v>1262</v>
      </c>
      <c r="F588" s="5">
        <v>1</v>
      </c>
      <c r="G588" s="6">
        <v>158.53</v>
      </c>
      <c r="H588" s="505" t="s">
        <v>3627</v>
      </c>
      <c r="I588" s="509">
        <v>0.21010000000000001</v>
      </c>
      <c r="J588" s="6">
        <v>191.83</v>
      </c>
      <c r="K588" s="489">
        <v>191.83</v>
      </c>
      <c r="L588" s="1208">
        <f t="shared" si="18"/>
        <v>3.9441463641442998E-5</v>
      </c>
      <c r="M588" s="1208">
        <f t="shared" si="19"/>
        <v>0.99722262642143511</v>
      </c>
    </row>
    <row r="589" spans="1:13" ht="117" customHeight="1" x14ac:dyDescent="0.2">
      <c r="A589" s="625" t="s">
        <v>1410</v>
      </c>
      <c r="B589" s="5" t="s">
        <v>1345</v>
      </c>
      <c r="C589" s="3" t="s">
        <v>42</v>
      </c>
      <c r="D589" s="3" t="s">
        <v>1346</v>
      </c>
      <c r="E589" s="4" t="s">
        <v>1262</v>
      </c>
      <c r="F589" s="5">
        <v>1</v>
      </c>
      <c r="G589" s="6">
        <v>158.53</v>
      </c>
      <c r="H589" s="505" t="s">
        <v>3627</v>
      </c>
      <c r="I589" s="509">
        <v>0.21010000000000001</v>
      </c>
      <c r="J589" s="6">
        <v>191.83</v>
      </c>
      <c r="K589" s="489">
        <v>191.83</v>
      </c>
      <c r="L589" s="1208">
        <f t="shared" si="18"/>
        <v>3.9441463641442998E-5</v>
      </c>
      <c r="M589" s="1208">
        <f t="shared" si="19"/>
        <v>0.99726206788507654</v>
      </c>
    </row>
    <row r="590" spans="1:13" ht="65.099999999999994" customHeight="1" x14ac:dyDescent="0.2">
      <c r="A590" s="625" t="s">
        <v>1632</v>
      </c>
      <c r="B590" s="5" t="s">
        <v>1533</v>
      </c>
      <c r="C590" s="3" t="s">
        <v>42</v>
      </c>
      <c r="D590" s="3" t="s">
        <v>1534</v>
      </c>
      <c r="E590" s="4" t="s">
        <v>1262</v>
      </c>
      <c r="F590" s="5">
        <v>31</v>
      </c>
      <c r="G590" s="6">
        <v>5.0199999999999996</v>
      </c>
      <c r="H590" s="505" t="s">
        <v>3627</v>
      </c>
      <c r="I590" s="509">
        <v>0.21010000000000001</v>
      </c>
      <c r="J590" s="6">
        <v>6.07</v>
      </c>
      <c r="K590" s="489">
        <v>188.17</v>
      </c>
      <c r="L590" s="1208">
        <f t="shared" si="18"/>
        <v>3.8688944447741896E-5</v>
      </c>
      <c r="M590" s="1208">
        <f t="shared" si="19"/>
        <v>0.99730075682952424</v>
      </c>
    </row>
    <row r="591" spans="1:13" ht="39" customHeight="1" x14ac:dyDescent="0.2">
      <c r="A591" s="625" t="s">
        <v>1347</v>
      </c>
      <c r="B591" s="5" t="s">
        <v>1348</v>
      </c>
      <c r="C591" s="3" t="s">
        <v>42</v>
      </c>
      <c r="D591" s="3" t="s">
        <v>1349</v>
      </c>
      <c r="E591" s="4" t="s">
        <v>1262</v>
      </c>
      <c r="F591" s="5">
        <v>1</v>
      </c>
      <c r="G591" s="6">
        <v>155.12</v>
      </c>
      <c r="H591" s="505" t="s">
        <v>3627</v>
      </c>
      <c r="I591" s="509">
        <v>0.21010000000000001</v>
      </c>
      <c r="J591" s="6">
        <v>187.71</v>
      </c>
      <c r="K591" s="489">
        <v>187.71</v>
      </c>
      <c r="L591" s="1208">
        <f t="shared" si="18"/>
        <v>3.8594365532686568E-5</v>
      </c>
      <c r="M591" s="1208">
        <f t="shared" si="19"/>
        <v>0.9973393511950569</v>
      </c>
    </row>
    <row r="592" spans="1:13" ht="51.95" customHeight="1" x14ac:dyDescent="0.2">
      <c r="A592" s="625" t="s">
        <v>1411</v>
      </c>
      <c r="B592" s="5" t="s">
        <v>1348</v>
      </c>
      <c r="C592" s="3" t="s">
        <v>42</v>
      </c>
      <c r="D592" s="3" t="s">
        <v>1349</v>
      </c>
      <c r="E592" s="4" t="s">
        <v>1262</v>
      </c>
      <c r="F592" s="5">
        <v>1</v>
      </c>
      <c r="G592" s="6">
        <v>155.12</v>
      </c>
      <c r="H592" s="505" t="s">
        <v>3627</v>
      </c>
      <c r="I592" s="509">
        <v>0.21010000000000001</v>
      </c>
      <c r="J592" s="6">
        <v>187.71</v>
      </c>
      <c r="K592" s="489">
        <v>187.71</v>
      </c>
      <c r="L592" s="1208">
        <f t="shared" si="18"/>
        <v>3.8594365532686568E-5</v>
      </c>
      <c r="M592" s="1208">
        <f t="shared" si="19"/>
        <v>0.99737794556058956</v>
      </c>
    </row>
    <row r="593" spans="1:13" ht="195" customHeight="1" x14ac:dyDescent="0.2">
      <c r="A593" s="625" t="s">
        <v>1455</v>
      </c>
      <c r="B593" s="5" t="s">
        <v>1348</v>
      </c>
      <c r="C593" s="3" t="s">
        <v>42</v>
      </c>
      <c r="D593" s="3" t="s">
        <v>1349</v>
      </c>
      <c r="E593" s="4" t="s">
        <v>1262</v>
      </c>
      <c r="F593" s="5">
        <v>1</v>
      </c>
      <c r="G593" s="6">
        <v>155.12</v>
      </c>
      <c r="H593" s="505" t="s">
        <v>3627</v>
      </c>
      <c r="I593" s="509">
        <v>0.21010000000000001</v>
      </c>
      <c r="J593" s="6">
        <v>187.71</v>
      </c>
      <c r="K593" s="489">
        <v>187.71</v>
      </c>
      <c r="L593" s="1208">
        <f t="shared" si="18"/>
        <v>3.8594365532686568E-5</v>
      </c>
      <c r="M593" s="1208">
        <f t="shared" si="19"/>
        <v>0.99741653992612223</v>
      </c>
    </row>
    <row r="594" spans="1:13" ht="234" customHeight="1" x14ac:dyDescent="0.2">
      <c r="A594" s="625" t="s">
        <v>1478</v>
      </c>
      <c r="B594" s="5" t="s">
        <v>1348</v>
      </c>
      <c r="C594" s="3" t="s">
        <v>42</v>
      </c>
      <c r="D594" s="3" t="s">
        <v>1349</v>
      </c>
      <c r="E594" s="4" t="s">
        <v>1262</v>
      </c>
      <c r="F594" s="5">
        <v>1</v>
      </c>
      <c r="G594" s="6">
        <v>155.12</v>
      </c>
      <c r="H594" s="505" t="s">
        <v>3627</v>
      </c>
      <c r="I594" s="509">
        <v>0.21010000000000001</v>
      </c>
      <c r="J594" s="6">
        <v>187.71</v>
      </c>
      <c r="K594" s="489">
        <v>187.71</v>
      </c>
      <c r="L594" s="1208">
        <f t="shared" si="18"/>
        <v>3.8594365532686568E-5</v>
      </c>
      <c r="M594" s="1208">
        <f t="shared" si="19"/>
        <v>0.99745513429165489</v>
      </c>
    </row>
    <row r="595" spans="1:13" ht="26.1" customHeight="1" x14ac:dyDescent="0.2">
      <c r="A595" s="625" t="s">
        <v>901</v>
      </c>
      <c r="B595" s="5" t="s">
        <v>902</v>
      </c>
      <c r="C595" s="3" t="s">
        <v>24</v>
      </c>
      <c r="D595" s="3" t="s">
        <v>903</v>
      </c>
      <c r="E595" s="4" t="s">
        <v>48</v>
      </c>
      <c r="F595" s="5">
        <v>1.21</v>
      </c>
      <c r="G595" s="6">
        <v>127.73</v>
      </c>
      <c r="H595" s="505" t="s">
        <v>3627</v>
      </c>
      <c r="I595" s="509">
        <v>0.21010000000000001</v>
      </c>
      <c r="J595" s="6">
        <v>154.56</v>
      </c>
      <c r="K595" s="489">
        <v>187.01</v>
      </c>
      <c r="L595" s="1208">
        <f t="shared" si="18"/>
        <v>3.8450441096732802E-5</v>
      </c>
      <c r="M595" s="1208">
        <f t="shared" si="19"/>
        <v>0.99749358473275163</v>
      </c>
    </row>
    <row r="596" spans="1:13" ht="51.95" customHeight="1" x14ac:dyDescent="0.2">
      <c r="A596" s="625" t="s">
        <v>1101</v>
      </c>
      <c r="B596" s="5" t="s">
        <v>1102</v>
      </c>
      <c r="C596" s="3" t="s">
        <v>24</v>
      </c>
      <c r="D596" s="3" t="s">
        <v>1103</v>
      </c>
      <c r="E596" s="4" t="s">
        <v>66</v>
      </c>
      <c r="F596" s="5">
        <v>4</v>
      </c>
      <c r="G596" s="6">
        <v>38.49</v>
      </c>
      <c r="H596" s="505" t="s">
        <v>3627</v>
      </c>
      <c r="I596" s="509">
        <v>0.21010000000000001</v>
      </c>
      <c r="J596" s="6">
        <v>46.57</v>
      </c>
      <c r="K596" s="489">
        <v>186.28</v>
      </c>
      <c r="L596" s="1208">
        <f t="shared" si="18"/>
        <v>3.830034847066674E-5</v>
      </c>
      <c r="M596" s="1208">
        <f t="shared" si="19"/>
        <v>0.99753188508122226</v>
      </c>
    </row>
    <row r="597" spans="1:13" ht="129.94999999999999" customHeight="1" x14ac:dyDescent="0.2">
      <c r="A597" s="625" t="s">
        <v>99</v>
      </c>
      <c r="B597" s="5" t="s">
        <v>100</v>
      </c>
      <c r="C597" s="3" t="s">
        <v>42</v>
      </c>
      <c r="D597" s="3" t="s">
        <v>101</v>
      </c>
      <c r="E597" s="4" t="s">
        <v>66</v>
      </c>
      <c r="F597" s="5">
        <v>2</v>
      </c>
      <c r="G597" s="6">
        <v>75.87</v>
      </c>
      <c r="H597" s="505" t="s">
        <v>3627</v>
      </c>
      <c r="I597" s="509">
        <v>0.21010000000000001</v>
      </c>
      <c r="J597" s="6">
        <v>91.81</v>
      </c>
      <c r="K597" s="489">
        <v>183.62</v>
      </c>
      <c r="L597" s="1208">
        <f t="shared" si="18"/>
        <v>3.7753435614042446E-5</v>
      </c>
      <c r="M597" s="1208">
        <f t="shared" si="19"/>
        <v>0.99756963851683633</v>
      </c>
    </row>
    <row r="598" spans="1:13" ht="39" customHeight="1" x14ac:dyDescent="0.2">
      <c r="A598" s="625" t="s">
        <v>476</v>
      </c>
      <c r="B598" s="5" t="s">
        <v>398</v>
      </c>
      <c r="C598" s="3" t="s">
        <v>24</v>
      </c>
      <c r="D598" s="3" t="s">
        <v>399</v>
      </c>
      <c r="E598" s="4" t="s">
        <v>56</v>
      </c>
      <c r="F598" s="5">
        <v>1.08</v>
      </c>
      <c r="G598" s="6">
        <v>137.96</v>
      </c>
      <c r="H598" s="505" t="s">
        <v>3627</v>
      </c>
      <c r="I598" s="509">
        <v>0.21010000000000001</v>
      </c>
      <c r="J598" s="6">
        <v>166.94</v>
      </c>
      <c r="K598" s="489">
        <v>180.29</v>
      </c>
      <c r="L598" s="1208">
        <f t="shared" si="18"/>
        <v>3.7068766511576689E-5</v>
      </c>
      <c r="M598" s="1208">
        <f t="shared" si="19"/>
        <v>0.99760670728334788</v>
      </c>
    </row>
    <row r="599" spans="1:13" ht="24" customHeight="1" x14ac:dyDescent="0.2">
      <c r="A599" s="625" t="s">
        <v>1945</v>
      </c>
      <c r="B599" s="5" t="s">
        <v>1946</v>
      </c>
      <c r="C599" s="3" t="s">
        <v>24</v>
      </c>
      <c r="D599" s="3" t="s">
        <v>1947</v>
      </c>
      <c r="E599" s="4" t="s">
        <v>48</v>
      </c>
      <c r="F599" s="5">
        <v>20</v>
      </c>
      <c r="G599" s="6">
        <v>7.44</v>
      </c>
      <c r="H599" s="505" t="s">
        <v>3627</v>
      </c>
      <c r="I599" s="509">
        <v>0.21010000000000001</v>
      </c>
      <c r="J599" s="6">
        <v>9</v>
      </c>
      <c r="K599" s="489">
        <v>180</v>
      </c>
      <c r="L599" s="1208">
        <f t="shared" si="18"/>
        <v>3.700914067382442E-5</v>
      </c>
      <c r="M599" s="1208">
        <f t="shared" si="19"/>
        <v>0.99764371642402172</v>
      </c>
    </row>
    <row r="600" spans="1:13" ht="24" customHeight="1" x14ac:dyDescent="0.2">
      <c r="A600" s="1173" t="s">
        <v>1418</v>
      </c>
      <c r="B600" s="1176" t="s">
        <v>1419</v>
      </c>
      <c r="C600" s="1179" t="s">
        <v>42</v>
      </c>
      <c r="D600" s="1179" t="s">
        <v>1420</v>
      </c>
      <c r="E600" s="1182" t="s">
        <v>1262</v>
      </c>
      <c r="F600" s="1185">
        <v>6</v>
      </c>
      <c r="G600" s="1186">
        <v>24.34</v>
      </c>
      <c r="H600" s="505" t="s">
        <v>3627</v>
      </c>
      <c r="I600" s="509">
        <v>0.21010000000000001</v>
      </c>
      <c r="J600" s="1167">
        <v>29.45</v>
      </c>
      <c r="K600" s="1170">
        <v>176.7</v>
      </c>
      <c r="L600" s="1208">
        <f t="shared" si="18"/>
        <v>3.6330639761470972E-5</v>
      </c>
      <c r="M600" s="1208">
        <f t="shared" si="19"/>
        <v>0.99768004706378322</v>
      </c>
    </row>
    <row r="601" spans="1:13" ht="24" customHeight="1" x14ac:dyDescent="0.2">
      <c r="A601" s="625" t="s">
        <v>1397</v>
      </c>
      <c r="B601" s="5" t="s">
        <v>1398</v>
      </c>
      <c r="C601" s="3" t="s">
        <v>42</v>
      </c>
      <c r="D601" s="3" t="s">
        <v>1399</v>
      </c>
      <c r="E601" s="4" t="s">
        <v>1367</v>
      </c>
      <c r="F601" s="5">
        <v>10</v>
      </c>
      <c r="G601" s="6">
        <v>14.58</v>
      </c>
      <c r="H601" s="505" t="s">
        <v>3627</v>
      </c>
      <c r="I601" s="509">
        <v>0.21010000000000001</v>
      </c>
      <c r="J601" s="6">
        <v>17.64</v>
      </c>
      <c r="K601" s="489">
        <v>176.4</v>
      </c>
      <c r="L601" s="1208">
        <f t="shared" si="18"/>
        <v>3.6268957860347936E-5</v>
      </c>
      <c r="M601" s="1208">
        <f t="shared" si="19"/>
        <v>0.99771631602164357</v>
      </c>
    </row>
    <row r="602" spans="1:13" ht="26.1" customHeight="1" x14ac:dyDescent="0.2">
      <c r="A602" s="625" t="s">
        <v>1394</v>
      </c>
      <c r="B602" s="5" t="s">
        <v>1395</v>
      </c>
      <c r="C602" s="3" t="s">
        <v>42</v>
      </c>
      <c r="D602" s="3" t="s">
        <v>1396</v>
      </c>
      <c r="E602" s="4" t="s">
        <v>1367</v>
      </c>
      <c r="F602" s="5">
        <v>10</v>
      </c>
      <c r="G602" s="6">
        <v>14.44</v>
      </c>
      <c r="H602" s="505" t="s">
        <v>3627</v>
      </c>
      <c r="I602" s="509">
        <v>0.21010000000000001</v>
      </c>
      <c r="J602" s="6">
        <v>17.47</v>
      </c>
      <c r="K602" s="489">
        <v>174.7</v>
      </c>
      <c r="L602" s="1208">
        <f t="shared" si="18"/>
        <v>3.5919427087317368E-5</v>
      </c>
      <c r="M602" s="1208">
        <f t="shared" si="19"/>
        <v>0.99775223544873093</v>
      </c>
    </row>
    <row r="603" spans="1:13" ht="39" customHeight="1" x14ac:dyDescent="0.2">
      <c r="A603" s="625" t="s">
        <v>1510</v>
      </c>
      <c r="B603" s="5" t="s">
        <v>1511</v>
      </c>
      <c r="C603" s="3" t="s">
        <v>42</v>
      </c>
      <c r="D603" s="3" t="s">
        <v>1512</v>
      </c>
      <c r="E603" s="4" t="s">
        <v>1367</v>
      </c>
      <c r="F603" s="5">
        <v>14</v>
      </c>
      <c r="G603" s="6">
        <v>10.3</v>
      </c>
      <c r="H603" s="505" t="s">
        <v>3627</v>
      </c>
      <c r="I603" s="509">
        <v>0.21010000000000001</v>
      </c>
      <c r="J603" s="6">
        <v>12.46</v>
      </c>
      <c r="K603" s="489">
        <v>174.44</v>
      </c>
      <c r="L603" s="1208">
        <f t="shared" si="18"/>
        <v>3.5865969439677402E-5</v>
      </c>
      <c r="M603" s="1208">
        <f t="shared" si="19"/>
        <v>0.99778810141817065</v>
      </c>
    </row>
    <row r="604" spans="1:13" ht="24" customHeight="1" x14ac:dyDescent="0.2">
      <c r="A604" s="625" t="s">
        <v>1161</v>
      </c>
      <c r="B604" s="5" t="s">
        <v>1083</v>
      </c>
      <c r="C604" s="3" t="s">
        <v>104</v>
      </c>
      <c r="D604" s="3" t="s">
        <v>1084</v>
      </c>
      <c r="E604" s="4" t="s">
        <v>48</v>
      </c>
      <c r="F604" s="5">
        <v>4.5</v>
      </c>
      <c r="G604" s="6">
        <v>31.6</v>
      </c>
      <c r="H604" s="505" t="s">
        <v>3627</v>
      </c>
      <c r="I604" s="509">
        <v>0.21010000000000001</v>
      </c>
      <c r="J604" s="6">
        <v>38.229999999999997</v>
      </c>
      <c r="K604" s="489">
        <v>172.03</v>
      </c>
      <c r="L604" s="1208">
        <f t="shared" si="18"/>
        <v>3.5370458167322307E-5</v>
      </c>
      <c r="M604" s="1208">
        <f t="shared" si="19"/>
        <v>0.99782347187633802</v>
      </c>
    </row>
    <row r="605" spans="1:13" ht="26.1" customHeight="1" x14ac:dyDescent="0.2">
      <c r="A605" s="625" t="s">
        <v>1654</v>
      </c>
      <c r="B605" s="5" t="s">
        <v>1533</v>
      </c>
      <c r="C605" s="3" t="s">
        <v>42</v>
      </c>
      <c r="D605" s="3" t="s">
        <v>1534</v>
      </c>
      <c r="E605" s="4" t="s">
        <v>1262</v>
      </c>
      <c r="F605" s="5">
        <v>28</v>
      </c>
      <c r="G605" s="6">
        <v>5.0199999999999996</v>
      </c>
      <c r="H605" s="505" t="s">
        <v>3627</v>
      </c>
      <c r="I605" s="509">
        <v>0.21010000000000001</v>
      </c>
      <c r="J605" s="6">
        <v>6.07</v>
      </c>
      <c r="K605" s="489">
        <v>169.96</v>
      </c>
      <c r="L605" s="1208">
        <f t="shared" si="18"/>
        <v>3.4944853049573324E-5</v>
      </c>
      <c r="M605" s="1208">
        <f t="shared" si="19"/>
        <v>0.99785841672938758</v>
      </c>
    </row>
    <row r="606" spans="1:13" ht="39" customHeight="1" x14ac:dyDescent="0.2">
      <c r="A606" s="625" t="s">
        <v>1600</v>
      </c>
      <c r="B606" s="5" t="s">
        <v>1583</v>
      </c>
      <c r="C606" s="3" t="s">
        <v>42</v>
      </c>
      <c r="D606" s="3" t="s">
        <v>1584</v>
      </c>
      <c r="E606" s="4" t="s">
        <v>1307</v>
      </c>
      <c r="F606" s="5">
        <v>8</v>
      </c>
      <c r="G606" s="6">
        <v>17.55</v>
      </c>
      <c r="H606" s="505" t="s">
        <v>3627</v>
      </c>
      <c r="I606" s="509">
        <v>0.21010000000000001</v>
      </c>
      <c r="J606" s="6">
        <v>21.23</v>
      </c>
      <c r="K606" s="489">
        <v>169.84</v>
      </c>
      <c r="L606" s="1208">
        <f t="shared" si="18"/>
        <v>3.4920180289124109E-5</v>
      </c>
      <c r="M606" s="1208">
        <f t="shared" si="19"/>
        <v>0.99789333690967674</v>
      </c>
    </row>
    <row r="607" spans="1:13" ht="39" customHeight="1" x14ac:dyDescent="0.2">
      <c r="A607" s="625" t="s">
        <v>1142</v>
      </c>
      <c r="B607" s="5" t="s">
        <v>1143</v>
      </c>
      <c r="C607" s="3" t="s">
        <v>24</v>
      </c>
      <c r="D607" s="3" t="s">
        <v>1144</v>
      </c>
      <c r="E607" s="4" t="s">
        <v>48</v>
      </c>
      <c r="F607" s="5">
        <v>9.9499999999999993</v>
      </c>
      <c r="G607" s="6">
        <v>13.71</v>
      </c>
      <c r="H607" s="505" t="s">
        <v>3627</v>
      </c>
      <c r="I607" s="509">
        <v>0.21010000000000001</v>
      </c>
      <c r="J607" s="6">
        <v>16.59</v>
      </c>
      <c r="K607" s="489">
        <v>165.07</v>
      </c>
      <c r="L607" s="1208">
        <f t="shared" si="18"/>
        <v>3.3939438061267763E-5</v>
      </c>
      <c r="M607" s="1208">
        <f t="shared" si="19"/>
        <v>0.99792727634773803</v>
      </c>
    </row>
    <row r="608" spans="1:13" ht="51.95" customHeight="1" x14ac:dyDescent="0.2">
      <c r="A608" s="625" t="s">
        <v>627</v>
      </c>
      <c r="B608" s="5" t="s">
        <v>628</v>
      </c>
      <c r="C608" s="3" t="s">
        <v>131</v>
      </c>
      <c r="D608" s="3" t="s">
        <v>629</v>
      </c>
      <c r="E608" s="4" t="s">
        <v>186</v>
      </c>
      <c r="F608" s="5">
        <v>2.5</v>
      </c>
      <c r="G608" s="6">
        <v>54.11</v>
      </c>
      <c r="H608" s="505" t="s">
        <v>3627</v>
      </c>
      <c r="I608" s="509">
        <v>0.21010000000000001</v>
      </c>
      <c r="J608" s="6">
        <v>65.47</v>
      </c>
      <c r="K608" s="489">
        <v>163.66999999999999</v>
      </c>
      <c r="L608" s="1208">
        <f t="shared" si="18"/>
        <v>3.3651589189360237E-5</v>
      </c>
      <c r="M608" s="1208">
        <f t="shared" si="19"/>
        <v>0.99796092793692737</v>
      </c>
    </row>
    <row r="609" spans="1:13" ht="26.1" customHeight="1" x14ac:dyDescent="0.2">
      <c r="A609" s="625" t="s">
        <v>1748</v>
      </c>
      <c r="B609" s="5" t="s">
        <v>1749</v>
      </c>
      <c r="C609" s="3" t="s">
        <v>24</v>
      </c>
      <c r="D609" s="3" t="s">
        <v>1750</v>
      </c>
      <c r="E609" s="4" t="s">
        <v>52</v>
      </c>
      <c r="F609" s="5">
        <v>8.5399999999999991</v>
      </c>
      <c r="G609" s="6">
        <v>15.79</v>
      </c>
      <c r="H609" s="505" t="s">
        <v>3627</v>
      </c>
      <c r="I609" s="509">
        <v>0.21010000000000001</v>
      </c>
      <c r="J609" s="6">
        <v>19.100000000000001</v>
      </c>
      <c r="K609" s="489">
        <v>163.11000000000001</v>
      </c>
      <c r="L609" s="1208">
        <f t="shared" si="18"/>
        <v>3.3536449640597235E-5</v>
      </c>
      <c r="M609" s="1208">
        <f t="shared" si="19"/>
        <v>0.99799446438656791</v>
      </c>
    </row>
    <row r="610" spans="1:13" ht="26.1" customHeight="1" x14ac:dyDescent="0.2">
      <c r="A610" s="625" t="s">
        <v>206</v>
      </c>
      <c r="B610" s="5" t="s">
        <v>207</v>
      </c>
      <c r="C610" s="3" t="s">
        <v>131</v>
      </c>
      <c r="D610" s="3" t="s">
        <v>208</v>
      </c>
      <c r="E610" s="4" t="s">
        <v>186</v>
      </c>
      <c r="F610" s="5">
        <v>8.5500000000000007</v>
      </c>
      <c r="G610" s="6">
        <v>15.74</v>
      </c>
      <c r="H610" s="505" t="s">
        <v>3627</v>
      </c>
      <c r="I610" s="509">
        <v>0.21010000000000001</v>
      </c>
      <c r="J610" s="6">
        <v>19.04</v>
      </c>
      <c r="K610" s="489">
        <v>162.79</v>
      </c>
      <c r="L610" s="1208">
        <f t="shared" si="18"/>
        <v>3.3470655612732651E-5</v>
      </c>
      <c r="M610" s="1208">
        <f t="shared" si="19"/>
        <v>0.99802793504218068</v>
      </c>
    </row>
    <row r="611" spans="1:13" ht="24" customHeight="1" x14ac:dyDescent="0.2">
      <c r="A611" s="1173" t="s">
        <v>240</v>
      </c>
      <c r="B611" s="1176" t="s">
        <v>241</v>
      </c>
      <c r="C611" s="1179" t="s">
        <v>42</v>
      </c>
      <c r="D611" s="1179" t="s">
        <v>242</v>
      </c>
      <c r="E611" s="1182" t="s">
        <v>66</v>
      </c>
      <c r="F611" s="1185">
        <v>4</v>
      </c>
      <c r="G611" s="1186">
        <v>33.4</v>
      </c>
      <c r="H611" s="505" t="s">
        <v>3627</v>
      </c>
      <c r="I611" s="509">
        <v>0.21010000000000001</v>
      </c>
      <c r="J611" s="1167">
        <v>40.409999999999997</v>
      </c>
      <c r="K611" s="1170">
        <v>161.63999999999999</v>
      </c>
      <c r="L611" s="1208">
        <f t="shared" si="18"/>
        <v>3.3234208325094325E-5</v>
      </c>
      <c r="M611" s="1208">
        <f t="shared" si="19"/>
        <v>0.99806116925050581</v>
      </c>
    </row>
    <row r="612" spans="1:13" ht="26.1" customHeight="1" x14ac:dyDescent="0.2">
      <c r="A612" s="625" t="s">
        <v>1136</v>
      </c>
      <c r="B612" s="5" t="s">
        <v>1137</v>
      </c>
      <c r="C612" s="3" t="s">
        <v>42</v>
      </c>
      <c r="D612" s="3" t="s">
        <v>1138</v>
      </c>
      <c r="E612" s="4" t="s">
        <v>66</v>
      </c>
      <c r="F612" s="5">
        <v>3</v>
      </c>
      <c r="G612" s="6">
        <v>44.33</v>
      </c>
      <c r="H612" s="505" t="s">
        <v>3627</v>
      </c>
      <c r="I612" s="509">
        <v>0.21010000000000001</v>
      </c>
      <c r="J612" s="6">
        <v>53.64</v>
      </c>
      <c r="K612" s="489">
        <v>160.91999999999999</v>
      </c>
      <c r="L612" s="1208">
        <f t="shared" si="18"/>
        <v>3.308617176239903E-5</v>
      </c>
      <c r="M612" s="1208">
        <f t="shared" si="19"/>
        <v>0.99809425542226826</v>
      </c>
    </row>
    <row r="613" spans="1:13" ht="24" customHeight="1" x14ac:dyDescent="0.2">
      <c r="A613" s="625" t="s">
        <v>1146</v>
      </c>
      <c r="B613" s="5" t="s">
        <v>1147</v>
      </c>
      <c r="C613" s="3" t="s">
        <v>24</v>
      </c>
      <c r="D613" s="3" t="s">
        <v>1148</v>
      </c>
      <c r="E613" s="4" t="s">
        <v>66</v>
      </c>
      <c r="F613" s="5">
        <v>8</v>
      </c>
      <c r="G613" s="6">
        <v>16.29</v>
      </c>
      <c r="H613" s="505" t="s">
        <v>3627</v>
      </c>
      <c r="I613" s="509">
        <v>0.21010000000000001</v>
      </c>
      <c r="J613" s="6">
        <v>19.71</v>
      </c>
      <c r="K613" s="489">
        <v>157.68</v>
      </c>
      <c r="L613" s="1208">
        <f t="shared" si="18"/>
        <v>3.2420007230270193E-5</v>
      </c>
      <c r="M613" s="1208">
        <f t="shared" si="19"/>
        <v>0.99812667542949851</v>
      </c>
    </row>
    <row r="614" spans="1:13" ht="26.1" customHeight="1" x14ac:dyDescent="0.2">
      <c r="A614" s="625" t="s">
        <v>857</v>
      </c>
      <c r="B614" s="5" t="s">
        <v>858</v>
      </c>
      <c r="C614" s="3" t="s">
        <v>24</v>
      </c>
      <c r="D614" s="3" t="s">
        <v>859</v>
      </c>
      <c r="E614" s="4" t="s">
        <v>52</v>
      </c>
      <c r="F614" s="5">
        <v>7.28</v>
      </c>
      <c r="G614" s="6">
        <v>17.29</v>
      </c>
      <c r="H614" s="505" t="s">
        <v>3627</v>
      </c>
      <c r="I614" s="509">
        <v>0.21010000000000001</v>
      </c>
      <c r="J614" s="6">
        <v>20.92</v>
      </c>
      <c r="K614" s="489">
        <v>152.29</v>
      </c>
      <c r="L614" s="1208">
        <f t="shared" si="18"/>
        <v>3.1311789073426227E-5</v>
      </c>
      <c r="M614" s="1208">
        <f t="shared" si="19"/>
        <v>0.99815798721857196</v>
      </c>
    </row>
    <row r="615" spans="1:13" ht="24" customHeight="1" x14ac:dyDescent="0.2">
      <c r="A615" s="1173" t="s">
        <v>662</v>
      </c>
      <c r="B615" s="1176" t="s">
        <v>663</v>
      </c>
      <c r="C615" s="1179" t="s">
        <v>24</v>
      </c>
      <c r="D615" s="1179" t="s">
        <v>664</v>
      </c>
      <c r="E615" s="1182" t="s">
        <v>52</v>
      </c>
      <c r="F615" s="1185">
        <v>0.74</v>
      </c>
      <c r="G615" s="1186">
        <v>169.14</v>
      </c>
      <c r="H615" s="505" t="s">
        <v>3627</v>
      </c>
      <c r="I615" s="509">
        <v>0.21010000000000001</v>
      </c>
      <c r="J615" s="1167">
        <v>204.67</v>
      </c>
      <c r="K615" s="1170">
        <v>151.44999999999999</v>
      </c>
      <c r="L615" s="1208">
        <f t="shared" si="18"/>
        <v>3.1139079750281711E-5</v>
      </c>
      <c r="M615" s="1208">
        <f t="shared" si="19"/>
        <v>0.99818912629832224</v>
      </c>
    </row>
    <row r="616" spans="1:13" ht="24" customHeight="1" x14ac:dyDescent="0.2">
      <c r="A616" s="1173" t="s">
        <v>1460</v>
      </c>
      <c r="B616" s="1176" t="s">
        <v>1419</v>
      </c>
      <c r="C616" s="1179" t="s">
        <v>42</v>
      </c>
      <c r="D616" s="1179" t="s">
        <v>1420</v>
      </c>
      <c r="E616" s="1182" t="s">
        <v>1262</v>
      </c>
      <c r="F616" s="1185">
        <v>5</v>
      </c>
      <c r="G616" s="1186">
        <v>24.34</v>
      </c>
      <c r="H616" s="505" t="s">
        <v>3627</v>
      </c>
      <c r="I616" s="509">
        <v>0.21010000000000001</v>
      </c>
      <c r="J616" s="1167">
        <v>29.45</v>
      </c>
      <c r="K616" s="1170">
        <v>147.25</v>
      </c>
      <c r="L616" s="1208">
        <f t="shared" si="18"/>
        <v>3.0275533134559144E-5</v>
      </c>
      <c r="M616" s="1208">
        <f t="shared" si="19"/>
        <v>0.99821940183145674</v>
      </c>
    </row>
    <row r="617" spans="1:13" ht="24" customHeight="1" x14ac:dyDescent="0.2">
      <c r="A617" s="625" t="s">
        <v>1463</v>
      </c>
      <c r="B617" s="5" t="s">
        <v>1428</v>
      </c>
      <c r="C617" s="3" t="s">
        <v>42</v>
      </c>
      <c r="D617" s="3" t="s">
        <v>1429</v>
      </c>
      <c r="E617" s="4" t="s">
        <v>1262</v>
      </c>
      <c r="F617" s="5">
        <v>5</v>
      </c>
      <c r="G617" s="6">
        <v>24.34</v>
      </c>
      <c r="H617" s="505" t="s">
        <v>3627</v>
      </c>
      <c r="I617" s="509">
        <v>0.21010000000000001</v>
      </c>
      <c r="J617" s="6">
        <v>29.45</v>
      </c>
      <c r="K617" s="489">
        <v>147.25</v>
      </c>
      <c r="L617" s="1208">
        <f t="shared" si="18"/>
        <v>3.0275533134559144E-5</v>
      </c>
      <c r="M617" s="1208">
        <f t="shared" si="19"/>
        <v>0.99824967736459125</v>
      </c>
    </row>
    <row r="618" spans="1:13" ht="39" customHeight="1" x14ac:dyDescent="0.2">
      <c r="A618" s="625" t="s">
        <v>827</v>
      </c>
      <c r="B618" s="5" t="s">
        <v>828</v>
      </c>
      <c r="C618" s="3" t="s">
        <v>24</v>
      </c>
      <c r="D618" s="3" t="s">
        <v>829</v>
      </c>
      <c r="E618" s="4" t="s">
        <v>52</v>
      </c>
      <c r="F618" s="5">
        <v>1.52</v>
      </c>
      <c r="G618" s="6">
        <v>79.98</v>
      </c>
      <c r="H618" s="505" t="s">
        <v>3627</v>
      </c>
      <c r="I618" s="509">
        <v>0.21010000000000001</v>
      </c>
      <c r="J618" s="6">
        <v>96.78</v>
      </c>
      <c r="K618" s="489">
        <v>147.1</v>
      </c>
      <c r="L618" s="1208">
        <f t="shared" si="18"/>
        <v>3.0244692183997623E-5</v>
      </c>
      <c r="M618" s="1208">
        <f t="shared" si="19"/>
        <v>0.99827992205677529</v>
      </c>
    </row>
    <row r="619" spans="1:13" ht="24" customHeight="1" x14ac:dyDescent="0.2">
      <c r="A619" s="625" t="s">
        <v>621</v>
      </c>
      <c r="B619" s="5" t="s">
        <v>622</v>
      </c>
      <c r="C619" s="3" t="s">
        <v>24</v>
      </c>
      <c r="D619" s="3" t="s">
        <v>623</v>
      </c>
      <c r="E619" s="4" t="s">
        <v>66</v>
      </c>
      <c r="F619" s="5">
        <v>4</v>
      </c>
      <c r="G619" s="6">
        <v>30.39</v>
      </c>
      <c r="H619" s="505" t="s">
        <v>3627</v>
      </c>
      <c r="I619" s="509">
        <v>0.21010000000000001</v>
      </c>
      <c r="J619" s="6">
        <v>36.770000000000003</v>
      </c>
      <c r="K619" s="489">
        <v>147.08000000000001</v>
      </c>
      <c r="L619" s="1208">
        <f t="shared" si="18"/>
        <v>3.0240580057256092E-5</v>
      </c>
      <c r="M619" s="1208">
        <f t="shared" si="19"/>
        <v>0.99831016263683259</v>
      </c>
    </row>
    <row r="620" spans="1:13" ht="24" customHeight="1" x14ac:dyDescent="0.2">
      <c r="A620" s="1173" t="s">
        <v>1908</v>
      </c>
      <c r="B620" s="1176" t="s">
        <v>1909</v>
      </c>
      <c r="C620" s="1179" t="s">
        <v>24</v>
      </c>
      <c r="D620" s="1179" t="s">
        <v>1910</v>
      </c>
      <c r="E620" s="1182" t="s">
        <v>52</v>
      </c>
      <c r="F620" s="1185">
        <v>3.36</v>
      </c>
      <c r="G620" s="1186">
        <v>35.270000000000003</v>
      </c>
      <c r="H620" s="505" t="s">
        <v>3627</v>
      </c>
      <c r="I620" s="509">
        <v>0.21010000000000001</v>
      </c>
      <c r="J620" s="1167">
        <v>42.68</v>
      </c>
      <c r="K620" s="1170">
        <v>143.4</v>
      </c>
      <c r="L620" s="1208">
        <f t="shared" si="18"/>
        <v>2.9483948736813458E-5</v>
      </c>
      <c r="M620" s="1208">
        <f t="shared" si="19"/>
        <v>0.9983396465855694</v>
      </c>
    </row>
    <row r="621" spans="1:13" ht="168.95" customHeight="1" x14ac:dyDescent="0.2">
      <c r="A621" s="1175" t="s">
        <v>1158</v>
      </c>
      <c r="B621" s="1178" t="s">
        <v>1159</v>
      </c>
      <c r="C621" s="1181" t="s">
        <v>104</v>
      </c>
      <c r="D621" s="1181" t="s">
        <v>1160</v>
      </c>
      <c r="E621" s="1184" t="s">
        <v>66</v>
      </c>
      <c r="F621" s="1178">
        <v>1</v>
      </c>
      <c r="G621" s="1169">
        <v>117.88</v>
      </c>
      <c r="H621" s="1190" t="s">
        <v>3627</v>
      </c>
      <c r="I621" s="1198">
        <v>0.21010000000000001</v>
      </c>
      <c r="J621" s="1169">
        <v>142.63999999999999</v>
      </c>
      <c r="K621" s="1172">
        <v>142.63999999999999</v>
      </c>
      <c r="L621" s="1208">
        <f t="shared" si="18"/>
        <v>2.9327687920635084E-5</v>
      </c>
      <c r="M621" s="1208">
        <f t="shared" si="19"/>
        <v>0.99836897427349003</v>
      </c>
    </row>
    <row r="622" spans="1:13" ht="39" customHeight="1" x14ac:dyDescent="0.2">
      <c r="A622" s="625" t="s">
        <v>1051</v>
      </c>
      <c r="B622" s="5" t="s">
        <v>1052</v>
      </c>
      <c r="C622" s="3" t="s">
        <v>24</v>
      </c>
      <c r="D622" s="3" t="s">
        <v>1053</v>
      </c>
      <c r="E622" s="4" t="s">
        <v>66</v>
      </c>
      <c r="F622" s="5">
        <v>8</v>
      </c>
      <c r="G622" s="6">
        <v>14.67</v>
      </c>
      <c r="H622" s="1188" t="s">
        <v>3627</v>
      </c>
      <c r="I622" s="1196">
        <v>0.21010000000000001</v>
      </c>
      <c r="J622" s="6">
        <v>17.75</v>
      </c>
      <c r="K622" s="489">
        <v>142</v>
      </c>
      <c r="L622" s="1208">
        <f t="shared" si="18"/>
        <v>2.9196099864905932E-5</v>
      </c>
      <c r="M622" s="1208">
        <f t="shared" si="19"/>
        <v>0.99839817037335499</v>
      </c>
    </row>
    <row r="623" spans="1:13" ht="51.95" customHeight="1" x14ac:dyDescent="0.2">
      <c r="A623" s="625" t="s">
        <v>1468</v>
      </c>
      <c r="B623" s="5" t="s">
        <v>1441</v>
      </c>
      <c r="C623" s="3" t="s">
        <v>42</v>
      </c>
      <c r="D623" s="3" t="s">
        <v>1442</v>
      </c>
      <c r="E623" s="4" t="s">
        <v>66</v>
      </c>
      <c r="F623" s="5">
        <v>2</v>
      </c>
      <c r="G623" s="6">
        <v>58.57</v>
      </c>
      <c r="H623" s="1188" t="s">
        <v>3627</v>
      </c>
      <c r="I623" s="1196">
        <v>0.21010000000000001</v>
      </c>
      <c r="J623" s="6">
        <v>70.87</v>
      </c>
      <c r="K623" s="489">
        <v>141.74</v>
      </c>
      <c r="L623" s="1208">
        <f t="shared" si="18"/>
        <v>2.9142642217265966E-5</v>
      </c>
      <c r="M623" s="1208">
        <f t="shared" si="19"/>
        <v>0.9984273130155723</v>
      </c>
    </row>
    <row r="624" spans="1:13" ht="26.1" customHeight="1" x14ac:dyDescent="0.2">
      <c r="A624" s="625" t="s">
        <v>483</v>
      </c>
      <c r="B624" s="5" t="s">
        <v>407</v>
      </c>
      <c r="C624" s="3" t="s">
        <v>24</v>
      </c>
      <c r="D624" s="3" t="s">
        <v>408</v>
      </c>
      <c r="E624" s="4" t="s">
        <v>56</v>
      </c>
      <c r="F624" s="5">
        <v>0.28999999999999998</v>
      </c>
      <c r="G624" s="6">
        <v>401.35</v>
      </c>
      <c r="H624" s="1188" t="s">
        <v>3627</v>
      </c>
      <c r="I624" s="1196">
        <v>0.21010000000000001</v>
      </c>
      <c r="J624" s="6">
        <v>485.67</v>
      </c>
      <c r="K624" s="489">
        <v>140.84</v>
      </c>
      <c r="L624" s="1208">
        <f t="shared" si="18"/>
        <v>2.8957596513896842E-5</v>
      </c>
      <c r="M624" s="1208">
        <f t="shared" si="19"/>
        <v>0.99845627061208619</v>
      </c>
    </row>
    <row r="625" spans="1:13" ht="24" customHeight="1" x14ac:dyDescent="0.2">
      <c r="A625" s="625" t="s">
        <v>202</v>
      </c>
      <c r="B625" s="5" t="s">
        <v>203</v>
      </c>
      <c r="C625" s="3" t="s">
        <v>24</v>
      </c>
      <c r="D625" s="3" t="s">
        <v>204</v>
      </c>
      <c r="E625" s="4" t="s">
        <v>52</v>
      </c>
      <c r="F625" s="5">
        <v>3.66</v>
      </c>
      <c r="G625" s="6">
        <v>31.69</v>
      </c>
      <c r="H625" s="1188" t="s">
        <v>3627</v>
      </c>
      <c r="I625" s="1196">
        <v>0.21010000000000001</v>
      </c>
      <c r="J625" s="6">
        <v>38.340000000000003</v>
      </c>
      <c r="K625" s="489">
        <v>140.32</v>
      </c>
      <c r="L625" s="1208">
        <f t="shared" si="18"/>
        <v>2.8850681218616903E-5</v>
      </c>
      <c r="M625" s="1208">
        <f t="shared" si="19"/>
        <v>0.9984851212933048</v>
      </c>
    </row>
    <row r="626" spans="1:13" ht="51.95" customHeight="1" x14ac:dyDescent="0.2">
      <c r="A626" s="1175" t="s">
        <v>1126</v>
      </c>
      <c r="B626" s="1178" t="s">
        <v>1127</v>
      </c>
      <c r="C626" s="1181" t="s">
        <v>24</v>
      </c>
      <c r="D626" s="1181" t="s">
        <v>1128</v>
      </c>
      <c r="E626" s="1184" t="s">
        <v>48</v>
      </c>
      <c r="F626" s="1178">
        <v>2.93</v>
      </c>
      <c r="G626" s="1169">
        <v>39.5</v>
      </c>
      <c r="H626" s="1190" t="s">
        <v>3627</v>
      </c>
      <c r="I626" s="1198">
        <v>0.21010000000000001</v>
      </c>
      <c r="J626" s="1169">
        <v>47.79</v>
      </c>
      <c r="K626" s="1172">
        <v>140.02000000000001</v>
      </c>
      <c r="L626" s="1208">
        <f t="shared" si="18"/>
        <v>2.8788999317493867E-5</v>
      </c>
      <c r="M626" s="1208">
        <f t="shared" si="19"/>
        <v>0.99851391029262226</v>
      </c>
    </row>
    <row r="627" spans="1:13" ht="24" customHeight="1" x14ac:dyDescent="0.2">
      <c r="A627" s="1175" t="s">
        <v>1967</v>
      </c>
      <c r="B627" s="1178" t="s">
        <v>1635</v>
      </c>
      <c r="C627" s="1181" t="s">
        <v>42</v>
      </c>
      <c r="D627" s="1181" t="s">
        <v>1636</v>
      </c>
      <c r="E627" s="1184" t="s">
        <v>1262</v>
      </c>
      <c r="F627" s="1178">
        <v>4</v>
      </c>
      <c r="G627" s="1169">
        <v>28.39</v>
      </c>
      <c r="H627" s="1190" t="s">
        <v>3627</v>
      </c>
      <c r="I627" s="1198">
        <v>0.21010000000000001</v>
      </c>
      <c r="J627" s="1169">
        <v>34.35</v>
      </c>
      <c r="K627" s="1172">
        <v>137.4</v>
      </c>
      <c r="L627" s="1208">
        <f t="shared" si="18"/>
        <v>2.8250310714352643E-5</v>
      </c>
      <c r="M627" s="1208">
        <f t="shared" si="19"/>
        <v>0.99854216060333667</v>
      </c>
    </row>
    <row r="628" spans="1:13" ht="24" customHeight="1" x14ac:dyDescent="0.2">
      <c r="A628" s="1173" t="s">
        <v>1073</v>
      </c>
      <c r="B628" s="1176" t="s">
        <v>1074</v>
      </c>
      <c r="C628" s="1179" t="s">
        <v>24</v>
      </c>
      <c r="D628" s="1179" t="s">
        <v>1075</v>
      </c>
      <c r="E628" s="1182" t="s">
        <v>66</v>
      </c>
      <c r="F628" s="1185">
        <v>3</v>
      </c>
      <c r="G628" s="1186">
        <v>37.72</v>
      </c>
      <c r="H628" s="505" t="s">
        <v>3627</v>
      </c>
      <c r="I628" s="509">
        <v>0.21010000000000001</v>
      </c>
      <c r="J628" s="1167">
        <v>45.64</v>
      </c>
      <c r="K628" s="1170">
        <v>136.91999999999999</v>
      </c>
      <c r="L628" s="1208">
        <f t="shared" si="18"/>
        <v>2.8151619672555773E-5</v>
      </c>
      <c r="M628" s="1208">
        <f t="shared" si="19"/>
        <v>0.99857031222300918</v>
      </c>
    </row>
    <row r="629" spans="1:13" ht="26.1" customHeight="1" x14ac:dyDescent="0.2">
      <c r="A629" s="625" t="s">
        <v>1246</v>
      </c>
      <c r="B629" s="5" t="s">
        <v>1247</v>
      </c>
      <c r="C629" s="3" t="s">
        <v>42</v>
      </c>
      <c r="D629" s="3" t="s">
        <v>1248</v>
      </c>
      <c r="E629" s="4" t="s">
        <v>66</v>
      </c>
      <c r="F629" s="5">
        <v>6</v>
      </c>
      <c r="G629" s="6">
        <v>18.79</v>
      </c>
      <c r="H629" s="505" t="s">
        <v>3627</v>
      </c>
      <c r="I629" s="1196">
        <v>0.21010000000000001</v>
      </c>
      <c r="J629" s="6">
        <v>22.73</v>
      </c>
      <c r="K629" s="489">
        <v>136.38</v>
      </c>
      <c r="L629" s="1208">
        <f t="shared" si="18"/>
        <v>2.8040592250534303E-5</v>
      </c>
      <c r="M629" s="1208">
        <f t="shared" si="19"/>
        <v>0.99859835281525977</v>
      </c>
    </row>
    <row r="630" spans="1:13" ht="26.1" customHeight="1" x14ac:dyDescent="0.2">
      <c r="A630" s="625" t="s">
        <v>591</v>
      </c>
      <c r="B630" s="5" t="s">
        <v>453</v>
      </c>
      <c r="C630" s="3" t="s">
        <v>24</v>
      </c>
      <c r="D630" s="3" t="s">
        <v>454</v>
      </c>
      <c r="E630" s="4" t="s">
        <v>52</v>
      </c>
      <c r="F630" s="5">
        <v>11.16</v>
      </c>
      <c r="G630" s="6">
        <v>10.07</v>
      </c>
      <c r="H630" s="505" t="s">
        <v>3627</v>
      </c>
      <c r="I630" s="1196">
        <v>0.21010000000000001</v>
      </c>
      <c r="J630" s="6">
        <v>12.18</v>
      </c>
      <c r="K630" s="489">
        <v>135.91999999999999</v>
      </c>
      <c r="L630" s="1208">
        <f t="shared" si="18"/>
        <v>2.7946013335478971E-5</v>
      </c>
      <c r="M630" s="1208">
        <f t="shared" si="19"/>
        <v>0.99862629882859522</v>
      </c>
    </row>
    <row r="631" spans="1:13" ht="24" customHeight="1" x14ac:dyDescent="0.2">
      <c r="A631" s="625" t="s">
        <v>1471</v>
      </c>
      <c r="B631" s="5" t="s">
        <v>1450</v>
      </c>
      <c r="C631" s="3" t="s">
        <v>42</v>
      </c>
      <c r="D631" s="3" t="s">
        <v>1451</v>
      </c>
      <c r="E631" s="4" t="s">
        <v>1262</v>
      </c>
      <c r="F631" s="5">
        <v>6</v>
      </c>
      <c r="G631" s="6">
        <v>18.72</v>
      </c>
      <c r="H631" s="505" t="s">
        <v>3627</v>
      </c>
      <c r="I631" s="1196">
        <v>0.21010000000000001</v>
      </c>
      <c r="J631" s="6">
        <v>22.65</v>
      </c>
      <c r="K631" s="489">
        <v>135.9</v>
      </c>
      <c r="L631" s="1208">
        <f t="shared" si="18"/>
        <v>2.794190120873744E-5</v>
      </c>
      <c r="M631" s="1208">
        <f t="shared" si="19"/>
        <v>0.99865424072980391</v>
      </c>
    </row>
    <row r="632" spans="1:13" ht="26.1" customHeight="1" x14ac:dyDescent="0.2">
      <c r="A632" s="625" t="s">
        <v>869</v>
      </c>
      <c r="B632" s="5" t="s">
        <v>593</v>
      </c>
      <c r="C632" s="3" t="s">
        <v>24</v>
      </c>
      <c r="D632" s="3" t="s">
        <v>594</v>
      </c>
      <c r="E632" s="4" t="s">
        <v>52</v>
      </c>
      <c r="F632" s="5">
        <v>1.17</v>
      </c>
      <c r="G632" s="6">
        <v>95.7</v>
      </c>
      <c r="H632" s="505" t="s">
        <v>3627</v>
      </c>
      <c r="I632" s="1196">
        <v>0.21010000000000001</v>
      </c>
      <c r="J632" s="6">
        <v>115.8</v>
      </c>
      <c r="K632" s="489">
        <v>135.47999999999999</v>
      </c>
      <c r="L632" s="1208">
        <f t="shared" si="18"/>
        <v>2.7855546547165178E-5</v>
      </c>
      <c r="M632" s="1208">
        <f t="shared" si="19"/>
        <v>0.99868209627635107</v>
      </c>
    </row>
    <row r="633" spans="1:13" ht="24" customHeight="1" x14ac:dyDescent="0.2">
      <c r="A633" s="1173" t="s">
        <v>1155</v>
      </c>
      <c r="B633" s="1176" t="s">
        <v>1156</v>
      </c>
      <c r="C633" s="1179" t="s">
        <v>104</v>
      </c>
      <c r="D633" s="1179" t="s">
        <v>1157</v>
      </c>
      <c r="E633" s="1182" t="s">
        <v>66</v>
      </c>
      <c r="F633" s="1185">
        <v>2</v>
      </c>
      <c r="G633" s="1186">
        <v>55.9</v>
      </c>
      <c r="H633" s="505" t="s">
        <v>3627</v>
      </c>
      <c r="I633" s="509">
        <v>0.21010000000000001</v>
      </c>
      <c r="J633" s="1167">
        <v>67.64</v>
      </c>
      <c r="K633" s="1170">
        <v>135.28</v>
      </c>
      <c r="L633" s="1208">
        <f t="shared" si="18"/>
        <v>2.781442527974982E-5</v>
      </c>
      <c r="M633" s="1208">
        <f t="shared" si="19"/>
        <v>0.99870991070163084</v>
      </c>
    </row>
    <row r="634" spans="1:13" ht="24" customHeight="1" x14ac:dyDescent="0.2">
      <c r="A634" s="1173" t="s">
        <v>863</v>
      </c>
      <c r="B634" s="1176" t="s">
        <v>864</v>
      </c>
      <c r="C634" s="1179" t="s">
        <v>24</v>
      </c>
      <c r="D634" s="1179" t="s">
        <v>865</v>
      </c>
      <c r="E634" s="1182" t="s">
        <v>52</v>
      </c>
      <c r="F634" s="1185">
        <v>1.17</v>
      </c>
      <c r="G634" s="1186">
        <v>94.68</v>
      </c>
      <c r="H634" s="505" t="s">
        <v>3627</v>
      </c>
      <c r="I634" s="509">
        <v>0.21010000000000001</v>
      </c>
      <c r="J634" s="1167">
        <v>114.57</v>
      </c>
      <c r="K634" s="1170">
        <v>134.04</v>
      </c>
      <c r="L634" s="1208">
        <f t="shared" si="18"/>
        <v>2.7559473421774583E-5</v>
      </c>
      <c r="M634" s="1208">
        <f t="shared" si="19"/>
        <v>0.99873747017505266</v>
      </c>
    </row>
    <row r="635" spans="1:13" ht="39" customHeight="1" x14ac:dyDescent="0.2">
      <c r="A635" s="625" t="s">
        <v>479</v>
      </c>
      <c r="B635" s="5" t="s">
        <v>334</v>
      </c>
      <c r="C635" s="3" t="s">
        <v>24</v>
      </c>
      <c r="D635" s="3" t="s">
        <v>335</v>
      </c>
      <c r="E635" s="4" t="s">
        <v>336</v>
      </c>
      <c r="F635" s="5">
        <v>10.48</v>
      </c>
      <c r="G635" s="6">
        <v>10.52</v>
      </c>
      <c r="H635" s="505" t="s">
        <v>3627</v>
      </c>
      <c r="I635" s="1196">
        <v>0.21010000000000001</v>
      </c>
      <c r="J635" s="6">
        <v>12.73</v>
      </c>
      <c r="K635" s="489">
        <v>133.41</v>
      </c>
      <c r="L635" s="1208">
        <f t="shared" si="18"/>
        <v>2.7429941429416199E-5</v>
      </c>
      <c r="M635" s="1208">
        <f t="shared" si="19"/>
        <v>0.99876490011648211</v>
      </c>
    </row>
    <row r="636" spans="1:13" ht="51.95" customHeight="1" x14ac:dyDescent="0.2">
      <c r="A636" s="625" t="s">
        <v>813</v>
      </c>
      <c r="B636" s="5" t="s">
        <v>814</v>
      </c>
      <c r="C636" s="3" t="s">
        <v>24</v>
      </c>
      <c r="D636" s="3" t="s">
        <v>815</v>
      </c>
      <c r="E636" s="4" t="s">
        <v>52</v>
      </c>
      <c r="F636" s="5">
        <v>0.96</v>
      </c>
      <c r="G636" s="6">
        <v>112.11</v>
      </c>
      <c r="H636" s="505" t="s">
        <v>3627</v>
      </c>
      <c r="I636" s="1196">
        <v>0.21010000000000001</v>
      </c>
      <c r="J636" s="6">
        <v>135.66</v>
      </c>
      <c r="K636" s="489">
        <v>130.22999999999999</v>
      </c>
      <c r="L636" s="1208">
        <f t="shared" si="18"/>
        <v>2.6776113277511966E-5</v>
      </c>
      <c r="M636" s="1208">
        <f t="shared" si="19"/>
        <v>0.99879167622975962</v>
      </c>
    </row>
    <row r="637" spans="1:13" ht="39" customHeight="1" x14ac:dyDescent="0.2">
      <c r="A637" s="625" t="s">
        <v>515</v>
      </c>
      <c r="B637" s="5" t="s">
        <v>516</v>
      </c>
      <c r="C637" s="3" t="s">
        <v>42</v>
      </c>
      <c r="D637" s="3" t="s">
        <v>517</v>
      </c>
      <c r="E637" s="4" t="s">
        <v>66</v>
      </c>
      <c r="F637" s="5">
        <v>3</v>
      </c>
      <c r="G637" s="6">
        <v>35.72</v>
      </c>
      <c r="H637" s="505" t="s">
        <v>3627</v>
      </c>
      <c r="I637" s="1196">
        <v>0.21010000000000001</v>
      </c>
      <c r="J637" s="6">
        <v>43.22</v>
      </c>
      <c r="K637" s="489">
        <v>129.66</v>
      </c>
      <c r="L637" s="1208">
        <f t="shared" si="18"/>
        <v>2.665891766537819E-5</v>
      </c>
      <c r="M637" s="1208">
        <f t="shared" si="19"/>
        <v>0.99881833514742502</v>
      </c>
    </row>
    <row r="638" spans="1:13" ht="26.1" customHeight="1" x14ac:dyDescent="0.2">
      <c r="A638" s="625" t="s">
        <v>1990</v>
      </c>
      <c r="B638" s="5" t="s">
        <v>1991</v>
      </c>
      <c r="C638" s="3" t="s">
        <v>24</v>
      </c>
      <c r="D638" s="3" t="s">
        <v>1992</v>
      </c>
      <c r="E638" s="4" t="s">
        <v>48</v>
      </c>
      <c r="F638" s="5">
        <v>60</v>
      </c>
      <c r="G638" s="6">
        <v>1.77</v>
      </c>
      <c r="H638" s="505" t="s">
        <v>3627</v>
      </c>
      <c r="I638" s="1196">
        <v>0.21010000000000001</v>
      </c>
      <c r="J638" s="6">
        <v>2.14</v>
      </c>
      <c r="K638" s="489">
        <v>128.4</v>
      </c>
      <c r="L638" s="1208">
        <f t="shared" si="18"/>
        <v>2.6399853680661422E-5</v>
      </c>
      <c r="M638" s="1208">
        <f t="shared" si="19"/>
        <v>0.99884473500110571</v>
      </c>
    </row>
    <row r="639" spans="1:13" ht="26.1" customHeight="1" x14ac:dyDescent="0.2">
      <c r="A639" s="625" t="s">
        <v>977</v>
      </c>
      <c r="B639" s="5" t="s">
        <v>978</v>
      </c>
      <c r="C639" s="3" t="s">
        <v>24</v>
      </c>
      <c r="D639" s="3" t="s">
        <v>979</v>
      </c>
      <c r="E639" s="4" t="s">
        <v>52</v>
      </c>
      <c r="F639" s="5">
        <v>4.09</v>
      </c>
      <c r="G639" s="6">
        <v>25.37</v>
      </c>
      <c r="H639" s="505" t="s">
        <v>3627</v>
      </c>
      <c r="I639" s="1196">
        <v>0.21010000000000001</v>
      </c>
      <c r="J639" s="6">
        <v>30.7</v>
      </c>
      <c r="K639" s="489">
        <v>125.56</v>
      </c>
      <c r="L639" s="1208">
        <f t="shared" si="18"/>
        <v>2.5815931683363301E-5</v>
      </c>
      <c r="M639" s="1208">
        <f t="shared" si="19"/>
        <v>0.99887055093278909</v>
      </c>
    </row>
    <row r="640" spans="1:13" ht="39" customHeight="1" x14ac:dyDescent="0.2">
      <c r="A640" s="625" t="s">
        <v>1849</v>
      </c>
      <c r="B640" s="5" t="s">
        <v>1850</v>
      </c>
      <c r="C640" s="3" t="s">
        <v>42</v>
      </c>
      <c r="D640" s="3" t="s">
        <v>1851</v>
      </c>
      <c r="E640" s="4" t="s">
        <v>48</v>
      </c>
      <c r="F640" s="5">
        <v>24.2</v>
      </c>
      <c r="G640" s="6">
        <v>4.25</v>
      </c>
      <c r="H640" s="505" t="s">
        <v>3627</v>
      </c>
      <c r="I640" s="1196">
        <v>0.21010000000000001</v>
      </c>
      <c r="J640" s="6">
        <v>5.14</v>
      </c>
      <c r="K640" s="489">
        <v>124.38</v>
      </c>
      <c r="L640" s="1208">
        <f t="shared" si="18"/>
        <v>2.5573316205612672E-5</v>
      </c>
      <c r="M640" s="1208">
        <f t="shared" si="19"/>
        <v>0.99889612424899465</v>
      </c>
    </row>
    <row r="641" spans="1:13" ht="24" customHeight="1" x14ac:dyDescent="0.2">
      <c r="A641" s="1173" t="s">
        <v>1330</v>
      </c>
      <c r="B641" s="1176" t="s">
        <v>1331</v>
      </c>
      <c r="C641" s="1179" t="s">
        <v>42</v>
      </c>
      <c r="D641" s="1179" t="s">
        <v>1332</v>
      </c>
      <c r="E641" s="1182" t="s">
        <v>1262</v>
      </c>
      <c r="F641" s="1185">
        <v>4</v>
      </c>
      <c r="G641" s="1186">
        <v>25.01</v>
      </c>
      <c r="H641" s="505" t="s">
        <v>3627</v>
      </c>
      <c r="I641" s="509">
        <v>0.21010000000000001</v>
      </c>
      <c r="J641" s="1167">
        <v>30.26</v>
      </c>
      <c r="K641" s="1170">
        <v>121.04</v>
      </c>
      <c r="L641" s="1208">
        <f t="shared" si="18"/>
        <v>2.4886591039776158E-5</v>
      </c>
      <c r="M641" s="1208">
        <f t="shared" si="19"/>
        <v>0.99892101084003448</v>
      </c>
    </row>
    <row r="642" spans="1:13" ht="26.1" customHeight="1" x14ac:dyDescent="0.2">
      <c r="A642" s="625" t="s">
        <v>1971</v>
      </c>
      <c r="B642" s="5" t="s">
        <v>1678</v>
      </c>
      <c r="C642" s="3" t="s">
        <v>42</v>
      </c>
      <c r="D642" s="3" t="s">
        <v>1679</v>
      </c>
      <c r="E642" s="4" t="s">
        <v>1262</v>
      </c>
      <c r="F642" s="5">
        <v>8</v>
      </c>
      <c r="G642" s="6">
        <v>12.51</v>
      </c>
      <c r="H642" s="505" t="s">
        <v>3627</v>
      </c>
      <c r="I642" s="509">
        <v>0.21010000000000001</v>
      </c>
      <c r="J642" s="6">
        <v>15.13</v>
      </c>
      <c r="K642" s="489">
        <v>121.04</v>
      </c>
      <c r="L642" s="1208">
        <f t="shared" si="18"/>
        <v>2.4886591039776158E-5</v>
      </c>
      <c r="M642" s="1208">
        <f t="shared" si="19"/>
        <v>0.99894589743107431</v>
      </c>
    </row>
    <row r="643" spans="1:13" ht="26.1" customHeight="1" x14ac:dyDescent="0.2">
      <c r="A643" s="1175" t="s">
        <v>1569</v>
      </c>
      <c r="B643" s="1178" t="s">
        <v>1542</v>
      </c>
      <c r="C643" s="1181" t="s">
        <v>42</v>
      </c>
      <c r="D643" s="1181" t="s">
        <v>1543</v>
      </c>
      <c r="E643" s="1184" t="s">
        <v>1367</v>
      </c>
      <c r="F643" s="1178">
        <v>4</v>
      </c>
      <c r="G643" s="1169">
        <v>24.94</v>
      </c>
      <c r="H643" s="1190" t="s">
        <v>3627</v>
      </c>
      <c r="I643" s="1198">
        <v>0.21010000000000001</v>
      </c>
      <c r="J643" s="1169">
        <v>30.17</v>
      </c>
      <c r="K643" s="1172">
        <v>120.68</v>
      </c>
      <c r="L643" s="1208">
        <f t="shared" si="18"/>
        <v>2.4812572758428507E-5</v>
      </c>
      <c r="M643" s="1208">
        <f t="shared" si="19"/>
        <v>0.99897071000383275</v>
      </c>
    </row>
    <row r="644" spans="1:13" ht="24" customHeight="1" x14ac:dyDescent="0.2">
      <c r="A644" s="1175" t="s">
        <v>1116</v>
      </c>
      <c r="B644" s="1178" t="s">
        <v>1117</v>
      </c>
      <c r="C644" s="1181" t="s">
        <v>24</v>
      </c>
      <c r="D644" s="1181" t="s">
        <v>1118</v>
      </c>
      <c r="E644" s="1184" t="s">
        <v>66</v>
      </c>
      <c r="F644" s="1178">
        <v>8</v>
      </c>
      <c r="G644" s="1169">
        <v>12.37</v>
      </c>
      <c r="H644" s="1190" t="s">
        <v>3627</v>
      </c>
      <c r="I644" s="1198">
        <v>0.21010000000000001</v>
      </c>
      <c r="J644" s="1169">
        <v>14.96</v>
      </c>
      <c r="K644" s="1172">
        <v>119.68</v>
      </c>
      <c r="L644" s="1208">
        <f t="shared" si="18"/>
        <v>2.4606966421351705E-5</v>
      </c>
      <c r="M644" s="1208">
        <f t="shared" si="19"/>
        <v>0.99899531697025412</v>
      </c>
    </row>
    <row r="645" spans="1:13" ht="24" customHeight="1" x14ac:dyDescent="0.2">
      <c r="A645" s="1175" t="s">
        <v>1456</v>
      </c>
      <c r="B645" s="1178" t="s">
        <v>1457</v>
      </c>
      <c r="C645" s="1181" t="s">
        <v>42</v>
      </c>
      <c r="D645" s="1181" t="s">
        <v>1458</v>
      </c>
      <c r="E645" s="1184" t="s">
        <v>1262</v>
      </c>
      <c r="F645" s="1178">
        <v>1</v>
      </c>
      <c r="G645" s="1169">
        <v>95.71</v>
      </c>
      <c r="H645" s="1190" t="s">
        <v>3627</v>
      </c>
      <c r="I645" s="1198">
        <v>0.21010000000000001</v>
      </c>
      <c r="J645" s="1169">
        <v>115.81</v>
      </c>
      <c r="K645" s="1172">
        <v>115.81</v>
      </c>
      <c r="L645" s="1208">
        <f t="shared" si="18"/>
        <v>2.381126989686448E-5</v>
      </c>
      <c r="M645" s="1208">
        <f t="shared" si="19"/>
        <v>0.99901912824015093</v>
      </c>
    </row>
    <row r="646" spans="1:13" ht="26.1" customHeight="1" x14ac:dyDescent="0.2">
      <c r="A646" s="1175" t="s">
        <v>653</v>
      </c>
      <c r="B646" s="1178" t="s">
        <v>654</v>
      </c>
      <c r="C646" s="1181" t="s">
        <v>24</v>
      </c>
      <c r="D646" s="1181" t="s">
        <v>655</v>
      </c>
      <c r="E646" s="1184" t="s">
        <v>66</v>
      </c>
      <c r="F646" s="1178">
        <v>2</v>
      </c>
      <c r="G646" s="1169">
        <v>47.84</v>
      </c>
      <c r="H646" s="1169" t="s">
        <v>3627</v>
      </c>
      <c r="I646" s="1200">
        <v>0.21010000000000001</v>
      </c>
      <c r="J646" s="1169">
        <v>57.89</v>
      </c>
      <c r="K646" s="1172">
        <v>115.78</v>
      </c>
      <c r="L646" s="1208">
        <f t="shared" si="18"/>
        <v>2.3805101706752175E-5</v>
      </c>
      <c r="M646" s="1208">
        <f t="shared" si="19"/>
        <v>0.99904293334185768</v>
      </c>
    </row>
    <row r="647" spans="1:13" ht="24" customHeight="1" x14ac:dyDescent="0.2">
      <c r="A647" s="1175" t="s">
        <v>1764</v>
      </c>
      <c r="B647" s="1178" t="s">
        <v>1765</v>
      </c>
      <c r="C647" s="1181" t="s">
        <v>24</v>
      </c>
      <c r="D647" s="1181" t="s">
        <v>1766</v>
      </c>
      <c r="E647" s="1184" t="s">
        <v>48</v>
      </c>
      <c r="F647" s="1178">
        <v>8.34</v>
      </c>
      <c r="G647" s="1169">
        <v>11.18</v>
      </c>
      <c r="H647" s="1172" t="s">
        <v>3627</v>
      </c>
      <c r="I647" s="1200">
        <v>0.21010000000000001</v>
      </c>
      <c r="J647" s="1169">
        <v>13.52</v>
      </c>
      <c r="K647" s="1172">
        <v>112.75</v>
      </c>
      <c r="L647" s="1208">
        <f t="shared" ref="L647:L710" si="20">K647/$K$728</f>
        <v>2.3182114505409463E-5</v>
      </c>
      <c r="M647" s="1208">
        <f t="shared" si="19"/>
        <v>0.99906611545636304</v>
      </c>
    </row>
    <row r="648" spans="1:13" ht="26.1" customHeight="1" x14ac:dyDescent="0.2">
      <c r="A648" s="1173" t="s">
        <v>1705</v>
      </c>
      <c r="B648" s="1176" t="s">
        <v>1706</v>
      </c>
      <c r="C648" s="1179" t="s">
        <v>42</v>
      </c>
      <c r="D648" s="1179" t="s">
        <v>1707</v>
      </c>
      <c r="E648" s="1182" t="s">
        <v>1262</v>
      </c>
      <c r="F648" s="1185">
        <v>2</v>
      </c>
      <c r="G648" s="1186">
        <v>46.41</v>
      </c>
      <c r="H648" s="505" t="s">
        <v>3627</v>
      </c>
      <c r="I648" s="509">
        <v>0.21010000000000001</v>
      </c>
      <c r="J648" s="1167">
        <v>56.16</v>
      </c>
      <c r="K648" s="1170">
        <v>112.32</v>
      </c>
      <c r="L648" s="1208">
        <f t="shared" si="20"/>
        <v>2.3093703780466438E-5</v>
      </c>
      <c r="M648" s="1208">
        <f t="shared" ref="M648:M711" si="21">L648+M647</f>
        <v>0.99908920916014354</v>
      </c>
    </row>
    <row r="649" spans="1:13" ht="26.1" customHeight="1" x14ac:dyDescent="0.2">
      <c r="A649" s="1175" t="s">
        <v>1964</v>
      </c>
      <c r="B649" s="1178" t="s">
        <v>1965</v>
      </c>
      <c r="C649" s="1181" t="s">
        <v>42</v>
      </c>
      <c r="D649" s="1181" t="s">
        <v>1966</v>
      </c>
      <c r="E649" s="1184" t="s">
        <v>1262</v>
      </c>
      <c r="F649" s="1178">
        <v>4</v>
      </c>
      <c r="G649" s="1169">
        <v>23.13</v>
      </c>
      <c r="H649" s="1190" t="s">
        <v>3627</v>
      </c>
      <c r="I649" s="1198">
        <v>0.21010000000000001</v>
      </c>
      <c r="J649" s="1169">
        <v>27.98</v>
      </c>
      <c r="K649" s="1172">
        <v>111.92</v>
      </c>
      <c r="L649" s="1208">
        <f t="shared" si="20"/>
        <v>2.3011461245635717E-5</v>
      </c>
      <c r="M649" s="1208">
        <f t="shared" si="21"/>
        <v>0.99911222062138916</v>
      </c>
    </row>
    <row r="650" spans="1:13" ht="26.1" customHeight="1" x14ac:dyDescent="0.2">
      <c r="A650" s="625" t="s">
        <v>3695</v>
      </c>
      <c r="B650" s="5" t="s">
        <v>3696</v>
      </c>
      <c r="C650" s="3" t="s">
        <v>24</v>
      </c>
      <c r="D650" s="3" t="s">
        <v>3697</v>
      </c>
      <c r="E650" s="4" t="s">
        <v>56</v>
      </c>
      <c r="F650" s="5">
        <v>1.512</v>
      </c>
      <c r="G650" s="6">
        <v>59.87</v>
      </c>
      <c r="H650" s="505" t="s">
        <v>3627</v>
      </c>
      <c r="I650" s="509">
        <v>0.21010000000000001</v>
      </c>
      <c r="J650" s="6">
        <v>72.44</v>
      </c>
      <c r="K650" s="489">
        <v>109.52</v>
      </c>
      <c r="L650" s="1208">
        <f t="shared" si="20"/>
        <v>2.251800603665139E-5</v>
      </c>
      <c r="M650" s="1208">
        <f t="shared" si="21"/>
        <v>0.99913473862742586</v>
      </c>
    </row>
    <row r="651" spans="1:13" ht="26.1" customHeight="1" x14ac:dyDescent="0.2">
      <c r="A651" s="625" t="s">
        <v>1956</v>
      </c>
      <c r="B651" s="5" t="s">
        <v>1957</v>
      </c>
      <c r="C651" s="3" t="s">
        <v>42</v>
      </c>
      <c r="D651" s="3" t="s">
        <v>1958</v>
      </c>
      <c r="E651" s="4" t="s">
        <v>1262</v>
      </c>
      <c r="F651" s="5">
        <v>2</v>
      </c>
      <c r="G651" s="6">
        <v>44.24</v>
      </c>
      <c r="H651" s="505" t="s">
        <v>3627</v>
      </c>
      <c r="I651" s="509">
        <v>0.21010000000000001</v>
      </c>
      <c r="J651" s="6">
        <v>53.53</v>
      </c>
      <c r="K651" s="489">
        <v>107.06</v>
      </c>
      <c r="L651" s="1208">
        <f t="shared" si="20"/>
        <v>2.2012214447442458E-5</v>
      </c>
      <c r="M651" s="1208">
        <f t="shared" si="21"/>
        <v>0.99915675084187328</v>
      </c>
    </row>
    <row r="652" spans="1:13" ht="39" customHeight="1" x14ac:dyDescent="0.2">
      <c r="A652" s="625" t="s">
        <v>223</v>
      </c>
      <c r="B652" s="5" t="s">
        <v>224</v>
      </c>
      <c r="C652" s="3" t="s">
        <v>42</v>
      </c>
      <c r="D652" s="3" t="s">
        <v>225</v>
      </c>
      <c r="E652" s="4" t="s">
        <v>66</v>
      </c>
      <c r="F652" s="5">
        <v>1</v>
      </c>
      <c r="G652" s="6">
        <v>86.18</v>
      </c>
      <c r="H652" s="505" t="s">
        <v>3627</v>
      </c>
      <c r="I652" s="509">
        <v>0.21010000000000001</v>
      </c>
      <c r="J652" s="6">
        <v>104.28</v>
      </c>
      <c r="K652" s="489">
        <v>104.28</v>
      </c>
      <c r="L652" s="1208">
        <f t="shared" si="20"/>
        <v>2.1440628830368949E-5</v>
      </c>
      <c r="M652" s="1208">
        <f t="shared" si="21"/>
        <v>0.99917819147070364</v>
      </c>
    </row>
    <row r="653" spans="1:13" ht="39" customHeight="1" x14ac:dyDescent="0.2">
      <c r="A653" s="625" t="s">
        <v>1955</v>
      </c>
      <c r="B653" s="667" t="s">
        <v>1260</v>
      </c>
      <c r="C653" s="668" t="s">
        <v>42</v>
      </c>
      <c r="D653" s="668" t="s">
        <v>1261</v>
      </c>
      <c r="E653" s="669" t="s">
        <v>1262</v>
      </c>
      <c r="F653" s="667">
        <v>12</v>
      </c>
      <c r="G653" s="670">
        <v>6.81</v>
      </c>
      <c r="H653" s="505" t="s">
        <v>3627</v>
      </c>
      <c r="I653" s="509">
        <v>0.21010000000000001</v>
      </c>
      <c r="J653" s="6">
        <v>8.24</v>
      </c>
      <c r="K653" s="489">
        <v>98.88</v>
      </c>
      <c r="L653" s="1208">
        <f t="shared" si="20"/>
        <v>2.0330354610154216E-5</v>
      </c>
      <c r="M653" s="1208">
        <f t="shared" si="21"/>
        <v>0.99919852182531377</v>
      </c>
    </row>
    <row r="654" spans="1:13" ht="39" customHeight="1" x14ac:dyDescent="0.2">
      <c r="A654" s="625" t="s">
        <v>1892</v>
      </c>
      <c r="B654" s="667" t="s">
        <v>634</v>
      </c>
      <c r="C654" s="668" t="s">
        <v>24</v>
      </c>
      <c r="D654" s="668" t="s">
        <v>635</v>
      </c>
      <c r="E654" s="669" t="s">
        <v>66</v>
      </c>
      <c r="F654" s="667">
        <v>4</v>
      </c>
      <c r="G654" s="670">
        <v>19.899999999999999</v>
      </c>
      <c r="H654" s="505" t="s">
        <v>3627</v>
      </c>
      <c r="I654" s="509">
        <v>0.21010000000000001</v>
      </c>
      <c r="J654" s="6">
        <v>24.08</v>
      </c>
      <c r="K654" s="489">
        <v>96.32</v>
      </c>
      <c r="L654" s="1208">
        <f t="shared" si="20"/>
        <v>1.9804002387237599E-5</v>
      </c>
      <c r="M654" s="1208">
        <f t="shared" si="21"/>
        <v>0.99921832582770098</v>
      </c>
    </row>
    <row r="655" spans="1:13" ht="39" customHeight="1" x14ac:dyDescent="0.2">
      <c r="A655" s="625" t="s">
        <v>1464</v>
      </c>
      <c r="B655" s="667" t="s">
        <v>1431</v>
      </c>
      <c r="C655" s="668" t="s">
        <v>42</v>
      </c>
      <c r="D655" s="668" t="s">
        <v>1432</v>
      </c>
      <c r="E655" s="669" t="s">
        <v>1262</v>
      </c>
      <c r="F655" s="667">
        <v>1</v>
      </c>
      <c r="G655" s="670">
        <v>78.47</v>
      </c>
      <c r="H655" s="505" t="s">
        <v>3627</v>
      </c>
      <c r="I655" s="509">
        <v>0.21010000000000001</v>
      </c>
      <c r="J655" s="6">
        <v>94.95</v>
      </c>
      <c r="K655" s="489">
        <v>94.95</v>
      </c>
      <c r="L655" s="1208">
        <f t="shared" si="20"/>
        <v>1.9522321705442383E-5</v>
      </c>
      <c r="M655" s="1208">
        <f t="shared" si="21"/>
        <v>0.99923784814940642</v>
      </c>
    </row>
    <row r="656" spans="1:13" ht="26.1" customHeight="1" x14ac:dyDescent="0.2">
      <c r="A656" s="1173" t="s">
        <v>1145</v>
      </c>
      <c r="B656" s="1176" t="s">
        <v>616</v>
      </c>
      <c r="C656" s="1179" t="s">
        <v>24</v>
      </c>
      <c r="D656" s="1179" t="s">
        <v>617</v>
      </c>
      <c r="E656" s="1182" t="s">
        <v>66</v>
      </c>
      <c r="F656" s="1185">
        <v>5</v>
      </c>
      <c r="G656" s="1186">
        <v>15.59</v>
      </c>
      <c r="H656" s="505" t="s">
        <v>3627</v>
      </c>
      <c r="I656" s="509">
        <v>0.21010000000000001</v>
      </c>
      <c r="J656" s="1167">
        <v>18.86</v>
      </c>
      <c r="K656" s="1170">
        <v>94.3</v>
      </c>
      <c r="L656" s="1208">
        <f t="shared" si="20"/>
        <v>1.9388677586342461E-5</v>
      </c>
      <c r="M656" s="1208">
        <f t="shared" si="21"/>
        <v>0.99925723682699275</v>
      </c>
    </row>
    <row r="657" spans="1:13" ht="24" customHeight="1" x14ac:dyDescent="0.2">
      <c r="A657" s="1173" t="s">
        <v>151</v>
      </c>
      <c r="B657" s="1176" t="s">
        <v>152</v>
      </c>
      <c r="C657" s="1179" t="s">
        <v>42</v>
      </c>
      <c r="D657" s="1179" t="s">
        <v>153</v>
      </c>
      <c r="E657" s="1182" t="s">
        <v>52</v>
      </c>
      <c r="F657" s="1185">
        <v>3.78</v>
      </c>
      <c r="G657" s="1186">
        <v>20.09</v>
      </c>
      <c r="H657" s="505" t="s">
        <v>3627</v>
      </c>
      <c r="I657" s="509">
        <v>0.21010000000000001</v>
      </c>
      <c r="J657" s="1167">
        <v>24.31</v>
      </c>
      <c r="K657" s="1170">
        <v>91.89</v>
      </c>
      <c r="L657" s="1208">
        <f t="shared" si="20"/>
        <v>1.8893166313987366E-5</v>
      </c>
      <c r="M657" s="1208">
        <f t="shared" si="21"/>
        <v>0.99927612999330673</v>
      </c>
    </row>
    <row r="658" spans="1:13" ht="26.1" customHeight="1" x14ac:dyDescent="0.2">
      <c r="A658" s="625" t="s">
        <v>1449</v>
      </c>
      <c r="B658" s="5" t="s">
        <v>1450</v>
      </c>
      <c r="C658" s="3" t="s">
        <v>42</v>
      </c>
      <c r="D658" s="3" t="s">
        <v>1451</v>
      </c>
      <c r="E658" s="4" t="s">
        <v>1262</v>
      </c>
      <c r="F658" s="5">
        <v>4</v>
      </c>
      <c r="G658" s="6">
        <v>18.72</v>
      </c>
      <c r="H658" s="505" t="s">
        <v>3627</v>
      </c>
      <c r="I658" s="509">
        <v>0.21010000000000001</v>
      </c>
      <c r="J658" s="6">
        <v>22.65</v>
      </c>
      <c r="K658" s="489">
        <v>90.6</v>
      </c>
      <c r="L658" s="1208">
        <f t="shared" si="20"/>
        <v>1.8627934139158292E-5</v>
      </c>
      <c r="M658" s="1208">
        <f t="shared" si="21"/>
        <v>0.99929475792744593</v>
      </c>
    </row>
    <row r="659" spans="1:13" ht="26.1" customHeight="1" x14ac:dyDescent="0.2">
      <c r="A659" s="625" t="s">
        <v>845</v>
      </c>
      <c r="B659" s="5" t="s">
        <v>846</v>
      </c>
      <c r="C659" s="3" t="s">
        <v>104</v>
      </c>
      <c r="D659" s="3" t="s">
        <v>847</v>
      </c>
      <c r="E659" s="4" t="s">
        <v>48</v>
      </c>
      <c r="F659" s="5">
        <v>2</v>
      </c>
      <c r="G659" s="6">
        <v>36.93</v>
      </c>
      <c r="H659" s="505" t="s">
        <v>3627</v>
      </c>
      <c r="I659" s="509">
        <v>0.21010000000000001</v>
      </c>
      <c r="J659" s="6">
        <v>44.68</v>
      </c>
      <c r="K659" s="489">
        <v>89.36</v>
      </c>
      <c r="L659" s="1208">
        <f t="shared" si="20"/>
        <v>1.8372982281183055E-5</v>
      </c>
      <c r="M659" s="1208">
        <f t="shared" si="21"/>
        <v>0.99931313090972707</v>
      </c>
    </row>
    <row r="660" spans="1:13" ht="39" customHeight="1" x14ac:dyDescent="0.2">
      <c r="A660" s="625" t="s">
        <v>1058</v>
      </c>
      <c r="B660" s="5" t="s">
        <v>1059</v>
      </c>
      <c r="C660" s="3" t="s">
        <v>24</v>
      </c>
      <c r="D660" s="3" t="s">
        <v>1060</v>
      </c>
      <c r="E660" s="4" t="s">
        <v>66</v>
      </c>
      <c r="F660" s="5">
        <v>3</v>
      </c>
      <c r="G660" s="6">
        <v>24.55</v>
      </c>
      <c r="H660" s="505" t="s">
        <v>3627</v>
      </c>
      <c r="I660" s="509">
        <v>0.21010000000000001</v>
      </c>
      <c r="J660" s="6">
        <v>29.7</v>
      </c>
      <c r="K660" s="489">
        <v>89.1</v>
      </c>
      <c r="L660" s="1208">
        <f t="shared" si="20"/>
        <v>1.8319524633543086E-5</v>
      </c>
      <c r="M660" s="1208">
        <f t="shared" si="21"/>
        <v>0.99933145043436056</v>
      </c>
    </row>
    <row r="661" spans="1:13" ht="26.1" customHeight="1" x14ac:dyDescent="0.2">
      <c r="A661" s="625" t="s">
        <v>429</v>
      </c>
      <c r="B661" s="5" t="s">
        <v>430</v>
      </c>
      <c r="C661" s="3" t="s">
        <v>24</v>
      </c>
      <c r="D661" s="3" t="s">
        <v>431</v>
      </c>
      <c r="E661" s="4" t="s">
        <v>52</v>
      </c>
      <c r="F661" s="5">
        <v>28.59</v>
      </c>
      <c r="G661" s="6">
        <v>2.52</v>
      </c>
      <c r="H661" s="505" t="s">
        <v>3627</v>
      </c>
      <c r="I661" s="509">
        <v>0.21010000000000001</v>
      </c>
      <c r="J661" s="6">
        <v>3.04</v>
      </c>
      <c r="K661" s="489">
        <v>86.91</v>
      </c>
      <c r="L661" s="1208">
        <f t="shared" si="20"/>
        <v>1.7869246755344891E-5</v>
      </c>
      <c r="M661" s="1208">
        <f t="shared" si="21"/>
        <v>0.99934931968111596</v>
      </c>
    </row>
    <row r="662" spans="1:13" ht="26.1" customHeight="1" x14ac:dyDescent="0.2">
      <c r="A662" s="625" t="s">
        <v>96</v>
      </c>
      <c r="B662" s="5" t="s">
        <v>97</v>
      </c>
      <c r="C662" s="3" t="s">
        <v>42</v>
      </c>
      <c r="D662" s="3" t="s">
        <v>98</v>
      </c>
      <c r="E662" s="4" t="s">
        <v>66</v>
      </c>
      <c r="F662" s="5">
        <v>1</v>
      </c>
      <c r="G662" s="6">
        <v>71.41</v>
      </c>
      <c r="H662" s="505" t="s">
        <v>3627</v>
      </c>
      <c r="I662" s="509">
        <v>0.21010000000000001</v>
      </c>
      <c r="J662" s="6">
        <v>86.41</v>
      </c>
      <c r="K662" s="489">
        <v>86.41</v>
      </c>
      <c r="L662" s="1208">
        <f t="shared" si="20"/>
        <v>1.776644358680649E-5</v>
      </c>
      <c r="M662" s="1208">
        <f t="shared" si="21"/>
        <v>0.99936708612470271</v>
      </c>
    </row>
    <row r="663" spans="1:13" ht="26.1" customHeight="1" x14ac:dyDescent="0.2">
      <c r="A663" s="625" t="s">
        <v>57</v>
      </c>
      <c r="B663" s="5" t="s">
        <v>58</v>
      </c>
      <c r="C663" s="3" t="s">
        <v>42</v>
      </c>
      <c r="D663" s="3" t="s">
        <v>59</v>
      </c>
      <c r="E663" s="4" t="s">
        <v>52</v>
      </c>
      <c r="F663" s="5">
        <v>12.45</v>
      </c>
      <c r="G663" s="6">
        <v>5.68</v>
      </c>
      <c r="H663" s="505" t="s">
        <v>3627</v>
      </c>
      <c r="I663" s="509">
        <v>0.21010000000000001</v>
      </c>
      <c r="J663" s="6">
        <v>6.87</v>
      </c>
      <c r="K663" s="489">
        <v>85.53</v>
      </c>
      <c r="L663" s="1208">
        <f t="shared" si="20"/>
        <v>1.7585510010178904E-5</v>
      </c>
      <c r="M663" s="1208">
        <f t="shared" si="21"/>
        <v>0.9993846716347129</v>
      </c>
    </row>
    <row r="664" spans="1:13" ht="26.1" customHeight="1" x14ac:dyDescent="0.2">
      <c r="A664" s="625" t="s">
        <v>624</v>
      </c>
      <c r="B664" s="5" t="s">
        <v>625</v>
      </c>
      <c r="C664" s="3" t="s">
        <v>24</v>
      </c>
      <c r="D664" s="3" t="s">
        <v>626</v>
      </c>
      <c r="E664" s="4" t="s">
        <v>66</v>
      </c>
      <c r="F664" s="5">
        <v>1</v>
      </c>
      <c r="G664" s="6">
        <v>69.75</v>
      </c>
      <c r="H664" s="505" t="s">
        <v>3627</v>
      </c>
      <c r="I664" s="509">
        <v>0.21010000000000001</v>
      </c>
      <c r="J664" s="6">
        <v>84.4</v>
      </c>
      <c r="K664" s="489">
        <v>84.4</v>
      </c>
      <c r="L664" s="1208">
        <f t="shared" si="20"/>
        <v>1.7353174849282119E-5</v>
      </c>
      <c r="M664" s="1208">
        <f t="shared" si="21"/>
        <v>0.99940202480956219</v>
      </c>
    </row>
    <row r="665" spans="1:13" ht="26.1" customHeight="1" x14ac:dyDescent="0.2">
      <c r="A665" s="625" t="s">
        <v>609</v>
      </c>
      <c r="B665" s="5" t="s">
        <v>610</v>
      </c>
      <c r="C665" s="3" t="s">
        <v>24</v>
      </c>
      <c r="D665" s="3" t="s">
        <v>611</v>
      </c>
      <c r="E665" s="4" t="s">
        <v>66</v>
      </c>
      <c r="F665" s="5">
        <v>1</v>
      </c>
      <c r="G665" s="6">
        <v>67.98</v>
      </c>
      <c r="H665" s="505" t="s">
        <v>3627</v>
      </c>
      <c r="I665" s="509">
        <v>0.21010000000000001</v>
      </c>
      <c r="J665" s="6">
        <v>82.26</v>
      </c>
      <c r="K665" s="489">
        <v>82.26</v>
      </c>
      <c r="L665" s="1208">
        <f t="shared" si="20"/>
        <v>1.6913177287937761E-5</v>
      </c>
      <c r="M665" s="1208">
        <f t="shared" si="21"/>
        <v>0.99941893798685011</v>
      </c>
    </row>
    <row r="666" spans="1:13" ht="26.1" customHeight="1" x14ac:dyDescent="0.2">
      <c r="A666" s="625" t="s">
        <v>1057</v>
      </c>
      <c r="B666" s="5" t="s">
        <v>610</v>
      </c>
      <c r="C666" s="3" t="s">
        <v>24</v>
      </c>
      <c r="D666" s="3" t="s">
        <v>611</v>
      </c>
      <c r="E666" s="4" t="s">
        <v>66</v>
      </c>
      <c r="F666" s="5">
        <v>1</v>
      </c>
      <c r="G666" s="6">
        <v>67.98</v>
      </c>
      <c r="H666" s="505" t="s">
        <v>3627</v>
      </c>
      <c r="I666" s="509">
        <v>0.21010000000000001</v>
      </c>
      <c r="J666" s="6">
        <v>82.26</v>
      </c>
      <c r="K666" s="489">
        <v>82.26</v>
      </c>
      <c r="L666" s="1208">
        <f t="shared" si="20"/>
        <v>1.6913177287937761E-5</v>
      </c>
      <c r="M666" s="1208">
        <f t="shared" si="21"/>
        <v>0.99943585116413802</v>
      </c>
    </row>
    <row r="667" spans="1:13" ht="26.1" customHeight="1" x14ac:dyDescent="0.2">
      <c r="A667" s="625" t="s">
        <v>1070</v>
      </c>
      <c r="B667" s="5" t="s">
        <v>1071</v>
      </c>
      <c r="C667" s="3" t="s">
        <v>24</v>
      </c>
      <c r="D667" s="3" t="s">
        <v>1072</v>
      </c>
      <c r="E667" s="4" t="s">
        <v>66</v>
      </c>
      <c r="F667" s="5">
        <v>3</v>
      </c>
      <c r="G667" s="6">
        <v>22.08</v>
      </c>
      <c r="H667" s="505" t="s">
        <v>3627</v>
      </c>
      <c r="I667" s="509">
        <v>0.21010000000000001</v>
      </c>
      <c r="J667" s="6">
        <v>26.71</v>
      </c>
      <c r="K667" s="489">
        <v>80.13</v>
      </c>
      <c r="L667" s="1208">
        <f t="shared" si="20"/>
        <v>1.647523578996417E-5</v>
      </c>
      <c r="M667" s="1208">
        <f t="shared" si="21"/>
        <v>0.99945232639992798</v>
      </c>
    </row>
    <row r="668" spans="1:13" ht="26.1" customHeight="1" x14ac:dyDescent="0.2">
      <c r="A668" s="625" t="s">
        <v>1129</v>
      </c>
      <c r="B668" s="5" t="s">
        <v>1071</v>
      </c>
      <c r="C668" s="3" t="s">
        <v>24</v>
      </c>
      <c r="D668" s="3" t="s">
        <v>1072</v>
      </c>
      <c r="E668" s="4" t="s">
        <v>66</v>
      </c>
      <c r="F668" s="5">
        <v>3</v>
      </c>
      <c r="G668" s="6">
        <v>22.08</v>
      </c>
      <c r="H668" s="505" t="s">
        <v>3627</v>
      </c>
      <c r="I668" s="509">
        <v>0.21010000000000001</v>
      </c>
      <c r="J668" s="6">
        <v>26.71</v>
      </c>
      <c r="K668" s="489">
        <v>80.13</v>
      </c>
      <c r="L668" s="1208">
        <f t="shared" si="20"/>
        <v>1.647523578996417E-5</v>
      </c>
      <c r="M668" s="1208">
        <f t="shared" si="21"/>
        <v>0.99946880163571794</v>
      </c>
    </row>
    <row r="669" spans="1:13" ht="24" customHeight="1" x14ac:dyDescent="0.2">
      <c r="A669" s="1173" t="s">
        <v>630</v>
      </c>
      <c r="B669" s="1176" t="s">
        <v>631</v>
      </c>
      <c r="C669" s="1179" t="s">
        <v>24</v>
      </c>
      <c r="D669" s="1179" t="s">
        <v>632</v>
      </c>
      <c r="E669" s="1182" t="s">
        <v>66</v>
      </c>
      <c r="F669" s="1185">
        <v>1</v>
      </c>
      <c r="G669" s="1186">
        <v>66.17</v>
      </c>
      <c r="H669" s="505" t="s">
        <v>3627</v>
      </c>
      <c r="I669" s="509">
        <v>0.21010000000000001</v>
      </c>
      <c r="J669" s="1167">
        <v>80.069999999999993</v>
      </c>
      <c r="K669" s="1170">
        <v>80.069999999999993</v>
      </c>
      <c r="L669" s="1208">
        <f t="shared" si="20"/>
        <v>1.6462899409739563E-5</v>
      </c>
      <c r="M669" s="1208">
        <f t="shared" si="21"/>
        <v>0.99948526453512765</v>
      </c>
    </row>
    <row r="670" spans="1:13" ht="26.1" customHeight="1" x14ac:dyDescent="0.2">
      <c r="A670" s="625" t="s">
        <v>1130</v>
      </c>
      <c r="B670" s="5" t="s">
        <v>1131</v>
      </c>
      <c r="C670" s="3" t="s">
        <v>42</v>
      </c>
      <c r="D670" s="3" t="s">
        <v>1132</v>
      </c>
      <c r="E670" s="4" t="s">
        <v>66</v>
      </c>
      <c r="F670" s="5">
        <v>1</v>
      </c>
      <c r="G670" s="6">
        <v>65.39</v>
      </c>
      <c r="H670" s="505" t="s">
        <v>3627</v>
      </c>
      <c r="I670" s="509">
        <v>0.21010000000000001</v>
      </c>
      <c r="J670" s="6">
        <v>79.12</v>
      </c>
      <c r="K670" s="489">
        <v>79.12</v>
      </c>
      <c r="L670" s="1208">
        <f t="shared" si="20"/>
        <v>1.6267573389516601E-5</v>
      </c>
      <c r="M670" s="1208">
        <f t="shared" si="21"/>
        <v>0.99950153210851711</v>
      </c>
    </row>
    <row r="671" spans="1:13" ht="39" customHeight="1" x14ac:dyDescent="0.2">
      <c r="A671" s="625" t="s">
        <v>531</v>
      </c>
      <c r="B671" s="5" t="s">
        <v>532</v>
      </c>
      <c r="C671" s="3" t="s">
        <v>24</v>
      </c>
      <c r="D671" s="3" t="s">
        <v>533</v>
      </c>
      <c r="E671" s="4" t="s">
        <v>56</v>
      </c>
      <c r="F671" s="5">
        <v>0.12</v>
      </c>
      <c r="G671" s="6">
        <v>534.15</v>
      </c>
      <c r="H671" s="505" t="s">
        <v>3627</v>
      </c>
      <c r="I671" s="509">
        <v>0.21010000000000001</v>
      </c>
      <c r="J671" s="6">
        <v>646.37</v>
      </c>
      <c r="K671" s="489">
        <v>77.56</v>
      </c>
      <c r="L671" s="1208">
        <f t="shared" si="20"/>
        <v>1.594682750367679E-5</v>
      </c>
      <c r="M671" s="1208">
        <f t="shared" si="21"/>
        <v>0.99951747893602083</v>
      </c>
    </row>
    <row r="672" spans="1:13" ht="26.1" customHeight="1" x14ac:dyDescent="0.2">
      <c r="A672" s="625" t="s">
        <v>1139</v>
      </c>
      <c r="B672" s="5" t="s">
        <v>1140</v>
      </c>
      <c r="C672" s="3" t="s">
        <v>24</v>
      </c>
      <c r="D672" s="3" t="s">
        <v>1141</v>
      </c>
      <c r="E672" s="4" t="s">
        <v>48</v>
      </c>
      <c r="F672" s="5">
        <v>1.96</v>
      </c>
      <c r="G672" s="6">
        <v>31.92</v>
      </c>
      <c r="H672" s="505" t="s">
        <v>3627</v>
      </c>
      <c r="I672" s="509">
        <v>0.21010000000000001</v>
      </c>
      <c r="J672" s="6">
        <v>38.619999999999997</v>
      </c>
      <c r="K672" s="489">
        <v>75.69</v>
      </c>
      <c r="L672" s="1208">
        <f t="shared" si="20"/>
        <v>1.5562343653343169E-5</v>
      </c>
      <c r="M672" s="1208">
        <f t="shared" si="21"/>
        <v>0.99953304127967413</v>
      </c>
    </row>
    <row r="673" spans="1:13" ht="26.1" customHeight="1" x14ac:dyDescent="0.2">
      <c r="A673" s="625" t="s">
        <v>870</v>
      </c>
      <c r="B673" s="5" t="s">
        <v>599</v>
      </c>
      <c r="C673" s="3" t="s">
        <v>24</v>
      </c>
      <c r="D673" s="3" t="s">
        <v>600</v>
      </c>
      <c r="E673" s="4" t="s">
        <v>52</v>
      </c>
      <c r="F673" s="5">
        <v>4.4000000000000004</v>
      </c>
      <c r="G673" s="6">
        <v>14.22</v>
      </c>
      <c r="H673" s="505" t="s">
        <v>3627</v>
      </c>
      <c r="I673" s="509">
        <v>0.21010000000000001</v>
      </c>
      <c r="J673" s="6">
        <v>17.2</v>
      </c>
      <c r="K673" s="489">
        <v>75.680000000000007</v>
      </c>
      <c r="L673" s="1208">
        <f t="shared" si="20"/>
        <v>1.5560287589972402E-5</v>
      </c>
      <c r="M673" s="1208">
        <f t="shared" si="21"/>
        <v>0.99954860156726411</v>
      </c>
    </row>
    <row r="674" spans="1:13" ht="51.95" customHeight="1" x14ac:dyDescent="0.2">
      <c r="A674" s="625" t="s">
        <v>1149</v>
      </c>
      <c r="B674" s="5" t="s">
        <v>1150</v>
      </c>
      <c r="C674" s="3" t="s">
        <v>42</v>
      </c>
      <c r="D674" s="3" t="s">
        <v>1151</v>
      </c>
      <c r="E674" s="4" t="s">
        <v>66</v>
      </c>
      <c r="F674" s="5">
        <v>2</v>
      </c>
      <c r="G674" s="6">
        <v>31</v>
      </c>
      <c r="H674" s="505" t="s">
        <v>3627</v>
      </c>
      <c r="I674" s="509">
        <v>0.21010000000000001</v>
      </c>
      <c r="J674" s="6">
        <v>37.51</v>
      </c>
      <c r="K674" s="489">
        <v>75.02</v>
      </c>
      <c r="L674" s="1208">
        <f t="shared" si="20"/>
        <v>1.5424587407501712E-5</v>
      </c>
      <c r="M674" s="1208">
        <f t="shared" si="21"/>
        <v>0.99956402615467166</v>
      </c>
    </row>
    <row r="675" spans="1:13" ht="39" customHeight="1" x14ac:dyDescent="0.2">
      <c r="A675" s="625" t="s">
        <v>1152</v>
      </c>
      <c r="B675" s="5" t="s">
        <v>1153</v>
      </c>
      <c r="C675" s="3" t="s">
        <v>42</v>
      </c>
      <c r="D675" s="3" t="s">
        <v>1154</v>
      </c>
      <c r="E675" s="4" t="s">
        <v>66</v>
      </c>
      <c r="F675" s="5">
        <v>2</v>
      </c>
      <c r="G675" s="6">
        <v>30.1</v>
      </c>
      <c r="H675" s="505" t="s">
        <v>3627</v>
      </c>
      <c r="I675" s="509">
        <v>0.21010000000000001</v>
      </c>
      <c r="J675" s="6">
        <v>36.42</v>
      </c>
      <c r="K675" s="489">
        <v>72.84</v>
      </c>
      <c r="L675" s="1208">
        <f t="shared" si="20"/>
        <v>1.4976365592674283E-5</v>
      </c>
      <c r="M675" s="1208">
        <f t="shared" si="21"/>
        <v>0.99957900252026433</v>
      </c>
    </row>
    <row r="676" spans="1:13" ht="39" customHeight="1" x14ac:dyDescent="0.2">
      <c r="A676" s="625" t="s">
        <v>1440</v>
      </c>
      <c r="B676" s="5" t="s">
        <v>1441</v>
      </c>
      <c r="C676" s="3" t="s">
        <v>42</v>
      </c>
      <c r="D676" s="3" t="s">
        <v>1442</v>
      </c>
      <c r="E676" s="4" t="s">
        <v>66</v>
      </c>
      <c r="F676" s="5">
        <v>1</v>
      </c>
      <c r="G676" s="6">
        <v>58.57</v>
      </c>
      <c r="H676" s="505" t="s">
        <v>3627</v>
      </c>
      <c r="I676" s="509">
        <v>0.21010000000000001</v>
      </c>
      <c r="J676" s="6">
        <v>70.87</v>
      </c>
      <c r="K676" s="489">
        <v>70.87</v>
      </c>
      <c r="L676" s="1208">
        <f t="shared" si="20"/>
        <v>1.4571321108632983E-5</v>
      </c>
      <c r="M676" s="1208">
        <f t="shared" si="21"/>
        <v>0.99959357384137293</v>
      </c>
    </row>
    <row r="677" spans="1:13" ht="39" customHeight="1" x14ac:dyDescent="0.2">
      <c r="A677" s="625" t="s">
        <v>1876</v>
      </c>
      <c r="B677" s="5" t="s">
        <v>1877</v>
      </c>
      <c r="C677" s="3" t="s">
        <v>42</v>
      </c>
      <c r="D677" s="3" t="s">
        <v>1878</v>
      </c>
      <c r="E677" s="4" t="s">
        <v>844</v>
      </c>
      <c r="F677" s="5">
        <v>4.3</v>
      </c>
      <c r="G677" s="6">
        <v>13.54</v>
      </c>
      <c r="H677" s="505" t="s">
        <v>3627</v>
      </c>
      <c r="I677" s="509">
        <v>0.21010000000000001</v>
      </c>
      <c r="J677" s="6">
        <v>16.38</v>
      </c>
      <c r="K677" s="489">
        <v>70.430000000000007</v>
      </c>
      <c r="L677" s="1208">
        <f t="shared" si="20"/>
        <v>1.448085432031919E-5</v>
      </c>
      <c r="M677" s="1208">
        <f t="shared" si="21"/>
        <v>0.99960805469569325</v>
      </c>
    </row>
    <row r="678" spans="1:13" ht="26.1" customHeight="1" x14ac:dyDescent="0.2">
      <c r="A678" s="625" t="s">
        <v>1122</v>
      </c>
      <c r="B678" s="5" t="s">
        <v>1123</v>
      </c>
      <c r="C678" s="3" t="s">
        <v>42</v>
      </c>
      <c r="D678" s="3" t="s">
        <v>1124</v>
      </c>
      <c r="E678" s="4" t="s">
        <v>1125</v>
      </c>
      <c r="F678" s="5">
        <v>1</v>
      </c>
      <c r="G678" s="6">
        <v>56.95</v>
      </c>
      <c r="H678" s="505" t="s">
        <v>3627</v>
      </c>
      <c r="I678" s="509">
        <v>0.21010000000000001</v>
      </c>
      <c r="J678" s="6">
        <v>68.91</v>
      </c>
      <c r="K678" s="489">
        <v>68.91</v>
      </c>
      <c r="L678" s="1208">
        <f t="shared" si="20"/>
        <v>1.4168332687962449E-5</v>
      </c>
      <c r="M678" s="1208">
        <f t="shared" si="21"/>
        <v>0.99962222302838122</v>
      </c>
    </row>
    <row r="679" spans="1:13" ht="26.1" customHeight="1" x14ac:dyDescent="0.2">
      <c r="A679" s="625" t="s">
        <v>525</v>
      </c>
      <c r="B679" s="5" t="s">
        <v>526</v>
      </c>
      <c r="C679" s="3" t="s">
        <v>42</v>
      </c>
      <c r="D679" s="3" t="s">
        <v>527</v>
      </c>
      <c r="E679" s="4" t="s">
        <v>66</v>
      </c>
      <c r="F679" s="5">
        <v>1</v>
      </c>
      <c r="G679" s="6">
        <v>56.5</v>
      </c>
      <c r="H679" s="505" t="s">
        <v>3627</v>
      </c>
      <c r="I679" s="509">
        <v>0.21010000000000001</v>
      </c>
      <c r="J679" s="6">
        <v>68.37</v>
      </c>
      <c r="K679" s="489">
        <v>68.37</v>
      </c>
      <c r="L679" s="1208">
        <f t="shared" si="20"/>
        <v>1.4057305265940977E-5</v>
      </c>
      <c r="M679" s="1208">
        <f t="shared" si="21"/>
        <v>0.99963628033364715</v>
      </c>
    </row>
    <row r="680" spans="1:13" ht="24" customHeight="1" x14ac:dyDescent="0.2">
      <c r="A680" s="1173" t="s">
        <v>1107</v>
      </c>
      <c r="B680" s="1176" t="s">
        <v>1108</v>
      </c>
      <c r="C680" s="1179" t="s">
        <v>42</v>
      </c>
      <c r="D680" s="1179" t="s">
        <v>1109</v>
      </c>
      <c r="E680" s="1182" t="s">
        <v>66</v>
      </c>
      <c r="F680" s="1185">
        <v>1</v>
      </c>
      <c r="G680" s="1186">
        <v>56.34</v>
      </c>
      <c r="H680" s="505" t="s">
        <v>3627</v>
      </c>
      <c r="I680" s="509">
        <v>0.21010000000000001</v>
      </c>
      <c r="J680" s="1167">
        <v>68.17</v>
      </c>
      <c r="K680" s="1170">
        <v>68.17</v>
      </c>
      <c r="L680" s="1208">
        <f t="shared" si="20"/>
        <v>1.4016183998525616E-5</v>
      </c>
      <c r="M680" s="1208">
        <f t="shared" si="21"/>
        <v>0.9996502965176457</v>
      </c>
    </row>
    <row r="681" spans="1:13" ht="26.1" customHeight="1" x14ac:dyDescent="0.2">
      <c r="A681" s="625" t="s">
        <v>1119</v>
      </c>
      <c r="B681" s="5" t="s">
        <v>1120</v>
      </c>
      <c r="C681" s="3" t="s">
        <v>24</v>
      </c>
      <c r="D681" s="3" t="s">
        <v>1121</v>
      </c>
      <c r="E681" s="4" t="s">
        <v>66</v>
      </c>
      <c r="F681" s="5">
        <v>6</v>
      </c>
      <c r="G681" s="6">
        <v>9.01</v>
      </c>
      <c r="H681" s="505" t="s">
        <v>3627</v>
      </c>
      <c r="I681" s="509">
        <v>0.21010000000000001</v>
      </c>
      <c r="J681" s="6">
        <v>10.9</v>
      </c>
      <c r="K681" s="489">
        <v>65.400000000000006</v>
      </c>
      <c r="L681" s="1208">
        <f t="shared" si="20"/>
        <v>1.3446654444822875E-5</v>
      </c>
      <c r="M681" s="1208">
        <f t="shared" si="21"/>
        <v>0.9996637431720905</v>
      </c>
    </row>
    <row r="682" spans="1:13" ht="65.099999999999994" customHeight="1" x14ac:dyDescent="0.2">
      <c r="A682" s="625" t="s">
        <v>871</v>
      </c>
      <c r="B682" s="5" t="s">
        <v>858</v>
      </c>
      <c r="C682" s="3" t="s">
        <v>24</v>
      </c>
      <c r="D682" s="3" t="s">
        <v>859</v>
      </c>
      <c r="E682" s="4" t="s">
        <v>52</v>
      </c>
      <c r="F682" s="5">
        <v>3.12</v>
      </c>
      <c r="G682" s="6">
        <v>17.29</v>
      </c>
      <c r="H682" s="505" t="s">
        <v>3627</v>
      </c>
      <c r="I682" s="509">
        <v>0.21010000000000001</v>
      </c>
      <c r="J682" s="6">
        <v>20.92</v>
      </c>
      <c r="K682" s="489">
        <v>65.27</v>
      </c>
      <c r="L682" s="1208">
        <f t="shared" si="20"/>
        <v>1.3419925621002888E-5</v>
      </c>
      <c r="M682" s="1208">
        <f t="shared" si="21"/>
        <v>0.99967716309771149</v>
      </c>
    </row>
    <row r="683" spans="1:13" ht="26.1" customHeight="1" x14ac:dyDescent="0.2">
      <c r="A683" s="625" t="s">
        <v>1994</v>
      </c>
      <c r="B683" s="5" t="s">
        <v>1594</v>
      </c>
      <c r="C683" s="3" t="s">
        <v>42</v>
      </c>
      <c r="D683" s="3" t="s">
        <v>1595</v>
      </c>
      <c r="E683" s="4" t="s">
        <v>1262</v>
      </c>
      <c r="F683" s="5">
        <v>10</v>
      </c>
      <c r="G683" s="6">
        <v>5.38</v>
      </c>
      <c r="H683" s="505" t="s">
        <v>3627</v>
      </c>
      <c r="I683" s="509">
        <v>0.21010000000000001</v>
      </c>
      <c r="J683" s="6">
        <v>6.51</v>
      </c>
      <c r="K683" s="489">
        <v>65.099999999999994</v>
      </c>
      <c r="L683" s="1208">
        <f t="shared" si="20"/>
        <v>1.338497254369983E-5</v>
      </c>
      <c r="M683" s="1208">
        <f t="shared" si="21"/>
        <v>0.99969054807025515</v>
      </c>
    </row>
    <row r="684" spans="1:13" ht="24" customHeight="1" x14ac:dyDescent="0.2">
      <c r="A684" s="625" t="s">
        <v>1982</v>
      </c>
      <c r="B684" s="5" t="s">
        <v>1539</v>
      </c>
      <c r="C684" s="3" t="s">
        <v>42</v>
      </c>
      <c r="D684" s="3" t="s">
        <v>1540</v>
      </c>
      <c r="E684" s="4" t="s">
        <v>1262</v>
      </c>
      <c r="F684" s="5">
        <v>3</v>
      </c>
      <c r="G684" s="6">
        <v>17.600000000000001</v>
      </c>
      <c r="H684" s="505" t="s">
        <v>3627</v>
      </c>
      <c r="I684" s="509">
        <v>0.21010000000000001</v>
      </c>
      <c r="J684" s="6">
        <v>21.29</v>
      </c>
      <c r="K684" s="489">
        <v>63.87</v>
      </c>
      <c r="L684" s="1208">
        <f t="shared" si="20"/>
        <v>1.3132076749095364E-5</v>
      </c>
      <c r="M684" s="1208">
        <f t="shared" si="21"/>
        <v>0.99970368014700428</v>
      </c>
    </row>
    <row r="685" spans="1:13" ht="39" customHeight="1" x14ac:dyDescent="0.2">
      <c r="A685" s="625" t="s">
        <v>141</v>
      </c>
      <c r="B685" s="5" t="s">
        <v>91</v>
      </c>
      <c r="C685" s="3" t="s">
        <v>24</v>
      </c>
      <c r="D685" s="3" t="s">
        <v>92</v>
      </c>
      <c r="E685" s="4" t="s">
        <v>52</v>
      </c>
      <c r="F685" s="5">
        <v>10.86</v>
      </c>
      <c r="G685" s="6">
        <v>4.78</v>
      </c>
      <c r="H685" s="505" t="s">
        <v>3627</v>
      </c>
      <c r="I685" s="509">
        <v>0.21010000000000001</v>
      </c>
      <c r="J685" s="6">
        <v>5.78</v>
      </c>
      <c r="K685" s="489">
        <v>62.77</v>
      </c>
      <c r="L685" s="1208">
        <f t="shared" si="20"/>
        <v>1.2905909778310883E-5</v>
      </c>
      <c r="M685" s="1208">
        <f t="shared" si="21"/>
        <v>0.9997165860567826</v>
      </c>
    </row>
    <row r="686" spans="1:13" ht="51.95" customHeight="1" x14ac:dyDescent="0.2">
      <c r="A686" s="625" t="s">
        <v>665</v>
      </c>
      <c r="B686" s="5" t="s">
        <v>666</v>
      </c>
      <c r="C686" s="3" t="s">
        <v>24</v>
      </c>
      <c r="D686" s="3" t="s">
        <v>667</v>
      </c>
      <c r="E686" s="4" t="s">
        <v>56</v>
      </c>
      <c r="F686" s="5">
        <v>0.03</v>
      </c>
      <c r="G686" s="6">
        <v>1676.72</v>
      </c>
      <c r="H686" s="505" t="s">
        <v>3627</v>
      </c>
      <c r="I686" s="509">
        <v>0.21010000000000001</v>
      </c>
      <c r="J686" s="6">
        <v>2028.99</v>
      </c>
      <c r="K686" s="489">
        <v>60.86</v>
      </c>
      <c r="L686" s="1208">
        <f t="shared" si="20"/>
        <v>1.2513201674494191E-5</v>
      </c>
      <c r="M686" s="1208">
        <f t="shared" si="21"/>
        <v>0.9997290992584571</v>
      </c>
    </row>
    <row r="687" spans="1:13" ht="24" customHeight="1" x14ac:dyDescent="0.2">
      <c r="A687" s="1173" t="s">
        <v>1983</v>
      </c>
      <c r="B687" s="1176" t="s">
        <v>1533</v>
      </c>
      <c r="C687" s="1179" t="s">
        <v>42</v>
      </c>
      <c r="D687" s="1179" t="s">
        <v>1534</v>
      </c>
      <c r="E687" s="1182" t="s">
        <v>1262</v>
      </c>
      <c r="F687" s="1185">
        <v>10</v>
      </c>
      <c r="G687" s="1186">
        <v>5.0199999999999996</v>
      </c>
      <c r="H687" s="505" t="s">
        <v>3627</v>
      </c>
      <c r="I687" s="509">
        <v>0.21010000000000001</v>
      </c>
      <c r="J687" s="1167">
        <v>6.07</v>
      </c>
      <c r="K687" s="1170">
        <v>60.7</v>
      </c>
      <c r="L687" s="1208">
        <f t="shared" si="20"/>
        <v>1.2480304660561902E-5</v>
      </c>
      <c r="M687" s="1208">
        <f t="shared" si="21"/>
        <v>0.99974157956311771</v>
      </c>
    </row>
    <row r="688" spans="1:13" ht="39" customHeight="1" x14ac:dyDescent="0.2">
      <c r="A688" s="625" t="s">
        <v>1424</v>
      </c>
      <c r="B688" s="5" t="s">
        <v>1425</v>
      </c>
      <c r="C688" s="3" t="s">
        <v>42</v>
      </c>
      <c r="D688" s="3" t="s">
        <v>1426</v>
      </c>
      <c r="E688" s="4" t="s">
        <v>1262</v>
      </c>
      <c r="F688" s="5">
        <v>2</v>
      </c>
      <c r="G688" s="6">
        <v>24.34</v>
      </c>
      <c r="H688" s="505" t="s">
        <v>3627</v>
      </c>
      <c r="I688" s="509">
        <v>0.21010000000000001</v>
      </c>
      <c r="J688" s="6">
        <v>29.45</v>
      </c>
      <c r="K688" s="489">
        <v>58.9</v>
      </c>
      <c r="L688" s="1208">
        <f t="shared" si="20"/>
        <v>1.2110213253823657E-5</v>
      </c>
      <c r="M688" s="1208">
        <f t="shared" si="21"/>
        <v>0.99975368977637158</v>
      </c>
    </row>
    <row r="689" spans="1:13" ht="26.1" customHeight="1" x14ac:dyDescent="0.2">
      <c r="A689" s="625" t="s">
        <v>1462</v>
      </c>
      <c r="B689" s="5" t="s">
        <v>1425</v>
      </c>
      <c r="C689" s="3" t="s">
        <v>42</v>
      </c>
      <c r="D689" s="3" t="s">
        <v>1426</v>
      </c>
      <c r="E689" s="4" t="s">
        <v>1262</v>
      </c>
      <c r="F689" s="5">
        <v>2</v>
      </c>
      <c r="G689" s="6">
        <v>24.34</v>
      </c>
      <c r="H689" s="505" t="s">
        <v>3627</v>
      </c>
      <c r="I689" s="509">
        <v>0.21010000000000001</v>
      </c>
      <c r="J689" s="6">
        <v>29.45</v>
      </c>
      <c r="K689" s="489">
        <v>58.9</v>
      </c>
      <c r="L689" s="1208">
        <f t="shared" si="20"/>
        <v>1.2110213253823657E-5</v>
      </c>
      <c r="M689" s="1208">
        <f t="shared" si="21"/>
        <v>0.99976579998962545</v>
      </c>
    </row>
    <row r="690" spans="1:13" ht="51.95" customHeight="1" x14ac:dyDescent="0.2">
      <c r="A690" s="625" t="s">
        <v>823</v>
      </c>
      <c r="B690" s="5" t="s">
        <v>413</v>
      </c>
      <c r="C690" s="3" t="s">
        <v>24</v>
      </c>
      <c r="D690" s="3" t="s">
        <v>414</v>
      </c>
      <c r="E690" s="4" t="s">
        <v>336</v>
      </c>
      <c r="F690" s="5">
        <v>4.68</v>
      </c>
      <c r="G690" s="6">
        <v>10.33</v>
      </c>
      <c r="H690" s="505" t="s">
        <v>3627</v>
      </c>
      <c r="I690" s="509">
        <v>0.21010000000000001</v>
      </c>
      <c r="J690" s="6">
        <v>12.5</v>
      </c>
      <c r="K690" s="489">
        <v>58.5</v>
      </c>
      <c r="L690" s="1208">
        <f t="shared" si="20"/>
        <v>1.2027970718992937E-5</v>
      </c>
      <c r="M690" s="1208">
        <f t="shared" si="21"/>
        <v>0.99977782796034442</v>
      </c>
    </row>
    <row r="691" spans="1:13" ht="24" customHeight="1" x14ac:dyDescent="0.2">
      <c r="A691" s="1173" t="s">
        <v>85</v>
      </c>
      <c r="B691" s="1176" t="s">
        <v>86</v>
      </c>
      <c r="C691" s="1179" t="s">
        <v>42</v>
      </c>
      <c r="D691" s="1179" t="s">
        <v>87</v>
      </c>
      <c r="E691" s="1182" t="s">
        <v>52</v>
      </c>
      <c r="F691" s="1185">
        <v>3</v>
      </c>
      <c r="G691" s="1186">
        <v>15.79</v>
      </c>
      <c r="H691" s="505" t="s">
        <v>3627</v>
      </c>
      <c r="I691" s="509">
        <v>0.21010000000000001</v>
      </c>
      <c r="J691" s="1167">
        <v>19.100000000000001</v>
      </c>
      <c r="K691" s="1170">
        <v>57.3</v>
      </c>
      <c r="L691" s="1208">
        <f t="shared" si="20"/>
        <v>1.1781243114500773E-5</v>
      </c>
      <c r="M691" s="1208">
        <f t="shared" si="21"/>
        <v>0.99978960920345894</v>
      </c>
    </row>
    <row r="692" spans="1:13" ht="39" customHeight="1" x14ac:dyDescent="0.2">
      <c r="A692" s="625" t="s">
        <v>1110</v>
      </c>
      <c r="B692" s="5" t="s">
        <v>1111</v>
      </c>
      <c r="C692" s="3" t="s">
        <v>42</v>
      </c>
      <c r="D692" s="3" t="s">
        <v>1112</v>
      </c>
      <c r="E692" s="4" t="s">
        <v>66</v>
      </c>
      <c r="F692" s="5">
        <v>1</v>
      </c>
      <c r="G692" s="6">
        <v>46.82</v>
      </c>
      <c r="H692" s="505" t="s">
        <v>3627</v>
      </c>
      <c r="I692" s="509">
        <v>0.21010000000000001</v>
      </c>
      <c r="J692" s="6">
        <v>56.65</v>
      </c>
      <c r="K692" s="489">
        <v>56.65</v>
      </c>
      <c r="L692" s="1208">
        <f t="shared" si="20"/>
        <v>1.1647598995400852E-5</v>
      </c>
      <c r="M692" s="1208">
        <f t="shared" si="21"/>
        <v>0.99980125680245435</v>
      </c>
    </row>
    <row r="693" spans="1:13" ht="26.1" customHeight="1" x14ac:dyDescent="0.2">
      <c r="A693" s="625" t="s">
        <v>612</v>
      </c>
      <c r="B693" s="5" t="s">
        <v>613</v>
      </c>
      <c r="C693" s="3" t="s">
        <v>131</v>
      </c>
      <c r="D693" s="3" t="s">
        <v>614</v>
      </c>
      <c r="E693" s="4" t="s">
        <v>186</v>
      </c>
      <c r="F693" s="5">
        <v>0.75</v>
      </c>
      <c r="G693" s="6">
        <v>57.93</v>
      </c>
      <c r="H693" s="505" t="s">
        <v>3627</v>
      </c>
      <c r="I693" s="509">
        <v>0.21010000000000001</v>
      </c>
      <c r="J693" s="6">
        <v>70.099999999999994</v>
      </c>
      <c r="K693" s="489">
        <v>52.57</v>
      </c>
      <c r="L693" s="1208">
        <f t="shared" si="20"/>
        <v>1.0808725140127498E-5</v>
      </c>
      <c r="M693" s="1208">
        <f t="shared" si="21"/>
        <v>0.9998120655275945</v>
      </c>
    </row>
    <row r="694" spans="1:13" ht="26.1" customHeight="1" x14ac:dyDescent="0.2">
      <c r="A694" s="625" t="s">
        <v>154</v>
      </c>
      <c r="B694" s="5" t="s">
        <v>155</v>
      </c>
      <c r="C694" s="3" t="s">
        <v>24</v>
      </c>
      <c r="D694" s="3" t="s">
        <v>156</v>
      </c>
      <c r="E694" s="4" t="s">
        <v>56</v>
      </c>
      <c r="F694" s="5">
        <v>0.36</v>
      </c>
      <c r="G694" s="6">
        <v>113.57</v>
      </c>
      <c r="H694" s="505" t="s">
        <v>3627</v>
      </c>
      <c r="I694" s="509">
        <v>0.21010000000000001</v>
      </c>
      <c r="J694" s="6">
        <v>137.43</v>
      </c>
      <c r="K694" s="489">
        <v>49.47</v>
      </c>
      <c r="L694" s="1208">
        <f t="shared" si="20"/>
        <v>1.0171345495189412E-5</v>
      </c>
      <c r="M694" s="1208">
        <f t="shared" si="21"/>
        <v>0.99982223687308969</v>
      </c>
    </row>
    <row r="695" spans="1:13" ht="24" customHeight="1" x14ac:dyDescent="0.2">
      <c r="A695" s="1173" t="s">
        <v>1085</v>
      </c>
      <c r="B695" s="1176" t="s">
        <v>1086</v>
      </c>
      <c r="C695" s="1179" t="s">
        <v>104</v>
      </c>
      <c r="D695" s="1179" t="s">
        <v>1087</v>
      </c>
      <c r="E695" s="1182" t="s">
        <v>48</v>
      </c>
      <c r="F695" s="1185">
        <v>0.87</v>
      </c>
      <c r="G695" s="1186">
        <v>46.21</v>
      </c>
      <c r="H695" s="505" t="s">
        <v>3627</v>
      </c>
      <c r="I695" s="509">
        <v>0.21010000000000001</v>
      </c>
      <c r="J695" s="1167">
        <v>55.91</v>
      </c>
      <c r="K695" s="1170">
        <v>48.64</v>
      </c>
      <c r="L695" s="1208">
        <f t="shared" si="20"/>
        <v>1.0000692235415666E-5</v>
      </c>
      <c r="M695" s="1208">
        <f t="shared" si="21"/>
        <v>0.99983223756532513</v>
      </c>
    </row>
    <row r="696" spans="1:13" ht="24" customHeight="1" x14ac:dyDescent="0.2">
      <c r="A696" s="1173" t="s">
        <v>1905</v>
      </c>
      <c r="B696" s="1176" t="s">
        <v>1906</v>
      </c>
      <c r="C696" s="1179" t="s">
        <v>42</v>
      </c>
      <c r="D696" s="1179" t="s">
        <v>1907</v>
      </c>
      <c r="E696" s="1182" t="s">
        <v>52</v>
      </c>
      <c r="F696" s="1185">
        <v>3.36</v>
      </c>
      <c r="G696" s="1186">
        <v>11.48</v>
      </c>
      <c r="H696" s="505" t="s">
        <v>3627</v>
      </c>
      <c r="I696" s="509">
        <v>0.21010000000000001</v>
      </c>
      <c r="J696" s="1167">
        <v>13.89</v>
      </c>
      <c r="K696" s="1170">
        <v>46.67</v>
      </c>
      <c r="L696" s="1208">
        <f t="shared" si="20"/>
        <v>9.5956477513743659E-6</v>
      </c>
      <c r="M696" s="1208">
        <f t="shared" si="21"/>
        <v>0.99984183321307651</v>
      </c>
    </row>
    <row r="697" spans="1:13" ht="39" customHeight="1" x14ac:dyDescent="0.2">
      <c r="A697" s="625" t="s">
        <v>1064</v>
      </c>
      <c r="B697" s="5" t="s">
        <v>1065</v>
      </c>
      <c r="C697" s="3" t="s">
        <v>24</v>
      </c>
      <c r="D697" s="3" t="s">
        <v>1066</v>
      </c>
      <c r="E697" s="4" t="s">
        <v>66</v>
      </c>
      <c r="F697" s="5">
        <v>3</v>
      </c>
      <c r="G697" s="6">
        <v>12.23</v>
      </c>
      <c r="H697" s="505" t="s">
        <v>3627</v>
      </c>
      <c r="I697" s="509">
        <v>0.21010000000000001</v>
      </c>
      <c r="J697" s="6">
        <v>14.79</v>
      </c>
      <c r="K697" s="489">
        <v>44.37</v>
      </c>
      <c r="L697" s="1208">
        <f t="shared" si="20"/>
        <v>9.1227531760977193E-6</v>
      </c>
      <c r="M697" s="1208">
        <f t="shared" si="21"/>
        <v>0.99985095596625262</v>
      </c>
    </row>
    <row r="698" spans="1:13" ht="26.1" customHeight="1" x14ac:dyDescent="0.2">
      <c r="A698" s="625" t="s">
        <v>820</v>
      </c>
      <c r="B698" s="5" t="s">
        <v>821</v>
      </c>
      <c r="C698" s="3" t="s">
        <v>24</v>
      </c>
      <c r="D698" s="3" t="s">
        <v>822</v>
      </c>
      <c r="E698" s="4" t="s">
        <v>336</v>
      </c>
      <c r="F698" s="5">
        <v>3.95</v>
      </c>
      <c r="G698" s="6">
        <v>9.26</v>
      </c>
      <c r="H698" s="505" t="s">
        <v>3627</v>
      </c>
      <c r="I698" s="509">
        <v>0.21010000000000001</v>
      </c>
      <c r="J698" s="6">
        <v>11.2</v>
      </c>
      <c r="K698" s="489">
        <v>44.24</v>
      </c>
      <c r="L698" s="1208">
        <f t="shared" si="20"/>
        <v>9.0960243522777362E-6</v>
      </c>
      <c r="M698" s="1208">
        <f t="shared" si="21"/>
        <v>0.9998600519906049</v>
      </c>
    </row>
    <row r="699" spans="1:13" ht="39" customHeight="1" x14ac:dyDescent="0.2">
      <c r="A699" s="625" t="s">
        <v>1984</v>
      </c>
      <c r="B699" s="5" t="s">
        <v>1985</v>
      </c>
      <c r="C699" s="3" t="s">
        <v>42</v>
      </c>
      <c r="D699" s="3" t="s">
        <v>1986</v>
      </c>
      <c r="E699" s="4" t="s">
        <v>66</v>
      </c>
      <c r="F699" s="5">
        <v>1</v>
      </c>
      <c r="G699" s="6">
        <v>36.21</v>
      </c>
      <c r="H699" s="505" t="s">
        <v>3627</v>
      </c>
      <c r="I699" s="509">
        <v>0.21010000000000001</v>
      </c>
      <c r="J699" s="6">
        <v>43.81</v>
      </c>
      <c r="K699" s="489">
        <v>43.81</v>
      </c>
      <c r="L699" s="1208">
        <f t="shared" si="20"/>
        <v>9.0076136273347105E-6</v>
      </c>
      <c r="M699" s="1208">
        <f t="shared" si="21"/>
        <v>0.99986905960423222</v>
      </c>
    </row>
    <row r="700" spans="1:13" ht="39" customHeight="1" x14ac:dyDescent="0.2">
      <c r="A700" s="625" t="s">
        <v>82</v>
      </c>
      <c r="B700" s="5" t="s">
        <v>83</v>
      </c>
      <c r="C700" s="3" t="s">
        <v>42</v>
      </c>
      <c r="D700" s="3" t="s">
        <v>84</v>
      </c>
      <c r="E700" s="4" t="s">
        <v>48</v>
      </c>
      <c r="F700" s="5">
        <v>1.1000000000000001</v>
      </c>
      <c r="G700" s="6">
        <v>31.32</v>
      </c>
      <c r="H700" s="505" t="s">
        <v>3627</v>
      </c>
      <c r="I700" s="509">
        <v>0.21010000000000001</v>
      </c>
      <c r="J700" s="6">
        <v>37.9</v>
      </c>
      <c r="K700" s="489">
        <v>41.69</v>
      </c>
      <c r="L700" s="1208">
        <f t="shared" si="20"/>
        <v>8.5717281927318892E-6</v>
      </c>
      <c r="M700" s="1208">
        <f t="shared" si="21"/>
        <v>0.99987763133242491</v>
      </c>
    </row>
    <row r="701" spans="1:13" ht="51.95" customHeight="1" x14ac:dyDescent="0.2">
      <c r="A701" s="625" t="s">
        <v>840</v>
      </c>
      <c r="B701" s="5" t="s">
        <v>341</v>
      </c>
      <c r="C701" s="3" t="s">
        <v>24</v>
      </c>
      <c r="D701" s="3" t="s">
        <v>342</v>
      </c>
      <c r="E701" s="4" t="s">
        <v>56</v>
      </c>
      <c r="F701" s="5">
        <v>0.05</v>
      </c>
      <c r="G701" s="6">
        <v>664.21</v>
      </c>
      <c r="H701" s="505" t="s">
        <v>3627</v>
      </c>
      <c r="I701" s="509">
        <v>0.21010000000000001</v>
      </c>
      <c r="J701" s="6">
        <v>803.76</v>
      </c>
      <c r="K701" s="489">
        <v>40.18</v>
      </c>
      <c r="L701" s="1208">
        <f t="shared" si="20"/>
        <v>8.2612626237459172E-6</v>
      </c>
      <c r="M701" s="1208">
        <f t="shared" si="21"/>
        <v>0.99988589259504868</v>
      </c>
    </row>
    <row r="702" spans="1:13" ht="39" customHeight="1" x14ac:dyDescent="0.2">
      <c r="A702" s="625" t="s">
        <v>234</v>
      </c>
      <c r="B702" s="5" t="s">
        <v>235</v>
      </c>
      <c r="C702" s="3" t="s">
        <v>131</v>
      </c>
      <c r="D702" s="3" t="s">
        <v>236</v>
      </c>
      <c r="E702" s="4" t="s">
        <v>52</v>
      </c>
      <c r="F702" s="5">
        <v>2</v>
      </c>
      <c r="G702" s="6">
        <v>16.559999999999999</v>
      </c>
      <c r="H702" s="505" t="s">
        <v>3627</v>
      </c>
      <c r="I702" s="509">
        <v>0.21010000000000001</v>
      </c>
      <c r="J702" s="6">
        <v>20.03</v>
      </c>
      <c r="K702" s="489">
        <v>40.06</v>
      </c>
      <c r="L702" s="1208">
        <f t="shared" si="20"/>
        <v>8.2365898632967015E-6</v>
      </c>
      <c r="M702" s="1208">
        <f t="shared" si="21"/>
        <v>0.99989412918491194</v>
      </c>
    </row>
    <row r="703" spans="1:13" ht="24" customHeight="1" x14ac:dyDescent="0.2">
      <c r="A703" s="625" t="s">
        <v>1995</v>
      </c>
      <c r="B703" s="5" t="s">
        <v>1996</v>
      </c>
      <c r="C703" s="3" t="s">
        <v>42</v>
      </c>
      <c r="D703" s="3" t="s">
        <v>1997</v>
      </c>
      <c r="E703" s="4" t="s">
        <v>66</v>
      </c>
      <c r="F703" s="5">
        <v>1</v>
      </c>
      <c r="G703" s="6">
        <v>32.68</v>
      </c>
      <c r="H703" s="505" t="s">
        <v>3627</v>
      </c>
      <c r="I703" s="509">
        <v>0.21010000000000001</v>
      </c>
      <c r="J703" s="6">
        <v>39.54</v>
      </c>
      <c r="K703" s="489">
        <v>39.54</v>
      </c>
      <c r="L703" s="1208">
        <f t="shared" si="20"/>
        <v>8.129674568016764E-6</v>
      </c>
      <c r="M703" s="1208">
        <f t="shared" si="21"/>
        <v>0.99990225885947992</v>
      </c>
    </row>
    <row r="704" spans="1:13" ht="65.099999999999994" customHeight="1" x14ac:dyDescent="0.2">
      <c r="A704" s="625" t="s">
        <v>1494</v>
      </c>
      <c r="B704" s="5" t="s">
        <v>1495</v>
      </c>
      <c r="C704" s="3" t="s">
        <v>42</v>
      </c>
      <c r="D704" s="3" t="s">
        <v>1496</v>
      </c>
      <c r="E704" s="4" t="s">
        <v>1262</v>
      </c>
      <c r="F704" s="5">
        <v>4</v>
      </c>
      <c r="G704" s="6">
        <v>7.53</v>
      </c>
      <c r="H704" s="505" t="s">
        <v>3627</v>
      </c>
      <c r="I704" s="509">
        <v>0.21010000000000001</v>
      </c>
      <c r="J704" s="6">
        <v>9.11</v>
      </c>
      <c r="K704" s="489">
        <v>36.44</v>
      </c>
      <c r="L704" s="1208">
        <f t="shared" si="20"/>
        <v>7.4922949230786764E-6</v>
      </c>
      <c r="M704" s="1208">
        <f t="shared" si="21"/>
        <v>0.99990975115440295</v>
      </c>
    </row>
    <row r="705" spans="1:13" ht="24" customHeight="1" x14ac:dyDescent="0.2">
      <c r="A705" s="1173" t="s">
        <v>1951</v>
      </c>
      <c r="B705" s="1176" t="s">
        <v>1495</v>
      </c>
      <c r="C705" s="1179" t="s">
        <v>42</v>
      </c>
      <c r="D705" s="1179" t="s">
        <v>1496</v>
      </c>
      <c r="E705" s="1182" t="s">
        <v>1262</v>
      </c>
      <c r="F705" s="1185">
        <v>4</v>
      </c>
      <c r="G705" s="1186">
        <v>7.53</v>
      </c>
      <c r="H705" s="505" t="s">
        <v>3627</v>
      </c>
      <c r="I705" s="509">
        <v>0.21010000000000001</v>
      </c>
      <c r="J705" s="1167">
        <v>9.11</v>
      </c>
      <c r="K705" s="1170">
        <v>36.44</v>
      </c>
      <c r="L705" s="1208">
        <f t="shared" si="20"/>
        <v>7.4922949230786764E-6</v>
      </c>
      <c r="M705" s="1208">
        <f t="shared" si="21"/>
        <v>0.99991724344932598</v>
      </c>
    </row>
    <row r="706" spans="1:13" ht="24" customHeight="1" x14ac:dyDescent="0.2">
      <c r="A706" s="625" t="s">
        <v>331</v>
      </c>
      <c r="B706" s="5" t="s">
        <v>284</v>
      </c>
      <c r="C706" s="3" t="s">
        <v>24</v>
      </c>
      <c r="D706" s="3" t="s">
        <v>285</v>
      </c>
      <c r="E706" s="4" t="s">
        <v>52</v>
      </c>
      <c r="F706" s="5">
        <v>12.72</v>
      </c>
      <c r="G706" s="6">
        <v>2.31</v>
      </c>
      <c r="H706" s="505" t="s">
        <v>3627</v>
      </c>
      <c r="I706" s="509">
        <v>0.21010000000000001</v>
      </c>
      <c r="J706" s="6">
        <v>2.79</v>
      </c>
      <c r="K706" s="489">
        <v>35.479999999999997</v>
      </c>
      <c r="L706" s="1208">
        <f t="shared" si="20"/>
        <v>7.2949128394849466E-6</v>
      </c>
      <c r="M706" s="1208">
        <f t="shared" si="21"/>
        <v>0.99992453836216544</v>
      </c>
    </row>
    <row r="707" spans="1:13" ht="26.1" customHeight="1" x14ac:dyDescent="0.2">
      <c r="A707" s="625" t="s">
        <v>428</v>
      </c>
      <c r="B707" s="5" t="s">
        <v>293</v>
      </c>
      <c r="C707" s="3" t="s">
        <v>24</v>
      </c>
      <c r="D707" s="3" t="s">
        <v>294</v>
      </c>
      <c r="E707" s="4" t="s">
        <v>52</v>
      </c>
      <c r="F707" s="5">
        <v>28.59</v>
      </c>
      <c r="G707" s="6">
        <v>0.92</v>
      </c>
      <c r="H707" s="505" t="s">
        <v>3627</v>
      </c>
      <c r="I707" s="509">
        <v>0.21010000000000001</v>
      </c>
      <c r="J707" s="6">
        <v>1.1100000000000001</v>
      </c>
      <c r="K707" s="489">
        <v>31.73</v>
      </c>
      <c r="L707" s="1208">
        <f t="shared" si="20"/>
        <v>6.5238890754469384E-6</v>
      </c>
      <c r="M707" s="1208">
        <f t="shared" si="21"/>
        <v>0.99993106225124084</v>
      </c>
    </row>
    <row r="708" spans="1:13" ht="65.099999999999994" customHeight="1" x14ac:dyDescent="0.2">
      <c r="A708" s="625" t="s">
        <v>1415</v>
      </c>
      <c r="B708" s="5" t="s">
        <v>1416</v>
      </c>
      <c r="C708" s="3" t="s">
        <v>42</v>
      </c>
      <c r="D708" s="3" t="s">
        <v>1417</v>
      </c>
      <c r="E708" s="4" t="s">
        <v>1262</v>
      </c>
      <c r="F708" s="5">
        <v>1</v>
      </c>
      <c r="G708" s="6">
        <v>24.34</v>
      </c>
      <c r="H708" s="505" t="s">
        <v>3627</v>
      </c>
      <c r="I708" s="509">
        <v>0.21010000000000001</v>
      </c>
      <c r="J708" s="6">
        <v>29.45</v>
      </c>
      <c r="K708" s="489">
        <v>29.45</v>
      </c>
      <c r="L708" s="1208">
        <f t="shared" si="20"/>
        <v>6.0551066269118284E-6</v>
      </c>
      <c r="M708" s="1208">
        <f t="shared" si="21"/>
        <v>0.99993711735786772</v>
      </c>
    </row>
    <row r="709" spans="1:13" ht="51.95" customHeight="1" x14ac:dyDescent="0.2">
      <c r="A709" s="625" t="s">
        <v>292</v>
      </c>
      <c r="B709" s="5" t="s">
        <v>293</v>
      </c>
      <c r="C709" s="3" t="s">
        <v>24</v>
      </c>
      <c r="D709" s="3" t="s">
        <v>294</v>
      </c>
      <c r="E709" s="4" t="s">
        <v>52</v>
      </c>
      <c r="F709" s="5">
        <v>26.52</v>
      </c>
      <c r="G709" s="6">
        <v>0.92</v>
      </c>
      <c r="H709" s="505" t="s">
        <v>3627</v>
      </c>
      <c r="I709" s="509">
        <v>0.21010000000000001</v>
      </c>
      <c r="J709" s="6">
        <v>1.1100000000000001</v>
      </c>
      <c r="K709" s="489">
        <v>29.43</v>
      </c>
      <c r="L709" s="1208">
        <f t="shared" si="20"/>
        <v>6.0509945001702927E-6</v>
      </c>
      <c r="M709" s="1208">
        <f t="shared" si="21"/>
        <v>0.99994316835236785</v>
      </c>
    </row>
    <row r="710" spans="1:13" ht="39" customHeight="1" x14ac:dyDescent="0.2">
      <c r="A710" s="625" t="s">
        <v>1301</v>
      </c>
      <c r="B710" s="5" t="s">
        <v>1302</v>
      </c>
      <c r="C710" s="3" t="s">
        <v>42</v>
      </c>
      <c r="D710" s="3" t="s">
        <v>1303</v>
      </c>
      <c r="E710" s="4" t="s">
        <v>1262</v>
      </c>
      <c r="F710" s="5">
        <v>1</v>
      </c>
      <c r="G710" s="6">
        <v>24.16</v>
      </c>
      <c r="H710" s="505" t="s">
        <v>3627</v>
      </c>
      <c r="I710" s="509">
        <v>0.21010000000000001</v>
      </c>
      <c r="J710" s="6">
        <v>29.23</v>
      </c>
      <c r="K710" s="489">
        <v>29.23</v>
      </c>
      <c r="L710" s="1208">
        <f t="shared" si="20"/>
        <v>6.0098732327549327E-6</v>
      </c>
      <c r="M710" s="1208">
        <f t="shared" si="21"/>
        <v>0.99994917822560059</v>
      </c>
    </row>
    <row r="711" spans="1:13" ht="24" customHeight="1" x14ac:dyDescent="0.2">
      <c r="A711" s="1173" t="s">
        <v>190</v>
      </c>
      <c r="B711" s="1176" t="s">
        <v>191</v>
      </c>
      <c r="C711" s="1179" t="s">
        <v>42</v>
      </c>
      <c r="D711" s="1179" t="s">
        <v>192</v>
      </c>
      <c r="E711" s="1182" t="s">
        <v>52</v>
      </c>
      <c r="F711" s="1185">
        <v>0.36</v>
      </c>
      <c r="G711" s="1186">
        <v>67.06</v>
      </c>
      <c r="H711" s="505" t="s">
        <v>3627</v>
      </c>
      <c r="I711" s="509">
        <v>0.21010000000000001</v>
      </c>
      <c r="J711" s="1167">
        <v>81.14</v>
      </c>
      <c r="K711" s="1170">
        <v>29.21</v>
      </c>
      <c r="L711" s="1208">
        <f t="shared" ref="L711:L726" si="22">K711/$K$728</f>
        <v>6.0057611060133961E-6</v>
      </c>
      <c r="M711" s="1208">
        <f t="shared" si="21"/>
        <v>0.99995518398670658</v>
      </c>
    </row>
    <row r="712" spans="1:13" ht="24" customHeight="1" x14ac:dyDescent="0.2">
      <c r="A712" s="625" t="s">
        <v>518</v>
      </c>
      <c r="B712" s="5" t="s">
        <v>407</v>
      </c>
      <c r="C712" s="3" t="s">
        <v>24</v>
      </c>
      <c r="D712" s="3" t="s">
        <v>408</v>
      </c>
      <c r="E712" s="4" t="s">
        <v>56</v>
      </c>
      <c r="F712" s="5">
        <v>0.06</v>
      </c>
      <c r="G712" s="6">
        <v>401.35</v>
      </c>
      <c r="H712" s="505" t="s">
        <v>3627</v>
      </c>
      <c r="I712" s="509">
        <v>0.21010000000000001</v>
      </c>
      <c r="J712" s="6">
        <v>485.67</v>
      </c>
      <c r="K712" s="489">
        <v>29.14</v>
      </c>
      <c r="L712" s="1208">
        <f t="shared" si="22"/>
        <v>5.99136866241802E-6</v>
      </c>
      <c r="M712" s="1208">
        <f t="shared" ref="M712:M726" si="23">L712+M711</f>
        <v>0.99996117535536899</v>
      </c>
    </row>
    <row r="713" spans="1:13" ht="51.95" customHeight="1" x14ac:dyDescent="0.2">
      <c r="A713" s="625" t="s">
        <v>862</v>
      </c>
      <c r="B713" s="5" t="s">
        <v>803</v>
      </c>
      <c r="C713" s="3" t="s">
        <v>24</v>
      </c>
      <c r="D713" s="3" t="s">
        <v>804</v>
      </c>
      <c r="E713" s="4" t="s">
        <v>52</v>
      </c>
      <c r="F713" s="5">
        <v>9.14</v>
      </c>
      <c r="G713" s="6">
        <v>2.6</v>
      </c>
      <c r="H713" s="505" t="s">
        <v>3627</v>
      </c>
      <c r="I713" s="509">
        <v>0.21010000000000001</v>
      </c>
      <c r="J713" s="6">
        <v>3.14</v>
      </c>
      <c r="K713" s="489">
        <v>28.69</v>
      </c>
      <c r="L713" s="1208">
        <f t="shared" si="22"/>
        <v>5.8988458107334595E-6</v>
      </c>
      <c r="M713" s="1208">
        <f t="shared" si="23"/>
        <v>0.9999670742011797</v>
      </c>
    </row>
    <row r="714" spans="1:13" ht="104.1" customHeight="1" x14ac:dyDescent="0.2">
      <c r="A714" s="625" t="s">
        <v>135</v>
      </c>
      <c r="B714" s="5" t="s">
        <v>136</v>
      </c>
      <c r="C714" s="3" t="s">
        <v>24</v>
      </c>
      <c r="D714" s="3" t="s">
        <v>137</v>
      </c>
      <c r="E714" s="4" t="s">
        <v>52</v>
      </c>
      <c r="F714" s="5">
        <v>1.6</v>
      </c>
      <c r="G714" s="6">
        <v>12.83</v>
      </c>
      <c r="H714" s="505" t="s">
        <v>3627</v>
      </c>
      <c r="I714" s="509">
        <v>0.21010000000000001</v>
      </c>
      <c r="J714" s="6">
        <v>15.52</v>
      </c>
      <c r="K714" s="489">
        <v>24.83</v>
      </c>
      <c r="L714" s="1208">
        <f t="shared" si="22"/>
        <v>5.1052053496170013E-6</v>
      </c>
      <c r="M714" s="1208">
        <f t="shared" si="23"/>
        <v>0.99997217940652927</v>
      </c>
    </row>
    <row r="715" spans="1:13" ht="26.1" customHeight="1" x14ac:dyDescent="0.2">
      <c r="A715" s="625" t="s">
        <v>633</v>
      </c>
      <c r="B715" s="5" t="s">
        <v>634</v>
      </c>
      <c r="C715" s="3" t="s">
        <v>24</v>
      </c>
      <c r="D715" s="3" t="s">
        <v>635</v>
      </c>
      <c r="E715" s="4" t="s">
        <v>66</v>
      </c>
      <c r="F715" s="5">
        <v>1</v>
      </c>
      <c r="G715" s="6">
        <v>19.899999999999999</v>
      </c>
      <c r="H715" s="505" t="s">
        <v>3627</v>
      </c>
      <c r="I715" s="509">
        <v>0.21010000000000001</v>
      </c>
      <c r="J715" s="6">
        <v>24.08</v>
      </c>
      <c r="K715" s="489">
        <v>24.08</v>
      </c>
      <c r="L715" s="1208">
        <f t="shared" si="22"/>
        <v>4.9510005968093999E-6</v>
      </c>
      <c r="M715" s="1208">
        <f t="shared" si="23"/>
        <v>0.9999771304071261</v>
      </c>
    </row>
    <row r="716" spans="1:13" ht="51.95" customHeight="1" x14ac:dyDescent="0.2">
      <c r="A716" s="625" t="s">
        <v>1054</v>
      </c>
      <c r="B716" s="5" t="s">
        <v>1055</v>
      </c>
      <c r="C716" s="3" t="s">
        <v>24</v>
      </c>
      <c r="D716" s="3" t="s">
        <v>1056</v>
      </c>
      <c r="E716" s="4" t="s">
        <v>66</v>
      </c>
      <c r="F716" s="5">
        <v>1</v>
      </c>
      <c r="G716" s="6">
        <v>18.38</v>
      </c>
      <c r="H716" s="505" t="s">
        <v>3627</v>
      </c>
      <c r="I716" s="509">
        <v>0.21010000000000001</v>
      </c>
      <c r="J716" s="6">
        <v>22.24</v>
      </c>
      <c r="K716" s="489">
        <v>22.24</v>
      </c>
      <c r="L716" s="1208">
        <f t="shared" si="22"/>
        <v>4.5726849365880838E-6</v>
      </c>
      <c r="M716" s="1208">
        <f t="shared" si="23"/>
        <v>0.99998170309206269</v>
      </c>
    </row>
    <row r="717" spans="1:13" ht="26.1" customHeight="1" x14ac:dyDescent="0.2">
      <c r="A717" s="625" t="s">
        <v>812</v>
      </c>
      <c r="B717" s="5" t="s">
        <v>334</v>
      </c>
      <c r="C717" s="3" t="s">
        <v>24</v>
      </c>
      <c r="D717" s="3" t="s">
        <v>335</v>
      </c>
      <c r="E717" s="4" t="s">
        <v>336</v>
      </c>
      <c r="F717" s="5">
        <v>1.66</v>
      </c>
      <c r="G717" s="6">
        <v>10.52</v>
      </c>
      <c r="H717" s="505" t="s">
        <v>3627</v>
      </c>
      <c r="I717" s="509">
        <v>0.21010000000000001</v>
      </c>
      <c r="J717" s="6">
        <v>12.73</v>
      </c>
      <c r="K717" s="489">
        <v>21.13</v>
      </c>
      <c r="L717" s="1208">
        <f t="shared" si="22"/>
        <v>4.3444619024328336E-6</v>
      </c>
      <c r="M717" s="1208">
        <f t="shared" si="23"/>
        <v>0.99998604755396514</v>
      </c>
    </row>
    <row r="718" spans="1:13" ht="26.1" customHeight="1" x14ac:dyDescent="0.2">
      <c r="A718" s="625" t="s">
        <v>615</v>
      </c>
      <c r="B718" s="5" t="s">
        <v>616</v>
      </c>
      <c r="C718" s="3" t="s">
        <v>24</v>
      </c>
      <c r="D718" s="3" t="s">
        <v>617</v>
      </c>
      <c r="E718" s="4" t="s">
        <v>66</v>
      </c>
      <c r="F718" s="5">
        <v>1</v>
      </c>
      <c r="G718" s="6">
        <v>15.59</v>
      </c>
      <c r="H718" s="505" t="s">
        <v>3627</v>
      </c>
      <c r="I718" s="509">
        <v>0.21010000000000001</v>
      </c>
      <c r="J718" s="6">
        <v>18.86</v>
      </c>
      <c r="K718" s="489">
        <v>18.86</v>
      </c>
      <c r="L718" s="1208">
        <f t="shared" si="22"/>
        <v>3.8777355172684918E-6</v>
      </c>
      <c r="M718" s="1208">
        <f t="shared" si="23"/>
        <v>0.99998992528948238</v>
      </c>
    </row>
    <row r="719" spans="1:13" ht="26.1" customHeight="1" x14ac:dyDescent="0.2">
      <c r="A719" s="625" t="s">
        <v>866</v>
      </c>
      <c r="B719" s="5" t="s">
        <v>867</v>
      </c>
      <c r="C719" s="3" t="s">
        <v>24</v>
      </c>
      <c r="D719" s="3" t="s">
        <v>868</v>
      </c>
      <c r="E719" s="4" t="s">
        <v>52</v>
      </c>
      <c r="F719" s="5">
        <v>1.17</v>
      </c>
      <c r="G719" s="6">
        <v>8.5299999999999994</v>
      </c>
      <c r="H719" s="505" t="s">
        <v>3627</v>
      </c>
      <c r="I719" s="509">
        <v>0.21010000000000001</v>
      </c>
      <c r="J719" s="6">
        <v>10.32</v>
      </c>
      <c r="K719" s="489">
        <v>12.07</v>
      </c>
      <c r="L719" s="1208">
        <f t="shared" si="22"/>
        <v>2.4816684885170043E-6</v>
      </c>
      <c r="M719" s="1208">
        <f t="shared" si="23"/>
        <v>0.99999240695797087</v>
      </c>
    </row>
    <row r="720" spans="1:13" ht="39" customHeight="1" x14ac:dyDescent="0.2">
      <c r="A720" s="625" t="s">
        <v>1094</v>
      </c>
      <c r="B720" s="5" t="s">
        <v>155</v>
      </c>
      <c r="C720" s="3" t="s">
        <v>24</v>
      </c>
      <c r="D720" s="3" t="s">
        <v>156</v>
      </c>
      <c r="E720" s="4" t="s">
        <v>56</v>
      </c>
      <c r="F720" s="5">
        <v>0.06</v>
      </c>
      <c r="G720" s="6">
        <v>113.57</v>
      </c>
      <c r="H720" s="505" t="s">
        <v>3627</v>
      </c>
      <c r="I720" s="509">
        <v>0.21010000000000001</v>
      </c>
      <c r="J720" s="6">
        <v>137.43</v>
      </c>
      <c r="K720" s="489">
        <v>8.24</v>
      </c>
      <c r="L720" s="1208">
        <f t="shared" si="22"/>
        <v>1.6941962175128513E-6</v>
      </c>
      <c r="M720" s="1208">
        <f t="shared" si="23"/>
        <v>0.99999410115418841</v>
      </c>
    </row>
    <row r="721" spans="1:13" ht="26.1" customHeight="1" x14ac:dyDescent="0.2">
      <c r="A721" s="625" t="s">
        <v>400</v>
      </c>
      <c r="B721" s="5" t="s">
        <v>401</v>
      </c>
      <c r="C721" s="3" t="s">
        <v>24</v>
      </c>
      <c r="D721" s="3" t="s">
        <v>402</v>
      </c>
      <c r="E721" s="4" t="s">
        <v>56</v>
      </c>
      <c r="F721" s="5">
        <v>0.56999999999999995</v>
      </c>
      <c r="G721" s="6">
        <v>11.51</v>
      </c>
      <c r="H721" s="505" t="s">
        <v>3627</v>
      </c>
      <c r="I721" s="509">
        <v>0.21010000000000001</v>
      </c>
      <c r="J721" s="6">
        <v>13.92</v>
      </c>
      <c r="K721" s="489">
        <v>7.93</v>
      </c>
      <c r="L721" s="1208">
        <f t="shared" si="22"/>
        <v>1.6304582530190425E-6</v>
      </c>
      <c r="M721" s="1208">
        <f t="shared" si="23"/>
        <v>0.99999573161244137</v>
      </c>
    </row>
    <row r="722" spans="1:13" ht="51.95" customHeight="1" x14ac:dyDescent="0.2">
      <c r="A722" s="625" t="s">
        <v>205</v>
      </c>
      <c r="B722" s="5" t="s">
        <v>158</v>
      </c>
      <c r="C722" s="3" t="s">
        <v>24</v>
      </c>
      <c r="D722" s="3" t="s">
        <v>159</v>
      </c>
      <c r="E722" s="4" t="s">
        <v>66</v>
      </c>
      <c r="F722" s="5">
        <v>3</v>
      </c>
      <c r="G722" s="6">
        <v>2.11</v>
      </c>
      <c r="H722" s="505" t="s">
        <v>3627</v>
      </c>
      <c r="I722" s="509">
        <v>0.21010000000000001</v>
      </c>
      <c r="J722" s="6">
        <v>2.5499999999999998</v>
      </c>
      <c r="K722" s="489">
        <v>7.65</v>
      </c>
      <c r="L722" s="1208">
        <f t="shared" si="22"/>
        <v>1.5728884786375379E-6</v>
      </c>
      <c r="M722" s="1208">
        <f t="shared" si="23"/>
        <v>0.99999730450092006</v>
      </c>
    </row>
    <row r="723" spans="1:13" ht="24" customHeight="1" x14ac:dyDescent="0.2">
      <c r="A723" s="1173" t="s">
        <v>824</v>
      </c>
      <c r="B723" s="1176" t="s">
        <v>825</v>
      </c>
      <c r="C723" s="1179" t="s">
        <v>24</v>
      </c>
      <c r="D723" s="1179" t="s">
        <v>826</v>
      </c>
      <c r="E723" s="1182" t="s">
        <v>56</v>
      </c>
      <c r="F723" s="1185">
        <v>0.21</v>
      </c>
      <c r="G723" s="1186">
        <v>18.91</v>
      </c>
      <c r="H723" s="505" t="s">
        <v>3627</v>
      </c>
      <c r="I723" s="509">
        <v>0.21010000000000001</v>
      </c>
      <c r="J723" s="1167">
        <v>22.88</v>
      </c>
      <c r="K723" s="1170">
        <v>4.8</v>
      </c>
      <c r="L723" s="1208">
        <f t="shared" si="22"/>
        <v>9.8691041796865123E-7</v>
      </c>
      <c r="M723" s="1208">
        <f t="shared" si="23"/>
        <v>0.999998291411338</v>
      </c>
    </row>
    <row r="724" spans="1:13" ht="26.1" customHeight="1" x14ac:dyDescent="0.2">
      <c r="A724" s="625" t="s">
        <v>581</v>
      </c>
      <c r="B724" s="5" t="s">
        <v>582</v>
      </c>
      <c r="C724" s="3" t="s">
        <v>24</v>
      </c>
      <c r="D724" s="3" t="s">
        <v>583</v>
      </c>
      <c r="E724" s="4" t="s">
        <v>336</v>
      </c>
      <c r="F724" s="5">
        <v>0.2</v>
      </c>
      <c r="G724" s="6">
        <v>18.73</v>
      </c>
      <c r="H724" s="505" t="s">
        <v>3627</v>
      </c>
      <c r="I724" s="509">
        <v>0.21010000000000001</v>
      </c>
      <c r="J724" s="6">
        <v>22.66</v>
      </c>
      <c r="K724" s="489">
        <v>4.53</v>
      </c>
      <c r="L724" s="1208">
        <f t="shared" si="22"/>
        <v>9.3139670695791465E-7</v>
      </c>
      <c r="M724" s="1208">
        <f t="shared" si="23"/>
        <v>0.99999922280804499</v>
      </c>
    </row>
    <row r="725" spans="1:13" ht="24" customHeight="1" x14ac:dyDescent="0.2">
      <c r="A725" s="625" t="s">
        <v>157</v>
      </c>
      <c r="B725" s="5" t="s">
        <v>158</v>
      </c>
      <c r="C725" s="3" t="s">
        <v>24</v>
      </c>
      <c r="D725" s="3" t="s">
        <v>159</v>
      </c>
      <c r="E725" s="4" t="s">
        <v>66</v>
      </c>
      <c r="F725" s="5">
        <v>1</v>
      </c>
      <c r="G725" s="6">
        <v>2.11</v>
      </c>
      <c r="H725" s="505" t="s">
        <v>3627</v>
      </c>
      <c r="I725" s="509">
        <v>0.21010000000000001</v>
      </c>
      <c r="J725" s="6">
        <v>2.5499999999999998</v>
      </c>
      <c r="K725" s="489">
        <v>2.5499999999999998</v>
      </c>
      <c r="L725" s="1208">
        <f t="shared" si="22"/>
        <v>5.2429615954584597E-7</v>
      </c>
      <c r="M725" s="1208">
        <f t="shared" si="23"/>
        <v>0.99999974710420458</v>
      </c>
    </row>
    <row r="726" spans="1:13" ht="24" customHeight="1" x14ac:dyDescent="0.2">
      <c r="A726" s="625" t="s">
        <v>839</v>
      </c>
      <c r="B726" s="5" t="s">
        <v>58</v>
      </c>
      <c r="C726" s="3" t="s">
        <v>42</v>
      </c>
      <c r="D726" s="3" t="s">
        <v>59</v>
      </c>
      <c r="E726" s="4" t="s">
        <v>52</v>
      </c>
      <c r="F726" s="5">
        <v>0.18</v>
      </c>
      <c r="G726" s="6">
        <v>5.68</v>
      </c>
      <c r="H726" s="505" t="s">
        <v>3627</v>
      </c>
      <c r="I726" s="509">
        <v>0.21010000000000001</v>
      </c>
      <c r="J726" s="6">
        <v>6.87</v>
      </c>
      <c r="K726" s="489">
        <v>1.23</v>
      </c>
      <c r="L726" s="1208">
        <f t="shared" si="22"/>
        <v>2.5289579460446689E-7</v>
      </c>
      <c r="M726" s="1208">
        <f t="shared" si="23"/>
        <v>0.99999999999999922</v>
      </c>
    </row>
    <row r="727" spans="1:13" x14ac:dyDescent="0.2">
      <c r="A727" s="727"/>
      <c r="B727" s="727"/>
      <c r="C727" s="727"/>
      <c r="D727" s="538"/>
      <c r="E727" s="537"/>
      <c r="F727" s="537"/>
      <c r="G727" s="537"/>
      <c r="H727" s="540"/>
      <c r="I727" s="541"/>
      <c r="J727" s="539"/>
      <c r="K727" s="540"/>
      <c r="L727" s="1203"/>
      <c r="M727" s="1203"/>
    </row>
    <row r="728" spans="1:13" ht="60" customHeight="1" x14ac:dyDescent="0.2">
      <c r="A728" s="633"/>
      <c r="B728" s="12"/>
      <c r="C728" s="12"/>
      <c r="D728" s="12"/>
      <c r="E728" s="12"/>
      <c r="F728" s="12"/>
      <c r="G728" s="12"/>
      <c r="H728" s="12"/>
      <c r="I728" s="514"/>
      <c r="J728" s="1202" t="s">
        <v>6956</v>
      </c>
      <c r="K728" s="493">
        <f>SUM(K6:K726)</f>
        <v>4863663.3200000022</v>
      </c>
      <c r="L728" s="1210"/>
      <c r="M728" s="1210"/>
    </row>
    <row r="729" spans="1:13" ht="60" customHeight="1" x14ac:dyDescent="0.2">
      <c r="A729" s="633"/>
      <c r="B729" s="12"/>
      <c r="C729" s="12"/>
      <c r="D729" s="12"/>
      <c r="E729" s="12"/>
      <c r="F729" s="12"/>
      <c r="G729" s="12"/>
      <c r="H729" s="12"/>
      <c r="I729" s="514"/>
      <c r="J729" s="1202"/>
      <c r="K729" s="493"/>
      <c r="L729" s="1210"/>
      <c r="M729" s="1210"/>
    </row>
    <row r="730" spans="1:13" ht="69.95" customHeight="1" x14ac:dyDescent="0.2">
      <c r="A730" s="726" t="s">
        <v>2007</v>
      </c>
      <c r="B730" s="726"/>
      <c r="C730" s="726"/>
      <c r="D730" s="726"/>
      <c r="E730" s="726"/>
      <c r="F730" s="726"/>
      <c r="G730" s="726"/>
      <c r="H730" s="726"/>
      <c r="I730" s="726"/>
      <c r="J730" s="726"/>
      <c r="K730" s="726"/>
      <c r="L730" s="726"/>
      <c r="M730" s="726"/>
    </row>
  </sheetData>
  <autoFilter ref="A4:K5" xr:uid="{45D4A970-3C70-416A-BBC2-AEE3F3965C40}">
    <sortState xmlns:xlrd2="http://schemas.microsoft.com/office/spreadsheetml/2017/richdata2" ref="A7:K812">
      <sortCondition descending="1" ref="K4:K5"/>
    </sortState>
  </autoFilter>
  <mergeCells count="18">
    <mergeCell ref="M4:M5"/>
    <mergeCell ref="A730:M730"/>
    <mergeCell ref="A727:C727"/>
    <mergeCell ref="J4:J5"/>
    <mergeCell ref="K4:K5"/>
    <mergeCell ref="L4:L5"/>
    <mergeCell ref="H4:H5"/>
    <mergeCell ref="I4:I5"/>
    <mergeCell ref="A3:K3"/>
    <mergeCell ref="A4:A5"/>
    <mergeCell ref="B4:B5"/>
    <mergeCell ref="C4:C5"/>
    <mergeCell ref="D4:D5"/>
    <mergeCell ref="E4:E5"/>
    <mergeCell ref="F4:F5"/>
    <mergeCell ref="G4:G5"/>
    <mergeCell ref="E1:G1"/>
    <mergeCell ref="E2:G2"/>
  </mergeCells>
  <pageMargins left="0.511811024" right="0.511811024" top="0.78740157499999996" bottom="0.78740157499999996" header="0.31496062000000002" footer="0.31496062000000002"/>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A4C83-13BA-4D96-B5F8-35B50B15C9A6}">
  <sheetPr>
    <pageSetUpPr fitToPage="1"/>
  </sheetPr>
  <dimension ref="A1:K7113"/>
  <sheetViews>
    <sheetView showWhiteSpace="0" topLeftCell="A7092" workbookViewId="0">
      <selection activeCell="A7113" sqref="A1:K7113"/>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 min="11" max="11" width="19.5" bestFit="1" customWidth="1"/>
  </cols>
  <sheetData>
    <row r="1" spans="1:11" ht="15" x14ac:dyDescent="0.2">
      <c r="A1" s="16"/>
      <c r="B1" s="16"/>
      <c r="C1" s="16"/>
      <c r="D1" s="16" t="s">
        <v>0</v>
      </c>
      <c r="E1" s="758" t="s">
        <v>1</v>
      </c>
      <c r="F1" s="758"/>
      <c r="G1" s="758" t="s">
        <v>2</v>
      </c>
      <c r="H1" s="758"/>
      <c r="I1" s="758" t="s">
        <v>3</v>
      </c>
      <c r="J1" s="758"/>
    </row>
    <row r="2" spans="1:11" ht="80.099999999999994" customHeight="1" x14ac:dyDescent="0.2">
      <c r="A2" s="17"/>
      <c r="B2" s="17"/>
      <c r="C2" s="17"/>
      <c r="D2" s="17" t="s">
        <v>4</v>
      </c>
      <c r="E2" s="759" t="s">
        <v>5</v>
      </c>
      <c r="F2" s="759"/>
      <c r="G2" s="759" t="s">
        <v>6</v>
      </c>
      <c r="H2" s="759"/>
      <c r="I2" s="759" t="s">
        <v>7</v>
      </c>
      <c r="J2" s="759"/>
    </row>
    <row r="3" spans="1:11" ht="15" x14ac:dyDescent="0.25">
      <c r="A3" s="765" t="s">
        <v>3701</v>
      </c>
      <c r="B3" s="766"/>
      <c r="C3" s="766"/>
      <c r="D3" s="766"/>
      <c r="E3" s="766"/>
      <c r="F3" s="766"/>
      <c r="G3" s="766"/>
      <c r="H3" s="766"/>
      <c r="I3" s="766"/>
      <c r="J3" s="766"/>
    </row>
    <row r="4" spans="1:11" ht="24" customHeight="1" x14ac:dyDescent="0.2">
      <c r="A4" s="21" t="s">
        <v>20</v>
      </c>
      <c r="B4" s="21"/>
      <c r="C4" s="21"/>
      <c r="D4" s="21" t="s">
        <v>21</v>
      </c>
      <c r="E4" s="21"/>
      <c r="F4" s="767"/>
      <c r="G4" s="767"/>
      <c r="H4" s="21"/>
      <c r="I4" s="22"/>
      <c r="J4" s="21"/>
      <c r="K4" s="672">
        <v>136025.28</v>
      </c>
    </row>
    <row r="5" spans="1:11" ht="18" customHeight="1" x14ac:dyDescent="0.2">
      <c r="A5" s="18" t="s">
        <v>22</v>
      </c>
      <c r="B5" s="19" t="s">
        <v>10</v>
      </c>
      <c r="C5" s="18" t="s">
        <v>11</v>
      </c>
      <c r="D5" s="18" t="s">
        <v>12</v>
      </c>
      <c r="E5" s="764" t="s">
        <v>3702</v>
      </c>
      <c r="F5" s="764"/>
      <c r="G5" s="20" t="s">
        <v>13</v>
      </c>
      <c r="H5" s="19" t="s">
        <v>14</v>
      </c>
      <c r="I5" s="19" t="s">
        <v>3703</v>
      </c>
      <c r="J5" s="19" t="s">
        <v>15</v>
      </c>
      <c r="K5" s="19" t="s">
        <v>17</v>
      </c>
    </row>
    <row r="6" spans="1:11" ht="26.1" customHeight="1" x14ac:dyDescent="0.2">
      <c r="A6" s="23" t="s">
        <v>3704</v>
      </c>
      <c r="B6" s="24" t="s">
        <v>23</v>
      </c>
      <c r="C6" s="23" t="s">
        <v>24</v>
      </c>
      <c r="D6" s="23" t="s">
        <v>25</v>
      </c>
      <c r="E6" s="760" t="s">
        <v>3705</v>
      </c>
      <c r="F6" s="760"/>
      <c r="G6" s="25" t="s">
        <v>26</v>
      </c>
      <c r="H6" s="673">
        <v>1</v>
      </c>
      <c r="I6" s="26"/>
      <c r="J6" s="26">
        <v>145.94</v>
      </c>
      <c r="K6" s="26">
        <v>145.94</v>
      </c>
    </row>
    <row r="7" spans="1:11" ht="26.1" customHeight="1" x14ac:dyDescent="0.2">
      <c r="A7" s="674" t="s">
        <v>3706</v>
      </c>
      <c r="B7" s="675" t="s">
        <v>3707</v>
      </c>
      <c r="C7" s="674" t="s">
        <v>24</v>
      </c>
      <c r="D7" s="674" t="s">
        <v>3708</v>
      </c>
      <c r="E7" s="761" t="s">
        <v>3705</v>
      </c>
      <c r="F7" s="761"/>
      <c r="G7" s="676" t="s">
        <v>26</v>
      </c>
      <c r="H7" s="677">
        <v>1</v>
      </c>
      <c r="I7" s="677">
        <v>0</v>
      </c>
      <c r="J7" s="678">
        <v>2.08</v>
      </c>
      <c r="K7" s="678">
        <v>2.08</v>
      </c>
    </row>
    <row r="8" spans="1:11" ht="26.1" customHeight="1" x14ac:dyDescent="0.2">
      <c r="A8" s="679" t="s">
        <v>3709</v>
      </c>
      <c r="B8" s="680" t="s">
        <v>3710</v>
      </c>
      <c r="C8" s="679" t="s">
        <v>24</v>
      </c>
      <c r="D8" s="679" t="s">
        <v>3711</v>
      </c>
      <c r="E8" s="762" t="s">
        <v>3712</v>
      </c>
      <c r="F8" s="762"/>
      <c r="G8" s="681" t="s">
        <v>26</v>
      </c>
      <c r="H8" s="682">
        <v>1</v>
      </c>
      <c r="I8" s="682">
        <v>0</v>
      </c>
      <c r="J8" s="683">
        <v>0.08</v>
      </c>
      <c r="K8" s="683">
        <v>0.08</v>
      </c>
    </row>
    <row r="9" spans="1:11" ht="24" customHeight="1" x14ac:dyDescent="0.2">
      <c r="A9" s="679" t="s">
        <v>3709</v>
      </c>
      <c r="B9" s="680" t="s">
        <v>3713</v>
      </c>
      <c r="C9" s="679" t="s">
        <v>24</v>
      </c>
      <c r="D9" s="679" t="s">
        <v>3714</v>
      </c>
      <c r="E9" s="762" t="s">
        <v>3715</v>
      </c>
      <c r="F9" s="762"/>
      <c r="G9" s="681" t="s">
        <v>26</v>
      </c>
      <c r="H9" s="682">
        <v>1</v>
      </c>
      <c r="I9" s="682">
        <v>0</v>
      </c>
      <c r="J9" s="683">
        <v>141.57</v>
      </c>
      <c r="K9" s="683">
        <v>141.57</v>
      </c>
    </row>
    <row r="10" spans="1:11" ht="26.1" customHeight="1" x14ac:dyDescent="0.2">
      <c r="A10" s="679" t="s">
        <v>3709</v>
      </c>
      <c r="B10" s="680" t="s">
        <v>3716</v>
      </c>
      <c r="C10" s="679" t="s">
        <v>24</v>
      </c>
      <c r="D10" s="679" t="s">
        <v>3717</v>
      </c>
      <c r="E10" s="762" t="s">
        <v>2501</v>
      </c>
      <c r="F10" s="762"/>
      <c r="G10" s="681" t="s">
        <v>26</v>
      </c>
      <c r="H10" s="682">
        <v>1</v>
      </c>
      <c r="I10" s="682">
        <v>0</v>
      </c>
      <c r="J10" s="683">
        <v>0.77</v>
      </c>
      <c r="K10" s="683">
        <v>0.77</v>
      </c>
    </row>
    <row r="11" spans="1:11" ht="26.1" customHeight="1" x14ac:dyDescent="0.2">
      <c r="A11" s="679" t="s">
        <v>3709</v>
      </c>
      <c r="B11" s="680" t="s">
        <v>3718</v>
      </c>
      <c r="C11" s="679" t="s">
        <v>24</v>
      </c>
      <c r="D11" s="679" t="s">
        <v>3719</v>
      </c>
      <c r="E11" s="762" t="s">
        <v>3720</v>
      </c>
      <c r="F11" s="762"/>
      <c r="G11" s="681" t="s">
        <v>26</v>
      </c>
      <c r="H11" s="682">
        <v>1</v>
      </c>
      <c r="I11" s="682">
        <v>0</v>
      </c>
      <c r="J11" s="683">
        <v>1.43</v>
      </c>
      <c r="K11" s="683">
        <v>1.43</v>
      </c>
    </row>
    <row r="12" spans="1:11" ht="26.1" customHeight="1" x14ac:dyDescent="0.2">
      <c r="A12" s="679" t="s">
        <v>3709</v>
      </c>
      <c r="B12" s="680" t="s">
        <v>3721</v>
      </c>
      <c r="C12" s="679" t="s">
        <v>24</v>
      </c>
      <c r="D12" s="679" t="s">
        <v>3722</v>
      </c>
      <c r="E12" s="762" t="s">
        <v>2501</v>
      </c>
      <c r="F12" s="762"/>
      <c r="G12" s="681" t="s">
        <v>26</v>
      </c>
      <c r="H12" s="682">
        <v>1</v>
      </c>
      <c r="I12" s="682">
        <v>0</v>
      </c>
      <c r="J12" s="683">
        <v>0.01</v>
      </c>
      <c r="K12" s="683">
        <v>0.01</v>
      </c>
    </row>
    <row r="13" spans="1:11" ht="25.5" x14ac:dyDescent="0.2">
      <c r="A13" s="684"/>
      <c r="B13" s="684"/>
      <c r="C13" s="684"/>
      <c r="D13" s="684"/>
      <c r="E13" s="684"/>
      <c r="F13" s="684" t="s">
        <v>3723</v>
      </c>
      <c r="G13" s="685">
        <v>143.65</v>
      </c>
      <c r="H13" s="684" t="s">
        <v>3724</v>
      </c>
      <c r="I13" s="685">
        <v>0</v>
      </c>
      <c r="J13" s="684" t="s">
        <v>3725</v>
      </c>
      <c r="K13" s="685">
        <v>143.65</v>
      </c>
    </row>
    <row r="14" spans="1:11" ht="25.5" x14ac:dyDescent="0.2">
      <c r="A14" s="684"/>
      <c r="B14" s="684"/>
      <c r="C14" s="684"/>
      <c r="D14" s="684"/>
      <c r="E14" s="684"/>
      <c r="F14" s="684" t="s">
        <v>3726</v>
      </c>
      <c r="G14" s="685">
        <v>0</v>
      </c>
      <c r="H14" s="763"/>
      <c r="I14" s="763" t="s">
        <v>3727</v>
      </c>
      <c r="J14" s="684"/>
      <c r="K14" s="685">
        <v>145.94</v>
      </c>
    </row>
    <row r="15" spans="1:11" ht="50.1" customHeight="1" thickBot="1" x14ac:dyDescent="0.25">
      <c r="A15" s="31"/>
      <c r="B15" s="31"/>
      <c r="C15" s="31"/>
      <c r="D15" s="31"/>
      <c r="E15" s="31"/>
      <c r="F15" s="31"/>
      <c r="G15" s="31"/>
      <c r="H15" s="31" t="s">
        <v>3728</v>
      </c>
      <c r="I15" s="686" t="s">
        <v>3729</v>
      </c>
      <c r="J15" s="31" t="s">
        <v>3730</v>
      </c>
      <c r="K15" s="687">
        <v>70051.199999999997</v>
      </c>
    </row>
    <row r="16" spans="1:11" ht="0.95" customHeight="1" thickTop="1" x14ac:dyDescent="0.2">
      <c r="A16" s="688"/>
      <c r="B16" s="688"/>
      <c r="C16" s="688"/>
      <c r="D16" s="688"/>
      <c r="E16" s="688"/>
      <c r="F16" s="688"/>
      <c r="G16" s="688"/>
      <c r="H16" s="688"/>
      <c r="I16" s="688"/>
      <c r="J16" s="688"/>
      <c r="K16" s="688"/>
    </row>
    <row r="17" spans="1:11" ht="18" customHeight="1" x14ac:dyDescent="0.2">
      <c r="A17" s="18" t="s">
        <v>27</v>
      </c>
      <c r="B17" s="19" t="s">
        <v>10</v>
      </c>
      <c r="C17" s="18" t="s">
        <v>11</v>
      </c>
      <c r="D17" s="18" t="s">
        <v>12</v>
      </c>
      <c r="E17" s="764" t="s">
        <v>3702</v>
      </c>
      <c r="F17" s="764"/>
      <c r="G17" s="20" t="s">
        <v>13</v>
      </c>
      <c r="H17" s="19" t="s">
        <v>14</v>
      </c>
      <c r="I17" s="19" t="s">
        <v>3703</v>
      </c>
      <c r="J17" s="19" t="s">
        <v>15</v>
      </c>
      <c r="K17" s="19" t="s">
        <v>17</v>
      </c>
    </row>
    <row r="18" spans="1:11" ht="24" customHeight="1" x14ac:dyDescent="0.2">
      <c r="A18" s="23" t="s">
        <v>3704</v>
      </c>
      <c r="B18" s="24" t="s">
        <v>28</v>
      </c>
      <c r="C18" s="23" t="s">
        <v>24</v>
      </c>
      <c r="D18" s="23" t="s">
        <v>29</v>
      </c>
      <c r="E18" s="760" t="s">
        <v>3705</v>
      </c>
      <c r="F18" s="760"/>
      <c r="G18" s="25" t="s">
        <v>26</v>
      </c>
      <c r="H18" s="673">
        <v>1</v>
      </c>
      <c r="I18" s="26"/>
      <c r="J18" s="26">
        <v>70.63</v>
      </c>
      <c r="K18" s="26">
        <v>70.63</v>
      </c>
    </row>
    <row r="19" spans="1:11" ht="26.1" customHeight="1" x14ac:dyDescent="0.2">
      <c r="A19" s="674" t="s">
        <v>3706</v>
      </c>
      <c r="B19" s="675" t="s">
        <v>3731</v>
      </c>
      <c r="C19" s="674" t="s">
        <v>24</v>
      </c>
      <c r="D19" s="674" t="s">
        <v>3732</v>
      </c>
      <c r="E19" s="761" t="s">
        <v>3705</v>
      </c>
      <c r="F19" s="761"/>
      <c r="G19" s="676" t="s">
        <v>26</v>
      </c>
      <c r="H19" s="677">
        <v>1</v>
      </c>
      <c r="I19" s="677">
        <v>0</v>
      </c>
      <c r="J19" s="678">
        <v>1.4</v>
      </c>
      <c r="K19" s="678">
        <v>1.4</v>
      </c>
    </row>
    <row r="20" spans="1:11" ht="26.1" customHeight="1" x14ac:dyDescent="0.2">
      <c r="A20" s="679" t="s">
        <v>3709</v>
      </c>
      <c r="B20" s="680" t="s">
        <v>3718</v>
      </c>
      <c r="C20" s="679" t="s">
        <v>24</v>
      </c>
      <c r="D20" s="679" t="s">
        <v>3719</v>
      </c>
      <c r="E20" s="762" t="s">
        <v>3720</v>
      </c>
      <c r="F20" s="762"/>
      <c r="G20" s="681" t="s">
        <v>26</v>
      </c>
      <c r="H20" s="682">
        <v>1</v>
      </c>
      <c r="I20" s="682">
        <v>0</v>
      </c>
      <c r="J20" s="683">
        <v>1.43</v>
      </c>
      <c r="K20" s="683">
        <v>1.43</v>
      </c>
    </row>
    <row r="21" spans="1:11" ht="26.1" customHeight="1" x14ac:dyDescent="0.2">
      <c r="A21" s="679" t="s">
        <v>3709</v>
      </c>
      <c r="B21" s="680" t="s">
        <v>3733</v>
      </c>
      <c r="C21" s="679" t="s">
        <v>24</v>
      </c>
      <c r="D21" s="679" t="s">
        <v>3734</v>
      </c>
      <c r="E21" s="762" t="s">
        <v>2501</v>
      </c>
      <c r="F21" s="762"/>
      <c r="G21" s="681" t="s">
        <v>26</v>
      </c>
      <c r="H21" s="682">
        <v>1</v>
      </c>
      <c r="I21" s="682">
        <v>0</v>
      </c>
      <c r="J21" s="683">
        <v>1.28</v>
      </c>
      <c r="K21" s="683">
        <v>1.28</v>
      </c>
    </row>
    <row r="22" spans="1:11" ht="24" customHeight="1" x14ac:dyDescent="0.2">
      <c r="A22" s="679" t="s">
        <v>3709</v>
      </c>
      <c r="B22" s="680" t="s">
        <v>3735</v>
      </c>
      <c r="C22" s="679" t="s">
        <v>24</v>
      </c>
      <c r="D22" s="679" t="s">
        <v>3736</v>
      </c>
      <c r="E22" s="762" t="s">
        <v>3715</v>
      </c>
      <c r="F22" s="762"/>
      <c r="G22" s="681" t="s">
        <v>26</v>
      </c>
      <c r="H22" s="682">
        <v>1</v>
      </c>
      <c r="I22" s="682">
        <v>0</v>
      </c>
      <c r="J22" s="683">
        <v>66.36</v>
      </c>
      <c r="K22" s="683">
        <v>66.36</v>
      </c>
    </row>
    <row r="23" spans="1:11" ht="26.1" customHeight="1" x14ac:dyDescent="0.2">
      <c r="A23" s="679" t="s">
        <v>3709</v>
      </c>
      <c r="B23" s="680" t="s">
        <v>3710</v>
      </c>
      <c r="C23" s="679" t="s">
        <v>24</v>
      </c>
      <c r="D23" s="679" t="s">
        <v>3711</v>
      </c>
      <c r="E23" s="762" t="s">
        <v>3712</v>
      </c>
      <c r="F23" s="762"/>
      <c r="G23" s="681" t="s">
        <v>26</v>
      </c>
      <c r="H23" s="682">
        <v>1</v>
      </c>
      <c r="I23" s="682">
        <v>0</v>
      </c>
      <c r="J23" s="683">
        <v>0.08</v>
      </c>
      <c r="K23" s="683">
        <v>0.08</v>
      </c>
    </row>
    <row r="24" spans="1:11" ht="26.1" customHeight="1" x14ac:dyDescent="0.2">
      <c r="A24" s="679" t="s">
        <v>3709</v>
      </c>
      <c r="B24" s="680" t="s">
        <v>3737</v>
      </c>
      <c r="C24" s="679" t="s">
        <v>24</v>
      </c>
      <c r="D24" s="679" t="s">
        <v>3738</v>
      </c>
      <c r="E24" s="762" t="s">
        <v>2501</v>
      </c>
      <c r="F24" s="762"/>
      <c r="G24" s="681" t="s">
        <v>26</v>
      </c>
      <c r="H24" s="682">
        <v>1</v>
      </c>
      <c r="I24" s="682">
        <v>0</v>
      </c>
      <c r="J24" s="683">
        <v>0.08</v>
      </c>
      <c r="K24" s="683">
        <v>0.08</v>
      </c>
    </row>
    <row r="25" spans="1:11" ht="25.5" x14ac:dyDescent="0.2">
      <c r="A25" s="684"/>
      <c r="B25" s="684"/>
      <c r="C25" s="684"/>
      <c r="D25" s="684"/>
      <c r="E25" s="684"/>
      <c r="F25" s="684" t="s">
        <v>3723</v>
      </c>
      <c r="G25" s="685">
        <v>67.760000000000005</v>
      </c>
      <c r="H25" s="684" t="s">
        <v>3724</v>
      </c>
      <c r="I25" s="685">
        <v>0</v>
      </c>
      <c r="J25" s="684" t="s">
        <v>3725</v>
      </c>
      <c r="K25" s="685">
        <v>67.760000000000005</v>
      </c>
    </row>
    <row r="26" spans="1:11" ht="25.5" x14ac:dyDescent="0.2">
      <c r="A26" s="684"/>
      <c r="B26" s="684"/>
      <c r="C26" s="684"/>
      <c r="D26" s="684"/>
      <c r="E26" s="684"/>
      <c r="F26" s="684" t="s">
        <v>3726</v>
      </c>
      <c r="G26" s="685">
        <v>0</v>
      </c>
      <c r="H26" s="763"/>
      <c r="I26" s="763" t="s">
        <v>3727</v>
      </c>
      <c r="J26" s="684"/>
      <c r="K26" s="685">
        <v>70.63</v>
      </c>
    </row>
    <row r="27" spans="1:11" ht="50.1" customHeight="1" thickBot="1" x14ac:dyDescent="0.25">
      <c r="A27" s="31"/>
      <c r="B27" s="31"/>
      <c r="C27" s="31"/>
      <c r="D27" s="31"/>
      <c r="E27" s="31"/>
      <c r="F27" s="31"/>
      <c r="G27" s="31"/>
      <c r="H27" s="31" t="s">
        <v>3728</v>
      </c>
      <c r="I27" s="686" t="s">
        <v>3739</v>
      </c>
      <c r="J27" s="31" t="s">
        <v>3730</v>
      </c>
      <c r="K27" s="687">
        <v>50853.599999999999</v>
      </c>
    </row>
    <row r="28" spans="1:11" ht="0.95" customHeight="1" thickTop="1" x14ac:dyDescent="0.2">
      <c r="A28" s="688"/>
      <c r="B28" s="688"/>
      <c r="C28" s="688"/>
      <c r="D28" s="688"/>
      <c r="E28" s="688"/>
      <c r="F28" s="688"/>
      <c r="G28" s="688"/>
      <c r="H28" s="688"/>
      <c r="I28" s="688"/>
      <c r="J28" s="688"/>
      <c r="K28" s="688"/>
    </row>
    <row r="29" spans="1:11" ht="18" customHeight="1" x14ac:dyDescent="0.2">
      <c r="A29" s="18" t="s">
        <v>30</v>
      </c>
      <c r="B29" s="19" t="s">
        <v>10</v>
      </c>
      <c r="C29" s="18" t="s">
        <v>11</v>
      </c>
      <c r="D29" s="18" t="s">
        <v>12</v>
      </c>
      <c r="E29" s="764" t="s">
        <v>3702</v>
      </c>
      <c r="F29" s="764"/>
      <c r="G29" s="20" t="s">
        <v>13</v>
      </c>
      <c r="H29" s="19" t="s">
        <v>14</v>
      </c>
      <c r="I29" s="19" t="s">
        <v>3703</v>
      </c>
      <c r="J29" s="19" t="s">
        <v>15</v>
      </c>
      <c r="K29" s="19" t="s">
        <v>17</v>
      </c>
    </row>
    <row r="30" spans="1:11" ht="26.1" customHeight="1" x14ac:dyDescent="0.2">
      <c r="A30" s="23" t="s">
        <v>3704</v>
      </c>
      <c r="B30" s="24" t="s">
        <v>31</v>
      </c>
      <c r="C30" s="23" t="s">
        <v>24</v>
      </c>
      <c r="D30" s="23" t="s">
        <v>32</v>
      </c>
      <c r="E30" s="760" t="s">
        <v>3705</v>
      </c>
      <c r="F30" s="760"/>
      <c r="G30" s="25" t="s">
        <v>26</v>
      </c>
      <c r="H30" s="673">
        <v>1</v>
      </c>
      <c r="I30" s="26"/>
      <c r="J30" s="26">
        <v>135.32</v>
      </c>
      <c r="K30" s="26">
        <v>135.32</v>
      </c>
    </row>
    <row r="31" spans="1:11" ht="26.1" customHeight="1" x14ac:dyDescent="0.2">
      <c r="A31" s="674" t="s">
        <v>3706</v>
      </c>
      <c r="B31" s="675" t="s">
        <v>3740</v>
      </c>
      <c r="C31" s="674" t="s">
        <v>24</v>
      </c>
      <c r="D31" s="674" t="s">
        <v>3741</v>
      </c>
      <c r="E31" s="761" t="s">
        <v>3705</v>
      </c>
      <c r="F31" s="761"/>
      <c r="G31" s="676" t="s">
        <v>26</v>
      </c>
      <c r="H31" s="677">
        <v>1</v>
      </c>
      <c r="I31" s="677">
        <v>0</v>
      </c>
      <c r="J31" s="678">
        <v>1.0900000000000001</v>
      </c>
      <c r="K31" s="678">
        <v>1.0900000000000001</v>
      </c>
    </row>
    <row r="32" spans="1:11" ht="24" customHeight="1" x14ac:dyDescent="0.2">
      <c r="A32" s="679" t="s">
        <v>3709</v>
      </c>
      <c r="B32" s="680" t="s">
        <v>3742</v>
      </c>
      <c r="C32" s="679" t="s">
        <v>24</v>
      </c>
      <c r="D32" s="679" t="s">
        <v>3743</v>
      </c>
      <c r="E32" s="762" t="s">
        <v>3715</v>
      </c>
      <c r="F32" s="762"/>
      <c r="G32" s="681" t="s">
        <v>26</v>
      </c>
      <c r="H32" s="682">
        <v>1</v>
      </c>
      <c r="I32" s="682">
        <v>0</v>
      </c>
      <c r="J32" s="683">
        <v>131.94</v>
      </c>
      <c r="K32" s="683">
        <v>131.94</v>
      </c>
    </row>
    <row r="33" spans="1:11" ht="26.1" customHeight="1" x14ac:dyDescent="0.2">
      <c r="A33" s="679" t="s">
        <v>3709</v>
      </c>
      <c r="B33" s="680" t="s">
        <v>3716</v>
      </c>
      <c r="C33" s="679" t="s">
        <v>24</v>
      </c>
      <c r="D33" s="679" t="s">
        <v>3717</v>
      </c>
      <c r="E33" s="762" t="s">
        <v>2501</v>
      </c>
      <c r="F33" s="762"/>
      <c r="G33" s="681" t="s">
        <v>26</v>
      </c>
      <c r="H33" s="682">
        <v>1</v>
      </c>
      <c r="I33" s="682">
        <v>0</v>
      </c>
      <c r="J33" s="683">
        <v>0.77</v>
      </c>
      <c r="K33" s="683">
        <v>0.77</v>
      </c>
    </row>
    <row r="34" spans="1:11" ht="26.1" customHeight="1" x14ac:dyDescent="0.2">
      <c r="A34" s="679" t="s">
        <v>3709</v>
      </c>
      <c r="B34" s="680" t="s">
        <v>3710</v>
      </c>
      <c r="C34" s="679" t="s">
        <v>24</v>
      </c>
      <c r="D34" s="679" t="s">
        <v>3711</v>
      </c>
      <c r="E34" s="762" t="s">
        <v>3712</v>
      </c>
      <c r="F34" s="762"/>
      <c r="G34" s="681" t="s">
        <v>26</v>
      </c>
      <c r="H34" s="682">
        <v>1</v>
      </c>
      <c r="I34" s="682">
        <v>0</v>
      </c>
      <c r="J34" s="683">
        <v>0.08</v>
      </c>
      <c r="K34" s="683">
        <v>0.08</v>
      </c>
    </row>
    <row r="35" spans="1:11" ht="26.1" customHeight="1" x14ac:dyDescent="0.2">
      <c r="A35" s="679" t="s">
        <v>3709</v>
      </c>
      <c r="B35" s="680" t="s">
        <v>3718</v>
      </c>
      <c r="C35" s="679" t="s">
        <v>24</v>
      </c>
      <c r="D35" s="679" t="s">
        <v>3719</v>
      </c>
      <c r="E35" s="762" t="s">
        <v>3720</v>
      </c>
      <c r="F35" s="762"/>
      <c r="G35" s="681" t="s">
        <v>26</v>
      </c>
      <c r="H35" s="682">
        <v>1</v>
      </c>
      <c r="I35" s="682">
        <v>0</v>
      </c>
      <c r="J35" s="683">
        <v>1.43</v>
      </c>
      <c r="K35" s="683">
        <v>1.43</v>
      </c>
    </row>
    <row r="36" spans="1:11" ht="26.1" customHeight="1" x14ac:dyDescent="0.2">
      <c r="A36" s="679" t="s">
        <v>3709</v>
      </c>
      <c r="B36" s="680" t="s">
        <v>3721</v>
      </c>
      <c r="C36" s="679" t="s">
        <v>24</v>
      </c>
      <c r="D36" s="679" t="s">
        <v>3722</v>
      </c>
      <c r="E36" s="762" t="s">
        <v>2501</v>
      </c>
      <c r="F36" s="762"/>
      <c r="G36" s="681" t="s">
        <v>26</v>
      </c>
      <c r="H36" s="682">
        <v>1</v>
      </c>
      <c r="I36" s="682">
        <v>0</v>
      </c>
      <c r="J36" s="683">
        <v>0.01</v>
      </c>
      <c r="K36" s="683">
        <v>0.01</v>
      </c>
    </row>
    <row r="37" spans="1:11" ht="25.5" x14ac:dyDescent="0.2">
      <c r="A37" s="684"/>
      <c r="B37" s="684"/>
      <c r="C37" s="684"/>
      <c r="D37" s="684"/>
      <c r="E37" s="684"/>
      <c r="F37" s="684" t="s">
        <v>3723</v>
      </c>
      <c r="G37" s="685">
        <v>133.03</v>
      </c>
      <c r="H37" s="684" t="s">
        <v>3724</v>
      </c>
      <c r="I37" s="685">
        <v>0</v>
      </c>
      <c r="J37" s="684" t="s">
        <v>3725</v>
      </c>
      <c r="K37" s="685">
        <v>133.03</v>
      </c>
    </row>
    <row r="38" spans="1:11" ht="25.5" x14ac:dyDescent="0.2">
      <c r="A38" s="684"/>
      <c r="B38" s="684"/>
      <c r="C38" s="684"/>
      <c r="D38" s="684"/>
      <c r="E38" s="684"/>
      <c r="F38" s="684" t="s">
        <v>3726</v>
      </c>
      <c r="G38" s="685">
        <v>0</v>
      </c>
      <c r="H38" s="763"/>
      <c r="I38" s="763" t="s">
        <v>3727</v>
      </c>
      <c r="J38" s="684"/>
      <c r="K38" s="685">
        <v>135.32</v>
      </c>
    </row>
    <row r="39" spans="1:11" ht="50.1" customHeight="1" thickBot="1" x14ac:dyDescent="0.25">
      <c r="A39" s="31"/>
      <c r="B39" s="31"/>
      <c r="C39" s="31"/>
      <c r="D39" s="31"/>
      <c r="E39" s="31"/>
      <c r="F39" s="31"/>
      <c r="G39" s="31"/>
      <c r="H39" s="31" t="s">
        <v>3728</v>
      </c>
      <c r="I39" s="686" t="s">
        <v>3744</v>
      </c>
      <c r="J39" s="31" t="s">
        <v>3730</v>
      </c>
      <c r="K39" s="687">
        <v>12990.72</v>
      </c>
    </row>
    <row r="40" spans="1:11" ht="0.95" customHeight="1" thickTop="1" x14ac:dyDescent="0.2">
      <c r="A40" s="688"/>
      <c r="B40" s="688"/>
      <c r="C40" s="688"/>
      <c r="D40" s="688"/>
      <c r="E40" s="688"/>
      <c r="F40" s="688"/>
      <c r="G40" s="688"/>
      <c r="H40" s="688"/>
      <c r="I40" s="688"/>
      <c r="J40" s="688"/>
      <c r="K40" s="688"/>
    </row>
    <row r="41" spans="1:11" ht="18" customHeight="1" x14ac:dyDescent="0.2">
      <c r="A41" s="18" t="s">
        <v>33</v>
      </c>
      <c r="B41" s="19" t="s">
        <v>10</v>
      </c>
      <c r="C41" s="18" t="s">
        <v>11</v>
      </c>
      <c r="D41" s="18" t="s">
        <v>12</v>
      </c>
      <c r="E41" s="764" t="s">
        <v>3702</v>
      </c>
      <c r="F41" s="764"/>
      <c r="G41" s="20" t="s">
        <v>13</v>
      </c>
      <c r="H41" s="19" t="s">
        <v>14</v>
      </c>
      <c r="I41" s="19" t="s">
        <v>3703</v>
      </c>
      <c r="J41" s="19" t="s">
        <v>15</v>
      </c>
      <c r="K41" s="19" t="s">
        <v>17</v>
      </c>
    </row>
    <row r="42" spans="1:11" ht="24" customHeight="1" x14ac:dyDescent="0.2">
      <c r="A42" s="23" t="s">
        <v>3704</v>
      </c>
      <c r="B42" s="24" t="s">
        <v>34</v>
      </c>
      <c r="C42" s="23" t="s">
        <v>24</v>
      </c>
      <c r="D42" s="23" t="s">
        <v>35</v>
      </c>
      <c r="E42" s="760" t="s">
        <v>3705</v>
      </c>
      <c r="F42" s="760"/>
      <c r="G42" s="25" t="s">
        <v>26</v>
      </c>
      <c r="H42" s="673">
        <v>1</v>
      </c>
      <c r="I42" s="26"/>
      <c r="J42" s="26">
        <v>29.58</v>
      </c>
      <c r="K42" s="26">
        <v>29.58</v>
      </c>
    </row>
    <row r="43" spans="1:11" ht="26.1" customHeight="1" x14ac:dyDescent="0.2">
      <c r="A43" s="674" t="s">
        <v>3706</v>
      </c>
      <c r="B43" s="675" t="s">
        <v>3745</v>
      </c>
      <c r="C43" s="674" t="s">
        <v>24</v>
      </c>
      <c r="D43" s="674" t="s">
        <v>3746</v>
      </c>
      <c r="E43" s="761" t="s">
        <v>3705</v>
      </c>
      <c r="F43" s="761"/>
      <c r="G43" s="676" t="s">
        <v>26</v>
      </c>
      <c r="H43" s="677">
        <v>1</v>
      </c>
      <c r="I43" s="677">
        <v>0</v>
      </c>
      <c r="J43" s="678">
        <v>0.22</v>
      </c>
      <c r="K43" s="678">
        <v>0.22</v>
      </c>
    </row>
    <row r="44" spans="1:11" ht="26.1" customHeight="1" x14ac:dyDescent="0.2">
      <c r="A44" s="679" t="s">
        <v>3709</v>
      </c>
      <c r="B44" s="680" t="s">
        <v>3747</v>
      </c>
      <c r="C44" s="679" t="s">
        <v>24</v>
      </c>
      <c r="D44" s="679" t="s">
        <v>3748</v>
      </c>
      <c r="E44" s="762" t="s">
        <v>2501</v>
      </c>
      <c r="F44" s="762"/>
      <c r="G44" s="681" t="s">
        <v>26</v>
      </c>
      <c r="H44" s="682">
        <v>1</v>
      </c>
      <c r="I44" s="682">
        <v>0</v>
      </c>
      <c r="J44" s="683">
        <v>0.74</v>
      </c>
      <c r="K44" s="683">
        <v>0.74</v>
      </c>
    </row>
    <row r="45" spans="1:11" ht="26.1" customHeight="1" x14ac:dyDescent="0.2">
      <c r="A45" s="679" t="s">
        <v>3709</v>
      </c>
      <c r="B45" s="680" t="s">
        <v>3749</v>
      </c>
      <c r="C45" s="679" t="s">
        <v>24</v>
      </c>
      <c r="D45" s="679" t="s">
        <v>3750</v>
      </c>
      <c r="E45" s="762" t="s">
        <v>2501</v>
      </c>
      <c r="F45" s="762"/>
      <c r="G45" s="681" t="s">
        <v>26</v>
      </c>
      <c r="H45" s="682">
        <v>1</v>
      </c>
      <c r="I45" s="682">
        <v>0</v>
      </c>
      <c r="J45" s="683">
        <v>0.05</v>
      </c>
      <c r="K45" s="683">
        <v>0.05</v>
      </c>
    </row>
    <row r="46" spans="1:11" ht="26.1" customHeight="1" x14ac:dyDescent="0.2">
      <c r="A46" s="679" t="s">
        <v>3709</v>
      </c>
      <c r="B46" s="680" t="s">
        <v>3710</v>
      </c>
      <c r="C46" s="679" t="s">
        <v>24</v>
      </c>
      <c r="D46" s="679" t="s">
        <v>3711</v>
      </c>
      <c r="E46" s="762" t="s">
        <v>3712</v>
      </c>
      <c r="F46" s="762"/>
      <c r="G46" s="681" t="s">
        <v>26</v>
      </c>
      <c r="H46" s="682">
        <v>1</v>
      </c>
      <c r="I46" s="682">
        <v>0</v>
      </c>
      <c r="J46" s="683">
        <v>0.08</v>
      </c>
      <c r="K46" s="683">
        <v>0.08</v>
      </c>
    </row>
    <row r="47" spans="1:11" ht="24" customHeight="1" x14ac:dyDescent="0.2">
      <c r="A47" s="679" t="s">
        <v>3709</v>
      </c>
      <c r="B47" s="680" t="s">
        <v>3751</v>
      </c>
      <c r="C47" s="679" t="s">
        <v>24</v>
      </c>
      <c r="D47" s="679" t="s">
        <v>3752</v>
      </c>
      <c r="E47" s="762" t="s">
        <v>3715</v>
      </c>
      <c r="F47" s="762"/>
      <c r="G47" s="681" t="s">
        <v>26</v>
      </c>
      <c r="H47" s="682">
        <v>1</v>
      </c>
      <c r="I47" s="682">
        <v>0</v>
      </c>
      <c r="J47" s="683">
        <v>27.06</v>
      </c>
      <c r="K47" s="683">
        <v>27.06</v>
      </c>
    </row>
    <row r="48" spans="1:11" ht="26.1" customHeight="1" x14ac:dyDescent="0.2">
      <c r="A48" s="679" t="s">
        <v>3709</v>
      </c>
      <c r="B48" s="680" t="s">
        <v>3718</v>
      </c>
      <c r="C48" s="679" t="s">
        <v>24</v>
      </c>
      <c r="D48" s="679" t="s">
        <v>3719</v>
      </c>
      <c r="E48" s="762" t="s">
        <v>3720</v>
      </c>
      <c r="F48" s="762"/>
      <c r="G48" s="681" t="s">
        <v>26</v>
      </c>
      <c r="H48" s="682">
        <v>1</v>
      </c>
      <c r="I48" s="682">
        <v>0</v>
      </c>
      <c r="J48" s="683">
        <v>1.43</v>
      </c>
      <c r="K48" s="683">
        <v>1.43</v>
      </c>
    </row>
    <row r="49" spans="1:11" ht="25.5" x14ac:dyDescent="0.2">
      <c r="A49" s="684"/>
      <c r="B49" s="684"/>
      <c r="C49" s="684"/>
      <c r="D49" s="684"/>
      <c r="E49" s="684"/>
      <c r="F49" s="684" t="s">
        <v>3723</v>
      </c>
      <c r="G49" s="685">
        <v>27.28</v>
      </c>
      <c r="H49" s="684" t="s">
        <v>3724</v>
      </c>
      <c r="I49" s="685">
        <v>0</v>
      </c>
      <c r="J49" s="684" t="s">
        <v>3725</v>
      </c>
      <c r="K49" s="685">
        <v>27.28</v>
      </c>
    </row>
    <row r="50" spans="1:11" ht="25.5" x14ac:dyDescent="0.2">
      <c r="A50" s="684"/>
      <c r="B50" s="684"/>
      <c r="C50" s="684"/>
      <c r="D50" s="684"/>
      <c r="E50" s="684"/>
      <c r="F50" s="684" t="s">
        <v>3726</v>
      </c>
      <c r="G50" s="685">
        <v>0</v>
      </c>
      <c r="H50" s="763"/>
      <c r="I50" s="763" t="s">
        <v>3727</v>
      </c>
      <c r="J50" s="684"/>
      <c r="K50" s="685">
        <v>29.58</v>
      </c>
    </row>
    <row r="51" spans="1:11" ht="50.1" customHeight="1" thickBot="1" x14ac:dyDescent="0.25">
      <c r="A51" s="31"/>
      <c r="B51" s="31"/>
      <c r="C51" s="31"/>
      <c r="D51" s="31"/>
      <c r="E51" s="31"/>
      <c r="F51" s="31"/>
      <c r="G51" s="31"/>
      <c r="H51" s="31" t="s">
        <v>3728</v>
      </c>
      <c r="I51" s="686" t="s">
        <v>3753</v>
      </c>
      <c r="J51" s="31" t="s">
        <v>3730</v>
      </c>
      <c r="K51" s="687">
        <v>2129.7600000000002</v>
      </c>
    </row>
    <row r="52" spans="1:11" ht="0.95" customHeight="1" thickTop="1" x14ac:dyDescent="0.2">
      <c r="A52" s="688"/>
      <c r="B52" s="688"/>
      <c r="C52" s="688"/>
      <c r="D52" s="688"/>
      <c r="E52" s="688"/>
      <c r="F52" s="688"/>
      <c r="G52" s="688"/>
      <c r="H52" s="688"/>
      <c r="I52" s="688"/>
      <c r="J52" s="688"/>
      <c r="K52" s="688"/>
    </row>
    <row r="53" spans="1:11" ht="24" customHeight="1" x14ac:dyDescent="0.2">
      <c r="A53" s="21" t="s">
        <v>36</v>
      </c>
      <c r="B53" s="21"/>
      <c r="C53" s="21"/>
      <c r="D53" s="21" t="s">
        <v>37</v>
      </c>
      <c r="E53" s="21"/>
      <c r="F53" s="767"/>
      <c r="G53" s="767"/>
      <c r="H53" s="21"/>
      <c r="I53" s="22"/>
      <c r="J53" s="21"/>
      <c r="K53" s="672">
        <v>166157.29999999999</v>
      </c>
    </row>
    <row r="54" spans="1:11" ht="24" customHeight="1" x14ac:dyDescent="0.2">
      <c r="A54" s="21" t="s">
        <v>38</v>
      </c>
      <c r="B54" s="21"/>
      <c r="C54" s="21"/>
      <c r="D54" s="21" t="s">
        <v>39</v>
      </c>
      <c r="E54" s="21"/>
      <c r="F54" s="767"/>
      <c r="G54" s="767"/>
      <c r="H54" s="21"/>
      <c r="I54" s="22"/>
      <c r="J54" s="21"/>
      <c r="K54" s="672">
        <v>34096.379999999997</v>
      </c>
    </row>
    <row r="55" spans="1:11" ht="18" customHeight="1" x14ac:dyDescent="0.2">
      <c r="A55" s="18" t="s">
        <v>40</v>
      </c>
      <c r="B55" s="19" t="s">
        <v>10</v>
      </c>
      <c r="C55" s="18" t="s">
        <v>11</v>
      </c>
      <c r="D55" s="18" t="s">
        <v>12</v>
      </c>
      <c r="E55" s="764" t="s">
        <v>3702</v>
      </c>
      <c r="F55" s="764"/>
      <c r="G55" s="20" t="s">
        <v>13</v>
      </c>
      <c r="H55" s="19" t="s">
        <v>14</v>
      </c>
      <c r="I55" s="19" t="s">
        <v>3703</v>
      </c>
      <c r="J55" s="19" t="s">
        <v>15</v>
      </c>
      <c r="K55" s="19" t="s">
        <v>17</v>
      </c>
    </row>
    <row r="56" spans="1:11" ht="26.1" customHeight="1" x14ac:dyDescent="0.2">
      <c r="A56" s="23" t="s">
        <v>3704</v>
      </c>
      <c r="B56" s="24" t="s">
        <v>41</v>
      </c>
      <c r="C56" s="23" t="s">
        <v>42</v>
      </c>
      <c r="D56" s="23" t="s">
        <v>43</v>
      </c>
      <c r="E56" s="760" t="s">
        <v>3705</v>
      </c>
      <c r="F56" s="760"/>
      <c r="G56" s="25" t="s">
        <v>44</v>
      </c>
      <c r="H56" s="673">
        <v>1</v>
      </c>
      <c r="I56" s="26"/>
      <c r="J56" s="26">
        <v>28.71</v>
      </c>
      <c r="K56" s="26">
        <v>28.71</v>
      </c>
    </row>
    <row r="57" spans="1:11" ht="24" customHeight="1" x14ac:dyDescent="0.2">
      <c r="A57" s="674" t="s">
        <v>3706</v>
      </c>
      <c r="B57" s="675" t="s">
        <v>3754</v>
      </c>
      <c r="C57" s="674" t="s">
        <v>24</v>
      </c>
      <c r="D57" s="674" t="s">
        <v>3755</v>
      </c>
      <c r="E57" s="761" t="s">
        <v>3705</v>
      </c>
      <c r="F57" s="761"/>
      <c r="G57" s="676" t="s">
        <v>26</v>
      </c>
      <c r="H57" s="677">
        <v>1</v>
      </c>
      <c r="I57" s="677">
        <v>0</v>
      </c>
      <c r="J57" s="678">
        <v>28.71</v>
      </c>
      <c r="K57" s="678">
        <v>28.71</v>
      </c>
    </row>
    <row r="58" spans="1:11" ht="25.5" x14ac:dyDescent="0.2">
      <c r="A58" s="684"/>
      <c r="B58" s="684"/>
      <c r="C58" s="684"/>
      <c r="D58" s="684"/>
      <c r="E58" s="684"/>
      <c r="F58" s="684" t="s">
        <v>3723</v>
      </c>
      <c r="G58" s="685">
        <v>19.52</v>
      </c>
      <c r="H58" s="684" t="s">
        <v>3724</v>
      </c>
      <c r="I58" s="685">
        <v>0</v>
      </c>
      <c r="J58" s="684" t="s">
        <v>3725</v>
      </c>
      <c r="K58" s="685">
        <v>19.52</v>
      </c>
    </row>
    <row r="59" spans="1:11" ht="25.5" x14ac:dyDescent="0.2">
      <c r="A59" s="684"/>
      <c r="B59" s="684"/>
      <c r="C59" s="684"/>
      <c r="D59" s="684"/>
      <c r="E59" s="684"/>
      <c r="F59" s="684" t="s">
        <v>3726</v>
      </c>
      <c r="G59" s="685">
        <v>0</v>
      </c>
      <c r="H59" s="763"/>
      <c r="I59" s="763" t="s">
        <v>3727</v>
      </c>
      <c r="J59" s="684"/>
      <c r="K59" s="685">
        <v>28.71</v>
      </c>
    </row>
    <row r="60" spans="1:11" ht="50.1" customHeight="1" thickBot="1" x14ac:dyDescent="0.25">
      <c r="A60" s="31"/>
      <c r="B60" s="31"/>
      <c r="C60" s="31"/>
      <c r="D60" s="31"/>
      <c r="E60" s="31"/>
      <c r="F60" s="31"/>
      <c r="G60" s="31"/>
      <c r="H60" s="31" t="s">
        <v>3728</v>
      </c>
      <c r="I60" s="686" t="s">
        <v>3756</v>
      </c>
      <c r="J60" s="31" t="s">
        <v>3730</v>
      </c>
      <c r="K60" s="687">
        <v>2722.56</v>
      </c>
    </row>
    <row r="61" spans="1:11" ht="0.95" customHeight="1" thickTop="1" x14ac:dyDescent="0.2">
      <c r="A61" s="688"/>
      <c r="B61" s="688"/>
      <c r="C61" s="688"/>
      <c r="D61" s="688"/>
      <c r="E61" s="688"/>
      <c r="F61" s="688"/>
      <c r="G61" s="688"/>
      <c r="H61" s="688"/>
      <c r="I61" s="688"/>
      <c r="J61" s="688"/>
      <c r="K61" s="688"/>
    </row>
    <row r="62" spans="1:11" ht="18" customHeight="1" x14ac:dyDescent="0.2">
      <c r="A62" s="18" t="s">
        <v>45</v>
      </c>
      <c r="B62" s="19" t="s">
        <v>10</v>
      </c>
      <c r="C62" s="18" t="s">
        <v>11</v>
      </c>
      <c r="D62" s="18" t="s">
        <v>12</v>
      </c>
      <c r="E62" s="764" t="s">
        <v>3702</v>
      </c>
      <c r="F62" s="764"/>
      <c r="G62" s="20" t="s">
        <v>13</v>
      </c>
      <c r="H62" s="19" t="s">
        <v>14</v>
      </c>
      <c r="I62" s="19" t="s">
        <v>3703</v>
      </c>
      <c r="J62" s="19" t="s">
        <v>15</v>
      </c>
      <c r="K62" s="19" t="s">
        <v>17</v>
      </c>
    </row>
    <row r="63" spans="1:11" ht="24" customHeight="1" x14ac:dyDescent="0.2">
      <c r="A63" s="23" t="s">
        <v>3704</v>
      </c>
      <c r="B63" s="24" t="s">
        <v>46</v>
      </c>
      <c r="C63" s="23" t="s">
        <v>42</v>
      </c>
      <c r="D63" s="23" t="s">
        <v>47</v>
      </c>
      <c r="E63" s="760" t="s">
        <v>3705</v>
      </c>
      <c r="F63" s="760"/>
      <c r="G63" s="25" t="s">
        <v>48</v>
      </c>
      <c r="H63" s="673">
        <v>1</v>
      </c>
      <c r="I63" s="26"/>
      <c r="J63" s="26">
        <v>17.37</v>
      </c>
      <c r="K63" s="26">
        <v>17.37</v>
      </c>
    </row>
    <row r="64" spans="1:11" ht="24" customHeight="1" x14ac:dyDescent="0.2">
      <c r="A64" s="674" t="s">
        <v>3706</v>
      </c>
      <c r="B64" s="675" t="s">
        <v>3757</v>
      </c>
      <c r="C64" s="674" t="s">
        <v>24</v>
      </c>
      <c r="D64" s="674" t="s">
        <v>3758</v>
      </c>
      <c r="E64" s="761" t="s">
        <v>3705</v>
      </c>
      <c r="F64" s="761"/>
      <c r="G64" s="676" t="s">
        <v>26</v>
      </c>
      <c r="H64" s="677">
        <v>0.26600000000000001</v>
      </c>
      <c r="I64" s="677">
        <v>0</v>
      </c>
      <c r="J64" s="678">
        <v>36.65</v>
      </c>
      <c r="K64" s="678">
        <v>9.74</v>
      </c>
    </row>
    <row r="65" spans="1:11" ht="24" customHeight="1" x14ac:dyDescent="0.2">
      <c r="A65" s="674" t="s">
        <v>3706</v>
      </c>
      <c r="B65" s="675" t="s">
        <v>3754</v>
      </c>
      <c r="C65" s="674" t="s">
        <v>24</v>
      </c>
      <c r="D65" s="674" t="s">
        <v>3755</v>
      </c>
      <c r="E65" s="761" t="s">
        <v>3705</v>
      </c>
      <c r="F65" s="761"/>
      <c r="G65" s="676" t="s">
        <v>26</v>
      </c>
      <c r="H65" s="677">
        <v>0.26600000000000001</v>
      </c>
      <c r="I65" s="677">
        <v>0</v>
      </c>
      <c r="J65" s="678">
        <v>28.71</v>
      </c>
      <c r="K65" s="678">
        <v>7.63</v>
      </c>
    </row>
    <row r="66" spans="1:11" ht="25.5" x14ac:dyDescent="0.2">
      <c r="A66" s="684"/>
      <c r="B66" s="684"/>
      <c r="C66" s="684"/>
      <c r="D66" s="684"/>
      <c r="E66" s="684"/>
      <c r="F66" s="684" t="s">
        <v>3723</v>
      </c>
      <c r="G66" s="685">
        <v>12.47</v>
      </c>
      <c r="H66" s="684" t="s">
        <v>3724</v>
      </c>
      <c r="I66" s="685">
        <v>0</v>
      </c>
      <c r="J66" s="684" t="s">
        <v>3725</v>
      </c>
      <c r="K66" s="685">
        <v>12.47</v>
      </c>
    </row>
    <row r="67" spans="1:11" ht="25.5" x14ac:dyDescent="0.2">
      <c r="A67" s="684"/>
      <c r="B67" s="684"/>
      <c r="C67" s="684"/>
      <c r="D67" s="684"/>
      <c r="E67" s="684"/>
      <c r="F67" s="684" t="s">
        <v>3726</v>
      </c>
      <c r="G67" s="685">
        <v>0</v>
      </c>
      <c r="H67" s="763"/>
      <c r="I67" s="763" t="s">
        <v>3727</v>
      </c>
      <c r="J67" s="684"/>
      <c r="K67" s="685">
        <v>17.37</v>
      </c>
    </row>
    <row r="68" spans="1:11" ht="50.1" customHeight="1" thickBot="1" x14ac:dyDescent="0.25">
      <c r="A68" s="31"/>
      <c r="B68" s="31"/>
      <c r="C68" s="31"/>
      <c r="D68" s="31"/>
      <c r="E68" s="31"/>
      <c r="F68" s="31"/>
      <c r="G68" s="31"/>
      <c r="H68" s="31" t="s">
        <v>3728</v>
      </c>
      <c r="I68" s="686" t="s">
        <v>3759</v>
      </c>
      <c r="J68" s="31" t="s">
        <v>3730</v>
      </c>
      <c r="K68" s="687">
        <v>407.32</v>
      </c>
    </row>
    <row r="69" spans="1:11" ht="0.95" customHeight="1" thickTop="1" x14ac:dyDescent="0.2">
      <c r="A69" s="688"/>
      <c r="B69" s="688"/>
      <c r="C69" s="688"/>
      <c r="D69" s="688"/>
      <c r="E69" s="688"/>
      <c r="F69" s="688"/>
      <c r="G69" s="688"/>
      <c r="H69" s="688"/>
      <c r="I69" s="688"/>
      <c r="J69" s="688"/>
      <c r="K69" s="688"/>
    </row>
    <row r="70" spans="1:11" ht="18" customHeight="1" x14ac:dyDescent="0.2">
      <c r="A70" s="18" t="s">
        <v>49</v>
      </c>
      <c r="B70" s="19" t="s">
        <v>10</v>
      </c>
      <c r="C70" s="18" t="s">
        <v>11</v>
      </c>
      <c r="D70" s="18" t="s">
        <v>12</v>
      </c>
      <c r="E70" s="764" t="s">
        <v>3702</v>
      </c>
      <c r="F70" s="764"/>
      <c r="G70" s="20" t="s">
        <v>13</v>
      </c>
      <c r="H70" s="19" t="s">
        <v>14</v>
      </c>
      <c r="I70" s="19" t="s">
        <v>3703</v>
      </c>
      <c r="J70" s="19" t="s">
        <v>15</v>
      </c>
      <c r="K70" s="19" t="s">
        <v>17</v>
      </c>
    </row>
    <row r="71" spans="1:11" ht="26.1" customHeight="1" x14ac:dyDescent="0.2">
      <c r="A71" s="23" t="s">
        <v>3704</v>
      </c>
      <c r="B71" s="24" t="s">
        <v>50</v>
      </c>
      <c r="C71" s="23" t="s">
        <v>42</v>
      </c>
      <c r="D71" s="23" t="s">
        <v>51</v>
      </c>
      <c r="E71" s="760" t="s">
        <v>3705</v>
      </c>
      <c r="F71" s="760"/>
      <c r="G71" s="25" t="s">
        <v>52</v>
      </c>
      <c r="H71" s="673">
        <v>1</v>
      </c>
      <c r="I71" s="26"/>
      <c r="J71" s="26">
        <v>44.18</v>
      </c>
      <c r="K71" s="26">
        <v>44.18</v>
      </c>
    </row>
    <row r="72" spans="1:11" ht="24" customHeight="1" x14ac:dyDescent="0.2">
      <c r="A72" s="674" t="s">
        <v>3706</v>
      </c>
      <c r="B72" s="675" t="s">
        <v>3754</v>
      </c>
      <c r="C72" s="674" t="s">
        <v>24</v>
      </c>
      <c r="D72" s="674" t="s">
        <v>3755</v>
      </c>
      <c r="E72" s="761" t="s">
        <v>3705</v>
      </c>
      <c r="F72" s="761"/>
      <c r="G72" s="676" t="s">
        <v>26</v>
      </c>
      <c r="H72" s="677">
        <v>1.5389999999999999</v>
      </c>
      <c r="I72" s="677">
        <v>0</v>
      </c>
      <c r="J72" s="678">
        <v>28.71</v>
      </c>
      <c r="K72" s="678">
        <v>44.18</v>
      </c>
    </row>
    <row r="73" spans="1:11" ht="25.5" x14ac:dyDescent="0.2">
      <c r="A73" s="684"/>
      <c r="B73" s="684"/>
      <c r="C73" s="684"/>
      <c r="D73" s="684"/>
      <c r="E73" s="684"/>
      <c r="F73" s="684" t="s">
        <v>3723</v>
      </c>
      <c r="G73" s="685">
        <v>30.04</v>
      </c>
      <c r="H73" s="684" t="s">
        <v>3724</v>
      </c>
      <c r="I73" s="685">
        <v>0</v>
      </c>
      <c r="J73" s="684" t="s">
        <v>3725</v>
      </c>
      <c r="K73" s="685">
        <v>30.04</v>
      </c>
    </row>
    <row r="74" spans="1:11" ht="25.5" x14ac:dyDescent="0.2">
      <c r="A74" s="684"/>
      <c r="B74" s="684"/>
      <c r="C74" s="684"/>
      <c r="D74" s="684"/>
      <c r="E74" s="684"/>
      <c r="F74" s="684" t="s">
        <v>3726</v>
      </c>
      <c r="G74" s="685">
        <v>0</v>
      </c>
      <c r="H74" s="763"/>
      <c r="I74" s="763" t="s">
        <v>3727</v>
      </c>
      <c r="J74" s="684"/>
      <c r="K74" s="685">
        <v>44.18</v>
      </c>
    </row>
    <row r="75" spans="1:11" ht="50.1" customHeight="1" thickBot="1" x14ac:dyDescent="0.25">
      <c r="A75" s="31"/>
      <c r="B75" s="31"/>
      <c r="C75" s="31"/>
      <c r="D75" s="31"/>
      <c r="E75" s="31"/>
      <c r="F75" s="31"/>
      <c r="G75" s="31"/>
      <c r="H75" s="31" t="s">
        <v>3728</v>
      </c>
      <c r="I75" s="686" t="s">
        <v>3760</v>
      </c>
      <c r="J75" s="31" t="s">
        <v>3730</v>
      </c>
      <c r="K75" s="687">
        <v>18738.5</v>
      </c>
    </row>
    <row r="76" spans="1:11" ht="0.95" customHeight="1" thickTop="1" x14ac:dyDescent="0.2">
      <c r="A76" s="688"/>
      <c r="B76" s="688"/>
      <c r="C76" s="688"/>
      <c r="D76" s="688"/>
      <c r="E76" s="688"/>
      <c r="F76" s="688"/>
      <c r="G76" s="688"/>
      <c r="H76" s="688"/>
      <c r="I76" s="688"/>
      <c r="J76" s="688"/>
      <c r="K76" s="688"/>
    </row>
    <row r="77" spans="1:11" ht="18" customHeight="1" x14ac:dyDescent="0.2">
      <c r="A77" s="18" t="s">
        <v>53</v>
      </c>
      <c r="B77" s="19" t="s">
        <v>10</v>
      </c>
      <c r="C77" s="18" t="s">
        <v>11</v>
      </c>
      <c r="D77" s="18" t="s">
        <v>12</v>
      </c>
      <c r="E77" s="764" t="s">
        <v>3702</v>
      </c>
      <c r="F77" s="764"/>
      <c r="G77" s="20" t="s">
        <v>13</v>
      </c>
      <c r="H77" s="19" t="s">
        <v>14</v>
      </c>
      <c r="I77" s="19" t="s">
        <v>3703</v>
      </c>
      <c r="J77" s="19" t="s">
        <v>15</v>
      </c>
      <c r="K77" s="19" t="s">
        <v>17</v>
      </c>
    </row>
    <row r="78" spans="1:11" ht="26.1" customHeight="1" x14ac:dyDescent="0.2">
      <c r="A78" s="23" t="s">
        <v>3704</v>
      </c>
      <c r="B78" s="24" t="s">
        <v>54</v>
      </c>
      <c r="C78" s="23" t="s">
        <v>42</v>
      </c>
      <c r="D78" s="23" t="s">
        <v>55</v>
      </c>
      <c r="E78" s="760">
        <v>22</v>
      </c>
      <c r="F78" s="760"/>
      <c r="G78" s="25" t="s">
        <v>56</v>
      </c>
      <c r="H78" s="673">
        <v>1</v>
      </c>
      <c r="I78" s="26"/>
      <c r="J78" s="26">
        <v>222.06</v>
      </c>
      <c r="K78" s="26">
        <v>222.06</v>
      </c>
    </row>
    <row r="79" spans="1:11" ht="24" customHeight="1" x14ac:dyDescent="0.2">
      <c r="A79" s="674" t="s">
        <v>3706</v>
      </c>
      <c r="B79" s="675" t="s">
        <v>3754</v>
      </c>
      <c r="C79" s="674" t="s">
        <v>24</v>
      </c>
      <c r="D79" s="674" t="s">
        <v>3755</v>
      </c>
      <c r="E79" s="761" t="s">
        <v>3705</v>
      </c>
      <c r="F79" s="761"/>
      <c r="G79" s="676" t="s">
        <v>26</v>
      </c>
      <c r="H79" s="677">
        <v>4.165</v>
      </c>
      <c r="I79" s="677">
        <v>0</v>
      </c>
      <c r="J79" s="678">
        <v>28.71</v>
      </c>
      <c r="K79" s="678">
        <v>119.57</v>
      </c>
    </row>
    <row r="80" spans="1:11" ht="24" customHeight="1" x14ac:dyDescent="0.2">
      <c r="A80" s="674" t="s">
        <v>3706</v>
      </c>
      <c r="B80" s="675" t="s">
        <v>3761</v>
      </c>
      <c r="C80" s="674" t="s">
        <v>24</v>
      </c>
      <c r="D80" s="674" t="s">
        <v>3762</v>
      </c>
      <c r="E80" s="761" t="s">
        <v>3705</v>
      </c>
      <c r="F80" s="761"/>
      <c r="G80" s="676" t="s">
        <v>26</v>
      </c>
      <c r="H80" s="677">
        <v>2.7770000000000001</v>
      </c>
      <c r="I80" s="677">
        <v>0</v>
      </c>
      <c r="J80" s="678">
        <v>36.909999999999997</v>
      </c>
      <c r="K80" s="678">
        <v>102.49</v>
      </c>
    </row>
    <row r="81" spans="1:11" ht="25.5" x14ac:dyDescent="0.2">
      <c r="A81" s="684"/>
      <c r="B81" s="684"/>
      <c r="C81" s="684"/>
      <c r="D81" s="684"/>
      <c r="E81" s="684"/>
      <c r="F81" s="684" t="s">
        <v>3723</v>
      </c>
      <c r="G81" s="685">
        <v>158.02000000000001</v>
      </c>
      <c r="H81" s="684" t="s">
        <v>3724</v>
      </c>
      <c r="I81" s="685">
        <v>0</v>
      </c>
      <c r="J81" s="684" t="s">
        <v>3725</v>
      </c>
      <c r="K81" s="685">
        <v>158.02000000000001</v>
      </c>
    </row>
    <row r="82" spans="1:11" ht="25.5" x14ac:dyDescent="0.2">
      <c r="A82" s="684"/>
      <c r="B82" s="684"/>
      <c r="C82" s="684"/>
      <c r="D82" s="684"/>
      <c r="E82" s="684"/>
      <c r="F82" s="684" t="s">
        <v>3726</v>
      </c>
      <c r="G82" s="685">
        <v>0</v>
      </c>
      <c r="H82" s="763"/>
      <c r="I82" s="763" t="s">
        <v>3727</v>
      </c>
      <c r="J82" s="684"/>
      <c r="K82" s="685">
        <v>222.06</v>
      </c>
    </row>
    <row r="83" spans="1:11" ht="50.1" customHeight="1" thickBot="1" x14ac:dyDescent="0.25">
      <c r="A83" s="31"/>
      <c r="B83" s="31"/>
      <c r="C83" s="31"/>
      <c r="D83" s="31"/>
      <c r="E83" s="31"/>
      <c r="F83" s="31"/>
      <c r="G83" s="31"/>
      <c r="H83" s="31" t="s">
        <v>3728</v>
      </c>
      <c r="I83" s="686" t="s">
        <v>3763</v>
      </c>
      <c r="J83" s="31" t="s">
        <v>3730</v>
      </c>
      <c r="K83" s="687">
        <v>559.59</v>
      </c>
    </row>
    <row r="84" spans="1:11" ht="0.95" customHeight="1" thickTop="1" x14ac:dyDescent="0.2">
      <c r="A84" s="688"/>
      <c r="B84" s="688"/>
      <c r="C84" s="688"/>
      <c r="D84" s="688"/>
      <c r="E84" s="688"/>
      <c r="F84" s="688"/>
      <c r="G84" s="688"/>
      <c r="H84" s="688"/>
      <c r="I84" s="688"/>
      <c r="J84" s="688"/>
      <c r="K84" s="688"/>
    </row>
    <row r="85" spans="1:11" ht="18" customHeight="1" x14ac:dyDescent="0.2">
      <c r="A85" s="18" t="s">
        <v>57</v>
      </c>
      <c r="B85" s="19" t="s">
        <v>10</v>
      </c>
      <c r="C85" s="18" t="s">
        <v>11</v>
      </c>
      <c r="D85" s="18" t="s">
        <v>12</v>
      </c>
      <c r="E85" s="764" t="s">
        <v>3702</v>
      </c>
      <c r="F85" s="764"/>
      <c r="G85" s="20" t="s">
        <v>13</v>
      </c>
      <c r="H85" s="19" t="s">
        <v>14</v>
      </c>
      <c r="I85" s="19" t="s">
        <v>3703</v>
      </c>
      <c r="J85" s="19" t="s">
        <v>15</v>
      </c>
      <c r="K85" s="19" t="s">
        <v>17</v>
      </c>
    </row>
    <row r="86" spans="1:11" ht="26.1" customHeight="1" x14ac:dyDescent="0.2">
      <c r="A86" s="23" t="s">
        <v>3704</v>
      </c>
      <c r="B86" s="24" t="s">
        <v>58</v>
      </c>
      <c r="C86" s="23" t="s">
        <v>42</v>
      </c>
      <c r="D86" s="23" t="s">
        <v>59</v>
      </c>
      <c r="E86" s="760" t="s">
        <v>3705</v>
      </c>
      <c r="F86" s="760"/>
      <c r="G86" s="25" t="s">
        <v>52</v>
      </c>
      <c r="H86" s="673">
        <v>1</v>
      </c>
      <c r="I86" s="26"/>
      <c r="J86" s="26">
        <v>5.68</v>
      </c>
      <c r="K86" s="26">
        <v>5.68</v>
      </c>
    </row>
    <row r="87" spans="1:11" ht="24" customHeight="1" x14ac:dyDescent="0.2">
      <c r="A87" s="674" t="s">
        <v>3706</v>
      </c>
      <c r="B87" s="675" t="s">
        <v>3754</v>
      </c>
      <c r="C87" s="674" t="s">
        <v>24</v>
      </c>
      <c r="D87" s="674" t="s">
        <v>3755</v>
      </c>
      <c r="E87" s="761" t="s">
        <v>3705</v>
      </c>
      <c r="F87" s="761"/>
      <c r="G87" s="676" t="s">
        <v>26</v>
      </c>
      <c r="H87" s="677">
        <v>0.19800000000000001</v>
      </c>
      <c r="I87" s="677">
        <v>0</v>
      </c>
      <c r="J87" s="678">
        <v>28.71</v>
      </c>
      <c r="K87" s="678">
        <v>5.68</v>
      </c>
    </row>
    <row r="88" spans="1:11" ht="25.5" x14ac:dyDescent="0.2">
      <c r="A88" s="684"/>
      <c r="B88" s="684"/>
      <c r="C88" s="684"/>
      <c r="D88" s="684"/>
      <c r="E88" s="684"/>
      <c r="F88" s="684" t="s">
        <v>3723</v>
      </c>
      <c r="G88" s="685">
        <v>3.86</v>
      </c>
      <c r="H88" s="684" t="s">
        <v>3724</v>
      </c>
      <c r="I88" s="685">
        <v>0</v>
      </c>
      <c r="J88" s="684" t="s">
        <v>3725</v>
      </c>
      <c r="K88" s="685">
        <v>3.86</v>
      </c>
    </row>
    <row r="89" spans="1:11" ht="25.5" x14ac:dyDescent="0.2">
      <c r="A89" s="684"/>
      <c r="B89" s="684"/>
      <c r="C89" s="684"/>
      <c r="D89" s="684"/>
      <c r="E89" s="684"/>
      <c r="F89" s="684" t="s">
        <v>3726</v>
      </c>
      <c r="G89" s="685">
        <v>0</v>
      </c>
      <c r="H89" s="763"/>
      <c r="I89" s="763" t="s">
        <v>3727</v>
      </c>
      <c r="J89" s="684"/>
      <c r="K89" s="685">
        <v>5.68</v>
      </c>
    </row>
    <row r="90" spans="1:11" ht="50.1" customHeight="1" thickBot="1" x14ac:dyDescent="0.25">
      <c r="A90" s="31"/>
      <c r="B90" s="31"/>
      <c r="C90" s="31"/>
      <c r="D90" s="31"/>
      <c r="E90" s="31"/>
      <c r="F90" s="31"/>
      <c r="G90" s="31"/>
      <c r="H90" s="31" t="s">
        <v>3728</v>
      </c>
      <c r="I90" s="686" t="s">
        <v>3764</v>
      </c>
      <c r="J90" s="31" t="s">
        <v>3730</v>
      </c>
      <c r="K90" s="687">
        <v>70.709999999999994</v>
      </c>
    </row>
    <row r="91" spans="1:11" ht="0.95" customHeight="1" thickTop="1" x14ac:dyDescent="0.2">
      <c r="A91" s="688"/>
      <c r="B91" s="688"/>
      <c r="C91" s="688"/>
      <c r="D91" s="688"/>
      <c r="E91" s="688"/>
      <c r="F91" s="688"/>
      <c r="G91" s="688"/>
      <c r="H91" s="688"/>
      <c r="I91" s="688"/>
      <c r="J91" s="688"/>
      <c r="K91" s="688"/>
    </row>
    <row r="92" spans="1:11" ht="18" customHeight="1" x14ac:dyDescent="0.2">
      <c r="A92" s="18" t="s">
        <v>60</v>
      </c>
      <c r="B92" s="19" t="s">
        <v>10</v>
      </c>
      <c r="C92" s="18" t="s">
        <v>11</v>
      </c>
      <c r="D92" s="18" t="s">
        <v>12</v>
      </c>
      <c r="E92" s="764" t="s">
        <v>3702</v>
      </c>
      <c r="F92" s="764"/>
      <c r="G92" s="20" t="s">
        <v>13</v>
      </c>
      <c r="H92" s="19" t="s">
        <v>14</v>
      </c>
      <c r="I92" s="19" t="s">
        <v>3703</v>
      </c>
      <c r="J92" s="19" t="s">
        <v>15</v>
      </c>
      <c r="K92" s="19" t="s">
        <v>17</v>
      </c>
    </row>
    <row r="93" spans="1:11" ht="26.1" customHeight="1" x14ac:dyDescent="0.2">
      <c r="A93" s="23" t="s">
        <v>3704</v>
      </c>
      <c r="B93" s="24" t="s">
        <v>61</v>
      </c>
      <c r="C93" s="23" t="s">
        <v>42</v>
      </c>
      <c r="D93" s="23" t="s">
        <v>62</v>
      </c>
      <c r="E93" s="760" t="s">
        <v>3705</v>
      </c>
      <c r="F93" s="760"/>
      <c r="G93" s="25" t="s">
        <v>52</v>
      </c>
      <c r="H93" s="673">
        <v>1</v>
      </c>
      <c r="I93" s="26"/>
      <c r="J93" s="26">
        <v>15.93</v>
      </c>
      <c r="K93" s="26">
        <v>15.93</v>
      </c>
    </row>
    <row r="94" spans="1:11" ht="24" customHeight="1" x14ac:dyDescent="0.2">
      <c r="A94" s="674" t="s">
        <v>3706</v>
      </c>
      <c r="B94" s="675" t="s">
        <v>3754</v>
      </c>
      <c r="C94" s="674" t="s">
        <v>24</v>
      </c>
      <c r="D94" s="674" t="s">
        <v>3755</v>
      </c>
      <c r="E94" s="761" t="s">
        <v>3705</v>
      </c>
      <c r="F94" s="761"/>
      <c r="G94" s="676" t="s">
        <v>26</v>
      </c>
      <c r="H94" s="677">
        <v>0.55500000000000005</v>
      </c>
      <c r="I94" s="677">
        <v>0</v>
      </c>
      <c r="J94" s="678">
        <v>28.71</v>
      </c>
      <c r="K94" s="678">
        <v>15.93</v>
      </c>
    </row>
    <row r="95" spans="1:11" ht="25.5" x14ac:dyDescent="0.2">
      <c r="A95" s="684"/>
      <c r="B95" s="684"/>
      <c r="C95" s="684"/>
      <c r="D95" s="684"/>
      <c r="E95" s="684"/>
      <c r="F95" s="684" t="s">
        <v>3723</v>
      </c>
      <c r="G95" s="685">
        <v>10.83</v>
      </c>
      <c r="H95" s="684" t="s">
        <v>3724</v>
      </c>
      <c r="I95" s="685">
        <v>0</v>
      </c>
      <c r="J95" s="684" t="s">
        <v>3725</v>
      </c>
      <c r="K95" s="685">
        <v>10.83</v>
      </c>
    </row>
    <row r="96" spans="1:11" ht="25.5" x14ac:dyDescent="0.2">
      <c r="A96" s="684"/>
      <c r="B96" s="684"/>
      <c r="C96" s="684"/>
      <c r="D96" s="684"/>
      <c r="E96" s="684"/>
      <c r="F96" s="684" t="s">
        <v>3726</v>
      </c>
      <c r="G96" s="685">
        <v>0</v>
      </c>
      <c r="H96" s="763"/>
      <c r="I96" s="763" t="s">
        <v>3727</v>
      </c>
      <c r="J96" s="684"/>
      <c r="K96" s="685">
        <v>15.93</v>
      </c>
    </row>
    <row r="97" spans="1:11" ht="50.1" customHeight="1" thickBot="1" x14ac:dyDescent="0.25">
      <c r="A97" s="31"/>
      <c r="B97" s="31"/>
      <c r="C97" s="31"/>
      <c r="D97" s="31"/>
      <c r="E97" s="31"/>
      <c r="F97" s="31"/>
      <c r="G97" s="31"/>
      <c r="H97" s="31" t="s">
        <v>3728</v>
      </c>
      <c r="I97" s="686" t="s">
        <v>3765</v>
      </c>
      <c r="J97" s="31" t="s">
        <v>3730</v>
      </c>
      <c r="K97" s="687">
        <v>825.01</v>
      </c>
    </row>
    <row r="98" spans="1:11" ht="0.95" customHeight="1" thickTop="1" x14ac:dyDescent="0.2">
      <c r="A98" s="688"/>
      <c r="B98" s="688"/>
      <c r="C98" s="688"/>
      <c r="D98" s="688"/>
      <c r="E98" s="688"/>
      <c r="F98" s="688"/>
      <c r="G98" s="688"/>
      <c r="H98" s="688"/>
      <c r="I98" s="688"/>
      <c r="J98" s="688"/>
      <c r="K98" s="688"/>
    </row>
    <row r="99" spans="1:11" ht="18" customHeight="1" x14ac:dyDescent="0.2">
      <c r="A99" s="18" t="s">
        <v>63</v>
      </c>
      <c r="B99" s="19" t="s">
        <v>10</v>
      </c>
      <c r="C99" s="18" t="s">
        <v>11</v>
      </c>
      <c r="D99" s="18" t="s">
        <v>12</v>
      </c>
      <c r="E99" s="764" t="s">
        <v>3702</v>
      </c>
      <c r="F99" s="764"/>
      <c r="G99" s="20" t="s">
        <v>13</v>
      </c>
      <c r="H99" s="19" t="s">
        <v>14</v>
      </c>
      <c r="I99" s="19" t="s">
        <v>3703</v>
      </c>
      <c r="J99" s="19" t="s">
        <v>15</v>
      </c>
      <c r="K99" s="19" t="s">
        <v>17</v>
      </c>
    </row>
    <row r="100" spans="1:11" ht="39" customHeight="1" x14ac:dyDescent="0.2">
      <c r="A100" s="23" t="s">
        <v>3704</v>
      </c>
      <c r="B100" s="24" t="s">
        <v>64</v>
      </c>
      <c r="C100" s="23" t="s">
        <v>42</v>
      </c>
      <c r="D100" s="23" t="s">
        <v>65</v>
      </c>
      <c r="E100" s="760" t="s">
        <v>3766</v>
      </c>
      <c r="F100" s="760"/>
      <c r="G100" s="25" t="s">
        <v>66</v>
      </c>
      <c r="H100" s="673">
        <v>1</v>
      </c>
      <c r="I100" s="26"/>
      <c r="J100" s="26">
        <v>96.7</v>
      </c>
      <c r="K100" s="26">
        <v>96.7</v>
      </c>
    </row>
    <row r="101" spans="1:11" ht="24" customHeight="1" x14ac:dyDescent="0.2">
      <c r="A101" s="674" t="s">
        <v>3706</v>
      </c>
      <c r="B101" s="675" t="s">
        <v>3754</v>
      </c>
      <c r="C101" s="674" t="s">
        <v>24</v>
      </c>
      <c r="D101" s="674" t="s">
        <v>3755</v>
      </c>
      <c r="E101" s="761" t="s">
        <v>3705</v>
      </c>
      <c r="F101" s="761"/>
      <c r="G101" s="676" t="s">
        <v>26</v>
      </c>
      <c r="H101" s="677">
        <v>2.1684999999999999</v>
      </c>
      <c r="I101" s="677">
        <v>0</v>
      </c>
      <c r="J101" s="678">
        <v>28.71</v>
      </c>
      <c r="K101" s="678">
        <v>62.25</v>
      </c>
    </row>
    <row r="102" spans="1:11" ht="24" customHeight="1" x14ac:dyDescent="0.2">
      <c r="A102" s="674" t="s">
        <v>3706</v>
      </c>
      <c r="B102" s="675" t="s">
        <v>3767</v>
      </c>
      <c r="C102" s="674" t="s">
        <v>24</v>
      </c>
      <c r="D102" s="674" t="s">
        <v>3768</v>
      </c>
      <c r="E102" s="761" t="s">
        <v>3705</v>
      </c>
      <c r="F102" s="761"/>
      <c r="G102" s="676" t="s">
        <v>26</v>
      </c>
      <c r="H102" s="677">
        <v>1.1535</v>
      </c>
      <c r="I102" s="677">
        <v>0</v>
      </c>
      <c r="J102" s="678">
        <v>29.87</v>
      </c>
      <c r="K102" s="678">
        <v>34.450000000000003</v>
      </c>
    </row>
    <row r="103" spans="1:11" ht="25.5" x14ac:dyDescent="0.2">
      <c r="A103" s="684"/>
      <c r="B103" s="684"/>
      <c r="C103" s="684"/>
      <c r="D103" s="684"/>
      <c r="E103" s="684"/>
      <c r="F103" s="684" t="s">
        <v>3723</v>
      </c>
      <c r="G103" s="685">
        <v>66.069999999999993</v>
      </c>
      <c r="H103" s="684" t="s">
        <v>3724</v>
      </c>
      <c r="I103" s="685">
        <v>0</v>
      </c>
      <c r="J103" s="684" t="s">
        <v>3725</v>
      </c>
      <c r="K103" s="685">
        <v>66.069999999999993</v>
      </c>
    </row>
    <row r="104" spans="1:11" ht="25.5" x14ac:dyDescent="0.2">
      <c r="A104" s="684"/>
      <c r="B104" s="684"/>
      <c r="C104" s="684"/>
      <c r="D104" s="684"/>
      <c r="E104" s="684"/>
      <c r="F104" s="684" t="s">
        <v>3726</v>
      </c>
      <c r="G104" s="685">
        <v>0</v>
      </c>
      <c r="H104" s="763"/>
      <c r="I104" s="763" t="s">
        <v>3727</v>
      </c>
      <c r="J104" s="684"/>
      <c r="K104" s="685">
        <v>96.7</v>
      </c>
    </row>
    <row r="105" spans="1:11" ht="50.1" customHeight="1" thickBot="1" x14ac:dyDescent="0.25">
      <c r="A105" s="31"/>
      <c r="B105" s="31"/>
      <c r="C105" s="31"/>
      <c r="D105" s="31"/>
      <c r="E105" s="31"/>
      <c r="F105" s="31"/>
      <c r="G105" s="31"/>
      <c r="H105" s="31" t="s">
        <v>3728</v>
      </c>
      <c r="I105" s="686" t="s">
        <v>3769</v>
      </c>
      <c r="J105" s="31" t="s">
        <v>3730</v>
      </c>
      <c r="K105" s="687">
        <v>1837.3</v>
      </c>
    </row>
    <row r="106" spans="1:11" ht="0.95" customHeight="1" thickTop="1" x14ac:dyDescent="0.2">
      <c r="A106" s="688"/>
      <c r="B106" s="688"/>
      <c r="C106" s="688"/>
      <c r="D106" s="688"/>
      <c r="E106" s="688"/>
      <c r="F106" s="688"/>
      <c r="G106" s="688"/>
      <c r="H106" s="688"/>
      <c r="I106" s="688"/>
      <c r="J106" s="688"/>
      <c r="K106" s="688"/>
    </row>
    <row r="107" spans="1:11" ht="18" customHeight="1" x14ac:dyDescent="0.2">
      <c r="A107" s="18" t="s">
        <v>67</v>
      </c>
      <c r="B107" s="19" t="s">
        <v>10</v>
      </c>
      <c r="C107" s="18" t="s">
        <v>11</v>
      </c>
      <c r="D107" s="18" t="s">
        <v>12</v>
      </c>
      <c r="E107" s="764" t="s">
        <v>3702</v>
      </c>
      <c r="F107" s="764"/>
      <c r="G107" s="20" t="s">
        <v>13</v>
      </c>
      <c r="H107" s="19" t="s">
        <v>14</v>
      </c>
      <c r="I107" s="19" t="s">
        <v>3703</v>
      </c>
      <c r="J107" s="19" t="s">
        <v>15</v>
      </c>
      <c r="K107" s="19" t="s">
        <v>17</v>
      </c>
    </row>
    <row r="108" spans="1:11" ht="39" customHeight="1" x14ac:dyDescent="0.2">
      <c r="A108" s="23" t="s">
        <v>3704</v>
      </c>
      <c r="B108" s="24" t="s">
        <v>68</v>
      </c>
      <c r="C108" s="23" t="s">
        <v>24</v>
      </c>
      <c r="D108" s="23" t="s">
        <v>69</v>
      </c>
      <c r="E108" s="760" t="s">
        <v>3766</v>
      </c>
      <c r="F108" s="760"/>
      <c r="G108" s="25" t="s">
        <v>66</v>
      </c>
      <c r="H108" s="673">
        <v>1</v>
      </c>
      <c r="I108" s="26"/>
      <c r="J108" s="26">
        <v>154.53</v>
      </c>
      <c r="K108" s="26">
        <v>154.53</v>
      </c>
    </row>
    <row r="109" spans="1:11" ht="65.099999999999994" customHeight="1" x14ac:dyDescent="0.2">
      <c r="A109" s="674" t="s">
        <v>3706</v>
      </c>
      <c r="B109" s="675" t="s">
        <v>3770</v>
      </c>
      <c r="C109" s="674" t="s">
        <v>24</v>
      </c>
      <c r="D109" s="674" t="s">
        <v>3771</v>
      </c>
      <c r="E109" s="761" t="s">
        <v>3772</v>
      </c>
      <c r="F109" s="761"/>
      <c r="G109" s="676" t="s">
        <v>3773</v>
      </c>
      <c r="H109" s="677">
        <v>0.16220000000000001</v>
      </c>
      <c r="I109" s="677">
        <v>0</v>
      </c>
      <c r="J109" s="678">
        <v>161.25</v>
      </c>
      <c r="K109" s="678">
        <v>26.15</v>
      </c>
    </row>
    <row r="110" spans="1:11" ht="24" customHeight="1" x14ac:dyDescent="0.2">
      <c r="A110" s="674" t="s">
        <v>3706</v>
      </c>
      <c r="B110" s="675" t="s">
        <v>3754</v>
      </c>
      <c r="C110" s="674" t="s">
        <v>24</v>
      </c>
      <c r="D110" s="674" t="s">
        <v>3755</v>
      </c>
      <c r="E110" s="761" t="s">
        <v>3705</v>
      </c>
      <c r="F110" s="761"/>
      <c r="G110" s="676" t="s">
        <v>26</v>
      </c>
      <c r="H110" s="677">
        <v>1.0619000000000001</v>
      </c>
      <c r="I110" s="677">
        <v>0</v>
      </c>
      <c r="J110" s="678">
        <v>28.71</v>
      </c>
      <c r="K110" s="678">
        <v>30.48</v>
      </c>
    </row>
    <row r="111" spans="1:11" ht="24" customHeight="1" x14ac:dyDescent="0.2">
      <c r="A111" s="674" t="s">
        <v>3706</v>
      </c>
      <c r="B111" s="675" t="s">
        <v>3767</v>
      </c>
      <c r="C111" s="674" t="s">
        <v>24</v>
      </c>
      <c r="D111" s="674" t="s">
        <v>3768</v>
      </c>
      <c r="E111" s="761" t="s">
        <v>3705</v>
      </c>
      <c r="F111" s="761"/>
      <c r="G111" s="676" t="s">
        <v>26</v>
      </c>
      <c r="H111" s="677">
        <v>1.0619000000000001</v>
      </c>
      <c r="I111" s="677">
        <v>0</v>
      </c>
      <c r="J111" s="678">
        <v>29.87</v>
      </c>
      <c r="K111" s="678">
        <v>31.71</v>
      </c>
    </row>
    <row r="112" spans="1:11" ht="65.099999999999994" customHeight="1" x14ac:dyDescent="0.2">
      <c r="A112" s="674" t="s">
        <v>3706</v>
      </c>
      <c r="B112" s="675" t="s">
        <v>3774</v>
      </c>
      <c r="C112" s="674" t="s">
        <v>24</v>
      </c>
      <c r="D112" s="674" t="s">
        <v>3775</v>
      </c>
      <c r="E112" s="761" t="s">
        <v>3772</v>
      </c>
      <c r="F112" s="761"/>
      <c r="G112" s="676" t="s">
        <v>3776</v>
      </c>
      <c r="H112" s="677">
        <v>0.89970000000000006</v>
      </c>
      <c r="I112" s="677">
        <v>0</v>
      </c>
      <c r="J112" s="678">
        <v>73.569999999999993</v>
      </c>
      <c r="K112" s="678">
        <v>66.19</v>
      </c>
    </row>
    <row r="113" spans="1:11" ht="25.5" x14ac:dyDescent="0.2">
      <c r="A113" s="684"/>
      <c r="B113" s="684"/>
      <c r="C113" s="684"/>
      <c r="D113" s="684"/>
      <c r="E113" s="684"/>
      <c r="F113" s="684" t="s">
        <v>3723</v>
      </c>
      <c r="G113" s="685">
        <v>72.45</v>
      </c>
      <c r="H113" s="684" t="s">
        <v>3724</v>
      </c>
      <c r="I113" s="685">
        <v>0</v>
      </c>
      <c r="J113" s="684" t="s">
        <v>3725</v>
      </c>
      <c r="K113" s="685">
        <v>72.45</v>
      </c>
    </row>
    <row r="114" spans="1:11" ht="25.5" x14ac:dyDescent="0.2">
      <c r="A114" s="684"/>
      <c r="B114" s="684"/>
      <c r="C114" s="684"/>
      <c r="D114" s="684"/>
      <c r="E114" s="684"/>
      <c r="F114" s="684" t="s">
        <v>3726</v>
      </c>
      <c r="G114" s="685">
        <v>0</v>
      </c>
      <c r="H114" s="763"/>
      <c r="I114" s="763" t="s">
        <v>3727</v>
      </c>
      <c r="J114" s="684"/>
      <c r="K114" s="685">
        <v>154.53</v>
      </c>
    </row>
    <row r="115" spans="1:11" ht="50.1" customHeight="1" thickBot="1" x14ac:dyDescent="0.25">
      <c r="A115" s="31"/>
      <c r="B115" s="31"/>
      <c r="C115" s="31"/>
      <c r="D115" s="31"/>
      <c r="E115" s="31"/>
      <c r="F115" s="31"/>
      <c r="G115" s="31"/>
      <c r="H115" s="31" t="s">
        <v>3728</v>
      </c>
      <c r="I115" s="686" t="s">
        <v>3769</v>
      </c>
      <c r="J115" s="31" t="s">
        <v>3730</v>
      </c>
      <c r="K115" s="687">
        <v>2936.07</v>
      </c>
    </row>
    <row r="116" spans="1:11" ht="0.95" customHeight="1" thickTop="1" x14ac:dyDescent="0.2">
      <c r="A116" s="688"/>
      <c r="B116" s="688"/>
      <c r="C116" s="688"/>
      <c r="D116" s="688"/>
      <c r="E116" s="688"/>
      <c r="F116" s="688"/>
      <c r="G116" s="688"/>
      <c r="H116" s="688"/>
      <c r="I116" s="688"/>
      <c r="J116" s="688"/>
      <c r="K116" s="688"/>
    </row>
    <row r="117" spans="1:11" ht="18" customHeight="1" x14ac:dyDescent="0.2">
      <c r="A117" s="18" t="s">
        <v>70</v>
      </c>
      <c r="B117" s="19" t="s">
        <v>10</v>
      </c>
      <c r="C117" s="18" t="s">
        <v>11</v>
      </c>
      <c r="D117" s="18" t="s">
        <v>12</v>
      </c>
      <c r="E117" s="764" t="s">
        <v>3702</v>
      </c>
      <c r="F117" s="764"/>
      <c r="G117" s="20" t="s">
        <v>13</v>
      </c>
      <c r="H117" s="19" t="s">
        <v>14</v>
      </c>
      <c r="I117" s="19" t="s">
        <v>3703</v>
      </c>
      <c r="J117" s="19" t="s">
        <v>15</v>
      </c>
      <c r="K117" s="19" t="s">
        <v>17</v>
      </c>
    </row>
    <row r="118" spans="1:11" ht="26.1" customHeight="1" x14ac:dyDescent="0.2">
      <c r="A118" s="23" t="s">
        <v>3704</v>
      </c>
      <c r="B118" s="24" t="s">
        <v>71</v>
      </c>
      <c r="C118" s="23" t="s">
        <v>24</v>
      </c>
      <c r="D118" s="23" t="s">
        <v>72</v>
      </c>
      <c r="E118" s="760" t="s">
        <v>3766</v>
      </c>
      <c r="F118" s="760"/>
      <c r="G118" s="25" t="s">
        <v>66</v>
      </c>
      <c r="H118" s="673">
        <v>1</v>
      </c>
      <c r="I118" s="26"/>
      <c r="J118" s="26">
        <v>465.58</v>
      </c>
      <c r="K118" s="26">
        <v>465.58</v>
      </c>
    </row>
    <row r="119" spans="1:11" ht="24" customHeight="1" x14ac:dyDescent="0.2">
      <c r="A119" s="674" t="s">
        <v>3706</v>
      </c>
      <c r="B119" s="675" t="s">
        <v>3754</v>
      </c>
      <c r="C119" s="674" t="s">
        <v>24</v>
      </c>
      <c r="D119" s="674" t="s">
        <v>3755</v>
      </c>
      <c r="E119" s="761" t="s">
        <v>3705</v>
      </c>
      <c r="F119" s="761"/>
      <c r="G119" s="676" t="s">
        <v>26</v>
      </c>
      <c r="H119" s="677">
        <v>6.0595999999999997</v>
      </c>
      <c r="I119" s="677">
        <v>0</v>
      </c>
      <c r="J119" s="678">
        <v>28.71</v>
      </c>
      <c r="K119" s="678">
        <v>173.97</v>
      </c>
    </row>
    <row r="120" spans="1:11" ht="39" customHeight="1" x14ac:dyDescent="0.2">
      <c r="A120" s="674" t="s">
        <v>3706</v>
      </c>
      <c r="B120" s="675" t="s">
        <v>3777</v>
      </c>
      <c r="C120" s="674" t="s">
        <v>24</v>
      </c>
      <c r="D120" s="674" t="s">
        <v>3778</v>
      </c>
      <c r="E120" s="761" t="s">
        <v>3772</v>
      </c>
      <c r="F120" s="761"/>
      <c r="G120" s="676" t="s">
        <v>3773</v>
      </c>
      <c r="H120" s="677">
        <v>0.2112</v>
      </c>
      <c r="I120" s="677">
        <v>0</v>
      </c>
      <c r="J120" s="678">
        <v>234.19</v>
      </c>
      <c r="K120" s="678">
        <v>49.46</v>
      </c>
    </row>
    <row r="121" spans="1:11" ht="39" customHeight="1" x14ac:dyDescent="0.2">
      <c r="A121" s="674" t="s">
        <v>3706</v>
      </c>
      <c r="B121" s="675" t="s">
        <v>3779</v>
      </c>
      <c r="C121" s="674" t="s">
        <v>24</v>
      </c>
      <c r="D121" s="674" t="s">
        <v>3780</v>
      </c>
      <c r="E121" s="761" t="s">
        <v>3772</v>
      </c>
      <c r="F121" s="761"/>
      <c r="G121" s="676" t="s">
        <v>3776</v>
      </c>
      <c r="H121" s="677">
        <v>1.1953</v>
      </c>
      <c r="I121" s="677">
        <v>0</v>
      </c>
      <c r="J121" s="678">
        <v>122.05</v>
      </c>
      <c r="K121" s="678">
        <v>145.88</v>
      </c>
    </row>
    <row r="122" spans="1:11" ht="24" customHeight="1" x14ac:dyDescent="0.2">
      <c r="A122" s="674" t="s">
        <v>3706</v>
      </c>
      <c r="B122" s="675" t="s">
        <v>3767</v>
      </c>
      <c r="C122" s="674" t="s">
        <v>24</v>
      </c>
      <c r="D122" s="674" t="s">
        <v>3768</v>
      </c>
      <c r="E122" s="761" t="s">
        <v>3705</v>
      </c>
      <c r="F122" s="761"/>
      <c r="G122" s="676" t="s">
        <v>26</v>
      </c>
      <c r="H122" s="677">
        <v>3.2231999999999998</v>
      </c>
      <c r="I122" s="677">
        <v>0</v>
      </c>
      <c r="J122" s="678">
        <v>29.87</v>
      </c>
      <c r="K122" s="678">
        <v>96.27</v>
      </c>
    </row>
    <row r="123" spans="1:11" ht="25.5" x14ac:dyDescent="0.2">
      <c r="A123" s="684"/>
      <c r="B123" s="684"/>
      <c r="C123" s="684"/>
      <c r="D123" s="684"/>
      <c r="E123" s="684"/>
      <c r="F123" s="684" t="s">
        <v>3723</v>
      </c>
      <c r="G123" s="685">
        <v>235.99</v>
      </c>
      <c r="H123" s="684" t="s">
        <v>3724</v>
      </c>
      <c r="I123" s="685">
        <v>0</v>
      </c>
      <c r="J123" s="684" t="s">
        <v>3725</v>
      </c>
      <c r="K123" s="685">
        <v>235.99</v>
      </c>
    </row>
    <row r="124" spans="1:11" ht="25.5" x14ac:dyDescent="0.2">
      <c r="A124" s="684"/>
      <c r="B124" s="684"/>
      <c r="C124" s="684"/>
      <c r="D124" s="684"/>
      <c r="E124" s="684"/>
      <c r="F124" s="684" t="s">
        <v>3726</v>
      </c>
      <c r="G124" s="685">
        <v>0</v>
      </c>
      <c r="H124" s="763"/>
      <c r="I124" s="763" t="s">
        <v>3727</v>
      </c>
      <c r="J124" s="684"/>
      <c r="K124" s="685">
        <v>465.58</v>
      </c>
    </row>
    <row r="125" spans="1:11" ht="50.1" customHeight="1" thickBot="1" x14ac:dyDescent="0.25">
      <c r="A125" s="31"/>
      <c r="B125" s="31"/>
      <c r="C125" s="31"/>
      <c r="D125" s="31"/>
      <c r="E125" s="31"/>
      <c r="F125" s="31"/>
      <c r="G125" s="31"/>
      <c r="H125" s="31" t="s">
        <v>3728</v>
      </c>
      <c r="I125" s="686" t="s">
        <v>3781</v>
      </c>
      <c r="J125" s="31" t="s">
        <v>3730</v>
      </c>
      <c r="K125" s="687">
        <v>1396.74</v>
      </c>
    </row>
    <row r="126" spans="1:11" ht="0.95" customHeight="1" thickTop="1" x14ac:dyDescent="0.2">
      <c r="A126" s="688"/>
      <c r="B126" s="688"/>
      <c r="C126" s="688"/>
      <c r="D126" s="688"/>
      <c r="E126" s="688"/>
      <c r="F126" s="688"/>
      <c r="G126" s="688"/>
      <c r="H126" s="688"/>
      <c r="I126" s="688"/>
      <c r="J126" s="688"/>
      <c r="K126" s="688"/>
    </row>
    <row r="127" spans="1:11" ht="18" customHeight="1" x14ac:dyDescent="0.2">
      <c r="A127" s="18" t="s">
        <v>73</v>
      </c>
      <c r="B127" s="19" t="s">
        <v>10</v>
      </c>
      <c r="C127" s="18" t="s">
        <v>11</v>
      </c>
      <c r="D127" s="18" t="s">
        <v>12</v>
      </c>
      <c r="E127" s="764" t="s">
        <v>3702</v>
      </c>
      <c r="F127" s="764"/>
      <c r="G127" s="20" t="s">
        <v>13</v>
      </c>
      <c r="H127" s="19" t="s">
        <v>14</v>
      </c>
      <c r="I127" s="19" t="s">
        <v>3703</v>
      </c>
      <c r="J127" s="19" t="s">
        <v>15</v>
      </c>
      <c r="K127" s="19" t="s">
        <v>17</v>
      </c>
    </row>
    <row r="128" spans="1:11" ht="39" customHeight="1" x14ac:dyDescent="0.2">
      <c r="A128" s="23" t="s">
        <v>3704</v>
      </c>
      <c r="B128" s="24" t="s">
        <v>74</v>
      </c>
      <c r="C128" s="23" t="s">
        <v>24</v>
      </c>
      <c r="D128" s="23" t="s">
        <v>75</v>
      </c>
      <c r="E128" s="760" t="s">
        <v>3766</v>
      </c>
      <c r="F128" s="760"/>
      <c r="G128" s="25" t="s">
        <v>66</v>
      </c>
      <c r="H128" s="673">
        <v>1</v>
      </c>
      <c r="I128" s="26"/>
      <c r="J128" s="26">
        <v>338.01</v>
      </c>
      <c r="K128" s="26">
        <v>338.01</v>
      </c>
    </row>
    <row r="129" spans="1:11" ht="24" customHeight="1" x14ac:dyDescent="0.2">
      <c r="A129" s="674" t="s">
        <v>3706</v>
      </c>
      <c r="B129" s="675" t="s">
        <v>3767</v>
      </c>
      <c r="C129" s="674" t="s">
        <v>24</v>
      </c>
      <c r="D129" s="674" t="s">
        <v>3768</v>
      </c>
      <c r="E129" s="761" t="s">
        <v>3705</v>
      </c>
      <c r="F129" s="761"/>
      <c r="G129" s="676" t="s">
        <v>26</v>
      </c>
      <c r="H129" s="677">
        <v>2.3226</v>
      </c>
      <c r="I129" s="677">
        <v>0</v>
      </c>
      <c r="J129" s="678">
        <v>29.87</v>
      </c>
      <c r="K129" s="678">
        <v>69.37</v>
      </c>
    </row>
    <row r="130" spans="1:11" ht="65.099999999999994" customHeight="1" x14ac:dyDescent="0.2">
      <c r="A130" s="674" t="s">
        <v>3706</v>
      </c>
      <c r="B130" s="675" t="s">
        <v>3770</v>
      </c>
      <c r="C130" s="674" t="s">
        <v>24</v>
      </c>
      <c r="D130" s="674" t="s">
        <v>3771</v>
      </c>
      <c r="E130" s="761" t="s">
        <v>3772</v>
      </c>
      <c r="F130" s="761"/>
      <c r="G130" s="676" t="s">
        <v>3773</v>
      </c>
      <c r="H130" s="677">
        <v>0.35470000000000002</v>
      </c>
      <c r="I130" s="677">
        <v>0</v>
      </c>
      <c r="J130" s="678">
        <v>161.25</v>
      </c>
      <c r="K130" s="678">
        <v>57.19</v>
      </c>
    </row>
    <row r="131" spans="1:11" ht="65.099999999999994" customHeight="1" x14ac:dyDescent="0.2">
      <c r="A131" s="674" t="s">
        <v>3706</v>
      </c>
      <c r="B131" s="675" t="s">
        <v>3774</v>
      </c>
      <c r="C131" s="674" t="s">
        <v>24</v>
      </c>
      <c r="D131" s="674" t="s">
        <v>3775</v>
      </c>
      <c r="E131" s="761" t="s">
        <v>3772</v>
      </c>
      <c r="F131" s="761"/>
      <c r="G131" s="676" t="s">
        <v>3776</v>
      </c>
      <c r="H131" s="677">
        <v>1.9679</v>
      </c>
      <c r="I131" s="677">
        <v>0</v>
      </c>
      <c r="J131" s="678">
        <v>73.569999999999993</v>
      </c>
      <c r="K131" s="678">
        <v>144.77000000000001</v>
      </c>
    </row>
    <row r="132" spans="1:11" ht="24" customHeight="1" x14ac:dyDescent="0.2">
      <c r="A132" s="674" t="s">
        <v>3706</v>
      </c>
      <c r="B132" s="675" t="s">
        <v>3754</v>
      </c>
      <c r="C132" s="674" t="s">
        <v>24</v>
      </c>
      <c r="D132" s="674" t="s">
        <v>3755</v>
      </c>
      <c r="E132" s="761" t="s">
        <v>3705</v>
      </c>
      <c r="F132" s="761"/>
      <c r="G132" s="676" t="s">
        <v>26</v>
      </c>
      <c r="H132" s="677">
        <v>2.3226</v>
      </c>
      <c r="I132" s="677">
        <v>0</v>
      </c>
      <c r="J132" s="678">
        <v>28.71</v>
      </c>
      <c r="K132" s="678">
        <v>66.680000000000007</v>
      </c>
    </row>
    <row r="133" spans="1:11" ht="25.5" x14ac:dyDescent="0.2">
      <c r="A133" s="684"/>
      <c r="B133" s="684"/>
      <c r="C133" s="684"/>
      <c r="D133" s="684"/>
      <c r="E133" s="684"/>
      <c r="F133" s="684" t="s">
        <v>3723</v>
      </c>
      <c r="G133" s="685">
        <v>158.5</v>
      </c>
      <c r="H133" s="684" t="s">
        <v>3724</v>
      </c>
      <c r="I133" s="685">
        <v>0</v>
      </c>
      <c r="J133" s="684" t="s">
        <v>3725</v>
      </c>
      <c r="K133" s="685">
        <v>158.5</v>
      </c>
    </row>
    <row r="134" spans="1:11" ht="25.5" x14ac:dyDescent="0.2">
      <c r="A134" s="684"/>
      <c r="B134" s="684"/>
      <c r="C134" s="684"/>
      <c r="D134" s="684"/>
      <c r="E134" s="684"/>
      <c r="F134" s="684" t="s">
        <v>3726</v>
      </c>
      <c r="G134" s="685">
        <v>0</v>
      </c>
      <c r="H134" s="763"/>
      <c r="I134" s="763" t="s">
        <v>3727</v>
      </c>
      <c r="J134" s="684"/>
      <c r="K134" s="685">
        <v>338.01</v>
      </c>
    </row>
    <row r="135" spans="1:11" ht="50.1" customHeight="1" thickBot="1" x14ac:dyDescent="0.25">
      <c r="A135" s="31"/>
      <c r="B135" s="31"/>
      <c r="C135" s="31"/>
      <c r="D135" s="31"/>
      <c r="E135" s="31"/>
      <c r="F135" s="31"/>
      <c r="G135" s="31"/>
      <c r="H135" s="31" t="s">
        <v>3728</v>
      </c>
      <c r="I135" s="686" t="s">
        <v>3781</v>
      </c>
      <c r="J135" s="31" t="s">
        <v>3730</v>
      </c>
      <c r="K135" s="687">
        <v>1014.03</v>
      </c>
    </row>
    <row r="136" spans="1:11" ht="0.95" customHeight="1" thickTop="1" x14ac:dyDescent="0.2">
      <c r="A136" s="688"/>
      <c r="B136" s="688"/>
      <c r="C136" s="688"/>
      <c r="D136" s="688"/>
      <c r="E136" s="688"/>
      <c r="F136" s="688"/>
      <c r="G136" s="688"/>
      <c r="H136" s="688"/>
      <c r="I136" s="688"/>
      <c r="J136" s="688"/>
      <c r="K136" s="688"/>
    </row>
    <row r="137" spans="1:11" ht="18" customHeight="1" x14ac:dyDescent="0.2">
      <c r="A137" s="18" t="s">
        <v>76</v>
      </c>
      <c r="B137" s="19" t="s">
        <v>10</v>
      </c>
      <c r="C137" s="18" t="s">
        <v>11</v>
      </c>
      <c r="D137" s="18" t="s">
        <v>12</v>
      </c>
      <c r="E137" s="764" t="s">
        <v>3702</v>
      </c>
      <c r="F137" s="764"/>
      <c r="G137" s="20" t="s">
        <v>13</v>
      </c>
      <c r="H137" s="19" t="s">
        <v>14</v>
      </c>
      <c r="I137" s="19" t="s">
        <v>3703</v>
      </c>
      <c r="J137" s="19" t="s">
        <v>15</v>
      </c>
      <c r="K137" s="19" t="s">
        <v>17</v>
      </c>
    </row>
    <row r="138" spans="1:11" ht="26.1" customHeight="1" x14ac:dyDescent="0.2">
      <c r="A138" s="23" t="s">
        <v>3704</v>
      </c>
      <c r="B138" s="24" t="s">
        <v>77</v>
      </c>
      <c r="C138" s="23" t="s">
        <v>42</v>
      </c>
      <c r="D138" s="23" t="s">
        <v>78</v>
      </c>
      <c r="E138" s="760" t="s">
        <v>3705</v>
      </c>
      <c r="F138" s="760"/>
      <c r="G138" s="25" t="s">
        <v>66</v>
      </c>
      <c r="H138" s="673">
        <v>1</v>
      </c>
      <c r="I138" s="26"/>
      <c r="J138" s="26">
        <v>28.71</v>
      </c>
      <c r="K138" s="26">
        <v>28.71</v>
      </c>
    </row>
    <row r="139" spans="1:11" ht="24" customHeight="1" x14ac:dyDescent="0.2">
      <c r="A139" s="674" t="s">
        <v>3706</v>
      </c>
      <c r="B139" s="675" t="s">
        <v>3754</v>
      </c>
      <c r="C139" s="674" t="s">
        <v>24</v>
      </c>
      <c r="D139" s="674" t="s">
        <v>3755</v>
      </c>
      <c r="E139" s="761" t="s">
        <v>3705</v>
      </c>
      <c r="F139" s="761"/>
      <c r="G139" s="676" t="s">
        <v>26</v>
      </c>
      <c r="H139" s="677">
        <v>1</v>
      </c>
      <c r="I139" s="677">
        <v>0</v>
      </c>
      <c r="J139" s="678">
        <v>28.71</v>
      </c>
      <c r="K139" s="678">
        <v>28.71</v>
      </c>
    </row>
    <row r="140" spans="1:11" ht="25.5" x14ac:dyDescent="0.2">
      <c r="A140" s="684"/>
      <c r="B140" s="684"/>
      <c r="C140" s="684"/>
      <c r="D140" s="684"/>
      <c r="E140" s="684"/>
      <c r="F140" s="684" t="s">
        <v>3723</v>
      </c>
      <c r="G140" s="685">
        <v>19.52</v>
      </c>
      <c r="H140" s="684" t="s">
        <v>3724</v>
      </c>
      <c r="I140" s="685">
        <v>0</v>
      </c>
      <c r="J140" s="684" t="s">
        <v>3725</v>
      </c>
      <c r="K140" s="685">
        <v>19.52</v>
      </c>
    </row>
    <row r="141" spans="1:11" ht="25.5" x14ac:dyDescent="0.2">
      <c r="A141" s="684"/>
      <c r="B141" s="684"/>
      <c r="C141" s="684"/>
      <c r="D141" s="684"/>
      <c r="E141" s="684"/>
      <c r="F141" s="684" t="s">
        <v>3726</v>
      </c>
      <c r="G141" s="685">
        <v>0</v>
      </c>
      <c r="H141" s="763"/>
      <c r="I141" s="763" t="s">
        <v>3727</v>
      </c>
      <c r="J141" s="684"/>
      <c r="K141" s="685">
        <v>28.71</v>
      </c>
    </row>
    <row r="142" spans="1:11" ht="50.1" customHeight="1" thickBot="1" x14ac:dyDescent="0.25">
      <c r="A142" s="31"/>
      <c r="B142" s="31"/>
      <c r="C142" s="31"/>
      <c r="D142" s="31"/>
      <c r="E142" s="31"/>
      <c r="F142" s="31"/>
      <c r="G142" s="31"/>
      <c r="H142" s="31" t="s">
        <v>3728</v>
      </c>
      <c r="I142" s="686" t="s">
        <v>3782</v>
      </c>
      <c r="J142" s="31" t="s">
        <v>3730</v>
      </c>
      <c r="K142" s="687">
        <v>1148.4000000000001</v>
      </c>
    </row>
    <row r="143" spans="1:11" ht="0.95" customHeight="1" thickTop="1" x14ac:dyDescent="0.2">
      <c r="A143" s="688"/>
      <c r="B143" s="688"/>
      <c r="C143" s="688"/>
      <c r="D143" s="688"/>
      <c r="E143" s="688"/>
      <c r="F143" s="688"/>
      <c r="G143" s="688"/>
      <c r="H143" s="688"/>
      <c r="I143" s="688"/>
      <c r="J143" s="688"/>
      <c r="K143" s="688"/>
    </row>
    <row r="144" spans="1:11" ht="18" customHeight="1" x14ac:dyDescent="0.2">
      <c r="A144" s="18" t="s">
        <v>79</v>
      </c>
      <c r="B144" s="19" t="s">
        <v>10</v>
      </c>
      <c r="C144" s="18" t="s">
        <v>11</v>
      </c>
      <c r="D144" s="18" t="s">
        <v>12</v>
      </c>
      <c r="E144" s="764" t="s">
        <v>3702</v>
      </c>
      <c r="F144" s="764"/>
      <c r="G144" s="20" t="s">
        <v>13</v>
      </c>
      <c r="H144" s="19" t="s">
        <v>14</v>
      </c>
      <c r="I144" s="19" t="s">
        <v>3703</v>
      </c>
      <c r="J144" s="19" t="s">
        <v>15</v>
      </c>
      <c r="K144" s="19" t="s">
        <v>17</v>
      </c>
    </row>
    <row r="145" spans="1:11" ht="26.1" customHeight="1" x14ac:dyDescent="0.2">
      <c r="A145" s="23" t="s">
        <v>3704</v>
      </c>
      <c r="B145" s="24" t="s">
        <v>80</v>
      </c>
      <c r="C145" s="23" t="s">
        <v>42</v>
      </c>
      <c r="D145" s="23" t="s">
        <v>81</v>
      </c>
      <c r="E145" s="760">
        <v>40</v>
      </c>
      <c r="F145" s="760"/>
      <c r="G145" s="25" t="s">
        <v>52</v>
      </c>
      <c r="H145" s="673">
        <v>1</v>
      </c>
      <c r="I145" s="26"/>
      <c r="J145" s="26">
        <v>22.83</v>
      </c>
      <c r="K145" s="26">
        <v>22.83</v>
      </c>
    </row>
    <row r="146" spans="1:11" ht="24" customHeight="1" x14ac:dyDescent="0.2">
      <c r="A146" s="674" t="s">
        <v>3706</v>
      </c>
      <c r="B146" s="675" t="s">
        <v>3754</v>
      </c>
      <c r="C146" s="674" t="s">
        <v>24</v>
      </c>
      <c r="D146" s="674" t="s">
        <v>3755</v>
      </c>
      <c r="E146" s="761" t="s">
        <v>3705</v>
      </c>
      <c r="F146" s="761"/>
      <c r="G146" s="676" t="s">
        <v>26</v>
      </c>
      <c r="H146" s="677">
        <v>0.72199999999999998</v>
      </c>
      <c r="I146" s="677">
        <v>0</v>
      </c>
      <c r="J146" s="678">
        <v>28.71</v>
      </c>
      <c r="K146" s="678">
        <v>20.72</v>
      </c>
    </row>
    <row r="147" spans="1:11" ht="26.1" customHeight="1" x14ac:dyDescent="0.2">
      <c r="A147" s="679" t="s">
        <v>3709</v>
      </c>
      <c r="B147" s="680" t="s">
        <v>3783</v>
      </c>
      <c r="C147" s="679" t="s">
        <v>104</v>
      </c>
      <c r="D147" s="679" t="s">
        <v>3784</v>
      </c>
      <c r="E147" s="762" t="s">
        <v>3720</v>
      </c>
      <c r="F147" s="762"/>
      <c r="G147" s="681" t="s">
        <v>66</v>
      </c>
      <c r="H147" s="682">
        <v>0.251</v>
      </c>
      <c r="I147" s="682">
        <v>0</v>
      </c>
      <c r="J147" s="683">
        <v>8.43</v>
      </c>
      <c r="K147" s="683">
        <v>2.11</v>
      </c>
    </row>
    <row r="148" spans="1:11" ht="25.5" x14ac:dyDescent="0.2">
      <c r="A148" s="684"/>
      <c r="B148" s="684"/>
      <c r="C148" s="684"/>
      <c r="D148" s="684"/>
      <c r="E148" s="684"/>
      <c r="F148" s="684" t="s">
        <v>3723</v>
      </c>
      <c r="G148" s="685">
        <v>14.09</v>
      </c>
      <c r="H148" s="684" t="s">
        <v>3724</v>
      </c>
      <c r="I148" s="685">
        <v>0</v>
      </c>
      <c r="J148" s="684" t="s">
        <v>3725</v>
      </c>
      <c r="K148" s="685">
        <v>14.09</v>
      </c>
    </row>
    <row r="149" spans="1:11" ht="25.5" x14ac:dyDescent="0.2">
      <c r="A149" s="684"/>
      <c r="B149" s="684"/>
      <c r="C149" s="684"/>
      <c r="D149" s="684"/>
      <c r="E149" s="684"/>
      <c r="F149" s="684" t="s">
        <v>3726</v>
      </c>
      <c r="G149" s="685">
        <v>0</v>
      </c>
      <c r="H149" s="763"/>
      <c r="I149" s="763" t="s">
        <v>3727</v>
      </c>
      <c r="J149" s="684"/>
      <c r="K149" s="685">
        <v>22.83</v>
      </c>
    </row>
    <row r="150" spans="1:11" ht="50.1" customHeight="1" thickBot="1" x14ac:dyDescent="0.25">
      <c r="A150" s="31"/>
      <c r="B150" s="31"/>
      <c r="C150" s="31"/>
      <c r="D150" s="31"/>
      <c r="E150" s="31"/>
      <c r="F150" s="31"/>
      <c r="G150" s="31"/>
      <c r="H150" s="31" t="s">
        <v>3728</v>
      </c>
      <c r="I150" s="686" t="s">
        <v>3785</v>
      </c>
      <c r="J150" s="31" t="s">
        <v>3730</v>
      </c>
      <c r="K150" s="687">
        <v>2358.33</v>
      </c>
    </row>
    <row r="151" spans="1:11" ht="0.95" customHeight="1" thickTop="1" x14ac:dyDescent="0.2">
      <c r="A151" s="688"/>
      <c r="B151" s="688"/>
      <c r="C151" s="688"/>
      <c r="D151" s="688"/>
      <c r="E151" s="688"/>
      <c r="F151" s="688"/>
      <c r="G151" s="688"/>
      <c r="H151" s="688"/>
      <c r="I151" s="688"/>
      <c r="J151" s="688"/>
      <c r="K151" s="688"/>
    </row>
    <row r="152" spans="1:11" ht="18" customHeight="1" x14ac:dyDescent="0.2">
      <c r="A152" s="18" t="s">
        <v>82</v>
      </c>
      <c r="B152" s="19" t="s">
        <v>10</v>
      </c>
      <c r="C152" s="18" t="s">
        <v>11</v>
      </c>
      <c r="D152" s="18" t="s">
        <v>12</v>
      </c>
      <c r="E152" s="764" t="s">
        <v>3702</v>
      </c>
      <c r="F152" s="764"/>
      <c r="G152" s="20" t="s">
        <v>13</v>
      </c>
      <c r="H152" s="19" t="s">
        <v>14</v>
      </c>
      <c r="I152" s="19" t="s">
        <v>3703</v>
      </c>
      <c r="J152" s="19" t="s">
        <v>15</v>
      </c>
      <c r="K152" s="19" t="s">
        <v>17</v>
      </c>
    </row>
    <row r="153" spans="1:11" ht="26.1" customHeight="1" x14ac:dyDescent="0.2">
      <c r="A153" s="23" t="s">
        <v>3704</v>
      </c>
      <c r="B153" s="24" t="s">
        <v>83</v>
      </c>
      <c r="C153" s="23" t="s">
        <v>42</v>
      </c>
      <c r="D153" s="23" t="s">
        <v>84</v>
      </c>
      <c r="E153" s="760">
        <v>23</v>
      </c>
      <c r="F153" s="760"/>
      <c r="G153" s="25" t="s">
        <v>48</v>
      </c>
      <c r="H153" s="673">
        <v>1</v>
      </c>
      <c r="I153" s="26"/>
      <c r="J153" s="26">
        <v>31.32</v>
      </c>
      <c r="K153" s="26">
        <v>31.32</v>
      </c>
    </row>
    <row r="154" spans="1:11" ht="24" customHeight="1" x14ac:dyDescent="0.2">
      <c r="A154" s="674" t="s">
        <v>3706</v>
      </c>
      <c r="B154" s="675" t="s">
        <v>3754</v>
      </c>
      <c r="C154" s="674" t="s">
        <v>24</v>
      </c>
      <c r="D154" s="674" t="s">
        <v>3755</v>
      </c>
      <c r="E154" s="761" t="s">
        <v>3705</v>
      </c>
      <c r="F154" s="761"/>
      <c r="G154" s="676" t="s">
        <v>26</v>
      </c>
      <c r="H154" s="677">
        <v>1.091</v>
      </c>
      <c r="I154" s="677">
        <v>0</v>
      </c>
      <c r="J154" s="678">
        <v>28.71</v>
      </c>
      <c r="K154" s="678">
        <v>31.32</v>
      </c>
    </row>
    <row r="155" spans="1:11" ht="25.5" x14ac:dyDescent="0.2">
      <c r="A155" s="684"/>
      <c r="B155" s="684"/>
      <c r="C155" s="684"/>
      <c r="D155" s="684"/>
      <c r="E155" s="684"/>
      <c r="F155" s="684" t="s">
        <v>3723</v>
      </c>
      <c r="G155" s="685">
        <v>21.29</v>
      </c>
      <c r="H155" s="684" t="s">
        <v>3724</v>
      </c>
      <c r="I155" s="685">
        <v>0</v>
      </c>
      <c r="J155" s="684" t="s">
        <v>3725</v>
      </c>
      <c r="K155" s="685">
        <v>21.29</v>
      </c>
    </row>
    <row r="156" spans="1:11" ht="25.5" x14ac:dyDescent="0.2">
      <c r="A156" s="684"/>
      <c r="B156" s="684"/>
      <c r="C156" s="684"/>
      <c r="D156" s="684"/>
      <c r="E156" s="684"/>
      <c r="F156" s="684" t="s">
        <v>3726</v>
      </c>
      <c r="G156" s="685">
        <v>0</v>
      </c>
      <c r="H156" s="763"/>
      <c r="I156" s="763" t="s">
        <v>3727</v>
      </c>
      <c r="J156" s="684"/>
      <c r="K156" s="685">
        <v>31.32</v>
      </c>
    </row>
    <row r="157" spans="1:11" ht="50.1" customHeight="1" thickBot="1" x14ac:dyDescent="0.25">
      <c r="A157" s="31"/>
      <c r="B157" s="31"/>
      <c r="C157" s="31"/>
      <c r="D157" s="31"/>
      <c r="E157" s="31"/>
      <c r="F157" s="31"/>
      <c r="G157" s="31"/>
      <c r="H157" s="31" t="s">
        <v>3728</v>
      </c>
      <c r="I157" s="686" t="s">
        <v>3786</v>
      </c>
      <c r="J157" s="31" t="s">
        <v>3730</v>
      </c>
      <c r="K157" s="687">
        <v>34.450000000000003</v>
      </c>
    </row>
    <row r="158" spans="1:11" ht="0.95" customHeight="1" thickTop="1" x14ac:dyDescent="0.2">
      <c r="A158" s="688"/>
      <c r="B158" s="688"/>
      <c r="C158" s="688"/>
      <c r="D158" s="688"/>
      <c r="E158" s="688"/>
      <c r="F158" s="688"/>
      <c r="G158" s="688"/>
      <c r="H158" s="688"/>
      <c r="I158" s="688"/>
      <c r="J158" s="688"/>
      <c r="K158" s="688"/>
    </row>
    <row r="159" spans="1:11" ht="18" customHeight="1" x14ac:dyDescent="0.2">
      <c r="A159" s="18" t="s">
        <v>85</v>
      </c>
      <c r="B159" s="19" t="s">
        <v>10</v>
      </c>
      <c r="C159" s="18" t="s">
        <v>11</v>
      </c>
      <c r="D159" s="18" t="s">
        <v>12</v>
      </c>
      <c r="E159" s="764" t="s">
        <v>3702</v>
      </c>
      <c r="F159" s="764"/>
      <c r="G159" s="20" t="s">
        <v>13</v>
      </c>
      <c r="H159" s="19" t="s">
        <v>14</v>
      </c>
      <c r="I159" s="19" t="s">
        <v>3703</v>
      </c>
      <c r="J159" s="19" t="s">
        <v>15</v>
      </c>
      <c r="K159" s="19" t="s">
        <v>17</v>
      </c>
    </row>
    <row r="160" spans="1:11" ht="26.1" customHeight="1" x14ac:dyDescent="0.2">
      <c r="A160" s="23" t="s">
        <v>3704</v>
      </c>
      <c r="B160" s="24" t="s">
        <v>86</v>
      </c>
      <c r="C160" s="23" t="s">
        <v>42</v>
      </c>
      <c r="D160" s="23" t="s">
        <v>87</v>
      </c>
      <c r="E160" s="760" t="s">
        <v>3787</v>
      </c>
      <c r="F160" s="760"/>
      <c r="G160" s="25" t="s">
        <v>52</v>
      </c>
      <c r="H160" s="673">
        <v>1</v>
      </c>
      <c r="I160" s="26"/>
      <c r="J160" s="26">
        <v>15.79</v>
      </c>
      <c r="K160" s="26">
        <v>15.79</v>
      </c>
    </row>
    <row r="161" spans="1:11" ht="24" customHeight="1" x14ac:dyDescent="0.2">
      <c r="A161" s="674" t="s">
        <v>3706</v>
      </c>
      <c r="B161" s="675" t="s">
        <v>3754</v>
      </c>
      <c r="C161" s="674" t="s">
        <v>24</v>
      </c>
      <c r="D161" s="674" t="s">
        <v>3755</v>
      </c>
      <c r="E161" s="761" t="s">
        <v>3705</v>
      </c>
      <c r="F161" s="761"/>
      <c r="G161" s="676" t="s">
        <v>26</v>
      </c>
      <c r="H161" s="677">
        <v>0.55000000000000004</v>
      </c>
      <c r="I161" s="677">
        <v>0</v>
      </c>
      <c r="J161" s="678">
        <v>28.71</v>
      </c>
      <c r="K161" s="678">
        <v>15.79</v>
      </c>
    </row>
    <row r="162" spans="1:11" ht="25.5" x14ac:dyDescent="0.2">
      <c r="A162" s="684"/>
      <c r="B162" s="684"/>
      <c r="C162" s="684"/>
      <c r="D162" s="684"/>
      <c r="E162" s="684"/>
      <c r="F162" s="684" t="s">
        <v>3723</v>
      </c>
      <c r="G162" s="685">
        <v>10.73</v>
      </c>
      <c r="H162" s="684" t="s">
        <v>3724</v>
      </c>
      <c r="I162" s="685">
        <v>0</v>
      </c>
      <c r="J162" s="684" t="s">
        <v>3725</v>
      </c>
      <c r="K162" s="685">
        <v>10.73</v>
      </c>
    </row>
    <row r="163" spans="1:11" ht="25.5" x14ac:dyDescent="0.2">
      <c r="A163" s="684"/>
      <c r="B163" s="684"/>
      <c r="C163" s="684"/>
      <c r="D163" s="684"/>
      <c r="E163" s="684"/>
      <c r="F163" s="684" t="s">
        <v>3726</v>
      </c>
      <c r="G163" s="685">
        <v>0</v>
      </c>
      <c r="H163" s="763"/>
      <c r="I163" s="763" t="s">
        <v>3727</v>
      </c>
      <c r="J163" s="684"/>
      <c r="K163" s="685">
        <v>15.79</v>
      </c>
    </row>
    <row r="164" spans="1:11" ht="50.1" customHeight="1" thickBot="1" x14ac:dyDescent="0.25">
      <c r="A164" s="31"/>
      <c r="B164" s="31"/>
      <c r="C164" s="31"/>
      <c r="D164" s="31"/>
      <c r="E164" s="31"/>
      <c r="F164" s="31"/>
      <c r="G164" s="31"/>
      <c r="H164" s="31" t="s">
        <v>3728</v>
      </c>
      <c r="I164" s="686" t="s">
        <v>3781</v>
      </c>
      <c r="J164" s="31" t="s">
        <v>3730</v>
      </c>
      <c r="K164" s="687">
        <v>47.37</v>
      </c>
    </row>
    <row r="165" spans="1:11" ht="0.95" customHeight="1" thickTop="1" x14ac:dyDescent="0.2">
      <c r="A165" s="688"/>
      <c r="B165" s="688"/>
      <c r="C165" s="688"/>
      <c r="D165" s="688"/>
      <c r="E165" s="688"/>
      <c r="F165" s="688"/>
      <c r="G165" s="688"/>
      <c r="H165" s="688"/>
      <c r="I165" s="688"/>
      <c r="J165" s="688"/>
      <c r="K165" s="688"/>
    </row>
    <row r="166" spans="1:11" ht="24" customHeight="1" x14ac:dyDescent="0.2">
      <c r="A166" s="21" t="s">
        <v>88</v>
      </c>
      <c r="B166" s="21"/>
      <c r="C166" s="21"/>
      <c r="D166" s="21" t="s">
        <v>89</v>
      </c>
      <c r="E166" s="21"/>
      <c r="F166" s="767"/>
      <c r="G166" s="767"/>
      <c r="H166" s="21"/>
      <c r="I166" s="22"/>
      <c r="J166" s="21"/>
      <c r="K166" s="672">
        <v>28754.28</v>
      </c>
    </row>
    <row r="167" spans="1:11" ht="18" customHeight="1" x14ac:dyDescent="0.2">
      <c r="A167" s="18" t="s">
        <v>90</v>
      </c>
      <c r="B167" s="19" t="s">
        <v>10</v>
      </c>
      <c r="C167" s="18" t="s">
        <v>11</v>
      </c>
      <c r="D167" s="18" t="s">
        <v>12</v>
      </c>
      <c r="E167" s="764" t="s">
        <v>3702</v>
      </c>
      <c r="F167" s="764"/>
      <c r="G167" s="20" t="s">
        <v>13</v>
      </c>
      <c r="H167" s="19" t="s">
        <v>14</v>
      </c>
      <c r="I167" s="19" t="s">
        <v>3703</v>
      </c>
      <c r="J167" s="19" t="s">
        <v>15</v>
      </c>
      <c r="K167" s="19" t="s">
        <v>17</v>
      </c>
    </row>
    <row r="168" spans="1:11" ht="39" customHeight="1" x14ac:dyDescent="0.2">
      <c r="A168" s="23" t="s">
        <v>3704</v>
      </c>
      <c r="B168" s="24" t="s">
        <v>91</v>
      </c>
      <c r="C168" s="23" t="s">
        <v>24</v>
      </c>
      <c r="D168" s="23" t="s">
        <v>92</v>
      </c>
      <c r="E168" s="760" t="s">
        <v>3787</v>
      </c>
      <c r="F168" s="760"/>
      <c r="G168" s="25" t="s">
        <v>52</v>
      </c>
      <c r="H168" s="673">
        <v>1</v>
      </c>
      <c r="I168" s="26"/>
      <c r="J168" s="26">
        <v>4.78</v>
      </c>
      <c r="K168" s="26">
        <v>4.78</v>
      </c>
    </row>
    <row r="169" spans="1:11" ht="24" customHeight="1" x14ac:dyDescent="0.2">
      <c r="A169" s="674" t="s">
        <v>3706</v>
      </c>
      <c r="B169" s="675" t="s">
        <v>3788</v>
      </c>
      <c r="C169" s="674" t="s">
        <v>24</v>
      </c>
      <c r="D169" s="674" t="s">
        <v>3789</v>
      </c>
      <c r="E169" s="761" t="s">
        <v>3705</v>
      </c>
      <c r="F169" s="761"/>
      <c r="G169" s="676" t="s">
        <v>26</v>
      </c>
      <c r="H169" s="677">
        <v>4.0800000000000003E-2</v>
      </c>
      <c r="I169" s="677">
        <v>0</v>
      </c>
      <c r="J169" s="678">
        <v>36.1</v>
      </c>
      <c r="K169" s="678">
        <v>1.47</v>
      </c>
    </row>
    <row r="170" spans="1:11" ht="24" customHeight="1" x14ac:dyDescent="0.2">
      <c r="A170" s="674" t="s">
        <v>3706</v>
      </c>
      <c r="B170" s="675" t="s">
        <v>3754</v>
      </c>
      <c r="C170" s="674" t="s">
        <v>24</v>
      </c>
      <c r="D170" s="674" t="s">
        <v>3755</v>
      </c>
      <c r="E170" s="761" t="s">
        <v>3705</v>
      </c>
      <c r="F170" s="761"/>
      <c r="G170" s="676" t="s">
        <v>26</v>
      </c>
      <c r="H170" s="677">
        <v>0.1153</v>
      </c>
      <c r="I170" s="677">
        <v>0</v>
      </c>
      <c r="J170" s="678">
        <v>28.71</v>
      </c>
      <c r="K170" s="678">
        <v>3.31</v>
      </c>
    </row>
    <row r="171" spans="1:11" ht="25.5" x14ac:dyDescent="0.2">
      <c r="A171" s="684"/>
      <c r="B171" s="684"/>
      <c r="C171" s="684"/>
      <c r="D171" s="684"/>
      <c r="E171" s="684"/>
      <c r="F171" s="684" t="s">
        <v>3723</v>
      </c>
      <c r="G171" s="685">
        <v>3.35</v>
      </c>
      <c r="H171" s="684" t="s">
        <v>3724</v>
      </c>
      <c r="I171" s="685">
        <v>0</v>
      </c>
      <c r="J171" s="684" t="s">
        <v>3725</v>
      </c>
      <c r="K171" s="685">
        <v>3.35</v>
      </c>
    </row>
    <row r="172" spans="1:11" ht="25.5" x14ac:dyDescent="0.2">
      <c r="A172" s="684"/>
      <c r="B172" s="684"/>
      <c r="C172" s="684"/>
      <c r="D172" s="684"/>
      <c r="E172" s="684"/>
      <c r="F172" s="684" t="s">
        <v>3726</v>
      </c>
      <c r="G172" s="685">
        <v>0</v>
      </c>
      <c r="H172" s="763"/>
      <c r="I172" s="763" t="s">
        <v>3727</v>
      </c>
      <c r="J172" s="684"/>
      <c r="K172" s="685">
        <v>4.78</v>
      </c>
    </row>
    <row r="173" spans="1:11" ht="50.1" customHeight="1" thickBot="1" x14ac:dyDescent="0.25">
      <c r="A173" s="31"/>
      <c r="B173" s="31"/>
      <c r="C173" s="31"/>
      <c r="D173" s="31"/>
      <c r="E173" s="31"/>
      <c r="F173" s="31"/>
      <c r="G173" s="31"/>
      <c r="H173" s="31" t="s">
        <v>3728</v>
      </c>
      <c r="I173" s="686" t="s">
        <v>3790</v>
      </c>
      <c r="J173" s="31" t="s">
        <v>3730</v>
      </c>
      <c r="K173" s="687">
        <v>2479.62</v>
      </c>
    </row>
    <row r="174" spans="1:11" ht="0.95" customHeight="1" thickTop="1" x14ac:dyDescent="0.2">
      <c r="A174" s="688"/>
      <c r="B174" s="688"/>
      <c r="C174" s="688"/>
      <c r="D174" s="688"/>
      <c r="E174" s="688"/>
      <c r="F174" s="688"/>
      <c r="G174" s="688"/>
      <c r="H174" s="688"/>
      <c r="I174" s="688"/>
      <c r="J174" s="688"/>
      <c r="K174" s="688"/>
    </row>
    <row r="175" spans="1:11" ht="18" customHeight="1" x14ac:dyDescent="0.2">
      <c r="A175" s="18" t="s">
        <v>93</v>
      </c>
      <c r="B175" s="19" t="s">
        <v>10</v>
      </c>
      <c r="C175" s="18" t="s">
        <v>11</v>
      </c>
      <c r="D175" s="18" t="s">
        <v>12</v>
      </c>
      <c r="E175" s="764" t="s">
        <v>3702</v>
      </c>
      <c r="F175" s="764"/>
      <c r="G175" s="20" t="s">
        <v>13</v>
      </c>
      <c r="H175" s="19" t="s">
        <v>14</v>
      </c>
      <c r="I175" s="19" t="s">
        <v>3703</v>
      </c>
      <c r="J175" s="19" t="s">
        <v>15</v>
      </c>
      <c r="K175" s="19" t="s">
        <v>17</v>
      </c>
    </row>
    <row r="176" spans="1:11" ht="39" customHeight="1" x14ac:dyDescent="0.2">
      <c r="A176" s="23" t="s">
        <v>3704</v>
      </c>
      <c r="B176" s="24" t="s">
        <v>94</v>
      </c>
      <c r="C176" s="23" t="s">
        <v>42</v>
      </c>
      <c r="D176" s="23" t="s">
        <v>95</v>
      </c>
      <c r="E176" s="760" t="s">
        <v>3787</v>
      </c>
      <c r="F176" s="760"/>
      <c r="G176" s="25" t="s">
        <v>52</v>
      </c>
      <c r="H176" s="673">
        <v>1</v>
      </c>
      <c r="I176" s="26"/>
      <c r="J176" s="26">
        <v>19.079999999999998</v>
      </c>
      <c r="K176" s="26">
        <v>19.079999999999998</v>
      </c>
    </row>
    <row r="177" spans="1:11" ht="26.1" customHeight="1" x14ac:dyDescent="0.2">
      <c r="A177" s="674" t="s">
        <v>3706</v>
      </c>
      <c r="B177" s="675" t="s">
        <v>3791</v>
      </c>
      <c r="C177" s="674" t="s">
        <v>24</v>
      </c>
      <c r="D177" s="674" t="s">
        <v>3792</v>
      </c>
      <c r="E177" s="761" t="s">
        <v>3705</v>
      </c>
      <c r="F177" s="761"/>
      <c r="G177" s="676" t="s">
        <v>26</v>
      </c>
      <c r="H177" s="677">
        <v>0.3</v>
      </c>
      <c r="I177" s="677">
        <v>0</v>
      </c>
      <c r="J177" s="678">
        <v>34.909999999999997</v>
      </c>
      <c r="K177" s="678">
        <v>10.47</v>
      </c>
    </row>
    <row r="178" spans="1:11" ht="24" customHeight="1" x14ac:dyDescent="0.2">
      <c r="A178" s="674" t="s">
        <v>3706</v>
      </c>
      <c r="B178" s="675" t="s">
        <v>3754</v>
      </c>
      <c r="C178" s="674" t="s">
        <v>24</v>
      </c>
      <c r="D178" s="674" t="s">
        <v>3755</v>
      </c>
      <c r="E178" s="761" t="s">
        <v>3705</v>
      </c>
      <c r="F178" s="761"/>
      <c r="G178" s="676" t="s">
        <v>26</v>
      </c>
      <c r="H178" s="677">
        <v>0.3</v>
      </c>
      <c r="I178" s="677">
        <v>0</v>
      </c>
      <c r="J178" s="678">
        <v>28.71</v>
      </c>
      <c r="K178" s="678">
        <v>8.61</v>
      </c>
    </row>
    <row r="179" spans="1:11" ht="25.5" x14ac:dyDescent="0.2">
      <c r="A179" s="684"/>
      <c r="B179" s="684"/>
      <c r="C179" s="684"/>
      <c r="D179" s="684"/>
      <c r="E179" s="684"/>
      <c r="F179" s="684" t="s">
        <v>3723</v>
      </c>
      <c r="G179" s="685">
        <v>13.6</v>
      </c>
      <c r="H179" s="684" t="s">
        <v>3724</v>
      </c>
      <c r="I179" s="685">
        <v>0</v>
      </c>
      <c r="J179" s="684" t="s">
        <v>3725</v>
      </c>
      <c r="K179" s="685">
        <v>13.6</v>
      </c>
    </row>
    <row r="180" spans="1:11" ht="25.5" x14ac:dyDescent="0.2">
      <c r="A180" s="684"/>
      <c r="B180" s="684"/>
      <c r="C180" s="684"/>
      <c r="D180" s="684"/>
      <c r="E180" s="684"/>
      <c r="F180" s="684" t="s">
        <v>3726</v>
      </c>
      <c r="G180" s="685">
        <v>0</v>
      </c>
      <c r="H180" s="763"/>
      <c r="I180" s="763" t="s">
        <v>3727</v>
      </c>
      <c r="J180" s="684"/>
      <c r="K180" s="685">
        <v>19.079999999999998</v>
      </c>
    </row>
    <row r="181" spans="1:11" ht="50.1" customHeight="1" thickBot="1" x14ac:dyDescent="0.25">
      <c r="A181" s="31"/>
      <c r="B181" s="31"/>
      <c r="C181" s="31"/>
      <c r="D181" s="31"/>
      <c r="E181" s="31"/>
      <c r="F181" s="31"/>
      <c r="G181" s="31"/>
      <c r="H181" s="31" t="s">
        <v>3728</v>
      </c>
      <c r="I181" s="686" t="s">
        <v>3790</v>
      </c>
      <c r="J181" s="31" t="s">
        <v>3730</v>
      </c>
      <c r="K181" s="687">
        <v>9897.75</v>
      </c>
    </row>
    <row r="182" spans="1:11" ht="0.95" customHeight="1" thickTop="1" x14ac:dyDescent="0.2">
      <c r="A182" s="688"/>
      <c r="B182" s="688"/>
      <c r="C182" s="688"/>
      <c r="D182" s="688"/>
      <c r="E182" s="688"/>
      <c r="F182" s="688"/>
      <c r="G182" s="688"/>
      <c r="H182" s="688"/>
      <c r="I182" s="688"/>
      <c r="J182" s="688"/>
      <c r="K182" s="688"/>
    </row>
    <row r="183" spans="1:11" ht="18" customHeight="1" x14ac:dyDescent="0.2">
      <c r="A183" s="18" t="s">
        <v>96</v>
      </c>
      <c r="B183" s="19" t="s">
        <v>10</v>
      </c>
      <c r="C183" s="18" t="s">
        <v>11</v>
      </c>
      <c r="D183" s="18" t="s">
        <v>12</v>
      </c>
      <c r="E183" s="764" t="s">
        <v>3702</v>
      </c>
      <c r="F183" s="764"/>
      <c r="G183" s="20" t="s">
        <v>13</v>
      </c>
      <c r="H183" s="19" t="s">
        <v>14</v>
      </c>
      <c r="I183" s="19" t="s">
        <v>3703</v>
      </c>
      <c r="J183" s="19" t="s">
        <v>15</v>
      </c>
      <c r="K183" s="19" t="s">
        <v>17</v>
      </c>
    </row>
    <row r="184" spans="1:11" ht="26.1" customHeight="1" x14ac:dyDescent="0.2">
      <c r="A184" s="23" t="s">
        <v>3704</v>
      </c>
      <c r="B184" s="24" t="s">
        <v>97</v>
      </c>
      <c r="C184" s="23" t="s">
        <v>42</v>
      </c>
      <c r="D184" s="23" t="s">
        <v>98</v>
      </c>
      <c r="E184" s="760">
        <v>22</v>
      </c>
      <c r="F184" s="760"/>
      <c r="G184" s="25" t="s">
        <v>66</v>
      </c>
      <c r="H184" s="673">
        <v>1</v>
      </c>
      <c r="I184" s="26"/>
      <c r="J184" s="26">
        <v>71.41</v>
      </c>
      <c r="K184" s="26">
        <v>71.41</v>
      </c>
    </row>
    <row r="185" spans="1:11" ht="26.1" customHeight="1" x14ac:dyDescent="0.2">
      <c r="A185" s="674" t="s">
        <v>3706</v>
      </c>
      <c r="B185" s="675" t="s">
        <v>3793</v>
      </c>
      <c r="C185" s="674" t="s">
        <v>24</v>
      </c>
      <c r="D185" s="674" t="s">
        <v>3794</v>
      </c>
      <c r="E185" s="761" t="s">
        <v>3705</v>
      </c>
      <c r="F185" s="761"/>
      <c r="G185" s="676" t="s">
        <v>26</v>
      </c>
      <c r="H185" s="677">
        <v>0.78900000000000003</v>
      </c>
      <c r="I185" s="677">
        <v>0</v>
      </c>
      <c r="J185" s="678">
        <v>36.17</v>
      </c>
      <c r="K185" s="678">
        <v>28.53</v>
      </c>
    </row>
    <row r="186" spans="1:11" ht="26.1" customHeight="1" x14ac:dyDescent="0.2">
      <c r="A186" s="674" t="s">
        <v>3706</v>
      </c>
      <c r="B186" s="675" t="s">
        <v>3795</v>
      </c>
      <c r="C186" s="674" t="s">
        <v>24</v>
      </c>
      <c r="D186" s="674" t="s">
        <v>3796</v>
      </c>
      <c r="E186" s="761" t="s">
        <v>3705</v>
      </c>
      <c r="F186" s="761"/>
      <c r="G186" s="676" t="s">
        <v>26</v>
      </c>
      <c r="H186" s="677">
        <v>1.4430000000000001</v>
      </c>
      <c r="I186" s="677">
        <v>0</v>
      </c>
      <c r="J186" s="678">
        <v>29.72</v>
      </c>
      <c r="K186" s="678">
        <v>42.88</v>
      </c>
    </row>
    <row r="187" spans="1:11" ht="25.5" x14ac:dyDescent="0.2">
      <c r="A187" s="684"/>
      <c r="B187" s="684"/>
      <c r="C187" s="684"/>
      <c r="D187" s="684"/>
      <c r="E187" s="684"/>
      <c r="F187" s="684" t="s">
        <v>3723</v>
      </c>
      <c r="G187" s="685">
        <v>52.15</v>
      </c>
      <c r="H187" s="684" t="s">
        <v>3724</v>
      </c>
      <c r="I187" s="685">
        <v>0</v>
      </c>
      <c r="J187" s="684" t="s">
        <v>3725</v>
      </c>
      <c r="K187" s="685">
        <v>52.15</v>
      </c>
    </row>
    <row r="188" spans="1:11" ht="25.5" x14ac:dyDescent="0.2">
      <c r="A188" s="684"/>
      <c r="B188" s="684"/>
      <c r="C188" s="684"/>
      <c r="D188" s="684"/>
      <c r="E188" s="684"/>
      <c r="F188" s="684" t="s">
        <v>3726</v>
      </c>
      <c r="G188" s="685">
        <v>0</v>
      </c>
      <c r="H188" s="763"/>
      <c r="I188" s="763" t="s">
        <v>3727</v>
      </c>
      <c r="J188" s="684"/>
      <c r="K188" s="685">
        <v>71.41</v>
      </c>
    </row>
    <row r="189" spans="1:11" ht="50.1" customHeight="1" thickBot="1" x14ac:dyDescent="0.25">
      <c r="A189" s="31"/>
      <c r="B189" s="31"/>
      <c r="C189" s="31"/>
      <c r="D189" s="31"/>
      <c r="E189" s="31"/>
      <c r="F189" s="31"/>
      <c r="G189" s="31"/>
      <c r="H189" s="31" t="s">
        <v>3728</v>
      </c>
      <c r="I189" s="686" t="s">
        <v>3797</v>
      </c>
      <c r="J189" s="31" t="s">
        <v>3730</v>
      </c>
      <c r="K189" s="687">
        <v>71.41</v>
      </c>
    </row>
    <row r="190" spans="1:11" ht="0.95" customHeight="1" thickTop="1" x14ac:dyDescent="0.2">
      <c r="A190" s="688"/>
      <c r="B190" s="688"/>
      <c r="C190" s="688"/>
      <c r="D190" s="688"/>
      <c r="E190" s="688"/>
      <c r="F190" s="688"/>
      <c r="G190" s="688"/>
      <c r="H190" s="688"/>
      <c r="I190" s="688"/>
      <c r="J190" s="688"/>
      <c r="K190" s="688"/>
    </row>
    <row r="191" spans="1:11" ht="18" customHeight="1" x14ac:dyDescent="0.2">
      <c r="A191" s="18" t="s">
        <v>99</v>
      </c>
      <c r="B191" s="19" t="s">
        <v>10</v>
      </c>
      <c r="C191" s="18" t="s">
        <v>11</v>
      </c>
      <c r="D191" s="18" t="s">
        <v>12</v>
      </c>
      <c r="E191" s="764" t="s">
        <v>3702</v>
      </c>
      <c r="F191" s="764"/>
      <c r="G191" s="20" t="s">
        <v>13</v>
      </c>
      <c r="H191" s="19" t="s">
        <v>14</v>
      </c>
      <c r="I191" s="19" t="s">
        <v>3703</v>
      </c>
      <c r="J191" s="19" t="s">
        <v>15</v>
      </c>
      <c r="K191" s="19" t="s">
        <v>17</v>
      </c>
    </row>
    <row r="192" spans="1:11" ht="24" customHeight="1" x14ac:dyDescent="0.2">
      <c r="A192" s="23" t="s">
        <v>3704</v>
      </c>
      <c r="B192" s="24" t="s">
        <v>100</v>
      </c>
      <c r="C192" s="23" t="s">
        <v>42</v>
      </c>
      <c r="D192" s="23" t="s">
        <v>101</v>
      </c>
      <c r="E192" s="760" t="s">
        <v>3798</v>
      </c>
      <c r="F192" s="760"/>
      <c r="G192" s="25" t="s">
        <v>66</v>
      </c>
      <c r="H192" s="673">
        <v>1</v>
      </c>
      <c r="I192" s="26"/>
      <c r="J192" s="26">
        <v>75.87</v>
      </c>
      <c r="K192" s="26">
        <v>75.87</v>
      </c>
    </row>
    <row r="193" spans="1:11" ht="26.1" customHeight="1" x14ac:dyDescent="0.2">
      <c r="A193" s="674" t="s">
        <v>3706</v>
      </c>
      <c r="B193" s="675" t="s">
        <v>3795</v>
      </c>
      <c r="C193" s="674" t="s">
        <v>24</v>
      </c>
      <c r="D193" s="674" t="s">
        <v>3796</v>
      </c>
      <c r="E193" s="761" t="s">
        <v>3705</v>
      </c>
      <c r="F193" s="761"/>
      <c r="G193" s="676" t="s">
        <v>26</v>
      </c>
      <c r="H193" s="677">
        <v>1.587</v>
      </c>
      <c r="I193" s="677">
        <v>0</v>
      </c>
      <c r="J193" s="678">
        <v>29.72</v>
      </c>
      <c r="K193" s="678">
        <v>47.16</v>
      </c>
    </row>
    <row r="194" spans="1:11" ht="26.1" customHeight="1" x14ac:dyDescent="0.2">
      <c r="A194" s="674" t="s">
        <v>3706</v>
      </c>
      <c r="B194" s="675" t="s">
        <v>3793</v>
      </c>
      <c r="C194" s="674" t="s">
        <v>24</v>
      </c>
      <c r="D194" s="674" t="s">
        <v>3794</v>
      </c>
      <c r="E194" s="761" t="s">
        <v>3705</v>
      </c>
      <c r="F194" s="761"/>
      <c r="G194" s="676" t="s">
        <v>26</v>
      </c>
      <c r="H194" s="677">
        <v>0.79400000000000004</v>
      </c>
      <c r="I194" s="677">
        <v>0</v>
      </c>
      <c r="J194" s="678">
        <v>36.17</v>
      </c>
      <c r="K194" s="678">
        <v>28.71</v>
      </c>
    </row>
    <row r="195" spans="1:11" ht="25.5" x14ac:dyDescent="0.2">
      <c r="A195" s="684"/>
      <c r="B195" s="684"/>
      <c r="C195" s="684"/>
      <c r="D195" s="684"/>
      <c r="E195" s="684"/>
      <c r="F195" s="684" t="s">
        <v>3723</v>
      </c>
      <c r="G195" s="685">
        <v>55.32</v>
      </c>
      <c r="H195" s="684" t="s">
        <v>3724</v>
      </c>
      <c r="I195" s="685">
        <v>0</v>
      </c>
      <c r="J195" s="684" t="s">
        <v>3725</v>
      </c>
      <c r="K195" s="685">
        <v>55.32</v>
      </c>
    </row>
    <row r="196" spans="1:11" ht="25.5" x14ac:dyDescent="0.2">
      <c r="A196" s="684"/>
      <c r="B196" s="684"/>
      <c r="C196" s="684"/>
      <c r="D196" s="684"/>
      <c r="E196" s="684"/>
      <c r="F196" s="684" t="s">
        <v>3726</v>
      </c>
      <c r="G196" s="685">
        <v>0</v>
      </c>
      <c r="H196" s="763"/>
      <c r="I196" s="763" t="s">
        <v>3727</v>
      </c>
      <c r="J196" s="684"/>
      <c r="K196" s="685">
        <v>75.87</v>
      </c>
    </row>
    <row r="197" spans="1:11" ht="50.1" customHeight="1" thickBot="1" x14ac:dyDescent="0.25">
      <c r="A197" s="31"/>
      <c r="B197" s="31"/>
      <c r="C197" s="31"/>
      <c r="D197" s="31"/>
      <c r="E197" s="31"/>
      <c r="F197" s="31"/>
      <c r="G197" s="31"/>
      <c r="H197" s="31" t="s">
        <v>3728</v>
      </c>
      <c r="I197" s="686" t="s">
        <v>3799</v>
      </c>
      <c r="J197" s="31" t="s">
        <v>3730</v>
      </c>
      <c r="K197" s="687">
        <v>151.74</v>
      </c>
    </row>
    <row r="198" spans="1:11" ht="0.95" customHeight="1" thickTop="1" x14ac:dyDescent="0.2">
      <c r="A198" s="688"/>
      <c r="B198" s="688"/>
      <c r="C198" s="688"/>
      <c r="D198" s="688"/>
      <c r="E198" s="688"/>
      <c r="F198" s="688"/>
      <c r="G198" s="688"/>
      <c r="H198" s="688"/>
      <c r="I198" s="688"/>
      <c r="J198" s="688"/>
      <c r="K198" s="688"/>
    </row>
    <row r="199" spans="1:11" ht="18" customHeight="1" x14ac:dyDescent="0.2">
      <c r="A199" s="18" t="s">
        <v>102</v>
      </c>
      <c r="B199" s="19" t="s">
        <v>10</v>
      </c>
      <c r="C199" s="18" t="s">
        <v>11</v>
      </c>
      <c r="D199" s="18" t="s">
        <v>12</v>
      </c>
      <c r="E199" s="764" t="s">
        <v>3702</v>
      </c>
      <c r="F199" s="764"/>
      <c r="G199" s="20" t="s">
        <v>13</v>
      </c>
      <c r="H199" s="19" t="s">
        <v>14</v>
      </c>
      <c r="I199" s="19" t="s">
        <v>3703</v>
      </c>
      <c r="J199" s="19" t="s">
        <v>15</v>
      </c>
      <c r="K199" s="19" t="s">
        <v>17</v>
      </c>
    </row>
    <row r="200" spans="1:11" ht="24" customHeight="1" x14ac:dyDescent="0.2">
      <c r="A200" s="23" t="s">
        <v>3704</v>
      </c>
      <c r="B200" s="24" t="s">
        <v>103</v>
      </c>
      <c r="C200" s="23" t="s">
        <v>104</v>
      </c>
      <c r="D200" s="23" t="s">
        <v>105</v>
      </c>
      <c r="E200" s="760" t="s">
        <v>3800</v>
      </c>
      <c r="F200" s="760"/>
      <c r="G200" s="25" t="s">
        <v>52</v>
      </c>
      <c r="H200" s="673">
        <v>1</v>
      </c>
      <c r="I200" s="26"/>
      <c r="J200" s="26">
        <v>113.48</v>
      </c>
      <c r="K200" s="26">
        <v>113.48</v>
      </c>
    </row>
    <row r="201" spans="1:11" ht="24" customHeight="1" x14ac:dyDescent="0.2">
      <c r="A201" s="674" t="s">
        <v>3706</v>
      </c>
      <c r="B201" s="675" t="s">
        <v>3754</v>
      </c>
      <c r="C201" s="674" t="s">
        <v>24</v>
      </c>
      <c r="D201" s="674" t="s">
        <v>3755</v>
      </c>
      <c r="E201" s="761" t="s">
        <v>3705</v>
      </c>
      <c r="F201" s="761"/>
      <c r="G201" s="676" t="s">
        <v>26</v>
      </c>
      <c r="H201" s="677">
        <v>2.694</v>
      </c>
      <c r="I201" s="677">
        <v>0</v>
      </c>
      <c r="J201" s="678">
        <v>28.71</v>
      </c>
      <c r="K201" s="678">
        <v>77.34</v>
      </c>
    </row>
    <row r="202" spans="1:11" ht="24" customHeight="1" x14ac:dyDescent="0.2">
      <c r="A202" s="674" t="s">
        <v>3706</v>
      </c>
      <c r="B202" s="675" t="s">
        <v>3761</v>
      </c>
      <c r="C202" s="674" t="s">
        <v>24</v>
      </c>
      <c r="D202" s="674" t="s">
        <v>3762</v>
      </c>
      <c r="E202" s="761" t="s">
        <v>3705</v>
      </c>
      <c r="F202" s="761"/>
      <c r="G202" s="676" t="s">
        <v>26</v>
      </c>
      <c r="H202" s="677">
        <v>0.96199999999999997</v>
      </c>
      <c r="I202" s="677">
        <v>0</v>
      </c>
      <c r="J202" s="678">
        <v>36.909999999999997</v>
      </c>
      <c r="K202" s="678">
        <v>35.5</v>
      </c>
    </row>
    <row r="203" spans="1:11" ht="24" customHeight="1" x14ac:dyDescent="0.2">
      <c r="A203" s="679" t="s">
        <v>3709</v>
      </c>
      <c r="B203" s="680" t="s">
        <v>3801</v>
      </c>
      <c r="C203" s="679" t="s">
        <v>104</v>
      </c>
      <c r="D203" s="679" t="s">
        <v>3802</v>
      </c>
      <c r="E203" s="762" t="s">
        <v>3720</v>
      </c>
      <c r="F203" s="762"/>
      <c r="G203" s="681" t="s">
        <v>26</v>
      </c>
      <c r="H203" s="682">
        <v>1.6</v>
      </c>
      <c r="I203" s="682">
        <v>0</v>
      </c>
      <c r="J203" s="683">
        <v>0.4</v>
      </c>
      <c r="K203" s="683">
        <v>0.64</v>
      </c>
    </row>
    <row r="204" spans="1:11" ht="25.5" x14ac:dyDescent="0.2">
      <c r="A204" s="684"/>
      <c r="B204" s="684"/>
      <c r="C204" s="684"/>
      <c r="D204" s="684"/>
      <c r="E204" s="684"/>
      <c r="F204" s="684" t="s">
        <v>3723</v>
      </c>
      <c r="G204" s="685">
        <v>79.16</v>
      </c>
      <c r="H204" s="684" t="s">
        <v>3724</v>
      </c>
      <c r="I204" s="685">
        <v>0</v>
      </c>
      <c r="J204" s="684" t="s">
        <v>3725</v>
      </c>
      <c r="K204" s="685">
        <v>79.16</v>
      </c>
    </row>
    <row r="205" spans="1:11" ht="25.5" x14ac:dyDescent="0.2">
      <c r="A205" s="684"/>
      <c r="B205" s="684"/>
      <c r="C205" s="684"/>
      <c r="D205" s="684"/>
      <c r="E205" s="684"/>
      <c r="F205" s="684" t="s">
        <v>3726</v>
      </c>
      <c r="G205" s="685">
        <v>0</v>
      </c>
      <c r="H205" s="763"/>
      <c r="I205" s="763" t="s">
        <v>3727</v>
      </c>
      <c r="J205" s="684"/>
      <c r="K205" s="685">
        <v>113.48</v>
      </c>
    </row>
    <row r="206" spans="1:11" ht="50.1" customHeight="1" thickBot="1" x14ac:dyDescent="0.25">
      <c r="A206" s="31"/>
      <c r="B206" s="31"/>
      <c r="C206" s="31"/>
      <c r="D206" s="31"/>
      <c r="E206" s="31"/>
      <c r="F206" s="31"/>
      <c r="G206" s="31"/>
      <c r="H206" s="31" t="s">
        <v>3728</v>
      </c>
      <c r="I206" s="686" t="s">
        <v>3803</v>
      </c>
      <c r="J206" s="31" t="s">
        <v>3730</v>
      </c>
      <c r="K206" s="687">
        <v>7337.61</v>
      </c>
    </row>
    <row r="207" spans="1:11" ht="0.95" customHeight="1" thickTop="1" x14ac:dyDescent="0.2">
      <c r="A207" s="688"/>
      <c r="B207" s="688"/>
      <c r="C207" s="688"/>
      <c r="D207" s="688"/>
      <c r="E207" s="688"/>
      <c r="F207" s="688"/>
      <c r="G207" s="688"/>
      <c r="H207" s="688"/>
      <c r="I207" s="688"/>
      <c r="J207" s="688"/>
      <c r="K207" s="688"/>
    </row>
    <row r="208" spans="1:11" ht="18" customHeight="1" x14ac:dyDescent="0.2">
      <c r="A208" s="18" t="s">
        <v>106</v>
      </c>
      <c r="B208" s="19" t="s">
        <v>10</v>
      </c>
      <c r="C208" s="18" t="s">
        <v>11</v>
      </c>
      <c r="D208" s="18" t="s">
        <v>12</v>
      </c>
      <c r="E208" s="764" t="s">
        <v>3702</v>
      </c>
      <c r="F208" s="764"/>
      <c r="G208" s="20" t="s">
        <v>13</v>
      </c>
      <c r="H208" s="19" t="s">
        <v>14</v>
      </c>
      <c r="I208" s="19" t="s">
        <v>3703</v>
      </c>
      <c r="J208" s="19" t="s">
        <v>15</v>
      </c>
      <c r="K208" s="19" t="s">
        <v>17</v>
      </c>
    </row>
    <row r="209" spans="1:11" ht="24" customHeight="1" x14ac:dyDescent="0.2">
      <c r="A209" s="23" t="s">
        <v>3704</v>
      </c>
      <c r="B209" s="24" t="s">
        <v>107</v>
      </c>
      <c r="C209" s="23" t="s">
        <v>104</v>
      </c>
      <c r="D209" s="23" t="s">
        <v>108</v>
      </c>
      <c r="E209" s="760" t="s">
        <v>3804</v>
      </c>
      <c r="F209" s="760"/>
      <c r="G209" s="25" t="s">
        <v>48</v>
      </c>
      <c r="H209" s="673">
        <v>1</v>
      </c>
      <c r="I209" s="26"/>
      <c r="J209" s="26">
        <v>14.94</v>
      </c>
      <c r="K209" s="26">
        <v>14.94</v>
      </c>
    </row>
    <row r="210" spans="1:11" ht="24" customHeight="1" x14ac:dyDescent="0.2">
      <c r="A210" s="674" t="s">
        <v>3706</v>
      </c>
      <c r="B210" s="675" t="s">
        <v>3754</v>
      </c>
      <c r="C210" s="674" t="s">
        <v>24</v>
      </c>
      <c r="D210" s="674" t="s">
        <v>3755</v>
      </c>
      <c r="E210" s="761" t="s">
        <v>3705</v>
      </c>
      <c r="F210" s="761"/>
      <c r="G210" s="676" t="s">
        <v>26</v>
      </c>
      <c r="H210" s="677">
        <v>0.39600000000000002</v>
      </c>
      <c r="I210" s="677">
        <v>0</v>
      </c>
      <c r="J210" s="678">
        <v>28.71</v>
      </c>
      <c r="K210" s="678">
        <v>11.36</v>
      </c>
    </row>
    <row r="211" spans="1:11" ht="26.1" customHeight="1" x14ac:dyDescent="0.2">
      <c r="A211" s="674" t="s">
        <v>3706</v>
      </c>
      <c r="B211" s="675" t="s">
        <v>3793</v>
      </c>
      <c r="C211" s="674" t="s">
        <v>24</v>
      </c>
      <c r="D211" s="674" t="s">
        <v>3794</v>
      </c>
      <c r="E211" s="761" t="s">
        <v>3705</v>
      </c>
      <c r="F211" s="761"/>
      <c r="G211" s="676" t="s">
        <v>26</v>
      </c>
      <c r="H211" s="677">
        <v>9.9000000000000005E-2</v>
      </c>
      <c r="I211" s="677">
        <v>0</v>
      </c>
      <c r="J211" s="678">
        <v>36.17</v>
      </c>
      <c r="K211" s="678">
        <v>3.58</v>
      </c>
    </row>
    <row r="212" spans="1:11" ht="25.5" x14ac:dyDescent="0.2">
      <c r="A212" s="684"/>
      <c r="B212" s="684"/>
      <c r="C212" s="684"/>
      <c r="D212" s="684"/>
      <c r="E212" s="684"/>
      <c r="F212" s="684" t="s">
        <v>3723</v>
      </c>
      <c r="G212" s="685">
        <v>10.44</v>
      </c>
      <c r="H212" s="684" t="s">
        <v>3724</v>
      </c>
      <c r="I212" s="685">
        <v>0</v>
      </c>
      <c r="J212" s="684" t="s">
        <v>3725</v>
      </c>
      <c r="K212" s="685">
        <v>10.44</v>
      </c>
    </row>
    <row r="213" spans="1:11" ht="25.5" x14ac:dyDescent="0.2">
      <c r="A213" s="684"/>
      <c r="B213" s="684"/>
      <c r="C213" s="684"/>
      <c r="D213" s="684"/>
      <c r="E213" s="684"/>
      <c r="F213" s="684" t="s">
        <v>3726</v>
      </c>
      <c r="G213" s="685">
        <v>0</v>
      </c>
      <c r="H213" s="763"/>
      <c r="I213" s="763" t="s">
        <v>3727</v>
      </c>
      <c r="J213" s="684"/>
      <c r="K213" s="685">
        <v>14.94</v>
      </c>
    </row>
    <row r="214" spans="1:11" ht="50.1" customHeight="1" thickBot="1" x14ac:dyDescent="0.25">
      <c r="A214" s="31"/>
      <c r="B214" s="31"/>
      <c r="C214" s="31"/>
      <c r="D214" s="31"/>
      <c r="E214" s="31"/>
      <c r="F214" s="31"/>
      <c r="G214" s="31"/>
      <c r="H214" s="31" t="s">
        <v>3728</v>
      </c>
      <c r="I214" s="686" t="s">
        <v>3805</v>
      </c>
      <c r="J214" s="31" t="s">
        <v>3730</v>
      </c>
      <c r="K214" s="687">
        <v>1456.5</v>
      </c>
    </row>
    <row r="215" spans="1:11" ht="0.95" customHeight="1" thickTop="1" x14ac:dyDescent="0.2">
      <c r="A215" s="688"/>
      <c r="B215" s="688"/>
      <c r="C215" s="688"/>
      <c r="D215" s="688"/>
      <c r="E215" s="688"/>
      <c r="F215" s="688"/>
      <c r="G215" s="688"/>
      <c r="H215" s="688"/>
      <c r="I215" s="688"/>
      <c r="J215" s="688"/>
      <c r="K215" s="688"/>
    </row>
    <row r="216" spans="1:11" ht="18" customHeight="1" x14ac:dyDescent="0.2">
      <c r="A216" s="18" t="s">
        <v>109</v>
      </c>
      <c r="B216" s="19" t="s">
        <v>10</v>
      </c>
      <c r="C216" s="18" t="s">
        <v>11</v>
      </c>
      <c r="D216" s="18" t="s">
        <v>12</v>
      </c>
      <c r="E216" s="764" t="s">
        <v>3702</v>
      </c>
      <c r="F216" s="764"/>
      <c r="G216" s="20" t="s">
        <v>13</v>
      </c>
      <c r="H216" s="19" t="s">
        <v>14</v>
      </c>
      <c r="I216" s="19" t="s">
        <v>3703</v>
      </c>
      <c r="J216" s="19" t="s">
        <v>15</v>
      </c>
      <c r="K216" s="19" t="s">
        <v>17</v>
      </c>
    </row>
    <row r="217" spans="1:11" ht="26.1" customHeight="1" x14ac:dyDescent="0.2">
      <c r="A217" s="23" t="s">
        <v>3704</v>
      </c>
      <c r="B217" s="24" t="s">
        <v>110</v>
      </c>
      <c r="C217" s="23" t="s">
        <v>42</v>
      </c>
      <c r="D217" s="23" t="s">
        <v>111</v>
      </c>
      <c r="E217" s="760">
        <v>22</v>
      </c>
      <c r="F217" s="760"/>
      <c r="G217" s="25" t="s">
        <v>48</v>
      </c>
      <c r="H217" s="673">
        <v>1</v>
      </c>
      <c r="I217" s="26"/>
      <c r="J217" s="26">
        <v>26.86</v>
      </c>
      <c r="K217" s="26">
        <v>26.86</v>
      </c>
    </row>
    <row r="218" spans="1:11" ht="24" customHeight="1" x14ac:dyDescent="0.2">
      <c r="A218" s="674" t="s">
        <v>3706</v>
      </c>
      <c r="B218" s="675" t="s">
        <v>3788</v>
      </c>
      <c r="C218" s="674" t="s">
        <v>24</v>
      </c>
      <c r="D218" s="674" t="s">
        <v>3789</v>
      </c>
      <c r="E218" s="761" t="s">
        <v>3705</v>
      </c>
      <c r="F218" s="761"/>
      <c r="G218" s="676" t="s">
        <v>26</v>
      </c>
      <c r="H218" s="677">
        <v>0.25600000000000001</v>
      </c>
      <c r="I218" s="677">
        <v>0</v>
      </c>
      <c r="J218" s="678">
        <v>36.1</v>
      </c>
      <c r="K218" s="678">
        <v>9.24</v>
      </c>
    </row>
    <row r="219" spans="1:11" ht="24" customHeight="1" x14ac:dyDescent="0.2">
      <c r="A219" s="674" t="s">
        <v>3706</v>
      </c>
      <c r="B219" s="675" t="s">
        <v>3754</v>
      </c>
      <c r="C219" s="674" t="s">
        <v>24</v>
      </c>
      <c r="D219" s="674" t="s">
        <v>3755</v>
      </c>
      <c r="E219" s="761" t="s">
        <v>3705</v>
      </c>
      <c r="F219" s="761"/>
      <c r="G219" s="676" t="s">
        <v>26</v>
      </c>
      <c r="H219" s="677">
        <v>0.61399999999999999</v>
      </c>
      <c r="I219" s="677">
        <v>0</v>
      </c>
      <c r="J219" s="678">
        <v>28.71</v>
      </c>
      <c r="K219" s="678">
        <v>17.62</v>
      </c>
    </row>
    <row r="220" spans="1:11" ht="25.5" x14ac:dyDescent="0.2">
      <c r="A220" s="684"/>
      <c r="B220" s="684"/>
      <c r="C220" s="684"/>
      <c r="D220" s="684"/>
      <c r="E220" s="684"/>
      <c r="F220" s="684" t="s">
        <v>3723</v>
      </c>
      <c r="G220" s="685">
        <v>18.899999999999999</v>
      </c>
      <c r="H220" s="684" t="s">
        <v>3724</v>
      </c>
      <c r="I220" s="685">
        <v>0</v>
      </c>
      <c r="J220" s="684" t="s">
        <v>3725</v>
      </c>
      <c r="K220" s="685">
        <v>18.899999999999999</v>
      </c>
    </row>
    <row r="221" spans="1:11" ht="25.5" x14ac:dyDescent="0.2">
      <c r="A221" s="684"/>
      <c r="B221" s="684"/>
      <c r="C221" s="684"/>
      <c r="D221" s="684"/>
      <c r="E221" s="684"/>
      <c r="F221" s="684" t="s">
        <v>3726</v>
      </c>
      <c r="G221" s="685">
        <v>0</v>
      </c>
      <c r="H221" s="763"/>
      <c r="I221" s="763" t="s">
        <v>3727</v>
      </c>
      <c r="J221" s="684"/>
      <c r="K221" s="685">
        <v>26.86</v>
      </c>
    </row>
    <row r="222" spans="1:11" ht="50.1" customHeight="1" thickBot="1" x14ac:dyDescent="0.25">
      <c r="A222" s="31"/>
      <c r="B222" s="31"/>
      <c r="C222" s="31"/>
      <c r="D222" s="31"/>
      <c r="E222" s="31"/>
      <c r="F222" s="31"/>
      <c r="G222" s="31"/>
      <c r="H222" s="31" t="s">
        <v>3728</v>
      </c>
      <c r="I222" s="686" t="s">
        <v>3806</v>
      </c>
      <c r="J222" s="31" t="s">
        <v>3730</v>
      </c>
      <c r="K222" s="687">
        <v>2585.27</v>
      </c>
    </row>
    <row r="223" spans="1:11" ht="0.95" customHeight="1" thickTop="1" x14ac:dyDescent="0.2">
      <c r="A223" s="688"/>
      <c r="B223" s="688"/>
      <c r="C223" s="688"/>
      <c r="D223" s="688"/>
      <c r="E223" s="688"/>
      <c r="F223" s="688"/>
      <c r="G223" s="688"/>
      <c r="H223" s="688"/>
      <c r="I223" s="688"/>
      <c r="J223" s="688"/>
      <c r="K223" s="688"/>
    </row>
    <row r="224" spans="1:11" ht="18" customHeight="1" x14ac:dyDescent="0.2">
      <c r="A224" s="18" t="s">
        <v>112</v>
      </c>
      <c r="B224" s="19" t="s">
        <v>10</v>
      </c>
      <c r="C224" s="18" t="s">
        <v>11</v>
      </c>
      <c r="D224" s="18" t="s">
        <v>12</v>
      </c>
      <c r="E224" s="764" t="s">
        <v>3702</v>
      </c>
      <c r="F224" s="764"/>
      <c r="G224" s="20" t="s">
        <v>13</v>
      </c>
      <c r="H224" s="19" t="s">
        <v>14</v>
      </c>
      <c r="I224" s="19" t="s">
        <v>3703</v>
      </c>
      <c r="J224" s="19" t="s">
        <v>15</v>
      </c>
      <c r="K224" s="19" t="s">
        <v>17</v>
      </c>
    </row>
    <row r="225" spans="1:11" ht="26.1" customHeight="1" x14ac:dyDescent="0.2">
      <c r="A225" s="23" t="s">
        <v>3704</v>
      </c>
      <c r="B225" s="24" t="s">
        <v>113</v>
      </c>
      <c r="C225" s="23" t="s">
        <v>104</v>
      </c>
      <c r="D225" s="23" t="s">
        <v>114</v>
      </c>
      <c r="E225" s="760" t="s">
        <v>3804</v>
      </c>
      <c r="F225" s="760"/>
      <c r="G225" s="25" t="s">
        <v>48</v>
      </c>
      <c r="H225" s="673">
        <v>1</v>
      </c>
      <c r="I225" s="26"/>
      <c r="J225" s="26">
        <v>34.33</v>
      </c>
      <c r="K225" s="26">
        <v>34.33</v>
      </c>
    </row>
    <row r="226" spans="1:11" ht="26.1" customHeight="1" x14ac:dyDescent="0.2">
      <c r="A226" s="674" t="s">
        <v>3706</v>
      </c>
      <c r="B226" s="675" t="s">
        <v>3795</v>
      </c>
      <c r="C226" s="674" t="s">
        <v>24</v>
      </c>
      <c r="D226" s="674" t="s">
        <v>3796</v>
      </c>
      <c r="E226" s="761" t="s">
        <v>3705</v>
      </c>
      <c r="F226" s="761"/>
      <c r="G226" s="676" t="s">
        <v>26</v>
      </c>
      <c r="H226" s="677">
        <v>0.79400000000000004</v>
      </c>
      <c r="I226" s="677">
        <v>0</v>
      </c>
      <c r="J226" s="678">
        <v>29.72</v>
      </c>
      <c r="K226" s="678">
        <v>23.59</v>
      </c>
    </row>
    <row r="227" spans="1:11" ht="26.1" customHeight="1" x14ac:dyDescent="0.2">
      <c r="A227" s="674" t="s">
        <v>3706</v>
      </c>
      <c r="B227" s="675" t="s">
        <v>3793</v>
      </c>
      <c r="C227" s="674" t="s">
        <v>24</v>
      </c>
      <c r="D227" s="674" t="s">
        <v>3794</v>
      </c>
      <c r="E227" s="761" t="s">
        <v>3705</v>
      </c>
      <c r="F227" s="761"/>
      <c r="G227" s="676" t="s">
        <v>26</v>
      </c>
      <c r="H227" s="677">
        <v>0.29699999999999999</v>
      </c>
      <c r="I227" s="677">
        <v>0</v>
      </c>
      <c r="J227" s="678">
        <v>36.17</v>
      </c>
      <c r="K227" s="678">
        <v>10.74</v>
      </c>
    </row>
    <row r="228" spans="1:11" ht="25.5" x14ac:dyDescent="0.2">
      <c r="A228" s="684"/>
      <c r="B228" s="684"/>
      <c r="C228" s="684"/>
      <c r="D228" s="684"/>
      <c r="E228" s="684"/>
      <c r="F228" s="684" t="s">
        <v>3723</v>
      </c>
      <c r="G228" s="685">
        <v>24.91</v>
      </c>
      <c r="H228" s="684" t="s">
        <v>3724</v>
      </c>
      <c r="I228" s="685">
        <v>0</v>
      </c>
      <c r="J228" s="684" t="s">
        <v>3725</v>
      </c>
      <c r="K228" s="685">
        <v>24.91</v>
      </c>
    </row>
    <row r="229" spans="1:11" ht="25.5" x14ac:dyDescent="0.2">
      <c r="A229" s="684"/>
      <c r="B229" s="684"/>
      <c r="C229" s="684"/>
      <c r="D229" s="684"/>
      <c r="E229" s="684"/>
      <c r="F229" s="684" t="s">
        <v>3726</v>
      </c>
      <c r="G229" s="685">
        <v>0</v>
      </c>
      <c r="H229" s="763"/>
      <c r="I229" s="763" t="s">
        <v>3727</v>
      </c>
      <c r="J229" s="684"/>
      <c r="K229" s="685">
        <v>34.33</v>
      </c>
    </row>
    <row r="230" spans="1:11" ht="50.1" customHeight="1" thickBot="1" x14ac:dyDescent="0.25">
      <c r="A230" s="31"/>
      <c r="B230" s="31"/>
      <c r="C230" s="31"/>
      <c r="D230" s="31"/>
      <c r="E230" s="31"/>
      <c r="F230" s="31"/>
      <c r="G230" s="31"/>
      <c r="H230" s="31" t="s">
        <v>3728</v>
      </c>
      <c r="I230" s="686" t="s">
        <v>3807</v>
      </c>
      <c r="J230" s="31" t="s">
        <v>3730</v>
      </c>
      <c r="K230" s="687">
        <v>2320.6999999999998</v>
      </c>
    </row>
    <row r="231" spans="1:11" ht="0.95" customHeight="1" thickTop="1" x14ac:dyDescent="0.2">
      <c r="A231" s="688"/>
      <c r="B231" s="688"/>
      <c r="C231" s="688"/>
      <c r="D231" s="688"/>
      <c r="E231" s="688"/>
      <c r="F231" s="688"/>
      <c r="G231" s="688"/>
      <c r="H231" s="688"/>
      <c r="I231" s="688"/>
      <c r="J231" s="688"/>
      <c r="K231" s="688"/>
    </row>
    <row r="232" spans="1:11" ht="18" customHeight="1" x14ac:dyDescent="0.2">
      <c r="A232" s="18" t="s">
        <v>115</v>
      </c>
      <c r="B232" s="19" t="s">
        <v>10</v>
      </c>
      <c r="C232" s="18" t="s">
        <v>11</v>
      </c>
      <c r="D232" s="18" t="s">
        <v>12</v>
      </c>
      <c r="E232" s="764" t="s">
        <v>3702</v>
      </c>
      <c r="F232" s="764"/>
      <c r="G232" s="20" t="s">
        <v>13</v>
      </c>
      <c r="H232" s="19" t="s">
        <v>14</v>
      </c>
      <c r="I232" s="19" t="s">
        <v>3703</v>
      </c>
      <c r="J232" s="19" t="s">
        <v>15</v>
      </c>
      <c r="K232" s="19" t="s">
        <v>17</v>
      </c>
    </row>
    <row r="233" spans="1:11" ht="26.1" customHeight="1" x14ac:dyDescent="0.2">
      <c r="A233" s="23" t="s">
        <v>3704</v>
      </c>
      <c r="B233" s="24" t="s">
        <v>116</v>
      </c>
      <c r="C233" s="23" t="s">
        <v>24</v>
      </c>
      <c r="D233" s="23" t="s">
        <v>117</v>
      </c>
      <c r="E233" s="760" t="s">
        <v>3705</v>
      </c>
      <c r="F233" s="760"/>
      <c r="G233" s="25" t="s">
        <v>52</v>
      </c>
      <c r="H233" s="673">
        <v>1</v>
      </c>
      <c r="I233" s="26"/>
      <c r="J233" s="26">
        <v>4.7300000000000004</v>
      </c>
      <c r="K233" s="26">
        <v>4.7300000000000004</v>
      </c>
    </row>
    <row r="234" spans="1:11" ht="24" customHeight="1" x14ac:dyDescent="0.2">
      <c r="A234" s="674" t="s">
        <v>3706</v>
      </c>
      <c r="B234" s="675" t="s">
        <v>3754</v>
      </c>
      <c r="C234" s="674" t="s">
        <v>24</v>
      </c>
      <c r="D234" s="674" t="s">
        <v>3755</v>
      </c>
      <c r="E234" s="761" t="s">
        <v>3705</v>
      </c>
      <c r="F234" s="761"/>
      <c r="G234" s="676" t="s">
        <v>26</v>
      </c>
      <c r="H234" s="677">
        <v>0.16500000000000001</v>
      </c>
      <c r="I234" s="677">
        <v>0</v>
      </c>
      <c r="J234" s="678">
        <v>28.71</v>
      </c>
      <c r="K234" s="678">
        <v>4.7300000000000004</v>
      </c>
    </row>
    <row r="235" spans="1:11" ht="25.5" x14ac:dyDescent="0.2">
      <c r="A235" s="684"/>
      <c r="B235" s="684"/>
      <c r="C235" s="684"/>
      <c r="D235" s="684"/>
      <c r="E235" s="684"/>
      <c r="F235" s="684" t="s">
        <v>3723</v>
      </c>
      <c r="G235" s="685">
        <v>3.22</v>
      </c>
      <c r="H235" s="684" t="s">
        <v>3724</v>
      </c>
      <c r="I235" s="685">
        <v>0</v>
      </c>
      <c r="J235" s="684" t="s">
        <v>3725</v>
      </c>
      <c r="K235" s="685">
        <v>3.22</v>
      </c>
    </row>
    <row r="236" spans="1:11" ht="25.5" x14ac:dyDescent="0.2">
      <c r="A236" s="684"/>
      <c r="B236" s="684"/>
      <c r="C236" s="684"/>
      <c r="D236" s="684"/>
      <c r="E236" s="684"/>
      <c r="F236" s="684" t="s">
        <v>3726</v>
      </c>
      <c r="G236" s="685">
        <v>0</v>
      </c>
      <c r="H236" s="763"/>
      <c r="I236" s="763" t="s">
        <v>3727</v>
      </c>
      <c r="J236" s="684"/>
      <c r="K236" s="685">
        <v>4.7300000000000004</v>
      </c>
    </row>
    <row r="237" spans="1:11" ht="50.1" customHeight="1" thickBot="1" x14ac:dyDescent="0.25">
      <c r="A237" s="31"/>
      <c r="B237" s="31"/>
      <c r="C237" s="31"/>
      <c r="D237" s="31"/>
      <c r="E237" s="31"/>
      <c r="F237" s="31"/>
      <c r="G237" s="31"/>
      <c r="H237" s="31" t="s">
        <v>3728</v>
      </c>
      <c r="I237" s="686" t="s">
        <v>3790</v>
      </c>
      <c r="J237" s="31" t="s">
        <v>3730</v>
      </c>
      <c r="K237" s="687">
        <v>2453.6799999999998</v>
      </c>
    </row>
    <row r="238" spans="1:11" ht="0.95" customHeight="1" thickTop="1" x14ac:dyDescent="0.2">
      <c r="A238" s="688"/>
      <c r="B238" s="688"/>
      <c r="C238" s="688"/>
      <c r="D238" s="688"/>
      <c r="E238" s="688"/>
      <c r="F238" s="688"/>
      <c r="G238" s="688"/>
      <c r="H238" s="688"/>
      <c r="I238" s="688"/>
      <c r="J238" s="688"/>
      <c r="K238" s="688"/>
    </row>
    <row r="239" spans="1:11" ht="24" customHeight="1" x14ac:dyDescent="0.2">
      <c r="A239" s="21" t="s">
        <v>118</v>
      </c>
      <c r="B239" s="21"/>
      <c r="C239" s="21"/>
      <c r="D239" s="21" t="s">
        <v>119</v>
      </c>
      <c r="E239" s="21"/>
      <c r="F239" s="767"/>
      <c r="G239" s="767"/>
      <c r="H239" s="21"/>
      <c r="I239" s="22"/>
      <c r="J239" s="21"/>
      <c r="K239" s="672">
        <v>23074.66</v>
      </c>
    </row>
    <row r="240" spans="1:11" ht="18" customHeight="1" x14ac:dyDescent="0.2">
      <c r="A240" s="18" t="s">
        <v>120</v>
      </c>
      <c r="B240" s="19" t="s">
        <v>10</v>
      </c>
      <c r="C240" s="18" t="s">
        <v>11</v>
      </c>
      <c r="D240" s="18" t="s">
        <v>12</v>
      </c>
      <c r="E240" s="764" t="s">
        <v>3702</v>
      </c>
      <c r="F240" s="764"/>
      <c r="G240" s="20" t="s">
        <v>13</v>
      </c>
      <c r="H240" s="19" t="s">
        <v>14</v>
      </c>
      <c r="I240" s="19" t="s">
        <v>3703</v>
      </c>
      <c r="J240" s="19" t="s">
        <v>15</v>
      </c>
      <c r="K240" s="19" t="s">
        <v>17</v>
      </c>
    </row>
    <row r="241" spans="1:11" ht="24" customHeight="1" x14ac:dyDescent="0.2">
      <c r="A241" s="23" t="s">
        <v>3704</v>
      </c>
      <c r="B241" s="24" t="s">
        <v>121</v>
      </c>
      <c r="C241" s="23" t="s">
        <v>42</v>
      </c>
      <c r="D241" s="23" t="s">
        <v>122</v>
      </c>
      <c r="E241" s="760">
        <v>22</v>
      </c>
      <c r="F241" s="760"/>
      <c r="G241" s="25" t="s">
        <v>52</v>
      </c>
      <c r="H241" s="673">
        <v>1</v>
      </c>
      <c r="I241" s="26"/>
      <c r="J241" s="26">
        <v>101.68</v>
      </c>
      <c r="K241" s="26">
        <v>101.68</v>
      </c>
    </row>
    <row r="242" spans="1:11" ht="24" customHeight="1" x14ac:dyDescent="0.2">
      <c r="A242" s="674" t="s">
        <v>3706</v>
      </c>
      <c r="B242" s="675" t="s">
        <v>3754</v>
      </c>
      <c r="C242" s="674" t="s">
        <v>24</v>
      </c>
      <c r="D242" s="674" t="s">
        <v>3755</v>
      </c>
      <c r="E242" s="761" t="s">
        <v>3705</v>
      </c>
      <c r="F242" s="761"/>
      <c r="G242" s="676" t="s">
        <v>26</v>
      </c>
      <c r="H242" s="677">
        <v>2.7770000000000001</v>
      </c>
      <c r="I242" s="677">
        <v>0</v>
      </c>
      <c r="J242" s="678">
        <v>28.71</v>
      </c>
      <c r="K242" s="678">
        <v>79.72</v>
      </c>
    </row>
    <row r="243" spans="1:11" ht="24" customHeight="1" x14ac:dyDescent="0.2">
      <c r="A243" s="674" t="s">
        <v>3706</v>
      </c>
      <c r="B243" s="675" t="s">
        <v>3761</v>
      </c>
      <c r="C243" s="674" t="s">
        <v>24</v>
      </c>
      <c r="D243" s="674" t="s">
        <v>3762</v>
      </c>
      <c r="E243" s="761" t="s">
        <v>3705</v>
      </c>
      <c r="F243" s="761"/>
      <c r="G243" s="676" t="s">
        <v>26</v>
      </c>
      <c r="H243" s="677">
        <v>0.59499999999999997</v>
      </c>
      <c r="I243" s="677">
        <v>0</v>
      </c>
      <c r="J243" s="678">
        <v>36.909999999999997</v>
      </c>
      <c r="K243" s="678">
        <v>21.96</v>
      </c>
    </row>
    <row r="244" spans="1:11" ht="25.5" x14ac:dyDescent="0.2">
      <c r="A244" s="684"/>
      <c r="B244" s="684"/>
      <c r="C244" s="684"/>
      <c r="D244" s="684"/>
      <c r="E244" s="684"/>
      <c r="F244" s="684" t="s">
        <v>3723</v>
      </c>
      <c r="G244" s="685">
        <v>70.63</v>
      </c>
      <c r="H244" s="684" t="s">
        <v>3724</v>
      </c>
      <c r="I244" s="685">
        <v>0</v>
      </c>
      <c r="J244" s="684" t="s">
        <v>3725</v>
      </c>
      <c r="K244" s="685">
        <v>70.63</v>
      </c>
    </row>
    <row r="245" spans="1:11" ht="25.5" x14ac:dyDescent="0.2">
      <c r="A245" s="684"/>
      <c r="B245" s="684"/>
      <c r="C245" s="684"/>
      <c r="D245" s="684"/>
      <c r="E245" s="684"/>
      <c r="F245" s="684" t="s">
        <v>3726</v>
      </c>
      <c r="G245" s="685">
        <v>0</v>
      </c>
      <c r="H245" s="763"/>
      <c r="I245" s="763" t="s">
        <v>3727</v>
      </c>
      <c r="J245" s="684"/>
      <c r="K245" s="685">
        <v>101.68</v>
      </c>
    </row>
    <row r="246" spans="1:11" ht="50.1" customHeight="1" thickBot="1" x14ac:dyDescent="0.25">
      <c r="A246" s="31"/>
      <c r="B246" s="31"/>
      <c r="C246" s="31"/>
      <c r="D246" s="31"/>
      <c r="E246" s="31"/>
      <c r="F246" s="31"/>
      <c r="G246" s="31"/>
      <c r="H246" s="31" t="s">
        <v>3728</v>
      </c>
      <c r="I246" s="686" t="s">
        <v>3808</v>
      </c>
      <c r="J246" s="31" t="s">
        <v>3730</v>
      </c>
      <c r="K246" s="687">
        <v>14037.94</v>
      </c>
    </row>
    <row r="247" spans="1:11" ht="0.95" customHeight="1" thickTop="1" x14ac:dyDescent="0.2">
      <c r="A247" s="688"/>
      <c r="B247" s="688"/>
      <c r="C247" s="688"/>
      <c r="D247" s="688"/>
      <c r="E247" s="688"/>
      <c r="F247" s="688"/>
      <c r="G247" s="688"/>
      <c r="H247" s="688"/>
      <c r="I247" s="688"/>
      <c r="J247" s="688"/>
      <c r="K247" s="688"/>
    </row>
    <row r="248" spans="1:11" ht="18" customHeight="1" x14ac:dyDescent="0.2">
      <c r="A248" s="18" t="s">
        <v>123</v>
      </c>
      <c r="B248" s="19" t="s">
        <v>10</v>
      </c>
      <c r="C248" s="18" t="s">
        <v>11</v>
      </c>
      <c r="D248" s="18" t="s">
        <v>12</v>
      </c>
      <c r="E248" s="764" t="s">
        <v>3702</v>
      </c>
      <c r="F248" s="764"/>
      <c r="G248" s="20" t="s">
        <v>13</v>
      </c>
      <c r="H248" s="19" t="s">
        <v>14</v>
      </c>
      <c r="I248" s="19" t="s">
        <v>3703</v>
      </c>
      <c r="J248" s="19" t="s">
        <v>15</v>
      </c>
      <c r="K248" s="19" t="s">
        <v>17</v>
      </c>
    </row>
    <row r="249" spans="1:11" ht="26.1" customHeight="1" x14ac:dyDescent="0.2">
      <c r="A249" s="23" t="s">
        <v>3704</v>
      </c>
      <c r="B249" s="24" t="s">
        <v>124</v>
      </c>
      <c r="C249" s="23" t="s">
        <v>24</v>
      </c>
      <c r="D249" s="23" t="s">
        <v>125</v>
      </c>
      <c r="E249" s="760" t="s">
        <v>3787</v>
      </c>
      <c r="F249" s="760"/>
      <c r="G249" s="25" t="s">
        <v>52</v>
      </c>
      <c r="H249" s="673">
        <v>1</v>
      </c>
      <c r="I249" s="26"/>
      <c r="J249" s="26">
        <v>33.14</v>
      </c>
      <c r="K249" s="26">
        <v>33.14</v>
      </c>
    </row>
    <row r="250" spans="1:11" ht="24" customHeight="1" x14ac:dyDescent="0.2">
      <c r="A250" s="674" t="s">
        <v>3706</v>
      </c>
      <c r="B250" s="675" t="s">
        <v>3761</v>
      </c>
      <c r="C250" s="674" t="s">
        <v>24</v>
      </c>
      <c r="D250" s="674" t="s">
        <v>3762</v>
      </c>
      <c r="E250" s="761" t="s">
        <v>3705</v>
      </c>
      <c r="F250" s="761"/>
      <c r="G250" s="676" t="s">
        <v>26</v>
      </c>
      <c r="H250" s="677">
        <v>0.28070000000000001</v>
      </c>
      <c r="I250" s="677">
        <v>0</v>
      </c>
      <c r="J250" s="678">
        <v>36.909999999999997</v>
      </c>
      <c r="K250" s="678">
        <v>10.36</v>
      </c>
    </row>
    <row r="251" spans="1:11" ht="24" customHeight="1" x14ac:dyDescent="0.2">
      <c r="A251" s="674" t="s">
        <v>3706</v>
      </c>
      <c r="B251" s="675" t="s">
        <v>3754</v>
      </c>
      <c r="C251" s="674" t="s">
        <v>24</v>
      </c>
      <c r="D251" s="674" t="s">
        <v>3755</v>
      </c>
      <c r="E251" s="761" t="s">
        <v>3705</v>
      </c>
      <c r="F251" s="761"/>
      <c r="G251" s="676" t="s">
        <v>26</v>
      </c>
      <c r="H251" s="677">
        <v>0.79359999999999997</v>
      </c>
      <c r="I251" s="677">
        <v>0</v>
      </c>
      <c r="J251" s="678">
        <v>28.71</v>
      </c>
      <c r="K251" s="678">
        <v>22.78</v>
      </c>
    </row>
    <row r="252" spans="1:11" ht="25.5" x14ac:dyDescent="0.2">
      <c r="A252" s="684"/>
      <c r="B252" s="684"/>
      <c r="C252" s="684"/>
      <c r="D252" s="684"/>
      <c r="E252" s="684"/>
      <c r="F252" s="684" t="s">
        <v>3723</v>
      </c>
      <c r="G252" s="685">
        <v>23.24</v>
      </c>
      <c r="H252" s="684" t="s">
        <v>3724</v>
      </c>
      <c r="I252" s="685">
        <v>0</v>
      </c>
      <c r="J252" s="684" t="s">
        <v>3725</v>
      </c>
      <c r="K252" s="685">
        <v>23.24</v>
      </c>
    </row>
    <row r="253" spans="1:11" ht="25.5" x14ac:dyDescent="0.2">
      <c r="A253" s="684"/>
      <c r="B253" s="684"/>
      <c r="C253" s="684"/>
      <c r="D253" s="684"/>
      <c r="E253" s="684"/>
      <c r="F253" s="684" t="s">
        <v>3726</v>
      </c>
      <c r="G253" s="685">
        <v>0</v>
      </c>
      <c r="H253" s="763"/>
      <c r="I253" s="763" t="s">
        <v>3727</v>
      </c>
      <c r="J253" s="684"/>
      <c r="K253" s="685">
        <v>33.14</v>
      </c>
    </row>
    <row r="254" spans="1:11" ht="50.1" customHeight="1" thickBot="1" x14ac:dyDescent="0.25">
      <c r="A254" s="31"/>
      <c r="B254" s="31"/>
      <c r="C254" s="31"/>
      <c r="D254" s="31"/>
      <c r="E254" s="31"/>
      <c r="F254" s="31"/>
      <c r="G254" s="31"/>
      <c r="H254" s="31" t="s">
        <v>3728</v>
      </c>
      <c r="I254" s="686" t="s">
        <v>3809</v>
      </c>
      <c r="J254" s="31" t="s">
        <v>3730</v>
      </c>
      <c r="K254" s="687">
        <v>7041.25</v>
      </c>
    </row>
    <row r="255" spans="1:11" ht="0.95" customHeight="1" thickTop="1" x14ac:dyDescent="0.2">
      <c r="A255" s="688"/>
      <c r="B255" s="688"/>
      <c r="C255" s="688"/>
      <c r="D255" s="688"/>
      <c r="E255" s="688"/>
      <c r="F255" s="688"/>
      <c r="G255" s="688"/>
      <c r="H255" s="688"/>
      <c r="I255" s="688"/>
      <c r="J255" s="688"/>
      <c r="K255" s="688"/>
    </row>
    <row r="256" spans="1:11" ht="18" customHeight="1" x14ac:dyDescent="0.2">
      <c r="A256" s="18" t="s">
        <v>126</v>
      </c>
      <c r="B256" s="19" t="s">
        <v>10</v>
      </c>
      <c r="C256" s="18" t="s">
        <v>11</v>
      </c>
      <c r="D256" s="18" t="s">
        <v>12</v>
      </c>
      <c r="E256" s="764" t="s">
        <v>3702</v>
      </c>
      <c r="F256" s="764"/>
      <c r="G256" s="20" t="s">
        <v>13</v>
      </c>
      <c r="H256" s="19" t="s">
        <v>14</v>
      </c>
      <c r="I256" s="19" t="s">
        <v>3703</v>
      </c>
      <c r="J256" s="19" t="s">
        <v>15</v>
      </c>
      <c r="K256" s="19" t="s">
        <v>17</v>
      </c>
    </row>
    <row r="257" spans="1:11" ht="24" customHeight="1" x14ac:dyDescent="0.2">
      <c r="A257" s="23" t="s">
        <v>3704</v>
      </c>
      <c r="B257" s="24" t="s">
        <v>127</v>
      </c>
      <c r="C257" s="23" t="s">
        <v>42</v>
      </c>
      <c r="D257" s="23" t="s">
        <v>128</v>
      </c>
      <c r="E257" s="760">
        <v>22</v>
      </c>
      <c r="F257" s="760"/>
      <c r="G257" s="25" t="s">
        <v>52</v>
      </c>
      <c r="H257" s="673">
        <v>1</v>
      </c>
      <c r="I257" s="26"/>
      <c r="J257" s="26">
        <v>40.770000000000003</v>
      </c>
      <c r="K257" s="26">
        <v>40.770000000000003</v>
      </c>
    </row>
    <row r="258" spans="1:11" ht="24" customHeight="1" x14ac:dyDescent="0.2">
      <c r="A258" s="674" t="s">
        <v>3706</v>
      </c>
      <c r="B258" s="675" t="s">
        <v>3757</v>
      </c>
      <c r="C258" s="674" t="s">
        <v>24</v>
      </c>
      <c r="D258" s="674" t="s">
        <v>3758</v>
      </c>
      <c r="E258" s="761" t="s">
        <v>3705</v>
      </c>
      <c r="F258" s="761"/>
      <c r="G258" s="676" t="s">
        <v>26</v>
      </c>
      <c r="H258" s="677">
        <v>0.73599999999999999</v>
      </c>
      <c r="I258" s="677">
        <v>0</v>
      </c>
      <c r="J258" s="678">
        <v>36.65</v>
      </c>
      <c r="K258" s="678">
        <v>26.97</v>
      </c>
    </row>
    <row r="259" spans="1:11" ht="24" customHeight="1" x14ac:dyDescent="0.2">
      <c r="A259" s="674" t="s">
        <v>3706</v>
      </c>
      <c r="B259" s="675" t="s">
        <v>3754</v>
      </c>
      <c r="C259" s="674" t="s">
        <v>24</v>
      </c>
      <c r="D259" s="674" t="s">
        <v>3755</v>
      </c>
      <c r="E259" s="761" t="s">
        <v>3705</v>
      </c>
      <c r="F259" s="761"/>
      <c r="G259" s="676" t="s">
        <v>26</v>
      </c>
      <c r="H259" s="677">
        <v>0.48099999999999998</v>
      </c>
      <c r="I259" s="677">
        <v>0</v>
      </c>
      <c r="J259" s="678">
        <v>28.71</v>
      </c>
      <c r="K259" s="678">
        <v>13.8</v>
      </c>
    </row>
    <row r="260" spans="1:11" ht="25.5" x14ac:dyDescent="0.2">
      <c r="A260" s="684"/>
      <c r="B260" s="684"/>
      <c r="C260" s="684"/>
      <c r="D260" s="684"/>
      <c r="E260" s="684"/>
      <c r="F260" s="684" t="s">
        <v>3723</v>
      </c>
      <c r="G260" s="685">
        <v>29.52</v>
      </c>
      <c r="H260" s="684" t="s">
        <v>3724</v>
      </c>
      <c r="I260" s="685">
        <v>0</v>
      </c>
      <c r="J260" s="684" t="s">
        <v>3725</v>
      </c>
      <c r="K260" s="685">
        <v>29.52</v>
      </c>
    </row>
    <row r="261" spans="1:11" ht="25.5" x14ac:dyDescent="0.2">
      <c r="A261" s="684"/>
      <c r="B261" s="684"/>
      <c r="C261" s="684"/>
      <c r="D261" s="684"/>
      <c r="E261" s="684"/>
      <c r="F261" s="684" t="s">
        <v>3726</v>
      </c>
      <c r="G261" s="685">
        <v>0</v>
      </c>
      <c r="H261" s="763"/>
      <c r="I261" s="763" t="s">
        <v>3727</v>
      </c>
      <c r="J261" s="684"/>
      <c r="K261" s="685">
        <v>40.770000000000003</v>
      </c>
    </row>
    <row r="262" spans="1:11" ht="50.1" customHeight="1" thickBot="1" x14ac:dyDescent="0.25">
      <c r="A262" s="31"/>
      <c r="B262" s="31"/>
      <c r="C262" s="31"/>
      <c r="D262" s="31"/>
      <c r="E262" s="31"/>
      <c r="F262" s="31"/>
      <c r="G262" s="31"/>
      <c r="H262" s="31" t="s">
        <v>3728</v>
      </c>
      <c r="I262" s="686" t="s">
        <v>3810</v>
      </c>
      <c r="J262" s="31" t="s">
        <v>3730</v>
      </c>
      <c r="K262" s="687">
        <v>1612.04</v>
      </c>
    </row>
    <row r="263" spans="1:11" ht="0.95" customHeight="1" thickTop="1" x14ac:dyDescent="0.2">
      <c r="A263" s="688"/>
      <c r="B263" s="688"/>
      <c r="C263" s="688"/>
      <c r="D263" s="688"/>
      <c r="E263" s="688"/>
      <c r="F263" s="688"/>
      <c r="G263" s="688"/>
      <c r="H263" s="688"/>
      <c r="I263" s="688"/>
      <c r="J263" s="688"/>
      <c r="K263" s="688"/>
    </row>
    <row r="264" spans="1:11" ht="18" customHeight="1" x14ac:dyDescent="0.2">
      <c r="A264" s="18" t="s">
        <v>129</v>
      </c>
      <c r="B264" s="19" t="s">
        <v>10</v>
      </c>
      <c r="C264" s="18" t="s">
        <v>11</v>
      </c>
      <c r="D264" s="18" t="s">
        <v>12</v>
      </c>
      <c r="E264" s="764" t="s">
        <v>3702</v>
      </c>
      <c r="F264" s="764"/>
      <c r="G264" s="20" t="s">
        <v>13</v>
      </c>
      <c r="H264" s="19" t="s">
        <v>14</v>
      </c>
      <c r="I264" s="19" t="s">
        <v>3703</v>
      </c>
      <c r="J264" s="19" t="s">
        <v>15</v>
      </c>
      <c r="K264" s="19" t="s">
        <v>17</v>
      </c>
    </row>
    <row r="265" spans="1:11" ht="26.1" customHeight="1" x14ac:dyDescent="0.2">
      <c r="A265" s="23" t="s">
        <v>3704</v>
      </c>
      <c r="B265" s="24" t="s">
        <v>130</v>
      </c>
      <c r="C265" s="23" t="s">
        <v>131</v>
      </c>
      <c r="D265" s="23" t="s">
        <v>132</v>
      </c>
      <c r="E265" s="760">
        <v>3.04</v>
      </c>
      <c r="F265" s="760"/>
      <c r="G265" s="25" t="s">
        <v>52</v>
      </c>
      <c r="H265" s="673">
        <v>1</v>
      </c>
      <c r="I265" s="26"/>
      <c r="J265" s="26">
        <v>14.35</v>
      </c>
      <c r="K265" s="26">
        <v>14.35</v>
      </c>
    </row>
    <row r="266" spans="1:11" ht="24" customHeight="1" x14ac:dyDescent="0.2">
      <c r="A266" s="674" t="s">
        <v>3706</v>
      </c>
      <c r="B266" s="675" t="s">
        <v>3754</v>
      </c>
      <c r="C266" s="674" t="s">
        <v>24</v>
      </c>
      <c r="D266" s="674" t="s">
        <v>3755</v>
      </c>
      <c r="E266" s="761" t="s">
        <v>3705</v>
      </c>
      <c r="F266" s="761"/>
      <c r="G266" s="676" t="s">
        <v>26</v>
      </c>
      <c r="H266" s="677">
        <v>0.5</v>
      </c>
      <c r="I266" s="677">
        <v>0</v>
      </c>
      <c r="J266" s="678">
        <v>28.71</v>
      </c>
      <c r="K266" s="678">
        <v>14.35</v>
      </c>
    </row>
    <row r="267" spans="1:11" ht="25.5" x14ac:dyDescent="0.2">
      <c r="A267" s="684"/>
      <c r="B267" s="684"/>
      <c r="C267" s="684"/>
      <c r="D267" s="684"/>
      <c r="E267" s="684"/>
      <c r="F267" s="684" t="s">
        <v>3723</v>
      </c>
      <c r="G267" s="685">
        <v>9.76</v>
      </c>
      <c r="H267" s="684" t="s">
        <v>3724</v>
      </c>
      <c r="I267" s="685">
        <v>0</v>
      </c>
      <c r="J267" s="684" t="s">
        <v>3725</v>
      </c>
      <c r="K267" s="685">
        <v>9.76</v>
      </c>
    </row>
    <row r="268" spans="1:11" ht="25.5" x14ac:dyDescent="0.2">
      <c r="A268" s="684"/>
      <c r="B268" s="684"/>
      <c r="C268" s="684"/>
      <c r="D268" s="684"/>
      <c r="E268" s="684"/>
      <c r="F268" s="684" t="s">
        <v>3726</v>
      </c>
      <c r="G268" s="685">
        <v>0</v>
      </c>
      <c r="H268" s="763"/>
      <c r="I268" s="763" t="s">
        <v>3727</v>
      </c>
      <c r="J268" s="684"/>
      <c r="K268" s="685">
        <v>14.35</v>
      </c>
    </row>
    <row r="269" spans="1:11" ht="50.1" customHeight="1" thickBot="1" x14ac:dyDescent="0.25">
      <c r="A269" s="31"/>
      <c r="B269" s="31"/>
      <c r="C269" s="31"/>
      <c r="D269" s="31"/>
      <c r="E269" s="31"/>
      <c r="F269" s="31"/>
      <c r="G269" s="31"/>
      <c r="H269" s="31" t="s">
        <v>3728</v>
      </c>
      <c r="I269" s="686" t="s">
        <v>3811</v>
      </c>
      <c r="J269" s="31" t="s">
        <v>3730</v>
      </c>
      <c r="K269" s="687">
        <v>383.43</v>
      </c>
    </row>
    <row r="270" spans="1:11" ht="0.95" customHeight="1" thickTop="1" x14ac:dyDescent="0.2">
      <c r="A270" s="688"/>
      <c r="B270" s="688"/>
      <c r="C270" s="688"/>
      <c r="D270" s="688"/>
      <c r="E270" s="688"/>
      <c r="F270" s="688"/>
      <c r="G270" s="688"/>
      <c r="H270" s="688"/>
      <c r="I270" s="688"/>
      <c r="J270" s="688"/>
      <c r="K270" s="688"/>
    </row>
    <row r="271" spans="1:11" ht="26.1" customHeight="1" x14ac:dyDescent="0.2">
      <c r="A271" s="21" t="s">
        <v>133</v>
      </c>
      <c r="B271" s="21"/>
      <c r="C271" s="21"/>
      <c r="D271" s="21" t="s">
        <v>134</v>
      </c>
      <c r="E271" s="21"/>
      <c r="F271" s="767"/>
      <c r="G271" s="767"/>
      <c r="H271" s="21"/>
      <c r="I271" s="22"/>
      <c r="J271" s="21"/>
      <c r="K271" s="672">
        <v>775.48</v>
      </c>
    </row>
    <row r="272" spans="1:11" ht="18" customHeight="1" x14ac:dyDescent="0.2">
      <c r="A272" s="18" t="s">
        <v>135</v>
      </c>
      <c r="B272" s="19" t="s">
        <v>10</v>
      </c>
      <c r="C272" s="18" t="s">
        <v>11</v>
      </c>
      <c r="D272" s="18" t="s">
        <v>12</v>
      </c>
      <c r="E272" s="764" t="s">
        <v>3702</v>
      </c>
      <c r="F272" s="764"/>
      <c r="G272" s="20" t="s">
        <v>13</v>
      </c>
      <c r="H272" s="19" t="s">
        <v>14</v>
      </c>
      <c r="I272" s="19" t="s">
        <v>3703</v>
      </c>
      <c r="J272" s="19" t="s">
        <v>15</v>
      </c>
      <c r="K272" s="19" t="s">
        <v>17</v>
      </c>
    </row>
    <row r="273" spans="1:11" ht="26.1" customHeight="1" x14ac:dyDescent="0.2">
      <c r="A273" s="23" t="s">
        <v>3704</v>
      </c>
      <c r="B273" s="24" t="s">
        <v>136</v>
      </c>
      <c r="C273" s="23" t="s">
        <v>24</v>
      </c>
      <c r="D273" s="23" t="s">
        <v>137</v>
      </c>
      <c r="E273" s="760" t="s">
        <v>3787</v>
      </c>
      <c r="F273" s="760"/>
      <c r="G273" s="25" t="s">
        <v>52</v>
      </c>
      <c r="H273" s="673">
        <v>1</v>
      </c>
      <c r="I273" s="26"/>
      <c r="J273" s="26">
        <v>12.83</v>
      </c>
      <c r="K273" s="26">
        <v>12.83</v>
      </c>
    </row>
    <row r="274" spans="1:11" ht="24" customHeight="1" x14ac:dyDescent="0.2">
      <c r="A274" s="674" t="s">
        <v>3706</v>
      </c>
      <c r="B274" s="675" t="s">
        <v>3754</v>
      </c>
      <c r="C274" s="674" t="s">
        <v>24</v>
      </c>
      <c r="D274" s="674" t="s">
        <v>3755</v>
      </c>
      <c r="E274" s="761" t="s">
        <v>3705</v>
      </c>
      <c r="F274" s="761"/>
      <c r="G274" s="676" t="s">
        <v>26</v>
      </c>
      <c r="H274" s="677">
        <v>0.3075</v>
      </c>
      <c r="I274" s="677">
        <v>0</v>
      </c>
      <c r="J274" s="678">
        <v>28.71</v>
      </c>
      <c r="K274" s="678">
        <v>8.82</v>
      </c>
    </row>
    <row r="275" spans="1:11" ht="24" customHeight="1" x14ac:dyDescent="0.2">
      <c r="A275" s="674" t="s">
        <v>3706</v>
      </c>
      <c r="B275" s="675" t="s">
        <v>3761</v>
      </c>
      <c r="C275" s="674" t="s">
        <v>24</v>
      </c>
      <c r="D275" s="674" t="s">
        <v>3762</v>
      </c>
      <c r="E275" s="761" t="s">
        <v>3705</v>
      </c>
      <c r="F275" s="761"/>
      <c r="G275" s="676" t="s">
        <v>26</v>
      </c>
      <c r="H275" s="677">
        <v>0.1087</v>
      </c>
      <c r="I275" s="677">
        <v>0</v>
      </c>
      <c r="J275" s="678">
        <v>36.909999999999997</v>
      </c>
      <c r="K275" s="678">
        <v>4.01</v>
      </c>
    </row>
    <row r="276" spans="1:11" ht="25.5" x14ac:dyDescent="0.2">
      <c r="A276" s="684"/>
      <c r="B276" s="684"/>
      <c r="C276" s="684"/>
      <c r="D276" s="684"/>
      <c r="E276" s="684"/>
      <c r="F276" s="684" t="s">
        <v>3723</v>
      </c>
      <c r="G276" s="685">
        <v>9</v>
      </c>
      <c r="H276" s="684" t="s">
        <v>3724</v>
      </c>
      <c r="I276" s="685">
        <v>0</v>
      </c>
      <c r="J276" s="684" t="s">
        <v>3725</v>
      </c>
      <c r="K276" s="685">
        <v>9</v>
      </c>
    </row>
    <row r="277" spans="1:11" ht="25.5" x14ac:dyDescent="0.2">
      <c r="A277" s="684"/>
      <c r="B277" s="684"/>
      <c r="C277" s="684"/>
      <c r="D277" s="684"/>
      <c r="E277" s="684"/>
      <c r="F277" s="684" t="s">
        <v>3726</v>
      </c>
      <c r="G277" s="685">
        <v>0</v>
      </c>
      <c r="H277" s="763"/>
      <c r="I277" s="763" t="s">
        <v>3727</v>
      </c>
      <c r="J277" s="684"/>
      <c r="K277" s="685">
        <v>12.83</v>
      </c>
    </row>
    <row r="278" spans="1:11" ht="50.1" customHeight="1" thickBot="1" x14ac:dyDescent="0.25">
      <c r="A278" s="31"/>
      <c r="B278" s="31"/>
      <c r="C278" s="31"/>
      <c r="D278" s="31"/>
      <c r="E278" s="31"/>
      <c r="F278" s="31"/>
      <c r="G278" s="31"/>
      <c r="H278" s="31" t="s">
        <v>3728</v>
      </c>
      <c r="I278" s="686" t="s">
        <v>3812</v>
      </c>
      <c r="J278" s="31" t="s">
        <v>3730</v>
      </c>
      <c r="K278" s="687">
        <v>20.52</v>
      </c>
    </row>
    <row r="279" spans="1:11" ht="0.95" customHeight="1" thickTop="1" x14ac:dyDescent="0.2">
      <c r="A279" s="688"/>
      <c r="B279" s="688"/>
      <c r="C279" s="688"/>
      <c r="D279" s="688"/>
      <c r="E279" s="688"/>
      <c r="F279" s="688"/>
      <c r="G279" s="688"/>
      <c r="H279" s="688"/>
      <c r="I279" s="688"/>
      <c r="J279" s="688"/>
      <c r="K279" s="688"/>
    </row>
    <row r="280" spans="1:11" ht="18" customHeight="1" x14ac:dyDescent="0.2">
      <c r="A280" s="18" t="s">
        <v>138</v>
      </c>
      <c r="B280" s="19" t="s">
        <v>10</v>
      </c>
      <c r="C280" s="18" t="s">
        <v>11</v>
      </c>
      <c r="D280" s="18" t="s">
        <v>12</v>
      </c>
      <c r="E280" s="764" t="s">
        <v>3702</v>
      </c>
      <c r="F280" s="764"/>
      <c r="G280" s="20" t="s">
        <v>13</v>
      </c>
      <c r="H280" s="19" t="s">
        <v>14</v>
      </c>
      <c r="I280" s="19" t="s">
        <v>3703</v>
      </c>
      <c r="J280" s="19" t="s">
        <v>15</v>
      </c>
      <c r="K280" s="19" t="s">
        <v>17</v>
      </c>
    </row>
    <row r="281" spans="1:11" ht="26.1" customHeight="1" x14ac:dyDescent="0.2">
      <c r="A281" s="23" t="s">
        <v>3704</v>
      </c>
      <c r="B281" s="24" t="s">
        <v>139</v>
      </c>
      <c r="C281" s="23" t="s">
        <v>24</v>
      </c>
      <c r="D281" s="23" t="s">
        <v>140</v>
      </c>
      <c r="E281" s="760" t="s">
        <v>3787</v>
      </c>
      <c r="F281" s="760"/>
      <c r="G281" s="25" t="s">
        <v>56</v>
      </c>
      <c r="H281" s="673">
        <v>1</v>
      </c>
      <c r="I281" s="26"/>
      <c r="J281" s="26">
        <v>76.09</v>
      </c>
      <c r="K281" s="26">
        <v>76.09</v>
      </c>
    </row>
    <row r="282" spans="1:11" ht="24" customHeight="1" x14ac:dyDescent="0.2">
      <c r="A282" s="674" t="s">
        <v>3706</v>
      </c>
      <c r="B282" s="675" t="s">
        <v>3761</v>
      </c>
      <c r="C282" s="674" t="s">
        <v>24</v>
      </c>
      <c r="D282" s="674" t="s">
        <v>3762</v>
      </c>
      <c r="E282" s="761" t="s">
        <v>3705</v>
      </c>
      <c r="F282" s="761"/>
      <c r="G282" s="676" t="s">
        <v>26</v>
      </c>
      <c r="H282" s="677">
        <v>0.35410000000000003</v>
      </c>
      <c r="I282" s="677">
        <v>0</v>
      </c>
      <c r="J282" s="678">
        <v>36.909999999999997</v>
      </c>
      <c r="K282" s="678">
        <v>13.06</v>
      </c>
    </row>
    <row r="283" spans="1:11" ht="24" customHeight="1" x14ac:dyDescent="0.2">
      <c r="A283" s="674" t="s">
        <v>3706</v>
      </c>
      <c r="B283" s="675" t="s">
        <v>3754</v>
      </c>
      <c r="C283" s="674" t="s">
        <v>24</v>
      </c>
      <c r="D283" s="674" t="s">
        <v>3755</v>
      </c>
      <c r="E283" s="761" t="s">
        <v>3705</v>
      </c>
      <c r="F283" s="761"/>
      <c r="G283" s="676" t="s">
        <v>26</v>
      </c>
      <c r="H283" s="677">
        <v>2.1957</v>
      </c>
      <c r="I283" s="677">
        <v>0</v>
      </c>
      <c r="J283" s="678">
        <v>28.71</v>
      </c>
      <c r="K283" s="678">
        <v>63.03</v>
      </c>
    </row>
    <row r="284" spans="1:11" ht="25.5" x14ac:dyDescent="0.2">
      <c r="A284" s="684"/>
      <c r="B284" s="684"/>
      <c r="C284" s="684"/>
      <c r="D284" s="684"/>
      <c r="E284" s="684"/>
      <c r="F284" s="684" t="s">
        <v>3723</v>
      </c>
      <c r="G284" s="685">
        <v>52.64</v>
      </c>
      <c r="H284" s="684" t="s">
        <v>3724</v>
      </c>
      <c r="I284" s="685">
        <v>0</v>
      </c>
      <c r="J284" s="684" t="s">
        <v>3725</v>
      </c>
      <c r="K284" s="685">
        <v>52.64</v>
      </c>
    </row>
    <row r="285" spans="1:11" ht="25.5" x14ac:dyDescent="0.2">
      <c r="A285" s="684"/>
      <c r="B285" s="684"/>
      <c r="C285" s="684"/>
      <c r="D285" s="684"/>
      <c r="E285" s="684"/>
      <c r="F285" s="684" t="s">
        <v>3726</v>
      </c>
      <c r="G285" s="685">
        <v>0</v>
      </c>
      <c r="H285" s="763"/>
      <c r="I285" s="763" t="s">
        <v>3727</v>
      </c>
      <c r="J285" s="684"/>
      <c r="K285" s="685">
        <v>76.09</v>
      </c>
    </row>
    <row r="286" spans="1:11" ht="50.1" customHeight="1" thickBot="1" x14ac:dyDescent="0.25">
      <c r="A286" s="31"/>
      <c r="B286" s="31"/>
      <c r="C286" s="31"/>
      <c r="D286" s="31"/>
      <c r="E286" s="31"/>
      <c r="F286" s="31"/>
      <c r="G286" s="31"/>
      <c r="H286" s="31" t="s">
        <v>3728</v>
      </c>
      <c r="I286" s="686" t="s">
        <v>3813</v>
      </c>
      <c r="J286" s="31" t="s">
        <v>3730</v>
      </c>
      <c r="K286" s="687">
        <v>183.37</v>
      </c>
    </row>
    <row r="287" spans="1:11" ht="0.95" customHeight="1" thickTop="1" x14ac:dyDescent="0.2">
      <c r="A287" s="688"/>
      <c r="B287" s="688"/>
      <c r="C287" s="688"/>
      <c r="D287" s="688"/>
      <c r="E287" s="688"/>
      <c r="F287" s="688"/>
      <c r="G287" s="688"/>
      <c r="H287" s="688"/>
      <c r="I287" s="688"/>
      <c r="J287" s="688"/>
      <c r="K287" s="688"/>
    </row>
    <row r="288" spans="1:11" ht="18" customHeight="1" x14ac:dyDescent="0.2">
      <c r="A288" s="18" t="s">
        <v>141</v>
      </c>
      <c r="B288" s="19" t="s">
        <v>10</v>
      </c>
      <c r="C288" s="18" t="s">
        <v>11</v>
      </c>
      <c r="D288" s="18" t="s">
        <v>12</v>
      </c>
      <c r="E288" s="764" t="s">
        <v>3702</v>
      </c>
      <c r="F288" s="764"/>
      <c r="G288" s="20" t="s">
        <v>13</v>
      </c>
      <c r="H288" s="19" t="s">
        <v>14</v>
      </c>
      <c r="I288" s="19" t="s">
        <v>3703</v>
      </c>
      <c r="J288" s="19" t="s">
        <v>15</v>
      </c>
      <c r="K288" s="19" t="s">
        <v>17</v>
      </c>
    </row>
    <row r="289" spans="1:11" ht="39" customHeight="1" x14ac:dyDescent="0.2">
      <c r="A289" s="23" t="s">
        <v>3704</v>
      </c>
      <c r="B289" s="24" t="s">
        <v>91</v>
      </c>
      <c r="C289" s="23" t="s">
        <v>24</v>
      </c>
      <c r="D289" s="23" t="s">
        <v>92</v>
      </c>
      <c r="E289" s="760" t="s">
        <v>3787</v>
      </c>
      <c r="F289" s="760"/>
      <c r="G289" s="25" t="s">
        <v>52</v>
      </c>
      <c r="H289" s="673">
        <v>1</v>
      </c>
      <c r="I289" s="26"/>
      <c r="J289" s="26">
        <v>4.78</v>
      </c>
      <c r="K289" s="26">
        <v>4.78</v>
      </c>
    </row>
    <row r="290" spans="1:11" ht="24" customHeight="1" x14ac:dyDescent="0.2">
      <c r="A290" s="674" t="s">
        <v>3706</v>
      </c>
      <c r="B290" s="675" t="s">
        <v>3788</v>
      </c>
      <c r="C290" s="674" t="s">
        <v>24</v>
      </c>
      <c r="D290" s="674" t="s">
        <v>3789</v>
      </c>
      <c r="E290" s="761" t="s">
        <v>3705</v>
      </c>
      <c r="F290" s="761"/>
      <c r="G290" s="676" t="s">
        <v>26</v>
      </c>
      <c r="H290" s="677">
        <v>4.0800000000000003E-2</v>
      </c>
      <c r="I290" s="677">
        <v>0</v>
      </c>
      <c r="J290" s="678">
        <v>36.1</v>
      </c>
      <c r="K290" s="678">
        <v>1.47</v>
      </c>
    </row>
    <row r="291" spans="1:11" ht="24" customHeight="1" x14ac:dyDescent="0.2">
      <c r="A291" s="674" t="s">
        <v>3706</v>
      </c>
      <c r="B291" s="675" t="s">
        <v>3754</v>
      </c>
      <c r="C291" s="674" t="s">
        <v>24</v>
      </c>
      <c r="D291" s="674" t="s">
        <v>3755</v>
      </c>
      <c r="E291" s="761" t="s">
        <v>3705</v>
      </c>
      <c r="F291" s="761"/>
      <c r="G291" s="676" t="s">
        <v>26</v>
      </c>
      <c r="H291" s="677">
        <v>0.1153</v>
      </c>
      <c r="I291" s="677">
        <v>0</v>
      </c>
      <c r="J291" s="678">
        <v>28.71</v>
      </c>
      <c r="K291" s="678">
        <v>3.31</v>
      </c>
    </row>
    <row r="292" spans="1:11" ht="25.5" x14ac:dyDescent="0.2">
      <c r="A292" s="684"/>
      <c r="B292" s="684"/>
      <c r="C292" s="684"/>
      <c r="D292" s="684"/>
      <c r="E292" s="684"/>
      <c r="F292" s="684" t="s">
        <v>3723</v>
      </c>
      <c r="G292" s="685">
        <v>3.35</v>
      </c>
      <c r="H292" s="684" t="s">
        <v>3724</v>
      </c>
      <c r="I292" s="685">
        <v>0</v>
      </c>
      <c r="J292" s="684" t="s">
        <v>3725</v>
      </c>
      <c r="K292" s="685">
        <v>3.35</v>
      </c>
    </row>
    <row r="293" spans="1:11" ht="25.5" x14ac:dyDescent="0.2">
      <c r="A293" s="684"/>
      <c r="B293" s="684"/>
      <c r="C293" s="684"/>
      <c r="D293" s="684"/>
      <c r="E293" s="684"/>
      <c r="F293" s="684" t="s">
        <v>3726</v>
      </c>
      <c r="G293" s="685">
        <v>0</v>
      </c>
      <c r="H293" s="763"/>
      <c r="I293" s="763" t="s">
        <v>3727</v>
      </c>
      <c r="J293" s="684"/>
      <c r="K293" s="685">
        <v>4.78</v>
      </c>
    </row>
    <row r="294" spans="1:11" ht="50.1" customHeight="1" thickBot="1" x14ac:dyDescent="0.25">
      <c r="A294" s="31"/>
      <c r="B294" s="31"/>
      <c r="C294" s="31"/>
      <c r="D294" s="31"/>
      <c r="E294" s="31"/>
      <c r="F294" s="31"/>
      <c r="G294" s="31"/>
      <c r="H294" s="31" t="s">
        <v>3728</v>
      </c>
      <c r="I294" s="686" t="s">
        <v>3814</v>
      </c>
      <c r="J294" s="31" t="s">
        <v>3730</v>
      </c>
      <c r="K294" s="687">
        <v>51.91</v>
      </c>
    </row>
    <row r="295" spans="1:11" ht="0.95" customHeight="1" thickTop="1" x14ac:dyDescent="0.2">
      <c r="A295" s="688"/>
      <c r="B295" s="688"/>
      <c r="C295" s="688"/>
      <c r="D295" s="688"/>
      <c r="E295" s="688"/>
      <c r="F295" s="688"/>
      <c r="G295" s="688"/>
      <c r="H295" s="688"/>
      <c r="I295" s="688"/>
      <c r="J295" s="688"/>
      <c r="K295" s="688"/>
    </row>
    <row r="296" spans="1:11" ht="18" customHeight="1" x14ac:dyDescent="0.2">
      <c r="A296" s="18" t="s">
        <v>142</v>
      </c>
      <c r="B296" s="19" t="s">
        <v>10</v>
      </c>
      <c r="C296" s="18" t="s">
        <v>11</v>
      </c>
      <c r="D296" s="18" t="s">
        <v>12</v>
      </c>
      <c r="E296" s="764" t="s">
        <v>3702</v>
      </c>
      <c r="F296" s="764"/>
      <c r="G296" s="20" t="s">
        <v>13</v>
      </c>
      <c r="H296" s="19" t="s">
        <v>14</v>
      </c>
      <c r="I296" s="19" t="s">
        <v>3703</v>
      </c>
      <c r="J296" s="19" t="s">
        <v>15</v>
      </c>
      <c r="K296" s="19" t="s">
        <v>17</v>
      </c>
    </row>
    <row r="297" spans="1:11" ht="26.1" customHeight="1" x14ac:dyDescent="0.2">
      <c r="A297" s="23" t="s">
        <v>3704</v>
      </c>
      <c r="B297" s="24" t="s">
        <v>41</v>
      </c>
      <c r="C297" s="23" t="s">
        <v>42</v>
      </c>
      <c r="D297" s="23" t="s">
        <v>43</v>
      </c>
      <c r="E297" s="760" t="s">
        <v>3705</v>
      </c>
      <c r="F297" s="760"/>
      <c r="G297" s="25" t="s">
        <v>44</v>
      </c>
      <c r="H297" s="673">
        <v>1</v>
      </c>
      <c r="I297" s="26"/>
      <c r="J297" s="26">
        <v>28.71</v>
      </c>
      <c r="K297" s="26">
        <v>28.71</v>
      </c>
    </row>
    <row r="298" spans="1:11" ht="24" customHeight="1" x14ac:dyDescent="0.2">
      <c r="A298" s="674" t="s">
        <v>3706</v>
      </c>
      <c r="B298" s="675" t="s">
        <v>3754</v>
      </c>
      <c r="C298" s="674" t="s">
        <v>24</v>
      </c>
      <c r="D298" s="674" t="s">
        <v>3755</v>
      </c>
      <c r="E298" s="761" t="s">
        <v>3705</v>
      </c>
      <c r="F298" s="761"/>
      <c r="G298" s="676" t="s">
        <v>26</v>
      </c>
      <c r="H298" s="677">
        <v>1</v>
      </c>
      <c r="I298" s="677">
        <v>0</v>
      </c>
      <c r="J298" s="678">
        <v>28.71</v>
      </c>
      <c r="K298" s="678">
        <v>28.71</v>
      </c>
    </row>
    <row r="299" spans="1:11" ht="25.5" x14ac:dyDescent="0.2">
      <c r="A299" s="684"/>
      <c r="B299" s="684"/>
      <c r="C299" s="684"/>
      <c r="D299" s="684"/>
      <c r="E299" s="684"/>
      <c r="F299" s="684" t="s">
        <v>3723</v>
      </c>
      <c r="G299" s="685">
        <v>19.52</v>
      </c>
      <c r="H299" s="684" t="s">
        <v>3724</v>
      </c>
      <c r="I299" s="685">
        <v>0</v>
      </c>
      <c r="J299" s="684" t="s">
        <v>3725</v>
      </c>
      <c r="K299" s="685">
        <v>19.52</v>
      </c>
    </row>
    <row r="300" spans="1:11" ht="25.5" x14ac:dyDescent="0.2">
      <c r="A300" s="684"/>
      <c r="B300" s="684"/>
      <c r="C300" s="684"/>
      <c r="D300" s="684"/>
      <c r="E300" s="684"/>
      <c r="F300" s="684" t="s">
        <v>3726</v>
      </c>
      <c r="G300" s="685">
        <v>0</v>
      </c>
      <c r="H300" s="763"/>
      <c r="I300" s="763" t="s">
        <v>3727</v>
      </c>
      <c r="J300" s="684"/>
      <c r="K300" s="685">
        <v>28.71</v>
      </c>
    </row>
    <row r="301" spans="1:11" ht="50.1" customHeight="1" thickBot="1" x14ac:dyDescent="0.25">
      <c r="A301" s="31"/>
      <c r="B301" s="31"/>
      <c r="C301" s="31"/>
      <c r="D301" s="31"/>
      <c r="E301" s="31"/>
      <c r="F301" s="31"/>
      <c r="G301" s="31"/>
      <c r="H301" s="31" t="s">
        <v>3728</v>
      </c>
      <c r="I301" s="686" t="s">
        <v>3815</v>
      </c>
      <c r="J301" s="31" t="s">
        <v>3730</v>
      </c>
      <c r="K301" s="687">
        <v>186.61</v>
      </c>
    </row>
    <row r="302" spans="1:11" ht="0.95" customHeight="1" thickTop="1" x14ac:dyDescent="0.2">
      <c r="A302" s="688"/>
      <c r="B302" s="688"/>
      <c r="C302" s="688"/>
      <c r="D302" s="688"/>
      <c r="E302" s="688"/>
      <c r="F302" s="688"/>
      <c r="G302" s="688"/>
      <c r="H302" s="688"/>
      <c r="I302" s="688"/>
      <c r="J302" s="688"/>
      <c r="K302" s="688"/>
    </row>
    <row r="303" spans="1:11" ht="18" customHeight="1" x14ac:dyDescent="0.2">
      <c r="A303" s="18" t="s">
        <v>143</v>
      </c>
      <c r="B303" s="19" t="s">
        <v>10</v>
      </c>
      <c r="C303" s="18" t="s">
        <v>11</v>
      </c>
      <c r="D303" s="18" t="s">
        <v>12</v>
      </c>
      <c r="E303" s="764" t="s">
        <v>3702</v>
      </c>
      <c r="F303" s="764"/>
      <c r="G303" s="20" t="s">
        <v>13</v>
      </c>
      <c r="H303" s="19" t="s">
        <v>14</v>
      </c>
      <c r="I303" s="19" t="s">
        <v>3703</v>
      </c>
      <c r="J303" s="19" t="s">
        <v>15</v>
      </c>
      <c r="K303" s="19" t="s">
        <v>17</v>
      </c>
    </row>
    <row r="304" spans="1:11" ht="26.1" customHeight="1" x14ac:dyDescent="0.2">
      <c r="A304" s="23" t="s">
        <v>3704</v>
      </c>
      <c r="B304" s="24" t="s">
        <v>144</v>
      </c>
      <c r="C304" s="23" t="s">
        <v>42</v>
      </c>
      <c r="D304" s="23" t="s">
        <v>145</v>
      </c>
      <c r="E304" s="760">
        <v>22</v>
      </c>
      <c r="F304" s="760"/>
      <c r="G304" s="25" t="s">
        <v>52</v>
      </c>
      <c r="H304" s="673">
        <v>1</v>
      </c>
      <c r="I304" s="26"/>
      <c r="J304" s="26">
        <v>30.67</v>
      </c>
      <c r="K304" s="26">
        <v>30.67</v>
      </c>
    </row>
    <row r="305" spans="1:11" ht="24" customHeight="1" x14ac:dyDescent="0.2">
      <c r="A305" s="674" t="s">
        <v>3706</v>
      </c>
      <c r="B305" s="675" t="s">
        <v>3816</v>
      </c>
      <c r="C305" s="674" t="s">
        <v>24</v>
      </c>
      <c r="D305" s="674" t="s">
        <v>3817</v>
      </c>
      <c r="E305" s="761" t="s">
        <v>3705</v>
      </c>
      <c r="F305" s="761"/>
      <c r="G305" s="676" t="s">
        <v>26</v>
      </c>
      <c r="H305" s="677">
        <v>0.248</v>
      </c>
      <c r="I305" s="677">
        <v>0</v>
      </c>
      <c r="J305" s="678">
        <v>36.43</v>
      </c>
      <c r="K305" s="678">
        <v>9.0299999999999994</v>
      </c>
    </row>
    <row r="306" spans="1:11" ht="24" customHeight="1" x14ac:dyDescent="0.2">
      <c r="A306" s="674" t="s">
        <v>3706</v>
      </c>
      <c r="B306" s="675" t="s">
        <v>3754</v>
      </c>
      <c r="C306" s="674" t="s">
        <v>24</v>
      </c>
      <c r="D306" s="674" t="s">
        <v>3755</v>
      </c>
      <c r="E306" s="761" t="s">
        <v>3705</v>
      </c>
      <c r="F306" s="761"/>
      <c r="G306" s="676" t="s">
        <v>26</v>
      </c>
      <c r="H306" s="677">
        <v>0.754</v>
      </c>
      <c r="I306" s="677">
        <v>0</v>
      </c>
      <c r="J306" s="678">
        <v>28.71</v>
      </c>
      <c r="K306" s="678">
        <v>21.64</v>
      </c>
    </row>
    <row r="307" spans="1:11" ht="25.5" x14ac:dyDescent="0.2">
      <c r="A307" s="684"/>
      <c r="B307" s="684"/>
      <c r="C307" s="684"/>
      <c r="D307" s="684"/>
      <c r="E307" s="684"/>
      <c r="F307" s="684" t="s">
        <v>3723</v>
      </c>
      <c r="G307" s="685">
        <v>21.49</v>
      </c>
      <c r="H307" s="684" t="s">
        <v>3724</v>
      </c>
      <c r="I307" s="685">
        <v>0</v>
      </c>
      <c r="J307" s="684" t="s">
        <v>3725</v>
      </c>
      <c r="K307" s="685">
        <v>21.49</v>
      </c>
    </row>
    <row r="308" spans="1:11" ht="25.5" x14ac:dyDescent="0.2">
      <c r="A308" s="684"/>
      <c r="B308" s="684"/>
      <c r="C308" s="684"/>
      <c r="D308" s="684"/>
      <c r="E308" s="684"/>
      <c r="F308" s="684" t="s">
        <v>3726</v>
      </c>
      <c r="G308" s="685">
        <v>0</v>
      </c>
      <c r="H308" s="763"/>
      <c r="I308" s="763" t="s">
        <v>3727</v>
      </c>
      <c r="J308" s="684"/>
      <c r="K308" s="685">
        <v>30.67</v>
      </c>
    </row>
    <row r="309" spans="1:11" ht="50.1" customHeight="1" thickBot="1" x14ac:dyDescent="0.25">
      <c r="A309" s="31"/>
      <c r="B309" s="31"/>
      <c r="C309" s="31"/>
      <c r="D309" s="31"/>
      <c r="E309" s="31"/>
      <c r="F309" s="31"/>
      <c r="G309" s="31"/>
      <c r="H309" s="31" t="s">
        <v>3728</v>
      </c>
      <c r="I309" s="686" t="s">
        <v>3814</v>
      </c>
      <c r="J309" s="31" t="s">
        <v>3730</v>
      </c>
      <c r="K309" s="687">
        <v>333.07</v>
      </c>
    </row>
    <row r="310" spans="1:11" ht="0.95" customHeight="1" thickTop="1" x14ac:dyDescent="0.2">
      <c r="A310" s="688"/>
      <c r="B310" s="688"/>
      <c r="C310" s="688"/>
      <c r="D310" s="688"/>
      <c r="E310" s="688"/>
      <c r="F310" s="688"/>
      <c r="G310" s="688"/>
      <c r="H310" s="688"/>
      <c r="I310" s="688"/>
      <c r="J310" s="688"/>
      <c r="K310" s="688"/>
    </row>
    <row r="311" spans="1:11" ht="24" customHeight="1" x14ac:dyDescent="0.2">
      <c r="A311" s="21" t="s">
        <v>146</v>
      </c>
      <c r="B311" s="21"/>
      <c r="C311" s="21"/>
      <c r="D311" s="21" t="s">
        <v>147</v>
      </c>
      <c r="E311" s="21"/>
      <c r="F311" s="767"/>
      <c r="G311" s="767"/>
      <c r="H311" s="21"/>
      <c r="I311" s="22"/>
      <c r="J311" s="21"/>
      <c r="K311" s="672">
        <v>4236.68</v>
      </c>
    </row>
    <row r="312" spans="1:11" ht="18" customHeight="1" x14ac:dyDescent="0.2">
      <c r="A312" s="18" t="s">
        <v>148</v>
      </c>
      <c r="B312" s="19" t="s">
        <v>10</v>
      </c>
      <c r="C312" s="18" t="s">
        <v>11</v>
      </c>
      <c r="D312" s="18" t="s">
        <v>12</v>
      </c>
      <c r="E312" s="764" t="s">
        <v>3702</v>
      </c>
      <c r="F312" s="764"/>
      <c r="G312" s="20" t="s">
        <v>13</v>
      </c>
      <c r="H312" s="19" t="s">
        <v>14</v>
      </c>
      <c r="I312" s="19" t="s">
        <v>3703</v>
      </c>
      <c r="J312" s="19" t="s">
        <v>15</v>
      </c>
      <c r="K312" s="19" t="s">
        <v>17</v>
      </c>
    </row>
    <row r="313" spans="1:11" ht="26.1" customHeight="1" x14ac:dyDescent="0.2">
      <c r="A313" s="23" t="s">
        <v>3704</v>
      </c>
      <c r="B313" s="24" t="s">
        <v>149</v>
      </c>
      <c r="C313" s="23" t="s">
        <v>42</v>
      </c>
      <c r="D313" s="23" t="s">
        <v>150</v>
      </c>
      <c r="E313" s="760">
        <v>22</v>
      </c>
      <c r="F313" s="760"/>
      <c r="G313" s="25" t="s">
        <v>52</v>
      </c>
      <c r="H313" s="673">
        <v>1</v>
      </c>
      <c r="I313" s="26"/>
      <c r="J313" s="26">
        <v>82.66</v>
      </c>
      <c r="K313" s="26">
        <v>82.66</v>
      </c>
    </row>
    <row r="314" spans="1:11" ht="24" customHeight="1" x14ac:dyDescent="0.2">
      <c r="A314" s="674" t="s">
        <v>3706</v>
      </c>
      <c r="B314" s="675" t="s">
        <v>3754</v>
      </c>
      <c r="C314" s="674" t="s">
        <v>24</v>
      </c>
      <c r="D314" s="674" t="s">
        <v>3755</v>
      </c>
      <c r="E314" s="761" t="s">
        <v>3705</v>
      </c>
      <c r="F314" s="761"/>
      <c r="G314" s="676" t="s">
        <v>26</v>
      </c>
      <c r="H314" s="677">
        <v>1.861</v>
      </c>
      <c r="I314" s="677">
        <v>0</v>
      </c>
      <c r="J314" s="678">
        <v>28.71</v>
      </c>
      <c r="K314" s="678">
        <v>53.42</v>
      </c>
    </row>
    <row r="315" spans="1:11" ht="26.1" customHeight="1" x14ac:dyDescent="0.2">
      <c r="A315" s="674" t="s">
        <v>3706</v>
      </c>
      <c r="B315" s="675" t="s">
        <v>3818</v>
      </c>
      <c r="C315" s="674" t="s">
        <v>24</v>
      </c>
      <c r="D315" s="674" t="s">
        <v>3819</v>
      </c>
      <c r="E315" s="761" t="s">
        <v>3705</v>
      </c>
      <c r="F315" s="761"/>
      <c r="G315" s="676" t="s">
        <v>26</v>
      </c>
      <c r="H315" s="677">
        <v>0.98199999999999998</v>
      </c>
      <c r="I315" s="677">
        <v>0</v>
      </c>
      <c r="J315" s="678">
        <v>29.78</v>
      </c>
      <c r="K315" s="678">
        <v>29.24</v>
      </c>
    </row>
    <row r="316" spans="1:11" ht="25.5" x14ac:dyDescent="0.2">
      <c r="A316" s="684"/>
      <c r="B316" s="684"/>
      <c r="C316" s="684"/>
      <c r="D316" s="684"/>
      <c r="E316" s="684"/>
      <c r="F316" s="684" t="s">
        <v>3723</v>
      </c>
      <c r="G316" s="685">
        <v>56.53</v>
      </c>
      <c r="H316" s="684" t="s">
        <v>3724</v>
      </c>
      <c r="I316" s="685">
        <v>0</v>
      </c>
      <c r="J316" s="684" t="s">
        <v>3725</v>
      </c>
      <c r="K316" s="685">
        <v>56.53</v>
      </c>
    </row>
    <row r="317" spans="1:11" ht="25.5" x14ac:dyDescent="0.2">
      <c r="A317" s="684"/>
      <c r="B317" s="684"/>
      <c r="C317" s="684"/>
      <c r="D317" s="684"/>
      <c r="E317" s="684"/>
      <c r="F317" s="684" t="s">
        <v>3726</v>
      </c>
      <c r="G317" s="685">
        <v>0</v>
      </c>
      <c r="H317" s="763"/>
      <c r="I317" s="763" t="s">
        <v>3727</v>
      </c>
      <c r="J317" s="684"/>
      <c r="K317" s="685">
        <v>82.66</v>
      </c>
    </row>
    <row r="318" spans="1:11" ht="50.1" customHeight="1" thickBot="1" x14ac:dyDescent="0.25">
      <c r="A318" s="31"/>
      <c r="B318" s="31"/>
      <c r="C318" s="31"/>
      <c r="D318" s="31"/>
      <c r="E318" s="31"/>
      <c r="F318" s="31"/>
      <c r="G318" s="31"/>
      <c r="H318" s="31" t="s">
        <v>3728</v>
      </c>
      <c r="I318" s="686" t="s">
        <v>3820</v>
      </c>
      <c r="J318" s="31" t="s">
        <v>3730</v>
      </c>
      <c r="K318" s="687">
        <v>3313.83</v>
      </c>
    </row>
    <row r="319" spans="1:11" ht="0.95" customHeight="1" thickTop="1" x14ac:dyDescent="0.2">
      <c r="A319" s="688"/>
      <c r="B319" s="688"/>
      <c r="C319" s="688"/>
      <c r="D319" s="688"/>
      <c r="E319" s="688"/>
      <c r="F319" s="688"/>
      <c r="G319" s="688"/>
      <c r="H319" s="688"/>
      <c r="I319" s="688"/>
      <c r="J319" s="688"/>
      <c r="K319" s="688"/>
    </row>
    <row r="320" spans="1:11" ht="18" customHeight="1" x14ac:dyDescent="0.2">
      <c r="A320" s="18" t="s">
        <v>151</v>
      </c>
      <c r="B320" s="19" t="s">
        <v>10</v>
      </c>
      <c r="C320" s="18" t="s">
        <v>11</v>
      </c>
      <c r="D320" s="18" t="s">
        <v>12</v>
      </c>
      <c r="E320" s="764" t="s">
        <v>3702</v>
      </c>
      <c r="F320" s="764"/>
      <c r="G320" s="20" t="s">
        <v>13</v>
      </c>
      <c r="H320" s="19" t="s">
        <v>14</v>
      </c>
      <c r="I320" s="19" t="s">
        <v>3703</v>
      </c>
      <c r="J320" s="19" t="s">
        <v>15</v>
      </c>
      <c r="K320" s="19" t="s">
        <v>17</v>
      </c>
    </row>
    <row r="321" spans="1:11" ht="24" customHeight="1" x14ac:dyDescent="0.2">
      <c r="A321" s="23" t="s">
        <v>3704</v>
      </c>
      <c r="B321" s="24" t="s">
        <v>152</v>
      </c>
      <c r="C321" s="23" t="s">
        <v>42</v>
      </c>
      <c r="D321" s="23" t="s">
        <v>153</v>
      </c>
      <c r="E321" s="760" t="s">
        <v>3821</v>
      </c>
      <c r="F321" s="760"/>
      <c r="G321" s="25" t="s">
        <v>52</v>
      </c>
      <c r="H321" s="673">
        <v>1</v>
      </c>
      <c r="I321" s="26"/>
      <c r="J321" s="26">
        <v>20.09</v>
      </c>
      <c r="K321" s="26">
        <v>20.09</v>
      </c>
    </row>
    <row r="322" spans="1:11" ht="24" customHeight="1" x14ac:dyDescent="0.2">
      <c r="A322" s="674" t="s">
        <v>3706</v>
      </c>
      <c r="B322" s="675" t="s">
        <v>3754</v>
      </c>
      <c r="C322" s="674" t="s">
        <v>24</v>
      </c>
      <c r="D322" s="674" t="s">
        <v>3755</v>
      </c>
      <c r="E322" s="761" t="s">
        <v>3705</v>
      </c>
      <c r="F322" s="761"/>
      <c r="G322" s="676" t="s">
        <v>26</v>
      </c>
      <c r="H322" s="677">
        <v>0.7</v>
      </c>
      <c r="I322" s="677">
        <v>0</v>
      </c>
      <c r="J322" s="678">
        <v>28.71</v>
      </c>
      <c r="K322" s="678">
        <v>20.09</v>
      </c>
    </row>
    <row r="323" spans="1:11" ht="25.5" x14ac:dyDescent="0.2">
      <c r="A323" s="684"/>
      <c r="B323" s="684"/>
      <c r="C323" s="684"/>
      <c r="D323" s="684"/>
      <c r="E323" s="684"/>
      <c r="F323" s="684" t="s">
        <v>3723</v>
      </c>
      <c r="G323" s="685">
        <v>13.66</v>
      </c>
      <c r="H323" s="684" t="s">
        <v>3724</v>
      </c>
      <c r="I323" s="685">
        <v>0</v>
      </c>
      <c r="J323" s="684" t="s">
        <v>3725</v>
      </c>
      <c r="K323" s="685">
        <v>13.66</v>
      </c>
    </row>
    <row r="324" spans="1:11" ht="25.5" x14ac:dyDescent="0.2">
      <c r="A324" s="684"/>
      <c r="B324" s="684"/>
      <c r="C324" s="684"/>
      <c r="D324" s="684"/>
      <c r="E324" s="684"/>
      <c r="F324" s="684" t="s">
        <v>3726</v>
      </c>
      <c r="G324" s="685">
        <v>0</v>
      </c>
      <c r="H324" s="763"/>
      <c r="I324" s="763" t="s">
        <v>3727</v>
      </c>
      <c r="J324" s="684"/>
      <c r="K324" s="685">
        <v>20.09</v>
      </c>
    </row>
    <row r="325" spans="1:11" ht="50.1" customHeight="1" thickBot="1" x14ac:dyDescent="0.25">
      <c r="A325" s="31"/>
      <c r="B325" s="31"/>
      <c r="C325" s="31"/>
      <c r="D325" s="31"/>
      <c r="E325" s="31"/>
      <c r="F325" s="31"/>
      <c r="G325" s="31"/>
      <c r="H325" s="31" t="s">
        <v>3728</v>
      </c>
      <c r="I325" s="686" t="s">
        <v>3822</v>
      </c>
      <c r="J325" s="31" t="s">
        <v>3730</v>
      </c>
      <c r="K325" s="687">
        <v>75.94</v>
      </c>
    </row>
    <row r="326" spans="1:11" ht="0.95" customHeight="1" thickTop="1" x14ac:dyDescent="0.2">
      <c r="A326" s="688"/>
      <c r="B326" s="688"/>
      <c r="C326" s="688"/>
      <c r="D326" s="688"/>
      <c r="E326" s="688"/>
      <c r="F326" s="688"/>
      <c r="G326" s="688"/>
      <c r="H326" s="688"/>
      <c r="I326" s="688"/>
      <c r="J326" s="688"/>
      <c r="K326" s="688"/>
    </row>
    <row r="327" spans="1:11" ht="18" customHeight="1" x14ac:dyDescent="0.2">
      <c r="A327" s="18" t="s">
        <v>154</v>
      </c>
      <c r="B327" s="19" t="s">
        <v>10</v>
      </c>
      <c r="C327" s="18" t="s">
        <v>11</v>
      </c>
      <c r="D327" s="18" t="s">
        <v>12</v>
      </c>
      <c r="E327" s="764" t="s">
        <v>3702</v>
      </c>
      <c r="F327" s="764"/>
      <c r="G327" s="20" t="s">
        <v>13</v>
      </c>
      <c r="H327" s="19" t="s">
        <v>14</v>
      </c>
      <c r="I327" s="19" t="s">
        <v>3703</v>
      </c>
      <c r="J327" s="19" t="s">
        <v>15</v>
      </c>
      <c r="K327" s="19" t="s">
        <v>17</v>
      </c>
    </row>
    <row r="328" spans="1:11" ht="24" customHeight="1" x14ac:dyDescent="0.2">
      <c r="A328" s="23" t="s">
        <v>3704</v>
      </c>
      <c r="B328" s="24" t="s">
        <v>155</v>
      </c>
      <c r="C328" s="23" t="s">
        <v>24</v>
      </c>
      <c r="D328" s="23" t="s">
        <v>156</v>
      </c>
      <c r="E328" s="760" t="s">
        <v>3823</v>
      </c>
      <c r="F328" s="760"/>
      <c r="G328" s="25" t="s">
        <v>56</v>
      </c>
      <c r="H328" s="673">
        <v>1</v>
      </c>
      <c r="I328" s="26"/>
      <c r="J328" s="26">
        <v>113.57</v>
      </c>
      <c r="K328" s="26">
        <v>113.57</v>
      </c>
    </row>
    <row r="329" spans="1:11" ht="24" customHeight="1" x14ac:dyDescent="0.2">
      <c r="A329" s="674" t="s">
        <v>3706</v>
      </c>
      <c r="B329" s="675" t="s">
        <v>3754</v>
      </c>
      <c r="C329" s="674" t="s">
        <v>24</v>
      </c>
      <c r="D329" s="674" t="s">
        <v>3755</v>
      </c>
      <c r="E329" s="761" t="s">
        <v>3705</v>
      </c>
      <c r="F329" s="761"/>
      <c r="G329" s="676" t="s">
        <v>26</v>
      </c>
      <c r="H329" s="677">
        <v>3.9557666999999999</v>
      </c>
      <c r="I329" s="677">
        <v>0</v>
      </c>
      <c r="J329" s="678">
        <v>28.71</v>
      </c>
      <c r="K329" s="678">
        <v>113.57</v>
      </c>
    </row>
    <row r="330" spans="1:11" ht="25.5" x14ac:dyDescent="0.2">
      <c r="A330" s="684"/>
      <c r="B330" s="684"/>
      <c r="C330" s="684"/>
      <c r="D330" s="684"/>
      <c r="E330" s="684"/>
      <c r="F330" s="684" t="s">
        <v>3723</v>
      </c>
      <c r="G330" s="685">
        <v>77.209999999999994</v>
      </c>
      <c r="H330" s="684" t="s">
        <v>3724</v>
      </c>
      <c r="I330" s="685">
        <v>0</v>
      </c>
      <c r="J330" s="684" t="s">
        <v>3725</v>
      </c>
      <c r="K330" s="685">
        <v>77.209999999999994</v>
      </c>
    </row>
    <row r="331" spans="1:11" ht="25.5" x14ac:dyDescent="0.2">
      <c r="A331" s="684"/>
      <c r="B331" s="684"/>
      <c r="C331" s="684"/>
      <c r="D331" s="684"/>
      <c r="E331" s="684"/>
      <c r="F331" s="684" t="s">
        <v>3726</v>
      </c>
      <c r="G331" s="685">
        <v>0</v>
      </c>
      <c r="H331" s="763"/>
      <c r="I331" s="763" t="s">
        <v>3727</v>
      </c>
      <c r="J331" s="684"/>
      <c r="K331" s="685">
        <v>113.57</v>
      </c>
    </row>
    <row r="332" spans="1:11" ht="50.1" customHeight="1" thickBot="1" x14ac:dyDescent="0.25">
      <c r="A332" s="31"/>
      <c r="B332" s="31"/>
      <c r="C332" s="31"/>
      <c r="D332" s="31"/>
      <c r="E332" s="31"/>
      <c r="F332" s="31"/>
      <c r="G332" s="31"/>
      <c r="H332" s="31" t="s">
        <v>3728</v>
      </c>
      <c r="I332" s="686" t="s">
        <v>3824</v>
      </c>
      <c r="J332" s="31" t="s">
        <v>3730</v>
      </c>
      <c r="K332" s="687">
        <v>40.880000000000003</v>
      </c>
    </row>
    <row r="333" spans="1:11" ht="0.95" customHeight="1" thickTop="1" x14ac:dyDescent="0.2">
      <c r="A333" s="688"/>
      <c r="B333" s="688"/>
      <c r="C333" s="688"/>
      <c r="D333" s="688"/>
      <c r="E333" s="688"/>
      <c r="F333" s="688"/>
      <c r="G333" s="688"/>
      <c r="H333" s="688"/>
      <c r="I333" s="688"/>
      <c r="J333" s="688"/>
      <c r="K333" s="688"/>
    </row>
    <row r="334" spans="1:11" ht="18" customHeight="1" x14ac:dyDescent="0.2">
      <c r="A334" s="18" t="s">
        <v>157</v>
      </c>
      <c r="B334" s="19" t="s">
        <v>10</v>
      </c>
      <c r="C334" s="18" t="s">
        <v>11</v>
      </c>
      <c r="D334" s="18" t="s">
        <v>12</v>
      </c>
      <c r="E334" s="764" t="s">
        <v>3702</v>
      </c>
      <c r="F334" s="764"/>
      <c r="G334" s="20" t="s">
        <v>13</v>
      </c>
      <c r="H334" s="19" t="s">
        <v>14</v>
      </c>
      <c r="I334" s="19" t="s">
        <v>3703</v>
      </c>
      <c r="J334" s="19" t="s">
        <v>15</v>
      </c>
      <c r="K334" s="19" t="s">
        <v>17</v>
      </c>
    </row>
    <row r="335" spans="1:11" ht="26.1" customHeight="1" x14ac:dyDescent="0.2">
      <c r="A335" s="23" t="s">
        <v>3704</v>
      </c>
      <c r="B335" s="24" t="s">
        <v>158</v>
      </c>
      <c r="C335" s="23" t="s">
        <v>24</v>
      </c>
      <c r="D335" s="23" t="s">
        <v>159</v>
      </c>
      <c r="E335" s="760" t="s">
        <v>3787</v>
      </c>
      <c r="F335" s="760"/>
      <c r="G335" s="25" t="s">
        <v>66</v>
      </c>
      <c r="H335" s="673">
        <v>1</v>
      </c>
      <c r="I335" s="26"/>
      <c r="J335" s="26">
        <v>2.11</v>
      </c>
      <c r="K335" s="26">
        <v>2.11</v>
      </c>
    </row>
    <row r="336" spans="1:11" ht="24" customHeight="1" x14ac:dyDescent="0.2">
      <c r="A336" s="674" t="s">
        <v>3706</v>
      </c>
      <c r="B336" s="675" t="s">
        <v>3754</v>
      </c>
      <c r="C336" s="674" t="s">
        <v>24</v>
      </c>
      <c r="D336" s="674" t="s">
        <v>3755</v>
      </c>
      <c r="E336" s="761" t="s">
        <v>3705</v>
      </c>
      <c r="F336" s="761"/>
      <c r="G336" s="676" t="s">
        <v>26</v>
      </c>
      <c r="H336" s="677">
        <v>5.1200000000000002E-2</v>
      </c>
      <c r="I336" s="677">
        <v>0</v>
      </c>
      <c r="J336" s="678">
        <v>28.71</v>
      </c>
      <c r="K336" s="678">
        <v>1.46</v>
      </c>
    </row>
    <row r="337" spans="1:11" ht="26.1" customHeight="1" x14ac:dyDescent="0.2">
      <c r="A337" s="674" t="s">
        <v>3706</v>
      </c>
      <c r="B337" s="675" t="s">
        <v>3793</v>
      </c>
      <c r="C337" s="674" t="s">
        <v>24</v>
      </c>
      <c r="D337" s="674" t="s">
        <v>3794</v>
      </c>
      <c r="E337" s="761" t="s">
        <v>3705</v>
      </c>
      <c r="F337" s="761"/>
      <c r="G337" s="676" t="s">
        <v>26</v>
      </c>
      <c r="H337" s="677">
        <v>1.8100000000000002E-2</v>
      </c>
      <c r="I337" s="677">
        <v>0</v>
      </c>
      <c r="J337" s="678">
        <v>36.17</v>
      </c>
      <c r="K337" s="678">
        <v>0.65</v>
      </c>
    </row>
    <row r="338" spans="1:11" ht="25.5" x14ac:dyDescent="0.2">
      <c r="A338" s="684"/>
      <c r="B338" s="684"/>
      <c r="C338" s="684"/>
      <c r="D338" s="684"/>
      <c r="E338" s="684"/>
      <c r="F338" s="684" t="s">
        <v>3723</v>
      </c>
      <c r="G338" s="685">
        <v>1.48</v>
      </c>
      <c r="H338" s="684" t="s">
        <v>3724</v>
      </c>
      <c r="I338" s="685">
        <v>0</v>
      </c>
      <c r="J338" s="684" t="s">
        <v>3725</v>
      </c>
      <c r="K338" s="685">
        <v>1.48</v>
      </c>
    </row>
    <row r="339" spans="1:11" ht="25.5" x14ac:dyDescent="0.2">
      <c r="A339" s="684"/>
      <c r="B339" s="684"/>
      <c r="C339" s="684"/>
      <c r="D339" s="684"/>
      <c r="E339" s="684"/>
      <c r="F339" s="684" t="s">
        <v>3726</v>
      </c>
      <c r="G339" s="685">
        <v>0</v>
      </c>
      <c r="H339" s="763"/>
      <c r="I339" s="763" t="s">
        <v>3727</v>
      </c>
      <c r="J339" s="684"/>
      <c r="K339" s="685">
        <v>2.11</v>
      </c>
    </row>
    <row r="340" spans="1:11" ht="50.1" customHeight="1" thickBot="1" x14ac:dyDescent="0.25">
      <c r="A340" s="31"/>
      <c r="B340" s="31"/>
      <c r="C340" s="31"/>
      <c r="D340" s="31"/>
      <c r="E340" s="31"/>
      <c r="F340" s="31"/>
      <c r="G340" s="31"/>
      <c r="H340" s="31" t="s">
        <v>3728</v>
      </c>
      <c r="I340" s="686" t="s">
        <v>3797</v>
      </c>
      <c r="J340" s="31" t="s">
        <v>3730</v>
      </c>
      <c r="K340" s="687">
        <v>2.11</v>
      </c>
    </row>
    <row r="341" spans="1:11" ht="0.95" customHeight="1" thickTop="1" x14ac:dyDescent="0.2">
      <c r="A341" s="688"/>
      <c r="B341" s="688"/>
      <c r="C341" s="688"/>
      <c r="D341" s="688"/>
      <c r="E341" s="688"/>
      <c r="F341" s="688"/>
      <c r="G341" s="688"/>
      <c r="H341" s="688"/>
      <c r="I341" s="688"/>
      <c r="J341" s="688"/>
      <c r="K341" s="688"/>
    </row>
    <row r="342" spans="1:11" ht="18" customHeight="1" x14ac:dyDescent="0.2">
      <c r="A342" s="18" t="s">
        <v>160</v>
      </c>
      <c r="B342" s="19" t="s">
        <v>10</v>
      </c>
      <c r="C342" s="18" t="s">
        <v>11</v>
      </c>
      <c r="D342" s="18" t="s">
        <v>12</v>
      </c>
      <c r="E342" s="764" t="s">
        <v>3702</v>
      </c>
      <c r="F342" s="764"/>
      <c r="G342" s="20" t="s">
        <v>13</v>
      </c>
      <c r="H342" s="19" t="s">
        <v>14</v>
      </c>
      <c r="I342" s="19" t="s">
        <v>3703</v>
      </c>
      <c r="J342" s="19" t="s">
        <v>15</v>
      </c>
      <c r="K342" s="19" t="s">
        <v>17</v>
      </c>
    </row>
    <row r="343" spans="1:11" ht="24" customHeight="1" x14ac:dyDescent="0.2">
      <c r="A343" s="23" t="s">
        <v>3704</v>
      </c>
      <c r="B343" s="24" t="s">
        <v>161</v>
      </c>
      <c r="C343" s="23" t="s">
        <v>42</v>
      </c>
      <c r="D343" s="23" t="s">
        <v>162</v>
      </c>
      <c r="E343" s="760" t="s">
        <v>3705</v>
      </c>
      <c r="F343" s="760"/>
      <c r="G343" s="25" t="s">
        <v>66</v>
      </c>
      <c r="H343" s="673">
        <v>1</v>
      </c>
      <c r="I343" s="26"/>
      <c r="J343" s="26">
        <v>803.92</v>
      </c>
      <c r="K343" s="26">
        <v>803.92</v>
      </c>
    </row>
    <row r="344" spans="1:11" ht="26.1" customHeight="1" x14ac:dyDescent="0.2">
      <c r="A344" s="674" t="s">
        <v>3706</v>
      </c>
      <c r="B344" s="675" t="s">
        <v>3825</v>
      </c>
      <c r="C344" s="674" t="s">
        <v>3826</v>
      </c>
      <c r="D344" s="674" t="s">
        <v>3827</v>
      </c>
      <c r="E344" s="761" t="s">
        <v>3828</v>
      </c>
      <c r="F344" s="761"/>
      <c r="G344" s="676" t="s">
        <v>1125</v>
      </c>
      <c r="H344" s="677">
        <v>0.26300000000000001</v>
      </c>
      <c r="I344" s="677">
        <v>0</v>
      </c>
      <c r="J344" s="678">
        <v>3056.75</v>
      </c>
      <c r="K344" s="678">
        <v>803.92</v>
      </c>
    </row>
    <row r="345" spans="1:11" ht="25.5" x14ac:dyDescent="0.2">
      <c r="A345" s="684"/>
      <c r="B345" s="684"/>
      <c r="C345" s="684"/>
      <c r="D345" s="684"/>
      <c r="E345" s="684"/>
      <c r="F345" s="684" t="s">
        <v>3723</v>
      </c>
      <c r="G345" s="685">
        <v>0</v>
      </c>
      <c r="H345" s="684" t="s">
        <v>3724</v>
      </c>
      <c r="I345" s="685">
        <v>0</v>
      </c>
      <c r="J345" s="684" t="s">
        <v>3725</v>
      </c>
      <c r="K345" s="685">
        <v>0</v>
      </c>
    </row>
    <row r="346" spans="1:11" ht="25.5" x14ac:dyDescent="0.2">
      <c r="A346" s="684"/>
      <c r="B346" s="684"/>
      <c r="C346" s="684"/>
      <c r="D346" s="684"/>
      <c r="E346" s="684"/>
      <c r="F346" s="684" t="s">
        <v>3726</v>
      </c>
      <c r="G346" s="685">
        <v>0</v>
      </c>
      <c r="H346" s="763"/>
      <c r="I346" s="763" t="s">
        <v>3727</v>
      </c>
      <c r="J346" s="684"/>
      <c r="K346" s="685">
        <v>803.92</v>
      </c>
    </row>
    <row r="347" spans="1:11" ht="50.1" customHeight="1" thickBot="1" x14ac:dyDescent="0.25">
      <c r="A347" s="31"/>
      <c r="B347" s="31"/>
      <c r="C347" s="31"/>
      <c r="D347" s="31"/>
      <c r="E347" s="31"/>
      <c r="F347" s="31"/>
      <c r="G347" s="31"/>
      <c r="H347" s="31" t="s">
        <v>3728</v>
      </c>
      <c r="I347" s="686" t="s">
        <v>3797</v>
      </c>
      <c r="J347" s="31" t="s">
        <v>3730</v>
      </c>
      <c r="K347" s="687">
        <v>803.92</v>
      </c>
    </row>
    <row r="348" spans="1:11" ht="0.95" customHeight="1" thickTop="1" x14ac:dyDescent="0.2">
      <c r="A348" s="688"/>
      <c r="B348" s="688"/>
      <c r="C348" s="688"/>
      <c r="D348" s="688"/>
      <c r="E348" s="688"/>
      <c r="F348" s="688"/>
      <c r="G348" s="688"/>
      <c r="H348" s="688"/>
      <c r="I348" s="688"/>
      <c r="J348" s="688"/>
      <c r="K348" s="688"/>
    </row>
    <row r="349" spans="1:11" ht="24" customHeight="1" x14ac:dyDescent="0.2">
      <c r="A349" s="21" t="s">
        <v>163</v>
      </c>
      <c r="B349" s="21"/>
      <c r="C349" s="21"/>
      <c r="D349" s="21" t="s">
        <v>164</v>
      </c>
      <c r="E349" s="21"/>
      <c r="F349" s="767"/>
      <c r="G349" s="767"/>
      <c r="H349" s="21"/>
      <c r="I349" s="22"/>
      <c r="J349" s="21"/>
      <c r="K349" s="672">
        <v>18806.080000000002</v>
      </c>
    </row>
    <row r="350" spans="1:11" ht="18" customHeight="1" x14ac:dyDescent="0.2">
      <c r="A350" s="18" t="s">
        <v>165</v>
      </c>
      <c r="B350" s="19" t="s">
        <v>10</v>
      </c>
      <c r="C350" s="18" t="s">
        <v>11</v>
      </c>
      <c r="D350" s="18" t="s">
        <v>12</v>
      </c>
      <c r="E350" s="764" t="s">
        <v>3702</v>
      </c>
      <c r="F350" s="764"/>
      <c r="G350" s="20" t="s">
        <v>13</v>
      </c>
      <c r="H350" s="19" t="s">
        <v>14</v>
      </c>
      <c r="I350" s="19" t="s">
        <v>3703</v>
      </c>
      <c r="J350" s="19" t="s">
        <v>15</v>
      </c>
      <c r="K350" s="19" t="s">
        <v>17</v>
      </c>
    </row>
    <row r="351" spans="1:11" ht="26.1" customHeight="1" x14ac:dyDescent="0.2">
      <c r="A351" s="23" t="s">
        <v>3704</v>
      </c>
      <c r="B351" s="24" t="s">
        <v>166</v>
      </c>
      <c r="C351" s="23" t="s">
        <v>24</v>
      </c>
      <c r="D351" s="23" t="s">
        <v>167</v>
      </c>
      <c r="E351" s="760" t="s">
        <v>3787</v>
      </c>
      <c r="F351" s="760"/>
      <c r="G351" s="25" t="s">
        <v>52</v>
      </c>
      <c r="H351" s="673">
        <v>1</v>
      </c>
      <c r="I351" s="26"/>
      <c r="J351" s="26">
        <v>2.58</v>
      </c>
      <c r="K351" s="26">
        <v>2.58</v>
      </c>
    </row>
    <row r="352" spans="1:11" ht="24" customHeight="1" x14ac:dyDescent="0.2">
      <c r="A352" s="674" t="s">
        <v>3706</v>
      </c>
      <c r="B352" s="675" t="s">
        <v>3754</v>
      </c>
      <c r="C352" s="674" t="s">
        <v>24</v>
      </c>
      <c r="D352" s="674" t="s">
        <v>3755</v>
      </c>
      <c r="E352" s="761" t="s">
        <v>3705</v>
      </c>
      <c r="F352" s="761"/>
      <c r="G352" s="676" t="s">
        <v>26</v>
      </c>
      <c r="H352" s="677">
        <v>6.4699999999999994E-2</v>
      </c>
      <c r="I352" s="677">
        <v>0</v>
      </c>
      <c r="J352" s="678">
        <v>28.71</v>
      </c>
      <c r="K352" s="678">
        <v>1.85</v>
      </c>
    </row>
    <row r="353" spans="1:11" ht="26.1" customHeight="1" x14ac:dyDescent="0.2">
      <c r="A353" s="674" t="s">
        <v>3706</v>
      </c>
      <c r="B353" s="675" t="s">
        <v>3829</v>
      </c>
      <c r="C353" s="674" t="s">
        <v>24</v>
      </c>
      <c r="D353" s="674" t="s">
        <v>3830</v>
      </c>
      <c r="E353" s="761" t="s">
        <v>3705</v>
      </c>
      <c r="F353" s="761"/>
      <c r="G353" s="676" t="s">
        <v>26</v>
      </c>
      <c r="H353" s="677">
        <v>2.29E-2</v>
      </c>
      <c r="I353" s="677">
        <v>0</v>
      </c>
      <c r="J353" s="678">
        <v>32.22</v>
      </c>
      <c r="K353" s="678">
        <v>0.73</v>
      </c>
    </row>
    <row r="354" spans="1:11" ht="25.5" x14ac:dyDescent="0.2">
      <c r="A354" s="684"/>
      <c r="B354" s="684"/>
      <c r="C354" s="684"/>
      <c r="D354" s="684"/>
      <c r="E354" s="684"/>
      <c r="F354" s="684" t="s">
        <v>3723</v>
      </c>
      <c r="G354" s="685">
        <v>1.81</v>
      </c>
      <c r="H354" s="684" t="s">
        <v>3724</v>
      </c>
      <c r="I354" s="685">
        <v>0</v>
      </c>
      <c r="J354" s="684" t="s">
        <v>3725</v>
      </c>
      <c r="K354" s="685">
        <v>1.81</v>
      </c>
    </row>
    <row r="355" spans="1:11" ht="25.5" x14ac:dyDescent="0.2">
      <c r="A355" s="684"/>
      <c r="B355" s="684"/>
      <c r="C355" s="684"/>
      <c r="D355" s="684"/>
      <c r="E355" s="684"/>
      <c r="F355" s="684" t="s">
        <v>3726</v>
      </c>
      <c r="G355" s="685">
        <v>0</v>
      </c>
      <c r="H355" s="763"/>
      <c r="I355" s="763" t="s">
        <v>3727</v>
      </c>
      <c r="J355" s="684"/>
      <c r="K355" s="685">
        <v>2.58</v>
      </c>
    </row>
    <row r="356" spans="1:11" ht="50.1" customHeight="1" thickBot="1" x14ac:dyDescent="0.25">
      <c r="A356" s="31"/>
      <c r="B356" s="31"/>
      <c r="C356" s="31"/>
      <c r="D356" s="31"/>
      <c r="E356" s="31"/>
      <c r="F356" s="31"/>
      <c r="G356" s="31"/>
      <c r="H356" s="31" t="s">
        <v>3728</v>
      </c>
      <c r="I356" s="686" t="s">
        <v>3831</v>
      </c>
      <c r="J356" s="31" t="s">
        <v>3730</v>
      </c>
      <c r="K356" s="687">
        <v>1090.3800000000001</v>
      </c>
    </row>
    <row r="357" spans="1:11" ht="0.95" customHeight="1" thickTop="1" x14ac:dyDescent="0.2">
      <c r="A357" s="688"/>
      <c r="B357" s="688"/>
      <c r="C357" s="688"/>
      <c r="D357" s="688"/>
      <c r="E357" s="688"/>
      <c r="F357" s="688"/>
      <c r="G357" s="688"/>
      <c r="H357" s="688"/>
      <c r="I357" s="688"/>
      <c r="J357" s="688"/>
      <c r="K357" s="688"/>
    </row>
    <row r="358" spans="1:11" ht="18" customHeight="1" x14ac:dyDescent="0.2">
      <c r="A358" s="18" t="s">
        <v>168</v>
      </c>
      <c r="B358" s="19" t="s">
        <v>10</v>
      </c>
      <c r="C358" s="18" t="s">
        <v>11</v>
      </c>
      <c r="D358" s="18" t="s">
        <v>12</v>
      </c>
      <c r="E358" s="764" t="s">
        <v>3702</v>
      </c>
      <c r="F358" s="764"/>
      <c r="G358" s="20" t="s">
        <v>13</v>
      </c>
      <c r="H358" s="19" t="s">
        <v>14</v>
      </c>
      <c r="I358" s="19" t="s">
        <v>3703</v>
      </c>
      <c r="J358" s="19" t="s">
        <v>15</v>
      </c>
      <c r="K358" s="19" t="s">
        <v>17</v>
      </c>
    </row>
    <row r="359" spans="1:11" ht="26.1" customHeight="1" x14ac:dyDescent="0.2">
      <c r="A359" s="23" t="s">
        <v>3704</v>
      </c>
      <c r="B359" s="24" t="s">
        <v>169</v>
      </c>
      <c r="C359" s="23" t="s">
        <v>42</v>
      </c>
      <c r="D359" s="23" t="s">
        <v>170</v>
      </c>
      <c r="E359" s="760">
        <v>22</v>
      </c>
      <c r="F359" s="760"/>
      <c r="G359" s="25" t="s">
        <v>52</v>
      </c>
      <c r="H359" s="673">
        <v>1</v>
      </c>
      <c r="I359" s="26"/>
      <c r="J359" s="26">
        <v>33.75</v>
      </c>
      <c r="K359" s="26">
        <v>33.75</v>
      </c>
    </row>
    <row r="360" spans="1:11" ht="24" customHeight="1" x14ac:dyDescent="0.2">
      <c r="A360" s="674" t="s">
        <v>3706</v>
      </c>
      <c r="B360" s="675" t="s">
        <v>3761</v>
      </c>
      <c r="C360" s="674" t="s">
        <v>24</v>
      </c>
      <c r="D360" s="674" t="s">
        <v>3762</v>
      </c>
      <c r="E360" s="761" t="s">
        <v>3705</v>
      </c>
      <c r="F360" s="761"/>
      <c r="G360" s="676" t="s">
        <v>26</v>
      </c>
      <c r="H360" s="677">
        <v>0.29699999999999999</v>
      </c>
      <c r="I360" s="677">
        <v>0</v>
      </c>
      <c r="J360" s="678">
        <v>36.909999999999997</v>
      </c>
      <c r="K360" s="678">
        <v>10.96</v>
      </c>
    </row>
    <row r="361" spans="1:11" ht="24" customHeight="1" x14ac:dyDescent="0.2">
      <c r="A361" s="674" t="s">
        <v>3706</v>
      </c>
      <c r="B361" s="675" t="s">
        <v>3754</v>
      </c>
      <c r="C361" s="674" t="s">
        <v>24</v>
      </c>
      <c r="D361" s="674" t="s">
        <v>3755</v>
      </c>
      <c r="E361" s="761" t="s">
        <v>3705</v>
      </c>
      <c r="F361" s="761"/>
      <c r="G361" s="676" t="s">
        <v>26</v>
      </c>
      <c r="H361" s="677">
        <v>0.79400000000000004</v>
      </c>
      <c r="I361" s="677">
        <v>0</v>
      </c>
      <c r="J361" s="678">
        <v>28.71</v>
      </c>
      <c r="K361" s="678">
        <v>22.79</v>
      </c>
    </row>
    <row r="362" spans="1:11" ht="25.5" x14ac:dyDescent="0.2">
      <c r="A362" s="684"/>
      <c r="B362" s="684"/>
      <c r="C362" s="684"/>
      <c r="D362" s="684"/>
      <c r="E362" s="684"/>
      <c r="F362" s="684" t="s">
        <v>3723</v>
      </c>
      <c r="G362" s="685">
        <v>23.69</v>
      </c>
      <c r="H362" s="684" t="s">
        <v>3724</v>
      </c>
      <c r="I362" s="685">
        <v>0</v>
      </c>
      <c r="J362" s="684" t="s">
        <v>3725</v>
      </c>
      <c r="K362" s="685">
        <v>23.69</v>
      </c>
    </row>
    <row r="363" spans="1:11" ht="25.5" x14ac:dyDescent="0.2">
      <c r="A363" s="684"/>
      <c r="B363" s="684"/>
      <c r="C363" s="684"/>
      <c r="D363" s="684"/>
      <c r="E363" s="684"/>
      <c r="F363" s="684" t="s">
        <v>3726</v>
      </c>
      <c r="G363" s="685">
        <v>0</v>
      </c>
      <c r="H363" s="763"/>
      <c r="I363" s="763" t="s">
        <v>3727</v>
      </c>
      <c r="J363" s="684"/>
      <c r="K363" s="685">
        <v>33.75</v>
      </c>
    </row>
    <row r="364" spans="1:11" ht="50.1" customHeight="1" thickBot="1" x14ac:dyDescent="0.25">
      <c r="A364" s="31"/>
      <c r="B364" s="31"/>
      <c r="C364" s="31"/>
      <c r="D364" s="31"/>
      <c r="E364" s="31"/>
      <c r="F364" s="31"/>
      <c r="G364" s="31"/>
      <c r="H364" s="31" t="s">
        <v>3728</v>
      </c>
      <c r="I364" s="686" t="s">
        <v>3832</v>
      </c>
      <c r="J364" s="31" t="s">
        <v>3730</v>
      </c>
      <c r="K364" s="687">
        <v>7818.52</v>
      </c>
    </row>
    <row r="365" spans="1:11" ht="0.95" customHeight="1" thickTop="1" x14ac:dyDescent="0.2">
      <c r="A365" s="688"/>
      <c r="B365" s="688"/>
      <c r="C365" s="688"/>
      <c r="D365" s="688"/>
      <c r="E365" s="688"/>
      <c r="F365" s="688"/>
      <c r="G365" s="688"/>
      <c r="H365" s="688"/>
      <c r="I365" s="688"/>
      <c r="J365" s="688"/>
      <c r="K365" s="688"/>
    </row>
    <row r="366" spans="1:11" ht="18" customHeight="1" x14ac:dyDescent="0.2">
      <c r="A366" s="18" t="s">
        <v>171</v>
      </c>
      <c r="B366" s="19" t="s">
        <v>10</v>
      </c>
      <c r="C366" s="18" t="s">
        <v>11</v>
      </c>
      <c r="D366" s="18" t="s">
        <v>12</v>
      </c>
      <c r="E366" s="764" t="s">
        <v>3702</v>
      </c>
      <c r="F366" s="764"/>
      <c r="G366" s="20" t="s">
        <v>13</v>
      </c>
      <c r="H366" s="19" t="s">
        <v>14</v>
      </c>
      <c r="I366" s="19" t="s">
        <v>3703</v>
      </c>
      <c r="J366" s="19" t="s">
        <v>15</v>
      </c>
      <c r="K366" s="19" t="s">
        <v>17</v>
      </c>
    </row>
    <row r="367" spans="1:11" ht="24" customHeight="1" x14ac:dyDescent="0.2">
      <c r="A367" s="23" t="s">
        <v>3704</v>
      </c>
      <c r="B367" s="24" t="s">
        <v>172</v>
      </c>
      <c r="C367" s="23" t="s">
        <v>42</v>
      </c>
      <c r="D367" s="23" t="s">
        <v>173</v>
      </c>
      <c r="E367" s="760" t="s">
        <v>3821</v>
      </c>
      <c r="F367" s="760"/>
      <c r="G367" s="25" t="s">
        <v>52</v>
      </c>
      <c r="H367" s="673">
        <v>1</v>
      </c>
      <c r="I367" s="26"/>
      <c r="J367" s="26">
        <v>45.21</v>
      </c>
      <c r="K367" s="26">
        <v>45.21</v>
      </c>
    </row>
    <row r="368" spans="1:11" ht="24" customHeight="1" x14ac:dyDescent="0.2">
      <c r="A368" s="674" t="s">
        <v>3706</v>
      </c>
      <c r="B368" s="675" t="s">
        <v>3754</v>
      </c>
      <c r="C368" s="674" t="s">
        <v>24</v>
      </c>
      <c r="D368" s="674" t="s">
        <v>3755</v>
      </c>
      <c r="E368" s="761" t="s">
        <v>3705</v>
      </c>
      <c r="F368" s="761"/>
      <c r="G368" s="676" t="s">
        <v>26</v>
      </c>
      <c r="H368" s="677">
        <v>1.575</v>
      </c>
      <c r="I368" s="677">
        <v>0</v>
      </c>
      <c r="J368" s="678">
        <v>28.71</v>
      </c>
      <c r="K368" s="678">
        <v>45.21</v>
      </c>
    </row>
    <row r="369" spans="1:11" ht="25.5" x14ac:dyDescent="0.2">
      <c r="A369" s="684"/>
      <c r="B369" s="684"/>
      <c r="C369" s="684"/>
      <c r="D369" s="684"/>
      <c r="E369" s="684"/>
      <c r="F369" s="684" t="s">
        <v>3723</v>
      </c>
      <c r="G369" s="685">
        <v>30.74</v>
      </c>
      <c r="H369" s="684" t="s">
        <v>3724</v>
      </c>
      <c r="I369" s="685">
        <v>0</v>
      </c>
      <c r="J369" s="684" t="s">
        <v>3725</v>
      </c>
      <c r="K369" s="685">
        <v>30.74</v>
      </c>
    </row>
    <row r="370" spans="1:11" ht="25.5" x14ac:dyDescent="0.2">
      <c r="A370" s="684"/>
      <c r="B370" s="684"/>
      <c r="C370" s="684"/>
      <c r="D370" s="684"/>
      <c r="E370" s="684"/>
      <c r="F370" s="684" t="s">
        <v>3726</v>
      </c>
      <c r="G370" s="685">
        <v>0</v>
      </c>
      <c r="H370" s="763"/>
      <c r="I370" s="763" t="s">
        <v>3727</v>
      </c>
      <c r="J370" s="684"/>
      <c r="K370" s="685">
        <v>45.21</v>
      </c>
    </row>
    <row r="371" spans="1:11" ht="50.1" customHeight="1" thickBot="1" x14ac:dyDescent="0.25">
      <c r="A371" s="31"/>
      <c r="B371" s="31"/>
      <c r="C371" s="31"/>
      <c r="D371" s="31"/>
      <c r="E371" s="31"/>
      <c r="F371" s="31"/>
      <c r="G371" s="31"/>
      <c r="H371" s="31" t="s">
        <v>3728</v>
      </c>
      <c r="I371" s="686" t="s">
        <v>3833</v>
      </c>
      <c r="J371" s="31" t="s">
        <v>3730</v>
      </c>
      <c r="K371" s="687">
        <v>2807.99</v>
      </c>
    </row>
    <row r="372" spans="1:11" ht="0.95" customHeight="1" thickTop="1" x14ac:dyDescent="0.2">
      <c r="A372" s="688"/>
      <c r="B372" s="688"/>
      <c r="C372" s="688"/>
      <c r="D372" s="688"/>
      <c r="E372" s="688"/>
      <c r="F372" s="688"/>
      <c r="G372" s="688"/>
      <c r="H372" s="688"/>
      <c r="I372" s="688"/>
      <c r="J372" s="688"/>
      <c r="K372" s="688"/>
    </row>
    <row r="373" spans="1:11" ht="18" customHeight="1" x14ac:dyDescent="0.2">
      <c r="A373" s="18" t="s">
        <v>174</v>
      </c>
      <c r="B373" s="19" t="s">
        <v>10</v>
      </c>
      <c r="C373" s="18" t="s">
        <v>11</v>
      </c>
      <c r="D373" s="18" t="s">
        <v>12</v>
      </c>
      <c r="E373" s="764" t="s">
        <v>3702</v>
      </c>
      <c r="F373" s="764"/>
      <c r="G373" s="20" t="s">
        <v>13</v>
      </c>
      <c r="H373" s="19" t="s">
        <v>14</v>
      </c>
      <c r="I373" s="19" t="s">
        <v>3703</v>
      </c>
      <c r="J373" s="19" t="s">
        <v>15</v>
      </c>
      <c r="K373" s="19" t="s">
        <v>17</v>
      </c>
    </row>
    <row r="374" spans="1:11" ht="39" customHeight="1" x14ac:dyDescent="0.2">
      <c r="A374" s="23" t="s">
        <v>3704</v>
      </c>
      <c r="B374" s="24" t="s">
        <v>175</v>
      </c>
      <c r="C374" s="23" t="s">
        <v>24</v>
      </c>
      <c r="D374" s="23" t="s">
        <v>176</v>
      </c>
      <c r="E374" s="760" t="s">
        <v>3787</v>
      </c>
      <c r="F374" s="760"/>
      <c r="G374" s="25" t="s">
        <v>52</v>
      </c>
      <c r="H374" s="673">
        <v>1</v>
      </c>
      <c r="I374" s="26"/>
      <c r="J374" s="26">
        <v>9.0299999999999994</v>
      </c>
      <c r="K374" s="26">
        <v>9.0299999999999994</v>
      </c>
    </row>
    <row r="375" spans="1:11" ht="24" customHeight="1" x14ac:dyDescent="0.2">
      <c r="A375" s="674" t="s">
        <v>3706</v>
      </c>
      <c r="B375" s="675" t="s">
        <v>3754</v>
      </c>
      <c r="C375" s="674" t="s">
        <v>24</v>
      </c>
      <c r="D375" s="674" t="s">
        <v>3755</v>
      </c>
      <c r="E375" s="761" t="s">
        <v>3705</v>
      </c>
      <c r="F375" s="761"/>
      <c r="G375" s="676" t="s">
        <v>26</v>
      </c>
      <c r="H375" s="677">
        <v>0.1085</v>
      </c>
      <c r="I375" s="677">
        <v>0</v>
      </c>
      <c r="J375" s="678">
        <v>28.71</v>
      </c>
      <c r="K375" s="678">
        <v>3.11</v>
      </c>
    </row>
    <row r="376" spans="1:11" ht="39" customHeight="1" x14ac:dyDescent="0.2">
      <c r="A376" s="674" t="s">
        <v>3706</v>
      </c>
      <c r="B376" s="675" t="s">
        <v>3834</v>
      </c>
      <c r="C376" s="674" t="s">
        <v>24</v>
      </c>
      <c r="D376" s="674" t="s">
        <v>3835</v>
      </c>
      <c r="E376" s="761" t="s">
        <v>3772</v>
      </c>
      <c r="F376" s="761"/>
      <c r="G376" s="676" t="s">
        <v>3773</v>
      </c>
      <c r="H376" s="677">
        <v>7.8799999999999995E-2</v>
      </c>
      <c r="I376" s="677">
        <v>0</v>
      </c>
      <c r="J376" s="678">
        <v>35.08</v>
      </c>
      <c r="K376" s="678">
        <v>2.76</v>
      </c>
    </row>
    <row r="377" spans="1:11" ht="26.1" customHeight="1" x14ac:dyDescent="0.2">
      <c r="A377" s="674" t="s">
        <v>3706</v>
      </c>
      <c r="B377" s="675" t="s">
        <v>3836</v>
      </c>
      <c r="C377" s="674" t="s">
        <v>24</v>
      </c>
      <c r="D377" s="674" t="s">
        <v>3837</v>
      </c>
      <c r="E377" s="761" t="s">
        <v>3705</v>
      </c>
      <c r="F377" s="761"/>
      <c r="G377" s="676" t="s">
        <v>26</v>
      </c>
      <c r="H377" s="677">
        <v>3.2300000000000002E-2</v>
      </c>
      <c r="I377" s="677">
        <v>0</v>
      </c>
      <c r="J377" s="678">
        <v>36.729999999999997</v>
      </c>
      <c r="K377" s="678">
        <v>1.18</v>
      </c>
    </row>
    <row r="378" spans="1:11" ht="39" customHeight="1" x14ac:dyDescent="0.2">
      <c r="A378" s="674" t="s">
        <v>3706</v>
      </c>
      <c r="B378" s="675" t="s">
        <v>3838</v>
      </c>
      <c r="C378" s="674" t="s">
        <v>24</v>
      </c>
      <c r="D378" s="674" t="s">
        <v>3839</v>
      </c>
      <c r="E378" s="761" t="s">
        <v>3772</v>
      </c>
      <c r="F378" s="761"/>
      <c r="G378" s="676" t="s">
        <v>3776</v>
      </c>
      <c r="H378" s="677">
        <v>6.0299999999999999E-2</v>
      </c>
      <c r="I378" s="677">
        <v>0</v>
      </c>
      <c r="J378" s="678">
        <v>32.869999999999997</v>
      </c>
      <c r="K378" s="678">
        <v>1.98</v>
      </c>
    </row>
    <row r="379" spans="1:11" ht="25.5" x14ac:dyDescent="0.2">
      <c r="A379" s="684"/>
      <c r="B379" s="684"/>
      <c r="C379" s="684"/>
      <c r="D379" s="684"/>
      <c r="E379" s="684"/>
      <c r="F379" s="684" t="s">
        <v>3723</v>
      </c>
      <c r="G379" s="685">
        <v>6.29</v>
      </c>
      <c r="H379" s="684" t="s">
        <v>3724</v>
      </c>
      <c r="I379" s="685">
        <v>0</v>
      </c>
      <c r="J379" s="684" t="s">
        <v>3725</v>
      </c>
      <c r="K379" s="685">
        <v>6.29</v>
      </c>
    </row>
    <row r="380" spans="1:11" ht="25.5" x14ac:dyDescent="0.2">
      <c r="A380" s="684"/>
      <c r="B380" s="684"/>
      <c r="C380" s="684"/>
      <c r="D380" s="684"/>
      <c r="E380" s="684"/>
      <c r="F380" s="684" t="s">
        <v>3726</v>
      </c>
      <c r="G380" s="685">
        <v>0</v>
      </c>
      <c r="H380" s="763"/>
      <c r="I380" s="763" t="s">
        <v>3727</v>
      </c>
      <c r="J380" s="684"/>
      <c r="K380" s="685">
        <v>9.0299999999999994</v>
      </c>
    </row>
    <row r="381" spans="1:11" ht="50.1" customHeight="1" thickBot="1" x14ac:dyDescent="0.25">
      <c r="A381" s="31"/>
      <c r="B381" s="31"/>
      <c r="C381" s="31"/>
      <c r="D381" s="31"/>
      <c r="E381" s="31"/>
      <c r="F381" s="31"/>
      <c r="G381" s="31"/>
      <c r="H381" s="31" t="s">
        <v>3728</v>
      </c>
      <c r="I381" s="686" t="s">
        <v>3840</v>
      </c>
      <c r="J381" s="31" t="s">
        <v>3730</v>
      </c>
      <c r="K381" s="687">
        <v>1036.55</v>
      </c>
    </row>
    <row r="382" spans="1:11" ht="0.95" customHeight="1" thickTop="1" x14ac:dyDescent="0.2">
      <c r="A382" s="688"/>
      <c r="B382" s="688"/>
      <c r="C382" s="688"/>
      <c r="D382" s="688"/>
      <c r="E382" s="688"/>
      <c r="F382" s="688"/>
      <c r="G382" s="688"/>
      <c r="H382" s="688"/>
      <c r="I382" s="688"/>
      <c r="J382" s="688"/>
      <c r="K382" s="688"/>
    </row>
    <row r="383" spans="1:11" ht="18" customHeight="1" x14ac:dyDescent="0.2">
      <c r="A383" s="18" t="s">
        <v>177</v>
      </c>
      <c r="B383" s="19" t="s">
        <v>10</v>
      </c>
      <c r="C383" s="18" t="s">
        <v>11</v>
      </c>
      <c r="D383" s="18" t="s">
        <v>12</v>
      </c>
      <c r="E383" s="764" t="s">
        <v>3702</v>
      </c>
      <c r="F383" s="764"/>
      <c r="G383" s="20" t="s">
        <v>13</v>
      </c>
      <c r="H383" s="19" t="s">
        <v>14</v>
      </c>
      <c r="I383" s="19" t="s">
        <v>3703</v>
      </c>
      <c r="J383" s="19" t="s">
        <v>15</v>
      </c>
      <c r="K383" s="19" t="s">
        <v>17</v>
      </c>
    </row>
    <row r="384" spans="1:11" ht="26.1" customHeight="1" x14ac:dyDescent="0.2">
      <c r="A384" s="23" t="s">
        <v>3704</v>
      </c>
      <c r="B384" s="24" t="s">
        <v>178</v>
      </c>
      <c r="C384" s="23" t="s">
        <v>24</v>
      </c>
      <c r="D384" s="23" t="s">
        <v>179</v>
      </c>
      <c r="E384" s="760" t="s">
        <v>3787</v>
      </c>
      <c r="F384" s="760"/>
      <c r="G384" s="25" t="s">
        <v>52</v>
      </c>
      <c r="H384" s="673">
        <v>1</v>
      </c>
      <c r="I384" s="26"/>
      <c r="J384" s="26">
        <v>15.35</v>
      </c>
      <c r="K384" s="26">
        <v>15.35</v>
      </c>
    </row>
    <row r="385" spans="1:11" ht="24" customHeight="1" x14ac:dyDescent="0.2">
      <c r="A385" s="674" t="s">
        <v>3706</v>
      </c>
      <c r="B385" s="675" t="s">
        <v>3761</v>
      </c>
      <c r="C385" s="674" t="s">
        <v>24</v>
      </c>
      <c r="D385" s="674" t="s">
        <v>3762</v>
      </c>
      <c r="E385" s="761" t="s">
        <v>3705</v>
      </c>
      <c r="F385" s="761"/>
      <c r="G385" s="676" t="s">
        <v>26</v>
      </c>
      <c r="H385" s="677">
        <v>0.11509999999999999</v>
      </c>
      <c r="I385" s="677">
        <v>0</v>
      </c>
      <c r="J385" s="678">
        <v>36.909999999999997</v>
      </c>
      <c r="K385" s="678">
        <v>4.24</v>
      </c>
    </row>
    <row r="386" spans="1:11" ht="24" customHeight="1" x14ac:dyDescent="0.2">
      <c r="A386" s="674" t="s">
        <v>3706</v>
      </c>
      <c r="B386" s="675" t="s">
        <v>3754</v>
      </c>
      <c r="C386" s="674" t="s">
        <v>24</v>
      </c>
      <c r="D386" s="674" t="s">
        <v>3755</v>
      </c>
      <c r="E386" s="761" t="s">
        <v>3705</v>
      </c>
      <c r="F386" s="761"/>
      <c r="G386" s="676" t="s">
        <v>26</v>
      </c>
      <c r="H386" s="677">
        <v>0.38719999999999999</v>
      </c>
      <c r="I386" s="677">
        <v>0</v>
      </c>
      <c r="J386" s="678">
        <v>28.71</v>
      </c>
      <c r="K386" s="678">
        <v>11.11</v>
      </c>
    </row>
    <row r="387" spans="1:11" ht="25.5" x14ac:dyDescent="0.2">
      <c r="A387" s="684"/>
      <c r="B387" s="684"/>
      <c r="C387" s="684"/>
      <c r="D387" s="684"/>
      <c r="E387" s="684"/>
      <c r="F387" s="684" t="s">
        <v>3723</v>
      </c>
      <c r="G387" s="685">
        <v>10.73</v>
      </c>
      <c r="H387" s="684" t="s">
        <v>3724</v>
      </c>
      <c r="I387" s="685">
        <v>0</v>
      </c>
      <c r="J387" s="684" t="s">
        <v>3725</v>
      </c>
      <c r="K387" s="685">
        <v>10.73</v>
      </c>
    </row>
    <row r="388" spans="1:11" ht="25.5" x14ac:dyDescent="0.2">
      <c r="A388" s="684"/>
      <c r="B388" s="684"/>
      <c r="C388" s="684"/>
      <c r="D388" s="684"/>
      <c r="E388" s="684"/>
      <c r="F388" s="684" t="s">
        <v>3726</v>
      </c>
      <c r="G388" s="685">
        <v>0</v>
      </c>
      <c r="H388" s="763"/>
      <c r="I388" s="763" t="s">
        <v>3727</v>
      </c>
      <c r="J388" s="684"/>
      <c r="K388" s="685">
        <v>15.35</v>
      </c>
    </row>
    <row r="389" spans="1:11" ht="50.1" customHeight="1" thickBot="1" x14ac:dyDescent="0.25">
      <c r="A389" s="31"/>
      <c r="B389" s="31"/>
      <c r="C389" s="31"/>
      <c r="D389" s="31"/>
      <c r="E389" s="31"/>
      <c r="F389" s="31"/>
      <c r="G389" s="31"/>
      <c r="H389" s="31" t="s">
        <v>3728</v>
      </c>
      <c r="I389" s="686" t="s">
        <v>3840</v>
      </c>
      <c r="J389" s="31" t="s">
        <v>3730</v>
      </c>
      <c r="K389" s="687">
        <v>1762.02</v>
      </c>
    </row>
    <row r="390" spans="1:11" ht="0.95" customHeight="1" thickTop="1" x14ac:dyDescent="0.2">
      <c r="A390" s="688"/>
      <c r="B390" s="688"/>
      <c r="C390" s="688"/>
      <c r="D390" s="688"/>
      <c r="E390" s="688"/>
      <c r="F390" s="688"/>
      <c r="G390" s="688"/>
      <c r="H390" s="688"/>
      <c r="I390" s="688"/>
      <c r="J390" s="688"/>
      <c r="K390" s="688"/>
    </row>
    <row r="391" spans="1:11" ht="18" customHeight="1" x14ac:dyDescent="0.2">
      <c r="A391" s="18" t="s">
        <v>180</v>
      </c>
      <c r="B391" s="19" t="s">
        <v>10</v>
      </c>
      <c r="C391" s="18" t="s">
        <v>11</v>
      </c>
      <c r="D391" s="18" t="s">
        <v>12</v>
      </c>
      <c r="E391" s="764" t="s">
        <v>3702</v>
      </c>
      <c r="F391" s="764"/>
      <c r="G391" s="20" t="s">
        <v>13</v>
      </c>
      <c r="H391" s="19" t="s">
        <v>14</v>
      </c>
      <c r="I391" s="19" t="s">
        <v>3703</v>
      </c>
      <c r="J391" s="19" t="s">
        <v>15</v>
      </c>
      <c r="K391" s="19" t="s">
        <v>17</v>
      </c>
    </row>
    <row r="392" spans="1:11" ht="26.1" customHeight="1" x14ac:dyDescent="0.2">
      <c r="A392" s="23" t="s">
        <v>3704</v>
      </c>
      <c r="B392" s="24" t="s">
        <v>181</v>
      </c>
      <c r="C392" s="23" t="s">
        <v>24</v>
      </c>
      <c r="D392" s="23" t="s">
        <v>182</v>
      </c>
      <c r="E392" s="760" t="s">
        <v>3787</v>
      </c>
      <c r="F392" s="760"/>
      <c r="G392" s="25" t="s">
        <v>56</v>
      </c>
      <c r="H392" s="673">
        <v>1</v>
      </c>
      <c r="I392" s="26"/>
      <c r="J392" s="26">
        <v>267.81</v>
      </c>
      <c r="K392" s="26">
        <v>267.81</v>
      </c>
    </row>
    <row r="393" spans="1:11" ht="24" customHeight="1" x14ac:dyDescent="0.2">
      <c r="A393" s="674" t="s">
        <v>3706</v>
      </c>
      <c r="B393" s="675" t="s">
        <v>3754</v>
      </c>
      <c r="C393" s="674" t="s">
        <v>24</v>
      </c>
      <c r="D393" s="674" t="s">
        <v>3755</v>
      </c>
      <c r="E393" s="761" t="s">
        <v>3705</v>
      </c>
      <c r="F393" s="761"/>
      <c r="G393" s="676" t="s">
        <v>26</v>
      </c>
      <c r="H393" s="677">
        <v>7.7264999999999997</v>
      </c>
      <c r="I393" s="677">
        <v>0</v>
      </c>
      <c r="J393" s="678">
        <v>28.71</v>
      </c>
      <c r="K393" s="678">
        <v>221.82</v>
      </c>
    </row>
    <row r="394" spans="1:11" ht="24" customHeight="1" x14ac:dyDescent="0.2">
      <c r="A394" s="674" t="s">
        <v>3706</v>
      </c>
      <c r="B394" s="675" t="s">
        <v>3761</v>
      </c>
      <c r="C394" s="674" t="s">
        <v>24</v>
      </c>
      <c r="D394" s="674" t="s">
        <v>3762</v>
      </c>
      <c r="E394" s="761" t="s">
        <v>3705</v>
      </c>
      <c r="F394" s="761"/>
      <c r="G394" s="676" t="s">
        <v>26</v>
      </c>
      <c r="H394" s="677">
        <v>1.2462</v>
      </c>
      <c r="I394" s="677">
        <v>0</v>
      </c>
      <c r="J394" s="678">
        <v>36.909999999999997</v>
      </c>
      <c r="K394" s="678">
        <v>45.99</v>
      </c>
    </row>
    <row r="395" spans="1:11" ht="25.5" x14ac:dyDescent="0.2">
      <c r="A395" s="684"/>
      <c r="B395" s="684"/>
      <c r="C395" s="684"/>
      <c r="D395" s="684"/>
      <c r="E395" s="684"/>
      <c r="F395" s="684" t="s">
        <v>3723</v>
      </c>
      <c r="G395" s="685">
        <v>185.25</v>
      </c>
      <c r="H395" s="684" t="s">
        <v>3724</v>
      </c>
      <c r="I395" s="685">
        <v>0</v>
      </c>
      <c r="J395" s="684" t="s">
        <v>3725</v>
      </c>
      <c r="K395" s="685">
        <v>185.25</v>
      </c>
    </row>
    <row r="396" spans="1:11" ht="25.5" x14ac:dyDescent="0.2">
      <c r="A396" s="684"/>
      <c r="B396" s="684"/>
      <c r="C396" s="684"/>
      <c r="D396" s="684"/>
      <c r="E396" s="684"/>
      <c r="F396" s="684" t="s">
        <v>3726</v>
      </c>
      <c r="G396" s="685">
        <v>0</v>
      </c>
      <c r="H396" s="763"/>
      <c r="I396" s="763" t="s">
        <v>3727</v>
      </c>
      <c r="J396" s="684"/>
      <c r="K396" s="685">
        <v>267.81</v>
      </c>
    </row>
    <row r="397" spans="1:11" ht="50.1" customHeight="1" thickBot="1" x14ac:dyDescent="0.25">
      <c r="A397" s="31"/>
      <c r="B397" s="31"/>
      <c r="C397" s="31"/>
      <c r="D397" s="31"/>
      <c r="E397" s="31"/>
      <c r="F397" s="31"/>
      <c r="G397" s="31"/>
      <c r="H397" s="31" t="s">
        <v>3728</v>
      </c>
      <c r="I397" s="686" t="s">
        <v>3841</v>
      </c>
      <c r="J397" s="31" t="s">
        <v>3730</v>
      </c>
      <c r="K397" s="687">
        <v>307.98</v>
      </c>
    </row>
    <row r="398" spans="1:11" ht="0.95" customHeight="1" thickTop="1" x14ac:dyDescent="0.2">
      <c r="A398" s="688"/>
      <c r="B398" s="688"/>
      <c r="C398" s="688"/>
      <c r="D398" s="688"/>
      <c r="E398" s="688"/>
      <c r="F398" s="688"/>
      <c r="G398" s="688"/>
      <c r="H398" s="688"/>
      <c r="I398" s="688"/>
      <c r="J398" s="688"/>
      <c r="K398" s="688"/>
    </row>
    <row r="399" spans="1:11" ht="18" customHeight="1" x14ac:dyDescent="0.2">
      <c r="A399" s="18" t="s">
        <v>183</v>
      </c>
      <c r="B399" s="19" t="s">
        <v>10</v>
      </c>
      <c r="C399" s="18" t="s">
        <v>11</v>
      </c>
      <c r="D399" s="18" t="s">
        <v>12</v>
      </c>
      <c r="E399" s="764" t="s">
        <v>3702</v>
      </c>
      <c r="F399" s="764"/>
      <c r="G399" s="20" t="s">
        <v>13</v>
      </c>
      <c r="H399" s="19" t="s">
        <v>14</v>
      </c>
      <c r="I399" s="19" t="s">
        <v>3703</v>
      </c>
      <c r="J399" s="19" t="s">
        <v>15</v>
      </c>
      <c r="K399" s="19" t="s">
        <v>17</v>
      </c>
    </row>
    <row r="400" spans="1:11" ht="26.1" customHeight="1" x14ac:dyDescent="0.2">
      <c r="A400" s="23" t="s">
        <v>3704</v>
      </c>
      <c r="B400" s="24" t="s">
        <v>184</v>
      </c>
      <c r="C400" s="23" t="s">
        <v>42</v>
      </c>
      <c r="D400" s="23" t="s">
        <v>185</v>
      </c>
      <c r="E400" s="760" t="s">
        <v>3842</v>
      </c>
      <c r="F400" s="760"/>
      <c r="G400" s="25" t="s">
        <v>186</v>
      </c>
      <c r="H400" s="673">
        <v>1</v>
      </c>
      <c r="I400" s="26"/>
      <c r="J400" s="26">
        <v>2.87</v>
      </c>
      <c r="K400" s="26">
        <v>2.87</v>
      </c>
    </row>
    <row r="401" spans="1:11" ht="24" customHeight="1" x14ac:dyDescent="0.2">
      <c r="A401" s="674" t="s">
        <v>3706</v>
      </c>
      <c r="B401" s="675" t="s">
        <v>3754</v>
      </c>
      <c r="C401" s="674" t="s">
        <v>24</v>
      </c>
      <c r="D401" s="674" t="s">
        <v>3755</v>
      </c>
      <c r="E401" s="761" t="s">
        <v>3705</v>
      </c>
      <c r="F401" s="761"/>
      <c r="G401" s="676" t="s">
        <v>26</v>
      </c>
      <c r="H401" s="677">
        <v>0.1</v>
      </c>
      <c r="I401" s="677">
        <v>0</v>
      </c>
      <c r="J401" s="678">
        <v>28.71</v>
      </c>
      <c r="K401" s="678">
        <v>2.87</v>
      </c>
    </row>
    <row r="402" spans="1:11" ht="25.5" x14ac:dyDescent="0.2">
      <c r="A402" s="684"/>
      <c r="B402" s="684"/>
      <c r="C402" s="684"/>
      <c r="D402" s="684"/>
      <c r="E402" s="684"/>
      <c r="F402" s="684" t="s">
        <v>3723</v>
      </c>
      <c r="G402" s="685">
        <v>1.95</v>
      </c>
      <c r="H402" s="684" t="s">
        <v>3724</v>
      </c>
      <c r="I402" s="685">
        <v>0</v>
      </c>
      <c r="J402" s="684" t="s">
        <v>3725</v>
      </c>
      <c r="K402" s="685">
        <v>1.95</v>
      </c>
    </row>
    <row r="403" spans="1:11" ht="25.5" x14ac:dyDescent="0.2">
      <c r="A403" s="684"/>
      <c r="B403" s="684"/>
      <c r="C403" s="684"/>
      <c r="D403" s="684"/>
      <c r="E403" s="684"/>
      <c r="F403" s="684" t="s">
        <v>3726</v>
      </c>
      <c r="G403" s="685">
        <v>0</v>
      </c>
      <c r="H403" s="763"/>
      <c r="I403" s="763" t="s">
        <v>3727</v>
      </c>
      <c r="J403" s="684"/>
      <c r="K403" s="685">
        <v>2.87</v>
      </c>
    </row>
    <row r="404" spans="1:11" ht="50.1" customHeight="1" thickBot="1" x14ac:dyDescent="0.25">
      <c r="A404" s="31"/>
      <c r="B404" s="31"/>
      <c r="C404" s="31"/>
      <c r="D404" s="31"/>
      <c r="E404" s="31"/>
      <c r="F404" s="31"/>
      <c r="G404" s="31"/>
      <c r="H404" s="31" t="s">
        <v>3728</v>
      </c>
      <c r="I404" s="686" t="s">
        <v>3843</v>
      </c>
      <c r="J404" s="31" t="s">
        <v>3730</v>
      </c>
      <c r="K404" s="687">
        <v>497.91</v>
      </c>
    </row>
    <row r="405" spans="1:11" ht="0.95" customHeight="1" thickTop="1" x14ac:dyDescent="0.2">
      <c r="A405" s="688"/>
      <c r="B405" s="688"/>
      <c r="C405" s="688"/>
      <c r="D405" s="688"/>
      <c r="E405" s="688"/>
      <c r="F405" s="688"/>
      <c r="G405" s="688"/>
      <c r="H405" s="688"/>
      <c r="I405" s="688"/>
      <c r="J405" s="688"/>
      <c r="K405" s="688"/>
    </row>
    <row r="406" spans="1:11" ht="18" customHeight="1" x14ac:dyDescent="0.2">
      <c r="A406" s="18" t="s">
        <v>187</v>
      </c>
      <c r="B406" s="19" t="s">
        <v>10</v>
      </c>
      <c r="C406" s="18" t="s">
        <v>11</v>
      </c>
      <c r="D406" s="18" t="s">
        <v>12</v>
      </c>
      <c r="E406" s="764" t="s">
        <v>3702</v>
      </c>
      <c r="F406" s="764"/>
      <c r="G406" s="20" t="s">
        <v>13</v>
      </c>
      <c r="H406" s="19" t="s">
        <v>14</v>
      </c>
      <c r="I406" s="19" t="s">
        <v>3703</v>
      </c>
      <c r="J406" s="19" t="s">
        <v>15</v>
      </c>
      <c r="K406" s="19" t="s">
        <v>17</v>
      </c>
    </row>
    <row r="407" spans="1:11" ht="26.1" customHeight="1" x14ac:dyDescent="0.2">
      <c r="A407" s="23" t="s">
        <v>3704</v>
      </c>
      <c r="B407" s="24" t="s">
        <v>188</v>
      </c>
      <c r="C407" s="23" t="s">
        <v>42</v>
      </c>
      <c r="D407" s="23" t="s">
        <v>189</v>
      </c>
      <c r="E407" s="760" t="s">
        <v>3842</v>
      </c>
      <c r="F407" s="760"/>
      <c r="G407" s="25" t="s">
        <v>52</v>
      </c>
      <c r="H407" s="673">
        <v>1</v>
      </c>
      <c r="I407" s="26"/>
      <c r="J407" s="26">
        <v>38.869999999999997</v>
      </c>
      <c r="K407" s="26">
        <v>38.869999999999997</v>
      </c>
    </row>
    <row r="408" spans="1:11" ht="24" customHeight="1" x14ac:dyDescent="0.2">
      <c r="A408" s="674" t="s">
        <v>3706</v>
      </c>
      <c r="B408" s="675" t="s">
        <v>3761</v>
      </c>
      <c r="C408" s="674" t="s">
        <v>24</v>
      </c>
      <c r="D408" s="674" t="s">
        <v>3762</v>
      </c>
      <c r="E408" s="761" t="s">
        <v>3705</v>
      </c>
      <c r="F408" s="761"/>
      <c r="G408" s="676" t="s">
        <v>26</v>
      </c>
      <c r="H408" s="677">
        <v>0.12</v>
      </c>
      <c r="I408" s="677">
        <v>0</v>
      </c>
      <c r="J408" s="678">
        <v>36.909999999999997</v>
      </c>
      <c r="K408" s="678">
        <v>4.42</v>
      </c>
    </row>
    <row r="409" spans="1:11" ht="24" customHeight="1" x14ac:dyDescent="0.2">
      <c r="A409" s="674" t="s">
        <v>3706</v>
      </c>
      <c r="B409" s="675" t="s">
        <v>3754</v>
      </c>
      <c r="C409" s="674" t="s">
        <v>24</v>
      </c>
      <c r="D409" s="674" t="s">
        <v>3755</v>
      </c>
      <c r="E409" s="761" t="s">
        <v>3705</v>
      </c>
      <c r="F409" s="761"/>
      <c r="G409" s="676" t="s">
        <v>26</v>
      </c>
      <c r="H409" s="677">
        <v>1.2</v>
      </c>
      <c r="I409" s="677">
        <v>0</v>
      </c>
      <c r="J409" s="678">
        <v>28.71</v>
      </c>
      <c r="K409" s="678">
        <v>34.450000000000003</v>
      </c>
    </row>
    <row r="410" spans="1:11" ht="25.5" x14ac:dyDescent="0.2">
      <c r="A410" s="684"/>
      <c r="B410" s="684"/>
      <c r="C410" s="684"/>
      <c r="D410" s="684"/>
      <c r="E410" s="684"/>
      <c r="F410" s="684" t="s">
        <v>3723</v>
      </c>
      <c r="G410" s="685">
        <v>26.73</v>
      </c>
      <c r="H410" s="684" t="s">
        <v>3724</v>
      </c>
      <c r="I410" s="685">
        <v>0</v>
      </c>
      <c r="J410" s="684" t="s">
        <v>3725</v>
      </c>
      <c r="K410" s="685">
        <v>26.73</v>
      </c>
    </row>
    <row r="411" spans="1:11" ht="25.5" x14ac:dyDescent="0.2">
      <c r="A411" s="684"/>
      <c r="B411" s="684"/>
      <c r="C411" s="684"/>
      <c r="D411" s="684"/>
      <c r="E411" s="684"/>
      <c r="F411" s="684" t="s">
        <v>3726</v>
      </c>
      <c r="G411" s="685">
        <v>0</v>
      </c>
      <c r="H411" s="763"/>
      <c r="I411" s="763" t="s">
        <v>3727</v>
      </c>
      <c r="J411" s="684"/>
      <c r="K411" s="685">
        <v>38.869999999999997</v>
      </c>
    </row>
    <row r="412" spans="1:11" ht="50.1" customHeight="1" thickBot="1" x14ac:dyDescent="0.25">
      <c r="A412" s="31"/>
      <c r="B412" s="31"/>
      <c r="C412" s="31"/>
      <c r="D412" s="31"/>
      <c r="E412" s="31"/>
      <c r="F412" s="31"/>
      <c r="G412" s="31"/>
      <c r="H412" s="31" t="s">
        <v>3728</v>
      </c>
      <c r="I412" s="686" t="s">
        <v>3844</v>
      </c>
      <c r="J412" s="31" t="s">
        <v>3730</v>
      </c>
      <c r="K412" s="687">
        <v>3460.59</v>
      </c>
    </row>
    <row r="413" spans="1:11" ht="0.95" customHeight="1" thickTop="1" x14ac:dyDescent="0.2">
      <c r="A413" s="688"/>
      <c r="B413" s="688"/>
      <c r="C413" s="688"/>
      <c r="D413" s="688"/>
      <c r="E413" s="688"/>
      <c r="F413" s="688"/>
      <c r="G413" s="688"/>
      <c r="H413" s="688"/>
      <c r="I413" s="688"/>
      <c r="J413" s="688"/>
      <c r="K413" s="688"/>
    </row>
    <row r="414" spans="1:11" ht="18" customHeight="1" x14ac:dyDescent="0.2">
      <c r="A414" s="18" t="s">
        <v>190</v>
      </c>
      <c r="B414" s="19" t="s">
        <v>10</v>
      </c>
      <c r="C414" s="18" t="s">
        <v>11</v>
      </c>
      <c r="D414" s="18" t="s">
        <v>12</v>
      </c>
      <c r="E414" s="764" t="s">
        <v>3702</v>
      </c>
      <c r="F414" s="764"/>
      <c r="G414" s="20" t="s">
        <v>13</v>
      </c>
      <c r="H414" s="19" t="s">
        <v>14</v>
      </c>
      <c r="I414" s="19" t="s">
        <v>3703</v>
      </c>
      <c r="J414" s="19" t="s">
        <v>15</v>
      </c>
      <c r="K414" s="19" t="s">
        <v>17</v>
      </c>
    </row>
    <row r="415" spans="1:11" ht="26.1" customHeight="1" x14ac:dyDescent="0.2">
      <c r="A415" s="23" t="s">
        <v>3704</v>
      </c>
      <c r="B415" s="24" t="s">
        <v>191</v>
      </c>
      <c r="C415" s="23" t="s">
        <v>42</v>
      </c>
      <c r="D415" s="23" t="s">
        <v>192</v>
      </c>
      <c r="E415" s="760">
        <v>22</v>
      </c>
      <c r="F415" s="760"/>
      <c r="G415" s="25" t="s">
        <v>52</v>
      </c>
      <c r="H415" s="673">
        <v>1</v>
      </c>
      <c r="I415" s="26"/>
      <c r="J415" s="26">
        <v>67.06</v>
      </c>
      <c r="K415" s="26">
        <v>67.06</v>
      </c>
    </row>
    <row r="416" spans="1:11" ht="24" customHeight="1" x14ac:dyDescent="0.2">
      <c r="A416" s="674" t="s">
        <v>3706</v>
      </c>
      <c r="B416" s="675" t="s">
        <v>3754</v>
      </c>
      <c r="C416" s="674" t="s">
        <v>24</v>
      </c>
      <c r="D416" s="674" t="s">
        <v>3755</v>
      </c>
      <c r="E416" s="761" t="s">
        <v>3705</v>
      </c>
      <c r="F416" s="761"/>
      <c r="G416" s="676" t="s">
        <v>26</v>
      </c>
      <c r="H416" s="677">
        <v>1.19</v>
      </c>
      <c r="I416" s="677">
        <v>0</v>
      </c>
      <c r="J416" s="678">
        <v>28.71</v>
      </c>
      <c r="K416" s="678">
        <v>34.159999999999997</v>
      </c>
    </row>
    <row r="417" spans="1:11" ht="24" customHeight="1" x14ac:dyDescent="0.2">
      <c r="A417" s="674" t="s">
        <v>3706</v>
      </c>
      <c r="B417" s="675" t="s">
        <v>3845</v>
      </c>
      <c r="C417" s="674" t="s">
        <v>24</v>
      </c>
      <c r="D417" s="674" t="s">
        <v>3846</v>
      </c>
      <c r="E417" s="761" t="s">
        <v>3705</v>
      </c>
      <c r="F417" s="761"/>
      <c r="G417" s="676" t="s">
        <v>26</v>
      </c>
      <c r="H417" s="677">
        <v>0.81299999999999994</v>
      </c>
      <c r="I417" s="677">
        <v>0</v>
      </c>
      <c r="J417" s="678">
        <v>40.47</v>
      </c>
      <c r="K417" s="678">
        <v>32.9</v>
      </c>
    </row>
    <row r="418" spans="1:11" ht="25.5" x14ac:dyDescent="0.2">
      <c r="A418" s="684"/>
      <c r="B418" s="684"/>
      <c r="C418" s="684"/>
      <c r="D418" s="684"/>
      <c r="E418" s="684"/>
      <c r="F418" s="684" t="s">
        <v>3723</v>
      </c>
      <c r="G418" s="685">
        <v>48.57</v>
      </c>
      <c r="H418" s="684" t="s">
        <v>3724</v>
      </c>
      <c r="I418" s="685">
        <v>0</v>
      </c>
      <c r="J418" s="684" t="s">
        <v>3725</v>
      </c>
      <c r="K418" s="685">
        <v>48.57</v>
      </c>
    </row>
    <row r="419" spans="1:11" ht="25.5" x14ac:dyDescent="0.2">
      <c r="A419" s="684"/>
      <c r="B419" s="684"/>
      <c r="C419" s="684"/>
      <c r="D419" s="684"/>
      <c r="E419" s="684"/>
      <c r="F419" s="684" t="s">
        <v>3726</v>
      </c>
      <c r="G419" s="685">
        <v>0</v>
      </c>
      <c r="H419" s="763"/>
      <c r="I419" s="763" t="s">
        <v>3727</v>
      </c>
      <c r="J419" s="684"/>
      <c r="K419" s="685">
        <v>67.06</v>
      </c>
    </row>
    <row r="420" spans="1:11" ht="50.1" customHeight="1" thickBot="1" x14ac:dyDescent="0.25">
      <c r="A420" s="31"/>
      <c r="B420" s="31"/>
      <c r="C420" s="31"/>
      <c r="D420" s="31"/>
      <c r="E420" s="31"/>
      <c r="F420" s="31"/>
      <c r="G420" s="31"/>
      <c r="H420" s="31" t="s">
        <v>3728</v>
      </c>
      <c r="I420" s="686" t="s">
        <v>3824</v>
      </c>
      <c r="J420" s="31" t="s">
        <v>3730</v>
      </c>
      <c r="K420" s="687">
        <v>24.14</v>
      </c>
    </row>
    <row r="421" spans="1:11" ht="0.95" customHeight="1" thickTop="1" x14ac:dyDescent="0.2">
      <c r="A421" s="688"/>
      <c r="B421" s="688"/>
      <c r="C421" s="688"/>
      <c r="D421" s="688"/>
      <c r="E421" s="688"/>
      <c r="F421" s="688"/>
      <c r="G421" s="688"/>
      <c r="H421" s="688"/>
      <c r="I421" s="688"/>
      <c r="J421" s="688"/>
      <c r="K421" s="688"/>
    </row>
    <row r="422" spans="1:11" ht="24" customHeight="1" x14ac:dyDescent="0.2">
      <c r="A422" s="21" t="s">
        <v>193</v>
      </c>
      <c r="B422" s="21"/>
      <c r="C422" s="21"/>
      <c r="D422" s="21" t="s">
        <v>194</v>
      </c>
      <c r="E422" s="21"/>
      <c r="F422" s="767"/>
      <c r="G422" s="767"/>
      <c r="H422" s="21"/>
      <c r="I422" s="22"/>
      <c r="J422" s="21"/>
      <c r="K422" s="672">
        <v>40160.1</v>
      </c>
    </row>
    <row r="423" spans="1:11" ht="18" customHeight="1" x14ac:dyDescent="0.2">
      <c r="A423" s="18" t="s">
        <v>195</v>
      </c>
      <c r="B423" s="19" t="s">
        <v>10</v>
      </c>
      <c r="C423" s="18" t="s">
        <v>11</v>
      </c>
      <c r="D423" s="18" t="s">
        <v>12</v>
      </c>
      <c r="E423" s="764" t="s">
        <v>3702</v>
      </c>
      <c r="F423" s="764"/>
      <c r="G423" s="20" t="s">
        <v>13</v>
      </c>
      <c r="H423" s="19" t="s">
        <v>14</v>
      </c>
      <c r="I423" s="19" t="s">
        <v>3703</v>
      </c>
      <c r="J423" s="19" t="s">
        <v>15</v>
      </c>
      <c r="K423" s="19" t="s">
        <v>17</v>
      </c>
    </row>
    <row r="424" spans="1:11" ht="26.1" customHeight="1" x14ac:dyDescent="0.2">
      <c r="A424" s="23" t="s">
        <v>3704</v>
      </c>
      <c r="B424" s="24" t="s">
        <v>196</v>
      </c>
      <c r="C424" s="23" t="s">
        <v>24</v>
      </c>
      <c r="D424" s="23" t="s">
        <v>197</v>
      </c>
      <c r="E424" s="760" t="s">
        <v>3787</v>
      </c>
      <c r="F424" s="760"/>
      <c r="G424" s="25" t="s">
        <v>52</v>
      </c>
      <c r="H424" s="673">
        <v>1</v>
      </c>
      <c r="I424" s="26"/>
      <c r="J424" s="26">
        <v>11.09</v>
      </c>
      <c r="K424" s="26">
        <v>11.09</v>
      </c>
    </row>
    <row r="425" spans="1:11" ht="24" customHeight="1" x14ac:dyDescent="0.2">
      <c r="A425" s="674" t="s">
        <v>3706</v>
      </c>
      <c r="B425" s="675" t="s">
        <v>3754</v>
      </c>
      <c r="C425" s="674" t="s">
        <v>24</v>
      </c>
      <c r="D425" s="674" t="s">
        <v>3755</v>
      </c>
      <c r="E425" s="761" t="s">
        <v>3705</v>
      </c>
      <c r="F425" s="761"/>
      <c r="G425" s="676" t="s">
        <v>26</v>
      </c>
      <c r="H425" s="677">
        <v>0.2767</v>
      </c>
      <c r="I425" s="677">
        <v>0</v>
      </c>
      <c r="J425" s="678">
        <v>28.71</v>
      </c>
      <c r="K425" s="678">
        <v>7.94</v>
      </c>
    </row>
    <row r="426" spans="1:11" ht="26.1" customHeight="1" x14ac:dyDescent="0.2">
      <c r="A426" s="674" t="s">
        <v>3706</v>
      </c>
      <c r="B426" s="675" t="s">
        <v>3829</v>
      </c>
      <c r="C426" s="674" t="s">
        <v>24</v>
      </c>
      <c r="D426" s="674" t="s">
        <v>3830</v>
      </c>
      <c r="E426" s="761" t="s">
        <v>3705</v>
      </c>
      <c r="F426" s="761"/>
      <c r="G426" s="676" t="s">
        <v>26</v>
      </c>
      <c r="H426" s="677">
        <v>9.7799999999999998E-2</v>
      </c>
      <c r="I426" s="677">
        <v>0</v>
      </c>
      <c r="J426" s="678">
        <v>32.22</v>
      </c>
      <c r="K426" s="678">
        <v>3.15</v>
      </c>
    </row>
    <row r="427" spans="1:11" ht="25.5" x14ac:dyDescent="0.2">
      <c r="A427" s="684"/>
      <c r="B427" s="684"/>
      <c r="C427" s="684"/>
      <c r="D427" s="684"/>
      <c r="E427" s="684"/>
      <c r="F427" s="684" t="s">
        <v>3723</v>
      </c>
      <c r="G427" s="685">
        <v>7.75</v>
      </c>
      <c r="H427" s="684" t="s">
        <v>3724</v>
      </c>
      <c r="I427" s="685">
        <v>0</v>
      </c>
      <c r="J427" s="684" t="s">
        <v>3725</v>
      </c>
      <c r="K427" s="685">
        <v>7.75</v>
      </c>
    </row>
    <row r="428" spans="1:11" ht="25.5" x14ac:dyDescent="0.2">
      <c r="A428" s="684"/>
      <c r="B428" s="684"/>
      <c r="C428" s="684"/>
      <c r="D428" s="684"/>
      <c r="E428" s="684"/>
      <c r="F428" s="684" t="s">
        <v>3726</v>
      </c>
      <c r="G428" s="685">
        <v>0</v>
      </c>
      <c r="H428" s="763"/>
      <c r="I428" s="763" t="s">
        <v>3727</v>
      </c>
      <c r="J428" s="684"/>
      <c r="K428" s="685">
        <v>11.09</v>
      </c>
    </row>
    <row r="429" spans="1:11" ht="50.1" customHeight="1" thickBot="1" x14ac:dyDescent="0.25">
      <c r="A429" s="31"/>
      <c r="B429" s="31"/>
      <c r="C429" s="31"/>
      <c r="D429" s="31"/>
      <c r="E429" s="31"/>
      <c r="F429" s="31"/>
      <c r="G429" s="31"/>
      <c r="H429" s="31" t="s">
        <v>3728</v>
      </c>
      <c r="I429" s="686" t="s">
        <v>3847</v>
      </c>
      <c r="J429" s="31" t="s">
        <v>3730</v>
      </c>
      <c r="K429" s="687">
        <v>266.27</v>
      </c>
    </row>
    <row r="430" spans="1:11" ht="0.95" customHeight="1" thickTop="1" x14ac:dyDescent="0.2">
      <c r="A430" s="688"/>
      <c r="B430" s="688"/>
      <c r="C430" s="688"/>
      <c r="D430" s="688"/>
      <c r="E430" s="688"/>
      <c r="F430" s="688"/>
      <c r="G430" s="688"/>
      <c r="H430" s="688"/>
      <c r="I430" s="688"/>
      <c r="J430" s="688"/>
      <c r="K430" s="688"/>
    </row>
    <row r="431" spans="1:11" ht="18" customHeight="1" x14ac:dyDescent="0.2">
      <c r="A431" s="18" t="s">
        <v>198</v>
      </c>
      <c r="B431" s="19" t="s">
        <v>10</v>
      </c>
      <c r="C431" s="18" t="s">
        <v>11</v>
      </c>
      <c r="D431" s="18" t="s">
        <v>12</v>
      </c>
      <c r="E431" s="764" t="s">
        <v>3702</v>
      </c>
      <c r="F431" s="764"/>
      <c r="G431" s="20" t="s">
        <v>13</v>
      </c>
      <c r="H431" s="19" t="s">
        <v>14</v>
      </c>
      <c r="I431" s="19" t="s">
        <v>3703</v>
      </c>
      <c r="J431" s="19" t="s">
        <v>15</v>
      </c>
      <c r="K431" s="19" t="s">
        <v>17</v>
      </c>
    </row>
    <row r="432" spans="1:11" ht="24" customHeight="1" x14ac:dyDescent="0.2">
      <c r="A432" s="23" t="s">
        <v>3704</v>
      </c>
      <c r="B432" s="24" t="s">
        <v>199</v>
      </c>
      <c r="C432" s="23" t="s">
        <v>42</v>
      </c>
      <c r="D432" s="23" t="s">
        <v>200</v>
      </c>
      <c r="E432" s="760" t="s">
        <v>3705</v>
      </c>
      <c r="F432" s="760"/>
      <c r="G432" s="25" t="s">
        <v>44</v>
      </c>
      <c r="H432" s="673">
        <v>1</v>
      </c>
      <c r="I432" s="26"/>
      <c r="J432" s="26">
        <v>43.71</v>
      </c>
      <c r="K432" s="26">
        <v>43.71</v>
      </c>
    </row>
    <row r="433" spans="1:11" ht="24" customHeight="1" x14ac:dyDescent="0.2">
      <c r="A433" s="674" t="s">
        <v>3706</v>
      </c>
      <c r="B433" s="675" t="s">
        <v>3816</v>
      </c>
      <c r="C433" s="674" t="s">
        <v>24</v>
      </c>
      <c r="D433" s="674" t="s">
        <v>3817</v>
      </c>
      <c r="E433" s="761" t="s">
        <v>3705</v>
      </c>
      <c r="F433" s="761"/>
      <c r="G433" s="676" t="s">
        <v>26</v>
      </c>
      <c r="H433" s="677">
        <v>1.2</v>
      </c>
      <c r="I433" s="677">
        <v>0</v>
      </c>
      <c r="J433" s="678">
        <v>36.43</v>
      </c>
      <c r="K433" s="678">
        <v>43.71</v>
      </c>
    </row>
    <row r="434" spans="1:11" ht="25.5" x14ac:dyDescent="0.2">
      <c r="A434" s="684"/>
      <c r="B434" s="684"/>
      <c r="C434" s="684"/>
      <c r="D434" s="684"/>
      <c r="E434" s="684"/>
      <c r="F434" s="684" t="s">
        <v>3723</v>
      </c>
      <c r="G434" s="685">
        <v>32.840000000000003</v>
      </c>
      <c r="H434" s="684" t="s">
        <v>3724</v>
      </c>
      <c r="I434" s="685">
        <v>0</v>
      </c>
      <c r="J434" s="684" t="s">
        <v>3725</v>
      </c>
      <c r="K434" s="685">
        <v>32.840000000000003</v>
      </c>
    </row>
    <row r="435" spans="1:11" ht="25.5" x14ac:dyDescent="0.2">
      <c r="A435" s="684"/>
      <c r="B435" s="684"/>
      <c r="C435" s="684"/>
      <c r="D435" s="684"/>
      <c r="E435" s="684"/>
      <c r="F435" s="684" t="s">
        <v>3726</v>
      </c>
      <c r="G435" s="685">
        <v>0</v>
      </c>
      <c r="H435" s="763"/>
      <c r="I435" s="763" t="s">
        <v>3727</v>
      </c>
      <c r="J435" s="684"/>
      <c r="K435" s="685">
        <v>43.71</v>
      </c>
    </row>
    <row r="436" spans="1:11" ht="50.1" customHeight="1" thickBot="1" x14ac:dyDescent="0.25">
      <c r="A436" s="31"/>
      <c r="B436" s="31"/>
      <c r="C436" s="31"/>
      <c r="D436" s="31"/>
      <c r="E436" s="31"/>
      <c r="F436" s="31"/>
      <c r="G436" s="31"/>
      <c r="H436" s="31" t="s">
        <v>3728</v>
      </c>
      <c r="I436" s="686" t="s">
        <v>3848</v>
      </c>
      <c r="J436" s="31" t="s">
        <v>3730</v>
      </c>
      <c r="K436" s="687">
        <v>7219.14</v>
      </c>
    </row>
    <row r="437" spans="1:11" ht="0.95" customHeight="1" thickTop="1" x14ac:dyDescent="0.2">
      <c r="A437" s="688"/>
      <c r="B437" s="688"/>
      <c r="C437" s="688"/>
      <c r="D437" s="688"/>
      <c r="E437" s="688"/>
      <c r="F437" s="688"/>
      <c r="G437" s="688"/>
      <c r="H437" s="688"/>
      <c r="I437" s="688"/>
      <c r="J437" s="688"/>
      <c r="K437" s="688"/>
    </row>
    <row r="438" spans="1:11" ht="18" customHeight="1" x14ac:dyDescent="0.2">
      <c r="A438" s="18" t="s">
        <v>201</v>
      </c>
      <c r="B438" s="19" t="s">
        <v>10</v>
      </c>
      <c r="C438" s="18" t="s">
        <v>11</v>
      </c>
      <c r="D438" s="18" t="s">
        <v>12</v>
      </c>
      <c r="E438" s="764" t="s">
        <v>3702</v>
      </c>
      <c r="F438" s="764"/>
      <c r="G438" s="20" t="s">
        <v>13</v>
      </c>
      <c r="H438" s="19" t="s">
        <v>14</v>
      </c>
      <c r="I438" s="19" t="s">
        <v>3703</v>
      </c>
      <c r="J438" s="19" t="s">
        <v>15</v>
      </c>
      <c r="K438" s="19" t="s">
        <v>17</v>
      </c>
    </row>
    <row r="439" spans="1:11" ht="26.1" customHeight="1" x14ac:dyDescent="0.2">
      <c r="A439" s="23" t="s">
        <v>3704</v>
      </c>
      <c r="B439" s="24" t="s">
        <v>139</v>
      </c>
      <c r="C439" s="23" t="s">
        <v>24</v>
      </c>
      <c r="D439" s="23" t="s">
        <v>140</v>
      </c>
      <c r="E439" s="760" t="s">
        <v>3787</v>
      </c>
      <c r="F439" s="760"/>
      <c r="G439" s="25" t="s">
        <v>56</v>
      </c>
      <c r="H439" s="673">
        <v>1</v>
      </c>
      <c r="I439" s="26"/>
      <c r="J439" s="26">
        <v>76.09</v>
      </c>
      <c r="K439" s="26">
        <v>76.09</v>
      </c>
    </row>
    <row r="440" spans="1:11" ht="24" customHeight="1" x14ac:dyDescent="0.2">
      <c r="A440" s="674" t="s">
        <v>3706</v>
      </c>
      <c r="B440" s="675" t="s">
        <v>3761</v>
      </c>
      <c r="C440" s="674" t="s">
        <v>24</v>
      </c>
      <c r="D440" s="674" t="s">
        <v>3762</v>
      </c>
      <c r="E440" s="761" t="s">
        <v>3705</v>
      </c>
      <c r="F440" s="761"/>
      <c r="G440" s="676" t="s">
        <v>26</v>
      </c>
      <c r="H440" s="677">
        <v>0.35410000000000003</v>
      </c>
      <c r="I440" s="677">
        <v>0</v>
      </c>
      <c r="J440" s="678">
        <v>36.909999999999997</v>
      </c>
      <c r="K440" s="678">
        <v>13.06</v>
      </c>
    </row>
    <row r="441" spans="1:11" ht="24" customHeight="1" x14ac:dyDescent="0.2">
      <c r="A441" s="674" t="s">
        <v>3706</v>
      </c>
      <c r="B441" s="675" t="s">
        <v>3754</v>
      </c>
      <c r="C441" s="674" t="s">
        <v>24</v>
      </c>
      <c r="D441" s="674" t="s">
        <v>3755</v>
      </c>
      <c r="E441" s="761" t="s">
        <v>3705</v>
      </c>
      <c r="F441" s="761"/>
      <c r="G441" s="676" t="s">
        <v>26</v>
      </c>
      <c r="H441" s="677">
        <v>2.1957</v>
      </c>
      <c r="I441" s="677">
        <v>0</v>
      </c>
      <c r="J441" s="678">
        <v>28.71</v>
      </c>
      <c r="K441" s="678">
        <v>63.03</v>
      </c>
    </row>
    <row r="442" spans="1:11" ht="25.5" x14ac:dyDescent="0.2">
      <c r="A442" s="684"/>
      <c r="B442" s="684"/>
      <c r="C442" s="684"/>
      <c r="D442" s="684"/>
      <c r="E442" s="684"/>
      <c r="F442" s="684" t="s">
        <v>3723</v>
      </c>
      <c r="G442" s="685">
        <v>52.64</v>
      </c>
      <c r="H442" s="684" t="s">
        <v>3724</v>
      </c>
      <c r="I442" s="685">
        <v>0</v>
      </c>
      <c r="J442" s="684" t="s">
        <v>3725</v>
      </c>
      <c r="K442" s="685">
        <v>52.64</v>
      </c>
    </row>
    <row r="443" spans="1:11" ht="25.5" x14ac:dyDescent="0.2">
      <c r="A443" s="684"/>
      <c r="B443" s="684"/>
      <c r="C443" s="684"/>
      <c r="D443" s="684"/>
      <c r="E443" s="684"/>
      <c r="F443" s="684" t="s">
        <v>3726</v>
      </c>
      <c r="G443" s="685">
        <v>0</v>
      </c>
      <c r="H443" s="763"/>
      <c r="I443" s="763" t="s">
        <v>3727</v>
      </c>
      <c r="J443" s="684"/>
      <c r="K443" s="685">
        <v>76.09</v>
      </c>
    </row>
    <row r="444" spans="1:11" ht="50.1" customHeight="1" thickBot="1" x14ac:dyDescent="0.25">
      <c r="A444" s="31"/>
      <c r="B444" s="31"/>
      <c r="C444" s="31"/>
      <c r="D444" s="31"/>
      <c r="E444" s="31"/>
      <c r="F444" s="31"/>
      <c r="G444" s="31"/>
      <c r="H444" s="31" t="s">
        <v>3728</v>
      </c>
      <c r="I444" s="686" t="s">
        <v>3849</v>
      </c>
      <c r="J444" s="31" t="s">
        <v>3730</v>
      </c>
      <c r="K444" s="687">
        <v>232.83</v>
      </c>
    </row>
    <row r="445" spans="1:11" ht="0.95" customHeight="1" thickTop="1" x14ac:dyDescent="0.2">
      <c r="A445" s="688"/>
      <c r="B445" s="688"/>
      <c r="C445" s="688"/>
      <c r="D445" s="688"/>
      <c r="E445" s="688"/>
      <c r="F445" s="688"/>
      <c r="G445" s="688"/>
      <c r="H445" s="688"/>
      <c r="I445" s="688"/>
      <c r="J445" s="688"/>
      <c r="K445" s="688"/>
    </row>
    <row r="446" spans="1:11" ht="18" customHeight="1" x14ac:dyDescent="0.2">
      <c r="A446" s="18" t="s">
        <v>202</v>
      </c>
      <c r="B446" s="19" t="s">
        <v>10</v>
      </c>
      <c r="C446" s="18" t="s">
        <v>11</v>
      </c>
      <c r="D446" s="18" t="s">
        <v>12</v>
      </c>
      <c r="E446" s="764" t="s">
        <v>3702</v>
      </c>
      <c r="F446" s="764"/>
      <c r="G446" s="20" t="s">
        <v>13</v>
      </c>
      <c r="H446" s="19" t="s">
        <v>14</v>
      </c>
      <c r="I446" s="19" t="s">
        <v>3703</v>
      </c>
      <c r="J446" s="19" t="s">
        <v>15</v>
      </c>
      <c r="K446" s="19" t="s">
        <v>17</v>
      </c>
    </row>
    <row r="447" spans="1:11" ht="26.1" customHeight="1" x14ac:dyDescent="0.2">
      <c r="A447" s="23" t="s">
        <v>3704</v>
      </c>
      <c r="B447" s="24" t="s">
        <v>203</v>
      </c>
      <c r="C447" s="23" t="s">
        <v>24</v>
      </c>
      <c r="D447" s="23" t="s">
        <v>204</v>
      </c>
      <c r="E447" s="760" t="s">
        <v>3850</v>
      </c>
      <c r="F447" s="760"/>
      <c r="G447" s="25" t="s">
        <v>52</v>
      </c>
      <c r="H447" s="673">
        <v>1</v>
      </c>
      <c r="I447" s="26"/>
      <c r="J447" s="26">
        <v>31.69</v>
      </c>
      <c r="K447" s="26">
        <v>31.69</v>
      </c>
    </row>
    <row r="448" spans="1:11" ht="24" customHeight="1" x14ac:dyDescent="0.2">
      <c r="A448" s="674" t="s">
        <v>3706</v>
      </c>
      <c r="B448" s="675" t="s">
        <v>3851</v>
      </c>
      <c r="C448" s="674" t="s">
        <v>24</v>
      </c>
      <c r="D448" s="674" t="s">
        <v>3852</v>
      </c>
      <c r="E448" s="761" t="s">
        <v>3705</v>
      </c>
      <c r="F448" s="761"/>
      <c r="G448" s="676" t="s">
        <v>26</v>
      </c>
      <c r="H448" s="677">
        <v>0.48699999999999999</v>
      </c>
      <c r="I448" s="677">
        <v>0</v>
      </c>
      <c r="J448" s="678">
        <v>37.15</v>
      </c>
      <c r="K448" s="678">
        <v>18.09</v>
      </c>
    </row>
    <row r="449" spans="1:11" ht="24" customHeight="1" x14ac:dyDescent="0.2">
      <c r="A449" s="674" t="s">
        <v>3706</v>
      </c>
      <c r="B449" s="675" t="s">
        <v>3754</v>
      </c>
      <c r="C449" s="674" t="s">
        <v>24</v>
      </c>
      <c r="D449" s="674" t="s">
        <v>3755</v>
      </c>
      <c r="E449" s="761" t="s">
        <v>3705</v>
      </c>
      <c r="F449" s="761"/>
      <c r="G449" s="676" t="s">
        <v>26</v>
      </c>
      <c r="H449" s="677">
        <v>0.47399999999999998</v>
      </c>
      <c r="I449" s="677">
        <v>0</v>
      </c>
      <c r="J449" s="678">
        <v>28.71</v>
      </c>
      <c r="K449" s="678">
        <v>13.6</v>
      </c>
    </row>
    <row r="450" spans="1:11" ht="25.5" x14ac:dyDescent="0.2">
      <c r="A450" s="684"/>
      <c r="B450" s="684"/>
      <c r="C450" s="684"/>
      <c r="D450" s="684"/>
      <c r="E450" s="684"/>
      <c r="F450" s="684" t="s">
        <v>3723</v>
      </c>
      <c r="G450" s="685">
        <v>22.82</v>
      </c>
      <c r="H450" s="684" t="s">
        <v>3724</v>
      </c>
      <c r="I450" s="685">
        <v>0</v>
      </c>
      <c r="J450" s="684" t="s">
        <v>3725</v>
      </c>
      <c r="K450" s="685">
        <v>22.82</v>
      </c>
    </row>
    <row r="451" spans="1:11" ht="25.5" x14ac:dyDescent="0.2">
      <c r="A451" s="684"/>
      <c r="B451" s="684"/>
      <c r="C451" s="684"/>
      <c r="D451" s="684"/>
      <c r="E451" s="684"/>
      <c r="F451" s="684" t="s">
        <v>3726</v>
      </c>
      <c r="G451" s="685">
        <v>0</v>
      </c>
      <c r="H451" s="763"/>
      <c r="I451" s="763" t="s">
        <v>3727</v>
      </c>
      <c r="J451" s="684"/>
      <c r="K451" s="685">
        <v>31.69</v>
      </c>
    </row>
    <row r="452" spans="1:11" ht="50.1" customHeight="1" thickBot="1" x14ac:dyDescent="0.25">
      <c r="A452" s="31"/>
      <c r="B452" s="31"/>
      <c r="C452" s="31"/>
      <c r="D452" s="31"/>
      <c r="E452" s="31"/>
      <c r="F452" s="31"/>
      <c r="G452" s="31"/>
      <c r="H452" s="31" t="s">
        <v>3728</v>
      </c>
      <c r="I452" s="686" t="s">
        <v>3853</v>
      </c>
      <c r="J452" s="31" t="s">
        <v>3730</v>
      </c>
      <c r="K452" s="687">
        <v>115.98</v>
      </c>
    </row>
    <row r="453" spans="1:11" ht="0.95" customHeight="1" thickTop="1" x14ac:dyDescent="0.2">
      <c r="A453" s="688"/>
      <c r="B453" s="688"/>
      <c r="C453" s="688"/>
      <c r="D453" s="688"/>
      <c r="E453" s="688"/>
      <c r="F453" s="688"/>
      <c r="G453" s="688"/>
      <c r="H453" s="688"/>
      <c r="I453" s="688"/>
      <c r="J453" s="688"/>
      <c r="K453" s="688"/>
    </row>
    <row r="454" spans="1:11" ht="18" customHeight="1" x14ac:dyDescent="0.2">
      <c r="A454" s="18" t="s">
        <v>205</v>
      </c>
      <c r="B454" s="19" t="s">
        <v>10</v>
      </c>
      <c r="C454" s="18" t="s">
        <v>11</v>
      </c>
      <c r="D454" s="18" t="s">
        <v>12</v>
      </c>
      <c r="E454" s="764" t="s">
        <v>3702</v>
      </c>
      <c r="F454" s="764"/>
      <c r="G454" s="20" t="s">
        <v>13</v>
      </c>
      <c r="H454" s="19" t="s">
        <v>14</v>
      </c>
      <c r="I454" s="19" t="s">
        <v>3703</v>
      </c>
      <c r="J454" s="19" t="s">
        <v>15</v>
      </c>
      <c r="K454" s="19" t="s">
        <v>17</v>
      </c>
    </row>
    <row r="455" spans="1:11" ht="26.1" customHeight="1" x14ac:dyDescent="0.2">
      <c r="A455" s="23" t="s">
        <v>3704</v>
      </c>
      <c r="B455" s="24" t="s">
        <v>158</v>
      </c>
      <c r="C455" s="23" t="s">
        <v>24</v>
      </c>
      <c r="D455" s="23" t="s">
        <v>159</v>
      </c>
      <c r="E455" s="760" t="s">
        <v>3787</v>
      </c>
      <c r="F455" s="760"/>
      <c r="G455" s="25" t="s">
        <v>66</v>
      </c>
      <c r="H455" s="673">
        <v>1</v>
      </c>
      <c r="I455" s="26"/>
      <c r="J455" s="26">
        <v>2.11</v>
      </c>
      <c r="K455" s="26">
        <v>2.11</v>
      </c>
    </row>
    <row r="456" spans="1:11" ht="24" customHeight="1" x14ac:dyDescent="0.2">
      <c r="A456" s="674" t="s">
        <v>3706</v>
      </c>
      <c r="B456" s="675" t="s">
        <v>3754</v>
      </c>
      <c r="C456" s="674" t="s">
        <v>24</v>
      </c>
      <c r="D456" s="674" t="s">
        <v>3755</v>
      </c>
      <c r="E456" s="761" t="s">
        <v>3705</v>
      </c>
      <c r="F456" s="761"/>
      <c r="G456" s="676" t="s">
        <v>26</v>
      </c>
      <c r="H456" s="677">
        <v>5.1200000000000002E-2</v>
      </c>
      <c r="I456" s="677">
        <v>0</v>
      </c>
      <c r="J456" s="678">
        <v>28.71</v>
      </c>
      <c r="K456" s="678">
        <v>1.46</v>
      </c>
    </row>
    <row r="457" spans="1:11" ht="26.1" customHeight="1" x14ac:dyDescent="0.2">
      <c r="A457" s="674" t="s">
        <v>3706</v>
      </c>
      <c r="B457" s="675" t="s">
        <v>3793</v>
      </c>
      <c r="C457" s="674" t="s">
        <v>24</v>
      </c>
      <c r="D457" s="674" t="s">
        <v>3794</v>
      </c>
      <c r="E457" s="761" t="s">
        <v>3705</v>
      </c>
      <c r="F457" s="761"/>
      <c r="G457" s="676" t="s">
        <v>26</v>
      </c>
      <c r="H457" s="677">
        <v>1.8100000000000002E-2</v>
      </c>
      <c r="I457" s="677">
        <v>0</v>
      </c>
      <c r="J457" s="678">
        <v>36.17</v>
      </c>
      <c r="K457" s="678">
        <v>0.65</v>
      </c>
    </row>
    <row r="458" spans="1:11" ht="25.5" x14ac:dyDescent="0.2">
      <c r="A458" s="684"/>
      <c r="B458" s="684"/>
      <c r="C458" s="684"/>
      <c r="D458" s="684"/>
      <c r="E458" s="684"/>
      <c r="F458" s="684" t="s">
        <v>3723</v>
      </c>
      <c r="G458" s="685">
        <v>1.48</v>
      </c>
      <c r="H458" s="684" t="s">
        <v>3724</v>
      </c>
      <c r="I458" s="685">
        <v>0</v>
      </c>
      <c r="J458" s="684" t="s">
        <v>3725</v>
      </c>
      <c r="K458" s="685">
        <v>1.48</v>
      </c>
    </row>
    <row r="459" spans="1:11" ht="25.5" x14ac:dyDescent="0.2">
      <c r="A459" s="684"/>
      <c r="B459" s="684"/>
      <c r="C459" s="684"/>
      <c r="D459" s="684"/>
      <c r="E459" s="684"/>
      <c r="F459" s="684" t="s">
        <v>3726</v>
      </c>
      <c r="G459" s="685">
        <v>0</v>
      </c>
      <c r="H459" s="763"/>
      <c r="I459" s="763" t="s">
        <v>3727</v>
      </c>
      <c r="J459" s="684"/>
      <c r="K459" s="685">
        <v>2.11</v>
      </c>
    </row>
    <row r="460" spans="1:11" ht="50.1" customHeight="1" thickBot="1" x14ac:dyDescent="0.25">
      <c r="A460" s="31"/>
      <c r="B460" s="31"/>
      <c r="C460" s="31"/>
      <c r="D460" s="31"/>
      <c r="E460" s="31"/>
      <c r="F460" s="31"/>
      <c r="G460" s="31"/>
      <c r="H460" s="31" t="s">
        <v>3728</v>
      </c>
      <c r="I460" s="686" t="s">
        <v>3781</v>
      </c>
      <c r="J460" s="31" t="s">
        <v>3730</v>
      </c>
      <c r="K460" s="687">
        <v>6.33</v>
      </c>
    </row>
    <row r="461" spans="1:11" ht="0.95" customHeight="1" thickTop="1" x14ac:dyDescent="0.2">
      <c r="A461" s="688"/>
      <c r="B461" s="688"/>
      <c r="C461" s="688"/>
      <c r="D461" s="688"/>
      <c r="E461" s="688"/>
      <c r="F461" s="688"/>
      <c r="G461" s="688"/>
      <c r="H461" s="688"/>
      <c r="I461" s="688"/>
      <c r="J461" s="688"/>
      <c r="K461" s="688"/>
    </row>
    <row r="462" spans="1:11" ht="18" customHeight="1" x14ac:dyDescent="0.2">
      <c r="A462" s="18" t="s">
        <v>206</v>
      </c>
      <c r="B462" s="19" t="s">
        <v>10</v>
      </c>
      <c r="C462" s="18" t="s">
        <v>11</v>
      </c>
      <c r="D462" s="18" t="s">
        <v>12</v>
      </c>
      <c r="E462" s="764" t="s">
        <v>3702</v>
      </c>
      <c r="F462" s="764"/>
      <c r="G462" s="20" t="s">
        <v>13</v>
      </c>
      <c r="H462" s="19" t="s">
        <v>14</v>
      </c>
      <c r="I462" s="19" t="s">
        <v>3703</v>
      </c>
      <c r="J462" s="19" t="s">
        <v>15</v>
      </c>
      <c r="K462" s="19" t="s">
        <v>17</v>
      </c>
    </row>
    <row r="463" spans="1:11" ht="26.1" customHeight="1" x14ac:dyDescent="0.2">
      <c r="A463" s="23" t="s">
        <v>3704</v>
      </c>
      <c r="B463" s="24" t="s">
        <v>207</v>
      </c>
      <c r="C463" s="23" t="s">
        <v>131</v>
      </c>
      <c r="D463" s="23" t="s">
        <v>208</v>
      </c>
      <c r="E463" s="760">
        <v>4.09</v>
      </c>
      <c r="F463" s="760"/>
      <c r="G463" s="25" t="s">
        <v>186</v>
      </c>
      <c r="H463" s="673">
        <v>1</v>
      </c>
      <c r="I463" s="26"/>
      <c r="J463" s="26">
        <v>15.74</v>
      </c>
      <c r="K463" s="26">
        <v>15.74</v>
      </c>
    </row>
    <row r="464" spans="1:11" ht="24" customHeight="1" x14ac:dyDescent="0.2">
      <c r="A464" s="674" t="s">
        <v>3706</v>
      </c>
      <c r="B464" s="675" t="s">
        <v>3761</v>
      </c>
      <c r="C464" s="674" t="s">
        <v>24</v>
      </c>
      <c r="D464" s="674" t="s">
        <v>3762</v>
      </c>
      <c r="E464" s="761" t="s">
        <v>3705</v>
      </c>
      <c r="F464" s="761"/>
      <c r="G464" s="676" t="s">
        <v>26</v>
      </c>
      <c r="H464" s="677">
        <v>0.24</v>
      </c>
      <c r="I464" s="677">
        <v>0</v>
      </c>
      <c r="J464" s="678">
        <v>36.909999999999997</v>
      </c>
      <c r="K464" s="678">
        <v>8.85</v>
      </c>
    </row>
    <row r="465" spans="1:11" ht="24" customHeight="1" x14ac:dyDescent="0.2">
      <c r="A465" s="674" t="s">
        <v>3706</v>
      </c>
      <c r="B465" s="675" t="s">
        <v>3754</v>
      </c>
      <c r="C465" s="674" t="s">
        <v>24</v>
      </c>
      <c r="D465" s="674" t="s">
        <v>3755</v>
      </c>
      <c r="E465" s="761" t="s">
        <v>3705</v>
      </c>
      <c r="F465" s="761"/>
      <c r="G465" s="676" t="s">
        <v>26</v>
      </c>
      <c r="H465" s="677">
        <v>0.24</v>
      </c>
      <c r="I465" s="677">
        <v>0</v>
      </c>
      <c r="J465" s="678">
        <v>28.71</v>
      </c>
      <c r="K465" s="678">
        <v>6.89</v>
      </c>
    </row>
    <row r="466" spans="1:11" ht="25.5" x14ac:dyDescent="0.2">
      <c r="A466" s="684"/>
      <c r="B466" s="684"/>
      <c r="C466" s="684"/>
      <c r="D466" s="684"/>
      <c r="E466" s="684"/>
      <c r="F466" s="684" t="s">
        <v>3723</v>
      </c>
      <c r="G466" s="685">
        <v>11.31</v>
      </c>
      <c r="H466" s="684" t="s">
        <v>3724</v>
      </c>
      <c r="I466" s="685">
        <v>0</v>
      </c>
      <c r="J466" s="684" t="s">
        <v>3725</v>
      </c>
      <c r="K466" s="685">
        <v>11.31</v>
      </c>
    </row>
    <row r="467" spans="1:11" ht="25.5" x14ac:dyDescent="0.2">
      <c r="A467" s="684"/>
      <c r="B467" s="684"/>
      <c r="C467" s="684"/>
      <c r="D467" s="684"/>
      <c r="E467" s="684"/>
      <c r="F467" s="684" t="s">
        <v>3726</v>
      </c>
      <c r="G467" s="685">
        <v>0</v>
      </c>
      <c r="H467" s="763"/>
      <c r="I467" s="763" t="s">
        <v>3727</v>
      </c>
      <c r="J467" s="684"/>
      <c r="K467" s="685">
        <v>15.74</v>
      </c>
    </row>
    <row r="468" spans="1:11" ht="50.1" customHeight="1" thickBot="1" x14ac:dyDescent="0.25">
      <c r="A468" s="31"/>
      <c r="B468" s="31"/>
      <c r="C468" s="31"/>
      <c r="D468" s="31"/>
      <c r="E468" s="31"/>
      <c r="F468" s="31"/>
      <c r="G468" s="31"/>
      <c r="H468" s="31" t="s">
        <v>3728</v>
      </c>
      <c r="I468" s="686" t="s">
        <v>3854</v>
      </c>
      <c r="J468" s="31" t="s">
        <v>3730</v>
      </c>
      <c r="K468" s="687">
        <v>134.57</v>
      </c>
    </row>
    <row r="469" spans="1:11" ht="0.95" customHeight="1" thickTop="1" x14ac:dyDescent="0.2">
      <c r="A469" s="688"/>
      <c r="B469" s="688"/>
      <c r="C469" s="688"/>
      <c r="D469" s="688"/>
      <c r="E469" s="688"/>
      <c r="F469" s="688"/>
      <c r="G469" s="688"/>
      <c r="H469" s="688"/>
      <c r="I469" s="688"/>
      <c r="J469" s="688"/>
      <c r="K469" s="688"/>
    </row>
    <row r="470" spans="1:11" ht="18" customHeight="1" x14ac:dyDescent="0.2">
      <c r="A470" s="18" t="s">
        <v>209</v>
      </c>
      <c r="B470" s="19" t="s">
        <v>10</v>
      </c>
      <c r="C470" s="18" t="s">
        <v>11</v>
      </c>
      <c r="D470" s="18" t="s">
        <v>12</v>
      </c>
      <c r="E470" s="764" t="s">
        <v>3702</v>
      </c>
      <c r="F470" s="764"/>
      <c r="G470" s="20" t="s">
        <v>13</v>
      </c>
      <c r="H470" s="19" t="s">
        <v>14</v>
      </c>
      <c r="I470" s="19" t="s">
        <v>3703</v>
      </c>
      <c r="J470" s="19" t="s">
        <v>15</v>
      </c>
      <c r="K470" s="19" t="s">
        <v>17</v>
      </c>
    </row>
    <row r="471" spans="1:11" ht="39" customHeight="1" x14ac:dyDescent="0.2">
      <c r="A471" s="23" t="s">
        <v>3704</v>
      </c>
      <c r="B471" s="24" t="s">
        <v>175</v>
      </c>
      <c r="C471" s="23" t="s">
        <v>24</v>
      </c>
      <c r="D471" s="23" t="s">
        <v>176</v>
      </c>
      <c r="E471" s="760" t="s">
        <v>3787</v>
      </c>
      <c r="F471" s="760"/>
      <c r="G471" s="25" t="s">
        <v>52</v>
      </c>
      <c r="H471" s="673">
        <v>1</v>
      </c>
      <c r="I471" s="26"/>
      <c r="J471" s="26">
        <v>9.0299999999999994</v>
      </c>
      <c r="K471" s="26">
        <v>9.0299999999999994</v>
      </c>
    </row>
    <row r="472" spans="1:11" ht="24" customHeight="1" x14ac:dyDescent="0.2">
      <c r="A472" s="674" t="s">
        <v>3706</v>
      </c>
      <c r="B472" s="675" t="s">
        <v>3754</v>
      </c>
      <c r="C472" s="674" t="s">
        <v>24</v>
      </c>
      <c r="D472" s="674" t="s">
        <v>3755</v>
      </c>
      <c r="E472" s="761" t="s">
        <v>3705</v>
      </c>
      <c r="F472" s="761"/>
      <c r="G472" s="676" t="s">
        <v>26</v>
      </c>
      <c r="H472" s="677">
        <v>0.1085</v>
      </c>
      <c r="I472" s="677">
        <v>0</v>
      </c>
      <c r="J472" s="678">
        <v>28.71</v>
      </c>
      <c r="K472" s="678">
        <v>3.11</v>
      </c>
    </row>
    <row r="473" spans="1:11" ht="39" customHeight="1" x14ac:dyDescent="0.2">
      <c r="A473" s="674" t="s">
        <v>3706</v>
      </c>
      <c r="B473" s="675" t="s">
        <v>3834</v>
      </c>
      <c r="C473" s="674" t="s">
        <v>24</v>
      </c>
      <c r="D473" s="674" t="s">
        <v>3835</v>
      </c>
      <c r="E473" s="761" t="s">
        <v>3772</v>
      </c>
      <c r="F473" s="761"/>
      <c r="G473" s="676" t="s">
        <v>3773</v>
      </c>
      <c r="H473" s="677">
        <v>7.8799999999999995E-2</v>
      </c>
      <c r="I473" s="677">
        <v>0</v>
      </c>
      <c r="J473" s="678">
        <v>35.08</v>
      </c>
      <c r="K473" s="678">
        <v>2.76</v>
      </c>
    </row>
    <row r="474" spans="1:11" ht="26.1" customHeight="1" x14ac:dyDescent="0.2">
      <c r="A474" s="674" t="s">
        <v>3706</v>
      </c>
      <c r="B474" s="675" t="s">
        <v>3836</v>
      </c>
      <c r="C474" s="674" t="s">
        <v>24</v>
      </c>
      <c r="D474" s="674" t="s">
        <v>3837</v>
      </c>
      <c r="E474" s="761" t="s">
        <v>3705</v>
      </c>
      <c r="F474" s="761"/>
      <c r="G474" s="676" t="s">
        <v>26</v>
      </c>
      <c r="H474" s="677">
        <v>3.2300000000000002E-2</v>
      </c>
      <c r="I474" s="677">
        <v>0</v>
      </c>
      <c r="J474" s="678">
        <v>36.729999999999997</v>
      </c>
      <c r="K474" s="678">
        <v>1.18</v>
      </c>
    </row>
    <row r="475" spans="1:11" ht="39" customHeight="1" x14ac:dyDescent="0.2">
      <c r="A475" s="674" t="s">
        <v>3706</v>
      </c>
      <c r="B475" s="675" t="s">
        <v>3838</v>
      </c>
      <c r="C475" s="674" t="s">
        <v>24</v>
      </c>
      <c r="D475" s="674" t="s">
        <v>3839</v>
      </c>
      <c r="E475" s="761" t="s">
        <v>3772</v>
      </c>
      <c r="F475" s="761"/>
      <c r="G475" s="676" t="s">
        <v>3776</v>
      </c>
      <c r="H475" s="677">
        <v>6.0299999999999999E-2</v>
      </c>
      <c r="I475" s="677">
        <v>0</v>
      </c>
      <c r="J475" s="678">
        <v>32.869999999999997</v>
      </c>
      <c r="K475" s="678">
        <v>1.98</v>
      </c>
    </row>
    <row r="476" spans="1:11" ht="25.5" x14ac:dyDescent="0.2">
      <c r="A476" s="684"/>
      <c r="B476" s="684"/>
      <c r="C476" s="684"/>
      <c r="D476" s="684"/>
      <c r="E476" s="684"/>
      <c r="F476" s="684" t="s">
        <v>3723</v>
      </c>
      <c r="G476" s="685">
        <v>6.29</v>
      </c>
      <c r="H476" s="684" t="s">
        <v>3724</v>
      </c>
      <c r="I476" s="685">
        <v>0</v>
      </c>
      <c r="J476" s="684" t="s">
        <v>3725</v>
      </c>
      <c r="K476" s="685">
        <v>6.29</v>
      </c>
    </row>
    <row r="477" spans="1:11" ht="25.5" x14ac:dyDescent="0.2">
      <c r="A477" s="684"/>
      <c r="B477" s="684"/>
      <c r="C477" s="684"/>
      <c r="D477" s="684"/>
      <c r="E477" s="684"/>
      <c r="F477" s="684" t="s">
        <v>3726</v>
      </c>
      <c r="G477" s="685">
        <v>0</v>
      </c>
      <c r="H477" s="763"/>
      <c r="I477" s="763" t="s">
        <v>3727</v>
      </c>
      <c r="J477" s="684"/>
      <c r="K477" s="685">
        <v>9.0299999999999994</v>
      </c>
    </row>
    <row r="478" spans="1:11" ht="50.1" customHeight="1" thickBot="1" x14ac:dyDescent="0.25">
      <c r="A478" s="31"/>
      <c r="B478" s="31"/>
      <c r="C478" s="31"/>
      <c r="D478" s="31"/>
      <c r="E478" s="31"/>
      <c r="F478" s="31"/>
      <c r="G478" s="31"/>
      <c r="H478" s="31" t="s">
        <v>3728</v>
      </c>
      <c r="I478" s="686" t="s">
        <v>3855</v>
      </c>
      <c r="J478" s="31" t="s">
        <v>3730</v>
      </c>
      <c r="K478" s="687">
        <v>1004.31</v>
      </c>
    </row>
    <row r="479" spans="1:11" ht="0.95" customHeight="1" thickTop="1" x14ac:dyDescent="0.2">
      <c r="A479" s="688"/>
      <c r="B479" s="688"/>
      <c r="C479" s="688"/>
      <c r="D479" s="688"/>
      <c r="E479" s="688"/>
      <c r="F479" s="688"/>
      <c r="G479" s="688"/>
      <c r="H479" s="688"/>
      <c r="I479" s="688"/>
      <c r="J479" s="688"/>
      <c r="K479" s="688"/>
    </row>
    <row r="480" spans="1:11" ht="18" customHeight="1" x14ac:dyDescent="0.2">
      <c r="A480" s="18" t="s">
        <v>210</v>
      </c>
      <c r="B480" s="19" t="s">
        <v>10</v>
      </c>
      <c r="C480" s="18" t="s">
        <v>11</v>
      </c>
      <c r="D480" s="18" t="s">
        <v>12</v>
      </c>
      <c r="E480" s="764" t="s">
        <v>3702</v>
      </c>
      <c r="F480" s="764"/>
      <c r="G480" s="20" t="s">
        <v>13</v>
      </c>
      <c r="H480" s="19" t="s">
        <v>14</v>
      </c>
      <c r="I480" s="19" t="s">
        <v>3703</v>
      </c>
      <c r="J480" s="19" t="s">
        <v>15</v>
      </c>
      <c r="K480" s="19" t="s">
        <v>17</v>
      </c>
    </row>
    <row r="481" spans="1:11" ht="26.1" customHeight="1" x14ac:dyDescent="0.2">
      <c r="A481" s="23" t="s">
        <v>3704</v>
      </c>
      <c r="B481" s="24" t="s">
        <v>178</v>
      </c>
      <c r="C481" s="23" t="s">
        <v>24</v>
      </c>
      <c r="D481" s="23" t="s">
        <v>179</v>
      </c>
      <c r="E481" s="760" t="s">
        <v>3787</v>
      </c>
      <c r="F481" s="760"/>
      <c r="G481" s="25" t="s">
        <v>52</v>
      </c>
      <c r="H481" s="673">
        <v>1</v>
      </c>
      <c r="I481" s="26"/>
      <c r="J481" s="26">
        <v>15.35</v>
      </c>
      <c r="K481" s="26">
        <v>15.35</v>
      </c>
    </row>
    <row r="482" spans="1:11" ht="24" customHeight="1" x14ac:dyDescent="0.2">
      <c r="A482" s="674" t="s">
        <v>3706</v>
      </c>
      <c r="B482" s="675" t="s">
        <v>3761</v>
      </c>
      <c r="C482" s="674" t="s">
        <v>24</v>
      </c>
      <c r="D482" s="674" t="s">
        <v>3762</v>
      </c>
      <c r="E482" s="761" t="s">
        <v>3705</v>
      </c>
      <c r="F482" s="761"/>
      <c r="G482" s="676" t="s">
        <v>26</v>
      </c>
      <c r="H482" s="677">
        <v>0.11509999999999999</v>
      </c>
      <c r="I482" s="677">
        <v>0</v>
      </c>
      <c r="J482" s="678">
        <v>36.909999999999997</v>
      </c>
      <c r="K482" s="678">
        <v>4.24</v>
      </c>
    </row>
    <row r="483" spans="1:11" ht="24" customHeight="1" x14ac:dyDescent="0.2">
      <c r="A483" s="674" t="s">
        <v>3706</v>
      </c>
      <c r="B483" s="675" t="s">
        <v>3754</v>
      </c>
      <c r="C483" s="674" t="s">
        <v>24</v>
      </c>
      <c r="D483" s="674" t="s">
        <v>3755</v>
      </c>
      <c r="E483" s="761" t="s">
        <v>3705</v>
      </c>
      <c r="F483" s="761"/>
      <c r="G483" s="676" t="s">
        <v>26</v>
      </c>
      <c r="H483" s="677">
        <v>0.38719999999999999</v>
      </c>
      <c r="I483" s="677">
        <v>0</v>
      </c>
      <c r="J483" s="678">
        <v>28.71</v>
      </c>
      <c r="K483" s="678">
        <v>11.11</v>
      </c>
    </row>
    <row r="484" spans="1:11" ht="25.5" x14ac:dyDescent="0.2">
      <c r="A484" s="684"/>
      <c r="B484" s="684"/>
      <c r="C484" s="684"/>
      <c r="D484" s="684"/>
      <c r="E484" s="684"/>
      <c r="F484" s="684" t="s">
        <v>3723</v>
      </c>
      <c r="G484" s="685">
        <v>10.73</v>
      </c>
      <c r="H484" s="684" t="s">
        <v>3724</v>
      </c>
      <c r="I484" s="685">
        <v>0</v>
      </c>
      <c r="J484" s="684" t="s">
        <v>3725</v>
      </c>
      <c r="K484" s="685">
        <v>10.73</v>
      </c>
    </row>
    <row r="485" spans="1:11" ht="25.5" x14ac:dyDescent="0.2">
      <c r="A485" s="684"/>
      <c r="B485" s="684"/>
      <c r="C485" s="684"/>
      <c r="D485" s="684"/>
      <c r="E485" s="684"/>
      <c r="F485" s="684" t="s">
        <v>3726</v>
      </c>
      <c r="G485" s="685">
        <v>0</v>
      </c>
      <c r="H485" s="763"/>
      <c r="I485" s="763" t="s">
        <v>3727</v>
      </c>
      <c r="J485" s="684"/>
      <c r="K485" s="685">
        <v>15.35</v>
      </c>
    </row>
    <row r="486" spans="1:11" ht="50.1" customHeight="1" thickBot="1" x14ac:dyDescent="0.25">
      <c r="A486" s="31"/>
      <c r="B486" s="31"/>
      <c r="C486" s="31"/>
      <c r="D486" s="31"/>
      <c r="E486" s="31"/>
      <c r="F486" s="31"/>
      <c r="G486" s="31"/>
      <c r="H486" s="31" t="s">
        <v>3728</v>
      </c>
      <c r="I486" s="686" t="s">
        <v>3855</v>
      </c>
      <c r="J486" s="31" t="s">
        <v>3730</v>
      </c>
      <c r="K486" s="687">
        <v>1707.22</v>
      </c>
    </row>
    <row r="487" spans="1:11" ht="0.95" customHeight="1" thickTop="1" x14ac:dyDescent="0.2">
      <c r="A487" s="688"/>
      <c r="B487" s="688"/>
      <c r="C487" s="688"/>
      <c r="D487" s="688"/>
      <c r="E487" s="688"/>
      <c r="F487" s="688"/>
      <c r="G487" s="688"/>
      <c r="H487" s="688"/>
      <c r="I487" s="688"/>
      <c r="J487" s="688"/>
      <c r="K487" s="688"/>
    </row>
    <row r="488" spans="1:11" ht="18" customHeight="1" x14ac:dyDescent="0.2">
      <c r="A488" s="18" t="s">
        <v>211</v>
      </c>
      <c r="B488" s="19" t="s">
        <v>10</v>
      </c>
      <c r="C488" s="18" t="s">
        <v>11</v>
      </c>
      <c r="D488" s="18" t="s">
        <v>12</v>
      </c>
      <c r="E488" s="764" t="s">
        <v>3702</v>
      </c>
      <c r="F488" s="764"/>
      <c r="G488" s="20" t="s">
        <v>13</v>
      </c>
      <c r="H488" s="19" t="s">
        <v>14</v>
      </c>
      <c r="I488" s="19" t="s">
        <v>3703</v>
      </c>
      <c r="J488" s="19" t="s">
        <v>15</v>
      </c>
      <c r="K488" s="19" t="s">
        <v>17</v>
      </c>
    </row>
    <row r="489" spans="1:11" ht="26.1" customHeight="1" x14ac:dyDescent="0.2">
      <c r="A489" s="23" t="s">
        <v>3704</v>
      </c>
      <c r="B489" s="24" t="s">
        <v>212</v>
      </c>
      <c r="C489" s="23" t="s">
        <v>24</v>
      </c>
      <c r="D489" s="23" t="s">
        <v>213</v>
      </c>
      <c r="E489" s="760" t="s">
        <v>3856</v>
      </c>
      <c r="F489" s="760"/>
      <c r="G489" s="25" t="s">
        <v>52</v>
      </c>
      <c r="H489" s="673">
        <v>1</v>
      </c>
      <c r="I489" s="26"/>
      <c r="J489" s="26">
        <v>2.7</v>
      </c>
      <c r="K489" s="26">
        <v>2.7</v>
      </c>
    </row>
    <row r="490" spans="1:11" ht="24" customHeight="1" x14ac:dyDescent="0.2">
      <c r="A490" s="674" t="s">
        <v>3706</v>
      </c>
      <c r="B490" s="675" t="s">
        <v>3857</v>
      </c>
      <c r="C490" s="674" t="s">
        <v>24</v>
      </c>
      <c r="D490" s="674" t="s">
        <v>3858</v>
      </c>
      <c r="E490" s="761" t="s">
        <v>3705</v>
      </c>
      <c r="F490" s="761"/>
      <c r="G490" s="676" t="s">
        <v>26</v>
      </c>
      <c r="H490" s="677">
        <v>5.4100000000000002E-2</v>
      </c>
      <c r="I490" s="677">
        <v>0</v>
      </c>
      <c r="J490" s="678">
        <v>38.54</v>
      </c>
      <c r="K490" s="678">
        <v>2.08</v>
      </c>
    </row>
    <row r="491" spans="1:11" ht="26.1" customHeight="1" x14ac:dyDescent="0.2">
      <c r="A491" s="679" t="s">
        <v>3709</v>
      </c>
      <c r="B491" s="680" t="s">
        <v>3859</v>
      </c>
      <c r="C491" s="679" t="s">
        <v>24</v>
      </c>
      <c r="D491" s="679" t="s">
        <v>3860</v>
      </c>
      <c r="E491" s="762" t="s">
        <v>3720</v>
      </c>
      <c r="F491" s="762"/>
      <c r="G491" s="681" t="s">
        <v>66</v>
      </c>
      <c r="H491" s="682">
        <v>0.4</v>
      </c>
      <c r="I491" s="682">
        <v>0</v>
      </c>
      <c r="J491" s="683">
        <v>1.55</v>
      </c>
      <c r="K491" s="683">
        <v>0.62</v>
      </c>
    </row>
    <row r="492" spans="1:11" ht="25.5" x14ac:dyDescent="0.2">
      <c r="A492" s="684"/>
      <c r="B492" s="684"/>
      <c r="C492" s="684"/>
      <c r="D492" s="684"/>
      <c r="E492" s="684"/>
      <c r="F492" s="684" t="s">
        <v>3723</v>
      </c>
      <c r="G492" s="685">
        <v>1.48</v>
      </c>
      <c r="H492" s="684" t="s">
        <v>3724</v>
      </c>
      <c r="I492" s="685">
        <v>0</v>
      </c>
      <c r="J492" s="684" t="s">
        <v>3725</v>
      </c>
      <c r="K492" s="685">
        <v>1.48</v>
      </c>
    </row>
    <row r="493" spans="1:11" ht="25.5" x14ac:dyDescent="0.2">
      <c r="A493" s="684"/>
      <c r="B493" s="684"/>
      <c r="C493" s="684"/>
      <c r="D493" s="684"/>
      <c r="E493" s="684"/>
      <c r="F493" s="684" t="s">
        <v>3726</v>
      </c>
      <c r="G493" s="685">
        <v>0</v>
      </c>
      <c r="H493" s="763"/>
      <c r="I493" s="763" t="s">
        <v>3727</v>
      </c>
      <c r="J493" s="684"/>
      <c r="K493" s="685">
        <v>2.7</v>
      </c>
    </row>
    <row r="494" spans="1:11" ht="50.1" customHeight="1" thickBot="1" x14ac:dyDescent="0.25">
      <c r="A494" s="31"/>
      <c r="B494" s="31"/>
      <c r="C494" s="31"/>
      <c r="D494" s="31"/>
      <c r="E494" s="31"/>
      <c r="F494" s="31"/>
      <c r="G494" s="31"/>
      <c r="H494" s="31" t="s">
        <v>3728</v>
      </c>
      <c r="I494" s="686" t="s">
        <v>3861</v>
      </c>
      <c r="J494" s="31" t="s">
        <v>3730</v>
      </c>
      <c r="K494" s="687">
        <v>225.93</v>
      </c>
    </row>
    <row r="495" spans="1:11" ht="0.95" customHeight="1" thickTop="1" x14ac:dyDescent="0.2">
      <c r="A495" s="688"/>
      <c r="B495" s="688"/>
      <c r="C495" s="688"/>
      <c r="D495" s="688"/>
      <c r="E495" s="688"/>
      <c r="F495" s="688"/>
      <c r="G495" s="688"/>
      <c r="H495" s="688"/>
      <c r="I495" s="688"/>
      <c r="J495" s="688"/>
      <c r="K495" s="688"/>
    </row>
    <row r="496" spans="1:11" ht="18" customHeight="1" x14ac:dyDescent="0.2">
      <c r="A496" s="18" t="s">
        <v>214</v>
      </c>
      <c r="B496" s="19" t="s">
        <v>10</v>
      </c>
      <c r="C496" s="18" t="s">
        <v>11</v>
      </c>
      <c r="D496" s="18" t="s">
        <v>12</v>
      </c>
      <c r="E496" s="764" t="s">
        <v>3702</v>
      </c>
      <c r="F496" s="764"/>
      <c r="G496" s="20" t="s">
        <v>13</v>
      </c>
      <c r="H496" s="19" t="s">
        <v>14</v>
      </c>
      <c r="I496" s="19" t="s">
        <v>3703</v>
      </c>
      <c r="J496" s="19" t="s">
        <v>15</v>
      </c>
      <c r="K496" s="19" t="s">
        <v>17</v>
      </c>
    </row>
    <row r="497" spans="1:11" ht="26.1" customHeight="1" x14ac:dyDescent="0.2">
      <c r="A497" s="23" t="s">
        <v>3704</v>
      </c>
      <c r="B497" s="24" t="s">
        <v>215</v>
      </c>
      <c r="C497" s="23" t="s">
        <v>42</v>
      </c>
      <c r="D497" s="23" t="s">
        <v>216</v>
      </c>
      <c r="E497" s="760" t="s">
        <v>3705</v>
      </c>
      <c r="F497" s="760"/>
      <c r="G497" s="25" t="s">
        <v>44</v>
      </c>
      <c r="H497" s="673">
        <v>1</v>
      </c>
      <c r="I497" s="26"/>
      <c r="J497" s="26">
        <v>262.97000000000003</v>
      </c>
      <c r="K497" s="26">
        <v>262.97000000000003</v>
      </c>
    </row>
    <row r="498" spans="1:11" ht="24" customHeight="1" x14ac:dyDescent="0.2">
      <c r="A498" s="674" t="s">
        <v>3706</v>
      </c>
      <c r="B498" s="675" t="s">
        <v>3754</v>
      </c>
      <c r="C498" s="674" t="s">
        <v>24</v>
      </c>
      <c r="D498" s="674" t="s">
        <v>3755</v>
      </c>
      <c r="E498" s="761" t="s">
        <v>3705</v>
      </c>
      <c r="F498" s="761"/>
      <c r="G498" s="676" t="s">
        <v>26</v>
      </c>
      <c r="H498" s="677">
        <v>2.5</v>
      </c>
      <c r="I498" s="677">
        <v>0</v>
      </c>
      <c r="J498" s="678">
        <v>28.71</v>
      </c>
      <c r="K498" s="678">
        <v>71.77</v>
      </c>
    </row>
    <row r="499" spans="1:11" ht="26.1" customHeight="1" x14ac:dyDescent="0.2">
      <c r="A499" s="674" t="s">
        <v>3706</v>
      </c>
      <c r="B499" s="675" t="s">
        <v>3862</v>
      </c>
      <c r="C499" s="674" t="s">
        <v>24</v>
      </c>
      <c r="D499" s="674" t="s">
        <v>3863</v>
      </c>
      <c r="E499" s="761" t="s">
        <v>3705</v>
      </c>
      <c r="F499" s="761"/>
      <c r="G499" s="676" t="s">
        <v>26</v>
      </c>
      <c r="H499" s="677">
        <v>5</v>
      </c>
      <c r="I499" s="677">
        <v>0</v>
      </c>
      <c r="J499" s="678">
        <v>31.9</v>
      </c>
      <c r="K499" s="678">
        <v>159.5</v>
      </c>
    </row>
    <row r="500" spans="1:11" ht="24" customHeight="1" x14ac:dyDescent="0.2">
      <c r="A500" s="679" t="s">
        <v>3709</v>
      </c>
      <c r="B500" s="680" t="s">
        <v>3864</v>
      </c>
      <c r="C500" s="679" t="s">
        <v>3826</v>
      </c>
      <c r="D500" s="679" t="s">
        <v>3865</v>
      </c>
      <c r="E500" s="762" t="s">
        <v>3720</v>
      </c>
      <c r="F500" s="762"/>
      <c r="G500" s="681" t="s">
        <v>186</v>
      </c>
      <c r="H500" s="682">
        <v>1E-3</v>
      </c>
      <c r="I500" s="682">
        <v>0</v>
      </c>
      <c r="J500" s="683">
        <v>7.9</v>
      </c>
      <c r="K500" s="683">
        <v>0</v>
      </c>
    </row>
    <row r="501" spans="1:11" ht="26.1" customHeight="1" x14ac:dyDescent="0.2">
      <c r="A501" s="679" t="s">
        <v>3709</v>
      </c>
      <c r="B501" s="680" t="s">
        <v>3866</v>
      </c>
      <c r="C501" s="679" t="s">
        <v>3826</v>
      </c>
      <c r="D501" s="679" t="s">
        <v>3867</v>
      </c>
      <c r="E501" s="762" t="s">
        <v>2501</v>
      </c>
      <c r="F501" s="762"/>
      <c r="G501" s="681" t="s">
        <v>2152</v>
      </c>
      <c r="H501" s="682">
        <v>5</v>
      </c>
      <c r="I501" s="682">
        <v>0</v>
      </c>
      <c r="J501" s="683">
        <v>6.34</v>
      </c>
      <c r="K501" s="683">
        <v>31.7</v>
      </c>
    </row>
    <row r="502" spans="1:11" ht="25.5" x14ac:dyDescent="0.2">
      <c r="A502" s="684"/>
      <c r="B502" s="684"/>
      <c r="C502" s="684"/>
      <c r="D502" s="684"/>
      <c r="E502" s="684"/>
      <c r="F502" s="684" t="s">
        <v>3723</v>
      </c>
      <c r="G502" s="685">
        <v>167.85</v>
      </c>
      <c r="H502" s="684" t="s">
        <v>3724</v>
      </c>
      <c r="I502" s="685">
        <v>0</v>
      </c>
      <c r="J502" s="684" t="s">
        <v>3725</v>
      </c>
      <c r="K502" s="685">
        <v>167.85</v>
      </c>
    </row>
    <row r="503" spans="1:11" ht="25.5" x14ac:dyDescent="0.2">
      <c r="A503" s="684"/>
      <c r="B503" s="684"/>
      <c r="C503" s="684"/>
      <c r="D503" s="684"/>
      <c r="E503" s="684"/>
      <c r="F503" s="684" t="s">
        <v>3726</v>
      </c>
      <c r="G503" s="685">
        <v>0</v>
      </c>
      <c r="H503" s="763"/>
      <c r="I503" s="763" t="s">
        <v>3727</v>
      </c>
      <c r="J503" s="684"/>
      <c r="K503" s="685">
        <v>262.97000000000003</v>
      </c>
    </row>
    <row r="504" spans="1:11" ht="50.1" customHeight="1" thickBot="1" x14ac:dyDescent="0.25">
      <c r="A504" s="31"/>
      <c r="B504" s="31"/>
      <c r="C504" s="31"/>
      <c r="D504" s="31"/>
      <c r="E504" s="31"/>
      <c r="F504" s="31"/>
      <c r="G504" s="31"/>
      <c r="H504" s="31" t="s">
        <v>3728</v>
      </c>
      <c r="I504" s="686" t="s">
        <v>3855</v>
      </c>
      <c r="J504" s="31" t="s">
        <v>3730</v>
      </c>
      <c r="K504" s="687">
        <v>29247.52</v>
      </c>
    </row>
    <row r="505" spans="1:11" ht="0.95" customHeight="1" thickTop="1" x14ac:dyDescent="0.2">
      <c r="A505" s="688"/>
      <c r="B505" s="688"/>
      <c r="C505" s="688"/>
      <c r="D505" s="688"/>
      <c r="E505" s="688"/>
      <c r="F505" s="688"/>
      <c r="G505" s="688"/>
      <c r="H505" s="688"/>
      <c r="I505" s="688"/>
      <c r="J505" s="688"/>
      <c r="K505" s="688"/>
    </row>
    <row r="506" spans="1:11" ht="26.1" customHeight="1" x14ac:dyDescent="0.2">
      <c r="A506" s="21" t="s">
        <v>217</v>
      </c>
      <c r="B506" s="21"/>
      <c r="C506" s="21"/>
      <c r="D506" s="21" t="s">
        <v>218</v>
      </c>
      <c r="E506" s="21"/>
      <c r="F506" s="767"/>
      <c r="G506" s="767"/>
      <c r="H506" s="21"/>
      <c r="I506" s="22"/>
      <c r="J506" s="21"/>
      <c r="K506" s="672">
        <v>2398.23</v>
      </c>
    </row>
    <row r="507" spans="1:11" ht="18" customHeight="1" x14ac:dyDescent="0.2">
      <c r="A507" s="18" t="s">
        <v>219</v>
      </c>
      <c r="B507" s="19" t="s">
        <v>10</v>
      </c>
      <c r="C507" s="18" t="s">
        <v>11</v>
      </c>
      <c r="D507" s="18" t="s">
        <v>12</v>
      </c>
      <c r="E507" s="764" t="s">
        <v>3702</v>
      </c>
      <c r="F507" s="764"/>
      <c r="G507" s="20" t="s">
        <v>13</v>
      </c>
      <c r="H507" s="19" t="s">
        <v>14</v>
      </c>
      <c r="I507" s="19" t="s">
        <v>3703</v>
      </c>
      <c r="J507" s="19" t="s">
        <v>15</v>
      </c>
      <c r="K507" s="19" t="s">
        <v>17</v>
      </c>
    </row>
    <row r="508" spans="1:11" ht="24" customHeight="1" x14ac:dyDescent="0.2">
      <c r="A508" s="23" t="s">
        <v>3704</v>
      </c>
      <c r="B508" s="24" t="s">
        <v>220</v>
      </c>
      <c r="C508" s="23" t="s">
        <v>42</v>
      </c>
      <c r="D508" s="23" t="s">
        <v>221</v>
      </c>
      <c r="E508" s="760" t="s">
        <v>3850</v>
      </c>
      <c r="F508" s="760"/>
      <c r="G508" s="25" t="s">
        <v>66</v>
      </c>
      <c r="H508" s="673">
        <v>1</v>
      </c>
      <c r="I508" s="26"/>
      <c r="J508" s="26">
        <v>14.26</v>
      </c>
      <c r="K508" s="26">
        <v>14.26</v>
      </c>
    </row>
    <row r="509" spans="1:11" ht="26.1" customHeight="1" x14ac:dyDescent="0.2">
      <c r="A509" s="674" t="s">
        <v>3706</v>
      </c>
      <c r="B509" s="675" t="s">
        <v>3868</v>
      </c>
      <c r="C509" s="674" t="s">
        <v>24</v>
      </c>
      <c r="D509" s="674" t="s">
        <v>3869</v>
      </c>
      <c r="E509" s="761" t="s">
        <v>3705</v>
      </c>
      <c r="F509" s="761"/>
      <c r="G509" s="676" t="s">
        <v>26</v>
      </c>
      <c r="H509" s="677">
        <v>0.5</v>
      </c>
      <c r="I509" s="677">
        <v>0</v>
      </c>
      <c r="J509" s="678">
        <v>28.53</v>
      </c>
      <c r="K509" s="678">
        <v>14.26</v>
      </c>
    </row>
    <row r="510" spans="1:11" ht="25.5" x14ac:dyDescent="0.2">
      <c r="A510" s="684"/>
      <c r="B510" s="684"/>
      <c r="C510" s="684"/>
      <c r="D510" s="684"/>
      <c r="E510" s="684"/>
      <c r="F510" s="684" t="s">
        <v>3723</v>
      </c>
      <c r="G510" s="685">
        <v>9.67</v>
      </c>
      <c r="H510" s="684" t="s">
        <v>3724</v>
      </c>
      <c r="I510" s="685">
        <v>0</v>
      </c>
      <c r="J510" s="684" t="s">
        <v>3725</v>
      </c>
      <c r="K510" s="685">
        <v>9.67</v>
      </c>
    </row>
    <row r="511" spans="1:11" ht="25.5" x14ac:dyDescent="0.2">
      <c r="A511" s="684"/>
      <c r="B511" s="684"/>
      <c r="C511" s="684"/>
      <c r="D511" s="684"/>
      <c r="E511" s="684"/>
      <c r="F511" s="684" t="s">
        <v>3726</v>
      </c>
      <c r="G511" s="685">
        <v>0</v>
      </c>
      <c r="H511" s="763"/>
      <c r="I511" s="763" t="s">
        <v>3727</v>
      </c>
      <c r="J511" s="684"/>
      <c r="K511" s="685">
        <v>14.26</v>
      </c>
    </row>
    <row r="512" spans="1:11" ht="50.1" customHeight="1" thickBot="1" x14ac:dyDescent="0.25">
      <c r="A512" s="31"/>
      <c r="B512" s="31"/>
      <c r="C512" s="31"/>
      <c r="D512" s="31"/>
      <c r="E512" s="31"/>
      <c r="F512" s="31"/>
      <c r="G512" s="31"/>
      <c r="H512" s="31" t="s">
        <v>3728</v>
      </c>
      <c r="I512" s="686" t="s">
        <v>3870</v>
      </c>
      <c r="J512" s="31" t="s">
        <v>3730</v>
      </c>
      <c r="K512" s="687">
        <v>313.72000000000003</v>
      </c>
    </row>
    <row r="513" spans="1:11" ht="0.95" customHeight="1" thickTop="1" x14ac:dyDescent="0.2">
      <c r="A513" s="688"/>
      <c r="B513" s="688"/>
      <c r="C513" s="688"/>
      <c r="D513" s="688"/>
      <c r="E513" s="688"/>
      <c r="F513" s="688"/>
      <c r="G513" s="688"/>
      <c r="H513" s="688"/>
      <c r="I513" s="688"/>
      <c r="J513" s="688"/>
      <c r="K513" s="688"/>
    </row>
    <row r="514" spans="1:11" ht="18" customHeight="1" x14ac:dyDescent="0.2">
      <c r="A514" s="18" t="s">
        <v>222</v>
      </c>
      <c r="B514" s="19" t="s">
        <v>10</v>
      </c>
      <c r="C514" s="18" t="s">
        <v>11</v>
      </c>
      <c r="D514" s="18" t="s">
        <v>12</v>
      </c>
      <c r="E514" s="764" t="s">
        <v>3702</v>
      </c>
      <c r="F514" s="764"/>
      <c r="G514" s="20" t="s">
        <v>13</v>
      </c>
      <c r="H514" s="19" t="s">
        <v>14</v>
      </c>
      <c r="I514" s="19" t="s">
        <v>3703</v>
      </c>
      <c r="J514" s="19" t="s">
        <v>15</v>
      </c>
      <c r="K514" s="19" t="s">
        <v>17</v>
      </c>
    </row>
    <row r="515" spans="1:11" ht="26.1" customHeight="1" x14ac:dyDescent="0.2">
      <c r="A515" s="23" t="s">
        <v>3704</v>
      </c>
      <c r="B515" s="24" t="s">
        <v>136</v>
      </c>
      <c r="C515" s="23" t="s">
        <v>24</v>
      </c>
      <c r="D515" s="23" t="s">
        <v>137</v>
      </c>
      <c r="E515" s="760" t="s">
        <v>3787</v>
      </c>
      <c r="F515" s="760"/>
      <c r="G515" s="25" t="s">
        <v>52</v>
      </c>
      <c r="H515" s="673">
        <v>1</v>
      </c>
      <c r="I515" s="26"/>
      <c r="J515" s="26">
        <v>12.83</v>
      </c>
      <c r="K515" s="26">
        <v>12.83</v>
      </c>
    </row>
    <row r="516" spans="1:11" ht="24" customHeight="1" x14ac:dyDescent="0.2">
      <c r="A516" s="674" t="s">
        <v>3706</v>
      </c>
      <c r="B516" s="675" t="s">
        <v>3754</v>
      </c>
      <c r="C516" s="674" t="s">
        <v>24</v>
      </c>
      <c r="D516" s="674" t="s">
        <v>3755</v>
      </c>
      <c r="E516" s="761" t="s">
        <v>3705</v>
      </c>
      <c r="F516" s="761"/>
      <c r="G516" s="676" t="s">
        <v>26</v>
      </c>
      <c r="H516" s="677">
        <v>0.3075</v>
      </c>
      <c r="I516" s="677">
        <v>0</v>
      </c>
      <c r="J516" s="678">
        <v>28.71</v>
      </c>
      <c r="K516" s="678">
        <v>8.82</v>
      </c>
    </row>
    <row r="517" spans="1:11" ht="24" customHeight="1" x14ac:dyDescent="0.2">
      <c r="A517" s="674" t="s">
        <v>3706</v>
      </c>
      <c r="B517" s="675" t="s">
        <v>3761</v>
      </c>
      <c r="C517" s="674" t="s">
        <v>24</v>
      </c>
      <c r="D517" s="674" t="s">
        <v>3762</v>
      </c>
      <c r="E517" s="761" t="s">
        <v>3705</v>
      </c>
      <c r="F517" s="761"/>
      <c r="G517" s="676" t="s">
        <v>26</v>
      </c>
      <c r="H517" s="677">
        <v>0.1087</v>
      </c>
      <c r="I517" s="677">
        <v>0</v>
      </c>
      <c r="J517" s="678">
        <v>36.909999999999997</v>
      </c>
      <c r="K517" s="678">
        <v>4.01</v>
      </c>
    </row>
    <row r="518" spans="1:11" ht="25.5" x14ac:dyDescent="0.2">
      <c r="A518" s="684"/>
      <c r="B518" s="684"/>
      <c r="C518" s="684"/>
      <c r="D518" s="684"/>
      <c r="E518" s="684"/>
      <c r="F518" s="684" t="s">
        <v>3723</v>
      </c>
      <c r="G518" s="685">
        <v>9</v>
      </c>
      <c r="H518" s="684" t="s">
        <v>3724</v>
      </c>
      <c r="I518" s="685">
        <v>0</v>
      </c>
      <c r="J518" s="684" t="s">
        <v>3725</v>
      </c>
      <c r="K518" s="685">
        <v>9</v>
      </c>
    </row>
    <row r="519" spans="1:11" ht="25.5" x14ac:dyDescent="0.2">
      <c r="A519" s="684"/>
      <c r="B519" s="684"/>
      <c r="C519" s="684"/>
      <c r="D519" s="684"/>
      <c r="E519" s="684"/>
      <c r="F519" s="684" t="s">
        <v>3726</v>
      </c>
      <c r="G519" s="685">
        <v>0</v>
      </c>
      <c r="H519" s="763"/>
      <c r="I519" s="763" t="s">
        <v>3727</v>
      </c>
      <c r="J519" s="684"/>
      <c r="K519" s="685">
        <v>12.83</v>
      </c>
    </row>
    <row r="520" spans="1:11" ht="50.1" customHeight="1" thickBot="1" x14ac:dyDescent="0.25">
      <c r="A520" s="31"/>
      <c r="B520" s="31"/>
      <c r="C520" s="31"/>
      <c r="D520" s="31"/>
      <c r="E520" s="31"/>
      <c r="F520" s="31"/>
      <c r="G520" s="31"/>
      <c r="H520" s="31" t="s">
        <v>3728</v>
      </c>
      <c r="I520" s="686" t="s">
        <v>3871</v>
      </c>
      <c r="J520" s="31" t="s">
        <v>3730</v>
      </c>
      <c r="K520" s="687">
        <v>607.88</v>
      </c>
    </row>
    <row r="521" spans="1:11" ht="0.95" customHeight="1" thickTop="1" x14ac:dyDescent="0.2">
      <c r="A521" s="688"/>
      <c r="B521" s="688"/>
      <c r="C521" s="688"/>
      <c r="D521" s="688"/>
      <c r="E521" s="688"/>
      <c r="F521" s="688"/>
      <c r="G521" s="688"/>
      <c r="H521" s="688"/>
      <c r="I521" s="688"/>
      <c r="J521" s="688"/>
      <c r="K521" s="688"/>
    </row>
    <row r="522" spans="1:11" ht="18" customHeight="1" x14ac:dyDescent="0.2">
      <c r="A522" s="18" t="s">
        <v>223</v>
      </c>
      <c r="B522" s="19" t="s">
        <v>10</v>
      </c>
      <c r="C522" s="18" t="s">
        <v>11</v>
      </c>
      <c r="D522" s="18" t="s">
        <v>12</v>
      </c>
      <c r="E522" s="764" t="s">
        <v>3702</v>
      </c>
      <c r="F522" s="764"/>
      <c r="G522" s="20" t="s">
        <v>13</v>
      </c>
      <c r="H522" s="19" t="s">
        <v>14</v>
      </c>
      <c r="I522" s="19" t="s">
        <v>3703</v>
      </c>
      <c r="J522" s="19" t="s">
        <v>15</v>
      </c>
      <c r="K522" s="19" t="s">
        <v>17</v>
      </c>
    </row>
    <row r="523" spans="1:11" ht="26.1" customHeight="1" x14ac:dyDescent="0.2">
      <c r="A523" s="23" t="s">
        <v>3704</v>
      </c>
      <c r="B523" s="24" t="s">
        <v>224</v>
      </c>
      <c r="C523" s="23" t="s">
        <v>42</v>
      </c>
      <c r="D523" s="23" t="s">
        <v>225</v>
      </c>
      <c r="E523" s="760" t="s">
        <v>3850</v>
      </c>
      <c r="F523" s="760"/>
      <c r="G523" s="25" t="s">
        <v>66</v>
      </c>
      <c r="H523" s="673">
        <v>1</v>
      </c>
      <c r="I523" s="26"/>
      <c r="J523" s="26">
        <v>86.18</v>
      </c>
      <c r="K523" s="26">
        <v>86.18</v>
      </c>
    </row>
    <row r="524" spans="1:11" ht="26.1" customHeight="1" x14ac:dyDescent="0.2">
      <c r="A524" s="674" t="s">
        <v>3706</v>
      </c>
      <c r="B524" s="675" t="s">
        <v>3791</v>
      </c>
      <c r="C524" s="674" t="s">
        <v>24</v>
      </c>
      <c r="D524" s="674" t="s">
        <v>3792</v>
      </c>
      <c r="E524" s="761" t="s">
        <v>3705</v>
      </c>
      <c r="F524" s="761"/>
      <c r="G524" s="676" t="s">
        <v>26</v>
      </c>
      <c r="H524" s="677">
        <v>1.2</v>
      </c>
      <c r="I524" s="677">
        <v>0</v>
      </c>
      <c r="J524" s="678">
        <v>34.909999999999997</v>
      </c>
      <c r="K524" s="678">
        <v>41.89</v>
      </c>
    </row>
    <row r="525" spans="1:11" ht="24" customHeight="1" x14ac:dyDescent="0.2">
      <c r="A525" s="674" t="s">
        <v>3706</v>
      </c>
      <c r="B525" s="675" t="s">
        <v>3761</v>
      </c>
      <c r="C525" s="674" t="s">
        <v>24</v>
      </c>
      <c r="D525" s="674" t="s">
        <v>3762</v>
      </c>
      <c r="E525" s="761" t="s">
        <v>3705</v>
      </c>
      <c r="F525" s="761"/>
      <c r="G525" s="676" t="s">
        <v>26</v>
      </c>
      <c r="H525" s="677">
        <v>1.2</v>
      </c>
      <c r="I525" s="677">
        <v>0</v>
      </c>
      <c r="J525" s="678">
        <v>36.909999999999997</v>
      </c>
      <c r="K525" s="678">
        <v>44.29</v>
      </c>
    </row>
    <row r="526" spans="1:11" ht="25.5" x14ac:dyDescent="0.2">
      <c r="A526" s="684"/>
      <c r="B526" s="684"/>
      <c r="C526" s="684"/>
      <c r="D526" s="684"/>
      <c r="E526" s="684"/>
      <c r="F526" s="684" t="s">
        <v>3723</v>
      </c>
      <c r="G526" s="685">
        <v>64.17</v>
      </c>
      <c r="H526" s="684" t="s">
        <v>3724</v>
      </c>
      <c r="I526" s="685">
        <v>0</v>
      </c>
      <c r="J526" s="684" t="s">
        <v>3725</v>
      </c>
      <c r="K526" s="685">
        <v>64.17</v>
      </c>
    </row>
    <row r="527" spans="1:11" ht="25.5" x14ac:dyDescent="0.2">
      <c r="A527" s="684"/>
      <c r="B527" s="684"/>
      <c r="C527" s="684"/>
      <c r="D527" s="684"/>
      <c r="E527" s="684"/>
      <c r="F527" s="684" t="s">
        <v>3726</v>
      </c>
      <c r="G527" s="685">
        <v>0</v>
      </c>
      <c r="H527" s="763"/>
      <c r="I527" s="763" t="s">
        <v>3727</v>
      </c>
      <c r="J527" s="684"/>
      <c r="K527" s="685">
        <v>86.18</v>
      </c>
    </row>
    <row r="528" spans="1:11" ht="50.1" customHeight="1" thickBot="1" x14ac:dyDescent="0.25">
      <c r="A528" s="31"/>
      <c r="B528" s="31"/>
      <c r="C528" s="31"/>
      <c r="D528" s="31"/>
      <c r="E528" s="31"/>
      <c r="F528" s="31"/>
      <c r="G528" s="31"/>
      <c r="H528" s="31" t="s">
        <v>3728</v>
      </c>
      <c r="I528" s="686" t="s">
        <v>3797</v>
      </c>
      <c r="J528" s="31" t="s">
        <v>3730</v>
      </c>
      <c r="K528" s="687">
        <v>86.18</v>
      </c>
    </row>
    <row r="529" spans="1:11" ht="0.95" customHeight="1" thickTop="1" x14ac:dyDescent="0.2">
      <c r="A529" s="688"/>
      <c r="B529" s="688"/>
      <c r="C529" s="688"/>
      <c r="D529" s="688"/>
      <c r="E529" s="688"/>
      <c r="F529" s="688"/>
      <c r="G529" s="688"/>
      <c r="H529" s="688"/>
      <c r="I529" s="688"/>
      <c r="J529" s="688"/>
      <c r="K529" s="688"/>
    </row>
    <row r="530" spans="1:11" ht="18" customHeight="1" x14ac:dyDescent="0.2">
      <c r="A530" s="18" t="s">
        <v>226</v>
      </c>
      <c r="B530" s="19" t="s">
        <v>10</v>
      </c>
      <c r="C530" s="18" t="s">
        <v>11</v>
      </c>
      <c r="D530" s="18" t="s">
        <v>12</v>
      </c>
      <c r="E530" s="764" t="s">
        <v>3702</v>
      </c>
      <c r="F530" s="764"/>
      <c r="G530" s="20" t="s">
        <v>13</v>
      </c>
      <c r="H530" s="19" t="s">
        <v>14</v>
      </c>
      <c r="I530" s="19" t="s">
        <v>3703</v>
      </c>
      <c r="J530" s="19" t="s">
        <v>15</v>
      </c>
      <c r="K530" s="19" t="s">
        <v>17</v>
      </c>
    </row>
    <row r="531" spans="1:11" ht="26.1" customHeight="1" x14ac:dyDescent="0.2">
      <c r="A531" s="23" t="s">
        <v>3704</v>
      </c>
      <c r="B531" s="24" t="s">
        <v>227</v>
      </c>
      <c r="C531" s="23" t="s">
        <v>104</v>
      </c>
      <c r="D531" s="23" t="s">
        <v>228</v>
      </c>
      <c r="E531" s="760" t="s">
        <v>3804</v>
      </c>
      <c r="F531" s="760"/>
      <c r="G531" s="25" t="s">
        <v>66</v>
      </c>
      <c r="H531" s="673">
        <v>1</v>
      </c>
      <c r="I531" s="26"/>
      <c r="J531" s="26">
        <v>278.08999999999997</v>
      </c>
      <c r="K531" s="26">
        <v>278.08999999999997</v>
      </c>
    </row>
    <row r="532" spans="1:11" ht="26.1" customHeight="1" x14ac:dyDescent="0.2">
      <c r="A532" s="674" t="s">
        <v>3706</v>
      </c>
      <c r="B532" s="675" t="s">
        <v>3791</v>
      </c>
      <c r="C532" s="674" t="s">
        <v>24</v>
      </c>
      <c r="D532" s="674" t="s">
        <v>3792</v>
      </c>
      <c r="E532" s="761" t="s">
        <v>3705</v>
      </c>
      <c r="F532" s="761"/>
      <c r="G532" s="676" t="s">
        <v>26</v>
      </c>
      <c r="H532" s="677">
        <v>4.8209999999999997</v>
      </c>
      <c r="I532" s="677">
        <v>0</v>
      </c>
      <c r="J532" s="678">
        <v>34.909999999999997</v>
      </c>
      <c r="K532" s="678">
        <v>168.3</v>
      </c>
    </row>
    <row r="533" spans="1:11" ht="26.1" customHeight="1" x14ac:dyDescent="0.2">
      <c r="A533" s="674" t="s">
        <v>3706</v>
      </c>
      <c r="B533" s="675" t="s">
        <v>3872</v>
      </c>
      <c r="C533" s="674" t="s">
        <v>24</v>
      </c>
      <c r="D533" s="674" t="s">
        <v>3873</v>
      </c>
      <c r="E533" s="761" t="s">
        <v>3705</v>
      </c>
      <c r="F533" s="761"/>
      <c r="G533" s="676" t="s">
        <v>26</v>
      </c>
      <c r="H533" s="677">
        <v>3.65</v>
      </c>
      <c r="I533" s="677">
        <v>0</v>
      </c>
      <c r="J533" s="678">
        <v>30.08</v>
      </c>
      <c r="K533" s="678">
        <v>109.79</v>
      </c>
    </row>
    <row r="534" spans="1:11" ht="25.5" x14ac:dyDescent="0.2">
      <c r="A534" s="684"/>
      <c r="B534" s="684"/>
      <c r="C534" s="684"/>
      <c r="D534" s="684"/>
      <c r="E534" s="684"/>
      <c r="F534" s="684" t="s">
        <v>3723</v>
      </c>
      <c r="G534" s="685">
        <v>201.34</v>
      </c>
      <c r="H534" s="684" t="s">
        <v>3724</v>
      </c>
      <c r="I534" s="685">
        <v>0</v>
      </c>
      <c r="J534" s="684" t="s">
        <v>3725</v>
      </c>
      <c r="K534" s="685">
        <v>201.34</v>
      </c>
    </row>
    <row r="535" spans="1:11" ht="25.5" x14ac:dyDescent="0.2">
      <c r="A535" s="684"/>
      <c r="B535" s="684"/>
      <c r="C535" s="684"/>
      <c r="D535" s="684"/>
      <c r="E535" s="684"/>
      <c r="F535" s="684" t="s">
        <v>3726</v>
      </c>
      <c r="G535" s="685">
        <v>0</v>
      </c>
      <c r="H535" s="763"/>
      <c r="I535" s="763" t="s">
        <v>3727</v>
      </c>
      <c r="J535" s="684"/>
      <c r="K535" s="685">
        <v>278.08999999999997</v>
      </c>
    </row>
    <row r="536" spans="1:11" ht="50.1" customHeight="1" thickBot="1" x14ac:dyDescent="0.25">
      <c r="A536" s="31"/>
      <c r="B536" s="31"/>
      <c r="C536" s="31"/>
      <c r="D536" s="31"/>
      <c r="E536" s="31"/>
      <c r="F536" s="31"/>
      <c r="G536" s="31"/>
      <c r="H536" s="31" t="s">
        <v>3728</v>
      </c>
      <c r="I536" s="686" t="s">
        <v>3874</v>
      </c>
      <c r="J536" s="31" t="s">
        <v>3730</v>
      </c>
      <c r="K536" s="687">
        <v>1390.45</v>
      </c>
    </row>
    <row r="537" spans="1:11" ht="0.95" customHeight="1" thickTop="1" x14ac:dyDescent="0.2">
      <c r="A537" s="688"/>
      <c r="B537" s="688"/>
      <c r="C537" s="688"/>
      <c r="D537" s="688"/>
      <c r="E537" s="688"/>
      <c r="F537" s="688"/>
      <c r="G537" s="688"/>
      <c r="H537" s="688"/>
      <c r="I537" s="688"/>
      <c r="J537" s="688"/>
      <c r="K537" s="688"/>
    </row>
    <row r="538" spans="1:11" ht="26.1" customHeight="1" x14ac:dyDescent="0.2">
      <c r="A538" s="21" t="s">
        <v>229</v>
      </c>
      <c r="B538" s="21"/>
      <c r="C538" s="21"/>
      <c r="D538" s="21" t="s">
        <v>230</v>
      </c>
      <c r="E538" s="21"/>
      <c r="F538" s="767"/>
      <c r="G538" s="767"/>
      <c r="H538" s="21"/>
      <c r="I538" s="22"/>
      <c r="J538" s="21"/>
      <c r="K538" s="672">
        <v>3647.15</v>
      </c>
    </row>
    <row r="539" spans="1:11" ht="18" customHeight="1" x14ac:dyDescent="0.2">
      <c r="A539" s="18" t="s">
        <v>231</v>
      </c>
      <c r="B539" s="19" t="s">
        <v>10</v>
      </c>
      <c r="C539" s="18" t="s">
        <v>11</v>
      </c>
      <c r="D539" s="18" t="s">
        <v>12</v>
      </c>
      <c r="E539" s="764" t="s">
        <v>3702</v>
      </c>
      <c r="F539" s="764"/>
      <c r="G539" s="20" t="s">
        <v>13</v>
      </c>
      <c r="H539" s="19" t="s">
        <v>14</v>
      </c>
      <c r="I539" s="19" t="s">
        <v>3703</v>
      </c>
      <c r="J539" s="19" t="s">
        <v>15</v>
      </c>
      <c r="K539" s="19" t="s">
        <v>17</v>
      </c>
    </row>
    <row r="540" spans="1:11" ht="24" customHeight="1" x14ac:dyDescent="0.2">
      <c r="A540" s="23" t="s">
        <v>3704</v>
      </c>
      <c r="B540" s="24" t="s">
        <v>232</v>
      </c>
      <c r="C540" s="23" t="s">
        <v>42</v>
      </c>
      <c r="D540" s="23" t="s">
        <v>233</v>
      </c>
      <c r="E540" s="760" t="s">
        <v>3705</v>
      </c>
      <c r="F540" s="760"/>
      <c r="G540" s="25" t="s">
        <v>66</v>
      </c>
      <c r="H540" s="673">
        <v>1</v>
      </c>
      <c r="I540" s="26"/>
      <c r="J540" s="26">
        <v>20.91</v>
      </c>
      <c r="K540" s="26">
        <v>20.91</v>
      </c>
    </row>
    <row r="541" spans="1:11" ht="24" customHeight="1" x14ac:dyDescent="0.2">
      <c r="A541" s="674" t="s">
        <v>3706</v>
      </c>
      <c r="B541" s="675" t="s">
        <v>3754</v>
      </c>
      <c r="C541" s="674" t="s">
        <v>24</v>
      </c>
      <c r="D541" s="674" t="s">
        <v>3755</v>
      </c>
      <c r="E541" s="761" t="s">
        <v>3705</v>
      </c>
      <c r="F541" s="761"/>
      <c r="G541" s="676" t="s">
        <v>26</v>
      </c>
      <c r="H541" s="677">
        <v>0.6</v>
      </c>
      <c r="I541" s="677">
        <v>0</v>
      </c>
      <c r="J541" s="678">
        <v>28.71</v>
      </c>
      <c r="K541" s="678">
        <v>17.22</v>
      </c>
    </row>
    <row r="542" spans="1:11" ht="24" customHeight="1" x14ac:dyDescent="0.2">
      <c r="A542" s="674" t="s">
        <v>3706</v>
      </c>
      <c r="B542" s="675" t="s">
        <v>3761</v>
      </c>
      <c r="C542" s="674" t="s">
        <v>24</v>
      </c>
      <c r="D542" s="674" t="s">
        <v>3762</v>
      </c>
      <c r="E542" s="761" t="s">
        <v>3705</v>
      </c>
      <c r="F542" s="761"/>
      <c r="G542" s="676" t="s">
        <v>26</v>
      </c>
      <c r="H542" s="677">
        <v>0.1</v>
      </c>
      <c r="I542" s="677">
        <v>0</v>
      </c>
      <c r="J542" s="678">
        <v>36.909999999999997</v>
      </c>
      <c r="K542" s="678">
        <v>3.69</v>
      </c>
    </row>
    <row r="543" spans="1:11" ht="25.5" x14ac:dyDescent="0.2">
      <c r="A543" s="684"/>
      <c r="B543" s="684"/>
      <c r="C543" s="684"/>
      <c r="D543" s="684"/>
      <c r="E543" s="684"/>
      <c r="F543" s="684" t="s">
        <v>3723</v>
      </c>
      <c r="G543" s="685">
        <v>14.47</v>
      </c>
      <c r="H543" s="684" t="s">
        <v>3724</v>
      </c>
      <c r="I543" s="685">
        <v>0</v>
      </c>
      <c r="J543" s="684" t="s">
        <v>3725</v>
      </c>
      <c r="K543" s="685">
        <v>14.47</v>
      </c>
    </row>
    <row r="544" spans="1:11" ht="25.5" x14ac:dyDescent="0.2">
      <c r="A544" s="684"/>
      <c r="B544" s="684"/>
      <c r="C544" s="684"/>
      <c r="D544" s="684"/>
      <c r="E544" s="684"/>
      <c r="F544" s="684" t="s">
        <v>3726</v>
      </c>
      <c r="G544" s="685">
        <v>0</v>
      </c>
      <c r="H544" s="763"/>
      <c r="I544" s="763" t="s">
        <v>3727</v>
      </c>
      <c r="J544" s="684"/>
      <c r="K544" s="685">
        <v>20.91</v>
      </c>
    </row>
    <row r="545" spans="1:11" ht="50.1" customHeight="1" thickBot="1" x14ac:dyDescent="0.25">
      <c r="A545" s="31"/>
      <c r="B545" s="31"/>
      <c r="C545" s="31"/>
      <c r="D545" s="31"/>
      <c r="E545" s="31"/>
      <c r="F545" s="31"/>
      <c r="G545" s="31"/>
      <c r="H545" s="31" t="s">
        <v>3728</v>
      </c>
      <c r="I545" s="686" t="s">
        <v>3875</v>
      </c>
      <c r="J545" s="31" t="s">
        <v>3730</v>
      </c>
      <c r="K545" s="687">
        <v>167.28</v>
      </c>
    </row>
    <row r="546" spans="1:11" ht="0.95" customHeight="1" thickTop="1" x14ac:dyDescent="0.2">
      <c r="A546" s="688"/>
      <c r="B546" s="688"/>
      <c r="C546" s="688"/>
      <c r="D546" s="688"/>
      <c r="E546" s="688"/>
      <c r="F546" s="688"/>
      <c r="G546" s="688"/>
      <c r="H546" s="688"/>
      <c r="I546" s="688"/>
      <c r="J546" s="688"/>
      <c r="K546" s="688"/>
    </row>
    <row r="547" spans="1:11" ht="18" customHeight="1" x14ac:dyDescent="0.2">
      <c r="A547" s="18" t="s">
        <v>234</v>
      </c>
      <c r="B547" s="19" t="s">
        <v>10</v>
      </c>
      <c r="C547" s="18" t="s">
        <v>11</v>
      </c>
      <c r="D547" s="18" t="s">
        <v>12</v>
      </c>
      <c r="E547" s="764" t="s">
        <v>3702</v>
      </c>
      <c r="F547" s="764"/>
      <c r="G547" s="20" t="s">
        <v>13</v>
      </c>
      <c r="H547" s="19" t="s">
        <v>14</v>
      </c>
      <c r="I547" s="19" t="s">
        <v>3703</v>
      </c>
      <c r="J547" s="19" t="s">
        <v>15</v>
      </c>
      <c r="K547" s="19" t="s">
        <v>17</v>
      </c>
    </row>
    <row r="548" spans="1:11" ht="26.1" customHeight="1" x14ac:dyDescent="0.2">
      <c r="A548" s="23" t="s">
        <v>3704</v>
      </c>
      <c r="B548" s="24" t="s">
        <v>235</v>
      </c>
      <c r="C548" s="23" t="s">
        <v>131</v>
      </c>
      <c r="D548" s="23" t="s">
        <v>236</v>
      </c>
      <c r="E548" s="760">
        <v>4.1399999999999997</v>
      </c>
      <c r="F548" s="760"/>
      <c r="G548" s="25" t="s">
        <v>52</v>
      </c>
      <c r="H548" s="673">
        <v>1</v>
      </c>
      <c r="I548" s="26"/>
      <c r="J548" s="26">
        <v>16.559999999999999</v>
      </c>
      <c r="K548" s="26">
        <v>16.559999999999999</v>
      </c>
    </row>
    <row r="549" spans="1:11" ht="24" customHeight="1" x14ac:dyDescent="0.2">
      <c r="A549" s="679" t="s">
        <v>3709</v>
      </c>
      <c r="B549" s="680" t="s">
        <v>3876</v>
      </c>
      <c r="C549" s="679" t="s">
        <v>131</v>
      </c>
      <c r="D549" s="679" t="s">
        <v>3877</v>
      </c>
      <c r="E549" s="762" t="s">
        <v>3715</v>
      </c>
      <c r="F549" s="762"/>
      <c r="G549" s="681" t="s">
        <v>2152</v>
      </c>
      <c r="H549" s="682">
        <v>0.5</v>
      </c>
      <c r="I549" s="682">
        <v>0</v>
      </c>
      <c r="J549" s="683">
        <v>33.119999999999997</v>
      </c>
      <c r="K549" s="683">
        <v>16.559999999999999</v>
      </c>
    </row>
    <row r="550" spans="1:11" ht="25.5" x14ac:dyDescent="0.2">
      <c r="A550" s="684"/>
      <c r="B550" s="684"/>
      <c r="C550" s="684"/>
      <c r="D550" s="684"/>
      <c r="E550" s="684"/>
      <c r="F550" s="684" t="s">
        <v>3723</v>
      </c>
      <c r="G550" s="685">
        <v>16.559999999999999</v>
      </c>
      <c r="H550" s="684" t="s">
        <v>3724</v>
      </c>
      <c r="I550" s="685">
        <v>0</v>
      </c>
      <c r="J550" s="684" t="s">
        <v>3725</v>
      </c>
      <c r="K550" s="685">
        <v>16.559999999999999</v>
      </c>
    </row>
    <row r="551" spans="1:11" ht="25.5" x14ac:dyDescent="0.2">
      <c r="A551" s="684"/>
      <c r="B551" s="684"/>
      <c r="C551" s="684"/>
      <c r="D551" s="684"/>
      <c r="E551" s="684"/>
      <c r="F551" s="684" t="s">
        <v>3726</v>
      </c>
      <c r="G551" s="685">
        <v>0</v>
      </c>
      <c r="H551" s="763"/>
      <c r="I551" s="763" t="s">
        <v>3727</v>
      </c>
      <c r="J551" s="684"/>
      <c r="K551" s="685">
        <v>16.559999999999999</v>
      </c>
    </row>
    <row r="552" spans="1:11" ht="50.1" customHeight="1" thickBot="1" x14ac:dyDescent="0.25">
      <c r="A552" s="31"/>
      <c r="B552" s="31"/>
      <c r="C552" s="31"/>
      <c r="D552" s="31"/>
      <c r="E552" s="31"/>
      <c r="F552" s="31"/>
      <c r="G552" s="31"/>
      <c r="H552" s="31" t="s">
        <v>3728</v>
      </c>
      <c r="I552" s="686" t="s">
        <v>3799</v>
      </c>
      <c r="J552" s="31" t="s">
        <v>3730</v>
      </c>
      <c r="K552" s="687">
        <v>33.119999999999997</v>
      </c>
    </row>
    <row r="553" spans="1:11" ht="0.95" customHeight="1" thickTop="1" x14ac:dyDescent="0.2">
      <c r="A553" s="688"/>
      <c r="B553" s="688"/>
      <c r="C553" s="688"/>
      <c r="D553" s="688"/>
      <c r="E553" s="688"/>
      <c r="F553" s="688"/>
      <c r="G553" s="688"/>
      <c r="H553" s="688"/>
      <c r="I553" s="688"/>
      <c r="J553" s="688"/>
      <c r="K553" s="688"/>
    </row>
    <row r="554" spans="1:11" ht="18" customHeight="1" x14ac:dyDescent="0.2">
      <c r="A554" s="18" t="s">
        <v>237</v>
      </c>
      <c r="B554" s="19" t="s">
        <v>10</v>
      </c>
      <c r="C554" s="18" t="s">
        <v>11</v>
      </c>
      <c r="D554" s="18" t="s">
        <v>12</v>
      </c>
      <c r="E554" s="764" t="s">
        <v>3702</v>
      </c>
      <c r="F554" s="764"/>
      <c r="G554" s="20" t="s">
        <v>13</v>
      </c>
      <c r="H554" s="19" t="s">
        <v>14</v>
      </c>
      <c r="I554" s="19" t="s">
        <v>3703</v>
      </c>
      <c r="J554" s="19" t="s">
        <v>15</v>
      </c>
      <c r="K554" s="19" t="s">
        <v>17</v>
      </c>
    </row>
    <row r="555" spans="1:11" ht="24" customHeight="1" x14ac:dyDescent="0.2">
      <c r="A555" s="23" t="s">
        <v>3704</v>
      </c>
      <c r="B555" s="24" t="s">
        <v>238</v>
      </c>
      <c r="C555" s="23" t="s">
        <v>42</v>
      </c>
      <c r="D555" s="23" t="s">
        <v>239</v>
      </c>
      <c r="E555" s="760" t="s">
        <v>3705</v>
      </c>
      <c r="F555" s="760"/>
      <c r="G555" s="25" t="s">
        <v>66</v>
      </c>
      <c r="H555" s="673">
        <v>1</v>
      </c>
      <c r="I555" s="26"/>
      <c r="J555" s="26">
        <v>22.95</v>
      </c>
      <c r="K555" s="26">
        <v>22.95</v>
      </c>
    </row>
    <row r="556" spans="1:11" ht="24" customHeight="1" x14ac:dyDescent="0.2">
      <c r="A556" s="674" t="s">
        <v>3706</v>
      </c>
      <c r="B556" s="675" t="s">
        <v>3754</v>
      </c>
      <c r="C556" s="674" t="s">
        <v>24</v>
      </c>
      <c r="D556" s="674" t="s">
        <v>3755</v>
      </c>
      <c r="E556" s="761" t="s">
        <v>3705</v>
      </c>
      <c r="F556" s="761"/>
      <c r="G556" s="676" t="s">
        <v>26</v>
      </c>
      <c r="H556" s="677">
        <v>0.35</v>
      </c>
      <c r="I556" s="677">
        <v>0</v>
      </c>
      <c r="J556" s="678">
        <v>28.71</v>
      </c>
      <c r="K556" s="678">
        <v>10.039999999999999</v>
      </c>
    </row>
    <row r="557" spans="1:11" ht="24" customHeight="1" x14ac:dyDescent="0.2">
      <c r="A557" s="674" t="s">
        <v>3706</v>
      </c>
      <c r="B557" s="675" t="s">
        <v>3761</v>
      </c>
      <c r="C557" s="674" t="s">
        <v>24</v>
      </c>
      <c r="D557" s="674" t="s">
        <v>3762</v>
      </c>
      <c r="E557" s="761" t="s">
        <v>3705</v>
      </c>
      <c r="F557" s="761"/>
      <c r="G557" s="676" t="s">
        <v>26</v>
      </c>
      <c r="H557" s="677">
        <v>0.35</v>
      </c>
      <c r="I557" s="677">
        <v>0</v>
      </c>
      <c r="J557" s="678">
        <v>36.909999999999997</v>
      </c>
      <c r="K557" s="678">
        <v>12.91</v>
      </c>
    </row>
    <row r="558" spans="1:11" ht="25.5" x14ac:dyDescent="0.2">
      <c r="A558" s="684"/>
      <c r="B558" s="684"/>
      <c r="C558" s="684"/>
      <c r="D558" s="684"/>
      <c r="E558" s="684"/>
      <c r="F558" s="684" t="s">
        <v>3723</v>
      </c>
      <c r="G558" s="685">
        <v>16.5</v>
      </c>
      <c r="H558" s="684" t="s">
        <v>3724</v>
      </c>
      <c r="I558" s="685">
        <v>0</v>
      </c>
      <c r="J558" s="684" t="s">
        <v>3725</v>
      </c>
      <c r="K558" s="685">
        <v>16.5</v>
      </c>
    </row>
    <row r="559" spans="1:11" ht="25.5" x14ac:dyDescent="0.2">
      <c r="A559" s="684"/>
      <c r="B559" s="684"/>
      <c r="C559" s="684"/>
      <c r="D559" s="684"/>
      <c r="E559" s="684"/>
      <c r="F559" s="684" t="s">
        <v>3726</v>
      </c>
      <c r="G559" s="685">
        <v>0</v>
      </c>
      <c r="H559" s="763"/>
      <c r="I559" s="763" t="s">
        <v>3727</v>
      </c>
      <c r="J559" s="684"/>
      <c r="K559" s="685">
        <v>22.95</v>
      </c>
    </row>
    <row r="560" spans="1:11" ht="50.1" customHeight="1" thickBot="1" x14ac:dyDescent="0.25">
      <c r="A560" s="31"/>
      <c r="B560" s="31"/>
      <c r="C560" s="31"/>
      <c r="D560" s="31"/>
      <c r="E560" s="31"/>
      <c r="F560" s="31"/>
      <c r="G560" s="31"/>
      <c r="H560" s="31" t="s">
        <v>3728</v>
      </c>
      <c r="I560" s="686" t="s">
        <v>3878</v>
      </c>
      <c r="J560" s="31" t="s">
        <v>3730</v>
      </c>
      <c r="K560" s="687">
        <v>826.2</v>
      </c>
    </row>
    <row r="561" spans="1:11" ht="0.95" customHeight="1" thickTop="1" x14ac:dyDescent="0.2">
      <c r="A561" s="688"/>
      <c r="B561" s="688"/>
      <c r="C561" s="688"/>
      <c r="D561" s="688"/>
      <c r="E561" s="688"/>
      <c r="F561" s="688"/>
      <c r="G561" s="688"/>
      <c r="H561" s="688"/>
      <c r="I561" s="688"/>
      <c r="J561" s="688"/>
      <c r="K561" s="688"/>
    </row>
    <row r="562" spans="1:11" ht="18" customHeight="1" x14ac:dyDescent="0.2">
      <c r="A562" s="18" t="s">
        <v>240</v>
      </c>
      <c r="B562" s="19" t="s">
        <v>10</v>
      </c>
      <c r="C562" s="18" t="s">
        <v>11</v>
      </c>
      <c r="D562" s="18" t="s">
        <v>12</v>
      </c>
      <c r="E562" s="764" t="s">
        <v>3702</v>
      </c>
      <c r="F562" s="764"/>
      <c r="G562" s="20" t="s">
        <v>13</v>
      </c>
      <c r="H562" s="19" t="s">
        <v>14</v>
      </c>
      <c r="I562" s="19" t="s">
        <v>3703</v>
      </c>
      <c r="J562" s="19" t="s">
        <v>15</v>
      </c>
      <c r="K562" s="19" t="s">
        <v>17</v>
      </c>
    </row>
    <row r="563" spans="1:11" ht="26.1" customHeight="1" x14ac:dyDescent="0.2">
      <c r="A563" s="23" t="s">
        <v>3704</v>
      </c>
      <c r="B563" s="24" t="s">
        <v>241</v>
      </c>
      <c r="C563" s="23" t="s">
        <v>42</v>
      </c>
      <c r="D563" s="23" t="s">
        <v>242</v>
      </c>
      <c r="E563" s="760">
        <v>22</v>
      </c>
      <c r="F563" s="760"/>
      <c r="G563" s="25" t="s">
        <v>66</v>
      </c>
      <c r="H563" s="673">
        <v>1</v>
      </c>
      <c r="I563" s="26"/>
      <c r="J563" s="26">
        <v>33.4</v>
      </c>
      <c r="K563" s="26">
        <v>33.4</v>
      </c>
    </row>
    <row r="564" spans="1:11" ht="26.1" customHeight="1" x14ac:dyDescent="0.2">
      <c r="A564" s="674" t="s">
        <v>3706</v>
      </c>
      <c r="B564" s="675" t="s">
        <v>3793</v>
      </c>
      <c r="C564" s="674" t="s">
        <v>24</v>
      </c>
      <c r="D564" s="674" t="s">
        <v>3794</v>
      </c>
      <c r="E564" s="761" t="s">
        <v>3705</v>
      </c>
      <c r="F564" s="761"/>
      <c r="G564" s="676" t="s">
        <v>26</v>
      </c>
      <c r="H564" s="677">
        <v>0.35699999999999998</v>
      </c>
      <c r="I564" s="677">
        <v>0</v>
      </c>
      <c r="J564" s="678">
        <v>36.17</v>
      </c>
      <c r="K564" s="678">
        <v>12.91</v>
      </c>
    </row>
    <row r="565" spans="1:11" ht="24" customHeight="1" x14ac:dyDescent="0.2">
      <c r="A565" s="674" t="s">
        <v>3706</v>
      </c>
      <c r="B565" s="675" t="s">
        <v>3754</v>
      </c>
      <c r="C565" s="674" t="s">
        <v>24</v>
      </c>
      <c r="D565" s="674" t="s">
        <v>3755</v>
      </c>
      <c r="E565" s="761" t="s">
        <v>3705</v>
      </c>
      <c r="F565" s="761"/>
      <c r="G565" s="676" t="s">
        <v>26</v>
      </c>
      <c r="H565" s="677">
        <v>0.71399999999999997</v>
      </c>
      <c r="I565" s="677">
        <v>0</v>
      </c>
      <c r="J565" s="678">
        <v>28.71</v>
      </c>
      <c r="K565" s="678">
        <v>20.49</v>
      </c>
    </row>
    <row r="566" spans="1:11" ht="25.5" x14ac:dyDescent="0.2">
      <c r="A566" s="684"/>
      <c r="B566" s="684"/>
      <c r="C566" s="684"/>
      <c r="D566" s="684"/>
      <c r="E566" s="684"/>
      <c r="F566" s="684" t="s">
        <v>3723</v>
      </c>
      <c r="G566" s="685">
        <v>23.76</v>
      </c>
      <c r="H566" s="684" t="s">
        <v>3724</v>
      </c>
      <c r="I566" s="685">
        <v>0</v>
      </c>
      <c r="J566" s="684" t="s">
        <v>3725</v>
      </c>
      <c r="K566" s="685">
        <v>23.76</v>
      </c>
    </row>
    <row r="567" spans="1:11" ht="25.5" x14ac:dyDescent="0.2">
      <c r="A567" s="684"/>
      <c r="B567" s="684"/>
      <c r="C567" s="684"/>
      <c r="D567" s="684"/>
      <c r="E567" s="684"/>
      <c r="F567" s="684" t="s">
        <v>3726</v>
      </c>
      <c r="G567" s="685">
        <v>0</v>
      </c>
      <c r="H567" s="763"/>
      <c r="I567" s="763" t="s">
        <v>3727</v>
      </c>
      <c r="J567" s="684"/>
      <c r="K567" s="685">
        <v>33.4</v>
      </c>
    </row>
    <row r="568" spans="1:11" ht="50.1" customHeight="1" thickBot="1" x14ac:dyDescent="0.25">
      <c r="A568" s="31"/>
      <c r="B568" s="31"/>
      <c r="C568" s="31"/>
      <c r="D568" s="31"/>
      <c r="E568" s="31"/>
      <c r="F568" s="31"/>
      <c r="G568" s="31"/>
      <c r="H568" s="31" t="s">
        <v>3728</v>
      </c>
      <c r="I568" s="686" t="s">
        <v>3879</v>
      </c>
      <c r="J568" s="31" t="s">
        <v>3730</v>
      </c>
      <c r="K568" s="687">
        <v>133.6</v>
      </c>
    </row>
    <row r="569" spans="1:11" ht="0.95" customHeight="1" thickTop="1" x14ac:dyDescent="0.2">
      <c r="A569" s="688"/>
      <c r="B569" s="688"/>
      <c r="C569" s="688"/>
      <c r="D569" s="688"/>
      <c r="E569" s="688"/>
      <c r="F569" s="688"/>
      <c r="G569" s="688"/>
      <c r="H569" s="688"/>
      <c r="I569" s="688"/>
      <c r="J569" s="688"/>
      <c r="K569" s="688"/>
    </row>
    <row r="570" spans="1:11" ht="18" customHeight="1" x14ac:dyDescent="0.2">
      <c r="A570" s="18"/>
      <c r="B570" s="19" t="s">
        <v>10</v>
      </c>
      <c r="C570" s="18" t="s">
        <v>11</v>
      </c>
      <c r="D570" s="18" t="s">
        <v>12</v>
      </c>
      <c r="E570" s="764" t="s">
        <v>3702</v>
      </c>
      <c r="F570" s="764"/>
      <c r="G570" s="20" t="s">
        <v>13</v>
      </c>
      <c r="H570" s="19" t="s">
        <v>14</v>
      </c>
      <c r="I570" s="19" t="s">
        <v>3703</v>
      </c>
      <c r="J570" s="19" t="s">
        <v>15</v>
      </c>
      <c r="K570" s="19" t="s">
        <v>17</v>
      </c>
    </row>
    <row r="571" spans="1:11" ht="24" customHeight="1" x14ac:dyDescent="0.2">
      <c r="A571" s="27" t="s">
        <v>3709</v>
      </c>
      <c r="B571" s="28" t="s">
        <v>244</v>
      </c>
      <c r="C571" s="27" t="s">
        <v>42</v>
      </c>
      <c r="D571" s="27" t="s">
        <v>245</v>
      </c>
      <c r="E571" s="768" t="s">
        <v>3880</v>
      </c>
      <c r="F571" s="768"/>
      <c r="G571" s="29" t="s">
        <v>66</v>
      </c>
      <c r="H571" s="689">
        <v>1</v>
      </c>
      <c r="I571" s="30"/>
      <c r="J571" s="30">
        <v>1852.32</v>
      </c>
      <c r="K571" s="30">
        <v>1852.32</v>
      </c>
    </row>
    <row r="572" spans="1:11" ht="25.5" x14ac:dyDescent="0.2">
      <c r="A572" s="684"/>
      <c r="B572" s="684"/>
      <c r="C572" s="684"/>
      <c r="D572" s="684"/>
      <c r="E572" s="684"/>
      <c r="F572" s="684" t="s">
        <v>3723</v>
      </c>
      <c r="G572" s="685">
        <v>0</v>
      </c>
      <c r="H572" s="684" t="s">
        <v>3724</v>
      </c>
      <c r="I572" s="685">
        <v>0</v>
      </c>
      <c r="J572" s="684" t="s">
        <v>3725</v>
      </c>
      <c r="K572" s="685">
        <v>0</v>
      </c>
    </row>
    <row r="573" spans="1:11" ht="25.5" x14ac:dyDescent="0.2">
      <c r="A573" s="684"/>
      <c r="B573" s="684"/>
      <c r="C573" s="684"/>
      <c r="D573" s="684"/>
      <c r="E573" s="684"/>
      <c r="F573" s="684" t="s">
        <v>3726</v>
      </c>
      <c r="G573" s="685"/>
      <c r="H573" s="763"/>
      <c r="I573" s="763" t="s">
        <v>3727</v>
      </c>
      <c r="J573" s="684"/>
      <c r="K573" s="685">
        <v>1852.32</v>
      </c>
    </row>
    <row r="574" spans="1:11" ht="50.1" customHeight="1" thickBot="1" x14ac:dyDescent="0.25">
      <c r="A574" s="31"/>
      <c r="B574" s="31"/>
      <c r="C574" s="31"/>
      <c r="D574" s="31"/>
      <c r="E574" s="31"/>
      <c r="F574" s="31"/>
      <c r="G574" s="31"/>
      <c r="H574" s="31" t="s">
        <v>3728</v>
      </c>
      <c r="I574" s="686" t="s">
        <v>3797</v>
      </c>
      <c r="J574" s="31" t="s">
        <v>3730</v>
      </c>
      <c r="K574" s="687">
        <v>1852.32</v>
      </c>
    </row>
    <row r="575" spans="1:11" ht="0.95" customHeight="1" thickTop="1" x14ac:dyDescent="0.2">
      <c r="A575" s="688"/>
      <c r="B575" s="688"/>
      <c r="C575" s="688"/>
      <c r="D575" s="688"/>
      <c r="E575" s="688"/>
      <c r="F575" s="688"/>
      <c r="G575" s="688"/>
      <c r="H575" s="688"/>
      <c r="I575" s="688"/>
      <c r="J575" s="688"/>
      <c r="K575" s="688"/>
    </row>
    <row r="576" spans="1:11" ht="18" customHeight="1" x14ac:dyDescent="0.2">
      <c r="A576" s="18" t="s">
        <v>246</v>
      </c>
      <c r="B576" s="19" t="s">
        <v>10</v>
      </c>
      <c r="C576" s="18" t="s">
        <v>11</v>
      </c>
      <c r="D576" s="18" t="s">
        <v>12</v>
      </c>
      <c r="E576" s="764" t="s">
        <v>3702</v>
      </c>
      <c r="F576" s="764"/>
      <c r="G576" s="20" t="s">
        <v>13</v>
      </c>
      <c r="H576" s="19" t="s">
        <v>14</v>
      </c>
      <c r="I576" s="19" t="s">
        <v>3703</v>
      </c>
      <c r="J576" s="19" t="s">
        <v>15</v>
      </c>
      <c r="K576" s="19" t="s">
        <v>17</v>
      </c>
    </row>
    <row r="577" spans="1:11" ht="24" customHeight="1" x14ac:dyDescent="0.2">
      <c r="A577" s="23" t="s">
        <v>3704</v>
      </c>
      <c r="B577" s="24" t="s">
        <v>247</v>
      </c>
      <c r="C577" s="23" t="s">
        <v>42</v>
      </c>
      <c r="D577" s="23" t="s">
        <v>248</v>
      </c>
      <c r="E577" s="760" t="s">
        <v>3881</v>
      </c>
      <c r="F577" s="760"/>
      <c r="G577" s="25" t="s">
        <v>66</v>
      </c>
      <c r="H577" s="673">
        <v>1</v>
      </c>
      <c r="I577" s="26"/>
      <c r="J577" s="26">
        <v>41.21</v>
      </c>
      <c r="K577" s="26">
        <v>41.21</v>
      </c>
    </row>
    <row r="578" spans="1:11" ht="24" customHeight="1" x14ac:dyDescent="0.2">
      <c r="A578" s="674" t="s">
        <v>3706</v>
      </c>
      <c r="B578" s="675" t="s">
        <v>3754</v>
      </c>
      <c r="C578" s="674" t="s">
        <v>24</v>
      </c>
      <c r="D578" s="674" t="s">
        <v>3755</v>
      </c>
      <c r="E578" s="761" t="s">
        <v>3705</v>
      </c>
      <c r="F578" s="761"/>
      <c r="G578" s="676" t="s">
        <v>26</v>
      </c>
      <c r="H578" s="677">
        <v>0.15</v>
      </c>
      <c r="I578" s="677">
        <v>0</v>
      </c>
      <c r="J578" s="678">
        <v>28.71</v>
      </c>
      <c r="K578" s="678">
        <v>4.3</v>
      </c>
    </row>
    <row r="579" spans="1:11" ht="24" customHeight="1" x14ac:dyDescent="0.2">
      <c r="A579" s="674" t="s">
        <v>3706</v>
      </c>
      <c r="B579" s="675" t="s">
        <v>3761</v>
      </c>
      <c r="C579" s="674" t="s">
        <v>24</v>
      </c>
      <c r="D579" s="674" t="s">
        <v>3762</v>
      </c>
      <c r="E579" s="761" t="s">
        <v>3705</v>
      </c>
      <c r="F579" s="761"/>
      <c r="G579" s="676" t="s">
        <v>26</v>
      </c>
      <c r="H579" s="677">
        <v>1</v>
      </c>
      <c r="I579" s="677">
        <v>0</v>
      </c>
      <c r="J579" s="678">
        <v>36.909999999999997</v>
      </c>
      <c r="K579" s="678">
        <v>36.909999999999997</v>
      </c>
    </row>
    <row r="580" spans="1:11" ht="25.5" x14ac:dyDescent="0.2">
      <c r="A580" s="684"/>
      <c r="B580" s="684"/>
      <c r="C580" s="684"/>
      <c r="D580" s="684"/>
      <c r="E580" s="684"/>
      <c r="F580" s="684" t="s">
        <v>3723</v>
      </c>
      <c r="G580" s="685">
        <v>30.55</v>
      </c>
      <c r="H580" s="684" t="s">
        <v>3724</v>
      </c>
      <c r="I580" s="685">
        <v>0</v>
      </c>
      <c r="J580" s="684" t="s">
        <v>3725</v>
      </c>
      <c r="K580" s="685">
        <v>30.55</v>
      </c>
    </row>
    <row r="581" spans="1:11" ht="25.5" x14ac:dyDescent="0.2">
      <c r="A581" s="684"/>
      <c r="B581" s="684"/>
      <c r="C581" s="684"/>
      <c r="D581" s="684"/>
      <c r="E581" s="684"/>
      <c r="F581" s="684" t="s">
        <v>3726</v>
      </c>
      <c r="G581" s="685">
        <v>0</v>
      </c>
      <c r="H581" s="763"/>
      <c r="I581" s="763" t="s">
        <v>3727</v>
      </c>
      <c r="J581" s="684"/>
      <c r="K581" s="685">
        <v>41.21</v>
      </c>
    </row>
    <row r="582" spans="1:11" ht="50.1" customHeight="1" thickBot="1" x14ac:dyDescent="0.25">
      <c r="A582" s="31"/>
      <c r="B582" s="31"/>
      <c r="C582" s="31"/>
      <c r="D582" s="31"/>
      <c r="E582" s="31"/>
      <c r="F582" s="31"/>
      <c r="G582" s="31"/>
      <c r="H582" s="31" t="s">
        <v>3728</v>
      </c>
      <c r="I582" s="686" t="s">
        <v>3882</v>
      </c>
      <c r="J582" s="31" t="s">
        <v>3730</v>
      </c>
      <c r="K582" s="687">
        <v>634.63</v>
      </c>
    </row>
    <row r="583" spans="1:11" ht="0.95" customHeight="1" thickTop="1" x14ac:dyDescent="0.2">
      <c r="A583" s="688"/>
      <c r="B583" s="688"/>
      <c r="C583" s="688"/>
      <c r="D583" s="688"/>
      <c r="E583" s="688"/>
      <c r="F583" s="688"/>
      <c r="G583" s="688"/>
      <c r="H583" s="688"/>
      <c r="I583" s="688"/>
      <c r="J583" s="688"/>
      <c r="K583" s="688"/>
    </row>
    <row r="584" spans="1:11" ht="24" customHeight="1" x14ac:dyDescent="0.2">
      <c r="A584" s="21" t="s">
        <v>249</v>
      </c>
      <c r="B584" s="21"/>
      <c r="C584" s="21"/>
      <c r="D584" s="21" t="s">
        <v>250</v>
      </c>
      <c r="E584" s="21"/>
      <c r="F584" s="767"/>
      <c r="G584" s="767"/>
      <c r="H584" s="21"/>
      <c r="I584" s="22"/>
      <c r="J584" s="21"/>
      <c r="K584" s="672">
        <v>10208.26</v>
      </c>
    </row>
    <row r="585" spans="1:11" ht="18" customHeight="1" x14ac:dyDescent="0.2">
      <c r="A585" s="18" t="s">
        <v>251</v>
      </c>
      <c r="B585" s="19" t="s">
        <v>10</v>
      </c>
      <c r="C585" s="18" t="s">
        <v>11</v>
      </c>
      <c r="D585" s="18" t="s">
        <v>12</v>
      </c>
      <c r="E585" s="764" t="s">
        <v>3702</v>
      </c>
      <c r="F585" s="764"/>
      <c r="G585" s="20" t="s">
        <v>13</v>
      </c>
      <c r="H585" s="19" t="s">
        <v>14</v>
      </c>
      <c r="I585" s="19" t="s">
        <v>3703</v>
      </c>
      <c r="J585" s="19" t="s">
        <v>15</v>
      </c>
      <c r="K585" s="19" t="s">
        <v>17</v>
      </c>
    </row>
    <row r="586" spans="1:11" ht="26.1" customHeight="1" x14ac:dyDescent="0.2">
      <c r="A586" s="23" t="s">
        <v>3704</v>
      </c>
      <c r="B586" s="24" t="s">
        <v>252</v>
      </c>
      <c r="C586" s="23" t="s">
        <v>42</v>
      </c>
      <c r="D586" s="23" t="s">
        <v>253</v>
      </c>
      <c r="E586" s="760" t="s">
        <v>3705</v>
      </c>
      <c r="F586" s="760"/>
      <c r="G586" s="25" t="s">
        <v>66</v>
      </c>
      <c r="H586" s="673">
        <v>1</v>
      </c>
      <c r="I586" s="26"/>
      <c r="J586" s="26">
        <v>279.88</v>
      </c>
      <c r="K586" s="26">
        <v>279.88</v>
      </c>
    </row>
    <row r="587" spans="1:11" ht="26.1" customHeight="1" x14ac:dyDescent="0.2">
      <c r="A587" s="674" t="s">
        <v>3706</v>
      </c>
      <c r="B587" s="675" t="s">
        <v>3883</v>
      </c>
      <c r="C587" s="674" t="s">
        <v>24</v>
      </c>
      <c r="D587" s="674" t="s">
        <v>3884</v>
      </c>
      <c r="E587" s="761" t="s">
        <v>3705</v>
      </c>
      <c r="F587" s="761"/>
      <c r="G587" s="676" t="s">
        <v>26</v>
      </c>
      <c r="H587" s="677">
        <v>4</v>
      </c>
      <c r="I587" s="677">
        <v>0</v>
      </c>
      <c r="J587" s="678">
        <v>40.19</v>
      </c>
      <c r="K587" s="678">
        <v>160.76</v>
      </c>
    </row>
    <row r="588" spans="1:11" ht="26.1" customHeight="1" x14ac:dyDescent="0.2">
      <c r="A588" s="674" t="s">
        <v>3706</v>
      </c>
      <c r="B588" s="675" t="s">
        <v>3818</v>
      </c>
      <c r="C588" s="674" t="s">
        <v>24</v>
      </c>
      <c r="D588" s="674" t="s">
        <v>3819</v>
      </c>
      <c r="E588" s="761" t="s">
        <v>3705</v>
      </c>
      <c r="F588" s="761"/>
      <c r="G588" s="676" t="s">
        <v>26</v>
      </c>
      <c r="H588" s="677">
        <v>4</v>
      </c>
      <c r="I588" s="677">
        <v>0</v>
      </c>
      <c r="J588" s="678">
        <v>29.78</v>
      </c>
      <c r="K588" s="678">
        <v>119.12</v>
      </c>
    </row>
    <row r="589" spans="1:11" ht="25.5" x14ac:dyDescent="0.2">
      <c r="A589" s="684"/>
      <c r="B589" s="684"/>
      <c r="C589" s="684"/>
      <c r="D589" s="684"/>
      <c r="E589" s="684"/>
      <c r="F589" s="684" t="s">
        <v>3723</v>
      </c>
      <c r="G589" s="685">
        <v>205.88</v>
      </c>
      <c r="H589" s="684" t="s">
        <v>3724</v>
      </c>
      <c r="I589" s="685">
        <v>0</v>
      </c>
      <c r="J589" s="684" t="s">
        <v>3725</v>
      </c>
      <c r="K589" s="685">
        <v>205.88</v>
      </c>
    </row>
    <row r="590" spans="1:11" ht="25.5" x14ac:dyDescent="0.2">
      <c r="A590" s="684"/>
      <c r="B590" s="684"/>
      <c r="C590" s="684"/>
      <c r="D590" s="684"/>
      <c r="E590" s="684"/>
      <c r="F590" s="684" t="s">
        <v>3726</v>
      </c>
      <c r="G590" s="685">
        <v>0</v>
      </c>
      <c r="H590" s="763"/>
      <c r="I590" s="763" t="s">
        <v>3727</v>
      </c>
      <c r="J590" s="684"/>
      <c r="K590" s="685">
        <v>279.88</v>
      </c>
    </row>
    <row r="591" spans="1:11" ht="50.1" customHeight="1" thickBot="1" x14ac:dyDescent="0.25">
      <c r="A591" s="31"/>
      <c r="B591" s="31"/>
      <c r="C591" s="31"/>
      <c r="D591" s="31"/>
      <c r="E591" s="31"/>
      <c r="F591" s="31"/>
      <c r="G591" s="31"/>
      <c r="H591" s="31" t="s">
        <v>3728</v>
      </c>
      <c r="I591" s="686" t="s">
        <v>3870</v>
      </c>
      <c r="J591" s="31" t="s">
        <v>3730</v>
      </c>
      <c r="K591" s="687">
        <v>6157.36</v>
      </c>
    </row>
    <row r="592" spans="1:11" ht="0.95" customHeight="1" thickTop="1" x14ac:dyDescent="0.2">
      <c r="A592" s="688"/>
      <c r="B592" s="688"/>
      <c r="C592" s="688"/>
      <c r="D592" s="688"/>
      <c r="E592" s="688"/>
      <c r="F592" s="688"/>
      <c r="G592" s="688"/>
      <c r="H592" s="688"/>
      <c r="I592" s="688"/>
      <c r="J592" s="688"/>
      <c r="K592" s="688"/>
    </row>
    <row r="593" spans="1:11" ht="18" customHeight="1" x14ac:dyDescent="0.2">
      <c r="A593" s="18" t="s">
        <v>254</v>
      </c>
      <c r="B593" s="19" t="s">
        <v>10</v>
      </c>
      <c r="C593" s="18" t="s">
        <v>11</v>
      </c>
      <c r="D593" s="18" t="s">
        <v>12</v>
      </c>
      <c r="E593" s="764" t="s">
        <v>3702</v>
      </c>
      <c r="F593" s="764"/>
      <c r="G593" s="20" t="s">
        <v>13</v>
      </c>
      <c r="H593" s="19" t="s">
        <v>14</v>
      </c>
      <c r="I593" s="19" t="s">
        <v>3703</v>
      </c>
      <c r="J593" s="19" t="s">
        <v>15</v>
      </c>
      <c r="K593" s="19" t="s">
        <v>17</v>
      </c>
    </row>
    <row r="594" spans="1:11" ht="39" customHeight="1" x14ac:dyDescent="0.2">
      <c r="A594" s="23" t="s">
        <v>3704</v>
      </c>
      <c r="B594" s="24" t="s">
        <v>255</v>
      </c>
      <c r="C594" s="23" t="s">
        <v>42</v>
      </c>
      <c r="D594" s="23" t="s">
        <v>256</v>
      </c>
      <c r="E594" s="760" t="s">
        <v>3705</v>
      </c>
      <c r="F594" s="760"/>
      <c r="G594" s="25" t="s">
        <v>66</v>
      </c>
      <c r="H594" s="673">
        <v>1</v>
      </c>
      <c r="I594" s="26"/>
      <c r="J594" s="26">
        <v>489.79</v>
      </c>
      <c r="K594" s="26">
        <v>489.79</v>
      </c>
    </row>
    <row r="595" spans="1:11" ht="26.1" customHeight="1" x14ac:dyDescent="0.2">
      <c r="A595" s="674" t="s">
        <v>3706</v>
      </c>
      <c r="B595" s="675" t="s">
        <v>3883</v>
      </c>
      <c r="C595" s="674" t="s">
        <v>24</v>
      </c>
      <c r="D595" s="674" t="s">
        <v>3884</v>
      </c>
      <c r="E595" s="761" t="s">
        <v>3705</v>
      </c>
      <c r="F595" s="761"/>
      <c r="G595" s="676" t="s">
        <v>26</v>
      </c>
      <c r="H595" s="677">
        <v>7</v>
      </c>
      <c r="I595" s="677">
        <v>0</v>
      </c>
      <c r="J595" s="678">
        <v>40.19</v>
      </c>
      <c r="K595" s="678">
        <v>281.33</v>
      </c>
    </row>
    <row r="596" spans="1:11" ht="26.1" customHeight="1" x14ac:dyDescent="0.2">
      <c r="A596" s="674" t="s">
        <v>3706</v>
      </c>
      <c r="B596" s="675" t="s">
        <v>3818</v>
      </c>
      <c r="C596" s="674" t="s">
        <v>24</v>
      </c>
      <c r="D596" s="674" t="s">
        <v>3819</v>
      </c>
      <c r="E596" s="761" t="s">
        <v>3705</v>
      </c>
      <c r="F596" s="761"/>
      <c r="G596" s="676" t="s">
        <v>26</v>
      </c>
      <c r="H596" s="677">
        <v>7</v>
      </c>
      <c r="I596" s="677">
        <v>0</v>
      </c>
      <c r="J596" s="678">
        <v>29.78</v>
      </c>
      <c r="K596" s="678">
        <v>208.46</v>
      </c>
    </row>
    <row r="597" spans="1:11" ht="25.5" x14ac:dyDescent="0.2">
      <c r="A597" s="684"/>
      <c r="B597" s="684"/>
      <c r="C597" s="684"/>
      <c r="D597" s="684"/>
      <c r="E597" s="684"/>
      <c r="F597" s="684" t="s">
        <v>3723</v>
      </c>
      <c r="G597" s="685">
        <v>360.29</v>
      </c>
      <c r="H597" s="684" t="s">
        <v>3724</v>
      </c>
      <c r="I597" s="685">
        <v>0</v>
      </c>
      <c r="J597" s="684" t="s">
        <v>3725</v>
      </c>
      <c r="K597" s="685">
        <v>360.29</v>
      </c>
    </row>
    <row r="598" spans="1:11" ht="25.5" x14ac:dyDescent="0.2">
      <c r="A598" s="684"/>
      <c r="B598" s="684"/>
      <c r="C598" s="684"/>
      <c r="D598" s="684"/>
      <c r="E598" s="684"/>
      <c r="F598" s="684" t="s">
        <v>3726</v>
      </c>
      <c r="G598" s="685">
        <v>0</v>
      </c>
      <c r="H598" s="763"/>
      <c r="I598" s="763" t="s">
        <v>3727</v>
      </c>
      <c r="J598" s="684"/>
      <c r="K598" s="685">
        <v>489.79</v>
      </c>
    </row>
    <row r="599" spans="1:11" ht="50.1" customHeight="1" thickBot="1" x14ac:dyDescent="0.25">
      <c r="A599" s="31"/>
      <c r="B599" s="31"/>
      <c r="C599" s="31"/>
      <c r="D599" s="31"/>
      <c r="E599" s="31"/>
      <c r="F599" s="31"/>
      <c r="G599" s="31"/>
      <c r="H599" s="31" t="s">
        <v>3728</v>
      </c>
      <c r="I599" s="686" t="s">
        <v>3885</v>
      </c>
      <c r="J599" s="31" t="s">
        <v>3730</v>
      </c>
      <c r="K599" s="687">
        <v>2938.74</v>
      </c>
    </row>
    <row r="600" spans="1:11" ht="0.95" customHeight="1" thickTop="1" x14ac:dyDescent="0.2">
      <c r="A600" s="688"/>
      <c r="B600" s="688"/>
      <c r="C600" s="688"/>
      <c r="D600" s="688"/>
      <c r="E600" s="688"/>
      <c r="F600" s="688"/>
      <c r="G600" s="688"/>
      <c r="H600" s="688"/>
      <c r="I600" s="688"/>
      <c r="J600" s="688"/>
      <c r="K600" s="688"/>
    </row>
    <row r="601" spans="1:11" ht="18" customHeight="1" x14ac:dyDescent="0.2">
      <c r="A601" s="18" t="s">
        <v>257</v>
      </c>
      <c r="B601" s="19" t="s">
        <v>10</v>
      </c>
      <c r="C601" s="18" t="s">
        <v>11</v>
      </c>
      <c r="D601" s="18" t="s">
        <v>12</v>
      </c>
      <c r="E601" s="764" t="s">
        <v>3702</v>
      </c>
      <c r="F601" s="764"/>
      <c r="G601" s="20" t="s">
        <v>13</v>
      </c>
      <c r="H601" s="19" t="s">
        <v>14</v>
      </c>
      <c r="I601" s="19" t="s">
        <v>3703</v>
      </c>
      <c r="J601" s="19" t="s">
        <v>15</v>
      </c>
      <c r="K601" s="19" t="s">
        <v>17</v>
      </c>
    </row>
    <row r="602" spans="1:11" ht="26.1" customHeight="1" x14ac:dyDescent="0.2">
      <c r="A602" s="23" t="s">
        <v>3704</v>
      </c>
      <c r="B602" s="24" t="s">
        <v>258</v>
      </c>
      <c r="C602" s="23" t="s">
        <v>42</v>
      </c>
      <c r="D602" s="23" t="s">
        <v>259</v>
      </c>
      <c r="E602" s="760">
        <v>22</v>
      </c>
      <c r="F602" s="760"/>
      <c r="G602" s="25" t="s">
        <v>66</v>
      </c>
      <c r="H602" s="673">
        <v>1</v>
      </c>
      <c r="I602" s="26"/>
      <c r="J602" s="26">
        <v>139.02000000000001</v>
      </c>
      <c r="K602" s="26">
        <v>139.02000000000001</v>
      </c>
    </row>
    <row r="603" spans="1:11" ht="24" customHeight="1" x14ac:dyDescent="0.2">
      <c r="A603" s="674" t="s">
        <v>3706</v>
      </c>
      <c r="B603" s="675" t="s">
        <v>3754</v>
      </c>
      <c r="C603" s="674" t="s">
        <v>24</v>
      </c>
      <c r="D603" s="674" t="s">
        <v>3755</v>
      </c>
      <c r="E603" s="761" t="s">
        <v>3705</v>
      </c>
      <c r="F603" s="761"/>
      <c r="G603" s="676" t="s">
        <v>26</v>
      </c>
      <c r="H603" s="677">
        <v>2.7770000000000001</v>
      </c>
      <c r="I603" s="677">
        <v>0</v>
      </c>
      <c r="J603" s="678">
        <v>28.71</v>
      </c>
      <c r="K603" s="678">
        <v>79.72</v>
      </c>
    </row>
    <row r="604" spans="1:11" ht="24" customHeight="1" x14ac:dyDescent="0.2">
      <c r="A604" s="674" t="s">
        <v>3706</v>
      </c>
      <c r="B604" s="675" t="s">
        <v>1739</v>
      </c>
      <c r="C604" s="674" t="s">
        <v>24</v>
      </c>
      <c r="D604" s="674" t="s">
        <v>1740</v>
      </c>
      <c r="E604" s="761" t="s">
        <v>3705</v>
      </c>
      <c r="F604" s="761"/>
      <c r="G604" s="676" t="s">
        <v>26</v>
      </c>
      <c r="H604" s="677">
        <v>1.587</v>
      </c>
      <c r="I604" s="677">
        <v>0</v>
      </c>
      <c r="J604" s="678">
        <v>37.369999999999997</v>
      </c>
      <c r="K604" s="678">
        <v>59.3</v>
      </c>
    </row>
    <row r="605" spans="1:11" ht="25.5" x14ac:dyDescent="0.2">
      <c r="A605" s="684"/>
      <c r="B605" s="684"/>
      <c r="C605" s="684"/>
      <c r="D605" s="684"/>
      <c r="E605" s="684"/>
      <c r="F605" s="684" t="s">
        <v>3723</v>
      </c>
      <c r="G605" s="685">
        <v>98.73</v>
      </c>
      <c r="H605" s="684" t="s">
        <v>3724</v>
      </c>
      <c r="I605" s="685">
        <v>0</v>
      </c>
      <c r="J605" s="684" t="s">
        <v>3725</v>
      </c>
      <c r="K605" s="685">
        <v>98.73</v>
      </c>
    </row>
    <row r="606" spans="1:11" ht="25.5" x14ac:dyDescent="0.2">
      <c r="A606" s="684"/>
      <c r="B606" s="684"/>
      <c r="C606" s="684"/>
      <c r="D606" s="684"/>
      <c r="E606" s="684"/>
      <c r="F606" s="684" t="s">
        <v>3726</v>
      </c>
      <c r="G606" s="685">
        <v>0</v>
      </c>
      <c r="H606" s="763"/>
      <c r="I606" s="763" t="s">
        <v>3727</v>
      </c>
      <c r="J606" s="684"/>
      <c r="K606" s="685">
        <v>139.02000000000001</v>
      </c>
    </row>
    <row r="607" spans="1:11" ht="50.1" customHeight="1" thickBot="1" x14ac:dyDescent="0.25">
      <c r="A607" s="31"/>
      <c r="B607" s="31"/>
      <c r="C607" s="31"/>
      <c r="D607" s="31"/>
      <c r="E607" s="31"/>
      <c r="F607" s="31"/>
      <c r="G607" s="31"/>
      <c r="H607" s="31" t="s">
        <v>3728</v>
      </c>
      <c r="I607" s="686" t="s">
        <v>3875</v>
      </c>
      <c r="J607" s="31" t="s">
        <v>3730</v>
      </c>
      <c r="K607" s="687">
        <v>1112.1600000000001</v>
      </c>
    </row>
    <row r="608" spans="1:11" ht="0.95" customHeight="1" thickTop="1" x14ac:dyDescent="0.2">
      <c r="A608" s="688"/>
      <c r="B608" s="688"/>
      <c r="C608" s="688"/>
      <c r="D608" s="688"/>
      <c r="E608" s="688"/>
      <c r="F608" s="688"/>
      <c r="G608" s="688"/>
      <c r="H608" s="688"/>
      <c r="I608" s="688"/>
      <c r="J608" s="688"/>
      <c r="K608" s="688"/>
    </row>
    <row r="609" spans="1:11" ht="26.1" customHeight="1" x14ac:dyDescent="0.2">
      <c r="A609" s="21" t="s">
        <v>260</v>
      </c>
      <c r="B609" s="21"/>
      <c r="C609" s="21"/>
      <c r="D609" s="21" t="s">
        <v>261</v>
      </c>
      <c r="E609" s="21"/>
      <c r="F609" s="767"/>
      <c r="G609" s="767"/>
      <c r="H609" s="21"/>
      <c r="I609" s="22"/>
      <c r="J609" s="21"/>
      <c r="K609" s="672">
        <v>2028664.37</v>
      </c>
    </row>
    <row r="610" spans="1:11" ht="24" customHeight="1" x14ac:dyDescent="0.2">
      <c r="A610" s="21" t="s">
        <v>262</v>
      </c>
      <c r="B610" s="21"/>
      <c r="C610" s="21"/>
      <c r="D610" s="21" t="s">
        <v>263</v>
      </c>
      <c r="E610" s="21"/>
      <c r="F610" s="767"/>
      <c r="G610" s="767"/>
      <c r="H610" s="21"/>
      <c r="I610" s="22"/>
      <c r="J610" s="21"/>
      <c r="K610" s="672">
        <v>108188.61</v>
      </c>
    </row>
    <row r="611" spans="1:11" ht="18" customHeight="1" x14ac:dyDescent="0.2">
      <c r="A611" s="18" t="s">
        <v>264</v>
      </c>
      <c r="B611" s="19" t="s">
        <v>10</v>
      </c>
      <c r="C611" s="18" t="s">
        <v>11</v>
      </c>
      <c r="D611" s="18" t="s">
        <v>12</v>
      </c>
      <c r="E611" s="764" t="s">
        <v>3702</v>
      </c>
      <c r="F611" s="764"/>
      <c r="G611" s="20" t="s">
        <v>13</v>
      </c>
      <c r="H611" s="19" t="s">
        <v>14</v>
      </c>
      <c r="I611" s="19" t="s">
        <v>3703</v>
      </c>
      <c r="J611" s="19" t="s">
        <v>15</v>
      </c>
      <c r="K611" s="19" t="s">
        <v>17</v>
      </c>
    </row>
    <row r="612" spans="1:11" ht="24" customHeight="1" x14ac:dyDescent="0.2">
      <c r="A612" s="23" t="s">
        <v>3704</v>
      </c>
      <c r="B612" s="24" t="s">
        <v>265</v>
      </c>
      <c r="C612" s="23" t="s">
        <v>24</v>
      </c>
      <c r="D612" s="23" t="s">
        <v>266</v>
      </c>
      <c r="E612" s="760" t="s">
        <v>3886</v>
      </c>
      <c r="F612" s="760"/>
      <c r="G612" s="25" t="s">
        <v>52</v>
      </c>
      <c r="H612" s="673">
        <v>1</v>
      </c>
      <c r="I612" s="26"/>
      <c r="J612" s="26">
        <v>94.83</v>
      </c>
      <c r="K612" s="26">
        <v>94.83</v>
      </c>
    </row>
    <row r="613" spans="1:11" ht="39" customHeight="1" x14ac:dyDescent="0.2">
      <c r="A613" s="674" t="s">
        <v>3706</v>
      </c>
      <c r="B613" s="675" t="s">
        <v>3887</v>
      </c>
      <c r="C613" s="674" t="s">
        <v>24</v>
      </c>
      <c r="D613" s="674" t="s">
        <v>3888</v>
      </c>
      <c r="E613" s="761" t="s">
        <v>3889</v>
      </c>
      <c r="F613" s="761"/>
      <c r="G613" s="676" t="s">
        <v>56</v>
      </c>
      <c r="H613" s="677">
        <v>6.1000000000000004E-3</v>
      </c>
      <c r="I613" s="677">
        <v>0</v>
      </c>
      <c r="J613" s="678">
        <v>473.3</v>
      </c>
      <c r="K613" s="678">
        <v>2.88</v>
      </c>
    </row>
    <row r="614" spans="1:11" ht="39" customHeight="1" x14ac:dyDescent="0.2">
      <c r="A614" s="674" t="s">
        <v>3706</v>
      </c>
      <c r="B614" s="675" t="s">
        <v>3890</v>
      </c>
      <c r="C614" s="674" t="s">
        <v>24</v>
      </c>
      <c r="D614" s="674" t="s">
        <v>3891</v>
      </c>
      <c r="E614" s="761" t="s">
        <v>3772</v>
      </c>
      <c r="F614" s="761"/>
      <c r="G614" s="676" t="s">
        <v>3776</v>
      </c>
      <c r="H614" s="677">
        <v>2.64E-2</v>
      </c>
      <c r="I614" s="677">
        <v>0</v>
      </c>
      <c r="J614" s="678">
        <v>35.130000000000003</v>
      </c>
      <c r="K614" s="678">
        <v>0.92</v>
      </c>
    </row>
    <row r="615" spans="1:11" ht="39" customHeight="1" x14ac:dyDescent="0.2">
      <c r="A615" s="674" t="s">
        <v>3706</v>
      </c>
      <c r="B615" s="675" t="s">
        <v>3892</v>
      </c>
      <c r="C615" s="674" t="s">
        <v>24</v>
      </c>
      <c r="D615" s="674" t="s">
        <v>3893</v>
      </c>
      <c r="E615" s="761" t="s">
        <v>3772</v>
      </c>
      <c r="F615" s="761"/>
      <c r="G615" s="676" t="s">
        <v>3773</v>
      </c>
      <c r="H615" s="677">
        <v>6.6E-3</v>
      </c>
      <c r="I615" s="677">
        <v>0</v>
      </c>
      <c r="J615" s="678">
        <v>36.18</v>
      </c>
      <c r="K615" s="678">
        <v>0.23</v>
      </c>
    </row>
    <row r="616" spans="1:11" ht="24" customHeight="1" x14ac:dyDescent="0.2">
      <c r="A616" s="674" t="s">
        <v>3706</v>
      </c>
      <c r="B616" s="675" t="s">
        <v>3816</v>
      </c>
      <c r="C616" s="674" t="s">
        <v>24</v>
      </c>
      <c r="D616" s="674" t="s">
        <v>3817</v>
      </c>
      <c r="E616" s="761" t="s">
        <v>3705</v>
      </c>
      <c r="F616" s="761"/>
      <c r="G616" s="676" t="s">
        <v>26</v>
      </c>
      <c r="H616" s="677">
        <v>0.73499999999999999</v>
      </c>
      <c r="I616" s="677">
        <v>0</v>
      </c>
      <c r="J616" s="678">
        <v>36.43</v>
      </c>
      <c r="K616" s="678">
        <v>26.77</v>
      </c>
    </row>
    <row r="617" spans="1:11" ht="26.1" customHeight="1" x14ac:dyDescent="0.2">
      <c r="A617" s="674" t="s">
        <v>3706</v>
      </c>
      <c r="B617" s="675" t="s">
        <v>3872</v>
      </c>
      <c r="C617" s="674" t="s">
        <v>24</v>
      </c>
      <c r="D617" s="674" t="s">
        <v>3873</v>
      </c>
      <c r="E617" s="761" t="s">
        <v>3705</v>
      </c>
      <c r="F617" s="761"/>
      <c r="G617" s="676" t="s">
        <v>26</v>
      </c>
      <c r="H617" s="677">
        <v>0.49199999999999999</v>
      </c>
      <c r="I617" s="677">
        <v>0</v>
      </c>
      <c r="J617" s="678">
        <v>30.08</v>
      </c>
      <c r="K617" s="678">
        <v>14.79</v>
      </c>
    </row>
    <row r="618" spans="1:11" ht="26.1" customHeight="1" x14ac:dyDescent="0.2">
      <c r="A618" s="679" t="s">
        <v>3709</v>
      </c>
      <c r="B618" s="680" t="s">
        <v>3894</v>
      </c>
      <c r="C618" s="679" t="s">
        <v>24</v>
      </c>
      <c r="D618" s="679" t="s">
        <v>3895</v>
      </c>
      <c r="E618" s="762" t="s">
        <v>3720</v>
      </c>
      <c r="F618" s="762"/>
      <c r="G618" s="681" t="s">
        <v>48</v>
      </c>
      <c r="H618" s="682">
        <v>1.2273000000000001</v>
      </c>
      <c r="I618" s="682">
        <v>0</v>
      </c>
      <c r="J618" s="683">
        <v>7.16</v>
      </c>
      <c r="K618" s="683">
        <v>8.7799999999999994</v>
      </c>
    </row>
    <row r="619" spans="1:11" ht="26.1" customHeight="1" x14ac:dyDescent="0.2">
      <c r="A619" s="679" t="s">
        <v>3709</v>
      </c>
      <c r="B619" s="680" t="s">
        <v>3896</v>
      </c>
      <c r="C619" s="679" t="s">
        <v>24</v>
      </c>
      <c r="D619" s="679" t="s">
        <v>3897</v>
      </c>
      <c r="E619" s="762" t="s">
        <v>3720</v>
      </c>
      <c r="F619" s="762"/>
      <c r="G619" s="681" t="s">
        <v>48</v>
      </c>
      <c r="H619" s="682">
        <v>2</v>
      </c>
      <c r="I619" s="682">
        <v>0</v>
      </c>
      <c r="J619" s="683">
        <v>5.1100000000000003</v>
      </c>
      <c r="K619" s="683">
        <v>10.220000000000001</v>
      </c>
    </row>
    <row r="620" spans="1:11" ht="39" customHeight="1" x14ac:dyDescent="0.2">
      <c r="A620" s="679" t="s">
        <v>3709</v>
      </c>
      <c r="B620" s="680" t="s">
        <v>3898</v>
      </c>
      <c r="C620" s="679" t="s">
        <v>24</v>
      </c>
      <c r="D620" s="679" t="s">
        <v>3899</v>
      </c>
      <c r="E620" s="762" t="s">
        <v>3720</v>
      </c>
      <c r="F620" s="762"/>
      <c r="G620" s="681" t="s">
        <v>44</v>
      </c>
      <c r="H620" s="682">
        <v>0.58530000000000004</v>
      </c>
      <c r="I620" s="682">
        <v>0</v>
      </c>
      <c r="J620" s="683">
        <v>49.84</v>
      </c>
      <c r="K620" s="683">
        <v>29.17</v>
      </c>
    </row>
    <row r="621" spans="1:11" ht="26.1" customHeight="1" x14ac:dyDescent="0.2">
      <c r="A621" s="679" t="s">
        <v>3709</v>
      </c>
      <c r="B621" s="680" t="s">
        <v>3900</v>
      </c>
      <c r="C621" s="679" t="s">
        <v>24</v>
      </c>
      <c r="D621" s="679" t="s">
        <v>3901</v>
      </c>
      <c r="E621" s="762" t="s">
        <v>3720</v>
      </c>
      <c r="F621" s="762"/>
      <c r="G621" s="681" t="s">
        <v>336</v>
      </c>
      <c r="H621" s="682">
        <v>6.8000000000000005E-2</v>
      </c>
      <c r="I621" s="682">
        <v>0</v>
      </c>
      <c r="J621" s="683">
        <v>15.76</v>
      </c>
      <c r="K621" s="683">
        <v>1.07</v>
      </c>
    </row>
    <row r="622" spans="1:11" ht="25.5" x14ac:dyDescent="0.2">
      <c r="A622" s="684"/>
      <c r="B622" s="684"/>
      <c r="C622" s="684"/>
      <c r="D622" s="684"/>
      <c r="E622" s="684"/>
      <c r="F622" s="684" t="s">
        <v>3723</v>
      </c>
      <c r="G622" s="685">
        <v>32.07</v>
      </c>
      <c r="H622" s="684" t="s">
        <v>3724</v>
      </c>
      <c r="I622" s="685">
        <v>0</v>
      </c>
      <c r="J622" s="684" t="s">
        <v>3725</v>
      </c>
      <c r="K622" s="685">
        <v>32.07</v>
      </c>
    </row>
    <row r="623" spans="1:11" ht="25.5" x14ac:dyDescent="0.2">
      <c r="A623" s="684"/>
      <c r="B623" s="684"/>
      <c r="C623" s="684"/>
      <c r="D623" s="684"/>
      <c r="E623" s="684"/>
      <c r="F623" s="684" t="s">
        <v>3726</v>
      </c>
      <c r="G623" s="685">
        <v>0</v>
      </c>
      <c r="H623" s="763"/>
      <c r="I623" s="763" t="s">
        <v>3727</v>
      </c>
      <c r="J623" s="684"/>
      <c r="K623" s="685">
        <v>94.83</v>
      </c>
    </row>
    <row r="624" spans="1:11" ht="50.1" customHeight="1" thickBot="1" x14ac:dyDescent="0.25">
      <c r="A624" s="31"/>
      <c r="B624" s="31"/>
      <c r="C624" s="31"/>
      <c r="D624" s="31"/>
      <c r="E624" s="31"/>
      <c r="F624" s="31"/>
      <c r="G624" s="31"/>
      <c r="H624" s="31" t="s">
        <v>3728</v>
      </c>
      <c r="I624" s="686" t="s">
        <v>3902</v>
      </c>
      <c r="J624" s="31" t="s">
        <v>3730</v>
      </c>
      <c r="K624" s="687">
        <v>38408.99</v>
      </c>
    </row>
    <row r="625" spans="1:11" ht="0.95" customHeight="1" thickTop="1" x14ac:dyDescent="0.2">
      <c r="A625" s="688"/>
      <c r="B625" s="688"/>
      <c r="C625" s="688"/>
      <c r="D625" s="688"/>
      <c r="E625" s="688"/>
      <c r="F625" s="688"/>
      <c r="G625" s="688"/>
      <c r="H625" s="688"/>
      <c r="I625" s="688"/>
      <c r="J625" s="688"/>
      <c r="K625" s="688"/>
    </row>
    <row r="626" spans="1:11" ht="18" customHeight="1" x14ac:dyDescent="0.2">
      <c r="A626" s="18" t="s">
        <v>267</v>
      </c>
      <c r="B626" s="19" t="s">
        <v>10</v>
      </c>
      <c r="C626" s="18" t="s">
        <v>11</v>
      </c>
      <c r="D626" s="18" t="s">
        <v>12</v>
      </c>
      <c r="E626" s="764" t="s">
        <v>3702</v>
      </c>
      <c r="F626" s="764"/>
      <c r="G626" s="20" t="s">
        <v>13</v>
      </c>
      <c r="H626" s="19" t="s">
        <v>14</v>
      </c>
      <c r="I626" s="19" t="s">
        <v>3703</v>
      </c>
      <c r="J626" s="19" t="s">
        <v>15</v>
      </c>
      <c r="K626" s="19" t="s">
        <v>17</v>
      </c>
    </row>
    <row r="627" spans="1:11" ht="26.1" customHeight="1" x14ac:dyDescent="0.2">
      <c r="A627" s="23" t="s">
        <v>3704</v>
      </c>
      <c r="B627" s="24" t="s">
        <v>268</v>
      </c>
      <c r="C627" s="23" t="s">
        <v>42</v>
      </c>
      <c r="D627" s="23" t="s">
        <v>269</v>
      </c>
      <c r="E627" s="760" t="s">
        <v>3886</v>
      </c>
      <c r="F627" s="760"/>
      <c r="G627" s="25" t="s">
        <v>52</v>
      </c>
      <c r="H627" s="673">
        <v>1</v>
      </c>
      <c r="I627" s="26"/>
      <c r="J627" s="26">
        <v>294.75</v>
      </c>
      <c r="K627" s="26">
        <v>294.75</v>
      </c>
    </row>
    <row r="628" spans="1:11" ht="24" customHeight="1" x14ac:dyDescent="0.2">
      <c r="A628" s="674" t="s">
        <v>3706</v>
      </c>
      <c r="B628" s="675" t="s">
        <v>3761</v>
      </c>
      <c r="C628" s="674" t="s">
        <v>24</v>
      </c>
      <c r="D628" s="674" t="s">
        <v>3762</v>
      </c>
      <c r="E628" s="761" t="s">
        <v>3705</v>
      </c>
      <c r="F628" s="761"/>
      <c r="G628" s="676" t="s">
        <v>26</v>
      </c>
      <c r="H628" s="677">
        <v>0.2</v>
      </c>
      <c r="I628" s="677">
        <v>0</v>
      </c>
      <c r="J628" s="678">
        <v>36.909999999999997</v>
      </c>
      <c r="K628" s="678">
        <v>7.38</v>
      </c>
    </row>
    <row r="629" spans="1:11" ht="24" customHeight="1" x14ac:dyDescent="0.2">
      <c r="A629" s="674" t="s">
        <v>3706</v>
      </c>
      <c r="B629" s="675" t="s">
        <v>3754</v>
      </c>
      <c r="C629" s="674" t="s">
        <v>24</v>
      </c>
      <c r="D629" s="674" t="s">
        <v>3755</v>
      </c>
      <c r="E629" s="761" t="s">
        <v>3705</v>
      </c>
      <c r="F629" s="761"/>
      <c r="G629" s="676" t="s">
        <v>26</v>
      </c>
      <c r="H629" s="677">
        <v>1.2</v>
      </c>
      <c r="I629" s="677">
        <v>0</v>
      </c>
      <c r="J629" s="678">
        <v>28.71</v>
      </c>
      <c r="K629" s="678">
        <v>34.450000000000003</v>
      </c>
    </row>
    <row r="630" spans="1:11" ht="26.1" customHeight="1" x14ac:dyDescent="0.2">
      <c r="A630" s="674" t="s">
        <v>3706</v>
      </c>
      <c r="B630" s="675" t="s">
        <v>3903</v>
      </c>
      <c r="C630" s="674" t="s">
        <v>24</v>
      </c>
      <c r="D630" s="674" t="s">
        <v>3904</v>
      </c>
      <c r="E630" s="761" t="s">
        <v>3705</v>
      </c>
      <c r="F630" s="761"/>
      <c r="G630" s="676" t="s">
        <v>26</v>
      </c>
      <c r="H630" s="677">
        <v>1</v>
      </c>
      <c r="I630" s="677">
        <v>0</v>
      </c>
      <c r="J630" s="678">
        <v>30.23</v>
      </c>
      <c r="K630" s="678">
        <v>30.23</v>
      </c>
    </row>
    <row r="631" spans="1:11" ht="24" customHeight="1" x14ac:dyDescent="0.2">
      <c r="A631" s="674" t="s">
        <v>3706</v>
      </c>
      <c r="B631" s="675" t="s">
        <v>3757</v>
      </c>
      <c r="C631" s="674" t="s">
        <v>24</v>
      </c>
      <c r="D631" s="674" t="s">
        <v>3758</v>
      </c>
      <c r="E631" s="761" t="s">
        <v>3705</v>
      </c>
      <c r="F631" s="761"/>
      <c r="G631" s="676" t="s">
        <v>26</v>
      </c>
      <c r="H631" s="677">
        <v>1</v>
      </c>
      <c r="I631" s="677">
        <v>0</v>
      </c>
      <c r="J631" s="678">
        <v>36.65</v>
      </c>
      <c r="K631" s="678">
        <v>36.65</v>
      </c>
    </row>
    <row r="632" spans="1:11" ht="26.1" customHeight="1" x14ac:dyDescent="0.2">
      <c r="A632" s="679" t="s">
        <v>3709</v>
      </c>
      <c r="B632" s="680" t="s">
        <v>3905</v>
      </c>
      <c r="C632" s="679" t="s">
        <v>3906</v>
      </c>
      <c r="D632" s="679" t="s">
        <v>3907</v>
      </c>
      <c r="E632" s="762" t="s">
        <v>3720</v>
      </c>
      <c r="F632" s="762"/>
      <c r="G632" s="681" t="s">
        <v>52</v>
      </c>
      <c r="H632" s="682">
        <v>0.43</v>
      </c>
      <c r="I632" s="682">
        <v>0</v>
      </c>
      <c r="J632" s="683">
        <v>432.66</v>
      </c>
      <c r="K632" s="683">
        <v>186.04</v>
      </c>
    </row>
    <row r="633" spans="1:11" ht="25.5" x14ac:dyDescent="0.2">
      <c r="A633" s="684"/>
      <c r="B633" s="684"/>
      <c r="C633" s="684"/>
      <c r="D633" s="684"/>
      <c r="E633" s="684"/>
      <c r="F633" s="684" t="s">
        <v>3723</v>
      </c>
      <c r="G633" s="685">
        <v>77.260000000000005</v>
      </c>
      <c r="H633" s="684" t="s">
        <v>3724</v>
      </c>
      <c r="I633" s="685">
        <v>0</v>
      </c>
      <c r="J633" s="684" t="s">
        <v>3725</v>
      </c>
      <c r="K633" s="685">
        <v>77.260000000000005</v>
      </c>
    </row>
    <row r="634" spans="1:11" ht="25.5" x14ac:dyDescent="0.2">
      <c r="A634" s="684"/>
      <c r="B634" s="684"/>
      <c r="C634" s="684"/>
      <c r="D634" s="684"/>
      <c r="E634" s="684"/>
      <c r="F634" s="684" t="s">
        <v>3726</v>
      </c>
      <c r="G634" s="685">
        <v>0</v>
      </c>
      <c r="H634" s="763"/>
      <c r="I634" s="763" t="s">
        <v>3727</v>
      </c>
      <c r="J634" s="684"/>
      <c r="K634" s="685">
        <v>294.75</v>
      </c>
    </row>
    <row r="635" spans="1:11" ht="50.1" customHeight="1" thickBot="1" x14ac:dyDescent="0.25">
      <c r="A635" s="31"/>
      <c r="B635" s="31"/>
      <c r="C635" s="31"/>
      <c r="D635" s="31"/>
      <c r="E635" s="31"/>
      <c r="F635" s="31"/>
      <c r="G635" s="31"/>
      <c r="H635" s="31" t="s">
        <v>3728</v>
      </c>
      <c r="I635" s="686" t="s">
        <v>3908</v>
      </c>
      <c r="J635" s="31" t="s">
        <v>3730</v>
      </c>
      <c r="K635" s="687">
        <v>3684.37</v>
      </c>
    </row>
    <row r="636" spans="1:11" ht="0.95" customHeight="1" thickTop="1" x14ac:dyDescent="0.2">
      <c r="A636" s="688"/>
      <c r="B636" s="688"/>
      <c r="C636" s="688"/>
      <c r="D636" s="688"/>
      <c r="E636" s="688"/>
      <c r="F636" s="688"/>
      <c r="G636" s="688"/>
      <c r="H636" s="688"/>
      <c r="I636" s="688"/>
      <c r="J636" s="688"/>
      <c r="K636" s="688"/>
    </row>
    <row r="637" spans="1:11" ht="18" customHeight="1" x14ac:dyDescent="0.2">
      <c r="A637" s="18" t="s">
        <v>270</v>
      </c>
      <c r="B637" s="19" t="s">
        <v>10</v>
      </c>
      <c r="C637" s="18" t="s">
        <v>11</v>
      </c>
      <c r="D637" s="18" t="s">
        <v>12</v>
      </c>
      <c r="E637" s="764" t="s">
        <v>3702</v>
      </c>
      <c r="F637" s="764"/>
      <c r="G637" s="20" t="s">
        <v>13</v>
      </c>
      <c r="H637" s="19" t="s">
        <v>14</v>
      </c>
      <c r="I637" s="19" t="s">
        <v>3703</v>
      </c>
      <c r="J637" s="19" t="s">
        <v>15</v>
      </c>
      <c r="K637" s="19" t="s">
        <v>17</v>
      </c>
    </row>
    <row r="638" spans="1:11" ht="26.1" customHeight="1" x14ac:dyDescent="0.2">
      <c r="A638" s="23" t="s">
        <v>3704</v>
      </c>
      <c r="B638" s="24" t="s">
        <v>271</v>
      </c>
      <c r="C638" s="23" t="s">
        <v>104</v>
      </c>
      <c r="D638" s="23" t="s">
        <v>272</v>
      </c>
      <c r="E638" s="760" t="s">
        <v>1900</v>
      </c>
      <c r="F638" s="760"/>
      <c r="G638" s="25" t="s">
        <v>52</v>
      </c>
      <c r="H638" s="673">
        <v>1</v>
      </c>
      <c r="I638" s="26"/>
      <c r="J638" s="26">
        <v>49.31</v>
      </c>
      <c r="K638" s="26">
        <v>49.31</v>
      </c>
    </row>
    <row r="639" spans="1:11" ht="24" customHeight="1" x14ac:dyDescent="0.2">
      <c r="A639" s="674" t="s">
        <v>3706</v>
      </c>
      <c r="B639" s="675" t="s">
        <v>3754</v>
      </c>
      <c r="C639" s="674" t="s">
        <v>24</v>
      </c>
      <c r="D639" s="674" t="s">
        <v>3755</v>
      </c>
      <c r="E639" s="761" t="s">
        <v>3705</v>
      </c>
      <c r="F639" s="761"/>
      <c r="G639" s="676" t="s">
        <v>26</v>
      </c>
      <c r="H639" s="677">
        <v>0.77</v>
      </c>
      <c r="I639" s="677">
        <v>0</v>
      </c>
      <c r="J639" s="678">
        <v>28.71</v>
      </c>
      <c r="K639" s="678">
        <v>22.1</v>
      </c>
    </row>
    <row r="640" spans="1:11" ht="24" customHeight="1" x14ac:dyDescent="0.2">
      <c r="A640" s="679" t="s">
        <v>3709</v>
      </c>
      <c r="B640" s="680" t="s">
        <v>3909</v>
      </c>
      <c r="C640" s="679" t="s">
        <v>104</v>
      </c>
      <c r="D640" s="679" t="s">
        <v>2523</v>
      </c>
      <c r="E640" s="762" t="s">
        <v>3720</v>
      </c>
      <c r="F640" s="762"/>
      <c r="G640" s="681" t="s">
        <v>3598</v>
      </c>
      <c r="H640" s="682">
        <v>0.12</v>
      </c>
      <c r="I640" s="682">
        <v>0</v>
      </c>
      <c r="J640" s="683">
        <v>38.58</v>
      </c>
      <c r="K640" s="683">
        <v>4.62</v>
      </c>
    </row>
    <row r="641" spans="1:11" ht="24" customHeight="1" x14ac:dyDescent="0.2">
      <c r="A641" s="679" t="s">
        <v>3709</v>
      </c>
      <c r="B641" s="680" t="s">
        <v>3910</v>
      </c>
      <c r="C641" s="679" t="s">
        <v>104</v>
      </c>
      <c r="D641" s="679" t="s">
        <v>3911</v>
      </c>
      <c r="E641" s="762" t="s">
        <v>3715</v>
      </c>
      <c r="F641" s="762"/>
      <c r="G641" s="681" t="s">
        <v>26</v>
      </c>
      <c r="H641" s="682">
        <v>0.77</v>
      </c>
      <c r="I641" s="682">
        <v>0</v>
      </c>
      <c r="J641" s="683">
        <v>27.061631999999999</v>
      </c>
      <c r="K641" s="683">
        <v>20.83</v>
      </c>
    </row>
    <row r="642" spans="1:11" ht="24" customHeight="1" x14ac:dyDescent="0.2">
      <c r="A642" s="679" t="s">
        <v>3709</v>
      </c>
      <c r="B642" s="680" t="s">
        <v>3912</v>
      </c>
      <c r="C642" s="679" t="s">
        <v>104</v>
      </c>
      <c r="D642" s="679" t="s">
        <v>3913</v>
      </c>
      <c r="E642" s="762" t="s">
        <v>3720</v>
      </c>
      <c r="F642" s="762"/>
      <c r="G642" s="681" t="s">
        <v>3598</v>
      </c>
      <c r="H642" s="682">
        <v>0.05</v>
      </c>
      <c r="I642" s="682">
        <v>0</v>
      </c>
      <c r="J642" s="683">
        <v>22.7</v>
      </c>
      <c r="K642" s="683">
        <v>1.1299999999999999</v>
      </c>
    </row>
    <row r="643" spans="1:11" ht="24" customHeight="1" x14ac:dyDescent="0.2">
      <c r="A643" s="679" t="s">
        <v>3709</v>
      </c>
      <c r="B643" s="680" t="s">
        <v>3914</v>
      </c>
      <c r="C643" s="679" t="s">
        <v>104</v>
      </c>
      <c r="D643" s="679" t="s">
        <v>3915</v>
      </c>
      <c r="E643" s="762" t="s">
        <v>3720</v>
      </c>
      <c r="F643" s="762"/>
      <c r="G643" s="681" t="s">
        <v>66</v>
      </c>
      <c r="H643" s="682">
        <v>0.3</v>
      </c>
      <c r="I643" s="682">
        <v>0</v>
      </c>
      <c r="J643" s="683">
        <v>2.12</v>
      </c>
      <c r="K643" s="683">
        <v>0.63</v>
      </c>
    </row>
    <row r="644" spans="1:11" ht="25.5" x14ac:dyDescent="0.2">
      <c r="A644" s="684"/>
      <c r="B644" s="684"/>
      <c r="C644" s="684"/>
      <c r="D644" s="684"/>
      <c r="E644" s="684"/>
      <c r="F644" s="684" t="s">
        <v>3723</v>
      </c>
      <c r="G644" s="685">
        <v>35.86</v>
      </c>
      <c r="H644" s="684" t="s">
        <v>3724</v>
      </c>
      <c r="I644" s="685">
        <v>0</v>
      </c>
      <c r="J644" s="684" t="s">
        <v>3725</v>
      </c>
      <c r="K644" s="685">
        <v>35.86</v>
      </c>
    </row>
    <row r="645" spans="1:11" ht="25.5" x14ac:dyDescent="0.2">
      <c r="A645" s="684"/>
      <c r="B645" s="684"/>
      <c r="C645" s="684"/>
      <c r="D645" s="684"/>
      <c r="E645" s="684"/>
      <c r="F645" s="684" t="s">
        <v>3726</v>
      </c>
      <c r="G645" s="685">
        <v>0</v>
      </c>
      <c r="H645" s="763"/>
      <c r="I645" s="763" t="s">
        <v>3727</v>
      </c>
      <c r="J645" s="684"/>
      <c r="K645" s="685">
        <v>49.31</v>
      </c>
    </row>
    <row r="646" spans="1:11" ht="50.1" customHeight="1" thickBot="1" x14ac:dyDescent="0.25">
      <c r="A646" s="31"/>
      <c r="B646" s="31"/>
      <c r="C646" s="31"/>
      <c r="D646" s="31"/>
      <c r="E646" s="31"/>
      <c r="F646" s="31"/>
      <c r="G646" s="31"/>
      <c r="H646" s="31" t="s">
        <v>3728</v>
      </c>
      <c r="I646" s="686" t="s">
        <v>3916</v>
      </c>
      <c r="J646" s="31" t="s">
        <v>3730</v>
      </c>
      <c r="K646" s="687">
        <v>54561.02</v>
      </c>
    </row>
    <row r="647" spans="1:11" ht="0.95" customHeight="1" thickTop="1" x14ac:dyDescent="0.2">
      <c r="A647" s="688"/>
      <c r="B647" s="688"/>
      <c r="C647" s="688"/>
      <c r="D647" s="688"/>
      <c r="E647" s="688"/>
      <c r="F647" s="688"/>
      <c r="G647" s="688"/>
      <c r="H647" s="688"/>
      <c r="I647" s="688"/>
      <c r="J647" s="688"/>
      <c r="K647" s="688"/>
    </row>
    <row r="648" spans="1:11" ht="18" customHeight="1" x14ac:dyDescent="0.2">
      <c r="A648" s="18" t="s">
        <v>273</v>
      </c>
      <c r="B648" s="19" t="s">
        <v>10</v>
      </c>
      <c r="C648" s="18" t="s">
        <v>11</v>
      </c>
      <c r="D648" s="18" t="s">
        <v>12</v>
      </c>
      <c r="E648" s="764" t="s">
        <v>3702</v>
      </c>
      <c r="F648" s="764"/>
      <c r="G648" s="20" t="s">
        <v>13</v>
      </c>
      <c r="H648" s="19" t="s">
        <v>14</v>
      </c>
      <c r="I648" s="19" t="s">
        <v>3703</v>
      </c>
      <c r="J648" s="19" t="s">
        <v>15</v>
      </c>
      <c r="K648" s="19" t="s">
        <v>17</v>
      </c>
    </row>
    <row r="649" spans="1:11" ht="24" customHeight="1" x14ac:dyDescent="0.2">
      <c r="A649" s="23" t="s">
        <v>3704</v>
      </c>
      <c r="B649" s="24" t="s">
        <v>274</v>
      </c>
      <c r="C649" s="23" t="s">
        <v>42</v>
      </c>
      <c r="D649" s="23" t="s">
        <v>275</v>
      </c>
      <c r="E649" s="760" t="s">
        <v>3705</v>
      </c>
      <c r="F649" s="760"/>
      <c r="G649" s="25" t="s">
        <v>44</v>
      </c>
      <c r="H649" s="673">
        <v>1</v>
      </c>
      <c r="I649" s="26"/>
      <c r="J649" s="26">
        <v>525.79999999999995</v>
      </c>
      <c r="K649" s="26">
        <v>525.79999999999995</v>
      </c>
    </row>
    <row r="650" spans="1:11" ht="24" customHeight="1" x14ac:dyDescent="0.2">
      <c r="A650" s="674" t="s">
        <v>3706</v>
      </c>
      <c r="B650" s="675" t="s">
        <v>3816</v>
      </c>
      <c r="C650" s="674" t="s">
        <v>24</v>
      </c>
      <c r="D650" s="674" t="s">
        <v>3817</v>
      </c>
      <c r="E650" s="761" t="s">
        <v>3705</v>
      </c>
      <c r="F650" s="761"/>
      <c r="G650" s="676" t="s">
        <v>26</v>
      </c>
      <c r="H650" s="677">
        <v>1</v>
      </c>
      <c r="I650" s="677">
        <v>0</v>
      </c>
      <c r="J650" s="678">
        <v>36.43</v>
      </c>
      <c r="K650" s="678">
        <v>36.43</v>
      </c>
    </row>
    <row r="651" spans="1:11" ht="24" customHeight="1" x14ac:dyDescent="0.2">
      <c r="A651" s="674" t="s">
        <v>3706</v>
      </c>
      <c r="B651" s="675" t="s">
        <v>3754</v>
      </c>
      <c r="C651" s="674" t="s">
        <v>24</v>
      </c>
      <c r="D651" s="674" t="s">
        <v>3755</v>
      </c>
      <c r="E651" s="761" t="s">
        <v>3705</v>
      </c>
      <c r="F651" s="761"/>
      <c r="G651" s="676" t="s">
        <v>26</v>
      </c>
      <c r="H651" s="677">
        <v>2</v>
      </c>
      <c r="I651" s="677">
        <v>0</v>
      </c>
      <c r="J651" s="678">
        <v>28.71</v>
      </c>
      <c r="K651" s="678">
        <v>57.42</v>
      </c>
    </row>
    <row r="652" spans="1:11" ht="26.1" customHeight="1" x14ac:dyDescent="0.2">
      <c r="A652" s="679" t="s">
        <v>3709</v>
      </c>
      <c r="B652" s="680" t="s">
        <v>3917</v>
      </c>
      <c r="C652" s="679" t="s">
        <v>24</v>
      </c>
      <c r="D652" s="679" t="s">
        <v>3918</v>
      </c>
      <c r="E652" s="762" t="s">
        <v>3720</v>
      </c>
      <c r="F652" s="762"/>
      <c r="G652" s="681" t="s">
        <v>336</v>
      </c>
      <c r="H652" s="682">
        <v>0.15</v>
      </c>
      <c r="I652" s="682">
        <v>0</v>
      </c>
      <c r="J652" s="683">
        <v>16.03</v>
      </c>
      <c r="K652" s="683">
        <v>2.4</v>
      </c>
    </row>
    <row r="653" spans="1:11" ht="26.1" customHeight="1" x14ac:dyDescent="0.2">
      <c r="A653" s="679" t="s">
        <v>3709</v>
      </c>
      <c r="B653" s="680" t="s">
        <v>3919</v>
      </c>
      <c r="C653" s="679" t="s">
        <v>3826</v>
      </c>
      <c r="D653" s="679" t="s">
        <v>3920</v>
      </c>
      <c r="E653" s="762" t="s">
        <v>3720</v>
      </c>
      <c r="F653" s="762"/>
      <c r="G653" s="681" t="s">
        <v>186</v>
      </c>
      <c r="H653" s="682">
        <v>4</v>
      </c>
      <c r="I653" s="682">
        <v>0</v>
      </c>
      <c r="J653" s="683">
        <v>6.49</v>
      </c>
      <c r="K653" s="683">
        <v>25.96</v>
      </c>
    </row>
    <row r="654" spans="1:11" ht="39" customHeight="1" x14ac:dyDescent="0.2">
      <c r="A654" s="679" t="s">
        <v>3709</v>
      </c>
      <c r="B654" s="680" t="s">
        <v>3921</v>
      </c>
      <c r="C654" s="679" t="s">
        <v>24</v>
      </c>
      <c r="D654" s="679" t="s">
        <v>3922</v>
      </c>
      <c r="E654" s="762" t="s">
        <v>3720</v>
      </c>
      <c r="F654" s="762"/>
      <c r="G654" s="681" t="s">
        <v>44</v>
      </c>
      <c r="H654" s="682">
        <v>1</v>
      </c>
      <c r="I654" s="682">
        <v>0</v>
      </c>
      <c r="J654" s="683">
        <v>400</v>
      </c>
      <c r="K654" s="683">
        <v>400</v>
      </c>
    </row>
    <row r="655" spans="1:11" ht="26.1" customHeight="1" x14ac:dyDescent="0.2">
      <c r="A655" s="679" t="s">
        <v>3709</v>
      </c>
      <c r="B655" s="680" t="s">
        <v>3923</v>
      </c>
      <c r="C655" s="679" t="s">
        <v>3826</v>
      </c>
      <c r="D655" s="679" t="s">
        <v>3924</v>
      </c>
      <c r="E655" s="762" t="s">
        <v>3720</v>
      </c>
      <c r="F655" s="762"/>
      <c r="G655" s="681" t="s">
        <v>186</v>
      </c>
      <c r="H655" s="682">
        <v>1</v>
      </c>
      <c r="I655" s="682">
        <v>0</v>
      </c>
      <c r="J655" s="683">
        <v>3.59</v>
      </c>
      <c r="K655" s="683">
        <v>3.59</v>
      </c>
    </row>
    <row r="656" spans="1:11" ht="25.5" x14ac:dyDescent="0.2">
      <c r="A656" s="684"/>
      <c r="B656" s="684"/>
      <c r="C656" s="684"/>
      <c r="D656" s="684"/>
      <c r="E656" s="684"/>
      <c r="F656" s="684" t="s">
        <v>3723</v>
      </c>
      <c r="G656" s="685">
        <v>66.41</v>
      </c>
      <c r="H656" s="684" t="s">
        <v>3724</v>
      </c>
      <c r="I656" s="685">
        <v>0</v>
      </c>
      <c r="J656" s="684" t="s">
        <v>3725</v>
      </c>
      <c r="K656" s="685">
        <v>66.41</v>
      </c>
    </row>
    <row r="657" spans="1:11" ht="25.5" x14ac:dyDescent="0.2">
      <c r="A657" s="684"/>
      <c r="B657" s="684"/>
      <c r="C657" s="684"/>
      <c r="D657" s="684"/>
      <c r="E657" s="684"/>
      <c r="F657" s="684" t="s">
        <v>3726</v>
      </c>
      <c r="G657" s="685">
        <v>0</v>
      </c>
      <c r="H657" s="763"/>
      <c r="I657" s="763" t="s">
        <v>3727</v>
      </c>
      <c r="J657" s="684"/>
      <c r="K657" s="685">
        <v>525.79999999999995</v>
      </c>
    </row>
    <row r="658" spans="1:11" ht="50.1" customHeight="1" thickBot="1" x14ac:dyDescent="0.25">
      <c r="A658" s="31"/>
      <c r="B658" s="31"/>
      <c r="C658" s="31"/>
      <c r="D658" s="31"/>
      <c r="E658" s="31"/>
      <c r="F658" s="31"/>
      <c r="G658" s="31"/>
      <c r="H658" s="31" t="s">
        <v>3728</v>
      </c>
      <c r="I658" s="686" t="s">
        <v>3925</v>
      </c>
      <c r="J658" s="31" t="s">
        <v>3730</v>
      </c>
      <c r="K658" s="687">
        <v>1971.75</v>
      </c>
    </row>
    <row r="659" spans="1:11" ht="0.95" customHeight="1" thickTop="1" x14ac:dyDescent="0.2">
      <c r="A659" s="688"/>
      <c r="B659" s="688"/>
      <c r="C659" s="688"/>
      <c r="D659" s="688"/>
      <c r="E659" s="688"/>
      <c r="F659" s="688"/>
      <c r="G659" s="688"/>
      <c r="H659" s="688"/>
      <c r="I659" s="688"/>
      <c r="J659" s="688"/>
      <c r="K659" s="688"/>
    </row>
    <row r="660" spans="1:11" ht="18" customHeight="1" x14ac:dyDescent="0.2">
      <c r="A660" s="18" t="s">
        <v>276</v>
      </c>
      <c r="B660" s="19" t="s">
        <v>10</v>
      </c>
      <c r="C660" s="18" t="s">
        <v>11</v>
      </c>
      <c r="D660" s="18" t="s">
        <v>12</v>
      </c>
      <c r="E660" s="764" t="s">
        <v>3702</v>
      </c>
      <c r="F660" s="764"/>
      <c r="G660" s="20" t="s">
        <v>13</v>
      </c>
      <c r="H660" s="19" t="s">
        <v>14</v>
      </c>
      <c r="I660" s="19" t="s">
        <v>3703</v>
      </c>
      <c r="J660" s="19" t="s">
        <v>15</v>
      </c>
      <c r="K660" s="19" t="s">
        <v>17</v>
      </c>
    </row>
    <row r="661" spans="1:11" ht="24" customHeight="1" x14ac:dyDescent="0.2">
      <c r="A661" s="23" t="s">
        <v>3704</v>
      </c>
      <c r="B661" s="24" t="s">
        <v>277</v>
      </c>
      <c r="C661" s="23" t="s">
        <v>104</v>
      </c>
      <c r="D661" s="23" t="s">
        <v>278</v>
      </c>
      <c r="E661" s="760" t="s">
        <v>3926</v>
      </c>
      <c r="F661" s="760"/>
      <c r="G661" s="25" t="s">
        <v>279</v>
      </c>
      <c r="H661" s="673">
        <v>1</v>
      </c>
      <c r="I661" s="26"/>
      <c r="J661" s="26">
        <v>1195.31</v>
      </c>
      <c r="K661" s="26">
        <v>1195.31</v>
      </c>
    </row>
    <row r="662" spans="1:11" ht="26.1" customHeight="1" x14ac:dyDescent="0.2">
      <c r="A662" s="679" t="s">
        <v>3709</v>
      </c>
      <c r="B662" s="680" t="s">
        <v>3927</v>
      </c>
      <c r="C662" s="679" t="s">
        <v>104</v>
      </c>
      <c r="D662" s="679" t="s">
        <v>3928</v>
      </c>
      <c r="E662" s="762" t="s">
        <v>3720</v>
      </c>
      <c r="F662" s="762"/>
      <c r="G662" s="681" t="s">
        <v>279</v>
      </c>
      <c r="H662" s="682">
        <v>1</v>
      </c>
      <c r="I662" s="682">
        <v>0</v>
      </c>
      <c r="J662" s="683">
        <v>1195.31</v>
      </c>
      <c r="K662" s="683">
        <v>1195.31</v>
      </c>
    </row>
    <row r="663" spans="1:11" ht="25.5" x14ac:dyDescent="0.2">
      <c r="A663" s="684"/>
      <c r="B663" s="684"/>
      <c r="C663" s="684"/>
      <c r="D663" s="684"/>
      <c r="E663" s="684"/>
      <c r="F663" s="684" t="s">
        <v>3723</v>
      </c>
      <c r="G663" s="685">
        <v>0</v>
      </c>
      <c r="H663" s="684" t="s">
        <v>3724</v>
      </c>
      <c r="I663" s="685">
        <v>0</v>
      </c>
      <c r="J663" s="684" t="s">
        <v>3725</v>
      </c>
      <c r="K663" s="685">
        <v>0</v>
      </c>
    </row>
    <row r="664" spans="1:11" ht="25.5" x14ac:dyDescent="0.2">
      <c r="A664" s="684"/>
      <c r="B664" s="684"/>
      <c r="C664" s="684"/>
      <c r="D664" s="684"/>
      <c r="E664" s="684"/>
      <c r="F664" s="684" t="s">
        <v>3726</v>
      </c>
      <c r="G664" s="685">
        <v>0</v>
      </c>
      <c r="H664" s="763"/>
      <c r="I664" s="763" t="s">
        <v>3727</v>
      </c>
      <c r="J664" s="684"/>
      <c r="K664" s="685">
        <v>1195.31</v>
      </c>
    </row>
    <row r="665" spans="1:11" ht="50.1" customHeight="1" thickBot="1" x14ac:dyDescent="0.25">
      <c r="A665" s="31"/>
      <c r="B665" s="31"/>
      <c r="C665" s="31"/>
      <c r="D665" s="31"/>
      <c r="E665" s="31"/>
      <c r="F665" s="31"/>
      <c r="G665" s="31"/>
      <c r="H665" s="31" t="s">
        <v>3728</v>
      </c>
      <c r="I665" s="686" t="s">
        <v>3875</v>
      </c>
      <c r="J665" s="31" t="s">
        <v>3730</v>
      </c>
      <c r="K665" s="687">
        <v>9562.48</v>
      </c>
    </row>
    <row r="666" spans="1:11" ht="0.95" customHeight="1" thickTop="1" x14ac:dyDescent="0.2">
      <c r="A666" s="688"/>
      <c r="B666" s="688"/>
      <c r="C666" s="688"/>
      <c r="D666" s="688"/>
      <c r="E666" s="688"/>
      <c r="F666" s="688"/>
      <c r="G666" s="688"/>
      <c r="H666" s="688"/>
      <c r="I666" s="688"/>
      <c r="J666" s="688"/>
      <c r="K666" s="688"/>
    </row>
    <row r="667" spans="1:11" ht="24" customHeight="1" x14ac:dyDescent="0.2">
      <c r="A667" s="21" t="s">
        <v>280</v>
      </c>
      <c r="B667" s="21"/>
      <c r="C667" s="21"/>
      <c r="D667" s="21" t="s">
        <v>39</v>
      </c>
      <c r="E667" s="21"/>
      <c r="F667" s="767"/>
      <c r="G667" s="767"/>
      <c r="H667" s="21"/>
      <c r="I667" s="22"/>
      <c r="J667" s="21"/>
      <c r="K667" s="672">
        <v>868796.77</v>
      </c>
    </row>
    <row r="668" spans="1:11" ht="24" customHeight="1" x14ac:dyDescent="0.2">
      <c r="A668" s="21" t="s">
        <v>281</v>
      </c>
      <c r="B668" s="21"/>
      <c r="C668" s="21"/>
      <c r="D668" s="21" t="s">
        <v>282</v>
      </c>
      <c r="E668" s="21"/>
      <c r="F668" s="767"/>
      <c r="G668" s="767"/>
      <c r="H668" s="21"/>
      <c r="I668" s="22"/>
      <c r="J668" s="21"/>
      <c r="K668" s="672">
        <v>132942.98000000001</v>
      </c>
    </row>
    <row r="669" spans="1:11" ht="18" customHeight="1" x14ac:dyDescent="0.2">
      <c r="A669" s="18" t="s">
        <v>283</v>
      </c>
      <c r="B669" s="19" t="s">
        <v>10</v>
      </c>
      <c r="C669" s="18" t="s">
        <v>11</v>
      </c>
      <c r="D669" s="18" t="s">
        <v>12</v>
      </c>
      <c r="E669" s="764" t="s">
        <v>3702</v>
      </c>
      <c r="F669" s="764"/>
      <c r="G669" s="20" t="s">
        <v>13</v>
      </c>
      <c r="H669" s="19" t="s">
        <v>14</v>
      </c>
      <c r="I669" s="19" t="s">
        <v>3703</v>
      </c>
      <c r="J669" s="19" t="s">
        <v>15</v>
      </c>
      <c r="K669" s="19" t="s">
        <v>17</v>
      </c>
    </row>
    <row r="670" spans="1:11" ht="39" customHeight="1" x14ac:dyDescent="0.2">
      <c r="A670" s="23" t="s">
        <v>3704</v>
      </c>
      <c r="B670" s="24" t="s">
        <v>284</v>
      </c>
      <c r="C670" s="23" t="s">
        <v>24</v>
      </c>
      <c r="D670" s="23" t="s">
        <v>285</v>
      </c>
      <c r="E670" s="760" t="s">
        <v>3929</v>
      </c>
      <c r="F670" s="760"/>
      <c r="G670" s="25" t="s">
        <v>52</v>
      </c>
      <c r="H670" s="673">
        <v>1</v>
      </c>
      <c r="I670" s="26"/>
      <c r="J670" s="26">
        <v>2.31</v>
      </c>
      <c r="K670" s="26">
        <v>2.31</v>
      </c>
    </row>
    <row r="671" spans="1:11" ht="51.95" customHeight="1" x14ac:dyDescent="0.2">
      <c r="A671" s="674" t="s">
        <v>3706</v>
      </c>
      <c r="B671" s="675" t="s">
        <v>3930</v>
      </c>
      <c r="C671" s="674" t="s">
        <v>24</v>
      </c>
      <c r="D671" s="674" t="s">
        <v>3931</v>
      </c>
      <c r="E671" s="761" t="s">
        <v>3772</v>
      </c>
      <c r="F671" s="761"/>
      <c r="G671" s="676" t="s">
        <v>3773</v>
      </c>
      <c r="H671" s="677">
        <v>7.5109999999999999E-4</v>
      </c>
      <c r="I671" s="677">
        <v>0</v>
      </c>
      <c r="J671" s="678">
        <v>227.65</v>
      </c>
      <c r="K671" s="678">
        <v>0.17</v>
      </c>
    </row>
    <row r="672" spans="1:11" ht="39" customHeight="1" x14ac:dyDescent="0.2">
      <c r="A672" s="674" t="s">
        <v>3706</v>
      </c>
      <c r="B672" s="675" t="s">
        <v>3932</v>
      </c>
      <c r="C672" s="674" t="s">
        <v>24</v>
      </c>
      <c r="D672" s="674" t="s">
        <v>3933</v>
      </c>
      <c r="E672" s="761" t="s">
        <v>3772</v>
      </c>
      <c r="F672" s="761"/>
      <c r="G672" s="676" t="s">
        <v>3776</v>
      </c>
      <c r="H672" s="677">
        <v>8.3126999999999993E-3</v>
      </c>
      <c r="I672" s="677">
        <v>0</v>
      </c>
      <c r="J672" s="678">
        <v>120.8</v>
      </c>
      <c r="K672" s="678">
        <v>1</v>
      </c>
    </row>
    <row r="673" spans="1:11" ht="65.099999999999994" customHeight="1" x14ac:dyDescent="0.2">
      <c r="A673" s="674" t="s">
        <v>3706</v>
      </c>
      <c r="B673" s="675" t="s">
        <v>3934</v>
      </c>
      <c r="C673" s="674" t="s">
        <v>24</v>
      </c>
      <c r="D673" s="674" t="s">
        <v>3935</v>
      </c>
      <c r="E673" s="761" t="s">
        <v>3772</v>
      </c>
      <c r="F673" s="761"/>
      <c r="G673" s="676" t="s">
        <v>3776</v>
      </c>
      <c r="H673" s="677">
        <v>2.5891999999999998E-3</v>
      </c>
      <c r="I673" s="677">
        <v>0</v>
      </c>
      <c r="J673" s="678">
        <v>81.06</v>
      </c>
      <c r="K673" s="678">
        <v>0.2</v>
      </c>
    </row>
    <row r="674" spans="1:11" ht="51.95" customHeight="1" x14ac:dyDescent="0.2">
      <c r="A674" s="674" t="s">
        <v>3706</v>
      </c>
      <c r="B674" s="675" t="s">
        <v>3936</v>
      </c>
      <c r="C674" s="674" t="s">
        <v>24</v>
      </c>
      <c r="D674" s="674" t="s">
        <v>3937</v>
      </c>
      <c r="E674" s="761" t="s">
        <v>3772</v>
      </c>
      <c r="F674" s="761"/>
      <c r="G674" s="676" t="s">
        <v>3776</v>
      </c>
      <c r="H674" s="677">
        <v>2.9082999999999999E-3</v>
      </c>
      <c r="I674" s="677">
        <v>0</v>
      </c>
      <c r="J674" s="678">
        <v>97.62</v>
      </c>
      <c r="K674" s="678">
        <v>0.28000000000000003</v>
      </c>
    </row>
    <row r="675" spans="1:11" ht="65.099999999999994" customHeight="1" x14ac:dyDescent="0.2">
      <c r="A675" s="674" t="s">
        <v>3706</v>
      </c>
      <c r="B675" s="675" t="s">
        <v>3938</v>
      </c>
      <c r="C675" s="674" t="s">
        <v>24</v>
      </c>
      <c r="D675" s="674" t="s">
        <v>3939</v>
      </c>
      <c r="E675" s="761" t="s">
        <v>3772</v>
      </c>
      <c r="F675" s="761"/>
      <c r="G675" s="676" t="s">
        <v>3773</v>
      </c>
      <c r="H675" s="677">
        <v>1.0702000000000001E-3</v>
      </c>
      <c r="I675" s="677">
        <v>0</v>
      </c>
      <c r="J675" s="678">
        <v>324.18</v>
      </c>
      <c r="K675" s="678">
        <v>0.34</v>
      </c>
    </row>
    <row r="676" spans="1:11" ht="39" customHeight="1" x14ac:dyDescent="0.2">
      <c r="A676" s="674" t="s">
        <v>3706</v>
      </c>
      <c r="B676" s="675" t="s">
        <v>3940</v>
      </c>
      <c r="C676" s="674" t="s">
        <v>24</v>
      </c>
      <c r="D676" s="674" t="s">
        <v>3941</v>
      </c>
      <c r="E676" s="761" t="s">
        <v>3772</v>
      </c>
      <c r="F676" s="761"/>
      <c r="G676" s="676" t="s">
        <v>3773</v>
      </c>
      <c r="H676" s="677">
        <v>3.0249999999999998E-4</v>
      </c>
      <c r="I676" s="677">
        <v>0</v>
      </c>
      <c r="J676" s="678">
        <v>297.27</v>
      </c>
      <c r="K676" s="678">
        <v>0.08</v>
      </c>
    </row>
    <row r="677" spans="1:11" ht="24" customHeight="1" x14ac:dyDescent="0.2">
      <c r="A677" s="674" t="s">
        <v>3706</v>
      </c>
      <c r="B677" s="675" t="s">
        <v>3754</v>
      </c>
      <c r="C677" s="674" t="s">
        <v>24</v>
      </c>
      <c r="D677" s="674" t="s">
        <v>3755</v>
      </c>
      <c r="E677" s="761" t="s">
        <v>3705</v>
      </c>
      <c r="F677" s="761"/>
      <c r="G677" s="676" t="s">
        <v>26</v>
      </c>
      <c r="H677" s="677">
        <v>8.6151999999999999E-3</v>
      </c>
      <c r="I677" s="677">
        <v>0</v>
      </c>
      <c r="J677" s="678">
        <v>28.71</v>
      </c>
      <c r="K677" s="678">
        <v>0.24</v>
      </c>
    </row>
    <row r="678" spans="1:11" ht="25.5" x14ac:dyDescent="0.2">
      <c r="A678" s="684"/>
      <c r="B678" s="684"/>
      <c r="C678" s="684"/>
      <c r="D678" s="684"/>
      <c r="E678" s="684"/>
      <c r="F678" s="684" t="s">
        <v>3723</v>
      </c>
      <c r="G678" s="685">
        <v>0.61</v>
      </c>
      <c r="H678" s="684" t="s">
        <v>3724</v>
      </c>
      <c r="I678" s="685">
        <v>0</v>
      </c>
      <c r="J678" s="684" t="s">
        <v>3725</v>
      </c>
      <c r="K678" s="685">
        <v>0.61</v>
      </c>
    </row>
    <row r="679" spans="1:11" ht="25.5" x14ac:dyDescent="0.2">
      <c r="A679" s="684"/>
      <c r="B679" s="684"/>
      <c r="C679" s="684"/>
      <c r="D679" s="684"/>
      <c r="E679" s="684"/>
      <c r="F679" s="684" t="s">
        <v>3726</v>
      </c>
      <c r="G679" s="685">
        <v>0</v>
      </c>
      <c r="H679" s="763"/>
      <c r="I679" s="763" t="s">
        <v>3727</v>
      </c>
      <c r="J679" s="684"/>
      <c r="K679" s="685">
        <v>2.31</v>
      </c>
    </row>
    <row r="680" spans="1:11" ht="50.1" customHeight="1" thickBot="1" x14ac:dyDescent="0.25">
      <c r="A680" s="31"/>
      <c r="B680" s="31"/>
      <c r="C680" s="31"/>
      <c r="D680" s="31"/>
      <c r="E680" s="31"/>
      <c r="F680" s="31"/>
      <c r="G680" s="31"/>
      <c r="H680" s="31" t="s">
        <v>3728</v>
      </c>
      <c r="I680" s="686" t="s">
        <v>3942</v>
      </c>
      <c r="J680" s="31" t="s">
        <v>3730</v>
      </c>
      <c r="K680" s="687">
        <v>4956.8599999999997</v>
      </c>
    </row>
    <row r="681" spans="1:11" ht="0.95" customHeight="1" thickTop="1" x14ac:dyDescent="0.2">
      <c r="A681" s="688"/>
      <c r="B681" s="688"/>
      <c r="C681" s="688"/>
      <c r="D681" s="688"/>
      <c r="E681" s="688"/>
      <c r="F681" s="688"/>
      <c r="G681" s="688"/>
      <c r="H681" s="688"/>
      <c r="I681" s="688"/>
      <c r="J681" s="688"/>
      <c r="K681" s="688"/>
    </row>
    <row r="682" spans="1:11" ht="18" customHeight="1" x14ac:dyDescent="0.2">
      <c r="A682" s="18" t="s">
        <v>286</v>
      </c>
      <c r="B682" s="19" t="s">
        <v>10</v>
      </c>
      <c r="C682" s="18" t="s">
        <v>11</v>
      </c>
      <c r="D682" s="18" t="s">
        <v>12</v>
      </c>
      <c r="E682" s="764" t="s">
        <v>3702</v>
      </c>
      <c r="F682" s="764"/>
      <c r="G682" s="20" t="s">
        <v>13</v>
      </c>
      <c r="H682" s="19" t="s">
        <v>14</v>
      </c>
      <c r="I682" s="19" t="s">
        <v>3703</v>
      </c>
      <c r="J682" s="19" t="s">
        <v>15</v>
      </c>
      <c r="K682" s="19" t="s">
        <v>17</v>
      </c>
    </row>
    <row r="683" spans="1:11" ht="26.1" customHeight="1" x14ac:dyDescent="0.2">
      <c r="A683" s="23" t="s">
        <v>3704</v>
      </c>
      <c r="B683" s="24" t="s">
        <v>287</v>
      </c>
      <c r="C683" s="23" t="s">
        <v>104</v>
      </c>
      <c r="D683" s="23" t="s">
        <v>288</v>
      </c>
      <c r="E683" s="760" t="s">
        <v>3800</v>
      </c>
      <c r="F683" s="760"/>
      <c r="G683" s="25" t="s">
        <v>56</v>
      </c>
      <c r="H683" s="673">
        <v>1</v>
      </c>
      <c r="I683" s="26"/>
      <c r="J683" s="26">
        <v>48.45</v>
      </c>
      <c r="K683" s="26">
        <v>48.45</v>
      </c>
    </row>
    <row r="684" spans="1:11" ht="24" customHeight="1" x14ac:dyDescent="0.2">
      <c r="A684" s="674" t="s">
        <v>3706</v>
      </c>
      <c r="B684" s="675" t="s">
        <v>3754</v>
      </c>
      <c r="C684" s="674" t="s">
        <v>24</v>
      </c>
      <c r="D684" s="674" t="s">
        <v>3755</v>
      </c>
      <c r="E684" s="761" t="s">
        <v>3705</v>
      </c>
      <c r="F684" s="761"/>
      <c r="G684" s="676" t="s">
        <v>26</v>
      </c>
      <c r="H684" s="677">
        <v>1.177</v>
      </c>
      <c r="I684" s="677">
        <v>0</v>
      </c>
      <c r="J684" s="678">
        <v>28.71</v>
      </c>
      <c r="K684" s="678">
        <v>33.79</v>
      </c>
    </row>
    <row r="685" spans="1:11" ht="24" customHeight="1" x14ac:dyDescent="0.2">
      <c r="A685" s="679" t="s">
        <v>3709</v>
      </c>
      <c r="B685" s="680" t="s">
        <v>3943</v>
      </c>
      <c r="C685" s="679" t="s">
        <v>104</v>
      </c>
      <c r="D685" s="679" t="s">
        <v>3944</v>
      </c>
      <c r="E685" s="762" t="s">
        <v>3715</v>
      </c>
      <c r="F685" s="762"/>
      <c r="G685" s="681" t="s">
        <v>26</v>
      </c>
      <c r="H685" s="682">
        <v>0.01</v>
      </c>
      <c r="I685" s="682">
        <v>0</v>
      </c>
      <c r="J685" s="683">
        <v>38.223744000000003</v>
      </c>
      <c r="K685" s="683">
        <v>0.38</v>
      </c>
    </row>
    <row r="686" spans="1:11" ht="24" customHeight="1" x14ac:dyDescent="0.2">
      <c r="A686" s="679" t="s">
        <v>3709</v>
      </c>
      <c r="B686" s="680" t="s">
        <v>3945</v>
      </c>
      <c r="C686" s="679" t="s">
        <v>104</v>
      </c>
      <c r="D686" s="679" t="s">
        <v>3946</v>
      </c>
      <c r="E686" s="762" t="s">
        <v>3720</v>
      </c>
      <c r="F686" s="762"/>
      <c r="G686" s="681" t="s">
        <v>26</v>
      </c>
      <c r="H686" s="682">
        <v>3.5000000000000003E-2</v>
      </c>
      <c r="I686" s="682">
        <v>0</v>
      </c>
      <c r="J686" s="683">
        <v>224</v>
      </c>
      <c r="K686" s="683">
        <v>7.84</v>
      </c>
    </row>
    <row r="687" spans="1:11" ht="24" customHeight="1" x14ac:dyDescent="0.2">
      <c r="A687" s="679" t="s">
        <v>3709</v>
      </c>
      <c r="B687" s="680" t="s">
        <v>3947</v>
      </c>
      <c r="C687" s="679" t="s">
        <v>104</v>
      </c>
      <c r="D687" s="679" t="s">
        <v>3948</v>
      </c>
      <c r="E687" s="762" t="s">
        <v>3715</v>
      </c>
      <c r="F687" s="762"/>
      <c r="G687" s="681" t="s">
        <v>26</v>
      </c>
      <c r="H687" s="682">
        <v>3.5999999999999997E-2</v>
      </c>
      <c r="I687" s="682">
        <v>0</v>
      </c>
      <c r="J687" s="683">
        <v>27.061631999999999</v>
      </c>
      <c r="K687" s="683">
        <v>0.97</v>
      </c>
    </row>
    <row r="688" spans="1:11" ht="24" customHeight="1" x14ac:dyDescent="0.2">
      <c r="A688" s="679" t="s">
        <v>3709</v>
      </c>
      <c r="B688" s="680" t="s">
        <v>3949</v>
      </c>
      <c r="C688" s="679" t="s">
        <v>104</v>
      </c>
      <c r="D688" s="679" t="s">
        <v>3950</v>
      </c>
      <c r="E688" s="762" t="s">
        <v>3715</v>
      </c>
      <c r="F688" s="762"/>
      <c r="G688" s="681" t="s">
        <v>26</v>
      </c>
      <c r="H688" s="682">
        <v>1.4E-2</v>
      </c>
      <c r="I688" s="682">
        <v>0</v>
      </c>
      <c r="J688" s="683">
        <v>27.061631999999999</v>
      </c>
      <c r="K688" s="683">
        <v>0.37</v>
      </c>
    </row>
    <row r="689" spans="1:11" ht="24" customHeight="1" x14ac:dyDescent="0.2">
      <c r="A689" s="679" t="s">
        <v>3709</v>
      </c>
      <c r="B689" s="680" t="s">
        <v>3951</v>
      </c>
      <c r="C689" s="679" t="s">
        <v>104</v>
      </c>
      <c r="D689" s="679" t="s">
        <v>3952</v>
      </c>
      <c r="E689" s="762" t="s">
        <v>3720</v>
      </c>
      <c r="F689" s="762"/>
      <c r="G689" s="681" t="s">
        <v>26</v>
      </c>
      <c r="H689" s="682">
        <v>1.4999999999999999E-2</v>
      </c>
      <c r="I689" s="682">
        <v>0</v>
      </c>
      <c r="J689" s="683">
        <v>340</v>
      </c>
      <c r="K689" s="683">
        <v>5.0999999999999996</v>
      </c>
    </row>
    <row r="690" spans="1:11" ht="25.5" x14ac:dyDescent="0.2">
      <c r="A690" s="684"/>
      <c r="B690" s="684"/>
      <c r="C690" s="684"/>
      <c r="D690" s="684"/>
      <c r="E690" s="684"/>
      <c r="F690" s="684" t="s">
        <v>3723</v>
      </c>
      <c r="G690" s="685">
        <v>24.69</v>
      </c>
      <c r="H690" s="684" t="s">
        <v>3724</v>
      </c>
      <c r="I690" s="685">
        <v>0</v>
      </c>
      <c r="J690" s="684" t="s">
        <v>3725</v>
      </c>
      <c r="K690" s="685">
        <v>24.69</v>
      </c>
    </row>
    <row r="691" spans="1:11" ht="25.5" x14ac:dyDescent="0.2">
      <c r="A691" s="684"/>
      <c r="B691" s="684"/>
      <c r="C691" s="684"/>
      <c r="D691" s="684"/>
      <c r="E691" s="684"/>
      <c r="F691" s="684" t="s">
        <v>3726</v>
      </c>
      <c r="G691" s="685">
        <v>0</v>
      </c>
      <c r="H691" s="763"/>
      <c r="I691" s="763" t="s">
        <v>3727</v>
      </c>
      <c r="J691" s="684"/>
      <c r="K691" s="685">
        <v>48.45</v>
      </c>
    </row>
    <row r="692" spans="1:11" ht="50.1" customHeight="1" thickBot="1" x14ac:dyDescent="0.25">
      <c r="A692" s="31"/>
      <c r="B692" s="31"/>
      <c r="C692" s="31"/>
      <c r="D692" s="31"/>
      <c r="E692" s="31"/>
      <c r="F692" s="31"/>
      <c r="G692" s="31"/>
      <c r="H692" s="31" t="s">
        <v>3728</v>
      </c>
      <c r="I692" s="686" t="s">
        <v>3953</v>
      </c>
      <c r="J692" s="31" t="s">
        <v>3730</v>
      </c>
      <c r="K692" s="687">
        <v>3113.88</v>
      </c>
    </row>
    <row r="693" spans="1:11" ht="0.95" customHeight="1" thickTop="1" x14ac:dyDescent="0.2">
      <c r="A693" s="688"/>
      <c r="B693" s="688"/>
      <c r="C693" s="688"/>
      <c r="D693" s="688"/>
      <c r="E693" s="688"/>
      <c r="F693" s="688"/>
      <c r="G693" s="688"/>
      <c r="H693" s="688"/>
      <c r="I693" s="688"/>
      <c r="J693" s="688"/>
      <c r="K693" s="688"/>
    </row>
    <row r="694" spans="1:11" ht="18" customHeight="1" x14ac:dyDescent="0.2">
      <c r="A694" s="18" t="s">
        <v>289</v>
      </c>
      <c r="B694" s="19" t="s">
        <v>10</v>
      </c>
      <c r="C694" s="18" t="s">
        <v>11</v>
      </c>
      <c r="D694" s="18" t="s">
        <v>12</v>
      </c>
      <c r="E694" s="764" t="s">
        <v>3702</v>
      </c>
      <c r="F694" s="764"/>
      <c r="G694" s="20" t="s">
        <v>13</v>
      </c>
      <c r="H694" s="19" t="s">
        <v>14</v>
      </c>
      <c r="I694" s="19" t="s">
        <v>3703</v>
      </c>
      <c r="J694" s="19" t="s">
        <v>15</v>
      </c>
      <c r="K694" s="19" t="s">
        <v>17</v>
      </c>
    </row>
    <row r="695" spans="1:11" ht="39" customHeight="1" x14ac:dyDescent="0.2">
      <c r="A695" s="23" t="s">
        <v>3704</v>
      </c>
      <c r="B695" s="24" t="s">
        <v>290</v>
      </c>
      <c r="C695" s="23" t="s">
        <v>24</v>
      </c>
      <c r="D695" s="23" t="s">
        <v>291</v>
      </c>
      <c r="E695" s="760" t="s">
        <v>3823</v>
      </c>
      <c r="F695" s="760"/>
      <c r="G695" s="25" t="s">
        <v>56</v>
      </c>
      <c r="H695" s="673">
        <v>1</v>
      </c>
      <c r="I695" s="26"/>
      <c r="J695" s="26">
        <v>14.62</v>
      </c>
      <c r="K695" s="26">
        <v>14.62</v>
      </c>
    </row>
    <row r="696" spans="1:11" ht="24" customHeight="1" x14ac:dyDescent="0.2">
      <c r="A696" s="674" t="s">
        <v>3706</v>
      </c>
      <c r="B696" s="675" t="s">
        <v>3754</v>
      </c>
      <c r="C696" s="674" t="s">
        <v>24</v>
      </c>
      <c r="D696" s="674" t="s">
        <v>3755</v>
      </c>
      <c r="E696" s="761" t="s">
        <v>3705</v>
      </c>
      <c r="F696" s="761"/>
      <c r="G696" s="676" t="s">
        <v>26</v>
      </c>
      <c r="H696" s="677">
        <v>7.7999999999999996E-3</v>
      </c>
      <c r="I696" s="677">
        <v>0</v>
      </c>
      <c r="J696" s="678">
        <v>28.71</v>
      </c>
      <c r="K696" s="678">
        <v>0.22</v>
      </c>
    </row>
    <row r="697" spans="1:11" ht="39" customHeight="1" x14ac:dyDescent="0.2">
      <c r="A697" s="674" t="s">
        <v>3706</v>
      </c>
      <c r="B697" s="675" t="s">
        <v>3954</v>
      </c>
      <c r="C697" s="674" t="s">
        <v>24</v>
      </c>
      <c r="D697" s="674" t="s">
        <v>3955</v>
      </c>
      <c r="E697" s="761" t="s">
        <v>3772</v>
      </c>
      <c r="F697" s="761"/>
      <c r="G697" s="676" t="s">
        <v>3776</v>
      </c>
      <c r="H697" s="677">
        <v>4.8999999999999998E-3</v>
      </c>
      <c r="I697" s="677">
        <v>0</v>
      </c>
      <c r="J697" s="678">
        <v>218.42</v>
      </c>
      <c r="K697" s="678">
        <v>1.07</v>
      </c>
    </row>
    <row r="698" spans="1:11" ht="51.95" customHeight="1" x14ac:dyDescent="0.2">
      <c r="A698" s="674" t="s">
        <v>3706</v>
      </c>
      <c r="B698" s="675" t="s">
        <v>3956</v>
      </c>
      <c r="C698" s="674" t="s">
        <v>24</v>
      </c>
      <c r="D698" s="674" t="s">
        <v>3957</v>
      </c>
      <c r="E698" s="761" t="s">
        <v>3958</v>
      </c>
      <c r="F698" s="761"/>
      <c r="G698" s="676" t="s">
        <v>56</v>
      </c>
      <c r="H698" s="677">
        <v>1.25</v>
      </c>
      <c r="I698" s="677">
        <v>0</v>
      </c>
      <c r="J698" s="678">
        <v>9.14</v>
      </c>
      <c r="K698" s="678">
        <v>11.42</v>
      </c>
    </row>
    <row r="699" spans="1:11" ht="39" customHeight="1" x14ac:dyDescent="0.2">
      <c r="A699" s="674" t="s">
        <v>3706</v>
      </c>
      <c r="B699" s="675" t="s">
        <v>3959</v>
      </c>
      <c r="C699" s="674" t="s">
        <v>24</v>
      </c>
      <c r="D699" s="674" t="s">
        <v>3960</v>
      </c>
      <c r="E699" s="761" t="s">
        <v>3772</v>
      </c>
      <c r="F699" s="761"/>
      <c r="G699" s="676" t="s">
        <v>3773</v>
      </c>
      <c r="H699" s="677">
        <v>2.8999999999999998E-3</v>
      </c>
      <c r="I699" s="677">
        <v>0</v>
      </c>
      <c r="J699" s="678">
        <v>661.69</v>
      </c>
      <c r="K699" s="678">
        <v>1.91</v>
      </c>
    </row>
    <row r="700" spans="1:11" ht="25.5" x14ac:dyDescent="0.2">
      <c r="A700" s="684"/>
      <c r="B700" s="684"/>
      <c r="C700" s="684"/>
      <c r="D700" s="684"/>
      <c r="E700" s="684"/>
      <c r="F700" s="684" t="s">
        <v>3723</v>
      </c>
      <c r="G700" s="685">
        <v>2.17</v>
      </c>
      <c r="H700" s="684" t="s">
        <v>3724</v>
      </c>
      <c r="I700" s="685">
        <v>0</v>
      </c>
      <c r="J700" s="684" t="s">
        <v>3725</v>
      </c>
      <c r="K700" s="685">
        <v>2.17</v>
      </c>
    </row>
    <row r="701" spans="1:11" ht="25.5" x14ac:dyDescent="0.2">
      <c r="A701" s="684"/>
      <c r="B701" s="684"/>
      <c r="C701" s="684"/>
      <c r="D701" s="684"/>
      <c r="E701" s="684"/>
      <c r="F701" s="684" t="s">
        <v>3726</v>
      </c>
      <c r="G701" s="685">
        <v>0</v>
      </c>
      <c r="H701" s="763"/>
      <c r="I701" s="763" t="s">
        <v>3727</v>
      </c>
      <c r="J701" s="684"/>
      <c r="K701" s="685">
        <v>14.62</v>
      </c>
    </row>
    <row r="702" spans="1:11" ht="50.1" customHeight="1" thickBot="1" x14ac:dyDescent="0.25">
      <c r="A702" s="31"/>
      <c r="B702" s="31"/>
      <c r="C702" s="31"/>
      <c r="D702" s="31"/>
      <c r="E702" s="31"/>
      <c r="F702" s="31"/>
      <c r="G702" s="31"/>
      <c r="H702" s="31" t="s">
        <v>3728</v>
      </c>
      <c r="I702" s="686" t="s">
        <v>3961</v>
      </c>
      <c r="J702" s="31" t="s">
        <v>3730</v>
      </c>
      <c r="K702" s="687">
        <v>2237</v>
      </c>
    </row>
    <row r="703" spans="1:11" ht="0.95" customHeight="1" thickTop="1" x14ac:dyDescent="0.2">
      <c r="A703" s="688"/>
      <c r="B703" s="688"/>
      <c r="C703" s="688"/>
      <c r="D703" s="688"/>
      <c r="E703" s="688"/>
      <c r="F703" s="688"/>
      <c r="G703" s="688"/>
      <c r="H703" s="688"/>
      <c r="I703" s="688"/>
      <c r="J703" s="688"/>
      <c r="K703" s="688"/>
    </row>
    <row r="704" spans="1:11" ht="18" customHeight="1" x14ac:dyDescent="0.2">
      <c r="A704" s="18" t="s">
        <v>292</v>
      </c>
      <c r="B704" s="19" t="s">
        <v>10</v>
      </c>
      <c r="C704" s="18" t="s">
        <v>11</v>
      </c>
      <c r="D704" s="18" t="s">
        <v>12</v>
      </c>
      <c r="E704" s="764" t="s">
        <v>3702</v>
      </c>
      <c r="F704" s="764"/>
      <c r="G704" s="20" t="s">
        <v>13</v>
      </c>
      <c r="H704" s="19" t="s">
        <v>14</v>
      </c>
      <c r="I704" s="19" t="s">
        <v>3703</v>
      </c>
      <c r="J704" s="19" t="s">
        <v>15</v>
      </c>
      <c r="K704" s="19" t="s">
        <v>17</v>
      </c>
    </row>
    <row r="705" spans="1:11" ht="39" customHeight="1" x14ac:dyDescent="0.2">
      <c r="A705" s="23" t="s">
        <v>3704</v>
      </c>
      <c r="B705" s="24" t="s">
        <v>293</v>
      </c>
      <c r="C705" s="23" t="s">
        <v>24</v>
      </c>
      <c r="D705" s="23" t="s">
        <v>294</v>
      </c>
      <c r="E705" s="760" t="s">
        <v>3889</v>
      </c>
      <c r="F705" s="760"/>
      <c r="G705" s="25" t="s">
        <v>52</v>
      </c>
      <c r="H705" s="673">
        <v>1</v>
      </c>
      <c r="I705" s="26"/>
      <c r="J705" s="26">
        <v>0.92</v>
      </c>
      <c r="K705" s="26">
        <v>0.92</v>
      </c>
    </row>
    <row r="706" spans="1:11" ht="39" customHeight="1" x14ac:dyDescent="0.2">
      <c r="A706" s="674" t="s">
        <v>3706</v>
      </c>
      <c r="B706" s="675" t="s">
        <v>3962</v>
      </c>
      <c r="C706" s="674" t="s">
        <v>24</v>
      </c>
      <c r="D706" s="674" t="s">
        <v>3963</v>
      </c>
      <c r="E706" s="761" t="s">
        <v>3772</v>
      </c>
      <c r="F706" s="761"/>
      <c r="G706" s="676" t="s">
        <v>3773</v>
      </c>
      <c r="H706" s="677">
        <v>5.0000000000000001E-3</v>
      </c>
      <c r="I706" s="677">
        <v>0</v>
      </c>
      <c r="J706" s="678">
        <v>10.91</v>
      </c>
      <c r="K706" s="678">
        <v>0.05</v>
      </c>
    </row>
    <row r="707" spans="1:11" ht="24" customHeight="1" x14ac:dyDescent="0.2">
      <c r="A707" s="674" t="s">
        <v>3706</v>
      </c>
      <c r="B707" s="675" t="s">
        <v>3761</v>
      </c>
      <c r="C707" s="674" t="s">
        <v>24</v>
      </c>
      <c r="D707" s="674" t="s">
        <v>3762</v>
      </c>
      <c r="E707" s="761" t="s">
        <v>3705</v>
      </c>
      <c r="F707" s="761"/>
      <c r="G707" s="676" t="s">
        <v>26</v>
      </c>
      <c r="H707" s="677">
        <v>8.9999999999999993E-3</v>
      </c>
      <c r="I707" s="677">
        <v>0</v>
      </c>
      <c r="J707" s="678">
        <v>36.909999999999997</v>
      </c>
      <c r="K707" s="678">
        <v>0.33</v>
      </c>
    </row>
    <row r="708" spans="1:11" ht="24" customHeight="1" x14ac:dyDescent="0.2">
      <c r="A708" s="674" t="s">
        <v>3706</v>
      </c>
      <c r="B708" s="675" t="s">
        <v>3754</v>
      </c>
      <c r="C708" s="674" t="s">
        <v>24</v>
      </c>
      <c r="D708" s="674" t="s">
        <v>3755</v>
      </c>
      <c r="E708" s="761" t="s">
        <v>3705</v>
      </c>
      <c r="F708" s="761"/>
      <c r="G708" s="676" t="s">
        <v>26</v>
      </c>
      <c r="H708" s="677">
        <v>1.9E-2</v>
      </c>
      <c r="I708" s="677">
        <v>0</v>
      </c>
      <c r="J708" s="678">
        <v>28.71</v>
      </c>
      <c r="K708" s="678">
        <v>0.54</v>
      </c>
    </row>
    <row r="709" spans="1:11" ht="25.5" x14ac:dyDescent="0.2">
      <c r="A709" s="684"/>
      <c r="B709" s="684"/>
      <c r="C709" s="684"/>
      <c r="D709" s="684"/>
      <c r="E709" s="684"/>
      <c r="F709" s="684" t="s">
        <v>3723</v>
      </c>
      <c r="G709" s="685">
        <v>0.61</v>
      </c>
      <c r="H709" s="684" t="s">
        <v>3724</v>
      </c>
      <c r="I709" s="685">
        <v>0</v>
      </c>
      <c r="J709" s="684" t="s">
        <v>3725</v>
      </c>
      <c r="K709" s="685">
        <v>0.61</v>
      </c>
    </row>
    <row r="710" spans="1:11" ht="25.5" x14ac:dyDescent="0.2">
      <c r="A710" s="684"/>
      <c r="B710" s="684"/>
      <c r="C710" s="684"/>
      <c r="D710" s="684"/>
      <c r="E710" s="684"/>
      <c r="F710" s="684" t="s">
        <v>3726</v>
      </c>
      <c r="G710" s="685">
        <v>0</v>
      </c>
      <c r="H710" s="763"/>
      <c r="I710" s="763" t="s">
        <v>3727</v>
      </c>
      <c r="J710" s="684"/>
      <c r="K710" s="685">
        <v>0.92</v>
      </c>
    </row>
    <row r="711" spans="1:11" ht="50.1" customHeight="1" thickBot="1" x14ac:dyDescent="0.25">
      <c r="A711" s="31"/>
      <c r="B711" s="31"/>
      <c r="C711" s="31"/>
      <c r="D711" s="31"/>
      <c r="E711" s="31"/>
      <c r="F711" s="31"/>
      <c r="G711" s="31"/>
      <c r="H711" s="31" t="s">
        <v>3728</v>
      </c>
      <c r="I711" s="686" t="s">
        <v>3964</v>
      </c>
      <c r="J711" s="31" t="s">
        <v>3730</v>
      </c>
      <c r="K711" s="687">
        <v>24.39</v>
      </c>
    </row>
    <row r="712" spans="1:11" ht="0.95" customHeight="1" thickTop="1" x14ac:dyDescent="0.2">
      <c r="A712" s="688"/>
      <c r="B712" s="688"/>
      <c r="C712" s="688"/>
      <c r="D712" s="688"/>
      <c r="E712" s="688"/>
      <c r="F712" s="688"/>
      <c r="G712" s="688"/>
      <c r="H712" s="688"/>
      <c r="I712" s="688"/>
      <c r="J712" s="688"/>
      <c r="K712" s="688"/>
    </row>
    <row r="713" spans="1:11" ht="18" customHeight="1" x14ac:dyDescent="0.2">
      <c r="A713" s="18" t="s">
        <v>295</v>
      </c>
      <c r="B713" s="19" t="s">
        <v>10</v>
      </c>
      <c r="C713" s="18" t="s">
        <v>11</v>
      </c>
      <c r="D713" s="18" t="s">
        <v>12</v>
      </c>
      <c r="E713" s="764" t="s">
        <v>3702</v>
      </c>
      <c r="F713" s="764"/>
      <c r="G713" s="20" t="s">
        <v>13</v>
      </c>
      <c r="H713" s="19" t="s">
        <v>14</v>
      </c>
      <c r="I713" s="19" t="s">
        <v>3703</v>
      </c>
      <c r="J713" s="19" t="s">
        <v>15</v>
      </c>
      <c r="K713" s="19" t="s">
        <v>17</v>
      </c>
    </row>
    <row r="714" spans="1:11" ht="24" customHeight="1" x14ac:dyDescent="0.2">
      <c r="A714" s="23" t="s">
        <v>3704</v>
      </c>
      <c r="B714" s="24" t="s">
        <v>296</v>
      </c>
      <c r="C714" s="23" t="s">
        <v>42</v>
      </c>
      <c r="D714" s="23" t="s">
        <v>297</v>
      </c>
      <c r="E714" s="760" t="s">
        <v>3766</v>
      </c>
      <c r="F714" s="760"/>
      <c r="G714" s="25" t="s">
        <v>52</v>
      </c>
      <c r="H714" s="673">
        <v>1</v>
      </c>
      <c r="I714" s="26"/>
      <c r="J714" s="26">
        <v>260.72000000000003</v>
      </c>
      <c r="K714" s="26">
        <v>260.72000000000003</v>
      </c>
    </row>
    <row r="715" spans="1:11" ht="24" customHeight="1" x14ac:dyDescent="0.2">
      <c r="A715" s="674" t="s">
        <v>3706</v>
      </c>
      <c r="B715" s="675" t="s">
        <v>3754</v>
      </c>
      <c r="C715" s="674" t="s">
        <v>24</v>
      </c>
      <c r="D715" s="674" t="s">
        <v>3755</v>
      </c>
      <c r="E715" s="761" t="s">
        <v>3705</v>
      </c>
      <c r="F715" s="761"/>
      <c r="G715" s="676" t="s">
        <v>26</v>
      </c>
      <c r="H715" s="677">
        <v>0.25</v>
      </c>
      <c r="I715" s="677">
        <v>0</v>
      </c>
      <c r="J715" s="678">
        <v>28.71</v>
      </c>
      <c r="K715" s="678">
        <v>7.17</v>
      </c>
    </row>
    <row r="716" spans="1:11" ht="24" customHeight="1" x14ac:dyDescent="0.2">
      <c r="A716" s="674" t="s">
        <v>3706</v>
      </c>
      <c r="B716" s="675" t="s">
        <v>3767</v>
      </c>
      <c r="C716" s="674" t="s">
        <v>24</v>
      </c>
      <c r="D716" s="674" t="s">
        <v>3768</v>
      </c>
      <c r="E716" s="761" t="s">
        <v>3705</v>
      </c>
      <c r="F716" s="761"/>
      <c r="G716" s="676" t="s">
        <v>26</v>
      </c>
      <c r="H716" s="677">
        <v>0.18</v>
      </c>
      <c r="I716" s="677">
        <v>0</v>
      </c>
      <c r="J716" s="678">
        <v>29.87</v>
      </c>
      <c r="K716" s="678">
        <v>5.37</v>
      </c>
    </row>
    <row r="717" spans="1:11" ht="24" customHeight="1" x14ac:dyDescent="0.2">
      <c r="A717" s="679" t="s">
        <v>3709</v>
      </c>
      <c r="B717" s="680" t="s">
        <v>3965</v>
      </c>
      <c r="C717" s="679" t="s">
        <v>1874</v>
      </c>
      <c r="D717" s="679" t="s">
        <v>3966</v>
      </c>
      <c r="E717" s="762" t="s">
        <v>3720</v>
      </c>
      <c r="F717" s="762"/>
      <c r="G717" s="681" t="s">
        <v>336</v>
      </c>
      <c r="H717" s="682">
        <v>0.1</v>
      </c>
      <c r="I717" s="682">
        <v>0</v>
      </c>
      <c r="J717" s="683">
        <v>8.48</v>
      </c>
      <c r="K717" s="683">
        <v>0.84</v>
      </c>
    </row>
    <row r="718" spans="1:11" ht="24" customHeight="1" x14ac:dyDescent="0.2">
      <c r="A718" s="679" t="s">
        <v>3709</v>
      </c>
      <c r="B718" s="680" t="s">
        <v>3967</v>
      </c>
      <c r="C718" s="679" t="s">
        <v>1874</v>
      </c>
      <c r="D718" s="679" t="s">
        <v>3968</v>
      </c>
      <c r="E718" s="762" t="s">
        <v>3720</v>
      </c>
      <c r="F718" s="762"/>
      <c r="G718" s="681" t="s">
        <v>56</v>
      </c>
      <c r="H718" s="682">
        <v>0.2</v>
      </c>
      <c r="I718" s="682">
        <v>0</v>
      </c>
      <c r="J718" s="683">
        <v>285.92</v>
      </c>
      <c r="K718" s="683">
        <v>57.18</v>
      </c>
    </row>
    <row r="719" spans="1:11" ht="24" customHeight="1" x14ac:dyDescent="0.2">
      <c r="A719" s="679" t="s">
        <v>3709</v>
      </c>
      <c r="B719" s="680" t="s">
        <v>3969</v>
      </c>
      <c r="C719" s="679" t="s">
        <v>1874</v>
      </c>
      <c r="D719" s="679" t="s">
        <v>3970</v>
      </c>
      <c r="E719" s="762" t="s">
        <v>3720</v>
      </c>
      <c r="F719" s="762"/>
      <c r="G719" s="681" t="s">
        <v>3598</v>
      </c>
      <c r="H719" s="682">
        <v>10</v>
      </c>
      <c r="I719" s="682">
        <v>0</v>
      </c>
      <c r="J719" s="683">
        <v>0.54</v>
      </c>
      <c r="K719" s="683">
        <v>5.4</v>
      </c>
    </row>
    <row r="720" spans="1:11" ht="24" customHeight="1" x14ac:dyDescent="0.2">
      <c r="A720" s="679" t="s">
        <v>3709</v>
      </c>
      <c r="B720" s="680" t="s">
        <v>3971</v>
      </c>
      <c r="C720" s="679" t="s">
        <v>1874</v>
      </c>
      <c r="D720" s="679" t="s">
        <v>297</v>
      </c>
      <c r="E720" s="762" t="s">
        <v>3720</v>
      </c>
      <c r="F720" s="762"/>
      <c r="G720" s="681" t="s">
        <v>52</v>
      </c>
      <c r="H720" s="682">
        <v>1</v>
      </c>
      <c r="I720" s="682">
        <v>0</v>
      </c>
      <c r="J720" s="683">
        <v>184.65</v>
      </c>
      <c r="K720" s="683">
        <v>184.65</v>
      </c>
    </row>
    <row r="721" spans="1:11" ht="24" customHeight="1" x14ac:dyDescent="0.2">
      <c r="A721" s="679" t="s">
        <v>3709</v>
      </c>
      <c r="B721" s="680" t="s">
        <v>3972</v>
      </c>
      <c r="C721" s="679" t="s">
        <v>1874</v>
      </c>
      <c r="D721" s="679" t="s">
        <v>3973</v>
      </c>
      <c r="E721" s="762" t="s">
        <v>3720</v>
      </c>
      <c r="F721" s="762"/>
      <c r="G721" s="681" t="s">
        <v>336</v>
      </c>
      <c r="H721" s="682">
        <v>0.1</v>
      </c>
      <c r="I721" s="682">
        <v>0</v>
      </c>
      <c r="J721" s="683">
        <v>1.19</v>
      </c>
      <c r="K721" s="683">
        <v>0.11</v>
      </c>
    </row>
    <row r="722" spans="1:11" ht="25.5" x14ac:dyDescent="0.2">
      <c r="A722" s="684"/>
      <c r="B722" s="684"/>
      <c r="C722" s="684"/>
      <c r="D722" s="684"/>
      <c r="E722" s="684"/>
      <c r="F722" s="684" t="s">
        <v>3723</v>
      </c>
      <c r="G722" s="685">
        <v>8.58</v>
      </c>
      <c r="H722" s="684" t="s">
        <v>3724</v>
      </c>
      <c r="I722" s="685">
        <v>0</v>
      </c>
      <c r="J722" s="684" t="s">
        <v>3725</v>
      </c>
      <c r="K722" s="685">
        <v>8.58</v>
      </c>
    </row>
    <row r="723" spans="1:11" ht="25.5" x14ac:dyDescent="0.2">
      <c r="A723" s="684"/>
      <c r="B723" s="684"/>
      <c r="C723" s="684"/>
      <c r="D723" s="684"/>
      <c r="E723" s="684"/>
      <c r="F723" s="684" t="s">
        <v>3726</v>
      </c>
      <c r="G723" s="685">
        <v>0</v>
      </c>
      <c r="H723" s="763"/>
      <c r="I723" s="763" t="s">
        <v>3727</v>
      </c>
      <c r="J723" s="684"/>
      <c r="K723" s="685">
        <v>260.72000000000003</v>
      </c>
    </row>
    <row r="724" spans="1:11" ht="50.1" customHeight="1" thickBot="1" x14ac:dyDescent="0.25">
      <c r="A724" s="31"/>
      <c r="B724" s="31"/>
      <c r="C724" s="31"/>
      <c r="D724" s="31"/>
      <c r="E724" s="31"/>
      <c r="F724" s="31"/>
      <c r="G724" s="31"/>
      <c r="H724" s="31" t="s">
        <v>3728</v>
      </c>
      <c r="I724" s="686" t="s">
        <v>3974</v>
      </c>
      <c r="J724" s="31" t="s">
        <v>3730</v>
      </c>
      <c r="K724" s="687">
        <v>40085.699999999997</v>
      </c>
    </row>
    <row r="725" spans="1:11" ht="0.95" customHeight="1" thickTop="1" x14ac:dyDescent="0.2">
      <c r="A725" s="688"/>
      <c r="B725" s="688"/>
      <c r="C725" s="688"/>
      <c r="D725" s="688"/>
      <c r="E725" s="688"/>
      <c r="F725" s="688"/>
      <c r="G725" s="688"/>
      <c r="H725" s="688"/>
      <c r="I725" s="688"/>
      <c r="J725" s="688"/>
      <c r="K725" s="688"/>
    </row>
    <row r="726" spans="1:11" ht="18" customHeight="1" x14ac:dyDescent="0.2">
      <c r="A726" s="18" t="s">
        <v>298</v>
      </c>
      <c r="B726" s="19" t="s">
        <v>10</v>
      </c>
      <c r="C726" s="18" t="s">
        <v>11</v>
      </c>
      <c r="D726" s="18" t="s">
        <v>12</v>
      </c>
      <c r="E726" s="764" t="s">
        <v>3702</v>
      </c>
      <c r="F726" s="764"/>
      <c r="G726" s="20" t="s">
        <v>13</v>
      </c>
      <c r="H726" s="19" t="s">
        <v>14</v>
      </c>
      <c r="I726" s="19" t="s">
        <v>3703</v>
      </c>
      <c r="J726" s="19" t="s">
        <v>15</v>
      </c>
      <c r="K726" s="19" t="s">
        <v>17</v>
      </c>
    </row>
    <row r="727" spans="1:11" ht="24" customHeight="1" x14ac:dyDescent="0.2">
      <c r="A727" s="23" t="s">
        <v>3704</v>
      </c>
      <c r="B727" s="24" t="s">
        <v>299</v>
      </c>
      <c r="C727" s="23" t="s">
        <v>42</v>
      </c>
      <c r="D727" s="23" t="s">
        <v>300</v>
      </c>
      <c r="E727" s="760" t="s">
        <v>3766</v>
      </c>
      <c r="F727" s="760"/>
      <c r="G727" s="25" t="s">
        <v>52</v>
      </c>
      <c r="H727" s="673">
        <v>1</v>
      </c>
      <c r="I727" s="26"/>
      <c r="J727" s="26">
        <v>54.26</v>
      </c>
      <c r="K727" s="26">
        <v>54.26</v>
      </c>
    </row>
    <row r="728" spans="1:11" ht="24" customHeight="1" x14ac:dyDescent="0.2">
      <c r="A728" s="674" t="s">
        <v>3706</v>
      </c>
      <c r="B728" s="675" t="s">
        <v>3754</v>
      </c>
      <c r="C728" s="674" t="s">
        <v>24</v>
      </c>
      <c r="D728" s="674" t="s">
        <v>3755</v>
      </c>
      <c r="E728" s="761" t="s">
        <v>3705</v>
      </c>
      <c r="F728" s="761"/>
      <c r="G728" s="676" t="s">
        <v>26</v>
      </c>
      <c r="H728" s="677">
        <v>0.3</v>
      </c>
      <c r="I728" s="677">
        <v>0</v>
      </c>
      <c r="J728" s="678">
        <v>28.71</v>
      </c>
      <c r="K728" s="678">
        <v>8.61</v>
      </c>
    </row>
    <row r="729" spans="1:11" ht="24" customHeight="1" x14ac:dyDescent="0.2">
      <c r="A729" s="679" t="s">
        <v>3709</v>
      </c>
      <c r="B729" s="680" t="s">
        <v>3975</v>
      </c>
      <c r="C729" s="679" t="s">
        <v>3976</v>
      </c>
      <c r="D729" s="679" t="s">
        <v>3977</v>
      </c>
      <c r="E729" s="762" t="s">
        <v>3720</v>
      </c>
      <c r="F729" s="762"/>
      <c r="G729" s="681" t="s">
        <v>56</v>
      </c>
      <c r="H729" s="682">
        <v>0.02</v>
      </c>
      <c r="I729" s="682">
        <v>0</v>
      </c>
      <c r="J729" s="683">
        <v>214.28</v>
      </c>
      <c r="K729" s="683">
        <v>4.28</v>
      </c>
    </row>
    <row r="730" spans="1:11" ht="39" customHeight="1" x14ac:dyDescent="0.2">
      <c r="A730" s="679" t="s">
        <v>3709</v>
      </c>
      <c r="B730" s="680" t="s">
        <v>3978</v>
      </c>
      <c r="C730" s="679" t="s">
        <v>3976</v>
      </c>
      <c r="D730" s="679" t="s">
        <v>3979</v>
      </c>
      <c r="E730" s="762" t="s">
        <v>3720</v>
      </c>
      <c r="F730" s="762"/>
      <c r="G730" s="681" t="s">
        <v>66</v>
      </c>
      <c r="H730" s="682">
        <v>25</v>
      </c>
      <c r="I730" s="682">
        <v>0</v>
      </c>
      <c r="J730" s="683">
        <v>1.59</v>
      </c>
      <c r="K730" s="683">
        <v>39.75</v>
      </c>
    </row>
    <row r="731" spans="1:11" ht="24" customHeight="1" x14ac:dyDescent="0.2">
      <c r="A731" s="679" t="s">
        <v>3709</v>
      </c>
      <c r="B731" s="680" t="s">
        <v>3980</v>
      </c>
      <c r="C731" s="679" t="s">
        <v>3976</v>
      </c>
      <c r="D731" s="679" t="s">
        <v>3981</v>
      </c>
      <c r="E731" s="762" t="s">
        <v>2501</v>
      </c>
      <c r="F731" s="762"/>
      <c r="G731" s="681" t="s">
        <v>26</v>
      </c>
      <c r="H731" s="682">
        <v>0.01</v>
      </c>
      <c r="I731" s="682">
        <v>0</v>
      </c>
      <c r="J731" s="683">
        <v>162.71</v>
      </c>
      <c r="K731" s="683">
        <v>1.62</v>
      </c>
    </row>
    <row r="732" spans="1:11" ht="25.5" x14ac:dyDescent="0.2">
      <c r="A732" s="684"/>
      <c r="B732" s="684"/>
      <c r="C732" s="684"/>
      <c r="D732" s="684"/>
      <c r="E732" s="684"/>
      <c r="F732" s="684" t="s">
        <v>3723</v>
      </c>
      <c r="G732" s="685">
        <v>5.85</v>
      </c>
      <c r="H732" s="684" t="s">
        <v>3724</v>
      </c>
      <c r="I732" s="685">
        <v>0</v>
      </c>
      <c r="J732" s="684" t="s">
        <v>3725</v>
      </c>
      <c r="K732" s="685">
        <v>5.85</v>
      </c>
    </row>
    <row r="733" spans="1:11" ht="25.5" x14ac:dyDescent="0.2">
      <c r="A733" s="684"/>
      <c r="B733" s="684"/>
      <c r="C733" s="684"/>
      <c r="D733" s="684"/>
      <c r="E733" s="684"/>
      <c r="F733" s="684" t="s">
        <v>3726</v>
      </c>
      <c r="G733" s="685">
        <v>0</v>
      </c>
      <c r="H733" s="763"/>
      <c r="I733" s="763" t="s">
        <v>3727</v>
      </c>
      <c r="J733" s="684"/>
      <c r="K733" s="685">
        <v>54.26</v>
      </c>
    </row>
    <row r="734" spans="1:11" ht="50.1" customHeight="1" thickBot="1" x14ac:dyDescent="0.25">
      <c r="A734" s="31"/>
      <c r="B734" s="31"/>
      <c r="C734" s="31"/>
      <c r="D734" s="31"/>
      <c r="E734" s="31"/>
      <c r="F734" s="31"/>
      <c r="G734" s="31"/>
      <c r="H734" s="31" t="s">
        <v>3728</v>
      </c>
      <c r="I734" s="686" t="s">
        <v>3982</v>
      </c>
      <c r="J734" s="31" t="s">
        <v>3730</v>
      </c>
      <c r="K734" s="687">
        <v>60802.67</v>
      </c>
    </row>
    <row r="735" spans="1:11" ht="0.95" customHeight="1" thickTop="1" x14ac:dyDescent="0.2">
      <c r="A735" s="688"/>
      <c r="B735" s="688"/>
      <c r="C735" s="688"/>
      <c r="D735" s="688"/>
      <c r="E735" s="688"/>
      <c r="F735" s="688"/>
      <c r="G735" s="688"/>
      <c r="H735" s="688"/>
      <c r="I735" s="688"/>
      <c r="J735" s="688"/>
      <c r="K735" s="688"/>
    </row>
    <row r="736" spans="1:11" ht="18" customHeight="1" x14ac:dyDescent="0.2">
      <c r="A736" s="18" t="s">
        <v>301</v>
      </c>
      <c r="B736" s="19" t="s">
        <v>10</v>
      </c>
      <c r="C736" s="18" t="s">
        <v>11</v>
      </c>
      <c r="D736" s="18" t="s">
        <v>12</v>
      </c>
      <c r="E736" s="764" t="s">
        <v>3702</v>
      </c>
      <c r="F736" s="764"/>
      <c r="G736" s="20" t="s">
        <v>13</v>
      </c>
      <c r="H736" s="19" t="s">
        <v>14</v>
      </c>
      <c r="I736" s="19" t="s">
        <v>3703</v>
      </c>
      <c r="J736" s="19" t="s">
        <v>15</v>
      </c>
      <c r="K736" s="19" t="s">
        <v>17</v>
      </c>
    </row>
    <row r="737" spans="1:11" ht="39" customHeight="1" x14ac:dyDescent="0.2">
      <c r="A737" s="23" t="s">
        <v>3704</v>
      </c>
      <c r="B737" s="24" t="s">
        <v>302</v>
      </c>
      <c r="C737" s="23" t="s">
        <v>24</v>
      </c>
      <c r="D737" s="23" t="s">
        <v>303</v>
      </c>
      <c r="E737" s="760" t="s">
        <v>3983</v>
      </c>
      <c r="F737" s="760"/>
      <c r="G737" s="25" t="s">
        <v>48</v>
      </c>
      <c r="H737" s="673">
        <v>1</v>
      </c>
      <c r="I737" s="26"/>
      <c r="J737" s="26">
        <v>124.39</v>
      </c>
      <c r="K737" s="26">
        <v>124.39</v>
      </c>
    </row>
    <row r="738" spans="1:11" ht="65.099999999999994" customHeight="1" x14ac:dyDescent="0.2">
      <c r="A738" s="674" t="s">
        <v>3706</v>
      </c>
      <c r="B738" s="675" t="s">
        <v>3984</v>
      </c>
      <c r="C738" s="674" t="s">
        <v>24</v>
      </c>
      <c r="D738" s="674" t="s">
        <v>3985</v>
      </c>
      <c r="E738" s="761" t="s">
        <v>3823</v>
      </c>
      <c r="F738" s="761"/>
      <c r="G738" s="676" t="s">
        <v>56</v>
      </c>
      <c r="H738" s="677">
        <v>0.75</v>
      </c>
      <c r="I738" s="677">
        <v>0</v>
      </c>
      <c r="J738" s="678">
        <v>9.35</v>
      </c>
      <c r="K738" s="678">
        <v>7.01</v>
      </c>
    </row>
    <row r="739" spans="1:11" ht="65.099999999999994" customHeight="1" x14ac:dyDescent="0.2">
      <c r="A739" s="674" t="s">
        <v>3706</v>
      </c>
      <c r="B739" s="675" t="s">
        <v>3770</v>
      </c>
      <c r="C739" s="674" t="s">
        <v>24</v>
      </c>
      <c r="D739" s="674" t="s">
        <v>3771</v>
      </c>
      <c r="E739" s="761" t="s">
        <v>3772</v>
      </c>
      <c r="F739" s="761"/>
      <c r="G739" s="676" t="s">
        <v>3773</v>
      </c>
      <c r="H739" s="677">
        <v>2.81E-2</v>
      </c>
      <c r="I739" s="677">
        <v>0</v>
      </c>
      <c r="J739" s="678">
        <v>161.25</v>
      </c>
      <c r="K739" s="678">
        <v>4.53</v>
      </c>
    </row>
    <row r="740" spans="1:11" ht="24" customHeight="1" x14ac:dyDescent="0.2">
      <c r="A740" s="674" t="s">
        <v>3706</v>
      </c>
      <c r="B740" s="675" t="s">
        <v>3761</v>
      </c>
      <c r="C740" s="674" t="s">
        <v>24</v>
      </c>
      <c r="D740" s="674" t="s">
        <v>3762</v>
      </c>
      <c r="E740" s="761" t="s">
        <v>3705</v>
      </c>
      <c r="F740" s="761"/>
      <c r="G740" s="676" t="s">
        <v>26</v>
      </c>
      <c r="H740" s="677">
        <v>5.28E-2</v>
      </c>
      <c r="I740" s="677">
        <v>0</v>
      </c>
      <c r="J740" s="678">
        <v>36.909999999999997</v>
      </c>
      <c r="K740" s="678">
        <v>1.94</v>
      </c>
    </row>
    <row r="741" spans="1:11" ht="26.1" customHeight="1" x14ac:dyDescent="0.2">
      <c r="A741" s="674" t="s">
        <v>3706</v>
      </c>
      <c r="B741" s="675" t="s">
        <v>3986</v>
      </c>
      <c r="C741" s="674" t="s">
        <v>24</v>
      </c>
      <c r="D741" s="674" t="s">
        <v>3987</v>
      </c>
      <c r="E741" s="761" t="s">
        <v>3823</v>
      </c>
      <c r="F741" s="761"/>
      <c r="G741" s="676" t="s">
        <v>56</v>
      </c>
      <c r="H741" s="677">
        <v>0.1</v>
      </c>
      <c r="I741" s="677">
        <v>0</v>
      </c>
      <c r="J741" s="678">
        <v>32.979999999999997</v>
      </c>
      <c r="K741" s="678">
        <v>3.29</v>
      </c>
    </row>
    <row r="742" spans="1:11" ht="65.099999999999994" customHeight="1" x14ac:dyDescent="0.2">
      <c r="A742" s="674" t="s">
        <v>3706</v>
      </c>
      <c r="B742" s="675" t="s">
        <v>3774</v>
      </c>
      <c r="C742" s="674" t="s">
        <v>24</v>
      </c>
      <c r="D742" s="674" t="s">
        <v>3775</v>
      </c>
      <c r="E742" s="761" t="s">
        <v>3772</v>
      </c>
      <c r="F742" s="761"/>
      <c r="G742" s="676" t="s">
        <v>3776</v>
      </c>
      <c r="H742" s="677">
        <v>7.7600000000000002E-2</v>
      </c>
      <c r="I742" s="677">
        <v>0</v>
      </c>
      <c r="J742" s="678">
        <v>73.569999999999993</v>
      </c>
      <c r="K742" s="678">
        <v>5.7</v>
      </c>
    </row>
    <row r="743" spans="1:11" ht="24" customHeight="1" x14ac:dyDescent="0.2">
      <c r="A743" s="674" t="s">
        <v>3706</v>
      </c>
      <c r="B743" s="675" t="s">
        <v>3754</v>
      </c>
      <c r="C743" s="674" t="s">
        <v>24</v>
      </c>
      <c r="D743" s="674" t="s">
        <v>3755</v>
      </c>
      <c r="E743" s="761" t="s">
        <v>3705</v>
      </c>
      <c r="F743" s="761"/>
      <c r="G743" s="676" t="s">
        <v>26</v>
      </c>
      <c r="H743" s="677">
        <v>0.1585</v>
      </c>
      <c r="I743" s="677">
        <v>0</v>
      </c>
      <c r="J743" s="678">
        <v>28.71</v>
      </c>
      <c r="K743" s="678">
        <v>4.55</v>
      </c>
    </row>
    <row r="744" spans="1:11" ht="26.1" customHeight="1" x14ac:dyDescent="0.2">
      <c r="A744" s="679" t="s">
        <v>3709</v>
      </c>
      <c r="B744" s="680" t="s">
        <v>3988</v>
      </c>
      <c r="C744" s="679" t="s">
        <v>24</v>
      </c>
      <c r="D744" s="679" t="s">
        <v>3989</v>
      </c>
      <c r="E744" s="762" t="s">
        <v>3720</v>
      </c>
      <c r="F744" s="762"/>
      <c r="G744" s="681" t="s">
        <v>325</v>
      </c>
      <c r="H744" s="682">
        <v>0.70640000000000003</v>
      </c>
      <c r="I744" s="682">
        <v>0</v>
      </c>
      <c r="J744" s="683">
        <v>120.63</v>
      </c>
      <c r="K744" s="683">
        <v>85.21</v>
      </c>
    </row>
    <row r="745" spans="1:11" ht="51.95" customHeight="1" x14ac:dyDescent="0.2">
      <c r="A745" s="679" t="s">
        <v>3709</v>
      </c>
      <c r="B745" s="680" t="s">
        <v>3990</v>
      </c>
      <c r="C745" s="679" t="s">
        <v>24</v>
      </c>
      <c r="D745" s="679" t="s">
        <v>3991</v>
      </c>
      <c r="E745" s="762" t="s">
        <v>3720</v>
      </c>
      <c r="F745" s="762"/>
      <c r="G745" s="681" t="s">
        <v>48</v>
      </c>
      <c r="H745" s="682">
        <v>1.0029999999999999</v>
      </c>
      <c r="I745" s="682">
        <v>0</v>
      </c>
      <c r="J745" s="683">
        <v>12.13</v>
      </c>
      <c r="K745" s="683">
        <v>12.16</v>
      </c>
    </row>
    <row r="746" spans="1:11" ht="25.5" x14ac:dyDescent="0.2">
      <c r="A746" s="684"/>
      <c r="B746" s="684"/>
      <c r="C746" s="684"/>
      <c r="D746" s="684"/>
      <c r="E746" s="684"/>
      <c r="F746" s="684" t="s">
        <v>3723</v>
      </c>
      <c r="G746" s="685">
        <v>11.9</v>
      </c>
      <c r="H746" s="684" t="s">
        <v>3724</v>
      </c>
      <c r="I746" s="685">
        <v>0</v>
      </c>
      <c r="J746" s="684" t="s">
        <v>3725</v>
      </c>
      <c r="K746" s="685">
        <v>11.9</v>
      </c>
    </row>
    <row r="747" spans="1:11" ht="25.5" x14ac:dyDescent="0.2">
      <c r="A747" s="684"/>
      <c r="B747" s="684"/>
      <c r="C747" s="684"/>
      <c r="D747" s="684"/>
      <c r="E747" s="684"/>
      <c r="F747" s="684" t="s">
        <v>3726</v>
      </c>
      <c r="G747" s="685">
        <v>0</v>
      </c>
      <c r="H747" s="763"/>
      <c r="I747" s="763" t="s">
        <v>3727</v>
      </c>
      <c r="J747" s="684"/>
      <c r="K747" s="685">
        <v>124.39</v>
      </c>
    </row>
    <row r="748" spans="1:11" ht="50.1" customHeight="1" thickBot="1" x14ac:dyDescent="0.25">
      <c r="A748" s="31"/>
      <c r="B748" s="31"/>
      <c r="C748" s="31"/>
      <c r="D748" s="31"/>
      <c r="E748" s="31"/>
      <c r="F748" s="31"/>
      <c r="G748" s="31"/>
      <c r="H748" s="31" t="s">
        <v>3728</v>
      </c>
      <c r="I748" s="686" t="s">
        <v>3992</v>
      </c>
      <c r="J748" s="31" t="s">
        <v>3730</v>
      </c>
      <c r="K748" s="687">
        <v>5252.98</v>
      </c>
    </row>
    <row r="749" spans="1:11" ht="0.95" customHeight="1" thickTop="1" x14ac:dyDescent="0.2">
      <c r="A749" s="688"/>
      <c r="B749" s="688"/>
      <c r="C749" s="688"/>
      <c r="D749" s="688"/>
      <c r="E749" s="688"/>
      <c r="F749" s="688"/>
      <c r="G749" s="688"/>
      <c r="H749" s="688"/>
      <c r="I749" s="688"/>
      <c r="J749" s="688"/>
      <c r="K749" s="688"/>
    </row>
    <row r="750" spans="1:11" ht="18" customHeight="1" x14ac:dyDescent="0.2">
      <c r="A750" s="18" t="s">
        <v>304</v>
      </c>
      <c r="B750" s="19" t="s">
        <v>10</v>
      </c>
      <c r="C750" s="18" t="s">
        <v>11</v>
      </c>
      <c r="D750" s="18" t="s">
        <v>12</v>
      </c>
      <c r="E750" s="764" t="s">
        <v>3702</v>
      </c>
      <c r="F750" s="764"/>
      <c r="G750" s="20" t="s">
        <v>13</v>
      </c>
      <c r="H750" s="19" t="s">
        <v>14</v>
      </c>
      <c r="I750" s="19" t="s">
        <v>3703</v>
      </c>
      <c r="J750" s="19" t="s">
        <v>15</v>
      </c>
      <c r="K750" s="19" t="s">
        <v>17</v>
      </c>
    </row>
    <row r="751" spans="1:11" ht="24" customHeight="1" x14ac:dyDescent="0.2">
      <c r="A751" s="23" t="s">
        <v>3704</v>
      </c>
      <c r="B751" s="24" t="s">
        <v>305</v>
      </c>
      <c r="C751" s="23" t="s">
        <v>24</v>
      </c>
      <c r="D751" s="23" t="s">
        <v>306</v>
      </c>
      <c r="E751" s="760" t="s">
        <v>3983</v>
      </c>
      <c r="F751" s="760"/>
      <c r="G751" s="25" t="s">
        <v>56</v>
      </c>
      <c r="H751" s="673">
        <v>1</v>
      </c>
      <c r="I751" s="26"/>
      <c r="J751" s="26">
        <v>130.85</v>
      </c>
      <c r="K751" s="26">
        <v>130.85</v>
      </c>
    </row>
    <row r="752" spans="1:11" ht="24" customHeight="1" x14ac:dyDescent="0.2">
      <c r="A752" s="674" t="s">
        <v>3706</v>
      </c>
      <c r="B752" s="675" t="s">
        <v>3754</v>
      </c>
      <c r="C752" s="674" t="s">
        <v>24</v>
      </c>
      <c r="D752" s="674" t="s">
        <v>3755</v>
      </c>
      <c r="E752" s="761" t="s">
        <v>3705</v>
      </c>
      <c r="F752" s="761"/>
      <c r="G752" s="676" t="s">
        <v>26</v>
      </c>
      <c r="H752" s="677">
        <v>2</v>
      </c>
      <c r="I752" s="677">
        <v>0</v>
      </c>
      <c r="J752" s="678">
        <v>28.71</v>
      </c>
      <c r="K752" s="678">
        <v>57.42</v>
      </c>
    </row>
    <row r="753" spans="1:11" ht="26.1" customHeight="1" x14ac:dyDescent="0.2">
      <c r="A753" s="679" t="s">
        <v>3709</v>
      </c>
      <c r="B753" s="680" t="s">
        <v>3993</v>
      </c>
      <c r="C753" s="679" t="s">
        <v>24</v>
      </c>
      <c r="D753" s="679" t="s">
        <v>3994</v>
      </c>
      <c r="E753" s="762" t="s">
        <v>3720</v>
      </c>
      <c r="F753" s="762"/>
      <c r="G753" s="681" t="s">
        <v>325</v>
      </c>
      <c r="H753" s="682">
        <v>1.1499999999999999</v>
      </c>
      <c r="I753" s="682">
        <v>0</v>
      </c>
      <c r="J753" s="683">
        <v>63.86</v>
      </c>
      <c r="K753" s="683">
        <v>73.430000000000007</v>
      </c>
    </row>
    <row r="754" spans="1:11" ht="25.5" x14ac:dyDescent="0.2">
      <c r="A754" s="684"/>
      <c r="B754" s="684"/>
      <c r="C754" s="684"/>
      <c r="D754" s="684"/>
      <c r="E754" s="684"/>
      <c r="F754" s="684" t="s">
        <v>3723</v>
      </c>
      <c r="G754" s="685">
        <v>39.04</v>
      </c>
      <c r="H754" s="684" t="s">
        <v>3724</v>
      </c>
      <c r="I754" s="685">
        <v>0</v>
      </c>
      <c r="J754" s="684" t="s">
        <v>3725</v>
      </c>
      <c r="K754" s="685">
        <v>39.04</v>
      </c>
    </row>
    <row r="755" spans="1:11" ht="25.5" x14ac:dyDescent="0.2">
      <c r="A755" s="684"/>
      <c r="B755" s="684"/>
      <c r="C755" s="684"/>
      <c r="D755" s="684"/>
      <c r="E755" s="684"/>
      <c r="F755" s="684" t="s">
        <v>3726</v>
      </c>
      <c r="G755" s="685">
        <v>0</v>
      </c>
      <c r="H755" s="763"/>
      <c r="I755" s="763" t="s">
        <v>3727</v>
      </c>
      <c r="J755" s="684"/>
      <c r="K755" s="685">
        <v>130.85</v>
      </c>
    </row>
    <row r="756" spans="1:11" ht="50.1" customHeight="1" thickBot="1" x14ac:dyDescent="0.25">
      <c r="A756" s="31"/>
      <c r="B756" s="31"/>
      <c r="C756" s="31"/>
      <c r="D756" s="31"/>
      <c r="E756" s="31"/>
      <c r="F756" s="31"/>
      <c r="G756" s="31"/>
      <c r="H756" s="31" t="s">
        <v>3728</v>
      </c>
      <c r="I756" s="686" t="s">
        <v>3995</v>
      </c>
      <c r="J756" s="31" t="s">
        <v>3730</v>
      </c>
      <c r="K756" s="687">
        <v>5126.7</v>
      </c>
    </row>
    <row r="757" spans="1:11" ht="0.95" customHeight="1" thickTop="1" x14ac:dyDescent="0.2">
      <c r="A757" s="688"/>
      <c r="B757" s="688"/>
      <c r="C757" s="688"/>
      <c r="D757" s="688"/>
      <c r="E757" s="688"/>
      <c r="F757" s="688"/>
      <c r="G757" s="688"/>
      <c r="H757" s="688"/>
      <c r="I757" s="688"/>
      <c r="J757" s="688"/>
      <c r="K757" s="688"/>
    </row>
    <row r="758" spans="1:11" ht="18" customHeight="1" x14ac:dyDescent="0.2">
      <c r="A758" s="18" t="s">
        <v>307</v>
      </c>
      <c r="B758" s="19" t="s">
        <v>10</v>
      </c>
      <c r="C758" s="18" t="s">
        <v>11</v>
      </c>
      <c r="D758" s="18" t="s">
        <v>12</v>
      </c>
      <c r="E758" s="764" t="s">
        <v>3702</v>
      </c>
      <c r="F758" s="764"/>
      <c r="G758" s="20" t="s">
        <v>13</v>
      </c>
      <c r="H758" s="19" t="s">
        <v>14</v>
      </c>
      <c r="I758" s="19" t="s">
        <v>3703</v>
      </c>
      <c r="J758" s="19" t="s">
        <v>15</v>
      </c>
      <c r="K758" s="19" t="s">
        <v>17</v>
      </c>
    </row>
    <row r="759" spans="1:11" ht="24" customHeight="1" x14ac:dyDescent="0.2">
      <c r="A759" s="23" t="s">
        <v>3704</v>
      </c>
      <c r="B759" s="24" t="s">
        <v>308</v>
      </c>
      <c r="C759" s="23" t="s">
        <v>42</v>
      </c>
      <c r="D759" s="23" t="s">
        <v>309</v>
      </c>
      <c r="E759" s="760" t="s">
        <v>3705</v>
      </c>
      <c r="F759" s="760"/>
      <c r="G759" s="25" t="s">
        <v>48</v>
      </c>
      <c r="H759" s="673">
        <v>1</v>
      </c>
      <c r="I759" s="26"/>
      <c r="J759" s="26">
        <v>19.54</v>
      </c>
      <c r="K759" s="26">
        <v>19.54</v>
      </c>
    </row>
    <row r="760" spans="1:11" ht="24" customHeight="1" x14ac:dyDescent="0.2">
      <c r="A760" s="674" t="s">
        <v>3706</v>
      </c>
      <c r="B760" s="675" t="s">
        <v>3767</v>
      </c>
      <c r="C760" s="674" t="s">
        <v>24</v>
      </c>
      <c r="D760" s="674" t="s">
        <v>3768</v>
      </c>
      <c r="E760" s="761" t="s">
        <v>3705</v>
      </c>
      <c r="F760" s="761"/>
      <c r="G760" s="676" t="s">
        <v>26</v>
      </c>
      <c r="H760" s="677">
        <v>0.35</v>
      </c>
      <c r="I760" s="677">
        <v>0</v>
      </c>
      <c r="J760" s="678">
        <v>29.87</v>
      </c>
      <c r="K760" s="678">
        <v>10.45</v>
      </c>
    </row>
    <row r="761" spans="1:11" ht="24" customHeight="1" x14ac:dyDescent="0.2">
      <c r="A761" s="679" t="s">
        <v>3709</v>
      </c>
      <c r="B761" s="680" t="s">
        <v>3996</v>
      </c>
      <c r="C761" s="679" t="s">
        <v>3826</v>
      </c>
      <c r="D761" s="679" t="s">
        <v>2550</v>
      </c>
      <c r="E761" s="762" t="s">
        <v>3720</v>
      </c>
      <c r="F761" s="762"/>
      <c r="G761" s="681" t="s">
        <v>186</v>
      </c>
      <c r="H761" s="682">
        <v>1</v>
      </c>
      <c r="I761" s="682">
        <v>0</v>
      </c>
      <c r="J761" s="683">
        <v>9.09</v>
      </c>
      <c r="K761" s="683">
        <v>9.09</v>
      </c>
    </row>
    <row r="762" spans="1:11" ht="25.5" x14ac:dyDescent="0.2">
      <c r="A762" s="684"/>
      <c r="B762" s="684"/>
      <c r="C762" s="684"/>
      <c r="D762" s="684"/>
      <c r="E762" s="684"/>
      <c r="F762" s="684" t="s">
        <v>3723</v>
      </c>
      <c r="G762" s="685">
        <v>7.2</v>
      </c>
      <c r="H762" s="684" t="s">
        <v>3724</v>
      </c>
      <c r="I762" s="685">
        <v>0</v>
      </c>
      <c r="J762" s="684" t="s">
        <v>3725</v>
      </c>
      <c r="K762" s="685">
        <v>7.2</v>
      </c>
    </row>
    <row r="763" spans="1:11" ht="25.5" x14ac:dyDescent="0.2">
      <c r="A763" s="684"/>
      <c r="B763" s="684"/>
      <c r="C763" s="684"/>
      <c r="D763" s="684"/>
      <c r="E763" s="684"/>
      <c r="F763" s="684" t="s">
        <v>3726</v>
      </c>
      <c r="G763" s="685">
        <v>0</v>
      </c>
      <c r="H763" s="763"/>
      <c r="I763" s="763" t="s">
        <v>3727</v>
      </c>
      <c r="J763" s="684"/>
      <c r="K763" s="685">
        <v>19.54</v>
      </c>
    </row>
    <row r="764" spans="1:11" ht="50.1" customHeight="1" thickBot="1" x14ac:dyDescent="0.25">
      <c r="A764" s="31"/>
      <c r="B764" s="31"/>
      <c r="C764" s="31"/>
      <c r="D764" s="31"/>
      <c r="E764" s="31"/>
      <c r="F764" s="31"/>
      <c r="G764" s="31"/>
      <c r="H764" s="31" t="s">
        <v>3728</v>
      </c>
      <c r="I764" s="686" t="s">
        <v>3997</v>
      </c>
      <c r="J764" s="31" t="s">
        <v>3730</v>
      </c>
      <c r="K764" s="687">
        <v>1584.3</v>
      </c>
    </row>
    <row r="765" spans="1:11" ht="0.95" customHeight="1" thickTop="1" x14ac:dyDescent="0.2">
      <c r="A765" s="688"/>
      <c r="B765" s="688"/>
      <c r="C765" s="688"/>
      <c r="D765" s="688"/>
      <c r="E765" s="688"/>
      <c r="F765" s="688"/>
      <c r="G765" s="688"/>
      <c r="H765" s="688"/>
      <c r="I765" s="688"/>
      <c r="J765" s="688"/>
      <c r="K765" s="688"/>
    </row>
    <row r="766" spans="1:11" ht="18" customHeight="1" x14ac:dyDescent="0.2">
      <c r="A766" s="18" t="s">
        <v>310</v>
      </c>
      <c r="B766" s="19" t="s">
        <v>10</v>
      </c>
      <c r="C766" s="18" t="s">
        <v>11</v>
      </c>
      <c r="D766" s="18" t="s">
        <v>12</v>
      </c>
      <c r="E766" s="764" t="s">
        <v>3702</v>
      </c>
      <c r="F766" s="764"/>
      <c r="G766" s="20" t="s">
        <v>13</v>
      </c>
      <c r="H766" s="19" t="s">
        <v>14</v>
      </c>
      <c r="I766" s="19" t="s">
        <v>3703</v>
      </c>
      <c r="J766" s="19" t="s">
        <v>15</v>
      </c>
      <c r="K766" s="19" t="s">
        <v>17</v>
      </c>
    </row>
    <row r="767" spans="1:11" ht="65.099999999999994" customHeight="1" x14ac:dyDescent="0.2">
      <c r="A767" s="23" t="s">
        <v>3704</v>
      </c>
      <c r="B767" s="24" t="s">
        <v>311</v>
      </c>
      <c r="C767" s="23" t="s">
        <v>24</v>
      </c>
      <c r="D767" s="23" t="s">
        <v>312</v>
      </c>
      <c r="E767" s="760" t="s">
        <v>3929</v>
      </c>
      <c r="F767" s="760"/>
      <c r="G767" s="25" t="s">
        <v>52</v>
      </c>
      <c r="H767" s="673">
        <v>1</v>
      </c>
      <c r="I767" s="26"/>
      <c r="J767" s="26">
        <v>47.23</v>
      </c>
      <c r="K767" s="26">
        <v>47.23</v>
      </c>
    </row>
    <row r="768" spans="1:11" ht="24" customHeight="1" x14ac:dyDescent="0.2">
      <c r="A768" s="674" t="s">
        <v>3706</v>
      </c>
      <c r="B768" s="675" t="s">
        <v>3754</v>
      </c>
      <c r="C768" s="674" t="s">
        <v>24</v>
      </c>
      <c r="D768" s="674" t="s">
        <v>3755</v>
      </c>
      <c r="E768" s="761" t="s">
        <v>3705</v>
      </c>
      <c r="F768" s="761"/>
      <c r="G768" s="676" t="s">
        <v>26</v>
      </c>
      <c r="H768" s="677">
        <v>0.29759999999999998</v>
      </c>
      <c r="I768" s="677">
        <v>0</v>
      </c>
      <c r="J768" s="678">
        <v>28.71</v>
      </c>
      <c r="K768" s="678">
        <v>8.5399999999999991</v>
      </c>
    </row>
    <row r="769" spans="1:11" ht="39" customHeight="1" x14ac:dyDescent="0.2">
      <c r="A769" s="674" t="s">
        <v>3706</v>
      </c>
      <c r="B769" s="675" t="s">
        <v>3962</v>
      </c>
      <c r="C769" s="674" t="s">
        <v>24</v>
      </c>
      <c r="D769" s="674" t="s">
        <v>3963</v>
      </c>
      <c r="E769" s="761" t="s">
        <v>3772</v>
      </c>
      <c r="F769" s="761"/>
      <c r="G769" s="676" t="s">
        <v>3773</v>
      </c>
      <c r="H769" s="677">
        <v>6.8999999999999999E-3</v>
      </c>
      <c r="I769" s="677">
        <v>0</v>
      </c>
      <c r="J769" s="678">
        <v>10.91</v>
      </c>
      <c r="K769" s="678">
        <v>7.0000000000000007E-2</v>
      </c>
    </row>
    <row r="770" spans="1:11" ht="39" customHeight="1" x14ac:dyDescent="0.2">
      <c r="A770" s="674" t="s">
        <v>3706</v>
      </c>
      <c r="B770" s="675" t="s">
        <v>3998</v>
      </c>
      <c r="C770" s="674" t="s">
        <v>24</v>
      </c>
      <c r="D770" s="674" t="s">
        <v>3999</v>
      </c>
      <c r="E770" s="761" t="s">
        <v>3787</v>
      </c>
      <c r="F770" s="761"/>
      <c r="G770" s="676" t="s">
        <v>52</v>
      </c>
      <c r="H770" s="677">
        <v>1</v>
      </c>
      <c r="I770" s="677">
        <v>0</v>
      </c>
      <c r="J770" s="678">
        <v>21.71</v>
      </c>
      <c r="K770" s="678">
        <v>21.71</v>
      </c>
    </row>
    <row r="771" spans="1:11" ht="39" customHeight="1" x14ac:dyDescent="0.2">
      <c r="A771" s="674" t="s">
        <v>3706</v>
      </c>
      <c r="B771" s="675" t="s">
        <v>4000</v>
      </c>
      <c r="C771" s="674" t="s">
        <v>24</v>
      </c>
      <c r="D771" s="674" t="s">
        <v>4001</v>
      </c>
      <c r="E771" s="761" t="s">
        <v>3772</v>
      </c>
      <c r="F771" s="761"/>
      <c r="G771" s="676" t="s">
        <v>3776</v>
      </c>
      <c r="H771" s="677">
        <v>0.14199999999999999</v>
      </c>
      <c r="I771" s="677">
        <v>0</v>
      </c>
      <c r="J771" s="678">
        <v>0.72</v>
      </c>
      <c r="K771" s="678">
        <v>0.1</v>
      </c>
    </row>
    <row r="772" spans="1:11" ht="24" customHeight="1" x14ac:dyDescent="0.2">
      <c r="A772" s="674" t="s">
        <v>3706</v>
      </c>
      <c r="B772" s="675" t="s">
        <v>4002</v>
      </c>
      <c r="C772" s="674" t="s">
        <v>24</v>
      </c>
      <c r="D772" s="674" t="s">
        <v>4003</v>
      </c>
      <c r="E772" s="761" t="s">
        <v>3705</v>
      </c>
      <c r="F772" s="761"/>
      <c r="G772" s="676" t="s">
        <v>26</v>
      </c>
      <c r="H772" s="677">
        <v>0.29759999999999998</v>
      </c>
      <c r="I772" s="677">
        <v>0</v>
      </c>
      <c r="J772" s="678">
        <v>32.51</v>
      </c>
      <c r="K772" s="678">
        <v>9.67</v>
      </c>
    </row>
    <row r="773" spans="1:11" ht="26.1" customHeight="1" x14ac:dyDescent="0.2">
      <c r="A773" s="679" t="s">
        <v>3709</v>
      </c>
      <c r="B773" s="680" t="s">
        <v>4004</v>
      </c>
      <c r="C773" s="679" t="s">
        <v>24</v>
      </c>
      <c r="D773" s="679" t="s">
        <v>4005</v>
      </c>
      <c r="E773" s="762" t="s">
        <v>3720</v>
      </c>
      <c r="F773" s="762"/>
      <c r="G773" s="681" t="s">
        <v>325</v>
      </c>
      <c r="H773" s="682">
        <v>5.6800000000000003E-2</v>
      </c>
      <c r="I773" s="682">
        <v>0</v>
      </c>
      <c r="J773" s="683">
        <v>119.08</v>
      </c>
      <c r="K773" s="683">
        <v>6.76</v>
      </c>
    </row>
    <row r="774" spans="1:11" ht="26.1" customHeight="1" x14ac:dyDescent="0.2">
      <c r="A774" s="679" t="s">
        <v>3709</v>
      </c>
      <c r="B774" s="680" t="s">
        <v>4006</v>
      </c>
      <c r="C774" s="679" t="s">
        <v>24</v>
      </c>
      <c r="D774" s="679" t="s">
        <v>4007</v>
      </c>
      <c r="E774" s="762" t="s">
        <v>3720</v>
      </c>
      <c r="F774" s="762"/>
      <c r="G774" s="681" t="s">
        <v>325</v>
      </c>
      <c r="H774" s="682">
        <v>6.4000000000000003E-3</v>
      </c>
      <c r="I774" s="682">
        <v>0</v>
      </c>
      <c r="J774" s="683">
        <v>60</v>
      </c>
      <c r="K774" s="683">
        <v>0.38</v>
      </c>
    </row>
    <row r="775" spans="1:11" ht="25.5" x14ac:dyDescent="0.2">
      <c r="A775" s="684"/>
      <c r="B775" s="684"/>
      <c r="C775" s="684"/>
      <c r="D775" s="684"/>
      <c r="E775" s="684"/>
      <c r="F775" s="684" t="s">
        <v>3723</v>
      </c>
      <c r="G775" s="685">
        <v>28.01</v>
      </c>
      <c r="H775" s="684" t="s">
        <v>3724</v>
      </c>
      <c r="I775" s="685">
        <v>0</v>
      </c>
      <c r="J775" s="684" t="s">
        <v>3725</v>
      </c>
      <c r="K775" s="685">
        <v>28.01</v>
      </c>
    </row>
    <row r="776" spans="1:11" ht="25.5" x14ac:dyDescent="0.2">
      <c r="A776" s="684"/>
      <c r="B776" s="684"/>
      <c r="C776" s="684"/>
      <c r="D776" s="684"/>
      <c r="E776" s="684"/>
      <c r="F776" s="684" t="s">
        <v>3726</v>
      </c>
      <c r="G776" s="685">
        <v>0</v>
      </c>
      <c r="H776" s="763"/>
      <c r="I776" s="763" t="s">
        <v>3727</v>
      </c>
      <c r="J776" s="684"/>
      <c r="K776" s="685">
        <v>47.23</v>
      </c>
    </row>
    <row r="777" spans="1:11" ht="50.1" customHeight="1" thickBot="1" x14ac:dyDescent="0.25">
      <c r="A777" s="31"/>
      <c r="B777" s="31"/>
      <c r="C777" s="31"/>
      <c r="D777" s="31"/>
      <c r="E777" s="31"/>
      <c r="F777" s="31"/>
      <c r="G777" s="31"/>
      <c r="H777" s="31" t="s">
        <v>3728</v>
      </c>
      <c r="I777" s="686" t="s">
        <v>4008</v>
      </c>
      <c r="J777" s="31" t="s">
        <v>3730</v>
      </c>
      <c r="K777" s="687">
        <v>264.48</v>
      </c>
    </row>
    <row r="778" spans="1:11" ht="0.95" customHeight="1" thickTop="1" x14ac:dyDescent="0.2">
      <c r="A778" s="688"/>
      <c r="B778" s="688"/>
      <c r="C778" s="688"/>
      <c r="D778" s="688"/>
      <c r="E778" s="688"/>
      <c r="F778" s="688"/>
      <c r="G778" s="688"/>
      <c r="H778" s="688"/>
      <c r="I778" s="688"/>
      <c r="J778" s="688"/>
      <c r="K778" s="688"/>
    </row>
    <row r="779" spans="1:11" ht="18" customHeight="1" x14ac:dyDescent="0.2">
      <c r="A779" s="18" t="s">
        <v>313</v>
      </c>
      <c r="B779" s="19" t="s">
        <v>10</v>
      </c>
      <c r="C779" s="18" t="s">
        <v>11</v>
      </c>
      <c r="D779" s="18" t="s">
        <v>12</v>
      </c>
      <c r="E779" s="764" t="s">
        <v>3702</v>
      </c>
      <c r="F779" s="764"/>
      <c r="G779" s="20" t="s">
        <v>13</v>
      </c>
      <c r="H779" s="19" t="s">
        <v>14</v>
      </c>
      <c r="I779" s="19" t="s">
        <v>3703</v>
      </c>
      <c r="J779" s="19" t="s">
        <v>15</v>
      </c>
      <c r="K779" s="19" t="s">
        <v>17</v>
      </c>
    </row>
    <row r="780" spans="1:11" ht="26.1" customHeight="1" x14ac:dyDescent="0.2">
      <c r="A780" s="23" t="s">
        <v>3704</v>
      </c>
      <c r="B780" s="24" t="s">
        <v>314</v>
      </c>
      <c r="C780" s="23" t="s">
        <v>42</v>
      </c>
      <c r="D780" s="23" t="s">
        <v>315</v>
      </c>
      <c r="E780" s="760" t="s">
        <v>3766</v>
      </c>
      <c r="F780" s="760"/>
      <c r="G780" s="25" t="s">
        <v>66</v>
      </c>
      <c r="H780" s="673">
        <v>1</v>
      </c>
      <c r="I780" s="26"/>
      <c r="J780" s="26">
        <v>149.22999999999999</v>
      </c>
      <c r="K780" s="26">
        <v>149.22999999999999</v>
      </c>
    </row>
    <row r="781" spans="1:11" ht="24" customHeight="1" x14ac:dyDescent="0.2">
      <c r="A781" s="674" t="s">
        <v>3706</v>
      </c>
      <c r="B781" s="675" t="s">
        <v>3767</v>
      </c>
      <c r="C781" s="674" t="s">
        <v>24</v>
      </c>
      <c r="D781" s="674" t="s">
        <v>3768</v>
      </c>
      <c r="E781" s="761" t="s">
        <v>3705</v>
      </c>
      <c r="F781" s="761"/>
      <c r="G781" s="676" t="s">
        <v>26</v>
      </c>
      <c r="H781" s="677">
        <v>1.18</v>
      </c>
      <c r="I781" s="677">
        <v>0</v>
      </c>
      <c r="J781" s="678">
        <v>29.87</v>
      </c>
      <c r="K781" s="678">
        <v>35.24</v>
      </c>
    </row>
    <row r="782" spans="1:11" ht="24" customHeight="1" x14ac:dyDescent="0.2">
      <c r="A782" s="674" t="s">
        <v>3706</v>
      </c>
      <c r="B782" s="675" t="s">
        <v>3754</v>
      </c>
      <c r="C782" s="674" t="s">
        <v>24</v>
      </c>
      <c r="D782" s="674" t="s">
        <v>3755</v>
      </c>
      <c r="E782" s="761" t="s">
        <v>3705</v>
      </c>
      <c r="F782" s="761"/>
      <c r="G782" s="676" t="s">
        <v>26</v>
      </c>
      <c r="H782" s="677">
        <v>0.23</v>
      </c>
      <c r="I782" s="677">
        <v>0</v>
      </c>
      <c r="J782" s="678">
        <v>28.71</v>
      </c>
      <c r="K782" s="678">
        <v>6.6</v>
      </c>
    </row>
    <row r="783" spans="1:11" ht="24" customHeight="1" x14ac:dyDescent="0.2">
      <c r="A783" s="679" t="s">
        <v>3709</v>
      </c>
      <c r="B783" s="680" t="s">
        <v>4009</v>
      </c>
      <c r="C783" s="679" t="s">
        <v>3826</v>
      </c>
      <c r="D783" s="679" t="s">
        <v>4010</v>
      </c>
      <c r="E783" s="762" t="s">
        <v>3720</v>
      </c>
      <c r="F783" s="762"/>
      <c r="G783" s="681" t="s">
        <v>56</v>
      </c>
      <c r="H783" s="682">
        <v>0.05</v>
      </c>
      <c r="I783" s="682">
        <v>0</v>
      </c>
      <c r="J783" s="683">
        <v>43.67</v>
      </c>
      <c r="K783" s="683">
        <v>2.1800000000000002</v>
      </c>
    </row>
    <row r="784" spans="1:11" ht="24" customHeight="1" x14ac:dyDescent="0.2">
      <c r="A784" s="679" t="s">
        <v>3709</v>
      </c>
      <c r="B784" s="680" t="s">
        <v>4011</v>
      </c>
      <c r="C784" s="679" t="s">
        <v>3826</v>
      </c>
      <c r="D784" s="679" t="s">
        <v>4012</v>
      </c>
      <c r="E784" s="762" t="s">
        <v>3720</v>
      </c>
      <c r="F784" s="762"/>
      <c r="G784" s="681" t="s">
        <v>1125</v>
      </c>
      <c r="H784" s="682">
        <v>1</v>
      </c>
      <c r="I784" s="682">
        <v>0</v>
      </c>
      <c r="J784" s="683">
        <v>68.86</v>
      </c>
      <c r="K784" s="683">
        <v>68.86</v>
      </c>
    </row>
    <row r="785" spans="1:11" ht="24" customHeight="1" x14ac:dyDescent="0.2">
      <c r="A785" s="679" t="s">
        <v>3709</v>
      </c>
      <c r="B785" s="680" t="s">
        <v>4013</v>
      </c>
      <c r="C785" s="679" t="s">
        <v>3826</v>
      </c>
      <c r="D785" s="679" t="s">
        <v>4014</v>
      </c>
      <c r="E785" s="762" t="s">
        <v>3720</v>
      </c>
      <c r="F785" s="762"/>
      <c r="G785" s="681" t="s">
        <v>844</v>
      </c>
      <c r="H785" s="682">
        <v>0.8</v>
      </c>
      <c r="I785" s="682">
        <v>0</v>
      </c>
      <c r="J785" s="683">
        <v>3.17</v>
      </c>
      <c r="K785" s="683">
        <v>2.5299999999999998</v>
      </c>
    </row>
    <row r="786" spans="1:11" ht="24" customHeight="1" x14ac:dyDescent="0.2">
      <c r="A786" s="679" t="s">
        <v>3709</v>
      </c>
      <c r="B786" s="680" t="s">
        <v>4015</v>
      </c>
      <c r="C786" s="679" t="s">
        <v>3826</v>
      </c>
      <c r="D786" s="679" t="s">
        <v>4016</v>
      </c>
      <c r="E786" s="762" t="s">
        <v>3720</v>
      </c>
      <c r="F786" s="762"/>
      <c r="G786" s="681" t="s">
        <v>56</v>
      </c>
      <c r="H786" s="682">
        <v>0.20499999999999999</v>
      </c>
      <c r="I786" s="682">
        <v>0</v>
      </c>
      <c r="J786" s="683">
        <v>165</v>
      </c>
      <c r="K786" s="683">
        <v>33.82</v>
      </c>
    </row>
    <row r="787" spans="1:11" ht="25.5" x14ac:dyDescent="0.2">
      <c r="A787" s="684"/>
      <c r="B787" s="684"/>
      <c r="C787" s="684"/>
      <c r="D787" s="684"/>
      <c r="E787" s="684"/>
      <c r="F787" s="684" t="s">
        <v>3723</v>
      </c>
      <c r="G787" s="685">
        <v>28.77</v>
      </c>
      <c r="H787" s="684" t="s">
        <v>3724</v>
      </c>
      <c r="I787" s="685">
        <v>0</v>
      </c>
      <c r="J787" s="684" t="s">
        <v>3725</v>
      </c>
      <c r="K787" s="685">
        <v>28.77</v>
      </c>
    </row>
    <row r="788" spans="1:11" ht="25.5" x14ac:dyDescent="0.2">
      <c r="A788" s="684"/>
      <c r="B788" s="684"/>
      <c r="C788" s="684"/>
      <c r="D788" s="684"/>
      <c r="E788" s="684"/>
      <c r="F788" s="684" t="s">
        <v>3726</v>
      </c>
      <c r="G788" s="685">
        <v>0</v>
      </c>
      <c r="H788" s="763"/>
      <c r="I788" s="763" t="s">
        <v>3727</v>
      </c>
      <c r="J788" s="684"/>
      <c r="K788" s="685">
        <v>149.22999999999999</v>
      </c>
    </row>
    <row r="789" spans="1:11" ht="50.1" customHeight="1" thickBot="1" x14ac:dyDescent="0.25">
      <c r="A789" s="31"/>
      <c r="B789" s="31"/>
      <c r="C789" s="31"/>
      <c r="D789" s="31"/>
      <c r="E789" s="31"/>
      <c r="F789" s="31"/>
      <c r="G789" s="31"/>
      <c r="H789" s="31" t="s">
        <v>3728</v>
      </c>
      <c r="I789" s="686" t="s">
        <v>4017</v>
      </c>
      <c r="J789" s="31" t="s">
        <v>3730</v>
      </c>
      <c r="K789" s="687">
        <v>2089.2199999999998</v>
      </c>
    </row>
    <row r="790" spans="1:11" ht="0.95" customHeight="1" thickTop="1" x14ac:dyDescent="0.2">
      <c r="A790" s="688"/>
      <c r="B790" s="688"/>
      <c r="C790" s="688"/>
      <c r="D790" s="688"/>
      <c r="E790" s="688"/>
      <c r="F790" s="688"/>
      <c r="G790" s="688"/>
      <c r="H790" s="688"/>
      <c r="I790" s="688"/>
      <c r="J790" s="688"/>
      <c r="K790" s="688"/>
    </row>
    <row r="791" spans="1:11" ht="18" customHeight="1" x14ac:dyDescent="0.2">
      <c r="A791" s="18" t="s">
        <v>316</v>
      </c>
      <c r="B791" s="19" t="s">
        <v>10</v>
      </c>
      <c r="C791" s="18" t="s">
        <v>11</v>
      </c>
      <c r="D791" s="18" t="s">
        <v>12</v>
      </c>
      <c r="E791" s="764" t="s">
        <v>3702</v>
      </c>
      <c r="F791" s="764"/>
      <c r="G791" s="20" t="s">
        <v>13</v>
      </c>
      <c r="H791" s="19" t="s">
        <v>14</v>
      </c>
      <c r="I791" s="19" t="s">
        <v>3703</v>
      </c>
      <c r="J791" s="19" t="s">
        <v>15</v>
      </c>
      <c r="K791" s="19" t="s">
        <v>17</v>
      </c>
    </row>
    <row r="792" spans="1:11" ht="26.1" customHeight="1" x14ac:dyDescent="0.2">
      <c r="A792" s="23" t="s">
        <v>3704</v>
      </c>
      <c r="B792" s="24" t="s">
        <v>317</v>
      </c>
      <c r="C792" s="23" t="s">
        <v>42</v>
      </c>
      <c r="D792" s="23" t="s">
        <v>318</v>
      </c>
      <c r="E792" s="760" t="s">
        <v>3766</v>
      </c>
      <c r="F792" s="760"/>
      <c r="G792" s="25" t="s">
        <v>66</v>
      </c>
      <c r="H792" s="673">
        <v>1</v>
      </c>
      <c r="I792" s="26"/>
      <c r="J792" s="26">
        <v>126.39</v>
      </c>
      <c r="K792" s="26">
        <v>126.39</v>
      </c>
    </row>
    <row r="793" spans="1:11" ht="26.1" customHeight="1" x14ac:dyDescent="0.2">
      <c r="A793" s="674" t="s">
        <v>3706</v>
      </c>
      <c r="B793" s="675" t="s">
        <v>4018</v>
      </c>
      <c r="C793" s="674" t="s">
        <v>24</v>
      </c>
      <c r="D793" s="674" t="s">
        <v>4019</v>
      </c>
      <c r="E793" s="761" t="s">
        <v>3705</v>
      </c>
      <c r="F793" s="761"/>
      <c r="G793" s="676" t="s">
        <v>26</v>
      </c>
      <c r="H793" s="677">
        <v>0.2</v>
      </c>
      <c r="I793" s="677">
        <v>0</v>
      </c>
      <c r="J793" s="678">
        <v>29.87</v>
      </c>
      <c r="K793" s="678">
        <v>5.97</v>
      </c>
    </row>
    <row r="794" spans="1:11" ht="24" customHeight="1" x14ac:dyDescent="0.2">
      <c r="A794" s="674" t="s">
        <v>3706</v>
      </c>
      <c r="B794" s="675" t="s">
        <v>3767</v>
      </c>
      <c r="C794" s="674" t="s">
        <v>24</v>
      </c>
      <c r="D794" s="674" t="s">
        <v>3768</v>
      </c>
      <c r="E794" s="761" t="s">
        <v>3705</v>
      </c>
      <c r="F794" s="761"/>
      <c r="G794" s="676" t="s">
        <v>26</v>
      </c>
      <c r="H794" s="677">
        <v>0.1</v>
      </c>
      <c r="I794" s="677">
        <v>0</v>
      </c>
      <c r="J794" s="678">
        <v>29.87</v>
      </c>
      <c r="K794" s="678">
        <v>2.98</v>
      </c>
    </row>
    <row r="795" spans="1:11" ht="24" customHeight="1" x14ac:dyDescent="0.2">
      <c r="A795" s="679" t="s">
        <v>3709</v>
      </c>
      <c r="B795" s="680" t="s">
        <v>4020</v>
      </c>
      <c r="C795" s="679" t="s">
        <v>131</v>
      </c>
      <c r="D795" s="679" t="s">
        <v>4021</v>
      </c>
      <c r="E795" s="762" t="s">
        <v>3720</v>
      </c>
      <c r="F795" s="762"/>
      <c r="G795" s="681" t="s">
        <v>56</v>
      </c>
      <c r="H795" s="682">
        <v>0.05</v>
      </c>
      <c r="I795" s="682">
        <v>0</v>
      </c>
      <c r="J795" s="683">
        <v>278.98</v>
      </c>
      <c r="K795" s="683">
        <v>13.94</v>
      </c>
    </row>
    <row r="796" spans="1:11" ht="26.1" customHeight="1" x14ac:dyDescent="0.2">
      <c r="A796" s="679" t="s">
        <v>3709</v>
      </c>
      <c r="B796" s="680" t="s">
        <v>4022</v>
      </c>
      <c r="C796" s="679" t="s">
        <v>131</v>
      </c>
      <c r="D796" s="679" t="s">
        <v>4023</v>
      </c>
      <c r="E796" s="762" t="s">
        <v>3720</v>
      </c>
      <c r="F796" s="762"/>
      <c r="G796" s="681" t="s">
        <v>66</v>
      </c>
      <c r="H796" s="682">
        <v>18</v>
      </c>
      <c r="I796" s="682">
        <v>0</v>
      </c>
      <c r="J796" s="683">
        <v>5.75</v>
      </c>
      <c r="K796" s="683">
        <v>103.5</v>
      </c>
    </row>
    <row r="797" spans="1:11" ht="25.5" x14ac:dyDescent="0.2">
      <c r="A797" s="684"/>
      <c r="B797" s="684"/>
      <c r="C797" s="684"/>
      <c r="D797" s="684"/>
      <c r="E797" s="684"/>
      <c r="F797" s="684" t="s">
        <v>3723</v>
      </c>
      <c r="G797" s="685">
        <v>6.16</v>
      </c>
      <c r="H797" s="684" t="s">
        <v>3724</v>
      </c>
      <c r="I797" s="685">
        <v>0</v>
      </c>
      <c r="J797" s="684" t="s">
        <v>3725</v>
      </c>
      <c r="K797" s="685">
        <v>6.16</v>
      </c>
    </row>
    <row r="798" spans="1:11" ht="25.5" x14ac:dyDescent="0.2">
      <c r="A798" s="684"/>
      <c r="B798" s="684"/>
      <c r="C798" s="684"/>
      <c r="D798" s="684"/>
      <c r="E798" s="684"/>
      <c r="F798" s="684" t="s">
        <v>3726</v>
      </c>
      <c r="G798" s="685">
        <v>0</v>
      </c>
      <c r="H798" s="763"/>
      <c r="I798" s="763" t="s">
        <v>3727</v>
      </c>
      <c r="J798" s="684"/>
      <c r="K798" s="685">
        <v>126.39</v>
      </c>
    </row>
    <row r="799" spans="1:11" ht="50.1" customHeight="1" thickBot="1" x14ac:dyDescent="0.25">
      <c r="A799" s="31"/>
      <c r="B799" s="31"/>
      <c r="C799" s="31"/>
      <c r="D799" s="31"/>
      <c r="E799" s="31"/>
      <c r="F799" s="31"/>
      <c r="G799" s="31"/>
      <c r="H799" s="31" t="s">
        <v>3728</v>
      </c>
      <c r="I799" s="686" t="s">
        <v>4024</v>
      </c>
      <c r="J799" s="31" t="s">
        <v>3730</v>
      </c>
      <c r="K799" s="687">
        <v>428.46</v>
      </c>
    </row>
    <row r="800" spans="1:11" ht="0.95" customHeight="1" thickTop="1" x14ac:dyDescent="0.2">
      <c r="A800" s="688"/>
      <c r="B800" s="688"/>
      <c r="C800" s="688"/>
      <c r="D800" s="688"/>
      <c r="E800" s="688"/>
      <c r="F800" s="688"/>
      <c r="G800" s="688"/>
      <c r="H800" s="688"/>
      <c r="I800" s="688"/>
      <c r="J800" s="688"/>
      <c r="K800" s="688"/>
    </row>
    <row r="801" spans="1:11" ht="18" customHeight="1" x14ac:dyDescent="0.2">
      <c r="A801" s="18" t="s">
        <v>319</v>
      </c>
      <c r="B801" s="19" t="s">
        <v>10</v>
      </c>
      <c r="C801" s="18" t="s">
        <v>11</v>
      </c>
      <c r="D801" s="18" t="s">
        <v>12</v>
      </c>
      <c r="E801" s="764" t="s">
        <v>3702</v>
      </c>
      <c r="F801" s="764"/>
      <c r="G801" s="20" t="s">
        <v>13</v>
      </c>
      <c r="H801" s="19" t="s">
        <v>14</v>
      </c>
      <c r="I801" s="19" t="s">
        <v>3703</v>
      </c>
      <c r="J801" s="19" t="s">
        <v>15</v>
      </c>
      <c r="K801" s="19" t="s">
        <v>17</v>
      </c>
    </row>
    <row r="802" spans="1:11" ht="39" customHeight="1" x14ac:dyDescent="0.2">
      <c r="A802" s="23" t="s">
        <v>3704</v>
      </c>
      <c r="B802" s="24" t="s">
        <v>320</v>
      </c>
      <c r="C802" s="23" t="s">
        <v>42</v>
      </c>
      <c r="D802" s="23" t="s">
        <v>321</v>
      </c>
      <c r="E802" s="760" t="s">
        <v>3705</v>
      </c>
      <c r="F802" s="760"/>
      <c r="G802" s="25" t="s">
        <v>66</v>
      </c>
      <c r="H802" s="673">
        <v>1</v>
      </c>
      <c r="I802" s="26"/>
      <c r="J802" s="26">
        <v>5700</v>
      </c>
      <c r="K802" s="26">
        <v>5700</v>
      </c>
    </row>
    <row r="803" spans="1:11" ht="51.95" customHeight="1" x14ac:dyDescent="0.2">
      <c r="A803" s="679" t="s">
        <v>3709</v>
      </c>
      <c r="B803" s="680" t="s">
        <v>4025</v>
      </c>
      <c r="C803" s="679" t="s">
        <v>42</v>
      </c>
      <c r="D803" s="679" t="s">
        <v>2072</v>
      </c>
      <c r="E803" s="762" t="s">
        <v>3720</v>
      </c>
      <c r="F803" s="762"/>
      <c r="G803" s="681" t="s">
        <v>66</v>
      </c>
      <c r="H803" s="682">
        <v>1</v>
      </c>
      <c r="I803" s="682">
        <v>0</v>
      </c>
      <c r="J803" s="683">
        <v>5700</v>
      </c>
      <c r="K803" s="683">
        <v>5700</v>
      </c>
    </row>
    <row r="804" spans="1:11" ht="25.5" x14ac:dyDescent="0.2">
      <c r="A804" s="684"/>
      <c r="B804" s="684"/>
      <c r="C804" s="684"/>
      <c r="D804" s="684"/>
      <c r="E804" s="684"/>
      <c r="F804" s="684" t="s">
        <v>3723</v>
      </c>
      <c r="G804" s="685">
        <v>0</v>
      </c>
      <c r="H804" s="684" t="s">
        <v>3724</v>
      </c>
      <c r="I804" s="685">
        <v>0</v>
      </c>
      <c r="J804" s="684" t="s">
        <v>3725</v>
      </c>
      <c r="K804" s="685">
        <v>0</v>
      </c>
    </row>
    <row r="805" spans="1:11" ht="25.5" x14ac:dyDescent="0.2">
      <c r="A805" s="684"/>
      <c r="B805" s="684"/>
      <c r="C805" s="684"/>
      <c r="D805" s="684"/>
      <c r="E805" s="684"/>
      <c r="F805" s="684" t="s">
        <v>3726</v>
      </c>
      <c r="G805" s="685">
        <v>0</v>
      </c>
      <c r="H805" s="763"/>
      <c r="I805" s="763" t="s">
        <v>3727</v>
      </c>
      <c r="J805" s="684"/>
      <c r="K805" s="685">
        <v>5700</v>
      </c>
    </row>
    <row r="806" spans="1:11" ht="50.1" customHeight="1" thickBot="1" x14ac:dyDescent="0.25">
      <c r="A806" s="31"/>
      <c r="B806" s="31"/>
      <c r="C806" s="31"/>
      <c r="D806" s="31"/>
      <c r="E806" s="31"/>
      <c r="F806" s="31"/>
      <c r="G806" s="31"/>
      <c r="H806" s="31" t="s">
        <v>3728</v>
      </c>
      <c r="I806" s="686" t="s">
        <v>3797</v>
      </c>
      <c r="J806" s="31" t="s">
        <v>3730</v>
      </c>
      <c r="K806" s="687">
        <v>5700</v>
      </c>
    </row>
    <row r="807" spans="1:11" ht="0.95" customHeight="1" thickTop="1" x14ac:dyDescent="0.2">
      <c r="A807" s="688"/>
      <c r="B807" s="688"/>
      <c r="C807" s="688"/>
      <c r="D807" s="688"/>
      <c r="E807" s="688"/>
      <c r="F807" s="688"/>
      <c r="G807" s="688"/>
      <c r="H807" s="688"/>
      <c r="I807" s="688"/>
      <c r="J807" s="688"/>
      <c r="K807" s="688"/>
    </row>
    <row r="808" spans="1:11" ht="18" customHeight="1" x14ac:dyDescent="0.2">
      <c r="A808" s="18" t="s">
        <v>322</v>
      </c>
      <c r="B808" s="19" t="s">
        <v>10</v>
      </c>
      <c r="C808" s="18" t="s">
        <v>11</v>
      </c>
      <c r="D808" s="18" t="s">
        <v>12</v>
      </c>
      <c r="E808" s="764" t="s">
        <v>3702</v>
      </c>
      <c r="F808" s="764"/>
      <c r="G808" s="20" t="s">
        <v>13</v>
      </c>
      <c r="H808" s="19" t="s">
        <v>14</v>
      </c>
      <c r="I808" s="19" t="s">
        <v>3703</v>
      </c>
      <c r="J808" s="19" t="s">
        <v>15</v>
      </c>
      <c r="K808" s="19" t="s">
        <v>17</v>
      </c>
    </row>
    <row r="809" spans="1:11" ht="24" customHeight="1" x14ac:dyDescent="0.2">
      <c r="A809" s="23" t="s">
        <v>3704</v>
      </c>
      <c r="B809" s="24" t="s">
        <v>323</v>
      </c>
      <c r="C809" s="23" t="s">
        <v>42</v>
      </c>
      <c r="D809" s="23" t="s">
        <v>324</v>
      </c>
      <c r="E809" s="760" t="s">
        <v>3766</v>
      </c>
      <c r="F809" s="760"/>
      <c r="G809" s="25" t="s">
        <v>325</v>
      </c>
      <c r="H809" s="673">
        <v>1</v>
      </c>
      <c r="I809" s="26"/>
      <c r="J809" s="26">
        <v>297.38</v>
      </c>
      <c r="K809" s="26">
        <v>297.38</v>
      </c>
    </row>
    <row r="810" spans="1:11" ht="24" customHeight="1" x14ac:dyDescent="0.2">
      <c r="A810" s="674" t="s">
        <v>3706</v>
      </c>
      <c r="B810" s="675" t="s">
        <v>3767</v>
      </c>
      <c r="C810" s="674" t="s">
        <v>24</v>
      </c>
      <c r="D810" s="674" t="s">
        <v>3768</v>
      </c>
      <c r="E810" s="761" t="s">
        <v>3705</v>
      </c>
      <c r="F810" s="761"/>
      <c r="G810" s="676" t="s">
        <v>26</v>
      </c>
      <c r="H810" s="677">
        <v>0.5</v>
      </c>
      <c r="I810" s="677">
        <v>0</v>
      </c>
      <c r="J810" s="678">
        <v>29.87</v>
      </c>
      <c r="K810" s="678">
        <v>14.93</v>
      </c>
    </row>
    <row r="811" spans="1:11" ht="24" customHeight="1" x14ac:dyDescent="0.2">
      <c r="A811" s="679" t="s">
        <v>3709</v>
      </c>
      <c r="B811" s="680" t="s">
        <v>4026</v>
      </c>
      <c r="C811" s="679" t="s">
        <v>3906</v>
      </c>
      <c r="D811" s="679" t="s">
        <v>4027</v>
      </c>
      <c r="E811" s="762" t="s">
        <v>3720</v>
      </c>
      <c r="F811" s="762"/>
      <c r="G811" s="681" t="s">
        <v>56</v>
      </c>
      <c r="H811" s="682">
        <v>0.85</v>
      </c>
      <c r="I811" s="682">
        <v>0</v>
      </c>
      <c r="J811" s="683">
        <v>285.91000000000003</v>
      </c>
      <c r="K811" s="683">
        <v>243.02</v>
      </c>
    </row>
    <row r="812" spans="1:11" ht="24" customHeight="1" x14ac:dyDescent="0.2">
      <c r="A812" s="679" t="s">
        <v>3709</v>
      </c>
      <c r="B812" s="680" t="s">
        <v>4028</v>
      </c>
      <c r="C812" s="679" t="s">
        <v>3906</v>
      </c>
      <c r="D812" s="679" t="s">
        <v>4029</v>
      </c>
      <c r="E812" s="762" t="s">
        <v>3720</v>
      </c>
      <c r="F812" s="762"/>
      <c r="G812" s="681" t="s">
        <v>56</v>
      </c>
      <c r="H812" s="682">
        <v>0.15</v>
      </c>
      <c r="I812" s="682">
        <v>0</v>
      </c>
      <c r="J812" s="683">
        <v>262.89</v>
      </c>
      <c r="K812" s="683">
        <v>39.43</v>
      </c>
    </row>
    <row r="813" spans="1:11" ht="25.5" x14ac:dyDescent="0.2">
      <c r="A813" s="684"/>
      <c r="B813" s="684"/>
      <c r="C813" s="684"/>
      <c r="D813" s="684"/>
      <c r="E813" s="684"/>
      <c r="F813" s="684" t="s">
        <v>3723</v>
      </c>
      <c r="G813" s="685">
        <v>10.29</v>
      </c>
      <c r="H813" s="684" t="s">
        <v>3724</v>
      </c>
      <c r="I813" s="685">
        <v>0</v>
      </c>
      <c r="J813" s="684" t="s">
        <v>3725</v>
      </c>
      <c r="K813" s="685">
        <v>10.29</v>
      </c>
    </row>
    <row r="814" spans="1:11" ht="25.5" x14ac:dyDescent="0.2">
      <c r="A814" s="684"/>
      <c r="B814" s="684"/>
      <c r="C814" s="684"/>
      <c r="D814" s="684"/>
      <c r="E814" s="684"/>
      <c r="F814" s="684" t="s">
        <v>3726</v>
      </c>
      <c r="G814" s="685">
        <v>0</v>
      </c>
      <c r="H814" s="763"/>
      <c r="I814" s="763" t="s">
        <v>3727</v>
      </c>
      <c r="J814" s="684"/>
      <c r="K814" s="685">
        <v>297.38</v>
      </c>
    </row>
    <row r="815" spans="1:11" ht="50.1" customHeight="1" thickBot="1" x14ac:dyDescent="0.25">
      <c r="A815" s="31"/>
      <c r="B815" s="31"/>
      <c r="C815" s="31"/>
      <c r="D815" s="31"/>
      <c r="E815" s="31"/>
      <c r="F815" s="31"/>
      <c r="G815" s="31"/>
      <c r="H815" s="31" t="s">
        <v>3728</v>
      </c>
      <c r="I815" s="686" t="s">
        <v>4030</v>
      </c>
      <c r="J815" s="31" t="s">
        <v>3730</v>
      </c>
      <c r="K815" s="687">
        <v>1073.54</v>
      </c>
    </row>
    <row r="816" spans="1:11" ht="0.95" customHeight="1" thickTop="1" x14ac:dyDescent="0.2">
      <c r="A816" s="688"/>
      <c r="B816" s="688"/>
      <c r="C816" s="688"/>
      <c r="D816" s="688"/>
      <c r="E816" s="688"/>
      <c r="F816" s="688"/>
      <c r="G816" s="688"/>
      <c r="H816" s="688"/>
      <c r="I816" s="688"/>
      <c r="J816" s="688"/>
      <c r="K816" s="688"/>
    </row>
    <row r="817" spans="1:11" ht="18" customHeight="1" x14ac:dyDescent="0.2">
      <c r="A817" s="18" t="s">
        <v>326</v>
      </c>
      <c r="B817" s="19" t="s">
        <v>10</v>
      </c>
      <c r="C817" s="18" t="s">
        <v>11</v>
      </c>
      <c r="D817" s="18" t="s">
        <v>12</v>
      </c>
      <c r="E817" s="764" t="s">
        <v>3702</v>
      </c>
      <c r="F817" s="764"/>
      <c r="G817" s="20" t="s">
        <v>13</v>
      </c>
      <c r="H817" s="19" t="s">
        <v>14</v>
      </c>
      <c r="I817" s="19" t="s">
        <v>3703</v>
      </c>
      <c r="J817" s="19" t="s">
        <v>15</v>
      </c>
      <c r="K817" s="19" t="s">
        <v>17</v>
      </c>
    </row>
    <row r="818" spans="1:11" ht="24" customHeight="1" x14ac:dyDescent="0.2">
      <c r="A818" s="23" t="s">
        <v>3704</v>
      </c>
      <c r="B818" s="24" t="s">
        <v>327</v>
      </c>
      <c r="C818" s="23" t="s">
        <v>42</v>
      </c>
      <c r="D818" s="23" t="s">
        <v>328</v>
      </c>
      <c r="E818" s="760" t="s">
        <v>3766</v>
      </c>
      <c r="F818" s="760"/>
      <c r="G818" s="25" t="s">
        <v>56</v>
      </c>
      <c r="H818" s="673">
        <v>1</v>
      </c>
      <c r="I818" s="26"/>
      <c r="J818" s="26">
        <v>676.02</v>
      </c>
      <c r="K818" s="26">
        <v>676.02</v>
      </c>
    </row>
    <row r="819" spans="1:11" ht="24" customHeight="1" x14ac:dyDescent="0.2">
      <c r="A819" s="674" t="s">
        <v>3706</v>
      </c>
      <c r="B819" s="675" t="s">
        <v>3754</v>
      </c>
      <c r="C819" s="674" t="s">
        <v>24</v>
      </c>
      <c r="D819" s="674" t="s">
        <v>3755</v>
      </c>
      <c r="E819" s="761" t="s">
        <v>3705</v>
      </c>
      <c r="F819" s="761"/>
      <c r="G819" s="676" t="s">
        <v>26</v>
      </c>
      <c r="H819" s="677">
        <v>2.5</v>
      </c>
      <c r="I819" s="677">
        <v>0</v>
      </c>
      <c r="J819" s="678">
        <v>28.71</v>
      </c>
      <c r="K819" s="678">
        <v>71.77</v>
      </c>
    </row>
    <row r="820" spans="1:11" ht="24" customHeight="1" x14ac:dyDescent="0.2">
      <c r="A820" s="679" t="s">
        <v>3709</v>
      </c>
      <c r="B820" s="680" t="s">
        <v>4031</v>
      </c>
      <c r="C820" s="679" t="s">
        <v>3906</v>
      </c>
      <c r="D820" s="679" t="s">
        <v>4032</v>
      </c>
      <c r="E820" s="762" t="s">
        <v>3720</v>
      </c>
      <c r="F820" s="762"/>
      <c r="G820" s="681" t="s">
        <v>56</v>
      </c>
      <c r="H820" s="682">
        <v>1.03</v>
      </c>
      <c r="I820" s="682">
        <v>0</v>
      </c>
      <c r="J820" s="683">
        <v>586.66</v>
      </c>
      <c r="K820" s="683">
        <v>604.25</v>
      </c>
    </row>
    <row r="821" spans="1:11" ht="25.5" x14ac:dyDescent="0.2">
      <c r="A821" s="684"/>
      <c r="B821" s="684"/>
      <c r="C821" s="684"/>
      <c r="D821" s="684"/>
      <c r="E821" s="684"/>
      <c r="F821" s="684" t="s">
        <v>3723</v>
      </c>
      <c r="G821" s="685">
        <v>48.8</v>
      </c>
      <c r="H821" s="684" t="s">
        <v>3724</v>
      </c>
      <c r="I821" s="685">
        <v>0</v>
      </c>
      <c r="J821" s="684" t="s">
        <v>3725</v>
      </c>
      <c r="K821" s="685">
        <v>48.8</v>
      </c>
    </row>
    <row r="822" spans="1:11" ht="25.5" x14ac:dyDescent="0.2">
      <c r="A822" s="684"/>
      <c r="B822" s="684"/>
      <c r="C822" s="684"/>
      <c r="D822" s="684"/>
      <c r="E822" s="684"/>
      <c r="F822" s="684" t="s">
        <v>3726</v>
      </c>
      <c r="G822" s="685">
        <v>0</v>
      </c>
      <c r="H822" s="763"/>
      <c r="I822" s="763" t="s">
        <v>3727</v>
      </c>
      <c r="J822" s="684"/>
      <c r="K822" s="685">
        <v>676.02</v>
      </c>
    </row>
    <row r="823" spans="1:11" ht="50.1" customHeight="1" thickBot="1" x14ac:dyDescent="0.25">
      <c r="A823" s="31"/>
      <c r="B823" s="31"/>
      <c r="C823" s="31"/>
      <c r="D823" s="31"/>
      <c r="E823" s="31"/>
      <c r="F823" s="31"/>
      <c r="G823" s="31"/>
      <c r="H823" s="31" t="s">
        <v>3728</v>
      </c>
      <c r="I823" s="686" t="s">
        <v>4033</v>
      </c>
      <c r="J823" s="31" t="s">
        <v>3730</v>
      </c>
      <c r="K823" s="687">
        <v>202.8</v>
      </c>
    </row>
    <row r="824" spans="1:11" ht="0.95" customHeight="1" thickTop="1" x14ac:dyDescent="0.2">
      <c r="A824" s="688"/>
      <c r="B824" s="688"/>
      <c r="C824" s="688"/>
      <c r="D824" s="688"/>
      <c r="E824" s="688"/>
      <c r="F824" s="688"/>
      <c r="G824" s="688"/>
      <c r="H824" s="688"/>
      <c r="I824" s="688"/>
      <c r="J824" s="688"/>
      <c r="K824" s="688"/>
    </row>
    <row r="825" spans="1:11" ht="24" customHeight="1" x14ac:dyDescent="0.2">
      <c r="A825" s="21" t="s">
        <v>329</v>
      </c>
      <c r="B825" s="21"/>
      <c r="C825" s="21"/>
      <c r="D825" s="21" t="s">
        <v>330</v>
      </c>
      <c r="E825" s="21"/>
      <c r="F825" s="767"/>
      <c r="G825" s="767"/>
      <c r="H825" s="21"/>
      <c r="I825" s="22"/>
      <c r="J825" s="21"/>
      <c r="K825" s="672">
        <v>97524.800000000003</v>
      </c>
    </row>
    <row r="826" spans="1:11" ht="18" customHeight="1" x14ac:dyDescent="0.2">
      <c r="A826" s="18" t="s">
        <v>331</v>
      </c>
      <c r="B826" s="19" t="s">
        <v>10</v>
      </c>
      <c r="C826" s="18" t="s">
        <v>11</v>
      </c>
      <c r="D826" s="18" t="s">
        <v>12</v>
      </c>
      <c r="E826" s="764" t="s">
        <v>3702</v>
      </c>
      <c r="F826" s="764"/>
      <c r="G826" s="20" t="s">
        <v>13</v>
      </c>
      <c r="H826" s="19" t="s">
        <v>14</v>
      </c>
      <c r="I826" s="19" t="s">
        <v>3703</v>
      </c>
      <c r="J826" s="19" t="s">
        <v>15</v>
      </c>
      <c r="K826" s="19" t="s">
        <v>17</v>
      </c>
    </row>
    <row r="827" spans="1:11" ht="39" customHeight="1" x14ac:dyDescent="0.2">
      <c r="A827" s="23" t="s">
        <v>3704</v>
      </c>
      <c r="B827" s="24" t="s">
        <v>284</v>
      </c>
      <c r="C827" s="23" t="s">
        <v>24</v>
      </c>
      <c r="D827" s="23" t="s">
        <v>285</v>
      </c>
      <c r="E827" s="760" t="s">
        <v>3929</v>
      </c>
      <c r="F827" s="760"/>
      <c r="G827" s="25" t="s">
        <v>52</v>
      </c>
      <c r="H827" s="673">
        <v>1</v>
      </c>
      <c r="I827" s="26"/>
      <c r="J827" s="26">
        <v>2.31</v>
      </c>
      <c r="K827" s="26">
        <v>2.31</v>
      </c>
    </row>
    <row r="828" spans="1:11" ht="51.95" customHeight="1" x14ac:dyDescent="0.2">
      <c r="A828" s="674" t="s">
        <v>3706</v>
      </c>
      <c r="B828" s="675" t="s">
        <v>3930</v>
      </c>
      <c r="C828" s="674" t="s">
        <v>24</v>
      </c>
      <c r="D828" s="674" t="s">
        <v>3931</v>
      </c>
      <c r="E828" s="761" t="s">
        <v>3772</v>
      </c>
      <c r="F828" s="761"/>
      <c r="G828" s="676" t="s">
        <v>3773</v>
      </c>
      <c r="H828" s="677">
        <v>7.5109999999999999E-4</v>
      </c>
      <c r="I828" s="677">
        <v>0</v>
      </c>
      <c r="J828" s="678">
        <v>227.65</v>
      </c>
      <c r="K828" s="678">
        <v>0.17</v>
      </c>
    </row>
    <row r="829" spans="1:11" ht="39" customHeight="1" x14ac:dyDescent="0.2">
      <c r="A829" s="674" t="s">
        <v>3706</v>
      </c>
      <c r="B829" s="675" t="s">
        <v>3932</v>
      </c>
      <c r="C829" s="674" t="s">
        <v>24</v>
      </c>
      <c r="D829" s="674" t="s">
        <v>3933</v>
      </c>
      <c r="E829" s="761" t="s">
        <v>3772</v>
      </c>
      <c r="F829" s="761"/>
      <c r="G829" s="676" t="s">
        <v>3776</v>
      </c>
      <c r="H829" s="677">
        <v>8.3126999999999993E-3</v>
      </c>
      <c r="I829" s="677">
        <v>0</v>
      </c>
      <c r="J829" s="678">
        <v>120.8</v>
      </c>
      <c r="K829" s="678">
        <v>1</v>
      </c>
    </row>
    <row r="830" spans="1:11" ht="65.099999999999994" customHeight="1" x14ac:dyDescent="0.2">
      <c r="A830" s="674" t="s">
        <v>3706</v>
      </c>
      <c r="B830" s="675" t="s">
        <v>3934</v>
      </c>
      <c r="C830" s="674" t="s">
        <v>24</v>
      </c>
      <c r="D830" s="674" t="s">
        <v>3935</v>
      </c>
      <c r="E830" s="761" t="s">
        <v>3772</v>
      </c>
      <c r="F830" s="761"/>
      <c r="G830" s="676" t="s">
        <v>3776</v>
      </c>
      <c r="H830" s="677">
        <v>2.5891999999999998E-3</v>
      </c>
      <c r="I830" s="677">
        <v>0</v>
      </c>
      <c r="J830" s="678">
        <v>81.06</v>
      </c>
      <c r="K830" s="678">
        <v>0.2</v>
      </c>
    </row>
    <row r="831" spans="1:11" ht="51.95" customHeight="1" x14ac:dyDescent="0.2">
      <c r="A831" s="674" t="s">
        <v>3706</v>
      </c>
      <c r="B831" s="675" t="s">
        <v>3936</v>
      </c>
      <c r="C831" s="674" t="s">
        <v>24</v>
      </c>
      <c r="D831" s="674" t="s">
        <v>3937</v>
      </c>
      <c r="E831" s="761" t="s">
        <v>3772</v>
      </c>
      <c r="F831" s="761"/>
      <c r="G831" s="676" t="s">
        <v>3776</v>
      </c>
      <c r="H831" s="677">
        <v>2.9082999999999999E-3</v>
      </c>
      <c r="I831" s="677">
        <v>0</v>
      </c>
      <c r="J831" s="678">
        <v>97.62</v>
      </c>
      <c r="K831" s="678">
        <v>0.28000000000000003</v>
      </c>
    </row>
    <row r="832" spans="1:11" ht="65.099999999999994" customHeight="1" x14ac:dyDescent="0.2">
      <c r="A832" s="674" t="s">
        <v>3706</v>
      </c>
      <c r="B832" s="675" t="s">
        <v>3938</v>
      </c>
      <c r="C832" s="674" t="s">
        <v>24</v>
      </c>
      <c r="D832" s="674" t="s">
        <v>3939</v>
      </c>
      <c r="E832" s="761" t="s">
        <v>3772</v>
      </c>
      <c r="F832" s="761"/>
      <c r="G832" s="676" t="s">
        <v>3773</v>
      </c>
      <c r="H832" s="677">
        <v>1.0702000000000001E-3</v>
      </c>
      <c r="I832" s="677">
        <v>0</v>
      </c>
      <c r="J832" s="678">
        <v>324.18</v>
      </c>
      <c r="K832" s="678">
        <v>0.34</v>
      </c>
    </row>
    <row r="833" spans="1:11" ht="39" customHeight="1" x14ac:dyDescent="0.2">
      <c r="A833" s="674" t="s">
        <v>3706</v>
      </c>
      <c r="B833" s="675" t="s">
        <v>3940</v>
      </c>
      <c r="C833" s="674" t="s">
        <v>24</v>
      </c>
      <c r="D833" s="674" t="s">
        <v>3941</v>
      </c>
      <c r="E833" s="761" t="s">
        <v>3772</v>
      </c>
      <c r="F833" s="761"/>
      <c r="G833" s="676" t="s">
        <v>3773</v>
      </c>
      <c r="H833" s="677">
        <v>3.0249999999999998E-4</v>
      </c>
      <c r="I833" s="677">
        <v>0</v>
      </c>
      <c r="J833" s="678">
        <v>297.27</v>
      </c>
      <c r="K833" s="678">
        <v>0.08</v>
      </c>
    </row>
    <row r="834" spans="1:11" ht="24" customHeight="1" x14ac:dyDescent="0.2">
      <c r="A834" s="674" t="s">
        <v>3706</v>
      </c>
      <c r="B834" s="675" t="s">
        <v>3754</v>
      </c>
      <c r="C834" s="674" t="s">
        <v>24</v>
      </c>
      <c r="D834" s="674" t="s">
        <v>3755</v>
      </c>
      <c r="E834" s="761" t="s">
        <v>3705</v>
      </c>
      <c r="F834" s="761"/>
      <c r="G834" s="676" t="s">
        <v>26</v>
      </c>
      <c r="H834" s="677">
        <v>8.6151999999999999E-3</v>
      </c>
      <c r="I834" s="677">
        <v>0</v>
      </c>
      <c r="J834" s="678">
        <v>28.71</v>
      </c>
      <c r="K834" s="678">
        <v>0.24</v>
      </c>
    </row>
    <row r="835" spans="1:11" ht="25.5" x14ac:dyDescent="0.2">
      <c r="A835" s="684"/>
      <c r="B835" s="684"/>
      <c r="C835" s="684"/>
      <c r="D835" s="684"/>
      <c r="E835" s="684"/>
      <c r="F835" s="684" t="s">
        <v>3723</v>
      </c>
      <c r="G835" s="685">
        <v>0.61</v>
      </c>
      <c r="H835" s="684" t="s">
        <v>3724</v>
      </c>
      <c r="I835" s="685">
        <v>0</v>
      </c>
      <c r="J835" s="684" t="s">
        <v>3725</v>
      </c>
      <c r="K835" s="685">
        <v>0.61</v>
      </c>
    </row>
    <row r="836" spans="1:11" ht="25.5" x14ac:dyDescent="0.2">
      <c r="A836" s="684"/>
      <c r="B836" s="684"/>
      <c r="C836" s="684"/>
      <c r="D836" s="684"/>
      <c r="E836" s="684"/>
      <c r="F836" s="684" t="s">
        <v>3726</v>
      </c>
      <c r="G836" s="685">
        <v>0</v>
      </c>
      <c r="H836" s="763"/>
      <c r="I836" s="763" t="s">
        <v>3727</v>
      </c>
      <c r="J836" s="684"/>
      <c r="K836" s="685">
        <v>2.31</v>
      </c>
    </row>
    <row r="837" spans="1:11" ht="50.1" customHeight="1" thickBot="1" x14ac:dyDescent="0.25">
      <c r="A837" s="31"/>
      <c r="B837" s="31"/>
      <c r="C837" s="31"/>
      <c r="D837" s="31"/>
      <c r="E837" s="31"/>
      <c r="F837" s="31"/>
      <c r="G837" s="31"/>
      <c r="H837" s="31" t="s">
        <v>3728</v>
      </c>
      <c r="I837" s="686" t="s">
        <v>4034</v>
      </c>
      <c r="J837" s="31" t="s">
        <v>3730</v>
      </c>
      <c r="K837" s="687">
        <v>29.38</v>
      </c>
    </row>
    <row r="838" spans="1:11" ht="0.95" customHeight="1" thickTop="1" x14ac:dyDescent="0.2">
      <c r="A838" s="688"/>
      <c r="B838" s="688"/>
      <c r="C838" s="688"/>
      <c r="D838" s="688"/>
      <c r="E838" s="688"/>
      <c r="F838" s="688"/>
      <c r="G838" s="688"/>
      <c r="H838" s="688"/>
      <c r="I838" s="688"/>
      <c r="J838" s="688"/>
      <c r="K838" s="688"/>
    </row>
    <row r="839" spans="1:11" ht="18" customHeight="1" x14ac:dyDescent="0.2">
      <c r="A839" s="18" t="s">
        <v>332</v>
      </c>
      <c r="B839" s="19" t="s">
        <v>10</v>
      </c>
      <c r="C839" s="18" t="s">
        <v>11</v>
      </c>
      <c r="D839" s="18" t="s">
        <v>12</v>
      </c>
      <c r="E839" s="764" t="s">
        <v>3702</v>
      </c>
      <c r="F839" s="764"/>
      <c r="G839" s="20" t="s">
        <v>13</v>
      </c>
      <c r="H839" s="19" t="s">
        <v>14</v>
      </c>
      <c r="I839" s="19" t="s">
        <v>3703</v>
      </c>
      <c r="J839" s="19" t="s">
        <v>15</v>
      </c>
      <c r="K839" s="19" t="s">
        <v>17</v>
      </c>
    </row>
    <row r="840" spans="1:11" ht="24" customHeight="1" x14ac:dyDescent="0.2">
      <c r="A840" s="23" t="s">
        <v>3704</v>
      </c>
      <c r="B840" s="24" t="s">
        <v>155</v>
      </c>
      <c r="C840" s="23" t="s">
        <v>24</v>
      </c>
      <c r="D840" s="23" t="s">
        <v>156</v>
      </c>
      <c r="E840" s="760" t="s">
        <v>3823</v>
      </c>
      <c r="F840" s="760"/>
      <c r="G840" s="25" t="s">
        <v>56</v>
      </c>
      <c r="H840" s="673">
        <v>1</v>
      </c>
      <c r="I840" s="26"/>
      <c r="J840" s="26">
        <v>113.57</v>
      </c>
      <c r="K840" s="26">
        <v>113.57</v>
      </c>
    </row>
    <row r="841" spans="1:11" ht="24" customHeight="1" x14ac:dyDescent="0.2">
      <c r="A841" s="674" t="s">
        <v>3706</v>
      </c>
      <c r="B841" s="675" t="s">
        <v>3754</v>
      </c>
      <c r="C841" s="674" t="s">
        <v>24</v>
      </c>
      <c r="D841" s="674" t="s">
        <v>3755</v>
      </c>
      <c r="E841" s="761" t="s">
        <v>3705</v>
      </c>
      <c r="F841" s="761"/>
      <c r="G841" s="676" t="s">
        <v>26</v>
      </c>
      <c r="H841" s="677">
        <v>3.9557666999999999</v>
      </c>
      <c r="I841" s="677">
        <v>0</v>
      </c>
      <c r="J841" s="678">
        <v>28.71</v>
      </c>
      <c r="K841" s="678">
        <v>113.57</v>
      </c>
    </row>
    <row r="842" spans="1:11" ht="25.5" x14ac:dyDescent="0.2">
      <c r="A842" s="684"/>
      <c r="B842" s="684"/>
      <c r="C842" s="684"/>
      <c r="D842" s="684"/>
      <c r="E842" s="684"/>
      <c r="F842" s="684" t="s">
        <v>3723</v>
      </c>
      <c r="G842" s="685">
        <v>77.209999999999994</v>
      </c>
      <c r="H842" s="684" t="s">
        <v>3724</v>
      </c>
      <c r="I842" s="685">
        <v>0</v>
      </c>
      <c r="J842" s="684" t="s">
        <v>3725</v>
      </c>
      <c r="K842" s="685">
        <v>77.209999999999994</v>
      </c>
    </row>
    <row r="843" spans="1:11" ht="25.5" x14ac:dyDescent="0.2">
      <c r="A843" s="684"/>
      <c r="B843" s="684"/>
      <c r="C843" s="684"/>
      <c r="D843" s="684"/>
      <c r="E843" s="684"/>
      <c r="F843" s="684" t="s">
        <v>3726</v>
      </c>
      <c r="G843" s="685">
        <v>0</v>
      </c>
      <c r="H843" s="763"/>
      <c r="I843" s="763" t="s">
        <v>3727</v>
      </c>
      <c r="J843" s="684"/>
      <c r="K843" s="685">
        <v>113.57</v>
      </c>
    </row>
    <row r="844" spans="1:11" ht="50.1" customHeight="1" thickBot="1" x14ac:dyDescent="0.25">
      <c r="A844" s="31"/>
      <c r="B844" s="31"/>
      <c r="C844" s="31"/>
      <c r="D844" s="31"/>
      <c r="E844" s="31"/>
      <c r="F844" s="31"/>
      <c r="G844" s="31"/>
      <c r="H844" s="31" t="s">
        <v>3728</v>
      </c>
      <c r="I844" s="686" t="s">
        <v>4035</v>
      </c>
      <c r="J844" s="31" t="s">
        <v>3730</v>
      </c>
      <c r="K844" s="687">
        <v>433.83</v>
      </c>
    </row>
    <row r="845" spans="1:11" ht="0.95" customHeight="1" thickTop="1" x14ac:dyDescent="0.2">
      <c r="A845" s="688"/>
      <c r="B845" s="688"/>
      <c r="C845" s="688"/>
      <c r="D845" s="688"/>
      <c r="E845" s="688"/>
      <c r="F845" s="688"/>
      <c r="G845" s="688"/>
      <c r="H845" s="688"/>
      <c r="I845" s="688"/>
      <c r="J845" s="688"/>
      <c r="K845" s="688"/>
    </row>
    <row r="846" spans="1:11" ht="18" customHeight="1" x14ac:dyDescent="0.2">
      <c r="A846" s="18" t="s">
        <v>333</v>
      </c>
      <c r="B846" s="19" t="s">
        <v>10</v>
      </c>
      <c r="C846" s="18" t="s">
        <v>11</v>
      </c>
      <c r="D846" s="18" t="s">
        <v>12</v>
      </c>
      <c r="E846" s="764" t="s">
        <v>3702</v>
      </c>
      <c r="F846" s="764"/>
      <c r="G846" s="20" t="s">
        <v>13</v>
      </c>
      <c r="H846" s="19" t="s">
        <v>14</v>
      </c>
      <c r="I846" s="19" t="s">
        <v>3703</v>
      </c>
      <c r="J846" s="19" t="s">
        <v>15</v>
      </c>
      <c r="K846" s="19" t="s">
        <v>17</v>
      </c>
    </row>
    <row r="847" spans="1:11" ht="26.1" customHeight="1" x14ac:dyDescent="0.2">
      <c r="A847" s="23" t="s">
        <v>3704</v>
      </c>
      <c r="B847" s="24" t="s">
        <v>334</v>
      </c>
      <c r="C847" s="23" t="s">
        <v>24</v>
      </c>
      <c r="D847" s="23" t="s">
        <v>335</v>
      </c>
      <c r="E847" s="760" t="s">
        <v>3889</v>
      </c>
      <c r="F847" s="760"/>
      <c r="G847" s="25" t="s">
        <v>336</v>
      </c>
      <c r="H847" s="673">
        <v>1</v>
      </c>
      <c r="I847" s="26"/>
      <c r="J847" s="26">
        <v>10.52</v>
      </c>
      <c r="K847" s="26">
        <v>10.52</v>
      </c>
    </row>
    <row r="848" spans="1:11" ht="24" customHeight="1" x14ac:dyDescent="0.2">
      <c r="A848" s="674" t="s">
        <v>3706</v>
      </c>
      <c r="B848" s="675" t="s">
        <v>4036</v>
      </c>
      <c r="C848" s="674" t="s">
        <v>24</v>
      </c>
      <c r="D848" s="674" t="s">
        <v>4037</v>
      </c>
      <c r="E848" s="761" t="s">
        <v>3705</v>
      </c>
      <c r="F848" s="761"/>
      <c r="G848" s="676" t="s">
        <v>26</v>
      </c>
      <c r="H848" s="677">
        <v>9.4999999999999998E-3</v>
      </c>
      <c r="I848" s="677">
        <v>0</v>
      </c>
      <c r="J848" s="678">
        <v>30.23</v>
      </c>
      <c r="K848" s="678">
        <v>0.28000000000000003</v>
      </c>
    </row>
    <row r="849" spans="1:11" ht="24" customHeight="1" x14ac:dyDescent="0.2">
      <c r="A849" s="674" t="s">
        <v>3706</v>
      </c>
      <c r="B849" s="675" t="s">
        <v>4038</v>
      </c>
      <c r="C849" s="674" t="s">
        <v>24</v>
      </c>
      <c r="D849" s="674" t="s">
        <v>4039</v>
      </c>
      <c r="E849" s="761" t="s">
        <v>3705</v>
      </c>
      <c r="F849" s="761"/>
      <c r="G849" s="676" t="s">
        <v>26</v>
      </c>
      <c r="H849" s="677">
        <v>5.8099999999999999E-2</v>
      </c>
      <c r="I849" s="677">
        <v>0</v>
      </c>
      <c r="J849" s="678">
        <v>36.65</v>
      </c>
      <c r="K849" s="678">
        <v>2.12</v>
      </c>
    </row>
    <row r="850" spans="1:11" ht="26.1" customHeight="1" x14ac:dyDescent="0.2">
      <c r="A850" s="679" t="s">
        <v>3709</v>
      </c>
      <c r="B850" s="680" t="s">
        <v>4040</v>
      </c>
      <c r="C850" s="679" t="s">
        <v>24</v>
      </c>
      <c r="D850" s="679" t="s">
        <v>4041</v>
      </c>
      <c r="E850" s="762" t="s">
        <v>3720</v>
      </c>
      <c r="F850" s="762"/>
      <c r="G850" s="681" t="s">
        <v>336</v>
      </c>
      <c r="H850" s="682">
        <v>1.07</v>
      </c>
      <c r="I850" s="682">
        <v>0</v>
      </c>
      <c r="J850" s="683">
        <v>7.59</v>
      </c>
      <c r="K850" s="683">
        <v>8.1199999999999992</v>
      </c>
    </row>
    <row r="851" spans="1:11" ht="25.5" x14ac:dyDescent="0.2">
      <c r="A851" s="684"/>
      <c r="B851" s="684"/>
      <c r="C851" s="684"/>
      <c r="D851" s="684"/>
      <c r="E851" s="684"/>
      <c r="F851" s="684" t="s">
        <v>3723</v>
      </c>
      <c r="G851" s="685">
        <v>1.78</v>
      </c>
      <c r="H851" s="684" t="s">
        <v>3724</v>
      </c>
      <c r="I851" s="685">
        <v>0</v>
      </c>
      <c r="J851" s="684" t="s">
        <v>3725</v>
      </c>
      <c r="K851" s="685">
        <v>1.78</v>
      </c>
    </row>
    <row r="852" spans="1:11" ht="25.5" x14ac:dyDescent="0.2">
      <c r="A852" s="684"/>
      <c r="B852" s="684"/>
      <c r="C852" s="684"/>
      <c r="D852" s="684"/>
      <c r="E852" s="684"/>
      <c r="F852" s="684" t="s">
        <v>3726</v>
      </c>
      <c r="G852" s="685">
        <v>0</v>
      </c>
      <c r="H852" s="763"/>
      <c r="I852" s="763" t="s">
        <v>3727</v>
      </c>
      <c r="J852" s="684"/>
      <c r="K852" s="685">
        <v>10.52</v>
      </c>
    </row>
    <row r="853" spans="1:11" ht="50.1" customHeight="1" thickBot="1" x14ac:dyDescent="0.25">
      <c r="A853" s="31"/>
      <c r="B853" s="31"/>
      <c r="C853" s="31"/>
      <c r="D853" s="31"/>
      <c r="E853" s="31"/>
      <c r="F853" s="31"/>
      <c r="G853" s="31"/>
      <c r="H853" s="31" t="s">
        <v>3728</v>
      </c>
      <c r="I853" s="686" t="s">
        <v>4042</v>
      </c>
      <c r="J853" s="31" t="s">
        <v>3730</v>
      </c>
      <c r="K853" s="687">
        <v>992.03</v>
      </c>
    </row>
    <row r="854" spans="1:11" ht="0.95" customHeight="1" thickTop="1" x14ac:dyDescent="0.2">
      <c r="A854" s="688"/>
      <c r="B854" s="688"/>
      <c r="C854" s="688"/>
      <c r="D854" s="688"/>
      <c r="E854" s="688"/>
      <c r="F854" s="688"/>
      <c r="G854" s="688"/>
      <c r="H854" s="688"/>
      <c r="I854" s="688"/>
      <c r="J854" s="688"/>
      <c r="K854" s="688"/>
    </row>
    <row r="855" spans="1:11" ht="18" customHeight="1" x14ac:dyDescent="0.2">
      <c r="A855" s="18" t="s">
        <v>337</v>
      </c>
      <c r="B855" s="19" t="s">
        <v>10</v>
      </c>
      <c r="C855" s="18" t="s">
        <v>11</v>
      </c>
      <c r="D855" s="18" t="s">
        <v>12</v>
      </c>
      <c r="E855" s="764" t="s">
        <v>3702</v>
      </c>
      <c r="F855" s="764"/>
      <c r="G855" s="20" t="s">
        <v>13</v>
      </c>
      <c r="H855" s="19" t="s">
        <v>14</v>
      </c>
      <c r="I855" s="19" t="s">
        <v>3703</v>
      </c>
      <c r="J855" s="19" t="s">
        <v>15</v>
      </c>
      <c r="K855" s="19" t="s">
        <v>17</v>
      </c>
    </row>
    <row r="856" spans="1:11" ht="26.1" customHeight="1" x14ac:dyDescent="0.2">
      <c r="A856" s="23" t="s">
        <v>3704</v>
      </c>
      <c r="B856" s="24" t="s">
        <v>338</v>
      </c>
      <c r="C856" s="23" t="s">
        <v>24</v>
      </c>
      <c r="D856" s="23" t="s">
        <v>339</v>
      </c>
      <c r="E856" s="760" t="s">
        <v>3889</v>
      </c>
      <c r="F856" s="760"/>
      <c r="G856" s="25" t="s">
        <v>336</v>
      </c>
      <c r="H856" s="673">
        <v>1</v>
      </c>
      <c r="I856" s="26"/>
      <c r="J856" s="26">
        <v>18.100000000000001</v>
      </c>
      <c r="K856" s="26">
        <v>18.100000000000001</v>
      </c>
    </row>
    <row r="857" spans="1:11" ht="24" customHeight="1" x14ac:dyDescent="0.2">
      <c r="A857" s="674" t="s">
        <v>3706</v>
      </c>
      <c r="B857" s="675" t="s">
        <v>4036</v>
      </c>
      <c r="C857" s="674" t="s">
        <v>24</v>
      </c>
      <c r="D857" s="674" t="s">
        <v>4037</v>
      </c>
      <c r="E857" s="761" t="s">
        <v>3705</v>
      </c>
      <c r="F857" s="761"/>
      <c r="G857" s="676" t="s">
        <v>26</v>
      </c>
      <c r="H857" s="677">
        <v>5.7000000000000002E-2</v>
      </c>
      <c r="I857" s="677">
        <v>0</v>
      </c>
      <c r="J857" s="678">
        <v>30.23</v>
      </c>
      <c r="K857" s="678">
        <v>1.72</v>
      </c>
    </row>
    <row r="858" spans="1:11" ht="26.1" customHeight="1" x14ac:dyDescent="0.2">
      <c r="A858" s="674" t="s">
        <v>3706</v>
      </c>
      <c r="B858" s="675" t="s">
        <v>416</v>
      </c>
      <c r="C858" s="674" t="s">
        <v>24</v>
      </c>
      <c r="D858" s="674" t="s">
        <v>417</v>
      </c>
      <c r="E858" s="761" t="s">
        <v>3889</v>
      </c>
      <c r="F858" s="761"/>
      <c r="G858" s="676" t="s">
        <v>336</v>
      </c>
      <c r="H858" s="677">
        <v>1</v>
      </c>
      <c r="I858" s="677">
        <v>0</v>
      </c>
      <c r="J858" s="678">
        <v>10.1</v>
      </c>
      <c r="K858" s="678">
        <v>10.1</v>
      </c>
    </row>
    <row r="859" spans="1:11" ht="24" customHeight="1" x14ac:dyDescent="0.2">
      <c r="A859" s="674" t="s">
        <v>3706</v>
      </c>
      <c r="B859" s="675" t="s">
        <v>4038</v>
      </c>
      <c r="C859" s="674" t="s">
        <v>24</v>
      </c>
      <c r="D859" s="674" t="s">
        <v>4039</v>
      </c>
      <c r="E859" s="761" t="s">
        <v>3705</v>
      </c>
      <c r="F859" s="761"/>
      <c r="G859" s="676" t="s">
        <v>26</v>
      </c>
      <c r="H859" s="677">
        <v>0.15</v>
      </c>
      <c r="I859" s="677">
        <v>0</v>
      </c>
      <c r="J859" s="678">
        <v>36.65</v>
      </c>
      <c r="K859" s="678">
        <v>5.49</v>
      </c>
    </row>
    <row r="860" spans="1:11" ht="39" customHeight="1" x14ac:dyDescent="0.2">
      <c r="A860" s="679" t="s">
        <v>3709</v>
      </c>
      <c r="B860" s="680" t="s">
        <v>4043</v>
      </c>
      <c r="C860" s="679" t="s">
        <v>24</v>
      </c>
      <c r="D860" s="679" t="s">
        <v>4044</v>
      </c>
      <c r="E860" s="762" t="s">
        <v>3720</v>
      </c>
      <c r="F860" s="762"/>
      <c r="G860" s="681" t="s">
        <v>66</v>
      </c>
      <c r="H860" s="682">
        <v>0.63500000000000001</v>
      </c>
      <c r="I860" s="682">
        <v>0</v>
      </c>
      <c r="J860" s="683">
        <v>0.22</v>
      </c>
      <c r="K860" s="683">
        <v>0.13</v>
      </c>
    </row>
    <row r="861" spans="1:11" ht="26.1" customHeight="1" x14ac:dyDescent="0.2">
      <c r="A861" s="679" t="s">
        <v>3709</v>
      </c>
      <c r="B861" s="680" t="s">
        <v>4045</v>
      </c>
      <c r="C861" s="679" t="s">
        <v>24</v>
      </c>
      <c r="D861" s="679" t="s">
        <v>4046</v>
      </c>
      <c r="E861" s="762" t="s">
        <v>3720</v>
      </c>
      <c r="F861" s="762"/>
      <c r="G861" s="681" t="s">
        <v>336</v>
      </c>
      <c r="H861" s="682">
        <v>2.5000000000000001E-2</v>
      </c>
      <c r="I861" s="682">
        <v>0</v>
      </c>
      <c r="J861" s="683">
        <v>26.45</v>
      </c>
      <c r="K861" s="683">
        <v>0.66</v>
      </c>
    </row>
    <row r="862" spans="1:11" ht="25.5" x14ac:dyDescent="0.2">
      <c r="A862" s="684"/>
      <c r="B862" s="684"/>
      <c r="C862" s="684"/>
      <c r="D862" s="684"/>
      <c r="E862" s="684"/>
      <c r="F862" s="684" t="s">
        <v>3723</v>
      </c>
      <c r="G862" s="685">
        <v>5.78</v>
      </c>
      <c r="H862" s="684" t="s">
        <v>3724</v>
      </c>
      <c r="I862" s="685">
        <v>0</v>
      </c>
      <c r="J862" s="684" t="s">
        <v>3725</v>
      </c>
      <c r="K862" s="685">
        <v>5.78</v>
      </c>
    </row>
    <row r="863" spans="1:11" ht="25.5" x14ac:dyDescent="0.2">
      <c r="A863" s="684"/>
      <c r="B863" s="684"/>
      <c r="C863" s="684"/>
      <c r="D863" s="684"/>
      <c r="E863" s="684"/>
      <c r="F863" s="684" t="s">
        <v>3726</v>
      </c>
      <c r="G863" s="685">
        <v>0</v>
      </c>
      <c r="H863" s="763"/>
      <c r="I863" s="763" t="s">
        <v>3727</v>
      </c>
      <c r="J863" s="684"/>
      <c r="K863" s="685">
        <v>18.100000000000001</v>
      </c>
    </row>
    <row r="864" spans="1:11" ht="50.1" customHeight="1" thickBot="1" x14ac:dyDescent="0.25">
      <c r="A864" s="31"/>
      <c r="B864" s="31"/>
      <c r="C864" s="31"/>
      <c r="D864" s="31"/>
      <c r="E864" s="31"/>
      <c r="F864" s="31"/>
      <c r="G864" s="31"/>
      <c r="H864" s="31" t="s">
        <v>3728</v>
      </c>
      <c r="I864" s="686" t="s">
        <v>4047</v>
      </c>
      <c r="J864" s="31" t="s">
        <v>3730</v>
      </c>
      <c r="K864" s="687">
        <v>2425.4</v>
      </c>
    </row>
    <row r="865" spans="1:11" ht="0.95" customHeight="1" thickTop="1" x14ac:dyDescent="0.2">
      <c r="A865" s="688"/>
      <c r="B865" s="688"/>
      <c r="C865" s="688"/>
      <c r="D865" s="688"/>
      <c r="E865" s="688"/>
      <c r="F865" s="688"/>
      <c r="G865" s="688"/>
      <c r="H865" s="688"/>
      <c r="I865" s="688"/>
      <c r="J865" s="688"/>
      <c r="K865" s="688"/>
    </row>
    <row r="866" spans="1:11" ht="18" customHeight="1" x14ac:dyDescent="0.2">
      <c r="A866" s="18" t="s">
        <v>340</v>
      </c>
      <c r="B866" s="19" t="s">
        <v>10</v>
      </c>
      <c r="C866" s="18" t="s">
        <v>11</v>
      </c>
      <c r="D866" s="18" t="s">
        <v>12</v>
      </c>
      <c r="E866" s="764" t="s">
        <v>3702</v>
      </c>
      <c r="F866" s="764"/>
      <c r="G866" s="20" t="s">
        <v>13</v>
      </c>
      <c r="H866" s="19" t="s">
        <v>14</v>
      </c>
      <c r="I866" s="19" t="s">
        <v>3703</v>
      </c>
      <c r="J866" s="19" t="s">
        <v>15</v>
      </c>
      <c r="K866" s="19" t="s">
        <v>17</v>
      </c>
    </row>
    <row r="867" spans="1:11" ht="39" customHeight="1" x14ac:dyDescent="0.2">
      <c r="A867" s="23" t="s">
        <v>3704</v>
      </c>
      <c r="B867" s="24" t="s">
        <v>341</v>
      </c>
      <c r="C867" s="23" t="s">
        <v>24</v>
      </c>
      <c r="D867" s="23" t="s">
        <v>342</v>
      </c>
      <c r="E867" s="760" t="s">
        <v>3889</v>
      </c>
      <c r="F867" s="760"/>
      <c r="G867" s="25" t="s">
        <v>56</v>
      </c>
      <c r="H867" s="673">
        <v>1</v>
      </c>
      <c r="I867" s="26"/>
      <c r="J867" s="26">
        <v>664.21</v>
      </c>
      <c r="K867" s="26">
        <v>664.21</v>
      </c>
    </row>
    <row r="868" spans="1:11" ht="39" customHeight="1" x14ac:dyDescent="0.2">
      <c r="A868" s="674" t="s">
        <v>3706</v>
      </c>
      <c r="B868" s="675" t="s">
        <v>4048</v>
      </c>
      <c r="C868" s="674" t="s">
        <v>24</v>
      </c>
      <c r="D868" s="674" t="s">
        <v>4049</v>
      </c>
      <c r="E868" s="761" t="s">
        <v>3772</v>
      </c>
      <c r="F868" s="761"/>
      <c r="G868" s="676" t="s">
        <v>3773</v>
      </c>
      <c r="H868" s="677">
        <v>9.1999999999999998E-2</v>
      </c>
      <c r="I868" s="677">
        <v>0</v>
      </c>
      <c r="J868" s="678">
        <v>1.23</v>
      </c>
      <c r="K868" s="678">
        <v>0.11</v>
      </c>
    </row>
    <row r="869" spans="1:11" ht="39" customHeight="1" x14ac:dyDescent="0.2">
      <c r="A869" s="674" t="s">
        <v>3706</v>
      </c>
      <c r="B869" s="675" t="s">
        <v>4050</v>
      </c>
      <c r="C869" s="674" t="s">
        <v>24</v>
      </c>
      <c r="D869" s="674" t="s">
        <v>4051</v>
      </c>
      <c r="E869" s="761" t="s">
        <v>3772</v>
      </c>
      <c r="F869" s="761"/>
      <c r="G869" s="676" t="s">
        <v>3776</v>
      </c>
      <c r="H869" s="677">
        <v>7.4999999999999997E-2</v>
      </c>
      <c r="I869" s="677">
        <v>0</v>
      </c>
      <c r="J869" s="678">
        <v>0.53</v>
      </c>
      <c r="K869" s="678">
        <v>0.03</v>
      </c>
    </row>
    <row r="870" spans="1:11" ht="24" customHeight="1" x14ac:dyDescent="0.2">
      <c r="A870" s="674" t="s">
        <v>3706</v>
      </c>
      <c r="B870" s="675" t="s">
        <v>3761</v>
      </c>
      <c r="C870" s="674" t="s">
        <v>24</v>
      </c>
      <c r="D870" s="674" t="s">
        <v>3762</v>
      </c>
      <c r="E870" s="761" t="s">
        <v>3705</v>
      </c>
      <c r="F870" s="761"/>
      <c r="G870" s="676" t="s">
        <v>26</v>
      </c>
      <c r="H870" s="677">
        <v>0.33400000000000002</v>
      </c>
      <c r="I870" s="677">
        <v>0</v>
      </c>
      <c r="J870" s="678">
        <v>36.909999999999997</v>
      </c>
      <c r="K870" s="678">
        <v>12.32</v>
      </c>
    </row>
    <row r="871" spans="1:11" ht="24" customHeight="1" x14ac:dyDescent="0.2">
      <c r="A871" s="674" t="s">
        <v>3706</v>
      </c>
      <c r="B871" s="675" t="s">
        <v>3754</v>
      </c>
      <c r="C871" s="674" t="s">
        <v>24</v>
      </c>
      <c r="D871" s="674" t="s">
        <v>3755</v>
      </c>
      <c r="E871" s="761" t="s">
        <v>3705</v>
      </c>
      <c r="F871" s="761"/>
      <c r="G871" s="676" t="s">
        <v>26</v>
      </c>
      <c r="H871" s="677">
        <v>0.501</v>
      </c>
      <c r="I871" s="677">
        <v>0</v>
      </c>
      <c r="J871" s="678">
        <v>28.71</v>
      </c>
      <c r="K871" s="678">
        <v>14.38</v>
      </c>
    </row>
    <row r="872" spans="1:11" ht="51.95" customHeight="1" x14ac:dyDescent="0.2">
      <c r="A872" s="679" t="s">
        <v>3709</v>
      </c>
      <c r="B872" s="680" t="s">
        <v>4052</v>
      </c>
      <c r="C872" s="679" t="s">
        <v>24</v>
      </c>
      <c r="D872" s="679" t="s">
        <v>4053</v>
      </c>
      <c r="E872" s="762" t="s">
        <v>3720</v>
      </c>
      <c r="F872" s="762"/>
      <c r="G872" s="681" t="s">
        <v>325</v>
      </c>
      <c r="H872" s="682">
        <v>1.23</v>
      </c>
      <c r="I872" s="682">
        <v>0</v>
      </c>
      <c r="J872" s="683">
        <v>518.19000000000005</v>
      </c>
      <c r="K872" s="683">
        <v>637.37</v>
      </c>
    </row>
    <row r="873" spans="1:11" ht="25.5" x14ac:dyDescent="0.2">
      <c r="A873" s="684"/>
      <c r="B873" s="684"/>
      <c r="C873" s="684"/>
      <c r="D873" s="684"/>
      <c r="E873" s="684"/>
      <c r="F873" s="684" t="s">
        <v>3723</v>
      </c>
      <c r="G873" s="685">
        <v>18.989999999999998</v>
      </c>
      <c r="H873" s="684" t="s">
        <v>3724</v>
      </c>
      <c r="I873" s="685">
        <v>0</v>
      </c>
      <c r="J873" s="684" t="s">
        <v>3725</v>
      </c>
      <c r="K873" s="685">
        <v>18.989999999999998</v>
      </c>
    </row>
    <row r="874" spans="1:11" ht="25.5" x14ac:dyDescent="0.2">
      <c r="A874" s="684"/>
      <c r="B874" s="684"/>
      <c r="C874" s="684"/>
      <c r="D874" s="684"/>
      <c r="E874" s="684"/>
      <c r="F874" s="684" t="s">
        <v>3726</v>
      </c>
      <c r="G874" s="685">
        <v>0</v>
      </c>
      <c r="H874" s="763"/>
      <c r="I874" s="763" t="s">
        <v>3727</v>
      </c>
      <c r="J874" s="684"/>
      <c r="K874" s="685">
        <v>664.21</v>
      </c>
    </row>
    <row r="875" spans="1:11" ht="50.1" customHeight="1" thickBot="1" x14ac:dyDescent="0.25">
      <c r="A875" s="31"/>
      <c r="B875" s="31"/>
      <c r="C875" s="31"/>
      <c r="D875" s="31"/>
      <c r="E875" s="31"/>
      <c r="F875" s="31"/>
      <c r="G875" s="31"/>
      <c r="H875" s="31" t="s">
        <v>3728</v>
      </c>
      <c r="I875" s="686" t="s">
        <v>4035</v>
      </c>
      <c r="J875" s="31" t="s">
        <v>3730</v>
      </c>
      <c r="K875" s="687">
        <v>2537.2800000000002</v>
      </c>
    </row>
    <row r="876" spans="1:11" ht="0.95" customHeight="1" thickTop="1" x14ac:dyDescent="0.2">
      <c r="A876" s="688"/>
      <c r="B876" s="688"/>
      <c r="C876" s="688"/>
      <c r="D876" s="688"/>
      <c r="E876" s="688"/>
      <c r="F876" s="688"/>
      <c r="G876" s="688"/>
      <c r="H876" s="688"/>
      <c r="I876" s="688"/>
      <c r="J876" s="688"/>
      <c r="K876" s="688"/>
    </row>
    <row r="877" spans="1:11" ht="18" customHeight="1" x14ac:dyDescent="0.2">
      <c r="A877" s="18" t="s">
        <v>343</v>
      </c>
      <c r="B877" s="19" t="s">
        <v>10</v>
      </c>
      <c r="C877" s="18" t="s">
        <v>11</v>
      </c>
      <c r="D877" s="18" t="s">
        <v>12</v>
      </c>
      <c r="E877" s="764" t="s">
        <v>3702</v>
      </c>
      <c r="F877" s="764"/>
      <c r="G877" s="20" t="s">
        <v>13</v>
      </c>
      <c r="H877" s="19" t="s">
        <v>14</v>
      </c>
      <c r="I877" s="19" t="s">
        <v>3703</v>
      </c>
      <c r="J877" s="19" t="s">
        <v>15</v>
      </c>
      <c r="K877" s="19" t="s">
        <v>17</v>
      </c>
    </row>
    <row r="878" spans="1:11" ht="51.95" customHeight="1" x14ac:dyDescent="0.2">
      <c r="A878" s="23" t="s">
        <v>3704</v>
      </c>
      <c r="B878" s="24" t="s">
        <v>344</v>
      </c>
      <c r="C878" s="23" t="s">
        <v>42</v>
      </c>
      <c r="D878" s="23" t="s">
        <v>345</v>
      </c>
      <c r="E878" s="760" t="s">
        <v>4054</v>
      </c>
      <c r="F878" s="760"/>
      <c r="G878" s="25" t="s">
        <v>44</v>
      </c>
      <c r="H878" s="673">
        <v>1</v>
      </c>
      <c r="I878" s="26"/>
      <c r="J878" s="26">
        <v>161.34</v>
      </c>
      <c r="K878" s="26">
        <v>161.34</v>
      </c>
    </row>
    <row r="879" spans="1:11" ht="24" customHeight="1" x14ac:dyDescent="0.2">
      <c r="A879" s="674" t="s">
        <v>3706</v>
      </c>
      <c r="B879" s="675" t="s">
        <v>3761</v>
      </c>
      <c r="C879" s="674" t="s">
        <v>24</v>
      </c>
      <c r="D879" s="674" t="s">
        <v>3762</v>
      </c>
      <c r="E879" s="761" t="s">
        <v>3705</v>
      </c>
      <c r="F879" s="761"/>
      <c r="G879" s="676" t="s">
        <v>26</v>
      </c>
      <c r="H879" s="677">
        <v>1.5</v>
      </c>
      <c r="I879" s="677">
        <v>0</v>
      </c>
      <c r="J879" s="678">
        <v>36.909999999999997</v>
      </c>
      <c r="K879" s="678">
        <v>55.36</v>
      </c>
    </row>
    <row r="880" spans="1:11" ht="51.95" customHeight="1" x14ac:dyDescent="0.2">
      <c r="A880" s="674" t="s">
        <v>3706</v>
      </c>
      <c r="B880" s="675" t="s">
        <v>4055</v>
      </c>
      <c r="C880" s="674" t="s">
        <v>3826</v>
      </c>
      <c r="D880" s="674" t="s">
        <v>4056</v>
      </c>
      <c r="E880" s="761" t="s">
        <v>4057</v>
      </c>
      <c r="F880" s="761"/>
      <c r="G880" s="676" t="s">
        <v>56</v>
      </c>
      <c r="H880" s="677">
        <v>0.02</v>
      </c>
      <c r="I880" s="677">
        <v>0</v>
      </c>
      <c r="J880" s="678">
        <v>729.2</v>
      </c>
      <c r="K880" s="678">
        <v>14.58</v>
      </c>
    </row>
    <row r="881" spans="1:11" ht="24" customHeight="1" x14ac:dyDescent="0.2">
      <c r="A881" s="674" t="s">
        <v>3706</v>
      </c>
      <c r="B881" s="675" t="s">
        <v>3754</v>
      </c>
      <c r="C881" s="674" t="s">
        <v>24</v>
      </c>
      <c r="D881" s="674" t="s">
        <v>3755</v>
      </c>
      <c r="E881" s="761" t="s">
        <v>3705</v>
      </c>
      <c r="F881" s="761"/>
      <c r="G881" s="676" t="s">
        <v>26</v>
      </c>
      <c r="H881" s="677">
        <v>3</v>
      </c>
      <c r="I881" s="677">
        <v>0</v>
      </c>
      <c r="J881" s="678">
        <v>28.71</v>
      </c>
      <c r="K881" s="678">
        <v>86.13</v>
      </c>
    </row>
    <row r="882" spans="1:11" ht="26.1" customHeight="1" x14ac:dyDescent="0.2">
      <c r="A882" s="679" t="s">
        <v>3709</v>
      </c>
      <c r="B882" s="680" t="s">
        <v>4058</v>
      </c>
      <c r="C882" s="679" t="s">
        <v>24</v>
      </c>
      <c r="D882" s="679" t="s">
        <v>4059</v>
      </c>
      <c r="E882" s="762" t="s">
        <v>3720</v>
      </c>
      <c r="F882" s="762"/>
      <c r="G882" s="681" t="s">
        <v>3598</v>
      </c>
      <c r="H882" s="682">
        <v>0.25</v>
      </c>
      <c r="I882" s="682">
        <v>0</v>
      </c>
      <c r="J882" s="683">
        <v>21.1</v>
      </c>
      <c r="K882" s="683">
        <v>5.27</v>
      </c>
    </row>
    <row r="883" spans="1:11" ht="25.5" x14ac:dyDescent="0.2">
      <c r="A883" s="684"/>
      <c r="B883" s="684"/>
      <c r="C883" s="684"/>
      <c r="D883" s="684"/>
      <c r="E883" s="684"/>
      <c r="F883" s="684" t="s">
        <v>3723</v>
      </c>
      <c r="G883" s="685">
        <v>101.56</v>
      </c>
      <c r="H883" s="684" t="s">
        <v>3724</v>
      </c>
      <c r="I883" s="685">
        <v>0</v>
      </c>
      <c r="J883" s="684" t="s">
        <v>3725</v>
      </c>
      <c r="K883" s="685">
        <v>101.56</v>
      </c>
    </row>
    <row r="884" spans="1:11" ht="25.5" x14ac:dyDescent="0.2">
      <c r="A884" s="684"/>
      <c r="B884" s="684"/>
      <c r="C884" s="684"/>
      <c r="D884" s="684"/>
      <c r="E884" s="684"/>
      <c r="F884" s="684" t="s">
        <v>3726</v>
      </c>
      <c r="G884" s="685">
        <v>0</v>
      </c>
      <c r="H884" s="763"/>
      <c r="I884" s="763" t="s">
        <v>3727</v>
      </c>
      <c r="J884" s="684"/>
      <c r="K884" s="685">
        <v>161.34</v>
      </c>
    </row>
    <row r="885" spans="1:11" ht="50.1" customHeight="1" thickBot="1" x14ac:dyDescent="0.25">
      <c r="A885" s="31"/>
      <c r="B885" s="31"/>
      <c r="C885" s="31"/>
      <c r="D885" s="31"/>
      <c r="E885" s="31"/>
      <c r="F885" s="31"/>
      <c r="G885" s="31"/>
      <c r="H885" s="31" t="s">
        <v>3728</v>
      </c>
      <c r="I885" s="686" t="s">
        <v>4060</v>
      </c>
      <c r="J885" s="31" t="s">
        <v>3730</v>
      </c>
      <c r="K885" s="687">
        <v>6156.73</v>
      </c>
    </row>
    <row r="886" spans="1:11" ht="0.95" customHeight="1" thickTop="1" x14ac:dyDescent="0.2">
      <c r="A886" s="688"/>
      <c r="B886" s="688"/>
      <c r="C886" s="688"/>
      <c r="D886" s="688"/>
      <c r="E886" s="688"/>
      <c r="F886" s="688"/>
      <c r="G886" s="688"/>
      <c r="H886" s="688"/>
      <c r="I886" s="688"/>
      <c r="J886" s="688"/>
      <c r="K886" s="688"/>
    </row>
    <row r="887" spans="1:11" ht="18" customHeight="1" x14ac:dyDescent="0.2">
      <c r="A887" s="18" t="s">
        <v>346</v>
      </c>
      <c r="B887" s="19" t="s">
        <v>10</v>
      </c>
      <c r="C887" s="18" t="s">
        <v>11</v>
      </c>
      <c r="D887" s="18" t="s">
        <v>12</v>
      </c>
      <c r="E887" s="764" t="s">
        <v>3702</v>
      </c>
      <c r="F887" s="764"/>
      <c r="G887" s="20" t="s">
        <v>13</v>
      </c>
      <c r="H887" s="19" t="s">
        <v>14</v>
      </c>
      <c r="I887" s="19" t="s">
        <v>3703</v>
      </c>
      <c r="J887" s="19" t="s">
        <v>15</v>
      </c>
      <c r="K887" s="19" t="s">
        <v>17</v>
      </c>
    </row>
    <row r="888" spans="1:11" ht="39" customHeight="1" x14ac:dyDescent="0.2">
      <c r="A888" s="23" t="s">
        <v>3704</v>
      </c>
      <c r="B888" s="24" t="s">
        <v>347</v>
      </c>
      <c r="C888" s="23" t="s">
        <v>24</v>
      </c>
      <c r="D888" s="23" t="s">
        <v>348</v>
      </c>
      <c r="E888" s="760" t="s">
        <v>3889</v>
      </c>
      <c r="F888" s="760"/>
      <c r="G888" s="25" t="s">
        <v>48</v>
      </c>
      <c r="H888" s="673">
        <v>1</v>
      </c>
      <c r="I888" s="26"/>
      <c r="J888" s="26">
        <v>99.11</v>
      </c>
      <c r="K888" s="26">
        <v>99.11</v>
      </c>
    </row>
    <row r="889" spans="1:11" ht="24" customHeight="1" x14ac:dyDescent="0.2">
      <c r="A889" s="674" t="s">
        <v>3706</v>
      </c>
      <c r="B889" s="675" t="s">
        <v>3761</v>
      </c>
      <c r="C889" s="674" t="s">
        <v>24</v>
      </c>
      <c r="D889" s="674" t="s">
        <v>3762</v>
      </c>
      <c r="E889" s="761" t="s">
        <v>3705</v>
      </c>
      <c r="F889" s="761"/>
      <c r="G889" s="676" t="s">
        <v>26</v>
      </c>
      <c r="H889" s="677">
        <v>0.79500000000000004</v>
      </c>
      <c r="I889" s="677">
        <v>0</v>
      </c>
      <c r="J889" s="678">
        <v>36.909999999999997</v>
      </c>
      <c r="K889" s="678">
        <v>29.34</v>
      </c>
    </row>
    <row r="890" spans="1:11" ht="39" customHeight="1" x14ac:dyDescent="0.2">
      <c r="A890" s="674" t="s">
        <v>3706</v>
      </c>
      <c r="B890" s="675" t="s">
        <v>4061</v>
      </c>
      <c r="C890" s="674" t="s">
        <v>24</v>
      </c>
      <c r="D890" s="674" t="s">
        <v>4062</v>
      </c>
      <c r="E890" s="761" t="s">
        <v>3889</v>
      </c>
      <c r="F890" s="761"/>
      <c r="G890" s="676" t="s">
        <v>56</v>
      </c>
      <c r="H890" s="677">
        <v>6.2E-2</v>
      </c>
      <c r="I890" s="677">
        <v>0</v>
      </c>
      <c r="J890" s="678">
        <v>460.32</v>
      </c>
      <c r="K890" s="678">
        <v>28.53</v>
      </c>
    </row>
    <row r="891" spans="1:11" ht="26.1" customHeight="1" x14ac:dyDescent="0.2">
      <c r="A891" s="674" t="s">
        <v>3706</v>
      </c>
      <c r="B891" s="675" t="s">
        <v>821</v>
      </c>
      <c r="C891" s="674" t="s">
        <v>24</v>
      </c>
      <c r="D891" s="674" t="s">
        <v>822</v>
      </c>
      <c r="E891" s="761" t="s">
        <v>3889</v>
      </c>
      <c r="F891" s="761"/>
      <c r="G891" s="676" t="s">
        <v>336</v>
      </c>
      <c r="H891" s="677">
        <v>1.36</v>
      </c>
      <c r="I891" s="677">
        <v>0</v>
      </c>
      <c r="J891" s="678">
        <v>9.26</v>
      </c>
      <c r="K891" s="678">
        <v>12.59</v>
      </c>
    </row>
    <row r="892" spans="1:11" ht="24" customHeight="1" x14ac:dyDescent="0.2">
      <c r="A892" s="674" t="s">
        <v>3706</v>
      </c>
      <c r="B892" s="675" t="s">
        <v>3754</v>
      </c>
      <c r="C892" s="674" t="s">
        <v>24</v>
      </c>
      <c r="D892" s="674" t="s">
        <v>3755</v>
      </c>
      <c r="E892" s="761" t="s">
        <v>3705</v>
      </c>
      <c r="F892" s="761"/>
      <c r="G892" s="676" t="s">
        <v>26</v>
      </c>
      <c r="H892" s="677">
        <v>0.998</v>
      </c>
      <c r="I892" s="677">
        <v>0</v>
      </c>
      <c r="J892" s="678">
        <v>28.71</v>
      </c>
      <c r="K892" s="678">
        <v>28.65</v>
      </c>
    </row>
    <row r="893" spans="1:11" ht="25.5" x14ac:dyDescent="0.2">
      <c r="A893" s="684"/>
      <c r="B893" s="684"/>
      <c r="C893" s="684"/>
      <c r="D893" s="684"/>
      <c r="E893" s="684"/>
      <c r="F893" s="684" t="s">
        <v>3723</v>
      </c>
      <c r="G893" s="685">
        <v>46.21</v>
      </c>
      <c r="H893" s="684" t="s">
        <v>3724</v>
      </c>
      <c r="I893" s="685">
        <v>0</v>
      </c>
      <c r="J893" s="684" t="s">
        <v>3725</v>
      </c>
      <c r="K893" s="685">
        <v>46.21</v>
      </c>
    </row>
    <row r="894" spans="1:11" ht="25.5" x14ac:dyDescent="0.2">
      <c r="A894" s="684"/>
      <c r="B894" s="684"/>
      <c r="C894" s="684"/>
      <c r="D894" s="684"/>
      <c r="E894" s="684"/>
      <c r="F894" s="684" t="s">
        <v>3726</v>
      </c>
      <c r="G894" s="685">
        <v>0</v>
      </c>
      <c r="H894" s="763"/>
      <c r="I894" s="763" t="s">
        <v>3727</v>
      </c>
      <c r="J894" s="684"/>
      <c r="K894" s="685">
        <v>99.11</v>
      </c>
    </row>
    <row r="895" spans="1:11" ht="50.1" customHeight="1" thickBot="1" x14ac:dyDescent="0.25">
      <c r="A895" s="31"/>
      <c r="B895" s="31"/>
      <c r="C895" s="31"/>
      <c r="D895" s="31"/>
      <c r="E895" s="31"/>
      <c r="F895" s="31"/>
      <c r="G895" s="31"/>
      <c r="H895" s="31" t="s">
        <v>3728</v>
      </c>
      <c r="I895" s="686" t="s">
        <v>4063</v>
      </c>
      <c r="J895" s="31" t="s">
        <v>3730</v>
      </c>
      <c r="K895" s="687">
        <v>9455.09</v>
      </c>
    </row>
    <row r="896" spans="1:11" ht="0.95" customHeight="1" thickTop="1" x14ac:dyDescent="0.2">
      <c r="A896" s="688"/>
      <c r="B896" s="688"/>
      <c r="C896" s="688"/>
      <c r="D896" s="688"/>
      <c r="E896" s="688"/>
      <c r="F896" s="688"/>
      <c r="G896" s="688"/>
      <c r="H896" s="688"/>
      <c r="I896" s="688"/>
      <c r="J896" s="688"/>
      <c r="K896" s="688"/>
    </row>
    <row r="897" spans="1:11" ht="18" customHeight="1" x14ac:dyDescent="0.2">
      <c r="A897" s="18" t="s">
        <v>349</v>
      </c>
      <c r="B897" s="19" t="s">
        <v>10</v>
      </c>
      <c r="C897" s="18" t="s">
        <v>11</v>
      </c>
      <c r="D897" s="18" t="s">
        <v>12</v>
      </c>
      <c r="E897" s="764" t="s">
        <v>3702</v>
      </c>
      <c r="F897" s="764"/>
      <c r="G897" s="20" t="s">
        <v>13</v>
      </c>
      <c r="H897" s="19" t="s">
        <v>14</v>
      </c>
      <c r="I897" s="19" t="s">
        <v>3703</v>
      </c>
      <c r="J897" s="19" t="s">
        <v>15</v>
      </c>
      <c r="K897" s="19" t="s">
        <v>17</v>
      </c>
    </row>
    <row r="898" spans="1:11" ht="51.95" customHeight="1" x14ac:dyDescent="0.2">
      <c r="A898" s="23" t="s">
        <v>3704</v>
      </c>
      <c r="B898" s="24" t="s">
        <v>350</v>
      </c>
      <c r="C898" s="23" t="s">
        <v>24</v>
      </c>
      <c r="D898" s="23" t="s">
        <v>351</v>
      </c>
      <c r="E898" s="760" t="s">
        <v>3889</v>
      </c>
      <c r="F898" s="760"/>
      <c r="G898" s="25" t="s">
        <v>52</v>
      </c>
      <c r="H898" s="673">
        <v>1</v>
      </c>
      <c r="I898" s="26"/>
      <c r="J898" s="26">
        <v>151.66</v>
      </c>
      <c r="K898" s="26">
        <v>151.66</v>
      </c>
    </row>
    <row r="899" spans="1:11" ht="24" customHeight="1" x14ac:dyDescent="0.2">
      <c r="A899" s="674" t="s">
        <v>3706</v>
      </c>
      <c r="B899" s="675" t="s">
        <v>3816</v>
      </c>
      <c r="C899" s="674" t="s">
        <v>24</v>
      </c>
      <c r="D899" s="674" t="s">
        <v>3817</v>
      </c>
      <c r="E899" s="761" t="s">
        <v>3705</v>
      </c>
      <c r="F899" s="761"/>
      <c r="G899" s="676" t="s">
        <v>26</v>
      </c>
      <c r="H899" s="677">
        <v>1.125</v>
      </c>
      <c r="I899" s="677">
        <v>0</v>
      </c>
      <c r="J899" s="678">
        <v>36.43</v>
      </c>
      <c r="K899" s="678">
        <v>40.98</v>
      </c>
    </row>
    <row r="900" spans="1:11" ht="39" customHeight="1" x14ac:dyDescent="0.2">
      <c r="A900" s="674" t="s">
        <v>3706</v>
      </c>
      <c r="B900" s="675" t="s">
        <v>4064</v>
      </c>
      <c r="C900" s="674" t="s">
        <v>24</v>
      </c>
      <c r="D900" s="674" t="s">
        <v>4065</v>
      </c>
      <c r="E900" s="761" t="s">
        <v>3889</v>
      </c>
      <c r="F900" s="761"/>
      <c r="G900" s="676" t="s">
        <v>52</v>
      </c>
      <c r="H900" s="677">
        <v>0.52500000000000002</v>
      </c>
      <c r="I900" s="677">
        <v>0</v>
      </c>
      <c r="J900" s="678">
        <v>163.79</v>
      </c>
      <c r="K900" s="678">
        <v>85.98</v>
      </c>
    </row>
    <row r="901" spans="1:11" ht="26.1" customHeight="1" x14ac:dyDescent="0.2">
      <c r="A901" s="674" t="s">
        <v>3706</v>
      </c>
      <c r="B901" s="675" t="s">
        <v>3872</v>
      </c>
      <c r="C901" s="674" t="s">
        <v>24</v>
      </c>
      <c r="D901" s="674" t="s">
        <v>3873</v>
      </c>
      <c r="E901" s="761" t="s">
        <v>3705</v>
      </c>
      <c r="F901" s="761"/>
      <c r="G901" s="676" t="s">
        <v>26</v>
      </c>
      <c r="H901" s="677">
        <v>0.20599999999999999</v>
      </c>
      <c r="I901" s="677">
        <v>0</v>
      </c>
      <c r="J901" s="678">
        <v>30.08</v>
      </c>
      <c r="K901" s="678">
        <v>6.19</v>
      </c>
    </row>
    <row r="902" spans="1:11" ht="39" customHeight="1" x14ac:dyDescent="0.2">
      <c r="A902" s="679" t="s">
        <v>3709</v>
      </c>
      <c r="B902" s="680" t="s">
        <v>4066</v>
      </c>
      <c r="C902" s="679" t="s">
        <v>24</v>
      </c>
      <c r="D902" s="679" t="s">
        <v>4067</v>
      </c>
      <c r="E902" s="762" t="s">
        <v>2501</v>
      </c>
      <c r="F902" s="762"/>
      <c r="G902" s="681" t="s">
        <v>279</v>
      </c>
      <c r="H902" s="682">
        <v>0.19600000000000001</v>
      </c>
      <c r="I902" s="682">
        <v>0</v>
      </c>
      <c r="J902" s="683">
        <v>19.899999999999999</v>
      </c>
      <c r="K902" s="683">
        <v>3.9</v>
      </c>
    </row>
    <row r="903" spans="1:11" ht="26.1" customHeight="1" x14ac:dyDescent="0.2">
      <c r="A903" s="679" t="s">
        <v>3709</v>
      </c>
      <c r="B903" s="680" t="s">
        <v>4068</v>
      </c>
      <c r="C903" s="679" t="s">
        <v>24</v>
      </c>
      <c r="D903" s="679" t="s">
        <v>4069</v>
      </c>
      <c r="E903" s="762" t="s">
        <v>3720</v>
      </c>
      <c r="F903" s="762"/>
      <c r="G903" s="681" t="s">
        <v>3598</v>
      </c>
      <c r="H903" s="682">
        <v>0.01</v>
      </c>
      <c r="I903" s="682">
        <v>0</v>
      </c>
      <c r="J903" s="683">
        <v>6.31</v>
      </c>
      <c r="K903" s="683">
        <v>0.06</v>
      </c>
    </row>
    <row r="904" spans="1:11" ht="39" customHeight="1" x14ac:dyDescent="0.2">
      <c r="A904" s="679" t="s">
        <v>3709</v>
      </c>
      <c r="B904" s="680" t="s">
        <v>4070</v>
      </c>
      <c r="C904" s="679" t="s">
        <v>24</v>
      </c>
      <c r="D904" s="679" t="s">
        <v>4071</v>
      </c>
      <c r="E904" s="762" t="s">
        <v>2501</v>
      </c>
      <c r="F904" s="762"/>
      <c r="G904" s="681" t="s">
        <v>279</v>
      </c>
      <c r="H904" s="682">
        <v>0.78500000000000003</v>
      </c>
      <c r="I904" s="682">
        <v>0</v>
      </c>
      <c r="J904" s="683">
        <v>7.66</v>
      </c>
      <c r="K904" s="683">
        <v>6.01</v>
      </c>
    </row>
    <row r="905" spans="1:11" ht="39" customHeight="1" x14ac:dyDescent="0.2">
      <c r="A905" s="679" t="s">
        <v>3709</v>
      </c>
      <c r="B905" s="680" t="s">
        <v>4072</v>
      </c>
      <c r="C905" s="679" t="s">
        <v>24</v>
      </c>
      <c r="D905" s="679" t="s">
        <v>4073</v>
      </c>
      <c r="E905" s="762" t="s">
        <v>2501</v>
      </c>
      <c r="F905" s="762"/>
      <c r="G905" s="681" t="s">
        <v>279</v>
      </c>
      <c r="H905" s="682">
        <v>0.39300000000000002</v>
      </c>
      <c r="I905" s="682">
        <v>0</v>
      </c>
      <c r="J905" s="683">
        <v>20.8</v>
      </c>
      <c r="K905" s="683">
        <v>8.17</v>
      </c>
    </row>
    <row r="906" spans="1:11" ht="26.1" customHeight="1" x14ac:dyDescent="0.2">
      <c r="A906" s="679" t="s">
        <v>3709</v>
      </c>
      <c r="B906" s="680" t="s">
        <v>4074</v>
      </c>
      <c r="C906" s="679" t="s">
        <v>24</v>
      </c>
      <c r="D906" s="679" t="s">
        <v>4075</v>
      </c>
      <c r="E906" s="762" t="s">
        <v>3720</v>
      </c>
      <c r="F906" s="762"/>
      <c r="G906" s="681" t="s">
        <v>336</v>
      </c>
      <c r="H906" s="682">
        <v>1.9E-2</v>
      </c>
      <c r="I906" s="682">
        <v>0</v>
      </c>
      <c r="J906" s="683">
        <v>19.79</v>
      </c>
      <c r="K906" s="683">
        <v>0.37</v>
      </c>
    </row>
    <row r="907" spans="1:11" ht="25.5" x14ac:dyDescent="0.2">
      <c r="A907" s="684"/>
      <c r="B907" s="684"/>
      <c r="C907" s="684"/>
      <c r="D907" s="684"/>
      <c r="E907" s="684"/>
      <c r="F907" s="684" t="s">
        <v>3723</v>
      </c>
      <c r="G907" s="685">
        <v>59.31</v>
      </c>
      <c r="H907" s="684" t="s">
        <v>3724</v>
      </c>
      <c r="I907" s="685">
        <v>0</v>
      </c>
      <c r="J907" s="684" t="s">
        <v>3725</v>
      </c>
      <c r="K907" s="685">
        <v>59.31</v>
      </c>
    </row>
    <row r="908" spans="1:11" ht="25.5" x14ac:dyDescent="0.2">
      <c r="A908" s="684"/>
      <c r="B908" s="684"/>
      <c r="C908" s="684"/>
      <c r="D908" s="684"/>
      <c r="E908" s="684"/>
      <c r="F908" s="684" t="s">
        <v>3726</v>
      </c>
      <c r="G908" s="685">
        <v>0</v>
      </c>
      <c r="H908" s="763"/>
      <c r="I908" s="763" t="s">
        <v>3727</v>
      </c>
      <c r="J908" s="684"/>
      <c r="K908" s="685">
        <v>151.66</v>
      </c>
    </row>
    <row r="909" spans="1:11" ht="50.1" customHeight="1" thickBot="1" x14ac:dyDescent="0.25">
      <c r="A909" s="31"/>
      <c r="B909" s="31"/>
      <c r="C909" s="31"/>
      <c r="D909" s="31"/>
      <c r="E909" s="31"/>
      <c r="F909" s="31"/>
      <c r="G909" s="31"/>
      <c r="H909" s="31" t="s">
        <v>3728</v>
      </c>
      <c r="I909" s="686" t="s">
        <v>4076</v>
      </c>
      <c r="J909" s="31" t="s">
        <v>3730</v>
      </c>
      <c r="K909" s="687">
        <v>10337.14</v>
      </c>
    </row>
    <row r="910" spans="1:11" ht="0.95" customHeight="1" thickTop="1" x14ac:dyDescent="0.2">
      <c r="A910" s="688"/>
      <c r="B910" s="688"/>
      <c r="C910" s="688"/>
      <c r="D910" s="688"/>
      <c r="E910" s="688"/>
      <c r="F910" s="688"/>
      <c r="G910" s="688"/>
      <c r="H910" s="688"/>
      <c r="I910" s="688"/>
      <c r="J910" s="688"/>
      <c r="K910" s="688"/>
    </row>
    <row r="911" spans="1:11" ht="18" customHeight="1" x14ac:dyDescent="0.2">
      <c r="A911" s="18" t="s">
        <v>352</v>
      </c>
      <c r="B911" s="19" t="s">
        <v>10</v>
      </c>
      <c r="C911" s="18" t="s">
        <v>11</v>
      </c>
      <c r="D911" s="18" t="s">
        <v>12</v>
      </c>
      <c r="E911" s="764" t="s">
        <v>3702</v>
      </c>
      <c r="F911" s="764"/>
      <c r="G911" s="20" t="s">
        <v>13</v>
      </c>
      <c r="H911" s="19" t="s">
        <v>14</v>
      </c>
      <c r="I911" s="19" t="s">
        <v>3703</v>
      </c>
      <c r="J911" s="19" t="s">
        <v>15</v>
      </c>
      <c r="K911" s="19" t="s">
        <v>17</v>
      </c>
    </row>
    <row r="912" spans="1:11" ht="51.95" customHeight="1" x14ac:dyDescent="0.2">
      <c r="A912" s="23" t="s">
        <v>3704</v>
      </c>
      <c r="B912" s="24" t="s">
        <v>353</v>
      </c>
      <c r="C912" s="23" t="s">
        <v>24</v>
      </c>
      <c r="D912" s="23" t="s">
        <v>354</v>
      </c>
      <c r="E912" s="760" t="s">
        <v>3889</v>
      </c>
      <c r="F912" s="760"/>
      <c r="G912" s="25" t="s">
        <v>336</v>
      </c>
      <c r="H912" s="673">
        <v>1</v>
      </c>
      <c r="I912" s="26"/>
      <c r="J912" s="26">
        <v>16.48</v>
      </c>
      <c r="K912" s="26">
        <v>16.48</v>
      </c>
    </row>
    <row r="913" spans="1:11" ht="24" customHeight="1" x14ac:dyDescent="0.2">
      <c r="A913" s="674" t="s">
        <v>3706</v>
      </c>
      <c r="B913" s="675" t="s">
        <v>4038</v>
      </c>
      <c r="C913" s="674" t="s">
        <v>24</v>
      </c>
      <c r="D913" s="674" t="s">
        <v>4039</v>
      </c>
      <c r="E913" s="761" t="s">
        <v>3705</v>
      </c>
      <c r="F913" s="761"/>
      <c r="G913" s="676" t="s">
        <v>26</v>
      </c>
      <c r="H913" s="677">
        <v>0.1278</v>
      </c>
      <c r="I913" s="677">
        <v>0</v>
      </c>
      <c r="J913" s="678">
        <v>36.65</v>
      </c>
      <c r="K913" s="678">
        <v>4.68</v>
      </c>
    </row>
    <row r="914" spans="1:11" ht="39" customHeight="1" x14ac:dyDescent="0.2">
      <c r="A914" s="674" t="s">
        <v>3706</v>
      </c>
      <c r="B914" s="675" t="s">
        <v>4077</v>
      </c>
      <c r="C914" s="674" t="s">
        <v>24</v>
      </c>
      <c r="D914" s="674" t="s">
        <v>4078</v>
      </c>
      <c r="E914" s="761" t="s">
        <v>3889</v>
      </c>
      <c r="F914" s="761"/>
      <c r="G914" s="676" t="s">
        <v>336</v>
      </c>
      <c r="H914" s="677">
        <v>1</v>
      </c>
      <c r="I914" s="677">
        <v>0</v>
      </c>
      <c r="J914" s="678">
        <v>10.35</v>
      </c>
      <c r="K914" s="678">
        <v>10.35</v>
      </c>
    </row>
    <row r="915" spans="1:11" ht="24" customHeight="1" x14ac:dyDescent="0.2">
      <c r="A915" s="674" t="s">
        <v>3706</v>
      </c>
      <c r="B915" s="675" t="s">
        <v>4036</v>
      </c>
      <c r="C915" s="674" t="s">
        <v>24</v>
      </c>
      <c r="D915" s="674" t="s">
        <v>4037</v>
      </c>
      <c r="E915" s="761" t="s">
        <v>3705</v>
      </c>
      <c r="F915" s="761"/>
      <c r="G915" s="676" t="s">
        <v>26</v>
      </c>
      <c r="H915" s="677">
        <v>2.0899999999999998E-2</v>
      </c>
      <c r="I915" s="677">
        <v>0</v>
      </c>
      <c r="J915" s="678">
        <v>30.23</v>
      </c>
      <c r="K915" s="678">
        <v>0.63</v>
      </c>
    </row>
    <row r="916" spans="1:11" ht="39" customHeight="1" x14ac:dyDescent="0.2">
      <c r="A916" s="679" t="s">
        <v>3709</v>
      </c>
      <c r="B916" s="680" t="s">
        <v>4043</v>
      </c>
      <c r="C916" s="679" t="s">
        <v>24</v>
      </c>
      <c r="D916" s="679" t="s">
        <v>4044</v>
      </c>
      <c r="E916" s="762" t="s">
        <v>3720</v>
      </c>
      <c r="F916" s="762"/>
      <c r="G916" s="681" t="s">
        <v>66</v>
      </c>
      <c r="H916" s="682">
        <v>0.74299999999999999</v>
      </c>
      <c r="I916" s="682">
        <v>0</v>
      </c>
      <c r="J916" s="683">
        <v>0.22</v>
      </c>
      <c r="K916" s="683">
        <v>0.16</v>
      </c>
    </row>
    <row r="917" spans="1:11" ht="26.1" customHeight="1" x14ac:dyDescent="0.2">
      <c r="A917" s="679" t="s">
        <v>3709</v>
      </c>
      <c r="B917" s="680" t="s">
        <v>4045</v>
      </c>
      <c r="C917" s="679" t="s">
        <v>24</v>
      </c>
      <c r="D917" s="679" t="s">
        <v>4046</v>
      </c>
      <c r="E917" s="762" t="s">
        <v>3720</v>
      </c>
      <c r="F917" s="762"/>
      <c r="G917" s="681" t="s">
        <v>336</v>
      </c>
      <c r="H917" s="682">
        <v>2.5000000000000001E-2</v>
      </c>
      <c r="I917" s="682">
        <v>0</v>
      </c>
      <c r="J917" s="683">
        <v>26.45</v>
      </c>
      <c r="K917" s="683">
        <v>0.66</v>
      </c>
    </row>
    <row r="918" spans="1:11" ht="25.5" x14ac:dyDescent="0.2">
      <c r="A918" s="684"/>
      <c r="B918" s="684"/>
      <c r="C918" s="684"/>
      <c r="D918" s="684"/>
      <c r="E918" s="684"/>
      <c r="F918" s="684" t="s">
        <v>3723</v>
      </c>
      <c r="G918" s="685">
        <v>4.59</v>
      </c>
      <c r="H918" s="684" t="s">
        <v>3724</v>
      </c>
      <c r="I918" s="685">
        <v>0</v>
      </c>
      <c r="J918" s="684" t="s">
        <v>3725</v>
      </c>
      <c r="K918" s="685">
        <v>4.59</v>
      </c>
    </row>
    <row r="919" spans="1:11" ht="25.5" x14ac:dyDescent="0.2">
      <c r="A919" s="684"/>
      <c r="B919" s="684"/>
      <c r="C919" s="684"/>
      <c r="D919" s="684"/>
      <c r="E919" s="684"/>
      <c r="F919" s="684" t="s">
        <v>3726</v>
      </c>
      <c r="G919" s="685">
        <v>0</v>
      </c>
      <c r="H919" s="763"/>
      <c r="I919" s="763" t="s">
        <v>3727</v>
      </c>
      <c r="J919" s="684"/>
      <c r="K919" s="685">
        <v>16.48</v>
      </c>
    </row>
    <row r="920" spans="1:11" ht="50.1" customHeight="1" thickBot="1" x14ac:dyDescent="0.25">
      <c r="A920" s="31"/>
      <c r="B920" s="31"/>
      <c r="C920" s="31"/>
      <c r="D920" s="31"/>
      <c r="E920" s="31"/>
      <c r="F920" s="31"/>
      <c r="G920" s="31"/>
      <c r="H920" s="31" t="s">
        <v>3728</v>
      </c>
      <c r="I920" s="686" t="s">
        <v>4079</v>
      </c>
      <c r="J920" s="31" t="s">
        <v>3730</v>
      </c>
      <c r="K920" s="687">
        <v>2218.5300000000002</v>
      </c>
    </row>
    <row r="921" spans="1:11" ht="0.95" customHeight="1" thickTop="1" x14ac:dyDescent="0.2">
      <c r="A921" s="688"/>
      <c r="B921" s="688"/>
      <c r="C921" s="688"/>
      <c r="D921" s="688"/>
      <c r="E921" s="688"/>
      <c r="F921" s="688"/>
      <c r="G921" s="688"/>
      <c r="H921" s="688"/>
      <c r="I921" s="688"/>
      <c r="J921" s="688"/>
      <c r="K921" s="688"/>
    </row>
    <row r="922" spans="1:11" ht="18" customHeight="1" x14ac:dyDescent="0.2">
      <c r="A922" s="18" t="s">
        <v>355</v>
      </c>
      <c r="B922" s="19" t="s">
        <v>10</v>
      </c>
      <c r="C922" s="18" t="s">
        <v>11</v>
      </c>
      <c r="D922" s="18" t="s">
        <v>12</v>
      </c>
      <c r="E922" s="764" t="s">
        <v>3702</v>
      </c>
      <c r="F922" s="764"/>
      <c r="G922" s="20" t="s">
        <v>13</v>
      </c>
      <c r="H922" s="19" t="s">
        <v>14</v>
      </c>
      <c r="I922" s="19" t="s">
        <v>3703</v>
      </c>
      <c r="J922" s="19" t="s">
        <v>15</v>
      </c>
      <c r="K922" s="19" t="s">
        <v>17</v>
      </c>
    </row>
    <row r="923" spans="1:11" ht="26.1" customHeight="1" x14ac:dyDescent="0.2">
      <c r="A923" s="23" t="s">
        <v>3704</v>
      </c>
      <c r="B923" s="24" t="s">
        <v>334</v>
      </c>
      <c r="C923" s="23" t="s">
        <v>24</v>
      </c>
      <c r="D923" s="23" t="s">
        <v>335</v>
      </c>
      <c r="E923" s="760" t="s">
        <v>3889</v>
      </c>
      <c r="F923" s="760"/>
      <c r="G923" s="25" t="s">
        <v>336</v>
      </c>
      <c r="H923" s="673">
        <v>1</v>
      </c>
      <c r="I923" s="26"/>
      <c r="J923" s="26">
        <v>10.52</v>
      </c>
      <c r="K923" s="26">
        <v>10.52</v>
      </c>
    </row>
    <row r="924" spans="1:11" ht="24" customHeight="1" x14ac:dyDescent="0.2">
      <c r="A924" s="674" t="s">
        <v>3706</v>
      </c>
      <c r="B924" s="675" t="s">
        <v>4036</v>
      </c>
      <c r="C924" s="674" t="s">
        <v>24</v>
      </c>
      <c r="D924" s="674" t="s">
        <v>4037</v>
      </c>
      <c r="E924" s="761" t="s">
        <v>3705</v>
      </c>
      <c r="F924" s="761"/>
      <c r="G924" s="676" t="s">
        <v>26</v>
      </c>
      <c r="H924" s="677">
        <v>9.4999999999999998E-3</v>
      </c>
      <c r="I924" s="677">
        <v>0</v>
      </c>
      <c r="J924" s="678">
        <v>30.23</v>
      </c>
      <c r="K924" s="678">
        <v>0.28000000000000003</v>
      </c>
    </row>
    <row r="925" spans="1:11" ht="24" customHeight="1" x14ac:dyDescent="0.2">
      <c r="A925" s="674" t="s">
        <v>3706</v>
      </c>
      <c r="B925" s="675" t="s">
        <v>4038</v>
      </c>
      <c r="C925" s="674" t="s">
        <v>24</v>
      </c>
      <c r="D925" s="674" t="s">
        <v>4039</v>
      </c>
      <c r="E925" s="761" t="s">
        <v>3705</v>
      </c>
      <c r="F925" s="761"/>
      <c r="G925" s="676" t="s">
        <v>26</v>
      </c>
      <c r="H925" s="677">
        <v>5.8099999999999999E-2</v>
      </c>
      <c r="I925" s="677">
        <v>0</v>
      </c>
      <c r="J925" s="678">
        <v>36.65</v>
      </c>
      <c r="K925" s="678">
        <v>2.12</v>
      </c>
    </row>
    <row r="926" spans="1:11" ht="26.1" customHeight="1" x14ac:dyDescent="0.2">
      <c r="A926" s="679" t="s">
        <v>3709</v>
      </c>
      <c r="B926" s="680" t="s">
        <v>4040</v>
      </c>
      <c r="C926" s="679" t="s">
        <v>24</v>
      </c>
      <c r="D926" s="679" t="s">
        <v>4041</v>
      </c>
      <c r="E926" s="762" t="s">
        <v>3720</v>
      </c>
      <c r="F926" s="762"/>
      <c r="G926" s="681" t="s">
        <v>336</v>
      </c>
      <c r="H926" s="682">
        <v>1.07</v>
      </c>
      <c r="I926" s="682">
        <v>0</v>
      </c>
      <c r="J926" s="683">
        <v>7.59</v>
      </c>
      <c r="K926" s="683">
        <v>8.1199999999999992</v>
      </c>
    </row>
    <row r="927" spans="1:11" ht="25.5" x14ac:dyDescent="0.2">
      <c r="A927" s="684"/>
      <c r="B927" s="684"/>
      <c r="C927" s="684"/>
      <c r="D927" s="684"/>
      <c r="E927" s="684"/>
      <c r="F927" s="684" t="s">
        <v>3723</v>
      </c>
      <c r="G927" s="685">
        <v>1.78</v>
      </c>
      <c r="H927" s="684" t="s">
        <v>3724</v>
      </c>
      <c r="I927" s="685">
        <v>0</v>
      </c>
      <c r="J927" s="684" t="s">
        <v>3725</v>
      </c>
      <c r="K927" s="685">
        <v>1.78</v>
      </c>
    </row>
    <row r="928" spans="1:11" ht="25.5" x14ac:dyDescent="0.2">
      <c r="A928" s="684"/>
      <c r="B928" s="684"/>
      <c r="C928" s="684"/>
      <c r="D928" s="684"/>
      <c r="E928" s="684"/>
      <c r="F928" s="684" t="s">
        <v>3726</v>
      </c>
      <c r="G928" s="685">
        <v>0</v>
      </c>
      <c r="H928" s="763"/>
      <c r="I928" s="763" t="s">
        <v>3727</v>
      </c>
      <c r="J928" s="684"/>
      <c r="K928" s="685">
        <v>10.52</v>
      </c>
    </row>
    <row r="929" spans="1:11" ht="50.1" customHeight="1" thickBot="1" x14ac:dyDescent="0.25">
      <c r="A929" s="31"/>
      <c r="B929" s="31"/>
      <c r="C929" s="31"/>
      <c r="D929" s="31"/>
      <c r="E929" s="31"/>
      <c r="F929" s="31"/>
      <c r="G929" s="31"/>
      <c r="H929" s="31" t="s">
        <v>3728</v>
      </c>
      <c r="I929" s="686" t="s">
        <v>4080</v>
      </c>
      <c r="J929" s="31" t="s">
        <v>3730</v>
      </c>
      <c r="K929" s="687">
        <v>993.82</v>
      </c>
    </row>
    <row r="930" spans="1:11" ht="0.95" customHeight="1" thickTop="1" x14ac:dyDescent="0.2">
      <c r="A930" s="688"/>
      <c r="B930" s="688"/>
      <c r="C930" s="688"/>
      <c r="D930" s="688"/>
      <c r="E930" s="688"/>
      <c r="F930" s="688"/>
      <c r="G930" s="688"/>
      <c r="H930" s="688"/>
      <c r="I930" s="688"/>
      <c r="J930" s="688"/>
      <c r="K930" s="688"/>
    </row>
    <row r="931" spans="1:11" ht="18" customHeight="1" x14ac:dyDescent="0.2">
      <c r="A931" s="18" t="s">
        <v>356</v>
      </c>
      <c r="B931" s="19" t="s">
        <v>10</v>
      </c>
      <c r="C931" s="18" t="s">
        <v>11</v>
      </c>
      <c r="D931" s="18" t="s">
        <v>12</v>
      </c>
      <c r="E931" s="764" t="s">
        <v>3702</v>
      </c>
      <c r="F931" s="764"/>
      <c r="G931" s="20" t="s">
        <v>13</v>
      </c>
      <c r="H931" s="19" t="s">
        <v>14</v>
      </c>
      <c r="I931" s="19" t="s">
        <v>3703</v>
      </c>
      <c r="J931" s="19" t="s">
        <v>15</v>
      </c>
      <c r="K931" s="19" t="s">
        <v>17</v>
      </c>
    </row>
    <row r="932" spans="1:11" ht="39" customHeight="1" x14ac:dyDescent="0.2">
      <c r="A932" s="23" t="s">
        <v>3704</v>
      </c>
      <c r="B932" s="24" t="s">
        <v>357</v>
      </c>
      <c r="C932" s="23" t="s">
        <v>24</v>
      </c>
      <c r="D932" s="23" t="s">
        <v>358</v>
      </c>
      <c r="E932" s="760" t="s">
        <v>3889</v>
      </c>
      <c r="F932" s="760"/>
      <c r="G932" s="25" t="s">
        <v>56</v>
      </c>
      <c r="H932" s="673">
        <v>1</v>
      </c>
      <c r="I932" s="26"/>
      <c r="J932" s="26">
        <v>497.61</v>
      </c>
      <c r="K932" s="26">
        <v>497.61</v>
      </c>
    </row>
    <row r="933" spans="1:11" ht="26.1" customHeight="1" x14ac:dyDescent="0.2">
      <c r="A933" s="674" t="s">
        <v>3706</v>
      </c>
      <c r="B933" s="675" t="s">
        <v>4081</v>
      </c>
      <c r="C933" s="674" t="s">
        <v>24</v>
      </c>
      <c r="D933" s="674" t="s">
        <v>4082</v>
      </c>
      <c r="E933" s="761" t="s">
        <v>3705</v>
      </c>
      <c r="F933" s="761"/>
      <c r="G933" s="676" t="s">
        <v>26</v>
      </c>
      <c r="H933" s="677">
        <v>1.24</v>
      </c>
      <c r="I933" s="677">
        <v>0</v>
      </c>
      <c r="J933" s="678">
        <v>33.06</v>
      </c>
      <c r="K933" s="678">
        <v>40.99</v>
      </c>
    </row>
    <row r="934" spans="1:11" ht="51.95" customHeight="1" x14ac:dyDescent="0.2">
      <c r="A934" s="674" t="s">
        <v>3706</v>
      </c>
      <c r="B934" s="675" t="s">
        <v>4083</v>
      </c>
      <c r="C934" s="674" t="s">
        <v>24</v>
      </c>
      <c r="D934" s="674" t="s">
        <v>4084</v>
      </c>
      <c r="E934" s="761" t="s">
        <v>3772</v>
      </c>
      <c r="F934" s="761"/>
      <c r="G934" s="676" t="s">
        <v>3773</v>
      </c>
      <c r="H934" s="677">
        <v>0.63819999999999999</v>
      </c>
      <c r="I934" s="677">
        <v>0</v>
      </c>
      <c r="J934" s="678">
        <v>4.84</v>
      </c>
      <c r="K934" s="678">
        <v>3.08</v>
      </c>
    </row>
    <row r="935" spans="1:11" ht="24" customHeight="1" x14ac:dyDescent="0.2">
      <c r="A935" s="674" t="s">
        <v>3706</v>
      </c>
      <c r="B935" s="675" t="s">
        <v>3754</v>
      </c>
      <c r="C935" s="674" t="s">
        <v>24</v>
      </c>
      <c r="D935" s="674" t="s">
        <v>3755</v>
      </c>
      <c r="E935" s="761" t="s">
        <v>3705</v>
      </c>
      <c r="F935" s="761"/>
      <c r="G935" s="676" t="s">
        <v>26</v>
      </c>
      <c r="H935" s="677">
        <v>1.9633</v>
      </c>
      <c r="I935" s="677">
        <v>0</v>
      </c>
      <c r="J935" s="678">
        <v>28.71</v>
      </c>
      <c r="K935" s="678">
        <v>56.36</v>
      </c>
    </row>
    <row r="936" spans="1:11" ht="51.95" customHeight="1" x14ac:dyDescent="0.2">
      <c r="A936" s="674" t="s">
        <v>3706</v>
      </c>
      <c r="B936" s="675" t="s">
        <v>4085</v>
      </c>
      <c r="C936" s="674" t="s">
        <v>24</v>
      </c>
      <c r="D936" s="674" t="s">
        <v>4086</v>
      </c>
      <c r="E936" s="761" t="s">
        <v>3772</v>
      </c>
      <c r="F936" s="761"/>
      <c r="G936" s="676" t="s">
        <v>3776</v>
      </c>
      <c r="H936" s="677">
        <v>0.6018</v>
      </c>
      <c r="I936" s="677">
        <v>0</v>
      </c>
      <c r="J936" s="678">
        <v>1.61</v>
      </c>
      <c r="K936" s="678">
        <v>0.96</v>
      </c>
    </row>
    <row r="937" spans="1:11" ht="26.1" customHeight="1" x14ac:dyDescent="0.2">
      <c r="A937" s="679" t="s">
        <v>3709</v>
      </c>
      <c r="B937" s="680" t="s">
        <v>4004</v>
      </c>
      <c r="C937" s="679" t="s">
        <v>24</v>
      </c>
      <c r="D937" s="679" t="s">
        <v>4005</v>
      </c>
      <c r="E937" s="762" t="s">
        <v>3720</v>
      </c>
      <c r="F937" s="762"/>
      <c r="G937" s="681" t="s">
        <v>325</v>
      </c>
      <c r="H937" s="682">
        <v>0.71189999999999998</v>
      </c>
      <c r="I937" s="682">
        <v>0</v>
      </c>
      <c r="J937" s="683">
        <v>119.08</v>
      </c>
      <c r="K937" s="683">
        <v>84.77</v>
      </c>
    </row>
    <row r="938" spans="1:11" ht="26.1" customHeight="1" x14ac:dyDescent="0.2">
      <c r="A938" s="679" t="s">
        <v>3709</v>
      </c>
      <c r="B938" s="680" t="s">
        <v>4087</v>
      </c>
      <c r="C938" s="679" t="s">
        <v>24</v>
      </c>
      <c r="D938" s="679" t="s">
        <v>4088</v>
      </c>
      <c r="E938" s="762" t="s">
        <v>3720</v>
      </c>
      <c r="F938" s="762"/>
      <c r="G938" s="681" t="s">
        <v>325</v>
      </c>
      <c r="H938" s="682">
        <v>0.5927</v>
      </c>
      <c r="I938" s="682">
        <v>0</v>
      </c>
      <c r="J938" s="683">
        <v>63.52</v>
      </c>
      <c r="K938" s="683">
        <v>37.64</v>
      </c>
    </row>
    <row r="939" spans="1:11" ht="24" customHeight="1" x14ac:dyDescent="0.2">
      <c r="A939" s="679" t="s">
        <v>3709</v>
      </c>
      <c r="B939" s="680" t="s">
        <v>4089</v>
      </c>
      <c r="C939" s="679" t="s">
        <v>24</v>
      </c>
      <c r="D939" s="679" t="s">
        <v>4090</v>
      </c>
      <c r="E939" s="762" t="s">
        <v>3720</v>
      </c>
      <c r="F939" s="762"/>
      <c r="G939" s="681" t="s">
        <v>336</v>
      </c>
      <c r="H939" s="682">
        <v>391.16629999999998</v>
      </c>
      <c r="I939" s="682">
        <v>0</v>
      </c>
      <c r="J939" s="683">
        <v>0.7</v>
      </c>
      <c r="K939" s="683">
        <v>273.81</v>
      </c>
    </row>
    <row r="940" spans="1:11" ht="25.5" x14ac:dyDescent="0.2">
      <c r="A940" s="684"/>
      <c r="B940" s="684"/>
      <c r="C940" s="684"/>
      <c r="D940" s="684"/>
      <c r="E940" s="684"/>
      <c r="F940" s="684" t="s">
        <v>3723</v>
      </c>
      <c r="G940" s="685">
        <v>69.28</v>
      </c>
      <c r="H940" s="684" t="s">
        <v>3724</v>
      </c>
      <c r="I940" s="685">
        <v>0</v>
      </c>
      <c r="J940" s="684" t="s">
        <v>3725</v>
      </c>
      <c r="K940" s="685">
        <v>69.28</v>
      </c>
    </row>
    <row r="941" spans="1:11" ht="25.5" x14ac:dyDescent="0.2">
      <c r="A941" s="684"/>
      <c r="B941" s="684"/>
      <c r="C941" s="684"/>
      <c r="D941" s="684"/>
      <c r="E941" s="684"/>
      <c r="F941" s="684" t="s">
        <v>3726</v>
      </c>
      <c r="G941" s="685">
        <v>0</v>
      </c>
      <c r="H941" s="763"/>
      <c r="I941" s="763" t="s">
        <v>3727</v>
      </c>
      <c r="J941" s="684"/>
      <c r="K941" s="685">
        <v>497.61</v>
      </c>
    </row>
    <row r="942" spans="1:11" ht="50.1" customHeight="1" thickBot="1" x14ac:dyDescent="0.25">
      <c r="A942" s="31"/>
      <c r="B942" s="31"/>
      <c r="C942" s="31"/>
      <c r="D942" s="31"/>
      <c r="E942" s="31"/>
      <c r="F942" s="31"/>
      <c r="G942" s="31"/>
      <c r="H942" s="31" t="s">
        <v>3728</v>
      </c>
      <c r="I942" s="686" t="s">
        <v>4091</v>
      </c>
      <c r="J942" s="31" t="s">
        <v>3730</v>
      </c>
      <c r="K942" s="687">
        <v>2075.0300000000002</v>
      </c>
    </row>
    <row r="943" spans="1:11" ht="0.95" customHeight="1" thickTop="1" x14ac:dyDescent="0.2">
      <c r="A943" s="688"/>
      <c r="B943" s="688"/>
      <c r="C943" s="688"/>
      <c r="D943" s="688"/>
      <c r="E943" s="688"/>
      <c r="F943" s="688"/>
      <c r="G943" s="688"/>
      <c r="H943" s="688"/>
      <c r="I943" s="688"/>
      <c r="J943" s="688"/>
      <c r="K943" s="688"/>
    </row>
    <row r="944" spans="1:11" ht="18" customHeight="1" x14ac:dyDescent="0.2">
      <c r="A944" s="18" t="s">
        <v>359</v>
      </c>
      <c r="B944" s="19" t="s">
        <v>10</v>
      </c>
      <c r="C944" s="18" t="s">
        <v>11</v>
      </c>
      <c r="D944" s="18" t="s">
        <v>12</v>
      </c>
      <c r="E944" s="764" t="s">
        <v>3702</v>
      </c>
      <c r="F944" s="764"/>
      <c r="G944" s="20" t="s">
        <v>13</v>
      </c>
      <c r="H944" s="19" t="s">
        <v>14</v>
      </c>
      <c r="I944" s="19" t="s">
        <v>3703</v>
      </c>
      <c r="J944" s="19" t="s">
        <v>15</v>
      </c>
      <c r="K944" s="19" t="s">
        <v>17</v>
      </c>
    </row>
    <row r="945" spans="1:11" ht="39" customHeight="1" x14ac:dyDescent="0.2">
      <c r="A945" s="23" t="s">
        <v>3704</v>
      </c>
      <c r="B945" s="24" t="s">
        <v>360</v>
      </c>
      <c r="C945" s="23" t="s">
        <v>42</v>
      </c>
      <c r="D945" s="23" t="s">
        <v>361</v>
      </c>
      <c r="E945" s="760" t="s">
        <v>4092</v>
      </c>
      <c r="F945" s="760"/>
      <c r="G945" s="25" t="s">
        <v>52</v>
      </c>
      <c r="H945" s="673">
        <v>1</v>
      </c>
      <c r="I945" s="26"/>
      <c r="J945" s="26">
        <v>359.95</v>
      </c>
      <c r="K945" s="26">
        <v>359.95</v>
      </c>
    </row>
    <row r="946" spans="1:11" ht="24" customHeight="1" x14ac:dyDescent="0.2">
      <c r="A946" s="674" t="s">
        <v>3706</v>
      </c>
      <c r="B946" s="675" t="s">
        <v>3761</v>
      </c>
      <c r="C946" s="674" t="s">
        <v>24</v>
      </c>
      <c r="D946" s="674" t="s">
        <v>3762</v>
      </c>
      <c r="E946" s="761" t="s">
        <v>3705</v>
      </c>
      <c r="F946" s="761"/>
      <c r="G946" s="676" t="s">
        <v>26</v>
      </c>
      <c r="H946" s="677">
        <v>2.0550000000000002</v>
      </c>
      <c r="I946" s="677">
        <v>0</v>
      </c>
      <c r="J946" s="678">
        <v>36.909999999999997</v>
      </c>
      <c r="K946" s="678">
        <v>75.849999999999994</v>
      </c>
    </row>
    <row r="947" spans="1:11" ht="39" customHeight="1" x14ac:dyDescent="0.2">
      <c r="A947" s="674" t="s">
        <v>3706</v>
      </c>
      <c r="B947" s="675" t="s">
        <v>4093</v>
      </c>
      <c r="C947" s="674" t="s">
        <v>24</v>
      </c>
      <c r="D947" s="674" t="s">
        <v>4094</v>
      </c>
      <c r="E947" s="761" t="s">
        <v>3705</v>
      </c>
      <c r="F947" s="761"/>
      <c r="G947" s="676" t="s">
        <v>56</v>
      </c>
      <c r="H947" s="677">
        <v>0.01</v>
      </c>
      <c r="I947" s="677">
        <v>0</v>
      </c>
      <c r="J947" s="678">
        <v>573.96</v>
      </c>
      <c r="K947" s="678">
        <v>5.73</v>
      </c>
    </row>
    <row r="948" spans="1:11" ht="24" customHeight="1" x14ac:dyDescent="0.2">
      <c r="A948" s="674" t="s">
        <v>3706</v>
      </c>
      <c r="B948" s="675" t="s">
        <v>3754</v>
      </c>
      <c r="C948" s="674" t="s">
        <v>24</v>
      </c>
      <c r="D948" s="674" t="s">
        <v>3755</v>
      </c>
      <c r="E948" s="761" t="s">
        <v>3705</v>
      </c>
      <c r="F948" s="761"/>
      <c r="G948" s="676" t="s">
        <v>26</v>
      </c>
      <c r="H948" s="677">
        <v>1.028</v>
      </c>
      <c r="I948" s="677">
        <v>0</v>
      </c>
      <c r="J948" s="678">
        <v>28.71</v>
      </c>
      <c r="K948" s="678">
        <v>29.51</v>
      </c>
    </row>
    <row r="949" spans="1:11" ht="26.1" customHeight="1" x14ac:dyDescent="0.2">
      <c r="A949" s="679" t="s">
        <v>3709</v>
      </c>
      <c r="B949" s="680" t="s">
        <v>4095</v>
      </c>
      <c r="C949" s="679" t="s">
        <v>42</v>
      </c>
      <c r="D949" s="679" t="s">
        <v>2067</v>
      </c>
      <c r="E949" s="762" t="s">
        <v>3720</v>
      </c>
      <c r="F949" s="762"/>
      <c r="G949" s="681" t="s">
        <v>66</v>
      </c>
      <c r="H949" s="682">
        <v>11.11</v>
      </c>
      <c r="I949" s="682">
        <v>0</v>
      </c>
      <c r="J949" s="683">
        <v>22.4</v>
      </c>
      <c r="K949" s="683">
        <v>248.86</v>
      </c>
    </row>
    <row r="950" spans="1:11" ht="25.5" x14ac:dyDescent="0.2">
      <c r="A950" s="684"/>
      <c r="B950" s="684"/>
      <c r="C950" s="684"/>
      <c r="D950" s="684"/>
      <c r="E950" s="684"/>
      <c r="F950" s="684" t="s">
        <v>3723</v>
      </c>
      <c r="G950" s="685">
        <v>77.58</v>
      </c>
      <c r="H950" s="684" t="s">
        <v>3724</v>
      </c>
      <c r="I950" s="685">
        <v>0</v>
      </c>
      <c r="J950" s="684" t="s">
        <v>3725</v>
      </c>
      <c r="K950" s="685">
        <v>77.58</v>
      </c>
    </row>
    <row r="951" spans="1:11" ht="25.5" x14ac:dyDescent="0.2">
      <c r="A951" s="684"/>
      <c r="B951" s="684"/>
      <c r="C951" s="684"/>
      <c r="D951" s="684"/>
      <c r="E951" s="684"/>
      <c r="F951" s="684" t="s">
        <v>3726</v>
      </c>
      <c r="G951" s="685">
        <v>0</v>
      </c>
      <c r="H951" s="763"/>
      <c r="I951" s="763" t="s">
        <v>3727</v>
      </c>
      <c r="J951" s="684"/>
      <c r="K951" s="685">
        <v>359.95</v>
      </c>
    </row>
    <row r="952" spans="1:11" ht="50.1" customHeight="1" thickBot="1" x14ac:dyDescent="0.25">
      <c r="A952" s="31"/>
      <c r="B952" s="31"/>
      <c r="C952" s="31"/>
      <c r="D952" s="31"/>
      <c r="E952" s="31"/>
      <c r="F952" s="31"/>
      <c r="G952" s="31"/>
      <c r="H952" s="31" t="s">
        <v>3728</v>
      </c>
      <c r="I952" s="686" t="s">
        <v>4096</v>
      </c>
      <c r="J952" s="31" t="s">
        <v>3730</v>
      </c>
      <c r="K952" s="687">
        <v>49867.47</v>
      </c>
    </row>
    <row r="953" spans="1:11" ht="0.95" customHeight="1" thickTop="1" x14ac:dyDescent="0.2">
      <c r="A953" s="688"/>
      <c r="B953" s="688"/>
      <c r="C953" s="688"/>
      <c r="D953" s="688"/>
      <c r="E953" s="688"/>
      <c r="F953" s="688"/>
      <c r="G953" s="688"/>
      <c r="H953" s="688"/>
      <c r="I953" s="688"/>
      <c r="J953" s="688"/>
      <c r="K953" s="688"/>
    </row>
    <row r="954" spans="1:11" ht="18" customHeight="1" x14ac:dyDescent="0.2">
      <c r="A954" s="18" t="s">
        <v>362</v>
      </c>
      <c r="B954" s="19" t="s">
        <v>10</v>
      </c>
      <c r="C954" s="18" t="s">
        <v>11</v>
      </c>
      <c r="D954" s="18" t="s">
        <v>12</v>
      </c>
      <c r="E954" s="764" t="s">
        <v>3702</v>
      </c>
      <c r="F954" s="764"/>
      <c r="G954" s="20" t="s">
        <v>13</v>
      </c>
      <c r="H954" s="19" t="s">
        <v>14</v>
      </c>
      <c r="I954" s="19" t="s">
        <v>3703</v>
      </c>
      <c r="J954" s="19" t="s">
        <v>15</v>
      </c>
      <c r="K954" s="19" t="s">
        <v>17</v>
      </c>
    </row>
    <row r="955" spans="1:11" ht="24" customHeight="1" x14ac:dyDescent="0.2">
      <c r="A955" s="23" t="s">
        <v>3704</v>
      </c>
      <c r="B955" s="24" t="s">
        <v>363</v>
      </c>
      <c r="C955" s="23" t="s">
        <v>104</v>
      </c>
      <c r="D955" s="23" t="s">
        <v>364</v>
      </c>
      <c r="E955" s="760" t="s">
        <v>1900</v>
      </c>
      <c r="F955" s="760"/>
      <c r="G955" s="25" t="s">
        <v>52</v>
      </c>
      <c r="H955" s="673">
        <v>1</v>
      </c>
      <c r="I955" s="26"/>
      <c r="J955" s="26">
        <v>20.63</v>
      </c>
      <c r="K955" s="26">
        <v>20.63</v>
      </c>
    </row>
    <row r="956" spans="1:11" ht="24" customHeight="1" x14ac:dyDescent="0.2">
      <c r="A956" s="674" t="s">
        <v>3706</v>
      </c>
      <c r="B956" s="675" t="s">
        <v>4097</v>
      </c>
      <c r="C956" s="674" t="s">
        <v>24</v>
      </c>
      <c r="D956" s="674" t="s">
        <v>4098</v>
      </c>
      <c r="E956" s="761" t="s">
        <v>3705</v>
      </c>
      <c r="F956" s="761"/>
      <c r="G956" s="676" t="s">
        <v>26</v>
      </c>
      <c r="H956" s="677">
        <v>0.25</v>
      </c>
      <c r="I956" s="677">
        <v>0</v>
      </c>
      <c r="J956" s="678">
        <v>32.11</v>
      </c>
      <c r="K956" s="678">
        <v>8.02</v>
      </c>
    </row>
    <row r="957" spans="1:11" ht="26.1" customHeight="1" x14ac:dyDescent="0.2">
      <c r="A957" s="679" t="s">
        <v>3709</v>
      </c>
      <c r="B957" s="680" t="s">
        <v>4099</v>
      </c>
      <c r="C957" s="679" t="s">
        <v>104</v>
      </c>
      <c r="D957" s="679" t="s">
        <v>4100</v>
      </c>
      <c r="E957" s="762" t="s">
        <v>3720</v>
      </c>
      <c r="F957" s="762"/>
      <c r="G957" s="681" t="s">
        <v>3598</v>
      </c>
      <c r="H957" s="682">
        <v>0.08</v>
      </c>
      <c r="I957" s="682">
        <v>0</v>
      </c>
      <c r="J957" s="683">
        <v>21.1</v>
      </c>
      <c r="K957" s="683">
        <v>1.68</v>
      </c>
    </row>
    <row r="958" spans="1:11" ht="24" customHeight="1" x14ac:dyDescent="0.2">
      <c r="A958" s="679" t="s">
        <v>3709</v>
      </c>
      <c r="B958" s="680" t="s">
        <v>3910</v>
      </c>
      <c r="C958" s="679" t="s">
        <v>104</v>
      </c>
      <c r="D958" s="679" t="s">
        <v>3911</v>
      </c>
      <c r="E958" s="762" t="s">
        <v>3715</v>
      </c>
      <c r="F958" s="762"/>
      <c r="G958" s="681" t="s">
        <v>26</v>
      </c>
      <c r="H958" s="682">
        <v>0.40400000000000003</v>
      </c>
      <c r="I958" s="682">
        <v>0</v>
      </c>
      <c r="J958" s="683">
        <v>27.061631999999999</v>
      </c>
      <c r="K958" s="683">
        <v>10.93</v>
      </c>
    </row>
    <row r="959" spans="1:11" ht="25.5" x14ac:dyDescent="0.2">
      <c r="A959" s="684"/>
      <c r="B959" s="684"/>
      <c r="C959" s="684"/>
      <c r="D959" s="684"/>
      <c r="E959" s="684"/>
      <c r="F959" s="684" t="s">
        <v>3723</v>
      </c>
      <c r="G959" s="685">
        <v>16.18</v>
      </c>
      <c r="H959" s="684" t="s">
        <v>3724</v>
      </c>
      <c r="I959" s="685">
        <v>0</v>
      </c>
      <c r="J959" s="684" t="s">
        <v>3725</v>
      </c>
      <c r="K959" s="685">
        <v>16.18</v>
      </c>
    </row>
    <row r="960" spans="1:11" ht="25.5" x14ac:dyDescent="0.2">
      <c r="A960" s="684"/>
      <c r="B960" s="684"/>
      <c r="C960" s="684"/>
      <c r="D960" s="684"/>
      <c r="E960" s="684"/>
      <c r="F960" s="684" t="s">
        <v>3726</v>
      </c>
      <c r="G960" s="685">
        <v>0</v>
      </c>
      <c r="H960" s="763"/>
      <c r="I960" s="763" t="s">
        <v>3727</v>
      </c>
      <c r="J960" s="684"/>
      <c r="K960" s="685">
        <v>20.63</v>
      </c>
    </row>
    <row r="961" spans="1:11" ht="50.1" customHeight="1" thickBot="1" x14ac:dyDescent="0.25">
      <c r="A961" s="31"/>
      <c r="B961" s="31"/>
      <c r="C961" s="31"/>
      <c r="D961" s="31"/>
      <c r="E961" s="31"/>
      <c r="F961" s="31"/>
      <c r="G961" s="31"/>
      <c r="H961" s="31" t="s">
        <v>3728</v>
      </c>
      <c r="I961" s="686" t="s">
        <v>4101</v>
      </c>
      <c r="J961" s="31" t="s">
        <v>3730</v>
      </c>
      <c r="K961" s="687">
        <v>10003.07</v>
      </c>
    </row>
    <row r="962" spans="1:11" ht="0.95" customHeight="1" thickTop="1" x14ac:dyDescent="0.2">
      <c r="A962" s="688"/>
      <c r="B962" s="688"/>
      <c r="C962" s="688"/>
      <c r="D962" s="688"/>
      <c r="E962" s="688"/>
      <c r="F962" s="688"/>
      <c r="G962" s="688"/>
      <c r="H962" s="688"/>
      <c r="I962" s="688"/>
      <c r="J962" s="688"/>
      <c r="K962" s="688"/>
    </row>
    <row r="963" spans="1:11" ht="24" customHeight="1" x14ac:dyDescent="0.2">
      <c r="A963" s="21" t="s">
        <v>365</v>
      </c>
      <c r="B963" s="21"/>
      <c r="C963" s="21"/>
      <c r="D963" s="21" t="s">
        <v>366</v>
      </c>
      <c r="E963" s="21"/>
      <c r="F963" s="767"/>
      <c r="G963" s="767"/>
      <c r="H963" s="21"/>
      <c r="I963" s="22"/>
      <c r="J963" s="21"/>
      <c r="K963" s="672">
        <v>448767.7</v>
      </c>
    </row>
    <row r="964" spans="1:11" ht="18" customHeight="1" x14ac:dyDescent="0.2">
      <c r="A964" s="18" t="s">
        <v>367</v>
      </c>
      <c r="B964" s="19" t="s">
        <v>10</v>
      </c>
      <c r="C964" s="18" t="s">
        <v>11</v>
      </c>
      <c r="D964" s="18" t="s">
        <v>12</v>
      </c>
      <c r="E964" s="764" t="s">
        <v>3702</v>
      </c>
      <c r="F964" s="764"/>
      <c r="G964" s="20" t="s">
        <v>13</v>
      </c>
      <c r="H964" s="19" t="s">
        <v>14</v>
      </c>
      <c r="I964" s="19" t="s">
        <v>3703</v>
      </c>
      <c r="J964" s="19" t="s">
        <v>15</v>
      </c>
      <c r="K964" s="19" t="s">
        <v>17</v>
      </c>
    </row>
    <row r="965" spans="1:11" ht="51.95" customHeight="1" x14ac:dyDescent="0.2">
      <c r="A965" s="23" t="s">
        <v>3704</v>
      </c>
      <c r="B965" s="24" t="s">
        <v>368</v>
      </c>
      <c r="C965" s="23" t="s">
        <v>42</v>
      </c>
      <c r="D965" s="23" t="s">
        <v>369</v>
      </c>
      <c r="E965" s="760" t="s">
        <v>4054</v>
      </c>
      <c r="F965" s="760"/>
      <c r="G965" s="25" t="s">
        <v>44</v>
      </c>
      <c r="H965" s="673">
        <v>1</v>
      </c>
      <c r="I965" s="26"/>
      <c r="J965" s="26">
        <v>19.78</v>
      </c>
      <c r="K965" s="26">
        <v>19.78</v>
      </c>
    </row>
    <row r="966" spans="1:11" ht="24" customHeight="1" x14ac:dyDescent="0.2">
      <c r="A966" s="674" t="s">
        <v>3706</v>
      </c>
      <c r="B966" s="675" t="s">
        <v>3754</v>
      </c>
      <c r="C966" s="674" t="s">
        <v>24</v>
      </c>
      <c r="D966" s="674" t="s">
        <v>3755</v>
      </c>
      <c r="E966" s="761" t="s">
        <v>3705</v>
      </c>
      <c r="F966" s="761"/>
      <c r="G966" s="676" t="s">
        <v>26</v>
      </c>
      <c r="H966" s="677">
        <v>0.35</v>
      </c>
      <c r="I966" s="677">
        <v>0</v>
      </c>
      <c r="J966" s="678">
        <v>28.71</v>
      </c>
      <c r="K966" s="678">
        <v>10.039999999999999</v>
      </c>
    </row>
    <row r="967" spans="1:11" ht="26.1" customHeight="1" x14ac:dyDescent="0.2">
      <c r="A967" s="679" t="s">
        <v>3709</v>
      </c>
      <c r="B967" s="680" t="s">
        <v>4102</v>
      </c>
      <c r="C967" s="679" t="s">
        <v>24</v>
      </c>
      <c r="D967" s="679" t="s">
        <v>4103</v>
      </c>
      <c r="E967" s="762" t="s">
        <v>3720</v>
      </c>
      <c r="F967" s="762"/>
      <c r="G967" s="681" t="s">
        <v>44</v>
      </c>
      <c r="H967" s="682">
        <v>1.1000000000000001</v>
      </c>
      <c r="I967" s="682">
        <v>0</v>
      </c>
      <c r="J967" s="683">
        <v>8.86</v>
      </c>
      <c r="K967" s="683">
        <v>9.74</v>
      </c>
    </row>
    <row r="968" spans="1:11" ht="25.5" x14ac:dyDescent="0.2">
      <c r="A968" s="684"/>
      <c r="B968" s="684"/>
      <c r="C968" s="684"/>
      <c r="D968" s="684"/>
      <c r="E968" s="684"/>
      <c r="F968" s="684" t="s">
        <v>3723</v>
      </c>
      <c r="G968" s="685">
        <v>6.83</v>
      </c>
      <c r="H968" s="684" t="s">
        <v>3724</v>
      </c>
      <c r="I968" s="685">
        <v>0</v>
      </c>
      <c r="J968" s="684" t="s">
        <v>3725</v>
      </c>
      <c r="K968" s="685">
        <v>6.83</v>
      </c>
    </row>
    <row r="969" spans="1:11" ht="25.5" x14ac:dyDescent="0.2">
      <c r="A969" s="684"/>
      <c r="B969" s="684"/>
      <c r="C969" s="684"/>
      <c r="D969" s="684"/>
      <c r="E969" s="684"/>
      <c r="F969" s="684" t="s">
        <v>3726</v>
      </c>
      <c r="G969" s="685">
        <v>0</v>
      </c>
      <c r="H969" s="763"/>
      <c r="I969" s="763" t="s">
        <v>3727</v>
      </c>
      <c r="J969" s="684"/>
      <c r="K969" s="685">
        <v>19.78</v>
      </c>
    </row>
    <row r="970" spans="1:11" ht="50.1" customHeight="1" thickBot="1" x14ac:dyDescent="0.25">
      <c r="A970" s="31"/>
      <c r="B970" s="31"/>
      <c r="C970" s="31"/>
      <c r="D970" s="31"/>
      <c r="E970" s="31"/>
      <c r="F970" s="31"/>
      <c r="G970" s="31"/>
      <c r="H970" s="31" t="s">
        <v>3728</v>
      </c>
      <c r="I970" s="686" t="s">
        <v>4104</v>
      </c>
      <c r="J970" s="31" t="s">
        <v>3730</v>
      </c>
      <c r="K970" s="687">
        <v>18304.599999999999</v>
      </c>
    </row>
    <row r="971" spans="1:11" ht="0.95" customHeight="1" thickTop="1" x14ac:dyDescent="0.2">
      <c r="A971" s="688"/>
      <c r="B971" s="688"/>
      <c r="C971" s="688"/>
      <c r="D971" s="688"/>
      <c r="E971" s="688"/>
      <c r="F971" s="688"/>
      <c r="G971" s="688"/>
      <c r="H971" s="688"/>
      <c r="I971" s="688"/>
      <c r="J971" s="688"/>
      <c r="K971" s="688"/>
    </row>
    <row r="972" spans="1:11" ht="18" customHeight="1" x14ac:dyDescent="0.2">
      <c r="A972" s="18" t="s">
        <v>370</v>
      </c>
      <c r="B972" s="19" t="s">
        <v>10</v>
      </c>
      <c r="C972" s="18" t="s">
        <v>11</v>
      </c>
      <c r="D972" s="18" t="s">
        <v>12</v>
      </c>
      <c r="E972" s="764" t="s">
        <v>3702</v>
      </c>
      <c r="F972" s="764"/>
      <c r="G972" s="20" t="s">
        <v>13</v>
      </c>
      <c r="H972" s="19" t="s">
        <v>14</v>
      </c>
      <c r="I972" s="19" t="s">
        <v>3703</v>
      </c>
      <c r="J972" s="19" t="s">
        <v>15</v>
      </c>
      <c r="K972" s="19" t="s">
        <v>17</v>
      </c>
    </row>
    <row r="973" spans="1:11" ht="26.1" customHeight="1" x14ac:dyDescent="0.2">
      <c r="A973" s="23" t="s">
        <v>3704</v>
      </c>
      <c r="B973" s="24" t="s">
        <v>371</v>
      </c>
      <c r="C973" s="23" t="s">
        <v>104</v>
      </c>
      <c r="D973" s="23" t="s">
        <v>372</v>
      </c>
      <c r="E973" s="760" t="s">
        <v>4105</v>
      </c>
      <c r="F973" s="760"/>
      <c r="G973" s="25" t="s">
        <v>56</v>
      </c>
      <c r="H973" s="673">
        <v>1</v>
      </c>
      <c r="I973" s="26"/>
      <c r="J973" s="26">
        <v>301.48</v>
      </c>
      <c r="K973" s="26">
        <v>301.48</v>
      </c>
    </row>
    <row r="974" spans="1:11" ht="24" customHeight="1" x14ac:dyDescent="0.2">
      <c r="A974" s="674" t="s">
        <v>3706</v>
      </c>
      <c r="B974" s="675" t="s">
        <v>3754</v>
      </c>
      <c r="C974" s="674" t="s">
        <v>24</v>
      </c>
      <c r="D974" s="674" t="s">
        <v>3755</v>
      </c>
      <c r="E974" s="761" t="s">
        <v>3705</v>
      </c>
      <c r="F974" s="761"/>
      <c r="G974" s="676" t="s">
        <v>26</v>
      </c>
      <c r="H974" s="677">
        <v>4.8209999999999997</v>
      </c>
      <c r="I974" s="677">
        <v>0</v>
      </c>
      <c r="J974" s="678">
        <v>28.71</v>
      </c>
      <c r="K974" s="678">
        <v>138.41</v>
      </c>
    </row>
    <row r="975" spans="1:11" ht="24" customHeight="1" x14ac:dyDescent="0.2">
      <c r="A975" s="679" t="s">
        <v>3709</v>
      </c>
      <c r="B975" s="680" t="s">
        <v>4106</v>
      </c>
      <c r="C975" s="679" t="s">
        <v>104</v>
      </c>
      <c r="D975" s="679" t="s">
        <v>4107</v>
      </c>
      <c r="E975" s="762" t="s">
        <v>3720</v>
      </c>
      <c r="F975" s="762"/>
      <c r="G975" s="681" t="s">
        <v>56</v>
      </c>
      <c r="H975" s="682">
        <v>1.35</v>
      </c>
      <c r="I975" s="682">
        <v>0</v>
      </c>
      <c r="J975" s="683">
        <v>120.63</v>
      </c>
      <c r="K975" s="683">
        <v>162.85</v>
      </c>
    </row>
    <row r="976" spans="1:11" ht="24" customHeight="1" x14ac:dyDescent="0.2">
      <c r="A976" s="679" t="s">
        <v>3709</v>
      </c>
      <c r="B976" s="680" t="s">
        <v>3943</v>
      </c>
      <c r="C976" s="679" t="s">
        <v>104</v>
      </c>
      <c r="D976" s="679" t="s">
        <v>3944</v>
      </c>
      <c r="E976" s="762" t="s">
        <v>3715</v>
      </c>
      <c r="F976" s="762"/>
      <c r="G976" s="681" t="s">
        <v>26</v>
      </c>
      <c r="H976" s="682">
        <v>6.0000000000000001E-3</v>
      </c>
      <c r="I976" s="682">
        <v>0</v>
      </c>
      <c r="J976" s="683">
        <v>38.223744000000003</v>
      </c>
      <c r="K976" s="683">
        <v>0.22</v>
      </c>
    </row>
    <row r="977" spans="1:11" ht="25.5" x14ac:dyDescent="0.2">
      <c r="A977" s="684"/>
      <c r="B977" s="684"/>
      <c r="C977" s="684"/>
      <c r="D977" s="684"/>
      <c r="E977" s="684"/>
      <c r="F977" s="684" t="s">
        <v>3723</v>
      </c>
      <c r="G977" s="685">
        <v>94.32</v>
      </c>
      <c r="H977" s="684" t="s">
        <v>3724</v>
      </c>
      <c r="I977" s="685">
        <v>0</v>
      </c>
      <c r="J977" s="684" t="s">
        <v>3725</v>
      </c>
      <c r="K977" s="685">
        <v>94.32</v>
      </c>
    </row>
    <row r="978" spans="1:11" ht="25.5" x14ac:dyDescent="0.2">
      <c r="A978" s="684"/>
      <c r="B978" s="684"/>
      <c r="C978" s="684"/>
      <c r="D978" s="684"/>
      <c r="E978" s="684"/>
      <c r="F978" s="684" t="s">
        <v>3726</v>
      </c>
      <c r="G978" s="685">
        <v>0</v>
      </c>
      <c r="H978" s="763"/>
      <c r="I978" s="763" t="s">
        <v>3727</v>
      </c>
      <c r="J978" s="684"/>
      <c r="K978" s="685">
        <v>301.48</v>
      </c>
    </row>
    <row r="979" spans="1:11" ht="50.1" customHeight="1" thickBot="1" x14ac:dyDescent="0.25">
      <c r="A979" s="31"/>
      <c r="B979" s="31"/>
      <c r="C979" s="31"/>
      <c r="D979" s="31"/>
      <c r="E979" s="31"/>
      <c r="F979" s="31"/>
      <c r="G979" s="31"/>
      <c r="H979" s="31" t="s">
        <v>3728</v>
      </c>
      <c r="I979" s="686" t="s">
        <v>4108</v>
      </c>
      <c r="J979" s="31" t="s">
        <v>3730</v>
      </c>
      <c r="K979" s="687">
        <v>27898.95</v>
      </c>
    </row>
    <row r="980" spans="1:11" ht="0.95" customHeight="1" thickTop="1" x14ac:dyDescent="0.2">
      <c r="A980" s="688"/>
      <c r="B980" s="688"/>
      <c r="C980" s="688"/>
      <c r="D980" s="688"/>
      <c r="E980" s="688"/>
      <c r="F980" s="688"/>
      <c r="G980" s="688"/>
      <c r="H980" s="688"/>
      <c r="I980" s="688"/>
      <c r="J980" s="688"/>
      <c r="K980" s="688"/>
    </row>
    <row r="981" spans="1:11" ht="18" customHeight="1" x14ac:dyDescent="0.2">
      <c r="A981" s="18" t="s">
        <v>373</v>
      </c>
      <c r="B981" s="19" t="s">
        <v>10</v>
      </c>
      <c r="C981" s="18" t="s">
        <v>11</v>
      </c>
      <c r="D981" s="18" t="s">
        <v>12</v>
      </c>
      <c r="E981" s="764" t="s">
        <v>3702</v>
      </c>
      <c r="F981" s="764"/>
      <c r="G981" s="20" t="s">
        <v>13</v>
      </c>
      <c r="H981" s="19" t="s">
        <v>14</v>
      </c>
      <c r="I981" s="19" t="s">
        <v>3703</v>
      </c>
      <c r="J981" s="19" t="s">
        <v>15</v>
      </c>
      <c r="K981" s="19" t="s">
        <v>17</v>
      </c>
    </row>
    <row r="982" spans="1:11" ht="26.1" customHeight="1" x14ac:dyDescent="0.2">
      <c r="A982" s="23" t="s">
        <v>3704</v>
      </c>
      <c r="B982" s="24" t="s">
        <v>374</v>
      </c>
      <c r="C982" s="23" t="s">
        <v>42</v>
      </c>
      <c r="D982" s="23" t="s">
        <v>375</v>
      </c>
      <c r="E982" s="760" t="s">
        <v>3929</v>
      </c>
      <c r="F982" s="760"/>
      <c r="G982" s="25" t="s">
        <v>52</v>
      </c>
      <c r="H982" s="673">
        <v>1</v>
      </c>
      <c r="I982" s="26"/>
      <c r="J982" s="26">
        <v>14.62</v>
      </c>
      <c r="K982" s="26">
        <v>14.62</v>
      </c>
    </row>
    <row r="983" spans="1:11" ht="24" customHeight="1" x14ac:dyDescent="0.2">
      <c r="A983" s="674" t="s">
        <v>3706</v>
      </c>
      <c r="B983" s="675" t="s">
        <v>3754</v>
      </c>
      <c r="C983" s="674" t="s">
        <v>24</v>
      </c>
      <c r="D983" s="674" t="s">
        <v>3755</v>
      </c>
      <c r="E983" s="761" t="s">
        <v>3705</v>
      </c>
      <c r="F983" s="761"/>
      <c r="G983" s="676" t="s">
        <v>26</v>
      </c>
      <c r="H983" s="677">
        <v>0.125</v>
      </c>
      <c r="I983" s="677">
        <v>0</v>
      </c>
      <c r="J983" s="678">
        <v>28.71</v>
      </c>
      <c r="K983" s="678">
        <v>3.58</v>
      </c>
    </row>
    <row r="984" spans="1:11" ht="26.1" customHeight="1" x14ac:dyDescent="0.2">
      <c r="A984" s="679" t="s">
        <v>3709</v>
      </c>
      <c r="B984" s="680" t="s">
        <v>4109</v>
      </c>
      <c r="C984" s="679" t="s">
        <v>24</v>
      </c>
      <c r="D984" s="679" t="s">
        <v>4110</v>
      </c>
      <c r="E984" s="762" t="s">
        <v>3720</v>
      </c>
      <c r="F984" s="762"/>
      <c r="G984" s="681" t="s">
        <v>325</v>
      </c>
      <c r="H984" s="682">
        <v>5.1999999999999998E-2</v>
      </c>
      <c r="I984" s="682">
        <v>0</v>
      </c>
      <c r="J984" s="683">
        <v>73.34</v>
      </c>
      <c r="K984" s="683">
        <v>3.81</v>
      </c>
    </row>
    <row r="985" spans="1:11" ht="26.1" customHeight="1" x14ac:dyDescent="0.2">
      <c r="A985" s="679" t="s">
        <v>3709</v>
      </c>
      <c r="B985" s="680" t="s">
        <v>3988</v>
      </c>
      <c r="C985" s="679" t="s">
        <v>24</v>
      </c>
      <c r="D985" s="679" t="s">
        <v>3989</v>
      </c>
      <c r="E985" s="762" t="s">
        <v>3720</v>
      </c>
      <c r="F985" s="762"/>
      <c r="G985" s="681" t="s">
        <v>325</v>
      </c>
      <c r="H985" s="682">
        <v>0.06</v>
      </c>
      <c r="I985" s="682">
        <v>0</v>
      </c>
      <c r="J985" s="683">
        <v>120.63</v>
      </c>
      <c r="K985" s="683">
        <v>7.23</v>
      </c>
    </row>
    <row r="986" spans="1:11" ht="25.5" x14ac:dyDescent="0.2">
      <c r="A986" s="684"/>
      <c r="B986" s="684"/>
      <c r="C986" s="684"/>
      <c r="D986" s="684"/>
      <c r="E986" s="684"/>
      <c r="F986" s="684" t="s">
        <v>3723</v>
      </c>
      <c r="G986" s="685">
        <v>2.44</v>
      </c>
      <c r="H986" s="684" t="s">
        <v>3724</v>
      </c>
      <c r="I986" s="685">
        <v>0</v>
      </c>
      <c r="J986" s="684" t="s">
        <v>3725</v>
      </c>
      <c r="K986" s="685">
        <v>2.44</v>
      </c>
    </row>
    <row r="987" spans="1:11" ht="25.5" x14ac:dyDescent="0.2">
      <c r="A987" s="684"/>
      <c r="B987" s="684"/>
      <c r="C987" s="684"/>
      <c r="D987" s="684"/>
      <c r="E987" s="684"/>
      <c r="F987" s="684" t="s">
        <v>3726</v>
      </c>
      <c r="G987" s="685">
        <v>0</v>
      </c>
      <c r="H987" s="763"/>
      <c r="I987" s="763" t="s">
        <v>3727</v>
      </c>
      <c r="J987" s="684"/>
      <c r="K987" s="685">
        <v>14.62</v>
      </c>
    </row>
    <row r="988" spans="1:11" ht="50.1" customHeight="1" thickBot="1" x14ac:dyDescent="0.25">
      <c r="A988" s="31"/>
      <c r="B988" s="31"/>
      <c r="C988" s="31"/>
      <c r="D988" s="31"/>
      <c r="E988" s="31"/>
      <c r="F988" s="31"/>
      <c r="G988" s="31"/>
      <c r="H988" s="31" t="s">
        <v>3728</v>
      </c>
      <c r="I988" s="686" t="s">
        <v>4104</v>
      </c>
      <c r="J988" s="31" t="s">
        <v>3730</v>
      </c>
      <c r="K988" s="687">
        <v>13529.49</v>
      </c>
    </row>
    <row r="989" spans="1:11" ht="0.95" customHeight="1" thickTop="1" x14ac:dyDescent="0.2">
      <c r="A989" s="688"/>
      <c r="B989" s="688"/>
      <c r="C989" s="688"/>
      <c r="D989" s="688"/>
      <c r="E989" s="688"/>
      <c r="F989" s="688"/>
      <c r="G989" s="688"/>
      <c r="H989" s="688"/>
      <c r="I989" s="688"/>
      <c r="J989" s="688"/>
      <c r="K989" s="688"/>
    </row>
    <row r="990" spans="1:11" ht="18" customHeight="1" x14ac:dyDescent="0.2">
      <c r="A990" s="18" t="s">
        <v>376</v>
      </c>
      <c r="B990" s="19" t="s">
        <v>10</v>
      </c>
      <c r="C990" s="18" t="s">
        <v>11</v>
      </c>
      <c r="D990" s="18" t="s">
        <v>12</v>
      </c>
      <c r="E990" s="764" t="s">
        <v>3702</v>
      </c>
      <c r="F990" s="764"/>
      <c r="G990" s="20" t="s">
        <v>13</v>
      </c>
      <c r="H990" s="19" t="s">
        <v>14</v>
      </c>
      <c r="I990" s="19" t="s">
        <v>3703</v>
      </c>
      <c r="J990" s="19" t="s">
        <v>15</v>
      </c>
      <c r="K990" s="19" t="s">
        <v>17</v>
      </c>
    </row>
    <row r="991" spans="1:11" ht="39" customHeight="1" x14ac:dyDescent="0.2">
      <c r="A991" s="23" t="s">
        <v>3704</v>
      </c>
      <c r="B991" s="24" t="s">
        <v>377</v>
      </c>
      <c r="C991" s="23" t="s">
        <v>24</v>
      </c>
      <c r="D991" s="23" t="s">
        <v>378</v>
      </c>
      <c r="E991" s="760" t="s">
        <v>3821</v>
      </c>
      <c r="F991" s="760"/>
      <c r="G991" s="25" t="s">
        <v>52</v>
      </c>
      <c r="H991" s="673">
        <v>1</v>
      </c>
      <c r="I991" s="26"/>
      <c r="J991" s="26">
        <v>239.4</v>
      </c>
      <c r="K991" s="26">
        <v>239.4</v>
      </c>
    </row>
    <row r="992" spans="1:11" ht="24" customHeight="1" x14ac:dyDescent="0.2">
      <c r="A992" s="674" t="s">
        <v>3706</v>
      </c>
      <c r="B992" s="675" t="s">
        <v>4002</v>
      </c>
      <c r="C992" s="674" t="s">
        <v>24</v>
      </c>
      <c r="D992" s="674" t="s">
        <v>4003</v>
      </c>
      <c r="E992" s="761" t="s">
        <v>3705</v>
      </c>
      <c r="F992" s="761"/>
      <c r="G992" s="676" t="s">
        <v>26</v>
      </c>
      <c r="H992" s="677">
        <v>0.84199999999999997</v>
      </c>
      <c r="I992" s="677">
        <v>0</v>
      </c>
      <c r="J992" s="678">
        <v>32.51</v>
      </c>
      <c r="K992" s="678">
        <v>27.37</v>
      </c>
    </row>
    <row r="993" spans="1:11" ht="24" customHeight="1" x14ac:dyDescent="0.2">
      <c r="A993" s="674" t="s">
        <v>3706</v>
      </c>
      <c r="B993" s="675" t="s">
        <v>3754</v>
      </c>
      <c r="C993" s="674" t="s">
        <v>24</v>
      </c>
      <c r="D993" s="674" t="s">
        <v>3755</v>
      </c>
      <c r="E993" s="761" t="s">
        <v>3705</v>
      </c>
      <c r="F993" s="761"/>
      <c r="G993" s="676" t="s">
        <v>26</v>
      </c>
      <c r="H993" s="677">
        <v>0.42099999999999999</v>
      </c>
      <c r="I993" s="677">
        <v>0</v>
      </c>
      <c r="J993" s="678">
        <v>28.71</v>
      </c>
      <c r="K993" s="678">
        <v>12.08</v>
      </c>
    </row>
    <row r="994" spans="1:11" ht="26.1" customHeight="1" x14ac:dyDescent="0.2">
      <c r="A994" s="679" t="s">
        <v>3709</v>
      </c>
      <c r="B994" s="680" t="s">
        <v>3988</v>
      </c>
      <c r="C994" s="679" t="s">
        <v>24</v>
      </c>
      <c r="D994" s="679" t="s">
        <v>3989</v>
      </c>
      <c r="E994" s="762" t="s">
        <v>3720</v>
      </c>
      <c r="F994" s="762"/>
      <c r="G994" s="681" t="s">
        <v>325</v>
      </c>
      <c r="H994" s="682">
        <v>8.5999999999999993E-2</v>
      </c>
      <c r="I994" s="682">
        <v>0</v>
      </c>
      <c r="J994" s="683">
        <v>120.63</v>
      </c>
      <c r="K994" s="683">
        <v>10.37</v>
      </c>
    </row>
    <row r="995" spans="1:11" ht="24" customHeight="1" x14ac:dyDescent="0.2">
      <c r="A995" s="679" t="s">
        <v>3709</v>
      </c>
      <c r="B995" s="680" t="s">
        <v>4111</v>
      </c>
      <c r="C995" s="679" t="s">
        <v>24</v>
      </c>
      <c r="D995" s="679" t="s">
        <v>4112</v>
      </c>
      <c r="E995" s="762" t="s">
        <v>3720</v>
      </c>
      <c r="F995" s="762"/>
      <c r="G995" s="681" t="s">
        <v>44</v>
      </c>
      <c r="H995" s="682">
        <v>1</v>
      </c>
      <c r="I995" s="682">
        <v>0</v>
      </c>
      <c r="J995" s="683">
        <v>163.16999999999999</v>
      </c>
      <c r="K995" s="683">
        <v>163.16999999999999</v>
      </c>
    </row>
    <row r="996" spans="1:11" ht="26.1" customHeight="1" x14ac:dyDescent="0.2">
      <c r="A996" s="679" t="s">
        <v>3709</v>
      </c>
      <c r="B996" s="680" t="s">
        <v>4113</v>
      </c>
      <c r="C996" s="679" t="s">
        <v>24</v>
      </c>
      <c r="D996" s="679" t="s">
        <v>4114</v>
      </c>
      <c r="E996" s="762" t="s">
        <v>3720</v>
      </c>
      <c r="F996" s="762"/>
      <c r="G996" s="681" t="s">
        <v>325</v>
      </c>
      <c r="H996" s="682">
        <v>4.0000000000000001E-3</v>
      </c>
      <c r="I996" s="682">
        <v>0</v>
      </c>
      <c r="J996" s="683">
        <v>119.08</v>
      </c>
      <c r="K996" s="683">
        <v>0.47</v>
      </c>
    </row>
    <row r="997" spans="1:11" ht="24" customHeight="1" x14ac:dyDescent="0.2">
      <c r="A997" s="679" t="s">
        <v>3709</v>
      </c>
      <c r="B997" s="680" t="s">
        <v>4089</v>
      </c>
      <c r="C997" s="679" t="s">
        <v>24</v>
      </c>
      <c r="D997" s="679" t="s">
        <v>4090</v>
      </c>
      <c r="E997" s="762" t="s">
        <v>3720</v>
      </c>
      <c r="F997" s="762"/>
      <c r="G997" s="681" t="s">
        <v>336</v>
      </c>
      <c r="H997" s="682">
        <v>37.07</v>
      </c>
      <c r="I997" s="682">
        <v>0</v>
      </c>
      <c r="J997" s="683">
        <v>0.7</v>
      </c>
      <c r="K997" s="683">
        <v>25.94</v>
      </c>
    </row>
    <row r="998" spans="1:11" ht="25.5" x14ac:dyDescent="0.2">
      <c r="A998" s="684"/>
      <c r="B998" s="684"/>
      <c r="C998" s="684"/>
      <c r="D998" s="684"/>
      <c r="E998" s="684"/>
      <c r="F998" s="684" t="s">
        <v>3723</v>
      </c>
      <c r="G998" s="685">
        <v>27.76</v>
      </c>
      <c r="H998" s="684" t="s">
        <v>3724</v>
      </c>
      <c r="I998" s="685">
        <v>0</v>
      </c>
      <c r="J998" s="684" t="s">
        <v>3725</v>
      </c>
      <c r="K998" s="685">
        <v>27.76</v>
      </c>
    </row>
    <row r="999" spans="1:11" ht="25.5" x14ac:dyDescent="0.2">
      <c r="A999" s="684"/>
      <c r="B999" s="684"/>
      <c r="C999" s="684"/>
      <c r="D999" s="684"/>
      <c r="E999" s="684"/>
      <c r="F999" s="684" t="s">
        <v>3726</v>
      </c>
      <c r="G999" s="685">
        <v>0</v>
      </c>
      <c r="H999" s="763"/>
      <c r="I999" s="763" t="s">
        <v>3727</v>
      </c>
      <c r="J999" s="684"/>
      <c r="K999" s="685">
        <v>239.4</v>
      </c>
    </row>
    <row r="1000" spans="1:11" ht="50.1" customHeight="1" thickBot="1" x14ac:dyDescent="0.25">
      <c r="A1000" s="31"/>
      <c r="B1000" s="31"/>
      <c r="C1000" s="31"/>
      <c r="D1000" s="31"/>
      <c r="E1000" s="31"/>
      <c r="F1000" s="31"/>
      <c r="G1000" s="31"/>
      <c r="H1000" s="31" t="s">
        <v>3728</v>
      </c>
      <c r="I1000" s="686" t="s">
        <v>4115</v>
      </c>
      <c r="J1000" s="31" t="s">
        <v>3730</v>
      </c>
      <c r="K1000" s="687">
        <v>233424.57</v>
      </c>
    </row>
    <row r="1001" spans="1:11" ht="0.95" customHeight="1" thickTop="1" x14ac:dyDescent="0.2">
      <c r="A1001" s="688"/>
      <c r="B1001" s="688"/>
      <c r="C1001" s="688"/>
      <c r="D1001" s="688"/>
      <c r="E1001" s="688"/>
      <c r="F1001" s="688"/>
      <c r="G1001" s="688"/>
      <c r="H1001" s="688"/>
      <c r="I1001" s="688"/>
      <c r="J1001" s="688"/>
      <c r="K1001" s="688"/>
    </row>
    <row r="1002" spans="1:11" ht="18" customHeight="1" x14ac:dyDescent="0.2">
      <c r="A1002" s="18" t="s">
        <v>379</v>
      </c>
      <c r="B1002" s="19" t="s">
        <v>10</v>
      </c>
      <c r="C1002" s="18" t="s">
        <v>11</v>
      </c>
      <c r="D1002" s="18" t="s">
        <v>12</v>
      </c>
      <c r="E1002" s="764" t="s">
        <v>3702</v>
      </c>
      <c r="F1002" s="764"/>
      <c r="G1002" s="20" t="s">
        <v>13</v>
      </c>
      <c r="H1002" s="19" t="s">
        <v>14</v>
      </c>
      <c r="I1002" s="19" t="s">
        <v>3703</v>
      </c>
      <c r="J1002" s="19" t="s">
        <v>15</v>
      </c>
      <c r="K1002" s="19" t="s">
        <v>17</v>
      </c>
    </row>
    <row r="1003" spans="1:11" ht="26.1" customHeight="1" x14ac:dyDescent="0.2">
      <c r="A1003" s="23" t="s">
        <v>3704</v>
      </c>
      <c r="B1003" s="24" t="s">
        <v>380</v>
      </c>
      <c r="C1003" s="23" t="s">
        <v>42</v>
      </c>
      <c r="D1003" s="23" t="s">
        <v>381</v>
      </c>
      <c r="E1003" s="760">
        <v>40</v>
      </c>
      <c r="F1003" s="760"/>
      <c r="G1003" s="25" t="s">
        <v>56</v>
      </c>
      <c r="H1003" s="673">
        <v>1</v>
      </c>
      <c r="I1003" s="26"/>
      <c r="J1003" s="26">
        <v>769.48</v>
      </c>
      <c r="K1003" s="26">
        <v>769.48</v>
      </c>
    </row>
    <row r="1004" spans="1:11" ht="24" customHeight="1" x14ac:dyDescent="0.2">
      <c r="A1004" s="674" t="s">
        <v>3706</v>
      </c>
      <c r="B1004" s="675" t="s">
        <v>3754</v>
      </c>
      <c r="C1004" s="674" t="s">
        <v>24</v>
      </c>
      <c r="D1004" s="674" t="s">
        <v>3755</v>
      </c>
      <c r="E1004" s="761" t="s">
        <v>3705</v>
      </c>
      <c r="F1004" s="761"/>
      <c r="G1004" s="676" t="s">
        <v>26</v>
      </c>
      <c r="H1004" s="677">
        <v>12.000999999999999</v>
      </c>
      <c r="I1004" s="677">
        <v>0</v>
      </c>
      <c r="J1004" s="678">
        <v>28.71</v>
      </c>
      <c r="K1004" s="678">
        <v>344.54</v>
      </c>
    </row>
    <row r="1005" spans="1:11" ht="24" customHeight="1" x14ac:dyDescent="0.2">
      <c r="A1005" s="679" t="s">
        <v>3709</v>
      </c>
      <c r="B1005" s="680" t="s">
        <v>4106</v>
      </c>
      <c r="C1005" s="679" t="s">
        <v>104</v>
      </c>
      <c r="D1005" s="679" t="s">
        <v>4107</v>
      </c>
      <c r="E1005" s="762" t="s">
        <v>3720</v>
      </c>
      <c r="F1005" s="762"/>
      <c r="G1005" s="681" t="s">
        <v>56</v>
      </c>
      <c r="H1005" s="682">
        <v>1.05</v>
      </c>
      <c r="I1005" s="682">
        <v>0</v>
      </c>
      <c r="J1005" s="683">
        <v>120.63</v>
      </c>
      <c r="K1005" s="683">
        <v>126.66</v>
      </c>
    </row>
    <row r="1006" spans="1:11" ht="24" customHeight="1" x14ac:dyDescent="0.2">
      <c r="A1006" s="679" t="s">
        <v>3709</v>
      </c>
      <c r="B1006" s="680" t="s">
        <v>4116</v>
      </c>
      <c r="C1006" s="679" t="s">
        <v>104</v>
      </c>
      <c r="D1006" s="679" t="s">
        <v>4117</v>
      </c>
      <c r="E1006" s="762" t="s">
        <v>3720</v>
      </c>
      <c r="F1006" s="762"/>
      <c r="G1006" s="681" t="s">
        <v>336</v>
      </c>
      <c r="H1006" s="682">
        <v>432.3</v>
      </c>
      <c r="I1006" s="682">
        <v>0</v>
      </c>
      <c r="J1006" s="683">
        <v>0.69</v>
      </c>
      <c r="K1006" s="683">
        <v>298.27999999999997</v>
      </c>
    </row>
    <row r="1007" spans="1:11" ht="25.5" x14ac:dyDescent="0.2">
      <c r="A1007" s="684"/>
      <c r="B1007" s="684"/>
      <c r="C1007" s="684"/>
      <c r="D1007" s="684"/>
      <c r="E1007" s="684"/>
      <c r="F1007" s="684" t="s">
        <v>3723</v>
      </c>
      <c r="G1007" s="685">
        <v>234.25</v>
      </c>
      <c r="H1007" s="684" t="s">
        <v>3724</v>
      </c>
      <c r="I1007" s="685">
        <v>0</v>
      </c>
      <c r="J1007" s="684" t="s">
        <v>3725</v>
      </c>
      <c r="K1007" s="685">
        <v>234.25</v>
      </c>
    </row>
    <row r="1008" spans="1:11" ht="25.5" x14ac:dyDescent="0.2">
      <c r="A1008" s="684"/>
      <c r="B1008" s="684"/>
      <c r="C1008" s="684"/>
      <c r="D1008" s="684"/>
      <c r="E1008" s="684"/>
      <c r="F1008" s="684" t="s">
        <v>3726</v>
      </c>
      <c r="G1008" s="685">
        <v>0</v>
      </c>
      <c r="H1008" s="763"/>
      <c r="I1008" s="763" t="s">
        <v>3727</v>
      </c>
      <c r="J1008" s="684"/>
      <c r="K1008" s="685">
        <v>769.48</v>
      </c>
    </row>
    <row r="1009" spans="1:11" ht="50.1" customHeight="1" thickBot="1" x14ac:dyDescent="0.25">
      <c r="A1009" s="31"/>
      <c r="B1009" s="31"/>
      <c r="C1009" s="31"/>
      <c r="D1009" s="31"/>
      <c r="E1009" s="31"/>
      <c r="F1009" s="31"/>
      <c r="G1009" s="31"/>
      <c r="H1009" s="31" t="s">
        <v>3728</v>
      </c>
      <c r="I1009" s="686" t="s">
        <v>4118</v>
      </c>
      <c r="J1009" s="31" t="s">
        <v>3730</v>
      </c>
      <c r="K1009" s="687">
        <v>1608.21</v>
      </c>
    </row>
    <row r="1010" spans="1:11" ht="0.95" customHeight="1" thickTop="1" x14ac:dyDescent="0.2">
      <c r="A1010" s="688"/>
      <c r="B1010" s="688"/>
      <c r="C1010" s="688"/>
      <c r="D1010" s="688"/>
      <c r="E1010" s="688"/>
      <c r="F1010" s="688"/>
      <c r="G1010" s="688"/>
      <c r="H1010" s="688"/>
      <c r="I1010" s="688"/>
      <c r="J1010" s="688"/>
      <c r="K1010" s="688"/>
    </row>
    <row r="1011" spans="1:11" ht="18" customHeight="1" x14ac:dyDescent="0.2">
      <c r="A1011" s="18" t="s">
        <v>382</v>
      </c>
      <c r="B1011" s="19" t="s">
        <v>10</v>
      </c>
      <c r="C1011" s="18" t="s">
        <v>11</v>
      </c>
      <c r="D1011" s="18" t="s">
        <v>12</v>
      </c>
      <c r="E1011" s="764" t="s">
        <v>3702</v>
      </c>
      <c r="F1011" s="764"/>
      <c r="G1011" s="20" t="s">
        <v>13</v>
      </c>
      <c r="H1011" s="19" t="s">
        <v>14</v>
      </c>
      <c r="I1011" s="19" t="s">
        <v>3703</v>
      </c>
      <c r="J1011" s="19" t="s">
        <v>15</v>
      </c>
      <c r="K1011" s="19" t="s">
        <v>17</v>
      </c>
    </row>
    <row r="1012" spans="1:11" ht="26.1" customHeight="1" x14ac:dyDescent="0.2">
      <c r="A1012" s="23" t="s">
        <v>3704</v>
      </c>
      <c r="B1012" s="24" t="s">
        <v>383</v>
      </c>
      <c r="C1012" s="23" t="s">
        <v>42</v>
      </c>
      <c r="D1012" s="23" t="s">
        <v>384</v>
      </c>
      <c r="E1012" s="760" t="s">
        <v>3821</v>
      </c>
      <c r="F1012" s="760"/>
      <c r="G1012" s="25" t="s">
        <v>44</v>
      </c>
      <c r="H1012" s="673">
        <v>1</v>
      </c>
      <c r="I1012" s="26"/>
      <c r="J1012" s="26">
        <v>369.26</v>
      </c>
      <c r="K1012" s="26">
        <v>369.26</v>
      </c>
    </row>
    <row r="1013" spans="1:11" ht="24" customHeight="1" x14ac:dyDescent="0.2">
      <c r="A1013" s="674" t="s">
        <v>3706</v>
      </c>
      <c r="B1013" s="675" t="s">
        <v>3845</v>
      </c>
      <c r="C1013" s="674" t="s">
        <v>24</v>
      </c>
      <c r="D1013" s="674" t="s">
        <v>3846</v>
      </c>
      <c r="E1013" s="761" t="s">
        <v>3705</v>
      </c>
      <c r="F1013" s="761"/>
      <c r="G1013" s="676" t="s">
        <v>26</v>
      </c>
      <c r="H1013" s="677">
        <v>1.4750000000000001</v>
      </c>
      <c r="I1013" s="677">
        <v>0</v>
      </c>
      <c r="J1013" s="678">
        <v>40.47</v>
      </c>
      <c r="K1013" s="678">
        <v>59.69</v>
      </c>
    </row>
    <row r="1014" spans="1:11" ht="24" customHeight="1" x14ac:dyDescent="0.2">
      <c r="A1014" s="674" t="s">
        <v>3706</v>
      </c>
      <c r="B1014" s="675" t="s">
        <v>3754</v>
      </c>
      <c r="C1014" s="674" t="s">
        <v>24</v>
      </c>
      <c r="D1014" s="674" t="s">
        <v>3755</v>
      </c>
      <c r="E1014" s="761" t="s">
        <v>3705</v>
      </c>
      <c r="F1014" s="761"/>
      <c r="G1014" s="676" t="s">
        <v>26</v>
      </c>
      <c r="H1014" s="677">
        <v>0.73799999999999999</v>
      </c>
      <c r="I1014" s="677">
        <v>0</v>
      </c>
      <c r="J1014" s="678">
        <v>28.71</v>
      </c>
      <c r="K1014" s="678">
        <v>21.18</v>
      </c>
    </row>
    <row r="1015" spans="1:11" ht="26.1" customHeight="1" x14ac:dyDescent="0.2">
      <c r="A1015" s="679" t="s">
        <v>3709</v>
      </c>
      <c r="B1015" s="680" t="s">
        <v>4119</v>
      </c>
      <c r="C1015" s="679" t="s">
        <v>42</v>
      </c>
      <c r="D1015" s="679" t="s">
        <v>2082</v>
      </c>
      <c r="E1015" s="762" t="s">
        <v>3720</v>
      </c>
      <c r="F1015" s="762"/>
      <c r="G1015" s="681" t="s">
        <v>52</v>
      </c>
      <c r="H1015" s="682">
        <v>1.1599999999999999</v>
      </c>
      <c r="I1015" s="682">
        <v>0</v>
      </c>
      <c r="J1015" s="683">
        <v>231</v>
      </c>
      <c r="K1015" s="683">
        <v>267.95999999999998</v>
      </c>
    </row>
    <row r="1016" spans="1:11" ht="24" customHeight="1" x14ac:dyDescent="0.2">
      <c r="A1016" s="679" t="s">
        <v>3709</v>
      </c>
      <c r="B1016" s="680" t="s">
        <v>4120</v>
      </c>
      <c r="C1016" s="679" t="s">
        <v>24</v>
      </c>
      <c r="D1016" s="679" t="s">
        <v>4121</v>
      </c>
      <c r="E1016" s="762" t="s">
        <v>3720</v>
      </c>
      <c r="F1016" s="762"/>
      <c r="G1016" s="681" t="s">
        <v>336</v>
      </c>
      <c r="H1016" s="682">
        <v>0.14000000000000001</v>
      </c>
      <c r="I1016" s="682">
        <v>0</v>
      </c>
      <c r="J1016" s="683">
        <v>4.4000000000000004</v>
      </c>
      <c r="K1016" s="683">
        <v>0.61</v>
      </c>
    </row>
    <row r="1017" spans="1:11" ht="24" customHeight="1" x14ac:dyDescent="0.2">
      <c r="A1017" s="679" t="s">
        <v>3709</v>
      </c>
      <c r="B1017" s="680" t="s">
        <v>4122</v>
      </c>
      <c r="C1017" s="679" t="s">
        <v>24</v>
      </c>
      <c r="D1017" s="679" t="s">
        <v>4123</v>
      </c>
      <c r="E1017" s="762" t="s">
        <v>3720</v>
      </c>
      <c r="F1017" s="762"/>
      <c r="G1017" s="681" t="s">
        <v>336</v>
      </c>
      <c r="H1017" s="682">
        <v>8.6199999999999992</v>
      </c>
      <c r="I1017" s="682">
        <v>0</v>
      </c>
      <c r="J1017" s="683">
        <v>2.2999999999999998</v>
      </c>
      <c r="K1017" s="683">
        <v>19.82</v>
      </c>
    </row>
    <row r="1018" spans="1:11" ht="25.5" x14ac:dyDescent="0.2">
      <c r="A1018" s="684"/>
      <c r="B1018" s="684"/>
      <c r="C1018" s="684"/>
      <c r="D1018" s="684"/>
      <c r="E1018" s="684"/>
      <c r="F1018" s="684" t="s">
        <v>3723</v>
      </c>
      <c r="G1018" s="685">
        <v>60.4</v>
      </c>
      <c r="H1018" s="684" t="s">
        <v>3724</v>
      </c>
      <c r="I1018" s="685">
        <v>0</v>
      </c>
      <c r="J1018" s="684" t="s">
        <v>3725</v>
      </c>
      <c r="K1018" s="685">
        <v>60.4</v>
      </c>
    </row>
    <row r="1019" spans="1:11" ht="25.5" x14ac:dyDescent="0.2">
      <c r="A1019" s="684"/>
      <c r="B1019" s="684"/>
      <c r="C1019" s="684"/>
      <c r="D1019" s="684"/>
      <c r="E1019" s="684"/>
      <c r="F1019" s="684" t="s">
        <v>3726</v>
      </c>
      <c r="G1019" s="685">
        <v>0</v>
      </c>
      <c r="H1019" s="763"/>
      <c r="I1019" s="763" t="s">
        <v>3727</v>
      </c>
      <c r="J1019" s="684"/>
      <c r="K1019" s="685">
        <v>369.26</v>
      </c>
    </row>
    <row r="1020" spans="1:11" ht="50.1" customHeight="1" thickBot="1" x14ac:dyDescent="0.25">
      <c r="A1020" s="31"/>
      <c r="B1020" s="31"/>
      <c r="C1020" s="31"/>
      <c r="D1020" s="31"/>
      <c r="E1020" s="31"/>
      <c r="F1020" s="31"/>
      <c r="G1020" s="31"/>
      <c r="H1020" s="31" t="s">
        <v>3728</v>
      </c>
      <c r="I1020" s="686" t="s">
        <v>4124</v>
      </c>
      <c r="J1020" s="31" t="s">
        <v>3730</v>
      </c>
      <c r="K1020" s="687">
        <v>34396.559999999998</v>
      </c>
    </row>
    <row r="1021" spans="1:11" ht="0.95" customHeight="1" thickTop="1" x14ac:dyDescent="0.2">
      <c r="A1021" s="688"/>
      <c r="B1021" s="688"/>
      <c r="C1021" s="688"/>
      <c r="D1021" s="688"/>
      <c r="E1021" s="688"/>
      <c r="F1021" s="688"/>
      <c r="G1021" s="688"/>
      <c r="H1021" s="688"/>
      <c r="I1021" s="688"/>
      <c r="J1021" s="688"/>
      <c r="K1021" s="688"/>
    </row>
    <row r="1022" spans="1:11" ht="18" customHeight="1" x14ac:dyDescent="0.2">
      <c r="A1022" s="18" t="s">
        <v>385</v>
      </c>
      <c r="B1022" s="19" t="s">
        <v>10</v>
      </c>
      <c r="C1022" s="18" t="s">
        <v>11</v>
      </c>
      <c r="D1022" s="18" t="s">
        <v>12</v>
      </c>
      <c r="E1022" s="764" t="s">
        <v>3702</v>
      </c>
      <c r="F1022" s="764"/>
      <c r="G1022" s="20" t="s">
        <v>13</v>
      </c>
      <c r="H1022" s="19" t="s">
        <v>14</v>
      </c>
      <c r="I1022" s="19" t="s">
        <v>3703</v>
      </c>
      <c r="J1022" s="19" t="s">
        <v>15</v>
      </c>
      <c r="K1022" s="19" t="s">
        <v>17</v>
      </c>
    </row>
    <row r="1023" spans="1:11" ht="26.1" customHeight="1" x14ac:dyDescent="0.2">
      <c r="A1023" s="23" t="s">
        <v>3704</v>
      </c>
      <c r="B1023" s="24" t="s">
        <v>386</v>
      </c>
      <c r="C1023" s="23" t="s">
        <v>42</v>
      </c>
      <c r="D1023" s="23" t="s">
        <v>387</v>
      </c>
      <c r="E1023" s="760" t="s">
        <v>3821</v>
      </c>
      <c r="F1023" s="760"/>
      <c r="G1023" s="25" t="s">
        <v>52</v>
      </c>
      <c r="H1023" s="673">
        <v>1</v>
      </c>
      <c r="I1023" s="26"/>
      <c r="J1023" s="26">
        <v>483.96</v>
      </c>
      <c r="K1023" s="26">
        <v>483.96</v>
      </c>
    </row>
    <row r="1024" spans="1:11" ht="24" customHeight="1" x14ac:dyDescent="0.2">
      <c r="A1024" s="674" t="s">
        <v>3706</v>
      </c>
      <c r="B1024" s="675" t="s">
        <v>3845</v>
      </c>
      <c r="C1024" s="674" t="s">
        <v>24</v>
      </c>
      <c r="D1024" s="674" t="s">
        <v>3846</v>
      </c>
      <c r="E1024" s="761" t="s">
        <v>3705</v>
      </c>
      <c r="F1024" s="761"/>
      <c r="G1024" s="676" t="s">
        <v>26</v>
      </c>
      <c r="H1024" s="677">
        <v>1.4750000000000001</v>
      </c>
      <c r="I1024" s="677">
        <v>0</v>
      </c>
      <c r="J1024" s="678">
        <v>40.47</v>
      </c>
      <c r="K1024" s="678">
        <v>59.69</v>
      </c>
    </row>
    <row r="1025" spans="1:11" ht="24" customHeight="1" x14ac:dyDescent="0.2">
      <c r="A1025" s="674" t="s">
        <v>3706</v>
      </c>
      <c r="B1025" s="675" t="s">
        <v>3754</v>
      </c>
      <c r="C1025" s="674" t="s">
        <v>24</v>
      </c>
      <c r="D1025" s="674" t="s">
        <v>3755</v>
      </c>
      <c r="E1025" s="761" t="s">
        <v>3705</v>
      </c>
      <c r="F1025" s="761"/>
      <c r="G1025" s="676" t="s">
        <v>26</v>
      </c>
      <c r="H1025" s="677">
        <v>0.73799999999999999</v>
      </c>
      <c r="I1025" s="677">
        <v>0</v>
      </c>
      <c r="J1025" s="678">
        <v>28.71</v>
      </c>
      <c r="K1025" s="678">
        <v>21.18</v>
      </c>
    </row>
    <row r="1026" spans="1:11" ht="26.1" customHeight="1" x14ac:dyDescent="0.2">
      <c r="A1026" s="679" t="s">
        <v>3709</v>
      </c>
      <c r="B1026" s="680" t="s">
        <v>4125</v>
      </c>
      <c r="C1026" s="679" t="s">
        <v>42</v>
      </c>
      <c r="D1026" s="679" t="s">
        <v>4126</v>
      </c>
      <c r="E1026" s="762" t="s">
        <v>3720</v>
      </c>
      <c r="F1026" s="762"/>
      <c r="G1026" s="681" t="s">
        <v>52</v>
      </c>
      <c r="H1026" s="682">
        <v>1.1599999999999999</v>
      </c>
      <c r="I1026" s="682">
        <v>0</v>
      </c>
      <c r="J1026" s="683">
        <v>329.88</v>
      </c>
      <c r="K1026" s="683">
        <v>382.66</v>
      </c>
    </row>
    <row r="1027" spans="1:11" ht="24" customHeight="1" x14ac:dyDescent="0.2">
      <c r="A1027" s="679" t="s">
        <v>3709</v>
      </c>
      <c r="B1027" s="680" t="s">
        <v>4120</v>
      </c>
      <c r="C1027" s="679" t="s">
        <v>24</v>
      </c>
      <c r="D1027" s="679" t="s">
        <v>4121</v>
      </c>
      <c r="E1027" s="762" t="s">
        <v>3720</v>
      </c>
      <c r="F1027" s="762"/>
      <c r="G1027" s="681" t="s">
        <v>336</v>
      </c>
      <c r="H1027" s="682">
        <v>0.14000000000000001</v>
      </c>
      <c r="I1027" s="682">
        <v>0</v>
      </c>
      <c r="J1027" s="683">
        <v>4.4000000000000004</v>
      </c>
      <c r="K1027" s="683">
        <v>0.61</v>
      </c>
    </row>
    <row r="1028" spans="1:11" ht="24" customHeight="1" x14ac:dyDescent="0.2">
      <c r="A1028" s="679" t="s">
        <v>3709</v>
      </c>
      <c r="B1028" s="680" t="s">
        <v>4122</v>
      </c>
      <c r="C1028" s="679" t="s">
        <v>24</v>
      </c>
      <c r="D1028" s="679" t="s">
        <v>4123</v>
      </c>
      <c r="E1028" s="762" t="s">
        <v>3720</v>
      </c>
      <c r="F1028" s="762"/>
      <c r="G1028" s="681" t="s">
        <v>336</v>
      </c>
      <c r="H1028" s="682">
        <v>8.6199999999999992</v>
      </c>
      <c r="I1028" s="682">
        <v>0</v>
      </c>
      <c r="J1028" s="683">
        <v>2.2999999999999998</v>
      </c>
      <c r="K1028" s="683">
        <v>19.82</v>
      </c>
    </row>
    <row r="1029" spans="1:11" ht="25.5" x14ac:dyDescent="0.2">
      <c r="A1029" s="684"/>
      <c r="B1029" s="684"/>
      <c r="C1029" s="684"/>
      <c r="D1029" s="684"/>
      <c r="E1029" s="684"/>
      <c r="F1029" s="684" t="s">
        <v>3723</v>
      </c>
      <c r="G1029" s="685">
        <v>60.4</v>
      </c>
      <c r="H1029" s="684" t="s">
        <v>3724</v>
      </c>
      <c r="I1029" s="685">
        <v>0</v>
      </c>
      <c r="J1029" s="684" t="s">
        <v>3725</v>
      </c>
      <c r="K1029" s="685">
        <v>60.4</v>
      </c>
    </row>
    <row r="1030" spans="1:11" ht="25.5" x14ac:dyDescent="0.2">
      <c r="A1030" s="684"/>
      <c r="B1030" s="684"/>
      <c r="C1030" s="684"/>
      <c r="D1030" s="684"/>
      <c r="E1030" s="684"/>
      <c r="F1030" s="684" t="s">
        <v>3726</v>
      </c>
      <c r="G1030" s="685">
        <v>0</v>
      </c>
      <c r="H1030" s="763"/>
      <c r="I1030" s="763" t="s">
        <v>3727</v>
      </c>
      <c r="J1030" s="684"/>
      <c r="K1030" s="685">
        <v>483.96</v>
      </c>
    </row>
    <row r="1031" spans="1:11" ht="50.1" customHeight="1" thickBot="1" x14ac:dyDescent="0.25">
      <c r="A1031" s="31"/>
      <c r="B1031" s="31"/>
      <c r="C1031" s="31"/>
      <c r="D1031" s="31"/>
      <c r="E1031" s="31"/>
      <c r="F1031" s="31"/>
      <c r="G1031" s="31"/>
      <c r="H1031" s="31" t="s">
        <v>3728</v>
      </c>
      <c r="I1031" s="686" t="s">
        <v>3807</v>
      </c>
      <c r="J1031" s="31" t="s">
        <v>3730</v>
      </c>
      <c r="K1031" s="687">
        <v>32715.69</v>
      </c>
    </row>
    <row r="1032" spans="1:11" ht="0.95" customHeight="1" thickTop="1" x14ac:dyDescent="0.2">
      <c r="A1032" s="688"/>
      <c r="B1032" s="688"/>
      <c r="C1032" s="688"/>
      <c r="D1032" s="688"/>
      <c r="E1032" s="688"/>
      <c r="F1032" s="688"/>
      <c r="G1032" s="688"/>
      <c r="H1032" s="688"/>
      <c r="I1032" s="688"/>
      <c r="J1032" s="688"/>
      <c r="K1032" s="688"/>
    </row>
    <row r="1033" spans="1:11" ht="18" customHeight="1" x14ac:dyDescent="0.2">
      <c r="A1033" s="18" t="s">
        <v>388</v>
      </c>
      <c r="B1033" s="19" t="s">
        <v>10</v>
      </c>
      <c r="C1033" s="18" t="s">
        <v>11</v>
      </c>
      <c r="D1033" s="18" t="s">
        <v>12</v>
      </c>
      <c r="E1033" s="764" t="s">
        <v>3702</v>
      </c>
      <c r="F1033" s="764"/>
      <c r="G1033" s="20" t="s">
        <v>13</v>
      </c>
      <c r="H1033" s="19" t="s">
        <v>14</v>
      </c>
      <c r="I1033" s="19" t="s">
        <v>3703</v>
      </c>
      <c r="J1033" s="19" t="s">
        <v>15</v>
      </c>
      <c r="K1033" s="19" t="s">
        <v>17</v>
      </c>
    </row>
    <row r="1034" spans="1:11" ht="39" customHeight="1" x14ac:dyDescent="0.2">
      <c r="A1034" s="23" t="s">
        <v>3704</v>
      </c>
      <c r="B1034" s="24" t="s">
        <v>389</v>
      </c>
      <c r="C1034" s="23" t="s">
        <v>42</v>
      </c>
      <c r="D1034" s="23" t="s">
        <v>390</v>
      </c>
      <c r="E1034" s="760" t="s">
        <v>3821</v>
      </c>
      <c r="F1034" s="760"/>
      <c r="G1034" s="25" t="s">
        <v>44</v>
      </c>
      <c r="H1034" s="673">
        <v>1</v>
      </c>
      <c r="I1034" s="26"/>
      <c r="J1034" s="26">
        <v>214.5</v>
      </c>
      <c r="K1034" s="26">
        <v>214.5</v>
      </c>
    </row>
    <row r="1035" spans="1:11" ht="24" customHeight="1" x14ac:dyDescent="0.2">
      <c r="A1035" s="674" t="s">
        <v>3706</v>
      </c>
      <c r="B1035" s="675" t="s">
        <v>3761</v>
      </c>
      <c r="C1035" s="674" t="s">
        <v>24</v>
      </c>
      <c r="D1035" s="674" t="s">
        <v>3762</v>
      </c>
      <c r="E1035" s="761" t="s">
        <v>3705</v>
      </c>
      <c r="F1035" s="761"/>
      <c r="G1035" s="676" t="s">
        <v>26</v>
      </c>
      <c r="H1035" s="677">
        <v>2.5569999999999999</v>
      </c>
      <c r="I1035" s="677">
        <v>0</v>
      </c>
      <c r="J1035" s="678">
        <v>36.909999999999997</v>
      </c>
      <c r="K1035" s="678">
        <v>94.37</v>
      </c>
    </row>
    <row r="1036" spans="1:11" ht="24" customHeight="1" x14ac:dyDescent="0.2">
      <c r="A1036" s="674" t="s">
        <v>3706</v>
      </c>
      <c r="B1036" s="675" t="s">
        <v>3754</v>
      </c>
      <c r="C1036" s="674" t="s">
        <v>24</v>
      </c>
      <c r="D1036" s="674" t="s">
        <v>3755</v>
      </c>
      <c r="E1036" s="761" t="s">
        <v>3705</v>
      </c>
      <c r="F1036" s="761"/>
      <c r="G1036" s="676" t="s">
        <v>26</v>
      </c>
      <c r="H1036" s="677">
        <v>1.2789999999999999</v>
      </c>
      <c r="I1036" s="677">
        <v>0</v>
      </c>
      <c r="J1036" s="678">
        <v>28.71</v>
      </c>
      <c r="K1036" s="678">
        <v>36.72</v>
      </c>
    </row>
    <row r="1037" spans="1:11" ht="24" customHeight="1" x14ac:dyDescent="0.2">
      <c r="A1037" s="679" t="s">
        <v>3709</v>
      </c>
      <c r="B1037" s="680" t="s">
        <v>4122</v>
      </c>
      <c r="C1037" s="679" t="s">
        <v>24</v>
      </c>
      <c r="D1037" s="679" t="s">
        <v>4123</v>
      </c>
      <c r="E1037" s="762" t="s">
        <v>3720</v>
      </c>
      <c r="F1037" s="762"/>
      <c r="G1037" s="681" t="s">
        <v>336</v>
      </c>
      <c r="H1037" s="682">
        <v>4.5</v>
      </c>
      <c r="I1037" s="682">
        <v>0</v>
      </c>
      <c r="J1037" s="683">
        <v>2.2999999999999998</v>
      </c>
      <c r="K1037" s="683">
        <v>10.35</v>
      </c>
    </row>
    <row r="1038" spans="1:11" ht="39" customHeight="1" x14ac:dyDescent="0.2">
      <c r="A1038" s="679" t="s">
        <v>3709</v>
      </c>
      <c r="B1038" s="680" t="s">
        <v>4127</v>
      </c>
      <c r="C1038" s="679" t="s">
        <v>24</v>
      </c>
      <c r="D1038" s="679" t="s">
        <v>4128</v>
      </c>
      <c r="E1038" s="762" t="s">
        <v>3720</v>
      </c>
      <c r="F1038" s="762"/>
      <c r="G1038" s="681" t="s">
        <v>66</v>
      </c>
      <c r="H1038" s="682">
        <v>6.25</v>
      </c>
      <c r="I1038" s="682">
        <v>0</v>
      </c>
      <c r="J1038" s="683">
        <v>11.69</v>
      </c>
      <c r="K1038" s="683">
        <v>73.06</v>
      </c>
    </row>
    <row r="1039" spans="1:11" ht="25.5" x14ac:dyDescent="0.2">
      <c r="A1039" s="684"/>
      <c r="B1039" s="684"/>
      <c r="C1039" s="684"/>
      <c r="D1039" s="684"/>
      <c r="E1039" s="684"/>
      <c r="F1039" s="684" t="s">
        <v>3723</v>
      </c>
      <c r="G1039" s="685">
        <v>95.6</v>
      </c>
      <c r="H1039" s="684" t="s">
        <v>3724</v>
      </c>
      <c r="I1039" s="685">
        <v>0</v>
      </c>
      <c r="J1039" s="684" t="s">
        <v>3725</v>
      </c>
      <c r="K1039" s="685">
        <v>95.6</v>
      </c>
    </row>
    <row r="1040" spans="1:11" ht="25.5" x14ac:dyDescent="0.2">
      <c r="A1040" s="684"/>
      <c r="B1040" s="684"/>
      <c r="C1040" s="684"/>
      <c r="D1040" s="684"/>
      <c r="E1040" s="684"/>
      <c r="F1040" s="684" t="s">
        <v>3726</v>
      </c>
      <c r="G1040" s="685">
        <v>0</v>
      </c>
      <c r="H1040" s="763"/>
      <c r="I1040" s="763" t="s">
        <v>3727</v>
      </c>
      <c r="J1040" s="684"/>
      <c r="K1040" s="685">
        <v>214.5</v>
      </c>
    </row>
    <row r="1041" spans="1:11" ht="50.1" customHeight="1" thickBot="1" x14ac:dyDescent="0.25">
      <c r="A1041" s="31"/>
      <c r="B1041" s="31"/>
      <c r="C1041" s="31"/>
      <c r="D1041" s="31"/>
      <c r="E1041" s="31"/>
      <c r="F1041" s="31"/>
      <c r="G1041" s="31"/>
      <c r="H1041" s="31" t="s">
        <v>3728</v>
      </c>
      <c r="I1041" s="686" t="s">
        <v>4129</v>
      </c>
      <c r="J1041" s="31" t="s">
        <v>3730</v>
      </c>
      <c r="K1041" s="687">
        <v>652.08000000000004</v>
      </c>
    </row>
    <row r="1042" spans="1:11" ht="0.95" customHeight="1" thickTop="1" x14ac:dyDescent="0.2">
      <c r="A1042" s="688"/>
      <c r="B1042" s="688"/>
      <c r="C1042" s="688"/>
      <c r="D1042" s="688"/>
      <c r="E1042" s="688"/>
      <c r="F1042" s="688"/>
      <c r="G1042" s="688"/>
      <c r="H1042" s="688"/>
      <c r="I1042" s="688"/>
      <c r="J1042" s="688"/>
      <c r="K1042" s="688"/>
    </row>
    <row r="1043" spans="1:11" ht="18" customHeight="1" x14ac:dyDescent="0.2">
      <c r="A1043" s="18" t="s">
        <v>391</v>
      </c>
      <c r="B1043" s="19" t="s">
        <v>10</v>
      </c>
      <c r="C1043" s="18" t="s">
        <v>11</v>
      </c>
      <c r="D1043" s="18" t="s">
        <v>12</v>
      </c>
      <c r="E1043" s="764" t="s">
        <v>3702</v>
      </c>
      <c r="F1043" s="764"/>
      <c r="G1043" s="20" t="s">
        <v>13</v>
      </c>
      <c r="H1043" s="19" t="s">
        <v>14</v>
      </c>
      <c r="I1043" s="19" t="s">
        <v>3703</v>
      </c>
      <c r="J1043" s="19" t="s">
        <v>15</v>
      </c>
      <c r="K1043" s="19" t="s">
        <v>17</v>
      </c>
    </row>
    <row r="1044" spans="1:11" ht="51.95" customHeight="1" x14ac:dyDescent="0.2">
      <c r="A1044" s="23" t="s">
        <v>3704</v>
      </c>
      <c r="B1044" s="24" t="s">
        <v>392</v>
      </c>
      <c r="C1044" s="23" t="s">
        <v>42</v>
      </c>
      <c r="D1044" s="23" t="s">
        <v>393</v>
      </c>
      <c r="E1044" s="760" t="s">
        <v>3850</v>
      </c>
      <c r="F1044" s="760"/>
      <c r="G1044" s="25" t="s">
        <v>186</v>
      </c>
      <c r="H1044" s="673">
        <v>1</v>
      </c>
      <c r="I1044" s="26"/>
      <c r="J1044" s="26">
        <v>1303.1600000000001</v>
      </c>
      <c r="K1044" s="26">
        <v>1303.1600000000001</v>
      </c>
    </row>
    <row r="1045" spans="1:11" ht="24" customHeight="1" x14ac:dyDescent="0.2">
      <c r="A1045" s="674" t="s">
        <v>3706</v>
      </c>
      <c r="B1045" s="675" t="s">
        <v>3754</v>
      </c>
      <c r="C1045" s="674" t="s">
        <v>24</v>
      </c>
      <c r="D1045" s="674" t="s">
        <v>3755</v>
      </c>
      <c r="E1045" s="761" t="s">
        <v>3705</v>
      </c>
      <c r="F1045" s="761"/>
      <c r="G1045" s="676" t="s">
        <v>26</v>
      </c>
      <c r="H1045" s="677">
        <v>0.8</v>
      </c>
      <c r="I1045" s="677">
        <v>0</v>
      </c>
      <c r="J1045" s="678">
        <v>28.71</v>
      </c>
      <c r="K1045" s="678">
        <v>22.96</v>
      </c>
    </row>
    <row r="1046" spans="1:11" ht="26.1" customHeight="1" x14ac:dyDescent="0.2">
      <c r="A1046" s="674" t="s">
        <v>3706</v>
      </c>
      <c r="B1046" s="675" t="s">
        <v>4130</v>
      </c>
      <c r="C1046" s="674" t="s">
        <v>3826</v>
      </c>
      <c r="D1046" s="674" t="s">
        <v>4131</v>
      </c>
      <c r="E1046" s="761" t="s">
        <v>4132</v>
      </c>
      <c r="F1046" s="761"/>
      <c r="G1046" s="676" t="s">
        <v>56</v>
      </c>
      <c r="H1046" s="677">
        <v>1.4999999999999999E-2</v>
      </c>
      <c r="I1046" s="677">
        <v>0</v>
      </c>
      <c r="J1046" s="678">
        <v>626.30999999999995</v>
      </c>
      <c r="K1046" s="678">
        <v>9.39</v>
      </c>
    </row>
    <row r="1047" spans="1:11" ht="24" customHeight="1" x14ac:dyDescent="0.2">
      <c r="A1047" s="674" t="s">
        <v>3706</v>
      </c>
      <c r="B1047" s="675" t="s">
        <v>3761</v>
      </c>
      <c r="C1047" s="674" t="s">
        <v>24</v>
      </c>
      <c r="D1047" s="674" t="s">
        <v>3762</v>
      </c>
      <c r="E1047" s="761" t="s">
        <v>3705</v>
      </c>
      <c r="F1047" s="761"/>
      <c r="G1047" s="676" t="s">
        <v>26</v>
      </c>
      <c r="H1047" s="677">
        <v>1</v>
      </c>
      <c r="I1047" s="677">
        <v>0</v>
      </c>
      <c r="J1047" s="678">
        <v>36.909999999999997</v>
      </c>
      <c r="K1047" s="678">
        <v>36.909999999999997</v>
      </c>
    </row>
    <row r="1048" spans="1:11" ht="51.95" customHeight="1" x14ac:dyDescent="0.2">
      <c r="A1048" s="679" t="s">
        <v>3709</v>
      </c>
      <c r="B1048" s="680" t="s">
        <v>4133</v>
      </c>
      <c r="C1048" s="679" t="s">
        <v>3826</v>
      </c>
      <c r="D1048" s="679" t="s">
        <v>4134</v>
      </c>
      <c r="E1048" s="762" t="s">
        <v>3720</v>
      </c>
      <c r="F1048" s="762"/>
      <c r="G1048" s="681" t="s">
        <v>186</v>
      </c>
      <c r="H1048" s="682">
        <v>1</v>
      </c>
      <c r="I1048" s="682">
        <v>0</v>
      </c>
      <c r="J1048" s="683">
        <v>1233.9000000000001</v>
      </c>
      <c r="K1048" s="683">
        <v>1233.9000000000001</v>
      </c>
    </row>
    <row r="1049" spans="1:11" ht="25.5" x14ac:dyDescent="0.2">
      <c r="A1049" s="684"/>
      <c r="B1049" s="684"/>
      <c r="C1049" s="684"/>
      <c r="D1049" s="684"/>
      <c r="E1049" s="684"/>
      <c r="F1049" s="684" t="s">
        <v>3723</v>
      </c>
      <c r="G1049" s="685">
        <v>44.99</v>
      </c>
      <c r="H1049" s="684" t="s">
        <v>3724</v>
      </c>
      <c r="I1049" s="685">
        <v>0</v>
      </c>
      <c r="J1049" s="684" t="s">
        <v>3725</v>
      </c>
      <c r="K1049" s="685">
        <v>44.99</v>
      </c>
    </row>
    <row r="1050" spans="1:11" ht="25.5" x14ac:dyDescent="0.2">
      <c r="A1050" s="684"/>
      <c r="B1050" s="684"/>
      <c r="C1050" s="684"/>
      <c r="D1050" s="684"/>
      <c r="E1050" s="684"/>
      <c r="F1050" s="684" t="s">
        <v>3726</v>
      </c>
      <c r="G1050" s="685">
        <v>0</v>
      </c>
      <c r="H1050" s="763"/>
      <c r="I1050" s="763" t="s">
        <v>3727</v>
      </c>
      <c r="J1050" s="684"/>
      <c r="K1050" s="685">
        <v>1303.1600000000001</v>
      </c>
    </row>
    <row r="1051" spans="1:11" ht="50.1" customHeight="1" thickBot="1" x14ac:dyDescent="0.25">
      <c r="A1051" s="31"/>
      <c r="B1051" s="31"/>
      <c r="C1051" s="31"/>
      <c r="D1051" s="31"/>
      <c r="E1051" s="31"/>
      <c r="F1051" s="31"/>
      <c r="G1051" s="31"/>
      <c r="H1051" s="31" t="s">
        <v>3728</v>
      </c>
      <c r="I1051" s="686" t="s">
        <v>4135</v>
      </c>
      <c r="J1051" s="31" t="s">
        <v>3730</v>
      </c>
      <c r="K1051" s="687">
        <v>20550.830000000002</v>
      </c>
    </row>
    <row r="1052" spans="1:11" ht="0.95" customHeight="1" thickTop="1" x14ac:dyDescent="0.2">
      <c r="A1052" s="688"/>
      <c r="B1052" s="688"/>
      <c r="C1052" s="688"/>
      <c r="D1052" s="688"/>
      <c r="E1052" s="688"/>
      <c r="F1052" s="688"/>
      <c r="G1052" s="688"/>
      <c r="H1052" s="688"/>
      <c r="I1052" s="688"/>
      <c r="J1052" s="688"/>
      <c r="K1052" s="688"/>
    </row>
    <row r="1053" spans="1:11" ht="18" customHeight="1" x14ac:dyDescent="0.2">
      <c r="A1053" s="18" t="s">
        <v>394</v>
      </c>
      <c r="B1053" s="19" t="s">
        <v>10</v>
      </c>
      <c r="C1053" s="18" t="s">
        <v>11</v>
      </c>
      <c r="D1053" s="18" t="s">
        <v>12</v>
      </c>
      <c r="E1053" s="764" t="s">
        <v>3702</v>
      </c>
      <c r="F1053" s="764"/>
      <c r="G1053" s="20" t="s">
        <v>13</v>
      </c>
      <c r="H1053" s="19" t="s">
        <v>14</v>
      </c>
      <c r="I1053" s="19" t="s">
        <v>3703</v>
      </c>
      <c r="J1053" s="19" t="s">
        <v>15</v>
      </c>
      <c r="K1053" s="19" t="s">
        <v>17</v>
      </c>
    </row>
    <row r="1054" spans="1:11" ht="39" customHeight="1" x14ac:dyDescent="0.2">
      <c r="A1054" s="23" t="s">
        <v>3704</v>
      </c>
      <c r="B1054" s="24" t="s">
        <v>395</v>
      </c>
      <c r="C1054" s="23" t="s">
        <v>24</v>
      </c>
      <c r="D1054" s="23" t="s">
        <v>396</v>
      </c>
      <c r="E1054" s="760" t="s">
        <v>3889</v>
      </c>
      <c r="F1054" s="760"/>
      <c r="G1054" s="25" t="s">
        <v>52</v>
      </c>
      <c r="H1054" s="673">
        <v>1</v>
      </c>
      <c r="I1054" s="26"/>
      <c r="J1054" s="26">
        <v>144.38999999999999</v>
      </c>
      <c r="K1054" s="26">
        <v>144.38999999999999</v>
      </c>
    </row>
    <row r="1055" spans="1:11" ht="39" customHeight="1" x14ac:dyDescent="0.2">
      <c r="A1055" s="674" t="s">
        <v>3706</v>
      </c>
      <c r="B1055" s="675" t="s">
        <v>3892</v>
      </c>
      <c r="C1055" s="674" t="s">
        <v>24</v>
      </c>
      <c r="D1055" s="674" t="s">
        <v>3893</v>
      </c>
      <c r="E1055" s="761" t="s">
        <v>3772</v>
      </c>
      <c r="F1055" s="761"/>
      <c r="G1055" s="676" t="s">
        <v>3773</v>
      </c>
      <c r="H1055" s="677">
        <v>2.5999999999999999E-2</v>
      </c>
      <c r="I1055" s="677">
        <v>0</v>
      </c>
      <c r="J1055" s="678">
        <v>36.18</v>
      </c>
      <c r="K1055" s="678">
        <v>0.94</v>
      </c>
    </row>
    <row r="1056" spans="1:11" ht="39" customHeight="1" x14ac:dyDescent="0.2">
      <c r="A1056" s="674" t="s">
        <v>3706</v>
      </c>
      <c r="B1056" s="675" t="s">
        <v>3890</v>
      </c>
      <c r="C1056" s="674" t="s">
        <v>24</v>
      </c>
      <c r="D1056" s="674" t="s">
        <v>3891</v>
      </c>
      <c r="E1056" s="761" t="s">
        <v>3772</v>
      </c>
      <c r="F1056" s="761"/>
      <c r="G1056" s="676" t="s">
        <v>3776</v>
      </c>
      <c r="H1056" s="677">
        <v>0.106</v>
      </c>
      <c r="I1056" s="677">
        <v>0</v>
      </c>
      <c r="J1056" s="678">
        <v>35.130000000000003</v>
      </c>
      <c r="K1056" s="678">
        <v>3.72</v>
      </c>
    </row>
    <row r="1057" spans="1:11" ht="26.1" customHeight="1" x14ac:dyDescent="0.2">
      <c r="A1057" s="674" t="s">
        <v>3706</v>
      </c>
      <c r="B1057" s="675" t="s">
        <v>3872</v>
      </c>
      <c r="C1057" s="674" t="s">
        <v>24</v>
      </c>
      <c r="D1057" s="674" t="s">
        <v>3873</v>
      </c>
      <c r="E1057" s="761" t="s">
        <v>3705</v>
      </c>
      <c r="F1057" s="761"/>
      <c r="G1057" s="676" t="s">
        <v>26</v>
      </c>
      <c r="H1057" s="677">
        <v>0.77300000000000002</v>
      </c>
      <c r="I1057" s="677">
        <v>0</v>
      </c>
      <c r="J1057" s="678">
        <v>30.08</v>
      </c>
      <c r="K1057" s="678">
        <v>23.25</v>
      </c>
    </row>
    <row r="1058" spans="1:11" ht="24" customHeight="1" x14ac:dyDescent="0.2">
      <c r="A1058" s="674" t="s">
        <v>3706</v>
      </c>
      <c r="B1058" s="675" t="s">
        <v>3816</v>
      </c>
      <c r="C1058" s="674" t="s">
        <v>24</v>
      </c>
      <c r="D1058" s="674" t="s">
        <v>3817</v>
      </c>
      <c r="E1058" s="761" t="s">
        <v>3705</v>
      </c>
      <c r="F1058" s="761"/>
      <c r="G1058" s="676" t="s">
        <v>26</v>
      </c>
      <c r="H1058" s="677">
        <v>1.909</v>
      </c>
      <c r="I1058" s="677">
        <v>0</v>
      </c>
      <c r="J1058" s="678">
        <v>36.43</v>
      </c>
      <c r="K1058" s="678">
        <v>69.540000000000006</v>
      </c>
    </row>
    <row r="1059" spans="1:11" ht="26.1" customHeight="1" x14ac:dyDescent="0.2">
      <c r="A1059" s="679" t="s">
        <v>3709</v>
      </c>
      <c r="B1059" s="680" t="s">
        <v>4068</v>
      </c>
      <c r="C1059" s="679" t="s">
        <v>24</v>
      </c>
      <c r="D1059" s="679" t="s">
        <v>4069</v>
      </c>
      <c r="E1059" s="762" t="s">
        <v>3720</v>
      </c>
      <c r="F1059" s="762"/>
      <c r="G1059" s="681" t="s">
        <v>3598</v>
      </c>
      <c r="H1059" s="682">
        <v>9.5499999999999995E-3</v>
      </c>
      <c r="I1059" s="682">
        <v>0</v>
      </c>
      <c r="J1059" s="683">
        <v>6.31</v>
      </c>
      <c r="K1059" s="683">
        <v>0.06</v>
      </c>
    </row>
    <row r="1060" spans="1:11" ht="26.1" customHeight="1" x14ac:dyDescent="0.2">
      <c r="A1060" s="679" t="s">
        <v>3709</v>
      </c>
      <c r="B1060" s="680" t="s">
        <v>3894</v>
      </c>
      <c r="C1060" s="679" t="s">
        <v>24</v>
      </c>
      <c r="D1060" s="679" t="s">
        <v>3895</v>
      </c>
      <c r="E1060" s="762" t="s">
        <v>3720</v>
      </c>
      <c r="F1060" s="762"/>
      <c r="G1060" s="681" t="s">
        <v>48</v>
      </c>
      <c r="H1060" s="682">
        <v>2.294</v>
      </c>
      <c r="I1060" s="682">
        <v>0</v>
      </c>
      <c r="J1060" s="683">
        <v>7.16</v>
      </c>
      <c r="K1060" s="683">
        <v>16.420000000000002</v>
      </c>
    </row>
    <row r="1061" spans="1:11" ht="39" customHeight="1" x14ac:dyDescent="0.2">
      <c r="A1061" s="679" t="s">
        <v>3709</v>
      </c>
      <c r="B1061" s="680" t="s">
        <v>4136</v>
      </c>
      <c r="C1061" s="679" t="s">
        <v>24</v>
      </c>
      <c r="D1061" s="679" t="s">
        <v>4137</v>
      </c>
      <c r="E1061" s="762" t="s">
        <v>3720</v>
      </c>
      <c r="F1061" s="762"/>
      <c r="G1061" s="681" t="s">
        <v>44</v>
      </c>
      <c r="H1061" s="682">
        <v>0.59299999999999997</v>
      </c>
      <c r="I1061" s="682">
        <v>0</v>
      </c>
      <c r="J1061" s="683">
        <v>44.26</v>
      </c>
      <c r="K1061" s="683">
        <v>26.24</v>
      </c>
    </row>
    <row r="1062" spans="1:11" ht="26.1" customHeight="1" x14ac:dyDescent="0.2">
      <c r="A1062" s="679" t="s">
        <v>3709</v>
      </c>
      <c r="B1062" s="680" t="s">
        <v>4138</v>
      </c>
      <c r="C1062" s="679" t="s">
        <v>24</v>
      </c>
      <c r="D1062" s="679" t="s">
        <v>4139</v>
      </c>
      <c r="E1062" s="762" t="s">
        <v>3720</v>
      </c>
      <c r="F1062" s="762"/>
      <c r="G1062" s="681" t="s">
        <v>336</v>
      </c>
      <c r="H1062" s="682">
        <v>1.4999999999999999E-2</v>
      </c>
      <c r="I1062" s="682">
        <v>0</v>
      </c>
      <c r="J1062" s="683">
        <v>16.34</v>
      </c>
      <c r="K1062" s="683">
        <v>0.24</v>
      </c>
    </row>
    <row r="1063" spans="1:11" ht="26.1" customHeight="1" x14ac:dyDescent="0.2">
      <c r="A1063" s="679" t="s">
        <v>3709</v>
      </c>
      <c r="B1063" s="680" t="s">
        <v>4074</v>
      </c>
      <c r="C1063" s="679" t="s">
        <v>24</v>
      </c>
      <c r="D1063" s="679" t="s">
        <v>4075</v>
      </c>
      <c r="E1063" s="762" t="s">
        <v>3720</v>
      </c>
      <c r="F1063" s="762"/>
      <c r="G1063" s="681" t="s">
        <v>336</v>
      </c>
      <c r="H1063" s="682">
        <v>1.4999999999999999E-2</v>
      </c>
      <c r="I1063" s="682">
        <v>0</v>
      </c>
      <c r="J1063" s="683">
        <v>19.79</v>
      </c>
      <c r="K1063" s="683">
        <v>0.28999999999999998</v>
      </c>
    </row>
    <row r="1064" spans="1:11" ht="26.1" customHeight="1" x14ac:dyDescent="0.2">
      <c r="A1064" s="679" t="s">
        <v>3709</v>
      </c>
      <c r="B1064" s="680" t="s">
        <v>4140</v>
      </c>
      <c r="C1064" s="679" t="s">
        <v>24</v>
      </c>
      <c r="D1064" s="679" t="s">
        <v>4141</v>
      </c>
      <c r="E1064" s="762" t="s">
        <v>3720</v>
      </c>
      <c r="F1064" s="762"/>
      <c r="G1064" s="681" t="s">
        <v>48</v>
      </c>
      <c r="H1064" s="682">
        <v>1.359</v>
      </c>
      <c r="I1064" s="682">
        <v>0</v>
      </c>
      <c r="J1064" s="683">
        <v>2.5</v>
      </c>
      <c r="K1064" s="683">
        <v>3.39</v>
      </c>
    </row>
    <row r="1065" spans="1:11" ht="26.1" customHeight="1" x14ac:dyDescent="0.2">
      <c r="A1065" s="679" t="s">
        <v>3709</v>
      </c>
      <c r="B1065" s="680" t="s">
        <v>4142</v>
      </c>
      <c r="C1065" s="679" t="s">
        <v>24</v>
      </c>
      <c r="D1065" s="679" t="s">
        <v>4143</v>
      </c>
      <c r="E1065" s="762" t="s">
        <v>3720</v>
      </c>
      <c r="F1065" s="762"/>
      <c r="G1065" s="681" t="s">
        <v>336</v>
      </c>
      <c r="H1065" s="682">
        <v>1.7000000000000001E-2</v>
      </c>
      <c r="I1065" s="682">
        <v>0</v>
      </c>
      <c r="J1065" s="683">
        <v>17.75</v>
      </c>
      <c r="K1065" s="683">
        <v>0.3</v>
      </c>
    </row>
    <row r="1066" spans="1:11" ht="25.5" x14ac:dyDescent="0.2">
      <c r="A1066" s="684"/>
      <c r="B1066" s="684"/>
      <c r="C1066" s="684"/>
      <c r="D1066" s="684"/>
      <c r="E1066" s="684"/>
      <c r="F1066" s="684" t="s">
        <v>3723</v>
      </c>
      <c r="G1066" s="685">
        <v>72.02</v>
      </c>
      <c r="H1066" s="684" t="s">
        <v>3724</v>
      </c>
      <c r="I1066" s="685">
        <v>0</v>
      </c>
      <c r="J1066" s="684" t="s">
        <v>3725</v>
      </c>
      <c r="K1066" s="685">
        <v>72.02</v>
      </c>
    </row>
    <row r="1067" spans="1:11" ht="25.5" x14ac:dyDescent="0.2">
      <c r="A1067" s="684"/>
      <c r="B1067" s="684"/>
      <c r="C1067" s="684"/>
      <c r="D1067" s="684"/>
      <c r="E1067" s="684"/>
      <c r="F1067" s="684" t="s">
        <v>3726</v>
      </c>
      <c r="G1067" s="685">
        <v>0</v>
      </c>
      <c r="H1067" s="763"/>
      <c r="I1067" s="763" t="s">
        <v>3727</v>
      </c>
      <c r="J1067" s="684"/>
      <c r="K1067" s="685">
        <v>144.38999999999999</v>
      </c>
    </row>
    <row r="1068" spans="1:11" ht="50.1" customHeight="1" thickBot="1" x14ac:dyDescent="0.25">
      <c r="A1068" s="31"/>
      <c r="B1068" s="31"/>
      <c r="C1068" s="31"/>
      <c r="D1068" s="31"/>
      <c r="E1068" s="31"/>
      <c r="F1068" s="31"/>
      <c r="G1068" s="31"/>
      <c r="H1068" s="31" t="s">
        <v>3728</v>
      </c>
      <c r="I1068" s="686" t="s">
        <v>4144</v>
      </c>
      <c r="J1068" s="31" t="s">
        <v>3730</v>
      </c>
      <c r="K1068" s="687">
        <v>14516.97</v>
      </c>
    </row>
    <row r="1069" spans="1:11" ht="0.95" customHeight="1" thickTop="1" x14ac:dyDescent="0.2">
      <c r="A1069" s="688"/>
      <c r="B1069" s="688"/>
      <c r="C1069" s="688"/>
      <c r="D1069" s="688"/>
      <c r="E1069" s="688"/>
      <c r="F1069" s="688"/>
      <c r="G1069" s="688"/>
      <c r="H1069" s="688"/>
      <c r="I1069" s="688"/>
      <c r="J1069" s="688"/>
      <c r="K1069" s="688"/>
    </row>
    <row r="1070" spans="1:11" ht="18" customHeight="1" x14ac:dyDescent="0.2">
      <c r="A1070" s="18" t="s">
        <v>397</v>
      </c>
      <c r="B1070" s="19" t="s">
        <v>10</v>
      </c>
      <c r="C1070" s="18" t="s">
        <v>11</v>
      </c>
      <c r="D1070" s="18" t="s">
        <v>12</v>
      </c>
      <c r="E1070" s="764" t="s">
        <v>3702</v>
      </c>
      <c r="F1070" s="764"/>
      <c r="G1070" s="20" t="s">
        <v>13</v>
      </c>
      <c r="H1070" s="19" t="s">
        <v>14</v>
      </c>
      <c r="I1070" s="19" t="s">
        <v>3703</v>
      </c>
      <c r="J1070" s="19" t="s">
        <v>15</v>
      </c>
      <c r="K1070" s="19" t="s">
        <v>17</v>
      </c>
    </row>
    <row r="1071" spans="1:11" ht="39" customHeight="1" x14ac:dyDescent="0.2">
      <c r="A1071" s="23" t="s">
        <v>3704</v>
      </c>
      <c r="B1071" s="24" t="s">
        <v>398</v>
      </c>
      <c r="C1071" s="23" t="s">
        <v>24</v>
      </c>
      <c r="D1071" s="23" t="s">
        <v>399</v>
      </c>
      <c r="E1071" s="760" t="s">
        <v>3823</v>
      </c>
      <c r="F1071" s="760"/>
      <c r="G1071" s="25" t="s">
        <v>56</v>
      </c>
      <c r="H1071" s="673">
        <v>1</v>
      </c>
      <c r="I1071" s="26"/>
      <c r="J1071" s="26">
        <v>137.96</v>
      </c>
      <c r="K1071" s="26">
        <v>137.96</v>
      </c>
    </row>
    <row r="1072" spans="1:11" ht="24" customHeight="1" x14ac:dyDescent="0.2">
      <c r="A1072" s="674" t="s">
        <v>3706</v>
      </c>
      <c r="B1072" s="675" t="s">
        <v>3754</v>
      </c>
      <c r="C1072" s="674" t="s">
        <v>24</v>
      </c>
      <c r="D1072" s="674" t="s">
        <v>3755</v>
      </c>
      <c r="E1072" s="761" t="s">
        <v>3705</v>
      </c>
      <c r="F1072" s="761"/>
      <c r="G1072" s="676" t="s">
        <v>26</v>
      </c>
      <c r="H1072" s="677">
        <v>3.5150000000000001</v>
      </c>
      <c r="I1072" s="677">
        <v>0</v>
      </c>
      <c r="J1072" s="678">
        <v>28.71</v>
      </c>
      <c r="K1072" s="678">
        <v>100.91</v>
      </c>
    </row>
    <row r="1073" spans="1:11" ht="24" customHeight="1" x14ac:dyDescent="0.2">
      <c r="A1073" s="674" t="s">
        <v>3706</v>
      </c>
      <c r="B1073" s="675" t="s">
        <v>3761</v>
      </c>
      <c r="C1073" s="674" t="s">
        <v>24</v>
      </c>
      <c r="D1073" s="674" t="s">
        <v>3762</v>
      </c>
      <c r="E1073" s="761" t="s">
        <v>3705</v>
      </c>
      <c r="F1073" s="761"/>
      <c r="G1073" s="676" t="s">
        <v>26</v>
      </c>
      <c r="H1073" s="677">
        <v>1.004</v>
      </c>
      <c r="I1073" s="677">
        <v>0</v>
      </c>
      <c r="J1073" s="678">
        <v>36.909999999999997</v>
      </c>
      <c r="K1073" s="678">
        <v>37.049999999999997</v>
      </c>
    </row>
    <row r="1074" spans="1:11" ht="25.5" x14ac:dyDescent="0.2">
      <c r="A1074" s="684"/>
      <c r="B1074" s="684"/>
      <c r="C1074" s="684"/>
      <c r="D1074" s="684"/>
      <c r="E1074" s="684"/>
      <c r="F1074" s="684" t="s">
        <v>3723</v>
      </c>
      <c r="G1074" s="685">
        <v>96.35</v>
      </c>
      <c r="H1074" s="684" t="s">
        <v>3724</v>
      </c>
      <c r="I1074" s="685">
        <v>0</v>
      </c>
      <c r="J1074" s="684" t="s">
        <v>3725</v>
      </c>
      <c r="K1074" s="685">
        <v>96.35</v>
      </c>
    </row>
    <row r="1075" spans="1:11" ht="25.5" x14ac:dyDescent="0.2">
      <c r="A1075" s="684"/>
      <c r="B1075" s="684"/>
      <c r="C1075" s="684"/>
      <c r="D1075" s="684"/>
      <c r="E1075" s="684"/>
      <c r="F1075" s="684" t="s">
        <v>3726</v>
      </c>
      <c r="G1075" s="685">
        <v>0</v>
      </c>
      <c r="H1075" s="763"/>
      <c r="I1075" s="763" t="s">
        <v>3727</v>
      </c>
      <c r="J1075" s="684"/>
      <c r="K1075" s="685">
        <v>137.96</v>
      </c>
    </row>
    <row r="1076" spans="1:11" ht="50.1" customHeight="1" thickBot="1" x14ac:dyDescent="0.25">
      <c r="A1076" s="31"/>
      <c r="B1076" s="31"/>
      <c r="C1076" s="31"/>
      <c r="D1076" s="31"/>
      <c r="E1076" s="31"/>
      <c r="F1076" s="31"/>
      <c r="G1076" s="31"/>
      <c r="H1076" s="31" t="s">
        <v>3728</v>
      </c>
      <c r="I1076" s="686" t="s">
        <v>4145</v>
      </c>
      <c r="J1076" s="31" t="s">
        <v>3730</v>
      </c>
      <c r="K1076" s="687">
        <v>939.5</v>
      </c>
    </row>
    <row r="1077" spans="1:11" ht="0.95" customHeight="1" thickTop="1" x14ac:dyDescent="0.2">
      <c r="A1077" s="688"/>
      <c r="B1077" s="688"/>
      <c r="C1077" s="688"/>
      <c r="D1077" s="688"/>
      <c r="E1077" s="688"/>
      <c r="F1077" s="688"/>
      <c r="G1077" s="688"/>
      <c r="H1077" s="688"/>
      <c r="I1077" s="688"/>
      <c r="J1077" s="688"/>
      <c r="K1077" s="688"/>
    </row>
    <row r="1078" spans="1:11" ht="18" customHeight="1" x14ac:dyDescent="0.2">
      <c r="A1078" s="18" t="s">
        <v>400</v>
      </c>
      <c r="B1078" s="19" t="s">
        <v>10</v>
      </c>
      <c r="C1078" s="18" t="s">
        <v>11</v>
      </c>
      <c r="D1078" s="18" t="s">
        <v>12</v>
      </c>
      <c r="E1078" s="764" t="s">
        <v>3702</v>
      </c>
      <c r="F1078" s="764"/>
      <c r="G1078" s="20" t="s">
        <v>13</v>
      </c>
      <c r="H1078" s="19" t="s">
        <v>14</v>
      </c>
      <c r="I1078" s="19" t="s">
        <v>3703</v>
      </c>
      <c r="J1078" s="19" t="s">
        <v>15</v>
      </c>
      <c r="K1078" s="19" t="s">
        <v>17</v>
      </c>
    </row>
    <row r="1079" spans="1:11" ht="65.099999999999994" customHeight="1" x14ac:dyDescent="0.2">
      <c r="A1079" s="23" t="s">
        <v>3704</v>
      </c>
      <c r="B1079" s="24" t="s">
        <v>401</v>
      </c>
      <c r="C1079" s="23" t="s">
        <v>24</v>
      </c>
      <c r="D1079" s="23" t="s">
        <v>402</v>
      </c>
      <c r="E1079" s="760" t="s">
        <v>3823</v>
      </c>
      <c r="F1079" s="760"/>
      <c r="G1079" s="25" t="s">
        <v>56</v>
      </c>
      <c r="H1079" s="673">
        <v>1</v>
      </c>
      <c r="I1079" s="26"/>
      <c r="J1079" s="26">
        <v>11.51</v>
      </c>
      <c r="K1079" s="26">
        <v>11.51</v>
      </c>
    </row>
    <row r="1080" spans="1:11" ht="24" customHeight="1" x14ac:dyDescent="0.2">
      <c r="A1080" s="674" t="s">
        <v>3706</v>
      </c>
      <c r="B1080" s="675" t="s">
        <v>3754</v>
      </c>
      <c r="C1080" s="674" t="s">
        <v>24</v>
      </c>
      <c r="D1080" s="674" t="s">
        <v>3755</v>
      </c>
      <c r="E1080" s="761" t="s">
        <v>3705</v>
      </c>
      <c r="F1080" s="761"/>
      <c r="G1080" s="676" t="s">
        <v>26</v>
      </c>
      <c r="H1080" s="677">
        <v>1.2E-2</v>
      </c>
      <c r="I1080" s="677">
        <v>0</v>
      </c>
      <c r="J1080" s="678">
        <v>28.71</v>
      </c>
      <c r="K1080" s="678">
        <v>0.34</v>
      </c>
    </row>
    <row r="1081" spans="1:11" ht="51.95" customHeight="1" x14ac:dyDescent="0.2">
      <c r="A1081" s="674" t="s">
        <v>3706</v>
      </c>
      <c r="B1081" s="675" t="s">
        <v>4146</v>
      </c>
      <c r="C1081" s="674" t="s">
        <v>24</v>
      </c>
      <c r="D1081" s="674" t="s">
        <v>4147</v>
      </c>
      <c r="E1081" s="761" t="s">
        <v>3772</v>
      </c>
      <c r="F1081" s="761"/>
      <c r="G1081" s="676" t="s">
        <v>3776</v>
      </c>
      <c r="H1081" s="677">
        <v>1.32E-2</v>
      </c>
      <c r="I1081" s="677">
        <v>0</v>
      </c>
      <c r="J1081" s="678">
        <v>92.5</v>
      </c>
      <c r="K1081" s="678">
        <v>1.22</v>
      </c>
    </row>
    <row r="1082" spans="1:11" ht="39" customHeight="1" x14ac:dyDescent="0.2">
      <c r="A1082" s="674" t="s">
        <v>3706</v>
      </c>
      <c r="B1082" s="675" t="s">
        <v>4148</v>
      </c>
      <c r="C1082" s="674" t="s">
        <v>24</v>
      </c>
      <c r="D1082" s="674" t="s">
        <v>4149</v>
      </c>
      <c r="E1082" s="761" t="s">
        <v>3772</v>
      </c>
      <c r="F1082" s="761"/>
      <c r="G1082" s="676" t="s">
        <v>3773</v>
      </c>
      <c r="H1082" s="677">
        <v>9.5999999999999992E-3</v>
      </c>
      <c r="I1082" s="677">
        <v>0</v>
      </c>
      <c r="J1082" s="678">
        <v>227.03</v>
      </c>
      <c r="K1082" s="678">
        <v>2.17</v>
      </c>
    </row>
    <row r="1083" spans="1:11" ht="39" customHeight="1" x14ac:dyDescent="0.2">
      <c r="A1083" s="674" t="s">
        <v>3706</v>
      </c>
      <c r="B1083" s="675" t="s">
        <v>4150</v>
      </c>
      <c r="C1083" s="674" t="s">
        <v>24</v>
      </c>
      <c r="D1083" s="674" t="s">
        <v>4151</v>
      </c>
      <c r="E1083" s="761" t="s">
        <v>3772</v>
      </c>
      <c r="F1083" s="761"/>
      <c r="G1083" s="676" t="s">
        <v>3776</v>
      </c>
      <c r="H1083" s="677">
        <v>2.3999999999999998E-3</v>
      </c>
      <c r="I1083" s="677">
        <v>0</v>
      </c>
      <c r="J1083" s="678">
        <v>99.95</v>
      </c>
      <c r="K1083" s="678">
        <v>0.23</v>
      </c>
    </row>
    <row r="1084" spans="1:11" ht="51.95" customHeight="1" x14ac:dyDescent="0.2">
      <c r="A1084" s="674" t="s">
        <v>3706</v>
      </c>
      <c r="B1084" s="675" t="s">
        <v>4152</v>
      </c>
      <c r="C1084" s="674" t="s">
        <v>24</v>
      </c>
      <c r="D1084" s="674" t="s">
        <v>4153</v>
      </c>
      <c r="E1084" s="761" t="s">
        <v>3772</v>
      </c>
      <c r="F1084" s="761"/>
      <c r="G1084" s="676" t="s">
        <v>3773</v>
      </c>
      <c r="H1084" s="677">
        <v>2.2800000000000001E-2</v>
      </c>
      <c r="I1084" s="677">
        <v>0</v>
      </c>
      <c r="J1084" s="678">
        <v>331.33</v>
      </c>
      <c r="K1084" s="678">
        <v>7.55</v>
      </c>
    </row>
    <row r="1085" spans="1:11" ht="25.5" x14ac:dyDescent="0.2">
      <c r="A1085" s="684"/>
      <c r="B1085" s="684"/>
      <c r="C1085" s="684"/>
      <c r="D1085" s="684"/>
      <c r="E1085" s="684"/>
      <c r="F1085" s="684" t="s">
        <v>3723</v>
      </c>
      <c r="G1085" s="685">
        <v>1.6</v>
      </c>
      <c r="H1085" s="684" t="s">
        <v>3724</v>
      </c>
      <c r="I1085" s="685">
        <v>0</v>
      </c>
      <c r="J1085" s="684" t="s">
        <v>3725</v>
      </c>
      <c r="K1085" s="685">
        <v>1.6</v>
      </c>
    </row>
    <row r="1086" spans="1:11" ht="25.5" x14ac:dyDescent="0.2">
      <c r="A1086" s="684"/>
      <c r="B1086" s="684"/>
      <c r="C1086" s="684"/>
      <c r="D1086" s="684"/>
      <c r="E1086" s="684"/>
      <c r="F1086" s="684" t="s">
        <v>3726</v>
      </c>
      <c r="G1086" s="685">
        <v>0</v>
      </c>
      <c r="H1086" s="763"/>
      <c r="I1086" s="763" t="s">
        <v>3727</v>
      </c>
      <c r="J1086" s="684"/>
      <c r="K1086" s="685">
        <v>11.51</v>
      </c>
    </row>
    <row r="1087" spans="1:11" ht="50.1" customHeight="1" thickBot="1" x14ac:dyDescent="0.25">
      <c r="A1087" s="31"/>
      <c r="B1087" s="31"/>
      <c r="C1087" s="31"/>
      <c r="D1087" s="31"/>
      <c r="E1087" s="31"/>
      <c r="F1087" s="31"/>
      <c r="G1087" s="31"/>
      <c r="H1087" s="31" t="s">
        <v>3728</v>
      </c>
      <c r="I1087" s="686" t="s">
        <v>4154</v>
      </c>
      <c r="J1087" s="31" t="s">
        <v>3730</v>
      </c>
      <c r="K1087" s="687">
        <v>6.56</v>
      </c>
    </row>
    <row r="1088" spans="1:11" ht="0.95" customHeight="1" thickTop="1" x14ac:dyDescent="0.2">
      <c r="A1088" s="688"/>
      <c r="B1088" s="688"/>
      <c r="C1088" s="688"/>
      <c r="D1088" s="688"/>
      <c r="E1088" s="688"/>
      <c r="F1088" s="688"/>
      <c r="G1088" s="688"/>
      <c r="H1088" s="688"/>
      <c r="I1088" s="688"/>
      <c r="J1088" s="688"/>
      <c r="K1088" s="688"/>
    </row>
    <row r="1089" spans="1:11" ht="18" customHeight="1" x14ac:dyDescent="0.2">
      <c r="A1089" s="18" t="s">
        <v>403</v>
      </c>
      <c r="B1089" s="19" t="s">
        <v>10</v>
      </c>
      <c r="C1089" s="18" t="s">
        <v>11</v>
      </c>
      <c r="D1089" s="18" t="s">
        <v>12</v>
      </c>
      <c r="E1089" s="764" t="s">
        <v>3702</v>
      </c>
      <c r="F1089" s="764"/>
      <c r="G1089" s="20" t="s">
        <v>13</v>
      </c>
      <c r="H1089" s="19" t="s">
        <v>14</v>
      </c>
      <c r="I1089" s="19" t="s">
        <v>3703</v>
      </c>
      <c r="J1089" s="19" t="s">
        <v>15</v>
      </c>
      <c r="K1089" s="19" t="s">
        <v>17</v>
      </c>
    </row>
    <row r="1090" spans="1:11" ht="39" customHeight="1" x14ac:dyDescent="0.2">
      <c r="A1090" s="23" t="s">
        <v>3704</v>
      </c>
      <c r="B1090" s="24" t="s">
        <v>404</v>
      </c>
      <c r="C1090" s="23" t="s">
        <v>24</v>
      </c>
      <c r="D1090" s="23" t="s">
        <v>405</v>
      </c>
      <c r="E1090" s="760" t="s">
        <v>3889</v>
      </c>
      <c r="F1090" s="760"/>
      <c r="G1090" s="25" t="s">
        <v>52</v>
      </c>
      <c r="H1090" s="673">
        <v>1</v>
      </c>
      <c r="I1090" s="26"/>
      <c r="J1090" s="26">
        <v>4.41</v>
      </c>
      <c r="K1090" s="26">
        <v>4.41</v>
      </c>
    </row>
    <row r="1091" spans="1:11" ht="24" customHeight="1" x14ac:dyDescent="0.2">
      <c r="A1091" s="674" t="s">
        <v>3706</v>
      </c>
      <c r="B1091" s="675" t="s">
        <v>3761</v>
      </c>
      <c r="C1091" s="674" t="s">
        <v>24</v>
      </c>
      <c r="D1091" s="674" t="s">
        <v>3762</v>
      </c>
      <c r="E1091" s="761" t="s">
        <v>3705</v>
      </c>
      <c r="F1091" s="761"/>
      <c r="G1091" s="676" t="s">
        <v>26</v>
      </c>
      <c r="H1091" s="677">
        <v>4.4999999999999998E-2</v>
      </c>
      <c r="I1091" s="677">
        <v>0</v>
      </c>
      <c r="J1091" s="678">
        <v>36.909999999999997</v>
      </c>
      <c r="K1091" s="678">
        <v>1.66</v>
      </c>
    </row>
    <row r="1092" spans="1:11" ht="39" customHeight="1" x14ac:dyDescent="0.2">
      <c r="A1092" s="674" t="s">
        <v>3706</v>
      </c>
      <c r="B1092" s="675" t="s">
        <v>4155</v>
      </c>
      <c r="C1092" s="674" t="s">
        <v>24</v>
      </c>
      <c r="D1092" s="674" t="s">
        <v>4156</v>
      </c>
      <c r="E1092" s="761" t="s">
        <v>3772</v>
      </c>
      <c r="F1092" s="761"/>
      <c r="G1092" s="676" t="s">
        <v>3776</v>
      </c>
      <c r="H1092" s="677">
        <v>4.2000000000000003E-2</v>
      </c>
      <c r="I1092" s="677">
        <v>0</v>
      </c>
      <c r="J1092" s="678">
        <v>0.86</v>
      </c>
      <c r="K1092" s="678">
        <v>0.03</v>
      </c>
    </row>
    <row r="1093" spans="1:11" ht="39" customHeight="1" x14ac:dyDescent="0.2">
      <c r="A1093" s="674" t="s">
        <v>3706</v>
      </c>
      <c r="B1093" s="675" t="s">
        <v>4157</v>
      </c>
      <c r="C1093" s="674" t="s">
        <v>24</v>
      </c>
      <c r="D1093" s="674" t="s">
        <v>4158</v>
      </c>
      <c r="E1093" s="761" t="s">
        <v>3772</v>
      </c>
      <c r="F1093" s="761"/>
      <c r="G1093" s="676" t="s">
        <v>3773</v>
      </c>
      <c r="H1093" s="677">
        <v>2.5000000000000001E-2</v>
      </c>
      <c r="I1093" s="677">
        <v>0</v>
      </c>
      <c r="J1093" s="678">
        <v>6.85</v>
      </c>
      <c r="K1093" s="678">
        <v>0.17</v>
      </c>
    </row>
    <row r="1094" spans="1:11" ht="24" customHeight="1" x14ac:dyDescent="0.2">
      <c r="A1094" s="674" t="s">
        <v>3706</v>
      </c>
      <c r="B1094" s="675" t="s">
        <v>3754</v>
      </c>
      <c r="C1094" s="674" t="s">
        <v>24</v>
      </c>
      <c r="D1094" s="674" t="s">
        <v>3755</v>
      </c>
      <c r="E1094" s="761" t="s">
        <v>3705</v>
      </c>
      <c r="F1094" s="761"/>
      <c r="G1094" s="676" t="s">
        <v>26</v>
      </c>
      <c r="H1094" s="677">
        <v>8.8999999999999996E-2</v>
      </c>
      <c r="I1094" s="677">
        <v>0</v>
      </c>
      <c r="J1094" s="678">
        <v>28.71</v>
      </c>
      <c r="K1094" s="678">
        <v>2.5499999999999998</v>
      </c>
    </row>
    <row r="1095" spans="1:11" ht="25.5" x14ac:dyDescent="0.2">
      <c r="A1095" s="684"/>
      <c r="B1095" s="684"/>
      <c r="C1095" s="684"/>
      <c r="D1095" s="684"/>
      <c r="E1095" s="684"/>
      <c r="F1095" s="684" t="s">
        <v>3723</v>
      </c>
      <c r="G1095" s="685">
        <v>2.97</v>
      </c>
      <c r="H1095" s="684" t="s">
        <v>3724</v>
      </c>
      <c r="I1095" s="685">
        <v>0</v>
      </c>
      <c r="J1095" s="684" t="s">
        <v>3725</v>
      </c>
      <c r="K1095" s="685">
        <v>2.97</v>
      </c>
    </row>
    <row r="1096" spans="1:11" ht="25.5" x14ac:dyDescent="0.2">
      <c r="A1096" s="684"/>
      <c r="B1096" s="684"/>
      <c r="C1096" s="684"/>
      <c r="D1096" s="684"/>
      <c r="E1096" s="684"/>
      <c r="F1096" s="684" t="s">
        <v>3726</v>
      </c>
      <c r="G1096" s="685">
        <v>0</v>
      </c>
      <c r="H1096" s="763"/>
      <c r="I1096" s="763" t="s">
        <v>3727</v>
      </c>
      <c r="J1096" s="684"/>
      <c r="K1096" s="685">
        <v>4.41</v>
      </c>
    </row>
    <row r="1097" spans="1:11" ht="50.1" customHeight="1" thickBot="1" x14ac:dyDescent="0.25">
      <c r="A1097" s="31"/>
      <c r="B1097" s="31"/>
      <c r="C1097" s="31"/>
      <c r="D1097" s="31"/>
      <c r="E1097" s="31"/>
      <c r="F1097" s="31"/>
      <c r="G1097" s="31"/>
      <c r="H1097" s="31" t="s">
        <v>3728</v>
      </c>
      <c r="I1097" s="686" t="s">
        <v>4159</v>
      </c>
      <c r="J1097" s="31" t="s">
        <v>3730</v>
      </c>
      <c r="K1097" s="687">
        <v>4779.7700000000004</v>
      </c>
    </row>
    <row r="1098" spans="1:11" ht="0.95" customHeight="1" thickTop="1" x14ac:dyDescent="0.2">
      <c r="A1098" s="688"/>
      <c r="B1098" s="688"/>
      <c r="C1098" s="688"/>
      <c r="D1098" s="688"/>
      <c r="E1098" s="688"/>
      <c r="F1098" s="688"/>
      <c r="G1098" s="688"/>
      <c r="H1098" s="688"/>
      <c r="I1098" s="688"/>
      <c r="J1098" s="688"/>
      <c r="K1098" s="688"/>
    </row>
    <row r="1099" spans="1:11" ht="18" customHeight="1" x14ac:dyDescent="0.2">
      <c r="A1099" s="18" t="s">
        <v>406</v>
      </c>
      <c r="B1099" s="19" t="s">
        <v>10</v>
      </c>
      <c r="C1099" s="18" t="s">
        <v>11</v>
      </c>
      <c r="D1099" s="18" t="s">
        <v>12</v>
      </c>
      <c r="E1099" s="764" t="s">
        <v>3702</v>
      </c>
      <c r="F1099" s="764"/>
      <c r="G1099" s="20" t="s">
        <v>13</v>
      </c>
      <c r="H1099" s="19" t="s">
        <v>14</v>
      </c>
      <c r="I1099" s="19" t="s">
        <v>3703</v>
      </c>
      <c r="J1099" s="19" t="s">
        <v>15</v>
      </c>
      <c r="K1099" s="19" t="s">
        <v>17</v>
      </c>
    </row>
    <row r="1100" spans="1:11" ht="39" customHeight="1" x14ac:dyDescent="0.2">
      <c r="A1100" s="23" t="s">
        <v>3704</v>
      </c>
      <c r="B1100" s="24" t="s">
        <v>407</v>
      </c>
      <c r="C1100" s="23" t="s">
        <v>24</v>
      </c>
      <c r="D1100" s="23" t="s">
        <v>408</v>
      </c>
      <c r="E1100" s="760" t="s">
        <v>3889</v>
      </c>
      <c r="F1100" s="760"/>
      <c r="G1100" s="25" t="s">
        <v>56</v>
      </c>
      <c r="H1100" s="673">
        <v>1</v>
      </c>
      <c r="I1100" s="26"/>
      <c r="J1100" s="26">
        <v>401.35</v>
      </c>
      <c r="K1100" s="26">
        <v>401.35</v>
      </c>
    </row>
    <row r="1101" spans="1:11" ht="51.95" customHeight="1" x14ac:dyDescent="0.2">
      <c r="A1101" s="674" t="s">
        <v>3706</v>
      </c>
      <c r="B1101" s="675" t="s">
        <v>4160</v>
      </c>
      <c r="C1101" s="674" t="s">
        <v>24</v>
      </c>
      <c r="D1101" s="674" t="s">
        <v>4161</v>
      </c>
      <c r="E1101" s="761" t="s">
        <v>3772</v>
      </c>
      <c r="F1101" s="761"/>
      <c r="G1101" s="676" t="s">
        <v>3776</v>
      </c>
      <c r="H1101" s="677">
        <v>0.71879999999999999</v>
      </c>
      <c r="I1101" s="677">
        <v>0</v>
      </c>
      <c r="J1101" s="678">
        <v>0.39</v>
      </c>
      <c r="K1101" s="678">
        <v>0.28000000000000003</v>
      </c>
    </row>
    <row r="1102" spans="1:11" ht="51.95" customHeight="1" x14ac:dyDescent="0.2">
      <c r="A1102" s="674" t="s">
        <v>3706</v>
      </c>
      <c r="B1102" s="675" t="s">
        <v>4162</v>
      </c>
      <c r="C1102" s="674" t="s">
        <v>24</v>
      </c>
      <c r="D1102" s="674" t="s">
        <v>4163</v>
      </c>
      <c r="E1102" s="761" t="s">
        <v>3772</v>
      </c>
      <c r="F1102" s="761"/>
      <c r="G1102" s="676" t="s">
        <v>3773</v>
      </c>
      <c r="H1102" s="677">
        <v>0.76229999999999998</v>
      </c>
      <c r="I1102" s="677">
        <v>0</v>
      </c>
      <c r="J1102" s="678">
        <v>1.64</v>
      </c>
      <c r="K1102" s="678">
        <v>1.25</v>
      </c>
    </row>
    <row r="1103" spans="1:11" ht="26.1" customHeight="1" x14ac:dyDescent="0.2">
      <c r="A1103" s="674" t="s">
        <v>3706</v>
      </c>
      <c r="B1103" s="675" t="s">
        <v>4081</v>
      </c>
      <c r="C1103" s="674" t="s">
        <v>24</v>
      </c>
      <c r="D1103" s="674" t="s">
        <v>4082</v>
      </c>
      <c r="E1103" s="761" t="s">
        <v>3705</v>
      </c>
      <c r="F1103" s="761"/>
      <c r="G1103" s="676" t="s">
        <v>26</v>
      </c>
      <c r="H1103" s="677">
        <v>1.4811000000000001</v>
      </c>
      <c r="I1103" s="677">
        <v>0</v>
      </c>
      <c r="J1103" s="678">
        <v>33.06</v>
      </c>
      <c r="K1103" s="678">
        <v>48.96</v>
      </c>
    </row>
    <row r="1104" spans="1:11" ht="24" customHeight="1" x14ac:dyDescent="0.2">
      <c r="A1104" s="674" t="s">
        <v>3706</v>
      </c>
      <c r="B1104" s="675" t="s">
        <v>3754</v>
      </c>
      <c r="C1104" s="674" t="s">
        <v>24</v>
      </c>
      <c r="D1104" s="674" t="s">
        <v>3755</v>
      </c>
      <c r="E1104" s="761" t="s">
        <v>3705</v>
      </c>
      <c r="F1104" s="761"/>
      <c r="G1104" s="676" t="s">
        <v>26</v>
      </c>
      <c r="H1104" s="677">
        <v>2.3433000000000002</v>
      </c>
      <c r="I1104" s="677">
        <v>0</v>
      </c>
      <c r="J1104" s="678">
        <v>28.71</v>
      </c>
      <c r="K1104" s="678">
        <v>67.27</v>
      </c>
    </row>
    <row r="1105" spans="1:11" ht="26.1" customHeight="1" x14ac:dyDescent="0.2">
      <c r="A1105" s="679" t="s">
        <v>3709</v>
      </c>
      <c r="B1105" s="680" t="s">
        <v>4004</v>
      </c>
      <c r="C1105" s="679" t="s">
        <v>24</v>
      </c>
      <c r="D1105" s="679" t="s">
        <v>4005</v>
      </c>
      <c r="E1105" s="762" t="s">
        <v>3720</v>
      </c>
      <c r="F1105" s="762"/>
      <c r="G1105" s="681" t="s">
        <v>325</v>
      </c>
      <c r="H1105" s="682">
        <v>0.82689999999999997</v>
      </c>
      <c r="I1105" s="682">
        <v>0</v>
      </c>
      <c r="J1105" s="683">
        <v>119.08</v>
      </c>
      <c r="K1105" s="683">
        <v>98.46</v>
      </c>
    </row>
    <row r="1106" spans="1:11" ht="26.1" customHeight="1" x14ac:dyDescent="0.2">
      <c r="A1106" s="679" t="s">
        <v>3709</v>
      </c>
      <c r="B1106" s="680" t="s">
        <v>4087</v>
      </c>
      <c r="C1106" s="679" t="s">
        <v>24</v>
      </c>
      <c r="D1106" s="679" t="s">
        <v>4088</v>
      </c>
      <c r="E1106" s="762" t="s">
        <v>3720</v>
      </c>
      <c r="F1106" s="762"/>
      <c r="G1106" s="681" t="s">
        <v>325</v>
      </c>
      <c r="H1106" s="682">
        <v>0.57820000000000005</v>
      </c>
      <c r="I1106" s="682">
        <v>0</v>
      </c>
      <c r="J1106" s="683">
        <v>63.52</v>
      </c>
      <c r="K1106" s="683">
        <v>36.72</v>
      </c>
    </row>
    <row r="1107" spans="1:11" ht="24" customHeight="1" x14ac:dyDescent="0.2">
      <c r="A1107" s="679" t="s">
        <v>3709</v>
      </c>
      <c r="B1107" s="680" t="s">
        <v>4089</v>
      </c>
      <c r="C1107" s="679" t="s">
        <v>24</v>
      </c>
      <c r="D1107" s="679" t="s">
        <v>4090</v>
      </c>
      <c r="E1107" s="762" t="s">
        <v>3720</v>
      </c>
      <c r="F1107" s="762"/>
      <c r="G1107" s="681" t="s">
        <v>336</v>
      </c>
      <c r="H1107" s="682">
        <v>212.01939999999999</v>
      </c>
      <c r="I1107" s="682">
        <v>0</v>
      </c>
      <c r="J1107" s="683">
        <v>0.7</v>
      </c>
      <c r="K1107" s="683">
        <v>148.41</v>
      </c>
    </row>
    <row r="1108" spans="1:11" ht="25.5" x14ac:dyDescent="0.2">
      <c r="A1108" s="684"/>
      <c r="B1108" s="684"/>
      <c r="C1108" s="684"/>
      <c r="D1108" s="684"/>
      <c r="E1108" s="684"/>
      <c r="F1108" s="684" t="s">
        <v>3723</v>
      </c>
      <c r="G1108" s="685">
        <v>82.72</v>
      </c>
      <c r="H1108" s="684" t="s">
        <v>3724</v>
      </c>
      <c r="I1108" s="685">
        <v>0</v>
      </c>
      <c r="J1108" s="684" t="s">
        <v>3725</v>
      </c>
      <c r="K1108" s="685">
        <v>82.72</v>
      </c>
    </row>
    <row r="1109" spans="1:11" ht="25.5" x14ac:dyDescent="0.2">
      <c r="A1109" s="684"/>
      <c r="B1109" s="684"/>
      <c r="C1109" s="684"/>
      <c r="D1109" s="684"/>
      <c r="E1109" s="684"/>
      <c r="F1109" s="684" t="s">
        <v>3726</v>
      </c>
      <c r="G1109" s="685">
        <v>0</v>
      </c>
      <c r="H1109" s="763"/>
      <c r="I1109" s="763" t="s">
        <v>3727</v>
      </c>
      <c r="J1109" s="684"/>
      <c r="K1109" s="685">
        <v>401.35</v>
      </c>
    </row>
    <row r="1110" spans="1:11" ht="50.1" customHeight="1" thickBot="1" x14ac:dyDescent="0.25">
      <c r="A1110" s="31"/>
      <c r="B1110" s="31"/>
      <c r="C1110" s="31"/>
      <c r="D1110" s="31"/>
      <c r="E1110" s="31"/>
      <c r="F1110" s="31"/>
      <c r="G1110" s="31"/>
      <c r="H1110" s="31" t="s">
        <v>3728</v>
      </c>
      <c r="I1110" s="686" t="s">
        <v>4164</v>
      </c>
      <c r="J1110" s="31" t="s">
        <v>3730</v>
      </c>
      <c r="K1110" s="687">
        <v>1906.41</v>
      </c>
    </row>
    <row r="1111" spans="1:11" ht="0.95" customHeight="1" thickTop="1" x14ac:dyDescent="0.2">
      <c r="A1111" s="688"/>
      <c r="B1111" s="688"/>
      <c r="C1111" s="688"/>
      <c r="D1111" s="688"/>
      <c r="E1111" s="688"/>
      <c r="F1111" s="688"/>
      <c r="G1111" s="688"/>
      <c r="H1111" s="688"/>
      <c r="I1111" s="688"/>
      <c r="J1111" s="688"/>
      <c r="K1111" s="688"/>
    </row>
    <row r="1112" spans="1:11" ht="18" customHeight="1" x14ac:dyDescent="0.2">
      <c r="A1112" s="18" t="s">
        <v>409</v>
      </c>
      <c r="B1112" s="19" t="s">
        <v>10</v>
      </c>
      <c r="C1112" s="18" t="s">
        <v>11</v>
      </c>
      <c r="D1112" s="18" t="s">
        <v>12</v>
      </c>
      <c r="E1112" s="764" t="s">
        <v>3702</v>
      </c>
      <c r="F1112" s="764"/>
      <c r="G1112" s="20" t="s">
        <v>13</v>
      </c>
      <c r="H1112" s="19" t="s">
        <v>14</v>
      </c>
      <c r="I1112" s="19" t="s">
        <v>3703</v>
      </c>
      <c r="J1112" s="19" t="s">
        <v>15</v>
      </c>
      <c r="K1112" s="19" t="s">
        <v>17</v>
      </c>
    </row>
    <row r="1113" spans="1:11" ht="39" customHeight="1" x14ac:dyDescent="0.2">
      <c r="A1113" s="23" t="s">
        <v>3704</v>
      </c>
      <c r="B1113" s="24" t="s">
        <v>410</v>
      </c>
      <c r="C1113" s="23" t="s">
        <v>24</v>
      </c>
      <c r="D1113" s="23" t="s">
        <v>411</v>
      </c>
      <c r="E1113" s="760" t="s">
        <v>3889</v>
      </c>
      <c r="F1113" s="760"/>
      <c r="G1113" s="25" t="s">
        <v>56</v>
      </c>
      <c r="H1113" s="673">
        <v>1</v>
      </c>
      <c r="I1113" s="26"/>
      <c r="J1113" s="26">
        <v>576.32000000000005</v>
      </c>
      <c r="K1113" s="26">
        <v>576.32000000000005</v>
      </c>
    </row>
    <row r="1114" spans="1:11" ht="24" customHeight="1" x14ac:dyDescent="0.2">
      <c r="A1114" s="674" t="s">
        <v>3706</v>
      </c>
      <c r="B1114" s="675" t="s">
        <v>3754</v>
      </c>
      <c r="C1114" s="674" t="s">
        <v>24</v>
      </c>
      <c r="D1114" s="674" t="s">
        <v>3755</v>
      </c>
      <c r="E1114" s="761" t="s">
        <v>3705</v>
      </c>
      <c r="F1114" s="761"/>
      <c r="G1114" s="676" t="s">
        <v>26</v>
      </c>
      <c r="H1114" s="677">
        <v>0.41099999999999998</v>
      </c>
      <c r="I1114" s="677">
        <v>0</v>
      </c>
      <c r="J1114" s="678">
        <v>28.71</v>
      </c>
      <c r="K1114" s="678">
        <v>11.79</v>
      </c>
    </row>
    <row r="1115" spans="1:11" ht="39" customHeight="1" x14ac:dyDescent="0.2">
      <c r="A1115" s="674" t="s">
        <v>3706</v>
      </c>
      <c r="B1115" s="675" t="s">
        <v>4050</v>
      </c>
      <c r="C1115" s="674" t="s">
        <v>24</v>
      </c>
      <c r="D1115" s="674" t="s">
        <v>4051</v>
      </c>
      <c r="E1115" s="761" t="s">
        <v>3772</v>
      </c>
      <c r="F1115" s="761"/>
      <c r="G1115" s="676" t="s">
        <v>3776</v>
      </c>
      <c r="H1115" s="677">
        <v>4.9000000000000002E-2</v>
      </c>
      <c r="I1115" s="677">
        <v>0</v>
      </c>
      <c r="J1115" s="678">
        <v>0.53</v>
      </c>
      <c r="K1115" s="678">
        <v>0.02</v>
      </c>
    </row>
    <row r="1116" spans="1:11" ht="39" customHeight="1" x14ac:dyDescent="0.2">
      <c r="A1116" s="674" t="s">
        <v>3706</v>
      </c>
      <c r="B1116" s="675" t="s">
        <v>4048</v>
      </c>
      <c r="C1116" s="674" t="s">
        <v>24</v>
      </c>
      <c r="D1116" s="674" t="s">
        <v>4049</v>
      </c>
      <c r="E1116" s="761" t="s">
        <v>3772</v>
      </c>
      <c r="F1116" s="761"/>
      <c r="G1116" s="676" t="s">
        <v>3773</v>
      </c>
      <c r="H1116" s="677">
        <v>5.2999999999999999E-2</v>
      </c>
      <c r="I1116" s="677">
        <v>0</v>
      </c>
      <c r="J1116" s="678">
        <v>1.23</v>
      </c>
      <c r="K1116" s="678">
        <v>0.06</v>
      </c>
    </row>
    <row r="1117" spans="1:11" ht="24" customHeight="1" x14ac:dyDescent="0.2">
      <c r="A1117" s="674" t="s">
        <v>3706</v>
      </c>
      <c r="B1117" s="675" t="s">
        <v>3761</v>
      </c>
      <c r="C1117" s="674" t="s">
        <v>24</v>
      </c>
      <c r="D1117" s="674" t="s">
        <v>3762</v>
      </c>
      <c r="E1117" s="761" t="s">
        <v>3705</v>
      </c>
      <c r="F1117" s="761"/>
      <c r="G1117" s="676" t="s">
        <v>26</v>
      </c>
      <c r="H1117" s="677">
        <v>0.41099999999999998</v>
      </c>
      <c r="I1117" s="677">
        <v>0</v>
      </c>
      <c r="J1117" s="678">
        <v>36.909999999999997</v>
      </c>
      <c r="K1117" s="678">
        <v>15.17</v>
      </c>
    </row>
    <row r="1118" spans="1:11" ht="51.95" customHeight="1" x14ac:dyDescent="0.2">
      <c r="A1118" s="679" t="s">
        <v>3709</v>
      </c>
      <c r="B1118" s="680" t="s">
        <v>4052</v>
      </c>
      <c r="C1118" s="679" t="s">
        <v>24</v>
      </c>
      <c r="D1118" s="679" t="s">
        <v>4053</v>
      </c>
      <c r="E1118" s="762" t="s">
        <v>3720</v>
      </c>
      <c r="F1118" s="762"/>
      <c r="G1118" s="681" t="s">
        <v>325</v>
      </c>
      <c r="H1118" s="682">
        <v>1.06</v>
      </c>
      <c r="I1118" s="682">
        <v>0</v>
      </c>
      <c r="J1118" s="683">
        <v>518.19000000000005</v>
      </c>
      <c r="K1118" s="683">
        <v>549.28</v>
      </c>
    </row>
    <row r="1119" spans="1:11" ht="25.5" x14ac:dyDescent="0.2">
      <c r="A1119" s="684"/>
      <c r="B1119" s="684"/>
      <c r="C1119" s="684"/>
      <c r="D1119" s="684"/>
      <c r="E1119" s="684"/>
      <c r="F1119" s="684" t="s">
        <v>3723</v>
      </c>
      <c r="G1119" s="685">
        <v>19.37</v>
      </c>
      <c r="H1119" s="684" t="s">
        <v>3724</v>
      </c>
      <c r="I1119" s="685">
        <v>0</v>
      </c>
      <c r="J1119" s="684" t="s">
        <v>3725</v>
      </c>
      <c r="K1119" s="685">
        <v>19.37</v>
      </c>
    </row>
    <row r="1120" spans="1:11" ht="25.5" x14ac:dyDescent="0.2">
      <c r="A1120" s="684"/>
      <c r="B1120" s="684"/>
      <c r="C1120" s="684"/>
      <c r="D1120" s="684"/>
      <c r="E1120" s="684"/>
      <c r="F1120" s="684" t="s">
        <v>3726</v>
      </c>
      <c r="G1120" s="685">
        <v>0</v>
      </c>
      <c r="H1120" s="763"/>
      <c r="I1120" s="763" t="s">
        <v>3727</v>
      </c>
      <c r="J1120" s="684"/>
      <c r="K1120" s="685">
        <v>576.32000000000005</v>
      </c>
    </row>
    <row r="1121" spans="1:11" ht="50.1" customHeight="1" thickBot="1" x14ac:dyDescent="0.25">
      <c r="A1121" s="31"/>
      <c r="B1121" s="31"/>
      <c r="C1121" s="31"/>
      <c r="D1121" s="31"/>
      <c r="E1121" s="31"/>
      <c r="F1121" s="31"/>
      <c r="G1121" s="31"/>
      <c r="H1121" s="31" t="s">
        <v>3728</v>
      </c>
      <c r="I1121" s="686" t="s">
        <v>4165</v>
      </c>
      <c r="J1121" s="31" t="s">
        <v>3730</v>
      </c>
      <c r="K1121" s="687">
        <v>25219.759999999998</v>
      </c>
    </row>
    <row r="1122" spans="1:11" ht="0.95" customHeight="1" thickTop="1" x14ac:dyDescent="0.2">
      <c r="A1122" s="688"/>
      <c r="B1122" s="688"/>
      <c r="C1122" s="688"/>
      <c r="D1122" s="688"/>
      <c r="E1122" s="688"/>
      <c r="F1122" s="688"/>
      <c r="G1122" s="688"/>
      <c r="H1122" s="688"/>
      <c r="I1122" s="688"/>
      <c r="J1122" s="688"/>
      <c r="K1122" s="688"/>
    </row>
    <row r="1123" spans="1:11" ht="18" customHeight="1" x14ac:dyDescent="0.2">
      <c r="A1123" s="18" t="s">
        <v>412</v>
      </c>
      <c r="B1123" s="19" t="s">
        <v>10</v>
      </c>
      <c r="C1123" s="18" t="s">
        <v>11</v>
      </c>
      <c r="D1123" s="18" t="s">
        <v>12</v>
      </c>
      <c r="E1123" s="764" t="s">
        <v>3702</v>
      </c>
      <c r="F1123" s="764"/>
      <c r="G1123" s="20" t="s">
        <v>13</v>
      </c>
      <c r="H1123" s="19" t="s">
        <v>14</v>
      </c>
      <c r="I1123" s="19" t="s">
        <v>3703</v>
      </c>
      <c r="J1123" s="19" t="s">
        <v>15</v>
      </c>
      <c r="K1123" s="19" t="s">
        <v>17</v>
      </c>
    </row>
    <row r="1124" spans="1:11" ht="26.1" customHeight="1" x14ac:dyDescent="0.2">
      <c r="A1124" s="23" t="s">
        <v>3704</v>
      </c>
      <c r="B1124" s="24" t="s">
        <v>413</v>
      </c>
      <c r="C1124" s="23" t="s">
        <v>24</v>
      </c>
      <c r="D1124" s="23" t="s">
        <v>414</v>
      </c>
      <c r="E1124" s="760" t="s">
        <v>3889</v>
      </c>
      <c r="F1124" s="760"/>
      <c r="G1124" s="25" t="s">
        <v>336</v>
      </c>
      <c r="H1124" s="673">
        <v>1</v>
      </c>
      <c r="I1124" s="26"/>
      <c r="J1124" s="26">
        <v>10.33</v>
      </c>
      <c r="K1124" s="26">
        <v>10.33</v>
      </c>
    </row>
    <row r="1125" spans="1:11" ht="24" customHeight="1" x14ac:dyDescent="0.2">
      <c r="A1125" s="674" t="s">
        <v>3706</v>
      </c>
      <c r="B1125" s="675" t="s">
        <v>4038</v>
      </c>
      <c r="C1125" s="674" t="s">
        <v>24</v>
      </c>
      <c r="D1125" s="674" t="s">
        <v>4039</v>
      </c>
      <c r="E1125" s="761" t="s">
        <v>3705</v>
      </c>
      <c r="F1125" s="761"/>
      <c r="G1125" s="676" t="s">
        <v>26</v>
      </c>
      <c r="H1125" s="677">
        <v>3.1E-2</v>
      </c>
      <c r="I1125" s="677">
        <v>0</v>
      </c>
      <c r="J1125" s="678">
        <v>36.65</v>
      </c>
      <c r="K1125" s="678">
        <v>1.1299999999999999</v>
      </c>
    </row>
    <row r="1126" spans="1:11" ht="24" customHeight="1" x14ac:dyDescent="0.2">
      <c r="A1126" s="674" t="s">
        <v>3706</v>
      </c>
      <c r="B1126" s="675" t="s">
        <v>4036</v>
      </c>
      <c r="C1126" s="674" t="s">
        <v>24</v>
      </c>
      <c r="D1126" s="674" t="s">
        <v>4037</v>
      </c>
      <c r="E1126" s="761" t="s">
        <v>3705</v>
      </c>
      <c r="F1126" s="761"/>
      <c r="G1126" s="676" t="s">
        <v>26</v>
      </c>
      <c r="H1126" s="677">
        <v>5.1000000000000004E-3</v>
      </c>
      <c r="I1126" s="677">
        <v>0</v>
      </c>
      <c r="J1126" s="678">
        <v>30.23</v>
      </c>
      <c r="K1126" s="678">
        <v>0.15</v>
      </c>
    </row>
    <row r="1127" spans="1:11" ht="24" customHeight="1" x14ac:dyDescent="0.2">
      <c r="A1127" s="679" t="s">
        <v>3709</v>
      </c>
      <c r="B1127" s="680" t="s">
        <v>4166</v>
      </c>
      <c r="C1127" s="679" t="s">
        <v>24</v>
      </c>
      <c r="D1127" s="679" t="s">
        <v>4167</v>
      </c>
      <c r="E1127" s="762" t="s">
        <v>3720</v>
      </c>
      <c r="F1127" s="762"/>
      <c r="G1127" s="681" t="s">
        <v>336</v>
      </c>
      <c r="H1127" s="682">
        <v>1.07</v>
      </c>
      <c r="I1127" s="682">
        <v>0</v>
      </c>
      <c r="J1127" s="683">
        <v>8.4600000000000009</v>
      </c>
      <c r="K1127" s="683">
        <v>9.0500000000000007</v>
      </c>
    </row>
    <row r="1128" spans="1:11" ht="25.5" x14ac:dyDescent="0.2">
      <c r="A1128" s="684"/>
      <c r="B1128" s="684"/>
      <c r="C1128" s="684"/>
      <c r="D1128" s="684"/>
      <c r="E1128" s="684"/>
      <c r="F1128" s="684" t="s">
        <v>3723</v>
      </c>
      <c r="G1128" s="685">
        <v>0.94</v>
      </c>
      <c r="H1128" s="684" t="s">
        <v>3724</v>
      </c>
      <c r="I1128" s="685">
        <v>0</v>
      </c>
      <c r="J1128" s="684" t="s">
        <v>3725</v>
      </c>
      <c r="K1128" s="685">
        <v>0.94</v>
      </c>
    </row>
    <row r="1129" spans="1:11" ht="25.5" x14ac:dyDescent="0.2">
      <c r="A1129" s="684"/>
      <c r="B1129" s="684"/>
      <c r="C1129" s="684"/>
      <c r="D1129" s="684"/>
      <c r="E1129" s="684"/>
      <c r="F1129" s="684" t="s">
        <v>3726</v>
      </c>
      <c r="G1129" s="685">
        <v>0</v>
      </c>
      <c r="H1129" s="763"/>
      <c r="I1129" s="763" t="s">
        <v>3727</v>
      </c>
      <c r="J1129" s="684"/>
      <c r="K1129" s="685">
        <v>10.33</v>
      </c>
    </row>
    <row r="1130" spans="1:11" ht="50.1" customHeight="1" thickBot="1" x14ac:dyDescent="0.25">
      <c r="A1130" s="31"/>
      <c r="B1130" s="31"/>
      <c r="C1130" s="31"/>
      <c r="D1130" s="31"/>
      <c r="E1130" s="31"/>
      <c r="F1130" s="31"/>
      <c r="G1130" s="31"/>
      <c r="H1130" s="31" t="s">
        <v>3728</v>
      </c>
      <c r="I1130" s="686" t="s">
        <v>4168</v>
      </c>
      <c r="J1130" s="31" t="s">
        <v>3730</v>
      </c>
      <c r="K1130" s="687">
        <v>545.41999999999996</v>
      </c>
    </row>
    <row r="1131" spans="1:11" ht="0.95" customHeight="1" thickTop="1" x14ac:dyDescent="0.2">
      <c r="A1131" s="688"/>
      <c r="B1131" s="688"/>
      <c r="C1131" s="688"/>
      <c r="D1131" s="688"/>
      <c r="E1131" s="688"/>
      <c r="F1131" s="688"/>
      <c r="G1131" s="688"/>
      <c r="H1131" s="688"/>
      <c r="I1131" s="688"/>
      <c r="J1131" s="688"/>
      <c r="K1131" s="688"/>
    </row>
    <row r="1132" spans="1:11" ht="18" customHeight="1" x14ac:dyDescent="0.2">
      <c r="A1132" s="18" t="s">
        <v>415</v>
      </c>
      <c r="B1132" s="19" t="s">
        <v>10</v>
      </c>
      <c r="C1132" s="18" t="s">
        <v>11</v>
      </c>
      <c r="D1132" s="18" t="s">
        <v>12</v>
      </c>
      <c r="E1132" s="764" t="s">
        <v>3702</v>
      </c>
      <c r="F1132" s="764"/>
      <c r="G1132" s="20" t="s">
        <v>13</v>
      </c>
      <c r="H1132" s="19" t="s">
        <v>14</v>
      </c>
      <c r="I1132" s="19" t="s">
        <v>3703</v>
      </c>
      <c r="J1132" s="19" t="s">
        <v>15</v>
      </c>
      <c r="K1132" s="19" t="s">
        <v>17</v>
      </c>
    </row>
    <row r="1133" spans="1:11" ht="26.1" customHeight="1" x14ac:dyDescent="0.2">
      <c r="A1133" s="23" t="s">
        <v>3704</v>
      </c>
      <c r="B1133" s="24" t="s">
        <v>416</v>
      </c>
      <c r="C1133" s="23" t="s">
        <v>24</v>
      </c>
      <c r="D1133" s="23" t="s">
        <v>417</v>
      </c>
      <c r="E1133" s="760" t="s">
        <v>3889</v>
      </c>
      <c r="F1133" s="760"/>
      <c r="G1133" s="25" t="s">
        <v>336</v>
      </c>
      <c r="H1133" s="673">
        <v>1</v>
      </c>
      <c r="I1133" s="26"/>
      <c r="J1133" s="26">
        <v>10.1</v>
      </c>
      <c r="K1133" s="26">
        <v>10.1</v>
      </c>
    </row>
    <row r="1134" spans="1:11" ht="24" customHeight="1" x14ac:dyDescent="0.2">
      <c r="A1134" s="674" t="s">
        <v>3706</v>
      </c>
      <c r="B1134" s="675" t="s">
        <v>4036</v>
      </c>
      <c r="C1134" s="674" t="s">
        <v>24</v>
      </c>
      <c r="D1134" s="674" t="s">
        <v>4037</v>
      </c>
      <c r="E1134" s="761" t="s">
        <v>3705</v>
      </c>
      <c r="F1134" s="761"/>
      <c r="G1134" s="676" t="s">
        <v>26</v>
      </c>
      <c r="H1134" s="677">
        <v>2.5999999999999999E-3</v>
      </c>
      <c r="I1134" s="677">
        <v>0</v>
      </c>
      <c r="J1134" s="678">
        <v>30.23</v>
      </c>
      <c r="K1134" s="678">
        <v>7.0000000000000007E-2</v>
      </c>
    </row>
    <row r="1135" spans="1:11" ht="24" customHeight="1" x14ac:dyDescent="0.2">
      <c r="A1135" s="674" t="s">
        <v>3706</v>
      </c>
      <c r="B1135" s="675" t="s">
        <v>4038</v>
      </c>
      <c r="C1135" s="674" t="s">
        <v>24</v>
      </c>
      <c r="D1135" s="674" t="s">
        <v>4039</v>
      </c>
      <c r="E1135" s="761" t="s">
        <v>3705</v>
      </c>
      <c r="F1135" s="761"/>
      <c r="G1135" s="676" t="s">
        <v>26</v>
      </c>
      <c r="H1135" s="677">
        <v>1.6199999999999999E-2</v>
      </c>
      <c r="I1135" s="677">
        <v>0</v>
      </c>
      <c r="J1135" s="678">
        <v>36.65</v>
      </c>
      <c r="K1135" s="678">
        <v>0.59</v>
      </c>
    </row>
    <row r="1136" spans="1:11" ht="24" customHeight="1" x14ac:dyDescent="0.2">
      <c r="A1136" s="679" t="s">
        <v>3709</v>
      </c>
      <c r="B1136" s="680" t="s">
        <v>4169</v>
      </c>
      <c r="C1136" s="679" t="s">
        <v>24</v>
      </c>
      <c r="D1136" s="679" t="s">
        <v>4170</v>
      </c>
      <c r="E1136" s="762" t="s">
        <v>3720</v>
      </c>
      <c r="F1136" s="762"/>
      <c r="G1136" s="681" t="s">
        <v>336</v>
      </c>
      <c r="H1136" s="682">
        <v>1.1100000000000001</v>
      </c>
      <c r="I1136" s="682">
        <v>0</v>
      </c>
      <c r="J1136" s="683">
        <v>8.51</v>
      </c>
      <c r="K1136" s="683">
        <v>9.44</v>
      </c>
    </row>
    <row r="1137" spans="1:11" ht="25.5" x14ac:dyDescent="0.2">
      <c r="A1137" s="684"/>
      <c r="B1137" s="684"/>
      <c r="C1137" s="684"/>
      <c r="D1137" s="684"/>
      <c r="E1137" s="684"/>
      <c r="F1137" s="684" t="s">
        <v>3723</v>
      </c>
      <c r="G1137" s="685">
        <v>0.49</v>
      </c>
      <c r="H1137" s="684" t="s">
        <v>3724</v>
      </c>
      <c r="I1137" s="685">
        <v>0</v>
      </c>
      <c r="J1137" s="684" t="s">
        <v>3725</v>
      </c>
      <c r="K1137" s="685">
        <v>0.49</v>
      </c>
    </row>
    <row r="1138" spans="1:11" ht="25.5" x14ac:dyDescent="0.2">
      <c r="A1138" s="684"/>
      <c r="B1138" s="684"/>
      <c r="C1138" s="684"/>
      <c r="D1138" s="684"/>
      <c r="E1138" s="684"/>
      <c r="F1138" s="684" t="s">
        <v>3726</v>
      </c>
      <c r="G1138" s="685">
        <v>0</v>
      </c>
      <c r="H1138" s="763"/>
      <c r="I1138" s="763" t="s">
        <v>3727</v>
      </c>
      <c r="J1138" s="684"/>
      <c r="K1138" s="685">
        <v>10.1</v>
      </c>
    </row>
    <row r="1139" spans="1:11" ht="50.1" customHeight="1" thickBot="1" x14ac:dyDescent="0.25">
      <c r="A1139" s="31"/>
      <c r="B1139" s="31"/>
      <c r="C1139" s="31"/>
      <c r="D1139" s="31"/>
      <c r="E1139" s="31"/>
      <c r="F1139" s="31"/>
      <c r="G1139" s="31"/>
      <c r="H1139" s="31" t="s">
        <v>3728</v>
      </c>
      <c r="I1139" s="686" t="s">
        <v>4171</v>
      </c>
      <c r="J1139" s="31" t="s">
        <v>3730</v>
      </c>
      <c r="K1139" s="687">
        <v>11384.92</v>
      </c>
    </row>
    <row r="1140" spans="1:11" ht="0.95" customHeight="1" thickTop="1" x14ac:dyDescent="0.2">
      <c r="A1140" s="688"/>
      <c r="B1140" s="688"/>
      <c r="C1140" s="688"/>
      <c r="D1140" s="688"/>
      <c r="E1140" s="688"/>
      <c r="F1140" s="688"/>
      <c r="G1140" s="688"/>
      <c r="H1140" s="688"/>
      <c r="I1140" s="688"/>
      <c r="J1140" s="688"/>
      <c r="K1140" s="688"/>
    </row>
    <row r="1141" spans="1:11" ht="18" customHeight="1" x14ac:dyDescent="0.2">
      <c r="A1141" s="18" t="s">
        <v>418</v>
      </c>
      <c r="B1141" s="19" t="s">
        <v>10</v>
      </c>
      <c r="C1141" s="18" t="s">
        <v>11</v>
      </c>
      <c r="D1141" s="18" t="s">
        <v>12</v>
      </c>
      <c r="E1141" s="764" t="s">
        <v>3702</v>
      </c>
      <c r="F1141" s="764"/>
      <c r="G1141" s="20" t="s">
        <v>13</v>
      </c>
      <c r="H1141" s="19" t="s">
        <v>14</v>
      </c>
      <c r="I1141" s="19" t="s">
        <v>3703</v>
      </c>
      <c r="J1141" s="19" t="s">
        <v>15</v>
      </c>
      <c r="K1141" s="19" t="s">
        <v>17</v>
      </c>
    </row>
    <row r="1142" spans="1:11" ht="39" customHeight="1" x14ac:dyDescent="0.2">
      <c r="A1142" s="23" t="s">
        <v>3704</v>
      </c>
      <c r="B1142" s="24" t="s">
        <v>419</v>
      </c>
      <c r="C1142" s="23" t="s">
        <v>24</v>
      </c>
      <c r="D1142" s="23" t="s">
        <v>420</v>
      </c>
      <c r="E1142" s="760" t="s">
        <v>3889</v>
      </c>
      <c r="F1142" s="760"/>
      <c r="G1142" s="25" t="s">
        <v>56</v>
      </c>
      <c r="H1142" s="673">
        <v>1</v>
      </c>
      <c r="I1142" s="26"/>
      <c r="J1142" s="26">
        <v>480.79</v>
      </c>
      <c r="K1142" s="26">
        <v>480.79</v>
      </c>
    </row>
    <row r="1143" spans="1:11" ht="51.95" customHeight="1" x14ac:dyDescent="0.2">
      <c r="A1143" s="674" t="s">
        <v>3706</v>
      </c>
      <c r="B1143" s="675" t="s">
        <v>4160</v>
      </c>
      <c r="C1143" s="674" t="s">
        <v>24</v>
      </c>
      <c r="D1143" s="674" t="s">
        <v>4161</v>
      </c>
      <c r="E1143" s="761" t="s">
        <v>3772</v>
      </c>
      <c r="F1143" s="761"/>
      <c r="G1143" s="676" t="s">
        <v>3776</v>
      </c>
      <c r="H1143" s="677">
        <v>0.77869999999999995</v>
      </c>
      <c r="I1143" s="677">
        <v>0</v>
      </c>
      <c r="J1143" s="678">
        <v>0.39</v>
      </c>
      <c r="K1143" s="678">
        <v>0.3</v>
      </c>
    </row>
    <row r="1144" spans="1:11" ht="24" customHeight="1" x14ac:dyDescent="0.2">
      <c r="A1144" s="674" t="s">
        <v>3706</v>
      </c>
      <c r="B1144" s="675" t="s">
        <v>3754</v>
      </c>
      <c r="C1144" s="674" t="s">
        <v>24</v>
      </c>
      <c r="D1144" s="674" t="s">
        <v>3755</v>
      </c>
      <c r="E1144" s="761" t="s">
        <v>3705</v>
      </c>
      <c r="F1144" s="761"/>
      <c r="G1144" s="676" t="s">
        <v>26</v>
      </c>
      <c r="H1144" s="677">
        <v>2.5333000000000001</v>
      </c>
      <c r="I1144" s="677">
        <v>0</v>
      </c>
      <c r="J1144" s="678">
        <v>28.71</v>
      </c>
      <c r="K1144" s="678">
        <v>72.73</v>
      </c>
    </row>
    <row r="1145" spans="1:11" ht="26.1" customHeight="1" x14ac:dyDescent="0.2">
      <c r="A1145" s="674" t="s">
        <v>3706</v>
      </c>
      <c r="B1145" s="675" t="s">
        <v>4081</v>
      </c>
      <c r="C1145" s="674" t="s">
        <v>24</v>
      </c>
      <c r="D1145" s="674" t="s">
        <v>4082</v>
      </c>
      <c r="E1145" s="761" t="s">
        <v>3705</v>
      </c>
      <c r="F1145" s="761"/>
      <c r="G1145" s="676" t="s">
        <v>26</v>
      </c>
      <c r="H1145" s="677">
        <v>1.6046</v>
      </c>
      <c r="I1145" s="677">
        <v>0</v>
      </c>
      <c r="J1145" s="678">
        <v>33.06</v>
      </c>
      <c r="K1145" s="678">
        <v>53.04</v>
      </c>
    </row>
    <row r="1146" spans="1:11" ht="51.95" customHeight="1" x14ac:dyDescent="0.2">
      <c r="A1146" s="674" t="s">
        <v>3706</v>
      </c>
      <c r="B1146" s="675" t="s">
        <v>4162</v>
      </c>
      <c r="C1146" s="674" t="s">
        <v>24</v>
      </c>
      <c r="D1146" s="674" t="s">
        <v>4163</v>
      </c>
      <c r="E1146" s="761" t="s">
        <v>3772</v>
      </c>
      <c r="F1146" s="761"/>
      <c r="G1146" s="676" t="s">
        <v>3773</v>
      </c>
      <c r="H1146" s="677">
        <v>0.82589999999999997</v>
      </c>
      <c r="I1146" s="677">
        <v>0</v>
      </c>
      <c r="J1146" s="678">
        <v>1.64</v>
      </c>
      <c r="K1146" s="678">
        <v>1.35</v>
      </c>
    </row>
    <row r="1147" spans="1:11" ht="26.1" customHeight="1" x14ac:dyDescent="0.2">
      <c r="A1147" s="679" t="s">
        <v>3709</v>
      </c>
      <c r="B1147" s="680" t="s">
        <v>4004</v>
      </c>
      <c r="C1147" s="679" t="s">
        <v>24</v>
      </c>
      <c r="D1147" s="679" t="s">
        <v>4005</v>
      </c>
      <c r="E1147" s="762" t="s">
        <v>3720</v>
      </c>
      <c r="F1147" s="762"/>
      <c r="G1147" s="681" t="s">
        <v>325</v>
      </c>
      <c r="H1147" s="682">
        <v>0.75580000000000003</v>
      </c>
      <c r="I1147" s="682">
        <v>0</v>
      </c>
      <c r="J1147" s="683">
        <v>119.08</v>
      </c>
      <c r="K1147" s="683">
        <v>90</v>
      </c>
    </row>
    <row r="1148" spans="1:11" ht="26.1" customHeight="1" x14ac:dyDescent="0.2">
      <c r="A1148" s="679" t="s">
        <v>3709</v>
      </c>
      <c r="B1148" s="680" t="s">
        <v>4087</v>
      </c>
      <c r="C1148" s="679" t="s">
        <v>24</v>
      </c>
      <c r="D1148" s="679" t="s">
        <v>4088</v>
      </c>
      <c r="E1148" s="762" t="s">
        <v>3720</v>
      </c>
      <c r="F1148" s="762"/>
      <c r="G1148" s="681" t="s">
        <v>325</v>
      </c>
      <c r="H1148" s="682">
        <v>0.58720000000000006</v>
      </c>
      <c r="I1148" s="682">
        <v>0</v>
      </c>
      <c r="J1148" s="683">
        <v>63.52</v>
      </c>
      <c r="K1148" s="683">
        <v>37.29</v>
      </c>
    </row>
    <row r="1149" spans="1:11" ht="24" customHeight="1" x14ac:dyDescent="0.2">
      <c r="A1149" s="679" t="s">
        <v>3709</v>
      </c>
      <c r="B1149" s="680" t="s">
        <v>4089</v>
      </c>
      <c r="C1149" s="679" t="s">
        <v>24</v>
      </c>
      <c r="D1149" s="679" t="s">
        <v>4090</v>
      </c>
      <c r="E1149" s="762" t="s">
        <v>3720</v>
      </c>
      <c r="F1149" s="762"/>
      <c r="G1149" s="681" t="s">
        <v>336</v>
      </c>
      <c r="H1149" s="682">
        <v>322.97770000000003</v>
      </c>
      <c r="I1149" s="682">
        <v>0</v>
      </c>
      <c r="J1149" s="683">
        <v>0.7</v>
      </c>
      <c r="K1149" s="683">
        <v>226.08</v>
      </c>
    </row>
    <row r="1150" spans="1:11" ht="25.5" x14ac:dyDescent="0.2">
      <c r="A1150" s="684"/>
      <c r="B1150" s="684"/>
      <c r="C1150" s="684"/>
      <c r="D1150" s="684"/>
      <c r="E1150" s="684"/>
      <c r="F1150" s="684" t="s">
        <v>3723</v>
      </c>
      <c r="G1150" s="685">
        <v>89.51</v>
      </c>
      <c r="H1150" s="684" t="s">
        <v>3724</v>
      </c>
      <c r="I1150" s="685">
        <v>0</v>
      </c>
      <c r="J1150" s="684" t="s">
        <v>3725</v>
      </c>
      <c r="K1150" s="685">
        <v>89.51</v>
      </c>
    </row>
    <row r="1151" spans="1:11" ht="25.5" x14ac:dyDescent="0.2">
      <c r="A1151" s="684"/>
      <c r="B1151" s="684"/>
      <c r="C1151" s="684"/>
      <c r="D1151" s="684"/>
      <c r="E1151" s="684"/>
      <c r="F1151" s="684" t="s">
        <v>3726</v>
      </c>
      <c r="G1151" s="685">
        <v>0</v>
      </c>
      <c r="H1151" s="763"/>
      <c r="I1151" s="763" t="s">
        <v>3727</v>
      </c>
      <c r="J1151" s="684"/>
      <c r="K1151" s="685">
        <v>480.79</v>
      </c>
    </row>
    <row r="1152" spans="1:11" ht="50.1" customHeight="1" thickBot="1" x14ac:dyDescent="0.25">
      <c r="A1152" s="31"/>
      <c r="B1152" s="31"/>
      <c r="C1152" s="31"/>
      <c r="D1152" s="31"/>
      <c r="E1152" s="31"/>
      <c r="F1152" s="31"/>
      <c r="G1152" s="31"/>
      <c r="H1152" s="31" t="s">
        <v>3728</v>
      </c>
      <c r="I1152" s="686" t="s">
        <v>4154</v>
      </c>
      <c r="J1152" s="31" t="s">
        <v>3730</v>
      </c>
      <c r="K1152" s="687">
        <v>274.05</v>
      </c>
    </row>
    <row r="1153" spans="1:11" ht="0.95" customHeight="1" thickTop="1" x14ac:dyDescent="0.2">
      <c r="A1153" s="688"/>
      <c r="B1153" s="688"/>
      <c r="C1153" s="688"/>
      <c r="D1153" s="688"/>
      <c r="E1153" s="688"/>
      <c r="F1153" s="688"/>
      <c r="G1153" s="688"/>
      <c r="H1153" s="688"/>
      <c r="I1153" s="688"/>
      <c r="J1153" s="688"/>
      <c r="K1153" s="688"/>
    </row>
    <row r="1154" spans="1:11" ht="18" customHeight="1" x14ac:dyDescent="0.2">
      <c r="A1154" s="18" t="s">
        <v>421</v>
      </c>
      <c r="B1154" s="19" t="s">
        <v>10</v>
      </c>
      <c r="C1154" s="18" t="s">
        <v>11</v>
      </c>
      <c r="D1154" s="18" t="s">
        <v>12</v>
      </c>
      <c r="E1154" s="764" t="s">
        <v>3702</v>
      </c>
      <c r="F1154" s="764"/>
      <c r="G1154" s="20" t="s">
        <v>13</v>
      </c>
      <c r="H1154" s="19" t="s">
        <v>14</v>
      </c>
      <c r="I1154" s="19" t="s">
        <v>3703</v>
      </c>
      <c r="J1154" s="19" t="s">
        <v>15</v>
      </c>
      <c r="K1154" s="19" t="s">
        <v>17</v>
      </c>
    </row>
    <row r="1155" spans="1:11" ht="26.1" customHeight="1" x14ac:dyDescent="0.2">
      <c r="A1155" s="23" t="s">
        <v>3704</v>
      </c>
      <c r="B1155" s="24" t="s">
        <v>334</v>
      </c>
      <c r="C1155" s="23" t="s">
        <v>24</v>
      </c>
      <c r="D1155" s="23" t="s">
        <v>335</v>
      </c>
      <c r="E1155" s="760" t="s">
        <v>3889</v>
      </c>
      <c r="F1155" s="760"/>
      <c r="G1155" s="25" t="s">
        <v>336</v>
      </c>
      <c r="H1155" s="673">
        <v>1</v>
      </c>
      <c r="I1155" s="26"/>
      <c r="J1155" s="26">
        <v>10.52</v>
      </c>
      <c r="K1155" s="26">
        <v>10.52</v>
      </c>
    </row>
    <row r="1156" spans="1:11" ht="24" customHeight="1" x14ac:dyDescent="0.2">
      <c r="A1156" s="674" t="s">
        <v>3706</v>
      </c>
      <c r="B1156" s="675" t="s">
        <v>4036</v>
      </c>
      <c r="C1156" s="674" t="s">
        <v>24</v>
      </c>
      <c r="D1156" s="674" t="s">
        <v>4037</v>
      </c>
      <c r="E1156" s="761" t="s">
        <v>3705</v>
      </c>
      <c r="F1156" s="761"/>
      <c r="G1156" s="676" t="s">
        <v>26</v>
      </c>
      <c r="H1156" s="677">
        <v>9.4999999999999998E-3</v>
      </c>
      <c r="I1156" s="677">
        <v>0</v>
      </c>
      <c r="J1156" s="678">
        <v>30.23</v>
      </c>
      <c r="K1156" s="678">
        <v>0.28000000000000003</v>
      </c>
    </row>
    <row r="1157" spans="1:11" ht="24" customHeight="1" x14ac:dyDescent="0.2">
      <c r="A1157" s="674" t="s">
        <v>3706</v>
      </c>
      <c r="B1157" s="675" t="s">
        <v>4038</v>
      </c>
      <c r="C1157" s="674" t="s">
        <v>24</v>
      </c>
      <c r="D1157" s="674" t="s">
        <v>4039</v>
      </c>
      <c r="E1157" s="761" t="s">
        <v>3705</v>
      </c>
      <c r="F1157" s="761"/>
      <c r="G1157" s="676" t="s">
        <v>26</v>
      </c>
      <c r="H1157" s="677">
        <v>5.8099999999999999E-2</v>
      </c>
      <c r="I1157" s="677">
        <v>0</v>
      </c>
      <c r="J1157" s="678">
        <v>36.65</v>
      </c>
      <c r="K1157" s="678">
        <v>2.12</v>
      </c>
    </row>
    <row r="1158" spans="1:11" ht="26.1" customHeight="1" x14ac:dyDescent="0.2">
      <c r="A1158" s="679" t="s">
        <v>3709</v>
      </c>
      <c r="B1158" s="680" t="s">
        <v>4040</v>
      </c>
      <c r="C1158" s="679" t="s">
        <v>24</v>
      </c>
      <c r="D1158" s="679" t="s">
        <v>4041</v>
      </c>
      <c r="E1158" s="762" t="s">
        <v>3720</v>
      </c>
      <c r="F1158" s="762"/>
      <c r="G1158" s="681" t="s">
        <v>336</v>
      </c>
      <c r="H1158" s="682">
        <v>1.07</v>
      </c>
      <c r="I1158" s="682">
        <v>0</v>
      </c>
      <c r="J1158" s="683">
        <v>7.59</v>
      </c>
      <c r="K1158" s="683">
        <v>8.1199999999999992</v>
      </c>
    </row>
    <row r="1159" spans="1:11" ht="25.5" x14ac:dyDescent="0.2">
      <c r="A1159" s="684"/>
      <c r="B1159" s="684"/>
      <c r="C1159" s="684"/>
      <c r="D1159" s="684"/>
      <c r="E1159" s="684"/>
      <c r="F1159" s="684" t="s">
        <v>3723</v>
      </c>
      <c r="G1159" s="685">
        <v>1.78</v>
      </c>
      <c r="H1159" s="684" t="s">
        <v>3724</v>
      </c>
      <c r="I1159" s="685">
        <v>0</v>
      </c>
      <c r="J1159" s="684" t="s">
        <v>3725</v>
      </c>
      <c r="K1159" s="685">
        <v>1.78</v>
      </c>
    </row>
    <row r="1160" spans="1:11" ht="25.5" x14ac:dyDescent="0.2">
      <c r="A1160" s="684"/>
      <c r="B1160" s="684"/>
      <c r="C1160" s="684"/>
      <c r="D1160" s="684"/>
      <c r="E1160" s="684"/>
      <c r="F1160" s="684" t="s">
        <v>3726</v>
      </c>
      <c r="G1160" s="685">
        <v>0</v>
      </c>
      <c r="H1160" s="763"/>
      <c r="I1160" s="763" t="s">
        <v>3727</v>
      </c>
      <c r="J1160" s="684"/>
      <c r="K1160" s="685">
        <v>10.52</v>
      </c>
    </row>
    <row r="1161" spans="1:11" ht="50.1" customHeight="1" thickBot="1" x14ac:dyDescent="0.25">
      <c r="A1161" s="31"/>
      <c r="B1161" s="31"/>
      <c r="C1161" s="31"/>
      <c r="D1161" s="31"/>
      <c r="E1161" s="31"/>
      <c r="F1161" s="31"/>
      <c r="G1161" s="31"/>
      <c r="H1161" s="31" t="s">
        <v>3728</v>
      </c>
      <c r="I1161" s="686" t="s">
        <v>4172</v>
      </c>
      <c r="J1161" s="31" t="s">
        <v>3730</v>
      </c>
      <c r="K1161" s="687">
        <v>1590.09</v>
      </c>
    </row>
    <row r="1162" spans="1:11" ht="0.95" customHeight="1" thickTop="1" x14ac:dyDescent="0.2">
      <c r="A1162" s="688"/>
      <c r="B1162" s="688"/>
      <c r="C1162" s="688"/>
      <c r="D1162" s="688"/>
      <c r="E1162" s="688"/>
      <c r="F1162" s="688"/>
      <c r="G1162" s="688"/>
      <c r="H1162" s="688"/>
      <c r="I1162" s="688"/>
      <c r="J1162" s="688"/>
      <c r="K1162" s="688"/>
    </row>
    <row r="1163" spans="1:11" ht="18" customHeight="1" x14ac:dyDescent="0.2">
      <c r="A1163" s="18" t="s">
        <v>422</v>
      </c>
      <c r="B1163" s="19" t="s">
        <v>10</v>
      </c>
      <c r="C1163" s="18" t="s">
        <v>11</v>
      </c>
      <c r="D1163" s="18" t="s">
        <v>12</v>
      </c>
      <c r="E1163" s="764" t="s">
        <v>3702</v>
      </c>
      <c r="F1163" s="764"/>
      <c r="G1163" s="20" t="s">
        <v>13</v>
      </c>
      <c r="H1163" s="19" t="s">
        <v>14</v>
      </c>
      <c r="I1163" s="19" t="s">
        <v>3703</v>
      </c>
      <c r="J1163" s="19" t="s">
        <v>15</v>
      </c>
      <c r="K1163" s="19" t="s">
        <v>17</v>
      </c>
    </row>
    <row r="1164" spans="1:11" ht="39" customHeight="1" x14ac:dyDescent="0.2">
      <c r="A1164" s="23" t="s">
        <v>3704</v>
      </c>
      <c r="B1164" s="24" t="s">
        <v>341</v>
      </c>
      <c r="C1164" s="23" t="s">
        <v>24</v>
      </c>
      <c r="D1164" s="23" t="s">
        <v>342</v>
      </c>
      <c r="E1164" s="760" t="s">
        <v>3889</v>
      </c>
      <c r="F1164" s="760"/>
      <c r="G1164" s="25" t="s">
        <v>56</v>
      </c>
      <c r="H1164" s="673">
        <v>1</v>
      </c>
      <c r="I1164" s="26"/>
      <c r="J1164" s="26">
        <v>664.21</v>
      </c>
      <c r="K1164" s="26">
        <v>664.21</v>
      </c>
    </row>
    <row r="1165" spans="1:11" ht="39" customHeight="1" x14ac:dyDescent="0.2">
      <c r="A1165" s="674" t="s">
        <v>3706</v>
      </c>
      <c r="B1165" s="675" t="s">
        <v>4048</v>
      </c>
      <c r="C1165" s="674" t="s">
        <v>24</v>
      </c>
      <c r="D1165" s="674" t="s">
        <v>4049</v>
      </c>
      <c r="E1165" s="761" t="s">
        <v>3772</v>
      </c>
      <c r="F1165" s="761"/>
      <c r="G1165" s="676" t="s">
        <v>3773</v>
      </c>
      <c r="H1165" s="677">
        <v>9.1999999999999998E-2</v>
      </c>
      <c r="I1165" s="677">
        <v>0</v>
      </c>
      <c r="J1165" s="678">
        <v>1.23</v>
      </c>
      <c r="K1165" s="678">
        <v>0.11</v>
      </c>
    </row>
    <row r="1166" spans="1:11" ht="39" customHeight="1" x14ac:dyDescent="0.2">
      <c r="A1166" s="674" t="s">
        <v>3706</v>
      </c>
      <c r="B1166" s="675" t="s">
        <v>4050</v>
      </c>
      <c r="C1166" s="674" t="s">
        <v>24</v>
      </c>
      <c r="D1166" s="674" t="s">
        <v>4051</v>
      </c>
      <c r="E1166" s="761" t="s">
        <v>3772</v>
      </c>
      <c r="F1166" s="761"/>
      <c r="G1166" s="676" t="s">
        <v>3776</v>
      </c>
      <c r="H1166" s="677">
        <v>7.4999999999999997E-2</v>
      </c>
      <c r="I1166" s="677">
        <v>0</v>
      </c>
      <c r="J1166" s="678">
        <v>0.53</v>
      </c>
      <c r="K1166" s="678">
        <v>0.03</v>
      </c>
    </row>
    <row r="1167" spans="1:11" ht="24" customHeight="1" x14ac:dyDescent="0.2">
      <c r="A1167" s="674" t="s">
        <v>3706</v>
      </c>
      <c r="B1167" s="675" t="s">
        <v>3761</v>
      </c>
      <c r="C1167" s="674" t="s">
        <v>24</v>
      </c>
      <c r="D1167" s="674" t="s">
        <v>3762</v>
      </c>
      <c r="E1167" s="761" t="s">
        <v>3705</v>
      </c>
      <c r="F1167" s="761"/>
      <c r="G1167" s="676" t="s">
        <v>26</v>
      </c>
      <c r="H1167" s="677">
        <v>0.33400000000000002</v>
      </c>
      <c r="I1167" s="677">
        <v>0</v>
      </c>
      <c r="J1167" s="678">
        <v>36.909999999999997</v>
      </c>
      <c r="K1167" s="678">
        <v>12.32</v>
      </c>
    </row>
    <row r="1168" spans="1:11" ht="24" customHeight="1" x14ac:dyDescent="0.2">
      <c r="A1168" s="674" t="s">
        <v>3706</v>
      </c>
      <c r="B1168" s="675" t="s">
        <v>3754</v>
      </c>
      <c r="C1168" s="674" t="s">
        <v>24</v>
      </c>
      <c r="D1168" s="674" t="s">
        <v>3755</v>
      </c>
      <c r="E1168" s="761" t="s">
        <v>3705</v>
      </c>
      <c r="F1168" s="761"/>
      <c r="G1168" s="676" t="s">
        <v>26</v>
      </c>
      <c r="H1168" s="677">
        <v>0.501</v>
      </c>
      <c r="I1168" s="677">
        <v>0</v>
      </c>
      <c r="J1168" s="678">
        <v>28.71</v>
      </c>
      <c r="K1168" s="678">
        <v>14.38</v>
      </c>
    </row>
    <row r="1169" spans="1:11" ht="51.95" customHeight="1" x14ac:dyDescent="0.2">
      <c r="A1169" s="679" t="s">
        <v>3709</v>
      </c>
      <c r="B1169" s="680" t="s">
        <v>4052</v>
      </c>
      <c r="C1169" s="679" t="s">
        <v>24</v>
      </c>
      <c r="D1169" s="679" t="s">
        <v>4053</v>
      </c>
      <c r="E1169" s="762" t="s">
        <v>3720</v>
      </c>
      <c r="F1169" s="762"/>
      <c r="G1169" s="681" t="s">
        <v>325</v>
      </c>
      <c r="H1169" s="682">
        <v>1.23</v>
      </c>
      <c r="I1169" s="682">
        <v>0</v>
      </c>
      <c r="J1169" s="683">
        <v>518.19000000000005</v>
      </c>
      <c r="K1169" s="683">
        <v>637.37</v>
      </c>
    </row>
    <row r="1170" spans="1:11" ht="25.5" x14ac:dyDescent="0.2">
      <c r="A1170" s="684"/>
      <c r="B1170" s="684"/>
      <c r="C1170" s="684"/>
      <c r="D1170" s="684"/>
      <c r="E1170" s="684"/>
      <c r="F1170" s="684" t="s">
        <v>3723</v>
      </c>
      <c r="G1170" s="685">
        <v>18.989999999999998</v>
      </c>
      <c r="H1170" s="684" t="s">
        <v>3724</v>
      </c>
      <c r="I1170" s="685">
        <v>0</v>
      </c>
      <c r="J1170" s="684" t="s">
        <v>3725</v>
      </c>
      <c r="K1170" s="685">
        <v>18.989999999999998</v>
      </c>
    </row>
    <row r="1171" spans="1:11" ht="25.5" x14ac:dyDescent="0.2">
      <c r="A1171" s="684"/>
      <c r="B1171" s="684"/>
      <c r="C1171" s="684"/>
      <c r="D1171" s="684"/>
      <c r="E1171" s="684"/>
      <c r="F1171" s="684" t="s">
        <v>3726</v>
      </c>
      <c r="G1171" s="685">
        <v>0</v>
      </c>
      <c r="H1171" s="763"/>
      <c r="I1171" s="763" t="s">
        <v>3727</v>
      </c>
      <c r="J1171" s="684"/>
      <c r="K1171" s="685">
        <v>664.21</v>
      </c>
    </row>
    <row r="1172" spans="1:11" ht="50.1" customHeight="1" thickBot="1" x14ac:dyDescent="0.25">
      <c r="A1172" s="31"/>
      <c r="B1172" s="31"/>
      <c r="C1172" s="31"/>
      <c r="D1172" s="31"/>
      <c r="E1172" s="31"/>
      <c r="F1172" s="31"/>
      <c r="G1172" s="31"/>
      <c r="H1172" s="31" t="s">
        <v>3728</v>
      </c>
      <c r="I1172" s="686" t="s">
        <v>4145</v>
      </c>
      <c r="J1172" s="31" t="s">
        <v>3730</v>
      </c>
      <c r="K1172" s="687">
        <v>4523.2700000000004</v>
      </c>
    </row>
    <row r="1173" spans="1:11" ht="0.95" customHeight="1" thickTop="1" x14ac:dyDescent="0.2">
      <c r="A1173" s="688"/>
      <c r="B1173" s="688"/>
      <c r="C1173" s="688"/>
      <c r="D1173" s="688"/>
      <c r="E1173" s="688"/>
      <c r="F1173" s="688"/>
      <c r="G1173" s="688"/>
      <c r="H1173" s="688"/>
      <c r="I1173" s="688"/>
      <c r="J1173" s="688"/>
      <c r="K1173" s="688"/>
    </row>
    <row r="1174" spans="1:11" ht="24" customHeight="1" x14ac:dyDescent="0.2">
      <c r="A1174" s="21" t="s">
        <v>423</v>
      </c>
      <c r="B1174" s="21"/>
      <c r="C1174" s="21"/>
      <c r="D1174" s="21" t="s">
        <v>424</v>
      </c>
      <c r="E1174" s="21"/>
      <c r="F1174" s="767"/>
      <c r="G1174" s="767"/>
      <c r="H1174" s="21"/>
      <c r="I1174" s="22"/>
      <c r="J1174" s="21"/>
      <c r="K1174" s="672">
        <v>79300.44</v>
      </c>
    </row>
    <row r="1175" spans="1:11" ht="18" customHeight="1" x14ac:dyDescent="0.2">
      <c r="A1175" s="18" t="s">
        <v>425</v>
      </c>
      <c r="B1175" s="19" t="s">
        <v>10</v>
      </c>
      <c r="C1175" s="18" t="s">
        <v>11</v>
      </c>
      <c r="D1175" s="18" t="s">
        <v>12</v>
      </c>
      <c r="E1175" s="764" t="s">
        <v>3702</v>
      </c>
      <c r="F1175" s="764"/>
      <c r="G1175" s="20" t="s">
        <v>13</v>
      </c>
      <c r="H1175" s="19" t="s">
        <v>14</v>
      </c>
      <c r="I1175" s="19" t="s">
        <v>3703</v>
      </c>
      <c r="J1175" s="19" t="s">
        <v>15</v>
      </c>
      <c r="K1175" s="19" t="s">
        <v>17</v>
      </c>
    </row>
    <row r="1176" spans="1:11" ht="39" customHeight="1" x14ac:dyDescent="0.2">
      <c r="A1176" s="23" t="s">
        <v>3704</v>
      </c>
      <c r="B1176" s="24" t="s">
        <v>426</v>
      </c>
      <c r="C1176" s="23" t="s">
        <v>24</v>
      </c>
      <c r="D1176" s="23" t="s">
        <v>427</v>
      </c>
      <c r="E1176" s="760" t="s">
        <v>3889</v>
      </c>
      <c r="F1176" s="760"/>
      <c r="G1176" s="25" t="s">
        <v>48</v>
      </c>
      <c r="H1176" s="673">
        <v>1</v>
      </c>
      <c r="I1176" s="26"/>
      <c r="J1176" s="26">
        <v>69.400000000000006</v>
      </c>
      <c r="K1176" s="26">
        <v>69.400000000000006</v>
      </c>
    </row>
    <row r="1177" spans="1:11" ht="26.1" customHeight="1" x14ac:dyDescent="0.2">
      <c r="A1177" s="674" t="s">
        <v>3706</v>
      </c>
      <c r="B1177" s="675" t="s">
        <v>821</v>
      </c>
      <c r="C1177" s="674" t="s">
        <v>24</v>
      </c>
      <c r="D1177" s="674" t="s">
        <v>822</v>
      </c>
      <c r="E1177" s="761" t="s">
        <v>3889</v>
      </c>
      <c r="F1177" s="761"/>
      <c r="G1177" s="676" t="s">
        <v>336</v>
      </c>
      <c r="H1177" s="677">
        <v>1.36</v>
      </c>
      <c r="I1177" s="677">
        <v>0</v>
      </c>
      <c r="J1177" s="678">
        <v>9.26</v>
      </c>
      <c r="K1177" s="678">
        <v>12.59</v>
      </c>
    </row>
    <row r="1178" spans="1:11" ht="24" customHeight="1" x14ac:dyDescent="0.2">
      <c r="A1178" s="674" t="s">
        <v>3706</v>
      </c>
      <c r="B1178" s="675" t="s">
        <v>3761</v>
      </c>
      <c r="C1178" s="674" t="s">
        <v>24</v>
      </c>
      <c r="D1178" s="674" t="s">
        <v>3762</v>
      </c>
      <c r="E1178" s="761" t="s">
        <v>3705</v>
      </c>
      <c r="F1178" s="761"/>
      <c r="G1178" s="676" t="s">
        <v>26</v>
      </c>
      <c r="H1178" s="677">
        <v>0.48599999999999999</v>
      </c>
      <c r="I1178" s="677">
        <v>0</v>
      </c>
      <c r="J1178" s="678">
        <v>36.909999999999997</v>
      </c>
      <c r="K1178" s="678">
        <v>17.93</v>
      </c>
    </row>
    <row r="1179" spans="1:11" ht="39" customHeight="1" x14ac:dyDescent="0.2">
      <c r="A1179" s="674" t="s">
        <v>3706</v>
      </c>
      <c r="B1179" s="675" t="s">
        <v>4061</v>
      </c>
      <c r="C1179" s="674" t="s">
        <v>24</v>
      </c>
      <c r="D1179" s="674" t="s">
        <v>4062</v>
      </c>
      <c r="E1179" s="761" t="s">
        <v>3889</v>
      </c>
      <c r="F1179" s="761"/>
      <c r="G1179" s="676" t="s">
        <v>56</v>
      </c>
      <c r="H1179" s="677">
        <v>4.2999999999999997E-2</v>
      </c>
      <c r="I1179" s="677">
        <v>0</v>
      </c>
      <c r="J1179" s="678">
        <v>460.32</v>
      </c>
      <c r="K1179" s="678">
        <v>19.79</v>
      </c>
    </row>
    <row r="1180" spans="1:11" ht="24" customHeight="1" x14ac:dyDescent="0.2">
      <c r="A1180" s="674" t="s">
        <v>3706</v>
      </c>
      <c r="B1180" s="675" t="s">
        <v>3754</v>
      </c>
      <c r="C1180" s="674" t="s">
        <v>24</v>
      </c>
      <c r="D1180" s="674" t="s">
        <v>3755</v>
      </c>
      <c r="E1180" s="761" t="s">
        <v>3705</v>
      </c>
      <c r="F1180" s="761"/>
      <c r="G1180" s="676" t="s">
        <v>26</v>
      </c>
      <c r="H1180" s="677">
        <v>0.66500000000000004</v>
      </c>
      <c r="I1180" s="677">
        <v>0</v>
      </c>
      <c r="J1180" s="678">
        <v>28.71</v>
      </c>
      <c r="K1180" s="678">
        <v>19.09</v>
      </c>
    </row>
    <row r="1181" spans="1:11" ht="25.5" x14ac:dyDescent="0.2">
      <c r="A1181" s="684"/>
      <c r="B1181" s="684"/>
      <c r="C1181" s="684"/>
      <c r="D1181" s="684"/>
      <c r="E1181" s="684"/>
      <c r="F1181" s="684" t="s">
        <v>3723</v>
      </c>
      <c r="G1181" s="685">
        <v>29.82</v>
      </c>
      <c r="H1181" s="684" t="s">
        <v>3724</v>
      </c>
      <c r="I1181" s="685">
        <v>0</v>
      </c>
      <c r="J1181" s="684" t="s">
        <v>3725</v>
      </c>
      <c r="K1181" s="685">
        <v>29.82</v>
      </c>
    </row>
    <row r="1182" spans="1:11" ht="25.5" x14ac:dyDescent="0.2">
      <c r="A1182" s="684"/>
      <c r="B1182" s="684"/>
      <c r="C1182" s="684"/>
      <c r="D1182" s="684"/>
      <c r="E1182" s="684"/>
      <c r="F1182" s="684" t="s">
        <v>3726</v>
      </c>
      <c r="G1182" s="685">
        <v>0</v>
      </c>
      <c r="H1182" s="763"/>
      <c r="I1182" s="763" t="s">
        <v>3727</v>
      </c>
      <c r="J1182" s="684"/>
      <c r="K1182" s="685">
        <v>69.400000000000006</v>
      </c>
    </row>
    <row r="1183" spans="1:11" ht="50.1" customHeight="1" thickBot="1" x14ac:dyDescent="0.25">
      <c r="A1183" s="31"/>
      <c r="B1183" s="31"/>
      <c r="C1183" s="31"/>
      <c r="D1183" s="31"/>
      <c r="E1183" s="31"/>
      <c r="F1183" s="31"/>
      <c r="G1183" s="31"/>
      <c r="H1183" s="31" t="s">
        <v>3728</v>
      </c>
      <c r="I1183" s="686" t="s">
        <v>4173</v>
      </c>
      <c r="J1183" s="31" t="s">
        <v>3730</v>
      </c>
      <c r="K1183" s="687">
        <v>1249.2</v>
      </c>
    </row>
    <row r="1184" spans="1:11" ht="0.95" customHeight="1" thickTop="1" x14ac:dyDescent="0.2">
      <c r="A1184" s="688"/>
      <c r="B1184" s="688"/>
      <c r="C1184" s="688"/>
      <c r="D1184" s="688"/>
      <c r="E1184" s="688"/>
      <c r="F1184" s="688"/>
      <c r="G1184" s="688"/>
      <c r="H1184" s="688"/>
      <c r="I1184" s="688"/>
      <c r="J1184" s="688"/>
      <c r="K1184" s="688"/>
    </row>
    <row r="1185" spans="1:11" ht="18" customHeight="1" x14ac:dyDescent="0.2">
      <c r="A1185" s="18" t="s">
        <v>428</v>
      </c>
      <c r="B1185" s="19" t="s">
        <v>10</v>
      </c>
      <c r="C1185" s="18" t="s">
        <v>11</v>
      </c>
      <c r="D1185" s="18" t="s">
        <v>12</v>
      </c>
      <c r="E1185" s="764" t="s">
        <v>3702</v>
      </c>
      <c r="F1185" s="764"/>
      <c r="G1185" s="20" t="s">
        <v>13</v>
      </c>
      <c r="H1185" s="19" t="s">
        <v>14</v>
      </c>
      <c r="I1185" s="19" t="s">
        <v>3703</v>
      </c>
      <c r="J1185" s="19" t="s">
        <v>15</v>
      </c>
      <c r="K1185" s="19" t="s">
        <v>17</v>
      </c>
    </row>
    <row r="1186" spans="1:11" ht="39" customHeight="1" x14ac:dyDescent="0.2">
      <c r="A1186" s="23" t="s">
        <v>3704</v>
      </c>
      <c r="B1186" s="24" t="s">
        <v>293</v>
      </c>
      <c r="C1186" s="23" t="s">
        <v>24</v>
      </c>
      <c r="D1186" s="23" t="s">
        <v>294</v>
      </c>
      <c r="E1186" s="760" t="s">
        <v>3889</v>
      </c>
      <c r="F1186" s="760"/>
      <c r="G1186" s="25" t="s">
        <v>52</v>
      </c>
      <c r="H1186" s="673">
        <v>1</v>
      </c>
      <c r="I1186" s="26"/>
      <c r="J1186" s="26">
        <v>0.92</v>
      </c>
      <c r="K1186" s="26">
        <v>0.92</v>
      </c>
    </row>
    <row r="1187" spans="1:11" ht="39" customHeight="1" x14ac:dyDescent="0.2">
      <c r="A1187" s="674" t="s">
        <v>3706</v>
      </c>
      <c r="B1187" s="675" t="s">
        <v>3962</v>
      </c>
      <c r="C1187" s="674" t="s">
        <v>24</v>
      </c>
      <c r="D1187" s="674" t="s">
        <v>3963</v>
      </c>
      <c r="E1187" s="761" t="s">
        <v>3772</v>
      </c>
      <c r="F1187" s="761"/>
      <c r="G1187" s="676" t="s">
        <v>3773</v>
      </c>
      <c r="H1187" s="677">
        <v>5.0000000000000001E-3</v>
      </c>
      <c r="I1187" s="677">
        <v>0</v>
      </c>
      <c r="J1187" s="678">
        <v>10.91</v>
      </c>
      <c r="K1187" s="678">
        <v>0.05</v>
      </c>
    </row>
    <row r="1188" spans="1:11" ht="24" customHeight="1" x14ac:dyDescent="0.2">
      <c r="A1188" s="674" t="s">
        <v>3706</v>
      </c>
      <c r="B1188" s="675" t="s">
        <v>3761</v>
      </c>
      <c r="C1188" s="674" t="s">
        <v>24</v>
      </c>
      <c r="D1188" s="674" t="s">
        <v>3762</v>
      </c>
      <c r="E1188" s="761" t="s">
        <v>3705</v>
      </c>
      <c r="F1188" s="761"/>
      <c r="G1188" s="676" t="s">
        <v>26</v>
      </c>
      <c r="H1188" s="677">
        <v>8.9999999999999993E-3</v>
      </c>
      <c r="I1188" s="677">
        <v>0</v>
      </c>
      <c r="J1188" s="678">
        <v>36.909999999999997</v>
      </c>
      <c r="K1188" s="678">
        <v>0.33</v>
      </c>
    </row>
    <row r="1189" spans="1:11" ht="24" customHeight="1" x14ac:dyDescent="0.2">
      <c r="A1189" s="674" t="s">
        <v>3706</v>
      </c>
      <c r="B1189" s="675" t="s">
        <v>3754</v>
      </c>
      <c r="C1189" s="674" t="s">
        <v>24</v>
      </c>
      <c r="D1189" s="674" t="s">
        <v>3755</v>
      </c>
      <c r="E1189" s="761" t="s">
        <v>3705</v>
      </c>
      <c r="F1189" s="761"/>
      <c r="G1189" s="676" t="s">
        <v>26</v>
      </c>
      <c r="H1189" s="677">
        <v>1.9E-2</v>
      </c>
      <c r="I1189" s="677">
        <v>0</v>
      </c>
      <c r="J1189" s="678">
        <v>28.71</v>
      </c>
      <c r="K1189" s="678">
        <v>0.54</v>
      </c>
    </row>
    <row r="1190" spans="1:11" ht="25.5" x14ac:dyDescent="0.2">
      <c r="A1190" s="684"/>
      <c r="B1190" s="684"/>
      <c r="C1190" s="684"/>
      <c r="D1190" s="684"/>
      <c r="E1190" s="684"/>
      <c r="F1190" s="684" t="s">
        <v>3723</v>
      </c>
      <c r="G1190" s="685">
        <v>0.61</v>
      </c>
      <c r="H1190" s="684" t="s">
        <v>3724</v>
      </c>
      <c r="I1190" s="685">
        <v>0</v>
      </c>
      <c r="J1190" s="684" t="s">
        <v>3725</v>
      </c>
      <c r="K1190" s="685">
        <v>0.61</v>
      </c>
    </row>
    <row r="1191" spans="1:11" ht="25.5" x14ac:dyDescent="0.2">
      <c r="A1191" s="684"/>
      <c r="B1191" s="684"/>
      <c r="C1191" s="684"/>
      <c r="D1191" s="684"/>
      <c r="E1191" s="684"/>
      <c r="F1191" s="684" t="s">
        <v>3726</v>
      </c>
      <c r="G1191" s="685">
        <v>0</v>
      </c>
      <c r="H1191" s="763"/>
      <c r="I1191" s="763" t="s">
        <v>3727</v>
      </c>
      <c r="J1191" s="684"/>
      <c r="K1191" s="685">
        <v>0.92</v>
      </c>
    </row>
    <row r="1192" spans="1:11" ht="50.1" customHeight="1" thickBot="1" x14ac:dyDescent="0.25">
      <c r="A1192" s="31"/>
      <c r="B1192" s="31"/>
      <c r="C1192" s="31"/>
      <c r="D1192" s="31"/>
      <c r="E1192" s="31"/>
      <c r="F1192" s="31"/>
      <c r="G1192" s="31"/>
      <c r="H1192" s="31" t="s">
        <v>3728</v>
      </c>
      <c r="I1192" s="686" t="s">
        <v>4174</v>
      </c>
      <c r="J1192" s="31" t="s">
        <v>3730</v>
      </c>
      <c r="K1192" s="687">
        <v>26.3</v>
      </c>
    </row>
    <row r="1193" spans="1:11" ht="0.95" customHeight="1" thickTop="1" x14ac:dyDescent="0.2">
      <c r="A1193" s="688"/>
      <c r="B1193" s="688"/>
      <c r="C1193" s="688"/>
      <c r="D1193" s="688"/>
      <c r="E1193" s="688"/>
      <c r="F1193" s="688"/>
      <c r="G1193" s="688"/>
      <c r="H1193" s="688"/>
      <c r="I1193" s="688"/>
      <c r="J1193" s="688"/>
      <c r="K1193" s="688"/>
    </row>
    <row r="1194" spans="1:11" ht="18" customHeight="1" x14ac:dyDescent="0.2">
      <c r="A1194" s="18" t="s">
        <v>429</v>
      </c>
      <c r="B1194" s="19" t="s">
        <v>10</v>
      </c>
      <c r="C1194" s="18" t="s">
        <v>11</v>
      </c>
      <c r="D1194" s="18" t="s">
        <v>12</v>
      </c>
      <c r="E1194" s="764" t="s">
        <v>3702</v>
      </c>
      <c r="F1194" s="764"/>
      <c r="G1194" s="20" t="s">
        <v>13</v>
      </c>
      <c r="H1194" s="19" t="s">
        <v>14</v>
      </c>
      <c r="I1194" s="19" t="s">
        <v>3703</v>
      </c>
      <c r="J1194" s="19" t="s">
        <v>15</v>
      </c>
      <c r="K1194" s="19" t="s">
        <v>17</v>
      </c>
    </row>
    <row r="1195" spans="1:11" ht="39" customHeight="1" x14ac:dyDescent="0.2">
      <c r="A1195" s="23" t="s">
        <v>3704</v>
      </c>
      <c r="B1195" s="24" t="s">
        <v>430</v>
      </c>
      <c r="C1195" s="23" t="s">
        <v>24</v>
      </c>
      <c r="D1195" s="23" t="s">
        <v>431</v>
      </c>
      <c r="E1195" s="760" t="s">
        <v>3889</v>
      </c>
      <c r="F1195" s="760"/>
      <c r="G1195" s="25" t="s">
        <v>52</v>
      </c>
      <c r="H1195" s="673">
        <v>1</v>
      </c>
      <c r="I1195" s="26"/>
      <c r="J1195" s="26">
        <v>2.52</v>
      </c>
      <c r="K1195" s="26">
        <v>2.52</v>
      </c>
    </row>
    <row r="1196" spans="1:11" ht="24" customHeight="1" x14ac:dyDescent="0.2">
      <c r="A1196" s="674" t="s">
        <v>3706</v>
      </c>
      <c r="B1196" s="675" t="s">
        <v>3754</v>
      </c>
      <c r="C1196" s="674" t="s">
        <v>24</v>
      </c>
      <c r="D1196" s="674" t="s">
        <v>3755</v>
      </c>
      <c r="E1196" s="761" t="s">
        <v>3705</v>
      </c>
      <c r="F1196" s="761"/>
      <c r="G1196" s="676" t="s">
        <v>26</v>
      </c>
      <c r="H1196" s="677">
        <v>5.0000000000000001E-3</v>
      </c>
      <c r="I1196" s="677">
        <v>0</v>
      </c>
      <c r="J1196" s="678">
        <v>28.71</v>
      </c>
      <c r="K1196" s="678">
        <v>0.14000000000000001</v>
      </c>
    </row>
    <row r="1197" spans="1:11" ht="24" customHeight="1" x14ac:dyDescent="0.2">
      <c r="A1197" s="674" t="s">
        <v>3706</v>
      </c>
      <c r="B1197" s="675" t="s">
        <v>3761</v>
      </c>
      <c r="C1197" s="674" t="s">
        <v>24</v>
      </c>
      <c r="D1197" s="674" t="s">
        <v>3762</v>
      </c>
      <c r="E1197" s="761" t="s">
        <v>3705</v>
      </c>
      <c r="F1197" s="761"/>
      <c r="G1197" s="676" t="s">
        <v>26</v>
      </c>
      <c r="H1197" s="677">
        <v>1.4E-2</v>
      </c>
      <c r="I1197" s="677">
        <v>0</v>
      </c>
      <c r="J1197" s="678">
        <v>36.909999999999997</v>
      </c>
      <c r="K1197" s="678">
        <v>0.51</v>
      </c>
    </row>
    <row r="1198" spans="1:11" ht="24" customHeight="1" x14ac:dyDescent="0.2">
      <c r="A1198" s="679" t="s">
        <v>3709</v>
      </c>
      <c r="B1198" s="680" t="s">
        <v>4175</v>
      </c>
      <c r="C1198" s="679" t="s">
        <v>24</v>
      </c>
      <c r="D1198" s="679" t="s">
        <v>4176</v>
      </c>
      <c r="E1198" s="762" t="s">
        <v>3720</v>
      </c>
      <c r="F1198" s="762"/>
      <c r="G1198" s="681" t="s">
        <v>52</v>
      </c>
      <c r="H1198" s="682">
        <v>1.04</v>
      </c>
      <c r="I1198" s="682">
        <v>0</v>
      </c>
      <c r="J1198" s="683">
        <v>1.8</v>
      </c>
      <c r="K1198" s="683">
        <v>1.87</v>
      </c>
    </row>
    <row r="1199" spans="1:11" ht="25.5" x14ac:dyDescent="0.2">
      <c r="A1199" s="684"/>
      <c r="B1199" s="684"/>
      <c r="C1199" s="684"/>
      <c r="D1199" s="684"/>
      <c r="E1199" s="684"/>
      <c r="F1199" s="684" t="s">
        <v>3723</v>
      </c>
      <c r="G1199" s="685">
        <v>0.47</v>
      </c>
      <c r="H1199" s="684" t="s">
        <v>3724</v>
      </c>
      <c r="I1199" s="685">
        <v>0</v>
      </c>
      <c r="J1199" s="684" t="s">
        <v>3725</v>
      </c>
      <c r="K1199" s="685">
        <v>0.47</v>
      </c>
    </row>
    <row r="1200" spans="1:11" ht="25.5" x14ac:dyDescent="0.2">
      <c r="A1200" s="684"/>
      <c r="B1200" s="684"/>
      <c r="C1200" s="684"/>
      <c r="D1200" s="684"/>
      <c r="E1200" s="684"/>
      <c r="F1200" s="684" t="s">
        <v>3726</v>
      </c>
      <c r="G1200" s="685">
        <v>0</v>
      </c>
      <c r="H1200" s="763"/>
      <c r="I1200" s="763" t="s">
        <v>3727</v>
      </c>
      <c r="J1200" s="684"/>
      <c r="K1200" s="685">
        <v>2.52</v>
      </c>
    </row>
    <row r="1201" spans="1:11" ht="50.1" customHeight="1" thickBot="1" x14ac:dyDescent="0.25">
      <c r="A1201" s="31"/>
      <c r="B1201" s="31"/>
      <c r="C1201" s="31"/>
      <c r="D1201" s="31"/>
      <c r="E1201" s="31"/>
      <c r="F1201" s="31"/>
      <c r="G1201" s="31"/>
      <c r="H1201" s="31" t="s">
        <v>3728</v>
      </c>
      <c r="I1201" s="686" t="s">
        <v>4174</v>
      </c>
      <c r="J1201" s="31" t="s">
        <v>3730</v>
      </c>
      <c r="K1201" s="687">
        <v>72.040000000000006</v>
      </c>
    </row>
    <row r="1202" spans="1:11" ht="0.95" customHeight="1" thickTop="1" x14ac:dyDescent="0.2">
      <c r="A1202" s="688"/>
      <c r="B1202" s="688"/>
      <c r="C1202" s="688"/>
      <c r="D1202" s="688"/>
      <c r="E1202" s="688"/>
      <c r="F1202" s="688"/>
      <c r="G1202" s="688"/>
      <c r="H1202" s="688"/>
      <c r="I1202" s="688"/>
      <c r="J1202" s="688"/>
      <c r="K1202" s="688"/>
    </row>
    <row r="1203" spans="1:11" ht="18" customHeight="1" x14ac:dyDescent="0.2">
      <c r="A1203" s="18" t="s">
        <v>432</v>
      </c>
      <c r="B1203" s="19" t="s">
        <v>10</v>
      </c>
      <c r="C1203" s="18" t="s">
        <v>11</v>
      </c>
      <c r="D1203" s="18" t="s">
        <v>12</v>
      </c>
      <c r="E1203" s="764" t="s">
        <v>3702</v>
      </c>
      <c r="F1203" s="764"/>
      <c r="G1203" s="20" t="s">
        <v>13</v>
      </c>
      <c r="H1203" s="19" t="s">
        <v>14</v>
      </c>
      <c r="I1203" s="19" t="s">
        <v>3703</v>
      </c>
      <c r="J1203" s="19" t="s">
        <v>15</v>
      </c>
      <c r="K1203" s="19" t="s">
        <v>17</v>
      </c>
    </row>
    <row r="1204" spans="1:11" ht="39" customHeight="1" x14ac:dyDescent="0.2">
      <c r="A1204" s="23" t="s">
        <v>3704</v>
      </c>
      <c r="B1204" s="24" t="s">
        <v>433</v>
      </c>
      <c r="C1204" s="23" t="s">
        <v>24</v>
      </c>
      <c r="D1204" s="23" t="s">
        <v>434</v>
      </c>
      <c r="E1204" s="760" t="s">
        <v>3889</v>
      </c>
      <c r="F1204" s="760"/>
      <c r="G1204" s="25" t="s">
        <v>56</v>
      </c>
      <c r="H1204" s="673">
        <v>1</v>
      </c>
      <c r="I1204" s="26"/>
      <c r="J1204" s="26">
        <v>152.83000000000001</v>
      </c>
      <c r="K1204" s="26">
        <v>152.83000000000001</v>
      </c>
    </row>
    <row r="1205" spans="1:11" ht="24" customHeight="1" x14ac:dyDescent="0.2">
      <c r="A1205" s="674" t="s">
        <v>3706</v>
      </c>
      <c r="B1205" s="675" t="s">
        <v>3754</v>
      </c>
      <c r="C1205" s="674" t="s">
        <v>24</v>
      </c>
      <c r="D1205" s="674" t="s">
        <v>3755</v>
      </c>
      <c r="E1205" s="761" t="s">
        <v>3705</v>
      </c>
      <c r="F1205" s="761"/>
      <c r="G1205" s="676" t="s">
        <v>26</v>
      </c>
      <c r="H1205" s="677">
        <v>0.63400000000000001</v>
      </c>
      <c r="I1205" s="677">
        <v>0</v>
      </c>
      <c r="J1205" s="678">
        <v>28.71</v>
      </c>
      <c r="K1205" s="678">
        <v>18.2</v>
      </c>
    </row>
    <row r="1206" spans="1:11" ht="24" customHeight="1" x14ac:dyDescent="0.2">
      <c r="A1206" s="674" t="s">
        <v>3706</v>
      </c>
      <c r="B1206" s="675" t="s">
        <v>3761</v>
      </c>
      <c r="C1206" s="674" t="s">
        <v>24</v>
      </c>
      <c r="D1206" s="674" t="s">
        <v>3762</v>
      </c>
      <c r="E1206" s="761" t="s">
        <v>3705</v>
      </c>
      <c r="F1206" s="761"/>
      <c r="G1206" s="676" t="s">
        <v>26</v>
      </c>
      <c r="H1206" s="677">
        <v>1.579</v>
      </c>
      <c r="I1206" s="677">
        <v>0</v>
      </c>
      <c r="J1206" s="678">
        <v>36.909999999999997</v>
      </c>
      <c r="K1206" s="678">
        <v>58.28</v>
      </c>
    </row>
    <row r="1207" spans="1:11" ht="39" customHeight="1" x14ac:dyDescent="0.2">
      <c r="A1207" s="674" t="s">
        <v>3706</v>
      </c>
      <c r="B1207" s="675" t="s">
        <v>4000</v>
      </c>
      <c r="C1207" s="674" t="s">
        <v>24</v>
      </c>
      <c r="D1207" s="674" t="s">
        <v>4001</v>
      </c>
      <c r="E1207" s="761" t="s">
        <v>3772</v>
      </c>
      <c r="F1207" s="761"/>
      <c r="G1207" s="676" t="s">
        <v>3776</v>
      </c>
      <c r="H1207" s="677">
        <v>0.03</v>
      </c>
      <c r="I1207" s="677">
        <v>0</v>
      </c>
      <c r="J1207" s="678">
        <v>0.72</v>
      </c>
      <c r="K1207" s="678">
        <v>0.02</v>
      </c>
    </row>
    <row r="1208" spans="1:11" ht="39" customHeight="1" x14ac:dyDescent="0.2">
      <c r="A1208" s="674" t="s">
        <v>3706</v>
      </c>
      <c r="B1208" s="675" t="s">
        <v>3962</v>
      </c>
      <c r="C1208" s="674" t="s">
        <v>24</v>
      </c>
      <c r="D1208" s="674" t="s">
        <v>3963</v>
      </c>
      <c r="E1208" s="761" t="s">
        <v>3772</v>
      </c>
      <c r="F1208" s="761"/>
      <c r="G1208" s="676" t="s">
        <v>3773</v>
      </c>
      <c r="H1208" s="677">
        <v>3.2000000000000001E-2</v>
      </c>
      <c r="I1208" s="677">
        <v>0</v>
      </c>
      <c r="J1208" s="678">
        <v>10.91</v>
      </c>
      <c r="K1208" s="678">
        <v>0.34</v>
      </c>
    </row>
    <row r="1209" spans="1:11" ht="26.1" customHeight="1" x14ac:dyDescent="0.2">
      <c r="A1209" s="679" t="s">
        <v>3709</v>
      </c>
      <c r="B1209" s="680" t="s">
        <v>3993</v>
      </c>
      <c r="C1209" s="679" t="s">
        <v>24</v>
      </c>
      <c r="D1209" s="679" t="s">
        <v>3994</v>
      </c>
      <c r="E1209" s="762" t="s">
        <v>3720</v>
      </c>
      <c r="F1209" s="762"/>
      <c r="G1209" s="681" t="s">
        <v>325</v>
      </c>
      <c r="H1209" s="682">
        <v>1.19</v>
      </c>
      <c r="I1209" s="682">
        <v>0</v>
      </c>
      <c r="J1209" s="683">
        <v>63.86</v>
      </c>
      <c r="K1209" s="683">
        <v>75.989999999999995</v>
      </c>
    </row>
    <row r="1210" spans="1:11" ht="25.5" x14ac:dyDescent="0.2">
      <c r="A1210" s="684"/>
      <c r="B1210" s="684"/>
      <c r="C1210" s="684"/>
      <c r="D1210" s="684"/>
      <c r="E1210" s="684"/>
      <c r="F1210" s="684" t="s">
        <v>3723</v>
      </c>
      <c r="G1210" s="685">
        <v>55.99</v>
      </c>
      <c r="H1210" s="684" t="s">
        <v>3724</v>
      </c>
      <c r="I1210" s="685">
        <v>0</v>
      </c>
      <c r="J1210" s="684" t="s">
        <v>3725</v>
      </c>
      <c r="K1210" s="685">
        <v>55.99</v>
      </c>
    </row>
    <row r="1211" spans="1:11" ht="25.5" x14ac:dyDescent="0.2">
      <c r="A1211" s="684"/>
      <c r="B1211" s="684"/>
      <c r="C1211" s="684"/>
      <c r="D1211" s="684"/>
      <c r="E1211" s="684"/>
      <c r="F1211" s="684" t="s">
        <v>3726</v>
      </c>
      <c r="G1211" s="685">
        <v>0</v>
      </c>
      <c r="H1211" s="763"/>
      <c r="I1211" s="763" t="s">
        <v>3727</v>
      </c>
      <c r="J1211" s="684"/>
      <c r="K1211" s="685">
        <v>152.83000000000001</v>
      </c>
    </row>
    <row r="1212" spans="1:11" ht="50.1" customHeight="1" thickBot="1" x14ac:dyDescent="0.25">
      <c r="A1212" s="31"/>
      <c r="B1212" s="31"/>
      <c r="C1212" s="31"/>
      <c r="D1212" s="31"/>
      <c r="E1212" s="31"/>
      <c r="F1212" s="31"/>
      <c r="G1212" s="31"/>
      <c r="H1212" s="31" t="s">
        <v>3728</v>
      </c>
      <c r="I1212" s="686" t="s">
        <v>4177</v>
      </c>
      <c r="J1212" s="31" t="s">
        <v>3730</v>
      </c>
      <c r="K1212" s="687">
        <v>437.09</v>
      </c>
    </row>
    <row r="1213" spans="1:11" ht="0.95" customHeight="1" thickTop="1" x14ac:dyDescent="0.2">
      <c r="A1213" s="688"/>
      <c r="B1213" s="688"/>
      <c r="C1213" s="688"/>
      <c r="D1213" s="688"/>
      <c r="E1213" s="688"/>
      <c r="F1213" s="688"/>
      <c r="G1213" s="688"/>
      <c r="H1213" s="688"/>
      <c r="I1213" s="688"/>
      <c r="J1213" s="688"/>
      <c r="K1213" s="688"/>
    </row>
    <row r="1214" spans="1:11" ht="18" customHeight="1" x14ac:dyDescent="0.2">
      <c r="A1214" s="18" t="s">
        <v>435</v>
      </c>
      <c r="B1214" s="19" t="s">
        <v>10</v>
      </c>
      <c r="C1214" s="18" t="s">
        <v>11</v>
      </c>
      <c r="D1214" s="18" t="s">
        <v>12</v>
      </c>
      <c r="E1214" s="764" t="s">
        <v>3702</v>
      </c>
      <c r="F1214" s="764"/>
      <c r="G1214" s="20" t="s">
        <v>13</v>
      </c>
      <c r="H1214" s="19" t="s">
        <v>14</v>
      </c>
      <c r="I1214" s="19" t="s">
        <v>3703</v>
      </c>
      <c r="J1214" s="19" t="s">
        <v>15</v>
      </c>
      <c r="K1214" s="19" t="s">
        <v>17</v>
      </c>
    </row>
    <row r="1215" spans="1:11" ht="39" customHeight="1" x14ac:dyDescent="0.2">
      <c r="A1215" s="23" t="s">
        <v>3704</v>
      </c>
      <c r="B1215" s="24" t="s">
        <v>436</v>
      </c>
      <c r="C1215" s="23" t="s">
        <v>24</v>
      </c>
      <c r="D1215" s="23" t="s">
        <v>437</v>
      </c>
      <c r="E1215" s="760" t="s">
        <v>3889</v>
      </c>
      <c r="F1215" s="760"/>
      <c r="G1215" s="25" t="s">
        <v>52</v>
      </c>
      <c r="H1215" s="673">
        <v>1</v>
      </c>
      <c r="I1215" s="26"/>
      <c r="J1215" s="26">
        <v>165.85</v>
      </c>
      <c r="K1215" s="26">
        <v>165.85</v>
      </c>
    </row>
    <row r="1216" spans="1:11" ht="24" customHeight="1" x14ac:dyDescent="0.2">
      <c r="A1216" s="674" t="s">
        <v>3706</v>
      </c>
      <c r="B1216" s="675" t="s">
        <v>3816</v>
      </c>
      <c r="C1216" s="674" t="s">
        <v>24</v>
      </c>
      <c r="D1216" s="674" t="s">
        <v>3817</v>
      </c>
      <c r="E1216" s="761" t="s">
        <v>3705</v>
      </c>
      <c r="F1216" s="761"/>
      <c r="G1216" s="676" t="s">
        <v>26</v>
      </c>
      <c r="H1216" s="677">
        <v>2.3570000000000002</v>
      </c>
      <c r="I1216" s="677">
        <v>0</v>
      </c>
      <c r="J1216" s="678">
        <v>36.43</v>
      </c>
      <c r="K1216" s="678">
        <v>85.86</v>
      </c>
    </row>
    <row r="1217" spans="1:11" ht="26.1" customHeight="1" x14ac:dyDescent="0.2">
      <c r="A1217" s="674" t="s">
        <v>3706</v>
      </c>
      <c r="B1217" s="675" t="s">
        <v>3872</v>
      </c>
      <c r="C1217" s="674" t="s">
        <v>24</v>
      </c>
      <c r="D1217" s="674" t="s">
        <v>3873</v>
      </c>
      <c r="E1217" s="761" t="s">
        <v>3705</v>
      </c>
      <c r="F1217" s="761"/>
      <c r="G1217" s="676" t="s">
        <v>26</v>
      </c>
      <c r="H1217" s="677">
        <v>1.444</v>
      </c>
      <c r="I1217" s="677">
        <v>0</v>
      </c>
      <c r="J1217" s="678">
        <v>30.08</v>
      </c>
      <c r="K1217" s="678">
        <v>43.43</v>
      </c>
    </row>
    <row r="1218" spans="1:11" ht="26.1" customHeight="1" x14ac:dyDescent="0.2">
      <c r="A1218" s="679" t="s">
        <v>3709</v>
      </c>
      <c r="B1218" s="680" t="s">
        <v>4068</v>
      </c>
      <c r="C1218" s="679" t="s">
        <v>24</v>
      </c>
      <c r="D1218" s="679" t="s">
        <v>4069</v>
      </c>
      <c r="E1218" s="762" t="s">
        <v>3720</v>
      </c>
      <c r="F1218" s="762"/>
      <c r="G1218" s="681" t="s">
        <v>3598</v>
      </c>
      <c r="H1218" s="682">
        <v>1.7000000000000001E-2</v>
      </c>
      <c r="I1218" s="682">
        <v>0</v>
      </c>
      <c r="J1218" s="683">
        <v>6.31</v>
      </c>
      <c r="K1218" s="683">
        <v>0.1</v>
      </c>
    </row>
    <row r="1219" spans="1:11" ht="26.1" customHeight="1" x14ac:dyDescent="0.2">
      <c r="A1219" s="679" t="s">
        <v>3709</v>
      </c>
      <c r="B1219" s="680" t="s">
        <v>4140</v>
      </c>
      <c r="C1219" s="679" t="s">
        <v>24</v>
      </c>
      <c r="D1219" s="679" t="s">
        <v>4141</v>
      </c>
      <c r="E1219" s="762" t="s">
        <v>3720</v>
      </c>
      <c r="F1219" s="762"/>
      <c r="G1219" s="681" t="s">
        <v>48</v>
      </c>
      <c r="H1219" s="682">
        <v>0.44</v>
      </c>
      <c r="I1219" s="682">
        <v>0</v>
      </c>
      <c r="J1219" s="683">
        <v>2.5</v>
      </c>
      <c r="K1219" s="683">
        <v>1.1000000000000001</v>
      </c>
    </row>
    <row r="1220" spans="1:11" ht="24" customHeight="1" x14ac:dyDescent="0.2">
      <c r="A1220" s="679" t="s">
        <v>3709</v>
      </c>
      <c r="B1220" s="680" t="s">
        <v>4178</v>
      </c>
      <c r="C1220" s="679" t="s">
        <v>24</v>
      </c>
      <c r="D1220" s="679" t="s">
        <v>4179</v>
      </c>
      <c r="E1220" s="762" t="s">
        <v>3720</v>
      </c>
      <c r="F1220" s="762"/>
      <c r="G1220" s="681" t="s">
        <v>336</v>
      </c>
      <c r="H1220" s="682">
        <v>9.5000000000000001E-2</v>
      </c>
      <c r="I1220" s="682">
        <v>0</v>
      </c>
      <c r="J1220" s="683">
        <v>16.03</v>
      </c>
      <c r="K1220" s="683">
        <v>1.52</v>
      </c>
    </row>
    <row r="1221" spans="1:11" ht="26.1" customHeight="1" x14ac:dyDescent="0.2">
      <c r="A1221" s="679" t="s">
        <v>3709</v>
      </c>
      <c r="B1221" s="680" t="s">
        <v>3894</v>
      </c>
      <c r="C1221" s="679" t="s">
        <v>24</v>
      </c>
      <c r="D1221" s="679" t="s">
        <v>3895</v>
      </c>
      <c r="E1221" s="762" t="s">
        <v>3720</v>
      </c>
      <c r="F1221" s="762"/>
      <c r="G1221" s="681" t="s">
        <v>48</v>
      </c>
      <c r="H1221" s="682">
        <v>0.37</v>
      </c>
      <c r="I1221" s="682">
        <v>0</v>
      </c>
      <c r="J1221" s="683">
        <v>7.16</v>
      </c>
      <c r="K1221" s="683">
        <v>2.64</v>
      </c>
    </row>
    <row r="1222" spans="1:11" ht="39" customHeight="1" x14ac:dyDescent="0.2">
      <c r="A1222" s="679" t="s">
        <v>3709</v>
      </c>
      <c r="B1222" s="680" t="s">
        <v>4180</v>
      </c>
      <c r="C1222" s="679" t="s">
        <v>24</v>
      </c>
      <c r="D1222" s="679" t="s">
        <v>4181</v>
      </c>
      <c r="E1222" s="762" t="s">
        <v>3720</v>
      </c>
      <c r="F1222" s="762"/>
      <c r="G1222" s="681" t="s">
        <v>48</v>
      </c>
      <c r="H1222" s="682">
        <v>1.38</v>
      </c>
      <c r="I1222" s="682">
        <v>0</v>
      </c>
      <c r="J1222" s="683">
        <v>22.61</v>
      </c>
      <c r="K1222" s="683">
        <v>31.2</v>
      </c>
    </row>
    <row r="1223" spans="1:11" ht="25.5" x14ac:dyDescent="0.2">
      <c r="A1223" s="684"/>
      <c r="B1223" s="684"/>
      <c r="C1223" s="684"/>
      <c r="D1223" s="684"/>
      <c r="E1223" s="684"/>
      <c r="F1223" s="684" t="s">
        <v>3723</v>
      </c>
      <c r="G1223" s="685">
        <v>94.86</v>
      </c>
      <c r="H1223" s="684" t="s">
        <v>3724</v>
      </c>
      <c r="I1223" s="685">
        <v>0</v>
      </c>
      <c r="J1223" s="684" t="s">
        <v>3725</v>
      </c>
      <c r="K1223" s="685">
        <v>94.86</v>
      </c>
    </row>
    <row r="1224" spans="1:11" ht="25.5" x14ac:dyDescent="0.2">
      <c r="A1224" s="684"/>
      <c r="B1224" s="684"/>
      <c r="C1224" s="684"/>
      <c r="D1224" s="684"/>
      <c r="E1224" s="684"/>
      <c r="F1224" s="684" t="s">
        <v>3726</v>
      </c>
      <c r="G1224" s="685">
        <v>0</v>
      </c>
      <c r="H1224" s="763"/>
      <c r="I1224" s="763" t="s">
        <v>3727</v>
      </c>
      <c r="J1224" s="684"/>
      <c r="K1224" s="685">
        <v>165.85</v>
      </c>
    </row>
    <row r="1225" spans="1:11" ht="50.1" customHeight="1" thickBot="1" x14ac:dyDescent="0.25">
      <c r="A1225" s="31"/>
      <c r="B1225" s="31"/>
      <c r="C1225" s="31"/>
      <c r="D1225" s="31"/>
      <c r="E1225" s="31"/>
      <c r="F1225" s="31"/>
      <c r="G1225" s="31"/>
      <c r="H1225" s="31" t="s">
        <v>3728</v>
      </c>
      <c r="I1225" s="686" t="s">
        <v>4182</v>
      </c>
      <c r="J1225" s="31" t="s">
        <v>3730</v>
      </c>
      <c r="K1225" s="687">
        <v>2187.56</v>
      </c>
    </row>
    <row r="1226" spans="1:11" ht="0.95" customHeight="1" thickTop="1" x14ac:dyDescent="0.2">
      <c r="A1226" s="688"/>
      <c r="B1226" s="688"/>
      <c r="C1226" s="688"/>
      <c r="D1226" s="688"/>
      <c r="E1226" s="688"/>
      <c r="F1226" s="688"/>
      <c r="G1226" s="688"/>
      <c r="H1226" s="688"/>
      <c r="I1226" s="688"/>
      <c r="J1226" s="688"/>
      <c r="K1226" s="688"/>
    </row>
    <row r="1227" spans="1:11" ht="18" customHeight="1" x14ac:dyDescent="0.2">
      <c r="A1227" s="18" t="s">
        <v>438</v>
      </c>
      <c r="B1227" s="19" t="s">
        <v>10</v>
      </c>
      <c r="C1227" s="18" t="s">
        <v>11</v>
      </c>
      <c r="D1227" s="18" t="s">
        <v>12</v>
      </c>
      <c r="E1227" s="764" t="s">
        <v>3702</v>
      </c>
      <c r="F1227" s="764"/>
      <c r="G1227" s="20" t="s">
        <v>13</v>
      </c>
      <c r="H1227" s="19" t="s">
        <v>14</v>
      </c>
      <c r="I1227" s="19" t="s">
        <v>3703</v>
      </c>
      <c r="J1227" s="19" t="s">
        <v>15</v>
      </c>
      <c r="K1227" s="19" t="s">
        <v>17</v>
      </c>
    </row>
    <row r="1228" spans="1:11" ht="51.95" customHeight="1" x14ac:dyDescent="0.2">
      <c r="A1228" s="23" t="s">
        <v>3704</v>
      </c>
      <c r="B1228" s="24" t="s">
        <v>439</v>
      </c>
      <c r="C1228" s="23" t="s">
        <v>24</v>
      </c>
      <c r="D1228" s="23" t="s">
        <v>440</v>
      </c>
      <c r="E1228" s="760" t="s">
        <v>3889</v>
      </c>
      <c r="F1228" s="760"/>
      <c r="G1228" s="25" t="s">
        <v>336</v>
      </c>
      <c r="H1228" s="673">
        <v>1</v>
      </c>
      <c r="I1228" s="26"/>
      <c r="J1228" s="26">
        <v>14.48</v>
      </c>
      <c r="K1228" s="26">
        <v>14.48</v>
      </c>
    </row>
    <row r="1229" spans="1:11" ht="26.1" customHeight="1" x14ac:dyDescent="0.2">
      <c r="A1229" s="674" t="s">
        <v>3706</v>
      </c>
      <c r="B1229" s="675" t="s">
        <v>416</v>
      </c>
      <c r="C1229" s="674" t="s">
        <v>24</v>
      </c>
      <c r="D1229" s="674" t="s">
        <v>417</v>
      </c>
      <c r="E1229" s="761" t="s">
        <v>3889</v>
      </c>
      <c r="F1229" s="761"/>
      <c r="G1229" s="676" t="s">
        <v>336</v>
      </c>
      <c r="H1229" s="677">
        <v>1</v>
      </c>
      <c r="I1229" s="677">
        <v>0</v>
      </c>
      <c r="J1229" s="678">
        <v>10.1</v>
      </c>
      <c r="K1229" s="678">
        <v>10.1</v>
      </c>
    </row>
    <row r="1230" spans="1:11" ht="24" customHeight="1" x14ac:dyDescent="0.2">
      <c r="A1230" s="674" t="s">
        <v>3706</v>
      </c>
      <c r="B1230" s="675" t="s">
        <v>4038</v>
      </c>
      <c r="C1230" s="674" t="s">
        <v>24</v>
      </c>
      <c r="D1230" s="674" t="s">
        <v>4039</v>
      </c>
      <c r="E1230" s="761" t="s">
        <v>3705</v>
      </c>
      <c r="F1230" s="761"/>
      <c r="G1230" s="676" t="s">
        <v>26</v>
      </c>
      <c r="H1230" s="677">
        <v>8.5900000000000004E-2</v>
      </c>
      <c r="I1230" s="677">
        <v>0</v>
      </c>
      <c r="J1230" s="678">
        <v>36.65</v>
      </c>
      <c r="K1230" s="678">
        <v>3.14</v>
      </c>
    </row>
    <row r="1231" spans="1:11" ht="24" customHeight="1" x14ac:dyDescent="0.2">
      <c r="A1231" s="674" t="s">
        <v>3706</v>
      </c>
      <c r="B1231" s="675" t="s">
        <v>4036</v>
      </c>
      <c r="C1231" s="674" t="s">
        <v>24</v>
      </c>
      <c r="D1231" s="674" t="s">
        <v>4037</v>
      </c>
      <c r="E1231" s="761" t="s">
        <v>3705</v>
      </c>
      <c r="F1231" s="761"/>
      <c r="G1231" s="676" t="s">
        <v>26</v>
      </c>
      <c r="H1231" s="677">
        <v>1.4E-2</v>
      </c>
      <c r="I1231" s="677">
        <v>0</v>
      </c>
      <c r="J1231" s="678">
        <v>30.23</v>
      </c>
      <c r="K1231" s="678">
        <v>0.42</v>
      </c>
    </row>
    <row r="1232" spans="1:11" ht="39" customHeight="1" x14ac:dyDescent="0.2">
      <c r="A1232" s="679" t="s">
        <v>3709</v>
      </c>
      <c r="B1232" s="680" t="s">
        <v>4043</v>
      </c>
      <c r="C1232" s="679" t="s">
        <v>24</v>
      </c>
      <c r="D1232" s="679" t="s">
        <v>4044</v>
      </c>
      <c r="E1232" s="762" t="s">
        <v>3720</v>
      </c>
      <c r="F1232" s="762"/>
      <c r="G1232" s="681" t="s">
        <v>66</v>
      </c>
      <c r="H1232" s="682">
        <v>0.72799999999999998</v>
      </c>
      <c r="I1232" s="682">
        <v>0</v>
      </c>
      <c r="J1232" s="683">
        <v>0.22</v>
      </c>
      <c r="K1232" s="683">
        <v>0.16</v>
      </c>
    </row>
    <row r="1233" spans="1:11" ht="26.1" customHeight="1" x14ac:dyDescent="0.2">
      <c r="A1233" s="679" t="s">
        <v>3709</v>
      </c>
      <c r="B1233" s="680" t="s">
        <v>4045</v>
      </c>
      <c r="C1233" s="679" t="s">
        <v>24</v>
      </c>
      <c r="D1233" s="679" t="s">
        <v>4046</v>
      </c>
      <c r="E1233" s="762" t="s">
        <v>3720</v>
      </c>
      <c r="F1233" s="762"/>
      <c r="G1233" s="681" t="s">
        <v>336</v>
      </c>
      <c r="H1233" s="682">
        <v>2.5000000000000001E-2</v>
      </c>
      <c r="I1233" s="682">
        <v>0</v>
      </c>
      <c r="J1233" s="683">
        <v>26.45</v>
      </c>
      <c r="K1233" s="683">
        <v>0.66</v>
      </c>
    </row>
    <row r="1234" spans="1:11" ht="25.5" x14ac:dyDescent="0.2">
      <c r="A1234" s="684"/>
      <c r="B1234" s="684"/>
      <c r="C1234" s="684"/>
      <c r="D1234" s="684"/>
      <c r="E1234" s="684"/>
      <c r="F1234" s="684" t="s">
        <v>3723</v>
      </c>
      <c r="G1234" s="685">
        <v>3.13</v>
      </c>
      <c r="H1234" s="684" t="s">
        <v>3724</v>
      </c>
      <c r="I1234" s="685">
        <v>0</v>
      </c>
      <c r="J1234" s="684" t="s">
        <v>3725</v>
      </c>
      <c r="K1234" s="685">
        <v>3.13</v>
      </c>
    </row>
    <row r="1235" spans="1:11" ht="25.5" x14ac:dyDescent="0.2">
      <c r="A1235" s="684"/>
      <c r="B1235" s="684"/>
      <c r="C1235" s="684"/>
      <c r="D1235" s="684"/>
      <c r="E1235" s="684"/>
      <c r="F1235" s="684" t="s">
        <v>3726</v>
      </c>
      <c r="G1235" s="685">
        <v>0</v>
      </c>
      <c r="H1235" s="763"/>
      <c r="I1235" s="763" t="s">
        <v>3727</v>
      </c>
      <c r="J1235" s="684"/>
      <c r="K1235" s="685">
        <v>14.48</v>
      </c>
    </row>
    <row r="1236" spans="1:11" ht="50.1" customHeight="1" thickBot="1" x14ac:dyDescent="0.25">
      <c r="A1236" s="31"/>
      <c r="B1236" s="31"/>
      <c r="C1236" s="31"/>
      <c r="D1236" s="31"/>
      <c r="E1236" s="31"/>
      <c r="F1236" s="31"/>
      <c r="G1236" s="31"/>
      <c r="H1236" s="31" t="s">
        <v>3728</v>
      </c>
      <c r="I1236" s="686" t="s">
        <v>4183</v>
      </c>
      <c r="J1236" s="31" t="s">
        <v>3730</v>
      </c>
      <c r="K1236" s="687">
        <v>6629.08</v>
      </c>
    </row>
    <row r="1237" spans="1:11" ht="0.95" customHeight="1" thickTop="1" x14ac:dyDescent="0.2">
      <c r="A1237" s="688"/>
      <c r="B1237" s="688"/>
      <c r="C1237" s="688"/>
      <c r="D1237" s="688"/>
      <c r="E1237" s="688"/>
      <c r="F1237" s="688"/>
      <c r="G1237" s="688"/>
      <c r="H1237" s="688"/>
      <c r="I1237" s="688"/>
      <c r="J1237" s="688"/>
      <c r="K1237" s="688"/>
    </row>
    <row r="1238" spans="1:11" ht="18" customHeight="1" x14ac:dyDescent="0.2">
      <c r="A1238" s="18" t="s">
        <v>441</v>
      </c>
      <c r="B1238" s="19" t="s">
        <v>10</v>
      </c>
      <c r="C1238" s="18" t="s">
        <v>11</v>
      </c>
      <c r="D1238" s="18" t="s">
        <v>12</v>
      </c>
      <c r="E1238" s="764" t="s">
        <v>3702</v>
      </c>
      <c r="F1238" s="764"/>
      <c r="G1238" s="20" t="s">
        <v>13</v>
      </c>
      <c r="H1238" s="19" t="s">
        <v>14</v>
      </c>
      <c r="I1238" s="19" t="s">
        <v>3703</v>
      </c>
      <c r="J1238" s="19" t="s">
        <v>15</v>
      </c>
      <c r="K1238" s="19" t="s">
        <v>17</v>
      </c>
    </row>
    <row r="1239" spans="1:11" ht="39" customHeight="1" x14ac:dyDescent="0.2">
      <c r="A1239" s="23" t="s">
        <v>3704</v>
      </c>
      <c r="B1239" s="24" t="s">
        <v>410</v>
      </c>
      <c r="C1239" s="23" t="s">
        <v>24</v>
      </c>
      <c r="D1239" s="23" t="s">
        <v>411</v>
      </c>
      <c r="E1239" s="760" t="s">
        <v>3889</v>
      </c>
      <c r="F1239" s="760"/>
      <c r="G1239" s="25" t="s">
        <v>56</v>
      </c>
      <c r="H1239" s="673">
        <v>1</v>
      </c>
      <c r="I1239" s="26"/>
      <c r="J1239" s="26">
        <v>576.32000000000005</v>
      </c>
      <c r="K1239" s="26">
        <v>576.32000000000005</v>
      </c>
    </row>
    <row r="1240" spans="1:11" ht="24" customHeight="1" x14ac:dyDescent="0.2">
      <c r="A1240" s="674" t="s">
        <v>3706</v>
      </c>
      <c r="B1240" s="675" t="s">
        <v>3754</v>
      </c>
      <c r="C1240" s="674" t="s">
        <v>24</v>
      </c>
      <c r="D1240" s="674" t="s">
        <v>3755</v>
      </c>
      <c r="E1240" s="761" t="s">
        <v>3705</v>
      </c>
      <c r="F1240" s="761"/>
      <c r="G1240" s="676" t="s">
        <v>26</v>
      </c>
      <c r="H1240" s="677">
        <v>0.41099999999999998</v>
      </c>
      <c r="I1240" s="677">
        <v>0</v>
      </c>
      <c r="J1240" s="678">
        <v>28.71</v>
      </c>
      <c r="K1240" s="678">
        <v>11.79</v>
      </c>
    </row>
    <row r="1241" spans="1:11" ht="39" customHeight="1" x14ac:dyDescent="0.2">
      <c r="A1241" s="674" t="s">
        <v>3706</v>
      </c>
      <c r="B1241" s="675" t="s">
        <v>4050</v>
      </c>
      <c r="C1241" s="674" t="s">
        <v>24</v>
      </c>
      <c r="D1241" s="674" t="s">
        <v>4051</v>
      </c>
      <c r="E1241" s="761" t="s">
        <v>3772</v>
      </c>
      <c r="F1241" s="761"/>
      <c r="G1241" s="676" t="s">
        <v>3776</v>
      </c>
      <c r="H1241" s="677">
        <v>4.9000000000000002E-2</v>
      </c>
      <c r="I1241" s="677">
        <v>0</v>
      </c>
      <c r="J1241" s="678">
        <v>0.53</v>
      </c>
      <c r="K1241" s="678">
        <v>0.02</v>
      </c>
    </row>
    <row r="1242" spans="1:11" ht="39" customHeight="1" x14ac:dyDescent="0.2">
      <c r="A1242" s="674" t="s">
        <v>3706</v>
      </c>
      <c r="B1242" s="675" t="s">
        <v>4048</v>
      </c>
      <c r="C1242" s="674" t="s">
        <v>24</v>
      </c>
      <c r="D1242" s="674" t="s">
        <v>4049</v>
      </c>
      <c r="E1242" s="761" t="s">
        <v>3772</v>
      </c>
      <c r="F1242" s="761"/>
      <c r="G1242" s="676" t="s">
        <v>3773</v>
      </c>
      <c r="H1242" s="677">
        <v>5.2999999999999999E-2</v>
      </c>
      <c r="I1242" s="677">
        <v>0</v>
      </c>
      <c r="J1242" s="678">
        <v>1.23</v>
      </c>
      <c r="K1242" s="678">
        <v>0.06</v>
      </c>
    </row>
    <row r="1243" spans="1:11" ht="24" customHeight="1" x14ac:dyDescent="0.2">
      <c r="A1243" s="674" t="s">
        <v>3706</v>
      </c>
      <c r="B1243" s="675" t="s">
        <v>3761</v>
      </c>
      <c r="C1243" s="674" t="s">
        <v>24</v>
      </c>
      <c r="D1243" s="674" t="s">
        <v>3762</v>
      </c>
      <c r="E1243" s="761" t="s">
        <v>3705</v>
      </c>
      <c r="F1243" s="761"/>
      <c r="G1243" s="676" t="s">
        <v>26</v>
      </c>
      <c r="H1243" s="677">
        <v>0.41099999999999998</v>
      </c>
      <c r="I1243" s="677">
        <v>0</v>
      </c>
      <c r="J1243" s="678">
        <v>36.909999999999997</v>
      </c>
      <c r="K1243" s="678">
        <v>15.17</v>
      </c>
    </row>
    <row r="1244" spans="1:11" ht="51.95" customHeight="1" x14ac:dyDescent="0.2">
      <c r="A1244" s="679" t="s">
        <v>3709</v>
      </c>
      <c r="B1244" s="680" t="s">
        <v>4052</v>
      </c>
      <c r="C1244" s="679" t="s">
        <v>24</v>
      </c>
      <c r="D1244" s="679" t="s">
        <v>4053</v>
      </c>
      <c r="E1244" s="762" t="s">
        <v>3720</v>
      </c>
      <c r="F1244" s="762"/>
      <c r="G1244" s="681" t="s">
        <v>325</v>
      </c>
      <c r="H1244" s="682">
        <v>1.06</v>
      </c>
      <c r="I1244" s="682">
        <v>0</v>
      </c>
      <c r="J1244" s="683">
        <v>518.19000000000005</v>
      </c>
      <c r="K1244" s="683">
        <v>549.28</v>
      </c>
    </row>
    <row r="1245" spans="1:11" ht="25.5" x14ac:dyDescent="0.2">
      <c r="A1245" s="684"/>
      <c r="B1245" s="684"/>
      <c r="C1245" s="684"/>
      <c r="D1245" s="684"/>
      <c r="E1245" s="684"/>
      <c r="F1245" s="684" t="s">
        <v>3723</v>
      </c>
      <c r="G1245" s="685">
        <v>19.37</v>
      </c>
      <c r="H1245" s="684" t="s">
        <v>3724</v>
      </c>
      <c r="I1245" s="685">
        <v>0</v>
      </c>
      <c r="J1245" s="684" t="s">
        <v>3725</v>
      </c>
      <c r="K1245" s="685">
        <v>19.37</v>
      </c>
    </row>
    <row r="1246" spans="1:11" ht="25.5" x14ac:dyDescent="0.2">
      <c r="A1246" s="684"/>
      <c r="B1246" s="684"/>
      <c r="C1246" s="684"/>
      <c r="D1246" s="684"/>
      <c r="E1246" s="684"/>
      <c r="F1246" s="684" t="s">
        <v>3726</v>
      </c>
      <c r="G1246" s="685">
        <v>0</v>
      </c>
      <c r="H1246" s="763"/>
      <c r="I1246" s="763" t="s">
        <v>3727</v>
      </c>
      <c r="J1246" s="684"/>
      <c r="K1246" s="685">
        <v>576.32000000000005</v>
      </c>
    </row>
    <row r="1247" spans="1:11" ht="50.1" customHeight="1" thickBot="1" x14ac:dyDescent="0.25">
      <c r="A1247" s="31"/>
      <c r="B1247" s="31"/>
      <c r="C1247" s="31"/>
      <c r="D1247" s="31"/>
      <c r="E1247" s="31"/>
      <c r="F1247" s="31"/>
      <c r="G1247" s="31"/>
      <c r="H1247" s="31" t="s">
        <v>3728</v>
      </c>
      <c r="I1247" s="686" t="s">
        <v>4184</v>
      </c>
      <c r="J1247" s="31" t="s">
        <v>3730</v>
      </c>
      <c r="K1247" s="687">
        <v>4120.68</v>
      </c>
    </row>
    <row r="1248" spans="1:11" ht="0.95" customHeight="1" thickTop="1" x14ac:dyDescent="0.2">
      <c r="A1248" s="688"/>
      <c r="B1248" s="688"/>
      <c r="C1248" s="688"/>
      <c r="D1248" s="688"/>
      <c r="E1248" s="688"/>
      <c r="F1248" s="688"/>
      <c r="G1248" s="688"/>
      <c r="H1248" s="688"/>
      <c r="I1248" s="688"/>
      <c r="J1248" s="688"/>
      <c r="K1248" s="688"/>
    </row>
    <row r="1249" spans="1:11" ht="18" customHeight="1" x14ac:dyDescent="0.2">
      <c r="A1249" s="18" t="s">
        <v>442</v>
      </c>
      <c r="B1249" s="19" t="s">
        <v>10</v>
      </c>
      <c r="C1249" s="18" t="s">
        <v>11</v>
      </c>
      <c r="D1249" s="18" t="s">
        <v>12</v>
      </c>
      <c r="E1249" s="764" t="s">
        <v>3702</v>
      </c>
      <c r="F1249" s="764"/>
      <c r="G1249" s="20" t="s">
        <v>13</v>
      </c>
      <c r="H1249" s="19" t="s">
        <v>14</v>
      </c>
      <c r="I1249" s="19" t="s">
        <v>3703</v>
      </c>
      <c r="J1249" s="19" t="s">
        <v>15</v>
      </c>
      <c r="K1249" s="19" t="s">
        <v>17</v>
      </c>
    </row>
    <row r="1250" spans="1:11" ht="39" customHeight="1" x14ac:dyDescent="0.2">
      <c r="A1250" s="23" t="s">
        <v>3704</v>
      </c>
      <c r="B1250" s="24" t="s">
        <v>443</v>
      </c>
      <c r="C1250" s="23" t="s">
        <v>24</v>
      </c>
      <c r="D1250" s="23" t="s">
        <v>444</v>
      </c>
      <c r="E1250" s="760" t="s">
        <v>3889</v>
      </c>
      <c r="F1250" s="760"/>
      <c r="G1250" s="25" t="s">
        <v>52</v>
      </c>
      <c r="H1250" s="673">
        <v>1</v>
      </c>
      <c r="I1250" s="26"/>
      <c r="J1250" s="26">
        <v>28.05</v>
      </c>
      <c r="K1250" s="26">
        <v>28.05</v>
      </c>
    </row>
    <row r="1251" spans="1:11" ht="24" customHeight="1" x14ac:dyDescent="0.2">
      <c r="A1251" s="674" t="s">
        <v>3706</v>
      </c>
      <c r="B1251" s="675" t="s">
        <v>3816</v>
      </c>
      <c r="C1251" s="674" t="s">
        <v>24</v>
      </c>
      <c r="D1251" s="674" t="s">
        <v>3817</v>
      </c>
      <c r="E1251" s="761" t="s">
        <v>3705</v>
      </c>
      <c r="F1251" s="761"/>
      <c r="G1251" s="676" t="s">
        <v>26</v>
      </c>
      <c r="H1251" s="677">
        <v>0.39539999999999997</v>
      </c>
      <c r="I1251" s="677">
        <v>0</v>
      </c>
      <c r="J1251" s="678">
        <v>36.43</v>
      </c>
      <c r="K1251" s="678">
        <v>14.4</v>
      </c>
    </row>
    <row r="1252" spans="1:11" ht="24" customHeight="1" x14ac:dyDescent="0.2">
      <c r="A1252" s="674" t="s">
        <v>3706</v>
      </c>
      <c r="B1252" s="675" t="s">
        <v>3754</v>
      </c>
      <c r="C1252" s="674" t="s">
        <v>24</v>
      </c>
      <c r="D1252" s="674" t="s">
        <v>3755</v>
      </c>
      <c r="E1252" s="761" t="s">
        <v>3705</v>
      </c>
      <c r="F1252" s="761"/>
      <c r="G1252" s="676" t="s">
        <v>26</v>
      </c>
      <c r="H1252" s="677">
        <v>0.2848</v>
      </c>
      <c r="I1252" s="677">
        <v>0</v>
      </c>
      <c r="J1252" s="678">
        <v>28.71</v>
      </c>
      <c r="K1252" s="678">
        <v>8.17</v>
      </c>
    </row>
    <row r="1253" spans="1:11" ht="26.1" customHeight="1" x14ac:dyDescent="0.2">
      <c r="A1253" s="679" t="s">
        <v>3709</v>
      </c>
      <c r="B1253" s="680" t="s">
        <v>4185</v>
      </c>
      <c r="C1253" s="679" t="s">
        <v>24</v>
      </c>
      <c r="D1253" s="679" t="s">
        <v>4186</v>
      </c>
      <c r="E1253" s="762" t="s">
        <v>3720</v>
      </c>
      <c r="F1253" s="762"/>
      <c r="G1253" s="681" t="s">
        <v>3598</v>
      </c>
      <c r="H1253" s="682">
        <v>3.3300000000000003E-2</v>
      </c>
      <c r="I1253" s="682">
        <v>0</v>
      </c>
      <c r="J1253" s="683">
        <v>15.65</v>
      </c>
      <c r="K1253" s="683">
        <v>0.52</v>
      </c>
    </row>
    <row r="1254" spans="1:11" ht="65.099999999999994" customHeight="1" x14ac:dyDescent="0.2">
      <c r="A1254" s="679" t="s">
        <v>3709</v>
      </c>
      <c r="B1254" s="680" t="s">
        <v>4187</v>
      </c>
      <c r="C1254" s="679" t="s">
        <v>24</v>
      </c>
      <c r="D1254" s="679" t="s">
        <v>4188</v>
      </c>
      <c r="E1254" s="762" t="s">
        <v>2501</v>
      </c>
      <c r="F1254" s="762"/>
      <c r="G1254" s="681" t="s">
        <v>52</v>
      </c>
      <c r="H1254" s="682">
        <v>2.8E-3</v>
      </c>
      <c r="I1254" s="682">
        <v>0</v>
      </c>
      <c r="J1254" s="683">
        <v>1771.67</v>
      </c>
      <c r="K1254" s="683">
        <v>4.96</v>
      </c>
    </row>
    <row r="1255" spans="1:11" ht="25.5" x14ac:dyDescent="0.2">
      <c r="A1255" s="684"/>
      <c r="B1255" s="684"/>
      <c r="C1255" s="684"/>
      <c r="D1255" s="684"/>
      <c r="E1255" s="684"/>
      <c r="F1255" s="684" t="s">
        <v>3723</v>
      </c>
      <c r="G1255" s="685">
        <v>16.37</v>
      </c>
      <c r="H1255" s="684" t="s">
        <v>3724</v>
      </c>
      <c r="I1255" s="685">
        <v>0</v>
      </c>
      <c r="J1255" s="684" t="s">
        <v>3725</v>
      </c>
      <c r="K1255" s="685">
        <v>16.37</v>
      </c>
    </row>
    <row r="1256" spans="1:11" ht="25.5" x14ac:dyDescent="0.2">
      <c r="A1256" s="684"/>
      <c r="B1256" s="684"/>
      <c r="C1256" s="684"/>
      <c r="D1256" s="684"/>
      <c r="E1256" s="684"/>
      <c r="F1256" s="684" t="s">
        <v>3726</v>
      </c>
      <c r="G1256" s="685">
        <v>0</v>
      </c>
      <c r="H1256" s="763"/>
      <c r="I1256" s="763" t="s">
        <v>3727</v>
      </c>
      <c r="J1256" s="684"/>
      <c r="K1256" s="685">
        <v>28.05</v>
      </c>
    </row>
    <row r="1257" spans="1:11" ht="50.1" customHeight="1" thickBot="1" x14ac:dyDescent="0.25">
      <c r="A1257" s="31"/>
      <c r="B1257" s="31"/>
      <c r="C1257" s="31"/>
      <c r="D1257" s="31"/>
      <c r="E1257" s="31"/>
      <c r="F1257" s="31"/>
      <c r="G1257" s="31"/>
      <c r="H1257" s="31" t="s">
        <v>3728</v>
      </c>
      <c r="I1257" s="686" t="s">
        <v>4189</v>
      </c>
      <c r="J1257" s="31" t="s">
        <v>3730</v>
      </c>
      <c r="K1257" s="687">
        <v>3015.37</v>
      </c>
    </row>
    <row r="1258" spans="1:11" ht="0.95" customHeight="1" thickTop="1" x14ac:dyDescent="0.2">
      <c r="A1258" s="688"/>
      <c r="B1258" s="688"/>
      <c r="C1258" s="688"/>
      <c r="D1258" s="688"/>
      <c r="E1258" s="688"/>
      <c r="F1258" s="688"/>
      <c r="G1258" s="688"/>
      <c r="H1258" s="688"/>
      <c r="I1258" s="688"/>
      <c r="J1258" s="688"/>
      <c r="K1258" s="688"/>
    </row>
    <row r="1259" spans="1:11" ht="18" customHeight="1" x14ac:dyDescent="0.2">
      <c r="A1259" s="18" t="s">
        <v>445</v>
      </c>
      <c r="B1259" s="19" t="s">
        <v>10</v>
      </c>
      <c r="C1259" s="18" t="s">
        <v>11</v>
      </c>
      <c r="D1259" s="18" t="s">
        <v>12</v>
      </c>
      <c r="E1259" s="764" t="s">
        <v>3702</v>
      </c>
      <c r="F1259" s="764"/>
      <c r="G1259" s="20" t="s">
        <v>13</v>
      </c>
      <c r="H1259" s="19" t="s">
        <v>14</v>
      </c>
      <c r="I1259" s="19" t="s">
        <v>3703</v>
      </c>
      <c r="J1259" s="19" t="s">
        <v>15</v>
      </c>
      <c r="K1259" s="19" t="s">
        <v>17</v>
      </c>
    </row>
    <row r="1260" spans="1:11" ht="39" customHeight="1" x14ac:dyDescent="0.2">
      <c r="A1260" s="23" t="s">
        <v>3704</v>
      </c>
      <c r="B1260" s="24" t="s">
        <v>357</v>
      </c>
      <c r="C1260" s="23" t="s">
        <v>24</v>
      </c>
      <c r="D1260" s="23" t="s">
        <v>358</v>
      </c>
      <c r="E1260" s="760" t="s">
        <v>3889</v>
      </c>
      <c r="F1260" s="760"/>
      <c r="G1260" s="25" t="s">
        <v>56</v>
      </c>
      <c r="H1260" s="673">
        <v>1</v>
      </c>
      <c r="I1260" s="26"/>
      <c r="J1260" s="26">
        <v>497.61</v>
      </c>
      <c r="K1260" s="26">
        <v>497.61</v>
      </c>
    </row>
    <row r="1261" spans="1:11" ht="26.1" customHeight="1" x14ac:dyDescent="0.2">
      <c r="A1261" s="674" t="s">
        <v>3706</v>
      </c>
      <c r="B1261" s="675" t="s">
        <v>4081</v>
      </c>
      <c r="C1261" s="674" t="s">
        <v>24</v>
      </c>
      <c r="D1261" s="674" t="s">
        <v>4082</v>
      </c>
      <c r="E1261" s="761" t="s">
        <v>3705</v>
      </c>
      <c r="F1261" s="761"/>
      <c r="G1261" s="676" t="s">
        <v>26</v>
      </c>
      <c r="H1261" s="677">
        <v>1.24</v>
      </c>
      <c r="I1261" s="677">
        <v>0</v>
      </c>
      <c r="J1261" s="678">
        <v>33.06</v>
      </c>
      <c r="K1261" s="678">
        <v>40.99</v>
      </c>
    </row>
    <row r="1262" spans="1:11" ht="51.95" customHeight="1" x14ac:dyDescent="0.2">
      <c r="A1262" s="674" t="s">
        <v>3706</v>
      </c>
      <c r="B1262" s="675" t="s">
        <v>4083</v>
      </c>
      <c r="C1262" s="674" t="s">
        <v>24</v>
      </c>
      <c r="D1262" s="674" t="s">
        <v>4084</v>
      </c>
      <c r="E1262" s="761" t="s">
        <v>3772</v>
      </c>
      <c r="F1262" s="761"/>
      <c r="G1262" s="676" t="s">
        <v>3773</v>
      </c>
      <c r="H1262" s="677">
        <v>0.63819999999999999</v>
      </c>
      <c r="I1262" s="677">
        <v>0</v>
      </c>
      <c r="J1262" s="678">
        <v>4.84</v>
      </c>
      <c r="K1262" s="678">
        <v>3.08</v>
      </c>
    </row>
    <row r="1263" spans="1:11" ht="24" customHeight="1" x14ac:dyDescent="0.2">
      <c r="A1263" s="674" t="s">
        <v>3706</v>
      </c>
      <c r="B1263" s="675" t="s">
        <v>3754</v>
      </c>
      <c r="C1263" s="674" t="s">
        <v>24</v>
      </c>
      <c r="D1263" s="674" t="s">
        <v>3755</v>
      </c>
      <c r="E1263" s="761" t="s">
        <v>3705</v>
      </c>
      <c r="F1263" s="761"/>
      <c r="G1263" s="676" t="s">
        <v>26</v>
      </c>
      <c r="H1263" s="677">
        <v>1.9633</v>
      </c>
      <c r="I1263" s="677">
        <v>0</v>
      </c>
      <c r="J1263" s="678">
        <v>28.71</v>
      </c>
      <c r="K1263" s="678">
        <v>56.36</v>
      </c>
    </row>
    <row r="1264" spans="1:11" ht="51.95" customHeight="1" x14ac:dyDescent="0.2">
      <c r="A1264" s="674" t="s">
        <v>3706</v>
      </c>
      <c r="B1264" s="675" t="s">
        <v>4085</v>
      </c>
      <c r="C1264" s="674" t="s">
        <v>24</v>
      </c>
      <c r="D1264" s="674" t="s">
        <v>4086</v>
      </c>
      <c r="E1264" s="761" t="s">
        <v>3772</v>
      </c>
      <c r="F1264" s="761"/>
      <c r="G1264" s="676" t="s">
        <v>3776</v>
      </c>
      <c r="H1264" s="677">
        <v>0.6018</v>
      </c>
      <c r="I1264" s="677">
        <v>0</v>
      </c>
      <c r="J1264" s="678">
        <v>1.61</v>
      </c>
      <c r="K1264" s="678">
        <v>0.96</v>
      </c>
    </row>
    <row r="1265" spans="1:11" ht="26.1" customHeight="1" x14ac:dyDescent="0.2">
      <c r="A1265" s="679" t="s">
        <v>3709</v>
      </c>
      <c r="B1265" s="680" t="s">
        <v>4004</v>
      </c>
      <c r="C1265" s="679" t="s">
        <v>24</v>
      </c>
      <c r="D1265" s="679" t="s">
        <v>4005</v>
      </c>
      <c r="E1265" s="762" t="s">
        <v>3720</v>
      </c>
      <c r="F1265" s="762"/>
      <c r="G1265" s="681" t="s">
        <v>325</v>
      </c>
      <c r="H1265" s="682">
        <v>0.71189999999999998</v>
      </c>
      <c r="I1265" s="682">
        <v>0</v>
      </c>
      <c r="J1265" s="683">
        <v>119.08</v>
      </c>
      <c r="K1265" s="683">
        <v>84.77</v>
      </c>
    </row>
    <row r="1266" spans="1:11" ht="26.1" customHeight="1" x14ac:dyDescent="0.2">
      <c r="A1266" s="679" t="s">
        <v>3709</v>
      </c>
      <c r="B1266" s="680" t="s">
        <v>4087</v>
      </c>
      <c r="C1266" s="679" t="s">
        <v>24</v>
      </c>
      <c r="D1266" s="679" t="s">
        <v>4088</v>
      </c>
      <c r="E1266" s="762" t="s">
        <v>3720</v>
      </c>
      <c r="F1266" s="762"/>
      <c r="G1266" s="681" t="s">
        <v>325</v>
      </c>
      <c r="H1266" s="682">
        <v>0.5927</v>
      </c>
      <c r="I1266" s="682">
        <v>0</v>
      </c>
      <c r="J1266" s="683">
        <v>63.52</v>
      </c>
      <c r="K1266" s="683">
        <v>37.64</v>
      </c>
    </row>
    <row r="1267" spans="1:11" ht="24" customHeight="1" x14ac:dyDescent="0.2">
      <c r="A1267" s="679" t="s">
        <v>3709</v>
      </c>
      <c r="B1267" s="680" t="s">
        <v>4089</v>
      </c>
      <c r="C1267" s="679" t="s">
        <v>24</v>
      </c>
      <c r="D1267" s="679" t="s">
        <v>4090</v>
      </c>
      <c r="E1267" s="762" t="s">
        <v>3720</v>
      </c>
      <c r="F1267" s="762"/>
      <c r="G1267" s="681" t="s">
        <v>336</v>
      </c>
      <c r="H1267" s="682">
        <v>391.16629999999998</v>
      </c>
      <c r="I1267" s="682">
        <v>0</v>
      </c>
      <c r="J1267" s="683">
        <v>0.7</v>
      </c>
      <c r="K1267" s="683">
        <v>273.81</v>
      </c>
    </row>
    <row r="1268" spans="1:11" ht="25.5" x14ac:dyDescent="0.2">
      <c r="A1268" s="684"/>
      <c r="B1268" s="684"/>
      <c r="C1268" s="684"/>
      <c r="D1268" s="684"/>
      <c r="E1268" s="684"/>
      <c r="F1268" s="684" t="s">
        <v>3723</v>
      </c>
      <c r="G1268" s="685">
        <v>69.28</v>
      </c>
      <c r="H1268" s="684" t="s">
        <v>3724</v>
      </c>
      <c r="I1268" s="685">
        <v>0</v>
      </c>
      <c r="J1268" s="684" t="s">
        <v>3725</v>
      </c>
      <c r="K1268" s="685">
        <v>69.28</v>
      </c>
    </row>
    <row r="1269" spans="1:11" ht="25.5" x14ac:dyDescent="0.2">
      <c r="A1269" s="684"/>
      <c r="B1269" s="684"/>
      <c r="C1269" s="684"/>
      <c r="D1269" s="684"/>
      <c r="E1269" s="684"/>
      <c r="F1269" s="684" t="s">
        <v>3726</v>
      </c>
      <c r="G1269" s="685">
        <v>0</v>
      </c>
      <c r="H1269" s="763"/>
      <c r="I1269" s="763" t="s">
        <v>3727</v>
      </c>
      <c r="J1269" s="684"/>
      <c r="K1269" s="685">
        <v>497.61</v>
      </c>
    </row>
    <row r="1270" spans="1:11" ht="50.1" customHeight="1" thickBot="1" x14ac:dyDescent="0.25">
      <c r="A1270" s="31"/>
      <c r="B1270" s="31"/>
      <c r="C1270" s="31"/>
      <c r="D1270" s="31"/>
      <c r="E1270" s="31"/>
      <c r="F1270" s="31"/>
      <c r="G1270" s="31"/>
      <c r="H1270" s="31" t="s">
        <v>3728</v>
      </c>
      <c r="I1270" s="686" t="s">
        <v>4190</v>
      </c>
      <c r="J1270" s="31" t="s">
        <v>3730</v>
      </c>
      <c r="K1270" s="687">
        <v>3284.22</v>
      </c>
    </row>
    <row r="1271" spans="1:11" ht="0.95" customHeight="1" thickTop="1" x14ac:dyDescent="0.2">
      <c r="A1271" s="688"/>
      <c r="B1271" s="688"/>
      <c r="C1271" s="688"/>
      <c r="D1271" s="688"/>
      <c r="E1271" s="688"/>
      <c r="F1271" s="688"/>
      <c r="G1271" s="688"/>
      <c r="H1271" s="688"/>
      <c r="I1271" s="688"/>
      <c r="J1271" s="688"/>
      <c r="K1271" s="688"/>
    </row>
    <row r="1272" spans="1:11" ht="18" customHeight="1" x14ac:dyDescent="0.2">
      <c r="A1272" s="18" t="s">
        <v>446</v>
      </c>
      <c r="B1272" s="19" t="s">
        <v>10</v>
      </c>
      <c r="C1272" s="18" t="s">
        <v>11</v>
      </c>
      <c r="D1272" s="18" t="s">
        <v>12</v>
      </c>
      <c r="E1272" s="764" t="s">
        <v>3702</v>
      </c>
      <c r="F1272" s="764"/>
      <c r="G1272" s="20" t="s">
        <v>13</v>
      </c>
      <c r="H1272" s="19" t="s">
        <v>14</v>
      </c>
      <c r="I1272" s="19" t="s">
        <v>3703</v>
      </c>
      <c r="J1272" s="19" t="s">
        <v>15</v>
      </c>
      <c r="K1272" s="19" t="s">
        <v>17</v>
      </c>
    </row>
    <row r="1273" spans="1:11" ht="51.95" customHeight="1" x14ac:dyDescent="0.2">
      <c r="A1273" s="23" t="s">
        <v>3704</v>
      </c>
      <c r="B1273" s="24" t="s">
        <v>447</v>
      </c>
      <c r="C1273" s="23" t="s">
        <v>24</v>
      </c>
      <c r="D1273" s="23" t="s">
        <v>448</v>
      </c>
      <c r="E1273" s="760" t="s">
        <v>3889</v>
      </c>
      <c r="F1273" s="760"/>
      <c r="G1273" s="25" t="s">
        <v>336</v>
      </c>
      <c r="H1273" s="673">
        <v>1</v>
      </c>
      <c r="I1273" s="26"/>
      <c r="J1273" s="26">
        <v>21.49</v>
      </c>
      <c r="K1273" s="26">
        <v>21.49</v>
      </c>
    </row>
    <row r="1274" spans="1:11" ht="24" customHeight="1" x14ac:dyDescent="0.2">
      <c r="A1274" s="674" t="s">
        <v>3706</v>
      </c>
      <c r="B1274" s="675" t="s">
        <v>4038</v>
      </c>
      <c r="C1274" s="674" t="s">
        <v>24</v>
      </c>
      <c r="D1274" s="674" t="s">
        <v>4039</v>
      </c>
      <c r="E1274" s="761" t="s">
        <v>3705</v>
      </c>
      <c r="F1274" s="761"/>
      <c r="G1274" s="676" t="s">
        <v>26</v>
      </c>
      <c r="H1274" s="677">
        <v>0.22450000000000001</v>
      </c>
      <c r="I1274" s="677">
        <v>0</v>
      </c>
      <c r="J1274" s="678">
        <v>36.65</v>
      </c>
      <c r="K1274" s="678">
        <v>8.2200000000000006</v>
      </c>
    </row>
    <row r="1275" spans="1:11" ht="39" customHeight="1" x14ac:dyDescent="0.2">
      <c r="A1275" s="674" t="s">
        <v>3706</v>
      </c>
      <c r="B1275" s="675" t="s">
        <v>4191</v>
      </c>
      <c r="C1275" s="674" t="s">
        <v>24</v>
      </c>
      <c r="D1275" s="674" t="s">
        <v>4192</v>
      </c>
      <c r="E1275" s="761" t="s">
        <v>3889</v>
      </c>
      <c r="F1275" s="761"/>
      <c r="G1275" s="676" t="s">
        <v>336</v>
      </c>
      <c r="H1275" s="677">
        <v>1</v>
      </c>
      <c r="I1275" s="677">
        <v>0</v>
      </c>
      <c r="J1275" s="678">
        <v>11.25</v>
      </c>
      <c r="K1275" s="678">
        <v>11.25</v>
      </c>
    </row>
    <row r="1276" spans="1:11" ht="24" customHeight="1" x14ac:dyDescent="0.2">
      <c r="A1276" s="674" t="s">
        <v>3706</v>
      </c>
      <c r="B1276" s="675" t="s">
        <v>4036</v>
      </c>
      <c r="C1276" s="674" t="s">
        <v>24</v>
      </c>
      <c r="D1276" s="674" t="s">
        <v>4037</v>
      </c>
      <c r="E1276" s="761" t="s">
        <v>3705</v>
      </c>
      <c r="F1276" s="761"/>
      <c r="G1276" s="676" t="s">
        <v>26</v>
      </c>
      <c r="H1276" s="677">
        <v>3.6700000000000003E-2</v>
      </c>
      <c r="I1276" s="677">
        <v>0</v>
      </c>
      <c r="J1276" s="678">
        <v>30.23</v>
      </c>
      <c r="K1276" s="678">
        <v>1.1000000000000001</v>
      </c>
    </row>
    <row r="1277" spans="1:11" ht="26.1" customHeight="1" x14ac:dyDescent="0.2">
      <c r="A1277" s="679" t="s">
        <v>3709</v>
      </c>
      <c r="B1277" s="680" t="s">
        <v>4045</v>
      </c>
      <c r="C1277" s="679" t="s">
        <v>24</v>
      </c>
      <c r="D1277" s="679" t="s">
        <v>4046</v>
      </c>
      <c r="E1277" s="762" t="s">
        <v>3720</v>
      </c>
      <c r="F1277" s="762"/>
      <c r="G1277" s="681" t="s">
        <v>336</v>
      </c>
      <c r="H1277" s="682">
        <v>2.5000000000000001E-2</v>
      </c>
      <c r="I1277" s="682">
        <v>0</v>
      </c>
      <c r="J1277" s="683">
        <v>26.45</v>
      </c>
      <c r="K1277" s="683">
        <v>0.66</v>
      </c>
    </row>
    <row r="1278" spans="1:11" ht="39" customHeight="1" x14ac:dyDescent="0.2">
      <c r="A1278" s="679" t="s">
        <v>3709</v>
      </c>
      <c r="B1278" s="680" t="s">
        <v>4043</v>
      </c>
      <c r="C1278" s="679" t="s">
        <v>24</v>
      </c>
      <c r="D1278" s="679" t="s">
        <v>4044</v>
      </c>
      <c r="E1278" s="762" t="s">
        <v>3720</v>
      </c>
      <c r="F1278" s="762"/>
      <c r="G1278" s="681" t="s">
        <v>66</v>
      </c>
      <c r="H1278" s="682">
        <v>1.19</v>
      </c>
      <c r="I1278" s="682">
        <v>0</v>
      </c>
      <c r="J1278" s="683">
        <v>0.22</v>
      </c>
      <c r="K1278" s="683">
        <v>0.26</v>
      </c>
    </row>
    <row r="1279" spans="1:11" ht="25.5" x14ac:dyDescent="0.2">
      <c r="A1279" s="684"/>
      <c r="B1279" s="684"/>
      <c r="C1279" s="684"/>
      <c r="D1279" s="684"/>
      <c r="E1279" s="684"/>
      <c r="F1279" s="684" t="s">
        <v>3723</v>
      </c>
      <c r="G1279" s="685">
        <v>9.2200000000000006</v>
      </c>
      <c r="H1279" s="684" t="s">
        <v>3724</v>
      </c>
      <c r="I1279" s="685">
        <v>0</v>
      </c>
      <c r="J1279" s="684" t="s">
        <v>3725</v>
      </c>
      <c r="K1279" s="685">
        <v>9.2200000000000006</v>
      </c>
    </row>
    <row r="1280" spans="1:11" ht="25.5" x14ac:dyDescent="0.2">
      <c r="A1280" s="684"/>
      <c r="B1280" s="684"/>
      <c r="C1280" s="684"/>
      <c r="D1280" s="684"/>
      <c r="E1280" s="684"/>
      <c r="F1280" s="684" t="s">
        <v>3726</v>
      </c>
      <c r="G1280" s="685">
        <v>0</v>
      </c>
      <c r="H1280" s="763"/>
      <c r="I1280" s="763" t="s">
        <v>3727</v>
      </c>
      <c r="J1280" s="684"/>
      <c r="K1280" s="685">
        <v>21.49</v>
      </c>
    </row>
    <row r="1281" spans="1:11" ht="50.1" customHeight="1" thickBot="1" x14ac:dyDescent="0.25">
      <c r="A1281" s="31"/>
      <c r="B1281" s="31"/>
      <c r="C1281" s="31"/>
      <c r="D1281" s="31"/>
      <c r="E1281" s="31"/>
      <c r="F1281" s="31"/>
      <c r="G1281" s="31"/>
      <c r="H1281" s="31" t="s">
        <v>3728</v>
      </c>
      <c r="I1281" s="686" t="s">
        <v>4193</v>
      </c>
      <c r="J1281" s="31" t="s">
        <v>3730</v>
      </c>
      <c r="K1281" s="687">
        <v>1650.43</v>
      </c>
    </row>
    <row r="1282" spans="1:11" ht="0.95" customHeight="1" thickTop="1" x14ac:dyDescent="0.2">
      <c r="A1282" s="688"/>
      <c r="B1282" s="688"/>
      <c r="C1282" s="688"/>
      <c r="D1282" s="688"/>
      <c r="E1282" s="688"/>
      <c r="F1282" s="688"/>
      <c r="G1282" s="688"/>
      <c r="H1282" s="688"/>
      <c r="I1282" s="688"/>
      <c r="J1282" s="688"/>
      <c r="K1282" s="688"/>
    </row>
    <row r="1283" spans="1:11" ht="18" customHeight="1" x14ac:dyDescent="0.2">
      <c r="A1283" s="18" t="s">
        <v>449</v>
      </c>
      <c r="B1283" s="19" t="s">
        <v>10</v>
      </c>
      <c r="C1283" s="18" t="s">
        <v>11</v>
      </c>
      <c r="D1283" s="18" t="s">
        <v>12</v>
      </c>
      <c r="E1283" s="764" t="s">
        <v>3702</v>
      </c>
      <c r="F1283" s="764"/>
      <c r="G1283" s="20" t="s">
        <v>13</v>
      </c>
      <c r="H1283" s="19" t="s">
        <v>14</v>
      </c>
      <c r="I1283" s="19" t="s">
        <v>3703</v>
      </c>
      <c r="J1283" s="19" t="s">
        <v>15</v>
      </c>
      <c r="K1283" s="19" t="s">
        <v>17</v>
      </c>
    </row>
    <row r="1284" spans="1:11" ht="51.95" customHeight="1" x14ac:dyDescent="0.2">
      <c r="A1284" s="23" t="s">
        <v>3704</v>
      </c>
      <c r="B1284" s="24" t="s">
        <v>450</v>
      </c>
      <c r="C1284" s="23" t="s">
        <v>24</v>
      </c>
      <c r="D1284" s="23" t="s">
        <v>451</v>
      </c>
      <c r="E1284" s="760" t="s">
        <v>3889</v>
      </c>
      <c r="F1284" s="760"/>
      <c r="G1284" s="25" t="s">
        <v>336</v>
      </c>
      <c r="H1284" s="673">
        <v>1</v>
      </c>
      <c r="I1284" s="26"/>
      <c r="J1284" s="26">
        <v>14.14</v>
      </c>
      <c r="K1284" s="26">
        <v>14.14</v>
      </c>
    </row>
    <row r="1285" spans="1:11" ht="24" customHeight="1" x14ac:dyDescent="0.2">
      <c r="A1285" s="674" t="s">
        <v>3706</v>
      </c>
      <c r="B1285" s="675" t="s">
        <v>4038</v>
      </c>
      <c r="C1285" s="674" t="s">
        <v>24</v>
      </c>
      <c r="D1285" s="674" t="s">
        <v>4039</v>
      </c>
      <c r="E1285" s="761" t="s">
        <v>3705</v>
      </c>
      <c r="F1285" s="761"/>
      <c r="G1285" s="676" t="s">
        <v>26</v>
      </c>
      <c r="H1285" s="677">
        <v>9.5600000000000004E-2</v>
      </c>
      <c r="I1285" s="677">
        <v>0</v>
      </c>
      <c r="J1285" s="678">
        <v>36.65</v>
      </c>
      <c r="K1285" s="678">
        <v>3.5</v>
      </c>
    </row>
    <row r="1286" spans="1:11" ht="24" customHeight="1" x14ac:dyDescent="0.2">
      <c r="A1286" s="674" t="s">
        <v>3706</v>
      </c>
      <c r="B1286" s="675" t="s">
        <v>4036</v>
      </c>
      <c r="C1286" s="674" t="s">
        <v>24</v>
      </c>
      <c r="D1286" s="674" t="s">
        <v>4037</v>
      </c>
      <c r="E1286" s="761" t="s">
        <v>3705</v>
      </c>
      <c r="F1286" s="761"/>
      <c r="G1286" s="676" t="s">
        <v>26</v>
      </c>
      <c r="H1286" s="677">
        <v>1.5599999999999999E-2</v>
      </c>
      <c r="I1286" s="677">
        <v>0</v>
      </c>
      <c r="J1286" s="678">
        <v>30.23</v>
      </c>
      <c r="K1286" s="678">
        <v>0.47</v>
      </c>
    </row>
    <row r="1287" spans="1:11" ht="39" customHeight="1" x14ac:dyDescent="0.2">
      <c r="A1287" s="674" t="s">
        <v>3706</v>
      </c>
      <c r="B1287" s="675" t="s">
        <v>4194</v>
      </c>
      <c r="C1287" s="674" t="s">
        <v>24</v>
      </c>
      <c r="D1287" s="674" t="s">
        <v>4195</v>
      </c>
      <c r="E1287" s="761" t="s">
        <v>3889</v>
      </c>
      <c r="F1287" s="761"/>
      <c r="G1287" s="676" t="s">
        <v>336</v>
      </c>
      <c r="H1287" s="677">
        <v>1</v>
      </c>
      <c r="I1287" s="677">
        <v>0</v>
      </c>
      <c r="J1287" s="678">
        <v>9.4</v>
      </c>
      <c r="K1287" s="678">
        <v>9.4</v>
      </c>
    </row>
    <row r="1288" spans="1:11" ht="26.1" customHeight="1" x14ac:dyDescent="0.2">
      <c r="A1288" s="679" t="s">
        <v>3709</v>
      </c>
      <c r="B1288" s="680" t="s">
        <v>4045</v>
      </c>
      <c r="C1288" s="679" t="s">
        <v>24</v>
      </c>
      <c r="D1288" s="679" t="s">
        <v>4046</v>
      </c>
      <c r="E1288" s="762" t="s">
        <v>3720</v>
      </c>
      <c r="F1288" s="762"/>
      <c r="G1288" s="681" t="s">
        <v>336</v>
      </c>
      <c r="H1288" s="682">
        <v>2.5000000000000001E-2</v>
      </c>
      <c r="I1288" s="682">
        <v>0</v>
      </c>
      <c r="J1288" s="683">
        <v>26.45</v>
      </c>
      <c r="K1288" s="683">
        <v>0.66</v>
      </c>
    </row>
    <row r="1289" spans="1:11" ht="39" customHeight="1" x14ac:dyDescent="0.2">
      <c r="A1289" s="679" t="s">
        <v>3709</v>
      </c>
      <c r="B1289" s="680" t="s">
        <v>4043</v>
      </c>
      <c r="C1289" s="679" t="s">
        <v>24</v>
      </c>
      <c r="D1289" s="679" t="s">
        <v>4044</v>
      </c>
      <c r="E1289" s="762" t="s">
        <v>3720</v>
      </c>
      <c r="F1289" s="762"/>
      <c r="G1289" s="681" t="s">
        <v>66</v>
      </c>
      <c r="H1289" s="682">
        <v>0.54300000000000004</v>
      </c>
      <c r="I1289" s="682">
        <v>0</v>
      </c>
      <c r="J1289" s="683">
        <v>0.22</v>
      </c>
      <c r="K1289" s="683">
        <v>0.11</v>
      </c>
    </row>
    <row r="1290" spans="1:11" ht="25.5" x14ac:dyDescent="0.2">
      <c r="A1290" s="684"/>
      <c r="B1290" s="684"/>
      <c r="C1290" s="684"/>
      <c r="D1290" s="684"/>
      <c r="E1290" s="684"/>
      <c r="F1290" s="684" t="s">
        <v>3723</v>
      </c>
      <c r="G1290" s="685">
        <v>3.3</v>
      </c>
      <c r="H1290" s="684" t="s">
        <v>3724</v>
      </c>
      <c r="I1290" s="685">
        <v>0</v>
      </c>
      <c r="J1290" s="684" t="s">
        <v>3725</v>
      </c>
      <c r="K1290" s="685">
        <v>3.3</v>
      </c>
    </row>
    <row r="1291" spans="1:11" ht="25.5" x14ac:dyDescent="0.2">
      <c r="A1291" s="684"/>
      <c r="B1291" s="684"/>
      <c r="C1291" s="684"/>
      <c r="D1291" s="684"/>
      <c r="E1291" s="684"/>
      <c r="F1291" s="684" t="s">
        <v>3726</v>
      </c>
      <c r="G1291" s="685">
        <v>0</v>
      </c>
      <c r="H1291" s="763"/>
      <c r="I1291" s="763" t="s">
        <v>3727</v>
      </c>
      <c r="J1291" s="684"/>
      <c r="K1291" s="685">
        <v>14.14</v>
      </c>
    </row>
    <row r="1292" spans="1:11" ht="50.1" customHeight="1" thickBot="1" x14ac:dyDescent="0.25">
      <c r="A1292" s="31"/>
      <c r="B1292" s="31"/>
      <c r="C1292" s="31"/>
      <c r="D1292" s="31"/>
      <c r="E1292" s="31"/>
      <c r="F1292" s="31"/>
      <c r="G1292" s="31"/>
      <c r="H1292" s="31" t="s">
        <v>3728</v>
      </c>
      <c r="I1292" s="686" t="s">
        <v>4196</v>
      </c>
      <c r="J1292" s="31" t="s">
        <v>3730</v>
      </c>
      <c r="K1292" s="687">
        <v>975.66</v>
      </c>
    </row>
    <row r="1293" spans="1:11" ht="0.95" customHeight="1" thickTop="1" x14ac:dyDescent="0.2">
      <c r="A1293" s="688"/>
      <c r="B1293" s="688"/>
      <c r="C1293" s="688"/>
      <c r="D1293" s="688"/>
      <c r="E1293" s="688"/>
      <c r="F1293" s="688"/>
      <c r="G1293" s="688"/>
      <c r="H1293" s="688"/>
      <c r="I1293" s="688"/>
      <c r="J1293" s="688"/>
      <c r="K1293" s="688"/>
    </row>
    <row r="1294" spans="1:11" ht="18" customHeight="1" x14ac:dyDescent="0.2">
      <c r="A1294" s="18" t="s">
        <v>452</v>
      </c>
      <c r="B1294" s="19" t="s">
        <v>10</v>
      </c>
      <c r="C1294" s="18" t="s">
        <v>11</v>
      </c>
      <c r="D1294" s="18" t="s">
        <v>12</v>
      </c>
      <c r="E1294" s="764" t="s">
        <v>3702</v>
      </c>
      <c r="F1294" s="764"/>
      <c r="G1294" s="20" t="s">
        <v>13</v>
      </c>
      <c r="H1294" s="19" t="s">
        <v>14</v>
      </c>
      <c r="I1294" s="19" t="s">
        <v>3703</v>
      </c>
      <c r="J1294" s="19" t="s">
        <v>15</v>
      </c>
      <c r="K1294" s="19" t="s">
        <v>17</v>
      </c>
    </row>
    <row r="1295" spans="1:11" ht="51.95" customHeight="1" x14ac:dyDescent="0.2">
      <c r="A1295" s="23" t="s">
        <v>3704</v>
      </c>
      <c r="B1295" s="24" t="s">
        <v>453</v>
      </c>
      <c r="C1295" s="23" t="s">
        <v>24</v>
      </c>
      <c r="D1295" s="23" t="s">
        <v>454</v>
      </c>
      <c r="E1295" s="760" t="s">
        <v>4197</v>
      </c>
      <c r="F1295" s="760"/>
      <c r="G1295" s="25" t="s">
        <v>52</v>
      </c>
      <c r="H1295" s="673">
        <v>1</v>
      </c>
      <c r="I1295" s="26"/>
      <c r="J1295" s="26">
        <v>10.07</v>
      </c>
      <c r="K1295" s="26">
        <v>10.07</v>
      </c>
    </row>
    <row r="1296" spans="1:11" ht="39" customHeight="1" x14ac:dyDescent="0.2">
      <c r="A1296" s="674" t="s">
        <v>3706</v>
      </c>
      <c r="B1296" s="675" t="s">
        <v>4198</v>
      </c>
      <c r="C1296" s="674" t="s">
        <v>24</v>
      </c>
      <c r="D1296" s="674" t="s">
        <v>4199</v>
      </c>
      <c r="E1296" s="761" t="s">
        <v>3705</v>
      </c>
      <c r="F1296" s="761"/>
      <c r="G1296" s="676" t="s">
        <v>56</v>
      </c>
      <c r="H1296" s="677">
        <v>3.7000000000000002E-3</v>
      </c>
      <c r="I1296" s="677">
        <v>0</v>
      </c>
      <c r="J1296" s="678">
        <v>558.88</v>
      </c>
      <c r="K1296" s="678">
        <v>2.06</v>
      </c>
    </row>
    <row r="1297" spans="1:11" ht="24" customHeight="1" x14ac:dyDescent="0.2">
      <c r="A1297" s="674" t="s">
        <v>3706</v>
      </c>
      <c r="B1297" s="675" t="s">
        <v>3761</v>
      </c>
      <c r="C1297" s="674" t="s">
        <v>24</v>
      </c>
      <c r="D1297" s="674" t="s">
        <v>3762</v>
      </c>
      <c r="E1297" s="761" t="s">
        <v>3705</v>
      </c>
      <c r="F1297" s="761"/>
      <c r="G1297" s="676" t="s">
        <v>26</v>
      </c>
      <c r="H1297" s="677">
        <v>0.1724</v>
      </c>
      <c r="I1297" s="677">
        <v>0</v>
      </c>
      <c r="J1297" s="678">
        <v>36.909999999999997</v>
      </c>
      <c r="K1297" s="678">
        <v>6.36</v>
      </c>
    </row>
    <row r="1298" spans="1:11" ht="24" customHeight="1" x14ac:dyDescent="0.2">
      <c r="A1298" s="674" t="s">
        <v>3706</v>
      </c>
      <c r="B1298" s="675" t="s">
        <v>3754</v>
      </c>
      <c r="C1298" s="674" t="s">
        <v>24</v>
      </c>
      <c r="D1298" s="674" t="s">
        <v>3755</v>
      </c>
      <c r="E1298" s="761" t="s">
        <v>3705</v>
      </c>
      <c r="F1298" s="761"/>
      <c r="G1298" s="676" t="s">
        <v>26</v>
      </c>
      <c r="H1298" s="677">
        <v>5.7500000000000002E-2</v>
      </c>
      <c r="I1298" s="677">
        <v>0</v>
      </c>
      <c r="J1298" s="678">
        <v>28.71</v>
      </c>
      <c r="K1298" s="678">
        <v>1.65</v>
      </c>
    </row>
    <row r="1299" spans="1:11" ht="25.5" x14ac:dyDescent="0.2">
      <c r="A1299" s="684"/>
      <c r="B1299" s="684"/>
      <c r="C1299" s="684"/>
      <c r="D1299" s="684"/>
      <c r="E1299" s="684"/>
      <c r="F1299" s="684" t="s">
        <v>3723</v>
      </c>
      <c r="G1299" s="685">
        <v>6.27</v>
      </c>
      <c r="H1299" s="684" t="s">
        <v>3724</v>
      </c>
      <c r="I1299" s="685">
        <v>0</v>
      </c>
      <c r="J1299" s="684" t="s">
        <v>3725</v>
      </c>
      <c r="K1299" s="685">
        <v>6.27</v>
      </c>
    </row>
    <row r="1300" spans="1:11" ht="25.5" x14ac:dyDescent="0.2">
      <c r="A1300" s="684"/>
      <c r="B1300" s="684"/>
      <c r="C1300" s="684"/>
      <c r="D1300" s="684"/>
      <c r="E1300" s="684"/>
      <c r="F1300" s="684" t="s">
        <v>3726</v>
      </c>
      <c r="G1300" s="685">
        <v>0</v>
      </c>
      <c r="H1300" s="763"/>
      <c r="I1300" s="763" t="s">
        <v>3727</v>
      </c>
      <c r="J1300" s="684"/>
      <c r="K1300" s="685">
        <v>10.07</v>
      </c>
    </row>
    <row r="1301" spans="1:11" ht="50.1" customHeight="1" thickBot="1" x14ac:dyDescent="0.25">
      <c r="A1301" s="31"/>
      <c r="B1301" s="31"/>
      <c r="C1301" s="31"/>
      <c r="D1301" s="31"/>
      <c r="E1301" s="31"/>
      <c r="F1301" s="31"/>
      <c r="G1301" s="31"/>
      <c r="H1301" s="31" t="s">
        <v>3728</v>
      </c>
      <c r="I1301" s="686" t="s">
        <v>4200</v>
      </c>
      <c r="J1301" s="31" t="s">
        <v>3730</v>
      </c>
      <c r="K1301" s="687">
        <v>1031.57</v>
      </c>
    </row>
    <row r="1302" spans="1:11" ht="0.95" customHeight="1" thickTop="1" x14ac:dyDescent="0.2">
      <c r="A1302" s="688"/>
      <c r="B1302" s="688"/>
      <c r="C1302" s="688"/>
      <c r="D1302" s="688"/>
      <c r="E1302" s="688"/>
      <c r="F1302" s="688"/>
      <c r="G1302" s="688"/>
      <c r="H1302" s="688"/>
      <c r="I1302" s="688"/>
      <c r="J1302" s="688"/>
      <c r="K1302" s="688"/>
    </row>
    <row r="1303" spans="1:11" ht="18" customHeight="1" x14ac:dyDescent="0.2">
      <c r="A1303" s="18" t="s">
        <v>455</v>
      </c>
      <c r="B1303" s="19" t="s">
        <v>10</v>
      </c>
      <c r="C1303" s="18" t="s">
        <v>11</v>
      </c>
      <c r="D1303" s="18" t="s">
        <v>12</v>
      </c>
      <c r="E1303" s="764" t="s">
        <v>3702</v>
      </c>
      <c r="F1303" s="764"/>
      <c r="G1303" s="20" t="s">
        <v>13</v>
      </c>
      <c r="H1303" s="19" t="s">
        <v>14</v>
      </c>
      <c r="I1303" s="19" t="s">
        <v>3703</v>
      </c>
      <c r="J1303" s="19" t="s">
        <v>15</v>
      </c>
      <c r="K1303" s="19" t="s">
        <v>17</v>
      </c>
    </row>
    <row r="1304" spans="1:11" ht="65.099999999999994" customHeight="1" x14ac:dyDescent="0.2">
      <c r="A1304" s="23" t="s">
        <v>3704</v>
      </c>
      <c r="B1304" s="24" t="s">
        <v>456</v>
      </c>
      <c r="C1304" s="23" t="s">
        <v>24</v>
      </c>
      <c r="D1304" s="23" t="s">
        <v>457</v>
      </c>
      <c r="E1304" s="760" t="s">
        <v>4197</v>
      </c>
      <c r="F1304" s="760"/>
      <c r="G1304" s="25" t="s">
        <v>52</v>
      </c>
      <c r="H1304" s="673">
        <v>1</v>
      </c>
      <c r="I1304" s="26"/>
      <c r="J1304" s="26">
        <v>76.47</v>
      </c>
      <c r="K1304" s="26">
        <v>76.47</v>
      </c>
    </row>
    <row r="1305" spans="1:11" ht="24" customHeight="1" x14ac:dyDescent="0.2">
      <c r="A1305" s="674" t="s">
        <v>3706</v>
      </c>
      <c r="B1305" s="675" t="s">
        <v>3754</v>
      </c>
      <c r="C1305" s="674" t="s">
        <v>24</v>
      </c>
      <c r="D1305" s="674" t="s">
        <v>3755</v>
      </c>
      <c r="E1305" s="761" t="s">
        <v>3705</v>
      </c>
      <c r="F1305" s="761"/>
      <c r="G1305" s="676" t="s">
        <v>26</v>
      </c>
      <c r="H1305" s="677">
        <v>0.372</v>
      </c>
      <c r="I1305" s="677">
        <v>0</v>
      </c>
      <c r="J1305" s="678">
        <v>28.71</v>
      </c>
      <c r="K1305" s="678">
        <v>10.68</v>
      </c>
    </row>
    <row r="1306" spans="1:11" ht="24" customHeight="1" x14ac:dyDescent="0.2">
      <c r="A1306" s="674" t="s">
        <v>3706</v>
      </c>
      <c r="B1306" s="675" t="s">
        <v>3761</v>
      </c>
      <c r="C1306" s="674" t="s">
        <v>24</v>
      </c>
      <c r="D1306" s="674" t="s">
        <v>3762</v>
      </c>
      <c r="E1306" s="761" t="s">
        <v>3705</v>
      </c>
      <c r="F1306" s="761"/>
      <c r="G1306" s="676" t="s">
        <v>26</v>
      </c>
      <c r="H1306" s="677">
        <v>0.372</v>
      </c>
      <c r="I1306" s="677">
        <v>0</v>
      </c>
      <c r="J1306" s="678">
        <v>36.909999999999997</v>
      </c>
      <c r="K1306" s="678">
        <v>13.73</v>
      </c>
    </row>
    <row r="1307" spans="1:11" ht="39" customHeight="1" x14ac:dyDescent="0.2">
      <c r="A1307" s="674" t="s">
        <v>3706</v>
      </c>
      <c r="B1307" s="675" t="s">
        <v>666</v>
      </c>
      <c r="C1307" s="674" t="s">
        <v>24</v>
      </c>
      <c r="D1307" s="674" t="s">
        <v>667</v>
      </c>
      <c r="E1307" s="761" t="s">
        <v>3705</v>
      </c>
      <c r="F1307" s="761"/>
      <c r="G1307" s="676" t="s">
        <v>56</v>
      </c>
      <c r="H1307" s="677">
        <v>2.93E-2</v>
      </c>
      <c r="I1307" s="677">
        <v>0</v>
      </c>
      <c r="J1307" s="678">
        <v>1676.72</v>
      </c>
      <c r="K1307" s="678">
        <v>49.12</v>
      </c>
    </row>
    <row r="1308" spans="1:11" ht="26.1" customHeight="1" x14ac:dyDescent="0.2">
      <c r="A1308" s="679" t="s">
        <v>3709</v>
      </c>
      <c r="B1308" s="680" t="s">
        <v>4201</v>
      </c>
      <c r="C1308" s="679" t="s">
        <v>24</v>
      </c>
      <c r="D1308" s="679" t="s">
        <v>4202</v>
      </c>
      <c r="E1308" s="762" t="s">
        <v>3720</v>
      </c>
      <c r="F1308" s="762"/>
      <c r="G1308" s="681" t="s">
        <v>44</v>
      </c>
      <c r="H1308" s="682">
        <v>0.15809999999999999</v>
      </c>
      <c r="I1308" s="682">
        <v>0</v>
      </c>
      <c r="J1308" s="683">
        <v>18.62</v>
      </c>
      <c r="K1308" s="683">
        <v>2.94</v>
      </c>
    </row>
    <row r="1309" spans="1:11" ht="25.5" x14ac:dyDescent="0.2">
      <c r="A1309" s="684"/>
      <c r="B1309" s="684"/>
      <c r="C1309" s="684"/>
      <c r="D1309" s="684"/>
      <c r="E1309" s="684"/>
      <c r="F1309" s="684" t="s">
        <v>3723</v>
      </c>
      <c r="G1309" s="685">
        <v>20.63</v>
      </c>
      <c r="H1309" s="684" t="s">
        <v>3724</v>
      </c>
      <c r="I1309" s="685">
        <v>0</v>
      </c>
      <c r="J1309" s="684" t="s">
        <v>3725</v>
      </c>
      <c r="K1309" s="685">
        <v>20.63</v>
      </c>
    </row>
    <row r="1310" spans="1:11" ht="25.5" x14ac:dyDescent="0.2">
      <c r="A1310" s="684"/>
      <c r="B1310" s="684"/>
      <c r="C1310" s="684"/>
      <c r="D1310" s="684"/>
      <c r="E1310" s="684"/>
      <c r="F1310" s="684" t="s">
        <v>3726</v>
      </c>
      <c r="G1310" s="685">
        <v>0</v>
      </c>
      <c r="H1310" s="763"/>
      <c r="I1310" s="763" t="s">
        <v>3727</v>
      </c>
      <c r="J1310" s="684"/>
      <c r="K1310" s="685">
        <v>76.47</v>
      </c>
    </row>
    <row r="1311" spans="1:11" ht="50.1" customHeight="1" thickBot="1" x14ac:dyDescent="0.25">
      <c r="A1311" s="31"/>
      <c r="B1311" s="31"/>
      <c r="C1311" s="31"/>
      <c r="D1311" s="31"/>
      <c r="E1311" s="31"/>
      <c r="F1311" s="31"/>
      <c r="G1311" s="31"/>
      <c r="H1311" s="31" t="s">
        <v>3728</v>
      </c>
      <c r="I1311" s="686" t="s">
        <v>4200</v>
      </c>
      <c r="J1311" s="31" t="s">
        <v>3730</v>
      </c>
      <c r="K1311" s="687">
        <v>7833.58</v>
      </c>
    </row>
    <row r="1312" spans="1:11" ht="0.95" customHeight="1" thickTop="1" x14ac:dyDescent="0.2">
      <c r="A1312" s="688"/>
      <c r="B1312" s="688"/>
      <c r="C1312" s="688"/>
      <c r="D1312" s="688"/>
      <c r="E1312" s="688"/>
      <c r="F1312" s="688"/>
      <c r="G1312" s="688"/>
      <c r="H1312" s="688"/>
      <c r="I1312" s="688"/>
      <c r="J1312" s="688"/>
      <c r="K1312" s="688"/>
    </row>
    <row r="1313" spans="1:11" ht="18" customHeight="1" x14ac:dyDescent="0.2">
      <c r="A1313" s="18" t="s">
        <v>458</v>
      </c>
      <c r="B1313" s="19" t="s">
        <v>10</v>
      </c>
      <c r="C1313" s="18" t="s">
        <v>11</v>
      </c>
      <c r="D1313" s="18" t="s">
        <v>12</v>
      </c>
      <c r="E1313" s="764" t="s">
        <v>3702</v>
      </c>
      <c r="F1313" s="764"/>
      <c r="G1313" s="20" t="s">
        <v>13</v>
      </c>
      <c r="H1313" s="19" t="s">
        <v>14</v>
      </c>
      <c r="I1313" s="19" t="s">
        <v>3703</v>
      </c>
      <c r="J1313" s="19" t="s">
        <v>15</v>
      </c>
      <c r="K1313" s="19" t="s">
        <v>17</v>
      </c>
    </row>
    <row r="1314" spans="1:11" ht="26.1" customHeight="1" x14ac:dyDescent="0.2">
      <c r="A1314" s="23" t="s">
        <v>3704</v>
      </c>
      <c r="B1314" s="24" t="s">
        <v>459</v>
      </c>
      <c r="C1314" s="23" t="s">
        <v>24</v>
      </c>
      <c r="D1314" s="23" t="s">
        <v>460</v>
      </c>
      <c r="E1314" s="760" t="s">
        <v>3856</v>
      </c>
      <c r="F1314" s="760"/>
      <c r="G1314" s="25" t="s">
        <v>52</v>
      </c>
      <c r="H1314" s="673">
        <v>1</v>
      </c>
      <c r="I1314" s="26"/>
      <c r="J1314" s="26">
        <v>38.979999999999997</v>
      </c>
      <c r="K1314" s="26">
        <v>38.979999999999997</v>
      </c>
    </row>
    <row r="1315" spans="1:11" ht="24" customHeight="1" x14ac:dyDescent="0.2">
      <c r="A1315" s="674" t="s">
        <v>3706</v>
      </c>
      <c r="B1315" s="675" t="s">
        <v>3857</v>
      </c>
      <c r="C1315" s="674" t="s">
        <v>24</v>
      </c>
      <c r="D1315" s="674" t="s">
        <v>3858</v>
      </c>
      <c r="E1315" s="761" t="s">
        <v>3705</v>
      </c>
      <c r="F1315" s="761"/>
      <c r="G1315" s="676" t="s">
        <v>26</v>
      </c>
      <c r="H1315" s="677">
        <v>0.63439999999999996</v>
      </c>
      <c r="I1315" s="677">
        <v>0</v>
      </c>
      <c r="J1315" s="678">
        <v>38.54</v>
      </c>
      <c r="K1315" s="678">
        <v>24.44</v>
      </c>
    </row>
    <row r="1316" spans="1:11" ht="24" customHeight="1" x14ac:dyDescent="0.2">
      <c r="A1316" s="674" t="s">
        <v>3706</v>
      </c>
      <c r="B1316" s="675" t="s">
        <v>3754</v>
      </c>
      <c r="C1316" s="674" t="s">
        <v>24</v>
      </c>
      <c r="D1316" s="674" t="s">
        <v>3755</v>
      </c>
      <c r="E1316" s="761" t="s">
        <v>3705</v>
      </c>
      <c r="F1316" s="761"/>
      <c r="G1316" s="676" t="s">
        <v>26</v>
      </c>
      <c r="H1316" s="677">
        <v>0.1036</v>
      </c>
      <c r="I1316" s="677">
        <v>0</v>
      </c>
      <c r="J1316" s="678">
        <v>28.71</v>
      </c>
      <c r="K1316" s="678">
        <v>2.97</v>
      </c>
    </row>
    <row r="1317" spans="1:11" ht="26.1" customHeight="1" x14ac:dyDescent="0.2">
      <c r="A1317" s="679" t="s">
        <v>3709</v>
      </c>
      <c r="B1317" s="680" t="s">
        <v>4203</v>
      </c>
      <c r="C1317" s="679" t="s">
        <v>24</v>
      </c>
      <c r="D1317" s="679" t="s">
        <v>4204</v>
      </c>
      <c r="E1317" s="762" t="s">
        <v>3720</v>
      </c>
      <c r="F1317" s="762"/>
      <c r="G1317" s="681" t="s">
        <v>336</v>
      </c>
      <c r="H1317" s="682">
        <v>1.3870899999999999</v>
      </c>
      <c r="I1317" s="682">
        <v>0</v>
      </c>
      <c r="J1317" s="683">
        <v>8.26</v>
      </c>
      <c r="K1317" s="683">
        <v>11.45</v>
      </c>
    </row>
    <row r="1318" spans="1:11" ht="26.1" customHeight="1" x14ac:dyDescent="0.2">
      <c r="A1318" s="679" t="s">
        <v>3709</v>
      </c>
      <c r="B1318" s="680" t="s">
        <v>3859</v>
      </c>
      <c r="C1318" s="679" t="s">
        <v>24</v>
      </c>
      <c r="D1318" s="679" t="s">
        <v>3860</v>
      </c>
      <c r="E1318" s="762" t="s">
        <v>3720</v>
      </c>
      <c r="F1318" s="762"/>
      <c r="G1318" s="681" t="s">
        <v>66</v>
      </c>
      <c r="H1318" s="682">
        <v>8.2869999999999999E-2</v>
      </c>
      <c r="I1318" s="682">
        <v>0</v>
      </c>
      <c r="J1318" s="683">
        <v>1.55</v>
      </c>
      <c r="K1318" s="683">
        <v>0.12</v>
      </c>
    </row>
    <row r="1319" spans="1:11" ht="25.5" x14ac:dyDescent="0.2">
      <c r="A1319" s="684"/>
      <c r="B1319" s="684"/>
      <c r="C1319" s="684"/>
      <c r="D1319" s="684"/>
      <c r="E1319" s="684"/>
      <c r="F1319" s="684" t="s">
        <v>3723</v>
      </c>
      <c r="G1319" s="685">
        <v>19.43</v>
      </c>
      <c r="H1319" s="684" t="s">
        <v>3724</v>
      </c>
      <c r="I1319" s="685">
        <v>0</v>
      </c>
      <c r="J1319" s="684" t="s">
        <v>3725</v>
      </c>
      <c r="K1319" s="685">
        <v>19.43</v>
      </c>
    </row>
    <row r="1320" spans="1:11" ht="25.5" x14ac:dyDescent="0.2">
      <c r="A1320" s="684"/>
      <c r="B1320" s="684"/>
      <c r="C1320" s="684"/>
      <c r="D1320" s="684"/>
      <c r="E1320" s="684"/>
      <c r="F1320" s="684" t="s">
        <v>3726</v>
      </c>
      <c r="G1320" s="685">
        <v>0</v>
      </c>
      <c r="H1320" s="763"/>
      <c r="I1320" s="763" t="s">
        <v>3727</v>
      </c>
      <c r="J1320" s="684"/>
      <c r="K1320" s="685">
        <v>38.979999999999997</v>
      </c>
    </row>
    <row r="1321" spans="1:11" ht="50.1" customHeight="1" thickBot="1" x14ac:dyDescent="0.25">
      <c r="A1321" s="31"/>
      <c r="B1321" s="31"/>
      <c r="C1321" s="31"/>
      <c r="D1321" s="31"/>
      <c r="E1321" s="31"/>
      <c r="F1321" s="31"/>
      <c r="G1321" s="31"/>
      <c r="H1321" s="31" t="s">
        <v>3728</v>
      </c>
      <c r="I1321" s="686" t="s">
        <v>4200</v>
      </c>
      <c r="J1321" s="31" t="s">
        <v>3730</v>
      </c>
      <c r="K1321" s="687">
        <v>3993.11</v>
      </c>
    </row>
    <row r="1322" spans="1:11" ht="0.95" customHeight="1" thickTop="1" x14ac:dyDescent="0.2">
      <c r="A1322" s="688"/>
      <c r="B1322" s="688"/>
      <c r="C1322" s="688"/>
      <c r="D1322" s="688"/>
      <c r="E1322" s="688"/>
      <c r="F1322" s="688"/>
      <c r="G1322" s="688"/>
      <c r="H1322" s="688"/>
      <c r="I1322" s="688"/>
      <c r="J1322" s="688"/>
      <c r="K1322" s="688"/>
    </row>
    <row r="1323" spans="1:11" ht="18" customHeight="1" x14ac:dyDescent="0.2">
      <c r="A1323" s="18" t="s">
        <v>461</v>
      </c>
      <c r="B1323" s="19" t="s">
        <v>10</v>
      </c>
      <c r="C1323" s="18" t="s">
        <v>11</v>
      </c>
      <c r="D1323" s="18" t="s">
        <v>12</v>
      </c>
      <c r="E1323" s="764" t="s">
        <v>3702</v>
      </c>
      <c r="F1323" s="764"/>
      <c r="G1323" s="20" t="s">
        <v>13</v>
      </c>
      <c r="H1323" s="19" t="s">
        <v>14</v>
      </c>
      <c r="I1323" s="19" t="s">
        <v>3703</v>
      </c>
      <c r="J1323" s="19" t="s">
        <v>15</v>
      </c>
      <c r="K1323" s="19" t="s">
        <v>17</v>
      </c>
    </row>
    <row r="1324" spans="1:11" ht="26.1" customHeight="1" x14ac:dyDescent="0.2">
      <c r="A1324" s="23" t="s">
        <v>3704</v>
      </c>
      <c r="B1324" s="24" t="s">
        <v>462</v>
      </c>
      <c r="C1324" s="23" t="s">
        <v>24</v>
      </c>
      <c r="D1324" s="23" t="s">
        <v>463</v>
      </c>
      <c r="E1324" s="760" t="s">
        <v>3856</v>
      </c>
      <c r="F1324" s="760"/>
      <c r="G1324" s="25" t="s">
        <v>52</v>
      </c>
      <c r="H1324" s="673">
        <v>1</v>
      </c>
      <c r="I1324" s="26"/>
      <c r="J1324" s="26">
        <v>68.290000000000006</v>
      </c>
      <c r="K1324" s="26">
        <v>68.290000000000006</v>
      </c>
    </row>
    <row r="1325" spans="1:11" ht="24" customHeight="1" x14ac:dyDescent="0.2">
      <c r="A1325" s="674" t="s">
        <v>3706</v>
      </c>
      <c r="B1325" s="675" t="s">
        <v>3857</v>
      </c>
      <c r="C1325" s="674" t="s">
        <v>24</v>
      </c>
      <c r="D1325" s="674" t="s">
        <v>3858</v>
      </c>
      <c r="E1325" s="761" t="s">
        <v>3705</v>
      </c>
      <c r="F1325" s="761"/>
      <c r="G1325" s="676" t="s">
        <v>26</v>
      </c>
      <c r="H1325" s="677">
        <v>0.27500000000000002</v>
      </c>
      <c r="I1325" s="677">
        <v>0</v>
      </c>
      <c r="J1325" s="678">
        <v>38.54</v>
      </c>
      <c r="K1325" s="678">
        <v>10.59</v>
      </c>
    </row>
    <row r="1326" spans="1:11" ht="24" customHeight="1" x14ac:dyDescent="0.2">
      <c r="A1326" s="674" t="s">
        <v>3706</v>
      </c>
      <c r="B1326" s="675" t="s">
        <v>3754</v>
      </c>
      <c r="C1326" s="674" t="s">
        <v>24</v>
      </c>
      <c r="D1326" s="674" t="s">
        <v>3755</v>
      </c>
      <c r="E1326" s="761" t="s">
        <v>3705</v>
      </c>
      <c r="F1326" s="761"/>
      <c r="G1326" s="676" t="s">
        <v>26</v>
      </c>
      <c r="H1326" s="677">
        <v>0.115</v>
      </c>
      <c r="I1326" s="677">
        <v>0</v>
      </c>
      <c r="J1326" s="678">
        <v>28.71</v>
      </c>
      <c r="K1326" s="678">
        <v>3.3</v>
      </c>
    </row>
    <row r="1327" spans="1:11" ht="24" customHeight="1" x14ac:dyDescent="0.2">
      <c r="A1327" s="679" t="s">
        <v>3709</v>
      </c>
      <c r="B1327" s="680" t="s">
        <v>4205</v>
      </c>
      <c r="C1327" s="679" t="s">
        <v>24</v>
      </c>
      <c r="D1327" s="679" t="s">
        <v>4206</v>
      </c>
      <c r="E1327" s="762" t="s">
        <v>3720</v>
      </c>
      <c r="F1327" s="762"/>
      <c r="G1327" s="681" t="s">
        <v>3598</v>
      </c>
      <c r="H1327" s="682">
        <v>0.2016</v>
      </c>
      <c r="I1327" s="682">
        <v>0</v>
      </c>
      <c r="J1327" s="683">
        <v>123.32</v>
      </c>
      <c r="K1327" s="683">
        <v>24.86</v>
      </c>
    </row>
    <row r="1328" spans="1:11" ht="24" customHeight="1" x14ac:dyDescent="0.2">
      <c r="A1328" s="679" t="s">
        <v>3709</v>
      </c>
      <c r="B1328" s="680" t="s">
        <v>4207</v>
      </c>
      <c r="C1328" s="679" t="s">
        <v>24</v>
      </c>
      <c r="D1328" s="679" t="s">
        <v>4208</v>
      </c>
      <c r="E1328" s="762" t="s">
        <v>3720</v>
      </c>
      <c r="F1328" s="762"/>
      <c r="G1328" s="681" t="s">
        <v>3598</v>
      </c>
      <c r="H1328" s="682">
        <v>0.32200000000000001</v>
      </c>
      <c r="I1328" s="682">
        <v>0</v>
      </c>
      <c r="J1328" s="683">
        <v>81.900000000000006</v>
      </c>
      <c r="K1328" s="683">
        <v>26.37</v>
      </c>
    </row>
    <row r="1329" spans="1:11" ht="24" customHeight="1" x14ac:dyDescent="0.2">
      <c r="A1329" s="679" t="s">
        <v>3709</v>
      </c>
      <c r="B1329" s="680" t="s">
        <v>4209</v>
      </c>
      <c r="C1329" s="679" t="s">
        <v>24</v>
      </c>
      <c r="D1329" s="679" t="s">
        <v>4210</v>
      </c>
      <c r="E1329" s="762" t="s">
        <v>3720</v>
      </c>
      <c r="F1329" s="762"/>
      <c r="G1329" s="681" t="s">
        <v>3598</v>
      </c>
      <c r="H1329" s="682">
        <v>6.4000000000000001E-2</v>
      </c>
      <c r="I1329" s="682">
        <v>0</v>
      </c>
      <c r="J1329" s="683">
        <v>48.27</v>
      </c>
      <c r="K1329" s="683">
        <v>3.08</v>
      </c>
    </row>
    <row r="1330" spans="1:11" ht="24" customHeight="1" x14ac:dyDescent="0.2">
      <c r="A1330" s="679" t="s">
        <v>3709</v>
      </c>
      <c r="B1330" s="680" t="s">
        <v>4211</v>
      </c>
      <c r="C1330" s="679" t="s">
        <v>24</v>
      </c>
      <c r="D1330" s="679" t="s">
        <v>4212</v>
      </c>
      <c r="E1330" s="762" t="s">
        <v>3720</v>
      </c>
      <c r="F1330" s="762"/>
      <c r="G1330" s="681" t="s">
        <v>66</v>
      </c>
      <c r="H1330" s="682">
        <v>0.01</v>
      </c>
      <c r="I1330" s="682">
        <v>0</v>
      </c>
      <c r="J1330" s="683">
        <v>9.65</v>
      </c>
      <c r="K1330" s="683">
        <v>0.09</v>
      </c>
    </row>
    <row r="1331" spans="1:11" ht="25.5" x14ac:dyDescent="0.2">
      <c r="A1331" s="684"/>
      <c r="B1331" s="684"/>
      <c r="C1331" s="684"/>
      <c r="D1331" s="684"/>
      <c r="E1331" s="684"/>
      <c r="F1331" s="684" t="s">
        <v>3723</v>
      </c>
      <c r="G1331" s="685">
        <v>9.7799999999999994</v>
      </c>
      <c r="H1331" s="684" t="s">
        <v>3724</v>
      </c>
      <c r="I1331" s="685">
        <v>0</v>
      </c>
      <c r="J1331" s="684" t="s">
        <v>3725</v>
      </c>
      <c r="K1331" s="685">
        <v>9.7799999999999994</v>
      </c>
    </row>
    <row r="1332" spans="1:11" ht="25.5" x14ac:dyDescent="0.2">
      <c r="A1332" s="684"/>
      <c r="B1332" s="684"/>
      <c r="C1332" s="684"/>
      <c r="D1332" s="684"/>
      <c r="E1332" s="684"/>
      <c r="F1332" s="684" t="s">
        <v>3726</v>
      </c>
      <c r="G1332" s="685">
        <v>0</v>
      </c>
      <c r="H1332" s="763"/>
      <c r="I1332" s="763" t="s">
        <v>3727</v>
      </c>
      <c r="J1332" s="684"/>
      <c r="K1332" s="685">
        <v>68.290000000000006</v>
      </c>
    </row>
    <row r="1333" spans="1:11" ht="50.1" customHeight="1" thickBot="1" x14ac:dyDescent="0.25">
      <c r="A1333" s="31"/>
      <c r="B1333" s="31"/>
      <c r="C1333" s="31"/>
      <c r="D1333" s="31"/>
      <c r="E1333" s="31"/>
      <c r="F1333" s="31"/>
      <c r="G1333" s="31"/>
      <c r="H1333" s="31" t="s">
        <v>3728</v>
      </c>
      <c r="I1333" s="686" t="s">
        <v>4200</v>
      </c>
      <c r="J1333" s="31" t="s">
        <v>3730</v>
      </c>
      <c r="K1333" s="687">
        <v>6995.62</v>
      </c>
    </row>
    <row r="1334" spans="1:11" ht="0.95" customHeight="1" thickTop="1" x14ac:dyDescent="0.2">
      <c r="A1334" s="688"/>
      <c r="B1334" s="688"/>
      <c r="C1334" s="688"/>
      <c r="D1334" s="688"/>
      <c r="E1334" s="688"/>
      <c r="F1334" s="688"/>
      <c r="G1334" s="688"/>
      <c r="H1334" s="688"/>
      <c r="I1334" s="688"/>
      <c r="J1334" s="688"/>
      <c r="K1334" s="688"/>
    </row>
    <row r="1335" spans="1:11" ht="18" customHeight="1" x14ac:dyDescent="0.2">
      <c r="A1335" s="18" t="s">
        <v>464</v>
      </c>
      <c r="B1335" s="19" t="s">
        <v>10</v>
      </c>
      <c r="C1335" s="18" t="s">
        <v>11</v>
      </c>
      <c r="D1335" s="18" t="s">
        <v>12</v>
      </c>
      <c r="E1335" s="764" t="s">
        <v>3702</v>
      </c>
      <c r="F1335" s="764"/>
      <c r="G1335" s="20" t="s">
        <v>13</v>
      </c>
      <c r="H1335" s="19" t="s">
        <v>14</v>
      </c>
      <c r="I1335" s="19" t="s">
        <v>3703</v>
      </c>
      <c r="J1335" s="19" t="s">
        <v>15</v>
      </c>
      <c r="K1335" s="19" t="s">
        <v>17</v>
      </c>
    </row>
    <row r="1336" spans="1:11" ht="24" customHeight="1" x14ac:dyDescent="0.2">
      <c r="A1336" s="23" t="s">
        <v>3704</v>
      </c>
      <c r="B1336" s="24" t="s">
        <v>465</v>
      </c>
      <c r="C1336" s="23" t="s">
        <v>42</v>
      </c>
      <c r="D1336" s="23" t="s">
        <v>466</v>
      </c>
      <c r="E1336" s="760" t="s">
        <v>3705</v>
      </c>
      <c r="F1336" s="760"/>
      <c r="G1336" s="25" t="s">
        <v>48</v>
      </c>
      <c r="H1336" s="673">
        <v>1</v>
      </c>
      <c r="I1336" s="26"/>
      <c r="J1336" s="26">
        <v>448.13</v>
      </c>
      <c r="K1336" s="26">
        <v>448.13</v>
      </c>
    </row>
    <row r="1337" spans="1:11" ht="39" customHeight="1" x14ac:dyDescent="0.2">
      <c r="A1337" s="674" t="s">
        <v>3706</v>
      </c>
      <c r="B1337" s="675" t="s">
        <v>4213</v>
      </c>
      <c r="C1337" s="674" t="s">
        <v>24</v>
      </c>
      <c r="D1337" s="674" t="s">
        <v>4214</v>
      </c>
      <c r="E1337" s="761" t="s">
        <v>3705</v>
      </c>
      <c r="F1337" s="761"/>
      <c r="G1337" s="676" t="s">
        <v>56</v>
      </c>
      <c r="H1337" s="677">
        <v>0.01</v>
      </c>
      <c r="I1337" s="677">
        <v>0</v>
      </c>
      <c r="J1337" s="678">
        <v>569.70000000000005</v>
      </c>
      <c r="K1337" s="678">
        <v>5.69</v>
      </c>
    </row>
    <row r="1338" spans="1:11" ht="24" customHeight="1" x14ac:dyDescent="0.2">
      <c r="A1338" s="674" t="s">
        <v>3706</v>
      </c>
      <c r="B1338" s="675" t="s">
        <v>3754</v>
      </c>
      <c r="C1338" s="674" t="s">
        <v>24</v>
      </c>
      <c r="D1338" s="674" t="s">
        <v>3755</v>
      </c>
      <c r="E1338" s="761" t="s">
        <v>3705</v>
      </c>
      <c r="F1338" s="761"/>
      <c r="G1338" s="676" t="s">
        <v>26</v>
      </c>
      <c r="H1338" s="677">
        <v>0.6</v>
      </c>
      <c r="I1338" s="677">
        <v>0</v>
      </c>
      <c r="J1338" s="678">
        <v>28.71</v>
      </c>
      <c r="K1338" s="678">
        <v>17.22</v>
      </c>
    </row>
    <row r="1339" spans="1:11" ht="24" customHeight="1" x14ac:dyDescent="0.2">
      <c r="A1339" s="674" t="s">
        <v>3706</v>
      </c>
      <c r="B1339" s="675" t="s">
        <v>3761</v>
      </c>
      <c r="C1339" s="674" t="s">
        <v>24</v>
      </c>
      <c r="D1339" s="674" t="s">
        <v>3762</v>
      </c>
      <c r="E1339" s="761" t="s">
        <v>3705</v>
      </c>
      <c r="F1339" s="761"/>
      <c r="G1339" s="676" t="s">
        <v>26</v>
      </c>
      <c r="H1339" s="677">
        <v>0.6</v>
      </c>
      <c r="I1339" s="677">
        <v>0</v>
      </c>
      <c r="J1339" s="678">
        <v>36.909999999999997</v>
      </c>
      <c r="K1339" s="678">
        <v>22.14</v>
      </c>
    </row>
    <row r="1340" spans="1:11" ht="26.1" customHeight="1" x14ac:dyDescent="0.2">
      <c r="A1340" s="679" t="s">
        <v>3709</v>
      </c>
      <c r="B1340" s="680" t="s">
        <v>4215</v>
      </c>
      <c r="C1340" s="679" t="s">
        <v>4216</v>
      </c>
      <c r="D1340" s="679" t="s">
        <v>4217</v>
      </c>
      <c r="E1340" s="762" t="s">
        <v>3720</v>
      </c>
      <c r="F1340" s="762"/>
      <c r="G1340" s="681" t="s">
        <v>186</v>
      </c>
      <c r="H1340" s="682">
        <v>1</v>
      </c>
      <c r="I1340" s="682">
        <v>0</v>
      </c>
      <c r="J1340" s="683">
        <v>403.08940000000001</v>
      </c>
      <c r="K1340" s="683">
        <v>403.08</v>
      </c>
    </row>
    <row r="1341" spans="1:11" ht="25.5" x14ac:dyDescent="0.2">
      <c r="A1341" s="684"/>
      <c r="B1341" s="684"/>
      <c r="C1341" s="684"/>
      <c r="D1341" s="684"/>
      <c r="E1341" s="684"/>
      <c r="F1341" s="684" t="s">
        <v>3723</v>
      </c>
      <c r="G1341" s="685">
        <v>29.09</v>
      </c>
      <c r="H1341" s="684" t="s">
        <v>3724</v>
      </c>
      <c r="I1341" s="685">
        <v>0</v>
      </c>
      <c r="J1341" s="684" t="s">
        <v>3725</v>
      </c>
      <c r="K1341" s="685">
        <v>29.09</v>
      </c>
    </row>
    <row r="1342" spans="1:11" ht="25.5" x14ac:dyDescent="0.2">
      <c r="A1342" s="684"/>
      <c r="B1342" s="684"/>
      <c r="C1342" s="684"/>
      <c r="D1342" s="684"/>
      <c r="E1342" s="684"/>
      <c r="F1342" s="684" t="s">
        <v>3726</v>
      </c>
      <c r="G1342" s="685">
        <v>0</v>
      </c>
      <c r="H1342" s="763"/>
      <c r="I1342" s="763" t="s">
        <v>3727</v>
      </c>
      <c r="J1342" s="684"/>
      <c r="K1342" s="685">
        <v>448.13</v>
      </c>
    </row>
    <row r="1343" spans="1:11" ht="50.1" customHeight="1" thickBot="1" x14ac:dyDescent="0.25">
      <c r="A1343" s="31"/>
      <c r="B1343" s="31"/>
      <c r="C1343" s="31"/>
      <c r="D1343" s="31"/>
      <c r="E1343" s="31"/>
      <c r="F1343" s="31"/>
      <c r="G1343" s="31"/>
      <c r="H1343" s="31" t="s">
        <v>3728</v>
      </c>
      <c r="I1343" s="686" t="s">
        <v>4218</v>
      </c>
      <c r="J1343" s="31" t="s">
        <v>3730</v>
      </c>
      <c r="K1343" s="687">
        <v>20766.34</v>
      </c>
    </row>
    <row r="1344" spans="1:11" ht="0.95" customHeight="1" thickTop="1" x14ac:dyDescent="0.2">
      <c r="A1344" s="688"/>
      <c r="B1344" s="688"/>
      <c r="C1344" s="688"/>
      <c r="D1344" s="688"/>
      <c r="E1344" s="688"/>
      <c r="F1344" s="688"/>
      <c r="G1344" s="688"/>
      <c r="H1344" s="688"/>
      <c r="I1344" s="688"/>
      <c r="J1344" s="688"/>
      <c r="K1344" s="688"/>
    </row>
    <row r="1345" spans="1:11" ht="18" customHeight="1" x14ac:dyDescent="0.2">
      <c r="A1345" s="18" t="s">
        <v>467</v>
      </c>
      <c r="B1345" s="19" t="s">
        <v>10</v>
      </c>
      <c r="C1345" s="18" t="s">
        <v>11</v>
      </c>
      <c r="D1345" s="18" t="s">
        <v>12</v>
      </c>
      <c r="E1345" s="764" t="s">
        <v>3702</v>
      </c>
      <c r="F1345" s="764"/>
      <c r="G1345" s="20" t="s">
        <v>13</v>
      </c>
      <c r="H1345" s="19" t="s">
        <v>14</v>
      </c>
      <c r="I1345" s="19" t="s">
        <v>3703</v>
      </c>
      <c r="J1345" s="19" t="s">
        <v>15</v>
      </c>
      <c r="K1345" s="19" t="s">
        <v>17</v>
      </c>
    </row>
    <row r="1346" spans="1:11" ht="24" customHeight="1" x14ac:dyDescent="0.2">
      <c r="A1346" s="23" t="s">
        <v>3704</v>
      </c>
      <c r="B1346" s="24" t="s">
        <v>468</v>
      </c>
      <c r="C1346" s="23" t="s">
        <v>24</v>
      </c>
      <c r="D1346" s="23" t="s">
        <v>469</v>
      </c>
      <c r="E1346" s="760" t="s">
        <v>3821</v>
      </c>
      <c r="F1346" s="760"/>
      <c r="G1346" s="25" t="s">
        <v>48</v>
      </c>
      <c r="H1346" s="673">
        <v>1</v>
      </c>
      <c r="I1346" s="26"/>
      <c r="J1346" s="26">
        <v>88.55</v>
      </c>
      <c r="K1346" s="26">
        <v>88.55</v>
      </c>
    </row>
    <row r="1347" spans="1:11" ht="24" customHeight="1" x14ac:dyDescent="0.2">
      <c r="A1347" s="674" t="s">
        <v>3706</v>
      </c>
      <c r="B1347" s="675" t="s">
        <v>3754</v>
      </c>
      <c r="C1347" s="674" t="s">
        <v>24</v>
      </c>
      <c r="D1347" s="674" t="s">
        <v>3755</v>
      </c>
      <c r="E1347" s="761" t="s">
        <v>3705</v>
      </c>
      <c r="F1347" s="761"/>
      <c r="G1347" s="676" t="s">
        <v>26</v>
      </c>
      <c r="H1347" s="677">
        <v>0.15</v>
      </c>
      <c r="I1347" s="677">
        <v>0</v>
      </c>
      <c r="J1347" s="678">
        <v>28.71</v>
      </c>
      <c r="K1347" s="678">
        <v>4.3</v>
      </c>
    </row>
    <row r="1348" spans="1:11" ht="24" customHeight="1" x14ac:dyDescent="0.2">
      <c r="A1348" s="674" t="s">
        <v>3706</v>
      </c>
      <c r="B1348" s="675" t="s">
        <v>3845</v>
      </c>
      <c r="C1348" s="674" t="s">
        <v>24</v>
      </c>
      <c r="D1348" s="674" t="s">
        <v>3846</v>
      </c>
      <c r="E1348" s="761" t="s">
        <v>3705</v>
      </c>
      <c r="F1348" s="761"/>
      <c r="G1348" s="676" t="s">
        <v>26</v>
      </c>
      <c r="H1348" s="677">
        <v>0.29899999999999999</v>
      </c>
      <c r="I1348" s="677">
        <v>0</v>
      </c>
      <c r="J1348" s="678">
        <v>40.47</v>
      </c>
      <c r="K1348" s="678">
        <v>12.1</v>
      </c>
    </row>
    <row r="1349" spans="1:11" ht="24" customHeight="1" x14ac:dyDescent="0.2">
      <c r="A1349" s="679" t="s">
        <v>3709</v>
      </c>
      <c r="B1349" s="680" t="s">
        <v>4120</v>
      </c>
      <c r="C1349" s="679" t="s">
        <v>24</v>
      </c>
      <c r="D1349" s="679" t="s">
        <v>4121</v>
      </c>
      <c r="E1349" s="762" t="s">
        <v>3720</v>
      </c>
      <c r="F1349" s="762"/>
      <c r="G1349" s="681" t="s">
        <v>336</v>
      </c>
      <c r="H1349" s="682">
        <v>0.12</v>
      </c>
      <c r="I1349" s="682">
        <v>0</v>
      </c>
      <c r="J1349" s="683">
        <v>4.4000000000000004</v>
      </c>
      <c r="K1349" s="683">
        <v>0.52</v>
      </c>
    </row>
    <row r="1350" spans="1:11" ht="24" customHeight="1" x14ac:dyDescent="0.2">
      <c r="A1350" s="679" t="s">
        <v>3709</v>
      </c>
      <c r="B1350" s="680" t="s">
        <v>4122</v>
      </c>
      <c r="C1350" s="679" t="s">
        <v>24</v>
      </c>
      <c r="D1350" s="679" t="s">
        <v>4123</v>
      </c>
      <c r="E1350" s="762" t="s">
        <v>3720</v>
      </c>
      <c r="F1350" s="762"/>
      <c r="G1350" s="681" t="s">
        <v>336</v>
      </c>
      <c r="H1350" s="682">
        <v>0.86140000000000005</v>
      </c>
      <c r="I1350" s="682">
        <v>0</v>
      </c>
      <c r="J1350" s="683">
        <v>2.2999999999999998</v>
      </c>
      <c r="K1350" s="683">
        <v>1.98</v>
      </c>
    </row>
    <row r="1351" spans="1:11" ht="39" customHeight="1" x14ac:dyDescent="0.2">
      <c r="A1351" s="679" t="s">
        <v>3709</v>
      </c>
      <c r="B1351" s="680" t="s">
        <v>4219</v>
      </c>
      <c r="C1351" s="679" t="s">
        <v>24</v>
      </c>
      <c r="D1351" s="679" t="s">
        <v>4220</v>
      </c>
      <c r="E1351" s="762" t="s">
        <v>3720</v>
      </c>
      <c r="F1351" s="762"/>
      <c r="G1351" s="681" t="s">
        <v>48</v>
      </c>
      <c r="H1351" s="682">
        <v>1.04</v>
      </c>
      <c r="I1351" s="682">
        <v>0</v>
      </c>
      <c r="J1351" s="683">
        <v>66.98</v>
      </c>
      <c r="K1351" s="683">
        <v>69.650000000000006</v>
      </c>
    </row>
    <row r="1352" spans="1:11" ht="25.5" x14ac:dyDescent="0.2">
      <c r="A1352" s="684"/>
      <c r="B1352" s="684"/>
      <c r="C1352" s="684"/>
      <c r="D1352" s="684"/>
      <c r="E1352" s="684"/>
      <c r="F1352" s="684" t="s">
        <v>3723</v>
      </c>
      <c r="G1352" s="685">
        <v>12.24</v>
      </c>
      <c r="H1352" s="684" t="s">
        <v>3724</v>
      </c>
      <c r="I1352" s="685">
        <v>0</v>
      </c>
      <c r="J1352" s="684" t="s">
        <v>3725</v>
      </c>
      <c r="K1352" s="685">
        <v>12.24</v>
      </c>
    </row>
    <row r="1353" spans="1:11" ht="25.5" x14ac:dyDescent="0.2">
      <c r="A1353" s="684"/>
      <c r="B1353" s="684"/>
      <c r="C1353" s="684"/>
      <c r="D1353" s="684"/>
      <c r="E1353" s="684"/>
      <c r="F1353" s="684" t="s">
        <v>3726</v>
      </c>
      <c r="G1353" s="685">
        <v>0</v>
      </c>
      <c r="H1353" s="763"/>
      <c r="I1353" s="763" t="s">
        <v>3727</v>
      </c>
      <c r="J1353" s="684"/>
      <c r="K1353" s="685">
        <v>88.55</v>
      </c>
    </row>
    <row r="1354" spans="1:11" ht="50.1" customHeight="1" thickBot="1" x14ac:dyDescent="0.25">
      <c r="A1354" s="31"/>
      <c r="B1354" s="31"/>
      <c r="C1354" s="31"/>
      <c r="D1354" s="31"/>
      <c r="E1354" s="31"/>
      <c r="F1354" s="31"/>
      <c r="G1354" s="31"/>
      <c r="H1354" s="31" t="s">
        <v>3728</v>
      </c>
      <c r="I1354" s="686" t="s">
        <v>4221</v>
      </c>
      <c r="J1354" s="31" t="s">
        <v>3730</v>
      </c>
      <c r="K1354" s="687">
        <v>3896.2</v>
      </c>
    </row>
    <row r="1355" spans="1:11" ht="0.95" customHeight="1" thickTop="1" x14ac:dyDescent="0.2">
      <c r="A1355" s="688"/>
      <c r="B1355" s="688"/>
      <c r="C1355" s="688"/>
      <c r="D1355" s="688"/>
      <c r="E1355" s="688"/>
      <c r="F1355" s="688"/>
      <c r="G1355" s="688"/>
      <c r="H1355" s="688"/>
      <c r="I1355" s="688"/>
      <c r="J1355" s="688"/>
      <c r="K1355" s="688"/>
    </row>
    <row r="1356" spans="1:11" ht="18" customHeight="1" x14ac:dyDescent="0.2">
      <c r="A1356" s="18" t="s">
        <v>470</v>
      </c>
      <c r="B1356" s="19" t="s">
        <v>10</v>
      </c>
      <c r="C1356" s="18" t="s">
        <v>11</v>
      </c>
      <c r="D1356" s="18" t="s">
        <v>12</v>
      </c>
      <c r="E1356" s="764" t="s">
        <v>3702</v>
      </c>
      <c r="F1356" s="764"/>
      <c r="G1356" s="20" t="s">
        <v>13</v>
      </c>
      <c r="H1356" s="19" t="s">
        <v>14</v>
      </c>
      <c r="I1356" s="19" t="s">
        <v>3703</v>
      </c>
      <c r="J1356" s="19" t="s">
        <v>15</v>
      </c>
      <c r="K1356" s="19" t="s">
        <v>17</v>
      </c>
    </row>
    <row r="1357" spans="1:11" ht="51.95" customHeight="1" x14ac:dyDescent="0.2">
      <c r="A1357" s="23" t="s">
        <v>3704</v>
      </c>
      <c r="B1357" s="24" t="s">
        <v>471</v>
      </c>
      <c r="C1357" s="23" t="s">
        <v>24</v>
      </c>
      <c r="D1357" s="23" t="s">
        <v>472</v>
      </c>
      <c r="E1357" s="760" t="s">
        <v>4197</v>
      </c>
      <c r="F1357" s="760"/>
      <c r="G1357" s="25" t="s">
        <v>52</v>
      </c>
      <c r="H1357" s="673">
        <v>1</v>
      </c>
      <c r="I1357" s="26"/>
      <c r="J1357" s="26">
        <v>286.37</v>
      </c>
      <c r="K1357" s="26">
        <v>286.37</v>
      </c>
    </row>
    <row r="1358" spans="1:11" ht="24" customHeight="1" x14ac:dyDescent="0.2">
      <c r="A1358" s="674" t="s">
        <v>3706</v>
      </c>
      <c r="B1358" s="675" t="s">
        <v>3845</v>
      </c>
      <c r="C1358" s="674" t="s">
        <v>24</v>
      </c>
      <c r="D1358" s="674" t="s">
        <v>3846</v>
      </c>
      <c r="E1358" s="761" t="s">
        <v>3705</v>
      </c>
      <c r="F1358" s="761"/>
      <c r="G1358" s="676" t="s">
        <v>26</v>
      </c>
      <c r="H1358" s="677">
        <v>2</v>
      </c>
      <c r="I1358" s="677">
        <v>0</v>
      </c>
      <c r="J1358" s="678">
        <v>40.47</v>
      </c>
      <c r="K1358" s="678">
        <v>80.94</v>
      </c>
    </row>
    <row r="1359" spans="1:11" ht="24" customHeight="1" x14ac:dyDescent="0.2">
      <c r="A1359" s="674" t="s">
        <v>3706</v>
      </c>
      <c r="B1359" s="675" t="s">
        <v>3754</v>
      </c>
      <c r="C1359" s="674" t="s">
        <v>24</v>
      </c>
      <c r="D1359" s="674" t="s">
        <v>3755</v>
      </c>
      <c r="E1359" s="761" t="s">
        <v>3705</v>
      </c>
      <c r="F1359" s="761"/>
      <c r="G1359" s="676" t="s">
        <v>26</v>
      </c>
      <c r="H1359" s="677">
        <v>0.9</v>
      </c>
      <c r="I1359" s="677">
        <v>0</v>
      </c>
      <c r="J1359" s="678">
        <v>28.71</v>
      </c>
      <c r="K1359" s="678">
        <v>25.83</v>
      </c>
    </row>
    <row r="1360" spans="1:11" ht="26.1" customHeight="1" x14ac:dyDescent="0.2">
      <c r="A1360" s="674" t="s">
        <v>3706</v>
      </c>
      <c r="B1360" s="675" t="s">
        <v>4222</v>
      </c>
      <c r="C1360" s="674" t="s">
        <v>24</v>
      </c>
      <c r="D1360" s="674" t="s">
        <v>4223</v>
      </c>
      <c r="E1360" s="761" t="s">
        <v>3705</v>
      </c>
      <c r="F1360" s="761"/>
      <c r="G1360" s="676" t="s">
        <v>56</v>
      </c>
      <c r="H1360" s="677">
        <v>0.03</v>
      </c>
      <c r="I1360" s="677">
        <v>0</v>
      </c>
      <c r="J1360" s="678">
        <v>647.61</v>
      </c>
      <c r="K1360" s="678">
        <v>19.420000000000002</v>
      </c>
    </row>
    <row r="1361" spans="1:11" ht="39" customHeight="1" x14ac:dyDescent="0.2">
      <c r="A1361" s="679" t="s">
        <v>3709</v>
      </c>
      <c r="B1361" s="680" t="s">
        <v>4224</v>
      </c>
      <c r="C1361" s="679" t="s">
        <v>24</v>
      </c>
      <c r="D1361" s="679" t="s">
        <v>4225</v>
      </c>
      <c r="E1361" s="762" t="s">
        <v>3720</v>
      </c>
      <c r="F1361" s="762"/>
      <c r="G1361" s="681" t="s">
        <v>44</v>
      </c>
      <c r="H1361" s="682">
        <v>1.05</v>
      </c>
      <c r="I1361" s="682">
        <v>0</v>
      </c>
      <c r="J1361" s="683">
        <v>141.41</v>
      </c>
      <c r="K1361" s="683">
        <v>148.47999999999999</v>
      </c>
    </row>
    <row r="1362" spans="1:11" ht="26.1" customHeight="1" x14ac:dyDescent="0.2">
      <c r="A1362" s="679" t="s">
        <v>3709</v>
      </c>
      <c r="B1362" s="680" t="s">
        <v>4226</v>
      </c>
      <c r="C1362" s="679" t="s">
        <v>24</v>
      </c>
      <c r="D1362" s="679" t="s">
        <v>4227</v>
      </c>
      <c r="E1362" s="762" t="s">
        <v>3720</v>
      </c>
      <c r="F1362" s="762"/>
      <c r="G1362" s="681" t="s">
        <v>336</v>
      </c>
      <c r="H1362" s="682">
        <v>2.5</v>
      </c>
      <c r="I1362" s="682">
        <v>0</v>
      </c>
      <c r="J1362" s="683">
        <v>4.68</v>
      </c>
      <c r="K1362" s="683">
        <v>11.7</v>
      </c>
    </row>
    <row r="1363" spans="1:11" ht="25.5" x14ac:dyDescent="0.2">
      <c r="A1363" s="684"/>
      <c r="B1363" s="684"/>
      <c r="C1363" s="684"/>
      <c r="D1363" s="684"/>
      <c r="E1363" s="684"/>
      <c r="F1363" s="684" t="s">
        <v>3723</v>
      </c>
      <c r="G1363" s="685">
        <v>84.79</v>
      </c>
      <c r="H1363" s="684" t="s">
        <v>3724</v>
      </c>
      <c r="I1363" s="685">
        <v>0</v>
      </c>
      <c r="J1363" s="684" t="s">
        <v>3725</v>
      </c>
      <c r="K1363" s="685">
        <v>84.79</v>
      </c>
    </row>
    <row r="1364" spans="1:11" ht="25.5" x14ac:dyDescent="0.2">
      <c r="A1364" s="684"/>
      <c r="B1364" s="684"/>
      <c r="C1364" s="684"/>
      <c r="D1364" s="684"/>
      <c r="E1364" s="684"/>
      <c r="F1364" s="684" t="s">
        <v>3726</v>
      </c>
      <c r="G1364" s="685">
        <v>0</v>
      </c>
      <c r="H1364" s="763"/>
      <c r="I1364" s="763" t="s">
        <v>3727</v>
      </c>
      <c r="J1364" s="684"/>
      <c r="K1364" s="685">
        <v>286.37</v>
      </c>
    </row>
    <row r="1365" spans="1:11" ht="50.1" customHeight="1" thickBot="1" x14ac:dyDescent="0.25">
      <c r="A1365" s="31"/>
      <c r="B1365" s="31"/>
      <c r="C1365" s="31"/>
      <c r="D1365" s="31"/>
      <c r="E1365" s="31"/>
      <c r="F1365" s="31"/>
      <c r="G1365" s="31"/>
      <c r="H1365" s="31" t="s">
        <v>3728</v>
      </c>
      <c r="I1365" s="686" t="s">
        <v>4228</v>
      </c>
      <c r="J1365" s="31" t="s">
        <v>3730</v>
      </c>
      <c r="K1365" s="687">
        <v>10724.55</v>
      </c>
    </row>
    <row r="1366" spans="1:11" ht="0.95" customHeight="1" thickTop="1" x14ac:dyDescent="0.2">
      <c r="A1366" s="688"/>
      <c r="B1366" s="688"/>
      <c r="C1366" s="688"/>
      <c r="D1366" s="688"/>
      <c r="E1366" s="688"/>
      <c r="F1366" s="688"/>
      <c r="G1366" s="688"/>
      <c r="H1366" s="688"/>
      <c r="I1366" s="688"/>
      <c r="J1366" s="688"/>
      <c r="K1366" s="688"/>
    </row>
    <row r="1367" spans="1:11" ht="18" customHeight="1" x14ac:dyDescent="0.2">
      <c r="A1367" s="18" t="s">
        <v>473</v>
      </c>
      <c r="B1367" s="19" t="s">
        <v>10</v>
      </c>
      <c r="C1367" s="18" t="s">
        <v>11</v>
      </c>
      <c r="D1367" s="18" t="s">
        <v>12</v>
      </c>
      <c r="E1367" s="764" t="s">
        <v>3702</v>
      </c>
      <c r="F1367" s="764"/>
      <c r="G1367" s="20" t="s">
        <v>13</v>
      </c>
      <c r="H1367" s="19" t="s">
        <v>14</v>
      </c>
      <c r="I1367" s="19" t="s">
        <v>3703</v>
      </c>
      <c r="J1367" s="19" t="s">
        <v>15</v>
      </c>
      <c r="K1367" s="19" t="s">
        <v>17</v>
      </c>
    </row>
    <row r="1368" spans="1:11" ht="39" customHeight="1" x14ac:dyDescent="0.2">
      <c r="A1368" s="23" t="s">
        <v>3704</v>
      </c>
      <c r="B1368" s="24" t="s">
        <v>389</v>
      </c>
      <c r="C1368" s="23" t="s">
        <v>42</v>
      </c>
      <c r="D1368" s="23" t="s">
        <v>390</v>
      </c>
      <c r="E1368" s="760" t="s">
        <v>3821</v>
      </c>
      <c r="F1368" s="760"/>
      <c r="G1368" s="25" t="s">
        <v>44</v>
      </c>
      <c r="H1368" s="673">
        <v>1</v>
      </c>
      <c r="I1368" s="26"/>
      <c r="J1368" s="26">
        <v>214.5</v>
      </c>
      <c r="K1368" s="26">
        <v>214.5</v>
      </c>
    </row>
    <row r="1369" spans="1:11" ht="24" customHeight="1" x14ac:dyDescent="0.2">
      <c r="A1369" s="674" t="s">
        <v>3706</v>
      </c>
      <c r="B1369" s="675" t="s">
        <v>3761</v>
      </c>
      <c r="C1369" s="674" t="s">
        <v>24</v>
      </c>
      <c r="D1369" s="674" t="s">
        <v>3762</v>
      </c>
      <c r="E1369" s="761" t="s">
        <v>3705</v>
      </c>
      <c r="F1369" s="761"/>
      <c r="G1369" s="676" t="s">
        <v>26</v>
      </c>
      <c r="H1369" s="677">
        <v>2.5569999999999999</v>
      </c>
      <c r="I1369" s="677">
        <v>0</v>
      </c>
      <c r="J1369" s="678">
        <v>36.909999999999997</v>
      </c>
      <c r="K1369" s="678">
        <v>94.37</v>
      </c>
    </row>
    <row r="1370" spans="1:11" ht="24" customHeight="1" x14ac:dyDescent="0.2">
      <c r="A1370" s="674" t="s">
        <v>3706</v>
      </c>
      <c r="B1370" s="675" t="s">
        <v>3754</v>
      </c>
      <c r="C1370" s="674" t="s">
        <v>24</v>
      </c>
      <c r="D1370" s="674" t="s">
        <v>3755</v>
      </c>
      <c r="E1370" s="761" t="s">
        <v>3705</v>
      </c>
      <c r="F1370" s="761"/>
      <c r="G1370" s="676" t="s">
        <v>26</v>
      </c>
      <c r="H1370" s="677">
        <v>1.2789999999999999</v>
      </c>
      <c r="I1370" s="677">
        <v>0</v>
      </c>
      <c r="J1370" s="678">
        <v>28.71</v>
      </c>
      <c r="K1370" s="678">
        <v>36.72</v>
      </c>
    </row>
    <row r="1371" spans="1:11" ht="24" customHeight="1" x14ac:dyDescent="0.2">
      <c r="A1371" s="679" t="s">
        <v>3709</v>
      </c>
      <c r="B1371" s="680" t="s">
        <v>4122</v>
      </c>
      <c r="C1371" s="679" t="s">
        <v>24</v>
      </c>
      <c r="D1371" s="679" t="s">
        <v>4123</v>
      </c>
      <c r="E1371" s="762" t="s">
        <v>3720</v>
      </c>
      <c r="F1371" s="762"/>
      <c r="G1371" s="681" t="s">
        <v>336</v>
      </c>
      <c r="H1371" s="682">
        <v>4.5</v>
      </c>
      <c r="I1371" s="682">
        <v>0</v>
      </c>
      <c r="J1371" s="683">
        <v>2.2999999999999998</v>
      </c>
      <c r="K1371" s="683">
        <v>10.35</v>
      </c>
    </row>
    <row r="1372" spans="1:11" ht="39" customHeight="1" x14ac:dyDescent="0.2">
      <c r="A1372" s="679" t="s">
        <v>3709</v>
      </c>
      <c r="B1372" s="680" t="s">
        <v>4127</v>
      </c>
      <c r="C1372" s="679" t="s">
        <v>24</v>
      </c>
      <c r="D1372" s="679" t="s">
        <v>4128</v>
      </c>
      <c r="E1372" s="762" t="s">
        <v>3720</v>
      </c>
      <c r="F1372" s="762"/>
      <c r="G1372" s="681" t="s">
        <v>66</v>
      </c>
      <c r="H1372" s="682">
        <v>6.25</v>
      </c>
      <c r="I1372" s="682">
        <v>0</v>
      </c>
      <c r="J1372" s="683">
        <v>11.69</v>
      </c>
      <c r="K1372" s="683">
        <v>73.06</v>
      </c>
    </row>
    <row r="1373" spans="1:11" ht="25.5" x14ac:dyDescent="0.2">
      <c r="A1373" s="684"/>
      <c r="B1373" s="684"/>
      <c r="C1373" s="684"/>
      <c r="D1373" s="684"/>
      <c r="E1373" s="684"/>
      <c r="F1373" s="684" t="s">
        <v>3723</v>
      </c>
      <c r="G1373" s="685">
        <v>95.6</v>
      </c>
      <c r="H1373" s="684" t="s">
        <v>3724</v>
      </c>
      <c r="I1373" s="685">
        <v>0</v>
      </c>
      <c r="J1373" s="684" t="s">
        <v>3725</v>
      </c>
      <c r="K1373" s="685">
        <v>95.6</v>
      </c>
    </row>
    <row r="1374" spans="1:11" ht="25.5" x14ac:dyDescent="0.2">
      <c r="A1374" s="684"/>
      <c r="B1374" s="684"/>
      <c r="C1374" s="684"/>
      <c r="D1374" s="684"/>
      <c r="E1374" s="684"/>
      <c r="F1374" s="684" t="s">
        <v>3726</v>
      </c>
      <c r="G1374" s="685">
        <v>0</v>
      </c>
      <c r="H1374" s="763"/>
      <c r="I1374" s="763" t="s">
        <v>3727</v>
      </c>
      <c r="J1374" s="684"/>
      <c r="K1374" s="685">
        <v>214.5</v>
      </c>
    </row>
    <row r="1375" spans="1:11" ht="50.1" customHeight="1" thickBot="1" x14ac:dyDescent="0.25">
      <c r="A1375" s="31"/>
      <c r="B1375" s="31"/>
      <c r="C1375" s="31"/>
      <c r="D1375" s="31"/>
      <c r="E1375" s="31"/>
      <c r="F1375" s="31"/>
      <c r="G1375" s="31"/>
      <c r="H1375" s="31" t="s">
        <v>3728</v>
      </c>
      <c r="I1375" s="686" t="s">
        <v>4229</v>
      </c>
      <c r="J1375" s="31" t="s">
        <v>3730</v>
      </c>
      <c r="K1375" s="687">
        <v>411.84</v>
      </c>
    </row>
    <row r="1376" spans="1:11" ht="0.95" customHeight="1" thickTop="1" x14ac:dyDescent="0.2">
      <c r="A1376" s="688"/>
      <c r="B1376" s="688"/>
      <c r="C1376" s="688"/>
      <c r="D1376" s="688"/>
      <c r="E1376" s="688"/>
      <c r="F1376" s="688"/>
      <c r="G1376" s="688"/>
      <c r="H1376" s="688"/>
      <c r="I1376" s="688"/>
      <c r="J1376" s="688"/>
      <c r="K1376" s="688"/>
    </row>
    <row r="1377" spans="1:11" ht="24" customHeight="1" x14ac:dyDescent="0.2">
      <c r="A1377" s="21" t="s">
        <v>474</v>
      </c>
      <c r="B1377" s="21"/>
      <c r="C1377" s="21"/>
      <c r="D1377" s="21" t="s">
        <v>475</v>
      </c>
      <c r="E1377" s="21"/>
      <c r="F1377" s="767"/>
      <c r="G1377" s="767"/>
      <c r="H1377" s="21"/>
      <c r="I1377" s="22"/>
      <c r="J1377" s="21"/>
      <c r="K1377" s="672">
        <v>13835.5</v>
      </c>
    </row>
    <row r="1378" spans="1:11" ht="18" customHeight="1" x14ac:dyDescent="0.2">
      <c r="A1378" s="18" t="s">
        <v>476</v>
      </c>
      <c r="B1378" s="19" t="s">
        <v>10</v>
      </c>
      <c r="C1378" s="18" t="s">
        <v>11</v>
      </c>
      <c r="D1378" s="18" t="s">
        <v>12</v>
      </c>
      <c r="E1378" s="764" t="s">
        <v>3702</v>
      </c>
      <c r="F1378" s="764"/>
      <c r="G1378" s="20" t="s">
        <v>13</v>
      </c>
      <c r="H1378" s="19" t="s">
        <v>14</v>
      </c>
      <c r="I1378" s="19" t="s">
        <v>3703</v>
      </c>
      <c r="J1378" s="19" t="s">
        <v>15</v>
      </c>
      <c r="K1378" s="19" t="s">
        <v>17</v>
      </c>
    </row>
    <row r="1379" spans="1:11" ht="39" customHeight="1" x14ac:dyDescent="0.2">
      <c r="A1379" s="23" t="s">
        <v>3704</v>
      </c>
      <c r="B1379" s="24" t="s">
        <v>398</v>
      </c>
      <c r="C1379" s="23" t="s">
        <v>24</v>
      </c>
      <c r="D1379" s="23" t="s">
        <v>399</v>
      </c>
      <c r="E1379" s="760" t="s">
        <v>3823</v>
      </c>
      <c r="F1379" s="760"/>
      <c r="G1379" s="25" t="s">
        <v>56</v>
      </c>
      <c r="H1379" s="673">
        <v>1</v>
      </c>
      <c r="I1379" s="26"/>
      <c r="J1379" s="26">
        <v>137.96</v>
      </c>
      <c r="K1379" s="26">
        <v>137.96</v>
      </c>
    </row>
    <row r="1380" spans="1:11" ht="24" customHeight="1" x14ac:dyDescent="0.2">
      <c r="A1380" s="674" t="s">
        <v>3706</v>
      </c>
      <c r="B1380" s="675" t="s">
        <v>3754</v>
      </c>
      <c r="C1380" s="674" t="s">
        <v>24</v>
      </c>
      <c r="D1380" s="674" t="s">
        <v>3755</v>
      </c>
      <c r="E1380" s="761" t="s">
        <v>3705</v>
      </c>
      <c r="F1380" s="761"/>
      <c r="G1380" s="676" t="s">
        <v>26</v>
      </c>
      <c r="H1380" s="677">
        <v>3.5150000000000001</v>
      </c>
      <c r="I1380" s="677">
        <v>0</v>
      </c>
      <c r="J1380" s="678">
        <v>28.71</v>
      </c>
      <c r="K1380" s="678">
        <v>100.91</v>
      </c>
    </row>
    <row r="1381" spans="1:11" ht="24" customHeight="1" x14ac:dyDescent="0.2">
      <c r="A1381" s="674" t="s">
        <v>3706</v>
      </c>
      <c r="B1381" s="675" t="s">
        <v>3761</v>
      </c>
      <c r="C1381" s="674" t="s">
        <v>24</v>
      </c>
      <c r="D1381" s="674" t="s">
        <v>3762</v>
      </c>
      <c r="E1381" s="761" t="s">
        <v>3705</v>
      </c>
      <c r="F1381" s="761"/>
      <c r="G1381" s="676" t="s">
        <v>26</v>
      </c>
      <c r="H1381" s="677">
        <v>1.004</v>
      </c>
      <c r="I1381" s="677">
        <v>0</v>
      </c>
      <c r="J1381" s="678">
        <v>36.909999999999997</v>
      </c>
      <c r="K1381" s="678">
        <v>37.049999999999997</v>
      </c>
    </row>
    <row r="1382" spans="1:11" ht="25.5" x14ac:dyDescent="0.2">
      <c r="A1382" s="684"/>
      <c r="B1382" s="684"/>
      <c r="C1382" s="684"/>
      <c r="D1382" s="684"/>
      <c r="E1382" s="684"/>
      <c r="F1382" s="684" t="s">
        <v>3723</v>
      </c>
      <c r="G1382" s="685">
        <v>96.35</v>
      </c>
      <c r="H1382" s="684" t="s">
        <v>3724</v>
      </c>
      <c r="I1382" s="685">
        <v>0</v>
      </c>
      <c r="J1382" s="684" t="s">
        <v>3725</v>
      </c>
      <c r="K1382" s="685">
        <v>96.35</v>
      </c>
    </row>
    <row r="1383" spans="1:11" ht="25.5" x14ac:dyDescent="0.2">
      <c r="A1383" s="684"/>
      <c r="B1383" s="684"/>
      <c r="C1383" s="684"/>
      <c r="D1383" s="684"/>
      <c r="E1383" s="684"/>
      <c r="F1383" s="684" t="s">
        <v>3726</v>
      </c>
      <c r="G1383" s="685">
        <v>0</v>
      </c>
      <c r="H1383" s="763"/>
      <c r="I1383" s="763" t="s">
        <v>3727</v>
      </c>
      <c r="J1383" s="684"/>
      <c r="K1383" s="685">
        <v>137.96</v>
      </c>
    </row>
    <row r="1384" spans="1:11" ht="50.1" customHeight="1" thickBot="1" x14ac:dyDescent="0.25">
      <c r="A1384" s="31"/>
      <c r="B1384" s="31"/>
      <c r="C1384" s="31"/>
      <c r="D1384" s="31"/>
      <c r="E1384" s="31"/>
      <c r="F1384" s="31"/>
      <c r="G1384" s="31"/>
      <c r="H1384" s="31" t="s">
        <v>3728</v>
      </c>
      <c r="I1384" s="686" t="s">
        <v>4230</v>
      </c>
      <c r="J1384" s="31" t="s">
        <v>3730</v>
      </c>
      <c r="K1384" s="687">
        <v>148.99</v>
      </c>
    </row>
    <row r="1385" spans="1:11" ht="0.95" customHeight="1" thickTop="1" x14ac:dyDescent="0.2">
      <c r="A1385" s="688"/>
      <c r="B1385" s="688"/>
      <c r="C1385" s="688"/>
      <c r="D1385" s="688"/>
      <c r="E1385" s="688"/>
      <c r="F1385" s="688"/>
      <c r="G1385" s="688"/>
      <c r="H1385" s="688"/>
      <c r="I1385" s="688"/>
      <c r="J1385" s="688"/>
      <c r="K1385" s="688"/>
    </row>
    <row r="1386" spans="1:11" ht="18" customHeight="1" x14ac:dyDescent="0.2">
      <c r="A1386" s="18" t="s">
        <v>477</v>
      </c>
      <c r="B1386" s="19" t="s">
        <v>10</v>
      </c>
      <c r="C1386" s="18" t="s">
        <v>11</v>
      </c>
      <c r="D1386" s="18" t="s">
        <v>12</v>
      </c>
      <c r="E1386" s="764" t="s">
        <v>3702</v>
      </c>
      <c r="F1386" s="764"/>
      <c r="G1386" s="20" t="s">
        <v>13</v>
      </c>
      <c r="H1386" s="19" t="s">
        <v>14</v>
      </c>
      <c r="I1386" s="19" t="s">
        <v>3703</v>
      </c>
      <c r="J1386" s="19" t="s">
        <v>15</v>
      </c>
      <c r="K1386" s="19" t="s">
        <v>17</v>
      </c>
    </row>
    <row r="1387" spans="1:11" ht="39" customHeight="1" x14ac:dyDescent="0.2">
      <c r="A1387" s="23" t="s">
        <v>3704</v>
      </c>
      <c r="B1387" s="24" t="s">
        <v>395</v>
      </c>
      <c r="C1387" s="23" t="s">
        <v>24</v>
      </c>
      <c r="D1387" s="23" t="s">
        <v>396</v>
      </c>
      <c r="E1387" s="760" t="s">
        <v>3889</v>
      </c>
      <c r="F1387" s="760"/>
      <c r="G1387" s="25" t="s">
        <v>52</v>
      </c>
      <c r="H1387" s="673">
        <v>1</v>
      </c>
      <c r="I1387" s="26"/>
      <c r="J1387" s="26">
        <v>144.38999999999999</v>
      </c>
      <c r="K1387" s="26">
        <v>144.38999999999999</v>
      </c>
    </row>
    <row r="1388" spans="1:11" ht="39" customHeight="1" x14ac:dyDescent="0.2">
      <c r="A1388" s="674" t="s">
        <v>3706</v>
      </c>
      <c r="B1388" s="675" t="s">
        <v>3892</v>
      </c>
      <c r="C1388" s="674" t="s">
        <v>24</v>
      </c>
      <c r="D1388" s="674" t="s">
        <v>3893</v>
      </c>
      <c r="E1388" s="761" t="s">
        <v>3772</v>
      </c>
      <c r="F1388" s="761"/>
      <c r="G1388" s="676" t="s">
        <v>3773</v>
      </c>
      <c r="H1388" s="677">
        <v>2.5999999999999999E-2</v>
      </c>
      <c r="I1388" s="677">
        <v>0</v>
      </c>
      <c r="J1388" s="678">
        <v>36.18</v>
      </c>
      <c r="K1388" s="678">
        <v>0.94</v>
      </c>
    </row>
    <row r="1389" spans="1:11" ht="39" customHeight="1" x14ac:dyDescent="0.2">
      <c r="A1389" s="674" t="s">
        <v>3706</v>
      </c>
      <c r="B1389" s="675" t="s">
        <v>3890</v>
      </c>
      <c r="C1389" s="674" t="s">
        <v>24</v>
      </c>
      <c r="D1389" s="674" t="s">
        <v>3891</v>
      </c>
      <c r="E1389" s="761" t="s">
        <v>3772</v>
      </c>
      <c r="F1389" s="761"/>
      <c r="G1389" s="676" t="s">
        <v>3776</v>
      </c>
      <c r="H1389" s="677">
        <v>0.106</v>
      </c>
      <c r="I1389" s="677">
        <v>0</v>
      </c>
      <c r="J1389" s="678">
        <v>35.130000000000003</v>
      </c>
      <c r="K1389" s="678">
        <v>3.72</v>
      </c>
    </row>
    <row r="1390" spans="1:11" ht="26.1" customHeight="1" x14ac:dyDescent="0.2">
      <c r="A1390" s="674" t="s">
        <v>3706</v>
      </c>
      <c r="B1390" s="675" t="s">
        <v>3872</v>
      </c>
      <c r="C1390" s="674" t="s">
        <v>24</v>
      </c>
      <c r="D1390" s="674" t="s">
        <v>3873</v>
      </c>
      <c r="E1390" s="761" t="s">
        <v>3705</v>
      </c>
      <c r="F1390" s="761"/>
      <c r="G1390" s="676" t="s">
        <v>26</v>
      </c>
      <c r="H1390" s="677">
        <v>0.77300000000000002</v>
      </c>
      <c r="I1390" s="677">
        <v>0</v>
      </c>
      <c r="J1390" s="678">
        <v>30.08</v>
      </c>
      <c r="K1390" s="678">
        <v>23.25</v>
      </c>
    </row>
    <row r="1391" spans="1:11" ht="24" customHeight="1" x14ac:dyDescent="0.2">
      <c r="A1391" s="674" t="s">
        <v>3706</v>
      </c>
      <c r="B1391" s="675" t="s">
        <v>3816</v>
      </c>
      <c r="C1391" s="674" t="s">
        <v>24</v>
      </c>
      <c r="D1391" s="674" t="s">
        <v>3817</v>
      </c>
      <c r="E1391" s="761" t="s">
        <v>3705</v>
      </c>
      <c r="F1391" s="761"/>
      <c r="G1391" s="676" t="s">
        <v>26</v>
      </c>
      <c r="H1391" s="677">
        <v>1.909</v>
      </c>
      <c r="I1391" s="677">
        <v>0</v>
      </c>
      <c r="J1391" s="678">
        <v>36.43</v>
      </c>
      <c r="K1391" s="678">
        <v>69.540000000000006</v>
      </c>
    </row>
    <row r="1392" spans="1:11" ht="26.1" customHeight="1" x14ac:dyDescent="0.2">
      <c r="A1392" s="679" t="s">
        <v>3709</v>
      </c>
      <c r="B1392" s="680" t="s">
        <v>4068</v>
      </c>
      <c r="C1392" s="679" t="s">
        <v>24</v>
      </c>
      <c r="D1392" s="679" t="s">
        <v>4069</v>
      </c>
      <c r="E1392" s="762" t="s">
        <v>3720</v>
      </c>
      <c r="F1392" s="762"/>
      <c r="G1392" s="681" t="s">
        <v>3598</v>
      </c>
      <c r="H1392" s="682">
        <v>9.5499999999999995E-3</v>
      </c>
      <c r="I1392" s="682">
        <v>0</v>
      </c>
      <c r="J1392" s="683">
        <v>6.31</v>
      </c>
      <c r="K1392" s="683">
        <v>0.06</v>
      </c>
    </row>
    <row r="1393" spans="1:11" ht="26.1" customHeight="1" x14ac:dyDescent="0.2">
      <c r="A1393" s="679" t="s">
        <v>3709</v>
      </c>
      <c r="B1393" s="680" t="s">
        <v>3894</v>
      </c>
      <c r="C1393" s="679" t="s">
        <v>24</v>
      </c>
      <c r="D1393" s="679" t="s">
        <v>3895</v>
      </c>
      <c r="E1393" s="762" t="s">
        <v>3720</v>
      </c>
      <c r="F1393" s="762"/>
      <c r="G1393" s="681" t="s">
        <v>48</v>
      </c>
      <c r="H1393" s="682">
        <v>2.294</v>
      </c>
      <c r="I1393" s="682">
        <v>0</v>
      </c>
      <c r="J1393" s="683">
        <v>7.16</v>
      </c>
      <c r="K1393" s="683">
        <v>16.420000000000002</v>
      </c>
    </row>
    <row r="1394" spans="1:11" ht="39" customHeight="1" x14ac:dyDescent="0.2">
      <c r="A1394" s="679" t="s">
        <v>3709</v>
      </c>
      <c r="B1394" s="680" t="s">
        <v>4136</v>
      </c>
      <c r="C1394" s="679" t="s">
        <v>24</v>
      </c>
      <c r="D1394" s="679" t="s">
        <v>4137</v>
      </c>
      <c r="E1394" s="762" t="s">
        <v>3720</v>
      </c>
      <c r="F1394" s="762"/>
      <c r="G1394" s="681" t="s">
        <v>44</v>
      </c>
      <c r="H1394" s="682">
        <v>0.59299999999999997</v>
      </c>
      <c r="I1394" s="682">
        <v>0</v>
      </c>
      <c r="J1394" s="683">
        <v>44.26</v>
      </c>
      <c r="K1394" s="683">
        <v>26.24</v>
      </c>
    </row>
    <row r="1395" spans="1:11" ht="26.1" customHeight="1" x14ac:dyDescent="0.2">
      <c r="A1395" s="679" t="s">
        <v>3709</v>
      </c>
      <c r="B1395" s="680" t="s">
        <v>4138</v>
      </c>
      <c r="C1395" s="679" t="s">
        <v>24</v>
      </c>
      <c r="D1395" s="679" t="s">
        <v>4139</v>
      </c>
      <c r="E1395" s="762" t="s">
        <v>3720</v>
      </c>
      <c r="F1395" s="762"/>
      <c r="G1395" s="681" t="s">
        <v>336</v>
      </c>
      <c r="H1395" s="682">
        <v>1.4999999999999999E-2</v>
      </c>
      <c r="I1395" s="682">
        <v>0</v>
      </c>
      <c r="J1395" s="683">
        <v>16.34</v>
      </c>
      <c r="K1395" s="683">
        <v>0.24</v>
      </c>
    </row>
    <row r="1396" spans="1:11" ht="26.1" customHeight="1" x14ac:dyDescent="0.2">
      <c r="A1396" s="679" t="s">
        <v>3709</v>
      </c>
      <c r="B1396" s="680" t="s">
        <v>4074</v>
      </c>
      <c r="C1396" s="679" t="s">
        <v>24</v>
      </c>
      <c r="D1396" s="679" t="s">
        <v>4075</v>
      </c>
      <c r="E1396" s="762" t="s">
        <v>3720</v>
      </c>
      <c r="F1396" s="762"/>
      <c r="G1396" s="681" t="s">
        <v>336</v>
      </c>
      <c r="H1396" s="682">
        <v>1.4999999999999999E-2</v>
      </c>
      <c r="I1396" s="682">
        <v>0</v>
      </c>
      <c r="J1396" s="683">
        <v>19.79</v>
      </c>
      <c r="K1396" s="683">
        <v>0.28999999999999998</v>
      </c>
    </row>
    <row r="1397" spans="1:11" ht="26.1" customHeight="1" x14ac:dyDescent="0.2">
      <c r="A1397" s="679" t="s">
        <v>3709</v>
      </c>
      <c r="B1397" s="680" t="s">
        <v>4140</v>
      </c>
      <c r="C1397" s="679" t="s">
        <v>24</v>
      </c>
      <c r="D1397" s="679" t="s">
        <v>4141</v>
      </c>
      <c r="E1397" s="762" t="s">
        <v>3720</v>
      </c>
      <c r="F1397" s="762"/>
      <c r="G1397" s="681" t="s">
        <v>48</v>
      </c>
      <c r="H1397" s="682">
        <v>1.359</v>
      </c>
      <c r="I1397" s="682">
        <v>0</v>
      </c>
      <c r="J1397" s="683">
        <v>2.5</v>
      </c>
      <c r="K1397" s="683">
        <v>3.39</v>
      </c>
    </row>
    <row r="1398" spans="1:11" ht="26.1" customHeight="1" x14ac:dyDescent="0.2">
      <c r="A1398" s="679" t="s">
        <v>3709</v>
      </c>
      <c r="B1398" s="680" t="s">
        <v>4142</v>
      </c>
      <c r="C1398" s="679" t="s">
        <v>24</v>
      </c>
      <c r="D1398" s="679" t="s">
        <v>4143</v>
      </c>
      <c r="E1398" s="762" t="s">
        <v>3720</v>
      </c>
      <c r="F1398" s="762"/>
      <c r="G1398" s="681" t="s">
        <v>336</v>
      </c>
      <c r="H1398" s="682">
        <v>1.7000000000000001E-2</v>
      </c>
      <c r="I1398" s="682">
        <v>0</v>
      </c>
      <c r="J1398" s="683">
        <v>17.75</v>
      </c>
      <c r="K1398" s="683">
        <v>0.3</v>
      </c>
    </row>
    <row r="1399" spans="1:11" ht="25.5" x14ac:dyDescent="0.2">
      <c r="A1399" s="684"/>
      <c r="B1399" s="684"/>
      <c r="C1399" s="684"/>
      <c r="D1399" s="684"/>
      <c r="E1399" s="684"/>
      <c r="F1399" s="684" t="s">
        <v>3723</v>
      </c>
      <c r="G1399" s="685">
        <v>72.02</v>
      </c>
      <c r="H1399" s="684" t="s">
        <v>3724</v>
      </c>
      <c r="I1399" s="685">
        <v>0</v>
      </c>
      <c r="J1399" s="684" t="s">
        <v>3725</v>
      </c>
      <c r="K1399" s="685">
        <v>72.02</v>
      </c>
    </row>
    <row r="1400" spans="1:11" ht="25.5" x14ac:dyDescent="0.2">
      <c r="A1400" s="684"/>
      <c r="B1400" s="684"/>
      <c r="C1400" s="684"/>
      <c r="D1400" s="684"/>
      <c r="E1400" s="684"/>
      <c r="F1400" s="684" t="s">
        <v>3726</v>
      </c>
      <c r="G1400" s="685">
        <v>0</v>
      </c>
      <c r="H1400" s="763"/>
      <c r="I1400" s="763" t="s">
        <v>3727</v>
      </c>
      <c r="J1400" s="684"/>
      <c r="K1400" s="685">
        <v>144.38999999999999</v>
      </c>
    </row>
    <row r="1401" spans="1:11" ht="50.1" customHeight="1" thickBot="1" x14ac:dyDescent="0.25">
      <c r="A1401" s="31"/>
      <c r="B1401" s="31"/>
      <c r="C1401" s="31"/>
      <c r="D1401" s="31"/>
      <c r="E1401" s="31"/>
      <c r="F1401" s="31"/>
      <c r="G1401" s="31"/>
      <c r="H1401" s="31" t="s">
        <v>3728</v>
      </c>
      <c r="I1401" s="686" t="s">
        <v>4231</v>
      </c>
      <c r="J1401" s="31" t="s">
        <v>3730</v>
      </c>
      <c r="K1401" s="687">
        <v>1036.72</v>
      </c>
    </row>
    <row r="1402" spans="1:11" ht="0.95" customHeight="1" thickTop="1" x14ac:dyDescent="0.2">
      <c r="A1402" s="688"/>
      <c r="B1402" s="688"/>
      <c r="C1402" s="688"/>
      <c r="D1402" s="688"/>
      <c r="E1402" s="688"/>
      <c r="F1402" s="688"/>
      <c r="G1402" s="688"/>
      <c r="H1402" s="688"/>
      <c r="I1402" s="688"/>
      <c r="J1402" s="688"/>
      <c r="K1402" s="688"/>
    </row>
    <row r="1403" spans="1:11" ht="18" customHeight="1" x14ac:dyDescent="0.2">
      <c r="A1403" s="18" t="s">
        <v>478</v>
      </c>
      <c r="B1403" s="19" t="s">
        <v>10</v>
      </c>
      <c r="C1403" s="18" t="s">
        <v>11</v>
      </c>
      <c r="D1403" s="18" t="s">
        <v>12</v>
      </c>
      <c r="E1403" s="764" t="s">
        <v>3702</v>
      </c>
      <c r="F1403" s="764"/>
      <c r="G1403" s="20" t="s">
        <v>13</v>
      </c>
      <c r="H1403" s="19" t="s">
        <v>14</v>
      </c>
      <c r="I1403" s="19" t="s">
        <v>3703</v>
      </c>
      <c r="J1403" s="19" t="s">
        <v>15</v>
      </c>
      <c r="K1403" s="19" t="s">
        <v>17</v>
      </c>
    </row>
    <row r="1404" spans="1:11" ht="26.1" customHeight="1" x14ac:dyDescent="0.2">
      <c r="A1404" s="23" t="s">
        <v>3704</v>
      </c>
      <c r="B1404" s="24" t="s">
        <v>338</v>
      </c>
      <c r="C1404" s="23" t="s">
        <v>24</v>
      </c>
      <c r="D1404" s="23" t="s">
        <v>339</v>
      </c>
      <c r="E1404" s="760" t="s">
        <v>3889</v>
      </c>
      <c r="F1404" s="760"/>
      <c r="G1404" s="25" t="s">
        <v>336</v>
      </c>
      <c r="H1404" s="673">
        <v>1</v>
      </c>
      <c r="I1404" s="26"/>
      <c r="J1404" s="26">
        <v>18.100000000000001</v>
      </c>
      <c r="K1404" s="26">
        <v>18.100000000000001</v>
      </c>
    </row>
    <row r="1405" spans="1:11" ht="24" customHeight="1" x14ac:dyDescent="0.2">
      <c r="A1405" s="674" t="s">
        <v>3706</v>
      </c>
      <c r="B1405" s="675" t="s">
        <v>4036</v>
      </c>
      <c r="C1405" s="674" t="s">
        <v>24</v>
      </c>
      <c r="D1405" s="674" t="s">
        <v>4037</v>
      </c>
      <c r="E1405" s="761" t="s">
        <v>3705</v>
      </c>
      <c r="F1405" s="761"/>
      <c r="G1405" s="676" t="s">
        <v>26</v>
      </c>
      <c r="H1405" s="677">
        <v>5.7000000000000002E-2</v>
      </c>
      <c r="I1405" s="677">
        <v>0</v>
      </c>
      <c r="J1405" s="678">
        <v>30.23</v>
      </c>
      <c r="K1405" s="678">
        <v>1.72</v>
      </c>
    </row>
    <row r="1406" spans="1:11" ht="26.1" customHeight="1" x14ac:dyDescent="0.2">
      <c r="A1406" s="674" t="s">
        <v>3706</v>
      </c>
      <c r="B1406" s="675" t="s">
        <v>416</v>
      </c>
      <c r="C1406" s="674" t="s">
        <v>24</v>
      </c>
      <c r="D1406" s="674" t="s">
        <v>417</v>
      </c>
      <c r="E1406" s="761" t="s">
        <v>3889</v>
      </c>
      <c r="F1406" s="761"/>
      <c r="G1406" s="676" t="s">
        <v>336</v>
      </c>
      <c r="H1406" s="677">
        <v>1</v>
      </c>
      <c r="I1406" s="677">
        <v>0</v>
      </c>
      <c r="J1406" s="678">
        <v>10.1</v>
      </c>
      <c r="K1406" s="678">
        <v>10.1</v>
      </c>
    </row>
    <row r="1407" spans="1:11" ht="24" customHeight="1" x14ac:dyDescent="0.2">
      <c r="A1407" s="674" t="s">
        <v>3706</v>
      </c>
      <c r="B1407" s="675" t="s">
        <v>4038</v>
      </c>
      <c r="C1407" s="674" t="s">
        <v>24</v>
      </c>
      <c r="D1407" s="674" t="s">
        <v>4039</v>
      </c>
      <c r="E1407" s="761" t="s">
        <v>3705</v>
      </c>
      <c r="F1407" s="761"/>
      <c r="G1407" s="676" t="s">
        <v>26</v>
      </c>
      <c r="H1407" s="677">
        <v>0.15</v>
      </c>
      <c r="I1407" s="677">
        <v>0</v>
      </c>
      <c r="J1407" s="678">
        <v>36.65</v>
      </c>
      <c r="K1407" s="678">
        <v>5.49</v>
      </c>
    </row>
    <row r="1408" spans="1:11" ht="39" customHeight="1" x14ac:dyDescent="0.2">
      <c r="A1408" s="679" t="s">
        <v>3709</v>
      </c>
      <c r="B1408" s="680" t="s">
        <v>4043</v>
      </c>
      <c r="C1408" s="679" t="s">
        <v>24</v>
      </c>
      <c r="D1408" s="679" t="s">
        <v>4044</v>
      </c>
      <c r="E1408" s="762" t="s">
        <v>3720</v>
      </c>
      <c r="F1408" s="762"/>
      <c r="G1408" s="681" t="s">
        <v>66</v>
      </c>
      <c r="H1408" s="682">
        <v>0.63500000000000001</v>
      </c>
      <c r="I1408" s="682">
        <v>0</v>
      </c>
      <c r="J1408" s="683">
        <v>0.22</v>
      </c>
      <c r="K1408" s="683">
        <v>0.13</v>
      </c>
    </row>
    <row r="1409" spans="1:11" ht="26.1" customHeight="1" x14ac:dyDescent="0.2">
      <c r="A1409" s="679" t="s">
        <v>3709</v>
      </c>
      <c r="B1409" s="680" t="s">
        <v>4045</v>
      </c>
      <c r="C1409" s="679" t="s">
        <v>24</v>
      </c>
      <c r="D1409" s="679" t="s">
        <v>4046</v>
      </c>
      <c r="E1409" s="762" t="s">
        <v>3720</v>
      </c>
      <c r="F1409" s="762"/>
      <c r="G1409" s="681" t="s">
        <v>336</v>
      </c>
      <c r="H1409" s="682">
        <v>2.5000000000000001E-2</v>
      </c>
      <c r="I1409" s="682">
        <v>0</v>
      </c>
      <c r="J1409" s="683">
        <v>26.45</v>
      </c>
      <c r="K1409" s="683">
        <v>0.66</v>
      </c>
    </row>
    <row r="1410" spans="1:11" ht="25.5" x14ac:dyDescent="0.2">
      <c r="A1410" s="684"/>
      <c r="B1410" s="684"/>
      <c r="C1410" s="684"/>
      <c r="D1410" s="684"/>
      <c r="E1410" s="684"/>
      <c r="F1410" s="684" t="s">
        <v>3723</v>
      </c>
      <c r="G1410" s="685">
        <v>5.78</v>
      </c>
      <c r="H1410" s="684" t="s">
        <v>3724</v>
      </c>
      <c r="I1410" s="685">
        <v>0</v>
      </c>
      <c r="J1410" s="684" t="s">
        <v>3725</v>
      </c>
      <c r="K1410" s="685">
        <v>5.78</v>
      </c>
    </row>
    <row r="1411" spans="1:11" ht="25.5" x14ac:dyDescent="0.2">
      <c r="A1411" s="684"/>
      <c r="B1411" s="684"/>
      <c r="C1411" s="684"/>
      <c r="D1411" s="684"/>
      <c r="E1411" s="684"/>
      <c r="F1411" s="684" t="s">
        <v>3726</v>
      </c>
      <c r="G1411" s="685">
        <v>0</v>
      </c>
      <c r="H1411" s="763"/>
      <c r="I1411" s="763" t="s">
        <v>3727</v>
      </c>
      <c r="J1411" s="684"/>
      <c r="K1411" s="685">
        <v>18.100000000000001</v>
      </c>
    </row>
    <row r="1412" spans="1:11" ht="50.1" customHeight="1" thickBot="1" x14ac:dyDescent="0.25">
      <c r="A1412" s="31"/>
      <c r="B1412" s="31"/>
      <c r="C1412" s="31"/>
      <c r="D1412" s="31"/>
      <c r="E1412" s="31"/>
      <c r="F1412" s="31"/>
      <c r="G1412" s="31"/>
      <c r="H1412" s="31" t="s">
        <v>3728</v>
      </c>
      <c r="I1412" s="686" t="s">
        <v>4232</v>
      </c>
      <c r="J1412" s="31" t="s">
        <v>3730</v>
      </c>
      <c r="K1412" s="687">
        <v>279.10000000000002</v>
      </c>
    </row>
    <row r="1413" spans="1:11" ht="0.95" customHeight="1" thickTop="1" x14ac:dyDescent="0.2">
      <c r="A1413" s="688"/>
      <c r="B1413" s="688"/>
      <c r="C1413" s="688"/>
      <c r="D1413" s="688"/>
      <c r="E1413" s="688"/>
      <c r="F1413" s="688"/>
      <c r="G1413" s="688"/>
      <c r="H1413" s="688"/>
      <c r="I1413" s="688"/>
      <c r="J1413" s="688"/>
      <c r="K1413" s="688"/>
    </row>
    <row r="1414" spans="1:11" ht="18" customHeight="1" x14ac:dyDescent="0.2">
      <c r="A1414" s="18" t="s">
        <v>479</v>
      </c>
      <c r="B1414" s="19" t="s">
        <v>10</v>
      </c>
      <c r="C1414" s="18" t="s">
        <v>11</v>
      </c>
      <c r="D1414" s="18" t="s">
        <v>12</v>
      </c>
      <c r="E1414" s="764" t="s">
        <v>3702</v>
      </c>
      <c r="F1414" s="764"/>
      <c r="G1414" s="20" t="s">
        <v>13</v>
      </c>
      <c r="H1414" s="19" t="s">
        <v>14</v>
      </c>
      <c r="I1414" s="19" t="s">
        <v>3703</v>
      </c>
      <c r="J1414" s="19" t="s">
        <v>15</v>
      </c>
      <c r="K1414" s="19" t="s">
        <v>17</v>
      </c>
    </row>
    <row r="1415" spans="1:11" ht="26.1" customHeight="1" x14ac:dyDescent="0.2">
      <c r="A1415" s="23" t="s">
        <v>3704</v>
      </c>
      <c r="B1415" s="24" t="s">
        <v>334</v>
      </c>
      <c r="C1415" s="23" t="s">
        <v>24</v>
      </c>
      <c r="D1415" s="23" t="s">
        <v>335</v>
      </c>
      <c r="E1415" s="760" t="s">
        <v>3889</v>
      </c>
      <c r="F1415" s="760"/>
      <c r="G1415" s="25" t="s">
        <v>336</v>
      </c>
      <c r="H1415" s="673">
        <v>1</v>
      </c>
      <c r="I1415" s="26"/>
      <c r="J1415" s="26">
        <v>10.52</v>
      </c>
      <c r="K1415" s="26">
        <v>10.52</v>
      </c>
    </row>
    <row r="1416" spans="1:11" ht="24" customHeight="1" x14ac:dyDescent="0.2">
      <c r="A1416" s="674" t="s">
        <v>3706</v>
      </c>
      <c r="B1416" s="675" t="s">
        <v>4036</v>
      </c>
      <c r="C1416" s="674" t="s">
        <v>24</v>
      </c>
      <c r="D1416" s="674" t="s">
        <v>4037</v>
      </c>
      <c r="E1416" s="761" t="s">
        <v>3705</v>
      </c>
      <c r="F1416" s="761"/>
      <c r="G1416" s="676" t="s">
        <v>26</v>
      </c>
      <c r="H1416" s="677">
        <v>9.4999999999999998E-3</v>
      </c>
      <c r="I1416" s="677">
        <v>0</v>
      </c>
      <c r="J1416" s="678">
        <v>30.23</v>
      </c>
      <c r="K1416" s="678">
        <v>0.28000000000000003</v>
      </c>
    </row>
    <row r="1417" spans="1:11" ht="24" customHeight="1" x14ac:dyDescent="0.2">
      <c r="A1417" s="674" t="s">
        <v>3706</v>
      </c>
      <c r="B1417" s="675" t="s">
        <v>4038</v>
      </c>
      <c r="C1417" s="674" t="s">
        <v>24</v>
      </c>
      <c r="D1417" s="674" t="s">
        <v>4039</v>
      </c>
      <c r="E1417" s="761" t="s">
        <v>3705</v>
      </c>
      <c r="F1417" s="761"/>
      <c r="G1417" s="676" t="s">
        <v>26</v>
      </c>
      <c r="H1417" s="677">
        <v>5.8099999999999999E-2</v>
      </c>
      <c r="I1417" s="677">
        <v>0</v>
      </c>
      <c r="J1417" s="678">
        <v>36.65</v>
      </c>
      <c r="K1417" s="678">
        <v>2.12</v>
      </c>
    </row>
    <row r="1418" spans="1:11" ht="26.1" customHeight="1" x14ac:dyDescent="0.2">
      <c r="A1418" s="679" t="s">
        <v>3709</v>
      </c>
      <c r="B1418" s="680" t="s">
        <v>4040</v>
      </c>
      <c r="C1418" s="679" t="s">
        <v>24</v>
      </c>
      <c r="D1418" s="679" t="s">
        <v>4041</v>
      </c>
      <c r="E1418" s="762" t="s">
        <v>3720</v>
      </c>
      <c r="F1418" s="762"/>
      <c r="G1418" s="681" t="s">
        <v>336</v>
      </c>
      <c r="H1418" s="682">
        <v>1.07</v>
      </c>
      <c r="I1418" s="682">
        <v>0</v>
      </c>
      <c r="J1418" s="683">
        <v>7.59</v>
      </c>
      <c r="K1418" s="683">
        <v>8.1199999999999992</v>
      </c>
    </row>
    <row r="1419" spans="1:11" ht="25.5" x14ac:dyDescent="0.2">
      <c r="A1419" s="684"/>
      <c r="B1419" s="684"/>
      <c r="C1419" s="684"/>
      <c r="D1419" s="684"/>
      <c r="E1419" s="684"/>
      <c r="F1419" s="684" t="s">
        <v>3723</v>
      </c>
      <c r="G1419" s="685">
        <v>1.78</v>
      </c>
      <c r="H1419" s="684" t="s">
        <v>3724</v>
      </c>
      <c r="I1419" s="685">
        <v>0</v>
      </c>
      <c r="J1419" s="684" t="s">
        <v>3725</v>
      </c>
      <c r="K1419" s="685">
        <v>1.78</v>
      </c>
    </row>
    <row r="1420" spans="1:11" ht="25.5" x14ac:dyDescent="0.2">
      <c r="A1420" s="684"/>
      <c r="B1420" s="684"/>
      <c r="C1420" s="684"/>
      <c r="D1420" s="684"/>
      <c r="E1420" s="684"/>
      <c r="F1420" s="684" t="s">
        <v>3726</v>
      </c>
      <c r="G1420" s="685">
        <v>0</v>
      </c>
      <c r="H1420" s="763"/>
      <c r="I1420" s="763" t="s">
        <v>3727</v>
      </c>
      <c r="J1420" s="684"/>
      <c r="K1420" s="685">
        <v>10.52</v>
      </c>
    </row>
    <row r="1421" spans="1:11" ht="50.1" customHeight="1" thickBot="1" x14ac:dyDescent="0.25">
      <c r="A1421" s="31"/>
      <c r="B1421" s="31"/>
      <c r="C1421" s="31"/>
      <c r="D1421" s="31"/>
      <c r="E1421" s="31"/>
      <c r="F1421" s="31"/>
      <c r="G1421" s="31"/>
      <c r="H1421" s="31" t="s">
        <v>3728</v>
      </c>
      <c r="I1421" s="686" t="s">
        <v>4233</v>
      </c>
      <c r="J1421" s="31" t="s">
        <v>3730</v>
      </c>
      <c r="K1421" s="687">
        <v>110.24</v>
      </c>
    </row>
    <row r="1422" spans="1:11" ht="0.95" customHeight="1" thickTop="1" x14ac:dyDescent="0.2">
      <c r="A1422" s="688"/>
      <c r="B1422" s="688"/>
      <c r="C1422" s="688"/>
      <c r="D1422" s="688"/>
      <c r="E1422" s="688"/>
      <c r="F1422" s="688"/>
      <c r="G1422" s="688"/>
      <c r="H1422" s="688"/>
      <c r="I1422" s="688"/>
      <c r="J1422" s="688"/>
      <c r="K1422" s="688"/>
    </row>
    <row r="1423" spans="1:11" ht="18" customHeight="1" x14ac:dyDescent="0.2">
      <c r="A1423" s="18" t="s">
        <v>480</v>
      </c>
      <c r="B1423" s="19" t="s">
        <v>10</v>
      </c>
      <c r="C1423" s="18" t="s">
        <v>11</v>
      </c>
      <c r="D1423" s="18" t="s">
        <v>12</v>
      </c>
      <c r="E1423" s="764" t="s">
        <v>3702</v>
      </c>
      <c r="F1423" s="764"/>
      <c r="G1423" s="20" t="s">
        <v>13</v>
      </c>
      <c r="H1423" s="19" t="s">
        <v>14</v>
      </c>
      <c r="I1423" s="19" t="s">
        <v>3703</v>
      </c>
      <c r="J1423" s="19" t="s">
        <v>15</v>
      </c>
      <c r="K1423" s="19" t="s">
        <v>17</v>
      </c>
    </row>
    <row r="1424" spans="1:11" ht="26.1" customHeight="1" x14ac:dyDescent="0.2">
      <c r="A1424" s="23" t="s">
        <v>3704</v>
      </c>
      <c r="B1424" s="24" t="s">
        <v>481</v>
      </c>
      <c r="C1424" s="23" t="s">
        <v>24</v>
      </c>
      <c r="D1424" s="23" t="s">
        <v>482</v>
      </c>
      <c r="E1424" s="760" t="s">
        <v>3823</v>
      </c>
      <c r="F1424" s="760"/>
      <c r="G1424" s="25" t="s">
        <v>56</v>
      </c>
      <c r="H1424" s="673">
        <v>1</v>
      </c>
      <c r="I1424" s="26"/>
      <c r="J1424" s="26">
        <v>86.81</v>
      </c>
      <c r="K1424" s="26">
        <v>86.81</v>
      </c>
    </row>
    <row r="1425" spans="1:11" ht="65.099999999999994" customHeight="1" x14ac:dyDescent="0.2">
      <c r="A1425" s="674" t="s">
        <v>3706</v>
      </c>
      <c r="B1425" s="675" t="s">
        <v>3934</v>
      </c>
      <c r="C1425" s="674" t="s">
        <v>24</v>
      </c>
      <c r="D1425" s="674" t="s">
        <v>3935</v>
      </c>
      <c r="E1425" s="761" t="s">
        <v>3772</v>
      </c>
      <c r="F1425" s="761"/>
      <c r="G1425" s="676" t="s">
        <v>3776</v>
      </c>
      <c r="H1425" s="677">
        <v>5.9999999999999995E-4</v>
      </c>
      <c r="I1425" s="677">
        <v>0</v>
      </c>
      <c r="J1425" s="678">
        <v>81.06</v>
      </c>
      <c r="K1425" s="678">
        <v>0.04</v>
      </c>
    </row>
    <row r="1426" spans="1:11" ht="65.099999999999994" customHeight="1" x14ac:dyDescent="0.2">
      <c r="A1426" s="674" t="s">
        <v>3706</v>
      </c>
      <c r="B1426" s="675" t="s">
        <v>3938</v>
      </c>
      <c r="C1426" s="674" t="s">
        <v>24</v>
      </c>
      <c r="D1426" s="674" t="s">
        <v>3939</v>
      </c>
      <c r="E1426" s="761" t="s">
        <v>3772</v>
      </c>
      <c r="F1426" s="761"/>
      <c r="G1426" s="676" t="s">
        <v>3773</v>
      </c>
      <c r="H1426" s="677">
        <v>5.4000000000000003E-3</v>
      </c>
      <c r="I1426" s="677">
        <v>0</v>
      </c>
      <c r="J1426" s="678">
        <v>324.18</v>
      </c>
      <c r="K1426" s="678">
        <v>1.75</v>
      </c>
    </row>
    <row r="1427" spans="1:11" ht="24" customHeight="1" x14ac:dyDescent="0.2">
      <c r="A1427" s="674" t="s">
        <v>3706</v>
      </c>
      <c r="B1427" s="675" t="s">
        <v>3754</v>
      </c>
      <c r="C1427" s="674" t="s">
        <v>24</v>
      </c>
      <c r="D1427" s="674" t="s">
        <v>3755</v>
      </c>
      <c r="E1427" s="761" t="s">
        <v>3705</v>
      </c>
      <c r="F1427" s="761"/>
      <c r="G1427" s="676" t="s">
        <v>26</v>
      </c>
      <c r="H1427" s="677">
        <v>0.78659999999999997</v>
      </c>
      <c r="I1427" s="677">
        <v>0</v>
      </c>
      <c r="J1427" s="678">
        <v>28.71</v>
      </c>
      <c r="K1427" s="678">
        <v>22.58</v>
      </c>
    </row>
    <row r="1428" spans="1:11" ht="39" customHeight="1" x14ac:dyDescent="0.2">
      <c r="A1428" s="674" t="s">
        <v>3706</v>
      </c>
      <c r="B1428" s="675" t="s">
        <v>4234</v>
      </c>
      <c r="C1428" s="674" t="s">
        <v>24</v>
      </c>
      <c r="D1428" s="674" t="s">
        <v>4235</v>
      </c>
      <c r="E1428" s="761" t="s">
        <v>3772</v>
      </c>
      <c r="F1428" s="761"/>
      <c r="G1428" s="676" t="s">
        <v>3773</v>
      </c>
      <c r="H1428" s="677">
        <v>0.19620000000000001</v>
      </c>
      <c r="I1428" s="677">
        <v>0</v>
      </c>
      <c r="J1428" s="678">
        <v>43.89</v>
      </c>
      <c r="K1428" s="678">
        <v>8.61</v>
      </c>
    </row>
    <row r="1429" spans="1:11" ht="26.1" customHeight="1" x14ac:dyDescent="0.2">
      <c r="A1429" s="679" t="s">
        <v>3709</v>
      </c>
      <c r="B1429" s="680" t="s">
        <v>4236</v>
      </c>
      <c r="C1429" s="679" t="s">
        <v>24</v>
      </c>
      <c r="D1429" s="679" t="s">
        <v>4237</v>
      </c>
      <c r="E1429" s="762" t="s">
        <v>3720</v>
      </c>
      <c r="F1429" s="762"/>
      <c r="G1429" s="681" t="s">
        <v>325</v>
      </c>
      <c r="H1429" s="682">
        <v>1.3889</v>
      </c>
      <c r="I1429" s="682">
        <v>0</v>
      </c>
      <c r="J1429" s="683">
        <v>38.76</v>
      </c>
      <c r="K1429" s="683">
        <v>53.83</v>
      </c>
    </row>
    <row r="1430" spans="1:11" ht="25.5" x14ac:dyDescent="0.2">
      <c r="A1430" s="684"/>
      <c r="B1430" s="684"/>
      <c r="C1430" s="684"/>
      <c r="D1430" s="684"/>
      <c r="E1430" s="684"/>
      <c r="F1430" s="684" t="s">
        <v>3723</v>
      </c>
      <c r="G1430" s="685">
        <v>20.78</v>
      </c>
      <c r="H1430" s="684" t="s">
        <v>3724</v>
      </c>
      <c r="I1430" s="685">
        <v>0</v>
      </c>
      <c r="J1430" s="684" t="s">
        <v>3725</v>
      </c>
      <c r="K1430" s="685">
        <v>20.78</v>
      </c>
    </row>
    <row r="1431" spans="1:11" ht="25.5" x14ac:dyDescent="0.2">
      <c r="A1431" s="684"/>
      <c r="B1431" s="684"/>
      <c r="C1431" s="684"/>
      <c r="D1431" s="684"/>
      <c r="E1431" s="684"/>
      <c r="F1431" s="684" t="s">
        <v>3726</v>
      </c>
      <c r="G1431" s="685">
        <v>0</v>
      </c>
      <c r="H1431" s="763"/>
      <c r="I1431" s="763" t="s">
        <v>3727</v>
      </c>
      <c r="J1431" s="684"/>
      <c r="K1431" s="685">
        <v>86.81</v>
      </c>
    </row>
    <row r="1432" spans="1:11" ht="50.1" customHeight="1" thickBot="1" x14ac:dyDescent="0.25">
      <c r="A1432" s="31"/>
      <c r="B1432" s="31"/>
      <c r="C1432" s="31"/>
      <c r="D1432" s="31"/>
      <c r="E1432" s="31"/>
      <c r="F1432" s="31"/>
      <c r="G1432" s="31"/>
      <c r="H1432" s="31" t="s">
        <v>3728</v>
      </c>
      <c r="I1432" s="686" t="s">
        <v>4238</v>
      </c>
      <c r="J1432" s="31" t="s">
        <v>3730</v>
      </c>
      <c r="K1432" s="687">
        <v>811.67</v>
      </c>
    </row>
    <row r="1433" spans="1:11" ht="0.95" customHeight="1" thickTop="1" x14ac:dyDescent="0.2">
      <c r="A1433" s="688"/>
      <c r="B1433" s="688"/>
      <c r="C1433" s="688"/>
      <c r="D1433" s="688"/>
      <c r="E1433" s="688"/>
      <c r="F1433" s="688"/>
      <c r="G1433" s="688"/>
      <c r="H1433" s="688"/>
      <c r="I1433" s="688"/>
      <c r="J1433" s="688"/>
      <c r="K1433" s="688"/>
    </row>
    <row r="1434" spans="1:11" ht="18" customHeight="1" x14ac:dyDescent="0.2">
      <c r="A1434" s="18" t="s">
        <v>483</v>
      </c>
      <c r="B1434" s="19" t="s">
        <v>10</v>
      </c>
      <c r="C1434" s="18" t="s">
        <v>11</v>
      </c>
      <c r="D1434" s="18" t="s">
        <v>12</v>
      </c>
      <c r="E1434" s="764" t="s">
        <v>3702</v>
      </c>
      <c r="F1434" s="764"/>
      <c r="G1434" s="20" t="s">
        <v>13</v>
      </c>
      <c r="H1434" s="19" t="s">
        <v>14</v>
      </c>
      <c r="I1434" s="19" t="s">
        <v>3703</v>
      </c>
      <c r="J1434" s="19" t="s">
        <v>15</v>
      </c>
      <c r="K1434" s="19" t="s">
        <v>17</v>
      </c>
    </row>
    <row r="1435" spans="1:11" ht="39" customHeight="1" x14ac:dyDescent="0.2">
      <c r="A1435" s="23" t="s">
        <v>3704</v>
      </c>
      <c r="B1435" s="24" t="s">
        <v>407</v>
      </c>
      <c r="C1435" s="23" t="s">
        <v>24</v>
      </c>
      <c r="D1435" s="23" t="s">
        <v>408</v>
      </c>
      <c r="E1435" s="760" t="s">
        <v>3889</v>
      </c>
      <c r="F1435" s="760"/>
      <c r="G1435" s="25" t="s">
        <v>56</v>
      </c>
      <c r="H1435" s="673">
        <v>1</v>
      </c>
      <c r="I1435" s="26"/>
      <c r="J1435" s="26">
        <v>401.35</v>
      </c>
      <c r="K1435" s="26">
        <v>401.35</v>
      </c>
    </row>
    <row r="1436" spans="1:11" ht="51.95" customHeight="1" x14ac:dyDescent="0.2">
      <c r="A1436" s="674" t="s">
        <v>3706</v>
      </c>
      <c r="B1436" s="675" t="s">
        <v>4160</v>
      </c>
      <c r="C1436" s="674" t="s">
        <v>24</v>
      </c>
      <c r="D1436" s="674" t="s">
        <v>4161</v>
      </c>
      <c r="E1436" s="761" t="s">
        <v>3772</v>
      </c>
      <c r="F1436" s="761"/>
      <c r="G1436" s="676" t="s">
        <v>3776</v>
      </c>
      <c r="H1436" s="677">
        <v>0.71879999999999999</v>
      </c>
      <c r="I1436" s="677">
        <v>0</v>
      </c>
      <c r="J1436" s="678">
        <v>0.39</v>
      </c>
      <c r="K1436" s="678">
        <v>0.28000000000000003</v>
      </c>
    </row>
    <row r="1437" spans="1:11" ht="51.95" customHeight="1" x14ac:dyDescent="0.2">
      <c r="A1437" s="674" t="s">
        <v>3706</v>
      </c>
      <c r="B1437" s="675" t="s">
        <v>4162</v>
      </c>
      <c r="C1437" s="674" t="s">
        <v>24</v>
      </c>
      <c r="D1437" s="674" t="s">
        <v>4163</v>
      </c>
      <c r="E1437" s="761" t="s">
        <v>3772</v>
      </c>
      <c r="F1437" s="761"/>
      <c r="G1437" s="676" t="s">
        <v>3773</v>
      </c>
      <c r="H1437" s="677">
        <v>0.76229999999999998</v>
      </c>
      <c r="I1437" s="677">
        <v>0</v>
      </c>
      <c r="J1437" s="678">
        <v>1.64</v>
      </c>
      <c r="K1437" s="678">
        <v>1.25</v>
      </c>
    </row>
    <row r="1438" spans="1:11" ht="26.1" customHeight="1" x14ac:dyDescent="0.2">
      <c r="A1438" s="674" t="s">
        <v>3706</v>
      </c>
      <c r="B1438" s="675" t="s">
        <v>4081</v>
      </c>
      <c r="C1438" s="674" t="s">
        <v>24</v>
      </c>
      <c r="D1438" s="674" t="s">
        <v>4082</v>
      </c>
      <c r="E1438" s="761" t="s">
        <v>3705</v>
      </c>
      <c r="F1438" s="761"/>
      <c r="G1438" s="676" t="s">
        <v>26</v>
      </c>
      <c r="H1438" s="677">
        <v>1.4811000000000001</v>
      </c>
      <c r="I1438" s="677">
        <v>0</v>
      </c>
      <c r="J1438" s="678">
        <v>33.06</v>
      </c>
      <c r="K1438" s="678">
        <v>48.96</v>
      </c>
    </row>
    <row r="1439" spans="1:11" ht="24" customHeight="1" x14ac:dyDescent="0.2">
      <c r="A1439" s="674" t="s">
        <v>3706</v>
      </c>
      <c r="B1439" s="675" t="s">
        <v>3754</v>
      </c>
      <c r="C1439" s="674" t="s">
        <v>24</v>
      </c>
      <c r="D1439" s="674" t="s">
        <v>3755</v>
      </c>
      <c r="E1439" s="761" t="s">
        <v>3705</v>
      </c>
      <c r="F1439" s="761"/>
      <c r="G1439" s="676" t="s">
        <v>26</v>
      </c>
      <c r="H1439" s="677">
        <v>2.3433000000000002</v>
      </c>
      <c r="I1439" s="677">
        <v>0</v>
      </c>
      <c r="J1439" s="678">
        <v>28.71</v>
      </c>
      <c r="K1439" s="678">
        <v>67.27</v>
      </c>
    </row>
    <row r="1440" spans="1:11" ht="26.1" customHeight="1" x14ac:dyDescent="0.2">
      <c r="A1440" s="679" t="s">
        <v>3709</v>
      </c>
      <c r="B1440" s="680" t="s">
        <v>4004</v>
      </c>
      <c r="C1440" s="679" t="s">
        <v>24</v>
      </c>
      <c r="D1440" s="679" t="s">
        <v>4005</v>
      </c>
      <c r="E1440" s="762" t="s">
        <v>3720</v>
      </c>
      <c r="F1440" s="762"/>
      <c r="G1440" s="681" t="s">
        <v>325</v>
      </c>
      <c r="H1440" s="682">
        <v>0.82689999999999997</v>
      </c>
      <c r="I1440" s="682">
        <v>0</v>
      </c>
      <c r="J1440" s="683">
        <v>119.08</v>
      </c>
      <c r="K1440" s="683">
        <v>98.46</v>
      </c>
    </row>
    <row r="1441" spans="1:11" ht="26.1" customHeight="1" x14ac:dyDescent="0.2">
      <c r="A1441" s="679" t="s">
        <v>3709</v>
      </c>
      <c r="B1441" s="680" t="s">
        <v>4087</v>
      </c>
      <c r="C1441" s="679" t="s">
        <v>24</v>
      </c>
      <c r="D1441" s="679" t="s">
        <v>4088</v>
      </c>
      <c r="E1441" s="762" t="s">
        <v>3720</v>
      </c>
      <c r="F1441" s="762"/>
      <c r="G1441" s="681" t="s">
        <v>325</v>
      </c>
      <c r="H1441" s="682">
        <v>0.57820000000000005</v>
      </c>
      <c r="I1441" s="682">
        <v>0</v>
      </c>
      <c r="J1441" s="683">
        <v>63.52</v>
      </c>
      <c r="K1441" s="683">
        <v>36.72</v>
      </c>
    </row>
    <row r="1442" spans="1:11" ht="24" customHeight="1" x14ac:dyDescent="0.2">
      <c r="A1442" s="679" t="s">
        <v>3709</v>
      </c>
      <c r="B1442" s="680" t="s">
        <v>4089</v>
      </c>
      <c r="C1442" s="679" t="s">
        <v>24</v>
      </c>
      <c r="D1442" s="679" t="s">
        <v>4090</v>
      </c>
      <c r="E1442" s="762" t="s">
        <v>3720</v>
      </c>
      <c r="F1442" s="762"/>
      <c r="G1442" s="681" t="s">
        <v>336</v>
      </c>
      <c r="H1442" s="682">
        <v>212.01939999999999</v>
      </c>
      <c r="I1442" s="682">
        <v>0</v>
      </c>
      <c r="J1442" s="683">
        <v>0.7</v>
      </c>
      <c r="K1442" s="683">
        <v>148.41</v>
      </c>
    </row>
    <row r="1443" spans="1:11" ht="25.5" x14ac:dyDescent="0.2">
      <c r="A1443" s="684"/>
      <c r="B1443" s="684"/>
      <c r="C1443" s="684"/>
      <c r="D1443" s="684"/>
      <c r="E1443" s="684"/>
      <c r="F1443" s="684" t="s">
        <v>3723</v>
      </c>
      <c r="G1443" s="685">
        <v>82.72</v>
      </c>
      <c r="H1443" s="684" t="s">
        <v>3724</v>
      </c>
      <c r="I1443" s="685">
        <v>0</v>
      </c>
      <c r="J1443" s="684" t="s">
        <v>3725</v>
      </c>
      <c r="K1443" s="685">
        <v>82.72</v>
      </c>
    </row>
    <row r="1444" spans="1:11" ht="25.5" x14ac:dyDescent="0.2">
      <c r="A1444" s="684"/>
      <c r="B1444" s="684"/>
      <c r="C1444" s="684"/>
      <c r="D1444" s="684"/>
      <c r="E1444" s="684"/>
      <c r="F1444" s="684" t="s">
        <v>3726</v>
      </c>
      <c r="G1444" s="685">
        <v>0</v>
      </c>
      <c r="H1444" s="763"/>
      <c r="I1444" s="763" t="s">
        <v>3727</v>
      </c>
      <c r="J1444" s="684"/>
      <c r="K1444" s="685">
        <v>401.35</v>
      </c>
    </row>
    <row r="1445" spans="1:11" ht="50.1" customHeight="1" thickBot="1" x14ac:dyDescent="0.25">
      <c r="A1445" s="31"/>
      <c r="B1445" s="31"/>
      <c r="C1445" s="31"/>
      <c r="D1445" s="31"/>
      <c r="E1445" s="31"/>
      <c r="F1445" s="31"/>
      <c r="G1445" s="31"/>
      <c r="H1445" s="31" t="s">
        <v>3728</v>
      </c>
      <c r="I1445" s="686" t="s">
        <v>4239</v>
      </c>
      <c r="J1445" s="31" t="s">
        <v>3730</v>
      </c>
      <c r="K1445" s="687">
        <v>116.39</v>
      </c>
    </row>
    <row r="1446" spans="1:11" ht="0.95" customHeight="1" thickTop="1" x14ac:dyDescent="0.2">
      <c r="A1446" s="688"/>
      <c r="B1446" s="688"/>
      <c r="C1446" s="688"/>
      <c r="D1446" s="688"/>
      <c r="E1446" s="688"/>
      <c r="F1446" s="688"/>
      <c r="G1446" s="688"/>
      <c r="H1446" s="688"/>
      <c r="I1446" s="688"/>
      <c r="J1446" s="688"/>
      <c r="K1446" s="688"/>
    </row>
    <row r="1447" spans="1:11" ht="18" customHeight="1" x14ac:dyDescent="0.2">
      <c r="A1447" s="18" t="s">
        <v>484</v>
      </c>
      <c r="B1447" s="19" t="s">
        <v>10</v>
      </c>
      <c r="C1447" s="18" t="s">
        <v>11</v>
      </c>
      <c r="D1447" s="18" t="s">
        <v>12</v>
      </c>
      <c r="E1447" s="764" t="s">
        <v>3702</v>
      </c>
      <c r="F1447" s="764"/>
      <c r="G1447" s="20" t="s">
        <v>13</v>
      </c>
      <c r="H1447" s="19" t="s">
        <v>14</v>
      </c>
      <c r="I1447" s="19" t="s">
        <v>3703</v>
      </c>
      <c r="J1447" s="19" t="s">
        <v>15</v>
      </c>
      <c r="K1447" s="19" t="s">
        <v>17</v>
      </c>
    </row>
    <row r="1448" spans="1:11" ht="39" customHeight="1" x14ac:dyDescent="0.2">
      <c r="A1448" s="23" t="s">
        <v>3704</v>
      </c>
      <c r="B1448" s="24" t="s">
        <v>485</v>
      </c>
      <c r="C1448" s="23" t="s">
        <v>24</v>
      </c>
      <c r="D1448" s="23" t="s">
        <v>486</v>
      </c>
      <c r="E1448" s="760" t="s">
        <v>3889</v>
      </c>
      <c r="F1448" s="760"/>
      <c r="G1448" s="25" t="s">
        <v>56</v>
      </c>
      <c r="H1448" s="673">
        <v>1</v>
      </c>
      <c r="I1448" s="26"/>
      <c r="J1448" s="26">
        <v>750.45</v>
      </c>
      <c r="K1448" s="26">
        <v>750.45</v>
      </c>
    </row>
    <row r="1449" spans="1:11" ht="24" customHeight="1" x14ac:dyDescent="0.2">
      <c r="A1449" s="674" t="s">
        <v>3706</v>
      </c>
      <c r="B1449" s="675" t="s">
        <v>3761</v>
      </c>
      <c r="C1449" s="674" t="s">
        <v>24</v>
      </c>
      <c r="D1449" s="674" t="s">
        <v>3762</v>
      </c>
      <c r="E1449" s="761" t="s">
        <v>3705</v>
      </c>
      <c r="F1449" s="761"/>
      <c r="G1449" s="676" t="s">
        <v>26</v>
      </c>
      <c r="H1449" s="677">
        <v>2.4249999999999998</v>
      </c>
      <c r="I1449" s="677">
        <v>0</v>
      </c>
      <c r="J1449" s="678">
        <v>36.909999999999997</v>
      </c>
      <c r="K1449" s="678">
        <v>89.5</v>
      </c>
    </row>
    <row r="1450" spans="1:11" ht="39" customHeight="1" x14ac:dyDescent="0.2">
      <c r="A1450" s="674" t="s">
        <v>3706</v>
      </c>
      <c r="B1450" s="675" t="s">
        <v>357</v>
      </c>
      <c r="C1450" s="674" t="s">
        <v>24</v>
      </c>
      <c r="D1450" s="674" t="s">
        <v>358</v>
      </c>
      <c r="E1450" s="761" t="s">
        <v>3889</v>
      </c>
      <c r="F1450" s="761"/>
      <c r="G1450" s="676" t="s">
        <v>56</v>
      </c>
      <c r="H1450" s="677">
        <v>1.1599999999999999</v>
      </c>
      <c r="I1450" s="677">
        <v>0</v>
      </c>
      <c r="J1450" s="678">
        <v>497.61</v>
      </c>
      <c r="K1450" s="678">
        <v>577.22</v>
      </c>
    </row>
    <row r="1451" spans="1:11" ht="24" customHeight="1" x14ac:dyDescent="0.2">
      <c r="A1451" s="674" t="s">
        <v>3706</v>
      </c>
      <c r="B1451" s="675" t="s">
        <v>3754</v>
      </c>
      <c r="C1451" s="674" t="s">
        <v>24</v>
      </c>
      <c r="D1451" s="674" t="s">
        <v>3755</v>
      </c>
      <c r="E1451" s="761" t="s">
        <v>3705</v>
      </c>
      <c r="F1451" s="761"/>
      <c r="G1451" s="676" t="s">
        <v>26</v>
      </c>
      <c r="H1451" s="677">
        <v>2.8820000000000001</v>
      </c>
      <c r="I1451" s="677">
        <v>0</v>
      </c>
      <c r="J1451" s="678">
        <v>28.71</v>
      </c>
      <c r="K1451" s="678">
        <v>82.74</v>
      </c>
    </row>
    <row r="1452" spans="1:11" ht="39" customHeight="1" x14ac:dyDescent="0.2">
      <c r="A1452" s="674" t="s">
        <v>3706</v>
      </c>
      <c r="B1452" s="675" t="s">
        <v>4050</v>
      </c>
      <c r="C1452" s="674" t="s">
        <v>24</v>
      </c>
      <c r="D1452" s="674" t="s">
        <v>4051</v>
      </c>
      <c r="E1452" s="761" t="s">
        <v>3772</v>
      </c>
      <c r="F1452" s="761"/>
      <c r="G1452" s="676" t="s">
        <v>3776</v>
      </c>
      <c r="H1452" s="677">
        <v>1.101</v>
      </c>
      <c r="I1452" s="677">
        <v>0</v>
      </c>
      <c r="J1452" s="678">
        <v>0.53</v>
      </c>
      <c r="K1452" s="678">
        <v>0.57999999999999996</v>
      </c>
    </row>
    <row r="1453" spans="1:11" ht="39" customHeight="1" x14ac:dyDescent="0.2">
      <c r="A1453" s="674" t="s">
        <v>3706</v>
      </c>
      <c r="B1453" s="675" t="s">
        <v>4048</v>
      </c>
      <c r="C1453" s="674" t="s">
        <v>24</v>
      </c>
      <c r="D1453" s="674" t="s">
        <v>4049</v>
      </c>
      <c r="E1453" s="761" t="s">
        <v>3772</v>
      </c>
      <c r="F1453" s="761"/>
      <c r="G1453" s="676" t="s">
        <v>3773</v>
      </c>
      <c r="H1453" s="677">
        <v>0.34</v>
      </c>
      <c r="I1453" s="677">
        <v>0</v>
      </c>
      <c r="J1453" s="678">
        <v>1.23</v>
      </c>
      <c r="K1453" s="678">
        <v>0.41</v>
      </c>
    </row>
    <row r="1454" spans="1:11" ht="25.5" x14ac:dyDescent="0.2">
      <c r="A1454" s="684"/>
      <c r="B1454" s="684"/>
      <c r="C1454" s="684"/>
      <c r="D1454" s="684"/>
      <c r="E1454" s="684"/>
      <c r="F1454" s="684" t="s">
        <v>3723</v>
      </c>
      <c r="G1454" s="685">
        <v>203.61</v>
      </c>
      <c r="H1454" s="684" t="s">
        <v>3724</v>
      </c>
      <c r="I1454" s="685">
        <v>0</v>
      </c>
      <c r="J1454" s="684" t="s">
        <v>3725</v>
      </c>
      <c r="K1454" s="685">
        <v>203.61</v>
      </c>
    </row>
    <row r="1455" spans="1:11" ht="25.5" x14ac:dyDescent="0.2">
      <c r="A1455" s="684"/>
      <c r="B1455" s="684"/>
      <c r="C1455" s="684"/>
      <c r="D1455" s="684"/>
      <c r="E1455" s="684"/>
      <c r="F1455" s="684" t="s">
        <v>3726</v>
      </c>
      <c r="G1455" s="685">
        <v>0</v>
      </c>
      <c r="H1455" s="763"/>
      <c r="I1455" s="763" t="s">
        <v>3727</v>
      </c>
      <c r="J1455" s="684"/>
      <c r="K1455" s="685">
        <v>750.45</v>
      </c>
    </row>
    <row r="1456" spans="1:11" ht="50.1" customHeight="1" thickBot="1" x14ac:dyDescent="0.25">
      <c r="A1456" s="31"/>
      <c r="B1456" s="31"/>
      <c r="C1456" s="31"/>
      <c r="D1456" s="31"/>
      <c r="E1456" s="31"/>
      <c r="F1456" s="31"/>
      <c r="G1456" s="31"/>
      <c r="H1456" s="31" t="s">
        <v>3728</v>
      </c>
      <c r="I1456" s="686" t="s">
        <v>4240</v>
      </c>
      <c r="J1456" s="31" t="s">
        <v>3730</v>
      </c>
      <c r="K1456" s="687">
        <v>330.19</v>
      </c>
    </row>
    <row r="1457" spans="1:11" ht="0.95" customHeight="1" thickTop="1" x14ac:dyDescent="0.2">
      <c r="A1457" s="688"/>
      <c r="B1457" s="688"/>
      <c r="C1457" s="688"/>
      <c r="D1457" s="688"/>
      <c r="E1457" s="688"/>
      <c r="F1457" s="688"/>
      <c r="G1457" s="688"/>
      <c r="H1457" s="688"/>
      <c r="I1457" s="688"/>
      <c r="J1457" s="688"/>
      <c r="K1457" s="688"/>
    </row>
    <row r="1458" spans="1:11" ht="18" customHeight="1" x14ac:dyDescent="0.2">
      <c r="A1458" s="18" t="s">
        <v>487</v>
      </c>
      <c r="B1458" s="19" t="s">
        <v>10</v>
      </c>
      <c r="C1458" s="18" t="s">
        <v>11</v>
      </c>
      <c r="D1458" s="18" t="s">
        <v>12</v>
      </c>
      <c r="E1458" s="764" t="s">
        <v>3702</v>
      </c>
      <c r="F1458" s="764"/>
      <c r="G1458" s="20" t="s">
        <v>13</v>
      </c>
      <c r="H1458" s="19" t="s">
        <v>14</v>
      </c>
      <c r="I1458" s="19" t="s">
        <v>3703</v>
      </c>
      <c r="J1458" s="19" t="s">
        <v>15</v>
      </c>
      <c r="K1458" s="19" t="s">
        <v>17</v>
      </c>
    </row>
    <row r="1459" spans="1:11" ht="51.95" customHeight="1" x14ac:dyDescent="0.2">
      <c r="A1459" s="23" t="s">
        <v>3704</v>
      </c>
      <c r="B1459" s="24" t="s">
        <v>344</v>
      </c>
      <c r="C1459" s="23" t="s">
        <v>42</v>
      </c>
      <c r="D1459" s="23" t="s">
        <v>345</v>
      </c>
      <c r="E1459" s="760" t="s">
        <v>4054</v>
      </c>
      <c r="F1459" s="760"/>
      <c r="G1459" s="25" t="s">
        <v>44</v>
      </c>
      <c r="H1459" s="673">
        <v>1</v>
      </c>
      <c r="I1459" s="26"/>
      <c r="J1459" s="26">
        <v>161.34</v>
      </c>
      <c r="K1459" s="26">
        <v>161.34</v>
      </c>
    </row>
    <row r="1460" spans="1:11" ht="24" customHeight="1" x14ac:dyDescent="0.2">
      <c r="A1460" s="674" t="s">
        <v>3706</v>
      </c>
      <c r="B1460" s="675" t="s">
        <v>3761</v>
      </c>
      <c r="C1460" s="674" t="s">
        <v>24</v>
      </c>
      <c r="D1460" s="674" t="s">
        <v>3762</v>
      </c>
      <c r="E1460" s="761" t="s">
        <v>3705</v>
      </c>
      <c r="F1460" s="761"/>
      <c r="G1460" s="676" t="s">
        <v>26</v>
      </c>
      <c r="H1460" s="677">
        <v>1.5</v>
      </c>
      <c r="I1460" s="677">
        <v>0</v>
      </c>
      <c r="J1460" s="678">
        <v>36.909999999999997</v>
      </c>
      <c r="K1460" s="678">
        <v>55.36</v>
      </c>
    </row>
    <row r="1461" spans="1:11" ht="51.95" customHeight="1" x14ac:dyDescent="0.2">
      <c r="A1461" s="674" t="s">
        <v>3706</v>
      </c>
      <c r="B1461" s="675" t="s">
        <v>4055</v>
      </c>
      <c r="C1461" s="674" t="s">
        <v>3826</v>
      </c>
      <c r="D1461" s="674" t="s">
        <v>4056</v>
      </c>
      <c r="E1461" s="761" t="s">
        <v>4057</v>
      </c>
      <c r="F1461" s="761"/>
      <c r="G1461" s="676" t="s">
        <v>56</v>
      </c>
      <c r="H1461" s="677">
        <v>0.02</v>
      </c>
      <c r="I1461" s="677">
        <v>0</v>
      </c>
      <c r="J1461" s="678">
        <v>729.2</v>
      </c>
      <c r="K1461" s="678">
        <v>14.58</v>
      </c>
    </row>
    <row r="1462" spans="1:11" ht="24" customHeight="1" x14ac:dyDescent="0.2">
      <c r="A1462" s="674" t="s">
        <v>3706</v>
      </c>
      <c r="B1462" s="675" t="s">
        <v>3754</v>
      </c>
      <c r="C1462" s="674" t="s">
        <v>24</v>
      </c>
      <c r="D1462" s="674" t="s">
        <v>3755</v>
      </c>
      <c r="E1462" s="761" t="s">
        <v>3705</v>
      </c>
      <c r="F1462" s="761"/>
      <c r="G1462" s="676" t="s">
        <v>26</v>
      </c>
      <c r="H1462" s="677">
        <v>3</v>
      </c>
      <c r="I1462" s="677">
        <v>0</v>
      </c>
      <c r="J1462" s="678">
        <v>28.71</v>
      </c>
      <c r="K1462" s="678">
        <v>86.13</v>
      </c>
    </row>
    <row r="1463" spans="1:11" ht="26.1" customHeight="1" x14ac:dyDescent="0.2">
      <c r="A1463" s="679" t="s">
        <v>3709</v>
      </c>
      <c r="B1463" s="680" t="s">
        <v>4058</v>
      </c>
      <c r="C1463" s="679" t="s">
        <v>24</v>
      </c>
      <c r="D1463" s="679" t="s">
        <v>4059</v>
      </c>
      <c r="E1463" s="762" t="s">
        <v>3720</v>
      </c>
      <c r="F1463" s="762"/>
      <c r="G1463" s="681" t="s">
        <v>3598</v>
      </c>
      <c r="H1463" s="682">
        <v>0.25</v>
      </c>
      <c r="I1463" s="682">
        <v>0</v>
      </c>
      <c r="J1463" s="683">
        <v>21.1</v>
      </c>
      <c r="K1463" s="683">
        <v>5.27</v>
      </c>
    </row>
    <row r="1464" spans="1:11" ht="25.5" x14ac:dyDescent="0.2">
      <c r="A1464" s="684"/>
      <c r="B1464" s="684"/>
      <c r="C1464" s="684"/>
      <c r="D1464" s="684"/>
      <c r="E1464" s="684"/>
      <c r="F1464" s="684" t="s">
        <v>3723</v>
      </c>
      <c r="G1464" s="685">
        <v>101.56</v>
      </c>
      <c r="H1464" s="684" t="s">
        <v>3724</v>
      </c>
      <c r="I1464" s="685">
        <v>0</v>
      </c>
      <c r="J1464" s="684" t="s">
        <v>3725</v>
      </c>
      <c r="K1464" s="685">
        <v>101.56</v>
      </c>
    </row>
    <row r="1465" spans="1:11" ht="25.5" x14ac:dyDescent="0.2">
      <c r="A1465" s="684"/>
      <c r="B1465" s="684"/>
      <c r="C1465" s="684"/>
      <c r="D1465" s="684"/>
      <c r="E1465" s="684"/>
      <c r="F1465" s="684" t="s">
        <v>3726</v>
      </c>
      <c r="G1465" s="685">
        <v>0</v>
      </c>
      <c r="H1465" s="763"/>
      <c r="I1465" s="763" t="s">
        <v>3727</v>
      </c>
      <c r="J1465" s="684"/>
      <c r="K1465" s="685">
        <v>161.34</v>
      </c>
    </row>
    <row r="1466" spans="1:11" ht="50.1" customHeight="1" thickBot="1" x14ac:dyDescent="0.25">
      <c r="A1466" s="31"/>
      <c r="B1466" s="31"/>
      <c r="C1466" s="31"/>
      <c r="D1466" s="31"/>
      <c r="E1466" s="31"/>
      <c r="F1466" s="31"/>
      <c r="G1466" s="31"/>
      <c r="H1466" s="31" t="s">
        <v>3728</v>
      </c>
      <c r="I1466" s="686" t="s">
        <v>4241</v>
      </c>
      <c r="J1466" s="31" t="s">
        <v>3730</v>
      </c>
      <c r="K1466" s="687">
        <v>472.72</v>
      </c>
    </row>
    <row r="1467" spans="1:11" ht="0.95" customHeight="1" thickTop="1" x14ac:dyDescent="0.2">
      <c r="A1467" s="688"/>
      <c r="B1467" s="688"/>
      <c r="C1467" s="688"/>
      <c r="D1467" s="688"/>
      <c r="E1467" s="688"/>
      <c r="F1467" s="688"/>
      <c r="G1467" s="688"/>
      <c r="H1467" s="688"/>
      <c r="I1467" s="688"/>
      <c r="J1467" s="688"/>
      <c r="K1467" s="688"/>
    </row>
    <row r="1468" spans="1:11" ht="18" customHeight="1" x14ac:dyDescent="0.2">
      <c r="A1468" s="18" t="s">
        <v>488</v>
      </c>
      <c r="B1468" s="19" t="s">
        <v>10</v>
      </c>
      <c r="C1468" s="18" t="s">
        <v>11</v>
      </c>
      <c r="D1468" s="18" t="s">
        <v>12</v>
      </c>
      <c r="E1468" s="764" t="s">
        <v>3702</v>
      </c>
      <c r="F1468" s="764"/>
      <c r="G1468" s="20" t="s">
        <v>13</v>
      </c>
      <c r="H1468" s="19" t="s">
        <v>14</v>
      </c>
      <c r="I1468" s="19" t="s">
        <v>3703</v>
      </c>
      <c r="J1468" s="19" t="s">
        <v>15</v>
      </c>
      <c r="K1468" s="19" t="s">
        <v>17</v>
      </c>
    </row>
    <row r="1469" spans="1:11" ht="51.95" customHeight="1" x14ac:dyDescent="0.2">
      <c r="A1469" s="23" t="s">
        <v>3704</v>
      </c>
      <c r="B1469" s="24" t="s">
        <v>489</v>
      </c>
      <c r="C1469" s="23" t="s">
        <v>24</v>
      </c>
      <c r="D1469" s="23" t="s">
        <v>490</v>
      </c>
      <c r="E1469" s="760" t="s">
        <v>3821</v>
      </c>
      <c r="F1469" s="760"/>
      <c r="G1469" s="25" t="s">
        <v>52</v>
      </c>
      <c r="H1469" s="673">
        <v>1</v>
      </c>
      <c r="I1469" s="26"/>
      <c r="J1469" s="26">
        <v>101.02</v>
      </c>
      <c r="K1469" s="26">
        <v>101.02</v>
      </c>
    </row>
    <row r="1470" spans="1:11" ht="24" customHeight="1" x14ac:dyDescent="0.2">
      <c r="A1470" s="674" t="s">
        <v>3706</v>
      </c>
      <c r="B1470" s="675" t="s">
        <v>3754</v>
      </c>
      <c r="C1470" s="674" t="s">
        <v>24</v>
      </c>
      <c r="D1470" s="674" t="s">
        <v>3755</v>
      </c>
      <c r="E1470" s="761" t="s">
        <v>3705</v>
      </c>
      <c r="F1470" s="761"/>
      <c r="G1470" s="676" t="s">
        <v>26</v>
      </c>
      <c r="H1470" s="677">
        <v>0.31830000000000003</v>
      </c>
      <c r="I1470" s="677">
        <v>0</v>
      </c>
      <c r="J1470" s="678">
        <v>28.71</v>
      </c>
      <c r="K1470" s="678">
        <v>9.1300000000000008</v>
      </c>
    </row>
    <row r="1471" spans="1:11" ht="24" customHeight="1" x14ac:dyDescent="0.2">
      <c r="A1471" s="674" t="s">
        <v>3706</v>
      </c>
      <c r="B1471" s="675" t="s">
        <v>3816</v>
      </c>
      <c r="C1471" s="674" t="s">
        <v>24</v>
      </c>
      <c r="D1471" s="674" t="s">
        <v>3817</v>
      </c>
      <c r="E1471" s="761" t="s">
        <v>3705</v>
      </c>
      <c r="F1471" s="761"/>
      <c r="G1471" s="676" t="s">
        <v>26</v>
      </c>
      <c r="H1471" s="677">
        <v>0.13009999999999999</v>
      </c>
      <c r="I1471" s="677">
        <v>0</v>
      </c>
      <c r="J1471" s="678">
        <v>36.43</v>
      </c>
      <c r="K1471" s="678">
        <v>4.7300000000000004</v>
      </c>
    </row>
    <row r="1472" spans="1:11" ht="24" customHeight="1" x14ac:dyDescent="0.2">
      <c r="A1472" s="674" t="s">
        <v>3706</v>
      </c>
      <c r="B1472" s="675" t="s">
        <v>3761</v>
      </c>
      <c r="C1472" s="674" t="s">
        <v>24</v>
      </c>
      <c r="D1472" s="674" t="s">
        <v>3762</v>
      </c>
      <c r="E1472" s="761" t="s">
        <v>3705</v>
      </c>
      <c r="F1472" s="761"/>
      <c r="G1472" s="676" t="s">
        <v>26</v>
      </c>
      <c r="H1472" s="677">
        <v>0.18820000000000001</v>
      </c>
      <c r="I1472" s="677">
        <v>0</v>
      </c>
      <c r="J1472" s="678">
        <v>36.909999999999997</v>
      </c>
      <c r="K1472" s="678">
        <v>6.94</v>
      </c>
    </row>
    <row r="1473" spans="1:11" ht="39" customHeight="1" x14ac:dyDescent="0.2">
      <c r="A1473" s="674" t="s">
        <v>3706</v>
      </c>
      <c r="B1473" s="675" t="s">
        <v>419</v>
      </c>
      <c r="C1473" s="674" t="s">
        <v>24</v>
      </c>
      <c r="D1473" s="674" t="s">
        <v>420</v>
      </c>
      <c r="E1473" s="761" t="s">
        <v>3889</v>
      </c>
      <c r="F1473" s="761"/>
      <c r="G1473" s="676" t="s">
        <v>56</v>
      </c>
      <c r="H1473" s="677">
        <v>9.8500000000000004E-2</v>
      </c>
      <c r="I1473" s="677">
        <v>0</v>
      </c>
      <c r="J1473" s="678">
        <v>480.79</v>
      </c>
      <c r="K1473" s="678">
        <v>47.35</v>
      </c>
    </row>
    <row r="1474" spans="1:11" ht="26.1" customHeight="1" x14ac:dyDescent="0.2">
      <c r="A1474" s="679" t="s">
        <v>3709</v>
      </c>
      <c r="B1474" s="680" t="s">
        <v>4068</v>
      </c>
      <c r="C1474" s="679" t="s">
        <v>24</v>
      </c>
      <c r="D1474" s="679" t="s">
        <v>4069</v>
      </c>
      <c r="E1474" s="762" t="s">
        <v>3720</v>
      </c>
      <c r="F1474" s="762"/>
      <c r="G1474" s="681" t="s">
        <v>3598</v>
      </c>
      <c r="H1474" s="682">
        <v>1.6999999999999999E-3</v>
      </c>
      <c r="I1474" s="682">
        <v>0</v>
      </c>
      <c r="J1474" s="683">
        <v>6.31</v>
      </c>
      <c r="K1474" s="683">
        <v>0.01</v>
      </c>
    </row>
    <row r="1475" spans="1:11" ht="39" customHeight="1" x14ac:dyDescent="0.2">
      <c r="A1475" s="679" t="s">
        <v>3709</v>
      </c>
      <c r="B1475" s="680" t="s">
        <v>4242</v>
      </c>
      <c r="C1475" s="679" t="s">
        <v>24</v>
      </c>
      <c r="D1475" s="679" t="s">
        <v>4243</v>
      </c>
      <c r="E1475" s="762" t="s">
        <v>3720</v>
      </c>
      <c r="F1475" s="762"/>
      <c r="G1475" s="681" t="s">
        <v>44</v>
      </c>
      <c r="H1475" s="682">
        <v>1.0815999999999999</v>
      </c>
      <c r="I1475" s="682">
        <v>0</v>
      </c>
      <c r="J1475" s="683">
        <v>28.74</v>
      </c>
      <c r="K1475" s="683">
        <v>31.08</v>
      </c>
    </row>
    <row r="1476" spans="1:11" ht="24" customHeight="1" x14ac:dyDescent="0.2">
      <c r="A1476" s="679" t="s">
        <v>3709</v>
      </c>
      <c r="B1476" s="680" t="s">
        <v>4178</v>
      </c>
      <c r="C1476" s="679" t="s">
        <v>24</v>
      </c>
      <c r="D1476" s="679" t="s">
        <v>4179</v>
      </c>
      <c r="E1476" s="762" t="s">
        <v>3720</v>
      </c>
      <c r="F1476" s="762"/>
      <c r="G1476" s="681" t="s">
        <v>336</v>
      </c>
      <c r="H1476" s="682">
        <v>2.4E-2</v>
      </c>
      <c r="I1476" s="682">
        <v>0</v>
      </c>
      <c r="J1476" s="683">
        <v>16.03</v>
      </c>
      <c r="K1476" s="683">
        <v>0.38</v>
      </c>
    </row>
    <row r="1477" spans="1:11" ht="26.1" customHeight="1" x14ac:dyDescent="0.2">
      <c r="A1477" s="679" t="s">
        <v>3709</v>
      </c>
      <c r="B1477" s="680" t="s">
        <v>4140</v>
      </c>
      <c r="C1477" s="679" t="s">
        <v>24</v>
      </c>
      <c r="D1477" s="679" t="s">
        <v>4141</v>
      </c>
      <c r="E1477" s="762" t="s">
        <v>3720</v>
      </c>
      <c r="F1477" s="762"/>
      <c r="G1477" s="681" t="s">
        <v>48</v>
      </c>
      <c r="H1477" s="682">
        <v>0.2</v>
      </c>
      <c r="I1477" s="682">
        <v>0</v>
      </c>
      <c r="J1477" s="683">
        <v>2.5</v>
      </c>
      <c r="K1477" s="683">
        <v>0.5</v>
      </c>
    </row>
    <row r="1478" spans="1:11" ht="26.1" customHeight="1" x14ac:dyDescent="0.2">
      <c r="A1478" s="679" t="s">
        <v>3709</v>
      </c>
      <c r="B1478" s="680" t="s">
        <v>4244</v>
      </c>
      <c r="C1478" s="679" t="s">
        <v>24</v>
      </c>
      <c r="D1478" s="679" t="s">
        <v>4245</v>
      </c>
      <c r="E1478" s="762" t="s">
        <v>3720</v>
      </c>
      <c r="F1478" s="762"/>
      <c r="G1478" s="681" t="s">
        <v>48</v>
      </c>
      <c r="H1478" s="682">
        <v>0.25</v>
      </c>
      <c r="I1478" s="682">
        <v>0</v>
      </c>
      <c r="J1478" s="683">
        <v>3.63</v>
      </c>
      <c r="K1478" s="683">
        <v>0.9</v>
      </c>
    </row>
    <row r="1479" spans="1:11" ht="25.5" x14ac:dyDescent="0.2">
      <c r="A1479" s="684"/>
      <c r="B1479" s="684"/>
      <c r="C1479" s="684"/>
      <c r="D1479" s="684"/>
      <c r="E1479" s="684"/>
      <c r="F1479" s="684" t="s">
        <v>3723</v>
      </c>
      <c r="G1479" s="685">
        <v>23.77</v>
      </c>
      <c r="H1479" s="684" t="s">
        <v>3724</v>
      </c>
      <c r="I1479" s="685">
        <v>0</v>
      </c>
      <c r="J1479" s="684" t="s">
        <v>3725</v>
      </c>
      <c r="K1479" s="685">
        <v>23.77</v>
      </c>
    </row>
    <row r="1480" spans="1:11" ht="25.5" x14ac:dyDescent="0.2">
      <c r="A1480" s="684"/>
      <c r="B1480" s="684"/>
      <c r="C1480" s="684"/>
      <c r="D1480" s="684"/>
      <c r="E1480" s="684"/>
      <c r="F1480" s="684" t="s">
        <v>3726</v>
      </c>
      <c r="G1480" s="685">
        <v>0</v>
      </c>
      <c r="H1480" s="763"/>
      <c r="I1480" s="763" t="s">
        <v>3727</v>
      </c>
      <c r="J1480" s="684"/>
      <c r="K1480" s="685">
        <v>101.02</v>
      </c>
    </row>
    <row r="1481" spans="1:11" ht="50.1" customHeight="1" thickBot="1" x14ac:dyDescent="0.25">
      <c r="A1481" s="31"/>
      <c r="B1481" s="31"/>
      <c r="C1481" s="31"/>
      <c r="D1481" s="31"/>
      <c r="E1481" s="31"/>
      <c r="F1481" s="31"/>
      <c r="G1481" s="31"/>
      <c r="H1481" s="31" t="s">
        <v>3728</v>
      </c>
      <c r="I1481" s="686" t="s">
        <v>4246</v>
      </c>
      <c r="J1481" s="31" t="s">
        <v>3730</v>
      </c>
      <c r="K1481" s="687">
        <v>591.97</v>
      </c>
    </row>
    <row r="1482" spans="1:11" ht="0.95" customHeight="1" thickTop="1" x14ac:dyDescent="0.2">
      <c r="A1482" s="688"/>
      <c r="B1482" s="688"/>
      <c r="C1482" s="688"/>
      <c r="D1482" s="688"/>
      <c r="E1482" s="688"/>
      <c r="F1482" s="688"/>
      <c r="G1482" s="688"/>
      <c r="H1482" s="688"/>
      <c r="I1482" s="688"/>
      <c r="J1482" s="688"/>
      <c r="K1482" s="688"/>
    </row>
    <row r="1483" spans="1:11" ht="18" customHeight="1" x14ac:dyDescent="0.2">
      <c r="A1483" s="18" t="s">
        <v>491</v>
      </c>
      <c r="B1483" s="19" t="s">
        <v>10</v>
      </c>
      <c r="C1483" s="18" t="s">
        <v>11</v>
      </c>
      <c r="D1483" s="18" t="s">
        <v>12</v>
      </c>
      <c r="E1483" s="764" t="s">
        <v>3702</v>
      </c>
      <c r="F1483" s="764"/>
      <c r="G1483" s="20" t="s">
        <v>13</v>
      </c>
      <c r="H1483" s="19" t="s">
        <v>14</v>
      </c>
      <c r="I1483" s="19" t="s">
        <v>3703</v>
      </c>
      <c r="J1483" s="19" t="s">
        <v>15</v>
      </c>
      <c r="K1483" s="19" t="s">
        <v>17</v>
      </c>
    </row>
    <row r="1484" spans="1:11" ht="78" customHeight="1" x14ac:dyDescent="0.2">
      <c r="A1484" s="23" t="s">
        <v>3704</v>
      </c>
      <c r="B1484" s="24" t="s">
        <v>492</v>
      </c>
      <c r="C1484" s="23" t="s">
        <v>42</v>
      </c>
      <c r="D1484" s="23" t="s">
        <v>493</v>
      </c>
      <c r="E1484" s="760" t="s">
        <v>3850</v>
      </c>
      <c r="F1484" s="760"/>
      <c r="G1484" s="25" t="s">
        <v>48</v>
      </c>
      <c r="H1484" s="673">
        <v>1</v>
      </c>
      <c r="I1484" s="26"/>
      <c r="J1484" s="26">
        <v>839.74</v>
      </c>
      <c r="K1484" s="26">
        <v>839.74</v>
      </c>
    </row>
    <row r="1485" spans="1:11" ht="26.1" customHeight="1" x14ac:dyDescent="0.2">
      <c r="A1485" s="674" t="s">
        <v>3706</v>
      </c>
      <c r="B1485" s="675" t="s">
        <v>3903</v>
      </c>
      <c r="C1485" s="674" t="s">
        <v>24</v>
      </c>
      <c r="D1485" s="674" t="s">
        <v>3904</v>
      </c>
      <c r="E1485" s="761" t="s">
        <v>3705</v>
      </c>
      <c r="F1485" s="761"/>
      <c r="G1485" s="676" t="s">
        <v>26</v>
      </c>
      <c r="H1485" s="677">
        <v>5.5019999999999998</v>
      </c>
      <c r="I1485" s="677">
        <v>0</v>
      </c>
      <c r="J1485" s="678">
        <v>30.23</v>
      </c>
      <c r="K1485" s="678">
        <v>166.32</v>
      </c>
    </row>
    <row r="1486" spans="1:11" ht="24" customHeight="1" x14ac:dyDescent="0.2">
      <c r="A1486" s="674" t="s">
        <v>3706</v>
      </c>
      <c r="B1486" s="675" t="s">
        <v>3757</v>
      </c>
      <c r="C1486" s="674" t="s">
        <v>24</v>
      </c>
      <c r="D1486" s="674" t="s">
        <v>3758</v>
      </c>
      <c r="E1486" s="761" t="s">
        <v>3705</v>
      </c>
      <c r="F1486" s="761"/>
      <c r="G1486" s="676" t="s">
        <v>26</v>
      </c>
      <c r="H1486" s="677">
        <v>6.6980000000000004</v>
      </c>
      <c r="I1486" s="677">
        <v>0</v>
      </c>
      <c r="J1486" s="678">
        <v>36.65</v>
      </c>
      <c r="K1486" s="678">
        <v>245.48</v>
      </c>
    </row>
    <row r="1487" spans="1:11" ht="26.1" customHeight="1" x14ac:dyDescent="0.2">
      <c r="A1487" s="679" t="s">
        <v>3709</v>
      </c>
      <c r="B1487" s="680" t="s">
        <v>4247</v>
      </c>
      <c r="C1487" s="679" t="s">
        <v>24</v>
      </c>
      <c r="D1487" s="679" t="s">
        <v>4248</v>
      </c>
      <c r="E1487" s="762" t="s">
        <v>3720</v>
      </c>
      <c r="F1487" s="762"/>
      <c r="G1487" s="681" t="s">
        <v>66</v>
      </c>
      <c r="H1487" s="682">
        <v>3.3330000000000002</v>
      </c>
      <c r="I1487" s="682">
        <v>0</v>
      </c>
      <c r="J1487" s="683">
        <v>2.15</v>
      </c>
      <c r="K1487" s="683">
        <v>7.16</v>
      </c>
    </row>
    <row r="1488" spans="1:11" ht="26.1" customHeight="1" x14ac:dyDescent="0.2">
      <c r="A1488" s="679" t="s">
        <v>3709</v>
      </c>
      <c r="B1488" s="680" t="s">
        <v>4249</v>
      </c>
      <c r="C1488" s="679" t="s">
        <v>24</v>
      </c>
      <c r="D1488" s="679" t="s">
        <v>4250</v>
      </c>
      <c r="E1488" s="762" t="s">
        <v>3720</v>
      </c>
      <c r="F1488" s="762"/>
      <c r="G1488" s="681" t="s">
        <v>336</v>
      </c>
      <c r="H1488" s="682">
        <v>7.8E-2</v>
      </c>
      <c r="I1488" s="682">
        <v>0</v>
      </c>
      <c r="J1488" s="683">
        <v>37.21</v>
      </c>
      <c r="K1488" s="683">
        <v>2.9</v>
      </c>
    </row>
    <row r="1489" spans="1:11" ht="26.1" customHeight="1" x14ac:dyDescent="0.2">
      <c r="A1489" s="679" t="s">
        <v>3709</v>
      </c>
      <c r="B1489" s="680" t="s">
        <v>4251</v>
      </c>
      <c r="C1489" s="679" t="s">
        <v>3826</v>
      </c>
      <c r="D1489" s="679" t="s">
        <v>4252</v>
      </c>
      <c r="E1489" s="762" t="s">
        <v>3720</v>
      </c>
      <c r="F1489" s="762"/>
      <c r="G1489" s="681" t="s">
        <v>186</v>
      </c>
      <c r="H1489" s="682">
        <v>9.9000000000000005E-2</v>
      </c>
      <c r="I1489" s="682">
        <v>0</v>
      </c>
      <c r="J1489" s="683">
        <v>18.82</v>
      </c>
      <c r="K1489" s="683">
        <v>1.86</v>
      </c>
    </row>
    <row r="1490" spans="1:11" ht="39" customHeight="1" x14ac:dyDescent="0.2">
      <c r="A1490" s="679" t="s">
        <v>3709</v>
      </c>
      <c r="B1490" s="680" t="s">
        <v>4253</v>
      </c>
      <c r="C1490" s="679" t="s">
        <v>24</v>
      </c>
      <c r="D1490" s="679" t="s">
        <v>4254</v>
      </c>
      <c r="E1490" s="762" t="s">
        <v>3720</v>
      </c>
      <c r="F1490" s="762"/>
      <c r="G1490" s="681" t="s">
        <v>48</v>
      </c>
      <c r="H1490" s="682">
        <v>2.0230000000000001</v>
      </c>
      <c r="I1490" s="682">
        <v>0</v>
      </c>
      <c r="J1490" s="683">
        <v>32.01</v>
      </c>
      <c r="K1490" s="683">
        <v>64.75</v>
      </c>
    </row>
    <row r="1491" spans="1:11" ht="39" customHeight="1" x14ac:dyDescent="0.2">
      <c r="A1491" s="679" t="s">
        <v>3709</v>
      </c>
      <c r="B1491" s="680" t="s">
        <v>4255</v>
      </c>
      <c r="C1491" s="679" t="s">
        <v>24</v>
      </c>
      <c r="D1491" s="679" t="s">
        <v>4256</v>
      </c>
      <c r="E1491" s="762" t="s">
        <v>3720</v>
      </c>
      <c r="F1491" s="762"/>
      <c r="G1491" s="681" t="s">
        <v>48</v>
      </c>
      <c r="H1491" s="682">
        <v>3.0859999999999999</v>
      </c>
      <c r="I1491" s="682">
        <v>0</v>
      </c>
      <c r="J1491" s="683">
        <v>51.55</v>
      </c>
      <c r="K1491" s="683">
        <v>159.08000000000001</v>
      </c>
    </row>
    <row r="1492" spans="1:11" ht="39" customHeight="1" x14ac:dyDescent="0.2">
      <c r="A1492" s="679" t="s">
        <v>3709</v>
      </c>
      <c r="B1492" s="680" t="s">
        <v>4257</v>
      </c>
      <c r="C1492" s="679" t="s">
        <v>24</v>
      </c>
      <c r="D1492" s="679" t="s">
        <v>4258</v>
      </c>
      <c r="E1492" s="762" t="s">
        <v>3720</v>
      </c>
      <c r="F1492" s="762"/>
      <c r="G1492" s="681" t="s">
        <v>48</v>
      </c>
      <c r="H1492" s="682">
        <v>6.25</v>
      </c>
      <c r="I1492" s="682">
        <v>0</v>
      </c>
      <c r="J1492" s="683">
        <v>23.84</v>
      </c>
      <c r="K1492" s="683">
        <v>149</v>
      </c>
    </row>
    <row r="1493" spans="1:11" ht="39" customHeight="1" x14ac:dyDescent="0.2">
      <c r="A1493" s="679" t="s">
        <v>3709</v>
      </c>
      <c r="B1493" s="680" t="s">
        <v>4259</v>
      </c>
      <c r="C1493" s="679" t="s">
        <v>24</v>
      </c>
      <c r="D1493" s="679" t="s">
        <v>4260</v>
      </c>
      <c r="E1493" s="762" t="s">
        <v>3720</v>
      </c>
      <c r="F1493" s="762"/>
      <c r="G1493" s="681" t="s">
        <v>48</v>
      </c>
      <c r="H1493" s="682">
        <v>0.92600000000000005</v>
      </c>
      <c r="I1493" s="682">
        <v>0</v>
      </c>
      <c r="J1493" s="683">
        <v>46.65</v>
      </c>
      <c r="K1493" s="683">
        <v>43.19</v>
      </c>
    </row>
    <row r="1494" spans="1:11" ht="25.5" x14ac:dyDescent="0.2">
      <c r="A1494" s="684"/>
      <c r="B1494" s="684"/>
      <c r="C1494" s="684"/>
      <c r="D1494" s="684"/>
      <c r="E1494" s="684"/>
      <c r="F1494" s="684" t="s">
        <v>3723</v>
      </c>
      <c r="G1494" s="685">
        <v>298.58</v>
      </c>
      <c r="H1494" s="684" t="s">
        <v>3724</v>
      </c>
      <c r="I1494" s="685">
        <v>0</v>
      </c>
      <c r="J1494" s="684" t="s">
        <v>3725</v>
      </c>
      <c r="K1494" s="685">
        <v>298.58</v>
      </c>
    </row>
    <row r="1495" spans="1:11" ht="25.5" x14ac:dyDescent="0.2">
      <c r="A1495" s="684"/>
      <c r="B1495" s="684"/>
      <c r="C1495" s="684"/>
      <c r="D1495" s="684"/>
      <c r="E1495" s="684"/>
      <c r="F1495" s="684" t="s">
        <v>3726</v>
      </c>
      <c r="G1495" s="685">
        <v>0</v>
      </c>
      <c r="H1495" s="763"/>
      <c r="I1495" s="763" t="s">
        <v>3727</v>
      </c>
      <c r="J1495" s="684"/>
      <c r="K1495" s="685">
        <v>839.74</v>
      </c>
    </row>
    <row r="1496" spans="1:11" ht="50.1" customHeight="1" thickBot="1" x14ac:dyDescent="0.25">
      <c r="A1496" s="31"/>
      <c r="B1496" s="31"/>
      <c r="C1496" s="31"/>
      <c r="D1496" s="31"/>
      <c r="E1496" s="31"/>
      <c r="F1496" s="31"/>
      <c r="G1496" s="31"/>
      <c r="H1496" s="31" t="s">
        <v>3728</v>
      </c>
      <c r="I1496" s="686" t="s">
        <v>4261</v>
      </c>
      <c r="J1496" s="31" t="s">
        <v>3730</v>
      </c>
      <c r="K1496" s="687">
        <v>7641.63</v>
      </c>
    </row>
    <row r="1497" spans="1:11" ht="0.95" customHeight="1" thickTop="1" x14ac:dyDescent="0.2">
      <c r="A1497" s="688"/>
      <c r="B1497" s="688"/>
      <c r="C1497" s="688"/>
      <c r="D1497" s="688"/>
      <c r="E1497" s="688"/>
      <c r="F1497" s="688"/>
      <c r="G1497" s="688"/>
      <c r="H1497" s="688"/>
      <c r="I1497" s="688"/>
      <c r="J1497" s="688"/>
      <c r="K1497" s="688"/>
    </row>
    <row r="1498" spans="1:11" ht="18" customHeight="1" x14ac:dyDescent="0.2">
      <c r="A1498" s="18" t="s">
        <v>494</v>
      </c>
      <c r="B1498" s="19" t="s">
        <v>10</v>
      </c>
      <c r="C1498" s="18" t="s">
        <v>11</v>
      </c>
      <c r="D1498" s="18" t="s">
        <v>12</v>
      </c>
      <c r="E1498" s="764" t="s">
        <v>3702</v>
      </c>
      <c r="F1498" s="764"/>
      <c r="G1498" s="20" t="s">
        <v>13</v>
      </c>
      <c r="H1498" s="19" t="s">
        <v>14</v>
      </c>
      <c r="I1498" s="19" t="s">
        <v>3703</v>
      </c>
      <c r="J1498" s="19" t="s">
        <v>15</v>
      </c>
      <c r="K1498" s="19" t="s">
        <v>17</v>
      </c>
    </row>
    <row r="1499" spans="1:11" ht="51.95" customHeight="1" x14ac:dyDescent="0.2">
      <c r="A1499" s="23" t="s">
        <v>3704</v>
      </c>
      <c r="B1499" s="24" t="s">
        <v>471</v>
      </c>
      <c r="C1499" s="23" t="s">
        <v>24</v>
      </c>
      <c r="D1499" s="23" t="s">
        <v>472</v>
      </c>
      <c r="E1499" s="760" t="s">
        <v>4197</v>
      </c>
      <c r="F1499" s="760"/>
      <c r="G1499" s="25" t="s">
        <v>52</v>
      </c>
      <c r="H1499" s="673">
        <v>1</v>
      </c>
      <c r="I1499" s="26"/>
      <c r="J1499" s="26">
        <v>286.37</v>
      </c>
      <c r="K1499" s="26">
        <v>286.37</v>
      </c>
    </row>
    <row r="1500" spans="1:11" ht="24" customHeight="1" x14ac:dyDescent="0.2">
      <c r="A1500" s="674" t="s">
        <v>3706</v>
      </c>
      <c r="B1500" s="675" t="s">
        <v>3845</v>
      </c>
      <c r="C1500" s="674" t="s">
        <v>24</v>
      </c>
      <c r="D1500" s="674" t="s">
        <v>3846</v>
      </c>
      <c r="E1500" s="761" t="s">
        <v>3705</v>
      </c>
      <c r="F1500" s="761"/>
      <c r="G1500" s="676" t="s">
        <v>26</v>
      </c>
      <c r="H1500" s="677">
        <v>2</v>
      </c>
      <c r="I1500" s="677">
        <v>0</v>
      </c>
      <c r="J1500" s="678">
        <v>40.47</v>
      </c>
      <c r="K1500" s="678">
        <v>80.94</v>
      </c>
    </row>
    <row r="1501" spans="1:11" ht="24" customHeight="1" x14ac:dyDescent="0.2">
      <c r="A1501" s="674" t="s">
        <v>3706</v>
      </c>
      <c r="B1501" s="675" t="s">
        <v>3754</v>
      </c>
      <c r="C1501" s="674" t="s">
        <v>24</v>
      </c>
      <c r="D1501" s="674" t="s">
        <v>3755</v>
      </c>
      <c r="E1501" s="761" t="s">
        <v>3705</v>
      </c>
      <c r="F1501" s="761"/>
      <c r="G1501" s="676" t="s">
        <v>26</v>
      </c>
      <c r="H1501" s="677">
        <v>0.9</v>
      </c>
      <c r="I1501" s="677">
        <v>0</v>
      </c>
      <c r="J1501" s="678">
        <v>28.71</v>
      </c>
      <c r="K1501" s="678">
        <v>25.83</v>
      </c>
    </row>
    <row r="1502" spans="1:11" ht="26.1" customHeight="1" x14ac:dyDescent="0.2">
      <c r="A1502" s="674" t="s">
        <v>3706</v>
      </c>
      <c r="B1502" s="675" t="s">
        <v>4222</v>
      </c>
      <c r="C1502" s="674" t="s">
        <v>24</v>
      </c>
      <c r="D1502" s="674" t="s">
        <v>4223</v>
      </c>
      <c r="E1502" s="761" t="s">
        <v>3705</v>
      </c>
      <c r="F1502" s="761"/>
      <c r="G1502" s="676" t="s">
        <v>56</v>
      </c>
      <c r="H1502" s="677">
        <v>0.03</v>
      </c>
      <c r="I1502" s="677">
        <v>0</v>
      </c>
      <c r="J1502" s="678">
        <v>647.61</v>
      </c>
      <c r="K1502" s="678">
        <v>19.420000000000002</v>
      </c>
    </row>
    <row r="1503" spans="1:11" ht="39" customHeight="1" x14ac:dyDescent="0.2">
      <c r="A1503" s="679" t="s">
        <v>3709</v>
      </c>
      <c r="B1503" s="680" t="s">
        <v>4224</v>
      </c>
      <c r="C1503" s="679" t="s">
        <v>24</v>
      </c>
      <c r="D1503" s="679" t="s">
        <v>4225</v>
      </c>
      <c r="E1503" s="762" t="s">
        <v>3720</v>
      </c>
      <c r="F1503" s="762"/>
      <c r="G1503" s="681" t="s">
        <v>44</v>
      </c>
      <c r="H1503" s="682">
        <v>1.05</v>
      </c>
      <c r="I1503" s="682">
        <v>0</v>
      </c>
      <c r="J1503" s="683">
        <v>141.41</v>
      </c>
      <c r="K1503" s="683">
        <v>148.47999999999999</v>
      </c>
    </row>
    <row r="1504" spans="1:11" ht="26.1" customHeight="1" x14ac:dyDescent="0.2">
      <c r="A1504" s="679" t="s">
        <v>3709</v>
      </c>
      <c r="B1504" s="680" t="s">
        <v>4226</v>
      </c>
      <c r="C1504" s="679" t="s">
        <v>24</v>
      </c>
      <c r="D1504" s="679" t="s">
        <v>4227</v>
      </c>
      <c r="E1504" s="762" t="s">
        <v>3720</v>
      </c>
      <c r="F1504" s="762"/>
      <c r="G1504" s="681" t="s">
        <v>336</v>
      </c>
      <c r="H1504" s="682">
        <v>2.5</v>
      </c>
      <c r="I1504" s="682">
        <v>0</v>
      </c>
      <c r="J1504" s="683">
        <v>4.68</v>
      </c>
      <c r="K1504" s="683">
        <v>11.7</v>
      </c>
    </row>
    <row r="1505" spans="1:11" ht="25.5" x14ac:dyDescent="0.2">
      <c r="A1505" s="684"/>
      <c r="B1505" s="684"/>
      <c r="C1505" s="684"/>
      <c r="D1505" s="684"/>
      <c r="E1505" s="684"/>
      <c r="F1505" s="684" t="s">
        <v>3723</v>
      </c>
      <c r="G1505" s="685">
        <v>84.79</v>
      </c>
      <c r="H1505" s="684" t="s">
        <v>3724</v>
      </c>
      <c r="I1505" s="685">
        <v>0</v>
      </c>
      <c r="J1505" s="684" t="s">
        <v>3725</v>
      </c>
      <c r="K1505" s="685">
        <v>84.79</v>
      </c>
    </row>
    <row r="1506" spans="1:11" ht="25.5" x14ac:dyDescent="0.2">
      <c r="A1506" s="684"/>
      <c r="B1506" s="684"/>
      <c r="C1506" s="684"/>
      <c r="D1506" s="684"/>
      <c r="E1506" s="684"/>
      <c r="F1506" s="684" t="s">
        <v>3726</v>
      </c>
      <c r="G1506" s="685">
        <v>0</v>
      </c>
      <c r="H1506" s="763"/>
      <c r="I1506" s="763" t="s">
        <v>3727</v>
      </c>
      <c r="J1506" s="684"/>
      <c r="K1506" s="685">
        <v>286.37</v>
      </c>
    </row>
    <row r="1507" spans="1:11" ht="50.1" customHeight="1" thickBot="1" x14ac:dyDescent="0.25">
      <c r="A1507" s="31"/>
      <c r="B1507" s="31"/>
      <c r="C1507" s="31"/>
      <c r="D1507" s="31"/>
      <c r="E1507" s="31"/>
      <c r="F1507" s="31"/>
      <c r="G1507" s="31"/>
      <c r="H1507" s="31" t="s">
        <v>3728</v>
      </c>
      <c r="I1507" s="686" t="s">
        <v>4246</v>
      </c>
      <c r="J1507" s="31" t="s">
        <v>3730</v>
      </c>
      <c r="K1507" s="687">
        <v>1678.12</v>
      </c>
    </row>
    <row r="1508" spans="1:11" ht="0.95" customHeight="1" thickTop="1" x14ac:dyDescent="0.2">
      <c r="A1508" s="688"/>
      <c r="B1508" s="688"/>
      <c r="C1508" s="688"/>
      <c r="D1508" s="688"/>
      <c r="E1508" s="688"/>
      <c r="F1508" s="688"/>
      <c r="G1508" s="688"/>
      <c r="H1508" s="688"/>
      <c r="I1508" s="688"/>
      <c r="J1508" s="688"/>
      <c r="K1508" s="688"/>
    </row>
    <row r="1509" spans="1:11" ht="18" customHeight="1" x14ac:dyDescent="0.2">
      <c r="A1509" s="18" t="s">
        <v>495</v>
      </c>
      <c r="B1509" s="19" t="s">
        <v>10</v>
      </c>
      <c r="C1509" s="18" t="s">
        <v>11</v>
      </c>
      <c r="D1509" s="18" t="s">
        <v>12</v>
      </c>
      <c r="E1509" s="764" t="s">
        <v>3702</v>
      </c>
      <c r="F1509" s="764"/>
      <c r="G1509" s="20" t="s">
        <v>13</v>
      </c>
      <c r="H1509" s="19" t="s">
        <v>14</v>
      </c>
      <c r="I1509" s="19" t="s">
        <v>3703</v>
      </c>
      <c r="J1509" s="19" t="s">
        <v>15</v>
      </c>
      <c r="K1509" s="19" t="s">
        <v>17</v>
      </c>
    </row>
    <row r="1510" spans="1:11" ht="39" customHeight="1" x14ac:dyDescent="0.2">
      <c r="A1510" s="23" t="s">
        <v>3704</v>
      </c>
      <c r="B1510" s="24" t="s">
        <v>389</v>
      </c>
      <c r="C1510" s="23" t="s">
        <v>42</v>
      </c>
      <c r="D1510" s="23" t="s">
        <v>390</v>
      </c>
      <c r="E1510" s="760" t="s">
        <v>3821</v>
      </c>
      <c r="F1510" s="760"/>
      <c r="G1510" s="25" t="s">
        <v>44</v>
      </c>
      <c r="H1510" s="673">
        <v>1</v>
      </c>
      <c r="I1510" s="26"/>
      <c r="J1510" s="26">
        <v>214.5</v>
      </c>
      <c r="K1510" s="26">
        <v>214.5</v>
      </c>
    </row>
    <row r="1511" spans="1:11" ht="24" customHeight="1" x14ac:dyDescent="0.2">
      <c r="A1511" s="674" t="s">
        <v>3706</v>
      </c>
      <c r="B1511" s="675" t="s">
        <v>3761</v>
      </c>
      <c r="C1511" s="674" t="s">
        <v>24</v>
      </c>
      <c r="D1511" s="674" t="s">
        <v>3762</v>
      </c>
      <c r="E1511" s="761" t="s">
        <v>3705</v>
      </c>
      <c r="F1511" s="761"/>
      <c r="G1511" s="676" t="s">
        <v>26</v>
      </c>
      <c r="H1511" s="677">
        <v>2.5569999999999999</v>
      </c>
      <c r="I1511" s="677">
        <v>0</v>
      </c>
      <c r="J1511" s="678">
        <v>36.909999999999997</v>
      </c>
      <c r="K1511" s="678">
        <v>94.37</v>
      </c>
    </row>
    <row r="1512" spans="1:11" ht="24" customHeight="1" x14ac:dyDescent="0.2">
      <c r="A1512" s="674" t="s">
        <v>3706</v>
      </c>
      <c r="B1512" s="675" t="s">
        <v>3754</v>
      </c>
      <c r="C1512" s="674" t="s">
        <v>24</v>
      </c>
      <c r="D1512" s="674" t="s">
        <v>3755</v>
      </c>
      <c r="E1512" s="761" t="s">
        <v>3705</v>
      </c>
      <c r="F1512" s="761"/>
      <c r="G1512" s="676" t="s">
        <v>26</v>
      </c>
      <c r="H1512" s="677">
        <v>1.2789999999999999</v>
      </c>
      <c r="I1512" s="677">
        <v>0</v>
      </c>
      <c r="J1512" s="678">
        <v>28.71</v>
      </c>
      <c r="K1512" s="678">
        <v>36.72</v>
      </c>
    </row>
    <row r="1513" spans="1:11" ht="24" customHeight="1" x14ac:dyDescent="0.2">
      <c r="A1513" s="679" t="s">
        <v>3709</v>
      </c>
      <c r="B1513" s="680" t="s">
        <v>4122</v>
      </c>
      <c r="C1513" s="679" t="s">
        <v>24</v>
      </c>
      <c r="D1513" s="679" t="s">
        <v>4123</v>
      </c>
      <c r="E1513" s="762" t="s">
        <v>3720</v>
      </c>
      <c r="F1513" s="762"/>
      <c r="G1513" s="681" t="s">
        <v>336</v>
      </c>
      <c r="H1513" s="682">
        <v>4.5</v>
      </c>
      <c r="I1513" s="682">
        <v>0</v>
      </c>
      <c r="J1513" s="683">
        <v>2.2999999999999998</v>
      </c>
      <c r="K1513" s="683">
        <v>10.35</v>
      </c>
    </row>
    <row r="1514" spans="1:11" ht="39" customHeight="1" x14ac:dyDescent="0.2">
      <c r="A1514" s="679" t="s">
        <v>3709</v>
      </c>
      <c r="B1514" s="680" t="s">
        <v>4127</v>
      </c>
      <c r="C1514" s="679" t="s">
        <v>24</v>
      </c>
      <c r="D1514" s="679" t="s">
        <v>4128</v>
      </c>
      <c r="E1514" s="762" t="s">
        <v>3720</v>
      </c>
      <c r="F1514" s="762"/>
      <c r="G1514" s="681" t="s">
        <v>66</v>
      </c>
      <c r="H1514" s="682">
        <v>6.25</v>
      </c>
      <c r="I1514" s="682">
        <v>0</v>
      </c>
      <c r="J1514" s="683">
        <v>11.69</v>
      </c>
      <c r="K1514" s="683">
        <v>73.06</v>
      </c>
    </row>
    <row r="1515" spans="1:11" ht="25.5" x14ac:dyDescent="0.2">
      <c r="A1515" s="684"/>
      <c r="B1515" s="684"/>
      <c r="C1515" s="684"/>
      <c r="D1515" s="684"/>
      <c r="E1515" s="684"/>
      <c r="F1515" s="684" t="s">
        <v>3723</v>
      </c>
      <c r="G1515" s="685">
        <v>95.6</v>
      </c>
      <c r="H1515" s="684" t="s">
        <v>3724</v>
      </c>
      <c r="I1515" s="685">
        <v>0</v>
      </c>
      <c r="J1515" s="684" t="s">
        <v>3725</v>
      </c>
      <c r="K1515" s="685">
        <v>95.6</v>
      </c>
    </row>
    <row r="1516" spans="1:11" ht="25.5" x14ac:dyDescent="0.2">
      <c r="A1516" s="684"/>
      <c r="B1516" s="684"/>
      <c r="C1516" s="684"/>
      <c r="D1516" s="684"/>
      <c r="E1516" s="684"/>
      <c r="F1516" s="684" t="s">
        <v>3726</v>
      </c>
      <c r="G1516" s="685">
        <v>0</v>
      </c>
      <c r="H1516" s="763"/>
      <c r="I1516" s="763" t="s">
        <v>3727</v>
      </c>
      <c r="J1516" s="684"/>
      <c r="K1516" s="685">
        <v>214.5</v>
      </c>
    </row>
    <row r="1517" spans="1:11" ht="50.1" customHeight="1" thickBot="1" x14ac:dyDescent="0.25">
      <c r="A1517" s="31"/>
      <c r="B1517" s="31"/>
      <c r="C1517" s="31"/>
      <c r="D1517" s="31"/>
      <c r="E1517" s="31"/>
      <c r="F1517" s="31"/>
      <c r="G1517" s="31"/>
      <c r="H1517" s="31" t="s">
        <v>3728</v>
      </c>
      <c r="I1517" s="686" t="s">
        <v>4262</v>
      </c>
      <c r="J1517" s="31" t="s">
        <v>3730</v>
      </c>
      <c r="K1517" s="687">
        <v>617.76</v>
      </c>
    </row>
    <row r="1518" spans="1:11" ht="0.95" customHeight="1" thickTop="1" x14ac:dyDescent="0.2">
      <c r="A1518" s="688"/>
      <c r="B1518" s="688"/>
      <c r="C1518" s="688"/>
      <c r="D1518" s="688"/>
      <c r="E1518" s="688"/>
      <c r="F1518" s="688"/>
      <c r="G1518" s="688"/>
      <c r="H1518" s="688"/>
      <c r="I1518" s="688"/>
      <c r="J1518" s="688"/>
      <c r="K1518" s="688"/>
    </row>
    <row r="1519" spans="1:11" ht="24" customHeight="1" x14ac:dyDescent="0.2">
      <c r="A1519" s="21" t="s">
        <v>496</v>
      </c>
      <c r="B1519" s="21"/>
      <c r="C1519" s="21"/>
      <c r="D1519" s="21" t="s">
        <v>497</v>
      </c>
      <c r="E1519" s="21"/>
      <c r="F1519" s="767"/>
      <c r="G1519" s="767"/>
      <c r="H1519" s="21"/>
      <c r="I1519" s="22"/>
      <c r="J1519" s="21"/>
      <c r="K1519" s="672">
        <v>68052.45</v>
      </c>
    </row>
    <row r="1520" spans="1:11" ht="18" customHeight="1" x14ac:dyDescent="0.2">
      <c r="A1520" s="18" t="s">
        <v>498</v>
      </c>
      <c r="B1520" s="19" t="s">
        <v>10</v>
      </c>
      <c r="C1520" s="18" t="s">
        <v>11</v>
      </c>
      <c r="D1520" s="18" t="s">
        <v>12</v>
      </c>
      <c r="E1520" s="764" t="s">
        <v>3702</v>
      </c>
      <c r="F1520" s="764"/>
      <c r="G1520" s="20" t="s">
        <v>13</v>
      </c>
      <c r="H1520" s="19" t="s">
        <v>14</v>
      </c>
      <c r="I1520" s="19" t="s">
        <v>3703</v>
      </c>
      <c r="J1520" s="19" t="s">
        <v>15</v>
      </c>
      <c r="K1520" s="19" t="s">
        <v>17</v>
      </c>
    </row>
    <row r="1521" spans="1:11" ht="39" customHeight="1" x14ac:dyDescent="0.2">
      <c r="A1521" s="23" t="s">
        <v>3704</v>
      </c>
      <c r="B1521" s="24" t="s">
        <v>398</v>
      </c>
      <c r="C1521" s="23" t="s">
        <v>24</v>
      </c>
      <c r="D1521" s="23" t="s">
        <v>399</v>
      </c>
      <c r="E1521" s="760" t="s">
        <v>3823</v>
      </c>
      <c r="F1521" s="760"/>
      <c r="G1521" s="25" t="s">
        <v>56</v>
      </c>
      <c r="H1521" s="673">
        <v>1</v>
      </c>
      <c r="I1521" s="26"/>
      <c r="J1521" s="26">
        <v>137.96</v>
      </c>
      <c r="K1521" s="26">
        <v>137.96</v>
      </c>
    </row>
    <row r="1522" spans="1:11" ht="24" customHeight="1" x14ac:dyDescent="0.2">
      <c r="A1522" s="674" t="s">
        <v>3706</v>
      </c>
      <c r="B1522" s="675" t="s">
        <v>3754</v>
      </c>
      <c r="C1522" s="674" t="s">
        <v>24</v>
      </c>
      <c r="D1522" s="674" t="s">
        <v>3755</v>
      </c>
      <c r="E1522" s="761" t="s">
        <v>3705</v>
      </c>
      <c r="F1522" s="761"/>
      <c r="G1522" s="676" t="s">
        <v>26</v>
      </c>
      <c r="H1522" s="677">
        <v>3.5150000000000001</v>
      </c>
      <c r="I1522" s="677">
        <v>0</v>
      </c>
      <c r="J1522" s="678">
        <v>28.71</v>
      </c>
      <c r="K1522" s="678">
        <v>100.91</v>
      </c>
    </row>
    <row r="1523" spans="1:11" ht="24" customHeight="1" x14ac:dyDescent="0.2">
      <c r="A1523" s="674" t="s">
        <v>3706</v>
      </c>
      <c r="B1523" s="675" t="s">
        <v>3761</v>
      </c>
      <c r="C1523" s="674" t="s">
        <v>24</v>
      </c>
      <c r="D1523" s="674" t="s">
        <v>3762</v>
      </c>
      <c r="E1523" s="761" t="s">
        <v>3705</v>
      </c>
      <c r="F1523" s="761"/>
      <c r="G1523" s="676" t="s">
        <v>26</v>
      </c>
      <c r="H1523" s="677">
        <v>1.004</v>
      </c>
      <c r="I1523" s="677">
        <v>0</v>
      </c>
      <c r="J1523" s="678">
        <v>36.909999999999997</v>
      </c>
      <c r="K1523" s="678">
        <v>37.049999999999997</v>
      </c>
    </row>
    <row r="1524" spans="1:11" ht="25.5" x14ac:dyDescent="0.2">
      <c r="A1524" s="684"/>
      <c r="B1524" s="684"/>
      <c r="C1524" s="684"/>
      <c r="D1524" s="684"/>
      <c r="E1524" s="684"/>
      <c r="F1524" s="684" t="s">
        <v>3723</v>
      </c>
      <c r="G1524" s="685">
        <v>96.35</v>
      </c>
      <c r="H1524" s="684" t="s">
        <v>3724</v>
      </c>
      <c r="I1524" s="685">
        <v>0</v>
      </c>
      <c r="J1524" s="684" t="s">
        <v>3725</v>
      </c>
      <c r="K1524" s="685">
        <v>96.35</v>
      </c>
    </row>
    <row r="1525" spans="1:11" ht="25.5" x14ac:dyDescent="0.2">
      <c r="A1525" s="684"/>
      <c r="B1525" s="684"/>
      <c r="C1525" s="684"/>
      <c r="D1525" s="684"/>
      <c r="E1525" s="684"/>
      <c r="F1525" s="684" t="s">
        <v>3726</v>
      </c>
      <c r="G1525" s="685">
        <v>0</v>
      </c>
      <c r="H1525" s="763"/>
      <c r="I1525" s="763" t="s">
        <v>3727</v>
      </c>
      <c r="J1525" s="684"/>
      <c r="K1525" s="685">
        <v>137.96</v>
      </c>
    </row>
    <row r="1526" spans="1:11" ht="50.1" customHeight="1" thickBot="1" x14ac:dyDescent="0.25">
      <c r="A1526" s="31"/>
      <c r="B1526" s="31"/>
      <c r="C1526" s="31"/>
      <c r="D1526" s="31"/>
      <c r="E1526" s="31"/>
      <c r="F1526" s="31"/>
      <c r="G1526" s="31"/>
      <c r="H1526" s="31" t="s">
        <v>3728</v>
      </c>
      <c r="I1526" s="686" t="s">
        <v>4263</v>
      </c>
      <c r="J1526" s="31" t="s">
        <v>3730</v>
      </c>
      <c r="K1526" s="687">
        <v>1416.84</v>
      </c>
    </row>
    <row r="1527" spans="1:11" ht="0.95" customHeight="1" thickTop="1" x14ac:dyDescent="0.2">
      <c r="A1527" s="688"/>
      <c r="B1527" s="688"/>
      <c r="C1527" s="688"/>
      <c r="D1527" s="688"/>
      <c r="E1527" s="688"/>
      <c r="F1527" s="688"/>
      <c r="G1527" s="688"/>
      <c r="H1527" s="688"/>
      <c r="I1527" s="688"/>
      <c r="J1527" s="688"/>
      <c r="K1527" s="688"/>
    </row>
    <row r="1528" spans="1:11" ht="18" customHeight="1" x14ac:dyDescent="0.2">
      <c r="A1528" s="18" t="s">
        <v>499</v>
      </c>
      <c r="B1528" s="19" t="s">
        <v>10</v>
      </c>
      <c r="C1528" s="18" t="s">
        <v>11</v>
      </c>
      <c r="D1528" s="18" t="s">
        <v>12</v>
      </c>
      <c r="E1528" s="764" t="s">
        <v>3702</v>
      </c>
      <c r="F1528" s="764"/>
      <c r="G1528" s="20" t="s">
        <v>13</v>
      </c>
      <c r="H1528" s="19" t="s">
        <v>14</v>
      </c>
      <c r="I1528" s="19" t="s">
        <v>3703</v>
      </c>
      <c r="J1528" s="19" t="s">
        <v>15</v>
      </c>
      <c r="K1528" s="19" t="s">
        <v>17</v>
      </c>
    </row>
    <row r="1529" spans="1:11" ht="39" customHeight="1" x14ac:dyDescent="0.2">
      <c r="A1529" s="23" t="s">
        <v>3704</v>
      </c>
      <c r="B1529" s="24" t="s">
        <v>395</v>
      </c>
      <c r="C1529" s="23" t="s">
        <v>24</v>
      </c>
      <c r="D1529" s="23" t="s">
        <v>396</v>
      </c>
      <c r="E1529" s="760" t="s">
        <v>3889</v>
      </c>
      <c r="F1529" s="760"/>
      <c r="G1529" s="25" t="s">
        <v>52</v>
      </c>
      <c r="H1529" s="673">
        <v>1</v>
      </c>
      <c r="I1529" s="26"/>
      <c r="J1529" s="26">
        <v>144.38999999999999</v>
      </c>
      <c r="K1529" s="26">
        <v>144.38999999999999</v>
      </c>
    </row>
    <row r="1530" spans="1:11" ht="39" customHeight="1" x14ac:dyDescent="0.2">
      <c r="A1530" s="674" t="s">
        <v>3706</v>
      </c>
      <c r="B1530" s="675" t="s">
        <v>3892</v>
      </c>
      <c r="C1530" s="674" t="s">
        <v>24</v>
      </c>
      <c r="D1530" s="674" t="s">
        <v>3893</v>
      </c>
      <c r="E1530" s="761" t="s">
        <v>3772</v>
      </c>
      <c r="F1530" s="761"/>
      <c r="G1530" s="676" t="s">
        <v>3773</v>
      </c>
      <c r="H1530" s="677">
        <v>2.5999999999999999E-2</v>
      </c>
      <c r="I1530" s="677">
        <v>0</v>
      </c>
      <c r="J1530" s="678">
        <v>36.18</v>
      </c>
      <c r="K1530" s="678">
        <v>0.94</v>
      </c>
    </row>
    <row r="1531" spans="1:11" ht="39" customHeight="1" x14ac:dyDescent="0.2">
      <c r="A1531" s="674" t="s">
        <v>3706</v>
      </c>
      <c r="B1531" s="675" t="s">
        <v>3890</v>
      </c>
      <c r="C1531" s="674" t="s">
        <v>24</v>
      </c>
      <c r="D1531" s="674" t="s">
        <v>3891</v>
      </c>
      <c r="E1531" s="761" t="s">
        <v>3772</v>
      </c>
      <c r="F1531" s="761"/>
      <c r="G1531" s="676" t="s">
        <v>3776</v>
      </c>
      <c r="H1531" s="677">
        <v>0.106</v>
      </c>
      <c r="I1531" s="677">
        <v>0</v>
      </c>
      <c r="J1531" s="678">
        <v>35.130000000000003</v>
      </c>
      <c r="K1531" s="678">
        <v>3.72</v>
      </c>
    </row>
    <row r="1532" spans="1:11" ht="26.1" customHeight="1" x14ac:dyDescent="0.2">
      <c r="A1532" s="674" t="s">
        <v>3706</v>
      </c>
      <c r="B1532" s="675" t="s">
        <v>3872</v>
      </c>
      <c r="C1532" s="674" t="s">
        <v>24</v>
      </c>
      <c r="D1532" s="674" t="s">
        <v>3873</v>
      </c>
      <c r="E1532" s="761" t="s">
        <v>3705</v>
      </c>
      <c r="F1532" s="761"/>
      <c r="G1532" s="676" t="s">
        <v>26</v>
      </c>
      <c r="H1532" s="677">
        <v>0.77300000000000002</v>
      </c>
      <c r="I1532" s="677">
        <v>0</v>
      </c>
      <c r="J1532" s="678">
        <v>30.08</v>
      </c>
      <c r="K1532" s="678">
        <v>23.25</v>
      </c>
    </row>
    <row r="1533" spans="1:11" ht="24" customHeight="1" x14ac:dyDescent="0.2">
      <c r="A1533" s="674" t="s">
        <v>3706</v>
      </c>
      <c r="B1533" s="675" t="s">
        <v>3816</v>
      </c>
      <c r="C1533" s="674" t="s">
        <v>24</v>
      </c>
      <c r="D1533" s="674" t="s">
        <v>3817</v>
      </c>
      <c r="E1533" s="761" t="s">
        <v>3705</v>
      </c>
      <c r="F1533" s="761"/>
      <c r="G1533" s="676" t="s">
        <v>26</v>
      </c>
      <c r="H1533" s="677">
        <v>1.909</v>
      </c>
      <c r="I1533" s="677">
        <v>0</v>
      </c>
      <c r="J1533" s="678">
        <v>36.43</v>
      </c>
      <c r="K1533" s="678">
        <v>69.540000000000006</v>
      </c>
    </row>
    <row r="1534" spans="1:11" ht="26.1" customHeight="1" x14ac:dyDescent="0.2">
      <c r="A1534" s="679" t="s">
        <v>3709</v>
      </c>
      <c r="B1534" s="680" t="s">
        <v>4068</v>
      </c>
      <c r="C1534" s="679" t="s">
        <v>24</v>
      </c>
      <c r="D1534" s="679" t="s">
        <v>4069</v>
      </c>
      <c r="E1534" s="762" t="s">
        <v>3720</v>
      </c>
      <c r="F1534" s="762"/>
      <c r="G1534" s="681" t="s">
        <v>3598</v>
      </c>
      <c r="H1534" s="682">
        <v>9.5499999999999995E-3</v>
      </c>
      <c r="I1534" s="682">
        <v>0</v>
      </c>
      <c r="J1534" s="683">
        <v>6.31</v>
      </c>
      <c r="K1534" s="683">
        <v>0.06</v>
      </c>
    </row>
    <row r="1535" spans="1:11" ht="26.1" customHeight="1" x14ac:dyDescent="0.2">
      <c r="A1535" s="679" t="s">
        <v>3709</v>
      </c>
      <c r="B1535" s="680" t="s">
        <v>3894</v>
      </c>
      <c r="C1535" s="679" t="s">
        <v>24</v>
      </c>
      <c r="D1535" s="679" t="s">
        <v>3895</v>
      </c>
      <c r="E1535" s="762" t="s">
        <v>3720</v>
      </c>
      <c r="F1535" s="762"/>
      <c r="G1535" s="681" t="s">
        <v>48</v>
      </c>
      <c r="H1535" s="682">
        <v>2.294</v>
      </c>
      <c r="I1535" s="682">
        <v>0</v>
      </c>
      <c r="J1535" s="683">
        <v>7.16</v>
      </c>
      <c r="K1535" s="683">
        <v>16.420000000000002</v>
      </c>
    </row>
    <row r="1536" spans="1:11" ht="39" customHeight="1" x14ac:dyDescent="0.2">
      <c r="A1536" s="679" t="s">
        <v>3709</v>
      </c>
      <c r="B1536" s="680" t="s">
        <v>4136</v>
      </c>
      <c r="C1536" s="679" t="s">
        <v>24</v>
      </c>
      <c r="D1536" s="679" t="s">
        <v>4137</v>
      </c>
      <c r="E1536" s="762" t="s">
        <v>3720</v>
      </c>
      <c r="F1536" s="762"/>
      <c r="G1536" s="681" t="s">
        <v>44</v>
      </c>
      <c r="H1536" s="682">
        <v>0.59299999999999997</v>
      </c>
      <c r="I1536" s="682">
        <v>0</v>
      </c>
      <c r="J1536" s="683">
        <v>44.26</v>
      </c>
      <c r="K1536" s="683">
        <v>26.24</v>
      </c>
    </row>
    <row r="1537" spans="1:11" ht="26.1" customHeight="1" x14ac:dyDescent="0.2">
      <c r="A1537" s="679" t="s">
        <v>3709</v>
      </c>
      <c r="B1537" s="680" t="s">
        <v>4138</v>
      </c>
      <c r="C1537" s="679" t="s">
        <v>24</v>
      </c>
      <c r="D1537" s="679" t="s">
        <v>4139</v>
      </c>
      <c r="E1537" s="762" t="s">
        <v>3720</v>
      </c>
      <c r="F1537" s="762"/>
      <c r="G1537" s="681" t="s">
        <v>336</v>
      </c>
      <c r="H1537" s="682">
        <v>1.4999999999999999E-2</v>
      </c>
      <c r="I1537" s="682">
        <v>0</v>
      </c>
      <c r="J1537" s="683">
        <v>16.34</v>
      </c>
      <c r="K1537" s="683">
        <v>0.24</v>
      </c>
    </row>
    <row r="1538" spans="1:11" ht="26.1" customHeight="1" x14ac:dyDescent="0.2">
      <c r="A1538" s="679" t="s">
        <v>3709</v>
      </c>
      <c r="B1538" s="680" t="s">
        <v>4074</v>
      </c>
      <c r="C1538" s="679" t="s">
        <v>24</v>
      </c>
      <c r="D1538" s="679" t="s">
        <v>4075</v>
      </c>
      <c r="E1538" s="762" t="s">
        <v>3720</v>
      </c>
      <c r="F1538" s="762"/>
      <c r="G1538" s="681" t="s">
        <v>336</v>
      </c>
      <c r="H1538" s="682">
        <v>1.4999999999999999E-2</v>
      </c>
      <c r="I1538" s="682">
        <v>0</v>
      </c>
      <c r="J1538" s="683">
        <v>19.79</v>
      </c>
      <c r="K1538" s="683">
        <v>0.28999999999999998</v>
      </c>
    </row>
    <row r="1539" spans="1:11" ht="26.1" customHeight="1" x14ac:dyDescent="0.2">
      <c r="A1539" s="679" t="s">
        <v>3709</v>
      </c>
      <c r="B1539" s="680" t="s">
        <v>4140</v>
      </c>
      <c r="C1539" s="679" t="s">
        <v>24</v>
      </c>
      <c r="D1539" s="679" t="s">
        <v>4141</v>
      </c>
      <c r="E1539" s="762" t="s">
        <v>3720</v>
      </c>
      <c r="F1539" s="762"/>
      <c r="G1539" s="681" t="s">
        <v>48</v>
      </c>
      <c r="H1539" s="682">
        <v>1.359</v>
      </c>
      <c r="I1539" s="682">
        <v>0</v>
      </c>
      <c r="J1539" s="683">
        <v>2.5</v>
      </c>
      <c r="K1539" s="683">
        <v>3.39</v>
      </c>
    </row>
    <row r="1540" spans="1:11" ht="26.1" customHeight="1" x14ac:dyDescent="0.2">
      <c r="A1540" s="679" t="s">
        <v>3709</v>
      </c>
      <c r="B1540" s="680" t="s">
        <v>4142</v>
      </c>
      <c r="C1540" s="679" t="s">
        <v>24</v>
      </c>
      <c r="D1540" s="679" t="s">
        <v>4143</v>
      </c>
      <c r="E1540" s="762" t="s">
        <v>3720</v>
      </c>
      <c r="F1540" s="762"/>
      <c r="G1540" s="681" t="s">
        <v>336</v>
      </c>
      <c r="H1540" s="682">
        <v>1.7000000000000001E-2</v>
      </c>
      <c r="I1540" s="682">
        <v>0</v>
      </c>
      <c r="J1540" s="683">
        <v>17.75</v>
      </c>
      <c r="K1540" s="683">
        <v>0.3</v>
      </c>
    </row>
    <row r="1541" spans="1:11" ht="25.5" x14ac:dyDescent="0.2">
      <c r="A1541" s="684"/>
      <c r="B1541" s="684"/>
      <c r="C1541" s="684"/>
      <c r="D1541" s="684"/>
      <c r="E1541" s="684"/>
      <c r="F1541" s="684" t="s">
        <v>3723</v>
      </c>
      <c r="G1541" s="685">
        <v>72.02</v>
      </c>
      <c r="H1541" s="684" t="s">
        <v>3724</v>
      </c>
      <c r="I1541" s="685">
        <v>0</v>
      </c>
      <c r="J1541" s="684" t="s">
        <v>3725</v>
      </c>
      <c r="K1541" s="685">
        <v>72.02</v>
      </c>
    </row>
    <row r="1542" spans="1:11" ht="25.5" x14ac:dyDescent="0.2">
      <c r="A1542" s="684"/>
      <c r="B1542" s="684"/>
      <c r="C1542" s="684"/>
      <c r="D1542" s="684"/>
      <c r="E1542" s="684"/>
      <c r="F1542" s="684" t="s">
        <v>3726</v>
      </c>
      <c r="G1542" s="685">
        <v>0</v>
      </c>
      <c r="H1542" s="763"/>
      <c r="I1542" s="763" t="s">
        <v>3727</v>
      </c>
      <c r="J1542" s="684"/>
      <c r="K1542" s="685">
        <v>144.38999999999999</v>
      </c>
    </row>
    <row r="1543" spans="1:11" ht="50.1" customHeight="1" thickBot="1" x14ac:dyDescent="0.25">
      <c r="A1543" s="31"/>
      <c r="B1543" s="31"/>
      <c r="C1543" s="31"/>
      <c r="D1543" s="31"/>
      <c r="E1543" s="31"/>
      <c r="F1543" s="31"/>
      <c r="G1543" s="31"/>
      <c r="H1543" s="31" t="s">
        <v>3728</v>
      </c>
      <c r="I1543" s="686" t="s">
        <v>4264</v>
      </c>
      <c r="J1543" s="31" t="s">
        <v>3730</v>
      </c>
      <c r="K1543" s="687">
        <v>14921.26</v>
      </c>
    </row>
    <row r="1544" spans="1:11" ht="0.95" customHeight="1" thickTop="1" x14ac:dyDescent="0.2">
      <c r="A1544" s="688"/>
      <c r="B1544" s="688"/>
      <c r="C1544" s="688"/>
      <c r="D1544" s="688"/>
      <c r="E1544" s="688"/>
      <c r="F1544" s="688"/>
      <c r="G1544" s="688"/>
      <c r="H1544" s="688"/>
      <c r="I1544" s="688"/>
      <c r="J1544" s="688"/>
      <c r="K1544" s="688"/>
    </row>
    <row r="1545" spans="1:11" ht="18" customHeight="1" x14ac:dyDescent="0.2">
      <c r="A1545" s="18" t="s">
        <v>500</v>
      </c>
      <c r="B1545" s="19" t="s">
        <v>10</v>
      </c>
      <c r="C1545" s="18" t="s">
        <v>11</v>
      </c>
      <c r="D1545" s="18" t="s">
        <v>12</v>
      </c>
      <c r="E1545" s="764" t="s">
        <v>3702</v>
      </c>
      <c r="F1545" s="764"/>
      <c r="G1545" s="20" t="s">
        <v>13</v>
      </c>
      <c r="H1545" s="19" t="s">
        <v>14</v>
      </c>
      <c r="I1545" s="19" t="s">
        <v>3703</v>
      </c>
      <c r="J1545" s="19" t="s">
        <v>15</v>
      </c>
      <c r="K1545" s="19" t="s">
        <v>17</v>
      </c>
    </row>
    <row r="1546" spans="1:11" ht="26.1" customHeight="1" x14ac:dyDescent="0.2">
      <c r="A1546" s="23" t="s">
        <v>3704</v>
      </c>
      <c r="B1546" s="24" t="s">
        <v>338</v>
      </c>
      <c r="C1546" s="23" t="s">
        <v>24</v>
      </c>
      <c r="D1546" s="23" t="s">
        <v>339</v>
      </c>
      <c r="E1546" s="760" t="s">
        <v>3889</v>
      </c>
      <c r="F1546" s="760"/>
      <c r="G1546" s="25" t="s">
        <v>336</v>
      </c>
      <c r="H1546" s="673">
        <v>1</v>
      </c>
      <c r="I1546" s="26"/>
      <c r="J1546" s="26">
        <v>18.100000000000001</v>
      </c>
      <c r="K1546" s="26">
        <v>18.100000000000001</v>
      </c>
    </row>
    <row r="1547" spans="1:11" ht="24" customHeight="1" x14ac:dyDescent="0.2">
      <c r="A1547" s="674" t="s">
        <v>3706</v>
      </c>
      <c r="B1547" s="675" t="s">
        <v>4036</v>
      </c>
      <c r="C1547" s="674" t="s">
        <v>24</v>
      </c>
      <c r="D1547" s="674" t="s">
        <v>4037</v>
      </c>
      <c r="E1547" s="761" t="s">
        <v>3705</v>
      </c>
      <c r="F1547" s="761"/>
      <c r="G1547" s="676" t="s">
        <v>26</v>
      </c>
      <c r="H1547" s="677">
        <v>5.7000000000000002E-2</v>
      </c>
      <c r="I1547" s="677">
        <v>0</v>
      </c>
      <c r="J1547" s="678">
        <v>30.23</v>
      </c>
      <c r="K1547" s="678">
        <v>1.72</v>
      </c>
    </row>
    <row r="1548" spans="1:11" ht="26.1" customHeight="1" x14ac:dyDescent="0.2">
      <c r="A1548" s="674" t="s">
        <v>3706</v>
      </c>
      <c r="B1548" s="675" t="s">
        <v>416</v>
      </c>
      <c r="C1548" s="674" t="s">
        <v>24</v>
      </c>
      <c r="D1548" s="674" t="s">
        <v>417</v>
      </c>
      <c r="E1548" s="761" t="s">
        <v>3889</v>
      </c>
      <c r="F1548" s="761"/>
      <c r="G1548" s="676" t="s">
        <v>336</v>
      </c>
      <c r="H1548" s="677">
        <v>1</v>
      </c>
      <c r="I1548" s="677">
        <v>0</v>
      </c>
      <c r="J1548" s="678">
        <v>10.1</v>
      </c>
      <c r="K1548" s="678">
        <v>10.1</v>
      </c>
    </row>
    <row r="1549" spans="1:11" ht="24" customHeight="1" x14ac:dyDescent="0.2">
      <c r="A1549" s="674" t="s">
        <v>3706</v>
      </c>
      <c r="B1549" s="675" t="s">
        <v>4038</v>
      </c>
      <c r="C1549" s="674" t="s">
        <v>24</v>
      </c>
      <c r="D1549" s="674" t="s">
        <v>4039</v>
      </c>
      <c r="E1549" s="761" t="s">
        <v>3705</v>
      </c>
      <c r="F1549" s="761"/>
      <c r="G1549" s="676" t="s">
        <v>26</v>
      </c>
      <c r="H1549" s="677">
        <v>0.15</v>
      </c>
      <c r="I1549" s="677">
        <v>0</v>
      </c>
      <c r="J1549" s="678">
        <v>36.65</v>
      </c>
      <c r="K1549" s="678">
        <v>5.49</v>
      </c>
    </row>
    <row r="1550" spans="1:11" ht="39" customHeight="1" x14ac:dyDescent="0.2">
      <c r="A1550" s="679" t="s">
        <v>3709</v>
      </c>
      <c r="B1550" s="680" t="s">
        <v>4043</v>
      </c>
      <c r="C1550" s="679" t="s">
        <v>24</v>
      </c>
      <c r="D1550" s="679" t="s">
        <v>4044</v>
      </c>
      <c r="E1550" s="762" t="s">
        <v>3720</v>
      </c>
      <c r="F1550" s="762"/>
      <c r="G1550" s="681" t="s">
        <v>66</v>
      </c>
      <c r="H1550" s="682">
        <v>0.63500000000000001</v>
      </c>
      <c r="I1550" s="682">
        <v>0</v>
      </c>
      <c r="J1550" s="683">
        <v>0.22</v>
      </c>
      <c r="K1550" s="683">
        <v>0.13</v>
      </c>
    </row>
    <row r="1551" spans="1:11" ht="26.1" customHeight="1" x14ac:dyDescent="0.2">
      <c r="A1551" s="679" t="s">
        <v>3709</v>
      </c>
      <c r="B1551" s="680" t="s">
        <v>4045</v>
      </c>
      <c r="C1551" s="679" t="s">
        <v>24</v>
      </c>
      <c r="D1551" s="679" t="s">
        <v>4046</v>
      </c>
      <c r="E1551" s="762" t="s">
        <v>3720</v>
      </c>
      <c r="F1551" s="762"/>
      <c r="G1551" s="681" t="s">
        <v>336</v>
      </c>
      <c r="H1551" s="682">
        <v>2.5000000000000001E-2</v>
      </c>
      <c r="I1551" s="682">
        <v>0</v>
      </c>
      <c r="J1551" s="683">
        <v>26.45</v>
      </c>
      <c r="K1551" s="683">
        <v>0.66</v>
      </c>
    </row>
    <row r="1552" spans="1:11" ht="25.5" x14ac:dyDescent="0.2">
      <c r="A1552" s="684"/>
      <c r="B1552" s="684"/>
      <c r="C1552" s="684"/>
      <c r="D1552" s="684"/>
      <c r="E1552" s="684"/>
      <c r="F1552" s="684" t="s">
        <v>3723</v>
      </c>
      <c r="G1552" s="685">
        <v>5.78</v>
      </c>
      <c r="H1552" s="684" t="s">
        <v>3724</v>
      </c>
      <c r="I1552" s="685">
        <v>0</v>
      </c>
      <c r="J1552" s="684" t="s">
        <v>3725</v>
      </c>
      <c r="K1552" s="685">
        <v>5.78</v>
      </c>
    </row>
    <row r="1553" spans="1:11" ht="25.5" x14ac:dyDescent="0.2">
      <c r="A1553" s="684"/>
      <c r="B1553" s="684"/>
      <c r="C1553" s="684"/>
      <c r="D1553" s="684"/>
      <c r="E1553" s="684"/>
      <c r="F1553" s="684" t="s">
        <v>3726</v>
      </c>
      <c r="G1553" s="685">
        <v>0</v>
      </c>
      <c r="H1553" s="763"/>
      <c r="I1553" s="763" t="s">
        <v>3727</v>
      </c>
      <c r="J1553" s="684"/>
      <c r="K1553" s="685">
        <v>18.100000000000001</v>
      </c>
    </row>
    <row r="1554" spans="1:11" ht="50.1" customHeight="1" thickBot="1" x14ac:dyDescent="0.25">
      <c r="A1554" s="31"/>
      <c r="B1554" s="31"/>
      <c r="C1554" s="31"/>
      <c r="D1554" s="31"/>
      <c r="E1554" s="31"/>
      <c r="F1554" s="31"/>
      <c r="G1554" s="31"/>
      <c r="H1554" s="31" t="s">
        <v>3728</v>
      </c>
      <c r="I1554" s="686" t="s">
        <v>4265</v>
      </c>
      <c r="J1554" s="31" t="s">
        <v>3730</v>
      </c>
      <c r="K1554" s="687">
        <v>11626.53</v>
      </c>
    </row>
    <row r="1555" spans="1:11" ht="0.95" customHeight="1" thickTop="1" x14ac:dyDescent="0.2">
      <c r="A1555" s="688"/>
      <c r="B1555" s="688"/>
      <c r="C1555" s="688"/>
      <c r="D1555" s="688"/>
      <c r="E1555" s="688"/>
      <c r="F1555" s="688"/>
      <c r="G1555" s="688"/>
      <c r="H1555" s="688"/>
      <c r="I1555" s="688"/>
      <c r="J1555" s="688"/>
      <c r="K1555" s="688"/>
    </row>
    <row r="1556" spans="1:11" ht="18" customHeight="1" x14ac:dyDescent="0.2">
      <c r="A1556" s="18" t="s">
        <v>501</v>
      </c>
      <c r="B1556" s="19" t="s">
        <v>10</v>
      </c>
      <c r="C1556" s="18" t="s">
        <v>11</v>
      </c>
      <c r="D1556" s="18" t="s">
        <v>12</v>
      </c>
      <c r="E1556" s="764" t="s">
        <v>3702</v>
      </c>
      <c r="F1556" s="764"/>
      <c r="G1556" s="20" t="s">
        <v>13</v>
      </c>
      <c r="H1556" s="19" t="s">
        <v>14</v>
      </c>
      <c r="I1556" s="19" t="s">
        <v>3703</v>
      </c>
      <c r="J1556" s="19" t="s">
        <v>15</v>
      </c>
      <c r="K1556" s="19" t="s">
        <v>17</v>
      </c>
    </row>
    <row r="1557" spans="1:11" ht="26.1" customHeight="1" x14ac:dyDescent="0.2">
      <c r="A1557" s="23" t="s">
        <v>3704</v>
      </c>
      <c r="B1557" s="24" t="s">
        <v>334</v>
      </c>
      <c r="C1557" s="23" t="s">
        <v>24</v>
      </c>
      <c r="D1557" s="23" t="s">
        <v>335</v>
      </c>
      <c r="E1557" s="760" t="s">
        <v>3889</v>
      </c>
      <c r="F1557" s="760"/>
      <c r="G1557" s="25" t="s">
        <v>336</v>
      </c>
      <c r="H1557" s="673">
        <v>1</v>
      </c>
      <c r="I1557" s="26"/>
      <c r="J1557" s="26">
        <v>10.52</v>
      </c>
      <c r="K1557" s="26">
        <v>10.52</v>
      </c>
    </row>
    <row r="1558" spans="1:11" ht="24" customHeight="1" x14ac:dyDescent="0.2">
      <c r="A1558" s="674" t="s">
        <v>3706</v>
      </c>
      <c r="B1558" s="675" t="s">
        <v>4036</v>
      </c>
      <c r="C1558" s="674" t="s">
        <v>24</v>
      </c>
      <c r="D1558" s="674" t="s">
        <v>4037</v>
      </c>
      <c r="E1558" s="761" t="s">
        <v>3705</v>
      </c>
      <c r="F1558" s="761"/>
      <c r="G1558" s="676" t="s">
        <v>26</v>
      </c>
      <c r="H1558" s="677">
        <v>9.4999999999999998E-3</v>
      </c>
      <c r="I1558" s="677">
        <v>0</v>
      </c>
      <c r="J1558" s="678">
        <v>30.23</v>
      </c>
      <c r="K1558" s="678">
        <v>0.28000000000000003</v>
      </c>
    </row>
    <row r="1559" spans="1:11" ht="24" customHeight="1" x14ac:dyDescent="0.2">
      <c r="A1559" s="674" t="s">
        <v>3706</v>
      </c>
      <c r="B1559" s="675" t="s">
        <v>4038</v>
      </c>
      <c r="C1559" s="674" t="s">
        <v>24</v>
      </c>
      <c r="D1559" s="674" t="s">
        <v>4039</v>
      </c>
      <c r="E1559" s="761" t="s">
        <v>3705</v>
      </c>
      <c r="F1559" s="761"/>
      <c r="G1559" s="676" t="s">
        <v>26</v>
      </c>
      <c r="H1559" s="677">
        <v>5.8099999999999999E-2</v>
      </c>
      <c r="I1559" s="677">
        <v>0</v>
      </c>
      <c r="J1559" s="678">
        <v>36.65</v>
      </c>
      <c r="K1559" s="678">
        <v>2.12</v>
      </c>
    </row>
    <row r="1560" spans="1:11" ht="26.1" customHeight="1" x14ac:dyDescent="0.2">
      <c r="A1560" s="679" t="s">
        <v>3709</v>
      </c>
      <c r="B1560" s="680" t="s">
        <v>4040</v>
      </c>
      <c r="C1560" s="679" t="s">
        <v>24</v>
      </c>
      <c r="D1560" s="679" t="s">
        <v>4041</v>
      </c>
      <c r="E1560" s="762" t="s">
        <v>3720</v>
      </c>
      <c r="F1560" s="762"/>
      <c r="G1560" s="681" t="s">
        <v>336</v>
      </c>
      <c r="H1560" s="682">
        <v>1.07</v>
      </c>
      <c r="I1560" s="682">
        <v>0</v>
      </c>
      <c r="J1560" s="683">
        <v>7.59</v>
      </c>
      <c r="K1560" s="683">
        <v>8.1199999999999992</v>
      </c>
    </row>
    <row r="1561" spans="1:11" ht="25.5" x14ac:dyDescent="0.2">
      <c r="A1561" s="684"/>
      <c r="B1561" s="684"/>
      <c r="C1561" s="684"/>
      <c r="D1561" s="684"/>
      <c r="E1561" s="684"/>
      <c r="F1561" s="684" t="s">
        <v>3723</v>
      </c>
      <c r="G1561" s="685">
        <v>1.78</v>
      </c>
      <c r="H1561" s="684" t="s">
        <v>3724</v>
      </c>
      <c r="I1561" s="685">
        <v>0</v>
      </c>
      <c r="J1561" s="684" t="s">
        <v>3725</v>
      </c>
      <c r="K1561" s="685">
        <v>1.78</v>
      </c>
    </row>
    <row r="1562" spans="1:11" ht="25.5" x14ac:dyDescent="0.2">
      <c r="A1562" s="684"/>
      <c r="B1562" s="684"/>
      <c r="C1562" s="684"/>
      <c r="D1562" s="684"/>
      <c r="E1562" s="684"/>
      <c r="F1562" s="684" t="s">
        <v>3726</v>
      </c>
      <c r="G1562" s="685">
        <v>0</v>
      </c>
      <c r="H1562" s="763"/>
      <c r="I1562" s="763" t="s">
        <v>3727</v>
      </c>
      <c r="J1562" s="684"/>
      <c r="K1562" s="685">
        <v>10.52</v>
      </c>
    </row>
    <row r="1563" spans="1:11" ht="50.1" customHeight="1" thickBot="1" x14ac:dyDescent="0.25">
      <c r="A1563" s="31"/>
      <c r="B1563" s="31"/>
      <c r="C1563" s="31"/>
      <c r="D1563" s="31"/>
      <c r="E1563" s="31"/>
      <c r="F1563" s="31"/>
      <c r="G1563" s="31"/>
      <c r="H1563" s="31" t="s">
        <v>3728</v>
      </c>
      <c r="I1563" s="686" t="s">
        <v>4266</v>
      </c>
      <c r="J1563" s="31" t="s">
        <v>3730</v>
      </c>
      <c r="K1563" s="687">
        <v>2436.85</v>
      </c>
    </row>
    <row r="1564" spans="1:11" ht="0.95" customHeight="1" thickTop="1" x14ac:dyDescent="0.2">
      <c r="A1564" s="688"/>
      <c r="B1564" s="688"/>
      <c r="C1564" s="688"/>
      <c r="D1564" s="688"/>
      <c r="E1564" s="688"/>
      <c r="F1564" s="688"/>
      <c r="G1564" s="688"/>
      <c r="H1564" s="688"/>
      <c r="I1564" s="688"/>
      <c r="J1564" s="688"/>
      <c r="K1564" s="688"/>
    </row>
    <row r="1565" spans="1:11" ht="18" customHeight="1" x14ac:dyDescent="0.2">
      <c r="A1565" s="18" t="s">
        <v>502</v>
      </c>
      <c r="B1565" s="19" t="s">
        <v>10</v>
      </c>
      <c r="C1565" s="18" t="s">
        <v>11</v>
      </c>
      <c r="D1565" s="18" t="s">
        <v>12</v>
      </c>
      <c r="E1565" s="764" t="s">
        <v>3702</v>
      </c>
      <c r="F1565" s="764"/>
      <c r="G1565" s="20" t="s">
        <v>13</v>
      </c>
      <c r="H1565" s="19" t="s">
        <v>14</v>
      </c>
      <c r="I1565" s="19" t="s">
        <v>3703</v>
      </c>
      <c r="J1565" s="19" t="s">
        <v>15</v>
      </c>
      <c r="K1565" s="19" t="s">
        <v>17</v>
      </c>
    </row>
    <row r="1566" spans="1:11" ht="26.1" customHeight="1" x14ac:dyDescent="0.2">
      <c r="A1566" s="23" t="s">
        <v>3704</v>
      </c>
      <c r="B1566" s="24" t="s">
        <v>481</v>
      </c>
      <c r="C1566" s="23" t="s">
        <v>24</v>
      </c>
      <c r="D1566" s="23" t="s">
        <v>482</v>
      </c>
      <c r="E1566" s="760" t="s">
        <v>3823</v>
      </c>
      <c r="F1566" s="760"/>
      <c r="G1566" s="25" t="s">
        <v>56</v>
      </c>
      <c r="H1566" s="673">
        <v>1</v>
      </c>
      <c r="I1566" s="26"/>
      <c r="J1566" s="26">
        <v>86.81</v>
      </c>
      <c r="K1566" s="26">
        <v>86.81</v>
      </c>
    </row>
    <row r="1567" spans="1:11" ht="65.099999999999994" customHeight="1" x14ac:dyDescent="0.2">
      <c r="A1567" s="674" t="s">
        <v>3706</v>
      </c>
      <c r="B1567" s="675" t="s">
        <v>3934</v>
      </c>
      <c r="C1567" s="674" t="s">
        <v>24</v>
      </c>
      <c r="D1567" s="674" t="s">
        <v>3935</v>
      </c>
      <c r="E1567" s="761" t="s">
        <v>3772</v>
      </c>
      <c r="F1567" s="761"/>
      <c r="G1567" s="676" t="s">
        <v>3776</v>
      </c>
      <c r="H1567" s="677">
        <v>5.9999999999999995E-4</v>
      </c>
      <c r="I1567" s="677">
        <v>0</v>
      </c>
      <c r="J1567" s="678">
        <v>81.06</v>
      </c>
      <c r="K1567" s="678">
        <v>0.04</v>
      </c>
    </row>
    <row r="1568" spans="1:11" ht="65.099999999999994" customHeight="1" x14ac:dyDescent="0.2">
      <c r="A1568" s="674" t="s">
        <v>3706</v>
      </c>
      <c r="B1568" s="675" t="s">
        <v>3938</v>
      </c>
      <c r="C1568" s="674" t="s">
        <v>24</v>
      </c>
      <c r="D1568" s="674" t="s">
        <v>3939</v>
      </c>
      <c r="E1568" s="761" t="s">
        <v>3772</v>
      </c>
      <c r="F1568" s="761"/>
      <c r="G1568" s="676" t="s">
        <v>3773</v>
      </c>
      <c r="H1568" s="677">
        <v>5.4000000000000003E-3</v>
      </c>
      <c r="I1568" s="677">
        <v>0</v>
      </c>
      <c r="J1568" s="678">
        <v>324.18</v>
      </c>
      <c r="K1568" s="678">
        <v>1.75</v>
      </c>
    </row>
    <row r="1569" spans="1:11" ht="24" customHeight="1" x14ac:dyDescent="0.2">
      <c r="A1569" s="674" t="s">
        <v>3706</v>
      </c>
      <c r="B1569" s="675" t="s">
        <v>3754</v>
      </c>
      <c r="C1569" s="674" t="s">
        <v>24</v>
      </c>
      <c r="D1569" s="674" t="s">
        <v>3755</v>
      </c>
      <c r="E1569" s="761" t="s">
        <v>3705</v>
      </c>
      <c r="F1569" s="761"/>
      <c r="G1569" s="676" t="s">
        <v>26</v>
      </c>
      <c r="H1569" s="677">
        <v>0.78659999999999997</v>
      </c>
      <c r="I1569" s="677">
        <v>0</v>
      </c>
      <c r="J1569" s="678">
        <v>28.71</v>
      </c>
      <c r="K1569" s="678">
        <v>22.58</v>
      </c>
    </row>
    <row r="1570" spans="1:11" ht="39" customHeight="1" x14ac:dyDescent="0.2">
      <c r="A1570" s="674" t="s">
        <v>3706</v>
      </c>
      <c r="B1570" s="675" t="s">
        <v>4234</v>
      </c>
      <c r="C1570" s="674" t="s">
        <v>24</v>
      </c>
      <c r="D1570" s="674" t="s">
        <v>4235</v>
      </c>
      <c r="E1570" s="761" t="s">
        <v>3772</v>
      </c>
      <c r="F1570" s="761"/>
      <c r="G1570" s="676" t="s">
        <v>3773</v>
      </c>
      <c r="H1570" s="677">
        <v>0.19620000000000001</v>
      </c>
      <c r="I1570" s="677">
        <v>0</v>
      </c>
      <c r="J1570" s="678">
        <v>43.89</v>
      </c>
      <c r="K1570" s="678">
        <v>8.61</v>
      </c>
    </row>
    <row r="1571" spans="1:11" ht="26.1" customHeight="1" x14ac:dyDescent="0.2">
      <c r="A1571" s="679" t="s">
        <v>3709</v>
      </c>
      <c r="B1571" s="680" t="s">
        <v>4236</v>
      </c>
      <c r="C1571" s="679" t="s">
        <v>24</v>
      </c>
      <c r="D1571" s="679" t="s">
        <v>4237</v>
      </c>
      <c r="E1571" s="762" t="s">
        <v>3720</v>
      </c>
      <c r="F1571" s="762"/>
      <c r="G1571" s="681" t="s">
        <v>325</v>
      </c>
      <c r="H1571" s="682">
        <v>1.3889</v>
      </c>
      <c r="I1571" s="682">
        <v>0</v>
      </c>
      <c r="J1571" s="683">
        <v>38.76</v>
      </c>
      <c r="K1571" s="683">
        <v>53.83</v>
      </c>
    </row>
    <row r="1572" spans="1:11" ht="25.5" x14ac:dyDescent="0.2">
      <c r="A1572" s="684"/>
      <c r="B1572" s="684"/>
      <c r="C1572" s="684"/>
      <c r="D1572" s="684"/>
      <c r="E1572" s="684"/>
      <c r="F1572" s="684" t="s">
        <v>3723</v>
      </c>
      <c r="G1572" s="685">
        <v>20.78</v>
      </c>
      <c r="H1572" s="684" t="s">
        <v>3724</v>
      </c>
      <c r="I1572" s="685">
        <v>0</v>
      </c>
      <c r="J1572" s="684" t="s">
        <v>3725</v>
      </c>
      <c r="K1572" s="685">
        <v>20.78</v>
      </c>
    </row>
    <row r="1573" spans="1:11" ht="25.5" x14ac:dyDescent="0.2">
      <c r="A1573" s="684"/>
      <c r="B1573" s="684"/>
      <c r="C1573" s="684"/>
      <c r="D1573" s="684"/>
      <c r="E1573" s="684"/>
      <c r="F1573" s="684" t="s">
        <v>3726</v>
      </c>
      <c r="G1573" s="685">
        <v>0</v>
      </c>
      <c r="H1573" s="763"/>
      <c r="I1573" s="763" t="s">
        <v>3727</v>
      </c>
      <c r="J1573" s="684"/>
      <c r="K1573" s="685">
        <v>86.81</v>
      </c>
    </row>
    <row r="1574" spans="1:11" ht="50.1" customHeight="1" thickBot="1" x14ac:dyDescent="0.25">
      <c r="A1574" s="31"/>
      <c r="B1574" s="31"/>
      <c r="C1574" s="31"/>
      <c r="D1574" s="31"/>
      <c r="E1574" s="31"/>
      <c r="F1574" s="31"/>
      <c r="G1574" s="31"/>
      <c r="H1574" s="31" t="s">
        <v>3728</v>
      </c>
      <c r="I1574" s="686" t="s">
        <v>4267</v>
      </c>
      <c r="J1574" s="31" t="s">
        <v>3730</v>
      </c>
      <c r="K1574" s="687">
        <v>280.39</v>
      </c>
    </row>
    <row r="1575" spans="1:11" ht="0.95" customHeight="1" thickTop="1" x14ac:dyDescent="0.2">
      <c r="A1575" s="688"/>
      <c r="B1575" s="688"/>
      <c r="C1575" s="688"/>
      <c r="D1575" s="688"/>
      <c r="E1575" s="688"/>
      <c r="F1575" s="688"/>
      <c r="G1575" s="688"/>
      <c r="H1575" s="688"/>
      <c r="I1575" s="688"/>
      <c r="J1575" s="688"/>
      <c r="K1575" s="688"/>
    </row>
    <row r="1576" spans="1:11" ht="18" customHeight="1" x14ac:dyDescent="0.2">
      <c r="A1576" s="18" t="s">
        <v>503</v>
      </c>
      <c r="B1576" s="19" t="s">
        <v>10</v>
      </c>
      <c r="C1576" s="18" t="s">
        <v>11</v>
      </c>
      <c r="D1576" s="18" t="s">
        <v>12</v>
      </c>
      <c r="E1576" s="764" t="s">
        <v>3702</v>
      </c>
      <c r="F1576" s="764"/>
      <c r="G1576" s="20" t="s">
        <v>13</v>
      </c>
      <c r="H1576" s="19" t="s">
        <v>14</v>
      </c>
      <c r="I1576" s="19" t="s">
        <v>3703</v>
      </c>
      <c r="J1576" s="19" t="s">
        <v>15</v>
      </c>
      <c r="K1576" s="19" t="s">
        <v>17</v>
      </c>
    </row>
    <row r="1577" spans="1:11" ht="39" customHeight="1" x14ac:dyDescent="0.2">
      <c r="A1577" s="23" t="s">
        <v>3704</v>
      </c>
      <c r="B1577" s="24" t="s">
        <v>504</v>
      </c>
      <c r="C1577" s="23" t="s">
        <v>24</v>
      </c>
      <c r="D1577" s="23" t="s">
        <v>505</v>
      </c>
      <c r="E1577" s="760" t="s">
        <v>3889</v>
      </c>
      <c r="F1577" s="760"/>
      <c r="G1577" s="25" t="s">
        <v>56</v>
      </c>
      <c r="H1577" s="673">
        <v>1</v>
      </c>
      <c r="I1577" s="26"/>
      <c r="J1577" s="26">
        <v>489.37</v>
      </c>
      <c r="K1577" s="26">
        <v>489.37</v>
      </c>
    </row>
    <row r="1578" spans="1:11" ht="51.95" customHeight="1" x14ac:dyDescent="0.2">
      <c r="A1578" s="674" t="s">
        <v>3706</v>
      </c>
      <c r="B1578" s="675" t="s">
        <v>4083</v>
      </c>
      <c r="C1578" s="674" t="s">
        <v>24</v>
      </c>
      <c r="D1578" s="674" t="s">
        <v>4084</v>
      </c>
      <c r="E1578" s="761" t="s">
        <v>3772</v>
      </c>
      <c r="F1578" s="761"/>
      <c r="G1578" s="676" t="s">
        <v>3773</v>
      </c>
      <c r="H1578" s="677">
        <v>0.69720000000000004</v>
      </c>
      <c r="I1578" s="677">
        <v>0</v>
      </c>
      <c r="J1578" s="678">
        <v>4.84</v>
      </c>
      <c r="K1578" s="678">
        <v>3.37</v>
      </c>
    </row>
    <row r="1579" spans="1:11" ht="24" customHeight="1" x14ac:dyDescent="0.2">
      <c r="A1579" s="674" t="s">
        <v>3706</v>
      </c>
      <c r="B1579" s="675" t="s">
        <v>3754</v>
      </c>
      <c r="C1579" s="674" t="s">
        <v>24</v>
      </c>
      <c r="D1579" s="674" t="s">
        <v>3755</v>
      </c>
      <c r="E1579" s="761" t="s">
        <v>3705</v>
      </c>
      <c r="F1579" s="761"/>
      <c r="G1579" s="676" t="s">
        <v>26</v>
      </c>
      <c r="H1579" s="677">
        <v>2.1375000000000002</v>
      </c>
      <c r="I1579" s="677">
        <v>0</v>
      </c>
      <c r="J1579" s="678">
        <v>28.71</v>
      </c>
      <c r="K1579" s="678">
        <v>61.36</v>
      </c>
    </row>
    <row r="1580" spans="1:11" ht="51.95" customHeight="1" x14ac:dyDescent="0.2">
      <c r="A1580" s="674" t="s">
        <v>3706</v>
      </c>
      <c r="B1580" s="675" t="s">
        <v>4085</v>
      </c>
      <c r="C1580" s="674" t="s">
        <v>24</v>
      </c>
      <c r="D1580" s="674" t="s">
        <v>4086</v>
      </c>
      <c r="E1580" s="761" t="s">
        <v>3772</v>
      </c>
      <c r="F1580" s="761"/>
      <c r="G1580" s="676" t="s">
        <v>3776</v>
      </c>
      <c r="H1580" s="677">
        <v>0.65739999999999998</v>
      </c>
      <c r="I1580" s="677">
        <v>0</v>
      </c>
      <c r="J1580" s="678">
        <v>1.61</v>
      </c>
      <c r="K1580" s="678">
        <v>1.05</v>
      </c>
    </row>
    <row r="1581" spans="1:11" ht="26.1" customHeight="1" x14ac:dyDescent="0.2">
      <c r="A1581" s="674" t="s">
        <v>3706</v>
      </c>
      <c r="B1581" s="675" t="s">
        <v>4081</v>
      </c>
      <c r="C1581" s="674" t="s">
        <v>24</v>
      </c>
      <c r="D1581" s="674" t="s">
        <v>4082</v>
      </c>
      <c r="E1581" s="761" t="s">
        <v>3705</v>
      </c>
      <c r="F1581" s="761"/>
      <c r="G1581" s="676" t="s">
        <v>26</v>
      </c>
      <c r="H1581" s="677">
        <v>1.3547</v>
      </c>
      <c r="I1581" s="677">
        <v>0</v>
      </c>
      <c r="J1581" s="678">
        <v>33.06</v>
      </c>
      <c r="K1581" s="678">
        <v>44.78</v>
      </c>
    </row>
    <row r="1582" spans="1:11" ht="24" customHeight="1" x14ac:dyDescent="0.2">
      <c r="A1582" s="679" t="s">
        <v>3709</v>
      </c>
      <c r="B1582" s="680" t="s">
        <v>4089</v>
      </c>
      <c r="C1582" s="679" t="s">
        <v>24</v>
      </c>
      <c r="D1582" s="679" t="s">
        <v>4090</v>
      </c>
      <c r="E1582" s="762" t="s">
        <v>3720</v>
      </c>
      <c r="F1582" s="762"/>
      <c r="G1582" s="681" t="s">
        <v>336</v>
      </c>
      <c r="H1582" s="682">
        <v>217.1644</v>
      </c>
      <c r="I1582" s="682">
        <v>0</v>
      </c>
      <c r="J1582" s="683">
        <v>0.7</v>
      </c>
      <c r="K1582" s="683">
        <v>152.01</v>
      </c>
    </row>
    <row r="1583" spans="1:11" ht="26.1" customHeight="1" x14ac:dyDescent="0.2">
      <c r="A1583" s="679" t="s">
        <v>3709</v>
      </c>
      <c r="B1583" s="680" t="s">
        <v>4268</v>
      </c>
      <c r="C1583" s="679" t="s">
        <v>24</v>
      </c>
      <c r="D1583" s="679" t="s">
        <v>4269</v>
      </c>
      <c r="E1583" s="762" t="s">
        <v>3720</v>
      </c>
      <c r="F1583" s="762"/>
      <c r="G1583" s="681" t="s">
        <v>325</v>
      </c>
      <c r="H1583" s="682">
        <v>0.60319999999999996</v>
      </c>
      <c r="I1583" s="682">
        <v>0</v>
      </c>
      <c r="J1583" s="683">
        <v>208.82</v>
      </c>
      <c r="K1583" s="683">
        <v>125.96</v>
      </c>
    </row>
    <row r="1584" spans="1:11" ht="26.1" customHeight="1" x14ac:dyDescent="0.2">
      <c r="A1584" s="679" t="s">
        <v>3709</v>
      </c>
      <c r="B1584" s="680" t="s">
        <v>4004</v>
      </c>
      <c r="C1584" s="679" t="s">
        <v>24</v>
      </c>
      <c r="D1584" s="679" t="s">
        <v>4005</v>
      </c>
      <c r="E1584" s="762" t="s">
        <v>3720</v>
      </c>
      <c r="F1584" s="762"/>
      <c r="G1584" s="681" t="s">
        <v>325</v>
      </c>
      <c r="H1584" s="682">
        <v>0.84689999999999999</v>
      </c>
      <c r="I1584" s="682">
        <v>0</v>
      </c>
      <c r="J1584" s="683">
        <v>119.08</v>
      </c>
      <c r="K1584" s="683">
        <v>100.84</v>
      </c>
    </row>
    <row r="1585" spans="1:11" ht="25.5" x14ac:dyDescent="0.2">
      <c r="A1585" s="684"/>
      <c r="B1585" s="684"/>
      <c r="C1585" s="684"/>
      <c r="D1585" s="684"/>
      <c r="E1585" s="684"/>
      <c r="F1585" s="684" t="s">
        <v>3723</v>
      </c>
      <c r="G1585" s="685">
        <v>75.540000000000006</v>
      </c>
      <c r="H1585" s="684" t="s">
        <v>3724</v>
      </c>
      <c r="I1585" s="685">
        <v>0</v>
      </c>
      <c r="J1585" s="684" t="s">
        <v>3725</v>
      </c>
      <c r="K1585" s="685">
        <v>75.540000000000006</v>
      </c>
    </row>
    <row r="1586" spans="1:11" ht="25.5" x14ac:dyDescent="0.2">
      <c r="A1586" s="684"/>
      <c r="B1586" s="684"/>
      <c r="C1586" s="684"/>
      <c r="D1586" s="684"/>
      <c r="E1586" s="684"/>
      <c r="F1586" s="684" t="s">
        <v>3726</v>
      </c>
      <c r="G1586" s="685">
        <v>0</v>
      </c>
      <c r="H1586" s="763"/>
      <c r="I1586" s="763" t="s">
        <v>3727</v>
      </c>
      <c r="J1586" s="684"/>
      <c r="K1586" s="685">
        <v>489.37</v>
      </c>
    </row>
    <row r="1587" spans="1:11" ht="50.1" customHeight="1" thickBot="1" x14ac:dyDescent="0.25">
      <c r="A1587" s="31"/>
      <c r="B1587" s="31"/>
      <c r="C1587" s="31"/>
      <c r="D1587" s="31"/>
      <c r="E1587" s="31"/>
      <c r="F1587" s="31"/>
      <c r="G1587" s="31"/>
      <c r="H1587" s="31" t="s">
        <v>3728</v>
      </c>
      <c r="I1587" s="686" t="s">
        <v>4270</v>
      </c>
      <c r="J1587" s="31" t="s">
        <v>3730</v>
      </c>
      <c r="K1587" s="687">
        <v>474.68</v>
      </c>
    </row>
    <row r="1588" spans="1:11" ht="0.95" customHeight="1" thickTop="1" x14ac:dyDescent="0.2">
      <c r="A1588" s="688"/>
      <c r="B1588" s="688"/>
      <c r="C1588" s="688"/>
      <c r="D1588" s="688"/>
      <c r="E1588" s="688"/>
      <c r="F1588" s="688"/>
      <c r="G1588" s="688"/>
      <c r="H1588" s="688"/>
      <c r="I1588" s="688"/>
      <c r="J1588" s="688"/>
      <c r="K1588" s="688"/>
    </row>
    <row r="1589" spans="1:11" ht="18" customHeight="1" x14ac:dyDescent="0.2">
      <c r="A1589" s="18" t="s">
        <v>506</v>
      </c>
      <c r="B1589" s="19" t="s">
        <v>10</v>
      </c>
      <c r="C1589" s="18" t="s">
        <v>11</v>
      </c>
      <c r="D1589" s="18" t="s">
        <v>12</v>
      </c>
      <c r="E1589" s="764" t="s">
        <v>3702</v>
      </c>
      <c r="F1589" s="764"/>
      <c r="G1589" s="20" t="s">
        <v>13</v>
      </c>
      <c r="H1589" s="19" t="s">
        <v>14</v>
      </c>
      <c r="I1589" s="19" t="s">
        <v>3703</v>
      </c>
      <c r="J1589" s="19" t="s">
        <v>15</v>
      </c>
      <c r="K1589" s="19" t="s">
        <v>17</v>
      </c>
    </row>
    <row r="1590" spans="1:11" ht="39" customHeight="1" x14ac:dyDescent="0.2">
      <c r="A1590" s="23" t="s">
        <v>3704</v>
      </c>
      <c r="B1590" s="24" t="s">
        <v>485</v>
      </c>
      <c r="C1590" s="23" t="s">
        <v>24</v>
      </c>
      <c r="D1590" s="23" t="s">
        <v>486</v>
      </c>
      <c r="E1590" s="760" t="s">
        <v>3889</v>
      </c>
      <c r="F1590" s="760"/>
      <c r="G1590" s="25" t="s">
        <v>56</v>
      </c>
      <c r="H1590" s="673">
        <v>1</v>
      </c>
      <c r="I1590" s="26"/>
      <c r="J1590" s="26">
        <v>750.45</v>
      </c>
      <c r="K1590" s="26">
        <v>750.45</v>
      </c>
    </row>
    <row r="1591" spans="1:11" ht="24" customHeight="1" x14ac:dyDescent="0.2">
      <c r="A1591" s="674" t="s">
        <v>3706</v>
      </c>
      <c r="B1591" s="675" t="s">
        <v>3761</v>
      </c>
      <c r="C1591" s="674" t="s">
        <v>24</v>
      </c>
      <c r="D1591" s="674" t="s">
        <v>3762</v>
      </c>
      <c r="E1591" s="761" t="s">
        <v>3705</v>
      </c>
      <c r="F1591" s="761"/>
      <c r="G1591" s="676" t="s">
        <v>26</v>
      </c>
      <c r="H1591" s="677">
        <v>2.4249999999999998</v>
      </c>
      <c r="I1591" s="677">
        <v>0</v>
      </c>
      <c r="J1591" s="678">
        <v>36.909999999999997</v>
      </c>
      <c r="K1591" s="678">
        <v>89.5</v>
      </c>
    </row>
    <row r="1592" spans="1:11" ht="39" customHeight="1" x14ac:dyDescent="0.2">
      <c r="A1592" s="674" t="s">
        <v>3706</v>
      </c>
      <c r="B1592" s="675" t="s">
        <v>357</v>
      </c>
      <c r="C1592" s="674" t="s">
        <v>24</v>
      </c>
      <c r="D1592" s="674" t="s">
        <v>358</v>
      </c>
      <c r="E1592" s="761" t="s">
        <v>3889</v>
      </c>
      <c r="F1592" s="761"/>
      <c r="G1592" s="676" t="s">
        <v>56</v>
      </c>
      <c r="H1592" s="677">
        <v>1.1599999999999999</v>
      </c>
      <c r="I1592" s="677">
        <v>0</v>
      </c>
      <c r="J1592" s="678">
        <v>497.61</v>
      </c>
      <c r="K1592" s="678">
        <v>577.22</v>
      </c>
    </row>
    <row r="1593" spans="1:11" ht="24" customHeight="1" x14ac:dyDescent="0.2">
      <c r="A1593" s="674" t="s">
        <v>3706</v>
      </c>
      <c r="B1593" s="675" t="s">
        <v>3754</v>
      </c>
      <c r="C1593" s="674" t="s">
        <v>24</v>
      </c>
      <c r="D1593" s="674" t="s">
        <v>3755</v>
      </c>
      <c r="E1593" s="761" t="s">
        <v>3705</v>
      </c>
      <c r="F1593" s="761"/>
      <c r="G1593" s="676" t="s">
        <v>26</v>
      </c>
      <c r="H1593" s="677">
        <v>2.8820000000000001</v>
      </c>
      <c r="I1593" s="677">
        <v>0</v>
      </c>
      <c r="J1593" s="678">
        <v>28.71</v>
      </c>
      <c r="K1593" s="678">
        <v>82.74</v>
      </c>
    </row>
    <row r="1594" spans="1:11" ht="39" customHeight="1" x14ac:dyDescent="0.2">
      <c r="A1594" s="674" t="s">
        <v>3706</v>
      </c>
      <c r="B1594" s="675" t="s">
        <v>4050</v>
      </c>
      <c r="C1594" s="674" t="s">
        <v>24</v>
      </c>
      <c r="D1594" s="674" t="s">
        <v>4051</v>
      </c>
      <c r="E1594" s="761" t="s">
        <v>3772</v>
      </c>
      <c r="F1594" s="761"/>
      <c r="G1594" s="676" t="s">
        <v>3776</v>
      </c>
      <c r="H1594" s="677">
        <v>1.101</v>
      </c>
      <c r="I1594" s="677">
        <v>0</v>
      </c>
      <c r="J1594" s="678">
        <v>0.53</v>
      </c>
      <c r="K1594" s="678">
        <v>0.57999999999999996</v>
      </c>
    </row>
    <row r="1595" spans="1:11" ht="39" customHeight="1" x14ac:dyDescent="0.2">
      <c r="A1595" s="674" t="s">
        <v>3706</v>
      </c>
      <c r="B1595" s="675" t="s">
        <v>4048</v>
      </c>
      <c r="C1595" s="674" t="s">
        <v>24</v>
      </c>
      <c r="D1595" s="674" t="s">
        <v>4049</v>
      </c>
      <c r="E1595" s="761" t="s">
        <v>3772</v>
      </c>
      <c r="F1595" s="761"/>
      <c r="G1595" s="676" t="s">
        <v>3773</v>
      </c>
      <c r="H1595" s="677">
        <v>0.34</v>
      </c>
      <c r="I1595" s="677">
        <v>0</v>
      </c>
      <c r="J1595" s="678">
        <v>1.23</v>
      </c>
      <c r="K1595" s="678">
        <v>0.41</v>
      </c>
    </row>
    <row r="1596" spans="1:11" ht="25.5" x14ac:dyDescent="0.2">
      <c r="A1596" s="684"/>
      <c r="B1596" s="684"/>
      <c r="C1596" s="684"/>
      <c r="D1596" s="684"/>
      <c r="E1596" s="684"/>
      <c r="F1596" s="684" t="s">
        <v>3723</v>
      </c>
      <c r="G1596" s="685">
        <v>203.61</v>
      </c>
      <c r="H1596" s="684" t="s">
        <v>3724</v>
      </c>
      <c r="I1596" s="685">
        <v>0</v>
      </c>
      <c r="J1596" s="684" t="s">
        <v>3725</v>
      </c>
      <c r="K1596" s="685">
        <v>203.61</v>
      </c>
    </row>
    <row r="1597" spans="1:11" ht="25.5" x14ac:dyDescent="0.2">
      <c r="A1597" s="684"/>
      <c r="B1597" s="684"/>
      <c r="C1597" s="684"/>
      <c r="D1597" s="684"/>
      <c r="E1597" s="684"/>
      <c r="F1597" s="684" t="s">
        <v>3726</v>
      </c>
      <c r="G1597" s="685">
        <v>0</v>
      </c>
      <c r="H1597" s="763"/>
      <c r="I1597" s="763" t="s">
        <v>3727</v>
      </c>
      <c r="J1597" s="684"/>
      <c r="K1597" s="685">
        <v>750.45</v>
      </c>
    </row>
    <row r="1598" spans="1:11" ht="50.1" customHeight="1" thickBot="1" x14ac:dyDescent="0.25">
      <c r="A1598" s="31"/>
      <c r="B1598" s="31"/>
      <c r="C1598" s="31"/>
      <c r="D1598" s="31"/>
      <c r="E1598" s="31"/>
      <c r="F1598" s="31"/>
      <c r="G1598" s="31"/>
      <c r="H1598" s="31" t="s">
        <v>3728</v>
      </c>
      <c r="I1598" s="686" t="s">
        <v>4271</v>
      </c>
      <c r="J1598" s="31" t="s">
        <v>3730</v>
      </c>
      <c r="K1598" s="687">
        <v>6251.24</v>
      </c>
    </row>
    <row r="1599" spans="1:11" ht="0.95" customHeight="1" thickTop="1" x14ac:dyDescent="0.2">
      <c r="A1599" s="688"/>
      <c r="B1599" s="688"/>
      <c r="C1599" s="688"/>
      <c r="D1599" s="688"/>
      <c r="E1599" s="688"/>
      <c r="F1599" s="688"/>
      <c r="G1599" s="688"/>
      <c r="H1599" s="688"/>
      <c r="I1599" s="688"/>
      <c r="J1599" s="688"/>
      <c r="K1599" s="688"/>
    </row>
    <row r="1600" spans="1:11" ht="18" customHeight="1" x14ac:dyDescent="0.2">
      <c r="A1600" s="18" t="s">
        <v>507</v>
      </c>
      <c r="B1600" s="19" t="s">
        <v>10</v>
      </c>
      <c r="C1600" s="18" t="s">
        <v>11</v>
      </c>
      <c r="D1600" s="18" t="s">
        <v>12</v>
      </c>
      <c r="E1600" s="764" t="s">
        <v>3702</v>
      </c>
      <c r="F1600" s="764"/>
      <c r="G1600" s="20" t="s">
        <v>13</v>
      </c>
      <c r="H1600" s="19" t="s">
        <v>14</v>
      </c>
      <c r="I1600" s="19" t="s">
        <v>3703</v>
      </c>
      <c r="J1600" s="19" t="s">
        <v>15</v>
      </c>
      <c r="K1600" s="19" t="s">
        <v>17</v>
      </c>
    </row>
    <row r="1601" spans="1:11" ht="51.95" customHeight="1" x14ac:dyDescent="0.2">
      <c r="A1601" s="23" t="s">
        <v>3704</v>
      </c>
      <c r="B1601" s="24" t="s">
        <v>344</v>
      </c>
      <c r="C1601" s="23" t="s">
        <v>42</v>
      </c>
      <c r="D1601" s="23" t="s">
        <v>345</v>
      </c>
      <c r="E1601" s="760" t="s">
        <v>4054</v>
      </c>
      <c r="F1601" s="760"/>
      <c r="G1601" s="25" t="s">
        <v>44</v>
      </c>
      <c r="H1601" s="673">
        <v>1</v>
      </c>
      <c r="I1601" s="26"/>
      <c r="J1601" s="26">
        <v>161.34</v>
      </c>
      <c r="K1601" s="26">
        <v>161.34</v>
      </c>
    </row>
    <row r="1602" spans="1:11" ht="24" customHeight="1" x14ac:dyDescent="0.2">
      <c r="A1602" s="674" t="s">
        <v>3706</v>
      </c>
      <c r="B1602" s="675" t="s">
        <v>3761</v>
      </c>
      <c r="C1602" s="674" t="s">
        <v>24</v>
      </c>
      <c r="D1602" s="674" t="s">
        <v>3762</v>
      </c>
      <c r="E1602" s="761" t="s">
        <v>3705</v>
      </c>
      <c r="F1602" s="761"/>
      <c r="G1602" s="676" t="s">
        <v>26</v>
      </c>
      <c r="H1602" s="677">
        <v>1.5</v>
      </c>
      <c r="I1602" s="677">
        <v>0</v>
      </c>
      <c r="J1602" s="678">
        <v>36.909999999999997</v>
      </c>
      <c r="K1602" s="678">
        <v>55.36</v>
      </c>
    </row>
    <row r="1603" spans="1:11" ht="51.95" customHeight="1" x14ac:dyDescent="0.2">
      <c r="A1603" s="674" t="s">
        <v>3706</v>
      </c>
      <c r="B1603" s="675" t="s">
        <v>4055</v>
      </c>
      <c r="C1603" s="674" t="s">
        <v>3826</v>
      </c>
      <c r="D1603" s="674" t="s">
        <v>4056</v>
      </c>
      <c r="E1603" s="761" t="s">
        <v>4057</v>
      </c>
      <c r="F1603" s="761"/>
      <c r="G1603" s="676" t="s">
        <v>56</v>
      </c>
      <c r="H1603" s="677">
        <v>0.02</v>
      </c>
      <c r="I1603" s="677">
        <v>0</v>
      </c>
      <c r="J1603" s="678">
        <v>729.2</v>
      </c>
      <c r="K1603" s="678">
        <v>14.58</v>
      </c>
    </row>
    <row r="1604" spans="1:11" ht="24" customHeight="1" x14ac:dyDescent="0.2">
      <c r="A1604" s="674" t="s">
        <v>3706</v>
      </c>
      <c r="B1604" s="675" t="s">
        <v>3754</v>
      </c>
      <c r="C1604" s="674" t="s">
        <v>24</v>
      </c>
      <c r="D1604" s="674" t="s">
        <v>3755</v>
      </c>
      <c r="E1604" s="761" t="s">
        <v>3705</v>
      </c>
      <c r="F1604" s="761"/>
      <c r="G1604" s="676" t="s">
        <v>26</v>
      </c>
      <c r="H1604" s="677">
        <v>3</v>
      </c>
      <c r="I1604" s="677">
        <v>0</v>
      </c>
      <c r="J1604" s="678">
        <v>28.71</v>
      </c>
      <c r="K1604" s="678">
        <v>86.13</v>
      </c>
    </row>
    <row r="1605" spans="1:11" ht="26.1" customHeight="1" x14ac:dyDescent="0.2">
      <c r="A1605" s="679" t="s">
        <v>3709</v>
      </c>
      <c r="B1605" s="680" t="s">
        <v>4058</v>
      </c>
      <c r="C1605" s="679" t="s">
        <v>24</v>
      </c>
      <c r="D1605" s="679" t="s">
        <v>4059</v>
      </c>
      <c r="E1605" s="762" t="s">
        <v>3720</v>
      </c>
      <c r="F1605" s="762"/>
      <c r="G1605" s="681" t="s">
        <v>3598</v>
      </c>
      <c r="H1605" s="682">
        <v>0.25</v>
      </c>
      <c r="I1605" s="682">
        <v>0</v>
      </c>
      <c r="J1605" s="683">
        <v>21.1</v>
      </c>
      <c r="K1605" s="683">
        <v>5.27</v>
      </c>
    </row>
    <row r="1606" spans="1:11" ht="25.5" x14ac:dyDescent="0.2">
      <c r="A1606" s="684"/>
      <c r="B1606" s="684"/>
      <c r="C1606" s="684"/>
      <c r="D1606" s="684"/>
      <c r="E1606" s="684"/>
      <c r="F1606" s="684" t="s">
        <v>3723</v>
      </c>
      <c r="G1606" s="685">
        <v>101.56</v>
      </c>
      <c r="H1606" s="684" t="s">
        <v>3724</v>
      </c>
      <c r="I1606" s="685">
        <v>0</v>
      </c>
      <c r="J1606" s="684" t="s">
        <v>3725</v>
      </c>
      <c r="K1606" s="685">
        <v>101.56</v>
      </c>
    </row>
    <row r="1607" spans="1:11" ht="25.5" x14ac:dyDescent="0.2">
      <c r="A1607" s="684"/>
      <c r="B1607" s="684"/>
      <c r="C1607" s="684"/>
      <c r="D1607" s="684"/>
      <c r="E1607" s="684"/>
      <c r="F1607" s="684" t="s">
        <v>3726</v>
      </c>
      <c r="G1607" s="685">
        <v>0</v>
      </c>
      <c r="H1607" s="763"/>
      <c r="I1607" s="763" t="s">
        <v>3727</v>
      </c>
      <c r="J1607" s="684"/>
      <c r="K1607" s="685">
        <v>161.34</v>
      </c>
    </row>
    <row r="1608" spans="1:11" ht="50.1" customHeight="1" thickBot="1" x14ac:dyDescent="0.25">
      <c r="A1608" s="31"/>
      <c r="B1608" s="31"/>
      <c r="C1608" s="31"/>
      <c r="D1608" s="31"/>
      <c r="E1608" s="31"/>
      <c r="F1608" s="31"/>
      <c r="G1608" s="31"/>
      <c r="H1608" s="31" t="s">
        <v>3728</v>
      </c>
      <c r="I1608" s="686" t="s">
        <v>4272</v>
      </c>
      <c r="J1608" s="31" t="s">
        <v>3730</v>
      </c>
      <c r="K1608" s="687">
        <v>15632.23</v>
      </c>
    </row>
    <row r="1609" spans="1:11" ht="0.95" customHeight="1" thickTop="1" x14ac:dyDescent="0.2">
      <c r="A1609" s="688"/>
      <c r="B1609" s="688"/>
      <c r="C1609" s="688"/>
      <c r="D1609" s="688"/>
      <c r="E1609" s="688"/>
      <c r="F1609" s="688"/>
      <c r="G1609" s="688"/>
      <c r="H1609" s="688"/>
      <c r="I1609" s="688"/>
      <c r="J1609" s="688"/>
      <c r="K1609" s="688"/>
    </row>
    <row r="1610" spans="1:11" ht="18" customHeight="1" x14ac:dyDescent="0.2">
      <c r="A1610" s="18" t="s">
        <v>508</v>
      </c>
      <c r="B1610" s="19" t="s">
        <v>10</v>
      </c>
      <c r="C1610" s="18" t="s">
        <v>11</v>
      </c>
      <c r="D1610" s="18" t="s">
        <v>12</v>
      </c>
      <c r="E1610" s="764" t="s">
        <v>3702</v>
      </c>
      <c r="F1610" s="764"/>
      <c r="G1610" s="20" t="s">
        <v>13</v>
      </c>
      <c r="H1610" s="19" t="s">
        <v>14</v>
      </c>
      <c r="I1610" s="19" t="s">
        <v>3703</v>
      </c>
      <c r="J1610" s="19" t="s">
        <v>15</v>
      </c>
      <c r="K1610" s="19" t="s">
        <v>17</v>
      </c>
    </row>
    <row r="1611" spans="1:11" ht="26.1" customHeight="1" x14ac:dyDescent="0.2">
      <c r="A1611" s="23" t="s">
        <v>3704</v>
      </c>
      <c r="B1611" s="24" t="s">
        <v>459</v>
      </c>
      <c r="C1611" s="23" t="s">
        <v>24</v>
      </c>
      <c r="D1611" s="23" t="s">
        <v>460</v>
      </c>
      <c r="E1611" s="760" t="s">
        <v>3856</v>
      </c>
      <c r="F1611" s="760"/>
      <c r="G1611" s="25" t="s">
        <v>52</v>
      </c>
      <c r="H1611" s="673">
        <v>1</v>
      </c>
      <c r="I1611" s="26"/>
      <c r="J1611" s="26">
        <v>38.979999999999997</v>
      </c>
      <c r="K1611" s="26">
        <v>38.979999999999997</v>
      </c>
    </row>
    <row r="1612" spans="1:11" ht="24" customHeight="1" x14ac:dyDescent="0.2">
      <c r="A1612" s="674" t="s">
        <v>3706</v>
      </c>
      <c r="B1612" s="675" t="s">
        <v>3857</v>
      </c>
      <c r="C1612" s="674" t="s">
        <v>24</v>
      </c>
      <c r="D1612" s="674" t="s">
        <v>3858</v>
      </c>
      <c r="E1612" s="761" t="s">
        <v>3705</v>
      </c>
      <c r="F1612" s="761"/>
      <c r="G1612" s="676" t="s">
        <v>26</v>
      </c>
      <c r="H1612" s="677">
        <v>0.63439999999999996</v>
      </c>
      <c r="I1612" s="677">
        <v>0</v>
      </c>
      <c r="J1612" s="678">
        <v>38.54</v>
      </c>
      <c r="K1612" s="678">
        <v>24.44</v>
      </c>
    </row>
    <row r="1613" spans="1:11" ht="24" customHeight="1" x14ac:dyDescent="0.2">
      <c r="A1613" s="674" t="s">
        <v>3706</v>
      </c>
      <c r="B1613" s="675" t="s">
        <v>3754</v>
      </c>
      <c r="C1613" s="674" t="s">
        <v>24</v>
      </c>
      <c r="D1613" s="674" t="s">
        <v>3755</v>
      </c>
      <c r="E1613" s="761" t="s">
        <v>3705</v>
      </c>
      <c r="F1613" s="761"/>
      <c r="G1613" s="676" t="s">
        <v>26</v>
      </c>
      <c r="H1613" s="677">
        <v>0.1036</v>
      </c>
      <c r="I1613" s="677">
        <v>0</v>
      </c>
      <c r="J1613" s="678">
        <v>28.71</v>
      </c>
      <c r="K1613" s="678">
        <v>2.97</v>
      </c>
    </row>
    <row r="1614" spans="1:11" ht="26.1" customHeight="1" x14ac:dyDescent="0.2">
      <c r="A1614" s="679" t="s">
        <v>3709</v>
      </c>
      <c r="B1614" s="680" t="s">
        <v>4203</v>
      </c>
      <c r="C1614" s="679" t="s">
        <v>24</v>
      </c>
      <c r="D1614" s="679" t="s">
        <v>4204</v>
      </c>
      <c r="E1614" s="762" t="s">
        <v>3720</v>
      </c>
      <c r="F1614" s="762"/>
      <c r="G1614" s="681" t="s">
        <v>336</v>
      </c>
      <c r="H1614" s="682">
        <v>1.3870899999999999</v>
      </c>
      <c r="I1614" s="682">
        <v>0</v>
      </c>
      <c r="J1614" s="683">
        <v>8.26</v>
      </c>
      <c r="K1614" s="683">
        <v>11.45</v>
      </c>
    </row>
    <row r="1615" spans="1:11" ht="26.1" customHeight="1" x14ac:dyDescent="0.2">
      <c r="A1615" s="679" t="s">
        <v>3709</v>
      </c>
      <c r="B1615" s="680" t="s">
        <v>3859</v>
      </c>
      <c r="C1615" s="679" t="s">
        <v>24</v>
      </c>
      <c r="D1615" s="679" t="s">
        <v>3860</v>
      </c>
      <c r="E1615" s="762" t="s">
        <v>3720</v>
      </c>
      <c r="F1615" s="762"/>
      <c r="G1615" s="681" t="s">
        <v>66</v>
      </c>
      <c r="H1615" s="682">
        <v>8.2869999999999999E-2</v>
      </c>
      <c r="I1615" s="682">
        <v>0</v>
      </c>
      <c r="J1615" s="683">
        <v>1.55</v>
      </c>
      <c r="K1615" s="683">
        <v>0.12</v>
      </c>
    </row>
    <row r="1616" spans="1:11" ht="25.5" x14ac:dyDescent="0.2">
      <c r="A1616" s="684"/>
      <c r="B1616" s="684"/>
      <c r="C1616" s="684"/>
      <c r="D1616" s="684"/>
      <c r="E1616" s="684"/>
      <c r="F1616" s="684" t="s">
        <v>3723</v>
      </c>
      <c r="G1616" s="685">
        <v>19.43</v>
      </c>
      <c r="H1616" s="684" t="s">
        <v>3724</v>
      </c>
      <c r="I1616" s="685">
        <v>0</v>
      </c>
      <c r="J1616" s="684" t="s">
        <v>3725</v>
      </c>
      <c r="K1616" s="685">
        <v>19.43</v>
      </c>
    </row>
    <row r="1617" spans="1:11" ht="25.5" x14ac:dyDescent="0.2">
      <c r="A1617" s="684"/>
      <c r="B1617" s="684"/>
      <c r="C1617" s="684"/>
      <c r="D1617" s="684"/>
      <c r="E1617" s="684"/>
      <c r="F1617" s="684" t="s">
        <v>3726</v>
      </c>
      <c r="G1617" s="685">
        <v>0</v>
      </c>
      <c r="H1617" s="763"/>
      <c r="I1617" s="763" t="s">
        <v>3727</v>
      </c>
      <c r="J1617" s="684"/>
      <c r="K1617" s="685">
        <v>38.979999999999997</v>
      </c>
    </row>
    <row r="1618" spans="1:11" ht="50.1" customHeight="1" thickBot="1" x14ac:dyDescent="0.25">
      <c r="A1618" s="31"/>
      <c r="B1618" s="31"/>
      <c r="C1618" s="31"/>
      <c r="D1618" s="31"/>
      <c r="E1618" s="31"/>
      <c r="F1618" s="31"/>
      <c r="G1618" s="31"/>
      <c r="H1618" s="31" t="s">
        <v>3728</v>
      </c>
      <c r="I1618" s="686" t="s">
        <v>4273</v>
      </c>
      <c r="J1618" s="31" t="s">
        <v>3730</v>
      </c>
      <c r="K1618" s="687">
        <v>5455.25</v>
      </c>
    </row>
    <row r="1619" spans="1:11" ht="0.95" customHeight="1" thickTop="1" x14ac:dyDescent="0.2">
      <c r="A1619" s="688"/>
      <c r="B1619" s="688"/>
      <c r="C1619" s="688"/>
      <c r="D1619" s="688"/>
      <c r="E1619" s="688"/>
      <c r="F1619" s="688"/>
      <c r="G1619" s="688"/>
      <c r="H1619" s="688"/>
      <c r="I1619" s="688"/>
      <c r="J1619" s="688"/>
      <c r="K1619" s="688"/>
    </row>
    <row r="1620" spans="1:11" ht="18" customHeight="1" x14ac:dyDescent="0.2">
      <c r="A1620" s="18" t="s">
        <v>509</v>
      </c>
      <c r="B1620" s="19" t="s">
        <v>10</v>
      </c>
      <c r="C1620" s="18" t="s">
        <v>11</v>
      </c>
      <c r="D1620" s="18" t="s">
        <v>12</v>
      </c>
      <c r="E1620" s="764" t="s">
        <v>3702</v>
      </c>
      <c r="F1620" s="764"/>
      <c r="G1620" s="20" t="s">
        <v>13</v>
      </c>
      <c r="H1620" s="19" t="s">
        <v>14</v>
      </c>
      <c r="I1620" s="19" t="s">
        <v>3703</v>
      </c>
      <c r="J1620" s="19" t="s">
        <v>15</v>
      </c>
      <c r="K1620" s="19" t="s">
        <v>17</v>
      </c>
    </row>
    <row r="1621" spans="1:11" ht="26.1" customHeight="1" x14ac:dyDescent="0.2">
      <c r="A1621" s="23" t="s">
        <v>3704</v>
      </c>
      <c r="B1621" s="24" t="s">
        <v>462</v>
      </c>
      <c r="C1621" s="23" t="s">
        <v>24</v>
      </c>
      <c r="D1621" s="23" t="s">
        <v>463</v>
      </c>
      <c r="E1621" s="760" t="s">
        <v>3856</v>
      </c>
      <c r="F1621" s="760"/>
      <c r="G1621" s="25" t="s">
        <v>52</v>
      </c>
      <c r="H1621" s="673">
        <v>1</v>
      </c>
      <c r="I1621" s="26"/>
      <c r="J1621" s="26">
        <v>68.290000000000006</v>
      </c>
      <c r="K1621" s="26">
        <v>68.290000000000006</v>
      </c>
    </row>
    <row r="1622" spans="1:11" ht="24" customHeight="1" x14ac:dyDescent="0.2">
      <c r="A1622" s="674" t="s">
        <v>3706</v>
      </c>
      <c r="B1622" s="675" t="s">
        <v>3857</v>
      </c>
      <c r="C1622" s="674" t="s">
        <v>24</v>
      </c>
      <c r="D1622" s="674" t="s">
        <v>3858</v>
      </c>
      <c r="E1622" s="761" t="s">
        <v>3705</v>
      </c>
      <c r="F1622" s="761"/>
      <c r="G1622" s="676" t="s">
        <v>26</v>
      </c>
      <c r="H1622" s="677">
        <v>0.27500000000000002</v>
      </c>
      <c r="I1622" s="677">
        <v>0</v>
      </c>
      <c r="J1622" s="678">
        <v>38.54</v>
      </c>
      <c r="K1622" s="678">
        <v>10.59</v>
      </c>
    </row>
    <row r="1623" spans="1:11" ht="24" customHeight="1" x14ac:dyDescent="0.2">
      <c r="A1623" s="674" t="s">
        <v>3706</v>
      </c>
      <c r="B1623" s="675" t="s">
        <v>3754</v>
      </c>
      <c r="C1623" s="674" t="s">
        <v>24</v>
      </c>
      <c r="D1623" s="674" t="s">
        <v>3755</v>
      </c>
      <c r="E1623" s="761" t="s">
        <v>3705</v>
      </c>
      <c r="F1623" s="761"/>
      <c r="G1623" s="676" t="s">
        <v>26</v>
      </c>
      <c r="H1623" s="677">
        <v>0.115</v>
      </c>
      <c r="I1623" s="677">
        <v>0</v>
      </c>
      <c r="J1623" s="678">
        <v>28.71</v>
      </c>
      <c r="K1623" s="678">
        <v>3.3</v>
      </c>
    </row>
    <row r="1624" spans="1:11" ht="24" customHeight="1" x14ac:dyDescent="0.2">
      <c r="A1624" s="679" t="s">
        <v>3709</v>
      </c>
      <c r="B1624" s="680" t="s">
        <v>4205</v>
      </c>
      <c r="C1624" s="679" t="s">
        <v>24</v>
      </c>
      <c r="D1624" s="679" t="s">
        <v>4206</v>
      </c>
      <c r="E1624" s="762" t="s">
        <v>3720</v>
      </c>
      <c r="F1624" s="762"/>
      <c r="G1624" s="681" t="s">
        <v>3598</v>
      </c>
      <c r="H1624" s="682">
        <v>0.2016</v>
      </c>
      <c r="I1624" s="682">
        <v>0</v>
      </c>
      <c r="J1624" s="683">
        <v>123.32</v>
      </c>
      <c r="K1624" s="683">
        <v>24.86</v>
      </c>
    </row>
    <row r="1625" spans="1:11" ht="24" customHeight="1" x14ac:dyDescent="0.2">
      <c r="A1625" s="679" t="s">
        <v>3709</v>
      </c>
      <c r="B1625" s="680" t="s">
        <v>4207</v>
      </c>
      <c r="C1625" s="679" t="s">
        <v>24</v>
      </c>
      <c r="D1625" s="679" t="s">
        <v>4208</v>
      </c>
      <c r="E1625" s="762" t="s">
        <v>3720</v>
      </c>
      <c r="F1625" s="762"/>
      <c r="G1625" s="681" t="s">
        <v>3598</v>
      </c>
      <c r="H1625" s="682">
        <v>0.32200000000000001</v>
      </c>
      <c r="I1625" s="682">
        <v>0</v>
      </c>
      <c r="J1625" s="683">
        <v>81.900000000000006</v>
      </c>
      <c r="K1625" s="683">
        <v>26.37</v>
      </c>
    </row>
    <row r="1626" spans="1:11" ht="24" customHeight="1" x14ac:dyDescent="0.2">
      <c r="A1626" s="679" t="s">
        <v>3709</v>
      </c>
      <c r="B1626" s="680" t="s">
        <v>4209</v>
      </c>
      <c r="C1626" s="679" t="s">
        <v>24</v>
      </c>
      <c r="D1626" s="679" t="s">
        <v>4210</v>
      </c>
      <c r="E1626" s="762" t="s">
        <v>3720</v>
      </c>
      <c r="F1626" s="762"/>
      <c r="G1626" s="681" t="s">
        <v>3598</v>
      </c>
      <c r="H1626" s="682">
        <v>6.4000000000000001E-2</v>
      </c>
      <c r="I1626" s="682">
        <v>0</v>
      </c>
      <c r="J1626" s="683">
        <v>48.27</v>
      </c>
      <c r="K1626" s="683">
        <v>3.08</v>
      </c>
    </row>
    <row r="1627" spans="1:11" ht="24" customHeight="1" x14ac:dyDescent="0.2">
      <c r="A1627" s="679" t="s">
        <v>3709</v>
      </c>
      <c r="B1627" s="680" t="s">
        <v>4211</v>
      </c>
      <c r="C1627" s="679" t="s">
        <v>24</v>
      </c>
      <c r="D1627" s="679" t="s">
        <v>4212</v>
      </c>
      <c r="E1627" s="762" t="s">
        <v>3720</v>
      </c>
      <c r="F1627" s="762"/>
      <c r="G1627" s="681" t="s">
        <v>66</v>
      </c>
      <c r="H1627" s="682">
        <v>0.01</v>
      </c>
      <c r="I1627" s="682">
        <v>0</v>
      </c>
      <c r="J1627" s="683">
        <v>9.65</v>
      </c>
      <c r="K1627" s="683">
        <v>0.09</v>
      </c>
    </row>
    <row r="1628" spans="1:11" ht="25.5" x14ac:dyDescent="0.2">
      <c r="A1628" s="684"/>
      <c r="B1628" s="684"/>
      <c r="C1628" s="684"/>
      <c r="D1628" s="684"/>
      <c r="E1628" s="684"/>
      <c r="F1628" s="684" t="s">
        <v>3723</v>
      </c>
      <c r="G1628" s="685">
        <v>9.7799999999999994</v>
      </c>
      <c r="H1628" s="684" t="s">
        <v>3724</v>
      </c>
      <c r="I1628" s="685">
        <v>0</v>
      </c>
      <c r="J1628" s="684" t="s">
        <v>3725</v>
      </c>
      <c r="K1628" s="685">
        <v>9.7799999999999994</v>
      </c>
    </row>
    <row r="1629" spans="1:11" ht="25.5" x14ac:dyDescent="0.2">
      <c r="A1629" s="684"/>
      <c r="B1629" s="684"/>
      <c r="C1629" s="684"/>
      <c r="D1629" s="684"/>
      <c r="E1629" s="684"/>
      <c r="F1629" s="684" t="s">
        <v>3726</v>
      </c>
      <c r="G1629" s="685">
        <v>0</v>
      </c>
      <c r="H1629" s="763"/>
      <c r="I1629" s="763" t="s">
        <v>3727</v>
      </c>
      <c r="J1629" s="684"/>
      <c r="K1629" s="685">
        <v>68.290000000000006</v>
      </c>
    </row>
    <row r="1630" spans="1:11" ht="50.1" customHeight="1" thickBot="1" x14ac:dyDescent="0.25">
      <c r="A1630" s="31"/>
      <c r="B1630" s="31"/>
      <c r="C1630" s="31"/>
      <c r="D1630" s="31"/>
      <c r="E1630" s="31"/>
      <c r="F1630" s="31"/>
      <c r="G1630" s="31"/>
      <c r="H1630" s="31" t="s">
        <v>3728</v>
      </c>
      <c r="I1630" s="686" t="s">
        <v>4273</v>
      </c>
      <c r="J1630" s="31" t="s">
        <v>3730</v>
      </c>
      <c r="K1630" s="687">
        <v>9557.18</v>
      </c>
    </row>
    <row r="1631" spans="1:11" ht="0.95" customHeight="1" thickTop="1" x14ac:dyDescent="0.2">
      <c r="A1631" s="688"/>
      <c r="B1631" s="688"/>
      <c r="C1631" s="688"/>
      <c r="D1631" s="688"/>
      <c r="E1631" s="688"/>
      <c r="F1631" s="688"/>
      <c r="G1631" s="688"/>
      <c r="H1631" s="688"/>
      <c r="I1631" s="688"/>
      <c r="J1631" s="688"/>
      <c r="K1631" s="688"/>
    </row>
    <row r="1632" spans="1:11" ht="24" customHeight="1" x14ac:dyDescent="0.2">
      <c r="A1632" s="21" t="s">
        <v>510</v>
      </c>
      <c r="B1632" s="21"/>
      <c r="C1632" s="21"/>
      <c r="D1632" s="21" t="s">
        <v>511</v>
      </c>
      <c r="E1632" s="21"/>
      <c r="F1632" s="767"/>
      <c r="G1632" s="767"/>
      <c r="H1632" s="21"/>
      <c r="I1632" s="22"/>
      <c r="J1632" s="21"/>
      <c r="K1632" s="672">
        <v>28372.9</v>
      </c>
    </row>
    <row r="1633" spans="1:11" ht="18" customHeight="1" x14ac:dyDescent="0.2">
      <c r="A1633" s="18" t="s">
        <v>512</v>
      </c>
      <c r="B1633" s="19" t="s">
        <v>10</v>
      </c>
      <c r="C1633" s="18" t="s">
        <v>11</v>
      </c>
      <c r="D1633" s="18" t="s">
        <v>12</v>
      </c>
      <c r="E1633" s="764" t="s">
        <v>3702</v>
      </c>
      <c r="F1633" s="764"/>
      <c r="G1633" s="20" t="s">
        <v>13</v>
      </c>
      <c r="H1633" s="19" t="s">
        <v>14</v>
      </c>
      <c r="I1633" s="19" t="s">
        <v>3703</v>
      </c>
      <c r="J1633" s="19" t="s">
        <v>15</v>
      </c>
      <c r="K1633" s="19" t="s">
        <v>17</v>
      </c>
    </row>
    <row r="1634" spans="1:11" ht="26.1" customHeight="1" x14ac:dyDescent="0.2">
      <c r="A1634" s="23" t="s">
        <v>3704</v>
      </c>
      <c r="B1634" s="24" t="s">
        <v>513</v>
      </c>
      <c r="C1634" s="23" t="s">
        <v>24</v>
      </c>
      <c r="D1634" s="23" t="s">
        <v>514</v>
      </c>
      <c r="E1634" s="760" t="s">
        <v>3881</v>
      </c>
      <c r="F1634" s="760"/>
      <c r="G1634" s="25" t="s">
        <v>66</v>
      </c>
      <c r="H1634" s="673">
        <v>1</v>
      </c>
      <c r="I1634" s="26"/>
      <c r="J1634" s="26">
        <v>757.08</v>
      </c>
      <c r="K1634" s="26">
        <v>757.08</v>
      </c>
    </row>
    <row r="1635" spans="1:11" ht="24" customHeight="1" x14ac:dyDescent="0.2">
      <c r="A1635" s="674" t="s">
        <v>3706</v>
      </c>
      <c r="B1635" s="675" t="s">
        <v>3761</v>
      </c>
      <c r="C1635" s="674" t="s">
        <v>24</v>
      </c>
      <c r="D1635" s="674" t="s">
        <v>3762</v>
      </c>
      <c r="E1635" s="761" t="s">
        <v>3705</v>
      </c>
      <c r="F1635" s="761"/>
      <c r="G1635" s="676" t="s">
        <v>26</v>
      </c>
      <c r="H1635" s="677">
        <v>1.1484000000000001</v>
      </c>
      <c r="I1635" s="677">
        <v>0</v>
      </c>
      <c r="J1635" s="678">
        <v>36.909999999999997</v>
      </c>
      <c r="K1635" s="678">
        <v>42.38</v>
      </c>
    </row>
    <row r="1636" spans="1:11" ht="39" customHeight="1" x14ac:dyDescent="0.2">
      <c r="A1636" s="674" t="s">
        <v>3706</v>
      </c>
      <c r="B1636" s="675" t="s">
        <v>4061</v>
      </c>
      <c r="C1636" s="674" t="s">
        <v>24</v>
      </c>
      <c r="D1636" s="674" t="s">
        <v>4062</v>
      </c>
      <c r="E1636" s="761" t="s">
        <v>3889</v>
      </c>
      <c r="F1636" s="761"/>
      <c r="G1636" s="676" t="s">
        <v>56</v>
      </c>
      <c r="H1636" s="677">
        <v>2.81E-2</v>
      </c>
      <c r="I1636" s="677">
        <v>0</v>
      </c>
      <c r="J1636" s="678">
        <v>460.32</v>
      </c>
      <c r="K1636" s="678">
        <v>12.93</v>
      </c>
    </row>
    <row r="1637" spans="1:11" ht="24" customHeight="1" x14ac:dyDescent="0.2">
      <c r="A1637" s="674" t="s">
        <v>3706</v>
      </c>
      <c r="B1637" s="675" t="s">
        <v>3754</v>
      </c>
      <c r="C1637" s="674" t="s">
        <v>24</v>
      </c>
      <c r="D1637" s="674" t="s">
        <v>3755</v>
      </c>
      <c r="E1637" s="761" t="s">
        <v>3705</v>
      </c>
      <c r="F1637" s="761"/>
      <c r="G1637" s="676" t="s">
        <v>26</v>
      </c>
      <c r="H1637" s="677">
        <v>0.90229999999999999</v>
      </c>
      <c r="I1637" s="677">
        <v>0</v>
      </c>
      <c r="J1637" s="678">
        <v>28.71</v>
      </c>
      <c r="K1637" s="678">
        <v>25.9</v>
      </c>
    </row>
    <row r="1638" spans="1:11" ht="39" customHeight="1" x14ac:dyDescent="0.2">
      <c r="A1638" s="679" t="s">
        <v>3709</v>
      </c>
      <c r="B1638" s="680" t="s">
        <v>4274</v>
      </c>
      <c r="C1638" s="679" t="s">
        <v>24</v>
      </c>
      <c r="D1638" s="679" t="s">
        <v>4275</v>
      </c>
      <c r="E1638" s="762" t="s">
        <v>3720</v>
      </c>
      <c r="F1638" s="762"/>
      <c r="G1638" s="681" t="s">
        <v>66</v>
      </c>
      <c r="H1638" s="682">
        <v>1</v>
      </c>
      <c r="I1638" s="682">
        <v>0</v>
      </c>
      <c r="J1638" s="683">
        <v>675.87</v>
      </c>
      <c r="K1638" s="683">
        <v>675.87</v>
      </c>
    </row>
    <row r="1639" spans="1:11" ht="25.5" x14ac:dyDescent="0.2">
      <c r="A1639" s="684"/>
      <c r="B1639" s="684"/>
      <c r="C1639" s="684"/>
      <c r="D1639" s="684"/>
      <c r="E1639" s="684"/>
      <c r="F1639" s="684" t="s">
        <v>3723</v>
      </c>
      <c r="G1639" s="685">
        <v>51.34</v>
      </c>
      <c r="H1639" s="684" t="s">
        <v>3724</v>
      </c>
      <c r="I1639" s="685">
        <v>0</v>
      </c>
      <c r="J1639" s="684" t="s">
        <v>3725</v>
      </c>
      <c r="K1639" s="685">
        <v>51.34</v>
      </c>
    </row>
    <row r="1640" spans="1:11" ht="25.5" x14ac:dyDescent="0.2">
      <c r="A1640" s="684"/>
      <c r="B1640" s="684"/>
      <c r="C1640" s="684"/>
      <c r="D1640" s="684"/>
      <c r="E1640" s="684"/>
      <c r="F1640" s="684" t="s">
        <v>3726</v>
      </c>
      <c r="G1640" s="685">
        <v>0</v>
      </c>
      <c r="H1640" s="763"/>
      <c r="I1640" s="763" t="s">
        <v>3727</v>
      </c>
      <c r="J1640" s="684"/>
      <c r="K1640" s="685">
        <v>757.08</v>
      </c>
    </row>
    <row r="1641" spans="1:11" ht="50.1" customHeight="1" thickBot="1" x14ac:dyDescent="0.25">
      <c r="A1641" s="31"/>
      <c r="B1641" s="31"/>
      <c r="C1641" s="31"/>
      <c r="D1641" s="31"/>
      <c r="E1641" s="31"/>
      <c r="F1641" s="31"/>
      <c r="G1641" s="31"/>
      <c r="H1641" s="31" t="s">
        <v>3728</v>
      </c>
      <c r="I1641" s="686" t="s">
        <v>3797</v>
      </c>
      <c r="J1641" s="31" t="s">
        <v>3730</v>
      </c>
      <c r="K1641" s="687">
        <v>757.08</v>
      </c>
    </row>
    <row r="1642" spans="1:11" ht="0.95" customHeight="1" thickTop="1" x14ac:dyDescent="0.2">
      <c r="A1642" s="688"/>
      <c r="B1642" s="688"/>
      <c r="C1642" s="688"/>
      <c r="D1642" s="688"/>
      <c r="E1642" s="688"/>
      <c r="F1642" s="688"/>
      <c r="G1642" s="688"/>
      <c r="H1642" s="688"/>
      <c r="I1642" s="688"/>
      <c r="J1642" s="688"/>
      <c r="K1642" s="688"/>
    </row>
    <row r="1643" spans="1:11" ht="18" customHeight="1" x14ac:dyDescent="0.2">
      <c r="A1643" s="18" t="s">
        <v>515</v>
      </c>
      <c r="B1643" s="19" t="s">
        <v>10</v>
      </c>
      <c r="C1643" s="18" t="s">
        <v>11</v>
      </c>
      <c r="D1643" s="18" t="s">
        <v>12</v>
      </c>
      <c r="E1643" s="764" t="s">
        <v>3702</v>
      </c>
      <c r="F1643" s="764"/>
      <c r="G1643" s="20" t="s">
        <v>13</v>
      </c>
      <c r="H1643" s="19" t="s">
        <v>14</v>
      </c>
      <c r="I1643" s="19" t="s">
        <v>3703</v>
      </c>
      <c r="J1643" s="19" t="s">
        <v>15</v>
      </c>
      <c r="K1643" s="19" t="s">
        <v>17</v>
      </c>
    </row>
    <row r="1644" spans="1:11" ht="26.1" customHeight="1" x14ac:dyDescent="0.2">
      <c r="A1644" s="23" t="s">
        <v>3704</v>
      </c>
      <c r="B1644" s="24" t="s">
        <v>516</v>
      </c>
      <c r="C1644" s="23" t="s">
        <v>42</v>
      </c>
      <c r="D1644" s="23" t="s">
        <v>517</v>
      </c>
      <c r="E1644" s="760" t="s">
        <v>3821</v>
      </c>
      <c r="F1644" s="760"/>
      <c r="G1644" s="25" t="s">
        <v>66</v>
      </c>
      <c r="H1644" s="673">
        <v>1</v>
      </c>
      <c r="I1644" s="26"/>
      <c r="J1644" s="26">
        <v>35.72</v>
      </c>
      <c r="K1644" s="26">
        <v>35.72</v>
      </c>
    </row>
    <row r="1645" spans="1:11" ht="39" customHeight="1" x14ac:dyDescent="0.2">
      <c r="A1645" s="674" t="s">
        <v>3706</v>
      </c>
      <c r="B1645" s="675" t="s">
        <v>4276</v>
      </c>
      <c r="C1645" s="674" t="s">
        <v>24</v>
      </c>
      <c r="D1645" s="674" t="s">
        <v>4277</v>
      </c>
      <c r="E1645" s="761" t="s">
        <v>3889</v>
      </c>
      <c r="F1645" s="761"/>
      <c r="G1645" s="676" t="s">
        <v>336</v>
      </c>
      <c r="H1645" s="677">
        <v>1.4</v>
      </c>
      <c r="I1645" s="677">
        <v>0</v>
      </c>
      <c r="J1645" s="678">
        <v>17.13</v>
      </c>
      <c r="K1645" s="678">
        <v>23.98</v>
      </c>
    </row>
    <row r="1646" spans="1:11" ht="51.95" customHeight="1" x14ac:dyDescent="0.2">
      <c r="A1646" s="674" t="s">
        <v>3706</v>
      </c>
      <c r="B1646" s="675" t="s">
        <v>589</v>
      </c>
      <c r="C1646" s="674" t="s">
        <v>24</v>
      </c>
      <c r="D1646" s="674" t="s">
        <v>590</v>
      </c>
      <c r="E1646" s="761" t="s">
        <v>3889</v>
      </c>
      <c r="F1646" s="761"/>
      <c r="G1646" s="676" t="s">
        <v>56</v>
      </c>
      <c r="H1646" s="677">
        <v>1.7500000000000002E-2</v>
      </c>
      <c r="I1646" s="677">
        <v>0</v>
      </c>
      <c r="J1646" s="678">
        <v>671.11</v>
      </c>
      <c r="K1646" s="678">
        <v>11.74</v>
      </c>
    </row>
    <row r="1647" spans="1:11" ht="25.5" x14ac:dyDescent="0.2">
      <c r="A1647" s="684"/>
      <c r="B1647" s="684"/>
      <c r="C1647" s="684"/>
      <c r="D1647" s="684"/>
      <c r="E1647" s="684"/>
      <c r="F1647" s="684" t="s">
        <v>3723</v>
      </c>
      <c r="G1647" s="685">
        <v>7.94</v>
      </c>
      <c r="H1647" s="684" t="s">
        <v>3724</v>
      </c>
      <c r="I1647" s="685">
        <v>0</v>
      </c>
      <c r="J1647" s="684" t="s">
        <v>3725</v>
      </c>
      <c r="K1647" s="685">
        <v>7.94</v>
      </c>
    </row>
    <row r="1648" spans="1:11" ht="25.5" x14ac:dyDescent="0.2">
      <c r="A1648" s="684"/>
      <c r="B1648" s="684"/>
      <c r="C1648" s="684"/>
      <c r="D1648" s="684"/>
      <c r="E1648" s="684"/>
      <c r="F1648" s="684" t="s">
        <v>3726</v>
      </c>
      <c r="G1648" s="685">
        <v>0</v>
      </c>
      <c r="H1648" s="763"/>
      <c r="I1648" s="763" t="s">
        <v>3727</v>
      </c>
      <c r="J1648" s="684"/>
      <c r="K1648" s="685">
        <v>35.72</v>
      </c>
    </row>
    <row r="1649" spans="1:11" ht="50.1" customHeight="1" thickBot="1" x14ac:dyDescent="0.25">
      <c r="A1649" s="31"/>
      <c r="B1649" s="31"/>
      <c r="C1649" s="31"/>
      <c r="D1649" s="31"/>
      <c r="E1649" s="31"/>
      <c r="F1649" s="31"/>
      <c r="G1649" s="31"/>
      <c r="H1649" s="31" t="s">
        <v>3728</v>
      </c>
      <c r="I1649" s="686" t="s">
        <v>3781</v>
      </c>
      <c r="J1649" s="31" t="s">
        <v>3730</v>
      </c>
      <c r="K1649" s="687">
        <v>107.16</v>
      </c>
    </row>
    <row r="1650" spans="1:11" ht="0.95" customHeight="1" thickTop="1" x14ac:dyDescent="0.2">
      <c r="A1650" s="688"/>
      <c r="B1650" s="688"/>
      <c r="C1650" s="688"/>
      <c r="D1650" s="688"/>
      <c r="E1650" s="688"/>
      <c r="F1650" s="688"/>
      <c r="G1650" s="688"/>
      <c r="H1650" s="688"/>
      <c r="I1650" s="688"/>
      <c r="J1650" s="688"/>
      <c r="K1650" s="688"/>
    </row>
    <row r="1651" spans="1:11" ht="18" customHeight="1" x14ac:dyDescent="0.2">
      <c r="A1651" s="18" t="s">
        <v>518</v>
      </c>
      <c r="B1651" s="19" t="s">
        <v>10</v>
      </c>
      <c r="C1651" s="18" t="s">
        <v>11</v>
      </c>
      <c r="D1651" s="18" t="s">
        <v>12</v>
      </c>
      <c r="E1651" s="764" t="s">
        <v>3702</v>
      </c>
      <c r="F1651" s="764"/>
      <c r="G1651" s="20" t="s">
        <v>13</v>
      </c>
      <c r="H1651" s="19" t="s">
        <v>14</v>
      </c>
      <c r="I1651" s="19" t="s">
        <v>3703</v>
      </c>
      <c r="J1651" s="19" t="s">
        <v>15</v>
      </c>
      <c r="K1651" s="19" t="s">
        <v>17</v>
      </c>
    </row>
    <row r="1652" spans="1:11" ht="39" customHeight="1" x14ac:dyDescent="0.2">
      <c r="A1652" s="23" t="s">
        <v>3704</v>
      </c>
      <c r="B1652" s="24" t="s">
        <v>407</v>
      </c>
      <c r="C1652" s="23" t="s">
        <v>24</v>
      </c>
      <c r="D1652" s="23" t="s">
        <v>408</v>
      </c>
      <c r="E1652" s="760" t="s">
        <v>3889</v>
      </c>
      <c r="F1652" s="760"/>
      <c r="G1652" s="25" t="s">
        <v>56</v>
      </c>
      <c r="H1652" s="673">
        <v>1</v>
      </c>
      <c r="I1652" s="26"/>
      <c r="J1652" s="26">
        <v>401.35</v>
      </c>
      <c r="K1652" s="26">
        <v>401.35</v>
      </c>
    </row>
    <row r="1653" spans="1:11" ht="51.95" customHeight="1" x14ac:dyDescent="0.2">
      <c r="A1653" s="674" t="s">
        <v>3706</v>
      </c>
      <c r="B1653" s="675" t="s">
        <v>4160</v>
      </c>
      <c r="C1653" s="674" t="s">
        <v>24</v>
      </c>
      <c r="D1653" s="674" t="s">
        <v>4161</v>
      </c>
      <c r="E1653" s="761" t="s">
        <v>3772</v>
      </c>
      <c r="F1653" s="761"/>
      <c r="G1653" s="676" t="s">
        <v>3776</v>
      </c>
      <c r="H1653" s="677">
        <v>0.71879999999999999</v>
      </c>
      <c r="I1653" s="677">
        <v>0</v>
      </c>
      <c r="J1653" s="678">
        <v>0.39</v>
      </c>
      <c r="K1653" s="678">
        <v>0.28000000000000003</v>
      </c>
    </row>
    <row r="1654" spans="1:11" ht="51.95" customHeight="1" x14ac:dyDescent="0.2">
      <c r="A1654" s="674" t="s">
        <v>3706</v>
      </c>
      <c r="B1654" s="675" t="s">
        <v>4162</v>
      </c>
      <c r="C1654" s="674" t="s">
        <v>24</v>
      </c>
      <c r="D1654" s="674" t="s">
        <v>4163</v>
      </c>
      <c r="E1654" s="761" t="s">
        <v>3772</v>
      </c>
      <c r="F1654" s="761"/>
      <c r="G1654" s="676" t="s">
        <v>3773</v>
      </c>
      <c r="H1654" s="677">
        <v>0.76229999999999998</v>
      </c>
      <c r="I1654" s="677">
        <v>0</v>
      </c>
      <c r="J1654" s="678">
        <v>1.64</v>
      </c>
      <c r="K1654" s="678">
        <v>1.25</v>
      </c>
    </row>
    <row r="1655" spans="1:11" ht="26.1" customHeight="1" x14ac:dyDescent="0.2">
      <c r="A1655" s="674" t="s">
        <v>3706</v>
      </c>
      <c r="B1655" s="675" t="s">
        <v>4081</v>
      </c>
      <c r="C1655" s="674" t="s">
        <v>24</v>
      </c>
      <c r="D1655" s="674" t="s">
        <v>4082</v>
      </c>
      <c r="E1655" s="761" t="s">
        <v>3705</v>
      </c>
      <c r="F1655" s="761"/>
      <c r="G1655" s="676" t="s">
        <v>26</v>
      </c>
      <c r="H1655" s="677">
        <v>1.4811000000000001</v>
      </c>
      <c r="I1655" s="677">
        <v>0</v>
      </c>
      <c r="J1655" s="678">
        <v>33.06</v>
      </c>
      <c r="K1655" s="678">
        <v>48.96</v>
      </c>
    </row>
    <row r="1656" spans="1:11" ht="24" customHeight="1" x14ac:dyDescent="0.2">
      <c r="A1656" s="674" t="s">
        <v>3706</v>
      </c>
      <c r="B1656" s="675" t="s">
        <v>3754</v>
      </c>
      <c r="C1656" s="674" t="s">
        <v>24</v>
      </c>
      <c r="D1656" s="674" t="s">
        <v>3755</v>
      </c>
      <c r="E1656" s="761" t="s">
        <v>3705</v>
      </c>
      <c r="F1656" s="761"/>
      <c r="G1656" s="676" t="s">
        <v>26</v>
      </c>
      <c r="H1656" s="677">
        <v>2.3433000000000002</v>
      </c>
      <c r="I1656" s="677">
        <v>0</v>
      </c>
      <c r="J1656" s="678">
        <v>28.71</v>
      </c>
      <c r="K1656" s="678">
        <v>67.27</v>
      </c>
    </row>
    <row r="1657" spans="1:11" ht="26.1" customHeight="1" x14ac:dyDescent="0.2">
      <c r="A1657" s="679" t="s">
        <v>3709</v>
      </c>
      <c r="B1657" s="680" t="s">
        <v>4004</v>
      </c>
      <c r="C1657" s="679" t="s">
        <v>24</v>
      </c>
      <c r="D1657" s="679" t="s">
        <v>4005</v>
      </c>
      <c r="E1657" s="762" t="s">
        <v>3720</v>
      </c>
      <c r="F1657" s="762"/>
      <c r="G1657" s="681" t="s">
        <v>325</v>
      </c>
      <c r="H1657" s="682">
        <v>0.82689999999999997</v>
      </c>
      <c r="I1657" s="682">
        <v>0</v>
      </c>
      <c r="J1657" s="683">
        <v>119.08</v>
      </c>
      <c r="K1657" s="683">
        <v>98.46</v>
      </c>
    </row>
    <row r="1658" spans="1:11" ht="26.1" customHeight="1" x14ac:dyDescent="0.2">
      <c r="A1658" s="679" t="s">
        <v>3709</v>
      </c>
      <c r="B1658" s="680" t="s">
        <v>4087</v>
      </c>
      <c r="C1658" s="679" t="s">
        <v>24</v>
      </c>
      <c r="D1658" s="679" t="s">
        <v>4088</v>
      </c>
      <c r="E1658" s="762" t="s">
        <v>3720</v>
      </c>
      <c r="F1658" s="762"/>
      <c r="G1658" s="681" t="s">
        <v>325</v>
      </c>
      <c r="H1658" s="682">
        <v>0.57820000000000005</v>
      </c>
      <c r="I1658" s="682">
        <v>0</v>
      </c>
      <c r="J1658" s="683">
        <v>63.52</v>
      </c>
      <c r="K1658" s="683">
        <v>36.72</v>
      </c>
    </row>
    <row r="1659" spans="1:11" ht="24" customHeight="1" x14ac:dyDescent="0.2">
      <c r="A1659" s="679" t="s">
        <v>3709</v>
      </c>
      <c r="B1659" s="680" t="s">
        <v>4089</v>
      </c>
      <c r="C1659" s="679" t="s">
        <v>24</v>
      </c>
      <c r="D1659" s="679" t="s">
        <v>4090</v>
      </c>
      <c r="E1659" s="762" t="s">
        <v>3720</v>
      </c>
      <c r="F1659" s="762"/>
      <c r="G1659" s="681" t="s">
        <v>336</v>
      </c>
      <c r="H1659" s="682">
        <v>212.01939999999999</v>
      </c>
      <c r="I1659" s="682">
        <v>0</v>
      </c>
      <c r="J1659" s="683">
        <v>0.7</v>
      </c>
      <c r="K1659" s="683">
        <v>148.41</v>
      </c>
    </row>
    <row r="1660" spans="1:11" ht="25.5" x14ac:dyDescent="0.2">
      <c r="A1660" s="684"/>
      <c r="B1660" s="684"/>
      <c r="C1660" s="684"/>
      <c r="D1660" s="684"/>
      <c r="E1660" s="684"/>
      <c r="F1660" s="684" t="s">
        <v>3723</v>
      </c>
      <c r="G1660" s="685">
        <v>82.72</v>
      </c>
      <c r="H1660" s="684" t="s">
        <v>3724</v>
      </c>
      <c r="I1660" s="685">
        <v>0</v>
      </c>
      <c r="J1660" s="684" t="s">
        <v>3725</v>
      </c>
      <c r="K1660" s="685">
        <v>82.72</v>
      </c>
    </row>
    <row r="1661" spans="1:11" ht="25.5" x14ac:dyDescent="0.2">
      <c r="A1661" s="684"/>
      <c r="B1661" s="684"/>
      <c r="C1661" s="684"/>
      <c r="D1661" s="684"/>
      <c r="E1661" s="684"/>
      <c r="F1661" s="684" t="s">
        <v>3726</v>
      </c>
      <c r="G1661" s="685">
        <v>0</v>
      </c>
      <c r="H1661" s="763"/>
      <c r="I1661" s="763" t="s">
        <v>3727</v>
      </c>
      <c r="J1661" s="684"/>
      <c r="K1661" s="685">
        <v>401.35</v>
      </c>
    </row>
    <row r="1662" spans="1:11" ht="50.1" customHeight="1" thickBot="1" x14ac:dyDescent="0.25">
      <c r="A1662" s="31"/>
      <c r="B1662" s="31"/>
      <c r="C1662" s="31"/>
      <c r="D1662" s="31"/>
      <c r="E1662" s="31"/>
      <c r="F1662" s="31"/>
      <c r="G1662" s="31"/>
      <c r="H1662" s="31" t="s">
        <v>3728</v>
      </c>
      <c r="I1662" s="686" t="s">
        <v>4278</v>
      </c>
      <c r="J1662" s="31" t="s">
        <v>3730</v>
      </c>
      <c r="K1662" s="687">
        <v>24.08</v>
      </c>
    </row>
    <row r="1663" spans="1:11" ht="0.95" customHeight="1" thickTop="1" x14ac:dyDescent="0.2">
      <c r="A1663" s="688"/>
      <c r="B1663" s="688"/>
      <c r="C1663" s="688"/>
      <c r="D1663" s="688"/>
      <c r="E1663" s="688"/>
      <c r="F1663" s="688"/>
      <c r="G1663" s="688"/>
      <c r="H1663" s="688"/>
      <c r="I1663" s="688"/>
      <c r="J1663" s="688"/>
      <c r="K1663" s="688"/>
    </row>
    <row r="1664" spans="1:11" ht="18" customHeight="1" x14ac:dyDescent="0.2">
      <c r="A1664" s="18" t="s">
        <v>519</v>
      </c>
      <c r="B1664" s="19" t="s">
        <v>10</v>
      </c>
      <c r="C1664" s="18" t="s">
        <v>11</v>
      </c>
      <c r="D1664" s="18" t="s">
        <v>12</v>
      </c>
      <c r="E1664" s="764" t="s">
        <v>3702</v>
      </c>
      <c r="F1664" s="764"/>
      <c r="G1664" s="20" t="s">
        <v>13</v>
      </c>
      <c r="H1664" s="19" t="s">
        <v>14</v>
      </c>
      <c r="I1664" s="19" t="s">
        <v>3703</v>
      </c>
      <c r="J1664" s="19" t="s">
        <v>15</v>
      </c>
      <c r="K1664" s="19" t="s">
        <v>17</v>
      </c>
    </row>
    <row r="1665" spans="1:11" ht="26.1" customHeight="1" x14ac:dyDescent="0.2">
      <c r="A1665" s="23" t="s">
        <v>3704</v>
      </c>
      <c r="B1665" s="24" t="s">
        <v>520</v>
      </c>
      <c r="C1665" s="23" t="s">
        <v>24</v>
      </c>
      <c r="D1665" s="23" t="s">
        <v>521</v>
      </c>
      <c r="E1665" s="760" t="s">
        <v>3856</v>
      </c>
      <c r="F1665" s="760"/>
      <c r="G1665" s="25" t="s">
        <v>48</v>
      </c>
      <c r="H1665" s="673">
        <v>1</v>
      </c>
      <c r="I1665" s="26"/>
      <c r="J1665" s="26">
        <v>5.37</v>
      </c>
      <c r="K1665" s="26">
        <v>5.37</v>
      </c>
    </row>
    <row r="1666" spans="1:11" ht="24" customHeight="1" x14ac:dyDescent="0.2">
      <c r="A1666" s="674" t="s">
        <v>3706</v>
      </c>
      <c r="B1666" s="675" t="s">
        <v>3754</v>
      </c>
      <c r="C1666" s="674" t="s">
        <v>24</v>
      </c>
      <c r="D1666" s="674" t="s">
        <v>3755</v>
      </c>
      <c r="E1666" s="761" t="s">
        <v>3705</v>
      </c>
      <c r="F1666" s="761"/>
      <c r="G1666" s="676" t="s">
        <v>26</v>
      </c>
      <c r="H1666" s="677">
        <v>3.5000000000000003E-2</v>
      </c>
      <c r="I1666" s="677">
        <v>0</v>
      </c>
      <c r="J1666" s="678">
        <v>28.71</v>
      </c>
      <c r="K1666" s="678">
        <v>1</v>
      </c>
    </row>
    <row r="1667" spans="1:11" ht="24" customHeight="1" x14ac:dyDescent="0.2">
      <c r="A1667" s="674" t="s">
        <v>3706</v>
      </c>
      <c r="B1667" s="675" t="s">
        <v>3857</v>
      </c>
      <c r="C1667" s="674" t="s">
        <v>24</v>
      </c>
      <c r="D1667" s="674" t="s">
        <v>3858</v>
      </c>
      <c r="E1667" s="761" t="s">
        <v>3705</v>
      </c>
      <c r="F1667" s="761"/>
      <c r="G1667" s="676" t="s">
        <v>26</v>
      </c>
      <c r="H1667" s="677">
        <v>8.3000000000000004E-2</v>
      </c>
      <c r="I1667" s="677">
        <v>0</v>
      </c>
      <c r="J1667" s="678">
        <v>38.54</v>
      </c>
      <c r="K1667" s="678">
        <v>3.19</v>
      </c>
    </row>
    <row r="1668" spans="1:11" ht="24" customHeight="1" x14ac:dyDescent="0.2">
      <c r="A1668" s="679" t="s">
        <v>3709</v>
      </c>
      <c r="B1668" s="680" t="s">
        <v>4211</v>
      </c>
      <c r="C1668" s="679" t="s">
        <v>24</v>
      </c>
      <c r="D1668" s="679" t="s">
        <v>4212</v>
      </c>
      <c r="E1668" s="762" t="s">
        <v>3720</v>
      </c>
      <c r="F1668" s="762"/>
      <c r="G1668" s="681" t="s">
        <v>66</v>
      </c>
      <c r="H1668" s="682">
        <v>0.04</v>
      </c>
      <c r="I1668" s="682">
        <v>0</v>
      </c>
      <c r="J1668" s="683">
        <v>9.65</v>
      </c>
      <c r="K1668" s="683">
        <v>0.38</v>
      </c>
    </row>
    <row r="1669" spans="1:11" ht="24" customHeight="1" x14ac:dyDescent="0.2">
      <c r="A1669" s="679" t="s">
        <v>3709</v>
      </c>
      <c r="B1669" s="680" t="s">
        <v>4279</v>
      </c>
      <c r="C1669" s="679" t="s">
        <v>24</v>
      </c>
      <c r="D1669" s="679" t="s">
        <v>4280</v>
      </c>
      <c r="E1669" s="762" t="s">
        <v>3720</v>
      </c>
      <c r="F1669" s="762"/>
      <c r="G1669" s="681" t="s">
        <v>3598</v>
      </c>
      <c r="H1669" s="682">
        <v>4.2999999999999997E-2</v>
      </c>
      <c r="I1669" s="682">
        <v>0</v>
      </c>
      <c r="J1669" s="683">
        <v>18.73</v>
      </c>
      <c r="K1669" s="683">
        <v>0.8</v>
      </c>
    </row>
    <row r="1670" spans="1:11" ht="25.5" x14ac:dyDescent="0.2">
      <c r="A1670" s="684"/>
      <c r="B1670" s="684"/>
      <c r="C1670" s="684"/>
      <c r="D1670" s="684"/>
      <c r="E1670" s="684"/>
      <c r="F1670" s="684" t="s">
        <v>3723</v>
      </c>
      <c r="G1670" s="685">
        <v>2.95</v>
      </c>
      <c r="H1670" s="684" t="s">
        <v>3724</v>
      </c>
      <c r="I1670" s="685">
        <v>0</v>
      </c>
      <c r="J1670" s="684" t="s">
        <v>3725</v>
      </c>
      <c r="K1670" s="685">
        <v>2.95</v>
      </c>
    </row>
    <row r="1671" spans="1:11" ht="25.5" x14ac:dyDescent="0.2">
      <c r="A1671" s="684"/>
      <c r="B1671" s="684"/>
      <c r="C1671" s="684"/>
      <c r="D1671" s="684"/>
      <c r="E1671" s="684"/>
      <c r="F1671" s="684" t="s">
        <v>3726</v>
      </c>
      <c r="G1671" s="685">
        <v>0</v>
      </c>
      <c r="H1671" s="763"/>
      <c r="I1671" s="763" t="s">
        <v>3727</v>
      </c>
      <c r="J1671" s="684"/>
      <c r="K1671" s="685">
        <v>5.37</v>
      </c>
    </row>
    <row r="1672" spans="1:11" ht="50.1" customHeight="1" thickBot="1" x14ac:dyDescent="0.25">
      <c r="A1672" s="31"/>
      <c r="B1672" s="31"/>
      <c r="C1672" s="31"/>
      <c r="D1672" s="31"/>
      <c r="E1672" s="31"/>
      <c r="F1672" s="31"/>
      <c r="G1672" s="31"/>
      <c r="H1672" s="31" t="s">
        <v>3728</v>
      </c>
      <c r="I1672" s="686" t="s">
        <v>4281</v>
      </c>
      <c r="J1672" s="31" t="s">
        <v>3730</v>
      </c>
      <c r="K1672" s="687">
        <v>1913.16</v>
      </c>
    </row>
    <row r="1673" spans="1:11" ht="0.95" customHeight="1" thickTop="1" x14ac:dyDescent="0.2">
      <c r="A1673" s="688"/>
      <c r="B1673" s="688"/>
      <c r="C1673" s="688"/>
      <c r="D1673" s="688"/>
      <c r="E1673" s="688"/>
      <c r="F1673" s="688"/>
      <c r="G1673" s="688"/>
      <c r="H1673" s="688"/>
      <c r="I1673" s="688"/>
      <c r="J1673" s="688"/>
      <c r="K1673" s="688"/>
    </row>
    <row r="1674" spans="1:11" ht="18" customHeight="1" x14ac:dyDescent="0.2">
      <c r="A1674" s="18" t="s">
        <v>522</v>
      </c>
      <c r="B1674" s="19" t="s">
        <v>10</v>
      </c>
      <c r="C1674" s="18" t="s">
        <v>11</v>
      </c>
      <c r="D1674" s="18" t="s">
        <v>12</v>
      </c>
      <c r="E1674" s="764" t="s">
        <v>3702</v>
      </c>
      <c r="F1674" s="764"/>
      <c r="G1674" s="20" t="s">
        <v>13</v>
      </c>
      <c r="H1674" s="19" t="s">
        <v>14</v>
      </c>
      <c r="I1674" s="19" t="s">
        <v>3703</v>
      </c>
      <c r="J1674" s="19" t="s">
        <v>15</v>
      </c>
      <c r="K1674" s="19" t="s">
        <v>17</v>
      </c>
    </row>
    <row r="1675" spans="1:11" ht="26.1" customHeight="1" x14ac:dyDescent="0.2">
      <c r="A1675" s="23" t="s">
        <v>3704</v>
      </c>
      <c r="B1675" s="24" t="s">
        <v>523</v>
      </c>
      <c r="C1675" s="23" t="s">
        <v>42</v>
      </c>
      <c r="D1675" s="23" t="s">
        <v>524</v>
      </c>
      <c r="E1675" s="760" t="s">
        <v>3856</v>
      </c>
      <c r="F1675" s="760"/>
      <c r="G1675" s="25" t="s">
        <v>48</v>
      </c>
      <c r="H1675" s="673">
        <v>1</v>
      </c>
      <c r="I1675" s="26"/>
      <c r="J1675" s="26">
        <v>6.98</v>
      </c>
      <c r="K1675" s="26">
        <v>6.98</v>
      </c>
    </row>
    <row r="1676" spans="1:11" ht="24" customHeight="1" x14ac:dyDescent="0.2">
      <c r="A1676" s="674" t="s">
        <v>3706</v>
      </c>
      <c r="B1676" s="675" t="s">
        <v>3857</v>
      </c>
      <c r="C1676" s="674" t="s">
        <v>24</v>
      </c>
      <c r="D1676" s="674" t="s">
        <v>3858</v>
      </c>
      <c r="E1676" s="761" t="s">
        <v>3705</v>
      </c>
      <c r="F1676" s="761"/>
      <c r="G1676" s="676" t="s">
        <v>26</v>
      </c>
      <c r="H1676" s="677">
        <v>8.3000000000000004E-2</v>
      </c>
      <c r="I1676" s="677">
        <v>0</v>
      </c>
      <c r="J1676" s="678">
        <v>38.54</v>
      </c>
      <c r="K1676" s="678">
        <v>3.19</v>
      </c>
    </row>
    <row r="1677" spans="1:11" ht="24" customHeight="1" x14ac:dyDescent="0.2">
      <c r="A1677" s="674" t="s">
        <v>3706</v>
      </c>
      <c r="B1677" s="675" t="s">
        <v>3754</v>
      </c>
      <c r="C1677" s="674" t="s">
        <v>24</v>
      </c>
      <c r="D1677" s="674" t="s">
        <v>3755</v>
      </c>
      <c r="E1677" s="761" t="s">
        <v>3705</v>
      </c>
      <c r="F1677" s="761"/>
      <c r="G1677" s="676" t="s">
        <v>26</v>
      </c>
      <c r="H1677" s="677">
        <v>3.5000000000000003E-2</v>
      </c>
      <c r="I1677" s="677">
        <v>0</v>
      </c>
      <c r="J1677" s="678">
        <v>28.71</v>
      </c>
      <c r="K1677" s="678">
        <v>1</v>
      </c>
    </row>
    <row r="1678" spans="1:11" ht="24" customHeight="1" x14ac:dyDescent="0.2">
      <c r="A1678" s="679" t="s">
        <v>3709</v>
      </c>
      <c r="B1678" s="680" t="s">
        <v>4211</v>
      </c>
      <c r="C1678" s="679" t="s">
        <v>24</v>
      </c>
      <c r="D1678" s="679" t="s">
        <v>4212</v>
      </c>
      <c r="E1678" s="762" t="s">
        <v>3720</v>
      </c>
      <c r="F1678" s="762"/>
      <c r="G1678" s="681" t="s">
        <v>66</v>
      </c>
      <c r="H1678" s="682">
        <v>0.04</v>
      </c>
      <c r="I1678" s="682">
        <v>0</v>
      </c>
      <c r="J1678" s="683">
        <v>9.65</v>
      </c>
      <c r="K1678" s="683">
        <v>0.38</v>
      </c>
    </row>
    <row r="1679" spans="1:11" ht="24" customHeight="1" x14ac:dyDescent="0.2">
      <c r="A1679" s="679" t="s">
        <v>3709</v>
      </c>
      <c r="B1679" s="680" t="s">
        <v>4279</v>
      </c>
      <c r="C1679" s="679" t="s">
        <v>24</v>
      </c>
      <c r="D1679" s="679" t="s">
        <v>4280</v>
      </c>
      <c r="E1679" s="762" t="s">
        <v>3720</v>
      </c>
      <c r="F1679" s="762"/>
      <c r="G1679" s="681" t="s">
        <v>3598</v>
      </c>
      <c r="H1679" s="682">
        <v>0.129</v>
      </c>
      <c r="I1679" s="682">
        <v>0</v>
      </c>
      <c r="J1679" s="683">
        <v>18.73</v>
      </c>
      <c r="K1679" s="683">
        <v>2.41</v>
      </c>
    </row>
    <row r="1680" spans="1:11" ht="25.5" x14ac:dyDescent="0.2">
      <c r="A1680" s="684"/>
      <c r="B1680" s="684"/>
      <c r="C1680" s="684"/>
      <c r="D1680" s="684"/>
      <c r="E1680" s="684"/>
      <c r="F1680" s="684" t="s">
        <v>3723</v>
      </c>
      <c r="G1680" s="685">
        <v>2.95</v>
      </c>
      <c r="H1680" s="684" t="s">
        <v>3724</v>
      </c>
      <c r="I1680" s="685">
        <v>0</v>
      </c>
      <c r="J1680" s="684" t="s">
        <v>3725</v>
      </c>
      <c r="K1680" s="685">
        <v>2.95</v>
      </c>
    </row>
    <row r="1681" spans="1:11" ht="25.5" x14ac:dyDescent="0.2">
      <c r="A1681" s="684"/>
      <c r="B1681" s="684"/>
      <c r="C1681" s="684"/>
      <c r="D1681" s="684"/>
      <c r="E1681" s="684"/>
      <c r="F1681" s="684" t="s">
        <v>3726</v>
      </c>
      <c r="G1681" s="685">
        <v>0</v>
      </c>
      <c r="H1681" s="763"/>
      <c r="I1681" s="763" t="s">
        <v>3727</v>
      </c>
      <c r="J1681" s="684"/>
      <c r="K1681" s="685">
        <v>6.98</v>
      </c>
    </row>
    <row r="1682" spans="1:11" ht="50.1" customHeight="1" thickBot="1" x14ac:dyDescent="0.25">
      <c r="A1682" s="31"/>
      <c r="B1682" s="31"/>
      <c r="C1682" s="31"/>
      <c r="D1682" s="31"/>
      <c r="E1682" s="31"/>
      <c r="F1682" s="31"/>
      <c r="G1682" s="31"/>
      <c r="H1682" s="31" t="s">
        <v>3728</v>
      </c>
      <c r="I1682" s="686" t="s">
        <v>4282</v>
      </c>
      <c r="J1682" s="31" t="s">
        <v>3730</v>
      </c>
      <c r="K1682" s="687">
        <v>2708.24</v>
      </c>
    </row>
    <row r="1683" spans="1:11" ht="0.95" customHeight="1" thickTop="1" x14ac:dyDescent="0.2">
      <c r="A1683" s="688"/>
      <c r="B1683" s="688"/>
      <c r="C1683" s="688"/>
      <c r="D1683" s="688"/>
      <c r="E1683" s="688"/>
      <c r="F1683" s="688"/>
      <c r="G1683" s="688"/>
      <c r="H1683" s="688"/>
      <c r="I1683" s="688"/>
      <c r="J1683" s="688"/>
      <c r="K1683" s="688"/>
    </row>
    <row r="1684" spans="1:11" ht="18" customHeight="1" x14ac:dyDescent="0.2">
      <c r="A1684" s="18" t="s">
        <v>525</v>
      </c>
      <c r="B1684" s="19" t="s">
        <v>10</v>
      </c>
      <c r="C1684" s="18" t="s">
        <v>11</v>
      </c>
      <c r="D1684" s="18" t="s">
        <v>12</v>
      </c>
      <c r="E1684" s="764" t="s">
        <v>3702</v>
      </c>
      <c r="F1684" s="764"/>
      <c r="G1684" s="20" t="s">
        <v>13</v>
      </c>
      <c r="H1684" s="19" t="s">
        <v>14</v>
      </c>
      <c r="I1684" s="19" t="s">
        <v>3703</v>
      </c>
      <c r="J1684" s="19" t="s">
        <v>15</v>
      </c>
      <c r="K1684" s="19" t="s">
        <v>17</v>
      </c>
    </row>
    <row r="1685" spans="1:11" ht="39" customHeight="1" x14ac:dyDescent="0.2">
      <c r="A1685" s="23" t="s">
        <v>3704</v>
      </c>
      <c r="B1685" s="24" t="s">
        <v>526</v>
      </c>
      <c r="C1685" s="23" t="s">
        <v>42</v>
      </c>
      <c r="D1685" s="23" t="s">
        <v>527</v>
      </c>
      <c r="E1685" s="760" t="s">
        <v>3856</v>
      </c>
      <c r="F1685" s="760"/>
      <c r="G1685" s="25" t="s">
        <v>66</v>
      </c>
      <c r="H1685" s="673">
        <v>1</v>
      </c>
      <c r="I1685" s="26"/>
      <c r="J1685" s="26">
        <v>56.5</v>
      </c>
      <c r="K1685" s="26">
        <v>56.5</v>
      </c>
    </row>
    <row r="1686" spans="1:11" ht="24" customHeight="1" x14ac:dyDescent="0.2">
      <c r="A1686" s="674" t="s">
        <v>3706</v>
      </c>
      <c r="B1686" s="675" t="s">
        <v>3857</v>
      </c>
      <c r="C1686" s="674" t="s">
        <v>24</v>
      </c>
      <c r="D1686" s="674" t="s">
        <v>3858</v>
      </c>
      <c r="E1686" s="761" t="s">
        <v>3705</v>
      </c>
      <c r="F1686" s="761"/>
      <c r="G1686" s="676" t="s">
        <v>26</v>
      </c>
      <c r="H1686" s="677">
        <v>0.81845000000000001</v>
      </c>
      <c r="I1686" s="677">
        <v>0</v>
      </c>
      <c r="J1686" s="678">
        <v>38.54</v>
      </c>
      <c r="K1686" s="678">
        <v>31.54</v>
      </c>
    </row>
    <row r="1687" spans="1:11" ht="24" customHeight="1" x14ac:dyDescent="0.2">
      <c r="A1687" s="674" t="s">
        <v>3706</v>
      </c>
      <c r="B1687" s="675" t="s">
        <v>3754</v>
      </c>
      <c r="C1687" s="674" t="s">
        <v>24</v>
      </c>
      <c r="D1687" s="674" t="s">
        <v>3755</v>
      </c>
      <c r="E1687" s="761" t="s">
        <v>3705</v>
      </c>
      <c r="F1687" s="761"/>
      <c r="G1687" s="676" t="s">
        <v>26</v>
      </c>
      <c r="H1687" s="677">
        <v>0.64175000000000004</v>
      </c>
      <c r="I1687" s="677">
        <v>0</v>
      </c>
      <c r="J1687" s="678">
        <v>28.71</v>
      </c>
      <c r="K1687" s="678">
        <v>18.420000000000002</v>
      </c>
    </row>
    <row r="1688" spans="1:11" ht="24" customHeight="1" x14ac:dyDescent="0.2">
      <c r="A1688" s="679" t="s">
        <v>3709</v>
      </c>
      <c r="B1688" s="680" t="s">
        <v>4279</v>
      </c>
      <c r="C1688" s="679" t="s">
        <v>24</v>
      </c>
      <c r="D1688" s="679" t="s">
        <v>4280</v>
      </c>
      <c r="E1688" s="762" t="s">
        <v>3720</v>
      </c>
      <c r="F1688" s="762"/>
      <c r="G1688" s="681" t="s">
        <v>3598</v>
      </c>
      <c r="H1688" s="682">
        <v>0.30038999999999999</v>
      </c>
      <c r="I1688" s="682">
        <v>0</v>
      </c>
      <c r="J1688" s="683">
        <v>18.73</v>
      </c>
      <c r="K1688" s="683">
        <v>5.62</v>
      </c>
    </row>
    <row r="1689" spans="1:11" ht="24" customHeight="1" x14ac:dyDescent="0.2">
      <c r="A1689" s="679" t="s">
        <v>3709</v>
      </c>
      <c r="B1689" s="680" t="s">
        <v>4211</v>
      </c>
      <c r="C1689" s="679" t="s">
        <v>24</v>
      </c>
      <c r="D1689" s="679" t="s">
        <v>4212</v>
      </c>
      <c r="E1689" s="762" t="s">
        <v>3720</v>
      </c>
      <c r="F1689" s="762"/>
      <c r="G1689" s="681" t="s">
        <v>66</v>
      </c>
      <c r="H1689" s="682">
        <v>9.6000000000000002E-2</v>
      </c>
      <c r="I1689" s="682">
        <v>0</v>
      </c>
      <c r="J1689" s="683">
        <v>9.65</v>
      </c>
      <c r="K1689" s="683">
        <v>0.92</v>
      </c>
    </row>
    <row r="1690" spans="1:11" ht="25.5" x14ac:dyDescent="0.2">
      <c r="A1690" s="684"/>
      <c r="B1690" s="684"/>
      <c r="C1690" s="684"/>
      <c r="D1690" s="684"/>
      <c r="E1690" s="684"/>
      <c r="F1690" s="684" t="s">
        <v>3723</v>
      </c>
      <c r="G1690" s="685">
        <v>34.979999999999997</v>
      </c>
      <c r="H1690" s="684" t="s">
        <v>3724</v>
      </c>
      <c r="I1690" s="685">
        <v>0</v>
      </c>
      <c r="J1690" s="684" t="s">
        <v>3725</v>
      </c>
      <c r="K1690" s="685">
        <v>34.979999999999997</v>
      </c>
    </row>
    <row r="1691" spans="1:11" ht="25.5" x14ac:dyDescent="0.2">
      <c r="A1691" s="684"/>
      <c r="B1691" s="684"/>
      <c r="C1691" s="684"/>
      <c r="D1691" s="684"/>
      <c r="E1691" s="684"/>
      <c r="F1691" s="684" t="s">
        <v>3726</v>
      </c>
      <c r="G1691" s="685">
        <v>0</v>
      </c>
      <c r="H1691" s="763"/>
      <c r="I1691" s="763" t="s">
        <v>3727</v>
      </c>
      <c r="J1691" s="684"/>
      <c r="K1691" s="685">
        <v>56.5</v>
      </c>
    </row>
    <row r="1692" spans="1:11" ht="50.1" customHeight="1" thickBot="1" x14ac:dyDescent="0.25">
      <c r="A1692" s="31"/>
      <c r="B1692" s="31"/>
      <c r="C1692" s="31"/>
      <c r="D1692" s="31"/>
      <c r="E1692" s="31"/>
      <c r="F1692" s="31"/>
      <c r="G1692" s="31"/>
      <c r="H1692" s="31" t="s">
        <v>3728</v>
      </c>
      <c r="I1692" s="686" t="s">
        <v>3797</v>
      </c>
      <c r="J1692" s="31" t="s">
        <v>3730</v>
      </c>
      <c r="K1692" s="687">
        <v>56.5</v>
      </c>
    </row>
    <row r="1693" spans="1:11" ht="0.95" customHeight="1" thickTop="1" x14ac:dyDescent="0.2">
      <c r="A1693" s="688"/>
      <c r="B1693" s="688"/>
      <c r="C1693" s="688"/>
      <c r="D1693" s="688"/>
      <c r="E1693" s="688"/>
      <c r="F1693" s="688"/>
      <c r="G1693" s="688"/>
      <c r="H1693" s="688"/>
      <c r="I1693" s="688"/>
      <c r="J1693" s="688"/>
      <c r="K1693" s="688"/>
    </row>
    <row r="1694" spans="1:11" ht="18" customHeight="1" x14ac:dyDescent="0.2">
      <c r="A1694" s="18" t="s">
        <v>528</v>
      </c>
      <c r="B1694" s="19" t="s">
        <v>10</v>
      </c>
      <c r="C1694" s="18" t="s">
        <v>11</v>
      </c>
      <c r="D1694" s="18" t="s">
        <v>12</v>
      </c>
      <c r="E1694" s="764" t="s">
        <v>3702</v>
      </c>
      <c r="F1694" s="764"/>
      <c r="G1694" s="20" t="s">
        <v>13</v>
      </c>
      <c r="H1694" s="19" t="s">
        <v>14</v>
      </c>
      <c r="I1694" s="19" t="s">
        <v>3703</v>
      </c>
      <c r="J1694" s="19" t="s">
        <v>15</v>
      </c>
      <c r="K1694" s="19" t="s">
        <v>17</v>
      </c>
    </row>
    <row r="1695" spans="1:11" ht="39" customHeight="1" x14ac:dyDescent="0.2">
      <c r="A1695" s="23" t="s">
        <v>3704</v>
      </c>
      <c r="B1695" s="24" t="s">
        <v>529</v>
      </c>
      <c r="C1695" s="23" t="s">
        <v>42</v>
      </c>
      <c r="D1695" s="23" t="s">
        <v>530</v>
      </c>
      <c r="E1695" s="760" t="s">
        <v>4283</v>
      </c>
      <c r="F1695" s="760"/>
      <c r="G1695" s="25" t="s">
        <v>66</v>
      </c>
      <c r="H1695" s="673">
        <v>1</v>
      </c>
      <c r="I1695" s="26"/>
      <c r="J1695" s="26">
        <v>338.63</v>
      </c>
      <c r="K1695" s="26">
        <v>338.63</v>
      </c>
    </row>
    <row r="1696" spans="1:11" ht="24" customHeight="1" x14ac:dyDescent="0.2">
      <c r="A1696" s="674" t="s">
        <v>3706</v>
      </c>
      <c r="B1696" s="675" t="s">
        <v>3761</v>
      </c>
      <c r="C1696" s="674" t="s">
        <v>24</v>
      </c>
      <c r="D1696" s="674" t="s">
        <v>3762</v>
      </c>
      <c r="E1696" s="761" t="s">
        <v>3705</v>
      </c>
      <c r="F1696" s="761"/>
      <c r="G1696" s="676" t="s">
        <v>26</v>
      </c>
      <c r="H1696" s="677">
        <v>0.5</v>
      </c>
      <c r="I1696" s="677">
        <v>0</v>
      </c>
      <c r="J1696" s="678">
        <v>36.909999999999997</v>
      </c>
      <c r="K1696" s="678">
        <v>18.45</v>
      </c>
    </row>
    <row r="1697" spans="1:11" ht="26.1" customHeight="1" x14ac:dyDescent="0.2">
      <c r="A1697" s="674" t="s">
        <v>3706</v>
      </c>
      <c r="B1697" s="675" t="s">
        <v>3818</v>
      </c>
      <c r="C1697" s="674" t="s">
        <v>24</v>
      </c>
      <c r="D1697" s="674" t="s">
        <v>3819</v>
      </c>
      <c r="E1697" s="761" t="s">
        <v>3705</v>
      </c>
      <c r="F1697" s="761"/>
      <c r="G1697" s="676" t="s">
        <v>26</v>
      </c>
      <c r="H1697" s="677">
        <v>0.5</v>
      </c>
      <c r="I1697" s="677">
        <v>0</v>
      </c>
      <c r="J1697" s="678">
        <v>29.78</v>
      </c>
      <c r="K1697" s="678">
        <v>14.89</v>
      </c>
    </row>
    <row r="1698" spans="1:11" ht="39" customHeight="1" x14ac:dyDescent="0.2">
      <c r="A1698" s="674" t="s">
        <v>3706</v>
      </c>
      <c r="B1698" s="675" t="s">
        <v>419</v>
      </c>
      <c r="C1698" s="674" t="s">
        <v>24</v>
      </c>
      <c r="D1698" s="674" t="s">
        <v>420</v>
      </c>
      <c r="E1698" s="761" t="s">
        <v>3889</v>
      </c>
      <c r="F1698" s="761"/>
      <c r="G1698" s="676" t="s">
        <v>56</v>
      </c>
      <c r="H1698" s="677">
        <v>3.5999999999999997E-2</v>
      </c>
      <c r="I1698" s="677">
        <v>0</v>
      </c>
      <c r="J1698" s="678">
        <v>480.79</v>
      </c>
      <c r="K1698" s="678">
        <v>17.3</v>
      </c>
    </row>
    <row r="1699" spans="1:11" ht="39" customHeight="1" x14ac:dyDescent="0.2">
      <c r="A1699" s="679" t="s">
        <v>3709</v>
      </c>
      <c r="B1699" s="680" t="s">
        <v>4284</v>
      </c>
      <c r="C1699" s="679" t="s">
        <v>24</v>
      </c>
      <c r="D1699" s="679" t="s">
        <v>4285</v>
      </c>
      <c r="E1699" s="762" t="s">
        <v>3720</v>
      </c>
      <c r="F1699" s="762"/>
      <c r="G1699" s="681" t="s">
        <v>66</v>
      </c>
      <c r="H1699" s="682">
        <v>2</v>
      </c>
      <c r="I1699" s="682">
        <v>0</v>
      </c>
      <c r="J1699" s="683">
        <v>6.98</v>
      </c>
      <c r="K1699" s="683">
        <v>13.96</v>
      </c>
    </row>
    <row r="1700" spans="1:11" ht="39" customHeight="1" x14ac:dyDescent="0.2">
      <c r="A1700" s="679" t="s">
        <v>3709</v>
      </c>
      <c r="B1700" s="680" t="s">
        <v>3921</v>
      </c>
      <c r="C1700" s="679" t="s">
        <v>24</v>
      </c>
      <c r="D1700" s="679" t="s">
        <v>3922</v>
      </c>
      <c r="E1700" s="762" t="s">
        <v>3720</v>
      </c>
      <c r="F1700" s="762"/>
      <c r="G1700" s="681" t="s">
        <v>44</v>
      </c>
      <c r="H1700" s="682">
        <v>0.35</v>
      </c>
      <c r="I1700" s="682">
        <v>0</v>
      </c>
      <c r="J1700" s="683">
        <v>400</v>
      </c>
      <c r="K1700" s="683">
        <v>140</v>
      </c>
    </row>
    <row r="1701" spans="1:11" ht="39" customHeight="1" x14ac:dyDescent="0.2">
      <c r="A1701" s="679" t="s">
        <v>3709</v>
      </c>
      <c r="B1701" s="680" t="s">
        <v>4255</v>
      </c>
      <c r="C1701" s="679" t="s">
        <v>24</v>
      </c>
      <c r="D1701" s="679" t="s">
        <v>4256</v>
      </c>
      <c r="E1701" s="762" t="s">
        <v>3720</v>
      </c>
      <c r="F1701" s="762"/>
      <c r="G1701" s="681" t="s">
        <v>48</v>
      </c>
      <c r="H1701" s="682">
        <v>2.6</v>
      </c>
      <c r="I1701" s="682">
        <v>0</v>
      </c>
      <c r="J1701" s="683">
        <v>51.55</v>
      </c>
      <c r="K1701" s="683">
        <v>134.03</v>
      </c>
    </row>
    <row r="1702" spans="1:11" ht="25.5" x14ac:dyDescent="0.2">
      <c r="A1702" s="684"/>
      <c r="B1702" s="684"/>
      <c r="C1702" s="684"/>
      <c r="D1702" s="684"/>
      <c r="E1702" s="684"/>
      <c r="F1702" s="684" t="s">
        <v>3723</v>
      </c>
      <c r="G1702" s="685">
        <v>27.32</v>
      </c>
      <c r="H1702" s="684" t="s">
        <v>3724</v>
      </c>
      <c r="I1702" s="685">
        <v>0</v>
      </c>
      <c r="J1702" s="684" t="s">
        <v>3725</v>
      </c>
      <c r="K1702" s="685">
        <v>27.32</v>
      </c>
    </row>
    <row r="1703" spans="1:11" ht="25.5" x14ac:dyDescent="0.2">
      <c r="A1703" s="684"/>
      <c r="B1703" s="684"/>
      <c r="C1703" s="684"/>
      <c r="D1703" s="684"/>
      <c r="E1703" s="684"/>
      <c r="F1703" s="684" t="s">
        <v>3726</v>
      </c>
      <c r="G1703" s="685">
        <v>0</v>
      </c>
      <c r="H1703" s="763"/>
      <c r="I1703" s="763" t="s">
        <v>3727</v>
      </c>
      <c r="J1703" s="684"/>
      <c r="K1703" s="685">
        <v>338.63</v>
      </c>
    </row>
    <row r="1704" spans="1:11" ht="50.1" customHeight="1" thickBot="1" x14ac:dyDescent="0.25">
      <c r="A1704" s="31"/>
      <c r="B1704" s="31"/>
      <c r="C1704" s="31"/>
      <c r="D1704" s="31"/>
      <c r="E1704" s="31"/>
      <c r="F1704" s="31"/>
      <c r="G1704" s="31"/>
      <c r="H1704" s="31" t="s">
        <v>3728</v>
      </c>
      <c r="I1704" s="686" t="s">
        <v>3797</v>
      </c>
      <c r="J1704" s="31" t="s">
        <v>3730</v>
      </c>
      <c r="K1704" s="687">
        <v>338.63</v>
      </c>
    </row>
    <row r="1705" spans="1:11" ht="0.95" customHeight="1" thickTop="1" x14ac:dyDescent="0.2">
      <c r="A1705" s="688"/>
      <c r="B1705" s="688"/>
      <c r="C1705" s="688"/>
      <c r="D1705" s="688"/>
      <c r="E1705" s="688"/>
      <c r="F1705" s="688"/>
      <c r="G1705" s="688"/>
      <c r="H1705" s="688"/>
      <c r="I1705" s="688"/>
      <c r="J1705" s="688"/>
      <c r="K1705" s="688"/>
    </row>
    <row r="1706" spans="1:11" ht="18" customHeight="1" x14ac:dyDescent="0.2">
      <c r="A1706" s="18" t="s">
        <v>531</v>
      </c>
      <c r="B1706" s="19" t="s">
        <v>10</v>
      </c>
      <c r="C1706" s="18" t="s">
        <v>11</v>
      </c>
      <c r="D1706" s="18" t="s">
        <v>12</v>
      </c>
      <c r="E1706" s="764" t="s">
        <v>3702</v>
      </c>
      <c r="F1706" s="764"/>
      <c r="G1706" s="20" t="s">
        <v>13</v>
      </c>
      <c r="H1706" s="19" t="s">
        <v>14</v>
      </c>
      <c r="I1706" s="19" t="s">
        <v>3703</v>
      </c>
      <c r="J1706" s="19" t="s">
        <v>15</v>
      </c>
      <c r="K1706" s="19" t="s">
        <v>17</v>
      </c>
    </row>
    <row r="1707" spans="1:11" ht="39" customHeight="1" x14ac:dyDescent="0.2">
      <c r="A1707" s="23" t="s">
        <v>3704</v>
      </c>
      <c r="B1707" s="24" t="s">
        <v>532</v>
      </c>
      <c r="C1707" s="23" t="s">
        <v>24</v>
      </c>
      <c r="D1707" s="23" t="s">
        <v>533</v>
      </c>
      <c r="E1707" s="760" t="s">
        <v>3889</v>
      </c>
      <c r="F1707" s="760"/>
      <c r="G1707" s="25" t="s">
        <v>56</v>
      </c>
      <c r="H1707" s="673">
        <v>1</v>
      </c>
      <c r="I1707" s="26"/>
      <c r="J1707" s="26">
        <v>534.15</v>
      </c>
      <c r="K1707" s="26">
        <v>534.15</v>
      </c>
    </row>
    <row r="1708" spans="1:11" ht="51.95" customHeight="1" x14ac:dyDescent="0.2">
      <c r="A1708" s="674" t="s">
        <v>3706</v>
      </c>
      <c r="B1708" s="675" t="s">
        <v>4162</v>
      </c>
      <c r="C1708" s="674" t="s">
        <v>24</v>
      </c>
      <c r="D1708" s="674" t="s">
        <v>4163</v>
      </c>
      <c r="E1708" s="761" t="s">
        <v>3772</v>
      </c>
      <c r="F1708" s="761"/>
      <c r="G1708" s="676" t="s">
        <v>3773</v>
      </c>
      <c r="H1708" s="677">
        <v>0.77170000000000005</v>
      </c>
      <c r="I1708" s="677">
        <v>0</v>
      </c>
      <c r="J1708" s="678">
        <v>1.64</v>
      </c>
      <c r="K1708" s="678">
        <v>1.26</v>
      </c>
    </row>
    <row r="1709" spans="1:11" ht="51.95" customHeight="1" x14ac:dyDescent="0.2">
      <c r="A1709" s="674" t="s">
        <v>3706</v>
      </c>
      <c r="B1709" s="675" t="s">
        <v>4160</v>
      </c>
      <c r="C1709" s="674" t="s">
        <v>24</v>
      </c>
      <c r="D1709" s="674" t="s">
        <v>4161</v>
      </c>
      <c r="E1709" s="761" t="s">
        <v>3772</v>
      </c>
      <c r="F1709" s="761"/>
      <c r="G1709" s="676" t="s">
        <v>3776</v>
      </c>
      <c r="H1709" s="677">
        <v>0.72760000000000002</v>
      </c>
      <c r="I1709" s="677">
        <v>0</v>
      </c>
      <c r="J1709" s="678">
        <v>0.39</v>
      </c>
      <c r="K1709" s="678">
        <v>0.28000000000000003</v>
      </c>
    </row>
    <row r="1710" spans="1:11" ht="24" customHeight="1" x14ac:dyDescent="0.2">
      <c r="A1710" s="674" t="s">
        <v>3706</v>
      </c>
      <c r="B1710" s="675" t="s">
        <v>3754</v>
      </c>
      <c r="C1710" s="674" t="s">
        <v>24</v>
      </c>
      <c r="D1710" s="674" t="s">
        <v>3755</v>
      </c>
      <c r="E1710" s="761" t="s">
        <v>3705</v>
      </c>
      <c r="F1710" s="761"/>
      <c r="G1710" s="676" t="s">
        <v>26</v>
      </c>
      <c r="H1710" s="677">
        <v>2.375</v>
      </c>
      <c r="I1710" s="677">
        <v>0</v>
      </c>
      <c r="J1710" s="678">
        <v>28.71</v>
      </c>
      <c r="K1710" s="678">
        <v>68.180000000000007</v>
      </c>
    </row>
    <row r="1711" spans="1:11" ht="26.1" customHeight="1" x14ac:dyDescent="0.2">
      <c r="A1711" s="674" t="s">
        <v>3706</v>
      </c>
      <c r="B1711" s="675" t="s">
        <v>4081</v>
      </c>
      <c r="C1711" s="674" t="s">
        <v>24</v>
      </c>
      <c r="D1711" s="674" t="s">
        <v>4082</v>
      </c>
      <c r="E1711" s="761" t="s">
        <v>3705</v>
      </c>
      <c r="F1711" s="761"/>
      <c r="G1711" s="676" t="s">
        <v>26</v>
      </c>
      <c r="H1711" s="677">
        <v>1.4993000000000001</v>
      </c>
      <c r="I1711" s="677">
        <v>0</v>
      </c>
      <c r="J1711" s="678">
        <v>33.06</v>
      </c>
      <c r="K1711" s="678">
        <v>49.56</v>
      </c>
    </row>
    <row r="1712" spans="1:11" ht="26.1" customHeight="1" x14ac:dyDescent="0.2">
      <c r="A1712" s="679" t="s">
        <v>3709</v>
      </c>
      <c r="B1712" s="680" t="s">
        <v>4268</v>
      </c>
      <c r="C1712" s="679" t="s">
        <v>24</v>
      </c>
      <c r="D1712" s="679" t="s">
        <v>4269</v>
      </c>
      <c r="E1712" s="762" t="s">
        <v>3720</v>
      </c>
      <c r="F1712" s="762"/>
      <c r="G1712" s="681" t="s">
        <v>325</v>
      </c>
      <c r="H1712" s="682">
        <v>0.5847</v>
      </c>
      <c r="I1712" s="682">
        <v>0</v>
      </c>
      <c r="J1712" s="683">
        <v>208.82</v>
      </c>
      <c r="K1712" s="683">
        <v>122.09</v>
      </c>
    </row>
    <row r="1713" spans="1:11" ht="24" customHeight="1" x14ac:dyDescent="0.2">
      <c r="A1713" s="679" t="s">
        <v>3709</v>
      </c>
      <c r="B1713" s="680" t="s">
        <v>4089</v>
      </c>
      <c r="C1713" s="679" t="s">
        <v>24</v>
      </c>
      <c r="D1713" s="679" t="s">
        <v>4090</v>
      </c>
      <c r="E1713" s="762" t="s">
        <v>3720</v>
      </c>
      <c r="F1713" s="762"/>
      <c r="G1713" s="681" t="s">
        <v>336</v>
      </c>
      <c r="H1713" s="682">
        <v>278.60629999999998</v>
      </c>
      <c r="I1713" s="682">
        <v>0</v>
      </c>
      <c r="J1713" s="683">
        <v>0.7</v>
      </c>
      <c r="K1713" s="683">
        <v>195.02</v>
      </c>
    </row>
    <row r="1714" spans="1:11" ht="26.1" customHeight="1" x14ac:dyDescent="0.2">
      <c r="A1714" s="679" t="s">
        <v>3709</v>
      </c>
      <c r="B1714" s="680" t="s">
        <v>4004</v>
      </c>
      <c r="C1714" s="679" t="s">
        <v>24</v>
      </c>
      <c r="D1714" s="679" t="s">
        <v>4005</v>
      </c>
      <c r="E1714" s="762" t="s">
        <v>3720</v>
      </c>
      <c r="F1714" s="762"/>
      <c r="G1714" s="681" t="s">
        <v>325</v>
      </c>
      <c r="H1714" s="682">
        <v>0.82099999999999995</v>
      </c>
      <c r="I1714" s="682">
        <v>0</v>
      </c>
      <c r="J1714" s="683">
        <v>119.08</v>
      </c>
      <c r="K1714" s="683">
        <v>97.76</v>
      </c>
    </row>
    <row r="1715" spans="1:11" ht="25.5" x14ac:dyDescent="0.2">
      <c r="A1715" s="684"/>
      <c r="B1715" s="684"/>
      <c r="C1715" s="684"/>
      <c r="D1715" s="684"/>
      <c r="E1715" s="684"/>
      <c r="F1715" s="684" t="s">
        <v>3723</v>
      </c>
      <c r="G1715" s="685">
        <v>83.79</v>
      </c>
      <c r="H1715" s="684" t="s">
        <v>3724</v>
      </c>
      <c r="I1715" s="685">
        <v>0</v>
      </c>
      <c r="J1715" s="684" t="s">
        <v>3725</v>
      </c>
      <c r="K1715" s="685">
        <v>83.79</v>
      </c>
    </row>
    <row r="1716" spans="1:11" ht="25.5" x14ac:dyDescent="0.2">
      <c r="A1716" s="684"/>
      <c r="B1716" s="684"/>
      <c r="C1716" s="684"/>
      <c r="D1716" s="684"/>
      <c r="E1716" s="684"/>
      <c r="F1716" s="684" t="s">
        <v>3726</v>
      </c>
      <c r="G1716" s="685">
        <v>0</v>
      </c>
      <c r="H1716" s="763"/>
      <c r="I1716" s="763" t="s">
        <v>3727</v>
      </c>
      <c r="J1716" s="684"/>
      <c r="K1716" s="685">
        <v>534.15</v>
      </c>
    </row>
    <row r="1717" spans="1:11" ht="50.1" customHeight="1" thickBot="1" x14ac:dyDescent="0.25">
      <c r="A1717" s="31"/>
      <c r="B1717" s="31"/>
      <c r="C1717" s="31"/>
      <c r="D1717" s="31"/>
      <c r="E1717" s="31"/>
      <c r="F1717" s="31"/>
      <c r="G1717" s="31"/>
      <c r="H1717" s="31" t="s">
        <v>3728</v>
      </c>
      <c r="I1717" s="686" t="s">
        <v>4286</v>
      </c>
      <c r="J1717" s="31" t="s">
        <v>3730</v>
      </c>
      <c r="K1717" s="687">
        <v>64.09</v>
      </c>
    </row>
    <row r="1718" spans="1:11" ht="0.95" customHeight="1" thickTop="1" x14ac:dyDescent="0.2">
      <c r="A1718" s="688"/>
      <c r="B1718" s="688"/>
      <c r="C1718" s="688"/>
      <c r="D1718" s="688"/>
      <c r="E1718" s="688"/>
      <c r="F1718" s="688"/>
      <c r="G1718" s="688"/>
      <c r="H1718" s="688"/>
      <c r="I1718" s="688"/>
      <c r="J1718" s="688"/>
      <c r="K1718" s="688"/>
    </row>
    <row r="1719" spans="1:11" ht="18" customHeight="1" x14ac:dyDescent="0.2">
      <c r="A1719" s="18" t="s">
        <v>534</v>
      </c>
      <c r="B1719" s="19" t="s">
        <v>10</v>
      </c>
      <c r="C1719" s="18" t="s">
        <v>11</v>
      </c>
      <c r="D1719" s="18" t="s">
        <v>12</v>
      </c>
      <c r="E1719" s="764" t="s">
        <v>3702</v>
      </c>
      <c r="F1719" s="764"/>
      <c r="G1719" s="20" t="s">
        <v>13</v>
      </c>
      <c r="H1719" s="19" t="s">
        <v>14</v>
      </c>
      <c r="I1719" s="19" t="s">
        <v>3703</v>
      </c>
      <c r="J1719" s="19" t="s">
        <v>15</v>
      </c>
      <c r="K1719" s="19" t="s">
        <v>17</v>
      </c>
    </row>
    <row r="1720" spans="1:11" ht="26.1" customHeight="1" x14ac:dyDescent="0.2">
      <c r="A1720" s="23" t="s">
        <v>3704</v>
      </c>
      <c r="B1720" s="24" t="s">
        <v>535</v>
      </c>
      <c r="C1720" s="23" t="s">
        <v>42</v>
      </c>
      <c r="D1720" s="23" t="s">
        <v>536</v>
      </c>
      <c r="E1720" s="760" t="s">
        <v>3705</v>
      </c>
      <c r="F1720" s="760"/>
      <c r="G1720" s="25" t="s">
        <v>66</v>
      </c>
      <c r="H1720" s="673">
        <v>1</v>
      </c>
      <c r="I1720" s="26"/>
      <c r="J1720" s="26">
        <v>1718.09</v>
      </c>
      <c r="K1720" s="26">
        <v>1718.09</v>
      </c>
    </row>
    <row r="1721" spans="1:11" ht="24" customHeight="1" x14ac:dyDescent="0.2">
      <c r="A1721" s="674" t="s">
        <v>3706</v>
      </c>
      <c r="B1721" s="675" t="s">
        <v>3761</v>
      </c>
      <c r="C1721" s="674" t="s">
        <v>24</v>
      </c>
      <c r="D1721" s="674" t="s">
        <v>3762</v>
      </c>
      <c r="E1721" s="761" t="s">
        <v>3705</v>
      </c>
      <c r="F1721" s="761"/>
      <c r="G1721" s="676" t="s">
        <v>26</v>
      </c>
      <c r="H1721" s="677">
        <v>0.60740000000000005</v>
      </c>
      <c r="I1721" s="677">
        <v>0</v>
      </c>
      <c r="J1721" s="678">
        <v>36.909999999999997</v>
      </c>
      <c r="K1721" s="678">
        <v>22.41</v>
      </c>
    </row>
    <row r="1722" spans="1:11" ht="24" customHeight="1" x14ac:dyDescent="0.2">
      <c r="A1722" s="674" t="s">
        <v>3706</v>
      </c>
      <c r="B1722" s="675" t="s">
        <v>3754</v>
      </c>
      <c r="C1722" s="674" t="s">
        <v>24</v>
      </c>
      <c r="D1722" s="674" t="s">
        <v>3755</v>
      </c>
      <c r="E1722" s="761" t="s">
        <v>3705</v>
      </c>
      <c r="F1722" s="761"/>
      <c r="G1722" s="676" t="s">
        <v>26</v>
      </c>
      <c r="H1722" s="677">
        <v>2.1061000000000001</v>
      </c>
      <c r="I1722" s="677">
        <v>0</v>
      </c>
      <c r="J1722" s="678">
        <v>28.71</v>
      </c>
      <c r="K1722" s="678">
        <v>60.46</v>
      </c>
    </row>
    <row r="1723" spans="1:11" ht="24" customHeight="1" x14ac:dyDescent="0.2">
      <c r="A1723" s="679" t="s">
        <v>3709</v>
      </c>
      <c r="B1723" s="680" t="s">
        <v>4287</v>
      </c>
      <c r="C1723" s="679" t="s">
        <v>1874</v>
      </c>
      <c r="D1723" s="679" t="s">
        <v>4288</v>
      </c>
      <c r="E1723" s="762" t="s">
        <v>3720</v>
      </c>
      <c r="F1723" s="762"/>
      <c r="G1723" s="681" t="s">
        <v>66</v>
      </c>
      <c r="H1723" s="682">
        <v>1</v>
      </c>
      <c r="I1723" s="682">
        <v>0</v>
      </c>
      <c r="J1723" s="683">
        <v>1614.07</v>
      </c>
      <c r="K1723" s="683">
        <v>1614.07</v>
      </c>
    </row>
    <row r="1724" spans="1:11" ht="24" customHeight="1" x14ac:dyDescent="0.2">
      <c r="A1724" s="679" t="s">
        <v>3709</v>
      </c>
      <c r="B1724" s="680" t="s">
        <v>4289</v>
      </c>
      <c r="C1724" s="679" t="s">
        <v>1874</v>
      </c>
      <c r="D1724" s="679" t="s">
        <v>4290</v>
      </c>
      <c r="E1724" s="762" t="s">
        <v>3720</v>
      </c>
      <c r="F1724" s="762"/>
      <c r="G1724" s="681" t="s">
        <v>336</v>
      </c>
      <c r="H1724" s="682">
        <v>15.9726</v>
      </c>
      <c r="I1724" s="682">
        <v>0</v>
      </c>
      <c r="J1724" s="683">
        <v>0.61</v>
      </c>
      <c r="K1724" s="683">
        <v>9.74</v>
      </c>
    </row>
    <row r="1725" spans="1:11" ht="24" customHeight="1" x14ac:dyDescent="0.2">
      <c r="A1725" s="679" t="s">
        <v>3709</v>
      </c>
      <c r="B1725" s="680" t="s">
        <v>4291</v>
      </c>
      <c r="C1725" s="679" t="s">
        <v>1874</v>
      </c>
      <c r="D1725" s="679" t="s">
        <v>4292</v>
      </c>
      <c r="E1725" s="762" t="s">
        <v>3720</v>
      </c>
      <c r="F1725" s="762"/>
      <c r="G1725" s="681" t="s">
        <v>56</v>
      </c>
      <c r="H1725" s="682">
        <v>3.7400000000000003E-2</v>
      </c>
      <c r="I1725" s="682">
        <v>0</v>
      </c>
      <c r="J1725" s="683">
        <v>171.51</v>
      </c>
      <c r="K1725" s="683">
        <v>6.41</v>
      </c>
    </row>
    <row r="1726" spans="1:11" ht="24" customHeight="1" x14ac:dyDescent="0.2">
      <c r="A1726" s="679" t="s">
        <v>3709</v>
      </c>
      <c r="B1726" s="680" t="s">
        <v>4293</v>
      </c>
      <c r="C1726" s="679" t="s">
        <v>1874</v>
      </c>
      <c r="D1726" s="679" t="s">
        <v>4294</v>
      </c>
      <c r="E1726" s="762" t="s">
        <v>3720</v>
      </c>
      <c r="F1726" s="762"/>
      <c r="G1726" s="681" t="s">
        <v>56</v>
      </c>
      <c r="H1726" s="682">
        <v>3.3300000000000003E-2</v>
      </c>
      <c r="I1726" s="682">
        <v>0</v>
      </c>
      <c r="J1726" s="683">
        <v>150.16999999999999</v>
      </c>
      <c r="K1726" s="683">
        <v>5</v>
      </c>
    </row>
    <row r="1727" spans="1:11" ht="25.5" x14ac:dyDescent="0.2">
      <c r="A1727" s="684"/>
      <c r="B1727" s="684"/>
      <c r="C1727" s="684"/>
      <c r="D1727" s="684"/>
      <c r="E1727" s="684"/>
      <c r="F1727" s="684" t="s">
        <v>3723</v>
      </c>
      <c r="G1727" s="685">
        <v>57.89</v>
      </c>
      <c r="H1727" s="684" t="s">
        <v>3724</v>
      </c>
      <c r="I1727" s="685">
        <v>0</v>
      </c>
      <c r="J1727" s="684" t="s">
        <v>3725</v>
      </c>
      <c r="K1727" s="685">
        <v>57.89</v>
      </c>
    </row>
    <row r="1728" spans="1:11" ht="25.5" x14ac:dyDescent="0.2">
      <c r="A1728" s="684"/>
      <c r="B1728" s="684"/>
      <c r="C1728" s="684"/>
      <c r="D1728" s="684"/>
      <c r="E1728" s="684"/>
      <c r="F1728" s="684" t="s">
        <v>3726</v>
      </c>
      <c r="G1728" s="685">
        <v>0</v>
      </c>
      <c r="H1728" s="763"/>
      <c r="I1728" s="763" t="s">
        <v>3727</v>
      </c>
      <c r="J1728" s="684"/>
      <c r="K1728" s="685">
        <v>1718.09</v>
      </c>
    </row>
    <row r="1729" spans="1:11" ht="50.1" customHeight="1" thickBot="1" x14ac:dyDescent="0.25">
      <c r="A1729" s="31"/>
      <c r="B1729" s="31"/>
      <c r="C1729" s="31"/>
      <c r="D1729" s="31"/>
      <c r="E1729" s="31"/>
      <c r="F1729" s="31"/>
      <c r="G1729" s="31"/>
      <c r="H1729" s="31" t="s">
        <v>3728</v>
      </c>
      <c r="I1729" s="686" t="s">
        <v>3799</v>
      </c>
      <c r="J1729" s="31" t="s">
        <v>3730</v>
      </c>
      <c r="K1729" s="687">
        <v>3436.18</v>
      </c>
    </row>
    <row r="1730" spans="1:11" ht="0.95" customHeight="1" thickTop="1" x14ac:dyDescent="0.2">
      <c r="A1730" s="688"/>
      <c r="B1730" s="688"/>
      <c r="C1730" s="688"/>
      <c r="D1730" s="688"/>
      <c r="E1730" s="688"/>
      <c r="F1730" s="688"/>
      <c r="G1730" s="688"/>
      <c r="H1730" s="688"/>
      <c r="I1730" s="688"/>
      <c r="J1730" s="688"/>
      <c r="K1730" s="688"/>
    </row>
    <row r="1731" spans="1:11" ht="18" customHeight="1" x14ac:dyDescent="0.2">
      <c r="A1731" s="18" t="s">
        <v>537</v>
      </c>
      <c r="B1731" s="19" t="s">
        <v>10</v>
      </c>
      <c r="C1731" s="18" t="s">
        <v>11</v>
      </c>
      <c r="D1731" s="18" t="s">
        <v>12</v>
      </c>
      <c r="E1731" s="764" t="s">
        <v>3702</v>
      </c>
      <c r="F1731" s="764"/>
      <c r="G1731" s="20" t="s">
        <v>13</v>
      </c>
      <c r="H1731" s="19" t="s">
        <v>14</v>
      </c>
      <c r="I1731" s="19" t="s">
        <v>3703</v>
      </c>
      <c r="J1731" s="19" t="s">
        <v>15</v>
      </c>
      <c r="K1731" s="19" t="s">
        <v>17</v>
      </c>
    </row>
    <row r="1732" spans="1:11" ht="26.1" customHeight="1" x14ac:dyDescent="0.2">
      <c r="A1732" s="23" t="s">
        <v>3704</v>
      </c>
      <c r="B1732" s="24" t="s">
        <v>538</v>
      </c>
      <c r="C1732" s="23" t="s">
        <v>42</v>
      </c>
      <c r="D1732" s="23" t="s">
        <v>539</v>
      </c>
      <c r="E1732" s="760">
        <v>40</v>
      </c>
      <c r="F1732" s="760"/>
      <c r="G1732" s="25" t="s">
        <v>52</v>
      </c>
      <c r="H1732" s="673">
        <v>1</v>
      </c>
      <c r="I1732" s="26"/>
      <c r="J1732" s="26">
        <v>365.44</v>
      </c>
      <c r="K1732" s="26">
        <v>365.44</v>
      </c>
    </row>
    <row r="1733" spans="1:11" ht="24" customHeight="1" x14ac:dyDescent="0.2">
      <c r="A1733" s="674" t="s">
        <v>3706</v>
      </c>
      <c r="B1733" s="675" t="s">
        <v>3754</v>
      </c>
      <c r="C1733" s="674" t="s">
        <v>24</v>
      </c>
      <c r="D1733" s="674" t="s">
        <v>3755</v>
      </c>
      <c r="E1733" s="761" t="s">
        <v>3705</v>
      </c>
      <c r="F1733" s="761"/>
      <c r="G1733" s="676" t="s">
        <v>26</v>
      </c>
      <c r="H1733" s="677">
        <v>2.9260000000000002</v>
      </c>
      <c r="I1733" s="677">
        <v>0</v>
      </c>
      <c r="J1733" s="678">
        <v>28.71</v>
      </c>
      <c r="K1733" s="678">
        <v>84</v>
      </c>
    </row>
    <row r="1734" spans="1:11" ht="26.1" customHeight="1" x14ac:dyDescent="0.2">
      <c r="A1734" s="674" t="s">
        <v>3706</v>
      </c>
      <c r="B1734" s="675" t="s">
        <v>3829</v>
      </c>
      <c r="C1734" s="674" t="s">
        <v>24</v>
      </c>
      <c r="D1734" s="674" t="s">
        <v>3830</v>
      </c>
      <c r="E1734" s="761" t="s">
        <v>3705</v>
      </c>
      <c r="F1734" s="761"/>
      <c r="G1734" s="676" t="s">
        <v>26</v>
      </c>
      <c r="H1734" s="677">
        <v>1.7689999999999999</v>
      </c>
      <c r="I1734" s="677">
        <v>0</v>
      </c>
      <c r="J1734" s="678">
        <v>32.22</v>
      </c>
      <c r="K1734" s="678">
        <v>56.99</v>
      </c>
    </row>
    <row r="1735" spans="1:11" ht="26.1" customHeight="1" x14ac:dyDescent="0.2">
      <c r="A1735" s="674" t="s">
        <v>3706</v>
      </c>
      <c r="B1735" s="675" t="s">
        <v>3818</v>
      </c>
      <c r="C1735" s="674" t="s">
        <v>24</v>
      </c>
      <c r="D1735" s="674" t="s">
        <v>3819</v>
      </c>
      <c r="E1735" s="761" t="s">
        <v>3705</v>
      </c>
      <c r="F1735" s="761"/>
      <c r="G1735" s="676" t="s">
        <v>26</v>
      </c>
      <c r="H1735" s="677">
        <v>0.47199999999999998</v>
      </c>
      <c r="I1735" s="677">
        <v>0</v>
      </c>
      <c r="J1735" s="678">
        <v>29.78</v>
      </c>
      <c r="K1735" s="678">
        <v>14.05</v>
      </c>
    </row>
    <row r="1736" spans="1:11" ht="24" customHeight="1" x14ac:dyDescent="0.2">
      <c r="A1736" s="674" t="s">
        <v>3706</v>
      </c>
      <c r="B1736" s="675" t="s">
        <v>4295</v>
      </c>
      <c r="C1736" s="674" t="s">
        <v>24</v>
      </c>
      <c r="D1736" s="674" t="s">
        <v>4296</v>
      </c>
      <c r="E1736" s="761" t="s">
        <v>3705</v>
      </c>
      <c r="F1736" s="761"/>
      <c r="G1736" s="676" t="s">
        <v>26</v>
      </c>
      <c r="H1736" s="677">
        <v>0.47199999999999998</v>
      </c>
      <c r="I1736" s="677">
        <v>0</v>
      </c>
      <c r="J1736" s="678">
        <v>37.979999999999997</v>
      </c>
      <c r="K1736" s="678">
        <v>17.920000000000002</v>
      </c>
    </row>
    <row r="1737" spans="1:11" ht="26.1" customHeight="1" x14ac:dyDescent="0.2">
      <c r="A1737" s="679" t="s">
        <v>3709</v>
      </c>
      <c r="B1737" s="680" t="s">
        <v>4297</v>
      </c>
      <c r="C1737" s="679" t="s">
        <v>104</v>
      </c>
      <c r="D1737" s="679" t="s">
        <v>4298</v>
      </c>
      <c r="E1737" s="762" t="s">
        <v>3720</v>
      </c>
      <c r="F1737" s="762"/>
      <c r="G1737" s="681" t="s">
        <v>336</v>
      </c>
      <c r="H1737" s="682">
        <v>2.1000000000000001E-2</v>
      </c>
      <c r="I1737" s="682">
        <v>0</v>
      </c>
      <c r="J1737" s="683">
        <v>10.68</v>
      </c>
      <c r="K1737" s="683">
        <v>0.22</v>
      </c>
    </row>
    <row r="1738" spans="1:11" ht="26.1" customHeight="1" x14ac:dyDescent="0.2">
      <c r="A1738" s="679" t="s">
        <v>3709</v>
      </c>
      <c r="B1738" s="680" t="s">
        <v>4299</v>
      </c>
      <c r="C1738" s="679" t="s">
        <v>104</v>
      </c>
      <c r="D1738" s="679" t="s">
        <v>4300</v>
      </c>
      <c r="E1738" s="762" t="s">
        <v>3720</v>
      </c>
      <c r="F1738" s="762"/>
      <c r="G1738" s="681" t="s">
        <v>336</v>
      </c>
      <c r="H1738" s="682">
        <v>1.986</v>
      </c>
      <c r="I1738" s="682">
        <v>0</v>
      </c>
      <c r="J1738" s="683">
        <v>8.11</v>
      </c>
      <c r="K1738" s="683">
        <v>16.100000000000001</v>
      </c>
    </row>
    <row r="1739" spans="1:11" ht="26.1" customHeight="1" x14ac:dyDescent="0.2">
      <c r="A1739" s="679" t="s">
        <v>3709</v>
      </c>
      <c r="B1739" s="680" t="s">
        <v>4301</v>
      </c>
      <c r="C1739" s="679" t="s">
        <v>104</v>
      </c>
      <c r="D1739" s="679" t="s">
        <v>4302</v>
      </c>
      <c r="E1739" s="762" t="s">
        <v>3720</v>
      </c>
      <c r="F1739" s="762"/>
      <c r="G1739" s="681" t="s">
        <v>336</v>
      </c>
      <c r="H1739" s="682">
        <v>0.68200000000000005</v>
      </c>
      <c r="I1739" s="682">
        <v>0</v>
      </c>
      <c r="J1739" s="683">
        <v>34.11</v>
      </c>
      <c r="K1739" s="683">
        <v>23.26</v>
      </c>
    </row>
    <row r="1740" spans="1:11" ht="24" customHeight="1" x14ac:dyDescent="0.2">
      <c r="A1740" s="679" t="s">
        <v>3709</v>
      </c>
      <c r="B1740" s="680" t="s">
        <v>4303</v>
      </c>
      <c r="C1740" s="679" t="s">
        <v>104</v>
      </c>
      <c r="D1740" s="679" t="s">
        <v>4304</v>
      </c>
      <c r="E1740" s="762" t="s">
        <v>3720</v>
      </c>
      <c r="F1740" s="762"/>
      <c r="G1740" s="681" t="s">
        <v>66</v>
      </c>
      <c r="H1740" s="682">
        <v>0.24199999999999999</v>
      </c>
      <c r="I1740" s="682">
        <v>0</v>
      </c>
      <c r="J1740" s="683">
        <v>1.21</v>
      </c>
      <c r="K1740" s="683">
        <v>0.28999999999999998</v>
      </c>
    </row>
    <row r="1741" spans="1:11" ht="26.1" customHeight="1" x14ac:dyDescent="0.2">
      <c r="A1741" s="679" t="s">
        <v>3709</v>
      </c>
      <c r="B1741" s="680" t="s">
        <v>4305</v>
      </c>
      <c r="C1741" s="679" t="s">
        <v>104</v>
      </c>
      <c r="D1741" s="679" t="s">
        <v>4306</v>
      </c>
      <c r="E1741" s="762" t="s">
        <v>3720</v>
      </c>
      <c r="F1741" s="762"/>
      <c r="G1741" s="681" t="s">
        <v>336</v>
      </c>
      <c r="H1741" s="682">
        <v>1.1060000000000001</v>
      </c>
      <c r="I1741" s="682">
        <v>0</v>
      </c>
      <c r="J1741" s="683">
        <v>8.11</v>
      </c>
      <c r="K1741" s="683">
        <v>8.9600000000000009</v>
      </c>
    </row>
    <row r="1742" spans="1:11" ht="24" customHeight="1" x14ac:dyDescent="0.2">
      <c r="A1742" s="679" t="s">
        <v>3709</v>
      </c>
      <c r="B1742" s="680" t="s">
        <v>4307</v>
      </c>
      <c r="C1742" s="679" t="s">
        <v>104</v>
      </c>
      <c r="D1742" s="679" t="s">
        <v>4308</v>
      </c>
      <c r="E1742" s="762" t="s">
        <v>3720</v>
      </c>
      <c r="F1742" s="762"/>
      <c r="G1742" s="681" t="s">
        <v>336</v>
      </c>
      <c r="H1742" s="682">
        <v>1.0920000000000001</v>
      </c>
      <c r="I1742" s="682">
        <v>0</v>
      </c>
      <c r="J1742" s="683">
        <v>7.98</v>
      </c>
      <c r="K1742" s="683">
        <v>8.7100000000000009</v>
      </c>
    </row>
    <row r="1743" spans="1:11" ht="24" customHeight="1" x14ac:dyDescent="0.2">
      <c r="A1743" s="679" t="s">
        <v>3709</v>
      </c>
      <c r="B1743" s="680" t="s">
        <v>4309</v>
      </c>
      <c r="C1743" s="679" t="s">
        <v>104</v>
      </c>
      <c r="D1743" s="679" t="s">
        <v>4310</v>
      </c>
      <c r="E1743" s="762" t="s">
        <v>3720</v>
      </c>
      <c r="F1743" s="762"/>
      <c r="G1743" s="681" t="s">
        <v>336</v>
      </c>
      <c r="H1743" s="682">
        <v>7.0999999999999994E-2</v>
      </c>
      <c r="I1743" s="682">
        <v>0</v>
      </c>
      <c r="J1743" s="683">
        <v>7.98</v>
      </c>
      <c r="K1743" s="683">
        <v>0.56000000000000005</v>
      </c>
    </row>
    <row r="1744" spans="1:11" ht="24" customHeight="1" x14ac:dyDescent="0.2">
      <c r="A1744" s="679" t="s">
        <v>3709</v>
      </c>
      <c r="B1744" s="680" t="s">
        <v>4311</v>
      </c>
      <c r="C1744" s="679" t="s">
        <v>104</v>
      </c>
      <c r="D1744" s="679" t="s">
        <v>4312</v>
      </c>
      <c r="E1744" s="762" t="s">
        <v>3720</v>
      </c>
      <c r="F1744" s="762"/>
      <c r="G1744" s="681" t="s">
        <v>66</v>
      </c>
      <c r="H1744" s="682">
        <v>0.82199999999999995</v>
      </c>
      <c r="I1744" s="682">
        <v>0</v>
      </c>
      <c r="J1744" s="683">
        <v>3.94</v>
      </c>
      <c r="K1744" s="683">
        <v>3.23</v>
      </c>
    </row>
    <row r="1745" spans="1:11" ht="26.1" customHeight="1" x14ac:dyDescent="0.2">
      <c r="A1745" s="679" t="s">
        <v>3709</v>
      </c>
      <c r="B1745" s="680" t="s">
        <v>4313</v>
      </c>
      <c r="C1745" s="679" t="s">
        <v>104</v>
      </c>
      <c r="D1745" s="679" t="s">
        <v>4314</v>
      </c>
      <c r="E1745" s="762" t="s">
        <v>3720</v>
      </c>
      <c r="F1745" s="762"/>
      <c r="G1745" s="681" t="s">
        <v>26</v>
      </c>
      <c r="H1745" s="682">
        <v>0.46200000000000002</v>
      </c>
      <c r="I1745" s="682">
        <v>0</v>
      </c>
      <c r="J1745" s="683">
        <v>2.16</v>
      </c>
      <c r="K1745" s="683">
        <v>0.99</v>
      </c>
    </row>
    <row r="1746" spans="1:11" ht="24" customHeight="1" x14ac:dyDescent="0.2">
      <c r="A1746" s="679" t="s">
        <v>3709</v>
      </c>
      <c r="B1746" s="680" t="s">
        <v>4315</v>
      </c>
      <c r="C1746" s="679" t="s">
        <v>104</v>
      </c>
      <c r="D1746" s="679" t="s">
        <v>4316</v>
      </c>
      <c r="E1746" s="762" t="s">
        <v>3720</v>
      </c>
      <c r="F1746" s="762"/>
      <c r="G1746" s="681" t="s">
        <v>66</v>
      </c>
      <c r="H1746" s="682">
        <v>0.35799999999999998</v>
      </c>
      <c r="I1746" s="682">
        <v>0</v>
      </c>
      <c r="J1746" s="683">
        <v>2.79</v>
      </c>
      <c r="K1746" s="683">
        <v>0.99</v>
      </c>
    </row>
    <row r="1747" spans="1:11" ht="26.1" customHeight="1" x14ac:dyDescent="0.2">
      <c r="A1747" s="679" t="s">
        <v>3709</v>
      </c>
      <c r="B1747" s="680" t="s">
        <v>4317</v>
      </c>
      <c r="C1747" s="679" t="s">
        <v>104</v>
      </c>
      <c r="D1747" s="679" t="s">
        <v>4318</v>
      </c>
      <c r="E1747" s="762" t="s">
        <v>3720</v>
      </c>
      <c r="F1747" s="762"/>
      <c r="G1747" s="681" t="s">
        <v>336</v>
      </c>
      <c r="H1747" s="682">
        <v>2.0880000000000001</v>
      </c>
      <c r="I1747" s="682">
        <v>0</v>
      </c>
      <c r="J1747" s="683">
        <v>9.1199999999999992</v>
      </c>
      <c r="K1747" s="683">
        <v>19.04</v>
      </c>
    </row>
    <row r="1748" spans="1:11" ht="26.1" customHeight="1" x14ac:dyDescent="0.2">
      <c r="A1748" s="679" t="s">
        <v>3709</v>
      </c>
      <c r="B1748" s="680" t="s">
        <v>4319</v>
      </c>
      <c r="C1748" s="679" t="s">
        <v>104</v>
      </c>
      <c r="D1748" s="679" t="s">
        <v>4320</v>
      </c>
      <c r="E1748" s="762" t="s">
        <v>3720</v>
      </c>
      <c r="F1748" s="762"/>
      <c r="G1748" s="681" t="s">
        <v>336</v>
      </c>
      <c r="H1748" s="682">
        <v>2.0720000000000001</v>
      </c>
      <c r="I1748" s="682">
        <v>0</v>
      </c>
      <c r="J1748" s="683">
        <v>8.11</v>
      </c>
      <c r="K1748" s="683">
        <v>16.8</v>
      </c>
    </row>
    <row r="1749" spans="1:11" ht="26.1" customHeight="1" x14ac:dyDescent="0.2">
      <c r="A1749" s="679" t="s">
        <v>3709</v>
      </c>
      <c r="B1749" s="680" t="s">
        <v>4321</v>
      </c>
      <c r="C1749" s="679" t="s">
        <v>104</v>
      </c>
      <c r="D1749" s="679" t="s">
        <v>4322</v>
      </c>
      <c r="E1749" s="762" t="s">
        <v>3720</v>
      </c>
      <c r="F1749" s="762"/>
      <c r="G1749" s="681" t="s">
        <v>336</v>
      </c>
      <c r="H1749" s="682">
        <v>0.50800000000000001</v>
      </c>
      <c r="I1749" s="682">
        <v>0</v>
      </c>
      <c r="J1749" s="683">
        <v>8.66</v>
      </c>
      <c r="K1749" s="683">
        <v>4.3899999999999997</v>
      </c>
    </row>
    <row r="1750" spans="1:11" ht="26.1" customHeight="1" x14ac:dyDescent="0.2">
      <c r="A1750" s="679" t="s">
        <v>3709</v>
      </c>
      <c r="B1750" s="680" t="s">
        <v>4323</v>
      </c>
      <c r="C1750" s="679" t="s">
        <v>104</v>
      </c>
      <c r="D1750" s="679" t="s">
        <v>4324</v>
      </c>
      <c r="E1750" s="762" t="s">
        <v>3720</v>
      </c>
      <c r="F1750" s="762"/>
      <c r="G1750" s="681" t="s">
        <v>336</v>
      </c>
      <c r="H1750" s="682">
        <v>10.196</v>
      </c>
      <c r="I1750" s="682">
        <v>0</v>
      </c>
      <c r="J1750" s="683">
        <v>8.66</v>
      </c>
      <c r="K1750" s="683">
        <v>88.29</v>
      </c>
    </row>
    <row r="1751" spans="1:11" ht="24" customHeight="1" x14ac:dyDescent="0.2">
      <c r="A1751" s="679" t="s">
        <v>3709</v>
      </c>
      <c r="B1751" s="680" t="s">
        <v>4325</v>
      </c>
      <c r="C1751" s="679" t="s">
        <v>104</v>
      </c>
      <c r="D1751" s="679" t="s">
        <v>4326</v>
      </c>
      <c r="E1751" s="762" t="s">
        <v>3720</v>
      </c>
      <c r="F1751" s="762"/>
      <c r="G1751" s="681" t="s">
        <v>66</v>
      </c>
      <c r="H1751" s="682">
        <v>0.48199999999999998</v>
      </c>
      <c r="I1751" s="682">
        <v>0</v>
      </c>
      <c r="J1751" s="683">
        <v>1.36</v>
      </c>
      <c r="K1751" s="683">
        <v>0.65</v>
      </c>
    </row>
    <row r="1752" spans="1:11" ht="25.5" x14ac:dyDescent="0.2">
      <c r="A1752" s="684"/>
      <c r="B1752" s="684"/>
      <c r="C1752" s="684"/>
      <c r="D1752" s="684"/>
      <c r="E1752" s="684"/>
      <c r="F1752" s="684" t="s">
        <v>3723</v>
      </c>
      <c r="G1752" s="685">
        <v>122.6</v>
      </c>
      <c r="H1752" s="684" t="s">
        <v>3724</v>
      </c>
      <c r="I1752" s="685">
        <v>0</v>
      </c>
      <c r="J1752" s="684" t="s">
        <v>3725</v>
      </c>
      <c r="K1752" s="685">
        <v>122.6</v>
      </c>
    </row>
    <row r="1753" spans="1:11" ht="25.5" x14ac:dyDescent="0.2">
      <c r="A1753" s="684"/>
      <c r="B1753" s="684"/>
      <c r="C1753" s="684"/>
      <c r="D1753" s="684"/>
      <c r="E1753" s="684"/>
      <c r="F1753" s="684" t="s">
        <v>3726</v>
      </c>
      <c r="G1753" s="685">
        <v>0</v>
      </c>
      <c r="H1753" s="763"/>
      <c r="I1753" s="763" t="s">
        <v>3727</v>
      </c>
      <c r="J1753" s="684"/>
      <c r="K1753" s="685">
        <v>365.44</v>
      </c>
    </row>
    <row r="1754" spans="1:11" ht="50.1" customHeight="1" thickBot="1" x14ac:dyDescent="0.25">
      <c r="A1754" s="31"/>
      <c r="B1754" s="31"/>
      <c r="C1754" s="31"/>
      <c r="D1754" s="31"/>
      <c r="E1754" s="31"/>
      <c r="F1754" s="31"/>
      <c r="G1754" s="31"/>
      <c r="H1754" s="31" t="s">
        <v>3728</v>
      </c>
      <c r="I1754" s="686" t="s">
        <v>4327</v>
      </c>
      <c r="J1754" s="31" t="s">
        <v>3730</v>
      </c>
      <c r="K1754" s="687">
        <v>2879.66</v>
      </c>
    </row>
    <row r="1755" spans="1:11" ht="0.95" customHeight="1" thickTop="1" x14ac:dyDescent="0.2">
      <c r="A1755" s="688"/>
      <c r="B1755" s="688"/>
      <c r="C1755" s="688"/>
      <c r="D1755" s="688"/>
      <c r="E1755" s="688"/>
      <c r="F1755" s="688"/>
      <c r="G1755" s="688"/>
      <c r="H1755" s="688"/>
      <c r="I1755" s="688"/>
      <c r="J1755" s="688"/>
      <c r="K1755" s="688"/>
    </row>
    <row r="1756" spans="1:11" ht="18" customHeight="1" x14ac:dyDescent="0.2">
      <c r="A1756" s="18" t="s">
        <v>540</v>
      </c>
      <c r="B1756" s="19" t="s">
        <v>10</v>
      </c>
      <c r="C1756" s="18" t="s">
        <v>11</v>
      </c>
      <c r="D1756" s="18" t="s">
        <v>12</v>
      </c>
      <c r="E1756" s="764" t="s">
        <v>3702</v>
      </c>
      <c r="F1756" s="764"/>
      <c r="G1756" s="20" t="s">
        <v>13</v>
      </c>
      <c r="H1756" s="19" t="s">
        <v>14</v>
      </c>
      <c r="I1756" s="19" t="s">
        <v>3703</v>
      </c>
      <c r="J1756" s="19" t="s">
        <v>15</v>
      </c>
      <c r="K1756" s="19" t="s">
        <v>17</v>
      </c>
    </row>
    <row r="1757" spans="1:11" ht="24" customHeight="1" x14ac:dyDescent="0.2">
      <c r="A1757" s="23" t="s">
        <v>3704</v>
      </c>
      <c r="B1757" s="24" t="s">
        <v>541</v>
      </c>
      <c r="C1757" s="23" t="s">
        <v>104</v>
      </c>
      <c r="D1757" s="23" t="s">
        <v>542</v>
      </c>
      <c r="E1757" s="760" t="s">
        <v>4328</v>
      </c>
      <c r="F1757" s="760"/>
      <c r="G1757" s="25" t="s">
        <v>52</v>
      </c>
      <c r="H1757" s="673">
        <v>1</v>
      </c>
      <c r="I1757" s="26"/>
      <c r="J1757" s="26">
        <v>2041.64</v>
      </c>
      <c r="K1757" s="26">
        <v>2041.64</v>
      </c>
    </row>
    <row r="1758" spans="1:11" ht="24" customHeight="1" x14ac:dyDescent="0.2">
      <c r="A1758" s="674" t="s">
        <v>3706</v>
      </c>
      <c r="B1758" s="675" t="s">
        <v>3851</v>
      </c>
      <c r="C1758" s="674" t="s">
        <v>24</v>
      </c>
      <c r="D1758" s="674" t="s">
        <v>3852</v>
      </c>
      <c r="E1758" s="761" t="s">
        <v>3705</v>
      </c>
      <c r="F1758" s="761"/>
      <c r="G1758" s="676" t="s">
        <v>26</v>
      </c>
      <c r="H1758" s="677">
        <v>1.125</v>
      </c>
      <c r="I1758" s="677">
        <v>0</v>
      </c>
      <c r="J1758" s="678">
        <v>37.15</v>
      </c>
      <c r="K1758" s="678">
        <v>41.79</v>
      </c>
    </row>
    <row r="1759" spans="1:11" ht="26.1" customHeight="1" x14ac:dyDescent="0.2">
      <c r="A1759" s="674" t="s">
        <v>3706</v>
      </c>
      <c r="B1759" s="675" t="s">
        <v>3818</v>
      </c>
      <c r="C1759" s="674" t="s">
        <v>24</v>
      </c>
      <c r="D1759" s="674" t="s">
        <v>3819</v>
      </c>
      <c r="E1759" s="761" t="s">
        <v>3705</v>
      </c>
      <c r="F1759" s="761"/>
      <c r="G1759" s="676" t="s">
        <v>26</v>
      </c>
      <c r="H1759" s="677">
        <v>1.329</v>
      </c>
      <c r="I1759" s="677">
        <v>0</v>
      </c>
      <c r="J1759" s="678">
        <v>29.78</v>
      </c>
      <c r="K1759" s="678">
        <v>39.57</v>
      </c>
    </row>
    <row r="1760" spans="1:11" ht="24" customHeight="1" x14ac:dyDescent="0.2">
      <c r="A1760" s="679" t="s">
        <v>3709</v>
      </c>
      <c r="B1760" s="680" t="s">
        <v>4329</v>
      </c>
      <c r="C1760" s="679" t="s">
        <v>104</v>
      </c>
      <c r="D1760" s="679" t="s">
        <v>4330</v>
      </c>
      <c r="E1760" s="762" t="s">
        <v>3720</v>
      </c>
      <c r="F1760" s="762"/>
      <c r="G1760" s="681" t="s">
        <v>52</v>
      </c>
      <c r="H1760" s="682">
        <v>1.1000000000000001</v>
      </c>
      <c r="I1760" s="682">
        <v>0</v>
      </c>
      <c r="J1760" s="683">
        <v>1782.08</v>
      </c>
      <c r="K1760" s="683">
        <v>1960.28</v>
      </c>
    </row>
    <row r="1761" spans="1:11" ht="25.5" x14ac:dyDescent="0.2">
      <c r="A1761" s="684"/>
      <c r="B1761" s="684"/>
      <c r="C1761" s="684"/>
      <c r="D1761" s="684"/>
      <c r="E1761" s="684"/>
      <c r="F1761" s="684" t="s">
        <v>3723</v>
      </c>
      <c r="G1761" s="685">
        <v>58.71</v>
      </c>
      <c r="H1761" s="684" t="s">
        <v>3724</v>
      </c>
      <c r="I1761" s="685">
        <v>0</v>
      </c>
      <c r="J1761" s="684" t="s">
        <v>3725</v>
      </c>
      <c r="K1761" s="685">
        <v>58.71</v>
      </c>
    </row>
    <row r="1762" spans="1:11" ht="25.5" x14ac:dyDescent="0.2">
      <c r="A1762" s="684"/>
      <c r="B1762" s="684"/>
      <c r="C1762" s="684"/>
      <c r="D1762" s="684"/>
      <c r="E1762" s="684"/>
      <c r="F1762" s="684" t="s">
        <v>3726</v>
      </c>
      <c r="G1762" s="685">
        <v>0</v>
      </c>
      <c r="H1762" s="763"/>
      <c r="I1762" s="763" t="s">
        <v>3727</v>
      </c>
      <c r="J1762" s="684"/>
      <c r="K1762" s="685">
        <v>2041.64</v>
      </c>
    </row>
    <row r="1763" spans="1:11" ht="50.1" customHeight="1" thickBot="1" x14ac:dyDescent="0.25">
      <c r="A1763" s="31"/>
      <c r="B1763" s="31"/>
      <c r="C1763" s="31"/>
      <c r="D1763" s="31"/>
      <c r="E1763" s="31"/>
      <c r="F1763" s="31"/>
      <c r="G1763" s="31"/>
      <c r="H1763" s="31" t="s">
        <v>3728</v>
      </c>
      <c r="I1763" s="686" t="s">
        <v>4327</v>
      </c>
      <c r="J1763" s="31" t="s">
        <v>3730</v>
      </c>
      <c r="K1763" s="687">
        <v>16088.12</v>
      </c>
    </row>
    <row r="1764" spans="1:11" ht="0.95" customHeight="1" thickTop="1" x14ac:dyDescent="0.2">
      <c r="A1764" s="688"/>
      <c r="B1764" s="688"/>
      <c r="C1764" s="688"/>
      <c r="D1764" s="688"/>
      <c r="E1764" s="688"/>
      <c r="F1764" s="688"/>
      <c r="G1764" s="688"/>
      <c r="H1764" s="688"/>
      <c r="I1764" s="688"/>
      <c r="J1764" s="688"/>
      <c r="K1764" s="688"/>
    </row>
    <row r="1765" spans="1:11" ht="24" customHeight="1" x14ac:dyDescent="0.2">
      <c r="A1765" s="21" t="s">
        <v>543</v>
      </c>
      <c r="B1765" s="21"/>
      <c r="C1765" s="21"/>
      <c r="D1765" s="21" t="s">
        <v>89</v>
      </c>
      <c r="E1765" s="21"/>
      <c r="F1765" s="767"/>
      <c r="G1765" s="767"/>
      <c r="H1765" s="21"/>
      <c r="I1765" s="22"/>
      <c r="J1765" s="21"/>
      <c r="K1765" s="672">
        <v>571375.49</v>
      </c>
    </row>
    <row r="1766" spans="1:11" ht="24" customHeight="1" x14ac:dyDescent="0.2">
      <c r="A1766" s="21" t="s">
        <v>544</v>
      </c>
      <c r="B1766" s="21"/>
      <c r="C1766" s="21"/>
      <c r="D1766" s="21" t="s">
        <v>545</v>
      </c>
      <c r="E1766" s="21"/>
      <c r="F1766" s="767"/>
      <c r="G1766" s="767"/>
      <c r="H1766" s="21"/>
      <c r="I1766" s="22"/>
      <c r="J1766" s="21"/>
      <c r="K1766" s="672">
        <v>508311.59</v>
      </c>
    </row>
    <row r="1767" spans="1:11" ht="18" customHeight="1" x14ac:dyDescent="0.2">
      <c r="A1767" s="18" t="s">
        <v>546</v>
      </c>
      <c r="B1767" s="19" t="s">
        <v>10</v>
      </c>
      <c r="C1767" s="18" t="s">
        <v>11</v>
      </c>
      <c r="D1767" s="18" t="s">
        <v>12</v>
      </c>
      <c r="E1767" s="764" t="s">
        <v>3702</v>
      </c>
      <c r="F1767" s="764"/>
      <c r="G1767" s="20" t="s">
        <v>13</v>
      </c>
      <c r="H1767" s="19" t="s">
        <v>14</v>
      </c>
      <c r="I1767" s="19" t="s">
        <v>3703</v>
      </c>
      <c r="J1767" s="19" t="s">
        <v>15</v>
      </c>
      <c r="K1767" s="19" t="s">
        <v>17</v>
      </c>
    </row>
    <row r="1768" spans="1:11" ht="26.1" customHeight="1" x14ac:dyDescent="0.2">
      <c r="A1768" s="23" t="s">
        <v>3704</v>
      </c>
      <c r="B1768" s="24" t="s">
        <v>547</v>
      </c>
      <c r="C1768" s="23" t="s">
        <v>42</v>
      </c>
      <c r="D1768" s="23" t="s">
        <v>548</v>
      </c>
      <c r="E1768" s="760" t="s">
        <v>4331</v>
      </c>
      <c r="F1768" s="760"/>
      <c r="G1768" s="25" t="s">
        <v>56</v>
      </c>
      <c r="H1768" s="673">
        <v>1</v>
      </c>
      <c r="I1768" s="26"/>
      <c r="J1768" s="26">
        <v>424.15</v>
      </c>
      <c r="K1768" s="26">
        <v>424.15</v>
      </c>
    </row>
    <row r="1769" spans="1:11" ht="24" customHeight="1" x14ac:dyDescent="0.2">
      <c r="A1769" s="674" t="s">
        <v>3706</v>
      </c>
      <c r="B1769" s="675" t="s">
        <v>3754</v>
      </c>
      <c r="C1769" s="674" t="s">
        <v>24</v>
      </c>
      <c r="D1769" s="674" t="s">
        <v>3755</v>
      </c>
      <c r="E1769" s="761" t="s">
        <v>3705</v>
      </c>
      <c r="F1769" s="761"/>
      <c r="G1769" s="676" t="s">
        <v>26</v>
      </c>
      <c r="H1769" s="677">
        <v>0.2</v>
      </c>
      <c r="I1769" s="677">
        <v>0</v>
      </c>
      <c r="J1769" s="678">
        <v>28.71</v>
      </c>
      <c r="K1769" s="678">
        <v>5.74</v>
      </c>
    </row>
    <row r="1770" spans="1:11" ht="24" customHeight="1" x14ac:dyDescent="0.2">
      <c r="A1770" s="679" t="s">
        <v>3709</v>
      </c>
      <c r="B1770" s="680" t="s">
        <v>4332</v>
      </c>
      <c r="C1770" s="679" t="s">
        <v>1874</v>
      </c>
      <c r="D1770" s="679" t="s">
        <v>4333</v>
      </c>
      <c r="E1770" s="762" t="s">
        <v>3720</v>
      </c>
      <c r="F1770" s="762"/>
      <c r="G1770" s="681" t="s">
        <v>56</v>
      </c>
      <c r="H1770" s="682">
        <v>1</v>
      </c>
      <c r="I1770" s="682">
        <v>0</v>
      </c>
      <c r="J1770" s="683">
        <v>418.41</v>
      </c>
      <c r="K1770" s="683">
        <v>418.41</v>
      </c>
    </row>
    <row r="1771" spans="1:11" ht="25.5" x14ac:dyDescent="0.2">
      <c r="A1771" s="684"/>
      <c r="B1771" s="684"/>
      <c r="C1771" s="684"/>
      <c r="D1771" s="684"/>
      <c r="E1771" s="684"/>
      <c r="F1771" s="684" t="s">
        <v>3723</v>
      </c>
      <c r="G1771" s="685">
        <v>3.9</v>
      </c>
      <c r="H1771" s="684" t="s">
        <v>3724</v>
      </c>
      <c r="I1771" s="685">
        <v>0</v>
      </c>
      <c r="J1771" s="684" t="s">
        <v>3725</v>
      </c>
      <c r="K1771" s="685">
        <v>3.9</v>
      </c>
    </row>
    <row r="1772" spans="1:11" ht="25.5" x14ac:dyDescent="0.2">
      <c r="A1772" s="684"/>
      <c r="B1772" s="684"/>
      <c r="C1772" s="684"/>
      <c r="D1772" s="684"/>
      <c r="E1772" s="684"/>
      <c r="F1772" s="684" t="s">
        <v>3726</v>
      </c>
      <c r="G1772" s="685">
        <v>0</v>
      </c>
      <c r="H1772" s="763"/>
      <c r="I1772" s="763" t="s">
        <v>3727</v>
      </c>
      <c r="J1772" s="684"/>
      <c r="K1772" s="685">
        <v>424.15</v>
      </c>
    </row>
    <row r="1773" spans="1:11" ht="50.1" customHeight="1" thickBot="1" x14ac:dyDescent="0.25">
      <c r="A1773" s="31"/>
      <c r="B1773" s="31"/>
      <c r="C1773" s="31"/>
      <c r="D1773" s="31"/>
      <c r="E1773" s="31"/>
      <c r="F1773" s="31"/>
      <c r="G1773" s="31"/>
      <c r="H1773" s="31" t="s">
        <v>3728</v>
      </c>
      <c r="I1773" s="686" t="s">
        <v>4334</v>
      </c>
      <c r="J1773" s="31" t="s">
        <v>3730</v>
      </c>
      <c r="K1773" s="687">
        <v>55008.01</v>
      </c>
    </row>
    <row r="1774" spans="1:11" ht="0.95" customHeight="1" thickTop="1" x14ac:dyDescent="0.2">
      <c r="A1774" s="688"/>
      <c r="B1774" s="688"/>
      <c r="C1774" s="688"/>
      <c r="D1774" s="688"/>
      <c r="E1774" s="688"/>
      <c r="F1774" s="688"/>
      <c r="G1774" s="688"/>
      <c r="H1774" s="688"/>
      <c r="I1774" s="688"/>
      <c r="J1774" s="688"/>
      <c r="K1774" s="688"/>
    </row>
    <row r="1775" spans="1:11" ht="18" customHeight="1" x14ac:dyDescent="0.2">
      <c r="A1775" s="18" t="s">
        <v>549</v>
      </c>
      <c r="B1775" s="19" t="s">
        <v>10</v>
      </c>
      <c r="C1775" s="18" t="s">
        <v>11</v>
      </c>
      <c r="D1775" s="18" t="s">
        <v>12</v>
      </c>
      <c r="E1775" s="764" t="s">
        <v>3702</v>
      </c>
      <c r="F1775" s="764"/>
      <c r="G1775" s="20" t="s">
        <v>13</v>
      </c>
      <c r="H1775" s="19" t="s">
        <v>14</v>
      </c>
      <c r="I1775" s="19" t="s">
        <v>3703</v>
      </c>
      <c r="J1775" s="19" t="s">
        <v>15</v>
      </c>
      <c r="K1775" s="19" t="s">
        <v>17</v>
      </c>
    </row>
    <row r="1776" spans="1:11" ht="39" customHeight="1" x14ac:dyDescent="0.2">
      <c r="A1776" s="23" t="s">
        <v>3704</v>
      </c>
      <c r="B1776" s="24" t="s">
        <v>550</v>
      </c>
      <c r="C1776" s="23" t="s">
        <v>24</v>
      </c>
      <c r="D1776" s="23" t="s">
        <v>551</v>
      </c>
      <c r="E1776" s="760" t="s">
        <v>3889</v>
      </c>
      <c r="F1776" s="760"/>
      <c r="G1776" s="25" t="s">
        <v>336</v>
      </c>
      <c r="H1776" s="673">
        <v>1</v>
      </c>
      <c r="I1776" s="26"/>
      <c r="J1776" s="26">
        <v>17.62</v>
      </c>
      <c r="K1776" s="26">
        <v>17.62</v>
      </c>
    </row>
    <row r="1777" spans="1:11" ht="26.1" customHeight="1" x14ac:dyDescent="0.2">
      <c r="A1777" s="674" t="s">
        <v>3706</v>
      </c>
      <c r="B1777" s="675" t="s">
        <v>4335</v>
      </c>
      <c r="C1777" s="674" t="s">
        <v>24</v>
      </c>
      <c r="D1777" s="674" t="s">
        <v>4336</v>
      </c>
      <c r="E1777" s="761" t="s">
        <v>3889</v>
      </c>
      <c r="F1777" s="761"/>
      <c r="G1777" s="676" t="s">
        <v>336</v>
      </c>
      <c r="H1777" s="677">
        <v>1</v>
      </c>
      <c r="I1777" s="677">
        <v>0</v>
      </c>
      <c r="J1777" s="678">
        <v>11.98</v>
      </c>
      <c r="K1777" s="678">
        <v>11.98</v>
      </c>
    </row>
    <row r="1778" spans="1:11" ht="24" customHeight="1" x14ac:dyDescent="0.2">
      <c r="A1778" s="674" t="s">
        <v>3706</v>
      </c>
      <c r="B1778" s="675" t="s">
        <v>4038</v>
      </c>
      <c r="C1778" s="674" t="s">
        <v>24</v>
      </c>
      <c r="D1778" s="674" t="s">
        <v>4039</v>
      </c>
      <c r="E1778" s="761" t="s">
        <v>3705</v>
      </c>
      <c r="F1778" s="761"/>
      <c r="G1778" s="676" t="s">
        <v>26</v>
      </c>
      <c r="H1778" s="677">
        <v>0.1055</v>
      </c>
      <c r="I1778" s="677">
        <v>0</v>
      </c>
      <c r="J1778" s="678">
        <v>36.65</v>
      </c>
      <c r="K1778" s="678">
        <v>3.86</v>
      </c>
    </row>
    <row r="1779" spans="1:11" ht="24" customHeight="1" x14ac:dyDescent="0.2">
      <c r="A1779" s="674" t="s">
        <v>3706</v>
      </c>
      <c r="B1779" s="675" t="s">
        <v>4036</v>
      </c>
      <c r="C1779" s="674" t="s">
        <v>24</v>
      </c>
      <c r="D1779" s="674" t="s">
        <v>4037</v>
      </c>
      <c r="E1779" s="761" t="s">
        <v>3705</v>
      </c>
      <c r="F1779" s="761"/>
      <c r="G1779" s="676" t="s">
        <v>26</v>
      </c>
      <c r="H1779" s="677">
        <v>1.72E-2</v>
      </c>
      <c r="I1779" s="677">
        <v>0</v>
      </c>
      <c r="J1779" s="678">
        <v>30.23</v>
      </c>
      <c r="K1779" s="678">
        <v>0.51</v>
      </c>
    </row>
    <row r="1780" spans="1:11" ht="39" customHeight="1" x14ac:dyDescent="0.2">
      <c r="A1780" s="679" t="s">
        <v>3709</v>
      </c>
      <c r="B1780" s="680" t="s">
        <v>4043</v>
      </c>
      <c r="C1780" s="679" t="s">
        <v>24</v>
      </c>
      <c r="D1780" s="679" t="s">
        <v>4044</v>
      </c>
      <c r="E1780" s="762" t="s">
        <v>3720</v>
      </c>
      <c r="F1780" s="762"/>
      <c r="G1780" s="681" t="s">
        <v>66</v>
      </c>
      <c r="H1780" s="682">
        <v>2.8159999999999998</v>
      </c>
      <c r="I1780" s="682">
        <v>0</v>
      </c>
      <c r="J1780" s="683">
        <v>0.22</v>
      </c>
      <c r="K1780" s="683">
        <v>0.61</v>
      </c>
    </row>
    <row r="1781" spans="1:11" ht="26.1" customHeight="1" x14ac:dyDescent="0.2">
      <c r="A1781" s="679" t="s">
        <v>3709</v>
      </c>
      <c r="B1781" s="680" t="s">
        <v>4045</v>
      </c>
      <c r="C1781" s="679" t="s">
        <v>24</v>
      </c>
      <c r="D1781" s="679" t="s">
        <v>4046</v>
      </c>
      <c r="E1781" s="762" t="s">
        <v>3720</v>
      </c>
      <c r="F1781" s="762"/>
      <c r="G1781" s="681" t="s">
        <v>336</v>
      </c>
      <c r="H1781" s="682">
        <v>2.5000000000000001E-2</v>
      </c>
      <c r="I1781" s="682">
        <v>0</v>
      </c>
      <c r="J1781" s="683">
        <v>26.45</v>
      </c>
      <c r="K1781" s="683">
        <v>0.66</v>
      </c>
    </row>
    <row r="1782" spans="1:11" ht="25.5" x14ac:dyDescent="0.2">
      <c r="A1782" s="684"/>
      <c r="B1782" s="684"/>
      <c r="C1782" s="684"/>
      <c r="D1782" s="684"/>
      <c r="E1782" s="684"/>
      <c r="F1782" s="684" t="s">
        <v>3723</v>
      </c>
      <c r="G1782" s="685">
        <v>6.1</v>
      </c>
      <c r="H1782" s="684" t="s">
        <v>3724</v>
      </c>
      <c r="I1782" s="685">
        <v>0</v>
      </c>
      <c r="J1782" s="684" t="s">
        <v>3725</v>
      </c>
      <c r="K1782" s="685">
        <v>6.1</v>
      </c>
    </row>
    <row r="1783" spans="1:11" ht="25.5" x14ac:dyDescent="0.2">
      <c r="A1783" s="684"/>
      <c r="B1783" s="684"/>
      <c r="C1783" s="684"/>
      <c r="D1783" s="684"/>
      <c r="E1783" s="684"/>
      <c r="F1783" s="684" t="s">
        <v>3726</v>
      </c>
      <c r="G1783" s="685">
        <v>0</v>
      </c>
      <c r="H1783" s="763"/>
      <c r="I1783" s="763" t="s">
        <v>3727</v>
      </c>
      <c r="J1783" s="684"/>
      <c r="K1783" s="685">
        <v>17.62</v>
      </c>
    </row>
    <row r="1784" spans="1:11" ht="50.1" customHeight="1" thickBot="1" x14ac:dyDescent="0.25">
      <c r="A1784" s="31"/>
      <c r="B1784" s="31"/>
      <c r="C1784" s="31"/>
      <c r="D1784" s="31"/>
      <c r="E1784" s="31"/>
      <c r="F1784" s="31"/>
      <c r="G1784" s="31"/>
      <c r="H1784" s="31" t="s">
        <v>3728</v>
      </c>
      <c r="I1784" s="686" t="s">
        <v>4337</v>
      </c>
      <c r="J1784" s="31" t="s">
        <v>3730</v>
      </c>
      <c r="K1784" s="687">
        <v>11495.99</v>
      </c>
    </row>
    <row r="1785" spans="1:11" ht="0.95" customHeight="1" thickTop="1" x14ac:dyDescent="0.2">
      <c r="A1785" s="688"/>
      <c r="B1785" s="688"/>
      <c r="C1785" s="688"/>
      <c r="D1785" s="688"/>
      <c r="E1785" s="688"/>
      <c r="F1785" s="688"/>
      <c r="G1785" s="688"/>
      <c r="H1785" s="688"/>
      <c r="I1785" s="688"/>
      <c r="J1785" s="688"/>
      <c r="K1785" s="688"/>
    </row>
    <row r="1786" spans="1:11" ht="18" customHeight="1" x14ac:dyDescent="0.2">
      <c r="A1786" s="18" t="s">
        <v>552</v>
      </c>
      <c r="B1786" s="19" t="s">
        <v>10</v>
      </c>
      <c r="C1786" s="18" t="s">
        <v>11</v>
      </c>
      <c r="D1786" s="18" t="s">
        <v>12</v>
      </c>
      <c r="E1786" s="764" t="s">
        <v>3702</v>
      </c>
      <c r="F1786" s="764"/>
      <c r="G1786" s="20" t="s">
        <v>13</v>
      </c>
      <c r="H1786" s="19" t="s">
        <v>14</v>
      </c>
      <c r="I1786" s="19" t="s">
        <v>3703</v>
      </c>
      <c r="J1786" s="19" t="s">
        <v>15</v>
      </c>
      <c r="K1786" s="19" t="s">
        <v>17</v>
      </c>
    </row>
    <row r="1787" spans="1:11" ht="26.1" customHeight="1" x14ac:dyDescent="0.2">
      <c r="A1787" s="23" t="s">
        <v>3704</v>
      </c>
      <c r="B1787" s="24" t="s">
        <v>553</v>
      </c>
      <c r="C1787" s="23" t="s">
        <v>42</v>
      </c>
      <c r="D1787" s="23" t="s">
        <v>554</v>
      </c>
      <c r="E1787" s="760" t="s">
        <v>3705</v>
      </c>
      <c r="F1787" s="760"/>
      <c r="G1787" s="25" t="s">
        <v>325</v>
      </c>
      <c r="H1787" s="673">
        <v>1</v>
      </c>
      <c r="I1787" s="26"/>
      <c r="J1787" s="26">
        <v>1457.96</v>
      </c>
      <c r="K1787" s="26">
        <v>1457.96</v>
      </c>
    </row>
    <row r="1788" spans="1:11" ht="51.95" customHeight="1" x14ac:dyDescent="0.2">
      <c r="A1788" s="674" t="s">
        <v>3706</v>
      </c>
      <c r="B1788" s="675" t="s">
        <v>4160</v>
      </c>
      <c r="C1788" s="674" t="s">
        <v>24</v>
      </c>
      <c r="D1788" s="674" t="s">
        <v>4161</v>
      </c>
      <c r="E1788" s="761" t="s">
        <v>3772</v>
      </c>
      <c r="F1788" s="761"/>
      <c r="G1788" s="676" t="s">
        <v>3776</v>
      </c>
      <c r="H1788" s="677">
        <v>2.58</v>
      </c>
      <c r="I1788" s="677">
        <v>0</v>
      </c>
      <c r="J1788" s="678">
        <v>0.39</v>
      </c>
      <c r="K1788" s="678">
        <v>1</v>
      </c>
    </row>
    <row r="1789" spans="1:11" ht="26.1" customHeight="1" x14ac:dyDescent="0.2">
      <c r="A1789" s="674" t="s">
        <v>3706</v>
      </c>
      <c r="B1789" s="675" t="s">
        <v>4081</v>
      </c>
      <c r="C1789" s="674" t="s">
        <v>24</v>
      </c>
      <c r="D1789" s="674" t="s">
        <v>4082</v>
      </c>
      <c r="E1789" s="761" t="s">
        <v>3705</v>
      </c>
      <c r="F1789" s="761"/>
      <c r="G1789" s="676" t="s">
        <v>26</v>
      </c>
      <c r="H1789" s="677">
        <v>3.36</v>
      </c>
      <c r="I1789" s="677">
        <v>0</v>
      </c>
      <c r="J1789" s="678">
        <v>33.06</v>
      </c>
      <c r="K1789" s="678">
        <v>111.08</v>
      </c>
    </row>
    <row r="1790" spans="1:11" ht="51.95" customHeight="1" x14ac:dyDescent="0.2">
      <c r="A1790" s="674" t="s">
        <v>3706</v>
      </c>
      <c r="B1790" s="675" t="s">
        <v>4162</v>
      </c>
      <c r="C1790" s="674" t="s">
        <v>24</v>
      </c>
      <c r="D1790" s="674" t="s">
        <v>4163</v>
      </c>
      <c r="E1790" s="761" t="s">
        <v>3772</v>
      </c>
      <c r="F1790" s="761"/>
      <c r="G1790" s="676" t="s">
        <v>3773</v>
      </c>
      <c r="H1790" s="677">
        <v>0.78</v>
      </c>
      <c r="I1790" s="677">
        <v>0</v>
      </c>
      <c r="J1790" s="678">
        <v>1.64</v>
      </c>
      <c r="K1790" s="678">
        <v>1.27</v>
      </c>
    </row>
    <row r="1791" spans="1:11" ht="24" customHeight="1" x14ac:dyDescent="0.2">
      <c r="A1791" s="674" t="s">
        <v>3706</v>
      </c>
      <c r="B1791" s="675" t="s">
        <v>3754</v>
      </c>
      <c r="C1791" s="674" t="s">
        <v>24</v>
      </c>
      <c r="D1791" s="674" t="s">
        <v>3755</v>
      </c>
      <c r="E1791" s="761" t="s">
        <v>3705</v>
      </c>
      <c r="F1791" s="761"/>
      <c r="G1791" s="676" t="s">
        <v>26</v>
      </c>
      <c r="H1791" s="677">
        <v>8.5</v>
      </c>
      <c r="I1791" s="677">
        <v>0</v>
      </c>
      <c r="J1791" s="678">
        <v>28.71</v>
      </c>
      <c r="K1791" s="678">
        <v>244.03</v>
      </c>
    </row>
    <row r="1792" spans="1:11" ht="39" customHeight="1" x14ac:dyDescent="0.2">
      <c r="A1792" s="679" t="s">
        <v>3709</v>
      </c>
      <c r="B1792" s="680" t="s">
        <v>4338</v>
      </c>
      <c r="C1792" s="679" t="s">
        <v>131</v>
      </c>
      <c r="D1792" s="679" t="s">
        <v>4339</v>
      </c>
      <c r="E1792" s="762" t="s">
        <v>3720</v>
      </c>
      <c r="F1792" s="762"/>
      <c r="G1792" s="681" t="s">
        <v>336</v>
      </c>
      <c r="H1792" s="682">
        <v>40</v>
      </c>
      <c r="I1792" s="682">
        <v>0</v>
      </c>
      <c r="J1792" s="683">
        <v>17.64</v>
      </c>
      <c r="K1792" s="683">
        <v>705.6</v>
      </c>
    </row>
    <row r="1793" spans="1:11" ht="24" customHeight="1" x14ac:dyDescent="0.2">
      <c r="A1793" s="679" t="s">
        <v>3709</v>
      </c>
      <c r="B1793" s="680" t="s">
        <v>4089</v>
      </c>
      <c r="C1793" s="679" t="s">
        <v>24</v>
      </c>
      <c r="D1793" s="679" t="s">
        <v>4090</v>
      </c>
      <c r="E1793" s="762" t="s">
        <v>3720</v>
      </c>
      <c r="F1793" s="762"/>
      <c r="G1793" s="681" t="s">
        <v>336</v>
      </c>
      <c r="H1793" s="682">
        <v>355.04</v>
      </c>
      <c r="I1793" s="682">
        <v>0</v>
      </c>
      <c r="J1793" s="683">
        <v>0.7</v>
      </c>
      <c r="K1793" s="683">
        <v>248.52</v>
      </c>
    </row>
    <row r="1794" spans="1:11" ht="26.1" customHeight="1" x14ac:dyDescent="0.2">
      <c r="A1794" s="679" t="s">
        <v>3709</v>
      </c>
      <c r="B1794" s="680" t="s">
        <v>4004</v>
      </c>
      <c r="C1794" s="679" t="s">
        <v>24</v>
      </c>
      <c r="D1794" s="679" t="s">
        <v>4005</v>
      </c>
      <c r="E1794" s="762" t="s">
        <v>3720</v>
      </c>
      <c r="F1794" s="762"/>
      <c r="G1794" s="681" t="s">
        <v>325</v>
      </c>
      <c r="H1794" s="682">
        <v>1.23</v>
      </c>
      <c r="I1794" s="682">
        <v>0</v>
      </c>
      <c r="J1794" s="683">
        <v>119.08</v>
      </c>
      <c r="K1794" s="683">
        <v>146.46</v>
      </c>
    </row>
    <row r="1795" spans="1:11" ht="25.5" x14ac:dyDescent="0.2">
      <c r="A1795" s="684"/>
      <c r="B1795" s="684"/>
      <c r="C1795" s="684"/>
      <c r="D1795" s="684"/>
      <c r="E1795" s="684"/>
      <c r="F1795" s="684" t="s">
        <v>3723</v>
      </c>
      <c r="G1795" s="685">
        <v>249.81</v>
      </c>
      <c r="H1795" s="684" t="s">
        <v>3724</v>
      </c>
      <c r="I1795" s="685">
        <v>0</v>
      </c>
      <c r="J1795" s="684" t="s">
        <v>3725</v>
      </c>
      <c r="K1795" s="685">
        <v>249.81</v>
      </c>
    </row>
    <row r="1796" spans="1:11" ht="25.5" x14ac:dyDescent="0.2">
      <c r="A1796" s="684"/>
      <c r="B1796" s="684"/>
      <c r="C1796" s="684"/>
      <c r="D1796" s="684"/>
      <c r="E1796" s="684"/>
      <c r="F1796" s="684" t="s">
        <v>3726</v>
      </c>
      <c r="G1796" s="685">
        <v>0</v>
      </c>
      <c r="H1796" s="763"/>
      <c r="I1796" s="763" t="s">
        <v>3727</v>
      </c>
      <c r="J1796" s="684"/>
      <c r="K1796" s="685">
        <v>1457.96</v>
      </c>
    </row>
    <row r="1797" spans="1:11" ht="50.1" customHeight="1" thickBot="1" x14ac:dyDescent="0.25">
      <c r="A1797" s="31"/>
      <c r="B1797" s="31"/>
      <c r="C1797" s="31"/>
      <c r="D1797" s="31"/>
      <c r="E1797" s="31"/>
      <c r="F1797" s="31"/>
      <c r="G1797" s="31"/>
      <c r="H1797" s="31" t="s">
        <v>3728</v>
      </c>
      <c r="I1797" s="686" t="s">
        <v>4340</v>
      </c>
      <c r="J1797" s="31" t="s">
        <v>3730</v>
      </c>
      <c r="K1797" s="687">
        <v>18909.740000000002</v>
      </c>
    </row>
    <row r="1798" spans="1:11" ht="0.95" customHeight="1" thickTop="1" x14ac:dyDescent="0.2">
      <c r="A1798" s="688"/>
      <c r="B1798" s="688"/>
      <c r="C1798" s="688"/>
      <c r="D1798" s="688"/>
      <c r="E1798" s="688"/>
      <c r="F1798" s="688"/>
      <c r="G1798" s="688"/>
      <c r="H1798" s="688"/>
      <c r="I1798" s="688"/>
      <c r="J1798" s="688"/>
      <c r="K1798" s="688"/>
    </row>
    <row r="1799" spans="1:11" ht="18" customHeight="1" x14ac:dyDescent="0.2">
      <c r="A1799" s="18" t="s">
        <v>555</v>
      </c>
      <c r="B1799" s="19" t="s">
        <v>10</v>
      </c>
      <c r="C1799" s="18" t="s">
        <v>11</v>
      </c>
      <c r="D1799" s="18" t="s">
        <v>12</v>
      </c>
      <c r="E1799" s="764" t="s">
        <v>3702</v>
      </c>
      <c r="F1799" s="764"/>
      <c r="G1799" s="20" t="s">
        <v>13</v>
      </c>
      <c r="H1799" s="19" t="s">
        <v>14</v>
      </c>
      <c r="I1799" s="19" t="s">
        <v>3703</v>
      </c>
      <c r="J1799" s="19" t="s">
        <v>15</v>
      </c>
      <c r="K1799" s="19" t="s">
        <v>17</v>
      </c>
    </row>
    <row r="1800" spans="1:11" ht="312" customHeight="1" x14ac:dyDescent="0.2">
      <c r="A1800" s="23" t="s">
        <v>3704</v>
      </c>
      <c r="B1800" s="24" t="s">
        <v>556</v>
      </c>
      <c r="C1800" s="23" t="s">
        <v>42</v>
      </c>
      <c r="D1800" s="23" t="s">
        <v>557</v>
      </c>
      <c r="E1800" s="760" t="s">
        <v>4054</v>
      </c>
      <c r="F1800" s="760"/>
      <c r="G1800" s="25" t="s">
        <v>52</v>
      </c>
      <c r="H1800" s="673">
        <v>1</v>
      </c>
      <c r="I1800" s="26"/>
      <c r="J1800" s="26">
        <v>787.3</v>
      </c>
      <c r="K1800" s="26">
        <v>787.3</v>
      </c>
    </row>
    <row r="1801" spans="1:11" ht="299.10000000000002" customHeight="1" x14ac:dyDescent="0.2">
      <c r="A1801" s="679" t="s">
        <v>3709</v>
      </c>
      <c r="B1801" s="680" t="s">
        <v>4341</v>
      </c>
      <c r="C1801" s="679" t="s">
        <v>42</v>
      </c>
      <c r="D1801" s="679" t="s">
        <v>4342</v>
      </c>
      <c r="E1801" s="762" t="s">
        <v>3880</v>
      </c>
      <c r="F1801" s="762"/>
      <c r="G1801" s="681" t="s">
        <v>52</v>
      </c>
      <c r="H1801" s="682">
        <v>1</v>
      </c>
      <c r="I1801" s="682">
        <v>0</v>
      </c>
      <c r="J1801" s="683">
        <v>787.3</v>
      </c>
      <c r="K1801" s="683">
        <v>787.3</v>
      </c>
    </row>
    <row r="1802" spans="1:11" ht="25.5" x14ac:dyDescent="0.2">
      <c r="A1802" s="684"/>
      <c r="B1802" s="684"/>
      <c r="C1802" s="684"/>
      <c r="D1802" s="684"/>
      <c r="E1802" s="684"/>
      <c r="F1802" s="684" t="s">
        <v>3723</v>
      </c>
      <c r="G1802" s="685">
        <v>0</v>
      </c>
      <c r="H1802" s="684" t="s">
        <v>3724</v>
      </c>
      <c r="I1802" s="685">
        <v>0</v>
      </c>
      <c r="J1802" s="684" t="s">
        <v>3725</v>
      </c>
      <c r="K1802" s="685">
        <v>0</v>
      </c>
    </row>
    <row r="1803" spans="1:11" ht="25.5" x14ac:dyDescent="0.2">
      <c r="A1803" s="684"/>
      <c r="B1803" s="684"/>
      <c r="C1803" s="684"/>
      <c r="D1803" s="684"/>
      <c r="E1803" s="684"/>
      <c r="F1803" s="684" t="s">
        <v>3726</v>
      </c>
      <c r="G1803" s="685">
        <v>0</v>
      </c>
      <c r="H1803" s="763"/>
      <c r="I1803" s="763" t="s">
        <v>3727</v>
      </c>
      <c r="J1803" s="684"/>
      <c r="K1803" s="685">
        <v>787.3</v>
      </c>
    </row>
    <row r="1804" spans="1:11" ht="50.1" customHeight="1" thickBot="1" x14ac:dyDescent="0.25">
      <c r="A1804" s="31"/>
      <c r="B1804" s="31"/>
      <c r="C1804" s="31"/>
      <c r="D1804" s="31"/>
      <c r="E1804" s="31"/>
      <c r="F1804" s="31"/>
      <c r="G1804" s="31"/>
      <c r="H1804" s="31" t="s">
        <v>3728</v>
      </c>
      <c r="I1804" s="686" t="s">
        <v>4343</v>
      </c>
      <c r="J1804" s="31" t="s">
        <v>3730</v>
      </c>
      <c r="K1804" s="687">
        <v>396350.43</v>
      </c>
    </row>
    <row r="1805" spans="1:11" ht="0.95" customHeight="1" thickTop="1" x14ac:dyDescent="0.2">
      <c r="A1805" s="688"/>
      <c r="B1805" s="688"/>
      <c r="C1805" s="688"/>
      <c r="D1805" s="688"/>
      <c r="E1805" s="688"/>
      <c r="F1805" s="688"/>
      <c r="G1805" s="688"/>
      <c r="H1805" s="688"/>
      <c r="I1805" s="688"/>
      <c r="J1805" s="688"/>
      <c r="K1805" s="688"/>
    </row>
    <row r="1806" spans="1:11" ht="18" customHeight="1" x14ac:dyDescent="0.2">
      <c r="A1806" s="18" t="s">
        <v>558</v>
      </c>
      <c r="B1806" s="19" t="s">
        <v>10</v>
      </c>
      <c r="C1806" s="18" t="s">
        <v>11</v>
      </c>
      <c r="D1806" s="18" t="s">
        <v>12</v>
      </c>
      <c r="E1806" s="764" t="s">
        <v>3702</v>
      </c>
      <c r="F1806" s="764"/>
      <c r="G1806" s="20" t="s">
        <v>13</v>
      </c>
      <c r="H1806" s="19" t="s">
        <v>14</v>
      </c>
      <c r="I1806" s="19" t="s">
        <v>3703</v>
      </c>
      <c r="J1806" s="19" t="s">
        <v>15</v>
      </c>
      <c r="K1806" s="19" t="s">
        <v>17</v>
      </c>
    </row>
    <row r="1807" spans="1:11" ht="195" customHeight="1" x14ac:dyDescent="0.2">
      <c r="A1807" s="23" t="s">
        <v>3704</v>
      </c>
      <c r="B1807" s="24" t="s">
        <v>559</v>
      </c>
      <c r="C1807" s="23" t="s">
        <v>42</v>
      </c>
      <c r="D1807" s="23" t="s">
        <v>560</v>
      </c>
      <c r="E1807" s="760" t="s">
        <v>4054</v>
      </c>
      <c r="F1807" s="760"/>
      <c r="G1807" s="25" t="s">
        <v>52</v>
      </c>
      <c r="H1807" s="673">
        <v>1</v>
      </c>
      <c r="I1807" s="26"/>
      <c r="J1807" s="26">
        <v>457.23</v>
      </c>
      <c r="K1807" s="26">
        <v>457.23</v>
      </c>
    </row>
    <row r="1808" spans="1:11" ht="195" customHeight="1" x14ac:dyDescent="0.2">
      <c r="A1808" s="679" t="s">
        <v>3709</v>
      </c>
      <c r="B1808" s="680" t="s">
        <v>4344</v>
      </c>
      <c r="C1808" s="679" t="s">
        <v>42</v>
      </c>
      <c r="D1808" s="679" t="s">
        <v>560</v>
      </c>
      <c r="E1808" s="762" t="s">
        <v>3880</v>
      </c>
      <c r="F1808" s="762"/>
      <c r="G1808" s="681" t="s">
        <v>52</v>
      </c>
      <c r="H1808" s="682">
        <v>1</v>
      </c>
      <c r="I1808" s="682">
        <v>0</v>
      </c>
      <c r="J1808" s="683">
        <v>457.23</v>
      </c>
      <c r="K1808" s="683">
        <v>457.23</v>
      </c>
    </row>
    <row r="1809" spans="1:11" ht="25.5" x14ac:dyDescent="0.2">
      <c r="A1809" s="684"/>
      <c r="B1809" s="684"/>
      <c r="C1809" s="684"/>
      <c r="D1809" s="684"/>
      <c r="E1809" s="684"/>
      <c r="F1809" s="684" t="s">
        <v>3723</v>
      </c>
      <c r="G1809" s="685">
        <v>0</v>
      </c>
      <c r="H1809" s="684" t="s">
        <v>3724</v>
      </c>
      <c r="I1809" s="685">
        <v>0</v>
      </c>
      <c r="J1809" s="684" t="s">
        <v>3725</v>
      </c>
      <c r="K1809" s="685">
        <v>0</v>
      </c>
    </row>
    <row r="1810" spans="1:11" ht="25.5" x14ac:dyDescent="0.2">
      <c r="A1810" s="684"/>
      <c r="B1810" s="684"/>
      <c r="C1810" s="684"/>
      <c r="D1810" s="684"/>
      <c r="E1810" s="684"/>
      <c r="F1810" s="684" t="s">
        <v>3726</v>
      </c>
      <c r="G1810" s="685">
        <v>0</v>
      </c>
      <c r="H1810" s="763"/>
      <c r="I1810" s="763" t="s">
        <v>3727</v>
      </c>
      <c r="J1810" s="684"/>
      <c r="K1810" s="685">
        <v>457.23</v>
      </c>
    </row>
    <row r="1811" spans="1:11" ht="50.1" customHeight="1" thickBot="1" x14ac:dyDescent="0.25">
      <c r="A1811" s="31"/>
      <c r="B1811" s="31"/>
      <c r="C1811" s="31"/>
      <c r="D1811" s="31"/>
      <c r="E1811" s="31"/>
      <c r="F1811" s="31"/>
      <c r="G1811" s="31"/>
      <c r="H1811" s="31" t="s">
        <v>3728</v>
      </c>
      <c r="I1811" s="686" t="s">
        <v>4345</v>
      </c>
      <c r="J1811" s="31" t="s">
        <v>3730</v>
      </c>
      <c r="K1811" s="687">
        <v>7004.76</v>
      </c>
    </row>
    <row r="1812" spans="1:11" ht="0.95" customHeight="1" thickTop="1" x14ac:dyDescent="0.2">
      <c r="A1812" s="688"/>
      <c r="B1812" s="688"/>
      <c r="C1812" s="688"/>
      <c r="D1812" s="688"/>
      <c r="E1812" s="688"/>
      <c r="F1812" s="688"/>
      <c r="G1812" s="688"/>
      <c r="H1812" s="688"/>
      <c r="I1812" s="688"/>
      <c r="J1812" s="688"/>
      <c r="K1812" s="688"/>
    </row>
    <row r="1813" spans="1:11" ht="18" customHeight="1" x14ac:dyDescent="0.2">
      <c r="A1813" s="18" t="s">
        <v>561</v>
      </c>
      <c r="B1813" s="19" t="s">
        <v>10</v>
      </c>
      <c r="C1813" s="18" t="s">
        <v>11</v>
      </c>
      <c r="D1813" s="18" t="s">
        <v>12</v>
      </c>
      <c r="E1813" s="764" t="s">
        <v>3702</v>
      </c>
      <c r="F1813" s="764"/>
      <c r="G1813" s="20" t="s">
        <v>13</v>
      </c>
      <c r="H1813" s="19" t="s">
        <v>14</v>
      </c>
      <c r="I1813" s="19" t="s">
        <v>3703</v>
      </c>
      <c r="J1813" s="19" t="s">
        <v>15</v>
      </c>
      <c r="K1813" s="19" t="s">
        <v>17</v>
      </c>
    </row>
    <row r="1814" spans="1:11" ht="129.94999999999999" customHeight="1" x14ac:dyDescent="0.2">
      <c r="A1814" s="23" t="s">
        <v>3704</v>
      </c>
      <c r="B1814" s="24" t="s">
        <v>562</v>
      </c>
      <c r="C1814" s="23" t="s">
        <v>42</v>
      </c>
      <c r="D1814" s="23" t="s">
        <v>563</v>
      </c>
      <c r="E1814" s="760" t="s">
        <v>3798</v>
      </c>
      <c r="F1814" s="760"/>
      <c r="G1814" s="25" t="s">
        <v>52</v>
      </c>
      <c r="H1814" s="673">
        <v>1</v>
      </c>
      <c r="I1814" s="26"/>
      <c r="J1814" s="26">
        <v>341.81</v>
      </c>
      <c r="K1814" s="26">
        <v>341.81</v>
      </c>
    </row>
    <row r="1815" spans="1:11" ht="129.94999999999999" customHeight="1" x14ac:dyDescent="0.2">
      <c r="A1815" s="679" t="s">
        <v>3709</v>
      </c>
      <c r="B1815" s="680" t="s">
        <v>4346</v>
      </c>
      <c r="C1815" s="679" t="s">
        <v>42</v>
      </c>
      <c r="D1815" s="679" t="s">
        <v>563</v>
      </c>
      <c r="E1815" s="762" t="s">
        <v>3880</v>
      </c>
      <c r="F1815" s="762"/>
      <c r="G1815" s="681" t="s">
        <v>52</v>
      </c>
      <c r="H1815" s="682">
        <v>1</v>
      </c>
      <c r="I1815" s="682">
        <v>0</v>
      </c>
      <c r="J1815" s="683">
        <v>341.81</v>
      </c>
      <c r="K1815" s="683">
        <v>341.81</v>
      </c>
    </row>
    <row r="1816" spans="1:11" ht="25.5" x14ac:dyDescent="0.2">
      <c r="A1816" s="684"/>
      <c r="B1816" s="684"/>
      <c r="C1816" s="684"/>
      <c r="D1816" s="684"/>
      <c r="E1816" s="684"/>
      <c r="F1816" s="684" t="s">
        <v>3723</v>
      </c>
      <c r="G1816" s="685">
        <v>0</v>
      </c>
      <c r="H1816" s="684" t="s">
        <v>3724</v>
      </c>
      <c r="I1816" s="685">
        <v>0</v>
      </c>
      <c r="J1816" s="684" t="s">
        <v>3725</v>
      </c>
      <c r="K1816" s="685">
        <v>0</v>
      </c>
    </row>
    <row r="1817" spans="1:11" ht="25.5" x14ac:dyDescent="0.2">
      <c r="A1817" s="684"/>
      <c r="B1817" s="684"/>
      <c r="C1817" s="684"/>
      <c r="D1817" s="684"/>
      <c r="E1817" s="684"/>
      <c r="F1817" s="684" t="s">
        <v>3726</v>
      </c>
      <c r="G1817" s="685">
        <v>0</v>
      </c>
      <c r="H1817" s="763"/>
      <c r="I1817" s="763" t="s">
        <v>3727</v>
      </c>
      <c r="J1817" s="684"/>
      <c r="K1817" s="685">
        <v>341.81</v>
      </c>
    </row>
    <row r="1818" spans="1:11" ht="50.1" customHeight="1" thickBot="1" x14ac:dyDescent="0.25">
      <c r="A1818" s="31"/>
      <c r="B1818" s="31"/>
      <c r="C1818" s="31"/>
      <c r="D1818" s="31"/>
      <c r="E1818" s="31"/>
      <c r="F1818" s="31"/>
      <c r="G1818" s="31"/>
      <c r="H1818" s="31" t="s">
        <v>3728</v>
      </c>
      <c r="I1818" s="686" t="s">
        <v>4347</v>
      </c>
      <c r="J1818" s="31" t="s">
        <v>3730</v>
      </c>
      <c r="K1818" s="687">
        <v>16174.44</v>
      </c>
    </row>
    <row r="1819" spans="1:11" ht="0.95" customHeight="1" thickTop="1" x14ac:dyDescent="0.2">
      <c r="A1819" s="688"/>
      <c r="B1819" s="688"/>
      <c r="C1819" s="688"/>
      <c r="D1819" s="688"/>
      <c r="E1819" s="688"/>
      <c r="F1819" s="688"/>
      <c r="G1819" s="688"/>
      <c r="H1819" s="688"/>
      <c r="I1819" s="688"/>
      <c r="J1819" s="688"/>
      <c r="K1819" s="688"/>
    </row>
    <row r="1820" spans="1:11" ht="18" customHeight="1" x14ac:dyDescent="0.2">
      <c r="A1820" s="18" t="s">
        <v>564</v>
      </c>
      <c r="B1820" s="19" t="s">
        <v>10</v>
      </c>
      <c r="C1820" s="18" t="s">
        <v>11</v>
      </c>
      <c r="D1820" s="18" t="s">
        <v>12</v>
      </c>
      <c r="E1820" s="764" t="s">
        <v>3702</v>
      </c>
      <c r="F1820" s="764"/>
      <c r="G1820" s="20" t="s">
        <v>13</v>
      </c>
      <c r="H1820" s="19" t="s">
        <v>14</v>
      </c>
      <c r="I1820" s="19" t="s">
        <v>3703</v>
      </c>
      <c r="J1820" s="19" t="s">
        <v>15</v>
      </c>
      <c r="K1820" s="19" t="s">
        <v>17</v>
      </c>
    </row>
    <row r="1821" spans="1:11" ht="26.1" customHeight="1" x14ac:dyDescent="0.2">
      <c r="A1821" s="23" t="s">
        <v>3704</v>
      </c>
      <c r="B1821" s="24" t="s">
        <v>565</v>
      </c>
      <c r="C1821" s="23" t="s">
        <v>24</v>
      </c>
      <c r="D1821" s="23" t="s">
        <v>566</v>
      </c>
      <c r="E1821" s="760" t="s">
        <v>4054</v>
      </c>
      <c r="F1821" s="760"/>
      <c r="G1821" s="25" t="s">
        <v>52</v>
      </c>
      <c r="H1821" s="673">
        <v>1</v>
      </c>
      <c r="I1821" s="26"/>
      <c r="J1821" s="26">
        <v>36.74</v>
      </c>
      <c r="K1821" s="26">
        <v>36.74</v>
      </c>
    </row>
    <row r="1822" spans="1:11" ht="26.1" customHeight="1" x14ac:dyDescent="0.2">
      <c r="A1822" s="674" t="s">
        <v>3706</v>
      </c>
      <c r="B1822" s="675" t="s">
        <v>3818</v>
      </c>
      <c r="C1822" s="674" t="s">
        <v>24</v>
      </c>
      <c r="D1822" s="674" t="s">
        <v>3819</v>
      </c>
      <c r="E1822" s="761" t="s">
        <v>3705</v>
      </c>
      <c r="F1822" s="761"/>
      <c r="G1822" s="676" t="s">
        <v>26</v>
      </c>
      <c r="H1822" s="677">
        <v>0.13619999999999999</v>
      </c>
      <c r="I1822" s="677">
        <v>0</v>
      </c>
      <c r="J1822" s="678">
        <v>29.78</v>
      </c>
      <c r="K1822" s="678">
        <v>4.05</v>
      </c>
    </row>
    <row r="1823" spans="1:11" ht="24" customHeight="1" x14ac:dyDescent="0.2">
      <c r="A1823" s="674" t="s">
        <v>3706</v>
      </c>
      <c r="B1823" s="675" t="s">
        <v>4348</v>
      </c>
      <c r="C1823" s="674" t="s">
        <v>24</v>
      </c>
      <c r="D1823" s="674" t="s">
        <v>4349</v>
      </c>
      <c r="E1823" s="761" t="s">
        <v>3705</v>
      </c>
      <c r="F1823" s="761"/>
      <c r="G1823" s="676" t="s">
        <v>26</v>
      </c>
      <c r="H1823" s="677">
        <v>0.60389999999999999</v>
      </c>
      <c r="I1823" s="677">
        <v>0</v>
      </c>
      <c r="J1823" s="678">
        <v>36.909999999999997</v>
      </c>
      <c r="K1823" s="678">
        <v>22.28</v>
      </c>
    </row>
    <row r="1824" spans="1:11" ht="26.1" customHeight="1" x14ac:dyDescent="0.2">
      <c r="A1824" s="679" t="s">
        <v>3709</v>
      </c>
      <c r="B1824" s="680" t="s">
        <v>4350</v>
      </c>
      <c r="C1824" s="679" t="s">
        <v>24</v>
      </c>
      <c r="D1824" s="679" t="s">
        <v>4351</v>
      </c>
      <c r="E1824" s="762" t="s">
        <v>3720</v>
      </c>
      <c r="F1824" s="762"/>
      <c r="G1824" s="681" t="s">
        <v>336</v>
      </c>
      <c r="H1824" s="682">
        <v>3.4615</v>
      </c>
      <c r="I1824" s="682">
        <v>0</v>
      </c>
      <c r="J1824" s="683">
        <v>3.01</v>
      </c>
      <c r="K1824" s="683">
        <v>10.41</v>
      </c>
    </row>
    <row r="1825" spans="1:11" ht="25.5" x14ac:dyDescent="0.2">
      <c r="A1825" s="684"/>
      <c r="B1825" s="684"/>
      <c r="C1825" s="684"/>
      <c r="D1825" s="684"/>
      <c r="E1825" s="684"/>
      <c r="F1825" s="684" t="s">
        <v>3723</v>
      </c>
      <c r="G1825" s="685">
        <v>19.48</v>
      </c>
      <c r="H1825" s="684" t="s">
        <v>3724</v>
      </c>
      <c r="I1825" s="685">
        <v>0</v>
      </c>
      <c r="J1825" s="684" t="s">
        <v>3725</v>
      </c>
      <c r="K1825" s="685">
        <v>19.48</v>
      </c>
    </row>
    <row r="1826" spans="1:11" ht="25.5" x14ac:dyDescent="0.2">
      <c r="A1826" s="684"/>
      <c r="B1826" s="684"/>
      <c r="C1826" s="684"/>
      <c r="D1826" s="684"/>
      <c r="E1826" s="684"/>
      <c r="F1826" s="684" t="s">
        <v>3726</v>
      </c>
      <c r="G1826" s="685">
        <v>0</v>
      </c>
      <c r="H1826" s="763"/>
      <c r="I1826" s="763" t="s">
        <v>3727</v>
      </c>
      <c r="J1826" s="684"/>
      <c r="K1826" s="685">
        <v>36.74</v>
      </c>
    </row>
    <row r="1827" spans="1:11" ht="50.1" customHeight="1" thickBot="1" x14ac:dyDescent="0.25">
      <c r="A1827" s="31"/>
      <c r="B1827" s="31"/>
      <c r="C1827" s="31"/>
      <c r="D1827" s="31"/>
      <c r="E1827" s="31"/>
      <c r="F1827" s="31"/>
      <c r="G1827" s="31"/>
      <c r="H1827" s="31" t="s">
        <v>3728</v>
      </c>
      <c r="I1827" s="686" t="s">
        <v>3803</v>
      </c>
      <c r="J1827" s="31" t="s">
        <v>3730</v>
      </c>
      <c r="K1827" s="687">
        <v>2375.6</v>
      </c>
    </row>
    <row r="1828" spans="1:11" ht="0.95" customHeight="1" thickTop="1" x14ac:dyDescent="0.2">
      <c r="A1828" s="688"/>
      <c r="B1828" s="688"/>
      <c r="C1828" s="688"/>
      <c r="D1828" s="688"/>
      <c r="E1828" s="688"/>
      <c r="F1828" s="688"/>
      <c r="G1828" s="688"/>
      <c r="H1828" s="688"/>
      <c r="I1828" s="688"/>
      <c r="J1828" s="688"/>
      <c r="K1828" s="688"/>
    </row>
    <row r="1829" spans="1:11" ht="18" customHeight="1" x14ac:dyDescent="0.2">
      <c r="A1829" s="18" t="s">
        <v>567</v>
      </c>
      <c r="B1829" s="19" t="s">
        <v>10</v>
      </c>
      <c r="C1829" s="18" t="s">
        <v>11</v>
      </c>
      <c r="D1829" s="18" t="s">
        <v>12</v>
      </c>
      <c r="E1829" s="764" t="s">
        <v>3702</v>
      </c>
      <c r="F1829" s="764"/>
      <c r="G1829" s="20" t="s">
        <v>13</v>
      </c>
      <c r="H1829" s="19" t="s">
        <v>14</v>
      </c>
      <c r="I1829" s="19" t="s">
        <v>3703</v>
      </c>
      <c r="J1829" s="19" t="s">
        <v>15</v>
      </c>
      <c r="K1829" s="19" t="s">
        <v>17</v>
      </c>
    </row>
    <row r="1830" spans="1:11" ht="26.1" customHeight="1" x14ac:dyDescent="0.2">
      <c r="A1830" s="23" t="s">
        <v>3704</v>
      </c>
      <c r="B1830" s="24" t="s">
        <v>380</v>
      </c>
      <c r="C1830" s="23" t="s">
        <v>42</v>
      </c>
      <c r="D1830" s="23" t="s">
        <v>381</v>
      </c>
      <c r="E1830" s="760">
        <v>40</v>
      </c>
      <c r="F1830" s="760"/>
      <c r="G1830" s="25" t="s">
        <v>56</v>
      </c>
      <c r="H1830" s="673">
        <v>1</v>
      </c>
      <c r="I1830" s="26"/>
      <c r="J1830" s="26">
        <v>769.48</v>
      </c>
      <c r="K1830" s="26">
        <v>769.48</v>
      </c>
    </row>
    <row r="1831" spans="1:11" ht="24" customHeight="1" x14ac:dyDescent="0.2">
      <c r="A1831" s="674" t="s">
        <v>3706</v>
      </c>
      <c r="B1831" s="675" t="s">
        <v>3754</v>
      </c>
      <c r="C1831" s="674" t="s">
        <v>24</v>
      </c>
      <c r="D1831" s="674" t="s">
        <v>3755</v>
      </c>
      <c r="E1831" s="761" t="s">
        <v>3705</v>
      </c>
      <c r="F1831" s="761"/>
      <c r="G1831" s="676" t="s">
        <v>26</v>
      </c>
      <c r="H1831" s="677">
        <v>12.000999999999999</v>
      </c>
      <c r="I1831" s="677">
        <v>0</v>
      </c>
      <c r="J1831" s="678">
        <v>28.71</v>
      </c>
      <c r="K1831" s="678">
        <v>344.54</v>
      </c>
    </row>
    <row r="1832" spans="1:11" ht="24" customHeight="1" x14ac:dyDescent="0.2">
      <c r="A1832" s="679" t="s">
        <v>3709</v>
      </c>
      <c r="B1832" s="680" t="s">
        <v>4106</v>
      </c>
      <c r="C1832" s="679" t="s">
        <v>104</v>
      </c>
      <c r="D1832" s="679" t="s">
        <v>4107</v>
      </c>
      <c r="E1832" s="762" t="s">
        <v>3720</v>
      </c>
      <c r="F1832" s="762"/>
      <c r="G1832" s="681" t="s">
        <v>56</v>
      </c>
      <c r="H1832" s="682">
        <v>1.05</v>
      </c>
      <c r="I1832" s="682">
        <v>0</v>
      </c>
      <c r="J1832" s="683">
        <v>120.63</v>
      </c>
      <c r="K1832" s="683">
        <v>126.66</v>
      </c>
    </row>
    <row r="1833" spans="1:11" ht="24" customHeight="1" x14ac:dyDescent="0.2">
      <c r="A1833" s="679" t="s">
        <v>3709</v>
      </c>
      <c r="B1833" s="680" t="s">
        <v>4116</v>
      </c>
      <c r="C1833" s="679" t="s">
        <v>104</v>
      </c>
      <c r="D1833" s="679" t="s">
        <v>4117</v>
      </c>
      <c r="E1833" s="762" t="s">
        <v>3720</v>
      </c>
      <c r="F1833" s="762"/>
      <c r="G1833" s="681" t="s">
        <v>336</v>
      </c>
      <c r="H1833" s="682">
        <v>432.3</v>
      </c>
      <c r="I1833" s="682">
        <v>0</v>
      </c>
      <c r="J1833" s="683">
        <v>0.69</v>
      </c>
      <c r="K1833" s="683">
        <v>298.27999999999997</v>
      </c>
    </row>
    <row r="1834" spans="1:11" ht="25.5" x14ac:dyDescent="0.2">
      <c r="A1834" s="684"/>
      <c r="B1834" s="684"/>
      <c r="C1834" s="684"/>
      <c r="D1834" s="684"/>
      <c r="E1834" s="684"/>
      <c r="F1834" s="684" t="s">
        <v>3723</v>
      </c>
      <c r="G1834" s="685">
        <v>234.25</v>
      </c>
      <c r="H1834" s="684" t="s">
        <v>3724</v>
      </c>
      <c r="I1834" s="685">
        <v>0</v>
      </c>
      <c r="J1834" s="684" t="s">
        <v>3725</v>
      </c>
      <c r="K1834" s="685">
        <v>234.25</v>
      </c>
    </row>
    <row r="1835" spans="1:11" ht="25.5" x14ac:dyDescent="0.2">
      <c r="A1835" s="684"/>
      <c r="B1835" s="684"/>
      <c r="C1835" s="684"/>
      <c r="D1835" s="684"/>
      <c r="E1835" s="684"/>
      <c r="F1835" s="684" t="s">
        <v>3726</v>
      </c>
      <c r="G1835" s="685">
        <v>0</v>
      </c>
      <c r="H1835" s="763"/>
      <c r="I1835" s="763" t="s">
        <v>3727</v>
      </c>
      <c r="J1835" s="684"/>
      <c r="K1835" s="685">
        <v>769.48</v>
      </c>
    </row>
    <row r="1836" spans="1:11" ht="50.1" customHeight="1" thickBot="1" x14ac:dyDescent="0.25">
      <c r="A1836" s="31"/>
      <c r="B1836" s="31"/>
      <c r="C1836" s="31"/>
      <c r="D1836" s="31"/>
      <c r="E1836" s="31"/>
      <c r="F1836" s="31"/>
      <c r="G1836" s="31"/>
      <c r="H1836" s="31" t="s">
        <v>3728</v>
      </c>
      <c r="I1836" s="686" t="s">
        <v>4352</v>
      </c>
      <c r="J1836" s="31" t="s">
        <v>3730</v>
      </c>
      <c r="K1836" s="687">
        <v>992.62</v>
      </c>
    </row>
    <row r="1837" spans="1:11" ht="0.95" customHeight="1" thickTop="1" x14ac:dyDescent="0.2">
      <c r="A1837" s="688"/>
      <c r="B1837" s="688"/>
      <c r="C1837" s="688"/>
      <c r="D1837" s="688"/>
      <c r="E1837" s="688"/>
      <c r="F1837" s="688"/>
      <c r="G1837" s="688"/>
      <c r="H1837" s="688"/>
      <c r="I1837" s="688"/>
      <c r="J1837" s="688"/>
      <c r="K1837" s="688"/>
    </row>
    <row r="1838" spans="1:11" ht="24" customHeight="1" x14ac:dyDescent="0.2">
      <c r="A1838" s="21" t="s">
        <v>568</v>
      </c>
      <c r="B1838" s="21"/>
      <c r="C1838" s="21"/>
      <c r="D1838" s="21" t="s">
        <v>569</v>
      </c>
      <c r="E1838" s="21"/>
      <c r="F1838" s="767"/>
      <c r="G1838" s="767"/>
      <c r="H1838" s="21"/>
      <c r="I1838" s="22"/>
      <c r="J1838" s="21"/>
      <c r="K1838" s="672">
        <v>19605.07</v>
      </c>
    </row>
    <row r="1839" spans="1:11" ht="24" customHeight="1" x14ac:dyDescent="0.2">
      <c r="A1839" s="21" t="s">
        <v>570</v>
      </c>
      <c r="B1839" s="21"/>
      <c r="C1839" s="21"/>
      <c r="D1839" s="21" t="s">
        <v>571</v>
      </c>
      <c r="E1839" s="21"/>
      <c r="F1839" s="767"/>
      <c r="G1839" s="767"/>
      <c r="H1839" s="21"/>
      <c r="I1839" s="22"/>
      <c r="J1839" s="21"/>
      <c r="K1839" s="672">
        <v>18107.509999999998</v>
      </c>
    </row>
    <row r="1840" spans="1:11" ht="18" customHeight="1" x14ac:dyDescent="0.2">
      <c r="A1840" s="18" t="s">
        <v>572</v>
      </c>
      <c r="B1840" s="19" t="s">
        <v>10</v>
      </c>
      <c r="C1840" s="18" t="s">
        <v>11</v>
      </c>
      <c r="D1840" s="18" t="s">
        <v>12</v>
      </c>
      <c r="E1840" s="764" t="s">
        <v>3702</v>
      </c>
      <c r="F1840" s="764"/>
      <c r="G1840" s="20" t="s">
        <v>13</v>
      </c>
      <c r="H1840" s="19" t="s">
        <v>14</v>
      </c>
      <c r="I1840" s="19" t="s">
        <v>3703</v>
      </c>
      <c r="J1840" s="19" t="s">
        <v>15</v>
      </c>
      <c r="K1840" s="19" t="s">
        <v>17</v>
      </c>
    </row>
    <row r="1841" spans="1:11" ht="51.95" customHeight="1" x14ac:dyDescent="0.2">
      <c r="A1841" s="23" t="s">
        <v>3704</v>
      </c>
      <c r="B1841" s="24" t="s">
        <v>350</v>
      </c>
      <c r="C1841" s="23" t="s">
        <v>24</v>
      </c>
      <c r="D1841" s="23" t="s">
        <v>351</v>
      </c>
      <c r="E1841" s="760" t="s">
        <v>3889</v>
      </c>
      <c r="F1841" s="760"/>
      <c r="G1841" s="25" t="s">
        <v>52</v>
      </c>
      <c r="H1841" s="673">
        <v>1</v>
      </c>
      <c r="I1841" s="26"/>
      <c r="J1841" s="26">
        <v>151.66</v>
      </c>
      <c r="K1841" s="26">
        <v>151.66</v>
      </c>
    </row>
    <row r="1842" spans="1:11" ht="24" customHeight="1" x14ac:dyDescent="0.2">
      <c r="A1842" s="674" t="s">
        <v>3706</v>
      </c>
      <c r="B1842" s="675" t="s">
        <v>3816</v>
      </c>
      <c r="C1842" s="674" t="s">
        <v>24</v>
      </c>
      <c r="D1842" s="674" t="s">
        <v>3817</v>
      </c>
      <c r="E1842" s="761" t="s">
        <v>3705</v>
      </c>
      <c r="F1842" s="761"/>
      <c r="G1842" s="676" t="s">
        <v>26</v>
      </c>
      <c r="H1842" s="677">
        <v>1.125</v>
      </c>
      <c r="I1842" s="677">
        <v>0</v>
      </c>
      <c r="J1842" s="678">
        <v>36.43</v>
      </c>
      <c r="K1842" s="678">
        <v>40.98</v>
      </c>
    </row>
    <row r="1843" spans="1:11" ht="39" customHeight="1" x14ac:dyDescent="0.2">
      <c r="A1843" s="674" t="s">
        <v>3706</v>
      </c>
      <c r="B1843" s="675" t="s">
        <v>4064</v>
      </c>
      <c r="C1843" s="674" t="s">
        <v>24</v>
      </c>
      <c r="D1843" s="674" t="s">
        <v>4065</v>
      </c>
      <c r="E1843" s="761" t="s">
        <v>3889</v>
      </c>
      <c r="F1843" s="761"/>
      <c r="G1843" s="676" t="s">
        <v>52</v>
      </c>
      <c r="H1843" s="677">
        <v>0.52500000000000002</v>
      </c>
      <c r="I1843" s="677">
        <v>0</v>
      </c>
      <c r="J1843" s="678">
        <v>163.79</v>
      </c>
      <c r="K1843" s="678">
        <v>85.98</v>
      </c>
    </row>
    <row r="1844" spans="1:11" ht="26.1" customHeight="1" x14ac:dyDescent="0.2">
      <c r="A1844" s="674" t="s">
        <v>3706</v>
      </c>
      <c r="B1844" s="675" t="s">
        <v>3872</v>
      </c>
      <c r="C1844" s="674" t="s">
        <v>24</v>
      </c>
      <c r="D1844" s="674" t="s">
        <v>3873</v>
      </c>
      <c r="E1844" s="761" t="s">
        <v>3705</v>
      </c>
      <c r="F1844" s="761"/>
      <c r="G1844" s="676" t="s">
        <v>26</v>
      </c>
      <c r="H1844" s="677">
        <v>0.20599999999999999</v>
      </c>
      <c r="I1844" s="677">
        <v>0</v>
      </c>
      <c r="J1844" s="678">
        <v>30.08</v>
      </c>
      <c r="K1844" s="678">
        <v>6.19</v>
      </c>
    </row>
    <row r="1845" spans="1:11" ht="39" customHeight="1" x14ac:dyDescent="0.2">
      <c r="A1845" s="679" t="s">
        <v>3709</v>
      </c>
      <c r="B1845" s="680" t="s">
        <v>4066</v>
      </c>
      <c r="C1845" s="679" t="s">
        <v>24</v>
      </c>
      <c r="D1845" s="679" t="s">
        <v>4067</v>
      </c>
      <c r="E1845" s="762" t="s">
        <v>2501</v>
      </c>
      <c r="F1845" s="762"/>
      <c r="G1845" s="681" t="s">
        <v>279</v>
      </c>
      <c r="H1845" s="682">
        <v>0.19600000000000001</v>
      </c>
      <c r="I1845" s="682">
        <v>0</v>
      </c>
      <c r="J1845" s="683">
        <v>19.899999999999999</v>
      </c>
      <c r="K1845" s="683">
        <v>3.9</v>
      </c>
    </row>
    <row r="1846" spans="1:11" ht="26.1" customHeight="1" x14ac:dyDescent="0.2">
      <c r="A1846" s="679" t="s">
        <v>3709</v>
      </c>
      <c r="B1846" s="680" t="s">
        <v>4068</v>
      </c>
      <c r="C1846" s="679" t="s">
        <v>24</v>
      </c>
      <c r="D1846" s="679" t="s">
        <v>4069</v>
      </c>
      <c r="E1846" s="762" t="s">
        <v>3720</v>
      </c>
      <c r="F1846" s="762"/>
      <c r="G1846" s="681" t="s">
        <v>3598</v>
      </c>
      <c r="H1846" s="682">
        <v>0.01</v>
      </c>
      <c r="I1846" s="682">
        <v>0</v>
      </c>
      <c r="J1846" s="683">
        <v>6.31</v>
      </c>
      <c r="K1846" s="683">
        <v>0.06</v>
      </c>
    </row>
    <row r="1847" spans="1:11" ht="39" customHeight="1" x14ac:dyDescent="0.2">
      <c r="A1847" s="679" t="s">
        <v>3709</v>
      </c>
      <c r="B1847" s="680" t="s">
        <v>4070</v>
      </c>
      <c r="C1847" s="679" t="s">
        <v>24</v>
      </c>
      <c r="D1847" s="679" t="s">
        <v>4071</v>
      </c>
      <c r="E1847" s="762" t="s">
        <v>2501</v>
      </c>
      <c r="F1847" s="762"/>
      <c r="G1847" s="681" t="s">
        <v>279</v>
      </c>
      <c r="H1847" s="682">
        <v>0.78500000000000003</v>
      </c>
      <c r="I1847" s="682">
        <v>0</v>
      </c>
      <c r="J1847" s="683">
        <v>7.66</v>
      </c>
      <c r="K1847" s="683">
        <v>6.01</v>
      </c>
    </row>
    <row r="1848" spans="1:11" ht="39" customHeight="1" x14ac:dyDescent="0.2">
      <c r="A1848" s="679" t="s">
        <v>3709</v>
      </c>
      <c r="B1848" s="680" t="s">
        <v>4072</v>
      </c>
      <c r="C1848" s="679" t="s">
        <v>24</v>
      </c>
      <c r="D1848" s="679" t="s">
        <v>4073</v>
      </c>
      <c r="E1848" s="762" t="s">
        <v>2501</v>
      </c>
      <c r="F1848" s="762"/>
      <c r="G1848" s="681" t="s">
        <v>279</v>
      </c>
      <c r="H1848" s="682">
        <v>0.39300000000000002</v>
      </c>
      <c r="I1848" s="682">
        <v>0</v>
      </c>
      <c r="J1848" s="683">
        <v>20.8</v>
      </c>
      <c r="K1848" s="683">
        <v>8.17</v>
      </c>
    </row>
    <row r="1849" spans="1:11" ht="26.1" customHeight="1" x14ac:dyDescent="0.2">
      <c r="A1849" s="679" t="s">
        <v>3709</v>
      </c>
      <c r="B1849" s="680" t="s">
        <v>4074</v>
      </c>
      <c r="C1849" s="679" t="s">
        <v>24</v>
      </c>
      <c r="D1849" s="679" t="s">
        <v>4075</v>
      </c>
      <c r="E1849" s="762" t="s">
        <v>3720</v>
      </c>
      <c r="F1849" s="762"/>
      <c r="G1849" s="681" t="s">
        <v>336</v>
      </c>
      <c r="H1849" s="682">
        <v>1.9E-2</v>
      </c>
      <c r="I1849" s="682">
        <v>0</v>
      </c>
      <c r="J1849" s="683">
        <v>19.79</v>
      </c>
      <c r="K1849" s="683">
        <v>0.37</v>
      </c>
    </row>
    <row r="1850" spans="1:11" ht="25.5" x14ac:dyDescent="0.2">
      <c r="A1850" s="684"/>
      <c r="B1850" s="684"/>
      <c r="C1850" s="684"/>
      <c r="D1850" s="684"/>
      <c r="E1850" s="684"/>
      <c r="F1850" s="684" t="s">
        <v>3723</v>
      </c>
      <c r="G1850" s="685">
        <v>59.31</v>
      </c>
      <c r="H1850" s="684" t="s">
        <v>3724</v>
      </c>
      <c r="I1850" s="685">
        <v>0</v>
      </c>
      <c r="J1850" s="684" t="s">
        <v>3725</v>
      </c>
      <c r="K1850" s="685">
        <v>59.31</v>
      </c>
    </row>
    <row r="1851" spans="1:11" ht="25.5" x14ac:dyDescent="0.2">
      <c r="A1851" s="684"/>
      <c r="B1851" s="684"/>
      <c r="C1851" s="684"/>
      <c r="D1851" s="684"/>
      <c r="E1851" s="684"/>
      <c r="F1851" s="684" t="s">
        <v>3726</v>
      </c>
      <c r="G1851" s="685">
        <v>0</v>
      </c>
      <c r="H1851" s="763"/>
      <c r="I1851" s="763" t="s">
        <v>3727</v>
      </c>
      <c r="J1851" s="684"/>
      <c r="K1851" s="685">
        <v>151.66</v>
      </c>
    </row>
    <row r="1852" spans="1:11" ht="50.1" customHeight="1" thickBot="1" x14ac:dyDescent="0.25">
      <c r="A1852" s="31"/>
      <c r="B1852" s="31"/>
      <c r="C1852" s="31"/>
      <c r="D1852" s="31"/>
      <c r="E1852" s="31"/>
      <c r="F1852" s="31"/>
      <c r="G1852" s="31"/>
      <c r="H1852" s="31" t="s">
        <v>3728</v>
      </c>
      <c r="I1852" s="686" t="s">
        <v>4353</v>
      </c>
      <c r="J1852" s="31" t="s">
        <v>3730</v>
      </c>
      <c r="K1852" s="687">
        <v>982.75</v>
      </c>
    </row>
    <row r="1853" spans="1:11" ht="0.95" customHeight="1" thickTop="1" x14ac:dyDescent="0.2">
      <c r="A1853" s="688"/>
      <c r="B1853" s="688"/>
      <c r="C1853" s="688"/>
      <c r="D1853" s="688"/>
      <c r="E1853" s="688"/>
      <c r="F1853" s="688"/>
      <c r="G1853" s="688"/>
      <c r="H1853" s="688"/>
      <c r="I1853" s="688"/>
      <c r="J1853" s="688"/>
      <c r="K1853" s="688"/>
    </row>
    <row r="1854" spans="1:11" ht="18" customHeight="1" x14ac:dyDescent="0.2">
      <c r="A1854" s="18" t="s">
        <v>573</v>
      </c>
      <c r="B1854" s="19" t="s">
        <v>10</v>
      </c>
      <c r="C1854" s="18" t="s">
        <v>11</v>
      </c>
      <c r="D1854" s="18" t="s">
        <v>12</v>
      </c>
      <c r="E1854" s="764" t="s">
        <v>3702</v>
      </c>
      <c r="F1854" s="764"/>
      <c r="G1854" s="20" t="s">
        <v>13</v>
      </c>
      <c r="H1854" s="19" t="s">
        <v>14</v>
      </c>
      <c r="I1854" s="19" t="s">
        <v>3703</v>
      </c>
      <c r="J1854" s="19" t="s">
        <v>15</v>
      </c>
      <c r="K1854" s="19" t="s">
        <v>17</v>
      </c>
    </row>
    <row r="1855" spans="1:11" ht="39" customHeight="1" x14ac:dyDescent="0.2">
      <c r="A1855" s="23" t="s">
        <v>3704</v>
      </c>
      <c r="B1855" s="24" t="s">
        <v>574</v>
      </c>
      <c r="C1855" s="23" t="s">
        <v>24</v>
      </c>
      <c r="D1855" s="23" t="s">
        <v>575</v>
      </c>
      <c r="E1855" s="760" t="s">
        <v>3889</v>
      </c>
      <c r="F1855" s="760"/>
      <c r="G1855" s="25" t="s">
        <v>52</v>
      </c>
      <c r="H1855" s="673">
        <v>1</v>
      </c>
      <c r="I1855" s="26"/>
      <c r="J1855" s="26">
        <v>249.4</v>
      </c>
      <c r="K1855" s="26">
        <v>249.4</v>
      </c>
    </row>
    <row r="1856" spans="1:11" ht="26.1" customHeight="1" x14ac:dyDescent="0.2">
      <c r="A1856" s="674" t="s">
        <v>3706</v>
      </c>
      <c r="B1856" s="675" t="s">
        <v>4354</v>
      </c>
      <c r="C1856" s="674" t="s">
        <v>24</v>
      </c>
      <c r="D1856" s="674" t="s">
        <v>4355</v>
      </c>
      <c r="E1856" s="761" t="s">
        <v>3889</v>
      </c>
      <c r="F1856" s="761"/>
      <c r="G1856" s="676" t="s">
        <v>52</v>
      </c>
      <c r="H1856" s="677">
        <v>0.63200000000000001</v>
      </c>
      <c r="I1856" s="677">
        <v>0</v>
      </c>
      <c r="J1856" s="678">
        <v>203.51</v>
      </c>
      <c r="K1856" s="678">
        <v>128.61000000000001</v>
      </c>
    </row>
    <row r="1857" spans="1:11" ht="26.1" customHeight="1" x14ac:dyDescent="0.2">
      <c r="A1857" s="674" t="s">
        <v>3706</v>
      </c>
      <c r="B1857" s="675" t="s">
        <v>4356</v>
      </c>
      <c r="C1857" s="674" t="s">
        <v>24</v>
      </c>
      <c r="D1857" s="674" t="s">
        <v>4357</v>
      </c>
      <c r="E1857" s="761" t="s">
        <v>3889</v>
      </c>
      <c r="F1857" s="761"/>
      <c r="G1857" s="676" t="s">
        <v>48</v>
      </c>
      <c r="H1857" s="677">
        <v>1.528</v>
      </c>
      <c r="I1857" s="677">
        <v>0</v>
      </c>
      <c r="J1857" s="678">
        <v>14.97</v>
      </c>
      <c r="K1857" s="678">
        <v>22.87</v>
      </c>
    </row>
    <row r="1858" spans="1:11" ht="26.1" customHeight="1" x14ac:dyDescent="0.2">
      <c r="A1858" s="674" t="s">
        <v>3706</v>
      </c>
      <c r="B1858" s="675" t="s">
        <v>3872</v>
      </c>
      <c r="C1858" s="674" t="s">
        <v>24</v>
      </c>
      <c r="D1858" s="674" t="s">
        <v>3873</v>
      </c>
      <c r="E1858" s="761" t="s">
        <v>3705</v>
      </c>
      <c r="F1858" s="761"/>
      <c r="G1858" s="676" t="s">
        <v>26</v>
      </c>
      <c r="H1858" s="677">
        <v>0.375</v>
      </c>
      <c r="I1858" s="677">
        <v>0</v>
      </c>
      <c r="J1858" s="678">
        <v>30.08</v>
      </c>
      <c r="K1858" s="678">
        <v>11.28</v>
      </c>
    </row>
    <row r="1859" spans="1:11" ht="24" customHeight="1" x14ac:dyDescent="0.2">
      <c r="A1859" s="674" t="s">
        <v>3706</v>
      </c>
      <c r="B1859" s="675" t="s">
        <v>3816</v>
      </c>
      <c r="C1859" s="674" t="s">
        <v>24</v>
      </c>
      <c r="D1859" s="674" t="s">
        <v>3817</v>
      </c>
      <c r="E1859" s="761" t="s">
        <v>3705</v>
      </c>
      <c r="F1859" s="761"/>
      <c r="G1859" s="676" t="s">
        <v>26</v>
      </c>
      <c r="H1859" s="677">
        <v>2.0459999999999998</v>
      </c>
      <c r="I1859" s="677">
        <v>0</v>
      </c>
      <c r="J1859" s="678">
        <v>36.43</v>
      </c>
      <c r="K1859" s="678">
        <v>74.53</v>
      </c>
    </row>
    <row r="1860" spans="1:11" ht="39" customHeight="1" x14ac:dyDescent="0.2">
      <c r="A1860" s="679" t="s">
        <v>3709</v>
      </c>
      <c r="B1860" s="680" t="s">
        <v>4180</v>
      </c>
      <c r="C1860" s="679" t="s">
        <v>24</v>
      </c>
      <c r="D1860" s="679" t="s">
        <v>4181</v>
      </c>
      <c r="E1860" s="762" t="s">
        <v>3720</v>
      </c>
      <c r="F1860" s="762"/>
      <c r="G1860" s="681" t="s">
        <v>48</v>
      </c>
      <c r="H1860" s="682">
        <v>0.47399999999999998</v>
      </c>
      <c r="I1860" s="682">
        <v>0</v>
      </c>
      <c r="J1860" s="683">
        <v>22.61</v>
      </c>
      <c r="K1860" s="683">
        <v>10.71</v>
      </c>
    </row>
    <row r="1861" spans="1:11" ht="26.1" customHeight="1" x14ac:dyDescent="0.2">
      <c r="A1861" s="679" t="s">
        <v>3709</v>
      </c>
      <c r="B1861" s="680" t="s">
        <v>4074</v>
      </c>
      <c r="C1861" s="679" t="s">
        <v>24</v>
      </c>
      <c r="D1861" s="679" t="s">
        <v>4075</v>
      </c>
      <c r="E1861" s="762" t="s">
        <v>3720</v>
      </c>
      <c r="F1861" s="762"/>
      <c r="G1861" s="681" t="s">
        <v>336</v>
      </c>
      <c r="H1861" s="682">
        <v>6.6000000000000003E-2</v>
      </c>
      <c r="I1861" s="682">
        <v>0</v>
      </c>
      <c r="J1861" s="683">
        <v>19.79</v>
      </c>
      <c r="K1861" s="683">
        <v>1.3</v>
      </c>
    </row>
    <row r="1862" spans="1:11" ht="26.1" customHeight="1" x14ac:dyDescent="0.2">
      <c r="A1862" s="679" t="s">
        <v>3709</v>
      </c>
      <c r="B1862" s="680" t="s">
        <v>4068</v>
      </c>
      <c r="C1862" s="679" t="s">
        <v>24</v>
      </c>
      <c r="D1862" s="679" t="s">
        <v>4069</v>
      </c>
      <c r="E1862" s="762" t="s">
        <v>3720</v>
      </c>
      <c r="F1862" s="762"/>
      <c r="G1862" s="681" t="s">
        <v>3598</v>
      </c>
      <c r="H1862" s="682">
        <v>1.7000000000000001E-2</v>
      </c>
      <c r="I1862" s="682">
        <v>0</v>
      </c>
      <c r="J1862" s="683">
        <v>6.31</v>
      </c>
      <c r="K1862" s="683">
        <v>0.1</v>
      </c>
    </row>
    <row r="1863" spans="1:11" ht="25.5" x14ac:dyDescent="0.2">
      <c r="A1863" s="684"/>
      <c r="B1863" s="684"/>
      <c r="C1863" s="684"/>
      <c r="D1863" s="684"/>
      <c r="E1863" s="684"/>
      <c r="F1863" s="684" t="s">
        <v>3723</v>
      </c>
      <c r="G1863" s="685">
        <v>90.66</v>
      </c>
      <c r="H1863" s="684" t="s">
        <v>3724</v>
      </c>
      <c r="I1863" s="685">
        <v>0</v>
      </c>
      <c r="J1863" s="684" t="s">
        <v>3725</v>
      </c>
      <c r="K1863" s="685">
        <v>90.66</v>
      </c>
    </row>
    <row r="1864" spans="1:11" ht="25.5" x14ac:dyDescent="0.2">
      <c r="A1864" s="684"/>
      <c r="B1864" s="684"/>
      <c r="C1864" s="684"/>
      <c r="D1864" s="684"/>
      <c r="E1864" s="684"/>
      <c r="F1864" s="684" t="s">
        <v>3726</v>
      </c>
      <c r="G1864" s="685">
        <v>0</v>
      </c>
      <c r="H1864" s="763"/>
      <c r="I1864" s="763" t="s">
        <v>3727</v>
      </c>
      <c r="J1864" s="684"/>
      <c r="K1864" s="685">
        <v>249.4</v>
      </c>
    </row>
    <row r="1865" spans="1:11" ht="50.1" customHeight="1" thickBot="1" x14ac:dyDescent="0.25">
      <c r="A1865" s="31"/>
      <c r="B1865" s="31"/>
      <c r="C1865" s="31"/>
      <c r="D1865" s="31"/>
      <c r="E1865" s="31"/>
      <c r="F1865" s="31"/>
      <c r="G1865" s="31"/>
      <c r="H1865" s="31" t="s">
        <v>3728</v>
      </c>
      <c r="I1865" s="686" t="s">
        <v>4358</v>
      </c>
      <c r="J1865" s="31" t="s">
        <v>3730</v>
      </c>
      <c r="K1865" s="687">
        <v>3780.9</v>
      </c>
    </row>
    <row r="1866" spans="1:11" ht="0.95" customHeight="1" thickTop="1" x14ac:dyDescent="0.2">
      <c r="A1866" s="688"/>
      <c r="B1866" s="688"/>
      <c r="C1866" s="688"/>
      <c r="D1866" s="688"/>
      <c r="E1866" s="688"/>
      <c r="F1866" s="688"/>
      <c r="G1866" s="688"/>
      <c r="H1866" s="688"/>
      <c r="I1866" s="688"/>
      <c r="J1866" s="688"/>
      <c r="K1866" s="688"/>
    </row>
    <row r="1867" spans="1:11" ht="18" customHeight="1" x14ac:dyDescent="0.2">
      <c r="A1867" s="18" t="s">
        <v>576</v>
      </c>
      <c r="B1867" s="19" t="s">
        <v>10</v>
      </c>
      <c r="C1867" s="18" t="s">
        <v>11</v>
      </c>
      <c r="D1867" s="18" t="s">
        <v>12</v>
      </c>
      <c r="E1867" s="764" t="s">
        <v>3702</v>
      </c>
      <c r="F1867" s="764"/>
      <c r="G1867" s="20" t="s">
        <v>13</v>
      </c>
      <c r="H1867" s="19" t="s">
        <v>14</v>
      </c>
      <c r="I1867" s="19" t="s">
        <v>3703</v>
      </c>
      <c r="J1867" s="19" t="s">
        <v>15</v>
      </c>
      <c r="K1867" s="19" t="s">
        <v>17</v>
      </c>
    </row>
    <row r="1868" spans="1:11" ht="39" customHeight="1" x14ac:dyDescent="0.2">
      <c r="A1868" s="23" t="s">
        <v>3704</v>
      </c>
      <c r="B1868" s="24" t="s">
        <v>577</v>
      </c>
      <c r="C1868" s="23" t="s">
        <v>24</v>
      </c>
      <c r="D1868" s="23" t="s">
        <v>578</v>
      </c>
      <c r="E1868" s="760" t="s">
        <v>3889</v>
      </c>
      <c r="F1868" s="760"/>
      <c r="G1868" s="25" t="s">
        <v>52</v>
      </c>
      <c r="H1868" s="673">
        <v>1</v>
      </c>
      <c r="I1868" s="26"/>
      <c r="J1868" s="26">
        <v>281.52</v>
      </c>
      <c r="K1868" s="26">
        <v>281.52</v>
      </c>
    </row>
    <row r="1869" spans="1:11" ht="26.1" customHeight="1" x14ac:dyDescent="0.2">
      <c r="A1869" s="674" t="s">
        <v>3706</v>
      </c>
      <c r="B1869" s="675" t="s">
        <v>3872</v>
      </c>
      <c r="C1869" s="674" t="s">
        <v>24</v>
      </c>
      <c r="D1869" s="674" t="s">
        <v>3873</v>
      </c>
      <c r="E1869" s="761" t="s">
        <v>3705</v>
      </c>
      <c r="F1869" s="761"/>
      <c r="G1869" s="676" t="s">
        <v>26</v>
      </c>
      <c r="H1869" s="677">
        <v>0.60099999999999998</v>
      </c>
      <c r="I1869" s="677">
        <v>0</v>
      </c>
      <c r="J1869" s="678">
        <v>30.08</v>
      </c>
      <c r="K1869" s="678">
        <v>18.07</v>
      </c>
    </row>
    <row r="1870" spans="1:11" ht="26.1" customHeight="1" x14ac:dyDescent="0.2">
      <c r="A1870" s="674" t="s">
        <v>3706</v>
      </c>
      <c r="B1870" s="675" t="s">
        <v>4359</v>
      </c>
      <c r="C1870" s="674" t="s">
        <v>24</v>
      </c>
      <c r="D1870" s="674" t="s">
        <v>4360</v>
      </c>
      <c r="E1870" s="761" t="s">
        <v>3889</v>
      </c>
      <c r="F1870" s="761"/>
      <c r="G1870" s="676" t="s">
        <v>52</v>
      </c>
      <c r="H1870" s="677">
        <v>0.61799999999999999</v>
      </c>
      <c r="I1870" s="677">
        <v>0</v>
      </c>
      <c r="J1870" s="678">
        <v>127.86</v>
      </c>
      <c r="K1870" s="678">
        <v>79.010000000000005</v>
      </c>
    </row>
    <row r="1871" spans="1:11" ht="24" customHeight="1" x14ac:dyDescent="0.2">
      <c r="A1871" s="674" t="s">
        <v>3706</v>
      </c>
      <c r="B1871" s="675" t="s">
        <v>3816</v>
      </c>
      <c r="C1871" s="674" t="s">
        <v>24</v>
      </c>
      <c r="D1871" s="674" t="s">
        <v>3817</v>
      </c>
      <c r="E1871" s="761" t="s">
        <v>3705</v>
      </c>
      <c r="F1871" s="761"/>
      <c r="G1871" s="676" t="s">
        <v>26</v>
      </c>
      <c r="H1871" s="677">
        <v>3.2789999999999999</v>
      </c>
      <c r="I1871" s="677">
        <v>0</v>
      </c>
      <c r="J1871" s="678">
        <v>36.43</v>
      </c>
      <c r="K1871" s="678">
        <v>119.45</v>
      </c>
    </row>
    <row r="1872" spans="1:11" ht="26.1" customHeight="1" x14ac:dyDescent="0.2">
      <c r="A1872" s="674" t="s">
        <v>3706</v>
      </c>
      <c r="B1872" s="675" t="s">
        <v>4356</v>
      </c>
      <c r="C1872" s="674" t="s">
        <v>24</v>
      </c>
      <c r="D1872" s="674" t="s">
        <v>4357</v>
      </c>
      <c r="E1872" s="761" t="s">
        <v>3889</v>
      </c>
      <c r="F1872" s="761"/>
      <c r="G1872" s="676" t="s">
        <v>48</v>
      </c>
      <c r="H1872" s="677">
        <v>1.226</v>
      </c>
      <c r="I1872" s="677">
        <v>0</v>
      </c>
      <c r="J1872" s="678">
        <v>14.97</v>
      </c>
      <c r="K1872" s="678">
        <v>18.350000000000001</v>
      </c>
    </row>
    <row r="1873" spans="1:11" ht="26.1" customHeight="1" x14ac:dyDescent="0.2">
      <c r="A1873" s="679" t="s">
        <v>3709</v>
      </c>
      <c r="B1873" s="680" t="s">
        <v>4074</v>
      </c>
      <c r="C1873" s="679" t="s">
        <v>24</v>
      </c>
      <c r="D1873" s="679" t="s">
        <v>4075</v>
      </c>
      <c r="E1873" s="762" t="s">
        <v>3720</v>
      </c>
      <c r="F1873" s="762"/>
      <c r="G1873" s="681" t="s">
        <v>336</v>
      </c>
      <c r="H1873" s="682">
        <v>8.1000000000000003E-2</v>
      </c>
      <c r="I1873" s="682">
        <v>0</v>
      </c>
      <c r="J1873" s="683">
        <v>19.79</v>
      </c>
      <c r="K1873" s="683">
        <v>1.6</v>
      </c>
    </row>
    <row r="1874" spans="1:11" ht="26.1" customHeight="1" x14ac:dyDescent="0.2">
      <c r="A1874" s="679" t="s">
        <v>3709</v>
      </c>
      <c r="B1874" s="680" t="s">
        <v>4068</v>
      </c>
      <c r="C1874" s="679" t="s">
        <v>24</v>
      </c>
      <c r="D1874" s="679" t="s">
        <v>4069</v>
      </c>
      <c r="E1874" s="762" t="s">
        <v>3720</v>
      </c>
      <c r="F1874" s="762"/>
      <c r="G1874" s="681" t="s">
        <v>3598</v>
      </c>
      <c r="H1874" s="682">
        <v>1.7000000000000001E-2</v>
      </c>
      <c r="I1874" s="682">
        <v>0</v>
      </c>
      <c r="J1874" s="683">
        <v>6.31</v>
      </c>
      <c r="K1874" s="683">
        <v>0.1</v>
      </c>
    </row>
    <row r="1875" spans="1:11" ht="39" customHeight="1" x14ac:dyDescent="0.2">
      <c r="A1875" s="679" t="s">
        <v>3709</v>
      </c>
      <c r="B1875" s="680" t="s">
        <v>4180</v>
      </c>
      <c r="C1875" s="679" t="s">
        <v>24</v>
      </c>
      <c r="D1875" s="679" t="s">
        <v>4181</v>
      </c>
      <c r="E1875" s="762" t="s">
        <v>3720</v>
      </c>
      <c r="F1875" s="762"/>
      <c r="G1875" s="681" t="s">
        <v>48</v>
      </c>
      <c r="H1875" s="682">
        <v>1.988</v>
      </c>
      <c r="I1875" s="682">
        <v>0</v>
      </c>
      <c r="J1875" s="683">
        <v>22.61</v>
      </c>
      <c r="K1875" s="683">
        <v>44.94</v>
      </c>
    </row>
    <row r="1876" spans="1:11" ht="25.5" x14ac:dyDescent="0.2">
      <c r="A1876" s="684"/>
      <c r="B1876" s="684"/>
      <c r="C1876" s="684"/>
      <c r="D1876" s="684"/>
      <c r="E1876" s="684"/>
      <c r="F1876" s="684" t="s">
        <v>3723</v>
      </c>
      <c r="G1876" s="685">
        <v>107.46</v>
      </c>
      <c r="H1876" s="684" t="s">
        <v>3724</v>
      </c>
      <c r="I1876" s="685">
        <v>0</v>
      </c>
      <c r="J1876" s="684" t="s">
        <v>3725</v>
      </c>
      <c r="K1876" s="685">
        <v>107.46</v>
      </c>
    </row>
    <row r="1877" spans="1:11" ht="25.5" x14ac:dyDescent="0.2">
      <c r="A1877" s="684"/>
      <c r="B1877" s="684"/>
      <c r="C1877" s="684"/>
      <c r="D1877" s="684"/>
      <c r="E1877" s="684"/>
      <c r="F1877" s="684" t="s">
        <v>3726</v>
      </c>
      <c r="G1877" s="685">
        <v>0</v>
      </c>
      <c r="H1877" s="763"/>
      <c r="I1877" s="763" t="s">
        <v>3727</v>
      </c>
      <c r="J1877" s="684"/>
      <c r="K1877" s="685">
        <v>281.52</v>
      </c>
    </row>
    <row r="1878" spans="1:11" ht="50.1" customHeight="1" thickBot="1" x14ac:dyDescent="0.25">
      <c r="A1878" s="31"/>
      <c r="B1878" s="31"/>
      <c r="C1878" s="31"/>
      <c r="D1878" s="31"/>
      <c r="E1878" s="31"/>
      <c r="F1878" s="31"/>
      <c r="G1878" s="31"/>
      <c r="H1878" s="31" t="s">
        <v>3728</v>
      </c>
      <c r="I1878" s="686" t="s">
        <v>4361</v>
      </c>
      <c r="J1878" s="31" t="s">
        <v>3730</v>
      </c>
      <c r="K1878" s="687">
        <v>3673.83</v>
      </c>
    </row>
    <row r="1879" spans="1:11" ht="0.95" customHeight="1" thickTop="1" x14ac:dyDescent="0.2">
      <c r="A1879" s="688"/>
      <c r="B1879" s="688"/>
      <c r="C1879" s="688"/>
      <c r="D1879" s="688"/>
      <c r="E1879" s="688"/>
      <c r="F1879" s="688"/>
      <c r="G1879" s="688"/>
      <c r="H1879" s="688"/>
      <c r="I1879" s="688"/>
      <c r="J1879" s="688"/>
      <c r="K1879" s="688"/>
    </row>
    <row r="1880" spans="1:11" ht="18" customHeight="1" x14ac:dyDescent="0.2">
      <c r="A1880" s="18" t="s">
        <v>579</v>
      </c>
      <c r="B1880" s="19" t="s">
        <v>10</v>
      </c>
      <c r="C1880" s="18" t="s">
        <v>11</v>
      </c>
      <c r="D1880" s="18" t="s">
        <v>12</v>
      </c>
      <c r="E1880" s="764" t="s">
        <v>3702</v>
      </c>
      <c r="F1880" s="764"/>
      <c r="G1880" s="20" t="s">
        <v>13</v>
      </c>
      <c r="H1880" s="19" t="s">
        <v>14</v>
      </c>
      <c r="I1880" s="19" t="s">
        <v>3703</v>
      </c>
      <c r="J1880" s="19" t="s">
        <v>15</v>
      </c>
      <c r="K1880" s="19" t="s">
        <v>17</v>
      </c>
    </row>
    <row r="1881" spans="1:11" ht="51.95" customHeight="1" x14ac:dyDescent="0.2">
      <c r="A1881" s="23" t="s">
        <v>3704</v>
      </c>
      <c r="B1881" s="24" t="s">
        <v>450</v>
      </c>
      <c r="C1881" s="23" t="s">
        <v>24</v>
      </c>
      <c r="D1881" s="23" t="s">
        <v>451</v>
      </c>
      <c r="E1881" s="760" t="s">
        <v>3889</v>
      </c>
      <c r="F1881" s="760"/>
      <c r="G1881" s="25" t="s">
        <v>336</v>
      </c>
      <c r="H1881" s="673">
        <v>1</v>
      </c>
      <c r="I1881" s="26"/>
      <c r="J1881" s="26">
        <v>14.14</v>
      </c>
      <c r="K1881" s="26">
        <v>14.14</v>
      </c>
    </row>
    <row r="1882" spans="1:11" ht="24" customHeight="1" x14ac:dyDescent="0.2">
      <c r="A1882" s="674" t="s">
        <v>3706</v>
      </c>
      <c r="B1882" s="675" t="s">
        <v>4038</v>
      </c>
      <c r="C1882" s="674" t="s">
        <v>24</v>
      </c>
      <c r="D1882" s="674" t="s">
        <v>4039</v>
      </c>
      <c r="E1882" s="761" t="s">
        <v>3705</v>
      </c>
      <c r="F1882" s="761"/>
      <c r="G1882" s="676" t="s">
        <v>26</v>
      </c>
      <c r="H1882" s="677">
        <v>9.5600000000000004E-2</v>
      </c>
      <c r="I1882" s="677">
        <v>0</v>
      </c>
      <c r="J1882" s="678">
        <v>36.65</v>
      </c>
      <c r="K1882" s="678">
        <v>3.5</v>
      </c>
    </row>
    <row r="1883" spans="1:11" ht="24" customHeight="1" x14ac:dyDescent="0.2">
      <c r="A1883" s="674" t="s">
        <v>3706</v>
      </c>
      <c r="B1883" s="675" t="s">
        <v>4036</v>
      </c>
      <c r="C1883" s="674" t="s">
        <v>24</v>
      </c>
      <c r="D1883" s="674" t="s">
        <v>4037</v>
      </c>
      <c r="E1883" s="761" t="s">
        <v>3705</v>
      </c>
      <c r="F1883" s="761"/>
      <c r="G1883" s="676" t="s">
        <v>26</v>
      </c>
      <c r="H1883" s="677">
        <v>1.5599999999999999E-2</v>
      </c>
      <c r="I1883" s="677">
        <v>0</v>
      </c>
      <c r="J1883" s="678">
        <v>30.23</v>
      </c>
      <c r="K1883" s="678">
        <v>0.47</v>
      </c>
    </row>
    <row r="1884" spans="1:11" ht="39" customHeight="1" x14ac:dyDescent="0.2">
      <c r="A1884" s="674" t="s">
        <v>3706</v>
      </c>
      <c r="B1884" s="675" t="s">
        <v>4194</v>
      </c>
      <c r="C1884" s="674" t="s">
        <v>24</v>
      </c>
      <c r="D1884" s="674" t="s">
        <v>4195</v>
      </c>
      <c r="E1884" s="761" t="s">
        <v>3889</v>
      </c>
      <c r="F1884" s="761"/>
      <c r="G1884" s="676" t="s">
        <v>336</v>
      </c>
      <c r="H1884" s="677">
        <v>1</v>
      </c>
      <c r="I1884" s="677">
        <v>0</v>
      </c>
      <c r="J1884" s="678">
        <v>9.4</v>
      </c>
      <c r="K1884" s="678">
        <v>9.4</v>
      </c>
    </row>
    <row r="1885" spans="1:11" ht="26.1" customHeight="1" x14ac:dyDescent="0.2">
      <c r="A1885" s="679" t="s">
        <v>3709</v>
      </c>
      <c r="B1885" s="680" t="s">
        <v>4045</v>
      </c>
      <c r="C1885" s="679" t="s">
        <v>24</v>
      </c>
      <c r="D1885" s="679" t="s">
        <v>4046</v>
      </c>
      <c r="E1885" s="762" t="s">
        <v>3720</v>
      </c>
      <c r="F1885" s="762"/>
      <c r="G1885" s="681" t="s">
        <v>336</v>
      </c>
      <c r="H1885" s="682">
        <v>2.5000000000000001E-2</v>
      </c>
      <c r="I1885" s="682">
        <v>0</v>
      </c>
      <c r="J1885" s="683">
        <v>26.45</v>
      </c>
      <c r="K1885" s="683">
        <v>0.66</v>
      </c>
    </row>
    <row r="1886" spans="1:11" ht="39" customHeight="1" x14ac:dyDescent="0.2">
      <c r="A1886" s="679" t="s">
        <v>3709</v>
      </c>
      <c r="B1886" s="680" t="s">
        <v>4043</v>
      </c>
      <c r="C1886" s="679" t="s">
        <v>24</v>
      </c>
      <c r="D1886" s="679" t="s">
        <v>4044</v>
      </c>
      <c r="E1886" s="762" t="s">
        <v>3720</v>
      </c>
      <c r="F1886" s="762"/>
      <c r="G1886" s="681" t="s">
        <v>66</v>
      </c>
      <c r="H1886" s="682">
        <v>0.54300000000000004</v>
      </c>
      <c r="I1886" s="682">
        <v>0</v>
      </c>
      <c r="J1886" s="683">
        <v>0.22</v>
      </c>
      <c r="K1886" s="683">
        <v>0.11</v>
      </c>
    </row>
    <row r="1887" spans="1:11" ht="25.5" x14ac:dyDescent="0.2">
      <c r="A1887" s="684"/>
      <c r="B1887" s="684"/>
      <c r="C1887" s="684"/>
      <c r="D1887" s="684"/>
      <c r="E1887" s="684"/>
      <c r="F1887" s="684" t="s">
        <v>3723</v>
      </c>
      <c r="G1887" s="685">
        <v>3.3</v>
      </c>
      <c r="H1887" s="684" t="s">
        <v>3724</v>
      </c>
      <c r="I1887" s="685">
        <v>0</v>
      </c>
      <c r="J1887" s="684" t="s">
        <v>3725</v>
      </c>
      <c r="K1887" s="685">
        <v>3.3</v>
      </c>
    </row>
    <row r="1888" spans="1:11" ht="25.5" x14ac:dyDescent="0.2">
      <c r="A1888" s="684"/>
      <c r="B1888" s="684"/>
      <c r="C1888" s="684"/>
      <c r="D1888" s="684"/>
      <c r="E1888" s="684"/>
      <c r="F1888" s="684" t="s">
        <v>3726</v>
      </c>
      <c r="G1888" s="685">
        <v>0</v>
      </c>
      <c r="H1888" s="763"/>
      <c r="I1888" s="763" t="s">
        <v>3727</v>
      </c>
      <c r="J1888" s="684"/>
      <c r="K1888" s="685">
        <v>14.14</v>
      </c>
    </row>
    <row r="1889" spans="1:11" ht="50.1" customHeight="1" thickBot="1" x14ac:dyDescent="0.25">
      <c r="A1889" s="31"/>
      <c r="B1889" s="31"/>
      <c r="C1889" s="31"/>
      <c r="D1889" s="31"/>
      <c r="E1889" s="31"/>
      <c r="F1889" s="31"/>
      <c r="G1889" s="31"/>
      <c r="H1889" s="31" t="s">
        <v>3728</v>
      </c>
      <c r="I1889" s="686" t="s">
        <v>4362</v>
      </c>
      <c r="J1889" s="31" t="s">
        <v>3730</v>
      </c>
      <c r="K1889" s="687">
        <v>271.48</v>
      </c>
    </row>
    <row r="1890" spans="1:11" ht="0.95" customHeight="1" thickTop="1" x14ac:dyDescent="0.2">
      <c r="A1890" s="688"/>
      <c r="B1890" s="688"/>
      <c r="C1890" s="688"/>
      <c r="D1890" s="688"/>
      <c r="E1890" s="688"/>
      <c r="F1890" s="688"/>
      <c r="G1890" s="688"/>
      <c r="H1890" s="688"/>
      <c r="I1890" s="688"/>
      <c r="J1890" s="688"/>
      <c r="K1890" s="688"/>
    </row>
    <row r="1891" spans="1:11" ht="18" customHeight="1" x14ac:dyDescent="0.2">
      <c r="A1891" s="18" t="s">
        <v>580</v>
      </c>
      <c r="B1891" s="19" t="s">
        <v>10</v>
      </c>
      <c r="C1891" s="18" t="s">
        <v>11</v>
      </c>
      <c r="D1891" s="18" t="s">
        <v>12</v>
      </c>
      <c r="E1891" s="764" t="s">
        <v>3702</v>
      </c>
      <c r="F1891" s="764"/>
      <c r="G1891" s="20" t="s">
        <v>13</v>
      </c>
      <c r="H1891" s="19" t="s">
        <v>14</v>
      </c>
      <c r="I1891" s="19" t="s">
        <v>3703</v>
      </c>
      <c r="J1891" s="19" t="s">
        <v>15</v>
      </c>
      <c r="K1891" s="19" t="s">
        <v>17</v>
      </c>
    </row>
    <row r="1892" spans="1:11" ht="51.95" customHeight="1" x14ac:dyDescent="0.2">
      <c r="A1892" s="23" t="s">
        <v>3704</v>
      </c>
      <c r="B1892" s="24" t="s">
        <v>353</v>
      </c>
      <c r="C1892" s="23" t="s">
        <v>24</v>
      </c>
      <c r="D1892" s="23" t="s">
        <v>354</v>
      </c>
      <c r="E1892" s="760" t="s">
        <v>3889</v>
      </c>
      <c r="F1892" s="760"/>
      <c r="G1892" s="25" t="s">
        <v>336</v>
      </c>
      <c r="H1892" s="673">
        <v>1</v>
      </c>
      <c r="I1892" s="26"/>
      <c r="J1892" s="26">
        <v>16.48</v>
      </c>
      <c r="K1892" s="26">
        <v>16.48</v>
      </c>
    </row>
    <row r="1893" spans="1:11" ht="24" customHeight="1" x14ac:dyDescent="0.2">
      <c r="A1893" s="674" t="s">
        <v>3706</v>
      </c>
      <c r="B1893" s="675" t="s">
        <v>4038</v>
      </c>
      <c r="C1893" s="674" t="s">
        <v>24</v>
      </c>
      <c r="D1893" s="674" t="s">
        <v>4039</v>
      </c>
      <c r="E1893" s="761" t="s">
        <v>3705</v>
      </c>
      <c r="F1893" s="761"/>
      <c r="G1893" s="676" t="s">
        <v>26</v>
      </c>
      <c r="H1893" s="677">
        <v>0.1278</v>
      </c>
      <c r="I1893" s="677">
        <v>0</v>
      </c>
      <c r="J1893" s="678">
        <v>36.65</v>
      </c>
      <c r="K1893" s="678">
        <v>4.68</v>
      </c>
    </row>
    <row r="1894" spans="1:11" ht="39" customHeight="1" x14ac:dyDescent="0.2">
      <c r="A1894" s="674" t="s">
        <v>3706</v>
      </c>
      <c r="B1894" s="675" t="s">
        <v>4077</v>
      </c>
      <c r="C1894" s="674" t="s">
        <v>24</v>
      </c>
      <c r="D1894" s="674" t="s">
        <v>4078</v>
      </c>
      <c r="E1894" s="761" t="s">
        <v>3889</v>
      </c>
      <c r="F1894" s="761"/>
      <c r="G1894" s="676" t="s">
        <v>336</v>
      </c>
      <c r="H1894" s="677">
        <v>1</v>
      </c>
      <c r="I1894" s="677">
        <v>0</v>
      </c>
      <c r="J1894" s="678">
        <v>10.35</v>
      </c>
      <c r="K1894" s="678">
        <v>10.35</v>
      </c>
    </row>
    <row r="1895" spans="1:11" ht="24" customHeight="1" x14ac:dyDescent="0.2">
      <c r="A1895" s="674" t="s">
        <v>3706</v>
      </c>
      <c r="B1895" s="675" t="s">
        <v>4036</v>
      </c>
      <c r="C1895" s="674" t="s">
        <v>24</v>
      </c>
      <c r="D1895" s="674" t="s">
        <v>4037</v>
      </c>
      <c r="E1895" s="761" t="s">
        <v>3705</v>
      </c>
      <c r="F1895" s="761"/>
      <c r="G1895" s="676" t="s">
        <v>26</v>
      </c>
      <c r="H1895" s="677">
        <v>2.0899999999999998E-2</v>
      </c>
      <c r="I1895" s="677">
        <v>0</v>
      </c>
      <c r="J1895" s="678">
        <v>30.23</v>
      </c>
      <c r="K1895" s="678">
        <v>0.63</v>
      </c>
    </row>
    <row r="1896" spans="1:11" ht="39" customHeight="1" x14ac:dyDescent="0.2">
      <c r="A1896" s="679" t="s">
        <v>3709</v>
      </c>
      <c r="B1896" s="680" t="s">
        <v>4043</v>
      </c>
      <c r="C1896" s="679" t="s">
        <v>24</v>
      </c>
      <c r="D1896" s="679" t="s">
        <v>4044</v>
      </c>
      <c r="E1896" s="762" t="s">
        <v>3720</v>
      </c>
      <c r="F1896" s="762"/>
      <c r="G1896" s="681" t="s">
        <v>66</v>
      </c>
      <c r="H1896" s="682">
        <v>0.74299999999999999</v>
      </c>
      <c r="I1896" s="682">
        <v>0</v>
      </c>
      <c r="J1896" s="683">
        <v>0.22</v>
      </c>
      <c r="K1896" s="683">
        <v>0.16</v>
      </c>
    </row>
    <row r="1897" spans="1:11" ht="26.1" customHeight="1" x14ac:dyDescent="0.2">
      <c r="A1897" s="679" t="s">
        <v>3709</v>
      </c>
      <c r="B1897" s="680" t="s">
        <v>4045</v>
      </c>
      <c r="C1897" s="679" t="s">
        <v>24</v>
      </c>
      <c r="D1897" s="679" t="s">
        <v>4046</v>
      </c>
      <c r="E1897" s="762" t="s">
        <v>3720</v>
      </c>
      <c r="F1897" s="762"/>
      <c r="G1897" s="681" t="s">
        <v>336</v>
      </c>
      <c r="H1897" s="682">
        <v>2.5000000000000001E-2</v>
      </c>
      <c r="I1897" s="682">
        <v>0</v>
      </c>
      <c r="J1897" s="683">
        <v>26.45</v>
      </c>
      <c r="K1897" s="683">
        <v>0.66</v>
      </c>
    </row>
    <row r="1898" spans="1:11" ht="25.5" x14ac:dyDescent="0.2">
      <c r="A1898" s="684"/>
      <c r="B1898" s="684"/>
      <c r="C1898" s="684"/>
      <c r="D1898" s="684"/>
      <c r="E1898" s="684"/>
      <c r="F1898" s="684" t="s">
        <v>3723</v>
      </c>
      <c r="G1898" s="685">
        <v>4.59</v>
      </c>
      <c r="H1898" s="684" t="s">
        <v>3724</v>
      </c>
      <c r="I1898" s="685">
        <v>0</v>
      </c>
      <c r="J1898" s="684" t="s">
        <v>3725</v>
      </c>
      <c r="K1898" s="685">
        <v>4.59</v>
      </c>
    </row>
    <row r="1899" spans="1:11" ht="25.5" x14ac:dyDescent="0.2">
      <c r="A1899" s="684"/>
      <c r="B1899" s="684"/>
      <c r="C1899" s="684"/>
      <c r="D1899" s="684"/>
      <c r="E1899" s="684"/>
      <c r="F1899" s="684" t="s">
        <v>3726</v>
      </c>
      <c r="G1899" s="685">
        <v>0</v>
      </c>
      <c r="H1899" s="763"/>
      <c r="I1899" s="763" t="s">
        <v>3727</v>
      </c>
      <c r="J1899" s="684"/>
      <c r="K1899" s="685">
        <v>16.48</v>
      </c>
    </row>
    <row r="1900" spans="1:11" ht="50.1" customHeight="1" thickBot="1" x14ac:dyDescent="0.25">
      <c r="A1900" s="31"/>
      <c r="B1900" s="31"/>
      <c r="C1900" s="31"/>
      <c r="D1900" s="31"/>
      <c r="E1900" s="31"/>
      <c r="F1900" s="31"/>
      <c r="G1900" s="31"/>
      <c r="H1900" s="31" t="s">
        <v>3728</v>
      </c>
      <c r="I1900" s="686" t="s">
        <v>4363</v>
      </c>
      <c r="J1900" s="31" t="s">
        <v>3730</v>
      </c>
      <c r="K1900" s="687">
        <v>481.21</v>
      </c>
    </row>
    <row r="1901" spans="1:11" ht="0.95" customHeight="1" thickTop="1" x14ac:dyDescent="0.2">
      <c r="A1901" s="688"/>
      <c r="B1901" s="688"/>
      <c r="C1901" s="688"/>
      <c r="D1901" s="688"/>
      <c r="E1901" s="688"/>
      <c r="F1901" s="688"/>
      <c r="G1901" s="688"/>
      <c r="H1901" s="688"/>
      <c r="I1901" s="688"/>
      <c r="J1901" s="688"/>
      <c r="K1901" s="688"/>
    </row>
    <row r="1902" spans="1:11" ht="18" customHeight="1" x14ac:dyDescent="0.2">
      <c r="A1902" s="18" t="s">
        <v>581</v>
      </c>
      <c r="B1902" s="19" t="s">
        <v>10</v>
      </c>
      <c r="C1902" s="18" t="s">
        <v>11</v>
      </c>
      <c r="D1902" s="18" t="s">
        <v>12</v>
      </c>
      <c r="E1902" s="764" t="s">
        <v>3702</v>
      </c>
      <c r="F1902" s="764"/>
      <c r="G1902" s="20" t="s">
        <v>13</v>
      </c>
      <c r="H1902" s="19" t="s">
        <v>14</v>
      </c>
      <c r="I1902" s="19" t="s">
        <v>3703</v>
      </c>
      <c r="J1902" s="19" t="s">
        <v>15</v>
      </c>
      <c r="K1902" s="19" t="s">
        <v>17</v>
      </c>
    </row>
    <row r="1903" spans="1:11" ht="51.95" customHeight="1" x14ac:dyDescent="0.2">
      <c r="A1903" s="23" t="s">
        <v>3704</v>
      </c>
      <c r="B1903" s="24" t="s">
        <v>582</v>
      </c>
      <c r="C1903" s="23" t="s">
        <v>24</v>
      </c>
      <c r="D1903" s="23" t="s">
        <v>583</v>
      </c>
      <c r="E1903" s="760" t="s">
        <v>3889</v>
      </c>
      <c r="F1903" s="760"/>
      <c r="G1903" s="25" t="s">
        <v>336</v>
      </c>
      <c r="H1903" s="673">
        <v>1</v>
      </c>
      <c r="I1903" s="26"/>
      <c r="J1903" s="26">
        <v>18.73</v>
      </c>
      <c r="K1903" s="26">
        <v>18.73</v>
      </c>
    </row>
    <row r="1904" spans="1:11" ht="39" customHeight="1" x14ac:dyDescent="0.2">
      <c r="A1904" s="674" t="s">
        <v>3706</v>
      </c>
      <c r="B1904" s="675" t="s">
        <v>4364</v>
      </c>
      <c r="C1904" s="674" t="s">
        <v>24</v>
      </c>
      <c r="D1904" s="674" t="s">
        <v>4365</v>
      </c>
      <c r="E1904" s="761" t="s">
        <v>3889</v>
      </c>
      <c r="F1904" s="761"/>
      <c r="G1904" s="676" t="s">
        <v>336</v>
      </c>
      <c r="H1904" s="677">
        <v>1</v>
      </c>
      <c r="I1904" s="677">
        <v>0</v>
      </c>
      <c r="J1904" s="678">
        <v>10.75</v>
      </c>
      <c r="K1904" s="678">
        <v>10.75</v>
      </c>
    </row>
    <row r="1905" spans="1:11" ht="24" customHeight="1" x14ac:dyDescent="0.2">
      <c r="A1905" s="674" t="s">
        <v>3706</v>
      </c>
      <c r="B1905" s="675" t="s">
        <v>4038</v>
      </c>
      <c r="C1905" s="674" t="s">
        <v>24</v>
      </c>
      <c r="D1905" s="674" t="s">
        <v>4039</v>
      </c>
      <c r="E1905" s="761" t="s">
        <v>3705</v>
      </c>
      <c r="F1905" s="761"/>
      <c r="G1905" s="676" t="s">
        <v>26</v>
      </c>
      <c r="H1905" s="677">
        <v>0.17130000000000001</v>
      </c>
      <c r="I1905" s="677">
        <v>0</v>
      </c>
      <c r="J1905" s="678">
        <v>36.65</v>
      </c>
      <c r="K1905" s="678">
        <v>6.27</v>
      </c>
    </row>
    <row r="1906" spans="1:11" ht="24" customHeight="1" x14ac:dyDescent="0.2">
      <c r="A1906" s="674" t="s">
        <v>3706</v>
      </c>
      <c r="B1906" s="675" t="s">
        <v>4036</v>
      </c>
      <c r="C1906" s="674" t="s">
        <v>24</v>
      </c>
      <c r="D1906" s="674" t="s">
        <v>4037</v>
      </c>
      <c r="E1906" s="761" t="s">
        <v>3705</v>
      </c>
      <c r="F1906" s="761"/>
      <c r="G1906" s="676" t="s">
        <v>26</v>
      </c>
      <c r="H1906" s="677">
        <v>2.8000000000000001E-2</v>
      </c>
      <c r="I1906" s="677">
        <v>0</v>
      </c>
      <c r="J1906" s="678">
        <v>30.23</v>
      </c>
      <c r="K1906" s="678">
        <v>0.84</v>
      </c>
    </row>
    <row r="1907" spans="1:11" ht="26.1" customHeight="1" x14ac:dyDescent="0.2">
      <c r="A1907" s="679" t="s">
        <v>3709</v>
      </c>
      <c r="B1907" s="680" t="s">
        <v>4045</v>
      </c>
      <c r="C1907" s="679" t="s">
        <v>24</v>
      </c>
      <c r="D1907" s="679" t="s">
        <v>4046</v>
      </c>
      <c r="E1907" s="762" t="s">
        <v>3720</v>
      </c>
      <c r="F1907" s="762"/>
      <c r="G1907" s="681" t="s">
        <v>336</v>
      </c>
      <c r="H1907" s="682">
        <v>2.5000000000000001E-2</v>
      </c>
      <c r="I1907" s="682">
        <v>0</v>
      </c>
      <c r="J1907" s="683">
        <v>26.45</v>
      </c>
      <c r="K1907" s="683">
        <v>0.66</v>
      </c>
    </row>
    <row r="1908" spans="1:11" ht="39" customHeight="1" x14ac:dyDescent="0.2">
      <c r="A1908" s="679" t="s">
        <v>3709</v>
      </c>
      <c r="B1908" s="680" t="s">
        <v>4043</v>
      </c>
      <c r="C1908" s="679" t="s">
        <v>24</v>
      </c>
      <c r="D1908" s="679" t="s">
        <v>4044</v>
      </c>
      <c r="E1908" s="762" t="s">
        <v>3720</v>
      </c>
      <c r="F1908" s="762"/>
      <c r="G1908" s="681" t="s">
        <v>66</v>
      </c>
      <c r="H1908" s="682">
        <v>0.97</v>
      </c>
      <c r="I1908" s="682">
        <v>0</v>
      </c>
      <c r="J1908" s="683">
        <v>0.22</v>
      </c>
      <c r="K1908" s="683">
        <v>0.21</v>
      </c>
    </row>
    <row r="1909" spans="1:11" ht="25.5" x14ac:dyDescent="0.2">
      <c r="A1909" s="684"/>
      <c r="B1909" s="684"/>
      <c r="C1909" s="684"/>
      <c r="D1909" s="684"/>
      <c r="E1909" s="684"/>
      <c r="F1909" s="684" t="s">
        <v>3723</v>
      </c>
      <c r="G1909" s="685">
        <v>6.52</v>
      </c>
      <c r="H1909" s="684" t="s">
        <v>3724</v>
      </c>
      <c r="I1909" s="685">
        <v>0</v>
      </c>
      <c r="J1909" s="684" t="s">
        <v>3725</v>
      </c>
      <c r="K1909" s="685">
        <v>6.52</v>
      </c>
    </row>
    <row r="1910" spans="1:11" ht="25.5" x14ac:dyDescent="0.2">
      <c r="A1910" s="684"/>
      <c r="B1910" s="684"/>
      <c r="C1910" s="684"/>
      <c r="D1910" s="684"/>
      <c r="E1910" s="684"/>
      <c r="F1910" s="684" t="s">
        <v>3726</v>
      </c>
      <c r="G1910" s="685">
        <v>0</v>
      </c>
      <c r="H1910" s="763"/>
      <c r="I1910" s="763" t="s">
        <v>3727</v>
      </c>
      <c r="J1910" s="684"/>
      <c r="K1910" s="685">
        <v>18.73</v>
      </c>
    </row>
    <row r="1911" spans="1:11" ht="50.1" customHeight="1" thickBot="1" x14ac:dyDescent="0.25">
      <c r="A1911" s="31"/>
      <c r="B1911" s="31"/>
      <c r="C1911" s="31"/>
      <c r="D1911" s="31"/>
      <c r="E1911" s="31"/>
      <c r="F1911" s="31"/>
      <c r="G1911" s="31"/>
      <c r="H1911" s="31" t="s">
        <v>3728</v>
      </c>
      <c r="I1911" s="686" t="s">
        <v>4366</v>
      </c>
      <c r="J1911" s="31" t="s">
        <v>3730</v>
      </c>
      <c r="K1911" s="687">
        <v>3.74</v>
      </c>
    </row>
    <row r="1912" spans="1:11" ht="0.95" customHeight="1" thickTop="1" x14ac:dyDescent="0.2">
      <c r="A1912" s="688"/>
      <c r="B1912" s="688"/>
      <c r="C1912" s="688"/>
      <c r="D1912" s="688"/>
      <c r="E1912" s="688"/>
      <c r="F1912" s="688"/>
      <c r="G1912" s="688"/>
      <c r="H1912" s="688"/>
      <c r="I1912" s="688"/>
      <c r="J1912" s="688"/>
      <c r="K1912" s="688"/>
    </row>
    <row r="1913" spans="1:11" ht="18" customHeight="1" x14ac:dyDescent="0.2">
      <c r="A1913" s="18" t="s">
        <v>584</v>
      </c>
      <c r="B1913" s="19" t="s">
        <v>10</v>
      </c>
      <c r="C1913" s="18" t="s">
        <v>11</v>
      </c>
      <c r="D1913" s="18" t="s">
        <v>12</v>
      </c>
      <c r="E1913" s="764" t="s">
        <v>3702</v>
      </c>
      <c r="F1913" s="764"/>
      <c r="G1913" s="20" t="s">
        <v>13</v>
      </c>
      <c r="H1913" s="19" t="s">
        <v>14</v>
      </c>
      <c r="I1913" s="19" t="s">
        <v>3703</v>
      </c>
      <c r="J1913" s="19" t="s">
        <v>15</v>
      </c>
      <c r="K1913" s="19" t="s">
        <v>17</v>
      </c>
    </row>
    <row r="1914" spans="1:11" ht="39" customHeight="1" x14ac:dyDescent="0.2">
      <c r="A1914" s="23" t="s">
        <v>3704</v>
      </c>
      <c r="B1914" s="24" t="s">
        <v>585</v>
      </c>
      <c r="C1914" s="23" t="s">
        <v>24</v>
      </c>
      <c r="D1914" s="23" t="s">
        <v>586</v>
      </c>
      <c r="E1914" s="760" t="s">
        <v>3889</v>
      </c>
      <c r="F1914" s="760"/>
      <c r="G1914" s="25" t="s">
        <v>336</v>
      </c>
      <c r="H1914" s="673">
        <v>1</v>
      </c>
      <c r="I1914" s="26"/>
      <c r="J1914" s="26">
        <v>13.75</v>
      </c>
      <c r="K1914" s="26">
        <v>13.75</v>
      </c>
    </row>
    <row r="1915" spans="1:11" ht="24" customHeight="1" x14ac:dyDescent="0.2">
      <c r="A1915" s="674" t="s">
        <v>3706</v>
      </c>
      <c r="B1915" s="675" t="s">
        <v>4036</v>
      </c>
      <c r="C1915" s="674" t="s">
        <v>24</v>
      </c>
      <c r="D1915" s="674" t="s">
        <v>4037</v>
      </c>
      <c r="E1915" s="761" t="s">
        <v>3705</v>
      </c>
      <c r="F1915" s="761"/>
      <c r="G1915" s="676" t="s">
        <v>26</v>
      </c>
      <c r="H1915" s="677">
        <v>9.7999999999999997E-3</v>
      </c>
      <c r="I1915" s="677">
        <v>0</v>
      </c>
      <c r="J1915" s="678">
        <v>30.23</v>
      </c>
      <c r="K1915" s="678">
        <v>0.28999999999999998</v>
      </c>
    </row>
    <row r="1916" spans="1:11" ht="26.1" customHeight="1" x14ac:dyDescent="0.2">
      <c r="A1916" s="674" t="s">
        <v>3706</v>
      </c>
      <c r="B1916" s="675" t="s">
        <v>413</v>
      </c>
      <c r="C1916" s="674" t="s">
        <v>24</v>
      </c>
      <c r="D1916" s="674" t="s">
        <v>414</v>
      </c>
      <c r="E1916" s="761" t="s">
        <v>3889</v>
      </c>
      <c r="F1916" s="761"/>
      <c r="G1916" s="676" t="s">
        <v>336</v>
      </c>
      <c r="H1916" s="677">
        <v>1</v>
      </c>
      <c r="I1916" s="677">
        <v>0</v>
      </c>
      <c r="J1916" s="678">
        <v>10.33</v>
      </c>
      <c r="K1916" s="678">
        <v>10.33</v>
      </c>
    </row>
    <row r="1917" spans="1:11" ht="24" customHeight="1" x14ac:dyDescent="0.2">
      <c r="A1917" s="674" t="s">
        <v>3706</v>
      </c>
      <c r="B1917" s="675" t="s">
        <v>4038</v>
      </c>
      <c r="C1917" s="674" t="s">
        <v>24</v>
      </c>
      <c r="D1917" s="674" t="s">
        <v>4039</v>
      </c>
      <c r="E1917" s="761" t="s">
        <v>3705</v>
      </c>
      <c r="F1917" s="761"/>
      <c r="G1917" s="676" t="s">
        <v>26</v>
      </c>
      <c r="H1917" s="677">
        <v>5.9700000000000003E-2</v>
      </c>
      <c r="I1917" s="677">
        <v>0</v>
      </c>
      <c r="J1917" s="678">
        <v>36.65</v>
      </c>
      <c r="K1917" s="678">
        <v>2.1800000000000002</v>
      </c>
    </row>
    <row r="1918" spans="1:11" ht="39" customHeight="1" x14ac:dyDescent="0.2">
      <c r="A1918" s="679" t="s">
        <v>3709</v>
      </c>
      <c r="B1918" s="680" t="s">
        <v>4043</v>
      </c>
      <c r="C1918" s="679" t="s">
        <v>24</v>
      </c>
      <c r="D1918" s="679" t="s">
        <v>4044</v>
      </c>
      <c r="E1918" s="762" t="s">
        <v>3720</v>
      </c>
      <c r="F1918" s="762"/>
      <c r="G1918" s="681" t="s">
        <v>66</v>
      </c>
      <c r="H1918" s="682">
        <v>1.333</v>
      </c>
      <c r="I1918" s="682">
        <v>0</v>
      </c>
      <c r="J1918" s="683">
        <v>0.22</v>
      </c>
      <c r="K1918" s="683">
        <v>0.28999999999999998</v>
      </c>
    </row>
    <row r="1919" spans="1:11" ht="26.1" customHeight="1" x14ac:dyDescent="0.2">
      <c r="A1919" s="679" t="s">
        <v>3709</v>
      </c>
      <c r="B1919" s="680" t="s">
        <v>4045</v>
      </c>
      <c r="C1919" s="679" t="s">
        <v>24</v>
      </c>
      <c r="D1919" s="679" t="s">
        <v>4046</v>
      </c>
      <c r="E1919" s="762" t="s">
        <v>3720</v>
      </c>
      <c r="F1919" s="762"/>
      <c r="G1919" s="681" t="s">
        <v>336</v>
      </c>
      <c r="H1919" s="682">
        <v>2.5000000000000001E-2</v>
      </c>
      <c r="I1919" s="682">
        <v>0</v>
      </c>
      <c r="J1919" s="683">
        <v>26.45</v>
      </c>
      <c r="K1919" s="683">
        <v>0.66</v>
      </c>
    </row>
    <row r="1920" spans="1:11" ht="25.5" x14ac:dyDescent="0.2">
      <c r="A1920" s="684"/>
      <c r="B1920" s="684"/>
      <c r="C1920" s="684"/>
      <c r="D1920" s="684"/>
      <c r="E1920" s="684"/>
      <c r="F1920" s="684" t="s">
        <v>3723</v>
      </c>
      <c r="G1920" s="685">
        <v>2.77</v>
      </c>
      <c r="H1920" s="684" t="s">
        <v>3724</v>
      </c>
      <c r="I1920" s="685">
        <v>0</v>
      </c>
      <c r="J1920" s="684" t="s">
        <v>3725</v>
      </c>
      <c r="K1920" s="685">
        <v>2.77</v>
      </c>
    </row>
    <row r="1921" spans="1:11" ht="25.5" x14ac:dyDescent="0.2">
      <c r="A1921" s="684"/>
      <c r="B1921" s="684"/>
      <c r="C1921" s="684"/>
      <c r="D1921" s="684"/>
      <c r="E1921" s="684"/>
      <c r="F1921" s="684" t="s">
        <v>3726</v>
      </c>
      <c r="G1921" s="685">
        <v>0</v>
      </c>
      <c r="H1921" s="763"/>
      <c r="I1921" s="763" t="s">
        <v>3727</v>
      </c>
      <c r="J1921" s="684"/>
      <c r="K1921" s="685">
        <v>13.75</v>
      </c>
    </row>
    <row r="1922" spans="1:11" ht="50.1" customHeight="1" thickBot="1" x14ac:dyDescent="0.25">
      <c r="A1922" s="31"/>
      <c r="B1922" s="31"/>
      <c r="C1922" s="31"/>
      <c r="D1922" s="31"/>
      <c r="E1922" s="31"/>
      <c r="F1922" s="31"/>
      <c r="G1922" s="31"/>
      <c r="H1922" s="31" t="s">
        <v>3728</v>
      </c>
      <c r="I1922" s="686" t="s">
        <v>4367</v>
      </c>
      <c r="J1922" s="31" t="s">
        <v>3730</v>
      </c>
      <c r="K1922" s="687">
        <v>374</v>
      </c>
    </row>
    <row r="1923" spans="1:11" ht="0.95" customHeight="1" thickTop="1" x14ac:dyDescent="0.2">
      <c r="A1923" s="688"/>
      <c r="B1923" s="688"/>
      <c r="C1923" s="688"/>
      <c r="D1923" s="688"/>
      <c r="E1923" s="688"/>
      <c r="F1923" s="688"/>
      <c r="G1923" s="688"/>
      <c r="H1923" s="688"/>
      <c r="I1923" s="688"/>
      <c r="J1923" s="688"/>
      <c r="K1923" s="688"/>
    </row>
    <row r="1924" spans="1:11" ht="18" customHeight="1" x14ac:dyDescent="0.2">
      <c r="A1924" s="18" t="s">
        <v>587</v>
      </c>
      <c r="B1924" s="19" t="s">
        <v>10</v>
      </c>
      <c r="C1924" s="18" t="s">
        <v>11</v>
      </c>
      <c r="D1924" s="18" t="s">
        <v>12</v>
      </c>
      <c r="E1924" s="764" t="s">
        <v>3702</v>
      </c>
      <c r="F1924" s="764"/>
      <c r="G1924" s="20" t="s">
        <v>13</v>
      </c>
      <c r="H1924" s="19" t="s">
        <v>14</v>
      </c>
      <c r="I1924" s="19" t="s">
        <v>3703</v>
      </c>
      <c r="J1924" s="19" t="s">
        <v>15</v>
      </c>
      <c r="K1924" s="19" t="s">
        <v>17</v>
      </c>
    </row>
    <row r="1925" spans="1:11" ht="26.1" customHeight="1" x14ac:dyDescent="0.2">
      <c r="A1925" s="23" t="s">
        <v>3704</v>
      </c>
      <c r="B1925" s="24" t="s">
        <v>334</v>
      </c>
      <c r="C1925" s="23" t="s">
        <v>24</v>
      </c>
      <c r="D1925" s="23" t="s">
        <v>335</v>
      </c>
      <c r="E1925" s="760" t="s">
        <v>3889</v>
      </c>
      <c r="F1925" s="760"/>
      <c r="G1925" s="25" t="s">
        <v>336</v>
      </c>
      <c r="H1925" s="673">
        <v>1</v>
      </c>
      <c r="I1925" s="26"/>
      <c r="J1925" s="26">
        <v>10.52</v>
      </c>
      <c r="K1925" s="26">
        <v>10.52</v>
      </c>
    </row>
    <row r="1926" spans="1:11" ht="24" customHeight="1" x14ac:dyDescent="0.2">
      <c r="A1926" s="674" t="s">
        <v>3706</v>
      </c>
      <c r="B1926" s="675" t="s">
        <v>4036</v>
      </c>
      <c r="C1926" s="674" t="s">
        <v>24</v>
      </c>
      <c r="D1926" s="674" t="s">
        <v>4037</v>
      </c>
      <c r="E1926" s="761" t="s">
        <v>3705</v>
      </c>
      <c r="F1926" s="761"/>
      <c r="G1926" s="676" t="s">
        <v>26</v>
      </c>
      <c r="H1926" s="677">
        <v>9.4999999999999998E-3</v>
      </c>
      <c r="I1926" s="677">
        <v>0</v>
      </c>
      <c r="J1926" s="678">
        <v>30.23</v>
      </c>
      <c r="K1926" s="678">
        <v>0.28000000000000003</v>
      </c>
    </row>
    <row r="1927" spans="1:11" ht="24" customHeight="1" x14ac:dyDescent="0.2">
      <c r="A1927" s="674" t="s">
        <v>3706</v>
      </c>
      <c r="B1927" s="675" t="s">
        <v>4038</v>
      </c>
      <c r="C1927" s="674" t="s">
        <v>24</v>
      </c>
      <c r="D1927" s="674" t="s">
        <v>4039</v>
      </c>
      <c r="E1927" s="761" t="s">
        <v>3705</v>
      </c>
      <c r="F1927" s="761"/>
      <c r="G1927" s="676" t="s">
        <v>26</v>
      </c>
      <c r="H1927" s="677">
        <v>5.8099999999999999E-2</v>
      </c>
      <c r="I1927" s="677">
        <v>0</v>
      </c>
      <c r="J1927" s="678">
        <v>36.65</v>
      </c>
      <c r="K1927" s="678">
        <v>2.12</v>
      </c>
    </row>
    <row r="1928" spans="1:11" ht="26.1" customHeight="1" x14ac:dyDescent="0.2">
      <c r="A1928" s="679" t="s">
        <v>3709</v>
      </c>
      <c r="B1928" s="680" t="s">
        <v>4040</v>
      </c>
      <c r="C1928" s="679" t="s">
        <v>24</v>
      </c>
      <c r="D1928" s="679" t="s">
        <v>4041</v>
      </c>
      <c r="E1928" s="762" t="s">
        <v>3720</v>
      </c>
      <c r="F1928" s="762"/>
      <c r="G1928" s="681" t="s">
        <v>336</v>
      </c>
      <c r="H1928" s="682">
        <v>1.07</v>
      </c>
      <c r="I1928" s="682">
        <v>0</v>
      </c>
      <c r="J1928" s="683">
        <v>7.59</v>
      </c>
      <c r="K1928" s="683">
        <v>8.1199999999999992</v>
      </c>
    </row>
    <row r="1929" spans="1:11" ht="25.5" x14ac:dyDescent="0.2">
      <c r="A1929" s="684"/>
      <c r="B1929" s="684"/>
      <c r="C1929" s="684"/>
      <c r="D1929" s="684"/>
      <c r="E1929" s="684"/>
      <c r="F1929" s="684" t="s">
        <v>3723</v>
      </c>
      <c r="G1929" s="685">
        <v>1.78</v>
      </c>
      <c r="H1929" s="684" t="s">
        <v>3724</v>
      </c>
      <c r="I1929" s="685">
        <v>0</v>
      </c>
      <c r="J1929" s="684" t="s">
        <v>3725</v>
      </c>
      <c r="K1929" s="685">
        <v>1.78</v>
      </c>
    </row>
    <row r="1930" spans="1:11" ht="25.5" x14ac:dyDescent="0.2">
      <c r="A1930" s="684"/>
      <c r="B1930" s="684"/>
      <c r="C1930" s="684"/>
      <c r="D1930" s="684"/>
      <c r="E1930" s="684"/>
      <c r="F1930" s="684" t="s">
        <v>3726</v>
      </c>
      <c r="G1930" s="685">
        <v>0</v>
      </c>
      <c r="H1930" s="763"/>
      <c r="I1930" s="763" t="s">
        <v>3727</v>
      </c>
      <c r="J1930" s="684"/>
      <c r="K1930" s="685">
        <v>10.52</v>
      </c>
    </row>
    <row r="1931" spans="1:11" ht="50.1" customHeight="1" thickBot="1" x14ac:dyDescent="0.25">
      <c r="A1931" s="31"/>
      <c r="B1931" s="31"/>
      <c r="C1931" s="31"/>
      <c r="D1931" s="31"/>
      <c r="E1931" s="31"/>
      <c r="F1931" s="31"/>
      <c r="G1931" s="31"/>
      <c r="H1931" s="31" t="s">
        <v>3728</v>
      </c>
      <c r="I1931" s="686" t="s">
        <v>4368</v>
      </c>
      <c r="J1931" s="31" t="s">
        <v>3730</v>
      </c>
      <c r="K1931" s="687">
        <v>348.21</v>
      </c>
    </row>
    <row r="1932" spans="1:11" ht="0.95" customHeight="1" thickTop="1" x14ac:dyDescent="0.2">
      <c r="A1932" s="688"/>
      <c r="B1932" s="688"/>
      <c r="C1932" s="688"/>
      <c r="D1932" s="688"/>
      <c r="E1932" s="688"/>
      <c r="F1932" s="688"/>
      <c r="G1932" s="688"/>
      <c r="H1932" s="688"/>
      <c r="I1932" s="688"/>
      <c r="J1932" s="688"/>
      <c r="K1932" s="688"/>
    </row>
    <row r="1933" spans="1:11" ht="18" customHeight="1" x14ac:dyDescent="0.2">
      <c r="A1933" s="18" t="s">
        <v>588</v>
      </c>
      <c r="B1933" s="19" t="s">
        <v>10</v>
      </c>
      <c r="C1933" s="18" t="s">
        <v>11</v>
      </c>
      <c r="D1933" s="18" t="s">
        <v>12</v>
      </c>
      <c r="E1933" s="764" t="s">
        <v>3702</v>
      </c>
      <c r="F1933" s="764"/>
      <c r="G1933" s="20" t="s">
        <v>13</v>
      </c>
      <c r="H1933" s="19" t="s">
        <v>14</v>
      </c>
      <c r="I1933" s="19" t="s">
        <v>3703</v>
      </c>
      <c r="J1933" s="19" t="s">
        <v>15</v>
      </c>
      <c r="K1933" s="19" t="s">
        <v>17</v>
      </c>
    </row>
    <row r="1934" spans="1:11" ht="51.95" customHeight="1" x14ac:dyDescent="0.2">
      <c r="A1934" s="23" t="s">
        <v>3704</v>
      </c>
      <c r="B1934" s="24" t="s">
        <v>589</v>
      </c>
      <c r="C1934" s="23" t="s">
        <v>24</v>
      </c>
      <c r="D1934" s="23" t="s">
        <v>590</v>
      </c>
      <c r="E1934" s="760" t="s">
        <v>3889</v>
      </c>
      <c r="F1934" s="760"/>
      <c r="G1934" s="25" t="s">
        <v>56</v>
      </c>
      <c r="H1934" s="673">
        <v>1</v>
      </c>
      <c r="I1934" s="26"/>
      <c r="J1934" s="26">
        <v>671.11</v>
      </c>
      <c r="K1934" s="26">
        <v>671.11</v>
      </c>
    </row>
    <row r="1935" spans="1:11" ht="24" customHeight="1" x14ac:dyDescent="0.2">
      <c r="A1935" s="674" t="s">
        <v>3706</v>
      </c>
      <c r="B1935" s="675" t="s">
        <v>3754</v>
      </c>
      <c r="C1935" s="674" t="s">
        <v>24</v>
      </c>
      <c r="D1935" s="674" t="s">
        <v>3755</v>
      </c>
      <c r="E1935" s="761" t="s">
        <v>3705</v>
      </c>
      <c r="F1935" s="761"/>
      <c r="G1935" s="676" t="s">
        <v>26</v>
      </c>
      <c r="H1935" s="677">
        <v>0.46400000000000002</v>
      </c>
      <c r="I1935" s="677">
        <v>0</v>
      </c>
      <c r="J1935" s="678">
        <v>28.71</v>
      </c>
      <c r="K1935" s="678">
        <v>13.32</v>
      </c>
    </row>
    <row r="1936" spans="1:11" ht="24" customHeight="1" x14ac:dyDescent="0.2">
      <c r="A1936" s="674" t="s">
        <v>3706</v>
      </c>
      <c r="B1936" s="675" t="s">
        <v>3816</v>
      </c>
      <c r="C1936" s="674" t="s">
        <v>24</v>
      </c>
      <c r="D1936" s="674" t="s">
        <v>3817</v>
      </c>
      <c r="E1936" s="761" t="s">
        <v>3705</v>
      </c>
      <c r="F1936" s="761"/>
      <c r="G1936" s="676" t="s">
        <v>26</v>
      </c>
      <c r="H1936" s="677">
        <v>0.124</v>
      </c>
      <c r="I1936" s="677">
        <v>0</v>
      </c>
      <c r="J1936" s="678">
        <v>36.43</v>
      </c>
      <c r="K1936" s="678">
        <v>4.51</v>
      </c>
    </row>
    <row r="1937" spans="1:11" ht="39" customHeight="1" x14ac:dyDescent="0.2">
      <c r="A1937" s="674" t="s">
        <v>3706</v>
      </c>
      <c r="B1937" s="675" t="s">
        <v>4050</v>
      </c>
      <c r="C1937" s="674" t="s">
        <v>24</v>
      </c>
      <c r="D1937" s="674" t="s">
        <v>4051</v>
      </c>
      <c r="E1937" s="761" t="s">
        <v>3772</v>
      </c>
      <c r="F1937" s="761"/>
      <c r="G1937" s="676" t="s">
        <v>3776</v>
      </c>
      <c r="H1937" s="677">
        <v>6.3E-2</v>
      </c>
      <c r="I1937" s="677">
        <v>0</v>
      </c>
      <c r="J1937" s="678">
        <v>0.53</v>
      </c>
      <c r="K1937" s="678">
        <v>0.03</v>
      </c>
    </row>
    <row r="1938" spans="1:11" ht="24" customHeight="1" x14ac:dyDescent="0.2">
      <c r="A1938" s="674" t="s">
        <v>3706</v>
      </c>
      <c r="B1938" s="675" t="s">
        <v>3761</v>
      </c>
      <c r="C1938" s="674" t="s">
        <v>24</v>
      </c>
      <c r="D1938" s="674" t="s">
        <v>3762</v>
      </c>
      <c r="E1938" s="761" t="s">
        <v>3705</v>
      </c>
      <c r="F1938" s="761"/>
      <c r="G1938" s="676" t="s">
        <v>26</v>
      </c>
      <c r="H1938" s="677">
        <v>0.59</v>
      </c>
      <c r="I1938" s="677">
        <v>0</v>
      </c>
      <c r="J1938" s="678">
        <v>36.909999999999997</v>
      </c>
      <c r="K1938" s="678">
        <v>21.77</v>
      </c>
    </row>
    <row r="1939" spans="1:11" ht="39" customHeight="1" x14ac:dyDescent="0.2">
      <c r="A1939" s="674" t="s">
        <v>3706</v>
      </c>
      <c r="B1939" s="675" t="s">
        <v>4048</v>
      </c>
      <c r="C1939" s="674" t="s">
        <v>24</v>
      </c>
      <c r="D1939" s="674" t="s">
        <v>4049</v>
      </c>
      <c r="E1939" s="761" t="s">
        <v>3772</v>
      </c>
      <c r="F1939" s="761"/>
      <c r="G1939" s="676" t="s">
        <v>3773</v>
      </c>
      <c r="H1939" s="677">
        <v>6.0999999999999999E-2</v>
      </c>
      <c r="I1939" s="677">
        <v>0</v>
      </c>
      <c r="J1939" s="678">
        <v>1.23</v>
      </c>
      <c r="K1939" s="678">
        <v>7.0000000000000007E-2</v>
      </c>
    </row>
    <row r="1940" spans="1:11" ht="39" customHeight="1" x14ac:dyDescent="0.2">
      <c r="A1940" s="679" t="s">
        <v>3709</v>
      </c>
      <c r="B1940" s="680" t="s">
        <v>4369</v>
      </c>
      <c r="C1940" s="679" t="s">
        <v>24</v>
      </c>
      <c r="D1940" s="679" t="s">
        <v>4370</v>
      </c>
      <c r="E1940" s="762" t="s">
        <v>4371</v>
      </c>
      <c r="F1940" s="762"/>
      <c r="G1940" s="681" t="s">
        <v>56</v>
      </c>
      <c r="H1940" s="682">
        <v>1.089</v>
      </c>
      <c r="I1940" s="682">
        <v>0</v>
      </c>
      <c r="J1940" s="683">
        <v>46.4</v>
      </c>
      <c r="K1940" s="683">
        <v>50.52</v>
      </c>
    </row>
    <row r="1941" spans="1:11" ht="39" customHeight="1" x14ac:dyDescent="0.2">
      <c r="A1941" s="679" t="s">
        <v>3709</v>
      </c>
      <c r="B1941" s="680" t="s">
        <v>4372</v>
      </c>
      <c r="C1941" s="679" t="s">
        <v>24</v>
      </c>
      <c r="D1941" s="679" t="s">
        <v>4373</v>
      </c>
      <c r="E1941" s="762" t="s">
        <v>3720</v>
      </c>
      <c r="F1941" s="762"/>
      <c r="G1941" s="681" t="s">
        <v>56</v>
      </c>
      <c r="H1941" s="682">
        <v>1.089</v>
      </c>
      <c r="I1941" s="682">
        <v>0</v>
      </c>
      <c r="J1941" s="683">
        <v>533.41999999999996</v>
      </c>
      <c r="K1941" s="683">
        <v>580.89</v>
      </c>
    </row>
    <row r="1942" spans="1:11" ht="25.5" x14ac:dyDescent="0.2">
      <c r="A1942" s="684"/>
      <c r="B1942" s="684"/>
      <c r="C1942" s="684"/>
      <c r="D1942" s="684"/>
      <c r="E1942" s="684"/>
      <c r="F1942" s="684" t="s">
        <v>3723</v>
      </c>
      <c r="G1942" s="685">
        <v>28.74</v>
      </c>
      <c r="H1942" s="684" t="s">
        <v>3724</v>
      </c>
      <c r="I1942" s="685">
        <v>0</v>
      </c>
      <c r="J1942" s="684" t="s">
        <v>3725</v>
      </c>
      <c r="K1942" s="685">
        <v>28.74</v>
      </c>
    </row>
    <row r="1943" spans="1:11" ht="25.5" x14ac:dyDescent="0.2">
      <c r="A1943" s="684"/>
      <c r="B1943" s="684"/>
      <c r="C1943" s="684"/>
      <c r="D1943" s="684"/>
      <c r="E1943" s="684"/>
      <c r="F1943" s="684" t="s">
        <v>3726</v>
      </c>
      <c r="G1943" s="685">
        <v>0</v>
      </c>
      <c r="H1943" s="763"/>
      <c r="I1943" s="763" t="s">
        <v>3727</v>
      </c>
      <c r="J1943" s="684"/>
      <c r="K1943" s="685">
        <v>671.11</v>
      </c>
    </row>
    <row r="1944" spans="1:11" ht="50.1" customHeight="1" thickBot="1" x14ac:dyDescent="0.25">
      <c r="A1944" s="31"/>
      <c r="B1944" s="31"/>
      <c r="C1944" s="31"/>
      <c r="D1944" s="31"/>
      <c r="E1944" s="31"/>
      <c r="F1944" s="31"/>
      <c r="G1944" s="31"/>
      <c r="H1944" s="31" t="s">
        <v>3728</v>
      </c>
      <c r="I1944" s="686" t="s">
        <v>4374</v>
      </c>
      <c r="J1944" s="31" t="s">
        <v>3730</v>
      </c>
      <c r="K1944" s="687">
        <v>1664.35</v>
      </c>
    </row>
    <row r="1945" spans="1:11" ht="0.95" customHeight="1" thickTop="1" x14ac:dyDescent="0.2">
      <c r="A1945" s="688"/>
      <c r="B1945" s="688"/>
      <c r="C1945" s="688"/>
      <c r="D1945" s="688"/>
      <c r="E1945" s="688"/>
      <c r="F1945" s="688"/>
      <c r="G1945" s="688"/>
      <c r="H1945" s="688"/>
      <c r="I1945" s="688"/>
      <c r="J1945" s="688"/>
      <c r="K1945" s="688"/>
    </row>
    <row r="1946" spans="1:11" ht="18" customHeight="1" x14ac:dyDescent="0.2">
      <c r="A1946" s="18" t="s">
        <v>591</v>
      </c>
      <c r="B1946" s="19" t="s">
        <v>10</v>
      </c>
      <c r="C1946" s="18" t="s">
        <v>11</v>
      </c>
      <c r="D1946" s="18" t="s">
        <v>12</v>
      </c>
      <c r="E1946" s="764" t="s">
        <v>3702</v>
      </c>
      <c r="F1946" s="764"/>
      <c r="G1946" s="20" t="s">
        <v>13</v>
      </c>
      <c r="H1946" s="19" t="s">
        <v>14</v>
      </c>
      <c r="I1946" s="19" t="s">
        <v>3703</v>
      </c>
      <c r="J1946" s="19" t="s">
        <v>15</v>
      </c>
      <c r="K1946" s="19" t="s">
        <v>17</v>
      </c>
    </row>
    <row r="1947" spans="1:11" ht="51.95" customHeight="1" x14ac:dyDescent="0.2">
      <c r="A1947" s="23" t="s">
        <v>3704</v>
      </c>
      <c r="B1947" s="24" t="s">
        <v>453</v>
      </c>
      <c r="C1947" s="23" t="s">
        <v>24</v>
      </c>
      <c r="D1947" s="23" t="s">
        <v>454</v>
      </c>
      <c r="E1947" s="760" t="s">
        <v>4197</v>
      </c>
      <c r="F1947" s="760"/>
      <c r="G1947" s="25" t="s">
        <v>52</v>
      </c>
      <c r="H1947" s="673">
        <v>1</v>
      </c>
      <c r="I1947" s="26"/>
      <c r="J1947" s="26">
        <v>10.07</v>
      </c>
      <c r="K1947" s="26">
        <v>10.07</v>
      </c>
    </row>
    <row r="1948" spans="1:11" ht="39" customHeight="1" x14ac:dyDescent="0.2">
      <c r="A1948" s="674" t="s">
        <v>3706</v>
      </c>
      <c r="B1948" s="675" t="s">
        <v>4198</v>
      </c>
      <c r="C1948" s="674" t="s">
        <v>24</v>
      </c>
      <c r="D1948" s="674" t="s">
        <v>4199</v>
      </c>
      <c r="E1948" s="761" t="s">
        <v>3705</v>
      </c>
      <c r="F1948" s="761"/>
      <c r="G1948" s="676" t="s">
        <v>56</v>
      </c>
      <c r="H1948" s="677">
        <v>3.7000000000000002E-3</v>
      </c>
      <c r="I1948" s="677">
        <v>0</v>
      </c>
      <c r="J1948" s="678">
        <v>558.88</v>
      </c>
      <c r="K1948" s="678">
        <v>2.06</v>
      </c>
    </row>
    <row r="1949" spans="1:11" ht="24" customHeight="1" x14ac:dyDescent="0.2">
      <c r="A1949" s="674" t="s">
        <v>3706</v>
      </c>
      <c r="B1949" s="675" t="s">
        <v>3761</v>
      </c>
      <c r="C1949" s="674" t="s">
        <v>24</v>
      </c>
      <c r="D1949" s="674" t="s">
        <v>3762</v>
      </c>
      <c r="E1949" s="761" t="s">
        <v>3705</v>
      </c>
      <c r="F1949" s="761"/>
      <c r="G1949" s="676" t="s">
        <v>26</v>
      </c>
      <c r="H1949" s="677">
        <v>0.1724</v>
      </c>
      <c r="I1949" s="677">
        <v>0</v>
      </c>
      <c r="J1949" s="678">
        <v>36.909999999999997</v>
      </c>
      <c r="K1949" s="678">
        <v>6.36</v>
      </c>
    </row>
    <row r="1950" spans="1:11" ht="24" customHeight="1" x14ac:dyDescent="0.2">
      <c r="A1950" s="674" t="s">
        <v>3706</v>
      </c>
      <c r="B1950" s="675" t="s">
        <v>3754</v>
      </c>
      <c r="C1950" s="674" t="s">
        <v>24</v>
      </c>
      <c r="D1950" s="674" t="s">
        <v>3755</v>
      </c>
      <c r="E1950" s="761" t="s">
        <v>3705</v>
      </c>
      <c r="F1950" s="761"/>
      <c r="G1950" s="676" t="s">
        <v>26</v>
      </c>
      <c r="H1950" s="677">
        <v>5.7500000000000002E-2</v>
      </c>
      <c r="I1950" s="677">
        <v>0</v>
      </c>
      <c r="J1950" s="678">
        <v>28.71</v>
      </c>
      <c r="K1950" s="678">
        <v>1.65</v>
      </c>
    </row>
    <row r="1951" spans="1:11" ht="25.5" x14ac:dyDescent="0.2">
      <c r="A1951" s="684"/>
      <c r="B1951" s="684"/>
      <c r="C1951" s="684"/>
      <c r="D1951" s="684"/>
      <c r="E1951" s="684"/>
      <c r="F1951" s="684" t="s">
        <v>3723</v>
      </c>
      <c r="G1951" s="685">
        <v>6.27</v>
      </c>
      <c r="H1951" s="684" t="s">
        <v>3724</v>
      </c>
      <c r="I1951" s="685">
        <v>0</v>
      </c>
      <c r="J1951" s="684" t="s">
        <v>3725</v>
      </c>
      <c r="K1951" s="685">
        <v>6.27</v>
      </c>
    </row>
    <row r="1952" spans="1:11" ht="25.5" x14ac:dyDescent="0.2">
      <c r="A1952" s="684"/>
      <c r="B1952" s="684"/>
      <c r="C1952" s="684"/>
      <c r="D1952" s="684"/>
      <c r="E1952" s="684"/>
      <c r="F1952" s="684" t="s">
        <v>3726</v>
      </c>
      <c r="G1952" s="685">
        <v>0</v>
      </c>
      <c r="H1952" s="763"/>
      <c r="I1952" s="763" t="s">
        <v>3727</v>
      </c>
      <c r="J1952" s="684"/>
      <c r="K1952" s="685">
        <v>10.07</v>
      </c>
    </row>
    <row r="1953" spans="1:11" ht="50.1" customHeight="1" thickBot="1" x14ac:dyDescent="0.25">
      <c r="A1953" s="31"/>
      <c r="B1953" s="31"/>
      <c r="C1953" s="31"/>
      <c r="D1953" s="31"/>
      <c r="E1953" s="31"/>
      <c r="F1953" s="31"/>
      <c r="G1953" s="31"/>
      <c r="H1953" s="31" t="s">
        <v>3728</v>
      </c>
      <c r="I1953" s="686" t="s">
        <v>4375</v>
      </c>
      <c r="J1953" s="31" t="s">
        <v>3730</v>
      </c>
      <c r="K1953" s="687">
        <v>112.38</v>
      </c>
    </row>
    <row r="1954" spans="1:11" ht="0.95" customHeight="1" thickTop="1" x14ac:dyDescent="0.2">
      <c r="A1954" s="688"/>
      <c r="B1954" s="688"/>
      <c r="C1954" s="688"/>
      <c r="D1954" s="688"/>
      <c r="E1954" s="688"/>
      <c r="F1954" s="688"/>
      <c r="G1954" s="688"/>
      <c r="H1954" s="688"/>
      <c r="I1954" s="688"/>
      <c r="J1954" s="688"/>
      <c r="K1954" s="688"/>
    </row>
    <row r="1955" spans="1:11" ht="18" customHeight="1" x14ac:dyDescent="0.2">
      <c r="A1955" s="18" t="s">
        <v>592</v>
      </c>
      <c r="B1955" s="19" t="s">
        <v>10</v>
      </c>
      <c r="C1955" s="18" t="s">
        <v>11</v>
      </c>
      <c r="D1955" s="18" t="s">
        <v>12</v>
      </c>
      <c r="E1955" s="764" t="s">
        <v>3702</v>
      </c>
      <c r="F1955" s="764"/>
      <c r="G1955" s="20" t="s">
        <v>13</v>
      </c>
      <c r="H1955" s="19" t="s">
        <v>14</v>
      </c>
      <c r="I1955" s="19" t="s">
        <v>3703</v>
      </c>
      <c r="J1955" s="19" t="s">
        <v>15</v>
      </c>
      <c r="K1955" s="19" t="s">
        <v>17</v>
      </c>
    </row>
    <row r="1956" spans="1:11" ht="65.099999999999994" customHeight="1" x14ac:dyDescent="0.2">
      <c r="A1956" s="23" t="s">
        <v>3704</v>
      </c>
      <c r="B1956" s="24" t="s">
        <v>593</v>
      </c>
      <c r="C1956" s="23" t="s">
        <v>24</v>
      </c>
      <c r="D1956" s="23" t="s">
        <v>594</v>
      </c>
      <c r="E1956" s="760" t="s">
        <v>4197</v>
      </c>
      <c r="F1956" s="760"/>
      <c r="G1956" s="25" t="s">
        <v>52</v>
      </c>
      <c r="H1956" s="673">
        <v>1</v>
      </c>
      <c r="I1956" s="26"/>
      <c r="J1956" s="26">
        <v>95.7</v>
      </c>
      <c r="K1956" s="26">
        <v>95.7</v>
      </c>
    </row>
    <row r="1957" spans="1:11" ht="39" customHeight="1" x14ac:dyDescent="0.2">
      <c r="A1957" s="674" t="s">
        <v>3706</v>
      </c>
      <c r="B1957" s="675" t="s">
        <v>666</v>
      </c>
      <c r="C1957" s="674" t="s">
        <v>24</v>
      </c>
      <c r="D1957" s="674" t="s">
        <v>667</v>
      </c>
      <c r="E1957" s="761" t="s">
        <v>3705</v>
      </c>
      <c r="F1957" s="761"/>
      <c r="G1957" s="676" t="s">
        <v>56</v>
      </c>
      <c r="H1957" s="677">
        <v>3.1399999999999997E-2</v>
      </c>
      <c r="I1957" s="677">
        <v>0</v>
      </c>
      <c r="J1957" s="678">
        <v>1676.72</v>
      </c>
      <c r="K1957" s="678">
        <v>52.64</v>
      </c>
    </row>
    <row r="1958" spans="1:11" ht="24" customHeight="1" x14ac:dyDescent="0.2">
      <c r="A1958" s="674" t="s">
        <v>3706</v>
      </c>
      <c r="B1958" s="675" t="s">
        <v>3761</v>
      </c>
      <c r="C1958" s="674" t="s">
        <v>24</v>
      </c>
      <c r="D1958" s="674" t="s">
        <v>3762</v>
      </c>
      <c r="E1958" s="761" t="s">
        <v>3705</v>
      </c>
      <c r="F1958" s="761"/>
      <c r="G1958" s="676" t="s">
        <v>26</v>
      </c>
      <c r="H1958" s="677">
        <v>0.61699999999999999</v>
      </c>
      <c r="I1958" s="677">
        <v>0</v>
      </c>
      <c r="J1958" s="678">
        <v>36.909999999999997</v>
      </c>
      <c r="K1958" s="678">
        <v>22.77</v>
      </c>
    </row>
    <row r="1959" spans="1:11" ht="24" customHeight="1" x14ac:dyDescent="0.2">
      <c r="A1959" s="674" t="s">
        <v>3706</v>
      </c>
      <c r="B1959" s="675" t="s">
        <v>3754</v>
      </c>
      <c r="C1959" s="674" t="s">
        <v>24</v>
      </c>
      <c r="D1959" s="674" t="s">
        <v>3755</v>
      </c>
      <c r="E1959" s="761" t="s">
        <v>3705</v>
      </c>
      <c r="F1959" s="761"/>
      <c r="G1959" s="676" t="s">
        <v>26</v>
      </c>
      <c r="H1959" s="677">
        <v>0.61699999999999999</v>
      </c>
      <c r="I1959" s="677">
        <v>0</v>
      </c>
      <c r="J1959" s="678">
        <v>28.71</v>
      </c>
      <c r="K1959" s="678">
        <v>17.71</v>
      </c>
    </row>
    <row r="1960" spans="1:11" ht="26.1" customHeight="1" x14ac:dyDescent="0.2">
      <c r="A1960" s="679" t="s">
        <v>3709</v>
      </c>
      <c r="B1960" s="680" t="s">
        <v>4201</v>
      </c>
      <c r="C1960" s="679" t="s">
        <v>24</v>
      </c>
      <c r="D1960" s="679" t="s">
        <v>4202</v>
      </c>
      <c r="E1960" s="762" t="s">
        <v>3720</v>
      </c>
      <c r="F1960" s="762"/>
      <c r="G1960" s="681" t="s">
        <v>44</v>
      </c>
      <c r="H1960" s="682">
        <v>0.13880000000000001</v>
      </c>
      <c r="I1960" s="682">
        <v>0</v>
      </c>
      <c r="J1960" s="683">
        <v>18.62</v>
      </c>
      <c r="K1960" s="683">
        <v>2.58</v>
      </c>
    </row>
    <row r="1961" spans="1:11" ht="25.5" x14ac:dyDescent="0.2">
      <c r="A1961" s="684"/>
      <c r="B1961" s="684"/>
      <c r="C1961" s="684"/>
      <c r="D1961" s="684"/>
      <c r="E1961" s="684"/>
      <c r="F1961" s="684" t="s">
        <v>3723</v>
      </c>
      <c r="G1961" s="685">
        <v>32.4</v>
      </c>
      <c r="H1961" s="684" t="s">
        <v>3724</v>
      </c>
      <c r="I1961" s="685">
        <v>0</v>
      </c>
      <c r="J1961" s="684" t="s">
        <v>3725</v>
      </c>
      <c r="K1961" s="685">
        <v>32.4</v>
      </c>
    </row>
    <row r="1962" spans="1:11" ht="25.5" x14ac:dyDescent="0.2">
      <c r="A1962" s="684"/>
      <c r="B1962" s="684"/>
      <c r="C1962" s="684"/>
      <c r="D1962" s="684"/>
      <c r="E1962" s="684"/>
      <c r="F1962" s="684" t="s">
        <v>3726</v>
      </c>
      <c r="G1962" s="685">
        <v>0</v>
      </c>
      <c r="H1962" s="763"/>
      <c r="I1962" s="763" t="s">
        <v>3727</v>
      </c>
      <c r="J1962" s="684"/>
      <c r="K1962" s="685">
        <v>95.7</v>
      </c>
    </row>
    <row r="1963" spans="1:11" ht="50.1" customHeight="1" thickBot="1" x14ac:dyDescent="0.25">
      <c r="A1963" s="31"/>
      <c r="B1963" s="31"/>
      <c r="C1963" s="31"/>
      <c r="D1963" s="31"/>
      <c r="E1963" s="31"/>
      <c r="F1963" s="31"/>
      <c r="G1963" s="31"/>
      <c r="H1963" s="31" t="s">
        <v>3728</v>
      </c>
      <c r="I1963" s="686" t="s">
        <v>4375</v>
      </c>
      <c r="J1963" s="31" t="s">
        <v>3730</v>
      </c>
      <c r="K1963" s="687">
        <v>1068.01</v>
      </c>
    </row>
    <row r="1964" spans="1:11" ht="0.95" customHeight="1" thickTop="1" x14ac:dyDescent="0.2">
      <c r="A1964" s="688"/>
      <c r="B1964" s="688"/>
      <c r="C1964" s="688"/>
      <c r="D1964" s="688"/>
      <c r="E1964" s="688"/>
      <c r="F1964" s="688"/>
      <c r="G1964" s="688"/>
      <c r="H1964" s="688"/>
      <c r="I1964" s="688"/>
      <c r="J1964" s="688"/>
      <c r="K1964" s="688"/>
    </row>
    <row r="1965" spans="1:11" ht="18" customHeight="1" x14ac:dyDescent="0.2">
      <c r="A1965" s="18" t="s">
        <v>595</v>
      </c>
      <c r="B1965" s="19" t="s">
        <v>10</v>
      </c>
      <c r="C1965" s="18" t="s">
        <v>11</v>
      </c>
      <c r="D1965" s="18" t="s">
        <v>12</v>
      </c>
      <c r="E1965" s="764" t="s">
        <v>3702</v>
      </c>
      <c r="F1965" s="764"/>
      <c r="G1965" s="20" t="s">
        <v>13</v>
      </c>
      <c r="H1965" s="19" t="s">
        <v>14</v>
      </c>
      <c r="I1965" s="19" t="s">
        <v>3703</v>
      </c>
      <c r="J1965" s="19" t="s">
        <v>15</v>
      </c>
      <c r="K1965" s="19" t="s">
        <v>17</v>
      </c>
    </row>
    <row r="1966" spans="1:11" ht="26.1" customHeight="1" x14ac:dyDescent="0.2">
      <c r="A1966" s="23" t="s">
        <v>3704</v>
      </c>
      <c r="B1966" s="24" t="s">
        <v>596</v>
      </c>
      <c r="C1966" s="23" t="s">
        <v>24</v>
      </c>
      <c r="D1966" s="23" t="s">
        <v>597</v>
      </c>
      <c r="E1966" s="760" t="s">
        <v>3856</v>
      </c>
      <c r="F1966" s="760"/>
      <c r="G1966" s="25" t="s">
        <v>52</v>
      </c>
      <c r="H1966" s="673">
        <v>1</v>
      </c>
      <c r="I1966" s="26"/>
      <c r="J1966" s="26">
        <v>23.62</v>
      </c>
      <c r="K1966" s="26">
        <v>23.62</v>
      </c>
    </row>
    <row r="1967" spans="1:11" ht="24" customHeight="1" x14ac:dyDescent="0.2">
      <c r="A1967" s="674" t="s">
        <v>3706</v>
      </c>
      <c r="B1967" s="675" t="s">
        <v>3754</v>
      </c>
      <c r="C1967" s="674" t="s">
        <v>24</v>
      </c>
      <c r="D1967" s="674" t="s">
        <v>3755</v>
      </c>
      <c r="E1967" s="761" t="s">
        <v>3705</v>
      </c>
      <c r="F1967" s="761"/>
      <c r="G1967" s="676" t="s">
        <v>26</v>
      </c>
      <c r="H1967" s="677">
        <v>0.1203</v>
      </c>
      <c r="I1967" s="677">
        <v>0</v>
      </c>
      <c r="J1967" s="678">
        <v>28.71</v>
      </c>
      <c r="K1967" s="678">
        <v>3.45</v>
      </c>
    </row>
    <row r="1968" spans="1:11" ht="24" customHeight="1" x14ac:dyDescent="0.2">
      <c r="A1968" s="674" t="s">
        <v>3706</v>
      </c>
      <c r="B1968" s="675" t="s">
        <v>3857</v>
      </c>
      <c r="C1968" s="674" t="s">
        <v>24</v>
      </c>
      <c r="D1968" s="674" t="s">
        <v>3858</v>
      </c>
      <c r="E1968" s="761" t="s">
        <v>3705</v>
      </c>
      <c r="F1968" s="761"/>
      <c r="G1968" s="676" t="s">
        <v>26</v>
      </c>
      <c r="H1968" s="677">
        <v>0.36099999999999999</v>
      </c>
      <c r="I1968" s="677">
        <v>0</v>
      </c>
      <c r="J1968" s="678">
        <v>38.54</v>
      </c>
      <c r="K1968" s="678">
        <v>13.91</v>
      </c>
    </row>
    <row r="1969" spans="1:11" ht="26.1" customHeight="1" x14ac:dyDescent="0.2">
      <c r="A1969" s="679" t="s">
        <v>3709</v>
      </c>
      <c r="B1969" s="680" t="s">
        <v>4376</v>
      </c>
      <c r="C1969" s="679" t="s">
        <v>24</v>
      </c>
      <c r="D1969" s="679" t="s">
        <v>4377</v>
      </c>
      <c r="E1969" s="762" t="s">
        <v>3720</v>
      </c>
      <c r="F1969" s="762"/>
      <c r="G1969" s="681" t="s">
        <v>336</v>
      </c>
      <c r="H1969" s="682">
        <v>1.3389</v>
      </c>
      <c r="I1969" s="682">
        <v>0</v>
      </c>
      <c r="J1969" s="683">
        <v>4.59</v>
      </c>
      <c r="K1969" s="683">
        <v>6.14</v>
      </c>
    </row>
    <row r="1970" spans="1:11" ht="26.1" customHeight="1" x14ac:dyDescent="0.2">
      <c r="A1970" s="679" t="s">
        <v>3709</v>
      </c>
      <c r="B1970" s="680" t="s">
        <v>3859</v>
      </c>
      <c r="C1970" s="679" t="s">
        <v>24</v>
      </c>
      <c r="D1970" s="679" t="s">
        <v>3860</v>
      </c>
      <c r="E1970" s="762" t="s">
        <v>3720</v>
      </c>
      <c r="F1970" s="762"/>
      <c r="G1970" s="681" t="s">
        <v>66</v>
      </c>
      <c r="H1970" s="682">
        <v>8.0199999999999994E-2</v>
      </c>
      <c r="I1970" s="682">
        <v>0</v>
      </c>
      <c r="J1970" s="683">
        <v>1.55</v>
      </c>
      <c r="K1970" s="683">
        <v>0.12</v>
      </c>
    </row>
    <row r="1971" spans="1:11" ht="25.5" x14ac:dyDescent="0.2">
      <c r="A1971" s="684"/>
      <c r="B1971" s="684"/>
      <c r="C1971" s="684"/>
      <c r="D1971" s="684"/>
      <c r="E1971" s="684"/>
      <c r="F1971" s="684" t="s">
        <v>3723</v>
      </c>
      <c r="G1971" s="685">
        <v>12.24</v>
      </c>
      <c r="H1971" s="684" t="s">
        <v>3724</v>
      </c>
      <c r="I1971" s="685">
        <v>0</v>
      </c>
      <c r="J1971" s="684" t="s">
        <v>3725</v>
      </c>
      <c r="K1971" s="685">
        <v>12.24</v>
      </c>
    </row>
    <row r="1972" spans="1:11" ht="25.5" x14ac:dyDescent="0.2">
      <c r="A1972" s="684"/>
      <c r="B1972" s="684"/>
      <c r="C1972" s="684"/>
      <c r="D1972" s="684"/>
      <c r="E1972" s="684"/>
      <c r="F1972" s="684" t="s">
        <v>3726</v>
      </c>
      <c r="G1972" s="685">
        <v>0</v>
      </c>
      <c r="H1972" s="763"/>
      <c r="I1972" s="763" t="s">
        <v>3727</v>
      </c>
      <c r="J1972" s="684"/>
      <c r="K1972" s="685">
        <v>23.62</v>
      </c>
    </row>
    <row r="1973" spans="1:11" ht="50.1" customHeight="1" thickBot="1" x14ac:dyDescent="0.25">
      <c r="A1973" s="31"/>
      <c r="B1973" s="31"/>
      <c r="C1973" s="31"/>
      <c r="D1973" s="31"/>
      <c r="E1973" s="31"/>
      <c r="F1973" s="31"/>
      <c r="G1973" s="31"/>
      <c r="H1973" s="31" t="s">
        <v>3728</v>
      </c>
      <c r="I1973" s="686" t="s">
        <v>4375</v>
      </c>
      <c r="J1973" s="31" t="s">
        <v>3730</v>
      </c>
      <c r="K1973" s="687">
        <v>263.58999999999997</v>
      </c>
    </row>
    <row r="1974" spans="1:11" ht="0.95" customHeight="1" thickTop="1" x14ac:dyDescent="0.2">
      <c r="A1974" s="688"/>
      <c r="B1974" s="688"/>
      <c r="C1974" s="688"/>
      <c r="D1974" s="688"/>
      <c r="E1974" s="688"/>
      <c r="F1974" s="688"/>
      <c r="G1974" s="688"/>
      <c r="H1974" s="688"/>
      <c r="I1974" s="688"/>
      <c r="J1974" s="688"/>
      <c r="K1974" s="688"/>
    </row>
    <row r="1975" spans="1:11" ht="18" customHeight="1" x14ac:dyDescent="0.2">
      <c r="A1975" s="18" t="s">
        <v>598</v>
      </c>
      <c r="B1975" s="19" t="s">
        <v>10</v>
      </c>
      <c r="C1975" s="18" t="s">
        <v>11</v>
      </c>
      <c r="D1975" s="18" t="s">
        <v>12</v>
      </c>
      <c r="E1975" s="764" t="s">
        <v>3702</v>
      </c>
      <c r="F1975" s="764"/>
      <c r="G1975" s="20" t="s">
        <v>13</v>
      </c>
      <c r="H1975" s="19" t="s">
        <v>14</v>
      </c>
      <c r="I1975" s="19" t="s">
        <v>3703</v>
      </c>
      <c r="J1975" s="19" t="s">
        <v>15</v>
      </c>
      <c r="K1975" s="19" t="s">
        <v>17</v>
      </c>
    </row>
    <row r="1976" spans="1:11" ht="26.1" customHeight="1" x14ac:dyDescent="0.2">
      <c r="A1976" s="23" t="s">
        <v>3704</v>
      </c>
      <c r="B1976" s="24" t="s">
        <v>599</v>
      </c>
      <c r="C1976" s="23" t="s">
        <v>24</v>
      </c>
      <c r="D1976" s="23" t="s">
        <v>600</v>
      </c>
      <c r="E1976" s="760" t="s">
        <v>3856</v>
      </c>
      <c r="F1976" s="760"/>
      <c r="G1976" s="25" t="s">
        <v>52</v>
      </c>
      <c r="H1976" s="673">
        <v>1</v>
      </c>
      <c r="I1976" s="26"/>
      <c r="J1976" s="26">
        <v>14.22</v>
      </c>
      <c r="K1976" s="26">
        <v>14.22</v>
      </c>
    </row>
    <row r="1977" spans="1:11" ht="24" customHeight="1" x14ac:dyDescent="0.2">
      <c r="A1977" s="674" t="s">
        <v>3706</v>
      </c>
      <c r="B1977" s="675" t="s">
        <v>3754</v>
      </c>
      <c r="C1977" s="674" t="s">
        <v>24</v>
      </c>
      <c r="D1977" s="674" t="s">
        <v>3755</v>
      </c>
      <c r="E1977" s="761" t="s">
        <v>3705</v>
      </c>
      <c r="F1977" s="761"/>
      <c r="G1977" s="676" t="s">
        <v>26</v>
      </c>
      <c r="H1977" s="677">
        <v>5.4399999999999997E-2</v>
      </c>
      <c r="I1977" s="677">
        <v>0</v>
      </c>
      <c r="J1977" s="678">
        <v>28.71</v>
      </c>
      <c r="K1977" s="678">
        <v>1.56</v>
      </c>
    </row>
    <row r="1978" spans="1:11" ht="24" customHeight="1" x14ac:dyDescent="0.2">
      <c r="A1978" s="674" t="s">
        <v>3706</v>
      </c>
      <c r="B1978" s="675" t="s">
        <v>3857</v>
      </c>
      <c r="C1978" s="674" t="s">
        <v>24</v>
      </c>
      <c r="D1978" s="674" t="s">
        <v>3858</v>
      </c>
      <c r="E1978" s="761" t="s">
        <v>3705</v>
      </c>
      <c r="F1978" s="761"/>
      <c r="G1978" s="676" t="s">
        <v>26</v>
      </c>
      <c r="H1978" s="677">
        <v>0.16309999999999999</v>
      </c>
      <c r="I1978" s="677">
        <v>0</v>
      </c>
      <c r="J1978" s="678">
        <v>38.54</v>
      </c>
      <c r="K1978" s="678">
        <v>6.28</v>
      </c>
    </row>
    <row r="1979" spans="1:11" ht="24" customHeight="1" x14ac:dyDescent="0.2">
      <c r="A1979" s="679" t="s">
        <v>3709</v>
      </c>
      <c r="B1979" s="680" t="s">
        <v>4378</v>
      </c>
      <c r="C1979" s="679" t="s">
        <v>24</v>
      </c>
      <c r="D1979" s="679" t="s">
        <v>4379</v>
      </c>
      <c r="E1979" s="762" t="s">
        <v>3720</v>
      </c>
      <c r="F1979" s="762"/>
      <c r="G1979" s="681" t="s">
        <v>3598</v>
      </c>
      <c r="H1979" s="682">
        <v>0.22850000000000001</v>
      </c>
      <c r="I1979" s="682">
        <v>0</v>
      </c>
      <c r="J1979" s="683">
        <v>27.93</v>
      </c>
      <c r="K1979" s="683">
        <v>6.38</v>
      </c>
    </row>
    <row r="1980" spans="1:11" ht="25.5" x14ac:dyDescent="0.2">
      <c r="A1980" s="684"/>
      <c r="B1980" s="684"/>
      <c r="C1980" s="684"/>
      <c r="D1980" s="684"/>
      <c r="E1980" s="684"/>
      <c r="F1980" s="684" t="s">
        <v>3723</v>
      </c>
      <c r="G1980" s="685">
        <v>5.53</v>
      </c>
      <c r="H1980" s="684" t="s">
        <v>3724</v>
      </c>
      <c r="I1980" s="685">
        <v>0</v>
      </c>
      <c r="J1980" s="684" t="s">
        <v>3725</v>
      </c>
      <c r="K1980" s="685">
        <v>5.53</v>
      </c>
    </row>
    <row r="1981" spans="1:11" ht="25.5" x14ac:dyDescent="0.2">
      <c r="A1981" s="684"/>
      <c r="B1981" s="684"/>
      <c r="C1981" s="684"/>
      <c r="D1981" s="684"/>
      <c r="E1981" s="684"/>
      <c r="F1981" s="684" t="s">
        <v>3726</v>
      </c>
      <c r="G1981" s="685">
        <v>0</v>
      </c>
      <c r="H1981" s="763"/>
      <c r="I1981" s="763" t="s">
        <v>3727</v>
      </c>
      <c r="J1981" s="684"/>
      <c r="K1981" s="685">
        <v>14.22</v>
      </c>
    </row>
    <row r="1982" spans="1:11" ht="50.1" customHeight="1" thickBot="1" x14ac:dyDescent="0.25">
      <c r="A1982" s="31"/>
      <c r="B1982" s="31"/>
      <c r="C1982" s="31"/>
      <c r="D1982" s="31"/>
      <c r="E1982" s="31"/>
      <c r="F1982" s="31"/>
      <c r="G1982" s="31"/>
      <c r="H1982" s="31" t="s">
        <v>3728</v>
      </c>
      <c r="I1982" s="686" t="s">
        <v>4375</v>
      </c>
      <c r="J1982" s="31" t="s">
        <v>3730</v>
      </c>
      <c r="K1982" s="687">
        <v>158.69</v>
      </c>
    </row>
    <row r="1983" spans="1:11" ht="0.95" customHeight="1" thickTop="1" x14ac:dyDescent="0.2">
      <c r="A1983" s="688"/>
      <c r="B1983" s="688"/>
      <c r="C1983" s="688"/>
      <c r="D1983" s="688"/>
      <c r="E1983" s="688"/>
      <c r="F1983" s="688"/>
      <c r="G1983" s="688"/>
      <c r="H1983" s="688"/>
      <c r="I1983" s="688"/>
      <c r="J1983" s="688"/>
      <c r="K1983" s="688"/>
    </row>
    <row r="1984" spans="1:11" ht="18" customHeight="1" x14ac:dyDescent="0.2">
      <c r="A1984" s="18" t="s">
        <v>601</v>
      </c>
      <c r="B1984" s="19" t="s">
        <v>10</v>
      </c>
      <c r="C1984" s="18" t="s">
        <v>11</v>
      </c>
      <c r="D1984" s="18" t="s">
        <v>12</v>
      </c>
      <c r="E1984" s="764" t="s">
        <v>3702</v>
      </c>
      <c r="F1984" s="764"/>
      <c r="G1984" s="20" t="s">
        <v>13</v>
      </c>
      <c r="H1984" s="19" t="s">
        <v>14</v>
      </c>
      <c r="I1984" s="19" t="s">
        <v>3703</v>
      </c>
      <c r="J1984" s="19" t="s">
        <v>15</v>
      </c>
      <c r="K1984" s="19" t="s">
        <v>17</v>
      </c>
    </row>
    <row r="1985" spans="1:11" ht="39" customHeight="1" x14ac:dyDescent="0.2">
      <c r="A1985" s="23" t="s">
        <v>3704</v>
      </c>
      <c r="B1985" s="24" t="s">
        <v>602</v>
      </c>
      <c r="C1985" s="23" t="s">
        <v>24</v>
      </c>
      <c r="D1985" s="23" t="s">
        <v>603</v>
      </c>
      <c r="E1985" s="760" t="s">
        <v>3850</v>
      </c>
      <c r="F1985" s="760"/>
      <c r="G1985" s="25" t="s">
        <v>52</v>
      </c>
      <c r="H1985" s="673">
        <v>1</v>
      </c>
      <c r="I1985" s="26"/>
      <c r="J1985" s="26">
        <v>1196.6500000000001</v>
      </c>
      <c r="K1985" s="26">
        <v>1196.6500000000001</v>
      </c>
    </row>
    <row r="1986" spans="1:11" ht="24" customHeight="1" x14ac:dyDescent="0.2">
      <c r="A1986" s="674" t="s">
        <v>3706</v>
      </c>
      <c r="B1986" s="675" t="s">
        <v>3754</v>
      </c>
      <c r="C1986" s="674" t="s">
        <v>24</v>
      </c>
      <c r="D1986" s="674" t="s">
        <v>3755</v>
      </c>
      <c r="E1986" s="761" t="s">
        <v>3705</v>
      </c>
      <c r="F1986" s="761"/>
      <c r="G1986" s="676" t="s">
        <v>26</v>
      </c>
      <c r="H1986" s="677">
        <v>0.191</v>
      </c>
      <c r="I1986" s="677">
        <v>0</v>
      </c>
      <c r="J1986" s="678">
        <v>28.71</v>
      </c>
      <c r="K1986" s="678">
        <v>5.48</v>
      </c>
    </row>
    <row r="1987" spans="1:11" ht="24" customHeight="1" x14ac:dyDescent="0.2">
      <c r="A1987" s="674" t="s">
        <v>3706</v>
      </c>
      <c r="B1987" s="675" t="s">
        <v>3761</v>
      </c>
      <c r="C1987" s="674" t="s">
        <v>24</v>
      </c>
      <c r="D1987" s="674" t="s">
        <v>3762</v>
      </c>
      <c r="E1987" s="761" t="s">
        <v>3705</v>
      </c>
      <c r="F1987" s="761"/>
      <c r="G1987" s="676" t="s">
        <v>26</v>
      </c>
      <c r="H1987" s="677">
        <v>0.3826</v>
      </c>
      <c r="I1987" s="677">
        <v>0</v>
      </c>
      <c r="J1987" s="678">
        <v>36.909999999999997</v>
      </c>
      <c r="K1987" s="678">
        <v>14.12</v>
      </c>
    </row>
    <row r="1988" spans="1:11" ht="39" customHeight="1" x14ac:dyDescent="0.2">
      <c r="A1988" s="679" t="s">
        <v>3709</v>
      </c>
      <c r="B1988" s="680" t="s">
        <v>4380</v>
      </c>
      <c r="C1988" s="679" t="s">
        <v>24</v>
      </c>
      <c r="D1988" s="679" t="s">
        <v>4381</v>
      </c>
      <c r="E1988" s="762" t="s">
        <v>3720</v>
      </c>
      <c r="F1988" s="762"/>
      <c r="G1988" s="681" t="s">
        <v>66</v>
      </c>
      <c r="H1988" s="682">
        <v>0.54730000000000001</v>
      </c>
      <c r="I1988" s="682">
        <v>0</v>
      </c>
      <c r="J1988" s="683">
        <v>1380.81</v>
      </c>
      <c r="K1988" s="683">
        <v>755.71</v>
      </c>
    </row>
    <row r="1989" spans="1:11" ht="39" customHeight="1" x14ac:dyDescent="0.2">
      <c r="A1989" s="679" t="s">
        <v>3709</v>
      </c>
      <c r="B1989" s="680" t="s">
        <v>4382</v>
      </c>
      <c r="C1989" s="679" t="s">
        <v>24</v>
      </c>
      <c r="D1989" s="679" t="s">
        <v>4383</v>
      </c>
      <c r="E1989" s="762" t="s">
        <v>3720</v>
      </c>
      <c r="F1989" s="762"/>
      <c r="G1989" s="681" t="s">
        <v>48</v>
      </c>
      <c r="H1989" s="682">
        <v>6.8503999999999996</v>
      </c>
      <c r="I1989" s="682">
        <v>0</v>
      </c>
      <c r="J1989" s="683">
        <v>57.06</v>
      </c>
      <c r="K1989" s="683">
        <v>390.88</v>
      </c>
    </row>
    <row r="1990" spans="1:11" ht="26.1" customHeight="1" x14ac:dyDescent="0.2">
      <c r="A1990" s="679" t="s">
        <v>3709</v>
      </c>
      <c r="B1990" s="680" t="s">
        <v>4384</v>
      </c>
      <c r="C1990" s="679" t="s">
        <v>24</v>
      </c>
      <c r="D1990" s="679" t="s">
        <v>4385</v>
      </c>
      <c r="E1990" s="762" t="s">
        <v>3720</v>
      </c>
      <c r="F1990" s="762"/>
      <c r="G1990" s="681" t="s">
        <v>4386</v>
      </c>
      <c r="H1990" s="682">
        <v>0.88290000000000002</v>
      </c>
      <c r="I1990" s="682">
        <v>0</v>
      </c>
      <c r="J1990" s="683">
        <v>31.51</v>
      </c>
      <c r="K1990" s="683">
        <v>27.82</v>
      </c>
    </row>
    <row r="1991" spans="1:11" ht="39" customHeight="1" x14ac:dyDescent="0.2">
      <c r="A1991" s="679" t="s">
        <v>3709</v>
      </c>
      <c r="B1991" s="680" t="s">
        <v>4387</v>
      </c>
      <c r="C1991" s="679" t="s">
        <v>24</v>
      </c>
      <c r="D1991" s="679" t="s">
        <v>4388</v>
      </c>
      <c r="E1991" s="762" t="s">
        <v>3720</v>
      </c>
      <c r="F1991" s="762"/>
      <c r="G1991" s="681" t="s">
        <v>66</v>
      </c>
      <c r="H1991" s="682">
        <v>4.8166000000000002</v>
      </c>
      <c r="I1991" s="682">
        <v>0</v>
      </c>
      <c r="J1991" s="683">
        <v>0.55000000000000004</v>
      </c>
      <c r="K1991" s="683">
        <v>2.64</v>
      </c>
    </row>
    <row r="1992" spans="1:11" ht="25.5" x14ac:dyDescent="0.2">
      <c r="A1992" s="684"/>
      <c r="B1992" s="684"/>
      <c r="C1992" s="684"/>
      <c r="D1992" s="684"/>
      <c r="E1992" s="684"/>
      <c r="F1992" s="684" t="s">
        <v>3723</v>
      </c>
      <c r="G1992" s="685">
        <v>14.29</v>
      </c>
      <c r="H1992" s="684" t="s">
        <v>3724</v>
      </c>
      <c r="I1992" s="685">
        <v>0</v>
      </c>
      <c r="J1992" s="684" t="s">
        <v>3725</v>
      </c>
      <c r="K1992" s="685">
        <v>14.29</v>
      </c>
    </row>
    <row r="1993" spans="1:11" ht="25.5" x14ac:dyDescent="0.2">
      <c r="A1993" s="684"/>
      <c r="B1993" s="684"/>
      <c r="C1993" s="684"/>
      <c r="D1993" s="684"/>
      <c r="E1993" s="684"/>
      <c r="F1993" s="684" t="s">
        <v>3726</v>
      </c>
      <c r="G1993" s="685">
        <v>0</v>
      </c>
      <c r="H1993" s="763"/>
      <c r="I1993" s="763" t="s">
        <v>3727</v>
      </c>
      <c r="J1993" s="684"/>
      <c r="K1993" s="685">
        <v>1196.6500000000001</v>
      </c>
    </row>
    <row r="1994" spans="1:11" ht="50.1" customHeight="1" thickBot="1" x14ac:dyDescent="0.25">
      <c r="A1994" s="31"/>
      <c r="B1994" s="31"/>
      <c r="C1994" s="31"/>
      <c r="D1994" s="31"/>
      <c r="E1994" s="31"/>
      <c r="F1994" s="31"/>
      <c r="G1994" s="31"/>
      <c r="H1994" s="31" t="s">
        <v>3728</v>
      </c>
      <c r="I1994" s="686" t="s">
        <v>3781</v>
      </c>
      <c r="J1994" s="31" t="s">
        <v>3730</v>
      </c>
      <c r="K1994" s="687">
        <v>3589.95</v>
      </c>
    </row>
    <row r="1995" spans="1:11" ht="0.95" customHeight="1" thickTop="1" x14ac:dyDescent="0.2">
      <c r="A1995" s="688"/>
      <c r="B1995" s="688"/>
      <c r="C1995" s="688"/>
      <c r="D1995" s="688"/>
      <c r="E1995" s="688"/>
      <c r="F1995" s="688"/>
      <c r="G1995" s="688"/>
      <c r="H1995" s="688"/>
      <c r="I1995" s="688"/>
      <c r="J1995" s="688"/>
      <c r="K1995" s="688"/>
    </row>
    <row r="1996" spans="1:11" ht="18" customHeight="1" x14ac:dyDescent="0.2">
      <c r="A1996" s="18" t="s">
        <v>604</v>
      </c>
      <c r="B1996" s="19" t="s">
        <v>10</v>
      </c>
      <c r="C1996" s="18" t="s">
        <v>11</v>
      </c>
      <c r="D1996" s="18" t="s">
        <v>12</v>
      </c>
      <c r="E1996" s="764" t="s">
        <v>3702</v>
      </c>
      <c r="F1996" s="764"/>
      <c r="G1996" s="20" t="s">
        <v>13</v>
      </c>
      <c r="H1996" s="19" t="s">
        <v>14</v>
      </c>
      <c r="I1996" s="19" t="s">
        <v>3703</v>
      </c>
      <c r="J1996" s="19" t="s">
        <v>15</v>
      </c>
      <c r="K1996" s="19" t="s">
        <v>17</v>
      </c>
    </row>
    <row r="1997" spans="1:11" ht="26.1" customHeight="1" x14ac:dyDescent="0.2">
      <c r="A1997" s="23" t="s">
        <v>3704</v>
      </c>
      <c r="B1997" s="24" t="s">
        <v>605</v>
      </c>
      <c r="C1997" s="23" t="s">
        <v>24</v>
      </c>
      <c r="D1997" s="23" t="s">
        <v>606</v>
      </c>
      <c r="E1997" s="760" t="s">
        <v>3881</v>
      </c>
      <c r="F1997" s="760"/>
      <c r="G1997" s="25" t="s">
        <v>66</v>
      </c>
      <c r="H1997" s="673">
        <v>1</v>
      </c>
      <c r="I1997" s="26"/>
      <c r="J1997" s="26">
        <v>1334.42</v>
      </c>
      <c r="K1997" s="26">
        <v>1334.42</v>
      </c>
    </row>
    <row r="1998" spans="1:11" ht="26.1" customHeight="1" x14ac:dyDescent="0.2">
      <c r="A1998" s="674" t="s">
        <v>3706</v>
      </c>
      <c r="B1998" s="675" t="s">
        <v>3795</v>
      </c>
      <c r="C1998" s="674" t="s">
        <v>24</v>
      </c>
      <c r="D1998" s="674" t="s">
        <v>3796</v>
      </c>
      <c r="E1998" s="761" t="s">
        <v>3705</v>
      </c>
      <c r="F1998" s="761"/>
      <c r="G1998" s="676" t="s">
        <v>26</v>
      </c>
      <c r="H1998" s="677">
        <v>0.26860000000000001</v>
      </c>
      <c r="I1998" s="677">
        <v>0</v>
      </c>
      <c r="J1998" s="678">
        <v>29.72</v>
      </c>
      <c r="K1998" s="678">
        <v>7.98</v>
      </c>
    </row>
    <row r="1999" spans="1:11" ht="26.1" customHeight="1" x14ac:dyDescent="0.2">
      <c r="A1999" s="674" t="s">
        <v>3706</v>
      </c>
      <c r="B1999" s="675" t="s">
        <v>3793</v>
      </c>
      <c r="C1999" s="674" t="s">
        <v>24</v>
      </c>
      <c r="D1999" s="674" t="s">
        <v>3794</v>
      </c>
      <c r="E1999" s="761" t="s">
        <v>3705</v>
      </c>
      <c r="F1999" s="761"/>
      <c r="G1999" s="676" t="s">
        <v>26</v>
      </c>
      <c r="H1999" s="677">
        <v>0.26860000000000001</v>
      </c>
      <c r="I1999" s="677">
        <v>0</v>
      </c>
      <c r="J1999" s="678">
        <v>36.17</v>
      </c>
      <c r="K1999" s="678">
        <v>9.7100000000000009</v>
      </c>
    </row>
    <row r="2000" spans="1:11" ht="26.1" customHeight="1" x14ac:dyDescent="0.2">
      <c r="A2000" s="679" t="s">
        <v>3709</v>
      </c>
      <c r="B2000" s="680" t="s">
        <v>4389</v>
      </c>
      <c r="C2000" s="679" t="s">
        <v>24</v>
      </c>
      <c r="D2000" s="679" t="s">
        <v>4390</v>
      </c>
      <c r="E2000" s="762" t="s">
        <v>3720</v>
      </c>
      <c r="F2000" s="762"/>
      <c r="G2000" s="681" t="s">
        <v>66</v>
      </c>
      <c r="H2000" s="682">
        <v>1</v>
      </c>
      <c r="I2000" s="682">
        <v>0</v>
      </c>
      <c r="J2000" s="683">
        <v>1316.73</v>
      </c>
      <c r="K2000" s="683">
        <v>1316.73</v>
      </c>
    </row>
    <row r="2001" spans="1:11" ht="25.5" x14ac:dyDescent="0.2">
      <c r="A2001" s="684"/>
      <c r="B2001" s="684"/>
      <c r="C2001" s="684"/>
      <c r="D2001" s="684"/>
      <c r="E2001" s="684"/>
      <c r="F2001" s="684" t="s">
        <v>3723</v>
      </c>
      <c r="G2001" s="685">
        <v>13.05</v>
      </c>
      <c r="H2001" s="684" t="s">
        <v>3724</v>
      </c>
      <c r="I2001" s="685">
        <v>0</v>
      </c>
      <c r="J2001" s="684" t="s">
        <v>3725</v>
      </c>
      <c r="K2001" s="685">
        <v>13.05</v>
      </c>
    </row>
    <row r="2002" spans="1:11" ht="25.5" x14ac:dyDescent="0.2">
      <c r="A2002" s="684"/>
      <c r="B2002" s="684"/>
      <c r="C2002" s="684"/>
      <c r="D2002" s="684"/>
      <c r="E2002" s="684"/>
      <c r="F2002" s="684" t="s">
        <v>3726</v>
      </c>
      <c r="G2002" s="685">
        <v>0</v>
      </c>
      <c r="H2002" s="763"/>
      <c r="I2002" s="763" t="s">
        <v>3727</v>
      </c>
      <c r="J2002" s="684"/>
      <c r="K2002" s="685">
        <v>1334.42</v>
      </c>
    </row>
    <row r="2003" spans="1:11" ht="50.1" customHeight="1" thickBot="1" x14ac:dyDescent="0.25">
      <c r="A2003" s="31"/>
      <c r="B2003" s="31"/>
      <c r="C2003" s="31"/>
      <c r="D2003" s="31"/>
      <c r="E2003" s="31"/>
      <c r="F2003" s="31"/>
      <c r="G2003" s="31"/>
      <c r="H2003" s="31" t="s">
        <v>3728</v>
      </c>
      <c r="I2003" s="686" t="s">
        <v>3797</v>
      </c>
      <c r="J2003" s="31" t="s">
        <v>3730</v>
      </c>
      <c r="K2003" s="687">
        <v>1334.42</v>
      </c>
    </row>
    <row r="2004" spans="1:11" ht="0.95" customHeight="1" thickTop="1" x14ac:dyDescent="0.2">
      <c r="A2004" s="688"/>
      <c r="B2004" s="688"/>
      <c r="C2004" s="688"/>
      <c r="D2004" s="688"/>
      <c r="E2004" s="688"/>
      <c r="F2004" s="688"/>
      <c r="G2004" s="688"/>
      <c r="H2004" s="688"/>
      <c r="I2004" s="688"/>
      <c r="J2004" s="688"/>
      <c r="K2004" s="688"/>
    </row>
    <row r="2005" spans="1:11" ht="24" customHeight="1" x14ac:dyDescent="0.2">
      <c r="A2005" s="21" t="s">
        <v>607</v>
      </c>
      <c r="B2005" s="21"/>
      <c r="C2005" s="21"/>
      <c r="D2005" s="21" t="s">
        <v>608</v>
      </c>
      <c r="E2005" s="21"/>
      <c r="F2005" s="767"/>
      <c r="G2005" s="767"/>
      <c r="H2005" s="21"/>
      <c r="I2005" s="22"/>
      <c r="J2005" s="21"/>
      <c r="K2005" s="672">
        <v>1497.56</v>
      </c>
    </row>
    <row r="2006" spans="1:11" ht="18" customHeight="1" x14ac:dyDescent="0.2">
      <c r="A2006" s="18" t="s">
        <v>609</v>
      </c>
      <c r="B2006" s="19" t="s">
        <v>10</v>
      </c>
      <c r="C2006" s="18" t="s">
        <v>11</v>
      </c>
      <c r="D2006" s="18" t="s">
        <v>12</v>
      </c>
      <c r="E2006" s="764" t="s">
        <v>3702</v>
      </c>
      <c r="F2006" s="764"/>
      <c r="G2006" s="20" t="s">
        <v>13</v>
      </c>
      <c r="H2006" s="19" t="s">
        <v>14</v>
      </c>
      <c r="I2006" s="19" t="s">
        <v>3703</v>
      </c>
      <c r="J2006" s="19" t="s">
        <v>15</v>
      </c>
      <c r="K2006" s="19" t="s">
        <v>17</v>
      </c>
    </row>
    <row r="2007" spans="1:11" ht="26.1" customHeight="1" x14ac:dyDescent="0.2">
      <c r="A2007" s="23" t="s">
        <v>3704</v>
      </c>
      <c r="B2007" s="24" t="s">
        <v>610</v>
      </c>
      <c r="C2007" s="23" t="s">
        <v>24</v>
      </c>
      <c r="D2007" s="23" t="s">
        <v>611</v>
      </c>
      <c r="E2007" s="760" t="s">
        <v>3881</v>
      </c>
      <c r="F2007" s="760"/>
      <c r="G2007" s="25" t="s">
        <v>66</v>
      </c>
      <c r="H2007" s="673">
        <v>1</v>
      </c>
      <c r="I2007" s="26"/>
      <c r="J2007" s="26">
        <v>67.98</v>
      </c>
      <c r="K2007" s="26">
        <v>67.98</v>
      </c>
    </row>
    <row r="2008" spans="1:11" ht="26.1" customHeight="1" x14ac:dyDescent="0.2">
      <c r="A2008" s="674" t="s">
        <v>3706</v>
      </c>
      <c r="B2008" s="675" t="s">
        <v>3795</v>
      </c>
      <c r="C2008" s="674" t="s">
        <v>24</v>
      </c>
      <c r="D2008" s="674" t="s">
        <v>3796</v>
      </c>
      <c r="E2008" s="761" t="s">
        <v>3705</v>
      </c>
      <c r="F2008" s="761"/>
      <c r="G2008" s="676" t="s">
        <v>26</v>
      </c>
      <c r="H2008" s="677">
        <v>0.1133</v>
      </c>
      <c r="I2008" s="677">
        <v>0</v>
      </c>
      <c r="J2008" s="678">
        <v>29.72</v>
      </c>
      <c r="K2008" s="678">
        <v>3.36</v>
      </c>
    </row>
    <row r="2009" spans="1:11" ht="26.1" customHeight="1" x14ac:dyDescent="0.2">
      <c r="A2009" s="674" t="s">
        <v>3706</v>
      </c>
      <c r="B2009" s="675" t="s">
        <v>3793</v>
      </c>
      <c r="C2009" s="674" t="s">
        <v>24</v>
      </c>
      <c r="D2009" s="674" t="s">
        <v>3794</v>
      </c>
      <c r="E2009" s="761" t="s">
        <v>3705</v>
      </c>
      <c r="F2009" s="761"/>
      <c r="G2009" s="676" t="s">
        <v>26</v>
      </c>
      <c r="H2009" s="677">
        <v>0.1133</v>
      </c>
      <c r="I2009" s="677">
        <v>0</v>
      </c>
      <c r="J2009" s="678">
        <v>36.17</v>
      </c>
      <c r="K2009" s="678">
        <v>4.09</v>
      </c>
    </row>
    <row r="2010" spans="1:11" ht="24" customHeight="1" x14ac:dyDescent="0.2">
      <c r="A2010" s="679" t="s">
        <v>3709</v>
      </c>
      <c r="B2010" s="680" t="s">
        <v>4391</v>
      </c>
      <c r="C2010" s="679" t="s">
        <v>24</v>
      </c>
      <c r="D2010" s="679" t="s">
        <v>4392</v>
      </c>
      <c r="E2010" s="762" t="s">
        <v>3720</v>
      </c>
      <c r="F2010" s="762"/>
      <c r="G2010" s="681" t="s">
        <v>66</v>
      </c>
      <c r="H2010" s="682">
        <v>1.14E-2</v>
      </c>
      <c r="I2010" s="682">
        <v>0</v>
      </c>
      <c r="J2010" s="683">
        <v>2.35</v>
      </c>
      <c r="K2010" s="683">
        <v>0.02</v>
      </c>
    </row>
    <row r="2011" spans="1:11" ht="26.1" customHeight="1" x14ac:dyDescent="0.2">
      <c r="A2011" s="679" t="s">
        <v>3709</v>
      </c>
      <c r="B2011" s="680" t="s">
        <v>4393</v>
      </c>
      <c r="C2011" s="679" t="s">
        <v>24</v>
      </c>
      <c r="D2011" s="679" t="s">
        <v>4394</v>
      </c>
      <c r="E2011" s="762" t="s">
        <v>3720</v>
      </c>
      <c r="F2011" s="762"/>
      <c r="G2011" s="681" t="s">
        <v>66</v>
      </c>
      <c r="H2011" s="682">
        <v>1</v>
      </c>
      <c r="I2011" s="682">
        <v>0</v>
      </c>
      <c r="J2011" s="683">
        <v>57.31</v>
      </c>
      <c r="K2011" s="683">
        <v>57.31</v>
      </c>
    </row>
    <row r="2012" spans="1:11" ht="26.1" customHeight="1" x14ac:dyDescent="0.2">
      <c r="A2012" s="679" t="s">
        <v>3709</v>
      </c>
      <c r="B2012" s="680" t="s">
        <v>4395</v>
      </c>
      <c r="C2012" s="679" t="s">
        <v>24</v>
      </c>
      <c r="D2012" s="679" t="s">
        <v>4396</v>
      </c>
      <c r="E2012" s="762" t="s">
        <v>3720</v>
      </c>
      <c r="F2012" s="762"/>
      <c r="G2012" s="681" t="s">
        <v>66</v>
      </c>
      <c r="H2012" s="682">
        <v>1.7999999999999999E-2</v>
      </c>
      <c r="I2012" s="682">
        <v>0</v>
      </c>
      <c r="J2012" s="683">
        <v>83.25</v>
      </c>
      <c r="K2012" s="683">
        <v>1.49</v>
      </c>
    </row>
    <row r="2013" spans="1:11" ht="24" customHeight="1" x14ac:dyDescent="0.2">
      <c r="A2013" s="679" t="s">
        <v>3709</v>
      </c>
      <c r="B2013" s="680" t="s">
        <v>4397</v>
      </c>
      <c r="C2013" s="679" t="s">
        <v>24</v>
      </c>
      <c r="D2013" s="679" t="s">
        <v>4398</v>
      </c>
      <c r="E2013" s="762" t="s">
        <v>3720</v>
      </c>
      <c r="F2013" s="762"/>
      <c r="G2013" s="681" t="s">
        <v>66</v>
      </c>
      <c r="H2013" s="682">
        <v>7.1400000000000005E-2</v>
      </c>
      <c r="I2013" s="682">
        <v>0</v>
      </c>
      <c r="J2013" s="683">
        <v>23.98</v>
      </c>
      <c r="K2013" s="683">
        <v>1.71</v>
      </c>
    </row>
    <row r="2014" spans="1:11" ht="25.5" x14ac:dyDescent="0.2">
      <c r="A2014" s="684"/>
      <c r="B2014" s="684"/>
      <c r="C2014" s="684"/>
      <c r="D2014" s="684"/>
      <c r="E2014" s="684"/>
      <c r="F2014" s="684" t="s">
        <v>3723</v>
      </c>
      <c r="G2014" s="685">
        <v>5.5</v>
      </c>
      <c r="H2014" s="684" t="s">
        <v>3724</v>
      </c>
      <c r="I2014" s="685">
        <v>0</v>
      </c>
      <c r="J2014" s="684" t="s">
        <v>3725</v>
      </c>
      <c r="K2014" s="685">
        <v>5.5</v>
      </c>
    </row>
    <row r="2015" spans="1:11" ht="25.5" x14ac:dyDescent="0.2">
      <c r="A2015" s="684"/>
      <c r="B2015" s="684"/>
      <c r="C2015" s="684"/>
      <c r="D2015" s="684"/>
      <c r="E2015" s="684"/>
      <c r="F2015" s="684" t="s">
        <v>3726</v>
      </c>
      <c r="G2015" s="685">
        <v>0</v>
      </c>
      <c r="H2015" s="763"/>
      <c r="I2015" s="763" t="s">
        <v>3727</v>
      </c>
      <c r="J2015" s="684"/>
      <c r="K2015" s="685">
        <v>67.98</v>
      </c>
    </row>
    <row r="2016" spans="1:11" ht="50.1" customHeight="1" thickBot="1" x14ac:dyDescent="0.25">
      <c r="A2016" s="31"/>
      <c r="B2016" s="31"/>
      <c r="C2016" s="31"/>
      <c r="D2016" s="31"/>
      <c r="E2016" s="31"/>
      <c r="F2016" s="31"/>
      <c r="G2016" s="31"/>
      <c r="H2016" s="31" t="s">
        <v>3728</v>
      </c>
      <c r="I2016" s="686" t="s">
        <v>3797</v>
      </c>
      <c r="J2016" s="31" t="s">
        <v>3730</v>
      </c>
      <c r="K2016" s="687">
        <v>67.98</v>
      </c>
    </row>
    <row r="2017" spans="1:11" ht="0.95" customHeight="1" thickTop="1" x14ac:dyDescent="0.2">
      <c r="A2017" s="688"/>
      <c r="B2017" s="688"/>
      <c r="C2017" s="688"/>
      <c r="D2017" s="688"/>
      <c r="E2017" s="688"/>
      <c r="F2017" s="688"/>
      <c r="G2017" s="688"/>
      <c r="H2017" s="688"/>
      <c r="I2017" s="688"/>
      <c r="J2017" s="688"/>
      <c r="K2017" s="688"/>
    </row>
    <row r="2018" spans="1:11" ht="18" customHeight="1" x14ac:dyDescent="0.2">
      <c r="A2018" s="18" t="s">
        <v>612</v>
      </c>
      <c r="B2018" s="19" t="s">
        <v>10</v>
      </c>
      <c r="C2018" s="18" t="s">
        <v>11</v>
      </c>
      <c r="D2018" s="18" t="s">
        <v>12</v>
      </c>
      <c r="E2018" s="764" t="s">
        <v>3702</v>
      </c>
      <c r="F2018" s="764"/>
      <c r="G2018" s="20" t="s">
        <v>13</v>
      </c>
      <c r="H2018" s="19" t="s">
        <v>14</v>
      </c>
      <c r="I2018" s="19" t="s">
        <v>3703</v>
      </c>
      <c r="J2018" s="19" t="s">
        <v>15</v>
      </c>
      <c r="K2018" s="19" t="s">
        <v>17</v>
      </c>
    </row>
    <row r="2019" spans="1:11" ht="26.1" customHeight="1" x14ac:dyDescent="0.2">
      <c r="A2019" s="23" t="s">
        <v>3704</v>
      </c>
      <c r="B2019" s="24" t="s">
        <v>613</v>
      </c>
      <c r="C2019" s="23" t="s">
        <v>131</v>
      </c>
      <c r="D2019" s="23" t="s">
        <v>614</v>
      </c>
      <c r="E2019" s="760">
        <v>46.01</v>
      </c>
      <c r="F2019" s="760"/>
      <c r="G2019" s="25" t="s">
        <v>186</v>
      </c>
      <c r="H2019" s="673">
        <v>1</v>
      </c>
      <c r="I2019" s="26"/>
      <c r="J2019" s="26">
        <v>57.93</v>
      </c>
      <c r="K2019" s="26">
        <v>57.93</v>
      </c>
    </row>
    <row r="2020" spans="1:11" ht="26.1" customHeight="1" x14ac:dyDescent="0.2">
      <c r="A2020" s="674" t="s">
        <v>3706</v>
      </c>
      <c r="B2020" s="675" t="s">
        <v>3795</v>
      </c>
      <c r="C2020" s="674" t="s">
        <v>24</v>
      </c>
      <c r="D2020" s="674" t="s">
        <v>3796</v>
      </c>
      <c r="E2020" s="761" t="s">
        <v>3705</v>
      </c>
      <c r="F2020" s="761"/>
      <c r="G2020" s="676" t="s">
        <v>26</v>
      </c>
      <c r="H2020" s="677">
        <v>0.6</v>
      </c>
      <c r="I2020" s="677">
        <v>0</v>
      </c>
      <c r="J2020" s="678">
        <v>29.72</v>
      </c>
      <c r="K2020" s="678">
        <v>17.829999999999998</v>
      </c>
    </row>
    <row r="2021" spans="1:11" ht="24" customHeight="1" x14ac:dyDescent="0.2">
      <c r="A2021" s="679" t="s">
        <v>3709</v>
      </c>
      <c r="B2021" s="680" t="s">
        <v>4399</v>
      </c>
      <c r="C2021" s="679" t="s">
        <v>131</v>
      </c>
      <c r="D2021" s="679" t="s">
        <v>4400</v>
      </c>
      <c r="E2021" s="762" t="s">
        <v>3715</v>
      </c>
      <c r="F2021" s="762"/>
      <c r="G2021" s="681" t="s">
        <v>2152</v>
      </c>
      <c r="H2021" s="682">
        <v>0.6</v>
      </c>
      <c r="I2021" s="682">
        <v>0</v>
      </c>
      <c r="J2021" s="683">
        <v>33.119999999999997</v>
      </c>
      <c r="K2021" s="683">
        <v>19.87</v>
      </c>
    </row>
    <row r="2022" spans="1:11" ht="26.1" customHeight="1" x14ac:dyDescent="0.2">
      <c r="A2022" s="679" t="s">
        <v>3709</v>
      </c>
      <c r="B2022" s="680" t="s">
        <v>4401</v>
      </c>
      <c r="C2022" s="679" t="s">
        <v>131</v>
      </c>
      <c r="D2022" s="679" t="s">
        <v>4402</v>
      </c>
      <c r="E2022" s="762" t="s">
        <v>3720</v>
      </c>
      <c r="F2022" s="762"/>
      <c r="G2022" s="681" t="s">
        <v>48</v>
      </c>
      <c r="H2022" s="682">
        <v>1.4</v>
      </c>
      <c r="I2022" s="682">
        <v>0</v>
      </c>
      <c r="J2022" s="683">
        <v>13.57</v>
      </c>
      <c r="K2022" s="683">
        <v>18.989999999999998</v>
      </c>
    </row>
    <row r="2023" spans="1:11" ht="24" customHeight="1" x14ac:dyDescent="0.2">
      <c r="A2023" s="679" t="s">
        <v>3709</v>
      </c>
      <c r="B2023" s="680" t="s">
        <v>4403</v>
      </c>
      <c r="C2023" s="679" t="s">
        <v>131</v>
      </c>
      <c r="D2023" s="679" t="s">
        <v>4404</v>
      </c>
      <c r="E2023" s="762" t="s">
        <v>3720</v>
      </c>
      <c r="F2023" s="762"/>
      <c r="G2023" s="681" t="s">
        <v>336</v>
      </c>
      <c r="H2023" s="682">
        <v>7.4999999999999997E-3</v>
      </c>
      <c r="I2023" s="682">
        <v>0</v>
      </c>
      <c r="J2023" s="683">
        <v>74.739999999999995</v>
      </c>
      <c r="K2023" s="683">
        <v>0.56000000000000005</v>
      </c>
    </row>
    <row r="2024" spans="1:11" ht="24" customHeight="1" x14ac:dyDescent="0.2">
      <c r="A2024" s="679" t="s">
        <v>3709</v>
      </c>
      <c r="B2024" s="680" t="s">
        <v>4405</v>
      </c>
      <c r="C2024" s="679" t="s">
        <v>131</v>
      </c>
      <c r="D2024" s="679" t="s">
        <v>4406</v>
      </c>
      <c r="E2024" s="762" t="s">
        <v>3720</v>
      </c>
      <c r="F2024" s="762"/>
      <c r="G2024" s="681" t="s">
        <v>3598</v>
      </c>
      <c r="H2024" s="682">
        <v>1.0999999999999999E-2</v>
      </c>
      <c r="I2024" s="682">
        <v>0</v>
      </c>
      <c r="J2024" s="683">
        <v>47.63</v>
      </c>
      <c r="K2024" s="683">
        <v>0.52</v>
      </c>
    </row>
    <row r="2025" spans="1:11" ht="26.1" customHeight="1" x14ac:dyDescent="0.2">
      <c r="A2025" s="679" t="s">
        <v>3709</v>
      </c>
      <c r="B2025" s="680" t="s">
        <v>4407</v>
      </c>
      <c r="C2025" s="679" t="s">
        <v>131</v>
      </c>
      <c r="D2025" s="679" t="s">
        <v>4408</v>
      </c>
      <c r="E2025" s="762" t="s">
        <v>3720</v>
      </c>
      <c r="F2025" s="762"/>
      <c r="G2025" s="681" t="s">
        <v>66</v>
      </c>
      <c r="H2025" s="682">
        <v>0.08</v>
      </c>
      <c r="I2025" s="682">
        <v>0</v>
      </c>
      <c r="J2025" s="683">
        <v>2.1</v>
      </c>
      <c r="K2025" s="683">
        <v>0.16</v>
      </c>
    </row>
    <row r="2026" spans="1:11" ht="25.5" x14ac:dyDescent="0.2">
      <c r="A2026" s="684"/>
      <c r="B2026" s="684"/>
      <c r="C2026" s="684"/>
      <c r="D2026" s="684"/>
      <c r="E2026" s="684"/>
      <c r="F2026" s="684" t="s">
        <v>3723</v>
      </c>
      <c r="G2026" s="685">
        <v>32.520000000000003</v>
      </c>
      <c r="H2026" s="684" t="s">
        <v>3724</v>
      </c>
      <c r="I2026" s="685">
        <v>0</v>
      </c>
      <c r="J2026" s="684" t="s">
        <v>3725</v>
      </c>
      <c r="K2026" s="685">
        <v>32.520000000000003</v>
      </c>
    </row>
    <row r="2027" spans="1:11" ht="25.5" x14ac:dyDescent="0.2">
      <c r="A2027" s="684"/>
      <c r="B2027" s="684"/>
      <c r="C2027" s="684"/>
      <c r="D2027" s="684"/>
      <c r="E2027" s="684"/>
      <c r="F2027" s="684" t="s">
        <v>3726</v>
      </c>
      <c r="G2027" s="685">
        <v>0</v>
      </c>
      <c r="H2027" s="763"/>
      <c r="I2027" s="763" t="s">
        <v>3727</v>
      </c>
      <c r="J2027" s="684"/>
      <c r="K2027" s="685">
        <v>57.93</v>
      </c>
    </row>
    <row r="2028" spans="1:11" ht="50.1" customHeight="1" thickBot="1" x14ac:dyDescent="0.25">
      <c r="A2028" s="31"/>
      <c r="B2028" s="31"/>
      <c r="C2028" s="31"/>
      <c r="D2028" s="31"/>
      <c r="E2028" s="31"/>
      <c r="F2028" s="31"/>
      <c r="G2028" s="31"/>
      <c r="H2028" s="31" t="s">
        <v>3728</v>
      </c>
      <c r="I2028" s="686" t="s">
        <v>4409</v>
      </c>
      <c r="J2028" s="31" t="s">
        <v>3730</v>
      </c>
      <c r="K2028" s="687">
        <v>43.44</v>
      </c>
    </row>
    <row r="2029" spans="1:11" ht="0.95" customHeight="1" thickTop="1" x14ac:dyDescent="0.2">
      <c r="A2029" s="688"/>
      <c r="B2029" s="688"/>
      <c r="C2029" s="688"/>
      <c r="D2029" s="688"/>
      <c r="E2029" s="688"/>
      <c r="F2029" s="688"/>
      <c r="G2029" s="688"/>
      <c r="H2029" s="688"/>
      <c r="I2029" s="688"/>
      <c r="J2029" s="688"/>
      <c r="K2029" s="688"/>
    </row>
    <row r="2030" spans="1:11" ht="18" customHeight="1" x14ac:dyDescent="0.2">
      <c r="A2030" s="18" t="s">
        <v>615</v>
      </c>
      <c r="B2030" s="19" t="s">
        <v>10</v>
      </c>
      <c r="C2030" s="18" t="s">
        <v>11</v>
      </c>
      <c r="D2030" s="18" t="s">
        <v>12</v>
      </c>
      <c r="E2030" s="764" t="s">
        <v>3702</v>
      </c>
      <c r="F2030" s="764"/>
      <c r="G2030" s="20" t="s">
        <v>13</v>
      </c>
      <c r="H2030" s="19" t="s">
        <v>14</v>
      </c>
      <c r="I2030" s="19" t="s">
        <v>3703</v>
      </c>
      <c r="J2030" s="19" t="s">
        <v>15</v>
      </c>
      <c r="K2030" s="19" t="s">
        <v>17</v>
      </c>
    </row>
    <row r="2031" spans="1:11" ht="39" customHeight="1" x14ac:dyDescent="0.2">
      <c r="A2031" s="23" t="s">
        <v>3704</v>
      </c>
      <c r="B2031" s="24" t="s">
        <v>616</v>
      </c>
      <c r="C2031" s="23" t="s">
        <v>24</v>
      </c>
      <c r="D2031" s="23" t="s">
        <v>617</v>
      </c>
      <c r="E2031" s="760" t="s">
        <v>3881</v>
      </c>
      <c r="F2031" s="760"/>
      <c r="G2031" s="25" t="s">
        <v>66</v>
      </c>
      <c r="H2031" s="673">
        <v>1</v>
      </c>
      <c r="I2031" s="26"/>
      <c r="J2031" s="26">
        <v>15.59</v>
      </c>
      <c r="K2031" s="26">
        <v>15.59</v>
      </c>
    </row>
    <row r="2032" spans="1:11" ht="26.1" customHeight="1" x14ac:dyDescent="0.2">
      <c r="A2032" s="674" t="s">
        <v>3706</v>
      </c>
      <c r="B2032" s="675" t="s">
        <v>3793</v>
      </c>
      <c r="C2032" s="674" t="s">
        <v>24</v>
      </c>
      <c r="D2032" s="674" t="s">
        <v>3794</v>
      </c>
      <c r="E2032" s="761" t="s">
        <v>3705</v>
      </c>
      <c r="F2032" s="761"/>
      <c r="G2032" s="676" t="s">
        <v>26</v>
      </c>
      <c r="H2032" s="677">
        <v>6.0699999999999997E-2</v>
      </c>
      <c r="I2032" s="677">
        <v>0</v>
      </c>
      <c r="J2032" s="678">
        <v>36.17</v>
      </c>
      <c r="K2032" s="678">
        <v>2.19</v>
      </c>
    </row>
    <row r="2033" spans="1:11" ht="26.1" customHeight="1" x14ac:dyDescent="0.2">
      <c r="A2033" s="674" t="s">
        <v>3706</v>
      </c>
      <c r="B2033" s="675" t="s">
        <v>3795</v>
      </c>
      <c r="C2033" s="674" t="s">
        <v>24</v>
      </c>
      <c r="D2033" s="674" t="s">
        <v>3796</v>
      </c>
      <c r="E2033" s="761" t="s">
        <v>3705</v>
      </c>
      <c r="F2033" s="761"/>
      <c r="G2033" s="676" t="s">
        <v>26</v>
      </c>
      <c r="H2033" s="677">
        <v>6.0699999999999997E-2</v>
      </c>
      <c r="I2033" s="677">
        <v>0</v>
      </c>
      <c r="J2033" s="678">
        <v>29.72</v>
      </c>
      <c r="K2033" s="678">
        <v>1.8</v>
      </c>
    </row>
    <row r="2034" spans="1:11" ht="39" customHeight="1" x14ac:dyDescent="0.2">
      <c r="A2034" s="679" t="s">
        <v>3709</v>
      </c>
      <c r="B2034" s="680" t="s">
        <v>4410</v>
      </c>
      <c r="C2034" s="679" t="s">
        <v>24</v>
      </c>
      <c r="D2034" s="679" t="s">
        <v>4411</v>
      </c>
      <c r="E2034" s="762" t="s">
        <v>3720</v>
      </c>
      <c r="F2034" s="762"/>
      <c r="G2034" s="681" t="s">
        <v>66</v>
      </c>
      <c r="H2034" s="682">
        <v>0.05</v>
      </c>
      <c r="I2034" s="682">
        <v>0</v>
      </c>
      <c r="J2034" s="683">
        <v>30.32</v>
      </c>
      <c r="K2034" s="683">
        <v>1.51</v>
      </c>
    </row>
    <row r="2035" spans="1:11" ht="26.1" customHeight="1" x14ac:dyDescent="0.2">
      <c r="A2035" s="679" t="s">
        <v>3709</v>
      </c>
      <c r="B2035" s="680" t="s">
        <v>4412</v>
      </c>
      <c r="C2035" s="679" t="s">
        <v>24</v>
      </c>
      <c r="D2035" s="679" t="s">
        <v>4413</v>
      </c>
      <c r="E2035" s="762" t="s">
        <v>3720</v>
      </c>
      <c r="F2035" s="762"/>
      <c r="G2035" s="681" t="s">
        <v>66</v>
      </c>
      <c r="H2035" s="682">
        <v>1</v>
      </c>
      <c r="I2035" s="682">
        <v>0</v>
      </c>
      <c r="J2035" s="683">
        <v>5.77</v>
      </c>
      <c r="K2035" s="683">
        <v>5.77</v>
      </c>
    </row>
    <row r="2036" spans="1:11" ht="26.1" customHeight="1" x14ac:dyDescent="0.2">
      <c r="A2036" s="679" t="s">
        <v>3709</v>
      </c>
      <c r="B2036" s="680" t="s">
        <v>4414</v>
      </c>
      <c r="C2036" s="679" t="s">
        <v>24</v>
      </c>
      <c r="D2036" s="679" t="s">
        <v>4415</v>
      </c>
      <c r="E2036" s="762" t="s">
        <v>3720</v>
      </c>
      <c r="F2036" s="762"/>
      <c r="G2036" s="681" t="s">
        <v>66</v>
      </c>
      <c r="H2036" s="682">
        <v>2</v>
      </c>
      <c r="I2036" s="682">
        <v>0</v>
      </c>
      <c r="J2036" s="683">
        <v>2.16</v>
      </c>
      <c r="K2036" s="683">
        <v>4.32</v>
      </c>
    </row>
    <row r="2037" spans="1:11" ht="25.5" x14ac:dyDescent="0.2">
      <c r="A2037" s="684"/>
      <c r="B2037" s="684"/>
      <c r="C2037" s="684"/>
      <c r="D2037" s="684"/>
      <c r="E2037" s="684"/>
      <c r="F2037" s="684" t="s">
        <v>3723</v>
      </c>
      <c r="G2037" s="685">
        <v>2.95</v>
      </c>
      <c r="H2037" s="684" t="s">
        <v>3724</v>
      </c>
      <c r="I2037" s="685">
        <v>0</v>
      </c>
      <c r="J2037" s="684" t="s">
        <v>3725</v>
      </c>
      <c r="K2037" s="685">
        <v>2.95</v>
      </c>
    </row>
    <row r="2038" spans="1:11" ht="25.5" x14ac:dyDescent="0.2">
      <c r="A2038" s="684"/>
      <c r="B2038" s="684"/>
      <c r="C2038" s="684"/>
      <c r="D2038" s="684"/>
      <c r="E2038" s="684"/>
      <c r="F2038" s="684" t="s">
        <v>3726</v>
      </c>
      <c r="G2038" s="685">
        <v>0</v>
      </c>
      <c r="H2038" s="763"/>
      <c r="I2038" s="763" t="s">
        <v>3727</v>
      </c>
      <c r="J2038" s="684"/>
      <c r="K2038" s="685">
        <v>15.59</v>
      </c>
    </row>
    <row r="2039" spans="1:11" ht="50.1" customHeight="1" thickBot="1" x14ac:dyDescent="0.25">
      <c r="A2039" s="31"/>
      <c r="B2039" s="31"/>
      <c r="C2039" s="31"/>
      <c r="D2039" s="31"/>
      <c r="E2039" s="31"/>
      <c r="F2039" s="31"/>
      <c r="G2039" s="31"/>
      <c r="H2039" s="31" t="s">
        <v>3728</v>
      </c>
      <c r="I2039" s="686" t="s">
        <v>3797</v>
      </c>
      <c r="J2039" s="31" t="s">
        <v>3730</v>
      </c>
      <c r="K2039" s="687">
        <v>15.59</v>
      </c>
    </row>
    <row r="2040" spans="1:11" ht="0.95" customHeight="1" thickTop="1" x14ac:dyDescent="0.2">
      <c r="A2040" s="688"/>
      <c r="B2040" s="688"/>
      <c r="C2040" s="688"/>
      <c r="D2040" s="688"/>
      <c r="E2040" s="688"/>
      <c r="F2040" s="688"/>
      <c r="G2040" s="688"/>
      <c r="H2040" s="688"/>
      <c r="I2040" s="688"/>
      <c r="J2040" s="688"/>
      <c r="K2040" s="688"/>
    </row>
    <row r="2041" spans="1:11" ht="18" customHeight="1" x14ac:dyDescent="0.2">
      <c r="A2041" s="18" t="s">
        <v>618</v>
      </c>
      <c r="B2041" s="19" t="s">
        <v>10</v>
      </c>
      <c r="C2041" s="18" t="s">
        <v>11</v>
      </c>
      <c r="D2041" s="18" t="s">
        <v>12</v>
      </c>
      <c r="E2041" s="764" t="s">
        <v>3702</v>
      </c>
      <c r="F2041" s="764"/>
      <c r="G2041" s="20" t="s">
        <v>13</v>
      </c>
      <c r="H2041" s="19" t="s">
        <v>14</v>
      </c>
      <c r="I2041" s="19" t="s">
        <v>3703</v>
      </c>
      <c r="J2041" s="19" t="s">
        <v>15</v>
      </c>
      <c r="K2041" s="19" t="s">
        <v>17</v>
      </c>
    </row>
    <row r="2042" spans="1:11" ht="26.1" customHeight="1" x14ac:dyDescent="0.2">
      <c r="A2042" s="23" t="s">
        <v>3704</v>
      </c>
      <c r="B2042" s="24" t="s">
        <v>619</v>
      </c>
      <c r="C2042" s="23" t="s">
        <v>131</v>
      </c>
      <c r="D2042" s="23" t="s">
        <v>620</v>
      </c>
      <c r="E2042" s="760">
        <v>46.01</v>
      </c>
      <c r="F2042" s="760"/>
      <c r="G2042" s="25" t="s">
        <v>186</v>
      </c>
      <c r="H2042" s="673">
        <v>1</v>
      </c>
      <c r="I2042" s="26"/>
      <c r="J2042" s="26">
        <v>117.39</v>
      </c>
      <c r="K2042" s="26">
        <v>117.39</v>
      </c>
    </row>
    <row r="2043" spans="1:11" ht="26.1" customHeight="1" x14ac:dyDescent="0.2">
      <c r="A2043" s="674" t="s">
        <v>3706</v>
      </c>
      <c r="B2043" s="675" t="s">
        <v>3795</v>
      </c>
      <c r="C2043" s="674" t="s">
        <v>24</v>
      </c>
      <c r="D2043" s="674" t="s">
        <v>3796</v>
      </c>
      <c r="E2043" s="761" t="s">
        <v>3705</v>
      </c>
      <c r="F2043" s="761"/>
      <c r="G2043" s="676" t="s">
        <v>26</v>
      </c>
      <c r="H2043" s="677">
        <v>0.9</v>
      </c>
      <c r="I2043" s="677">
        <v>0</v>
      </c>
      <c r="J2043" s="678">
        <v>29.72</v>
      </c>
      <c r="K2043" s="678">
        <v>26.74</v>
      </c>
    </row>
    <row r="2044" spans="1:11" ht="26.1" customHeight="1" x14ac:dyDescent="0.2">
      <c r="A2044" s="679" t="s">
        <v>3709</v>
      </c>
      <c r="B2044" s="680" t="s">
        <v>4407</v>
      </c>
      <c r="C2044" s="679" t="s">
        <v>131</v>
      </c>
      <c r="D2044" s="679" t="s">
        <v>4408</v>
      </c>
      <c r="E2044" s="762" t="s">
        <v>3720</v>
      </c>
      <c r="F2044" s="762"/>
      <c r="G2044" s="681" t="s">
        <v>66</v>
      </c>
      <c r="H2044" s="682">
        <v>0.1</v>
      </c>
      <c r="I2044" s="682">
        <v>0</v>
      </c>
      <c r="J2044" s="683">
        <v>2.1</v>
      </c>
      <c r="K2044" s="683">
        <v>0.21</v>
      </c>
    </row>
    <row r="2045" spans="1:11" ht="24" customHeight="1" x14ac:dyDescent="0.2">
      <c r="A2045" s="679" t="s">
        <v>3709</v>
      </c>
      <c r="B2045" s="680" t="s">
        <v>4399</v>
      </c>
      <c r="C2045" s="679" t="s">
        <v>131</v>
      </c>
      <c r="D2045" s="679" t="s">
        <v>4400</v>
      </c>
      <c r="E2045" s="762" t="s">
        <v>3715</v>
      </c>
      <c r="F2045" s="762"/>
      <c r="G2045" s="681" t="s">
        <v>2152</v>
      </c>
      <c r="H2045" s="682">
        <v>0.9</v>
      </c>
      <c r="I2045" s="682">
        <v>0</v>
      </c>
      <c r="J2045" s="683">
        <v>33.119999999999997</v>
      </c>
      <c r="K2045" s="683">
        <v>29.8</v>
      </c>
    </row>
    <row r="2046" spans="1:11" ht="24" customHeight="1" x14ac:dyDescent="0.2">
      <c r="A2046" s="679" t="s">
        <v>3709</v>
      </c>
      <c r="B2046" s="680" t="s">
        <v>4405</v>
      </c>
      <c r="C2046" s="679" t="s">
        <v>131</v>
      </c>
      <c r="D2046" s="679" t="s">
        <v>4406</v>
      </c>
      <c r="E2046" s="762" t="s">
        <v>3720</v>
      </c>
      <c r="F2046" s="762"/>
      <c r="G2046" s="681" t="s">
        <v>3598</v>
      </c>
      <c r="H2046" s="682">
        <v>2.5999999999999999E-2</v>
      </c>
      <c r="I2046" s="682">
        <v>0</v>
      </c>
      <c r="J2046" s="683">
        <v>47.63</v>
      </c>
      <c r="K2046" s="683">
        <v>1.23</v>
      </c>
    </row>
    <row r="2047" spans="1:11" ht="24" customHeight="1" x14ac:dyDescent="0.2">
      <c r="A2047" s="679" t="s">
        <v>3709</v>
      </c>
      <c r="B2047" s="680" t="s">
        <v>4403</v>
      </c>
      <c r="C2047" s="679" t="s">
        <v>131</v>
      </c>
      <c r="D2047" s="679" t="s">
        <v>4404</v>
      </c>
      <c r="E2047" s="762" t="s">
        <v>3720</v>
      </c>
      <c r="F2047" s="762"/>
      <c r="G2047" s="681" t="s">
        <v>336</v>
      </c>
      <c r="H2047" s="682">
        <v>1.7000000000000001E-2</v>
      </c>
      <c r="I2047" s="682">
        <v>0</v>
      </c>
      <c r="J2047" s="683">
        <v>74.739999999999995</v>
      </c>
      <c r="K2047" s="683">
        <v>1.27</v>
      </c>
    </row>
    <row r="2048" spans="1:11" ht="26.1" customHeight="1" x14ac:dyDescent="0.2">
      <c r="A2048" s="679" t="s">
        <v>3709</v>
      </c>
      <c r="B2048" s="680" t="s">
        <v>4416</v>
      </c>
      <c r="C2048" s="679" t="s">
        <v>131</v>
      </c>
      <c r="D2048" s="679" t="s">
        <v>4417</v>
      </c>
      <c r="E2048" s="762" t="s">
        <v>3720</v>
      </c>
      <c r="F2048" s="762"/>
      <c r="G2048" s="681" t="s">
        <v>48</v>
      </c>
      <c r="H2048" s="682">
        <v>1.4</v>
      </c>
      <c r="I2048" s="682">
        <v>0</v>
      </c>
      <c r="J2048" s="683">
        <v>41.53</v>
      </c>
      <c r="K2048" s="683">
        <v>58.14</v>
      </c>
    </row>
    <row r="2049" spans="1:11" ht="25.5" x14ac:dyDescent="0.2">
      <c r="A2049" s="684"/>
      <c r="B2049" s="684"/>
      <c r="C2049" s="684"/>
      <c r="D2049" s="684"/>
      <c r="E2049" s="684"/>
      <c r="F2049" s="684" t="s">
        <v>3723</v>
      </c>
      <c r="G2049" s="685">
        <v>48.78</v>
      </c>
      <c r="H2049" s="684" t="s">
        <v>3724</v>
      </c>
      <c r="I2049" s="685">
        <v>0</v>
      </c>
      <c r="J2049" s="684" t="s">
        <v>3725</v>
      </c>
      <c r="K2049" s="685">
        <v>48.78</v>
      </c>
    </row>
    <row r="2050" spans="1:11" ht="25.5" x14ac:dyDescent="0.2">
      <c r="A2050" s="684"/>
      <c r="B2050" s="684"/>
      <c r="C2050" s="684"/>
      <c r="D2050" s="684"/>
      <c r="E2050" s="684"/>
      <c r="F2050" s="684" t="s">
        <v>3726</v>
      </c>
      <c r="G2050" s="685">
        <v>0</v>
      </c>
      <c r="H2050" s="763"/>
      <c r="I2050" s="763" t="s">
        <v>3727</v>
      </c>
      <c r="J2050" s="684"/>
      <c r="K2050" s="685">
        <v>117.39</v>
      </c>
    </row>
    <row r="2051" spans="1:11" ht="50.1" customHeight="1" thickBot="1" x14ac:dyDescent="0.25">
      <c r="A2051" s="31"/>
      <c r="B2051" s="31"/>
      <c r="C2051" s="31"/>
      <c r="D2051" s="31"/>
      <c r="E2051" s="31"/>
      <c r="F2051" s="31"/>
      <c r="G2051" s="31"/>
      <c r="H2051" s="31" t="s">
        <v>3728</v>
      </c>
      <c r="I2051" s="686" t="s">
        <v>4418</v>
      </c>
      <c r="J2051" s="31" t="s">
        <v>3730</v>
      </c>
      <c r="K2051" s="687">
        <v>957.9</v>
      </c>
    </row>
    <row r="2052" spans="1:11" ht="0.95" customHeight="1" thickTop="1" x14ac:dyDescent="0.2">
      <c r="A2052" s="688"/>
      <c r="B2052" s="688"/>
      <c r="C2052" s="688"/>
      <c r="D2052" s="688"/>
      <c r="E2052" s="688"/>
      <c r="F2052" s="688"/>
      <c r="G2052" s="688"/>
      <c r="H2052" s="688"/>
      <c r="I2052" s="688"/>
      <c r="J2052" s="688"/>
      <c r="K2052" s="688"/>
    </row>
    <row r="2053" spans="1:11" ht="18" customHeight="1" x14ac:dyDescent="0.2">
      <c r="A2053" s="18" t="s">
        <v>621</v>
      </c>
      <c r="B2053" s="19" t="s">
        <v>10</v>
      </c>
      <c r="C2053" s="18" t="s">
        <v>11</v>
      </c>
      <c r="D2053" s="18" t="s">
        <v>12</v>
      </c>
      <c r="E2053" s="764" t="s">
        <v>3702</v>
      </c>
      <c r="F2053" s="764"/>
      <c r="G2053" s="20" t="s">
        <v>13</v>
      </c>
      <c r="H2053" s="19" t="s">
        <v>14</v>
      </c>
      <c r="I2053" s="19" t="s">
        <v>3703</v>
      </c>
      <c r="J2053" s="19" t="s">
        <v>15</v>
      </c>
      <c r="K2053" s="19" t="s">
        <v>17</v>
      </c>
    </row>
    <row r="2054" spans="1:11" ht="39" customHeight="1" x14ac:dyDescent="0.2">
      <c r="A2054" s="23" t="s">
        <v>3704</v>
      </c>
      <c r="B2054" s="24" t="s">
        <v>622</v>
      </c>
      <c r="C2054" s="23" t="s">
        <v>24</v>
      </c>
      <c r="D2054" s="23" t="s">
        <v>623</v>
      </c>
      <c r="E2054" s="760" t="s">
        <v>3881</v>
      </c>
      <c r="F2054" s="760"/>
      <c r="G2054" s="25" t="s">
        <v>66</v>
      </c>
      <c r="H2054" s="673">
        <v>1</v>
      </c>
      <c r="I2054" s="26"/>
      <c r="J2054" s="26">
        <v>30.39</v>
      </c>
      <c r="K2054" s="26">
        <v>30.39</v>
      </c>
    </row>
    <row r="2055" spans="1:11" ht="26.1" customHeight="1" x14ac:dyDescent="0.2">
      <c r="A2055" s="674" t="s">
        <v>3706</v>
      </c>
      <c r="B2055" s="675" t="s">
        <v>3793</v>
      </c>
      <c r="C2055" s="674" t="s">
        <v>24</v>
      </c>
      <c r="D2055" s="674" t="s">
        <v>3794</v>
      </c>
      <c r="E2055" s="761" t="s">
        <v>3705</v>
      </c>
      <c r="F2055" s="761"/>
      <c r="G2055" s="676" t="s">
        <v>26</v>
      </c>
      <c r="H2055" s="677">
        <v>9.4100000000000003E-2</v>
      </c>
      <c r="I2055" s="677">
        <v>0</v>
      </c>
      <c r="J2055" s="678">
        <v>36.17</v>
      </c>
      <c r="K2055" s="678">
        <v>3.4</v>
      </c>
    </row>
    <row r="2056" spans="1:11" ht="26.1" customHeight="1" x14ac:dyDescent="0.2">
      <c r="A2056" s="674" t="s">
        <v>3706</v>
      </c>
      <c r="B2056" s="675" t="s">
        <v>3795</v>
      </c>
      <c r="C2056" s="674" t="s">
        <v>24</v>
      </c>
      <c r="D2056" s="674" t="s">
        <v>3796</v>
      </c>
      <c r="E2056" s="761" t="s">
        <v>3705</v>
      </c>
      <c r="F2056" s="761"/>
      <c r="G2056" s="676" t="s">
        <v>26</v>
      </c>
      <c r="H2056" s="677">
        <v>9.4100000000000003E-2</v>
      </c>
      <c r="I2056" s="677">
        <v>0</v>
      </c>
      <c r="J2056" s="678">
        <v>29.72</v>
      </c>
      <c r="K2056" s="678">
        <v>2.79</v>
      </c>
    </row>
    <row r="2057" spans="1:11" ht="26.1" customHeight="1" x14ac:dyDescent="0.2">
      <c r="A2057" s="679" t="s">
        <v>3709</v>
      </c>
      <c r="B2057" s="680" t="s">
        <v>4419</v>
      </c>
      <c r="C2057" s="679" t="s">
        <v>24</v>
      </c>
      <c r="D2057" s="679" t="s">
        <v>4420</v>
      </c>
      <c r="E2057" s="762" t="s">
        <v>3720</v>
      </c>
      <c r="F2057" s="762"/>
      <c r="G2057" s="681" t="s">
        <v>66</v>
      </c>
      <c r="H2057" s="682">
        <v>2</v>
      </c>
      <c r="I2057" s="682">
        <v>0</v>
      </c>
      <c r="J2057" s="683">
        <v>2.63</v>
      </c>
      <c r="K2057" s="683">
        <v>5.26</v>
      </c>
    </row>
    <row r="2058" spans="1:11" ht="26.1" customHeight="1" x14ac:dyDescent="0.2">
      <c r="A2058" s="679" t="s">
        <v>3709</v>
      </c>
      <c r="B2058" s="680" t="s">
        <v>4421</v>
      </c>
      <c r="C2058" s="679" t="s">
        <v>24</v>
      </c>
      <c r="D2058" s="679" t="s">
        <v>4422</v>
      </c>
      <c r="E2058" s="762" t="s">
        <v>3720</v>
      </c>
      <c r="F2058" s="762"/>
      <c r="G2058" s="681" t="s">
        <v>66</v>
      </c>
      <c r="H2058" s="682">
        <v>1</v>
      </c>
      <c r="I2058" s="682">
        <v>0</v>
      </c>
      <c r="J2058" s="683">
        <v>16.670000000000002</v>
      </c>
      <c r="K2058" s="683">
        <v>16.670000000000002</v>
      </c>
    </row>
    <row r="2059" spans="1:11" ht="39" customHeight="1" x14ac:dyDescent="0.2">
      <c r="A2059" s="679" t="s">
        <v>3709</v>
      </c>
      <c r="B2059" s="680" t="s">
        <v>4410</v>
      </c>
      <c r="C2059" s="679" t="s">
        <v>24</v>
      </c>
      <c r="D2059" s="679" t="s">
        <v>4411</v>
      </c>
      <c r="E2059" s="762" t="s">
        <v>3720</v>
      </c>
      <c r="F2059" s="762"/>
      <c r="G2059" s="681" t="s">
        <v>66</v>
      </c>
      <c r="H2059" s="682">
        <v>7.4999999999999997E-2</v>
      </c>
      <c r="I2059" s="682">
        <v>0</v>
      </c>
      <c r="J2059" s="683">
        <v>30.32</v>
      </c>
      <c r="K2059" s="683">
        <v>2.27</v>
      </c>
    </row>
    <row r="2060" spans="1:11" ht="25.5" x14ac:dyDescent="0.2">
      <c r="A2060" s="684"/>
      <c r="B2060" s="684"/>
      <c r="C2060" s="684"/>
      <c r="D2060" s="684"/>
      <c r="E2060" s="684"/>
      <c r="F2060" s="684" t="s">
        <v>3723</v>
      </c>
      <c r="G2060" s="685">
        <v>4.57</v>
      </c>
      <c r="H2060" s="684" t="s">
        <v>3724</v>
      </c>
      <c r="I2060" s="685">
        <v>0</v>
      </c>
      <c r="J2060" s="684" t="s">
        <v>3725</v>
      </c>
      <c r="K2060" s="685">
        <v>4.57</v>
      </c>
    </row>
    <row r="2061" spans="1:11" ht="25.5" x14ac:dyDescent="0.2">
      <c r="A2061" s="684"/>
      <c r="B2061" s="684"/>
      <c r="C2061" s="684"/>
      <c r="D2061" s="684"/>
      <c r="E2061" s="684"/>
      <c r="F2061" s="684" t="s">
        <v>3726</v>
      </c>
      <c r="G2061" s="685">
        <v>0</v>
      </c>
      <c r="H2061" s="763"/>
      <c r="I2061" s="763" t="s">
        <v>3727</v>
      </c>
      <c r="J2061" s="684"/>
      <c r="K2061" s="685">
        <v>30.39</v>
      </c>
    </row>
    <row r="2062" spans="1:11" ht="50.1" customHeight="1" thickBot="1" x14ac:dyDescent="0.25">
      <c r="A2062" s="31"/>
      <c r="B2062" s="31"/>
      <c r="C2062" s="31"/>
      <c r="D2062" s="31"/>
      <c r="E2062" s="31"/>
      <c r="F2062" s="31"/>
      <c r="G2062" s="31"/>
      <c r="H2062" s="31" t="s">
        <v>3728</v>
      </c>
      <c r="I2062" s="686" t="s">
        <v>3879</v>
      </c>
      <c r="J2062" s="31" t="s">
        <v>3730</v>
      </c>
      <c r="K2062" s="687">
        <v>121.56</v>
      </c>
    </row>
    <row r="2063" spans="1:11" ht="0.95" customHeight="1" thickTop="1" x14ac:dyDescent="0.2">
      <c r="A2063" s="688"/>
      <c r="B2063" s="688"/>
      <c r="C2063" s="688"/>
      <c r="D2063" s="688"/>
      <c r="E2063" s="688"/>
      <c r="F2063" s="688"/>
      <c r="G2063" s="688"/>
      <c r="H2063" s="688"/>
      <c r="I2063" s="688"/>
      <c r="J2063" s="688"/>
      <c r="K2063" s="688"/>
    </row>
    <row r="2064" spans="1:11" ht="18" customHeight="1" x14ac:dyDescent="0.2">
      <c r="A2064" s="18" t="s">
        <v>624</v>
      </c>
      <c r="B2064" s="19" t="s">
        <v>10</v>
      </c>
      <c r="C2064" s="18" t="s">
        <v>11</v>
      </c>
      <c r="D2064" s="18" t="s">
        <v>12</v>
      </c>
      <c r="E2064" s="764" t="s">
        <v>3702</v>
      </c>
      <c r="F2064" s="764"/>
      <c r="G2064" s="20" t="s">
        <v>13</v>
      </c>
      <c r="H2064" s="19" t="s">
        <v>14</v>
      </c>
      <c r="I2064" s="19" t="s">
        <v>3703</v>
      </c>
      <c r="J2064" s="19" t="s">
        <v>15</v>
      </c>
      <c r="K2064" s="19" t="s">
        <v>17</v>
      </c>
    </row>
    <row r="2065" spans="1:11" ht="26.1" customHeight="1" x14ac:dyDescent="0.2">
      <c r="A2065" s="23" t="s">
        <v>3704</v>
      </c>
      <c r="B2065" s="24" t="s">
        <v>625</v>
      </c>
      <c r="C2065" s="23" t="s">
        <v>24</v>
      </c>
      <c r="D2065" s="23" t="s">
        <v>626</v>
      </c>
      <c r="E2065" s="760" t="s">
        <v>3881</v>
      </c>
      <c r="F2065" s="760"/>
      <c r="G2065" s="25" t="s">
        <v>66</v>
      </c>
      <c r="H2065" s="673">
        <v>1</v>
      </c>
      <c r="I2065" s="26"/>
      <c r="J2065" s="26">
        <v>69.75</v>
      </c>
      <c r="K2065" s="26">
        <v>69.75</v>
      </c>
    </row>
    <row r="2066" spans="1:11" ht="26.1" customHeight="1" x14ac:dyDescent="0.2">
      <c r="A2066" s="674" t="s">
        <v>3706</v>
      </c>
      <c r="B2066" s="675" t="s">
        <v>3795</v>
      </c>
      <c r="C2066" s="674" t="s">
        <v>24</v>
      </c>
      <c r="D2066" s="674" t="s">
        <v>3796</v>
      </c>
      <c r="E2066" s="761" t="s">
        <v>3705</v>
      </c>
      <c r="F2066" s="761"/>
      <c r="G2066" s="676" t="s">
        <v>26</v>
      </c>
      <c r="H2066" s="677">
        <v>0.2021</v>
      </c>
      <c r="I2066" s="677">
        <v>0</v>
      </c>
      <c r="J2066" s="678">
        <v>29.72</v>
      </c>
      <c r="K2066" s="678">
        <v>6</v>
      </c>
    </row>
    <row r="2067" spans="1:11" ht="26.1" customHeight="1" x14ac:dyDescent="0.2">
      <c r="A2067" s="674" t="s">
        <v>3706</v>
      </c>
      <c r="B2067" s="675" t="s">
        <v>3793</v>
      </c>
      <c r="C2067" s="674" t="s">
        <v>24</v>
      </c>
      <c r="D2067" s="674" t="s">
        <v>3794</v>
      </c>
      <c r="E2067" s="761" t="s">
        <v>3705</v>
      </c>
      <c r="F2067" s="761"/>
      <c r="G2067" s="676" t="s">
        <v>26</v>
      </c>
      <c r="H2067" s="677">
        <v>0.2021</v>
      </c>
      <c r="I2067" s="677">
        <v>0</v>
      </c>
      <c r="J2067" s="678">
        <v>36.17</v>
      </c>
      <c r="K2067" s="678">
        <v>7.3</v>
      </c>
    </row>
    <row r="2068" spans="1:11" ht="26.1" customHeight="1" x14ac:dyDescent="0.2">
      <c r="A2068" s="679" t="s">
        <v>3709</v>
      </c>
      <c r="B2068" s="680" t="s">
        <v>4423</v>
      </c>
      <c r="C2068" s="679" t="s">
        <v>24</v>
      </c>
      <c r="D2068" s="679" t="s">
        <v>4424</v>
      </c>
      <c r="E2068" s="762" t="s">
        <v>3720</v>
      </c>
      <c r="F2068" s="762"/>
      <c r="G2068" s="681" t="s">
        <v>66</v>
      </c>
      <c r="H2068" s="682">
        <v>1</v>
      </c>
      <c r="I2068" s="682">
        <v>0</v>
      </c>
      <c r="J2068" s="683">
        <v>56.15</v>
      </c>
      <c r="K2068" s="683">
        <v>56.15</v>
      </c>
    </row>
    <row r="2069" spans="1:11" ht="26.1" customHeight="1" x14ac:dyDescent="0.2">
      <c r="A2069" s="679" t="s">
        <v>3709</v>
      </c>
      <c r="B2069" s="680" t="s">
        <v>4425</v>
      </c>
      <c r="C2069" s="679" t="s">
        <v>24</v>
      </c>
      <c r="D2069" s="679" t="s">
        <v>4426</v>
      </c>
      <c r="E2069" s="762" t="s">
        <v>3720</v>
      </c>
      <c r="F2069" s="762"/>
      <c r="G2069" s="681" t="s">
        <v>66</v>
      </c>
      <c r="H2069" s="682">
        <v>1.6799999999999999E-2</v>
      </c>
      <c r="I2069" s="682">
        <v>0</v>
      </c>
      <c r="J2069" s="683">
        <v>18.440000000000001</v>
      </c>
      <c r="K2069" s="683">
        <v>0.3</v>
      </c>
    </row>
    <row r="2070" spans="1:11" ht="25.5" x14ac:dyDescent="0.2">
      <c r="A2070" s="684"/>
      <c r="B2070" s="684"/>
      <c r="C2070" s="684"/>
      <c r="D2070" s="684"/>
      <c r="E2070" s="684"/>
      <c r="F2070" s="684" t="s">
        <v>3723</v>
      </c>
      <c r="G2070" s="685">
        <v>9.82</v>
      </c>
      <c r="H2070" s="684" t="s">
        <v>3724</v>
      </c>
      <c r="I2070" s="685">
        <v>0</v>
      </c>
      <c r="J2070" s="684" t="s">
        <v>3725</v>
      </c>
      <c r="K2070" s="685">
        <v>9.82</v>
      </c>
    </row>
    <row r="2071" spans="1:11" ht="25.5" x14ac:dyDescent="0.2">
      <c r="A2071" s="684"/>
      <c r="B2071" s="684"/>
      <c r="C2071" s="684"/>
      <c r="D2071" s="684"/>
      <c r="E2071" s="684"/>
      <c r="F2071" s="684" t="s">
        <v>3726</v>
      </c>
      <c r="G2071" s="685">
        <v>0</v>
      </c>
      <c r="H2071" s="763"/>
      <c r="I2071" s="763" t="s">
        <v>3727</v>
      </c>
      <c r="J2071" s="684"/>
      <c r="K2071" s="685">
        <v>69.75</v>
      </c>
    </row>
    <row r="2072" spans="1:11" ht="50.1" customHeight="1" thickBot="1" x14ac:dyDescent="0.25">
      <c r="A2072" s="31"/>
      <c r="B2072" s="31"/>
      <c r="C2072" s="31"/>
      <c r="D2072" s="31"/>
      <c r="E2072" s="31"/>
      <c r="F2072" s="31"/>
      <c r="G2072" s="31"/>
      <c r="H2072" s="31" t="s">
        <v>3728</v>
      </c>
      <c r="I2072" s="686" t="s">
        <v>3797</v>
      </c>
      <c r="J2072" s="31" t="s">
        <v>3730</v>
      </c>
      <c r="K2072" s="687">
        <v>69.75</v>
      </c>
    </row>
    <row r="2073" spans="1:11" ht="0.95" customHeight="1" thickTop="1" x14ac:dyDescent="0.2">
      <c r="A2073" s="688"/>
      <c r="B2073" s="688"/>
      <c r="C2073" s="688"/>
      <c r="D2073" s="688"/>
      <c r="E2073" s="688"/>
      <c r="F2073" s="688"/>
      <c r="G2073" s="688"/>
      <c r="H2073" s="688"/>
      <c r="I2073" s="688"/>
      <c r="J2073" s="688"/>
      <c r="K2073" s="688"/>
    </row>
    <row r="2074" spans="1:11" ht="18" customHeight="1" x14ac:dyDescent="0.2">
      <c r="A2074" s="18" t="s">
        <v>627</v>
      </c>
      <c r="B2074" s="19" t="s">
        <v>10</v>
      </c>
      <c r="C2074" s="18" t="s">
        <v>11</v>
      </c>
      <c r="D2074" s="18" t="s">
        <v>12</v>
      </c>
      <c r="E2074" s="764" t="s">
        <v>3702</v>
      </c>
      <c r="F2074" s="764"/>
      <c r="G2074" s="20" t="s">
        <v>13</v>
      </c>
      <c r="H2074" s="19" t="s">
        <v>14</v>
      </c>
      <c r="I2074" s="19" t="s">
        <v>3703</v>
      </c>
      <c r="J2074" s="19" t="s">
        <v>15</v>
      </c>
      <c r="K2074" s="19" t="s">
        <v>17</v>
      </c>
    </row>
    <row r="2075" spans="1:11" ht="26.1" customHeight="1" x14ac:dyDescent="0.2">
      <c r="A2075" s="23" t="s">
        <v>3704</v>
      </c>
      <c r="B2075" s="24" t="s">
        <v>628</v>
      </c>
      <c r="C2075" s="23" t="s">
        <v>131</v>
      </c>
      <c r="D2075" s="23" t="s">
        <v>629</v>
      </c>
      <c r="E2075" s="760">
        <v>46.01</v>
      </c>
      <c r="F2075" s="760"/>
      <c r="G2075" s="25" t="s">
        <v>186</v>
      </c>
      <c r="H2075" s="673">
        <v>1</v>
      </c>
      <c r="I2075" s="26"/>
      <c r="J2075" s="26">
        <v>54.11</v>
      </c>
      <c r="K2075" s="26">
        <v>54.11</v>
      </c>
    </row>
    <row r="2076" spans="1:11" ht="26.1" customHeight="1" x14ac:dyDescent="0.2">
      <c r="A2076" s="674" t="s">
        <v>3706</v>
      </c>
      <c r="B2076" s="675" t="s">
        <v>3795</v>
      </c>
      <c r="C2076" s="674" t="s">
        <v>24</v>
      </c>
      <c r="D2076" s="674" t="s">
        <v>3796</v>
      </c>
      <c r="E2076" s="761" t="s">
        <v>3705</v>
      </c>
      <c r="F2076" s="761"/>
      <c r="G2076" s="676" t="s">
        <v>26</v>
      </c>
      <c r="H2076" s="677">
        <v>0.5</v>
      </c>
      <c r="I2076" s="677">
        <v>0</v>
      </c>
      <c r="J2076" s="678">
        <v>29.72</v>
      </c>
      <c r="K2076" s="678">
        <v>14.86</v>
      </c>
    </row>
    <row r="2077" spans="1:11" ht="24" customHeight="1" x14ac:dyDescent="0.2">
      <c r="A2077" s="679" t="s">
        <v>3709</v>
      </c>
      <c r="B2077" s="680" t="s">
        <v>4403</v>
      </c>
      <c r="C2077" s="679" t="s">
        <v>131</v>
      </c>
      <c r="D2077" s="679" t="s">
        <v>4404</v>
      </c>
      <c r="E2077" s="762" t="s">
        <v>3720</v>
      </c>
      <c r="F2077" s="762"/>
      <c r="G2077" s="681" t="s">
        <v>336</v>
      </c>
      <c r="H2077" s="682">
        <v>5.0000000000000001E-3</v>
      </c>
      <c r="I2077" s="682">
        <v>0</v>
      </c>
      <c r="J2077" s="683">
        <v>74.739999999999995</v>
      </c>
      <c r="K2077" s="683">
        <v>0.37</v>
      </c>
    </row>
    <row r="2078" spans="1:11" ht="24" customHeight="1" x14ac:dyDescent="0.2">
      <c r="A2078" s="679" t="s">
        <v>3709</v>
      </c>
      <c r="B2078" s="680" t="s">
        <v>4399</v>
      </c>
      <c r="C2078" s="679" t="s">
        <v>131</v>
      </c>
      <c r="D2078" s="679" t="s">
        <v>4400</v>
      </c>
      <c r="E2078" s="762" t="s">
        <v>3715</v>
      </c>
      <c r="F2078" s="762"/>
      <c r="G2078" s="681" t="s">
        <v>2152</v>
      </c>
      <c r="H2078" s="682">
        <v>0.5</v>
      </c>
      <c r="I2078" s="682">
        <v>0</v>
      </c>
      <c r="J2078" s="683">
        <v>33.119999999999997</v>
      </c>
      <c r="K2078" s="683">
        <v>16.559999999999999</v>
      </c>
    </row>
    <row r="2079" spans="1:11" ht="26.1" customHeight="1" x14ac:dyDescent="0.2">
      <c r="A2079" s="679" t="s">
        <v>3709</v>
      </c>
      <c r="B2079" s="680" t="s">
        <v>4427</v>
      </c>
      <c r="C2079" s="679" t="s">
        <v>131</v>
      </c>
      <c r="D2079" s="679" t="s">
        <v>4428</v>
      </c>
      <c r="E2079" s="762" t="s">
        <v>3720</v>
      </c>
      <c r="F2079" s="762"/>
      <c r="G2079" s="681" t="s">
        <v>48</v>
      </c>
      <c r="H2079" s="682">
        <v>1.5</v>
      </c>
      <c r="I2079" s="682">
        <v>0</v>
      </c>
      <c r="J2079" s="683">
        <v>14.57</v>
      </c>
      <c r="K2079" s="683">
        <v>21.85</v>
      </c>
    </row>
    <row r="2080" spans="1:11" ht="26.1" customHeight="1" x14ac:dyDescent="0.2">
      <c r="A2080" s="679" t="s">
        <v>3709</v>
      </c>
      <c r="B2080" s="680" t="s">
        <v>4407</v>
      </c>
      <c r="C2080" s="679" t="s">
        <v>131</v>
      </c>
      <c r="D2080" s="679" t="s">
        <v>4408</v>
      </c>
      <c r="E2080" s="762" t="s">
        <v>3720</v>
      </c>
      <c r="F2080" s="762"/>
      <c r="G2080" s="681" t="s">
        <v>66</v>
      </c>
      <c r="H2080" s="682">
        <v>7.0000000000000007E-2</v>
      </c>
      <c r="I2080" s="682">
        <v>0</v>
      </c>
      <c r="J2080" s="683">
        <v>2.1</v>
      </c>
      <c r="K2080" s="683">
        <v>0.14000000000000001</v>
      </c>
    </row>
    <row r="2081" spans="1:11" ht="24" customHeight="1" x14ac:dyDescent="0.2">
      <c r="A2081" s="679" t="s">
        <v>3709</v>
      </c>
      <c r="B2081" s="680" t="s">
        <v>4405</v>
      </c>
      <c r="C2081" s="679" t="s">
        <v>131</v>
      </c>
      <c r="D2081" s="679" t="s">
        <v>4406</v>
      </c>
      <c r="E2081" s="762" t="s">
        <v>3720</v>
      </c>
      <c r="F2081" s="762"/>
      <c r="G2081" s="681" t="s">
        <v>3598</v>
      </c>
      <c r="H2081" s="682">
        <v>7.0000000000000001E-3</v>
      </c>
      <c r="I2081" s="682">
        <v>0</v>
      </c>
      <c r="J2081" s="683">
        <v>47.63</v>
      </c>
      <c r="K2081" s="683">
        <v>0.33</v>
      </c>
    </row>
    <row r="2082" spans="1:11" ht="25.5" x14ac:dyDescent="0.2">
      <c r="A2082" s="684"/>
      <c r="B2082" s="684"/>
      <c r="C2082" s="684"/>
      <c r="D2082" s="684"/>
      <c r="E2082" s="684"/>
      <c r="F2082" s="684" t="s">
        <v>3723</v>
      </c>
      <c r="G2082" s="685">
        <v>27.1</v>
      </c>
      <c r="H2082" s="684" t="s">
        <v>3724</v>
      </c>
      <c r="I2082" s="685">
        <v>0</v>
      </c>
      <c r="J2082" s="684" t="s">
        <v>3725</v>
      </c>
      <c r="K2082" s="685">
        <v>27.1</v>
      </c>
    </row>
    <row r="2083" spans="1:11" ht="25.5" x14ac:dyDescent="0.2">
      <c r="A2083" s="684"/>
      <c r="B2083" s="684"/>
      <c r="C2083" s="684"/>
      <c r="D2083" s="684"/>
      <c r="E2083" s="684"/>
      <c r="F2083" s="684" t="s">
        <v>3726</v>
      </c>
      <c r="G2083" s="685">
        <v>0</v>
      </c>
      <c r="H2083" s="763"/>
      <c r="I2083" s="763" t="s">
        <v>3727</v>
      </c>
      <c r="J2083" s="684"/>
      <c r="K2083" s="685">
        <v>54.11</v>
      </c>
    </row>
    <row r="2084" spans="1:11" ht="50.1" customHeight="1" thickBot="1" x14ac:dyDescent="0.25">
      <c r="A2084" s="31"/>
      <c r="B2084" s="31"/>
      <c r="C2084" s="31"/>
      <c r="D2084" s="31"/>
      <c r="E2084" s="31"/>
      <c r="F2084" s="31"/>
      <c r="G2084" s="31"/>
      <c r="H2084" s="31" t="s">
        <v>3728</v>
      </c>
      <c r="I2084" s="686" t="s">
        <v>4429</v>
      </c>
      <c r="J2084" s="31" t="s">
        <v>3730</v>
      </c>
      <c r="K2084" s="687">
        <v>135.27000000000001</v>
      </c>
    </row>
    <row r="2085" spans="1:11" ht="0.95" customHeight="1" thickTop="1" x14ac:dyDescent="0.2">
      <c r="A2085" s="688"/>
      <c r="B2085" s="688"/>
      <c r="C2085" s="688"/>
      <c r="D2085" s="688"/>
      <c r="E2085" s="688"/>
      <c r="F2085" s="688"/>
      <c r="G2085" s="688"/>
      <c r="H2085" s="688"/>
      <c r="I2085" s="688"/>
      <c r="J2085" s="688"/>
      <c r="K2085" s="688"/>
    </row>
    <row r="2086" spans="1:11" ht="18" customHeight="1" x14ac:dyDescent="0.2">
      <c r="A2086" s="18" t="s">
        <v>630</v>
      </c>
      <c r="B2086" s="19" t="s">
        <v>10</v>
      </c>
      <c r="C2086" s="18" t="s">
        <v>11</v>
      </c>
      <c r="D2086" s="18" t="s">
        <v>12</v>
      </c>
      <c r="E2086" s="764" t="s">
        <v>3702</v>
      </c>
      <c r="F2086" s="764"/>
      <c r="G2086" s="20" t="s">
        <v>13</v>
      </c>
      <c r="H2086" s="19" t="s">
        <v>14</v>
      </c>
      <c r="I2086" s="19" t="s">
        <v>3703</v>
      </c>
      <c r="J2086" s="19" t="s">
        <v>15</v>
      </c>
      <c r="K2086" s="19" t="s">
        <v>17</v>
      </c>
    </row>
    <row r="2087" spans="1:11" ht="26.1" customHeight="1" x14ac:dyDescent="0.2">
      <c r="A2087" s="23" t="s">
        <v>3704</v>
      </c>
      <c r="B2087" s="24" t="s">
        <v>631</v>
      </c>
      <c r="C2087" s="23" t="s">
        <v>24</v>
      </c>
      <c r="D2087" s="23" t="s">
        <v>632</v>
      </c>
      <c r="E2087" s="760" t="s">
        <v>3881</v>
      </c>
      <c r="F2087" s="760"/>
      <c r="G2087" s="25" t="s">
        <v>66</v>
      </c>
      <c r="H2087" s="673">
        <v>1</v>
      </c>
      <c r="I2087" s="26"/>
      <c r="J2087" s="26">
        <v>66.17</v>
      </c>
      <c r="K2087" s="26">
        <v>66.17</v>
      </c>
    </row>
    <row r="2088" spans="1:11" ht="26.1" customHeight="1" x14ac:dyDescent="0.2">
      <c r="A2088" s="674" t="s">
        <v>3706</v>
      </c>
      <c r="B2088" s="675" t="s">
        <v>3793</v>
      </c>
      <c r="C2088" s="674" t="s">
        <v>24</v>
      </c>
      <c r="D2088" s="674" t="s">
        <v>3794</v>
      </c>
      <c r="E2088" s="761" t="s">
        <v>3705</v>
      </c>
      <c r="F2088" s="761"/>
      <c r="G2088" s="676" t="s">
        <v>26</v>
      </c>
      <c r="H2088" s="677">
        <v>0.1133</v>
      </c>
      <c r="I2088" s="677">
        <v>0</v>
      </c>
      <c r="J2088" s="678">
        <v>36.17</v>
      </c>
      <c r="K2088" s="678">
        <v>4.09</v>
      </c>
    </row>
    <row r="2089" spans="1:11" ht="26.1" customHeight="1" x14ac:dyDescent="0.2">
      <c r="A2089" s="674" t="s">
        <v>3706</v>
      </c>
      <c r="B2089" s="675" t="s">
        <v>3795</v>
      </c>
      <c r="C2089" s="674" t="s">
        <v>24</v>
      </c>
      <c r="D2089" s="674" t="s">
        <v>3796</v>
      </c>
      <c r="E2089" s="761" t="s">
        <v>3705</v>
      </c>
      <c r="F2089" s="761"/>
      <c r="G2089" s="676" t="s">
        <v>26</v>
      </c>
      <c r="H2089" s="677">
        <v>0.1133</v>
      </c>
      <c r="I2089" s="677">
        <v>0</v>
      </c>
      <c r="J2089" s="678">
        <v>29.72</v>
      </c>
      <c r="K2089" s="678">
        <v>3.36</v>
      </c>
    </row>
    <row r="2090" spans="1:11" ht="26.1" customHeight="1" x14ac:dyDescent="0.2">
      <c r="A2090" s="679" t="s">
        <v>3709</v>
      </c>
      <c r="B2090" s="680" t="s">
        <v>4430</v>
      </c>
      <c r="C2090" s="679" t="s">
        <v>24</v>
      </c>
      <c r="D2090" s="679" t="s">
        <v>4431</v>
      </c>
      <c r="E2090" s="762" t="s">
        <v>3720</v>
      </c>
      <c r="F2090" s="762"/>
      <c r="G2090" s="681" t="s">
        <v>66</v>
      </c>
      <c r="H2090" s="682">
        <v>1</v>
      </c>
      <c r="I2090" s="682">
        <v>0</v>
      </c>
      <c r="J2090" s="683">
        <v>55.5</v>
      </c>
      <c r="K2090" s="683">
        <v>55.5</v>
      </c>
    </row>
    <row r="2091" spans="1:11" ht="24" customHeight="1" x14ac:dyDescent="0.2">
      <c r="A2091" s="679" t="s">
        <v>3709</v>
      </c>
      <c r="B2091" s="680" t="s">
        <v>4391</v>
      </c>
      <c r="C2091" s="679" t="s">
        <v>24</v>
      </c>
      <c r="D2091" s="679" t="s">
        <v>4392</v>
      </c>
      <c r="E2091" s="762" t="s">
        <v>3720</v>
      </c>
      <c r="F2091" s="762"/>
      <c r="G2091" s="681" t="s">
        <v>66</v>
      </c>
      <c r="H2091" s="682">
        <v>1.14E-2</v>
      </c>
      <c r="I2091" s="682">
        <v>0</v>
      </c>
      <c r="J2091" s="683">
        <v>2.35</v>
      </c>
      <c r="K2091" s="683">
        <v>0.02</v>
      </c>
    </row>
    <row r="2092" spans="1:11" ht="24" customHeight="1" x14ac:dyDescent="0.2">
      <c r="A2092" s="679" t="s">
        <v>3709</v>
      </c>
      <c r="B2092" s="680" t="s">
        <v>4397</v>
      </c>
      <c r="C2092" s="679" t="s">
        <v>24</v>
      </c>
      <c r="D2092" s="679" t="s">
        <v>4398</v>
      </c>
      <c r="E2092" s="762" t="s">
        <v>3720</v>
      </c>
      <c r="F2092" s="762"/>
      <c r="G2092" s="681" t="s">
        <v>66</v>
      </c>
      <c r="H2092" s="682">
        <v>7.1400000000000005E-2</v>
      </c>
      <c r="I2092" s="682">
        <v>0</v>
      </c>
      <c r="J2092" s="683">
        <v>23.98</v>
      </c>
      <c r="K2092" s="683">
        <v>1.71</v>
      </c>
    </row>
    <row r="2093" spans="1:11" ht="26.1" customHeight="1" x14ac:dyDescent="0.2">
      <c r="A2093" s="679" t="s">
        <v>3709</v>
      </c>
      <c r="B2093" s="680" t="s">
        <v>4395</v>
      </c>
      <c r="C2093" s="679" t="s">
        <v>24</v>
      </c>
      <c r="D2093" s="679" t="s">
        <v>4396</v>
      </c>
      <c r="E2093" s="762" t="s">
        <v>3720</v>
      </c>
      <c r="F2093" s="762"/>
      <c r="G2093" s="681" t="s">
        <v>66</v>
      </c>
      <c r="H2093" s="682">
        <v>1.7999999999999999E-2</v>
      </c>
      <c r="I2093" s="682">
        <v>0</v>
      </c>
      <c r="J2093" s="683">
        <v>83.25</v>
      </c>
      <c r="K2093" s="683">
        <v>1.49</v>
      </c>
    </row>
    <row r="2094" spans="1:11" ht="25.5" x14ac:dyDescent="0.2">
      <c r="A2094" s="684"/>
      <c r="B2094" s="684"/>
      <c r="C2094" s="684"/>
      <c r="D2094" s="684"/>
      <c r="E2094" s="684"/>
      <c r="F2094" s="684" t="s">
        <v>3723</v>
      </c>
      <c r="G2094" s="685">
        <v>5.5</v>
      </c>
      <c r="H2094" s="684" t="s">
        <v>3724</v>
      </c>
      <c r="I2094" s="685">
        <v>0</v>
      </c>
      <c r="J2094" s="684" t="s">
        <v>3725</v>
      </c>
      <c r="K2094" s="685">
        <v>5.5</v>
      </c>
    </row>
    <row r="2095" spans="1:11" ht="25.5" x14ac:dyDescent="0.2">
      <c r="A2095" s="684"/>
      <c r="B2095" s="684"/>
      <c r="C2095" s="684"/>
      <c r="D2095" s="684"/>
      <c r="E2095" s="684"/>
      <c r="F2095" s="684" t="s">
        <v>3726</v>
      </c>
      <c r="G2095" s="685">
        <v>0</v>
      </c>
      <c r="H2095" s="763"/>
      <c r="I2095" s="763" t="s">
        <v>3727</v>
      </c>
      <c r="J2095" s="684"/>
      <c r="K2095" s="685">
        <v>66.17</v>
      </c>
    </row>
    <row r="2096" spans="1:11" ht="50.1" customHeight="1" thickBot="1" x14ac:dyDescent="0.25">
      <c r="A2096" s="31"/>
      <c r="B2096" s="31"/>
      <c r="C2096" s="31"/>
      <c r="D2096" s="31"/>
      <c r="E2096" s="31"/>
      <c r="F2096" s="31"/>
      <c r="G2096" s="31"/>
      <c r="H2096" s="31" t="s">
        <v>3728</v>
      </c>
      <c r="I2096" s="686" t="s">
        <v>3797</v>
      </c>
      <c r="J2096" s="31" t="s">
        <v>3730</v>
      </c>
      <c r="K2096" s="687">
        <v>66.17</v>
      </c>
    </row>
    <row r="2097" spans="1:11" ht="0.95" customHeight="1" thickTop="1" x14ac:dyDescent="0.2">
      <c r="A2097" s="688"/>
      <c r="B2097" s="688"/>
      <c r="C2097" s="688"/>
      <c r="D2097" s="688"/>
      <c r="E2097" s="688"/>
      <c r="F2097" s="688"/>
      <c r="G2097" s="688"/>
      <c r="H2097" s="688"/>
      <c r="I2097" s="688"/>
      <c r="J2097" s="688"/>
      <c r="K2097" s="688"/>
    </row>
    <row r="2098" spans="1:11" ht="18" customHeight="1" x14ac:dyDescent="0.2">
      <c r="A2098" s="18" t="s">
        <v>633</v>
      </c>
      <c r="B2098" s="19" t="s">
        <v>10</v>
      </c>
      <c r="C2098" s="18" t="s">
        <v>11</v>
      </c>
      <c r="D2098" s="18" t="s">
        <v>12</v>
      </c>
      <c r="E2098" s="764" t="s">
        <v>3702</v>
      </c>
      <c r="F2098" s="764"/>
      <c r="G2098" s="20" t="s">
        <v>13</v>
      </c>
      <c r="H2098" s="19" t="s">
        <v>14</v>
      </c>
      <c r="I2098" s="19" t="s">
        <v>3703</v>
      </c>
      <c r="J2098" s="19" t="s">
        <v>15</v>
      </c>
      <c r="K2098" s="19" t="s">
        <v>17</v>
      </c>
    </row>
    <row r="2099" spans="1:11" ht="39" customHeight="1" x14ac:dyDescent="0.2">
      <c r="A2099" s="23" t="s">
        <v>3704</v>
      </c>
      <c r="B2099" s="24" t="s">
        <v>634</v>
      </c>
      <c r="C2099" s="23" t="s">
        <v>24</v>
      </c>
      <c r="D2099" s="23" t="s">
        <v>635</v>
      </c>
      <c r="E2099" s="760" t="s">
        <v>3881</v>
      </c>
      <c r="F2099" s="760"/>
      <c r="G2099" s="25" t="s">
        <v>66</v>
      </c>
      <c r="H2099" s="673">
        <v>1</v>
      </c>
      <c r="I2099" s="26"/>
      <c r="J2099" s="26">
        <v>19.899999999999999</v>
      </c>
      <c r="K2099" s="26">
        <v>19.899999999999999</v>
      </c>
    </row>
    <row r="2100" spans="1:11" ht="26.1" customHeight="1" x14ac:dyDescent="0.2">
      <c r="A2100" s="674" t="s">
        <v>3706</v>
      </c>
      <c r="B2100" s="675" t="s">
        <v>3793</v>
      </c>
      <c r="C2100" s="674" t="s">
        <v>24</v>
      </c>
      <c r="D2100" s="674" t="s">
        <v>3794</v>
      </c>
      <c r="E2100" s="761" t="s">
        <v>3705</v>
      </c>
      <c r="F2100" s="761"/>
      <c r="G2100" s="676" t="s">
        <v>26</v>
      </c>
      <c r="H2100" s="677">
        <v>0.1119</v>
      </c>
      <c r="I2100" s="677">
        <v>0</v>
      </c>
      <c r="J2100" s="678">
        <v>36.17</v>
      </c>
      <c r="K2100" s="678">
        <v>4.04</v>
      </c>
    </row>
    <row r="2101" spans="1:11" ht="26.1" customHeight="1" x14ac:dyDescent="0.2">
      <c r="A2101" s="674" t="s">
        <v>3706</v>
      </c>
      <c r="B2101" s="675" t="s">
        <v>3795</v>
      </c>
      <c r="C2101" s="674" t="s">
        <v>24</v>
      </c>
      <c r="D2101" s="674" t="s">
        <v>3796</v>
      </c>
      <c r="E2101" s="761" t="s">
        <v>3705</v>
      </c>
      <c r="F2101" s="761"/>
      <c r="G2101" s="676" t="s">
        <v>26</v>
      </c>
      <c r="H2101" s="677">
        <v>0.1119</v>
      </c>
      <c r="I2101" s="677">
        <v>0</v>
      </c>
      <c r="J2101" s="678">
        <v>29.72</v>
      </c>
      <c r="K2101" s="678">
        <v>3.32</v>
      </c>
    </row>
    <row r="2102" spans="1:11" ht="24" customHeight="1" x14ac:dyDescent="0.2">
      <c r="A2102" s="679" t="s">
        <v>3709</v>
      </c>
      <c r="B2102" s="680" t="s">
        <v>4432</v>
      </c>
      <c r="C2102" s="679" t="s">
        <v>24</v>
      </c>
      <c r="D2102" s="679" t="s">
        <v>4433</v>
      </c>
      <c r="E2102" s="762" t="s">
        <v>3720</v>
      </c>
      <c r="F2102" s="762"/>
      <c r="G2102" s="681" t="s">
        <v>66</v>
      </c>
      <c r="H2102" s="682">
        <v>4.8999999999999998E-3</v>
      </c>
      <c r="I2102" s="682">
        <v>0</v>
      </c>
      <c r="J2102" s="683">
        <v>73.48</v>
      </c>
      <c r="K2102" s="683">
        <v>0.36</v>
      </c>
    </row>
    <row r="2103" spans="1:11" ht="24" customHeight="1" x14ac:dyDescent="0.2">
      <c r="A2103" s="679" t="s">
        <v>3709</v>
      </c>
      <c r="B2103" s="680" t="s">
        <v>4391</v>
      </c>
      <c r="C2103" s="679" t="s">
        <v>24</v>
      </c>
      <c r="D2103" s="679" t="s">
        <v>4392</v>
      </c>
      <c r="E2103" s="762" t="s">
        <v>3720</v>
      </c>
      <c r="F2103" s="762"/>
      <c r="G2103" s="681" t="s">
        <v>66</v>
      </c>
      <c r="H2103" s="682">
        <v>1.2999999999999999E-2</v>
      </c>
      <c r="I2103" s="682">
        <v>0</v>
      </c>
      <c r="J2103" s="683">
        <v>2.35</v>
      </c>
      <c r="K2103" s="683">
        <v>0.03</v>
      </c>
    </row>
    <row r="2104" spans="1:11" ht="26.1" customHeight="1" x14ac:dyDescent="0.2">
      <c r="A2104" s="679" t="s">
        <v>3709</v>
      </c>
      <c r="B2104" s="680" t="s">
        <v>4395</v>
      </c>
      <c r="C2104" s="679" t="s">
        <v>24</v>
      </c>
      <c r="D2104" s="679" t="s">
        <v>4396</v>
      </c>
      <c r="E2104" s="762" t="s">
        <v>3720</v>
      </c>
      <c r="F2104" s="762"/>
      <c r="G2104" s="681" t="s">
        <v>66</v>
      </c>
      <c r="H2104" s="682">
        <v>7.4999999999999997E-3</v>
      </c>
      <c r="I2104" s="682">
        <v>0</v>
      </c>
      <c r="J2104" s="683">
        <v>83.25</v>
      </c>
      <c r="K2104" s="683">
        <v>0.62</v>
      </c>
    </row>
    <row r="2105" spans="1:11" ht="26.1" customHeight="1" x14ac:dyDescent="0.2">
      <c r="A2105" s="679" t="s">
        <v>3709</v>
      </c>
      <c r="B2105" s="680" t="s">
        <v>4434</v>
      </c>
      <c r="C2105" s="679" t="s">
        <v>24</v>
      </c>
      <c r="D2105" s="679" t="s">
        <v>4435</v>
      </c>
      <c r="E2105" s="762" t="s">
        <v>3720</v>
      </c>
      <c r="F2105" s="762"/>
      <c r="G2105" s="681" t="s">
        <v>66</v>
      </c>
      <c r="H2105" s="682">
        <v>1</v>
      </c>
      <c r="I2105" s="682">
        <v>0</v>
      </c>
      <c r="J2105" s="683">
        <v>11.53</v>
      </c>
      <c r="K2105" s="683">
        <v>11.53</v>
      </c>
    </row>
    <row r="2106" spans="1:11" ht="25.5" x14ac:dyDescent="0.2">
      <c r="A2106" s="684"/>
      <c r="B2106" s="684"/>
      <c r="C2106" s="684"/>
      <c r="D2106" s="684"/>
      <c r="E2106" s="684"/>
      <c r="F2106" s="684" t="s">
        <v>3723</v>
      </c>
      <c r="G2106" s="685">
        <v>5.43</v>
      </c>
      <c r="H2106" s="684" t="s">
        <v>3724</v>
      </c>
      <c r="I2106" s="685">
        <v>0</v>
      </c>
      <c r="J2106" s="684" t="s">
        <v>3725</v>
      </c>
      <c r="K2106" s="685">
        <v>5.43</v>
      </c>
    </row>
    <row r="2107" spans="1:11" ht="25.5" x14ac:dyDescent="0.2">
      <c r="A2107" s="684"/>
      <c r="B2107" s="684"/>
      <c r="C2107" s="684"/>
      <c r="D2107" s="684"/>
      <c r="E2107" s="684"/>
      <c r="F2107" s="684" t="s">
        <v>3726</v>
      </c>
      <c r="G2107" s="685">
        <v>0</v>
      </c>
      <c r="H2107" s="763"/>
      <c r="I2107" s="763" t="s">
        <v>3727</v>
      </c>
      <c r="J2107" s="684"/>
      <c r="K2107" s="685">
        <v>19.899999999999999</v>
      </c>
    </row>
    <row r="2108" spans="1:11" ht="50.1" customHeight="1" thickBot="1" x14ac:dyDescent="0.25">
      <c r="A2108" s="31"/>
      <c r="B2108" s="31"/>
      <c r="C2108" s="31"/>
      <c r="D2108" s="31"/>
      <c r="E2108" s="31"/>
      <c r="F2108" s="31"/>
      <c r="G2108" s="31"/>
      <c r="H2108" s="31" t="s">
        <v>3728</v>
      </c>
      <c r="I2108" s="686" t="s">
        <v>3797</v>
      </c>
      <c r="J2108" s="31" t="s">
        <v>3730</v>
      </c>
      <c r="K2108" s="687">
        <v>19.899999999999999</v>
      </c>
    </row>
    <row r="2109" spans="1:11" ht="0.95" customHeight="1" thickTop="1" x14ac:dyDescent="0.2">
      <c r="A2109" s="688"/>
      <c r="B2109" s="688"/>
      <c r="C2109" s="688"/>
      <c r="D2109" s="688"/>
      <c r="E2109" s="688"/>
      <c r="F2109" s="688"/>
      <c r="G2109" s="688"/>
      <c r="H2109" s="688"/>
      <c r="I2109" s="688"/>
      <c r="J2109" s="688"/>
      <c r="K2109" s="688"/>
    </row>
    <row r="2110" spans="1:11" ht="24" customHeight="1" x14ac:dyDescent="0.2">
      <c r="A2110" s="21" t="s">
        <v>636</v>
      </c>
      <c r="B2110" s="21"/>
      <c r="C2110" s="21"/>
      <c r="D2110" s="21" t="s">
        <v>637</v>
      </c>
      <c r="E2110" s="21"/>
      <c r="F2110" s="767"/>
      <c r="G2110" s="767"/>
      <c r="H2110" s="21"/>
      <c r="I2110" s="22"/>
      <c r="J2110" s="21"/>
      <c r="K2110" s="672">
        <v>43458.83</v>
      </c>
    </row>
    <row r="2111" spans="1:11" ht="18" customHeight="1" x14ac:dyDescent="0.2">
      <c r="A2111" s="18" t="s">
        <v>638</v>
      </c>
      <c r="B2111" s="19" t="s">
        <v>10</v>
      </c>
      <c r="C2111" s="18" t="s">
        <v>11</v>
      </c>
      <c r="D2111" s="18" t="s">
        <v>12</v>
      </c>
      <c r="E2111" s="764" t="s">
        <v>3702</v>
      </c>
      <c r="F2111" s="764"/>
      <c r="G2111" s="20" t="s">
        <v>13</v>
      </c>
      <c r="H2111" s="19" t="s">
        <v>14</v>
      </c>
      <c r="I2111" s="19" t="s">
        <v>3703</v>
      </c>
      <c r="J2111" s="19" t="s">
        <v>15</v>
      </c>
      <c r="K2111" s="19" t="s">
        <v>17</v>
      </c>
    </row>
    <row r="2112" spans="1:11" ht="39" customHeight="1" x14ac:dyDescent="0.2">
      <c r="A2112" s="23" t="s">
        <v>3704</v>
      </c>
      <c r="B2112" s="24" t="s">
        <v>639</v>
      </c>
      <c r="C2112" s="23" t="s">
        <v>24</v>
      </c>
      <c r="D2112" s="23" t="s">
        <v>640</v>
      </c>
      <c r="E2112" s="760" t="s">
        <v>4331</v>
      </c>
      <c r="F2112" s="760"/>
      <c r="G2112" s="25" t="s">
        <v>48</v>
      </c>
      <c r="H2112" s="673">
        <v>1</v>
      </c>
      <c r="I2112" s="26"/>
      <c r="J2112" s="26">
        <v>57.74</v>
      </c>
      <c r="K2112" s="26">
        <v>57.74</v>
      </c>
    </row>
    <row r="2113" spans="1:11" ht="39" customHeight="1" x14ac:dyDescent="0.2">
      <c r="A2113" s="674" t="s">
        <v>3706</v>
      </c>
      <c r="B2113" s="675" t="s">
        <v>4436</v>
      </c>
      <c r="C2113" s="674" t="s">
        <v>24</v>
      </c>
      <c r="D2113" s="674" t="s">
        <v>4437</v>
      </c>
      <c r="E2113" s="761" t="s">
        <v>3772</v>
      </c>
      <c r="F2113" s="761"/>
      <c r="G2113" s="676" t="s">
        <v>3776</v>
      </c>
      <c r="H2113" s="677">
        <v>1.83E-2</v>
      </c>
      <c r="I2113" s="677">
        <v>0</v>
      </c>
      <c r="J2113" s="678">
        <v>34.68</v>
      </c>
      <c r="K2113" s="678">
        <v>0.63</v>
      </c>
    </row>
    <row r="2114" spans="1:11" ht="24" customHeight="1" x14ac:dyDescent="0.2">
      <c r="A2114" s="674" t="s">
        <v>3706</v>
      </c>
      <c r="B2114" s="675" t="s">
        <v>3754</v>
      </c>
      <c r="C2114" s="674" t="s">
        <v>24</v>
      </c>
      <c r="D2114" s="674" t="s">
        <v>3755</v>
      </c>
      <c r="E2114" s="761" t="s">
        <v>3705</v>
      </c>
      <c r="F2114" s="761"/>
      <c r="G2114" s="676" t="s">
        <v>26</v>
      </c>
      <c r="H2114" s="677">
        <v>0.23899999999999999</v>
      </c>
      <c r="I2114" s="677">
        <v>0</v>
      </c>
      <c r="J2114" s="678">
        <v>28.71</v>
      </c>
      <c r="K2114" s="678">
        <v>6.86</v>
      </c>
    </row>
    <row r="2115" spans="1:11" ht="39" customHeight="1" x14ac:dyDescent="0.2">
      <c r="A2115" s="674" t="s">
        <v>3706</v>
      </c>
      <c r="B2115" s="675" t="s">
        <v>4438</v>
      </c>
      <c r="C2115" s="674" t="s">
        <v>24</v>
      </c>
      <c r="D2115" s="674" t="s">
        <v>4439</v>
      </c>
      <c r="E2115" s="761" t="s">
        <v>3772</v>
      </c>
      <c r="F2115" s="761"/>
      <c r="G2115" s="676" t="s">
        <v>3773</v>
      </c>
      <c r="H2115" s="677">
        <v>1.32E-2</v>
      </c>
      <c r="I2115" s="677">
        <v>0</v>
      </c>
      <c r="J2115" s="678">
        <v>35.47</v>
      </c>
      <c r="K2115" s="678">
        <v>0.46</v>
      </c>
    </row>
    <row r="2116" spans="1:11" ht="24" customHeight="1" x14ac:dyDescent="0.2">
      <c r="A2116" s="674" t="s">
        <v>3706</v>
      </c>
      <c r="B2116" s="675" t="s">
        <v>3788</v>
      </c>
      <c r="C2116" s="674" t="s">
        <v>24</v>
      </c>
      <c r="D2116" s="674" t="s">
        <v>3789</v>
      </c>
      <c r="E2116" s="761" t="s">
        <v>3705</v>
      </c>
      <c r="F2116" s="761"/>
      <c r="G2116" s="676" t="s">
        <v>26</v>
      </c>
      <c r="H2116" s="677">
        <v>0.14499999999999999</v>
      </c>
      <c r="I2116" s="677">
        <v>0</v>
      </c>
      <c r="J2116" s="678">
        <v>36.1</v>
      </c>
      <c r="K2116" s="678">
        <v>5.23</v>
      </c>
    </row>
    <row r="2117" spans="1:11" ht="26.1" customHeight="1" x14ac:dyDescent="0.2">
      <c r="A2117" s="679" t="s">
        <v>3709</v>
      </c>
      <c r="B2117" s="680" t="s">
        <v>4384</v>
      </c>
      <c r="C2117" s="679" t="s">
        <v>24</v>
      </c>
      <c r="D2117" s="679" t="s">
        <v>4385</v>
      </c>
      <c r="E2117" s="762" t="s">
        <v>3720</v>
      </c>
      <c r="F2117" s="762"/>
      <c r="G2117" s="681" t="s">
        <v>4386</v>
      </c>
      <c r="H2117" s="682">
        <v>0.21099999999999999</v>
      </c>
      <c r="I2117" s="682">
        <v>0</v>
      </c>
      <c r="J2117" s="683">
        <v>31.51</v>
      </c>
      <c r="K2117" s="683">
        <v>6.64</v>
      </c>
    </row>
    <row r="2118" spans="1:11" ht="26.1" customHeight="1" x14ac:dyDescent="0.2">
      <c r="A2118" s="679" t="s">
        <v>3709</v>
      </c>
      <c r="B2118" s="680" t="s">
        <v>3900</v>
      </c>
      <c r="C2118" s="679" t="s">
        <v>24</v>
      </c>
      <c r="D2118" s="679" t="s">
        <v>3901</v>
      </c>
      <c r="E2118" s="762" t="s">
        <v>3720</v>
      </c>
      <c r="F2118" s="762"/>
      <c r="G2118" s="681" t="s">
        <v>336</v>
      </c>
      <c r="H2118" s="682">
        <v>8.0000000000000002E-3</v>
      </c>
      <c r="I2118" s="682">
        <v>0</v>
      </c>
      <c r="J2118" s="683">
        <v>15.76</v>
      </c>
      <c r="K2118" s="683">
        <v>0.12</v>
      </c>
    </row>
    <row r="2119" spans="1:11" ht="26.1" customHeight="1" x14ac:dyDescent="0.2">
      <c r="A2119" s="679" t="s">
        <v>3709</v>
      </c>
      <c r="B2119" s="680" t="s">
        <v>4440</v>
      </c>
      <c r="C2119" s="679" t="s">
        <v>24</v>
      </c>
      <c r="D2119" s="679" t="s">
        <v>4441</v>
      </c>
      <c r="E2119" s="762" t="s">
        <v>3720</v>
      </c>
      <c r="F2119" s="762"/>
      <c r="G2119" s="681" t="s">
        <v>48</v>
      </c>
      <c r="H2119" s="682">
        <v>1.05</v>
      </c>
      <c r="I2119" s="682">
        <v>0</v>
      </c>
      <c r="J2119" s="683">
        <v>25.28</v>
      </c>
      <c r="K2119" s="683">
        <v>26.54</v>
      </c>
    </row>
    <row r="2120" spans="1:11" ht="26.1" customHeight="1" x14ac:dyDescent="0.2">
      <c r="A2120" s="679" t="s">
        <v>3709</v>
      </c>
      <c r="B2120" s="680" t="s">
        <v>4442</v>
      </c>
      <c r="C2120" s="679" t="s">
        <v>24</v>
      </c>
      <c r="D2120" s="679" t="s">
        <v>4443</v>
      </c>
      <c r="E2120" s="762" t="s">
        <v>3720</v>
      </c>
      <c r="F2120" s="762"/>
      <c r="G2120" s="681" t="s">
        <v>336</v>
      </c>
      <c r="H2120" s="682">
        <v>1.6000000000000001E-3</v>
      </c>
      <c r="I2120" s="682">
        <v>0</v>
      </c>
      <c r="J2120" s="683">
        <v>91.71</v>
      </c>
      <c r="K2120" s="683">
        <v>0.14000000000000001</v>
      </c>
    </row>
    <row r="2121" spans="1:11" ht="24" customHeight="1" x14ac:dyDescent="0.2">
      <c r="A2121" s="679" t="s">
        <v>3709</v>
      </c>
      <c r="B2121" s="680" t="s">
        <v>4444</v>
      </c>
      <c r="C2121" s="679" t="s">
        <v>24</v>
      </c>
      <c r="D2121" s="679" t="s">
        <v>4445</v>
      </c>
      <c r="E2121" s="762" t="s">
        <v>3720</v>
      </c>
      <c r="F2121" s="762"/>
      <c r="G2121" s="681" t="s">
        <v>336</v>
      </c>
      <c r="H2121" s="682">
        <v>5.8999999999999997E-2</v>
      </c>
      <c r="I2121" s="682">
        <v>0</v>
      </c>
      <c r="J2121" s="683">
        <v>188.57</v>
      </c>
      <c r="K2121" s="683">
        <v>11.12</v>
      </c>
    </row>
    <row r="2122" spans="1:11" ht="25.5" x14ac:dyDescent="0.2">
      <c r="A2122" s="684"/>
      <c r="B2122" s="684"/>
      <c r="C2122" s="684"/>
      <c r="D2122" s="684"/>
      <c r="E2122" s="684"/>
      <c r="F2122" s="684" t="s">
        <v>3723</v>
      </c>
      <c r="G2122" s="685">
        <v>9.4</v>
      </c>
      <c r="H2122" s="684" t="s">
        <v>3724</v>
      </c>
      <c r="I2122" s="685">
        <v>0</v>
      </c>
      <c r="J2122" s="684" t="s">
        <v>3725</v>
      </c>
      <c r="K2122" s="685">
        <v>9.4</v>
      </c>
    </row>
    <row r="2123" spans="1:11" ht="25.5" x14ac:dyDescent="0.2">
      <c r="A2123" s="684"/>
      <c r="B2123" s="684"/>
      <c r="C2123" s="684"/>
      <c r="D2123" s="684"/>
      <c r="E2123" s="684"/>
      <c r="F2123" s="684" t="s">
        <v>3726</v>
      </c>
      <c r="G2123" s="685">
        <v>0</v>
      </c>
      <c r="H2123" s="763"/>
      <c r="I2123" s="763" t="s">
        <v>3727</v>
      </c>
      <c r="J2123" s="684"/>
      <c r="K2123" s="685">
        <v>57.74</v>
      </c>
    </row>
    <row r="2124" spans="1:11" ht="50.1" customHeight="1" thickBot="1" x14ac:dyDescent="0.25">
      <c r="A2124" s="31"/>
      <c r="B2124" s="31"/>
      <c r="C2124" s="31"/>
      <c r="D2124" s="31"/>
      <c r="E2124" s="31"/>
      <c r="F2124" s="31"/>
      <c r="G2124" s="31"/>
      <c r="H2124" s="31" t="s">
        <v>3728</v>
      </c>
      <c r="I2124" s="686" t="s">
        <v>4446</v>
      </c>
      <c r="J2124" s="31" t="s">
        <v>3730</v>
      </c>
      <c r="K2124" s="687">
        <v>9222.81</v>
      </c>
    </row>
    <row r="2125" spans="1:11" ht="0.95" customHeight="1" thickTop="1" x14ac:dyDescent="0.2">
      <c r="A2125" s="688"/>
      <c r="B2125" s="688"/>
      <c r="C2125" s="688"/>
      <c r="D2125" s="688"/>
      <c r="E2125" s="688"/>
      <c r="F2125" s="688"/>
      <c r="G2125" s="688"/>
      <c r="H2125" s="688"/>
      <c r="I2125" s="688"/>
      <c r="J2125" s="688"/>
      <c r="K2125" s="688"/>
    </row>
    <row r="2126" spans="1:11" ht="18" customHeight="1" x14ac:dyDescent="0.2">
      <c r="A2126" s="18" t="s">
        <v>641</v>
      </c>
      <c r="B2126" s="19" t="s">
        <v>10</v>
      </c>
      <c r="C2126" s="18" t="s">
        <v>11</v>
      </c>
      <c r="D2126" s="18" t="s">
        <v>12</v>
      </c>
      <c r="E2126" s="764" t="s">
        <v>3702</v>
      </c>
      <c r="F2126" s="764"/>
      <c r="G2126" s="20" t="s">
        <v>13</v>
      </c>
      <c r="H2126" s="19" t="s">
        <v>14</v>
      </c>
      <c r="I2126" s="19" t="s">
        <v>3703</v>
      </c>
      <c r="J2126" s="19" t="s">
        <v>15</v>
      </c>
      <c r="K2126" s="19" t="s">
        <v>17</v>
      </c>
    </row>
    <row r="2127" spans="1:11" ht="26.1" customHeight="1" x14ac:dyDescent="0.2">
      <c r="A2127" s="23" t="s">
        <v>3704</v>
      </c>
      <c r="B2127" s="24" t="s">
        <v>642</v>
      </c>
      <c r="C2127" s="23" t="s">
        <v>104</v>
      </c>
      <c r="D2127" s="23" t="s">
        <v>643</v>
      </c>
      <c r="E2127" s="760" t="s">
        <v>4447</v>
      </c>
      <c r="F2127" s="760"/>
      <c r="G2127" s="25" t="s">
        <v>48</v>
      </c>
      <c r="H2127" s="673">
        <v>1</v>
      </c>
      <c r="I2127" s="26"/>
      <c r="J2127" s="26">
        <v>415.25</v>
      </c>
      <c r="K2127" s="26">
        <v>415.25</v>
      </c>
    </row>
    <row r="2128" spans="1:11" ht="24" customHeight="1" x14ac:dyDescent="0.2">
      <c r="A2128" s="674" t="s">
        <v>3706</v>
      </c>
      <c r="B2128" s="675" t="s">
        <v>3757</v>
      </c>
      <c r="C2128" s="674" t="s">
        <v>24</v>
      </c>
      <c r="D2128" s="674" t="s">
        <v>3758</v>
      </c>
      <c r="E2128" s="761" t="s">
        <v>3705</v>
      </c>
      <c r="F2128" s="761"/>
      <c r="G2128" s="676" t="s">
        <v>26</v>
      </c>
      <c r="H2128" s="677">
        <v>0.39400000000000002</v>
      </c>
      <c r="I2128" s="677">
        <v>0</v>
      </c>
      <c r="J2128" s="678">
        <v>36.65</v>
      </c>
      <c r="K2128" s="678">
        <v>14.44</v>
      </c>
    </row>
    <row r="2129" spans="1:11" ht="24" customHeight="1" x14ac:dyDescent="0.2">
      <c r="A2129" s="679" t="s">
        <v>3709</v>
      </c>
      <c r="B2129" s="680" t="s">
        <v>4116</v>
      </c>
      <c r="C2129" s="679" t="s">
        <v>104</v>
      </c>
      <c r="D2129" s="679" t="s">
        <v>4117</v>
      </c>
      <c r="E2129" s="762" t="s">
        <v>3720</v>
      </c>
      <c r="F2129" s="762"/>
      <c r="G2129" s="681" t="s">
        <v>336</v>
      </c>
      <c r="H2129" s="682">
        <v>0.4</v>
      </c>
      <c r="I2129" s="682">
        <v>0</v>
      </c>
      <c r="J2129" s="683">
        <v>0.69</v>
      </c>
      <c r="K2129" s="683">
        <v>0.27</v>
      </c>
    </row>
    <row r="2130" spans="1:11" ht="24" customHeight="1" x14ac:dyDescent="0.2">
      <c r="A2130" s="679" t="s">
        <v>3709</v>
      </c>
      <c r="B2130" s="680" t="s">
        <v>4106</v>
      </c>
      <c r="C2130" s="679" t="s">
        <v>104</v>
      </c>
      <c r="D2130" s="679" t="s">
        <v>4107</v>
      </c>
      <c r="E2130" s="762" t="s">
        <v>3720</v>
      </c>
      <c r="F2130" s="762"/>
      <c r="G2130" s="681" t="s">
        <v>56</v>
      </c>
      <c r="H2130" s="682">
        <v>1E-3</v>
      </c>
      <c r="I2130" s="682">
        <v>0</v>
      </c>
      <c r="J2130" s="683">
        <v>120.63</v>
      </c>
      <c r="K2130" s="683">
        <v>0.12</v>
      </c>
    </row>
    <row r="2131" spans="1:11" ht="26.1" customHeight="1" x14ac:dyDescent="0.2">
      <c r="A2131" s="679" t="s">
        <v>3709</v>
      </c>
      <c r="B2131" s="680" t="s">
        <v>4448</v>
      </c>
      <c r="C2131" s="679" t="s">
        <v>104</v>
      </c>
      <c r="D2131" s="679" t="s">
        <v>4449</v>
      </c>
      <c r="E2131" s="762" t="s">
        <v>3720</v>
      </c>
      <c r="F2131" s="762"/>
      <c r="G2131" s="681" t="s">
        <v>48</v>
      </c>
      <c r="H2131" s="682">
        <v>1</v>
      </c>
      <c r="I2131" s="682">
        <v>0</v>
      </c>
      <c r="J2131" s="683">
        <v>392.26</v>
      </c>
      <c r="K2131" s="683">
        <v>392.26</v>
      </c>
    </row>
    <row r="2132" spans="1:11" ht="24" customHeight="1" x14ac:dyDescent="0.2">
      <c r="A2132" s="679" t="s">
        <v>3709</v>
      </c>
      <c r="B2132" s="680" t="s">
        <v>4450</v>
      </c>
      <c r="C2132" s="679" t="s">
        <v>104</v>
      </c>
      <c r="D2132" s="679" t="s">
        <v>4451</v>
      </c>
      <c r="E2132" s="762" t="s">
        <v>3715</v>
      </c>
      <c r="F2132" s="762"/>
      <c r="G2132" s="681" t="s">
        <v>26</v>
      </c>
      <c r="H2132" s="682">
        <v>0.39400000000000002</v>
      </c>
      <c r="I2132" s="682">
        <v>0</v>
      </c>
      <c r="J2132" s="683">
        <v>20.723455999999999</v>
      </c>
      <c r="K2132" s="683">
        <v>8.16</v>
      </c>
    </row>
    <row r="2133" spans="1:11" ht="25.5" x14ac:dyDescent="0.2">
      <c r="A2133" s="684"/>
      <c r="B2133" s="684"/>
      <c r="C2133" s="684"/>
      <c r="D2133" s="684"/>
      <c r="E2133" s="684"/>
      <c r="F2133" s="684" t="s">
        <v>3723</v>
      </c>
      <c r="G2133" s="685">
        <v>18.940000000000001</v>
      </c>
      <c r="H2133" s="684" t="s">
        <v>3724</v>
      </c>
      <c r="I2133" s="685">
        <v>0</v>
      </c>
      <c r="J2133" s="684" t="s">
        <v>3725</v>
      </c>
      <c r="K2133" s="685">
        <v>18.940000000000001</v>
      </c>
    </row>
    <row r="2134" spans="1:11" ht="25.5" x14ac:dyDescent="0.2">
      <c r="A2134" s="684"/>
      <c r="B2134" s="684"/>
      <c r="C2134" s="684"/>
      <c r="D2134" s="684"/>
      <c r="E2134" s="684"/>
      <c r="F2134" s="684" t="s">
        <v>3726</v>
      </c>
      <c r="G2134" s="685">
        <v>0</v>
      </c>
      <c r="H2134" s="763"/>
      <c r="I2134" s="763" t="s">
        <v>3727</v>
      </c>
      <c r="J2134" s="684"/>
      <c r="K2134" s="685">
        <v>415.25</v>
      </c>
    </row>
    <row r="2135" spans="1:11" ht="50.1" customHeight="1" thickBot="1" x14ac:dyDescent="0.25">
      <c r="A2135" s="31"/>
      <c r="B2135" s="31"/>
      <c r="C2135" s="31"/>
      <c r="D2135" s="31"/>
      <c r="E2135" s="31"/>
      <c r="F2135" s="31"/>
      <c r="G2135" s="31"/>
      <c r="H2135" s="31" t="s">
        <v>3728</v>
      </c>
      <c r="I2135" s="686" t="s">
        <v>4452</v>
      </c>
      <c r="J2135" s="31" t="s">
        <v>3730</v>
      </c>
      <c r="K2135" s="687">
        <v>1536.42</v>
      </c>
    </row>
    <row r="2136" spans="1:11" ht="0.95" customHeight="1" thickTop="1" x14ac:dyDescent="0.2">
      <c r="A2136" s="688"/>
      <c r="B2136" s="688"/>
      <c r="C2136" s="688"/>
      <c r="D2136" s="688"/>
      <c r="E2136" s="688"/>
      <c r="F2136" s="688"/>
      <c r="G2136" s="688"/>
      <c r="H2136" s="688"/>
      <c r="I2136" s="688"/>
      <c r="J2136" s="688"/>
      <c r="K2136" s="688"/>
    </row>
    <row r="2137" spans="1:11" ht="18" customHeight="1" x14ac:dyDescent="0.2">
      <c r="A2137" s="18" t="s">
        <v>644</v>
      </c>
      <c r="B2137" s="19" t="s">
        <v>10</v>
      </c>
      <c r="C2137" s="18" t="s">
        <v>11</v>
      </c>
      <c r="D2137" s="18" t="s">
        <v>12</v>
      </c>
      <c r="E2137" s="764" t="s">
        <v>3702</v>
      </c>
      <c r="F2137" s="764"/>
      <c r="G2137" s="20" t="s">
        <v>13</v>
      </c>
      <c r="H2137" s="19" t="s">
        <v>14</v>
      </c>
      <c r="I2137" s="19" t="s">
        <v>3703</v>
      </c>
      <c r="J2137" s="19" t="s">
        <v>15</v>
      </c>
      <c r="K2137" s="19" t="s">
        <v>17</v>
      </c>
    </row>
    <row r="2138" spans="1:11" ht="24" customHeight="1" x14ac:dyDescent="0.2">
      <c r="A2138" s="23" t="s">
        <v>3704</v>
      </c>
      <c r="B2138" s="24" t="s">
        <v>645</v>
      </c>
      <c r="C2138" s="23" t="s">
        <v>42</v>
      </c>
      <c r="D2138" s="23" t="s">
        <v>646</v>
      </c>
      <c r="E2138" s="760" t="s">
        <v>3705</v>
      </c>
      <c r="F2138" s="760"/>
      <c r="G2138" s="25" t="s">
        <v>52</v>
      </c>
      <c r="H2138" s="673">
        <v>1</v>
      </c>
      <c r="I2138" s="26"/>
      <c r="J2138" s="26">
        <v>174.66</v>
      </c>
      <c r="K2138" s="26">
        <v>174.66</v>
      </c>
    </row>
    <row r="2139" spans="1:11" ht="24" customHeight="1" x14ac:dyDescent="0.2">
      <c r="A2139" s="674" t="s">
        <v>3706</v>
      </c>
      <c r="B2139" s="675" t="s">
        <v>3816</v>
      </c>
      <c r="C2139" s="674" t="s">
        <v>24</v>
      </c>
      <c r="D2139" s="674" t="s">
        <v>3817</v>
      </c>
      <c r="E2139" s="761" t="s">
        <v>3705</v>
      </c>
      <c r="F2139" s="761"/>
      <c r="G2139" s="676" t="s">
        <v>26</v>
      </c>
      <c r="H2139" s="677">
        <v>1</v>
      </c>
      <c r="I2139" s="677">
        <v>0</v>
      </c>
      <c r="J2139" s="678">
        <v>36.43</v>
      </c>
      <c r="K2139" s="678">
        <v>36.43</v>
      </c>
    </row>
    <row r="2140" spans="1:11" ht="24" customHeight="1" x14ac:dyDescent="0.2">
      <c r="A2140" s="674" t="s">
        <v>3706</v>
      </c>
      <c r="B2140" s="675" t="s">
        <v>3754</v>
      </c>
      <c r="C2140" s="674" t="s">
        <v>24</v>
      </c>
      <c r="D2140" s="674" t="s">
        <v>3755</v>
      </c>
      <c r="E2140" s="761" t="s">
        <v>3705</v>
      </c>
      <c r="F2140" s="761"/>
      <c r="G2140" s="676" t="s">
        <v>26</v>
      </c>
      <c r="H2140" s="677">
        <v>1</v>
      </c>
      <c r="I2140" s="677">
        <v>0</v>
      </c>
      <c r="J2140" s="678">
        <v>28.71</v>
      </c>
      <c r="K2140" s="678">
        <v>28.71</v>
      </c>
    </row>
    <row r="2141" spans="1:11" ht="24" customHeight="1" x14ac:dyDescent="0.2">
      <c r="A2141" s="679" t="s">
        <v>3709</v>
      </c>
      <c r="B2141" s="680" t="s">
        <v>4453</v>
      </c>
      <c r="C2141" s="679" t="s">
        <v>3826</v>
      </c>
      <c r="D2141" s="679" t="s">
        <v>646</v>
      </c>
      <c r="E2141" s="762" t="s">
        <v>3720</v>
      </c>
      <c r="F2141" s="762"/>
      <c r="G2141" s="681" t="s">
        <v>52</v>
      </c>
      <c r="H2141" s="682">
        <v>1</v>
      </c>
      <c r="I2141" s="682">
        <v>0</v>
      </c>
      <c r="J2141" s="683">
        <v>109.52</v>
      </c>
      <c r="K2141" s="683">
        <v>109.52</v>
      </c>
    </row>
    <row r="2142" spans="1:11" ht="25.5" x14ac:dyDescent="0.2">
      <c r="A2142" s="684"/>
      <c r="B2142" s="684"/>
      <c r="C2142" s="684"/>
      <c r="D2142" s="684"/>
      <c r="E2142" s="684"/>
      <c r="F2142" s="684" t="s">
        <v>3723</v>
      </c>
      <c r="G2142" s="685">
        <v>46.89</v>
      </c>
      <c r="H2142" s="684" t="s">
        <v>3724</v>
      </c>
      <c r="I2142" s="685">
        <v>0</v>
      </c>
      <c r="J2142" s="684" t="s">
        <v>3725</v>
      </c>
      <c r="K2142" s="685">
        <v>46.89</v>
      </c>
    </row>
    <row r="2143" spans="1:11" ht="25.5" x14ac:dyDescent="0.2">
      <c r="A2143" s="684"/>
      <c r="B2143" s="684"/>
      <c r="C2143" s="684"/>
      <c r="D2143" s="684"/>
      <c r="E2143" s="684"/>
      <c r="F2143" s="684" t="s">
        <v>3726</v>
      </c>
      <c r="G2143" s="685">
        <v>0</v>
      </c>
      <c r="H2143" s="763"/>
      <c r="I2143" s="763" t="s">
        <v>3727</v>
      </c>
      <c r="J2143" s="684"/>
      <c r="K2143" s="685">
        <v>174.66</v>
      </c>
    </row>
    <row r="2144" spans="1:11" ht="50.1" customHeight="1" thickBot="1" x14ac:dyDescent="0.25">
      <c r="A2144" s="31"/>
      <c r="B2144" s="31"/>
      <c r="C2144" s="31"/>
      <c r="D2144" s="31"/>
      <c r="E2144" s="31"/>
      <c r="F2144" s="31"/>
      <c r="G2144" s="31"/>
      <c r="H2144" s="31" t="s">
        <v>3728</v>
      </c>
      <c r="I2144" s="686" t="s">
        <v>4454</v>
      </c>
      <c r="J2144" s="31" t="s">
        <v>3730</v>
      </c>
      <c r="K2144" s="687">
        <v>9515.4699999999993</v>
      </c>
    </row>
    <row r="2145" spans="1:11" ht="0.95" customHeight="1" thickTop="1" x14ac:dyDescent="0.2">
      <c r="A2145" s="688"/>
      <c r="B2145" s="688"/>
      <c r="C2145" s="688"/>
      <c r="D2145" s="688"/>
      <c r="E2145" s="688"/>
      <c r="F2145" s="688"/>
      <c r="G2145" s="688"/>
      <c r="H2145" s="688"/>
      <c r="I2145" s="688"/>
      <c r="J2145" s="688"/>
      <c r="K2145" s="688"/>
    </row>
    <row r="2146" spans="1:11" ht="18" customHeight="1" x14ac:dyDescent="0.2">
      <c r="A2146" s="18"/>
      <c r="B2146" s="19" t="s">
        <v>10</v>
      </c>
      <c r="C2146" s="18" t="s">
        <v>11</v>
      </c>
      <c r="D2146" s="18" t="s">
        <v>12</v>
      </c>
      <c r="E2146" s="764" t="s">
        <v>3702</v>
      </c>
      <c r="F2146" s="764"/>
      <c r="G2146" s="20" t="s">
        <v>13</v>
      </c>
      <c r="H2146" s="19" t="s">
        <v>14</v>
      </c>
      <c r="I2146" s="19" t="s">
        <v>3703</v>
      </c>
      <c r="J2146" s="19" t="s">
        <v>15</v>
      </c>
      <c r="K2146" s="19" t="s">
        <v>17</v>
      </c>
    </row>
    <row r="2147" spans="1:11" ht="39" customHeight="1" x14ac:dyDescent="0.2">
      <c r="A2147" s="27" t="s">
        <v>3709</v>
      </c>
      <c r="B2147" s="28" t="s">
        <v>648</v>
      </c>
      <c r="C2147" s="27" t="s">
        <v>24</v>
      </c>
      <c r="D2147" s="27" t="s">
        <v>649</v>
      </c>
      <c r="E2147" s="768" t="s">
        <v>3720</v>
      </c>
      <c r="F2147" s="768"/>
      <c r="G2147" s="29" t="s">
        <v>66</v>
      </c>
      <c r="H2147" s="689">
        <v>1</v>
      </c>
      <c r="I2147" s="30"/>
      <c r="J2147" s="30">
        <v>39.380000000000003</v>
      </c>
      <c r="K2147" s="30">
        <v>39.380000000000003</v>
      </c>
    </row>
    <row r="2148" spans="1:11" ht="25.5" x14ac:dyDescent="0.2">
      <c r="A2148" s="684"/>
      <c r="B2148" s="684"/>
      <c r="C2148" s="684"/>
      <c r="D2148" s="684"/>
      <c r="E2148" s="684"/>
      <c r="F2148" s="684" t="s">
        <v>3723</v>
      </c>
      <c r="G2148" s="685">
        <v>0</v>
      </c>
      <c r="H2148" s="684" t="s">
        <v>3724</v>
      </c>
      <c r="I2148" s="685">
        <v>0</v>
      </c>
      <c r="J2148" s="684" t="s">
        <v>3725</v>
      </c>
      <c r="K2148" s="685">
        <v>0</v>
      </c>
    </row>
    <row r="2149" spans="1:11" ht="25.5" x14ac:dyDescent="0.2">
      <c r="A2149" s="684"/>
      <c r="B2149" s="684"/>
      <c r="C2149" s="684"/>
      <c r="D2149" s="684"/>
      <c r="E2149" s="684"/>
      <c r="F2149" s="684" t="s">
        <v>3726</v>
      </c>
      <c r="G2149" s="685"/>
      <c r="H2149" s="763"/>
      <c r="I2149" s="763" t="s">
        <v>3727</v>
      </c>
      <c r="J2149" s="684"/>
      <c r="K2149" s="685">
        <v>39.380000000000003</v>
      </c>
    </row>
    <row r="2150" spans="1:11" ht="50.1" customHeight="1" thickBot="1" x14ac:dyDescent="0.25">
      <c r="A2150" s="31"/>
      <c r="B2150" s="31"/>
      <c r="C2150" s="31"/>
      <c r="D2150" s="31"/>
      <c r="E2150" s="31"/>
      <c r="F2150" s="31"/>
      <c r="G2150" s="31"/>
      <c r="H2150" s="31" t="s">
        <v>3728</v>
      </c>
      <c r="I2150" s="686" t="s">
        <v>4455</v>
      </c>
      <c r="J2150" s="31" t="s">
        <v>3730</v>
      </c>
      <c r="K2150" s="687">
        <v>2087.14</v>
      </c>
    </row>
    <row r="2151" spans="1:11" ht="0.95" customHeight="1" thickTop="1" x14ac:dyDescent="0.2">
      <c r="A2151" s="688"/>
      <c r="B2151" s="688"/>
      <c r="C2151" s="688"/>
      <c r="D2151" s="688"/>
      <c r="E2151" s="688"/>
      <c r="F2151" s="688"/>
      <c r="G2151" s="688"/>
      <c r="H2151" s="688"/>
      <c r="I2151" s="688"/>
      <c r="J2151" s="688"/>
      <c r="K2151" s="688"/>
    </row>
    <row r="2152" spans="1:11" ht="18" customHeight="1" x14ac:dyDescent="0.2">
      <c r="A2152" s="18" t="s">
        <v>650</v>
      </c>
      <c r="B2152" s="19" t="s">
        <v>10</v>
      </c>
      <c r="C2152" s="18" t="s">
        <v>11</v>
      </c>
      <c r="D2152" s="18" t="s">
        <v>12</v>
      </c>
      <c r="E2152" s="764" t="s">
        <v>3702</v>
      </c>
      <c r="F2152" s="764"/>
      <c r="G2152" s="20" t="s">
        <v>13</v>
      </c>
      <c r="H2152" s="19" t="s">
        <v>14</v>
      </c>
      <c r="I2152" s="19" t="s">
        <v>3703</v>
      </c>
      <c r="J2152" s="19" t="s">
        <v>15</v>
      </c>
      <c r="K2152" s="19" t="s">
        <v>17</v>
      </c>
    </row>
    <row r="2153" spans="1:11" ht="39" customHeight="1" x14ac:dyDescent="0.2">
      <c r="A2153" s="23" t="s">
        <v>3704</v>
      </c>
      <c r="B2153" s="24" t="s">
        <v>651</v>
      </c>
      <c r="C2153" s="23" t="s">
        <v>24</v>
      </c>
      <c r="D2153" s="23" t="s">
        <v>652</v>
      </c>
      <c r="E2153" s="760" t="s">
        <v>3881</v>
      </c>
      <c r="F2153" s="760"/>
      <c r="G2153" s="25" t="s">
        <v>66</v>
      </c>
      <c r="H2153" s="673">
        <v>1</v>
      </c>
      <c r="I2153" s="26"/>
      <c r="J2153" s="26">
        <v>75.72</v>
      </c>
      <c r="K2153" s="26">
        <v>75.72</v>
      </c>
    </row>
    <row r="2154" spans="1:11" ht="26.1" customHeight="1" x14ac:dyDescent="0.2">
      <c r="A2154" s="674" t="s">
        <v>3706</v>
      </c>
      <c r="B2154" s="675" t="s">
        <v>3795</v>
      </c>
      <c r="C2154" s="674" t="s">
        <v>24</v>
      </c>
      <c r="D2154" s="674" t="s">
        <v>3796</v>
      </c>
      <c r="E2154" s="761" t="s">
        <v>3705</v>
      </c>
      <c r="F2154" s="761"/>
      <c r="G2154" s="676" t="s">
        <v>26</v>
      </c>
      <c r="H2154" s="677">
        <v>0.4783</v>
      </c>
      <c r="I2154" s="677">
        <v>0</v>
      </c>
      <c r="J2154" s="678">
        <v>29.72</v>
      </c>
      <c r="K2154" s="678">
        <v>14.21</v>
      </c>
    </row>
    <row r="2155" spans="1:11" ht="26.1" customHeight="1" x14ac:dyDescent="0.2">
      <c r="A2155" s="674" t="s">
        <v>3706</v>
      </c>
      <c r="B2155" s="675" t="s">
        <v>3793</v>
      </c>
      <c r="C2155" s="674" t="s">
        <v>24</v>
      </c>
      <c r="D2155" s="674" t="s">
        <v>3794</v>
      </c>
      <c r="E2155" s="761" t="s">
        <v>3705</v>
      </c>
      <c r="F2155" s="761"/>
      <c r="G2155" s="676" t="s">
        <v>26</v>
      </c>
      <c r="H2155" s="677">
        <v>1.7005999999999999</v>
      </c>
      <c r="I2155" s="677">
        <v>0</v>
      </c>
      <c r="J2155" s="678">
        <v>36.17</v>
      </c>
      <c r="K2155" s="678">
        <v>61.51</v>
      </c>
    </row>
    <row r="2156" spans="1:11" ht="25.5" x14ac:dyDescent="0.2">
      <c r="A2156" s="684"/>
      <c r="B2156" s="684"/>
      <c r="C2156" s="684"/>
      <c r="D2156" s="684"/>
      <c r="E2156" s="684"/>
      <c r="F2156" s="684" t="s">
        <v>3723</v>
      </c>
      <c r="G2156" s="685">
        <v>56.91</v>
      </c>
      <c r="H2156" s="684" t="s">
        <v>3724</v>
      </c>
      <c r="I2156" s="685">
        <v>0</v>
      </c>
      <c r="J2156" s="684" t="s">
        <v>3725</v>
      </c>
      <c r="K2156" s="685">
        <v>56.91</v>
      </c>
    </row>
    <row r="2157" spans="1:11" ht="25.5" x14ac:dyDescent="0.2">
      <c r="A2157" s="684"/>
      <c r="B2157" s="684"/>
      <c r="C2157" s="684"/>
      <c r="D2157" s="684"/>
      <c r="E2157" s="684"/>
      <c r="F2157" s="684" t="s">
        <v>3726</v>
      </c>
      <c r="G2157" s="685">
        <v>0</v>
      </c>
      <c r="H2157" s="763"/>
      <c r="I2157" s="763" t="s">
        <v>3727</v>
      </c>
      <c r="J2157" s="684"/>
      <c r="K2157" s="685">
        <v>75.72</v>
      </c>
    </row>
    <row r="2158" spans="1:11" ht="50.1" customHeight="1" thickBot="1" x14ac:dyDescent="0.25">
      <c r="A2158" s="31"/>
      <c r="B2158" s="31"/>
      <c r="C2158" s="31"/>
      <c r="D2158" s="31"/>
      <c r="E2158" s="31"/>
      <c r="F2158" s="31"/>
      <c r="G2158" s="31"/>
      <c r="H2158" s="31" t="s">
        <v>3728</v>
      </c>
      <c r="I2158" s="686" t="s">
        <v>3879</v>
      </c>
      <c r="J2158" s="31" t="s">
        <v>3730</v>
      </c>
      <c r="K2158" s="687">
        <v>302.88</v>
      </c>
    </row>
    <row r="2159" spans="1:11" ht="0.95" customHeight="1" thickTop="1" x14ac:dyDescent="0.2">
      <c r="A2159" s="688"/>
      <c r="B2159" s="688"/>
      <c r="C2159" s="688"/>
      <c r="D2159" s="688"/>
      <c r="E2159" s="688"/>
      <c r="F2159" s="688"/>
      <c r="G2159" s="688"/>
      <c r="H2159" s="688"/>
      <c r="I2159" s="688"/>
      <c r="J2159" s="688"/>
      <c r="K2159" s="688"/>
    </row>
    <row r="2160" spans="1:11" ht="18" customHeight="1" x14ac:dyDescent="0.2">
      <c r="A2160" s="18" t="s">
        <v>653</v>
      </c>
      <c r="B2160" s="19" t="s">
        <v>10</v>
      </c>
      <c r="C2160" s="18" t="s">
        <v>11</v>
      </c>
      <c r="D2160" s="18" t="s">
        <v>12</v>
      </c>
      <c r="E2160" s="764" t="s">
        <v>3702</v>
      </c>
      <c r="F2160" s="764"/>
      <c r="G2160" s="20" t="s">
        <v>13</v>
      </c>
      <c r="H2160" s="19" t="s">
        <v>14</v>
      </c>
      <c r="I2160" s="19" t="s">
        <v>3703</v>
      </c>
      <c r="J2160" s="19" t="s">
        <v>15</v>
      </c>
      <c r="K2160" s="19" t="s">
        <v>17</v>
      </c>
    </row>
    <row r="2161" spans="1:11" ht="51.95" customHeight="1" x14ac:dyDescent="0.2">
      <c r="A2161" s="23" t="s">
        <v>3704</v>
      </c>
      <c r="B2161" s="24" t="s">
        <v>654</v>
      </c>
      <c r="C2161" s="23" t="s">
        <v>24</v>
      </c>
      <c r="D2161" s="23" t="s">
        <v>655</v>
      </c>
      <c r="E2161" s="760" t="s">
        <v>3881</v>
      </c>
      <c r="F2161" s="760"/>
      <c r="G2161" s="25" t="s">
        <v>66</v>
      </c>
      <c r="H2161" s="673">
        <v>1</v>
      </c>
      <c r="I2161" s="26"/>
      <c r="J2161" s="26">
        <v>47.84</v>
      </c>
      <c r="K2161" s="26">
        <v>47.84</v>
      </c>
    </row>
    <row r="2162" spans="1:11" ht="26.1" customHeight="1" x14ac:dyDescent="0.2">
      <c r="A2162" s="674" t="s">
        <v>3706</v>
      </c>
      <c r="B2162" s="675" t="s">
        <v>3795</v>
      </c>
      <c r="C2162" s="674" t="s">
        <v>24</v>
      </c>
      <c r="D2162" s="674" t="s">
        <v>3796</v>
      </c>
      <c r="E2162" s="761" t="s">
        <v>3705</v>
      </c>
      <c r="F2162" s="761"/>
      <c r="G2162" s="676" t="s">
        <v>26</v>
      </c>
      <c r="H2162" s="677">
        <v>0.32140000000000002</v>
      </c>
      <c r="I2162" s="677">
        <v>0</v>
      </c>
      <c r="J2162" s="678">
        <v>29.72</v>
      </c>
      <c r="K2162" s="678">
        <v>9.5500000000000007</v>
      </c>
    </row>
    <row r="2163" spans="1:11" ht="39" customHeight="1" x14ac:dyDescent="0.2">
      <c r="A2163" s="674" t="s">
        <v>3706</v>
      </c>
      <c r="B2163" s="675" t="s">
        <v>3838</v>
      </c>
      <c r="C2163" s="674" t="s">
        <v>24</v>
      </c>
      <c r="D2163" s="674" t="s">
        <v>3839</v>
      </c>
      <c r="E2163" s="761" t="s">
        <v>3772</v>
      </c>
      <c r="F2163" s="761"/>
      <c r="G2163" s="676" t="s">
        <v>3776</v>
      </c>
      <c r="H2163" s="677">
        <v>0.81089999999999995</v>
      </c>
      <c r="I2163" s="677">
        <v>0</v>
      </c>
      <c r="J2163" s="678">
        <v>32.869999999999997</v>
      </c>
      <c r="K2163" s="678">
        <v>26.65</v>
      </c>
    </row>
    <row r="2164" spans="1:11" ht="39" customHeight="1" x14ac:dyDescent="0.2">
      <c r="A2164" s="674" t="s">
        <v>3706</v>
      </c>
      <c r="B2164" s="675" t="s">
        <v>3834</v>
      </c>
      <c r="C2164" s="674" t="s">
        <v>24</v>
      </c>
      <c r="D2164" s="674" t="s">
        <v>3835</v>
      </c>
      <c r="E2164" s="761" t="s">
        <v>3772</v>
      </c>
      <c r="F2164" s="761"/>
      <c r="G2164" s="676" t="s">
        <v>3773</v>
      </c>
      <c r="H2164" s="677">
        <v>0.33200000000000002</v>
      </c>
      <c r="I2164" s="677">
        <v>0</v>
      </c>
      <c r="J2164" s="678">
        <v>35.08</v>
      </c>
      <c r="K2164" s="678">
        <v>11.64</v>
      </c>
    </row>
    <row r="2165" spans="1:11" ht="25.5" x14ac:dyDescent="0.2">
      <c r="A2165" s="684"/>
      <c r="B2165" s="684"/>
      <c r="C2165" s="684"/>
      <c r="D2165" s="684"/>
      <c r="E2165" s="684"/>
      <c r="F2165" s="684" t="s">
        <v>3723</v>
      </c>
      <c r="G2165" s="685">
        <v>33.97</v>
      </c>
      <c r="H2165" s="684" t="s">
        <v>3724</v>
      </c>
      <c r="I2165" s="685">
        <v>0</v>
      </c>
      <c r="J2165" s="684" t="s">
        <v>3725</v>
      </c>
      <c r="K2165" s="685">
        <v>33.97</v>
      </c>
    </row>
    <row r="2166" spans="1:11" ht="25.5" x14ac:dyDescent="0.2">
      <c r="A2166" s="684"/>
      <c r="B2166" s="684"/>
      <c r="C2166" s="684"/>
      <c r="D2166" s="684"/>
      <c r="E2166" s="684"/>
      <c r="F2166" s="684" t="s">
        <v>3726</v>
      </c>
      <c r="G2166" s="685">
        <v>0</v>
      </c>
      <c r="H2166" s="763"/>
      <c r="I2166" s="763" t="s">
        <v>3727</v>
      </c>
      <c r="J2166" s="684"/>
      <c r="K2166" s="685">
        <v>47.84</v>
      </c>
    </row>
    <row r="2167" spans="1:11" ht="50.1" customHeight="1" thickBot="1" x14ac:dyDescent="0.25">
      <c r="A2167" s="31"/>
      <c r="B2167" s="31"/>
      <c r="C2167" s="31"/>
      <c r="D2167" s="31"/>
      <c r="E2167" s="31"/>
      <c r="F2167" s="31"/>
      <c r="G2167" s="31"/>
      <c r="H2167" s="31" t="s">
        <v>3728</v>
      </c>
      <c r="I2167" s="686" t="s">
        <v>3799</v>
      </c>
      <c r="J2167" s="31" t="s">
        <v>3730</v>
      </c>
      <c r="K2167" s="687">
        <v>95.68</v>
      </c>
    </row>
    <row r="2168" spans="1:11" ht="0.95" customHeight="1" thickTop="1" x14ac:dyDescent="0.2">
      <c r="A2168" s="688"/>
      <c r="B2168" s="688"/>
      <c r="C2168" s="688"/>
      <c r="D2168" s="688"/>
      <c r="E2168" s="688"/>
      <c r="F2168" s="688"/>
      <c r="G2168" s="688"/>
      <c r="H2168" s="688"/>
      <c r="I2168" s="688"/>
      <c r="J2168" s="688"/>
      <c r="K2168" s="688"/>
    </row>
    <row r="2169" spans="1:11" ht="18" customHeight="1" x14ac:dyDescent="0.2">
      <c r="A2169" s="18" t="s">
        <v>656</v>
      </c>
      <c r="B2169" s="19" t="s">
        <v>10</v>
      </c>
      <c r="C2169" s="18" t="s">
        <v>11</v>
      </c>
      <c r="D2169" s="18" t="s">
        <v>12</v>
      </c>
      <c r="E2169" s="764" t="s">
        <v>3702</v>
      </c>
      <c r="F2169" s="764"/>
      <c r="G2169" s="20" t="s">
        <v>13</v>
      </c>
      <c r="H2169" s="19" t="s">
        <v>14</v>
      </c>
      <c r="I2169" s="19" t="s">
        <v>3703</v>
      </c>
      <c r="J2169" s="19" t="s">
        <v>15</v>
      </c>
      <c r="K2169" s="19" t="s">
        <v>17</v>
      </c>
    </row>
    <row r="2170" spans="1:11" ht="39" customHeight="1" x14ac:dyDescent="0.2">
      <c r="A2170" s="23" t="s">
        <v>3704</v>
      </c>
      <c r="B2170" s="24" t="s">
        <v>657</v>
      </c>
      <c r="C2170" s="23" t="s">
        <v>42</v>
      </c>
      <c r="D2170" s="23" t="s">
        <v>658</v>
      </c>
      <c r="E2170" s="760" t="s">
        <v>4331</v>
      </c>
      <c r="F2170" s="760"/>
      <c r="G2170" s="25" t="s">
        <v>44</v>
      </c>
      <c r="H2170" s="673">
        <v>1</v>
      </c>
      <c r="I2170" s="26"/>
      <c r="J2170" s="26">
        <v>217.04</v>
      </c>
      <c r="K2170" s="26">
        <v>217.04</v>
      </c>
    </row>
    <row r="2171" spans="1:11" ht="24" customHeight="1" x14ac:dyDescent="0.2">
      <c r="A2171" s="674" t="s">
        <v>3706</v>
      </c>
      <c r="B2171" s="675" t="s">
        <v>3754</v>
      </c>
      <c r="C2171" s="674" t="s">
        <v>24</v>
      </c>
      <c r="D2171" s="674" t="s">
        <v>3755</v>
      </c>
      <c r="E2171" s="761" t="s">
        <v>3705</v>
      </c>
      <c r="F2171" s="761"/>
      <c r="G2171" s="676" t="s">
        <v>26</v>
      </c>
      <c r="H2171" s="677">
        <v>0.54</v>
      </c>
      <c r="I2171" s="677">
        <v>0</v>
      </c>
      <c r="J2171" s="678">
        <v>28.71</v>
      </c>
      <c r="K2171" s="678">
        <v>15.5</v>
      </c>
    </row>
    <row r="2172" spans="1:11" ht="24" customHeight="1" x14ac:dyDescent="0.2">
      <c r="A2172" s="674" t="s">
        <v>3706</v>
      </c>
      <c r="B2172" s="675" t="s">
        <v>3757</v>
      </c>
      <c r="C2172" s="674" t="s">
        <v>24</v>
      </c>
      <c r="D2172" s="674" t="s">
        <v>3758</v>
      </c>
      <c r="E2172" s="761" t="s">
        <v>3705</v>
      </c>
      <c r="F2172" s="761"/>
      <c r="G2172" s="676" t="s">
        <v>26</v>
      </c>
      <c r="H2172" s="677">
        <v>0.54</v>
      </c>
      <c r="I2172" s="677">
        <v>0</v>
      </c>
      <c r="J2172" s="678">
        <v>36.65</v>
      </c>
      <c r="K2172" s="678">
        <v>19.79</v>
      </c>
    </row>
    <row r="2173" spans="1:11" ht="26.1" customHeight="1" x14ac:dyDescent="0.2">
      <c r="A2173" s="674" t="s">
        <v>3706</v>
      </c>
      <c r="B2173" s="675" t="s">
        <v>4456</v>
      </c>
      <c r="C2173" s="674" t="s">
        <v>4457</v>
      </c>
      <c r="D2173" s="674" t="s">
        <v>4458</v>
      </c>
      <c r="E2173" s="761" t="s">
        <v>2423</v>
      </c>
      <c r="F2173" s="761"/>
      <c r="G2173" s="676" t="s">
        <v>52</v>
      </c>
      <c r="H2173" s="677">
        <v>1</v>
      </c>
      <c r="I2173" s="677">
        <v>0</v>
      </c>
      <c r="J2173" s="678">
        <v>16.79</v>
      </c>
      <c r="K2173" s="678">
        <v>16.79</v>
      </c>
    </row>
    <row r="2174" spans="1:11" ht="26.1" customHeight="1" x14ac:dyDescent="0.2">
      <c r="A2174" s="679" t="s">
        <v>3709</v>
      </c>
      <c r="B2174" s="680" t="s">
        <v>4442</v>
      </c>
      <c r="C2174" s="679" t="s">
        <v>24</v>
      </c>
      <c r="D2174" s="679" t="s">
        <v>4443</v>
      </c>
      <c r="E2174" s="762" t="s">
        <v>3720</v>
      </c>
      <c r="F2174" s="762"/>
      <c r="G2174" s="681" t="s">
        <v>336</v>
      </c>
      <c r="H2174" s="682">
        <v>4.7999999999999996E-3</v>
      </c>
      <c r="I2174" s="682">
        <v>0</v>
      </c>
      <c r="J2174" s="683">
        <v>91.71</v>
      </c>
      <c r="K2174" s="683">
        <v>0.44</v>
      </c>
    </row>
    <row r="2175" spans="1:11" ht="26.1" customHeight="1" x14ac:dyDescent="0.2">
      <c r="A2175" s="679" t="s">
        <v>3709</v>
      </c>
      <c r="B2175" s="680" t="s">
        <v>4459</v>
      </c>
      <c r="C2175" s="679" t="s">
        <v>24</v>
      </c>
      <c r="D2175" s="679" t="s">
        <v>4460</v>
      </c>
      <c r="E2175" s="762" t="s">
        <v>3720</v>
      </c>
      <c r="F2175" s="762"/>
      <c r="G2175" s="681" t="s">
        <v>336</v>
      </c>
      <c r="H2175" s="682">
        <v>15.6</v>
      </c>
      <c r="I2175" s="682">
        <v>0</v>
      </c>
      <c r="J2175" s="683">
        <v>10.4</v>
      </c>
      <c r="K2175" s="683">
        <v>162.24</v>
      </c>
    </row>
    <row r="2176" spans="1:11" ht="39" customHeight="1" x14ac:dyDescent="0.2">
      <c r="A2176" s="679" t="s">
        <v>3709</v>
      </c>
      <c r="B2176" s="680" t="s">
        <v>4461</v>
      </c>
      <c r="C2176" s="679" t="s">
        <v>24</v>
      </c>
      <c r="D2176" s="679" t="s">
        <v>4462</v>
      </c>
      <c r="E2176" s="762" t="s">
        <v>3720</v>
      </c>
      <c r="F2176" s="762"/>
      <c r="G2176" s="681" t="s">
        <v>66</v>
      </c>
      <c r="H2176" s="682">
        <v>4</v>
      </c>
      <c r="I2176" s="682">
        <v>0</v>
      </c>
      <c r="J2176" s="683">
        <v>0.56999999999999995</v>
      </c>
      <c r="K2176" s="683">
        <v>2.2799999999999998</v>
      </c>
    </row>
    <row r="2177" spans="1:11" ht="25.5" x14ac:dyDescent="0.2">
      <c r="A2177" s="684"/>
      <c r="B2177" s="684"/>
      <c r="C2177" s="684"/>
      <c r="D2177" s="684"/>
      <c r="E2177" s="684"/>
      <c r="F2177" s="684" t="s">
        <v>3723</v>
      </c>
      <c r="G2177" s="685">
        <v>25.31</v>
      </c>
      <c r="H2177" s="684" t="s">
        <v>3724</v>
      </c>
      <c r="I2177" s="685">
        <v>5.58</v>
      </c>
      <c r="J2177" s="684" t="s">
        <v>3725</v>
      </c>
      <c r="K2177" s="685">
        <v>30.89</v>
      </c>
    </row>
    <row r="2178" spans="1:11" ht="25.5" x14ac:dyDescent="0.2">
      <c r="A2178" s="684"/>
      <c r="B2178" s="684"/>
      <c r="C2178" s="684"/>
      <c r="D2178" s="684"/>
      <c r="E2178" s="684"/>
      <c r="F2178" s="684" t="s">
        <v>3726</v>
      </c>
      <c r="G2178" s="685">
        <v>0</v>
      </c>
      <c r="H2178" s="763"/>
      <c r="I2178" s="763" t="s">
        <v>3727</v>
      </c>
      <c r="J2178" s="684"/>
      <c r="K2178" s="685">
        <v>217.04</v>
      </c>
    </row>
    <row r="2179" spans="1:11" ht="50.1" customHeight="1" thickBot="1" x14ac:dyDescent="0.25">
      <c r="A2179" s="31"/>
      <c r="B2179" s="31"/>
      <c r="C2179" s="31"/>
      <c r="D2179" s="31"/>
      <c r="E2179" s="31"/>
      <c r="F2179" s="31"/>
      <c r="G2179" s="31"/>
      <c r="H2179" s="31" t="s">
        <v>3728</v>
      </c>
      <c r="I2179" s="686" t="s">
        <v>4463</v>
      </c>
      <c r="J2179" s="31" t="s">
        <v>3730</v>
      </c>
      <c r="K2179" s="687">
        <v>11850.38</v>
      </c>
    </row>
    <row r="2180" spans="1:11" ht="0.95" customHeight="1" thickTop="1" x14ac:dyDescent="0.2">
      <c r="A2180" s="688"/>
      <c r="B2180" s="688"/>
      <c r="C2180" s="688"/>
      <c r="D2180" s="688"/>
      <c r="E2180" s="688"/>
      <c r="F2180" s="688"/>
      <c r="G2180" s="688"/>
      <c r="H2180" s="688"/>
      <c r="I2180" s="688"/>
      <c r="J2180" s="688"/>
      <c r="K2180" s="688"/>
    </row>
    <row r="2181" spans="1:11" ht="18" customHeight="1" x14ac:dyDescent="0.2">
      <c r="A2181" s="18" t="s">
        <v>659</v>
      </c>
      <c r="B2181" s="19" t="s">
        <v>10</v>
      </c>
      <c r="C2181" s="18" t="s">
        <v>11</v>
      </c>
      <c r="D2181" s="18" t="s">
        <v>12</v>
      </c>
      <c r="E2181" s="764" t="s">
        <v>3702</v>
      </c>
      <c r="F2181" s="764"/>
      <c r="G2181" s="20" t="s">
        <v>13</v>
      </c>
      <c r="H2181" s="19" t="s">
        <v>14</v>
      </c>
      <c r="I2181" s="19" t="s">
        <v>3703</v>
      </c>
      <c r="J2181" s="19" t="s">
        <v>15</v>
      </c>
      <c r="K2181" s="19" t="s">
        <v>17</v>
      </c>
    </row>
    <row r="2182" spans="1:11" ht="39" customHeight="1" x14ac:dyDescent="0.2">
      <c r="A2182" s="23" t="s">
        <v>3704</v>
      </c>
      <c r="B2182" s="24" t="s">
        <v>660</v>
      </c>
      <c r="C2182" s="23" t="s">
        <v>24</v>
      </c>
      <c r="D2182" s="23" t="s">
        <v>661</v>
      </c>
      <c r="E2182" s="760" t="s">
        <v>3881</v>
      </c>
      <c r="F2182" s="760"/>
      <c r="G2182" s="25" t="s">
        <v>66</v>
      </c>
      <c r="H2182" s="673">
        <v>1</v>
      </c>
      <c r="I2182" s="26"/>
      <c r="J2182" s="26">
        <v>19.45</v>
      </c>
      <c r="K2182" s="26">
        <v>19.45</v>
      </c>
    </row>
    <row r="2183" spans="1:11" ht="26.1" customHeight="1" x14ac:dyDescent="0.2">
      <c r="A2183" s="674" t="s">
        <v>3706</v>
      </c>
      <c r="B2183" s="675" t="s">
        <v>3795</v>
      </c>
      <c r="C2183" s="674" t="s">
        <v>24</v>
      </c>
      <c r="D2183" s="674" t="s">
        <v>3796</v>
      </c>
      <c r="E2183" s="761" t="s">
        <v>3705</v>
      </c>
      <c r="F2183" s="761"/>
      <c r="G2183" s="676" t="s">
        <v>26</v>
      </c>
      <c r="H2183" s="677">
        <v>0.1229</v>
      </c>
      <c r="I2183" s="677">
        <v>0</v>
      </c>
      <c r="J2183" s="678">
        <v>29.72</v>
      </c>
      <c r="K2183" s="678">
        <v>3.65</v>
      </c>
    </row>
    <row r="2184" spans="1:11" ht="26.1" customHeight="1" x14ac:dyDescent="0.2">
      <c r="A2184" s="674" t="s">
        <v>3706</v>
      </c>
      <c r="B2184" s="675" t="s">
        <v>3793</v>
      </c>
      <c r="C2184" s="674" t="s">
        <v>24</v>
      </c>
      <c r="D2184" s="674" t="s">
        <v>3794</v>
      </c>
      <c r="E2184" s="761" t="s">
        <v>3705</v>
      </c>
      <c r="F2184" s="761"/>
      <c r="G2184" s="676" t="s">
        <v>26</v>
      </c>
      <c r="H2184" s="677">
        <v>0.437</v>
      </c>
      <c r="I2184" s="677">
        <v>0</v>
      </c>
      <c r="J2184" s="678">
        <v>36.17</v>
      </c>
      <c r="K2184" s="678">
        <v>15.8</v>
      </c>
    </row>
    <row r="2185" spans="1:11" ht="25.5" x14ac:dyDescent="0.2">
      <c r="A2185" s="684"/>
      <c r="B2185" s="684"/>
      <c r="C2185" s="684"/>
      <c r="D2185" s="684"/>
      <c r="E2185" s="684"/>
      <c r="F2185" s="684" t="s">
        <v>3723</v>
      </c>
      <c r="G2185" s="685">
        <v>14.62</v>
      </c>
      <c r="H2185" s="684" t="s">
        <v>3724</v>
      </c>
      <c r="I2185" s="685">
        <v>0</v>
      </c>
      <c r="J2185" s="684" t="s">
        <v>3725</v>
      </c>
      <c r="K2185" s="685">
        <v>14.62</v>
      </c>
    </row>
    <row r="2186" spans="1:11" ht="25.5" x14ac:dyDescent="0.2">
      <c r="A2186" s="684"/>
      <c r="B2186" s="684"/>
      <c r="C2186" s="684"/>
      <c r="D2186" s="684"/>
      <c r="E2186" s="684"/>
      <c r="F2186" s="684" t="s">
        <v>3726</v>
      </c>
      <c r="G2186" s="685">
        <v>0</v>
      </c>
      <c r="H2186" s="763"/>
      <c r="I2186" s="763" t="s">
        <v>3727</v>
      </c>
      <c r="J2186" s="684"/>
      <c r="K2186" s="685">
        <v>19.45</v>
      </c>
    </row>
    <row r="2187" spans="1:11" ht="50.1" customHeight="1" thickBot="1" x14ac:dyDescent="0.25">
      <c r="A2187" s="31"/>
      <c r="B2187" s="31"/>
      <c r="C2187" s="31"/>
      <c r="D2187" s="31"/>
      <c r="E2187" s="31"/>
      <c r="F2187" s="31"/>
      <c r="G2187" s="31"/>
      <c r="H2187" s="31" t="s">
        <v>3728</v>
      </c>
      <c r="I2187" s="686" t="s">
        <v>4464</v>
      </c>
      <c r="J2187" s="31" t="s">
        <v>3730</v>
      </c>
      <c r="K2187" s="687">
        <v>252.85</v>
      </c>
    </row>
    <row r="2188" spans="1:11" ht="0.95" customHeight="1" thickTop="1" x14ac:dyDescent="0.2">
      <c r="A2188" s="688"/>
      <c r="B2188" s="688"/>
      <c r="C2188" s="688"/>
      <c r="D2188" s="688"/>
      <c r="E2188" s="688"/>
      <c r="F2188" s="688"/>
      <c r="G2188" s="688"/>
      <c r="H2188" s="688"/>
      <c r="I2188" s="688"/>
      <c r="J2188" s="688"/>
      <c r="K2188" s="688"/>
    </row>
    <row r="2189" spans="1:11" ht="18" customHeight="1" x14ac:dyDescent="0.2">
      <c r="A2189" s="18" t="s">
        <v>662</v>
      </c>
      <c r="B2189" s="19" t="s">
        <v>10</v>
      </c>
      <c r="C2189" s="18" t="s">
        <v>11</v>
      </c>
      <c r="D2189" s="18" t="s">
        <v>12</v>
      </c>
      <c r="E2189" s="764" t="s">
        <v>3702</v>
      </c>
      <c r="F2189" s="764"/>
      <c r="G2189" s="20" t="s">
        <v>13</v>
      </c>
      <c r="H2189" s="19" t="s">
        <v>14</v>
      </c>
      <c r="I2189" s="19" t="s">
        <v>3703</v>
      </c>
      <c r="J2189" s="19" t="s">
        <v>15</v>
      </c>
      <c r="K2189" s="19" t="s">
        <v>17</v>
      </c>
    </row>
    <row r="2190" spans="1:11" ht="51.95" customHeight="1" x14ac:dyDescent="0.2">
      <c r="A2190" s="23" t="s">
        <v>3704</v>
      </c>
      <c r="B2190" s="24" t="s">
        <v>663</v>
      </c>
      <c r="C2190" s="23" t="s">
        <v>24</v>
      </c>
      <c r="D2190" s="23" t="s">
        <v>664</v>
      </c>
      <c r="E2190" s="760" t="s">
        <v>4092</v>
      </c>
      <c r="F2190" s="760"/>
      <c r="G2190" s="25" t="s">
        <v>52</v>
      </c>
      <c r="H2190" s="673">
        <v>1</v>
      </c>
      <c r="I2190" s="26"/>
      <c r="J2190" s="26">
        <v>169.14</v>
      </c>
      <c r="K2190" s="26">
        <v>169.14</v>
      </c>
    </row>
    <row r="2191" spans="1:11" ht="24" customHeight="1" x14ac:dyDescent="0.2">
      <c r="A2191" s="674" t="s">
        <v>3706</v>
      </c>
      <c r="B2191" s="675" t="s">
        <v>3754</v>
      </c>
      <c r="C2191" s="674" t="s">
        <v>24</v>
      </c>
      <c r="D2191" s="674" t="s">
        <v>3755</v>
      </c>
      <c r="E2191" s="761" t="s">
        <v>3705</v>
      </c>
      <c r="F2191" s="761"/>
      <c r="G2191" s="676" t="s">
        <v>26</v>
      </c>
      <c r="H2191" s="677">
        <v>1.1599999999999999</v>
      </c>
      <c r="I2191" s="677">
        <v>0</v>
      </c>
      <c r="J2191" s="678">
        <v>28.71</v>
      </c>
      <c r="K2191" s="678">
        <v>33.299999999999997</v>
      </c>
    </row>
    <row r="2192" spans="1:11" ht="24" customHeight="1" x14ac:dyDescent="0.2">
      <c r="A2192" s="674" t="s">
        <v>3706</v>
      </c>
      <c r="B2192" s="675" t="s">
        <v>3761</v>
      </c>
      <c r="C2192" s="674" t="s">
        <v>24</v>
      </c>
      <c r="D2192" s="674" t="s">
        <v>3762</v>
      </c>
      <c r="E2192" s="761" t="s">
        <v>3705</v>
      </c>
      <c r="F2192" s="761"/>
      <c r="G2192" s="676" t="s">
        <v>26</v>
      </c>
      <c r="H2192" s="677">
        <v>2.3199999999999998</v>
      </c>
      <c r="I2192" s="677">
        <v>0</v>
      </c>
      <c r="J2192" s="678">
        <v>36.909999999999997</v>
      </c>
      <c r="K2192" s="678">
        <v>85.63</v>
      </c>
    </row>
    <row r="2193" spans="1:11" ht="51.95" customHeight="1" x14ac:dyDescent="0.2">
      <c r="A2193" s="674" t="s">
        <v>3706</v>
      </c>
      <c r="B2193" s="675" t="s">
        <v>4465</v>
      </c>
      <c r="C2193" s="674" t="s">
        <v>24</v>
      </c>
      <c r="D2193" s="674" t="s">
        <v>4466</v>
      </c>
      <c r="E2193" s="761" t="s">
        <v>3705</v>
      </c>
      <c r="F2193" s="761"/>
      <c r="G2193" s="676" t="s">
        <v>56</v>
      </c>
      <c r="H2193" s="677">
        <v>1.83E-2</v>
      </c>
      <c r="I2193" s="677">
        <v>0</v>
      </c>
      <c r="J2193" s="678">
        <v>571.55999999999995</v>
      </c>
      <c r="K2193" s="678">
        <v>10.45</v>
      </c>
    </row>
    <row r="2194" spans="1:11" ht="24" customHeight="1" x14ac:dyDescent="0.2">
      <c r="A2194" s="679" t="s">
        <v>3709</v>
      </c>
      <c r="B2194" s="680" t="s">
        <v>4467</v>
      </c>
      <c r="C2194" s="679" t="s">
        <v>24</v>
      </c>
      <c r="D2194" s="679" t="s">
        <v>4468</v>
      </c>
      <c r="E2194" s="762" t="s">
        <v>3720</v>
      </c>
      <c r="F2194" s="762"/>
      <c r="G2194" s="681" t="s">
        <v>4469</v>
      </c>
      <c r="H2194" s="682">
        <v>1.9300000000000001E-2</v>
      </c>
      <c r="I2194" s="682">
        <v>0</v>
      </c>
      <c r="J2194" s="683">
        <v>44.88</v>
      </c>
      <c r="K2194" s="683">
        <v>0.86</v>
      </c>
    </row>
    <row r="2195" spans="1:11" ht="39" customHeight="1" x14ac:dyDescent="0.2">
      <c r="A2195" s="679" t="s">
        <v>3709</v>
      </c>
      <c r="B2195" s="680" t="s">
        <v>4470</v>
      </c>
      <c r="C2195" s="679" t="s">
        <v>24</v>
      </c>
      <c r="D2195" s="679" t="s">
        <v>4471</v>
      </c>
      <c r="E2195" s="762" t="s">
        <v>3720</v>
      </c>
      <c r="F2195" s="762"/>
      <c r="G2195" s="681" t="s">
        <v>66</v>
      </c>
      <c r="H2195" s="682">
        <v>56.62</v>
      </c>
      <c r="I2195" s="682">
        <v>0</v>
      </c>
      <c r="J2195" s="683">
        <v>0.63</v>
      </c>
      <c r="K2195" s="683">
        <v>35.67</v>
      </c>
    </row>
    <row r="2196" spans="1:11" ht="39" customHeight="1" x14ac:dyDescent="0.2">
      <c r="A2196" s="679" t="s">
        <v>3709</v>
      </c>
      <c r="B2196" s="680" t="s">
        <v>4472</v>
      </c>
      <c r="C2196" s="679" t="s">
        <v>24</v>
      </c>
      <c r="D2196" s="679" t="s">
        <v>4473</v>
      </c>
      <c r="E2196" s="762" t="s">
        <v>3720</v>
      </c>
      <c r="F2196" s="762"/>
      <c r="G2196" s="681" t="s">
        <v>48</v>
      </c>
      <c r="H2196" s="682">
        <v>0.80500000000000005</v>
      </c>
      <c r="I2196" s="682">
        <v>0</v>
      </c>
      <c r="J2196" s="683">
        <v>4.0199999999999996</v>
      </c>
      <c r="K2196" s="683">
        <v>3.23</v>
      </c>
    </row>
    <row r="2197" spans="1:11" ht="25.5" x14ac:dyDescent="0.2">
      <c r="A2197" s="684"/>
      <c r="B2197" s="684"/>
      <c r="C2197" s="684"/>
      <c r="D2197" s="684"/>
      <c r="E2197" s="684"/>
      <c r="F2197" s="684" t="s">
        <v>3723</v>
      </c>
      <c r="G2197" s="685">
        <v>88.79</v>
      </c>
      <c r="H2197" s="684" t="s">
        <v>3724</v>
      </c>
      <c r="I2197" s="685">
        <v>0</v>
      </c>
      <c r="J2197" s="684" t="s">
        <v>3725</v>
      </c>
      <c r="K2197" s="685">
        <v>88.79</v>
      </c>
    </row>
    <row r="2198" spans="1:11" ht="25.5" x14ac:dyDescent="0.2">
      <c r="A2198" s="684"/>
      <c r="B2198" s="684"/>
      <c r="C2198" s="684"/>
      <c r="D2198" s="684"/>
      <c r="E2198" s="684"/>
      <c r="F2198" s="684" t="s">
        <v>3726</v>
      </c>
      <c r="G2198" s="685">
        <v>0</v>
      </c>
      <c r="H2198" s="763"/>
      <c r="I2198" s="763" t="s">
        <v>3727</v>
      </c>
      <c r="J2198" s="684"/>
      <c r="K2198" s="685">
        <v>169.14</v>
      </c>
    </row>
    <row r="2199" spans="1:11" ht="50.1" customHeight="1" thickBot="1" x14ac:dyDescent="0.25">
      <c r="A2199" s="31"/>
      <c r="B2199" s="31"/>
      <c r="C2199" s="31"/>
      <c r="D2199" s="31"/>
      <c r="E2199" s="31"/>
      <c r="F2199" s="31"/>
      <c r="G2199" s="31"/>
      <c r="H2199" s="31" t="s">
        <v>3728</v>
      </c>
      <c r="I2199" s="686" t="s">
        <v>4474</v>
      </c>
      <c r="J2199" s="31" t="s">
        <v>3730</v>
      </c>
      <c r="K2199" s="687">
        <v>125.16</v>
      </c>
    </row>
    <row r="2200" spans="1:11" ht="0.95" customHeight="1" thickTop="1" x14ac:dyDescent="0.2">
      <c r="A2200" s="688"/>
      <c r="B2200" s="688"/>
      <c r="C2200" s="688"/>
      <c r="D2200" s="688"/>
      <c r="E2200" s="688"/>
      <c r="F2200" s="688"/>
      <c r="G2200" s="688"/>
      <c r="H2200" s="688"/>
      <c r="I2200" s="688"/>
      <c r="J2200" s="688"/>
      <c r="K2200" s="688"/>
    </row>
    <row r="2201" spans="1:11" ht="18" customHeight="1" x14ac:dyDescent="0.2">
      <c r="A2201" s="18" t="s">
        <v>665</v>
      </c>
      <c r="B2201" s="19" t="s">
        <v>10</v>
      </c>
      <c r="C2201" s="18" t="s">
        <v>11</v>
      </c>
      <c r="D2201" s="18" t="s">
        <v>12</v>
      </c>
      <c r="E2201" s="764" t="s">
        <v>3702</v>
      </c>
      <c r="F2201" s="764"/>
      <c r="G2201" s="20" t="s">
        <v>13</v>
      </c>
      <c r="H2201" s="19" t="s">
        <v>14</v>
      </c>
      <c r="I2201" s="19" t="s">
        <v>3703</v>
      </c>
      <c r="J2201" s="19" t="s">
        <v>15</v>
      </c>
      <c r="K2201" s="19" t="s">
        <v>17</v>
      </c>
    </row>
    <row r="2202" spans="1:11" ht="39" customHeight="1" x14ac:dyDescent="0.2">
      <c r="A2202" s="23" t="s">
        <v>3704</v>
      </c>
      <c r="B2202" s="24" t="s">
        <v>666</v>
      </c>
      <c r="C2202" s="23" t="s">
        <v>24</v>
      </c>
      <c r="D2202" s="23" t="s">
        <v>667</v>
      </c>
      <c r="E2202" s="760" t="s">
        <v>3705</v>
      </c>
      <c r="F2202" s="760"/>
      <c r="G2202" s="25" t="s">
        <v>56</v>
      </c>
      <c r="H2202" s="673">
        <v>1</v>
      </c>
      <c r="I2202" s="26"/>
      <c r="J2202" s="26">
        <v>1676.72</v>
      </c>
      <c r="K2202" s="26">
        <v>1676.72</v>
      </c>
    </row>
    <row r="2203" spans="1:11" ht="39" customHeight="1" x14ac:dyDescent="0.2">
      <c r="A2203" s="674" t="s">
        <v>3706</v>
      </c>
      <c r="B2203" s="675" t="s">
        <v>4475</v>
      </c>
      <c r="C2203" s="674" t="s">
        <v>24</v>
      </c>
      <c r="D2203" s="674" t="s">
        <v>4476</v>
      </c>
      <c r="E2203" s="761" t="s">
        <v>3772</v>
      </c>
      <c r="F2203" s="761"/>
      <c r="G2203" s="676" t="s">
        <v>3773</v>
      </c>
      <c r="H2203" s="677">
        <v>0.67</v>
      </c>
      <c r="I2203" s="677">
        <v>0</v>
      </c>
      <c r="J2203" s="678">
        <v>13.81</v>
      </c>
      <c r="K2203" s="678">
        <v>9.25</v>
      </c>
    </row>
    <row r="2204" spans="1:11" ht="26.1" customHeight="1" x14ac:dyDescent="0.2">
      <c r="A2204" s="674" t="s">
        <v>3706</v>
      </c>
      <c r="B2204" s="675" t="s">
        <v>4081</v>
      </c>
      <c r="C2204" s="674" t="s">
        <v>24</v>
      </c>
      <c r="D2204" s="674" t="s">
        <v>4082</v>
      </c>
      <c r="E2204" s="761" t="s">
        <v>3705</v>
      </c>
      <c r="F2204" s="761"/>
      <c r="G2204" s="676" t="s">
        <v>26</v>
      </c>
      <c r="H2204" s="677">
        <v>4.24</v>
      </c>
      <c r="I2204" s="677">
        <v>0</v>
      </c>
      <c r="J2204" s="678">
        <v>33.06</v>
      </c>
      <c r="K2204" s="678">
        <v>140.16999999999999</v>
      </c>
    </row>
    <row r="2205" spans="1:11" ht="39" customHeight="1" x14ac:dyDescent="0.2">
      <c r="A2205" s="674" t="s">
        <v>3706</v>
      </c>
      <c r="B2205" s="675" t="s">
        <v>4477</v>
      </c>
      <c r="C2205" s="674" t="s">
        <v>24</v>
      </c>
      <c r="D2205" s="674" t="s">
        <v>4478</v>
      </c>
      <c r="E2205" s="761" t="s">
        <v>3772</v>
      </c>
      <c r="F2205" s="761"/>
      <c r="G2205" s="676" t="s">
        <v>3776</v>
      </c>
      <c r="H2205" s="677">
        <v>3.57</v>
      </c>
      <c r="I2205" s="677">
        <v>0</v>
      </c>
      <c r="J2205" s="678">
        <v>6.47</v>
      </c>
      <c r="K2205" s="678">
        <v>23.09</v>
      </c>
    </row>
    <row r="2206" spans="1:11" ht="39" customHeight="1" x14ac:dyDescent="0.2">
      <c r="A2206" s="679" t="s">
        <v>3709</v>
      </c>
      <c r="B2206" s="680" t="s">
        <v>4479</v>
      </c>
      <c r="C2206" s="679" t="s">
        <v>24</v>
      </c>
      <c r="D2206" s="679" t="s">
        <v>4480</v>
      </c>
      <c r="E2206" s="762" t="s">
        <v>3720</v>
      </c>
      <c r="F2206" s="762"/>
      <c r="G2206" s="681" t="s">
        <v>336</v>
      </c>
      <c r="H2206" s="682">
        <v>1857.06</v>
      </c>
      <c r="I2206" s="682">
        <v>0</v>
      </c>
      <c r="J2206" s="683">
        <v>0.81</v>
      </c>
      <c r="K2206" s="683">
        <v>1504.21</v>
      </c>
    </row>
    <row r="2207" spans="1:11" ht="25.5" x14ac:dyDescent="0.2">
      <c r="A2207" s="684"/>
      <c r="B2207" s="684"/>
      <c r="C2207" s="684"/>
      <c r="D2207" s="684"/>
      <c r="E2207" s="684"/>
      <c r="F2207" s="684" t="s">
        <v>3723</v>
      </c>
      <c r="G2207" s="685">
        <v>105.87</v>
      </c>
      <c r="H2207" s="684" t="s">
        <v>3724</v>
      </c>
      <c r="I2207" s="685">
        <v>0</v>
      </c>
      <c r="J2207" s="684" t="s">
        <v>3725</v>
      </c>
      <c r="K2207" s="685">
        <v>105.87</v>
      </c>
    </row>
    <row r="2208" spans="1:11" ht="25.5" x14ac:dyDescent="0.2">
      <c r="A2208" s="684"/>
      <c r="B2208" s="684"/>
      <c r="C2208" s="684"/>
      <c r="D2208" s="684"/>
      <c r="E2208" s="684"/>
      <c r="F2208" s="684" t="s">
        <v>3726</v>
      </c>
      <c r="G2208" s="685">
        <v>0</v>
      </c>
      <c r="H2208" s="763"/>
      <c r="I2208" s="763" t="s">
        <v>3727</v>
      </c>
      <c r="J2208" s="684"/>
      <c r="K2208" s="685">
        <v>1676.72</v>
      </c>
    </row>
    <row r="2209" spans="1:11" ht="50.1" customHeight="1" thickBot="1" x14ac:dyDescent="0.25">
      <c r="A2209" s="31"/>
      <c r="B2209" s="31"/>
      <c r="C2209" s="31"/>
      <c r="D2209" s="31"/>
      <c r="E2209" s="31"/>
      <c r="F2209" s="31"/>
      <c r="G2209" s="31"/>
      <c r="H2209" s="31" t="s">
        <v>3728</v>
      </c>
      <c r="I2209" s="686" t="s">
        <v>4481</v>
      </c>
      <c r="J2209" s="31" t="s">
        <v>3730</v>
      </c>
      <c r="K2209" s="687">
        <v>50.3</v>
      </c>
    </row>
    <row r="2210" spans="1:11" ht="0.95" customHeight="1" thickTop="1" x14ac:dyDescent="0.2">
      <c r="A2210" s="688"/>
      <c r="B2210" s="688"/>
      <c r="C2210" s="688"/>
      <c r="D2210" s="688"/>
      <c r="E2210" s="688"/>
      <c r="F2210" s="688"/>
      <c r="G2210" s="688"/>
      <c r="H2210" s="688"/>
      <c r="I2210" s="688"/>
      <c r="J2210" s="688"/>
      <c r="K2210" s="688"/>
    </row>
    <row r="2211" spans="1:11" ht="18" customHeight="1" x14ac:dyDescent="0.2">
      <c r="A2211" s="18" t="s">
        <v>668</v>
      </c>
      <c r="B2211" s="19" t="s">
        <v>10</v>
      </c>
      <c r="C2211" s="18" t="s">
        <v>11</v>
      </c>
      <c r="D2211" s="18" t="s">
        <v>12</v>
      </c>
      <c r="E2211" s="764" t="s">
        <v>3702</v>
      </c>
      <c r="F2211" s="764"/>
      <c r="G2211" s="20" t="s">
        <v>13</v>
      </c>
      <c r="H2211" s="19" t="s">
        <v>14</v>
      </c>
      <c r="I2211" s="19" t="s">
        <v>3703</v>
      </c>
      <c r="J2211" s="19" t="s">
        <v>15</v>
      </c>
      <c r="K2211" s="19" t="s">
        <v>17</v>
      </c>
    </row>
    <row r="2212" spans="1:11" ht="24" customHeight="1" x14ac:dyDescent="0.2">
      <c r="A2212" s="23" t="s">
        <v>3704</v>
      </c>
      <c r="B2212" s="24" t="s">
        <v>669</v>
      </c>
      <c r="C2212" s="23" t="s">
        <v>42</v>
      </c>
      <c r="D2212" s="23" t="s">
        <v>670</v>
      </c>
      <c r="E2212" s="760" t="s">
        <v>3889</v>
      </c>
      <c r="F2212" s="760"/>
      <c r="G2212" s="25" t="s">
        <v>44</v>
      </c>
      <c r="H2212" s="673">
        <v>1</v>
      </c>
      <c r="I2212" s="26"/>
      <c r="J2212" s="26">
        <v>162.63</v>
      </c>
      <c r="K2212" s="26">
        <v>162.63</v>
      </c>
    </row>
    <row r="2213" spans="1:11" ht="26.1" customHeight="1" x14ac:dyDescent="0.2">
      <c r="A2213" s="674" t="s">
        <v>3706</v>
      </c>
      <c r="B2213" s="675" t="s">
        <v>3903</v>
      </c>
      <c r="C2213" s="674" t="s">
        <v>24</v>
      </c>
      <c r="D2213" s="674" t="s">
        <v>3904</v>
      </c>
      <c r="E2213" s="761" t="s">
        <v>3705</v>
      </c>
      <c r="F2213" s="761"/>
      <c r="G2213" s="676" t="s">
        <v>26</v>
      </c>
      <c r="H2213" s="677">
        <v>0.5</v>
      </c>
      <c r="I2213" s="677">
        <v>0</v>
      </c>
      <c r="J2213" s="678">
        <v>30.23</v>
      </c>
      <c r="K2213" s="678">
        <v>15.11</v>
      </c>
    </row>
    <row r="2214" spans="1:11" ht="26.1" customHeight="1" x14ac:dyDescent="0.2">
      <c r="A2214" s="674" t="s">
        <v>3706</v>
      </c>
      <c r="B2214" s="675" t="s">
        <v>4482</v>
      </c>
      <c r="C2214" s="674" t="s">
        <v>24</v>
      </c>
      <c r="D2214" s="674" t="s">
        <v>4483</v>
      </c>
      <c r="E2214" s="761" t="s">
        <v>3889</v>
      </c>
      <c r="F2214" s="761"/>
      <c r="G2214" s="676" t="s">
        <v>336</v>
      </c>
      <c r="H2214" s="677">
        <v>1.94</v>
      </c>
      <c r="I2214" s="677">
        <v>0</v>
      </c>
      <c r="J2214" s="678">
        <v>20.61</v>
      </c>
      <c r="K2214" s="678">
        <v>39.979999999999997</v>
      </c>
    </row>
    <row r="2215" spans="1:11" ht="24" customHeight="1" x14ac:dyDescent="0.2">
      <c r="A2215" s="674" t="s">
        <v>3706</v>
      </c>
      <c r="B2215" s="675" t="s">
        <v>3761</v>
      </c>
      <c r="C2215" s="674" t="s">
        <v>24</v>
      </c>
      <c r="D2215" s="674" t="s">
        <v>3762</v>
      </c>
      <c r="E2215" s="761" t="s">
        <v>3705</v>
      </c>
      <c r="F2215" s="761"/>
      <c r="G2215" s="676" t="s">
        <v>26</v>
      </c>
      <c r="H2215" s="677">
        <v>0.5</v>
      </c>
      <c r="I2215" s="677">
        <v>0</v>
      </c>
      <c r="J2215" s="678">
        <v>36.909999999999997</v>
      </c>
      <c r="K2215" s="678">
        <v>18.45</v>
      </c>
    </row>
    <row r="2216" spans="1:11" ht="39" customHeight="1" x14ac:dyDescent="0.2">
      <c r="A2216" s="674" t="s">
        <v>3706</v>
      </c>
      <c r="B2216" s="675" t="s">
        <v>4484</v>
      </c>
      <c r="C2216" s="674" t="s">
        <v>24</v>
      </c>
      <c r="D2216" s="674" t="s">
        <v>4485</v>
      </c>
      <c r="E2216" s="761" t="s">
        <v>3889</v>
      </c>
      <c r="F2216" s="761"/>
      <c r="G2216" s="676" t="s">
        <v>56</v>
      </c>
      <c r="H2216" s="677">
        <v>0.12</v>
      </c>
      <c r="I2216" s="677">
        <v>0</v>
      </c>
      <c r="J2216" s="678">
        <v>589.82000000000005</v>
      </c>
      <c r="K2216" s="678">
        <v>70.77</v>
      </c>
    </row>
    <row r="2217" spans="1:11" ht="24" customHeight="1" x14ac:dyDescent="0.2">
      <c r="A2217" s="674" t="s">
        <v>3706</v>
      </c>
      <c r="B2217" s="675" t="s">
        <v>3757</v>
      </c>
      <c r="C2217" s="674" t="s">
        <v>24</v>
      </c>
      <c r="D2217" s="674" t="s">
        <v>3758</v>
      </c>
      <c r="E2217" s="761" t="s">
        <v>3705</v>
      </c>
      <c r="F2217" s="761"/>
      <c r="G2217" s="676" t="s">
        <v>26</v>
      </c>
      <c r="H2217" s="677">
        <v>0.5</v>
      </c>
      <c r="I2217" s="677">
        <v>0</v>
      </c>
      <c r="J2217" s="678">
        <v>36.65</v>
      </c>
      <c r="K2217" s="678">
        <v>18.32</v>
      </c>
    </row>
    <row r="2218" spans="1:11" ht="25.5" x14ac:dyDescent="0.2">
      <c r="A2218" s="684"/>
      <c r="B2218" s="684"/>
      <c r="C2218" s="684"/>
      <c r="D2218" s="684"/>
      <c r="E2218" s="684"/>
      <c r="F2218" s="684" t="s">
        <v>3723</v>
      </c>
      <c r="G2218" s="685">
        <v>62.74</v>
      </c>
      <c r="H2218" s="684" t="s">
        <v>3724</v>
      </c>
      <c r="I2218" s="685">
        <v>0</v>
      </c>
      <c r="J2218" s="684" t="s">
        <v>3725</v>
      </c>
      <c r="K2218" s="685">
        <v>62.74</v>
      </c>
    </row>
    <row r="2219" spans="1:11" ht="25.5" x14ac:dyDescent="0.2">
      <c r="A2219" s="684"/>
      <c r="B2219" s="684"/>
      <c r="C2219" s="684"/>
      <c r="D2219" s="684"/>
      <c r="E2219" s="684"/>
      <c r="F2219" s="684" t="s">
        <v>3726</v>
      </c>
      <c r="G2219" s="685">
        <v>0</v>
      </c>
      <c r="H2219" s="763"/>
      <c r="I2219" s="763" t="s">
        <v>3727</v>
      </c>
      <c r="J2219" s="684"/>
      <c r="K2219" s="685">
        <v>162.63</v>
      </c>
    </row>
    <row r="2220" spans="1:11" ht="50.1" customHeight="1" thickBot="1" x14ac:dyDescent="0.25">
      <c r="A2220" s="31"/>
      <c r="B2220" s="31"/>
      <c r="C2220" s="31"/>
      <c r="D2220" s="31"/>
      <c r="E2220" s="31"/>
      <c r="F2220" s="31"/>
      <c r="G2220" s="31"/>
      <c r="H2220" s="31" t="s">
        <v>3728</v>
      </c>
      <c r="I2220" s="686" t="s">
        <v>4486</v>
      </c>
      <c r="J2220" s="31" t="s">
        <v>3730</v>
      </c>
      <c r="K2220" s="687">
        <v>7934.71</v>
      </c>
    </row>
    <row r="2221" spans="1:11" ht="0.95" customHeight="1" thickTop="1" x14ac:dyDescent="0.2">
      <c r="A2221" s="688"/>
      <c r="B2221" s="688"/>
      <c r="C2221" s="688"/>
      <c r="D2221" s="688"/>
      <c r="E2221" s="688"/>
      <c r="F2221" s="688"/>
      <c r="G2221" s="688"/>
      <c r="H2221" s="688"/>
      <c r="I2221" s="688"/>
      <c r="J2221" s="688"/>
      <c r="K2221" s="688"/>
    </row>
    <row r="2222" spans="1:11" ht="18" customHeight="1" x14ac:dyDescent="0.2">
      <c r="A2222" s="18" t="s">
        <v>671</v>
      </c>
      <c r="B2222" s="19" t="s">
        <v>10</v>
      </c>
      <c r="C2222" s="18" t="s">
        <v>11</v>
      </c>
      <c r="D2222" s="18" t="s">
        <v>12</v>
      </c>
      <c r="E2222" s="764" t="s">
        <v>3702</v>
      </c>
      <c r="F2222" s="764"/>
      <c r="G2222" s="20" t="s">
        <v>13</v>
      </c>
      <c r="H2222" s="19" t="s">
        <v>14</v>
      </c>
      <c r="I2222" s="19" t="s">
        <v>3703</v>
      </c>
      <c r="J2222" s="19" t="s">
        <v>15</v>
      </c>
      <c r="K2222" s="19" t="s">
        <v>17</v>
      </c>
    </row>
    <row r="2223" spans="1:11" ht="39" customHeight="1" x14ac:dyDescent="0.2">
      <c r="A2223" s="23" t="s">
        <v>3704</v>
      </c>
      <c r="B2223" s="24" t="s">
        <v>672</v>
      </c>
      <c r="C2223" s="23" t="s">
        <v>24</v>
      </c>
      <c r="D2223" s="23" t="s">
        <v>673</v>
      </c>
      <c r="E2223" s="760" t="s">
        <v>3881</v>
      </c>
      <c r="F2223" s="760"/>
      <c r="G2223" s="25" t="s">
        <v>48</v>
      </c>
      <c r="H2223" s="673">
        <v>1</v>
      </c>
      <c r="I2223" s="26"/>
      <c r="J2223" s="26">
        <v>54.56</v>
      </c>
      <c r="K2223" s="26">
        <v>54.56</v>
      </c>
    </row>
    <row r="2224" spans="1:11" ht="26.1" customHeight="1" x14ac:dyDescent="0.2">
      <c r="A2224" s="674" t="s">
        <v>3706</v>
      </c>
      <c r="B2224" s="675" t="s">
        <v>3793</v>
      </c>
      <c r="C2224" s="674" t="s">
        <v>24</v>
      </c>
      <c r="D2224" s="674" t="s">
        <v>3794</v>
      </c>
      <c r="E2224" s="761" t="s">
        <v>3705</v>
      </c>
      <c r="F2224" s="761"/>
      <c r="G2224" s="676" t="s">
        <v>26</v>
      </c>
      <c r="H2224" s="677">
        <v>0.40239999999999998</v>
      </c>
      <c r="I2224" s="677">
        <v>0</v>
      </c>
      <c r="J2224" s="678">
        <v>36.17</v>
      </c>
      <c r="K2224" s="678">
        <v>14.55</v>
      </c>
    </row>
    <row r="2225" spans="1:11" ht="26.1" customHeight="1" x14ac:dyDescent="0.2">
      <c r="A2225" s="674" t="s">
        <v>3706</v>
      </c>
      <c r="B2225" s="675" t="s">
        <v>3795</v>
      </c>
      <c r="C2225" s="674" t="s">
        <v>24</v>
      </c>
      <c r="D2225" s="674" t="s">
        <v>3796</v>
      </c>
      <c r="E2225" s="761" t="s">
        <v>3705</v>
      </c>
      <c r="F2225" s="761"/>
      <c r="G2225" s="676" t="s">
        <v>26</v>
      </c>
      <c r="H2225" s="677">
        <v>0.40239999999999998</v>
      </c>
      <c r="I2225" s="677">
        <v>0</v>
      </c>
      <c r="J2225" s="678">
        <v>29.72</v>
      </c>
      <c r="K2225" s="678">
        <v>11.95</v>
      </c>
    </row>
    <row r="2226" spans="1:11" ht="26.1" customHeight="1" x14ac:dyDescent="0.2">
      <c r="A2226" s="679" t="s">
        <v>3709</v>
      </c>
      <c r="B2226" s="680" t="s">
        <v>4487</v>
      </c>
      <c r="C2226" s="679" t="s">
        <v>24</v>
      </c>
      <c r="D2226" s="679" t="s">
        <v>4488</v>
      </c>
      <c r="E2226" s="762" t="s">
        <v>3720</v>
      </c>
      <c r="F2226" s="762"/>
      <c r="G2226" s="681" t="s">
        <v>48</v>
      </c>
      <c r="H2226" s="682">
        <v>1.0353000000000001</v>
      </c>
      <c r="I2226" s="682">
        <v>0</v>
      </c>
      <c r="J2226" s="683">
        <v>27.06</v>
      </c>
      <c r="K2226" s="683">
        <v>28.01</v>
      </c>
    </row>
    <row r="2227" spans="1:11" ht="24" customHeight="1" x14ac:dyDescent="0.2">
      <c r="A2227" s="679" t="s">
        <v>3709</v>
      </c>
      <c r="B2227" s="680" t="s">
        <v>4391</v>
      </c>
      <c r="C2227" s="679" t="s">
        <v>24</v>
      </c>
      <c r="D2227" s="679" t="s">
        <v>4392</v>
      </c>
      <c r="E2227" s="762" t="s">
        <v>3720</v>
      </c>
      <c r="F2227" s="762"/>
      <c r="G2227" s="681" t="s">
        <v>66</v>
      </c>
      <c r="H2227" s="682">
        <v>2.24E-2</v>
      </c>
      <c r="I2227" s="682">
        <v>0</v>
      </c>
      <c r="J2227" s="683">
        <v>2.35</v>
      </c>
      <c r="K2227" s="683">
        <v>0.05</v>
      </c>
    </row>
    <row r="2228" spans="1:11" ht="25.5" x14ac:dyDescent="0.2">
      <c r="A2228" s="684"/>
      <c r="B2228" s="684"/>
      <c r="C2228" s="684"/>
      <c r="D2228" s="684"/>
      <c r="E2228" s="684"/>
      <c r="F2228" s="684" t="s">
        <v>3723</v>
      </c>
      <c r="G2228" s="685">
        <v>19.559999999999999</v>
      </c>
      <c r="H2228" s="684" t="s">
        <v>3724</v>
      </c>
      <c r="I2228" s="685">
        <v>0</v>
      </c>
      <c r="J2228" s="684" t="s">
        <v>3725</v>
      </c>
      <c r="K2228" s="685">
        <v>19.559999999999999</v>
      </c>
    </row>
    <row r="2229" spans="1:11" ht="25.5" x14ac:dyDescent="0.2">
      <c r="A2229" s="684"/>
      <c r="B2229" s="684"/>
      <c r="C2229" s="684"/>
      <c r="D2229" s="684"/>
      <c r="E2229" s="684"/>
      <c r="F2229" s="684" t="s">
        <v>3726</v>
      </c>
      <c r="G2229" s="685">
        <v>0</v>
      </c>
      <c r="H2229" s="763"/>
      <c r="I2229" s="763" t="s">
        <v>3727</v>
      </c>
      <c r="J2229" s="684"/>
      <c r="K2229" s="685">
        <v>54.56</v>
      </c>
    </row>
    <row r="2230" spans="1:11" ht="50.1" customHeight="1" thickBot="1" x14ac:dyDescent="0.25">
      <c r="A2230" s="31"/>
      <c r="B2230" s="31"/>
      <c r="C2230" s="31"/>
      <c r="D2230" s="31"/>
      <c r="E2230" s="31"/>
      <c r="F2230" s="31"/>
      <c r="G2230" s="31"/>
      <c r="H2230" s="31" t="s">
        <v>3728</v>
      </c>
      <c r="I2230" s="686" t="s">
        <v>4489</v>
      </c>
      <c r="J2230" s="31" t="s">
        <v>3730</v>
      </c>
      <c r="K2230" s="687">
        <v>485.03</v>
      </c>
    </row>
    <row r="2231" spans="1:11" ht="0.95" customHeight="1" thickTop="1" x14ac:dyDescent="0.2">
      <c r="A2231" s="688"/>
      <c r="B2231" s="688"/>
      <c r="C2231" s="688"/>
      <c r="D2231" s="688"/>
      <c r="E2231" s="688"/>
      <c r="F2231" s="688"/>
      <c r="G2231" s="688"/>
      <c r="H2231" s="688"/>
      <c r="I2231" s="688"/>
      <c r="J2231" s="688"/>
      <c r="K2231" s="688"/>
    </row>
    <row r="2232" spans="1:11" ht="24" customHeight="1" x14ac:dyDescent="0.2">
      <c r="A2232" s="21" t="s">
        <v>674</v>
      </c>
      <c r="B2232" s="21"/>
      <c r="C2232" s="21"/>
      <c r="D2232" s="21" t="s">
        <v>119</v>
      </c>
      <c r="E2232" s="21"/>
      <c r="F2232" s="767"/>
      <c r="G2232" s="767"/>
      <c r="H2232" s="21"/>
      <c r="I2232" s="22"/>
      <c r="J2232" s="21"/>
      <c r="K2232" s="672">
        <v>464161.54</v>
      </c>
    </row>
    <row r="2233" spans="1:11" ht="24" customHeight="1" x14ac:dyDescent="0.2">
      <c r="A2233" s="21" t="s">
        <v>675</v>
      </c>
      <c r="B2233" s="21"/>
      <c r="C2233" s="21"/>
      <c r="D2233" s="21" t="s">
        <v>676</v>
      </c>
      <c r="E2233" s="21"/>
      <c r="F2233" s="767"/>
      <c r="G2233" s="767"/>
      <c r="H2233" s="21"/>
      <c r="I2233" s="22"/>
      <c r="J2233" s="21"/>
      <c r="K2233" s="672">
        <v>445979.51</v>
      </c>
    </row>
    <row r="2234" spans="1:11" ht="18" customHeight="1" x14ac:dyDescent="0.2">
      <c r="A2234" s="18" t="s">
        <v>677</v>
      </c>
      <c r="B2234" s="19" t="s">
        <v>10</v>
      </c>
      <c r="C2234" s="18" t="s">
        <v>11</v>
      </c>
      <c r="D2234" s="18" t="s">
        <v>12</v>
      </c>
      <c r="E2234" s="764" t="s">
        <v>3702</v>
      </c>
      <c r="F2234" s="764"/>
      <c r="G2234" s="20" t="s">
        <v>13</v>
      </c>
      <c r="H2234" s="19" t="s">
        <v>14</v>
      </c>
      <c r="I2234" s="19" t="s">
        <v>3703</v>
      </c>
      <c r="J2234" s="19" t="s">
        <v>15</v>
      </c>
      <c r="K2234" s="19" t="s">
        <v>17</v>
      </c>
    </row>
    <row r="2235" spans="1:11" ht="26.1" customHeight="1" x14ac:dyDescent="0.2">
      <c r="A2235" s="23" t="s">
        <v>3704</v>
      </c>
      <c r="B2235" s="24" t="s">
        <v>678</v>
      </c>
      <c r="C2235" s="23" t="s">
        <v>104</v>
      </c>
      <c r="D2235" s="23" t="s">
        <v>679</v>
      </c>
      <c r="E2235" s="760" t="s">
        <v>4490</v>
      </c>
      <c r="F2235" s="760"/>
      <c r="G2235" s="25" t="s">
        <v>52</v>
      </c>
      <c r="H2235" s="673">
        <v>1</v>
      </c>
      <c r="I2235" s="26"/>
      <c r="J2235" s="26">
        <v>1403.82</v>
      </c>
      <c r="K2235" s="26">
        <v>1403.82</v>
      </c>
    </row>
    <row r="2236" spans="1:11" ht="26.1" customHeight="1" x14ac:dyDescent="0.2">
      <c r="A2236" s="679" t="s">
        <v>3709</v>
      </c>
      <c r="B2236" s="680" t="s">
        <v>4491</v>
      </c>
      <c r="C2236" s="679" t="s">
        <v>104</v>
      </c>
      <c r="D2236" s="679" t="s">
        <v>4492</v>
      </c>
      <c r="E2236" s="762" t="s">
        <v>3720</v>
      </c>
      <c r="F2236" s="762"/>
      <c r="G2236" s="681" t="s">
        <v>52</v>
      </c>
      <c r="H2236" s="682">
        <v>1.05</v>
      </c>
      <c r="I2236" s="682">
        <v>0</v>
      </c>
      <c r="J2236" s="683">
        <v>1075.79</v>
      </c>
      <c r="K2236" s="683">
        <v>1129.57</v>
      </c>
    </row>
    <row r="2237" spans="1:11" ht="26.1" customHeight="1" x14ac:dyDescent="0.2">
      <c r="A2237" s="679" t="s">
        <v>3709</v>
      </c>
      <c r="B2237" s="680" t="s">
        <v>4493</v>
      </c>
      <c r="C2237" s="679" t="s">
        <v>104</v>
      </c>
      <c r="D2237" s="679" t="s">
        <v>4494</v>
      </c>
      <c r="E2237" s="762" t="s">
        <v>3720</v>
      </c>
      <c r="F2237" s="762"/>
      <c r="G2237" s="681" t="s">
        <v>52</v>
      </c>
      <c r="H2237" s="682">
        <v>1.05</v>
      </c>
      <c r="I2237" s="682">
        <v>0</v>
      </c>
      <c r="J2237" s="683">
        <v>145</v>
      </c>
      <c r="K2237" s="683">
        <v>152.25</v>
      </c>
    </row>
    <row r="2238" spans="1:11" ht="24" customHeight="1" x14ac:dyDescent="0.2">
      <c r="A2238" s="679" t="s">
        <v>3709</v>
      </c>
      <c r="B2238" s="680" t="s">
        <v>4495</v>
      </c>
      <c r="C2238" s="679" t="s">
        <v>104</v>
      </c>
      <c r="D2238" s="679" t="s">
        <v>4496</v>
      </c>
      <c r="E2238" s="762" t="s">
        <v>3720</v>
      </c>
      <c r="F2238" s="762"/>
      <c r="G2238" s="681" t="s">
        <v>52</v>
      </c>
      <c r="H2238" s="682">
        <v>1</v>
      </c>
      <c r="I2238" s="682">
        <v>0</v>
      </c>
      <c r="J2238" s="683">
        <v>122</v>
      </c>
      <c r="K2238" s="683">
        <v>122</v>
      </c>
    </row>
    <row r="2239" spans="1:11" ht="25.5" x14ac:dyDescent="0.2">
      <c r="A2239" s="684"/>
      <c r="B2239" s="684"/>
      <c r="C2239" s="684"/>
      <c r="D2239" s="684"/>
      <c r="E2239" s="684"/>
      <c r="F2239" s="684" t="s">
        <v>3723</v>
      </c>
      <c r="G2239" s="685">
        <v>0</v>
      </c>
      <c r="H2239" s="684" t="s">
        <v>3724</v>
      </c>
      <c r="I2239" s="685">
        <v>0</v>
      </c>
      <c r="J2239" s="684" t="s">
        <v>3725</v>
      </c>
      <c r="K2239" s="685">
        <v>0</v>
      </c>
    </row>
    <row r="2240" spans="1:11" ht="25.5" x14ac:dyDescent="0.2">
      <c r="A2240" s="684"/>
      <c r="B2240" s="684"/>
      <c r="C2240" s="684"/>
      <c r="D2240" s="684"/>
      <c r="E2240" s="684"/>
      <c r="F2240" s="684" t="s">
        <v>3726</v>
      </c>
      <c r="G2240" s="685">
        <v>0</v>
      </c>
      <c r="H2240" s="763"/>
      <c r="I2240" s="763" t="s">
        <v>3727</v>
      </c>
      <c r="J2240" s="684"/>
      <c r="K2240" s="685">
        <v>1403.82</v>
      </c>
    </row>
    <row r="2241" spans="1:11" ht="50.1" customHeight="1" thickBot="1" x14ac:dyDescent="0.25">
      <c r="A2241" s="31"/>
      <c r="B2241" s="31"/>
      <c r="C2241" s="31"/>
      <c r="D2241" s="31"/>
      <c r="E2241" s="31"/>
      <c r="F2241" s="31"/>
      <c r="G2241" s="31"/>
      <c r="H2241" s="31" t="s">
        <v>3728</v>
      </c>
      <c r="I2241" s="686" t="s">
        <v>4497</v>
      </c>
      <c r="J2241" s="31" t="s">
        <v>3730</v>
      </c>
      <c r="K2241" s="687">
        <v>94940.34</v>
      </c>
    </row>
    <row r="2242" spans="1:11" ht="0.95" customHeight="1" thickTop="1" x14ac:dyDescent="0.2">
      <c r="A2242" s="688"/>
      <c r="B2242" s="688"/>
      <c r="C2242" s="688"/>
      <c r="D2242" s="688"/>
      <c r="E2242" s="688"/>
      <c r="F2242" s="688"/>
      <c r="G2242" s="688"/>
      <c r="H2242" s="688"/>
      <c r="I2242" s="688"/>
      <c r="J2242" s="688"/>
      <c r="K2242" s="688"/>
    </row>
    <row r="2243" spans="1:11" ht="18" customHeight="1" x14ac:dyDescent="0.2">
      <c r="A2243" s="18" t="s">
        <v>680</v>
      </c>
      <c r="B2243" s="19" t="s">
        <v>10</v>
      </c>
      <c r="C2243" s="18" t="s">
        <v>11</v>
      </c>
      <c r="D2243" s="18" t="s">
        <v>12</v>
      </c>
      <c r="E2243" s="764" t="s">
        <v>3702</v>
      </c>
      <c r="F2243" s="764"/>
      <c r="G2243" s="20" t="s">
        <v>13</v>
      </c>
      <c r="H2243" s="19" t="s">
        <v>14</v>
      </c>
      <c r="I2243" s="19" t="s">
        <v>3703</v>
      </c>
      <c r="J2243" s="19" t="s">
        <v>15</v>
      </c>
      <c r="K2243" s="19" t="s">
        <v>17</v>
      </c>
    </row>
    <row r="2244" spans="1:11" ht="65.099999999999994" customHeight="1" x14ac:dyDescent="0.2">
      <c r="A2244" s="23" t="s">
        <v>3704</v>
      </c>
      <c r="B2244" s="24" t="s">
        <v>593</v>
      </c>
      <c r="C2244" s="23" t="s">
        <v>24</v>
      </c>
      <c r="D2244" s="23" t="s">
        <v>594</v>
      </c>
      <c r="E2244" s="760" t="s">
        <v>4197</v>
      </c>
      <c r="F2244" s="760"/>
      <c r="G2244" s="25" t="s">
        <v>52</v>
      </c>
      <c r="H2244" s="673">
        <v>1</v>
      </c>
      <c r="I2244" s="26"/>
      <c r="J2244" s="26">
        <v>95.7</v>
      </c>
      <c r="K2244" s="26">
        <v>95.7</v>
      </c>
    </row>
    <row r="2245" spans="1:11" ht="39" customHeight="1" x14ac:dyDescent="0.2">
      <c r="A2245" s="674" t="s">
        <v>3706</v>
      </c>
      <c r="B2245" s="675" t="s">
        <v>666</v>
      </c>
      <c r="C2245" s="674" t="s">
        <v>24</v>
      </c>
      <c r="D2245" s="674" t="s">
        <v>667</v>
      </c>
      <c r="E2245" s="761" t="s">
        <v>3705</v>
      </c>
      <c r="F2245" s="761"/>
      <c r="G2245" s="676" t="s">
        <v>56</v>
      </c>
      <c r="H2245" s="677">
        <v>3.1399999999999997E-2</v>
      </c>
      <c r="I2245" s="677">
        <v>0</v>
      </c>
      <c r="J2245" s="678">
        <v>1676.72</v>
      </c>
      <c r="K2245" s="678">
        <v>52.64</v>
      </c>
    </row>
    <row r="2246" spans="1:11" ht="24" customHeight="1" x14ac:dyDescent="0.2">
      <c r="A2246" s="674" t="s">
        <v>3706</v>
      </c>
      <c r="B2246" s="675" t="s">
        <v>3761</v>
      </c>
      <c r="C2246" s="674" t="s">
        <v>24</v>
      </c>
      <c r="D2246" s="674" t="s">
        <v>3762</v>
      </c>
      <c r="E2246" s="761" t="s">
        <v>3705</v>
      </c>
      <c r="F2246" s="761"/>
      <c r="G2246" s="676" t="s">
        <v>26</v>
      </c>
      <c r="H2246" s="677">
        <v>0.61699999999999999</v>
      </c>
      <c r="I2246" s="677">
        <v>0</v>
      </c>
      <c r="J2246" s="678">
        <v>36.909999999999997</v>
      </c>
      <c r="K2246" s="678">
        <v>22.77</v>
      </c>
    </row>
    <row r="2247" spans="1:11" ht="24" customHeight="1" x14ac:dyDescent="0.2">
      <c r="A2247" s="674" t="s">
        <v>3706</v>
      </c>
      <c r="B2247" s="675" t="s">
        <v>3754</v>
      </c>
      <c r="C2247" s="674" t="s">
        <v>24</v>
      </c>
      <c r="D2247" s="674" t="s">
        <v>3755</v>
      </c>
      <c r="E2247" s="761" t="s">
        <v>3705</v>
      </c>
      <c r="F2247" s="761"/>
      <c r="G2247" s="676" t="s">
        <v>26</v>
      </c>
      <c r="H2247" s="677">
        <v>0.61699999999999999</v>
      </c>
      <c r="I2247" s="677">
        <v>0</v>
      </c>
      <c r="J2247" s="678">
        <v>28.71</v>
      </c>
      <c r="K2247" s="678">
        <v>17.71</v>
      </c>
    </row>
    <row r="2248" spans="1:11" ht="26.1" customHeight="1" x14ac:dyDescent="0.2">
      <c r="A2248" s="679" t="s">
        <v>3709</v>
      </c>
      <c r="B2248" s="680" t="s">
        <v>4201</v>
      </c>
      <c r="C2248" s="679" t="s">
        <v>24</v>
      </c>
      <c r="D2248" s="679" t="s">
        <v>4202</v>
      </c>
      <c r="E2248" s="762" t="s">
        <v>3720</v>
      </c>
      <c r="F2248" s="762"/>
      <c r="G2248" s="681" t="s">
        <v>44</v>
      </c>
      <c r="H2248" s="682">
        <v>0.13880000000000001</v>
      </c>
      <c r="I2248" s="682">
        <v>0</v>
      </c>
      <c r="J2248" s="683">
        <v>18.62</v>
      </c>
      <c r="K2248" s="683">
        <v>2.58</v>
      </c>
    </row>
    <row r="2249" spans="1:11" ht="25.5" x14ac:dyDescent="0.2">
      <c r="A2249" s="684"/>
      <c r="B2249" s="684"/>
      <c r="C2249" s="684"/>
      <c r="D2249" s="684"/>
      <c r="E2249" s="684"/>
      <c r="F2249" s="684" t="s">
        <v>3723</v>
      </c>
      <c r="G2249" s="685">
        <v>32.4</v>
      </c>
      <c r="H2249" s="684" t="s">
        <v>3724</v>
      </c>
      <c r="I2249" s="685">
        <v>0</v>
      </c>
      <c r="J2249" s="684" t="s">
        <v>3725</v>
      </c>
      <c r="K2249" s="685">
        <v>32.4</v>
      </c>
    </row>
    <row r="2250" spans="1:11" ht="25.5" x14ac:dyDescent="0.2">
      <c r="A2250" s="684"/>
      <c r="B2250" s="684"/>
      <c r="C2250" s="684"/>
      <c r="D2250" s="684"/>
      <c r="E2250" s="684"/>
      <c r="F2250" s="684" t="s">
        <v>3726</v>
      </c>
      <c r="G2250" s="685">
        <v>0</v>
      </c>
      <c r="H2250" s="763"/>
      <c r="I2250" s="763" t="s">
        <v>3727</v>
      </c>
      <c r="J2250" s="684"/>
      <c r="K2250" s="685">
        <v>95.7</v>
      </c>
    </row>
    <row r="2251" spans="1:11" ht="50.1" customHeight="1" thickBot="1" x14ac:dyDescent="0.25">
      <c r="A2251" s="31"/>
      <c r="B2251" s="31"/>
      <c r="C2251" s="31"/>
      <c r="D2251" s="31"/>
      <c r="E2251" s="31"/>
      <c r="F2251" s="31"/>
      <c r="G2251" s="31"/>
      <c r="H2251" s="31" t="s">
        <v>3728</v>
      </c>
      <c r="I2251" s="686" t="s">
        <v>4498</v>
      </c>
      <c r="J2251" s="31" t="s">
        <v>3730</v>
      </c>
      <c r="K2251" s="687">
        <v>7221.52</v>
      </c>
    </row>
    <row r="2252" spans="1:11" ht="0.95" customHeight="1" thickTop="1" x14ac:dyDescent="0.2">
      <c r="A2252" s="688"/>
      <c r="B2252" s="688"/>
      <c r="C2252" s="688"/>
      <c r="D2252" s="688"/>
      <c r="E2252" s="688"/>
      <c r="F2252" s="688"/>
      <c r="G2252" s="688"/>
      <c r="H2252" s="688"/>
      <c r="I2252" s="688"/>
      <c r="J2252" s="688"/>
      <c r="K2252" s="688"/>
    </row>
    <row r="2253" spans="1:11" ht="18" customHeight="1" x14ac:dyDescent="0.2">
      <c r="A2253" s="18" t="s">
        <v>681</v>
      </c>
      <c r="B2253" s="19" t="s">
        <v>10</v>
      </c>
      <c r="C2253" s="18" t="s">
        <v>11</v>
      </c>
      <c r="D2253" s="18" t="s">
        <v>12</v>
      </c>
      <c r="E2253" s="764" t="s">
        <v>3702</v>
      </c>
      <c r="F2253" s="764"/>
      <c r="G2253" s="20" t="s">
        <v>13</v>
      </c>
      <c r="H2253" s="19" t="s">
        <v>14</v>
      </c>
      <c r="I2253" s="19" t="s">
        <v>3703</v>
      </c>
      <c r="J2253" s="19" t="s">
        <v>15</v>
      </c>
      <c r="K2253" s="19" t="s">
        <v>17</v>
      </c>
    </row>
    <row r="2254" spans="1:11" ht="90.95" customHeight="1" x14ac:dyDescent="0.2">
      <c r="A2254" s="23" t="s">
        <v>3704</v>
      </c>
      <c r="B2254" s="24" t="s">
        <v>682</v>
      </c>
      <c r="C2254" s="23" t="s">
        <v>42</v>
      </c>
      <c r="D2254" s="23" t="s">
        <v>683</v>
      </c>
      <c r="E2254" s="760" t="s">
        <v>3850</v>
      </c>
      <c r="F2254" s="760"/>
      <c r="G2254" s="25" t="s">
        <v>66</v>
      </c>
      <c r="H2254" s="673">
        <v>1</v>
      </c>
      <c r="I2254" s="26"/>
      <c r="J2254" s="26">
        <v>3566.67</v>
      </c>
      <c r="K2254" s="26">
        <v>3566.67</v>
      </c>
    </row>
    <row r="2255" spans="1:11" ht="90.95" customHeight="1" x14ac:dyDescent="0.2">
      <c r="A2255" s="679" t="s">
        <v>3709</v>
      </c>
      <c r="B2255" s="680" t="s">
        <v>4499</v>
      </c>
      <c r="C2255" s="679" t="s">
        <v>42</v>
      </c>
      <c r="D2255" s="679" t="s">
        <v>683</v>
      </c>
      <c r="E2255" s="762" t="s">
        <v>3720</v>
      </c>
      <c r="F2255" s="762"/>
      <c r="G2255" s="681" t="s">
        <v>66</v>
      </c>
      <c r="H2255" s="682">
        <v>1</v>
      </c>
      <c r="I2255" s="682">
        <v>0</v>
      </c>
      <c r="J2255" s="683">
        <v>3566.67</v>
      </c>
      <c r="K2255" s="683">
        <v>3566.67</v>
      </c>
    </row>
    <row r="2256" spans="1:11" ht="25.5" x14ac:dyDescent="0.2">
      <c r="A2256" s="684"/>
      <c r="B2256" s="684"/>
      <c r="C2256" s="684"/>
      <c r="D2256" s="684"/>
      <c r="E2256" s="684"/>
      <c r="F2256" s="684" t="s">
        <v>3723</v>
      </c>
      <c r="G2256" s="685">
        <v>0</v>
      </c>
      <c r="H2256" s="684" t="s">
        <v>3724</v>
      </c>
      <c r="I2256" s="685">
        <v>0</v>
      </c>
      <c r="J2256" s="684" t="s">
        <v>3725</v>
      </c>
      <c r="K2256" s="685">
        <v>0</v>
      </c>
    </row>
    <row r="2257" spans="1:11" ht="25.5" x14ac:dyDescent="0.2">
      <c r="A2257" s="684"/>
      <c r="B2257" s="684"/>
      <c r="C2257" s="684"/>
      <c r="D2257" s="684"/>
      <c r="E2257" s="684"/>
      <c r="F2257" s="684" t="s">
        <v>3726</v>
      </c>
      <c r="G2257" s="685">
        <v>0</v>
      </c>
      <c r="H2257" s="763"/>
      <c r="I2257" s="763" t="s">
        <v>3727</v>
      </c>
      <c r="J2257" s="684"/>
      <c r="K2257" s="685">
        <v>3566.67</v>
      </c>
    </row>
    <row r="2258" spans="1:11" ht="50.1" customHeight="1" thickBot="1" x14ac:dyDescent="0.25">
      <c r="A2258" s="31"/>
      <c r="B2258" s="31"/>
      <c r="C2258" s="31"/>
      <c r="D2258" s="31"/>
      <c r="E2258" s="31"/>
      <c r="F2258" s="31"/>
      <c r="G2258" s="31"/>
      <c r="H2258" s="31" t="s">
        <v>3728</v>
      </c>
      <c r="I2258" s="686" t="s">
        <v>3781</v>
      </c>
      <c r="J2258" s="31" t="s">
        <v>3730</v>
      </c>
      <c r="K2258" s="687">
        <v>10700.01</v>
      </c>
    </row>
    <row r="2259" spans="1:11" ht="0.95" customHeight="1" thickTop="1" x14ac:dyDescent="0.2">
      <c r="A2259" s="688"/>
      <c r="B2259" s="688"/>
      <c r="C2259" s="688"/>
      <c r="D2259" s="688"/>
      <c r="E2259" s="688"/>
      <c r="F2259" s="688"/>
      <c r="G2259" s="688"/>
      <c r="H2259" s="688"/>
      <c r="I2259" s="688"/>
      <c r="J2259" s="688"/>
      <c r="K2259" s="688"/>
    </row>
    <row r="2260" spans="1:11" ht="18" customHeight="1" x14ac:dyDescent="0.2">
      <c r="A2260" s="18" t="s">
        <v>684</v>
      </c>
      <c r="B2260" s="19" t="s">
        <v>10</v>
      </c>
      <c r="C2260" s="18" t="s">
        <v>11</v>
      </c>
      <c r="D2260" s="18" t="s">
        <v>12</v>
      </c>
      <c r="E2260" s="764" t="s">
        <v>3702</v>
      </c>
      <c r="F2260" s="764"/>
      <c r="G2260" s="20" t="s">
        <v>13</v>
      </c>
      <c r="H2260" s="19" t="s">
        <v>14</v>
      </c>
      <c r="I2260" s="19" t="s">
        <v>3703</v>
      </c>
      <c r="J2260" s="19" t="s">
        <v>15</v>
      </c>
      <c r="K2260" s="19" t="s">
        <v>17</v>
      </c>
    </row>
    <row r="2261" spans="1:11" ht="90.95" customHeight="1" x14ac:dyDescent="0.2">
      <c r="A2261" s="23" t="s">
        <v>3704</v>
      </c>
      <c r="B2261" s="24" t="s">
        <v>685</v>
      </c>
      <c r="C2261" s="23" t="s">
        <v>42</v>
      </c>
      <c r="D2261" s="23" t="s">
        <v>686</v>
      </c>
      <c r="E2261" s="760" t="s">
        <v>3850</v>
      </c>
      <c r="F2261" s="760"/>
      <c r="G2261" s="25" t="s">
        <v>66</v>
      </c>
      <c r="H2261" s="673">
        <v>1</v>
      </c>
      <c r="I2261" s="26"/>
      <c r="J2261" s="26">
        <v>1190</v>
      </c>
      <c r="K2261" s="26">
        <v>1190</v>
      </c>
    </row>
    <row r="2262" spans="1:11" ht="90.95" customHeight="1" x14ac:dyDescent="0.2">
      <c r="A2262" s="679" t="s">
        <v>3709</v>
      </c>
      <c r="B2262" s="680" t="s">
        <v>4500</v>
      </c>
      <c r="C2262" s="679" t="s">
        <v>42</v>
      </c>
      <c r="D2262" s="679" t="s">
        <v>686</v>
      </c>
      <c r="E2262" s="762" t="s">
        <v>3720</v>
      </c>
      <c r="F2262" s="762"/>
      <c r="G2262" s="681" t="s">
        <v>66</v>
      </c>
      <c r="H2262" s="682">
        <v>1</v>
      </c>
      <c r="I2262" s="682">
        <v>0</v>
      </c>
      <c r="J2262" s="683">
        <v>1190</v>
      </c>
      <c r="K2262" s="683">
        <v>1190</v>
      </c>
    </row>
    <row r="2263" spans="1:11" ht="25.5" x14ac:dyDescent="0.2">
      <c r="A2263" s="684"/>
      <c r="B2263" s="684"/>
      <c r="C2263" s="684"/>
      <c r="D2263" s="684"/>
      <c r="E2263" s="684"/>
      <c r="F2263" s="684" t="s">
        <v>3723</v>
      </c>
      <c r="G2263" s="685">
        <v>0</v>
      </c>
      <c r="H2263" s="684" t="s">
        <v>3724</v>
      </c>
      <c r="I2263" s="685">
        <v>0</v>
      </c>
      <c r="J2263" s="684" t="s">
        <v>3725</v>
      </c>
      <c r="K2263" s="685">
        <v>0</v>
      </c>
    </row>
    <row r="2264" spans="1:11" ht="25.5" x14ac:dyDescent="0.2">
      <c r="A2264" s="684"/>
      <c r="B2264" s="684"/>
      <c r="C2264" s="684"/>
      <c r="D2264" s="684"/>
      <c r="E2264" s="684"/>
      <c r="F2264" s="684" t="s">
        <v>3726</v>
      </c>
      <c r="G2264" s="685">
        <v>0</v>
      </c>
      <c r="H2264" s="763"/>
      <c r="I2264" s="763" t="s">
        <v>3727</v>
      </c>
      <c r="J2264" s="684"/>
      <c r="K2264" s="685">
        <v>1190</v>
      </c>
    </row>
    <row r="2265" spans="1:11" ht="50.1" customHeight="1" thickBot="1" x14ac:dyDescent="0.25">
      <c r="A2265" s="31"/>
      <c r="B2265" s="31"/>
      <c r="C2265" s="31"/>
      <c r="D2265" s="31"/>
      <c r="E2265" s="31"/>
      <c r="F2265" s="31"/>
      <c r="G2265" s="31"/>
      <c r="H2265" s="31" t="s">
        <v>3728</v>
      </c>
      <c r="I2265" s="686" t="s">
        <v>3879</v>
      </c>
      <c r="J2265" s="31" t="s">
        <v>3730</v>
      </c>
      <c r="K2265" s="687">
        <v>4760</v>
      </c>
    </row>
    <row r="2266" spans="1:11" ht="0.95" customHeight="1" thickTop="1" x14ac:dyDescent="0.2">
      <c r="A2266" s="688"/>
      <c r="B2266" s="688"/>
      <c r="C2266" s="688"/>
      <c r="D2266" s="688"/>
      <c r="E2266" s="688"/>
      <c r="F2266" s="688"/>
      <c r="G2266" s="688"/>
      <c r="H2266" s="688"/>
      <c r="I2266" s="688"/>
      <c r="J2266" s="688"/>
      <c r="K2266" s="688"/>
    </row>
    <row r="2267" spans="1:11" ht="18" customHeight="1" x14ac:dyDescent="0.2">
      <c r="A2267" s="18" t="s">
        <v>687</v>
      </c>
      <c r="B2267" s="19" t="s">
        <v>10</v>
      </c>
      <c r="C2267" s="18" t="s">
        <v>11</v>
      </c>
      <c r="D2267" s="18" t="s">
        <v>12</v>
      </c>
      <c r="E2267" s="764" t="s">
        <v>3702</v>
      </c>
      <c r="F2267" s="764"/>
      <c r="G2267" s="20" t="s">
        <v>13</v>
      </c>
      <c r="H2267" s="19" t="s">
        <v>14</v>
      </c>
      <c r="I2267" s="19" t="s">
        <v>3703</v>
      </c>
      <c r="J2267" s="19" t="s">
        <v>15</v>
      </c>
      <c r="K2267" s="19" t="s">
        <v>17</v>
      </c>
    </row>
    <row r="2268" spans="1:11" ht="90.95" customHeight="1" x14ac:dyDescent="0.2">
      <c r="A2268" s="23" t="s">
        <v>3704</v>
      </c>
      <c r="B2268" s="24" t="s">
        <v>688</v>
      </c>
      <c r="C2268" s="23" t="s">
        <v>42</v>
      </c>
      <c r="D2268" s="23" t="s">
        <v>689</v>
      </c>
      <c r="E2268" s="760" t="s">
        <v>3798</v>
      </c>
      <c r="F2268" s="760"/>
      <c r="G2268" s="25" t="s">
        <v>66</v>
      </c>
      <c r="H2268" s="673">
        <v>1</v>
      </c>
      <c r="I2268" s="26"/>
      <c r="J2268" s="26">
        <v>5074.2</v>
      </c>
      <c r="K2268" s="26">
        <v>5074.2</v>
      </c>
    </row>
    <row r="2269" spans="1:11" ht="90.95" customHeight="1" x14ac:dyDescent="0.2">
      <c r="A2269" s="679" t="s">
        <v>3709</v>
      </c>
      <c r="B2269" s="680" t="s">
        <v>4501</v>
      </c>
      <c r="C2269" s="679" t="s">
        <v>42</v>
      </c>
      <c r="D2269" s="679" t="s">
        <v>689</v>
      </c>
      <c r="E2269" s="762" t="s">
        <v>3720</v>
      </c>
      <c r="F2269" s="762"/>
      <c r="G2269" s="681" t="s">
        <v>66</v>
      </c>
      <c r="H2269" s="682">
        <v>1</v>
      </c>
      <c r="I2269" s="682">
        <v>0</v>
      </c>
      <c r="J2269" s="683">
        <v>5074.2</v>
      </c>
      <c r="K2269" s="683">
        <v>5074.2</v>
      </c>
    </row>
    <row r="2270" spans="1:11" ht="25.5" x14ac:dyDescent="0.2">
      <c r="A2270" s="684"/>
      <c r="B2270" s="684"/>
      <c r="C2270" s="684"/>
      <c r="D2270" s="684"/>
      <c r="E2270" s="684"/>
      <c r="F2270" s="684" t="s">
        <v>3723</v>
      </c>
      <c r="G2270" s="685">
        <v>0</v>
      </c>
      <c r="H2270" s="684" t="s">
        <v>3724</v>
      </c>
      <c r="I2270" s="685">
        <v>0</v>
      </c>
      <c r="J2270" s="684" t="s">
        <v>3725</v>
      </c>
      <c r="K2270" s="685">
        <v>0</v>
      </c>
    </row>
    <row r="2271" spans="1:11" ht="25.5" x14ac:dyDescent="0.2">
      <c r="A2271" s="684"/>
      <c r="B2271" s="684"/>
      <c r="C2271" s="684"/>
      <c r="D2271" s="684"/>
      <c r="E2271" s="684"/>
      <c r="F2271" s="684" t="s">
        <v>3726</v>
      </c>
      <c r="G2271" s="685">
        <v>0</v>
      </c>
      <c r="H2271" s="763"/>
      <c r="I2271" s="763" t="s">
        <v>3727</v>
      </c>
      <c r="J2271" s="684"/>
      <c r="K2271" s="685">
        <v>5074.2</v>
      </c>
    </row>
    <row r="2272" spans="1:11" ht="50.1" customHeight="1" thickBot="1" x14ac:dyDescent="0.25">
      <c r="A2272" s="31"/>
      <c r="B2272" s="31"/>
      <c r="C2272" s="31"/>
      <c r="D2272" s="31"/>
      <c r="E2272" s="31"/>
      <c r="F2272" s="31"/>
      <c r="G2272" s="31"/>
      <c r="H2272" s="31" t="s">
        <v>3728</v>
      </c>
      <c r="I2272" s="686" t="s">
        <v>3797</v>
      </c>
      <c r="J2272" s="31" t="s">
        <v>3730</v>
      </c>
      <c r="K2272" s="687">
        <v>5074.2</v>
      </c>
    </row>
    <row r="2273" spans="1:11" ht="0.95" customHeight="1" thickTop="1" x14ac:dyDescent="0.2">
      <c r="A2273" s="688"/>
      <c r="B2273" s="688"/>
      <c r="C2273" s="688"/>
      <c r="D2273" s="688"/>
      <c r="E2273" s="688"/>
      <c r="F2273" s="688"/>
      <c r="G2273" s="688"/>
      <c r="H2273" s="688"/>
      <c r="I2273" s="688"/>
      <c r="J2273" s="688"/>
      <c r="K2273" s="688"/>
    </row>
    <row r="2274" spans="1:11" ht="18" customHeight="1" x14ac:dyDescent="0.2">
      <c r="A2274" s="18" t="s">
        <v>690</v>
      </c>
      <c r="B2274" s="19" t="s">
        <v>10</v>
      </c>
      <c r="C2274" s="18" t="s">
        <v>11</v>
      </c>
      <c r="D2274" s="18" t="s">
        <v>12</v>
      </c>
      <c r="E2274" s="764" t="s">
        <v>3702</v>
      </c>
      <c r="F2274" s="764"/>
      <c r="G2274" s="20" t="s">
        <v>13</v>
      </c>
      <c r="H2274" s="19" t="s">
        <v>14</v>
      </c>
      <c r="I2274" s="19" t="s">
        <v>3703</v>
      </c>
      <c r="J2274" s="19" t="s">
        <v>15</v>
      </c>
      <c r="K2274" s="19" t="s">
        <v>17</v>
      </c>
    </row>
    <row r="2275" spans="1:11" ht="90.95" customHeight="1" x14ac:dyDescent="0.2">
      <c r="A2275" s="23" t="s">
        <v>3704</v>
      </c>
      <c r="B2275" s="24" t="s">
        <v>691</v>
      </c>
      <c r="C2275" s="23" t="s">
        <v>42</v>
      </c>
      <c r="D2275" s="23" t="s">
        <v>692</v>
      </c>
      <c r="E2275" s="760" t="s">
        <v>3798</v>
      </c>
      <c r="F2275" s="760"/>
      <c r="G2275" s="25" t="s">
        <v>66</v>
      </c>
      <c r="H2275" s="673">
        <v>1</v>
      </c>
      <c r="I2275" s="26"/>
      <c r="J2275" s="26">
        <v>4330.4399999999996</v>
      </c>
      <c r="K2275" s="26">
        <v>4330.4399999999996</v>
      </c>
    </row>
    <row r="2276" spans="1:11" ht="90.95" customHeight="1" x14ac:dyDescent="0.2">
      <c r="A2276" s="679" t="s">
        <v>3709</v>
      </c>
      <c r="B2276" s="680" t="s">
        <v>4502</v>
      </c>
      <c r="C2276" s="679" t="s">
        <v>42</v>
      </c>
      <c r="D2276" s="679" t="s">
        <v>692</v>
      </c>
      <c r="E2276" s="762" t="s">
        <v>3720</v>
      </c>
      <c r="F2276" s="762"/>
      <c r="G2276" s="681" t="s">
        <v>66</v>
      </c>
      <c r="H2276" s="682">
        <v>1</v>
      </c>
      <c r="I2276" s="682">
        <v>0</v>
      </c>
      <c r="J2276" s="683">
        <v>4330.4399999999996</v>
      </c>
      <c r="K2276" s="683">
        <v>4330.4399999999996</v>
      </c>
    </row>
    <row r="2277" spans="1:11" ht="25.5" x14ac:dyDescent="0.2">
      <c r="A2277" s="684"/>
      <c r="B2277" s="684"/>
      <c r="C2277" s="684"/>
      <c r="D2277" s="684"/>
      <c r="E2277" s="684"/>
      <c r="F2277" s="684" t="s">
        <v>3723</v>
      </c>
      <c r="G2277" s="685">
        <v>0</v>
      </c>
      <c r="H2277" s="684" t="s">
        <v>3724</v>
      </c>
      <c r="I2277" s="685">
        <v>0</v>
      </c>
      <c r="J2277" s="684" t="s">
        <v>3725</v>
      </c>
      <c r="K2277" s="685">
        <v>0</v>
      </c>
    </row>
    <row r="2278" spans="1:11" ht="25.5" x14ac:dyDescent="0.2">
      <c r="A2278" s="684"/>
      <c r="B2278" s="684"/>
      <c r="C2278" s="684"/>
      <c r="D2278" s="684"/>
      <c r="E2278" s="684"/>
      <c r="F2278" s="684" t="s">
        <v>3726</v>
      </c>
      <c r="G2278" s="685">
        <v>0</v>
      </c>
      <c r="H2278" s="763"/>
      <c r="I2278" s="763" t="s">
        <v>3727</v>
      </c>
      <c r="J2278" s="684"/>
      <c r="K2278" s="685">
        <v>4330.4399999999996</v>
      </c>
    </row>
    <row r="2279" spans="1:11" ht="50.1" customHeight="1" thickBot="1" x14ac:dyDescent="0.25">
      <c r="A2279" s="31"/>
      <c r="B2279" s="31"/>
      <c r="C2279" s="31"/>
      <c r="D2279" s="31"/>
      <c r="E2279" s="31"/>
      <c r="F2279" s="31"/>
      <c r="G2279" s="31"/>
      <c r="H2279" s="31" t="s">
        <v>3728</v>
      </c>
      <c r="I2279" s="686" t="s">
        <v>3797</v>
      </c>
      <c r="J2279" s="31" t="s">
        <v>3730</v>
      </c>
      <c r="K2279" s="687">
        <v>4330.4399999999996</v>
      </c>
    </row>
    <row r="2280" spans="1:11" ht="0.95" customHeight="1" thickTop="1" x14ac:dyDescent="0.2">
      <c r="A2280" s="688"/>
      <c r="B2280" s="688"/>
      <c r="C2280" s="688"/>
      <c r="D2280" s="688"/>
      <c r="E2280" s="688"/>
      <c r="F2280" s="688"/>
      <c r="G2280" s="688"/>
      <c r="H2280" s="688"/>
      <c r="I2280" s="688"/>
      <c r="J2280" s="688"/>
      <c r="K2280" s="688"/>
    </row>
    <row r="2281" spans="1:11" ht="18" customHeight="1" x14ac:dyDescent="0.2">
      <c r="A2281" s="18" t="s">
        <v>693</v>
      </c>
      <c r="B2281" s="19" t="s">
        <v>10</v>
      </c>
      <c r="C2281" s="18" t="s">
        <v>11</v>
      </c>
      <c r="D2281" s="18" t="s">
        <v>12</v>
      </c>
      <c r="E2281" s="764" t="s">
        <v>3702</v>
      </c>
      <c r="F2281" s="764"/>
      <c r="G2281" s="20" t="s">
        <v>13</v>
      </c>
      <c r="H2281" s="19" t="s">
        <v>14</v>
      </c>
      <c r="I2281" s="19" t="s">
        <v>3703</v>
      </c>
      <c r="J2281" s="19" t="s">
        <v>15</v>
      </c>
      <c r="K2281" s="19" t="s">
        <v>17</v>
      </c>
    </row>
    <row r="2282" spans="1:11" ht="90.95" customHeight="1" x14ac:dyDescent="0.2">
      <c r="A2282" s="23" t="s">
        <v>3704</v>
      </c>
      <c r="B2282" s="24" t="s">
        <v>694</v>
      </c>
      <c r="C2282" s="23" t="s">
        <v>42</v>
      </c>
      <c r="D2282" s="23" t="s">
        <v>695</v>
      </c>
      <c r="E2282" s="760" t="s">
        <v>3798</v>
      </c>
      <c r="F2282" s="760"/>
      <c r="G2282" s="25" t="s">
        <v>66</v>
      </c>
      <c r="H2282" s="673">
        <v>1</v>
      </c>
      <c r="I2282" s="26"/>
      <c r="J2282" s="26">
        <v>3967.5</v>
      </c>
      <c r="K2282" s="26">
        <v>3967.5</v>
      </c>
    </row>
    <row r="2283" spans="1:11" ht="90.95" customHeight="1" x14ac:dyDescent="0.2">
      <c r="A2283" s="679" t="s">
        <v>3709</v>
      </c>
      <c r="B2283" s="680" t="s">
        <v>4503</v>
      </c>
      <c r="C2283" s="679" t="s">
        <v>42</v>
      </c>
      <c r="D2283" s="679" t="s">
        <v>695</v>
      </c>
      <c r="E2283" s="762" t="s">
        <v>3720</v>
      </c>
      <c r="F2283" s="762"/>
      <c r="G2283" s="681" t="s">
        <v>66</v>
      </c>
      <c r="H2283" s="682">
        <v>1</v>
      </c>
      <c r="I2283" s="682">
        <v>0</v>
      </c>
      <c r="J2283" s="683">
        <v>3967.5</v>
      </c>
      <c r="K2283" s="683">
        <v>3967.5</v>
      </c>
    </row>
    <row r="2284" spans="1:11" ht="25.5" x14ac:dyDescent="0.2">
      <c r="A2284" s="684"/>
      <c r="B2284" s="684"/>
      <c r="C2284" s="684"/>
      <c r="D2284" s="684"/>
      <c r="E2284" s="684"/>
      <c r="F2284" s="684" t="s">
        <v>3723</v>
      </c>
      <c r="G2284" s="685">
        <v>0</v>
      </c>
      <c r="H2284" s="684" t="s">
        <v>3724</v>
      </c>
      <c r="I2284" s="685">
        <v>0</v>
      </c>
      <c r="J2284" s="684" t="s">
        <v>3725</v>
      </c>
      <c r="K2284" s="685">
        <v>0</v>
      </c>
    </row>
    <row r="2285" spans="1:11" ht="25.5" x14ac:dyDescent="0.2">
      <c r="A2285" s="684"/>
      <c r="B2285" s="684"/>
      <c r="C2285" s="684"/>
      <c r="D2285" s="684"/>
      <c r="E2285" s="684"/>
      <c r="F2285" s="684" t="s">
        <v>3726</v>
      </c>
      <c r="G2285" s="685">
        <v>0</v>
      </c>
      <c r="H2285" s="763"/>
      <c r="I2285" s="763" t="s">
        <v>3727</v>
      </c>
      <c r="J2285" s="684"/>
      <c r="K2285" s="685">
        <v>3967.5</v>
      </c>
    </row>
    <row r="2286" spans="1:11" ht="50.1" customHeight="1" thickBot="1" x14ac:dyDescent="0.25">
      <c r="A2286" s="31"/>
      <c r="B2286" s="31"/>
      <c r="C2286" s="31"/>
      <c r="D2286" s="31"/>
      <c r="E2286" s="31"/>
      <c r="F2286" s="31"/>
      <c r="G2286" s="31"/>
      <c r="H2286" s="31" t="s">
        <v>3728</v>
      </c>
      <c r="I2286" s="686" t="s">
        <v>3879</v>
      </c>
      <c r="J2286" s="31" t="s">
        <v>3730</v>
      </c>
      <c r="K2286" s="687">
        <v>15870</v>
      </c>
    </row>
    <row r="2287" spans="1:11" ht="0.95" customHeight="1" thickTop="1" x14ac:dyDescent="0.2">
      <c r="A2287" s="688"/>
      <c r="B2287" s="688"/>
      <c r="C2287" s="688"/>
      <c r="D2287" s="688"/>
      <c r="E2287" s="688"/>
      <c r="F2287" s="688"/>
      <c r="G2287" s="688"/>
      <c r="H2287" s="688"/>
      <c r="I2287" s="688"/>
      <c r="J2287" s="688"/>
      <c r="K2287" s="688"/>
    </row>
    <row r="2288" spans="1:11" ht="18" customHeight="1" x14ac:dyDescent="0.2">
      <c r="A2288" s="18" t="s">
        <v>696</v>
      </c>
      <c r="B2288" s="19" t="s">
        <v>10</v>
      </c>
      <c r="C2288" s="18" t="s">
        <v>11</v>
      </c>
      <c r="D2288" s="18" t="s">
        <v>12</v>
      </c>
      <c r="E2288" s="764" t="s">
        <v>3702</v>
      </c>
      <c r="F2288" s="764"/>
      <c r="G2288" s="20" t="s">
        <v>13</v>
      </c>
      <c r="H2288" s="19" t="s">
        <v>14</v>
      </c>
      <c r="I2288" s="19" t="s">
        <v>3703</v>
      </c>
      <c r="J2288" s="19" t="s">
        <v>15</v>
      </c>
      <c r="K2288" s="19" t="s">
        <v>17</v>
      </c>
    </row>
    <row r="2289" spans="1:11" ht="90.95" customHeight="1" x14ac:dyDescent="0.2">
      <c r="A2289" s="23" t="s">
        <v>3704</v>
      </c>
      <c r="B2289" s="24" t="s">
        <v>697</v>
      </c>
      <c r="C2289" s="23" t="s">
        <v>42</v>
      </c>
      <c r="D2289" s="23" t="s">
        <v>698</v>
      </c>
      <c r="E2289" s="760" t="s">
        <v>3798</v>
      </c>
      <c r="F2289" s="760"/>
      <c r="G2289" s="25" t="s">
        <v>66</v>
      </c>
      <c r="H2289" s="673">
        <v>1</v>
      </c>
      <c r="I2289" s="26"/>
      <c r="J2289" s="26">
        <v>1050</v>
      </c>
      <c r="K2289" s="26">
        <v>1050</v>
      </c>
    </row>
    <row r="2290" spans="1:11" ht="90.95" customHeight="1" x14ac:dyDescent="0.2">
      <c r="A2290" s="679" t="s">
        <v>3709</v>
      </c>
      <c r="B2290" s="680" t="s">
        <v>4504</v>
      </c>
      <c r="C2290" s="679" t="s">
        <v>42</v>
      </c>
      <c r="D2290" s="679" t="s">
        <v>698</v>
      </c>
      <c r="E2290" s="762" t="s">
        <v>3720</v>
      </c>
      <c r="F2290" s="762"/>
      <c r="G2290" s="681" t="s">
        <v>66</v>
      </c>
      <c r="H2290" s="682">
        <v>1</v>
      </c>
      <c r="I2290" s="682">
        <v>0</v>
      </c>
      <c r="J2290" s="683">
        <v>1050</v>
      </c>
      <c r="K2290" s="683">
        <v>1050</v>
      </c>
    </row>
    <row r="2291" spans="1:11" ht="25.5" x14ac:dyDescent="0.2">
      <c r="A2291" s="684"/>
      <c r="B2291" s="684"/>
      <c r="C2291" s="684"/>
      <c r="D2291" s="684"/>
      <c r="E2291" s="684"/>
      <c r="F2291" s="684" t="s">
        <v>3723</v>
      </c>
      <c r="G2291" s="685">
        <v>0</v>
      </c>
      <c r="H2291" s="684" t="s">
        <v>3724</v>
      </c>
      <c r="I2291" s="685">
        <v>0</v>
      </c>
      <c r="J2291" s="684" t="s">
        <v>3725</v>
      </c>
      <c r="K2291" s="685">
        <v>0</v>
      </c>
    </row>
    <row r="2292" spans="1:11" ht="25.5" x14ac:dyDescent="0.2">
      <c r="A2292" s="684"/>
      <c r="B2292" s="684"/>
      <c r="C2292" s="684"/>
      <c r="D2292" s="684"/>
      <c r="E2292" s="684"/>
      <c r="F2292" s="684" t="s">
        <v>3726</v>
      </c>
      <c r="G2292" s="685">
        <v>0</v>
      </c>
      <c r="H2292" s="763"/>
      <c r="I2292" s="763" t="s">
        <v>3727</v>
      </c>
      <c r="J2292" s="684"/>
      <c r="K2292" s="685">
        <v>1050</v>
      </c>
    </row>
    <row r="2293" spans="1:11" ht="50.1" customHeight="1" thickBot="1" x14ac:dyDescent="0.25">
      <c r="A2293" s="31"/>
      <c r="B2293" s="31"/>
      <c r="C2293" s="31"/>
      <c r="D2293" s="31"/>
      <c r="E2293" s="31"/>
      <c r="F2293" s="31"/>
      <c r="G2293" s="31"/>
      <c r="H2293" s="31" t="s">
        <v>3728</v>
      </c>
      <c r="I2293" s="686" t="s">
        <v>3797</v>
      </c>
      <c r="J2293" s="31" t="s">
        <v>3730</v>
      </c>
      <c r="K2293" s="687">
        <v>1050</v>
      </c>
    </row>
    <row r="2294" spans="1:11" ht="0.95" customHeight="1" thickTop="1" x14ac:dyDescent="0.2">
      <c r="A2294" s="688"/>
      <c r="B2294" s="688"/>
      <c r="C2294" s="688"/>
      <c r="D2294" s="688"/>
      <c r="E2294" s="688"/>
      <c r="F2294" s="688"/>
      <c r="G2294" s="688"/>
      <c r="H2294" s="688"/>
      <c r="I2294" s="688"/>
      <c r="J2294" s="688"/>
      <c r="K2294" s="688"/>
    </row>
    <row r="2295" spans="1:11" ht="18" customHeight="1" x14ac:dyDescent="0.2">
      <c r="A2295" s="18" t="s">
        <v>699</v>
      </c>
      <c r="B2295" s="19" t="s">
        <v>10</v>
      </c>
      <c r="C2295" s="18" t="s">
        <v>11</v>
      </c>
      <c r="D2295" s="18" t="s">
        <v>12</v>
      </c>
      <c r="E2295" s="764" t="s">
        <v>3702</v>
      </c>
      <c r="F2295" s="764"/>
      <c r="G2295" s="20" t="s">
        <v>13</v>
      </c>
      <c r="H2295" s="19" t="s">
        <v>14</v>
      </c>
      <c r="I2295" s="19" t="s">
        <v>3703</v>
      </c>
      <c r="J2295" s="19" t="s">
        <v>15</v>
      </c>
      <c r="K2295" s="19" t="s">
        <v>17</v>
      </c>
    </row>
    <row r="2296" spans="1:11" ht="78" customHeight="1" x14ac:dyDescent="0.2">
      <c r="A2296" s="23" t="s">
        <v>3704</v>
      </c>
      <c r="B2296" s="24" t="s">
        <v>700</v>
      </c>
      <c r="C2296" s="23" t="s">
        <v>42</v>
      </c>
      <c r="D2296" s="23" t="s">
        <v>701</v>
      </c>
      <c r="E2296" s="760" t="s">
        <v>3798</v>
      </c>
      <c r="F2296" s="760"/>
      <c r="G2296" s="25" t="s">
        <v>66</v>
      </c>
      <c r="H2296" s="673">
        <v>1</v>
      </c>
      <c r="I2296" s="26"/>
      <c r="J2296" s="26">
        <v>12414.6</v>
      </c>
      <c r="K2296" s="26">
        <v>12414.6</v>
      </c>
    </row>
    <row r="2297" spans="1:11" ht="78" customHeight="1" x14ac:dyDescent="0.2">
      <c r="A2297" s="679" t="s">
        <v>3709</v>
      </c>
      <c r="B2297" s="680" t="s">
        <v>4505</v>
      </c>
      <c r="C2297" s="679" t="s">
        <v>42</v>
      </c>
      <c r="D2297" s="679" t="s">
        <v>701</v>
      </c>
      <c r="E2297" s="762" t="s">
        <v>3720</v>
      </c>
      <c r="F2297" s="762"/>
      <c r="G2297" s="681" t="s">
        <v>66</v>
      </c>
      <c r="H2297" s="682">
        <v>1</v>
      </c>
      <c r="I2297" s="682">
        <v>0</v>
      </c>
      <c r="J2297" s="683">
        <v>12414.6</v>
      </c>
      <c r="K2297" s="683">
        <v>12414.6</v>
      </c>
    </row>
    <row r="2298" spans="1:11" ht="25.5" x14ac:dyDescent="0.2">
      <c r="A2298" s="684"/>
      <c r="B2298" s="684"/>
      <c r="C2298" s="684"/>
      <c r="D2298" s="684"/>
      <c r="E2298" s="684"/>
      <c r="F2298" s="684" t="s">
        <v>3723</v>
      </c>
      <c r="G2298" s="685">
        <v>0</v>
      </c>
      <c r="H2298" s="684" t="s">
        <v>3724</v>
      </c>
      <c r="I2298" s="685">
        <v>0</v>
      </c>
      <c r="J2298" s="684" t="s">
        <v>3725</v>
      </c>
      <c r="K2298" s="685">
        <v>0</v>
      </c>
    </row>
    <row r="2299" spans="1:11" ht="25.5" x14ac:dyDescent="0.2">
      <c r="A2299" s="684"/>
      <c r="B2299" s="684"/>
      <c r="C2299" s="684"/>
      <c r="D2299" s="684"/>
      <c r="E2299" s="684"/>
      <c r="F2299" s="684" t="s">
        <v>3726</v>
      </c>
      <c r="G2299" s="685">
        <v>0</v>
      </c>
      <c r="H2299" s="763"/>
      <c r="I2299" s="763" t="s">
        <v>3727</v>
      </c>
      <c r="J2299" s="684"/>
      <c r="K2299" s="685">
        <v>12414.6</v>
      </c>
    </row>
    <row r="2300" spans="1:11" ht="50.1" customHeight="1" thickBot="1" x14ac:dyDescent="0.25">
      <c r="A2300" s="31"/>
      <c r="B2300" s="31"/>
      <c r="C2300" s="31"/>
      <c r="D2300" s="31"/>
      <c r="E2300" s="31"/>
      <c r="F2300" s="31"/>
      <c r="G2300" s="31"/>
      <c r="H2300" s="31" t="s">
        <v>3728</v>
      </c>
      <c r="I2300" s="686" t="s">
        <v>3797</v>
      </c>
      <c r="J2300" s="31" t="s">
        <v>3730</v>
      </c>
      <c r="K2300" s="687">
        <v>12414.6</v>
      </c>
    </row>
    <row r="2301" spans="1:11" ht="0.95" customHeight="1" thickTop="1" x14ac:dyDescent="0.2">
      <c r="A2301" s="688"/>
      <c r="B2301" s="688"/>
      <c r="C2301" s="688"/>
      <c r="D2301" s="688"/>
      <c r="E2301" s="688"/>
      <c r="F2301" s="688"/>
      <c r="G2301" s="688"/>
      <c r="H2301" s="688"/>
      <c r="I2301" s="688"/>
      <c r="J2301" s="688"/>
      <c r="K2301" s="688"/>
    </row>
    <row r="2302" spans="1:11" ht="18" customHeight="1" x14ac:dyDescent="0.2">
      <c r="A2302" s="18" t="s">
        <v>702</v>
      </c>
      <c r="B2302" s="19" t="s">
        <v>10</v>
      </c>
      <c r="C2302" s="18" t="s">
        <v>11</v>
      </c>
      <c r="D2302" s="18" t="s">
        <v>12</v>
      </c>
      <c r="E2302" s="764" t="s">
        <v>3702</v>
      </c>
      <c r="F2302" s="764"/>
      <c r="G2302" s="20" t="s">
        <v>13</v>
      </c>
      <c r="H2302" s="19" t="s">
        <v>14</v>
      </c>
      <c r="I2302" s="19" t="s">
        <v>3703</v>
      </c>
      <c r="J2302" s="19" t="s">
        <v>15</v>
      </c>
      <c r="K2302" s="19" t="s">
        <v>17</v>
      </c>
    </row>
    <row r="2303" spans="1:11" ht="78" customHeight="1" x14ac:dyDescent="0.2">
      <c r="A2303" s="23" t="s">
        <v>3704</v>
      </c>
      <c r="B2303" s="24" t="s">
        <v>703</v>
      </c>
      <c r="C2303" s="23" t="s">
        <v>42</v>
      </c>
      <c r="D2303" s="23" t="s">
        <v>704</v>
      </c>
      <c r="E2303" s="760" t="s">
        <v>3798</v>
      </c>
      <c r="F2303" s="760"/>
      <c r="G2303" s="25" t="s">
        <v>66</v>
      </c>
      <c r="H2303" s="673">
        <v>1</v>
      </c>
      <c r="I2303" s="26"/>
      <c r="J2303" s="26">
        <v>11996.93</v>
      </c>
      <c r="K2303" s="26">
        <v>11996.93</v>
      </c>
    </row>
    <row r="2304" spans="1:11" ht="78" customHeight="1" x14ac:dyDescent="0.2">
      <c r="A2304" s="679" t="s">
        <v>3709</v>
      </c>
      <c r="B2304" s="680" t="s">
        <v>4506</v>
      </c>
      <c r="C2304" s="679" t="s">
        <v>42</v>
      </c>
      <c r="D2304" s="679" t="s">
        <v>704</v>
      </c>
      <c r="E2304" s="762" t="s">
        <v>3720</v>
      </c>
      <c r="F2304" s="762"/>
      <c r="G2304" s="681" t="s">
        <v>66</v>
      </c>
      <c r="H2304" s="682">
        <v>1</v>
      </c>
      <c r="I2304" s="682">
        <v>0</v>
      </c>
      <c r="J2304" s="683">
        <v>11996.93</v>
      </c>
      <c r="K2304" s="683">
        <v>11996.93</v>
      </c>
    </row>
    <row r="2305" spans="1:11" ht="25.5" x14ac:dyDescent="0.2">
      <c r="A2305" s="684"/>
      <c r="B2305" s="684"/>
      <c r="C2305" s="684"/>
      <c r="D2305" s="684"/>
      <c r="E2305" s="684"/>
      <c r="F2305" s="684" t="s">
        <v>3723</v>
      </c>
      <c r="G2305" s="685">
        <v>0</v>
      </c>
      <c r="H2305" s="684" t="s">
        <v>3724</v>
      </c>
      <c r="I2305" s="685">
        <v>0</v>
      </c>
      <c r="J2305" s="684" t="s">
        <v>3725</v>
      </c>
      <c r="K2305" s="685">
        <v>0</v>
      </c>
    </row>
    <row r="2306" spans="1:11" ht="25.5" x14ac:dyDescent="0.2">
      <c r="A2306" s="684"/>
      <c r="B2306" s="684"/>
      <c r="C2306" s="684"/>
      <c r="D2306" s="684"/>
      <c r="E2306" s="684"/>
      <c r="F2306" s="684" t="s">
        <v>3726</v>
      </c>
      <c r="G2306" s="685">
        <v>0</v>
      </c>
      <c r="H2306" s="763"/>
      <c r="I2306" s="763" t="s">
        <v>3727</v>
      </c>
      <c r="J2306" s="684"/>
      <c r="K2306" s="685">
        <v>11996.93</v>
      </c>
    </row>
    <row r="2307" spans="1:11" ht="50.1" customHeight="1" thickBot="1" x14ac:dyDescent="0.25">
      <c r="A2307" s="31"/>
      <c r="B2307" s="31"/>
      <c r="C2307" s="31"/>
      <c r="D2307" s="31"/>
      <c r="E2307" s="31"/>
      <c r="F2307" s="31"/>
      <c r="G2307" s="31"/>
      <c r="H2307" s="31" t="s">
        <v>3728</v>
      </c>
      <c r="I2307" s="686" t="s">
        <v>3797</v>
      </c>
      <c r="J2307" s="31" t="s">
        <v>3730</v>
      </c>
      <c r="K2307" s="687">
        <v>11996.93</v>
      </c>
    </row>
    <row r="2308" spans="1:11" ht="0.95" customHeight="1" thickTop="1" x14ac:dyDescent="0.2">
      <c r="A2308" s="688"/>
      <c r="B2308" s="688"/>
      <c r="C2308" s="688"/>
      <c r="D2308" s="688"/>
      <c r="E2308" s="688"/>
      <c r="F2308" s="688"/>
      <c r="G2308" s="688"/>
      <c r="H2308" s="688"/>
      <c r="I2308" s="688"/>
      <c r="J2308" s="688"/>
      <c r="K2308" s="688"/>
    </row>
    <row r="2309" spans="1:11" ht="18" customHeight="1" x14ac:dyDescent="0.2">
      <c r="A2309" s="18" t="s">
        <v>705</v>
      </c>
      <c r="B2309" s="19" t="s">
        <v>10</v>
      </c>
      <c r="C2309" s="18" t="s">
        <v>11</v>
      </c>
      <c r="D2309" s="18" t="s">
        <v>12</v>
      </c>
      <c r="E2309" s="764" t="s">
        <v>3702</v>
      </c>
      <c r="F2309" s="764"/>
      <c r="G2309" s="20" t="s">
        <v>13</v>
      </c>
      <c r="H2309" s="19" t="s">
        <v>14</v>
      </c>
      <c r="I2309" s="19" t="s">
        <v>3703</v>
      </c>
      <c r="J2309" s="19" t="s">
        <v>15</v>
      </c>
      <c r="K2309" s="19" t="s">
        <v>17</v>
      </c>
    </row>
    <row r="2310" spans="1:11" ht="78" customHeight="1" x14ac:dyDescent="0.2">
      <c r="A2310" s="23" t="s">
        <v>3704</v>
      </c>
      <c r="B2310" s="24" t="s">
        <v>706</v>
      </c>
      <c r="C2310" s="23" t="s">
        <v>42</v>
      </c>
      <c r="D2310" s="23" t="s">
        <v>707</v>
      </c>
      <c r="E2310" s="760" t="s">
        <v>3798</v>
      </c>
      <c r="F2310" s="760"/>
      <c r="G2310" s="25" t="s">
        <v>66</v>
      </c>
      <c r="H2310" s="673">
        <v>1</v>
      </c>
      <c r="I2310" s="26"/>
      <c r="J2310" s="26">
        <v>12373.28</v>
      </c>
      <c r="K2310" s="26">
        <v>12373.28</v>
      </c>
    </row>
    <row r="2311" spans="1:11" ht="78" customHeight="1" x14ac:dyDescent="0.2">
      <c r="A2311" s="679" t="s">
        <v>3709</v>
      </c>
      <c r="B2311" s="680" t="s">
        <v>4507</v>
      </c>
      <c r="C2311" s="679" t="s">
        <v>42</v>
      </c>
      <c r="D2311" s="679" t="s">
        <v>707</v>
      </c>
      <c r="E2311" s="762" t="s">
        <v>3720</v>
      </c>
      <c r="F2311" s="762"/>
      <c r="G2311" s="681" t="s">
        <v>66</v>
      </c>
      <c r="H2311" s="682">
        <v>1</v>
      </c>
      <c r="I2311" s="682">
        <v>0</v>
      </c>
      <c r="J2311" s="683">
        <v>12373.28</v>
      </c>
      <c r="K2311" s="683">
        <v>12373.28</v>
      </c>
    </row>
    <row r="2312" spans="1:11" ht="25.5" x14ac:dyDescent="0.2">
      <c r="A2312" s="684"/>
      <c r="B2312" s="684"/>
      <c r="C2312" s="684"/>
      <c r="D2312" s="684"/>
      <c r="E2312" s="684"/>
      <c r="F2312" s="684" t="s">
        <v>3723</v>
      </c>
      <c r="G2312" s="685">
        <v>0</v>
      </c>
      <c r="H2312" s="684" t="s">
        <v>3724</v>
      </c>
      <c r="I2312" s="685">
        <v>0</v>
      </c>
      <c r="J2312" s="684" t="s">
        <v>3725</v>
      </c>
      <c r="K2312" s="685">
        <v>0</v>
      </c>
    </row>
    <row r="2313" spans="1:11" ht="25.5" x14ac:dyDescent="0.2">
      <c r="A2313" s="684"/>
      <c r="B2313" s="684"/>
      <c r="C2313" s="684"/>
      <c r="D2313" s="684"/>
      <c r="E2313" s="684"/>
      <c r="F2313" s="684" t="s">
        <v>3726</v>
      </c>
      <c r="G2313" s="685">
        <v>0</v>
      </c>
      <c r="H2313" s="763"/>
      <c r="I2313" s="763" t="s">
        <v>3727</v>
      </c>
      <c r="J2313" s="684"/>
      <c r="K2313" s="685">
        <v>12373.28</v>
      </c>
    </row>
    <row r="2314" spans="1:11" ht="50.1" customHeight="1" thickBot="1" x14ac:dyDescent="0.25">
      <c r="A2314" s="31"/>
      <c r="B2314" s="31"/>
      <c r="C2314" s="31"/>
      <c r="D2314" s="31"/>
      <c r="E2314" s="31"/>
      <c r="F2314" s="31"/>
      <c r="G2314" s="31"/>
      <c r="H2314" s="31" t="s">
        <v>3728</v>
      </c>
      <c r="I2314" s="686" t="s">
        <v>3797</v>
      </c>
      <c r="J2314" s="31" t="s">
        <v>3730</v>
      </c>
      <c r="K2314" s="687">
        <v>12373.28</v>
      </c>
    </row>
    <row r="2315" spans="1:11" ht="0.95" customHeight="1" thickTop="1" x14ac:dyDescent="0.2">
      <c r="A2315" s="688"/>
      <c r="B2315" s="688"/>
      <c r="C2315" s="688"/>
      <c r="D2315" s="688"/>
      <c r="E2315" s="688"/>
      <c r="F2315" s="688"/>
      <c r="G2315" s="688"/>
      <c r="H2315" s="688"/>
      <c r="I2315" s="688"/>
      <c r="J2315" s="688"/>
      <c r="K2315" s="688"/>
    </row>
    <row r="2316" spans="1:11" ht="18" customHeight="1" x14ac:dyDescent="0.2">
      <c r="A2316" s="18" t="s">
        <v>708</v>
      </c>
      <c r="B2316" s="19" t="s">
        <v>10</v>
      </c>
      <c r="C2316" s="18" t="s">
        <v>11</v>
      </c>
      <c r="D2316" s="18" t="s">
        <v>12</v>
      </c>
      <c r="E2316" s="764" t="s">
        <v>3702</v>
      </c>
      <c r="F2316" s="764"/>
      <c r="G2316" s="20" t="s">
        <v>13</v>
      </c>
      <c r="H2316" s="19" t="s">
        <v>14</v>
      </c>
      <c r="I2316" s="19" t="s">
        <v>3703</v>
      </c>
      <c r="J2316" s="19" t="s">
        <v>15</v>
      </c>
      <c r="K2316" s="19" t="s">
        <v>17</v>
      </c>
    </row>
    <row r="2317" spans="1:11" ht="78" customHeight="1" x14ac:dyDescent="0.2">
      <c r="A2317" s="23" t="s">
        <v>3704</v>
      </c>
      <c r="B2317" s="24" t="s">
        <v>709</v>
      </c>
      <c r="C2317" s="23" t="s">
        <v>42</v>
      </c>
      <c r="D2317" s="23" t="s">
        <v>710</v>
      </c>
      <c r="E2317" s="760" t="s">
        <v>3798</v>
      </c>
      <c r="F2317" s="760"/>
      <c r="G2317" s="25" t="s">
        <v>66</v>
      </c>
      <c r="H2317" s="673">
        <v>1</v>
      </c>
      <c r="I2317" s="26"/>
      <c r="J2317" s="26">
        <v>14362.86</v>
      </c>
      <c r="K2317" s="26">
        <v>14362.86</v>
      </c>
    </row>
    <row r="2318" spans="1:11" ht="78" customHeight="1" x14ac:dyDescent="0.2">
      <c r="A2318" s="679" t="s">
        <v>3709</v>
      </c>
      <c r="B2318" s="680" t="s">
        <v>4508</v>
      </c>
      <c r="C2318" s="679" t="s">
        <v>42</v>
      </c>
      <c r="D2318" s="679" t="s">
        <v>710</v>
      </c>
      <c r="E2318" s="762" t="s">
        <v>3720</v>
      </c>
      <c r="F2318" s="762"/>
      <c r="G2318" s="681" t="s">
        <v>66</v>
      </c>
      <c r="H2318" s="682">
        <v>1</v>
      </c>
      <c r="I2318" s="682">
        <v>0</v>
      </c>
      <c r="J2318" s="683">
        <v>14362.86</v>
      </c>
      <c r="K2318" s="683">
        <v>14362.86</v>
      </c>
    </row>
    <row r="2319" spans="1:11" ht="25.5" x14ac:dyDescent="0.2">
      <c r="A2319" s="684"/>
      <c r="B2319" s="684"/>
      <c r="C2319" s="684"/>
      <c r="D2319" s="684"/>
      <c r="E2319" s="684"/>
      <c r="F2319" s="684" t="s">
        <v>3723</v>
      </c>
      <c r="G2319" s="685">
        <v>0</v>
      </c>
      <c r="H2319" s="684" t="s">
        <v>3724</v>
      </c>
      <c r="I2319" s="685">
        <v>0</v>
      </c>
      <c r="J2319" s="684" t="s">
        <v>3725</v>
      </c>
      <c r="K2319" s="685">
        <v>0</v>
      </c>
    </row>
    <row r="2320" spans="1:11" ht="25.5" x14ac:dyDescent="0.2">
      <c r="A2320" s="684"/>
      <c r="B2320" s="684"/>
      <c r="C2320" s="684"/>
      <c r="D2320" s="684"/>
      <c r="E2320" s="684"/>
      <c r="F2320" s="684" t="s">
        <v>3726</v>
      </c>
      <c r="G2320" s="685">
        <v>0</v>
      </c>
      <c r="H2320" s="763"/>
      <c r="I2320" s="763" t="s">
        <v>3727</v>
      </c>
      <c r="J2320" s="684"/>
      <c r="K2320" s="685">
        <v>14362.86</v>
      </c>
    </row>
    <row r="2321" spans="1:11" ht="50.1" customHeight="1" thickBot="1" x14ac:dyDescent="0.25">
      <c r="A2321" s="31"/>
      <c r="B2321" s="31"/>
      <c r="C2321" s="31"/>
      <c r="D2321" s="31"/>
      <c r="E2321" s="31"/>
      <c r="F2321" s="31"/>
      <c r="G2321" s="31"/>
      <c r="H2321" s="31" t="s">
        <v>3728</v>
      </c>
      <c r="I2321" s="686" t="s">
        <v>3797</v>
      </c>
      <c r="J2321" s="31" t="s">
        <v>3730</v>
      </c>
      <c r="K2321" s="687">
        <v>14362.86</v>
      </c>
    </row>
    <row r="2322" spans="1:11" ht="0.95" customHeight="1" thickTop="1" x14ac:dyDescent="0.2">
      <c r="A2322" s="688"/>
      <c r="B2322" s="688"/>
      <c r="C2322" s="688"/>
      <c r="D2322" s="688"/>
      <c r="E2322" s="688"/>
      <c r="F2322" s="688"/>
      <c r="G2322" s="688"/>
      <c r="H2322" s="688"/>
      <c r="I2322" s="688"/>
      <c r="J2322" s="688"/>
      <c r="K2322" s="688"/>
    </row>
    <row r="2323" spans="1:11" ht="18" customHeight="1" x14ac:dyDescent="0.2">
      <c r="A2323" s="18" t="s">
        <v>711</v>
      </c>
      <c r="B2323" s="19" t="s">
        <v>10</v>
      </c>
      <c r="C2323" s="18" t="s">
        <v>11</v>
      </c>
      <c r="D2323" s="18" t="s">
        <v>12</v>
      </c>
      <c r="E2323" s="764" t="s">
        <v>3702</v>
      </c>
      <c r="F2323" s="764"/>
      <c r="G2323" s="20" t="s">
        <v>13</v>
      </c>
      <c r="H2323" s="19" t="s">
        <v>14</v>
      </c>
      <c r="I2323" s="19" t="s">
        <v>3703</v>
      </c>
      <c r="J2323" s="19" t="s">
        <v>15</v>
      </c>
      <c r="K2323" s="19" t="s">
        <v>17</v>
      </c>
    </row>
    <row r="2324" spans="1:11" ht="90.95" customHeight="1" x14ac:dyDescent="0.2">
      <c r="A2324" s="23" t="s">
        <v>3704</v>
      </c>
      <c r="B2324" s="24" t="s">
        <v>712</v>
      </c>
      <c r="C2324" s="23" t="s">
        <v>42</v>
      </c>
      <c r="D2324" s="23" t="s">
        <v>713</v>
      </c>
      <c r="E2324" s="760" t="s">
        <v>3798</v>
      </c>
      <c r="F2324" s="760"/>
      <c r="G2324" s="25" t="s">
        <v>66</v>
      </c>
      <c r="H2324" s="673">
        <v>1</v>
      </c>
      <c r="I2324" s="26"/>
      <c r="J2324" s="26">
        <v>7490.01</v>
      </c>
      <c r="K2324" s="26">
        <v>7490.01</v>
      </c>
    </row>
    <row r="2325" spans="1:11" ht="90.95" customHeight="1" x14ac:dyDescent="0.2">
      <c r="A2325" s="679" t="s">
        <v>3709</v>
      </c>
      <c r="B2325" s="680" t="s">
        <v>4509</v>
      </c>
      <c r="C2325" s="679" t="s">
        <v>42</v>
      </c>
      <c r="D2325" s="679" t="s">
        <v>713</v>
      </c>
      <c r="E2325" s="762" t="s">
        <v>3720</v>
      </c>
      <c r="F2325" s="762"/>
      <c r="G2325" s="681" t="s">
        <v>66</v>
      </c>
      <c r="H2325" s="682">
        <v>1</v>
      </c>
      <c r="I2325" s="682">
        <v>0</v>
      </c>
      <c r="J2325" s="683">
        <v>7490.01</v>
      </c>
      <c r="K2325" s="683">
        <v>7490.01</v>
      </c>
    </row>
    <row r="2326" spans="1:11" ht="25.5" x14ac:dyDescent="0.2">
      <c r="A2326" s="684"/>
      <c r="B2326" s="684"/>
      <c r="C2326" s="684"/>
      <c r="D2326" s="684"/>
      <c r="E2326" s="684"/>
      <c r="F2326" s="684" t="s">
        <v>3723</v>
      </c>
      <c r="G2326" s="685">
        <v>0</v>
      </c>
      <c r="H2326" s="684" t="s">
        <v>3724</v>
      </c>
      <c r="I2326" s="685">
        <v>0</v>
      </c>
      <c r="J2326" s="684" t="s">
        <v>3725</v>
      </c>
      <c r="K2326" s="685">
        <v>0</v>
      </c>
    </row>
    <row r="2327" spans="1:11" ht="25.5" x14ac:dyDescent="0.2">
      <c r="A2327" s="684"/>
      <c r="B2327" s="684"/>
      <c r="C2327" s="684"/>
      <c r="D2327" s="684"/>
      <c r="E2327" s="684"/>
      <c r="F2327" s="684" t="s">
        <v>3726</v>
      </c>
      <c r="G2327" s="685">
        <v>0</v>
      </c>
      <c r="H2327" s="763"/>
      <c r="I2327" s="763" t="s">
        <v>3727</v>
      </c>
      <c r="J2327" s="684"/>
      <c r="K2327" s="685">
        <v>7490.01</v>
      </c>
    </row>
    <row r="2328" spans="1:11" ht="50.1" customHeight="1" thickBot="1" x14ac:dyDescent="0.25">
      <c r="A2328" s="31"/>
      <c r="B2328" s="31"/>
      <c r="C2328" s="31"/>
      <c r="D2328" s="31"/>
      <c r="E2328" s="31"/>
      <c r="F2328" s="31"/>
      <c r="G2328" s="31"/>
      <c r="H2328" s="31" t="s">
        <v>3728</v>
      </c>
      <c r="I2328" s="686" t="s">
        <v>3799</v>
      </c>
      <c r="J2328" s="31" t="s">
        <v>3730</v>
      </c>
      <c r="K2328" s="687">
        <v>14980.02</v>
      </c>
    </row>
    <row r="2329" spans="1:11" ht="0.95" customHeight="1" thickTop="1" x14ac:dyDescent="0.2">
      <c r="A2329" s="688"/>
      <c r="B2329" s="688"/>
      <c r="C2329" s="688"/>
      <c r="D2329" s="688"/>
      <c r="E2329" s="688"/>
      <c r="F2329" s="688"/>
      <c r="G2329" s="688"/>
      <c r="H2329" s="688"/>
      <c r="I2329" s="688"/>
      <c r="J2329" s="688"/>
      <c r="K2329" s="688"/>
    </row>
    <row r="2330" spans="1:11" ht="18" customHeight="1" x14ac:dyDescent="0.2">
      <c r="A2330" s="18" t="s">
        <v>714</v>
      </c>
      <c r="B2330" s="19" t="s">
        <v>10</v>
      </c>
      <c r="C2330" s="18" t="s">
        <v>11</v>
      </c>
      <c r="D2330" s="18" t="s">
        <v>12</v>
      </c>
      <c r="E2330" s="764" t="s">
        <v>3702</v>
      </c>
      <c r="F2330" s="764"/>
      <c r="G2330" s="20" t="s">
        <v>13</v>
      </c>
      <c r="H2330" s="19" t="s">
        <v>14</v>
      </c>
      <c r="I2330" s="19" t="s">
        <v>3703</v>
      </c>
      <c r="J2330" s="19" t="s">
        <v>15</v>
      </c>
      <c r="K2330" s="19" t="s">
        <v>17</v>
      </c>
    </row>
    <row r="2331" spans="1:11" ht="78" customHeight="1" x14ac:dyDescent="0.2">
      <c r="A2331" s="23" t="s">
        <v>3704</v>
      </c>
      <c r="B2331" s="24" t="s">
        <v>715</v>
      </c>
      <c r="C2331" s="23" t="s">
        <v>42</v>
      </c>
      <c r="D2331" s="23" t="s">
        <v>716</v>
      </c>
      <c r="E2331" s="760" t="s">
        <v>3798</v>
      </c>
      <c r="F2331" s="760"/>
      <c r="G2331" s="25" t="s">
        <v>66</v>
      </c>
      <c r="H2331" s="673">
        <v>1</v>
      </c>
      <c r="I2331" s="26"/>
      <c r="J2331" s="26">
        <v>4178.5</v>
      </c>
      <c r="K2331" s="26">
        <v>4178.5</v>
      </c>
    </row>
    <row r="2332" spans="1:11" ht="78" customHeight="1" x14ac:dyDescent="0.2">
      <c r="A2332" s="679" t="s">
        <v>3709</v>
      </c>
      <c r="B2332" s="680" t="s">
        <v>4510</v>
      </c>
      <c r="C2332" s="679" t="s">
        <v>42</v>
      </c>
      <c r="D2332" s="679" t="s">
        <v>716</v>
      </c>
      <c r="E2332" s="762" t="s">
        <v>3720</v>
      </c>
      <c r="F2332" s="762"/>
      <c r="G2332" s="681" t="s">
        <v>66</v>
      </c>
      <c r="H2332" s="682">
        <v>1</v>
      </c>
      <c r="I2332" s="682">
        <v>0</v>
      </c>
      <c r="J2332" s="683">
        <v>4178.5</v>
      </c>
      <c r="K2332" s="683">
        <v>4178.5</v>
      </c>
    </row>
    <row r="2333" spans="1:11" ht="25.5" x14ac:dyDescent="0.2">
      <c r="A2333" s="684"/>
      <c r="B2333" s="684"/>
      <c r="C2333" s="684"/>
      <c r="D2333" s="684"/>
      <c r="E2333" s="684"/>
      <c r="F2333" s="684" t="s">
        <v>3723</v>
      </c>
      <c r="G2333" s="685">
        <v>0</v>
      </c>
      <c r="H2333" s="684" t="s">
        <v>3724</v>
      </c>
      <c r="I2333" s="685">
        <v>0</v>
      </c>
      <c r="J2333" s="684" t="s">
        <v>3725</v>
      </c>
      <c r="K2333" s="685">
        <v>0</v>
      </c>
    </row>
    <row r="2334" spans="1:11" ht="25.5" x14ac:dyDescent="0.2">
      <c r="A2334" s="684"/>
      <c r="B2334" s="684"/>
      <c r="C2334" s="684"/>
      <c r="D2334" s="684"/>
      <c r="E2334" s="684"/>
      <c r="F2334" s="684" t="s">
        <v>3726</v>
      </c>
      <c r="G2334" s="685">
        <v>0</v>
      </c>
      <c r="H2334" s="763"/>
      <c r="I2334" s="763" t="s">
        <v>3727</v>
      </c>
      <c r="J2334" s="684"/>
      <c r="K2334" s="685">
        <v>4178.5</v>
      </c>
    </row>
    <row r="2335" spans="1:11" ht="50.1" customHeight="1" thickBot="1" x14ac:dyDescent="0.25">
      <c r="A2335" s="31"/>
      <c r="B2335" s="31"/>
      <c r="C2335" s="31"/>
      <c r="D2335" s="31"/>
      <c r="E2335" s="31"/>
      <c r="F2335" s="31"/>
      <c r="G2335" s="31"/>
      <c r="H2335" s="31" t="s">
        <v>3728</v>
      </c>
      <c r="I2335" s="686" t="s">
        <v>3781</v>
      </c>
      <c r="J2335" s="31" t="s">
        <v>3730</v>
      </c>
      <c r="K2335" s="687">
        <v>12535.5</v>
      </c>
    </row>
    <row r="2336" spans="1:11" ht="0.95" customHeight="1" thickTop="1" x14ac:dyDescent="0.2">
      <c r="A2336" s="688"/>
      <c r="B2336" s="688"/>
      <c r="C2336" s="688"/>
      <c r="D2336" s="688"/>
      <c r="E2336" s="688"/>
      <c r="F2336" s="688"/>
      <c r="G2336" s="688"/>
      <c r="H2336" s="688"/>
      <c r="I2336" s="688"/>
      <c r="J2336" s="688"/>
      <c r="K2336" s="688"/>
    </row>
    <row r="2337" spans="1:11" ht="18" customHeight="1" x14ac:dyDescent="0.2">
      <c r="A2337" s="18" t="s">
        <v>717</v>
      </c>
      <c r="B2337" s="19" t="s">
        <v>10</v>
      </c>
      <c r="C2337" s="18" t="s">
        <v>11</v>
      </c>
      <c r="D2337" s="18" t="s">
        <v>12</v>
      </c>
      <c r="E2337" s="764" t="s">
        <v>3702</v>
      </c>
      <c r="F2337" s="764"/>
      <c r="G2337" s="20" t="s">
        <v>13</v>
      </c>
      <c r="H2337" s="19" t="s">
        <v>14</v>
      </c>
      <c r="I2337" s="19" t="s">
        <v>3703</v>
      </c>
      <c r="J2337" s="19" t="s">
        <v>15</v>
      </c>
      <c r="K2337" s="19" t="s">
        <v>17</v>
      </c>
    </row>
    <row r="2338" spans="1:11" ht="78" customHeight="1" x14ac:dyDescent="0.2">
      <c r="A2338" s="23" t="s">
        <v>3704</v>
      </c>
      <c r="B2338" s="24" t="s">
        <v>718</v>
      </c>
      <c r="C2338" s="23" t="s">
        <v>42</v>
      </c>
      <c r="D2338" s="23" t="s">
        <v>719</v>
      </c>
      <c r="E2338" s="760" t="s">
        <v>3798</v>
      </c>
      <c r="F2338" s="760"/>
      <c r="G2338" s="25" t="s">
        <v>66</v>
      </c>
      <c r="H2338" s="673">
        <v>1</v>
      </c>
      <c r="I2338" s="26"/>
      <c r="J2338" s="26">
        <v>4156.76</v>
      </c>
      <c r="K2338" s="26">
        <v>4156.76</v>
      </c>
    </row>
    <row r="2339" spans="1:11" ht="78" customHeight="1" x14ac:dyDescent="0.2">
      <c r="A2339" s="679" t="s">
        <v>3709</v>
      </c>
      <c r="B2339" s="680" t="s">
        <v>4511</v>
      </c>
      <c r="C2339" s="679" t="s">
        <v>42</v>
      </c>
      <c r="D2339" s="679" t="s">
        <v>719</v>
      </c>
      <c r="E2339" s="762" t="s">
        <v>3720</v>
      </c>
      <c r="F2339" s="762"/>
      <c r="G2339" s="681" t="s">
        <v>66</v>
      </c>
      <c r="H2339" s="682">
        <v>1</v>
      </c>
      <c r="I2339" s="682">
        <v>0</v>
      </c>
      <c r="J2339" s="683">
        <v>4156.76</v>
      </c>
      <c r="K2339" s="683">
        <v>4156.76</v>
      </c>
    </row>
    <row r="2340" spans="1:11" ht="25.5" x14ac:dyDescent="0.2">
      <c r="A2340" s="684"/>
      <c r="B2340" s="684"/>
      <c r="C2340" s="684"/>
      <c r="D2340" s="684"/>
      <c r="E2340" s="684"/>
      <c r="F2340" s="684" t="s">
        <v>3723</v>
      </c>
      <c r="G2340" s="685">
        <v>0</v>
      </c>
      <c r="H2340" s="684" t="s">
        <v>3724</v>
      </c>
      <c r="I2340" s="685">
        <v>0</v>
      </c>
      <c r="J2340" s="684" t="s">
        <v>3725</v>
      </c>
      <c r="K2340" s="685">
        <v>0</v>
      </c>
    </row>
    <row r="2341" spans="1:11" ht="25.5" x14ac:dyDescent="0.2">
      <c r="A2341" s="684"/>
      <c r="B2341" s="684"/>
      <c r="C2341" s="684"/>
      <c r="D2341" s="684"/>
      <c r="E2341" s="684"/>
      <c r="F2341" s="684" t="s">
        <v>3726</v>
      </c>
      <c r="G2341" s="685">
        <v>0</v>
      </c>
      <c r="H2341" s="763"/>
      <c r="I2341" s="763" t="s">
        <v>3727</v>
      </c>
      <c r="J2341" s="684"/>
      <c r="K2341" s="685">
        <v>4156.76</v>
      </c>
    </row>
    <row r="2342" spans="1:11" ht="50.1" customHeight="1" thickBot="1" x14ac:dyDescent="0.25">
      <c r="A2342" s="31"/>
      <c r="B2342" s="31"/>
      <c r="C2342" s="31"/>
      <c r="D2342" s="31"/>
      <c r="E2342" s="31"/>
      <c r="F2342" s="31"/>
      <c r="G2342" s="31"/>
      <c r="H2342" s="31" t="s">
        <v>3728</v>
      </c>
      <c r="I2342" s="686" t="s">
        <v>3879</v>
      </c>
      <c r="J2342" s="31" t="s">
        <v>3730</v>
      </c>
      <c r="K2342" s="687">
        <v>16627.04</v>
      </c>
    </row>
    <row r="2343" spans="1:11" ht="0.95" customHeight="1" thickTop="1" x14ac:dyDescent="0.2">
      <c r="A2343" s="688"/>
      <c r="B2343" s="688"/>
      <c r="C2343" s="688"/>
      <c r="D2343" s="688"/>
      <c r="E2343" s="688"/>
      <c r="F2343" s="688"/>
      <c r="G2343" s="688"/>
      <c r="H2343" s="688"/>
      <c r="I2343" s="688"/>
      <c r="J2343" s="688"/>
      <c r="K2343" s="688"/>
    </row>
    <row r="2344" spans="1:11" ht="18" customHeight="1" x14ac:dyDescent="0.2">
      <c r="A2344" s="18" t="s">
        <v>720</v>
      </c>
      <c r="B2344" s="19" t="s">
        <v>10</v>
      </c>
      <c r="C2344" s="18" t="s">
        <v>11</v>
      </c>
      <c r="D2344" s="18" t="s">
        <v>12</v>
      </c>
      <c r="E2344" s="764" t="s">
        <v>3702</v>
      </c>
      <c r="F2344" s="764"/>
      <c r="G2344" s="20" t="s">
        <v>13</v>
      </c>
      <c r="H2344" s="19" t="s">
        <v>14</v>
      </c>
      <c r="I2344" s="19" t="s">
        <v>3703</v>
      </c>
      <c r="J2344" s="19" t="s">
        <v>15</v>
      </c>
      <c r="K2344" s="19" t="s">
        <v>17</v>
      </c>
    </row>
    <row r="2345" spans="1:11" ht="90.95" customHeight="1" x14ac:dyDescent="0.2">
      <c r="A2345" s="23" t="s">
        <v>3704</v>
      </c>
      <c r="B2345" s="24" t="s">
        <v>721</v>
      </c>
      <c r="C2345" s="23" t="s">
        <v>42</v>
      </c>
      <c r="D2345" s="23" t="s">
        <v>722</v>
      </c>
      <c r="E2345" s="760" t="s">
        <v>3798</v>
      </c>
      <c r="F2345" s="760"/>
      <c r="G2345" s="25" t="s">
        <v>66</v>
      </c>
      <c r="H2345" s="673">
        <v>1</v>
      </c>
      <c r="I2345" s="26"/>
      <c r="J2345" s="26">
        <v>4070</v>
      </c>
      <c r="K2345" s="26">
        <v>4070</v>
      </c>
    </row>
    <row r="2346" spans="1:11" ht="90.95" customHeight="1" x14ac:dyDescent="0.2">
      <c r="A2346" s="679" t="s">
        <v>3709</v>
      </c>
      <c r="B2346" s="680" t="s">
        <v>4512</v>
      </c>
      <c r="C2346" s="679" t="s">
        <v>42</v>
      </c>
      <c r="D2346" s="679" t="s">
        <v>722</v>
      </c>
      <c r="E2346" s="762" t="s">
        <v>3720</v>
      </c>
      <c r="F2346" s="762"/>
      <c r="G2346" s="681" t="s">
        <v>66</v>
      </c>
      <c r="H2346" s="682">
        <v>1</v>
      </c>
      <c r="I2346" s="682">
        <v>0</v>
      </c>
      <c r="J2346" s="683">
        <v>4070</v>
      </c>
      <c r="K2346" s="683">
        <v>4070</v>
      </c>
    </row>
    <row r="2347" spans="1:11" ht="25.5" x14ac:dyDescent="0.2">
      <c r="A2347" s="684"/>
      <c r="B2347" s="684"/>
      <c r="C2347" s="684"/>
      <c r="D2347" s="684"/>
      <c r="E2347" s="684"/>
      <c r="F2347" s="684" t="s">
        <v>3723</v>
      </c>
      <c r="G2347" s="685">
        <v>0</v>
      </c>
      <c r="H2347" s="684" t="s">
        <v>3724</v>
      </c>
      <c r="I2347" s="685">
        <v>0</v>
      </c>
      <c r="J2347" s="684" t="s">
        <v>3725</v>
      </c>
      <c r="K2347" s="685">
        <v>0</v>
      </c>
    </row>
    <row r="2348" spans="1:11" ht="25.5" x14ac:dyDescent="0.2">
      <c r="A2348" s="684"/>
      <c r="B2348" s="684"/>
      <c r="C2348" s="684"/>
      <c r="D2348" s="684"/>
      <c r="E2348" s="684"/>
      <c r="F2348" s="684" t="s">
        <v>3726</v>
      </c>
      <c r="G2348" s="685">
        <v>0</v>
      </c>
      <c r="H2348" s="763"/>
      <c r="I2348" s="763" t="s">
        <v>3727</v>
      </c>
      <c r="J2348" s="684"/>
      <c r="K2348" s="685">
        <v>4070</v>
      </c>
    </row>
    <row r="2349" spans="1:11" ht="50.1" customHeight="1" thickBot="1" x14ac:dyDescent="0.25">
      <c r="A2349" s="31"/>
      <c r="B2349" s="31"/>
      <c r="C2349" s="31"/>
      <c r="D2349" s="31"/>
      <c r="E2349" s="31"/>
      <c r="F2349" s="31"/>
      <c r="G2349" s="31"/>
      <c r="H2349" s="31" t="s">
        <v>3728</v>
      </c>
      <c r="I2349" s="686" t="s">
        <v>3797</v>
      </c>
      <c r="J2349" s="31" t="s">
        <v>3730</v>
      </c>
      <c r="K2349" s="687">
        <v>4070</v>
      </c>
    </row>
    <row r="2350" spans="1:11" ht="0.95" customHeight="1" thickTop="1" x14ac:dyDescent="0.2">
      <c r="A2350" s="688"/>
      <c r="B2350" s="688"/>
      <c r="C2350" s="688"/>
      <c r="D2350" s="688"/>
      <c r="E2350" s="688"/>
      <c r="F2350" s="688"/>
      <c r="G2350" s="688"/>
      <c r="H2350" s="688"/>
      <c r="I2350" s="688"/>
      <c r="J2350" s="688"/>
      <c r="K2350" s="688"/>
    </row>
    <row r="2351" spans="1:11" ht="18" customHeight="1" x14ac:dyDescent="0.2">
      <c r="A2351" s="18" t="s">
        <v>723</v>
      </c>
      <c r="B2351" s="19" t="s">
        <v>10</v>
      </c>
      <c r="C2351" s="18" t="s">
        <v>11</v>
      </c>
      <c r="D2351" s="18" t="s">
        <v>12</v>
      </c>
      <c r="E2351" s="764" t="s">
        <v>3702</v>
      </c>
      <c r="F2351" s="764"/>
      <c r="G2351" s="20" t="s">
        <v>13</v>
      </c>
      <c r="H2351" s="19" t="s">
        <v>14</v>
      </c>
      <c r="I2351" s="19" t="s">
        <v>3703</v>
      </c>
      <c r="J2351" s="19" t="s">
        <v>15</v>
      </c>
      <c r="K2351" s="19" t="s">
        <v>17</v>
      </c>
    </row>
    <row r="2352" spans="1:11" ht="78" customHeight="1" x14ac:dyDescent="0.2">
      <c r="A2352" s="23" t="s">
        <v>3704</v>
      </c>
      <c r="B2352" s="24" t="s">
        <v>724</v>
      </c>
      <c r="C2352" s="23" t="s">
        <v>42</v>
      </c>
      <c r="D2352" s="23" t="s">
        <v>725</v>
      </c>
      <c r="E2352" s="760" t="s">
        <v>3798</v>
      </c>
      <c r="F2352" s="760"/>
      <c r="G2352" s="25" t="s">
        <v>66</v>
      </c>
      <c r="H2352" s="673">
        <v>1</v>
      </c>
      <c r="I2352" s="26"/>
      <c r="J2352" s="26">
        <v>3575</v>
      </c>
      <c r="K2352" s="26">
        <v>3575</v>
      </c>
    </row>
    <row r="2353" spans="1:11" ht="78" customHeight="1" x14ac:dyDescent="0.2">
      <c r="A2353" s="679" t="s">
        <v>3709</v>
      </c>
      <c r="B2353" s="680" t="s">
        <v>4513</v>
      </c>
      <c r="C2353" s="679" t="s">
        <v>42</v>
      </c>
      <c r="D2353" s="679" t="s">
        <v>725</v>
      </c>
      <c r="E2353" s="762" t="s">
        <v>3720</v>
      </c>
      <c r="F2353" s="762"/>
      <c r="G2353" s="681" t="s">
        <v>66</v>
      </c>
      <c r="H2353" s="682">
        <v>1</v>
      </c>
      <c r="I2353" s="682">
        <v>0</v>
      </c>
      <c r="J2353" s="683">
        <v>3575</v>
      </c>
      <c r="K2353" s="683">
        <v>3575</v>
      </c>
    </row>
    <row r="2354" spans="1:11" ht="25.5" x14ac:dyDescent="0.2">
      <c r="A2354" s="684"/>
      <c r="B2354" s="684"/>
      <c r="C2354" s="684"/>
      <c r="D2354" s="684"/>
      <c r="E2354" s="684"/>
      <c r="F2354" s="684" t="s">
        <v>3723</v>
      </c>
      <c r="G2354" s="685">
        <v>0</v>
      </c>
      <c r="H2354" s="684" t="s">
        <v>3724</v>
      </c>
      <c r="I2354" s="685">
        <v>0</v>
      </c>
      <c r="J2354" s="684" t="s">
        <v>3725</v>
      </c>
      <c r="K2354" s="685">
        <v>0</v>
      </c>
    </row>
    <row r="2355" spans="1:11" ht="25.5" x14ac:dyDescent="0.2">
      <c r="A2355" s="684"/>
      <c r="B2355" s="684"/>
      <c r="C2355" s="684"/>
      <c r="D2355" s="684"/>
      <c r="E2355" s="684"/>
      <c r="F2355" s="684" t="s">
        <v>3726</v>
      </c>
      <c r="G2355" s="685">
        <v>0</v>
      </c>
      <c r="H2355" s="763"/>
      <c r="I2355" s="763" t="s">
        <v>3727</v>
      </c>
      <c r="J2355" s="684"/>
      <c r="K2355" s="685">
        <v>3575</v>
      </c>
    </row>
    <row r="2356" spans="1:11" ht="50.1" customHeight="1" thickBot="1" x14ac:dyDescent="0.25">
      <c r="A2356" s="31"/>
      <c r="B2356" s="31"/>
      <c r="C2356" s="31"/>
      <c r="D2356" s="31"/>
      <c r="E2356" s="31"/>
      <c r="F2356" s="31"/>
      <c r="G2356" s="31"/>
      <c r="H2356" s="31" t="s">
        <v>3728</v>
      </c>
      <c r="I2356" s="686" t="s">
        <v>3799</v>
      </c>
      <c r="J2356" s="31" t="s">
        <v>3730</v>
      </c>
      <c r="K2356" s="687">
        <v>7150</v>
      </c>
    </row>
    <row r="2357" spans="1:11" ht="0.95" customHeight="1" thickTop="1" x14ac:dyDescent="0.2">
      <c r="A2357" s="688"/>
      <c r="B2357" s="688"/>
      <c r="C2357" s="688"/>
      <c r="D2357" s="688"/>
      <c r="E2357" s="688"/>
      <c r="F2357" s="688"/>
      <c r="G2357" s="688"/>
      <c r="H2357" s="688"/>
      <c r="I2357" s="688"/>
      <c r="J2357" s="688"/>
      <c r="K2357" s="688"/>
    </row>
    <row r="2358" spans="1:11" ht="18" customHeight="1" x14ac:dyDescent="0.2">
      <c r="A2358" s="18" t="s">
        <v>726</v>
      </c>
      <c r="B2358" s="19" t="s">
        <v>10</v>
      </c>
      <c r="C2358" s="18" t="s">
        <v>11</v>
      </c>
      <c r="D2358" s="18" t="s">
        <v>12</v>
      </c>
      <c r="E2358" s="764" t="s">
        <v>3702</v>
      </c>
      <c r="F2358" s="764"/>
      <c r="G2358" s="20" t="s">
        <v>13</v>
      </c>
      <c r="H2358" s="19" t="s">
        <v>14</v>
      </c>
      <c r="I2358" s="19" t="s">
        <v>3703</v>
      </c>
      <c r="J2358" s="19" t="s">
        <v>15</v>
      </c>
      <c r="K2358" s="19" t="s">
        <v>17</v>
      </c>
    </row>
    <row r="2359" spans="1:11" ht="78" customHeight="1" x14ac:dyDescent="0.2">
      <c r="A2359" s="23" t="s">
        <v>3704</v>
      </c>
      <c r="B2359" s="24" t="s">
        <v>727</v>
      </c>
      <c r="C2359" s="23" t="s">
        <v>42</v>
      </c>
      <c r="D2359" s="23" t="s">
        <v>728</v>
      </c>
      <c r="E2359" s="760" t="s">
        <v>3798</v>
      </c>
      <c r="F2359" s="760"/>
      <c r="G2359" s="25" t="s">
        <v>66</v>
      </c>
      <c r="H2359" s="673">
        <v>1</v>
      </c>
      <c r="I2359" s="26"/>
      <c r="J2359" s="26">
        <v>7099.82</v>
      </c>
      <c r="K2359" s="26">
        <v>7099.82</v>
      </c>
    </row>
    <row r="2360" spans="1:11" ht="78" customHeight="1" x14ac:dyDescent="0.2">
      <c r="A2360" s="679" t="s">
        <v>3709</v>
      </c>
      <c r="B2360" s="680" t="s">
        <v>4514</v>
      </c>
      <c r="C2360" s="679" t="s">
        <v>42</v>
      </c>
      <c r="D2360" s="679" t="s">
        <v>728</v>
      </c>
      <c r="E2360" s="762" t="s">
        <v>3720</v>
      </c>
      <c r="F2360" s="762"/>
      <c r="G2360" s="681" t="s">
        <v>66</v>
      </c>
      <c r="H2360" s="682">
        <v>1</v>
      </c>
      <c r="I2360" s="682">
        <v>0</v>
      </c>
      <c r="J2360" s="683">
        <v>7099.82</v>
      </c>
      <c r="K2360" s="683">
        <v>7099.82</v>
      </c>
    </row>
    <row r="2361" spans="1:11" ht="25.5" x14ac:dyDescent="0.2">
      <c r="A2361" s="684"/>
      <c r="B2361" s="684"/>
      <c r="C2361" s="684"/>
      <c r="D2361" s="684"/>
      <c r="E2361" s="684"/>
      <c r="F2361" s="684" t="s">
        <v>3723</v>
      </c>
      <c r="G2361" s="685">
        <v>0</v>
      </c>
      <c r="H2361" s="684" t="s">
        <v>3724</v>
      </c>
      <c r="I2361" s="685">
        <v>0</v>
      </c>
      <c r="J2361" s="684" t="s">
        <v>3725</v>
      </c>
      <c r="K2361" s="685">
        <v>0</v>
      </c>
    </row>
    <row r="2362" spans="1:11" ht="25.5" x14ac:dyDescent="0.2">
      <c r="A2362" s="684"/>
      <c r="B2362" s="684"/>
      <c r="C2362" s="684"/>
      <c r="D2362" s="684"/>
      <c r="E2362" s="684"/>
      <c r="F2362" s="684" t="s">
        <v>3726</v>
      </c>
      <c r="G2362" s="685">
        <v>0</v>
      </c>
      <c r="H2362" s="763"/>
      <c r="I2362" s="763" t="s">
        <v>3727</v>
      </c>
      <c r="J2362" s="684"/>
      <c r="K2362" s="685">
        <v>7099.82</v>
      </c>
    </row>
    <row r="2363" spans="1:11" ht="50.1" customHeight="1" thickBot="1" x14ac:dyDescent="0.25">
      <c r="A2363" s="31"/>
      <c r="B2363" s="31"/>
      <c r="C2363" s="31"/>
      <c r="D2363" s="31"/>
      <c r="E2363" s="31"/>
      <c r="F2363" s="31"/>
      <c r="G2363" s="31"/>
      <c r="H2363" s="31" t="s">
        <v>3728</v>
      </c>
      <c r="I2363" s="686" t="s">
        <v>3797</v>
      </c>
      <c r="J2363" s="31" t="s">
        <v>3730</v>
      </c>
      <c r="K2363" s="687">
        <v>7099.82</v>
      </c>
    </row>
    <row r="2364" spans="1:11" ht="0.95" customHeight="1" thickTop="1" x14ac:dyDescent="0.2">
      <c r="A2364" s="688"/>
      <c r="B2364" s="688"/>
      <c r="C2364" s="688"/>
      <c r="D2364" s="688"/>
      <c r="E2364" s="688"/>
      <c r="F2364" s="688"/>
      <c r="G2364" s="688"/>
      <c r="H2364" s="688"/>
      <c r="I2364" s="688"/>
      <c r="J2364" s="688"/>
      <c r="K2364" s="688"/>
    </row>
    <row r="2365" spans="1:11" ht="18" customHeight="1" x14ac:dyDescent="0.2">
      <c r="A2365" s="18" t="s">
        <v>729</v>
      </c>
      <c r="B2365" s="19" t="s">
        <v>10</v>
      </c>
      <c r="C2365" s="18" t="s">
        <v>11</v>
      </c>
      <c r="D2365" s="18" t="s">
        <v>12</v>
      </c>
      <c r="E2365" s="764" t="s">
        <v>3702</v>
      </c>
      <c r="F2365" s="764"/>
      <c r="G2365" s="20" t="s">
        <v>13</v>
      </c>
      <c r="H2365" s="19" t="s">
        <v>14</v>
      </c>
      <c r="I2365" s="19" t="s">
        <v>3703</v>
      </c>
      <c r="J2365" s="19" t="s">
        <v>15</v>
      </c>
      <c r="K2365" s="19" t="s">
        <v>17</v>
      </c>
    </row>
    <row r="2366" spans="1:11" ht="90.95" customHeight="1" x14ac:dyDescent="0.2">
      <c r="A2366" s="23" t="s">
        <v>3704</v>
      </c>
      <c r="B2366" s="24" t="s">
        <v>730</v>
      </c>
      <c r="C2366" s="23" t="s">
        <v>42</v>
      </c>
      <c r="D2366" s="23" t="s">
        <v>731</v>
      </c>
      <c r="E2366" s="760" t="s">
        <v>3798</v>
      </c>
      <c r="F2366" s="760"/>
      <c r="G2366" s="25" t="s">
        <v>66</v>
      </c>
      <c r="H2366" s="673">
        <v>1</v>
      </c>
      <c r="I2366" s="26"/>
      <c r="J2366" s="26">
        <v>2777.5</v>
      </c>
      <c r="K2366" s="26">
        <v>2777.5</v>
      </c>
    </row>
    <row r="2367" spans="1:11" ht="90.95" customHeight="1" x14ac:dyDescent="0.2">
      <c r="A2367" s="679" t="s">
        <v>3709</v>
      </c>
      <c r="B2367" s="680" t="s">
        <v>4515</v>
      </c>
      <c r="C2367" s="679" t="s">
        <v>42</v>
      </c>
      <c r="D2367" s="679" t="s">
        <v>731</v>
      </c>
      <c r="E2367" s="762" t="s">
        <v>3720</v>
      </c>
      <c r="F2367" s="762"/>
      <c r="G2367" s="681" t="s">
        <v>66</v>
      </c>
      <c r="H2367" s="682">
        <v>1</v>
      </c>
      <c r="I2367" s="682">
        <v>0</v>
      </c>
      <c r="J2367" s="683">
        <v>2777.5</v>
      </c>
      <c r="K2367" s="683">
        <v>2777.5</v>
      </c>
    </row>
    <row r="2368" spans="1:11" ht="25.5" x14ac:dyDescent="0.2">
      <c r="A2368" s="684"/>
      <c r="B2368" s="684"/>
      <c r="C2368" s="684"/>
      <c r="D2368" s="684"/>
      <c r="E2368" s="684"/>
      <c r="F2368" s="684" t="s">
        <v>3723</v>
      </c>
      <c r="G2368" s="685">
        <v>0</v>
      </c>
      <c r="H2368" s="684" t="s">
        <v>3724</v>
      </c>
      <c r="I2368" s="685">
        <v>0</v>
      </c>
      <c r="J2368" s="684" t="s">
        <v>3725</v>
      </c>
      <c r="K2368" s="685">
        <v>0</v>
      </c>
    </row>
    <row r="2369" spans="1:11" ht="25.5" x14ac:dyDescent="0.2">
      <c r="A2369" s="684"/>
      <c r="B2369" s="684"/>
      <c r="C2369" s="684"/>
      <c r="D2369" s="684"/>
      <c r="E2369" s="684"/>
      <c r="F2369" s="684" t="s">
        <v>3726</v>
      </c>
      <c r="G2369" s="685">
        <v>0</v>
      </c>
      <c r="H2369" s="763"/>
      <c r="I2369" s="763" t="s">
        <v>3727</v>
      </c>
      <c r="J2369" s="684"/>
      <c r="K2369" s="685">
        <v>2777.5</v>
      </c>
    </row>
    <row r="2370" spans="1:11" ht="50.1" customHeight="1" thickBot="1" x14ac:dyDescent="0.25">
      <c r="A2370" s="31"/>
      <c r="B2370" s="31"/>
      <c r="C2370" s="31"/>
      <c r="D2370" s="31"/>
      <c r="E2370" s="31"/>
      <c r="F2370" s="31"/>
      <c r="G2370" s="31"/>
      <c r="H2370" s="31" t="s">
        <v>3728</v>
      </c>
      <c r="I2370" s="686" t="s">
        <v>3799</v>
      </c>
      <c r="J2370" s="31" t="s">
        <v>3730</v>
      </c>
      <c r="K2370" s="687">
        <v>5555</v>
      </c>
    </row>
    <row r="2371" spans="1:11" ht="0.95" customHeight="1" thickTop="1" x14ac:dyDescent="0.2">
      <c r="A2371" s="688"/>
      <c r="B2371" s="688"/>
      <c r="C2371" s="688"/>
      <c r="D2371" s="688"/>
      <c r="E2371" s="688"/>
      <c r="F2371" s="688"/>
      <c r="G2371" s="688"/>
      <c r="H2371" s="688"/>
      <c r="I2371" s="688"/>
      <c r="J2371" s="688"/>
      <c r="K2371" s="688"/>
    </row>
    <row r="2372" spans="1:11" ht="18" customHeight="1" x14ac:dyDescent="0.2">
      <c r="A2372" s="18" t="s">
        <v>732</v>
      </c>
      <c r="B2372" s="19" t="s">
        <v>10</v>
      </c>
      <c r="C2372" s="18" t="s">
        <v>11</v>
      </c>
      <c r="D2372" s="18" t="s">
        <v>12</v>
      </c>
      <c r="E2372" s="764" t="s">
        <v>3702</v>
      </c>
      <c r="F2372" s="764"/>
      <c r="G2372" s="20" t="s">
        <v>13</v>
      </c>
      <c r="H2372" s="19" t="s">
        <v>14</v>
      </c>
      <c r="I2372" s="19" t="s">
        <v>3703</v>
      </c>
      <c r="J2372" s="19" t="s">
        <v>15</v>
      </c>
      <c r="K2372" s="19" t="s">
        <v>17</v>
      </c>
    </row>
    <row r="2373" spans="1:11" ht="90.95" customHeight="1" x14ac:dyDescent="0.2">
      <c r="A2373" s="23" t="s">
        <v>3704</v>
      </c>
      <c r="B2373" s="24" t="s">
        <v>733</v>
      </c>
      <c r="C2373" s="23" t="s">
        <v>42</v>
      </c>
      <c r="D2373" s="23" t="s">
        <v>734</v>
      </c>
      <c r="E2373" s="760" t="s">
        <v>3798</v>
      </c>
      <c r="F2373" s="760"/>
      <c r="G2373" s="25" t="s">
        <v>66</v>
      </c>
      <c r="H2373" s="673">
        <v>1</v>
      </c>
      <c r="I2373" s="26"/>
      <c r="J2373" s="26">
        <v>3570</v>
      </c>
      <c r="K2373" s="26">
        <v>3570</v>
      </c>
    </row>
    <row r="2374" spans="1:11" ht="90.95" customHeight="1" x14ac:dyDescent="0.2">
      <c r="A2374" s="679" t="s">
        <v>3709</v>
      </c>
      <c r="B2374" s="680" t="s">
        <v>4516</v>
      </c>
      <c r="C2374" s="679" t="s">
        <v>42</v>
      </c>
      <c r="D2374" s="679" t="s">
        <v>734</v>
      </c>
      <c r="E2374" s="762" t="s">
        <v>3720</v>
      </c>
      <c r="F2374" s="762"/>
      <c r="G2374" s="681" t="s">
        <v>66</v>
      </c>
      <c r="H2374" s="682">
        <v>1</v>
      </c>
      <c r="I2374" s="682">
        <v>0</v>
      </c>
      <c r="J2374" s="683">
        <v>3570</v>
      </c>
      <c r="K2374" s="683">
        <v>3570</v>
      </c>
    </row>
    <row r="2375" spans="1:11" ht="25.5" x14ac:dyDescent="0.2">
      <c r="A2375" s="684"/>
      <c r="B2375" s="684"/>
      <c r="C2375" s="684"/>
      <c r="D2375" s="684"/>
      <c r="E2375" s="684"/>
      <c r="F2375" s="684" t="s">
        <v>3723</v>
      </c>
      <c r="G2375" s="685">
        <v>0</v>
      </c>
      <c r="H2375" s="684" t="s">
        <v>3724</v>
      </c>
      <c r="I2375" s="685">
        <v>0</v>
      </c>
      <c r="J2375" s="684" t="s">
        <v>3725</v>
      </c>
      <c r="K2375" s="685">
        <v>0</v>
      </c>
    </row>
    <row r="2376" spans="1:11" ht="25.5" x14ac:dyDescent="0.2">
      <c r="A2376" s="684"/>
      <c r="B2376" s="684"/>
      <c r="C2376" s="684"/>
      <c r="D2376" s="684"/>
      <c r="E2376" s="684"/>
      <c r="F2376" s="684" t="s">
        <v>3726</v>
      </c>
      <c r="G2376" s="685">
        <v>0</v>
      </c>
      <c r="H2376" s="763"/>
      <c r="I2376" s="763" t="s">
        <v>3727</v>
      </c>
      <c r="J2376" s="684"/>
      <c r="K2376" s="685">
        <v>3570</v>
      </c>
    </row>
    <row r="2377" spans="1:11" ht="50.1" customHeight="1" thickBot="1" x14ac:dyDescent="0.25">
      <c r="A2377" s="31"/>
      <c r="B2377" s="31"/>
      <c r="C2377" s="31"/>
      <c r="D2377" s="31"/>
      <c r="E2377" s="31"/>
      <c r="F2377" s="31"/>
      <c r="G2377" s="31"/>
      <c r="H2377" s="31" t="s">
        <v>3728</v>
      </c>
      <c r="I2377" s="686" t="s">
        <v>3797</v>
      </c>
      <c r="J2377" s="31" t="s">
        <v>3730</v>
      </c>
      <c r="K2377" s="687">
        <v>3570</v>
      </c>
    </row>
    <row r="2378" spans="1:11" ht="0.95" customHeight="1" thickTop="1" x14ac:dyDescent="0.2">
      <c r="A2378" s="688"/>
      <c r="B2378" s="688"/>
      <c r="C2378" s="688"/>
      <c r="D2378" s="688"/>
      <c r="E2378" s="688"/>
      <c r="F2378" s="688"/>
      <c r="G2378" s="688"/>
      <c r="H2378" s="688"/>
      <c r="I2378" s="688"/>
      <c r="J2378" s="688"/>
      <c r="K2378" s="688"/>
    </row>
    <row r="2379" spans="1:11" ht="18" customHeight="1" x14ac:dyDescent="0.2">
      <c r="A2379" s="18" t="s">
        <v>735</v>
      </c>
      <c r="B2379" s="19" t="s">
        <v>10</v>
      </c>
      <c r="C2379" s="18" t="s">
        <v>11</v>
      </c>
      <c r="D2379" s="18" t="s">
        <v>12</v>
      </c>
      <c r="E2379" s="764" t="s">
        <v>3702</v>
      </c>
      <c r="F2379" s="764"/>
      <c r="G2379" s="20" t="s">
        <v>13</v>
      </c>
      <c r="H2379" s="19" t="s">
        <v>14</v>
      </c>
      <c r="I2379" s="19" t="s">
        <v>3703</v>
      </c>
      <c r="J2379" s="19" t="s">
        <v>15</v>
      </c>
      <c r="K2379" s="19" t="s">
        <v>17</v>
      </c>
    </row>
    <row r="2380" spans="1:11" ht="90.95" customHeight="1" x14ac:dyDescent="0.2">
      <c r="A2380" s="23" t="s">
        <v>3704</v>
      </c>
      <c r="B2380" s="24" t="s">
        <v>736</v>
      </c>
      <c r="C2380" s="23" t="s">
        <v>42</v>
      </c>
      <c r="D2380" s="23" t="s">
        <v>737</v>
      </c>
      <c r="E2380" s="760" t="s">
        <v>3798</v>
      </c>
      <c r="F2380" s="760"/>
      <c r="G2380" s="25" t="s">
        <v>66</v>
      </c>
      <c r="H2380" s="673">
        <v>1</v>
      </c>
      <c r="I2380" s="26"/>
      <c r="J2380" s="26">
        <v>3575</v>
      </c>
      <c r="K2380" s="26">
        <v>3575</v>
      </c>
    </row>
    <row r="2381" spans="1:11" ht="90.95" customHeight="1" x14ac:dyDescent="0.2">
      <c r="A2381" s="679" t="s">
        <v>3709</v>
      </c>
      <c r="B2381" s="680" t="s">
        <v>4517</v>
      </c>
      <c r="C2381" s="679" t="s">
        <v>42</v>
      </c>
      <c r="D2381" s="679" t="s">
        <v>737</v>
      </c>
      <c r="E2381" s="762" t="s">
        <v>3720</v>
      </c>
      <c r="F2381" s="762"/>
      <c r="G2381" s="681" t="s">
        <v>66</v>
      </c>
      <c r="H2381" s="682">
        <v>1</v>
      </c>
      <c r="I2381" s="682">
        <v>0</v>
      </c>
      <c r="J2381" s="683">
        <v>3575</v>
      </c>
      <c r="K2381" s="683">
        <v>3575</v>
      </c>
    </row>
    <row r="2382" spans="1:11" ht="25.5" x14ac:dyDescent="0.2">
      <c r="A2382" s="684"/>
      <c r="B2382" s="684"/>
      <c r="C2382" s="684"/>
      <c r="D2382" s="684"/>
      <c r="E2382" s="684"/>
      <c r="F2382" s="684" t="s">
        <v>3723</v>
      </c>
      <c r="G2382" s="685">
        <v>0</v>
      </c>
      <c r="H2382" s="684" t="s">
        <v>3724</v>
      </c>
      <c r="I2382" s="685">
        <v>0</v>
      </c>
      <c r="J2382" s="684" t="s">
        <v>3725</v>
      </c>
      <c r="K2382" s="685">
        <v>0</v>
      </c>
    </row>
    <row r="2383" spans="1:11" ht="25.5" x14ac:dyDescent="0.2">
      <c r="A2383" s="684"/>
      <c r="B2383" s="684"/>
      <c r="C2383" s="684"/>
      <c r="D2383" s="684"/>
      <c r="E2383" s="684"/>
      <c r="F2383" s="684" t="s">
        <v>3726</v>
      </c>
      <c r="G2383" s="685">
        <v>0</v>
      </c>
      <c r="H2383" s="763"/>
      <c r="I2383" s="763" t="s">
        <v>3727</v>
      </c>
      <c r="J2383" s="684"/>
      <c r="K2383" s="685">
        <v>3575</v>
      </c>
    </row>
    <row r="2384" spans="1:11" ht="50.1" customHeight="1" thickBot="1" x14ac:dyDescent="0.25">
      <c r="A2384" s="31"/>
      <c r="B2384" s="31"/>
      <c r="C2384" s="31"/>
      <c r="D2384" s="31"/>
      <c r="E2384" s="31"/>
      <c r="F2384" s="31"/>
      <c r="G2384" s="31"/>
      <c r="H2384" s="31" t="s">
        <v>3728</v>
      </c>
      <c r="I2384" s="686" t="s">
        <v>3799</v>
      </c>
      <c r="J2384" s="31" t="s">
        <v>3730</v>
      </c>
      <c r="K2384" s="687">
        <v>7150</v>
      </c>
    </row>
    <row r="2385" spans="1:11" ht="0.95" customHeight="1" thickTop="1" x14ac:dyDescent="0.2">
      <c r="A2385" s="688"/>
      <c r="B2385" s="688"/>
      <c r="C2385" s="688"/>
      <c r="D2385" s="688"/>
      <c r="E2385" s="688"/>
      <c r="F2385" s="688"/>
      <c r="G2385" s="688"/>
      <c r="H2385" s="688"/>
      <c r="I2385" s="688"/>
      <c r="J2385" s="688"/>
      <c r="K2385" s="688"/>
    </row>
    <row r="2386" spans="1:11" ht="18" customHeight="1" x14ac:dyDescent="0.2">
      <c r="A2386" s="18" t="s">
        <v>738</v>
      </c>
      <c r="B2386" s="19" t="s">
        <v>10</v>
      </c>
      <c r="C2386" s="18" t="s">
        <v>11</v>
      </c>
      <c r="D2386" s="18" t="s">
        <v>12</v>
      </c>
      <c r="E2386" s="764" t="s">
        <v>3702</v>
      </c>
      <c r="F2386" s="764"/>
      <c r="G2386" s="20" t="s">
        <v>13</v>
      </c>
      <c r="H2386" s="19" t="s">
        <v>14</v>
      </c>
      <c r="I2386" s="19" t="s">
        <v>3703</v>
      </c>
      <c r="J2386" s="19" t="s">
        <v>15</v>
      </c>
      <c r="K2386" s="19" t="s">
        <v>17</v>
      </c>
    </row>
    <row r="2387" spans="1:11" ht="90.95" customHeight="1" x14ac:dyDescent="0.2">
      <c r="A2387" s="23" t="s">
        <v>3704</v>
      </c>
      <c r="B2387" s="24" t="s">
        <v>739</v>
      </c>
      <c r="C2387" s="23" t="s">
        <v>42</v>
      </c>
      <c r="D2387" s="23" t="s">
        <v>740</v>
      </c>
      <c r="E2387" s="760" t="s">
        <v>3798</v>
      </c>
      <c r="F2387" s="760"/>
      <c r="G2387" s="25" t="s">
        <v>66</v>
      </c>
      <c r="H2387" s="673">
        <v>1</v>
      </c>
      <c r="I2387" s="26"/>
      <c r="J2387" s="26">
        <v>2675</v>
      </c>
      <c r="K2387" s="26">
        <v>2675</v>
      </c>
    </row>
    <row r="2388" spans="1:11" ht="90.95" customHeight="1" x14ac:dyDescent="0.2">
      <c r="A2388" s="679" t="s">
        <v>3709</v>
      </c>
      <c r="B2388" s="680" t="s">
        <v>4518</v>
      </c>
      <c r="C2388" s="679" t="s">
        <v>42</v>
      </c>
      <c r="D2388" s="679" t="s">
        <v>740</v>
      </c>
      <c r="E2388" s="762" t="s">
        <v>3720</v>
      </c>
      <c r="F2388" s="762"/>
      <c r="G2388" s="681" t="s">
        <v>66</v>
      </c>
      <c r="H2388" s="682">
        <v>1</v>
      </c>
      <c r="I2388" s="682">
        <v>0</v>
      </c>
      <c r="J2388" s="683">
        <v>2675</v>
      </c>
      <c r="K2388" s="683">
        <v>2675</v>
      </c>
    </row>
    <row r="2389" spans="1:11" ht="25.5" x14ac:dyDescent="0.2">
      <c r="A2389" s="684"/>
      <c r="B2389" s="684"/>
      <c r="C2389" s="684"/>
      <c r="D2389" s="684"/>
      <c r="E2389" s="684"/>
      <c r="F2389" s="684" t="s">
        <v>3723</v>
      </c>
      <c r="G2389" s="685">
        <v>0</v>
      </c>
      <c r="H2389" s="684" t="s">
        <v>3724</v>
      </c>
      <c r="I2389" s="685">
        <v>0</v>
      </c>
      <c r="J2389" s="684" t="s">
        <v>3725</v>
      </c>
      <c r="K2389" s="685">
        <v>0</v>
      </c>
    </row>
    <row r="2390" spans="1:11" ht="25.5" x14ac:dyDescent="0.2">
      <c r="A2390" s="684"/>
      <c r="B2390" s="684"/>
      <c r="C2390" s="684"/>
      <c r="D2390" s="684"/>
      <c r="E2390" s="684"/>
      <c r="F2390" s="684" t="s">
        <v>3726</v>
      </c>
      <c r="G2390" s="685">
        <v>0</v>
      </c>
      <c r="H2390" s="763"/>
      <c r="I2390" s="763" t="s">
        <v>3727</v>
      </c>
      <c r="J2390" s="684"/>
      <c r="K2390" s="685">
        <v>2675</v>
      </c>
    </row>
    <row r="2391" spans="1:11" ht="50.1" customHeight="1" thickBot="1" x14ac:dyDescent="0.25">
      <c r="A2391" s="31"/>
      <c r="B2391" s="31"/>
      <c r="C2391" s="31"/>
      <c r="D2391" s="31"/>
      <c r="E2391" s="31"/>
      <c r="F2391" s="31"/>
      <c r="G2391" s="31"/>
      <c r="H2391" s="31" t="s">
        <v>3728</v>
      </c>
      <c r="I2391" s="686" t="s">
        <v>3799</v>
      </c>
      <c r="J2391" s="31" t="s">
        <v>3730</v>
      </c>
      <c r="K2391" s="687">
        <v>5350</v>
      </c>
    </row>
    <row r="2392" spans="1:11" ht="0.95" customHeight="1" thickTop="1" x14ac:dyDescent="0.2">
      <c r="A2392" s="688"/>
      <c r="B2392" s="688"/>
      <c r="C2392" s="688"/>
      <c r="D2392" s="688"/>
      <c r="E2392" s="688"/>
      <c r="F2392" s="688"/>
      <c r="G2392" s="688"/>
      <c r="H2392" s="688"/>
      <c r="I2392" s="688"/>
      <c r="J2392" s="688"/>
      <c r="K2392" s="688"/>
    </row>
    <row r="2393" spans="1:11" ht="18" customHeight="1" x14ac:dyDescent="0.2">
      <c r="A2393" s="18" t="s">
        <v>741</v>
      </c>
      <c r="B2393" s="19" t="s">
        <v>10</v>
      </c>
      <c r="C2393" s="18" t="s">
        <v>11</v>
      </c>
      <c r="D2393" s="18" t="s">
        <v>12</v>
      </c>
      <c r="E2393" s="764" t="s">
        <v>3702</v>
      </c>
      <c r="F2393" s="764"/>
      <c r="G2393" s="20" t="s">
        <v>13</v>
      </c>
      <c r="H2393" s="19" t="s">
        <v>14</v>
      </c>
      <c r="I2393" s="19" t="s">
        <v>3703</v>
      </c>
      <c r="J2393" s="19" t="s">
        <v>15</v>
      </c>
      <c r="K2393" s="19" t="s">
        <v>17</v>
      </c>
    </row>
    <row r="2394" spans="1:11" ht="90.95" customHeight="1" x14ac:dyDescent="0.2">
      <c r="A2394" s="23" t="s">
        <v>3704</v>
      </c>
      <c r="B2394" s="24" t="s">
        <v>742</v>
      </c>
      <c r="C2394" s="23" t="s">
        <v>42</v>
      </c>
      <c r="D2394" s="23" t="s">
        <v>743</v>
      </c>
      <c r="E2394" s="760" t="s">
        <v>3798</v>
      </c>
      <c r="F2394" s="760"/>
      <c r="G2394" s="25" t="s">
        <v>66</v>
      </c>
      <c r="H2394" s="673">
        <v>1</v>
      </c>
      <c r="I2394" s="26"/>
      <c r="J2394" s="26">
        <v>4267.18</v>
      </c>
      <c r="K2394" s="26">
        <v>4267.18</v>
      </c>
    </row>
    <row r="2395" spans="1:11" ht="90.95" customHeight="1" x14ac:dyDescent="0.2">
      <c r="A2395" s="679" t="s">
        <v>3709</v>
      </c>
      <c r="B2395" s="680" t="s">
        <v>4519</v>
      </c>
      <c r="C2395" s="679" t="s">
        <v>42</v>
      </c>
      <c r="D2395" s="679" t="s">
        <v>743</v>
      </c>
      <c r="E2395" s="762" t="s">
        <v>3720</v>
      </c>
      <c r="F2395" s="762"/>
      <c r="G2395" s="681" t="s">
        <v>66</v>
      </c>
      <c r="H2395" s="682">
        <v>1</v>
      </c>
      <c r="I2395" s="682">
        <v>0</v>
      </c>
      <c r="J2395" s="683">
        <v>4267.18</v>
      </c>
      <c r="K2395" s="683">
        <v>4267.18</v>
      </c>
    </row>
    <row r="2396" spans="1:11" ht="25.5" x14ac:dyDescent="0.2">
      <c r="A2396" s="684"/>
      <c r="B2396" s="684"/>
      <c r="C2396" s="684"/>
      <c r="D2396" s="684"/>
      <c r="E2396" s="684"/>
      <c r="F2396" s="684" t="s">
        <v>3723</v>
      </c>
      <c r="G2396" s="685">
        <v>0</v>
      </c>
      <c r="H2396" s="684" t="s">
        <v>3724</v>
      </c>
      <c r="I2396" s="685">
        <v>0</v>
      </c>
      <c r="J2396" s="684" t="s">
        <v>3725</v>
      </c>
      <c r="K2396" s="685">
        <v>0</v>
      </c>
    </row>
    <row r="2397" spans="1:11" ht="25.5" x14ac:dyDescent="0.2">
      <c r="A2397" s="684"/>
      <c r="B2397" s="684"/>
      <c r="C2397" s="684"/>
      <c r="D2397" s="684"/>
      <c r="E2397" s="684"/>
      <c r="F2397" s="684" t="s">
        <v>3726</v>
      </c>
      <c r="G2397" s="685">
        <v>0</v>
      </c>
      <c r="H2397" s="763"/>
      <c r="I2397" s="763" t="s">
        <v>3727</v>
      </c>
      <c r="J2397" s="684"/>
      <c r="K2397" s="685">
        <v>4267.18</v>
      </c>
    </row>
    <row r="2398" spans="1:11" ht="50.1" customHeight="1" thickBot="1" x14ac:dyDescent="0.25">
      <c r="A2398" s="31"/>
      <c r="B2398" s="31"/>
      <c r="C2398" s="31"/>
      <c r="D2398" s="31"/>
      <c r="E2398" s="31"/>
      <c r="F2398" s="31"/>
      <c r="G2398" s="31"/>
      <c r="H2398" s="31" t="s">
        <v>3728</v>
      </c>
      <c r="I2398" s="686" t="s">
        <v>3797</v>
      </c>
      <c r="J2398" s="31" t="s">
        <v>3730</v>
      </c>
      <c r="K2398" s="687">
        <v>4267.18</v>
      </c>
    </row>
    <row r="2399" spans="1:11" ht="0.95" customHeight="1" thickTop="1" x14ac:dyDescent="0.2">
      <c r="A2399" s="688"/>
      <c r="B2399" s="688"/>
      <c r="C2399" s="688"/>
      <c r="D2399" s="688"/>
      <c r="E2399" s="688"/>
      <c r="F2399" s="688"/>
      <c r="G2399" s="688"/>
      <c r="H2399" s="688"/>
      <c r="I2399" s="688"/>
      <c r="J2399" s="688"/>
      <c r="K2399" s="688"/>
    </row>
    <row r="2400" spans="1:11" ht="18" customHeight="1" x14ac:dyDescent="0.2">
      <c r="A2400" s="18" t="s">
        <v>744</v>
      </c>
      <c r="B2400" s="19" t="s">
        <v>10</v>
      </c>
      <c r="C2400" s="18" t="s">
        <v>11</v>
      </c>
      <c r="D2400" s="18" t="s">
        <v>12</v>
      </c>
      <c r="E2400" s="764" t="s">
        <v>3702</v>
      </c>
      <c r="F2400" s="764"/>
      <c r="G2400" s="20" t="s">
        <v>13</v>
      </c>
      <c r="H2400" s="19" t="s">
        <v>14</v>
      </c>
      <c r="I2400" s="19" t="s">
        <v>3703</v>
      </c>
      <c r="J2400" s="19" t="s">
        <v>15</v>
      </c>
      <c r="K2400" s="19" t="s">
        <v>17</v>
      </c>
    </row>
    <row r="2401" spans="1:11" ht="90.95" customHeight="1" x14ac:dyDescent="0.2">
      <c r="A2401" s="23" t="s">
        <v>3704</v>
      </c>
      <c r="B2401" s="24" t="s">
        <v>745</v>
      </c>
      <c r="C2401" s="23" t="s">
        <v>42</v>
      </c>
      <c r="D2401" s="23" t="s">
        <v>746</v>
      </c>
      <c r="E2401" s="760" t="s">
        <v>3798</v>
      </c>
      <c r="F2401" s="760"/>
      <c r="G2401" s="25" t="s">
        <v>66</v>
      </c>
      <c r="H2401" s="673">
        <v>1</v>
      </c>
      <c r="I2401" s="26"/>
      <c r="J2401" s="26">
        <v>3960</v>
      </c>
      <c r="K2401" s="26">
        <v>3960</v>
      </c>
    </row>
    <row r="2402" spans="1:11" ht="90.95" customHeight="1" x14ac:dyDescent="0.2">
      <c r="A2402" s="679" t="s">
        <v>3709</v>
      </c>
      <c r="B2402" s="680" t="s">
        <v>4520</v>
      </c>
      <c r="C2402" s="679" t="s">
        <v>42</v>
      </c>
      <c r="D2402" s="679" t="s">
        <v>746</v>
      </c>
      <c r="E2402" s="762" t="s">
        <v>3720</v>
      </c>
      <c r="F2402" s="762"/>
      <c r="G2402" s="681" t="s">
        <v>66</v>
      </c>
      <c r="H2402" s="682">
        <v>1</v>
      </c>
      <c r="I2402" s="682">
        <v>0</v>
      </c>
      <c r="J2402" s="683">
        <v>3960</v>
      </c>
      <c r="K2402" s="683">
        <v>3960</v>
      </c>
    </row>
    <row r="2403" spans="1:11" ht="25.5" x14ac:dyDescent="0.2">
      <c r="A2403" s="684"/>
      <c r="B2403" s="684"/>
      <c r="C2403" s="684"/>
      <c r="D2403" s="684"/>
      <c r="E2403" s="684"/>
      <c r="F2403" s="684" t="s">
        <v>3723</v>
      </c>
      <c r="G2403" s="685">
        <v>0</v>
      </c>
      <c r="H2403" s="684" t="s">
        <v>3724</v>
      </c>
      <c r="I2403" s="685">
        <v>0</v>
      </c>
      <c r="J2403" s="684" t="s">
        <v>3725</v>
      </c>
      <c r="K2403" s="685">
        <v>0</v>
      </c>
    </row>
    <row r="2404" spans="1:11" ht="25.5" x14ac:dyDescent="0.2">
      <c r="A2404" s="684"/>
      <c r="B2404" s="684"/>
      <c r="C2404" s="684"/>
      <c r="D2404" s="684"/>
      <c r="E2404" s="684"/>
      <c r="F2404" s="684" t="s">
        <v>3726</v>
      </c>
      <c r="G2404" s="685">
        <v>0</v>
      </c>
      <c r="H2404" s="763"/>
      <c r="I2404" s="763" t="s">
        <v>3727</v>
      </c>
      <c r="J2404" s="684"/>
      <c r="K2404" s="685">
        <v>3960</v>
      </c>
    </row>
    <row r="2405" spans="1:11" ht="50.1" customHeight="1" thickBot="1" x14ac:dyDescent="0.25">
      <c r="A2405" s="31"/>
      <c r="B2405" s="31"/>
      <c r="C2405" s="31"/>
      <c r="D2405" s="31"/>
      <c r="E2405" s="31"/>
      <c r="F2405" s="31"/>
      <c r="G2405" s="31"/>
      <c r="H2405" s="31" t="s">
        <v>3728</v>
      </c>
      <c r="I2405" s="686" t="s">
        <v>3797</v>
      </c>
      <c r="J2405" s="31" t="s">
        <v>3730</v>
      </c>
      <c r="K2405" s="687">
        <v>3960</v>
      </c>
    </row>
    <row r="2406" spans="1:11" ht="0.95" customHeight="1" thickTop="1" x14ac:dyDescent="0.2">
      <c r="A2406" s="688"/>
      <c r="B2406" s="688"/>
      <c r="C2406" s="688"/>
      <c r="D2406" s="688"/>
      <c r="E2406" s="688"/>
      <c r="F2406" s="688"/>
      <c r="G2406" s="688"/>
      <c r="H2406" s="688"/>
      <c r="I2406" s="688"/>
      <c r="J2406" s="688"/>
      <c r="K2406" s="688"/>
    </row>
    <row r="2407" spans="1:11" ht="18" customHeight="1" x14ac:dyDescent="0.2">
      <c r="A2407" s="18" t="s">
        <v>747</v>
      </c>
      <c r="B2407" s="19" t="s">
        <v>10</v>
      </c>
      <c r="C2407" s="18" t="s">
        <v>11</v>
      </c>
      <c r="D2407" s="18" t="s">
        <v>12</v>
      </c>
      <c r="E2407" s="764" t="s">
        <v>3702</v>
      </c>
      <c r="F2407" s="764"/>
      <c r="G2407" s="20" t="s">
        <v>13</v>
      </c>
      <c r="H2407" s="19" t="s">
        <v>14</v>
      </c>
      <c r="I2407" s="19" t="s">
        <v>3703</v>
      </c>
      <c r="J2407" s="19" t="s">
        <v>15</v>
      </c>
      <c r="K2407" s="19" t="s">
        <v>17</v>
      </c>
    </row>
    <row r="2408" spans="1:11" ht="90.95" customHeight="1" x14ac:dyDescent="0.2">
      <c r="A2408" s="23" t="s">
        <v>3704</v>
      </c>
      <c r="B2408" s="24" t="s">
        <v>748</v>
      </c>
      <c r="C2408" s="23" t="s">
        <v>42</v>
      </c>
      <c r="D2408" s="23" t="s">
        <v>749</v>
      </c>
      <c r="E2408" s="760" t="s">
        <v>3850</v>
      </c>
      <c r="F2408" s="760"/>
      <c r="G2408" s="25" t="s">
        <v>66</v>
      </c>
      <c r="H2408" s="673">
        <v>1</v>
      </c>
      <c r="I2408" s="26"/>
      <c r="J2408" s="26">
        <v>1055</v>
      </c>
      <c r="K2408" s="26">
        <v>1055</v>
      </c>
    </row>
    <row r="2409" spans="1:11" ht="90.95" customHeight="1" x14ac:dyDescent="0.2">
      <c r="A2409" s="679" t="s">
        <v>3709</v>
      </c>
      <c r="B2409" s="680" t="s">
        <v>4521</v>
      </c>
      <c r="C2409" s="679" t="s">
        <v>42</v>
      </c>
      <c r="D2409" s="679" t="s">
        <v>749</v>
      </c>
      <c r="E2409" s="762" t="s">
        <v>3720</v>
      </c>
      <c r="F2409" s="762"/>
      <c r="G2409" s="681" t="s">
        <v>66</v>
      </c>
      <c r="H2409" s="682">
        <v>1</v>
      </c>
      <c r="I2409" s="682">
        <v>0</v>
      </c>
      <c r="J2409" s="683">
        <v>1055</v>
      </c>
      <c r="K2409" s="683">
        <v>1055</v>
      </c>
    </row>
    <row r="2410" spans="1:11" ht="25.5" x14ac:dyDescent="0.2">
      <c r="A2410" s="684"/>
      <c r="B2410" s="684"/>
      <c r="C2410" s="684"/>
      <c r="D2410" s="684"/>
      <c r="E2410" s="684"/>
      <c r="F2410" s="684" t="s">
        <v>3723</v>
      </c>
      <c r="G2410" s="685">
        <v>0</v>
      </c>
      <c r="H2410" s="684" t="s">
        <v>3724</v>
      </c>
      <c r="I2410" s="685">
        <v>0</v>
      </c>
      <c r="J2410" s="684" t="s">
        <v>3725</v>
      </c>
      <c r="K2410" s="685">
        <v>0</v>
      </c>
    </row>
    <row r="2411" spans="1:11" ht="25.5" x14ac:dyDescent="0.2">
      <c r="A2411" s="684"/>
      <c r="B2411" s="684"/>
      <c r="C2411" s="684"/>
      <c r="D2411" s="684"/>
      <c r="E2411" s="684"/>
      <c r="F2411" s="684" t="s">
        <v>3726</v>
      </c>
      <c r="G2411" s="685">
        <v>0</v>
      </c>
      <c r="H2411" s="763"/>
      <c r="I2411" s="763" t="s">
        <v>3727</v>
      </c>
      <c r="J2411" s="684"/>
      <c r="K2411" s="685">
        <v>1055</v>
      </c>
    </row>
    <row r="2412" spans="1:11" ht="50.1" customHeight="1" thickBot="1" x14ac:dyDescent="0.25">
      <c r="A2412" s="31"/>
      <c r="B2412" s="31"/>
      <c r="C2412" s="31"/>
      <c r="D2412" s="31"/>
      <c r="E2412" s="31"/>
      <c r="F2412" s="31"/>
      <c r="G2412" s="31"/>
      <c r="H2412" s="31" t="s">
        <v>3728</v>
      </c>
      <c r="I2412" s="686" t="s">
        <v>3799</v>
      </c>
      <c r="J2412" s="31" t="s">
        <v>3730</v>
      </c>
      <c r="K2412" s="687">
        <v>2110</v>
      </c>
    </row>
    <row r="2413" spans="1:11" ht="0.95" customHeight="1" thickTop="1" x14ac:dyDescent="0.2">
      <c r="A2413" s="688"/>
      <c r="B2413" s="688"/>
      <c r="C2413" s="688"/>
      <c r="D2413" s="688"/>
      <c r="E2413" s="688"/>
      <c r="F2413" s="688"/>
      <c r="G2413" s="688"/>
      <c r="H2413" s="688"/>
      <c r="I2413" s="688"/>
      <c r="J2413" s="688"/>
      <c r="K2413" s="688"/>
    </row>
    <row r="2414" spans="1:11" ht="18" customHeight="1" x14ac:dyDescent="0.2">
      <c r="A2414" s="18" t="s">
        <v>750</v>
      </c>
      <c r="B2414" s="19" t="s">
        <v>10</v>
      </c>
      <c r="C2414" s="18" t="s">
        <v>11</v>
      </c>
      <c r="D2414" s="18" t="s">
        <v>12</v>
      </c>
      <c r="E2414" s="764" t="s">
        <v>3702</v>
      </c>
      <c r="F2414" s="764"/>
      <c r="G2414" s="20" t="s">
        <v>13</v>
      </c>
      <c r="H2414" s="19" t="s">
        <v>14</v>
      </c>
      <c r="I2414" s="19" t="s">
        <v>3703</v>
      </c>
      <c r="J2414" s="19" t="s">
        <v>15</v>
      </c>
      <c r="K2414" s="19" t="s">
        <v>17</v>
      </c>
    </row>
    <row r="2415" spans="1:11" ht="90.95" customHeight="1" x14ac:dyDescent="0.2">
      <c r="A2415" s="23" t="s">
        <v>3704</v>
      </c>
      <c r="B2415" s="24" t="s">
        <v>751</v>
      </c>
      <c r="C2415" s="23" t="s">
        <v>42</v>
      </c>
      <c r="D2415" s="23" t="s">
        <v>752</v>
      </c>
      <c r="E2415" s="760" t="s">
        <v>3850</v>
      </c>
      <c r="F2415" s="760"/>
      <c r="G2415" s="25" t="s">
        <v>66</v>
      </c>
      <c r="H2415" s="673">
        <v>1</v>
      </c>
      <c r="I2415" s="26"/>
      <c r="J2415" s="26">
        <v>4831.4399999999996</v>
      </c>
      <c r="K2415" s="26">
        <v>4831.4399999999996</v>
      </c>
    </row>
    <row r="2416" spans="1:11" ht="90.95" customHeight="1" x14ac:dyDescent="0.2">
      <c r="A2416" s="679" t="s">
        <v>3709</v>
      </c>
      <c r="B2416" s="680" t="s">
        <v>4522</v>
      </c>
      <c r="C2416" s="679" t="s">
        <v>42</v>
      </c>
      <c r="D2416" s="679" t="s">
        <v>752</v>
      </c>
      <c r="E2416" s="762" t="s">
        <v>3720</v>
      </c>
      <c r="F2416" s="762"/>
      <c r="G2416" s="681" t="s">
        <v>66</v>
      </c>
      <c r="H2416" s="682">
        <v>1</v>
      </c>
      <c r="I2416" s="682">
        <v>0</v>
      </c>
      <c r="J2416" s="683">
        <v>4831.4399999999996</v>
      </c>
      <c r="K2416" s="683">
        <v>4831.4399999999996</v>
      </c>
    </row>
    <row r="2417" spans="1:11" ht="25.5" x14ac:dyDescent="0.2">
      <c r="A2417" s="684"/>
      <c r="B2417" s="684"/>
      <c r="C2417" s="684"/>
      <c r="D2417" s="684"/>
      <c r="E2417" s="684"/>
      <c r="F2417" s="684" t="s">
        <v>3723</v>
      </c>
      <c r="G2417" s="685">
        <v>0</v>
      </c>
      <c r="H2417" s="684" t="s">
        <v>3724</v>
      </c>
      <c r="I2417" s="685">
        <v>0</v>
      </c>
      <c r="J2417" s="684" t="s">
        <v>3725</v>
      </c>
      <c r="K2417" s="685">
        <v>0</v>
      </c>
    </row>
    <row r="2418" spans="1:11" ht="25.5" x14ac:dyDescent="0.2">
      <c r="A2418" s="684"/>
      <c r="B2418" s="684"/>
      <c r="C2418" s="684"/>
      <c r="D2418" s="684"/>
      <c r="E2418" s="684"/>
      <c r="F2418" s="684" t="s">
        <v>3726</v>
      </c>
      <c r="G2418" s="685">
        <v>0</v>
      </c>
      <c r="H2418" s="763"/>
      <c r="I2418" s="763" t="s">
        <v>3727</v>
      </c>
      <c r="J2418" s="684"/>
      <c r="K2418" s="685">
        <v>4831.4399999999996</v>
      </c>
    </row>
    <row r="2419" spans="1:11" ht="50.1" customHeight="1" thickBot="1" x14ac:dyDescent="0.25">
      <c r="A2419" s="31"/>
      <c r="B2419" s="31"/>
      <c r="C2419" s="31"/>
      <c r="D2419" s="31"/>
      <c r="E2419" s="31"/>
      <c r="F2419" s="31"/>
      <c r="G2419" s="31"/>
      <c r="H2419" s="31" t="s">
        <v>3728</v>
      </c>
      <c r="I2419" s="686" t="s">
        <v>4523</v>
      </c>
      <c r="J2419" s="31" t="s">
        <v>3730</v>
      </c>
      <c r="K2419" s="687">
        <v>33820.080000000002</v>
      </c>
    </row>
    <row r="2420" spans="1:11" ht="0.95" customHeight="1" thickTop="1" x14ac:dyDescent="0.2">
      <c r="A2420" s="688"/>
      <c r="B2420" s="688"/>
      <c r="C2420" s="688"/>
      <c r="D2420" s="688"/>
      <c r="E2420" s="688"/>
      <c r="F2420" s="688"/>
      <c r="G2420" s="688"/>
      <c r="H2420" s="688"/>
      <c r="I2420" s="688"/>
      <c r="J2420" s="688"/>
      <c r="K2420" s="688"/>
    </row>
    <row r="2421" spans="1:11" ht="18" customHeight="1" x14ac:dyDescent="0.2">
      <c r="A2421" s="18" t="s">
        <v>753</v>
      </c>
      <c r="B2421" s="19" t="s">
        <v>10</v>
      </c>
      <c r="C2421" s="18" t="s">
        <v>11</v>
      </c>
      <c r="D2421" s="18" t="s">
        <v>12</v>
      </c>
      <c r="E2421" s="764" t="s">
        <v>3702</v>
      </c>
      <c r="F2421" s="764"/>
      <c r="G2421" s="20" t="s">
        <v>13</v>
      </c>
      <c r="H2421" s="19" t="s">
        <v>14</v>
      </c>
      <c r="I2421" s="19" t="s">
        <v>3703</v>
      </c>
      <c r="J2421" s="19" t="s">
        <v>15</v>
      </c>
      <c r="K2421" s="19" t="s">
        <v>17</v>
      </c>
    </row>
    <row r="2422" spans="1:11" ht="90.95" customHeight="1" x14ac:dyDescent="0.2">
      <c r="A2422" s="23" t="s">
        <v>3704</v>
      </c>
      <c r="B2422" s="24" t="s">
        <v>754</v>
      </c>
      <c r="C2422" s="23" t="s">
        <v>42</v>
      </c>
      <c r="D2422" s="23" t="s">
        <v>755</v>
      </c>
      <c r="E2422" s="760" t="s">
        <v>3850</v>
      </c>
      <c r="F2422" s="760"/>
      <c r="G2422" s="25" t="s">
        <v>66</v>
      </c>
      <c r="H2422" s="673">
        <v>1</v>
      </c>
      <c r="I2422" s="26"/>
      <c r="J2422" s="26">
        <v>4993.09</v>
      </c>
      <c r="K2422" s="26">
        <v>4993.09</v>
      </c>
    </row>
    <row r="2423" spans="1:11" ht="90.95" customHeight="1" x14ac:dyDescent="0.2">
      <c r="A2423" s="679" t="s">
        <v>3709</v>
      </c>
      <c r="B2423" s="680" t="s">
        <v>4524</v>
      </c>
      <c r="C2423" s="679" t="s">
        <v>42</v>
      </c>
      <c r="D2423" s="679" t="s">
        <v>755</v>
      </c>
      <c r="E2423" s="762" t="s">
        <v>3720</v>
      </c>
      <c r="F2423" s="762"/>
      <c r="G2423" s="681" t="s">
        <v>66</v>
      </c>
      <c r="H2423" s="682">
        <v>1</v>
      </c>
      <c r="I2423" s="682">
        <v>0</v>
      </c>
      <c r="J2423" s="683">
        <v>4993.09</v>
      </c>
      <c r="K2423" s="683">
        <v>4993.09</v>
      </c>
    </row>
    <row r="2424" spans="1:11" ht="25.5" x14ac:dyDescent="0.2">
      <c r="A2424" s="684"/>
      <c r="B2424" s="684"/>
      <c r="C2424" s="684"/>
      <c r="D2424" s="684"/>
      <c r="E2424" s="684"/>
      <c r="F2424" s="684" t="s">
        <v>3723</v>
      </c>
      <c r="G2424" s="685">
        <v>0</v>
      </c>
      <c r="H2424" s="684" t="s">
        <v>3724</v>
      </c>
      <c r="I2424" s="685">
        <v>0</v>
      </c>
      <c r="J2424" s="684" t="s">
        <v>3725</v>
      </c>
      <c r="K2424" s="685">
        <v>0</v>
      </c>
    </row>
    <row r="2425" spans="1:11" ht="25.5" x14ac:dyDescent="0.2">
      <c r="A2425" s="684"/>
      <c r="B2425" s="684"/>
      <c r="C2425" s="684"/>
      <c r="D2425" s="684"/>
      <c r="E2425" s="684"/>
      <c r="F2425" s="684" t="s">
        <v>3726</v>
      </c>
      <c r="G2425" s="685">
        <v>0</v>
      </c>
      <c r="H2425" s="763"/>
      <c r="I2425" s="763" t="s">
        <v>3727</v>
      </c>
      <c r="J2425" s="684"/>
      <c r="K2425" s="685">
        <v>4993.09</v>
      </c>
    </row>
    <row r="2426" spans="1:11" ht="50.1" customHeight="1" thickBot="1" x14ac:dyDescent="0.25">
      <c r="A2426" s="31"/>
      <c r="B2426" s="31"/>
      <c r="C2426" s="31"/>
      <c r="D2426" s="31"/>
      <c r="E2426" s="31"/>
      <c r="F2426" s="31"/>
      <c r="G2426" s="31"/>
      <c r="H2426" s="31" t="s">
        <v>3728</v>
      </c>
      <c r="I2426" s="686" t="s">
        <v>3799</v>
      </c>
      <c r="J2426" s="31" t="s">
        <v>3730</v>
      </c>
      <c r="K2426" s="687">
        <v>9986.18</v>
      </c>
    </row>
    <row r="2427" spans="1:11" ht="0.95" customHeight="1" thickTop="1" x14ac:dyDescent="0.2">
      <c r="A2427" s="688"/>
      <c r="B2427" s="688"/>
      <c r="C2427" s="688"/>
      <c r="D2427" s="688"/>
      <c r="E2427" s="688"/>
      <c r="F2427" s="688"/>
      <c r="G2427" s="688"/>
      <c r="H2427" s="688"/>
      <c r="I2427" s="688"/>
      <c r="J2427" s="688"/>
      <c r="K2427" s="688"/>
    </row>
    <row r="2428" spans="1:11" ht="18" customHeight="1" x14ac:dyDescent="0.2">
      <c r="A2428" s="18" t="s">
        <v>756</v>
      </c>
      <c r="B2428" s="19" t="s">
        <v>10</v>
      </c>
      <c r="C2428" s="18" t="s">
        <v>11</v>
      </c>
      <c r="D2428" s="18" t="s">
        <v>12</v>
      </c>
      <c r="E2428" s="764" t="s">
        <v>3702</v>
      </c>
      <c r="F2428" s="764"/>
      <c r="G2428" s="20" t="s">
        <v>13</v>
      </c>
      <c r="H2428" s="19" t="s">
        <v>14</v>
      </c>
      <c r="I2428" s="19" t="s">
        <v>3703</v>
      </c>
      <c r="J2428" s="19" t="s">
        <v>15</v>
      </c>
      <c r="K2428" s="19" t="s">
        <v>17</v>
      </c>
    </row>
    <row r="2429" spans="1:11" ht="90.95" customHeight="1" x14ac:dyDescent="0.2">
      <c r="A2429" s="23" t="s">
        <v>3704</v>
      </c>
      <c r="B2429" s="24" t="s">
        <v>757</v>
      </c>
      <c r="C2429" s="23" t="s">
        <v>42</v>
      </c>
      <c r="D2429" s="23" t="s">
        <v>758</v>
      </c>
      <c r="E2429" s="760" t="s">
        <v>3850</v>
      </c>
      <c r="F2429" s="760"/>
      <c r="G2429" s="25" t="s">
        <v>66</v>
      </c>
      <c r="H2429" s="673">
        <v>1</v>
      </c>
      <c r="I2429" s="26"/>
      <c r="J2429" s="26">
        <v>4796.45</v>
      </c>
      <c r="K2429" s="26">
        <v>4796.45</v>
      </c>
    </row>
    <row r="2430" spans="1:11" ht="90.95" customHeight="1" x14ac:dyDescent="0.2">
      <c r="A2430" s="679" t="s">
        <v>3709</v>
      </c>
      <c r="B2430" s="680" t="s">
        <v>4525</v>
      </c>
      <c r="C2430" s="679" t="s">
        <v>42</v>
      </c>
      <c r="D2430" s="679" t="s">
        <v>758</v>
      </c>
      <c r="E2430" s="762" t="s">
        <v>3720</v>
      </c>
      <c r="F2430" s="762"/>
      <c r="G2430" s="681" t="s">
        <v>66</v>
      </c>
      <c r="H2430" s="682">
        <v>1</v>
      </c>
      <c r="I2430" s="682">
        <v>0</v>
      </c>
      <c r="J2430" s="683">
        <v>4796.45</v>
      </c>
      <c r="K2430" s="683">
        <v>4796.45</v>
      </c>
    </row>
    <row r="2431" spans="1:11" ht="25.5" x14ac:dyDescent="0.2">
      <c r="A2431" s="684"/>
      <c r="B2431" s="684"/>
      <c r="C2431" s="684"/>
      <c r="D2431" s="684"/>
      <c r="E2431" s="684"/>
      <c r="F2431" s="684" t="s">
        <v>3723</v>
      </c>
      <c r="G2431" s="685">
        <v>0</v>
      </c>
      <c r="H2431" s="684" t="s">
        <v>3724</v>
      </c>
      <c r="I2431" s="685">
        <v>0</v>
      </c>
      <c r="J2431" s="684" t="s">
        <v>3725</v>
      </c>
      <c r="K2431" s="685">
        <v>0</v>
      </c>
    </row>
    <row r="2432" spans="1:11" ht="25.5" x14ac:dyDescent="0.2">
      <c r="A2432" s="684"/>
      <c r="B2432" s="684"/>
      <c r="C2432" s="684"/>
      <c r="D2432" s="684"/>
      <c r="E2432" s="684"/>
      <c r="F2432" s="684" t="s">
        <v>3726</v>
      </c>
      <c r="G2432" s="685">
        <v>0</v>
      </c>
      <c r="H2432" s="763"/>
      <c r="I2432" s="763" t="s">
        <v>3727</v>
      </c>
      <c r="J2432" s="684"/>
      <c r="K2432" s="685">
        <v>4796.45</v>
      </c>
    </row>
    <row r="2433" spans="1:11" ht="50.1" customHeight="1" thickBot="1" x14ac:dyDescent="0.25">
      <c r="A2433" s="31"/>
      <c r="B2433" s="31"/>
      <c r="C2433" s="31"/>
      <c r="D2433" s="31"/>
      <c r="E2433" s="31"/>
      <c r="F2433" s="31"/>
      <c r="G2433" s="31"/>
      <c r="H2433" s="31" t="s">
        <v>3728</v>
      </c>
      <c r="I2433" s="686" t="s">
        <v>3799</v>
      </c>
      <c r="J2433" s="31" t="s">
        <v>3730</v>
      </c>
      <c r="K2433" s="687">
        <v>9592.9</v>
      </c>
    </row>
    <row r="2434" spans="1:11" ht="0.95" customHeight="1" thickTop="1" x14ac:dyDescent="0.2">
      <c r="A2434" s="688"/>
      <c r="B2434" s="688"/>
      <c r="C2434" s="688"/>
      <c r="D2434" s="688"/>
      <c r="E2434" s="688"/>
      <c r="F2434" s="688"/>
      <c r="G2434" s="688"/>
      <c r="H2434" s="688"/>
      <c r="I2434" s="688"/>
      <c r="J2434" s="688"/>
      <c r="K2434" s="688"/>
    </row>
    <row r="2435" spans="1:11" ht="18" customHeight="1" x14ac:dyDescent="0.2">
      <c r="A2435" s="18" t="s">
        <v>759</v>
      </c>
      <c r="B2435" s="19" t="s">
        <v>10</v>
      </c>
      <c r="C2435" s="18" t="s">
        <v>11</v>
      </c>
      <c r="D2435" s="18" t="s">
        <v>12</v>
      </c>
      <c r="E2435" s="764" t="s">
        <v>3702</v>
      </c>
      <c r="F2435" s="764"/>
      <c r="G2435" s="20" t="s">
        <v>13</v>
      </c>
      <c r="H2435" s="19" t="s">
        <v>14</v>
      </c>
      <c r="I2435" s="19" t="s">
        <v>3703</v>
      </c>
      <c r="J2435" s="19" t="s">
        <v>15</v>
      </c>
      <c r="K2435" s="19" t="s">
        <v>17</v>
      </c>
    </row>
    <row r="2436" spans="1:11" ht="90.95" customHeight="1" x14ac:dyDescent="0.2">
      <c r="A2436" s="23" t="s">
        <v>3704</v>
      </c>
      <c r="B2436" s="24" t="s">
        <v>760</v>
      </c>
      <c r="C2436" s="23" t="s">
        <v>42</v>
      </c>
      <c r="D2436" s="23" t="s">
        <v>761</v>
      </c>
      <c r="E2436" s="760" t="s">
        <v>3850</v>
      </c>
      <c r="F2436" s="760"/>
      <c r="G2436" s="25" t="s">
        <v>66</v>
      </c>
      <c r="H2436" s="673">
        <v>1</v>
      </c>
      <c r="I2436" s="26"/>
      <c r="J2436" s="26">
        <v>4263.33</v>
      </c>
      <c r="K2436" s="26">
        <v>4263.33</v>
      </c>
    </row>
    <row r="2437" spans="1:11" ht="90.95" customHeight="1" x14ac:dyDescent="0.2">
      <c r="A2437" s="679" t="s">
        <v>3709</v>
      </c>
      <c r="B2437" s="680" t="s">
        <v>4526</v>
      </c>
      <c r="C2437" s="679" t="s">
        <v>42</v>
      </c>
      <c r="D2437" s="679" t="s">
        <v>761</v>
      </c>
      <c r="E2437" s="762" t="s">
        <v>3720</v>
      </c>
      <c r="F2437" s="762"/>
      <c r="G2437" s="681" t="s">
        <v>66</v>
      </c>
      <c r="H2437" s="682">
        <v>1</v>
      </c>
      <c r="I2437" s="682">
        <v>0</v>
      </c>
      <c r="J2437" s="683">
        <v>4263.33</v>
      </c>
      <c r="K2437" s="683">
        <v>4263.33</v>
      </c>
    </row>
    <row r="2438" spans="1:11" ht="25.5" x14ac:dyDescent="0.2">
      <c r="A2438" s="684"/>
      <c r="B2438" s="684"/>
      <c r="C2438" s="684"/>
      <c r="D2438" s="684"/>
      <c r="E2438" s="684"/>
      <c r="F2438" s="684" t="s">
        <v>3723</v>
      </c>
      <c r="G2438" s="685">
        <v>0</v>
      </c>
      <c r="H2438" s="684" t="s">
        <v>3724</v>
      </c>
      <c r="I2438" s="685">
        <v>0</v>
      </c>
      <c r="J2438" s="684" t="s">
        <v>3725</v>
      </c>
      <c r="K2438" s="685">
        <v>0</v>
      </c>
    </row>
    <row r="2439" spans="1:11" ht="25.5" x14ac:dyDescent="0.2">
      <c r="A2439" s="684"/>
      <c r="B2439" s="684"/>
      <c r="C2439" s="684"/>
      <c r="D2439" s="684"/>
      <c r="E2439" s="684"/>
      <c r="F2439" s="684" t="s">
        <v>3726</v>
      </c>
      <c r="G2439" s="685">
        <v>0</v>
      </c>
      <c r="H2439" s="763"/>
      <c r="I2439" s="763" t="s">
        <v>3727</v>
      </c>
      <c r="J2439" s="684"/>
      <c r="K2439" s="685">
        <v>4263.33</v>
      </c>
    </row>
    <row r="2440" spans="1:11" ht="50.1" customHeight="1" thickBot="1" x14ac:dyDescent="0.25">
      <c r="A2440" s="31"/>
      <c r="B2440" s="31"/>
      <c r="C2440" s="31"/>
      <c r="D2440" s="31"/>
      <c r="E2440" s="31"/>
      <c r="F2440" s="31"/>
      <c r="G2440" s="31"/>
      <c r="H2440" s="31" t="s">
        <v>3728</v>
      </c>
      <c r="I2440" s="686" t="s">
        <v>3781</v>
      </c>
      <c r="J2440" s="31" t="s">
        <v>3730</v>
      </c>
      <c r="K2440" s="687">
        <v>12789.99</v>
      </c>
    </row>
    <row r="2441" spans="1:11" ht="0.95" customHeight="1" thickTop="1" x14ac:dyDescent="0.2">
      <c r="A2441" s="688"/>
      <c r="B2441" s="688"/>
      <c r="C2441" s="688"/>
      <c r="D2441" s="688"/>
      <c r="E2441" s="688"/>
      <c r="F2441" s="688"/>
      <c r="G2441" s="688"/>
      <c r="H2441" s="688"/>
      <c r="I2441" s="688"/>
      <c r="J2441" s="688"/>
      <c r="K2441" s="688"/>
    </row>
    <row r="2442" spans="1:11" ht="18" customHeight="1" x14ac:dyDescent="0.2">
      <c r="A2442" s="18" t="s">
        <v>762</v>
      </c>
      <c r="B2442" s="19" t="s">
        <v>10</v>
      </c>
      <c r="C2442" s="18" t="s">
        <v>11</v>
      </c>
      <c r="D2442" s="18" t="s">
        <v>12</v>
      </c>
      <c r="E2442" s="764" t="s">
        <v>3702</v>
      </c>
      <c r="F2442" s="764"/>
      <c r="G2442" s="20" t="s">
        <v>13</v>
      </c>
      <c r="H2442" s="19" t="s">
        <v>14</v>
      </c>
      <c r="I2442" s="19" t="s">
        <v>3703</v>
      </c>
      <c r="J2442" s="19" t="s">
        <v>15</v>
      </c>
      <c r="K2442" s="19" t="s">
        <v>17</v>
      </c>
    </row>
    <row r="2443" spans="1:11" ht="90.95" customHeight="1" x14ac:dyDescent="0.2">
      <c r="A2443" s="23" t="s">
        <v>3704</v>
      </c>
      <c r="B2443" s="24" t="s">
        <v>763</v>
      </c>
      <c r="C2443" s="23" t="s">
        <v>42</v>
      </c>
      <c r="D2443" s="23" t="s">
        <v>764</v>
      </c>
      <c r="E2443" s="760" t="s">
        <v>3850</v>
      </c>
      <c r="F2443" s="760"/>
      <c r="G2443" s="25" t="s">
        <v>66</v>
      </c>
      <c r="H2443" s="673">
        <v>1</v>
      </c>
      <c r="I2443" s="26"/>
      <c r="J2443" s="26">
        <v>4971.6400000000003</v>
      </c>
      <c r="K2443" s="26">
        <v>4971.6400000000003</v>
      </c>
    </row>
    <row r="2444" spans="1:11" ht="90.95" customHeight="1" x14ac:dyDescent="0.2">
      <c r="A2444" s="679" t="s">
        <v>3709</v>
      </c>
      <c r="B2444" s="680" t="s">
        <v>4527</v>
      </c>
      <c r="C2444" s="679" t="s">
        <v>42</v>
      </c>
      <c r="D2444" s="679" t="s">
        <v>764</v>
      </c>
      <c r="E2444" s="762" t="s">
        <v>3720</v>
      </c>
      <c r="F2444" s="762"/>
      <c r="G2444" s="681" t="s">
        <v>66</v>
      </c>
      <c r="H2444" s="682">
        <v>1</v>
      </c>
      <c r="I2444" s="682">
        <v>0</v>
      </c>
      <c r="J2444" s="683">
        <v>4971.6400000000003</v>
      </c>
      <c r="K2444" s="683">
        <v>4971.6400000000003</v>
      </c>
    </row>
    <row r="2445" spans="1:11" ht="25.5" x14ac:dyDescent="0.2">
      <c r="A2445" s="684"/>
      <c r="B2445" s="684"/>
      <c r="C2445" s="684"/>
      <c r="D2445" s="684"/>
      <c r="E2445" s="684"/>
      <c r="F2445" s="684" t="s">
        <v>3723</v>
      </c>
      <c r="G2445" s="685">
        <v>0</v>
      </c>
      <c r="H2445" s="684" t="s">
        <v>3724</v>
      </c>
      <c r="I2445" s="685">
        <v>0</v>
      </c>
      <c r="J2445" s="684" t="s">
        <v>3725</v>
      </c>
      <c r="K2445" s="685">
        <v>0</v>
      </c>
    </row>
    <row r="2446" spans="1:11" ht="25.5" x14ac:dyDescent="0.2">
      <c r="A2446" s="684"/>
      <c r="B2446" s="684"/>
      <c r="C2446" s="684"/>
      <c r="D2446" s="684"/>
      <c r="E2446" s="684"/>
      <c r="F2446" s="684" t="s">
        <v>3726</v>
      </c>
      <c r="G2446" s="685">
        <v>0</v>
      </c>
      <c r="H2446" s="763"/>
      <c r="I2446" s="763" t="s">
        <v>3727</v>
      </c>
      <c r="J2446" s="684"/>
      <c r="K2446" s="685">
        <v>4971.6400000000003</v>
      </c>
    </row>
    <row r="2447" spans="1:11" ht="50.1" customHeight="1" thickBot="1" x14ac:dyDescent="0.25">
      <c r="A2447" s="31"/>
      <c r="B2447" s="31"/>
      <c r="C2447" s="31"/>
      <c r="D2447" s="31"/>
      <c r="E2447" s="31"/>
      <c r="F2447" s="31"/>
      <c r="G2447" s="31"/>
      <c r="H2447" s="31" t="s">
        <v>3728</v>
      </c>
      <c r="I2447" s="686" t="s">
        <v>3797</v>
      </c>
      <c r="J2447" s="31" t="s">
        <v>3730</v>
      </c>
      <c r="K2447" s="687">
        <v>4971.6400000000003</v>
      </c>
    </row>
    <row r="2448" spans="1:11" ht="0.95" customHeight="1" thickTop="1" x14ac:dyDescent="0.2">
      <c r="A2448" s="688"/>
      <c r="B2448" s="688"/>
      <c r="C2448" s="688"/>
      <c r="D2448" s="688"/>
      <c r="E2448" s="688"/>
      <c r="F2448" s="688"/>
      <c r="G2448" s="688"/>
      <c r="H2448" s="688"/>
      <c r="I2448" s="688"/>
      <c r="J2448" s="688"/>
      <c r="K2448" s="688"/>
    </row>
    <row r="2449" spans="1:11" ht="18" customHeight="1" x14ac:dyDescent="0.2">
      <c r="A2449" s="18" t="s">
        <v>765</v>
      </c>
      <c r="B2449" s="19" t="s">
        <v>10</v>
      </c>
      <c r="C2449" s="18" t="s">
        <v>11</v>
      </c>
      <c r="D2449" s="18" t="s">
        <v>12</v>
      </c>
      <c r="E2449" s="764" t="s">
        <v>3702</v>
      </c>
      <c r="F2449" s="764"/>
      <c r="G2449" s="20" t="s">
        <v>13</v>
      </c>
      <c r="H2449" s="19" t="s">
        <v>14</v>
      </c>
      <c r="I2449" s="19" t="s">
        <v>3703</v>
      </c>
      <c r="J2449" s="19" t="s">
        <v>15</v>
      </c>
      <c r="K2449" s="19" t="s">
        <v>17</v>
      </c>
    </row>
    <row r="2450" spans="1:11" ht="90.95" customHeight="1" x14ac:dyDescent="0.2">
      <c r="A2450" s="23" t="s">
        <v>3704</v>
      </c>
      <c r="B2450" s="24" t="s">
        <v>766</v>
      </c>
      <c r="C2450" s="23" t="s">
        <v>42</v>
      </c>
      <c r="D2450" s="23" t="s">
        <v>767</v>
      </c>
      <c r="E2450" s="760" t="s">
        <v>3850</v>
      </c>
      <c r="F2450" s="760"/>
      <c r="G2450" s="25" t="s">
        <v>66</v>
      </c>
      <c r="H2450" s="673">
        <v>1</v>
      </c>
      <c r="I2450" s="26"/>
      <c r="J2450" s="26">
        <v>3975</v>
      </c>
      <c r="K2450" s="26">
        <v>3975</v>
      </c>
    </row>
    <row r="2451" spans="1:11" ht="90.95" customHeight="1" x14ac:dyDescent="0.2">
      <c r="A2451" s="679" t="s">
        <v>3709</v>
      </c>
      <c r="B2451" s="680" t="s">
        <v>4528</v>
      </c>
      <c r="C2451" s="679" t="s">
        <v>42</v>
      </c>
      <c r="D2451" s="679" t="s">
        <v>767</v>
      </c>
      <c r="E2451" s="762" t="s">
        <v>3720</v>
      </c>
      <c r="F2451" s="762"/>
      <c r="G2451" s="681" t="s">
        <v>66</v>
      </c>
      <c r="H2451" s="682">
        <v>1</v>
      </c>
      <c r="I2451" s="682">
        <v>0</v>
      </c>
      <c r="J2451" s="683">
        <v>3975</v>
      </c>
      <c r="K2451" s="683">
        <v>3975</v>
      </c>
    </row>
    <row r="2452" spans="1:11" ht="25.5" x14ac:dyDescent="0.2">
      <c r="A2452" s="684"/>
      <c r="B2452" s="684"/>
      <c r="C2452" s="684"/>
      <c r="D2452" s="684"/>
      <c r="E2452" s="684"/>
      <c r="F2452" s="684" t="s">
        <v>3723</v>
      </c>
      <c r="G2452" s="685">
        <v>0</v>
      </c>
      <c r="H2452" s="684" t="s">
        <v>3724</v>
      </c>
      <c r="I2452" s="685">
        <v>0</v>
      </c>
      <c r="J2452" s="684" t="s">
        <v>3725</v>
      </c>
      <c r="K2452" s="685">
        <v>0</v>
      </c>
    </row>
    <row r="2453" spans="1:11" ht="25.5" x14ac:dyDescent="0.2">
      <c r="A2453" s="684"/>
      <c r="B2453" s="684"/>
      <c r="C2453" s="684"/>
      <c r="D2453" s="684"/>
      <c r="E2453" s="684"/>
      <c r="F2453" s="684" t="s">
        <v>3726</v>
      </c>
      <c r="G2453" s="685">
        <v>0</v>
      </c>
      <c r="H2453" s="763"/>
      <c r="I2453" s="763" t="s">
        <v>3727</v>
      </c>
      <c r="J2453" s="684"/>
      <c r="K2453" s="685">
        <v>3975</v>
      </c>
    </row>
    <row r="2454" spans="1:11" ht="50.1" customHeight="1" thickBot="1" x14ac:dyDescent="0.25">
      <c r="A2454" s="31"/>
      <c r="B2454" s="31"/>
      <c r="C2454" s="31"/>
      <c r="D2454" s="31"/>
      <c r="E2454" s="31"/>
      <c r="F2454" s="31"/>
      <c r="G2454" s="31"/>
      <c r="H2454" s="31" t="s">
        <v>3728</v>
      </c>
      <c r="I2454" s="686" t="s">
        <v>3797</v>
      </c>
      <c r="J2454" s="31" t="s">
        <v>3730</v>
      </c>
      <c r="K2454" s="687">
        <v>3975</v>
      </c>
    </row>
    <row r="2455" spans="1:11" ht="0.95" customHeight="1" thickTop="1" x14ac:dyDescent="0.2">
      <c r="A2455" s="688"/>
      <c r="B2455" s="688"/>
      <c r="C2455" s="688"/>
      <c r="D2455" s="688"/>
      <c r="E2455" s="688"/>
      <c r="F2455" s="688"/>
      <c r="G2455" s="688"/>
      <c r="H2455" s="688"/>
      <c r="I2455" s="688"/>
      <c r="J2455" s="688"/>
      <c r="K2455" s="688"/>
    </row>
    <row r="2456" spans="1:11" ht="18" customHeight="1" x14ac:dyDescent="0.2">
      <c r="A2456" s="18" t="s">
        <v>768</v>
      </c>
      <c r="B2456" s="19" t="s">
        <v>10</v>
      </c>
      <c r="C2456" s="18" t="s">
        <v>11</v>
      </c>
      <c r="D2456" s="18" t="s">
        <v>12</v>
      </c>
      <c r="E2456" s="764" t="s">
        <v>3702</v>
      </c>
      <c r="F2456" s="764"/>
      <c r="G2456" s="20" t="s">
        <v>13</v>
      </c>
      <c r="H2456" s="19" t="s">
        <v>14</v>
      </c>
      <c r="I2456" s="19" t="s">
        <v>3703</v>
      </c>
      <c r="J2456" s="19" t="s">
        <v>15</v>
      </c>
      <c r="K2456" s="19" t="s">
        <v>17</v>
      </c>
    </row>
    <row r="2457" spans="1:11" ht="90.95" customHeight="1" x14ac:dyDescent="0.2">
      <c r="A2457" s="23" t="s">
        <v>3704</v>
      </c>
      <c r="B2457" s="24" t="s">
        <v>769</v>
      </c>
      <c r="C2457" s="23" t="s">
        <v>42</v>
      </c>
      <c r="D2457" s="23" t="s">
        <v>770</v>
      </c>
      <c r="E2457" s="760" t="s">
        <v>3850</v>
      </c>
      <c r="F2457" s="760"/>
      <c r="G2457" s="25" t="s">
        <v>66</v>
      </c>
      <c r="H2457" s="673">
        <v>1</v>
      </c>
      <c r="I2457" s="26"/>
      <c r="J2457" s="26">
        <v>4780.37</v>
      </c>
      <c r="K2457" s="26">
        <v>4780.37</v>
      </c>
    </row>
    <row r="2458" spans="1:11" ht="90.95" customHeight="1" x14ac:dyDescent="0.2">
      <c r="A2458" s="679" t="s">
        <v>3709</v>
      </c>
      <c r="B2458" s="680" t="s">
        <v>4529</v>
      </c>
      <c r="C2458" s="679" t="s">
        <v>42</v>
      </c>
      <c r="D2458" s="679" t="s">
        <v>770</v>
      </c>
      <c r="E2458" s="762" t="s">
        <v>3720</v>
      </c>
      <c r="F2458" s="762"/>
      <c r="G2458" s="681" t="s">
        <v>66</v>
      </c>
      <c r="H2458" s="682">
        <v>1</v>
      </c>
      <c r="I2458" s="682">
        <v>0</v>
      </c>
      <c r="J2458" s="683">
        <v>4780.37</v>
      </c>
      <c r="K2458" s="683">
        <v>4780.37</v>
      </c>
    </row>
    <row r="2459" spans="1:11" ht="25.5" x14ac:dyDescent="0.2">
      <c r="A2459" s="684"/>
      <c r="B2459" s="684"/>
      <c r="C2459" s="684"/>
      <c r="D2459" s="684"/>
      <c r="E2459" s="684"/>
      <c r="F2459" s="684" t="s">
        <v>3723</v>
      </c>
      <c r="G2459" s="685">
        <v>0</v>
      </c>
      <c r="H2459" s="684" t="s">
        <v>3724</v>
      </c>
      <c r="I2459" s="685">
        <v>0</v>
      </c>
      <c r="J2459" s="684" t="s">
        <v>3725</v>
      </c>
      <c r="K2459" s="685">
        <v>0</v>
      </c>
    </row>
    <row r="2460" spans="1:11" ht="25.5" x14ac:dyDescent="0.2">
      <c r="A2460" s="684"/>
      <c r="B2460" s="684"/>
      <c r="C2460" s="684"/>
      <c r="D2460" s="684"/>
      <c r="E2460" s="684"/>
      <c r="F2460" s="684" t="s">
        <v>3726</v>
      </c>
      <c r="G2460" s="685">
        <v>0</v>
      </c>
      <c r="H2460" s="763"/>
      <c r="I2460" s="763" t="s">
        <v>3727</v>
      </c>
      <c r="J2460" s="684"/>
      <c r="K2460" s="685">
        <v>4780.37</v>
      </c>
    </row>
    <row r="2461" spans="1:11" ht="50.1" customHeight="1" thickBot="1" x14ac:dyDescent="0.25">
      <c r="A2461" s="31"/>
      <c r="B2461" s="31"/>
      <c r="C2461" s="31"/>
      <c r="D2461" s="31"/>
      <c r="E2461" s="31"/>
      <c r="F2461" s="31"/>
      <c r="G2461" s="31"/>
      <c r="H2461" s="31" t="s">
        <v>3728</v>
      </c>
      <c r="I2461" s="686" t="s">
        <v>3797</v>
      </c>
      <c r="J2461" s="31" t="s">
        <v>3730</v>
      </c>
      <c r="K2461" s="687">
        <v>4780.37</v>
      </c>
    </row>
    <row r="2462" spans="1:11" ht="0.95" customHeight="1" thickTop="1" x14ac:dyDescent="0.2">
      <c r="A2462" s="688"/>
      <c r="B2462" s="688"/>
      <c r="C2462" s="688"/>
      <c r="D2462" s="688"/>
      <c r="E2462" s="688"/>
      <c r="F2462" s="688"/>
      <c r="G2462" s="688"/>
      <c r="H2462" s="688"/>
      <c r="I2462" s="688"/>
      <c r="J2462" s="688"/>
      <c r="K2462" s="688"/>
    </row>
    <row r="2463" spans="1:11" ht="18" customHeight="1" x14ac:dyDescent="0.2">
      <c r="A2463" s="18" t="s">
        <v>771</v>
      </c>
      <c r="B2463" s="19" t="s">
        <v>10</v>
      </c>
      <c r="C2463" s="18" t="s">
        <v>11</v>
      </c>
      <c r="D2463" s="18" t="s">
        <v>12</v>
      </c>
      <c r="E2463" s="764" t="s">
        <v>3702</v>
      </c>
      <c r="F2463" s="764"/>
      <c r="G2463" s="20" t="s">
        <v>13</v>
      </c>
      <c r="H2463" s="19" t="s">
        <v>14</v>
      </c>
      <c r="I2463" s="19" t="s">
        <v>3703</v>
      </c>
      <c r="J2463" s="19" t="s">
        <v>15</v>
      </c>
      <c r="K2463" s="19" t="s">
        <v>17</v>
      </c>
    </row>
    <row r="2464" spans="1:11" ht="104.1" customHeight="1" x14ac:dyDescent="0.2">
      <c r="A2464" s="23" t="s">
        <v>3704</v>
      </c>
      <c r="B2464" s="24" t="s">
        <v>772</v>
      </c>
      <c r="C2464" s="23" t="s">
        <v>42</v>
      </c>
      <c r="D2464" s="23" t="s">
        <v>773</v>
      </c>
      <c r="E2464" s="760" t="s">
        <v>3850</v>
      </c>
      <c r="F2464" s="760"/>
      <c r="G2464" s="25" t="s">
        <v>66</v>
      </c>
      <c r="H2464" s="673">
        <v>1</v>
      </c>
      <c r="I2464" s="26"/>
      <c r="J2464" s="26">
        <v>7058.56</v>
      </c>
      <c r="K2464" s="26">
        <v>7058.56</v>
      </c>
    </row>
    <row r="2465" spans="1:11" ht="104.1" customHeight="1" x14ac:dyDescent="0.2">
      <c r="A2465" s="679" t="s">
        <v>3709</v>
      </c>
      <c r="B2465" s="680" t="s">
        <v>4530</v>
      </c>
      <c r="C2465" s="679" t="s">
        <v>42</v>
      </c>
      <c r="D2465" s="679" t="s">
        <v>773</v>
      </c>
      <c r="E2465" s="762" t="s">
        <v>3720</v>
      </c>
      <c r="F2465" s="762"/>
      <c r="G2465" s="681" t="s">
        <v>66</v>
      </c>
      <c r="H2465" s="682">
        <v>1</v>
      </c>
      <c r="I2465" s="682">
        <v>0</v>
      </c>
      <c r="J2465" s="683">
        <v>7058.56</v>
      </c>
      <c r="K2465" s="683">
        <v>7058.56</v>
      </c>
    </row>
    <row r="2466" spans="1:11" ht="25.5" x14ac:dyDescent="0.2">
      <c r="A2466" s="684"/>
      <c r="B2466" s="684"/>
      <c r="C2466" s="684"/>
      <c r="D2466" s="684"/>
      <c r="E2466" s="684"/>
      <c r="F2466" s="684" t="s">
        <v>3723</v>
      </c>
      <c r="G2466" s="685">
        <v>0</v>
      </c>
      <c r="H2466" s="684" t="s">
        <v>3724</v>
      </c>
      <c r="I2466" s="685">
        <v>0</v>
      </c>
      <c r="J2466" s="684" t="s">
        <v>3725</v>
      </c>
      <c r="K2466" s="685">
        <v>0</v>
      </c>
    </row>
    <row r="2467" spans="1:11" ht="25.5" x14ac:dyDescent="0.2">
      <c r="A2467" s="684"/>
      <c r="B2467" s="684"/>
      <c r="C2467" s="684"/>
      <c r="D2467" s="684"/>
      <c r="E2467" s="684"/>
      <c r="F2467" s="684" t="s">
        <v>3726</v>
      </c>
      <c r="G2467" s="685">
        <v>0</v>
      </c>
      <c r="H2467" s="763"/>
      <c r="I2467" s="763" t="s">
        <v>3727</v>
      </c>
      <c r="J2467" s="684"/>
      <c r="K2467" s="685">
        <v>7058.56</v>
      </c>
    </row>
    <row r="2468" spans="1:11" ht="50.1" customHeight="1" thickBot="1" x14ac:dyDescent="0.25">
      <c r="A2468" s="31"/>
      <c r="B2468" s="31"/>
      <c r="C2468" s="31"/>
      <c r="D2468" s="31"/>
      <c r="E2468" s="31"/>
      <c r="F2468" s="31"/>
      <c r="G2468" s="31"/>
      <c r="H2468" s="31" t="s">
        <v>3728</v>
      </c>
      <c r="I2468" s="686" t="s">
        <v>3797</v>
      </c>
      <c r="J2468" s="31" t="s">
        <v>3730</v>
      </c>
      <c r="K2468" s="687">
        <v>7058.56</v>
      </c>
    </row>
    <row r="2469" spans="1:11" ht="0.95" customHeight="1" thickTop="1" x14ac:dyDescent="0.2">
      <c r="A2469" s="688"/>
      <c r="B2469" s="688"/>
      <c r="C2469" s="688"/>
      <c r="D2469" s="688"/>
      <c r="E2469" s="688"/>
      <c r="F2469" s="688"/>
      <c r="G2469" s="688"/>
      <c r="H2469" s="688"/>
      <c r="I2469" s="688"/>
      <c r="J2469" s="688"/>
      <c r="K2469" s="688"/>
    </row>
    <row r="2470" spans="1:11" ht="18" customHeight="1" x14ac:dyDescent="0.2">
      <c r="A2470" s="18" t="s">
        <v>774</v>
      </c>
      <c r="B2470" s="19" t="s">
        <v>10</v>
      </c>
      <c r="C2470" s="18" t="s">
        <v>11</v>
      </c>
      <c r="D2470" s="18" t="s">
        <v>12</v>
      </c>
      <c r="E2470" s="764" t="s">
        <v>3702</v>
      </c>
      <c r="F2470" s="764"/>
      <c r="G2470" s="20" t="s">
        <v>13</v>
      </c>
      <c r="H2470" s="19" t="s">
        <v>14</v>
      </c>
      <c r="I2470" s="19" t="s">
        <v>3703</v>
      </c>
      <c r="J2470" s="19" t="s">
        <v>15</v>
      </c>
      <c r="K2470" s="19" t="s">
        <v>17</v>
      </c>
    </row>
    <row r="2471" spans="1:11" ht="78" customHeight="1" x14ac:dyDescent="0.2">
      <c r="A2471" s="23" t="s">
        <v>3704</v>
      </c>
      <c r="B2471" s="24" t="s">
        <v>775</v>
      </c>
      <c r="C2471" s="23" t="s">
        <v>42</v>
      </c>
      <c r="D2471" s="23" t="s">
        <v>776</v>
      </c>
      <c r="E2471" s="760" t="s">
        <v>3850</v>
      </c>
      <c r="F2471" s="760"/>
      <c r="G2471" s="25" t="s">
        <v>66</v>
      </c>
      <c r="H2471" s="673">
        <v>1</v>
      </c>
      <c r="I2471" s="26"/>
      <c r="J2471" s="26">
        <v>7790.91</v>
      </c>
      <c r="K2471" s="26">
        <v>7790.91</v>
      </c>
    </row>
    <row r="2472" spans="1:11" ht="78" customHeight="1" x14ac:dyDescent="0.2">
      <c r="A2472" s="679" t="s">
        <v>3709</v>
      </c>
      <c r="B2472" s="680" t="s">
        <v>4531</v>
      </c>
      <c r="C2472" s="679" t="s">
        <v>42</v>
      </c>
      <c r="D2472" s="679" t="s">
        <v>776</v>
      </c>
      <c r="E2472" s="762" t="s">
        <v>3720</v>
      </c>
      <c r="F2472" s="762"/>
      <c r="G2472" s="681" t="s">
        <v>66</v>
      </c>
      <c r="H2472" s="682">
        <v>1</v>
      </c>
      <c r="I2472" s="682">
        <v>0</v>
      </c>
      <c r="J2472" s="683">
        <v>7790.91</v>
      </c>
      <c r="K2472" s="683">
        <v>7790.91</v>
      </c>
    </row>
    <row r="2473" spans="1:11" ht="25.5" x14ac:dyDescent="0.2">
      <c r="A2473" s="684"/>
      <c r="B2473" s="684"/>
      <c r="C2473" s="684"/>
      <c r="D2473" s="684"/>
      <c r="E2473" s="684"/>
      <c r="F2473" s="684" t="s">
        <v>3723</v>
      </c>
      <c r="G2473" s="685">
        <v>0</v>
      </c>
      <c r="H2473" s="684" t="s">
        <v>3724</v>
      </c>
      <c r="I2473" s="685">
        <v>0</v>
      </c>
      <c r="J2473" s="684" t="s">
        <v>3725</v>
      </c>
      <c r="K2473" s="685">
        <v>0</v>
      </c>
    </row>
    <row r="2474" spans="1:11" ht="25.5" x14ac:dyDescent="0.2">
      <c r="A2474" s="684"/>
      <c r="B2474" s="684"/>
      <c r="C2474" s="684"/>
      <c r="D2474" s="684"/>
      <c r="E2474" s="684"/>
      <c r="F2474" s="684" t="s">
        <v>3726</v>
      </c>
      <c r="G2474" s="685">
        <v>0</v>
      </c>
      <c r="H2474" s="763"/>
      <c r="I2474" s="763" t="s">
        <v>3727</v>
      </c>
      <c r="J2474" s="684"/>
      <c r="K2474" s="685">
        <v>7790.91</v>
      </c>
    </row>
    <row r="2475" spans="1:11" ht="50.1" customHeight="1" thickBot="1" x14ac:dyDescent="0.25">
      <c r="A2475" s="31"/>
      <c r="B2475" s="31"/>
      <c r="C2475" s="31"/>
      <c r="D2475" s="31"/>
      <c r="E2475" s="31"/>
      <c r="F2475" s="31"/>
      <c r="G2475" s="31"/>
      <c r="H2475" s="31" t="s">
        <v>3728</v>
      </c>
      <c r="I2475" s="686" t="s">
        <v>3797</v>
      </c>
      <c r="J2475" s="31" t="s">
        <v>3730</v>
      </c>
      <c r="K2475" s="687">
        <v>7790.91</v>
      </c>
    </row>
    <row r="2476" spans="1:11" ht="0.95" customHeight="1" thickTop="1" x14ac:dyDescent="0.2">
      <c r="A2476" s="688"/>
      <c r="B2476" s="688"/>
      <c r="C2476" s="688"/>
      <c r="D2476" s="688"/>
      <c r="E2476" s="688"/>
      <c r="F2476" s="688"/>
      <c r="G2476" s="688"/>
      <c r="H2476" s="688"/>
      <c r="I2476" s="688"/>
      <c r="J2476" s="688"/>
      <c r="K2476" s="688"/>
    </row>
    <row r="2477" spans="1:11" ht="18" customHeight="1" x14ac:dyDescent="0.2">
      <c r="A2477" s="18" t="s">
        <v>777</v>
      </c>
      <c r="B2477" s="19" t="s">
        <v>10</v>
      </c>
      <c r="C2477" s="18" t="s">
        <v>11</v>
      </c>
      <c r="D2477" s="18" t="s">
        <v>12</v>
      </c>
      <c r="E2477" s="764" t="s">
        <v>3702</v>
      </c>
      <c r="F2477" s="764"/>
      <c r="G2477" s="20" t="s">
        <v>13</v>
      </c>
      <c r="H2477" s="19" t="s">
        <v>14</v>
      </c>
      <c r="I2477" s="19" t="s">
        <v>3703</v>
      </c>
      <c r="J2477" s="19" t="s">
        <v>15</v>
      </c>
      <c r="K2477" s="19" t="s">
        <v>17</v>
      </c>
    </row>
    <row r="2478" spans="1:11" ht="78" customHeight="1" x14ac:dyDescent="0.2">
      <c r="A2478" s="23" t="s">
        <v>3704</v>
      </c>
      <c r="B2478" s="24" t="s">
        <v>778</v>
      </c>
      <c r="C2478" s="23" t="s">
        <v>42</v>
      </c>
      <c r="D2478" s="23" t="s">
        <v>779</v>
      </c>
      <c r="E2478" s="760" t="s">
        <v>3850</v>
      </c>
      <c r="F2478" s="760"/>
      <c r="G2478" s="25" t="s">
        <v>66</v>
      </c>
      <c r="H2478" s="673">
        <v>1</v>
      </c>
      <c r="I2478" s="26"/>
      <c r="J2478" s="26">
        <v>12200.1</v>
      </c>
      <c r="K2478" s="26">
        <v>12200.1</v>
      </c>
    </row>
    <row r="2479" spans="1:11" ht="78" customHeight="1" x14ac:dyDescent="0.2">
      <c r="A2479" s="679" t="s">
        <v>3709</v>
      </c>
      <c r="B2479" s="680" t="s">
        <v>4532</v>
      </c>
      <c r="C2479" s="679" t="s">
        <v>42</v>
      </c>
      <c r="D2479" s="679" t="s">
        <v>779</v>
      </c>
      <c r="E2479" s="762" t="s">
        <v>3720</v>
      </c>
      <c r="F2479" s="762"/>
      <c r="G2479" s="681" t="s">
        <v>66</v>
      </c>
      <c r="H2479" s="682">
        <v>1</v>
      </c>
      <c r="I2479" s="682">
        <v>0</v>
      </c>
      <c r="J2479" s="683">
        <v>12200.1</v>
      </c>
      <c r="K2479" s="683">
        <v>12200.1</v>
      </c>
    </row>
    <row r="2480" spans="1:11" ht="25.5" x14ac:dyDescent="0.2">
      <c r="A2480" s="684"/>
      <c r="B2480" s="684"/>
      <c r="C2480" s="684"/>
      <c r="D2480" s="684"/>
      <c r="E2480" s="684"/>
      <c r="F2480" s="684" t="s">
        <v>3723</v>
      </c>
      <c r="G2480" s="685">
        <v>0</v>
      </c>
      <c r="H2480" s="684" t="s">
        <v>3724</v>
      </c>
      <c r="I2480" s="685">
        <v>0</v>
      </c>
      <c r="J2480" s="684" t="s">
        <v>3725</v>
      </c>
      <c r="K2480" s="685">
        <v>0</v>
      </c>
    </row>
    <row r="2481" spans="1:11" ht="25.5" x14ac:dyDescent="0.2">
      <c r="A2481" s="684"/>
      <c r="B2481" s="684"/>
      <c r="C2481" s="684"/>
      <c r="D2481" s="684"/>
      <c r="E2481" s="684"/>
      <c r="F2481" s="684" t="s">
        <v>3726</v>
      </c>
      <c r="G2481" s="685">
        <v>0</v>
      </c>
      <c r="H2481" s="763"/>
      <c r="I2481" s="763" t="s">
        <v>3727</v>
      </c>
      <c r="J2481" s="684"/>
      <c r="K2481" s="685">
        <v>12200.1</v>
      </c>
    </row>
    <row r="2482" spans="1:11" ht="50.1" customHeight="1" thickBot="1" x14ac:dyDescent="0.25">
      <c r="A2482" s="31"/>
      <c r="B2482" s="31"/>
      <c r="C2482" s="31"/>
      <c r="D2482" s="31"/>
      <c r="E2482" s="31"/>
      <c r="F2482" s="31"/>
      <c r="G2482" s="31"/>
      <c r="H2482" s="31" t="s">
        <v>3728</v>
      </c>
      <c r="I2482" s="686" t="s">
        <v>3797</v>
      </c>
      <c r="J2482" s="31" t="s">
        <v>3730</v>
      </c>
      <c r="K2482" s="687">
        <v>12200.1</v>
      </c>
    </row>
    <row r="2483" spans="1:11" ht="0.95" customHeight="1" thickTop="1" x14ac:dyDescent="0.2">
      <c r="A2483" s="688"/>
      <c r="B2483" s="688"/>
      <c r="C2483" s="688"/>
      <c r="D2483" s="688"/>
      <c r="E2483" s="688"/>
      <c r="F2483" s="688"/>
      <c r="G2483" s="688"/>
      <c r="H2483" s="688"/>
      <c r="I2483" s="688"/>
      <c r="J2483" s="688"/>
      <c r="K2483" s="688"/>
    </row>
    <row r="2484" spans="1:11" ht="18" customHeight="1" x14ac:dyDescent="0.2">
      <c r="A2484" s="18" t="s">
        <v>780</v>
      </c>
      <c r="B2484" s="19" t="s">
        <v>10</v>
      </c>
      <c r="C2484" s="18" t="s">
        <v>11</v>
      </c>
      <c r="D2484" s="18" t="s">
        <v>12</v>
      </c>
      <c r="E2484" s="764" t="s">
        <v>3702</v>
      </c>
      <c r="F2484" s="764"/>
      <c r="G2484" s="20" t="s">
        <v>13</v>
      </c>
      <c r="H2484" s="19" t="s">
        <v>14</v>
      </c>
      <c r="I2484" s="19" t="s">
        <v>3703</v>
      </c>
      <c r="J2484" s="19" t="s">
        <v>15</v>
      </c>
      <c r="K2484" s="19" t="s">
        <v>17</v>
      </c>
    </row>
    <row r="2485" spans="1:11" ht="104.1" customHeight="1" x14ac:dyDescent="0.2">
      <c r="A2485" s="23" t="s">
        <v>3704</v>
      </c>
      <c r="B2485" s="24" t="s">
        <v>781</v>
      </c>
      <c r="C2485" s="23" t="s">
        <v>42</v>
      </c>
      <c r="D2485" s="23" t="s">
        <v>782</v>
      </c>
      <c r="E2485" s="760" t="s">
        <v>3850</v>
      </c>
      <c r="F2485" s="760"/>
      <c r="G2485" s="25" t="s">
        <v>66</v>
      </c>
      <c r="H2485" s="673">
        <v>1</v>
      </c>
      <c r="I2485" s="26"/>
      <c r="J2485" s="26">
        <v>2640</v>
      </c>
      <c r="K2485" s="26">
        <v>2640</v>
      </c>
    </row>
    <row r="2486" spans="1:11" ht="104.1" customHeight="1" x14ac:dyDescent="0.2">
      <c r="A2486" s="679" t="s">
        <v>3709</v>
      </c>
      <c r="B2486" s="680" t="s">
        <v>4533</v>
      </c>
      <c r="C2486" s="679" t="s">
        <v>42</v>
      </c>
      <c r="D2486" s="679" t="s">
        <v>782</v>
      </c>
      <c r="E2486" s="762" t="s">
        <v>3720</v>
      </c>
      <c r="F2486" s="762"/>
      <c r="G2486" s="681" t="s">
        <v>66</v>
      </c>
      <c r="H2486" s="682">
        <v>1</v>
      </c>
      <c r="I2486" s="682">
        <v>0</v>
      </c>
      <c r="J2486" s="683">
        <v>2640</v>
      </c>
      <c r="K2486" s="683">
        <v>2640</v>
      </c>
    </row>
    <row r="2487" spans="1:11" ht="25.5" x14ac:dyDescent="0.2">
      <c r="A2487" s="684"/>
      <c r="B2487" s="684"/>
      <c r="C2487" s="684"/>
      <c r="D2487" s="684"/>
      <c r="E2487" s="684"/>
      <c r="F2487" s="684" t="s">
        <v>3723</v>
      </c>
      <c r="G2487" s="685">
        <v>0</v>
      </c>
      <c r="H2487" s="684" t="s">
        <v>3724</v>
      </c>
      <c r="I2487" s="685">
        <v>0</v>
      </c>
      <c r="J2487" s="684" t="s">
        <v>3725</v>
      </c>
      <c r="K2487" s="685">
        <v>0</v>
      </c>
    </row>
    <row r="2488" spans="1:11" ht="25.5" x14ac:dyDescent="0.2">
      <c r="A2488" s="684"/>
      <c r="B2488" s="684"/>
      <c r="C2488" s="684"/>
      <c r="D2488" s="684"/>
      <c r="E2488" s="684"/>
      <c r="F2488" s="684" t="s">
        <v>3726</v>
      </c>
      <c r="G2488" s="685">
        <v>0</v>
      </c>
      <c r="H2488" s="763"/>
      <c r="I2488" s="763" t="s">
        <v>3727</v>
      </c>
      <c r="J2488" s="684"/>
      <c r="K2488" s="685">
        <v>2640</v>
      </c>
    </row>
    <row r="2489" spans="1:11" ht="50.1" customHeight="1" thickBot="1" x14ac:dyDescent="0.25">
      <c r="A2489" s="31"/>
      <c r="B2489" s="31"/>
      <c r="C2489" s="31"/>
      <c r="D2489" s="31"/>
      <c r="E2489" s="31"/>
      <c r="F2489" s="31"/>
      <c r="G2489" s="31"/>
      <c r="H2489" s="31" t="s">
        <v>3728</v>
      </c>
      <c r="I2489" s="686" t="s">
        <v>3797</v>
      </c>
      <c r="J2489" s="31" t="s">
        <v>3730</v>
      </c>
      <c r="K2489" s="687">
        <v>2640</v>
      </c>
    </row>
    <row r="2490" spans="1:11" ht="0.95" customHeight="1" thickTop="1" x14ac:dyDescent="0.2">
      <c r="A2490" s="688"/>
      <c r="B2490" s="688"/>
      <c r="C2490" s="688"/>
      <c r="D2490" s="688"/>
      <c r="E2490" s="688"/>
      <c r="F2490" s="688"/>
      <c r="G2490" s="688"/>
      <c r="H2490" s="688"/>
      <c r="I2490" s="688"/>
      <c r="J2490" s="688"/>
      <c r="K2490" s="688"/>
    </row>
    <row r="2491" spans="1:11" ht="18" customHeight="1" x14ac:dyDescent="0.2">
      <c r="A2491" s="18" t="s">
        <v>783</v>
      </c>
      <c r="B2491" s="19" t="s">
        <v>10</v>
      </c>
      <c r="C2491" s="18" t="s">
        <v>11</v>
      </c>
      <c r="D2491" s="18" t="s">
        <v>12</v>
      </c>
      <c r="E2491" s="764" t="s">
        <v>3702</v>
      </c>
      <c r="F2491" s="764"/>
      <c r="G2491" s="20" t="s">
        <v>13</v>
      </c>
      <c r="H2491" s="19" t="s">
        <v>14</v>
      </c>
      <c r="I2491" s="19" t="s">
        <v>3703</v>
      </c>
      <c r="J2491" s="19" t="s">
        <v>15</v>
      </c>
      <c r="K2491" s="19" t="s">
        <v>17</v>
      </c>
    </row>
    <row r="2492" spans="1:11" ht="26.1" customHeight="1" x14ac:dyDescent="0.2">
      <c r="A2492" s="23" t="s">
        <v>3704</v>
      </c>
      <c r="B2492" s="24" t="s">
        <v>784</v>
      </c>
      <c r="C2492" s="23" t="s">
        <v>24</v>
      </c>
      <c r="D2492" s="23" t="s">
        <v>785</v>
      </c>
      <c r="E2492" s="760" t="s">
        <v>3821</v>
      </c>
      <c r="F2492" s="760"/>
      <c r="G2492" s="25" t="s">
        <v>52</v>
      </c>
      <c r="H2492" s="673">
        <v>1</v>
      </c>
      <c r="I2492" s="26"/>
      <c r="J2492" s="26">
        <v>154.91</v>
      </c>
      <c r="K2492" s="26">
        <v>154.91</v>
      </c>
    </row>
    <row r="2493" spans="1:11" ht="26.1" customHeight="1" x14ac:dyDescent="0.2">
      <c r="A2493" s="674" t="s">
        <v>3706</v>
      </c>
      <c r="B2493" s="675" t="s">
        <v>3836</v>
      </c>
      <c r="C2493" s="674" t="s">
        <v>24</v>
      </c>
      <c r="D2493" s="674" t="s">
        <v>3837</v>
      </c>
      <c r="E2493" s="761" t="s">
        <v>3705</v>
      </c>
      <c r="F2493" s="761"/>
      <c r="G2493" s="676" t="s">
        <v>26</v>
      </c>
      <c r="H2493" s="677">
        <v>1.236</v>
      </c>
      <c r="I2493" s="677">
        <v>0</v>
      </c>
      <c r="J2493" s="678">
        <v>36.729999999999997</v>
      </c>
      <c r="K2493" s="678">
        <v>45.39</v>
      </c>
    </row>
    <row r="2494" spans="1:11" ht="24" customHeight="1" x14ac:dyDescent="0.2">
      <c r="A2494" s="674" t="s">
        <v>3706</v>
      </c>
      <c r="B2494" s="675" t="s">
        <v>3754</v>
      </c>
      <c r="C2494" s="674" t="s">
        <v>24</v>
      </c>
      <c r="D2494" s="674" t="s">
        <v>3755</v>
      </c>
      <c r="E2494" s="761" t="s">
        <v>3705</v>
      </c>
      <c r="F2494" s="761"/>
      <c r="G2494" s="676" t="s">
        <v>26</v>
      </c>
      <c r="H2494" s="677">
        <v>0.61799999999999999</v>
      </c>
      <c r="I2494" s="677">
        <v>0</v>
      </c>
      <c r="J2494" s="678">
        <v>28.71</v>
      </c>
      <c r="K2494" s="678">
        <v>17.739999999999998</v>
      </c>
    </row>
    <row r="2495" spans="1:11" ht="24" customHeight="1" x14ac:dyDescent="0.2">
      <c r="A2495" s="679" t="s">
        <v>3709</v>
      </c>
      <c r="B2495" s="680" t="s">
        <v>4122</v>
      </c>
      <c r="C2495" s="679" t="s">
        <v>24</v>
      </c>
      <c r="D2495" s="679" t="s">
        <v>4123</v>
      </c>
      <c r="E2495" s="762" t="s">
        <v>3720</v>
      </c>
      <c r="F2495" s="762"/>
      <c r="G2495" s="681" t="s">
        <v>336</v>
      </c>
      <c r="H2495" s="682">
        <v>8.6199999999999992</v>
      </c>
      <c r="I2495" s="682">
        <v>0</v>
      </c>
      <c r="J2495" s="683">
        <v>2.2999999999999998</v>
      </c>
      <c r="K2495" s="683">
        <v>19.82</v>
      </c>
    </row>
    <row r="2496" spans="1:11" ht="24" customHeight="1" x14ac:dyDescent="0.2">
      <c r="A2496" s="679" t="s">
        <v>3709</v>
      </c>
      <c r="B2496" s="680" t="s">
        <v>4089</v>
      </c>
      <c r="C2496" s="679" t="s">
        <v>24</v>
      </c>
      <c r="D2496" s="679" t="s">
        <v>4090</v>
      </c>
      <c r="E2496" s="762" t="s">
        <v>3720</v>
      </c>
      <c r="F2496" s="762"/>
      <c r="G2496" s="681" t="s">
        <v>336</v>
      </c>
      <c r="H2496" s="682">
        <v>0.24</v>
      </c>
      <c r="I2496" s="682">
        <v>0</v>
      </c>
      <c r="J2496" s="683">
        <v>0.7</v>
      </c>
      <c r="K2496" s="683">
        <v>0.16</v>
      </c>
    </row>
    <row r="2497" spans="1:11" ht="26.1" customHeight="1" x14ac:dyDescent="0.2">
      <c r="A2497" s="679" t="s">
        <v>3709</v>
      </c>
      <c r="B2497" s="680" t="s">
        <v>4534</v>
      </c>
      <c r="C2497" s="679" t="s">
        <v>24</v>
      </c>
      <c r="D2497" s="679" t="s">
        <v>4535</v>
      </c>
      <c r="E2497" s="762" t="s">
        <v>3720</v>
      </c>
      <c r="F2497" s="762"/>
      <c r="G2497" s="681" t="s">
        <v>44</v>
      </c>
      <c r="H2497" s="682">
        <v>1.03</v>
      </c>
      <c r="I2497" s="682">
        <v>0</v>
      </c>
      <c r="J2497" s="683">
        <v>69.709999999999994</v>
      </c>
      <c r="K2497" s="683">
        <v>71.8</v>
      </c>
    </row>
    <row r="2498" spans="1:11" ht="25.5" x14ac:dyDescent="0.2">
      <c r="A2498" s="684"/>
      <c r="B2498" s="684"/>
      <c r="C2498" s="684"/>
      <c r="D2498" s="684"/>
      <c r="E2498" s="684"/>
      <c r="F2498" s="684" t="s">
        <v>3723</v>
      </c>
      <c r="G2498" s="685">
        <v>45.98</v>
      </c>
      <c r="H2498" s="684" t="s">
        <v>3724</v>
      </c>
      <c r="I2498" s="685">
        <v>0</v>
      </c>
      <c r="J2498" s="684" t="s">
        <v>3725</v>
      </c>
      <c r="K2498" s="685">
        <v>45.98</v>
      </c>
    </row>
    <row r="2499" spans="1:11" ht="25.5" x14ac:dyDescent="0.2">
      <c r="A2499" s="684"/>
      <c r="B2499" s="684"/>
      <c r="C2499" s="684"/>
      <c r="D2499" s="684"/>
      <c r="E2499" s="684"/>
      <c r="F2499" s="684" t="s">
        <v>3726</v>
      </c>
      <c r="G2499" s="685">
        <v>0</v>
      </c>
      <c r="H2499" s="763"/>
      <c r="I2499" s="763" t="s">
        <v>3727</v>
      </c>
      <c r="J2499" s="684"/>
      <c r="K2499" s="685">
        <v>154.91</v>
      </c>
    </row>
    <row r="2500" spans="1:11" ht="50.1" customHeight="1" thickBot="1" x14ac:dyDescent="0.25">
      <c r="A2500" s="31"/>
      <c r="B2500" s="31"/>
      <c r="C2500" s="31"/>
      <c r="D2500" s="31"/>
      <c r="E2500" s="31"/>
      <c r="F2500" s="31"/>
      <c r="G2500" s="31"/>
      <c r="H2500" s="31" t="s">
        <v>3728</v>
      </c>
      <c r="I2500" s="686" t="s">
        <v>3811</v>
      </c>
      <c r="J2500" s="31" t="s">
        <v>3730</v>
      </c>
      <c r="K2500" s="687">
        <v>4139.1899999999996</v>
      </c>
    </row>
    <row r="2501" spans="1:11" ht="0.95" customHeight="1" thickTop="1" x14ac:dyDescent="0.2">
      <c r="A2501" s="688"/>
      <c r="B2501" s="688"/>
      <c r="C2501" s="688"/>
      <c r="D2501" s="688"/>
      <c r="E2501" s="688"/>
      <c r="F2501" s="688"/>
      <c r="G2501" s="688"/>
      <c r="H2501" s="688"/>
      <c r="I2501" s="688"/>
      <c r="J2501" s="688"/>
      <c r="K2501" s="688"/>
    </row>
    <row r="2502" spans="1:11" ht="18" customHeight="1" x14ac:dyDescent="0.2">
      <c r="A2502" s="18" t="s">
        <v>786</v>
      </c>
      <c r="B2502" s="19" t="s">
        <v>10</v>
      </c>
      <c r="C2502" s="18" t="s">
        <v>11</v>
      </c>
      <c r="D2502" s="18" t="s">
        <v>12</v>
      </c>
      <c r="E2502" s="764" t="s">
        <v>3702</v>
      </c>
      <c r="F2502" s="764"/>
      <c r="G2502" s="20" t="s">
        <v>13</v>
      </c>
      <c r="H2502" s="19" t="s">
        <v>14</v>
      </c>
      <c r="I2502" s="19" t="s">
        <v>3703</v>
      </c>
      <c r="J2502" s="19" t="s">
        <v>15</v>
      </c>
      <c r="K2502" s="19" t="s">
        <v>17</v>
      </c>
    </row>
    <row r="2503" spans="1:11" ht="26.1" customHeight="1" x14ac:dyDescent="0.2">
      <c r="A2503" s="23" t="s">
        <v>3704</v>
      </c>
      <c r="B2503" s="24" t="s">
        <v>787</v>
      </c>
      <c r="C2503" s="23" t="s">
        <v>131</v>
      </c>
      <c r="D2503" s="23" t="s">
        <v>788</v>
      </c>
      <c r="E2503" s="760">
        <v>32.06</v>
      </c>
      <c r="F2503" s="760"/>
      <c r="G2503" s="25" t="s">
        <v>52</v>
      </c>
      <c r="H2503" s="673">
        <v>1</v>
      </c>
      <c r="I2503" s="26"/>
      <c r="J2503" s="26">
        <v>83.03</v>
      </c>
      <c r="K2503" s="26">
        <v>83.03</v>
      </c>
    </row>
    <row r="2504" spans="1:11" ht="39" customHeight="1" x14ac:dyDescent="0.2">
      <c r="A2504" s="679" t="s">
        <v>3709</v>
      </c>
      <c r="B2504" s="680" t="s">
        <v>4536</v>
      </c>
      <c r="C2504" s="679" t="s">
        <v>131</v>
      </c>
      <c r="D2504" s="679" t="s">
        <v>4537</v>
      </c>
      <c r="E2504" s="762" t="s">
        <v>3720</v>
      </c>
      <c r="F2504" s="762"/>
      <c r="G2504" s="681" t="s">
        <v>52</v>
      </c>
      <c r="H2504" s="682">
        <v>1</v>
      </c>
      <c r="I2504" s="682">
        <v>0</v>
      </c>
      <c r="J2504" s="683">
        <v>83.03</v>
      </c>
      <c r="K2504" s="683">
        <v>83.03</v>
      </c>
    </row>
    <row r="2505" spans="1:11" ht="25.5" x14ac:dyDescent="0.2">
      <c r="A2505" s="684"/>
      <c r="B2505" s="684"/>
      <c r="C2505" s="684"/>
      <c r="D2505" s="684"/>
      <c r="E2505" s="684"/>
      <c r="F2505" s="684" t="s">
        <v>3723</v>
      </c>
      <c r="G2505" s="685">
        <v>0</v>
      </c>
      <c r="H2505" s="684" t="s">
        <v>3724</v>
      </c>
      <c r="I2505" s="685">
        <v>0</v>
      </c>
      <c r="J2505" s="684" t="s">
        <v>3725</v>
      </c>
      <c r="K2505" s="685">
        <v>0</v>
      </c>
    </row>
    <row r="2506" spans="1:11" ht="25.5" x14ac:dyDescent="0.2">
      <c r="A2506" s="684"/>
      <c r="B2506" s="684"/>
      <c r="C2506" s="684"/>
      <c r="D2506" s="684"/>
      <c r="E2506" s="684"/>
      <c r="F2506" s="684" t="s">
        <v>3726</v>
      </c>
      <c r="G2506" s="685">
        <v>0</v>
      </c>
      <c r="H2506" s="763"/>
      <c r="I2506" s="763" t="s">
        <v>3727</v>
      </c>
      <c r="J2506" s="684"/>
      <c r="K2506" s="685">
        <v>83.03</v>
      </c>
    </row>
    <row r="2507" spans="1:11" ht="50.1" customHeight="1" thickBot="1" x14ac:dyDescent="0.25">
      <c r="A2507" s="31"/>
      <c r="B2507" s="31"/>
      <c r="C2507" s="31"/>
      <c r="D2507" s="31"/>
      <c r="E2507" s="31"/>
      <c r="F2507" s="31"/>
      <c r="G2507" s="31"/>
      <c r="H2507" s="31" t="s">
        <v>3728</v>
      </c>
      <c r="I2507" s="686" t="s">
        <v>4538</v>
      </c>
      <c r="J2507" s="31" t="s">
        <v>3730</v>
      </c>
      <c r="K2507" s="687">
        <v>18925.849999999999</v>
      </c>
    </row>
    <row r="2508" spans="1:11" ht="0.95" customHeight="1" thickTop="1" x14ac:dyDescent="0.2">
      <c r="A2508" s="688"/>
      <c r="B2508" s="688"/>
      <c r="C2508" s="688"/>
      <c r="D2508" s="688"/>
      <c r="E2508" s="688"/>
      <c r="F2508" s="688"/>
      <c r="G2508" s="688"/>
      <c r="H2508" s="688"/>
      <c r="I2508" s="688"/>
      <c r="J2508" s="688"/>
      <c r="K2508" s="688"/>
    </row>
    <row r="2509" spans="1:11" ht="18" customHeight="1" x14ac:dyDescent="0.2">
      <c r="A2509" s="18" t="s">
        <v>789</v>
      </c>
      <c r="B2509" s="19" t="s">
        <v>10</v>
      </c>
      <c r="C2509" s="18" t="s">
        <v>11</v>
      </c>
      <c r="D2509" s="18" t="s">
        <v>12</v>
      </c>
      <c r="E2509" s="764" t="s">
        <v>3702</v>
      </c>
      <c r="F2509" s="764"/>
      <c r="G2509" s="20" t="s">
        <v>13</v>
      </c>
      <c r="H2509" s="19" t="s">
        <v>14</v>
      </c>
      <c r="I2509" s="19" t="s">
        <v>3703</v>
      </c>
      <c r="J2509" s="19" t="s">
        <v>15</v>
      </c>
      <c r="K2509" s="19" t="s">
        <v>17</v>
      </c>
    </row>
    <row r="2510" spans="1:11" ht="26.1" customHeight="1" x14ac:dyDescent="0.2">
      <c r="A2510" s="23" t="s">
        <v>3704</v>
      </c>
      <c r="B2510" s="24" t="s">
        <v>271</v>
      </c>
      <c r="C2510" s="23" t="s">
        <v>104</v>
      </c>
      <c r="D2510" s="23" t="s">
        <v>272</v>
      </c>
      <c r="E2510" s="760" t="s">
        <v>1900</v>
      </c>
      <c r="F2510" s="760"/>
      <c r="G2510" s="25" t="s">
        <v>52</v>
      </c>
      <c r="H2510" s="673">
        <v>1</v>
      </c>
      <c r="I2510" s="26"/>
      <c r="J2510" s="26">
        <v>49.31</v>
      </c>
      <c r="K2510" s="26">
        <v>49.31</v>
      </c>
    </row>
    <row r="2511" spans="1:11" ht="24" customHeight="1" x14ac:dyDescent="0.2">
      <c r="A2511" s="674" t="s">
        <v>3706</v>
      </c>
      <c r="B2511" s="675" t="s">
        <v>3754</v>
      </c>
      <c r="C2511" s="674" t="s">
        <v>24</v>
      </c>
      <c r="D2511" s="674" t="s">
        <v>3755</v>
      </c>
      <c r="E2511" s="761" t="s">
        <v>3705</v>
      </c>
      <c r="F2511" s="761"/>
      <c r="G2511" s="676" t="s">
        <v>26</v>
      </c>
      <c r="H2511" s="677">
        <v>0.77</v>
      </c>
      <c r="I2511" s="677">
        <v>0</v>
      </c>
      <c r="J2511" s="678">
        <v>28.71</v>
      </c>
      <c r="K2511" s="678">
        <v>22.1</v>
      </c>
    </row>
    <row r="2512" spans="1:11" ht="24" customHeight="1" x14ac:dyDescent="0.2">
      <c r="A2512" s="679" t="s">
        <v>3709</v>
      </c>
      <c r="B2512" s="680" t="s">
        <v>3909</v>
      </c>
      <c r="C2512" s="679" t="s">
        <v>104</v>
      </c>
      <c r="D2512" s="679" t="s">
        <v>2523</v>
      </c>
      <c r="E2512" s="762" t="s">
        <v>3720</v>
      </c>
      <c r="F2512" s="762"/>
      <c r="G2512" s="681" t="s">
        <v>3598</v>
      </c>
      <c r="H2512" s="682">
        <v>0.12</v>
      </c>
      <c r="I2512" s="682">
        <v>0</v>
      </c>
      <c r="J2512" s="683">
        <v>38.58</v>
      </c>
      <c r="K2512" s="683">
        <v>4.62</v>
      </c>
    </row>
    <row r="2513" spans="1:11" ht="24" customHeight="1" x14ac:dyDescent="0.2">
      <c r="A2513" s="679" t="s">
        <v>3709</v>
      </c>
      <c r="B2513" s="680" t="s">
        <v>3910</v>
      </c>
      <c r="C2513" s="679" t="s">
        <v>104</v>
      </c>
      <c r="D2513" s="679" t="s">
        <v>3911</v>
      </c>
      <c r="E2513" s="762" t="s">
        <v>3715</v>
      </c>
      <c r="F2513" s="762"/>
      <c r="G2513" s="681" t="s">
        <v>26</v>
      </c>
      <c r="H2513" s="682">
        <v>0.77</v>
      </c>
      <c r="I2513" s="682">
        <v>0</v>
      </c>
      <c r="J2513" s="683">
        <v>27.061631999999999</v>
      </c>
      <c r="K2513" s="683">
        <v>20.83</v>
      </c>
    </row>
    <row r="2514" spans="1:11" ht="24" customHeight="1" x14ac:dyDescent="0.2">
      <c r="A2514" s="679" t="s">
        <v>3709</v>
      </c>
      <c r="B2514" s="680" t="s">
        <v>3912</v>
      </c>
      <c r="C2514" s="679" t="s">
        <v>104</v>
      </c>
      <c r="D2514" s="679" t="s">
        <v>3913</v>
      </c>
      <c r="E2514" s="762" t="s">
        <v>3720</v>
      </c>
      <c r="F2514" s="762"/>
      <c r="G2514" s="681" t="s">
        <v>3598</v>
      </c>
      <c r="H2514" s="682">
        <v>0.05</v>
      </c>
      <c r="I2514" s="682">
        <v>0</v>
      </c>
      <c r="J2514" s="683">
        <v>22.7</v>
      </c>
      <c r="K2514" s="683">
        <v>1.1299999999999999</v>
      </c>
    </row>
    <row r="2515" spans="1:11" ht="24" customHeight="1" x14ac:dyDescent="0.2">
      <c r="A2515" s="679" t="s">
        <v>3709</v>
      </c>
      <c r="B2515" s="680" t="s">
        <v>3914</v>
      </c>
      <c r="C2515" s="679" t="s">
        <v>104</v>
      </c>
      <c r="D2515" s="679" t="s">
        <v>3915</v>
      </c>
      <c r="E2515" s="762" t="s">
        <v>3720</v>
      </c>
      <c r="F2515" s="762"/>
      <c r="G2515" s="681" t="s">
        <v>66</v>
      </c>
      <c r="H2515" s="682">
        <v>0.3</v>
      </c>
      <c r="I2515" s="682">
        <v>0</v>
      </c>
      <c r="J2515" s="683">
        <v>2.12</v>
      </c>
      <c r="K2515" s="683">
        <v>0.63</v>
      </c>
    </row>
    <row r="2516" spans="1:11" ht="25.5" x14ac:dyDescent="0.2">
      <c r="A2516" s="684"/>
      <c r="B2516" s="684"/>
      <c r="C2516" s="684"/>
      <c r="D2516" s="684"/>
      <c r="E2516" s="684"/>
      <c r="F2516" s="684" t="s">
        <v>3723</v>
      </c>
      <c r="G2516" s="685">
        <v>35.86</v>
      </c>
      <c r="H2516" s="684" t="s">
        <v>3724</v>
      </c>
      <c r="I2516" s="685">
        <v>0</v>
      </c>
      <c r="J2516" s="684" t="s">
        <v>3725</v>
      </c>
      <c r="K2516" s="685">
        <v>35.86</v>
      </c>
    </row>
    <row r="2517" spans="1:11" ht="25.5" x14ac:dyDescent="0.2">
      <c r="A2517" s="684"/>
      <c r="B2517" s="684"/>
      <c r="C2517" s="684"/>
      <c r="D2517" s="684"/>
      <c r="E2517" s="684"/>
      <c r="F2517" s="684" t="s">
        <v>3726</v>
      </c>
      <c r="G2517" s="685">
        <v>0</v>
      </c>
      <c r="H2517" s="763"/>
      <c r="I2517" s="763" t="s">
        <v>3727</v>
      </c>
      <c r="J2517" s="684"/>
      <c r="K2517" s="685">
        <v>49.31</v>
      </c>
    </row>
    <row r="2518" spans="1:11" ht="50.1" customHeight="1" thickBot="1" x14ac:dyDescent="0.25">
      <c r="A2518" s="31"/>
      <c r="B2518" s="31"/>
      <c r="C2518" s="31"/>
      <c r="D2518" s="31"/>
      <c r="E2518" s="31"/>
      <c r="F2518" s="31"/>
      <c r="G2518" s="31"/>
      <c r="H2518" s="31" t="s">
        <v>3728</v>
      </c>
      <c r="I2518" s="686" t="s">
        <v>4539</v>
      </c>
      <c r="J2518" s="31" t="s">
        <v>3730</v>
      </c>
      <c r="K2518" s="687">
        <v>13426.12</v>
      </c>
    </row>
    <row r="2519" spans="1:11" ht="0.95" customHeight="1" thickTop="1" x14ac:dyDescent="0.2">
      <c r="A2519" s="688"/>
      <c r="B2519" s="688"/>
      <c r="C2519" s="688"/>
      <c r="D2519" s="688"/>
      <c r="E2519" s="688"/>
      <c r="F2519" s="688"/>
      <c r="G2519" s="688"/>
      <c r="H2519" s="688"/>
      <c r="I2519" s="688"/>
      <c r="J2519" s="688"/>
      <c r="K2519" s="688"/>
    </row>
    <row r="2520" spans="1:11" ht="18" customHeight="1" x14ac:dyDescent="0.2">
      <c r="A2520" s="18" t="s">
        <v>790</v>
      </c>
      <c r="B2520" s="19" t="s">
        <v>10</v>
      </c>
      <c r="C2520" s="18" t="s">
        <v>11</v>
      </c>
      <c r="D2520" s="18" t="s">
        <v>12</v>
      </c>
      <c r="E2520" s="764" t="s">
        <v>3702</v>
      </c>
      <c r="F2520" s="764"/>
      <c r="G2520" s="20" t="s">
        <v>13</v>
      </c>
      <c r="H2520" s="19" t="s">
        <v>14</v>
      </c>
      <c r="I2520" s="19" t="s">
        <v>3703</v>
      </c>
      <c r="J2520" s="19" t="s">
        <v>15</v>
      </c>
      <c r="K2520" s="19" t="s">
        <v>17</v>
      </c>
    </row>
    <row r="2521" spans="1:11" ht="24" customHeight="1" x14ac:dyDescent="0.2">
      <c r="A2521" s="23" t="s">
        <v>3704</v>
      </c>
      <c r="B2521" s="24" t="s">
        <v>791</v>
      </c>
      <c r="C2521" s="23" t="s">
        <v>104</v>
      </c>
      <c r="D2521" s="23" t="s">
        <v>792</v>
      </c>
      <c r="E2521" s="760" t="s">
        <v>4540</v>
      </c>
      <c r="F2521" s="760"/>
      <c r="G2521" s="25" t="s">
        <v>52</v>
      </c>
      <c r="H2521" s="673">
        <v>1</v>
      </c>
      <c r="I2521" s="26"/>
      <c r="J2521" s="26">
        <v>114.19</v>
      </c>
      <c r="K2521" s="26">
        <v>114.19</v>
      </c>
    </row>
    <row r="2522" spans="1:11" ht="24" customHeight="1" x14ac:dyDescent="0.2">
      <c r="A2522" s="674" t="s">
        <v>3706</v>
      </c>
      <c r="B2522" s="675" t="s">
        <v>3757</v>
      </c>
      <c r="C2522" s="674" t="s">
        <v>24</v>
      </c>
      <c r="D2522" s="674" t="s">
        <v>3758</v>
      </c>
      <c r="E2522" s="761" t="s">
        <v>3705</v>
      </c>
      <c r="F2522" s="761"/>
      <c r="G2522" s="676" t="s">
        <v>26</v>
      </c>
      <c r="H2522" s="677">
        <v>1.9019999999999999</v>
      </c>
      <c r="I2522" s="677">
        <v>0</v>
      </c>
      <c r="J2522" s="678">
        <v>36.65</v>
      </c>
      <c r="K2522" s="678">
        <v>69.7</v>
      </c>
    </row>
    <row r="2523" spans="1:11" ht="24" customHeight="1" x14ac:dyDescent="0.2">
      <c r="A2523" s="679" t="s">
        <v>3709</v>
      </c>
      <c r="B2523" s="680" t="s">
        <v>4450</v>
      </c>
      <c r="C2523" s="679" t="s">
        <v>104</v>
      </c>
      <c r="D2523" s="679" t="s">
        <v>4451</v>
      </c>
      <c r="E2523" s="762" t="s">
        <v>3715</v>
      </c>
      <c r="F2523" s="762"/>
      <c r="G2523" s="681" t="s">
        <v>26</v>
      </c>
      <c r="H2523" s="682">
        <v>2.1469999999999998</v>
      </c>
      <c r="I2523" s="682">
        <v>0</v>
      </c>
      <c r="J2523" s="683">
        <v>20.723455999999999</v>
      </c>
      <c r="K2523" s="683">
        <v>44.49</v>
      </c>
    </row>
    <row r="2524" spans="1:11" ht="25.5" x14ac:dyDescent="0.2">
      <c r="A2524" s="684"/>
      <c r="B2524" s="684"/>
      <c r="C2524" s="684"/>
      <c r="D2524" s="684"/>
      <c r="E2524" s="684"/>
      <c r="F2524" s="684" t="s">
        <v>3723</v>
      </c>
      <c r="G2524" s="685">
        <v>96.54</v>
      </c>
      <c r="H2524" s="684" t="s">
        <v>3724</v>
      </c>
      <c r="I2524" s="685">
        <v>0</v>
      </c>
      <c r="J2524" s="684" t="s">
        <v>3725</v>
      </c>
      <c r="K2524" s="685">
        <v>96.54</v>
      </c>
    </row>
    <row r="2525" spans="1:11" ht="25.5" x14ac:dyDescent="0.2">
      <c r="A2525" s="684"/>
      <c r="B2525" s="684"/>
      <c r="C2525" s="684"/>
      <c r="D2525" s="684"/>
      <c r="E2525" s="684"/>
      <c r="F2525" s="684" t="s">
        <v>3726</v>
      </c>
      <c r="G2525" s="685">
        <v>0</v>
      </c>
      <c r="H2525" s="763"/>
      <c r="I2525" s="763" t="s">
        <v>3727</v>
      </c>
      <c r="J2525" s="684"/>
      <c r="K2525" s="685">
        <v>114.19</v>
      </c>
    </row>
    <row r="2526" spans="1:11" ht="50.1" customHeight="1" thickBot="1" x14ac:dyDescent="0.25">
      <c r="A2526" s="31"/>
      <c r="B2526" s="31"/>
      <c r="C2526" s="31"/>
      <c r="D2526" s="31"/>
      <c r="E2526" s="31"/>
      <c r="F2526" s="31"/>
      <c r="G2526" s="31"/>
      <c r="H2526" s="31" t="s">
        <v>3728</v>
      </c>
      <c r="I2526" s="686" t="s">
        <v>4541</v>
      </c>
      <c r="J2526" s="31" t="s">
        <v>3730</v>
      </c>
      <c r="K2526" s="687">
        <v>10363.879999999999</v>
      </c>
    </row>
    <row r="2527" spans="1:11" ht="0.95" customHeight="1" thickTop="1" x14ac:dyDescent="0.2">
      <c r="A2527" s="688"/>
      <c r="B2527" s="688"/>
      <c r="C2527" s="688"/>
      <c r="D2527" s="688"/>
      <c r="E2527" s="688"/>
      <c r="F2527" s="688"/>
      <c r="G2527" s="688"/>
      <c r="H2527" s="688"/>
      <c r="I2527" s="688"/>
      <c r="J2527" s="688"/>
      <c r="K2527" s="688"/>
    </row>
    <row r="2528" spans="1:11" ht="24" customHeight="1" x14ac:dyDescent="0.2">
      <c r="A2528" s="21" t="s">
        <v>793</v>
      </c>
      <c r="B2528" s="21"/>
      <c r="C2528" s="21"/>
      <c r="D2528" s="21" t="s">
        <v>794</v>
      </c>
      <c r="E2528" s="21"/>
      <c r="F2528" s="767"/>
      <c r="G2528" s="767"/>
      <c r="H2528" s="21"/>
      <c r="I2528" s="22"/>
      <c r="J2528" s="21"/>
      <c r="K2528" s="672">
        <v>18182.03</v>
      </c>
    </row>
    <row r="2529" spans="1:11" ht="18" customHeight="1" x14ac:dyDescent="0.2">
      <c r="A2529" s="18" t="s">
        <v>795</v>
      </c>
      <c r="B2529" s="19" t="s">
        <v>10</v>
      </c>
      <c r="C2529" s="18" t="s">
        <v>11</v>
      </c>
      <c r="D2529" s="18" t="s">
        <v>12</v>
      </c>
      <c r="E2529" s="764" t="s">
        <v>3702</v>
      </c>
      <c r="F2529" s="764"/>
      <c r="G2529" s="20" t="s">
        <v>13</v>
      </c>
      <c r="H2529" s="19" t="s">
        <v>14</v>
      </c>
      <c r="I2529" s="19" t="s">
        <v>3703</v>
      </c>
      <c r="J2529" s="19" t="s">
        <v>15</v>
      </c>
      <c r="K2529" s="19" t="s">
        <v>17</v>
      </c>
    </row>
    <row r="2530" spans="1:11" ht="26.1" customHeight="1" x14ac:dyDescent="0.2">
      <c r="A2530" s="23" t="s">
        <v>3704</v>
      </c>
      <c r="B2530" s="24" t="s">
        <v>796</v>
      </c>
      <c r="C2530" s="23" t="s">
        <v>104</v>
      </c>
      <c r="D2530" s="23" t="s">
        <v>797</v>
      </c>
      <c r="E2530" s="760" t="s">
        <v>4542</v>
      </c>
      <c r="F2530" s="760"/>
      <c r="G2530" s="25" t="s">
        <v>66</v>
      </c>
      <c r="H2530" s="673">
        <v>1</v>
      </c>
      <c r="I2530" s="26"/>
      <c r="J2530" s="26">
        <v>565.46</v>
      </c>
      <c r="K2530" s="26">
        <v>565.46</v>
      </c>
    </row>
    <row r="2531" spans="1:11" ht="24" customHeight="1" x14ac:dyDescent="0.2">
      <c r="A2531" s="674" t="s">
        <v>3706</v>
      </c>
      <c r="B2531" s="675" t="s">
        <v>3754</v>
      </c>
      <c r="C2531" s="674" t="s">
        <v>24</v>
      </c>
      <c r="D2531" s="674" t="s">
        <v>3755</v>
      </c>
      <c r="E2531" s="761" t="s">
        <v>3705</v>
      </c>
      <c r="F2531" s="761"/>
      <c r="G2531" s="676" t="s">
        <v>26</v>
      </c>
      <c r="H2531" s="677">
        <v>9.9179999999999993</v>
      </c>
      <c r="I2531" s="677">
        <v>0</v>
      </c>
      <c r="J2531" s="678">
        <v>28.71</v>
      </c>
      <c r="K2531" s="678">
        <v>284.74</v>
      </c>
    </row>
    <row r="2532" spans="1:11" ht="24" customHeight="1" x14ac:dyDescent="0.2">
      <c r="A2532" s="679" t="s">
        <v>3709</v>
      </c>
      <c r="B2532" s="680" t="s">
        <v>4543</v>
      </c>
      <c r="C2532" s="679" t="s">
        <v>104</v>
      </c>
      <c r="D2532" s="679" t="s">
        <v>4544</v>
      </c>
      <c r="E2532" s="762" t="s">
        <v>3720</v>
      </c>
      <c r="F2532" s="762"/>
      <c r="G2532" s="681" t="s">
        <v>279</v>
      </c>
      <c r="H2532" s="682">
        <v>1</v>
      </c>
      <c r="I2532" s="682">
        <v>0</v>
      </c>
      <c r="J2532" s="683">
        <v>4</v>
      </c>
      <c r="K2532" s="683">
        <v>4</v>
      </c>
    </row>
    <row r="2533" spans="1:11" ht="26.1" customHeight="1" x14ac:dyDescent="0.2">
      <c r="A2533" s="679" t="s">
        <v>3709</v>
      </c>
      <c r="B2533" s="680" t="s">
        <v>4545</v>
      </c>
      <c r="C2533" s="679" t="s">
        <v>104</v>
      </c>
      <c r="D2533" s="679" t="s">
        <v>4546</v>
      </c>
      <c r="E2533" s="762" t="s">
        <v>3720</v>
      </c>
      <c r="F2533" s="762"/>
      <c r="G2533" s="681" t="s">
        <v>279</v>
      </c>
      <c r="H2533" s="682">
        <v>6</v>
      </c>
      <c r="I2533" s="682">
        <v>0</v>
      </c>
      <c r="J2533" s="683">
        <v>23.52</v>
      </c>
      <c r="K2533" s="683">
        <v>141.12</v>
      </c>
    </row>
    <row r="2534" spans="1:11" ht="24" customHeight="1" x14ac:dyDescent="0.2">
      <c r="A2534" s="679" t="s">
        <v>3709</v>
      </c>
      <c r="B2534" s="680" t="s">
        <v>4547</v>
      </c>
      <c r="C2534" s="679" t="s">
        <v>104</v>
      </c>
      <c r="D2534" s="679" t="s">
        <v>4548</v>
      </c>
      <c r="E2534" s="762" t="s">
        <v>3720</v>
      </c>
      <c r="F2534" s="762"/>
      <c r="G2534" s="681" t="s">
        <v>4549</v>
      </c>
      <c r="H2534" s="682">
        <v>6</v>
      </c>
      <c r="I2534" s="682">
        <v>0</v>
      </c>
      <c r="J2534" s="683">
        <v>22.6</v>
      </c>
      <c r="K2534" s="683">
        <v>135.6</v>
      </c>
    </row>
    <row r="2535" spans="1:11" ht="25.5" x14ac:dyDescent="0.2">
      <c r="A2535" s="684"/>
      <c r="B2535" s="684"/>
      <c r="C2535" s="684"/>
      <c r="D2535" s="684"/>
      <c r="E2535" s="684"/>
      <c r="F2535" s="684" t="s">
        <v>3723</v>
      </c>
      <c r="G2535" s="685">
        <v>193.59</v>
      </c>
      <c r="H2535" s="684" t="s">
        <v>3724</v>
      </c>
      <c r="I2535" s="685">
        <v>0</v>
      </c>
      <c r="J2535" s="684" t="s">
        <v>3725</v>
      </c>
      <c r="K2535" s="685">
        <v>193.59</v>
      </c>
    </row>
    <row r="2536" spans="1:11" ht="25.5" x14ac:dyDescent="0.2">
      <c r="A2536" s="684"/>
      <c r="B2536" s="684"/>
      <c r="C2536" s="684"/>
      <c r="D2536" s="684"/>
      <c r="E2536" s="684"/>
      <c r="F2536" s="684" t="s">
        <v>3726</v>
      </c>
      <c r="G2536" s="685">
        <v>0</v>
      </c>
      <c r="H2536" s="763"/>
      <c r="I2536" s="763" t="s">
        <v>3727</v>
      </c>
      <c r="J2536" s="684"/>
      <c r="K2536" s="685">
        <v>565.46</v>
      </c>
    </row>
    <row r="2537" spans="1:11" ht="50.1" customHeight="1" thickBot="1" x14ac:dyDescent="0.25">
      <c r="A2537" s="31"/>
      <c r="B2537" s="31"/>
      <c r="C2537" s="31"/>
      <c r="D2537" s="31"/>
      <c r="E2537" s="31"/>
      <c r="F2537" s="31"/>
      <c r="G2537" s="31"/>
      <c r="H2537" s="31" t="s">
        <v>3728</v>
      </c>
      <c r="I2537" s="686" t="s">
        <v>3799</v>
      </c>
      <c r="J2537" s="31" t="s">
        <v>3730</v>
      </c>
      <c r="K2537" s="687">
        <v>1130.92</v>
      </c>
    </row>
    <row r="2538" spans="1:11" ht="0.95" customHeight="1" thickTop="1" x14ac:dyDescent="0.2">
      <c r="A2538" s="688"/>
      <c r="B2538" s="688"/>
      <c r="C2538" s="688"/>
      <c r="D2538" s="688"/>
      <c r="E2538" s="688"/>
      <c r="F2538" s="688"/>
      <c r="G2538" s="688"/>
      <c r="H2538" s="688"/>
      <c r="I2538" s="688"/>
      <c r="J2538" s="688"/>
      <c r="K2538" s="688"/>
    </row>
    <row r="2539" spans="1:11" ht="18" customHeight="1" x14ac:dyDescent="0.2">
      <c r="A2539" s="18" t="s">
        <v>798</v>
      </c>
      <c r="B2539" s="19" t="s">
        <v>10</v>
      </c>
      <c r="C2539" s="18" t="s">
        <v>11</v>
      </c>
      <c r="D2539" s="18" t="s">
        <v>12</v>
      </c>
      <c r="E2539" s="764" t="s">
        <v>3702</v>
      </c>
      <c r="F2539" s="764"/>
      <c r="G2539" s="20" t="s">
        <v>13</v>
      </c>
      <c r="H2539" s="19" t="s">
        <v>14</v>
      </c>
      <c r="I2539" s="19" t="s">
        <v>3703</v>
      </c>
      <c r="J2539" s="19" t="s">
        <v>15</v>
      </c>
      <c r="K2539" s="19" t="s">
        <v>17</v>
      </c>
    </row>
    <row r="2540" spans="1:11" ht="26.1" customHeight="1" x14ac:dyDescent="0.2">
      <c r="A2540" s="23" t="s">
        <v>3704</v>
      </c>
      <c r="B2540" s="24" t="s">
        <v>599</v>
      </c>
      <c r="C2540" s="23" t="s">
        <v>24</v>
      </c>
      <c r="D2540" s="23" t="s">
        <v>600</v>
      </c>
      <c r="E2540" s="760" t="s">
        <v>3856</v>
      </c>
      <c r="F2540" s="760"/>
      <c r="G2540" s="25" t="s">
        <v>52</v>
      </c>
      <c r="H2540" s="673">
        <v>1</v>
      </c>
      <c r="I2540" s="26"/>
      <c r="J2540" s="26">
        <v>14.22</v>
      </c>
      <c r="K2540" s="26">
        <v>14.22</v>
      </c>
    </row>
    <row r="2541" spans="1:11" ht="24" customHeight="1" x14ac:dyDescent="0.2">
      <c r="A2541" s="674" t="s">
        <v>3706</v>
      </c>
      <c r="B2541" s="675" t="s">
        <v>3754</v>
      </c>
      <c r="C2541" s="674" t="s">
        <v>24</v>
      </c>
      <c r="D2541" s="674" t="s">
        <v>3755</v>
      </c>
      <c r="E2541" s="761" t="s">
        <v>3705</v>
      </c>
      <c r="F2541" s="761"/>
      <c r="G2541" s="676" t="s">
        <v>26</v>
      </c>
      <c r="H2541" s="677">
        <v>5.4399999999999997E-2</v>
      </c>
      <c r="I2541" s="677">
        <v>0</v>
      </c>
      <c r="J2541" s="678">
        <v>28.71</v>
      </c>
      <c r="K2541" s="678">
        <v>1.56</v>
      </c>
    </row>
    <row r="2542" spans="1:11" ht="24" customHeight="1" x14ac:dyDescent="0.2">
      <c r="A2542" s="674" t="s">
        <v>3706</v>
      </c>
      <c r="B2542" s="675" t="s">
        <v>3857</v>
      </c>
      <c r="C2542" s="674" t="s">
        <v>24</v>
      </c>
      <c r="D2542" s="674" t="s">
        <v>3858</v>
      </c>
      <c r="E2542" s="761" t="s">
        <v>3705</v>
      </c>
      <c r="F2542" s="761"/>
      <c r="G2542" s="676" t="s">
        <v>26</v>
      </c>
      <c r="H2542" s="677">
        <v>0.16309999999999999</v>
      </c>
      <c r="I2542" s="677">
        <v>0</v>
      </c>
      <c r="J2542" s="678">
        <v>38.54</v>
      </c>
      <c r="K2542" s="678">
        <v>6.28</v>
      </c>
    </row>
    <row r="2543" spans="1:11" ht="24" customHeight="1" x14ac:dyDescent="0.2">
      <c r="A2543" s="679" t="s">
        <v>3709</v>
      </c>
      <c r="B2543" s="680" t="s">
        <v>4378</v>
      </c>
      <c r="C2543" s="679" t="s">
        <v>24</v>
      </c>
      <c r="D2543" s="679" t="s">
        <v>4379</v>
      </c>
      <c r="E2543" s="762" t="s">
        <v>3720</v>
      </c>
      <c r="F2543" s="762"/>
      <c r="G2543" s="681" t="s">
        <v>3598</v>
      </c>
      <c r="H2543" s="682">
        <v>0.22850000000000001</v>
      </c>
      <c r="I2543" s="682">
        <v>0</v>
      </c>
      <c r="J2543" s="683">
        <v>27.93</v>
      </c>
      <c r="K2543" s="683">
        <v>6.38</v>
      </c>
    </row>
    <row r="2544" spans="1:11" ht="25.5" x14ac:dyDescent="0.2">
      <c r="A2544" s="684"/>
      <c r="B2544" s="684"/>
      <c r="C2544" s="684"/>
      <c r="D2544" s="684"/>
      <c r="E2544" s="684"/>
      <c r="F2544" s="684" t="s">
        <v>3723</v>
      </c>
      <c r="G2544" s="685">
        <v>5.53</v>
      </c>
      <c r="H2544" s="684" t="s">
        <v>3724</v>
      </c>
      <c r="I2544" s="685">
        <v>0</v>
      </c>
      <c r="J2544" s="684" t="s">
        <v>3725</v>
      </c>
      <c r="K2544" s="685">
        <v>5.53</v>
      </c>
    </row>
    <row r="2545" spans="1:11" ht="25.5" x14ac:dyDescent="0.2">
      <c r="A2545" s="684"/>
      <c r="B2545" s="684"/>
      <c r="C2545" s="684"/>
      <c r="D2545" s="684"/>
      <c r="E2545" s="684"/>
      <c r="F2545" s="684" t="s">
        <v>3726</v>
      </c>
      <c r="G2545" s="685">
        <v>0</v>
      </c>
      <c r="H2545" s="763"/>
      <c r="I2545" s="763" t="s">
        <v>3727</v>
      </c>
      <c r="J2545" s="684"/>
      <c r="K2545" s="685">
        <v>14.22</v>
      </c>
    </row>
    <row r="2546" spans="1:11" ht="50.1" customHeight="1" thickBot="1" x14ac:dyDescent="0.25">
      <c r="A2546" s="31"/>
      <c r="B2546" s="31"/>
      <c r="C2546" s="31"/>
      <c r="D2546" s="31"/>
      <c r="E2546" s="31"/>
      <c r="F2546" s="31"/>
      <c r="G2546" s="31"/>
      <c r="H2546" s="31" t="s">
        <v>3728</v>
      </c>
      <c r="I2546" s="686" t="s">
        <v>4550</v>
      </c>
      <c r="J2546" s="31" t="s">
        <v>3730</v>
      </c>
      <c r="K2546" s="687">
        <v>10888.53</v>
      </c>
    </row>
    <row r="2547" spans="1:11" ht="0.95" customHeight="1" thickTop="1" x14ac:dyDescent="0.2">
      <c r="A2547" s="688"/>
      <c r="B2547" s="688"/>
      <c r="C2547" s="688"/>
      <c r="D2547" s="688"/>
      <c r="E2547" s="688"/>
      <c r="F2547" s="688"/>
      <c r="G2547" s="688"/>
      <c r="H2547" s="688"/>
      <c r="I2547" s="688"/>
      <c r="J2547" s="688"/>
      <c r="K2547" s="688"/>
    </row>
    <row r="2548" spans="1:11" ht="18" customHeight="1" x14ac:dyDescent="0.2">
      <c r="A2548" s="18" t="s">
        <v>799</v>
      </c>
      <c r="B2548" s="19" t="s">
        <v>10</v>
      </c>
      <c r="C2548" s="18" t="s">
        <v>11</v>
      </c>
      <c r="D2548" s="18" t="s">
        <v>12</v>
      </c>
      <c r="E2548" s="764" t="s">
        <v>3702</v>
      </c>
      <c r="F2548" s="764"/>
      <c r="G2548" s="20" t="s">
        <v>13</v>
      </c>
      <c r="H2548" s="19" t="s">
        <v>14</v>
      </c>
      <c r="I2548" s="19" t="s">
        <v>3703</v>
      </c>
      <c r="J2548" s="19" t="s">
        <v>15</v>
      </c>
      <c r="K2548" s="19" t="s">
        <v>17</v>
      </c>
    </row>
    <row r="2549" spans="1:11" ht="39" customHeight="1" x14ac:dyDescent="0.2">
      <c r="A2549" s="23" t="s">
        <v>3704</v>
      </c>
      <c r="B2549" s="24" t="s">
        <v>800</v>
      </c>
      <c r="C2549" s="23" t="s">
        <v>24</v>
      </c>
      <c r="D2549" s="23" t="s">
        <v>801</v>
      </c>
      <c r="E2549" s="760" t="s">
        <v>3856</v>
      </c>
      <c r="F2549" s="760"/>
      <c r="G2549" s="25" t="s">
        <v>52</v>
      </c>
      <c r="H2549" s="673">
        <v>1</v>
      </c>
      <c r="I2549" s="26"/>
      <c r="J2549" s="26">
        <v>36.32</v>
      </c>
      <c r="K2549" s="26">
        <v>36.32</v>
      </c>
    </row>
    <row r="2550" spans="1:11" ht="24" customHeight="1" x14ac:dyDescent="0.2">
      <c r="A2550" s="674" t="s">
        <v>3706</v>
      </c>
      <c r="B2550" s="675" t="s">
        <v>3754</v>
      </c>
      <c r="C2550" s="674" t="s">
        <v>24</v>
      </c>
      <c r="D2550" s="674" t="s">
        <v>3755</v>
      </c>
      <c r="E2550" s="761" t="s">
        <v>3705</v>
      </c>
      <c r="F2550" s="761"/>
      <c r="G2550" s="676" t="s">
        <v>26</v>
      </c>
      <c r="H2550" s="677">
        <v>9.1999999999999998E-2</v>
      </c>
      <c r="I2550" s="677">
        <v>0</v>
      </c>
      <c r="J2550" s="678">
        <v>28.71</v>
      </c>
      <c r="K2550" s="678">
        <v>2.64</v>
      </c>
    </row>
    <row r="2551" spans="1:11" ht="24" customHeight="1" x14ac:dyDescent="0.2">
      <c r="A2551" s="674" t="s">
        <v>3706</v>
      </c>
      <c r="B2551" s="675" t="s">
        <v>3857</v>
      </c>
      <c r="C2551" s="674" t="s">
        <v>24</v>
      </c>
      <c r="D2551" s="674" t="s">
        <v>3858</v>
      </c>
      <c r="E2551" s="761" t="s">
        <v>3705</v>
      </c>
      <c r="F2551" s="761"/>
      <c r="G2551" s="676" t="s">
        <v>26</v>
      </c>
      <c r="H2551" s="677">
        <v>0.56320000000000003</v>
      </c>
      <c r="I2551" s="677">
        <v>0</v>
      </c>
      <c r="J2551" s="678">
        <v>38.54</v>
      </c>
      <c r="K2551" s="678">
        <v>21.7</v>
      </c>
    </row>
    <row r="2552" spans="1:11" ht="26.1" customHeight="1" x14ac:dyDescent="0.2">
      <c r="A2552" s="679" t="s">
        <v>3709</v>
      </c>
      <c r="B2552" s="680" t="s">
        <v>4203</v>
      </c>
      <c r="C2552" s="679" t="s">
        <v>24</v>
      </c>
      <c r="D2552" s="679" t="s">
        <v>4204</v>
      </c>
      <c r="E2552" s="762" t="s">
        <v>3720</v>
      </c>
      <c r="F2552" s="762"/>
      <c r="G2552" s="681" t="s">
        <v>336</v>
      </c>
      <c r="H2552" s="682">
        <v>1.4352</v>
      </c>
      <c r="I2552" s="682">
        <v>0</v>
      </c>
      <c r="J2552" s="683">
        <v>8.26</v>
      </c>
      <c r="K2552" s="683">
        <v>11.85</v>
      </c>
    </row>
    <row r="2553" spans="1:11" ht="26.1" customHeight="1" x14ac:dyDescent="0.2">
      <c r="A2553" s="679" t="s">
        <v>3709</v>
      </c>
      <c r="B2553" s="680" t="s">
        <v>3859</v>
      </c>
      <c r="C2553" s="679" t="s">
        <v>24</v>
      </c>
      <c r="D2553" s="679" t="s">
        <v>3860</v>
      </c>
      <c r="E2553" s="762" t="s">
        <v>3720</v>
      </c>
      <c r="F2553" s="762"/>
      <c r="G2553" s="681" t="s">
        <v>66</v>
      </c>
      <c r="H2553" s="682">
        <v>8.5699999999999998E-2</v>
      </c>
      <c r="I2553" s="682">
        <v>0</v>
      </c>
      <c r="J2553" s="683">
        <v>1.55</v>
      </c>
      <c r="K2553" s="683">
        <v>0.13</v>
      </c>
    </row>
    <row r="2554" spans="1:11" ht="25.5" x14ac:dyDescent="0.2">
      <c r="A2554" s="684"/>
      <c r="B2554" s="684"/>
      <c r="C2554" s="684"/>
      <c r="D2554" s="684"/>
      <c r="E2554" s="684"/>
      <c r="F2554" s="684" t="s">
        <v>3723</v>
      </c>
      <c r="G2554" s="685">
        <v>17.239999999999998</v>
      </c>
      <c r="H2554" s="684" t="s">
        <v>3724</v>
      </c>
      <c r="I2554" s="685">
        <v>0</v>
      </c>
      <c r="J2554" s="684" t="s">
        <v>3725</v>
      </c>
      <c r="K2554" s="685">
        <v>17.239999999999998</v>
      </c>
    </row>
    <row r="2555" spans="1:11" ht="25.5" x14ac:dyDescent="0.2">
      <c r="A2555" s="684"/>
      <c r="B2555" s="684"/>
      <c r="C2555" s="684"/>
      <c r="D2555" s="684"/>
      <c r="E2555" s="684"/>
      <c r="F2555" s="684" t="s">
        <v>3726</v>
      </c>
      <c r="G2555" s="685">
        <v>0</v>
      </c>
      <c r="H2555" s="763"/>
      <c r="I2555" s="763" t="s">
        <v>3727</v>
      </c>
      <c r="J2555" s="684"/>
      <c r="K2555" s="685">
        <v>36.32</v>
      </c>
    </row>
    <row r="2556" spans="1:11" ht="50.1" customHeight="1" thickBot="1" x14ac:dyDescent="0.25">
      <c r="A2556" s="31"/>
      <c r="B2556" s="31"/>
      <c r="C2556" s="31"/>
      <c r="D2556" s="31"/>
      <c r="E2556" s="31"/>
      <c r="F2556" s="31"/>
      <c r="G2556" s="31"/>
      <c r="H2556" s="31" t="s">
        <v>3728</v>
      </c>
      <c r="I2556" s="686" t="s">
        <v>4551</v>
      </c>
      <c r="J2556" s="31" t="s">
        <v>3730</v>
      </c>
      <c r="K2556" s="687">
        <v>4171.71</v>
      </c>
    </row>
    <row r="2557" spans="1:11" ht="0.95" customHeight="1" thickTop="1" x14ac:dyDescent="0.2">
      <c r="A2557" s="688"/>
      <c r="B2557" s="688"/>
      <c r="C2557" s="688"/>
      <c r="D2557" s="688"/>
      <c r="E2557" s="688"/>
      <c r="F2557" s="688"/>
      <c r="G2557" s="688"/>
      <c r="H2557" s="688"/>
      <c r="I2557" s="688"/>
      <c r="J2557" s="688"/>
      <c r="K2557" s="688"/>
    </row>
    <row r="2558" spans="1:11" ht="18" customHeight="1" x14ac:dyDescent="0.2">
      <c r="A2558" s="18" t="s">
        <v>802</v>
      </c>
      <c r="B2558" s="19" t="s">
        <v>10</v>
      </c>
      <c r="C2558" s="18" t="s">
        <v>11</v>
      </c>
      <c r="D2558" s="18" t="s">
        <v>12</v>
      </c>
      <c r="E2558" s="764" t="s">
        <v>3702</v>
      </c>
      <c r="F2558" s="764"/>
      <c r="G2558" s="20" t="s">
        <v>13</v>
      </c>
      <c r="H2558" s="19" t="s">
        <v>14</v>
      </c>
      <c r="I2558" s="19" t="s">
        <v>3703</v>
      </c>
      <c r="J2558" s="19" t="s">
        <v>15</v>
      </c>
      <c r="K2558" s="19" t="s">
        <v>17</v>
      </c>
    </row>
    <row r="2559" spans="1:11" ht="26.1" customHeight="1" x14ac:dyDescent="0.2">
      <c r="A2559" s="23" t="s">
        <v>3704</v>
      </c>
      <c r="B2559" s="24" t="s">
        <v>803</v>
      </c>
      <c r="C2559" s="23" t="s">
        <v>24</v>
      </c>
      <c r="D2559" s="23" t="s">
        <v>804</v>
      </c>
      <c r="E2559" s="760" t="s">
        <v>3705</v>
      </c>
      <c r="F2559" s="760"/>
      <c r="G2559" s="25" t="s">
        <v>52</v>
      </c>
      <c r="H2559" s="673">
        <v>1</v>
      </c>
      <c r="I2559" s="26"/>
      <c r="J2559" s="26">
        <v>2.6</v>
      </c>
      <c r="K2559" s="26">
        <v>2.6</v>
      </c>
    </row>
    <row r="2560" spans="1:11" ht="24" customHeight="1" x14ac:dyDescent="0.2">
      <c r="A2560" s="674" t="s">
        <v>3706</v>
      </c>
      <c r="B2560" s="675" t="s">
        <v>3754</v>
      </c>
      <c r="C2560" s="674" t="s">
        <v>24</v>
      </c>
      <c r="D2560" s="674" t="s">
        <v>3755</v>
      </c>
      <c r="E2560" s="761" t="s">
        <v>3705</v>
      </c>
      <c r="F2560" s="761"/>
      <c r="G2560" s="676" t="s">
        <v>26</v>
      </c>
      <c r="H2560" s="677">
        <v>8.8999999999999996E-2</v>
      </c>
      <c r="I2560" s="677">
        <v>0</v>
      </c>
      <c r="J2560" s="678">
        <v>28.71</v>
      </c>
      <c r="K2560" s="678">
        <v>2.5499999999999998</v>
      </c>
    </row>
    <row r="2561" spans="1:11" ht="51.95" customHeight="1" x14ac:dyDescent="0.2">
      <c r="A2561" s="674" t="s">
        <v>3706</v>
      </c>
      <c r="B2561" s="675" t="s">
        <v>4552</v>
      </c>
      <c r="C2561" s="674" t="s">
        <v>24</v>
      </c>
      <c r="D2561" s="674" t="s">
        <v>4553</v>
      </c>
      <c r="E2561" s="761" t="s">
        <v>3772</v>
      </c>
      <c r="F2561" s="761"/>
      <c r="G2561" s="676" t="s">
        <v>3773</v>
      </c>
      <c r="H2561" s="677">
        <v>1.4999999999999999E-2</v>
      </c>
      <c r="I2561" s="677">
        <v>0</v>
      </c>
      <c r="J2561" s="678">
        <v>3.5</v>
      </c>
      <c r="K2561" s="678">
        <v>0.05</v>
      </c>
    </row>
    <row r="2562" spans="1:11" ht="25.5" x14ac:dyDescent="0.2">
      <c r="A2562" s="684"/>
      <c r="B2562" s="684"/>
      <c r="C2562" s="684"/>
      <c r="D2562" s="684"/>
      <c r="E2562" s="684"/>
      <c r="F2562" s="684" t="s">
        <v>3723</v>
      </c>
      <c r="G2562" s="685">
        <v>1.73</v>
      </c>
      <c r="H2562" s="684" t="s">
        <v>3724</v>
      </c>
      <c r="I2562" s="685">
        <v>0</v>
      </c>
      <c r="J2562" s="684" t="s">
        <v>3725</v>
      </c>
      <c r="K2562" s="685">
        <v>1.73</v>
      </c>
    </row>
    <row r="2563" spans="1:11" ht="25.5" x14ac:dyDescent="0.2">
      <c r="A2563" s="684"/>
      <c r="B2563" s="684"/>
      <c r="C2563" s="684"/>
      <c r="D2563" s="684"/>
      <c r="E2563" s="684"/>
      <c r="F2563" s="684" t="s">
        <v>3726</v>
      </c>
      <c r="G2563" s="685">
        <v>0</v>
      </c>
      <c r="H2563" s="763"/>
      <c r="I2563" s="763" t="s">
        <v>3727</v>
      </c>
      <c r="J2563" s="684"/>
      <c r="K2563" s="685">
        <v>2.6</v>
      </c>
    </row>
    <row r="2564" spans="1:11" ht="50.1" customHeight="1" thickBot="1" x14ac:dyDescent="0.25">
      <c r="A2564" s="31"/>
      <c r="B2564" s="31"/>
      <c r="C2564" s="31"/>
      <c r="D2564" s="31"/>
      <c r="E2564" s="31"/>
      <c r="F2564" s="31"/>
      <c r="G2564" s="31"/>
      <c r="H2564" s="31" t="s">
        <v>3728</v>
      </c>
      <c r="I2564" s="686" t="s">
        <v>4550</v>
      </c>
      <c r="J2564" s="31" t="s">
        <v>3730</v>
      </c>
      <c r="K2564" s="687">
        <v>1990.87</v>
      </c>
    </row>
    <row r="2565" spans="1:11" ht="0.95" customHeight="1" thickTop="1" x14ac:dyDescent="0.2">
      <c r="A2565" s="688"/>
      <c r="B2565" s="688"/>
      <c r="C2565" s="688"/>
      <c r="D2565" s="688"/>
      <c r="E2565" s="688"/>
      <c r="F2565" s="688"/>
      <c r="G2565" s="688"/>
      <c r="H2565" s="688"/>
      <c r="I2565" s="688"/>
      <c r="J2565" s="688"/>
      <c r="K2565" s="688"/>
    </row>
    <row r="2566" spans="1:11" ht="24" customHeight="1" x14ac:dyDescent="0.2">
      <c r="A2566" s="21" t="s">
        <v>805</v>
      </c>
      <c r="B2566" s="21"/>
      <c r="C2566" s="21"/>
      <c r="D2566" s="21" t="s">
        <v>806</v>
      </c>
      <c r="E2566" s="21"/>
      <c r="F2566" s="767"/>
      <c r="G2566" s="767"/>
      <c r="H2566" s="21"/>
      <c r="I2566" s="22"/>
      <c r="J2566" s="21"/>
      <c r="K2566" s="672">
        <v>16141.96</v>
      </c>
    </row>
    <row r="2567" spans="1:11" ht="24" customHeight="1" x14ac:dyDescent="0.2">
      <c r="A2567" s="21" t="s">
        <v>807</v>
      </c>
      <c r="B2567" s="21"/>
      <c r="C2567" s="21"/>
      <c r="D2567" s="21" t="s">
        <v>808</v>
      </c>
      <c r="E2567" s="21"/>
      <c r="F2567" s="767"/>
      <c r="G2567" s="767"/>
      <c r="H2567" s="21"/>
      <c r="I2567" s="22"/>
      <c r="J2567" s="21"/>
      <c r="K2567" s="672">
        <v>7709.77</v>
      </c>
    </row>
    <row r="2568" spans="1:11" ht="18" customHeight="1" x14ac:dyDescent="0.2">
      <c r="A2568" s="18" t="s">
        <v>809</v>
      </c>
      <c r="B2568" s="19" t="s">
        <v>10</v>
      </c>
      <c r="C2568" s="18" t="s">
        <v>11</v>
      </c>
      <c r="D2568" s="18" t="s">
        <v>12</v>
      </c>
      <c r="E2568" s="764" t="s">
        <v>3702</v>
      </c>
      <c r="F2568" s="764"/>
      <c r="G2568" s="20" t="s">
        <v>13</v>
      </c>
      <c r="H2568" s="19" t="s">
        <v>14</v>
      </c>
      <c r="I2568" s="19" t="s">
        <v>3703</v>
      </c>
      <c r="J2568" s="19" t="s">
        <v>15</v>
      </c>
      <c r="K2568" s="19" t="s">
        <v>17</v>
      </c>
    </row>
    <row r="2569" spans="1:11" ht="39" customHeight="1" x14ac:dyDescent="0.2">
      <c r="A2569" s="23" t="s">
        <v>3704</v>
      </c>
      <c r="B2569" s="24" t="s">
        <v>810</v>
      </c>
      <c r="C2569" s="23" t="s">
        <v>24</v>
      </c>
      <c r="D2569" s="23" t="s">
        <v>811</v>
      </c>
      <c r="E2569" s="760" t="s">
        <v>3889</v>
      </c>
      <c r="F2569" s="760"/>
      <c r="G2569" s="25" t="s">
        <v>56</v>
      </c>
      <c r="H2569" s="673">
        <v>1</v>
      </c>
      <c r="I2569" s="26"/>
      <c r="J2569" s="26">
        <v>578.24</v>
      </c>
      <c r="K2569" s="26">
        <v>578.24</v>
      </c>
    </row>
    <row r="2570" spans="1:11" ht="51.95" customHeight="1" x14ac:dyDescent="0.2">
      <c r="A2570" s="674" t="s">
        <v>3706</v>
      </c>
      <c r="B2570" s="675" t="s">
        <v>4160</v>
      </c>
      <c r="C2570" s="674" t="s">
        <v>24</v>
      </c>
      <c r="D2570" s="674" t="s">
        <v>4161</v>
      </c>
      <c r="E2570" s="761" t="s">
        <v>3772</v>
      </c>
      <c r="F2570" s="761"/>
      <c r="G2570" s="676" t="s">
        <v>3776</v>
      </c>
      <c r="H2570" s="677">
        <v>0.80279999999999996</v>
      </c>
      <c r="I2570" s="677">
        <v>0</v>
      </c>
      <c r="J2570" s="678">
        <v>0.39</v>
      </c>
      <c r="K2570" s="678">
        <v>0.31</v>
      </c>
    </row>
    <row r="2571" spans="1:11" ht="51.95" customHeight="1" x14ac:dyDescent="0.2">
      <c r="A2571" s="674" t="s">
        <v>3706</v>
      </c>
      <c r="B2571" s="675" t="s">
        <v>4162</v>
      </c>
      <c r="C2571" s="674" t="s">
        <v>24</v>
      </c>
      <c r="D2571" s="674" t="s">
        <v>4163</v>
      </c>
      <c r="E2571" s="761" t="s">
        <v>3772</v>
      </c>
      <c r="F2571" s="761"/>
      <c r="G2571" s="676" t="s">
        <v>3773</v>
      </c>
      <c r="H2571" s="677">
        <v>0.85140000000000005</v>
      </c>
      <c r="I2571" s="677">
        <v>0</v>
      </c>
      <c r="J2571" s="678">
        <v>1.64</v>
      </c>
      <c r="K2571" s="678">
        <v>1.39</v>
      </c>
    </row>
    <row r="2572" spans="1:11" ht="26.1" customHeight="1" x14ac:dyDescent="0.2">
      <c r="A2572" s="674" t="s">
        <v>3706</v>
      </c>
      <c r="B2572" s="675" t="s">
        <v>4081</v>
      </c>
      <c r="C2572" s="674" t="s">
        <v>24</v>
      </c>
      <c r="D2572" s="674" t="s">
        <v>4082</v>
      </c>
      <c r="E2572" s="761" t="s">
        <v>3705</v>
      </c>
      <c r="F2572" s="761"/>
      <c r="G2572" s="676" t="s">
        <v>26</v>
      </c>
      <c r="H2572" s="677">
        <v>1.6541999999999999</v>
      </c>
      <c r="I2572" s="677">
        <v>0</v>
      </c>
      <c r="J2572" s="678">
        <v>33.06</v>
      </c>
      <c r="K2572" s="678">
        <v>54.68</v>
      </c>
    </row>
    <row r="2573" spans="1:11" ht="24" customHeight="1" x14ac:dyDescent="0.2">
      <c r="A2573" s="674" t="s">
        <v>3706</v>
      </c>
      <c r="B2573" s="675" t="s">
        <v>3754</v>
      </c>
      <c r="C2573" s="674" t="s">
        <v>24</v>
      </c>
      <c r="D2573" s="674" t="s">
        <v>3755</v>
      </c>
      <c r="E2573" s="761" t="s">
        <v>3705</v>
      </c>
      <c r="F2573" s="761"/>
      <c r="G2573" s="676" t="s">
        <v>26</v>
      </c>
      <c r="H2573" s="677">
        <v>2.6124999999999998</v>
      </c>
      <c r="I2573" s="677">
        <v>0</v>
      </c>
      <c r="J2573" s="678">
        <v>28.71</v>
      </c>
      <c r="K2573" s="678">
        <v>75</v>
      </c>
    </row>
    <row r="2574" spans="1:11" ht="26.1" customHeight="1" x14ac:dyDescent="0.2">
      <c r="A2574" s="679" t="s">
        <v>3709</v>
      </c>
      <c r="B2574" s="680" t="s">
        <v>4004</v>
      </c>
      <c r="C2574" s="679" t="s">
        <v>24</v>
      </c>
      <c r="D2574" s="679" t="s">
        <v>4005</v>
      </c>
      <c r="E2574" s="762" t="s">
        <v>3720</v>
      </c>
      <c r="F2574" s="762"/>
      <c r="G2574" s="681" t="s">
        <v>325</v>
      </c>
      <c r="H2574" s="682">
        <v>0.75029999999999997</v>
      </c>
      <c r="I2574" s="682">
        <v>0</v>
      </c>
      <c r="J2574" s="683">
        <v>119.08</v>
      </c>
      <c r="K2574" s="683">
        <v>89.34</v>
      </c>
    </row>
    <row r="2575" spans="1:11" ht="24" customHeight="1" x14ac:dyDescent="0.2">
      <c r="A2575" s="679" t="s">
        <v>3709</v>
      </c>
      <c r="B2575" s="680" t="s">
        <v>4089</v>
      </c>
      <c r="C2575" s="679" t="s">
        <v>24</v>
      </c>
      <c r="D2575" s="679" t="s">
        <v>4090</v>
      </c>
      <c r="E2575" s="762" t="s">
        <v>3720</v>
      </c>
      <c r="F2575" s="762"/>
      <c r="G2575" s="681" t="s">
        <v>336</v>
      </c>
      <c r="H2575" s="682">
        <v>332.96550000000002</v>
      </c>
      <c r="I2575" s="682">
        <v>0</v>
      </c>
      <c r="J2575" s="683">
        <v>0.7</v>
      </c>
      <c r="K2575" s="683">
        <v>233.07</v>
      </c>
    </row>
    <row r="2576" spans="1:11" ht="26.1" customHeight="1" x14ac:dyDescent="0.2">
      <c r="A2576" s="679" t="s">
        <v>3709</v>
      </c>
      <c r="B2576" s="680" t="s">
        <v>4268</v>
      </c>
      <c r="C2576" s="679" t="s">
        <v>24</v>
      </c>
      <c r="D2576" s="679" t="s">
        <v>4269</v>
      </c>
      <c r="E2576" s="762" t="s">
        <v>3720</v>
      </c>
      <c r="F2576" s="762"/>
      <c r="G2576" s="681" t="s">
        <v>325</v>
      </c>
      <c r="H2576" s="682">
        <v>0.59599999999999997</v>
      </c>
      <c r="I2576" s="682">
        <v>0</v>
      </c>
      <c r="J2576" s="683">
        <v>208.82</v>
      </c>
      <c r="K2576" s="683">
        <v>124.45</v>
      </c>
    </row>
    <row r="2577" spans="1:11" ht="25.5" x14ac:dyDescent="0.2">
      <c r="A2577" s="684"/>
      <c r="B2577" s="684"/>
      <c r="C2577" s="684"/>
      <c r="D2577" s="684"/>
      <c r="E2577" s="684"/>
      <c r="F2577" s="684" t="s">
        <v>3723</v>
      </c>
      <c r="G2577" s="685">
        <v>92.29</v>
      </c>
      <c r="H2577" s="684" t="s">
        <v>3724</v>
      </c>
      <c r="I2577" s="685">
        <v>0</v>
      </c>
      <c r="J2577" s="684" t="s">
        <v>3725</v>
      </c>
      <c r="K2577" s="685">
        <v>92.29</v>
      </c>
    </row>
    <row r="2578" spans="1:11" ht="25.5" x14ac:dyDescent="0.2">
      <c r="A2578" s="684"/>
      <c r="B2578" s="684"/>
      <c r="C2578" s="684"/>
      <c r="D2578" s="684"/>
      <c r="E2578" s="684"/>
      <c r="F2578" s="684" t="s">
        <v>3726</v>
      </c>
      <c r="G2578" s="685">
        <v>0</v>
      </c>
      <c r="H2578" s="763"/>
      <c r="I2578" s="763" t="s">
        <v>3727</v>
      </c>
      <c r="J2578" s="684"/>
      <c r="K2578" s="685">
        <v>578.24</v>
      </c>
    </row>
    <row r="2579" spans="1:11" ht="50.1" customHeight="1" thickBot="1" x14ac:dyDescent="0.25">
      <c r="A2579" s="31"/>
      <c r="B2579" s="31"/>
      <c r="C2579" s="31"/>
      <c r="D2579" s="31"/>
      <c r="E2579" s="31"/>
      <c r="F2579" s="31"/>
      <c r="G2579" s="31"/>
      <c r="H2579" s="31" t="s">
        <v>3728</v>
      </c>
      <c r="I2579" s="686" t="s">
        <v>4554</v>
      </c>
      <c r="J2579" s="31" t="s">
        <v>3730</v>
      </c>
      <c r="K2579" s="687">
        <v>711.23</v>
      </c>
    </row>
    <row r="2580" spans="1:11" ht="0.95" customHeight="1" thickTop="1" x14ac:dyDescent="0.2">
      <c r="A2580" s="688"/>
      <c r="B2580" s="688"/>
      <c r="C2580" s="688"/>
      <c r="D2580" s="688"/>
      <c r="E2580" s="688"/>
      <c r="F2580" s="688"/>
      <c r="G2580" s="688"/>
      <c r="H2580" s="688"/>
      <c r="I2580" s="688"/>
      <c r="J2580" s="688"/>
      <c r="K2580" s="688"/>
    </row>
    <row r="2581" spans="1:11" ht="18" customHeight="1" x14ac:dyDescent="0.2">
      <c r="A2581" s="18" t="s">
        <v>812</v>
      </c>
      <c r="B2581" s="19" t="s">
        <v>10</v>
      </c>
      <c r="C2581" s="18" t="s">
        <v>11</v>
      </c>
      <c r="D2581" s="18" t="s">
        <v>12</v>
      </c>
      <c r="E2581" s="764" t="s">
        <v>3702</v>
      </c>
      <c r="F2581" s="764"/>
      <c r="G2581" s="20" t="s">
        <v>13</v>
      </c>
      <c r="H2581" s="19" t="s">
        <v>14</v>
      </c>
      <c r="I2581" s="19" t="s">
        <v>3703</v>
      </c>
      <c r="J2581" s="19" t="s">
        <v>15</v>
      </c>
      <c r="K2581" s="19" t="s">
        <v>17</v>
      </c>
    </row>
    <row r="2582" spans="1:11" ht="26.1" customHeight="1" x14ac:dyDescent="0.2">
      <c r="A2582" s="23" t="s">
        <v>3704</v>
      </c>
      <c r="B2582" s="24" t="s">
        <v>334</v>
      </c>
      <c r="C2582" s="23" t="s">
        <v>24</v>
      </c>
      <c r="D2582" s="23" t="s">
        <v>335</v>
      </c>
      <c r="E2582" s="760" t="s">
        <v>3889</v>
      </c>
      <c r="F2582" s="760"/>
      <c r="G2582" s="25" t="s">
        <v>336</v>
      </c>
      <c r="H2582" s="673">
        <v>1</v>
      </c>
      <c r="I2582" s="26"/>
      <c r="J2582" s="26">
        <v>10.52</v>
      </c>
      <c r="K2582" s="26">
        <v>10.52</v>
      </c>
    </row>
    <row r="2583" spans="1:11" ht="24" customHeight="1" x14ac:dyDescent="0.2">
      <c r="A2583" s="674" t="s">
        <v>3706</v>
      </c>
      <c r="B2583" s="675" t="s">
        <v>4036</v>
      </c>
      <c r="C2583" s="674" t="s">
        <v>24</v>
      </c>
      <c r="D2583" s="674" t="s">
        <v>4037</v>
      </c>
      <c r="E2583" s="761" t="s">
        <v>3705</v>
      </c>
      <c r="F2583" s="761"/>
      <c r="G2583" s="676" t="s">
        <v>26</v>
      </c>
      <c r="H2583" s="677">
        <v>9.4999999999999998E-3</v>
      </c>
      <c r="I2583" s="677">
        <v>0</v>
      </c>
      <c r="J2583" s="678">
        <v>30.23</v>
      </c>
      <c r="K2583" s="678">
        <v>0.28000000000000003</v>
      </c>
    </row>
    <row r="2584" spans="1:11" ht="24" customHeight="1" x14ac:dyDescent="0.2">
      <c r="A2584" s="674" t="s">
        <v>3706</v>
      </c>
      <c r="B2584" s="675" t="s">
        <v>4038</v>
      </c>
      <c r="C2584" s="674" t="s">
        <v>24</v>
      </c>
      <c r="D2584" s="674" t="s">
        <v>4039</v>
      </c>
      <c r="E2584" s="761" t="s">
        <v>3705</v>
      </c>
      <c r="F2584" s="761"/>
      <c r="G2584" s="676" t="s">
        <v>26</v>
      </c>
      <c r="H2584" s="677">
        <v>5.8099999999999999E-2</v>
      </c>
      <c r="I2584" s="677">
        <v>0</v>
      </c>
      <c r="J2584" s="678">
        <v>36.65</v>
      </c>
      <c r="K2584" s="678">
        <v>2.12</v>
      </c>
    </row>
    <row r="2585" spans="1:11" ht="26.1" customHeight="1" x14ac:dyDescent="0.2">
      <c r="A2585" s="679" t="s">
        <v>3709</v>
      </c>
      <c r="B2585" s="680" t="s">
        <v>4040</v>
      </c>
      <c r="C2585" s="679" t="s">
        <v>24</v>
      </c>
      <c r="D2585" s="679" t="s">
        <v>4041</v>
      </c>
      <c r="E2585" s="762" t="s">
        <v>3720</v>
      </c>
      <c r="F2585" s="762"/>
      <c r="G2585" s="681" t="s">
        <v>336</v>
      </c>
      <c r="H2585" s="682">
        <v>1.07</v>
      </c>
      <c r="I2585" s="682">
        <v>0</v>
      </c>
      <c r="J2585" s="683">
        <v>7.59</v>
      </c>
      <c r="K2585" s="683">
        <v>8.1199999999999992</v>
      </c>
    </row>
    <row r="2586" spans="1:11" ht="25.5" x14ac:dyDescent="0.2">
      <c r="A2586" s="684"/>
      <c r="B2586" s="684"/>
      <c r="C2586" s="684"/>
      <c r="D2586" s="684"/>
      <c r="E2586" s="684"/>
      <c r="F2586" s="684" t="s">
        <v>3723</v>
      </c>
      <c r="G2586" s="685">
        <v>1.78</v>
      </c>
      <c r="H2586" s="684" t="s">
        <v>3724</v>
      </c>
      <c r="I2586" s="685">
        <v>0</v>
      </c>
      <c r="J2586" s="684" t="s">
        <v>3725</v>
      </c>
      <c r="K2586" s="685">
        <v>1.78</v>
      </c>
    </row>
    <row r="2587" spans="1:11" ht="25.5" x14ac:dyDescent="0.2">
      <c r="A2587" s="684"/>
      <c r="B2587" s="684"/>
      <c r="C2587" s="684"/>
      <c r="D2587" s="684"/>
      <c r="E2587" s="684"/>
      <c r="F2587" s="684" t="s">
        <v>3726</v>
      </c>
      <c r="G2587" s="685">
        <v>0</v>
      </c>
      <c r="H2587" s="763"/>
      <c r="I2587" s="763" t="s">
        <v>3727</v>
      </c>
      <c r="J2587" s="684"/>
      <c r="K2587" s="685">
        <v>10.52</v>
      </c>
    </row>
    <row r="2588" spans="1:11" ht="50.1" customHeight="1" thickBot="1" x14ac:dyDescent="0.25">
      <c r="A2588" s="31"/>
      <c r="B2588" s="31"/>
      <c r="C2588" s="31"/>
      <c r="D2588" s="31"/>
      <c r="E2588" s="31"/>
      <c r="F2588" s="31"/>
      <c r="G2588" s="31"/>
      <c r="H2588" s="31" t="s">
        <v>3728</v>
      </c>
      <c r="I2588" s="686" t="s">
        <v>4555</v>
      </c>
      <c r="J2588" s="31" t="s">
        <v>3730</v>
      </c>
      <c r="K2588" s="687">
        <v>17.46</v>
      </c>
    </row>
    <row r="2589" spans="1:11" ht="0.95" customHeight="1" thickTop="1" x14ac:dyDescent="0.2">
      <c r="A2589" s="688"/>
      <c r="B2589" s="688"/>
      <c r="C2589" s="688"/>
      <c r="D2589" s="688"/>
      <c r="E2589" s="688"/>
      <c r="F2589" s="688"/>
      <c r="G2589" s="688"/>
      <c r="H2589" s="688"/>
      <c r="I2589" s="688"/>
      <c r="J2589" s="688"/>
      <c r="K2589" s="688"/>
    </row>
    <row r="2590" spans="1:11" ht="18" customHeight="1" x14ac:dyDescent="0.2">
      <c r="A2590" s="18" t="s">
        <v>813</v>
      </c>
      <c r="B2590" s="19" t="s">
        <v>10</v>
      </c>
      <c r="C2590" s="18" t="s">
        <v>11</v>
      </c>
      <c r="D2590" s="18" t="s">
        <v>12</v>
      </c>
      <c r="E2590" s="764" t="s">
        <v>3702</v>
      </c>
      <c r="F2590" s="764"/>
      <c r="G2590" s="20" t="s">
        <v>13</v>
      </c>
      <c r="H2590" s="19" t="s">
        <v>14</v>
      </c>
      <c r="I2590" s="19" t="s">
        <v>3703</v>
      </c>
      <c r="J2590" s="19" t="s">
        <v>15</v>
      </c>
      <c r="K2590" s="19" t="s">
        <v>17</v>
      </c>
    </row>
    <row r="2591" spans="1:11" ht="39" customHeight="1" x14ac:dyDescent="0.2">
      <c r="A2591" s="23" t="s">
        <v>3704</v>
      </c>
      <c r="B2591" s="24" t="s">
        <v>814</v>
      </c>
      <c r="C2591" s="23" t="s">
        <v>24</v>
      </c>
      <c r="D2591" s="23" t="s">
        <v>815</v>
      </c>
      <c r="E2591" s="760" t="s">
        <v>3889</v>
      </c>
      <c r="F2591" s="760"/>
      <c r="G2591" s="25" t="s">
        <v>52</v>
      </c>
      <c r="H2591" s="673">
        <v>1</v>
      </c>
      <c r="I2591" s="26"/>
      <c r="J2591" s="26">
        <v>112.11</v>
      </c>
      <c r="K2591" s="26">
        <v>112.11</v>
      </c>
    </row>
    <row r="2592" spans="1:11" ht="39" customHeight="1" x14ac:dyDescent="0.2">
      <c r="A2592" s="674" t="s">
        <v>3706</v>
      </c>
      <c r="B2592" s="675" t="s">
        <v>3890</v>
      </c>
      <c r="C2592" s="674" t="s">
        <v>24</v>
      </c>
      <c r="D2592" s="674" t="s">
        <v>3891</v>
      </c>
      <c r="E2592" s="761" t="s">
        <v>3772</v>
      </c>
      <c r="F2592" s="761"/>
      <c r="G2592" s="676" t="s">
        <v>3776</v>
      </c>
      <c r="H2592" s="677">
        <v>5.6000000000000001E-2</v>
      </c>
      <c r="I2592" s="677">
        <v>0</v>
      </c>
      <c r="J2592" s="678">
        <v>35.130000000000003</v>
      </c>
      <c r="K2592" s="678">
        <v>1.96</v>
      </c>
    </row>
    <row r="2593" spans="1:11" ht="39" customHeight="1" x14ac:dyDescent="0.2">
      <c r="A2593" s="674" t="s">
        <v>3706</v>
      </c>
      <c r="B2593" s="675" t="s">
        <v>3892</v>
      </c>
      <c r="C2593" s="674" t="s">
        <v>24</v>
      </c>
      <c r="D2593" s="674" t="s">
        <v>3893</v>
      </c>
      <c r="E2593" s="761" t="s">
        <v>3772</v>
      </c>
      <c r="F2593" s="761"/>
      <c r="G2593" s="676" t="s">
        <v>3773</v>
      </c>
      <c r="H2593" s="677">
        <v>1.4E-2</v>
      </c>
      <c r="I2593" s="677">
        <v>0</v>
      </c>
      <c r="J2593" s="678">
        <v>36.18</v>
      </c>
      <c r="K2593" s="678">
        <v>0.5</v>
      </c>
    </row>
    <row r="2594" spans="1:11" ht="24" customHeight="1" x14ac:dyDescent="0.2">
      <c r="A2594" s="674" t="s">
        <v>3706</v>
      </c>
      <c r="B2594" s="675" t="s">
        <v>3816</v>
      </c>
      <c r="C2594" s="674" t="s">
        <v>24</v>
      </c>
      <c r="D2594" s="674" t="s">
        <v>3817</v>
      </c>
      <c r="E2594" s="761" t="s">
        <v>3705</v>
      </c>
      <c r="F2594" s="761"/>
      <c r="G2594" s="676" t="s">
        <v>26</v>
      </c>
      <c r="H2594" s="677">
        <v>1.718</v>
      </c>
      <c r="I2594" s="677">
        <v>0</v>
      </c>
      <c r="J2594" s="678">
        <v>36.43</v>
      </c>
      <c r="K2594" s="678">
        <v>62.58</v>
      </c>
    </row>
    <row r="2595" spans="1:11" ht="26.1" customHeight="1" x14ac:dyDescent="0.2">
      <c r="A2595" s="674" t="s">
        <v>3706</v>
      </c>
      <c r="B2595" s="675" t="s">
        <v>3872</v>
      </c>
      <c r="C2595" s="674" t="s">
        <v>24</v>
      </c>
      <c r="D2595" s="674" t="s">
        <v>3873</v>
      </c>
      <c r="E2595" s="761" t="s">
        <v>3705</v>
      </c>
      <c r="F2595" s="761"/>
      <c r="G2595" s="676" t="s">
        <v>26</v>
      </c>
      <c r="H2595" s="677">
        <v>0.73099999999999998</v>
      </c>
      <c r="I2595" s="677">
        <v>0</v>
      </c>
      <c r="J2595" s="678">
        <v>30.08</v>
      </c>
      <c r="K2595" s="678">
        <v>21.98</v>
      </c>
    </row>
    <row r="2596" spans="1:11" ht="26.1" customHeight="1" x14ac:dyDescent="0.2">
      <c r="A2596" s="679" t="s">
        <v>3709</v>
      </c>
      <c r="B2596" s="680" t="s">
        <v>4140</v>
      </c>
      <c r="C2596" s="679" t="s">
        <v>24</v>
      </c>
      <c r="D2596" s="679" t="s">
        <v>4141</v>
      </c>
      <c r="E2596" s="762" t="s">
        <v>3720</v>
      </c>
      <c r="F2596" s="762"/>
      <c r="G2596" s="681" t="s">
        <v>48</v>
      </c>
      <c r="H2596" s="682">
        <v>0.72199999999999998</v>
      </c>
      <c r="I2596" s="682">
        <v>0</v>
      </c>
      <c r="J2596" s="683">
        <v>2.5</v>
      </c>
      <c r="K2596" s="683">
        <v>1.8</v>
      </c>
    </row>
    <row r="2597" spans="1:11" ht="26.1" customHeight="1" x14ac:dyDescent="0.2">
      <c r="A2597" s="679" t="s">
        <v>3709</v>
      </c>
      <c r="B2597" s="680" t="s">
        <v>3894</v>
      </c>
      <c r="C2597" s="679" t="s">
        <v>24</v>
      </c>
      <c r="D2597" s="679" t="s">
        <v>3895</v>
      </c>
      <c r="E2597" s="762" t="s">
        <v>3720</v>
      </c>
      <c r="F2597" s="762"/>
      <c r="G2597" s="681" t="s">
        <v>48</v>
      </c>
      <c r="H2597" s="682">
        <v>1.218</v>
      </c>
      <c r="I2597" s="682">
        <v>0</v>
      </c>
      <c r="J2597" s="683">
        <v>7.16</v>
      </c>
      <c r="K2597" s="683">
        <v>8.7200000000000006</v>
      </c>
    </row>
    <row r="2598" spans="1:11" ht="26.1" customHeight="1" x14ac:dyDescent="0.2">
      <c r="A2598" s="679" t="s">
        <v>3709</v>
      </c>
      <c r="B2598" s="680" t="s">
        <v>4074</v>
      </c>
      <c r="C2598" s="679" t="s">
        <v>24</v>
      </c>
      <c r="D2598" s="679" t="s">
        <v>4075</v>
      </c>
      <c r="E2598" s="762" t="s">
        <v>3720</v>
      </c>
      <c r="F2598" s="762"/>
      <c r="G2598" s="681" t="s">
        <v>336</v>
      </c>
      <c r="H2598" s="682">
        <v>1.4999999999999999E-2</v>
      </c>
      <c r="I2598" s="682">
        <v>0</v>
      </c>
      <c r="J2598" s="683">
        <v>19.79</v>
      </c>
      <c r="K2598" s="683">
        <v>0.28999999999999998</v>
      </c>
    </row>
    <row r="2599" spans="1:11" ht="26.1" customHeight="1" x14ac:dyDescent="0.2">
      <c r="A2599" s="679" t="s">
        <v>3709</v>
      </c>
      <c r="B2599" s="680" t="s">
        <v>4142</v>
      </c>
      <c r="C2599" s="679" t="s">
        <v>24</v>
      </c>
      <c r="D2599" s="679" t="s">
        <v>4143</v>
      </c>
      <c r="E2599" s="762" t="s">
        <v>3720</v>
      </c>
      <c r="F2599" s="762"/>
      <c r="G2599" s="681" t="s">
        <v>336</v>
      </c>
      <c r="H2599" s="682">
        <v>8.9999999999999993E-3</v>
      </c>
      <c r="I2599" s="682">
        <v>0</v>
      </c>
      <c r="J2599" s="683">
        <v>17.75</v>
      </c>
      <c r="K2599" s="683">
        <v>0.15</v>
      </c>
    </row>
    <row r="2600" spans="1:11" ht="39" customHeight="1" x14ac:dyDescent="0.2">
      <c r="A2600" s="679" t="s">
        <v>3709</v>
      </c>
      <c r="B2600" s="680" t="s">
        <v>4136</v>
      </c>
      <c r="C2600" s="679" t="s">
        <v>24</v>
      </c>
      <c r="D2600" s="679" t="s">
        <v>4137</v>
      </c>
      <c r="E2600" s="762" t="s">
        <v>3720</v>
      </c>
      <c r="F2600" s="762"/>
      <c r="G2600" s="681" t="s">
        <v>44</v>
      </c>
      <c r="H2600" s="682">
        <v>0.315</v>
      </c>
      <c r="I2600" s="682">
        <v>0</v>
      </c>
      <c r="J2600" s="683">
        <v>44.26</v>
      </c>
      <c r="K2600" s="683">
        <v>13.94</v>
      </c>
    </row>
    <row r="2601" spans="1:11" ht="26.1" customHeight="1" x14ac:dyDescent="0.2">
      <c r="A2601" s="679" t="s">
        <v>3709</v>
      </c>
      <c r="B2601" s="680" t="s">
        <v>4138</v>
      </c>
      <c r="C2601" s="679" t="s">
        <v>24</v>
      </c>
      <c r="D2601" s="679" t="s">
        <v>4139</v>
      </c>
      <c r="E2601" s="762" t="s">
        <v>3720</v>
      </c>
      <c r="F2601" s="762"/>
      <c r="G2601" s="681" t="s">
        <v>336</v>
      </c>
      <c r="H2601" s="682">
        <v>8.0000000000000002E-3</v>
      </c>
      <c r="I2601" s="682">
        <v>0</v>
      </c>
      <c r="J2601" s="683">
        <v>16.34</v>
      </c>
      <c r="K2601" s="683">
        <v>0.13</v>
      </c>
    </row>
    <row r="2602" spans="1:11" ht="26.1" customHeight="1" x14ac:dyDescent="0.2">
      <c r="A2602" s="679" t="s">
        <v>3709</v>
      </c>
      <c r="B2602" s="680" t="s">
        <v>4068</v>
      </c>
      <c r="C2602" s="679" t="s">
        <v>24</v>
      </c>
      <c r="D2602" s="679" t="s">
        <v>4069</v>
      </c>
      <c r="E2602" s="762" t="s">
        <v>3720</v>
      </c>
      <c r="F2602" s="762"/>
      <c r="G2602" s="681" t="s">
        <v>3598</v>
      </c>
      <c r="H2602" s="682">
        <v>9.5499999999999995E-3</v>
      </c>
      <c r="I2602" s="682">
        <v>0</v>
      </c>
      <c r="J2602" s="683">
        <v>6.31</v>
      </c>
      <c r="K2602" s="683">
        <v>0.06</v>
      </c>
    </row>
    <row r="2603" spans="1:11" ht="25.5" x14ac:dyDescent="0.2">
      <c r="A2603" s="684"/>
      <c r="B2603" s="684"/>
      <c r="C2603" s="684"/>
      <c r="D2603" s="684"/>
      <c r="E2603" s="684"/>
      <c r="F2603" s="684" t="s">
        <v>3723</v>
      </c>
      <c r="G2603" s="685">
        <v>64.25</v>
      </c>
      <c r="H2603" s="684" t="s">
        <v>3724</v>
      </c>
      <c r="I2603" s="685">
        <v>0</v>
      </c>
      <c r="J2603" s="684" t="s">
        <v>3725</v>
      </c>
      <c r="K2603" s="685">
        <v>64.25</v>
      </c>
    </row>
    <row r="2604" spans="1:11" ht="25.5" x14ac:dyDescent="0.2">
      <c r="A2604" s="684"/>
      <c r="B2604" s="684"/>
      <c r="C2604" s="684"/>
      <c r="D2604" s="684"/>
      <c r="E2604" s="684"/>
      <c r="F2604" s="684" t="s">
        <v>3726</v>
      </c>
      <c r="G2604" s="685">
        <v>0</v>
      </c>
      <c r="H2604" s="763"/>
      <c r="I2604" s="763" t="s">
        <v>3727</v>
      </c>
      <c r="J2604" s="684"/>
      <c r="K2604" s="685">
        <v>112.11</v>
      </c>
    </row>
    <row r="2605" spans="1:11" ht="50.1" customHeight="1" thickBot="1" x14ac:dyDescent="0.25">
      <c r="A2605" s="31"/>
      <c r="B2605" s="31"/>
      <c r="C2605" s="31"/>
      <c r="D2605" s="31"/>
      <c r="E2605" s="31"/>
      <c r="F2605" s="31"/>
      <c r="G2605" s="31"/>
      <c r="H2605" s="31" t="s">
        <v>3728</v>
      </c>
      <c r="I2605" s="686" t="s">
        <v>4556</v>
      </c>
      <c r="J2605" s="31" t="s">
        <v>3730</v>
      </c>
      <c r="K2605" s="687">
        <v>107.62</v>
      </c>
    </row>
    <row r="2606" spans="1:11" ht="0.95" customHeight="1" thickTop="1" x14ac:dyDescent="0.2">
      <c r="A2606" s="688"/>
      <c r="B2606" s="688"/>
      <c r="C2606" s="688"/>
      <c r="D2606" s="688"/>
      <c r="E2606" s="688"/>
      <c r="F2606" s="688"/>
      <c r="G2606" s="688"/>
      <c r="H2606" s="688"/>
      <c r="I2606" s="688"/>
      <c r="J2606" s="688"/>
      <c r="K2606" s="688"/>
    </row>
    <row r="2607" spans="1:11" ht="18" customHeight="1" x14ac:dyDescent="0.2">
      <c r="A2607" s="18" t="s">
        <v>816</v>
      </c>
      <c r="B2607" s="19" t="s">
        <v>10</v>
      </c>
      <c r="C2607" s="18" t="s">
        <v>11</v>
      </c>
      <c r="D2607" s="18" t="s">
        <v>12</v>
      </c>
      <c r="E2607" s="764" t="s">
        <v>3702</v>
      </c>
      <c r="F2607" s="764"/>
      <c r="G2607" s="20" t="s">
        <v>13</v>
      </c>
      <c r="H2607" s="19" t="s">
        <v>14</v>
      </c>
      <c r="I2607" s="19" t="s">
        <v>3703</v>
      </c>
      <c r="J2607" s="19" t="s">
        <v>15</v>
      </c>
      <c r="K2607" s="19" t="s">
        <v>17</v>
      </c>
    </row>
    <row r="2608" spans="1:11" ht="26.1" customHeight="1" x14ac:dyDescent="0.2">
      <c r="A2608" s="23" t="s">
        <v>3704</v>
      </c>
      <c r="B2608" s="24" t="s">
        <v>817</v>
      </c>
      <c r="C2608" s="23" t="s">
        <v>24</v>
      </c>
      <c r="D2608" s="23" t="s">
        <v>818</v>
      </c>
      <c r="E2608" s="760" t="s">
        <v>3889</v>
      </c>
      <c r="F2608" s="760"/>
      <c r="G2608" s="25" t="s">
        <v>56</v>
      </c>
      <c r="H2608" s="673">
        <v>1</v>
      </c>
      <c r="I2608" s="26"/>
      <c r="J2608" s="26">
        <v>784.53</v>
      </c>
      <c r="K2608" s="26">
        <v>784.53</v>
      </c>
    </row>
    <row r="2609" spans="1:11" ht="24" customHeight="1" x14ac:dyDescent="0.2">
      <c r="A2609" s="674" t="s">
        <v>3706</v>
      </c>
      <c r="B2609" s="675" t="s">
        <v>3754</v>
      </c>
      <c r="C2609" s="674" t="s">
        <v>24</v>
      </c>
      <c r="D2609" s="674" t="s">
        <v>3755</v>
      </c>
      <c r="E2609" s="761" t="s">
        <v>3705</v>
      </c>
      <c r="F2609" s="761"/>
      <c r="G2609" s="676" t="s">
        <v>26</v>
      </c>
      <c r="H2609" s="677">
        <v>1.8380000000000001</v>
      </c>
      <c r="I2609" s="677">
        <v>0</v>
      </c>
      <c r="J2609" s="678">
        <v>28.71</v>
      </c>
      <c r="K2609" s="678">
        <v>52.76</v>
      </c>
    </row>
    <row r="2610" spans="1:11" ht="39" customHeight="1" x14ac:dyDescent="0.2">
      <c r="A2610" s="674" t="s">
        <v>3706</v>
      </c>
      <c r="B2610" s="675" t="s">
        <v>4557</v>
      </c>
      <c r="C2610" s="674" t="s">
        <v>24</v>
      </c>
      <c r="D2610" s="674" t="s">
        <v>4558</v>
      </c>
      <c r="E2610" s="761" t="s">
        <v>3889</v>
      </c>
      <c r="F2610" s="761"/>
      <c r="G2610" s="676" t="s">
        <v>56</v>
      </c>
      <c r="H2610" s="677">
        <v>1.38</v>
      </c>
      <c r="I2610" s="677">
        <v>0</v>
      </c>
      <c r="J2610" s="678">
        <v>394.32</v>
      </c>
      <c r="K2610" s="678">
        <v>544.16</v>
      </c>
    </row>
    <row r="2611" spans="1:11" ht="24" customHeight="1" x14ac:dyDescent="0.2">
      <c r="A2611" s="674" t="s">
        <v>3706</v>
      </c>
      <c r="B2611" s="675" t="s">
        <v>3761</v>
      </c>
      <c r="C2611" s="674" t="s">
        <v>24</v>
      </c>
      <c r="D2611" s="674" t="s">
        <v>3762</v>
      </c>
      <c r="E2611" s="761" t="s">
        <v>3705</v>
      </c>
      <c r="F2611" s="761"/>
      <c r="G2611" s="676" t="s">
        <v>26</v>
      </c>
      <c r="H2611" s="677">
        <v>5.0830000000000002</v>
      </c>
      <c r="I2611" s="677">
        <v>0</v>
      </c>
      <c r="J2611" s="678">
        <v>36.909999999999997</v>
      </c>
      <c r="K2611" s="678">
        <v>187.61</v>
      </c>
    </row>
    <row r="2612" spans="1:11" ht="25.5" x14ac:dyDescent="0.2">
      <c r="A2612" s="684"/>
      <c r="B2612" s="684"/>
      <c r="C2612" s="684"/>
      <c r="D2612" s="684"/>
      <c r="E2612" s="684"/>
      <c r="F2612" s="684" t="s">
        <v>3723</v>
      </c>
      <c r="G2612" s="685">
        <v>278.89</v>
      </c>
      <c r="H2612" s="684" t="s">
        <v>3724</v>
      </c>
      <c r="I2612" s="685">
        <v>0</v>
      </c>
      <c r="J2612" s="684" t="s">
        <v>3725</v>
      </c>
      <c r="K2612" s="685">
        <v>278.89</v>
      </c>
    </row>
    <row r="2613" spans="1:11" ht="25.5" x14ac:dyDescent="0.2">
      <c r="A2613" s="684"/>
      <c r="B2613" s="684"/>
      <c r="C2613" s="684"/>
      <c r="D2613" s="684"/>
      <c r="E2613" s="684"/>
      <c r="F2613" s="684" t="s">
        <v>3726</v>
      </c>
      <c r="G2613" s="685">
        <v>0</v>
      </c>
      <c r="H2613" s="763"/>
      <c r="I2613" s="763" t="s">
        <v>3727</v>
      </c>
      <c r="J2613" s="684"/>
      <c r="K2613" s="685">
        <v>784.53</v>
      </c>
    </row>
    <row r="2614" spans="1:11" ht="50.1" customHeight="1" thickBot="1" x14ac:dyDescent="0.25">
      <c r="A2614" s="31"/>
      <c r="B2614" s="31"/>
      <c r="C2614" s="31"/>
      <c r="D2614" s="31"/>
      <c r="E2614" s="31"/>
      <c r="F2614" s="31"/>
      <c r="G2614" s="31"/>
      <c r="H2614" s="31" t="s">
        <v>3728</v>
      </c>
      <c r="I2614" s="686" t="s">
        <v>4559</v>
      </c>
      <c r="J2614" s="31" t="s">
        <v>3730</v>
      </c>
      <c r="K2614" s="687">
        <v>243.2</v>
      </c>
    </row>
    <row r="2615" spans="1:11" ht="0.95" customHeight="1" thickTop="1" x14ac:dyDescent="0.2">
      <c r="A2615" s="688"/>
      <c r="B2615" s="688"/>
      <c r="C2615" s="688"/>
      <c r="D2615" s="688"/>
      <c r="E2615" s="688"/>
      <c r="F2615" s="688"/>
      <c r="G2615" s="688"/>
      <c r="H2615" s="688"/>
      <c r="I2615" s="688"/>
      <c r="J2615" s="688"/>
      <c r="K2615" s="688"/>
    </row>
    <row r="2616" spans="1:11" ht="18" customHeight="1" x14ac:dyDescent="0.2">
      <c r="A2616" s="18" t="s">
        <v>819</v>
      </c>
      <c r="B2616" s="19" t="s">
        <v>10</v>
      </c>
      <c r="C2616" s="18" t="s">
        <v>11</v>
      </c>
      <c r="D2616" s="18" t="s">
        <v>12</v>
      </c>
      <c r="E2616" s="764" t="s">
        <v>3702</v>
      </c>
      <c r="F2616" s="764"/>
      <c r="G2616" s="20" t="s">
        <v>13</v>
      </c>
      <c r="H2616" s="19" t="s">
        <v>14</v>
      </c>
      <c r="I2616" s="19" t="s">
        <v>3703</v>
      </c>
      <c r="J2616" s="19" t="s">
        <v>15</v>
      </c>
      <c r="K2616" s="19" t="s">
        <v>17</v>
      </c>
    </row>
    <row r="2617" spans="1:11" ht="26.1" customHeight="1" x14ac:dyDescent="0.2">
      <c r="A2617" s="23" t="s">
        <v>3704</v>
      </c>
      <c r="B2617" s="24" t="s">
        <v>416</v>
      </c>
      <c r="C2617" s="23" t="s">
        <v>24</v>
      </c>
      <c r="D2617" s="23" t="s">
        <v>417</v>
      </c>
      <c r="E2617" s="760" t="s">
        <v>3889</v>
      </c>
      <c r="F2617" s="760"/>
      <c r="G2617" s="25" t="s">
        <v>336</v>
      </c>
      <c r="H2617" s="673">
        <v>1</v>
      </c>
      <c r="I2617" s="26"/>
      <c r="J2617" s="26">
        <v>10.1</v>
      </c>
      <c r="K2617" s="26">
        <v>10.1</v>
      </c>
    </row>
    <row r="2618" spans="1:11" ht="24" customHeight="1" x14ac:dyDescent="0.2">
      <c r="A2618" s="674" t="s">
        <v>3706</v>
      </c>
      <c r="B2618" s="675" t="s">
        <v>4036</v>
      </c>
      <c r="C2618" s="674" t="s">
        <v>24</v>
      </c>
      <c r="D2618" s="674" t="s">
        <v>4037</v>
      </c>
      <c r="E2618" s="761" t="s">
        <v>3705</v>
      </c>
      <c r="F2618" s="761"/>
      <c r="G2618" s="676" t="s">
        <v>26</v>
      </c>
      <c r="H2618" s="677">
        <v>2.5999999999999999E-3</v>
      </c>
      <c r="I2618" s="677">
        <v>0</v>
      </c>
      <c r="J2618" s="678">
        <v>30.23</v>
      </c>
      <c r="K2618" s="678">
        <v>7.0000000000000007E-2</v>
      </c>
    </row>
    <row r="2619" spans="1:11" ht="24" customHeight="1" x14ac:dyDescent="0.2">
      <c r="A2619" s="674" t="s">
        <v>3706</v>
      </c>
      <c r="B2619" s="675" t="s">
        <v>4038</v>
      </c>
      <c r="C2619" s="674" t="s">
        <v>24</v>
      </c>
      <c r="D2619" s="674" t="s">
        <v>4039</v>
      </c>
      <c r="E2619" s="761" t="s">
        <v>3705</v>
      </c>
      <c r="F2619" s="761"/>
      <c r="G2619" s="676" t="s">
        <v>26</v>
      </c>
      <c r="H2619" s="677">
        <v>1.6199999999999999E-2</v>
      </c>
      <c r="I2619" s="677">
        <v>0</v>
      </c>
      <c r="J2619" s="678">
        <v>36.65</v>
      </c>
      <c r="K2619" s="678">
        <v>0.59</v>
      </c>
    </row>
    <row r="2620" spans="1:11" ht="24" customHeight="1" x14ac:dyDescent="0.2">
      <c r="A2620" s="679" t="s">
        <v>3709</v>
      </c>
      <c r="B2620" s="680" t="s">
        <v>4169</v>
      </c>
      <c r="C2620" s="679" t="s">
        <v>24</v>
      </c>
      <c r="D2620" s="679" t="s">
        <v>4170</v>
      </c>
      <c r="E2620" s="762" t="s">
        <v>3720</v>
      </c>
      <c r="F2620" s="762"/>
      <c r="G2620" s="681" t="s">
        <v>336</v>
      </c>
      <c r="H2620" s="682">
        <v>1.1100000000000001</v>
      </c>
      <c r="I2620" s="682">
        <v>0</v>
      </c>
      <c r="J2620" s="683">
        <v>8.51</v>
      </c>
      <c r="K2620" s="683">
        <v>9.44</v>
      </c>
    </row>
    <row r="2621" spans="1:11" ht="25.5" x14ac:dyDescent="0.2">
      <c r="A2621" s="684"/>
      <c r="B2621" s="684"/>
      <c r="C2621" s="684"/>
      <c r="D2621" s="684"/>
      <c r="E2621" s="684"/>
      <c r="F2621" s="684" t="s">
        <v>3723</v>
      </c>
      <c r="G2621" s="685">
        <v>0.49</v>
      </c>
      <c r="H2621" s="684" t="s">
        <v>3724</v>
      </c>
      <c r="I2621" s="685">
        <v>0</v>
      </c>
      <c r="J2621" s="684" t="s">
        <v>3725</v>
      </c>
      <c r="K2621" s="685">
        <v>0.49</v>
      </c>
    </row>
    <row r="2622" spans="1:11" ht="25.5" x14ac:dyDescent="0.2">
      <c r="A2622" s="684"/>
      <c r="B2622" s="684"/>
      <c r="C2622" s="684"/>
      <c r="D2622" s="684"/>
      <c r="E2622" s="684"/>
      <c r="F2622" s="684" t="s">
        <v>3726</v>
      </c>
      <c r="G2622" s="685">
        <v>0</v>
      </c>
      <c r="H2622" s="763"/>
      <c r="I2622" s="763" t="s">
        <v>3727</v>
      </c>
      <c r="J2622" s="684"/>
      <c r="K2622" s="685">
        <v>10.1</v>
      </c>
    </row>
    <row r="2623" spans="1:11" ht="50.1" customHeight="1" thickBot="1" x14ac:dyDescent="0.25">
      <c r="A2623" s="31"/>
      <c r="B2623" s="31"/>
      <c r="C2623" s="31"/>
      <c r="D2623" s="31"/>
      <c r="E2623" s="31"/>
      <c r="F2623" s="31"/>
      <c r="G2623" s="31"/>
      <c r="H2623" s="31" t="s">
        <v>3728</v>
      </c>
      <c r="I2623" s="686" t="s">
        <v>4560</v>
      </c>
      <c r="J2623" s="31" t="s">
        <v>3730</v>
      </c>
      <c r="K2623" s="687">
        <v>185.13</v>
      </c>
    </row>
    <row r="2624" spans="1:11" ht="0.95" customHeight="1" thickTop="1" x14ac:dyDescent="0.2">
      <c r="A2624" s="688"/>
      <c r="B2624" s="688"/>
      <c r="C2624" s="688"/>
      <c r="D2624" s="688"/>
      <c r="E2624" s="688"/>
      <c r="F2624" s="688"/>
      <c r="G2624" s="688"/>
      <c r="H2624" s="688"/>
      <c r="I2624" s="688"/>
      <c r="J2624" s="688"/>
      <c r="K2624" s="688"/>
    </row>
    <row r="2625" spans="1:11" ht="18" customHeight="1" x14ac:dyDescent="0.2">
      <c r="A2625" s="18" t="s">
        <v>820</v>
      </c>
      <c r="B2625" s="19" t="s">
        <v>10</v>
      </c>
      <c r="C2625" s="18" t="s">
        <v>11</v>
      </c>
      <c r="D2625" s="18" t="s">
        <v>12</v>
      </c>
      <c r="E2625" s="764" t="s">
        <v>3702</v>
      </c>
      <c r="F2625" s="764"/>
      <c r="G2625" s="20" t="s">
        <v>13</v>
      </c>
      <c r="H2625" s="19" t="s">
        <v>14</v>
      </c>
      <c r="I2625" s="19" t="s">
        <v>3703</v>
      </c>
      <c r="J2625" s="19" t="s">
        <v>15</v>
      </c>
      <c r="K2625" s="19" t="s">
        <v>17</v>
      </c>
    </row>
    <row r="2626" spans="1:11" ht="26.1" customHeight="1" x14ac:dyDescent="0.2">
      <c r="A2626" s="23" t="s">
        <v>3704</v>
      </c>
      <c r="B2626" s="24" t="s">
        <v>821</v>
      </c>
      <c r="C2626" s="23" t="s">
        <v>24</v>
      </c>
      <c r="D2626" s="23" t="s">
        <v>822</v>
      </c>
      <c r="E2626" s="760" t="s">
        <v>3889</v>
      </c>
      <c r="F2626" s="760"/>
      <c r="G2626" s="25" t="s">
        <v>336</v>
      </c>
      <c r="H2626" s="673">
        <v>1</v>
      </c>
      <c r="I2626" s="26"/>
      <c r="J2626" s="26">
        <v>9.26</v>
      </c>
      <c r="K2626" s="26">
        <v>9.26</v>
      </c>
    </row>
    <row r="2627" spans="1:11" ht="24" customHeight="1" x14ac:dyDescent="0.2">
      <c r="A2627" s="674" t="s">
        <v>3706</v>
      </c>
      <c r="B2627" s="675" t="s">
        <v>4036</v>
      </c>
      <c r="C2627" s="674" t="s">
        <v>24</v>
      </c>
      <c r="D2627" s="674" t="s">
        <v>4037</v>
      </c>
      <c r="E2627" s="761" t="s">
        <v>3705</v>
      </c>
      <c r="F2627" s="761"/>
      <c r="G2627" s="676" t="s">
        <v>26</v>
      </c>
      <c r="H2627" s="677">
        <v>1.4E-3</v>
      </c>
      <c r="I2627" s="677">
        <v>0</v>
      </c>
      <c r="J2627" s="678">
        <v>30.23</v>
      </c>
      <c r="K2627" s="678">
        <v>0.04</v>
      </c>
    </row>
    <row r="2628" spans="1:11" ht="24" customHeight="1" x14ac:dyDescent="0.2">
      <c r="A2628" s="674" t="s">
        <v>3706</v>
      </c>
      <c r="B2628" s="675" t="s">
        <v>4038</v>
      </c>
      <c r="C2628" s="674" t="s">
        <v>24</v>
      </c>
      <c r="D2628" s="674" t="s">
        <v>4039</v>
      </c>
      <c r="E2628" s="761" t="s">
        <v>3705</v>
      </c>
      <c r="F2628" s="761"/>
      <c r="G2628" s="676" t="s">
        <v>26</v>
      </c>
      <c r="H2628" s="677">
        <v>8.8000000000000005E-3</v>
      </c>
      <c r="I2628" s="677">
        <v>0</v>
      </c>
      <c r="J2628" s="678">
        <v>36.65</v>
      </c>
      <c r="K2628" s="678">
        <v>0.32</v>
      </c>
    </row>
    <row r="2629" spans="1:11" ht="24" customHeight="1" x14ac:dyDescent="0.2">
      <c r="A2629" s="679" t="s">
        <v>3709</v>
      </c>
      <c r="B2629" s="680" t="s">
        <v>4561</v>
      </c>
      <c r="C2629" s="679" t="s">
        <v>24</v>
      </c>
      <c r="D2629" s="679" t="s">
        <v>4562</v>
      </c>
      <c r="E2629" s="762" t="s">
        <v>3720</v>
      </c>
      <c r="F2629" s="762"/>
      <c r="G2629" s="681" t="s">
        <v>336</v>
      </c>
      <c r="H2629" s="682">
        <v>1.1100000000000001</v>
      </c>
      <c r="I2629" s="682">
        <v>0</v>
      </c>
      <c r="J2629" s="683">
        <v>8.02</v>
      </c>
      <c r="K2629" s="683">
        <v>8.9</v>
      </c>
    </row>
    <row r="2630" spans="1:11" ht="25.5" x14ac:dyDescent="0.2">
      <c r="A2630" s="684"/>
      <c r="B2630" s="684"/>
      <c r="C2630" s="684"/>
      <c r="D2630" s="684"/>
      <c r="E2630" s="684"/>
      <c r="F2630" s="684" t="s">
        <v>3723</v>
      </c>
      <c r="G2630" s="685">
        <v>0.26</v>
      </c>
      <c r="H2630" s="684" t="s">
        <v>3724</v>
      </c>
      <c r="I2630" s="685">
        <v>0</v>
      </c>
      <c r="J2630" s="684" t="s">
        <v>3725</v>
      </c>
      <c r="K2630" s="685">
        <v>0.26</v>
      </c>
    </row>
    <row r="2631" spans="1:11" ht="25.5" x14ac:dyDescent="0.2">
      <c r="A2631" s="684"/>
      <c r="B2631" s="684"/>
      <c r="C2631" s="684"/>
      <c r="D2631" s="684"/>
      <c r="E2631" s="684"/>
      <c r="F2631" s="684" t="s">
        <v>3726</v>
      </c>
      <c r="G2631" s="685">
        <v>0</v>
      </c>
      <c r="H2631" s="763"/>
      <c r="I2631" s="763" t="s">
        <v>3727</v>
      </c>
      <c r="J2631" s="684"/>
      <c r="K2631" s="685">
        <v>9.26</v>
      </c>
    </row>
    <row r="2632" spans="1:11" ht="50.1" customHeight="1" thickBot="1" x14ac:dyDescent="0.25">
      <c r="A2632" s="31"/>
      <c r="B2632" s="31"/>
      <c r="C2632" s="31"/>
      <c r="D2632" s="31"/>
      <c r="E2632" s="31"/>
      <c r="F2632" s="31"/>
      <c r="G2632" s="31"/>
      <c r="H2632" s="31" t="s">
        <v>3728</v>
      </c>
      <c r="I2632" s="686" t="s">
        <v>4563</v>
      </c>
      <c r="J2632" s="31" t="s">
        <v>3730</v>
      </c>
      <c r="K2632" s="687">
        <v>36.57</v>
      </c>
    </row>
    <row r="2633" spans="1:11" ht="0.95" customHeight="1" thickTop="1" x14ac:dyDescent="0.2">
      <c r="A2633" s="688"/>
      <c r="B2633" s="688"/>
      <c r="C2633" s="688"/>
      <c r="D2633" s="688"/>
      <c r="E2633" s="688"/>
      <c r="F2633" s="688"/>
      <c r="G2633" s="688"/>
      <c r="H2633" s="688"/>
      <c r="I2633" s="688"/>
      <c r="J2633" s="688"/>
      <c r="K2633" s="688"/>
    </row>
    <row r="2634" spans="1:11" ht="18" customHeight="1" x14ac:dyDescent="0.2">
      <c r="A2634" s="18" t="s">
        <v>823</v>
      </c>
      <c r="B2634" s="19" t="s">
        <v>10</v>
      </c>
      <c r="C2634" s="18" t="s">
        <v>11</v>
      </c>
      <c r="D2634" s="18" t="s">
        <v>12</v>
      </c>
      <c r="E2634" s="764" t="s">
        <v>3702</v>
      </c>
      <c r="F2634" s="764"/>
      <c r="G2634" s="20" t="s">
        <v>13</v>
      </c>
      <c r="H2634" s="19" t="s">
        <v>14</v>
      </c>
      <c r="I2634" s="19" t="s">
        <v>3703</v>
      </c>
      <c r="J2634" s="19" t="s">
        <v>15</v>
      </c>
      <c r="K2634" s="19" t="s">
        <v>17</v>
      </c>
    </row>
    <row r="2635" spans="1:11" ht="26.1" customHeight="1" x14ac:dyDescent="0.2">
      <c r="A2635" s="23" t="s">
        <v>3704</v>
      </c>
      <c r="B2635" s="24" t="s">
        <v>413</v>
      </c>
      <c r="C2635" s="23" t="s">
        <v>24</v>
      </c>
      <c r="D2635" s="23" t="s">
        <v>414</v>
      </c>
      <c r="E2635" s="760" t="s">
        <v>3889</v>
      </c>
      <c r="F2635" s="760"/>
      <c r="G2635" s="25" t="s">
        <v>336</v>
      </c>
      <c r="H2635" s="673">
        <v>1</v>
      </c>
      <c r="I2635" s="26"/>
      <c r="J2635" s="26">
        <v>10.33</v>
      </c>
      <c r="K2635" s="26">
        <v>10.33</v>
      </c>
    </row>
    <row r="2636" spans="1:11" ht="24" customHeight="1" x14ac:dyDescent="0.2">
      <c r="A2636" s="674" t="s">
        <v>3706</v>
      </c>
      <c r="B2636" s="675" t="s">
        <v>4038</v>
      </c>
      <c r="C2636" s="674" t="s">
        <v>24</v>
      </c>
      <c r="D2636" s="674" t="s">
        <v>4039</v>
      </c>
      <c r="E2636" s="761" t="s">
        <v>3705</v>
      </c>
      <c r="F2636" s="761"/>
      <c r="G2636" s="676" t="s">
        <v>26</v>
      </c>
      <c r="H2636" s="677">
        <v>3.1E-2</v>
      </c>
      <c r="I2636" s="677">
        <v>0</v>
      </c>
      <c r="J2636" s="678">
        <v>36.65</v>
      </c>
      <c r="K2636" s="678">
        <v>1.1299999999999999</v>
      </c>
    </row>
    <row r="2637" spans="1:11" ht="24" customHeight="1" x14ac:dyDescent="0.2">
      <c r="A2637" s="674" t="s">
        <v>3706</v>
      </c>
      <c r="B2637" s="675" t="s">
        <v>4036</v>
      </c>
      <c r="C2637" s="674" t="s">
        <v>24</v>
      </c>
      <c r="D2637" s="674" t="s">
        <v>4037</v>
      </c>
      <c r="E2637" s="761" t="s">
        <v>3705</v>
      </c>
      <c r="F2637" s="761"/>
      <c r="G2637" s="676" t="s">
        <v>26</v>
      </c>
      <c r="H2637" s="677">
        <v>5.1000000000000004E-3</v>
      </c>
      <c r="I2637" s="677">
        <v>0</v>
      </c>
      <c r="J2637" s="678">
        <v>30.23</v>
      </c>
      <c r="K2637" s="678">
        <v>0.15</v>
      </c>
    </row>
    <row r="2638" spans="1:11" ht="24" customHeight="1" x14ac:dyDescent="0.2">
      <c r="A2638" s="679" t="s">
        <v>3709</v>
      </c>
      <c r="B2638" s="680" t="s">
        <v>4166</v>
      </c>
      <c r="C2638" s="679" t="s">
        <v>24</v>
      </c>
      <c r="D2638" s="679" t="s">
        <v>4167</v>
      </c>
      <c r="E2638" s="762" t="s">
        <v>3720</v>
      </c>
      <c r="F2638" s="762"/>
      <c r="G2638" s="681" t="s">
        <v>336</v>
      </c>
      <c r="H2638" s="682">
        <v>1.07</v>
      </c>
      <c r="I2638" s="682">
        <v>0</v>
      </c>
      <c r="J2638" s="683">
        <v>8.4600000000000009</v>
      </c>
      <c r="K2638" s="683">
        <v>9.0500000000000007</v>
      </c>
    </row>
    <row r="2639" spans="1:11" ht="25.5" x14ac:dyDescent="0.2">
      <c r="A2639" s="684"/>
      <c r="B2639" s="684"/>
      <c r="C2639" s="684"/>
      <c r="D2639" s="684"/>
      <c r="E2639" s="684"/>
      <c r="F2639" s="684" t="s">
        <v>3723</v>
      </c>
      <c r="G2639" s="685">
        <v>0.94</v>
      </c>
      <c r="H2639" s="684" t="s">
        <v>3724</v>
      </c>
      <c r="I2639" s="685">
        <v>0</v>
      </c>
      <c r="J2639" s="684" t="s">
        <v>3725</v>
      </c>
      <c r="K2639" s="685">
        <v>0.94</v>
      </c>
    </row>
    <row r="2640" spans="1:11" ht="25.5" x14ac:dyDescent="0.2">
      <c r="A2640" s="684"/>
      <c r="B2640" s="684"/>
      <c r="C2640" s="684"/>
      <c r="D2640" s="684"/>
      <c r="E2640" s="684"/>
      <c r="F2640" s="684" t="s">
        <v>3726</v>
      </c>
      <c r="G2640" s="685">
        <v>0</v>
      </c>
      <c r="H2640" s="763"/>
      <c r="I2640" s="763" t="s">
        <v>3727</v>
      </c>
      <c r="J2640" s="684"/>
      <c r="K2640" s="685">
        <v>10.33</v>
      </c>
    </row>
    <row r="2641" spans="1:11" ht="50.1" customHeight="1" thickBot="1" x14ac:dyDescent="0.25">
      <c r="A2641" s="31"/>
      <c r="B2641" s="31"/>
      <c r="C2641" s="31"/>
      <c r="D2641" s="31"/>
      <c r="E2641" s="31"/>
      <c r="F2641" s="31"/>
      <c r="G2641" s="31"/>
      <c r="H2641" s="31" t="s">
        <v>3728</v>
      </c>
      <c r="I2641" s="686" t="s">
        <v>4564</v>
      </c>
      <c r="J2641" s="31" t="s">
        <v>3730</v>
      </c>
      <c r="K2641" s="687">
        <v>48.34</v>
      </c>
    </row>
    <row r="2642" spans="1:11" ht="0.95" customHeight="1" thickTop="1" x14ac:dyDescent="0.2">
      <c r="A2642" s="688"/>
      <c r="B2642" s="688"/>
      <c r="C2642" s="688"/>
      <c r="D2642" s="688"/>
      <c r="E2642" s="688"/>
      <c r="F2642" s="688"/>
      <c r="G2642" s="688"/>
      <c r="H2642" s="688"/>
      <c r="I2642" s="688"/>
      <c r="J2642" s="688"/>
      <c r="K2642" s="688"/>
    </row>
    <row r="2643" spans="1:11" ht="18" customHeight="1" x14ac:dyDescent="0.2">
      <c r="A2643" s="18" t="s">
        <v>824</v>
      </c>
      <c r="B2643" s="19" t="s">
        <v>10</v>
      </c>
      <c r="C2643" s="18" t="s">
        <v>11</v>
      </c>
      <c r="D2643" s="18" t="s">
        <v>12</v>
      </c>
      <c r="E2643" s="764" t="s">
        <v>3702</v>
      </c>
      <c r="F2643" s="764"/>
      <c r="G2643" s="20" t="s">
        <v>13</v>
      </c>
      <c r="H2643" s="19" t="s">
        <v>14</v>
      </c>
      <c r="I2643" s="19" t="s">
        <v>3703</v>
      </c>
      <c r="J2643" s="19" t="s">
        <v>15</v>
      </c>
      <c r="K2643" s="19" t="s">
        <v>17</v>
      </c>
    </row>
    <row r="2644" spans="1:11" ht="39" customHeight="1" x14ac:dyDescent="0.2">
      <c r="A2644" s="23" t="s">
        <v>3704</v>
      </c>
      <c r="B2644" s="24" t="s">
        <v>825</v>
      </c>
      <c r="C2644" s="23" t="s">
        <v>24</v>
      </c>
      <c r="D2644" s="23" t="s">
        <v>826</v>
      </c>
      <c r="E2644" s="760" t="s">
        <v>3889</v>
      </c>
      <c r="F2644" s="760"/>
      <c r="G2644" s="25" t="s">
        <v>56</v>
      </c>
      <c r="H2644" s="673">
        <v>1</v>
      </c>
      <c r="I2644" s="26"/>
      <c r="J2644" s="26">
        <v>18.91</v>
      </c>
      <c r="K2644" s="26">
        <v>18.91</v>
      </c>
    </row>
    <row r="2645" spans="1:11" ht="24" customHeight="1" x14ac:dyDescent="0.2">
      <c r="A2645" s="674" t="s">
        <v>3706</v>
      </c>
      <c r="B2645" s="675" t="s">
        <v>3816</v>
      </c>
      <c r="C2645" s="674" t="s">
        <v>24</v>
      </c>
      <c r="D2645" s="674" t="s">
        <v>3817</v>
      </c>
      <c r="E2645" s="761" t="s">
        <v>3705</v>
      </c>
      <c r="F2645" s="761"/>
      <c r="G2645" s="676" t="s">
        <v>26</v>
      </c>
      <c r="H2645" s="677">
        <v>0.127</v>
      </c>
      <c r="I2645" s="677">
        <v>0</v>
      </c>
      <c r="J2645" s="678">
        <v>36.43</v>
      </c>
      <c r="K2645" s="678">
        <v>4.62</v>
      </c>
    </row>
    <row r="2646" spans="1:11" ht="26.1" customHeight="1" x14ac:dyDescent="0.2">
      <c r="A2646" s="674" t="s">
        <v>3706</v>
      </c>
      <c r="B2646" s="675" t="s">
        <v>4356</v>
      </c>
      <c r="C2646" s="674" t="s">
        <v>24</v>
      </c>
      <c r="D2646" s="674" t="s">
        <v>4357</v>
      </c>
      <c r="E2646" s="761" t="s">
        <v>3889</v>
      </c>
      <c r="F2646" s="761"/>
      <c r="G2646" s="676" t="s">
        <v>48</v>
      </c>
      <c r="H2646" s="677">
        <v>0.54500000000000004</v>
      </c>
      <c r="I2646" s="677">
        <v>0</v>
      </c>
      <c r="J2646" s="678">
        <v>14.97</v>
      </c>
      <c r="K2646" s="678">
        <v>8.15</v>
      </c>
    </row>
    <row r="2647" spans="1:11" ht="26.1" customHeight="1" x14ac:dyDescent="0.2">
      <c r="A2647" s="674" t="s">
        <v>3706</v>
      </c>
      <c r="B2647" s="675" t="s">
        <v>3872</v>
      </c>
      <c r="C2647" s="674" t="s">
        <v>24</v>
      </c>
      <c r="D2647" s="674" t="s">
        <v>3873</v>
      </c>
      <c r="E2647" s="761" t="s">
        <v>3705</v>
      </c>
      <c r="F2647" s="761"/>
      <c r="G2647" s="676" t="s">
        <v>26</v>
      </c>
      <c r="H2647" s="677">
        <v>0.09</v>
      </c>
      <c r="I2647" s="677">
        <v>0</v>
      </c>
      <c r="J2647" s="678">
        <v>30.08</v>
      </c>
      <c r="K2647" s="678">
        <v>2.7</v>
      </c>
    </row>
    <row r="2648" spans="1:11" ht="39" customHeight="1" x14ac:dyDescent="0.2">
      <c r="A2648" s="679" t="s">
        <v>3709</v>
      </c>
      <c r="B2648" s="680" t="s">
        <v>4180</v>
      </c>
      <c r="C2648" s="679" t="s">
        <v>24</v>
      </c>
      <c r="D2648" s="679" t="s">
        <v>4181</v>
      </c>
      <c r="E2648" s="762" t="s">
        <v>3720</v>
      </c>
      <c r="F2648" s="762"/>
      <c r="G2648" s="681" t="s">
        <v>48</v>
      </c>
      <c r="H2648" s="682">
        <v>0.14299999999999999</v>
      </c>
      <c r="I2648" s="682">
        <v>0</v>
      </c>
      <c r="J2648" s="683">
        <v>22.61</v>
      </c>
      <c r="K2648" s="683">
        <v>3.23</v>
      </c>
    </row>
    <row r="2649" spans="1:11" ht="26.1" customHeight="1" x14ac:dyDescent="0.2">
      <c r="A2649" s="679" t="s">
        <v>3709</v>
      </c>
      <c r="B2649" s="680" t="s">
        <v>4074</v>
      </c>
      <c r="C2649" s="679" t="s">
        <v>24</v>
      </c>
      <c r="D2649" s="679" t="s">
        <v>4075</v>
      </c>
      <c r="E2649" s="762" t="s">
        <v>3720</v>
      </c>
      <c r="F2649" s="762"/>
      <c r="G2649" s="681" t="s">
        <v>336</v>
      </c>
      <c r="H2649" s="682">
        <v>1.0999999999999999E-2</v>
      </c>
      <c r="I2649" s="682">
        <v>0</v>
      </c>
      <c r="J2649" s="683">
        <v>19.79</v>
      </c>
      <c r="K2649" s="683">
        <v>0.21</v>
      </c>
    </row>
    <row r="2650" spans="1:11" ht="25.5" x14ac:dyDescent="0.2">
      <c r="A2650" s="684"/>
      <c r="B2650" s="684"/>
      <c r="C2650" s="684"/>
      <c r="D2650" s="684"/>
      <c r="E2650" s="684"/>
      <c r="F2650" s="684" t="s">
        <v>3723</v>
      </c>
      <c r="G2650" s="685">
        <v>7.49</v>
      </c>
      <c r="H2650" s="684" t="s">
        <v>3724</v>
      </c>
      <c r="I2650" s="685">
        <v>0</v>
      </c>
      <c r="J2650" s="684" t="s">
        <v>3725</v>
      </c>
      <c r="K2650" s="685">
        <v>7.49</v>
      </c>
    </row>
    <row r="2651" spans="1:11" ht="25.5" x14ac:dyDescent="0.2">
      <c r="A2651" s="684"/>
      <c r="B2651" s="684"/>
      <c r="C2651" s="684"/>
      <c r="D2651" s="684"/>
      <c r="E2651" s="684"/>
      <c r="F2651" s="684" t="s">
        <v>3726</v>
      </c>
      <c r="G2651" s="685">
        <v>0</v>
      </c>
      <c r="H2651" s="763"/>
      <c r="I2651" s="763" t="s">
        <v>3727</v>
      </c>
      <c r="J2651" s="684"/>
      <c r="K2651" s="685">
        <v>18.91</v>
      </c>
    </row>
    <row r="2652" spans="1:11" ht="50.1" customHeight="1" thickBot="1" x14ac:dyDescent="0.25">
      <c r="A2652" s="31"/>
      <c r="B2652" s="31"/>
      <c r="C2652" s="31"/>
      <c r="D2652" s="31"/>
      <c r="E2652" s="31"/>
      <c r="F2652" s="31"/>
      <c r="G2652" s="31"/>
      <c r="H2652" s="31" t="s">
        <v>3728</v>
      </c>
      <c r="I2652" s="686" t="s">
        <v>4565</v>
      </c>
      <c r="J2652" s="31" t="s">
        <v>3730</v>
      </c>
      <c r="K2652" s="687">
        <v>3.97</v>
      </c>
    </row>
    <row r="2653" spans="1:11" ht="0.95" customHeight="1" thickTop="1" x14ac:dyDescent="0.2">
      <c r="A2653" s="688"/>
      <c r="B2653" s="688"/>
      <c r="C2653" s="688"/>
      <c r="D2653" s="688"/>
      <c r="E2653" s="688"/>
      <c r="F2653" s="688"/>
      <c r="G2653" s="688"/>
      <c r="H2653" s="688"/>
      <c r="I2653" s="688"/>
      <c r="J2653" s="688"/>
      <c r="K2653" s="688"/>
    </row>
    <row r="2654" spans="1:11" ht="18" customHeight="1" x14ac:dyDescent="0.2">
      <c r="A2654" s="18" t="s">
        <v>827</v>
      </c>
      <c r="B2654" s="19" t="s">
        <v>10</v>
      </c>
      <c r="C2654" s="18" t="s">
        <v>11</v>
      </c>
      <c r="D2654" s="18" t="s">
        <v>12</v>
      </c>
      <c r="E2654" s="764" t="s">
        <v>3702</v>
      </c>
      <c r="F2654" s="764"/>
      <c r="G2654" s="20" t="s">
        <v>13</v>
      </c>
      <c r="H2654" s="19" t="s">
        <v>14</v>
      </c>
      <c r="I2654" s="19" t="s">
        <v>3703</v>
      </c>
      <c r="J2654" s="19" t="s">
        <v>15</v>
      </c>
      <c r="K2654" s="19" t="s">
        <v>17</v>
      </c>
    </row>
    <row r="2655" spans="1:11" ht="26.1" customHeight="1" x14ac:dyDescent="0.2">
      <c r="A2655" s="23" t="s">
        <v>3704</v>
      </c>
      <c r="B2655" s="24" t="s">
        <v>828</v>
      </c>
      <c r="C2655" s="23" t="s">
        <v>24</v>
      </c>
      <c r="D2655" s="23" t="s">
        <v>829</v>
      </c>
      <c r="E2655" s="760" t="s">
        <v>3889</v>
      </c>
      <c r="F2655" s="760"/>
      <c r="G2655" s="25" t="s">
        <v>52</v>
      </c>
      <c r="H2655" s="673">
        <v>1</v>
      </c>
      <c r="I2655" s="26"/>
      <c r="J2655" s="26">
        <v>79.98</v>
      </c>
      <c r="K2655" s="26">
        <v>79.98</v>
      </c>
    </row>
    <row r="2656" spans="1:11" ht="26.1" customHeight="1" x14ac:dyDescent="0.2">
      <c r="A2656" s="674" t="s">
        <v>3706</v>
      </c>
      <c r="B2656" s="675" t="s">
        <v>3872</v>
      </c>
      <c r="C2656" s="674" t="s">
        <v>24</v>
      </c>
      <c r="D2656" s="674" t="s">
        <v>3873</v>
      </c>
      <c r="E2656" s="761" t="s">
        <v>3705</v>
      </c>
      <c r="F2656" s="761"/>
      <c r="G2656" s="676" t="s">
        <v>26</v>
      </c>
      <c r="H2656" s="677">
        <v>5.0000000000000001E-3</v>
      </c>
      <c r="I2656" s="677">
        <v>0</v>
      </c>
      <c r="J2656" s="678">
        <v>30.08</v>
      </c>
      <c r="K2656" s="678">
        <v>0.15</v>
      </c>
    </row>
    <row r="2657" spans="1:11" ht="39" customHeight="1" x14ac:dyDescent="0.2">
      <c r="A2657" s="674" t="s">
        <v>3706</v>
      </c>
      <c r="B2657" s="675" t="s">
        <v>3890</v>
      </c>
      <c r="C2657" s="674" t="s">
        <v>24</v>
      </c>
      <c r="D2657" s="674" t="s">
        <v>3891</v>
      </c>
      <c r="E2657" s="761" t="s">
        <v>3772</v>
      </c>
      <c r="F2657" s="761"/>
      <c r="G2657" s="676" t="s">
        <v>3776</v>
      </c>
      <c r="H2657" s="677">
        <v>2.1999999999999999E-2</v>
      </c>
      <c r="I2657" s="677">
        <v>0</v>
      </c>
      <c r="J2657" s="678">
        <v>35.130000000000003</v>
      </c>
      <c r="K2657" s="678">
        <v>0.77</v>
      </c>
    </row>
    <row r="2658" spans="1:11" ht="39" customHeight="1" x14ac:dyDescent="0.2">
      <c r="A2658" s="674" t="s">
        <v>3706</v>
      </c>
      <c r="B2658" s="675" t="s">
        <v>3892</v>
      </c>
      <c r="C2658" s="674" t="s">
        <v>24</v>
      </c>
      <c r="D2658" s="674" t="s">
        <v>3893</v>
      </c>
      <c r="E2658" s="761" t="s">
        <v>3772</v>
      </c>
      <c r="F2658" s="761"/>
      <c r="G2658" s="676" t="s">
        <v>3773</v>
      </c>
      <c r="H2658" s="677">
        <v>5.0000000000000001E-3</v>
      </c>
      <c r="I2658" s="677">
        <v>0</v>
      </c>
      <c r="J2658" s="678">
        <v>36.18</v>
      </c>
      <c r="K2658" s="678">
        <v>0.18</v>
      </c>
    </row>
    <row r="2659" spans="1:11" ht="24" customHeight="1" x14ac:dyDescent="0.2">
      <c r="A2659" s="674" t="s">
        <v>3706</v>
      </c>
      <c r="B2659" s="675" t="s">
        <v>3816</v>
      </c>
      <c r="C2659" s="674" t="s">
        <v>24</v>
      </c>
      <c r="D2659" s="674" t="s">
        <v>3817</v>
      </c>
      <c r="E2659" s="761" t="s">
        <v>3705</v>
      </c>
      <c r="F2659" s="761"/>
      <c r="G2659" s="676" t="s">
        <v>26</v>
      </c>
      <c r="H2659" s="677">
        <v>5.0000000000000001E-3</v>
      </c>
      <c r="I2659" s="677">
        <v>0</v>
      </c>
      <c r="J2659" s="678">
        <v>36.43</v>
      </c>
      <c r="K2659" s="678">
        <v>0.18</v>
      </c>
    </row>
    <row r="2660" spans="1:11" ht="39" customHeight="1" x14ac:dyDescent="0.2">
      <c r="A2660" s="679" t="s">
        <v>3709</v>
      </c>
      <c r="B2660" s="680" t="s">
        <v>4566</v>
      </c>
      <c r="C2660" s="679" t="s">
        <v>24</v>
      </c>
      <c r="D2660" s="679" t="s">
        <v>4567</v>
      </c>
      <c r="E2660" s="762" t="s">
        <v>3720</v>
      </c>
      <c r="F2660" s="762"/>
      <c r="G2660" s="681" t="s">
        <v>44</v>
      </c>
      <c r="H2660" s="682">
        <v>1.05</v>
      </c>
      <c r="I2660" s="682">
        <v>0</v>
      </c>
      <c r="J2660" s="683">
        <v>74.959999999999994</v>
      </c>
      <c r="K2660" s="683">
        <v>78.7</v>
      </c>
    </row>
    <row r="2661" spans="1:11" ht="25.5" x14ac:dyDescent="0.2">
      <c r="A2661" s="684"/>
      <c r="B2661" s="684"/>
      <c r="C2661" s="684"/>
      <c r="D2661" s="684"/>
      <c r="E2661" s="684"/>
      <c r="F2661" s="684" t="s">
        <v>3723</v>
      </c>
      <c r="G2661" s="685">
        <v>0.95</v>
      </c>
      <c r="H2661" s="684" t="s">
        <v>3724</v>
      </c>
      <c r="I2661" s="685">
        <v>0</v>
      </c>
      <c r="J2661" s="684" t="s">
        <v>3725</v>
      </c>
      <c r="K2661" s="685">
        <v>0.95</v>
      </c>
    </row>
    <row r="2662" spans="1:11" ht="25.5" x14ac:dyDescent="0.2">
      <c r="A2662" s="684"/>
      <c r="B2662" s="684"/>
      <c r="C2662" s="684"/>
      <c r="D2662" s="684"/>
      <c r="E2662" s="684"/>
      <c r="F2662" s="684" t="s">
        <v>3726</v>
      </c>
      <c r="G2662" s="685">
        <v>0</v>
      </c>
      <c r="H2662" s="763"/>
      <c r="I2662" s="763" t="s">
        <v>3727</v>
      </c>
      <c r="J2662" s="684"/>
      <c r="K2662" s="685">
        <v>79.98</v>
      </c>
    </row>
    <row r="2663" spans="1:11" ht="50.1" customHeight="1" thickBot="1" x14ac:dyDescent="0.25">
      <c r="A2663" s="31"/>
      <c r="B2663" s="31"/>
      <c r="C2663" s="31"/>
      <c r="D2663" s="31"/>
      <c r="E2663" s="31"/>
      <c r="F2663" s="31"/>
      <c r="G2663" s="31"/>
      <c r="H2663" s="31" t="s">
        <v>3728</v>
      </c>
      <c r="I2663" s="686" t="s">
        <v>4568</v>
      </c>
      <c r="J2663" s="31" t="s">
        <v>3730</v>
      </c>
      <c r="K2663" s="687">
        <v>121.56</v>
      </c>
    </row>
    <row r="2664" spans="1:11" ht="0.95" customHeight="1" thickTop="1" x14ac:dyDescent="0.2">
      <c r="A2664" s="688"/>
      <c r="B2664" s="688"/>
      <c r="C2664" s="688"/>
      <c r="D2664" s="688"/>
      <c r="E2664" s="688"/>
      <c r="F2664" s="688"/>
      <c r="G2664" s="688"/>
      <c r="H2664" s="688"/>
      <c r="I2664" s="688"/>
      <c r="J2664" s="688"/>
      <c r="K2664" s="688"/>
    </row>
    <row r="2665" spans="1:11" ht="18" customHeight="1" x14ac:dyDescent="0.2">
      <c r="A2665" s="18" t="s">
        <v>830</v>
      </c>
      <c r="B2665" s="19" t="s">
        <v>10</v>
      </c>
      <c r="C2665" s="18" t="s">
        <v>11</v>
      </c>
      <c r="D2665" s="18" t="s">
        <v>12</v>
      </c>
      <c r="E2665" s="764" t="s">
        <v>3702</v>
      </c>
      <c r="F2665" s="764"/>
      <c r="G2665" s="20" t="s">
        <v>13</v>
      </c>
      <c r="H2665" s="19" t="s">
        <v>14</v>
      </c>
      <c r="I2665" s="19" t="s">
        <v>3703</v>
      </c>
      <c r="J2665" s="19" t="s">
        <v>15</v>
      </c>
      <c r="K2665" s="19" t="s">
        <v>17</v>
      </c>
    </row>
    <row r="2666" spans="1:11" ht="39" customHeight="1" x14ac:dyDescent="0.2">
      <c r="A2666" s="23" t="s">
        <v>3704</v>
      </c>
      <c r="B2666" s="24" t="s">
        <v>831</v>
      </c>
      <c r="C2666" s="23" t="s">
        <v>24</v>
      </c>
      <c r="D2666" s="23" t="s">
        <v>832</v>
      </c>
      <c r="E2666" s="760" t="s">
        <v>4092</v>
      </c>
      <c r="F2666" s="760"/>
      <c r="G2666" s="25" t="s">
        <v>52</v>
      </c>
      <c r="H2666" s="673">
        <v>1</v>
      </c>
      <c r="I2666" s="26"/>
      <c r="J2666" s="26">
        <v>87.46</v>
      </c>
      <c r="K2666" s="26">
        <v>87.46</v>
      </c>
    </row>
    <row r="2667" spans="1:11" ht="24" customHeight="1" x14ac:dyDescent="0.2">
      <c r="A2667" s="674" t="s">
        <v>3706</v>
      </c>
      <c r="B2667" s="675" t="s">
        <v>3761</v>
      </c>
      <c r="C2667" s="674" t="s">
        <v>24</v>
      </c>
      <c r="D2667" s="674" t="s">
        <v>3762</v>
      </c>
      <c r="E2667" s="761" t="s">
        <v>3705</v>
      </c>
      <c r="F2667" s="761"/>
      <c r="G2667" s="676" t="s">
        <v>26</v>
      </c>
      <c r="H2667" s="677">
        <v>0.45</v>
      </c>
      <c r="I2667" s="677">
        <v>0</v>
      </c>
      <c r="J2667" s="678">
        <v>36.909999999999997</v>
      </c>
      <c r="K2667" s="678">
        <v>16.600000000000001</v>
      </c>
    </row>
    <row r="2668" spans="1:11" ht="24" customHeight="1" x14ac:dyDescent="0.2">
      <c r="A2668" s="674" t="s">
        <v>3706</v>
      </c>
      <c r="B2668" s="675" t="s">
        <v>3754</v>
      </c>
      <c r="C2668" s="674" t="s">
        <v>24</v>
      </c>
      <c r="D2668" s="674" t="s">
        <v>3755</v>
      </c>
      <c r="E2668" s="761" t="s">
        <v>3705</v>
      </c>
      <c r="F2668" s="761"/>
      <c r="G2668" s="676" t="s">
        <v>26</v>
      </c>
      <c r="H2668" s="677">
        <v>0.45</v>
      </c>
      <c r="I2668" s="677">
        <v>0</v>
      </c>
      <c r="J2668" s="678">
        <v>28.71</v>
      </c>
      <c r="K2668" s="678">
        <v>12.91</v>
      </c>
    </row>
    <row r="2669" spans="1:11" ht="51.95" customHeight="1" x14ac:dyDescent="0.2">
      <c r="A2669" s="674" t="s">
        <v>3706</v>
      </c>
      <c r="B2669" s="675" t="s">
        <v>4569</v>
      </c>
      <c r="C2669" s="674" t="s">
        <v>24</v>
      </c>
      <c r="D2669" s="674" t="s">
        <v>4570</v>
      </c>
      <c r="E2669" s="761" t="s">
        <v>3705</v>
      </c>
      <c r="F2669" s="761"/>
      <c r="G2669" s="676" t="s">
        <v>56</v>
      </c>
      <c r="H2669" s="677">
        <v>1.1299999999999999E-2</v>
      </c>
      <c r="I2669" s="677">
        <v>0</v>
      </c>
      <c r="J2669" s="678">
        <v>542.51</v>
      </c>
      <c r="K2669" s="678">
        <v>6.13</v>
      </c>
    </row>
    <row r="2670" spans="1:11" ht="26.1" customHeight="1" x14ac:dyDescent="0.2">
      <c r="A2670" s="679" t="s">
        <v>3709</v>
      </c>
      <c r="B2670" s="680" t="s">
        <v>4571</v>
      </c>
      <c r="C2670" s="679" t="s">
        <v>24</v>
      </c>
      <c r="D2670" s="679" t="s">
        <v>4572</v>
      </c>
      <c r="E2670" s="762" t="s">
        <v>3720</v>
      </c>
      <c r="F2670" s="762"/>
      <c r="G2670" s="681" t="s">
        <v>66</v>
      </c>
      <c r="H2670" s="682">
        <v>1.46</v>
      </c>
      <c r="I2670" s="682">
        <v>0</v>
      </c>
      <c r="J2670" s="683">
        <v>2.2000000000000002</v>
      </c>
      <c r="K2670" s="683">
        <v>3.21</v>
      </c>
    </row>
    <row r="2671" spans="1:11" ht="26.1" customHeight="1" x14ac:dyDescent="0.2">
      <c r="A2671" s="679" t="s">
        <v>3709</v>
      </c>
      <c r="B2671" s="680" t="s">
        <v>4573</v>
      </c>
      <c r="C2671" s="679" t="s">
        <v>24</v>
      </c>
      <c r="D2671" s="679" t="s">
        <v>4574</v>
      </c>
      <c r="E2671" s="762" t="s">
        <v>3720</v>
      </c>
      <c r="F2671" s="762"/>
      <c r="G2671" s="681" t="s">
        <v>66</v>
      </c>
      <c r="H2671" s="682">
        <v>1.46</v>
      </c>
      <c r="I2671" s="682">
        <v>0</v>
      </c>
      <c r="J2671" s="683">
        <v>3.52</v>
      </c>
      <c r="K2671" s="683">
        <v>5.13</v>
      </c>
    </row>
    <row r="2672" spans="1:11" ht="26.1" customHeight="1" x14ac:dyDescent="0.2">
      <c r="A2672" s="679" t="s">
        <v>3709</v>
      </c>
      <c r="B2672" s="680" t="s">
        <v>4575</v>
      </c>
      <c r="C2672" s="679" t="s">
        <v>24</v>
      </c>
      <c r="D2672" s="679" t="s">
        <v>4576</v>
      </c>
      <c r="E2672" s="762" t="s">
        <v>3720</v>
      </c>
      <c r="F2672" s="762"/>
      <c r="G2672" s="681" t="s">
        <v>66</v>
      </c>
      <c r="H2672" s="682">
        <v>10.204000000000001</v>
      </c>
      <c r="I2672" s="682">
        <v>0</v>
      </c>
      <c r="J2672" s="683">
        <v>3.85</v>
      </c>
      <c r="K2672" s="683">
        <v>39.28</v>
      </c>
    </row>
    <row r="2673" spans="1:11" ht="26.1" customHeight="1" x14ac:dyDescent="0.2">
      <c r="A2673" s="679" t="s">
        <v>3709</v>
      </c>
      <c r="B2673" s="680" t="s">
        <v>4577</v>
      </c>
      <c r="C2673" s="679" t="s">
        <v>24</v>
      </c>
      <c r="D2673" s="679" t="s">
        <v>4578</v>
      </c>
      <c r="E2673" s="762" t="s">
        <v>3720</v>
      </c>
      <c r="F2673" s="762"/>
      <c r="G2673" s="681" t="s">
        <v>66</v>
      </c>
      <c r="H2673" s="682">
        <v>0.97</v>
      </c>
      <c r="I2673" s="682">
        <v>0</v>
      </c>
      <c r="J2673" s="683">
        <v>4.34</v>
      </c>
      <c r="K2673" s="683">
        <v>4.2</v>
      </c>
    </row>
    <row r="2674" spans="1:11" ht="25.5" x14ac:dyDescent="0.2">
      <c r="A2674" s="684"/>
      <c r="B2674" s="684"/>
      <c r="C2674" s="684"/>
      <c r="D2674" s="684"/>
      <c r="E2674" s="684"/>
      <c r="F2674" s="684" t="s">
        <v>3723</v>
      </c>
      <c r="G2674" s="685">
        <v>22.41</v>
      </c>
      <c r="H2674" s="684" t="s">
        <v>3724</v>
      </c>
      <c r="I2674" s="685">
        <v>0</v>
      </c>
      <c r="J2674" s="684" t="s">
        <v>3725</v>
      </c>
      <c r="K2674" s="685">
        <v>22.41</v>
      </c>
    </row>
    <row r="2675" spans="1:11" ht="25.5" x14ac:dyDescent="0.2">
      <c r="A2675" s="684"/>
      <c r="B2675" s="684"/>
      <c r="C2675" s="684"/>
      <c r="D2675" s="684"/>
      <c r="E2675" s="684"/>
      <c r="F2675" s="684" t="s">
        <v>3726</v>
      </c>
      <c r="G2675" s="685">
        <v>0</v>
      </c>
      <c r="H2675" s="763"/>
      <c r="I2675" s="763" t="s">
        <v>3727</v>
      </c>
      <c r="J2675" s="684"/>
      <c r="K2675" s="685">
        <v>87.46</v>
      </c>
    </row>
    <row r="2676" spans="1:11" ht="50.1" customHeight="1" thickBot="1" x14ac:dyDescent="0.25">
      <c r="A2676" s="31"/>
      <c r="B2676" s="31"/>
      <c r="C2676" s="31"/>
      <c r="D2676" s="31"/>
      <c r="E2676" s="31"/>
      <c r="F2676" s="31"/>
      <c r="G2676" s="31"/>
      <c r="H2676" s="31" t="s">
        <v>3728</v>
      </c>
      <c r="I2676" s="686" t="s">
        <v>3879</v>
      </c>
      <c r="J2676" s="31" t="s">
        <v>3730</v>
      </c>
      <c r="K2676" s="687">
        <v>349.84</v>
      </c>
    </row>
    <row r="2677" spans="1:11" ht="0.95" customHeight="1" thickTop="1" x14ac:dyDescent="0.2">
      <c r="A2677" s="688"/>
      <c r="B2677" s="688"/>
      <c r="C2677" s="688"/>
      <c r="D2677" s="688"/>
      <c r="E2677" s="688"/>
      <c r="F2677" s="688"/>
      <c r="G2677" s="688"/>
      <c r="H2677" s="688"/>
      <c r="I2677" s="688"/>
      <c r="J2677" s="688"/>
      <c r="K2677" s="688"/>
    </row>
    <row r="2678" spans="1:11" ht="18" customHeight="1" x14ac:dyDescent="0.2">
      <c r="A2678" s="18" t="s">
        <v>833</v>
      </c>
      <c r="B2678" s="19" t="s">
        <v>10</v>
      </c>
      <c r="C2678" s="18" t="s">
        <v>11</v>
      </c>
      <c r="D2678" s="18" t="s">
        <v>12</v>
      </c>
      <c r="E2678" s="764" t="s">
        <v>3702</v>
      </c>
      <c r="F2678" s="764"/>
      <c r="G2678" s="20" t="s">
        <v>13</v>
      </c>
      <c r="H2678" s="19" t="s">
        <v>14</v>
      </c>
      <c r="I2678" s="19" t="s">
        <v>3703</v>
      </c>
      <c r="J2678" s="19" t="s">
        <v>15</v>
      </c>
      <c r="K2678" s="19" t="s">
        <v>17</v>
      </c>
    </row>
    <row r="2679" spans="1:11" ht="39" customHeight="1" x14ac:dyDescent="0.2">
      <c r="A2679" s="23" t="s">
        <v>3704</v>
      </c>
      <c r="B2679" s="24" t="s">
        <v>834</v>
      </c>
      <c r="C2679" s="23" t="s">
        <v>24</v>
      </c>
      <c r="D2679" s="23" t="s">
        <v>835</v>
      </c>
      <c r="E2679" s="760" t="s">
        <v>3889</v>
      </c>
      <c r="F2679" s="760"/>
      <c r="G2679" s="25" t="s">
        <v>336</v>
      </c>
      <c r="H2679" s="673">
        <v>1</v>
      </c>
      <c r="I2679" s="26"/>
      <c r="J2679" s="26">
        <v>12.58</v>
      </c>
      <c r="K2679" s="26">
        <v>12.58</v>
      </c>
    </row>
    <row r="2680" spans="1:11" ht="24" customHeight="1" x14ac:dyDescent="0.2">
      <c r="A2680" s="674" t="s">
        <v>3706</v>
      </c>
      <c r="B2680" s="675" t="s">
        <v>4036</v>
      </c>
      <c r="C2680" s="674" t="s">
        <v>24</v>
      </c>
      <c r="D2680" s="674" t="s">
        <v>4037</v>
      </c>
      <c r="E2680" s="761" t="s">
        <v>3705</v>
      </c>
      <c r="F2680" s="761"/>
      <c r="G2680" s="676" t="s">
        <v>26</v>
      </c>
      <c r="H2680" s="677">
        <v>6.6E-3</v>
      </c>
      <c r="I2680" s="677">
        <v>0</v>
      </c>
      <c r="J2680" s="678">
        <v>30.23</v>
      </c>
      <c r="K2680" s="678">
        <v>0.19</v>
      </c>
    </row>
    <row r="2681" spans="1:11" ht="24" customHeight="1" x14ac:dyDescent="0.2">
      <c r="A2681" s="674" t="s">
        <v>3706</v>
      </c>
      <c r="B2681" s="675" t="s">
        <v>4038</v>
      </c>
      <c r="C2681" s="674" t="s">
        <v>24</v>
      </c>
      <c r="D2681" s="674" t="s">
        <v>4039</v>
      </c>
      <c r="E2681" s="761" t="s">
        <v>3705</v>
      </c>
      <c r="F2681" s="761"/>
      <c r="G2681" s="676" t="s">
        <v>26</v>
      </c>
      <c r="H2681" s="677">
        <v>4.0300000000000002E-2</v>
      </c>
      <c r="I2681" s="677">
        <v>0</v>
      </c>
      <c r="J2681" s="678">
        <v>36.65</v>
      </c>
      <c r="K2681" s="678">
        <v>1.47</v>
      </c>
    </row>
    <row r="2682" spans="1:11" ht="26.1" customHeight="1" x14ac:dyDescent="0.2">
      <c r="A2682" s="674" t="s">
        <v>3706</v>
      </c>
      <c r="B2682" s="675" t="s">
        <v>416</v>
      </c>
      <c r="C2682" s="674" t="s">
        <v>24</v>
      </c>
      <c r="D2682" s="674" t="s">
        <v>417</v>
      </c>
      <c r="E2682" s="761" t="s">
        <v>3889</v>
      </c>
      <c r="F2682" s="761"/>
      <c r="G2682" s="676" t="s">
        <v>336</v>
      </c>
      <c r="H2682" s="677">
        <v>1</v>
      </c>
      <c r="I2682" s="677">
        <v>0</v>
      </c>
      <c r="J2682" s="678">
        <v>10.1</v>
      </c>
      <c r="K2682" s="678">
        <v>10.1</v>
      </c>
    </row>
    <row r="2683" spans="1:11" ht="26.1" customHeight="1" x14ac:dyDescent="0.2">
      <c r="A2683" s="679" t="s">
        <v>3709</v>
      </c>
      <c r="B2683" s="680" t="s">
        <v>4045</v>
      </c>
      <c r="C2683" s="679" t="s">
        <v>24</v>
      </c>
      <c r="D2683" s="679" t="s">
        <v>4046</v>
      </c>
      <c r="E2683" s="762" t="s">
        <v>3720</v>
      </c>
      <c r="F2683" s="762"/>
      <c r="G2683" s="681" t="s">
        <v>336</v>
      </c>
      <c r="H2683" s="682">
        <v>2.5000000000000001E-2</v>
      </c>
      <c r="I2683" s="682">
        <v>0</v>
      </c>
      <c r="J2683" s="683">
        <v>26.45</v>
      </c>
      <c r="K2683" s="683">
        <v>0.66</v>
      </c>
    </row>
    <row r="2684" spans="1:11" ht="39" customHeight="1" x14ac:dyDescent="0.2">
      <c r="A2684" s="679" t="s">
        <v>3709</v>
      </c>
      <c r="B2684" s="680" t="s">
        <v>4043</v>
      </c>
      <c r="C2684" s="679" t="s">
        <v>24</v>
      </c>
      <c r="D2684" s="679" t="s">
        <v>4044</v>
      </c>
      <c r="E2684" s="762" t="s">
        <v>3720</v>
      </c>
      <c r="F2684" s="762"/>
      <c r="G2684" s="681" t="s">
        <v>66</v>
      </c>
      <c r="H2684" s="682">
        <v>0.72799999999999998</v>
      </c>
      <c r="I2684" s="682">
        <v>0</v>
      </c>
      <c r="J2684" s="683">
        <v>0.22</v>
      </c>
      <c r="K2684" s="683">
        <v>0.16</v>
      </c>
    </row>
    <row r="2685" spans="1:11" ht="25.5" x14ac:dyDescent="0.2">
      <c r="A2685" s="684"/>
      <c r="B2685" s="684"/>
      <c r="C2685" s="684"/>
      <c r="D2685" s="684"/>
      <c r="E2685" s="684"/>
      <c r="F2685" s="684" t="s">
        <v>3723</v>
      </c>
      <c r="G2685" s="685">
        <v>1.72</v>
      </c>
      <c r="H2685" s="684" t="s">
        <v>3724</v>
      </c>
      <c r="I2685" s="685">
        <v>0</v>
      </c>
      <c r="J2685" s="684" t="s">
        <v>3725</v>
      </c>
      <c r="K2685" s="685">
        <v>1.72</v>
      </c>
    </row>
    <row r="2686" spans="1:11" ht="25.5" x14ac:dyDescent="0.2">
      <c r="A2686" s="684"/>
      <c r="B2686" s="684"/>
      <c r="C2686" s="684"/>
      <c r="D2686" s="684"/>
      <c r="E2686" s="684"/>
      <c r="F2686" s="684" t="s">
        <v>3726</v>
      </c>
      <c r="G2686" s="685">
        <v>0</v>
      </c>
      <c r="H2686" s="763"/>
      <c r="I2686" s="763" t="s">
        <v>3727</v>
      </c>
      <c r="J2686" s="684"/>
      <c r="K2686" s="685">
        <v>12.58</v>
      </c>
    </row>
    <row r="2687" spans="1:11" ht="50.1" customHeight="1" thickBot="1" x14ac:dyDescent="0.25">
      <c r="A2687" s="31"/>
      <c r="B2687" s="31"/>
      <c r="C2687" s="31"/>
      <c r="D2687" s="31"/>
      <c r="E2687" s="31"/>
      <c r="F2687" s="31"/>
      <c r="G2687" s="31"/>
      <c r="H2687" s="31" t="s">
        <v>3728</v>
      </c>
      <c r="I2687" s="686" t="s">
        <v>4579</v>
      </c>
      <c r="J2687" s="31" t="s">
        <v>3730</v>
      </c>
      <c r="K2687" s="687">
        <v>200.77</v>
      </c>
    </row>
    <row r="2688" spans="1:11" ht="0.95" customHeight="1" thickTop="1" x14ac:dyDescent="0.2">
      <c r="A2688" s="688"/>
      <c r="B2688" s="688"/>
      <c r="C2688" s="688"/>
      <c r="D2688" s="688"/>
      <c r="E2688" s="688"/>
      <c r="F2688" s="688"/>
      <c r="G2688" s="688"/>
      <c r="H2688" s="688"/>
      <c r="I2688" s="688"/>
      <c r="J2688" s="688"/>
      <c r="K2688" s="688"/>
    </row>
    <row r="2689" spans="1:11" ht="18" customHeight="1" x14ac:dyDescent="0.2">
      <c r="A2689" s="18" t="s">
        <v>836</v>
      </c>
      <c r="B2689" s="19" t="s">
        <v>10</v>
      </c>
      <c r="C2689" s="18" t="s">
        <v>11</v>
      </c>
      <c r="D2689" s="18" t="s">
        <v>12</v>
      </c>
      <c r="E2689" s="764" t="s">
        <v>3702</v>
      </c>
      <c r="F2689" s="764"/>
      <c r="G2689" s="20" t="s">
        <v>13</v>
      </c>
      <c r="H2689" s="19" t="s">
        <v>14</v>
      </c>
      <c r="I2689" s="19" t="s">
        <v>3703</v>
      </c>
      <c r="J2689" s="19" t="s">
        <v>15</v>
      </c>
      <c r="K2689" s="19" t="s">
        <v>17</v>
      </c>
    </row>
    <row r="2690" spans="1:11" ht="39" customHeight="1" x14ac:dyDescent="0.2">
      <c r="A2690" s="23" t="s">
        <v>3704</v>
      </c>
      <c r="B2690" s="24" t="s">
        <v>602</v>
      </c>
      <c r="C2690" s="23" t="s">
        <v>24</v>
      </c>
      <c r="D2690" s="23" t="s">
        <v>603</v>
      </c>
      <c r="E2690" s="760" t="s">
        <v>3850</v>
      </c>
      <c r="F2690" s="760"/>
      <c r="G2690" s="25" t="s">
        <v>52</v>
      </c>
      <c r="H2690" s="673">
        <v>1</v>
      </c>
      <c r="I2690" s="26"/>
      <c r="J2690" s="26">
        <v>1196.6500000000001</v>
      </c>
      <c r="K2690" s="26">
        <v>1196.6500000000001</v>
      </c>
    </row>
    <row r="2691" spans="1:11" ht="24" customHeight="1" x14ac:dyDescent="0.2">
      <c r="A2691" s="674" t="s">
        <v>3706</v>
      </c>
      <c r="B2691" s="675" t="s">
        <v>3754</v>
      </c>
      <c r="C2691" s="674" t="s">
        <v>24</v>
      </c>
      <c r="D2691" s="674" t="s">
        <v>3755</v>
      </c>
      <c r="E2691" s="761" t="s">
        <v>3705</v>
      </c>
      <c r="F2691" s="761"/>
      <c r="G2691" s="676" t="s">
        <v>26</v>
      </c>
      <c r="H2691" s="677">
        <v>0.191</v>
      </c>
      <c r="I2691" s="677">
        <v>0</v>
      </c>
      <c r="J2691" s="678">
        <v>28.71</v>
      </c>
      <c r="K2691" s="678">
        <v>5.48</v>
      </c>
    </row>
    <row r="2692" spans="1:11" ht="24" customHeight="1" x14ac:dyDescent="0.2">
      <c r="A2692" s="674" t="s">
        <v>3706</v>
      </c>
      <c r="B2692" s="675" t="s">
        <v>3761</v>
      </c>
      <c r="C2692" s="674" t="s">
        <v>24</v>
      </c>
      <c r="D2692" s="674" t="s">
        <v>3762</v>
      </c>
      <c r="E2692" s="761" t="s">
        <v>3705</v>
      </c>
      <c r="F2692" s="761"/>
      <c r="G2692" s="676" t="s">
        <v>26</v>
      </c>
      <c r="H2692" s="677">
        <v>0.3826</v>
      </c>
      <c r="I2692" s="677">
        <v>0</v>
      </c>
      <c r="J2692" s="678">
        <v>36.909999999999997</v>
      </c>
      <c r="K2692" s="678">
        <v>14.12</v>
      </c>
    </row>
    <row r="2693" spans="1:11" ht="39" customHeight="1" x14ac:dyDescent="0.2">
      <c r="A2693" s="679" t="s">
        <v>3709</v>
      </c>
      <c r="B2693" s="680" t="s">
        <v>4380</v>
      </c>
      <c r="C2693" s="679" t="s">
        <v>24</v>
      </c>
      <c r="D2693" s="679" t="s">
        <v>4381</v>
      </c>
      <c r="E2693" s="762" t="s">
        <v>3720</v>
      </c>
      <c r="F2693" s="762"/>
      <c r="G2693" s="681" t="s">
        <v>66</v>
      </c>
      <c r="H2693" s="682">
        <v>0.54730000000000001</v>
      </c>
      <c r="I2693" s="682">
        <v>0</v>
      </c>
      <c r="J2693" s="683">
        <v>1380.81</v>
      </c>
      <c r="K2693" s="683">
        <v>755.71</v>
      </c>
    </row>
    <row r="2694" spans="1:11" ht="39" customHeight="1" x14ac:dyDescent="0.2">
      <c r="A2694" s="679" t="s">
        <v>3709</v>
      </c>
      <c r="B2694" s="680" t="s">
        <v>4382</v>
      </c>
      <c r="C2694" s="679" t="s">
        <v>24</v>
      </c>
      <c r="D2694" s="679" t="s">
        <v>4383</v>
      </c>
      <c r="E2694" s="762" t="s">
        <v>3720</v>
      </c>
      <c r="F2694" s="762"/>
      <c r="G2694" s="681" t="s">
        <v>48</v>
      </c>
      <c r="H2694" s="682">
        <v>6.8503999999999996</v>
      </c>
      <c r="I2694" s="682">
        <v>0</v>
      </c>
      <c r="J2694" s="683">
        <v>57.06</v>
      </c>
      <c r="K2694" s="683">
        <v>390.88</v>
      </c>
    </row>
    <row r="2695" spans="1:11" ht="26.1" customHeight="1" x14ac:dyDescent="0.2">
      <c r="A2695" s="679" t="s">
        <v>3709</v>
      </c>
      <c r="B2695" s="680" t="s">
        <v>4384</v>
      </c>
      <c r="C2695" s="679" t="s">
        <v>24</v>
      </c>
      <c r="D2695" s="679" t="s">
        <v>4385</v>
      </c>
      <c r="E2695" s="762" t="s">
        <v>3720</v>
      </c>
      <c r="F2695" s="762"/>
      <c r="G2695" s="681" t="s">
        <v>4386</v>
      </c>
      <c r="H2695" s="682">
        <v>0.88290000000000002</v>
      </c>
      <c r="I2695" s="682">
        <v>0</v>
      </c>
      <c r="J2695" s="683">
        <v>31.51</v>
      </c>
      <c r="K2695" s="683">
        <v>27.82</v>
      </c>
    </row>
    <row r="2696" spans="1:11" ht="39" customHeight="1" x14ac:dyDescent="0.2">
      <c r="A2696" s="679" t="s">
        <v>3709</v>
      </c>
      <c r="B2696" s="680" t="s">
        <v>4387</v>
      </c>
      <c r="C2696" s="679" t="s">
        <v>24</v>
      </c>
      <c r="D2696" s="679" t="s">
        <v>4388</v>
      </c>
      <c r="E2696" s="762" t="s">
        <v>3720</v>
      </c>
      <c r="F2696" s="762"/>
      <c r="G2696" s="681" t="s">
        <v>66</v>
      </c>
      <c r="H2696" s="682">
        <v>4.8166000000000002</v>
      </c>
      <c r="I2696" s="682">
        <v>0</v>
      </c>
      <c r="J2696" s="683">
        <v>0.55000000000000004</v>
      </c>
      <c r="K2696" s="683">
        <v>2.64</v>
      </c>
    </row>
    <row r="2697" spans="1:11" ht="25.5" x14ac:dyDescent="0.2">
      <c r="A2697" s="684"/>
      <c r="B2697" s="684"/>
      <c r="C2697" s="684"/>
      <c r="D2697" s="684"/>
      <c r="E2697" s="684"/>
      <c r="F2697" s="684" t="s">
        <v>3723</v>
      </c>
      <c r="G2697" s="685">
        <v>14.29</v>
      </c>
      <c r="H2697" s="684" t="s">
        <v>3724</v>
      </c>
      <c r="I2697" s="685">
        <v>0</v>
      </c>
      <c r="J2697" s="684" t="s">
        <v>3725</v>
      </c>
      <c r="K2697" s="685">
        <v>14.29</v>
      </c>
    </row>
    <row r="2698" spans="1:11" ht="25.5" x14ac:dyDescent="0.2">
      <c r="A2698" s="684"/>
      <c r="B2698" s="684"/>
      <c r="C2698" s="684"/>
      <c r="D2698" s="684"/>
      <c r="E2698" s="684"/>
      <c r="F2698" s="684" t="s">
        <v>3726</v>
      </c>
      <c r="G2698" s="685">
        <v>0</v>
      </c>
      <c r="H2698" s="763"/>
      <c r="I2698" s="763" t="s">
        <v>3727</v>
      </c>
      <c r="J2698" s="684"/>
      <c r="K2698" s="685">
        <v>1196.6500000000001</v>
      </c>
    </row>
    <row r="2699" spans="1:11" ht="50.1" customHeight="1" thickBot="1" x14ac:dyDescent="0.25">
      <c r="A2699" s="31"/>
      <c r="B2699" s="31"/>
      <c r="C2699" s="31"/>
      <c r="D2699" s="31"/>
      <c r="E2699" s="31"/>
      <c r="F2699" s="31"/>
      <c r="G2699" s="31"/>
      <c r="H2699" s="31" t="s">
        <v>3728</v>
      </c>
      <c r="I2699" s="686" t="s">
        <v>4164</v>
      </c>
      <c r="J2699" s="31" t="s">
        <v>3730</v>
      </c>
      <c r="K2699" s="687">
        <v>5684.08</v>
      </c>
    </row>
    <row r="2700" spans="1:11" ht="0.95" customHeight="1" thickTop="1" x14ac:dyDescent="0.2">
      <c r="A2700" s="688"/>
      <c r="B2700" s="688"/>
      <c r="C2700" s="688"/>
      <c r="D2700" s="688"/>
      <c r="E2700" s="688"/>
      <c r="F2700" s="688"/>
      <c r="G2700" s="688"/>
      <c r="H2700" s="688"/>
      <c r="I2700" s="688"/>
      <c r="J2700" s="688"/>
      <c r="K2700" s="688"/>
    </row>
    <row r="2701" spans="1:11" ht="24" customHeight="1" x14ac:dyDescent="0.2">
      <c r="A2701" s="21" t="s">
        <v>837</v>
      </c>
      <c r="B2701" s="21"/>
      <c r="C2701" s="21"/>
      <c r="D2701" s="21" t="s">
        <v>838</v>
      </c>
      <c r="E2701" s="21"/>
      <c r="F2701" s="767"/>
      <c r="G2701" s="767"/>
      <c r="H2701" s="21"/>
      <c r="I2701" s="22"/>
      <c r="J2701" s="21"/>
      <c r="K2701" s="672">
        <v>6043.44</v>
      </c>
    </row>
    <row r="2702" spans="1:11" ht="18" customHeight="1" x14ac:dyDescent="0.2">
      <c r="A2702" s="18" t="s">
        <v>839</v>
      </c>
      <c r="B2702" s="19" t="s">
        <v>10</v>
      </c>
      <c r="C2702" s="18" t="s">
        <v>11</v>
      </c>
      <c r="D2702" s="18" t="s">
        <v>12</v>
      </c>
      <c r="E2702" s="764" t="s">
        <v>3702</v>
      </c>
      <c r="F2702" s="764"/>
      <c r="G2702" s="20" t="s">
        <v>13</v>
      </c>
      <c r="H2702" s="19" t="s">
        <v>14</v>
      </c>
      <c r="I2702" s="19" t="s">
        <v>3703</v>
      </c>
      <c r="J2702" s="19" t="s">
        <v>15</v>
      </c>
      <c r="K2702" s="19" t="s">
        <v>17</v>
      </c>
    </row>
    <row r="2703" spans="1:11" ht="26.1" customHeight="1" x14ac:dyDescent="0.2">
      <c r="A2703" s="23" t="s">
        <v>3704</v>
      </c>
      <c r="B2703" s="24" t="s">
        <v>58</v>
      </c>
      <c r="C2703" s="23" t="s">
        <v>42</v>
      </c>
      <c r="D2703" s="23" t="s">
        <v>59</v>
      </c>
      <c r="E2703" s="760" t="s">
        <v>3705</v>
      </c>
      <c r="F2703" s="760"/>
      <c r="G2703" s="25" t="s">
        <v>52</v>
      </c>
      <c r="H2703" s="673">
        <v>1</v>
      </c>
      <c r="I2703" s="26"/>
      <c r="J2703" s="26">
        <v>5.68</v>
      </c>
      <c r="K2703" s="26">
        <v>5.68</v>
      </c>
    </row>
    <row r="2704" spans="1:11" ht="24" customHeight="1" x14ac:dyDescent="0.2">
      <c r="A2704" s="674" t="s">
        <v>3706</v>
      </c>
      <c r="B2704" s="675" t="s">
        <v>3754</v>
      </c>
      <c r="C2704" s="674" t="s">
        <v>24</v>
      </c>
      <c r="D2704" s="674" t="s">
        <v>3755</v>
      </c>
      <c r="E2704" s="761" t="s">
        <v>3705</v>
      </c>
      <c r="F2704" s="761"/>
      <c r="G2704" s="676" t="s">
        <v>26</v>
      </c>
      <c r="H2704" s="677">
        <v>0.19800000000000001</v>
      </c>
      <c r="I2704" s="677">
        <v>0</v>
      </c>
      <c r="J2704" s="678">
        <v>28.71</v>
      </c>
      <c r="K2704" s="678">
        <v>5.68</v>
      </c>
    </row>
    <row r="2705" spans="1:11" ht="25.5" x14ac:dyDescent="0.2">
      <c r="A2705" s="684"/>
      <c r="B2705" s="684"/>
      <c r="C2705" s="684"/>
      <c r="D2705" s="684"/>
      <c r="E2705" s="684"/>
      <c r="F2705" s="684" t="s">
        <v>3723</v>
      </c>
      <c r="G2705" s="685">
        <v>3.86</v>
      </c>
      <c r="H2705" s="684" t="s">
        <v>3724</v>
      </c>
      <c r="I2705" s="685">
        <v>0</v>
      </c>
      <c r="J2705" s="684" t="s">
        <v>3725</v>
      </c>
      <c r="K2705" s="685">
        <v>3.86</v>
      </c>
    </row>
    <row r="2706" spans="1:11" ht="25.5" x14ac:dyDescent="0.2">
      <c r="A2706" s="684"/>
      <c r="B2706" s="684"/>
      <c r="C2706" s="684"/>
      <c r="D2706" s="684"/>
      <c r="E2706" s="684"/>
      <c r="F2706" s="684" t="s">
        <v>3726</v>
      </c>
      <c r="G2706" s="685">
        <v>0</v>
      </c>
      <c r="H2706" s="763"/>
      <c r="I2706" s="763" t="s">
        <v>3727</v>
      </c>
      <c r="J2706" s="684"/>
      <c r="K2706" s="685">
        <v>5.68</v>
      </c>
    </row>
    <row r="2707" spans="1:11" ht="50.1" customHeight="1" thickBot="1" x14ac:dyDescent="0.25">
      <c r="A2707" s="31"/>
      <c r="B2707" s="31"/>
      <c r="C2707" s="31"/>
      <c r="D2707" s="31"/>
      <c r="E2707" s="31"/>
      <c r="F2707" s="31"/>
      <c r="G2707" s="31"/>
      <c r="H2707" s="31" t="s">
        <v>3728</v>
      </c>
      <c r="I2707" s="686" t="s">
        <v>4580</v>
      </c>
      <c r="J2707" s="31" t="s">
        <v>3730</v>
      </c>
      <c r="K2707" s="687">
        <v>1.02</v>
      </c>
    </row>
    <row r="2708" spans="1:11" ht="0.95" customHeight="1" thickTop="1" x14ac:dyDescent="0.2">
      <c r="A2708" s="688"/>
      <c r="B2708" s="688"/>
      <c r="C2708" s="688"/>
      <c r="D2708" s="688"/>
      <c r="E2708" s="688"/>
      <c r="F2708" s="688"/>
      <c r="G2708" s="688"/>
      <c r="H2708" s="688"/>
      <c r="I2708" s="688"/>
      <c r="J2708" s="688"/>
      <c r="K2708" s="688"/>
    </row>
    <row r="2709" spans="1:11" ht="18" customHeight="1" x14ac:dyDescent="0.2">
      <c r="A2709" s="18" t="s">
        <v>840</v>
      </c>
      <c r="B2709" s="19" t="s">
        <v>10</v>
      </c>
      <c r="C2709" s="18" t="s">
        <v>11</v>
      </c>
      <c r="D2709" s="18" t="s">
        <v>12</v>
      </c>
      <c r="E2709" s="764" t="s">
        <v>3702</v>
      </c>
      <c r="F2709" s="764"/>
      <c r="G2709" s="20" t="s">
        <v>13</v>
      </c>
      <c r="H2709" s="19" t="s">
        <v>14</v>
      </c>
      <c r="I2709" s="19" t="s">
        <v>3703</v>
      </c>
      <c r="J2709" s="19" t="s">
        <v>15</v>
      </c>
      <c r="K2709" s="19" t="s">
        <v>17</v>
      </c>
    </row>
    <row r="2710" spans="1:11" ht="39" customHeight="1" x14ac:dyDescent="0.2">
      <c r="A2710" s="23" t="s">
        <v>3704</v>
      </c>
      <c r="B2710" s="24" t="s">
        <v>341</v>
      </c>
      <c r="C2710" s="23" t="s">
        <v>24</v>
      </c>
      <c r="D2710" s="23" t="s">
        <v>342</v>
      </c>
      <c r="E2710" s="760" t="s">
        <v>3889</v>
      </c>
      <c r="F2710" s="760"/>
      <c r="G2710" s="25" t="s">
        <v>56</v>
      </c>
      <c r="H2710" s="673">
        <v>1</v>
      </c>
      <c r="I2710" s="26"/>
      <c r="J2710" s="26">
        <v>664.21</v>
      </c>
      <c r="K2710" s="26">
        <v>664.21</v>
      </c>
    </row>
    <row r="2711" spans="1:11" ht="39" customHeight="1" x14ac:dyDescent="0.2">
      <c r="A2711" s="674" t="s">
        <v>3706</v>
      </c>
      <c r="B2711" s="675" t="s">
        <v>4048</v>
      </c>
      <c r="C2711" s="674" t="s">
        <v>24</v>
      </c>
      <c r="D2711" s="674" t="s">
        <v>4049</v>
      </c>
      <c r="E2711" s="761" t="s">
        <v>3772</v>
      </c>
      <c r="F2711" s="761"/>
      <c r="G2711" s="676" t="s">
        <v>3773</v>
      </c>
      <c r="H2711" s="677">
        <v>9.1999999999999998E-2</v>
      </c>
      <c r="I2711" s="677">
        <v>0</v>
      </c>
      <c r="J2711" s="678">
        <v>1.23</v>
      </c>
      <c r="K2711" s="678">
        <v>0.11</v>
      </c>
    </row>
    <row r="2712" spans="1:11" ht="39" customHeight="1" x14ac:dyDescent="0.2">
      <c r="A2712" s="674" t="s">
        <v>3706</v>
      </c>
      <c r="B2712" s="675" t="s">
        <v>4050</v>
      </c>
      <c r="C2712" s="674" t="s">
        <v>24</v>
      </c>
      <c r="D2712" s="674" t="s">
        <v>4051</v>
      </c>
      <c r="E2712" s="761" t="s">
        <v>3772</v>
      </c>
      <c r="F2712" s="761"/>
      <c r="G2712" s="676" t="s">
        <v>3776</v>
      </c>
      <c r="H2712" s="677">
        <v>7.4999999999999997E-2</v>
      </c>
      <c r="I2712" s="677">
        <v>0</v>
      </c>
      <c r="J2712" s="678">
        <v>0.53</v>
      </c>
      <c r="K2712" s="678">
        <v>0.03</v>
      </c>
    </row>
    <row r="2713" spans="1:11" ht="24" customHeight="1" x14ac:dyDescent="0.2">
      <c r="A2713" s="674" t="s">
        <v>3706</v>
      </c>
      <c r="B2713" s="675" t="s">
        <v>3761</v>
      </c>
      <c r="C2713" s="674" t="s">
        <v>24</v>
      </c>
      <c r="D2713" s="674" t="s">
        <v>3762</v>
      </c>
      <c r="E2713" s="761" t="s">
        <v>3705</v>
      </c>
      <c r="F2713" s="761"/>
      <c r="G2713" s="676" t="s">
        <v>26</v>
      </c>
      <c r="H2713" s="677">
        <v>0.33400000000000002</v>
      </c>
      <c r="I2713" s="677">
        <v>0</v>
      </c>
      <c r="J2713" s="678">
        <v>36.909999999999997</v>
      </c>
      <c r="K2713" s="678">
        <v>12.32</v>
      </c>
    </row>
    <row r="2714" spans="1:11" ht="24" customHeight="1" x14ac:dyDescent="0.2">
      <c r="A2714" s="674" t="s">
        <v>3706</v>
      </c>
      <c r="B2714" s="675" t="s">
        <v>3754</v>
      </c>
      <c r="C2714" s="674" t="s">
        <v>24</v>
      </c>
      <c r="D2714" s="674" t="s">
        <v>3755</v>
      </c>
      <c r="E2714" s="761" t="s">
        <v>3705</v>
      </c>
      <c r="F2714" s="761"/>
      <c r="G2714" s="676" t="s">
        <v>26</v>
      </c>
      <c r="H2714" s="677">
        <v>0.501</v>
      </c>
      <c r="I2714" s="677">
        <v>0</v>
      </c>
      <c r="J2714" s="678">
        <v>28.71</v>
      </c>
      <c r="K2714" s="678">
        <v>14.38</v>
      </c>
    </row>
    <row r="2715" spans="1:11" ht="51.95" customHeight="1" x14ac:dyDescent="0.2">
      <c r="A2715" s="679" t="s">
        <v>3709</v>
      </c>
      <c r="B2715" s="680" t="s">
        <v>4052</v>
      </c>
      <c r="C2715" s="679" t="s">
        <v>24</v>
      </c>
      <c r="D2715" s="679" t="s">
        <v>4053</v>
      </c>
      <c r="E2715" s="762" t="s">
        <v>3720</v>
      </c>
      <c r="F2715" s="762"/>
      <c r="G2715" s="681" t="s">
        <v>325</v>
      </c>
      <c r="H2715" s="682">
        <v>1.23</v>
      </c>
      <c r="I2715" s="682">
        <v>0</v>
      </c>
      <c r="J2715" s="683">
        <v>518.19000000000005</v>
      </c>
      <c r="K2715" s="683">
        <v>637.37</v>
      </c>
    </row>
    <row r="2716" spans="1:11" ht="25.5" x14ac:dyDescent="0.2">
      <c r="A2716" s="684"/>
      <c r="B2716" s="684"/>
      <c r="C2716" s="684"/>
      <c r="D2716" s="684"/>
      <c r="E2716" s="684"/>
      <c r="F2716" s="684" t="s">
        <v>3723</v>
      </c>
      <c r="G2716" s="685">
        <v>18.989999999999998</v>
      </c>
      <c r="H2716" s="684" t="s">
        <v>3724</v>
      </c>
      <c r="I2716" s="685">
        <v>0</v>
      </c>
      <c r="J2716" s="684" t="s">
        <v>3725</v>
      </c>
      <c r="K2716" s="685">
        <v>18.989999999999998</v>
      </c>
    </row>
    <row r="2717" spans="1:11" ht="25.5" x14ac:dyDescent="0.2">
      <c r="A2717" s="684"/>
      <c r="B2717" s="684"/>
      <c r="C2717" s="684"/>
      <c r="D2717" s="684"/>
      <c r="E2717" s="684"/>
      <c r="F2717" s="684" t="s">
        <v>3726</v>
      </c>
      <c r="G2717" s="685">
        <v>0</v>
      </c>
      <c r="H2717" s="763"/>
      <c r="I2717" s="763" t="s">
        <v>3727</v>
      </c>
      <c r="J2717" s="684"/>
      <c r="K2717" s="685">
        <v>664.21</v>
      </c>
    </row>
    <row r="2718" spans="1:11" ht="50.1" customHeight="1" thickBot="1" x14ac:dyDescent="0.25">
      <c r="A2718" s="31"/>
      <c r="B2718" s="31"/>
      <c r="C2718" s="31"/>
      <c r="D2718" s="31"/>
      <c r="E2718" s="31"/>
      <c r="F2718" s="31"/>
      <c r="G2718" s="31"/>
      <c r="H2718" s="31" t="s">
        <v>3728</v>
      </c>
      <c r="I2718" s="686" t="s">
        <v>4581</v>
      </c>
      <c r="J2718" s="31" t="s">
        <v>3730</v>
      </c>
      <c r="K2718" s="687">
        <v>33.21</v>
      </c>
    </row>
    <row r="2719" spans="1:11" ht="0.95" customHeight="1" thickTop="1" x14ac:dyDescent="0.2">
      <c r="A2719" s="688"/>
      <c r="B2719" s="688"/>
      <c r="C2719" s="688"/>
      <c r="D2719" s="688"/>
      <c r="E2719" s="688"/>
      <c r="F2719" s="688"/>
      <c r="G2719" s="688"/>
      <c r="H2719" s="688"/>
      <c r="I2719" s="688"/>
      <c r="J2719" s="688"/>
      <c r="K2719" s="688"/>
    </row>
    <row r="2720" spans="1:11" ht="18" customHeight="1" x14ac:dyDescent="0.2">
      <c r="A2720" s="18" t="s">
        <v>841</v>
      </c>
      <c r="B2720" s="19" t="s">
        <v>10</v>
      </c>
      <c r="C2720" s="18" t="s">
        <v>11</v>
      </c>
      <c r="D2720" s="18" t="s">
        <v>12</v>
      </c>
      <c r="E2720" s="764" t="s">
        <v>3702</v>
      </c>
      <c r="F2720" s="764"/>
      <c r="G2720" s="20" t="s">
        <v>13</v>
      </c>
      <c r="H2720" s="19" t="s">
        <v>14</v>
      </c>
      <c r="I2720" s="19" t="s">
        <v>3703</v>
      </c>
      <c r="J2720" s="19" t="s">
        <v>15</v>
      </c>
      <c r="K2720" s="19" t="s">
        <v>17</v>
      </c>
    </row>
    <row r="2721" spans="1:11" ht="26.1" customHeight="1" x14ac:dyDescent="0.2">
      <c r="A2721" s="23" t="s">
        <v>3704</v>
      </c>
      <c r="B2721" s="24" t="s">
        <v>842</v>
      </c>
      <c r="C2721" s="23" t="s">
        <v>131</v>
      </c>
      <c r="D2721" s="23" t="s">
        <v>843</v>
      </c>
      <c r="E2721" s="760">
        <v>15.03</v>
      </c>
      <c r="F2721" s="760"/>
      <c r="G2721" s="25" t="s">
        <v>844</v>
      </c>
      <c r="H2721" s="673">
        <v>1</v>
      </c>
      <c r="I2721" s="26"/>
      <c r="J2721" s="26">
        <v>18.79</v>
      </c>
      <c r="K2721" s="26">
        <v>18.79</v>
      </c>
    </row>
    <row r="2722" spans="1:11" ht="26.1" customHeight="1" x14ac:dyDescent="0.2">
      <c r="A2722" s="674" t="s">
        <v>3706</v>
      </c>
      <c r="B2722" s="675" t="s">
        <v>3903</v>
      </c>
      <c r="C2722" s="674" t="s">
        <v>24</v>
      </c>
      <c r="D2722" s="674" t="s">
        <v>3904</v>
      </c>
      <c r="E2722" s="761" t="s">
        <v>3705</v>
      </c>
      <c r="F2722" s="761"/>
      <c r="G2722" s="676" t="s">
        <v>26</v>
      </c>
      <c r="H2722" s="677">
        <v>0.11</v>
      </c>
      <c r="I2722" s="677">
        <v>0</v>
      </c>
      <c r="J2722" s="678">
        <v>30.23</v>
      </c>
      <c r="K2722" s="678">
        <v>3.32</v>
      </c>
    </row>
    <row r="2723" spans="1:11" ht="26.1" customHeight="1" x14ac:dyDescent="0.2">
      <c r="A2723" s="679" t="s">
        <v>3709</v>
      </c>
      <c r="B2723" s="680" t="s">
        <v>4582</v>
      </c>
      <c r="C2723" s="679" t="s">
        <v>131</v>
      </c>
      <c r="D2723" s="679" t="s">
        <v>4583</v>
      </c>
      <c r="E2723" s="762" t="s">
        <v>3720</v>
      </c>
      <c r="F2723" s="762"/>
      <c r="G2723" s="681" t="s">
        <v>48</v>
      </c>
      <c r="H2723" s="682">
        <v>0.16420000000000001</v>
      </c>
      <c r="I2723" s="682">
        <v>0</v>
      </c>
      <c r="J2723" s="683">
        <v>69.099999999999994</v>
      </c>
      <c r="K2723" s="683">
        <v>11.34</v>
      </c>
    </row>
    <row r="2724" spans="1:11" ht="24" customHeight="1" x14ac:dyDescent="0.2">
      <c r="A2724" s="679" t="s">
        <v>3709</v>
      </c>
      <c r="B2724" s="680" t="s">
        <v>4584</v>
      </c>
      <c r="C2724" s="679" t="s">
        <v>131</v>
      </c>
      <c r="D2724" s="679" t="s">
        <v>4585</v>
      </c>
      <c r="E2724" s="762" t="s">
        <v>3715</v>
      </c>
      <c r="F2724" s="762"/>
      <c r="G2724" s="681" t="s">
        <v>2152</v>
      </c>
      <c r="H2724" s="682">
        <v>0.11</v>
      </c>
      <c r="I2724" s="682">
        <v>0</v>
      </c>
      <c r="J2724" s="683">
        <v>36.06</v>
      </c>
      <c r="K2724" s="683">
        <v>3.96</v>
      </c>
    </row>
    <row r="2725" spans="1:11" ht="24" customHeight="1" x14ac:dyDescent="0.2">
      <c r="A2725" s="679" t="s">
        <v>3709</v>
      </c>
      <c r="B2725" s="680" t="s">
        <v>4586</v>
      </c>
      <c r="C2725" s="679" t="s">
        <v>131</v>
      </c>
      <c r="D2725" s="679" t="s">
        <v>4587</v>
      </c>
      <c r="E2725" s="762" t="s">
        <v>3720</v>
      </c>
      <c r="F2725" s="762"/>
      <c r="G2725" s="681" t="s">
        <v>336</v>
      </c>
      <c r="H2725" s="682">
        <v>1.6799999999999999E-2</v>
      </c>
      <c r="I2725" s="682">
        <v>0</v>
      </c>
      <c r="J2725" s="683">
        <v>10.15</v>
      </c>
      <c r="K2725" s="683">
        <v>0.17</v>
      </c>
    </row>
    <row r="2726" spans="1:11" ht="25.5" x14ac:dyDescent="0.2">
      <c r="A2726" s="684"/>
      <c r="B2726" s="684"/>
      <c r="C2726" s="684"/>
      <c r="D2726" s="684"/>
      <c r="E2726" s="684"/>
      <c r="F2726" s="684" t="s">
        <v>3723</v>
      </c>
      <c r="G2726" s="685">
        <v>6.26</v>
      </c>
      <c r="H2726" s="684" t="s">
        <v>3724</v>
      </c>
      <c r="I2726" s="685">
        <v>0</v>
      </c>
      <c r="J2726" s="684" t="s">
        <v>3725</v>
      </c>
      <c r="K2726" s="685">
        <v>6.26</v>
      </c>
    </row>
    <row r="2727" spans="1:11" ht="25.5" x14ac:dyDescent="0.2">
      <c r="A2727" s="684"/>
      <c r="B2727" s="684"/>
      <c r="C2727" s="684"/>
      <c r="D2727" s="684"/>
      <c r="E2727" s="684"/>
      <c r="F2727" s="684" t="s">
        <v>3726</v>
      </c>
      <c r="G2727" s="685">
        <v>0</v>
      </c>
      <c r="H2727" s="763"/>
      <c r="I2727" s="763" t="s">
        <v>3727</v>
      </c>
      <c r="J2727" s="684"/>
      <c r="K2727" s="685">
        <v>18.79</v>
      </c>
    </row>
    <row r="2728" spans="1:11" ht="50.1" customHeight="1" thickBot="1" x14ac:dyDescent="0.25">
      <c r="A2728" s="31"/>
      <c r="B2728" s="31"/>
      <c r="C2728" s="31"/>
      <c r="D2728" s="31"/>
      <c r="E2728" s="31"/>
      <c r="F2728" s="31"/>
      <c r="G2728" s="31"/>
      <c r="H2728" s="31" t="s">
        <v>3728</v>
      </c>
      <c r="I2728" s="686" t="s">
        <v>4588</v>
      </c>
      <c r="J2728" s="31" t="s">
        <v>3730</v>
      </c>
      <c r="K2728" s="687">
        <v>2147.3200000000002</v>
      </c>
    </row>
    <row r="2729" spans="1:11" ht="0.95" customHeight="1" thickTop="1" x14ac:dyDescent="0.2">
      <c r="A2729" s="688"/>
      <c r="B2729" s="688"/>
      <c r="C2729" s="688"/>
      <c r="D2729" s="688"/>
      <c r="E2729" s="688"/>
      <c r="F2729" s="688"/>
      <c r="G2729" s="688"/>
      <c r="H2729" s="688"/>
      <c r="I2729" s="688"/>
      <c r="J2729" s="688"/>
      <c r="K2729" s="688"/>
    </row>
    <row r="2730" spans="1:11" ht="18" customHeight="1" x14ac:dyDescent="0.2">
      <c r="A2730" s="18" t="s">
        <v>845</v>
      </c>
      <c r="B2730" s="19" t="s">
        <v>10</v>
      </c>
      <c r="C2730" s="18" t="s">
        <v>11</v>
      </c>
      <c r="D2730" s="18" t="s">
        <v>12</v>
      </c>
      <c r="E2730" s="764" t="s">
        <v>3702</v>
      </c>
      <c r="F2730" s="764"/>
      <c r="G2730" s="20" t="s">
        <v>13</v>
      </c>
      <c r="H2730" s="19" t="s">
        <v>14</v>
      </c>
      <c r="I2730" s="19" t="s">
        <v>3703</v>
      </c>
      <c r="J2730" s="19" t="s">
        <v>15</v>
      </c>
      <c r="K2730" s="19" t="s">
        <v>17</v>
      </c>
    </row>
    <row r="2731" spans="1:11" ht="26.1" customHeight="1" x14ac:dyDescent="0.2">
      <c r="A2731" s="23" t="s">
        <v>3704</v>
      </c>
      <c r="B2731" s="24" t="s">
        <v>846</v>
      </c>
      <c r="C2731" s="23" t="s">
        <v>104</v>
      </c>
      <c r="D2731" s="23" t="s">
        <v>847</v>
      </c>
      <c r="E2731" s="760" t="s">
        <v>4447</v>
      </c>
      <c r="F2731" s="760"/>
      <c r="G2731" s="25" t="s">
        <v>48</v>
      </c>
      <c r="H2731" s="673">
        <v>1</v>
      </c>
      <c r="I2731" s="26"/>
      <c r="J2731" s="26">
        <v>36.93</v>
      </c>
      <c r="K2731" s="26">
        <v>36.93</v>
      </c>
    </row>
    <row r="2732" spans="1:11" ht="24" customHeight="1" x14ac:dyDescent="0.2">
      <c r="A2732" s="674" t="s">
        <v>3706</v>
      </c>
      <c r="B2732" s="675" t="s">
        <v>3757</v>
      </c>
      <c r="C2732" s="674" t="s">
        <v>24</v>
      </c>
      <c r="D2732" s="674" t="s">
        <v>3758</v>
      </c>
      <c r="E2732" s="761" t="s">
        <v>3705</v>
      </c>
      <c r="F2732" s="761"/>
      <c r="G2732" s="676" t="s">
        <v>26</v>
      </c>
      <c r="H2732" s="677">
        <v>0.42899999999999999</v>
      </c>
      <c r="I2732" s="677">
        <v>0</v>
      </c>
      <c r="J2732" s="678">
        <v>36.65</v>
      </c>
      <c r="K2732" s="678">
        <v>15.72</v>
      </c>
    </row>
    <row r="2733" spans="1:11" ht="24" customHeight="1" x14ac:dyDescent="0.2">
      <c r="A2733" s="679" t="s">
        <v>3709</v>
      </c>
      <c r="B2733" s="680" t="s">
        <v>4450</v>
      </c>
      <c r="C2733" s="679" t="s">
        <v>104</v>
      </c>
      <c r="D2733" s="679" t="s">
        <v>4451</v>
      </c>
      <c r="E2733" s="762" t="s">
        <v>3715</v>
      </c>
      <c r="F2733" s="762"/>
      <c r="G2733" s="681" t="s">
        <v>26</v>
      </c>
      <c r="H2733" s="682">
        <v>0.42899999999999999</v>
      </c>
      <c r="I2733" s="682">
        <v>0</v>
      </c>
      <c r="J2733" s="683">
        <v>20.723455999999999</v>
      </c>
      <c r="K2733" s="683">
        <v>8.89</v>
      </c>
    </row>
    <row r="2734" spans="1:11" ht="26.1" customHeight="1" x14ac:dyDescent="0.2">
      <c r="A2734" s="679" t="s">
        <v>3709</v>
      </c>
      <c r="B2734" s="680" t="s">
        <v>4589</v>
      </c>
      <c r="C2734" s="679" t="s">
        <v>104</v>
      </c>
      <c r="D2734" s="679" t="s">
        <v>4590</v>
      </c>
      <c r="E2734" s="762" t="s">
        <v>3720</v>
      </c>
      <c r="F2734" s="762"/>
      <c r="G2734" s="681" t="s">
        <v>336</v>
      </c>
      <c r="H2734" s="682">
        <v>1.52</v>
      </c>
      <c r="I2734" s="682">
        <v>0</v>
      </c>
      <c r="J2734" s="683">
        <v>8.11</v>
      </c>
      <c r="K2734" s="683">
        <v>12.32</v>
      </c>
    </row>
    <row r="2735" spans="1:11" ht="25.5" x14ac:dyDescent="0.2">
      <c r="A2735" s="684"/>
      <c r="B2735" s="684"/>
      <c r="C2735" s="684"/>
      <c r="D2735" s="684"/>
      <c r="E2735" s="684"/>
      <c r="F2735" s="684" t="s">
        <v>3723</v>
      </c>
      <c r="G2735" s="685">
        <v>20.63</v>
      </c>
      <c r="H2735" s="684" t="s">
        <v>3724</v>
      </c>
      <c r="I2735" s="685">
        <v>0</v>
      </c>
      <c r="J2735" s="684" t="s">
        <v>3725</v>
      </c>
      <c r="K2735" s="685">
        <v>20.63</v>
      </c>
    </row>
    <row r="2736" spans="1:11" ht="25.5" x14ac:dyDescent="0.2">
      <c r="A2736" s="684"/>
      <c r="B2736" s="684"/>
      <c r="C2736" s="684"/>
      <c r="D2736" s="684"/>
      <c r="E2736" s="684"/>
      <c r="F2736" s="684" t="s">
        <v>3726</v>
      </c>
      <c r="G2736" s="685">
        <v>0</v>
      </c>
      <c r="H2736" s="763"/>
      <c r="I2736" s="763" t="s">
        <v>3727</v>
      </c>
      <c r="J2736" s="684"/>
      <c r="K2736" s="685">
        <v>36.93</v>
      </c>
    </row>
    <row r="2737" spans="1:11" ht="50.1" customHeight="1" thickBot="1" x14ac:dyDescent="0.25">
      <c r="A2737" s="31"/>
      <c r="B2737" s="31"/>
      <c r="C2737" s="31"/>
      <c r="D2737" s="31"/>
      <c r="E2737" s="31"/>
      <c r="F2737" s="31"/>
      <c r="G2737" s="31"/>
      <c r="H2737" s="31" t="s">
        <v>3728</v>
      </c>
      <c r="I2737" s="686" t="s">
        <v>3799</v>
      </c>
      <c r="J2737" s="31" t="s">
        <v>3730</v>
      </c>
      <c r="K2737" s="687">
        <v>73.86</v>
      </c>
    </row>
    <row r="2738" spans="1:11" ht="0.95" customHeight="1" thickTop="1" x14ac:dyDescent="0.2">
      <c r="A2738" s="688"/>
      <c r="B2738" s="688"/>
      <c r="C2738" s="688"/>
      <c r="D2738" s="688"/>
      <c r="E2738" s="688"/>
      <c r="F2738" s="688"/>
      <c r="G2738" s="688"/>
      <c r="H2738" s="688"/>
      <c r="I2738" s="688"/>
      <c r="J2738" s="688"/>
      <c r="K2738" s="688"/>
    </row>
    <row r="2739" spans="1:11" ht="18" customHeight="1" x14ac:dyDescent="0.2">
      <c r="A2739" s="18" t="s">
        <v>848</v>
      </c>
      <c r="B2739" s="19" t="s">
        <v>10</v>
      </c>
      <c r="C2739" s="18" t="s">
        <v>11</v>
      </c>
      <c r="D2739" s="18" t="s">
        <v>12</v>
      </c>
      <c r="E2739" s="764" t="s">
        <v>3702</v>
      </c>
      <c r="F2739" s="764"/>
      <c r="G2739" s="20" t="s">
        <v>13</v>
      </c>
      <c r="H2739" s="19" t="s">
        <v>14</v>
      </c>
      <c r="I2739" s="19" t="s">
        <v>3703</v>
      </c>
      <c r="J2739" s="19" t="s">
        <v>15</v>
      </c>
      <c r="K2739" s="19" t="s">
        <v>17</v>
      </c>
    </row>
    <row r="2740" spans="1:11" ht="26.1" customHeight="1" x14ac:dyDescent="0.2">
      <c r="A2740" s="23" t="s">
        <v>3704</v>
      </c>
      <c r="B2740" s="24" t="s">
        <v>271</v>
      </c>
      <c r="C2740" s="23" t="s">
        <v>104</v>
      </c>
      <c r="D2740" s="23" t="s">
        <v>272</v>
      </c>
      <c r="E2740" s="760" t="s">
        <v>1900</v>
      </c>
      <c r="F2740" s="760"/>
      <c r="G2740" s="25" t="s">
        <v>52</v>
      </c>
      <c r="H2740" s="673">
        <v>1</v>
      </c>
      <c r="I2740" s="26"/>
      <c r="J2740" s="26">
        <v>49.31</v>
      </c>
      <c r="K2740" s="26">
        <v>49.31</v>
      </c>
    </row>
    <row r="2741" spans="1:11" ht="24" customHeight="1" x14ac:dyDescent="0.2">
      <c r="A2741" s="674" t="s">
        <v>3706</v>
      </c>
      <c r="B2741" s="675" t="s">
        <v>3754</v>
      </c>
      <c r="C2741" s="674" t="s">
        <v>24</v>
      </c>
      <c r="D2741" s="674" t="s">
        <v>3755</v>
      </c>
      <c r="E2741" s="761" t="s">
        <v>3705</v>
      </c>
      <c r="F2741" s="761"/>
      <c r="G2741" s="676" t="s">
        <v>26</v>
      </c>
      <c r="H2741" s="677">
        <v>0.77</v>
      </c>
      <c r="I2741" s="677">
        <v>0</v>
      </c>
      <c r="J2741" s="678">
        <v>28.71</v>
      </c>
      <c r="K2741" s="678">
        <v>22.1</v>
      </c>
    </row>
    <row r="2742" spans="1:11" ht="24" customHeight="1" x14ac:dyDescent="0.2">
      <c r="A2742" s="679" t="s">
        <v>3709</v>
      </c>
      <c r="B2742" s="680" t="s">
        <v>3909</v>
      </c>
      <c r="C2742" s="679" t="s">
        <v>104</v>
      </c>
      <c r="D2742" s="679" t="s">
        <v>2523</v>
      </c>
      <c r="E2742" s="762" t="s">
        <v>3720</v>
      </c>
      <c r="F2742" s="762"/>
      <c r="G2742" s="681" t="s">
        <v>3598</v>
      </c>
      <c r="H2742" s="682">
        <v>0.12</v>
      </c>
      <c r="I2742" s="682">
        <v>0</v>
      </c>
      <c r="J2742" s="683">
        <v>38.58</v>
      </c>
      <c r="K2742" s="683">
        <v>4.62</v>
      </c>
    </row>
    <row r="2743" spans="1:11" ht="24" customHeight="1" x14ac:dyDescent="0.2">
      <c r="A2743" s="679" t="s">
        <v>3709</v>
      </c>
      <c r="B2743" s="680" t="s">
        <v>3910</v>
      </c>
      <c r="C2743" s="679" t="s">
        <v>104</v>
      </c>
      <c r="D2743" s="679" t="s">
        <v>3911</v>
      </c>
      <c r="E2743" s="762" t="s">
        <v>3715</v>
      </c>
      <c r="F2743" s="762"/>
      <c r="G2743" s="681" t="s">
        <v>26</v>
      </c>
      <c r="H2743" s="682">
        <v>0.77</v>
      </c>
      <c r="I2743" s="682">
        <v>0</v>
      </c>
      <c r="J2743" s="683">
        <v>27.061631999999999</v>
      </c>
      <c r="K2743" s="683">
        <v>20.83</v>
      </c>
    </row>
    <row r="2744" spans="1:11" ht="24" customHeight="1" x14ac:dyDescent="0.2">
      <c r="A2744" s="679" t="s">
        <v>3709</v>
      </c>
      <c r="B2744" s="680" t="s">
        <v>3912</v>
      </c>
      <c r="C2744" s="679" t="s">
        <v>104</v>
      </c>
      <c r="D2744" s="679" t="s">
        <v>3913</v>
      </c>
      <c r="E2744" s="762" t="s">
        <v>3720</v>
      </c>
      <c r="F2744" s="762"/>
      <c r="G2744" s="681" t="s">
        <v>3598</v>
      </c>
      <c r="H2744" s="682">
        <v>0.05</v>
      </c>
      <c r="I2744" s="682">
        <v>0</v>
      </c>
      <c r="J2744" s="683">
        <v>22.7</v>
      </c>
      <c r="K2744" s="683">
        <v>1.1299999999999999</v>
      </c>
    </row>
    <row r="2745" spans="1:11" ht="24" customHeight="1" x14ac:dyDescent="0.2">
      <c r="A2745" s="679" t="s">
        <v>3709</v>
      </c>
      <c r="B2745" s="680" t="s">
        <v>3914</v>
      </c>
      <c r="C2745" s="679" t="s">
        <v>104</v>
      </c>
      <c r="D2745" s="679" t="s">
        <v>3915</v>
      </c>
      <c r="E2745" s="762" t="s">
        <v>3720</v>
      </c>
      <c r="F2745" s="762"/>
      <c r="G2745" s="681" t="s">
        <v>66</v>
      </c>
      <c r="H2745" s="682">
        <v>0.3</v>
      </c>
      <c r="I2745" s="682">
        <v>0</v>
      </c>
      <c r="J2745" s="683">
        <v>2.12</v>
      </c>
      <c r="K2745" s="683">
        <v>0.63</v>
      </c>
    </row>
    <row r="2746" spans="1:11" ht="25.5" x14ac:dyDescent="0.2">
      <c r="A2746" s="684"/>
      <c r="B2746" s="684"/>
      <c r="C2746" s="684"/>
      <c r="D2746" s="684"/>
      <c r="E2746" s="684"/>
      <c r="F2746" s="684" t="s">
        <v>3723</v>
      </c>
      <c r="G2746" s="685">
        <v>35.86</v>
      </c>
      <c r="H2746" s="684" t="s">
        <v>3724</v>
      </c>
      <c r="I2746" s="685">
        <v>0</v>
      </c>
      <c r="J2746" s="684" t="s">
        <v>3725</v>
      </c>
      <c r="K2746" s="685">
        <v>35.86</v>
      </c>
    </row>
    <row r="2747" spans="1:11" ht="25.5" x14ac:dyDescent="0.2">
      <c r="A2747" s="684"/>
      <c r="B2747" s="684"/>
      <c r="C2747" s="684"/>
      <c r="D2747" s="684"/>
      <c r="E2747" s="684"/>
      <c r="F2747" s="684" t="s">
        <v>3726</v>
      </c>
      <c r="G2747" s="685">
        <v>0</v>
      </c>
      <c r="H2747" s="763"/>
      <c r="I2747" s="763" t="s">
        <v>3727</v>
      </c>
      <c r="J2747" s="684"/>
      <c r="K2747" s="685">
        <v>49.31</v>
      </c>
    </row>
    <row r="2748" spans="1:11" ht="50.1" customHeight="1" thickBot="1" x14ac:dyDescent="0.25">
      <c r="A2748" s="31"/>
      <c r="B2748" s="31"/>
      <c r="C2748" s="31"/>
      <c r="D2748" s="31"/>
      <c r="E2748" s="31"/>
      <c r="F2748" s="31"/>
      <c r="G2748" s="31"/>
      <c r="H2748" s="31" t="s">
        <v>3728</v>
      </c>
      <c r="I2748" s="686" t="s">
        <v>4591</v>
      </c>
      <c r="J2748" s="31" t="s">
        <v>3730</v>
      </c>
      <c r="K2748" s="687">
        <v>1993.6</v>
      </c>
    </row>
    <row r="2749" spans="1:11" ht="0.95" customHeight="1" thickTop="1" x14ac:dyDescent="0.2">
      <c r="A2749" s="688"/>
      <c r="B2749" s="688"/>
      <c r="C2749" s="688"/>
      <c r="D2749" s="688"/>
      <c r="E2749" s="688"/>
      <c r="F2749" s="688"/>
      <c r="G2749" s="688"/>
      <c r="H2749" s="688"/>
      <c r="I2749" s="688"/>
      <c r="J2749" s="688"/>
      <c r="K2749" s="688"/>
    </row>
    <row r="2750" spans="1:11" ht="18" customHeight="1" x14ac:dyDescent="0.2">
      <c r="A2750" s="18" t="s">
        <v>849</v>
      </c>
      <c r="B2750" s="19" t="s">
        <v>10</v>
      </c>
      <c r="C2750" s="18" t="s">
        <v>11</v>
      </c>
      <c r="D2750" s="18" t="s">
        <v>12</v>
      </c>
      <c r="E2750" s="764" t="s">
        <v>3702</v>
      </c>
      <c r="F2750" s="764"/>
      <c r="G2750" s="20" t="s">
        <v>13</v>
      </c>
      <c r="H2750" s="19" t="s">
        <v>14</v>
      </c>
      <c r="I2750" s="19" t="s">
        <v>3703</v>
      </c>
      <c r="J2750" s="19" t="s">
        <v>15</v>
      </c>
      <c r="K2750" s="19" t="s">
        <v>17</v>
      </c>
    </row>
    <row r="2751" spans="1:11" ht="26.1" customHeight="1" x14ac:dyDescent="0.2">
      <c r="A2751" s="23" t="s">
        <v>3704</v>
      </c>
      <c r="B2751" s="24" t="s">
        <v>850</v>
      </c>
      <c r="C2751" s="23" t="s">
        <v>104</v>
      </c>
      <c r="D2751" s="23" t="s">
        <v>851</v>
      </c>
      <c r="E2751" s="760" t="s">
        <v>4592</v>
      </c>
      <c r="F2751" s="760"/>
      <c r="G2751" s="25" t="s">
        <v>52</v>
      </c>
      <c r="H2751" s="673">
        <v>1</v>
      </c>
      <c r="I2751" s="26"/>
      <c r="J2751" s="26">
        <v>199.99</v>
      </c>
      <c r="K2751" s="26">
        <v>199.99</v>
      </c>
    </row>
    <row r="2752" spans="1:11" ht="26.1" customHeight="1" x14ac:dyDescent="0.2">
      <c r="A2752" s="674" t="s">
        <v>3706</v>
      </c>
      <c r="B2752" s="675" t="s">
        <v>3872</v>
      </c>
      <c r="C2752" s="674" t="s">
        <v>24</v>
      </c>
      <c r="D2752" s="674" t="s">
        <v>3873</v>
      </c>
      <c r="E2752" s="761" t="s">
        <v>3705</v>
      </c>
      <c r="F2752" s="761"/>
      <c r="G2752" s="676" t="s">
        <v>26</v>
      </c>
      <c r="H2752" s="677">
        <v>0.14899999999999999</v>
      </c>
      <c r="I2752" s="677">
        <v>0</v>
      </c>
      <c r="J2752" s="678">
        <v>30.08</v>
      </c>
      <c r="K2752" s="678">
        <v>4.4800000000000004</v>
      </c>
    </row>
    <row r="2753" spans="1:11" ht="24" customHeight="1" x14ac:dyDescent="0.2">
      <c r="A2753" s="674" t="s">
        <v>3706</v>
      </c>
      <c r="B2753" s="675" t="s">
        <v>3788</v>
      </c>
      <c r="C2753" s="674" t="s">
        <v>24</v>
      </c>
      <c r="D2753" s="674" t="s">
        <v>3789</v>
      </c>
      <c r="E2753" s="761" t="s">
        <v>3705</v>
      </c>
      <c r="F2753" s="761"/>
      <c r="G2753" s="676" t="s">
        <v>26</v>
      </c>
      <c r="H2753" s="677">
        <v>0.13900000000000001</v>
      </c>
      <c r="I2753" s="677">
        <v>0</v>
      </c>
      <c r="J2753" s="678">
        <v>36.1</v>
      </c>
      <c r="K2753" s="678">
        <v>5.01</v>
      </c>
    </row>
    <row r="2754" spans="1:11" ht="26.1" customHeight="1" x14ac:dyDescent="0.2">
      <c r="A2754" s="679" t="s">
        <v>3709</v>
      </c>
      <c r="B2754" s="680" t="s">
        <v>4593</v>
      </c>
      <c r="C2754" s="679" t="s">
        <v>104</v>
      </c>
      <c r="D2754" s="679" t="s">
        <v>4594</v>
      </c>
      <c r="E2754" s="762" t="s">
        <v>3720</v>
      </c>
      <c r="F2754" s="762"/>
      <c r="G2754" s="681" t="s">
        <v>66</v>
      </c>
      <c r="H2754" s="682">
        <v>0.05</v>
      </c>
      <c r="I2754" s="682">
        <v>0</v>
      </c>
      <c r="J2754" s="683">
        <v>109.78</v>
      </c>
      <c r="K2754" s="683">
        <v>5.48</v>
      </c>
    </row>
    <row r="2755" spans="1:11" ht="26.1" customHeight="1" x14ac:dyDescent="0.2">
      <c r="A2755" s="679" t="s">
        <v>3709</v>
      </c>
      <c r="B2755" s="680" t="s">
        <v>4595</v>
      </c>
      <c r="C2755" s="679" t="s">
        <v>104</v>
      </c>
      <c r="D2755" s="679" t="s">
        <v>4596</v>
      </c>
      <c r="E2755" s="762" t="s">
        <v>3720</v>
      </c>
      <c r="F2755" s="762"/>
      <c r="G2755" s="681" t="s">
        <v>66</v>
      </c>
      <c r="H2755" s="682">
        <v>2.3559999999999999</v>
      </c>
      <c r="I2755" s="682">
        <v>0</v>
      </c>
      <c r="J2755" s="683">
        <v>1.83</v>
      </c>
      <c r="K2755" s="683">
        <v>4.3099999999999996</v>
      </c>
    </row>
    <row r="2756" spans="1:11" ht="26.1" customHeight="1" x14ac:dyDescent="0.2">
      <c r="A2756" s="679" t="s">
        <v>3709</v>
      </c>
      <c r="B2756" s="680" t="s">
        <v>4597</v>
      </c>
      <c r="C2756" s="679" t="s">
        <v>104</v>
      </c>
      <c r="D2756" s="679" t="s">
        <v>4598</v>
      </c>
      <c r="E2756" s="762" t="s">
        <v>3720</v>
      </c>
      <c r="F2756" s="762"/>
      <c r="G2756" s="681" t="s">
        <v>48</v>
      </c>
      <c r="H2756" s="682">
        <v>2</v>
      </c>
      <c r="I2756" s="682">
        <v>0</v>
      </c>
      <c r="J2756" s="683">
        <v>32.65</v>
      </c>
      <c r="K2756" s="683">
        <v>65.3</v>
      </c>
    </row>
    <row r="2757" spans="1:11" ht="26.1" customHeight="1" x14ac:dyDescent="0.2">
      <c r="A2757" s="679" t="s">
        <v>3709</v>
      </c>
      <c r="B2757" s="680" t="s">
        <v>4599</v>
      </c>
      <c r="C2757" s="679" t="s">
        <v>104</v>
      </c>
      <c r="D2757" s="679" t="s">
        <v>4600</v>
      </c>
      <c r="E2757" s="762" t="s">
        <v>3720</v>
      </c>
      <c r="F2757" s="762"/>
      <c r="G2757" s="681" t="s">
        <v>48</v>
      </c>
      <c r="H2757" s="682">
        <v>0.05</v>
      </c>
      <c r="I2757" s="682">
        <v>0</v>
      </c>
      <c r="J2757" s="683">
        <v>34.96</v>
      </c>
      <c r="K2757" s="683">
        <v>1.74</v>
      </c>
    </row>
    <row r="2758" spans="1:11" ht="26.1" customHeight="1" x14ac:dyDescent="0.2">
      <c r="A2758" s="679" t="s">
        <v>3709</v>
      </c>
      <c r="B2758" s="680" t="s">
        <v>4601</v>
      </c>
      <c r="C2758" s="679" t="s">
        <v>104</v>
      </c>
      <c r="D2758" s="679" t="s">
        <v>4602</v>
      </c>
      <c r="E2758" s="762" t="s">
        <v>3720</v>
      </c>
      <c r="F2758" s="762"/>
      <c r="G2758" s="681" t="s">
        <v>52</v>
      </c>
      <c r="H2758" s="682">
        <v>1.05</v>
      </c>
      <c r="I2758" s="682">
        <v>0</v>
      </c>
      <c r="J2758" s="683">
        <v>108.26</v>
      </c>
      <c r="K2758" s="683">
        <v>113.67</v>
      </c>
    </row>
    <row r="2759" spans="1:11" ht="25.5" x14ac:dyDescent="0.2">
      <c r="A2759" s="684"/>
      <c r="B2759" s="684"/>
      <c r="C2759" s="684"/>
      <c r="D2759" s="684"/>
      <c r="E2759" s="684"/>
      <c r="F2759" s="684" t="s">
        <v>3723</v>
      </c>
      <c r="G2759" s="685">
        <v>6.88</v>
      </c>
      <c r="H2759" s="684" t="s">
        <v>3724</v>
      </c>
      <c r="I2759" s="685">
        <v>0</v>
      </c>
      <c r="J2759" s="684" t="s">
        <v>3725</v>
      </c>
      <c r="K2759" s="685">
        <v>6.88</v>
      </c>
    </row>
    <row r="2760" spans="1:11" ht="25.5" x14ac:dyDescent="0.2">
      <c r="A2760" s="684"/>
      <c r="B2760" s="684"/>
      <c r="C2760" s="684"/>
      <c r="D2760" s="684"/>
      <c r="E2760" s="684"/>
      <c r="F2760" s="684" t="s">
        <v>3726</v>
      </c>
      <c r="G2760" s="685">
        <v>0</v>
      </c>
      <c r="H2760" s="763"/>
      <c r="I2760" s="763" t="s">
        <v>3727</v>
      </c>
      <c r="J2760" s="684"/>
      <c r="K2760" s="685">
        <v>199.99</v>
      </c>
    </row>
    <row r="2761" spans="1:11" ht="50.1" customHeight="1" thickBot="1" x14ac:dyDescent="0.25">
      <c r="A2761" s="31"/>
      <c r="B2761" s="31"/>
      <c r="C2761" s="31"/>
      <c r="D2761" s="31"/>
      <c r="E2761" s="31"/>
      <c r="F2761" s="31"/>
      <c r="G2761" s="31"/>
      <c r="H2761" s="31" t="s">
        <v>3728</v>
      </c>
      <c r="I2761" s="686" t="s">
        <v>4603</v>
      </c>
      <c r="J2761" s="31" t="s">
        <v>3730</v>
      </c>
      <c r="K2761" s="687">
        <v>719.96</v>
      </c>
    </row>
    <row r="2762" spans="1:11" ht="0.95" customHeight="1" thickTop="1" x14ac:dyDescent="0.2">
      <c r="A2762" s="688"/>
      <c r="B2762" s="688"/>
      <c r="C2762" s="688"/>
      <c r="D2762" s="688"/>
      <c r="E2762" s="688"/>
      <c r="F2762" s="688"/>
      <c r="G2762" s="688"/>
      <c r="H2762" s="688"/>
      <c r="I2762" s="688"/>
      <c r="J2762" s="688"/>
      <c r="K2762" s="688"/>
    </row>
    <row r="2763" spans="1:11" ht="18" customHeight="1" x14ac:dyDescent="0.2">
      <c r="A2763" s="18" t="s">
        <v>852</v>
      </c>
      <c r="B2763" s="19" t="s">
        <v>10</v>
      </c>
      <c r="C2763" s="18" t="s">
        <v>11</v>
      </c>
      <c r="D2763" s="18" t="s">
        <v>12</v>
      </c>
      <c r="E2763" s="764" t="s">
        <v>3702</v>
      </c>
      <c r="F2763" s="764"/>
      <c r="G2763" s="20" t="s">
        <v>13</v>
      </c>
      <c r="H2763" s="19" t="s">
        <v>14</v>
      </c>
      <c r="I2763" s="19" t="s">
        <v>3703</v>
      </c>
      <c r="J2763" s="19" t="s">
        <v>15</v>
      </c>
      <c r="K2763" s="19" t="s">
        <v>17</v>
      </c>
    </row>
    <row r="2764" spans="1:11" ht="26.1" customHeight="1" x14ac:dyDescent="0.2">
      <c r="A2764" s="23" t="s">
        <v>3704</v>
      </c>
      <c r="B2764" s="24" t="s">
        <v>596</v>
      </c>
      <c r="C2764" s="23" t="s">
        <v>24</v>
      </c>
      <c r="D2764" s="23" t="s">
        <v>597</v>
      </c>
      <c r="E2764" s="760" t="s">
        <v>3856</v>
      </c>
      <c r="F2764" s="760"/>
      <c r="G2764" s="25" t="s">
        <v>52</v>
      </c>
      <c r="H2764" s="673">
        <v>1</v>
      </c>
      <c r="I2764" s="26"/>
      <c r="J2764" s="26">
        <v>23.62</v>
      </c>
      <c r="K2764" s="26">
        <v>23.62</v>
      </c>
    </row>
    <row r="2765" spans="1:11" ht="24" customHeight="1" x14ac:dyDescent="0.2">
      <c r="A2765" s="674" t="s">
        <v>3706</v>
      </c>
      <c r="B2765" s="675" t="s">
        <v>3754</v>
      </c>
      <c r="C2765" s="674" t="s">
        <v>24</v>
      </c>
      <c r="D2765" s="674" t="s">
        <v>3755</v>
      </c>
      <c r="E2765" s="761" t="s">
        <v>3705</v>
      </c>
      <c r="F2765" s="761"/>
      <c r="G2765" s="676" t="s">
        <v>26</v>
      </c>
      <c r="H2765" s="677">
        <v>0.1203</v>
      </c>
      <c r="I2765" s="677">
        <v>0</v>
      </c>
      <c r="J2765" s="678">
        <v>28.71</v>
      </c>
      <c r="K2765" s="678">
        <v>3.45</v>
      </c>
    </row>
    <row r="2766" spans="1:11" ht="24" customHeight="1" x14ac:dyDescent="0.2">
      <c r="A2766" s="674" t="s">
        <v>3706</v>
      </c>
      <c r="B2766" s="675" t="s">
        <v>3857</v>
      </c>
      <c r="C2766" s="674" t="s">
        <v>24</v>
      </c>
      <c r="D2766" s="674" t="s">
        <v>3858</v>
      </c>
      <c r="E2766" s="761" t="s">
        <v>3705</v>
      </c>
      <c r="F2766" s="761"/>
      <c r="G2766" s="676" t="s">
        <v>26</v>
      </c>
      <c r="H2766" s="677">
        <v>0.36099999999999999</v>
      </c>
      <c r="I2766" s="677">
        <v>0</v>
      </c>
      <c r="J2766" s="678">
        <v>38.54</v>
      </c>
      <c r="K2766" s="678">
        <v>13.91</v>
      </c>
    </row>
    <row r="2767" spans="1:11" ht="26.1" customHeight="1" x14ac:dyDescent="0.2">
      <c r="A2767" s="679" t="s">
        <v>3709</v>
      </c>
      <c r="B2767" s="680" t="s">
        <v>4376</v>
      </c>
      <c r="C2767" s="679" t="s">
        <v>24</v>
      </c>
      <c r="D2767" s="679" t="s">
        <v>4377</v>
      </c>
      <c r="E2767" s="762" t="s">
        <v>3720</v>
      </c>
      <c r="F2767" s="762"/>
      <c r="G2767" s="681" t="s">
        <v>336</v>
      </c>
      <c r="H2767" s="682">
        <v>1.3389</v>
      </c>
      <c r="I2767" s="682">
        <v>0</v>
      </c>
      <c r="J2767" s="683">
        <v>4.59</v>
      </c>
      <c r="K2767" s="683">
        <v>6.14</v>
      </c>
    </row>
    <row r="2768" spans="1:11" ht="26.1" customHeight="1" x14ac:dyDescent="0.2">
      <c r="A2768" s="679" t="s">
        <v>3709</v>
      </c>
      <c r="B2768" s="680" t="s">
        <v>3859</v>
      </c>
      <c r="C2768" s="679" t="s">
        <v>24</v>
      </c>
      <c r="D2768" s="679" t="s">
        <v>3860</v>
      </c>
      <c r="E2768" s="762" t="s">
        <v>3720</v>
      </c>
      <c r="F2768" s="762"/>
      <c r="G2768" s="681" t="s">
        <v>66</v>
      </c>
      <c r="H2768" s="682">
        <v>8.0199999999999994E-2</v>
      </c>
      <c r="I2768" s="682">
        <v>0</v>
      </c>
      <c r="J2768" s="683">
        <v>1.55</v>
      </c>
      <c r="K2768" s="683">
        <v>0.12</v>
      </c>
    </row>
    <row r="2769" spans="1:11" ht="25.5" x14ac:dyDescent="0.2">
      <c r="A2769" s="684"/>
      <c r="B2769" s="684"/>
      <c r="C2769" s="684"/>
      <c r="D2769" s="684"/>
      <c r="E2769" s="684"/>
      <c r="F2769" s="684" t="s">
        <v>3723</v>
      </c>
      <c r="G2769" s="685">
        <v>12.24</v>
      </c>
      <c r="H2769" s="684" t="s">
        <v>3724</v>
      </c>
      <c r="I2769" s="685">
        <v>0</v>
      </c>
      <c r="J2769" s="684" t="s">
        <v>3725</v>
      </c>
      <c r="K2769" s="685">
        <v>12.24</v>
      </c>
    </row>
    <row r="2770" spans="1:11" ht="25.5" x14ac:dyDescent="0.2">
      <c r="A2770" s="684"/>
      <c r="B2770" s="684"/>
      <c r="C2770" s="684"/>
      <c r="D2770" s="684"/>
      <c r="E2770" s="684"/>
      <c r="F2770" s="684" t="s">
        <v>3726</v>
      </c>
      <c r="G2770" s="685">
        <v>0</v>
      </c>
      <c r="H2770" s="763"/>
      <c r="I2770" s="763" t="s">
        <v>3727</v>
      </c>
      <c r="J2770" s="684"/>
      <c r="K2770" s="685">
        <v>23.62</v>
      </c>
    </row>
    <row r="2771" spans="1:11" ht="50.1" customHeight="1" thickBot="1" x14ac:dyDescent="0.25">
      <c r="A2771" s="31"/>
      <c r="B2771" s="31"/>
      <c r="C2771" s="31"/>
      <c r="D2771" s="31"/>
      <c r="E2771" s="31"/>
      <c r="F2771" s="31"/>
      <c r="G2771" s="31"/>
      <c r="H2771" s="31" t="s">
        <v>3728</v>
      </c>
      <c r="I2771" s="686" t="s">
        <v>4604</v>
      </c>
      <c r="J2771" s="31" t="s">
        <v>3730</v>
      </c>
      <c r="K2771" s="687">
        <v>401.54</v>
      </c>
    </row>
    <row r="2772" spans="1:11" ht="0.95" customHeight="1" thickTop="1" x14ac:dyDescent="0.2">
      <c r="A2772" s="688"/>
      <c r="B2772" s="688"/>
      <c r="C2772" s="688"/>
      <c r="D2772" s="688"/>
      <c r="E2772" s="688"/>
      <c r="F2772" s="688"/>
      <c r="G2772" s="688"/>
      <c r="H2772" s="688"/>
      <c r="I2772" s="688"/>
      <c r="J2772" s="688"/>
      <c r="K2772" s="688"/>
    </row>
    <row r="2773" spans="1:11" ht="18" customHeight="1" x14ac:dyDescent="0.2">
      <c r="A2773" s="18" t="s">
        <v>853</v>
      </c>
      <c r="B2773" s="19" t="s">
        <v>10</v>
      </c>
      <c r="C2773" s="18" t="s">
        <v>11</v>
      </c>
      <c r="D2773" s="18" t="s">
        <v>12</v>
      </c>
      <c r="E2773" s="764" t="s">
        <v>3702</v>
      </c>
      <c r="F2773" s="764"/>
      <c r="G2773" s="20" t="s">
        <v>13</v>
      </c>
      <c r="H2773" s="19" t="s">
        <v>14</v>
      </c>
      <c r="I2773" s="19" t="s">
        <v>3703</v>
      </c>
      <c r="J2773" s="19" t="s">
        <v>15</v>
      </c>
      <c r="K2773" s="19" t="s">
        <v>17</v>
      </c>
    </row>
    <row r="2774" spans="1:11" ht="26.1" customHeight="1" x14ac:dyDescent="0.2">
      <c r="A2774" s="23" t="s">
        <v>3704</v>
      </c>
      <c r="B2774" s="24" t="s">
        <v>599</v>
      </c>
      <c r="C2774" s="23" t="s">
        <v>24</v>
      </c>
      <c r="D2774" s="23" t="s">
        <v>600</v>
      </c>
      <c r="E2774" s="760" t="s">
        <v>3856</v>
      </c>
      <c r="F2774" s="760"/>
      <c r="G2774" s="25" t="s">
        <v>52</v>
      </c>
      <c r="H2774" s="673">
        <v>1</v>
      </c>
      <c r="I2774" s="26"/>
      <c r="J2774" s="26">
        <v>14.22</v>
      </c>
      <c r="K2774" s="26">
        <v>14.22</v>
      </c>
    </row>
    <row r="2775" spans="1:11" ht="24" customHeight="1" x14ac:dyDescent="0.2">
      <c r="A2775" s="674" t="s">
        <v>3706</v>
      </c>
      <c r="B2775" s="675" t="s">
        <v>3754</v>
      </c>
      <c r="C2775" s="674" t="s">
        <v>24</v>
      </c>
      <c r="D2775" s="674" t="s">
        <v>3755</v>
      </c>
      <c r="E2775" s="761" t="s">
        <v>3705</v>
      </c>
      <c r="F2775" s="761"/>
      <c r="G2775" s="676" t="s">
        <v>26</v>
      </c>
      <c r="H2775" s="677">
        <v>5.4399999999999997E-2</v>
      </c>
      <c r="I2775" s="677">
        <v>0</v>
      </c>
      <c r="J2775" s="678">
        <v>28.71</v>
      </c>
      <c r="K2775" s="678">
        <v>1.56</v>
      </c>
    </row>
    <row r="2776" spans="1:11" ht="24" customHeight="1" x14ac:dyDescent="0.2">
      <c r="A2776" s="674" t="s">
        <v>3706</v>
      </c>
      <c r="B2776" s="675" t="s">
        <v>3857</v>
      </c>
      <c r="C2776" s="674" t="s">
        <v>24</v>
      </c>
      <c r="D2776" s="674" t="s">
        <v>3858</v>
      </c>
      <c r="E2776" s="761" t="s">
        <v>3705</v>
      </c>
      <c r="F2776" s="761"/>
      <c r="G2776" s="676" t="s">
        <v>26</v>
      </c>
      <c r="H2776" s="677">
        <v>0.16309999999999999</v>
      </c>
      <c r="I2776" s="677">
        <v>0</v>
      </c>
      <c r="J2776" s="678">
        <v>38.54</v>
      </c>
      <c r="K2776" s="678">
        <v>6.28</v>
      </c>
    </row>
    <row r="2777" spans="1:11" ht="24" customHeight="1" x14ac:dyDescent="0.2">
      <c r="A2777" s="679" t="s">
        <v>3709</v>
      </c>
      <c r="B2777" s="680" t="s">
        <v>4378</v>
      </c>
      <c r="C2777" s="679" t="s">
        <v>24</v>
      </c>
      <c r="D2777" s="679" t="s">
        <v>4379</v>
      </c>
      <c r="E2777" s="762" t="s">
        <v>3720</v>
      </c>
      <c r="F2777" s="762"/>
      <c r="G2777" s="681" t="s">
        <v>3598</v>
      </c>
      <c r="H2777" s="682">
        <v>0.22850000000000001</v>
      </c>
      <c r="I2777" s="682">
        <v>0</v>
      </c>
      <c r="J2777" s="683">
        <v>27.93</v>
      </c>
      <c r="K2777" s="683">
        <v>6.38</v>
      </c>
    </row>
    <row r="2778" spans="1:11" ht="25.5" x14ac:dyDescent="0.2">
      <c r="A2778" s="684"/>
      <c r="B2778" s="684"/>
      <c r="C2778" s="684"/>
      <c r="D2778" s="684"/>
      <c r="E2778" s="684"/>
      <c r="F2778" s="684" t="s">
        <v>3723</v>
      </c>
      <c r="G2778" s="685">
        <v>5.53</v>
      </c>
      <c r="H2778" s="684" t="s">
        <v>3724</v>
      </c>
      <c r="I2778" s="685">
        <v>0</v>
      </c>
      <c r="J2778" s="684" t="s">
        <v>3725</v>
      </c>
      <c r="K2778" s="685">
        <v>5.53</v>
      </c>
    </row>
    <row r="2779" spans="1:11" ht="25.5" x14ac:dyDescent="0.2">
      <c r="A2779" s="684"/>
      <c r="B2779" s="684"/>
      <c r="C2779" s="684"/>
      <c r="D2779" s="684"/>
      <c r="E2779" s="684"/>
      <c r="F2779" s="684" t="s">
        <v>3726</v>
      </c>
      <c r="G2779" s="685">
        <v>0</v>
      </c>
      <c r="H2779" s="763"/>
      <c r="I2779" s="763" t="s">
        <v>3727</v>
      </c>
      <c r="J2779" s="684"/>
      <c r="K2779" s="685">
        <v>14.22</v>
      </c>
    </row>
    <row r="2780" spans="1:11" ht="50.1" customHeight="1" thickBot="1" x14ac:dyDescent="0.25">
      <c r="A2780" s="31"/>
      <c r="B2780" s="31"/>
      <c r="C2780" s="31"/>
      <c r="D2780" s="31"/>
      <c r="E2780" s="31"/>
      <c r="F2780" s="31"/>
      <c r="G2780" s="31"/>
      <c r="H2780" s="31" t="s">
        <v>3728</v>
      </c>
      <c r="I2780" s="686" t="s">
        <v>4604</v>
      </c>
      <c r="J2780" s="31" t="s">
        <v>3730</v>
      </c>
      <c r="K2780" s="687">
        <v>241.74</v>
      </c>
    </row>
    <row r="2781" spans="1:11" ht="0.95" customHeight="1" thickTop="1" x14ac:dyDescent="0.2">
      <c r="A2781" s="688"/>
      <c r="B2781" s="688"/>
      <c r="C2781" s="688"/>
      <c r="D2781" s="688"/>
      <c r="E2781" s="688"/>
      <c r="F2781" s="688"/>
      <c r="G2781" s="688"/>
      <c r="H2781" s="688"/>
      <c r="I2781" s="688"/>
      <c r="J2781" s="688"/>
      <c r="K2781" s="688"/>
    </row>
    <row r="2782" spans="1:11" ht="18" customHeight="1" x14ac:dyDescent="0.2">
      <c r="A2782" s="18" t="s">
        <v>854</v>
      </c>
      <c r="B2782" s="19" t="s">
        <v>10</v>
      </c>
      <c r="C2782" s="18" t="s">
        <v>11</v>
      </c>
      <c r="D2782" s="18" t="s">
        <v>12</v>
      </c>
      <c r="E2782" s="764" t="s">
        <v>3702</v>
      </c>
      <c r="F2782" s="764"/>
      <c r="G2782" s="20" t="s">
        <v>13</v>
      </c>
      <c r="H2782" s="19" t="s">
        <v>14</v>
      </c>
      <c r="I2782" s="19" t="s">
        <v>3703</v>
      </c>
      <c r="J2782" s="19" t="s">
        <v>15</v>
      </c>
      <c r="K2782" s="19" t="s">
        <v>17</v>
      </c>
    </row>
    <row r="2783" spans="1:11" ht="26.1" customHeight="1" x14ac:dyDescent="0.2">
      <c r="A2783" s="23" t="s">
        <v>3704</v>
      </c>
      <c r="B2783" s="24" t="s">
        <v>855</v>
      </c>
      <c r="C2783" s="23" t="s">
        <v>24</v>
      </c>
      <c r="D2783" s="23" t="s">
        <v>856</v>
      </c>
      <c r="E2783" s="760" t="s">
        <v>3856</v>
      </c>
      <c r="F2783" s="760"/>
      <c r="G2783" s="25" t="s">
        <v>52</v>
      </c>
      <c r="H2783" s="673">
        <v>1</v>
      </c>
      <c r="I2783" s="26"/>
      <c r="J2783" s="26">
        <v>41.94</v>
      </c>
      <c r="K2783" s="26">
        <v>41.94</v>
      </c>
    </row>
    <row r="2784" spans="1:11" ht="24" customHeight="1" x14ac:dyDescent="0.2">
      <c r="A2784" s="674" t="s">
        <v>3706</v>
      </c>
      <c r="B2784" s="675" t="s">
        <v>3754</v>
      </c>
      <c r="C2784" s="674" t="s">
        <v>24</v>
      </c>
      <c r="D2784" s="674" t="s">
        <v>3755</v>
      </c>
      <c r="E2784" s="761" t="s">
        <v>3705</v>
      </c>
      <c r="F2784" s="761"/>
      <c r="G2784" s="676" t="s">
        <v>26</v>
      </c>
      <c r="H2784" s="677">
        <v>0.24729999999999999</v>
      </c>
      <c r="I2784" s="677">
        <v>0</v>
      </c>
      <c r="J2784" s="678">
        <v>28.71</v>
      </c>
      <c r="K2784" s="678">
        <v>7.09</v>
      </c>
    </row>
    <row r="2785" spans="1:11" ht="24" customHeight="1" x14ac:dyDescent="0.2">
      <c r="A2785" s="674" t="s">
        <v>3706</v>
      </c>
      <c r="B2785" s="675" t="s">
        <v>3857</v>
      </c>
      <c r="C2785" s="674" t="s">
        <v>24</v>
      </c>
      <c r="D2785" s="674" t="s">
        <v>3858</v>
      </c>
      <c r="E2785" s="761" t="s">
        <v>3705</v>
      </c>
      <c r="F2785" s="761"/>
      <c r="G2785" s="676" t="s">
        <v>26</v>
      </c>
      <c r="H2785" s="677">
        <v>0.7419</v>
      </c>
      <c r="I2785" s="677">
        <v>0</v>
      </c>
      <c r="J2785" s="678">
        <v>38.54</v>
      </c>
      <c r="K2785" s="678">
        <v>28.59</v>
      </c>
    </row>
    <row r="2786" spans="1:11" ht="26.1" customHeight="1" x14ac:dyDescent="0.2">
      <c r="A2786" s="679" t="s">
        <v>3709</v>
      </c>
      <c r="B2786" s="680" t="s">
        <v>4376</v>
      </c>
      <c r="C2786" s="679" t="s">
        <v>24</v>
      </c>
      <c r="D2786" s="679" t="s">
        <v>4377</v>
      </c>
      <c r="E2786" s="762" t="s">
        <v>3720</v>
      </c>
      <c r="F2786" s="762"/>
      <c r="G2786" s="681" t="s">
        <v>336</v>
      </c>
      <c r="H2786" s="682">
        <v>1.3389</v>
      </c>
      <c r="I2786" s="682">
        <v>0</v>
      </c>
      <c r="J2786" s="683">
        <v>4.59</v>
      </c>
      <c r="K2786" s="683">
        <v>6.14</v>
      </c>
    </row>
    <row r="2787" spans="1:11" ht="26.1" customHeight="1" x14ac:dyDescent="0.2">
      <c r="A2787" s="679" t="s">
        <v>3709</v>
      </c>
      <c r="B2787" s="680" t="s">
        <v>3859</v>
      </c>
      <c r="C2787" s="679" t="s">
        <v>24</v>
      </c>
      <c r="D2787" s="679" t="s">
        <v>3860</v>
      </c>
      <c r="E2787" s="762" t="s">
        <v>3720</v>
      </c>
      <c r="F2787" s="762"/>
      <c r="G2787" s="681" t="s">
        <v>66</v>
      </c>
      <c r="H2787" s="682">
        <v>8.0199999999999994E-2</v>
      </c>
      <c r="I2787" s="682">
        <v>0</v>
      </c>
      <c r="J2787" s="683">
        <v>1.55</v>
      </c>
      <c r="K2787" s="683">
        <v>0.12</v>
      </c>
    </row>
    <row r="2788" spans="1:11" ht="25.5" x14ac:dyDescent="0.2">
      <c r="A2788" s="684"/>
      <c r="B2788" s="684"/>
      <c r="C2788" s="684"/>
      <c r="D2788" s="684"/>
      <c r="E2788" s="684"/>
      <c r="F2788" s="684" t="s">
        <v>3723</v>
      </c>
      <c r="G2788" s="685">
        <v>25.18</v>
      </c>
      <c r="H2788" s="684" t="s">
        <v>3724</v>
      </c>
      <c r="I2788" s="685">
        <v>0</v>
      </c>
      <c r="J2788" s="684" t="s">
        <v>3725</v>
      </c>
      <c r="K2788" s="685">
        <v>25.18</v>
      </c>
    </row>
    <row r="2789" spans="1:11" ht="25.5" x14ac:dyDescent="0.2">
      <c r="A2789" s="684"/>
      <c r="B2789" s="684"/>
      <c r="C2789" s="684"/>
      <c r="D2789" s="684"/>
      <c r="E2789" s="684"/>
      <c r="F2789" s="684" t="s">
        <v>3726</v>
      </c>
      <c r="G2789" s="685">
        <v>0</v>
      </c>
      <c r="H2789" s="763"/>
      <c r="I2789" s="763" t="s">
        <v>3727</v>
      </c>
      <c r="J2789" s="684"/>
      <c r="K2789" s="685">
        <v>41.94</v>
      </c>
    </row>
    <row r="2790" spans="1:11" ht="50.1" customHeight="1" thickBot="1" x14ac:dyDescent="0.25">
      <c r="A2790" s="31"/>
      <c r="B2790" s="31"/>
      <c r="C2790" s="31"/>
      <c r="D2790" s="31"/>
      <c r="E2790" s="31"/>
      <c r="F2790" s="31"/>
      <c r="G2790" s="31"/>
      <c r="H2790" s="31" t="s">
        <v>3728</v>
      </c>
      <c r="I2790" s="686" t="s">
        <v>4605</v>
      </c>
      <c r="J2790" s="31" t="s">
        <v>3730</v>
      </c>
      <c r="K2790" s="687">
        <v>305.32</v>
      </c>
    </row>
    <row r="2791" spans="1:11" ht="0.95" customHeight="1" thickTop="1" x14ac:dyDescent="0.2">
      <c r="A2791" s="688"/>
      <c r="B2791" s="688"/>
      <c r="C2791" s="688"/>
      <c r="D2791" s="688"/>
      <c r="E2791" s="688"/>
      <c r="F2791" s="688"/>
      <c r="G2791" s="688"/>
      <c r="H2791" s="688"/>
      <c r="I2791" s="688"/>
      <c r="J2791" s="688"/>
      <c r="K2791" s="688"/>
    </row>
    <row r="2792" spans="1:11" ht="18" customHeight="1" x14ac:dyDescent="0.2">
      <c r="A2792" s="18" t="s">
        <v>857</v>
      </c>
      <c r="B2792" s="19" t="s">
        <v>10</v>
      </c>
      <c r="C2792" s="18" t="s">
        <v>11</v>
      </c>
      <c r="D2792" s="18" t="s">
        <v>12</v>
      </c>
      <c r="E2792" s="764" t="s">
        <v>3702</v>
      </c>
      <c r="F2792" s="764"/>
      <c r="G2792" s="20" t="s">
        <v>13</v>
      </c>
      <c r="H2792" s="19" t="s">
        <v>14</v>
      </c>
      <c r="I2792" s="19" t="s">
        <v>3703</v>
      </c>
      <c r="J2792" s="19" t="s">
        <v>15</v>
      </c>
      <c r="K2792" s="19" t="s">
        <v>17</v>
      </c>
    </row>
    <row r="2793" spans="1:11" ht="26.1" customHeight="1" x14ac:dyDescent="0.2">
      <c r="A2793" s="23" t="s">
        <v>3704</v>
      </c>
      <c r="B2793" s="24" t="s">
        <v>858</v>
      </c>
      <c r="C2793" s="23" t="s">
        <v>24</v>
      </c>
      <c r="D2793" s="23" t="s">
        <v>859</v>
      </c>
      <c r="E2793" s="760" t="s">
        <v>3856</v>
      </c>
      <c r="F2793" s="760"/>
      <c r="G2793" s="25" t="s">
        <v>52</v>
      </c>
      <c r="H2793" s="673">
        <v>1</v>
      </c>
      <c r="I2793" s="26"/>
      <c r="J2793" s="26">
        <v>17.29</v>
      </c>
      <c r="K2793" s="26">
        <v>17.29</v>
      </c>
    </row>
    <row r="2794" spans="1:11" ht="24" customHeight="1" x14ac:dyDescent="0.2">
      <c r="A2794" s="674" t="s">
        <v>3706</v>
      </c>
      <c r="B2794" s="675" t="s">
        <v>3857</v>
      </c>
      <c r="C2794" s="674" t="s">
        <v>24</v>
      </c>
      <c r="D2794" s="674" t="s">
        <v>3858</v>
      </c>
      <c r="E2794" s="761" t="s">
        <v>3705</v>
      </c>
      <c r="F2794" s="761"/>
      <c r="G2794" s="676" t="s">
        <v>26</v>
      </c>
      <c r="H2794" s="677">
        <v>0.22700000000000001</v>
      </c>
      <c r="I2794" s="677">
        <v>0</v>
      </c>
      <c r="J2794" s="678">
        <v>38.54</v>
      </c>
      <c r="K2794" s="678">
        <v>8.74</v>
      </c>
    </row>
    <row r="2795" spans="1:11" ht="24" customHeight="1" x14ac:dyDescent="0.2">
      <c r="A2795" s="674" t="s">
        <v>3706</v>
      </c>
      <c r="B2795" s="675" t="s">
        <v>3754</v>
      </c>
      <c r="C2795" s="674" t="s">
        <v>24</v>
      </c>
      <c r="D2795" s="674" t="s">
        <v>3755</v>
      </c>
      <c r="E2795" s="761" t="s">
        <v>3705</v>
      </c>
      <c r="F2795" s="761"/>
      <c r="G2795" s="676" t="s">
        <v>26</v>
      </c>
      <c r="H2795" s="677">
        <v>7.5700000000000003E-2</v>
      </c>
      <c r="I2795" s="677">
        <v>0</v>
      </c>
      <c r="J2795" s="678">
        <v>28.71</v>
      </c>
      <c r="K2795" s="678">
        <v>2.17</v>
      </c>
    </row>
    <row r="2796" spans="1:11" ht="24" customHeight="1" x14ac:dyDescent="0.2">
      <c r="A2796" s="679" t="s">
        <v>3709</v>
      </c>
      <c r="B2796" s="680" t="s">
        <v>4378</v>
      </c>
      <c r="C2796" s="679" t="s">
        <v>24</v>
      </c>
      <c r="D2796" s="679" t="s">
        <v>4379</v>
      </c>
      <c r="E2796" s="762" t="s">
        <v>3720</v>
      </c>
      <c r="F2796" s="762"/>
      <c r="G2796" s="681" t="s">
        <v>3598</v>
      </c>
      <c r="H2796" s="682">
        <v>0.22850000000000001</v>
      </c>
      <c r="I2796" s="682">
        <v>0</v>
      </c>
      <c r="J2796" s="683">
        <v>27.93</v>
      </c>
      <c r="K2796" s="683">
        <v>6.38</v>
      </c>
    </row>
    <row r="2797" spans="1:11" ht="25.5" x14ac:dyDescent="0.2">
      <c r="A2797" s="684"/>
      <c r="B2797" s="684"/>
      <c r="C2797" s="684"/>
      <c r="D2797" s="684"/>
      <c r="E2797" s="684"/>
      <c r="F2797" s="684" t="s">
        <v>3723</v>
      </c>
      <c r="G2797" s="685">
        <v>7.7</v>
      </c>
      <c r="H2797" s="684" t="s">
        <v>3724</v>
      </c>
      <c r="I2797" s="685">
        <v>0</v>
      </c>
      <c r="J2797" s="684" t="s">
        <v>3725</v>
      </c>
      <c r="K2797" s="685">
        <v>7.7</v>
      </c>
    </row>
    <row r="2798" spans="1:11" ht="25.5" x14ac:dyDescent="0.2">
      <c r="A2798" s="684"/>
      <c r="B2798" s="684"/>
      <c r="C2798" s="684"/>
      <c r="D2798" s="684"/>
      <c r="E2798" s="684"/>
      <c r="F2798" s="684" t="s">
        <v>3726</v>
      </c>
      <c r="G2798" s="685">
        <v>0</v>
      </c>
      <c r="H2798" s="763"/>
      <c r="I2798" s="763" t="s">
        <v>3727</v>
      </c>
      <c r="J2798" s="684"/>
      <c r="K2798" s="685">
        <v>17.29</v>
      </c>
    </row>
    <row r="2799" spans="1:11" ht="50.1" customHeight="1" thickBot="1" x14ac:dyDescent="0.25">
      <c r="A2799" s="31"/>
      <c r="B2799" s="31"/>
      <c r="C2799" s="31"/>
      <c r="D2799" s="31"/>
      <c r="E2799" s="31"/>
      <c r="F2799" s="31"/>
      <c r="G2799" s="31"/>
      <c r="H2799" s="31" t="s">
        <v>3728</v>
      </c>
      <c r="I2799" s="686" t="s">
        <v>4605</v>
      </c>
      <c r="J2799" s="31" t="s">
        <v>3730</v>
      </c>
      <c r="K2799" s="687">
        <v>125.87</v>
      </c>
    </row>
    <row r="2800" spans="1:11" ht="0.95" customHeight="1" thickTop="1" x14ac:dyDescent="0.2">
      <c r="A2800" s="688"/>
      <c r="B2800" s="688"/>
      <c r="C2800" s="688"/>
      <c r="D2800" s="688"/>
      <c r="E2800" s="688"/>
      <c r="F2800" s="688"/>
      <c r="G2800" s="688"/>
      <c r="H2800" s="688"/>
      <c r="I2800" s="688"/>
      <c r="J2800" s="688"/>
      <c r="K2800" s="688"/>
    </row>
    <row r="2801" spans="1:11" ht="24" customHeight="1" x14ac:dyDescent="0.2">
      <c r="A2801" s="21" t="s">
        <v>860</v>
      </c>
      <c r="B2801" s="21"/>
      <c r="C2801" s="21"/>
      <c r="D2801" s="21" t="s">
        <v>861</v>
      </c>
      <c r="E2801" s="21"/>
      <c r="F2801" s="767"/>
      <c r="G2801" s="767"/>
      <c r="H2801" s="21"/>
      <c r="I2801" s="22"/>
      <c r="J2801" s="21"/>
      <c r="K2801" s="672">
        <v>2388.75</v>
      </c>
    </row>
    <row r="2802" spans="1:11" ht="18" customHeight="1" x14ac:dyDescent="0.2">
      <c r="A2802" s="18" t="s">
        <v>862</v>
      </c>
      <c r="B2802" s="19" t="s">
        <v>10</v>
      </c>
      <c r="C2802" s="18" t="s">
        <v>11</v>
      </c>
      <c r="D2802" s="18" t="s">
        <v>12</v>
      </c>
      <c r="E2802" s="764" t="s">
        <v>3702</v>
      </c>
      <c r="F2802" s="764"/>
      <c r="G2802" s="20" t="s">
        <v>13</v>
      </c>
      <c r="H2802" s="19" t="s">
        <v>14</v>
      </c>
      <c r="I2802" s="19" t="s">
        <v>3703</v>
      </c>
      <c r="J2802" s="19" t="s">
        <v>15</v>
      </c>
      <c r="K2802" s="19" t="s">
        <v>17</v>
      </c>
    </row>
    <row r="2803" spans="1:11" ht="26.1" customHeight="1" x14ac:dyDescent="0.2">
      <c r="A2803" s="23" t="s">
        <v>3704</v>
      </c>
      <c r="B2803" s="24" t="s">
        <v>803</v>
      </c>
      <c r="C2803" s="23" t="s">
        <v>24</v>
      </c>
      <c r="D2803" s="23" t="s">
        <v>804</v>
      </c>
      <c r="E2803" s="760" t="s">
        <v>3705</v>
      </c>
      <c r="F2803" s="760"/>
      <c r="G2803" s="25" t="s">
        <v>52</v>
      </c>
      <c r="H2803" s="673">
        <v>1</v>
      </c>
      <c r="I2803" s="26"/>
      <c r="J2803" s="26">
        <v>2.6</v>
      </c>
      <c r="K2803" s="26">
        <v>2.6</v>
      </c>
    </row>
    <row r="2804" spans="1:11" ht="24" customHeight="1" x14ac:dyDescent="0.2">
      <c r="A2804" s="674" t="s">
        <v>3706</v>
      </c>
      <c r="B2804" s="675" t="s">
        <v>3754</v>
      </c>
      <c r="C2804" s="674" t="s">
        <v>24</v>
      </c>
      <c r="D2804" s="674" t="s">
        <v>3755</v>
      </c>
      <c r="E2804" s="761" t="s">
        <v>3705</v>
      </c>
      <c r="F2804" s="761"/>
      <c r="G2804" s="676" t="s">
        <v>26</v>
      </c>
      <c r="H2804" s="677">
        <v>8.8999999999999996E-2</v>
      </c>
      <c r="I2804" s="677">
        <v>0</v>
      </c>
      <c r="J2804" s="678">
        <v>28.71</v>
      </c>
      <c r="K2804" s="678">
        <v>2.5499999999999998</v>
      </c>
    </row>
    <row r="2805" spans="1:11" ht="51.95" customHeight="1" x14ac:dyDescent="0.2">
      <c r="A2805" s="674" t="s">
        <v>3706</v>
      </c>
      <c r="B2805" s="675" t="s">
        <v>4552</v>
      </c>
      <c r="C2805" s="674" t="s">
        <v>24</v>
      </c>
      <c r="D2805" s="674" t="s">
        <v>4553</v>
      </c>
      <c r="E2805" s="761" t="s">
        <v>3772</v>
      </c>
      <c r="F2805" s="761"/>
      <c r="G2805" s="676" t="s">
        <v>3773</v>
      </c>
      <c r="H2805" s="677">
        <v>1.4999999999999999E-2</v>
      </c>
      <c r="I2805" s="677">
        <v>0</v>
      </c>
      <c r="J2805" s="678">
        <v>3.5</v>
      </c>
      <c r="K2805" s="678">
        <v>0.05</v>
      </c>
    </row>
    <row r="2806" spans="1:11" ht="25.5" x14ac:dyDescent="0.2">
      <c r="A2806" s="684"/>
      <c r="B2806" s="684"/>
      <c r="C2806" s="684"/>
      <c r="D2806" s="684"/>
      <c r="E2806" s="684"/>
      <c r="F2806" s="684" t="s">
        <v>3723</v>
      </c>
      <c r="G2806" s="685">
        <v>1.73</v>
      </c>
      <c r="H2806" s="684" t="s">
        <v>3724</v>
      </c>
      <c r="I2806" s="685">
        <v>0</v>
      </c>
      <c r="J2806" s="684" t="s">
        <v>3725</v>
      </c>
      <c r="K2806" s="685">
        <v>1.73</v>
      </c>
    </row>
    <row r="2807" spans="1:11" ht="25.5" x14ac:dyDescent="0.2">
      <c r="A2807" s="684"/>
      <c r="B2807" s="684"/>
      <c r="C2807" s="684"/>
      <c r="D2807" s="684"/>
      <c r="E2807" s="684"/>
      <c r="F2807" s="684" t="s">
        <v>3726</v>
      </c>
      <c r="G2807" s="685">
        <v>0</v>
      </c>
      <c r="H2807" s="763"/>
      <c r="I2807" s="763" t="s">
        <v>3727</v>
      </c>
      <c r="J2807" s="684"/>
      <c r="K2807" s="685">
        <v>2.6</v>
      </c>
    </row>
    <row r="2808" spans="1:11" ht="50.1" customHeight="1" thickBot="1" x14ac:dyDescent="0.25">
      <c r="A2808" s="31"/>
      <c r="B2808" s="31"/>
      <c r="C2808" s="31"/>
      <c r="D2808" s="31"/>
      <c r="E2808" s="31"/>
      <c r="F2808" s="31"/>
      <c r="G2808" s="31"/>
      <c r="H2808" s="31" t="s">
        <v>3728</v>
      </c>
      <c r="I2808" s="686" t="s">
        <v>4606</v>
      </c>
      <c r="J2808" s="31" t="s">
        <v>3730</v>
      </c>
      <c r="K2808" s="687">
        <v>23.76</v>
      </c>
    </row>
    <row r="2809" spans="1:11" ht="0.95" customHeight="1" thickTop="1" x14ac:dyDescent="0.2">
      <c r="A2809" s="688"/>
      <c r="B2809" s="688"/>
      <c r="C2809" s="688"/>
      <c r="D2809" s="688"/>
      <c r="E2809" s="688"/>
      <c r="F2809" s="688"/>
      <c r="G2809" s="688"/>
      <c r="H2809" s="688"/>
      <c r="I2809" s="688"/>
      <c r="J2809" s="688"/>
      <c r="K2809" s="688"/>
    </row>
    <row r="2810" spans="1:11" ht="18" customHeight="1" x14ac:dyDescent="0.2">
      <c r="A2810" s="18" t="s">
        <v>863</v>
      </c>
      <c r="B2810" s="19" t="s">
        <v>10</v>
      </c>
      <c r="C2810" s="18" t="s">
        <v>11</v>
      </c>
      <c r="D2810" s="18" t="s">
        <v>12</v>
      </c>
      <c r="E2810" s="764" t="s">
        <v>3702</v>
      </c>
      <c r="F2810" s="764"/>
      <c r="G2810" s="20" t="s">
        <v>13</v>
      </c>
      <c r="H2810" s="19" t="s">
        <v>14</v>
      </c>
      <c r="I2810" s="19" t="s">
        <v>3703</v>
      </c>
      <c r="J2810" s="19" t="s">
        <v>15</v>
      </c>
      <c r="K2810" s="19" t="s">
        <v>17</v>
      </c>
    </row>
    <row r="2811" spans="1:11" ht="51.95" customHeight="1" x14ac:dyDescent="0.2">
      <c r="A2811" s="23" t="s">
        <v>3704</v>
      </c>
      <c r="B2811" s="24" t="s">
        <v>864</v>
      </c>
      <c r="C2811" s="23" t="s">
        <v>24</v>
      </c>
      <c r="D2811" s="23" t="s">
        <v>865</v>
      </c>
      <c r="E2811" s="760" t="s">
        <v>4092</v>
      </c>
      <c r="F2811" s="760"/>
      <c r="G2811" s="25" t="s">
        <v>52</v>
      </c>
      <c r="H2811" s="673">
        <v>1</v>
      </c>
      <c r="I2811" s="26"/>
      <c r="J2811" s="26">
        <v>94.68</v>
      </c>
      <c r="K2811" s="26">
        <v>94.68</v>
      </c>
    </row>
    <row r="2812" spans="1:11" ht="24" customHeight="1" x14ac:dyDescent="0.2">
      <c r="A2812" s="674" t="s">
        <v>3706</v>
      </c>
      <c r="B2812" s="675" t="s">
        <v>3754</v>
      </c>
      <c r="C2812" s="674" t="s">
        <v>24</v>
      </c>
      <c r="D2812" s="674" t="s">
        <v>3755</v>
      </c>
      <c r="E2812" s="761" t="s">
        <v>3705</v>
      </c>
      <c r="F2812" s="761"/>
      <c r="G2812" s="676" t="s">
        <v>26</v>
      </c>
      <c r="H2812" s="677">
        <v>0.6</v>
      </c>
      <c r="I2812" s="677">
        <v>0</v>
      </c>
      <c r="J2812" s="678">
        <v>28.71</v>
      </c>
      <c r="K2812" s="678">
        <v>17.22</v>
      </c>
    </row>
    <row r="2813" spans="1:11" ht="24" customHeight="1" x14ac:dyDescent="0.2">
      <c r="A2813" s="674" t="s">
        <v>3706</v>
      </c>
      <c r="B2813" s="675" t="s">
        <v>3761</v>
      </c>
      <c r="C2813" s="674" t="s">
        <v>24</v>
      </c>
      <c r="D2813" s="674" t="s">
        <v>3762</v>
      </c>
      <c r="E2813" s="761" t="s">
        <v>3705</v>
      </c>
      <c r="F2813" s="761"/>
      <c r="G2813" s="676" t="s">
        <v>26</v>
      </c>
      <c r="H2813" s="677">
        <v>1.2</v>
      </c>
      <c r="I2813" s="677">
        <v>0</v>
      </c>
      <c r="J2813" s="678">
        <v>36.909999999999997</v>
      </c>
      <c r="K2813" s="678">
        <v>44.29</v>
      </c>
    </row>
    <row r="2814" spans="1:11" ht="51.95" customHeight="1" x14ac:dyDescent="0.2">
      <c r="A2814" s="674" t="s">
        <v>3706</v>
      </c>
      <c r="B2814" s="675" t="s">
        <v>4465</v>
      </c>
      <c r="C2814" s="674" t="s">
        <v>24</v>
      </c>
      <c r="D2814" s="674" t="s">
        <v>4466</v>
      </c>
      <c r="E2814" s="761" t="s">
        <v>3705</v>
      </c>
      <c r="F2814" s="761"/>
      <c r="G2814" s="676" t="s">
        <v>56</v>
      </c>
      <c r="H2814" s="677">
        <v>9.7999999999999997E-3</v>
      </c>
      <c r="I2814" s="677">
        <v>0</v>
      </c>
      <c r="J2814" s="678">
        <v>571.55999999999995</v>
      </c>
      <c r="K2814" s="678">
        <v>5.6</v>
      </c>
    </row>
    <row r="2815" spans="1:11" ht="24" customHeight="1" x14ac:dyDescent="0.2">
      <c r="A2815" s="679" t="s">
        <v>3709</v>
      </c>
      <c r="B2815" s="680" t="s">
        <v>4467</v>
      </c>
      <c r="C2815" s="679" t="s">
        <v>24</v>
      </c>
      <c r="D2815" s="679" t="s">
        <v>4468</v>
      </c>
      <c r="E2815" s="762" t="s">
        <v>3720</v>
      </c>
      <c r="F2815" s="762"/>
      <c r="G2815" s="681" t="s">
        <v>4469</v>
      </c>
      <c r="H2815" s="682">
        <v>0.01</v>
      </c>
      <c r="I2815" s="682">
        <v>0</v>
      </c>
      <c r="J2815" s="683">
        <v>44.88</v>
      </c>
      <c r="K2815" s="683">
        <v>0.44</v>
      </c>
    </row>
    <row r="2816" spans="1:11" ht="39" customHeight="1" x14ac:dyDescent="0.2">
      <c r="A2816" s="679" t="s">
        <v>3709</v>
      </c>
      <c r="B2816" s="680" t="s">
        <v>4607</v>
      </c>
      <c r="C2816" s="679" t="s">
        <v>24</v>
      </c>
      <c r="D2816" s="679" t="s">
        <v>4608</v>
      </c>
      <c r="E2816" s="762" t="s">
        <v>3720</v>
      </c>
      <c r="F2816" s="762"/>
      <c r="G2816" s="681" t="s">
        <v>48</v>
      </c>
      <c r="H2816" s="682">
        <v>0.42</v>
      </c>
      <c r="I2816" s="682">
        <v>0</v>
      </c>
      <c r="J2816" s="683">
        <v>3.27</v>
      </c>
      <c r="K2816" s="683">
        <v>1.37</v>
      </c>
    </row>
    <row r="2817" spans="1:11" ht="39" customHeight="1" x14ac:dyDescent="0.2">
      <c r="A2817" s="679" t="s">
        <v>3709</v>
      </c>
      <c r="B2817" s="680" t="s">
        <v>4609</v>
      </c>
      <c r="C2817" s="679" t="s">
        <v>24</v>
      </c>
      <c r="D2817" s="679" t="s">
        <v>4610</v>
      </c>
      <c r="E2817" s="762" t="s">
        <v>3720</v>
      </c>
      <c r="F2817" s="762"/>
      <c r="G2817" s="681" t="s">
        <v>66</v>
      </c>
      <c r="H2817" s="682">
        <v>28.31</v>
      </c>
      <c r="I2817" s="682">
        <v>0</v>
      </c>
      <c r="J2817" s="683">
        <v>0.91</v>
      </c>
      <c r="K2817" s="683">
        <v>25.76</v>
      </c>
    </row>
    <row r="2818" spans="1:11" ht="25.5" x14ac:dyDescent="0.2">
      <c r="A2818" s="684"/>
      <c r="B2818" s="684"/>
      <c r="C2818" s="684"/>
      <c r="D2818" s="684"/>
      <c r="E2818" s="684"/>
      <c r="F2818" s="684" t="s">
        <v>3723</v>
      </c>
      <c r="G2818" s="685">
        <v>45.96</v>
      </c>
      <c r="H2818" s="684" t="s">
        <v>3724</v>
      </c>
      <c r="I2818" s="685">
        <v>0</v>
      </c>
      <c r="J2818" s="684" t="s">
        <v>3725</v>
      </c>
      <c r="K2818" s="685">
        <v>45.96</v>
      </c>
    </row>
    <row r="2819" spans="1:11" ht="25.5" x14ac:dyDescent="0.2">
      <c r="A2819" s="684"/>
      <c r="B2819" s="684"/>
      <c r="C2819" s="684"/>
      <c r="D2819" s="684"/>
      <c r="E2819" s="684"/>
      <c r="F2819" s="684" t="s">
        <v>3726</v>
      </c>
      <c r="G2819" s="685">
        <v>0</v>
      </c>
      <c r="H2819" s="763"/>
      <c r="I2819" s="763" t="s">
        <v>3727</v>
      </c>
      <c r="J2819" s="684"/>
      <c r="K2819" s="685">
        <v>94.68</v>
      </c>
    </row>
    <row r="2820" spans="1:11" ht="50.1" customHeight="1" thickBot="1" x14ac:dyDescent="0.25">
      <c r="A2820" s="31"/>
      <c r="B2820" s="31"/>
      <c r="C2820" s="31"/>
      <c r="D2820" s="31"/>
      <c r="E2820" s="31"/>
      <c r="F2820" s="31"/>
      <c r="G2820" s="31"/>
      <c r="H2820" s="31" t="s">
        <v>3728</v>
      </c>
      <c r="I2820" s="686" t="s">
        <v>4611</v>
      </c>
      <c r="J2820" s="31" t="s">
        <v>3730</v>
      </c>
      <c r="K2820" s="687">
        <v>110.77</v>
      </c>
    </row>
    <row r="2821" spans="1:11" ht="0.95" customHeight="1" thickTop="1" x14ac:dyDescent="0.2">
      <c r="A2821" s="688"/>
      <c r="B2821" s="688"/>
      <c r="C2821" s="688"/>
      <c r="D2821" s="688"/>
      <c r="E2821" s="688"/>
      <c r="F2821" s="688"/>
      <c r="G2821" s="688"/>
      <c r="H2821" s="688"/>
      <c r="I2821" s="688"/>
      <c r="J2821" s="688"/>
      <c r="K2821" s="688"/>
    </row>
    <row r="2822" spans="1:11" ht="18" customHeight="1" x14ac:dyDescent="0.2">
      <c r="A2822" s="18" t="s">
        <v>866</v>
      </c>
      <c r="B2822" s="19" t="s">
        <v>10</v>
      </c>
      <c r="C2822" s="18" t="s">
        <v>11</v>
      </c>
      <c r="D2822" s="18" t="s">
        <v>12</v>
      </c>
      <c r="E2822" s="764" t="s">
        <v>3702</v>
      </c>
      <c r="F2822" s="764"/>
      <c r="G2822" s="20" t="s">
        <v>13</v>
      </c>
      <c r="H2822" s="19" t="s">
        <v>14</v>
      </c>
      <c r="I2822" s="19" t="s">
        <v>3703</v>
      </c>
      <c r="J2822" s="19" t="s">
        <v>15</v>
      </c>
      <c r="K2822" s="19" t="s">
        <v>17</v>
      </c>
    </row>
    <row r="2823" spans="1:11" ht="51.95" customHeight="1" x14ac:dyDescent="0.2">
      <c r="A2823" s="23" t="s">
        <v>3704</v>
      </c>
      <c r="B2823" s="24" t="s">
        <v>867</v>
      </c>
      <c r="C2823" s="23" t="s">
        <v>24</v>
      </c>
      <c r="D2823" s="23" t="s">
        <v>868</v>
      </c>
      <c r="E2823" s="760" t="s">
        <v>4197</v>
      </c>
      <c r="F2823" s="760"/>
      <c r="G2823" s="25" t="s">
        <v>52</v>
      </c>
      <c r="H2823" s="673">
        <v>1</v>
      </c>
      <c r="I2823" s="26"/>
      <c r="J2823" s="26">
        <v>8.5299999999999994</v>
      </c>
      <c r="K2823" s="26">
        <v>8.5299999999999994</v>
      </c>
    </row>
    <row r="2824" spans="1:11" ht="39" customHeight="1" x14ac:dyDescent="0.2">
      <c r="A2824" s="674" t="s">
        <v>3706</v>
      </c>
      <c r="B2824" s="675" t="s">
        <v>4198</v>
      </c>
      <c r="C2824" s="674" t="s">
        <v>24</v>
      </c>
      <c r="D2824" s="674" t="s">
        <v>4199</v>
      </c>
      <c r="E2824" s="761" t="s">
        <v>3705</v>
      </c>
      <c r="F2824" s="761"/>
      <c r="G2824" s="676" t="s">
        <v>56</v>
      </c>
      <c r="H2824" s="677">
        <v>3.7000000000000002E-3</v>
      </c>
      <c r="I2824" s="677">
        <v>0</v>
      </c>
      <c r="J2824" s="678">
        <v>558.88</v>
      </c>
      <c r="K2824" s="678">
        <v>2.06</v>
      </c>
    </row>
    <row r="2825" spans="1:11" ht="24" customHeight="1" x14ac:dyDescent="0.2">
      <c r="A2825" s="674" t="s">
        <v>3706</v>
      </c>
      <c r="B2825" s="675" t="s">
        <v>3754</v>
      </c>
      <c r="C2825" s="674" t="s">
        <v>24</v>
      </c>
      <c r="D2825" s="674" t="s">
        <v>3755</v>
      </c>
      <c r="E2825" s="761" t="s">
        <v>3705</v>
      </c>
      <c r="F2825" s="761"/>
      <c r="G2825" s="676" t="s">
        <v>26</v>
      </c>
      <c r="H2825" s="677">
        <v>4.65E-2</v>
      </c>
      <c r="I2825" s="677">
        <v>0</v>
      </c>
      <c r="J2825" s="678">
        <v>28.71</v>
      </c>
      <c r="K2825" s="678">
        <v>1.33</v>
      </c>
    </row>
    <row r="2826" spans="1:11" ht="24" customHeight="1" x14ac:dyDescent="0.2">
      <c r="A2826" s="674" t="s">
        <v>3706</v>
      </c>
      <c r="B2826" s="675" t="s">
        <v>3761</v>
      </c>
      <c r="C2826" s="674" t="s">
        <v>24</v>
      </c>
      <c r="D2826" s="674" t="s">
        <v>3762</v>
      </c>
      <c r="E2826" s="761" t="s">
        <v>3705</v>
      </c>
      <c r="F2826" s="761"/>
      <c r="G2826" s="676" t="s">
        <v>26</v>
      </c>
      <c r="H2826" s="677">
        <v>0.1394</v>
      </c>
      <c r="I2826" s="677">
        <v>0</v>
      </c>
      <c r="J2826" s="678">
        <v>36.909999999999997</v>
      </c>
      <c r="K2826" s="678">
        <v>5.14</v>
      </c>
    </row>
    <row r="2827" spans="1:11" ht="25.5" x14ac:dyDescent="0.2">
      <c r="A2827" s="684"/>
      <c r="B2827" s="684"/>
      <c r="C2827" s="684"/>
      <c r="D2827" s="684"/>
      <c r="E2827" s="684"/>
      <c r="F2827" s="684" t="s">
        <v>3723</v>
      </c>
      <c r="G2827" s="685">
        <v>5.14</v>
      </c>
      <c r="H2827" s="684" t="s">
        <v>3724</v>
      </c>
      <c r="I2827" s="685">
        <v>0</v>
      </c>
      <c r="J2827" s="684" t="s">
        <v>3725</v>
      </c>
      <c r="K2827" s="685">
        <v>5.14</v>
      </c>
    </row>
    <row r="2828" spans="1:11" ht="25.5" x14ac:dyDescent="0.2">
      <c r="A2828" s="684"/>
      <c r="B2828" s="684"/>
      <c r="C2828" s="684"/>
      <c r="D2828" s="684"/>
      <c r="E2828" s="684"/>
      <c r="F2828" s="684" t="s">
        <v>3726</v>
      </c>
      <c r="G2828" s="685">
        <v>0</v>
      </c>
      <c r="H2828" s="763"/>
      <c r="I2828" s="763" t="s">
        <v>3727</v>
      </c>
      <c r="J2828" s="684"/>
      <c r="K2828" s="685">
        <v>8.5299999999999994</v>
      </c>
    </row>
    <row r="2829" spans="1:11" ht="50.1" customHeight="1" thickBot="1" x14ac:dyDescent="0.25">
      <c r="A2829" s="31"/>
      <c r="B2829" s="31"/>
      <c r="C2829" s="31"/>
      <c r="D2829" s="31"/>
      <c r="E2829" s="31"/>
      <c r="F2829" s="31"/>
      <c r="G2829" s="31"/>
      <c r="H2829" s="31" t="s">
        <v>3728</v>
      </c>
      <c r="I2829" s="686" t="s">
        <v>4611</v>
      </c>
      <c r="J2829" s="31" t="s">
        <v>3730</v>
      </c>
      <c r="K2829" s="687">
        <v>9.98</v>
      </c>
    </row>
    <row r="2830" spans="1:11" ht="0.95" customHeight="1" thickTop="1" x14ac:dyDescent="0.2">
      <c r="A2830" s="688"/>
      <c r="B2830" s="688"/>
      <c r="C2830" s="688"/>
      <c r="D2830" s="688"/>
      <c r="E2830" s="688"/>
      <c r="F2830" s="688"/>
      <c r="G2830" s="688"/>
      <c r="H2830" s="688"/>
      <c r="I2830" s="688"/>
      <c r="J2830" s="688"/>
      <c r="K2830" s="688"/>
    </row>
    <row r="2831" spans="1:11" ht="18" customHeight="1" x14ac:dyDescent="0.2">
      <c r="A2831" s="18" t="s">
        <v>869</v>
      </c>
      <c r="B2831" s="19" t="s">
        <v>10</v>
      </c>
      <c r="C2831" s="18" t="s">
        <v>11</v>
      </c>
      <c r="D2831" s="18" t="s">
        <v>12</v>
      </c>
      <c r="E2831" s="764" t="s">
        <v>3702</v>
      </c>
      <c r="F2831" s="764"/>
      <c r="G2831" s="20" t="s">
        <v>13</v>
      </c>
      <c r="H2831" s="19" t="s">
        <v>14</v>
      </c>
      <c r="I2831" s="19" t="s">
        <v>3703</v>
      </c>
      <c r="J2831" s="19" t="s">
        <v>15</v>
      </c>
      <c r="K2831" s="19" t="s">
        <v>17</v>
      </c>
    </row>
    <row r="2832" spans="1:11" ht="65.099999999999994" customHeight="1" x14ac:dyDescent="0.2">
      <c r="A2832" s="23" t="s">
        <v>3704</v>
      </c>
      <c r="B2832" s="24" t="s">
        <v>593</v>
      </c>
      <c r="C2832" s="23" t="s">
        <v>24</v>
      </c>
      <c r="D2832" s="23" t="s">
        <v>594</v>
      </c>
      <c r="E2832" s="760" t="s">
        <v>4197</v>
      </c>
      <c r="F2832" s="760"/>
      <c r="G2832" s="25" t="s">
        <v>52</v>
      </c>
      <c r="H2832" s="673">
        <v>1</v>
      </c>
      <c r="I2832" s="26"/>
      <c r="J2832" s="26">
        <v>95.7</v>
      </c>
      <c r="K2832" s="26">
        <v>95.7</v>
      </c>
    </row>
    <row r="2833" spans="1:11" ht="39" customHeight="1" x14ac:dyDescent="0.2">
      <c r="A2833" s="674" t="s">
        <v>3706</v>
      </c>
      <c r="B2833" s="675" t="s">
        <v>666</v>
      </c>
      <c r="C2833" s="674" t="s">
        <v>24</v>
      </c>
      <c r="D2833" s="674" t="s">
        <v>667</v>
      </c>
      <c r="E2833" s="761" t="s">
        <v>3705</v>
      </c>
      <c r="F2833" s="761"/>
      <c r="G2833" s="676" t="s">
        <v>56</v>
      </c>
      <c r="H2833" s="677">
        <v>3.1399999999999997E-2</v>
      </c>
      <c r="I2833" s="677">
        <v>0</v>
      </c>
      <c r="J2833" s="678">
        <v>1676.72</v>
      </c>
      <c r="K2833" s="678">
        <v>52.64</v>
      </c>
    </row>
    <row r="2834" spans="1:11" ht="24" customHeight="1" x14ac:dyDescent="0.2">
      <c r="A2834" s="674" t="s">
        <v>3706</v>
      </c>
      <c r="B2834" s="675" t="s">
        <v>3761</v>
      </c>
      <c r="C2834" s="674" t="s">
        <v>24</v>
      </c>
      <c r="D2834" s="674" t="s">
        <v>3762</v>
      </c>
      <c r="E2834" s="761" t="s">
        <v>3705</v>
      </c>
      <c r="F2834" s="761"/>
      <c r="G2834" s="676" t="s">
        <v>26</v>
      </c>
      <c r="H2834" s="677">
        <v>0.61699999999999999</v>
      </c>
      <c r="I2834" s="677">
        <v>0</v>
      </c>
      <c r="J2834" s="678">
        <v>36.909999999999997</v>
      </c>
      <c r="K2834" s="678">
        <v>22.77</v>
      </c>
    </row>
    <row r="2835" spans="1:11" ht="24" customHeight="1" x14ac:dyDescent="0.2">
      <c r="A2835" s="674" t="s">
        <v>3706</v>
      </c>
      <c r="B2835" s="675" t="s">
        <v>3754</v>
      </c>
      <c r="C2835" s="674" t="s">
        <v>24</v>
      </c>
      <c r="D2835" s="674" t="s">
        <v>3755</v>
      </c>
      <c r="E2835" s="761" t="s">
        <v>3705</v>
      </c>
      <c r="F2835" s="761"/>
      <c r="G2835" s="676" t="s">
        <v>26</v>
      </c>
      <c r="H2835" s="677">
        <v>0.61699999999999999</v>
      </c>
      <c r="I2835" s="677">
        <v>0</v>
      </c>
      <c r="J2835" s="678">
        <v>28.71</v>
      </c>
      <c r="K2835" s="678">
        <v>17.71</v>
      </c>
    </row>
    <row r="2836" spans="1:11" ht="26.1" customHeight="1" x14ac:dyDescent="0.2">
      <c r="A2836" s="679" t="s">
        <v>3709</v>
      </c>
      <c r="B2836" s="680" t="s">
        <v>4201</v>
      </c>
      <c r="C2836" s="679" t="s">
        <v>24</v>
      </c>
      <c r="D2836" s="679" t="s">
        <v>4202</v>
      </c>
      <c r="E2836" s="762" t="s">
        <v>3720</v>
      </c>
      <c r="F2836" s="762"/>
      <c r="G2836" s="681" t="s">
        <v>44</v>
      </c>
      <c r="H2836" s="682">
        <v>0.13880000000000001</v>
      </c>
      <c r="I2836" s="682">
        <v>0</v>
      </c>
      <c r="J2836" s="683">
        <v>18.62</v>
      </c>
      <c r="K2836" s="683">
        <v>2.58</v>
      </c>
    </row>
    <row r="2837" spans="1:11" ht="25.5" x14ac:dyDescent="0.2">
      <c r="A2837" s="684"/>
      <c r="B2837" s="684"/>
      <c r="C2837" s="684"/>
      <c r="D2837" s="684"/>
      <c r="E2837" s="684"/>
      <c r="F2837" s="684" t="s">
        <v>3723</v>
      </c>
      <c r="G2837" s="685">
        <v>32.4</v>
      </c>
      <c r="H2837" s="684" t="s">
        <v>3724</v>
      </c>
      <c r="I2837" s="685">
        <v>0</v>
      </c>
      <c r="J2837" s="684" t="s">
        <v>3725</v>
      </c>
      <c r="K2837" s="685">
        <v>32.4</v>
      </c>
    </row>
    <row r="2838" spans="1:11" ht="25.5" x14ac:dyDescent="0.2">
      <c r="A2838" s="684"/>
      <c r="B2838" s="684"/>
      <c r="C2838" s="684"/>
      <c r="D2838" s="684"/>
      <c r="E2838" s="684"/>
      <c r="F2838" s="684" t="s">
        <v>3726</v>
      </c>
      <c r="G2838" s="685">
        <v>0</v>
      </c>
      <c r="H2838" s="763"/>
      <c r="I2838" s="763" t="s">
        <v>3727</v>
      </c>
      <c r="J2838" s="684"/>
      <c r="K2838" s="685">
        <v>95.7</v>
      </c>
    </row>
    <row r="2839" spans="1:11" ht="50.1" customHeight="1" thickBot="1" x14ac:dyDescent="0.25">
      <c r="A2839" s="31"/>
      <c r="B2839" s="31"/>
      <c r="C2839" s="31"/>
      <c r="D2839" s="31"/>
      <c r="E2839" s="31"/>
      <c r="F2839" s="31"/>
      <c r="G2839" s="31"/>
      <c r="H2839" s="31" t="s">
        <v>3728</v>
      </c>
      <c r="I2839" s="686" t="s">
        <v>4611</v>
      </c>
      <c r="J2839" s="31" t="s">
        <v>3730</v>
      </c>
      <c r="K2839" s="687">
        <v>111.96</v>
      </c>
    </row>
    <row r="2840" spans="1:11" ht="0.95" customHeight="1" thickTop="1" x14ac:dyDescent="0.2">
      <c r="A2840" s="688"/>
      <c r="B2840" s="688"/>
      <c r="C2840" s="688"/>
      <c r="D2840" s="688"/>
      <c r="E2840" s="688"/>
      <c r="F2840" s="688"/>
      <c r="G2840" s="688"/>
      <c r="H2840" s="688"/>
      <c r="I2840" s="688"/>
      <c r="J2840" s="688"/>
      <c r="K2840" s="688"/>
    </row>
    <row r="2841" spans="1:11" ht="18" customHeight="1" x14ac:dyDescent="0.2">
      <c r="A2841" s="18" t="s">
        <v>870</v>
      </c>
      <c r="B2841" s="19" t="s">
        <v>10</v>
      </c>
      <c r="C2841" s="18" t="s">
        <v>11</v>
      </c>
      <c r="D2841" s="18" t="s">
        <v>12</v>
      </c>
      <c r="E2841" s="764" t="s">
        <v>3702</v>
      </c>
      <c r="F2841" s="764"/>
      <c r="G2841" s="20" t="s">
        <v>13</v>
      </c>
      <c r="H2841" s="19" t="s">
        <v>14</v>
      </c>
      <c r="I2841" s="19" t="s">
        <v>3703</v>
      </c>
      <c r="J2841" s="19" t="s">
        <v>15</v>
      </c>
      <c r="K2841" s="19" t="s">
        <v>17</v>
      </c>
    </row>
    <row r="2842" spans="1:11" ht="26.1" customHeight="1" x14ac:dyDescent="0.2">
      <c r="A2842" s="23" t="s">
        <v>3704</v>
      </c>
      <c r="B2842" s="24" t="s">
        <v>599</v>
      </c>
      <c r="C2842" s="23" t="s">
        <v>24</v>
      </c>
      <c r="D2842" s="23" t="s">
        <v>600</v>
      </c>
      <c r="E2842" s="760" t="s">
        <v>3856</v>
      </c>
      <c r="F2842" s="760"/>
      <c r="G2842" s="25" t="s">
        <v>52</v>
      </c>
      <c r="H2842" s="673">
        <v>1</v>
      </c>
      <c r="I2842" s="26"/>
      <c r="J2842" s="26">
        <v>14.22</v>
      </c>
      <c r="K2842" s="26">
        <v>14.22</v>
      </c>
    </row>
    <row r="2843" spans="1:11" ht="24" customHeight="1" x14ac:dyDescent="0.2">
      <c r="A2843" s="674" t="s">
        <v>3706</v>
      </c>
      <c r="B2843" s="675" t="s">
        <v>3754</v>
      </c>
      <c r="C2843" s="674" t="s">
        <v>24</v>
      </c>
      <c r="D2843" s="674" t="s">
        <v>3755</v>
      </c>
      <c r="E2843" s="761" t="s">
        <v>3705</v>
      </c>
      <c r="F2843" s="761"/>
      <c r="G2843" s="676" t="s">
        <v>26</v>
      </c>
      <c r="H2843" s="677">
        <v>5.4399999999999997E-2</v>
      </c>
      <c r="I2843" s="677">
        <v>0</v>
      </c>
      <c r="J2843" s="678">
        <v>28.71</v>
      </c>
      <c r="K2843" s="678">
        <v>1.56</v>
      </c>
    </row>
    <row r="2844" spans="1:11" ht="24" customHeight="1" x14ac:dyDescent="0.2">
      <c r="A2844" s="674" t="s">
        <v>3706</v>
      </c>
      <c r="B2844" s="675" t="s">
        <v>3857</v>
      </c>
      <c r="C2844" s="674" t="s">
        <v>24</v>
      </c>
      <c r="D2844" s="674" t="s">
        <v>3858</v>
      </c>
      <c r="E2844" s="761" t="s">
        <v>3705</v>
      </c>
      <c r="F2844" s="761"/>
      <c r="G2844" s="676" t="s">
        <v>26</v>
      </c>
      <c r="H2844" s="677">
        <v>0.16309999999999999</v>
      </c>
      <c r="I2844" s="677">
        <v>0</v>
      </c>
      <c r="J2844" s="678">
        <v>38.54</v>
      </c>
      <c r="K2844" s="678">
        <v>6.28</v>
      </c>
    </row>
    <row r="2845" spans="1:11" ht="24" customHeight="1" x14ac:dyDescent="0.2">
      <c r="A2845" s="679" t="s">
        <v>3709</v>
      </c>
      <c r="B2845" s="680" t="s">
        <v>4378</v>
      </c>
      <c r="C2845" s="679" t="s">
        <v>24</v>
      </c>
      <c r="D2845" s="679" t="s">
        <v>4379</v>
      </c>
      <c r="E2845" s="762" t="s">
        <v>3720</v>
      </c>
      <c r="F2845" s="762"/>
      <c r="G2845" s="681" t="s">
        <v>3598</v>
      </c>
      <c r="H2845" s="682">
        <v>0.22850000000000001</v>
      </c>
      <c r="I2845" s="682">
        <v>0</v>
      </c>
      <c r="J2845" s="683">
        <v>27.93</v>
      </c>
      <c r="K2845" s="683">
        <v>6.38</v>
      </c>
    </row>
    <row r="2846" spans="1:11" ht="25.5" x14ac:dyDescent="0.2">
      <c r="A2846" s="684"/>
      <c r="B2846" s="684"/>
      <c r="C2846" s="684"/>
      <c r="D2846" s="684"/>
      <c r="E2846" s="684"/>
      <c r="F2846" s="684" t="s">
        <v>3723</v>
      </c>
      <c r="G2846" s="685">
        <v>5.53</v>
      </c>
      <c r="H2846" s="684" t="s">
        <v>3724</v>
      </c>
      <c r="I2846" s="685">
        <v>0</v>
      </c>
      <c r="J2846" s="684" t="s">
        <v>3725</v>
      </c>
      <c r="K2846" s="685">
        <v>5.53</v>
      </c>
    </row>
    <row r="2847" spans="1:11" ht="25.5" x14ac:dyDescent="0.2">
      <c r="A2847" s="684"/>
      <c r="B2847" s="684"/>
      <c r="C2847" s="684"/>
      <c r="D2847" s="684"/>
      <c r="E2847" s="684"/>
      <c r="F2847" s="684" t="s">
        <v>3726</v>
      </c>
      <c r="G2847" s="685">
        <v>0</v>
      </c>
      <c r="H2847" s="763"/>
      <c r="I2847" s="763" t="s">
        <v>3727</v>
      </c>
      <c r="J2847" s="684"/>
      <c r="K2847" s="685">
        <v>14.22</v>
      </c>
    </row>
    <row r="2848" spans="1:11" ht="50.1" customHeight="1" thickBot="1" x14ac:dyDescent="0.25">
      <c r="A2848" s="31"/>
      <c r="B2848" s="31"/>
      <c r="C2848" s="31"/>
      <c r="D2848" s="31"/>
      <c r="E2848" s="31"/>
      <c r="F2848" s="31"/>
      <c r="G2848" s="31"/>
      <c r="H2848" s="31" t="s">
        <v>3728</v>
      </c>
      <c r="I2848" s="686" t="s">
        <v>4612</v>
      </c>
      <c r="J2848" s="31" t="s">
        <v>3730</v>
      </c>
      <c r="K2848" s="687">
        <v>62.56</v>
      </c>
    </row>
    <row r="2849" spans="1:11" ht="0.95" customHeight="1" thickTop="1" x14ac:dyDescent="0.2">
      <c r="A2849" s="688"/>
      <c r="B2849" s="688"/>
      <c r="C2849" s="688"/>
      <c r="D2849" s="688"/>
      <c r="E2849" s="688"/>
      <c r="F2849" s="688"/>
      <c r="G2849" s="688"/>
      <c r="H2849" s="688"/>
      <c r="I2849" s="688"/>
      <c r="J2849" s="688"/>
      <c r="K2849" s="688"/>
    </row>
    <row r="2850" spans="1:11" ht="18" customHeight="1" x14ac:dyDescent="0.2">
      <c r="A2850" s="18" t="s">
        <v>871</v>
      </c>
      <c r="B2850" s="19" t="s">
        <v>10</v>
      </c>
      <c r="C2850" s="18" t="s">
        <v>11</v>
      </c>
      <c r="D2850" s="18" t="s">
        <v>12</v>
      </c>
      <c r="E2850" s="764" t="s">
        <v>3702</v>
      </c>
      <c r="F2850" s="764"/>
      <c r="G2850" s="20" t="s">
        <v>13</v>
      </c>
      <c r="H2850" s="19" t="s">
        <v>14</v>
      </c>
      <c r="I2850" s="19" t="s">
        <v>3703</v>
      </c>
      <c r="J2850" s="19" t="s">
        <v>15</v>
      </c>
      <c r="K2850" s="19" t="s">
        <v>17</v>
      </c>
    </row>
    <row r="2851" spans="1:11" ht="26.1" customHeight="1" x14ac:dyDescent="0.2">
      <c r="A2851" s="23" t="s">
        <v>3704</v>
      </c>
      <c r="B2851" s="24" t="s">
        <v>858</v>
      </c>
      <c r="C2851" s="23" t="s">
        <v>24</v>
      </c>
      <c r="D2851" s="23" t="s">
        <v>859</v>
      </c>
      <c r="E2851" s="760" t="s">
        <v>3856</v>
      </c>
      <c r="F2851" s="760"/>
      <c r="G2851" s="25" t="s">
        <v>52</v>
      </c>
      <c r="H2851" s="673">
        <v>1</v>
      </c>
      <c r="I2851" s="26"/>
      <c r="J2851" s="26">
        <v>17.29</v>
      </c>
      <c r="K2851" s="26">
        <v>17.29</v>
      </c>
    </row>
    <row r="2852" spans="1:11" ht="24" customHeight="1" x14ac:dyDescent="0.2">
      <c r="A2852" s="674" t="s">
        <v>3706</v>
      </c>
      <c r="B2852" s="675" t="s">
        <v>3857</v>
      </c>
      <c r="C2852" s="674" t="s">
        <v>24</v>
      </c>
      <c r="D2852" s="674" t="s">
        <v>3858</v>
      </c>
      <c r="E2852" s="761" t="s">
        <v>3705</v>
      </c>
      <c r="F2852" s="761"/>
      <c r="G2852" s="676" t="s">
        <v>26</v>
      </c>
      <c r="H2852" s="677">
        <v>0.22700000000000001</v>
      </c>
      <c r="I2852" s="677">
        <v>0</v>
      </c>
      <c r="J2852" s="678">
        <v>38.54</v>
      </c>
      <c r="K2852" s="678">
        <v>8.74</v>
      </c>
    </row>
    <row r="2853" spans="1:11" ht="24" customHeight="1" x14ac:dyDescent="0.2">
      <c r="A2853" s="674" t="s">
        <v>3706</v>
      </c>
      <c r="B2853" s="675" t="s">
        <v>3754</v>
      </c>
      <c r="C2853" s="674" t="s">
        <v>24</v>
      </c>
      <c r="D2853" s="674" t="s">
        <v>3755</v>
      </c>
      <c r="E2853" s="761" t="s">
        <v>3705</v>
      </c>
      <c r="F2853" s="761"/>
      <c r="G2853" s="676" t="s">
        <v>26</v>
      </c>
      <c r="H2853" s="677">
        <v>7.5700000000000003E-2</v>
      </c>
      <c r="I2853" s="677">
        <v>0</v>
      </c>
      <c r="J2853" s="678">
        <v>28.71</v>
      </c>
      <c r="K2853" s="678">
        <v>2.17</v>
      </c>
    </row>
    <row r="2854" spans="1:11" ht="24" customHeight="1" x14ac:dyDescent="0.2">
      <c r="A2854" s="679" t="s">
        <v>3709</v>
      </c>
      <c r="B2854" s="680" t="s">
        <v>4378</v>
      </c>
      <c r="C2854" s="679" t="s">
        <v>24</v>
      </c>
      <c r="D2854" s="679" t="s">
        <v>4379</v>
      </c>
      <c r="E2854" s="762" t="s">
        <v>3720</v>
      </c>
      <c r="F2854" s="762"/>
      <c r="G2854" s="681" t="s">
        <v>3598</v>
      </c>
      <c r="H2854" s="682">
        <v>0.22850000000000001</v>
      </c>
      <c r="I2854" s="682">
        <v>0</v>
      </c>
      <c r="J2854" s="683">
        <v>27.93</v>
      </c>
      <c r="K2854" s="683">
        <v>6.38</v>
      </c>
    </row>
    <row r="2855" spans="1:11" ht="25.5" x14ac:dyDescent="0.2">
      <c r="A2855" s="684"/>
      <c r="B2855" s="684"/>
      <c r="C2855" s="684"/>
      <c r="D2855" s="684"/>
      <c r="E2855" s="684"/>
      <c r="F2855" s="684" t="s">
        <v>3723</v>
      </c>
      <c r="G2855" s="685">
        <v>7.7</v>
      </c>
      <c r="H2855" s="684" t="s">
        <v>3724</v>
      </c>
      <c r="I2855" s="685">
        <v>0</v>
      </c>
      <c r="J2855" s="684" t="s">
        <v>3725</v>
      </c>
      <c r="K2855" s="685">
        <v>7.7</v>
      </c>
    </row>
    <row r="2856" spans="1:11" ht="25.5" x14ac:dyDescent="0.2">
      <c r="A2856" s="684"/>
      <c r="B2856" s="684"/>
      <c r="C2856" s="684"/>
      <c r="D2856" s="684"/>
      <c r="E2856" s="684"/>
      <c r="F2856" s="684" t="s">
        <v>3726</v>
      </c>
      <c r="G2856" s="685">
        <v>0</v>
      </c>
      <c r="H2856" s="763"/>
      <c r="I2856" s="763" t="s">
        <v>3727</v>
      </c>
      <c r="J2856" s="684"/>
      <c r="K2856" s="685">
        <v>17.29</v>
      </c>
    </row>
    <row r="2857" spans="1:11" ht="50.1" customHeight="1" thickBot="1" x14ac:dyDescent="0.25">
      <c r="A2857" s="31"/>
      <c r="B2857" s="31"/>
      <c r="C2857" s="31"/>
      <c r="D2857" s="31"/>
      <c r="E2857" s="31"/>
      <c r="F2857" s="31"/>
      <c r="G2857" s="31"/>
      <c r="H2857" s="31" t="s">
        <v>3728</v>
      </c>
      <c r="I2857" s="686" t="s">
        <v>4613</v>
      </c>
      <c r="J2857" s="31" t="s">
        <v>3730</v>
      </c>
      <c r="K2857" s="687">
        <v>53.94</v>
      </c>
    </row>
    <row r="2858" spans="1:11" ht="0.95" customHeight="1" thickTop="1" x14ac:dyDescent="0.2">
      <c r="A2858" s="688"/>
      <c r="B2858" s="688"/>
      <c r="C2858" s="688"/>
      <c r="D2858" s="688"/>
      <c r="E2858" s="688"/>
      <c r="F2858" s="688"/>
      <c r="G2858" s="688"/>
      <c r="H2858" s="688"/>
      <c r="I2858" s="688"/>
      <c r="J2858" s="688"/>
      <c r="K2858" s="688"/>
    </row>
    <row r="2859" spans="1:11" ht="18" customHeight="1" x14ac:dyDescent="0.2">
      <c r="A2859" s="18" t="s">
        <v>872</v>
      </c>
      <c r="B2859" s="19" t="s">
        <v>10</v>
      </c>
      <c r="C2859" s="18" t="s">
        <v>11</v>
      </c>
      <c r="D2859" s="18" t="s">
        <v>12</v>
      </c>
      <c r="E2859" s="764" t="s">
        <v>3702</v>
      </c>
      <c r="F2859" s="764"/>
      <c r="G2859" s="20" t="s">
        <v>13</v>
      </c>
      <c r="H2859" s="19" t="s">
        <v>14</v>
      </c>
      <c r="I2859" s="19" t="s">
        <v>3703</v>
      </c>
      <c r="J2859" s="19" t="s">
        <v>15</v>
      </c>
      <c r="K2859" s="19" t="s">
        <v>17</v>
      </c>
    </row>
    <row r="2860" spans="1:11" ht="26.1" customHeight="1" x14ac:dyDescent="0.2">
      <c r="A2860" s="23" t="s">
        <v>3704</v>
      </c>
      <c r="B2860" s="24" t="s">
        <v>873</v>
      </c>
      <c r="C2860" s="23" t="s">
        <v>24</v>
      </c>
      <c r="D2860" s="23" t="s">
        <v>874</v>
      </c>
      <c r="E2860" s="760" t="s">
        <v>3850</v>
      </c>
      <c r="F2860" s="760"/>
      <c r="G2860" s="25" t="s">
        <v>52</v>
      </c>
      <c r="H2860" s="673">
        <v>1</v>
      </c>
      <c r="I2860" s="26"/>
      <c r="J2860" s="26">
        <v>1244.31</v>
      </c>
      <c r="K2860" s="26">
        <v>1244.31</v>
      </c>
    </row>
    <row r="2861" spans="1:11" ht="24" customHeight="1" x14ac:dyDescent="0.2">
      <c r="A2861" s="674" t="s">
        <v>3706</v>
      </c>
      <c r="B2861" s="675" t="s">
        <v>3761</v>
      </c>
      <c r="C2861" s="674" t="s">
        <v>24</v>
      </c>
      <c r="D2861" s="674" t="s">
        <v>3762</v>
      </c>
      <c r="E2861" s="761" t="s">
        <v>3705</v>
      </c>
      <c r="F2861" s="761"/>
      <c r="G2861" s="676" t="s">
        <v>26</v>
      </c>
      <c r="H2861" s="677">
        <v>0.45700000000000002</v>
      </c>
      <c r="I2861" s="677">
        <v>0</v>
      </c>
      <c r="J2861" s="678">
        <v>36.909999999999997</v>
      </c>
      <c r="K2861" s="678">
        <v>16.86</v>
      </c>
    </row>
    <row r="2862" spans="1:11" ht="39" customHeight="1" x14ac:dyDescent="0.2">
      <c r="A2862" s="674" t="s">
        <v>3706</v>
      </c>
      <c r="B2862" s="675" t="s">
        <v>4614</v>
      </c>
      <c r="C2862" s="674" t="s">
        <v>24</v>
      </c>
      <c r="D2862" s="674" t="s">
        <v>4615</v>
      </c>
      <c r="E2862" s="761" t="s">
        <v>3705</v>
      </c>
      <c r="F2862" s="761"/>
      <c r="G2862" s="676" t="s">
        <v>56</v>
      </c>
      <c r="H2862" s="677">
        <v>1.2E-2</v>
      </c>
      <c r="I2862" s="677">
        <v>0</v>
      </c>
      <c r="J2862" s="678">
        <v>687</v>
      </c>
      <c r="K2862" s="678">
        <v>8.24</v>
      </c>
    </row>
    <row r="2863" spans="1:11" ht="24" customHeight="1" x14ac:dyDescent="0.2">
      <c r="A2863" s="674" t="s">
        <v>3706</v>
      </c>
      <c r="B2863" s="675" t="s">
        <v>3754</v>
      </c>
      <c r="C2863" s="674" t="s">
        <v>24</v>
      </c>
      <c r="D2863" s="674" t="s">
        <v>3755</v>
      </c>
      <c r="E2863" s="761" t="s">
        <v>3705</v>
      </c>
      <c r="F2863" s="761"/>
      <c r="G2863" s="676" t="s">
        <v>26</v>
      </c>
      <c r="H2863" s="677">
        <v>0.22900000000000001</v>
      </c>
      <c r="I2863" s="677">
        <v>0</v>
      </c>
      <c r="J2863" s="678">
        <v>28.71</v>
      </c>
      <c r="K2863" s="678">
        <v>6.57</v>
      </c>
    </row>
    <row r="2864" spans="1:11" ht="39" customHeight="1" x14ac:dyDescent="0.2">
      <c r="A2864" s="679" t="s">
        <v>3709</v>
      </c>
      <c r="B2864" s="680" t="s">
        <v>4616</v>
      </c>
      <c r="C2864" s="679" t="s">
        <v>24</v>
      </c>
      <c r="D2864" s="679" t="s">
        <v>4617</v>
      </c>
      <c r="E2864" s="762" t="s">
        <v>3720</v>
      </c>
      <c r="F2864" s="762"/>
      <c r="G2864" s="681" t="s">
        <v>44</v>
      </c>
      <c r="H2864" s="682">
        <v>1</v>
      </c>
      <c r="I2864" s="682">
        <v>0</v>
      </c>
      <c r="J2864" s="683">
        <v>1212.6400000000001</v>
      </c>
      <c r="K2864" s="683">
        <v>1212.6400000000001</v>
      </c>
    </row>
    <row r="2865" spans="1:11" ht="25.5" x14ac:dyDescent="0.2">
      <c r="A2865" s="684"/>
      <c r="B2865" s="684"/>
      <c r="C2865" s="684"/>
      <c r="D2865" s="684"/>
      <c r="E2865" s="684"/>
      <c r="F2865" s="684" t="s">
        <v>3723</v>
      </c>
      <c r="G2865" s="685">
        <v>19.14</v>
      </c>
      <c r="H2865" s="684" t="s">
        <v>3724</v>
      </c>
      <c r="I2865" s="685">
        <v>0</v>
      </c>
      <c r="J2865" s="684" t="s">
        <v>3725</v>
      </c>
      <c r="K2865" s="685">
        <v>19.14</v>
      </c>
    </row>
    <row r="2866" spans="1:11" ht="25.5" x14ac:dyDescent="0.2">
      <c r="A2866" s="684"/>
      <c r="B2866" s="684"/>
      <c r="C2866" s="684"/>
      <c r="D2866" s="684"/>
      <c r="E2866" s="684"/>
      <c r="F2866" s="684" t="s">
        <v>3726</v>
      </c>
      <c r="G2866" s="685">
        <v>0</v>
      </c>
      <c r="H2866" s="763"/>
      <c r="I2866" s="763" t="s">
        <v>3727</v>
      </c>
      <c r="J2866" s="684"/>
      <c r="K2866" s="685">
        <v>1244.31</v>
      </c>
    </row>
    <row r="2867" spans="1:11" ht="50.1" customHeight="1" thickBot="1" x14ac:dyDescent="0.25">
      <c r="A2867" s="31"/>
      <c r="B2867" s="31"/>
      <c r="C2867" s="31"/>
      <c r="D2867" s="31"/>
      <c r="E2867" s="31"/>
      <c r="F2867" s="31"/>
      <c r="G2867" s="31"/>
      <c r="H2867" s="31" t="s">
        <v>3728</v>
      </c>
      <c r="I2867" s="686" t="s">
        <v>4618</v>
      </c>
      <c r="J2867" s="31" t="s">
        <v>3730</v>
      </c>
      <c r="K2867" s="687">
        <v>2015.78</v>
      </c>
    </row>
    <row r="2868" spans="1:11" ht="0.95" customHeight="1" thickTop="1" x14ac:dyDescent="0.2">
      <c r="A2868" s="688"/>
      <c r="B2868" s="688"/>
      <c r="C2868" s="688"/>
      <c r="D2868" s="688"/>
      <c r="E2868" s="688"/>
      <c r="F2868" s="688"/>
      <c r="G2868" s="688"/>
      <c r="H2868" s="688"/>
      <c r="I2868" s="688"/>
      <c r="J2868" s="688"/>
      <c r="K2868" s="688"/>
    </row>
    <row r="2869" spans="1:11" ht="26.1" customHeight="1" x14ac:dyDescent="0.2">
      <c r="A2869" s="21" t="s">
        <v>875</v>
      </c>
      <c r="B2869" s="21"/>
      <c r="C2869" s="21"/>
      <c r="D2869" s="21" t="s">
        <v>876</v>
      </c>
      <c r="E2869" s="21"/>
      <c r="F2869" s="767"/>
      <c r="G2869" s="767"/>
      <c r="H2869" s="21"/>
      <c r="I2869" s="22"/>
      <c r="J2869" s="21"/>
      <c r="K2869" s="672">
        <v>754079.45</v>
      </c>
    </row>
    <row r="2870" spans="1:11" ht="24" customHeight="1" x14ac:dyDescent="0.2">
      <c r="A2870" s="21" t="s">
        <v>877</v>
      </c>
      <c r="B2870" s="21"/>
      <c r="C2870" s="21"/>
      <c r="D2870" s="21" t="s">
        <v>878</v>
      </c>
      <c r="E2870" s="21"/>
      <c r="F2870" s="767"/>
      <c r="G2870" s="767"/>
      <c r="H2870" s="21"/>
      <c r="I2870" s="22"/>
      <c r="J2870" s="21"/>
      <c r="K2870" s="672">
        <v>79207.42</v>
      </c>
    </row>
    <row r="2871" spans="1:11" ht="18" customHeight="1" x14ac:dyDescent="0.2">
      <c r="A2871" s="18" t="s">
        <v>879</v>
      </c>
      <c r="B2871" s="19" t="s">
        <v>10</v>
      </c>
      <c r="C2871" s="18" t="s">
        <v>11</v>
      </c>
      <c r="D2871" s="18" t="s">
        <v>12</v>
      </c>
      <c r="E2871" s="764" t="s">
        <v>3702</v>
      </c>
      <c r="F2871" s="764"/>
      <c r="G2871" s="20" t="s">
        <v>13</v>
      </c>
      <c r="H2871" s="19" t="s">
        <v>14</v>
      </c>
      <c r="I2871" s="19" t="s">
        <v>3703</v>
      </c>
      <c r="J2871" s="19" t="s">
        <v>15</v>
      </c>
      <c r="K2871" s="19" t="s">
        <v>17</v>
      </c>
    </row>
    <row r="2872" spans="1:11" ht="26.1" customHeight="1" x14ac:dyDescent="0.2">
      <c r="A2872" s="23" t="s">
        <v>3704</v>
      </c>
      <c r="B2872" s="24" t="s">
        <v>880</v>
      </c>
      <c r="C2872" s="23" t="s">
        <v>24</v>
      </c>
      <c r="D2872" s="23" t="s">
        <v>881</v>
      </c>
      <c r="E2872" s="760" t="s">
        <v>3821</v>
      </c>
      <c r="F2872" s="760"/>
      <c r="G2872" s="25" t="s">
        <v>52</v>
      </c>
      <c r="H2872" s="673">
        <v>1</v>
      </c>
      <c r="I2872" s="26"/>
      <c r="J2872" s="26">
        <v>161.47999999999999</v>
      </c>
      <c r="K2872" s="26">
        <v>161.47999999999999</v>
      </c>
    </row>
    <row r="2873" spans="1:11" ht="24" customHeight="1" x14ac:dyDescent="0.2">
      <c r="A2873" s="674" t="s">
        <v>3706</v>
      </c>
      <c r="B2873" s="675" t="s">
        <v>3761</v>
      </c>
      <c r="C2873" s="674" t="s">
        <v>24</v>
      </c>
      <c r="D2873" s="674" t="s">
        <v>3762</v>
      </c>
      <c r="E2873" s="761" t="s">
        <v>3705</v>
      </c>
      <c r="F2873" s="761"/>
      <c r="G2873" s="676" t="s">
        <v>26</v>
      </c>
      <c r="H2873" s="677">
        <v>0.6</v>
      </c>
      <c r="I2873" s="677">
        <v>0</v>
      </c>
      <c r="J2873" s="678">
        <v>36.909999999999997</v>
      </c>
      <c r="K2873" s="678">
        <v>22.14</v>
      </c>
    </row>
    <row r="2874" spans="1:11" ht="39" customHeight="1" x14ac:dyDescent="0.2">
      <c r="A2874" s="674" t="s">
        <v>3706</v>
      </c>
      <c r="B2874" s="675" t="s">
        <v>4619</v>
      </c>
      <c r="C2874" s="674" t="s">
        <v>24</v>
      </c>
      <c r="D2874" s="674" t="s">
        <v>4620</v>
      </c>
      <c r="E2874" s="761" t="s">
        <v>3705</v>
      </c>
      <c r="F2874" s="761"/>
      <c r="G2874" s="676" t="s">
        <v>56</v>
      </c>
      <c r="H2874" s="677">
        <v>0.02</v>
      </c>
      <c r="I2874" s="677">
        <v>0</v>
      </c>
      <c r="J2874" s="678">
        <v>795.33</v>
      </c>
      <c r="K2874" s="678">
        <v>15.9</v>
      </c>
    </row>
    <row r="2875" spans="1:11" ht="24" customHeight="1" x14ac:dyDescent="0.2">
      <c r="A2875" s="674" t="s">
        <v>3706</v>
      </c>
      <c r="B2875" s="675" t="s">
        <v>3754</v>
      </c>
      <c r="C2875" s="674" t="s">
        <v>24</v>
      </c>
      <c r="D2875" s="674" t="s">
        <v>3755</v>
      </c>
      <c r="E2875" s="761" t="s">
        <v>3705</v>
      </c>
      <c r="F2875" s="761"/>
      <c r="G2875" s="676" t="s">
        <v>26</v>
      </c>
      <c r="H2875" s="677">
        <v>0.3</v>
      </c>
      <c r="I2875" s="677">
        <v>0</v>
      </c>
      <c r="J2875" s="678">
        <v>28.71</v>
      </c>
      <c r="K2875" s="678">
        <v>8.61</v>
      </c>
    </row>
    <row r="2876" spans="1:11" ht="26.1" customHeight="1" x14ac:dyDescent="0.2">
      <c r="A2876" s="679" t="s">
        <v>3709</v>
      </c>
      <c r="B2876" s="680" t="s">
        <v>4621</v>
      </c>
      <c r="C2876" s="679" t="s">
        <v>24</v>
      </c>
      <c r="D2876" s="679" t="s">
        <v>4622</v>
      </c>
      <c r="E2876" s="762" t="s">
        <v>3720</v>
      </c>
      <c r="F2876" s="762"/>
      <c r="G2876" s="681" t="s">
        <v>48</v>
      </c>
      <c r="H2876" s="682">
        <v>1</v>
      </c>
      <c r="I2876" s="682">
        <v>0</v>
      </c>
      <c r="J2876" s="683">
        <v>1.33</v>
      </c>
      <c r="K2876" s="683">
        <v>1.33</v>
      </c>
    </row>
    <row r="2877" spans="1:11" ht="39" customHeight="1" x14ac:dyDescent="0.2">
      <c r="A2877" s="679" t="s">
        <v>3709</v>
      </c>
      <c r="B2877" s="680" t="s">
        <v>4623</v>
      </c>
      <c r="C2877" s="679" t="s">
        <v>24</v>
      </c>
      <c r="D2877" s="679" t="s">
        <v>4624</v>
      </c>
      <c r="E2877" s="762" t="s">
        <v>3720</v>
      </c>
      <c r="F2877" s="762"/>
      <c r="G2877" s="681" t="s">
        <v>44</v>
      </c>
      <c r="H2877" s="682">
        <v>1</v>
      </c>
      <c r="I2877" s="682">
        <v>0</v>
      </c>
      <c r="J2877" s="683">
        <v>113.5</v>
      </c>
      <c r="K2877" s="683">
        <v>113.5</v>
      </c>
    </row>
    <row r="2878" spans="1:11" ht="25.5" x14ac:dyDescent="0.2">
      <c r="A2878" s="684"/>
      <c r="B2878" s="684"/>
      <c r="C2878" s="684"/>
      <c r="D2878" s="684"/>
      <c r="E2878" s="684"/>
      <c r="F2878" s="684" t="s">
        <v>3723</v>
      </c>
      <c r="G2878" s="685">
        <v>26.72</v>
      </c>
      <c r="H2878" s="684" t="s">
        <v>3724</v>
      </c>
      <c r="I2878" s="685">
        <v>0</v>
      </c>
      <c r="J2878" s="684" t="s">
        <v>3725</v>
      </c>
      <c r="K2878" s="685">
        <v>26.72</v>
      </c>
    </row>
    <row r="2879" spans="1:11" ht="25.5" x14ac:dyDescent="0.2">
      <c r="A2879" s="684"/>
      <c r="B2879" s="684"/>
      <c r="C2879" s="684"/>
      <c r="D2879" s="684"/>
      <c r="E2879" s="684"/>
      <c r="F2879" s="684" t="s">
        <v>3726</v>
      </c>
      <c r="G2879" s="685">
        <v>0</v>
      </c>
      <c r="H2879" s="763"/>
      <c r="I2879" s="763" t="s">
        <v>3727</v>
      </c>
      <c r="J2879" s="684"/>
      <c r="K2879" s="685">
        <v>161.47999999999999</v>
      </c>
    </row>
    <row r="2880" spans="1:11" ht="50.1" customHeight="1" thickBot="1" x14ac:dyDescent="0.25">
      <c r="A2880" s="31"/>
      <c r="B2880" s="31"/>
      <c r="C2880" s="31"/>
      <c r="D2880" s="31"/>
      <c r="E2880" s="31"/>
      <c r="F2880" s="31"/>
      <c r="G2880" s="31"/>
      <c r="H2880" s="31" t="s">
        <v>3728</v>
      </c>
      <c r="I2880" s="686" t="s">
        <v>4625</v>
      </c>
      <c r="J2880" s="31" t="s">
        <v>3730</v>
      </c>
      <c r="K2880" s="687">
        <v>11726.67</v>
      </c>
    </row>
    <row r="2881" spans="1:11" ht="0.95" customHeight="1" thickTop="1" x14ac:dyDescent="0.2">
      <c r="A2881" s="688"/>
      <c r="B2881" s="688"/>
      <c r="C2881" s="688"/>
      <c r="D2881" s="688"/>
      <c r="E2881" s="688"/>
      <c r="F2881" s="688"/>
      <c r="G2881" s="688"/>
      <c r="H2881" s="688"/>
      <c r="I2881" s="688"/>
      <c r="J2881" s="688"/>
      <c r="K2881" s="688"/>
    </row>
    <row r="2882" spans="1:11" ht="18" customHeight="1" x14ac:dyDescent="0.2">
      <c r="A2882" s="18" t="s">
        <v>882</v>
      </c>
      <c r="B2882" s="19" t="s">
        <v>10</v>
      </c>
      <c r="C2882" s="18" t="s">
        <v>11</v>
      </c>
      <c r="D2882" s="18" t="s">
        <v>12</v>
      </c>
      <c r="E2882" s="764" t="s">
        <v>3702</v>
      </c>
      <c r="F2882" s="764"/>
      <c r="G2882" s="20" t="s">
        <v>13</v>
      </c>
      <c r="H2882" s="19" t="s">
        <v>14</v>
      </c>
      <c r="I2882" s="19" t="s">
        <v>3703</v>
      </c>
      <c r="J2882" s="19" t="s">
        <v>15</v>
      </c>
      <c r="K2882" s="19" t="s">
        <v>17</v>
      </c>
    </row>
    <row r="2883" spans="1:11" ht="26.1" customHeight="1" x14ac:dyDescent="0.2">
      <c r="A2883" s="23" t="s">
        <v>3704</v>
      </c>
      <c r="B2883" s="24" t="s">
        <v>883</v>
      </c>
      <c r="C2883" s="23" t="s">
        <v>104</v>
      </c>
      <c r="D2883" s="23" t="s">
        <v>884</v>
      </c>
      <c r="E2883" s="760" t="s">
        <v>4626</v>
      </c>
      <c r="F2883" s="760"/>
      <c r="G2883" s="25" t="s">
        <v>52</v>
      </c>
      <c r="H2883" s="673">
        <v>1</v>
      </c>
      <c r="I2883" s="26"/>
      <c r="J2883" s="26">
        <v>29.55</v>
      </c>
      <c r="K2883" s="26">
        <v>29.55</v>
      </c>
    </row>
    <row r="2884" spans="1:11" ht="24" customHeight="1" x14ac:dyDescent="0.2">
      <c r="A2884" s="679" t="s">
        <v>3709</v>
      </c>
      <c r="B2884" s="680" t="s">
        <v>4627</v>
      </c>
      <c r="C2884" s="679" t="s">
        <v>104</v>
      </c>
      <c r="D2884" s="679" t="s">
        <v>4628</v>
      </c>
      <c r="E2884" s="762" t="s">
        <v>3715</v>
      </c>
      <c r="F2884" s="762"/>
      <c r="G2884" s="681" t="s">
        <v>26</v>
      </c>
      <c r="H2884" s="682">
        <v>2.4E-2</v>
      </c>
      <c r="I2884" s="682">
        <v>0</v>
      </c>
      <c r="J2884" s="683">
        <v>27.061631999999999</v>
      </c>
      <c r="K2884" s="683">
        <v>0.64</v>
      </c>
    </row>
    <row r="2885" spans="1:11" ht="26.1" customHeight="1" x14ac:dyDescent="0.2">
      <c r="A2885" s="679" t="s">
        <v>3709</v>
      </c>
      <c r="B2885" s="680" t="s">
        <v>4629</v>
      </c>
      <c r="C2885" s="679" t="s">
        <v>104</v>
      </c>
      <c r="D2885" s="679" t="s">
        <v>4630</v>
      </c>
      <c r="E2885" s="762" t="s">
        <v>3720</v>
      </c>
      <c r="F2885" s="762"/>
      <c r="G2885" s="681" t="s">
        <v>66</v>
      </c>
      <c r="H2885" s="682">
        <v>0.2</v>
      </c>
      <c r="I2885" s="682">
        <v>0</v>
      </c>
      <c r="J2885" s="683">
        <v>59</v>
      </c>
      <c r="K2885" s="683">
        <v>11.8</v>
      </c>
    </row>
    <row r="2886" spans="1:11" ht="26.1" customHeight="1" x14ac:dyDescent="0.2">
      <c r="A2886" s="679" t="s">
        <v>3709</v>
      </c>
      <c r="B2886" s="680" t="s">
        <v>4631</v>
      </c>
      <c r="C2886" s="679" t="s">
        <v>104</v>
      </c>
      <c r="D2886" s="679" t="s">
        <v>4632</v>
      </c>
      <c r="E2886" s="762" t="s">
        <v>3720</v>
      </c>
      <c r="F2886" s="762"/>
      <c r="G2886" s="681" t="s">
        <v>66</v>
      </c>
      <c r="H2886" s="682">
        <v>2.5000000000000001E-2</v>
      </c>
      <c r="I2886" s="682">
        <v>0</v>
      </c>
      <c r="J2886" s="683">
        <v>349.9</v>
      </c>
      <c r="K2886" s="683">
        <v>8.74</v>
      </c>
    </row>
    <row r="2887" spans="1:11" ht="24" customHeight="1" x14ac:dyDescent="0.2">
      <c r="A2887" s="679" t="s">
        <v>3709</v>
      </c>
      <c r="B2887" s="680" t="s">
        <v>3912</v>
      </c>
      <c r="C2887" s="679" t="s">
        <v>104</v>
      </c>
      <c r="D2887" s="679" t="s">
        <v>3913</v>
      </c>
      <c r="E2887" s="762" t="s">
        <v>3720</v>
      </c>
      <c r="F2887" s="762"/>
      <c r="G2887" s="681" t="s">
        <v>3598</v>
      </c>
      <c r="H2887" s="682">
        <v>0.36899999999999999</v>
      </c>
      <c r="I2887" s="682">
        <v>0</v>
      </c>
      <c r="J2887" s="683">
        <v>22.7</v>
      </c>
      <c r="K2887" s="683">
        <v>8.3699999999999992</v>
      </c>
    </row>
    <row r="2888" spans="1:11" ht="25.5" x14ac:dyDescent="0.2">
      <c r="A2888" s="684"/>
      <c r="B2888" s="684"/>
      <c r="C2888" s="684"/>
      <c r="D2888" s="684"/>
      <c r="E2888" s="684"/>
      <c r="F2888" s="684" t="s">
        <v>3723</v>
      </c>
      <c r="G2888" s="685">
        <v>0.64</v>
      </c>
      <c r="H2888" s="684" t="s">
        <v>3724</v>
      </c>
      <c r="I2888" s="685">
        <v>0</v>
      </c>
      <c r="J2888" s="684" t="s">
        <v>3725</v>
      </c>
      <c r="K2888" s="685">
        <v>0.64</v>
      </c>
    </row>
    <row r="2889" spans="1:11" ht="25.5" x14ac:dyDescent="0.2">
      <c r="A2889" s="684"/>
      <c r="B2889" s="684"/>
      <c r="C2889" s="684"/>
      <c r="D2889" s="684"/>
      <c r="E2889" s="684"/>
      <c r="F2889" s="684" t="s">
        <v>3726</v>
      </c>
      <c r="G2889" s="685">
        <v>0</v>
      </c>
      <c r="H2889" s="763"/>
      <c r="I2889" s="763" t="s">
        <v>3727</v>
      </c>
      <c r="J2889" s="684"/>
      <c r="K2889" s="685">
        <v>29.55</v>
      </c>
    </row>
    <row r="2890" spans="1:11" ht="50.1" customHeight="1" thickBot="1" x14ac:dyDescent="0.25">
      <c r="A2890" s="31"/>
      <c r="B2890" s="31"/>
      <c r="C2890" s="31"/>
      <c r="D2890" s="31"/>
      <c r="E2890" s="31"/>
      <c r="F2890" s="31"/>
      <c r="G2890" s="31"/>
      <c r="H2890" s="31" t="s">
        <v>3728</v>
      </c>
      <c r="I2890" s="686" t="s">
        <v>4633</v>
      </c>
      <c r="J2890" s="31" t="s">
        <v>3730</v>
      </c>
      <c r="K2890" s="687">
        <v>7652.26</v>
      </c>
    </row>
    <row r="2891" spans="1:11" ht="0.95" customHeight="1" thickTop="1" x14ac:dyDescent="0.2">
      <c r="A2891" s="688"/>
      <c r="B2891" s="688"/>
      <c r="C2891" s="688"/>
      <c r="D2891" s="688"/>
      <c r="E2891" s="688"/>
      <c r="F2891" s="688"/>
      <c r="G2891" s="688"/>
      <c r="H2891" s="688"/>
      <c r="I2891" s="688"/>
      <c r="J2891" s="688"/>
      <c r="K2891" s="688"/>
    </row>
    <row r="2892" spans="1:11" ht="18" customHeight="1" x14ac:dyDescent="0.2">
      <c r="A2892" s="18" t="s">
        <v>885</v>
      </c>
      <c r="B2892" s="19" t="s">
        <v>10</v>
      </c>
      <c r="C2892" s="18" t="s">
        <v>11</v>
      </c>
      <c r="D2892" s="18" t="s">
        <v>12</v>
      </c>
      <c r="E2892" s="764" t="s">
        <v>3702</v>
      </c>
      <c r="F2892" s="764"/>
      <c r="G2892" s="20" t="s">
        <v>13</v>
      </c>
      <c r="H2892" s="19" t="s">
        <v>14</v>
      </c>
      <c r="I2892" s="19" t="s">
        <v>3703</v>
      </c>
      <c r="J2892" s="19" t="s">
        <v>15</v>
      </c>
      <c r="K2892" s="19" t="s">
        <v>17</v>
      </c>
    </row>
    <row r="2893" spans="1:11" ht="26.1" customHeight="1" x14ac:dyDescent="0.2">
      <c r="A2893" s="23" t="s">
        <v>3704</v>
      </c>
      <c r="B2893" s="24" t="s">
        <v>886</v>
      </c>
      <c r="C2893" s="23" t="s">
        <v>104</v>
      </c>
      <c r="D2893" s="23" t="s">
        <v>887</v>
      </c>
      <c r="E2893" s="760" t="s">
        <v>4634</v>
      </c>
      <c r="F2893" s="760"/>
      <c r="G2893" s="25" t="s">
        <v>52</v>
      </c>
      <c r="H2893" s="673">
        <v>1</v>
      </c>
      <c r="I2893" s="26"/>
      <c r="J2893" s="26">
        <v>36.82</v>
      </c>
      <c r="K2893" s="26">
        <v>36.82</v>
      </c>
    </row>
    <row r="2894" spans="1:11" ht="24" customHeight="1" x14ac:dyDescent="0.2">
      <c r="A2894" s="674" t="s">
        <v>3706</v>
      </c>
      <c r="B2894" s="675" t="s">
        <v>3761</v>
      </c>
      <c r="C2894" s="674" t="s">
        <v>24</v>
      </c>
      <c r="D2894" s="674" t="s">
        <v>3762</v>
      </c>
      <c r="E2894" s="761" t="s">
        <v>3705</v>
      </c>
      <c r="F2894" s="761"/>
      <c r="G2894" s="676" t="s">
        <v>26</v>
      </c>
      <c r="H2894" s="677">
        <v>0.23799999999999999</v>
      </c>
      <c r="I2894" s="677">
        <v>0</v>
      </c>
      <c r="J2894" s="678">
        <v>36.909999999999997</v>
      </c>
      <c r="K2894" s="678">
        <v>8.7799999999999994</v>
      </c>
    </row>
    <row r="2895" spans="1:11" ht="24" customHeight="1" x14ac:dyDescent="0.2">
      <c r="A2895" s="674" t="s">
        <v>3706</v>
      </c>
      <c r="B2895" s="675" t="s">
        <v>3754</v>
      </c>
      <c r="C2895" s="674" t="s">
        <v>24</v>
      </c>
      <c r="D2895" s="674" t="s">
        <v>3755</v>
      </c>
      <c r="E2895" s="761" t="s">
        <v>3705</v>
      </c>
      <c r="F2895" s="761"/>
      <c r="G2895" s="676" t="s">
        <v>26</v>
      </c>
      <c r="H2895" s="677">
        <v>0.308</v>
      </c>
      <c r="I2895" s="677">
        <v>0</v>
      </c>
      <c r="J2895" s="678">
        <v>28.71</v>
      </c>
      <c r="K2895" s="678">
        <v>8.84</v>
      </c>
    </row>
    <row r="2896" spans="1:11" ht="26.1" customHeight="1" x14ac:dyDescent="0.2">
      <c r="A2896" s="679" t="s">
        <v>3709</v>
      </c>
      <c r="B2896" s="680" t="s">
        <v>4635</v>
      </c>
      <c r="C2896" s="679" t="s">
        <v>104</v>
      </c>
      <c r="D2896" s="679" t="s">
        <v>4636</v>
      </c>
      <c r="E2896" s="762" t="s">
        <v>3720</v>
      </c>
      <c r="F2896" s="762"/>
      <c r="G2896" s="681" t="s">
        <v>336</v>
      </c>
      <c r="H2896" s="682">
        <v>38.4</v>
      </c>
      <c r="I2896" s="682">
        <v>0</v>
      </c>
      <c r="J2896" s="683">
        <v>0.5</v>
      </c>
      <c r="K2896" s="683">
        <v>19.2</v>
      </c>
    </row>
    <row r="2897" spans="1:11" ht="25.5" x14ac:dyDescent="0.2">
      <c r="A2897" s="684"/>
      <c r="B2897" s="684"/>
      <c r="C2897" s="684"/>
      <c r="D2897" s="684"/>
      <c r="E2897" s="684"/>
      <c r="F2897" s="684" t="s">
        <v>3723</v>
      </c>
      <c r="G2897" s="685">
        <v>12.58</v>
      </c>
      <c r="H2897" s="684" t="s">
        <v>3724</v>
      </c>
      <c r="I2897" s="685">
        <v>0</v>
      </c>
      <c r="J2897" s="684" t="s">
        <v>3725</v>
      </c>
      <c r="K2897" s="685">
        <v>12.58</v>
      </c>
    </row>
    <row r="2898" spans="1:11" ht="25.5" x14ac:dyDescent="0.2">
      <c r="A2898" s="684"/>
      <c r="B2898" s="684"/>
      <c r="C2898" s="684"/>
      <c r="D2898" s="684"/>
      <c r="E2898" s="684"/>
      <c r="F2898" s="684" t="s">
        <v>3726</v>
      </c>
      <c r="G2898" s="685">
        <v>0</v>
      </c>
      <c r="H2898" s="763"/>
      <c r="I2898" s="763" t="s">
        <v>3727</v>
      </c>
      <c r="J2898" s="684"/>
      <c r="K2898" s="685">
        <v>36.82</v>
      </c>
    </row>
    <row r="2899" spans="1:11" ht="50.1" customHeight="1" thickBot="1" x14ac:dyDescent="0.25">
      <c r="A2899" s="31"/>
      <c r="B2899" s="31"/>
      <c r="C2899" s="31"/>
      <c r="D2899" s="31"/>
      <c r="E2899" s="31"/>
      <c r="F2899" s="31"/>
      <c r="G2899" s="31"/>
      <c r="H2899" s="31" t="s">
        <v>3728</v>
      </c>
      <c r="I2899" s="686" t="s">
        <v>4637</v>
      </c>
      <c r="J2899" s="31" t="s">
        <v>3730</v>
      </c>
      <c r="K2899" s="687">
        <v>4698.96</v>
      </c>
    </row>
    <row r="2900" spans="1:11" ht="0.95" customHeight="1" thickTop="1" x14ac:dyDescent="0.2">
      <c r="A2900" s="688"/>
      <c r="B2900" s="688"/>
      <c r="C2900" s="688"/>
      <c r="D2900" s="688"/>
      <c r="E2900" s="688"/>
      <c r="F2900" s="688"/>
      <c r="G2900" s="688"/>
      <c r="H2900" s="688"/>
      <c r="I2900" s="688"/>
      <c r="J2900" s="688"/>
      <c r="K2900" s="688"/>
    </row>
    <row r="2901" spans="1:11" ht="18" customHeight="1" x14ac:dyDescent="0.2">
      <c r="A2901" s="18" t="s">
        <v>888</v>
      </c>
      <c r="B2901" s="19" t="s">
        <v>10</v>
      </c>
      <c r="C2901" s="18" t="s">
        <v>11</v>
      </c>
      <c r="D2901" s="18" t="s">
        <v>12</v>
      </c>
      <c r="E2901" s="764" t="s">
        <v>3702</v>
      </c>
      <c r="F2901" s="764"/>
      <c r="G2901" s="20" t="s">
        <v>13</v>
      </c>
      <c r="H2901" s="19" t="s">
        <v>14</v>
      </c>
      <c r="I2901" s="19" t="s">
        <v>3703</v>
      </c>
      <c r="J2901" s="19" t="s">
        <v>15</v>
      </c>
      <c r="K2901" s="19" t="s">
        <v>17</v>
      </c>
    </row>
    <row r="2902" spans="1:11" ht="39" customHeight="1" x14ac:dyDescent="0.2">
      <c r="A2902" s="23" t="s">
        <v>3704</v>
      </c>
      <c r="B2902" s="24" t="s">
        <v>889</v>
      </c>
      <c r="C2902" s="23" t="s">
        <v>24</v>
      </c>
      <c r="D2902" s="23" t="s">
        <v>890</v>
      </c>
      <c r="E2902" s="760" t="s">
        <v>3821</v>
      </c>
      <c r="F2902" s="760"/>
      <c r="G2902" s="25" t="s">
        <v>52</v>
      </c>
      <c r="H2902" s="673">
        <v>1</v>
      </c>
      <c r="I2902" s="26"/>
      <c r="J2902" s="26">
        <v>121.67</v>
      </c>
      <c r="K2902" s="26">
        <v>121.67</v>
      </c>
    </row>
    <row r="2903" spans="1:11" ht="26.1" customHeight="1" x14ac:dyDescent="0.2">
      <c r="A2903" s="674" t="s">
        <v>3706</v>
      </c>
      <c r="B2903" s="675" t="s">
        <v>3836</v>
      </c>
      <c r="C2903" s="674" t="s">
        <v>24</v>
      </c>
      <c r="D2903" s="674" t="s">
        <v>3837</v>
      </c>
      <c r="E2903" s="761" t="s">
        <v>3705</v>
      </c>
      <c r="F2903" s="761"/>
      <c r="G2903" s="676" t="s">
        <v>26</v>
      </c>
      <c r="H2903" s="677">
        <v>0.53480000000000005</v>
      </c>
      <c r="I2903" s="677">
        <v>0</v>
      </c>
      <c r="J2903" s="678">
        <v>36.729999999999997</v>
      </c>
      <c r="K2903" s="678">
        <v>19.64</v>
      </c>
    </row>
    <row r="2904" spans="1:11" ht="24" customHeight="1" x14ac:dyDescent="0.2">
      <c r="A2904" s="674" t="s">
        <v>3706</v>
      </c>
      <c r="B2904" s="675" t="s">
        <v>3754</v>
      </c>
      <c r="C2904" s="674" t="s">
        <v>24</v>
      </c>
      <c r="D2904" s="674" t="s">
        <v>3755</v>
      </c>
      <c r="E2904" s="761" t="s">
        <v>3705</v>
      </c>
      <c r="F2904" s="761"/>
      <c r="G2904" s="676" t="s">
        <v>26</v>
      </c>
      <c r="H2904" s="677">
        <v>0.1694</v>
      </c>
      <c r="I2904" s="677">
        <v>0</v>
      </c>
      <c r="J2904" s="678">
        <v>28.71</v>
      </c>
      <c r="K2904" s="678">
        <v>4.8600000000000003</v>
      </c>
    </row>
    <row r="2905" spans="1:11" ht="39" customHeight="1" x14ac:dyDescent="0.2">
      <c r="A2905" s="679" t="s">
        <v>3709</v>
      </c>
      <c r="B2905" s="680" t="s">
        <v>4638</v>
      </c>
      <c r="C2905" s="679" t="s">
        <v>24</v>
      </c>
      <c r="D2905" s="679" t="s">
        <v>4639</v>
      </c>
      <c r="E2905" s="762" t="s">
        <v>3720</v>
      </c>
      <c r="F2905" s="762"/>
      <c r="G2905" s="681" t="s">
        <v>52</v>
      </c>
      <c r="H2905" s="682">
        <v>1.0728</v>
      </c>
      <c r="I2905" s="682">
        <v>0</v>
      </c>
      <c r="J2905" s="683">
        <v>70.59</v>
      </c>
      <c r="K2905" s="683">
        <v>75.72</v>
      </c>
    </row>
    <row r="2906" spans="1:11" ht="24" customHeight="1" x14ac:dyDescent="0.2">
      <c r="A2906" s="679" t="s">
        <v>3709</v>
      </c>
      <c r="B2906" s="680" t="s">
        <v>4120</v>
      </c>
      <c r="C2906" s="679" t="s">
        <v>24</v>
      </c>
      <c r="D2906" s="679" t="s">
        <v>4121</v>
      </c>
      <c r="E2906" s="762" t="s">
        <v>3720</v>
      </c>
      <c r="F2906" s="762"/>
      <c r="G2906" s="681" t="s">
        <v>336</v>
      </c>
      <c r="H2906" s="682">
        <v>0.106</v>
      </c>
      <c r="I2906" s="682">
        <v>0</v>
      </c>
      <c r="J2906" s="683">
        <v>4.4000000000000004</v>
      </c>
      <c r="K2906" s="683">
        <v>0.46</v>
      </c>
    </row>
    <row r="2907" spans="1:11" ht="24" customHeight="1" x14ac:dyDescent="0.2">
      <c r="A2907" s="679" t="s">
        <v>3709</v>
      </c>
      <c r="B2907" s="680" t="s">
        <v>4122</v>
      </c>
      <c r="C2907" s="679" t="s">
        <v>24</v>
      </c>
      <c r="D2907" s="679" t="s">
        <v>4123</v>
      </c>
      <c r="E2907" s="762" t="s">
        <v>3720</v>
      </c>
      <c r="F2907" s="762"/>
      <c r="G2907" s="681" t="s">
        <v>336</v>
      </c>
      <c r="H2907" s="682">
        <v>9.1300000000000008</v>
      </c>
      <c r="I2907" s="682">
        <v>0</v>
      </c>
      <c r="J2907" s="683">
        <v>2.2999999999999998</v>
      </c>
      <c r="K2907" s="683">
        <v>20.99</v>
      </c>
    </row>
    <row r="2908" spans="1:11" ht="25.5" x14ac:dyDescent="0.2">
      <c r="A2908" s="684"/>
      <c r="B2908" s="684"/>
      <c r="C2908" s="684"/>
      <c r="D2908" s="684"/>
      <c r="E2908" s="684"/>
      <c r="F2908" s="684" t="s">
        <v>3723</v>
      </c>
      <c r="G2908" s="685">
        <v>17.98</v>
      </c>
      <c r="H2908" s="684" t="s">
        <v>3724</v>
      </c>
      <c r="I2908" s="685">
        <v>0</v>
      </c>
      <c r="J2908" s="684" t="s">
        <v>3725</v>
      </c>
      <c r="K2908" s="685">
        <v>17.98</v>
      </c>
    </row>
    <row r="2909" spans="1:11" ht="25.5" x14ac:dyDescent="0.2">
      <c r="A2909" s="684"/>
      <c r="B2909" s="684"/>
      <c r="C2909" s="684"/>
      <c r="D2909" s="684"/>
      <c r="E2909" s="684"/>
      <c r="F2909" s="684" t="s">
        <v>3726</v>
      </c>
      <c r="G2909" s="685">
        <v>0</v>
      </c>
      <c r="H2909" s="763"/>
      <c r="I2909" s="763" t="s">
        <v>3727</v>
      </c>
      <c r="J2909" s="684"/>
      <c r="K2909" s="685">
        <v>121.67</v>
      </c>
    </row>
    <row r="2910" spans="1:11" ht="50.1" customHeight="1" thickBot="1" x14ac:dyDescent="0.25">
      <c r="A2910" s="31"/>
      <c r="B2910" s="31"/>
      <c r="C2910" s="31"/>
      <c r="D2910" s="31"/>
      <c r="E2910" s="31"/>
      <c r="F2910" s="31"/>
      <c r="G2910" s="31"/>
      <c r="H2910" s="31" t="s">
        <v>3728</v>
      </c>
      <c r="I2910" s="686" t="s">
        <v>4640</v>
      </c>
      <c r="J2910" s="31" t="s">
        <v>3730</v>
      </c>
      <c r="K2910" s="687">
        <v>15529.95</v>
      </c>
    </row>
    <row r="2911" spans="1:11" ht="0.95" customHeight="1" thickTop="1" x14ac:dyDescent="0.2">
      <c r="A2911" s="688"/>
      <c r="B2911" s="688"/>
      <c r="C2911" s="688"/>
      <c r="D2911" s="688"/>
      <c r="E2911" s="688"/>
      <c r="F2911" s="688"/>
      <c r="G2911" s="688"/>
      <c r="H2911" s="688"/>
      <c r="I2911" s="688"/>
      <c r="J2911" s="688"/>
      <c r="K2911" s="688"/>
    </row>
    <row r="2912" spans="1:11" ht="18" customHeight="1" x14ac:dyDescent="0.2">
      <c r="A2912" s="18" t="s">
        <v>891</v>
      </c>
      <c r="B2912" s="19" t="s">
        <v>10</v>
      </c>
      <c r="C2912" s="18" t="s">
        <v>11</v>
      </c>
      <c r="D2912" s="18" t="s">
        <v>12</v>
      </c>
      <c r="E2912" s="764" t="s">
        <v>3702</v>
      </c>
      <c r="F2912" s="764"/>
      <c r="G2912" s="20" t="s">
        <v>13</v>
      </c>
      <c r="H2912" s="19" t="s">
        <v>14</v>
      </c>
      <c r="I2912" s="19" t="s">
        <v>3703</v>
      </c>
      <c r="J2912" s="19" t="s">
        <v>15</v>
      </c>
      <c r="K2912" s="19" t="s">
        <v>17</v>
      </c>
    </row>
    <row r="2913" spans="1:11" ht="26.1" customHeight="1" x14ac:dyDescent="0.2">
      <c r="A2913" s="23" t="s">
        <v>3704</v>
      </c>
      <c r="B2913" s="24" t="s">
        <v>892</v>
      </c>
      <c r="C2913" s="23" t="s">
        <v>24</v>
      </c>
      <c r="D2913" s="23" t="s">
        <v>893</v>
      </c>
      <c r="E2913" s="760" t="s">
        <v>4197</v>
      </c>
      <c r="F2913" s="760"/>
      <c r="G2913" s="25" t="s">
        <v>48</v>
      </c>
      <c r="H2913" s="673">
        <v>1</v>
      </c>
      <c r="I2913" s="26"/>
      <c r="J2913" s="26">
        <v>15.36</v>
      </c>
      <c r="K2913" s="26">
        <v>15.36</v>
      </c>
    </row>
    <row r="2914" spans="1:11" ht="24" customHeight="1" x14ac:dyDescent="0.2">
      <c r="A2914" s="674" t="s">
        <v>3706</v>
      </c>
      <c r="B2914" s="675" t="s">
        <v>3754</v>
      </c>
      <c r="C2914" s="674" t="s">
        <v>24</v>
      </c>
      <c r="D2914" s="674" t="s">
        <v>3755</v>
      </c>
      <c r="E2914" s="761" t="s">
        <v>3705</v>
      </c>
      <c r="F2914" s="761"/>
      <c r="G2914" s="676" t="s">
        <v>26</v>
      </c>
      <c r="H2914" s="677">
        <v>3.4299999999999997E-2</v>
      </c>
      <c r="I2914" s="677">
        <v>0</v>
      </c>
      <c r="J2914" s="678">
        <v>28.71</v>
      </c>
      <c r="K2914" s="678">
        <v>0.98</v>
      </c>
    </row>
    <row r="2915" spans="1:11" ht="26.1" customHeight="1" x14ac:dyDescent="0.2">
      <c r="A2915" s="674" t="s">
        <v>3706</v>
      </c>
      <c r="B2915" s="675" t="s">
        <v>3836</v>
      </c>
      <c r="C2915" s="674" t="s">
        <v>24</v>
      </c>
      <c r="D2915" s="674" t="s">
        <v>3837</v>
      </c>
      <c r="E2915" s="761" t="s">
        <v>3705</v>
      </c>
      <c r="F2915" s="761"/>
      <c r="G2915" s="676" t="s">
        <v>26</v>
      </c>
      <c r="H2915" s="677">
        <v>9.3399999999999997E-2</v>
      </c>
      <c r="I2915" s="677">
        <v>0</v>
      </c>
      <c r="J2915" s="678">
        <v>36.729999999999997</v>
      </c>
      <c r="K2915" s="678">
        <v>3.43</v>
      </c>
    </row>
    <row r="2916" spans="1:11" ht="26.1" customHeight="1" x14ac:dyDescent="0.2">
      <c r="A2916" s="679" t="s">
        <v>3709</v>
      </c>
      <c r="B2916" s="680" t="s">
        <v>4641</v>
      </c>
      <c r="C2916" s="679" t="s">
        <v>24</v>
      </c>
      <c r="D2916" s="679" t="s">
        <v>4642</v>
      </c>
      <c r="E2916" s="762" t="s">
        <v>3720</v>
      </c>
      <c r="F2916" s="762"/>
      <c r="G2916" s="681" t="s">
        <v>44</v>
      </c>
      <c r="H2916" s="682">
        <v>0.23630000000000001</v>
      </c>
      <c r="I2916" s="682">
        <v>0</v>
      </c>
      <c r="J2916" s="683">
        <v>42.75</v>
      </c>
      <c r="K2916" s="683">
        <v>10.1</v>
      </c>
    </row>
    <row r="2917" spans="1:11" ht="24" customHeight="1" x14ac:dyDescent="0.2">
      <c r="A2917" s="679" t="s">
        <v>3709</v>
      </c>
      <c r="B2917" s="680" t="s">
        <v>4643</v>
      </c>
      <c r="C2917" s="679" t="s">
        <v>24</v>
      </c>
      <c r="D2917" s="679" t="s">
        <v>4644</v>
      </c>
      <c r="E2917" s="762" t="s">
        <v>3720</v>
      </c>
      <c r="F2917" s="762"/>
      <c r="G2917" s="681" t="s">
        <v>336</v>
      </c>
      <c r="H2917" s="682">
        <v>0.63919999999999999</v>
      </c>
      <c r="I2917" s="682">
        <v>0</v>
      </c>
      <c r="J2917" s="683">
        <v>0.75</v>
      </c>
      <c r="K2917" s="683">
        <v>0.47</v>
      </c>
    </row>
    <row r="2918" spans="1:11" ht="24" customHeight="1" x14ac:dyDescent="0.2">
      <c r="A2918" s="679" t="s">
        <v>3709</v>
      </c>
      <c r="B2918" s="680" t="s">
        <v>4120</v>
      </c>
      <c r="C2918" s="679" t="s">
        <v>24</v>
      </c>
      <c r="D2918" s="679" t="s">
        <v>4121</v>
      </c>
      <c r="E2918" s="762" t="s">
        <v>3720</v>
      </c>
      <c r="F2918" s="762"/>
      <c r="G2918" s="681" t="s">
        <v>336</v>
      </c>
      <c r="H2918" s="682">
        <v>8.7800000000000003E-2</v>
      </c>
      <c r="I2918" s="682">
        <v>0</v>
      </c>
      <c r="J2918" s="683">
        <v>4.4000000000000004</v>
      </c>
      <c r="K2918" s="683">
        <v>0.38</v>
      </c>
    </row>
    <row r="2919" spans="1:11" ht="25.5" x14ac:dyDescent="0.2">
      <c r="A2919" s="684"/>
      <c r="B2919" s="684"/>
      <c r="C2919" s="684"/>
      <c r="D2919" s="684"/>
      <c r="E2919" s="684"/>
      <c r="F2919" s="684" t="s">
        <v>3723</v>
      </c>
      <c r="G2919" s="685">
        <v>3.22</v>
      </c>
      <c r="H2919" s="684" t="s">
        <v>3724</v>
      </c>
      <c r="I2919" s="685">
        <v>0</v>
      </c>
      <c r="J2919" s="684" t="s">
        <v>3725</v>
      </c>
      <c r="K2919" s="685">
        <v>3.22</v>
      </c>
    </row>
    <row r="2920" spans="1:11" ht="25.5" x14ac:dyDescent="0.2">
      <c r="A2920" s="684"/>
      <c r="B2920" s="684"/>
      <c r="C2920" s="684"/>
      <c r="D2920" s="684"/>
      <c r="E2920" s="684"/>
      <c r="F2920" s="684" t="s">
        <v>3726</v>
      </c>
      <c r="G2920" s="685">
        <v>0</v>
      </c>
      <c r="H2920" s="763"/>
      <c r="I2920" s="763" t="s">
        <v>3727</v>
      </c>
      <c r="J2920" s="684"/>
      <c r="K2920" s="685">
        <v>15.36</v>
      </c>
    </row>
    <row r="2921" spans="1:11" ht="50.1" customHeight="1" thickBot="1" x14ac:dyDescent="0.25">
      <c r="A2921" s="31"/>
      <c r="B2921" s="31"/>
      <c r="C2921" s="31"/>
      <c r="D2921" s="31"/>
      <c r="E2921" s="31"/>
      <c r="F2921" s="31"/>
      <c r="G2921" s="31"/>
      <c r="H2921" s="31" t="s">
        <v>3728</v>
      </c>
      <c r="I2921" s="686" t="s">
        <v>4645</v>
      </c>
      <c r="J2921" s="31" t="s">
        <v>3730</v>
      </c>
      <c r="K2921" s="687">
        <v>2254.54</v>
      </c>
    </row>
    <row r="2922" spans="1:11" ht="0.95" customHeight="1" thickTop="1" x14ac:dyDescent="0.2">
      <c r="A2922" s="688"/>
      <c r="B2922" s="688"/>
      <c r="C2922" s="688"/>
      <c r="D2922" s="688"/>
      <c r="E2922" s="688"/>
      <c r="F2922" s="688"/>
      <c r="G2922" s="688"/>
      <c r="H2922" s="688"/>
      <c r="I2922" s="688"/>
      <c r="J2922" s="688"/>
      <c r="K2922" s="688"/>
    </row>
    <row r="2923" spans="1:11" ht="18" customHeight="1" x14ac:dyDescent="0.2">
      <c r="A2923" s="18" t="s">
        <v>894</v>
      </c>
      <c r="B2923" s="19" t="s">
        <v>10</v>
      </c>
      <c r="C2923" s="18" t="s">
        <v>11</v>
      </c>
      <c r="D2923" s="18" t="s">
        <v>12</v>
      </c>
      <c r="E2923" s="764" t="s">
        <v>3702</v>
      </c>
      <c r="F2923" s="764"/>
      <c r="G2923" s="20" t="s">
        <v>13</v>
      </c>
      <c r="H2923" s="19" t="s">
        <v>14</v>
      </c>
      <c r="I2923" s="19" t="s">
        <v>3703</v>
      </c>
      <c r="J2923" s="19" t="s">
        <v>15</v>
      </c>
      <c r="K2923" s="19" t="s">
        <v>17</v>
      </c>
    </row>
    <row r="2924" spans="1:11" ht="26.1" customHeight="1" x14ac:dyDescent="0.2">
      <c r="A2924" s="23" t="s">
        <v>3704</v>
      </c>
      <c r="B2924" s="24" t="s">
        <v>895</v>
      </c>
      <c r="C2924" s="23" t="s">
        <v>104</v>
      </c>
      <c r="D2924" s="23" t="s">
        <v>896</v>
      </c>
      <c r="E2924" s="760" t="s">
        <v>4646</v>
      </c>
      <c r="F2924" s="760"/>
      <c r="G2924" s="25" t="s">
        <v>52</v>
      </c>
      <c r="H2924" s="673">
        <v>1</v>
      </c>
      <c r="I2924" s="26"/>
      <c r="J2924" s="26">
        <v>168.02</v>
      </c>
      <c r="K2924" s="26">
        <v>168.02</v>
      </c>
    </row>
    <row r="2925" spans="1:11" ht="24" customHeight="1" x14ac:dyDescent="0.2">
      <c r="A2925" s="674" t="s">
        <v>3706</v>
      </c>
      <c r="B2925" s="675" t="s">
        <v>4348</v>
      </c>
      <c r="C2925" s="674" t="s">
        <v>24</v>
      </c>
      <c r="D2925" s="674" t="s">
        <v>4349</v>
      </c>
      <c r="E2925" s="761" t="s">
        <v>3705</v>
      </c>
      <c r="F2925" s="761"/>
      <c r="G2925" s="676" t="s">
        <v>26</v>
      </c>
      <c r="H2925" s="677">
        <v>1.587</v>
      </c>
      <c r="I2925" s="677">
        <v>0</v>
      </c>
      <c r="J2925" s="678">
        <v>36.909999999999997</v>
      </c>
      <c r="K2925" s="678">
        <v>58.57</v>
      </c>
    </row>
    <row r="2926" spans="1:11" ht="24" customHeight="1" x14ac:dyDescent="0.2">
      <c r="A2926" s="679" t="s">
        <v>3709</v>
      </c>
      <c r="B2926" s="680" t="s">
        <v>4647</v>
      </c>
      <c r="C2926" s="679" t="s">
        <v>104</v>
      </c>
      <c r="D2926" s="679" t="s">
        <v>4648</v>
      </c>
      <c r="E2926" s="762" t="s">
        <v>3715</v>
      </c>
      <c r="F2926" s="762"/>
      <c r="G2926" s="681" t="s">
        <v>26</v>
      </c>
      <c r="H2926" s="682">
        <v>1.7849999999999999</v>
      </c>
      <c r="I2926" s="682">
        <v>0</v>
      </c>
      <c r="J2926" s="683">
        <v>20.723455999999999</v>
      </c>
      <c r="K2926" s="683">
        <v>36.99</v>
      </c>
    </row>
    <row r="2927" spans="1:11" ht="24" customHeight="1" x14ac:dyDescent="0.2">
      <c r="A2927" s="679" t="s">
        <v>3709</v>
      </c>
      <c r="B2927" s="680" t="s">
        <v>4116</v>
      </c>
      <c r="C2927" s="679" t="s">
        <v>104</v>
      </c>
      <c r="D2927" s="679" t="s">
        <v>4117</v>
      </c>
      <c r="E2927" s="762" t="s">
        <v>3720</v>
      </c>
      <c r="F2927" s="762"/>
      <c r="G2927" s="681" t="s">
        <v>336</v>
      </c>
      <c r="H2927" s="682">
        <v>6.86</v>
      </c>
      <c r="I2927" s="682">
        <v>0</v>
      </c>
      <c r="J2927" s="683">
        <v>0.69</v>
      </c>
      <c r="K2927" s="683">
        <v>4.7300000000000004</v>
      </c>
    </row>
    <row r="2928" spans="1:11" ht="24" customHeight="1" x14ac:dyDescent="0.2">
      <c r="A2928" s="679" t="s">
        <v>3709</v>
      </c>
      <c r="B2928" s="680" t="s">
        <v>4649</v>
      </c>
      <c r="C2928" s="679" t="s">
        <v>104</v>
      </c>
      <c r="D2928" s="679" t="s">
        <v>4650</v>
      </c>
      <c r="E2928" s="762" t="s">
        <v>3720</v>
      </c>
      <c r="F2928" s="762"/>
      <c r="G2928" s="681" t="s">
        <v>336</v>
      </c>
      <c r="H2928" s="682">
        <v>0.15</v>
      </c>
      <c r="I2928" s="682">
        <v>0</v>
      </c>
      <c r="J2928" s="683">
        <v>16.03</v>
      </c>
      <c r="K2928" s="683">
        <v>2.4</v>
      </c>
    </row>
    <row r="2929" spans="1:11" ht="24" customHeight="1" x14ac:dyDescent="0.2">
      <c r="A2929" s="679" t="s">
        <v>3709</v>
      </c>
      <c r="B2929" s="680" t="s">
        <v>4651</v>
      </c>
      <c r="C2929" s="679" t="s">
        <v>104</v>
      </c>
      <c r="D2929" s="679" t="s">
        <v>4652</v>
      </c>
      <c r="E2929" s="762" t="s">
        <v>3720</v>
      </c>
      <c r="F2929" s="762"/>
      <c r="G2929" s="681" t="s">
        <v>56</v>
      </c>
      <c r="H2929" s="682">
        <v>3.2000000000000001E-2</v>
      </c>
      <c r="I2929" s="682">
        <v>0</v>
      </c>
      <c r="J2929" s="683">
        <v>119.08</v>
      </c>
      <c r="K2929" s="683">
        <v>3.81</v>
      </c>
    </row>
    <row r="2930" spans="1:11" ht="26.1" customHeight="1" x14ac:dyDescent="0.2">
      <c r="A2930" s="679" t="s">
        <v>3709</v>
      </c>
      <c r="B2930" s="680" t="s">
        <v>4653</v>
      </c>
      <c r="C2930" s="679" t="s">
        <v>104</v>
      </c>
      <c r="D2930" s="679" t="s">
        <v>4654</v>
      </c>
      <c r="E2930" s="762" t="s">
        <v>3720</v>
      </c>
      <c r="F2930" s="762"/>
      <c r="G2930" s="681" t="s">
        <v>336</v>
      </c>
      <c r="H2930" s="682">
        <v>0.7</v>
      </c>
      <c r="I2930" s="682">
        <v>0</v>
      </c>
      <c r="J2930" s="683">
        <v>15.51</v>
      </c>
      <c r="K2930" s="683">
        <v>10.85</v>
      </c>
    </row>
    <row r="2931" spans="1:11" ht="26.1" customHeight="1" x14ac:dyDescent="0.2">
      <c r="A2931" s="679" t="s">
        <v>3709</v>
      </c>
      <c r="B2931" s="680" t="s">
        <v>4655</v>
      </c>
      <c r="C2931" s="679" t="s">
        <v>104</v>
      </c>
      <c r="D2931" s="679" t="s">
        <v>4656</v>
      </c>
      <c r="E2931" s="762" t="s">
        <v>3720</v>
      </c>
      <c r="F2931" s="762"/>
      <c r="G2931" s="681" t="s">
        <v>336</v>
      </c>
      <c r="H2931" s="682">
        <v>1.6</v>
      </c>
      <c r="I2931" s="682">
        <v>0</v>
      </c>
      <c r="J2931" s="683">
        <v>18.510000000000002</v>
      </c>
      <c r="K2931" s="683">
        <v>29.61</v>
      </c>
    </row>
    <row r="2932" spans="1:11" ht="24" customHeight="1" x14ac:dyDescent="0.2">
      <c r="A2932" s="679" t="s">
        <v>3709</v>
      </c>
      <c r="B2932" s="680" t="s">
        <v>4657</v>
      </c>
      <c r="C2932" s="679" t="s">
        <v>104</v>
      </c>
      <c r="D2932" s="679" t="s">
        <v>4658</v>
      </c>
      <c r="E2932" s="762" t="s">
        <v>3720</v>
      </c>
      <c r="F2932" s="762"/>
      <c r="G2932" s="681" t="s">
        <v>336</v>
      </c>
      <c r="H2932" s="682">
        <v>1.5</v>
      </c>
      <c r="I2932" s="682">
        <v>0</v>
      </c>
      <c r="J2932" s="683">
        <v>14.04</v>
      </c>
      <c r="K2932" s="683">
        <v>21.06</v>
      </c>
    </row>
    <row r="2933" spans="1:11" ht="25.5" x14ac:dyDescent="0.2">
      <c r="A2933" s="684"/>
      <c r="B2933" s="684"/>
      <c r="C2933" s="684"/>
      <c r="D2933" s="684"/>
      <c r="E2933" s="684"/>
      <c r="F2933" s="684" t="s">
        <v>3723</v>
      </c>
      <c r="G2933" s="685">
        <v>80.83</v>
      </c>
      <c r="H2933" s="684" t="s">
        <v>3724</v>
      </c>
      <c r="I2933" s="685">
        <v>0</v>
      </c>
      <c r="J2933" s="684" t="s">
        <v>3725</v>
      </c>
      <c r="K2933" s="685">
        <v>80.83</v>
      </c>
    </row>
    <row r="2934" spans="1:11" ht="25.5" x14ac:dyDescent="0.2">
      <c r="A2934" s="684"/>
      <c r="B2934" s="684"/>
      <c r="C2934" s="684"/>
      <c r="D2934" s="684"/>
      <c r="E2934" s="684"/>
      <c r="F2934" s="684" t="s">
        <v>3726</v>
      </c>
      <c r="G2934" s="685">
        <v>0</v>
      </c>
      <c r="H2934" s="763"/>
      <c r="I2934" s="763" t="s">
        <v>3727</v>
      </c>
      <c r="J2934" s="684"/>
      <c r="K2934" s="685">
        <v>168.02</v>
      </c>
    </row>
    <row r="2935" spans="1:11" ht="50.1" customHeight="1" thickBot="1" x14ac:dyDescent="0.25">
      <c r="A2935" s="31"/>
      <c r="B2935" s="31"/>
      <c r="C2935" s="31"/>
      <c r="D2935" s="31"/>
      <c r="E2935" s="31"/>
      <c r="F2935" s="31"/>
      <c r="G2935" s="31"/>
      <c r="H2935" s="31" t="s">
        <v>3728</v>
      </c>
      <c r="I2935" s="686" t="s">
        <v>4659</v>
      </c>
      <c r="J2935" s="31" t="s">
        <v>3730</v>
      </c>
      <c r="K2935" s="687">
        <v>12240.25</v>
      </c>
    </row>
    <row r="2936" spans="1:11" ht="0.95" customHeight="1" thickTop="1" x14ac:dyDescent="0.2">
      <c r="A2936" s="688"/>
      <c r="B2936" s="688"/>
      <c r="C2936" s="688"/>
      <c r="D2936" s="688"/>
      <c r="E2936" s="688"/>
      <c r="F2936" s="688"/>
      <c r="G2936" s="688"/>
      <c r="H2936" s="688"/>
      <c r="I2936" s="688"/>
      <c r="J2936" s="688"/>
      <c r="K2936" s="688"/>
    </row>
    <row r="2937" spans="1:11" ht="18" customHeight="1" x14ac:dyDescent="0.2">
      <c r="A2937" s="18" t="s">
        <v>897</v>
      </c>
      <c r="B2937" s="19" t="s">
        <v>10</v>
      </c>
      <c r="C2937" s="18" t="s">
        <v>11</v>
      </c>
      <c r="D2937" s="18" t="s">
        <v>12</v>
      </c>
      <c r="E2937" s="764" t="s">
        <v>3702</v>
      </c>
      <c r="F2937" s="764"/>
      <c r="G2937" s="20" t="s">
        <v>13</v>
      </c>
      <c r="H2937" s="19" t="s">
        <v>14</v>
      </c>
      <c r="I2937" s="19" t="s">
        <v>3703</v>
      </c>
      <c r="J2937" s="19" t="s">
        <v>15</v>
      </c>
      <c r="K2937" s="19" t="s">
        <v>17</v>
      </c>
    </row>
    <row r="2938" spans="1:11" ht="26.1" customHeight="1" x14ac:dyDescent="0.2">
      <c r="A2938" s="23" t="s">
        <v>3704</v>
      </c>
      <c r="B2938" s="24" t="s">
        <v>898</v>
      </c>
      <c r="C2938" s="23" t="s">
        <v>42</v>
      </c>
      <c r="D2938" s="23" t="s">
        <v>899</v>
      </c>
      <c r="E2938" s="760" t="s">
        <v>3821</v>
      </c>
      <c r="F2938" s="760"/>
      <c r="G2938" s="25" t="s">
        <v>52</v>
      </c>
      <c r="H2938" s="673">
        <v>1</v>
      </c>
      <c r="I2938" s="26"/>
      <c r="J2938" s="26">
        <v>303.75</v>
      </c>
      <c r="K2938" s="26">
        <v>303.75</v>
      </c>
    </row>
    <row r="2939" spans="1:11" ht="24" customHeight="1" x14ac:dyDescent="0.2">
      <c r="A2939" s="674" t="s">
        <v>3706</v>
      </c>
      <c r="B2939" s="675" t="s">
        <v>3761</v>
      </c>
      <c r="C2939" s="674" t="s">
        <v>24</v>
      </c>
      <c r="D2939" s="674" t="s">
        <v>3762</v>
      </c>
      <c r="E2939" s="761" t="s">
        <v>3705</v>
      </c>
      <c r="F2939" s="761"/>
      <c r="G2939" s="676" t="s">
        <v>26</v>
      </c>
      <c r="H2939" s="677">
        <v>0.96499999999999997</v>
      </c>
      <c r="I2939" s="677">
        <v>0</v>
      </c>
      <c r="J2939" s="678">
        <v>36.909999999999997</v>
      </c>
      <c r="K2939" s="678">
        <v>35.61</v>
      </c>
    </row>
    <row r="2940" spans="1:11" ht="26.1" customHeight="1" x14ac:dyDescent="0.2">
      <c r="A2940" s="679" t="s">
        <v>3709</v>
      </c>
      <c r="B2940" s="680" t="s">
        <v>4660</v>
      </c>
      <c r="C2940" s="679" t="s">
        <v>24</v>
      </c>
      <c r="D2940" s="679" t="s">
        <v>4661</v>
      </c>
      <c r="E2940" s="762" t="s">
        <v>3720</v>
      </c>
      <c r="F2940" s="762"/>
      <c r="G2940" s="681" t="s">
        <v>52</v>
      </c>
      <c r="H2940" s="682">
        <v>1.05</v>
      </c>
      <c r="I2940" s="682">
        <v>0</v>
      </c>
      <c r="J2940" s="683">
        <v>231.87</v>
      </c>
      <c r="K2940" s="683">
        <v>243.46</v>
      </c>
    </row>
    <row r="2941" spans="1:11" ht="24" customHeight="1" x14ac:dyDescent="0.2">
      <c r="A2941" s="679" t="s">
        <v>3709</v>
      </c>
      <c r="B2941" s="680" t="s">
        <v>4662</v>
      </c>
      <c r="C2941" s="679" t="s">
        <v>104</v>
      </c>
      <c r="D2941" s="679" t="s">
        <v>4663</v>
      </c>
      <c r="E2941" s="762" t="s">
        <v>3720</v>
      </c>
      <c r="F2941" s="762"/>
      <c r="G2941" s="681" t="s">
        <v>66</v>
      </c>
      <c r="H2941" s="682">
        <v>0.13</v>
      </c>
      <c r="I2941" s="682">
        <v>0</v>
      </c>
      <c r="J2941" s="683">
        <v>189.9</v>
      </c>
      <c r="K2941" s="683">
        <v>24.68</v>
      </c>
    </row>
    <row r="2942" spans="1:11" ht="25.5" x14ac:dyDescent="0.2">
      <c r="A2942" s="684"/>
      <c r="B2942" s="684"/>
      <c r="C2942" s="684"/>
      <c r="D2942" s="684"/>
      <c r="E2942" s="684"/>
      <c r="F2942" s="684" t="s">
        <v>3723</v>
      </c>
      <c r="G2942" s="685">
        <v>26.66</v>
      </c>
      <c r="H2942" s="684" t="s">
        <v>3724</v>
      </c>
      <c r="I2942" s="685">
        <v>0</v>
      </c>
      <c r="J2942" s="684" t="s">
        <v>3725</v>
      </c>
      <c r="K2942" s="685">
        <v>26.66</v>
      </c>
    </row>
    <row r="2943" spans="1:11" ht="25.5" x14ac:dyDescent="0.2">
      <c r="A2943" s="684"/>
      <c r="B2943" s="684"/>
      <c r="C2943" s="684"/>
      <c r="D2943" s="684"/>
      <c r="E2943" s="684"/>
      <c r="F2943" s="684" t="s">
        <v>3726</v>
      </c>
      <c r="G2943" s="685">
        <v>0</v>
      </c>
      <c r="H2943" s="763"/>
      <c r="I2943" s="763" t="s">
        <v>3727</v>
      </c>
      <c r="J2943" s="684"/>
      <c r="K2943" s="685">
        <v>303.75</v>
      </c>
    </row>
    <row r="2944" spans="1:11" ht="50.1" customHeight="1" thickBot="1" x14ac:dyDescent="0.25">
      <c r="A2944" s="31"/>
      <c r="B2944" s="31"/>
      <c r="C2944" s="31"/>
      <c r="D2944" s="31"/>
      <c r="E2944" s="31"/>
      <c r="F2944" s="31"/>
      <c r="G2944" s="31"/>
      <c r="H2944" s="31" t="s">
        <v>3728</v>
      </c>
      <c r="I2944" s="686" t="s">
        <v>4664</v>
      </c>
      <c r="J2944" s="31" t="s">
        <v>3730</v>
      </c>
      <c r="K2944" s="687">
        <v>610.53</v>
      </c>
    </row>
    <row r="2945" spans="1:11" ht="0.95" customHeight="1" thickTop="1" x14ac:dyDescent="0.2">
      <c r="A2945" s="688"/>
      <c r="B2945" s="688"/>
      <c r="C2945" s="688"/>
      <c r="D2945" s="688"/>
      <c r="E2945" s="688"/>
      <c r="F2945" s="688"/>
      <c r="G2945" s="688"/>
      <c r="H2945" s="688"/>
      <c r="I2945" s="688"/>
      <c r="J2945" s="688"/>
      <c r="K2945" s="688"/>
    </row>
    <row r="2946" spans="1:11" ht="18" customHeight="1" x14ac:dyDescent="0.2">
      <c r="A2946" s="18" t="s">
        <v>900</v>
      </c>
      <c r="B2946" s="19" t="s">
        <v>10</v>
      </c>
      <c r="C2946" s="18" t="s">
        <v>11</v>
      </c>
      <c r="D2946" s="18" t="s">
        <v>12</v>
      </c>
      <c r="E2946" s="764" t="s">
        <v>3702</v>
      </c>
      <c r="F2946" s="764"/>
      <c r="G2946" s="20" t="s">
        <v>13</v>
      </c>
      <c r="H2946" s="19" t="s">
        <v>14</v>
      </c>
      <c r="I2946" s="19" t="s">
        <v>3703</v>
      </c>
      <c r="J2946" s="19" t="s">
        <v>15</v>
      </c>
      <c r="K2946" s="19" t="s">
        <v>17</v>
      </c>
    </row>
    <row r="2947" spans="1:11" ht="26.1" customHeight="1" x14ac:dyDescent="0.2">
      <c r="A2947" s="23" t="s">
        <v>3704</v>
      </c>
      <c r="B2947" s="24" t="s">
        <v>898</v>
      </c>
      <c r="C2947" s="23" t="s">
        <v>42</v>
      </c>
      <c r="D2947" s="23" t="s">
        <v>899</v>
      </c>
      <c r="E2947" s="760" t="s">
        <v>3821</v>
      </c>
      <c r="F2947" s="760"/>
      <c r="G2947" s="25" t="s">
        <v>52</v>
      </c>
      <c r="H2947" s="673">
        <v>1</v>
      </c>
      <c r="I2947" s="26"/>
      <c r="J2947" s="26">
        <v>303.75</v>
      </c>
      <c r="K2947" s="26">
        <v>303.75</v>
      </c>
    </row>
    <row r="2948" spans="1:11" ht="24" customHeight="1" x14ac:dyDescent="0.2">
      <c r="A2948" s="674" t="s">
        <v>3706</v>
      </c>
      <c r="B2948" s="675" t="s">
        <v>3761</v>
      </c>
      <c r="C2948" s="674" t="s">
        <v>24</v>
      </c>
      <c r="D2948" s="674" t="s">
        <v>3762</v>
      </c>
      <c r="E2948" s="761" t="s">
        <v>3705</v>
      </c>
      <c r="F2948" s="761"/>
      <c r="G2948" s="676" t="s">
        <v>26</v>
      </c>
      <c r="H2948" s="677">
        <v>0.96499999999999997</v>
      </c>
      <c r="I2948" s="677">
        <v>0</v>
      </c>
      <c r="J2948" s="678">
        <v>36.909999999999997</v>
      </c>
      <c r="K2948" s="678">
        <v>35.61</v>
      </c>
    </row>
    <row r="2949" spans="1:11" ht="26.1" customHeight="1" x14ac:dyDescent="0.2">
      <c r="A2949" s="679" t="s">
        <v>3709</v>
      </c>
      <c r="B2949" s="680" t="s">
        <v>4660</v>
      </c>
      <c r="C2949" s="679" t="s">
        <v>24</v>
      </c>
      <c r="D2949" s="679" t="s">
        <v>4661</v>
      </c>
      <c r="E2949" s="762" t="s">
        <v>3720</v>
      </c>
      <c r="F2949" s="762"/>
      <c r="G2949" s="681" t="s">
        <v>52</v>
      </c>
      <c r="H2949" s="682">
        <v>1.05</v>
      </c>
      <c r="I2949" s="682">
        <v>0</v>
      </c>
      <c r="J2949" s="683">
        <v>231.87</v>
      </c>
      <c r="K2949" s="683">
        <v>243.46</v>
      </c>
    </row>
    <row r="2950" spans="1:11" ht="24" customHeight="1" x14ac:dyDescent="0.2">
      <c r="A2950" s="679" t="s">
        <v>3709</v>
      </c>
      <c r="B2950" s="680" t="s">
        <v>4662</v>
      </c>
      <c r="C2950" s="679" t="s">
        <v>104</v>
      </c>
      <c r="D2950" s="679" t="s">
        <v>4663</v>
      </c>
      <c r="E2950" s="762" t="s">
        <v>3720</v>
      </c>
      <c r="F2950" s="762"/>
      <c r="G2950" s="681" t="s">
        <v>66</v>
      </c>
      <c r="H2950" s="682">
        <v>0.13</v>
      </c>
      <c r="I2950" s="682">
        <v>0</v>
      </c>
      <c r="J2950" s="683">
        <v>189.9</v>
      </c>
      <c r="K2950" s="683">
        <v>24.68</v>
      </c>
    </row>
    <row r="2951" spans="1:11" ht="25.5" x14ac:dyDescent="0.2">
      <c r="A2951" s="684"/>
      <c r="B2951" s="684"/>
      <c r="C2951" s="684"/>
      <c r="D2951" s="684"/>
      <c r="E2951" s="684"/>
      <c r="F2951" s="684" t="s">
        <v>3723</v>
      </c>
      <c r="G2951" s="685">
        <v>26.66</v>
      </c>
      <c r="H2951" s="684" t="s">
        <v>3724</v>
      </c>
      <c r="I2951" s="685">
        <v>0</v>
      </c>
      <c r="J2951" s="684" t="s">
        <v>3725</v>
      </c>
      <c r="K2951" s="685">
        <v>26.66</v>
      </c>
    </row>
    <row r="2952" spans="1:11" ht="25.5" x14ac:dyDescent="0.2">
      <c r="A2952" s="684"/>
      <c r="B2952" s="684"/>
      <c r="C2952" s="684"/>
      <c r="D2952" s="684"/>
      <c r="E2952" s="684"/>
      <c r="F2952" s="684" t="s">
        <v>3726</v>
      </c>
      <c r="G2952" s="685">
        <v>0</v>
      </c>
      <c r="H2952" s="763"/>
      <c r="I2952" s="763" t="s">
        <v>3727</v>
      </c>
      <c r="J2952" s="684"/>
      <c r="K2952" s="685">
        <v>303.75</v>
      </c>
    </row>
    <row r="2953" spans="1:11" ht="50.1" customHeight="1" thickBot="1" x14ac:dyDescent="0.25">
      <c r="A2953" s="31"/>
      <c r="B2953" s="31"/>
      <c r="C2953" s="31"/>
      <c r="D2953" s="31"/>
      <c r="E2953" s="31"/>
      <c r="F2953" s="31"/>
      <c r="G2953" s="31"/>
      <c r="H2953" s="31" t="s">
        <v>3728</v>
      </c>
      <c r="I2953" s="686" t="s">
        <v>4665</v>
      </c>
      <c r="J2953" s="31" t="s">
        <v>3730</v>
      </c>
      <c r="K2953" s="687">
        <v>625.72</v>
      </c>
    </row>
    <row r="2954" spans="1:11" ht="0.95" customHeight="1" thickTop="1" x14ac:dyDescent="0.2">
      <c r="A2954" s="688"/>
      <c r="B2954" s="688"/>
      <c r="C2954" s="688"/>
      <c r="D2954" s="688"/>
      <c r="E2954" s="688"/>
      <c r="F2954" s="688"/>
      <c r="G2954" s="688"/>
      <c r="H2954" s="688"/>
      <c r="I2954" s="688"/>
      <c r="J2954" s="688"/>
      <c r="K2954" s="688"/>
    </row>
    <row r="2955" spans="1:11" ht="18" customHeight="1" x14ac:dyDescent="0.2">
      <c r="A2955" s="18" t="s">
        <v>901</v>
      </c>
      <c r="B2955" s="19" t="s">
        <v>10</v>
      </c>
      <c r="C2955" s="18" t="s">
        <v>11</v>
      </c>
      <c r="D2955" s="18" t="s">
        <v>12</v>
      </c>
      <c r="E2955" s="764" t="s">
        <v>3702</v>
      </c>
      <c r="F2955" s="764"/>
      <c r="G2955" s="20" t="s">
        <v>13</v>
      </c>
      <c r="H2955" s="19" t="s">
        <v>14</v>
      </c>
      <c r="I2955" s="19" t="s">
        <v>3703</v>
      </c>
      <c r="J2955" s="19" t="s">
        <v>15</v>
      </c>
      <c r="K2955" s="19" t="s">
        <v>17</v>
      </c>
    </row>
    <row r="2956" spans="1:11" ht="26.1" customHeight="1" x14ac:dyDescent="0.2">
      <c r="A2956" s="23" t="s">
        <v>3704</v>
      </c>
      <c r="B2956" s="24" t="s">
        <v>902</v>
      </c>
      <c r="C2956" s="23" t="s">
        <v>24</v>
      </c>
      <c r="D2956" s="23" t="s">
        <v>903</v>
      </c>
      <c r="E2956" s="760" t="s">
        <v>3821</v>
      </c>
      <c r="F2956" s="760"/>
      <c r="G2956" s="25" t="s">
        <v>48</v>
      </c>
      <c r="H2956" s="673">
        <v>1</v>
      </c>
      <c r="I2956" s="26"/>
      <c r="J2956" s="26">
        <v>127.73</v>
      </c>
      <c r="K2956" s="26">
        <v>127.73</v>
      </c>
    </row>
    <row r="2957" spans="1:11" ht="24" customHeight="1" x14ac:dyDescent="0.2">
      <c r="A2957" s="674" t="s">
        <v>3706</v>
      </c>
      <c r="B2957" s="675" t="s">
        <v>3754</v>
      </c>
      <c r="C2957" s="674" t="s">
        <v>24</v>
      </c>
      <c r="D2957" s="674" t="s">
        <v>3755</v>
      </c>
      <c r="E2957" s="761" t="s">
        <v>3705</v>
      </c>
      <c r="F2957" s="761"/>
      <c r="G2957" s="676" t="s">
        <v>26</v>
      </c>
      <c r="H2957" s="677">
        <v>0.27300000000000002</v>
      </c>
      <c r="I2957" s="677">
        <v>0</v>
      </c>
      <c r="J2957" s="678">
        <v>28.71</v>
      </c>
      <c r="K2957" s="678">
        <v>7.83</v>
      </c>
    </row>
    <row r="2958" spans="1:11" ht="24" customHeight="1" x14ac:dyDescent="0.2">
      <c r="A2958" s="674" t="s">
        <v>3706</v>
      </c>
      <c r="B2958" s="675" t="s">
        <v>3845</v>
      </c>
      <c r="C2958" s="674" t="s">
        <v>24</v>
      </c>
      <c r="D2958" s="674" t="s">
        <v>3846</v>
      </c>
      <c r="E2958" s="761" t="s">
        <v>3705</v>
      </c>
      <c r="F2958" s="761"/>
      <c r="G2958" s="676" t="s">
        <v>26</v>
      </c>
      <c r="H2958" s="677">
        <v>0.54700000000000004</v>
      </c>
      <c r="I2958" s="677">
        <v>0</v>
      </c>
      <c r="J2958" s="678">
        <v>40.47</v>
      </c>
      <c r="K2958" s="678">
        <v>22.13</v>
      </c>
    </row>
    <row r="2959" spans="1:11" ht="39" customHeight="1" x14ac:dyDescent="0.2">
      <c r="A2959" s="679" t="s">
        <v>3709</v>
      </c>
      <c r="B2959" s="680" t="s">
        <v>4666</v>
      </c>
      <c r="C2959" s="679" t="s">
        <v>24</v>
      </c>
      <c r="D2959" s="679" t="s">
        <v>4667</v>
      </c>
      <c r="E2959" s="762" t="s">
        <v>3720</v>
      </c>
      <c r="F2959" s="762"/>
      <c r="G2959" s="681" t="s">
        <v>48</v>
      </c>
      <c r="H2959" s="682">
        <v>1</v>
      </c>
      <c r="I2959" s="682">
        <v>0</v>
      </c>
      <c r="J2959" s="683">
        <v>94.81</v>
      </c>
      <c r="K2959" s="683">
        <v>94.81</v>
      </c>
    </row>
    <row r="2960" spans="1:11" ht="24" customHeight="1" x14ac:dyDescent="0.2">
      <c r="A2960" s="679" t="s">
        <v>3709</v>
      </c>
      <c r="B2960" s="680" t="s">
        <v>4122</v>
      </c>
      <c r="C2960" s="679" t="s">
        <v>24</v>
      </c>
      <c r="D2960" s="679" t="s">
        <v>4123</v>
      </c>
      <c r="E2960" s="762" t="s">
        <v>3720</v>
      </c>
      <c r="F2960" s="762"/>
      <c r="G2960" s="681" t="s">
        <v>336</v>
      </c>
      <c r="H2960" s="682">
        <v>1.29</v>
      </c>
      <c r="I2960" s="682">
        <v>0</v>
      </c>
      <c r="J2960" s="683">
        <v>2.2999999999999998</v>
      </c>
      <c r="K2960" s="683">
        <v>2.96</v>
      </c>
    </row>
    <row r="2961" spans="1:11" ht="25.5" x14ac:dyDescent="0.2">
      <c r="A2961" s="684"/>
      <c r="B2961" s="684"/>
      <c r="C2961" s="684"/>
      <c r="D2961" s="684"/>
      <c r="E2961" s="684"/>
      <c r="F2961" s="684" t="s">
        <v>3723</v>
      </c>
      <c r="G2961" s="685">
        <v>22.38</v>
      </c>
      <c r="H2961" s="684" t="s">
        <v>3724</v>
      </c>
      <c r="I2961" s="685">
        <v>0</v>
      </c>
      <c r="J2961" s="684" t="s">
        <v>3725</v>
      </c>
      <c r="K2961" s="685">
        <v>22.38</v>
      </c>
    </row>
    <row r="2962" spans="1:11" ht="25.5" x14ac:dyDescent="0.2">
      <c r="A2962" s="684"/>
      <c r="B2962" s="684"/>
      <c r="C2962" s="684"/>
      <c r="D2962" s="684"/>
      <c r="E2962" s="684"/>
      <c r="F2962" s="684" t="s">
        <v>3726</v>
      </c>
      <c r="G2962" s="685">
        <v>0</v>
      </c>
      <c r="H2962" s="763"/>
      <c r="I2962" s="763" t="s">
        <v>3727</v>
      </c>
      <c r="J2962" s="684"/>
      <c r="K2962" s="685">
        <v>127.73</v>
      </c>
    </row>
    <row r="2963" spans="1:11" ht="50.1" customHeight="1" thickBot="1" x14ac:dyDescent="0.25">
      <c r="A2963" s="31"/>
      <c r="B2963" s="31"/>
      <c r="C2963" s="31"/>
      <c r="D2963" s="31"/>
      <c r="E2963" s="31"/>
      <c r="F2963" s="31"/>
      <c r="G2963" s="31"/>
      <c r="H2963" s="31" t="s">
        <v>3728</v>
      </c>
      <c r="I2963" s="686" t="s">
        <v>4668</v>
      </c>
      <c r="J2963" s="31" t="s">
        <v>3730</v>
      </c>
      <c r="K2963" s="687">
        <v>154.55000000000001</v>
      </c>
    </row>
    <row r="2964" spans="1:11" ht="0.95" customHeight="1" thickTop="1" x14ac:dyDescent="0.2">
      <c r="A2964" s="688"/>
      <c r="B2964" s="688"/>
      <c r="C2964" s="688"/>
      <c r="D2964" s="688"/>
      <c r="E2964" s="688"/>
      <c r="F2964" s="688"/>
      <c r="G2964" s="688"/>
      <c r="H2964" s="688"/>
      <c r="I2964" s="688"/>
      <c r="J2964" s="688"/>
      <c r="K2964" s="688"/>
    </row>
    <row r="2965" spans="1:11" ht="18" customHeight="1" x14ac:dyDescent="0.2">
      <c r="A2965" s="18" t="s">
        <v>904</v>
      </c>
      <c r="B2965" s="19" t="s">
        <v>10</v>
      </c>
      <c r="C2965" s="18" t="s">
        <v>11</v>
      </c>
      <c r="D2965" s="18" t="s">
        <v>12</v>
      </c>
      <c r="E2965" s="764" t="s">
        <v>3702</v>
      </c>
      <c r="F2965" s="764"/>
      <c r="G2965" s="20" t="s">
        <v>13</v>
      </c>
      <c r="H2965" s="19" t="s">
        <v>14</v>
      </c>
      <c r="I2965" s="19" t="s">
        <v>3703</v>
      </c>
      <c r="J2965" s="19" t="s">
        <v>15</v>
      </c>
      <c r="K2965" s="19" t="s">
        <v>17</v>
      </c>
    </row>
    <row r="2966" spans="1:11" ht="51.95" customHeight="1" x14ac:dyDescent="0.2">
      <c r="A2966" s="23" t="s">
        <v>3704</v>
      </c>
      <c r="B2966" s="24" t="s">
        <v>905</v>
      </c>
      <c r="C2966" s="23" t="s">
        <v>906</v>
      </c>
      <c r="D2966" s="23" t="s">
        <v>907</v>
      </c>
      <c r="E2966" s="760">
        <v>5</v>
      </c>
      <c r="F2966" s="760"/>
      <c r="G2966" s="25" t="s">
        <v>52</v>
      </c>
      <c r="H2966" s="673">
        <v>1</v>
      </c>
      <c r="I2966" s="26"/>
      <c r="J2966" s="26">
        <v>60</v>
      </c>
      <c r="K2966" s="26">
        <v>60</v>
      </c>
    </row>
    <row r="2967" spans="1:11" ht="26.1" customHeight="1" x14ac:dyDescent="0.2">
      <c r="A2967" s="679" t="s">
        <v>3709</v>
      </c>
      <c r="B2967" s="680" t="s">
        <v>4669</v>
      </c>
      <c r="C2967" s="679" t="s">
        <v>906</v>
      </c>
      <c r="D2967" s="679" t="s">
        <v>4670</v>
      </c>
      <c r="E2967" s="762" t="s">
        <v>3720</v>
      </c>
      <c r="F2967" s="762"/>
      <c r="G2967" s="681" t="s">
        <v>52</v>
      </c>
      <c r="H2967" s="682">
        <v>1</v>
      </c>
      <c r="I2967" s="682">
        <v>0</v>
      </c>
      <c r="J2967" s="683">
        <v>60</v>
      </c>
      <c r="K2967" s="683">
        <v>60</v>
      </c>
    </row>
    <row r="2968" spans="1:11" ht="25.5" x14ac:dyDescent="0.2">
      <c r="A2968" s="684"/>
      <c r="B2968" s="684"/>
      <c r="C2968" s="684"/>
      <c r="D2968" s="684"/>
      <c r="E2968" s="684"/>
      <c r="F2968" s="684" t="s">
        <v>3723</v>
      </c>
      <c r="G2968" s="685">
        <v>0</v>
      </c>
      <c r="H2968" s="684" t="s">
        <v>3724</v>
      </c>
      <c r="I2968" s="685">
        <v>0</v>
      </c>
      <c r="J2968" s="684" t="s">
        <v>3725</v>
      </c>
      <c r="K2968" s="685">
        <v>0</v>
      </c>
    </row>
    <row r="2969" spans="1:11" ht="25.5" x14ac:dyDescent="0.2">
      <c r="A2969" s="684"/>
      <c r="B2969" s="684"/>
      <c r="C2969" s="684"/>
      <c r="D2969" s="684"/>
      <c r="E2969" s="684"/>
      <c r="F2969" s="684" t="s">
        <v>3726</v>
      </c>
      <c r="G2969" s="685">
        <v>0</v>
      </c>
      <c r="H2969" s="763"/>
      <c r="I2969" s="763" t="s">
        <v>3727</v>
      </c>
      <c r="J2969" s="684"/>
      <c r="K2969" s="685">
        <v>60</v>
      </c>
    </row>
    <row r="2970" spans="1:11" ht="50.1" customHeight="1" thickBot="1" x14ac:dyDescent="0.25">
      <c r="A2970" s="31"/>
      <c r="B2970" s="31"/>
      <c r="C2970" s="31"/>
      <c r="D2970" s="31"/>
      <c r="E2970" s="31"/>
      <c r="F2970" s="31"/>
      <c r="G2970" s="31"/>
      <c r="H2970" s="31" t="s">
        <v>3728</v>
      </c>
      <c r="I2970" s="686" t="s">
        <v>4671</v>
      </c>
      <c r="J2970" s="31" t="s">
        <v>3730</v>
      </c>
      <c r="K2970" s="687">
        <v>2670.6</v>
      </c>
    </row>
    <row r="2971" spans="1:11" ht="0.95" customHeight="1" thickTop="1" x14ac:dyDescent="0.2">
      <c r="A2971" s="688"/>
      <c r="B2971" s="688"/>
      <c r="C2971" s="688"/>
      <c r="D2971" s="688"/>
      <c r="E2971" s="688"/>
      <c r="F2971" s="688"/>
      <c r="G2971" s="688"/>
      <c r="H2971" s="688"/>
      <c r="I2971" s="688"/>
      <c r="J2971" s="688"/>
      <c r="K2971" s="688"/>
    </row>
    <row r="2972" spans="1:11" ht="18" customHeight="1" x14ac:dyDescent="0.2">
      <c r="A2972" s="18" t="s">
        <v>908</v>
      </c>
      <c r="B2972" s="19" t="s">
        <v>10</v>
      </c>
      <c r="C2972" s="18" t="s">
        <v>11</v>
      </c>
      <c r="D2972" s="18" t="s">
        <v>12</v>
      </c>
      <c r="E2972" s="764" t="s">
        <v>3702</v>
      </c>
      <c r="F2972" s="764"/>
      <c r="G2972" s="20" t="s">
        <v>13</v>
      </c>
      <c r="H2972" s="19" t="s">
        <v>14</v>
      </c>
      <c r="I2972" s="19" t="s">
        <v>3703</v>
      </c>
      <c r="J2972" s="19" t="s">
        <v>15</v>
      </c>
      <c r="K2972" s="19" t="s">
        <v>17</v>
      </c>
    </row>
    <row r="2973" spans="1:11" ht="26.1" customHeight="1" x14ac:dyDescent="0.2">
      <c r="A2973" s="23" t="s">
        <v>3704</v>
      </c>
      <c r="B2973" s="24" t="s">
        <v>909</v>
      </c>
      <c r="C2973" s="23" t="s">
        <v>24</v>
      </c>
      <c r="D2973" s="23" t="s">
        <v>910</v>
      </c>
      <c r="E2973" s="760" t="s">
        <v>3821</v>
      </c>
      <c r="F2973" s="760"/>
      <c r="G2973" s="25" t="s">
        <v>52</v>
      </c>
      <c r="H2973" s="673">
        <v>1</v>
      </c>
      <c r="I2973" s="26"/>
      <c r="J2973" s="26">
        <v>206.79</v>
      </c>
      <c r="K2973" s="26">
        <v>206.79</v>
      </c>
    </row>
    <row r="2974" spans="1:11" ht="24" customHeight="1" x14ac:dyDescent="0.2">
      <c r="A2974" s="674" t="s">
        <v>3706</v>
      </c>
      <c r="B2974" s="675" t="s">
        <v>3816</v>
      </c>
      <c r="C2974" s="674" t="s">
        <v>24</v>
      </c>
      <c r="D2974" s="674" t="s">
        <v>3817</v>
      </c>
      <c r="E2974" s="761" t="s">
        <v>3705</v>
      </c>
      <c r="F2974" s="761"/>
      <c r="G2974" s="676" t="s">
        <v>26</v>
      </c>
      <c r="H2974" s="677">
        <v>0.57589999999999997</v>
      </c>
      <c r="I2974" s="677">
        <v>0</v>
      </c>
      <c r="J2974" s="678">
        <v>36.43</v>
      </c>
      <c r="K2974" s="678">
        <v>20.98</v>
      </c>
    </row>
    <row r="2975" spans="1:11" ht="24" customHeight="1" x14ac:dyDescent="0.2">
      <c r="A2975" s="674" t="s">
        <v>3706</v>
      </c>
      <c r="B2975" s="675" t="s">
        <v>3754</v>
      </c>
      <c r="C2975" s="674" t="s">
        <v>24</v>
      </c>
      <c r="D2975" s="674" t="s">
        <v>3755</v>
      </c>
      <c r="E2975" s="761" t="s">
        <v>3705</v>
      </c>
      <c r="F2975" s="761"/>
      <c r="G2975" s="676" t="s">
        <v>26</v>
      </c>
      <c r="H2975" s="677">
        <v>0.2399</v>
      </c>
      <c r="I2975" s="677">
        <v>0</v>
      </c>
      <c r="J2975" s="678">
        <v>28.71</v>
      </c>
      <c r="K2975" s="678">
        <v>6.88</v>
      </c>
    </row>
    <row r="2976" spans="1:11" ht="26.1" customHeight="1" x14ac:dyDescent="0.2">
      <c r="A2976" s="679" t="s">
        <v>3709</v>
      </c>
      <c r="B2976" s="680" t="s">
        <v>4672</v>
      </c>
      <c r="C2976" s="679" t="s">
        <v>24</v>
      </c>
      <c r="D2976" s="679" t="s">
        <v>4673</v>
      </c>
      <c r="E2976" s="762" t="s">
        <v>3720</v>
      </c>
      <c r="F2976" s="762"/>
      <c r="G2976" s="681" t="s">
        <v>44</v>
      </c>
      <c r="H2976" s="682">
        <v>1.05</v>
      </c>
      <c r="I2976" s="682">
        <v>0</v>
      </c>
      <c r="J2976" s="683">
        <v>152.06</v>
      </c>
      <c r="K2976" s="683">
        <v>159.66</v>
      </c>
    </row>
    <row r="2977" spans="1:11" ht="24" customHeight="1" x14ac:dyDescent="0.2">
      <c r="A2977" s="679" t="s">
        <v>3709</v>
      </c>
      <c r="B2977" s="680" t="s">
        <v>4674</v>
      </c>
      <c r="C2977" s="679" t="s">
        <v>24</v>
      </c>
      <c r="D2977" s="679" t="s">
        <v>4675</v>
      </c>
      <c r="E2977" s="762" t="s">
        <v>3720</v>
      </c>
      <c r="F2977" s="762"/>
      <c r="G2977" s="681" t="s">
        <v>336</v>
      </c>
      <c r="H2977" s="682">
        <v>0.57499999999999996</v>
      </c>
      <c r="I2977" s="682">
        <v>0</v>
      </c>
      <c r="J2977" s="683">
        <v>33.53</v>
      </c>
      <c r="K2977" s="683">
        <v>19.27</v>
      </c>
    </row>
    <row r="2978" spans="1:11" ht="25.5" x14ac:dyDescent="0.2">
      <c r="A2978" s="684"/>
      <c r="B2978" s="684"/>
      <c r="C2978" s="684"/>
      <c r="D2978" s="684"/>
      <c r="E2978" s="684"/>
      <c r="F2978" s="684" t="s">
        <v>3723</v>
      </c>
      <c r="G2978" s="685">
        <v>20.440000000000001</v>
      </c>
      <c r="H2978" s="684" t="s">
        <v>3724</v>
      </c>
      <c r="I2978" s="685">
        <v>0</v>
      </c>
      <c r="J2978" s="684" t="s">
        <v>3725</v>
      </c>
      <c r="K2978" s="685">
        <v>20.440000000000001</v>
      </c>
    </row>
    <row r="2979" spans="1:11" ht="25.5" x14ac:dyDescent="0.2">
      <c r="A2979" s="684"/>
      <c r="B2979" s="684"/>
      <c r="C2979" s="684"/>
      <c r="D2979" s="684"/>
      <c r="E2979" s="684"/>
      <c r="F2979" s="684" t="s">
        <v>3726</v>
      </c>
      <c r="G2979" s="685">
        <v>0</v>
      </c>
      <c r="H2979" s="763"/>
      <c r="I2979" s="763" t="s">
        <v>3727</v>
      </c>
      <c r="J2979" s="684"/>
      <c r="K2979" s="685">
        <v>206.79</v>
      </c>
    </row>
    <row r="2980" spans="1:11" ht="50.1" customHeight="1" thickBot="1" x14ac:dyDescent="0.25">
      <c r="A2980" s="31"/>
      <c r="B2980" s="31"/>
      <c r="C2980" s="31"/>
      <c r="D2980" s="31"/>
      <c r="E2980" s="31"/>
      <c r="F2980" s="31"/>
      <c r="G2980" s="31"/>
      <c r="H2980" s="31" t="s">
        <v>3728</v>
      </c>
      <c r="I2980" s="686" t="s">
        <v>4671</v>
      </c>
      <c r="J2980" s="31" t="s">
        <v>3730</v>
      </c>
      <c r="K2980" s="687">
        <v>9204.2199999999993</v>
      </c>
    </row>
    <row r="2981" spans="1:11" ht="0.95" customHeight="1" thickTop="1" x14ac:dyDescent="0.2">
      <c r="A2981" s="688"/>
      <c r="B2981" s="688"/>
      <c r="C2981" s="688"/>
      <c r="D2981" s="688"/>
      <c r="E2981" s="688"/>
      <c r="F2981" s="688"/>
      <c r="G2981" s="688"/>
      <c r="H2981" s="688"/>
      <c r="I2981" s="688"/>
      <c r="J2981" s="688"/>
      <c r="K2981" s="688"/>
    </row>
    <row r="2982" spans="1:11" ht="18" customHeight="1" x14ac:dyDescent="0.2">
      <c r="A2982" s="18" t="s">
        <v>911</v>
      </c>
      <c r="B2982" s="19" t="s">
        <v>10</v>
      </c>
      <c r="C2982" s="18" t="s">
        <v>11</v>
      </c>
      <c r="D2982" s="18" t="s">
        <v>12</v>
      </c>
      <c r="E2982" s="764" t="s">
        <v>3702</v>
      </c>
      <c r="F2982" s="764"/>
      <c r="G2982" s="20" t="s">
        <v>13</v>
      </c>
      <c r="H2982" s="19" t="s">
        <v>14</v>
      </c>
      <c r="I2982" s="19" t="s">
        <v>3703</v>
      </c>
      <c r="J2982" s="19" t="s">
        <v>15</v>
      </c>
      <c r="K2982" s="19" t="s">
        <v>17</v>
      </c>
    </row>
    <row r="2983" spans="1:11" ht="24" customHeight="1" x14ac:dyDescent="0.2">
      <c r="A2983" s="23" t="s">
        <v>3704</v>
      </c>
      <c r="B2983" s="24" t="s">
        <v>912</v>
      </c>
      <c r="C2983" s="23" t="s">
        <v>131</v>
      </c>
      <c r="D2983" s="23" t="s">
        <v>913</v>
      </c>
      <c r="E2983" s="760">
        <v>20.100000000000001</v>
      </c>
      <c r="F2983" s="760"/>
      <c r="G2983" s="25" t="s">
        <v>186</v>
      </c>
      <c r="H2983" s="673">
        <v>1</v>
      </c>
      <c r="I2983" s="26"/>
      <c r="J2983" s="26">
        <v>49.04</v>
      </c>
      <c r="K2983" s="26">
        <v>49.04</v>
      </c>
    </row>
    <row r="2984" spans="1:11" ht="26.1" customHeight="1" x14ac:dyDescent="0.2">
      <c r="A2984" s="674" t="s">
        <v>3706</v>
      </c>
      <c r="B2984" s="675" t="s">
        <v>3872</v>
      </c>
      <c r="C2984" s="674" t="s">
        <v>24</v>
      </c>
      <c r="D2984" s="674" t="s">
        <v>3873</v>
      </c>
      <c r="E2984" s="761" t="s">
        <v>3705</v>
      </c>
      <c r="F2984" s="761"/>
      <c r="G2984" s="676" t="s">
        <v>26</v>
      </c>
      <c r="H2984" s="677">
        <v>0.2</v>
      </c>
      <c r="I2984" s="677">
        <v>0</v>
      </c>
      <c r="J2984" s="678">
        <v>30.08</v>
      </c>
      <c r="K2984" s="678">
        <v>6.01</v>
      </c>
    </row>
    <row r="2985" spans="1:11" ht="24" customHeight="1" x14ac:dyDescent="0.2">
      <c r="A2985" s="674" t="s">
        <v>3706</v>
      </c>
      <c r="B2985" s="675" t="s">
        <v>3761</v>
      </c>
      <c r="C2985" s="674" t="s">
        <v>24</v>
      </c>
      <c r="D2985" s="674" t="s">
        <v>3762</v>
      </c>
      <c r="E2985" s="761" t="s">
        <v>3705</v>
      </c>
      <c r="F2985" s="761"/>
      <c r="G2985" s="676" t="s">
        <v>26</v>
      </c>
      <c r="H2985" s="677">
        <v>0.15</v>
      </c>
      <c r="I2985" s="677">
        <v>0</v>
      </c>
      <c r="J2985" s="678">
        <v>36.909999999999997</v>
      </c>
      <c r="K2985" s="678">
        <v>5.53</v>
      </c>
    </row>
    <row r="2986" spans="1:11" ht="24" customHeight="1" x14ac:dyDescent="0.2">
      <c r="A2986" s="679" t="s">
        <v>3709</v>
      </c>
      <c r="B2986" s="680" t="s">
        <v>4676</v>
      </c>
      <c r="C2986" s="679" t="s">
        <v>131</v>
      </c>
      <c r="D2986" s="679" t="s">
        <v>4677</v>
      </c>
      <c r="E2986" s="762" t="s">
        <v>3720</v>
      </c>
      <c r="F2986" s="762"/>
      <c r="G2986" s="681" t="s">
        <v>48</v>
      </c>
      <c r="H2986" s="682">
        <v>1.03</v>
      </c>
      <c r="I2986" s="682">
        <v>0</v>
      </c>
      <c r="J2986" s="683">
        <v>27</v>
      </c>
      <c r="K2986" s="683">
        <v>27.81</v>
      </c>
    </row>
    <row r="2987" spans="1:11" ht="24" customHeight="1" x14ac:dyDescent="0.2">
      <c r="A2987" s="679" t="s">
        <v>3709</v>
      </c>
      <c r="B2987" s="680" t="s">
        <v>4678</v>
      </c>
      <c r="C2987" s="679" t="s">
        <v>131</v>
      </c>
      <c r="D2987" s="679" t="s">
        <v>4679</v>
      </c>
      <c r="E2987" s="762" t="s">
        <v>3720</v>
      </c>
      <c r="F2987" s="762"/>
      <c r="G2987" s="681" t="s">
        <v>48</v>
      </c>
      <c r="H2987" s="682">
        <v>0.2</v>
      </c>
      <c r="I2987" s="682">
        <v>0</v>
      </c>
      <c r="J2987" s="683">
        <v>4.7300000000000004</v>
      </c>
      <c r="K2987" s="683">
        <v>0.94</v>
      </c>
    </row>
    <row r="2988" spans="1:11" ht="24" customHeight="1" x14ac:dyDescent="0.2">
      <c r="A2988" s="679" t="s">
        <v>3709</v>
      </c>
      <c r="B2988" s="680" t="s">
        <v>4680</v>
      </c>
      <c r="C2988" s="679" t="s">
        <v>131</v>
      </c>
      <c r="D2988" s="679" t="s">
        <v>4681</v>
      </c>
      <c r="E2988" s="762" t="s">
        <v>3720</v>
      </c>
      <c r="F2988" s="762"/>
      <c r="G2988" s="681" t="s">
        <v>336</v>
      </c>
      <c r="H2988" s="682">
        <v>0.04</v>
      </c>
      <c r="I2988" s="682">
        <v>0</v>
      </c>
      <c r="J2988" s="683">
        <v>11.7</v>
      </c>
      <c r="K2988" s="683">
        <v>0.46</v>
      </c>
    </row>
    <row r="2989" spans="1:11" ht="24" customHeight="1" x14ac:dyDescent="0.2">
      <c r="A2989" s="679" t="s">
        <v>3709</v>
      </c>
      <c r="B2989" s="680" t="s">
        <v>4682</v>
      </c>
      <c r="C2989" s="679" t="s">
        <v>131</v>
      </c>
      <c r="D2989" s="679" t="s">
        <v>4683</v>
      </c>
      <c r="E2989" s="762" t="s">
        <v>3715</v>
      </c>
      <c r="F2989" s="762"/>
      <c r="G2989" s="681" t="s">
        <v>2152</v>
      </c>
      <c r="H2989" s="682">
        <v>0.3</v>
      </c>
      <c r="I2989" s="682">
        <v>0</v>
      </c>
      <c r="J2989" s="683">
        <v>27.64</v>
      </c>
      <c r="K2989" s="683">
        <v>8.2899999999999991</v>
      </c>
    </row>
    <row r="2990" spans="1:11" ht="25.5" x14ac:dyDescent="0.2">
      <c r="A2990" s="684"/>
      <c r="B2990" s="684"/>
      <c r="C2990" s="684"/>
      <c r="D2990" s="684"/>
      <c r="E2990" s="684"/>
      <c r="F2990" s="684" t="s">
        <v>3723</v>
      </c>
      <c r="G2990" s="685">
        <v>16.63</v>
      </c>
      <c r="H2990" s="684" t="s">
        <v>3724</v>
      </c>
      <c r="I2990" s="685">
        <v>0</v>
      </c>
      <c r="J2990" s="684" t="s">
        <v>3725</v>
      </c>
      <c r="K2990" s="685">
        <v>16.63</v>
      </c>
    </row>
    <row r="2991" spans="1:11" ht="25.5" x14ac:dyDescent="0.2">
      <c r="A2991" s="684"/>
      <c r="B2991" s="684"/>
      <c r="C2991" s="684"/>
      <c r="D2991" s="684"/>
      <c r="E2991" s="684"/>
      <c r="F2991" s="684" t="s">
        <v>3726</v>
      </c>
      <c r="G2991" s="685">
        <v>0</v>
      </c>
      <c r="H2991" s="763"/>
      <c r="I2991" s="763" t="s">
        <v>3727</v>
      </c>
      <c r="J2991" s="684"/>
      <c r="K2991" s="685">
        <v>49.04</v>
      </c>
    </row>
    <row r="2992" spans="1:11" ht="50.1" customHeight="1" thickBot="1" x14ac:dyDescent="0.25">
      <c r="A2992" s="31"/>
      <c r="B2992" s="31"/>
      <c r="C2992" s="31"/>
      <c r="D2992" s="31"/>
      <c r="E2992" s="31"/>
      <c r="F2992" s="31"/>
      <c r="G2992" s="31"/>
      <c r="H2992" s="31" t="s">
        <v>3728</v>
      </c>
      <c r="I2992" s="686" t="s">
        <v>4684</v>
      </c>
      <c r="J2992" s="31" t="s">
        <v>3730</v>
      </c>
      <c r="K2992" s="687">
        <v>7814.03</v>
      </c>
    </row>
    <row r="2993" spans="1:11" ht="0.95" customHeight="1" thickTop="1" x14ac:dyDescent="0.2">
      <c r="A2993" s="688"/>
      <c r="B2993" s="688"/>
      <c r="C2993" s="688"/>
      <c r="D2993" s="688"/>
      <c r="E2993" s="688"/>
      <c r="F2993" s="688"/>
      <c r="G2993" s="688"/>
      <c r="H2993" s="688"/>
      <c r="I2993" s="688"/>
      <c r="J2993" s="688"/>
      <c r="K2993" s="688"/>
    </row>
    <row r="2994" spans="1:11" ht="18" customHeight="1" x14ac:dyDescent="0.2">
      <c r="A2994" s="18" t="s">
        <v>914</v>
      </c>
      <c r="B2994" s="19" t="s">
        <v>10</v>
      </c>
      <c r="C2994" s="18" t="s">
        <v>11</v>
      </c>
      <c r="D2994" s="18" t="s">
        <v>12</v>
      </c>
      <c r="E2994" s="764" t="s">
        <v>3702</v>
      </c>
      <c r="F2994" s="764"/>
      <c r="G2994" s="20" t="s">
        <v>13</v>
      </c>
      <c r="H2994" s="19" t="s">
        <v>14</v>
      </c>
      <c r="I2994" s="19" t="s">
        <v>3703</v>
      </c>
      <c r="J2994" s="19" t="s">
        <v>15</v>
      </c>
      <c r="K2994" s="19" t="s">
        <v>17</v>
      </c>
    </row>
    <row r="2995" spans="1:11" ht="39" customHeight="1" x14ac:dyDescent="0.2">
      <c r="A2995" s="23" t="s">
        <v>3704</v>
      </c>
      <c r="B2995" s="24" t="s">
        <v>915</v>
      </c>
      <c r="C2995" s="23" t="s">
        <v>42</v>
      </c>
      <c r="D2995" s="23" t="s">
        <v>916</v>
      </c>
      <c r="E2995" s="760" t="s">
        <v>3821</v>
      </c>
      <c r="F2995" s="760"/>
      <c r="G2995" s="25" t="s">
        <v>48</v>
      </c>
      <c r="H2995" s="673">
        <v>1</v>
      </c>
      <c r="I2995" s="26"/>
      <c r="J2995" s="26">
        <v>88.64</v>
      </c>
      <c r="K2995" s="26">
        <v>88.64</v>
      </c>
    </row>
    <row r="2996" spans="1:11" ht="24" customHeight="1" x14ac:dyDescent="0.2">
      <c r="A2996" s="674" t="s">
        <v>3706</v>
      </c>
      <c r="B2996" s="675" t="s">
        <v>3845</v>
      </c>
      <c r="C2996" s="674" t="s">
        <v>24</v>
      </c>
      <c r="D2996" s="674" t="s">
        <v>3846</v>
      </c>
      <c r="E2996" s="761" t="s">
        <v>3705</v>
      </c>
      <c r="F2996" s="761"/>
      <c r="G2996" s="676" t="s">
        <v>26</v>
      </c>
      <c r="H2996" s="677">
        <v>0.8</v>
      </c>
      <c r="I2996" s="677">
        <v>0</v>
      </c>
      <c r="J2996" s="678">
        <v>40.47</v>
      </c>
      <c r="K2996" s="678">
        <v>32.369999999999997</v>
      </c>
    </row>
    <row r="2997" spans="1:11" ht="39" customHeight="1" x14ac:dyDescent="0.2">
      <c r="A2997" s="674" t="s">
        <v>3706</v>
      </c>
      <c r="B2997" s="675" t="s">
        <v>4619</v>
      </c>
      <c r="C2997" s="674" t="s">
        <v>24</v>
      </c>
      <c r="D2997" s="674" t="s">
        <v>4620</v>
      </c>
      <c r="E2997" s="761" t="s">
        <v>3705</v>
      </c>
      <c r="F2997" s="761"/>
      <c r="G2997" s="676" t="s">
        <v>56</v>
      </c>
      <c r="H2997" s="677">
        <v>2E-3</v>
      </c>
      <c r="I2997" s="677">
        <v>0</v>
      </c>
      <c r="J2997" s="678">
        <v>795.33</v>
      </c>
      <c r="K2997" s="678">
        <v>1.59</v>
      </c>
    </row>
    <row r="2998" spans="1:11" ht="24" customHeight="1" x14ac:dyDescent="0.2">
      <c r="A2998" s="674" t="s">
        <v>3706</v>
      </c>
      <c r="B2998" s="675" t="s">
        <v>3754</v>
      </c>
      <c r="C2998" s="674" t="s">
        <v>24</v>
      </c>
      <c r="D2998" s="674" t="s">
        <v>3755</v>
      </c>
      <c r="E2998" s="761" t="s">
        <v>3705</v>
      </c>
      <c r="F2998" s="761"/>
      <c r="G2998" s="676" t="s">
        <v>26</v>
      </c>
      <c r="H2998" s="677">
        <v>0.53</v>
      </c>
      <c r="I2998" s="677">
        <v>0</v>
      </c>
      <c r="J2998" s="678">
        <v>28.71</v>
      </c>
      <c r="K2998" s="678">
        <v>15.21</v>
      </c>
    </row>
    <row r="2999" spans="1:11" ht="26.1" customHeight="1" x14ac:dyDescent="0.2">
      <c r="A2999" s="679" t="s">
        <v>3709</v>
      </c>
      <c r="B2999" s="680" t="s">
        <v>4685</v>
      </c>
      <c r="C2999" s="679" t="s">
        <v>24</v>
      </c>
      <c r="D2999" s="679" t="s">
        <v>4686</v>
      </c>
      <c r="E2999" s="762" t="s">
        <v>3720</v>
      </c>
      <c r="F2999" s="762"/>
      <c r="G2999" s="681" t="s">
        <v>48</v>
      </c>
      <c r="H2999" s="682">
        <v>1</v>
      </c>
      <c r="I2999" s="682">
        <v>0</v>
      </c>
      <c r="J2999" s="683">
        <v>39.47</v>
      </c>
      <c r="K2999" s="683">
        <v>39.47</v>
      </c>
    </row>
    <row r="3000" spans="1:11" ht="25.5" x14ac:dyDescent="0.2">
      <c r="A3000" s="684"/>
      <c r="B3000" s="684"/>
      <c r="C3000" s="684"/>
      <c r="D3000" s="684"/>
      <c r="E3000" s="684"/>
      <c r="F3000" s="684" t="s">
        <v>3723</v>
      </c>
      <c r="G3000" s="685">
        <v>35.72</v>
      </c>
      <c r="H3000" s="684" t="s">
        <v>3724</v>
      </c>
      <c r="I3000" s="685">
        <v>0</v>
      </c>
      <c r="J3000" s="684" t="s">
        <v>3725</v>
      </c>
      <c r="K3000" s="685">
        <v>35.72</v>
      </c>
    </row>
    <row r="3001" spans="1:11" ht="25.5" x14ac:dyDescent="0.2">
      <c r="A3001" s="684"/>
      <c r="B3001" s="684"/>
      <c r="C3001" s="684"/>
      <c r="D3001" s="684"/>
      <c r="E3001" s="684"/>
      <c r="F3001" s="684" t="s">
        <v>3726</v>
      </c>
      <c r="G3001" s="685">
        <v>0</v>
      </c>
      <c r="H3001" s="763"/>
      <c r="I3001" s="763" t="s">
        <v>3727</v>
      </c>
      <c r="J3001" s="684"/>
      <c r="K3001" s="685">
        <v>88.64</v>
      </c>
    </row>
    <row r="3002" spans="1:11" ht="50.1" customHeight="1" thickBot="1" x14ac:dyDescent="0.25">
      <c r="A3002" s="31"/>
      <c r="B3002" s="31"/>
      <c r="C3002" s="31"/>
      <c r="D3002" s="31"/>
      <c r="E3002" s="31"/>
      <c r="F3002" s="31"/>
      <c r="G3002" s="31"/>
      <c r="H3002" s="31" t="s">
        <v>3728</v>
      </c>
      <c r="I3002" s="686" t="s">
        <v>4687</v>
      </c>
      <c r="J3002" s="31" t="s">
        <v>3730</v>
      </c>
      <c r="K3002" s="687">
        <v>4025.14</v>
      </c>
    </row>
    <row r="3003" spans="1:11" ht="0.95" customHeight="1" thickTop="1" x14ac:dyDescent="0.2">
      <c r="A3003" s="688"/>
      <c r="B3003" s="688"/>
      <c r="C3003" s="688"/>
      <c r="D3003" s="688"/>
      <c r="E3003" s="688"/>
      <c r="F3003" s="688"/>
      <c r="G3003" s="688"/>
      <c r="H3003" s="688"/>
      <c r="I3003" s="688"/>
      <c r="J3003" s="688"/>
      <c r="K3003" s="688"/>
    </row>
    <row r="3004" spans="1:11" ht="24" customHeight="1" x14ac:dyDescent="0.2">
      <c r="A3004" s="21" t="s">
        <v>917</v>
      </c>
      <c r="B3004" s="21"/>
      <c r="C3004" s="21"/>
      <c r="D3004" s="21" t="s">
        <v>918</v>
      </c>
      <c r="E3004" s="21"/>
      <c r="F3004" s="767"/>
      <c r="G3004" s="767"/>
      <c r="H3004" s="21"/>
      <c r="I3004" s="22"/>
      <c r="J3004" s="21"/>
      <c r="K3004" s="672">
        <v>217600.86</v>
      </c>
    </row>
    <row r="3005" spans="1:11" ht="18" customHeight="1" x14ac:dyDescent="0.2">
      <c r="A3005" s="18" t="s">
        <v>919</v>
      </c>
      <c r="B3005" s="19" t="s">
        <v>10</v>
      </c>
      <c r="C3005" s="18" t="s">
        <v>11</v>
      </c>
      <c r="D3005" s="18" t="s">
        <v>12</v>
      </c>
      <c r="E3005" s="764" t="s">
        <v>3702</v>
      </c>
      <c r="F3005" s="764"/>
      <c r="G3005" s="20" t="s">
        <v>13</v>
      </c>
      <c r="H3005" s="19" t="s">
        <v>14</v>
      </c>
      <c r="I3005" s="19" t="s">
        <v>3703</v>
      </c>
      <c r="J3005" s="19" t="s">
        <v>15</v>
      </c>
      <c r="K3005" s="19" t="s">
        <v>17</v>
      </c>
    </row>
    <row r="3006" spans="1:11" ht="26.1" customHeight="1" x14ac:dyDescent="0.2">
      <c r="A3006" s="23" t="s">
        <v>3704</v>
      </c>
      <c r="B3006" s="24" t="s">
        <v>920</v>
      </c>
      <c r="C3006" s="23" t="s">
        <v>24</v>
      </c>
      <c r="D3006" s="23" t="s">
        <v>921</v>
      </c>
      <c r="E3006" s="760" t="s">
        <v>3856</v>
      </c>
      <c r="F3006" s="760"/>
      <c r="G3006" s="25" t="s">
        <v>52</v>
      </c>
      <c r="H3006" s="673">
        <v>1</v>
      </c>
      <c r="I3006" s="26"/>
      <c r="J3006" s="26">
        <v>4.62</v>
      </c>
      <c r="K3006" s="26">
        <v>4.62</v>
      </c>
    </row>
    <row r="3007" spans="1:11" ht="24" customHeight="1" x14ac:dyDescent="0.2">
      <c r="A3007" s="674" t="s">
        <v>3706</v>
      </c>
      <c r="B3007" s="675" t="s">
        <v>3754</v>
      </c>
      <c r="C3007" s="674" t="s">
        <v>24</v>
      </c>
      <c r="D3007" s="674" t="s">
        <v>3755</v>
      </c>
      <c r="E3007" s="761" t="s">
        <v>3705</v>
      </c>
      <c r="F3007" s="761"/>
      <c r="G3007" s="676" t="s">
        <v>26</v>
      </c>
      <c r="H3007" s="677">
        <v>2.2200000000000001E-2</v>
      </c>
      <c r="I3007" s="677">
        <v>0</v>
      </c>
      <c r="J3007" s="678">
        <v>28.71</v>
      </c>
      <c r="K3007" s="678">
        <v>0.63</v>
      </c>
    </row>
    <row r="3008" spans="1:11" ht="24" customHeight="1" x14ac:dyDescent="0.2">
      <c r="A3008" s="674" t="s">
        <v>3706</v>
      </c>
      <c r="B3008" s="675" t="s">
        <v>3857</v>
      </c>
      <c r="C3008" s="674" t="s">
        <v>24</v>
      </c>
      <c r="D3008" s="674" t="s">
        <v>3858</v>
      </c>
      <c r="E3008" s="761" t="s">
        <v>3705</v>
      </c>
      <c r="F3008" s="761"/>
      <c r="G3008" s="676" t="s">
        <v>26</v>
      </c>
      <c r="H3008" s="677">
        <v>6.6600000000000006E-2</v>
      </c>
      <c r="I3008" s="677">
        <v>0</v>
      </c>
      <c r="J3008" s="678">
        <v>38.54</v>
      </c>
      <c r="K3008" s="678">
        <v>2.56</v>
      </c>
    </row>
    <row r="3009" spans="1:11" ht="24" customHeight="1" x14ac:dyDescent="0.2">
      <c r="A3009" s="679" t="s">
        <v>3709</v>
      </c>
      <c r="B3009" s="680" t="s">
        <v>4688</v>
      </c>
      <c r="C3009" s="679" t="s">
        <v>24</v>
      </c>
      <c r="D3009" s="679" t="s">
        <v>4689</v>
      </c>
      <c r="E3009" s="762" t="s">
        <v>3720</v>
      </c>
      <c r="F3009" s="762"/>
      <c r="G3009" s="681" t="s">
        <v>3598</v>
      </c>
      <c r="H3009" s="682">
        <v>0.1666</v>
      </c>
      <c r="I3009" s="682">
        <v>0</v>
      </c>
      <c r="J3009" s="683">
        <v>8.61</v>
      </c>
      <c r="K3009" s="683">
        <v>1.43</v>
      </c>
    </row>
    <row r="3010" spans="1:11" ht="25.5" x14ac:dyDescent="0.2">
      <c r="A3010" s="684"/>
      <c r="B3010" s="684"/>
      <c r="C3010" s="684"/>
      <c r="D3010" s="684"/>
      <c r="E3010" s="684"/>
      <c r="F3010" s="684" t="s">
        <v>3723</v>
      </c>
      <c r="G3010" s="685">
        <v>2.25</v>
      </c>
      <c r="H3010" s="684" t="s">
        <v>3724</v>
      </c>
      <c r="I3010" s="685">
        <v>0</v>
      </c>
      <c r="J3010" s="684" t="s">
        <v>3725</v>
      </c>
      <c r="K3010" s="685">
        <v>2.25</v>
      </c>
    </row>
    <row r="3011" spans="1:11" ht="25.5" x14ac:dyDescent="0.2">
      <c r="A3011" s="684"/>
      <c r="B3011" s="684"/>
      <c r="C3011" s="684"/>
      <c r="D3011" s="684"/>
      <c r="E3011" s="684"/>
      <c r="F3011" s="684" t="s">
        <v>3726</v>
      </c>
      <c r="G3011" s="685">
        <v>0</v>
      </c>
      <c r="H3011" s="763"/>
      <c r="I3011" s="763" t="s">
        <v>3727</v>
      </c>
      <c r="J3011" s="684"/>
      <c r="K3011" s="685">
        <v>4.62</v>
      </c>
    </row>
    <row r="3012" spans="1:11" ht="50.1" customHeight="1" thickBot="1" x14ac:dyDescent="0.25">
      <c r="A3012" s="31"/>
      <c r="B3012" s="31"/>
      <c r="C3012" s="31"/>
      <c r="D3012" s="31"/>
      <c r="E3012" s="31"/>
      <c r="F3012" s="31"/>
      <c r="G3012" s="31"/>
      <c r="H3012" s="31" t="s">
        <v>3728</v>
      </c>
      <c r="I3012" s="686" t="s">
        <v>4690</v>
      </c>
      <c r="J3012" s="31" t="s">
        <v>3730</v>
      </c>
      <c r="K3012" s="687">
        <v>885.65</v>
      </c>
    </row>
    <row r="3013" spans="1:11" ht="0.95" customHeight="1" thickTop="1" x14ac:dyDescent="0.2">
      <c r="A3013" s="688"/>
      <c r="B3013" s="688"/>
      <c r="C3013" s="688"/>
      <c r="D3013" s="688"/>
      <c r="E3013" s="688"/>
      <c r="F3013" s="688"/>
      <c r="G3013" s="688"/>
      <c r="H3013" s="688"/>
      <c r="I3013" s="688"/>
      <c r="J3013" s="688"/>
      <c r="K3013" s="688"/>
    </row>
    <row r="3014" spans="1:11" ht="18" customHeight="1" x14ac:dyDescent="0.2">
      <c r="A3014" s="18" t="s">
        <v>922</v>
      </c>
      <c r="B3014" s="19" t="s">
        <v>10</v>
      </c>
      <c r="C3014" s="18" t="s">
        <v>11</v>
      </c>
      <c r="D3014" s="18" t="s">
        <v>12</v>
      </c>
      <c r="E3014" s="764" t="s">
        <v>3702</v>
      </c>
      <c r="F3014" s="764"/>
      <c r="G3014" s="20" t="s">
        <v>13</v>
      </c>
      <c r="H3014" s="19" t="s">
        <v>14</v>
      </c>
      <c r="I3014" s="19" t="s">
        <v>3703</v>
      </c>
      <c r="J3014" s="19" t="s">
        <v>15</v>
      </c>
      <c r="K3014" s="19" t="s">
        <v>17</v>
      </c>
    </row>
    <row r="3015" spans="1:11" ht="26.1" customHeight="1" x14ac:dyDescent="0.2">
      <c r="A3015" s="23" t="s">
        <v>3704</v>
      </c>
      <c r="B3015" s="24" t="s">
        <v>599</v>
      </c>
      <c r="C3015" s="23" t="s">
        <v>24</v>
      </c>
      <c r="D3015" s="23" t="s">
        <v>600</v>
      </c>
      <c r="E3015" s="760" t="s">
        <v>3856</v>
      </c>
      <c r="F3015" s="760"/>
      <c r="G3015" s="25" t="s">
        <v>52</v>
      </c>
      <c r="H3015" s="673">
        <v>1</v>
      </c>
      <c r="I3015" s="26"/>
      <c r="J3015" s="26">
        <v>14.22</v>
      </c>
      <c r="K3015" s="26">
        <v>14.22</v>
      </c>
    </row>
    <row r="3016" spans="1:11" ht="24" customHeight="1" x14ac:dyDescent="0.2">
      <c r="A3016" s="674" t="s">
        <v>3706</v>
      </c>
      <c r="B3016" s="675" t="s">
        <v>3754</v>
      </c>
      <c r="C3016" s="674" t="s">
        <v>24</v>
      </c>
      <c r="D3016" s="674" t="s">
        <v>3755</v>
      </c>
      <c r="E3016" s="761" t="s">
        <v>3705</v>
      </c>
      <c r="F3016" s="761"/>
      <c r="G3016" s="676" t="s">
        <v>26</v>
      </c>
      <c r="H3016" s="677">
        <v>5.4399999999999997E-2</v>
      </c>
      <c r="I3016" s="677">
        <v>0</v>
      </c>
      <c r="J3016" s="678">
        <v>28.71</v>
      </c>
      <c r="K3016" s="678">
        <v>1.56</v>
      </c>
    </row>
    <row r="3017" spans="1:11" ht="24" customHeight="1" x14ac:dyDescent="0.2">
      <c r="A3017" s="674" t="s">
        <v>3706</v>
      </c>
      <c r="B3017" s="675" t="s">
        <v>3857</v>
      </c>
      <c r="C3017" s="674" t="s">
        <v>24</v>
      </c>
      <c r="D3017" s="674" t="s">
        <v>3858</v>
      </c>
      <c r="E3017" s="761" t="s">
        <v>3705</v>
      </c>
      <c r="F3017" s="761"/>
      <c r="G3017" s="676" t="s">
        <v>26</v>
      </c>
      <c r="H3017" s="677">
        <v>0.16309999999999999</v>
      </c>
      <c r="I3017" s="677">
        <v>0</v>
      </c>
      <c r="J3017" s="678">
        <v>38.54</v>
      </c>
      <c r="K3017" s="678">
        <v>6.28</v>
      </c>
    </row>
    <row r="3018" spans="1:11" ht="24" customHeight="1" x14ac:dyDescent="0.2">
      <c r="A3018" s="679" t="s">
        <v>3709</v>
      </c>
      <c r="B3018" s="680" t="s">
        <v>4378</v>
      </c>
      <c r="C3018" s="679" t="s">
        <v>24</v>
      </c>
      <c r="D3018" s="679" t="s">
        <v>4379</v>
      </c>
      <c r="E3018" s="762" t="s">
        <v>3720</v>
      </c>
      <c r="F3018" s="762"/>
      <c r="G3018" s="681" t="s">
        <v>3598</v>
      </c>
      <c r="H3018" s="682">
        <v>0.22850000000000001</v>
      </c>
      <c r="I3018" s="682">
        <v>0</v>
      </c>
      <c r="J3018" s="683">
        <v>27.93</v>
      </c>
      <c r="K3018" s="683">
        <v>6.38</v>
      </c>
    </row>
    <row r="3019" spans="1:11" ht="25.5" x14ac:dyDescent="0.2">
      <c r="A3019" s="684"/>
      <c r="B3019" s="684"/>
      <c r="C3019" s="684"/>
      <c r="D3019" s="684"/>
      <c r="E3019" s="684"/>
      <c r="F3019" s="684" t="s">
        <v>3723</v>
      </c>
      <c r="G3019" s="685">
        <v>5.53</v>
      </c>
      <c r="H3019" s="684" t="s">
        <v>3724</v>
      </c>
      <c r="I3019" s="685">
        <v>0</v>
      </c>
      <c r="J3019" s="684" t="s">
        <v>3725</v>
      </c>
      <c r="K3019" s="685">
        <v>5.53</v>
      </c>
    </row>
    <row r="3020" spans="1:11" ht="25.5" x14ac:dyDescent="0.2">
      <c r="A3020" s="684"/>
      <c r="B3020" s="684"/>
      <c r="C3020" s="684"/>
      <c r="D3020" s="684"/>
      <c r="E3020" s="684"/>
      <c r="F3020" s="684" t="s">
        <v>3726</v>
      </c>
      <c r="G3020" s="685">
        <v>0</v>
      </c>
      <c r="H3020" s="763"/>
      <c r="I3020" s="763" t="s">
        <v>3727</v>
      </c>
      <c r="J3020" s="684"/>
      <c r="K3020" s="685">
        <v>14.22</v>
      </c>
    </row>
    <row r="3021" spans="1:11" ht="50.1" customHeight="1" thickBot="1" x14ac:dyDescent="0.25">
      <c r="A3021" s="31"/>
      <c r="B3021" s="31"/>
      <c r="C3021" s="31"/>
      <c r="D3021" s="31"/>
      <c r="E3021" s="31"/>
      <c r="F3021" s="31"/>
      <c r="G3021" s="31"/>
      <c r="H3021" s="31" t="s">
        <v>3728</v>
      </c>
      <c r="I3021" s="686" t="s">
        <v>4690</v>
      </c>
      <c r="J3021" s="31" t="s">
        <v>3730</v>
      </c>
      <c r="K3021" s="687">
        <v>2725.97</v>
      </c>
    </row>
    <row r="3022" spans="1:11" ht="0.95" customHeight="1" thickTop="1" x14ac:dyDescent="0.2">
      <c r="A3022" s="688"/>
      <c r="B3022" s="688"/>
      <c r="C3022" s="688"/>
      <c r="D3022" s="688"/>
      <c r="E3022" s="688"/>
      <c r="F3022" s="688"/>
      <c r="G3022" s="688"/>
      <c r="H3022" s="688"/>
      <c r="I3022" s="688"/>
      <c r="J3022" s="688"/>
      <c r="K3022" s="688"/>
    </row>
    <row r="3023" spans="1:11" ht="18" customHeight="1" x14ac:dyDescent="0.2">
      <c r="A3023" s="18" t="s">
        <v>923</v>
      </c>
      <c r="B3023" s="19" t="s">
        <v>10</v>
      </c>
      <c r="C3023" s="18" t="s">
        <v>11</v>
      </c>
      <c r="D3023" s="18" t="s">
        <v>12</v>
      </c>
      <c r="E3023" s="764" t="s">
        <v>3702</v>
      </c>
      <c r="F3023" s="764"/>
      <c r="G3023" s="20" t="s">
        <v>13</v>
      </c>
      <c r="H3023" s="19" t="s">
        <v>14</v>
      </c>
      <c r="I3023" s="19" t="s">
        <v>3703</v>
      </c>
      <c r="J3023" s="19" t="s">
        <v>15</v>
      </c>
      <c r="K3023" s="19" t="s">
        <v>17</v>
      </c>
    </row>
    <row r="3024" spans="1:11" ht="65.099999999999994" customHeight="1" x14ac:dyDescent="0.2">
      <c r="A3024" s="23" t="s">
        <v>3704</v>
      </c>
      <c r="B3024" s="24" t="s">
        <v>924</v>
      </c>
      <c r="C3024" s="23" t="s">
        <v>24</v>
      </c>
      <c r="D3024" s="23" t="s">
        <v>925</v>
      </c>
      <c r="E3024" s="760" t="s">
        <v>4092</v>
      </c>
      <c r="F3024" s="760"/>
      <c r="G3024" s="25" t="s">
        <v>52</v>
      </c>
      <c r="H3024" s="673">
        <v>1</v>
      </c>
      <c r="I3024" s="26"/>
      <c r="J3024" s="26">
        <v>208.3</v>
      </c>
      <c r="K3024" s="26">
        <v>208.3</v>
      </c>
    </row>
    <row r="3025" spans="1:11" ht="26.1" customHeight="1" x14ac:dyDescent="0.2">
      <c r="A3025" s="674" t="s">
        <v>3706</v>
      </c>
      <c r="B3025" s="675" t="s">
        <v>3829</v>
      </c>
      <c r="C3025" s="674" t="s">
        <v>24</v>
      </c>
      <c r="D3025" s="674" t="s">
        <v>3830</v>
      </c>
      <c r="E3025" s="761" t="s">
        <v>3705</v>
      </c>
      <c r="F3025" s="761"/>
      <c r="G3025" s="676" t="s">
        <v>26</v>
      </c>
      <c r="H3025" s="677">
        <v>0.94799999999999995</v>
      </c>
      <c r="I3025" s="677">
        <v>0</v>
      </c>
      <c r="J3025" s="678">
        <v>32.22</v>
      </c>
      <c r="K3025" s="678">
        <v>30.54</v>
      </c>
    </row>
    <row r="3026" spans="1:11" ht="24" customHeight="1" x14ac:dyDescent="0.2">
      <c r="A3026" s="674" t="s">
        <v>3706</v>
      </c>
      <c r="B3026" s="675" t="s">
        <v>3754</v>
      </c>
      <c r="C3026" s="674" t="s">
        <v>24</v>
      </c>
      <c r="D3026" s="674" t="s">
        <v>3755</v>
      </c>
      <c r="E3026" s="761" t="s">
        <v>3705</v>
      </c>
      <c r="F3026" s="761"/>
      <c r="G3026" s="676" t="s">
        <v>26</v>
      </c>
      <c r="H3026" s="677">
        <v>0.31</v>
      </c>
      <c r="I3026" s="677">
        <v>0</v>
      </c>
      <c r="J3026" s="678">
        <v>28.71</v>
      </c>
      <c r="K3026" s="678">
        <v>8.9</v>
      </c>
    </row>
    <row r="3027" spans="1:11" ht="26.1" customHeight="1" x14ac:dyDescent="0.2">
      <c r="A3027" s="679" t="s">
        <v>3709</v>
      </c>
      <c r="B3027" s="680" t="s">
        <v>4691</v>
      </c>
      <c r="C3027" s="679" t="s">
        <v>24</v>
      </c>
      <c r="D3027" s="679" t="s">
        <v>4692</v>
      </c>
      <c r="E3027" s="762" t="s">
        <v>3720</v>
      </c>
      <c r="F3027" s="762"/>
      <c r="G3027" s="681" t="s">
        <v>52</v>
      </c>
      <c r="H3027" s="682">
        <v>4.2119999999999997</v>
      </c>
      <c r="I3027" s="682">
        <v>0</v>
      </c>
      <c r="J3027" s="683">
        <v>20.55</v>
      </c>
      <c r="K3027" s="683">
        <v>86.55</v>
      </c>
    </row>
    <row r="3028" spans="1:11" ht="26.1" customHeight="1" x14ac:dyDescent="0.2">
      <c r="A3028" s="679" t="s">
        <v>3709</v>
      </c>
      <c r="B3028" s="680" t="s">
        <v>4693</v>
      </c>
      <c r="C3028" s="679" t="s">
        <v>24</v>
      </c>
      <c r="D3028" s="679" t="s">
        <v>4694</v>
      </c>
      <c r="E3028" s="762" t="s">
        <v>3720</v>
      </c>
      <c r="F3028" s="762"/>
      <c r="G3028" s="681" t="s">
        <v>48</v>
      </c>
      <c r="H3028" s="682">
        <v>2.5026999999999999</v>
      </c>
      <c r="I3028" s="682">
        <v>0</v>
      </c>
      <c r="J3028" s="683">
        <v>0.32</v>
      </c>
      <c r="K3028" s="683">
        <v>0.8</v>
      </c>
    </row>
    <row r="3029" spans="1:11" ht="39" customHeight="1" x14ac:dyDescent="0.2">
      <c r="A3029" s="679" t="s">
        <v>3709</v>
      </c>
      <c r="B3029" s="680" t="s">
        <v>4695</v>
      </c>
      <c r="C3029" s="679" t="s">
        <v>24</v>
      </c>
      <c r="D3029" s="679" t="s">
        <v>4696</v>
      </c>
      <c r="E3029" s="762" t="s">
        <v>3720</v>
      </c>
      <c r="F3029" s="762"/>
      <c r="G3029" s="681" t="s">
        <v>48</v>
      </c>
      <c r="H3029" s="682">
        <v>5.8277999999999999</v>
      </c>
      <c r="I3029" s="682">
        <v>0</v>
      </c>
      <c r="J3029" s="683">
        <v>8.6199999999999992</v>
      </c>
      <c r="K3029" s="683">
        <v>50.23</v>
      </c>
    </row>
    <row r="3030" spans="1:11" ht="39" customHeight="1" x14ac:dyDescent="0.2">
      <c r="A3030" s="679" t="s">
        <v>3709</v>
      </c>
      <c r="B3030" s="680" t="s">
        <v>4697</v>
      </c>
      <c r="C3030" s="679" t="s">
        <v>24</v>
      </c>
      <c r="D3030" s="679" t="s">
        <v>4698</v>
      </c>
      <c r="E3030" s="762" t="s">
        <v>2501</v>
      </c>
      <c r="F3030" s="762"/>
      <c r="G3030" s="681" t="s">
        <v>336</v>
      </c>
      <c r="H3030" s="682">
        <v>1.0978000000000001</v>
      </c>
      <c r="I3030" s="682">
        <v>0</v>
      </c>
      <c r="J3030" s="683">
        <v>3.56</v>
      </c>
      <c r="K3030" s="683">
        <v>3.9</v>
      </c>
    </row>
    <row r="3031" spans="1:11" ht="39" customHeight="1" x14ac:dyDescent="0.2">
      <c r="A3031" s="679" t="s">
        <v>3709</v>
      </c>
      <c r="B3031" s="680" t="s">
        <v>4699</v>
      </c>
      <c r="C3031" s="679" t="s">
        <v>24</v>
      </c>
      <c r="D3031" s="679" t="s">
        <v>4700</v>
      </c>
      <c r="E3031" s="762" t="s">
        <v>3720</v>
      </c>
      <c r="F3031" s="762"/>
      <c r="G3031" s="681" t="s">
        <v>48</v>
      </c>
      <c r="H3031" s="682">
        <v>1.8233999999999999</v>
      </c>
      <c r="I3031" s="682">
        <v>0</v>
      </c>
      <c r="J3031" s="683">
        <v>7.6</v>
      </c>
      <c r="K3031" s="683">
        <v>13.85</v>
      </c>
    </row>
    <row r="3032" spans="1:11" ht="39" customHeight="1" x14ac:dyDescent="0.2">
      <c r="A3032" s="679" t="s">
        <v>3709</v>
      </c>
      <c r="B3032" s="680" t="s">
        <v>4701</v>
      </c>
      <c r="C3032" s="679" t="s">
        <v>24</v>
      </c>
      <c r="D3032" s="679" t="s">
        <v>4702</v>
      </c>
      <c r="E3032" s="762" t="s">
        <v>3720</v>
      </c>
      <c r="F3032" s="762"/>
      <c r="G3032" s="681" t="s">
        <v>66</v>
      </c>
      <c r="H3032" s="682">
        <v>0.54410000000000003</v>
      </c>
      <c r="I3032" s="682">
        <v>0</v>
      </c>
      <c r="J3032" s="683">
        <v>0.21</v>
      </c>
      <c r="K3032" s="683">
        <v>0.11</v>
      </c>
    </row>
    <row r="3033" spans="1:11" ht="26.1" customHeight="1" x14ac:dyDescent="0.2">
      <c r="A3033" s="679" t="s">
        <v>3709</v>
      </c>
      <c r="B3033" s="680" t="s">
        <v>4703</v>
      </c>
      <c r="C3033" s="679" t="s">
        <v>24</v>
      </c>
      <c r="D3033" s="679" t="s">
        <v>4704</v>
      </c>
      <c r="E3033" s="762" t="s">
        <v>3720</v>
      </c>
      <c r="F3033" s="762"/>
      <c r="G3033" s="681" t="s">
        <v>66</v>
      </c>
      <c r="H3033" s="682">
        <v>20.186800000000002</v>
      </c>
      <c r="I3033" s="682">
        <v>0</v>
      </c>
      <c r="J3033" s="683">
        <v>0.2</v>
      </c>
      <c r="K3033" s="683">
        <v>4.03</v>
      </c>
    </row>
    <row r="3034" spans="1:11" ht="26.1" customHeight="1" x14ac:dyDescent="0.2">
      <c r="A3034" s="679" t="s">
        <v>3709</v>
      </c>
      <c r="B3034" s="680" t="s">
        <v>4705</v>
      </c>
      <c r="C3034" s="679" t="s">
        <v>24</v>
      </c>
      <c r="D3034" s="679" t="s">
        <v>4706</v>
      </c>
      <c r="E3034" s="762" t="s">
        <v>3720</v>
      </c>
      <c r="F3034" s="762"/>
      <c r="G3034" s="681" t="s">
        <v>66</v>
      </c>
      <c r="H3034" s="682">
        <v>20.186800000000002</v>
      </c>
      <c r="I3034" s="682">
        <v>0</v>
      </c>
      <c r="J3034" s="683">
        <v>0.09</v>
      </c>
      <c r="K3034" s="683">
        <v>1.81</v>
      </c>
    </row>
    <row r="3035" spans="1:11" ht="26.1" customHeight="1" x14ac:dyDescent="0.2">
      <c r="A3035" s="679" t="s">
        <v>3709</v>
      </c>
      <c r="B3035" s="680" t="s">
        <v>4707</v>
      </c>
      <c r="C3035" s="679" t="s">
        <v>24</v>
      </c>
      <c r="D3035" s="679" t="s">
        <v>4708</v>
      </c>
      <c r="E3035" s="762" t="s">
        <v>3720</v>
      </c>
      <c r="F3035" s="762"/>
      <c r="G3035" s="681" t="s">
        <v>4469</v>
      </c>
      <c r="H3035" s="682">
        <v>5.9200000000000003E-2</v>
      </c>
      <c r="I3035" s="682">
        <v>0</v>
      </c>
      <c r="J3035" s="683">
        <v>52.19</v>
      </c>
      <c r="K3035" s="683">
        <v>3.08</v>
      </c>
    </row>
    <row r="3036" spans="1:11" ht="26.1" customHeight="1" x14ac:dyDescent="0.2">
      <c r="A3036" s="679" t="s">
        <v>3709</v>
      </c>
      <c r="B3036" s="680" t="s">
        <v>4709</v>
      </c>
      <c r="C3036" s="679" t="s">
        <v>24</v>
      </c>
      <c r="D3036" s="679" t="s">
        <v>4710</v>
      </c>
      <c r="E3036" s="762" t="s">
        <v>3720</v>
      </c>
      <c r="F3036" s="762"/>
      <c r="G3036" s="681" t="s">
        <v>48</v>
      </c>
      <c r="H3036" s="682">
        <v>1.5851</v>
      </c>
      <c r="I3036" s="682">
        <v>0</v>
      </c>
      <c r="J3036" s="683">
        <v>2.84</v>
      </c>
      <c r="K3036" s="683">
        <v>4.5</v>
      </c>
    </row>
    <row r="3037" spans="1:11" ht="25.5" x14ac:dyDescent="0.2">
      <c r="A3037" s="684"/>
      <c r="B3037" s="684"/>
      <c r="C3037" s="684"/>
      <c r="D3037" s="684"/>
      <c r="E3037" s="684"/>
      <c r="F3037" s="684" t="s">
        <v>3723</v>
      </c>
      <c r="G3037" s="685">
        <v>28.92</v>
      </c>
      <c r="H3037" s="684" t="s">
        <v>3724</v>
      </c>
      <c r="I3037" s="685">
        <v>0</v>
      </c>
      <c r="J3037" s="684" t="s">
        <v>3725</v>
      </c>
      <c r="K3037" s="685">
        <v>28.92</v>
      </c>
    </row>
    <row r="3038" spans="1:11" ht="25.5" x14ac:dyDescent="0.2">
      <c r="A3038" s="684"/>
      <c r="B3038" s="684"/>
      <c r="C3038" s="684"/>
      <c r="D3038" s="684"/>
      <c r="E3038" s="684"/>
      <c r="F3038" s="684" t="s">
        <v>3726</v>
      </c>
      <c r="G3038" s="685">
        <v>0</v>
      </c>
      <c r="H3038" s="763"/>
      <c r="I3038" s="763" t="s">
        <v>3727</v>
      </c>
      <c r="J3038" s="684"/>
      <c r="K3038" s="685">
        <v>208.3</v>
      </c>
    </row>
    <row r="3039" spans="1:11" ht="50.1" customHeight="1" thickBot="1" x14ac:dyDescent="0.25">
      <c r="A3039" s="31"/>
      <c r="B3039" s="31"/>
      <c r="C3039" s="31"/>
      <c r="D3039" s="31"/>
      <c r="E3039" s="31"/>
      <c r="F3039" s="31"/>
      <c r="G3039" s="31"/>
      <c r="H3039" s="31" t="s">
        <v>3728</v>
      </c>
      <c r="I3039" s="686" t="s">
        <v>4711</v>
      </c>
      <c r="J3039" s="31" t="s">
        <v>3730</v>
      </c>
      <c r="K3039" s="687">
        <v>19965.55</v>
      </c>
    </row>
    <row r="3040" spans="1:11" ht="0.95" customHeight="1" thickTop="1" x14ac:dyDescent="0.2">
      <c r="A3040" s="688"/>
      <c r="B3040" s="688"/>
      <c r="C3040" s="688"/>
      <c r="D3040" s="688"/>
      <c r="E3040" s="688"/>
      <c r="F3040" s="688"/>
      <c r="G3040" s="688"/>
      <c r="H3040" s="688"/>
      <c r="I3040" s="688"/>
      <c r="J3040" s="688"/>
      <c r="K3040" s="688"/>
    </row>
    <row r="3041" spans="1:11" ht="18" customHeight="1" x14ac:dyDescent="0.2">
      <c r="A3041" s="18" t="s">
        <v>926</v>
      </c>
      <c r="B3041" s="19" t="s">
        <v>10</v>
      </c>
      <c r="C3041" s="18" t="s">
        <v>11</v>
      </c>
      <c r="D3041" s="18" t="s">
        <v>12</v>
      </c>
      <c r="E3041" s="764" t="s">
        <v>3702</v>
      </c>
      <c r="F3041" s="764"/>
      <c r="G3041" s="20" t="s">
        <v>13</v>
      </c>
      <c r="H3041" s="19" t="s">
        <v>14</v>
      </c>
      <c r="I3041" s="19" t="s">
        <v>3703</v>
      </c>
      <c r="J3041" s="19" t="s">
        <v>15</v>
      </c>
      <c r="K3041" s="19" t="s">
        <v>17</v>
      </c>
    </row>
    <row r="3042" spans="1:11" ht="65.099999999999994" customHeight="1" x14ac:dyDescent="0.2">
      <c r="A3042" s="23" t="s">
        <v>3704</v>
      </c>
      <c r="B3042" s="24" t="s">
        <v>927</v>
      </c>
      <c r="C3042" s="23" t="s">
        <v>24</v>
      </c>
      <c r="D3042" s="23" t="s">
        <v>928</v>
      </c>
      <c r="E3042" s="760" t="s">
        <v>4092</v>
      </c>
      <c r="F3042" s="760"/>
      <c r="G3042" s="25" t="s">
        <v>52</v>
      </c>
      <c r="H3042" s="673">
        <v>1</v>
      </c>
      <c r="I3042" s="26"/>
      <c r="J3042" s="26">
        <v>77.36</v>
      </c>
      <c r="K3042" s="26">
        <v>77.36</v>
      </c>
    </row>
    <row r="3043" spans="1:11" ht="24" customHeight="1" x14ac:dyDescent="0.2">
      <c r="A3043" s="674" t="s">
        <v>3706</v>
      </c>
      <c r="B3043" s="675" t="s">
        <v>3754</v>
      </c>
      <c r="C3043" s="674" t="s">
        <v>24</v>
      </c>
      <c r="D3043" s="674" t="s">
        <v>3755</v>
      </c>
      <c r="E3043" s="761" t="s">
        <v>3705</v>
      </c>
      <c r="F3043" s="761"/>
      <c r="G3043" s="676" t="s">
        <v>26</v>
      </c>
      <c r="H3043" s="677">
        <v>0.13</v>
      </c>
      <c r="I3043" s="677">
        <v>0</v>
      </c>
      <c r="J3043" s="678">
        <v>28.71</v>
      </c>
      <c r="K3043" s="678">
        <v>3.73</v>
      </c>
    </row>
    <row r="3044" spans="1:11" ht="26.1" customHeight="1" x14ac:dyDescent="0.2">
      <c r="A3044" s="674" t="s">
        <v>3706</v>
      </c>
      <c r="B3044" s="675" t="s">
        <v>3829</v>
      </c>
      <c r="C3044" s="674" t="s">
        <v>24</v>
      </c>
      <c r="D3044" s="674" t="s">
        <v>3830</v>
      </c>
      <c r="E3044" s="761" t="s">
        <v>3705</v>
      </c>
      <c r="F3044" s="761"/>
      <c r="G3044" s="676" t="s">
        <v>26</v>
      </c>
      <c r="H3044" s="677">
        <v>0.39800000000000002</v>
      </c>
      <c r="I3044" s="677">
        <v>0</v>
      </c>
      <c r="J3044" s="678">
        <v>32.22</v>
      </c>
      <c r="K3044" s="678">
        <v>12.82</v>
      </c>
    </row>
    <row r="3045" spans="1:11" ht="26.1" customHeight="1" x14ac:dyDescent="0.2">
      <c r="A3045" s="679" t="s">
        <v>3709</v>
      </c>
      <c r="B3045" s="680" t="s">
        <v>4707</v>
      </c>
      <c r="C3045" s="679" t="s">
        <v>24</v>
      </c>
      <c r="D3045" s="679" t="s">
        <v>4708</v>
      </c>
      <c r="E3045" s="762" t="s">
        <v>3720</v>
      </c>
      <c r="F3045" s="762"/>
      <c r="G3045" s="681" t="s">
        <v>4469</v>
      </c>
      <c r="H3045" s="682">
        <v>2.9600000000000001E-2</v>
      </c>
      <c r="I3045" s="682">
        <v>0</v>
      </c>
      <c r="J3045" s="683">
        <v>52.19</v>
      </c>
      <c r="K3045" s="683">
        <v>1.54</v>
      </c>
    </row>
    <row r="3046" spans="1:11" ht="39" customHeight="1" x14ac:dyDescent="0.2">
      <c r="A3046" s="679" t="s">
        <v>3709</v>
      </c>
      <c r="B3046" s="680" t="s">
        <v>4701</v>
      </c>
      <c r="C3046" s="679" t="s">
        <v>24</v>
      </c>
      <c r="D3046" s="679" t="s">
        <v>4702</v>
      </c>
      <c r="E3046" s="762" t="s">
        <v>3720</v>
      </c>
      <c r="F3046" s="762"/>
      <c r="G3046" s="681" t="s">
        <v>66</v>
      </c>
      <c r="H3046" s="682">
        <v>0.54410000000000003</v>
      </c>
      <c r="I3046" s="682">
        <v>0</v>
      </c>
      <c r="J3046" s="683">
        <v>0.21</v>
      </c>
      <c r="K3046" s="683">
        <v>0.11</v>
      </c>
    </row>
    <row r="3047" spans="1:11" ht="26.1" customHeight="1" x14ac:dyDescent="0.2">
      <c r="A3047" s="679" t="s">
        <v>3709</v>
      </c>
      <c r="B3047" s="680" t="s">
        <v>4705</v>
      </c>
      <c r="C3047" s="679" t="s">
        <v>24</v>
      </c>
      <c r="D3047" s="679" t="s">
        <v>4706</v>
      </c>
      <c r="E3047" s="762" t="s">
        <v>3720</v>
      </c>
      <c r="F3047" s="762"/>
      <c r="G3047" s="681" t="s">
        <v>66</v>
      </c>
      <c r="H3047" s="682">
        <v>10.093400000000001</v>
      </c>
      <c r="I3047" s="682">
        <v>0</v>
      </c>
      <c r="J3047" s="683">
        <v>0.09</v>
      </c>
      <c r="K3047" s="683">
        <v>0.9</v>
      </c>
    </row>
    <row r="3048" spans="1:11" ht="39" customHeight="1" x14ac:dyDescent="0.2">
      <c r="A3048" s="679" t="s">
        <v>3709</v>
      </c>
      <c r="B3048" s="680" t="s">
        <v>4699</v>
      </c>
      <c r="C3048" s="679" t="s">
        <v>24</v>
      </c>
      <c r="D3048" s="679" t="s">
        <v>4700</v>
      </c>
      <c r="E3048" s="762" t="s">
        <v>3720</v>
      </c>
      <c r="F3048" s="762"/>
      <c r="G3048" s="681" t="s">
        <v>48</v>
      </c>
      <c r="H3048" s="682">
        <v>0.91169999999999995</v>
      </c>
      <c r="I3048" s="682">
        <v>0</v>
      </c>
      <c r="J3048" s="683">
        <v>7.6</v>
      </c>
      <c r="K3048" s="683">
        <v>6.92</v>
      </c>
    </row>
    <row r="3049" spans="1:11" ht="39" customHeight="1" x14ac:dyDescent="0.2">
      <c r="A3049" s="679" t="s">
        <v>3709</v>
      </c>
      <c r="B3049" s="680" t="s">
        <v>4697</v>
      </c>
      <c r="C3049" s="679" t="s">
        <v>24</v>
      </c>
      <c r="D3049" s="679" t="s">
        <v>4698</v>
      </c>
      <c r="E3049" s="762" t="s">
        <v>2501</v>
      </c>
      <c r="F3049" s="762"/>
      <c r="G3049" s="681" t="s">
        <v>336</v>
      </c>
      <c r="H3049" s="682">
        <v>0.54890000000000005</v>
      </c>
      <c r="I3049" s="682">
        <v>0</v>
      </c>
      <c r="J3049" s="683">
        <v>3.56</v>
      </c>
      <c r="K3049" s="683">
        <v>1.95</v>
      </c>
    </row>
    <row r="3050" spans="1:11" ht="39" customHeight="1" x14ac:dyDescent="0.2">
      <c r="A3050" s="679" t="s">
        <v>3709</v>
      </c>
      <c r="B3050" s="680" t="s">
        <v>4695</v>
      </c>
      <c r="C3050" s="679" t="s">
        <v>24</v>
      </c>
      <c r="D3050" s="679" t="s">
        <v>4696</v>
      </c>
      <c r="E3050" s="762" t="s">
        <v>3720</v>
      </c>
      <c r="F3050" s="762"/>
      <c r="G3050" s="681" t="s">
        <v>48</v>
      </c>
      <c r="H3050" s="682">
        <v>2.9138999999999999</v>
      </c>
      <c r="I3050" s="682">
        <v>0</v>
      </c>
      <c r="J3050" s="683">
        <v>8.6199999999999992</v>
      </c>
      <c r="K3050" s="683">
        <v>25.11</v>
      </c>
    </row>
    <row r="3051" spans="1:11" ht="26.1" customHeight="1" x14ac:dyDescent="0.2">
      <c r="A3051" s="679" t="s">
        <v>3709</v>
      </c>
      <c r="B3051" s="680" t="s">
        <v>4691</v>
      </c>
      <c r="C3051" s="679" t="s">
        <v>24</v>
      </c>
      <c r="D3051" s="679" t="s">
        <v>4692</v>
      </c>
      <c r="E3051" s="762" t="s">
        <v>3720</v>
      </c>
      <c r="F3051" s="762"/>
      <c r="G3051" s="681" t="s">
        <v>52</v>
      </c>
      <c r="H3051" s="682">
        <v>1.0529999999999999</v>
      </c>
      <c r="I3051" s="682">
        <v>0</v>
      </c>
      <c r="J3051" s="683">
        <v>20.55</v>
      </c>
      <c r="K3051" s="683">
        <v>21.63</v>
      </c>
    </row>
    <row r="3052" spans="1:11" ht="26.1" customHeight="1" x14ac:dyDescent="0.2">
      <c r="A3052" s="679" t="s">
        <v>3709</v>
      </c>
      <c r="B3052" s="680" t="s">
        <v>4709</v>
      </c>
      <c r="C3052" s="679" t="s">
        <v>24</v>
      </c>
      <c r="D3052" s="679" t="s">
        <v>4710</v>
      </c>
      <c r="E3052" s="762" t="s">
        <v>3720</v>
      </c>
      <c r="F3052" s="762"/>
      <c r="G3052" s="681" t="s">
        <v>48</v>
      </c>
      <c r="H3052" s="682">
        <v>0.79249999999999998</v>
      </c>
      <c r="I3052" s="682">
        <v>0</v>
      </c>
      <c r="J3052" s="683">
        <v>2.84</v>
      </c>
      <c r="K3052" s="683">
        <v>2.25</v>
      </c>
    </row>
    <row r="3053" spans="1:11" ht="26.1" customHeight="1" x14ac:dyDescent="0.2">
      <c r="A3053" s="679" t="s">
        <v>3709</v>
      </c>
      <c r="B3053" s="680" t="s">
        <v>4693</v>
      </c>
      <c r="C3053" s="679" t="s">
        <v>24</v>
      </c>
      <c r="D3053" s="679" t="s">
        <v>4694</v>
      </c>
      <c r="E3053" s="762" t="s">
        <v>3720</v>
      </c>
      <c r="F3053" s="762"/>
      <c r="G3053" s="681" t="s">
        <v>48</v>
      </c>
      <c r="H3053" s="682">
        <v>1.2513000000000001</v>
      </c>
      <c r="I3053" s="682">
        <v>0</v>
      </c>
      <c r="J3053" s="683">
        <v>0.32</v>
      </c>
      <c r="K3053" s="683">
        <v>0.4</v>
      </c>
    </row>
    <row r="3054" spans="1:11" ht="25.5" x14ac:dyDescent="0.2">
      <c r="A3054" s="684"/>
      <c r="B3054" s="684"/>
      <c r="C3054" s="684"/>
      <c r="D3054" s="684"/>
      <c r="E3054" s="684"/>
      <c r="F3054" s="684" t="s">
        <v>3723</v>
      </c>
      <c r="G3054" s="685">
        <v>12.13</v>
      </c>
      <c r="H3054" s="684" t="s">
        <v>3724</v>
      </c>
      <c r="I3054" s="685">
        <v>0</v>
      </c>
      <c r="J3054" s="684" t="s">
        <v>3725</v>
      </c>
      <c r="K3054" s="685">
        <v>12.13</v>
      </c>
    </row>
    <row r="3055" spans="1:11" ht="25.5" x14ac:dyDescent="0.2">
      <c r="A3055" s="684"/>
      <c r="B3055" s="684"/>
      <c r="C3055" s="684"/>
      <c r="D3055" s="684"/>
      <c r="E3055" s="684"/>
      <c r="F3055" s="684" t="s">
        <v>3726</v>
      </c>
      <c r="G3055" s="685">
        <v>0</v>
      </c>
      <c r="H3055" s="763"/>
      <c r="I3055" s="763" t="s">
        <v>3727</v>
      </c>
      <c r="J3055" s="684"/>
      <c r="K3055" s="685">
        <v>77.36</v>
      </c>
    </row>
    <row r="3056" spans="1:11" ht="50.1" customHeight="1" thickBot="1" x14ac:dyDescent="0.25">
      <c r="A3056" s="31"/>
      <c r="B3056" s="31"/>
      <c r="C3056" s="31"/>
      <c r="D3056" s="31"/>
      <c r="E3056" s="31"/>
      <c r="F3056" s="31"/>
      <c r="G3056" s="31"/>
      <c r="H3056" s="31" t="s">
        <v>3728</v>
      </c>
      <c r="I3056" s="686" t="s">
        <v>4712</v>
      </c>
      <c r="J3056" s="31" t="s">
        <v>3730</v>
      </c>
      <c r="K3056" s="687">
        <v>13817.26</v>
      </c>
    </row>
    <row r="3057" spans="1:11" ht="0.95" customHeight="1" thickTop="1" x14ac:dyDescent="0.2">
      <c r="A3057" s="688"/>
      <c r="B3057" s="688"/>
      <c r="C3057" s="688"/>
      <c r="D3057" s="688"/>
      <c r="E3057" s="688"/>
      <c r="F3057" s="688"/>
      <c r="G3057" s="688"/>
      <c r="H3057" s="688"/>
      <c r="I3057" s="688"/>
      <c r="J3057" s="688"/>
      <c r="K3057" s="688"/>
    </row>
    <row r="3058" spans="1:11" ht="18" customHeight="1" x14ac:dyDescent="0.2">
      <c r="A3058" s="18" t="s">
        <v>929</v>
      </c>
      <c r="B3058" s="19" t="s">
        <v>10</v>
      </c>
      <c r="C3058" s="18" t="s">
        <v>11</v>
      </c>
      <c r="D3058" s="18" t="s">
        <v>12</v>
      </c>
      <c r="E3058" s="764" t="s">
        <v>3702</v>
      </c>
      <c r="F3058" s="764"/>
      <c r="G3058" s="20" t="s">
        <v>13</v>
      </c>
      <c r="H3058" s="19" t="s">
        <v>14</v>
      </c>
      <c r="I3058" s="19" t="s">
        <v>3703</v>
      </c>
      <c r="J3058" s="19" t="s">
        <v>15</v>
      </c>
      <c r="K3058" s="19" t="s">
        <v>17</v>
      </c>
    </row>
    <row r="3059" spans="1:11" ht="51.95" customHeight="1" x14ac:dyDescent="0.2">
      <c r="A3059" s="23" t="s">
        <v>3704</v>
      </c>
      <c r="B3059" s="24" t="s">
        <v>864</v>
      </c>
      <c r="C3059" s="23" t="s">
        <v>24</v>
      </c>
      <c r="D3059" s="23" t="s">
        <v>865</v>
      </c>
      <c r="E3059" s="760" t="s">
        <v>4092</v>
      </c>
      <c r="F3059" s="760"/>
      <c r="G3059" s="25" t="s">
        <v>52</v>
      </c>
      <c r="H3059" s="673">
        <v>1</v>
      </c>
      <c r="I3059" s="26"/>
      <c r="J3059" s="26">
        <v>94.68</v>
      </c>
      <c r="K3059" s="26">
        <v>94.68</v>
      </c>
    </row>
    <row r="3060" spans="1:11" ht="24" customHeight="1" x14ac:dyDescent="0.2">
      <c r="A3060" s="674" t="s">
        <v>3706</v>
      </c>
      <c r="B3060" s="675" t="s">
        <v>3754</v>
      </c>
      <c r="C3060" s="674" t="s">
        <v>24</v>
      </c>
      <c r="D3060" s="674" t="s">
        <v>3755</v>
      </c>
      <c r="E3060" s="761" t="s">
        <v>3705</v>
      </c>
      <c r="F3060" s="761"/>
      <c r="G3060" s="676" t="s">
        <v>26</v>
      </c>
      <c r="H3060" s="677">
        <v>0.6</v>
      </c>
      <c r="I3060" s="677">
        <v>0</v>
      </c>
      <c r="J3060" s="678">
        <v>28.71</v>
      </c>
      <c r="K3060" s="678">
        <v>17.22</v>
      </c>
    </row>
    <row r="3061" spans="1:11" ht="24" customHeight="1" x14ac:dyDescent="0.2">
      <c r="A3061" s="674" t="s">
        <v>3706</v>
      </c>
      <c r="B3061" s="675" t="s">
        <v>3761</v>
      </c>
      <c r="C3061" s="674" t="s">
        <v>24</v>
      </c>
      <c r="D3061" s="674" t="s">
        <v>3762</v>
      </c>
      <c r="E3061" s="761" t="s">
        <v>3705</v>
      </c>
      <c r="F3061" s="761"/>
      <c r="G3061" s="676" t="s">
        <v>26</v>
      </c>
      <c r="H3061" s="677">
        <v>1.2</v>
      </c>
      <c r="I3061" s="677">
        <v>0</v>
      </c>
      <c r="J3061" s="678">
        <v>36.909999999999997</v>
      </c>
      <c r="K3061" s="678">
        <v>44.29</v>
      </c>
    </row>
    <row r="3062" spans="1:11" ht="51.95" customHeight="1" x14ac:dyDescent="0.2">
      <c r="A3062" s="674" t="s">
        <v>3706</v>
      </c>
      <c r="B3062" s="675" t="s">
        <v>4465</v>
      </c>
      <c r="C3062" s="674" t="s">
        <v>24</v>
      </c>
      <c r="D3062" s="674" t="s">
        <v>4466</v>
      </c>
      <c r="E3062" s="761" t="s">
        <v>3705</v>
      </c>
      <c r="F3062" s="761"/>
      <c r="G3062" s="676" t="s">
        <v>56</v>
      </c>
      <c r="H3062" s="677">
        <v>9.7999999999999997E-3</v>
      </c>
      <c r="I3062" s="677">
        <v>0</v>
      </c>
      <c r="J3062" s="678">
        <v>571.55999999999995</v>
      </c>
      <c r="K3062" s="678">
        <v>5.6</v>
      </c>
    </row>
    <row r="3063" spans="1:11" ht="24" customHeight="1" x14ac:dyDescent="0.2">
      <c r="A3063" s="679" t="s">
        <v>3709</v>
      </c>
      <c r="B3063" s="680" t="s">
        <v>4467</v>
      </c>
      <c r="C3063" s="679" t="s">
        <v>24</v>
      </c>
      <c r="D3063" s="679" t="s">
        <v>4468</v>
      </c>
      <c r="E3063" s="762" t="s">
        <v>3720</v>
      </c>
      <c r="F3063" s="762"/>
      <c r="G3063" s="681" t="s">
        <v>4469</v>
      </c>
      <c r="H3063" s="682">
        <v>0.01</v>
      </c>
      <c r="I3063" s="682">
        <v>0</v>
      </c>
      <c r="J3063" s="683">
        <v>44.88</v>
      </c>
      <c r="K3063" s="683">
        <v>0.44</v>
      </c>
    </row>
    <row r="3064" spans="1:11" ht="39" customHeight="1" x14ac:dyDescent="0.2">
      <c r="A3064" s="679" t="s">
        <v>3709</v>
      </c>
      <c r="B3064" s="680" t="s">
        <v>4607</v>
      </c>
      <c r="C3064" s="679" t="s">
        <v>24</v>
      </c>
      <c r="D3064" s="679" t="s">
        <v>4608</v>
      </c>
      <c r="E3064" s="762" t="s">
        <v>3720</v>
      </c>
      <c r="F3064" s="762"/>
      <c r="G3064" s="681" t="s">
        <v>48</v>
      </c>
      <c r="H3064" s="682">
        <v>0.42</v>
      </c>
      <c r="I3064" s="682">
        <v>0</v>
      </c>
      <c r="J3064" s="683">
        <v>3.27</v>
      </c>
      <c r="K3064" s="683">
        <v>1.37</v>
      </c>
    </row>
    <row r="3065" spans="1:11" ht="39" customHeight="1" x14ac:dyDescent="0.2">
      <c r="A3065" s="679" t="s">
        <v>3709</v>
      </c>
      <c r="B3065" s="680" t="s">
        <v>4609</v>
      </c>
      <c r="C3065" s="679" t="s">
        <v>24</v>
      </c>
      <c r="D3065" s="679" t="s">
        <v>4610</v>
      </c>
      <c r="E3065" s="762" t="s">
        <v>3720</v>
      </c>
      <c r="F3065" s="762"/>
      <c r="G3065" s="681" t="s">
        <v>66</v>
      </c>
      <c r="H3065" s="682">
        <v>28.31</v>
      </c>
      <c r="I3065" s="682">
        <v>0</v>
      </c>
      <c r="J3065" s="683">
        <v>0.91</v>
      </c>
      <c r="K3065" s="683">
        <v>25.76</v>
      </c>
    </row>
    <row r="3066" spans="1:11" ht="25.5" x14ac:dyDescent="0.2">
      <c r="A3066" s="684"/>
      <c r="B3066" s="684"/>
      <c r="C3066" s="684"/>
      <c r="D3066" s="684"/>
      <c r="E3066" s="684"/>
      <c r="F3066" s="684" t="s">
        <v>3723</v>
      </c>
      <c r="G3066" s="685">
        <v>45.96</v>
      </c>
      <c r="H3066" s="684" t="s">
        <v>3724</v>
      </c>
      <c r="I3066" s="685">
        <v>0</v>
      </c>
      <c r="J3066" s="684" t="s">
        <v>3725</v>
      </c>
      <c r="K3066" s="685">
        <v>45.96</v>
      </c>
    </row>
    <row r="3067" spans="1:11" ht="25.5" x14ac:dyDescent="0.2">
      <c r="A3067" s="684"/>
      <c r="B3067" s="684"/>
      <c r="C3067" s="684"/>
      <c r="D3067" s="684"/>
      <c r="E3067" s="684"/>
      <c r="F3067" s="684" t="s">
        <v>3726</v>
      </c>
      <c r="G3067" s="685">
        <v>0</v>
      </c>
      <c r="H3067" s="763"/>
      <c r="I3067" s="763" t="s">
        <v>3727</v>
      </c>
      <c r="J3067" s="684"/>
      <c r="K3067" s="685">
        <v>94.68</v>
      </c>
    </row>
    <row r="3068" spans="1:11" ht="50.1" customHeight="1" thickBot="1" x14ac:dyDescent="0.25">
      <c r="A3068" s="31"/>
      <c r="B3068" s="31"/>
      <c r="C3068" s="31"/>
      <c r="D3068" s="31"/>
      <c r="E3068" s="31"/>
      <c r="F3068" s="31"/>
      <c r="G3068" s="31"/>
      <c r="H3068" s="31" t="s">
        <v>3728</v>
      </c>
      <c r="I3068" s="686" t="s">
        <v>4713</v>
      </c>
      <c r="J3068" s="31" t="s">
        <v>3730</v>
      </c>
      <c r="K3068" s="687">
        <v>4272.8999999999996</v>
      </c>
    </row>
    <row r="3069" spans="1:11" ht="0.95" customHeight="1" thickTop="1" x14ac:dyDescent="0.2">
      <c r="A3069" s="688"/>
      <c r="B3069" s="688"/>
      <c r="C3069" s="688"/>
      <c r="D3069" s="688"/>
      <c r="E3069" s="688"/>
      <c r="F3069" s="688"/>
      <c r="G3069" s="688"/>
      <c r="H3069" s="688"/>
      <c r="I3069" s="688"/>
      <c r="J3069" s="688"/>
      <c r="K3069" s="688"/>
    </row>
    <row r="3070" spans="1:11" ht="18" customHeight="1" x14ac:dyDescent="0.2">
      <c r="A3070" s="18" t="s">
        <v>930</v>
      </c>
      <c r="B3070" s="19" t="s">
        <v>10</v>
      </c>
      <c r="C3070" s="18" t="s">
        <v>11</v>
      </c>
      <c r="D3070" s="18" t="s">
        <v>12</v>
      </c>
      <c r="E3070" s="764" t="s">
        <v>3702</v>
      </c>
      <c r="F3070" s="764"/>
      <c r="G3070" s="20" t="s">
        <v>13</v>
      </c>
      <c r="H3070" s="19" t="s">
        <v>14</v>
      </c>
      <c r="I3070" s="19" t="s">
        <v>3703</v>
      </c>
      <c r="J3070" s="19" t="s">
        <v>15</v>
      </c>
      <c r="K3070" s="19" t="s">
        <v>17</v>
      </c>
    </row>
    <row r="3071" spans="1:11" ht="51.95" customHeight="1" x14ac:dyDescent="0.2">
      <c r="A3071" s="23" t="s">
        <v>3704</v>
      </c>
      <c r="B3071" s="24" t="s">
        <v>867</v>
      </c>
      <c r="C3071" s="23" t="s">
        <v>24</v>
      </c>
      <c r="D3071" s="23" t="s">
        <v>868</v>
      </c>
      <c r="E3071" s="760" t="s">
        <v>4197</v>
      </c>
      <c r="F3071" s="760"/>
      <c r="G3071" s="25" t="s">
        <v>52</v>
      </c>
      <c r="H3071" s="673">
        <v>1</v>
      </c>
      <c r="I3071" s="26"/>
      <c r="J3071" s="26">
        <v>8.5299999999999994</v>
      </c>
      <c r="K3071" s="26">
        <v>8.5299999999999994</v>
      </c>
    </row>
    <row r="3072" spans="1:11" ht="39" customHeight="1" x14ac:dyDescent="0.2">
      <c r="A3072" s="674" t="s">
        <v>3706</v>
      </c>
      <c r="B3072" s="675" t="s">
        <v>4198</v>
      </c>
      <c r="C3072" s="674" t="s">
        <v>24</v>
      </c>
      <c r="D3072" s="674" t="s">
        <v>4199</v>
      </c>
      <c r="E3072" s="761" t="s">
        <v>3705</v>
      </c>
      <c r="F3072" s="761"/>
      <c r="G3072" s="676" t="s">
        <v>56</v>
      </c>
      <c r="H3072" s="677">
        <v>3.7000000000000002E-3</v>
      </c>
      <c r="I3072" s="677">
        <v>0</v>
      </c>
      <c r="J3072" s="678">
        <v>558.88</v>
      </c>
      <c r="K3072" s="678">
        <v>2.06</v>
      </c>
    </row>
    <row r="3073" spans="1:11" ht="24" customHeight="1" x14ac:dyDescent="0.2">
      <c r="A3073" s="674" t="s">
        <v>3706</v>
      </c>
      <c r="B3073" s="675" t="s">
        <v>3754</v>
      </c>
      <c r="C3073" s="674" t="s">
        <v>24</v>
      </c>
      <c r="D3073" s="674" t="s">
        <v>3755</v>
      </c>
      <c r="E3073" s="761" t="s">
        <v>3705</v>
      </c>
      <c r="F3073" s="761"/>
      <c r="G3073" s="676" t="s">
        <v>26</v>
      </c>
      <c r="H3073" s="677">
        <v>4.65E-2</v>
      </c>
      <c r="I3073" s="677">
        <v>0</v>
      </c>
      <c r="J3073" s="678">
        <v>28.71</v>
      </c>
      <c r="K3073" s="678">
        <v>1.33</v>
      </c>
    </row>
    <row r="3074" spans="1:11" ht="24" customHeight="1" x14ac:dyDescent="0.2">
      <c r="A3074" s="674" t="s">
        <v>3706</v>
      </c>
      <c r="B3074" s="675" t="s">
        <v>3761</v>
      </c>
      <c r="C3074" s="674" t="s">
        <v>24</v>
      </c>
      <c r="D3074" s="674" t="s">
        <v>3762</v>
      </c>
      <c r="E3074" s="761" t="s">
        <v>3705</v>
      </c>
      <c r="F3074" s="761"/>
      <c r="G3074" s="676" t="s">
        <v>26</v>
      </c>
      <c r="H3074" s="677">
        <v>0.1394</v>
      </c>
      <c r="I3074" s="677">
        <v>0</v>
      </c>
      <c r="J3074" s="678">
        <v>36.909999999999997</v>
      </c>
      <c r="K3074" s="678">
        <v>5.14</v>
      </c>
    </row>
    <row r="3075" spans="1:11" ht="25.5" x14ac:dyDescent="0.2">
      <c r="A3075" s="684"/>
      <c r="B3075" s="684"/>
      <c r="C3075" s="684"/>
      <c r="D3075" s="684"/>
      <c r="E3075" s="684"/>
      <c r="F3075" s="684" t="s">
        <v>3723</v>
      </c>
      <c r="G3075" s="685">
        <v>5.14</v>
      </c>
      <c r="H3075" s="684" t="s">
        <v>3724</v>
      </c>
      <c r="I3075" s="685">
        <v>0</v>
      </c>
      <c r="J3075" s="684" t="s">
        <v>3725</v>
      </c>
      <c r="K3075" s="685">
        <v>5.14</v>
      </c>
    </row>
    <row r="3076" spans="1:11" ht="25.5" x14ac:dyDescent="0.2">
      <c r="A3076" s="684"/>
      <c r="B3076" s="684"/>
      <c r="C3076" s="684"/>
      <c r="D3076" s="684"/>
      <c r="E3076" s="684"/>
      <c r="F3076" s="684" t="s">
        <v>3726</v>
      </c>
      <c r="G3076" s="685">
        <v>0</v>
      </c>
      <c r="H3076" s="763"/>
      <c r="I3076" s="763" t="s">
        <v>3727</v>
      </c>
      <c r="J3076" s="684"/>
      <c r="K3076" s="685">
        <v>8.5299999999999994</v>
      </c>
    </row>
    <row r="3077" spans="1:11" ht="50.1" customHeight="1" thickBot="1" x14ac:dyDescent="0.25">
      <c r="A3077" s="31"/>
      <c r="B3077" s="31"/>
      <c r="C3077" s="31"/>
      <c r="D3077" s="31"/>
      <c r="E3077" s="31"/>
      <c r="F3077" s="31"/>
      <c r="G3077" s="31"/>
      <c r="H3077" s="31" t="s">
        <v>3728</v>
      </c>
      <c r="I3077" s="686" t="s">
        <v>4714</v>
      </c>
      <c r="J3077" s="31" t="s">
        <v>3730</v>
      </c>
      <c r="K3077" s="687">
        <v>769.91</v>
      </c>
    </row>
    <row r="3078" spans="1:11" ht="0.95" customHeight="1" thickTop="1" x14ac:dyDescent="0.2">
      <c r="A3078" s="688"/>
      <c r="B3078" s="688"/>
      <c r="C3078" s="688"/>
      <c r="D3078" s="688"/>
      <c r="E3078" s="688"/>
      <c r="F3078" s="688"/>
      <c r="G3078" s="688"/>
      <c r="H3078" s="688"/>
      <c r="I3078" s="688"/>
      <c r="J3078" s="688"/>
      <c r="K3078" s="688"/>
    </row>
    <row r="3079" spans="1:11" ht="18" customHeight="1" x14ac:dyDescent="0.2">
      <c r="A3079" s="18" t="s">
        <v>931</v>
      </c>
      <c r="B3079" s="19" t="s">
        <v>10</v>
      </c>
      <c r="C3079" s="18" t="s">
        <v>11</v>
      </c>
      <c r="D3079" s="18" t="s">
        <v>12</v>
      </c>
      <c r="E3079" s="764" t="s">
        <v>3702</v>
      </c>
      <c r="F3079" s="764"/>
      <c r="G3079" s="20" t="s">
        <v>13</v>
      </c>
      <c r="H3079" s="19" t="s">
        <v>14</v>
      </c>
      <c r="I3079" s="19" t="s">
        <v>3703</v>
      </c>
      <c r="J3079" s="19" t="s">
        <v>15</v>
      </c>
      <c r="K3079" s="19" t="s">
        <v>17</v>
      </c>
    </row>
    <row r="3080" spans="1:11" ht="65.099999999999994" customHeight="1" x14ac:dyDescent="0.2">
      <c r="A3080" s="23" t="s">
        <v>3704</v>
      </c>
      <c r="B3080" s="24" t="s">
        <v>593</v>
      </c>
      <c r="C3080" s="23" t="s">
        <v>24</v>
      </c>
      <c r="D3080" s="23" t="s">
        <v>594</v>
      </c>
      <c r="E3080" s="760" t="s">
        <v>4197</v>
      </c>
      <c r="F3080" s="760"/>
      <c r="G3080" s="25" t="s">
        <v>52</v>
      </c>
      <c r="H3080" s="673">
        <v>1</v>
      </c>
      <c r="I3080" s="26"/>
      <c r="J3080" s="26">
        <v>95.7</v>
      </c>
      <c r="K3080" s="26">
        <v>95.7</v>
      </c>
    </row>
    <row r="3081" spans="1:11" ht="39" customHeight="1" x14ac:dyDescent="0.2">
      <c r="A3081" s="674" t="s">
        <v>3706</v>
      </c>
      <c r="B3081" s="675" t="s">
        <v>666</v>
      </c>
      <c r="C3081" s="674" t="s">
        <v>24</v>
      </c>
      <c r="D3081" s="674" t="s">
        <v>667</v>
      </c>
      <c r="E3081" s="761" t="s">
        <v>3705</v>
      </c>
      <c r="F3081" s="761"/>
      <c r="G3081" s="676" t="s">
        <v>56</v>
      </c>
      <c r="H3081" s="677">
        <v>3.1399999999999997E-2</v>
      </c>
      <c r="I3081" s="677">
        <v>0</v>
      </c>
      <c r="J3081" s="678">
        <v>1676.72</v>
      </c>
      <c r="K3081" s="678">
        <v>52.64</v>
      </c>
    </row>
    <row r="3082" spans="1:11" ht="24" customHeight="1" x14ac:dyDescent="0.2">
      <c r="A3082" s="674" t="s">
        <v>3706</v>
      </c>
      <c r="B3082" s="675" t="s">
        <v>3761</v>
      </c>
      <c r="C3082" s="674" t="s">
        <v>24</v>
      </c>
      <c r="D3082" s="674" t="s">
        <v>3762</v>
      </c>
      <c r="E3082" s="761" t="s">
        <v>3705</v>
      </c>
      <c r="F3082" s="761"/>
      <c r="G3082" s="676" t="s">
        <v>26</v>
      </c>
      <c r="H3082" s="677">
        <v>0.61699999999999999</v>
      </c>
      <c r="I3082" s="677">
        <v>0</v>
      </c>
      <c r="J3082" s="678">
        <v>36.909999999999997</v>
      </c>
      <c r="K3082" s="678">
        <v>22.77</v>
      </c>
    </row>
    <row r="3083" spans="1:11" ht="24" customHeight="1" x14ac:dyDescent="0.2">
      <c r="A3083" s="674" t="s">
        <v>3706</v>
      </c>
      <c r="B3083" s="675" t="s">
        <v>3754</v>
      </c>
      <c r="C3083" s="674" t="s">
        <v>24</v>
      </c>
      <c r="D3083" s="674" t="s">
        <v>3755</v>
      </c>
      <c r="E3083" s="761" t="s">
        <v>3705</v>
      </c>
      <c r="F3083" s="761"/>
      <c r="G3083" s="676" t="s">
        <v>26</v>
      </c>
      <c r="H3083" s="677">
        <v>0.61699999999999999</v>
      </c>
      <c r="I3083" s="677">
        <v>0</v>
      </c>
      <c r="J3083" s="678">
        <v>28.71</v>
      </c>
      <c r="K3083" s="678">
        <v>17.71</v>
      </c>
    </row>
    <row r="3084" spans="1:11" ht="26.1" customHeight="1" x14ac:dyDescent="0.2">
      <c r="A3084" s="679" t="s">
        <v>3709</v>
      </c>
      <c r="B3084" s="680" t="s">
        <v>4201</v>
      </c>
      <c r="C3084" s="679" t="s">
        <v>24</v>
      </c>
      <c r="D3084" s="679" t="s">
        <v>4202</v>
      </c>
      <c r="E3084" s="762" t="s">
        <v>3720</v>
      </c>
      <c r="F3084" s="762"/>
      <c r="G3084" s="681" t="s">
        <v>44</v>
      </c>
      <c r="H3084" s="682">
        <v>0.13880000000000001</v>
      </c>
      <c r="I3084" s="682">
        <v>0</v>
      </c>
      <c r="J3084" s="683">
        <v>18.62</v>
      </c>
      <c r="K3084" s="683">
        <v>2.58</v>
      </c>
    </row>
    <row r="3085" spans="1:11" ht="25.5" x14ac:dyDescent="0.2">
      <c r="A3085" s="684"/>
      <c r="B3085" s="684"/>
      <c r="C3085" s="684"/>
      <c r="D3085" s="684"/>
      <c r="E3085" s="684"/>
      <c r="F3085" s="684" t="s">
        <v>3723</v>
      </c>
      <c r="G3085" s="685">
        <v>32.4</v>
      </c>
      <c r="H3085" s="684" t="s">
        <v>3724</v>
      </c>
      <c r="I3085" s="685">
        <v>0</v>
      </c>
      <c r="J3085" s="684" t="s">
        <v>3725</v>
      </c>
      <c r="K3085" s="685">
        <v>32.4</v>
      </c>
    </row>
    <row r="3086" spans="1:11" ht="25.5" x14ac:dyDescent="0.2">
      <c r="A3086" s="684"/>
      <c r="B3086" s="684"/>
      <c r="C3086" s="684"/>
      <c r="D3086" s="684"/>
      <c r="E3086" s="684"/>
      <c r="F3086" s="684" t="s">
        <v>3726</v>
      </c>
      <c r="G3086" s="685">
        <v>0</v>
      </c>
      <c r="H3086" s="763"/>
      <c r="I3086" s="763" t="s">
        <v>3727</v>
      </c>
      <c r="J3086" s="684"/>
      <c r="K3086" s="685">
        <v>95.7</v>
      </c>
    </row>
    <row r="3087" spans="1:11" ht="50.1" customHeight="1" thickBot="1" x14ac:dyDescent="0.25">
      <c r="A3087" s="31"/>
      <c r="B3087" s="31"/>
      <c r="C3087" s="31"/>
      <c r="D3087" s="31"/>
      <c r="E3087" s="31"/>
      <c r="F3087" s="31"/>
      <c r="G3087" s="31"/>
      <c r="H3087" s="31" t="s">
        <v>3728</v>
      </c>
      <c r="I3087" s="686" t="s">
        <v>4714</v>
      </c>
      <c r="J3087" s="31" t="s">
        <v>3730</v>
      </c>
      <c r="K3087" s="687">
        <v>8637.8799999999992</v>
      </c>
    </row>
    <row r="3088" spans="1:11" ht="0.95" customHeight="1" thickTop="1" x14ac:dyDescent="0.2">
      <c r="A3088" s="688"/>
      <c r="B3088" s="688"/>
      <c r="C3088" s="688"/>
      <c r="D3088" s="688"/>
      <c r="E3088" s="688"/>
      <c r="F3088" s="688"/>
      <c r="G3088" s="688"/>
      <c r="H3088" s="688"/>
      <c r="I3088" s="688"/>
      <c r="J3088" s="688"/>
      <c r="K3088" s="688"/>
    </row>
    <row r="3089" spans="1:11" ht="18" customHeight="1" x14ac:dyDescent="0.2">
      <c r="A3089" s="18" t="s">
        <v>932</v>
      </c>
      <c r="B3089" s="19" t="s">
        <v>10</v>
      </c>
      <c r="C3089" s="18" t="s">
        <v>11</v>
      </c>
      <c r="D3089" s="18" t="s">
        <v>12</v>
      </c>
      <c r="E3089" s="764" t="s">
        <v>3702</v>
      </c>
      <c r="F3089" s="764"/>
      <c r="G3089" s="20" t="s">
        <v>13</v>
      </c>
      <c r="H3089" s="19" t="s">
        <v>14</v>
      </c>
      <c r="I3089" s="19" t="s">
        <v>3703</v>
      </c>
      <c r="J3089" s="19" t="s">
        <v>15</v>
      </c>
      <c r="K3089" s="19" t="s">
        <v>17</v>
      </c>
    </row>
    <row r="3090" spans="1:11" ht="26.1" customHeight="1" x14ac:dyDescent="0.2">
      <c r="A3090" s="23" t="s">
        <v>3704</v>
      </c>
      <c r="B3090" s="24" t="s">
        <v>933</v>
      </c>
      <c r="C3090" s="23" t="s">
        <v>24</v>
      </c>
      <c r="D3090" s="23" t="s">
        <v>934</v>
      </c>
      <c r="E3090" s="760" t="s">
        <v>3856</v>
      </c>
      <c r="F3090" s="760"/>
      <c r="G3090" s="25" t="s">
        <v>52</v>
      </c>
      <c r="H3090" s="673">
        <v>1</v>
      </c>
      <c r="I3090" s="26"/>
      <c r="J3090" s="26">
        <v>15.22</v>
      </c>
      <c r="K3090" s="26">
        <v>15.22</v>
      </c>
    </row>
    <row r="3091" spans="1:11" ht="24" customHeight="1" x14ac:dyDescent="0.2">
      <c r="A3091" s="674" t="s">
        <v>3706</v>
      </c>
      <c r="B3091" s="675" t="s">
        <v>3857</v>
      </c>
      <c r="C3091" s="674" t="s">
        <v>24</v>
      </c>
      <c r="D3091" s="674" t="s">
        <v>3858</v>
      </c>
      <c r="E3091" s="761" t="s">
        <v>3705</v>
      </c>
      <c r="F3091" s="761"/>
      <c r="G3091" s="676" t="s">
        <v>26</v>
      </c>
      <c r="H3091" s="677">
        <v>0.24590000000000001</v>
      </c>
      <c r="I3091" s="677">
        <v>0</v>
      </c>
      <c r="J3091" s="678">
        <v>38.54</v>
      </c>
      <c r="K3091" s="678">
        <v>9.4700000000000006</v>
      </c>
    </row>
    <row r="3092" spans="1:11" ht="24" customHeight="1" x14ac:dyDescent="0.2">
      <c r="A3092" s="674" t="s">
        <v>3706</v>
      </c>
      <c r="B3092" s="675" t="s">
        <v>3754</v>
      </c>
      <c r="C3092" s="674" t="s">
        <v>24</v>
      </c>
      <c r="D3092" s="674" t="s">
        <v>3755</v>
      </c>
      <c r="E3092" s="761" t="s">
        <v>3705</v>
      </c>
      <c r="F3092" s="761"/>
      <c r="G3092" s="676" t="s">
        <v>26</v>
      </c>
      <c r="H3092" s="677">
        <v>8.2000000000000003E-2</v>
      </c>
      <c r="I3092" s="677">
        <v>0</v>
      </c>
      <c r="J3092" s="678">
        <v>28.71</v>
      </c>
      <c r="K3092" s="678">
        <v>2.35</v>
      </c>
    </row>
    <row r="3093" spans="1:11" ht="26.1" customHeight="1" x14ac:dyDescent="0.2">
      <c r="A3093" s="679" t="s">
        <v>3709</v>
      </c>
      <c r="B3093" s="680" t="s">
        <v>4376</v>
      </c>
      <c r="C3093" s="679" t="s">
        <v>24</v>
      </c>
      <c r="D3093" s="679" t="s">
        <v>4377</v>
      </c>
      <c r="E3093" s="762" t="s">
        <v>3720</v>
      </c>
      <c r="F3093" s="762"/>
      <c r="G3093" s="681" t="s">
        <v>336</v>
      </c>
      <c r="H3093" s="682">
        <v>0.7288</v>
      </c>
      <c r="I3093" s="682">
        <v>0</v>
      </c>
      <c r="J3093" s="683">
        <v>4.59</v>
      </c>
      <c r="K3093" s="683">
        <v>3.34</v>
      </c>
    </row>
    <row r="3094" spans="1:11" ht="26.1" customHeight="1" x14ac:dyDescent="0.2">
      <c r="A3094" s="679" t="s">
        <v>3709</v>
      </c>
      <c r="B3094" s="680" t="s">
        <v>3859</v>
      </c>
      <c r="C3094" s="679" t="s">
        <v>24</v>
      </c>
      <c r="D3094" s="679" t="s">
        <v>3860</v>
      </c>
      <c r="E3094" s="762" t="s">
        <v>3720</v>
      </c>
      <c r="F3094" s="762"/>
      <c r="G3094" s="681" t="s">
        <v>66</v>
      </c>
      <c r="H3094" s="682">
        <v>4.0099999999999997E-2</v>
      </c>
      <c r="I3094" s="682">
        <v>0</v>
      </c>
      <c r="J3094" s="683">
        <v>1.55</v>
      </c>
      <c r="K3094" s="683">
        <v>0.06</v>
      </c>
    </row>
    <row r="3095" spans="1:11" ht="25.5" x14ac:dyDescent="0.2">
      <c r="A3095" s="684"/>
      <c r="B3095" s="684"/>
      <c r="C3095" s="684"/>
      <c r="D3095" s="684"/>
      <c r="E3095" s="684"/>
      <c r="F3095" s="684" t="s">
        <v>3723</v>
      </c>
      <c r="G3095" s="685">
        <v>8.34</v>
      </c>
      <c r="H3095" s="684" t="s">
        <v>3724</v>
      </c>
      <c r="I3095" s="685">
        <v>0</v>
      </c>
      <c r="J3095" s="684" t="s">
        <v>3725</v>
      </c>
      <c r="K3095" s="685">
        <v>8.34</v>
      </c>
    </row>
    <row r="3096" spans="1:11" ht="25.5" x14ac:dyDescent="0.2">
      <c r="A3096" s="684"/>
      <c r="B3096" s="684"/>
      <c r="C3096" s="684"/>
      <c r="D3096" s="684"/>
      <c r="E3096" s="684"/>
      <c r="F3096" s="684" t="s">
        <v>3726</v>
      </c>
      <c r="G3096" s="685">
        <v>0</v>
      </c>
      <c r="H3096" s="763"/>
      <c r="I3096" s="763" t="s">
        <v>3727</v>
      </c>
      <c r="J3096" s="684"/>
      <c r="K3096" s="685">
        <v>15.22</v>
      </c>
    </row>
    <row r="3097" spans="1:11" ht="50.1" customHeight="1" thickBot="1" x14ac:dyDescent="0.25">
      <c r="A3097" s="31"/>
      <c r="B3097" s="31"/>
      <c r="C3097" s="31"/>
      <c r="D3097" s="31"/>
      <c r="E3097" s="31"/>
      <c r="F3097" s="31"/>
      <c r="G3097" s="31"/>
      <c r="H3097" s="31" t="s">
        <v>3728</v>
      </c>
      <c r="I3097" s="686" t="s">
        <v>4715</v>
      </c>
      <c r="J3097" s="31" t="s">
        <v>3730</v>
      </c>
      <c r="K3097" s="687">
        <v>3554.78</v>
      </c>
    </row>
    <row r="3098" spans="1:11" ht="0.95" customHeight="1" thickTop="1" x14ac:dyDescent="0.2">
      <c r="A3098" s="688"/>
      <c r="B3098" s="688"/>
      <c r="C3098" s="688"/>
      <c r="D3098" s="688"/>
      <c r="E3098" s="688"/>
      <c r="F3098" s="688"/>
      <c r="G3098" s="688"/>
      <c r="H3098" s="688"/>
      <c r="I3098" s="688"/>
      <c r="J3098" s="688"/>
      <c r="K3098" s="688"/>
    </row>
    <row r="3099" spans="1:11" ht="18" customHeight="1" x14ac:dyDescent="0.2">
      <c r="A3099" s="18" t="s">
        <v>935</v>
      </c>
      <c r="B3099" s="19" t="s">
        <v>10</v>
      </c>
      <c r="C3099" s="18" t="s">
        <v>11</v>
      </c>
      <c r="D3099" s="18" t="s">
        <v>12</v>
      </c>
      <c r="E3099" s="764" t="s">
        <v>3702</v>
      </c>
      <c r="F3099" s="764"/>
      <c r="G3099" s="20" t="s">
        <v>13</v>
      </c>
      <c r="H3099" s="19" t="s">
        <v>14</v>
      </c>
      <c r="I3099" s="19" t="s">
        <v>3703</v>
      </c>
      <c r="J3099" s="19" t="s">
        <v>15</v>
      </c>
      <c r="K3099" s="19" t="s">
        <v>17</v>
      </c>
    </row>
    <row r="3100" spans="1:11" ht="26.1" customHeight="1" x14ac:dyDescent="0.2">
      <c r="A3100" s="23" t="s">
        <v>3704</v>
      </c>
      <c r="B3100" s="24" t="s">
        <v>936</v>
      </c>
      <c r="C3100" s="23" t="s">
        <v>131</v>
      </c>
      <c r="D3100" s="23" t="s">
        <v>937</v>
      </c>
      <c r="E3100" s="760">
        <v>14.31</v>
      </c>
      <c r="F3100" s="760"/>
      <c r="G3100" s="25" t="s">
        <v>52</v>
      </c>
      <c r="H3100" s="673">
        <v>1</v>
      </c>
      <c r="I3100" s="26"/>
      <c r="J3100" s="26">
        <v>244.65</v>
      </c>
      <c r="K3100" s="26">
        <v>244.65</v>
      </c>
    </row>
    <row r="3101" spans="1:11" ht="24" customHeight="1" x14ac:dyDescent="0.2">
      <c r="A3101" s="679" t="s">
        <v>3709</v>
      </c>
      <c r="B3101" s="680" t="s">
        <v>4584</v>
      </c>
      <c r="C3101" s="679" t="s">
        <v>131</v>
      </c>
      <c r="D3101" s="679" t="s">
        <v>4585</v>
      </c>
      <c r="E3101" s="762" t="s">
        <v>3715</v>
      </c>
      <c r="F3101" s="762"/>
      <c r="G3101" s="681" t="s">
        <v>2152</v>
      </c>
      <c r="H3101" s="682">
        <v>2</v>
      </c>
      <c r="I3101" s="682">
        <v>0</v>
      </c>
      <c r="J3101" s="683">
        <v>36.06</v>
      </c>
      <c r="K3101" s="683">
        <v>72.12</v>
      </c>
    </row>
    <row r="3102" spans="1:11" ht="24" customHeight="1" x14ac:dyDescent="0.2">
      <c r="A3102" s="679" t="s">
        <v>3709</v>
      </c>
      <c r="B3102" s="680" t="s">
        <v>4682</v>
      </c>
      <c r="C3102" s="679" t="s">
        <v>131</v>
      </c>
      <c r="D3102" s="679" t="s">
        <v>4683</v>
      </c>
      <c r="E3102" s="762" t="s">
        <v>3715</v>
      </c>
      <c r="F3102" s="762"/>
      <c r="G3102" s="681" t="s">
        <v>2152</v>
      </c>
      <c r="H3102" s="682">
        <v>1</v>
      </c>
      <c r="I3102" s="682">
        <v>0</v>
      </c>
      <c r="J3102" s="683">
        <v>27.64</v>
      </c>
      <c r="K3102" s="683">
        <v>27.64</v>
      </c>
    </row>
    <row r="3103" spans="1:11" ht="26.1" customHeight="1" x14ac:dyDescent="0.2">
      <c r="A3103" s="679" t="s">
        <v>3709</v>
      </c>
      <c r="B3103" s="680" t="s">
        <v>4716</v>
      </c>
      <c r="C3103" s="679" t="s">
        <v>131</v>
      </c>
      <c r="D3103" s="679" t="s">
        <v>4717</v>
      </c>
      <c r="E3103" s="762" t="s">
        <v>3720</v>
      </c>
      <c r="F3103" s="762"/>
      <c r="G3103" s="681" t="s">
        <v>4718</v>
      </c>
      <c r="H3103" s="682">
        <v>0.18</v>
      </c>
      <c r="I3103" s="682">
        <v>0</v>
      </c>
      <c r="J3103" s="683">
        <v>47.89</v>
      </c>
      <c r="K3103" s="683">
        <v>8.6199999999999992</v>
      </c>
    </row>
    <row r="3104" spans="1:11" ht="24" customHeight="1" x14ac:dyDescent="0.2">
      <c r="A3104" s="679" t="s">
        <v>3709</v>
      </c>
      <c r="B3104" s="680" t="s">
        <v>4719</v>
      </c>
      <c r="C3104" s="679" t="s">
        <v>131</v>
      </c>
      <c r="D3104" s="679" t="s">
        <v>4720</v>
      </c>
      <c r="E3104" s="762" t="s">
        <v>3715</v>
      </c>
      <c r="F3104" s="762"/>
      <c r="G3104" s="681" t="s">
        <v>2152</v>
      </c>
      <c r="H3104" s="682">
        <v>2</v>
      </c>
      <c r="I3104" s="682">
        <v>0</v>
      </c>
      <c r="J3104" s="683">
        <v>22.71</v>
      </c>
      <c r="K3104" s="683">
        <v>45.42</v>
      </c>
    </row>
    <row r="3105" spans="1:11" ht="26.1" customHeight="1" x14ac:dyDescent="0.2">
      <c r="A3105" s="679" t="s">
        <v>3709</v>
      </c>
      <c r="B3105" s="680" t="s">
        <v>4721</v>
      </c>
      <c r="C3105" s="679" t="s">
        <v>131</v>
      </c>
      <c r="D3105" s="679" t="s">
        <v>4722</v>
      </c>
      <c r="E3105" s="762" t="s">
        <v>3720</v>
      </c>
      <c r="F3105" s="762"/>
      <c r="G3105" s="681" t="s">
        <v>336</v>
      </c>
      <c r="H3105" s="682">
        <v>2</v>
      </c>
      <c r="I3105" s="682">
        <v>0</v>
      </c>
      <c r="J3105" s="683">
        <v>8.57</v>
      </c>
      <c r="K3105" s="683">
        <v>17.14</v>
      </c>
    </row>
    <row r="3106" spans="1:11" ht="39" customHeight="1" x14ac:dyDescent="0.2">
      <c r="A3106" s="679" t="s">
        <v>3709</v>
      </c>
      <c r="B3106" s="680" t="s">
        <v>4723</v>
      </c>
      <c r="C3106" s="679" t="s">
        <v>131</v>
      </c>
      <c r="D3106" s="679" t="s">
        <v>4724</v>
      </c>
      <c r="E3106" s="762" t="s">
        <v>3720</v>
      </c>
      <c r="F3106" s="762"/>
      <c r="G3106" s="681" t="s">
        <v>52</v>
      </c>
      <c r="H3106" s="682">
        <v>1.1000000000000001</v>
      </c>
      <c r="I3106" s="682">
        <v>0</v>
      </c>
      <c r="J3106" s="683">
        <v>66.5</v>
      </c>
      <c r="K3106" s="683">
        <v>73.150000000000006</v>
      </c>
    </row>
    <row r="3107" spans="1:11" ht="24" customHeight="1" x14ac:dyDescent="0.2">
      <c r="A3107" s="679" t="s">
        <v>3709</v>
      </c>
      <c r="B3107" s="680" t="s">
        <v>4725</v>
      </c>
      <c r="C3107" s="679" t="s">
        <v>131</v>
      </c>
      <c r="D3107" s="679" t="s">
        <v>4726</v>
      </c>
      <c r="E3107" s="762" t="s">
        <v>3720</v>
      </c>
      <c r="F3107" s="762"/>
      <c r="G3107" s="681" t="s">
        <v>48</v>
      </c>
      <c r="H3107" s="682">
        <v>1</v>
      </c>
      <c r="I3107" s="682">
        <v>0</v>
      </c>
      <c r="J3107" s="683">
        <v>0.56000000000000005</v>
      </c>
      <c r="K3107" s="683">
        <v>0.56000000000000005</v>
      </c>
    </row>
    <row r="3108" spans="1:11" ht="25.5" x14ac:dyDescent="0.2">
      <c r="A3108" s="684"/>
      <c r="B3108" s="684"/>
      <c r="C3108" s="684"/>
      <c r="D3108" s="684"/>
      <c r="E3108" s="684"/>
      <c r="F3108" s="684" t="s">
        <v>3723</v>
      </c>
      <c r="G3108" s="685">
        <v>145.18</v>
      </c>
      <c r="H3108" s="684" t="s">
        <v>3724</v>
      </c>
      <c r="I3108" s="685">
        <v>0</v>
      </c>
      <c r="J3108" s="684" t="s">
        <v>3725</v>
      </c>
      <c r="K3108" s="685">
        <v>145.18</v>
      </c>
    </row>
    <row r="3109" spans="1:11" ht="25.5" x14ac:dyDescent="0.2">
      <c r="A3109" s="684"/>
      <c r="B3109" s="684"/>
      <c r="C3109" s="684"/>
      <c r="D3109" s="684"/>
      <c r="E3109" s="684"/>
      <c r="F3109" s="684" t="s">
        <v>3726</v>
      </c>
      <c r="G3109" s="685">
        <v>0</v>
      </c>
      <c r="H3109" s="763"/>
      <c r="I3109" s="763" t="s">
        <v>3727</v>
      </c>
      <c r="J3109" s="684"/>
      <c r="K3109" s="685">
        <v>244.65</v>
      </c>
    </row>
    <row r="3110" spans="1:11" ht="50.1" customHeight="1" thickBot="1" x14ac:dyDescent="0.25">
      <c r="A3110" s="31"/>
      <c r="B3110" s="31"/>
      <c r="C3110" s="31"/>
      <c r="D3110" s="31"/>
      <c r="E3110" s="31"/>
      <c r="F3110" s="31"/>
      <c r="G3110" s="31"/>
      <c r="H3110" s="31" t="s">
        <v>3728</v>
      </c>
      <c r="I3110" s="686" t="s">
        <v>4727</v>
      </c>
      <c r="J3110" s="31" t="s">
        <v>3730</v>
      </c>
      <c r="K3110" s="687">
        <v>433.03</v>
      </c>
    </row>
    <row r="3111" spans="1:11" ht="0.95" customHeight="1" thickTop="1" x14ac:dyDescent="0.2">
      <c r="A3111" s="688"/>
      <c r="B3111" s="688"/>
      <c r="C3111" s="688"/>
      <c r="D3111" s="688"/>
      <c r="E3111" s="688"/>
      <c r="F3111" s="688"/>
      <c r="G3111" s="688"/>
      <c r="H3111" s="688"/>
      <c r="I3111" s="688"/>
      <c r="J3111" s="688"/>
      <c r="K3111" s="688"/>
    </row>
    <row r="3112" spans="1:11" ht="18" customHeight="1" x14ac:dyDescent="0.2">
      <c r="A3112" s="18" t="s">
        <v>938</v>
      </c>
      <c r="B3112" s="19" t="s">
        <v>10</v>
      </c>
      <c r="C3112" s="18" t="s">
        <v>11</v>
      </c>
      <c r="D3112" s="18" t="s">
        <v>12</v>
      </c>
      <c r="E3112" s="764" t="s">
        <v>3702</v>
      </c>
      <c r="F3112" s="764"/>
      <c r="G3112" s="20" t="s">
        <v>13</v>
      </c>
      <c r="H3112" s="19" t="s">
        <v>14</v>
      </c>
      <c r="I3112" s="19" t="s">
        <v>3703</v>
      </c>
      <c r="J3112" s="19" t="s">
        <v>15</v>
      </c>
      <c r="K3112" s="19" t="s">
        <v>17</v>
      </c>
    </row>
    <row r="3113" spans="1:11" ht="26.1" customHeight="1" x14ac:dyDescent="0.2">
      <c r="A3113" s="23" t="s">
        <v>3704</v>
      </c>
      <c r="B3113" s="24" t="s">
        <v>939</v>
      </c>
      <c r="C3113" s="23" t="s">
        <v>104</v>
      </c>
      <c r="D3113" s="23" t="s">
        <v>940</v>
      </c>
      <c r="E3113" s="760" t="s">
        <v>4328</v>
      </c>
      <c r="F3113" s="760"/>
      <c r="G3113" s="25" t="s">
        <v>52</v>
      </c>
      <c r="H3113" s="673">
        <v>1</v>
      </c>
      <c r="I3113" s="26"/>
      <c r="J3113" s="26">
        <v>2058.91</v>
      </c>
      <c r="K3113" s="26">
        <v>2058.91</v>
      </c>
    </row>
    <row r="3114" spans="1:11" ht="24" customHeight="1" x14ac:dyDescent="0.2">
      <c r="A3114" s="674" t="s">
        <v>3706</v>
      </c>
      <c r="B3114" s="675" t="s">
        <v>3851</v>
      </c>
      <c r="C3114" s="674" t="s">
        <v>24</v>
      </c>
      <c r="D3114" s="674" t="s">
        <v>3852</v>
      </c>
      <c r="E3114" s="761" t="s">
        <v>3705</v>
      </c>
      <c r="F3114" s="761"/>
      <c r="G3114" s="676" t="s">
        <v>26</v>
      </c>
      <c r="H3114" s="677">
        <v>0.69499999999999995</v>
      </c>
      <c r="I3114" s="677">
        <v>0</v>
      </c>
      <c r="J3114" s="678">
        <v>37.15</v>
      </c>
      <c r="K3114" s="678">
        <v>25.81</v>
      </c>
    </row>
    <row r="3115" spans="1:11" ht="26.1" customHeight="1" x14ac:dyDescent="0.2">
      <c r="A3115" s="674" t="s">
        <v>3706</v>
      </c>
      <c r="B3115" s="675" t="s">
        <v>3818</v>
      </c>
      <c r="C3115" s="674" t="s">
        <v>24</v>
      </c>
      <c r="D3115" s="674" t="s">
        <v>3819</v>
      </c>
      <c r="E3115" s="761" t="s">
        <v>3705</v>
      </c>
      <c r="F3115" s="761"/>
      <c r="G3115" s="676" t="s">
        <v>26</v>
      </c>
      <c r="H3115" s="677">
        <v>0.79400000000000004</v>
      </c>
      <c r="I3115" s="677">
        <v>0</v>
      </c>
      <c r="J3115" s="678">
        <v>29.78</v>
      </c>
      <c r="K3115" s="678">
        <v>23.64</v>
      </c>
    </row>
    <row r="3116" spans="1:11" ht="24" customHeight="1" x14ac:dyDescent="0.2">
      <c r="A3116" s="679" t="s">
        <v>3709</v>
      </c>
      <c r="B3116" s="680" t="s">
        <v>4329</v>
      </c>
      <c r="C3116" s="679" t="s">
        <v>104</v>
      </c>
      <c r="D3116" s="679" t="s">
        <v>4330</v>
      </c>
      <c r="E3116" s="762" t="s">
        <v>3720</v>
      </c>
      <c r="F3116" s="762"/>
      <c r="G3116" s="681" t="s">
        <v>52</v>
      </c>
      <c r="H3116" s="682">
        <v>1.1000000000000001</v>
      </c>
      <c r="I3116" s="682">
        <v>0</v>
      </c>
      <c r="J3116" s="683">
        <v>1782.08</v>
      </c>
      <c r="K3116" s="683">
        <v>1960.28</v>
      </c>
    </row>
    <row r="3117" spans="1:11" ht="24" customHeight="1" x14ac:dyDescent="0.2">
      <c r="A3117" s="679" t="s">
        <v>3709</v>
      </c>
      <c r="B3117" s="680" t="s">
        <v>4728</v>
      </c>
      <c r="C3117" s="679" t="s">
        <v>104</v>
      </c>
      <c r="D3117" s="679" t="s">
        <v>4729</v>
      </c>
      <c r="E3117" s="762" t="s">
        <v>3720</v>
      </c>
      <c r="F3117" s="762"/>
      <c r="G3117" s="681" t="s">
        <v>66</v>
      </c>
      <c r="H3117" s="682">
        <v>1</v>
      </c>
      <c r="I3117" s="682">
        <v>0</v>
      </c>
      <c r="J3117" s="683">
        <v>36.090000000000003</v>
      </c>
      <c r="K3117" s="683">
        <v>36.090000000000003</v>
      </c>
    </row>
    <row r="3118" spans="1:11" ht="26.1" customHeight="1" x14ac:dyDescent="0.2">
      <c r="A3118" s="679" t="s">
        <v>3709</v>
      </c>
      <c r="B3118" s="680" t="s">
        <v>4730</v>
      </c>
      <c r="C3118" s="679" t="s">
        <v>104</v>
      </c>
      <c r="D3118" s="679" t="s">
        <v>4731</v>
      </c>
      <c r="E3118" s="762" t="s">
        <v>3720</v>
      </c>
      <c r="F3118" s="762"/>
      <c r="G3118" s="681" t="s">
        <v>66</v>
      </c>
      <c r="H3118" s="682">
        <v>1.1000000000000001</v>
      </c>
      <c r="I3118" s="682">
        <v>0</v>
      </c>
      <c r="J3118" s="683">
        <v>11.9</v>
      </c>
      <c r="K3118" s="683">
        <v>13.09</v>
      </c>
    </row>
    <row r="3119" spans="1:11" ht="25.5" x14ac:dyDescent="0.2">
      <c r="A3119" s="684"/>
      <c r="B3119" s="684"/>
      <c r="C3119" s="684"/>
      <c r="D3119" s="684"/>
      <c r="E3119" s="684"/>
      <c r="F3119" s="684" t="s">
        <v>3723</v>
      </c>
      <c r="G3119" s="685">
        <v>35.700000000000003</v>
      </c>
      <c r="H3119" s="684" t="s">
        <v>3724</v>
      </c>
      <c r="I3119" s="685">
        <v>0</v>
      </c>
      <c r="J3119" s="684" t="s">
        <v>3725</v>
      </c>
      <c r="K3119" s="685">
        <v>35.700000000000003</v>
      </c>
    </row>
    <row r="3120" spans="1:11" ht="25.5" x14ac:dyDescent="0.2">
      <c r="A3120" s="684"/>
      <c r="B3120" s="684"/>
      <c r="C3120" s="684"/>
      <c r="D3120" s="684"/>
      <c r="E3120" s="684"/>
      <c r="F3120" s="684" t="s">
        <v>3726</v>
      </c>
      <c r="G3120" s="685">
        <v>0</v>
      </c>
      <c r="H3120" s="763"/>
      <c r="I3120" s="763" t="s">
        <v>3727</v>
      </c>
      <c r="J3120" s="684"/>
      <c r="K3120" s="685">
        <v>2058.91</v>
      </c>
    </row>
    <row r="3121" spans="1:11" ht="50.1" customHeight="1" thickBot="1" x14ac:dyDescent="0.25">
      <c r="A3121" s="31"/>
      <c r="B3121" s="31"/>
      <c r="C3121" s="31"/>
      <c r="D3121" s="31"/>
      <c r="E3121" s="31"/>
      <c r="F3121" s="31"/>
      <c r="G3121" s="31"/>
      <c r="H3121" s="31" t="s">
        <v>3728</v>
      </c>
      <c r="I3121" s="686" t="s">
        <v>4732</v>
      </c>
      <c r="J3121" s="31" t="s">
        <v>3730</v>
      </c>
      <c r="K3121" s="687">
        <v>5023.74</v>
      </c>
    </row>
    <row r="3122" spans="1:11" ht="0.95" customHeight="1" thickTop="1" x14ac:dyDescent="0.2">
      <c r="A3122" s="688"/>
      <c r="B3122" s="688"/>
      <c r="C3122" s="688"/>
      <c r="D3122" s="688"/>
      <c r="E3122" s="688"/>
      <c r="F3122" s="688"/>
      <c r="G3122" s="688"/>
      <c r="H3122" s="688"/>
      <c r="I3122" s="688"/>
      <c r="J3122" s="688"/>
      <c r="K3122" s="688"/>
    </row>
    <row r="3123" spans="1:11" ht="18" customHeight="1" x14ac:dyDescent="0.2">
      <c r="A3123" s="18" t="s">
        <v>941</v>
      </c>
      <c r="B3123" s="19" t="s">
        <v>10</v>
      </c>
      <c r="C3123" s="18" t="s">
        <v>11</v>
      </c>
      <c r="D3123" s="18" t="s">
        <v>12</v>
      </c>
      <c r="E3123" s="764" t="s">
        <v>3702</v>
      </c>
      <c r="F3123" s="764"/>
      <c r="G3123" s="20" t="s">
        <v>13</v>
      </c>
      <c r="H3123" s="19" t="s">
        <v>14</v>
      </c>
      <c r="I3123" s="19" t="s">
        <v>3703</v>
      </c>
      <c r="J3123" s="19" t="s">
        <v>15</v>
      </c>
      <c r="K3123" s="19" t="s">
        <v>17</v>
      </c>
    </row>
    <row r="3124" spans="1:11" ht="26.1" customHeight="1" x14ac:dyDescent="0.2">
      <c r="A3124" s="23" t="s">
        <v>3704</v>
      </c>
      <c r="B3124" s="24" t="s">
        <v>599</v>
      </c>
      <c r="C3124" s="23" t="s">
        <v>24</v>
      </c>
      <c r="D3124" s="23" t="s">
        <v>600</v>
      </c>
      <c r="E3124" s="760" t="s">
        <v>3856</v>
      </c>
      <c r="F3124" s="760"/>
      <c r="G3124" s="25" t="s">
        <v>52</v>
      </c>
      <c r="H3124" s="673">
        <v>1</v>
      </c>
      <c r="I3124" s="26"/>
      <c r="J3124" s="26">
        <v>14.22</v>
      </c>
      <c r="K3124" s="26">
        <v>14.22</v>
      </c>
    </row>
    <row r="3125" spans="1:11" ht="24" customHeight="1" x14ac:dyDescent="0.2">
      <c r="A3125" s="674" t="s">
        <v>3706</v>
      </c>
      <c r="B3125" s="675" t="s">
        <v>3754</v>
      </c>
      <c r="C3125" s="674" t="s">
        <v>24</v>
      </c>
      <c r="D3125" s="674" t="s">
        <v>3755</v>
      </c>
      <c r="E3125" s="761" t="s">
        <v>3705</v>
      </c>
      <c r="F3125" s="761"/>
      <c r="G3125" s="676" t="s">
        <v>26</v>
      </c>
      <c r="H3125" s="677">
        <v>5.4399999999999997E-2</v>
      </c>
      <c r="I3125" s="677">
        <v>0</v>
      </c>
      <c r="J3125" s="678">
        <v>28.71</v>
      </c>
      <c r="K3125" s="678">
        <v>1.56</v>
      </c>
    </row>
    <row r="3126" spans="1:11" ht="24" customHeight="1" x14ac:dyDescent="0.2">
      <c r="A3126" s="674" t="s">
        <v>3706</v>
      </c>
      <c r="B3126" s="675" t="s">
        <v>3857</v>
      </c>
      <c r="C3126" s="674" t="s">
        <v>24</v>
      </c>
      <c r="D3126" s="674" t="s">
        <v>3858</v>
      </c>
      <c r="E3126" s="761" t="s">
        <v>3705</v>
      </c>
      <c r="F3126" s="761"/>
      <c r="G3126" s="676" t="s">
        <v>26</v>
      </c>
      <c r="H3126" s="677">
        <v>0.16309999999999999</v>
      </c>
      <c r="I3126" s="677">
        <v>0</v>
      </c>
      <c r="J3126" s="678">
        <v>38.54</v>
      </c>
      <c r="K3126" s="678">
        <v>6.28</v>
      </c>
    </row>
    <row r="3127" spans="1:11" ht="24" customHeight="1" x14ac:dyDescent="0.2">
      <c r="A3127" s="679" t="s">
        <v>3709</v>
      </c>
      <c r="B3127" s="680" t="s">
        <v>4378</v>
      </c>
      <c r="C3127" s="679" t="s">
        <v>24</v>
      </c>
      <c r="D3127" s="679" t="s">
        <v>4379</v>
      </c>
      <c r="E3127" s="762" t="s">
        <v>3720</v>
      </c>
      <c r="F3127" s="762"/>
      <c r="G3127" s="681" t="s">
        <v>3598</v>
      </c>
      <c r="H3127" s="682">
        <v>0.22850000000000001</v>
      </c>
      <c r="I3127" s="682">
        <v>0</v>
      </c>
      <c r="J3127" s="683">
        <v>27.93</v>
      </c>
      <c r="K3127" s="683">
        <v>6.38</v>
      </c>
    </row>
    <row r="3128" spans="1:11" ht="25.5" x14ac:dyDescent="0.2">
      <c r="A3128" s="684"/>
      <c r="B3128" s="684"/>
      <c r="C3128" s="684"/>
      <c r="D3128" s="684"/>
      <c r="E3128" s="684"/>
      <c r="F3128" s="684" t="s">
        <v>3723</v>
      </c>
      <c r="G3128" s="685">
        <v>5.53</v>
      </c>
      <c r="H3128" s="684" t="s">
        <v>3724</v>
      </c>
      <c r="I3128" s="685">
        <v>0</v>
      </c>
      <c r="J3128" s="684" t="s">
        <v>3725</v>
      </c>
      <c r="K3128" s="685">
        <v>5.53</v>
      </c>
    </row>
    <row r="3129" spans="1:11" ht="25.5" x14ac:dyDescent="0.2">
      <c r="A3129" s="684"/>
      <c r="B3129" s="684"/>
      <c r="C3129" s="684"/>
      <c r="D3129" s="684"/>
      <c r="E3129" s="684"/>
      <c r="F3129" s="684" t="s">
        <v>3726</v>
      </c>
      <c r="G3129" s="685">
        <v>0</v>
      </c>
      <c r="H3129" s="763"/>
      <c r="I3129" s="763" t="s">
        <v>3727</v>
      </c>
      <c r="J3129" s="684"/>
      <c r="K3129" s="685">
        <v>14.22</v>
      </c>
    </row>
    <row r="3130" spans="1:11" ht="50.1" customHeight="1" thickBot="1" x14ac:dyDescent="0.25">
      <c r="A3130" s="31"/>
      <c r="B3130" s="31"/>
      <c r="C3130" s="31"/>
      <c r="D3130" s="31"/>
      <c r="E3130" s="31"/>
      <c r="F3130" s="31"/>
      <c r="G3130" s="31"/>
      <c r="H3130" s="31" t="s">
        <v>3728</v>
      </c>
      <c r="I3130" s="686" t="s">
        <v>4733</v>
      </c>
      <c r="J3130" s="31" t="s">
        <v>3730</v>
      </c>
      <c r="K3130" s="687">
        <v>22121.91</v>
      </c>
    </row>
    <row r="3131" spans="1:11" ht="0.95" customHeight="1" thickTop="1" x14ac:dyDescent="0.2">
      <c r="A3131" s="688"/>
      <c r="B3131" s="688"/>
      <c r="C3131" s="688"/>
      <c r="D3131" s="688"/>
      <c r="E3131" s="688"/>
      <c r="F3131" s="688"/>
      <c r="G3131" s="688"/>
      <c r="H3131" s="688"/>
      <c r="I3131" s="688"/>
      <c r="J3131" s="688"/>
      <c r="K3131" s="688"/>
    </row>
    <row r="3132" spans="1:11" ht="18" customHeight="1" x14ac:dyDescent="0.2">
      <c r="A3132" s="18" t="s">
        <v>942</v>
      </c>
      <c r="B3132" s="19" t="s">
        <v>10</v>
      </c>
      <c r="C3132" s="18" t="s">
        <v>11</v>
      </c>
      <c r="D3132" s="18" t="s">
        <v>12</v>
      </c>
      <c r="E3132" s="764" t="s">
        <v>3702</v>
      </c>
      <c r="F3132" s="764"/>
      <c r="G3132" s="20" t="s">
        <v>13</v>
      </c>
      <c r="H3132" s="19" t="s">
        <v>14</v>
      </c>
      <c r="I3132" s="19" t="s">
        <v>3703</v>
      </c>
      <c r="J3132" s="19" t="s">
        <v>15</v>
      </c>
      <c r="K3132" s="19" t="s">
        <v>17</v>
      </c>
    </row>
    <row r="3133" spans="1:11" ht="39" customHeight="1" x14ac:dyDescent="0.2">
      <c r="A3133" s="23" t="s">
        <v>3704</v>
      </c>
      <c r="B3133" s="24" t="s">
        <v>943</v>
      </c>
      <c r="C3133" s="23" t="s">
        <v>24</v>
      </c>
      <c r="D3133" s="23" t="s">
        <v>944</v>
      </c>
      <c r="E3133" s="760" t="s">
        <v>4092</v>
      </c>
      <c r="F3133" s="760"/>
      <c r="G3133" s="25" t="s">
        <v>52</v>
      </c>
      <c r="H3133" s="673">
        <v>1</v>
      </c>
      <c r="I3133" s="26"/>
      <c r="J3133" s="26">
        <v>941.55</v>
      </c>
      <c r="K3133" s="26">
        <v>941.55</v>
      </c>
    </row>
    <row r="3134" spans="1:11" ht="24" customHeight="1" x14ac:dyDescent="0.2">
      <c r="A3134" s="674" t="s">
        <v>3706</v>
      </c>
      <c r="B3134" s="675" t="s">
        <v>3754</v>
      </c>
      <c r="C3134" s="674" t="s">
        <v>24</v>
      </c>
      <c r="D3134" s="674" t="s">
        <v>3755</v>
      </c>
      <c r="E3134" s="761" t="s">
        <v>3705</v>
      </c>
      <c r="F3134" s="761"/>
      <c r="G3134" s="676" t="s">
        <v>26</v>
      </c>
      <c r="H3134" s="677">
        <v>0.70199999999999996</v>
      </c>
      <c r="I3134" s="677">
        <v>0</v>
      </c>
      <c r="J3134" s="678">
        <v>28.71</v>
      </c>
      <c r="K3134" s="678">
        <v>20.149999999999999</v>
      </c>
    </row>
    <row r="3135" spans="1:11" ht="39" customHeight="1" x14ac:dyDescent="0.2">
      <c r="A3135" s="674" t="s">
        <v>3706</v>
      </c>
      <c r="B3135" s="675" t="s">
        <v>3890</v>
      </c>
      <c r="C3135" s="674" t="s">
        <v>24</v>
      </c>
      <c r="D3135" s="674" t="s">
        <v>3891</v>
      </c>
      <c r="E3135" s="761" t="s">
        <v>3772</v>
      </c>
      <c r="F3135" s="761"/>
      <c r="G3135" s="676" t="s">
        <v>3776</v>
      </c>
      <c r="H3135" s="677">
        <v>1.3160000000000001</v>
      </c>
      <c r="I3135" s="677">
        <v>0</v>
      </c>
      <c r="J3135" s="678">
        <v>35.130000000000003</v>
      </c>
      <c r="K3135" s="678">
        <v>46.23</v>
      </c>
    </row>
    <row r="3136" spans="1:11" ht="24" customHeight="1" x14ac:dyDescent="0.2">
      <c r="A3136" s="674" t="s">
        <v>3706</v>
      </c>
      <c r="B3136" s="675" t="s">
        <v>3845</v>
      </c>
      <c r="C3136" s="674" t="s">
        <v>24</v>
      </c>
      <c r="D3136" s="674" t="s">
        <v>3846</v>
      </c>
      <c r="E3136" s="761" t="s">
        <v>3705</v>
      </c>
      <c r="F3136" s="761"/>
      <c r="G3136" s="676" t="s">
        <v>26</v>
      </c>
      <c r="H3136" s="677">
        <v>1.405</v>
      </c>
      <c r="I3136" s="677">
        <v>0</v>
      </c>
      <c r="J3136" s="678">
        <v>40.47</v>
      </c>
      <c r="K3136" s="678">
        <v>56.86</v>
      </c>
    </row>
    <row r="3137" spans="1:11" ht="39" customHeight="1" x14ac:dyDescent="0.2">
      <c r="A3137" s="674" t="s">
        <v>3706</v>
      </c>
      <c r="B3137" s="675" t="s">
        <v>3892</v>
      </c>
      <c r="C3137" s="674" t="s">
        <v>24</v>
      </c>
      <c r="D3137" s="674" t="s">
        <v>3893</v>
      </c>
      <c r="E3137" s="761" t="s">
        <v>3772</v>
      </c>
      <c r="F3137" s="761"/>
      <c r="G3137" s="676" t="s">
        <v>3773</v>
      </c>
      <c r="H3137" s="677">
        <v>8.8999999999999996E-2</v>
      </c>
      <c r="I3137" s="677">
        <v>0</v>
      </c>
      <c r="J3137" s="678">
        <v>36.18</v>
      </c>
      <c r="K3137" s="678">
        <v>3.22</v>
      </c>
    </row>
    <row r="3138" spans="1:11" ht="26.1" customHeight="1" x14ac:dyDescent="0.2">
      <c r="A3138" s="679" t="s">
        <v>3709</v>
      </c>
      <c r="B3138" s="680" t="s">
        <v>4734</v>
      </c>
      <c r="C3138" s="679" t="s">
        <v>24</v>
      </c>
      <c r="D3138" s="679" t="s">
        <v>4735</v>
      </c>
      <c r="E3138" s="762" t="s">
        <v>3720</v>
      </c>
      <c r="F3138" s="762"/>
      <c r="G3138" s="681" t="s">
        <v>336</v>
      </c>
      <c r="H3138" s="682">
        <v>0.53</v>
      </c>
      <c r="I3138" s="682">
        <v>0</v>
      </c>
      <c r="J3138" s="683">
        <v>41.64</v>
      </c>
      <c r="K3138" s="683">
        <v>22.06</v>
      </c>
    </row>
    <row r="3139" spans="1:11" ht="39" customHeight="1" x14ac:dyDescent="0.2">
      <c r="A3139" s="679" t="s">
        <v>3709</v>
      </c>
      <c r="B3139" s="680" t="s">
        <v>4736</v>
      </c>
      <c r="C3139" s="679" t="s">
        <v>24</v>
      </c>
      <c r="D3139" s="679" t="s">
        <v>4737</v>
      </c>
      <c r="E3139" s="762" t="s">
        <v>3720</v>
      </c>
      <c r="F3139" s="762"/>
      <c r="G3139" s="681" t="s">
        <v>52</v>
      </c>
      <c r="H3139" s="682">
        <v>1.05</v>
      </c>
      <c r="I3139" s="682">
        <v>0</v>
      </c>
      <c r="J3139" s="683">
        <v>752.83</v>
      </c>
      <c r="K3139" s="683">
        <v>790.47</v>
      </c>
    </row>
    <row r="3140" spans="1:11" ht="24" customHeight="1" x14ac:dyDescent="0.2">
      <c r="A3140" s="679" t="s">
        <v>3709</v>
      </c>
      <c r="B3140" s="680" t="s">
        <v>4738</v>
      </c>
      <c r="C3140" s="679" t="s">
        <v>24</v>
      </c>
      <c r="D3140" s="679" t="s">
        <v>4739</v>
      </c>
      <c r="E3140" s="762" t="s">
        <v>3720</v>
      </c>
      <c r="F3140" s="762"/>
      <c r="G3140" s="681" t="s">
        <v>336</v>
      </c>
      <c r="H3140" s="682">
        <v>0.97</v>
      </c>
      <c r="I3140" s="682">
        <v>0</v>
      </c>
      <c r="J3140" s="683">
        <v>2.64</v>
      </c>
      <c r="K3140" s="683">
        <v>2.56</v>
      </c>
    </row>
    <row r="3141" spans="1:11" ht="25.5" x14ac:dyDescent="0.2">
      <c r="A3141" s="684"/>
      <c r="B3141" s="684"/>
      <c r="C3141" s="684"/>
      <c r="D3141" s="684"/>
      <c r="E3141" s="684"/>
      <c r="F3141" s="684" t="s">
        <v>3723</v>
      </c>
      <c r="G3141" s="685">
        <v>95.32</v>
      </c>
      <c r="H3141" s="684" t="s">
        <v>3724</v>
      </c>
      <c r="I3141" s="685">
        <v>0</v>
      </c>
      <c r="J3141" s="684" t="s">
        <v>3725</v>
      </c>
      <c r="K3141" s="685">
        <v>95.32</v>
      </c>
    </row>
    <row r="3142" spans="1:11" ht="25.5" x14ac:dyDescent="0.2">
      <c r="A3142" s="684"/>
      <c r="B3142" s="684"/>
      <c r="C3142" s="684"/>
      <c r="D3142" s="684"/>
      <c r="E3142" s="684"/>
      <c r="F3142" s="684" t="s">
        <v>3726</v>
      </c>
      <c r="G3142" s="685">
        <v>0</v>
      </c>
      <c r="H3142" s="763"/>
      <c r="I3142" s="763" t="s">
        <v>3727</v>
      </c>
      <c r="J3142" s="684"/>
      <c r="K3142" s="685">
        <v>941.55</v>
      </c>
    </row>
    <row r="3143" spans="1:11" ht="50.1" customHeight="1" thickBot="1" x14ac:dyDescent="0.25">
      <c r="A3143" s="31"/>
      <c r="B3143" s="31"/>
      <c r="C3143" s="31"/>
      <c r="D3143" s="31"/>
      <c r="E3143" s="31"/>
      <c r="F3143" s="31"/>
      <c r="G3143" s="31"/>
      <c r="H3143" s="31" t="s">
        <v>3728</v>
      </c>
      <c r="I3143" s="686" t="s">
        <v>4740</v>
      </c>
      <c r="J3143" s="31" t="s">
        <v>3730</v>
      </c>
      <c r="K3143" s="687">
        <v>12353.13</v>
      </c>
    </row>
    <row r="3144" spans="1:11" ht="0.95" customHeight="1" thickTop="1" x14ac:dyDescent="0.2">
      <c r="A3144" s="688"/>
      <c r="B3144" s="688"/>
      <c r="C3144" s="688"/>
      <c r="D3144" s="688"/>
      <c r="E3144" s="688"/>
      <c r="F3144" s="688"/>
      <c r="G3144" s="688"/>
      <c r="H3144" s="688"/>
      <c r="I3144" s="688"/>
      <c r="J3144" s="688"/>
      <c r="K3144" s="688"/>
    </row>
    <row r="3145" spans="1:11" ht="18" customHeight="1" x14ac:dyDescent="0.2">
      <c r="A3145" s="18" t="s">
        <v>945</v>
      </c>
      <c r="B3145" s="19" t="s">
        <v>10</v>
      </c>
      <c r="C3145" s="18" t="s">
        <v>11</v>
      </c>
      <c r="D3145" s="18" t="s">
        <v>12</v>
      </c>
      <c r="E3145" s="764" t="s">
        <v>3702</v>
      </c>
      <c r="F3145" s="764"/>
      <c r="G3145" s="20" t="s">
        <v>13</v>
      </c>
      <c r="H3145" s="19" t="s">
        <v>14</v>
      </c>
      <c r="I3145" s="19" t="s">
        <v>3703</v>
      </c>
      <c r="J3145" s="19" t="s">
        <v>15</v>
      </c>
      <c r="K3145" s="19" t="s">
        <v>17</v>
      </c>
    </row>
    <row r="3146" spans="1:11" ht="39" customHeight="1" x14ac:dyDescent="0.2">
      <c r="A3146" s="23" t="s">
        <v>3704</v>
      </c>
      <c r="B3146" s="24" t="s">
        <v>946</v>
      </c>
      <c r="C3146" s="23" t="s">
        <v>24</v>
      </c>
      <c r="D3146" s="23" t="s">
        <v>947</v>
      </c>
      <c r="E3146" s="760" t="s">
        <v>3821</v>
      </c>
      <c r="F3146" s="760"/>
      <c r="G3146" s="25" t="s">
        <v>52</v>
      </c>
      <c r="H3146" s="673">
        <v>1</v>
      </c>
      <c r="I3146" s="26"/>
      <c r="J3146" s="26">
        <v>79.94</v>
      </c>
      <c r="K3146" s="26">
        <v>79.94</v>
      </c>
    </row>
    <row r="3147" spans="1:11" ht="26.1" customHeight="1" x14ac:dyDescent="0.2">
      <c r="A3147" s="674" t="s">
        <v>3706</v>
      </c>
      <c r="B3147" s="675" t="s">
        <v>3836</v>
      </c>
      <c r="C3147" s="674" t="s">
        <v>24</v>
      </c>
      <c r="D3147" s="674" t="s">
        <v>3837</v>
      </c>
      <c r="E3147" s="761" t="s">
        <v>3705</v>
      </c>
      <c r="F3147" s="761"/>
      <c r="G3147" s="676" t="s">
        <v>26</v>
      </c>
      <c r="H3147" s="677">
        <v>0.5726</v>
      </c>
      <c r="I3147" s="677">
        <v>0</v>
      </c>
      <c r="J3147" s="678">
        <v>36.729999999999997</v>
      </c>
      <c r="K3147" s="678">
        <v>21.03</v>
      </c>
    </row>
    <row r="3148" spans="1:11" ht="24" customHeight="1" x14ac:dyDescent="0.2">
      <c r="A3148" s="674" t="s">
        <v>3706</v>
      </c>
      <c r="B3148" s="675" t="s">
        <v>3754</v>
      </c>
      <c r="C3148" s="674" t="s">
        <v>24</v>
      </c>
      <c r="D3148" s="674" t="s">
        <v>3755</v>
      </c>
      <c r="E3148" s="761" t="s">
        <v>3705</v>
      </c>
      <c r="F3148" s="761"/>
      <c r="G3148" s="676" t="s">
        <v>26</v>
      </c>
      <c r="H3148" s="677">
        <v>0.17460000000000001</v>
      </c>
      <c r="I3148" s="677">
        <v>0</v>
      </c>
      <c r="J3148" s="678">
        <v>28.71</v>
      </c>
      <c r="K3148" s="678">
        <v>5.01</v>
      </c>
    </row>
    <row r="3149" spans="1:11" ht="26.1" customHeight="1" x14ac:dyDescent="0.2">
      <c r="A3149" s="679" t="s">
        <v>3709</v>
      </c>
      <c r="B3149" s="680" t="s">
        <v>4641</v>
      </c>
      <c r="C3149" s="679" t="s">
        <v>24</v>
      </c>
      <c r="D3149" s="679" t="s">
        <v>4642</v>
      </c>
      <c r="E3149" s="762" t="s">
        <v>3720</v>
      </c>
      <c r="F3149" s="762"/>
      <c r="G3149" s="681" t="s">
        <v>44</v>
      </c>
      <c r="H3149" s="682">
        <v>1.0864</v>
      </c>
      <c r="I3149" s="682">
        <v>0</v>
      </c>
      <c r="J3149" s="683">
        <v>42.75</v>
      </c>
      <c r="K3149" s="683">
        <v>46.44</v>
      </c>
    </row>
    <row r="3150" spans="1:11" ht="24" customHeight="1" x14ac:dyDescent="0.2">
      <c r="A3150" s="679" t="s">
        <v>3709</v>
      </c>
      <c r="B3150" s="680" t="s">
        <v>4643</v>
      </c>
      <c r="C3150" s="679" t="s">
        <v>24</v>
      </c>
      <c r="D3150" s="679" t="s">
        <v>4644</v>
      </c>
      <c r="E3150" s="762" t="s">
        <v>3720</v>
      </c>
      <c r="F3150" s="762"/>
      <c r="G3150" s="681" t="s">
        <v>336</v>
      </c>
      <c r="H3150" s="682">
        <v>9.1300000000000008</v>
      </c>
      <c r="I3150" s="682">
        <v>0</v>
      </c>
      <c r="J3150" s="683">
        <v>0.75</v>
      </c>
      <c r="K3150" s="683">
        <v>6.84</v>
      </c>
    </row>
    <row r="3151" spans="1:11" ht="24" customHeight="1" x14ac:dyDescent="0.2">
      <c r="A3151" s="679" t="s">
        <v>3709</v>
      </c>
      <c r="B3151" s="680" t="s">
        <v>4120</v>
      </c>
      <c r="C3151" s="679" t="s">
        <v>24</v>
      </c>
      <c r="D3151" s="679" t="s">
        <v>4121</v>
      </c>
      <c r="E3151" s="762" t="s">
        <v>3720</v>
      </c>
      <c r="F3151" s="762"/>
      <c r="G3151" s="681" t="s">
        <v>336</v>
      </c>
      <c r="H3151" s="682">
        <v>0.14099999999999999</v>
      </c>
      <c r="I3151" s="682">
        <v>0</v>
      </c>
      <c r="J3151" s="683">
        <v>4.4000000000000004</v>
      </c>
      <c r="K3151" s="683">
        <v>0.62</v>
      </c>
    </row>
    <row r="3152" spans="1:11" ht="25.5" x14ac:dyDescent="0.2">
      <c r="A3152" s="684"/>
      <c r="B3152" s="684"/>
      <c r="C3152" s="684"/>
      <c r="D3152" s="684"/>
      <c r="E3152" s="684"/>
      <c r="F3152" s="684" t="s">
        <v>3723</v>
      </c>
      <c r="G3152" s="685">
        <v>19.11</v>
      </c>
      <c r="H3152" s="684" t="s">
        <v>3724</v>
      </c>
      <c r="I3152" s="685">
        <v>0</v>
      </c>
      <c r="J3152" s="684" t="s">
        <v>3725</v>
      </c>
      <c r="K3152" s="685">
        <v>19.11</v>
      </c>
    </row>
    <row r="3153" spans="1:11" ht="25.5" x14ac:dyDescent="0.2">
      <c r="A3153" s="684"/>
      <c r="B3153" s="684"/>
      <c r="C3153" s="684"/>
      <c r="D3153" s="684"/>
      <c r="E3153" s="684"/>
      <c r="F3153" s="684" t="s">
        <v>3726</v>
      </c>
      <c r="G3153" s="685">
        <v>0</v>
      </c>
      <c r="H3153" s="763"/>
      <c r="I3153" s="763" t="s">
        <v>3727</v>
      </c>
      <c r="J3153" s="684"/>
      <c r="K3153" s="685">
        <v>79.94</v>
      </c>
    </row>
    <row r="3154" spans="1:11" ht="50.1" customHeight="1" thickBot="1" x14ac:dyDescent="0.25">
      <c r="A3154" s="31"/>
      <c r="B3154" s="31"/>
      <c r="C3154" s="31"/>
      <c r="D3154" s="31"/>
      <c r="E3154" s="31"/>
      <c r="F3154" s="31"/>
      <c r="G3154" s="31"/>
      <c r="H3154" s="31" t="s">
        <v>3728</v>
      </c>
      <c r="I3154" s="686" t="s">
        <v>4741</v>
      </c>
      <c r="J3154" s="31" t="s">
        <v>3730</v>
      </c>
      <c r="K3154" s="687">
        <v>25314.59</v>
      </c>
    </row>
    <row r="3155" spans="1:11" ht="0.95" customHeight="1" thickTop="1" x14ac:dyDescent="0.2">
      <c r="A3155" s="688"/>
      <c r="B3155" s="688"/>
      <c r="C3155" s="688"/>
      <c r="D3155" s="688"/>
      <c r="E3155" s="688"/>
      <c r="F3155" s="688"/>
      <c r="G3155" s="688"/>
      <c r="H3155" s="688"/>
      <c r="I3155" s="688"/>
      <c r="J3155" s="688"/>
      <c r="K3155" s="688"/>
    </row>
    <row r="3156" spans="1:11" ht="18" customHeight="1" x14ac:dyDescent="0.2">
      <c r="A3156" s="18" t="s">
        <v>948</v>
      </c>
      <c r="B3156" s="19" t="s">
        <v>10</v>
      </c>
      <c r="C3156" s="18" t="s">
        <v>11</v>
      </c>
      <c r="D3156" s="18" t="s">
        <v>12</v>
      </c>
      <c r="E3156" s="764" t="s">
        <v>3702</v>
      </c>
      <c r="F3156" s="764"/>
      <c r="G3156" s="20" t="s">
        <v>13</v>
      </c>
      <c r="H3156" s="19" t="s">
        <v>14</v>
      </c>
      <c r="I3156" s="19" t="s">
        <v>3703</v>
      </c>
      <c r="J3156" s="19" t="s">
        <v>15</v>
      </c>
      <c r="K3156" s="19" t="s">
        <v>17</v>
      </c>
    </row>
    <row r="3157" spans="1:11" ht="24" customHeight="1" x14ac:dyDescent="0.2">
      <c r="A3157" s="23" t="s">
        <v>3704</v>
      </c>
      <c r="B3157" s="24" t="s">
        <v>949</v>
      </c>
      <c r="C3157" s="23" t="s">
        <v>131</v>
      </c>
      <c r="D3157" s="23" t="s">
        <v>950</v>
      </c>
      <c r="E3157" s="760">
        <v>32.06</v>
      </c>
      <c r="F3157" s="760"/>
      <c r="G3157" s="25" t="s">
        <v>52</v>
      </c>
      <c r="H3157" s="673">
        <v>1</v>
      </c>
      <c r="I3157" s="26"/>
      <c r="J3157" s="26">
        <v>36.93</v>
      </c>
      <c r="K3157" s="26">
        <v>36.93</v>
      </c>
    </row>
    <row r="3158" spans="1:11" ht="24" customHeight="1" x14ac:dyDescent="0.2">
      <c r="A3158" s="674" t="s">
        <v>3706</v>
      </c>
      <c r="B3158" s="675" t="s">
        <v>3754</v>
      </c>
      <c r="C3158" s="674" t="s">
        <v>24</v>
      </c>
      <c r="D3158" s="674" t="s">
        <v>3755</v>
      </c>
      <c r="E3158" s="761" t="s">
        <v>3705</v>
      </c>
      <c r="F3158" s="761"/>
      <c r="G3158" s="676" t="s">
        <v>26</v>
      </c>
      <c r="H3158" s="677">
        <v>0.2</v>
      </c>
      <c r="I3158" s="677">
        <v>0</v>
      </c>
      <c r="J3158" s="678">
        <v>28.71</v>
      </c>
      <c r="K3158" s="678">
        <v>5.74</v>
      </c>
    </row>
    <row r="3159" spans="1:11" ht="24" customHeight="1" x14ac:dyDescent="0.2">
      <c r="A3159" s="679" t="s">
        <v>3709</v>
      </c>
      <c r="B3159" s="680" t="s">
        <v>4742</v>
      </c>
      <c r="C3159" s="679" t="s">
        <v>131</v>
      </c>
      <c r="D3159" s="679" t="s">
        <v>4743</v>
      </c>
      <c r="E3159" s="762" t="s">
        <v>3720</v>
      </c>
      <c r="F3159" s="762"/>
      <c r="G3159" s="681" t="s">
        <v>52</v>
      </c>
      <c r="H3159" s="682">
        <v>1</v>
      </c>
      <c r="I3159" s="682">
        <v>0</v>
      </c>
      <c r="J3159" s="683">
        <v>31.19</v>
      </c>
      <c r="K3159" s="683">
        <v>31.19</v>
      </c>
    </row>
    <row r="3160" spans="1:11" ht="25.5" x14ac:dyDescent="0.2">
      <c r="A3160" s="684"/>
      <c r="B3160" s="684"/>
      <c r="C3160" s="684"/>
      <c r="D3160" s="684"/>
      <c r="E3160" s="684"/>
      <c r="F3160" s="684" t="s">
        <v>3723</v>
      </c>
      <c r="G3160" s="685">
        <v>3.9</v>
      </c>
      <c r="H3160" s="684" t="s">
        <v>3724</v>
      </c>
      <c r="I3160" s="685">
        <v>0</v>
      </c>
      <c r="J3160" s="684" t="s">
        <v>3725</v>
      </c>
      <c r="K3160" s="685">
        <v>3.9</v>
      </c>
    </row>
    <row r="3161" spans="1:11" ht="25.5" x14ac:dyDescent="0.2">
      <c r="A3161" s="684"/>
      <c r="B3161" s="684"/>
      <c r="C3161" s="684"/>
      <c r="D3161" s="684"/>
      <c r="E3161" s="684"/>
      <c r="F3161" s="684" t="s">
        <v>3726</v>
      </c>
      <c r="G3161" s="685">
        <v>0</v>
      </c>
      <c r="H3161" s="763"/>
      <c r="I3161" s="763" t="s">
        <v>3727</v>
      </c>
      <c r="J3161" s="684"/>
      <c r="K3161" s="685">
        <v>36.93</v>
      </c>
    </row>
    <row r="3162" spans="1:11" ht="50.1" customHeight="1" thickBot="1" x14ac:dyDescent="0.25">
      <c r="A3162" s="31"/>
      <c r="B3162" s="31"/>
      <c r="C3162" s="31"/>
      <c r="D3162" s="31"/>
      <c r="E3162" s="31"/>
      <c r="F3162" s="31"/>
      <c r="G3162" s="31"/>
      <c r="H3162" s="31" t="s">
        <v>3728</v>
      </c>
      <c r="I3162" s="686" t="s">
        <v>4744</v>
      </c>
      <c r="J3162" s="31" t="s">
        <v>3730</v>
      </c>
      <c r="K3162" s="687">
        <v>10277.24</v>
      </c>
    </row>
    <row r="3163" spans="1:11" ht="0.95" customHeight="1" thickTop="1" x14ac:dyDescent="0.2">
      <c r="A3163" s="688"/>
      <c r="B3163" s="688"/>
      <c r="C3163" s="688"/>
      <c r="D3163" s="688"/>
      <c r="E3163" s="688"/>
      <c r="F3163" s="688"/>
      <c r="G3163" s="688"/>
      <c r="H3163" s="688"/>
      <c r="I3163" s="688"/>
      <c r="J3163" s="688"/>
      <c r="K3163" s="688"/>
    </row>
    <row r="3164" spans="1:11" ht="18" customHeight="1" x14ac:dyDescent="0.2">
      <c r="A3164" s="18" t="s">
        <v>951</v>
      </c>
      <c r="B3164" s="19" t="s">
        <v>10</v>
      </c>
      <c r="C3164" s="18" t="s">
        <v>11</v>
      </c>
      <c r="D3164" s="18" t="s">
        <v>12</v>
      </c>
      <c r="E3164" s="764" t="s">
        <v>3702</v>
      </c>
      <c r="F3164" s="764"/>
      <c r="G3164" s="20" t="s">
        <v>13</v>
      </c>
      <c r="H3164" s="19" t="s">
        <v>14</v>
      </c>
      <c r="I3164" s="19" t="s">
        <v>3703</v>
      </c>
      <c r="J3164" s="19" t="s">
        <v>15</v>
      </c>
      <c r="K3164" s="19" t="s">
        <v>17</v>
      </c>
    </row>
    <row r="3165" spans="1:11" ht="24" customHeight="1" x14ac:dyDescent="0.2">
      <c r="A3165" s="23" t="s">
        <v>3704</v>
      </c>
      <c r="B3165" s="24" t="s">
        <v>952</v>
      </c>
      <c r="C3165" s="23" t="s">
        <v>104</v>
      </c>
      <c r="D3165" s="23" t="s">
        <v>953</v>
      </c>
      <c r="E3165" s="760" t="s">
        <v>4745</v>
      </c>
      <c r="F3165" s="760"/>
      <c r="G3165" s="25" t="s">
        <v>52</v>
      </c>
      <c r="H3165" s="673">
        <v>1</v>
      </c>
      <c r="I3165" s="26"/>
      <c r="J3165" s="26">
        <v>515.77</v>
      </c>
      <c r="K3165" s="26">
        <v>515.77</v>
      </c>
    </row>
    <row r="3166" spans="1:11" ht="26.1" customHeight="1" x14ac:dyDescent="0.2">
      <c r="A3166" s="674" t="s">
        <v>3706</v>
      </c>
      <c r="B3166" s="675" t="s">
        <v>3818</v>
      </c>
      <c r="C3166" s="674" t="s">
        <v>24</v>
      </c>
      <c r="D3166" s="674" t="s">
        <v>3819</v>
      </c>
      <c r="E3166" s="761" t="s">
        <v>3705</v>
      </c>
      <c r="F3166" s="761"/>
      <c r="G3166" s="676" t="s">
        <v>26</v>
      </c>
      <c r="H3166" s="677">
        <v>0.77</v>
      </c>
      <c r="I3166" s="677">
        <v>0</v>
      </c>
      <c r="J3166" s="678">
        <v>29.78</v>
      </c>
      <c r="K3166" s="678">
        <v>22.93</v>
      </c>
    </row>
    <row r="3167" spans="1:11" ht="24" customHeight="1" x14ac:dyDescent="0.2">
      <c r="A3167" s="674" t="s">
        <v>3706</v>
      </c>
      <c r="B3167" s="675" t="s">
        <v>3845</v>
      </c>
      <c r="C3167" s="674" t="s">
        <v>24</v>
      </c>
      <c r="D3167" s="674" t="s">
        <v>3846</v>
      </c>
      <c r="E3167" s="761" t="s">
        <v>3705</v>
      </c>
      <c r="F3167" s="761"/>
      <c r="G3167" s="676" t="s">
        <v>26</v>
      </c>
      <c r="H3167" s="677">
        <v>0.77</v>
      </c>
      <c r="I3167" s="677">
        <v>0</v>
      </c>
      <c r="J3167" s="678">
        <v>40.47</v>
      </c>
      <c r="K3167" s="678">
        <v>31.16</v>
      </c>
    </row>
    <row r="3168" spans="1:11" ht="24" customHeight="1" x14ac:dyDescent="0.2">
      <c r="A3168" s="679" t="s">
        <v>3709</v>
      </c>
      <c r="B3168" s="680" t="s">
        <v>4116</v>
      </c>
      <c r="C3168" s="679" t="s">
        <v>104</v>
      </c>
      <c r="D3168" s="679" t="s">
        <v>4117</v>
      </c>
      <c r="E3168" s="762" t="s">
        <v>3720</v>
      </c>
      <c r="F3168" s="762"/>
      <c r="G3168" s="681" t="s">
        <v>336</v>
      </c>
      <c r="H3168" s="682">
        <v>4.5999999999999996</v>
      </c>
      <c r="I3168" s="682">
        <v>0</v>
      </c>
      <c r="J3168" s="683">
        <v>0.69</v>
      </c>
      <c r="K3168" s="683">
        <v>3.17</v>
      </c>
    </row>
    <row r="3169" spans="1:11" ht="24" customHeight="1" x14ac:dyDescent="0.2">
      <c r="A3169" s="679" t="s">
        <v>3709</v>
      </c>
      <c r="B3169" s="680" t="s">
        <v>4746</v>
      </c>
      <c r="C3169" s="679" t="s">
        <v>104</v>
      </c>
      <c r="D3169" s="679" t="s">
        <v>4747</v>
      </c>
      <c r="E3169" s="762" t="s">
        <v>3720</v>
      </c>
      <c r="F3169" s="762"/>
      <c r="G3169" s="681" t="s">
        <v>336</v>
      </c>
      <c r="H3169" s="682">
        <v>1.82</v>
      </c>
      <c r="I3169" s="682">
        <v>0</v>
      </c>
      <c r="J3169" s="683">
        <v>4.6100000000000003</v>
      </c>
      <c r="K3169" s="683">
        <v>8.39</v>
      </c>
    </row>
    <row r="3170" spans="1:11" ht="24" customHeight="1" x14ac:dyDescent="0.2">
      <c r="A3170" s="679" t="s">
        <v>3709</v>
      </c>
      <c r="B3170" s="680" t="s">
        <v>4106</v>
      </c>
      <c r="C3170" s="679" t="s">
        <v>104</v>
      </c>
      <c r="D3170" s="679" t="s">
        <v>4107</v>
      </c>
      <c r="E3170" s="762" t="s">
        <v>3720</v>
      </c>
      <c r="F3170" s="762"/>
      <c r="G3170" s="681" t="s">
        <v>56</v>
      </c>
      <c r="H3170" s="682">
        <v>1E-3</v>
      </c>
      <c r="I3170" s="682">
        <v>0</v>
      </c>
      <c r="J3170" s="683">
        <v>120.63</v>
      </c>
      <c r="K3170" s="683">
        <v>0.12</v>
      </c>
    </row>
    <row r="3171" spans="1:11" ht="24" customHeight="1" x14ac:dyDescent="0.2">
      <c r="A3171" s="679" t="s">
        <v>3709</v>
      </c>
      <c r="B3171" s="680" t="s">
        <v>4748</v>
      </c>
      <c r="C3171" s="679" t="s">
        <v>104</v>
      </c>
      <c r="D3171" s="679" t="s">
        <v>4749</v>
      </c>
      <c r="E3171" s="762" t="s">
        <v>3720</v>
      </c>
      <c r="F3171" s="762"/>
      <c r="G3171" s="681" t="s">
        <v>66</v>
      </c>
      <c r="H3171" s="682">
        <v>2</v>
      </c>
      <c r="I3171" s="682">
        <v>0</v>
      </c>
      <c r="J3171" s="683">
        <v>120</v>
      </c>
      <c r="K3171" s="683">
        <v>240</v>
      </c>
    </row>
    <row r="3172" spans="1:11" ht="24" customHeight="1" x14ac:dyDescent="0.2">
      <c r="A3172" s="679" t="s">
        <v>3709</v>
      </c>
      <c r="B3172" s="680" t="s">
        <v>4750</v>
      </c>
      <c r="C3172" s="679" t="s">
        <v>104</v>
      </c>
      <c r="D3172" s="679" t="s">
        <v>4751</v>
      </c>
      <c r="E3172" s="762" t="s">
        <v>3720</v>
      </c>
      <c r="F3172" s="762"/>
      <c r="G3172" s="681" t="s">
        <v>52</v>
      </c>
      <c r="H3172" s="682">
        <v>1.05</v>
      </c>
      <c r="I3172" s="682">
        <v>0</v>
      </c>
      <c r="J3172" s="683">
        <v>200</v>
      </c>
      <c r="K3172" s="683">
        <v>210</v>
      </c>
    </row>
    <row r="3173" spans="1:11" ht="25.5" x14ac:dyDescent="0.2">
      <c r="A3173" s="684"/>
      <c r="B3173" s="684"/>
      <c r="C3173" s="684"/>
      <c r="D3173" s="684"/>
      <c r="E3173" s="684"/>
      <c r="F3173" s="684" t="s">
        <v>3723</v>
      </c>
      <c r="G3173" s="685">
        <v>39.86</v>
      </c>
      <c r="H3173" s="684" t="s">
        <v>3724</v>
      </c>
      <c r="I3173" s="685">
        <v>0</v>
      </c>
      <c r="J3173" s="684" t="s">
        <v>3725</v>
      </c>
      <c r="K3173" s="685">
        <v>39.86</v>
      </c>
    </row>
    <row r="3174" spans="1:11" ht="25.5" x14ac:dyDescent="0.2">
      <c r="A3174" s="684"/>
      <c r="B3174" s="684"/>
      <c r="C3174" s="684"/>
      <c r="D3174" s="684"/>
      <c r="E3174" s="684"/>
      <c r="F3174" s="684" t="s">
        <v>3726</v>
      </c>
      <c r="G3174" s="685">
        <v>0</v>
      </c>
      <c r="H3174" s="763"/>
      <c r="I3174" s="763" t="s">
        <v>3727</v>
      </c>
      <c r="J3174" s="684"/>
      <c r="K3174" s="685">
        <v>515.77</v>
      </c>
    </row>
    <row r="3175" spans="1:11" ht="50.1" customHeight="1" thickBot="1" x14ac:dyDescent="0.25">
      <c r="A3175" s="31"/>
      <c r="B3175" s="31"/>
      <c r="C3175" s="31"/>
      <c r="D3175" s="31"/>
      <c r="E3175" s="31"/>
      <c r="F3175" s="31"/>
      <c r="G3175" s="31"/>
      <c r="H3175" s="31" t="s">
        <v>3728</v>
      </c>
      <c r="I3175" s="686" t="s">
        <v>4752</v>
      </c>
      <c r="J3175" s="31" t="s">
        <v>3730</v>
      </c>
      <c r="K3175" s="687">
        <v>309.45999999999998</v>
      </c>
    </row>
    <row r="3176" spans="1:11" ht="0.95" customHeight="1" thickTop="1" x14ac:dyDescent="0.2">
      <c r="A3176" s="688"/>
      <c r="B3176" s="688"/>
      <c r="C3176" s="688"/>
      <c r="D3176" s="688"/>
      <c r="E3176" s="688"/>
      <c r="F3176" s="688"/>
      <c r="G3176" s="688"/>
      <c r="H3176" s="688"/>
      <c r="I3176" s="688"/>
      <c r="J3176" s="688"/>
      <c r="K3176" s="688"/>
    </row>
    <row r="3177" spans="1:11" ht="18" customHeight="1" x14ac:dyDescent="0.2">
      <c r="A3177" s="18" t="s">
        <v>954</v>
      </c>
      <c r="B3177" s="19" t="s">
        <v>10</v>
      </c>
      <c r="C3177" s="18" t="s">
        <v>11</v>
      </c>
      <c r="D3177" s="18" t="s">
        <v>12</v>
      </c>
      <c r="E3177" s="764" t="s">
        <v>3702</v>
      </c>
      <c r="F3177" s="764"/>
      <c r="G3177" s="20" t="s">
        <v>13</v>
      </c>
      <c r="H3177" s="19" t="s">
        <v>14</v>
      </c>
      <c r="I3177" s="19" t="s">
        <v>3703</v>
      </c>
      <c r="J3177" s="19" t="s">
        <v>15</v>
      </c>
      <c r="K3177" s="19" t="s">
        <v>17</v>
      </c>
    </row>
    <row r="3178" spans="1:11" ht="246.95" customHeight="1" x14ac:dyDescent="0.2">
      <c r="A3178" s="23" t="s">
        <v>3704</v>
      </c>
      <c r="B3178" s="24" t="s">
        <v>955</v>
      </c>
      <c r="C3178" s="23" t="s">
        <v>42</v>
      </c>
      <c r="D3178" s="23" t="s">
        <v>956</v>
      </c>
      <c r="E3178" s="760" t="s">
        <v>4092</v>
      </c>
      <c r="F3178" s="760"/>
      <c r="G3178" s="25" t="s">
        <v>52</v>
      </c>
      <c r="H3178" s="673">
        <v>1</v>
      </c>
      <c r="I3178" s="26"/>
      <c r="J3178" s="26">
        <v>1271.9000000000001</v>
      </c>
      <c r="K3178" s="26">
        <v>1271.9000000000001</v>
      </c>
    </row>
    <row r="3179" spans="1:11" ht="246.95" customHeight="1" x14ac:dyDescent="0.2">
      <c r="A3179" s="679" t="s">
        <v>3709</v>
      </c>
      <c r="B3179" s="680" t="s">
        <v>4753</v>
      </c>
      <c r="C3179" s="679" t="s">
        <v>42</v>
      </c>
      <c r="D3179" s="679" t="s">
        <v>956</v>
      </c>
      <c r="E3179" s="762" t="s">
        <v>3880</v>
      </c>
      <c r="F3179" s="762"/>
      <c r="G3179" s="681" t="s">
        <v>52</v>
      </c>
      <c r="H3179" s="682">
        <v>1</v>
      </c>
      <c r="I3179" s="682">
        <v>0</v>
      </c>
      <c r="J3179" s="683">
        <v>1271.9000000000001</v>
      </c>
      <c r="K3179" s="683">
        <v>1271.9000000000001</v>
      </c>
    </row>
    <row r="3180" spans="1:11" ht="25.5" x14ac:dyDescent="0.2">
      <c r="A3180" s="684"/>
      <c r="B3180" s="684"/>
      <c r="C3180" s="684"/>
      <c r="D3180" s="684"/>
      <c r="E3180" s="684"/>
      <c r="F3180" s="684" t="s">
        <v>3723</v>
      </c>
      <c r="G3180" s="685">
        <v>0</v>
      </c>
      <c r="H3180" s="684" t="s">
        <v>3724</v>
      </c>
      <c r="I3180" s="685">
        <v>0</v>
      </c>
      <c r="J3180" s="684" t="s">
        <v>3725</v>
      </c>
      <c r="K3180" s="685">
        <v>0</v>
      </c>
    </row>
    <row r="3181" spans="1:11" ht="25.5" x14ac:dyDescent="0.2">
      <c r="A3181" s="684"/>
      <c r="B3181" s="684"/>
      <c r="C3181" s="684"/>
      <c r="D3181" s="684"/>
      <c r="E3181" s="684"/>
      <c r="F3181" s="684" t="s">
        <v>3726</v>
      </c>
      <c r="G3181" s="685">
        <v>0</v>
      </c>
      <c r="H3181" s="763"/>
      <c r="I3181" s="763" t="s">
        <v>3727</v>
      </c>
      <c r="J3181" s="684"/>
      <c r="K3181" s="685">
        <v>1271.9000000000001</v>
      </c>
    </row>
    <row r="3182" spans="1:11" ht="50.1" customHeight="1" thickBot="1" x14ac:dyDescent="0.25">
      <c r="A3182" s="31"/>
      <c r="B3182" s="31"/>
      <c r="C3182" s="31"/>
      <c r="D3182" s="31"/>
      <c r="E3182" s="31"/>
      <c r="F3182" s="31"/>
      <c r="G3182" s="31"/>
      <c r="H3182" s="31" t="s">
        <v>3728</v>
      </c>
      <c r="I3182" s="686" t="s">
        <v>4754</v>
      </c>
      <c r="J3182" s="31" t="s">
        <v>3730</v>
      </c>
      <c r="K3182" s="687">
        <v>87137.86</v>
      </c>
    </row>
    <row r="3183" spans="1:11" ht="0.95" customHeight="1" thickTop="1" x14ac:dyDescent="0.2">
      <c r="A3183" s="688"/>
      <c r="B3183" s="688"/>
      <c r="C3183" s="688"/>
      <c r="D3183" s="688"/>
      <c r="E3183" s="688"/>
      <c r="F3183" s="688"/>
      <c r="G3183" s="688"/>
      <c r="H3183" s="688"/>
      <c r="I3183" s="688"/>
      <c r="J3183" s="688"/>
      <c r="K3183" s="688"/>
    </row>
    <row r="3184" spans="1:11" ht="24" customHeight="1" x14ac:dyDescent="0.2">
      <c r="A3184" s="21" t="s">
        <v>957</v>
      </c>
      <c r="B3184" s="21"/>
      <c r="C3184" s="21"/>
      <c r="D3184" s="21" t="s">
        <v>958</v>
      </c>
      <c r="E3184" s="21"/>
      <c r="F3184" s="767"/>
      <c r="G3184" s="767"/>
      <c r="H3184" s="21"/>
      <c r="I3184" s="22"/>
      <c r="J3184" s="21"/>
      <c r="K3184" s="672">
        <v>88864.41</v>
      </c>
    </row>
    <row r="3185" spans="1:11" ht="18" customHeight="1" x14ac:dyDescent="0.2">
      <c r="A3185" s="18" t="s">
        <v>959</v>
      </c>
      <c r="B3185" s="19" t="s">
        <v>10</v>
      </c>
      <c r="C3185" s="18" t="s">
        <v>11</v>
      </c>
      <c r="D3185" s="18" t="s">
        <v>12</v>
      </c>
      <c r="E3185" s="764" t="s">
        <v>3702</v>
      </c>
      <c r="F3185" s="764"/>
      <c r="G3185" s="20" t="s">
        <v>13</v>
      </c>
      <c r="H3185" s="19" t="s">
        <v>14</v>
      </c>
      <c r="I3185" s="19" t="s">
        <v>3703</v>
      </c>
      <c r="J3185" s="19" t="s">
        <v>15</v>
      </c>
      <c r="K3185" s="19" t="s">
        <v>17</v>
      </c>
    </row>
    <row r="3186" spans="1:11" ht="26.1" customHeight="1" x14ac:dyDescent="0.2">
      <c r="A3186" s="23" t="s">
        <v>3704</v>
      </c>
      <c r="B3186" s="24" t="s">
        <v>960</v>
      </c>
      <c r="C3186" s="23" t="s">
        <v>24</v>
      </c>
      <c r="D3186" s="23" t="s">
        <v>961</v>
      </c>
      <c r="E3186" s="760" t="s">
        <v>3850</v>
      </c>
      <c r="F3186" s="760"/>
      <c r="G3186" s="25" t="s">
        <v>48</v>
      </c>
      <c r="H3186" s="673">
        <v>1</v>
      </c>
      <c r="I3186" s="26"/>
      <c r="J3186" s="26">
        <v>115.41</v>
      </c>
      <c r="K3186" s="26">
        <v>115.41</v>
      </c>
    </row>
    <row r="3187" spans="1:11" ht="24" customHeight="1" x14ac:dyDescent="0.2">
      <c r="A3187" s="674" t="s">
        <v>3706</v>
      </c>
      <c r="B3187" s="675" t="s">
        <v>3757</v>
      </c>
      <c r="C3187" s="674" t="s">
        <v>24</v>
      </c>
      <c r="D3187" s="674" t="s">
        <v>3758</v>
      </c>
      <c r="E3187" s="761" t="s">
        <v>3705</v>
      </c>
      <c r="F3187" s="761"/>
      <c r="G3187" s="676" t="s">
        <v>26</v>
      </c>
      <c r="H3187" s="677">
        <v>1.33</v>
      </c>
      <c r="I3187" s="677">
        <v>0</v>
      </c>
      <c r="J3187" s="678">
        <v>36.65</v>
      </c>
      <c r="K3187" s="678">
        <v>48.74</v>
      </c>
    </row>
    <row r="3188" spans="1:11" ht="26.1" customHeight="1" x14ac:dyDescent="0.2">
      <c r="A3188" s="674" t="s">
        <v>3706</v>
      </c>
      <c r="B3188" s="675" t="s">
        <v>3903</v>
      </c>
      <c r="C3188" s="674" t="s">
        <v>24</v>
      </c>
      <c r="D3188" s="674" t="s">
        <v>3904</v>
      </c>
      <c r="E3188" s="761" t="s">
        <v>3705</v>
      </c>
      <c r="F3188" s="761"/>
      <c r="G3188" s="676" t="s">
        <v>26</v>
      </c>
      <c r="H3188" s="677">
        <v>1.093</v>
      </c>
      <c r="I3188" s="677">
        <v>0</v>
      </c>
      <c r="J3188" s="678">
        <v>30.23</v>
      </c>
      <c r="K3188" s="678">
        <v>33.04</v>
      </c>
    </row>
    <row r="3189" spans="1:11" ht="39" customHeight="1" x14ac:dyDescent="0.2">
      <c r="A3189" s="679" t="s">
        <v>3709</v>
      </c>
      <c r="B3189" s="680" t="s">
        <v>4387</v>
      </c>
      <c r="C3189" s="679" t="s">
        <v>24</v>
      </c>
      <c r="D3189" s="679" t="s">
        <v>4388</v>
      </c>
      <c r="E3189" s="762" t="s">
        <v>3720</v>
      </c>
      <c r="F3189" s="762"/>
      <c r="G3189" s="681" t="s">
        <v>66</v>
      </c>
      <c r="H3189" s="682">
        <v>2.1819999999999999</v>
      </c>
      <c r="I3189" s="682">
        <v>0</v>
      </c>
      <c r="J3189" s="683">
        <v>0.55000000000000004</v>
      </c>
      <c r="K3189" s="683">
        <v>1.2</v>
      </c>
    </row>
    <row r="3190" spans="1:11" ht="26.1" customHeight="1" x14ac:dyDescent="0.2">
      <c r="A3190" s="679" t="s">
        <v>3709</v>
      </c>
      <c r="B3190" s="680" t="s">
        <v>4442</v>
      </c>
      <c r="C3190" s="679" t="s">
        <v>24</v>
      </c>
      <c r="D3190" s="679" t="s">
        <v>4443</v>
      </c>
      <c r="E3190" s="762" t="s">
        <v>3720</v>
      </c>
      <c r="F3190" s="762"/>
      <c r="G3190" s="681" t="s">
        <v>336</v>
      </c>
      <c r="H3190" s="682">
        <v>2E-3</v>
      </c>
      <c r="I3190" s="682">
        <v>0</v>
      </c>
      <c r="J3190" s="683">
        <v>91.71</v>
      </c>
      <c r="K3190" s="683">
        <v>0.18</v>
      </c>
    </row>
    <row r="3191" spans="1:11" ht="24" customHeight="1" x14ac:dyDescent="0.2">
      <c r="A3191" s="679" t="s">
        <v>3709</v>
      </c>
      <c r="B3191" s="680" t="s">
        <v>4755</v>
      </c>
      <c r="C3191" s="679" t="s">
        <v>24</v>
      </c>
      <c r="D3191" s="679" t="s">
        <v>4756</v>
      </c>
      <c r="E3191" s="762" t="s">
        <v>3720</v>
      </c>
      <c r="F3191" s="762"/>
      <c r="G3191" s="681" t="s">
        <v>336</v>
      </c>
      <c r="H3191" s="682">
        <v>0.47699999999999998</v>
      </c>
      <c r="I3191" s="682">
        <v>0</v>
      </c>
      <c r="J3191" s="683">
        <v>56.25</v>
      </c>
      <c r="K3191" s="683">
        <v>26.83</v>
      </c>
    </row>
    <row r="3192" spans="1:11" ht="24" customHeight="1" x14ac:dyDescent="0.2">
      <c r="A3192" s="679" t="s">
        <v>3709</v>
      </c>
      <c r="B3192" s="680" t="s">
        <v>4757</v>
      </c>
      <c r="C3192" s="679" t="s">
        <v>24</v>
      </c>
      <c r="D3192" s="679" t="s">
        <v>4758</v>
      </c>
      <c r="E3192" s="762" t="s">
        <v>3720</v>
      </c>
      <c r="F3192" s="762"/>
      <c r="G3192" s="681" t="s">
        <v>66</v>
      </c>
      <c r="H3192" s="682">
        <v>1.091</v>
      </c>
      <c r="I3192" s="682">
        <v>0</v>
      </c>
      <c r="J3192" s="683">
        <v>4.97</v>
      </c>
      <c r="K3192" s="683">
        <v>5.42</v>
      </c>
    </row>
    <row r="3193" spans="1:11" ht="25.5" x14ac:dyDescent="0.2">
      <c r="A3193" s="684"/>
      <c r="B3193" s="684"/>
      <c r="C3193" s="684"/>
      <c r="D3193" s="684"/>
      <c r="E3193" s="684"/>
      <c r="F3193" s="684" t="s">
        <v>3723</v>
      </c>
      <c r="G3193" s="685">
        <v>59.29</v>
      </c>
      <c r="H3193" s="684" t="s">
        <v>3724</v>
      </c>
      <c r="I3193" s="685">
        <v>0</v>
      </c>
      <c r="J3193" s="684" t="s">
        <v>3725</v>
      </c>
      <c r="K3193" s="685">
        <v>59.29</v>
      </c>
    </row>
    <row r="3194" spans="1:11" ht="25.5" x14ac:dyDescent="0.2">
      <c r="A3194" s="684"/>
      <c r="B3194" s="684"/>
      <c r="C3194" s="684"/>
      <c r="D3194" s="684"/>
      <c r="E3194" s="684"/>
      <c r="F3194" s="684" t="s">
        <v>3726</v>
      </c>
      <c r="G3194" s="685">
        <v>0</v>
      </c>
      <c r="H3194" s="763"/>
      <c r="I3194" s="763" t="s">
        <v>3727</v>
      </c>
      <c r="J3194" s="684"/>
      <c r="K3194" s="685">
        <v>115.41</v>
      </c>
    </row>
    <row r="3195" spans="1:11" ht="50.1" customHeight="1" thickBot="1" x14ac:dyDescent="0.25">
      <c r="A3195" s="31"/>
      <c r="B3195" s="31"/>
      <c r="C3195" s="31"/>
      <c r="D3195" s="31"/>
      <c r="E3195" s="31"/>
      <c r="F3195" s="31"/>
      <c r="G3195" s="31"/>
      <c r="H3195" s="31" t="s">
        <v>3728</v>
      </c>
      <c r="I3195" s="686" t="s">
        <v>4759</v>
      </c>
      <c r="J3195" s="31" t="s">
        <v>3730</v>
      </c>
      <c r="K3195" s="687">
        <v>1606.5</v>
      </c>
    </row>
    <row r="3196" spans="1:11" ht="0.95" customHeight="1" thickTop="1" x14ac:dyDescent="0.2">
      <c r="A3196" s="688"/>
      <c r="B3196" s="688"/>
      <c r="C3196" s="688"/>
      <c r="D3196" s="688"/>
      <c r="E3196" s="688"/>
      <c r="F3196" s="688"/>
      <c r="G3196" s="688"/>
      <c r="H3196" s="688"/>
      <c r="I3196" s="688"/>
      <c r="J3196" s="688"/>
      <c r="K3196" s="688"/>
    </row>
    <row r="3197" spans="1:11" ht="18" customHeight="1" x14ac:dyDescent="0.2">
      <c r="A3197" s="18" t="s">
        <v>962</v>
      </c>
      <c r="B3197" s="19" t="s">
        <v>10</v>
      </c>
      <c r="C3197" s="18" t="s">
        <v>11</v>
      </c>
      <c r="D3197" s="18" t="s">
        <v>12</v>
      </c>
      <c r="E3197" s="764" t="s">
        <v>3702</v>
      </c>
      <c r="F3197" s="764"/>
      <c r="G3197" s="20" t="s">
        <v>13</v>
      </c>
      <c r="H3197" s="19" t="s">
        <v>14</v>
      </c>
      <c r="I3197" s="19" t="s">
        <v>3703</v>
      </c>
      <c r="J3197" s="19" t="s">
        <v>15</v>
      </c>
      <c r="K3197" s="19" t="s">
        <v>17</v>
      </c>
    </row>
    <row r="3198" spans="1:11" ht="39" customHeight="1" x14ac:dyDescent="0.2">
      <c r="A3198" s="23" t="s">
        <v>3704</v>
      </c>
      <c r="B3198" s="24" t="s">
        <v>963</v>
      </c>
      <c r="C3198" s="23" t="s">
        <v>24</v>
      </c>
      <c r="D3198" s="23" t="s">
        <v>964</v>
      </c>
      <c r="E3198" s="760" t="s">
        <v>3850</v>
      </c>
      <c r="F3198" s="760"/>
      <c r="G3198" s="25" t="s">
        <v>66</v>
      </c>
      <c r="H3198" s="673">
        <v>1</v>
      </c>
      <c r="I3198" s="26"/>
      <c r="J3198" s="26">
        <v>159.94999999999999</v>
      </c>
      <c r="K3198" s="26">
        <v>159.94999999999999</v>
      </c>
    </row>
    <row r="3199" spans="1:11" ht="24" customHeight="1" x14ac:dyDescent="0.2">
      <c r="A3199" s="674" t="s">
        <v>3706</v>
      </c>
      <c r="B3199" s="675" t="s">
        <v>3754</v>
      </c>
      <c r="C3199" s="674" t="s">
        <v>24</v>
      </c>
      <c r="D3199" s="674" t="s">
        <v>3755</v>
      </c>
      <c r="E3199" s="761" t="s">
        <v>3705</v>
      </c>
      <c r="F3199" s="761"/>
      <c r="G3199" s="676" t="s">
        <v>26</v>
      </c>
      <c r="H3199" s="677">
        <v>0.38400000000000001</v>
      </c>
      <c r="I3199" s="677">
        <v>0</v>
      </c>
      <c r="J3199" s="678">
        <v>28.71</v>
      </c>
      <c r="K3199" s="678">
        <v>11.02</v>
      </c>
    </row>
    <row r="3200" spans="1:11" ht="26.1" customHeight="1" x14ac:dyDescent="0.2">
      <c r="A3200" s="674" t="s">
        <v>3706</v>
      </c>
      <c r="B3200" s="675" t="s">
        <v>3791</v>
      </c>
      <c r="C3200" s="674" t="s">
        <v>24</v>
      </c>
      <c r="D3200" s="674" t="s">
        <v>3792</v>
      </c>
      <c r="E3200" s="761" t="s">
        <v>3705</v>
      </c>
      <c r="F3200" s="761"/>
      <c r="G3200" s="676" t="s">
        <v>26</v>
      </c>
      <c r="H3200" s="677">
        <v>0.76700000000000002</v>
      </c>
      <c r="I3200" s="677">
        <v>0</v>
      </c>
      <c r="J3200" s="678">
        <v>34.909999999999997</v>
      </c>
      <c r="K3200" s="678">
        <v>26.77</v>
      </c>
    </row>
    <row r="3201" spans="1:11" ht="65.099999999999994" customHeight="1" x14ac:dyDescent="0.2">
      <c r="A3201" s="679" t="s">
        <v>3709</v>
      </c>
      <c r="B3201" s="680" t="s">
        <v>4760</v>
      </c>
      <c r="C3201" s="679" t="s">
        <v>24</v>
      </c>
      <c r="D3201" s="679" t="s">
        <v>4761</v>
      </c>
      <c r="E3201" s="762" t="s">
        <v>3720</v>
      </c>
      <c r="F3201" s="762"/>
      <c r="G3201" s="681" t="s">
        <v>4762</v>
      </c>
      <c r="H3201" s="682">
        <v>1</v>
      </c>
      <c r="I3201" s="682">
        <v>0</v>
      </c>
      <c r="J3201" s="683">
        <v>122.16</v>
      </c>
      <c r="K3201" s="683">
        <v>122.16</v>
      </c>
    </row>
    <row r="3202" spans="1:11" ht="25.5" x14ac:dyDescent="0.2">
      <c r="A3202" s="684"/>
      <c r="B3202" s="684"/>
      <c r="C3202" s="684"/>
      <c r="D3202" s="684"/>
      <c r="E3202" s="684"/>
      <c r="F3202" s="684" t="s">
        <v>3723</v>
      </c>
      <c r="G3202" s="685">
        <v>27.31</v>
      </c>
      <c r="H3202" s="684" t="s">
        <v>3724</v>
      </c>
      <c r="I3202" s="685">
        <v>0</v>
      </c>
      <c r="J3202" s="684" t="s">
        <v>3725</v>
      </c>
      <c r="K3202" s="685">
        <v>27.31</v>
      </c>
    </row>
    <row r="3203" spans="1:11" ht="25.5" x14ac:dyDescent="0.2">
      <c r="A3203" s="684"/>
      <c r="B3203" s="684"/>
      <c r="C3203" s="684"/>
      <c r="D3203" s="684"/>
      <c r="E3203" s="684"/>
      <c r="F3203" s="684" t="s">
        <v>3726</v>
      </c>
      <c r="G3203" s="685">
        <v>0</v>
      </c>
      <c r="H3203" s="763"/>
      <c r="I3203" s="763" t="s">
        <v>3727</v>
      </c>
      <c r="J3203" s="684"/>
      <c r="K3203" s="685">
        <v>159.94999999999999</v>
      </c>
    </row>
    <row r="3204" spans="1:11" ht="50.1" customHeight="1" thickBot="1" x14ac:dyDescent="0.25">
      <c r="A3204" s="31"/>
      <c r="B3204" s="31"/>
      <c r="C3204" s="31"/>
      <c r="D3204" s="31"/>
      <c r="E3204" s="31"/>
      <c r="F3204" s="31"/>
      <c r="G3204" s="31"/>
      <c r="H3204" s="31" t="s">
        <v>3728</v>
      </c>
      <c r="I3204" s="686" t="s">
        <v>3870</v>
      </c>
      <c r="J3204" s="31" t="s">
        <v>3730</v>
      </c>
      <c r="K3204" s="687">
        <v>3518.9</v>
      </c>
    </row>
    <row r="3205" spans="1:11" ht="0.95" customHeight="1" thickTop="1" x14ac:dyDescent="0.2">
      <c r="A3205" s="688"/>
      <c r="B3205" s="688"/>
      <c r="C3205" s="688"/>
      <c r="D3205" s="688"/>
      <c r="E3205" s="688"/>
      <c r="F3205" s="688"/>
      <c r="G3205" s="688"/>
      <c r="H3205" s="688"/>
      <c r="I3205" s="688"/>
      <c r="J3205" s="688"/>
      <c r="K3205" s="688"/>
    </row>
    <row r="3206" spans="1:11" ht="18" customHeight="1" x14ac:dyDescent="0.2">
      <c r="A3206" s="18" t="s">
        <v>965</v>
      </c>
      <c r="B3206" s="19" t="s">
        <v>10</v>
      </c>
      <c r="C3206" s="18" t="s">
        <v>11</v>
      </c>
      <c r="D3206" s="18" t="s">
        <v>12</v>
      </c>
      <c r="E3206" s="764" t="s">
        <v>3702</v>
      </c>
      <c r="F3206" s="764"/>
      <c r="G3206" s="20" t="s">
        <v>13</v>
      </c>
      <c r="H3206" s="19" t="s">
        <v>14</v>
      </c>
      <c r="I3206" s="19" t="s">
        <v>3703</v>
      </c>
      <c r="J3206" s="19" t="s">
        <v>15</v>
      </c>
      <c r="K3206" s="19" t="s">
        <v>17</v>
      </c>
    </row>
    <row r="3207" spans="1:11" ht="65.099999999999994" customHeight="1" x14ac:dyDescent="0.2">
      <c r="A3207" s="23" t="s">
        <v>3704</v>
      </c>
      <c r="B3207" s="24" t="s">
        <v>966</v>
      </c>
      <c r="C3207" s="23" t="s">
        <v>24</v>
      </c>
      <c r="D3207" s="23" t="s">
        <v>967</v>
      </c>
      <c r="E3207" s="760" t="s">
        <v>3850</v>
      </c>
      <c r="F3207" s="760"/>
      <c r="G3207" s="25" t="s">
        <v>66</v>
      </c>
      <c r="H3207" s="673">
        <v>1</v>
      </c>
      <c r="I3207" s="26"/>
      <c r="J3207" s="26">
        <v>1383.3</v>
      </c>
      <c r="K3207" s="26">
        <v>1383.3</v>
      </c>
    </row>
    <row r="3208" spans="1:11" ht="39" customHeight="1" x14ac:dyDescent="0.2">
      <c r="A3208" s="674" t="s">
        <v>3706</v>
      </c>
      <c r="B3208" s="675" t="s">
        <v>4763</v>
      </c>
      <c r="C3208" s="674" t="s">
        <v>24</v>
      </c>
      <c r="D3208" s="674" t="s">
        <v>4764</v>
      </c>
      <c r="E3208" s="761" t="s">
        <v>3850</v>
      </c>
      <c r="F3208" s="761"/>
      <c r="G3208" s="676" t="s">
        <v>66</v>
      </c>
      <c r="H3208" s="677">
        <v>1</v>
      </c>
      <c r="I3208" s="677">
        <v>0</v>
      </c>
      <c r="J3208" s="678">
        <v>480.32</v>
      </c>
      <c r="K3208" s="678">
        <v>480.32</v>
      </c>
    </row>
    <row r="3209" spans="1:11" ht="39" customHeight="1" x14ac:dyDescent="0.2">
      <c r="A3209" s="674" t="s">
        <v>3706</v>
      </c>
      <c r="B3209" s="675" t="s">
        <v>4765</v>
      </c>
      <c r="C3209" s="674" t="s">
        <v>24</v>
      </c>
      <c r="D3209" s="674" t="s">
        <v>4766</v>
      </c>
      <c r="E3209" s="761" t="s">
        <v>3850</v>
      </c>
      <c r="F3209" s="761"/>
      <c r="G3209" s="676" t="s">
        <v>48</v>
      </c>
      <c r="H3209" s="677">
        <v>10</v>
      </c>
      <c r="I3209" s="677">
        <v>0</v>
      </c>
      <c r="J3209" s="678">
        <v>16.25</v>
      </c>
      <c r="K3209" s="678">
        <v>162.5</v>
      </c>
    </row>
    <row r="3210" spans="1:11" ht="39" customHeight="1" x14ac:dyDescent="0.2">
      <c r="A3210" s="674" t="s">
        <v>3706</v>
      </c>
      <c r="B3210" s="675" t="s">
        <v>4767</v>
      </c>
      <c r="C3210" s="674" t="s">
        <v>24</v>
      </c>
      <c r="D3210" s="674" t="s">
        <v>4768</v>
      </c>
      <c r="E3210" s="761" t="s">
        <v>3850</v>
      </c>
      <c r="F3210" s="761"/>
      <c r="G3210" s="676" t="s">
        <v>66</v>
      </c>
      <c r="H3210" s="677">
        <v>1</v>
      </c>
      <c r="I3210" s="677">
        <v>0</v>
      </c>
      <c r="J3210" s="678">
        <v>184.16</v>
      </c>
      <c r="K3210" s="678">
        <v>184.16</v>
      </c>
    </row>
    <row r="3211" spans="1:11" ht="39" customHeight="1" x14ac:dyDescent="0.2">
      <c r="A3211" s="674" t="s">
        <v>3706</v>
      </c>
      <c r="B3211" s="675" t="s">
        <v>4769</v>
      </c>
      <c r="C3211" s="674" t="s">
        <v>24</v>
      </c>
      <c r="D3211" s="674" t="s">
        <v>4770</v>
      </c>
      <c r="E3211" s="761" t="s">
        <v>3850</v>
      </c>
      <c r="F3211" s="761"/>
      <c r="G3211" s="676" t="s">
        <v>66</v>
      </c>
      <c r="H3211" s="677">
        <v>1</v>
      </c>
      <c r="I3211" s="677">
        <v>0</v>
      </c>
      <c r="J3211" s="678">
        <v>556.32000000000005</v>
      </c>
      <c r="K3211" s="678">
        <v>556.32000000000005</v>
      </c>
    </row>
    <row r="3212" spans="1:11" ht="25.5" x14ac:dyDescent="0.2">
      <c r="A3212" s="684"/>
      <c r="B3212" s="684"/>
      <c r="C3212" s="684"/>
      <c r="D3212" s="684"/>
      <c r="E3212" s="684"/>
      <c r="F3212" s="684" t="s">
        <v>3723</v>
      </c>
      <c r="G3212" s="685">
        <v>286.44</v>
      </c>
      <c r="H3212" s="684" t="s">
        <v>3724</v>
      </c>
      <c r="I3212" s="685">
        <v>0</v>
      </c>
      <c r="J3212" s="684" t="s">
        <v>3725</v>
      </c>
      <c r="K3212" s="685">
        <v>286.44</v>
      </c>
    </row>
    <row r="3213" spans="1:11" ht="25.5" x14ac:dyDescent="0.2">
      <c r="A3213" s="684"/>
      <c r="B3213" s="684"/>
      <c r="C3213" s="684"/>
      <c r="D3213" s="684"/>
      <c r="E3213" s="684"/>
      <c r="F3213" s="684" t="s">
        <v>3726</v>
      </c>
      <c r="G3213" s="685">
        <v>0</v>
      </c>
      <c r="H3213" s="763"/>
      <c r="I3213" s="763" t="s">
        <v>3727</v>
      </c>
      <c r="J3213" s="684"/>
      <c r="K3213" s="685">
        <v>1383.3</v>
      </c>
    </row>
    <row r="3214" spans="1:11" ht="50.1" customHeight="1" thickBot="1" x14ac:dyDescent="0.25">
      <c r="A3214" s="31"/>
      <c r="B3214" s="31"/>
      <c r="C3214" s="31"/>
      <c r="D3214" s="31"/>
      <c r="E3214" s="31"/>
      <c r="F3214" s="31"/>
      <c r="G3214" s="31"/>
      <c r="H3214" s="31" t="s">
        <v>3728</v>
      </c>
      <c r="I3214" s="686" t="s">
        <v>4771</v>
      </c>
      <c r="J3214" s="31" t="s">
        <v>3730</v>
      </c>
      <c r="K3214" s="687">
        <v>15216.3</v>
      </c>
    </row>
    <row r="3215" spans="1:11" ht="0.95" customHeight="1" thickTop="1" x14ac:dyDescent="0.2">
      <c r="A3215" s="688"/>
      <c r="B3215" s="688"/>
      <c r="C3215" s="688"/>
      <c r="D3215" s="688"/>
      <c r="E3215" s="688"/>
      <c r="F3215" s="688"/>
      <c r="G3215" s="688"/>
      <c r="H3215" s="688"/>
      <c r="I3215" s="688"/>
      <c r="J3215" s="688"/>
      <c r="K3215" s="688"/>
    </row>
    <row r="3216" spans="1:11" ht="18" customHeight="1" x14ac:dyDescent="0.2">
      <c r="A3216" s="18" t="s">
        <v>968</v>
      </c>
      <c r="B3216" s="19" t="s">
        <v>10</v>
      </c>
      <c r="C3216" s="18" t="s">
        <v>11</v>
      </c>
      <c r="D3216" s="18" t="s">
        <v>12</v>
      </c>
      <c r="E3216" s="764" t="s">
        <v>3702</v>
      </c>
      <c r="F3216" s="764"/>
      <c r="G3216" s="20" t="s">
        <v>13</v>
      </c>
      <c r="H3216" s="19" t="s">
        <v>14</v>
      </c>
      <c r="I3216" s="19" t="s">
        <v>3703</v>
      </c>
      <c r="J3216" s="19" t="s">
        <v>15</v>
      </c>
      <c r="K3216" s="19" t="s">
        <v>17</v>
      </c>
    </row>
    <row r="3217" spans="1:11" ht="65.099999999999994" customHeight="1" x14ac:dyDescent="0.2">
      <c r="A3217" s="23" t="s">
        <v>3704</v>
      </c>
      <c r="B3217" s="24" t="s">
        <v>969</v>
      </c>
      <c r="C3217" s="23" t="s">
        <v>24</v>
      </c>
      <c r="D3217" s="23" t="s">
        <v>970</v>
      </c>
      <c r="E3217" s="760" t="s">
        <v>3850</v>
      </c>
      <c r="F3217" s="760"/>
      <c r="G3217" s="25" t="s">
        <v>66</v>
      </c>
      <c r="H3217" s="673">
        <v>1</v>
      </c>
      <c r="I3217" s="26"/>
      <c r="J3217" s="26">
        <v>1419.03</v>
      </c>
      <c r="K3217" s="26">
        <v>1419.03</v>
      </c>
    </row>
    <row r="3218" spans="1:11" ht="39" customHeight="1" x14ac:dyDescent="0.2">
      <c r="A3218" s="674" t="s">
        <v>3706</v>
      </c>
      <c r="B3218" s="675" t="s">
        <v>4769</v>
      </c>
      <c r="C3218" s="674" t="s">
        <v>24</v>
      </c>
      <c r="D3218" s="674" t="s">
        <v>4770</v>
      </c>
      <c r="E3218" s="761" t="s">
        <v>3850</v>
      </c>
      <c r="F3218" s="761"/>
      <c r="G3218" s="676" t="s">
        <v>66</v>
      </c>
      <c r="H3218" s="677">
        <v>1</v>
      </c>
      <c r="I3218" s="677">
        <v>0</v>
      </c>
      <c r="J3218" s="678">
        <v>556.32000000000005</v>
      </c>
      <c r="K3218" s="678">
        <v>556.32000000000005</v>
      </c>
    </row>
    <row r="3219" spans="1:11" ht="39" customHeight="1" x14ac:dyDescent="0.2">
      <c r="A3219" s="674" t="s">
        <v>3706</v>
      </c>
      <c r="B3219" s="675" t="s">
        <v>4772</v>
      </c>
      <c r="C3219" s="674" t="s">
        <v>24</v>
      </c>
      <c r="D3219" s="674" t="s">
        <v>4773</v>
      </c>
      <c r="E3219" s="761" t="s">
        <v>3850</v>
      </c>
      <c r="F3219" s="761"/>
      <c r="G3219" s="676" t="s">
        <v>66</v>
      </c>
      <c r="H3219" s="677">
        <v>1</v>
      </c>
      <c r="I3219" s="677">
        <v>0</v>
      </c>
      <c r="J3219" s="678">
        <v>512.79999999999995</v>
      </c>
      <c r="K3219" s="678">
        <v>512.79999999999995</v>
      </c>
    </row>
    <row r="3220" spans="1:11" ht="39" customHeight="1" x14ac:dyDescent="0.2">
      <c r="A3220" s="674" t="s">
        <v>3706</v>
      </c>
      <c r="B3220" s="675" t="s">
        <v>4765</v>
      </c>
      <c r="C3220" s="674" t="s">
        <v>24</v>
      </c>
      <c r="D3220" s="674" t="s">
        <v>4766</v>
      </c>
      <c r="E3220" s="761" t="s">
        <v>3850</v>
      </c>
      <c r="F3220" s="761"/>
      <c r="G3220" s="676" t="s">
        <v>48</v>
      </c>
      <c r="H3220" s="677">
        <v>10.199999999999999</v>
      </c>
      <c r="I3220" s="677">
        <v>0</v>
      </c>
      <c r="J3220" s="678">
        <v>16.25</v>
      </c>
      <c r="K3220" s="678">
        <v>165.75</v>
      </c>
    </row>
    <row r="3221" spans="1:11" ht="39" customHeight="1" x14ac:dyDescent="0.2">
      <c r="A3221" s="674" t="s">
        <v>3706</v>
      </c>
      <c r="B3221" s="675" t="s">
        <v>4767</v>
      </c>
      <c r="C3221" s="674" t="s">
        <v>24</v>
      </c>
      <c r="D3221" s="674" t="s">
        <v>4768</v>
      </c>
      <c r="E3221" s="761" t="s">
        <v>3850</v>
      </c>
      <c r="F3221" s="761"/>
      <c r="G3221" s="676" t="s">
        <v>66</v>
      </c>
      <c r="H3221" s="677">
        <v>1</v>
      </c>
      <c r="I3221" s="677">
        <v>0</v>
      </c>
      <c r="J3221" s="678">
        <v>184.16</v>
      </c>
      <c r="K3221" s="678">
        <v>184.16</v>
      </c>
    </row>
    <row r="3222" spans="1:11" ht="25.5" x14ac:dyDescent="0.2">
      <c r="A3222" s="684"/>
      <c r="B3222" s="684"/>
      <c r="C3222" s="684"/>
      <c r="D3222" s="684"/>
      <c r="E3222" s="684"/>
      <c r="F3222" s="684" t="s">
        <v>3723</v>
      </c>
      <c r="G3222" s="685">
        <v>291.62</v>
      </c>
      <c r="H3222" s="684" t="s">
        <v>3724</v>
      </c>
      <c r="I3222" s="685">
        <v>0</v>
      </c>
      <c r="J3222" s="684" t="s">
        <v>3725</v>
      </c>
      <c r="K3222" s="685">
        <v>291.62</v>
      </c>
    </row>
    <row r="3223" spans="1:11" ht="25.5" x14ac:dyDescent="0.2">
      <c r="A3223" s="684"/>
      <c r="B3223" s="684"/>
      <c r="C3223" s="684"/>
      <c r="D3223" s="684"/>
      <c r="E3223" s="684"/>
      <c r="F3223" s="684" t="s">
        <v>3726</v>
      </c>
      <c r="G3223" s="685">
        <v>0</v>
      </c>
      <c r="H3223" s="763"/>
      <c r="I3223" s="763" t="s">
        <v>3727</v>
      </c>
      <c r="J3223" s="684"/>
      <c r="K3223" s="685">
        <v>1419.03</v>
      </c>
    </row>
    <row r="3224" spans="1:11" ht="50.1" customHeight="1" thickBot="1" x14ac:dyDescent="0.25">
      <c r="A3224" s="31"/>
      <c r="B3224" s="31"/>
      <c r="C3224" s="31"/>
      <c r="D3224" s="31"/>
      <c r="E3224" s="31"/>
      <c r="F3224" s="31"/>
      <c r="G3224" s="31"/>
      <c r="H3224" s="31" t="s">
        <v>3728</v>
      </c>
      <c r="I3224" s="686" t="s">
        <v>3874</v>
      </c>
      <c r="J3224" s="31" t="s">
        <v>3730</v>
      </c>
      <c r="K3224" s="687">
        <v>7095.15</v>
      </c>
    </row>
    <row r="3225" spans="1:11" ht="0.95" customHeight="1" thickTop="1" x14ac:dyDescent="0.2">
      <c r="A3225" s="688"/>
      <c r="B3225" s="688"/>
      <c r="C3225" s="688"/>
      <c r="D3225" s="688"/>
      <c r="E3225" s="688"/>
      <c r="F3225" s="688"/>
      <c r="G3225" s="688"/>
      <c r="H3225" s="688"/>
      <c r="I3225" s="688"/>
      <c r="J3225" s="688"/>
      <c r="K3225" s="688"/>
    </row>
    <row r="3226" spans="1:11" ht="18" customHeight="1" x14ac:dyDescent="0.2">
      <c r="A3226" s="18" t="s">
        <v>971</v>
      </c>
      <c r="B3226" s="19" t="s">
        <v>10</v>
      </c>
      <c r="C3226" s="18" t="s">
        <v>11</v>
      </c>
      <c r="D3226" s="18" t="s">
        <v>12</v>
      </c>
      <c r="E3226" s="764" t="s">
        <v>3702</v>
      </c>
      <c r="F3226" s="764"/>
      <c r="G3226" s="20" t="s">
        <v>13</v>
      </c>
      <c r="H3226" s="19" t="s">
        <v>14</v>
      </c>
      <c r="I3226" s="19" t="s">
        <v>3703</v>
      </c>
      <c r="J3226" s="19" t="s">
        <v>15</v>
      </c>
      <c r="K3226" s="19" t="s">
        <v>17</v>
      </c>
    </row>
    <row r="3227" spans="1:11" ht="65.099999999999994" customHeight="1" x14ac:dyDescent="0.2">
      <c r="A3227" s="23" t="s">
        <v>3704</v>
      </c>
      <c r="B3227" s="24" t="s">
        <v>972</v>
      </c>
      <c r="C3227" s="23" t="s">
        <v>24</v>
      </c>
      <c r="D3227" s="23" t="s">
        <v>973</v>
      </c>
      <c r="E3227" s="760" t="s">
        <v>3850</v>
      </c>
      <c r="F3227" s="760"/>
      <c r="G3227" s="25" t="s">
        <v>66</v>
      </c>
      <c r="H3227" s="673">
        <v>1</v>
      </c>
      <c r="I3227" s="26"/>
      <c r="J3227" s="26">
        <v>1280.76</v>
      </c>
      <c r="K3227" s="26">
        <v>1280.76</v>
      </c>
    </row>
    <row r="3228" spans="1:11" ht="39" customHeight="1" x14ac:dyDescent="0.2">
      <c r="A3228" s="674" t="s">
        <v>3706</v>
      </c>
      <c r="B3228" s="675" t="s">
        <v>4774</v>
      </c>
      <c r="C3228" s="674" t="s">
        <v>24</v>
      </c>
      <c r="D3228" s="674" t="s">
        <v>4775</v>
      </c>
      <c r="E3228" s="761" t="s">
        <v>3850</v>
      </c>
      <c r="F3228" s="761"/>
      <c r="G3228" s="676" t="s">
        <v>66</v>
      </c>
      <c r="H3228" s="677">
        <v>1</v>
      </c>
      <c r="I3228" s="677">
        <v>0</v>
      </c>
      <c r="J3228" s="678">
        <v>159.94999999999999</v>
      </c>
      <c r="K3228" s="678">
        <v>159.94999999999999</v>
      </c>
    </row>
    <row r="3229" spans="1:11" ht="39" customHeight="1" x14ac:dyDescent="0.2">
      <c r="A3229" s="674" t="s">
        <v>3706</v>
      </c>
      <c r="B3229" s="675" t="s">
        <v>4769</v>
      </c>
      <c r="C3229" s="674" t="s">
        <v>24</v>
      </c>
      <c r="D3229" s="674" t="s">
        <v>4770</v>
      </c>
      <c r="E3229" s="761" t="s">
        <v>3850</v>
      </c>
      <c r="F3229" s="761"/>
      <c r="G3229" s="676" t="s">
        <v>66</v>
      </c>
      <c r="H3229" s="677">
        <v>1</v>
      </c>
      <c r="I3229" s="677">
        <v>0</v>
      </c>
      <c r="J3229" s="678">
        <v>556.32000000000005</v>
      </c>
      <c r="K3229" s="678">
        <v>556.32000000000005</v>
      </c>
    </row>
    <row r="3230" spans="1:11" ht="39" customHeight="1" x14ac:dyDescent="0.2">
      <c r="A3230" s="674" t="s">
        <v>3706</v>
      </c>
      <c r="B3230" s="675" t="s">
        <v>4765</v>
      </c>
      <c r="C3230" s="674" t="s">
        <v>24</v>
      </c>
      <c r="D3230" s="674" t="s">
        <v>4766</v>
      </c>
      <c r="E3230" s="761" t="s">
        <v>3850</v>
      </c>
      <c r="F3230" s="761"/>
      <c r="G3230" s="676" t="s">
        <v>48</v>
      </c>
      <c r="H3230" s="677">
        <v>9.6</v>
      </c>
      <c r="I3230" s="677">
        <v>0</v>
      </c>
      <c r="J3230" s="678">
        <v>16.25</v>
      </c>
      <c r="K3230" s="678">
        <v>156</v>
      </c>
    </row>
    <row r="3231" spans="1:11" ht="39" customHeight="1" x14ac:dyDescent="0.2">
      <c r="A3231" s="674" t="s">
        <v>3706</v>
      </c>
      <c r="B3231" s="675" t="s">
        <v>4776</v>
      </c>
      <c r="C3231" s="674" t="s">
        <v>24</v>
      </c>
      <c r="D3231" s="674" t="s">
        <v>4777</v>
      </c>
      <c r="E3231" s="761" t="s">
        <v>3850</v>
      </c>
      <c r="F3231" s="761"/>
      <c r="G3231" s="676" t="s">
        <v>66</v>
      </c>
      <c r="H3231" s="677">
        <v>1</v>
      </c>
      <c r="I3231" s="677">
        <v>0</v>
      </c>
      <c r="J3231" s="678">
        <v>408.49</v>
      </c>
      <c r="K3231" s="678">
        <v>408.49</v>
      </c>
    </row>
    <row r="3232" spans="1:11" ht="25.5" x14ac:dyDescent="0.2">
      <c r="A3232" s="684"/>
      <c r="B3232" s="684"/>
      <c r="C3232" s="684"/>
      <c r="D3232" s="684"/>
      <c r="E3232" s="684"/>
      <c r="F3232" s="684" t="s">
        <v>3723</v>
      </c>
      <c r="G3232" s="685">
        <v>267.70999999999998</v>
      </c>
      <c r="H3232" s="684" t="s">
        <v>3724</v>
      </c>
      <c r="I3232" s="685">
        <v>0</v>
      </c>
      <c r="J3232" s="684" t="s">
        <v>3725</v>
      </c>
      <c r="K3232" s="685">
        <v>267.70999999999998</v>
      </c>
    </row>
    <row r="3233" spans="1:11" ht="25.5" x14ac:dyDescent="0.2">
      <c r="A3233" s="684"/>
      <c r="B3233" s="684"/>
      <c r="C3233" s="684"/>
      <c r="D3233" s="684"/>
      <c r="E3233" s="684"/>
      <c r="F3233" s="684" t="s">
        <v>3726</v>
      </c>
      <c r="G3233" s="685">
        <v>0</v>
      </c>
      <c r="H3233" s="763"/>
      <c r="I3233" s="763" t="s">
        <v>3727</v>
      </c>
      <c r="J3233" s="684"/>
      <c r="K3233" s="685">
        <v>1280.76</v>
      </c>
    </row>
    <row r="3234" spans="1:11" ht="50.1" customHeight="1" thickBot="1" x14ac:dyDescent="0.25">
      <c r="A3234" s="31"/>
      <c r="B3234" s="31"/>
      <c r="C3234" s="31"/>
      <c r="D3234" s="31"/>
      <c r="E3234" s="31"/>
      <c r="F3234" s="31"/>
      <c r="G3234" s="31"/>
      <c r="H3234" s="31" t="s">
        <v>3728</v>
      </c>
      <c r="I3234" s="686" t="s">
        <v>3797</v>
      </c>
      <c r="J3234" s="31" t="s">
        <v>3730</v>
      </c>
      <c r="K3234" s="687">
        <v>1280.76</v>
      </c>
    </row>
    <row r="3235" spans="1:11" ht="0.95" customHeight="1" thickTop="1" x14ac:dyDescent="0.2">
      <c r="A3235" s="688"/>
      <c r="B3235" s="688"/>
      <c r="C3235" s="688"/>
      <c r="D3235" s="688"/>
      <c r="E3235" s="688"/>
      <c r="F3235" s="688"/>
      <c r="G3235" s="688"/>
      <c r="H3235" s="688"/>
      <c r="I3235" s="688"/>
      <c r="J3235" s="688"/>
      <c r="K3235" s="688"/>
    </row>
    <row r="3236" spans="1:11" ht="18" customHeight="1" x14ac:dyDescent="0.2">
      <c r="A3236" s="18" t="s">
        <v>974</v>
      </c>
      <c r="B3236" s="19" t="s">
        <v>10</v>
      </c>
      <c r="C3236" s="18" t="s">
        <v>11</v>
      </c>
      <c r="D3236" s="18" t="s">
        <v>12</v>
      </c>
      <c r="E3236" s="764" t="s">
        <v>3702</v>
      </c>
      <c r="F3236" s="764"/>
      <c r="G3236" s="20" t="s">
        <v>13</v>
      </c>
      <c r="H3236" s="19" t="s">
        <v>14</v>
      </c>
      <c r="I3236" s="19" t="s">
        <v>3703</v>
      </c>
      <c r="J3236" s="19" t="s">
        <v>15</v>
      </c>
      <c r="K3236" s="19" t="s">
        <v>17</v>
      </c>
    </row>
    <row r="3237" spans="1:11" ht="26.1" customHeight="1" x14ac:dyDescent="0.2">
      <c r="A3237" s="23" t="s">
        <v>3704</v>
      </c>
      <c r="B3237" s="24" t="s">
        <v>975</v>
      </c>
      <c r="C3237" s="23" t="s">
        <v>24</v>
      </c>
      <c r="D3237" s="23" t="s">
        <v>976</v>
      </c>
      <c r="E3237" s="760" t="s">
        <v>3881</v>
      </c>
      <c r="F3237" s="760"/>
      <c r="G3237" s="25" t="s">
        <v>66</v>
      </c>
      <c r="H3237" s="673">
        <v>1</v>
      </c>
      <c r="I3237" s="26"/>
      <c r="J3237" s="26">
        <v>236.66</v>
      </c>
      <c r="K3237" s="26">
        <v>236.66</v>
      </c>
    </row>
    <row r="3238" spans="1:11" ht="26.1" customHeight="1" x14ac:dyDescent="0.2">
      <c r="A3238" s="674" t="s">
        <v>3706</v>
      </c>
      <c r="B3238" s="675" t="s">
        <v>3793</v>
      </c>
      <c r="C3238" s="674" t="s">
        <v>24</v>
      </c>
      <c r="D3238" s="674" t="s">
        <v>3794</v>
      </c>
      <c r="E3238" s="761" t="s">
        <v>3705</v>
      </c>
      <c r="F3238" s="761"/>
      <c r="G3238" s="676" t="s">
        <v>26</v>
      </c>
      <c r="H3238" s="677">
        <v>0.94850000000000001</v>
      </c>
      <c r="I3238" s="677">
        <v>0</v>
      </c>
      <c r="J3238" s="678">
        <v>36.17</v>
      </c>
      <c r="K3238" s="678">
        <v>34.299999999999997</v>
      </c>
    </row>
    <row r="3239" spans="1:11" ht="24" customHeight="1" x14ac:dyDescent="0.2">
      <c r="A3239" s="674" t="s">
        <v>3706</v>
      </c>
      <c r="B3239" s="675" t="s">
        <v>3754</v>
      </c>
      <c r="C3239" s="674" t="s">
        <v>24</v>
      </c>
      <c r="D3239" s="674" t="s">
        <v>3755</v>
      </c>
      <c r="E3239" s="761" t="s">
        <v>3705</v>
      </c>
      <c r="F3239" s="761"/>
      <c r="G3239" s="676" t="s">
        <v>26</v>
      </c>
      <c r="H3239" s="677">
        <v>0.29880000000000001</v>
      </c>
      <c r="I3239" s="677">
        <v>0</v>
      </c>
      <c r="J3239" s="678">
        <v>28.71</v>
      </c>
      <c r="K3239" s="678">
        <v>8.57</v>
      </c>
    </row>
    <row r="3240" spans="1:11" ht="39" customHeight="1" x14ac:dyDescent="0.2">
      <c r="A3240" s="679" t="s">
        <v>3709</v>
      </c>
      <c r="B3240" s="680" t="s">
        <v>4778</v>
      </c>
      <c r="C3240" s="679" t="s">
        <v>24</v>
      </c>
      <c r="D3240" s="679" t="s">
        <v>4779</v>
      </c>
      <c r="E3240" s="762" t="s">
        <v>3720</v>
      </c>
      <c r="F3240" s="762"/>
      <c r="G3240" s="681" t="s">
        <v>66</v>
      </c>
      <c r="H3240" s="682">
        <v>6</v>
      </c>
      <c r="I3240" s="682">
        <v>0</v>
      </c>
      <c r="J3240" s="683">
        <v>15.02</v>
      </c>
      <c r="K3240" s="683">
        <v>90.12</v>
      </c>
    </row>
    <row r="3241" spans="1:11" ht="26.1" customHeight="1" x14ac:dyDescent="0.2">
      <c r="A3241" s="679" t="s">
        <v>3709</v>
      </c>
      <c r="B3241" s="680" t="s">
        <v>4780</v>
      </c>
      <c r="C3241" s="679" t="s">
        <v>24</v>
      </c>
      <c r="D3241" s="679" t="s">
        <v>4781</v>
      </c>
      <c r="E3241" s="762" t="s">
        <v>3720</v>
      </c>
      <c r="F3241" s="762"/>
      <c r="G3241" s="681" t="s">
        <v>66</v>
      </c>
      <c r="H3241" s="682">
        <v>1</v>
      </c>
      <c r="I3241" s="682">
        <v>0</v>
      </c>
      <c r="J3241" s="683">
        <v>103.67</v>
      </c>
      <c r="K3241" s="683">
        <v>103.67</v>
      </c>
    </row>
    <row r="3242" spans="1:11" ht="25.5" x14ac:dyDescent="0.2">
      <c r="A3242" s="684"/>
      <c r="B3242" s="684"/>
      <c r="C3242" s="684"/>
      <c r="D3242" s="684"/>
      <c r="E3242" s="684"/>
      <c r="F3242" s="684" t="s">
        <v>3723</v>
      </c>
      <c r="G3242" s="685">
        <v>31.95</v>
      </c>
      <c r="H3242" s="684" t="s">
        <v>3724</v>
      </c>
      <c r="I3242" s="685">
        <v>0</v>
      </c>
      <c r="J3242" s="684" t="s">
        <v>3725</v>
      </c>
      <c r="K3242" s="685">
        <v>31.95</v>
      </c>
    </row>
    <row r="3243" spans="1:11" ht="25.5" x14ac:dyDescent="0.2">
      <c r="A3243" s="684"/>
      <c r="B3243" s="684"/>
      <c r="C3243" s="684"/>
      <c r="D3243" s="684"/>
      <c r="E3243" s="684"/>
      <c r="F3243" s="684" t="s">
        <v>3726</v>
      </c>
      <c r="G3243" s="685">
        <v>0</v>
      </c>
      <c r="H3243" s="763"/>
      <c r="I3243" s="763" t="s">
        <v>3727</v>
      </c>
      <c r="J3243" s="684"/>
      <c r="K3243" s="685">
        <v>236.66</v>
      </c>
    </row>
    <row r="3244" spans="1:11" ht="50.1" customHeight="1" thickBot="1" x14ac:dyDescent="0.25">
      <c r="A3244" s="31"/>
      <c r="B3244" s="31"/>
      <c r="C3244" s="31"/>
      <c r="D3244" s="31"/>
      <c r="E3244" s="31"/>
      <c r="F3244" s="31"/>
      <c r="G3244" s="31"/>
      <c r="H3244" s="31" t="s">
        <v>3728</v>
      </c>
      <c r="I3244" s="686" t="s">
        <v>3879</v>
      </c>
      <c r="J3244" s="31" t="s">
        <v>3730</v>
      </c>
      <c r="K3244" s="687">
        <v>946.64</v>
      </c>
    </row>
    <row r="3245" spans="1:11" ht="0.95" customHeight="1" thickTop="1" x14ac:dyDescent="0.2">
      <c r="A3245" s="688"/>
      <c r="B3245" s="688"/>
      <c r="C3245" s="688"/>
      <c r="D3245" s="688"/>
      <c r="E3245" s="688"/>
      <c r="F3245" s="688"/>
      <c r="G3245" s="688"/>
      <c r="H3245" s="688"/>
      <c r="I3245" s="688"/>
      <c r="J3245" s="688"/>
      <c r="K3245" s="688"/>
    </row>
    <row r="3246" spans="1:11" ht="18" customHeight="1" x14ac:dyDescent="0.2">
      <c r="A3246" s="18" t="s">
        <v>977</v>
      </c>
      <c r="B3246" s="19" t="s">
        <v>10</v>
      </c>
      <c r="C3246" s="18" t="s">
        <v>11</v>
      </c>
      <c r="D3246" s="18" t="s">
        <v>12</v>
      </c>
      <c r="E3246" s="764" t="s">
        <v>3702</v>
      </c>
      <c r="F3246" s="764"/>
      <c r="G3246" s="20" t="s">
        <v>13</v>
      </c>
      <c r="H3246" s="19" t="s">
        <v>14</v>
      </c>
      <c r="I3246" s="19" t="s">
        <v>3703</v>
      </c>
      <c r="J3246" s="19" t="s">
        <v>15</v>
      </c>
      <c r="K3246" s="19" t="s">
        <v>17</v>
      </c>
    </row>
    <row r="3247" spans="1:11" ht="26.1" customHeight="1" x14ac:dyDescent="0.2">
      <c r="A3247" s="23" t="s">
        <v>3704</v>
      </c>
      <c r="B3247" s="24" t="s">
        <v>978</v>
      </c>
      <c r="C3247" s="23" t="s">
        <v>24</v>
      </c>
      <c r="D3247" s="23" t="s">
        <v>979</v>
      </c>
      <c r="E3247" s="760" t="s">
        <v>3856</v>
      </c>
      <c r="F3247" s="760"/>
      <c r="G3247" s="25" t="s">
        <v>52</v>
      </c>
      <c r="H3247" s="673">
        <v>1</v>
      </c>
      <c r="I3247" s="26"/>
      <c r="J3247" s="26">
        <v>25.37</v>
      </c>
      <c r="K3247" s="26">
        <v>25.37</v>
      </c>
    </row>
    <row r="3248" spans="1:11" ht="24" customHeight="1" x14ac:dyDescent="0.2">
      <c r="A3248" s="674" t="s">
        <v>3706</v>
      </c>
      <c r="B3248" s="675" t="s">
        <v>3857</v>
      </c>
      <c r="C3248" s="674" t="s">
        <v>24</v>
      </c>
      <c r="D3248" s="674" t="s">
        <v>3858</v>
      </c>
      <c r="E3248" s="761" t="s">
        <v>3705</v>
      </c>
      <c r="F3248" s="761"/>
      <c r="G3248" s="676" t="s">
        <v>26</v>
      </c>
      <c r="H3248" s="677">
        <v>0.4718</v>
      </c>
      <c r="I3248" s="677">
        <v>0</v>
      </c>
      <c r="J3248" s="678">
        <v>38.54</v>
      </c>
      <c r="K3248" s="678">
        <v>18.18</v>
      </c>
    </row>
    <row r="3249" spans="1:11" ht="26.1" customHeight="1" x14ac:dyDescent="0.2">
      <c r="A3249" s="679" t="s">
        <v>3709</v>
      </c>
      <c r="B3249" s="680" t="s">
        <v>4782</v>
      </c>
      <c r="C3249" s="679" t="s">
        <v>24</v>
      </c>
      <c r="D3249" s="679" t="s">
        <v>4783</v>
      </c>
      <c r="E3249" s="762" t="s">
        <v>3720</v>
      </c>
      <c r="F3249" s="762"/>
      <c r="G3249" s="681" t="s">
        <v>3598</v>
      </c>
      <c r="H3249" s="682">
        <v>0.20300000000000001</v>
      </c>
      <c r="I3249" s="682">
        <v>0</v>
      </c>
      <c r="J3249" s="683">
        <v>32.270000000000003</v>
      </c>
      <c r="K3249" s="683">
        <v>6.55</v>
      </c>
    </row>
    <row r="3250" spans="1:11" ht="24" customHeight="1" x14ac:dyDescent="0.2">
      <c r="A3250" s="679" t="s">
        <v>3709</v>
      </c>
      <c r="B3250" s="680" t="s">
        <v>4784</v>
      </c>
      <c r="C3250" s="679" t="s">
        <v>24</v>
      </c>
      <c r="D3250" s="679" t="s">
        <v>4785</v>
      </c>
      <c r="E3250" s="762" t="s">
        <v>3720</v>
      </c>
      <c r="F3250" s="762"/>
      <c r="G3250" s="681" t="s">
        <v>3598</v>
      </c>
      <c r="H3250" s="682">
        <v>3.04E-2</v>
      </c>
      <c r="I3250" s="682">
        <v>0</v>
      </c>
      <c r="J3250" s="683">
        <v>21.18</v>
      </c>
      <c r="K3250" s="683">
        <v>0.64</v>
      </c>
    </row>
    <row r="3251" spans="1:11" ht="25.5" x14ac:dyDescent="0.2">
      <c r="A3251" s="684"/>
      <c r="B3251" s="684"/>
      <c r="C3251" s="684"/>
      <c r="D3251" s="684"/>
      <c r="E3251" s="684"/>
      <c r="F3251" s="684" t="s">
        <v>3723</v>
      </c>
      <c r="G3251" s="685">
        <v>12.95</v>
      </c>
      <c r="H3251" s="684" t="s">
        <v>3724</v>
      </c>
      <c r="I3251" s="685">
        <v>0</v>
      </c>
      <c r="J3251" s="684" t="s">
        <v>3725</v>
      </c>
      <c r="K3251" s="685">
        <v>12.95</v>
      </c>
    </row>
    <row r="3252" spans="1:11" ht="25.5" x14ac:dyDescent="0.2">
      <c r="A3252" s="684"/>
      <c r="B3252" s="684"/>
      <c r="C3252" s="684"/>
      <c r="D3252" s="684"/>
      <c r="E3252" s="684"/>
      <c r="F3252" s="684" t="s">
        <v>3726</v>
      </c>
      <c r="G3252" s="685">
        <v>0</v>
      </c>
      <c r="H3252" s="763"/>
      <c r="I3252" s="763" t="s">
        <v>3727</v>
      </c>
      <c r="J3252" s="684"/>
      <c r="K3252" s="685">
        <v>25.37</v>
      </c>
    </row>
    <row r="3253" spans="1:11" ht="50.1" customHeight="1" thickBot="1" x14ac:dyDescent="0.25">
      <c r="A3253" s="31"/>
      <c r="B3253" s="31"/>
      <c r="C3253" s="31"/>
      <c r="D3253" s="31"/>
      <c r="E3253" s="31"/>
      <c r="F3253" s="31"/>
      <c r="G3253" s="31"/>
      <c r="H3253" s="31" t="s">
        <v>3728</v>
      </c>
      <c r="I3253" s="686" t="s">
        <v>4786</v>
      </c>
      <c r="J3253" s="31" t="s">
        <v>3730</v>
      </c>
      <c r="K3253" s="687">
        <v>103.76</v>
      </c>
    </row>
    <row r="3254" spans="1:11" ht="0.95" customHeight="1" thickTop="1" x14ac:dyDescent="0.2">
      <c r="A3254" s="688"/>
      <c r="B3254" s="688"/>
      <c r="C3254" s="688"/>
      <c r="D3254" s="688"/>
      <c r="E3254" s="688"/>
      <c r="F3254" s="688"/>
      <c r="G3254" s="688"/>
      <c r="H3254" s="688"/>
      <c r="I3254" s="688"/>
      <c r="J3254" s="688"/>
      <c r="K3254" s="688"/>
    </row>
    <row r="3255" spans="1:11" ht="18" customHeight="1" x14ac:dyDescent="0.2">
      <c r="A3255" s="18" t="s">
        <v>980</v>
      </c>
      <c r="B3255" s="19" t="s">
        <v>10</v>
      </c>
      <c r="C3255" s="18" t="s">
        <v>11</v>
      </c>
      <c r="D3255" s="18" t="s">
        <v>12</v>
      </c>
      <c r="E3255" s="764" t="s">
        <v>3702</v>
      </c>
      <c r="F3255" s="764"/>
      <c r="G3255" s="20" t="s">
        <v>13</v>
      </c>
      <c r="H3255" s="19" t="s">
        <v>14</v>
      </c>
      <c r="I3255" s="19" t="s">
        <v>3703</v>
      </c>
      <c r="J3255" s="19" t="s">
        <v>15</v>
      </c>
      <c r="K3255" s="19" t="s">
        <v>17</v>
      </c>
    </row>
    <row r="3256" spans="1:11" ht="26.1" customHeight="1" x14ac:dyDescent="0.2">
      <c r="A3256" s="23" t="s">
        <v>3704</v>
      </c>
      <c r="B3256" s="24" t="s">
        <v>981</v>
      </c>
      <c r="C3256" s="23" t="s">
        <v>24</v>
      </c>
      <c r="D3256" s="23" t="s">
        <v>982</v>
      </c>
      <c r="E3256" s="760" t="s">
        <v>3856</v>
      </c>
      <c r="F3256" s="760"/>
      <c r="G3256" s="25" t="s">
        <v>52</v>
      </c>
      <c r="H3256" s="673">
        <v>1</v>
      </c>
      <c r="I3256" s="26"/>
      <c r="J3256" s="26">
        <v>34.4</v>
      </c>
      <c r="K3256" s="26">
        <v>34.4</v>
      </c>
    </row>
    <row r="3257" spans="1:11" ht="24" customHeight="1" x14ac:dyDescent="0.2">
      <c r="A3257" s="674" t="s">
        <v>3706</v>
      </c>
      <c r="B3257" s="675" t="s">
        <v>3857</v>
      </c>
      <c r="C3257" s="674" t="s">
        <v>24</v>
      </c>
      <c r="D3257" s="674" t="s">
        <v>3858</v>
      </c>
      <c r="E3257" s="761" t="s">
        <v>3705</v>
      </c>
      <c r="F3257" s="761"/>
      <c r="G3257" s="676" t="s">
        <v>26</v>
      </c>
      <c r="H3257" s="677">
        <v>0.28060000000000002</v>
      </c>
      <c r="I3257" s="677">
        <v>0</v>
      </c>
      <c r="J3257" s="678">
        <v>38.54</v>
      </c>
      <c r="K3257" s="678">
        <v>10.81</v>
      </c>
    </row>
    <row r="3258" spans="1:11" ht="26.1" customHeight="1" x14ac:dyDescent="0.2">
      <c r="A3258" s="679" t="s">
        <v>3709</v>
      </c>
      <c r="B3258" s="680" t="s">
        <v>4787</v>
      </c>
      <c r="C3258" s="679" t="s">
        <v>24</v>
      </c>
      <c r="D3258" s="679" t="s">
        <v>4788</v>
      </c>
      <c r="E3258" s="762" t="s">
        <v>3720</v>
      </c>
      <c r="F3258" s="762"/>
      <c r="G3258" s="681" t="s">
        <v>3598</v>
      </c>
      <c r="H3258" s="682">
        <v>0.49608000000000002</v>
      </c>
      <c r="I3258" s="682">
        <v>0</v>
      </c>
      <c r="J3258" s="683">
        <v>45.15</v>
      </c>
      <c r="K3258" s="683">
        <v>22.39</v>
      </c>
    </row>
    <row r="3259" spans="1:11" ht="26.1" customHeight="1" x14ac:dyDescent="0.2">
      <c r="A3259" s="679" t="s">
        <v>3709</v>
      </c>
      <c r="B3259" s="680" t="s">
        <v>3859</v>
      </c>
      <c r="C3259" s="679" t="s">
        <v>24</v>
      </c>
      <c r="D3259" s="679" t="s">
        <v>3860</v>
      </c>
      <c r="E3259" s="762" t="s">
        <v>3720</v>
      </c>
      <c r="F3259" s="762"/>
      <c r="G3259" s="681" t="s">
        <v>66</v>
      </c>
      <c r="H3259" s="682">
        <v>0.4</v>
      </c>
      <c r="I3259" s="682">
        <v>0</v>
      </c>
      <c r="J3259" s="683">
        <v>1.55</v>
      </c>
      <c r="K3259" s="683">
        <v>0.62</v>
      </c>
    </row>
    <row r="3260" spans="1:11" ht="24" customHeight="1" x14ac:dyDescent="0.2">
      <c r="A3260" s="679" t="s">
        <v>3709</v>
      </c>
      <c r="B3260" s="680" t="s">
        <v>4784</v>
      </c>
      <c r="C3260" s="679" t="s">
        <v>24</v>
      </c>
      <c r="D3260" s="679" t="s">
        <v>4785</v>
      </c>
      <c r="E3260" s="762" t="s">
        <v>3720</v>
      </c>
      <c r="F3260" s="762"/>
      <c r="G3260" s="681" t="s">
        <v>3598</v>
      </c>
      <c r="H3260" s="682">
        <v>2.76E-2</v>
      </c>
      <c r="I3260" s="682">
        <v>0</v>
      </c>
      <c r="J3260" s="683">
        <v>21.18</v>
      </c>
      <c r="K3260" s="683">
        <v>0.57999999999999996</v>
      </c>
    </row>
    <row r="3261" spans="1:11" ht="25.5" x14ac:dyDescent="0.2">
      <c r="A3261" s="684"/>
      <c r="B3261" s="684"/>
      <c r="C3261" s="684"/>
      <c r="D3261" s="684"/>
      <c r="E3261" s="684"/>
      <c r="F3261" s="684" t="s">
        <v>3723</v>
      </c>
      <c r="G3261" s="685">
        <v>7.7</v>
      </c>
      <c r="H3261" s="684" t="s">
        <v>3724</v>
      </c>
      <c r="I3261" s="685">
        <v>0</v>
      </c>
      <c r="J3261" s="684" t="s">
        <v>3725</v>
      </c>
      <c r="K3261" s="685">
        <v>7.7</v>
      </c>
    </row>
    <row r="3262" spans="1:11" ht="25.5" x14ac:dyDescent="0.2">
      <c r="A3262" s="684"/>
      <c r="B3262" s="684"/>
      <c r="C3262" s="684"/>
      <c r="D3262" s="684"/>
      <c r="E3262" s="684"/>
      <c r="F3262" s="684" t="s">
        <v>3726</v>
      </c>
      <c r="G3262" s="685">
        <v>0</v>
      </c>
      <c r="H3262" s="763"/>
      <c r="I3262" s="763" t="s">
        <v>3727</v>
      </c>
      <c r="J3262" s="684"/>
      <c r="K3262" s="685">
        <v>34.4</v>
      </c>
    </row>
    <row r="3263" spans="1:11" ht="50.1" customHeight="1" thickBot="1" x14ac:dyDescent="0.25">
      <c r="A3263" s="31"/>
      <c r="B3263" s="31"/>
      <c r="C3263" s="31"/>
      <c r="D3263" s="31"/>
      <c r="E3263" s="31"/>
      <c r="F3263" s="31"/>
      <c r="G3263" s="31"/>
      <c r="H3263" s="31" t="s">
        <v>3728</v>
      </c>
      <c r="I3263" s="686" t="s">
        <v>4789</v>
      </c>
      <c r="J3263" s="31" t="s">
        <v>3730</v>
      </c>
      <c r="K3263" s="687">
        <v>1806</v>
      </c>
    </row>
    <row r="3264" spans="1:11" ht="0.95" customHeight="1" thickTop="1" x14ac:dyDescent="0.2">
      <c r="A3264" s="688"/>
      <c r="B3264" s="688"/>
      <c r="C3264" s="688"/>
      <c r="D3264" s="688"/>
      <c r="E3264" s="688"/>
      <c r="F3264" s="688"/>
      <c r="G3264" s="688"/>
      <c r="H3264" s="688"/>
      <c r="I3264" s="688"/>
      <c r="J3264" s="688"/>
      <c r="K3264" s="688"/>
    </row>
    <row r="3265" spans="1:11" ht="18" customHeight="1" x14ac:dyDescent="0.2">
      <c r="A3265" s="18" t="s">
        <v>983</v>
      </c>
      <c r="B3265" s="19" t="s">
        <v>10</v>
      </c>
      <c r="C3265" s="18" t="s">
        <v>11</v>
      </c>
      <c r="D3265" s="18" t="s">
        <v>12</v>
      </c>
      <c r="E3265" s="764" t="s">
        <v>3702</v>
      </c>
      <c r="F3265" s="764"/>
      <c r="G3265" s="20" t="s">
        <v>13</v>
      </c>
      <c r="H3265" s="19" t="s">
        <v>14</v>
      </c>
      <c r="I3265" s="19" t="s">
        <v>3703</v>
      </c>
      <c r="J3265" s="19" t="s">
        <v>15</v>
      </c>
      <c r="K3265" s="19" t="s">
        <v>17</v>
      </c>
    </row>
    <row r="3266" spans="1:11" ht="26.1" customHeight="1" x14ac:dyDescent="0.2">
      <c r="A3266" s="23" t="s">
        <v>3704</v>
      </c>
      <c r="B3266" s="24" t="s">
        <v>984</v>
      </c>
      <c r="C3266" s="23" t="s">
        <v>24</v>
      </c>
      <c r="D3266" s="23" t="s">
        <v>985</v>
      </c>
      <c r="E3266" s="760" t="s">
        <v>3856</v>
      </c>
      <c r="F3266" s="760"/>
      <c r="G3266" s="25" t="s">
        <v>52</v>
      </c>
      <c r="H3266" s="673">
        <v>1</v>
      </c>
      <c r="I3266" s="26"/>
      <c r="J3266" s="26">
        <v>20.16</v>
      </c>
      <c r="K3266" s="26">
        <v>20.16</v>
      </c>
    </row>
    <row r="3267" spans="1:11" ht="24" customHeight="1" x14ac:dyDescent="0.2">
      <c r="A3267" s="674" t="s">
        <v>3706</v>
      </c>
      <c r="B3267" s="675" t="s">
        <v>3857</v>
      </c>
      <c r="C3267" s="674" t="s">
        <v>24</v>
      </c>
      <c r="D3267" s="674" t="s">
        <v>3858</v>
      </c>
      <c r="E3267" s="761" t="s">
        <v>3705</v>
      </c>
      <c r="F3267" s="761"/>
      <c r="G3267" s="676" t="s">
        <v>26</v>
      </c>
      <c r="H3267" s="677">
        <v>0.3805</v>
      </c>
      <c r="I3267" s="677">
        <v>0</v>
      </c>
      <c r="J3267" s="678">
        <v>38.54</v>
      </c>
      <c r="K3267" s="678">
        <v>14.66</v>
      </c>
    </row>
    <row r="3268" spans="1:11" ht="24" customHeight="1" x14ac:dyDescent="0.2">
      <c r="A3268" s="679" t="s">
        <v>3709</v>
      </c>
      <c r="B3268" s="680" t="s">
        <v>4784</v>
      </c>
      <c r="C3268" s="679" t="s">
        <v>24</v>
      </c>
      <c r="D3268" s="679" t="s">
        <v>4785</v>
      </c>
      <c r="E3268" s="762" t="s">
        <v>3720</v>
      </c>
      <c r="F3268" s="762"/>
      <c r="G3268" s="681" t="s">
        <v>3598</v>
      </c>
      <c r="H3268" s="682">
        <v>1.2999999999999999E-2</v>
      </c>
      <c r="I3268" s="682">
        <v>0</v>
      </c>
      <c r="J3268" s="683">
        <v>21.18</v>
      </c>
      <c r="K3268" s="683">
        <v>0.27</v>
      </c>
    </row>
    <row r="3269" spans="1:11" ht="24" customHeight="1" x14ac:dyDescent="0.2">
      <c r="A3269" s="679" t="s">
        <v>3709</v>
      </c>
      <c r="B3269" s="680" t="s">
        <v>4790</v>
      </c>
      <c r="C3269" s="679" t="s">
        <v>24</v>
      </c>
      <c r="D3269" s="679" t="s">
        <v>4791</v>
      </c>
      <c r="E3269" s="762" t="s">
        <v>3720</v>
      </c>
      <c r="F3269" s="762"/>
      <c r="G3269" s="681" t="s">
        <v>3598</v>
      </c>
      <c r="H3269" s="682">
        <v>0.13</v>
      </c>
      <c r="I3269" s="682">
        <v>0</v>
      </c>
      <c r="J3269" s="683">
        <v>40.24</v>
      </c>
      <c r="K3269" s="683">
        <v>5.23</v>
      </c>
    </row>
    <row r="3270" spans="1:11" ht="25.5" x14ac:dyDescent="0.2">
      <c r="A3270" s="684"/>
      <c r="B3270" s="684"/>
      <c r="C3270" s="684"/>
      <c r="D3270" s="684"/>
      <c r="E3270" s="684"/>
      <c r="F3270" s="684" t="s">
        <v>3723</v>
      </c>
      <c r="G3270" s="685">
        <v>10.44</v>
      </c>
      <c r="H3270" s="684" t="s">
        <v>3724</v>
      </c>
      <c r="I3270" s="685">
        <v>0</v>
      </c>
      <c r="J3270" s="684" t="s">
        <v>3725</v>
      </c>
      <c r="K3270" s="685">
        <v>10.44</v>
      </c>
    </row>
    <row r="3271" spans="1:11" ht="25.5" x14ac:dyDescent="0.2">
      <c r="A3271" s="684"/>
      <c r="B3271" s="684"/>
      <c r="C3271" s="684"/>
      <c r="D3271" s="684"/>
      <c r="E3271" s="684"/>
      <c r="F3271" s="684" t="s">
        <v>3726</v>
      </c>
      <c r="G3271" s="685">
        <v>0</v>
      </c>
      <c r="H3271" s="763"/>
      <c r="I3271" s="763" t="s">
        <v>3727</v>
      </c>
      <c r="J3271" s="684"/>
      <c r="K3271" s="685">
        <v>20.16</v>
      </c>
    </row>
    <row r="3272" spans="1:11" ht="50.1" customHeight="1" thickBot="1" x14ac:dyDescent="0.25">
      <c r="A3272" s="31"/>
      <c r="B3272" s="31"/>
      <c r="C3272" s="31"/>
      <c r="D3272" s="31"/>
      <c r="E3272" s="31"/>
      <c r="F3272" s="31"/>
      <c r="G3272" s="31"/>
      <c r="H3272" s="31" t="s">
        <v>3728</v>
      </c>
      <c r="I3272" s="686" t="s">
        <v>4792</v>
      </c>
      <c r="J3272" s="31" t="s">
        <v>3730</v>
      </c>
      <c r="K3272" s="687">
        <v>2775.02</v>
      </c>
    </row>
    <row r="3273" spans="1:11" ht="0.95" customHeight="1" thickTop="1" x14ac:dyDescent="0.2">
      <c r="A3273" s="688"/>
      <c r="B3273" s="688"/>
      <c r="C3273" s="688"/>
      <c r="D3273" s="688"/>
      <c r="E3273" s="688"/>
      <c r="F3273" s="688"/>
      <c r="G3273" s="688"/>
      <c r="H3273" s="688"/>
      <c r="I3273" s="688"/>
      <c r="J3273" s="688"/>
      <c r="K3273" s="688"/>
    </row>
    <row r="3274" spans="1:11" ht="18" customHeight="1" x14ac:dyDescent="0.2">
      <c r="A3274" s="18" t="s">
        <v>986</v>
      </c>
      <c r="B3274" s="19" t="s">
        <v>10</v>
      </c>
      <c r="C3274" s="18" t="s">
        <v>11</v>
      </c>
      <c r="D3274" s="18" t="s">
        <v>12</v>
      </c>
      <c r="E3274" s="764" t="s">
        <v>3702</v>
      </c>
      <c r="F3274" s="764"/>
      <c r="G3274" s="20" t="s">
        <v>13</v>
      </c>
      <c r="H3274" s="19" t="s">
        <v>14</v>
      </c>
      <c r="I3274" s="19" t="s">
        <v>3703</v>
      </c>
      <c r="J3274" s="19" t="s">
        <v>15</v>
      </c>
      <c r="K3274" s="19" t="s">
        <v>17</v>
      </c>
    </row>
    <row r="3275" spans="1:11" ht="78" customHeight="1" x14ac:dyDescent="0.2">
      <c r="A3275" s="23" t="s">
        <v>3704</v>
      </c>
      <c r="B3275" s="24" t="s">
        <v>987</v>
      </c>
      <c r="C3275" s="23" t="s">
        <v>42</v>
      </c>
      <c r="D3275" s="23" t="s">
        <v>988</v>
      </c>
      <c r="E3275" s="760" t="s">
        <v>4092</v>
      </c>
      <c r="F3275" s="760"/>
      <c r="G3275" s="25" t="s">
        <v>66</v>
      </c>
      <c r="H3275" s="673">
        <v>1</v>
      </c>
      <c r="I3275" s="26"/>
      <c r="J3275" s="26">
        <v>6050</v>
      </c>
      <c r="K3275" s="26">
        <v>6050</v>
      </c>
    </row>
    <row r="3276" spans="1:11" ht="78" customHeight="1" x14ac:dyDescent="0.2">
      <c r="A3276" s="679" t="s">
        <v>3709</v>
      </c>
      <c r="B3276" s="680" t="s">
        <v>4793</v>
      </c>
      <c r="C3276" s="679" t="s">
        <v>42</v>
      </c>
      <c r="D3276" s="679" t="s">
        <v>988</v>
      </c>
      <c r="E3276" s="762" t="s">
        <v>2501</v>
      </c>
      <c r="F3276" s="762"/>
      <c r="G3276" s="681" t="s">
        <v>1125</v>
      </c>
      <c r="H3276" s="682">
        <v>1</v>
      </c>
      <c r="I3276" s="682">
        <v>0</v>
      </c>
      <c r="J3276" s="683">
        <v>6050</v>
      </c>
      <c r="K3276" s="683">
        <v>6050</v>
      </c>
    </row>
    <row r="3277" spans="1:11" ht="25.5" x14ac:dyDescent="0.2">
      <c r="A3277" s="684"/>
      <c r="B3277" s="684"/>
      <c r="C3277" s="684"/>
      <c r="D3277" s="684"/>
      <c r="E3277" s="684"/>
      <c r="F3277" s="684" t="s">
        <v>3723</v>
      </c>
      <c r="G3277" s="685">
        <v>0</v>
      </c>
      <c r="H3277" s="684" t="s">
        <v>3724</v>
      </c>
      <c r="I3277" s="685">
        <v>0</v>
      </c>
      <c r="J3277" s="684" t="s">
        <v>3725</v>
      </c>
      <c r="K3277" s="685">
        <v>0</v>
      </c>
    </row>
    <row r="3278" spans="1:11" ht="25.5" x14ac:dyDescent="0.2">
      <c r="A3278" s="684"/>
      <c r="B3278" s="684"/>
      <c r="C3278" s="684"/>
      <c r="D3278" s="684"/>
      <c r="E3278" s="684"/>
      <c r="F3278" s="684" t="s">
        <v>3726</v>
      </c>
      <c r="G3278" s="685">
        <v>0</v>
      </c>
      <c r="H3278" s="763"/>
      <c r="I3278" s="763" t="s">
        <v>3727</v>
      </c>
      <c r="J3278" s="684"/>
      <c r="K3278" s="685">
        <v>6050</v>
      </c>
    </row>
    <row r="3279" spans="1:11" ht="50.1" customHeight="1" thickBot="1" x14ac:dyDescent="0.25">
      <c r="A3279" s="31"/>
      <c r="B3279" s="31"/>
      <c r="C3279" s="31"/>
      <c r="D3279" s="31"/>
      <c r="E3279" s="31"/>
      <c r="F3279" s="31"/>
      <c r="G3279" s="31"/>
      <c r="H3279" s="31" t="s">
        <v>3728</v>
      </c>
      <c r="I3279" s="686" t="s">
        <v>3885</v>
      </c>
      <c r="J3279" s="31" t="s">
        <v>3730</v>
      </c>
      <c r="K3279" s="687">
        <v>36300</v>
      </c>
    </row>
    <row r="3280" spans="1:11" ht="0.95" customHeight="1" thickTop="1" x14ac:dyDescent="0.2">
      <c r="A3280" s="688"/>
      <c r="B3280" s="688"/>
      <c r="C3280" s="688"/>
      <c r="D3280" s="688"/>
      <c r="E3280" s="688"/>
      <c r="F3280" s="688"/>
      <c r="G3280" s="688"/>
      <c r="H3280" s="688"/>
      <c r="I3280" s="688"/>
      <c r="J3280" s="688"/>
      <c r="K3280" s="688"/>
    </row>
    <row r="3281" spans="1:11" ht="18" customHeight="1" x14ac:dyDescent="0.2">
      <c r="A3281" s="18" t="s">
        <v>989</v>
      </c>
      <c r="B3281" s="19" t="s">
        <v>10</v>
      </c>
      <c r="C3281" s="18" t="s">
        <v>11</v>
      </c>
      <c r="D3281" s="18" t="s">
        <v>12</v>
      </c>
      <c r="E3281" s="764" t="s">
        <v>3702</v>
      </c>
      <c r="F3281" s="764"/>
      <c r="G3281" s="20" t="s">
        <v>13</v>
      </c>
      <c r="H3281" s="19" t="s">
        <v>14</v>
      </c>
      <c r="I3281" s="19" t="s">
        <v>3703</v>
      </c>
      <c r="J3281" s="19" t="s">
        <v>15</v>
      </c>
      <c r="K3281" s="19" t="s">
        <v>17</v>
      </c>
    </row>
    <row r="3282" spans="1:11" ht="39" customHeight="1" x14ac:dyDescent="0.2">
      <c r="A3282" s="23" t="s">
        <v>3704</v>
      </c>
      <c r="B3282" s="24" t="s">
        <v>990</v>
      </c>
      <c r="C3282" s="23" t="s">
        <v>42</v>
      </c>
      <c r="D3282" s="23" t="s">
        <v>991</v>
      </c>
      <c r="E3282" s="760" t="s">
        <v>3850</v>
      </c>
      <c r="F3282" s="760"/>
      <c r="G3282" s="25" t="s">
        <v>66</v>
      </c>
      <c r="H3282" s="673">
        <v>1</v>
      </c>
      <c r="I3282" s="26"/>
      <c r="J3282" s="26">
        <v>1682.69</v>
      </c>
      <c r="K3282" s="26">
        <v>1682.69</v>
      </c>
    </row>
    <row r="3283" spans="1:11" ht="26.1" customHeight="1" x14ac:dyDescent="0.2">
      <c r="A3283" s="674" t="s">
        <v>3706</v>
      </c>
      <c r="B3283" s="675" t="s">
        <v>3791</v>
      </c>
      <c r="C3283" s="674" t="s">
        <v>24</v>
      </c>
      <c r="D3283" s="674" t="s">
        <v>3792</v>
      </c>
      <c r="E3283" s="761" t="s">
        <v>3705</v>
      </c>
      <c r="F3283" s="761"/>
      <c r="G3283" s="676" t="s">
        <v>26</v>
      </c>
      <c r="H3283" s="677">
        <v>5</v>
      </c>
      <c r="I3283" s="677">
        <v>0</v>
      </c>
      <c r="J3283" s="678">
        <v>34.909999999999997</v>
      </c>
      <c r="K3283" s="678">
        <v>174.55</v>
      </c>
    </row>
    <row r="3284" spans="1:11" ht="24" customHeight="1" x14ac:dyDescent="0.2">
      <c r="A3284" s="674" t="s">
        <v>3706</v>
      </c>
      <c r="B3284" s="675" t="s">
        <v>3761</v>
      </c>
      <c r="C3284" s="674" t="s">
        <v>24</v>
      </c>
      <c r="D3284" s="674" t="s">
        <v>3762</v>
      </c>
      <c r="E3284" s="761" t="s">
        <v>3705</v>
      </c>
      <c r="F3284" s="761"/>
      <c r="G3284" s="676" t="s">
        <v>26</v>
      </c>
      <c r="H3284" s="677">
        <v>2</v>
      </c>
      <c r="I3284" s="677">
        <v>0</v>
      </c>
      <c r="J3284" s="678">
        <v>36.909999999999997</v>
      </c>
      <c r="K3284" s="678">
        <v>73.819999999999993</v>
      </c>
    </row>
    <row r="3285" spans="1:11" ht="26.1" customHeight="1" x14ac:dyDescent="0.2">
      <c r="A3285" s="674" t="s">
        <v>3706</v>
      </c>
      <c r="B3285" s="675" t="s">
        <v>4794</v>
      </c>
      <c r="C3285" s="674" t="s">
        <v>3826</v>
      </c>
      <c r="D3285" s="674" t="s">
        <v>4795</v>
      </c>
      <c r="E3285" s="761" t="s">
        <v>4796</v>
      </c>
      <c r="F3285" s="761"/>
      <c r="G3285" s="676" t="s">
        <v>186</v>
      </c>
      <c r="H3285" s="677">
        <v>5.0999999999999996</v>
      </c>
      <c r="I3285" s="677">
        <v>0</v>
      </c>
      <c r="J3285" s="678">
        <v>91.52</v>
      </c>
      <c r="K3285" s="678">
        <v>466.75</v>
      </c>
    </row>
    <row r="3286" spans="1:11" ht="24" customHeight="1" x14ac:dyDescent="0.2">
      <c r="A3286" s="674" t="s">
        <v>3706</v>
      </c>
      <c r="B3286" s="675" t="s">
        <v>3754</v>
      </c>
      <c r="C3286" s="674" t="s">
        <v>24</v>
      </c>
      <c r="D3286" s="674" t="s">
        <v>3755</v>
      </c>
      <c r="E3286" s="761" t="s">
        <v>3705</v>
      </c>
      <c r="F3286" s="761"/>
      <c r="G3286" s="676" t="s">
        <v>26</v>
      </c>
      <c r="H3286" s="677">
        <v>7</v>
      </c>
      <c r="I3286" s="677">
        <v>0</v>
      </c>
      <c r="J3286" s="678">
        <v>28.71</v>
      </c>
      <c r="K3286" s="678">
        <v>200.97</v>
      </c>
    </row>
    <row r="3287" spans="1:11" ht="26.1" customHeight="1" x14ac:dyDescent="0.2">
      <c r="A3287" s="679" t="s">
        <v>3709</v>
      </c>
      <c r="B3287" s="680" t="s">
        <v>4797</v>
      </c>
      <c r="C3287" s="679" t="s">
        <v>3826</v>
      </c>
      <c r="D3287" s="679" t="s">
        <v>4798</v>
      </c>
      <c r="E3287" s="762" t="s">
        <v>3720</v>
      </c>
      <c r="F3287" s="762"/>
      <c r="G3287" s="681" t="s">
        <v>1125</v>
      </c>
      <c r="H3287" s="682">
        <v>1</v>
      </c>
      <c r="I3287" s="682">
        <v>0</v>
      </c>
      <c r="J3287" s="683">
        <v>316.89999999999998</v>
      </c>
      <c r="K3287" s="683">
        <v>316.89999999999998</v>
      </c>
    </row>
    <row r="3288" spans="1:11" ht="26.1" customHeight="1" x14ac:dyDescent="0.2">
      <c r="A3288" s="679" t="s">
        <v>3709</v>
      </c>
      <c r="B3288" s="680" t="s">
        <v>4799</v>
      </c>
      <c r="C3288" s="679" t="s">
        <v>3826</v>
      </c>
      <c r="D3288" s="679" t="s">
        <v>4800</v>
      </c>
      <c r="E3288" s="762" t="s">
        <v>3720</v>
      </c>
      <c r="F3288" s="762"/>
      <c r="G3288" s="681" t="s">
        <v>4801</v>
      </c>
      <c r="H3288" s="682">
        <v>0.05</v>
      </c>
      <c r="I3288" s="682">
        <v>0</v>
      </c>
      <c r="J3288" s="683">
        <v>32.9</v>
      </c>
      <c r="K3288" s="683">
        <v>1.64</v>
      </c>
    </row>
    <row r="3289" spans="1:11" ht="39" customHeight="1" x14ac:dyDescent="0.2">
      <c r="A3289" s="679" t="s">
        <v>3709</v>
      </c>
      <c r="B3289" s="680" t="s">
        <v>4802</v>
      </c>
      <c r="C3289" s="679" t="s">
        <v>3826</v>
      </c>
      <c r="D3289" s="679" t="s">
        <v>4803</v>
      </c>
      <c r="E3289" s="762" t="s">
        <v>3720</v>
      </c>
      <c r="F3289" s="762"/>
      <c r="G3289" s="681" t="s">
        <v>1125</v>
      </c>
      <c r="H3289" s="682">
        <v>1</v>
      </c>
      <c r="I3289" s="682">
        <v>0</v>
      </c>
      <c r="J3289" s="683">
        <v>271.89999999999998</v>
      </c>
      <c r="K3289" s="683">
        <v>271.89999999999998</v>
      </c>
    </row>
    <row r="3290" spans="1:11" ht="24" customHeight="1" x14ac:dyDescent="0.2">
      <c r="A3290" s="679" t="s">
        <v>3709</v>
      </c>
      <c r="B3290" s="680" t="s">
        <v>4804</v>
      </c>
      <c r="C3290" s="679" t="s">
        <v>3826</v>
      </c>
      <c r="D3290" s="679" t="s">
        <v>4805</v>
      </c>
      <c r="E3290" s="762" t="s">
        <v>3720</v>
      </c>
      <c r="F3290" s="762"/>
      <c r="G3290" s="681" t="s">
        <v>1125</v>
      </c>
      <c r="H3290" s="682">
        <v>2</v>
      </c>
      <c r="I3290" s="682">
        <v>0</v>
      </c>
      <c r="J3290" s="683">
        <v>26.99</v>
      </c>
      <c r="K3290" s="683">
        <v>53.98</v>
      </c>
    </row>
    <row r="3291" spans="1:11" ht="39" customHeight="1" x14ac:dyDescent="0.2">
      <c r="A3291" s="679" t="s">
        <v>3709</v>
      </c>
      <c r="B3291" s="680" t="s">
        <v>4806</v>
      </c>
      <c r="C3291" s="679" t="s">
        <v>24</v>
      </c>
      <c r="D3291" s="679" t="s">
        <v>4807</v>
      </c>
      <c r="E3291" s="762" t="s">
        <v>3720</v>
      </c>
      <c r="F3291" s="762"/>
      <c r="G3291" s="681" t="s">
        <v>48</v>
      </c>
      <c r="H3291" s="682">
        <v>1.8</v>
      </c>
      <c r="I3291" s="682">
        <v>0</v>
      </c>
      <c r="J3291" s="683">
        <v>20.059999999999999</v>
      </c>
      <c r="K3291" s="683">
        <v>36.1</v>
      </c>
    </row>
    <row r="3292" spans="1:11" ht="24" customHeight="1" x14ac:dyDescent="0.2">
      <c r="A3292" s="679" t="s">
        <v>3709</v>
      </c>
      <c r="B3292" s="680" t="s">
        <v>4089</v>
      </c>
      <c r="C3292" s="679" t="s">
        <v>24</v>
      </c>
      <c r="D3292" s="679" t="s">
        <v>4090</v>
      </c>
      <c r="E3292" s="762" t="s">
        <v>3720</v>
      </c>
      <c r="F3292" s="762"/>
      <c r="G3292" s="681" t="s">
        <v>336</v>
      </c>
      <c r="H3292" s="682">
        <v>3.3</v>
      </c>
      <c r="I3292" s="682">
        <v>0</v>
      </c>
      <c r="J3292" s="683">
        <v>0.7</v>
      </c>
      <c r="K3292" s="683">
        <v>2.31</v>
      </c>
    </row>
    <row r="3293" spans="1:11" ht="26.1" customHeight="1" x14ac:dyDescent="0.2">
      <c r="A3293" s="679" t="s">
        <v>3709</v>
      </c>
      <c r="B3293" s="680" t="s">
        <v>4004</v>
      </c>
      <c r="C3293" s="679" t="s">
        <v>24</v>
      </c>
      <c r="D3293" s="679" t="s">
        <v>4005</v>
      </c>
      <c r="E3293" s="762" t="s">
        <v>3720</v>
      </c>
      <c r="F3293" s="762"/>
      <c r="G3293" s="681" t="s">
        <v>325</v>
      </c>
      <c r="H3293" s="682">
        <v>2.1000000000000001E-2</v>
      </c>
      <c r="I3293" s="682">
        <v>0</v>
      </c>
      <c r="J3293" s="683">
        <v>119.08</v>
      </c>
      <c r="K3293" s="683">
        <v>2.5</v>
      </c>
    </row>
    <row r="3294" spans="1:11" ht="26.1" customHeight="1" x14ac:dyDescent="0.2">
      <c r="A3294" s="679" t="s">
        <v>3709</v>
      </c>
      <c r="B3294" s="680" t="s">
        <v>3917</v>
      </c>
      <c r="C3294" s="679" t="s">
        <v>24</v>
      </c>
      <c r="D3294" s="679" t="s">
        <v>3918</v>
      </c>
      <c r="E3294" s="762" t="s">
        <v>3720</v>
      </c>
      <c r="F3294" s="762"/>
      <c r="G3294" s="681" t="s">
        <v>336</v>
      </c>
      <c r="H3294" s="682">
        <v>0.05</v>
      </c>
      <c r="I3294" s="682">
        <v>0</v>
      </c>
      <c r="J3294" s="683">
        <v>16.03</v>
      </c>
      <c r="K3294" s="683">
        <v>0.8</v>
      </c>
    </row>
    <row r="3295" spans="1:11" ht="26.1" customHeight="1" x14ac:dyDescent="0.2">
      <c r="A3295" s="679" t="s">
        <v>3709</v>
      </c>
      <c r="B3295" s="680" t="s">
        <v>4808</v>
      </c>
      <c r="C3295" s="679" t="s">
        <v>3826</v>
      </c>
      <c r="D3295" s="679" t="s">
        <v>4809</v>
      </c>
      <c r="E3295" s="762" t="s">
        <v>3720</v>
      </c>
      <c r="F3295" s="762"/>
      <c r="G3295" s="681" t="s">
        <v>186</v>
      </c>
      <c r="H3295" s="682">
        <v>1.8</v>
      </c>
      <c r="I3295" s="682">
        <v>0</v>
      </c>
      <c r="J3295" s="683">
        <v>44.71</v>
      </c>
      <c r="K3295" s="683">
        <v>80.47</v>
      </c>
    </row>
    <row r="3296" spans="1:11" ht="25.5" x14ac:dyDescent="0.2">
      <c r="A3296" s="684"/>
      <c r="B3296" s="684"/>
      <c r="C3296" s="684"/>
      <c r="D3296" s="684"/>
      <c r="E3296" s="684"/>
      <c r="F3296" s="684" t="s">
        <v>3723</v>
      </c>
      <c r="G3296" s="685">
        <v>430.8</v>
      </c>
      <c r="H3296" s="684" t="s">
        <v>3724</v>
      </c>
      <c r="I3296" s="685">
        <v>0</v>
      </c>
      <c r="J3296" s="684" t="s">
        <v>3725</v>
      </c>
      <c r="K3296" s="685">
        <v>430.8</v>
      </c>
    </row>
    <row r="3297" spans="1:11" ht="25.5" x14ac:dyDescent="0.2">
      <c r="A3297" s="684"/>
      <c r="B3297" s="684"/>
      <c r="C3297" s="684"/>
      <c r="D3297" s="684"/>
      <c r="E3297" s="684"/>
      <c r="F3297" s="684" t="s">
        <v>3726</v>
      </c>
      <c r="G3297" s="685">
        <v>0</v>
      </c>
      <c r="H3297" s="763"/>
      <c r="I3297" s="763" t="s">
        <v>3727</v>
      </c>
      <c r="J3297" s="684"/>
      <c r="K3297" s="685">
        <v>1682.69</v>
      </c>
    </row>
    <row r="3298" spans="1:11" ht="50.1" customHeight="1" thickBot="1" x14ac:dyDescent="0.25">
      <c r="A3298" s="31"/>
      <c r="B3298" s="31"/>
      <c r="C3298" s="31"/>
      <c r="D3298" s="31"/>
      <c r="E3298" s="31"/>
      <c r="F3298" s="31"/>
      <c r="G3298" s="31"/>
      <c r="H3298" s="31" t="s">
        <v>3728</v>
      </c>
      <c r="I3298" s="686" t="s">
        <v>3799</v>
      </c>
      <c r="J3298" s="31" t="s">
        <v>3730</v>
      </c>
      <c r="K3298" s="687">
        <v>3365.38</v>
      </c>
    </row>
    <row r="3299" spans="1:11" ht="0.95" customHeight="1" thickTop="1" x14ac:dyDescent="0.2">
      <c r="A3299" s="688"/>
      <c r="B3299" s="688"/>
      <c r="C3299" s="688"/>
      <c r="D3299" s="688"/>
      <c r="E3299" s="688"/>
      <c r="F3299" s="688"/>
      <c r="G3299" s="688"/>
      <c r="H3299" s="688"/>
      <c r="I3299" s="688"/>
      <c r="J3299" s="688"/>
      <c r="K3299" s="688"/>
    </row>
    <row r="3300" spans="1:11" ht="18" customHeight="1" x14ac:dyDescent="0.2">
      <c r="A3300" s="18" t="s">
        <v>992</v>
      </c>
      <c r="B3300" s="19" t="s">
        <v>10</v>
      </c>
      <c r="C3300" s="18" t="s">
        <v>11</v>
      </c>
      <c r="D3300" s="18" t="s">
        <v>12</v>
      </c>
      <c r="E3300" s="764" t="s">
        <v>3702</v>
      </c>
      <c r="F3300" s="764"/>
      <c r="G3300" s="20" t="s">
        <v>13</v>
      </c>
      <c r="H3300" s="19" t="s">
        <v>14</v>
      </c>
      <c r="I3300" s="19" t="s">
        <v>3703</v>
      </c>
      <c r="J3300" s="19" t="s">
        <v>15</v>
      </c>
      <c r="K3300" s="19" t="s">
        <v>17</v>
      </c>
    </row>
    <row r="3301" spans="1:11" ht="129.94999999999999" customHeight="1" x14ac:dyDescent="0.2">
      <c r="A3301" s="23" t="s">
        <v>3704</v>
      </c>
      <c r="B3301" s="24" t="s">
        <v>993</v>
      </c>
      <c r="C3301" s="23" t="s">
        <v>42</v>
      </c>
      <c r="D3301" s="23" t="s">
        <v>994</v>
      </c>
      <c r="E3301" s="760" t="s">
        <v>3850</v>
      </c>
      <c r="F3301" s="760"/>
      <c r="G3301" s="25" t="s">
        <v>66</v>
      </c>
      <c r="H3301" s="673">
        <v>1</v>
      </c>
      <c r="I3301" s="26"/>
      <c r="J3301" s="26">
        <v>14850</v>
      </c>
      <c r="K3301" s="26">
        <v>14850</v>
      </c>
    </row>
    <row r="3302" spans="1:11" ht="129.94999999999999" customHeight="1" x14ac:dyDescent="0.2">
      <c r="A3302" s="679" t="s">
        <v>3709</v>
      </c>
      <c r="B3302" s="680" t="s">
        <v>4810</v>
      </c>
      <c r="C3302" s="679" t="s">
        <v>42</v>
      </c>
      <c r="D3302" s="679" t="s">
        <v>994</v>
      </c>
      <c r="E3302" s="762" t="s">
        <v>3880</v>
      </c>
      <c r="F3302" s="762"/>
      <c r="G3302" s="681" t="s">
        <v>66</v>
      </c>
      <c r="H3302" s="682">
        <v>1</v>
      </c>
      <c r="I3302" s="682">
        <v>0</v>
      </c>
      <c r="J3302" s="683">
        <v>14850</v>
      </c>
      <c r="K3302" s="683">
        <v>14850</v>
      </c>
    </row>
    <row r="3303" spans="1:11" ht="25.5" x14ac:dyDescent="0.2">
      <c r="A3303" s="684"/>
      <c r="B3303" s="684"/>
      <c r="C3303" s="684"/>
      <c r="D3303" s="684"/>
      <c r="E3303" s="684"/>
      <c r="F3303" s="684" t="s">
        <v>3723</v>
      </c>
      <c r="G3303" s="685">
        <v>0</v>
      </c>
      <c r="H3303" s="684" t="s">
        <v>3724</v>
      </c>
      <c r="I3303" s="685">
        <v>0</v>
      </c>
      <c r="J3303" s="684" t="s">
        <v>3725</v>
      </c>
      <c r="K3303" s="685">
        <v>0</v>
      </c>
    </row>
    <row r="3304" spans="1:11" ht="25.5" x14ac:dyDescent="0.2">
      <c r="A3304" s="684"/>
      <c r="B3304" s="684"/>
      <c r="C3304" s="684"/>
      <c r="D3304" s="684"/>
      <c r="E3304" s="684"/>
      <c r="F3304" s="684" t="s">
        <v>3726</v>
      </c>
      <c r="G3304" s="685">
        <v>0</v>
      </c>
      <c r="H3304" s="763"/>
      <c r="I3304" s="763" t="s">
        <v>3727</v>
      </c>
      <c r="J3304" s="684"/>
      <c r="K3304" s="685">
        <v>14850</v>
      </c>
    </row>
    <row r="3305" spans="1:11" ht="50.1" customHeight="1" thickBot="1" x14ac:dyDescent="0.25">
      <c r="A3305" s="31"/>
      <c r="B3305" s="31"/>
      <c r="C3305" s="31"/>
      <c r="D3305" s="31"/>
      <c r="E3305" s="31"/>
      <c r="F3305" s="31"/>
      <c r="G3305" s="31"/>
      <c r="H3305" s="31" t="s">
        <v>3728</v>
      </c>
      <c r="I3305" s="686" t="s">
        <v>3797</v>
      </c>
      <c r="J3305" s="31" t="s">
        <v>3730</v>
      </c>
      <c r="K3305" s="687">
        <v>14850</v>
      </c>
    </row>
    <row r="3306" spans="1:11" ht="0.95" customHeight="1" thickTop="1" x14ac:dyDescent="0.2">
      <c r="A3306" s="688"/>
      <c r="B3306" s="688"/>
      <c r="C3306" s="688"/>
      <c r="D3306" s="688"/>
      <c r="E3306" s="688"/>
      <c r="F3306" s="688"/>
      <c r="G3306" s="688"/>
      <c r="H3306" s="688"/>
      <c r="I3306" s="688"/>
      <c r="J3306" s="688"/>
      <c r="K3306" s="688"/>
    </row>
    <row r="3307" spans="1:11" ht="24" customHeight="1" x14ac:dyDescent="0.2">
      <c r="A3307" s="21" t="s">
        <v>995</v>
      </c>
      <c r="B3307" s="21"/>
      <c r="C3307" s="21"/>
      <c r="D3307" s="21" t="s">
        <v>996</v>
      </c>
      <c r="E3307" s="21"/>
      <c r="F3307" s="767"/>
      <c r="G3307" s="767"/>
      <c r="H3307" s="21"/>
      <c r="I3307" s="22"/>
      <c r="J3307" s="21"/>
      <c r="K3307" s="672">
        <v>90152.95</v>
      </c>
    </row>
    <row r="3308" spans="1:11" ht="18" customHeight="1" x14ac:dyDescent="0.2">
      <c r="A3308" s="18" t="s">
        <v>997</v>
      </c>
      <c r="B3308" s="19" t="s">
        <v>10</v>
      </c>
      <c r="C3308" s="18" t="s">
        <v>11</v>
      </c>
      <c r="D3308" s="18" t="s">
        <v>12</v>
      </c>
      <c r="E3308" s="764" t="s">
        <v>3702</v>
      </c>
      <c r="F3308" s="764"/>
      <c r="G3308" s="20" t="s">
        <v>13</v>
      </c>
      <c r="H3308" s="19" t="s">
        <v>14</v>
      </c>
      <c r="I3308" s="19" t="s">
        <v>3703</v>
      </c>
      <c r="J3308" s="19" t="s">
        <v>15</v>
      </c>
      <c r="K3308" s="19" t="s">
        <v>17</v>
      </c>
    </row>
    <row r="3309" spans="1:11" ht="143.1" customHeight="1" x14ac:dyDescent="0.2">
      <c r="A3309" s="23" t="s">
        <v>3704</v>
      </c>
      <c r="B3309" s="24" t="s">
        <v>998</v>
      </c>
      <c r="C3309" s="23" t="s">
        <v>906</v>
      </c>
      <c r="D3309" s="23" t="s">
        <v>999</v>
      </c>
      <c r="E3309" s="760">
        <v>13</v>
      </c>
      <c r="F3309" s="760"/>
      <c r="G3309" s="25" t="s">
        <v>52</v>
      </c>
      <c r="H3309" s="673">
        <v>1</v>
      </c>
      <c r="I3309" s="26"/>
      <c r="J3309" s="26">
        <v>116.65</v>
      </c>
      <c r="K3309" s="26">
        <v>116.65</v>
      </c>
    </row>
    <row r="3310" spans="1:11" ht="24" customHeight="1" x14ac:dyDescent="0.2">
      <c r="A3310" s="674" t="s">
        <v>3706</v>
      </c>
      <c r="B3310" s="675" t="s">
        <v>3754</v>
      </c>
      <c r="C3310" s="674" t="s">
        <v>24</v>
      </c>
      <c r="D3310" s="674" t="s">
        <v>3755</v>
      </c>
      <c r="E3310" s="761" t="s">
        <v>3705</v>
      </c>
      <c r="F3310" s="761"/>
      <c r="G3310" s="676" t="s">
        <v>26</v>
      </c>
      <c r="H3310" s="677">
        <v>0.45660000000000001</v>
      </c>
      <c r="I3310" s="677">
        <v>3</v>
      </c>
      <c r="J3310" s="678">
        <v>28.71</v>
      </c>
      <c r="K3310" s="678">
        <v>13.5</v>
      </c>
    </row>
    <row r="3311" spans="1:11" ht="26.1" customHeight="1" x14ac:dyDescent="0.2">
      <c r="A3311" s="679" t="s">
        <v>3709</v>
      </c>
      <c r="B3311" s="680" t="s">
        <v>4811</v>
      </c>
      <c r="C3311" s="679" t="s">
        <v>906</v>
      </c>
      <c r="D3311" s="679" t="s">
        <v>4812</v>
      </c>
      <c r="E3311" s="762" t="s">
        <v>3720</v>
      </c>
      <c r="F3311" s="762"/>
      <c r="G3311" s="681" t="s">
        <v>66</v>
      </c>
      <c r="H3311" s="682">
        <v>1.28</v>
      </c>
      <c r="I3311" s="682">
        <v>0</v>
      </c>
      <c r="J3311" s="683">
        <v>0.42</v>
      </c>
      <c r="K3311" s="683">
        <v>0.53</v>
      </c>
    </row>
    <row r="3312" spans="1:11" ht="26.1" customHeight="1" x14ac:dyDescent="0.2">
      <c r="A3312" s="679" t="s">
        <v>3709</v>
      </c>
      <c r="B3312" s="680" t="s">
        <v>4813</v>
      </c>
      <c r="C3312" s="679" t="s">
        <v>906</v>
      </c>
      <c r="D3312" s="679" t="s">
        <v>4814</v>
      </c>
      <c r="E3312" s="762" t="s">
        <v>3715</v>
      </c>
      <c r="F3312" s="762"/>
      <c r="G3312" s="681" t="s">
        <v>26</v>
      </c>
      <c r="H3312" s="682">
        <v>0.45660000000000001</v>
      </c>
      <c r="I3312" s="682">
        <v>3</v>
      </c>
      <c r="J3312" s="683">
        <v>30.07</v>
      </c>
      <c r="K3312" s="683">
        <v>14.14</v>
      </c>
    </row>
    <row r="3313" spans="1:11" ht="26.1" customHeight="1" x14ac:dyDescent="0.2">
      <c r="A3313" s="679" t="s">
        <v>3709</v>
      </c>
      <c r="B3313" s="680" t="s">
        <v>4815</v>
      </c>
      <c r="C3313" s="679" t="s">
        <v>906</v>
      </c>
      <c r="D3313" s="679" t="s">
        <v>4816</v>
      </c>
      <c r="E3313" s="762" t="s">
        <v>3720</v>
      </c>
      <c r="F3313" s="762"/>
      <c r="G3313" s="681" t="s">
        <v>48</v>
      </c>
      <c r="H3313" s="682">
        <v>0.8</v>
      </c>
      <c r="I3313" s="682">
        <v>0</v>
      </c>
      <c r="J3313" s="683">
        <v>2.4</v>
      </c>
      <c r="K3313" s="683">
        <v>1.92</v>
      </c>
    </row>
    <row r="3314" spans="1:11" ht="39" customHeight="1" x14ac:dyDescent="0.2">
      <c r="A3314" s="679" t="s">
        <v>3709</v>
      </c>
      <c r="B3314" s="680" t="s">
        <v>4817</v>
      </c>
      <c r="C3314" s="679" t="s">
        <v>906</v>
      </c>
      <c r="D3314" s="679" t="s">
        <v>4818</v>
      </c>
      <c r="E3314" s="762" t="s">
        <v>3720</v>
      </c>
      <c r="F3314" s="762"/>
      <c r="G3314" s="681" t="s">
        <v>52</v>
      </c>
      <c r="H3314" s="682">
        <v>1.2465896000000001</v>
      </c>
      <c r="I3314" s="682">
        <v>0</v>
      </c>
      <c r="J3314" s="683">
        <v>56.77</v>
      </c>
      <c r="K3314" s="683">
        <v>70.760000000000005</v>
      </c>
    </row>
    <row r="3315" spans="1:11" ht="24" customHeight="1" x14ac:dyDescent="0.2">
      <c r="A3315" s="679" t="s">
        <v>3709</v>
      </c>
      <c r="B3315" s="680" t="s">
        <v>4819</v>
      </c>
      <c r="C3315" s="679" t="s">
        <v>906</v>
      </c>
      <c r="D3315" s="679" t="s">
        <v>4820</v>
      </c>
      <c r="E3315" s="762" t="s">
        <v>3720</v>
      </c>
      <c r="F3315" s="762"/>
      <c r="G3315" s="681" t="s">
        <v>48</v>
      </c>
      <c r="H3315" s="682">
        <v>1.4</v>
      </c>
      <c r="I3315" s="682">
        <v>0</v>
      </c>
      <c r="J3315" s="683">
        <v>4.34</v>
      </c>
      <c r="K3315" s="683">
        <v>6.07</v>
      </c>
    </row>
    <row r="3316" spans="1:11" ht="24" customHeight="1" x14ac:dyDescent="0.2">
      <c r="A3316" s="679" t="s">
        <v>3709</v>
      </c>
      <c r="B3316" s="680" t="s">
        <v>4821</v>
      </c>
      <c r="C3316" s="679" t="s">
        <v>906</v>
      </c>
      <c r="D3316" s="679" t="s">
        <v>4822</v>
      </c>
      <c r="E3316" s="762" t="s">
        <v>3720</v>
      </c>
      <c r="F3316" s="762"/>
      <c r="G3316" s="681" t="s">
        <v>66</v>
      </c>
      <c r="H3316" s="682">
        <v>1.1200000000000001</v>
      </c>
      <c r="I3316" s="682">
        <v>0</v>
      </c>
      <c r="J3316" s="683">
        <v>0.49</v>
      </c>
      <c r="K3316" s="683">
        <v>0.54</v>
      </c>
    </row>
    <row r="3317" spans="1:11" ht="24" customHeight="1" x14ac:dyDescent="0.2">
      <c r="A3317" s="679" t="s">
        <v>3709</v>
      </c>
      <c r="B3317" s="680" t="s">
        <v>4823</v>
      </c>
      <c r="C3317" s="679" t="s">
        <v>906</v>
      </c>
      <c r="D3317" s="679" t="s">
        <v>4824</v>
      </c>
      <c r="E3317" s="762" t="s">
        <v>3720</v>
      </c>
      <c r="F3317" s="762"/>
      <c r="G3317" s="681" t="s">
        <v>336</v>
      </c>
      <c r="H3317" s="682">
        <v>2.2639200000000002E-2</v>
      </c>
      <c r="I3317" s="682">
        <v>0</v>
      </c>
      <c r="J3317" s="683">
        <v>14.58</v>
      </c>
      <c r="K3317" s="683">
        <v>0.33</v>
      </c>
    </row>
    <row r="3318" spans="1:11" ht="24" customHeight="1" x14ac:dyDescent="0.2">
      <c r="A3318" s="679" t="s">
        <v>3709</v>
      </c>
      <c r="B3318" s="680" t="s">
        <v>4825</v>
      </c>
      <c r="C3318" s="679" t="s">
        <v>906</v>
      </c>
      <c r="D3318" s="679" t="s">
        <v>4826</v>
      </c>
      <c r="E3318" s="762" t="s">
        <v>3720</v>
      </c>
      <c r="F3318" s="762"/>
      <c r="G3318" s="681" t="s">
        <v>66</v>
      </c>
      <c r="H3318" s="682">
        <v>1.1200000000000001</v>
      </c>
      <c r="I3318" s="682">
        <v>0</v>
      </c>
      <c r="J3318" s="683">
        <v>1.4</v>
      </c>
      <c r="K3318" s="683">
        <v>1.56</v>
      </c>
    </row>
    <row r="3319" spans="1:11" ht="24" customHeight="1" x14ac:dyDescent="0.2">
      <c r="A3319" s="679" t="s">
        <v>3709</v>
      </c>
      <c r="B3319" s="680" t="s">
        <v>4827</v>
      </c>
      <c r="C3319" s="679" t="s">
        <v>906</v>
      </c>
      <c r="D3319" s="679" t="s">
        <v>4828</v>
      </c>
      <c r="E3319" s="762" t="s">
        <v>3720</v>
      </c>
      <c r="F3319" s="762"/>
      <c r="G3319" s="681" t="s">
        <v>48</v>
      </c>
      <c r="H3319" s="682">
        <v>1.4</v>
      </c>
      <c r="I3319" s="682">
        <v>0</v>
      </c>
      <c r="J3319" s="683">
        <v>5.22</v>
      </c>
      <c r="K3319" s="683">
        <v>7.3</v>
      </c>
    </row>
    <row r="3320" spans="1:11" ht="25.5" x14ac:dyDescent="0.2">
      <c r="A3320" s="684"/>
      <c r="B3320" s="684"/>
      <c r="C3320" s="684"/>
      <c r="D3320" s="684"/>
      <c r="E3320" s="684"/>
      <c r="F3320" s="684" t="s">
        <v>3723</v>
      </c>
      <c r="G3320" s="685">
        <v>23.32</v>
      </c>
      <c r="H3320" s="684" t="s">
        <v>3724</v>
      </c>
      <c r="I3320" s="685">
        <v>0</v>
      </c>
      <c r="J3320" s="684" t="s">
        <v>3725</v>
      </c>
      <c r="K3320" s="685">
        <v>23.32</v>
      </c>
    </row>
    <row r="3321" spans="1:11" ht="25.5" x14ac:dyDescent="0.2">
      <c r="A3321" s="684"/>
      <c r="B3321" s="684"/>
      <c r="C3321" s="684"/>
      <c r="D3321" s="684"/>
      <c r="E3321" s="684"/>
      <c r="F3321" s="684" t="s">
        <v>3726</v>
      </c>
      <c r="G3321" s="685">
        <v>0</v>
      </c>
      <c r="H3321" s="763"/>
      <c r="I3321" s="763" t="s">
        <v>3727</v>
      </c>
      <c r="J3321" s="684"/>
      <c r="K3321" s="685">
        <v>116.65</v>
      </c>
    </row>
    <row r="3322" spans="1:11" ht="50.1" customHeight="1" thickBot="1" x14ac:dyDescent="0.25">
      <c r="A3322" s="31"/>
      <c r="B3322" s="31"/>
      <c r="C3322" s="31"/>
      <c r="D3322" s="31"/>
      <c r="E3322" s="31"/>
      <c r="F3322" s="31"/>
      <c r="G3322" s="31"/>
      <c r="H3322" s="31" t="s">
        <v>3728</v>
      </c>
      <c r="I3322" s="686" t="s">
        <v>4829</v>
      </c>
      <c r="J3322" s="31" t="s">
        <v>3730</v>
      </c>
      <c r="K3322" s="687">
        <v>90152.95</v>
      </c>
    </row>
    <row r="3323" spans="1:11" ht="0.95" customHeight="1" thickTop="1" x14ac:dyDescent="0.2">
      <c r="A3323" s="688"/>
      <c r="B3323" s="688"/>
      <c r="C3323" s="688"/>
      <c r="D3323" s="688"/>
      <c r="E3323" s="688"/>
      <c r="F3323" s="688"/>
      <c r="G3323" s="688"/>
      <c r="H3323" s="688"/>
      <c r="I3323" s="688"/>
      <c r="J3323" s="688"/>
      <c r="K3323" s="688"/>
    </row>
    <row r="3324" spans="1:11" ht="24" customHeight="1" x14ac:dyDescent="0.2">
      <c r="A3324" s="21" t="s">
        <v>1000</v>
      </c>
      <c r="B3324" s="21"/>
      <c r="C3324" s="21"/>
      <c r="D3324" s="21" t="s">
        <v>1001</v>
      </c>
      <c r="E3324" s="21"/>
      <c r="F3324" s="767"/>
      <c r="G3324" s="767"/>
      <c r="H3324" s="21"/>
      <c r="I3324" s="22"/>
      <c r="J3324" s="21"/>
      <c r="K3324" s="672">
        <v>223367.29</v>
      </c>
    </row>
    <row r="3325" spans="1:11" ht="18" customHeight="1" x14ac:dyDescent="0.2">
      <c r="A3325" s="18" t="s">
        <v>1002</v>
      </c>
      <c r="B3325" s="19" t="s">
        <v>10</v>
      </c>
      <c r="C3325" s="18" t="s">
        <v>11</v>
      </c>
      <c r="D3325" s="18" t="s">
        <v>12</v>
      </c>
      <c r="E3325" s="764" t="s">
        <v>3702</v>
      </c>
      <c r="F3325" s="764"/>
      <c r="G3325" s="20" t="s">
        <v>13</v>
      </c>
      <c r="H3325" s="19" t="s">
        <v>14</v>
      </c>
      <c r="I3325" s="19" t="s">
        <v>3703</v>
      </c>
      <c r="J3325" s="19" t="s">
        <v>15</v>
      </c>
      <c r="K3325" s="19" t="s">
        <v>17</v>
      </c>
    </row>
    <row r="3326" spans="1:11" ht="39" customHeight="1" x14ac:dyDescent="0.2">
      <c r="A3326" s="23" t="s">
        <v>3704</v>
      </c>
      <c r="B3326" s="24" t="s">
        <v>1003</v>
      </c>
      <c r="C3326" s="23" t="s">
        <v>24</v>
      </c>
      <c r="D3326" s="23" t="s">
        <v>1004</v>
      </c>
      <c r="E3326" s="760" t="s">
        <v>4830</v>
      </c>
      <c r="F3326" s="760"/>
      <c r="G3326" s="25" t="s">
        <v>66</v>
      </c>
      <c r="H3326" s="673">
        <v>1</v>
      </c>
      <c r="I3326" s="26"/>
      <c r="J3326" s="26">
        <v>8036.96</v>
      </c>
      <c r="K3326" s="26">
        <v>8036.96</v>
      </c>
    </row>
    <row r="3327" spans="1:11" ht="26.1" customHeight="1" x14ac:dyDescent="0.2">
      <c r="A3327" s="674" t="s">
        <v>3706</v>
      </c>
      <c r="B3327" s="675" t="s">
        <v>3818</v>
      </c>
      <c r="C3327" s="674" t="s">
        <v>24</v>
      </c>
      <c r="D3327" s="674" t="s">
        <v>3819</v>
      </c>
      <c r="E3327" s="761" t="s">
        <v>3705</v>
      </c>
      <c r="F3327" s="761"/>
      <c r="G3327" s="676" t="s">
        <v>26</v>
      </c>
      <c r="H3327" s="677">
        <v>3.9710999999999999</v>
      </c>
      <c r="I3327" s="677">
        <v>0</v>
      </c>
      <c r="J3327" s="678">
        <v>29.78</v>
      </c>
      <c r="K3327" s="678">
        <v>118.25</v>
      </c>
    </row>
    <row r="3328" spans="1:11" ht="26.1" customHeight="1" x14ac:dyDescent="0.2">
      <c r="A3328" s="674" t="s">
        <v>3706</v>
      </c>
      <c r="B3328" s="675" t="s">
        <v>3883</v>
      </c>
      <c r="C3328" s="674" t="s">
        <v>24</v>
      </c>
      <c r="D3328" s="674" t="s">
        <v>3884</v>
      </c>
      <c r="E3328" s="761" t="s">
        <v>3705</v>
      </c>
      <c r="F3328" s="761"/>
      <c r="G3328" s="676" t="s">
        <v>26</v>
      </c>
      <c r="H3328" s="677">
        <v>3.9710999999999999</v>
      </c>
      <c r="I3328" s="677">
        <v>0</v>
      </c>
      <c r="J3328" s="678">
        <v>40.19</v>
      </c>
      <c r="K3328" s="678">
        <v>159.59</v>
      </c>
    </row>
    <row r="3329" spans="1:11" ht="39" customHeight="1" x14ac:dyDescent="0.2">
      <c r="A3329" s="679" t="s">
        <v>3709</v>
      </c>
      <c r="B3329" s="680" t="s">
        <v>4831</v>
      </c>
      <c r="C3329" s="679" t="s">
        <v>24</v>
      </c>
      <c r="D3329" s="679" t="s">
        <v>4832</v>
      </c>
      <c r="E3329" s="762" t="s">
        <v>3720</v>
      </c>
      <c r="F3329" s="762"/>
      <c r="G3329" s="681" t="s">
        <v>66</v>
      </c>
      <c r="H3329" s="682">
        <v>10</v>
      </c>
      <c r="I3329" s="682">
        <v>0</v>
      </c>
      <c r="J3329" s="683">
        <v>1.1200000000000001</v>
      </c>
      <c r="K3329" s="683">
        <v>11.2</v>
      </c>
    </row>
    <row r="3330" spans="1:11" ht="26.1" customHeight="1" x14ac:dyDescent="0.2">
      <c r="A3330" s="679" t="s">
        <v>3709</v>
      </c>
      <c r="B3330" s="680" t="s">
        <v>4833</v>
      </c>
      <c r="C3330" s="679" t="s">
        <v>24</v>
      </c>
      <c r="D3330" s="679" t="s">
        <v>4834</v>
      </c>
      <c r="E3330" s="762" t="s">
        <v>3720</v>
      </c>
      <c r="F3330" s="762"/>
      <c r="G3330" s="681" t="s">
        <v>66</v>
      </c>
      <c r="H3330" s="682">
        <v>4</v>
      </c>
      <c r="I3330" s="682">
        <v>0</v>
      </c>
      <c r="J3330" s="683">
        <v>1.63</v>
      </c>
      <c r="K3330" s="683">
        <v>6.52</v>
      </c>
    </row>
    <row r="3331" spans="1:11" ht="26.1" customHeight="1" x14ac:dyDescent="0.2">
      <c r="A3331" s="679" t="s">
        <v>3709</v>
      </c>
      <c r="B3331" s="680" t="s">
        <v>4835</v>
      </c>
      <c r="C3331" s="679" t="s">
        <v>24</v>
      </c>
      <c r="D3331" s="679" t="s">
        <v>4836</v>
      </c>
      <c r="E3331" s="762" t="s">
        <v>3720</v>
      </c>
      <c r="F3331" s="762"/>
      <c r="G3331" s="681" t="s">
        <v>66</v>
      </c>
      <c r="H3331" s="682">
        <v>10</v>
      </c>
      <c r="I3331" s="682">
        <v>0</v>
      </c>
      <c r="J3331" s="683">
        <v>1.08</v>
      </c>
      <c r="K3331" s="683">
        <v>10.8</v>
      </c>
    </row>
    <row r="3332" spans="1:11" ht="39" customHeight="1" x14ac:dyDescent="0.2">
      <c r="A3332" s="679" t="s">
        <v>3709</v>
      </c>
      <c r="B3332" s="680" t="s">
        <v>4837</v>
      </c>
      <c r="C3332" s="679" t="s">
        <v>24</v>
      </c>
      <c r="D3332" s="679" t="s">
        <v>4838</v>
      </c>
      <c r="E3332" s="762" t="s">
        <v>3720</v>
      </c>
      <c r="F3332" s="762"/>
      <c r="G3332" s="681" t="s">
        <v>66</v>
      </c>
      <c r="H3332" s="682">
        <v>4</v>
      </c>
      <c r="I3332" s="682">
        <v>0</v>
      </c>
      <c r="J3332" s="683">
        <v>0.4</v>
      </c>
      <c r="K3332" s="683">
        <v>1.6</v>
      </c>
    </row>
    <row r="3333" spans="1:11" ht="24" customHeight="1" x14ac:dyDescent="0.2">
      <c r="A3333" s="679" t="s">
        <v>3709</v>
      </c>
      <c r="B3333" s="680" t="s">
        <v>4839</v>
      </c>
      <c r="C3333" s="679" t="s">
        <v>24</v>
      </c>
      <c r="D3333" s="679" t="s">
        <v>4840</v>
      </c>
      <c r="E3333" s="762" t="s">
        <v>3720</v>
      </c>
      <c r="F3333" s="762"/>
      <c r="G3333" s="681" t="s">
        <v>66</v>
      </c>
      <c r="H3333" s="682">
        <v>8</v>
      </c>
      <c r="I3333" s="682">
        <v>0</v>
      </c>
      <c r="J3333" s="683">
        <v>0.27</v>
      </c>
      <c r="K3333" s="683">
        <v>2.16</v>
      </c>
    </row>
    <row r="3334" spans="1:11" ht="24" customHeight="1" x14ac:dyDescent="0.2">
      <c r="A3334" s="679" t="s">
        <v>3709</v>
      </c>
      <c r="B3334" s="680" t="s">
        <v>4841</v>
      </c>
      <c r="C3334" s="679" t="s">
        <v>24</v>
      </c>
      <c r="D3334" s="679" t="s">
        <v>4842</v>
      </c>
      <c r="E3334" s="762" t="s">
        <v>3720</v>
      </c>
      <c r="F3334" s="762"/>
      <c r="G3334" s="681" t="s">
        <v>48</v>
      </c>
      <c r="H3334" s="682">
        <v>1.28</v>
      </c>
      <c r="I3334" s="682">
        <v>0</v>
      </c>
      <c r="J3334" s="683">
        <v>4.4000000000000004</v>
      </c>
      <c r="K3334" s="683">
        <v>5.63</v>
      </c>
    </row>
    <row r="3335" spans="1:11" ht="26.1" customHeight="1" x14ac:dyDescent="0.2">
      <c r="A3335" s="679" t="s">
        <v>3709</v>
      </c>
      <c r="B3335" s="680" t="s">
        <v>4843</v>
      </c>
      <c r="C3335" s="679" t="s">
        <v>24</v>
      </c>
      <c r="D3335" s="679" t="s">
        <v>4844</v>
      </c>
      <c r="E3335" s="762" t="s">
        <v>3720</v>
      </c>
      <c r="F3335" s="762"/>
      <c r="G3335" s="681" t="s">
        <v>66</v>
      </c>
      <c r="H3335" s="682">
        <v>2</v>
      </c>
      <c r="I3335" s="682">
        <v>0</v>
      </c>
      <c r="J3335" s="683">
        <v>20.27</v>
      </c>
      <c r="K3335" s="683">
        <v>40.54</v>
      </c>
    </row>
    <row r="3336" spans="1:11" ht="51.95" customHeight="1" x14ac:dyDescent="0.2">
      <c r="A3336" s="679" t="s">
        <v>3709</v>
      </c>
      <c r="B3336" s="680" t="s">
        <v>4845</v>
      </c>
      <c r="C3336" s="679" t="s">
        <v>24</v>
      </c>
      <c r="D3336" s="679" t="s">
        <v>4846</v>
      </c>
      <c r="E3336" s="762" t="s">
        <v>4847</v>
      </c>
      <c r="F3336" s="762"/>
      <c r="G3336" s="681" t="s">
        <v>66</v>
      </c>
      <c r="H3336" s="682">
        <v>1</v>
      </c>
      <c r="I3336" s="682">
        <v>0</v>
      </c>
      <c r="J3336" s="683">
        <v>7680.67</v>
      </c>
      <c r="K3336" s="683">
        <v>7680.67</v>
      </c>
    </row>
    <row r="3337" spans="1:11" ht="25.5" x14ac:dyDescent="0.2">
      <c r="A3337" s="684"/>
      <c r="B3337" s="684"/>
      <c r="C3337" s="684"/>
      <c r="D3337" s="684"/>
      <c r="E3337" s="684"/>
      <c r="F3337" s="684" t="s">
        <v>3723</v>
      </c>
      <c r="G3337" s="685">
        <v>204.38</v>
      </c>
      <c r="H3337" s="684" t="s">
        <v>3724</v>
      </c>
      <c r="I3337" s="685">
        <v>0</v>
      </c>
      <c r="J3337" s="684" t="s">
        <v>3725</v>
      </c>
      <c r="K3337" s="685">
        <v>204.38</v>
      </c>
    </row>
    <row r="3338" spans="1:11" ht="25.5" x14ac:dyDescent="0.2">
      <c r="A3338" s="684"/>
      <c r="B3338" s="684"/>
      <c r="C3338" s="684"/>
      <c r="D3338" s="684"/>
      <c r="E3338" s="684"/>
      <c r="F3338" s="684" t="s">
        <v>3726</v>
      </c>
      <c r="G3338" s="685">
        <v>0</v>
      </c>
      <c r="H3338" s="763"/>
      <c r="I3338" s="763" t="s">
        <v>3727</v>
      </c>
      <c r="J3338" s="684"/>
      <c r="K3338" s="685">
        <v>8036.96</v>
      </c>
    </row>
    <row r="3339" spans="1:11" ht="50.1" customHeight="1" thickBot="1" x14ac:dyDescent="0.25">
      <c r="A3339" s="31"/>
      <c r="B3339" s="31"/>
      <c r="C3339" s="31"/>
      <c r="D3339" s="31"/>
      <c r="E3339" s="31"/>
      <c r="F3339" s="31"/>
      <c r="G3339" s="31"/>
      <c r="H3339" s="31" t="s">
        <v>3728</v>
      </c>
      <c r="I3339" s="686" t="s">
        <v>3769</v>
      </c>
      <c r="J3339" s="31" t="s">
        <v>3730</v>
      </c>
      <c r="K3339" s="687">
        <v>152702.24</v>
      </c>
    </row>
    <row r="3340" spans="1:11" ht="0.95" customHeight="1" thickTop="1" x14ac:dyDescent="0.2">
      <c r="A3340" s="688"/>
      <c r="B3340" s="688"/>
      <c r="C3340" s="688"/>
      <c r="D3340" s="688"/>
      <c r="E3340" s="688"/>
      <c r="F3340" s="688"/>
      <c r="G3340" s="688"/>
      <c r="H3340" s="688"/>
      <c r="I3340" s="688"/>
      <c r="J3340" s="688"/>
      <c r="K3340" s="688"/>
    </row>
    <row r="3341" spans="1:11" ht="18" customHeight="1" x14ac:dyDescent="0.2">
      <c r="A3341" s="18" t="s">
        <v>1005</v>
      </c>
      <c r="B3341" s="19" t="s">
        <v>10</v>
      </c>
      <c r="C3341" s="18" t="s">
        <v>11</v>
      </c>
      <c r="D3341" s="18" t="s">
        <v>12</v>
      </c>
      <c r="E3341" s="764" t="s">
        <v>3702</v>
      </c>
      <c r="F3341" s="764"/>
      <c r="G3341" s="20" t="s">
        <v>13</v>
      </c>
      <c r="H3341" s="19" t="s">
        <v>14</v>
      </c>
      <c r="I3341" s="19" t="s">
        <v>3703</v>
      </c>
      <c r="J3341" s="19" t="s">
        <v>15</v>
      </c>
      <c r="K3341" s="19" t="s">
        <v>17</v>
      </c>
    </row>
    <row r="3342" spans="1:11" ht="117" customHeight="1" x14ac:dyDescent="0.2">
      <c r="A3342" s="23" t="s">
        <v>3704</v>
      </c>
      <c r="B3342" s="24" t="s">
        <v>1006</v>
      </c>
      <c r="C3342" s="23" t="s">
        <v>906</v>
      </c>
      <c r="D3342" s="23" t="s">
        <v>1007</v>
      </c>
      <c r="E3342" s="760">
        <v>15</v>
      </c>
      <c r="F3342" s="760"/>
      <c r="G3342" s="25" t="s">
        <v>66</v>
      </c>
      <c r="H3342" s="673">
        <v>1</v>
      </c>
      <c r="I3342" s="26"/>
      <c r="J3342" s="26">
        <v>313.35000000000002</v>
      </c>
      <c r="K3342" s="26">
        <v>313.35000000000002</v>
      </c>
    </row>
    <row r="3343" spans="1:11" ht="24" customHeight="1" x14ac:dyDescent="0.2">
      <c r="A3343" s="679" t="s">
        <v>3709</v>
      </c>
      <c r="B3343" s="680" t="s">
        <v>4848</v>
      </c>
      <c r="C3343" s="679" t="s">
        <v>906</v>
      </c>
      <c r="D3343" s="679" t="s">
        <v>4849</v>
      </c>
      <c r="E3343" s="762" t="s">
        <v>3720</v>
      </c>
      <c r="F3343" s="762"/>
      <c r="G3343" s="681" t="s">
        <v>336</v>
      </c>
      <c r="H3343" s="682">
        <v>2.2645</v>
      </c>
      <c r="I3343" s="682">
        <v>0</v>
      </c>
      <c r="J3343" s="683">
        <v>8.4700000000000006</v>
      </c>
      <c r="K3343" s="683">
        <v>19.18</v>
      </c>
    </row>
    <row r="3344" spans="1:11" ht="24" customHeight="1" x14ac:dyDescent="0.2">
      <c r="A3344" s="679" t="s">
        <v>3709</v>
      </c>
      <c r="B3344" s="680" t="s">
        <v>4850</v>
      </c>
      <c r="C3344" s="679" t="s">
        <v>906</v>
      </c>
      <c r="D3344" s="679" t="s">
        <v>4851</v>
      </c>
      <c r="E3344" s="762" t="s">
        <v>3720</v>
      </c>
      <c r="F3344" s="762"/>
      <c r="G3344" s="681" t="s">
        <v>66</v>
      </c>
      <c r="H3344" s="682">
        <v>7</v>
      </c>
      <c r="I3344" s="682">
        <v>0</v>
      </c>
      <c r="J3344" s="683">
        <v>0.03</v>
      </c>
      <c r="K3344" s="683">
        <v>0.21</v>
      </c>
    </row>
    <row r="3345" spans="1:11" ht="26.1" customHeight="1" x14ac:dyDescent="0.2">
      <c r="A3345" s="679" t="s">
        <v>3709</v>
      </c>
      <c r="B3345" s="680" t="s">
        <v>4852</v>
      </c>
      <c r="C3345" s="679" t="s">
        <v>906</v>
      </c>
      <c r="D3345" s="679" t="s">
        <v>4853</v>
      </c>
      <c r="E3345" s="762" t="s">
        <v>3720</v>
      </c>
      <c r="F3345" s="762"/>
      <c r="G3345" s="681" t="s">
        <v>66</v>
      </c>
      <c r="H3345" s="682">
        <v>5.8599999999999999E-2</v>
      </c>
      <c r="I3345" s="682">
        <v>0</v>
      </c>
      <c r="J3345" s="683">
        <v>4.9000000000000004</v>
      </c>
      <c r="K3345" s="683">
        <v>0.28000000000000003</v>
      </c>
    </row>
    <row r="3346" spans="1:11" ht="24" customHeight="1" x14ac:dyDescent="0.2">
      <c r="A3346" s="679" t="s">
        <v>3709</v>
      </c>
      <c r="B3346" s="680" t="s">
        <v>4854</v>
      </c>
      <c r="C3346" s="679" t="s">
        <v>906</v>
      </c>
      <c r="D3346" s="679" t="s">
        <v>4855</v>
      </c>
      <c r="E3346" s="762" t="s">
        <v>3720</v>
      </c>
      <c r="F3346" s="762"/>
      <c r="G3346" s="681" t="s">
        <v>66</v>
      </c>
      <c r="H3346" s="682">
        <v>3</v>
      </c>
      <c r="I3346" s="682">
        <v>0</v>
      </c>
      <c r="J3346" s="683">
        <v>3.5</v>
      </c>
      <c r="K3346" s="683">
        <v>10.5</v>
      </c>
    </row>
    <row r="3347" spans="1:11" ht="26.1" customHeight="1" x14ac:dyDescent="0.2">
      <c r="A3347" s="679" t="s">
        <v>3709</v>
      </c>
      <c r="B3347" s="680" t="s">
        <v>4856</v>
      </c>
      <c r="C3347" s="679" t="s">
        <v>906</v>
      </c>
      <c r="D3347" s="679" t="s">
        <v>4857</v>
      </c>
      <c r="E3347" s="762" t="s">
        <v>3715</v>
      </c>
      <c r="F3347" s="762"/>
      <c r="G3347" s="681" t="s">
        <v>26</v>
      </c>
      <c r="H3347" s="682">
        <v>3.952</v>
      </c>
      <c r="I3347" s="682">
        <v>3</v>
      </c>
      <c r="J3347" s="683">
        <v>18.170000000000002</v>
      </c>
      <c r="K3347" s="683">
        <v>73.959999999999994</v>
      </c>
    </row>
    <row r="3348" spans="1:11" ht="26.1" customHeight="1" x14ac:dyDescent="0.2">
      <c r="A3348" s="679" t="s">
        <v>3709</v>
      </c>
      <c r="B3348" s="680" t="s">
        <v>4858</v>
      </c>
      <c r="C3348" s="679" t="s">
        <v>906</v>
      </c>
      <c r="D3348" s="679" t="s">
        <v>4859</v>
      </c>
      <c r="E3348" s="762" t="s">
        <v>3715</v>
      </c>
      <c r="F3348" s="762"/>
      <c r="G3348" s="681" t="s">
        <v>26</v>
      </c>
      <c r="H3348" s="682">
        <v>3.952</v>
      </c>
      <c r="I3348" s="682">
        <v>3</v>
      </c>
      <c r="J3348" s="683">
        <v>24.37</v>
      </c>
      <c r="K3348" s="683">
        <v>99.19</v>
      </c>
    </row>
    <row r="3349" spans="1:11" ht="24" customHeight="1" x14ac:dyDescent="0.2">
      <c r="A3349" s="679" t="s">
        <v>3709</v>
      </c>
      <c r="B3349" s="680" t="s">
        <v>4860</v>
      </c>
      <c r="C3349" s="679" t="s">
        <v>906</v>
      </c>
      <c r="D3349" s="679" t="s">
        <v>4861</v>
      </c>
      <c r="E3349" s="762" t="s">
        <v>3720</v>
      </c>
      <c r="F3349" s="762"/>
      <c r="G3349" s="681" t="s">
        <v>48</v>
      </c>
      <c r="H3349" s="682">
        <v>1.2</v>
      </c>
      <c r="I3349" s="682">
        <v>0</v>
      </c>
      <c r="J3349" s="683">
        <v>2.4700000000000002</v>
      </c>
      <c r="K3349" s="683">
        <v>2.96</v>
      </c>
    </row>
    <row r="3350" spans="1:11" ht="39" customHeight="1" x14ac:dyDescent="0.2">
      <c r="A3350" s="679" t="s">
        <v>3709</v>
      </c>
      <c r="B3350" s="680" t="s">
        <v>4862</v>
      </c>
      <c r="C3350" s="679" t="s">
        <v>906</v>
      </c>
      <c r="D3350" s="679" t="s">
        <v>4863</v>
      </c>
      <c r="E3350" s="762" t="s">
        <v>3720</v>
      </c>
      <c r="F3350" s="762"/>
      <c r="G3350" s="681" t="s">
        <v>66</v>
      </c>
      <c r="H3350" s="682">
        <v>2</v>
      </c>
      <c r="I3350" s="682">
        <v>0</v>
      </c>
      <c r="J3350" s="683">
        <v>30.8</v>
      </c>
      <c r="K3350" s="683">
        <v>61.6</v>
      </c>
    </row>
    <row r="3351" spans="1:11" ht="24" customHeight="1" x14ac:dyDescent="0.2">
      <c r="A3351" s="679" t="s">
        <v>3709</v>
      </c>
      <c r="B3351" s="680" t="s">
        <v>4864</v>
      </c>
      <c r="C3351" s="679" t="s">
        <v>906</v>
      </c>
      <c r="D3351" s="679" t="s">
        <v>4865</v>
      </c>
      <c r="E3351" s="762" t="s">
        <v>3720</v>
      </c>
      <c r="F3351" s="762"/>
      <c r="G3351" s="681" t="s">
        <v>66</v>
      </c>
      <c r="H3351" s="682">
        <v>1</v>
      </c>
      <c r="I3351" s="682">
        <v>0</v>
      </c>
      <c r="J3351" s="683">
        <v>14.28</v>
      </c>
      <c r="K3351" s="683">
        <v>14.28</v>
      </c>
    </row>
    <row r="3352" spans="1:11" ht="24" customHeight="1" x14ac:dyDescent="0.2">
      <c r="A3352" s="679" t="s">
        <v>3709</v>
      </c>
      <c r="B3352" s="680" t="s">
        <v>4866</v>
      </c>
      <c r="C3352" s="679" t="s">
        <v>906</v>
      </c>
      <c r="D3352" s="679" t="s">
        <v>4867</v>
      </c>
      <c r="E3352" s="762" t="s">
        <v>3720</v>
      </c>
      <c r="F3352" s="762"/>
      <c r="G3352" s="681" t="s">
        <v>66</v>
      </c>
      <c r="H3352" s="682">
        <v>8</v>
      </c>
      <c r="I3352" s="682">
        <v>0</v>
      </c>
      <c r="J3352" s="683">
        <v>0.4</v>
      </c>
      <c r="K3352" s="683">
        <v>3.2</v>
      </c>
    </row>
    <row r="3353" spans="1:11" ht="24" customHeight="1" x14ac:dyDescent="0.2">
      <c r="A3353" s="679" t="s">
        <v>3709</v>
      </c>
      <c r="B3353" s="680" t="s">
        <v>4868</v>
      </c>
      <c r="C3353" s="679" t="s">
        <v>906</v>
      </c>
      <c r="D3353" s="679" t="s">
        <v>4869</v>
      </c>
      <c r="E3353" s="762" t="s">
        <v>3720</v>
      </c>
      <c r="F3353" s="762"/>
      <c r="G3353" s="681" t="s">
        <v>66</v>
      </c>
      <c r="H3353" s="682">
        <v>1</v>
      </c>
      <c r="I3353" s="682">
        <v>0</v>
      </c>
      <c r="J3353" s="683">
        <v>2.3199999999999998</v>
      </c>
      <c r="K3353" s="683">
        <v>2.3199999999999998</v>
      </c>
    </row>
    <row r="3354" spans="1:11" ht="24" customHeight="1" x14ac:dyDescent="0.2">
      <c r="A3354" s="679" t="s">
        <v>3709</v>
      </c>
      <c r="B3354" s="680" t="s">
        <v>4870</v>
      </c>
      <c r="C3354" s="679" t="s">
        <v>906</v>
      </c>
      <c r="D3354" s="679" t="s">
        <v>4871</v>
      </c>
      <c r="E3354" s="762" t="s">
        <v>3720</v>
      </c>
      <c r="F3354" s="762"/>
      <c r="G3354" s="681" t="s">
        <v>66</v>
      </c>
      <c r="H3354" s="682">
        <v>8</v>
      </c>
      <c r="I3354" s="682">
        <v>0</v>
      </c>
      <c r="J3354" s="683">
        <v>2.08</v>
      </c>
      <c r="K3354" s="683">
        <v>16.64</v>
      </c>
    </row>
    <row r="3355" spans="1:11" ht="26.1" customHeight="1" x14ac:dyDescent="0.2">
      <c r="A3355" s="679" t="s">
        <v>3709</v>
      </c>
      <c r="B3355" s="680" t="s">
        <v>4872</v>
      </c>
      <c r="C3355" s="679" t="s">
        <v>906</v>
      </c>
      <c r="D3355" s="679" t="s">
        <v>4873</v>
      </c>
      <c r="E3355" s="762" t="s">
        <v>3720</v>
      </c>
      <c r="F3355" s="762"/>
      <c r="G3355" s="681" t="s">
        <v>66</v>
      </c>
      <c r="H3355" s="682">
        <v>7</v>
      </c>
      <c r="I3355" s="682">
        <v>0</v>
      </c>
      <c r="J3355" s="683">
        <v>0.3</v>
      </c>
      <c r="K3355" s="683">
        <v>2.1</v>
      </c>
    </row>
    <row r="3356" spans="1:11" ht="26.1" customHeight="1" x14ac:dyDescent="0.2">
      <c r="A3356" s="679" t="s">
        <v>3709</v>
      </c>
      <c r="B3356" s="680" t="s">
        <v>4874</v>
      </c>
      <c r="C3356" s="679" t="s">
        <v>906</v>
      </c>
      <c r="D3356" s="679" t="s">
        <v>4875</v>
      </c>
      <c r="E3356" s="762" t="s">
        <v>3720</v>
      </c>
      <c r="F3356" s="762"/>
      <c r="G3356" s="681" t="s">
        <v>66</v>
      </c>
      <c r="H3356" s="682">
        <v>0.44879999999999998</v>
      </c>
      <c r="I3356" s="682">
        <v>0</v>
      </c>
      <c r="J3356" s="683">
        <v>15.46</v>
      </c>
      <c r="K3356" s="683">
        <v>6.93</v>
      </c>
    </row>
    <row r="3357" spans="1:11" ht="25.5" x14ac:dyDescent="0.2">
      <c r="A3357" s="684"/>
      <c r="B3357" s="684"/>
      <c r="C3357" s="684"/>
      <c r="D3357" s="684"/>
      <c r="E3357" s="684"/>
      <c r="F3357" s="684" t="s">
        <v>3723</v>
      </c>
      <c r="G3357" s="685">
        <v>173.15</v>
      </c>
      <c r="H3357" s="684" t="s">
        <v>3724</v>
      </c>
      <c r="I3357" s="685">
        <v>0</v>
      </c>
      <c r="J3357" s="684" t="s">
        <v>3725</v>
      </c>
      <c r="K3357" s="685">
        <v>173.15</v>
      </c>
    </row>
    <row r="3358" spans="1:11" ht="25.5" x14ac:dyDescent="0.2">
      <c r="A3358" s="684"/>
      <c r="B3358" s="684"/>
      <c r="C3358" s="684"/>
      <c r="D3358" s="684"/>
      <c r="E3358" s="684"/>
      <c r="F3358" s="684" t="s">
        <v>3726</v>
      </c>
      <c r="G3358" s="685">
        <v>0</v>
      </c>
      <c r="H3358" s="763"/>
      <c r="I3358" s="763" t="s">
        <v>3727</v>
      </c>
      <c r="J3358" s="684"/>
      <c r="K3358" s="685">
        <v>313.35000000000002</v>
      </c>
    </row>
    <row r="3359" spans="1:11" ht="50.1" customHeight="1" thickBot="1" x14ac:dyDescent="0.25">
      <c r="A3359" s="31"/>
      <c r="B3359" s="31"/>
      <c r="C3359" s="31"/>
      <c r="D3359" s="31"/>
      <c r="E3359" s="31"/>
      <c r="F3359" s="31"/>
      <c r="G3359" s="31"/>
      <c r="H3359" s="31" t="s">
        <v>3728</v>
      </c>
      <c r="I3359" s="686" t="s">
        <v>4017</v>
      </c>
      <c r="J3359" s="31" t="s">
        <v>3730</v>
      </c>
      <c r="K3359" s="687">
        <v>4386.8999999999996</v>
      </c>
    </row>
    <row r="3360" spans="1:11" ht="0.95" customHeight="1" thickTop="1" x14ac:dyDescent="0.2">
      <c r="A3360" s="688"/>
      <c r="B3360" s="688"/>
      <c r="C3360" s="688"/>
      <c r="D3360" s="688"/>
      <c r="E3360" s="688"/>
      <c r="F3360" s="688"/>
      <c r="G3360" s="688"/>
      <c r="H3360" s="688"/>
      <c r="I3360" s="688"/>
      <c r="J3360" s="688"/>
      <c r="K3360" s="688"/>
    </row>
    <row r="3361" spans="1:11" ht="18" customHeight="1" x14ac:dyDescent="0.2">
      <c r="A3361" s="18" t="s">
        <v>1008</v>
      </c>
      <c r="B3361" s="19" t="s">
        <v>10</v>
      </c>
      <c r="C3361" s="18" t="s">
        <v>11</v>
      </c>
      <c r="D3361" s="18" t="s">
        <v>12</v>
      </c>
      <c r="E3361" s="764" t="s">
        <v>3702</v>
      </c>
      <c r="F3361" s="764"/>
      <c r="G3361" s="20" t="s">
        <v>13</v>
      </c>
      <c r="H3361" s="19" t="s">
        <v>14</v>
      </c>
      <c r="I3361" s="19" t="s">
        <v>3703</v>
      </c>
      <c r="J3361" s="19" t="s">
        <v>15</v>
      </c>
      <c r="K3361" s="19" t="s">
        <v>17</v>
      </c>
    </row>
    <row r="3362" spans="1:11" ht="39" customHeight="1" x14ac:dyDescent="0.2">
      <c r="A3362" s="23" t="s">
        <v>3704</v>
      </c>
      <c r="B3362" s="24" t="s">
        <v>1009</v>
      </c>
      <c r="C3362" s="23" t="s">
        <v>24</v>
      </c>
      <c r="D3362" s="23" t="s">
        <v>1010</v>
      </c>
      <c r="E3362" s="760" t="s">
        <v>4830</v>
      </c>
      <c r="F3362" s="760"/>
      <c r="G3362" s="25" t="s">
        <v>66</v>
      </c>
      <c r="H3362" s="673">
        <v>1</v>
      </c>
      <c r="I3362" s="26"/>
      <c r="J3362" s="26">
        <v>8637.7099999999991</v>
      </c>
      <c r="K3362" s="26">
        <v>8637.7099999999991</v>
      </c>
    </row>
    <row r="3363" spans="1:11" ht="26.1" customHeight="1" x14ac:dyDescent="0.2">
      <c r="A3363" s="674" t="s">
        <v>3706</v>
      </c>
      <c r="B3363" s="675" t="s">
        <v>3818</v>
      </c>
      <c r="C3363" s="674" t="s">
        <v>24</v>
      </c>
      <c r="D3363" s="674" t="s">
        <v>3819</v>
      </c>
      <c r="E3363" s="761" t="s">
        <v>3705</v>
      </c>
      <c r="F3363" s="761"/>
      <c r="G3363" s="676" t="s">
        <v>26</v>
      </c>
      <c r="H3363" s="677">
        <v>4.1285999999999996</v>
      </c>
      <c r="I3363" s="677">
        <v>0</v>
      </c>
      <c r="J3363" s="678">
        <v>29.78</v>
      </c>
      <c r="K3363" s="678">
        <v>122.94</v>
      </c>
    </row>
    <row r="3364" spans="1:11" ht="26.1" customHeight="1" x14ac:dyDescent="0.2">
      <c r="A3364" s="674" t="s">
        <v>3706</v>
      </c>
      <c r="B3364" s="675" t="s">
        <v>3883</v>
      </c>
      <c r="C3364" s="674" t="s">
        <v>24</v>
      </c>
      <c r="D3364" s="674" t="s">
        <v>3884</v>
      </c>
      <c r="E3364" s="761" t="s">
        <v>3705</v>
      </c>
      <c r="F3364" s="761"/>
      <c r="G3364" s="676" t="s">
        <v>26</v>
      </c>
      <c r="H3364" s="677">
        <v>4.1285999999999996</v>
      </c>
      <c r="I3364" s="677">
        <v>0</v>
      </c>
      <c r="J3364" s="678">
        <v>40.19</v>
      </c>
      <c r="K3364" s="678">
        <v>165.92</v>
      </c>
    </row>
    <row r="3365" spans="1:11" ht="26.1" customHeight="1" x14ac:dyDescent="0.2">
      <c r="A3365" s="679" t="s">
        <v>3709</v>
      </c>
      <c r="B3365" s="680" t="s">
        <v>4835</v>
      </c>
      <c r="C3365" s="679" t="s">
        <v>24</v>
      </c>
      <c r="D3365" s="679" t="s">
        <v>4836</v>
      </c>
      <c r="E3365" s="762" t="s">
        <v>3720</v>
      </c>
      <c r="F3365" s="762"/>
      <c r="G3365" s="681" t="s">
        <v>66</v>
      </c>
      <c r="H3365" s="682">
        <v>10</v>
      </c>
      <c r="I3365" s="682">
        <v>0</v>
      </c>
      <c r="J3365" s="683">
        <v>1.08</v>
      </c>
      <c r="K3365" s="683">
        <v>10.8</v>
      </c>
    </row>
    <row r="3366" spans="1:11" ht="51.95" customHeight="1" x14ac:dyDescent="0.2">
      <c r="A3366" s="679" t="s">
        <v>3709</v>
      </c>
      <c r="B3366" s="680" t="s">
        <v>4876</v>
      </c>
      <c r="C3366" s="679" t="s">
        <v>24</v>
      </c>
      <c r="D3366" s="679" t="s">
        <v>4877</v>
      </c>
      <c r="E3366" s="762" t="s">
        <v>4847</v>
      </c>
      <c r="F3366" s="762"/>
      <c r="G3366" s="681" t="s">
        <v>66</v>
      </c>
      <c r="H3366" s="682">
        <v>1</v>
      </c>
      <c r="I3366" s="682">
        <v>0</v>
      </c>
      <c r="J3366" s="683">
        <v>8270.4</v>
      </c>
      <c r="K3366" s="683">
        <v>8270.4</v>
      </c>
    </row>
    <row r="3367" spans="1:11" ht="26.1" customHeight="1" x14ac:dyDescent="0.2">
      <c r="A3367" s="679" t="s">
        <v>3709</v>
      </c>
      <c r="B3367" s="680" t="s">
        <v>4843</v>
      </c>
      <c r="C3367" s="679" t="s">
        <v>24</v>
      </c>
      <c r="D3367" s="679" t="s">
        <v>4844</v>
      </c>
      <c r="E3367" s="762" t="s">
        <v>3720</v>
      </c>
      <c r="F3367" s="762"/>
      <c r="G3367" s="681" t="s">
        <v>66</v>
      </c>
      <c r="H3367" s="682">
        <v>2</v>
      </c>
      <c r="I3367" s="682">
        <v>0</v>
      </c>
      <c r="J3367" s="683">
        <v>20.27</v>
      </c>
      <c r="K3367" s="683">
        <v>40.54</v>
      </c>
    </row>
    <row r="3368" spans="1:11" ht="39" customHeight="1" x14ac:dyDescent="0.2">
      <c r="A3368" s="679" t="s">
        <v>3709</v>
      </c>
      <c r="B3368" s="680" t="s">
        <v>4831</v>
      </c>
      <c r="C3368" s="679" t="s">
        <v>24</v>
      </c>
      <c r="D3368" s="679" t="s">
        <v>4832</v>
      </c>
      <c r="E3368" s="762" t="s">
        <v>3720</v>
      </c>
      <c r="F3368" s="762"/>
      <c r="G3368" s="681" t="s">
        <v>66</v>
      </c>
      <c r="H3368" s="682">
        <v>10</v>
      </c>
      <c r="I3368" s="682">
        <v>0</v>
      </c>
      <c r="J3368" s="683">
        <v>1.1200000000000001</v>
      </c>
      <c r="K3368" s="683">
        <v>11.2</v>
      </c>
    </row>
    <row r="3369" spans="1:11" ht="24" customHeight="1" x14ac:dyDescent="0.2">
      <c r="A3369" s="679" t="s">
        <v>3709</v>
      </c>
      <c r="B3369" s="680" t="s">
        <v>4841</v>
      </c>
      <c r="C3369" s="679" t="s">
        <v>24</v>
      </c>
      <c r="D3369" s="679" t="s">
        <v>4842</v>
      </c>
      <c r="E3369" s="762" t="s">
        <v>3720</v>
      </c>
      <c r="F3369" s="762"/>
      <c r="G3369" s="681" t="s">
        <v>48</v>
      </c>
      <c r="H3369" s="682">
        <v>1.28</v>
      </c>
      <c r="I3369" s="682">
        <v>0</v>
      </c>
      <c r="J3369" s="683">
        <v>4.4000000000000004</v>
      </c>
      <c r="K3369" s="683">
        <v>5.63</v>
      </c>
    </row>
    <row r="3370" spans="1:11" ht="39" customHeight="1" x14ac:dyDescent="0.2">
      <c r="A3370" s="679" t="s">
        <v>3709</v>
      </c>
      <c r="B3370" s="680" t="s">
        <v>4837</v>
      </c>
      <c r="C3370" s="679" t="s">
        <v>24</v>
      </c>
      <c r="D3370" s="679" t="s">
        <v>4838</v>
      </c>
      <c r="E3370" s="762" t="s">
        <v>3720</v>
      </c>
      <c r="F3370" s="762"/>
      <c r="G3370" s="681" t="s">
        <v>66</v>
      </c>
      <c r="H3370" s="682">
        <v>4</v>
      </c>
      <c r="I3370" s="682">
        <v>0</v>
      </c>
      <c r="J3370" s="683">
        <v>0.4</v>
      </c>
      <c r="K3370" s="683">
        <v>1.6</v>
      </c>
    </row>
    <row r="3371" spans="1:11" ht="26.1" customHeight="1" x14ac:dyDescent="0.2">
      <c r="A3371" s="679" t="s">
        <v>3709</v>
      </c>
      <c r="B3371" s="680" t="s">
        <v>4833</v>
      </c>
      <c r="C3371" s="679" t="s">
        <v>24</v>
      </c>
      <c r="D3371" s="679" t="s">
        <v>4834</v>
      </c>
      <c r="E3371" s="762" t="s">
        <v>3720</v>
      </c>
      <c r="F3371" s="762"/>
      <c r="G3371" s="681" t="s">
        <v>66</v>
      </c>
      <c r="H3371" s="682">
        <v>4</v>
      </c>
      <c r="I3371" s="682">
        <v>0</v>
      </c>
      <c r="J3371" s="683">
        <v>1.63</v>
      </c>
      <c r="K3371" s="683">
        <v>6.52</v>
      </c>
    </row>
    <row r="3372" spans="1:11" ht="24" customHeight="1" x14ac:dyDescent="0.2">
      <c r="A3372" s="679" t="s">
        <v>3709</v>
      </c>
      <c r="B3372" s="680" t="s">
        <v>4839</v>
      </c>
      <c r="C3372" s="679" t="s">
        <v>24</v>
      </c>
      <c r="D3372" s="679" t="s">
        <v>4840</v>
      </c>
      <c r="E3372" s="762" t="s">
        <v>3720</v>
      </c>
      <c r="F3372" s="762"/>
      <c r="G3372" s="681" t="s">
        <v>66</v>
      </c>
      <c r="H3372" s="682">
        <v>8</v>
      </c>
      <c r="I3372" s="682">
        <v>0</v>
      </c>
      <c r="J3372" s="683">
        <v>0.27</v>
      </c>
      <c r="K3372" s="683">
        <v>2.16</v>
      </c>
    </row>
    <row r="3373" spans="1:11" ht="25.5" x14ac:dyDescent="0.2">
      <c r="A3373" s="684"/>
      <c r="B3373" s="684"/>
      <c r="C3373" s="684"/>
      <c r="D3373" s="684"/>
      <c r="E3373" s="684"/>
      <c r="F3373" s="684" t="s">
        <v>3723</v>
      </c>
      <c r="G3373" s="685">
        <v>212.49</v>
      </c>
      <c r="H3373" s="684" t="s">
        <v>3724</v>
      </c>
      <c r="I3373" s="685">
        <v>0</v>
      </c>
      <c r="J3373" s="684" t="s">
        <v>3725</v>
      </c>
      <c r="K3373" s="685">
        <v>212.49</v>
      </c>
    </row>
    <row r="3374" spans="1:11" ht="25.5" x14ac:dyDescent="0.2">
      <c r="A3374" s="684"/>
      <c r="B3374" s="684"/>
      <c r="C3374" s="684"/>
      <c r="D3374" s="684"/>
      <c r="E3374" s="684"/>
      <c r="F3374" s="684" t="s">
        <v>3726</v>
      </c>
      <c r="G3374" s="685">
        <v>0</v>
      </c>
      <c r="H3374" s="763"/>
      <c r="I3374" s="763" t="s">
        <v>3727</v>
      </c>
      <c r="J3374" s="684"/>
      <c r="K3374" s="685">
        <v>8637.7099999999991</v>
      </c>
    </row>
    <row r="3375" spans="1:11" ht="50.1" customHeight="1" thickBot="1" x14ac:dyDescent="0.25">
      <c r="A3375" s="31"/>
      <c r="B3375" s="31"/>
      <c r="C3375" s="31"/>
      <c r="D3375" s="31"/>
      <c r="E3375" s="31"/>
      <c r="F3375" s="31"/>
      <c r="G3375" s="31"/>
      <c r="H3375" s="31" t="s">
        <v>3728</v>
      </c>
      <c r="I3375" s="686" t="s">
        <v>3797</v>
      </c>
      <c r="J3375" s="31" t="s">
        <v>3730</v>
      </c>
      <c r="K3375" s="687">
        <v>8637.7099999999991</v>
      </c>
    </row>
    <row r="3376" spans="1:11" ht="0.95" customHeight="1" thickTop="1" x14ac:dyDescent="0.2">
      <c r="A3376" s="688"/>
      <c r="B3376" s="688"/>
      <c r="C3376" s="688"/>
      <c r="D3376" s="688"/>
      <c r="E3376" s="688"/>
      <c r="F3376" s="688"/>
      <c r="G3376" s="688"/>
      <c r="H3376" s="688"/>
      <c r="I3376" s="688"/>
      <c r="J3376" s="688"/>
      <c r="K3376" s="688"/>
    </row>
    <row r="3377" spans="1:11" ht="18" customHeight="1" x14ac:dyDescent="0.2">
      <c r="A3377" s="18" t="s">
        <v>1011</v>
      </c>
      <c r="B3377" s="19" t="s">
        <v>10</v>
      </c>
      <c r="C3377" s="18" t="s">
        <v>11</v>
      </c>
      <c r="D3377" s="18" t="s">
        <v>12</v>
      </c>
      <c r="E3377" s="764" t="s">
        <v>3702</v>
      </c>
      <c r="F3377" s="764"/>
      <c r="G3377" s="20" t="s">
        <v>13</v>
      </c>
      <c r="H3377" s="19" t="s">
        <v>14</v>
      </c>
      <c r="I3377" s="19" t="s">
        <v>3703</v>
      </c>
      <c r="J3377" s="19" t="s">
        <v>15</v>
      </c>
      <c r="K3377" s="19" t="s">
        <v>17</v>
      </c>
    </row>
    <row r="3378" spans="1:11" ht="39" customHeight="1" x14ac:dyDescent="0.2">
      <c r="A3378" s="23" t="s">
        <v>3704</v>
      </c>
      <c r="B3378" s="24" t="s">
        <v>1012</v>
      </c>
      <c r="C3378" s="23" t="s">
        <v>24</v>
      </c>
      <c r="D3378" s="23" t="s">
        <v>1013</v>
      </c>
      <c r="E3378" s="760" t="s">
        <v>4830</v>
      </c>
      <c r="F3378" s="760"/>
      <c r="G3378" s="25" t="s">
        <v>48</v>
      </c>
      <c r="H3378" s="673">
        <v>1</v>
      </c>
      <c r="I3378" s="26"/>
      <c r="J3378" s="26">
        <v>33.33</v>
      </c>
      <c r="K3378" s="26">
        <v>33.33</v>
      </c>
    </row>
    <row r="3379" spans="1:11" ht="51.95" customHeight="1" x14ac:dyDescent="0.2">
      <c r="A3379" s="674" t="s">
        <v>3706</v>
      </c>
      <c r="B3379" s="675" t="s">
        <v>4878</v>
      </c>
      <c r="C3379" s="674" t="s">
        <v>24</v>
      </c>
      <c r="D3379" s="674" t="s">
        <v>4879</v>
      </c>
      <c r="E3379" s="761" t="s">
        <v>3881</v>
      </c>
      <c r="F3379" s="761"/>
      <c r="G3379" s="676" t="s">
        <v>48</v>
      </c>
      <c r="H3379" s="677">
        <v>1</v>
      </c>
      <c r="I3379" s="677">
        <v>0</v>
      </c>
      <c r="J3379" s="678">
        <v>28.73</v>
      </c>
      <c r="K3379" s="678">
        <v>28.73</v>
      </c>
    </row>
    <row r="3380" spans="1:11" ht="39" customHeight="1" x14ac:dyDescent="0.2">
      <c r="A3380" s="674" t="s">
        <v>3706</v>
      </c>
      <c r="B3380" s="675" t="s">
        <v>4880</v>
      </c>
      <c r="C3380" s="674" t="s">
        <v>24</v>
      </c>
      <c r="D3380" s="674" t="s">
        <v>4881</v>
      </c>
      <c r="E3380" s="761" t="s">
        <v>3881</v>
      </c>
      <c r="F3380" s="761"/>
      <c r="G3380" s="676" t="s">
        <v>48</v>
      </c>
      <c r="H3380" s="677">
        <v>1</v>
      </c>
      <c r="I3380" s="677">
        <v>0</v>
      </c>
      <c r="J3380" s="678">
        <v>4.5999999999999996</v>
      </c>
      <c r="K3380" s="678">
        <v>4.5999999999999996</v>
      </c>
    </row>
    <row r="3381" spans="1:11" ht="25.5" x14ac:dyDescent="0.2">
      <c r="A3381" s="684"/>
      <c r="B3381" s="684"/>
      <c r="C3381" s="684"/>
      <c r="D3381" s="684"/>
      <c r="E3381" s="684"/>
      <c r="F3381" s="684" t="s">
        <v>3723</v>
      </c>
      <c r="G3381" s="685">
        <v>4.6900000000000004</v>
      </c>
      <c r="H3381" s="684" t="s">
        <v>3724</v>
      </c>
      <c r="I3381" s="685">
        <v>0</v>
      </c>
      <c r="J3381" s="684" t="s">
        <v>3725</v>
      </c>
      <c r="K3381" s="685">
        <v>4.6900000000000004</v>
      </c>
    </row>
    <row r="3382" spans="1:11" ht="25.5" x14ac:dyDescent="0.2">
      <c r="A3382" s="684"/>
      <c r="B3382" s="684"/>
      <c r="C3382" s="684"/>
      <c r="D3382" s="684"/>
      <c r="E3382" s="684"/>
      <c r="F3382" s="684" t="s">
        <v>3726</v>
      </c>
      <c r="G3382" s="685">
        <v>0</v>
      </c>
      <c r="H3382" s="763"/>
      <c r="I3382" s="763" t="s">
        <v>3727</v>
      </c>
      <c r="J3382" s="684"/>
      <c r="K3382" s="685">
        <v>33.33</v>
      </c>
    </row>
    <row r="3383" spans="1:11" ht="50.1" customHeight="1" thickBot="1" x14ac:dyDescent="0.25">
      <c r="A3383" s="31"/>
      <c r="B3383" s="31"/>
      <c r="C3383" s="31"/>
      <c r="D3383" s="31"/>
      <c r="E3383" s="31"/>
      <c r="F3383" s="31"/>
      <c r="G3383" s="31"/>
      <c r="H3383" s="31" t="s">
        <v>3728</v>
      </c>
      <c r="I3383" s="686" t="s">
        <v>4882</v>
      </c>
      <c r="J3383" s="31" t="s">
        <v>3730</v>
      </c>
      <c r="K3383" s="687">
        <v>7821.55</v>
      </c>
    </row>
    <row r="3384" spans="1:11" ht="0.95" customHeight="1" thickTop="1" x14ac:dyDescent="0.2">
      <c r="A3384" s="688"/>
      <c r="B3384" s="688"/>
      <c r="C3384" s="688"/>
      <c r="D3384" s="688"/>
      <c r="E3384" s="688"/>
      <c r="F3384" s="688"/>
      <c r="G3384" s="688"/>
      <c r="H3384" s="688"/>
      <c r="I3384" s="688"/>
      <c r="J3384" s="688"/>
      <c r="K3384" s="688"/>
    </row>
    <row r="3385" spans="1:11" ht="18" customHeight="1" x14ac:dyDescent="0.2">
      <c r="A3385" s="18" t="s">
        <v>1014</v>
      </c>
      <c r="B3385" s="19" t="s">
        <v>10</v>
      </c>
      <c r="C3385" s="18" t="s">
        <v>11</v>
      </c>
      <c r="D3385" s="18" t="s">
        <v>12</v>
      </c>
      <c r="E3385" s="764" t="s">
        <v>3702</v>
      </c>
      <c r="F3385" s="764"/>
      <c r="G3385" s="20" t="s">
        <v>13</v>
      </c>
      <c r="H3385" s="19" t="s">
        <v>14</v>
      </c>
      <c r="I3385" s="19" t="s">
        <v>3703</v>
      </c>
      <c r="J3385" s="19" t="s">
        <v>15</v>
      </c>
      <c r="K3385" s="19" t="s">
        <v>17</v>
      </c>
    </row>
    <row r="3386" spans="1:11" ht="51.95" customHeight="1" x14ac:dyDescent="0.2">
      <c r="A3386" s="23" t="s">
        <v>3704</v>
      </c>
      <c r="B3386" s="24" t="s">
        <v>1015</v>
      </c>
      <c r="C3386" s="23" t="s">
        <v>24</v>
      </c>
      <c r="D3386" s="23" t="s">
        <v>1016</v>
      </c>
      <c r="E3386" s="760" t="s">
        <v>3881</v>
      </c>
      <c r="F3386" s="760"/>
      <c r="G3386" s="25" t="s">
        <v>48</v>
      </c>
      <c r="H3386" s="673">
        <v>1</v>
      </c>
      <c r="I3386" s="26"/>
      <c r="J3386" s="26">
        <v>28.27</v>
      </c>
      <c r="K3386" s="26">
        <v>28.27</v>
      </c>
    </row>
    <row r="3387" spans="1:11" ht="26.1" customHeight="1" x14ac:dyDescent="0.2">
      <c r="A3387" s="674" t="s">
        <v>3706</v>
      </c>
      <c r="B3387" s="675" t="s">
        <v>3793</v>
      </c>
      <c r="C3387" s="674" t="s">
        <v>24</v>
      </c>
      <c r="D3387" s="674" t="s">
        <v>3794</v>
      </c>
      <c r="E3387" s="761" t="s">
        <v>3705</v>
      </c>
      <c r="F3387" s="761"/>
      <c r="G3387" s="676" t="s">
        <v>26</v>
      </c>
      <c r="H3387" s="677">
        <v>5.1999999999999998E-2</v>
      </c>
      <c r="I3387" s="677">
        <v>0</v>
      </c>
      <c r="J3387" s="678">
        <v>36.17</v>
      </c>
      <c r="K3387" s="678">
        <v>1.88</v>
      </c>
    </row>
    <row r="3388" spans="1:11" ht="26.1" customHeight="1" x14ac:dyDescent="0.2">
      <c r="A3388" s="674" t="s">
        <v>3706</v>
      </c>
      <c r="B3388" s="675" t="s">
        <v>3795</v>
      </c>
      <c r="C3388" s="674" t="s">
        <v>24</v>
      </c>
      <c r="D3388" s="674" t="s">
        <v>3796</v>
      </c>
      <c r="E3388" s="761" t="s">
        <v>3705</v>
      </c>
      <c r="F3388" s="761"/>
      <c r="G3388" s="676" t="s">
        <v>26</v>
      </c>
      <c r="H3388" s="677">
        <v>5.1999999999999998E-2</v>
      </c>
      <c r="I3388" s="677">
        <v>0</v>
      </c>
      <c r="J3388" s="678">
        <v>29.72</v>
      </c>
      <c r="K3388" s="678">
        <v>1.54</v>
      </c>
    </row>
    <row r="3389" spans="1:11" ht="39" customHeight="1" x14ac:dyDescent="0.2">
      <c r="A3389" s="679" t="s">
        <v>3709</v>
      </c>
      <c r="B3389" s="680" t="s">
        <v>4883</v>
      </c>
      <c r="C3389" s="679" t="s">
        <v>24</v>
      </c>
      <c r="D3389" s="679" t="s">
        <v>4884</v>
      </c>
      <c r="E3389" s="762" t="s">
        <v>3720</v>
      </c>
      <c r="F3389" s="762"/>
      <c r="G3389" s="681" t="s">
        <v>48</v>
      </c>
      <c r="H3389" s="682">
        <v>1.0210999999999999</v>
      </c>
      <c r="I3389" s="682">
        <v>0</v>
      </c>
      <c r="J3389" s="683">
        <v>20.61</v>
      </c>
      <c r="K3389" s="683">
        <v>21.04</v>
      </c>
    </row>
    <row r="3390" spans="1:11" ht="65.099999999999994" customHeight="1" x14ac:dyDescent="0.2">
      <c r="A3390" s="679" t="s">
        <v>3709</v>
      </c>
      <c r="B3390" s="680" t="s">
        <v>4885</v>
      </c>
      <c r="C3390" s="679" t="s">
        <v>24</v>
      </c>
      <c r="D3390" s="679" t="s">
        <v>4886</v>
      </c>
      <c r="E3390" s="762" t="s">
        <v>3720</v>
      </c>
      <c r="F3390" s="762"/>
      <c r="G3390" s="681" t="s">
        <v>48</v>
      </c>
      <c r="H3390" s="682">
        <v>1.0210999999999999</v>
      </c>
      <c r="I3390" s="682">
        <v>0</v>
      </c>
      <c r="J3390" s="683">
        <v>3.74</v>
      </c>
      <c r="K3390" s="683">
        <v>3.81</v>
      </c>
    </row>
    <row r="3391" spans="1:11" ht="25.5" x14ac:dyDescent="0.2">
      <c r="A3391" s="684"/>
      <c r="B3391" s="684"/>
      <c r="C3391" s="684"/>
      <c r="D3391" s="684"/>
      <c r="E3391" s="684"/>
      <c r="F3391" s="684" t="s">
        <v>3723</v>
      </c>
      <c r="G3391" s="685">
        <v>2.52</v>
      </c>
      <c r="H3391" s="684" t="s">
        <v>3724</v>
      </c>
      <c r="I3391" s="685">
        <v>0</v>
      </c>
      <c r="J3391" s="684" t="s">
        <v>3725</v>
      </c>
      <c r="K3391" s="685">
        <v>2.52</v>
      </c>
    </row>
    <row r="3392" spans="1:11" ht="25.5" x14ac:dyDescent="0.2">
      <c r="A3392" s="684"/>
      <c r="B3392" s="684"/>
      <c r="C3392" s="684"/>
      <c r="D3392" s="684"/>
      <c r="E3392" s="684"/>
      <c r="F3392" s="684" t="s">
        <v>3726</v>
      </c>
      <c r="G3392" s="685">
        <v>0</v>
      </c>
      <c r="H3392" s="763"/>
      <c r="I3392" s="763" t="s">
        <v>3727</v>
      </c>
      <c r="J3392" s="684"/>
      <c r="K3392" s="685">
        <v>28.27</v>
      </c>
    </row>
    <row r="3393" spans="1:11" ht="50.1" customHeight="1" thickBot="1" x14ac:dyDescent="0.25">
      <c r="A3393" s="31"/>
      <c r="B3393" s="31"/>
      <c r="C3393" s="31"/>
      <c r="D3393" s="31"/>
      <c r="E3393" s="31"/>
      <c r="F3393" s="31"/>
      <c r="G3393" s="31"/>
      <c r="H3393" s="31" t="s">
        <v>3728</v>
      </c>
      <c r="I3393" s="686" t="s">
        <v>4887</v>
      </c>
      <c r="J3393" s="31" t="s">
        <v>3730</v>
      </c>
      <c r="K3393" s="687">
        <v>7304.4</v>
      </c>
    </row>
    <row r="3394" spans="1:11" ht="0.95" customHeight="1" thickTop="1" x14ac:dyDescent="0.2">
      <c r="A3394" s="688"/>
      <c r="B3394" s="688"/>
      <c r="C3394" s="688"/>
      <c r="D3394" s="688"/>
      <c r="E3394" s="688"/>
      <c r="F3394" s="688"/>
      <c r="G3394" s="688"/>
      <c r="H3394" s="688"/>
      <c r="I3394" s="688"/>
      <c r="J3394" s="688"/>
      <c r="K3394" s="688"/>
    </row>
    <row r="3395" spans="1:11" ht="18" customHeight="1" x14ac:dyDescent="0.2">
      <c r="A3395" s="18" t="s">
        <v>1017</v>
      </c>
      <c r="B3395" s="19" t="s">
        <v>10</v>
      </c>
      <c r="C3395" s="18" t="s">
        <v>11</v>
      </c>
      <c r="D3395" s="18" t="s">
        <v>12</v>
      </c>
      <c r="E3395" s="764" t="s">
        <v>3702</v>
      </c>
      <c r="F3395" s="764"/>
      <c r="G3395" s="20" t="s">
        <v>13</v>
      </c>
      <c r="H3395" s="19" t="s">
        <v>14</v>
      </c>
      <c r="I3395" s="19" t="s">
        <v>3703</v>
      </c>
      <c r="J3395" s="19" t="s">
        <v>15</v>
      </c>
      <c r="K3395" s="19" t="s">
        <v>17</v>
      </c>
    </row>
    <row r="3396" spans="1:11" ht="39" customHeight="1" x14ac:dyDescent="0.2">
      <c r="A3396" s="23" t="s">
        <v>3704</v>
      </c>
      <c r="B3396" s="24" t="s">
        <v>1018</v>
      </c>
      <c r="C3396" s="23" t="s">
        <v>24</v>
      </c>
      <c r="D3396" s="23" t="s">
        <v>1019</v>
      </c>
      <c r="E3396" s="760" t="s">
        <v>4830</v>
      </c>
      <c r="F3396" s="760"/>
      <c r="G3396" s="25" t="s">
        <v>48</v>
      </c>
      <c r="H3396" s="673">
        <v>1</v>
      </c>
      <c r="I3396" s="26"/>
      <c r="J3396" s="26">
        <v>63.72</v>
      </c>
      <c r="K3396" s="26">
        <v>63.72</v>
      </c>
    </row>
    <row r="3397" spans="1:11" ht="39" customHeight="1" x14ac:dyDescent="0.2">
      <c r="A3397" s="674" t="s">
        <v>3706</v>
      </c>
      <c r="B3397" s="675" t="s">
        <v>4880</v>
      </c>
      <c r="C3397" s="674" t="s">
        <v>24</v>
      </c>
      <c r="D3397" s="674" t="s">
        <v>4881</v>
      </c>
      <c r="E3397" s="761" t="s">
        <v>3881</v>
      </c>
      <c r="F3397" s="761"/>
      <c r="G3397" s="676" t="s">
        <v>48</v>
      </c>
      <c r="H3397" s="677">
        <v>1</v>
      </c>
      <c r="I3397" s="677">
        <v>0</v>
      </c>
      <c r="J3397" s="678">
        <v>4.5999999999999996</v>
      </c>
      <c r="K3397" s="678">
        <v>4.5999999999999996</v>
      </c>
    </row>
    <row r="3398" spans="1:11" ht="51.95" customHeight="1" x14ac:dyDescent="0.2">
      <c r="A3398" s="674" t="s">
        <v>3706</v>
      </c>
      <c r="B3398" s="675" t="s">
        <v>4888</v>
      </c>
      <c r="C3398" s="674" t="s">
        <v>24</v>
      </c>
      <c r="D3398" s="674" t="s">
        <v>4889</v>
      </c>
      <c r="E3398" s="761" t="s">
        <v>3881</v>
      </c>
      <c r="F3398" s="761"/>
      <c r="G3398" s="676" t="s">
        <v>48</v>
      </c>
      <c r="H3398" s="677">
        <v>1</v>
      </c>
      <c r="I3398" s="677">
        <v>0</v>
      </c>
      <c r="J3398" s="678">
        <v>59.12</v>
      </c>
      <c r="K3398" s="678">
        <v>59.12</v>
      </c>
    </row>
    <row r="3399" spans="1:11" ht="25.5" x14ac:dyDescent="0.2">
      <c r="A3399" s="684"/>
      <c r="B3399" s="684"/>
      <c r="C3399" s="684"/>
      <c r="D3399" s="684"/>
      <c r="E3399" s="684"/>
      <c r="F3399" s="684" t="s">
        <v>3723</v>
      </c>
      <c r="G3399" s="685">
        <v>5.27</v>
      </c>
      <c r="H3399" s="684" t="s">
        <v>3724</v>
      </c>
      <c r="I3399" s="685">
        <v>0</v>
      </c>
      <c r="J3399" s="684" t="s">
        <v>3725</v>
      </c>
      <c r="K3399" s="685">
        <v>5.27</v>
      </c>
    </row>
    <row r="3400" spans="1:11" ht="25.5" x14ac:dyDescent="0.2">
      <c r="A3400" s="684"/>
      <c r="B3400" s="684"/>
      <c r="C3400" s="684"/>
      <c r="D3400" s="684"/>
      <c r="E3400" s="684"/>
      <c r="F3400" s="684" t="s">
        <v>3726</v>
      </c>
      <c r="G3400" s="685">
        <v>0</v>
      </c>
      <c r="H3400" s="763"/>
      <c r="I3400" s="763" t="s">
        <v>3727</v>
      </c>
      <c r="J3400" s="684"/>
      <c r="K3400" s="685">
        <v>63.72</v>
      </c>
    </row>
    <row r="3401" spans="1:11" ht="50.1" customHeight="1" thickBot="1" x14ac:dyDescent="0.25">
      <c r="A3401" s="31"/>
      <c r="B3401" s="31"/>
      <c r="C3401" s="31"/>
      <c r="D3401" s="31"/>
      <c r="E3401" s="31"/>
      <c r="F3401" s="31"/>
      <c r="G3401" s="31"/>
      <c r="H3401" s="31" t="s">
        <v>3728</v>
      </c>
      <c r="I3401" s="686" t="s">
        <v>4890</v>
      </c>
      <c r="J3401" s="31" t="s">
        <v>3730</v>
      </c>
      <c r="K3401" s="687">
        <v>13159.07</v>
      </c>
    </row>
    <row r="3402" spans="1:11" ht="0.95" customHeight="1" thickTop="1" x14ac:dyDescent="0.2">
      <c r="A3402" s="688"/>
      <c r="B3402" s="688"/>
      <c r="C3402" s="688"/>
      <c r="D3402" s="688"/>
      <c r="E3402" s="688"/>
      <c r="F3402" s="688"/>
      <c r="G3402" s="688"/>
      <c r="H3402" s="688"/>
      <c r="I3402" s="688"/>
      <c r="J3402" s="688"/>
      <c r="K3402" s="688"/>
    </row>
    <row r="3403" spans="1:11" ht="18" customHeight="1" x14ac:dyDescent="0.2">
      <c r="A3403" s="18" t="s">
        <v>1020</v>
      </c>
      <c r="B3403" s="19" t="s">
        <v>10</v>
      </c>
      <c r="C3403" s="18" t="s">
        <v>11</v>
      </c>
      <c r="D3403" s="18" t="s">
        <v>12</v>
      </c>
      <c r="E3403" s="764" t="s">
        <v>3702</v>
      </c>
      <c r="F3403" s="764"/>
      <c r="G3403" s="20" t="s">
        <v>13</v>
      </c>
      <c r="H3403" s="19" t="s">
        <v>14</v>
      </c>
      <c r="I3403" s="19" t="s">
        <v>3703</v>
      </c>
      <c r="J3403" s="19" t="s">
        <v>15</v>
      </c>
      <c r="K3403" s="19" t="s">
        <v>17</v>
      </c>
    </row>
    <row r="3404" spans="1:11" ht="51.95" customHeight="1" x14ac:dyDescent="0.2">
      <c r="A3404" s="23" t="s">
        <v>3704</v>
      </c>
      <c r="B3404" s="24" t="s">
        <v>1021</v>
      </c>
      <c r="C3404" s="23" t="s">
        <v>24</v>
      </c>
      <c r="D3404" s="23" t="s">
        <v>1022</v>
      </c>
      <c r="E3404" s="760" t="s">
        <v>3881</v>
      </c>
      <c r="F3404" s="760"/>
      <c r="G3404" s="25" t="s">
        <v>48</v>
      </c>
      <c r="H3404" s="673">
        <v>1</v>
      </c>
      <c r="I3404" s="26"/>
      <c r="J3404" s="26">
        <v>58.46</v>
      </c>
      <c r="K3404" s="26">
        <v>58.46</v>
      </c>
    </row>
    <row r="3405" spans="1:11" ht="26.1" customHeight="1" x14ac:dyDescent="0.2">
      <c r="A3405" s="674" t="s">
        <v>3706</v>
      </c>
      <c r="B3405" s="675" t="s">
        <v>3795</v>
      </c>
      <c r="C3405" s="674" t="s">
        <v>24</v>
      </c>
      <c r="D3405" s="674" t="s">
        <v>3796</v>
      </c>
      <c r="E3405" s="761" t="s">
        <v>3705</v>
      </c>
      <c r="F3405" s="761"/>
      <c r="G3405" s="676" t="s">
        <v>26</v>
      </c>
      <c r="H3405" s="677">
        <v>6.0999999999999999E-2</v>
      </c>
      <c r="I3405" s="677">
        <v>0</v>
      </c>
      <c r="J3405" s="678">
        <v>29.72</v>
      </c>
      <c r="K3405" s="678">
        <v>1.81</v>
      </c>
    </row>
    <row r="3406" spans="1:11" ht="26.1" customHeight="1" x14ac:dyDescent="0.2">
      <c r="A3406" s="674" t="s">
        <v>3706</v>
      </c>
      <c r="B3406" s="675" t="s">
        <v>3793</v>
      </c>
      <c r="C3406" s="674" t="s">
        <v>24</v>
      </c>
      <c r="D3406" s="674" t="s">
        <v>3794</v>
      </c>
      <c r="E3406" s="761" t="s">
        <v>3705</v>
      </c>
      <c r="F3406" s="761"/>
      <c r="G3406" s="676" t="s">
        <v>26</v>
      </c>
      <c r="H3406" s="677">
        <v>6.0999999999999999E-2</v>
      </c>
      <c r="I3406" s="677">
        <v>0</v>
      </c>
      <c r="J3406" s="678">
        <v>36.17</v>
      </c>
      <c r="K3406" s="678">
        <v>2.2000000000000002</v>
      </c>
    </row>
    <row r="3407" spans="1:11" ht="65.099999999999994" customHeight="1" x14ac:dyDescent="0.2">
      <c r="A3407" s="679" t="s">
        <v>3709</v>
      </c>
      <c r="B3407" s="680" t="s">
        <v>4891</v>
      </c>
      <c r="C3407" s="679" t="s">
        <v>24</v>
      </c>
      <c r="D3407" s="679" t="s">
        <v>4892</v>
      </c>
      <c r="E3407" s="762" t="s">
        <v>3720</v>
      </c>
      <c r="F3407" s="762"/>
      <c r="G3407" s="681" t="s">
        <v>48</v>
      </c>
      <c r="H3407" s="682">
        <v>1.0210999999999999</v>
      </c>
      <c r="I3407" s="682">
        <v>0</v>
      </c>
      <c r="J3407" s="683">
        <v>10.34</v>
      </c>
      <c r="K3407" s="683">
        <v>10.55</v>
      </c>
    </row>
    <row r="3408" spans="1:11" ht="39" customHeight="1" x14ac:dyDescent="0.2">
      <c r="A3408" s="679" t="s">
        <v>3709</v>
      </c>
      <c r="B3408" s="680" t="s">
        <v>4893</v>
      </c>
      <c r="C3408" s="679" t="s">
        <v>24</v>
      </c>
      <c r="D3408" s="679" t="s">
        <v>4894</v>
      </c>
      <c r="E3408" s="762" t="s">
        <v>3720</v>
      </c>
      <c r="F3408" s="762"/>
      <c r="G3408" s="681" t="s">
        <v>48</v>
      </c>
      <c r="H3408" s="682">
        <v>1.0210999999999999</v>
      </c>
      <c r="I3408" s="682">
        <v>0</v>
      </c>
      <c r="J3408" s="683">
        <v>43</v>
      </c>
      <c r="K3408" s="683">
        <v>43.9</v>
      </c>
    </row>
    <row r="3409" spans="1:11" ht="25.5" x14ac:dyDescent="0.2">
      <c r="A3409" s="684"/>
      <c r="B3409" s="684"/>
      <c r="C3409" s="684"/>
      <c r="D3409" s="684"/>
      <c r="E3409" s="684"/>
      <c r="F3409" s="684" t="s">
        <v>3723</v>
      </c>
      <c r="G3409" s="685">
        <v>2.95</v>
      </c>
      <c r="H3409" s="684" t="s">
        <v>3724</v>
      </c>
      <c r="I3409" s="685">
        <v>0</v>
      </c>
      <c r="J3409" s="684" t="s">
        <v>3725</v>
      </c>
      <c r="K3409" s="685">
        <v>2.95</v>
      </c>
    </row>
    <row r="3410" spans="1:11" ht="25.5" x14ac:dyDescent="0.2">
      <c r="A3410" s="684"/>
      <c r="B3410" s="684"/>
      <c r="C3410" s="684"/>
      <c r="D3410" s="684"/>
      <c r="E3410" s="684"/>
      <c r="F3410" s="684" t="s">
        <v>3726</v>
      </c>
      <c r="G3410" s="685">
        <v>0</v>
      </c>
      <c r="H3410" s="763"/>
      <c r="I3410" s="763" t="s">
        <v>3727</v>
      </c>
      <c r="J3410" s="684"/>
      <c r="K3410" s="685">
        <v>58.46</v>
      </c>
    </row>
    <row r="3411" spans="1:11" ht="50.1" customHeight="1" thickBot="1" x14ac:dyDescent="0.25">
      <c r="A3411" s="31"/>
      <c r="B3411" s="31"/>
      <c r="C3411" s="31"/>
      <c r="D3411" s="31"/>
      <c r="E3411" s="31"/>
      <c r="F3411" s="31"/>
      <c r="G3411" s="31"/>
      <c r="H3411" s="31" t="s">
        <v>3728</v>
      </c>
      <c r="I3411" s="686" t="s">
        <v>4895</v>
      </c>
      <c r="J3411" s="31" t="s">
        <v>3730</v>
      </c>
      <c r="K3411" s="687">
        <v>12490.79</v>
      </c>
    </row>
    <row r="3412" spans="1:11" ht="0.95" customHeight="1" thickTop="1" x14ac:dyDescent="0.2">
      <c r="A3412" s="688"/>
      <c r="B3412" s="688"/>
      <c r="C3412" s="688"/>
      <c r="D3412" s="688"/>
      <c r="E3412" s="688"/>
      <c r="F3412" s="688"/>
      <c r="G3412" s="688"/>
      <c r="H3412" s="688"/>
      <c r="I3412" s="688"/>
      <c r="J3412" s="688"/>
      <c r="K3412" s="688"/>
    </row>
    <row r="3413" spans="1:11" ht="18" customHeight="1" x14ac:dyDescent="0.2">
      <c r="A3413" s="18" t="s">
        <v>1023</v>
      </c>
      <c r="B3413" s="19" t="s">
        <v>10</v>
      </c>
      <c r="C3413" s="18" t="s">
        <v>11</v>
      </c>
      <c r="D3413" s="18" t="s">
        <v>12</v>
      </c>
      <c r="E3413" s="764" t="s">
        <v>3702</v>
      </c>
      <c r="F3413" s="764"/>
      <c r="G3413" s="20" t="s">
        <v>13</v>
      </c>
      <c r="H3413" s="19" t="s">
        <v>14</v>
      </c>
      <c r="I3413" s="19" t="s">
        <v>3703</v>
      </c>
      <c r="J3413" s="19" t="s">
        <v>15</v>
      </c>
      <c r="K3413" s="19" t="s">
        <v>17</v>
      </c>
    </row>
    <row r="3414" spans="1:11" ht="39" customHeight="1" x14ac:dyDescent="0.2">
      <c r="A3414" s="23" t="s">
        <v>3704</v>
      </c>
      <c r="B3414" s="24" t="s">
        <v>1024</v>
      </c>
      <c r="C3414" s="23" t="s">
        <v>24</v>
      </c>
      <c r="D3414" s="23" t="s">
        <v>1025</v>
      </c>
      <c r="E3414" s="760" t="s">
        <v>4830</v>
      </c>
      <c r="F3414" s="760"/>
      <c r="G3414" s="25" t="s">
        <v>48</v>
      </c>
      <c r="H3414" s="673">
        <v>1</v>
      </c>
      <c r="I3414" s="26"/>
      <c r="J3414" s="26">
        <v>50.83</v>
      </c>
      <c r="K3414" s="26">
        <v>50.83</v>
      </c>
    </row>
    <row r="3415" spans="1:11" ht="51.95" customHeight="1" x14ac:dyDescent="0.2">
      <c r="A3415" s="674" t="s">
        <v>3706</v>
      </c>
      <c r="B3415" s="675" t="s">
        <v>4896</v>
      </c>
      <c r="C3415" s="674" t="s">
        <v>24</v>
      </c>
      <c r="D3415" s="674" t="s">
        <v>4897</v>
      </c>
      <c r="E3415" s="761" t="s">
        <v>3881</v>
      </c>
      <c r="F3415" s="761"/>
      <c r="G3415" s="676" t="s">
        <v>48</v>
      </c>
      <c r="H3415" s="677">
        <v>1</v>
      </c>
      <c r="I3415" s="677">
        <v>0</v>
      </c>
      <c r="J3415" s="678">
        <v>46.23</v>
      </c>
      <c r="K3415" s="678">
        <v>46.23</v>
      </c>
    </row>
    <row r="3416" spans="1:11" ht="39" customHeight="1" x14ac:dyDescent="0.2">
      <c r="A3416" s="674" t="s">
        <v>3706</v>
      </c>
      <c r="B3416" s="675" t="s">
        <v>4880</v>
      </c>
      <c r="C3416" s="674" t="s">
        <v>24</v>
      </c>
      <c r="D3416" s="674" t="s">
        <v>4881</v>
      </c>
      <c r="E3416" s="761" t="s">
        <v>3881</v>
      </c>
      <c r="F3416" s="761"/>
      <c r="G3416" s="676" t="s">
        <v>48</v>
      </c>
      <c r="H3416" s="677">
        <v>1</v>
      </c>
      <c r="I3416" s="677">
        <v>0</v>
      </c>
      <c r="J3416" s="678">
        <v>4.5999999999999996</v>
      </c>
      <c r="K3416" s="678">
        <v>4.5999999999999996</v>
      </c>
    </row>
    <row r="3417" spans="1:11" ht="25.5" x14ac:dyDescent="0.2">
      <c r="A3417" s="684"/>
      <c r="B3417" s="684"/>
      <c r="C3417" s="684"/>
      <c r="D3417" s="684"/>
      <c r="E3417" s="684"/>
      <c r="F3417" s="684" t="s">
        <v>3723</v>
      </c>
      <c r="G3417" s="685">
        <v>4.99</v>
      </c>
      <c r="H3417" s="684" t="s">
        <v>3724</v>
      </c>
      <c r="I3417" s="685">
        <v>0</v>
      </c>
      <c r="J3417" s="684" t="s">
        <v>3725</v>
      </c>
      <c r="K3417" s="685">
        <v>4.99</v>
      </c>
    </row>
    <row r="3418" spans="1:11" ht="25.5" x14ac:dyDescent="0.2">
      <c r="A3418" s="684"/>
      <c r="B3418" s="684"/>
      <c r="C3418" s="684"/>
      <c r="D3418" s="684"/>
      <c r="E3418" s="684"/>
      <c r="F3418" s="684" t="s">
        <v>3726</v>
      </c>
      <c r="G3418" s="685">
        <v>0</v>
      </c>
      <c r="H3418" s="763"/>
      <c r="I3418" s="763" t="s">
        <v>3727</v>
      </c>
      <c r="J3418" s="684"/>
      <c r="K3418" s="685">
        <v>50.83</v>
      </c>
    </row>
    <row r="3419" spans="1:11" ht="50.1" customHeight="1" thickBot="1" x14ac:dyDescent="0.25">
      <c r="A3419" s="31"/>
      <c r="B3419" s="31"/>
      <c r="C3419" s="31"/>
      <c r="D3419" s="31"/>
      <c r="E3419" s="31"/>
      <c r="F3419" s="31"/>
      <c r="G3419" s="31"/>
      <c r="H3419" s="31" t="s">
        <v>3728</v>
      </c>
      <c r="I3419" s="686" t="s">
        <v>4898</v>
      </c>
      <c r="J3419" s="31" t="s">
        <v>3730</v>
      </c>
      <c r="K3419" s="687">
        <v>1871.96</v>
      </c>
    </row>
    <row r="3420" spans="1:11" ht="0.95" customHeight="1" thickTop="1" x14ac:dyDescent="0.2">
      <c r="A3420" s="688"/>
      <c r="B3420" s="688"/>
      <c r="C3420" s="688"/>
      <c r="D3420" s="688"/>
      <c r="E3420" s="688"/>
      <c r="F3420" s="688"/>
      <c r="G3420" s="688"/>
      <c r="H3420" s="688"/>
      <c r="I3420" s="688"/>
      <c r="J3420" s="688"/>
      <c r="K3420" s="688"/>
    </row>
    <row r="3421" spans="1:11" ht="18" customHeight="1" x14ac:dyDescent="0.2">
      <c r="A3421" s="18" t="s">
        <v>1026</v>
      </c>
      <c r="B3421" s="19" t="s">
        <v>10</v>
      </c>
      <c r="C3421" s="18" t="s">
        <v>11</v>
      </c>
      <c r="D3421" s="18" t="s">
        <v>12</v>
      </c>
      <c r="E3421" s="764" t="s">
        <v>3702</v>
      </c>
      <c r="F3421" s="764"/>
      <c r="G3421" s="20" t="s">
        <v>13</v>
      </c>
      <c r="H3421" s="19" t="s">
        <v>14</v>
      </c>
      <c r="I3421" s="19" t="s">
        <v>3703</v>
      </c>
      <c r="J3421" s="19" t="s">
        <v>15</v>
      </c>
      <c r="K3421" s="19" t="s">
        <v>17</v>
      </c>
    </row>
    <row r="3422" spans="1:11" ht="51.95" customHeight="1" x14ac:dyDescent="0.2">
      <c r="A3422" s="23" t="s">
        <v>3704</v>
      </c>
      <c r="B3422" s="24" t="s">
        <v>1027</v>
      </c>
      <c r="C3422" s="23" t="s">
        <v>24</v>
      </c>
      <c r="D3422" s="23" t="s">
        <v>1028</v>
      </c>
      <c r="E3422" s="760" t="s">
        <v>3881</v>
      </c>
      <c r="F3422" s="760"/>
      <c r="G3422" s="25" t="s">
        <v>48</v>
      </c>
      <c r="H3422" s="673">
        <v>1</v>
      </c>
      <c r="I3422" s="26"/>
      <c r="J3422" s="26">
        <v>45.7</v>
      </c>
      <c r="K3422" s="26">
        <v>45.7</v>
      </c>
    </row>
    <row r="3423" spans="1:11" ht="26.1" customHeight="1" x14ac:dyDescent="0.2">
      <c r="A3423" s="674" t="s">
        <v>3706</v>
      </c>
      <c r="B3423" s="675" t="s">
        <v>3795</v>
      </c>
      <c r="C3423" s="674" t="s">
        <v>24</v>
      </c>
      <c r="D3423" s="674" t="s">
        <v>3796</v>
      </c>
      <c r="E3423" s="761" t="s">
        <v>3705</v>
      </c>
      <c r="F3423" s="761"/>
      <c r="G3423" s="676" t="s">
        <v>26</v>
      </c>
      <c r="H3423" s="677">
        <v>5.7000000000000002E-2</v>
      </c>
      <c r="I3423" s="677">
        <v>0</v>
      </c>
      <c r="J3423" s="678">
        <v>29.72</v>
      </c>
      <c r="K3423" s="678">
        <v>1.69</v>
      </c>
    </row>
    <row r="3424" spans="1:11" ht="26.1" customHeight="1" x14ac:dyDescent="0.2">
      <c r="A3424" s="674" t="s">
        <v>3706</v>
      </c>
      <c r="B3424" s="675" t="s">
        <v>3793</v>
      </c>
      <c r="C3424" s="674" t="s">
        <v>24</v>
      </c>
      <c r="D3424" s="674" t="s">
        <v>3794</v>
      </c>
      <c r="E3424" s="761" t="s">
        <v>3705</v>
      </c>
      <c r="F3424" s="761"/>
      <c r="G3424" s="676" t="s">
        <v>26</v>
      </c>
      <c r="H3424" s="677">
        <v>5.7000000000000002E-2</v>
      </c>
      <c r="I3424" s="677">
        <v>0</v>
      </c>
      <c r="J3424" s="678">
        <v>36.17</v>
      </c>
      <c r="K3424" s="678">
        <v>2.06</v>
      </c>
    </row>
    <row r="3425" spans="1:11" ht="65.099999999999994" customHeight="1" x14ac:dyDescent="0.2">
      <c r="A3425" s="679" t="s">
        <v>3709</v>
      </c>
      <c r="B3425" s="680" t="s">
        <v>4899</v>
      </c>
      <c r="C3425" s="679" t="s">
        <v>24</v>
      </c>
      <c r="D3425" s="679" t="s">
        <v>4900</v>
      </c>
      <c r="E3425" s="762" t="s">
        <v>3720</v>
      </c>
      <c r="F3425" s="762"/>
      <c r="G3425" s="681" t="s">
        <v>48</v>
      </c>
      <c r="H3425" s="682">
        <v>1.0210999999999999</v>
      </c>
      <c r="I3425" s="682">
        <v>0</v>
      </c>
      <c r="J3425" s="683">
        <v>9.4</v>
      </c>
      <c r="K3425" s="683">
        <v>9.59</v>
      </c>
    </row>
    <row r="3426" spans="1:11" ht="39" customHeight="1" x14ac:dyDescent="0.2">
      <c r="A3426" s="679" t="s">
        <v>3709</v>
      </c>
      <c r="B3426" s="680" t="s">
        <v>4901</v>
      </c>
      <c r="C3426" s="679" t="s">
        <v>24</v>
      </c>
      <c r="D3426" s="679" t="s">
        <v>4902</v>
      </c>
      <c r="E3426" s="762" t="s">
        <v>3720</v>
      </c>
      <c r="F3426" s="762"/>
      <c r="G3426" s="681" t="s">
        <v>48</v>
      </c>
      <c r="H3426" s="682">
        <v>1.0210999999999999</v>
      </c>
      <c r="I3426" s="682">
        <v>0</v>
      </c>
      <c r="J3426" s="683">
        <v>31.7</v>
      </c>
      <c r="K3426" s="683">
        <v>32.36</v>
      </c>
    </row>
    <row r="3427" spans="1:11" ht="25.5" x14ac:dyDescent="0.2">
      <c r="A3427" s="684"/>
      <c r="B3427" s="684"/>
      <c r="C3427" s="684"/>
      <c r="D3427" s="684"/>
      <c r="E3427" s="684"/>
      <c r="F3427" s="684" t="s">
        <v>3723</v>
      </c>
      <c r="G3427" s="685">
        <v>2.76</v>
      </c>
      <c r="H3427" s="684" t="s">
        <v>3724</v>
      </c>
      <c r="I3427" s="685">
        <v>0</v>
      </c>
      <c r="J3427" s="684" t="s">
        <v>3725</v>
      </c>
      <c r="K3427" s="685">
        <v>2.76</v>
      </c>
    </row>
    <row r="3428" spans="1:11" ht="25.5" x14ac:dyDescent="0.2">
      <c r="A3428" s="684"/>
      <c r="B3428" s="684"/>
      <c r="C3428" s="684"/>
      <c r="D3428" s="684"/>
      <c r="E3428" s="684"/>
      <c r="F3428" s="684" t="s">
        <v>3726</v>
      </c>
      <c r="G3428" s="685">
        <v>0</v>
      </c>
      <c r="H3428" s="763"/>
      <c r="I3428" s="763" t="s">
        <v>3727</v>
      </c>
      <c r="J3428" s="684"/>
      <c r="K3428" s="685">
        <v>45.7</v>
      </c>
    </row>
    <row r="3429" spans="1:11" ht="50.1" customHeight="1" thickBot="1" x14ac:dyDescent="0.25">
      <c r="A3429" s="31"/>
      <c r="B3429" s="31"/>
      <c r="C3429" s="31"/>
      <c r="D3429" s="31"/>
      <c r="E3429" s="31"/>
      <c r="F3429" s="31"/>
      <c r="G3429" s="31"/>
      <c r="H3429" s="31" t="s">
        <v>3728</v>
      </c>
      <c r="I3429" s="686" t="s">
        <v>4903</v>
      </c>
      <c r="J3429" s="31" t="s">
        <v>3730</v>
      </c>
      <c r="K3429" s="687">
        <v>2598.4499999999998</v>
      </c>
    </row>
    <row r="3430" spans="1:11" ht="0.95" customHeight="1" thickTop="1" x14ac:dyDescent="0.2">
      <c r="A3430" s="688"/>
      <c r="B3430" s="688"/>
      <c r="C3430" s="688"/>
      <c r="D3430" s="688"/>
      <c r="E3430" s="688"/>
      <c r="F3430" s="688"/>
      <c r="G3430" s="688"/>
      <c r="H3430" s="688"/>
      <c r="I3430" s="688"/>
      <c r="J3430" s="688"/>
      <c r="K3430" s="688"/>
    </row>
    <row r="3431" spans="1:11" ht="18" customHeight="1" x14ac:dyDescent="0.2">
      <c r="A3431" s="18" t="s">
        <v>1029</v>
      </c>
      <c r="B3431" s="19" t="s">
        <v>10</v>
      </c>
      <c r="C3431" s="18" t="s">
        <v>11</v>
      </c>
      <c r="D3431" s="18" t="s">
        <v>12</v>
      </c>
      <c r="E3431" s="764" t="s">
        <v>3702</v>
      </c>
      <c r="F3431" s="764"/>
      <c r="G3431" s="20" t="s">
        <v>13</v>
      </c>
      <c r="H3431" s="19" t="s">
        <v>14</v>
      </c>
      <c r="I3431" s="19" t="s">
        <v>3703</v>
      </c>
      <c r="J3431" s="19" t="s">
        <v>15</v>
      </c>
      <c r="K3431" s="19" t="s">
        <v>17</v>
      </c>
    </row>
    <row r="3432" spans="1:11" ht="39" customHeight="1" x14ac:dyDescent="0.2">
      <c r="A3432" s="23" t="s">
        <v>3704</v>
      </c>
      <c r="B3432" s="24" t="s">
        <v>1030</v>
      </c>
      <c r="C3432" s="23" t="s">
        <v>24</v>
      </c>
      <c r="D3432" s="23" t="s">
        <v>1031</v>
      </c>
      <c r="E3432" s="760" t="s">
        <v>4830</v>
      </c>
      <c r="F3432" s="760"/>
      <c r="G3432" s="25" t="s">
        <v>48</v>
      </c>
      <c r="H3432" s="673">
        <v>1</v>
      </c>
      <c r="I3432" s="26"/>
      <c r="J3432" s="26">
        <v>76.75</v>
      </c>
      <c r="K3432" s="26">
        <v>76.75</v>
      </c>
    </row>
    <row r="3433" spans="1:11" ht="39" customHeight="1" x14ac:dyDescent="0.2">
      <c r="A3433" s="674" t="s">
        <v>3706</v>
      </c>
      <c r="B3433" s="675" t="s">
        <v>4880</v>
      </c>
      <c r="C3433" s="674" t="s">
        <v>24</v>
      </c>
      <c r="D3433" s="674" t="s">
        <v>4881</v>
      </c>
      <c r="E3433" s="761" t="s">
        <v>3881</v>
      </c>
      <c r="F3433" s="761"/>
      <c r="G3433" s="676" t="s">
        <v>48</v>
      </c>
      <c r="H3433" s="677">
        <v>1</v>
      </c>
      <c r="I3433" s="677">
        <v>0</v>
      </c>
      <c r="J3433" s="678">
        <v>4.5999999999999996</v>
      </c>
      <c r="K3433" s="678">
        <v>4.5999999999999996</v>
      </c>
    </row>
    <row r="3434" spans="1:11" ht="51.95" customHeight="1" x14ac:dyDescent="0.2">
      <c r="A3434" s="674" t="s">
        <v>3706</v>
      </c>
      <c r="B3434" s="675" t="s">
        <v>4904</v>
      </c>
      <c r="C3434" s="674" t="s">
        <v>24</v>
      </c>
      <c r="D3434" s="674" t="s">
        <v>4905</v>
      </c>
      <c r="E3434" s="761" t="s">
        <v>3881</v>
      </c>
      <c r="F3434" s="761"/>
      <c r="G3434" s="676" t="s">
        <v>48</v>
      </c>
      <c r="H3434" s="677">
        <v>1</v>
      </c>
      <c r="I3434" s="677">
        <v>0</v>
      </c>
      <c r="J3434" s="678">
        <v>72.150000000000006</v>
      </c>
      <c r="K3434" s="678">
        <v>72.150000000000006</v>
      </c>
    </row>
    <row r="3435" spans="1:11" ht="25.5" x14ac:dyDescent="0.2">
      <c r="A3435" s="684"/>
      <c r="B3435" s="684"/>
      <c r="C3435" s="684"/>
      <c r="D3435" s="684"/>
      <c r="E3435" s="684"/>
      <c r="F3435" s="684" t="s">
        <v>3723</v>
      </c>
      <c r="G3435" s="685">
        <v>5.47</v>
      </c>
      <c r="H3435" s="684" t="s">
        <v>3724</v>
      </c>
      <c r="I3435" s="685">
        <v>0</v>
      </c>
      <c r="J3435" s="684" t="s">
        <v>3725</v>
      </c>
      <c r="K3435" s="685">
        <v>5.47</v>
      </c>
    </row>
    <row r="3436" spans="1:11" ht="25.5" x14ac:dyDescent="0.2">
      <c r="A3436" s="684"/>
      <c r="B3436" s="684"/>
      <c r="C3436" s="684"/>
      <c r="D3436" s="684"/>
      <c r="E3436" s="684"/>
      <c r="F3436" s="684" t="s">
        <v>3726</v>
      </c>
      <c r="G3436" s="685">
        <v>0</v>
      </c>
      <c r="H3436" s="763"/>
      <c r="I3436" s="763" t="s">
        <v>3727</v>
      </c>
      <c r="J3436" s="684"/>
      <c r="K3436" s="685">
        <v>76.75</v>
      </c>
    </row>
    <row r="3437" spans="1:11" ht="50.1" customHeight="1" thickBot="1" x14ac:dyDescent="0.25">
      <c r="A3437" s="31"/>
      <c r="B3437" s="31"/>
      <c r="C3437" s="31"/>
      <c r="D3437" s="31"/>
      <c r="E3437" s="31"/>
      <c r="F3437" s="31"/>
      <c r="G3437" s="31"/>
      <c r="H3437" s="31" t="s">
        <v>3728</v>
      </c>
      <c r="I3437" s="686" t="s">
        <v>4906</v>
      </c>
      <c r="J3437" s="31" t="s">
        <v>3730</v>
      </c>
      <c r="K3437" s="687">
        <v>665.26</v>
      </c>
    </row>
    <row r="3438" spans="1:11" ht="0.95" customHeight="1" thickTop="1" x14ac:dyDescent="0.2">
      <c r="A3438" s="688"/>
      <c r="B3438" s="688"/>
      <c r="C3438" s="688"/>
      <c r="D3438" s="688"/>
      <c r="E3438" s="688"/>
      <c r="F3438" s="688"/>
      <c r="G3438" s="688"/>
      <c r="H3438" s="688"/>
      <c r="I3438" s="688"/>
      <c r="J3438" s="688"/>
      <c r="K3438" s="688"/>
    </row>
    <row r="3439" spans="1:11" ht="18" customHeight="1" x14ac:dyDescent="0.2">
      <c r="A3439" s="18" t="s">
        <v>1032</v>
      </c>
      <c r="B3439" s="19" t="s">
        <v>10</v>
      </c>
      <c r="C3439" s="18" t="s">
        <v>11</v>
      </c>
      <c r="D3439" s="18" t="s">
        <v>12</v>
      </c>
      <c r="E3439" s="764" t="s">
        <v>3702</v>
      </c>
      <c r="F3439" s="764"/>
      <c r="G3439" s="20" t="s">
        <v>13</v>
      </c>
      <c r="H3439" s="19" t="s">
        <v>14</v>
      </c>
      <c r="I3439" s="19" t="s">
        <v>3703</v>
      </c>
      <c r="J3439" s="19" t="s">
        <v>15</v>
      </c>
      <c r="K3439" s="19" t="s">
        <v>17</v>
      </c>
    </row>
    <row r="3440" spans="1:11" ht="51.95" customHeight="1" x14ac:dyDescent="0.2">
      <c r="A3440" s="23" t="s">
        <v>3704</v>
      </c>
      <c r="B3440" s="24" t="s">
        <v>1033</v>
      </c>
      <c r="C3440" s="23" t="s">
        <v>24</v>
      </c>
      <c r="D3440" s="23" t="s">
        <v>1034</v>
      </c>
      <c r="E3440" s="760" t="s">
        <v>3881</v>
      </c>
      <c r="F3440" s="760"/>
      <c r="G3440" s="25" t="s">
        <v>48</v>
      </c>
      <c r="H3440" s="673">
        <v>1</v>
      </c>
      <c r="I3440" s="26"/>
      <c r="J3440" s="26">
        <v>71.430000000000007</v>
      </c>
      <c r="K3440" s="26">
        <v>71.430000000000007</v>
      </c>
    </row>
    <row r="3441" spans="1:11" ht="26.1" customHeight="1" x14ac:dyDescent="0.2">
      <c r="A3441" s="674" t="s">
        <v>3706</v>
      </c>
      <c r="B3441" s="675" t="s">
        <v>3795</v>
      </c>
      <c r="C3441" s="674" t="s">
        <v>24</v>
      </c>
      <c r="D3441" s="674" t="s">
        <v>3796</v>
      </c>
      <c r="E3441" s="761" t="s">
        <v>3705</v>
      </c>
      <c r="F3441" s="761"/>
      <c r="G3441" s="676" t="s">
        <v>26</v>
      </c>
      <c r="H3441" s="677">
        <v>6.4000000000000001E-2</v>
      </c>
      <c r="I3441" s="677">
        <v>0</v>
      </c>
      <c r="J3441" s="678">
        <v>29.72</v>
      </c>
      <c r="K3441" s="678">
        <v>1.9</v>
      </c>
    </row>
    <row r="3442" spans="1:11" ht="26.1" customHeight="1" x14ac:dyDescent="0.2">
      <c r="A3442" s="674" t="s">
        <v>3706</v>
      </c>
      <c r="B3442" s="675" t="s">
        <v>3793</v>
      </c>
      <c r="C3442" s="674" t="s">
        <v>24</v>
      </c>
      <c r="D3442" s="674" t="s">
        <v>3794</v>
      </c>
      <c r="E3442" s="761" t="s">
        <v>3705</v>
      </c>
      <c r="F3442" s="761"/>
      <c r="G3442" s="676" t="s">
        <v>26</v>
      </c>
      <c r="H3442" s="677">
        <v>6.4000000000000001E-2</v>
      </c>
      <c r="I3442" s="677">
        <v>0</v>
      </c>
      <c r="J3442" s="678">
        <v>36.17</v>
      </c>
      <c r="K3442" s="678">
        <v>2.31</v>
      </c>
    </row>
    <row r="3443" spans="1:11" ht="39" customHeight="1" x14ac:dyDescent="0.2">
      <c r="A3443" s="679" t="s">
        <v>3709</v>
      </c>
      <c r="B3443" s="680" t="s">
        <v>4907</v>
      </c>
      <c r="C3443" s="679" t="s">
        <v>24</v>
      </c>
      <c r="D3443" s="679" t="s">
        <v>4908</v>
      </c>
      <c r="E3443" s="762" t="s">
        <v>3720</v>
      </c>
      <c r="F3443" s="762"/>
      <c r="G3443" s="681" t="s">
        <v>48</v>
      </c>
      <c r="H3443" s="682">
        <v>1.0210999999999999</v>
      </c>
      <c r="I3443" s="682">
        <v>0</v>
      </c>
      <c r="J3443" s="683">
        <v>53.49</v>
      </c>
      <c r="K3443" s="683">
        <v>54.61</v>
      </c>
    </row>
    <row r="3444" spans="1:11" ht="65.099999999999994" customHeight="1" x14ac:dyDescent="0.2">
      <c r="A3444" s="679" t="s">
        <v>3709</v>
      </c>
      <c r="B3444" s="680" t="s">
        <v>4909</v>
      </c>
      <c r="C3444" s="679" t="s">
        <v>24</v>
      </c>
      <c r="D3444" s="679" t="s">
        <v>4910</v>
      </c>
      <c r="E3444" s="762" t="s">
        <v>3720</v>
      </c>
      <c r="F3444" s="762"/>
      <c r="G3444" s="681" t="s">
        <v>48</v>
      </c>
      <c r="H3444" s="682">
        <v>1.0210999999999999</v>
      </c>
      <c r="I3444" s="682">
        <v>0</v>
      </c>
      <c r="J3444" s="683">
        <v>12.35</v>
      </c>
      <c r="K3444" s="683">
        <v>12.61</v>
      </c>
    </row>
    <row r="3445" spans="1:11" ht="25.5" x14ac:dyDescent="0.2">
      <c r="A3445" s="684"/>
      <c r="B3445" s="684"/>
      <c r="C3445" s="684"/>
      <c r="D3445" s="684"/>
      <c r="E3445" s="684"/>
      <c r="F3445" s="684" t="s">
        <v>3723</v>
      </c>
      <c r="G3445" s="685">
        <v>3.1</v>
      </c>
      <c r="H3445" s="684" t="s">
        <v>3724</v>
      </c>
      <c r="I3445" s="685">
        <v>0</v>
      </c>
      <c r="J3445" s="684" t="s">
        <v>3725</v>
      </c>
      <c r="K3445" s="685">
        <v>3.1</v>
      </c>
    </row>
    <row r="3446" spans="1:11" ht="25.5" x14ac:dyDescent="0.2">
      <c r="A3446" s="684"/>
      <c r="B3446" s="684"/>
      <c r="C3446" s="684"/>
      <c r="D3446" s="684"/>
      <c r="E3446" s="684"/>
      <c r="F3446" s="684" t="s">
        <v>3726</v>
      </c>
      <c r="G3446" s="685">
        <v>0</v>
      </c>
      <c r="H3446" s="763"/>
      <c r="I3446" s="763" t="s">
        <v>3727</v>
      </c>
      <c r="J3446" s="684"/>
      <c r="K3446" s="685">
        <v>71.430000000000007</v>
      </c>
    </row>
    <row r="3447" spans="1:11" ht="50.1" customHeight="1" thickBot="1" x14ac:dyDescent="0.25">
      <c r="A3447" s="31"/>
      <c r="B3447" s="31"/>
      <c r="C3447" s="31"/>
      <c r="D3447" s="31"/>
      <c r="E3447" s="31"/>
      <c r="F3447" s="31"/>
      <c r="G3447" s="31"/>
      <c r="H3447" s="31" t="s">
        <v>3728</v>
      </c>
      <c r="I3447" s="686" t="s">
        <v>4911</v>
      </c>
      <c r="J3447" s="31" t="s">
        <v>3730</v>
      </c>
      <c r="K3447" s="687">
        <v>867.44</v>
      </c>
    </row>
    <row r="3448" spans="1:11" ht="0.95" customHeight="1" thickTop="1" x14ac:dyDescent="0.2">
      <c r="A3448" s="688"/>
      <c r="B3448" s="688"/>
      <c r="C3448" s="688"/>
      <c r="D3448" s="688"/>
      <c r="E3448" s="688"/>
      <c r="F3448" s="688"/>
      <c r="G3448" s="688"/>
      <c r="H3448" s="688"/>
      <c r="I3448" s="688"/>
      <c r="J3448" s="688"/>
      <c r="K3448" s="688"/>
    </row>
    <row r="3449" spans="1:11" ht="18" customHeight="1" x14ac:dyDescent="0.2">
      <c r="A3449" s="18" t="s">
        <v>1035</v>
      </c>
      <c r="B3449" s="19" t="s">
        <v>10</v>
      </c>
      <c r="C3449" s="18" t="s">
        <v>11</v>
      </c>
      <c r="D3449" s="18" t="s">
        <v>12</v>
      </c>
      <c r="E3449" s="764" t="s">
        <v>3702</v>
      </c>
      <c r="F3449" s="764"/>
      <c r="G3449" s="20" t="s">
        <v>13</v>
      </c>
      <c r="H3449" s="19" t="s">
        <v>14</v>
      </c>
      <c r="I3449" s="19" t="s">
        <v>3703</v>
      </c>
      <c r="J3449" s="19" t="s">
        <v>15</v>
      </c>
      <c r="K3449" s="19" t="s">
        <v>17</v>
      </c>
    </row>
    <row r="3450" spans="1:11" ht="39" customHeight="1" x14ac:dyDescent="0.2">
      <c r="A3450" s="23" t="s">
        <v>3704</v>
      </c>
      <c r="B3450" s="24" t="s">
        <v>1036</v>
      </c>
      <c r="C3450" s="23" t="s">
        <v>24</v>
      </c>
      <c r="D3450" s="23" t="s">
        <v>1037</v>
      </c>
      <c r="E3450" s="760" t="s">
        <v>3881</v>
      </c>
      <c r="F3450" s="760"/>
      <c r="G3450" s="25" t="s">
        <v>48</v>
      </c>
      <c r="H3450" s="673">
        <v>1</v>
      </c>
      <c r="I3450" s="26"/>
      <c r="J3450" s="26">
        <v>20.9</v>
      </c>
      <c r="K3450" s="26">
        <v>20.9</v>
      </c>
    </row>
    <row r="3451" spans="1:11" ht="26.1" customHeight="1" x14ac:dyDescent="0.2">
      <c r="A3451" s="674" t="s">
        <v>3706</v>
      </c>
      <c r="B3451" s="675" t="s">
        <v>3793</v>
      </c>
      <c r="C3451" s="674" t="s">
        <v>24</v>
      </c>
      <c r="D3451" s="674" t="s">
        <v>3794</v>
      </c>
      <c r="E3451" s="761" t="s">
        <v>3705</v>
      </c>
      <c r="F3451" s="761"/>
      <c r="G3451" s="676" t="s">
        <v>26</v>
      </c>
      <c r="H3451" s="677">
        <v>0.25519999999999998</v>
      </c>
      <c r="I3451" s="677">
        <v>0</v>
      </c>
      <c r="J3451" s="678">
        <v>36.17</v>
      </c>
      <c r="K3451" s="678">
        <v>9.23</v>
      </c>
    </row>
    <row r="3452" spans="1:11" ht="26.1" customHeight="1" x14ac:dyDescent="0.2">
      <c r="A3452" s="674" t="s">
        <v>3706</v>
      </c>
      <c r="B3452" s="675" t="s">
        <v>3795</v>
      </c>
      <c r="C3452" s="674" t="s">
        <v>24</v>
      </c>
      <c r="D3452" s="674" t="s">
        <v>3796</v>
      </c>
      <c r="E3452" s="761" t="s">
        <v>3705</v>
      </c>
      <c r="F3452" s="761"/>
      <c r="G3452" s="676" t="s">
        <v>26</v>
      </c>
      <c r="H3452" s="677">
        <v>0.25519999999999998</v>
      </c>
      <c r="I3452" s="677">
        <v>0</v>
      </c>
      <c r="J3452" s="678">
        <v>29.72</v>
      </c>
      <c r="K3452" s="678">
        <v>7.58</v>
      </c>
    </row>
    <row r="3453" spans="1:11" ht="26.1" customHeight="1" x14ac:dyDescent="0.2">
      <c r="A3453" s="679" t="s">
        <v>3709</v>
      </c>
      <c r="B3453" s="680" t="s">
        <v>4912</v>
      </c>
      <c r="C3453" s="679" t="s">
        <v>24</v>
      </c>
      <c r="D3453" s="679" t="s">
        <v>4913</v>
      </c>
      <c r="E3453" s="762" t="s">
        <v>3720</v>
      </c>
      <c r="F3453" s="762"/>
      <c r="G3453" s="681" t="s">
        <v>48</v>
      </c>
      <c r="H3453" s="682">
        <v>1.0548999999999999</v>
      </c>
      <c r="I3453" s="682">
        <v>0</v>
      </c>
      <c r="J3453" s="683">
        <v>3.85</v>
      </c>
      <c r="K3453" s="683">
        <v>4.0599999999999996</v>
      </c>
    </row>
    <row r="3454" spans="1:11" ht="24" customHeight="1" x14ac:dyDescent="0.2">
      <c r="A3454" s="679" t="s">
        <v>3709</v>
      </c>
      <c r="B3454" s="680" t="s">
        <v>4391</v>
      </c>
      <c r="C3454" s="679" t="s">
        <v>24</v>
      </c>
      <c r="D3454" s="679" t="s">
        <v>4392</v>
      </c>
      <c r="E3454" s="762" t="s">
        <v>3720</v>
      </c>
      <c r="F3454" s="762"/>
      <c r="G3454" s="681" t="s">
        <v>66</v>
      </c>
      <c r="H3454" s="682">
        <v>1.4200000000000001E-2</v>
      </c>
      <c r="I3454" s="682">
        <v>0</v>
      </c>
      <c r="J3454" s="683">
        <v>2.35</v>
      </c>
      <c r="K3454" s="683">
        <v>0.03</v>
      </c>
    </row>
    <row r="3455" spans="1:11" ht="25.5" x14ac:dyDescent="0.2">
      <c r="A3455" s="684"/>
      <c r="B3455" s="684"/>
      <c r="C3455" s="684"/>
      <c r="D3455" s="684"/>
      <c r="E3455" s="684"/>
      <c r="F3455" s="684" t="s">
        <v>3723</v>
      </c>
      <c r="G3455" s="685">
        <v>12.4</v>
      </c>
      <c r="H3455" s="684" t="s">
        <v>3724</v>
      </c>
      <c r="I3455" s="685">
        <v>0</v>
      </c>
      <c r="J3455" s="684" t="s">
        <v>3725</v>
      </c>
      <c r="K3455" s="685">
        <v>12.4</v>
      </c>
    </row>
    <row r="3456" spans="1:11" ht="25.5" x14ac:dyDescent="0.2">
      <c r="A3456" s="684"/>
      <c r="B3456" s="684"/>
      <c r="C3456" s="684"/>
      <c r="D3456" s="684"/>
      <c r="E3456" s="684"/>
      <c r="F3456" s="684" t="s">
        <v>3726</v>
      </c>
      <c r="G3456" s="685">
        <v>0</v>
      </c>
      <c r="H3456" s="763"/>
      <c r="I3456" s="763" t="s">
        <v>3727</v>
      </c>
      <c r="J3456" s="684"/>
      <c r="K3456" s="685">
        <v>20.9</v>
      </c>
    </row>
    <row r="3457" spans="1:11" ht="50.1" customHeight="1" thickBot="1" x14ac:dyDescent="0.25">
      <c r="A3457" s="31"/>
      <c r="B3457" s="31"/>
      <c r="C3457" s="31"/>
      <c r="D3457" s="31"/>
      <c r="E3457" s="31"/>
      <c r="F3457" s="31"/>
      <c r="G3457" s="31"/>
      <c r="H3457" s="31" t="s">
        <v>3728</v>
      </c>
      <c r="I3457" s="686" t="s">
        <v>4914</v>
      </c>
      <c r="J3457" s="31" t="s">
        <v>3730</v>
      </c>
      <c r="K3457" s="687">
        <v>10304.799999999999</v>
      </c>
    </row>
    <row r="3458" spans="1:11" ht="0.95" customHeight="1" thickTop="1" x14ac:dyDescent="0.2">
      <c r="A3458" s="688"/>
      <c r="B3458" s="688"/>
      <c r="C3458" s="688"/>
      <c r="D3458" s="688"/>
      <c r="E3458" s="688"/>
      <c r="F3458" s="688"/>
      <c r="G3458" s="688"/>
      <c r="H3458" s="688"/>
      <c r="I3458" s="688"/>
      <c r="J3458" s="688"/>
      <c r="K3458" s="688"/>
    </row>
    <row r="3459" spans="1:11" ht="18" customHeight="1" x14ac:dyDescent="0.2">
      <c r="A3459" s="18" t="s">
        <v>1038</v>
      </c>
      <c r="B3459" s="19" t="s">
        <v>10</v>
      </c>
      <c r="C3459" s="18" t="s">
        <v>11</v>
      </c>
      <c r="D3459" s="18" t="s">
        <v>12</v>
      </c>
      <c r="E3459" s="764" t="s">
        <v>3702</v>
      </c>
      <c r="F3459" s="764"/>
      <c r="G3459" s="20" t="s">
        <v>13</v>
      </c>
      <c r="H3459" s="19" t="s">
        <v>14</v>
      </c>
      <c r="I3459" s="19" t="s">
        <v>3703</v>
      </c>
      <c r="J3459" s="19" t="s">
        <v>15</v>
      </c>
      <c r="K3459" s="19" t="s">
        <v>17</v>
      </c>
    </row>
    <row r="3460" spans="1:11" ht="39" customHeight="1" x14ac:dyDescent="0.2">
      <c r="A3460" s="23" t="s">
        <v>3704</v>
      </c>
      <c r="B3460" s="24" t="s">
        <v>1039</v>
      </c>
      <c r="C3460" s="23" t="s">
        <v>24</v>
      </c>
      <c r="D3460" s="23" t="s">
        <v>1040</v>
      </c>
      <c r="E3460" s="760" t="s">
        <v>3881</v>
      </c>
      <c r="F3460" s="760"/>
      <c r="G3460" s="25" t="s">
        <v>48</v>
      </c>
      <c r="H3460" s="673">
        <v>1</v>
      </c>
      <c r="I3460" s="26"/>
      <c r="J3460" s="26">
        <v>26.75</v>
      </c>
      <c r="K3460" s="26">
        <v>26.75</v>
      </c>
    </row>
    <row r="3461" spans="1:11" ht="26.1" customHeight="1" x14ac:dyDescent="0.2">
      <c r="A3461" s="674" t="s">
        <v>3706</v>
      </c>
      <c r="B3461" s="675" t="s">
        <v>3793</v>
      </c>
      <c r="C3461" s="674" t="s">
        <v>24</v>
      </c>
      <c r="D3461" s="674" t="s">
        <v>3794</v>
      </c>
      <c r="E3461" s="761" t="s">
        <v>3705</v>
      </c>
      <c r="F3461" s="761"/>
      <c r="G3461" s="676" t="s">
        <v>26</v>
      </c>
      <c r="H3461" s="677">
        <v>0.27279999999999999</v>
      </c>
      <c r="I3461" s="677">
        <v>0</v>
      </c>
      <c r="J3461" s="678">
        <v>36.17</v>
      </c>
      <c r="K3461" s="678">
        <v>9.86</v>
      </c>
    </row>
    <row r="3462" spans="1:11" ht="26.1" customHeight="1" x14ac:dyDescent="0.2">
      <c r="A3462" s="674" t="s">
        <v>3706</v>
      </c>
      <c r="B3462" s="675" t="s">
        <v>3795</v>
      </c>
      <c r="C3462" s="674" t="s">
        <v>24</v>
      </c>
      <c r="D3462" s="674" t="s">
        <v>3796</v>
      </c>
      <c r="E3462" s="761" t="s">
        <v>3705</v>
      </c>
      <c r="F3462" s="761"/>
      <c r="G3462" s="676" t="s">
        <v>26</v>
      </c>
      <c r="H3462" s="677">
        <v>0.27279999999999999</v>
      </c>
      <c r="I3462" s="677">
        <v>0</v>
      </c>
      <c r="J3462" s="678">
        <v>29.72</v>
      </c>
      <c r="K3462" s="678">
        <v>8.1</v>
      </c>
    </row>
    <row r="3463" spans="1:11" ht="26.1" customHeight="1" x14ac:dyDescent="0.2">
      <c r="A3463" s="679" t="s">
        <v>3709</v>
      </c>
      <c r="B3463" s="680" t="s">
        <v>4915</v>
      </c>
      <c r="C3463" s="679" t="s">
        <v>24</v>
      </c>
      <c r="D3463" s="679" t="s">
        <v>4916</v>
      </c>
      <c r="E3463" s="762" t="s">
        <v>3720</v>
      </c>
      <c r="F3463" s="762"/>
      <c r="G3463" s="681" t="s">
        <v>48</v>
      </c>
      <c r="H3463" s="682">
        <v>1.0548999999999999</v>
      </c>
      <c r="I3463" s="682">
        <v>0</v>
      </c>
      <c r="J3463" s="683">
        <v>8.31</v>
      </c>
      <c r="K3463" s="683">
        <v>8.76</v>
      </c>
    </row>
    <row r="3464" spans="1:11" ht="24" customHeight="1" x14ac:dyDescent="0.2">
      <c r="A3464" s="679" t="s">
        <v>3709</v>
      </c>
      <c r="B3464" s="680" t="s">
        <v>4391</v>
      </c>
      <c r="C3464" s="679" t="s">
        <v>24</v>
      </c>
      <c r="D3464" s="679" t="s">
        <v>4392</v>
      </c>
      <c r="E3464" s="762" t="s">
        <v>3720</v>
      </c>
      <c r="F3464" s="762"/>
      <c r="G3464" s="681" t="s">
        <v>66</v>
      </c>
      <c r="H3464" s="682">
        <v>1.52E-2</v>
      </c>
      <c r="I3464" s="682">
        <v>0</v>
      </c>
      <c r="J3464" s="683">
        <v>2.35</v>
      </c>
      <c r="K3464" s="683">
        <v>0.03</v>
      </c>
    </row>
    <row r="3465" spans="1:11" ht="25.5" x14ac:dyDescent="0.2">
      <c r="A3465" s="684"/>
      <c r="B3465" s="684"/>
      <c r="C3465" s="684"/>
      <c r="D3465" s="684"/>
      <c r="E3465" s="684"/>
      <c r="F3465" s="684" t="s">
        <v>3723</v>
      </c>
      <c r="G3465" s="685">
        <v>13.26</v>
      </c>
      <c r="H3465" s="684" t="s">
        <v>3724</v>
      </c>
      <c r="I3465" s="685">
        <v>0</v>
      </c>
      <c r="J3465" s="684" t="s">
        <v>3725</v>
      </c>
      <c r="K3465" s="685">
        <v>13.26</v>
      </c>
    </row>
    <row r="3466" spans="1:11" ht="25.5" x14ac:dyDescent="0.2">
      <c r="A3466" s="684"/>
      <c r="B3466" s="684"/>
      <c r="C3466" s="684"/>
      <c r="D3466" s="684"/>
      <c r="E3466" s="684"/>
      <c r="F3466" s="684" t="s">
        <v>3726</v>
      </c>
      <c r="G3466" s="685">
        <v>0</v>
      </c>
      <c r="H3466" s="763"/>
      <c r="I3466" s="763" t="s">
        <v>3727</v>
      </c>
      <c r="J3466" s="684"/>
      <c r="K3466" s="685">
        <v>26.75</v>
      </c>
    </row>
    <row r="3467" spans="1:11" ht="50.1" customHeight="1" thickBot="1" x14ac:dyDescent="0.25">
      <c r="A3467" s="31"/>
      <c r="B3467" s="31"/>
      <c r="C3467" s="31"/>
      <c r="D3467" s="31"/>
      <c r="E3467" s="31"/>
      <c r="F3467" s="31"/>
      <c r="G3467" s="31"/>
      <c r="H3467" s="31" t="s">
        <v>3728</v>
      </c>
      <c r="I3467" s="686" t="s">
        <v>4917</v>
      </c>
      <c r="J3467" s="31" t="s">
        <v>3730</v>
      </c>
      <c r="K3467" s="687">
        <v>556.72</v>
      </c>
    </row>
    <row r="3468" spans="1:11" ht="0.95" customHeight="1" thickTop="1" x14ac:dyDescent="0.2">
      <c r="A3468" s="688"/>
      <c r="B3468" s="688"/>
      <c r="C3468" s="688"/>
      <c r="D3468" s="688"/>
      <c r="E3468" s="688"/>
      <c r="F3468" s="688"/>
      <c r="G3468" s="688"/>
      <c r="H3468" s="688"/>
      <c r="I3468" s="688"/>
      <c r="J3468" s="688"/>
      <c r="K3468" s="688"/>
    </row>
    <row r="3469" spans="1:11" ht="24" customHeight="1" x14ac:dyDescent="0.2">
      <c r="A3469" s="21" t="s">
        <v>1041</v>
      </c>
      <c r="B3469" s="21"/>
      <c r="C3469" s="21"/>
      <c r="D3469" s="21" t="s">
        <v>1042</v>
      </c>
      <c r="E3469" s="21"/>
      <c r="F3469" s="767"/>
      <c r="G3469" s="767"/>
      <c r="H3469" s="21"/>
      <c r="I3469" s="22"/>
      <c r="J3469" s="21"/>
      <c r="K3469" s="672">
        <v>50343.9</v>
      </c>
    </row>
    <row r="3470" spans="1:11" ht="24" customHeight="1" x14ac:dyDescent="0.2">
      <c r="A3470" s="21" t="s">
        <v>1043</v>
      </c>
      <c r="B3470" s="21"/>
      <c r="C3470" s="21"/>
      <c r="D3470" s="21" t="s">
        <v>1044</v>
      </c>
      <c r="E3470" s="21"/>
      <c r="F3470" s="767"/>
      <c r="G3470" s="767"/>
      <c r="H3470" s="21"/>
      <c r="I3470" s="22"/>
      <c r="J3470" s="21"/>
      <c r="K3470" s="672">
        <v>9132.7099999999991</v>
      </c>
    </row>
    <row r="3471" spans="1:11" ht="18" customHeight="1" x14ac:dyDescent="0.2">
      <c r="A3471" s="18" t="s">
        <v>1045</v>
      </c>
      <c r="B3471" s="19" t="s">
        <v>10</v>
      </c>
      <c r="C3471" s="18" t="s">
        <v>11</v>
      </c>
      <c r="D3471" s="18" t="s">
        <v>12</v>
      </c>
      <c r="E3471" s="764" t="s">
        <v>3702</v>
      </c>
      <c r="F3471" s="764"/>
      <c r="G3471" s="20" t="s">
        <v>13</v>
      </c>
      <c r="H3471" s="19" t="s">
        <v>14</v>
      </c>
      <c r="I3471" s="19" t="s">
        <v>3703</v>
      </c>
      <c r="J3471" s="19" t="s">
        <v>15</v>
      </c>
      <c r="K3471" s="19" t="s">
        <v>17</v>
      </c>
    </row>
    <row r="3472" spans="1:11" ht="26.1" customHeight="1" x14ac:dyDescent="0.2">
      <c r="A3472" s="23" t="s">
        <v>3704</v>
      </c>
      <c r="B3472" s="24" t="s">
        <v>1046</v>
      </c>
      <c r="C3472" s="23" t="s">
        <v>24</v>
      </c>
      <c r="D3472" s="23" t="s">
        <v>1047</v>
      </c>
      <c r="E3472" s="760" t="s">
        <v>3881</v>
      </c>
      <c r="F3472" s="760"/>
      <c r="G3472" s="25" t="s">
        <v>48</v>
      </c>
      <c r="H3472" s="673">
        <v>1</v>
      </c>
      <c r="I3472" s="26"/>
      <c r="J3472" s="26">
        <v>17.260000000000002</v>
      </c>
      <c r="K3472" s="26">
        <v>17.260000000000002</v>
      </c>
    </row>
    <row r="3473" spans="1:11" ht="26.1" customHeight="1" x14ac:dyDescent="0.2">
      <c r="A3473" s="674" t="s">
        <v>3706</v>
      </c>
      <c r="B3473" s="675" t="s">
        <v>3793</v>
      </c>
      <c r="C3473" s="674" t="s">
        <v>24</v>
      </c>
      <c r="D3473" s="674" t="s">
        <v>3794</v>
      </c>
      <c r="E3473" s="761" t="s">
        <v>3705</v>
      </c>
      <c r="F3473" s="761"/>
      <c r="G3473" s="676" t="s">
        <v>26</v>
      </c>
      <c r="H3473" s="677">
        <v>3.4099999999999998E-2</v>
      </c>
      <c r="I3473" s="677">
        <v>0</v>
      </c>
      <c r="J3473" s="678">
        <v>36.17</v>
      </c>
      <c r="K3473" s="678">
        <v>1.23</v>
      </c>
    </row>
    <row r="3474" spans="1:11" ht="26.1" customHeight="1" x14ac:dyDescent="0.2">
      <c r="A3474" s="674" t="s">
        <v>3706</v>
      </c>
      <c r="B3474" s="675" t="s">
        <v>3795</v>
      </c>
      <c r="C3474" s="674" t="s">
        <v>24</v>
      </c>
      <c r="D3474" s="674" t="s">
        <v>3796</v>
      </c>
      <c r="E3474" s="761" t="s">
        <v>3705</v>
      </c>
      <c r="F3474" s="761"/>
      <c r="G3474" s="676" t="s">
        <v>26</v>
      </c>
      <c r="H3474" s="677">
        <v>3.4099999999999998E-2</v>
      </c>
      <c r="I3474" s="677">
        <v>0</v>
      </c>
      <c r="J3474" s="678">
        <v>29.72</v>
      </c>
      <c r="K3474" s="678">
        <v>1.01</v>
      </c>
    </row>
    <row r="3475" spans="1:11" ht="24" customHeight="1" x14ac:dyDescent="0.2">
      <c r="A3475" s="679" t="s">
        <v>3709</v>
      </c>
      <c r="B3475" s="680" t="s">
        <v>4391</v>
      </c>
      <c r="C3475" s="679" t="s">
        <v>24</v>
      </c>
      <c r="D3475" s="679" t="s">
        <v>4392</v>
      </c>
      <c r="E3475" s="762" t="s">
        <v>3720</v>
      </c>
      <c r="F3475" s="762"/>
      <c r="G3475" s="681" t="s">
        <v>66</v>
      </c>
      <c r="H3475" s="682">
        <v>8.0000000000000002E-3</v>
      </c>
      <c r="I3475" s="682">
        <v>0</v>
      </c>
      <c r="J3475" s="683">
        <v>2.35</v>
      </c>
      <c r="K3475" s="683">
        <v>0.01</v>
      </c>
    </row>
    <row r="3476" spans="1:11" ht="26.1" customHeight="1" x14ac:dyDescent="0.2">
      <c r="A3476" s="679" t="s">
        <v>3709</v>
      </c>
      <c r="B3476" s="680" t="s">
        <v>4918</v>
      </c>
      <c r="C3476" s="679" t="s">
        <v>24</v>
      </c>
      <c r="D3476" s="679" t="s">
        <v>4919</v>
      </c>
      <c r="E3476" s="762" t="s">
        <v>3720</v>
      </c>
      <c r="F3476" s="762"/>
      <c r="G3476" s="681" t="s">
        <v>48</v>
      </c>
      <c r="H3476" s="682">
        <v>1.0492999999999999</v>
      </c>
      <c r="I3476" s="682">
        <v>0</v>
      </c>
      <c r="J3476" s="683">
        <v>14.31</v>
      </c>
      <c r="K3476" s="683">
        <v>15.01</v>
      </c>
    </row>
    <row r="3477" spans="1:11" ht="25.5" x14ac:dyDescent="0.2">
      <c r="A3477" s="684"/>
      <c r="B3477" s="684"/>
      <c r="C3477" s="684"/>
      <c r="D3477" s="684"/>
      <c r="E3477" s="684"/>
      <c r="F3477" s="684" t="s">
        <v>3723</v>
      </c>
      <c r="G3477" s="685">
        <v>1.64</v>
      </c>
      <c r="H3477" s="684" t="s">
        <v>3724</v>
      </c>
      <c r="I3477" s="685">
        <v>0</v>
      </c>
      <c r="J3477" s="684" t="s">
        <v>3725</v>
      </c>
      <c r="K3477" s="685">
        <v>1.64</v>
      </c>
    </row>
    <row r="3478" spans="1:11" ht="25.5" x14ac:dyDescent="0.2">
      <c r="A3478" s="684"/>
      <c r="B3478" s="684"/>
      <c r="C3478" s="684"/>
      <c r="D3478" s="684"/>
      <c r="E3478" s="684"/>
      <c r="F3478" s="684" t="s">
        <v>3726</v>
      </c>
      <c r="G3478" s="685">
        <v>0</v>
      </c>
      <c r="H3478" s="763"/>
      <c r="I3478" s="763" t="s">
        <v>3727</v>
      </c>
      <c r="J3478" s="684"/>
      <c r="K3478" s="685">
        <v>17.260000000000002</v>
      </c>
    </row>
    <row r="3479" spans="1:11" ht="50.1" customHeight="1" thickBot="1" x14ac:dyDescent="0.25">
      <c r="A3479" s="31"/>
      <c r="B3479" s="31"/>
      <c r="C3479" s="31"/>
      <c r="D3479" s="31"/>
      <c r="E3479" s="31"/>
      <c r="F3479" s="31"/>
      <c r="G3479" s="31"/>
      <c r="H3479" s="31" t="s">
        <v>3728</v>
      </c>
      <c r="I3479" s="686" t="s">
        <v>4920</v>
      </c>
      <c r="J3479" s="31" t="s">
        <v>3730</v>
      </c>
      <c r="K3479" s="687">
        <v>260.79000000000002</v>
      </c>
    </row>
    <row r="3480" spans="1:11" ht="0.95" customHeight="1" thickTop="1" x14ac:dyDescent="0.2">
      <c r="A3480" s="688"/>
      <c r="B3480" s="688"/>
      <c r="C3480" s="688"/>
      <c r="D3480" s="688"/>
      <c r="E3480" s="688"/>
      <c r="F3480" s="688"/>
      <c r="G3480" s="688"/>
      <c r="H3480" s="688"/>
      <c r="I3480" s="688"/>
      <c r="J3480" s="688"/>
      <c r="K3480" s="688"/>
    </row>
    <row r="3481" spans="1:11" ht="18" customHeight="1" x14ac:dyDescent="0.2">
      <c r="A3481" s="18" t="s">
        <v>1048</v>
      </c>
      <c r="B3481" s="19" t="s">
        <v>10</v>
      </c>
      <c r="C3481" s="18" t="s">
        <v>11</v>
      </c>
      <c r="D3481" s="18" t="s">
        <v>12</v>
      </c>
      <c r="E3481" s="764" t="s">
        <v>3702</v>
      </c>
      <c r="F3481" s="764"/>
      <c r="G3481" s="20" t="s">
        <v>13</v>
      </c>
      <c r="H3481" s="19" t="s">
        <v>14</v>
      </c>
      <c r="I3481" s="19" t="s">
        <v>3703</v>
      </c>
      <c r="J3481" s="19" t="s">
        <v>15</v>
      </c>
      <c r="K3481" s="19" t="s">
        <v>17</v>
      </c>
    </row>
    <row r="3482" spans="1:11" ht="39" customHeight="1" x14ac:dyDescent="0.2">
      <c r="A3482" s="23" t="s">
        <v>3704</v>
      </c>
      <c r="B3482" s="24" t="s">
        <v>1049</v>
      </c>
      <c r="C3482" s="23" t="s">
        <v>24</v>
      </c>
      <c r="D3482" s="23" t="s">
        <v>1050</v>
      </c>
      <c r="E3482" s="760" t="s">
        <v>3881</v>
      </c>
      <c r="F3482" s="760"/>
      <c r="G3482" s="25" t="s">
        <v>48</v>
      </c>
      <c r="H3482" s="673">
        <v>1</v>
      </c>
      <c r="I3482" s="26"/>
      <c r="J3482" s="26">
        <v>32.71</v>
      </c>
      <c r="K3482" s="26">
        <v>32.71</v>
      </c>
    </row>
    <row r="3483" spans="1:11" ht="26.1" customHeight="1" x14ac:dyDescent="0.2">
      <c r="A3483" s="674" t="s">
        <v>3706</v>
      </c>
      <c r="B3483" s="675" t="s">
        <v>3795</v>
      </c>
      <c r="C3483" s="674" t="s">
        <v>24</v>
      </c>
      <c r="D3483" s="674" t="s">
        <v>3796</v>
      </c>
      <c r="E3483" s="761" t="s">
        <v>3705</v>
      </c>
      <c r="F3483" s="761"/>
      <c r="G3483" s="676" t="s">
        <v>26</v>
      </c>
      <c r="H3483" s="677">
        <v>0.26769999999999999</v>
      </c>
      <c r="I3483" s="677">
        <v>0</v>
      </c>
      <c r="J3483" s="678">
        <v>29.72</v>
      </c>
      <c r="K3483" s="678">
        <v>7.95</v>
      </c>
    </row>
    <row r="3484" spans="1:11" ht="26.1" customHeight="1" x14ac:dyDescent="0.2">
      <c r="A3484" s="674" t="s">
        <v>3706</v>
      </c>
      <c r="B3484" s="675" t="s">
        <v>3793</v>
      </c>
      <c r="C3484" s="674" t="s">
        <v>24</v>
      </c>
      <c r="D3484" s="674" t="s">
        <v>3794</v>
      </c>
      <c r="E3484" s="761" t="s">
        <v>3705</v>
      </c>
      <c r="F3484" s="761"/>
      <c r="G3484" s="676" t="s">
        <v>26</v>
      </c>
      <c r="H3484" s="677">
        <v>0.26769999999999999</v>
      </c>
      <c r="I3484" s="677">
        <v>0</v>
      </c>
      <c r="J3484" s="678">
        <v>36.17</v>
      </c>
      <c r="K3484" s="678">
        <v>9.68</v>
      </c>
    </row>
    <row r="3485" spans="1:11" ht="26.1" customHeight="1" x14ac:dyDescent="0.2">
      <c r="A3485" s="679" t="s">
        <v>3709</v>
      </c>
      <c r="B3485" s="680" t="s">
        <v>4918</v>
      </c>
      <c r="C3485" s="679" t="s">
        <v>24</v>
      </c>
      <c r="D3485" s="679" t="s">
        <v>4919</v>
      </c>
      <c r="E3485" s="762" t="s">
        <v>3720</v>
      </c>
      <c r="F3485" s="762"/>
      <c r="G3485" s="681" t="s">
        <v>48</v>
      </c>
      <c r="H3485" s="682">
        <v>1.0492999999999999</v>
      </c>
      <c r="I3485" s="682">
        <v>0</v>
      </c>
      <c r="J3485" s="683">
        <v>14.31</v>
      </c>
      <c r="K3485" s="683">
        <v>15.01</v>
      </c>
    </row>
    <row r="3486" spans="1:11" ht="24" customHeight="1" x14ac:dyDescent="0.2">
      <c r="A3486" s="679" t="s">
        <v>3709</v>
      </c>
      <c r="B3486" s="680" t="s">
        <v>4391</v>
      </c>
      <c r="C3486" s="679" t="s">
        <v>24</v>
      </c>
      <c r="D3486" s="679" t="s">
        <v>4392</v>
      </c>
      <c r="E3486" s="762" t="s">
        <v>3720</v>
      </c>
      <c r="F3486" s="762"/>
      <c r="G3486" s="681" t="s">
        <v>66</v>
      </c>
      <c r="H3486" s="682">
        <v>3.1199999999999999E-2</v>
      </c>
      <c r="I3486" s="682">
        <v>0</v>
      </c>
      <c r="J3486" s="683">
        <v>2.35</v>
      </c>
      <c r="K3486" s="683">
        <v>7.0000000000000007E-2</v>
      </c>
    </row>
    <row r="3487" spans="1:11" ht="25.5" x14ac:dyDescent="0.2">
      <c r="A3487" s="684"/>
      <c r="B3487" s="684"/>
      <c r="C3487" s="684"/>
      <c r="D3487" s="684"/>
      <c r="E3487" s="684"/>
      <c r="F3487" s="684" t="s">
        <v>3723</v>
      </c>
      <c r="G3487" s="685">
        <v>13.01</v>
      </c>
      <c r="H3487" s="684" t="s">
        <v>3724</v>
      </c>
      <c r="I3487" s="685">
        <v>0</v>
      </c>
      <c r="J3487" s="684" t="s">
        <v>3725</v>
      </c>
      <c r="K3487" s="685">
        <v>13.01</v>
      </c>
    </row>
    <row r="3488" spans="1:11" ht="25.5" x14ac:dyDescent="0.2">
      <c r="A3488" s="684"/>
      <c r="B3488" s="684"/>
      <c r="C3488" s="684"/>
      <c r="D3488" s="684"/>
      <c r="E3488" s="684"/>
      <c r="F3488" s="684" t="s">
        <v>3726</v>
      </c>
      <c r="G3488" s="685">
        <v>0</v>
      </c>
      <c r="H3488" s="763"/>
      <c r="I3488" s="763" t="s">
        <v>3727</v>
      </c>
      <c r="J3488" s="684"/>
      <c r="K3488" s="685">
        <v>32.71</v>
      </c>
    </row>
    <row r="3489" spans="1:11" ht="50.1" customHeight="1" thickBot="1" x14ac:dyDescent="0.25">
      <c r="A3489" s="31"/>
      <c r="B3489" s="31"/>
      <c r="C3489" s="31"/>
      <c r="D3489" s="31"/>
      <c r="E3489" s="31"/>
      <c r="F3489" s="31"/>
      <c r="G3489" s="31"/>
      <c r="H3489" s="31" t="s">
        <v>3728</v>
      </c>
      <c r="I3489" s="686" t="s">
        <v>4921</v>
      </c>
      <c r="J3489" s="31" t="s">
        <v>3730</v>
      </c>
      <c r="K3489" s="687">
        <v>990.13</v>
      </c>
    </row>
    <row r="3490" spans="1:11" ht="0.95" customHeight="1" thickTop="1" x14ac:dyDescent="0.2">
      <c r="A3490" s="688"/>
      <c r="B3490" s="688"/>
      <c r="C3490" s="688"/>
      <c r="D3490" s="688"/>
      <c r="E3490" s="688"/>
      <c r="F3490" s="688"/>
      <c r="G3490" s="688"/>
      <c r="H3490" s="688"/>
      <c r="I3490" s="688"/>
      <c r="J3490" s="688"/>
      <c r="K3490" s="688"/>
    </row>
    <row r="3491" spans="1:11" ht="18" customHeight="1" x14ac:dyDescent="0.2">
      <c r="A3491" s="18" t="s">
        <v>1051</v>
      </c>
      <c r="B3491" s="19" t="s">
        <v>10</v>
      </c>
      <c r="C3491" s="18" t="s">
        <v>11</v>
      </c>
      <c r="D3491" s="18" t="s">
        <v>12</v>
      </c>
      <c r="E3491" s="764" t="s">
        <v>3702</v>
      </c>
      <c r="F3491" s="764"/>
      <c r="G3491" s="20" t="s">
        <v>13</v>
      </c>
      <c r="H3491" s="19" t="s">
        <v>14</v>
      </c>
      <c r="I3491" s="19" t="s">
        <v>3703</v>
      </c>
      <c r="J3491" s="19" t="s">
        <v>15</v>
      </c>
      <c r="K3491" s="19" t="s">
        <v>17</v>
      </c>
    </row>
    <row r="3492" spans="1:11" ht="39" customHeight="1" x14ac:dyDescent="0.2">
      <c r="A3492" s="23" t="s">
        <v>3704</v>
      </c>
      <c r="B3492" s="24" t="s">
        <v>1052</v>
      </c>
      <c r="C3492" s="23" t="s">
        <v>24</v>
      </c>
      <c r="D3492" s="23" t="s">
        <v>1053</v>
      </c>
      <c r="E3492" s="760" t="s">
        <v>3881</v>
      </c>
      <c r="F3492" s="760"/>
      <c r="G3492" s="25" t="s">
        <v>66</v>
      </c>
      <c r="H3492" s="673">
        <v>1</v>
      </c>
      <c r="I3492" s="26"/>
      <c r="J3492" s="26">
        <v>14.67</v>
      </c>
      <c r="K3492" s="26">
        <v>14.67</v>
      </c>
    </row>
    <row r="3493" spans="1:11" ht="26.1" customHeight="1" x14ac:dyDescent="0.2">
      <c r="A3493" s="674" t="s">
        <v>3706</v>
      </c>
      <c r="B3493" s="675" t="s">
        <v>3795</v>
      </c>
      <c r="C3493" s="674" t="s">
        <v>24</v>
      </c>
      <c r="D3493" s="674" t="s">
        <v>3796</v>
      </c>
      <c r="E3493" s="761" t="s">
        <v>3705</v>
      </c>
      <c r="F3493" s="761"/>
      <c r="G3493" s="676" t="s">
        <v>26</v>
      </c>
      <c r="H3493" s="677">
        <v>0.13120000000000001</v>
      </c>
      <c r="I3493" s="677">
        <v>0</v>
      </c>
      <c r="J3493" s="678">
        <v>29.72</v>
      </c>
      <c r="K3493" s="678">
        <v>3.89</v>
      </c>
    </row>
    <row r="3494" spans="1:11" ht="26.1" customHeight="1" x14ac:dyDescent="0.2">
      <c r="A3494" s="674" t="s">
        <v>3706</v>
      </c>
      <c r="B3494" s="675" t="s">
        <v>3793</v>
      </c>
      <c r="C3494" s="674" t="s">
        <v>24</v>
      </c>
      <c r="D3494" s="674" t="s">
        <v>3794</v>
      </c>
      <c r="E3494" s="761" t="s">
        <v>3705</v>
      </c>
      <c r="F3494" s="761"/>
      <c r="G3494" s="676" t="s">
        <v>26</v>
      </c>
      <c r="H3494" s="677">
        <v>0.13120000000000001</v>
      </c>
      <c r="I3494" s="677">
        <v>0</v>
      </c>
      <c r="J3494" s="678">
        <v>36.17</v>
      </c>
      <c r="K3494" s="678">
        <v>4.74</v>
      </c>
    </row>
    <row r="3495" spans="1:11" ht="24" customHeight="1" x14ac:dyDescent="0.2">
      <c r="A3495" s="679" t="s">
        <v>3709</v>
      </c>
      <c r="B3495" s="680" t="s">
        <v>4391</v>
      </c>
      <c r="C3495" s="679" t="s">
        <v>24</v>
      </c>
      <c r="D3495" s="679" t="s">
        <v>4392</v>
      </c>
      <c r="E3495" s="762" t="s">
        <v>3720</v>
      </c>
      <c r="F3495" s="762"/>
      <c r="G3495" s="681" t="s">
        <v>66</v>
      </c>
      <c r="H3495" s="682">
        <v>3.15E-2</v>
      </c>
      <c r="I3495" s="682">
        <v>0</v>
      </c>
      <c r="J3495" s="683">
        <v>2.35</v>
      </c>
      <c r="K3495" s="683">
        <v>7.0000000000000007E-2</v>
      </c>
    </row>
    <row r="3496" spans="1:11" ht="26.1" customHeight="1" x14ac:dyDescent="0.2">
      <c r="A3496" s="679" t="s">
        <v>3709</v>
      </c>
      <c r="B3496" s="680" t="s">
        <v>4395</v>
      </c>
      <c r="C3496" s="679" t="s">
        <v>24</v>
      </c>
      <c r="D3496" s="679" t="s">
        <v>4396</v>
      </c>
      <c r="E3496" s="762" t="s">
        <v>3720</v>
      </c>
      <c r="F3496" s="762"/>
      <c r="G3496" s="681" t="s">
        <v>66</v>
      </c>
      <c r="H3496" s="682">
        <v>7.0000000000000001E-3</v>
      </c>
      <c r="I3496" s="682">
        <v>0</v>
      </c>
      <c r="J3496" s="683">
        <v>83.25</v>
      </c>
      <c r="K3496" s="683">
        <v>0.57999999999999996</v>
      </c>
    </row>
    <row r="3497" spans="1:11" ht="26.1" customHeight="1" x14ac:dyDescent="0.2">
      <c r="A3497" s="679" t="s">
        <v>3709</v>
      </c>
      <c r="B3497" s="680" t="s">
        <v>4922</v>
      </c>
      <c r="C3497" s="679" t="s">
        <v>24</v>
      </c>
      <c r="D3497" s="679" t="s">
        <v>4923</v>
      </c>
      <c r="E3497" s="762" t="s">
        <v>3720</v>
      </c>
      <c r="F3497" s="762"/>
      <c r="G3497" s="681" t="s">
        <v>66</v>
      </c>
      <c r="H3497" s="682">
        <v>1</v>
      </c>
      <c r="I3497" s="682">
        <v>0</v>
      </c>
      <c r="J3497" s="683">
        <v>4.96</v>
      </c>
      <c r="K3497" s="683">
        <v>4.96</v>
      </c>
    </row>
    <row r="3498" spans="1:11" ht="24" customHeight="1" x14ac:dyDescent="0.2">
      <c r="A3498" s="679" t="s">
        <v>3709</v>
      </c>
      <c r="B3498" s="680" t="s">
        <v>4432</v>
      </c>
      <c r="C3498" s="679" t="s">
        <v>24</v>
      </c>
      <c r="D3498" s="679" t="s">
        <v>4433</v>
      </c>
      <c r="E3498" s="762" t="s">
        <v>3720</v>
      </c>
      <c r="F3498" s="762"/>
      <c r="G3498" s="681" t="s">
        <v>66</v>
      </c>
      <c r="H3498" s="682">
        <v>5.8999999999999999E-3</v>
      </c>
      <c r="I3498" s="682">
        <v>0</v>
      </c>
      <c r="J3498" s="683">
        <v>73.48</v>
      </c>
      <c r="K3498" s="683">
        <v>0.43</v>
      </c>
    </row>
    <row r="3499" spans="1:11" ht="25.5" x14ac:dyDescent="0.2">
      <c r="A3499" s="684"/>
      <c r="B3499" s="684"/>
      <c r="C3499" s="684"/>
      <c r="D3499" s="684"/>
      <c r="E3499" s="684"/>
      <c r="F3499" s="684" t="s">
        <v>3723</v>
      </c>
      <c r="G3499" s="685">
        <v>6.37</v>
      </c>
      <c r="H3499" s="684" t="s">
        <v>3724</v>
      </c>
      <c r="I3499" s="685">
        <v>0</v>
      </c>
      <c r="J3499" s="684" t="s">
        <v>3725</v>
      </c>
      <c r="K3499" s="685">
        <v>6.37</v>
      </c>
    </row>
    <row r="3500" spans="1:11" ht="25.5" x14ac:dyDescent="0.2">
      <c r="A3500" s="684"/>
      <c r="B3500" s="684"/>
      <c r="C3500" s="684"/>
      <c r="D3500" s="684"/>
      <c r="E3500" s="684"/>
      <c r="F3500" s="684" t="s">
        <v>3726</v>
      </c>
      <c r="G3500" s="685">
        <v>0</v>
      </c>
      <c r="H3500" s="763"/>
      <c r="I3500" s="763" t="s">
        <v>3727</v>
      </c>
      <c r="J3500" s="684"/>
      <c r="K3500" s="685">
        <v>14.67</v>
      </c>
    </row>
    <row r="3501" spans="1:11" ht="50.1" customHeight="1" thickBot="1" x14ac:dyDescent="0.25">
      <c r="A3501" s="31"/>
      <c r="B3501" s="31"/>
      <c r="C3501" s="31"/>
      <c r="D3501" s="31"/>
      <c r="E3501" s="31"/>
      <c r="F3501" s="31"/>
      <c r="G3501" s="31"/>
      <c r="H3501" s="31" t="s">
        <v>3728</v>
      </c>
      <c r="I3501" s="686" t="s">
        <v>3875</v>
      </c>
      <c r="J3501" s="31" t="s">
        <v>3730</v>
      </c>
      <c r="K3501" s="687">
        <v>117.36</v>
      </c>
    </row>
    <row r="3502" spans="1:11" ht="0.95" customHeight="1" thickTop="1" x14ac:dyDescent="0.2">
      <c r="A3502" s="688"/>
      <c r="B3502" s="688"/>
      <c r="C3502" s="688"/>
      <c r="D3502" s="688"/>
      <c r="E3502" s="688"/>
      <c r="F3502" s="688"/>
      <c r="G3502" s="688"/>
      <c r="H3502" s="688"/>
      <c r="I3502" s="688"/>
      <c r="J3502" s="688"/>
      <c r="K3502" s="688"/>
    </row>
    <row r="3503" spans="1:11" ht="18" customHeight="1" x14ac:dyDescent="0.2">
      <c r="A3503" s="18" t="s">
        <v>1054</v>
      </c>
      <c r="B3503" s="19" t="s">
        <v>10</v>
      </c>
      <c r="C3503" s="18" t="s">
        <v>11</v>
      </c>
      <c r="D3503" s="18" t="s">
        <v>12</v>
      </c>
      <c r="E3503" s="764" t="s">
        <v>3702</v>
      </c>
      <c r="F3503" s="764"/>
      <c r="G3503" s="20" t="s">
        <v>13</v>
      </c>
      <c r="H3503" s="19" t="s">
        <v>14</v>
      </c>
      <c r="I3503" s="19" t="s">
        <v>3703</v>
      </c>
      <c r="J3503" s="19" t="s">
        <v>15</v>
      </c>
      <c r="K3503" s="19" t="s">
        <v>17</v>
      </c>
    </row>
    <row r="3504" spans="1:11" ht="39" customHeight="1" x14ac:dyDescent="0.2">
      <c r="A3504" s="23" t="s">
        <v>3704</v>
      </c>
      <c r="B3504" s="24" t="s">
        <v>1055</v>
      </c>
      <c r="C3504" s="23" t="s">
        <v>24</v>
      </c>
      <c r="D3504" s="23" t="s">
        <v>1056</v>
      </c>
      <c r="E3504" s="760" t="s">
        <v>3881</v>
      </c>
      <c r="F3504" s="760"/>
      <c r="G3504" s="25" t="s">
        <v>66</v>
      </c>
      <c r="H3504" s="673">
        <v>1</v>
      </c>
      <c r="I3504" s="26"/>
      <c r="J3504" s="26">
        <v>18.38</v>
      </c>
      <c r="K3504" s="26">
        <v>18.38</v>
      </c>
    </row>
    <row r="3505" spans="1:11" ht="26.1" customHeight="1" x14ac:dyDescent="0.2">
      <c r="A3505" s="674" t="s">
        <v>3706</v>
      </c>
      <c r="B3505" s="675" t="s">
        <v>3795</v>
      </c>
      <c r="C3505" s="674" t="s">
        <v>24</v>
      </c>
      <c r="D3505" s="674" t="s">
        <v>3796</v>
      </c>
      <c r="E3505" s="761" t="s">
        <v>3705</v>
      </c>
      <c r="F3505" s="761"/>
      <c r="G3505" s="676" t="s">
        <v>26</v>
      </c>
      <c r="H3505" s="677">
        <v>0.12709999999999999</v>
      </c>
      <c r="I3505" s="677">
        <v>0</v>
      </c>
      <c r="J3505" s="678">
        <v>29.72</v>
      </c>
      <c r="K3505" s="678">
        <v>3.77</v>
      </c>
    </row>
    <row r="3506" spans="1:11" ht="26.1" customHeight="1" x14ac:dyDescent="0.2">
      <c r="A3506" s="674" t="s">
        <v>3706</v>
      </c>
      <c r="B3506" s="675" t="s">
        <v>3793</v>
      </c>
      <c r="C3506" s="674" t="s">
        <v>24</v>
      </c>
      <c r="D3506" s="674" t="s">
        <v>3794</v>
      </c>
      <c r="E3506" s="761" t="s">
        <v>3705</v>
      </c>
      <c r="F3506" s="761"/>
      <c r="G3506" s="676" t="s">
        <v>26</v>
      </c>
      <c r="H3506" s="677">
        <v>0.12709999999999999</v>
      </c>
      <c r="I3506" s="677">
        <v>0</v>
      </c>
      <c r="J3506" s="678">
        <v>36.17</v>
      </c>
      <c r="K3506" s="678">
        <v>4.59</v>
      </c>
    </row>
    <row r="3507" spans="1:11" ht="24" customHeight="1" x14ac:dyDescent="0.2">
      <c r="A3507" s="679" t="s">
        <v>3709</v>
      </c>
      <c r="B3507" s="680" t="s">
        <v>4432</v>
      </c>
      <c r="C3507" s="679" t="s">
        <v>24</v>
      </c>
      <c r="D3507" s="679" t="s">
        <v>4433</v>
      </c>
      <c r="E3507" s="762" t="s">
        <v>3720</v>
      </c>
      <c r="F3507" s="762"/>
      <c r="G3507" s="681" t="s">
        <v>66</v>
      </c>
      <c r="H3507" s="682">
        <v>1.6500000000000001E-2</v>
      </c>
      <c r="I3507" s="682">
        <v>0</v>
      </c>
      <c r="J3507" s="683">
        <v>73.48</v>
      </c>
      <c r="K3507" s="683">
        <v>1.21</v>
      </c>
    </row>
    <row r="3508" spans="1:11" ht="26.1" customHeight="1" x14ac:dyDescent="0.2">
      <c r="A3508" s="679" t="s">
        <v>3709</v>
      </c>
      <c r="B3508" s="680" t="s">
        <v>4395</v>
      </c>
      <c r="C3508" s="679" t="s">
        <v>24</v>
      </c>
      <c r="D3508" s="679" t="s">
        <v>4396</v>
      </c>
      <c r="E3508" s="762" t="s">
        <v>3720</v>
      </c>
      <c r="F3508" s="762"/>
      <c r="G3508" s="681" t="s">
        <v>66</v>
      </c>
      <c r="H3508" s="682">
        <v>2.1999999999999999E-2</v>
      </c>
      <c r="I3508" s="682">
        <v>0</v>
      </c>
      <c r="J3508" s="683">
        <v>83.25</v>
      </c>
      <c r="K3508" s="683">
        <v>1.83</v>
      </c>
    </row>
    <row r="3509" spans="1:11" ht="24" customHeight="1" x14ac:dyDescent="0.2">
      <c r="A3509" s="679" t="s">
        <v>3709</v>
      </c>
      <c r="B3509" s="680" t="s">
        <v>4391</v>
      </c>
      <c r="C3509" s="679" t="s">
        <v>24</v>
      </c>
      <c r="D3509" s="679" t="s">
        <v>4392</v>
      </c>
      <c r="E3509" s="762" t="s">
        <v>3720</v>
      </c>
      <c r="F3509" s="762"/>
      <c r="G3509" s="681" t="s">
        <v>66</v>
      </c>
      <c r="H3509" s="682">
        <v>1.9E-2</v>
      </c>
      <c r="I3509" s="682">
        <v>0</v>
      </c>
      <c r="J3509" s="683">
        <v>2.35</v>
      </c>
      <c r="K3509" s="683">
        <v>0.04</v>
      </c>
    </row>
    <row r="3510" spans="1:11" ht="26.1" customHeight="1" x14ac:dyDescent="0.2">
      <c r="A3510" s="679" t="s">
        <v>3709</v>
      </c>
      <c r="B3510" s="680" t="s">
        <v>4924</v>
      </c>
      <c r="C3510" s="679" t="s">
        <v>24</v>
      </c>
      <c r="D3510" s="679" t="s">
        <v>4925</v>
      </c>
      <c r="E3510" s="762" t="s">
        <v>3720</v>
      </c>
      <c r="F3510" s="762"/>
      <c r="G3510" s="681" t="s">
        <v>66</v>
      </c>
      <c r="H3510" s="682">
        <v>1</v>
      </c>
      <c r="I3510" s="682">
        <v>0</v>
      </c>
      <c r="J3510" s="683">
        <v>6.94</v>
      </c>
      <c r="K3510" s="683">
        <v>6.94</v>
      </c>
    </row>
    <row r="3511" spans="1:11" ht="25.5" x14ac:dyDescent="0.2">
      <c r="A3511" s="684"/>
      <c r="B3511" s="684"/>
      <c r="C3511" s="684"/>
      <c r="D3511" s="684"/>
      <c r="E3511" s="684"/>
      <c r="F3511" s="684" t="s">
        <v>3723</v>
      </c>
      <c r="G3511" s="685">
        <v>6.18</v>
      </c>
      <c r="H3511" s="684" t="s">
        <v>3724</v>
      </c>
      <c r="I3511" s="685">
        <v>0</v>
      </c>
      <c r="J3511" s="684" t="s">
        <v>3725</v>
      </c>
      <c r="K3511" s="685">
        <v>6.18</v>
      </c>
    </row>
    <row r="3512" spans="1:11" ht="25.5" x14ac:dyDescent="0.2">
      <c r="A3512" s="684"/>
      <c r="B3512" s="684"/>
      <c r="C3512" s="684"/>
      <c r="D3512" s="684"/>
      <c r="E3512" s="684"/>
      <c r="F3512" s="684" t="s">
        <v>3726</v>
      </c>
      <c r="G3512" s="685">
        <v>0</v>
      </c>
      <c r="H3512" s="763"/>
      <c r="I3512" s="763" t="s">
        <v>3727</v>
      </c>
      <c r="J3512" s="684"/>
      <c r="K3512" s="685">
        <v>18.38</v>
      </c>
    </row>
    <row r="3513" spans="1:11" ht="50.1" customHeight="1" thickBot="1" x14ac:dyDescent="0.25">
      <c r="A3513" s="31"/>
      <c r="B3513" s="31"/>
      <c r="C3513" s="31"/>
      <c r="D3513" s="31"/>
      <c r="E3513" s="31"/>
      <c r="F3513" s="31"/>
      <c r="G3513" s="31"/>
      <c r="H3513" s="31" t="s">
        <v>3728</v>
      </c>
      <c r="I3513" s="686" t="s">
        <v>3797</v>
      </c>
      <c r="J3513" s="31" t="s">
        <v>3730</v>
      </c>
      <c r="K3513" s="687">
        <v>18.38</v>
      </c>
    </row>
    <row r="3514" spans="1:11" ht="0.95" customHeight="1" thickTop="1" x14ac:dyDescent="0.2">
      <c r="A3514" s="688"/>
      <c r="B3514" s="688"/>
      <c r="C3514" s="688"/>
      <c r="D3514" s="688"/>
      <c r="E3514" s="688"/>
      <c r="F3514" s="688"/>
      <c r="G3514" s="688"/>
      <c r="H3514" s="688"/>
      <c r="I3514" s="688"/>
      <c r="J3514" s="688"/>
      <c r="K3514" s="688"/>
    </row>
    <row r="3515" spans="1:11" ht="18" customHeight="1" x14ac:dyDescent="0.2">
      <c r="A3515" s="18" t="s">
        <v>1057</v>
      </c>
      <c r="B3515" s="19" t="s">
        <v>10</v>
      </c>
      <c r="C3515" s="18" t="s">
        <v>11</v>
      </c>
      <c r="D3515" s="18" t="s">
        <v>12</v>
      </c>
      <c r="E3515" s="764" t="s">
        <v>3702</v>
      </c>
      <c r="F3515" s="764"/>
      <c r="G3515" s="20" t="s">
        <v>13</v>
      </c>
      <c r="H3515" s="19" t="s">
        <v>14</v>
      </c>
      <c r="I3515" s="19" t="s">
        <v>3703</v>
      </c>
      <c r="J3515" s="19" t="s">
        <v>15</v>
      </c>
      <c r="K3515" s="19" t="s">
        <v>17</v>
      </c>
    </row>
    <row r="3516" spans="1:11" ht="26.1" customHeight="1" x14ac:dyDescent="0.2">
      <c r="A3516" s="23" t="s">
        <v>3704</v>
      </c>
      <c r="B3516" s="24" t="s">
        <v>610</v>
      </c>
      <c r="C3516" s="23" t="s">
        <v>24</v>
      </c>
      <c r="D3516" s="23" t="s">
        <v>611</v>
      </c>
      <c r="E3516" s="760" t="s">
        <v>3881</v>
      </c>
      <c r="F3516" s="760"/>
      <c r="G3516" s="25" t="s">
        <v>66</v>
      </c>
      <c r="H3516" s="673">
        <v>1</v>
      </c>
      <c r="I3516" s="26"/>
      <c r="J3516" s="26">
        <v>67.98</v>
      </c>
      <c r="K3516" s="26">
        <v>67.98</v>
      </c>
    </row>
    <row r="3517" spans="1:11" ht="26.1" customHeight="1" x14ac:dyDescent="0.2">
      <c r="A3517" s="674" t="s">
        <v>3706</v>
      </c>
      <c r="B3517" s="675" t="s">
        <v>3795</v>
      </c>
      <c r="C3517" s="674" t="s">
        <v>24</v>
      </c>
      <c r="D3517" s="674" t="s">
        <v>3796</v>
      </c>
      <c r="E3517" s="761" t="s">
        <v>3705</v>
      </c>
      <c r="F3517" s="761"/>
      <c r="G3517" s="676" t="s">
        <v>26</v>
      </c>
      <c r="H3517" s="677">
        <v>0.1133</v>
      </c>
      <c r="I3517" s="677">
        <v>0</v>
      </c>
      <c r="J3517" s="678">
        <v>29.72</v>
      </c>
      <c r="K3517" s="678">
        <v>3.36</v>
      </c>
    </row>
    <row r="3518" spans="1:11" ht="26.1" customHeight="1" x14ac:dyDescent="0.2">
      <c r="A3518" s="674" t="s">
        <v>3706</v>
      </c>
      <c r="B3518" s="675" t="s">
        <v>3793</v>
      </c>
      <c r="C3518" s="674" t="s">
        <v>24</v>
      </c>
      <c r="D3518" s="674" t="s">
        <v>3794</v>
      </c>
      <c r="E3518" s="761" t="s">
        <v>3705</v>
      </c>
      <c r="F3518" s="761"/>
      <c r="G3518" s="676" t="s">
        <v>26</v>
      </c>
      <c r="H3518" s="677">
        <v>0.1133</v>
      </c>
      <c r="I3518" s="677">
        <v>0</v>
      </c>
      <c r="J3518" s="678">
        <v>36.17</v>
      </c>
      <c r="K3518" s="678">
        <v>4.09</v>
      </c>
    </row>
    <row r="3519" spans="1:11" ht="24" customHeight="1" x14ac:dyDescent="0.2">
      <c r="A3519" s="679" t="s">
        <v>3709</v>
      </c>
      <c r="B3519" s="680" t="s">
        <v>4391</v>
      </c>
      <c r="C3519" s="679" t="s">
        <v>24</v>
      </c>
      <c r="D3519" s="679" t="s">
        <v>4392</v>
      </c>
      <c r="E3519" s="762" t="s">
        <v>3720</v>
      </c>
      <c r="F3519" s="762"/>
      <c r="G3519" s="681" t="s">
        <v>66</v>
      </c>
      <c r="H3519" s="682">
        <v>1.14E-2</v>
      </c>
      <c r="I3519" s="682">
        <v>0</v>
      </c>
      <c r="J3519" s="683">
        <v>2.35</v>
      </c>
      <c r="K3519" s="683">
        <v>0.02</v>
      </c>
    </row>
    <row r="3520" spans="1:11" ht="26.1" customHeight="1" x14ac:dyDescent="0.2">
      <c r="A3520" s="679" t="s">
        <v>3709</v>
      </c>
      <c r="B3520" s="680" t="s">
        <v>4393</v>
      </c>
      <c r="C3520" s="679" t="s">
        <v>24</v>
      </c>
      <c r="D3520" s="679" t="s">
        <v>4394</v>
      </c>
      <c r="E3520" s="762" t="s">
        <v>3720</v>
      </c>
      <c r="F3520" s="762"/>
      <c r="G3520" s="681" t="s">
        <v>66</v>
      </c>
      <c r="H3520" s="682">
        <v>1</v>
      </c>
      <c r="I3520" s="682">
        <v>0</v>
      </c>
      <c r="J3520" s="683">
        <v>57.31</v>
      </c>
      <c r="K3520" s="683">
        <v>57.31</v>
      </c>
    </row>
    <row r="3521" spans="1:11" ht="26.1" customHeight="1" x14ac:dyDescent="0.2">
      <c r="A3521" s="679" t="s">
        <v>3709</v>
      </c>
      <c r="B3521" s="680" t="s">
        <v>4395</v>
      </c>
      <c r="C3521" s="679" t="s">
        <v>24</v>
      </c>
      <c r="D3521" s="679" t="s">
        <v>4396</v>
      </c>
      <c r="E3521" s="762" t="s">
        <v>3720</v>
      </c>
      <c r="F3521" s="762"/>
      <c r="G3521" s="681" t="s">
        <v>66</v>
      </c>
      <c r="H3521" s="682">
        <v>1.7999999999999999E-2</v>
      </c>
      <c r="I3521" s="682">
        <v>0</v>
      </c>
      <c r="J3521" s="683">
        <v>83.25</v>
      </c>
      <c r="K3521" s="683">
        <v>1.49</v>
      </c>
    </row>
    <row r="3522" spans="1:11" ht="24" customHeight="1" x14ac:dyDescent="0.2">
      <c r="A3522" s="679" t="s">
        <v>3709</v>
      </c>
      <c r="B3522" s="680" t="s">
        <v>4397</v>
      </c>
      <c r="C3522" s="679" t="s">
        <v>24</v>
      </c>
      <c r="D3522" s="679" t="s">
        <v>4398</v>
      </c>
      <c r="E3522" s="762" t="s">
        <v>3720</v>
      </c>
      <c r="F3522" s="762"/>
      <c r="G3522" s="681" t="s">
        <v>66</v>
      </c>
      <c r="H3522" s="682">
        <v>7.1400000000000005E-2</v>
      </c>
      <c r="I3522" s="682">
        <v>0</v>
      </c>
      <c r="J3522" s="683">
        <v>23.98</v>
      </c>
      <c r="K3522" s="683">
        <v>1.71</v>
      </c>
    </row>
    <row r="3523" spans="1:11" ht="25.5" x14ac:dyDescent="0.2">
      <c r="A3523" s="684"/>
      <c r="B3523" s="684"/>
      <c r="C3523" s="684"/>
      <c r="D3523" s="684"/>
      <c r="E3523" s="684"/>
      <c r="F3523" s="684" t="s">
        <v>3723</v>
      </c>
      <c r="G3523" s="685">
        <v>5.5</v>
      </c>
      <c r="H3523" s="684" t="s">
        <v>3724</v>
      </c>
      <c r="I3523" s="685">
        <v>0</v>
      </c>
      <c r="J3523" s="684" t="s">
        <v>3725</v>
      </c>
      <c r="K3523" s="685">
        <v>5.5</v>
      </c>
    </row>
    <row r="3524" spans="1:11" ht="25.5" x14ac:dyDescent="0.2">
      <c r="A3524" s="684"/>
      <c r="B3524" s="684"/>
      <c r="C3524" s="684"/>
      <c r="D3524" s="684"/>
      <c r="E3524" s="684"/>
      <c r="F3524" s="684" t="s">
        <v>3726</v>
      </c>
      <c r="G3524" s="685">
        <v>0</v>
      </c>
      <c r="H3524" s="763"/>
      <c r="I3524" s="763" t="s">
        <v>3727</v>
      </c>
      <c r="J3524" s="684"/>
      <c r="K3524" s="685">
        <v>67.98</v>
      </c>
    </row>
    <row r="3525" spans="1:11" ht="50.1" customHeight="1" thickBot="1" x14ac:dyDescent="0.25">
      <c r="A3525" s="31"/>
      <c r="B3525" s="31"/>
      <c r="C3525" s="31"/>
      <c r="D3525" s="31"/>
      <c r="E3525" s="31"/>
      <c r="F3525" s="31"/>
      <c r="G3525" s="31"/>
      <c r="H3525" s="31" t="s">
        <v>3728</v>
      </c>
      <c r="I3525" s="686" t="s">
        <v>3797</v>
      </c>
      <c r="J3525" s="31" t="s">
        <v>3730</v>
      </c>
      <c r="K3525" s="687">
        <v>67.98</v>
      </c>
    </row>
    <row r="3526" spans="1:11" ht="0.95" customHeight="1" thickTop="1" x14ac:dyDescent="0.2">
      <c r="A3526" s="688"/>
      <c r="B3526" s="688"/>
      <c r="C3526" s="688"/>
      <c r="D3526" s="688"/>
      <c r="E3526" s="688"/>
      <c r="F3526" s="688"/>
      <c r="G3526" s="688"/>
      <c r="H3526" s="688"/>
      <c r="I3526" s="688"/>
      <c r="J3526" s="688"/>
      <c r="K3526" s="688"/>
    </row>
    <row r="3527" spans="1:11" ht="18" customHeight="1" x14ac:dyDescent="0.2">
      <c r="A3527" s="18" t="s">
        <v>1058</v>
      </c>
      <c r="B3527" s="19" t="s">
        <v>10</v>
      </c>
      <c r="C3527" s="18" t="s">
        <v>11</v>
      </c>
      <c r="D3527" s="18" t="s">
        <v>12</v>
      </c>
      <c r="E3527" s="764" t="s">
        <v>3702</v>
      </c>
      <c r="F3527" s="764"/>
      <c r="G3527" s="20" t="s">
        <v>13</v>
      </c>
      <c r="H3527" s="19" t="s">
        <v>14</v>
      </c>
      <c r="I3527" s="19" t="s">
        <v>3703</v>
      </c>
      <c r="J3527" s="19" t="s">
        <v>15</v>
      </c>
      <c r="K3527" s="19" t="s">
        <v>17</v>
      </c>
    </row>
    <row r="3528" spans="1:11" ht="39" customHeight="1" x14ac:dyDescent="0.2">
      <c r="A3528" s="23" t="s">
        <v>3704</v>
      </c>
      <c r="B3528" s="24" t="s">
        <v>1059</v>
      </c>
      <c r="C3528" s="23" t="s">
        <v>24</v>
      </c>
      <c r="D3528" s="23" t="s">
        <v>1060</v>
      </c>
      <c r="E3528" s="760" t="s">
        <v>3881</v>
      </c>
      <c r="F3528" s="760"/>
      <c r="G3528" s="25" t="s">
        <v>66</v>
      </c>
      <c r="H3528" s="673">
        <v>1</v>
      </c>
      <c r="I3528" s="26"/>
      <c r="J3528" s="26">
        <v>24.55</v>
      </c>
      <c r="K3528" s="26">
        <v>24.55</v>
      </c>
    </row>
    <row r="3529" spans="1:11" ht="26.1" customHeight="1" x14ac:dyDescent="0.2">
      <c r="A3529" s="674" t="s">
        <v>3706</v>
      </c>
      <c r="B3529" s="675" t="s">
        <v>3793</v>
      </c>
      <c r="C3529" s="674" t="s">
        <v>24</v>
      </c>
      <c r="D3529" s="674" t="s">
        <v>3794</v>
      </c>
      <c r="E3529" s="761" t="s">
        <v>3705</v>
      </c>
      <c r="F3529" s="761"/>
      <c r="G3529" s="676" t="s">
        <v>26</v>
      </c>
      <c r="H3529" s="677">
        <v>0.2046</v>
      </c>
      <c r="I3529" s="677">
        <v>0</v>
      </c>
      <c r="J3529" s="678">
        <v>36.17</v>
      </c>
      <c r="K3529" s="678">
        <v>7.4</v>
      </c>
    </row>
    <row r="3530" spans="1:11" ht="26.1" customHeight="1" x14ac:dyDescent="0.2">
      <c r="A3530" s="674" t="s">
        <v>3706</v>
      </c>
      <c r="B3530" s="675" t="s">
        <v>3795</v>
      </c>
      <c r="C3530" s="674" t="s">
        <v>24</v>
      </c>
      <c r="D3530" s="674" t="s">
        <v>3796</v>
      </c>
      <c r="E3530" s="761" t="s">
        <v>3705</v>
      </c>
      <c r="F3530" s="761"/>
      <c r="G3530" s="676" t="s">
        <v>26</v>
      </c>
      <c r="H3530" s="677">
        <v>0.2046</v>
      </c>
      <c r="I3530" s="677">
        <v>0</v>
      </c>
      <c r="J3530" s="678">
        <v>29.72</v>
      </c>
      <c r="K3530" s="678">
        <v>6.08</v>
      </c>
    </row>
    <row r="3531" spans="1:11" ht="26.1" customHeight="1" x14ac:dyDescent="0.2">
      <c r="A3531" s="679" t="s">
        <v>3709</v>
      </c>
      <c r="B3531" s="680" t="s">
        <v>4926</v>
      </c>
      <c r="C3531" s="679" t="s">
        <v>24</v>
      </c>
      <c r="D3531" s="679" t="s">
        <v>4927</v>
      </c>
      <c r="E3531" s="762" t="s">
        <v>3720</v>
      </c>
      <c r="F3531" s="762"/>
      <c r="G3531" s="681" t="s">
        <v>66</v>
      </c>
      <c r="H3531" s="682">
        <v>1</v>
      </c>
      <c r="I3531" s="682">
        <v>0</v>
      </c>
      <c r="J3531" s="683">
        <v>8.02</v>
      </c>
      <c r="K3531" s="683">
        <v>8.02</v>
      </c>
    </row>
    <row r="3532" spans="1:11" ht="24" customHeight="1" x14ac:dyDescent="0.2">
      <c r="A3532" s="679" t="s">
        <v>3709</v>
      </c>
      <c r="B3532" s="680" t="s">
        <v>4391</v>
      </c>
      <c r="C3532" s="679" t="s">
        <v>24</v>
      </c>
      <c r="D3532" s="679" t="s">
        <v>4392</v>
      </c>
      <c r="E3532" s="762" t="s">
        <v>3720</v>
      </c>
      <c r="F3532" s="762"/>
      <c r="G3532" s="681" t="s">
        <v>66</v>
      </c>
      <c r="H3532" s="682">
        <v>6.4000000000000001E-2</v>
      </c>
      <c r="I3532" s="682">
        <v>0</v>
      </c>
      <c r="J3532" s="683">
        <v>2.35</v>
      </c>
      <c r="K3532" s="683">
        <v>0.15</v>
      </c>
    </row>
    <row r="3533" spans="1:11" ht="24" customHeight="1" x14ac:dyDescent="0.2">
      <c r="A3533" s="679" t="s">
        <v>3709</v>
      </c>
      <c r="B3533" s="680" t="s">
        <v>4432</v>
      </c>
      <c r="C3533" s="679" t="s">
        <v>24</v>
      </c>
      <c r="D3533" s="679" t="s">
        <v>4433</v>
      </c>
      <c r="E3533" s="762" t="s">
        <v>3720</v>
      </c>
      <c r="F3533" s="762"/>
      <c r="G3533" s="681" t="s">
        <v>66</v>
      </c>
      <c r="H3533" s="682">
        <v>1.5900000000000001E-2</v>
      </c>
      <c r="I3533" s="682">
        <v>0</v>
      </c>
      <c r="J3533" s="683">
        <v>73.48</v>
      </c>
      <c r="K3533" s="683">
        <v>1.1599999999999999</v>
      </c>
    </row>
    <row r="3534" spans="1:11" ht="26.1" customHeight="1" x14ac:dyDescent="0.2">
      <c r="A3534" s="679" t="s">
        <v>3709</v>
      </c>
      <c r="B3534" s="680" t="s">
        <v>4395</v>
      </c>
      <c r="C3534" s="679" t="s">
        <v>24</v>
      </c>
      <c r="D3534" s="679" t="s">
        <v>4396</v>
      </c>
      <c r="E3534" s="762" t="s">
        <v>3720</v>
      </c>
      <c r="F3534" s="762"/>
      <c r="G3534" s="681" t="s">
        <v>66</v>
      </c>
      <c r="H3534" s="682">
        <v>2.1000000000000001E-2</v>
      </c>
      <c r="I3534" s="682">
        <v>0</v>
      </c>
      <c r="J3534" s="683">
        <v>83.25</v>
      </c>
      <c r="K3534" s="683">
        <v>1.74</v>
      </c>
    </row>
    <row r="3535" spans="1:11" ht="25.5" x14ac:dyDescent="0.2">
      <c r="A3535" s="684"/>
      <c r="B3535" s="684"/>
      <c r="C3535" s="684"/>
      <c r="D3535" s="684"/>
      <c r="E3535" s="684"/>
      <c r="F3535" s="684" t="s">
        <v>3723</v>
      </c>
      <c r="G3535" s="685">
        <v>9.94</v>
      </c>
      <c r="H3535" s="684" t="s">
        <v>3724</v>
      </c>
      <c r="I3535" s="685">
        <v>0</v>
      </c>
      <c r="J3535" s="684" t="s">
        <v>3725</v>
      </c>
      <c r="K3535" s="685">
        <v>9.94</v>
      </c>
    </row>
    <row r="3536" spans="1:11" ht="25.5" x14ac:dyDescent="0.2">
      <c r="A3536" s="684"/>
      <c r="B3536" s="684"/>
      <c r="C3536" s="684"/>
      <c r="D3536" s="684"/>
      <c r="E3536" s="684"/>
      <c r="F3536" s="684" t="s">
        <v>3726</v>
      </c>
      <c r="G3536" s="685">
        <v>0</v>
      </c>
      <c r="H3536" s="763"/>
      <c r="I3536" s="763" t="s">
        <v>3727</v>
      </c>
      <c r="J3536" s="684"/>
      <c r="K3536" s="685">
        <v>24.55</v>
      </c>
    </row>
    <row r="3537" spans="1:11" ht="50.1" customHeight="1" thickBot="1" x14ac:dyDescent="0.25">
      <c r="A3537" s="31"/>
      <c r="B3537" s="31"/>
      <c r="C3537" s="31"/>
      <c r="D3537" s="31"/>
      <c r="E3537" s="31"/>
      <c r="F3537" s="31"/>
      <c r="G3537" s="31"/>
      <c r="H3537" s="31" t="s">
        <v>3728</v>
      </c>
      <c r="I3537" s="686" t="s">
        <v>3781</v>
      </c>
      <c r="J3537" s="31" t="s">
        <v>3730</v>
      </c>
      <c r="K3537" s="687">
        <v>73.650000000000006</v>
      </c>
    </row>
    <row r="3538" spans="1:11" ht="0.95" customHeight="1" thickTop="1" x14ac:dyDescent="0.2">
      <c r="A3538" s="688"/>
      <c r="B3538" s="688"/>
      <c r="C3538" s="688"/>
      <c r="D3538" s="688"/>
      <c r="E3538" s="688"/>
      <c r="F3538" s="688"/>
      <c r="G3538" s="688"/>
      <c r="H3538" s="688"/>
      <c r="I3538" s="688"/>
      <c r="J3538" s="688"/>
      <c r="K3538" s="688"/>
    </row>
    <row r="3539" spans="1:11" ht="18" customHeight="1" x14ac:dyDescent="0.2">
      <c r="A3539" s="18" t="s">
        <v>1061</v>
      </c>
      <c r="B3539" s="19" t="s">
        <v>10</v>
      </c>
      <c r="C3539" s="18" t="s">
        <v>11</v>
      </c>
      <c r="D3539" s="18" t="s">
        <v>12</v>
      </c>
      <c r="E3539" s="764" t="s">
        <v>3702</v>
      </c>
      <c r="F3539" s="764"/>
      <c r="G3539" s="20" t="s">
        <v>13</v>
      </c>
      <c r="H3539" s="19" t="s">
        <v>14</v>
      </c>
      <c r="I3539" s="19" t="s">
        <v>3703</v>
      </c>
      <c r="J3539" s="19" t="s">
        <v>15</v>
      </c>
      <c r="K3539" s="19" t="s">
        <v>17</v>
      </c>
    </row>
    <row r="3540" spans="1:11" ht="39" customHeight="1" x14ac:dyDescent="0.2">
      <c r="A3540" s="23" t="s">
        <v>3704</v>
      </c>
      <c r="B3540" s="24" t="s">
        <v>1062</v>
      </c>
      <c r="C3540" s="23" t="s">
        <v>24</v>
      </c>
      <c r="D3540" s="23" t="s">
        <v>1063</v>
      </c>
      <c r="E3540" s="760" t="s">
        <v>3881</v>
      </c>
      <c r="F3540" s="760"/>
      <c r="G3540" s="25" t="s">
        <v>66</v>
      </c>
      <c r="H3540" s="673">
        <v>1</v>
      </c>
      <c r="I3540" s="26"/>
      <c r="J3540" s="26">
        <v>386.23</v>
      </c>
      <c r="K3540" s="26">
        <v>386.23</v>
      </c>
    </row>
    <row r="3541" spans="1:11" ht="26.1" customHeight="1" x14ac:dyDescent="0.2">
      <c r="A3541" s="674" t="s">
        <v>3706</v>
      </c>
      <c r="B3541" s="675" t="s">
        <v>3793</v>
      </c>
      <c r="C3541" s="674" t="s">
        <v>24</v>
      </c>
      <c r="D3541" s="674" t="s">
        <v>3794</v>
      </c>
      <c r="E3541" s="761" t="s">
        <v>3705</v>
      </c>
      <c r="F3541" s="761"/>
      <c r="G3541" s="676" t="s">
        <v>26</v>
      </c>
      <c r="H3541" s="677">
        <v>0.92490000000000006</v>
      </c>
      <c r="I3541" s="677">
        <v>0</v>
      </c>
      <c r="J3541" s="678">
        <v>36.17</v>
      </c>
      <c r="K3541" s="678">
        <v>33.450000000000003</v>
      </c>
    </row>
    <row r="3542" spans="1:11" ht="26.1" customHeight="1" x14ac:dyDescent="0.2">
      <c r="A3542" s="674" t="s">
        <v>3706</v>
      </c>
      <c r="B3542" s="675" t="s">
        <v>3795</v>
      </c>
      <c r="C3542" s="674" t="s">
        <v>24</v>
      </c>
      <c r="D3542" s="674" t="s">
        <v>3796</v>
      </c>
      <c r="E3542" s="761" t="s">
        <v>3705</v>
      </c>
      <c r="F3542" s="761"/>
      <c r="G3542" s="676" t="s">
        <v>26</v>
      </c>
      <c r="H3542" s="677">
        <v>0.92490000000000006</v>
      </c>
      <c r="I3542" s="677">
        <v>0</v>
      </c>
      <c r="J3542" s="678">
        <v>29.72</v>
      </c>
      <c r="K3542" s="678">
        <v>27.48</v>
      </c>
    </row>
    <row r="3543" spans="1:11" ht="26.1" customHeight="1" x14ac:dyDescent="0.2">
      <c r="A3543" s="679" t="s">
        <v>3709</v>
      </c>
      <c r="B3543" s="680" t="s">
        <v>4425</v>
      </c>
      <c r="C3543" s="679" t="s">
        <v>24</v>
      </c>
      <c r="D3543" s="679" t="s">
        <v>4426</v>
      </c>
      <c r="E3543" s="762" t="s">
        <v>3720</v>
      </c>
      <c r="F3543" s="762"/>
      <c r="G3543" s="681" t="s">
        <v>66</v>
      </c>
      <c r="H3543" s="682">
        <v>1.9199999999999998E-2</v>
      </c>
      <c r="I3543" s="682">
        <v>0</v>
      </c>
      <c r="J3543" s="683">
        <v>18.440000000000001</v>
      </c>
      <c r="K3543" s="683">
        <v>0.35</v>
      </c>
    </row>
    <row r="3544" spans="1:11" ht="26.1" customHeight="1" x14ac:dyDescent="0.2">
      <c r="A3544" s="679" t="s">
        <v>3709</v>
      </c>
      <c r="B3544" s="680" t="s">
        <v>4928</v>
      </c>
      <c r="C3544" s="679" t="s">
        <v>24</v>
      </c>
      <c r="D3544" s="679" t="s">
        <v>4929</v>
      </c>
      <c r="E3544" s="762" t="s">
        <v>3720</v>
      </c>
      <c r="F3544" s="762"/>
      <c r="G3544" s="681" t="s">
        <v>66</v>
      </c>
      <c r="H3544" s="682">
        <v>1</v>
      </c>
      <c r="I3544" s="682">
        <v>0</v>
      </c>
      <c r="J3544" s="683">
        <v>324.95</v>
      </c>
      <c r="K3544" s="683">
        <v>324.95</v>
      </c>
    </row>
    <row r="3545" spans="1:11" ht="25.5" x14ac:dyDescent="0.2">
      <c r="A3545" s="684"/>
      <c r="B3545" s="684"/>
      <c r="C3545" s="684"/>
      <c r="D3545" s="684"/>
      <c r="E3545" s="684"/>
      <c r="F3545" s="684" t="s">
        <v>3723</v>
      </c>
      <c r="G3545" s="685">
        <v>44.97</v>
      </c>
      <c r="H3545" s="684" t="s">
        <v>3724</v>
      </c>
      <c r="I3545" s="685">
        <v>0</v>
      </c>
      <c r="J3545" s="684" t="s">
        <v>3725</v>
      </c>
      <c r="K3545" s="685">
        <v>44.97</v>
      </c>
    </row>
    <row r="3546" spans="1:11" ht="25.5" x14ac:dyDescent="0.2">
      <c r="A3546" s="684"/>
      <c r="B3546" s="684"/>
      <c r="C3546" s="684"/>
      <c r="D3546" s="684"/>
      <c r="E3546" s="684"/>
      <c r="F3546" s="684" t="s">
        <v>3726</v>
      </c>
      <c r="G3546" s="685">
        <v>0</v>
      </c>
      <c r="H3546" s="763"/>
      <c r="I3546" s="763" t="s">
        <v>3727</v>
      </c>
      <c r="J3546" s="684"/>
      <c r="K3546" s="685">
        <v>386.23</v>
      </c>
    </row>
    <row r="3547" spans="1:11" ht="50.1" customHeight="1" thickBot="1" x14ac:dyDescent="0.25">
      <c r="A3547" s="31"/>
      <c r="B3547" s="31"/>
      <c r="C3547" s="31"/>
      <c r="D3547" s="31"/>
      <c r="E3547" s="31"/>
      <c r="F3547" s="31"/>
      <c r="G3547" s="31"/>
      <c r="H3547" s="31" t="s">
        <v>3728</v>
      </c>
      <c r="I3547" s="686" t="s">
        <v>3875</v>
      </c>
      <c r="J3547" s="31" t="s">
        <v>3730</v>
      </c>
      <c r="K3547" s="687">
        <v>3089.84</v>
      </c>
    </row>
    <row r="3548" spans="1:11" ht="0.95" customHeight="1" thickTop="1" x14ac:dyDescent="0.2">
      <c r="A3548" s="688"/>
      <c r="B3548" s="688"/>
      <c r="C3548" s="688"/>
      <c r="D3548" s="688"/>
      <c r="E3548" s="688"/>
      <c r="F3548" s="688"/>
      <c r="G3548" s="688"/>
      <c r="H3548" s="688"/>
      <c r="I3548" s="688"/>
      <c r="J3548" s="688"/>
      <c r="K3548" s="688"/>
    </row>
    <row r="3549" spans="1:11" ht="18" customHeight="1" x14ac:dyDescent="0.2">
      <c r="A3549" s="18" t="s">
        <v>1064</v>
      </c>
      <c r="B3549" s="19" t="s">
        <v>10</v>
      </c>
      <c r="C3549" s="18" t="s">
        <v>11</v>
      </c>
      <c r="D3549" s="18" t="s">
        <v>12</v>
      </c>
      <c r="E3549" s="764" t="s">
        <v>3702</v>
      </c>
      <c r="F3549" s="764"/>
      <c r="G3549" s="20" t="s">
        <v>13</v>
      </c>
      <c r="H3549" s="19" t="s">
        <v>14</v>
      </c>
      <c r="I3549" s="19" t="s">
        <v>3703</v>
      </c>
      <c r="J3549" s="19" t="s">
        <v>15</v>
      </c>
      <c r="K3549" s="19" t="s">
        <v>17</v>
      </c>
    </row>
    <row r="3550" spans="1:11" ht="39" customHeight="1" x14ac:dyDescent="0.2">
      <c r="A3550" s="23" t="s">
        <v>3704</v>
      </c>
      <c r="B3550" s="24" t="s">
        <v>1065</v>
      </c>
      <c r="C3550" s="23" t="s">
        <v>24</v>
      </c>
      <c r="D3550" s="23" t="s">
        <v>1066</v>
      </c>
      <c r="E3550" s="760" t="s">
        <v>3881</v>
      </c>
      <c r="F3550" s="760"/>
      <c r="G3550" s="25" t="s">
        <v>66</v>
      </c>
      <c r="H3550" s="673">
        <v>1</v>
      </c>
      <c r="I3550" s="26"/>
      <c r="J3550" s="26">
        <v>12.23</v>
      </c>
      <c r="K3550" s="26">
        <v>12.23</v>
      </c>
    </row>
    <row r="3551" spans="1:11" ht="26.1" customHeight="1" x14ac:dyDescent="0.2">
      <c r="A3551" s="674" t="s">
        <v>3706</v>
      </c>
      <c r="B3551" s="675" t="s">
        <v>3793</v>
      </c>
      <c r="C3551" s="674" t="s">
        <v>24</v>
      </c>
      <c r="D3551" s="674" t="s">
        <v>3794</v>
      </c>
      <c r="E3551" s="761" t="s">
        <v>3705</v>
      </c>
      <c r="F3551" s="761"/>
      <c r="G3551" s="676" t="s">
        <v>26</v>
      </c>
      <c r="H3551" s="677">
        <v>6.59E-2</v>
      </c>
      <c r="I3551" s="677">
        <v>0</v>
      </c>
      <c r="J3551" s="678">
        <v>36.17</v>
      </c>
      <c r="K3551" s="678">
        <v>2.38</v>
      </c>
    </row>
    <row r="3552" spans="1:11" ht="26.1" customHeight="1" x14ac:dyDescent="0.2">
      <c r="A3552" s="674" t="s">
        <v>3706</v>
      </c>
      <c r="B3552" s="675" t="s">
        <v>3795</v>
      </c>
      <c r="C3552" s="674" t="s">
        <v>24</v>
      </c>
      <c r="D3552" s="674" t="s">
        <v>3796</v>
      </c>
      <c r="E3552" s="761" t="s">
        <v>3705</v>
      </c>
      <c r="F3552" s="761"/>
      <c r="G3552" s="676" t="s">
        <v>26</v>
      </c>
      <c r="H3552" s="677">
        <v>6.59E-2</v>
      </c>
      <c r="I3552" s="677">
        <v>0</v>
      </c>
      <c r="J3552" s="678">
        <v>29.72</v>
      </c>
      <c r="K3552" s="678">
        <v>1.95</v>
      </c>
    </row>
    <row r="3553" spans="1:11" ht="26.1" customHeight="1" x14ac:dyDescent="0.2">
      <c r="A3553" s="679" t="s">
        <v>3709</v>
      </c>
      <c r="B3553" s="680" t="s">
        <v>4930</v>
      </c>
      <c r="C3553" s="679" t="s">
        <v>24</v>
      </c>
      <c r="D3553" s="679" t="s">
        <v>4931</v>
      </c>
      <c r="E3553" s="762" t="s">
        <v>3720</v>
      </c>
      <c r="F3553" s="762"/>
      <c r="G3553" s="681" t="s">
        <v>66</v>
      </c>
      <c r="H3553" s="682">
        <v>1</v>
      </c>
      <c r="I3553" s="682">
        <v>0</v>
      </c>
      <c r="J3553" s="683">
        <v>5.77</v>
      </c>
      <c r="K3553" s="683">
        <v>5.77</v>
      </c>
    </row>
    <row r="3554" spans="1:11" ht="26.1" customHeight="1" x14ac:dyDescent="0.2">
      <c r="A3554" s="679" t="s">
        <v>3709</v>
      </c>
      <c r="B3554" s="680" t="s">
        <v>4395</v>
      </c>
      <c r="C3554" s="679" t="s">
        <v>24</v>
      </c>
      <c r="D3554" s="679" t="s">
        <v>4396</v>
      </c>
      <c r="E3554" s="762" t="s">
        <v>3720</v>
      </c>
      <c r="F3554" s="762"/>
      <c r="G3554" s="681" t="s">
        <v>66</v>
      </c>
      <c r="H3554" s="682">
        <v>1.4999999999999999E-2</v>
      </c>
      <c r="I3554" s="682">
        <v>0</v>
      </c>
      <c r="J3554" s="683">
        <v>83.25</v>
      </c>
      <c r="K3554" s="683">
        <v>1.24</v>
      </c>
    </row>
    <row r="3555" spans="1:11" ht="24" customHeight="1" x14ac:dyDescent="0.2">
      <c r="A3555" s="679" t="s">
        <v>3709</v>
      </c>
      <c r="B3555" s="680" t="s">
        <v>4432</v>
      </c>
      <c r="C3555" s="679" t="s">
        <v>24</v>
      </c>
      <c r="D3555" s="679" t="s">
        <v>4433</v>
      </c>
      <c r="E3555" s="762" t="s">
        <v>3720</v>
      </c>
      <c r="F3555" s="762"/>
      <c r="G3555" s="681" t="s">
        <v>66</v>
      </c>
      <c r="H3555" s="682">
        <v>1.18E-2</v>
      </c>
      <c r="I3555" s="682">
        <v>0</v>
      </c>
      <c r="J3555" s="683">
        <v>73.48</v>
      </c>
      <c r="K3555" s="683">
        <v>0.86</v>
      </c>
    </row>
    <row r="3556" spans="1:11" ht="24" customHeight="1" x14ac:dyDescent="0.2">
      <c r="A3556" s="679" t="s">
        <v>3709</v>
      </c>
      <c r="B3556" s="680" t="s">
        <v>4391</v>
      </c>
      <c r="C3556" s="679" t="s">
        <v>24</v>
      </c>
      <c r="D3556" s="679" t="s">
        <v>4392</v>
      </c>
      <c r="E3556" s="762" t="s">
        <v>3720</v>
      </c>
      <c r="F3556" s="762"/>
      <c r="G3556" s="681" t="s">
        <v>66</v>
      </c>
      <c r="H3556" s="682">
        <v>1.49E-2</v>
      </c>
      <c r="I3556" s="682">
        <v>0</v>
      </c>
      <c r="J3556" s="683">
        <v>2.35</v>
      </c>
      <c r="K3556" s="683">
        <v>0.03</v>
      </c>
    </row>
    <row r="3557" spans="1:11" ht="25.5" x14ac:dyDescent="0.2">
      <c r="A3557" s="684"/>
      <c r="B3557" s="684"/>
      <c r="C3557" s="684"/>
      <c r="D3557" s="684"/>
      <c r="E3557" s="684"/>
      <c r="F3557" s="684" t="s">
        <v>3723</v>
      </c>
      <c r="G3557" s="685">
        <v>3.19</v>
      </c>
      <c r="H3557" s="684" t="s">
        <v>3724</v>
      </c>
      <c r="I3557" s="685">
        <v>0</v>
      </c>
      <c r="J3557" s="684" t="s">
        <v>3725</v>
      </c>
      <c r="K3557" s="685">
        <v>3.19</v>
      </c>
    </row>
    <row r="3558" spans="1:11" ht="25.5" x14ac:dyDescent="0.2">
      <c r="A3558" s="684"/>
      <c r="B3558" s="684"/>
      <c r="C3558" s="684"/>
      <c r="D3558" s="684"/>
      <c r="E3558" s="684"/>
      <c r="F3558" s="684" t="s">
        <v>3726</v>
      </c>
      <c r="G3558" s="685">
        <v>0</v>
      </c>
      <c r="H3558" s="763"/>
      <c r="I3558" s="763" t="s">
        <v>3727</v>
      </c>
      <c r="J3558" s="684"/>
      <c r="K3558" s="685">
        <v>12.23</v>
      </c>
    </row>
    <row r="3559" spans="1:11" ht="50.1" customHeight="1" thickBot="1" x14ac:dyDescent="0.25">
      <c r="A3559" s="31"/>
      <c r="B3559" s="31"/>
      <c r="C3559" s="31"/>
      <c r="D3559" s="31"/>
      <c r="E3559" s="31"/>
      <c r="F3559" s="31"/>
      <c r="G3559" s="31"/>
      <c r="H3559" s="31" t="s">
        <v>3728</v>
      </c>
      <c r="I3559" s="686" t="s">
        <v>3781</v>
      </c>
      <c r="J3559" s="31" t="s">
        <v>3730</v>
      </c>
      <c r="K3559" s="687">
        <v>36.69</v>
      </c>
    </row>
    <row r="3560" spans="1:11" ht="0.95" customHeight="1" thickTop="1" x14ac:dyDescent="0.2">
      <c r="A3560" s="688"/>
      <c r="B3560" s="688"/>
      <c r="C3560" s="688"/>
      <c r="D3560" s="688"/>
      <c r="E3560" s="688"/>
      <c r="F3560" s="688"/>
      <c r="G3560" s="688"/>
      <c r="H3560" s="688"/>
      <c r="I3560" s="688"/>
      <c r="J3560" s="688"/>
      <c r="K3560" s="688"/>
    </row>
    <row r="3561" spans="1:11" ht="18" customHeight="1" x14ac:dyDescent="0.2">
      <c r="A3561" s="18" t="s">
        <v>1067</v>
      </c>
      <c r="B3561" s="19" t="s">
        <v>10</v>
      </c>
      <c r="C3561" s="18" t="s">
        <v>11</v>
      </c>
      <c r="D3561" s="18" t="s">
        <v>12</v>
      </c>
      <c r="E3561" s="764" t="s">
        <v>3702</v>
      </c>
      <c r="F3561" s="764"/>
      <c r="G3561" s="20" t="s">
        <v>13</v>
      </c>
      <c r="H3561" s="19" t="s">
        <v>14</v>
      </c>
      <c r="I3561" s="19" t="s">
        <v>3703</v>
      </c>
      <c r="J3561" s="19" t="s">
        <v>15</v>
      </c>
      <c r="K3561" s="19" t="s">
        <v>17</v>
      </c>
    </row>
    <row r="3562" spans="1:11" ht="39" customHeight="1" x14ac:dyDescent="0.2">
      <c r="A3562" s="23" t="s">
        <v>3704</v>
      </c>
      <c r="B3562" s="24" t="s">
        <v>1068</v>
      </c>
      <c r="C3562" s="23" t="s">
        <v>24</v>
      </c>
      <c r="D3562" s="23" t="s">
        <v>1069</v>
      </c>
      <c r="E3562" s="760" t="s">
        <v>3881</v>
      </c>
      <c r="F3562" s="760"/>
      <c r="G3562" s="25" t="s">
        <v>48</v>
      </c>
      <c r="H3562" s="673">
        <v>1</v>
      </c>
      <c r="I3562" s="26"/>
      <c r="J3562" s="26">
        <v>55.7</v>
      </c>
      <c r="K3562" s="26">
        <v>55.7</v>
      </c>
    </row>
    <row r="3563" spans="1:11" ht="26.1" customHeight="1" x14ac:dyDescent="0.2">
      <c r="A3563" s="674" t="s">
        <v>3706</v>
      </c>
      <c r="B3563" s="675" t="s">
        <v>3795</v>
      </c>
      <c r="C3563" s="674" t="s">
        <v>24</v>
      </c>
      <c r="D3563" s="674" t="s">
        <v>3796</v>
      </c>
      <c r="E3563" s="761" t="s">
        <v>3705</v>
      </c>
      <c r="F3563" s="761"/>
      <c r="G3563" s="676" t="s">
        <v>26</v>
      </c>
      <c r="H3563" s="677">
        <v>0.2235</v>
      </c>
      <c r="I3563" s="677">
        <v>0</v>
      </c>
      <c r="J3563" s="678">
        <v>29.72</v>
      </c>
      <c r="K3563" s="678">
        <v>6.64</v>
      </c>
    </row>
    <row r="3564" spans="1:11" ht="26.1" customHeight="1" x14ac:dyDescent="0.2">
      <c r="A3564" s="674" t="s">
        <v>3706</v>
      </c>
      <c r="B3564" s="675" t="s">
        <v>3793</v>
      </c>
      <c r="C3564" s="674" t="s">
        <v>24</v>
      </c>
      <c r="D3564" s="674" t="s">
        <v>3794</v>
      </c>
      <c r="E3564" s="761" t="s">
        <v>3705</v>
      </c>
      <c r="F3564" s="761"/>
      <c r="G3564" s="676" t="s">
        <v>26</v>
      </c>
      <c r="H3564" s="677">
        <v>0.2235</v>
      </c>
      <c r="I3564" s="677">
        <v>0</v>
      </c>
      <c r="J3564" s="678">
        <v>36.17</v>
      </c>
      <c r="K3564" s="678">
        <v>8.08</v>
      </c>
    </row>
    <row r="3565" spans="1:11" ht="26.1" customHeight="1" x14ac:dyDescent="0.2">
      <c r="A3565" s="679" t="s">
        <v>3709</v>
      </c>
      <c r="B3565" s="680" t="s">
        <v>4932</v>
      </c>
      <c r="C3565" s="679" t="s">
        <v>24</v>
      </c>
      <c r="D3565" s="679" t="s">
        <v>4933</v>
      </c>
      <c r="E3565" s="762" t="s">
        <v>3720</v>
      </c>
      <c r="F3565" s="762"/>
      <c r="G3565" s="681" t="s">
        <v>48</v>
      </c>
      <c r="H3565" s="682">
        <v>1.0492999999999999</v>
      </c>
      <c r="I3565" s="682">
        <v>0</v>
      </c>
      <c r="J3565" s="683">
        <v>39.01</v>
      </c>
      <c r="K3565" s="683">
        <v>40.93</v>
      </c>
    </row>
    <row r="3566" spans="1:11" ht="24" customHeight="1" x14ac:dyDescent="0.2">
      <c r="A3566" s="679" t="s">
        <v>3709</v>
      </c>
      <c r="B3566" s="680" t="s">
        <v>4391</v>
      </c>
      <c r="C3566" s="679" t="s">
        <v>24</v>
      </c>
      <c r="D3566" s="679" t="s">
        <v>4392</v>
      </c>
      <c r="E3566" s="762" t="s">
        <v>3720</v>
      </c>
      <c r="F3566" s="762"/>
      <c r="G3566" s="681" t="s">
        <v>66</v>
      </c>
      <c r="H3566" s="682">
        <v>2.4799999999999999E-2</v>
      </c>
      <c r="I3566" s="682">
        <v>0</v>
      </c>
      <c r="J3566" s="683">
        <v>2.35</v>
      </c>
      <c r="K3566" s="683">
        <v>0.05</v>
      </c>
    </row>
    <row r="3567" spans="1:11" ht="25.5" x14ac:dyDescent="0.2">
      <c r="A3567" s="684"/>
      <c r="B3567" s="684"/>
      <c r="C3567" s="684"/>
      <c r="D3567" s="684"/>
      <c r="E3567" s="684"/>
      <c r="F3567" s="684" t="s">
        <v>3723</v>
      </c>
      <c r="G3567" s="685">
        <v>10.86</v>
      </c>
      <c r="H3567" s="684" t="s">
        <v>3724</v>
      </c>
      <c r="I3567" s="685">
        <v>0</v>
      </c>
      <c r="J3567" s="684" t="s">
        <v>3725</v>
      </c>
      <c r="K3567" s="685">
        <v>10.86</v>
      </c>
    </row>
    <row r="3568" spans="1:11" ht="25.5" x14ac:dyDescent="0.2">
      <c r="A3568" s="684"/>
      <c r="B3568" s="684"/>
      <c r="C3568" s="684"/>
      <c r="D3568" s="684"/>
      <c r="E3568" s="684"/>
      <c r="F3568" s="684" t="s">
        <v>3726</v>
      </c>
      <c r="G3568" s="685">
        <v>0</v>
      </c>
      <c r="H3568" s="763"/>
      <c r="I3568" s="763" t="s">
        <v>3727</v>
      </c>
      <c r="J3568" s="684"/>
      <c r="K3568" s="685">
        <v>55.7</v>
      </c>
    </row>
    <row r="3569" spans="1:11" ht="50.1" customHeight="1" thickBot="1" x14ac:dyDescent="0.25">
      <c r="A3569" s="31"/>
      <c r="B3569" s="31"/>
      <c r="C3569" s="31"/>
      <c r="D3569" s="31"/>
      <c r="E3569" s="31"/>
      <c r="F3569" s="31"/>
      <c r="G3569" s="31"/>
      <c r="H3569" s="31" t="s">
        <v>3728</v>
      </c>
      <c r="I3569" s="686" t="s">
        <v>4934</v>
      </c>
      <c r="J3569" s="31" t="s">
        <v>3730</v>
      </c>
      <c r="K3569" s="687">
        <v>1186.4100000000001</v>
      </c>
    </row>
    <row r="3570" spans="1:11" ht="0.95" customHeight="1" thickTop="1" x14ac:dyDescent="0.2">
      <c r="A3570" s="688"/>
      <c r="B3570" s="688"/>
      <c r="C3570" s="688"/>
      <c r="D3570" s="688"/>
      <c r="E3570" s="688"/>
      <c r="F3570" s="688"/>
      <c r="G3570" s="688"/>
      <c r="H3570" s="688"/>
      <c r="I3570" s="688"/>
      <c r="J3570" s="688"/>
      <c r="K3570" s="688"/>
    </row>
    <row r="3571" spans="1:11" ht="18" customHeight="1" x14ac:dyDescent="0.2">
      <c r="A3571" s="18" t="s">
        <v>1070</v>
      </c>
      <c r="B3571" s="19" t="s">
        <v>10</v>
      </c>
      <c r="C3571" s="18" t="s">
        <v>11</v>
      </c>
      <c r="D3571" s="18" t="s">
        <v>12</v>
      </c>
      <c r="E3571" s="764" t="s">
        <v>3702</v>
      </c>
      <c r="F3571" s="764"/>
      <c r="G3571" s="20" t="s">
        <v>13</v>
      </c>
      <c r="H3571" s="19" t="s">
        <v>14</v>
      </c>
      <c r="I3571" s="19" t="s">
        <v>3703</v>
      </c>
      <c r="J3571" s="19" t="s">
        <v>15</v>
      </c>
      <c r="K3571" s="19" t="s">
        <v>17</v>
      </c>
    </row>
    <row r="3572" spans="1:11" ht="51.95" customHeight="1" x14ac:dyDescent="0.2">
      <c r="A3572" s="23" t="s">
        <v>3704</v>
      </c>
      <c r="B3572" s="24" t="s">
        <v>1071</v>
      </c>
      <c r="C3572" s="23" t="s">
        <v>24</v>
      </c>
      <c r="D3572" s="23" t="s">
        <v>1072</v>
      </c>
      <c r="E3572" s="760" t="s">
        <v>3881</v>
      </c>
      <c r="F3572" s="760"/>
      <c r="G3572" s="25" t="s">
        <v>66</v>
      </c>
      <c r="H3572" s="673">
        <v>1</v>
      </c>
      <c r="I3572" s="26"/>
      <c r="J3572" s="26">
        <v>22.08</v>
      </c>
      <c r="K3572" s="26">
        <v>22.08</v>
      </c>
    </row>
    <row r="3573" spans="1:11" ht="26.1" customHeight="1" x14ac:dyDescent="0.2">
      <c r="A3573" s="674" t="s">
        <v>3706</v>
      </c>
      <c r="B3573" s="675" t="s">
        <v>3795</v>
      </c>
      <c r="C3573" s="674" t="s">
        <v>24</v>
      </c>
      <c r="D3573" s="674" t="s">
        <v>3796</v>
      </c>
      <c r="E3573" s="761" t="s">
        <v>3705</v>
      </c>
      <c r="F3573" s="761"/>
      <c r="G3573" s="676" t="s">
        <v>26</v>
      </c>
      <c r="H3573" s="677">
        <v>0.12570000000000001</v>
      </c>
      <c r="I3573" s="677">
        <v>0</v>
      </c>
      <c r="J3573" s="678">
        <v>29.72</v>
      </c>
      <c r="K3573" s="678">
        <v>3.73</v>
      </c>
    </row>
    <row r="3574" spans="1:11" ht="26.1" customHeight="1" x14ac:dyDescent="0.2">
      <c r="A3574" s="674" t="s">
        <v>3706</v>
      </c>
      <c r="B3574" s="675" t="s">
        <v>3793</v>
      </c>
      <c r="C3574" s="674" t="s">
        <v>24</v>
      </c>
      <c r="D3574" s="674" t="s">
        <v>3794</v>
      </c>
      <c r="E3574" s="761" t="s">
        <v>3705</v>
      </c>
      <c r="F3574" s="761"/>
      <c r="G3574" s="676" t="s">
        <v>26</v>
      </c>
      <c r="H3574" s="677">
        <v>0.12570000000000001</v>
      </c>
      <c r="I3574" s="677">
        <v>0</v>
      </c>
      <c r="J3574" s="678">
        <v>36.17</v>
      </c>
      <c r="K3574" s="678">
        <v>4.54</v>
      </c>
    </row>
    <row r="3575" spans="1:11" ht="26.1" customHeight="1" x14ac:dyDescent="0.2">
      <c r="A3575" s="679" t="s">
        <v>3709</v>
      </c>
      <c r="B3575" s="680" t="s">
        <v>4935</v>
      </c>
      <c r="C3575" s="679" t="s">
        <v>24</v>
      </c>
      <c r="D3575" s="679" t="s">
        <v>4936</v>
      </c>
      <c r="E3575" s="762" t="s">
        <v>3720</v>
      </c>
      <c r="F3575" s="762"/>
      <c r="G3575" s="681" t="s">
        <v>66</v>
      </c>
      <c r="H3575" s="682">
        <v>1</v>
      </c>
      <c r="I3575" s="682">
        <v>0</v>
      </c>
      <c r="J3575" s="683">
        <v>6.7</v>
      </c>
      <c r="K3575" s="683">
        <v>6.7</v>
      </c>
    </row>
    <row r="3576" spans="1:11" ht="39" customHeight="1" x14ac:dyDescent="0.2">
      <c r="A3576" s="679" t="s">
        <v>3709</v>
      </c>
      <c r="B3576" s="680" t="s">
        <v>4410</v>
      </c>
      <c r="C3576" s="679" t="s">
        <v>24</v>
      </c>
      <c r="D3576" s="679" t="s">
        <v>4411</v>
      </c>
      <c r="E3576" s="762" t="s">
        <v>3720</v>
      </c>
      <c r="F3576" s="762"/>
      <c r="G3576" s="681" t="s">
        <v>66</v>
      </c>
      <c r="H3576" s="682">
        <v>7.4999999999999997E-2</v>
      </c>
      <c r="I3576" s="682">
        <v>0</v>
      </c>
      <c r="J3576" s="683">
        <v>30.32</v>
      </c>
      <c r="K3576" s="683">
        <v>2.27</v>
      </c>
    </row>
    <row r="3577" spans="1:11" ht="26.1" customHeight="1" x14ac:dyDescent="0.2">
      <c r="A3577" s="679" t="s">
        <v>3709</v>
      </c>
      <c r="B3577" s="680" t="s">
        <v>4937</v>
      </c>
      <c r="C3577" s="679" t="s">
        <v>24</v>
      </c>
      <c r="D3577" s="679" t="s">
        <v>4938</v>
      </c>
      <c r="E3577" s="762" t="s">
        <v>3720</v>
      </c>
      <c r="F3577" s="762"/>
      <c r="G3577" s="681" t="s">
        <v>66</v>
      </c>
      <c r="H3577" s="682">
        <v>2</v>
      </c>
      <c r="I3577" s="682">
        <v>0</v>
      </c>
      <c r="J3577" s="683">
        <v>2.42</v>
      </c>
      <c r="K3577" s="683">
        <v>4.84</v>
      </c>
    </row>
    <row r="3578" spans="1:11" ht="25.5" x14ac:dyDescent="0.2">
      <c r="A3578" s="684"/>
      <c r="B3578" s="684"/>
      <c r="C3578" s="684"/>
      <c r="D3578" s="684"/>
      <c r="E3578" s="684"/>
      <c r="F3578" s="684" t="s">
        <v>3723</v>
      </c>
      <c r="G3578" s="685">
        <v>6.11</v>
      </c>
      <c r="H3578" s="684" t="s">
        <v>3724</v>
      </c>
      <c r="I3578" s="685">
        <v>0</v>
      </c>
      <c r="J3578" s="684" t="s">
        <v>3725</v>
      </c>
      <c r="K3578" s="685">
        <v>6.11</v>
      </c>
    </row>
    <row r="3579" spans="1:11" ht="25.5" x14ac:dyDescent="0.2">
      <c r="A3579" s="684"/>
      <c r="B3579" s="684"/>
      <c r="C3579" s="684"/>
      <c r="D3579" s="684"/>
      <c r="E3579" s="684"/>
      <c r="F3579" s="684" t="s">
        <v>3726</v>
      </c>
      <c r="G3579" s="685">
        <v>0</v>
      </c>
      <c r="H3579" s="763"/>
      <c r="I3579" s="763" t="s">
        <v>3727</v>
      </c>
      <c r="J3579" s="684"/>
      <c r="K3579" s="685">
        <v>22.08</v>
      </c>
    </row>
    <row r="3580" spans="1:11" ht="50.1" customHeight="1" thickBot="1" x14ac:dyDescent="0.25">
      <c r="A3580" s="31"/>
      <c r="B3580" s="31"/>
      <c r="C3580" s="31"/>
      <c r="D3580" s="31"/>
      <c r="E3580" s="31"/>
      <c r="F3580" s="31"/>
      <c r="G3580" s="31"/>
      <c r="H3580" s="31" t="s">
        <v>3728</v>
      </c>
      <c r="I3580" s="686" t="s">
        <v>3781</v>
      </c>
      <c r="J3580" s="31" t="s">
        <v>3730</v>
      </c>
      <c r="K3580" s="687">
        <v>66.239999999999995</v>
      </c>
    </row>
    <row r="3581" spans="1:11" ht="0.95" customHeight="1" thickTop="1" x14ac:dyDescent="0.2">
      <c r="A3581" s="688"/>
      <c r="B3581" s="688"/>
      <c r="C3581" s="688"/>
      <c r="D3581" s="688"/>
      <c r="E3581" s="688"/>
      <c r="F3581" s="688"/>
      <c r="G3581" s="688"/>
      <c r="H3581" s="688"/>
      <c r="I3581" s="688"/>
      <c r="J3581" s="688"/>
      <c r="K3581" s="688"/>
    </row>
    <row r="3582" spans="1:11" ht="18" customHeight="1" x14ac:dyDescent="0.2">
      <c r="A3582" s="18" t="s">
        <v>1073</v>
      </c>
      <c r="B3582" s="19" t="s">
        <v>10</v>
      </c>
      <c r="C3582" s="18" t="s">
        <v>11</v>
      </c>
      <c r="D3582" s="18" t="s">
        <v>12</v>
      </c>
      <c r="E3582" s="764" t="s">
        <v>3702</v>
      </c>
      <c r="F3582" s="764"/>
      <c r="G3582" s="20" t="s">
        <v>13</v>
      </c>
      <c r="H3582" s="19" t="s">
        <v>14</v>
      </c>
      <c r="I3582" s="19" t="s">
        <v>3703</v>
      </c>
      <c r="J3582" s="19" t="s">
        <v>15</v>
      </c>
      <c r="K3582" s="19" t="s">
        <v>17</v>
      </c>
    </row>
    <row r="3583" spans="1:11" ht="39" customHeight="1" x14ac:dyDescent="0.2">
      <c r="A3583" s="23" t="s">
        <v>3704</v>
      </c>
      <c r="B3583" s="24" t="s">
        <v>1074</v>
      </c>
      <c r="C3583" s="23" t="s">
        <v>24</v>
      </c>
      <c r="D3583" s="23" t="s">
        <v>1075</v>
      </c>
      <c r="E3583" s="760" t="s">
        <v>3881</v>
      </c>
      <c r="F3583" s="760"/>
      <c r="G3583" s="25" t="s">
        <v>66</v>
      </c>
      <c r="H3583" s="673">
        <v>1</v>
      </c>
      <c r="I3583" s="26"/>
      <c r="J3583" s="26">
        <v>37.72</v>
      </c>
      <c r="K3583" s="26">
        <v>37.72</v>
      </c>
    </row>
    <row r="3584" spans="1:11" ht="26.1" customHeight="1" x14ac:dyDescent="0.2">
      <c r="A3584" s="674" t="s">
        <v>3706</v>
      </c>
      <c r="B3584" s="675" t="s">
        <v>3793</v>
      </c>
      <c r="C3584" s="674" t="s">
        <v>24</v>
      </c>
      <c r="D3584" s="674" t="s">
        <v>3794</v>
      </c>
      <c r="E3584" s="761" t="s">
        <v>3705</v>
      </c>
      <c r="F3584" s="761"/>
      <c r="G3584" s="676" t="s">
        <v>26</v>
      </c>
      <c r="H3584" s="677">
        <v>0.1676</v>
      </c>
      <c r="I3584" s="677">
        <v>0</v>
      </c>
      <c r="J3584" s="678">
        <v>36.17</v>
      </c>
      <c r="K3584" s="678">
        <v>6.06</v>
      </c>
    </row>
    <row r="3585" spans="1:11" ht="26.1" customHeight="1" x14ac:dyDescent="0.2">
      <c r="A3585" s="674" t="s">
        <v>3706</v>
      </c>
      <c r="B3585" s="675" t="s">
        <v>3795</v>
      </c>
      <c r="C3585" s="674" t="s">
        <v>24</v>
      </c>
      <c r="D3585" s="674" t="s">
        <v>3796</v>
      </c>
      <c r="E3585" s="761" t="s">
        <v>3705</v>
      </c>
      <c r="F3585" s="761"/>
      <c r="G3585" s="676" t="s">
        <v>26</v>
      </c>
      <c r="H3585" s="677">
        <v>0.1676</v>
      </c>
      <c r="I3585" s="677">
        <v>0</v>
      </c>
      <c r="J3585" s="678">
        <v>29.72</v>
      </c>
      <c r="K3585" s="678">
        <v>4.9800000000000004</v>
      </c>
    </row>
    <row r="3586" spans="1:11" ht="26.1" customHeight="1" x14ac:dyDescent="0.2">
      <c r="A3586" s="679" t="s">
        <v>3709</v>
      </c>
      <c r="B3586" s="680" t="s">
        <v>4937</v>
      </c>
      <c r="C3586" s="679" t="s">
        <v>24</v>
      </c>
      <c r="D3586" s="679" t="s">
        <v>4938</v>
      </c>
      <c r="E3586" s="762" t="s">
        <v>3720</v>
      </c>
      <c r="F3586" s="762"/>
      <c r="G3586" s="681" t="s">
        <v>66</v>
      </c>
      <c r="H3586" s="682">
        <v>3</v>
      </c>
      <c r="I3586" s="682">
        <v>0</v>
      </c>
      <c r="J3586" s="683">
        <v>2.42</v>
      </c>
      <c r="K3586" s="683">
        <v>7.26</v>
      </c>
    </row>
    <row r="3587" spans="1:11" ht="39" customHeight="1" x14ac:dyDescent="0.2">
      <c r="A3587" s="679" t="s">
        <v>3709</v>
      </c>
      <c r="B3587" s="680" t="s">
        <v>4410</v>
      </c>
      <c r="C3587" s="679" t="s">
        <v>24</v>
      </c>
      <c r="D3587" s="679" t="s">
        <v>4411</v>
      </c>
      <c r="E3587" s="762" t="s">
        <v>3720</v>
      </c>
      <c r="F3587" s="762"/>
      <c r="G3587" s="681" t="s">
        <v>66</v>
      </c>
      <c r="H3587" s="682">
        <v>0.1125</v>
      </c>
      <c r="I3587" s="682">
        <v>0</v>
      </c>
      <c r="J3587" s="683">
        <v>30.32</v>
      </c>
      <c r="K3587" s="683">
        <v>3.41</v>
      </c>
    </row>
    <row r="3588" spans="1:11" ht="26.1" customHeight="1" x14ac:dyDescent="0.2">
      <c r="A3588" s="679" t="s">
        <v>3709</v>
      </c>
      <c r="B3588" s="680" t="s">
        <v>4939</v>
      </c>
      <c r="C3588" s="679" t="s">
        <v>24</v>
      </c>
      <c r="D3588" s="679" t="s">
        <v>4940</v>
      </c>
      <c r="E3588" s="762" t="s">
        <v>3720</v>
      </c>
      <c r="F3588" s="762"/>
      <c r="G3588" s="681" t="s">
        <v>66</v>
      </c>
      <c r="H3588" s="682">
        <v>1</v>
      </c>
      <c r="I3588" s="682">
        <v>0</v>
      </c>
      <c r="J3588" s="683">
        <v>16.010000000000002</v>
      </c>
      <c r="K3588" s="683">
        <v>16.010000000000002</v>
      </c>
    </row>
    <row r="3589" spans="1:11" ht="25.5" x14ac:dyDescent="0.2">
      <c r="A3589" s="684"/>
      <c r="B3589" s="684"/>
      <c r="C3589" s="684"/>
      <c r="D3589" s="684"/>
      <c r="E3589" s="684"/>
      <c r="F3589" s="684" t="s">
        <v>3723</v>
      </c>
      <c r="G3589" s="685">
        <v>8.14</v>
      </c>
      <c r="H3589" s="684" t="s">
        <v>3724</v>
      </c>
      <c r="I3589" s="685">
        <v>0</v>
      </c>
      <c r="J3589" s="684" t="s">
        <v>3725</v>
      </c>
      <c r="K3589" s="685">
        <v>8.14</v>
      </c>
    </row>
    <row r="3590" spans="1:11" ht="25.5" x14ac:dyDescent="0.2">
      <c r="A3590" s="684"/>
      <c r="B3590" s="684"/>
      <c r="C3590" s="684"/>
      <c r="D3590" s="684"/>
      <c r="E3590" s="684"/>
      <c r="F3590" s="684" t="s">
        <v>3726</v>
      </c>
      <c r="G3590" s="685">
        <v>0</v>
      </c>
      <c r="H3590" s="763"/>
      <c r="I3590" s="763" t="s">
        <v>3727</v>
      </c>
      <c r="J3590" s="684"/>
      <c r="K3590" s="685">
        <v>37.72</v>
      </c>
    </row>
    <row r="3591" spans="1:11" ht="50.1" customHeight="1" thickBot="1" x14ac:dyDescent="0.25">
      <c r="A3591" s="31"/>
      <c r="B3591" s="31"/>
      <c r="C3591" s="31"/>
      <c r="D3591" s="31"/>
      <c r="E3591" s="31"/>
      <c r="F3591" s="31"/>
      <c r="G3591" s="31"/>
      <c r="H3591" s="31" t="s">
        <v>3728</v>
      </c>
      <c r="I3591" s="686" t="s">
        <v>3781</v>
      </c>
      <c r="J3591" s="31" t="s">
        <v>3730</v>
      </c>
      <c r="K3591" s="687">
        <v>113.16</v>
      </c>
    </row>
    <row r="3592" spans="1:11" ht="0.95" customHeight="1" thickTop="1" x14ac:dyDescent="0.2">
      <c r="A3592" s="688"/>
      <c r="B3592" s="688"/>
      <c r="C3592" s="688"/>
      <c r="D3592" s="688"/>
      <c r="E3592" s="688"/>
      <c r="F3592" s="688"/>
      <c r="G3592" s="688"/>
      <c r="H3592" s="688"/>
      <c r="I3592" s="688"/>
      <c r="J3592" s="688"/>
      <c r="K3592" s="688"/>
    </row>
    <row r="3593" spans="1:11" ht="18" customHeight="1" x14ac:dyDescent="0.2">
      <c r="A3593" s="18" t="s">
        <v>1076</v>
      </c>
      <c r="B3593" s="19" t="s">
        <v>10</v>
      </c>
      <c r="C3593" s="18" t="s">
        <v>11</v>
      </c>
      <c r="D3593" s="18" t="s">
        <v>12</v>
      </c>
      <c r="E3593" s="764" t="s">
        <v>3702</v>
      </c>
      <c r="F3593" s="764"/>
      <c r="G3593" s="20" t="s">
        <v>13</v>
      </c>
      <c r="H3593" s="19" t="s">
        <v>14</v>
      </c>
      <c r="I3593" s="19" t="s">
        <v>3703</v>
      </c>
      <c r="J3593" s="19" t="s">
        <v>15</v>
      </c>
      <c r="K3593" s="19" t="s">
        <v>17</v>
      </c>
    </row>
    <row r="3594" spans="1:11" ht="39" customHeight="1" x14ac:dyDescent="0.2">
      <c r="A3594" s="23" t="s">
        <v>3704</v>
      </c>
      <c r="B3594" s="24" t="s">
        <v>1077</v>
      </c>
      <c r="C3594" s="23" t="s">
        <v>24</v>
      </c>
      <c r="D3594" s="23" t="s">
        <v>1078</v>
      </c>
      <c r="E3594" s="760" t="s">
        <v>3881</v>
      </c>
      <c r="F3594" s="760"/>
      <c r="G3594" s="25" t="s">
        <v>48</v>
      </c>
      <c r="H3594" s="673">
        <v>1</v>
      </c>
      <c r="I3594" s="26"/>
      <c r="J3594" s="26">
        <v>25.34</v>
      </c>
      <c r="K3594" s="26">
        <v>25.34</v>
      </c>
    </row>
    <row r="3595" spans="1:11" ht="26.1" customHeight="1" x14ac:dyDescent="0.2">
      <c r="A3595" s="674" t="s">
        <v>3706</v>
      </c>
      <c r="B3595" s="675" t="s">
        <v>3793</v>
      </c>
      <c r="C3595" s="674" t="s">
        <v>24</v>
      </c>
      <c r="D3595" s="674" t="s">
        <v>3794</v>
      </c>
      <c r="E3595" s="761" t="s">
        <v>3705</v>
      </c>
      <c r="F3595" s="761"/>
      <c r="G3595" s="676" t="s">
        <v>26</v>
      </c>
      <c r="H3595" s="677">
        <v>0.32790000000000002</v>
      </c>
      <c r="I3595" s="677">
        <v>0</v>
      </c>
      <c r="J3595" s="678">
        <v>36.17</v>
      </c>
      <c r="K3595" s="678">
        <v>11.86</v>
      </c>
    </row>
    <row r="3596" spans="1:11" ht="26.1" customHeight="1" x14ac:dyDescent="0.2">
      <c r="A3596" s="674" t="s">
        <v>3706</v>
      </c>
      <c r="B3596" s="675" t="s">
        <v>3795</v>
      </c>
      <c r="C3596" s="674" t="s">
        <v>24</v>
      </c>
      <c r="D3596" s="674" t="s">
        <v>3796</v>
      </c>
      <c r="E3596" s="761" t="s">
        <v>3705</v>
      </c>
      <c r="F3596" s="761"/>
      <c r="G3596" s="676" t="s">
        <v>26</v>
      </c>
      <c r="H3596" s="677">
        <v>0.32790000000000002</v>
      </c>
      <c r="I3596" s="677">
        <v>0</v>
      </c>
      <c r="J3596" s="678">
        <v>29.72</v>
      </c>
      <c r="K3596" s="678">
        <v>9.74</v>
      </c>
    </row>
    <row r="3597" spans="1:11" ht="24" customHeight="1" x14ac:dyDescent="0.2">
      <c r="A3597" s="679" t="s">
        <v>3709</v>
      </c>
      <c r="B3597" s="680" t="s">
        <v>4391</v>
      </c>
      <c r="C3597" s="679" t="s">
        <v>24</v>
      </c>
      <c r="D3597" s="679" t="s">
        <v>4392</v>
      </c>
      <c r="E3597" s="762" t="s">
        <v>3720</v>
      </c>
      <c r="F3597" s="762"/>
      <c r="G3597" s="681" t="s">
        <v>66</v>
      </c>
      <c r="H3597" s="682">
        <v>7.6499999999999999E-2</v>
      </c>
      <c r="I3597" s="682">
        <v>0</v>
      </c>
      <c r="J3597" s="683">
        <v>2.35</v>
      </c>
      <c r="K3597" s="683">
        <v>0.17</v>
      </c>
    </row>
    <row r="3598" spans="1:11" ht="26.1" customHeight="1" x14ac:dyDescent="0.2">
      <c r="A3598" s="679" t="s">
        <v>3709</v>
      </c>
      <c r="B3598" s="680" t="s">
        <v>4941</v>
      </c>
      <c r="C3598" s="679" t="s">
        <v>24</v>
      </c>
      <c r="D3598" s="679" t="s">
        <v>4942</v>
      </c>
      <c r="E3598" s="762" t="s">
        <v>3720</v>
      </c>
      <c r="F3598" s="762"/>
      <c r="G3598" s="681" t="s">
        <v>48</v>
      </c>
      <c r="H3598" s="682">
        <v>1.0492999999999999</v>
      </c>
      <c r="I3598" s="682">
        <v>0</v>
      </c>
      <c r="J3598" s="683">
        <v>3.41</v>
      </c>
      <c r="K3598" s="683">
        <v>3.57</v>
      </c>
    </row>
    <row r="3599" spans="1:11" ht="25.5" x14ac:dyDescent="0.2">
      <c r="A3599" s="684"/>
      <c r="B3599" s="684"/>
      <c r="C3599" s="684"/>
      <c r="D3599" s="684"/>
      <c r="E3599" s="684"/>
      <c r="F3599" s="684" t="s">
        <v>3723</v>
      </c>
      <c r="G3599" s="685">
        <v>15.94</v>
      </c>
      <c r="H3599" s="684" t="s">
        <v>3724</v>
      </c>
      <c r="I3599" s="685">
        <v>0</v>
      </c>
      <c r="J3599" s="684" t="s">
        <v>3725</v>
      </c>
      <c r="K3599" s="685">
        <v>15.94</v>
      </c>
    </row>
    <row r="3600" spans="1:11" ht="25.5" x14ac:dyDescent="0.2">
      <c r="A3600" s="684"/>
      <c r="B3600" s="684"/>
      <c r="C3600" s="684"/>
      <c r="D3600" s="684"/>
      <c r="E3600" s="684"/>
      <c r="F3600" s="684" t="s">
        <v>3726</v>
      </c>
      <c r="G3600" s="685">
        <v>0</v>
      </c>
      <c r="H3600" s="763"/>
      <c r="I3600" s="763" t="s">
        <v>3727</v>
      </c>
      <c r="J3600" s="684"/>
      <c r="K3600" s="685">
        <v>25.34</v>
      </c>
    </row>
    <row r="3601" spans="1:11" ht="50.1" customHeight="1" thickBot="1" x14ac:dyDescent="0.25">
      <c r="A3601" s="31"/>
      <c r="B3601" s="31"/>
      <c r="C3601" s="31"/>
      <c r="D3601" s="31"/>
      <c r="E3601" s="31"/>
      <c r="F3601" s="31"/>
      <c r="G3601" s="31"/>
      <c r="H3601" s="31" t="s">
        <v>3728</v>
      </c>
      <c r="I3601" s="686" t="s">
        <v>4943</v>
      </c>
      <c r="J3601" s="31" t="s">
        <v>3730</v>
      </c>
      <c r="K3601" s="687">
        <v>1104.57</v>
      </c>
    </row>
    <row r="3602" spans="1:11" ht="0.95" customHeight="1" thickTop="1" x14ac:dyDescent="0.2">
      <c r="A3602" s="688"/>
      <c r="B3602" s="688"/>
      <c r="C3602" s="688"/>
      <c r="D3602" s="688"/>
      <c r="E3602" s="688"/>
      <c r="F3602" s="688"/>
      <c r="G3602" s="688"/>
      <c r="H3602" s="688"/>
      <c r="I3602" s="688"/>
      <c r="J3602" s="688"/>
      <c r="K3602" s="688"/>
    </row>
    <row r="3603" spans="1:11" ht="18" customHeight="1" x14ac:dyDescent="0.2">
      <c r="A3603" s="18" t="s">
        <v>1079</v>
      </c>
      <c r="B3603" s="19" t="s">
        <v>10</v>
      </c>
      <c r="C3603" s="18" t="s">
        <v>11</v>
      </c>
      <c r="D3603" s="18" t="s">
        <v>12</v>
      </c>
      <c r="E3603" s="764" t="s">
        <v>3702</v>
      </c>
      <c r="F3603" s="764"/>
      <c r="G3603" s="20" t="s">
        <v>13</v>
      </c>
      <c r="H3603" s="19" t="s">
        <v>14</v>
      </c>
      <c r="I3603" s="19" t="s">
        <v>3703</v>
      </c>
      <c r="J3603" s="19" t="s">
        <v>15</v>
      </c>
      <c r="K3603" s="19" t="s">
        <v>17</v>
      </c>
    </row>
    <row r="3604" spans="1:11" ht="39" customHeight="1" x14ac:dyDescent="0.2">
      <c r="A3604" s="23" t="s">
        <v>3704</v>
      </c>
      <c r="B3604" s="24" t="s">
        <v>1080</v>
      </c>
      <c r="C3604" s="23" t="s">
        <v>24</v>
      </c>
      <c r="D3604" s="23" t="s">
        <v>1081</v>
      </c>
      <c r="E3604" s="760" t="s">
        <v>3881</v>
      </c>
      <c r="F3604" s="760"/>
      <c r="G3604" s="25" t="s">
        <v>66</v>
      </c>
      <c r="H3604" s="673">
        <v>1</v>
      </c>
      <c r="I3604" s="26"/>
      <c r="J3604" s="26">
        <v>10.07</v>
      </c>
      <c r="K3604" s="26">
        <v>10.07</v>
      </c>
    </row>
    <row r="3605" spans="1:11" ht="26.1" customHeight="1" x14ac:dyDescent="0.2">
      <c r="A3605" s="674" t="s">
        <v>3706</v>
      </c>
      <c r="B3605" s="675" t="s">
        <v>3793</v>
      </c>
      <c r="C3605" s="674" t="s">
        <v>24</v>
      </c>
      <c r="D3605" s="674" t="s">
        <v>3794</v>
      </c>
      <c r="E3605" s="761" t="s">
        <v>3705</v>
      </c>
      <c r="F3605" s="761"/>
      <c r="G3605" s="676" t="s">
        <v>26</v>
      </c>
      <c r="H3605" s="677">
        <v>0.13109999999999999</v>
      </c>
      <c r="I3605" s="677">
        <v>0</v>
      </c>
      <c r="J3605" s="678">
        <v>36.17</v>
      </c>
      <c r="K3605" s="678">
        <v>4.74</v>
      </c>
    </row>
    <row r="3606" spans="1:11" ht="26.1" customHeight="1" x14ac:dyDescent="0.2">
      <c r="A3606" s="674" t="s">
        <v>3706</v>
      </c>
      <c r="B3606" s="675" t="s">
        <v>3795</v>
      </c>
      <c r="C3606" s="674" t="s">
        <v>24</v>
      </c>
      <c r="D3606" s="674" t="s">
        <v>3796</v>
      </c>
      <c r="E3606" s="761" t="s">
        <v>3705</v>
      </c>
      <c r="F3606" s="761"/>
      <c r="G3606" s="676" t="s">
        <v>26</v>
      </c>
      <c r="H3606" s="677">
        <v>0.13109999999999999</v>
      </c>
      <c r="I3606" s="677">
        <v>0</v>
      </c>
      <c r="J3606" s="678">
        <v>29.72</v>
      </c>
      <c r="K3606" s="678">
        <v>3.89</v>
      </c>
    </row>
    <row r="3607" spans="1:11" ht="24" customHeight="1" x14ac:dyDescent="0.2">
      <c r="A3607" s="679" t="s">
        <v>3709</v>
      </c>
      <c r="B3607" s="680" t="s">
        <v>4391</v>
      </c>
      <c r="C3607" s="679" t="s">
        <v>24</v>
      </c>
      <c r="D3607" s="679" t="s">
        <v>4392</v>
      </c>
      <c r="E3607" s="762" t="s">
        <v>3720</v>
      </c>
      <c r="F3607" s="762"/>
      <c r="G3607" s="681" t="s">
        <v>66</v>
      </c>
      <c r="H3607" s="682">
        <v>2.9100000000000001E-2</v>
      </c>
      <c r="I3607" s="682">
        <v>0</v>
      </c>
      <c r="J3607" s="683">
        <v>2.35</v>
      </c>
      <c r="K3607" s="683">
        <v>0.06</v>
      </c>
    </row>
    <row r="3608" spans="1:11" ht="26.1" customHeight="1" x14ac:dyDescent="0.2">
      <c r="A3608" s="679" t="s">
        <v>3709</v>
      </c>
      <c r="B3608" s="680" t="s">
        <v>4395</v>
      </c>
      <c r="C3608" s="679" t="s">
        <v>24</v>
      </c>
      <c r="D3608" s="679" t="s">
        <v>4396</v>
      </c>
      <c r="E3608" s="762" t="s">
        <v>3720</v>
      </c>
      <c r="F3608" s="762"/>
      <c r="G3608" s="681" t="s">
        <v>66</v>
      </c>
      <c r="H3608" s="682">
        <v>6.0000000000000001E-3</v>
      </c>
      <c r="I3608" s="682">
        <v>0</v>
      </c>
      <c r="J3608" s="683">
        <v>83.25</v>
      </c>
      <c r="K3608" s="683">
        <v>0.49</v>
      </c>
    </row>
    <row r="3609" spans="1:11" ht="26.1" customHeight="1" x14ac:dyDescent="0.2">
      <c r="A3609" s="679" t="s">
        <v>3709</v>
      </c>
      <c r="B3609" s="680" t="s">
        <v>4944</v>
      </c>
      <c r="C3609" s="679" t="s">
        <v>24</v>
      </c>
      <c r="D3609" s="679" t="s">
        <v>4945</v>
      </c>
      <c r="E3609" s="762" t="s">
        <v>3720</v>
      </c>
      <c r="F3609" s="762"/>
      <c r="G3609" s="681" t="s">
        <v>66</v>
      </c>
      <c r="H3609" s="682">
        <v>1</v>
      </c>
      <c r="I3609" s="682">
        <v>0</v>
      </c>
      <c r="J3609" s="683">
        <v>0.55000000000000004</v>
      </c>
      <c r="K3609" s="683">
        <v>0.55000000000000004</v>
      </c>
    </row>
    <row r="3610" spans="1:11" ht="24" customHeight="1" x14ac:dyDescent="0.2">
      <c r="A3610" s="679" t="s">
        <v>3709</v>
      </c>
      <c r="B3610" s="680" t="s">
        <v>4432</v>
      </c>
      <c r="C3610" s="679" t="s">
        <v>24</v>
      </c>
      <c r="D3610" s="679" t="s">
        <v>4433</v>
      </c>
      <c r="E3610" s="762" t="s">
        <v>3720</v>
      </c>
      <c r="F3610" s="762"/>
      <c r="G3610" s="681" t="s">
        <v>66</v>
      </c>
      <c r="H3610" s="682">
        <v>4.7000000000000002E-3</v>
      </c>
      <c r="I3610" s="682">
        <v>0</v>
      </c>
      <c r="J3610" s="683">
        <v>73.48</v>
      </c>
      <c r="K3610" s="683">
        <v>0.34</v>
      </c>
    </row>
    <row r="3611" spans="1:11" ht="25.5" x14ac:dyDescent="0.2">
      <c r="A3611" s="684"/>
      <c r="B3611" s="684"/>
      <c r="C3611" s="684"/>
      <c r="D3611" s="684"/>
      <c r="E3611" s="684"/>
      <c r="F3611" s="684" t="s">
        <v>3723</v>
      </c>
      <c r="G3611" s="685">
        <v>6.37</v>
      </c>
      <c r="H3611" s="684" t="s">
        <v>3724</v>
      </c>
      <c r="I3611" s="685">
        <v>0</v>
      </c>
      <c r="J3611" s="684" t="s">
        <v>3725</v>
      </c>
      <c r="K3611" s="685">
        <v>6.37</v>
      </c>
    </row>
    <row r="3612" spans="1:11" ht="25.5" x14ac:dyDescent="0.2">
      <c r="A3612" s="684"/>
      <c r="B3612" s="684"/>
      <c r="C3612" s="684"/>
      <c r="D3612" s="684"/>
      <c r="E3612" s="684"/>
      <c r="F3612" s="684" t="s">
        <v>3726</v>
      </c>
      <c r="G3612" s="685">
        <v>0</v>
      </c>
      <c r="H3612" s="763"/>
      <c r="I3612" s="763" t="s">
        <v>3727</v>
      </c>
      <c r="J3612" s="684"/>
      <c r="K3612" s="685">
        <v>10.07</v>
      </c>
    </row>
    <row r="3613" spans="1:11" ht="50.1" customHeight="1" thickBot="1" x14ac:dyDescent="0.25">
      <c r="A3613" s="31"/>
      <c r="B3613" s="31"/>
      <c r="C3613" s="31"/>
      <c r="D3613" s="31"/>
      <c r="E3613" s="31"/>
      <c r="F3613" s="31"/>
      <c r="G3613" s="31"/>
      <c r="H3613" s="31" t="s">
        <v>3728</v>
      </c>
      <c r="I3613" s="686" t="s">
        <v>3870</v>
      </c>
      <c r="J3613" s="31" t="s">
        <v>3730</v>
      </c>
      <c r="K3613" s="687">
        <v>221.54</v>
      </c>
    </row>
    <row r="3614" spans="1:11" ht="0.95" customHeight="1" thickTop="1" x14ac:dyDescent="0.2">
      <c r="A3614" s="688"/>
      <c r="B3614" s="688"/>
      <c r="C3614" s="688"/>
      <c r="D3614" s="688"/>
      <c r="E3614" s="688"/>
      <c r="F3614" s="688"/>
      <c r="G3614" s="688"/>
      <c r="H3614" s="688"/>
      <c r="I3614" s="688"/>
      <c r="J3614" s="688"/>
      <c r="K3614" s="688"/>
    </row>
    <row r="3615" spans="1:11" ht="18" customHeight="1" x14ac:dyDescent="0.2">
      <c r="A3615" s="18" t="s">
        <v>1082</v>
      </c>
      <c r="B3615" s="19" t="s">
        <v>10</v>
      </c>
      <c r="C3615" s="18" t="s">
        <v>11</v>
      </c>
      <c r="D3615" s="18" t="s">
        <v>12</v>
      </c>
      <c r="E3615" s="764" t="s">
        <v>3702</v>
      </c>
      <c r="F3615" s="764"/>
      <c r="G3615" s="20" t="s">
        <v>13</v>
      </c>
      <c r="H3615" s="19" t="s">
        <v>14</v>
      </c>
      <c r="I3615" s="19" t="s">
        <v>3703</v>
      </c>
      <c r="J3615" s="19" t="s">
        <v>15</v>
      </c>
      <c r="K3615" s="19" t="s">
        <v>17</v>
      </c>
    </row>
    <row r="3616" spans="1:11" ht="24" customHeight="1" x14ac:dyDescent="0.2">
      <c r="A3616" s="23" t="s">
        <v>3704</v>
      </c>
      <c r="B3616" s="24" t="s">
        <v>1083</v>
      </c>
      <c r="C3616" s="23" t="s">
        <v>104</v>
      </c>
      <c r="D3616" s="23" t="s">
        <v>1084</v>
      </c>
      <c r="E3616" s="760" t="s">
        <v>4946</v>
      </c>
      <c r="F3616" s="760"/>
      <c r="G3616" s="25" t="s">
        <v>48</v>
      </c>
      <c r="H3616" s="673">
        <v>1</v>
      </c>
      <c r="I3616" s="26"/>
      <c r="J3616" s="26">
        <v>31.6</v>
      </c>
      <c r="K3616" s="26">
        <v>31.6</v>
      </c>
    </row>
    <row r="3617" spans="1:11" ht="24" customHeight="1" x14ac:dyDescent="0.2">
      <c r="A3617" s="674" t="s">
        <v>3706</v>
      </c>
      <c r="B3617" s="675" t="s">
        <v>3761</v>
      </c>
      <c r="C3617" s="674" t="s">
        <v>24</v>
      </c>
      <c r="D3617" s="674" t="s">
        <v>3762</v>
      </c>
      <c r="E3617" s="761" t="s">
        <v>3705</v>
      </c>
      <c r="F3617" s="761"/>
      <c r="G3617" s="676" t="s">
        <v>26</v>
      </c>
      <c r="H3617" s="677">
        <v>0.19800000000000001</v>
      </c>
      <c r="I3617" s="677">
        <v>0</v>
      </c>
      <c r="J3617" s="678">
        <v>36.909999999999997</v>
      </c>
      <c r="K3617" s="678">
        <v>7.3</v>
      </c>
    </row>
    <row r="3618" spans="1:11" ht="24" customHeight="1" x14ac:dyDescent="0.2">
      <c r="A3618" s="674" t="s">
        <v>3706</v>
      </c>
      <c r="B3618" s="675" t="s">
        <v>3754</v>
      </c>
      <c r="C3618" s="674" t="s">
        <v>24</v>
      </c>
      <c r="D3618" s="674" t="s">
        <v>3755</v>
      </c>
      <c r="E3618" s="761" t="s">
        <v>3705</v>
      </c>
      <c r="F3618" s="761"/>
      <c r="G3618" s="676" t="s">
        <v>26</v>
      </c>
      <c r="H3618" s="677">
        <v>0.79400000000000004</v>
      </c>
      <c r="I3618" s="677">
        <v>0</v>
      </c>
      <c r="J3618" s="678">
        <v>28.71</v>
      </c>
      <c r="K3618" s="678">
        <v>22.79</v>
      </c>
    </row>
    <row r="3619" spans="1:11" ht="24" customHeight="1" x14ac:dyDescent="0.2">
      <c r="A3619" s="679" t="s">
        <v>3709</v>
      </c>
      <c r="B3619" s="680" t="s">
        <v>4116</v>
      </c>
      <c r="C3619" s="679" t="s">
        <v>104</v>
      </c>
      <c r="D3619" s="679" t="s">
        <v>4117</v>
      </c>
      <c r="E3619" s="762" t="s">
        <v>3720</v>
      </c>
      <c r="F3619" s="762"/>
      <c r="G3619" s="681" t="s">
        <v>336</v>
      </c>
      <c r="H3619" s="682">
        <v>1.85</v>
      </c>
      <c r="I3619" s="682">
        <v>0</v>
      </c>
      <c r="J3619" s="683">
        <v>0.69</v>
      </c>
      <c r="K3619" s="683">
        <v>1.27</v>
      </c>
    </row>
    <row r="3620" spans="1:11" ht="24" customHeight="1" x14ac:dyDescent="0.2">
      <c r="A3620" s="679" t="s">
        <v>3709</v>
      </c>
      <c r="B3620" s="680" t="s">
        <v>4106</v>
      </c>
      <c r="C3620" s="679" t="s">
        <v>104</v>
      </c>
      <c r="D3620" s="679" t="s">
        <v>4107</v>
      </c>
      <c r="E3620" s="762" t="s">
        <v>3720</v>
      </c>
      <c r="F3620" s="762"/>
      <c r="G3620" s="681" t="s">
        <v>56</v>
      </c>
      <c r="H3620" s="682">
        <v>2E-3</v>
      </c>
      <c r="I3620" s="682">
        <v>0</v>
      </c>
      <c r="J3620" s="683">
        <v>120.63</v>
      </c>
      <c r="K3620" s="683">
        <v>0.24</v>
      </c>
    </row>
    <row r="3621" spans="1:11" ht="25.5" x14ac:dyDescent="0.2">
      <c r="A3621" s="684"/>
      <c r="B3621" s="684"/>
      <c r="C3621" s="684"/>
      <c r="D3621" s="684"/>
      <c r="E3621" s="684"/>
      <c r="F3621" s="684" t="s">
        <v>3723</v>
      </c>
      <c r="G3621" s="685">
        <v>20.96</v>
      </c>
      <c r="H3621" s="684" t="s">
        <v>3724</v>
      </c>
      <c r="I3621" s="685">
        <v>0</v>
      </c>
      <c r="J3621" s="684" t="s">
        <v>3725</v>
      </c>
      <c r="K3621" s="685">
        <v>20.96</v>
      </c>
    </row>
    <row r="3622" spans="1:11" ht="25.5" x14ac:dyDescent="0.2">
      <c r="A3622" s="684"/>
      <c r="B3622" s="684"/>
      <c r="C3622" s="684"/>
      <c r="D3622" s="684"/>
      <c r="E3622" s="684"/>
      <c r="F3622" s="684" t="s">
        <v>3726</v>
      </c>
      <c r="G3622" s="685">
        <v>0</v>
      </c>
      <c r="H3622" s="763"/>
      <c r="I3622" s="763" t="s">
        <v>3727</v>
      </c>
      <c r="J3622" s="684"/>
      <c r="K3622" s="685">
        <v>31.6</v>
      </c>
    </row>
    <row r="3623" spans="1:11" ht="50.1" customHeight="1" thickBot="1" x14ac:dyDescent="0.25">
      <c r="A3623" s="31"/>
      <c r="B3623" s="31"/>
      <c r="C3623" s="31"/>
      <c r="D3623" s="31"/>
      <c r="E3623" s="31"/>
      <c r="F3623" s="31"/>
      <c r="G3623" s="31"/>
      <c r="H3623" s="31" t="s">
        <v>3728</v>
      </c>
      <c r="I3623" s="686" t="s">
        <v>4947</v>
      </c>
      <c r="J3623" s="31" t="s">
        <v>3730</v>
      </c>
      <c r="K3623" s="687">
        <v>976.75</v>
      </c>
    </row>
    <row r="3624" spans="1:11" ht="0.95" customHeight="1" thickTop="1" x14ac:dyDescent="0.2">
      <c r="A3624" s="688"/>
      <c r="B3624" s="688"/>
      <c r="C3624" s="688"/>
      <c r="D3624" s="688"/>
      <c r="E3624" s="688"/>
      <c r="F3624" s="688"/>
      <c r="G3624" s="688"/>
      <c r="H3624" s="688"/>
      <c r="I3624" s="688"/>
      <c r="J3624" s="688"/>
      <c r="K3624" s="688"/>
    </row>
    <row r="3625" spans="1:11" ht="18" customHeight="1" x14ac:dyDescent="0.2">
      <c r="A3625" s="18" t="s">
        <v>1085</v>
      </c>
      <c r="B3625" s="19" t="s">
        <v>10</v>
      </c>
      <c r="C3625" s="18" t="s">
        <v>11</v>
      </c>
      <c r="D3625" s="18" t="s">
        <v>12</v>
      </c>
      <c r="E3625" s="764" t="s">
        <v>3702</v>
      </c>
      <c r="F3625" s="764"/>
      <c r="G3625" s="20" t="s">
        <v>13</v>
      </c>
      <c r="H3625" s="19" t="s">
        <v>14</v>
      </c>
      <c r="I3625" s="19" t="s">
        <v>3703</v>
      </c>
      <c r="J3625" s="19" t="s">
        <v>15</v>
      </c>
      <c r="K3625" s="19" t="s">
        <v>17</v>
      </c>
    </row>
    <row r="3626" spans="1:11" ht="26.1" customHeight="1" x14ac:dyDescent="0.2">
      <c r="A3626" s="23" t="s">
        <v>3704</v>
      </c>
      <c r="B3626" s="24" t="s">
        <v>1086</v>
      </c>
      <c r="C3626" s="23" t="s">
        <v>104</v>
      </c>
      <c r="D3626" s="23" t="s">
        <v>1087</v>
      </c>
      <c r="E3626" s="760" t="s">
        <v>4948</v>
      </c>
      <c r="F3626" s="760"/>
      <c r="G3626" s="25" t="s">
        <v>48</v>
      </c>
      <c r="H3626" s="673">
        <v>1</v>
      </c>
      <c r="I3626" s="26"/>
      <c r="J3626" s="26">
        <v>46.21</v>
      </c>
      <c r="K3626" s="26">
        <v>46.21</v>
      </c>
    </row>
    <row r="3627" spans="1:11" ht="24" customHeight="1" x14ac:dyDescent="0.2">
      <c r="A3627" s="674" t="s">
        <v>3706</v>
      </c>
      <c r="B3627" s="675" t="s">
        <v>3754</v>
      </c>
      <c r="C3627" s="674" t="s">
        <v>24</v>
      </c>
      <c r="D3627" s="674" t="s">
        <v>3755</v>
      </c>
      <c r="E3627" s="761" t="s">
        <v>3705</v>
      </c>
      <c r="F3627" s="761"/>
      <c r="G3627" s="676" t="s">
        <v>26</v>
      </c>
      <c r="H3627" s="677">
        <v>0.79500000000000004</v>
      </c>
      <c r="I3627" s="677">
        <v>0</v>
      </c>
      <c r="J3627" s="678">
        <v>28.71</v>
      </c>
      <c r="K3627" s="678">
        <v>22.82</v>
      </c>
    </row>
    <row r="3628" spans="1:11" ht="24" customHeight="1" x14ac:dyDescent="0.2">
      <c r="A3628" s="674" t="s">
        <v>3706</v>
      </c>
      <c r="B3628" s="675" t="s">
        <v>3761</v>
      </c>
      <c r="C3628" s="674" t="s">
        <v>24</v>
      </c>
      <c r="D3628" s="674" t="s">
        <v>3762</v>
      </c>
      <c r="E3628" s="761" t="s">
        <v>3705</v>
      </c>
      <c r="F3628" s="761"/>
      <c r="G3628" s="676" t="s">
        <v>26</v>
      </c>
      <c r="H3628" s="677">
        <v>0.59599999999999997</v>
      </c>
      <c r="I3628" s="677">
        <v>0</v>
      </c>
      <c r="J3628" s="678">
        <v>36.909999999999997</v>
      </c>
      <c r="K3628" s="678">
        <v>21.99</v>
      </c>
    </row>
    <row r="3629" spans="1:11" ht="24" customHeight="1" x14ac:dyDescent="0.2">
      <c r="A3629" s="679" t="s">
        <v>3709</v>
      </c>
      <c r="B3629" s="680" t="s">
        <v>4106</v>
      </c>
      <c r="C3629" s="679" t="s">
        <v>104</v>
      </c>
      <c r="D3629" s="679" t="s">
        <v>4107</v>
      </c>
      <c r="E3629" s="762" t="s">
        <v>3720</v>
      </c>
      <c r="F3629" s="762"/>
      <c r="G3629" s="681" t="s">
        <v>56</v>
      </c>
      <c r="H3629" s="682">
        <v>1E-3</v>
      </c>
      <c r="I3629" s="682">
        <v>0</v>
      </c>
      <c r="J3629" s="683">
        <v>120.63</v>
      </c>
      <c r="K3629" s="683">
        <v>0.12</v>
      </c>
    </row>
    <row r="3630" spans="1:11" ht="24" customHeight="1" x14ac:dyDescent="0.2">
      <c r="A3630" s="679" t="s">
        <v>3709</v>
      </c>
      <c r="B3630" s="680" t="s">
        <v>4116</v>
      </c>
      <c r="C3630" s="679" t="s">
        <v>104</v>
      </c>
      <c r="D3630" s="679" t="s">
        <v>4117</v>
      </c>
      <c r="E3630" s="762" t="s">
        <v>3720</v>
      </c>
      <c r="F3630" s="762"/>
      <c r="G3630" s="681" t="s">
        <v>336</v>
      </c>
      <c r="H3630" s="682">
        <v>1.86</v>
      </c>
      <c r="I3630" s="682">
        <v>0</v>
      </c>
      <c r="J3630" s="683">
        <v>0.69</v>
      </c>
      <c r="K3630" s="683">
        <v>1.28</v>
      </c>
    </row>
    <row r="3631" spans="1:11" ht="25.5" x14ac:dyDescent="0.2">
      <c r="A3631" s="684"/>
      <c r="B3631" s="684"/>
      <c r="C3631" s="684"/>
      <c r="D3631" s="684"/>
      <c r="E3631" s="684"/>
      <c r="F3631" s="684" t="s">
        <v>3723</v>
      </c>
      <c r="G3631" s="685">
        <v>31.97</v>
      </c>
      <c r="H3631" s="684" t="s">
        <v>3724</v>
      </c>
      <c r="I3631" s="685">
        <v>0</v>
      </c>
      <c r="J3631" s="684" t="s">
        <v>3725</v>
      </c>
      <c r="K3631" s="685">
        <v>31.97</v>
      </c>
    </row>
    <row r="3632" spans="1:11" ht="25.5" x14ac:dyDescent="0.2">
      <c r="A3632" s="684"/>
      <c r="B3632" s="684"/>
      <c r="C3632" s="684"/>
      <c r="D3632" s="684"/>
      <c r="E3632" s="684"/>
      <c r="F3632" s="684" t="s">
        <v>3726</v>
      </c>
      <c r="G3632" s="685">
        <v>0</v>
      </c>
      <c r="H3632" s="763"/>
      <c r="I3632" s="763" t="s">
        <v>3727</v>
      </c>
      <c r="J3632" s="684"/>
      <c r="K3632" s="685">
        <v>46.21</v>
      </c>
    </row>
    <row r="3633" spans="1:11" ht="50.1" customHeight="1" thickBot="1" x14ac:dyDescent="0.25">
      <c r="A3633" s="31"/>
      <c r="B3633" s="31"/>
      <c r="C3633" s="31"/>
      <c r="D3633" s="31"/>
      <c r="E3633" s="31"/>
      <c r="F3633" s="31"/>
      <c r="G3633" s="31"/>
      <c r="H3633" s="31" t="s">
        <v>3728</v>
      </c>
      <c r="I3633" s="686" t="s">
        <v>4949</v>
      </c>
      <c r="J3633" s="31" t="s">
        <v>3730</v>
      </c>
      <c r="K3633" s="687">
        <v>40.200000000000003</v>
      </c>
    </row>
    <row r="3634" spans="1:11" ht="0.95" customHeight="1" thickTop="1" x14ac:dyDescent="0.2">
      <c r="A3634" s="688"/>
      <c r="B3634" s="688"/>
      <c r="C3634" s="688"/>
      <c r="D3634" s="688"/>
      <c r="E3634" s="688"/>
      <c r="F3634" s="688"/>
      <c r="G3634" s="688"/>
      <c r="H3634" s="688"/>
      <c r="I3634" s="688"/>
      <c r="J3634" s="688"/>
      <c r="K3634" s="688"/>
    </row>
    <row r="3635" spans="1:11" ht="18" customHeight="1" x14ac:dyDescent="0.2">
      <c r="A3635" s="18" t="s">
        <v>1088</v>
      </c>
      <c r="B3635" s="19" t="s">
        <v>10</v>
      </c>
      <c r="C3635" s="18" t="s">
        <v>11</v>
      </c>
      <c r="D3635" s="18" t="s">
        <v>12</v>
      </c>
      <c r="E3635" s="764" t="s">
        <v>3702</v>
      </c>
      <c r="F3635" s="764"/>
      <c r="G3635" s="20" t="s">
        <v>13</v>
      </c>
      <c r="H3635" s="19" t="s">
        <v>14</v>
      </c>
      <c r="I3635" s="19" t="s">
        <v>3703</v>
      </c>
      <c r="J3635" s="19" t="s">
        <v>15</v>
      </c>
      <c r="K3635" s="19" t="s">
        <v>17</v>
      </c>
    </row>
    <row r="3636" spans="1:11" ht="24" customHeight="1" x14ac:dyDescent="0.2">
      <c r="A3636" s="23" t="s">
        <v>3704</v>
      </c>
      <c r="B3636" s="24" t="s">
        <v>1089</v>
      </c>
      <c r="C3636" s="23" t="s">
        <v>42</v>
      </c>
      <c r="D3636" s="23" t="s">
        <v>1090</v>
      </c>
      <c r="E3636" s="760" t="s">
        <v>3881</v>
      </c>
      <c r="F3636" s="760"/>
      <c r="G3636" s="25" t="s">
        <v>1091</v>
      </c>
      <c r="H3636" s="673">
        <v>1</v>
      </c>
      <c r="I3636" s="26"/>
      <c r="J3636" s="26">
        <v>256.33999999999997</v>
      </c>
      <c r="K3636" s="26">
        <v>256.33999999999997</v>
      </c>
    </row>
    <row r="3637" spans="1:11" ht="26.1" customHeight="1" x14ac:dyDescent="0.2">
      <c r="A3637" s="674" t="s">
        <v>3706</v>
      </c>
      <c r="B3637" s="675" t="s">
        <v>3795</v>
      </c>
      <c r="C3637" s="674" t="s">
        <v>24</v>
      </c>
      <c r="D3637" s="674" t="s">
        <v>3796</v>
      </c>
      <c r="E3637" s="761" t="s">
        <v>3705</v>
      </c>
      <c r="F3637" s="761"/>
      <c r="G3637" s="676" t="s">
        <v>26</v>
      </c>
      <c r="H3637" s="677">
        <v>3</v>
      </c>
      <c r="I3637" s="677">
        <v>0</v>
      </c>
      <c r="J3637" s="678">
        <v>29.72</v>
      </c>
      <c r="K3637" s="678">
        <v>89.16</v>
      </c>
    </row>
    <row r="3638" spans="1:11" ht="24" customHeight="1" x14ac:dyDescent="0.2">
      <c r="A3638" s="674" t="s">
        <v>3706</v>
      </c>
      <c r="B3638" s="675" t="s">
        <v>3754</v>
      </c>
      <c r="C3638" s="674" t="s">
        <v>24</v>
      </c>
      <c r="D3638" s="674" t="s">
        <v>3755</v>
      </c>
      <c r="E3638" s="761" t="s">
        <v>3705</v>
      </c>
      <c r="F3638" s="761"/>
      <c r="G3638" s="676" t="s">
        <v>26</v>
      </c>
      <c r="H3638" s="677">
        <v>2.5</v>
      </c>
      <c r="I3638" s="677">
        <v>0</v>
      </c>
      <c r="J3638" s="678">
        <v>28.71</v>
      </c>
      <c r="K3638" s="678">
        <v>71.77</v>
      </c>
    </row>
    <row r="3639" spans="1:11" ht="24" customHeight="1" x14ac:dyDescent="0.2">
      <c r="A3639" s="679" t="s">
        <v>3709</v>
      </c>
      <c r="B3639" s="680" t="s">
        <v>4950</v>
      </c>
      <c r="C3639" s="679" t="s">
        <v>4951</v>
      </c>
      <c r="D3639" s="679" t="s">
        <v>4952</v>
      </c>
      <c r="E3639" s="762" t="s">
        <v>3720</v>
      </c>
      <c r="F3639" s="762"/>
      <c r="G3639" s="681" t="s">
        <v>66</v>
      </c>
      <c r="H3639" s="682">
        <v>4.12</v>
      </c>
      <c r="I3639" s="682">
        <v>0</v>
      </c>
      <c r="J3639" s="683">
        <v>4.12</v>
      </c>
      <c r="K3639" s="683">
        <v>16.97</v>
      </c>
    </row>
    <row r="3640" spans="1:11" ht="24" customHeight="1" x14ac:dyDescent="0.2">
      <c r="A3640" s="679" t="s">
        <v>3709</v>
      </c>
      <c r="B3640" s="680" t="s">
        <v>4953</v>
      </c>
      <c r="C3640" s="679" t="s">
        <v>4951</v>
      </c>
      <c r="D3640" s="679" t="s">
        <v>4954</v>
      </c>
      <c r="E3640" s="762" t="s">
        <v>3720</v>
      </c>
      <c r="F3640" s="762"/>
      <c r="G3640" s="681" t="s">
        <v>56</v>
      </c>
      <c r="H3640" s="682">
        <v>3.5000000000000001E-3</v>
      </c>
      <c r="I3640" s="682">
        <v>0</v>
      </c>
      <c r="J3640" s="683">
        <v>119.58</v>
      </c>
      <c r="K3640" s="683">
        <v>0.41</v>
      </c>
    </row>
    <row r="3641" spans="1:11" ht="24" customHeight="1" x14ac:dyDescent="0.2">
      <c r="A3641" s="679" t="s">
        <v>3709</v>
      </c>
      <c r="B3641" s="680" t="s">
        <v>4955</v>
      </c>
      <c r="C3641" s="679" t="s">
        <v>4951</v>
      </c>
      <c r="D3641" s="679" t="s">
        <v>4956</v>
      </c>
      <c r="E3641" s="762" t="s">
        <v>3720</v>
      </c>
      <c r="F3641" s="762"/>
      <c r="G3641" s="681" t="s">
        <v>66</v>
      </c>
      <c r="H3641" s="682">
        <v>2</v>
      </c>
      <c r="I3641" s="682">
        <v>0</v>
      </c>
      <c r="J3641" s="683">
        <v>2.1800000000000002</v>
      </c>
      <c r="K3641" s="683">
        <v>4.3600000000000003</v>
      </c>
    </row>
    <row r="3642" spans="1:11" ht="24" customHeight="1" x14ac:dyDescent="0.2">
      <c r="A3642" s="679" t="s">
        <v>3709</v>
      </c>
      <c r="B3642" s="680" t="s">
        <v>4957</v>
      </c>
      <c r="C3642" s="679" t="s">
        <v>4951</v>
      </c>
      <c r="D3642" s="679" t="s">
        <v>4958</v>
      </c>
      <c r="E3642" s="762" t="s">
        <v>3720</v>
      </c>
      <c r="F3642" s="762"/>
      <c r="G3642" s="681" t="s">
        <v>66</v>
      </c>
      <c r="H3642" s="682">
        <v>1</v>
      </c>
      <c r="I3642" s="682">
        <v>0</v>
      </c>
      <c r="J3642" s="683">
        <v>5.94</v>
      </c>
      <c r="K3642" s="683">
        <v>5.94</v>
      </c>
    </row>
    <row r="3643" spans="1:11" ht="24" customHeight="1" x14ac:dyDescent="0.2">
      <c r="A3643" s="679" t="s">
        <v>3709</v>
      </c>
      <c r="B3643" s="680" t="s">
        <v>4959</v>
      </c>
      <c r="C3643" s="679" t="s">
        <v>4951</v>
      </c>
      <c r="D3643" s="679" t="s">
        <v>4960</v>
      </c>
      <c r="E3643" s="762" t="s">
        <v>3720</v>
      </c>
      <c r="F3643" s="762"/>
      <c r="G3643" s="681" t="s">
        <v>66</v>
      </c>
      <c r="H3643" s="682">
        <v>4</v>
      </c>
      <c r="I3643" s="682">
        <v>0</v>
      </c>
      <c r="J3643" s="683">
        <v>2.65</v>
      </c>
      <c r="K3643" s="683">
        <v>10.6</v>
      </c>
    </row>
    <row r="3644" spans="1:11" ht="24" customHeight="1" x14ac:dyDescent="0.2">
      <c r="A3644" s="679" t="s">
        <v>3709</v>
      </c>
      <c r="B3644" s="680" t="s">
        <v>4961</v>
      </c>
      <c r="C3644" s="679" t="s">
        <v>4951</v>
      </c>
      <c r="D3644" s="679" t="s">
        <v>4962</v>
      </c>
      <c r="E3644" s="762" t="s">
        <v>3720</v>
      </c>
      <c r="F3644" s="762"/>
      <c r="G3644" s="681" t="s">
        <v>336</v>
      </c>
      <c r="H3644" s="682">
        <v>2.5</v>
      </c>
      <c r="I3644" s="682">
        <v>0</v>
      </c>
      <c r="J3644" s="683">
        <v>0.71</v>
      </c>
      <c r="K3644" s="683">
        <v>1.77</v>
      </c>
    </row>
    <row r="3645" spans="1:11" ht="24" customHeight="1" x14ac:dyDescent="0.2">
      <c r="A3645" s="679" t="s">
        <v>3709</v>
      </c>
      <c r="B3645" s="680" t="s">
        <v>4963</v>
      </c>
      <c r="C3645" s="679" t="s">
        <v>4951</v>
      </c>
      <c r="D3645" s="679" t="s">
        <v>4964</v>
      </c>
      <c r="E3645" s="762" t="s">
        <v>3720</v>
      </c>
      <c r="F3645" s="762"/>
      <c r="G3645" s="681" t="s">
        <v>66</v>
      </c>
      <c r="H3645" s="682">
        <v>2</v>
      </c>
      <c r="I3645" s="682">
        <v>0</v>
      </c>
      <c r="J3645" s="683">
        <v>0.79</v>
      </c>
      <c r="K3645" s="683">
        <v>1.58</v>
      </c>
    </row>
    <row r="3646" spans="1:11" ht="24" customHeight="1" x14ac:dyDescent="0.2">
      <c r="A3646" s="679" t="s">
        <v>3709</v>
      </c>
      <c r="B3646" s="680" t="s">
        <v>4965</v>
      </c>
      <c r="C3646" s="679" t="s">
        <v>4951</v>
      </c>
      <c r="D3646" s="679" t="s">
        <v>4966</v>
      </c>
      <c r="E3646" s="762" t="s">
        <v>3720</v>
      </c>
      <c r="F3646" s="762"/>
      <c r="G3646" s="681" t="s">
        <v>48</v>
      </c>
      <c r="H3646" s="682">
        <v>1.2</v>
      </c>
      <c r="I3646" s="682">
        <v>0</v>
      </c>
      <c r="J3646" s="683">
        <v>4.33</v>
      </c>
      <c r="K3646" s="683">
        <v>5.19</v>
      </c>
    </row>
    <row r="3647" spans="1:11" ht="24" customHeight="1" x14ac:dyDescent="0.2">
      <c r="A3647" s="679" t="s">
        <v>3709</v>
      </c>
      <c r="B3647" s="680" t="s">
        <v>4967</v>
      </c>
      <c r="C3647" s="679" t="s">
        <v>4951</v>
      </c>
      <c r="D3647" s="679" t="s">
        <v>4968</v>
      </c>
      <c r="E3647" s="762" t="s">
        <v>3720</v>
      </c>
      <c r="F3647" s="762"/>
      <c r="G3647" s="681" t="s">
        <v>66</v>
      </c>
      <c r="H3647" s="682">
        <v>1</v>
      </c>
      <c r="I3647" s="682">
        <v>0</v>
      </c>
      <c r="J3647" s="683">
        <v>3.39</v>
      </c>
      <c r="K3647" s="683">
        <v>3.39</v>
      </c>
    </row>
    <row r="3648" spans="1:11" ht="24" customHeight="1" x14ac:dyDescent="0.2">
      <c r="A3648" s="679" t="s">
        <v>3709</v>
      </c>
      <c r="B3648" s="680" t="s">
        <v>4969</v>
      </c>
      <c r="C3648" s="679" t="s">
        <v>4951</v>
      </c>
      <c r="D3648" s="679" t="s">
        <v>4970</v>
      </c>
      <c r="E3648" s="762" t="s">
        <v>3720</v>
      </c>
      <c r="F3648" s="762"/>
      <c r="G3648" s="681" t="s">
        <v>336</v>
      </c>
      <c r="H3648" s="682">
        <v>2.5</v>
      </c>
      <c r="I3648" s="682">
        <v>0</v>
      </c>
      <c r="J3648" s="683">
        <v>0.96</v>
      </c>
      <c r="K3648" s="683">
        <v>2.4</v>
      </c>
    </row>
    <row r="3649" spans="1:11" ht="24" customHeight="1" x14ac:dyDescent="0.2">
      <c r="A3649" s="679" t="s">
        <v>3709</v>
      </c>
      <c r="B3649" s="680" t="s">
        <v>4971</v>
      </c>
      <c r="C3649" s="679" t="s">
        <v>4951</v>
      </c>
      <c r="D3649" s="679" t="s">
        <v>4972</v>
      </c>
      <c r="E3649" s="762" t="s">
        <v>3720</v>
      </c>
      <c r="F3649" s="762"/>
      <c r="G3649" s="681" t="s">
        <v>48</v>
      </c>
      <c r="H3649" s="682">
        <v>5</v>
      </c>
      <c r="I3649" s="682">
        <v>0</v>
      </c>
      <c r="J3649" s="683">
        <v>8.56</v>
      </c>
      <c r="K3649" s="683">
        <v>42.8</v>
      </c>
    </row>
    <row r="3650" spans="1:11" ht="25.5" x14ac:dyDescent="0.2">
      <c r="A3650" s="684"/>
      <c r="B3650" s="684"/>
      <c r="C3650" s="684"/>
      <c r="D3650" s="684"/>
      <c r="E3650" s="684"/>
      <c r="F3650" s="684" t="s">
        <v>3723</v>
      </c>
      <c r="G3650" s="685">
        <v>112.07</v>
      </c>
      <c r="H3650" s="684" t="s">
        <v>3724</v>
      </c>
      <c r="I3650" s="685">
        <v>0</v>
      </c>
      <c r="J3650" s="684" t="s">
        <v>3725</v>
      </c>
      <c r="K3650" s="685">
        <v>112.07</v>
      </c>
    </row>
    <row r="3651" spans="1:11" ht="25.5" x14ac:dyDescent="0.2">
      <c r="A3651" s="684"/>
      <c r="B3651" s="684"/>
      <c r="C3651" s="684"/>
      <c r="D3651" s="684"/>
      <c r="E3651" s="684"/>
      <c r="F3651" s="684" t="s">
        <v>3726</v>
      </c>
      <c r="G3651" s="685">
        <v>0</v>
      </c>
      <c r="H3651" s="763"/>
      <c r="I3651" s="763" t="s">
        <v>3727</v>
      </c>
      <c r="J3651" s="684"/>
      <c r="K3651" s="685">
        <v>256.33999999999997</v>
      </c>
    </row>
    <row r="3652" spans="1:11" ht="50.1" customHeight="1" thickBot="1" x14ac:dyDescent="0.25">
      <c r="A3652" s="31"/>
      <c r="B3652" s="31"/>
      <c r="C3652" s="31"/>
      <c r="D3652" s="31"/>
      <c r="E3652" s="31"/>
      <c r="F3652" s="31"/>
      <c r="G3652" s="31"/>
      <c r="H3652" s="31" t="s">
        <v>3728</v>
      </c>
      <c r="I3652" s="686" t="s">
        <v>3781</v>
      </c>
      <c r="J3652" s="31" t="s">
        <v>3730</v>
      </c>
      <c r="K3652" s="687">
        <v>769.02</v>
      </c>
    </row>
    <row r="3653" spans="1:11" ht="0.95" customHeight="1" thickTop="1" x14ac:dyDescent="0.2">
      <c r="A3653" s="688"/>
      <c r="B3653" s="688"/>
      <c r="C3653" s="688"/>
      <c r="D3653" s="688"/>
      <c r="E3653" s="688"/>
      <c r="F3653" s="688"/>
      <c r="G3653" s="688"/>
      <c r="H3653" s="688"/>
      <c r="I3653" s="688"/>
      <c r="J3653" s="688"/>
      <c r="K3653" s="688"/>
    </row>
    <row r="3654" spans="1:11" ht="24" customHeight="1" x14ac:dyDescent="0.2">
      <c r="A3654" s="21" t="s">
        <v>1092</v>
      </c>
      <c r="B3654" s="21"/>
      <c r="C3654" s="21"/>
      <c r="D3654" s="21" t="s">
        <v>1093</v>
      </c>
      <c r="E3654" s="21"/>
      <c r="F3654" s="767"/>
      <c r="G3654" s="767"/>
      <c r="H3654" s="21"/>
      <c r="I3654" s="22"/>
      <c r="J3654" s="21"/>
      <c r="K3654" s="672">
        <v>5288.12</v>
      </c>
    </row>
    <row r="3655" spans="1:11" ht="18" customHeight="1" x14ac:dyDescent="0.2">
      <c r="A3655" s="18" t="s">
        <v>1094</v>
      </c>
      <c r="B3655" s="19" t="s">
        <v>10</v>
      </c>
      <c r="C3655" s="18" t="s">
        <v>11</v>
      </c>
      <c r="D3655" s="18" t="s">
        <v>12</v>
      </c>
      <c r="E3655" s="764" t="s">
        <v>3702</v>
      </c>
      <c r="F3655" s="764"/>
      <c r="G3655" s="20" t="s">
        <v>13</v>
      </c>
      <c r="H3655" s="19" t="s">
        <v>14</v>
      </c>
      <c r="I3655" s="19" t="s">
        <v>3703</v>
      </c>
      <c r="J3655" s="19" t="s">
        <v>15</v>
      </c>
      <c r="K3655" s="19" t="s">
        <v>17</v>
      </c>
    </row>
    <row r="3656" spans="1:11" ht="24" customHeight="1" x14ac:dyDescent="0.2">
      <c r="A3656" s="23" t="s">
        <v>3704</v>
      </c>
      <c r="B3656" s="24" t="s">
        <v>155</v>
      </c>
      <c r="C3656" s="23" t="s">
        <v>24</v>
      </c>
      <c r="D3656" s="23" t="s">
        <v>156</v>
      </c>
      <c r="E3656" s="760" t="s">
        <v>3823</v>
      </c>
      <c r="F3656" s="760"/>
      <c r="G3656" s="25" t="s">
        <v>56</v>
      </c>
      <c r="H3656" s="673">
        <v>1</v>
      </c>
      <c r="I3656" s="26"/>
      <c r="J3656" s="26">
        <v>113.57</v>
      </c>
      <c r="K3656" s="26">
        <v>113.57</v>
      </c>
    </row>
    <row r="3657" spans="1:11" ht="24" customHeight="1" x14ac:dyDescent="0.2">
      <c r="A3657" s="674" t="s">
        <v>3706</v>
      </c>
      <c r="B3657" s="675" t="s">
        <v>3754</v>
      </c>
      <c r="C3657" s="674" t="s">
        <v>24</v>
      </c>
      <c r="D3657" s="674" t="s">
        <v>3755</v>
      </c>
      <c r="E3657" s="761" t="s">
        <v>3705</v>
      </c>
      <c r="F3657" s="761"/>
      <c r="G3657" s="676" t="s">
        <v>26</v>
      </c>
      <c r="H3657" s="677">
        <v>3.9557666999999999</v>
      </c>
      <c r="I3657" s="677">
        <v>0</v>
      </c>
      <c r="J3657" s="678">
        <v>28.71</v>
      </c>
      <c r="K3657" s="678">
        <v>113.57</v>
      </c>
    </row>
    <row r="3658" spans="1:11" ht="25.5" x14ac:dyDescent="0.2">
      <c r="A3658" s="684"/>
      <c r="B3658" s="684"/>
      <c r="C3658" s="684"/>
      <c r="D3658" s="684"/>
      <c r="E3658" s="684"/>
      <c r="F3658" s="684" t="s">
        <v>3723</v>
      </c>
      <c r="G3658" s="685">
        <v>77.209999999999994</v>
      </c>
      <c r="H3658" s="684" t="s">
        <v>3724</v>
      </c>
      <c r="I3658" s="685">
        <v>0</v>
      </c>
      <c r="J3658" s="684" t="s">
        <v>3725</v>
      </c>
      <c r="K3658" s="685">
        <v>77.209999999999994</v>
      </c>
    </row>
    <row r="3659" spans="1:11" ht="25.5" x14ac:dyDescent="0.2">
      <c r="A3659" s="684"/>
      <c r="B3659" s="684"/>
      <c r="C3659" s="684"/>
      <c r="D3659" s="684"/>
      <c r="E3659" s="684"/>
      <c r="F3659" s="684" t="s">
        <v>3726</v>
      </c>
      <c r="G3659" s="685">
        <v>0</v>
      </c>
      <c r="H3659" s="763"/>
      <c r="I3659" s="763" t="s">
        <v>3727</v>
      </c>
      <c r="J3659" s="684"/>
      <c r="K3659" s="685">
        <v>113.57</v>
      </c>
    </row>
    <row r="3660" spans="1:11" ht="50.1" customHeight="1" thickBot="1" x14ac:dyDescent="0.25">
      <c r="A3660" s="31"/>
      <c r="B3660" s="31"/>
      <c r="C3660" s="31"/>
      <c r="D3660" s="31"/>
      <c r="E3660" s="31"/>
      <c r="F3660" s="31"/>
      <c r="G3660" s="31"/>
      <c r="H3660" s="31" t="s">
        <v>3728</v>
      </c>
      <c r="I3660" s="686" t="s">
        <v>4278</v>
      </c>
      <c r="J3660" s="31" t="s">
        <v>3730</v>
      </c>
      <c r="K3660" s="687">
        <v>6.81</v>
      </c>
    </row>
    <row r="3661" spans="1:11" ht="0.95" customHeight="1" thickTop="1" x14ac:dyDescent="0.2">
      <c r="A3661" s="688"/>
      <c r="B3661" s="688"/>
      <c r="C3661" s="688"/>
      <c r="D3661" s="688"/>
      <c r="E3661" s="688"/>
      <c r="F3661" s="688"/>
      <c r="G3661" s="688"/>
      <c r="H3661" s="688"/>
      <c r="I3661" s="688"/>
      <c r="J3661" s="688"/>
      <c r="K3661" s="688"/>
    </row>
    <row r="3662" spans="1:11" ht="18" customHeight="1" x14ac:dyDescent="0.2">
      <c r="A3662" s="18" t="s">
        <v>1095</v>
      </c>
      <c r="B3662" s="19" t="s">
        <v>10</v>
      </c>
      <c r="C3662" s="18" t="s">
        <v>11</v>
      </c>
      <c r="D3662" s="18" t="s">
        <v>12</v>
      </c>
      <c r="E3662" s="764" t="s">
        <v>3702</v>
      </c>
      <c r="F3662" s="764"/>
      <c r="G3662" s="20" t="s">
        <v>13</v>
      </c>
      <c r="H3662" s="19" t="s">
        <v>14</v>
      </c>
      <c r="I3662" s="19" t="s">
        <v>3703</v>
      </c>
      <c r="J3662" s="19" t="s">
        <v>15</v>
      </c>
      <c r="K3662" s="19" t="s">
        <v>17</v>
      </c>
    </row>
    <row r="3663" spans="1:11" ht="39" customHeight="1" x14ac:dyDescent="0.2">
      <c r="A3663" s="23" t="s">
        <v>3704</v>
      </c>
      <c r="B3663" s="24" t="s">
        <v>1096</v>
      </c>
      <c r="C3663" s="23" t="s">
        <v>24</v>
      </c>
      <c r="D3663" s="23" t="s">
        <v>1097</v>
      </c>
      <c r="E3663" s="760" t="s">
        <v>3798</v>
      </c>
      <c r="F3663" s="760"/>
      <c r="G3663" s="25" t="s">
        <v>48</v>
      </c>
      <c r="H3663" s="673">
        <v>1</v>
      </c>
      <c r="I3663" s="26"/>
      <c r="J3663" s="26">
        <v>44.78</v>
      </c>
      <c r="K3663" s="26">
        <v>44.78</v>
      </c>
    </row>
    <row r="3664" spans="1:11" ht="24" customHeight="1" x14ac:dyDescent="0.2">
      <c r="A3664" s="674" t="s">
        <v>3706</v>
      </c>
      <c r="B3664" s="675" t="s">
        <v>4973</v>
      </c>
      <c r="C3664" s="674" t="s">
        <v>24</v>
      </c>
      <c r="D3664" s="674" t="s">
        <v>4974</v>
      </c>
      <c r="E3664" s="761" t="s">
        <v>3705</v>
      </c>
      <c r="F3664" s="761"/>
      <c r="G3664" s="676" t="s">
        <v>26</v>
      </c>
      <c r="H3664" s="677">
        <v>7.5300000000000006E-2</v>
      </c>
      <c r="I3664" s="677">
        <v>0</v>
      </c>
      <c r="J3664" s="678">
        <v>22.35</v>
      </c>
      <c r="K3664" s="678">
        <v>1.68</v>
      </c>
    </row>
    <row r="3665" spans="1:11" ht="24" customHeight="1" x14ac:dyDescent="0.2">
      <c r="A3665" s="674" t="s">
        <v>3706</v>
      </c>
      <c r="B3665" s="675" t="s">
        <v>3754</v>
      </c>
      <c r="C3665" s="674" t="s">
        <v>24</v>
      </c>
      <c r="D3665" s="674" t="s">
        <v>3755</v>
      </c>
      <c r="E3665" s="761" t="s">
        <v>3705</v>
      </c>
      <c r="F3665" s="761"/>
      <c r="G3665" s="676" t="s">
        <v>26</v>
      </c>
      <c r="H3665" s="677">
        <v>7.5300000000000006E-2</v>
      </c>
      <c r="I3665" s="677">
        <v>0</v>
      </c>
      <c r="J3665" s="678">
        <v>28.71</v>
      </c>
      <c r="K3665" s="678">
        <v>2.16</v>
      </c>
    </row>
    <row r="3666" spans="1:11" ht="26.1" customHeight="1" x14ac:dyDescent="0.2">
      <c r="A3666" s="679" t="s">
        <v>3709</v>
      </c>
      <c r="B3666" s="680" t="s">
        <v>4975</v>
      </c>
      <c r="C3666" s="679" t="s">
        <v>24</v>
      </c>
      <c r="D3666" s="679" t="s">
        <v>4976</v>
      </c>
      <c r="E3666" s="762" t="s">
        <v>3720</v>
      </c>
      <c r="F3666" s="762"/>
      <c r="G3666" s="681" t="s">
        <v>48</v>
      </c>
      <c r="H3666" s="682">
        <v>1.05</v>
      </c>
      <c r="I3666" s="682">
        <v>0</v>
      </c>
      <c r="J3666" s="683">
        <v>38.700000000000003</v>
      </c>
      <c r="K3666" s="683">
        <v>40.630000000000003</v>
      </c>
    </row>
    <row r="3667" spans="1:11" ht="39" customHeight="1" x14ac:dyDescent="0.2">
      <c r="A3667" s="679" t="s">
        <v>3709</v>
      </c>
      <c r="B3667" s="680" t="s">
        <v>4410</v>
      </c>
      <c r="C3667" s="679" t="s">
        <v>24</v>
      </c>
      <c r="D3667" s="679" t="s">
        <v>4411</v>
      </c>
      <c r="E3667" s="762" t="s">
        <v>3720</v>
      </c>
      <c r="F3667" s="762"/>
      <c r="G3667" s="681" t="s">
        <v>66</v>
      </c>
      <c r="H3667" s="682">
        <v>1.04E-2</v>
      </c>
      <c r="I3667" s="682">
        <v>0</v>
      </c>
      <c r="J3667" s="683">
        <v>30.32</v>
      </c>
      <c r="K3667" s="683">
        <v>0.31</v>
      </c>
    </row>
    <row r="3668" spans="1:11" ht="25.5" x14ac:dyDescent="0.2">
      <c r="A3668" s="684"/>
      <c r="B3668" s="684"/>
      <c r="C3668" s="684"/>
      <c r="D3668" s="684"/>
      <c r="E3668" s="684"/>
      <c r="F3668" s="684" t="s">
        <v>3723</v>
      </c>
      <c r="G3668" s="685">
        <v>2.5299999999999998</v>
      </c>
      <c r="H3668" s="684" t="s">
        <v>3724</v>
      </c>
      <c r="I3668" s="685">
        <v>0</v>
      </c>
      <c r="J3668" s="684" t="s">
        <v>3725</v>
      </c>
      <c r="K3668" s="685">
        <v>2.5299999999999998</v>
      </c>
    </row>
    <row r="3669" spans="1:11" ht="25.5" x14ac:dyDescent="0.2">
      <c r="A3669" s="684"/>
      <c r="B3669" s="684"/>
      <c r="C3669" s="684"/>
      <c r="D3669" s="684"/>
      <c r="E3669" s="684"/>
      <c r="F3669" s="684" t="s">
        <v>3726</v>
      </c>
      <c r="G3669" s="685">
        <v>0</v>
      </c>
      <c r="H3669" s="763"/>
      <c r="I3669" s="763" t="s">
        <v>3727</v>
      </c>
      <c r="J3669" s="684"/>
      <c r="K3669" s="685">
        <v>44.78</v>
      </c>
    </row>
    <row r="3670" spans="1:11" ht="50.1" customHeight="1" thickBot="1" x14ac:dyDescent="0.25">
      <c r="A3670" s="31"/>
      <c r="B3670" s="31"/>
      <c r="C3670" s="31"/>
      <c r="D3670" s="31"/>
      <c r="E3670" s="31"/>
      <c r="F3670" s="31"/>
      <c r="G3670" s="31"/>
      <c r="H3670" s="31" t="s">
        <v>3728</v>
      </c>
      <c r="I3670" s="686" t="s">
        <v>4977</v>
      </c>
      <c r="J3670" s="31" t="s">
        <v>3730</v>
      </c>
      <c r="K3670" s="687">
        <v>527.5</v>
      </c>
    </row>
    <row r="3671" spans="1:11" ht="0.95" customHeight="1" thickTop="1" x14ac:dyDescent="0.2">
      <c r="A3671" s="688"/>
      <c r="B3671" s="688"/>
      <c r="C3671" s="688"/>
      <c r="D3671" s="688"/>
      <c r="E3671" s="688"/>
      <c r="F3671" s="688"/>
      <c r="G3671" s="688"/>
      <c r="H3671" s="688"/>
      <c r="I3671" s="688"/>
      <c r="J3671" s="688"/>
      <c r="K3671" s="688"/>
    </row>
    <row r="3672" spans="1:11" ht="18" customHeight="1" x14ac:dyDescent="0.2">
      <c r="A3672" s="18" t="s">
        <v>1098</v>
      </c>
      <c r="B3672" s="19" t="s">
        <v>10</v>
      </c>
      <c r="C3672" s="18" t="s">
        <v>11</v>
      </c>
      <c r="D3672" s="18" t="s">
        <v>12</v>
      </c>
      <c r="E3672" s="764" t="s">
        <v>3702</v>
      </c>
      <c r="F3672" s="764"/>
      <c r="G3672" s="20" t="s">
        <v>13</v>
      </c>
      <c r="H3672" s="19" t="s">
        <v>14</v>
      </c>
      <c r="I3672" s="19" t="s">
        <v>3703</v>
      </c>
      <c r="J3672" s="19" t="s">
        <v>15</v>
      </c>
      <c r="K3672" s="19" t="s">
        <v>17</v>
      </c>
    </row>
    <row r="3673" spans="1:11" ht="51.95" customHeight="1" x14ac:dyDescent="0.2">
      <c r="A3673" s="23" t="s">
        <v>3704</v>
      </c>
      <c r="B3673" s="24" t="s">
        <v>1099</v>
      </c>
      <c r="C3673" s="23" t="s">
        <v>24</v>
      </c>
      <c r="D3673" s="23" t="s">
        <v>1100</v>
      </c>
      <c r="E3673" s="760" t="s">
        <v>3881</v>
      </c>
      <c r="F3673" s="760"/>
      <c r="G3673" s="25" t="s">
        <v>66</v>
      </c>
      <c r="H3673" s="673">
        <v>1</v>
      </c>
      <c r="I3673" s="26"/>
      <c r="J3673" s="26">
        <v>31.63</v>
      </c>
      <c r="K3673" s="26">
        <v>31.63</v>
      </c>
    </row>
    <row r="3674" spans="1:11" ht="26.1" customHeight="1" x14ac:dyDescent="0.2">
      <c r="A3674" s="674" t="s">
        <v>3706</v>
      </c>
      <c r="B3674" s="675" t="s">
        <v>3793</v>
      </c>
      <c r="C3674" s="674" t="s">
        <v>24</v>
      </c>
      <c r="D3674" s="674" t="s">
        <v>3794</v>
      </c>
      <c r="E3674" s="761" t="s">
        <v>3705</v>
      </c>
      <c r="F3674" s="761"/>
      <c r="G3674" s="676" t="s">
        <v>26</v>
      </c>
      <c r="H3674" s="677">
        <v>0.2172</v>
      </c>
      <c r="I3674" s="677">
        <v>0</v>
      </c>
      <c r="J3674" s="678">
        <v>36.17</v>
      </c>
      <c r="K3674" s="678">
        <v>7.85</v>
      </c>
    </row>
    <row r="3675" spans="1:11" ht="26.1" customHeight="1" x14ac:dyDescent="0.2">
      <c r="A3675" s="674" t="s">
        <v>3706</v>
      </c>
      <c r="B3675" s="675" t="s">
        <v>3795</v>
      </c>
      <c r="C3675" s="674" t="s">
        <v>24</v>
      </c>
      <c r="D3675" s="674" t="s">
        <v>3796</v>
      </c>
      <c r="E3675" s="761" t="s">
        <v>3705</v>
      </c>
      <c r="F3675" s="761"/>
      <c r="G3675" s="676" t="s">
        <v>26</v>
      </c>
      <c r="H3675" s="677">
        <v>0.2172</v>
      </c>
      <c r="I3675" s="677">
        <v>0</v>
      </c>
      <c r="J3675" s="678">
        <v>29.72</v>
      </c>
      <c r="K3675" s="678">
        <v>6.45</v>
      </c>
    </row>
    <row r="3676" spans="1:11" ht="26.1" customHeight="1" x14ac:dyDescent="0.2">
      <c r="A3676" s="679" t="s">
        <v>3709</v>
      </c>
      <c r="B3676" s="680" t="s">
        <v>4978</v>
      </c>
      <c r="C3676" s="679" t="s">
        <v>24</v>
      </c>
      <c r="D3676" s="679" t="s">
        <v>4979</v>
      </c>
      <c r="E3676" s="762" t="s">
        <v>3720</v>
      </c>
      <c r="F3676" s="762"/>
      <c r="G3676" s="681" t="s">
        <v>66</v>
      </c>
      <c r="H3676" s="682">
        <v>1</v>
      </c>
      <c r="I3676" s="682">
        <v>0</v>
      </c>
      <c r="J3676" s="683">
        <v>8.01</v>
      </c>
      <c r="K3676" s="683">
        <v>8.01</v>
      </c>
    </row>
    <row r="3677" spans="1:11" ht="26.1" customHeight="1" x14ac:dyDescent="0.2">
      <c r="A3677" s="679" t="s">
        <v>3709</v>
      </c>
      <c r="B3677" s="680" t="s">
        <v>4980</v>
      </c>
      <c r="C3677" s="679" t="s">
        <v>24</v>
      </c>
      <c r="D3677" s="679" t="s">
        <v>4981</v>
      </c>
      <c r="E3677" s="762" t="s">
        <v>3720</v>
      </c>
      <c r="F3677" s="762"/>
      <c r="G3677" s="681" t="s">
        <v>66</v>
      </c>
      <c r="H3677" s="682">
        <v>2</v>
      </c>
      <c r="I3677" s="682">
        <v>0</v>
      </c>
      <c r="J3677" s="683">
        <v>2.92</v>
      </c>
      <c r="K3677" s="683">
        <v>5.84</v>
      </c>
    </row>
    <row r="3678" spans="1:11" ht="39" customHeight="1" x14ac:dyDescent="0.2">
      <c r="A3678" s="679" t="s">
        <v>3709</v>
      </c>
      <c r="B3678" s="680" t="s">
        <v>4410</v>
      </c>
      <c r="C3678" s="679" t="s">
        <v>24</v>
      </c>
      <c r="D3678" s="679" t="s">
        <v>4411</v>
      </c>
      <c r="E3678" s="762" t="s">
        <v>3720</v>
      </c>
      <c r="F3678" s="762"/>
      <c r="G3678" s="681" t="s">
        <v>66</v>
      </c>
      <c r="H3678" s="682">
        <v>0.115</v>
      </c>
      <c r="I3678" s="682">
        <v>0</v>
      </c>
      <c r="J3678" s="683">
        <v>30.32</v>
      </c>
      <c r="K3678" s="683">
        <v>3.48</v>
      </c>
    </row>
    <row r="3679" spans="1:11" ht="25.5" x14ac:dyDescent="0.2">
      <c r="A3679" s="684"/>
      <c r="B3679" s="684"/>
      <c r="C3679" s="684"/>
      <c r="D3679" s="684"/>
      <c r="E3679" s="684"/>
      <c r="F3679" s="684" t="s">
        <v>3723</v>
      </c>
      <c r="G3679" s="685">
        <v>10.56</v>
      </c>
      <c r="H3679" s="684" t="s">
        <v>3724</v>
      </c>
      <c r="I3679" s="685">
        <v>0</v>
      </c>
      <c r="J3679" s="684" t="s">
        <v>3725</v>
      </c>
      <c r="K3679" s="685">
        <v>10.56</v>
      </c>
    </row>
    <row r="3680" spans="1:11" ht="25.5" x14ac:dyDescent="0.2">
      <c r="A3680" s="684"/>
      <c r="B3680" s="684"/>
      <c r="C3680" s="684"/>
      <c r="D3680" s="684"/>
      <c r="E3680" s="684"/>
      <c r="F3680" s="684" t="s">
        <v>3726</v>
      </c>
      <c r="G3680" s="685">
        <v>0</v>
      </c>
      <c r="H3680" s="763"/>
      <c r="I3680" s="763" t="s">
        <v>3727</v>
      </c>
      <c r="J3680" s="684"/>
      <c r="K3680" s="685">
        <v>31.63</v>
      </c>
    </row>
    <row r="3681" spans="1:11" ht="50.1" customHeight="1" thickBot="1" x14ac:dyDescent="0.25">
      <c r="A3681" s="31"/>
      <c r="B3681" s="31"/>
      <c r="C3681" s="31"/>
      <c r="D3681" s="31"/>
      <c r="E3681" s="31"/>
      <c r="F3681" s="31"/>
      <c r="G3681" s="31"/>
      <c r="H3681" s="31" t="s">
        <v>3728</v>
      </c>
      <c r="I3681" s="686" t="s">
        <v>4982</v>
      </c>
      <c r="J3681" s="31" t="s">
        <v>3730</v>
      </c>
      <c r="K3681" s="687">
        <v>316.3</v>
      </c>
    </row>
    <row r="3682" spans="1:11" ht="0.95" customHeight="1" thickTop="1" x14ac:dyDescent="0.2">
      <c r="A3682" s="688"/>
      <c r="B3682" s="688"/>
      <c r="C3682" s="688"/>
      <c r="D3682" s="688"/>
      <c r="E3682" s="688"/>
      <c r="F3682" s="688"/>
      <c r="G3682" s="688"/>
      <c r="H3682" s="688"/>
      <c r="I3682" s="688"/>
      <c r="J3682" s="688"/>
      <c r="K3682" s="688"/>
    </row>
    <row r="3683" spans="1:11" ht="18" customHeight="1" x14ac:dyDescent="0.2">
      <c r="A3683" s="18" t="s">
        <v>1101</v>
      </c>
      <c r="B3683" s="19" t="s">
        <v>10</v>
      </c>
      <c r="C3683" s="18" t="s">
        <v>11</v>
      </c>
      <c r="D3683" s="18" t="s">
        <v>12</v>
      </c>
      <c r="E3683" s="764" t="s">
        <v>3702</v>
      </c>
      <c r="F3683" s="764"/>
      <c r="G3683" s="20" t="s">
        <v>13</v>
      </c>
      <c r="H3683" s="19" t="s">
        <v>14</v>
      </c>
      <c r="I3683" s="19" t="s">
        <v>3703</v>
      </c>
      <c r="J3683" s="19" t="s">
        <v>15</v>
      </c>
      <c r="K3683" s="19" t="s">
        <v>17</v>
      </c>
    </row>
    <row r="3684" spans="1:11" ht="39" customHeight="1" x14ac:dyDescent="0.2">
      <c r="A3684" s="23" t="s">
        <v>3704</v>
      </c>
      <c r="B3684" s="24" t="s">
        <v>1102</v>
      </c>
      <c r="C3684" s="23" t="s">
        <v>24</v>
      </c>
      <c r="D3684" s="23" t="s">
        <v>1103</v>
      </c>
      <c r="E3684" s="760" t="s">
        <v>3881</v>
      </c>
      <c r="F3684" s="760"/>
      <c r="G3684" s="25" t="s">
        <v>66</v>
      </c>
      <c r="H3684" s="673">
        <v>1</v>
      </c>
      <c r="I3684" s="26"/>
      <c r="J3684" s="26">
        <v>38.49</v>
      </c>
      <c r="K3684" s="26">
        <v>38.49</v>
      </c>
    </row>
    <row r="3685" spans="1:11" ht="26.1" customHeight="1" x14ac:dyDescent="0.2">
      <c r="A3685" s="674" t="s">
        <v>3706</v>
      </c>
      <c r="B3685" s="675" t="s">
        <v>3795</v>
      </c>
      <c r="C3685" s="674" t="s">
        <v>24</v>
      </c>
      <c r="D3685" s="674" t="s">
        <v>3796</v>
      </c>
      <c r="E3685" s="761" t="s">
        <v>3705</v>
      </c>
      <c r="F3685" s="761"/>
      <c r="G3685" s="676" t="s">
        <v>26</v>
      </c>
      <c r="H3685" s="677">
        <v>0.1288</v>
      </c>
      <c r="I3685" s="677">
        <v>0</v>
      </c>
      <c r="J3685" s="678">
        <v>29.72</v>
      </c>
      <c r="K3685" s="678">
        <v>3.82</v>
      </c>
    </row>
    <row r="3686" spans="1:11" ht="26.1" customHeight="1" x14ac:dyDescent="0.2">
      <c r="A3686" s="674" t="s">
        <v>3706</v>
      </c>
      <c r="B3686" s="675" t="s">
        <v>3793</v>
      </c>
      <c r="C3686" s="674" t="s">
        <v>24</v>
      </c>
      <c r="D3686" s="674" t="s">
        <v>3794</v>
      </c>
      <c r="E3686" s="761" t="s">
        <v>3705</v>
      </c>
      <c r="F3686" s="761"/>
      <c r="G3686" s="676" t="s">
        <v>26</v>
      </c>
      <c r="H3686" s="677">
        <v>0.1288</v>
      </c>
      <c r="I3686" s="677">
        <v>0</v>
      </c>
      <c r="J3686" s="678">
        <v>36.17</v>
      </c>
      <c r="K3686" s="678">
        <v>4.6500000000000004</v>
      </c>
    </row>
    <row r="3687" spans="1:11" ht="26.1" customHeight="1" x14ac:dyDescent="0.2">
      <c r="A3687" s="679" t="s">
        <v>3709</v>
      </c>
      <c r="B3687" s="680" t="s">
        <v>4983</v>
      </c>
      <c r="C3687" s="679" t="s">
        <v>24</v>
      </c>
      <c r="D3687" s="679" t="s">
        <v>4984</v>
      </c>
      <c r="E3687" s="762" t="s">
        <v>3720</v>
      </c>
      <c r="F3687" s="762"/>
      <c r="G3687" s="681" t="s">
        <v>66</v>
      </c>
      <c r="H3687" s="682">
        <v>2</v>
      </c>
      <c r="I3687" s="682">
        <v>0</v>
      </c>
      <c r="J3687" s="683">
        <v>3.42</v>
      </c>
      <c r="K3687" s="683">
        <v>6.84</v>
      </c>
    </row>
    <row r="3688" spans="1:11" ht="26.1" customHeight="1" x14ac:dyDescent="0.2">
      <c r="A3688" s="679" t="s">
        <v>3709</v>
      </c>
      <c r="B3688" s="680" t="s">
        <v>4985</v>
      </c>
      <c r="C3688" s="679" t="s">
        <v>24</v>
      </c>
      <c r="D3688" s="679" t="s">
        <v>4986</v>
      </c>
      <c r="E3688" s="762" t="s">
        <v>3720</v>
      </c>
      <c r="F3688" s="762"/>
      <c r="G3688" s="681" t="s">
        <v>66</v>
      </c>
      <c r="H3688" s="682">
        <v>1</v>
      </c>
      <c r="I3688" s="682">
        <v>0</v>
      </c>
      <c r="J3688" s="683">
        <v>19.7</v>
      </c>
      <c r="K3688" s="683">
        <v>19.7</v>
      </c>
    </row>
    <row r="3689" spans="1:11" ht="39" customHeight="1" x14ac:dyDescent="0.2">
      <c r="A3689" s="679" t="s">
        <v>3709</v>
      </c>
      <c r="B3689" s="680" t="s">
        <v>4410</v>
      </c>
      <c r="C3689" s="679" t="s">
        <v>24</v>
      </c>
      <c r="D3689" s="679" t="s">
        <v>4411</v>
      </c>
      <c r="E3689" s="762" t="s">
        <v>3720</v>
      </c>
      <c r="F3689" s="762"/>
      <c r="G3689" s="681" t="s">
        <v>66</v>
      </c>
      <c r="H3689" s="682">
        <v>0.115</v>
      </c>
      <c r="I3689" s="682">
        <v>0</v>
      </c>
      <c r="J3689" s="683">
        <v>30.32</v>
      </c>
      <c r="K3689" s="683">
        <v>3.48</v>
      </c>
    </row>
    <row r="3690" spans="1:11" ht="25.5" x14ac:dyDescent="0.2">
      <c r="A3690" s="684"/>
      <c r="B3690" s="684"/>
      <c r="C3690" s="684"/>
      <c r="D3690" s="684"/>
      <c r="E3690" s="684"/>
      <c r="F3690" s="684" t="s">
        <v>3723</v>
      </c>
      <c r="G3690" s="685">
        <v>6.25</v>
      </c>
      <c r="H3690" s="684" t="s">
        <v>3724</v>
      </c>
      <c r="I3690" s="685">
        <v>0</v>
      </c>
      <c r="J3690" s="684" t="s">
        <v>3725</v>
      </c>
      <c r="K3690" s="685">
        <v>6.25</v>
      </c>
    </row>
    <row r="3691" spans="1:11" ht="25.5" x14ac:dyDescent="0.2">
      <c r="A3691" s="684"/>
      <c r="B3691" s="684"/>
      <c r="C3691" s="684"/>
      <c r="D3691" s="684"/>
      <c r="E3691" s="684"/>
      <c r="F3691" s="684" t="s">
        <v>3726</v>
      </c>
      <c r="G3691" s="685">
        <v>0</v>
      </c>
      <c r="H3691" s="763"/>
      <c r="I3691" s="763" t="s">
        <v>3727</v>
      </c>
      <c r="J3691" s="684"/>
      <c r="K3691" s="685">
        <v>38.49</v>
      </c>
    </row>
    <row r="3692" spans="1:11" ht="50.1" customHeight="1" thickBot="1" x14ac:dyDescent="0.25">
      <c r="A3692" s="31"/>
      <c r="B3692" s="31"/>
      <c r="C3692" s="31"/>
      <c r="D3692" s="31"/>
      <c r="E3692" s="31"/>
      <c r="F3692" s="31"/>
      <c r="G3692" s="31"/>
      <c r="H3692" s="31" t="s">
        <v>3728</v>
      </c>
      <c r="I3692" s="686" t="s">
        <v>3879</v>
      </c>
      <c r="J3692" s="31" t="s">
        <v>3730</v>
      </c>
      <c r="K3692" s="687">
        <v>153.96</v>
      </c>
    </row>
    <row r="3693" spans="1:11" ht="0.95" customHeight="1" thickTop="1" x14ac:dyDescent="0.2">
      <c r="A3693" s="688"/>
      <c r="B3693" s="688"/>
      <c r="C3693" s="688"/>
      <c r="D3693" s="688"/>
      <c r="E3693" s="688"/>
      <c r="F3693" s="688"/>
      <c r="G3693" s="688"/>
      <c r="H3693" s="688"/>
      <c r="I3693" s="688"/>
      <c r="J3693" s="688"/>
      <c r="K3693" s="688"/>
    </row>
    <row r="3694" spans="1:11" ht="18" customHeight="1" x14ac:dyDescent="0.2">
      <c r="A3694" s="18" t="s">
        <v>1104</v>
      </c>
      <c r="B3694" s="19" t="s">
        <v>10</v>
      </c>
      <c r="C3694" s="18" t="s">
        <v>11</v>
      </c>
      <c r="D3694" s="18" t="s">
        <v>12</v>
      </c>
      <c r="E3694" s="764" t="s">
        <v>3702</v>
      </c>
      <c r="F3694" s="764"/>
      <c r="G3694" s="20" t="s">
        <v>13</v>
      </c>
      <c r="H3694" s="19" t="s">
        <v>14</v>
      </c>
      <c r="I3694" s="19" t="s">
        <v>3703</v>
      </c>
      <c r="J3694" s="19" t="s">
        <v>15</v>
      </c>
      <c r="K3694" s="19" t="s">
        <v>17</v>
      </c>
    </row>
    <row r="3695" spans="1:11" ht="26.1" customHeight="1" x14ac:dyDescent="0.2">
      <c r="A3695" s="23" t="s">
        <v>3704</v>
      </c>
      <c r="B3695" s="24" t="s">
        <v>1105</v>
      </c>
      <c r="C3695" s="23" t="s">
        <v>42</v>
      </c>
      <c r="D3695" s="23" t="s">
        <v>1106</v>
      </c>
      <c r="E3695" s="760" t="s">
        <v>3798</v>
      </c>
      <c r="F3695" s="760"/>
      <c r="G3695" s="25" t="s">
        <v>66</v>
      </c>
      <c r="H3695" s="673">
        <v>1</v>
      </c>
      <c r="I3695" s="26"/>
      <c r="J3695" s="26">
        <v>63.21</v>
      </c>
      <c r="K3695" s="26">
        <v>63.21</v>
      </c>
    </row>
    <row r="3696" spans="1:11" ht="24" customHeight="1" x14ac:dyDescent="0.2">
      <c r="A3696" s="674" t="s">
        <v>3706</v>
      </c>
      <c r="B3696" s="675" t="s">
        <v>3754</v>
      </c>
      <c r="C3696" s="674" t="s">
        <v>24</v>
      </c>
      <c r="D3696" s="674" t="s">
        <v>3755</v>
      </c>
      <c r="E3696" s="761" t="s">
        <v>3705</v>
      </c>
      <c r="F3696" s="761"/>
      <c r="G3696" s="676" t="s">
        <v>26</v>
      </c>
      <c r="H3696" s="677">
        <v>0.46</v>
      </c>
      <c r="I3696" s="677">
        <v>0</v>
      </c>
      <c r="J3696" s="678">
        <v>28.71</v>
      </c>
      <c r="K3696" s="678">
        <v>13.2</v>
      </c>
    </row>
    <row r="3697" spans="1:11" ht="26.1" customHeight="1" x14ac:dyDescent="0.2">
      <c r="A3697" s="674" t="s">
        <v>3706</v>
      </c>
      <c r="B3697" s="675" t="s">
        <v>3793</v>
      </c>
      <c r="C3697" s="674" t="s">
        <v>24</v>
      </c>
      <c r="D3697" s="674" t="s">
        <v>3794</v>
      </c>
      <c r="E3697" s="761" t="s">
        <v>3705</v>
      </c>
      <c r="F3697" s="761"/>
      <c r="G3697" s="676" t="s">
        <v>26</v>
      </c>
      <c r="H3697" s="677">
        <v>0.46</v>
      </c>
      <c r="I3697" s="677">
        <v>0</v>
      </c>
      <c r="J3697" s="678">
        <v>36.17</v>
      </c>
      <c r="K3697" s="678">
        <v>16.63</v>
      </c>
    </row>
    <row r="3698" spans="1:11" ht="24" customHeight="1" x14ac:dyDescent="0.2">
      <c r="A3698" s="679" t="s">
        <v>3709</v>
      </c>
      <c r="B3698" s="680" t="s">
        <v>4987</v>
      </c>
      <c r="C3698" s="679" t="s">
        <v>3826</v>
      </c>
      <c r="D3698" s="679" t="s">
        <v>4988</v>
      </c>
      <c r="E3698" s="762" t="s">
        <v>3720</v>
      </c>
      <c r="F3698" s="762"/>
      <c r="G3698" s="681" t="s">
        <v>844</v>
      </c>
      <c r="H3698" s="682">
        <v>6.9000000000000006E-2</v>
      </c>
      <c r="I3698" s="682">
        <v>0</v>
      </c>
      <c r="J3698" s="683">
        <v>63.5</v>
      </c>
      <c r="K3698" s="683">
        <v>4.38</v>
      </c>
    </row>
    <row r="3699" spans="1:11" ht="26.1" customHeight="1" x14ac:dyDescent="0.2">
      <c r="A3699" s="679" t="s">
        <v>3709</v>
      </c>
      <c r="B3699" s="680" t="s">
        <v>4980</v>
      </c>
      <c r="C3699" s="679" t="s">
        <v>24</v>
      </c>
      <c r="D3699" s="679" t="s">
        <v>4981</v>
      </c>
      <c r="E3699" s="762" t="s">
        <v>3720</v>
      </c>
      <c r="F3699" s="762"/>
      <c r="G3699" s="681" t="s">
        <v>66</v>
      </c>
      <c r="H3699" s="682">
        <v>2</v>
      </c>
      <c r="I3699" s="682">
        <v>0</v>
      </c>
      <c r="J3699" s="683">
        <v>2.92</v>
      </c>
      <c r="K3699" s="683">
        <v>5.84</v>
      </c>
    </row>
    <row r="3700" spans="1:11" ht="26.1" customHeight="1" x14ac:dyDescent="0.2">
      <c r="A3700" s="679" t="s">
        <v>3709</v>
      </c>
      <c r="B3700" s="680" t="s">
        <v>4989</v>
      </c>
      <c r="C3700" s="679" t="s">
        <v>24</v>
      </c>
      <c r="D3700" s="679" t="s">
        <v>4990</v>
      </c>
      <c r="E3700" s="762" t="s">
        <v>3720</v>
      </c>
      <c r="F3700" s="762"/>
      <c r="G3700" s="681" t="s">
        <v>66</v>
      </c>
      <c r="H3700" s="682">
        <v>1</v>
      </c>
      <c r="I3700" s="682">
        <v>0</v>
      </c>
      <c r="J3700" s="683">
        <v>23.16</v>
      </c>
      <c r="K3700" s="683">
        <v>23.16</v>
      </c>
    </row>
    <row r="3701" spans="1:11" ht="25.5" x14ac:dyDescent="0.2">
      <c r="A3701" s="684"/>
      <c r="B3701" s="684"/>
      <c r="C3701" s="684"/>
      <c r="D3701" s="684"/>
      <c r="E3701" s="684"/>
      <c r="F3701" s="684" t="s">
        <v>3723</v>
      </c>
      <c r="G3701" s="685">
        <v>21.63</v>
      </c>
      <c r="H3701" s="684" t="s">
        <v>3724</v>
      </c>
      <c r="I3701" s="685">
        <v>0</v>
      </c>
      <c r="J3701" s="684" t="s">
        <v>3725</v>
      </c>
      <c r="K3701" s="685">
        <v>21.63</v>
      </c>
    </row>
    <row r="3702" spans="1:11" ht="25.5" x14ac:dyDescent="0.2">
      <c r="A3702" s="684"/>
      <c r="B3702" s="684"/>
      <c r="C3702" s="684"/>
      <c r="D3702" s="684"/>
      <c r="E3702" s="684"/>
      <c r="F3702" s="684" t="s">
        <v>3726</v>
      </c>
      <c r="G3702" s="685">
        <v>0</v>
      </c>
      <c r="H3702" s="763"/>
      <c r="I3702" s="763" t="s">
        <v>3727</v>
      </c>
      <c r="J3702" s="684"/>
      <c r="K3702" s="685">
        <v>63.21</v>
      </c>
    </row>
    <row r="3703" spans="1:11" ht="50.1" customHeight="1" thickBot="1" x14ac:dyDescent="0.25">
      <c r="A3703" s="31"/>
      <c r="B3703" s="31"/>
      <c r="C3703" s="31"/>
      <c r="D3703" s="31"/>
      <c r="E3703" s="31"/>
      <c r="F3703" s="31"/>
      <c r="G3703" s="31"/>
      <c r="H3703" s="31" t="s">
        <v>3728</v>
      </c>
      <c r="I3703" s="686" t="s">
        <v>3874</v>
      </c>
      <c r="J3703" s="31" t="s">
        <v>3730</v>
      </c>
      <c r="K3703" s="687">
        <v>316.05</v>
      </c>
    </row>
    <row r="3704" spans="1:11" ht="0.95" customHeight="1" thickTop="1" x14ac:dyDescent="0.2">
      <c r="A3704" s="688"/>
      <c r="B3704" s="688"/>
      <c r="C3704" s="688"/>
      <c r="D3704" s="688"/>
      <c r="E3704" s="688"/>
      <c r="F3704" s="688"/>
      <c r="G3704" s="688"/>
      <c r="H3704" s="688"/>
      <c r="I3704" s="688"/>
      <c r="J3704" s="688"/>
      <c r="K3704" s="688"/>
    </row>
    <row r="3705" spans="1:11" ht="18" customHeight="1" x14ac:dyDescent="0.2">
      <c r="A3705" s="18" t="s">
        <v>1107</v>
      </c>
      <c r="B3705" s="19" t="s">
        <v>10</v>
      </c>
      <c r="C3705" s="18" t="s">
        <v>11</v>
      </c>
      <c r="D3705" s="18" t="s">
        <v>12</v>
      </c>
      <c r="E3705" s="764" t="s">
        <v>3702</v>
      </c>
      <c r="F3705" s="764"/>
      <c r="G3705" s="20" t="s">
        <v>13</v>
      </c>
      <c r="H3705" s="19" t="s">
        <v>14</v>
      </c>
      <c r="I3705" s="19" t="s">
        <v>3703</v>
      </c>
      <c r="J3705" s="19" t="s">
        <v>15</v>
      </c>
      <c r="K3705" s="19" t="s">
        <v>17</v>
      </c>
    </row>
    <row r="3706" spans="1:11" ht="26.1" customHeight="1" x14ac:dyDescent="0.2">
      <c r="A3706" s="23" t="s">
        <v>3704</v>
      </c>
      <c r="B3706" s="24" t="s">
        <v>1108</v>
      </c>
      <c r="C3706" s="23" t="s">
        <v>42</v>
      </c>
      <c r="D3706" s="23" t="s">
        <v>1109</v>
      </c>
      <c r="E3706" s="760" t="s">
        <v>3798</v>
      </c>
      <c r="F3706" s="760"/>
      <c r="G3706" s="25" t="s">
        <v>66</v>
      </c>
      <c r="H3706" s="673">
        <v>1</v>
      </c>
      <c r="I3706" s="26"/>
      <c r="J3706" s="26">
        <v>56.34</v>
      </c>
      <c r="K3706" s="26">
        <v>56.34</v>
      </c>
    </row>
    <row r="3707" spans="1:11" ht="26.1" customHeight="1" x14ac:dyDescent="0.2">
      <c r="A3707" s="674" t="s">
        <v>3706</v>
      </c>
      <c r="B3707" s="675" t="s">
        <v>3793</v>
      </c>
      <c r="C3707" s="674" t="s">
        <v>24</v>
      </c>
      <c r="D3707" s="674" t="s">
        <v>3794</v>
      </c>
      <c r="E3707" s="761" t="s">
        <v>3705</v>
      </c>
      <c r="F3707" s="761"/>
      <c r="G3707" s="676" t="s">
        <v>26</v>
      </c>
      <c r="H3707" s="677">
        <v>0.46</v>
      </c>
      <c r="I3707" s="677">
        <v>0</v>
      </c>
      <c r="J3707" s="678">
        <v>36.17</v>
      </c>
      <c r="K3707" s="678">
        <v>16.63</v>
      </c>
    </row>
    <row r="3708" spans="1:11" ht="24" customHeight="1" x14ac:dyDescent="0.2">
      <c r="A3708" s="674" t="s">
        <v>3706</v>
      </c>
      <c r="B3708" s="675" t="s">
        <v>3754</v>
      </c>
      <c r="C3708" s="674" t="s">
        <v>24</v>
      </c>
      <c r="D3708" s="674" t="s">
        <v>3755</v>
      </c>
      <c r="E3708" s="761" t="s">
        <v>3705</v>
      </c>
      <c r="F3708" s="761"/>
      <c r="G3708" s="676" t="s">
        <v>26</v>
      </c>
      <c r="H3708" s="677">
        <v>0.46</v>
      </c>
      <c r="I3708" s="677">
        <v>0</v>
      </c>
      <c r="J3708" s="678">
        <v>28.71</v>
      </c>
      <c r="K3708" s="678">
        <v>13.2</v>
      </c>
    </row>
    <row r="3709" spans="1:11" ht="26.1" customHeight="1" x14ac:dyDescent="0.2">
      <c r="A3709" s="679" t="s">
        <v>3709</v>
      </c>
      <c r="B3709" s="680" t="s">
        <v>4980</v>
      </c>
      <c r="C3709" s="679" t="s">
        <v>24</v>
      </c>
      <c r="D3709" s="679" t="s">
        <v>4981</v>
      </c>
      <c r="E3709" s="762" t="s">
        <v>3720</v>
      </c>
      <c r="F3709" s="762"/>
      <c r="G3709" s="681" t="s">
        <v>66</v>
      </c>
      <c r="H3709" s="682">
        <v>1</v>
      </c>
      <c r="I3709" s="682">
        <v>0</v>
      </c>
      <c r="J3709" s="683">
        <v>2.92</v>
      </c>
      <c r="K3709" s="683">
        <v>2.92</v>
      </c>
    </row>
    <row r="3710" spans="1:11" ht="26.1" customHeight="1" x14ac:dyDescent="0.2">
      <c r="A3710" s="679" t="s">
        <v>3709</v>
      </c>
      <c r="B3710" s="680" t="s">
        <v>4991</v>
      </c>
      <c r="C3710" s="679" t="s">
        <v>24</v>
      </c>
      <c r="D3710" s="679" t="s">
        <v>4992</v>
      </c>
      <c r="E3710" s="762" t="s">
        <v>3720</v>
      </c>
      <c r="F3710" s="762"/>
      <c r="G3710" s="681" t="s">
        <v>66</v>
      </c>
      <c r="H3710" s="682">
        <v>1</v>
      </c>
      <c r="I3710" s="682">
        <v>0</v>
      </c>
      <c r="J3710" s="683">
        <v>18.39</v>
      </c>
      <c r="K3710" s="683">
        <v>18.39</v>
      </c>
    </row>
    <row r="3711" spans="1:11" ht="26.1" customHeight="1" x14ac:dyDescent="0.2">
      <c r="A3711" s="679" t="s">
        <v>3709</v>
      </c>
      <c r="B3711" s="680" t="s">
        <v>4993</v>
      </c>
      <c r="C3711" s="679" t="s">
        <v>24</v>
      </c>
      <c r="D3711" s="679" t="s">
        <v>4994</v>
      </c>
      <c r="E3711" s="762" t="s">
        <v>3720</v>
      </c>
      <c r="F3711" s="762"/>
      <c r="G3711" s="681" t="s">
        <v>66</v>
      </c>
      <c r="H3711" s="682">
        <v>1</v>
      </c>
      <c r="I3711" s="682">
        <v>0</v>
      </c>
      <c r="J3711" s="683">
        <v>1.65</v>
      </c>
      <c r="K3711" s="683">
        <v>1.65</v>
      </c>
    </row>
    <row r="3712" spans="1:11" ht="24" customHeight="1" x14ac:dyDescent="0.2">
      <c r="A3712" s="679" t="s">
        <v>3709</v>
      </c>
      <c r="B3712" s="680" t="s">
        <v>4987</v>
      </c>
      <c r="C3712" s="679" t="s">
        <v>3826</v>
      </c>
      <c r="D3712" s="679" t="s">
        <v>4988</v>
      </c>
      <c r="E3712" s="762" t="s">
        <v>3720</v>
      </c>
      <c r="F3712" s="762"/>
      <c r="G3712" s="681" t="s">
        <v>844</v>
      </c>
      <c r="H3712" s="682">
        <v>5.6000000000000001E-2</v>
      </c>
      <c r="I3712" s="682">
        <v>0</v>
      </c>
      <c r="J3712" s="683">
        <v>63.5</v>
      </c>
      <c r="K3712" s="683">
        <v>3.55</v>
      </c>
    </row>
    <row r="3713" spans="1:11" ht="25.5" x14ac:dyDescent="0.2">
      <c r="A3713" s="684"/>
      <c r="B3713" s="684"/>
      <c r="C3713" s="684"/>
      <c r="D3713" s="684"/>
      <c r="E3713" s="684"/>
      <c r="F3713" s="684" t="s">
        <v>3723</v>
      </c>
      <c r="G3713" s="685">
        <v>21.63</v>
      </c>
      <c r="H3713" s="684" t="s">
        <v>3724</v>
      </c>
      <c r="I3713" s="685">
        <v>0</v>
      </c>
      <c r="J3713" s="684" t="s">
        <v>3725</v>
      </c>
      <c r="K3713" s="685">
        <v>21.63</v>
      </c>
    </row>
    <row r="3714" spans="1:11" ht="25.5" x14ac:dyDescent="0.2">
      <c r="A3714" s="684"/>
      <c r="B3714" s="684"/>
      <c r="C3714" s="684"/>
      <c r="D3714" s="684"/>
      <c r="E3714" s="684"/>
      <c r="F3714" s="684" t="s">
        <v>3726</v>
      </c>
      <c r="G3714" s="685">
        <v>0</v>
      </c>
      <c r="H3714" s="763"/>
      <c r="I3714" s="763" t="s">
        <v>3727</v>
      </c>
      <c r="J3714" s="684"/>
      <c r="K3714" s="685">
        <v>56.34</v>
      </c>
    </row>
    <row r="3715" spans="1:11" ht="50.1" customHeight="1" thickBot="1" x14ac:dyDescent="0.25">
      <c r="A3715" s="31"/>
      <c r="B3715" s="31"/>
      <c r="C3715" s="31"/>
      <c r="D3715" s="31"/>
      <c r="E3715" s="31"/>
      <c r="F3715" s="31"/>
      <c r="G3715" s="31"/>
      <c r="H3715" s="31" t="s">
        <v>3728</v>
      </c>
      <c r="I3715" s="686" t="s">
        <v>3797</v>
      </c>
      <c r="J3715" s="31" t="s">
        <v>3730</v>
      </c>
      <c r="K3715" s="687">
        <v>56.34</v>
      </c>
    </row>
    <row r="3716" spans="1:11" ht="0.95" customHeight="1" thickTop="1" x14ac:dyDescent="0.2">
      <c r="A3716" s="688"/>
      <c r="B3716" s="688"/>
      <c r="C3716" s="688"/>
      <c r="D3716" s="688"/>
      <c r="E3716" s="688"/>
      <c r="F3716" s="688"/>
      <c r="G3716" s="688"/>
      <c r="H3716" s="688"/>
      <c r="I3716" s="688"/>
      <c r="J3716" s="688"/>
      <c r="K3716" s="688"/>
    </row>
    <row r="3717" spans="1:11" ht="18" customHeight="1" x14ac:dyDescent="0.2">
      <c r="A3717" s="18" t="s">
        <v>1110</v>
      </c>
      <c r="B3717" s="19" t="s">
        <v>10</v>
      </c>
      <c r="C3717" s="18" t="s">
        <v>11</v>
      </c>
      <c r="D3717" s="18" t="s">
        <v>12</v>
      </c>
      <c r="E3717" s="764" t="s">
        <v>3702</v>
      </c>
      <c r="F3717" s="764"/>
      <c r="G3717" s="20" t="s">
        <v>13</v>
      </c>
      <c r="H3717" s="19" t="s">
        <v>14</v>
      </c>
      <c r="I3717" s="19" t="s">
        <v>3703</v>
      </c>
      <c r="J3717" s="19" t="s">
        <v>15</v>
      </c>
      <c r="K3717" s="19" t="s">
        <v>17</v>
      </c>
    </row>
    <row r="3718" spans="1:11" ht="26.1" customHeight="1" x14ac:dyDescent="0.2">
      <c r="A3718" s="23" t="s">
        <v>3704</v>
      </c>
      <c r="B3718" s="24" t="s">
        <v>1111</v>
      </c>
      <c r="C3718" s="23" t="s">
        <v>42</v>
      </c>
      <c r="D3718" s="23" t="s">
        <v>1112</v>
      </c>
      <c r="E3718" s="760" t="s">
        <v>3798</v>
      </c>
      <c r="F3718" s="760"/>
      <c r="G3718" s="25" t="s">
        <v>66</v>
      </c>
      <c r="H3718" s="673">
        <v>1</v>
      </c>
      <c r="I3718" s="26"/>
      <c r="J3718" s="26">
        <v>46.82</v>
      </c>
      <c r="K3718" s="26">
        <v>46.82</v>
      </c>
    </row>
    <row r="3719" spans="1:11" ht="26.1" customHeight="1" x14ac:dyDescent="0.2">
      <c r="A3719" s="674" t="s">
        <v>3706</v>
      </c>
      <c r="B3719" s="675" t="s">
        <v>3793</v>
      </c>
      <c r="C3719" s="674" t="s">
        <v>24</v>
      </c>
      <c r="D3719" s="674" t="s">
        <v>3794</v>
      </c>
      <c r="E3719" s="761" t="s">
        <v>3705</v>
      </c>
      <c r="F3719" s="761"/>
      <c r="G3719" s="676" t="s">
        <v>26</v>
      </c>
      <c r="H3719" s="677">
        <v>0.46</v>
      </c>
      <c r="I3719" s="677">
        <v>0</v>
      </c>
      <c r="J3719" s="678">
        <v>36.17</v>
      </c>
      <c r="K3719" s="678">
        <v>16.63</v>
      </c>
    </row>
    <row r="3720" spans="1:11" ht="24" customHeight="1" x14ac:dyDescent="0.2">
      <c r="A3720" s="679" t="s">
        <v>3709</v>
      </c>
      <c r="B3720" s="680" t="s">
        <v>4995</v>
      </c>
      <c r="C3720" s="679" t="s">
        <v>3826</v>
      </c>
      <c r="D3720" s="679" t="s">
        <v>4996</v>
      </c>
      <c r="E3720" s="762" t="s">
        <v>3720</v>
      </c>
      <c r="F3720" s="762"/>
      <c r="G3720" s="681" t="s">
        <v>844</v>
      </c>
      <c r="H3720" s="682">
        <v>7.4999999999999997E-2</v>
      </c>
      <c r="I3720" s="682">
        <v>0</v>
      </c>
      <c r="J3720" s="683">
        <v>72.41</v>
      </c>
      <c r="K3720" s="683">
        <v>5.43</v>
      </c>
    </row>
    <row r="3721" spans="1:11" ht="26.1" customHeight="1" x14ac:dyDescent="0.2">
      <c r="A3721" s="679" t="s">
        <v>3709</v>
      </c>
      <c r="B3721" s="680" t="s">
        <v>4997</v>
      </c>
      <c r="C3721" s="679" t="s">
        <v>24</v>
      </c>
      <c r="D3721" s="679" t="s">
        <v>4998</v>
      </c>
      <c r="E3721" s="762" t="s">
        <v>3720</v>
      </c>
      <c r="F3721" s="762"/>
      <c r="G3721" s="681" t="s">
        <v>66</v>
      </c>
      <c r="H3721" s="682">
        <v>1</v>
      </c>
      <c r="I3721" s="682">
        <v>0</v>
      </c>
      <c r="J3721" s="683">
        <v>16.399999999999999</v>
      </c>
      <c r="K3721" s="683">
        <v>16.399999999999999</v>
      </c>
    </row>
    <row r="3722" spans="1:11" ht="24" customHeight="1" x14ac:dyDescent="0.2">
      <c r="A3722" s="679" t="s">
        <v>3709</v>
      </c>
      <c r="B3722" s="680" t="s">
        <v>4999</v>
      </c>
      <c r="C3722" s="679" t="s">
        <v>3826</v>
      </c>
      <c r="D3722" s="679" t="s">
        <v>5000</v>
      </c>
      <c r="E3722" s="762" t="s">
        <v>3720</v>
      </c>
      <c r="F3722" s="762"/>
      <c r="G3722" s="681" t="s">
        <v>4801</v>
      </c>
      <c r="H3722" s="682">
        <v>0.12</v>
      </c>
      <c r="I3722" s="682">
        <v>0</v>
      </c>
      <c r="J3722" s="683">
        <v>69.739999999999995</v>
      </c>
      <c r="K3722" s="683">
        <v>8.36</v>
      </c>
    </row>
    <row r="3723" spans="1:11" ht="25.5" x14ac:dyDescent="0.2">
      <c r="A3723" s="684"/>
      <c r="B3723" s="684"/>
      <c r="C3723" s="684"/>
      <c r="D3723" s="684"/>
      <c r="E3723" s="684"/>
      <c r="F3723" s="684" t="s">
        <v>3723</v>
      </c>
      <c r="G3723" s="685">
        <v>12.66</v>
      </c>
      <c r="H3723" s="684" t="s">
        <v>3724</v>
      </c>
      <c r="I3723" s="685">
        <v>0</v>
      </c>
      <c r="J3723" s="684" t="s">
        <v>3725</v>
      </c>
      <c r="K3723" s="685">
        <v>12.66</v>
      </c>
    </row>
    <row r="3724" spans="1:11" ht="25.5" x14ac:dyDescent="0.2">
      <c r="A3724" s="684"/>
      <c r="B3724" s="684"/>
      <c r="C3724" s="684"/>
      <c r="D3724" s="684"/>
      <c r="E3724" s="684"/>
      <c r="F3724" s="684" t="s">
        <v>3726</v>
      </c>
      <c r="G3724" s="685">
        <v>0</v>
      </c>
      <c r="H3724" s="763"/>
      <c r="I3724" s="763" t="s">
        <v>3727</v>
      </c>
      <c r="J3724" s="684"/>
      <c r="K3724" s="685">
        <v>46.82</v>
      </c>
    </row>
    <row r="3725" spans="1:11" ht="50.1" customHeight="1" thickBot="1" x14ac:dyDescent="0.25">
      <c r="A3725" s="31"/>
      <c r="B3725" s="31"/>
      <c r="C3725" s="31"/>
      <c r="D3725" s="31"/>
      <c r="E3725" s="31"/>
      <c r="F3725" s="31"/>
      <c r="G3725" s="31"/>
      <c r="H3725" s="31" t="s">
        <v>3728</v>
      </c>
      <c r="I3725" s="686" t="s">
        <v>3797</v>
      </c>
      <c r="J3725" s="31" t="s">
        <v>3730</v>
      </c>
      <c r="K3725" s="687">
        <v>46.82</v>
      </c>
    </row>
    <row r="3726" spans="1:11" ht="0.95" customHeight="1" thickTop="1" x14ac:dyDescent="0.2">
      <c r="A3726" s="688"/>
      <c r="B3726" s="688"/>
      <c r="C3726" s="688"/>
      <c r="D3726" s="688"/>
      <c r="E3726" s="688"/>
      <c r="F3726" s="688"/>
      <c r="G3726" s="688"/>
      <c r="H3726" s="688"/>
      <c r="I3726" s="688"/>
      <c r="J3726" s="688"/>
      <c r="K3726" s="688"/>
    </row>
    <row r="3727" spans="1:11" ht="18" customHeight="1" x14ac:dyDescent="0.2">
      <c r="A3727" s="18" t="s">
        <v>1113</v>
      </c>
      <c r="B3727" s="19" t="s">
        <v>10</v>
      </c>
      <c r="C3727" s="18" t="s">
        <v>11</v>
      </c>
      <c r="D3727" s="18" t="s">
        <v>12</v>
      </c>
      <c r="E3727" s="764" t="s">
        <v>3702</v>
      </c>
      <c r="F3727" s="764"/>
      <c r="G3727" s="20" t="s">
        <v>13</v>
      </c>
      <c r="H3727" s="19" t="s">
        <v>14</v>
      </c>
      <c r="I3727" s="19" t="s">
        <v>3703</v>
      </c>
      <c r="J3727" s="19" t="s">
        <v>15</v>
      </c>
      <c r="K3727" s="19" t="s">
        <v>17</v>
      </c>
    </row>
    <row r="3728" spans="1:11" ht="39" customHeight="1" x14ac:dyDescent="0.2">
      <c r="A3728" s="23" t="s">
        <v>3704</v>
      </c>
      <c r="B3728" s="24" t="s">
        <v>1114</v>
      </c>
      <c r="C3728" s="23" t="s">
        <v>24</v>
      </c>
      <c r="D3728" s="23" t="s">
        <v>1115</v>
      </c>
      <c r="E3728" s="760" t="s">
        <v>3881</v>
      </c>
      <c r="F3728" s="760"/>
      <c r="G3728" s="25" t="s">
        <v>48</v>
      </c>
      <c r="H3728" s="673">
        <v>1</v>
      </c>
      <c r="I3728" s="26"/>
      <c r="J3728" s="26">
        <v>25.94</v>
      </c>
      <c r="K3728" s="26">
        <v>25.94</v>
      </c>
    </row>
    <row r="3729" spans="1:11" ht="26.1" customHeight="1" x14ac:dyDescent="0.2">
      <c r="A3729" s="674" t="s">
        <v>3706</v>
      </c>
      <c r="B3729" s="675" t="s">
        <v>3795</v>
      </c>
      <c r="C3729" s="674" t="s">
        <v>24</v>
      </c>
      <c r="D3729" s="674" t="s">
        <v>3796</v>
      </c>
      <c r="E3729" s="761" t="s">
        <v>3705</v>
      </c>
      <c r="F3729" s="761"/>
      <c r="G3729" s="676" t="s">
        <v>26</v>
      </c>
      <c r="H3729" s="677">
        <v>0.29299999999999998</v>
      </c>
      <c r="I3729" s="677">
        <v>0</v>
      </c>
      <c r="J3729" s="678">
        <v>29.72</v>
      </c>
      <c r="K3729" s="678">
        <v>8.6999999999999993</v>
      </c>
    </row>
    <row r="3730" spans="1:11" ht="26.1" customHeight="1" x14ac:dyDescent="0.2">
      <c r="A3730" s="674" t="s">
        <v>3706</v>
      </c>
      <c r="B3730" s="675" t="s">
        <v>3793</v>
      </c>
      <c r="C3730" s="674" t="s">
        <v>24</v>
      </c>
      <c r="D3730" s="674" t="s">
        <v>3794</v>
      </c>
      <c r="E3730" s="761" t="s">
        <v>3705</v>
      </c>
      <c r="F3730" s="761"/>
      <c r="G3730" s="676" t="s">
        <v>26</v>
      </c>
      <c r="H3730" s="677">
        <v>0.29299999999999998</v>
      </c>
      <c r="I3730" s="677">
        <v>0</v>
      </c>
      <c r="J3730" s="678">
        <v>36.17</v>
      </c>
      <c r="K3730" s="678">
        <v>10.59</v>
      </c>
    </row>
    <row r="3731" spans="1:11" ht="24" customHeight="1" x14ac:dyDescent="0.2">
      <c r="A3731" s="679" t="s">
        <v>3709</v>
      </c>
      <c r="B3731" s="680" t="s">
        <v>4391</v>
      </c>
      <c r="C3731" s="679" t="s">
        <v>24</v>
      </c>
      <c r="D3731" s="679" t="s">
        <v>4392</v>
      </c>
      <c r="E3731" s="762" t="s">
        <v>3720</v>
      </c>
      <c r="F3731" s="762"/>
      <c r="G3731" s="681" t="s">
        <v>66</v>
      </c>
      <c r="H3731" s="682">
        <v>1.6299999999999999E-2</v>
      </c>
      <c r="I3731" s="682">
        <v>0</v>
      </c>
      <c r="J3731" s="683">
        <v>2.35</v>
      </c>
      <c r="K3731" s="683">
        <v>0.03</v>
      </c>
    </row>
    <row r="3732" spans="1:11" ht="26.1" customHeight="1" x14ac:dyDescent="0.2">
      <c r="A3732" s="679" t="s">
        <v>3709</v>
      </c>
      <c r="B3732" s="680" t="s">
        <v>5001</v>
      </c>
      <c r="C3732" s="679" t="s">
        <v>24</v>
      </c>
      <c r="D3732" s="679" t="s">
        <v>5002</v>
      </c>
      <c r="E3732" s="762" t="s">
        <v>3720</v>
      </c>
      <c r="F3732" s="762"/>
      <c r="G3732" s="681" t="s">
        <v>48</v>
      </c>
      <c r="H3732" s="682">
        <v>1.0548999999999999</v>
      </c>
      <c r="I3732" s="682">
        <v>0</v>
      </c>
      <c r="J3732" s="683">
        <v>6.28</v>
      </c>
      <c r="K3732" s="683">
        <v>6.62</v>
      </c>
    </row>
    <row r="3733" spans="1:11" ht="25.5" x14ac:dyDescent="0.2">
      <c r="A3733" s="684"/>
      <c r="B3733" s="684"/>
      <c r="C3733" s="684"/>
      <c r="D3733" s="684"/>
      <c r="E3733" s="684"/>
      <c r="F3733" s="684" t="s">
        <v>3723</v>
      </c>
      <c r="G3733" s="685">
        <v>14.23</v>
      </c>
      <c r="H3733" s="684" t="s">
        <v>3724</v>
      </c>
      <c r="I3733" s="685">
        <v>0</v>
      </c>
      <c r="J3733" s="684" t="s">
        <v>3725</v>
      </c>
      <c r="K3733" s="685">
        <v>14.23</v>
      </c>
    </row>
    <row r="3734" spans="1:11" ht="25.5" x14ac:dyDescent="0.2">
      <c r="A3734" s="684"/>
      <c r="B3734" s="684"/>
      <c r="C3734" s="684"/>
      <c r="D3734" s="684"/>
      <c r="E3734" s="684"/>
      <c r="F3734" s="684" t="s">
        <v>3726</v>
      </c>
      <c r="G3734" s="685">
        <v>0</v>
      </c>
      <c r="H3734" s="763"/>
      <c r="I3734" s="763" t="s">
        <v>3727</v>
      </c>
      <c r="J3734" s="684"/>
      <c r="K3734" s="685">
        <v>25.94</v>
      </c>
    </row>
    <row r="3735" spans="1:11" ht="50.1" customHeight="1" thickBot="1" x14ac:dyDescent="0.25">
      <c r="A3735" s="31"/>
      <c r="B3735" s="31"/>
      <c r="C3735" s="31"/>
      <c r="D3735" s="31"/>
      <c r="E3735" s="31"/>
      <c r="F3735" s="31"/>
      <c r="G3735" s="31"/>
      <c r="H3735" s="31" t="s">
        <v>3728</v>
      </c>
      <c r="I3735" s="686" t="s">
        <v>5003</v>
      </c>
      <c r="J3735" s="31" t="s">
        <v>3730</v>
      </c>
      <c r="K3735" s="687">
        <v>290.26</v>
      </c>
    </row>
    <row r="3736" spans="1:11" ht="0.95" customHeight="1" thickTop="1" x14ac:dyDescent="0.2">
      <c r="A3736" s="688"/>
      <c r="B3736" s="688"/>
      <c r="C3736" s="688"/>
      <c r="D3736" s="688"/>
      <c r="E3736" s="688"/>
      <c r="F3736" s="688"/>
      <c r="G3736" s="688"/>
      <c r="H3736" s="688"/>
      <c r="I3736" s="688"/>
      <c r="J3736" s="688"/>
      <c r="K3736" s="688"/>
    </row>
    <row r="3737" spans="1:11" ht="18" customHeight="1" x14ac:dyDescent="0.2">
      <c r="A3737" s="18" t="s">
        <v>1116</v>
      </c>
      <c r="B3737" s="19" t="s">
        <v>10</v>
      </c>
      <c r="C3737" s="18" t="s">
        <v>11</v>
      </c>
      <c r="D3737" s="18" t="s">
        <v>12</v>
      </c>
      <c r="E3737" s="764" t="s">
        <v>3702</v>
      </c>
      <c r="F3737" s="764"/>
      <c r="G3737" s="20" t="s">
        <v>13</v>
      </c>
      <c r="H3737" s="19" t="s">
        <v>14</v>
      </c>
      <c r="I3737" s="19" t="s">
        <v>3703</v>
      </c>
      <c r="J3737" s="19" t="s">
        <v>15</v>
      </c>
      <c r="K3737" s="19" t="s">
        <v>17</v>
      </c>
    </row>
    <row r="3738" spans="1:11" ht="51.95" customHeight="1" x14ac:dyDescent="0.2">
      <c r="A3738" s="23" t="s">
        <v>3704</v>
      </c>
      <c r="B3738" s="24" t="s">
        <v>1117</v>
      </c>
      <c r="C3738" s="23" t="s">
        <v>24</v>
      </c>
      <c r="D3738" s="23" t="s">
        <v>1118</v>
      </c>
      <c r="E3738" s="760" t="s">
        <v>3881</v>
      </c>
      <c r="F3738" s="760"/>
      <c r="G3738" s="25" t="s">
        <v>66</v>
      </c>
      <c r="H3738" s="673">
        <v>1</v>
      </c>
      <c r="I3738" s="26"/>
      <c r="J3738" s="26">
        <v>12.37</v>
      </c>
      <c r="K3738" s="26">
        <v>12.37</v>
      </c>
    </row>
    <row r="3739" spans="1:11" ht="26.1" customHeight="1" x14ac:dyDescent="0.2">
      <c r="A3739" s="674" t="s">
        <v>3706</v>
      </c>
      <c r="B3739" s="675" t="s">
        <v>3795</v>
      </c>
      <c r="C3739" s="674" t="s">
        <v>24</v>
      </c>
      <c r="D3739" s="674" t="s">
        <v>3796</v>
      </c>
      <c r="E3739" s="761" t="s">
        <v>3705</v>
      </c>
      <c r="F3739" s="761"/>
      <c r="G3739" s="676" t="s">
        <v>26</v>
      </c>
      <c r="H3739" s="677">
        <v>0.127</v>
      </c>
      <c r="I3739" s="677">
        <v>0</v>
      </c>
      <c r="J3739" s="678">
        <v>29.72</v>
      </c>
      <c r="K3739" s="678">
        <v>3.77</v>
      </c>
    </row>
    <row r="3740" spans="1:11" ht="26.1" customHeight="1" x14ac:dyDescent="0.2">
      <c r="A3740" s="674" t="s">
        <v>3706</v>
      </c>
      <c r="B3740" s="675" t="s">
        <v>3793</v>
      </c>
      <c r="C3740" s="674" t="s">
        <v>24</v>
      </c>
      <c r="D3740" s="674" t="s">
        <v>3794</v>
      </c>
      <c r="E3740" s="761" t="s">
        <v>3705</v>
      </c>
      <c r="F3740" s="761"/>
      <c r="G3740" s="676" t="s">
        <v>26</v>
      </c>
      <c r="H3740" s="677">
        <v>0.127</v>
      </c>
      <c r="I3740" s="677">
        <v>0</v>
      </c>
      <c r="J3740" s="678">
        <v>36.17</v>
      </c>
      <c r="K3740" s="678">
        <v>4.59</v>
      </c>
    </row>
    <row r="3741" spans="1:11" ht="24" customHeight="1" x14ac:dyDescent="0.2">
      <c r="A3741" s="679" t="s">
        <v>3709</v>
      </c>
      <c r="B3741" s="680" t="s">
        <v>4432</v>
      </c>
      <c r="C3741" s="679" t="s">
        <v>24</v>
      </c>
      <c r="D3741" s="679" t="s">
        <v>4433</v>
      </c>
      <c r="E3741" s="762" t="s">
        <v>3720</v>
      </c>
      <c r="F3741" s="762"/>
      <c r="G3741" s="681" t="s">
        <v>66</v>
      </c>
      <c r="H3741" s="682">
        <v>9.9000000000000008E-3</v>
      </c>
      <c r="I3741" s="682">
        <v>0</v>
      </c>
      <c r="J3741" s="683">
        <v>73.48</v>
      </c>
      <c r="K3741" s="683">
        <v>0.72</v>
      </c>
    </row>
    <row r="3742" spans="1:11" ht="26.1" customHeight="1" x14ac:dyDescent="0.2">
      <c r="A3742" s="679" t="s">
        <v>3709</v>
      </c>
      <c r="B3742" s="680" t="s">
        <v>4395</v>
      </c>
      <c r="C3742" s="679" t="s">
        <v>24</v>
      </c>
      <c r="D3742" s="679" t="s">
        <v>4396</v>
      </c>
      <c r="E3742" s="762" t="s">
        <v>3720</v>
      </c>
      <c r="F3742" s="762"/>
      <c r="G3742" s="681" t="s">
        <v>66</v>
      </c>
      <c r="H3742" s="682">
        <v>1.4999999999999999E-2</v>
      </c>
      <c r="I3742" s="682">
        <v>0</v>
      </c>
      <c r="J3742" s="683">
        <v>83.25</v>
      </c>
      <c r="K3742" s="683">
        <v>1.24</v>
      </c>
    </row>
    <row r="3743" spans="1:11" ht="26.1" customHeight="1" x14ac:dyDescent="0.2">
      <c r="A3743" s="679" t="s">
        <v>3709</v>
      </c>
      <c r="B3743" s="680" t="s">
        <v>5004</v>
      </c>
      <c r="C3743" s="679" t="s">
        <v>24</v>
      </c>
      <c r="D3743" s="679" t="s">
        <v>5005</v>
      </c>
      <c r="E3743" s="762" t="s">
        <v>3720</v>
      </c>
      <c r="F3743" s="762"/>
      <c r="G3743" s="681" t="s">
        <v>66</v>
      </c>
      <c r="H3743" s="682">
        <v>1</v>
      </c>
      <c r="I3743" s="682">
        <v>0</v>
      </c>
      <c r="J3743" s="683">
        <v>2.04</v>
      </c>
      <c r="K3743" s="683">
        <v>2.04</v>
      </c>
    </row>
    <row r="3744" spans="1:11" ht="24" customHeight="1" x14ac:dyDescent="0.2">
      <c r="A3744" s="679" t="s">
        <v>3709</v>
      </c>
      <c r="B3744" s="680" t="s">
        <v>4391</v>
      </c>
      <c r="C3744" s="679" t="s">
        <v>24</v>
      </c>
      <c r="D3744" s="679" t="s">
        <v>4392</v>
      </c>
      <c r="E3744" s="762" t="s">
        <v>3720</v>
      </c>
      <c r="F3744" s="762"/>
      <c r="G3744" s="681" t="s">
        <v>66</v>
      </c>
      <c r="H3744" s="682">
        <v>7.1000000000000004E-3</v>
      </c>
      <c r="I3744" s="682">
        <v>0</v>
      </c>
      <c r="J3744" s="683">
        <v>2.35</v>
      </c>
      <c r="K3744" s="683">
        <v>0.01</v>
      </c>
    </row>
    <row r="3745" spans="1:11" ht="25.5" x14ac:dyDescent="0.2">
      <c r="A3745" s="684"/>
      <c r="B3745" s="684"/>
      <c r="C3745" s="684"/>
      <c r="D3745" s="684"/>
      <c r="E3745" s="684"/>
      <c r="F3745" s="684" t="s">
        <v>3723</v>
      </c>
      <c r="G3745" s="685">
        <v>6.16</v>
      </c>
      <c r="H3745" s="684" t="s">
        <v>3724</v>
      </c>
      <c r="I3745" s="685">
        <v>0</v>
      </c>
      <c r="J3745" s="684" t="s">
        <v>3725</v>
      </c>
      <c r="K3745" s="685">
        <v>6.16</v>
      </c>
    </row>
    <row r="3746" spans="1:11" ht="25.5" x14ac:dyDescent="0.2">
      <c r="A3746" s="684"/>
      <c r="B3746" s="684"/>
      <c r="C3746" s="684"/>
      <c r="D3746" s="684"/>
      <c r="E3746" s="684"/>
      <c r="F3746" s="684" t="s">
        <v>3726</v>
      </c>
      <c r="G3746" s="685">
        <v>0</v>
      </c>
      <c r="H3746" s="763"/>
      <c r="I3746" s="763" t="s">
        <v>3727</v>
      </c>
      <c r="J3746" s="684"/>
      <c r="K3746" s="685">
        <v>12.37</v>
      </c>
    </row>
    <row r="3747" spans="1:11" ht="50.1" customHeight="1" thickBot="1" x14ac:dyDescent="0.25">
      <c r="A3747" s="31"/>
      <c r="B3747" s="31"/>
      <c r="C3747" s="31"/>
      <c r="D3747" s="31"/>
      <c r="E3747" s="31"/>
      <c r="F3747" s="31"/>
      <c r="G3747" s="31"/>
      <c r="H3747" s="31" t="s">
        <v>3728</v>
      </c>
      <c r="I3747" s="686" t="s">
        <v>3875</v>
      </c>
      <c r="J3747" s="31" t="s">
        <v>3730</v>
      </c>
      <c r="K3747" s="687">
        <v>98.96</v>
      </c>
    </row>
    <row r="3748" spans="1:11" ht="0.95" customHeight="1" thickTop="1" x14ac:dyDescent="0.2">
      <c r="A3748" s="688"/>
      <c r="B3748" s="688"/>
      <c r="C3748" s="688"/>
      <c r="D3748" s="688"/>
      <c r="E3748" s="688"/>
      <c r="F3748" s="688"/>
      <c r="G3748" s="688"/>
      <c r="H3748" s="688"/>
      <c r="I3748" s="688"/>
      <c r="J3748" s="688"/>
      <c r="K3748" s="688"/>
    </row>
    <row r="3749" spans="1:11" ht="18" customHeight="1" x14ac:dyDescent="0.2">
      <c r="A3749" s="18" t="s">
        <v>1119</v>
      </c>
      <c r="B3749" s="19" t="s">
        <v>10</v>
      </c>
      <c r="C3749" s="18" t="s">
        <v>11</v>
      </c>
      <c r="D3749" s="18" t="s">
        <v>12</v>
      </c>
      <c r="E3749" s="764" t="s">
        <v>3702</v>
      </c>
      <c r="F3749" s="764"/>
      <c r="G3749" s="20" t="s">
        <v>13</v>
      </c>
      <c r="H3749" s="19" t="s">
        <v>14</v>
      </c>
      <c r="I3749" s="19" t="s">
        <v>3703</v>
      </c>
      <c r="J3749" s="19" t="s">
        <v>15</v>
      </c>
      <c r="K3749" s="19" t="s">
        <v>17</v>
      </c>
    </row>
    <row r="3750" spans="1:11" ht="39" customHeight="1" x14ac:dyDescent="0.2">
      <c r="A3750" s="23" t="s">
        <v>3704</v>
      </c>
      <c r="B3750" s="24" t="s">
        <v>1120</v>
      </c>
      <c r="C3750" s="23" t="s">
        <v>24</v>
      </c>
      <c r="D3750" s="23" t="s">
        <v>1121</v>
      </c>
      <c r="E3750" s="760" t="s">
        <v>3881</v>
      </c>
      <c r="F3750" s="760"/>
      <c r="G3750" s="25" t="s">
        <v>66</v>
      </c>
      <c r="H3750" s="673">
        <v>1</v>
      </c>
      <c r="I3750" s="26"/>
      <c r="J3750" s="26">
        <v>9.01</v>
      </c>
      <c r="K3750" s="26">
        <v>9.01</v>
      </c>
    </row>
    <row r="3751" spans="1:11" ht="26.1" customHeight="1" x14ac:dyDescent="0.2">
      <c r="A3751" s="674" t="s">
        <v>3706</v>
      </c>
      <c r="B3751" s="675" t="s">
        <v>3795</v>
      </c>
      <c r="C3751" s="674" t="s">
        <v>24</v>
      </c>
      <c r="D3751" s="674" t="s">
        <v>3796</v>
      </c>
      <c r="E3751" s="761" t="s">
        <v>3705</v>
      </c>
      <c r="F3751" s="761"/>
      <c r="G3751" s="676" t="s">
        <v>26</v>
      </c>
      <c r="H3751" s="677">
        <v>4.7500000000000001E-2</v>
      </c>
      <c r="I3751" s="677">
        <v>0</v>
      </c>
      <c r="J3751" s="678">
        <v>29.72</v>
      </c>
      <c r="K3751" s="678">
        <v>1.41</v>
      </c>
    </row>
    <row r="3752" spans="1:11" ht="26.1" customHeight="1" x14ac:dyDescent="0.2">
      <c r="A3752" s="674" t="s">
        <v>3706</v>
      </c>
      <c r="B3752" s="675" t="s">
        <v>3793</v>
      </c>
      <c r="C3752" s="674" t="s">
        <v>24</v>
      </c>
      <c r="D3752" s="674" t="s">
        <v>3794</v>
      </c>
      <c r="E3752" s="761" t="s">
        <v>3705</v>
      </c>
      <c r="F3752" s="761"/>
      <c r="G3752" s="676" t="s">
        <v>26</v>
      </c>
      <c r="H3752" s="677">
        <v>4.7500000000000001E-2</v>
      </c>
      <c r="I3752" s="677">
        <v>0</v>
      </c>
      <c r="J3752" s="678">
        <v>36.17</v>
      </c>
      <c r="K3752" s="678">
        <v>1.71</v>
      </c>
    </row>
    <row r="3753" spans="1:11" ht="24" customHeight="1" x14ac:dyDescent="0.2">
      <c r="A3753" s="679" t="s">
        <v>3709</v>
      </c>
      <c r="B3753" s="680" t="s">
        <v>4391</v>
      </c>
      <c r="C3753" s="679" t="s">
        <v>24</v>
      </c>
      <c r="D3753" s="679" t="s">
        <v>4392</v>
      </c>
      <c r="E3753" s="762" t="s">
        <v>3720</v>
      </c>
      <c r="F3753" s="762"/>
      <c r="G3753" s="681" t="s">
        <v>66</v>
      </c>
      <c r="H3753" s="682">
        <v>2.5999999999999999E-2</v>
      </c>
      <c r="I3753" s="682">
        <v>0</v>
      </c>
      <c r="J3753" s="683">
        <v>2.35</v>
      </c>
      <c r="K3753" s="683">
        <v>0.06</v>
      </c>
    </row>
    <row r="3754" spans="1:11" ht="24" customHeight="1" x14ac:dyDescent="0.2">
      <c r="A3754" s="679" t="s">
        <v>3709</v>
      </c>
      <c r="B3754" s="680" t="s">
        <v>4432</v>
      </c>
      <c r="C3754" s="679" t="s">
        <v>24</v>
      </c>
      <c r="D3754" s="679" t="s">
        <v>4433</v>
      </c>
      <c r="E3754" s="762" t="s">
        <v>3720</v>
      </c>
      <c r="F3754" s="762"/>
      <c r="G3754" s="681" t="s">
        <v>66</v>
      </c>
      <c r="H3754" s="682">
        <v>9.9000000000000008E-3</v>
      </c>
      <c r="I3754" s="682">
        <v>0</v>
      </c>
      <c r="J3754" s="683">
        <v>73.48</v>
      </c>
      <c r="K3754" s="683">
        <v>0.72</v>
      </c>
    </row>
    <row r="3755" spans="1:11" ht="26.1" customHeight="1" x14ac:dyDescent="0.2">
      <c r="A3755" s="679" t="s">
        <v>3709</v>
      </c>
      <c r="B3755" s="680" t="s">
        <v>4395</v>
      </c>
      <c r="C3755" s="679" t="s">
        <v>24</v>
      </c>
      <c r="D3755" s="679" t="s">
        <v>4396</v>
      </c>
      <c r="E3755" s="762" t="s">
        <v>3720</v>
      </c>
      <c r="F3755" s="762"/>
      <c r="G3755" s="681" t="s">
        <v>66</v>
      </c>
      <c r="H3755" s="682">
        <v>1.4999999999999999E-2</v>
      </c>
      <c r="I3755" s="682">
        <v>0</v>
      </c>
      <c r="J3755" s="683">
        <v>83.25</v>
      </c>
      <c r="K3755" s="683">
        <v>1.24</v>
      </c>
    </row>
    <row r="3756" spans="1:11" ht="26.1" customHeight="1" x14ac:dyDescent="0.2">
      <c r="A3756" s="679" t="s">
        <v>3709</v>
      </c>
      <c r="B3756" s="680" t="s">
        <v>5006</v>
      </c>
      <c r="C3756" s="679" t="s">
        <v>24</v>
      </c>
      <c r="D3756" s="679" t="s">
        <v>5007</v>
      </c>
      <c r="E3756" s="762" t="s">
        <v>3720</v>
      </c>
      <c r="F3756" s="762"/>
      <c r="G3756" s="681" t="s">
        <v>66</v>
      </c>
      <c r="H3756" s="682">
        <v>1</v>
      </c>
      <c r="I3756" s="682">
        <v>0</v>
      </c>
      <c r="J3756" s="683">
        <v>3.87</v>
      </c>
      <c r="K3756" s="683">
        <v>3.87</v>
      </c>
    </row>
    <row r="3757" spans="1:11" ht="25.5" x14ac:dyDescent="0.2">
      <c r="A3757" s="684"/>
      <c r="B3757" s="684"/>
      <c r="C3757" s="684"/>
      <c r="D3757" s="684"/>
      <c r="E3757" s="684"/>
      <c r="F3757" s="684" t="s">
        <v>3723</v>
      </c>
      <c r="G3757" s="685">
        <v>2.2999999999999998</v>
      </c>
      <c r="H3757" s="684" t="s">
        <v>3724</v>
      </c>
      <c r="I3757" s="685">
        <v>0</v>
      </c>
      <c r="J3757" s="684" t="s">
        <v>3725</v>
      </c>
      <c r="K3757" s="685">
        <v>2.2999999999999998</v>
      </c>
    </row>
    <row r="3758" spans="1:11" ht="25.5" x14ac:dyDescent="0.2">
      <c r="A3758" s="684"/>
      <c r="B3758" s="684"/>
      <c r="C3758" s="684"/>
      <c r="D3758" s="684"/>
      <c r="E3758" s="684"/>
      <c r="F3758" s="684" t="s">
        <v>3726</v>
      </c>
      <c r="G3758" s="685">
        <v>0</v>
      </c>
      <c r="H3758" s="763"/>
      <c r="I3758" s="763" t="s">
        <v>3727</v>
      </c>
      <c r="J3758" s="684"/>
      <c r="K3758" s="685">
        <v>9.01</v>
      </c>
    </row>
    <row r="3759" spans="1:11" ht="50.1" customHeight="1" thickBot="1" x14ac:dyDescent="0.25">
      <c r="A3759" s="31"/>
      <c r="B3759" s="31"/>
      <c r="C3759" s="31"/>
      <c r="D3759" s="31"/>
      <c r="E3759" s="31"/>
      <c r="F3759" s="31"/>
      <c r="G3759" s="31"/>
      <c r="H3759" s="31" t="s">
        <v>3728</v>
      </c>
      <c r="I3759" s="686" t="s">
        <v>3885</v>
      </c>
      <c r="J3759" s="31" t="s">
        <v>3730</v>
      </c>
      <c r="K3759" s="687">
        <v>54.06</v>
      </c>
    </row>
    <row r="3760" spans="1:11" ht="0.95" customHeight="1" thickTop="1" x14ac:dyDescent="0.2">
      <c r="A3760" s="688"/>
      <c r="B3760" s="688"/>
      <c r="C3760" s="688"/>
      <c r="D3760" s="688"/>
      <c r="E3760" s="688"/>
      <c r="F3760" s="688"/>
      <c r="G3760" s="688"/>
      <c r="H3760" s="688"/>
      <c r="I3760" s="688"/>
      <c r="J3760" s="688"/>
      <c r="K3760" s="688"/>
    </row>
    <row r="3761" spans="1:11" ht="18" customHeight="1" x14ac:dyDescent="0.2">
      <c r="A3761" s="18" t="s">
        <v>1122</v>
      </c>
      <c r="B3761" s="19" t="s">
        <v>10</v>
      </c>
      <c r="C3761" s="18" t="s">
        <v>11</v>
      </c>
      <c r="D3761" s="18" t="s">
        <v>12</v>
      </c>
      <c r="E3761" s="764" t="s">
        <v>3702</v>
      </c>
      <c r="F3761" s="764"/>
      <c r="G3761" s="20" t="s">
        <v>13</v>
      </c>
      <c r="H3761" s="19" t="s">
        <v>14</v>
      </c>
      <c r="I3761" s="19" t="s">
        <v>3703</v>
      </c>
      <c r="J3761" s="19" t="s">
        <v>15</v>
      </c>
      <c r="K3761" s="19" t="s">
        <v>17</v>
      </c>
    </row>
    <row r="3762" spans="1:11" ht="26.1" customHeight="1" x14ac:dyDescent="0.2">
      <c r="A3762" s="23" t="s">
        <v>3704</v>
      </c>
      <c r="B3762" s="24" t="s">
        <v>1123</v>
      </c>
      <c r="C3762" s="23" t="s">
        <v>42</v>
      </c>
      <c r="D3762" s="23" t="s">
        <v>1124</v>
      </c>
      <c r="E3762" s="760" t="s">
        <v>3881</v>
      </c>
      <c r="F3762" s="760"/>
      <c r="G3762" s="25" t="s">
        <v>1125</v>
      </c>
      <c r="H3762" s="673">
        <v>1</v>
      </c>
      <c r="I3762" s="26"/>
      <c r="J3762" s="26">
        <v>56.95</v>
      </c>
      <c r="K3762" s="26">
        <v>56.95</v>
      </c>
    </row>
    <row r="3763" spans="1:11" ht="26.1" customHeight="1" x14ac:dyDescent="0.2">
      <c r="A3763" s="674" t="s">
        <v>3706</v>
      </c>
      <c r="B3763" s="675" t="s">
        <v>3793</v>
      </c>
      <c r="C3763" s="674" t="s">
        <v>24</v>
      </c>
      <c r="D3763" s="674" t="s">
        <v>3794</v>
      </c>
      <c r="E3763" s="761" t="s">
        <v>3705</v>
      </c>
      <c r="F3763" s="761"/>
      <c r="G3763" s="676" t="s">
        <v>26</v>
      </c>
      <c r="H3763" s="677">
        <v>0.5</v>
      </c>
      <c r="I3763" s="677">
        <v>0</v>
      </c>
      <c r="J3763" s="678">
        <v>36.17</v>
      </c>
      <c r="K3763" s="678">
        <v>18.079999999999998</v>
      </c>
    </row>
    <row r="3764" spans="1:11" ht="24" customHeight="1" x14ac:dyDescent="0.2">
      <c r="A3764" s="674" t="s">
        <v>3706</v>
      </c>
      <c r="B3764" s="675" t="s">
        <v>3754</v>
      </c>
      <c r="C3764" s="674" t="s">
        <v>24</v>
      </c>
      <c r="D3764" s="674" t="s">
        <v>3755</v>
      </c>
      <c r="E3764" s="761" t="s">
        <v>3705</v>
      </c>
      <c r="F3764" s="761"/>
      <c r="G3764" s="676" t="s">
        <v>26</v>
      </c>
      <c r="H3764" s="677">
        <v>0.5</v>
      </c>
      <c r="I3764" s="677">
        <v>0</v>
      </c>
      <c r="J3764" s="678">
        <v>28.71</v>
      </c>
      <c r="K3764" s="678">
        <v>14.35</v>
      </c>
    </row>
    <row r="3765" spans="1:11" ht="39" customHeight="1" x14ac:dyDescent="0.2">
      <c r="A3765" s="679" t="s">
        <v>3709</v>
      </c>
      <c r="B3765" s="680" t="s">
        <v>5008</v>
      </c>
      <c r="C3765" s="679" t="s">
        <v>3826</v>
      </c>
      <c r="D3765" s="679" t="s">
        <v>5009</v>
      </c>
      <c r="E3765" s="762" t="s">
        <v>3720</v>
      </c>
      <c r="F3765" s="762"/>
      <c r="G3765" s="681" t="s">
        <v>1125</v>
      </c>
      <c r="H3765" s="682">
        <v>1</v>
      </c>
      <c r="I3765" s="682">
        <v>0</v>
      </c>
      <c r="J3765" s="683">
        <v>24.52</v>
      </c>
      <c r="K3765" s="683">
        <v>24.52</v>
      </c>
    </row>
    <row r="3766" spans="1:11" ht="25.5" x14ac:dyDescent="0.2">
      <c r="A3766" s="684"/>
      <c r="B3766" s="684"/>
      <c r="C3766" s="684"/>
      <c r="D3766" s="684"/>
      <c r="E3766" s="684"/>
      <c r="F3766" s="684" t="s">
        <v>3723</v>
      </c>
      <c r="G3766" s="685">
        <v>23.53</v>
      </c>
      <c r="H3766" s="684" t="s">
        <v>3724</v>
      </c>
      <c r="I3766" s="685">
        <v>0</v>
      </c>
      <c r="J3766" s="684" t="s">
        <v>3725</v>
      </c>
      <c r="K3766" s="685">
        <v>23.53</v>
      </c>
    </row>
    <row r="3767" spans="1:11" ht="25.5" x14ac:dyDescent="0.2">
      <c r="A3767" s="684"/>
      <c r="B3767" s="684"/>
      <c r="C3767" s="684"/>
      <c r="D3767" s="684"/>
      <c r="E3767" s="684"/>
      <c r="F3767" s="684" t="s">
        <v>3726</v>
      </c>
      <c r="G3767" s="685">
        <v>0</v>
      </c>
      <c r="H3767" s="763"/>
      <c r="I3767" s="763" t="s">
        <v>3727</v>
      </c>
      <c r="J3767" s="684"/>
      <c r="K3767" s="685">
        <v>56.95</v>
      </c>
    </row>
    <row r="3768" spans="1:11" ht="50.1" customHeight="1" thickBot="1" x14ac:dyDescent="0.25">
      <c r="A3768" s="31"/>
      <c r="B3768" s="31"/>
      <c r="C3768" s="31"/>
      <c r="D3768" s="31"/>
      <c r="E3768" s="31"/>
      <c r="F3768" s="31"/>
      <c r="G3768" s="31"/>
      <c r="H3768" s="31" t="s">
        <v>3728</v>
      </c>
      <c r="I3768" s="686" t="s">
        <v>3797</v>
      </c>
      <c r="J3768" s="31" t="s">
        <v>3730</v>
      </c>
      <c r="K3768" s="687">
        <v>56.95</v>
      </c>
    </row>
    <row r="3769" spans="1:11" ht="0.95" customHeight="1" thickTop="1" x14ac:dyDescent="0.2">
      <c r="A3769" s="688"/>
      <c r="B3769" s="688"/>
      <c r="C3769" s="688"/>
      <c r="D3769" s="688"/>
      <c r="E3769" s="688"/>
      <c r="F3769" s="688"/>
      <c r="G3769" s="688"/>
      <c r="H3769" s="688"/>
      <c r="I3769" s="688"/>
      <c r="J3769" s="688"/>
      <c r="K3769" s="688"/>
    </row>
    <row r="3770" spans="1:11" ht="18" customHeight="1" x14ac:dyDescent="0.2">
      <c r="A3770" s="18" t="s">
        <v>1126</v>
      </c>
      <c r="B3770" s="19" t="s">
        <v>10</v>
      </c>
      <c r="C3770" s="18" t="s">
        <v>11</v>
      </c>
      <c r="D3770" s="18" t="s">
        <v>12</v>
      </c>
      <c r="E3770" s="764" t="s">
        <v>3702</v>
      </c>
      <c r="F3770" s="764"/>
      <c r="G3770" s="20" t="s">
        <v>13</v>
      </c>
      <c r="H3770" s="19" t="s">
        <v>14</v>
      </c>
      <c r="I3770" s="19" t="s">
        <v>3703</v>
      </c>
      <c r="J3770" s="19" t="s">
        <v>15</v>
      </c>
      <c r="K3770" s="19" t="s">
        <v>17</v>
      </c>
    </row>
    <row r="3771" spans="1:11" ht="39" customHeight="1" x14ac:dyDescent="0.2">
      <c r="A3771" s="23" t="s">
        <v>3704</v>
      </c>
      <c r="B3771" s="24" t="s">
        <v>1127</v>
      </c>
      <c r="C3771" s="23" t="s">
        <v>24</v>
      </c>
      <c r="D3771" s="23" t="s">
        <v>1128</v>
      </c>
      <c r="E3771" s="760" t="s">
        <v>3881</v>
      </c>
      <c r="F3771" s="760"/>
      <c r="G3771" s="25" t="s">
        <v>48</v>
      </c>
      <c r="H3771" s="673">
        <v>1</v>
      </c>
      <c r="I3771" s="26"/>
      <c r="J3771" s="26">
        <v>39.5</v>
      </c>
      <c r="K3771" s="26">
        <v>39.5</v>
      </c>
    </row>
    <row r="3772" spans="1:11" ht="26.1" customHeight="1" x14ac:dyDescent="0.2">
      <c r="A3772" s="674" t="s">
        <v>3706</v>
      </c>
      <c r="B3772" s="675" t="s">
        <v>3793</v>
      </c>
      <c r="C3772" s="674" t="s">
        <v>24</v>
      </c>
      <c r="D3772" s="674" t="s">
        <v>3794</v>
      </c>
      <c r="E3772" s="761" t="s">
        <v>3705</v>
      </c>
      <c r="F3772" s="761"/>
      <c r="G3772" s="676" t="s">
        <v>26</v>
      </c>
      <c r="H3772" s="677">
        <v>0.38129999999999997</v>
      </c>
      <c r="I3772" s="677">
        <v>0</v>
      </c>
      <c r="J3772" s="678">
        <v>36.17</v>
      </c>
      <c r="K3772" s="678">
        <v>13.79</v>
      </c>
    </row>
    <row r="3773" spans="1:11" ht="26.1" customHeight="1" x14ac:dyDescent="0.2">
      <c r="A3773" s="674" t="s">
        <v>3706</v>
      </c>
      <c r="B3773" s="675" t="s">
        <v>3795</v>
      </c>
      <c r="C3773" s="674" t="s">
        <v>24</v>
      </c>
      <c r="D3773" s="674" t="s">
        <v>3796</v>
      </c>
      <c r="E3773" s="761" t="s">
        <v>3705</v>
      </c>
      <c r="F3773" s="761"/>
      <c r="G3773" s="676" t="s">
        <v>26</v>
      </c>
      <c r="H3773" s="677">
        <v>0.38129999999999997</v>
      </c>
      <c r="I3773" s="677">
        <v>0</v>
      </c>
      <c r="J3773" s="678">
        <v>29.72</v>
      </c>
      <c r="K3773" s="678">
        <v>11.33</v>
      </c>
    </row>
    <row r="3774" spans="1:11" ht="26.1" customHeight="1" x14ac:dyDescent="0.2">
      <c r="A3774" s="679" t="s">
        <v>3709</v>
      </c>
      <c r="B3774" s="680" t="s">
        <v>5010</v>
      </c>
      <c r="C3774" s="679" t="s">
        <v>24</v>
      </c>
      <c r="D3774" s="679" t="s">
        <v>5011</v>
      </c>
      <c r="E3774" s="762" t="s">
        <v>3720</v>
      </c>
      <c r="F3774" s="762"/>
      <c r="G3774" s="681" t="s">
        <v>48</v>
      </c>
      <c r="H3774" s="682">
        <v>1.0548999999999999</v>
      </c>
      <c r="I3774" s="682">
        <v>0</v>
      </c>
      <c r="J3774" s="683">
        <v>13.6</v>
      </c>
      <c r="K3774" s="683">
        <v>14.34</v>
      </c>
    </row>
    <row r="3775" spans="1:11" ht="24" customHeight="1" x14ac:dyDescent="0.2">
      <c r="A3775" s="679" t="s">
        <v>3709</v>
      </c>
      <c r="B3775" s="680" t="s">
        <v>4391</v>
      </c>
      <c r="C3775" s="679" t="s">
        <v>24</v>
      </c>
      <c r="D3775" s="679" t="s">
        <v>4392</v>
      </c>
      <c r="E3775" s="762" t="s">
        <v>3720</v>
      </c>
      <c r="F3775" s="762"/>
      <c r="G3775" s="681" t="s">
        <v>66</v>
      </c>
      <c r="H3775" s="682">
        <v>2.12E-2</v>
      </c>
      <c r="I3775" s="682">
        <v>0</v>
      </c>
      <c r="J3775" s="683">
        <v>2.35</v>
      </c>
      <c r="K3775" s="683">
        <v>0.04</v>
      </c>
    </row>
    <row r="3776" spans="1:11" ht="25.5" x14ac:dyDescent="0.2">
      <c r="A3776" s="684"/>
      <c r="B3776" s="684"/>
      <c r="C3776" s="684"/>
      <c r="D3776" s="684"/>
      <c r="E3776" s="684"/>
      <c r="F3776" s="684" t="s">
        <v>3723</v>
      </c>
      <c r="G3776" s="685">
        <v>18.54</v>
      </c>
      <c r="H3776" s="684" t="s">
        <v>3724</v>
      </c>
      <c r="I3776" s="685">
        <v>0</v>
      </c>
      <c r="J3776" s="684" t="s">
        <v>3725</v>
      </c>
      <c r="K3776" s="685">
        <v>18.54</v>
      </c>
    </row>
    <row r="3777" spans="1:11" ht="25.5" x14ac:dyDescent="0.2">
      <c r="A3777" s="684"/>
      <c r="B3777" s="684"/>
      <c r="C3777" s="684"/>
      <c r="D3777" s="684"/>
      <c r="E3777" s="684"/>
      <c r="F3777" s="684" t="s">
        <v>3726</v>
      </c>
      <c r="G3777" s="685">
        <v>0</v>
      </c>
      <c r="H3777" s="763"/>
      <c r="I3777" s="763" t="s">
        <v>3727</v>
      </c>
      <c r="J3777" s="684"/>
      <c r="K3777" s="685">
        <v>39.5</v>
      </c>
    </row>
    <row r="3778" spans="1:11" ht="50.1" customHeight="1" thickBot="1" x14ac:dyDescent="0.25">
      <c r="A3778" s="31"/>
      <c r="B3778" s="31"/>
      <c r="C3778" s="31"/>
      <c r="D3778" s="31"/>
      <c r="E3778" s="31"/>
      <c r="F3778" s="31"/>
      <c r="G3778" s="31"/>
      <c r="H3778" s="31" t="s">
        <v>3728</v>
      </c>
      <c r="I3778" s="686" t="s">
        <v>4241</v>
      </c>
      <c r="J3778" s="31" t="s">
        <v>3730</v>
      </c>
      <c r="K3778" s="687">
        <v>115.73</v>
      </c>
    </row>
    <row r="3779" spans="1:11" ht="0.95" customHeight="1" thickTop="1" x14ac:dyDescent="0.2">
      <c r="A3779" s="688"/>
      <c r="B3779" s="688"/>
      <c r="C3779" s="688"/>
      <c r="D3779" s="688"/>
      <c r="E3779" s="688"/>
      <c r="F3779" s="688"/>
      <c r="G3779" s="688"/>
      <c r="H3779" s="688"/>
      <c r="I3779" s="688"/>
      <c r="J3779" s="688"/>
      <c r="K3779" s="688"/>
    </row>
    <row r="3780" spans="1:11" ht="18" customHeight="1" x14ac:dyDescent="0.2">
      <c r="A3780" s="18" t="s">
        <v>1129</v>
      </c>
      <c r="B3780" s="19" t="s">
        <v>10</v>
      </c>
      <c r="C3780" s="18" t="s">
        <v>11</v>
      </c>
      <c r="D3780" s="18" t="s">
        <v>12</v>
      </c>
      <c r="E3780" s="764" t="s">
        <v>3702</v>
      </c>
      <c r="F3780" s="764"/>
      <c r="G3780" s="20" t="s">
        <v>13</v>
      </c>
      <c r="H3780" s="19" t="s">
        <v>14</v>
      </c>
      <c r="I3780" s="19" t="s">
        <v>3703</v>
      </c>
      <c r="J3780" s="19" t="s">
        <v>15</v>
      </c>
      <c r="K3780" s="19" t="s">
        <v>17</v>
      </c>
    </row>
    <row r="3781" spans="1:11" ht="51.95" customHeight="1" x14ac:dyDescent="0.2">
      <c r="A3781" s="23" t="s">
        <v>3704</v>
      </c>
      <c r="B3781" s="24" t="s">
        <v>1071</v>
      </c>
      <c r="C3781" s="23" t="s">
        <v>24</v>
      </c>
      <c r="D3781" s="23" t="s">
        <v>1072</v>
      </c>
      <c r="E3781" s="760" t="s">
        <v>3881</v>
      </c>
      <c r="F3781" s="760"/>
      <c r="G3781" s="25" t="s">
        <v>66</v>
      </c>
      <c r="H3781" s="673">
        <v>1</v>
      </c>
      <c r="I3781" s="26"/>
      <c r="J3781" s="26">
        <v>22.08</v>
      </c>
      <c r="K3781" s="26">
        <v>22.08</v>
      </c>
    </row>
    <row r="3782" spans="1:11" ht="26.1" customHeight="1" x14ac:dyDescent="0.2">
      <c r="A3782" s="674" t="s">
        <v>3706</v>
      </c>
      <c r="B3782" s="675" t="s">
        <v>3795</v>
      </c>
      <c r="C3782" s="674" t="s">
        <v>24</v>
      </c>
      <c r="D3782" s="674" t="s">
        <v>3796</v>
      </c>
      <c r="E3782" s="761" t="s">
        <v>3705</v>
      </c>
      <c r="F3782" s="761"/>
      <c r="G3782" s="676" t="s">
        <v>26</v>
      </c>
      <c r="H3782" s="677">
        <v>0.12570000000000001</v>
      </c>
      <c r="I3782" s="677">
        <v>0</v>
      </c>
      <c r="J3782" s="678">
        <v>29.72</v>
      </c>
      <c r="K3782" s="678">
        <v>3.73</v>
      </c>
    </row>
    <row r="3783" spans="1:11" ht="26.1" customHeight="1" x14ac:dyDescent="0.2">
      <c r="A3783" s="674" t="s">
        <v>3706</v>
      </c>
      <c r="B3783" s="675" t="s">
        <v>3793</v>
      </c>
      <c r="C3783" s="674" t="s">
        <v>24</v>
      </c>
      <c r="D3783" s="674" t="s">
        <v>3794</v>
      </c>
      <c r="E3783" s="761" t="s">
        <v>3705</v>
      </c>
      <c r="F3783" s="761"/>
      <c r="G3783" s="676" t="s">
        <v>26</v>
      </c>
      <c r="H3783" s="677">
        <v>0.12570000000000001</v>
      </c>
      <c r="I3783" s="677">
        <v>0</v>
      </c>
      <c r="J3783" s="678">
        <v>36.17</v>
      </c>
      <c r="K3783" s="678">
        <v>4.54</v>
      </c>
    </row>
    <row r="3784" spans="1:11" ht="26.1" customHeight="1" x14ac:dyDescent="0.2">
      <c r="A3784" s="679" t="s">
        <v>3709</v>
      </c>
      <c r="B3784" s="680" t="s">
        <v>4935</v>
      </c>
      <c r="C3784" s="679" t="s">
        <v>24</v>
      </c>
      <c r="D3784" s="679" t="s">
        <v>4936</v>
      </c>
      <c r="E3784" s="762" t="s">
        <v>3720</v>
      </c>
      <c r="F3784" s="762"/>
      <c r="G3784" s="681" t="s">
        <v>66</v>
      </c>
      <c r="H3784" s="682">
        <v>1</v>
      </c>
      <c r="I3784" s="682">
        <v>0</v>
      </c>
      <c r="J3784" s="683">
        <v>6.7</v>
      </c>
      <c r="K3784" s="683">
        <v>6.7</v>
      </c>
    </row>
    <row r="3785" spans="1:11" ht="39" customHeight="1" x14ac:dyDescent="0.2">
      <c r="A3785" s="679" t="s">
        <v>3709</v>
      </c>
      <c r="B3785" s="680" t="s">
        <v>4410</v>
      </c>
      <c r="C3785" s="679" t="s">
        <v>24</v>
      </c>
      <c r="D3785" s="679" t="s">
        <v>4411</v>
      </c>
      <c r="E3785" s="762" t="s">
        <v>3720</v>
      </c>
      <c r="F3785" s="762"/>
      <c r="G3785" s="681" t="s">
        <v>66</v>
      </c>
      <c r="H3785" s="682">
        <v>7.4999999999999997E-2</v>
      </c>
      <c r="I3785" s="682">
        <v>0</v>
      </c>
      <c r="J3785" s="683">
        <v>30.32</v>
      </c>
      <c r="K3785" s="683">
        <v>2.27</v>
      </c>
    </row>
    <row r="3786" spans="1:11" ht="26.1" customHeight="1" x14ac:dyDescent="0.2">
      <c r="A3786" s="679" t="s">
        <v>3709</v>
      </c>
      <c r="B3786" s="680" t="s">
        <v>4937</v>
      </c>
      <c r="C3786" s="679" t="s">
        <v>24</v>
      </c>
      <c r="D3786" s="679" t="s">
        <v>4938</v>
      </c>
      <c r="E3786" s="762" t="s">
        <v>3720</v>
      </c>
      <c r="F3786" s="762"/>
      <c r="G3786" s="681" t="s">
        <v>66</v>
      </c>
      <c r="H3786" s="682">
        <v>2</v>
      </c>
      <c r="I3786" s="682">
        <v>0</v>
      </c>
      <c r="J3786" s="683">
        <v>2.42</v>
      </c>
      <c r="K3786" s="683">
        <v>4.84</v>
      </c>
    </row>
    <row r="3787" spans="1:11" ht="25.5" x14ac:dyDescent="0.2">
      <c r="A3787" s="684"/>
      <c r="B3787" s="684"/>
      <c r="C3787" s="684"/>
      <c r="D3787" s="684"/>
      <c r="E3787" s="684"/>
      <c r="F3787" s="684" t="s">
        <v>3723</v>
      </c>
      <c r="G3787" s="685">
        <v>6.11</v>
      </c>
      <c r="H3787" s="684" t="s">
        <v>3724</v>
      </c>
      <c r="I3787" s="685">
        <v>0</v>
      </c>
      <c r="J3787" s="684" t="s">
        <v>3725</v>
      </c>
      <c r="K3787" s="685">
        <v>6.11</v>
      </c>
    </row>
    <row r="3788" spans="1:11" ht="25.5" x14ac:dyDescent="0.2">
      <c r="A3788" s="684"/>
      <c r="B3788" s="684"/>
      <c r="C3788" s="684"/>
      <c r="D3788" s="684"/>
      <c r="E3788" s="684"/>
      <c r="F3788" s="684" t="s">
        <v>3726</v>
      </c>
      <c r="G3788" s="685">
        <v>0</v>
      </c>
      <c r="H3788" s="763"/>
      <c r="I3788" s="763" t="s">
        <v>3727</v>
      </c>
      <c r="J3788" s="684"/>
      <c r="K3788" s="685">
        <v>22.08</v>
      </c>
    </row>
    <row r="3789" spans="1:11" ht="50.1" customHeight="1" thickBot="1" x14ac:dyDescent="0.25">
      <c r="A3789" s="31"/>
      <c r="B3789" s="31"/>
      <c r="C3789" s="31"/>
      <c r="D3789" s="31"/>
      <c r="E3789" s="31"/>
      <c r="F3789" s="31"/>
      <c r="G3789" s="31"/>
      <c r="H3789" s="31" t="s">
        <v>3728</v>
      </c>
      <c r="I3789" s="686" t="s">
        <v>3781</v>
      </c>
      <c r="J3789" s="31" t="s">
        <v>3730</v>
      </c>
      <c r="K3789" s="687">
        <v>66.239999999999995</v>
      </c>
    </row>
    <row r="3790" spans="1:11" ht="0.95" customHeight="1" thickTop="1" x14ac:dyDescent="0.2">
      <c r="A3790" s="688"/>
      <c r="B3790" s="688"/>
      <c r="C3790" s="688"/>
      <c r="D3790" s="688"/>
      <c r="E3790" s="688"/>
      <c r="F3790" s="688"/>
      <c r="G3790" s="688"/>
      <c r="H3790" s="688"/>
      <c r="I3790" s="688"/>
      <c r="J3790" s="688"/>
      <c r="K3790" s="688"/>
    </row>
    <row r="3791" spans="1:11" ht="18" customHeight="1" x14ac:dyDescent="0.2">
      <c r="A3791" s="18" t="s">
        <v>1130</v>
      </c>
      <c r="B3791" s="19" t="s">
        <v>10</v>
      </c>
      <c r="C3791" s="18" t="s">
        <v>11</v>
      </c>
      <c r="D3791" s="18" t="s">
        <v>12</v>
      </c>
      <c r="E3791" s="764" t="s">
        <v>3702</v>
      </c>
      <c r="F3791" s="764"/>
      <c r="G3791" s="20" t="s">
        <v>13</v>
      </c>
      <c r="H3791" s="19" t="s">
        <v>14</v>
      </c>
      <c r="I3791" s="19" t="s">
        <v>3703</v>
      </c>
      <c r="J3791" s="19" t="s">
        <v>15</v>
      </c>
      <c r="K3791" s="19" t="s">
        <v>17</v>
      </c>
    </row>
    <row r="3792" spans="1:11" ht="26.1" customHeight="1" x14ac:dyDescent="0.2">
      <c r="A3792" s="23" t="s">
        <v>3704</v>
      </c>
      <c r="B3792" s="24" t="s">
        <v>1131</v>
      </c>
      <c r="C3792" s="23" t="s">
        <v>42</v>
      </c>
      <c r="D3792" s="23" t="s">
        <v>1132</v>
      </c>
      <c r="E3792" s="760" t="s">
        <v>3881</v>
      </c>
      <c r="F3792" s="760"/>
      <c r="G3792" s="25" t="s">
        <v>66</v>
      </c>
      <c r="H3792" s="673">
        <v>1</v>
      </c>
      <c r="I3792" s="26"/>
      <c r="J3792" s="26">
        <v>65.39</v>
      </c>
      <c r="K3792" s="26">
        <v>65.39</v>
      </c>
    </row>
    <row r="3793" spans="1:11" ht="24" customHeight="1" x14ac:dyDescent="0.2">
      <c r="A3793" s="674" t="s">
        <v>3706</v>
      </c>
      <c r="B3793" s="675" t="s">
        <v>3754</v>
      </c>
      <c r="C3793" s="674" t="s">
        <v>24</v>
      </c>
      <c r="D3793" s="674" t="s">
        <v>3755</v>
      </c>
      <c r="E3793" s="761" t="s">
        <v>3705</v>
      </c>
      <c r="F3793" s="761"/>
      <c r="G3793" s="676" t="s">
        <v>26</v>
      </c>
      <c r="H3793" s="677">
        <v>0.46</v>
      </c>
      <c r="I3793" s="677">
        <v>0</v>
      </c>
      <c r="J3793" s="678">
        <v>28.71</v>
      </c>
      <c r="K3793" s="678">
        <v>13.2</v>
      </c>
    </row>
    <row r="3794" spans="1:11" ht="26.1" customHeight="1" x14ac:dyDescent="0.2">
      <c r="A3794" s="674" t="s">
        <v>3706</v>
      </c>
      <c r="B3794" s="675" t="s">
        <v>3793</v>
      </c>
      <c r="C3794" s="674" t="s">
        <v>24</v>
      </c>
      <c r="D3794" s="674" t="s">
        <v>3794</v>
      </c>
      <c r="E3794" s="761" t="s">
        <v>3705</v>
      </c>
      <c r="F3794" s="761"/>
      <c r="G3794" s="676" t="s">
        <v>26</v>
      </c>
      <c r="H3794" s="677">
        <v>0.46</v>
      </c>
      <c r="I3794" s="677">
        <v>0</v>
      </c>
      <c r="J3794" s="678">
        <v>36.17</v>
      </c>
      <c r="K3794" s="678">
        <v>16.63</v>
      </c>
    </row>
    <row r="3795" spans="1:11" ht="24" customHeight="1" x14ac:dyDescent="0.2">
      <c r="A3795" s="679" t="s">
        <v>3709</v>
      </c>
      <c r="B3795" s="680" t="s">
        <v>4995</v>
      </c>
      <c r="C3795" s="679" t="s">
        <v>3826</v>
      </c>
      <c r="D3795" s="679" t="s">
        <v>4996</v>
      </c>
      <c r="E3795" s="762" t="s">
        <v>3720</v>
      </c>
      <c r="F3795" s="762"/>
      <c r="G3795" s="681" t="s">
        <v>844</v>
      </c>
      <c r="H3795" s="682">
        <v>6.7000000000000004E-2</v>
      </c>
      <c r="I3795" s="682">
        <v>0</v>
      </c>
      <c r="J3795" s="683">
        <v>72.41</v>
      </c>
      <c r="K3795" s="683">
        <v>4.8499999999999996</v>
      </c>
    </row>
    <row r="3796" spans="1:11" ht="24" customHeight="1" x14ac:dyDescent="0.2">
      <c r="A3796" s="679" t="s">
        <v>3709</v>
      </c>
      <c r="B3796" s="680" t="s">
        <v>4999</v>
      </c>
      <c r="C3796" s="679" t="s">
        <v>3826</v>
      </c>
      <c r="D3796" s="679" t="s">
        <v>5000</v>
      </c>
      <c r="E3796" s="762" t="s">
        <v>3720</v>
      </c>
      <c r="F3796" s="762"/>
      <c r="G3796" s="681" t="s">
        <v>4801</v>
      </c>
      <c r="H3796" s="682">
        <v>0.106</v>
      </c>
      <c r="I3796" s="682">
        <v>0</v>
      </c>
      <c r="J3796" s="683">
        <v>69.739999999999995</v>
      </c>
      <c r="K3796" s="683">
        <v>7.39</v>
      </c>
    </row>
    <row r="3797" spans="1:11" ht="26.1" customHeight="1" x14ac:dyDescent="0.2">
      <c r="A3797" s="679" t="s">
        <v>3709</v>
      </c>
      <c r="B3797" s="680" t="s">
        <v>5012</v>
      </c>
      <c r="C3797" s="679" t="s">
        <v>24</v>
      </c>
      <c r="D3797" s="679" t="s">
        <v>5013</v>
      </c>
      <c r="E3797" s="762" t="s">
        <v>3720</v>
      </c>
      <c r="F3797" s="762"/>
      <c r="G3797" s="681" t="s">
        <v>66</v>
      </c>
      <c r="H3797" s="682">
        <v>1</v>
      </c>
      <c r="I3797" s="682">
        <v>0</v>
      </c>
      <c r="J3797" s="683">
        <v>23.32</v>
      </c>
      <c r="K3797" s="683">
        <v>23.32</v>
      </c>
    </row>
    <row r="3798" spans="1:11" ht="25.5" x14ac:dyDescent="0.2">
      <c r="A3798" s="684"/>
      <c r="B3798" s="684"/>
      <c r="C3798" s="684"/>
      <c r="D3798" s="684"/>
      <c r="E3798" s="684"/>
      <c r="F3798" s="684" t="s">
        <v>3723</v>
      </c>
      <c r="G3798" s="685">
        <v>21.63</v>
      </c>
      <c r="H3798" s="684" t="s">
        <v>3724</v>
      </c>
      <c r="I3798" s="685">
        <v>0</v>
      </c>
      <c r="J3798" s="684" t="s">
        <v>3725</v>
      </c>
      <c r="K3798" s="685">
        <v>21.63</v>
      </c>
    </row>
    <row r="3799" spans="1:11" ht="25.5" x14ac:dyDescent="0.2">
      <c r="A3799" s="684"/>
      <c r="B3799" s="684"/>
      <c r="C3799" s="684"/>
      <c r="D3799" s="684"/>
      <c r="E3799" s="684"/>
      <c r="F3799" s="684" t="s">
        <v>3726</v>
      </c>
      <c r="G3799" s="685">
        <v>0</v>
      </c>
      <c r="H3799" s="763"/>
      <c r="I3799" s="763" t="s">
        <v>3727</v>
      </c>
      <c r="J3799" s="684"/>
      <c r="K3799" s="685">
        <v>65.39</v>
      </c>
    </row>
    <row r="3800" spans="1:11" ht="50.1" customHeight="1" thickBot="1" x14ac:dyDescent="0.25">
      <c r="A3800" s="31"/>
      <c r="B3800" s="31"/>
      <c r="C3800" s="31"/>
      <c r="D3800" s="31"/>
      <c r="E3800" s="31"/>
      <c r="F3800" s="31"/>
      <c r="G3800" s="31"/>
      <c r="H3800" s="31" t="s">
        <v>3728</v>
      </c>
      <c r="I3800" s="686" t="s">
        <v>3797</v>
      </c>
      <c r="J3800" s="31" t="s">
        <v>3730</v>
      </c>
      <c r="K3800" s="687">
        <v>65.39</v>
      </c>
    </row>
    <row r="3801" spans="1:11" ht="0.95" customHeight="1" thickTop="1" x14ac:dyDescent="0.2">
      <c r="A3801" s="688"/>
      <c r="B3801" s="688"/>
      <c r="C3801" s="688"/>
      <c r="D3801" s="688"/>
      <c r="E3801" s="688"/>
      <c r="F3801" s="688"/>
      <c r="G3801" s="688"/>
      <c r="H3801" s="688"/>
      <c r="I3801" s="688"/>
      <c r="J3801" s="688"/>
      <c r="K3801" s="688"/>
    </row>
    <row r="3802" spans="1:11" ht="18" customHeight="1" x14ac:dyDescent="0.2">
      <c r="A3802" s="18" t="s">
        <v>1133</v>
      </c>
      <c r="B3802" s="19" t="s">
        <v>10</v>
      </c>
      <c r="C3802" s="18" t="s">
        <v>11</v>
      </c>
      <c r="D3802" s="18" t="s">
        <v>12</v>
      </c>
      <c r="E3802" s="764" t="s">
        <v>3702</v>
      </c>
      <c r="F3802" s="764"/>
      <c r="G3802" s="20" t="s">
        <v>13</v>
      </c>
      <c r="H3802" s="19" t="s">
        <v>14</v>
      </c>
      <c r="I3802" s="19" t="s">
        <v>3703</v>
      </c>
      <c r="J3802" s="19" t="s">
        <v>15</v>
      </c>
      <c r="K3802" s="19" t="s">
        <v>17</v>
      </c>
    </row>
    <row r="3803" spans="1:11" ht="24" customHeight="1" x14ac:dyDescent="0.2">
      <c r="A3803" s="23" t="s">
        <v>3704</v>
      </c>
      <c r="B3803" s="24" t="s">
        <v>1134</v>
      </c>
      <c r="C3803" s="23" t="s">
        <v>104</v>
      </c>
      <c r="D3803" s="23" t="s">
        <v>1135</v>
      </c>
      <c r="E3803" s="760" t="s">
        <v>4946</v>
      </c>
      <c r="F3803" s="760"/>
      <c r="G3803" s="25" t="s">
        <v>66</v>
      </c>
      <c r="H3803" s="673">
        <v>1</v>
      </c>
      <c r="I3803" s="26"/>
      <c r="J3803" s="26">
        <v>281.74</v>
      </c>
      <c r="K3803" s="26">
        <v>281.74</v>
      </c>
    </row>
    <row r="3804" spans="1:11" ht="26.1" customHeight="1" x14ac:dyDescent="0.2">
      <c r="A3804" s="674" t="s">
        <v>3706</v>
      </c>
      <c r="B3804" s="675" t="s">
        <v>3793</v>
      </c>
      <c r="C3804" s="674" t="s">
        <v>24</v>
      </c>
      <c r="D3804" s="674" t="s">
        <v>3794</v>
      </c>
      <c r="E3804" s="761" t="s">
        <v>3705</v>
      </c>
      <c r="F3804" s="761"/>
      <c r="G3804" s="676" t="s">
        <v>26</v>
      </c>
      <c r="H3804" s="677">
        <v>1.1539999999999999</v>
      </c>
      <c r="I3804" s="677">
        <v>0</v>
      </c>
      <c r="J3804" s="678">
        <v>36.17</v>
      </c>
      <c r="K3804" s="678">
        <v>41.74</v>
      </c>
    </row>
    <row r="3805" spans="1:11" ht="26.1" customHeight="1" x14ac:dyDescent="0.2">
      <c r="A3805" s="674" t="s">
        <v>3706</v>
      </c>
      <c r="B3805" s="675" t="s">
        <v>3795</v>
      </c>
      <c r="C3805" s="674" t="s">
        <v>24</v>
      </c>
      <c r="D3805" s="674" t="s">
        <v>3796</v>
      </c>
      <c r="E3805" s="761" t="s">
        <v>3705</v>
      </c>
      <c r="F3805" s="761"/>
      <c r="G3805" s="676" t="s">
        <v>26</v>
      </c>
      <c r="H3805" s="677">
        <v>1.1539999999999999</v>
      </c>
      <c r="I3805" s="677">
        <v>0</v>
      </c>
      <c r="J3805" s="678">
        <v>29.72</v>
      </c>
      <c r="K3805" s="678">
        <v>34.29</v>
      </c>
    </row>
    <row r="3806" spans="1:11" ht="26.1" customHeight="1" x14ac:dyDescent="0.2">
      <c r="A3806" s="679" t="s">
        <v>3709</v>
      </c>
      <c r="B3806" s="680" t="s">
        <v>5014</v>
      </c>
      <c r="C3806" s="679" t="s">
        <v>104</v>
      </c>
      <c r="D3806" s="679" t="s">
        <v>5015</v>
      </c>
      <c r="E3806" s="762" t="s">
        <v>3720</v>
      </c>
      <c r="F3806" s="762"/>
      <c r="G3806" s="681" t="s">
        <v>66</v>
      </c>
      <c r="H3806" s="682">
        <v>1</v>
      </c>
      <c r="I3806" s="682">
        <v>0</v>
      </c>
      <c r="J3806" s="683">
        <v>205.71</v>
      </c>
      <c r="K3806" s="683">
        <v>205.71</v>
      </c>
    </row>
    <row r="3807" spans="1:11" ht="25.5" x14ac:dyDescent="0.2">
      <c r="A3807" s="684"/>
      <c r="B3807" s="684"/>
      <c r="C3807" s="684"/>
      <c r="D3807" s="684"/>
      <c r="E3807" s="684"/>
      <c r="F3807" s="684" t="s">
        <v>3723</v>
      </c>
      <c r="G3807" s="685">
        <v>56.11</v>
      </c>
      <c r="H3807" s="684" t="s">
        <v>3724</v>
      </c>
      <c r="I3807" s="685">
        <v>0</v>
      </c>
      <c r="J3807" s="684" t="s">
        <v>3725</v>
      </c>
      <c r="K3807" s="685">
        <v>56.11</v>
      </c>
    </row>
    <row r="3808" spans="1:11" ht="25.5" x14ac:dyDescent="0.2">
      <c r="A3808" s="684"/>
      <c r="B3808" s="684"/>
      <c r="C3808" s="684"/>
      <c r="D3808" s="684"/>
      <c r="E3808" s="684"/>
      <c r="F3808" s="684" t="s">
        <v>3726</v>
      </c>
      <c r="G3808" s="685">
        <v>0</v>
      </c>
      <c r="H3808" s="763"/>
      <c r="I3808" s="763" t="s">
        <v>3727</v>
      </c>
      <c r="J3808" s="684"/>
      <c r="K3808" s="685">
        <v>281.74</v>
      </c>
    </row>
    <row r="3809" spans="1:11" ht="50.1" customHeight="1" thickBot="1" x14ac:dyDescent="0.25">
      <c r="A3809" s="31"/>
      <c r="B3809" s="31"/>
      <c r="C3809" s="31"/>
      <c r="D3809" s="31"/>
      <c r="E3809" s="31"/>
      <c r="F3809" s="31"/>
      <c r="G3809" s="31"/>
      <c r="H3809" s="31" t="s">
        <v>3728</v>
      </c>
      <c r="I3809" s="686" t="s">
        <v>3797</v>
      </c>
      <c r="J3809" s="31" t="s">
        <v>3730</v>
      </c>
      <c r="K3809" s="687">
        <v>281.74</v>
      </c>
    </row>
    <row r="3810" spans="1:11" ht="0.95" customHeight="1" thickTop="1" x14ac:dyDescent="0.2">
      <c r="A3810" s="688"/>
      <c r="B3810" s="688"/>
      <c r="C3810" s="688"/>
      <c r="D3810" s="688"/>
      <c r="E3810" s="688"/>
      <c r="F3810" s="688"/>
      <c r="G3810" s="688"/>
      <c r="H3810" s="688"/>
      <c r="I3810" s="688"/>
      <c r="J3810" s="688"/>
      <c r="K3810" s="688"/>
    </row>
    <row r="3811" spans="1:11" ht="18" customHeight="1" x14ac:dyDescent="0.2">
      <c r="A3811" s="18" t="s">
        <v>1136</v>
      </c>
      <c r="B3811" s="19" t="s">
        <v>10</v>
      </c>
      <c r="C3811" s="18" t="s">
        <v>11</v>
      </c>
      <c r="D3811" s="18" t="s">
        <v>12</v>
      </c>
      <c r="E3811" s="764" t="s">
        <v>3702</v>
      </c>
      <c r="F3811" s="764"/>
      <c r="G3811" s="20" t="s">
        <v>13</v>
      </c>
      <c r="H3811" s="19" t="s">
        <v>14</v>
      </c>
      <c r="I3811" s="19" t="s">
        <v>3703</v>
      </c>
      <c r="J3811" s="19" t="s">
        <v>15</v>
      </c>
      <c r="K3811" s="19" t="s">
        <v>17</v>
      </c>
    </row>
    <row r="3812" spans="1:11" ht="26.1" customHeight="1" x14ac:dyDescent="0.2">
      <c r="A3812" s="23" t="s">
        <v>3704</v>
      </c>
      <c r="B3812" s="24" t="s">
        <v>1137</v>
      </c>
      <c r="C3812" s="23" t="s">
        <v>42</v>
      </c>
      <c r="D3812" s="23" t="s">
        <v>1138</v>
      </c>
      <c r="E3812" s="760" t="s">
        <v>3881</v>
      </c>
      <c r="F3812" s="760"/>
      <c r="G3812" s="25" t="s">
        <v>66</v>
      </c>
      <c r="H3812" s="673">
        <v>1</v>
      </c>
      <c r="I3812" s="26"/>
      <c r="J3812" s="26">
        <v>44.33</v>
      </c>
      <c r="K3812" s="26">
        <v>44.33</v>
      </c>
    </row>
    <row r="3813" spans="1:11" ht="26.1" customHeight="1" x14ac:dyDescent="0.2">
      <c r="A3813" s="674" t="s">
        <v>3706</v>
      </c>
      <c r="B3813" s="675" t="s">
        <v>3793</v>
      </c>
      <c r="C3813" s="674" t="s">
        <v>24</v>
      </c>
      <c r="D3813" s="674" t="s">
        <v>3794</v>
      </c>
      <c r="E3813" s="761" t="s">
        <v>3705</v>
      </c>
      <c r="F3813" s="761"/>
      <c r="G3813" s="676" t="s">
        <v>26</v>
      </c>
      <c r="H3813" s="677">
        <v>0.185</v>
      </c>
      <c r="I3813" s="677">
        <v>0</v>
      </c>
      <c r="J3813" s="678">
        <v>36.17</v>
      </c>
      <c r="K3813" s="678">
        <v>6.69</v>
      </c>
    </row>
    <row r="3814" spans="1:11" ht="24" customHeight="1" x14ac:dyDescent="0.2">
      <c r="A3814" s="674" t="s">
        <v>3706</v>
      </c>
      <c r="B3814" s="675" t="s">
        <v>3754</v>
      </c>
      <c r="C3814" s="674" t="s">
        <v>24</v>
      </c>
      <c r="D3814" s="674" t="s">
        <v>3755</v>
      </c>
      <c r="E3814" s="761" t="s">
        <v>3705</v>
      </c>
      <c r="F3814" s="761"/>
      <c r="G3814" s="676" t="s">
        <v>26</v>
      </c>
      <c r="H3814" s="677">
        <v>0.185</v>
      </c>
      <c r="I3814" s="677">
        <v>0</v>
      </c>
      <c r="J3814" s="678">
        <v>28.71</v>
      </c>
      <c r="K3814" s="678">
        <v>5.31</v>
      </c>
    </row>
    <row r="3815" spans="1:11" ht="24" customHeight="1" x14ac:dyDescent="0.2">
      <c r="A3815" s="679" t="s">
        <v>3709</v>
      </c>
      <c r="B3815" s="680" t="s">
        <v>4999</v>
      </c>
      <c r="C3815" s="679" t="s">
        <v>3826</v>
      </c>
      <c r="D3815" s="679" t="s">
        <v>5000</v>
      </c>
      <c r="E3815" s="762" t="s">
        <v>3720</v>
      </c>
      <c r="F3815" s="762"/>
      <c r="G3815" s="681" t="s">
        <v>4801</v>
      </c>
      <c r="H3815" s="682">
        <v>4.1000000000000002E-2</v>
      </c>
      <c r="I3815" s="682">
        <v>0</v>
      </c>
      <c r="J3815" s="683">
        <v>69.739999999999995</v>
      </c>
      <c r="K3815" s="683">
        <v>2.85</v>
      </c>
    </row>
    <row r="3816" spans="1:11" ht="24" customHeight="1" x14ac:dyDescent="0.2">
      <c r="A3816" s="679" t="s">
        <v>3709</v>
      </c>
      <c r="B3816" s="680" t="s">
        <v>4432</v>
      </c>
      <c r="C3816" s="679" t="s">
        <v>24</v>
      </c>
      <c r="D3816" s="679" t="s">
        <v>4433</v>
      </c>
      <c r="E3816" s="762" t="s">
        <v>3720</v>
      </c>
      <c r="F3816" s="762"/>
      <c r="G3816" s="681" t="s">
        <v>66</v>
      </c>
      <c r="H3816" s="682">
        <v>2.7E-2</v>
      </c>
      <c r="I3816" s="682">
        <v>0</v>
      </c>
      <c r="J3816" s="683">
        <v>73.48</v>
      </c>
      <c r="K3816" s="683">
        <v>1.98</v>
      </c>
    </row>
    <row r="3817" spans="1:11" ht="26.1" customHeight="1" x14ac:dyDescent="0.2">
      <c r="A3817" s="679" t="s">
        <v>3709</v>
      </c>
      <c r="B3817" s="680" t="s">
        <v>5016</v>
      </c>
      <c r="C3817" s="679" t="s">
        <v>3826</v>
      </c>
      <c r="D3817" s="679" t="s">
        <v>5017</v>
      </c>
      <c r="E3817" s="762" t="s">
        <v>3720</v>
      </c>
      <c r="F3817" s="762"/>
      <c r="G3817" s="681" t="s">
        <v>1125</v>
      </c>
      <c r="H3817" s="682">
        <v>1</v>
      </c>
      <c r="I3817" s="682">
        <v>0</v>
      </c>
      <c r="J3817" s="683">
        <v>27.5</v>
      </c>
      <c r="K3817" s="683">
        <v>27.5</v>
      </c>
    </row>
    <row r="3818" spans="1:11" ht="25.5" x14ac:dyDescent="0.2">
      <c r="A3818" s="684"/>
      <c r="B3818" s="684"/>
      <c r="C3818" s="684"/>
      <c r="D3818" s="684"/>
      <c r="E3818" s="684"/>
      <c r="F3818" s="684" t="s">
        <v>3723</v>
      </c>
      <c r="G3818" s="685">
        <v>8.6999999999999993</v>
      </c>
      <c r="H3818" s="684" t="s">
        <v>3724</v>
      </c>
      <c r="I3818" s="685">
        <v>0</v>
      </c>
      <c r="J3818" s="684" t="s">
        <v>3725</v>
      </c>
      <c r="K3818" s="685">
        <v>8.6999999999999993</v>
      </c>
    </row>
    <row r="3819" spans="1:11" ht="25.5" x14ac:dyDescent="0.2">
      <c r="A3819" s="684"/>
      <c r="B3819" s="684"/>
      <c r="C3819" s="684"/>
      <c r="D3819" s="684"/>
      <c r="E3819" s="684"/>
      <c r="F3819" s="684" t="s">
        <v>3726</v>
      </c>
      <c r="G3819" s="685">
        <v>0</v>
      </c>
      <c r="H3819" s="763"/>
      <c r="I3819" s="763" t="s">
        <v>3727</v>
      </c>
      <c r="J3819" s="684"/>
      <c r="K3819" s="685">
        <v>44.33</v>
      </c>
    </row>
    <row r="3820" spans="1:11" ht="50.1" customHeight="1" thickBot="1" x14ac:dyDescent="0.25">
      <c r="A3820" s="31"/>
      <c r="B3820" s="31"/>
      <c r="C3820" s="31"/>
      <c r="D3820" s="31"/>
      <c r="E3820" s="31"/>
      <c r="F3820" s="31"/>
      <c r="G3820" s="31"/>
      <c r="H3820" s="31" t="s">
        <v>3728</v>
      </c>
      <c r="I3820" s="686" t="s">
        <v>3781</v>
      </c>
      <c r="J3820" s="31" t="s">
        <v>3730</v>
      </c>
      <c r="K3820" s="687">
        <v>132.99</v>
      </c>
    </row>
    <row r="3821" spans="1:11" ht="0.95" customHeight="1" thickTop="1" x14ac:dyDescent="0.2">
      <c r="A3821" s="688"/>
      <c r="B3821" s="688"/>
      <c r="C3821" s="688"/>
      <c r="D3821" s="688"/>
      <c r="E3821" s="688"/>
      <c r="F3821" s="688"/>
      <c r="G3821" s="688"/>
      <c r="H3821" s="688"/>
      <c r="I3821" s="688"/>
      <c r="J3821" s="688"/>
      <c r="K3821" s="688"/>
    </row>
    <row r="3822" spans="1:11" ht="18" customHeight="1" x14ac:dyDescent="0.2">
      <c r="A3822" s="18" t="s">
        <v>1139</v>
      </c>
      <c r="B3822" s="19" t="s">
        <v>10</v>
      </c>
      <c r="C3822" s="18" t="s">
        <v>11</v>
      </c>
      <c r="D3822" s="18" t="s">
        <v>12</v>
      </c>
      <c r="E3822" s="764" t="s">
        <v>3702</v>
      </c>
      <c r="F3822" s="764"/>
      <c r="G3822" s="20" t="s">
        <v>13</v>
      </c>
      <c r="H3822" s="19" t="s">
        <v>14</v>
      </c>
      <c r="I3822" s="19" t="s">
        <v>3703</v>
      </c>
      <c r="J3822" s="19" t="s">
        <v>15</v>
      </c>
      <c r="K3822" s="19" t="s">
        <v>17</v>
      </c>
    </row>
    <row r="3823" spans="1:11" ht="39" customHeight="1" x14ac:dyDescent="0.2">
      <c r="A3823" s="23" t="s">
        <v>3704</v>
      </c>
      <c r="B3823" s="24" t="s">
        <v>1140</v>
      </c>
      <c r="C3823" s="23" t="s">
        <v>24</v>
      </c>
      <c r="D3823" s="23" t="s">
        <v>1141</v>
      </c>
      <c r="E3823" s="760" t="s">
        <v>3881</v>
      </c>
      <c r="F3823" s="760"/>
      <c r="G3823" s="25" t="s">
        <v>48</v>
      </c>
      <c r="H3823" s="673">
        <v>1</v>
      </c>
      <c r="I3823" s="26"/>
      <c r="J3823" s="26">
        <v>31.92</v>
      </c>
      <c r="K3823" s="26">
        <v>31.92</v>
      </c>
    </row>
    <row r="3824" spans="1:11" ht="26.1" customHeight="1" x14ac:dyDescent="0.2">
      <c r="A3824" s="674" t="s">
        <v>3706</v>
      </c>
      <c r="B3824" s="675" t="s">
        <v>3795</v>
      </c>
      <c r="C3824" s="674" t="s">
        <v>24</v>
      </c>
      <c r="D3824" s="674" t="s">
        <v>3796</v>
      </c>
      <c r="E3824" s="761" t="s">
        <v>3705</v>
      </c>
      <c r="F3824" s="761"/>
      <c r="G3824" s="676" t="s">
        <v>26</v>
      </c>
      <c r="H3824" s="677">
        <v>0.31819999999999998</v>
      </c>
      <c r="I3824" s="677">
        <v>0</v>
      </c>
      <c r="J3824" s="678">
        <v>29.72</v>
      </c>
      <c r="K3824" s="678">
        <v>9.4499999999999993</v>
      </c>
    </row>
    <row r="3825" spans="1:11" ht="26.1" customHeight="1" x14ac:dyDescent="0.2">
      <c r="A3825" s="674" t="s">
        <v>3706</v>
      </c>
      <c r="B3825" s="675" t="s">
        <v>3793</v>
      </c>
      <c r="C3825" s="674" t="s">
        <v>24</v>
      </c>
      <c r="D3825" s="674" t="s">
        <v>3794</v>
      </c>
      <c r="E3825" s="761" t="s">
        <v>3705</v>
      </c>
      <c r="F3825" s="761"/>
      <c r="G3825" s="676" t="s">
        <v>26</v>
      </c>
      <c r="H3825" s="677">
        <v>0.31819999999999998</v>
      </c>
      <c r="I3825" s="677">
        <v>0</v>
      </c>
      <c r="J3825" s="678">
        <v>36.17</v>
      </c>
      <c r="K3825" s="678">
        <v>11.5</v>
      </c>
    </row>
    <row r="3826" spans="1:11" ht="24" customHeight="1" x14ac:dyDescent="0.2">
      <c r="A3826" s="679" t="s">
        <v>3709</v>
      </c>
      <c r="B3826" s="680" t="s">
        <v>4391</v>
      </c>
      <c r="C3826" s="679" t="s">
        <v>24</v>
      </c>
      <c r="D3826" s="679" t="s">
        <v>4392</v>
      </c>
      <c r="E3826" s="762" t="s">
        <v>3720</v>
      </c>
      <c r="F3826" s="762"/>
      <c r="G3826" s="681" t="s">
        <v>66</v>
      </c>
      <c r="H3826" s="682">
        <v>1.77E-2</v>
      </c>
      <c r="I3826" s="682">
        <v>0</v>
      </c>
      <c r="J3826" s="683">
        <v>2.35</v>
      </c>
      <c r="K3826" s="683">
        <v>0.04</v>
      </c>
    </row>
    <row r="3827" spans="1:11" ht="26.1" customHeight="1" x14ac:dyDescent="0.2">
      <c r="A3827" s="679" t="s">
        <v>3709</v>
      </c>
      <c r="B3827" s="680" t="s">
        <v>5018</v>
      </c>
      <c r="C3827" s="679" t="s">
        <v>24</v>
      </c>
      <c r="D3827" s="679" t="s">
        <v>5019</v>
      </c>
      <c r="E3827" s="762" t="s">
        <v>3720</v>
      </c>
      <c r="F3827" s="762"/>
      <c r="G3827" s="681" t="s">
        <v>48</v>
      </c>
      <c r="H3827" s="682">
        <v>1.0548999999999999</v>
      </c>
      <c r="I3827" s="682">
        <v>0</v>
      </c>
      <c r="J3827" s="683">
        <v>10.37</v>
      </c>
      <c r="K3827" s="683">
        <v>10.93</v>
      </c>
    </row>
    <row r="3828" spans="1:11" ht="25.5" x14ac:dyDescent="0.2">
      <c r="A3828" s="684"/>
      <c r="B3828" s="684"/>
      <c r="C3828" s="684"/>
      <c r="D3828" s="684"/>
      <c r="E3828" s="684"/>
      <c r="F3828" s="684" t="s">
        <v>3723</v>
      </c>
      <c r="G3828" s="685">
        <v>15.47</v>
      </c>
      <c r="H3828" s="684" t="s">
        <v>3724</v>
      </c>
      <c r="I3828" s="685">
        <v>0</v>
      </c>
      <c r="J3828" s="684" t="s">
        <v>3725</v>
      </c>
      <c r="K3828" s="685">
        <v>15.47</v>
      </c>
    </row>
    <row r="3829" spans="1:11" ht="25.5" x14ac:dyDescent="0.2">
      <c r="A3829" s="684"/>
      <c r="B3829" s="684"/>
      <c r="C3829" s="684"/>
      <c r="D3829" s="684"/>
      <c r="E3829" s="684"/>
      <c r="F3829" s="684" t="s">
        <v>3726</v>
      </c>
      <c r="G3829" s="685">
        <v>0</v>
      </c>
      <c r="H3829" s="763"/>
      <c r="I3829" s="763" t="s">
        <v>3727</v>
      </c>
      <c r="J3829" s="684"/>
      <c r="K3829" s="685">
        <v>31.92</v>
      </c>
    </row>
    <row r="3830" spans="1:11" ht="50.1" customHeight="1" thickBot="1" x14ac:dyDescent="0.25">
      <c r="A3830" s="31"/>
      <c r="B3830" s="31"/>
      <c r="C3830" s="31"/>
      <c r="D3830" s="31"/>
      <c r="E3830" s="31"/>
      <c r="F3830" s="31"/>
      <c r="G3830" s="31"/>
      <c r="H3830" s="31" t="s">
        <v>3728</v>
      </c>
      <c r="I3830" s="686" t="s">
        <v>5020</v>
      </c>
      <c r="J3830" s="31" t="s">
        <v>3730</v>
      </c>
      <c r="K3830" s="687">
        <v>62.56</v>
      </c>
    </row>
    <row r="3831" spans="1:11" ht="0.95" customHeight="1" thickTop="1" x14ac:dyDescent="0.2">
      <c r="A3831" s="688"/>
      <c r="B3831" s="688"/>
      <c r="C3831" s="688"/>
      <c r="D3831" s="688"/>
      <c r="E3831" s="688"/>
      <c r="F3831" s="688"/>
      <c r="G3831" s="688"/>
      <c r="H3831" s="688"/>
      <c r="I3831" s="688"/>
      <c r="J3831" s="688"/>
      <c r="K3831" s="688"/>
    </row>
    <row r="3832" spans="1:11" ht="18" customHeight="1" x14ac:dyDescent="0.2">
      <c r="A3832" s="18" t="s">
        <v>1142</v>
      </c>
      <c r="B3832" s="19" t="s">
        <v>10</v>
      </c>
      <c r="C3832" s="18" t="s">
        <v>11</v>
      </c>
      <c r="D3832" s="18" t="s">
        <v>12</v>
      </c>
      <c r="E3832" s="764" t="s">
        <v>3702</v>
      </c>
      <c r="F3832" s="764"/>
      <c r="G3832" s="20" t="s">
        <v>13</v>
      </c>
      <c r="H3832" s="19" t="s">
        <v>14</v>
      </c>
      <c r="I3832" s="19" t="s">
        <v>3703</v>
      </c>
      <c r="J3832" s="19" t="s">
        <v>15</v>
      </c>
      <c r="K3832" s="19" t="s">
        <v>17</v>
      </c>
    </row>
    <row r="3833" spans="1:11" ht="39" customHeight="1" x14ac:dyDescent="0.2">
      <c r="A3833" s="23" t="s">
        <v>3704</v>
      </c>
      <c r="B3833" s="24" t="s">
        <v>1143</v>
      </c>
      <c r="C3833" s="23" t="s">
        <v>24</v>
      </c>
      <c r="D3833" s="23" t="s">
        <v>1144</v>
      </c>
      <c r="E3833" s="760" t="s">
        <v>3881</v>
      </c>
      <c r="F3833" s="760"/>
      <c r="G3833" s="25" t="s">
        <v>48</v>
      </c>
      <c r="H3833" s="673">
        <v>1</v>
      </c>
      <c r="I3833" s="26"/>
      <c r="J3833" s="26">
        <v>13.71</v>
      </c>
      <c r="K3833" s="26">
        <v>13.71</v>
      </c>
    </row>
    <row r="3834" spans="1:11" ht="26.1" customHeight="1" x14ac:dyDescent="0.2">
      <c r="A3834" s="674" t="s">
        <v>3706</v>
      </c>
      <c r="B3834" s="675" t="s">
        <v>3793</v>
      </c>
      <c r="C3834" s="674" t="s">
        <v>24</v>
      </c>
      <c r="D3834" s="674" t="s">
        <v>3794</v>
      </c>
      <c r="E3834" s="761" t="s">
        <v>3705</v>
      </c>
      <c r="F3834" s="761"/>
      <c r="G3834" s="676" t="s">
        <v>26</v>
      </c>
      <c r="H3834" s="677">
        <v>4.1500000000000002E-2</v>
      </c>
      <c r="I3834" s="677">
        <v>0</v>
      </c>
      <c r="J3834" s="678">
        <v>36.17</v>
      </c>
      <c r="K3834" s="678">
        <v>1.5</v>
      </c>
    </row>
    <row r="3835" spans="1:11" ht="26.1" customHeight="1" x14ac:dyDescent="0.2">
      <c r="A3835" s="674" t="s">
        <v>3706</v>
      </c>
      <c r="B3835" s="675" t="s">
        <v>3795</v>
      </c>
      <c r="C3835" s="674" t="s">
        <v>24</v>
      </c>
      <c r="D3835" s="674" t="s">
        <v>3796</v>
      </c>
      <c r="E3835" s="761" t="s">
        <v>3705</v>
      </c>
      <c r="F3835" s="761"/>
      <c r="G3835" s="676" t="s">
        <v>26</v>
      </c>
      <c r="H3835" s="677">
        <v>4.1500000000000002E-2</v>
      </c>
      <c r="I3835" s="677">
        <v>0</v>
      </c>
      <c r="J3835" s="678">
        <v>29.72</v>
      </c>
      <c r="K3835" s="678">
        <v>1.23</v>
      </c>
    </row>
    <row r="3836" spans="1:11" ht="26.1" customHeight="1" x14ac:dyDescent="0.2">
      <c r="A3836" s="679" t="s">
        <v>3709</v>
      </c>
      <c r="B3836" s="680" t="s">
        <v>5018</v>
      </c>
      <c r="C3836" s="679" t="s">
        <v>24</v>
      </c>
      <c r="D3836" s="679" t="s">
        <v>5019</v>
      </c>
      <c r="E3836" s="762" t="s">
        <v>3720</v>
      </c>
      <c r="F3836" s="762"/>
      <c r="G3836" s="681" t="s">
        <v>48</v>
      </c>
      <c r="H3836" s="682">
        <v>1.0548999999999999</v>
      </c>
      <c r="I3836" s="682">
        <v>0</v>
      </c>
      <c r="J3836" s="683">
        <v>10.37</v>
      </c>
      <c r="K3836" s="683">
        <v>10.93</v>
      </c>
    </row>
    <row r="3837" spans="1:11" ht="24" customHeight="1" x14ac:dyDescent="0.2">
      <c r="A3837" s="679" t="s">
        <v>3709</v>
      </c>
      <c r="B3837" s="680" t="s">
        <v>4391</v>
      </c>
      <c r="C3837" s="679" t="s">
        <v>24</v>
      </c>
      <c r="D3837" s="679" t="s">
        <v>4392</v>
      </c>
      <c r="E3837" s="762" t="s">
        <v>3720</v>
      </c>
      <c r="F3837" s="762"/>
      <c r="G3837" s="681" t="s">
        <v>66</v>
      </c>
      <c r="H3837" s="682">
        <v>2.3E-2</v>
      </c>
      <c r="I3837" s="682">
        <v>0</v>
      </c>
      <c r="J3837" s="683">
        <v>2.35</v>
      </c>
      <c r="K3837" s="683">
        <v>0.05</v>
      </c>
    </row>
    <row r="3838" spans="1:11" ht="25.5" x14ac:dyDescent="0.2">
      <c r="A3838" s="684"/>
      <c r="B3838" s="684"/>
      <c r="C3838" s="684"/>
      <c r="D3838" s="684"/>
      <c r="E3838" s="684"/>
      <c r="F3838" s="684" t="s">
        <v>3723</v>
      </c>
      <c r="G3838" s="685">
        <v>2.0099999999999998</v>
      </c>
      <c r="H3838" s="684" t="s">
        <v>3724</v>
      </c>
      <c r="I3838" s="685">
        <v>0</v>
      </c>
      <c r="J3838" s="684" t="s">
        <v>3725</v>
      </c>
      <c r="K3838" s="685">
        <v>2.0099999999999998</v>
      </c>
    </row>
    <row r="3839" spans="1:11" ht="25.5" x14ac:dyDescent="0.2">
      <c r="A3839" s="684"/>
      <c r="B3839" s="684"/>
      <c r="C3839" s="684"/>
      <c r="D3839" s="684"/>
      <c r="E3839" s="684"/>
      <c r="F3839" s="684" t="s">
        <v>3726</v>
      </c>
      <c r="G3839" s="685">
        <v>0</v>
      </c>
      <c r="H3839" s="763"/>
      <c r="I3839" s="763" t="s">
        <v>3727</v>
      </c>
      <c r="J3839" s="684"/>
      <c r="K3839" s="685">
        <v>13.71</v>
      </c>
    </row>
    <row r="3840" spans="1:11" ht="50.1" customHeight="1" thickBot="1" x14ac:dyDescent="0.25">
      <c r="A3840" s="31"/>
      <c r="B3840" s="31"/>
      <c r="C3840" s="31"/>
      <c r="D3840" s="31"/>
      <c r="E3840" s="31"/>
      <c r="F3840" s="31"/>
      <c r="G3840" s="31"/>
      <c r="H3840" s="31" t="s">
        <v>3728</v>
      </c>
      <c r="I3840" s="686" t="s">
        <v>5021</v>
      </c>
      <c r="J3840" s="31" t="s">
        <v>3730</v>
      </c>
      <c r="K3840" s="687">
        <v>136.41</v>
      </c>
    </row>
    <row r="3841" spans="1:11" ht="0.95" customHeight="1" thickTop="1" x14ac:dyDescent="0.2">
      <c r="A3841" s="688"/>
      <c r="B3841" s="688"/>
      <c r="C3841" s="688"/>
      <c r="D3841" s="688"/>
      <c r="E3841" s="688"/>
      <c r="F3841" s="688"/>
      <c r="G3841" s="688"/>
      <c r="H3841" s="688"/>
      <c r="I3841" s="688"/>
      <c r="J3841" s="688"/>
      <c r="K3841" s="688"/>
    </row>
    <row r="3842" spans="1:11" ht="18" customHeight="1" x14ac:dyDescent="0.2">
      <c r="A3842" s="18" t="s">
        <v>1145</v>
      </c>
      <c r="B3842" s="19" t="s">
        <v>10</v>
      </c>
      <c r="C3842" s="18" t="s">
        <v>11</v>
      </c>
      <c r="D3842" s="18" t="s">
        <v>12</v>
      </c>
      <c r="E3842" s="764" t="s">
        <v>3702</v>
      </c>
      <c r="F3842" s="764"/>
      <c r="G3842" s="20" t="s">
        <v>13</v>
      </c>
      <c r="H3842" s="19" t="s">
        <v>14</v>
      </c>
      <c r="I3842" s="19" t="s">
        <v>3703</v>
      </c>
      <c r="J3842" s="19" t="s">
        <v>15</v>
      </c>
      <c r="K3842" s="19" t="s">
        <v>17</v>
      </c>
    </row>
    <row r="3843" spans="1:11" ht="39" customHeight="1" x14ac:dyDescent="0.2">
      <c r="A3843" s="23" t="s">
        <v>3704</v>
      </c>
      <c r="B3843" s="24" t="s">
        <v>616</v>
      </c>
      <c r="C3843" s="23" t="s">
        <v>24</v>
      </c>
      <c r="D3843" s="23" t="s">
        <v>617</v>
      </c>
      <c r="E3843" s="760" t="s">
        <v>3881</v>
      </c>
      <c r="F3843" s="760"/>
      <c r="G3843" s="25" t="s">
        <v>66</v>
      </c>
      <c r="H3843" s="673">
        <v>1</v>
      </c>
      <c r="I3843" s="26"/>
      <c r="J3843" s="26">
        <v>15.59</v>
      </c>
      <c r="K3843" s="26">
        <v>15.59</v>
      </c>
    </row>
    <row r="3844" spans="1:11" ht="26.1" customHeight="1" x14ac:dyDescent="0.2">
      <c r="A3844" s="674" t="s">
        <v>3706</v>
      </c>
      <c r="B3844" s="675" t="s">
        <v>3793</v>
      </c>
      <c r="C3844" s="674" t="s">
        <v>24</v>
      </c>
      <c r="D3844" s="674" t="s">
        <v>3794</v>
      </c>
      <c r="E3844" s="761" t="s">
        <v>3705</v>
      </c>
      <c r="F3844" s="761"/>
      <c r="G3844" s="676" t="s">
        <v>26</v>
      </c>
      <c r="H3844" s="677">
        <v>6.0699999999999997E-2</v>
      </c>
      <c r="I3844" s="677">
        <v>0</v>
      </c>
      <c r="J3844" s="678">
        <v>36.17</v>
      </c>
      <c r="K3844" s="678">
        <v>2.19</v>
      </c>
    </row>
    <row r="3845" spans="1:11" ht="26.1" customHeight="1" x14ac:dyDescent="0.2">
      <c r="A3845" s="674" t="s">
        <v>3706</v>
      </c>
      <c r="B3845" s="675" t="s">
        <v>3795</v>
      </c>
      <c r="C3845" s="674" t="s">
        <v>24</v>
      </c>
      <c r="D3845" s="674" t="s">
        <v>3796</v>
      </c>
      <c r="E3845" s="761" t="s">
        <v>3705</v>
      </c>
      <c r="F3845" s="761"/>
      <c r="G3845" s="676" t="s">
        <v>26</v>
      </c>
      <c r="H3845" s="677">
        <v>6.0699999999999997E-2</v>
      </c>
      <c r="I3845" s="677">
        <v>0</v>
      </c>
      <c r="J3845" s="678">
        <v>29.72</v>
      </c>
      <c r="K3845" s="678">
        <v>1.8</v>
      </c>
    </row>
    <row r="3846" spans="1:11" ht="39" customHeight="1" x14ac:dyDescent="0.2">
      <c r="A3846" s="679" t="s">
        <v>3709</v>
      </c>
      <c r="B3846" s="680" t="s">
        <v>4410</v>
      </c>
      <c r="C3846" s="679" t="s">
        <v>24</v>
      </c>
      <c r="D3846" s="679" t="s">
        <v>4411</v>
      </c>
      <c r="E3846" s="762" t="s">
        <v>3720</v>
      </c>
      <c r="F3846" s="762"/>
      <c r="G3846" s="681" t="s">
        <v>66</v>
      </c>
      <c r="H3846" s="682">
        <v>0.05</v>
      </c>
      <c r="I3846" s="682">
        <v>0</v>
      </c>
      <c r="J3846" s="683">
        <v>30.32</v>
      </c>
      <c r="K3846" s="683">
        <v>1.51</v>
      </c>
    </row>
    <row r="3847" spans="1:11" ht="26.1" customHeight="1" x14ac:dyDescent="0.2">
      <c r="A3847" s="679" t="s">
        <v>3709</v>
      </c>
      <c r="B3847" s="680" t="s">
        <v>4412</v>
      </c>
      <c r="C3847" s="679" t="s">
        <v>24</v>
      </c>
      <c r="D3847" s="679" t="s">
        <v>4413</v>
      </c>
      <c r="E3847" s="762" t="s">
        <v>3720</v>
      </c>
      <c r="F3847" s="762"/>
      <c r="G3847" s="681" t="s">
        <v>66</v>
      </c>
      <c r="H3847" s="682">
        <v>1</v>
      </c>
      <c r="I3847" s="682">
        <v>0</v>
      </c>
      <c r="J3847" s="683">
        <v>5.77</v>
      </c>
      <c r="K3847" s="683">
        <v>5.77</v>
      </c>
    </row>
    <row r="3848" spans="1:11" ht="26.1" customHeight="1" x14ac:dyDescent="0.2">
      <c r="A3848" s="679" t="s">
        <v>3709</v>
      </c>
      <c r="B3848" s="680" t="s">
        <v>4414</v>
      </c>
      <c r="C3848" s="679" t="s">
        <v>24</v>
      </c>
      <c r="D3848" s="679" t="s">
        <v>4415</v>
      </c>
      <c r="E3848" s="762" t="s">
        <v>3720</v>
      </c>
      <c r="F3848" s="762"/>
      <c r="G3848" s="681" t="s">
        <v>66</v>
      </c>
      <c r="H3848" s="682">
        <v>2</v>
      </c>
      <c r="I3848" s="682">
        <v>0</v>
      </c>
      <c r="J3848" s="683">
        <v>2.16</v>
      </c>
      <c r="K3848" s="683">
        <v>4.32</v>
      </c>
    </row>
    <row r="3849" spans="1:11" ht="25.5" x14ac:dyDescent="0.2">
      <c r="A3849" s="684"/>
      <c r="B3849" s="684"/>
      <c r="C3849" s="684"/>
      <c r="D3849" s="684"/>
      <c r="E3849" s="684"/>
      <c r="F3849" s="684" t="s">
        <v>3723</v>
      </c>
      <c r="G3849" s="685">
        <v>2.95</v>
      </c>
      <c r="H3849" s="684" t="s">
        <v>3724</v>
      </c>
      <c r="I3849" s="685">
        <v>0</v>
      </c>
      <c r="J3849" s="684" t="s">
        <v>3725</v>
      </c>
      <c r="K3849" s="685">
        <v>2.95</v>
      </c>
    </row>
    <row r="3850" spans="1:11" ht="25.5" x14ac:dyDescent="0.2">
      <c r="A3850" s="684"/>
      <c r="B3850" s="684"/>
      <c r="C3850" s="684"/>
      <c r="D3850" s="684"/>
      <c r="E3850" s="684"/>
      <c r="F3850" s="684" t="s">
        <v>3726</v>
      </c>
      <c r="G3850" s="685">
        <v>0</v>
      </c>
      <c r="H3850" s="763"/>
      <c r="I3850" s="763" t="s">
        <v>3727</v>
      </c>
      <c r="J3850" s="684"/>
      <c r="K3850" s="685">
        <v>15.59</v>
      </c>
    </row>
    <row r="3851" spans="1:11" ht="50.1" customHeight="1" thickBot="1" x14ac:dyDescent="0.25">
      <c r="A3851" s="31"/>
      <c r="B3851" s="31"/>
      <c r="C3851" s="31"/>
      <c r="D3851" s="31"/>
      <c r="E3851" s="31"/>
      <c r="F3851" s="31"/>
      <c r="G3851" s="31"/>
      <c r="H3851" s="31" t="s">
        <v>3728</v>
      </c>
      <c r="I3851" s="686" t="s">
        <v>3874</v>
      </c>
      <c r="J3851" s="31" t="s">
        <v>3730</v>
      </c>
      <c r="K3851" s="687">
        <v>77.95</v>
      </c>
    </row>
    <row r="3852" spans="1:11" ht="0.95" customHeight="1" thickTop="1" x14ac:dyDescent="0.2">
      <c r="A3852" s="688"/>
      <c r="B3852" s="688"/>
      <c r="C3852" s="688"/>
      <c r="D3852" s="688"/>
      <c r="E3852" s="688"/>
      <c r="F3852" s="688"/>
      <c r="G3852" s="688"/>
      <c r="H3852" s="688"/>
      <c r="I3852" s="688"/>
      <c r="J3852" s="688"/>
      <c r="K3852" s="688"/>
    </row>
    <row r="3853" spans="1:11" ht="18" customHeight="1" x14ac:dyDescent="0.2">
      <c r="A3853" s="18" t="s">
        <v>1146</v>
      </c>
      <c r="B3853" s="19" t="s">
        <v>10</v>
      </c>
      <c r="C3853" s="18" t="s">
        <v>11</v>
      </c>
      <c r="D3853" s="18" t="s">
        <v>12</v>
      </c>
      <c r="E3853" s="764" t="s">
        <v>3702</v>
      </c>
      <c r="F3853" s="764"/>
      <c r="G3853" s="20" t="s">
        <v>13</v>
      </c>
      <c r="H3853" s="19" t="s">
        <v>14</v>
      </c>
      <c r="I3853" s="19" t="s">
        <v>3703</v>
      </c>
      <c r="J3853" s="19" t="s">
        <v>15</v>
      </c>
      <c r="K3853" s="19" t="s">
        <v>17</v>
      </c>
    </row>
    <row r="3854" spans="1:11" ht="39" customHeight="1" x14ac:dyDescent="0.2">
      <c r="A3854" s="23" t="s">
        <v>3704</v>
      </c>
      <c r="B3854" s="24" t="s">
        <v>1147</v>
      </c>
      <c r="C3854" s="23" t="s">
        <v>24</v>
      </c>
      <c r="D3854" s="23" t="s">
        <v>1148</v>
      </c>
      <c r="E3854" s="760" t="s">
        <v>3881</v>
      </c>
      <c r="F3854" s="760"/>
      <c r="G3854" s="25" t="s">
        <v>66</v>
      </c>
      <c r="H3854" s="673">
        <v>1</v>
      </c>
      <c r="I3854" s="26"/>
      <c r="J3854" s="26">
        <v>16.29</v>
      </c>
      <c r="K3854" s="26">
        <v>16.29</v>
      </c>
    </row>
    <row r="3855" spans="1:11" ht="26.1" customHeight="1" x14ac:dyDescent="0.2">
      <c r="A3855" s="674" t="s">
        <v>3706</v>
      </c>
      <c r="B3855" s="675" t="s">
        <v>3793</v>
      </c>
      <c r="C3855" s="674" t="s">
        <v>24</v>
      </c>
      <c r="D3855" s="674" t="s">
        <v>3794</v>
      </c>
      <c r="E3855" s="761" t="s">
        <v>3705</v>
      </c>
      <c r="F3855" s="761"/>
      <c r="G3855" s="676" t="s">
        <v>26</v>
      </c>
      <c r="H3855" s="677">
        <v>6.0699999999999997E-2</v>
      </c>
      <c r="I3855" s="677">
        <v>0</v>
      </c>
      <c r="J3855" s="678">
        <v>36.17</v>
      </c>
      <c r="K3855" s="678">
        <v>2.19</v>
      </c>
    </row>
    <row r="3856" spans="1:11" ht="26.1" customHeight="1" x14ac:dyDescent="0.2">
      <c r="A3856" s="674" t="s">
        <v>3706</v>
      </c>
      <c r="B3856" s="675" t="s">
        <v>3795</v>
      </c>
      <c r="C3856" s="674" t="s">
        <v>24</v>
      </c>
      <c r="D3856" s="674" t="s">
        <v>3796</v>
      </c>
      <c r="E3856" s="761" t="s">
        <v>3705</v>
      </c>
      <c r="F3856" s="761"/>
      <c r="G3856" s="676" t="s">
        <v>26</v>
      </c>
      <c r="H3856" s="677">
        <v>6.0699999999999997E-2</v>
      </c>
      <c r="I3856" s="677">
        <v>0</v>
      </c>
      <c r="J3856" s="678">
        <v>29.72</v>
      </c>
      <c r="K3856" s="678">
        <v>1.8</v>
      </c>
    </row>
    <row r="3857" spans="1:11" ht="26.1" customHeight="1" x14ac:dyDescent="0.2">
      <c r="A3857" s="679" t="s">
        <v>3709</v>
      </c>
      <c r="B3857" s="680" t="s">
        <v>5022</v>
      </c>
      <c r="C3857" s="679" t="s">
        <v>24</v>
      </c>
      <c r="D3857" s="679" t="s">
        <v>5023</v>
      </c>
      <c r="E3857" s="762" t="s">
        <v>3720</v>
      </c>
      <c r="F3857" s="762"/>
      <c r="G3857" s="681" t="s">
        <v>66</v>
      </c>
      <c r="H3857" s="682">
        <v>1</v>
      </c>
      <c r="I3857" s="682">
        <v>0</v>
      </c>
      <c r="J3857" s="683">
        <v>6.47</v>
      </c>
      <c r="K3857" s="683">
        <v>6.47</v>
      </c>
    </row>
    <row r="3858" spans="1:11" ht="26.1" customHeight="1" x14ac:dyDescent="0.2">
      <c r="A3858" s="679" t="s">
        <v>3709</v>
      </c>
      <c r="B3858" s="680" t="s">
        <v>4414</v>
      </c>
      <c r="C3858" s="679" t="s">
        <v>24</v>
      </c>
      <c r="D3858" s="679" t="s">
        <v>4415</v>
      </c>
      <c r="E3858" s="762" t="s">
        <v>3720</v>
      </c>
      <c r="F3858" s="762"/>
      <c r="G3858" s="681" t="s">
        <v>66</v>
      </c>
      <c r="H3858" s="682">
        <v>2</v>
      </c>
      <c r="I3858" s="682">
        <v>0</v>
      </c>
      <c r="J3858" s="683">
        <v>2.16</v>
      </c>
      <c r="K3858" s="683">
        <v>4.32</v>
      </c>
    </row>
    <row r="3859" spans="1:11" ht="39" customHeight="1" x14ac:dyDescent="0.2">
      <c r="A3859" s="679" t="s">
        <v>3709</v>
      </c>
      <c r="B3859" s="680" t="s">
        <v>4410</v>
      </c>
      <c r="C3859" s="679" t="s">
        <v>24</v>
      </c>
      <c r="D3859" s="679" t="s">
        <v>4411</v>
      </c>
      <c r="E3859" s="762" t="s">
        <v>3720</v>
      </c>
      <c r="F3859" s="762"/>
      <c r="G3859" s="681" t="s">
        <v>66</v>
      </c>
      <c r="H3859" s="682">
        <v>0.05</v>
      </c>
      <c r="I3859" s="682">
        <v>0</v>
      </c>
      <c r="J3859" s="683">
        <v>30.32</v>
      </c>
      <c r="K3859" s="683">
        <v>1.51</v>
      </c>
    </row>
    <row r="3860" spans="1:11" ht="25.5" x14ac:dyDescent="0.2">
      <c r="A3860" s="684"/>
      <c r="B3860" s="684"/>
      <c r="C3860" s="684"/>
      <c r="D3860" s="684"/>
      <c r="E3860" s="684"/>
      <c r="F3860" s="684" t="s">
        <v>3723</v>
      </c>
      <c r="G3860" s="685">
        <v>2.95</v>
      </c>
      <c r="H3860" s="684" t="s">
        <v>3724</v>
      </c>
      <c r="I3860" s="685">
        <v>0</v>
      </c>
      <c r="J3860" s="684" t="s">
        <v>3725</v>
      </c>
      <c r="K3860" s="685">
        <v>2.95</v>
      </c>
    </row>
    <row r="3861" spans="1:11" ht="25.5" x14ac:dyDescent="0.2">
      <c r="A3861" s="684"/>
      <c r="B3861" s="684"/>
      <c r="C3861" s="684"/>
      <c r="D3861" s="684"/>
      <c r="E3861" s="684"/>
      <c r="F3861" s="684" t="s">
        <v>3726</v>
      </c>
      <c r="G3861" s="685">
        <v>0</v>
      </c>
      <c r="H3861" s="763"/>
      <c r="I3861" s="763" t="s">
        <v>3727</v>
      </c>
      <c r="J3861" s="684"/>
      <c r="K3861" s="685">
        <v>16.29</v>
      </c>
    </row>
    <row r="3862" spans="1:11" ht="50.1" customHeight="1" thickBot="1" x14ac:dyDescent="0.25">
      <c r="A3862" s="31"/>
      <c r="B3862" s="31"/>
      <c r="C3862" s="31"/>
      <c r="D3862" s="31"/>
      <c r="E3862" s="31"/>
      <c r="F3862" s="31"/>
      <c r="G3862" s="31"/>
      <c r="H3862" s="31" t="s">
        <v>3728</v>
      </c>
      <c r="I3862" s="686" t="s">
        <v>3875</v>
      </c>
      <c r="J3862" s="31" t="s">
        <v>3730</v>
      </c>
      <c r="K3862" s="687">
        <v>130.32</v>
      </c>
    </row>
    <row r="3863" spans="1:11" ht="0.95" customHeight="1" thickTop="1" x14ac:dyDescent="0.2">
      <c r="A3863" s="688"/>
      <c r="B3863" s="688"/>
      <c r="C3863" s="688"/>
      <c r="D3863" s="688"/>
      <c r="E3863" s="688"/>
      <c r="F3863" s="688"/>
      <c r="G3863" s="688"/>
      <c r="H3863" s="688"/>
      <c r="I3863" s="688"/>
      <c r="J3863" s="688"/>
      <c r="K3863" s="688"/>
    </row>
    <row r="3864" spans="1:11" ht="18" customHeight="1" x14ac:dyDescent="0.2">
      <c r="A3864" s="18" t="s">
        <v>1149</v>
      </c>
      <c r="B3864" s="19" t="s">
        <v>10</v>
      </c>
      <c r="C3864" s="18" t="s">
        <v>11</v>
      </c>
      <c r="D3864" s="18" t="s">
        <v>12</v>
      </c>
      <c r="E3864" s="764" t="s">
        <v>3702</v>
      </c>
      <c r="F3864" s="764"/>
      <c r="G3864" s="20" t="s">
        <v>13</v>
      </c>
      <c r="H3864" s="19" t="s">
        <v>14</v>
      </c>
      <c r="I3864" s="19" t="s">
        <v>3703</v>
      </c>
      <c r="J3864" s="19" t="s">
        <v>15</v>
      </c>
      <c r="K3864" s="19" t="s">
        <v>17</v>
      </c>
    </row>
    <row r="3865" spans="1:11" ht="26.1" customHeight="1" x14ac:dyDescent="0.2">
      <c r="A3865" s="23" t="s">
        <v>3704</v>
      </c>
      <c r="B3865" s="24" t="s">
        <v>1150</v>
      </c>
      <c r="C3865" s="23" t="s">
        <v>42</v>
      </c>
      <c r="D3865" s="23" t="s">
        <v>1151</v>
      </c>
      <c r="E3865" s="760" t="s">
        <v>3881</v>
      </c>
      <c r="F3865" s="760"/>
      <c r="G3865" s="25" t="s">
        <v>66</v>
      </c>
      <c r="H3865" s="673">
        <v>1</v>
      </c>
      <c r="I3865" s="26"/>
      <c r="J3865" s="26">
        <v>31</v>
      </c>
      <c r="K3865" s="26">
        <v>31</v>
      </c>
    </row>
    <row r="3866" spans="1:11" ht="24" customHeight="1" x14ac:dyDescent="0.2">
      <c r="A3866" s="674" t="s">
        <v>3706</v>
      </c>
      <c r="B3866" s="675" t="s">
        <v>3754</v>
      </c>
      <c r="C3866" s="674" t="s">
        <v>24</v>
      </c>
      <c r="D3866" s="674" t="s">
        <v>3755</v>
      </c>
      <c r="E3866" s="761" t="s">
        <v>3705</v>
      </c>
      <c r="F3866" s="761"/>
      <c r="G3866" s="676" t="s">
        <v>26</v>
      </c>
      <c r="H3866" s="677">
        <v>0.28999999999999998</v>
      </c>
      <c r="I3866" s="677">
        <v>0</v>
      </c>
      <c r="J3866" s="678">
        <v>28.71</v>
      </c>
      <c r="K3866" s="678">
        <v>8.32</v>
      </c>
    </row>
    <row r="3867" spans="1:11" ht="26.1" customHeight="1" x14ac:dyDescent="0.2">
      <c r="A3867" s="674" t="s">
        <v>3706</v>
      </c>
      <c r="B3867" s="675" t="s">
        <v>3793</v>
      </c>
      <c r="C3867" s="674" t="s">
        <v>24</v>
      </c>
      <c r="D3867" s="674" t="s">
        <v>3794</v>
      </c>
      <c r="E3867" s="761" t="s">
        <v>3705</v>
      </c>
      <c r="F3867" s="761"/>
      <c r="G3867" s="676" t="s">
        <v>26</v>
      </c>
      <c r="H3867" s="677">
        <v>0.28999999999999998</v>
      </c>
      <c r="I3867" s="677">
        <v>0</v>
      </c>
      <c r="J3867" s="678">
        <v>36.17</v>
      </c>
      <c r="K3867" s="678">
        <v>10.48</v>
      </c>
    </row>
    <row r="3868" spans="1:11" ht="26.1" customHeight="1" x14ac:dyDescent="0.2">
      <c r="A3868" s="679" t="s">
        <v>3709</v>
      </c>
      <c r="B3868" s="680" t="s">
        <v>5024</v>
      </c>
      <c r="C3868" s="679" t="s">
        <v>24</v>
      </c>
      <c r="D3868" s="679" t="s">
        <v>5025</v>
      </c>
      <c r="E3868" s="762" t="s">
        <v>3720</v>
      </c>
      <c r="F3868" s="762"/>
      <c r="G3868" s="681" t="s">
        <v>66</v>
      </c>
      <c r="H3868" s="682">
        <v>1</v>
      </c>
      <c r="I3868" s="682">
        <v>0</v>
      </c>
      <c r="J3868" s="683">
        <v>9.5</v>
      </c>
      <c r="K3868" s="683">
        <v>9.5</v>
      </c>
    </row>
    <row r="3869" spans="1:11" ht="24" customHeight="1" x14ac:dyDescent="0.2">
      <c r="A3869" s="679" t="s">
        <v>3709</v>
      </c>
      <c r="B3869" s="680" t="s">
        <v>4432</v>
      </c>
      <c r="C3869" s="679" t="s">
        <v>24</v>
      </c>
      <c r="D3869" s="679" t="s">
        <v>4433</v>
      </c>
      <c r="E3869" s="762" t="s">
        <v>3720</v>
      </c>
      <c r="F3869" s="762"/>
      <c r="G3869" s="681" t="s">
        <v>66</v>
      </c>
      <c r="H3869" s="682">
        <v>1.4999999999999999E-2</v>
      </c>
      <c r="I3869" s="682">
        <v>0</v>
      </c>
      <c r="J3869" s="683">
        <v>73.48</v>
      </c>
      <c r="K3869" s="683">
        <v>1.1000000000000001</v>
      </c>
    </row>
    <row r="3870" spans="1:11" ht="24" customHeight="1" x14ac:dyDescent="0.2">
      <c r="A3870" s="679" t="s">
        <v>3709</v>
      </c>
      <c r="B3870" s="680" t="s">
        <v>4999</v>
      </c>
      <c r="C3870" s="679" t="s">
        <v>3826</v>
      </c>
      <c r="D3870" s="679" t="s">
        <v>5000</v>
      </c>
      <c r="E3870" s="762" t="s">
        <v>3720</v>
      </c>
      <c r="F3870" s="762"/>
      <c r="G3870" s="681" t="s">
        <v>4801</v>
      </c>
      <c r="H3870" s="682">
        <v>2.3E-2</v>
      </c>
      <c r="I3870" s="682">
        <v>0</v>
      </c>
      <c r="J3870" s="683">
        <v>69.739999999999995</v>
      </c>
      <c r="K3870" s="683">
        <v>1.6</v>
      </c>
    </row>
    <row r="3871" spans="1:11" ht="25.5" x14ac:dyDescent="0.2">
      <c r="A3871" s="684"/>
      <c r="B3871" s="684"/>
      <c r="C3871" s="684"/>
      <c r="D3871" s="684"/>
      <c r="E3871" s="684"/>
      <c r="F3871" s="684" t="s">
        <v>3723</v>
      </c>
      <c r="G3871" s="685">
        <v>13.64</v>
      </c>
      <c r="H3871" s="684" t="s">
        <v>3724</v>
      </c>
      <c r="I3871" s="685">
        <v>0</v>
      </c>
      <c r="J3871" s="684" t="s">
        <v>3725</v>
      </c>
      <c r="K3871" s="685">
        <v>13.64</v>
      </c>
    </row>
    <row r="3872" spans="1:11" ht="25.5" x14ac:dyDescent="0.2">
      <c r="A3872" s="684"/>
      <c r="B3872" s="684"/>
      <c r="C3872" s="684"/>
      <c r="D3872" s="684"/>
      <c r="E3872" s="684"/>
      <c r="F3872" s="684" t="s">
        <v>3726</v>
      </c>
      <c r="G3872" s="685">
        <v>0</v>
      </c>
      <c r="H3872" s="763"/>
      <c r="I3872" s="763" t="s">
        <v>3727</v>
      </c>
      <c r="J3872" s="684"/>
      <c r="K3872" s="685">
        <v>31</v>
      </c>
    </row>
    <row r="3873" spans="1:11" ht="50.1" customHeight="1" thickBot="1" x14ac:dyDescent="0.25">
      <c r="A3873" s="31"/>
      <c r="B3873" s="31"/>
      <c r="C3873" s="31"/>
      <c r="D3873" s="31"/>
      <c r="E3873" s="31"/>
      <c r="F3873" s="31"/>
      <c r="G3873" s="31"/>
      <c r="H3873" s="31" t="s">
        <v>3728</v>
      </c>
      <c r="I3873" s="686" t="s">
        <v>3799</v>
      </c>
      <c r="J3873" s="31" t="s">
        <v>3730</v>
      </c>
      <c r="K3873" s="687">
        <v>62</v>
      </c>
    </row>
    <row r="3874" spans="1:11" ht="0.95" customHeight="1" thickTop="1" x14ac:dyDescent="0.2">
      <c r="A3874" s="688"/>
      <c r="B3874" s="688"/>
      <c r="C3874" s="688"/>
      <c r="D3874" s="688"/>
      <c r="E3874" s="688"/>
      <c r="F3874" s="688"/>
      <c r="G3874" s="688"/>
      <c r="H3874" s="688"/>
      <c r="I3874" s="688"/>
      <c r="J3874" s="688"/>
      <c r="K3874" s="688"/>
    </row>
    <row r="3875" spans="1:11" ht="18" customHeight="1" x14ac:dyDescent="0.2">
      <c r="A3875" s="18" t="s">
        <v>1152</v>
      </c>
      <c r="B3875" s="19" t="s">
        <v>10</v>
      </c>
      <c r="C3875" s="18" t="s">
        <v>11</v>
      </c>
      <c r="D3875" s="18" t="s">
        <v>12</v>
      </c>
      <c r="E3875" s="764" t="s">
        <v>3702</v>
      </c>
      <c r="F3875" s="764"/>
      <c r="G3875" s="20" t="s">
        <v>13</v>
      </c>
      <c r="H3875" s="19" t="s">
        <v>14</v>
      </c>
      <c r="I3875" s="19" t="s">
        <v>3703</v>
      </c>
      <c r="J3875" s="19" t="s">
        <v>15</v>
      </c>
      <c r="K3875" s="19" t="s">
        <v>17</v>
      </c>
    </row>
    <row r="3876" spans="1:11" ht="26.1" customHeight="1" x14ac:dyDescent="0.2">
      <c r="A3876" s="23" t="s">
        <v>3704</v>
      </c>
      <c r="B3876" s="24" t="s">
        <v>1153</v>
      </c>
      <c r="C3876" s="23" t="s">
        <v>42</v>
      </c>
      <c r="D3876" s="23" t="s">
        <v>1154</v>
      </c>
      <c r="E3876" s="760" t="s">
        <v>3881</v>
      </c>
      <c r="F3876" s="760"/>
      <c r="G3876" s="25" t="s">
        <v>66</v>
      </c>
      <c r="H3876" s="673">
        <v>1</v>
      </c>
      <c r="I3876" s="26"/>
      <c r="J3876" s="26">
        <v>30.1</v>
      </c>
      <c r="K3876" s="26">
        <v>30.1</v>
      </c>
    </row>
    <row r="3877" spans="1:11" ht="26.1" customHeight="1" x14ac:dyDescent="0.2">
      <c r="A3877" s="674" t="s">
        <v>3706</v>
      </c>
      <c r="B3877" s="675" t="s">
        <v>3793</v>
      </c>
      <c r="C3877" s="674" t="s">
        <v>24</v>
      </c>
      <c r="D3877" s="674" t="s">
        <v>3794</v>
      </c>
      <c r="E3877" s="761" t="s">
        <v>3705</v>
      </c>
      <c r="F3877" s="761"/>
      <c r="G3877" s="676" t="s">
        <v>26</v>
      </c>
      <c r="H3877" s="677">
        <v>0.28999999999999998</v>
      </c>
      <c r="I3877" s="677">
        <v>0</v>
      </c>
      <c r="J3877" s="678">
        <v>36.17</v>
      </c>
      <c r="K3877" s="678">
        <v>10.48</v>
      </c>
    </row>
    <row r="3878" spans="1:11" ht="24" customHeight="1" x14ac:dyDescent="0.2">
      <c r="A3878" s="674" t="s">
        <v>3706</v>
      </c>
      <c r="B3878" s="675" t="s">
        <v>3754</v>
      </c>
      <c r="C3878" s="674" t="s">
        <v>24</v>
      </c>
      <c r="D3878" s="674" t="s">
        <v>3755</v>
      </c>
      <c r="E3878" s="761" t="s">
        <v>3705</v>
      </c>
      <c r="F3878" s="761"/>
      <c r="G3878" s="676" t="s">
        <v>26</v>
      </c>
      <c r="H3878" s="677">
        <v>0.28999999999999998</v>
      </c>
      <c r="I3878" s="677">
        <v>0</v>
      </c>
      <c r="J3878" s="678">
        <v>28.71</v>
      </c>
      <c r="K3878" s="678">
        <v>8.32</v>
      </c>
    </row>
    <row r="3879" spans="1:11" ht="26.1" customHeight="1" x14ac:dyDescent="0.2">
      <c r="A3879" s="679" t="s">
        <v>3709</v>
      </c>
      <c r="B3879" s="680" t="s">
        <v>5026</v>
      </c>
      <c r="C3879" s="679" t="s">
        <v>24</v>
      </c>
      <c r="D3879" s="679" t="s">
        <v>5027</v>
      </c>
      <c r="E3879" s="762" t="s">
        <v>3720</v>
      </c>
      <c r="F3879" s="762"/>
      <c r="G3879" s="681" t="s">
        <v>66</v>
      </c>
      <c r="H3879" s="682">
        <v>1</v>
      </c>
      <c r="I3879" s="682">
        <v>0</v>
      </c>
      <c r="J3879" s="683">
        <v>7.24</v>
      </c>
      <c r="K3879" s="683">
        <v>7.24</v>
      </c>
    </row>
    <row r="3880" spans="1:11" ht="24" customHeight="1" x14ac:dyDescent="0.2">
      <c r="A3880" s="679" t="s">
        <v>3709</v>
      </c>
      <c r="B3880" s="680" t="s">
        <v>4432</v>
      </c>
      <c r="C3880" s="679" t="s">
        <v>24</v>
      </c>
      <c r="D3880" s="679" t="s">
        <v>4433</v>
      </c>
      <c r="E3880" s="762" t="s">
        <v>3720</v>
      </c>
      <c r="F3880" s="762"/>
      <c r="G3880" s="681" t="s">
        <v>66</v>
      </c>
      <c r="H3880" s="682">
        <v>2.4E-2</v>
      </c>
      <c r="I3880" s="682">
        <v>0</v>
      </c>
      <c r="J3880" s="683">
        <v>73.48</v>
      </c>
      <c r="K3880" s="683">
        <v>1.76</v>
      </c>
    </row>
    <row r="3881" spans="1:11" ht="24" customHeight="1" x14ac:dyDescent="0.2">
      <c r="A3881" s="679" t="s">
        <v>3709</v>
      </c>
      <c r="B3881" s="680" t="s">
        <v>4999</v>
      </c>
      <c r="C3881" s="679" t="s">
        <v>3826</v>
      </c>
      <c r="D3881" s="679" t="s">
        <v>5000</v>
      </c>
      <c r="E3881" s="762" t="s">
        <v>3720</v>
      </c>
      <c r="F3881" s="762"/>
      <c r="G3881" s="681" t="s">
        <v>4801</v>
      </c>
      <c r="H3881" s="682">
        <v>3.3000000000000002E-2</v>
      </c>
      <c r="I3881" s="682">
        <v>0</v>
      </c>
      <c r="J3881" s="683">
        <v>69.739999999999995</v>
      </c>
      <c r="K3881" s="683">
        <v>2.2999999999999998</v>
      </c>
    </row>
    <row r="3882" spans="1:11" ht="25.5" x14ac:dyDescent="0.2">
      <c r="A3882" s="684"/>
      <c r="B3882" s="684"/>
      <c r="C3882" s="684"/>
      <c r="D3882" s="684"/>
      <c r="E3882" s="684"/>
      <c r="F3882" s="684" t="s">
        <v>3723</v>
      </c>
      <c r="G3882" s="685">
        <v>13.64</v>
      </c>
      <c r="H3882" s="684" t="s">
        <v>3724</v>
      </c>
      <c r="I3882" s="685">
        <v>0</v>
      </c>
      <c r="J3882" s="684" t="s">
        <v>3725</v>
      </c>
      <c r="K3882" s="685">
        <v>13.64</v>
      </c>
    </row>
    <row r="3883" spans="1:11" ht="25.5" x14ac:dyDescent="0.2">
      <c r="A3883" s="684"/>
      <c r="B3883" s="684"/>
      <c r="C3883" s="684"/>
      <c r="D3883" s="684"/>
      <c r="E3883" s="684"/>
      <c r="F3883" s="684" t="s">
        <v>3726</v>
      </c>
      <c r="G3883" s="685">
        <v>0</v>
      </c>
      <c r="H3883" s="763"/>
      <c r="I3883" s="763" t="s">
        <v>3727</v>
      </c>
      <c r="J3883" s="684"/>
      <c r="K3883" s="685">
        <v>30.1</v>
      </c>
    </row>
    <row r="3884" spans="1:11" ht="50.1" customHeight="1" thickBot="1" x14ac:dyDescent="0.25">
      <c r="A3884" s="31"/>
      <c r="B3884" s="31"/>
      <c r="C3884" s="31"/>
      <c r="D3884" s="31"/>
      <c r="E3884" s="31"/>
      <c r="F3884" s="31"/>
      <c r="G3884" s="31"/>
      <c r="H3884" s="31" t="s">
        <v>3728</v>
      </c>
      <c r="I3884" s="686" t="s">
        <v>3799</v>
      </c>
      <c r="J3884" s="31" t="s">
        <v>3730</v>
      </c>
      <c r="K3884" s="687">
        <v>60.2</v>
      </c>
    </row>
    <row r="3885" spans="1:11" ht="0.95" customHeight="1" thickTop="1" x14ac:dyDescent="0.2">
      <c r="A3885" s="688"/>
      <c r="B3885" s="688"/>
      <c r="C3885" s="688"/>
      <c r="D3885" s="688"/>
      <c r="E3885" s="688"/>
      <c r="F3885" s="688"/>
      <c r="G3885" s="688"/>
      <c r="H3885" s="688"/>
      <c r="I3885" s="688"/>
      <c r="J3885" s="688"/>
      <c r="K3885" s="688"/>
    </row>
    <row r="3886" spans="1:11" ht="18" customHeight="1" x14ac:dyDescent="0.2">
      <c r="A3886" s="18" t="s">
        <v>1155</v>
      </c>
      <c r="B3886" s="19" t="s">
        <v>10</v>
      </c>
      <c r="C3886" s="18" t="s">
        <v>11</v>
      </c>
      <c r="D3886" s="18" t="s">
        <v>12</v>
      </c>
      <c r="E3886" s="764" t="s">
        <v>3702</v>
      </c>
      <c r="F3886" s="764"/>
      <c r="G3886" s="20" t="s">
        <v>13</v>
      </c>
      <c r="H3886" s="19" t="s">
        <v>14</v>
      </c>
      <c r="I3886" s="19" t="s">
        <v>3703</v>
      </c>
      <c r="J3886" s="19" t="s">
        <v>15</v>
      </c>
      <c r="K3886" s="19" t="s">
        <v>17</v>
      </c>
    </row>
    <row r="3887" spans="1:11" ht="24" customHeight="1" x14ac:dyDescent="0.2">
      <c r="A3887" s="23" t="s">
        <v>3704</v>
      </c>
      <c r="B3887" s="24" t="s">
        <v>1156</v>
      </c>
      <c r="C3887" s="23" t="s">
        <v>104</v>
      </c>
      <c r="D3887" s="23" t="s">
        <v>1157</v>
      </c>
      <c r="E3887" s="760" t="s">
        <v>5028</v>
      </c>
      <c r="F3887" s="760"/>
      <c r="G3887" s="25" t="s">
        <v>66</v>
      </c>
      <c r="H3887" s="673">
        <v>1</v>
      </c>
      <c r="I3887" s="26"/>
      <c r="J3887" s="26">
        <v>55.9</v>
      </c>
      <c r="K3887" s="26">
        <v>55.9</v>
      </c>
    </row>
    <row r="3888" spans="1:11" ht="26.1" customHeight="1" x14ac:dyDescent="0.2">
      <c r="A3888" s="674" t="s">
        <v>3706</v>
      </c>
      <c r="B3888" s="675" t="s">
        <v>3793</v>
      </c>
      <c r="C3888" s="674" t="s">
        <v>24</v>
      </c>
      <c r="D3888" s="674" t="s">
        <v>3794</v>
      </c>
      <c r="E3888" s="761" t="s">
        <v>3705</v>
      </c>
      <c r="F3888" s="761"/>
      <c r="G3888" s="676" t="s">
        <v>26</v>
      </c>
      <c r="H3888" s="677">
        <v>0.61399999999999999</v>
      </c>
      <c r="I3888" s="677">
        <v>0</v>
      </c>
      <c r="J3888" s="678">
        <v>36.17</v>
      </c>
      <c r="K3888" s="678">
        <v>22.2</v>
      </c>
    </row>
    <row r="3889" spans="1:11" ht="26.1" customHeight="1" x14ac:dyDescent="0.2">
      <c r="A3889" s="674" t="s">
        <v>3706</v>
      </c>
      <c r="B3889" s="675" t="s">
        <v>3795</v>
      </c>
      <c r="C3889" s="674" t="s">
        <v>24</v>
      </c>
      <c r="D3889" s="674" t="s">
        <v>3796</v>
      </c>
      <c r="E3889" s="761" t="s">
        <v>3705</v>
      </c>
      <c r="F3889" s="761"/>
      <c r="G3889" s="676" t="s">
        <v>26</v>
      </c>
      <c r="H3889" s="677">
        <v>0.61399999999999999</v>
      </c>
      <c r="I3889" s="677">
        <v>0</v>
      </c>
      <c r="J3889" s="678">
        <v>29.72</v>
      </c>
      <c r="K3889" s="678">
        <v>18.239999999999998</v>
      </c>
    </row>
    <row r="3890" spans="1:11" ht="26.1" customHeight="1" x14ac:dyDescent="0.2">
      <c r="A3890" s="679" t="s">
        <v>3709</v>
      </c>
      <c r="B3890" s="680" t="s">
        <v>5029</v>
      </c>
      <c r="C3890" s="679" t="s">
        <v>104</v>
      </c>
      <c r="D3890" s="679" t="s">
        <v>5030</v>
      </c>
      <c r="E3890" s="762" t="s">
        <v>3720</v>
      </c>
      <c r="F3890" s="762"/>
      <c r="G3890" s="681" t="s">
        <v>66</v>
      </c>
      <c r="H3890" s="682">
        <v>1</v>
      </c>
      <c r="I3890" s="682">
        <v>0</v>
      </c>
      <c r="J3890" s="683">
        <v>14.84</v>
      </c>
      <c r="K3890" s="683">
        <v>14.84</v>
      </c>
    </row>
    <row r="3891" spans="1:11" ht="24" customHeight="1" x14ac:dyDescent="0.2">
      <c r="A3891" s="679" t="s">
        <v>3709</v>
      </c>
      <c r="B3891" s="680" t="s">
        <v>5031</v>
      </c>
      <c r="C3891" s="679" t="s">
        <v>104</v>
      </c>
      <c r="D3891" s="679" t="s">
        <v>5032</v>
      </c>
      <c r="E3891" s="762" t="s">
        <v>3720</v>
      </c>
      <c r="F3891" s="762"/>
      <c r="G3891" s="681" t="s">
        <v>66</v>
      </c>
      <c r="H3891" s="682">
        <v>0.04</v>
      </c>
      <c r="I3891" s="682">
        <v>0</v>
      </c>
      <c r="J3891" s="683">
        <v>15.7</v>
      </c>
      <c r="K3891" s="683">
        <v>0.62</v>
      </c>
    </row>
    <row r="3892" spans="1:11" ht="25.5" x14ac:dyDescent="0.2">
      <c r="A3892" s="684"/>
      <c r="B3892" s="684"/>
      <c r="C3892" s="684"/>
      <c r="D3892" s="684"/>
      <c r="E3892" s="684"/>
      <c r="F3892" s="684" t="s">
        <v>3723</v>
      </c>
      <c r="G3892" s="685">
        <v>29.84</v>
      </c>
      <c r="H3892" s="684" t="s">
        <v>3724</v>
      </c>
      <c r="I3892" s="685">
        <v>0</v>
      </c>
      <c r="J3892" s="684" t="s">
        <v>3725</v>
      </c>
      <c r="K3892" s="685">
        <v>29.84</v>
      </c>
    </row>
    <row r="3893" spans="1:11" ht="25.5" x14ac:dyDescent="0.2">
      <c r="A3893" s="684"/>
      <c r="B3893" s="684"/>
      <c r="C3893" s="684"/>
      <c r="D3893" s="684"/>
      <c r="E3893" s="684"/>
      <c r="F3893" s="684" t="s">
        <v>3726</v>
      </c>
      <c r="G3893" s="685">
        <v>0</v>
      </c>
      <c r="H3893" s="763"/>
      <c r="I3893" s="763" t="s">
        <v>3727</v>
      </c>
      <c r="J3893" s="684"/>
      <c r="K3893" s="685">
        <v>55.9</v>
      </c>
    </row>
    <row r="3894" spans="1:11" ht="50.1" customHeight="1" thickBot="1" x14ac:dyDescent="0.25">
      <c r="A3894" s="31"/>
      <c r="B3894" s="31"/>
      <c r="C3894" s="31"/>
      <c r="D3894" s="31"/>
      <c r="E3894" s="31"/>
      <c r="F3894" s="31"/>
      <c r="G3894" s="31"/>
      <c r="H3894" s="31" t="s">
        <v>3728</v>
      </c>
      <c r="I3894" s="686" t="s">
        <v>3799</v>
      </c>
      <c r="J3894" s="31" t="s">
        <v>3730</v>
      </c>
      <c r="K3894" s="687">
        <v>111.8</v>
      </c>
    </row>
    <row r="3895" spans="1:11" ht="0.95" customHeight="1" thickTop="1" x14ac:dyDescent="0.2">
      <c r="A3895" s="688"/>
      <c r="B3895" s="688"/>
      <c r="C3895" s="688"/>
      <c r="D3895" s="688"/>
      <c r="E3895" s="688"/>
      <c r="F3895" s="688"/>
      <c r="G3895" s="688"/>
      <c r="H3895" s="688"/>
      <c r="I3895" s="688"/>
      <c r="J3895" s="688"/>
      <c r="K3895" s="688"/>
    </row>
    <row r="3896" spans="1:11" ht="18" customHeight="1" x14ac:dyDescent="0.2">
      <c r="A3896" s="18" t="s">
        <v>1158</v>
      </c>
      <c r="B3896" s="19" t="s">
        <v>10</v>
      </c>
      <c r="C3896" s="18" t="s">
        <v>11</v>
      </c>
      <c r="D3896" s="18" t="s">
        <v>12</v>
      </c>
      <c r="E3896" s="764" t="s">
        <v>3702</v>
      </c>
      <c r="F3896" s="764"/>
      <c r="G3896" s="20" t="s">
        <v>13</v>
      </c>
      <c r="H3896" s="19" t="s">
        <v>14</v>
      </c>
      <c r="I3896" s="19" t="s">
        <v>3703</v>
      </c>
      <c r="J3896" s="19" t="s">
        <v>15</v>
      </c>
      <c r="K3896" s="19" t="s">
        <v>17</v>
      </c>
    </row>
    <row r="3897" spans="1:11" ht="24" customHeight="1" x14ac:dyDescent="0.2">
      <c r="A3897" s="23" t="s">
        <v>3704</v>
      </c>
      <c r="B3897" s="24" t="s">
        <v>1159</v>
      </c>
      <c r="C3897" s="23" t="s">
        <v>104</v>
      </c>
      <c r="D3897" s="23" t="s">
        <v>1160</v>
      </c>
      <c r="E3897" s="760" t="s">
        <v>4946</v>
      </c>
      <c r="F3897" s="760"/>
      <c r="G3897" s="25" t="s">
        <v>66</v>
      </c>
      <c r="H3897" s="673">
        <v>1</v>
      </c>
      <c r="I3897" s="26"/>
      <c r="J3897" s="26">
        <v>117.88</v>
      </c>
      <c r="K3897" s="26">
        <v>117.88</v>
      </c>
    </row>
    <row r="3898" spans="1:11" ht="26.1" customHeight="1" x14ac:dyDescent="0.2">
      <c r="A3898" s="674" t="s">
        <v>3706</v>
      </c>
      <c r="B3898" s="675" t="s">
        <v>3795</v>
      </c>
      <c r="C3898" s="674" t="s">
        <v>24</v>
      </c>
      <c r="D3898" s="674" t="s">
        <v>3796</v>
      </c>
      <c r="E3898" s="761" t="s">
        <v>3705</v>
      </c>
      <c r="F3898" s="761"/>
      <c r="G3898" s="676" t="s">
        <v>26</v>
      </c>
      <c r="H3898" s="677">
        <v>1.1459999999999999</v>
      </c>
      <c r="I3898" s="677">
        <v>0</v>
      </c>
      <c r="J3898" s="678">
        <v>29.72</v>
      </c>
      <c r="K3898" s="678">
        <v>34.049999999999997</v>
      </c>
    </row>
    <row r="3899" spans="1:11" ht="26.1" customHeight="1" x14ac:dyDescent="0.2">
      <c r="A3899" s="674" t="s">
        <v>3706</v>
      </c>
      <c r="B3899" s="675" t="s">
        <v>3793</v>
      </c>
      <c r="C3899" s="674" t="s">
        <v>24</v>
      </c>
      <c r="D3899" s="674" t="s">
        <v>3794</v>
      </c>
      <c r="E3899" s="761" t="s">
        <v>3705</v>
      </c>
      <c r="F3899" s="761"/>
      <c r="G3899" s="676" t="s">
        <v>26</v>
      </c>
      <c r="H3899" s="677">
        <v>1.1459999999999999</v>
      </c>
      <c r="I3899" s="677">
        <v>0</v>
      </c>
      <c r="J3899" s="678">
        <v>36.17</v>
      </c>
      <c r="K3899" s="678">
        <v>41.45</v>
      </c>
    </row>
    <row r="3900" spans="1:11" ht="24" customHeight="1" x14ac:dyDescent="0.2">
      <c r="A3900" s="679" t="s">
        <v>3709</v>
      </c>
      <c r="B3900" s="680" t="s">
        <v>5033</v>
      </c>
      <c r="C3900" s="679" t="s">
        <v>104</v>
      </c>
      <c r="D3900" s="679" t="s">
        <v>5034</v>
      </c>
      <c r="E3900" s="762" t="s">
        <v>3720</v>
      </c>
      <c r="F3900" s="762"/>
      <c r="G3900" s="681" t="s">
        <v>66</v>
      </c>
      <c r="H3900" s="682">
        <v>1</v>
      </c>
      <c r="I3900" s="682">
        <v>0</v>
      </c>
      <c r="J3900" s="683">
        <v>33.89</v>
      </c>
      <c r="K3900" s="683">
        <v>33.89</v>
      </c>
    </row>
    <row r="3901" spans="1:11" ht="24" customHeight="1" x14ac:dyDescent="0.2">
      <c r="A3901" s="679" t="s">
        <v>3709</v>
      </c>
      <c r="B3901" s="680" t="s">
        <v>5035</v>
      </c>
      <c r="C3901" s="679" t="s">
        <v>104</v>
      </c>
      <c r="D3901" s="679" t="s">
        <v>5036</v>
      </c>
      <c r="E3901" s="762" t="s">
        <v>3720</v>
      </c>
      <c r="F3901" s="762"/>
      <c r="G3901" s="681" t="s">
        <v>66</v>
      </c>
      <c r="H3901" s="682">
        <v>1</v>
      </c>
      <c r="I3901" s="682">
        <v>0</v>
      </c>
      <c r="J3901" s="683">
        <v>8.49</v>
      </c>
      <c r="K3901" s="683">
        <v>8.49</v>
      </c>
    </row>
    <row r="3902" spans="1:11" ht="25.5" x14ac:dyDescent="0.2">
      <c r="A3902" s="684"/>
      <c r="B3902" s="684"/>
      <c r="C3902" s="684"/>
      <c r="D3902" s="684"/>
      <c r="E3902" s="684"/>
      <c r="F3902" s="684" t="s">
        <v>3723</v>
      </c>
      <c r="G3902" s="685">
        <v>55.72</v>
      </c>
      <c r="H3902" s="684" t="s">
        <v>3724</v>
      </c>
      <c r="I3902" s="685">
        <v>0</v>
      </c>
      <c r="J3902" s="684" t="s">
        <v>3725</v>
      </c>
      <c r="K3902" s="685">
        <v>55.72</v>
      </c>
    </row>
    <row r="3903" spans="1:11" ht="25.5" x14ac:dyDescent="0.2">
      <c r="A3903" s="684"/>
      <c r="B3903" s="684"/>
      <c r="C3903" s="684"/>
      <c r="D3903" s="684"/>
      <c r="E3903" s="684"/>
      <c r="F3903" s="684" t="s">
        <v>3726</v>
      </c>
      <c r="G3903" s="685">
        <v>0</v>
      </c>
      <c r="H3903" s="763"/>
      <c r="I3903" s="763" t="s">
        <v>3727</v>
      </c>
      <c r="J3903" s="684"/>
      <c r="K3903" s="685">
        <v>117.88</v>
      </c>
    </row>
    <row r="3904" spans="1:11" ht="50.1" customHeight="1" thickBot="1" x14ac:dyDescent="0.25">
      <c r="A3904" s="31"/>
      <c r="B3904" s="31"/>
      <c r="C3904" s="31"/>
      <c r="D3904" s="31"/>
      <c r="E3904" s="31"/>
      <c r="F3904" s="31"/>
      <c r="G3904" s="31"/>
      <c r="H3904" s="31" t="s">
        <v>3728</v>
      </c>
      <c r="I3904" s="686" t="s">
        <v>3797</v>
      </c>
      <c r="J3904" s="31" t="s">
        <v>3730</v>
      </c>
      <c r="K3904" s="687">
        <v>117.88</v>
      </c>
    </row>
    <row r="3905" spans="1:11" ht="0.95" customHeight="1" thickTop="1" x14ac:dyDescent="0.2">
      <c r="A3905" s="688"/>
      <c r="B3905" s="688"/>
      <c r="C3905" s="688"/>
      <c r="D3905" s="688"/>
      <c r="E3905" s="688"/>
      <c r="F3905" s="688"/>
      <c r="G3905" s="688"/>
      <c r="H3905" s="688"/>
      <c r="I3905" s="688"/>
      <c r="J3905" s="688"/>
      <c r="K3905" s="688"/>
    </row>
    <row r="3906" spans="1:11" ht="18" customHeight="1" x14ac:dyDescent="0.2">
      <c r="A3906" s="18" t="s">
        <v>1161</v>
      </c>
      <c r="B3906" s="19" t="s">
        <v>10</v>
      </c>
      <c r="C3906" s="18" t="s">
        <v>11</v>
      </c>
      <c r="D3906" s="18" t="s">
        <v>12</v>
      </c>
      <c r="E3906" s="764" t="s">
        <v>3702</v>
      </c>
      <c r="F3906" s="764"/>
      <c r="G3906" s="20" t="s">
        <v>13</v>
      </c>
      <c r="H3906" s="19" t="s">
        <v>14</v>
      </c>
      <c r="I3906" s="19" t="s">
        <v>3703</v>
      </c>
      <c r="J3906" s="19" t="s">
        <v>15</v>
      </c>
      <c r="K3906" s="19" t="s">
        <v>17</v>
      </c>
    </row>
    <row r="3907" spans="1:11" ht="24" customHeight="1" x14ac:dyDescent="0.2">
      <c r="A3907" s="23" t="s">
        <v>3704</v>
      </c>
      <c r="B3907" s="24" t="s">
        <v>1083</v>
      </c>
      <c r="C3907" s="23" t="s">
        <v>104</v>
      </c>
      <c r="D3907" s="23" t="s">
        <v>1084</v>
      </c>
      <c r="E3907" s="760" t="s">
        <v>4946</v>
      </c>
      <c r="F3907" s="760"/>
      <c r="G3907" s="25" t="s">
        <v>48</v>
      </c>
      <c r="H3907" s="673">
        <v>1</v>
      </c>
      <c r="I3907" s="26"/>
      <c r="J3907" s="26">
        <v>31.6</v>
      </c>
      <c r="K3907" s="26">
        <v>31.6</v>
      </c>
    </row>
    <row r="3908" spans="1:11" ht="24" customHeight="1" x14ac:dyDescent="0.2">
      <c r="A3908" s="674" t="s">
        <v>3706</v>
      </c>
      <c r="B3908" s="675" t="s">
        <v>3761</v>
      </c>
      <c r="C3908" s="674" t="s">
        <v>24</v>
      </c>
      <c r="D3908" s="674" t="s">
        <v>3762</v>
      </c>
      <c r="E3908" s="761" t="s">
        <v>3705</v>
      </c>
      <c r="F3908" s="761"/>
      <c r="G3908" s="676" t="s">
        <v>26</v>
      </c>
      <c r="H3908" s="677">
        <v>0.19800000000000001</v>
      </c>
      <c r="I3908" s="677">
        <v>0</v>
      </c>
      <c r="J3908" s="678">
        <v>36.909999999999997</v>
      </c>
      <c r="K3908" s="678">
        <v>7.3</v>
      </c>
    </row>
    <row r="3909" spans="1:11" ht="24" customHeight="1" x14ac:dyDescent="0.2">
      <c r="A3909" s="674" t="s">
        <v>3706</v>
      </c>
      <c r="B3909" s="675" t="s">
        <v>3754</v>
      </c>
      <c r="C3909" s="674" t="s">
        <v>24</v>
      </c>
      <c r="D3909" s="674" t="s">
        <v>3755</v>
      </c>
      <c r="E3909" s="761" t="s">
        <v>3705</v>
      </c>
      <c r="F3909" s="761"/>
      <c r="G3909" s="676" t="s">
        <v>26</v>
      </c>
      <c r="H3909" s="677">
        <v>0.79400000000000004</v>
      </c>
      <c r="I3909" s="677">
        <v>0</v>
      </c>
      <c r="J3909" s="678">
        <v>28.71</v>
      </c>
      <c r="K3909" s="678">
        <v>22.79</v>
      </c>
    </row>
    <row r="3910" spans="1:11" ht="24" customHeight="1" x14ac:dyDescent="0.2">
      <c r="A3910" s="679" t="s">
        <v>3709</v>
      </c>
      <c r="B3910" s="680" t="s">
        <v>4116</v>
      </c>
      <c r="C3910" s="679" t="s">
        <v>104</v>
      </c>
      <c r="D3910" s="679" t="s">
        <v>4117</v>
      </c>
      <c r="E3910" s="762" t="s">
        <v>3720</v>
      </c>
      <c r="F3910" s="762"/>
      <c r="G3910" s="681" t="s">
        <v>336</v>
      </c>
      <c r="H3910" s="682">
        <v>1.85</v>
      </c>
      <c r="I3910" s="682">
        <v>0</v>
      </c>
      <c r="J3910" s="683">
        <v>0.69</v>
      </c>
      <c r="K3910" s="683">
        <v>1.27</v>
      </c>
    </row>
    <row r="3911" spans="1:11" ht="24" customHeight="1" x14ac:dyDescent="0.2">
      <c r="A3911" s="679" t="s">
        <v>3709</v>
      </c>
      <c r="B3911" s="680" t="s">
        <v>4106</v>
      </c>
      <c r="C3911" s="679" t="s">
        <v>104</v>
      </c>
      <c r="D3911" s="679" t="s">
        <v>4107</v>
      </c>
      <c r="E3911" s="762" t="s">
        <v>3720</v>
      </c>
      <c r="F3911" s="762"/>
      <c r="G3911" s="681" t="s">
        <v>56</v>
      </c>
      <c r="H3911" s="682">
        <v>2E-3</v>
      </c>
      <c r="I3911" s="682">
        <v>0</v>
      </c>
      <c r="J3911" s="683">
        <v>120.63</v>
      </c>
      <c r="K3911" s="683">
        <v>0.24</v>
      </c>
    </row>
    <row r="3912" spans="1:11" ht="25.5" x14ac:dyDescent="0.2">
      <c r="A3912" s="684"/>
      <c r="B3912" s="684"/>
      <c r="C3912" s="684"/>
      <c r="D3912" s="684"/>
      <c r="E3912" s="684"/>
      <c r="F3912" s="684" t="s">
        <v>3723</v>
      </c>
      <c r="G3912" s="685">
        <v>20.96</v>
      </c>
      <c r="H3912" s="684" t="s">
        <v>3724</v>
      </c>
      <c r="I3912" s="685">
        <v>0</v>
      </c>
      <c r="J3912" s="684" t="s">
        <v>3725</v>
      </c>
      <c r="K3912" s="685">
        <v>20.96</v>
      </c>
    </row>
    <row r="3913" spans="1:11" ht="25.5" x14ac:dyDescent="0.2">
      <c r="A3913" s="684"/>
      <c r="B3913" s="684"/>
      <c r="C3913" s="684"/>
      <c r="D3913" s="684"/>
      <c r="E3913" s="684"/>
      <c r="F3913" s="684" t="s">
        <v>3726</v>
      </c>
      <c r="G3913" s="685">
        <v>0</v>
      </c>
      <c r="H3913" s="763"/>
      <c r="I3913" s="763" t="s">
        <v>3727</v>
      </c>
      <c r="J3913" s="684"/>
      <c r="K3913" s="685">
        <v>31.6</v>
      </c>
    </row>
    <row r="3914" spans="1:11" ht="50.1" customHeight="1" thickBot="1" x14ac:dyDescent="0.25">
      <c r="A3914" s="31"/>
      <c r="B3914" s="31"/>
      <c r="C3914" s="31"/>
      <c r="D3914" s="31"/>
      <c r="E3914" s="31"/>
      <c r="F3914" s="31"/>
      <c r="G3914" s="31"/>
      <c r="H3914" s="31" t="s">
        <v>3728</v>
      </c>
      <c r="I3914" s="686" t="s">
        <v>5037</v>
      </c>
      <c r="J3914" s="31" t="s">
        <v>3730</v>
      </c>
      <c r="K3914" s="687">
        <v>142.19999999999999</v>
      </c>
    </row>
    <row r="3915" spans="1:11" ht="0.95" customHeight="1" thickTop="1" x14ac:dyDescent="0.2">
      <c r="A3915" s="688"/>
      <c r="B3915" s="688"/>
      <c r="C3915" s="688"/>
      <c r="D3915" s="688"/>
      <c r="E3915" s="688"/>
      <c r="F3915" s="688"/>
      <c r="G3915" s="688"/>
      <c r="H3915" s="688"/>
      <c r="I3915" s="688"/>
      <c r="J3915" s="688"/>
      <c r="K3915" s="688"/>
    </row>
    <row r="3916" spans="1:11" ht="18" customHeight="1" x14ac:dyDescent="0.2">
      <c r="A3916" s="18" t="s">
        <v>1162</v>
      </c>
      <c r="B3916" s="19" t="s">
        <v>10</v>
      </c>
      <c r="C3916" s="18" t="s">
        <v>11</v>
      </c>
      <c r="D3916" s="18" t="s">
        <v>12</v>
      </c>
      <c r="E3916" s="764" t="s">
        <v>3702</v>
      </c>
      <c r="F3916" s="764"/>
      <c r="G3916" s="20" t="s">
        <v>13</v>
      </c>
      <c r="H3916" s="19" t="s">
        <v>14</v>
      </c>
      <c r="I3916" s="19" t="s">
        <v>3703</v>
      </c>
      <c r="J3916" s="19" t="s">
        <v>15</v>
      </c>
      <c r="K3916" s="19" t="s">
        <v>17</v>
      </c>
    </row>
    <row r="3917" spans="1:11" ht="26.1" customHeight="1" x14ac:dyDescent="0.2">
      <c r="A3917" s="23" t="s">
        <v>3704</v>
      </c>
      <c r="B3917" s="24" t="s">
        <v>1086</v>
      </c>
      <c r="C3917" s="23" t="s">
        <v>104</v>
      </c>
      <c r="D3917" s="23" t="s">
        <v>1087</v>
      </c>
      <c r="E3917" s="760" t="s">
        <v>4948</v>
      </c>
      <c r="F3917" s="760"/>
      <c r="G3917" s="25" t="s">
        <v>48</v>
      </c>
      <c r="H3917" s="673">
        <v>1</v>
      </c>
      <c r="I3917" s="26"/>
      <c r="J3917" s="26">
        <v>46.21</v>
      </c>
      <c r="K3917" s="26">
        <v>46.21</v>
      </c>
    </row>
    <row r="3918" spans="1:11" ht="24" customHeight="1" x14ac:dyDescent="0.2">
      <c r="A3918" s="674" t="s">
        <v>3706</v>
      </c>
      <c r="B3918" s="675" t="s">
        <v>3754</v>
      </c>
      <c r="C3918" s="674" t="s">
        <v>24</v>
      </c>
      <c r="D3918" s="674" t="s">
        <v>3755</v>
      </c>
      <c r="E3918" s="761" t="s">
        <v>3705</v>
      </c>
      <c r="F3918" s="761"/>
      <c r="G3918" s="676" t="s">
        <v>26</v>
      </c>
      <c r="H3918" s="677">
        <v>0.79500000000000004</v>
      </c>
      <c r="I3918" s="677">
        <v>0</v>
      </c>
      <c r="J3918" s="678">
        <v>28.71</v>
      </c>
      <c r="K3918" s="678">
        <v>22.82</v>
      </c>
    </row>
    <row r="3919" spans="1:11" ht="24" customHeight="1" x14ac:dyDescent="0.2">
      <c r="A3919" s="674" t="s">
        <v>3706</v>
      </c>
      <c r="B3919" s="675" t="s">
        <v>3761</v>
      </c>
      <c r="C3919" s="674" t="s">
        <v>24</v>
      </c>
      <c r="D3919" s="674" t="s">
        <v>3762</v>
      </c>
      <c r="E3919" s="761" t="s">
        <v>3705</v>
      </c>
      <c r="F3919" s="761"/>
      <c r="G3919" s="676" t="s">
        <v>26</v>
      </c>
      <c r="H3919" s="677">
        <v>0.59599999999999997</v>
      </c>
      <c r="I3919" s="677">
        <v>0</v>
      </c>
      <c r="J3919" s="678">
        <v>36.909999999999997</v>
      </c>
      <c r="K3919" s="678">
        <v>21.99</v>
      </c>
    </row>
    <row r="3920" spans="1:11" ht="24" customHeight="1" x14ac:dyDescent="0.2">
      <c r="A3920" s="679" t="s">
        <v>3709</v>
      </c>
      <c r="B3920" s="680" t="s">
        <v>4106</v>
      </c>
      <c r="C3920" s="679" t="s">
        <v>104</v>
      </c>
      <c r="D3920" s="679" t="s">
        <v>4107</v>
      </c>
      <c r="E3920" s="762" t="s">
        <v>3720</v>
      </c>
      <c r="F3920" s="762"/>
      <c r="G3920" s="681" t="s">
        <v>56</v>
      </c>
      <c r="H3920" s="682">
        <v>1E-3</v>
      </c>
      <c r="I3920" s="682">
        <v>0</v>
      </c>
      <c r="J3920" s="683">
        <v>120.63</v>
      </c>
      <c r="K3920" s="683">
        <v>0.12</v>
      </c>
    </row>
    <row r="3921" spans="1:11" ht="24" customHeight="1" x14ac:dyDescent="0.2">
      <c r="A3921" s="679" t="s">
        <v>3709</v>
      </c>
      <c r="B3921" s="680" t="s">
        <v>4116</v>
      </c>
      <c r="C3921" s="679" t="s">
        <v>104</v>
      </c>
      <c r="D3921" s="679" t="s">
        <v>4117</v>
      </c>
      <c r="E3921" s="762" t="s">
        <v>3720</v>
      </c>
      <c r="F3921" s="762"/>
      <c r="G3921" s="681" t="s">
        <v>336</v>
      </c>
      <c r="H3921" s="682">
        <v>1.86</v>
      </c>
      <c r="I3921" s="682">
        <v>0</v>
      </c>
      <c r="J3921" s="683">
        <v>0.69</v>
      </c>
      <c r="K3921" s="683">
        <v>1.28</v>
      </c>
    </row>
    <row r="3922" spans="1:11" ht="25.5" x14ac:dyDescent="0.2">
      <c r="A3922" s="684"/>
      <c r="B3922" s="684"/>
      <c r="C3922" s="684"/>
      <c r="D3922" s="684"/>
      <c r="E3922" s="684"/>
      <c r="F3922" s="684" t="s">
        <v>3723</v>
      </c>
      <c r="G3922" s="685">
        <v>31.97</v>
      </c>
      <c r="H3922" s="684" t="s">
        <v>3724</v>
      </c>
      <c r="I3922" s="685">
        <v>0</v>
      </c>
      <c r="J3922" s="684" t="s">
        <v>3725</v>
      </c>
      <c r="K3922" s="685">
        <v>31.97</v>
      </c>
    </row>
    <row r="3923" spans="1:11" ht="25.5" x14ac:dyDescent="0.2">
      <c r="A3923" s="684"/>
      <c r="B3923" s="684"/>
      <c r="C3923" s="684"/>
      <c r="D3923" s="684"/>
      <c r="E3923" s="684"/>
      <c r="F3923" s="684" t="s">
        <v>3726</v>
      </c>
      <c r="G3923" s="685">
        <v>0</v>
      </c>
      <c r="H3923" s="763"/>
      <c r="I3923" s="763" t="s">
        <v>3727</v>
      </c>
      <c r="J3923" s="684"/>
      <c r="K3923" s="685">
        <v>46.21</v>
      </c>
    </row>
    <row r="3924" spans="1:11" ht="50.1" customHeight="1" thickBot="1" x14ac:dyDescent="0.25">
      <c r="A3924" s="31"/>
      <c r="B3924" s="31"/>
      <c r="C3924" s="31"/>
      <c r="D3924" s="31"/>
      <c r="E3924" s="31"/>
      <c r="F3924" s="31"/>
      <c r="G3924" s="31"/>
      <c r="H3924" s="31" t="s">
        <v>3728</v>
      </c>
      <c r="I3924" s="686" t="s">
        <v>5038</v>
      </c>
      <c r="J3924" s="31" t="s">
        <v>3730</v>
      </c>
      <c r="K3924" s="687">
        <v>1543.41</v>
      </c>
    </row>
    <row r="3925" spans="1:11" ht="0.95" customHeight="1" thickTop="1" x14ac:dyDescent="0.2">
      <c r="A3925" s="688"/>
      <c r="B3925" s="688"/>
      <c r="C3925" s="688"/>
      <c r="D3925" s="688"/>
      <c r="E3925" s="688"/>
      <c r="F3925" s="688"/>
      <c r="G3925" s="688"/>
      <c r="H3925" s="688"/>
      <c r="I3925" s="688"/>
      <c r="J3925" s="688"/>
      <c r="K3925" s="688"/>
    </row>
    <row r="3926" spans="1:11" ht="18" customHeight="1" x14ac:dyDescent="0.2">
      <c r="A3926" s="18" t="s">
        <v>1163</v>
      </c>
      <c r="B3926" s="19" t="s">
        <v>10</v>
      </c>
      <c r="C3926" s="18" t="s">
        <v>11</v>
      </c>
      <c r="D3926" s="18" t="s">
        <v>12</v>
      </c>
      <c r="E3926" s="764" t="s">
        <v>3702</v>
      </c>
      <c r="F3926" s="764"/>
      <c r="G3926" s="20" t="s">
        <v>13</v>
      </c>
      <c r="H3926" s="19" t="s">
        <v>14</v>
      </c>
      <c r="I3926" s="19" t="s">
        <v>3703</v>
      </c>
      <c r="J3926" s="19" t="s">
        <v>15</v>
      </c>
      <c r="K3926" s="19" t="s">
        <v>17</v>
      </c>
    </row>
    <row r="3927" spans="1:11" ht="24" customHeight="1" x14ac:dyDescent="0.2">
      <c r="A3927" s="23" t="s">
        <v>3704</v>
      </c>
      <c r="B3927" s="24" t="s">
        <v>1164</v>
      </c>
      <c r="C3927" s="23" t="s">
        <v>104</v>
      </c>
      <c r="D3927" s="23" t="s">
        <v>1165</v>
      </c>
      <c r="E3927" s="760" t="s">
        <v>4946</v>
      </c>
      <c r="F3927" s="760"/>
      <c r="G3927" s="25" t="s">
        <v>66</v>
      </c>
      <c r="H3927" s="673">
        <v>1</v>
      </c>
      <c r="I3927" s="26"/>
      <c r="J3927" s="26">
        <v>257.29000000000002</v>
      </c>
      <c r="K3927" s="26">
        <v>257.29000000000002</v>
      </c>
    </row>
    <row r="3928" spans="1:11" ht="26.1" customHeight="1" x14ac:dyDescent="0.2">
      <c r="A3928" s="674" t="s">
        <v>3706</v>
      </c>
      <c r="B3928" s="675" t="s">
        <v>3793</v>
      </c>
      <c r="C3928" s="674" t="s">
        <v>24</v>
      </c>
      <c r="D3928" s="674" t="s">
        <v>3794</v>
      </c>
      <c r="E3928" s="761" t="s">
        <v>3705</v>
      </c>
      <c r="F3928" s="761"/>
      <c r="G3928" s="676" t="s">
        <v>26</v>
      </c>
      <c r="H3928" s="677">
        <v>3.4769999999999999</v>
      </c>
      <c r="I3928" s="677">
        <v>0</v>
      </c>
      <c r="J3928" s="678">
        <v>36.17</v>
      </c>
      <c r="K3928" s="678">
        <v>125.76</v>
      </c>
    </row>
    <row r="3929" spans="1:11" ht="26.1" customHeight="1" x14ac:dyDescent="0.2">
      <c r="A3929" s="674" t="s">
        <v>3706</v>
      </c>
      <c r="B3929" s="675" t="s">
        <v>3795</v>
      </c>
      <c r="C3929" s="674" t="s">
        <v>24</v>
      </c>
      <c r="D3929" s="674" t="s">
        <v>3796</v>
      </c>
      <c r="E3929" s="761" t="s">
        <v>3705</v>
      </c>
      <c r="F3929" s="761"/>
      <c r="G3929" s="676" t="s">
        <v>26</v>
      </c>
      <c r="H3929" s="677">
        <v>3.2719999999999998</v>
      </c>
      <c r="I3929" s="677">
        <v>0</v>
      </c>
      <c r="J3929" s="678">
        <v>29.72</v>
      </c>
      <c r="K3929" s="678">
        <v>97.24</v>
      </c>
    </row>
    <row r="3930" spans="1:11" ht="24" customHeight="1" x14ac:dyDescent="0.2">
      <c r="A3930" s="679" t="s">
        <v>3709</v>
      </c>
      <c r="B3930" s="680" t="s">
        <v>5039</v>
      </c>
      <c r="C3930" s="679" t="s">
        <v>104</v>
      </c>
      <c r="D3930" s="679" t="s">
        <v>5040</v>
      </c>
      <c r="E3930" s="762" t="s">
        <v>3720</v>
      </c>
      <c r="F3930" s="762"/>
      <c r="G3930" s="681" t="s">
        <v>66</v>
      </c>
      <c r="H3930" s="682">
        <v>0.498</v>
      </c>
      <c r="I3930" s="682">
        <v>0</v>
      </c>
      <c r="J3930" s="683">
        <v>9.9</v>
      </c>
      <c r="K3930" s="683">
        <v>4.93</v>
      </c>
    </row>
    <row r="3931" spans="1:11" ht="26.1" customHeight="1" x14ac:dyDescent="0.2">
      <c r="A3931" s="679" t="s">
        <v>3709</v>
      </c>
      <c r="B3931" s="680" t="s">
        <v>5041</v>
      </c>
      <c r="C3931" s="679" t="s">
        <v>104</v>
      </c>
      <c r="D3931" s="679" t="s">
        <v>5042</v>
      </c>
      <c r="E3931" s="762" t="s">
        <v>3720</v>
      </c>
      <c r="F3931" s="762"/>
      <c r="G3931" s="681" t="s">
        <v>66</v>
      </c>
      <c r="H3931" s="682">
        <v>1</v>
      </c>
      <c r="I3931" s="682">
        <v>0</v>
      </c>
      <c r="J3931" s="683">
        <v>2.78</v>
      </c>
      <c r="K3931" s="683">
        <v>2.78</v>
      </c>
    </row>
    <row r="3932" spans="1:11" ht="24" customHeight="1" x14ac:dyDescent="0.2">
      <c r="A3932" s="679" t="s">
        <v>3709</v>
      </c>
      <c r="B3932" s="680" t="s">
        <v>5043</v>
      </c>
      <c r="C3932" s="679" t="s">
        <v>104</v>
      </c>
      <c r="D3932" s="679" t="s">
        <v>5044</v>
      </c>
      <c r="E3932" s="762" t="s">
        <v>3720</v>
      </c>
      <c r="F3932" s="762"/>
      <c r="G3932" s="681" t="s">
        <v>66</v>
      </c>
      <c r="H3932" s="682">
        <v>3.7999999999999999E-2</v>
      </c>
      <c r="I3932" s="682">
        <v>0</v>
      </c>
      <c r="J3932" s="683">
        <v>43.9</v>
      </c>
      <c r="K3932" s="683">
        <v>1.66</v>
      </c>
    </row>
    <row r="3933" spans="1:11" ht="24" customHeight="1" x14ac:dyDescent="0.2">
      <c r="A3933" s="679" t="s">
        <v>3709</v>
      </c>
      <c r="B3933" s="680" t="s">
        <v>5045</v>
      </c>
      <c r="C3933" s="679" t="s">
        <v>104</v>
      </c>
      <c r="D3933" s="679" t="s">
        <v>5046</v>
      </c>
      <c r="E3933" s="762" t="s">
        <v>3720</v>
      </c>
      <c r="F3933" s="762"/>
      <c r="G3933" s="681" t="s">
        <v>66</v>
      </c>
      <c r="H3933" s="682">
        <v>2</v>
      </c>
      <c r="I3933" s="682">
        <v>0</v>
      </c>
      <c r="J3933" s="683">
        <v>2.2999999999999998</v>
      </c>
      <c r="K3933" s="683">
        <v>4.5999999999999996</v>
      </c>
    </row>
    <row r="3934" spans="1:11" ht="24" customHeight="1" x14ac:dyDescent="0.2">
      <c r="A3934" s="679" t="s">
        <v>3709</v>
      </c>
      <c r="B3934" s="680" t="s">
        <v>5047</v>
      </c>
      <c r="C3934" s="679" t="s">
        <v>104</v>
      </c>
      <c r="D3934" s="679" t="s">
        <v>5048</v>
      </c>
      <c r="E3934" s="762" t="s">
        <v>3720</v>
      </c>
      <c r="F3934" s="762"/>
      <c r="G3934" s="681" t="s">
        <v>66</v>
      </c>
      <c r="H3934" s="682">
        <v>0.14000000000000001</v>
      </c>
      <c r="I3934" s="682">
        <v>0</v>
      </c>
      <c r="J3934" s="683">
        <v>53.77</v>
      </c>
      <c r="K3934" s="683">
        <v>7.52</v>
      </c>
    </row>
    <row r="3935" spans="1:11" ht="24" customHeight="1" x14ac:dyDescent="0.2">
      <c r="A3935" s="679" t="s">
        <v>3709</v>
      </c>
      <c r="B3935" s="680" t="s">
        <v>5049</v>
      </c>
      <c r="C3935" s="679" t="s">
        <v>104</v>
      </c>
      <c r="D3935" s="679" t="s">
        <v>5050</v>
      </c>
      <c r="E3935" s="762" t="s">
        <v>3720</v>
      </c>
      <c r="F3935" s="762"/>
      <c r="G3935" s="681" t="s">
        <v>66</v>
      </c>
      <c r="H3935" s="682">
        <v>1</v>
      </c>
      <c r="I3935" s="682">
        <v>0</v>
      </c>
      <c r="J3935" s="683">
        <v>2.2999999999999998</v>
      </c>
      <c r="K3935" s="683">
        <v>2.2999999999999998</v>
      </c>
    </row>
    <row r="3936" spans="1:11" ht="24" customHeight="1" x14ac:dyDescent="0.2">
      <c r="A3936" s="679" t="s">
        <v>3709</v>
      </c>
      <c r="B3936" s="680" t="s">
        <v>5051</v>
      </c>
      <c r="C3936" s="679" t="s">
        <v>104</v>
      </c>
      <c r="D3936" s="679" t="s">
        <v>5052</v>
      </c>
      <c r="E3936" s="762" t="s">
        <v>3720</v>
      </c>
      <c r="F3936" s="762"/>
      <c r="G3936" s="681" t="s">
        <v>66</v>
      </c>
      <c r="H3936" s="682">
        <v>1</v>
      </c>
      <c r="I3936" s="682">
        <v>0</v>
      </c>
      <c r="J3936" s="683">
        <v>1.01</v>
      </c>
      <c r="K3936" s="683">
        <v>1.01</v>
      </c>
    </row>
    <row r="3937" spans="1:11" ht="24" customHeight="1" x14ac:dyDescent="0.2">
      <c r="A3937" s="679" t="s">
        <v>3709</v>
      </c>
      <c r="B3937" s="680" t="s">
        <v>5053</v>
      </c>
      <c r="C3937" s="679" t="s">
        <v>104</v>
      </c>
      <c r="D3937" s="679" t="s">
        <v>5054</v>
      </c>
      <c r="E3937" s="762" t="s">
        <v>3720</v>
      </c>
      <c r="F3937" s="762"/>
      <c r="G3937" s="681" t="s">
        <v>66</v>
      </c>
      <c r="H3937" s="682">
        <v>0.01</v>
      </c>
      <c r="I3937" s="682">
        <v>0</v>
      </c>
      <c r="J3937" s="683">
        <v>51</v>
      </c>
      <c r="K3937" s="683">
        <v>0.51</v>
      </c>
    </row>
    <row r="3938" spans="1:11" ht="24" customHeight="1" x14ac:dyDescent="0.2">
      <c r="A3938" s="679" t="s">
        <v>3709</v>
      </c>
      <c r="B3938" s="680" t="s">
        <v>5055</v>
      </c>
      <c r="C3938" s="679" t="s">
        <v>104</v>
      </c>
      <c r="D3938" s="679" t="s">
        <v>5056</v>
      </c>
      <c r="E3938" s="762" t="s">
        <v>3720</v>
      </c>
      <c r="F3938" s="762"/>
      <c r="G3938" s="681" t="s">
        <v>48</v>
      </c>
      <c r="H3938" s="682">
        <v>1.1000000000000001</v>
      </c>
      <c r="I3938" s="682">
        <v>0</v>
      </c>
      <c r="J3938" s="683">
        <v>6.63</v>
      </c>
      <c r="K3938" s="683">
        <v>7.29</v>
      </c>
    </row>
    <row r="3939" spans="1:11" ht="24" customHeight="1" x14ac:dyDescent="0.2">
      <c r="A3939" s="679" t="s">
        <v>3709</v>
      </c>
      <c r="B3939" s="680" t="s">
        <v>5057</v>
      </c>
      <c r="C3939" s="679" t="s">
        <v>104</v>
      </c>
      <c r="D3939" s="679" t="s">
        <v>5058</v>
      </c>
      <c r="E3939" s="762" t="s">
        <v>3720</v>
      </c>
      <c r="F3939" s="762"/>
      <c r="G3939" s="681" t="s">
        <v>66</v>
      </c>
      <c r="H3939" s="682">
        <v>1</v>
      </c>
      <c r="I3939" s="682">
        <v>0</v>
      </c>
      <c r="J3939" s="683">
        <v>1.69</v>
      </c>
      <c r="K3939" s="683">
        <v>1.69</v>
      </c>
    </row>
    <row r="3940" spans="1:11" ht="25.5" x14ac:dyDescent="0.2">
      <c r="A3940" s="684"/>
      <c r="B3940" s="684"/>
      <c r="C3940" s="684"/>
      <c r="D3940" s="684"/>
      <c r="E3940" s="684"/>
      <c r="F3940" s="684" t="s">
        <v>3723</v>
      </c>
      <c r="G3940" s="685">
        <v>164.75</v>
      </c>
      <c r="H3940" s="684" t="s">
        <v>3724</v>
      </c>
      <c r="I3940" s="685">
        <v>0</v>
      </c>
      <c r="J3940" s="684" t="s">
        <v>3725</v>
      </c>
      <c r="K3940" s="685">
        <v>164.75</v>
      </c>
    </row>
    <row r="3941" spans="1:11" ht="25.5" x14ac:dyDescent="0.2">
      <c r="A3941" s="684"/>
      <c r="B3941" s="684"/>
      <c r="C3941" s="684"/>
      <c r="D3941" s="684"/>
      <c r="E3941" s="684"/>
      <c r="F3941" s="684" t="s">
        <v>3726</v>
      </c>
      <c r="G3941" s="685">
        <v>0</v>
      </c>
      <c r="H3941" s="763"/>
      <c r="I3941" s="763" t="s">
        <v>3727</v>
      </c>
      <c r="J3941" s="684"/>
      <c r="K3941" s="685">
        <v>257.29000000000002</v>
      </c>
    </row>
    <row r="3942" spans="1:11" ht="50.1" customHeight="1" thickBot="1" x14ac:dyDescent="0.25">
      <c r="A3942" s="31"/>
      <c r="B3942" s="31"/>
      <c r="C3942" s="31"/>
      <c r="D3942" s="31"/>
      <c r="E3942" s="31"/>
      <c r="F3942" s="31"/>
      <c r="G3942" s="31"/>
      <c r="H3942" s="31" t="s">
        <v>3728</v>
      </c>
      <c r="I3942" s="686" t="s">
        <v>3797</v>
      </c>
      <c r="J3942" s="31" t="s">
        <v>3730</v>
      </c>
      <c r="K3942" s="687">
        <v>257.29000000000002</v>
      </c>
    </row>
    <row r="3943" spans="1:11" ht="0.95" customHeight="1" thickTop="1" x14ac:dyDescent="0.2">
      <c r="A3943" s="688"/>
      <c r="B3943" s="688"/>
      <c r="C3943" s="688"/>
      <c r="D3943" s="688"/>
      <c r="E3943" s="688"/>
      <c r="F3943" s="688"/>
      <c r="G3943" s="688"/>
      <c r="H3943" s="688"/>
      <c r="I3943" s="688"/>
      <c r="J3943" s="688"/>
      <c r="K3943" s="688"/>
    </row>
    <row r="3944" spans="1:11" ht="24" customHeight="1" x14ac:dyDescent="0.2">
      <c r="A3944" s="21" t="s">
        <v>1166</v>
      </c>
      <c r="B3944" s="21"/>
      <c r="C3944" s="21"/>
      <c r="D3944" s="21" t="s">
        <v>1167</v>
      </c>
      <c r="E3944" s="21"/>
      <c r="F3944" s="767"/>
      <c r="G3944" s="767"/>
      <c r="H3944" s="21"/>
      <c r="I3944" s="22"/>
      <c r="J3944" s="21"/>
      <c r="K3944" s="672">
        <v>35923.07</v>
      </c>
    </row>
    <row r="3945" spans="1:11" ht="18" customHeight="1" x14ac:dyDescent="0.2">
      <c r="A3945" s="18" t="s">
        <v>1168</v>
      </c>
      <c r="B3945" s="19" t="s">
        <v>10</v>
      </c>
      <c r="C3945" s="18" t="s">
        <v>11</v>
      </c>
      <c r="D3945" s="18" t="s">
        <v>12</v>
      </c>
      <c r="E3945" s="764" t="s">
        <v>3702</v>
      </c>
      <c r="F3945" s="764"/>
      <c r="G3945" s="20" t="s">
        <v>13</v>
      </c>
      <c r="H3945" s="19" t="s">
        <v>14</v>
      </c>
      <c r="I3945" s="19" t="s">
        <v>3703</v>
      </c>
      <c r="J3945" s="19" t="s">
        <v>15</v>
      </c>
      <c r="K3945" s="19" t="s">
        <v>17</v>
      </c>
    </row>
    <row r="3946" spans="1:11" ht="26.1" customHeight="1" x14ac:dyDescent="0.2">
      <c r="A3946" s="23" t="s">
        <v>3704</v>
      </c>
      <c r="B3946" s="24" t="s">
        <v>1169</v>
      </c>
      <c r="C3946" s="23" t="s">
        <v>104</v>
      </c>
      <c r="D3946" s="23" t="s">
        <v>1170</v>
      </c>
      <c r="E3946" s="760" t="s">
        <v>4745</v>
      </c>
      <c r="F3946" s="760"/>
      <c r="G3946" s="25" t="s">
        <v>66</v>
      </c>
      <c r="H3946" s="673">
        <v>1</v>
      </c>
      <c r="I3946" s="26"/>
      <c r="J3946" s="26">
        <v>1407.26</v>
      </c>
      <c r="K3946" s="26">
        <v>1407.26</v>
      </c>
    </row>
    <row r="3947" spans="1:11" ht="26.1" customHeight="1" x14ac:dyDescent="0.2">
      <c r="A3947" s="674" t="s">
        <v>3706</v>
      </c>
      <c r="B3947" s="675" t="s">
        <v>3793</v>
      </c>
      <c r="C3947" s="674" t="s">
        <v>24</v>
      </c>
      <c r="D3947" s="674" t="s">
        <v>3794</v>
      </c>
      <c r="E3947" s="761" t="s">
        <v>3705</v>
      </c>
      <c r="F3947" s="761"/>
      <c r="G3947" s="676" t="s">
        <v>26</v>
      </c>
      <c r="H3947" s="677">
        <v>3.5019999999999998</v>
      </c>
      <c r="I3947" s="677">
        <v>0</v>
      </c>
      <c r="J3947" s="678">
        <v>36.17</v>
      </c>
      <c r="K3947" s="678">
        <v>126.66</v>
      </c>
    </row>
    <row r="3948" spans="1:11" ht="26.1" customHeight="1" x14ac:dyDescent="0.2">
      <c r="A3948" s="674" t="s">
        <v>3706</v>
      </c>
      <c r="B3948" s="675" t="s">
        <v>3795</v>
      </c>
      <c r="C3948" s="674" t="s">
        <v>24</v>
      </c>
      <c r="D3948" s="674" t="s">
        <v>3796</v>
      </c>
      <c r="E3948" s="761" t="s">
        <v>3705</v>
      </c>
      <c r="F3948" s="761"/>
      <c r="G3948" s="676" t="s">
        <v>26</v>
      </c>
      <c r="H3948" s="677">
        <v>3.5019999999999998</v>
      </c>
      <c r="I3948" s="677">
        <v>0</v>
      </c>
      <c r="J3948" s="678">
        <v>29.72</v>
      </c>
      <c r="K3948" s="678">
        <v>104.07</v>
      </c>
    </row>
    <row r="3949" spans="1:11" ht="24" customHeight="1" x14ac:dyDescent="0.2">
      <c r="A3949" s="679" t="s">
        <v>3709</v>
      </c>
      <c r="B3949" s="680" t="s">
        <v>4106</v>
      </c>
      <c r="C3949" s="679" t="s">
        <v>104</v>
      </c>
      <c r="D3949" s="679" t="s">
        <v>4107</v>
      </c>
      <c r="E3949" s="762" t="s">
        <v>3720</v>
      </c>
      <c r="F3949" s="762"/>
      <c r="G3949" s="681" t="s">
        <v>56</v>
      </c>
      <c r="H3949" s="682">
        <v>1E-3</v>
      </c>
      <c r="I3949" s="682">
        <v>0</v>
      </c>
      <c r="J3949" s="683">
        <v>120.63</v>
      </c>
      <c r="K3949" s="683">
        <v>0.12</v>
      </c>
    </row>
    <row r="3950" spans="1:11" ht="24" customHeight="1" x14ac:dyDescent="0.2">
      <c r="A3950" s="679" t="s">
        <v>3709</v>
      </c>
      <c r="B3950" s="680" t="s">
        <v>4746</v>
      </c>
      <c r="C3950" s="679" t="s">
        <v>104</v>
      </c>
      <c r="D3950" s="679" t="s">
        <v>4747</v>
      </c>
      <c r="E3950" s="762" t="s">
        <v>3720</v>
      </c>
      <c r="F3950" s="762"/>
      <c r="G3950" s="681" t="s">
        <v>336</v>
      </c>
      <c r="H3950" s="682">
        <v>1.2</v>
      </c>
      <c r="I3950" s="682">
        <v>0</v>
      </c>
      <c r="J3950" s="683">
        <v>4.6100000000000003</v>
      </c>
      <c r="K3950" s="683">
        <v>5.53</v>
      </c>
    </row>
    <row r="3951" spans="1:11" ht="24" customHeight="1" x14ac:dyDescent="0.2">
      <c r="A3951" s="679" t="s">
        <v>3709</v>
      </c>
      <c r="B3951" s="680" t="s">
        <v>5059</v>
      </c>
      <c r="C3951" s="679" t="s">
        <v>104</v>
      </c>
      <c r="D3951" s="679" t="s">
        <v>5060</v>
      </c>
      <c r="E3951" s="762" t="s">
        <v>3720</v>
      </c>
      <c r="F3951" s="762"/>
      <c r="G3951" s="681" t="s">
        <v>66</v>
      </c>
      <c r="H3951" s="682">
        <v>1</v>
      </c>
      <c r="I3951" s="682">
        <v>0</v>
      </c>
      <c r="J3951" s="683">
        <v>15.8</v>
      </c>
      <c r="K3951" s="683">
        <v>15.8</v>
      </c>
    </row>
    <row r="3952" spans="1:11" ht="26.1" customHeight="1" x14ac:dyDescent="0.2">
      <c r="A3952" s="679" t="s">
        <v>3709</v>
      </c>
      <c r="B3952" s="680" t="s">
        <v>5061</v>
      </c>
      <c r="C3952" s="679" t="s">
        <v>104</v>
      </c>
      <c r="D3952" s="679" t="s">
        <v>5062</v>
      </c>
      <c r="E3952" s="762" t="s">
        <v>3720</v>
      </c>
      <c r="F3952" s="762"/>
      <c r="G3952" s="681" t="s">
        <v>66</v>
      </c>
      <c r="H3952" s="682">
        <v>1</v>
      </c>
      <c r="I3952" s="682">
        <v>0</v>
      </c>
      <c r="J3952" s="683">
        <v>818.1</v>
      </c>
      <c r="K3952" s="683">
        <v>818.1</v>
      </c>
    </row>
    <row r="3953" spans="1:11" ht="24" customHeight="1" x14ac:dyDescent="0.2">
      <c r="A3953" s="679" t="s">
        <v>3709</v>
      </c>
      <c r="B3953" s="680" t="s">
        <v>5063</v>
      </c>
      <c r="C3953" s="679" t="s">
        <v>104</v>
      </c>
      <c r="D3953" s="679" t="s">
        <v>5064</v>
      </c>
      <c r="E3953" s="762" t="s">
        <v>3720</v>
      </c>
      <c r="F3953" s="762"/>
      <c r="G3953" s="681" t="s">
        <v>48</v>
      </c>
      <c r="H3953" s="682">
        <v>1.2</v>
      </c>
      <c r="I3953" s="682">
        <v>0</v>
      </c>
      <c r="J3953" s="683">
        <v>0.68</v>
      </c>
      <c r="K3953" s="683">
        <v>0.81</v>
      </c>
    </row>
    <row r="3954" spans="1:11" ht="26.1" customHeight="1" x14ac:dyDescent="0.2">
      <c r="A3954" s="679" t="s">
        <v>3709</v>
      </c>
      <c r="B3954" s="680" t="s">
        <v>5065</v>
      </c>
      <c r="C3954" s="679" t="s">
        <v>104</v>
      </c>
      <c r="D3954" s="679" t="s">
        <v>5066</v>
      </c>
      <c r="E3954" s="762" t="s">
        <v>3720</v>
      </c>
      <c r="F3954" s="762"/>
      <c r="G3954" s="681" t="s">
        <v>66</v>
      </c>
      <c r="H3954" s="682">
        <v>1</v>
      </c>
      <c r="I3954" s="682">
        <v>0</v>
      </c>
      <c r="J3954" s="683">
        <v>170.88</v>
      </c>
      <c r="K3954" s="683">
        <v>170.88</v>
      </c>
    </row>
    <row r="3955" spans="1:11" ht="24" customHeight="1" x14ac:dyDescent="0.2">
      <c r="A3955" s="679" t="s">
        <v>3709</v>
      </c>
      <c r="B3955" s="680" t="s">
        <v>4116</v>
      </c>
      <c r="C3955" s="679" t="s">
        <v>104</v>
      </c>
      <c r="D3955" s="679" t="s">
        <v>4117</v>
      </c>
      <c r="E3955" s="762" t="s">
        <v>3720</v>
      </c>
      <c r="F3955" s="762"/>
      <c r="G3955" s="681" t="s">
        <v>336</v>
      </c>
      <c r="H3955" s="682">
        <v>5</v>
      </c>
      <c r="I3955" s="682">
        <v>0</v>
      </c>
      <c r="J3955" s="683">
        <v>0.69</v>
      </c>
      <c r="K3955" s="683">
        <v>3.45</v>
      </c>
    </row>
    <row r="3956" spans="1:11" ht="24" customHeight="1" x14ac:dyDescent="0.2">
      <c r="A3956" s="679" t="s">
        <v>3709</v>
      </c>
      <c r="B3956" s="680" t="s">
        <v>5067</v>
      </c>
      <c r="C3956" s="679" t="s">
        <v>104</v>
      </c>
      <c r="D3956" s="679" t="s">
        <v>5068</v>
      </c>
      <c r="E3956" s="762" t="s">
        <v>3720</v>
      </c>
      <c r="F3956" s="762"/>
      <c r="G3956" s="681" t="s">
        <v>66</v>
      </c>
      <c r="H3956" s="682">
        <v>1</v>
      </c>
      <c r="I3956" s="682">
        <v>0</v>
      </c>
      <c r="J3956" s="683">
        <v>161.84</v>
      </c>
      <c r="K3956" s="683">
        <v>161.84</v>
      </c>
    </row>
    <row r="3957" spans="1:11" ht="25.5" x14ac:dyDescent="0.2">
      <c r="A3957" s="684"/>
      <c r="B3957" s="684"/>
      <c r="C3957" s="684"/>
      <c r="D3957" s="684"/>
      <c r="E3957" s="684"/>
      <c r="F3957" s="684" t="s">
        <v>3723</v>
      </c>
      <c r="G3957" s="685">
        <v>170.29</v>
      </c>
      <c r="H3957" s="684" t="s">
        <v>3724</v>
      </c>
      <c r="I3957" s="685">
        <v>0</v>
      </c>
      <c r="J3957" s="684" t="s">
        <v>3725</v>
      </c>
      <c r="K3957" s="685">
        <v>170.29</v>
      </c>
    </row>
    <row r="3958" spans="1:11" ht="25.5" x14ac:dyDescent="0.2">
      <c r="A3958" s="684"/>
      <c r="B3958" s="684"/>
      <c r="C3958" s="684"/>
      <c r="D3958" s="684"/>
      <c r="E3958" s="684"/>
      <c r="F3958" s="684" t="s">
        <v>3726</v>
      </c>
      <c r="G3958" s="685">
        <v>0</v>
      </c>
      <c r="H3958" s="763"/>
      <c r="I3958" s="763" t="s">
        <v>3727</v>
      </c>
      <c r="J3958" s="684"/>
      <c r="K3958" s="685">
        <v>1407.26</v>
      </c>
    </row>
    <row r="3959" spans="1:11" ht="50.1" customHeight="1" thickBot="1" x14ac:dyDescent="0.25">
      <c r="A3959" s="31"/>
      <c r="B3959" s="31"/>
      <c r="C3959" s="31"/>
      <c r="D3959" s="31"/>
      <c r="E3959" s="31"/>
      <c r="F3959" s="31"/>
      <c r="G3959" s="31"/>
      <c r="H3959" s="31" t="s">
        <v>3728</v>
      </c>
      <c r="I3959" s="686" t="s">
        <v>3797</v>
      </c>
      <c r="J3959" s="31" t="s">
        <v>3730</v>
      </c>
      <c r="K3959" s="687">
        <v>1407.26</v>
      </c>
    </row>
    <row r="3960" spans="1:11" ht="0.95" customHeight="1" thickTop="1" x14ac:dyDescent="0.2">
      <c r="A3960" s="688"/>
      <c r="B3960" s="688"/>
      <c r="C3960" s="688"/>
      <c r="D3960" s="688"/>
      <c r="E3960" s="688"/>
      <c r="F3960" s="688"/>
      <c r="G3960" s="688"/>
      <c r="H3960" s="688"/>
      <c r="I3960" s="688"/>
      <c r="J3960" s="688"/>
      <c r="K3960" s="688"/>
    </row>
    <row r="3961" spans="1:11" ht="18" customHeight="1" x14ac:dyDescent="0.2">
      <c r="A3961" s="18" t="s">
        <v>1171</v>
      </c>
      <c r="B3961" s="19" t="s">
        <v>10</v>
      </c>
      <c r="C3961" s="18" t="s">
        <v>11</v>
      </c>
      <c r="D3961" s="18" t="s">
        <v>12</v>
      </c>
      <c r="E3961" s="764" t="s">
        <v>3702</v>
      </c>
      <c r="F3961" s="764"/>
      <c r="G3961" s="20" t="s">
        <v>13</v>
      </c>
      <c r="H3961" s="19" t="s">
        <v>14</v>
      </c>
      <c r="I3961" s="19" t="s">
        <v>3703</v>
      </c>
      <c r="J3961" s="19" t="s">
        <v>15</v>
      </c>
      <c r="K3961" s="19" t="s">
        <v>17</v>
      </c>
    </row>
    <row r="3962" spans="1:11" ht="26.1" customHeight="1" x14ac:dyDescent="0.2">
      <c r="A3962" s="23" t="s">
        <v>3704</v>
      </c>
      <c r="B3962" s="24" t="s">
        <v>1172</v>
      </c>
      <c r="C3962" s="23" t="s">
        <v>24</v>
      </c>
      <c r="D3962" s="23" t="s">
        <v>1173</v>
      </c>
      <c r="E3962" s="760" t="s">
        <v>3881</v>
      </c>
      <c r="F3962" s="760"/>
      <c r="G3962" s="25" t="s">
        <v>66</v>
      </c>
      <c r="H3962" s="673">
        <v>1</v>
      </c>
      <c r="I3962" s="26"/>
      <c r="J3962" s="26">
        <v>361.19</v>
      </c>
      <c r="K3962" s="26">
        <v>361.19</v>
      </c>
    </row>
    <row r="3963" spans="1:11" ht="24" customHeight="1" x14ac:dyDescent="0.2">
      <c r="A3963" s="674" t="s">
        <v>3706</v>
      </c>
      <c r="B3963" s="675" t="s">
        <v>3754</v>
      </c>
      <c r="C3963" s="674" t="s">
        <v>24</v>
      </c>
      <c r="D3963" s="674" t="s">
        <v>3755</v>
      </c>
      <c r="E3963" s="761" t="s">
        <v>3705</v>
      </c>
      <c r="F3963" s="761"/>
      <c r="G3963" s="676" t="s">
        <v>26</v>
      </c>
      <c r="H3963" s="677">
        <v>0.34949999999999998</v>
      </c>
      <c r="I3963" s="677">
        <v>0</v>
      </c>
      <c r="J3963" s="678">
        <v>28.71</v>
      </c>
      <c r="K3963" s="678">
        <v>10.029999999999999</v>
      </c>
    </row>
    <row r="3964" spans="1:11" ht="26.1" customHeight="1" x14ac:dyDescent="0.2">
      <c r="A3964" s="674" t="s">
        <v>3706</v>
      </c>
      <c r="B3964" s="675" t="s">
        <v>3793</v>
      </c>
      <c r="C3964" s="674" t="s">
        <v>24</v>
      </c>
      <c r="D3964" s="674" t="s">
        <v>3794</v>
      </c>
      <c r="E3964" s="761" t="s">
        <v>3705</v>
      </c>
      <c r="F3964" s="761"/>
      <c r="G3964" s="676" t="s">
        <v>26</v>
      </c>
      <c r="H3964" s="677">
        <v>0.49680000000000002</v>
      </c>
      <c r="I3964" s="677">
        <v>0</v>
      </c>
      <c r="J3964" s="678">
        <v>36.17</v>
      </c>
      <c r="K3964" s="678">
        <v>17.96</v>
      </c>
    </row>
    <row r="3965" spans="1:11" ht="39" customHeight="1" x14ac:dyDescent="0.2">
      <c r="A3965" s="679" t="s">
        <v>3709</v>
      </c>
      <c r="B3965" s="680" t="s">
        <v>5069</v>
      </c>
      <c r="C3965" s="679" t="s">
        <v>24</v>
      </c>
      <c r="D3965" s="679" t="s">
        <v>5070</v>
      </c>
      <c r="E3965" s="762" t="s">
        <v>3720</v>
      </c>
      <c r="F3965" s="762"/>
      <c r="G3965" s="681" t="s">
        <v>66</v>
      </c>
      <c r="H3965" s="682">
        <v>2</v>
      </c>
      <c r="I3965" s="682">
        <v>0</v>
      </c>
      <c r="J3965" s="683">
        <v>20.260000000000002</v>
      </c>
      <c r="K3965" s="683">
        <v>40.520000000000003</v>
      </c>
    </row>
    <row r="3966" spans="1:11" ht="26.1" customHeight="1" x14ac:dyDescent="0.2">
      <c r="A3966" s="679" t="s">
        <v>3709</v>
      </c>
      <c r="B3966" s="680" t="s">
        <v>5071</v>
      </c>
      <c r="C3966" s="679" t="s">
        <v>24</v>
      </c>
      <c r="D3966" s="679" t="s">
        <v>5072</v>
      </c>
      <c r="E3966" s="762" t="s">
        <v>3720</v>
      </c>
      <c r="F3966" s="762"/>
      <c r="G3966" s="681" t="s">
        <v>66</v>
      </c>
      <c r="H3966" s="682">
        <v>1</v>
      </c>
      <c r="I3966" s="682">
        <v>0</v>
      </c>
      <c r="J3966" s="683">
        <v>273.45</v>
      </c>
      <c r="K3966" s="683">
        <v>273.45</v>
      </c>
    </row>
    <row r="3967" spans="1:11" ht="24" customHeight="1" x14ac:dyDescent="0.2">
      <c r="A3967" s="679" t="s">
        <v>3709</v>
      </c>
      <c r="B3967" s="680" t="s">
        <v>5073</v>
      </c>
      <c r="C3967" s="679" t="s">
        <v>24</v>
      </c>
      <c r="D3967" s="679" t="s">
        <v>5074</v>
      </c>
      <c r="E3967" s="762" t="s">
        <v>3720</v>
      </c>
      <c r="F3967" s="762"/>
      <c r="G3967" s="681" t="s">
        <v>336</v>
      </c>
      <c r="H3967" s="682">
        <v>8.8099999999999998E-2</v>
      </c>
      <c r="I3967" s="682">
        <v>0</v>
      </c>
      <c r="J3967" s="683">
        <v>92.75</v>
      </c>
      <c r="K3967" s="683">
        <v>8.17</v>
      </c>
    </row>
    <row r="3968" spans="1:11" ht="26.1" customHeight="1" x14ac:dyDescent="0.2">
      <c r="A3968" s="679" t="s">
        <v>3709</v>
      </c>
      <c r="B3968" s="680" t="s">
        <v>5075</v>
      </c>
      <c r="C3968" s="679" t="s">
        <v>24</v>
      </c>
      <c r="D3968" s="679" t="s">
        <v>5076</v>
      </c>
      <c r="E3968" s="762" t="s">
        <v>3720</v>
      </c>
      <c r="F3968" s="762"/>
      <c r="G3968" s="681" t="s">
        <v>66</v>
      </c>
      <c r="H3968" s="682">
        <v>1</v>
      </c>
      <c r="I3968" s="682">
        <v>0</v>
      </c>
      <c r="J3968" s="683">
        <v>11.06</v>
      </c>
      <c r="K3968" s="683">
        <v>11.06</v>
      </c>
    </row>
    <row r="3969" spans="1:11" ht="25.5" x14ac:dyDescent="0.2">
      <c r="A3969" s="684"/>
      <c r="B3969" s="684"/>
      <c r="C3969" s="684"/>
      <c r="D3969" s="684"/>
      <c r="E3969" s="684"/>
      <c r="F3969" s="684" t="s">
        <v>3723</v>
      </c>
      <c r="G3969" s="685">
        <v>20.5</v>
      </c>
      <c r="H3969" s="684" t="s">
        <v>3724</v>
      </c>
      <c r="I3969" s="685">
        <v>0</v>
      </c>
      <c r="J3969" s="684" t="s">
        <v>3725</v>
      </c>
      <c r="K3969" s="685">
        <v>20.5</v>
      </c>
    </row>
    <row r="3970" spans="1:11" ht="25.5" x14ac:dyDescent="0.2">
      <c r="A3970" s="684"/>
      <c r="B3970" s="684"/>
      <c r="C3970" s="684"/>
      <c r="D3970" s="684"/>
      <c r="E3970" s="684"/>
      <c r="F3970" s="684" t="s">
        <v>3726</v>
      </c>
      <c r="G3970" s="685">
        <v>0</v>
      </c>
      <c r="H3970" s="763"/>
      <c r="I3970" s="763" t="s">
        <v>3727</v>
      </c>
      <c r="J3970" s="684"/>
      <c r="K3970" s="685">
        <v>361.19</v>
      </c>
    </row>
    <row r="3971" spans="1:11" ht="50.1" customHeight="1" thickBot="1" x14ac:dyDescent="0.25">
      <c r="A3971" s="31"/>
      <c r="B3971" s="31"/>
      <c r="C3971" s="31"/>
      <c r="D3971" s="31"/>
      <c r="E3971" s="31"/>
      <c r="F3971" s="31"/>
      <c r="G3971" s="31"/>
      <c r="H3971" s="31" t="s">
        <v>3728</v>
      </c>
      <c r="I3971" s="686" t="s">
        <v>4523</v>
      </c>
      <c r="J3971" s="31" t="s">
        <v>3730</v>
      </c>
      <c r="K3971" s="687">
        <v>2528.33</v>
      </c>
    </row>
    <row r="3972" spans="1:11" ht="0.95" customHeight="1" thickTop="1" x14ac:dyDescent="0.2">
      <c r="A3972" s="688"/>
      <c r="B3972" s="688"/>
      <c r="C3972" s="688"/>
      <c r="D3972" s="688"/>
      <c r="E3972" s="688"/>
      <c r="F3972" s="688"/>
      <c r="G3972" s="688"/>
      <c r="H3972" s="688"/>
      <c r="I3972" s="688"/>
      <c r="J3972" s="688"/>
      <c r="K3972" s="688"/>
    </row>
    <row r="3973" spans="1:11" ht="18" customHeight="1" x14ac:dyDescent="0.2">
      <c r="A3973" s="18" t="s">
        <v>1174</v>
      </c>
      <c r="B3973" s="19" t="s">
        <v>10</v>
      </c>
      <c r="C3973" s="18" t="s">
        <v>11</v>
      </c>
      <c r="D3973" s="18" t="s">
        <v>12</v>
      </c>
      <c r="E3973" s="764" t="s">
        <v>3702</v>
      </c>
      <c r="F3973" s="764"/>
      <c r="G3973" s="20" t="s">
        <v>13</v>
      </c>
      <c r="H3973" s="19" t="s">
        <v>14</v>
      </c>
      <c r="I3973" s="19" t="s">
        <v>3703</v>
      </c>
      <c r="J3973" s="19" t="s">
        <v>15</v>
      </c>
      <c r="K3973" s="19" t="s">
        <v>17</v>
      </c>
    </row>
    <row r="3974" spans="1:11" ht="39" customHeight="1" x14ac:dyDescent="0.2">
      <c r="A3974" s="23" t="s">
        <v>3704</v>
      </c>
      <c r="B3974" s="24" t="s">
        <v>1062</v>
      </c>
      <c r="C3974" s="23" t="s">
        <v>24</v>
      </c>
      <c r="D3974" s="23" t="s">
        <v>1063</v>
      </c>
      <c r="E3974" s="760" t="s">
        <v>3881</v>
      </c>
      <c r="F3974" s="760"/>
      <c r="G3974" s="25" t="s">
        <v>66</v>
      </c>
      <c r="H3974" s="673">
        <v>1</v>
      </c>
      <c r="I3974" s="26"/>
      <c r="J3974" s="26">
        <v>386.23</v>
      </c>
      <c r="K3974" s="26">
        <v>386.23</v>
      </c>
    </row>
    <row r="3975" spans="1:11" ht="26.1" customHeight="1" x14ac:dyDescent="0.2">
      <c r="A3975" s="674" t="s">
        <v>3706</v>
      </c>
      <c r="B3975" s="675" t="s">
        <v>3793</v>
      </c>
      <c r="C3975" s="674" t="s">
        <v>24</v>
      </c>
      <c r="D3975" s="674" t="s">
        <v>3794</v>
      </c>
      <c r="E3975" s="761" t="s">
        <v>3705</v>
      </c>
      <c r="F3975" s="761"/>
      <c r="G3975" s="676" t="s">
        <v>26</v>
      </c>
      <c r="H3975" s="677">
        <v>0.92490000000000006</v>
      </c>
      <c r="I3975" s="677">
        <v>0</v>
      </c>
      <c r="J3975" s="678">
        <v>36.17</v>
      </c>
      <c r="K3975" s="678">
        <v>33.450000000000003</v>
      </c>
    </row>
    <row r="3976" spans="1:11" ht="26.1" customHeight="1" x14ac:dyDescent="0.2">
      <c r="A3976" s="674" t="s">
        <v>3706</v>
      </c>
      <c r="B3976" s="675" t="s">
        <v>3795</v>
      </c>
      <c r="C3976" s="674" t="s">
        <v>24</v>
      </c>
      <c r="D3976" s="674" t="s">
        <v>3796</v>
      </c>
      <c r="E3976" s="761" t="s">
        <v>3705</v>
      </c>
      <c r="F3976" s="761"/>
      <c r="G3976" s="676" t="s">
        <v>26</v>
      </c>
      <c r="H3976" s="677">
        <v>0.92490000000000006</v>
      </c>
      <c r="I3976" s="677">
        <v>0</v>
      </c>
      <c r="J3976" s="678">
        <v>29.72</v>
      </c>
      <c r="K3976" s="678">
        <v>27.48</v>
      </c>
    </row>
    <row r="3977" spans="1:11" ht="26.1" customHeight="1" x14ac:dyDescent="0.2">
      <c r="A3977" s="679" t="s">
        <v>3709</v>
      </c>
      <c r="B3977" s="680" t="s">
        <v>4425</v>
      </c>
      <c r="C3977" s="679" t="s">
        <v>24</v>
      </c>
      <c r="D3977" s="679" t="s">
        <v>4426</v>
      </c>
      <c r="E3977" s="762" t="s">
        <v>3720</v>
      </c>
      <c r="F3977" s="762"/>
      <c r="G3977" s="681" t="s">
        <v>66</v>
      </c>
      <c r="H3977" s="682">
        <v>1.9199999999999998E-2</v>
      </c>
      <c r="I3977" s="682">
        <v>0</v>
      </c>
      <c r="J3977" s="683">
        <v>18.440000000000001</v>
      </c>
      <c r="K3977" s="683">
        <v>0.35</v>
      </c>
    </row>
    <row r="3978" spans="1:11" ht="26.1" customHeight="1" x14ac:dyDescent="0.2">
      <c r="A3978" s="679" t="s">
        <v>3709</v>
      </c>
      <c r="B3978" s="680" t="s">
        <v>4928</v>
      </c>
      <c r="C3978" s="679" t="s">
        <v>24</v>
      </c>
      <c r="D3978" s="679" t="s">
        <v>4929</v>
      </c>
      <c r="E3978" s="762" t="s">
        <v>3720</v>
      </c>
      <c r="F3978" s="762"/>
      <c r="G3978" s="681" t="s">
        <v>66</v>
      </c>
      <c r="H3978" s="682">
        <v>1</v>
      </c>
      <c r="I3978" s="682">
        <v>0</v>
      </c>
      <c r="J3978" s="683">
        <v>324.95</v>
      </c>
      <c r="K3978" s="683">
        <v>324.95</v>
      </c>
    </row>
    <row r="3979" spans="1:11" ht="25.5" x14ac:dyDescent="0.2">
      <c r="A3979" s="684"/>
      <c r="B3979" s="684"/>
      <c r="C3979" s="684"/>
      <c r="D3979" s="684"/>
      <c r="E3979" s="684"/>
      <c r="F3979" s="684" t="s">
        <v>3723</v>
      </c>
      <c r="G3979" s="685">
        <v>44.97</v>
      </c>
      <c r="H3979" s="684" t="s">
        <v>3724</v>
      </c>
      <c r="I3979" s="685">
        <v>0</v>
      </c>
      <c r="J3979" s="684" t="s">
        <v>3725</v>
      </c>
      <c r="K3979" s="685">
        <v>44.97</v>
      </c>
    </row>
    <row r="3980" spans="1:11" ht="25.5" x14ac:dyDescent="0.2">
      <c r="A3980" s="684"/>
      <c r="B3980" s="684"/>
      <c r="C3980" s="684"/>
      <c r="D3980" s="684"/>
      <c r="E3980" s="684"/>
      <c r="F3980" s="684" t="s">
        <v>3726</v>
      </c>
      <c r="G3980" s="685">
        <v>0</v>
      </c>
      <c r="H3980" s="763"/>
      <c r="I3980" s="763" t="s">
        <v>3727</v>
      </c>
      <c r="J3980" s="684"/>
      <c r="K3980" s="685">
        <v>386.23</v>
      </c>
    </row>
    <row r="3981" spans="1:11" ht="50.1" customHeight="1" thickBot="1" x14ac:dyDescent="0.25">
      <c r="A3981" s="31"/>
      <c r="B3981" s="31"/>
      <c r="C3981" s="31"/>
      <c r="D3981" s="31"/>
      <c r="E3981" s="31"/>
      <c r="F3981" s="31"/>
      <c r="G3981" s="31"/>
      <c r="H3981" s="31" t="s">
        <v>3728</v>
      </c>
      <c r="I3981" s="686" t="s">
        <v>4523</v>
      </c>
      <c r="J3981" s="31" t="s">
        <v>3730</v>
      </c>
      <c r="K3981" s="687">
        <v>2703.61</v>
      </c>
    </row>
    <row r="3982" spans="1:11" ht="0.95" customHeight="1" thickTop="1" x14ac:dyDescent="0.2">
      <c r="A3982" s="688"/>
      <c r="B3982" s="688"/>
      <c r="C3982" s="688"/>
      <c r="D3982" s="688"/>
      <c r="E3982" s="688"/>
      <c r="F3982" s="688"/>
      <c r="G3982" s="688"/>
      <c r="H3982" s="688"/>
      <c r="I3982" s="688"/>
      <c r="J3982" s="688"/>
      <c r="K3982" s="688"/>
    </row>
    <row r="3983" spans="1:11" ht="18" customHeight="1" x14ac:dyDescent="0.2">
      <c r="A3983" s="18" t="s">
        <v>1175</v>
      </c>
      <c r="B3983" s="19" t="s">
        <v>10</v>
      </c>
      <c r="C3983" s="18" t="s">
        <v>11</v>
      </c>
      <c r="D3983" s="18" t="s">
        <v>12</v>
      </c>
      <c r="E3983" s="764" t="s">
        <v>3702</v>
      </c>
      <c r="F3983" s="764"/>
      <c r="G3983" s="20" t="s">
        <v>13</v>
      </c>
      <c r="H3983" s="19" t="s">
        <v>14</v>
      </c>
      <c r="I3983" s="19" t="s">
        <v>3703</v>
      </c>
      <c r="J3983" s="19" t="s">
        <v>15</v>
      </c>
      <c r="K3983" s="19" t="s">
        <v>17</v>
      </c>
    </row>
    <row r="3984" spans="1:11" ht="24" customHeight="1" x14ac:dyDescent="0.2">
      <c r="A3984" s="23" t="s">
        <v>3704</v>
      </c>
      <c r="B3984" s="24" t="s">
        <v>1176</v>
      </c>
      <c r="C3984" s="23" t="s">
        <v>104</v>
      </c>
      <c r="D3984" s="23" t="s">
        <v>1177</v>
      </c>
      <c r="E3984" s="760" t="s">
        <v>4745</v>
      </c>
      <c r="F3984" s="760"/>
      <c r="G3984" s="25" t="s">
        <v>66</v>
      </c>
      <c r="H3984" s="673">
        <v>1</v>
      </c>
      <c r="I3984" s="26"/>
      <c r="J3984" s="26">
        <v>228.1</v>
      </c>
      <c r="K3984" s="26">
        <v>228.1</v>
      </c>
    </row>
    <row r="3985" spans="1:11" ht="26.1" customHeight="1" x14ac:dyDescent="0.2">
      <c r="A3985" s="674" t="s">
        <v>3706</v>
      </c>
      <c r="B3985" s="675" t="s">
        <v>3793</v>
      </c>
      <c r="C3985" s="674" t="s">
        <v>24</v>
      </c>
      <c r="D3985" s="674" t="s">
        <v>3794</v>
      </c>
      <c r="E3985" s="761" t="s">
        <v>3705</v>
      </c>
      <c r="F3985" s="761"/>
      <c r="G3985" s="676" t="s">
        <v>26</v>
      </c>
      <c r="H3985" s="677">
        <v>0.79400000000000004</v>
      </c>
      <c r="I3985" s="677">
        <v>0</v>
      </c>
      <c r="J3985" s="678">
        <v>36.17</v>
      </c>
      <c r="K3985" s="678">
        <v>28.71</v>
      </c>
    </row>
    <row r="3986" spans="1:11" ht="26.1" customHeight="1" x14ac:dyDescent="0.2">
      <c r="A3986" s="674" t="s">
        <v>3706</v>
      </c>
      <c r="B3986" s="675" t="s">
        <v>3795</v>
      </c>
      <c r="C3986" s="674" t="s">
        <v>24</v>
      </c>
      <c r="D3986" s="674" t="s">
        <v>3796</v>
      </c>
      <c r="E3986" s="761" t="s">
        <v>3705</v>
      </c>
      <c r="F3986" s="761"/>
      <c r="G3986" s="676" t="s">
        <v>26</v>
      </c>
      <c r="H3986" s="677">
        <v>0.79400000000000004</v>
      </c>
      <c r="I3986" s="677">
        <v>0</v>
      </c>
      <c r="J3986" s="678">
        <v>29.72</v>
      </c>
      <c r="K3986" s="678">
        <v>23.59</v>
      </c>
    </row>
    <row r="3987" spans="1:11" ht="24" customHeight="1" x14ac:dyDescent="0.2">
      <c r="A3987" s="679" t="s">
        <v>3709</v>
      </c>
      <c r="B3987" s="680" t="s">
        <v>5077</v>
      </c>
      <c r="C3987" s="679" t="s">
        <v>104</v>
      </c>
      <c r="D3987" s="679" t="s">
        <v>5078</v>
      </c>
      <c r="E3987" s="762" t="s">
        <v>3720</v>
      </c>
      <c r="F3987" s="762"/>
      <c r="G3987" s="681" t="s">
        <v>66</v>
      </c>
      <c r="H3987" s="682">
        <v>1</v>
      </c>
      <c r="I3987" s="682">
        <v>0</v>
      </c>
      <c r="J3987" s="683">
        <v>175.8</v>
      </c>
      <c r="K3987" s="683">
        <v>175.8</v>
      </c>
    </row>
    <row r="3988" spans="1:11" ht="25.5" x14ac:dyDescent="0.2">
      <c r="A3988" s="684"/>
      <c r="B3988" s="684"/>
      <c r="C3988" s="684"/>
      <c r="D3988" s="684"/>
      <c r="E3988" s="684"/>
      <c r="F3988" s="684" t="s">
        <v>3723</v>
      </c>
      <c r="G3988" s="685">
        <v>38.6</v>
      </c>
      <c r="H3988" s="684" t="s">
        <v>3724</v>
      </c>
      <c r="I3988" s="685">
        <v>0</v>
      </c>
      <c r="J3988" s="684" t="s">
        <v>3725</v>
      </c>
      <c r="K3988" s="685">
        <v>38.6</v>
      </c>
    </row>
    <row r="3989" spans="1:11" ht="25.5" x14ac:dyDescent="0.2">
      <c r="A3989" s="684"/>
      <c r="B3989" s="684"/>
      <c r="C3989" s="684"/>
      <c r="D3989" s="684"/>
      <c r="E3989" s="684"/>
      <c r="F3989" s="684" t="s">
        <v>3726</v>
      </c>
      <c r="G3989" s="685">
        <v>0</v>
      </c>
      <c r="H3989" s="763"/>
      <c r="I3989" s="763" t="s">
        <v>3727</v>
      </c>
      <c r="J3989" s="684"/>
      <c r="K3989" s="685">
        <v>228.1</v>
      </c>
    </row>
    <row r="3990" spans="1:11" ht="50.1" customHeight="1" thickBot="1" x14ac:dyDescent="0.25">
      <c r="A3990" s="31"/>
      <c r="B3990" s="31"/>
      <c r="C3990" s="31"/>
      <c r="D3990" s="31"/>
      <c r="E3990" s="31"/>
      <c r="F3990" s="31"/>
      <c r="G3990" s="31"/>
      <c r="H3990" s="31" t="s">
        <v>3728</v>
      </c>
      <c r="I3990" s="686" t="s">
        <v>4523</v>
      </c>
      <c r="J3990" s="31" t="s">
        <v>3730</v>
      </c>
      <c r="K3990" s="687">
        <v>1596.7</v>
      </c>
    </row>
    <row r="3991" spans="1:11" ht="0.95" customHeight="1" thickTop="1" x14ac:dyDescent="0.2">
      <c r="A3991" s="688"/>
      <c r="B3991" s="688"/>
      <c r="C3991" s="688"/>
      <c r="D3991" s="688"/>
      <c r="E3991" s="688"/>
      <c r="F3991" s="688"/>
      <c r="G3991" s="688"/>
      <c r="H3991" s="688"/>
      <c r="I3991" s="688"/>
      <c r="J3991" s="688"/>
      <c r="K3991" s="688"/>
    </row>
    <row r="3992" spans="1:11" ht="18" customHeight="1" x14ac:dyDescent="0.2">
      <c r="A3992" s="18" t="s">
        <v>1178</v>
      </c>
      <c r="B3992" s="19" t="s">
        <v>10</v>
      </c>
      <c r="C3992" s="18" t="s">
        <v>11</v>
      </c>
      <c r="D3992" s="18" t="s">
        <v>12</v>
      </c>
      <c r="E3992" s="764" t="s">
        <v>3702</v>
      </c>
      <c r="F3992" s="764"/>
      <c r="G3992" s="20" t="s">
        <v>13</v>
      </c>
      <c r="H3992" s="19" t="s">
        <v>14</v>
      </c>
      <c r="I3992" s="19" t="s">
        <v>3703</v>
      </c>
      <c r="J3992" s="19" t="s">
        <v>15</v>
      </c>
      <c r="K3992" s="19" t="s">
        <v>17</v>
      </c>
    </row>
    <row r="3993" spans="1:11" ht="26.1" customHeight="1" x14ac:dyDescent="0.2">
      <c r="A3993" s="23" t="s">
        <v>3704</v>
      </c>
      <c r="B3993" s="24" t="s">
        <v>1179</v>
      </c>
      <c r="C3993" s="23" t="s">
        <v>24</v>
      </c>
      <c r="D3993" s="23" t="s">
        <v>1180</v>
      </c>
      <c r="E3993" s="760" t="s">
        <v>3881</v>
      </c>
      <c r="F3993" s="760"/>
      <c r="G3993" s="25" t="s">
        <v>66</v>
      </c>
      <c r="H3993" s="673">
        <v>1</v>
      </c>
      <c r="I3993" s="26"/>
      <c r="J3993" s="26">
        <v>841.08</v>
      </c>
      <c r="K3993" s="26">
        <v>841.08</v>
      </c>
    </row>
    <row r="3994" spans="1:11" ht="24" customHeight="1" x14ac:dyDescent="0.2">
      <c r="A3994" s="674" t="s">
        <v>3706</v>
      </c>
      <c r="B3994" s="675" t="s">
        <v>3754</v>
      </c>
      <c r="C3994" s="674" t="s">
        <v>24</v>
      </c>
      <c r="D3994" s="674" t="s">
        <v>3755</v>
      </c>
      <c r="E3994" s="761" t="s">
        <v>3705</v>
      </c>
      <c r="F3994" s="761"/>
      <c r="G3994" s="676" t="s">
        <v>26</v>
      </c>
      <c r="H3994" s="677">
        <v>0.31790000000000002</v>
      </c>
      <c r="I3994" s="677">
        <v>0</v>
      </c>
      <c r="J3994" s="678">
        <v>28.71</v>
      </c>
      <c r="K3994" s="678">
        <v>9.1199999999999992</v>
      </c>
    </row>
    <row r="3995" spans="1:11" ht="26.1" customHeight="1" x14ac:dyDescent="0.2">
      <c r="A3995" s="674" t="s">
        <v>3706</v>
      </c>
      <c r="B3995" s="675" t="s">
        <v>3793</v>
      </c>
      <c r="C3995" s="674" t="s">
        <v>24</v>
      </c>
      <c r="D3995" s="674" t="s">
        <v>3794</v>
      </c>
      <c r="E3995" s="761" t="s">
        <v>3705</v>
      </c>
      <c r="F3995" s="761"/>
      <c r="G3995" s="676" t="s">
        <v>26</v>
      </c>
      <c r="H3995" s="677">
        <v>1.0089999999999999</v>
      </c>
      <c r="I3995" s="677">
        <v>0</v>
      </c>
      <c r="J3995" s="678">
        <v>36.17</v>
      </c>
      <c r="K3995" s="678">
        <v>36.49</v>
      </c>
    </row>
    <row r="3996" spans="1:11" ht="26.1" customHeight="1" x14ac:dyDescent="0.2">
      <c r="A3996" s="679" t="s">
        <v>3709</v>
      </c>
      <c r="B3996" s="680" t="s">
        <v>5079</v>
      </c>
      <c r="C3996" s="679" t="s">
        <v>24</v>
      </c>
      <c r="D3996" s="679" t="s">
        <v>5080</v>
      </c>
      <c r="E3996" s="762" t="s">
        <v>3720</v>
      </c>
      <c r="F3996" s="762"/>
      <c r="G3996" s="681" t="s">
        <v>66</v>
      </c>
      <c r="H3996" s="682">
        <v>1</v>
      </c>
      <c r="I3996" s="682">
        <v>0</v>
      </c>
      <c r="J3996" s="683">
        <v>476.1</v>
      </c>
      <c r="K3996" s="683">
        <v>476.1</v>
      </c>
    </row>
    <row r="3997" spans="1:11" ht="39" customHeight="1" x14ac:dyDescent="0.2">
      <c r="A3997" s="679" t="s">
        <v>3709</v>
      </c>
      <c r="B3997" s="680" t="s">
        <v>5081</v>
      </c>
      <c r="C3997" s="679" t="s">
        <v>24</v>
      </c>
      <c r="D3997" s="679" t="s">
        <v>5082</v>
      </c>
      <c r="E3997" s="762" t="s">
        <v>3720</v>
      </c>
      <c r="F3997" s="762"/>
      <c r="G3997" s="681" t="s">
        <v>66</v>
      </c>
      <c r="H3997" s="682">
        <v>1</v>
      </c>
      <c r="I3997" s="682">
        <v>0</v>
      </c>
      <c r="J3997" s="683">
        <v>9.43</v>
      </c>
      <c r="K3997" s="683">
        <v>9.43</v>
      </c>
    </row>
    <row r="3998" spans="1:11" ht="26.1" customHeight="1" x14ac:dyDescent="0.2">
      <c r="A3998" s="679" t="s">
        <v>3709</v>
      </c>
      <c r="B3998" s="680" t="s">
        <v>5083</v>
      </c>
      <c r="C3998" s="679" t="s">
        <v>24</v>
      </c>
      <c r="D3998" s="679" t="s">
        <v>5084</v>
      </c>
      <c r="E3998" s="762" t="s">
        <v>3720</v>
      </c>
      <c r="F3998" s="762"/>
      <c r="G3998" s="681" t="s">
        <v>66</v>
      </c>
      <c r="H3998" s="682">
        <v>3.6499999999999998E-2</v>
      </c>
      <c r="I3998" s="682">
        <v>0</v>
      </c>
      <c r="J3998" s="683">
        <v>5</v>
      </c>
      <c r="K3998" s="683">
        <v>0.18</v>
      </c>
    </row>
    <row r="3999" spans="1:11" ht="39" customHeight="1" x14ac:dyDescent="0.2">
      <c r="A3999" s="679" t="s">
        <v>3709</v>
      </c>
      <c r="B3999" s="680" t="s">
        <v>4778</v>
      </c>
      <c r="C3999" s="679" t="s">
        <v>24</v>
      </c>
      <c r="D3999" s="679" t="s">
        <v>4779</v>
      </c>
      <c r="E3999" s="762" t="s">
        <v>3720</v>
      </c>
      <c r="F3999" s="762"/>
      <c r="G3999" s="681" t="s">
        <v>66</v>
      </c>
      <c r="H3999" s="682">
        <v>2</v>
      </c>
      <c r="I3999" s="682">
        <v>0</v>
      </c>
      <c r="J3999" s="683">
        <v>15.02</v>
      </c>
      <c r="K3999" s="683">
        <v>30.04</v>
      </c>
    </row>
    <row r="4000" spans="1:11" ht="39" customHeight="1" x14ac:dyDescent="0.2">
      <c r="A4000" s="679" t="s">
        <v>3709</v>
      </c>
      <c r="B4000" s="680" t="s">
        <v>5085</v>
      </c>
      <c r="C4000" s="679" t="s">
        <v>24</v>
      </c>
      <c r="D4000" s="679" t="s">
        <v>5086</v>
      </c>
      <c r="E4000" s="762" t="s">
        <v>3720</v>
      </c>
      <c r="F4000" s="762"/>
      <c r="G4000" s="681" t="s">
        <v>66</v>
      </c>
      <c r="H4000" s="682">
        <v>1</v>
      </c>
      <c r="I4000" s="682">
        <v>0</v>
      </c>
      <c r="J4000" s="683">
        <v>279.72000000000003</v>
      </c>
      <c r="K4000" s="683">
        <v>279.72000000000003</v>
      </c>
    </row>
    <row r="4001" spans="1:11" ht="25.5" x14ac:dyDescent="0.2">
      <c r="A4001" s="684"/>
      <c r="B4001" s="684"/>
      <c r="C4001" s="684"/>
      <c r="D4001" s="684"/>
      <c r="E4001" s="684"/>
      <c r="F4001" s="684" t="s">
        <v>3723</v>
      </c>
      <c r="G4001" s="685">
        <v>33.979999999999997</v>
      </c>
      <c r="H4001" s="684" t="s">
        <v>3724</v>
      </c>
      <c r="I4001" s="685">
        <v>0</v>
      </c>
      <c r="J4001" s="684" t="s">
        <v>3725</v>
      </c>
      <c r="K4001" s="685">
        <v>33.979999999999997</v>
      </c>
    </row>
    <row r="4002" spans="1:11" ht="25.5" x14ac:dyDescent="0.2">
      <c r="A4002" s="684"/>
      <c r="B4002" s="684"/>
      <c r="C4002" s="684"/>
      <c r="D4002" s="684"/>
      <c r="E4002" s="684"/>
      <c r="F4002" s="684" t="s">
        <v>3726</v>
      </c>
      <c r="G4002" s="685">
        <v>0</v>
      </c>
      <c r="H4002" s="763"/>
      <c r="I4002" s="763" t="s">
        <v>3727</v>
      </c>
      <c r="J4002" s="684"/>
      <c r="K4002" s="685">
        <v>841.08</v>
      </c>
    </row>
    <row r="4003" spans="1:11" ht="50.1" customHeight="1" thickBot="1" x14ac:dyDescent="0.25">
      <c r="A4003" s="31"/>
      <c r="B4003" s="31"/>
      <c r="C4003" s="31"/>
      <c r="D4003" s="31"/>
      <c r="E4003" s="31"/>
      <c r="F4003" s="31"/>
      <c r="G4003" s="31"/>
      <c r="H4003" s="31" t="s">
        <v>3728</v>
      </c>
      <c r="I4003" s="686" t="s">
        <v>3797</v>
      </c>
      <c r="J4003" s="31" t="s">
        <v>3730</v>
      </c>
      <c r="K4003" s="687">
        <v>841.08</v>
      </c>
    </row>
    <row r="4004" spans="1:11" ht="0.95" customHeight="1" thickTop="1" x14ac:dyDescent="0.2">
      <c r="A4004" s="688"/>
      <c r="B4004" s="688"/>
      <c r="C4004" s="688"/>
      <c r="D4004" s="688"/>
      <c r="E4004" s="688"/>
      <c r="F4004" s="688"/>
      <c r="G4004" s="688"/>
      <c r="H4004" s="688"/>
      <c r="I4004" s="688"/>
      <c r="J4004" s="688"/>
      <c r="K4004" s="688"/>
    </row>
    <row r="4005" spans="1:11" ht="18" customHeight="1" x14ac:dyDescent="0.2">
      <c r="A4005" s="18" t="s">
        <v>1181</v>
      </c>
      <c r="B4005" s="19" t="s">
        <v>10</v>
      </c>
      <c r="C4005" s="18" t="s">
        <v>11</v>
      </c>
      <c r="D4005" s="18" t="s">
        <v>12</v>
      </c>
      <c r="E4005" s="764" t="s">
        <v>3702</v>
      </c>
      <c r="F4005" s="764"/>
      <c r="G4005" s="20" t="s">
        <v>13</v>
      </c>
      <c r="H4005" s="19" t="s">
        <v>14</v>
      </c>
      <c r="I4005" s="19" t="s">
        <v>3703</v>
      </c>
      <c r="J4005" s="19" t="s">
        <v>15</v>
      </c>
      <c r="K4005" s="19" t="s">
        <v>17</v>
      </c>
    </row>
    <row r="4006" spans="1:11" ht="39" customHeight="1" x14ac:dyDescent="0.2">
      <c r="A4006" s="23" t="s">
        <v>3704</v>
      </c>
      <c r="B4006" s="24" t="s">
        <v>1182</v>
      </c>
      <c r="C4006" s="23" t="s">
        <v>24</v>
      </c>
      <c r="D4006" s="23" t="s">
        <v>1183</v>
      </c>
      <c r="E4006" s="760" t="s">
        <v>3881</v>
      </c>
      <c r="F4006" s="760"/>
      <c r="G4006" s="25" t="s">
        <v>66</v>
      </c>
      <c r="H4006" s="673">
        <v>1</v>
      </c>
      <c r="I4006" s="26"/>
      <c r="J4006" s="26">
        <v>977.74</v>
      </c>
      <c r="K4006" s="26">
        <v>977.74</v>
      </c>
    </row>
    <row r="4007" spans="1:11" ht="24" customHeight="1" x14ac:dyDescent="0.2">
      <c r="A4007" s="674" t="s">
        <v>3706</v>
      </c>
      <c r="B4007" s="675" t="s">
        <v>3754</v>
      </c>
      <c r="C4007" s="674" t="s">
        <v>24</v>
      </c>
      <c r="D4007" s="674" t="s">
        <v>3755</v>
      </c>
      <c r="E4007" s="761" t="s">
        <v>3705</v>
      </c>
      <c r="F4007" s="761"/>
      <c r="G4007" s="676" t="s">
        <v>26</v>
      </c>
      <c r="H4007" s="677">
        <v>0.55649999999999999</v>
      </c>
      <c r="I4007" s="677">
        <v>0</v>
      </c>
      <c r="J4007" s="678">
        <v>28.71</v>
      </c>
      <c r="K4007" s="678">
        <v>15.97</v>
      </c>
    </row>
    <row r="4008" spans="1:11" ht="26.1" customHeight="1" x14ac:dyDescent="0.2">
      <c r="A4008" s="674" t="s">
        <v>3706</v>
      </c>
      <c r="B4008" s="675" t="s">
        <v>3793</v>
      </c>
      <c r="C4008" s="674" t="s">
        <v>24</v>
      </c>
      <c r="D4008" s="674" t="s">
        <v>3794</v>
      </c>
      <c r="E4008" s="761" t="s">
        <v>3705</v>
      </c>
      <c r="F4008" s="761"/>
      <c r="G4008" s="676" t="s">
        <v>26</v>
      </c>
      <c r="H4008" s="677">
        <v>1.1539999999999999</v>
      </c>
      <c r="I4008" s="677">
        <v>0</v>
      </c>
      <c r="J4008" s="678">
        <v>36.17</v>
      </c>
      <c r="K4008" s="678">
        <v>41.74</v>
      </c>
    </row>
    <row r="4009" spans="1:11" ht="39" customHeight="1" x14ac:dyDescent="0.2">
      <c r="A4009" s="679" t="s">
        <v>3709</v>
      </c>
      <c r="B4009" s="680" t="s">
        <v>5069</v>
      </c>
      <c r="C4009" s="679" t="s">
        <v>24</v>
      </c>
      <c r="D4009" s="679" t="s">
        <v>5070</v>
      </c>
      <c r="E4009" s="762" t="s">
        <v>3720</v>
      </c>
      <c r="F4009" s="762"/>
      <c r="G4009" s="681" t="s">
        <v>66</v>
      </c>
      <c r="H4009" s="682">
        <v>2</v>
      </c>
      <c r="I4009" s="682">
        <v>0</v>
      </c>
      <c r="J4009" s="683">
        <v>20.260000000000002</v>
      </c>
      <c r="K4009" s="683">
        <v>40.520000000000003</v>
      </c>
    </row>
    <row r="4010" spans="1:11" ht="26.1" customHeight="1" x14ac:dyDescent="0.2">
      <c r="A4010" s="679" t="s">
        <v>3709</v>
      </c>
      <c r="B4010" s="680" t="s">
        <v>5075</v>
      </c>
      <c r="C4010" s="679" t="s">
        <v>24</v>
      </c>
      <c r="D4010" s="679" t="s">
        <v>5076</v>
      </c>
      <c r="E4010" s="762" t="s">
        <v>3720</v>
      </c>
      <c r="F4010" s="762"/>
      <c r="G4010" s="681" t="s">
        <v>66</v>
      </c>
      <c r="H4010" s="682">
        <v>1</v>
      </c>
      <c r="I4010" s="682">
        <v>0</v>
      </c>
      <c r="J4010" s="683">
        <v>11.06</v>
      </c>
      <c r="K4010" s="683">
        <v>11.06</v>
      </c>
    </row>
    <row r="4011" spans="1:11" ht="24" customHeight="1" x14ac:dyDescent="0.2">
      <c r="A4011" s="679" t="s">
        <v>3709</v>
      </c>
      <c r="B4011" s="680" t="s">
        <v>5073</v>
      </c>
      <c r="C4011" s="679" t="s">
        <v>24</v>
      </c>
      <c r="D4011" s="679" t="s">
        <v>5074</v>
      </c>
      <c r="E4011" s="762" t="s">
        <v>3720</v>
      </c>
      <c r="F4011" s="762"/>
      <c r="G4011" s="681" t="s">
        <v>336</v>
      </c>
      <c r="H4011" s="682">
        <v>8.8099999999999998E-2</v>
      </c>
      <c r="I4011" s="682">
        <v>0</v>
      </c>
      <c r="J4011" s="683">
        <v>92.75</v>
      </c>
      <c r="K4011" s="683">
        <v>8.17</v>
      </c>
    </row>
    <row r="4012" spans="1:11" ht="26.1" customHeight="1" x14ac:dyDescent="0.2">
      <c r="A4012" s="679" t="s">
        <v>3709</v>
      </c>
      <c r="B4012" s="680" t="s">
        <v>5087</v>
      </c>
      <c r="C4012" s="679" t="s">
        <v>24</v>
      </c>
      <c r="D4012" s="679" t="s">
        <v>5088</v>
      </c>
      <c r="E4012" s="762" t="s">
        <v>3720</v>
      </c>
      <c r="F4012" s="762"/>
      <c r="G4012" s="681" t="s">
        <v>66</v>
      </c>
      <c r="H4012" s="682">
        <v>1</v>
      </c>
      <c r="I4012" s="682">
        <v>0</v>
      </c>
      <c r="J4012" s="683">
        <v>860.28</v>
      </c>
      <c r="K4012" s="683">
        <v>860.28</v>
      </c>
    </row>
    <row r="4013" spans="1:11" ht="25.5" x14ac:dyDescent="0.2">
      <c r="A4013" s="684"/>
      <c r="B4013" s="684"/>
      <c r="C4013" s="684"/>
      <c r="D4013" s="684"/>
      <c r="E4013" s="684"/>
      <c r="F4013" s="684" t="s">
        <v>3723</v>
      </c>
      <c r="G4013" s="685">
        <v>42.64</v>
      </c>
      <c r="H4013" s="684" t="s">
        <v>3724</v>
      </c>
      <c r="I4013" s="685">
        <v>0</v>
      </c>
      <c r="J4013" s="684" t="s">
        <v>3725</v>
      </c>
      <c r="K4013" s="685">
        <v>42.64</v>
      </c>
    </row>
    <row r="4014" spans="1:11" ht="25.5" x14ac:dyDescent="0.2">
      <c r="A4014" s="684"/>
      <c r="B4014" s="684"/>
      <c r="C4014" s="684"/>
      <c r="D4014" s="684"/>
      <c r="E4014" s="684"/>
      <c r="F4014" s="684" t="s">
        <v>3726</v>
      </c>
      <c r="G4014" s="685">
        <v>0</v>
      </c>
      <c r="H4014" s="763"/>
      <c r="I4014" s="763" t="s">
        <v>3727</v>
      </c>
      <c r="J4014" s="684"/>
      <c r="K4014" s="685">
        <v>977.74</v>
      </c>
    </row>
    <row r="4015" spans="1:11" ht="50.1" customHeight="1" thickBot="1" x14ac:dyDescent="0.25">
      <c r="A4015" s="31"/>
      <c r="B4015" s="31"/>
      <c r="C4015" s="31"/>
      <c r="D4015" s="31"/>
      <c r="E4015" s="31"/>
      <c r="F4015" s="31"/>
      <c r="G4015" s="31"/>
      <c r="H4015" s="31" t="s">
        <v>3728</v>
      </c>
      <c r="I4015" s="686" t="s">
        <v>3799</v>
      </c>
      <c r="J4015" s="31" t="s">
        <v>3730</v>
      </c>
      <c r="K4015" s="687">
        <v>1955.48</v>
      </c>
    </row>
    <row r="4016" spans="1:11" ht="0.95" customHeight="1" thickTop="1" x14ac:dyDescent="0.2">
      <c r="A4016" s="688"/>
      <c r="B4016" s="688"/>
      <c r="C4016" s="688"/>
      <c r="D4016" s="688"/>
      <c r="E4016" s="688"/>
      <c r="F4016" s="688"/>
      <c r="G4016" s="688"/>
      <c r="H4016" s="688"/>
      <c r="I4016" s="688"/>
      <c r="J4016" s="688"/>
      <c r="K4016" s="688"/>
    </row>
    <row r="4017" spans="1:11" ht="18" customHeight="1" x14ac:dyDescent="0.2">
      <c r="A4017" s="18" t="s">
        <v>1184</v>
      </c>
      <c r="B4017" s="19" t="s">
        <v>10</v>
      </c>
      <c r="C4017" s="18" t="s">
        <v>11</v>
      </c>
      <c r="D4017" s="18" t="s">
        <v>12</v>
      </c>
      <c r="E4017" s="764" t="s">
        <v>3702</v>
      </c>
      <c r="F4017" s="764"/>
      <c r="G4017" s="20" t="s">
        <v>13</v>
      </c>
      <c r="H4017" s="19" t="s">
        <v>14</v>
      </c>
      <c r="I4017" s="19" t="s">
        <v>3703</v>
      </c>
      <c r="J4017" s="19" t="s">
        <v>15</v>
      </c>
      <c r="K4017" s="19" t="s">
        <v>17</v>
      </c>
    </row>
    <row r="4018" spans="1:11" ht="26.1" customHeight="1" x14ac:dyDescent="0.2">
      <c r="A4018" s="23" t="s">
        <v>3704</v>
      </c>
      <c r="B4018" s="24" t="s">
        <v>1185</v>
      </c>
      <c r="C4018" s="23" t="s">
        <v>24</v>
      </c>
      <c r="D4018" s="23" t="s">
        <v>1186</v>
      </c>
      <c r="E4018" s="760" t="s">
        <v>3881</v>
      </c>
      <c r="F4018" s="760"/>
      <c r="G4018" s="25" t="s">
        <v>66</v>
      </c>
      <c r="H4018" s="673">
        <v>1</v>
      </c>
      <c r="I4018" s="26"/>
      <c r="J4018" s="26">
        <v>46.23</v>
      </c>
      <c r="K4018" s="26">
        <v>46.23</v>
      </c>
    </row>
    <row r="4019" spans="1:11" ht="26.1" customHeight="1" x14ac:dyDescent="0.2">
      <c r="A4019" s="674" t="s">
        <v>3706</v>
      </c>
      <c r="B4019" s="675" t="s">
        <v>3793</v>
      </c>
      <c r="C4019" s="674" t="s">
        <v>24</v>
      </c>
      <c r="D4019" s="674" t="s">
        <v>3794</v>
      </c>
      <c r="E4019" s="761" t="s">
        <v>3705</v>
      </c>
      <c r="F4019" s="761"/>
      <c r="G4019" s="676" t="s">
        <v>26</v>
      </c>
      <c r="H4019" s="677">
        <v>0.15359999999999999</v>
      </c>
      <c r="I4019" s="677">
        <v>0</v>
      </c>
      <c r="J4019" s="678">
        <v>36.17</v>
      </c>
      <c r="K4019" s="678">
        <v>5.55</v>
      </c>
    </row>
    <row r="4020" spans="1:11" ht="24" customHeight="1" x14ac:dyDescent="0.2">
      <c r="A4020" s="674" t="s">
        <v>3706</v>
      </c>
      <c r="B4020" s="675" t="s">
        <v>3754</v>
      </c>
      <c r="C4020" s="674" t="s">
        <v>24</v>
      </c>
      <c r="D4020" s="674" t="s">
        <v>3755</v>
      </c>
      <c r="E4020" s="761" t="s">
        <v>3705</v>
      </c>
      <c r="F4020" s="761"/>
      <c r="G4020" s="676" t="s">
        <v>26</v>
      </c>
      <c r="H4020" s="677">
        <v>4.8399999999999999E-2</v>
      </c>
      <c r="I4020" s="677">
        <v>0</v>
      </c>
      <c r="J4020" s="678">
        <v>28.71</v>
      </c>
      <c r="K4020" s="678">
        <v>1.38</v>
      </c>
    </row>
    <row r="4021" spans="1:11" ht="24" customHeight="1" x14ac:dyDescent="0.2">
      <c r="A4021" s="679" t="s">
        <v>3709</v>
      </c>
      <c r="B4021" s="680" t="s">
        <v>5089</v>
      </c>
      <c r="C4021" s="679" t="s">
        <v>24</v>
      </c>
      <c r="D4021" s="679" t="s">
        <v>5090</v>
      </c>
      <c r="E4021" s="762" t="s">
        <v>3720</v>
      </c>
      <c r="F4021" s="762"/>
      <c r="G4021" s="681" t="s">
        <v>66</v>
      </c>
      <c r="H4021" s="682">
        <v>1</v>
      </c>
      <c r="I4021" s="682">
        <v>0</v>
      </c>
      <c r="J4021" s="683">
        <v>39.299999999999997</v>
      </c>
      <c r="K4021" s="683">
        <v>39.299999999999997</v>
      </c>
    </row>
    <row r="4022" spans="1:11" ht="25.5" x14ac:dyDescent="0.2">
      <c r="A4022" s="684"/>
      <c r="B4022" s="684"/>
      <c r="C4022" s="684"/>
      <c r="D4022" s="684"/>
      <c r="E4022" s="684"/>
      <c r="F4022" s="684" t="s">
        <v>3723</v>
      </c>
      <c r="G4022" s="685">
        <v>5.17</v>
      </c>
      <c r="H4022" s="684" t="s">
        <v>3724</v>
      </c>
      <c r="I4022" s="685">
        <v>0</v>
      </c>
      <c r="J4022" s="684" t="s">
        <v>3725</v>
      </c>
      <c r="K4022" s="685">
        <v>5.17</v>
      </c>
    </row>
    <row r="4023" spans="1:11" ht="25.5" x14ac:dyDescent="0.2">
      <c r="A4023" s="684"/>
      <c r="B4023" s="684"/>
      <c r="C4023" s="684"/>
      <c r="D4023" s="684"/>
      <c r="E4023" s="684"/>
      <c r="F4023" s="684" t="s">
        <v>3726</v>
      </c>
      <c r="G4023" s="685">
        <v>0</v>
      </c>
      <c r="H4023" s="763"/>
      <c r="I4023" s="763" t="s">
        <v>3727</v>
      </c>
      <c r="J4023" s="684"/>
      <c r="K4023" s="685">
        <v>46.23</v>
      </c>
    </row>
    <row r="4024" spans="1:11" ht="50.1" customHeight="1" thickBot="1" x14ac:dyDescent="0.25">
      <c r="A4024" s="31"/>
      <c r="B4024" s="31"/>
      <c r="C4024" s="31"/>
      <c r="D4024" s="31"/>
      <c r="E4024" s="31"/>
      <c r="F4024" s="31"/>
      <c r="G4024" s="31"/>
      <c r="H4024" s="31" t="s">
        <v>3728</v>
      </c>
      <c r="I4024" s="686" t="s">
        <v>5091</v>
      </c>
      <c r="J4024" s="31" t="s">
        <v>3730</v>
      </c>
      <c r="K4024" s="687">
        <v>416.07</v>
      </c>
    </row>
    <row r="4025" spans="1:11" ht="0.95" customHeight="1" thickTop="1" x14ac:dyDescent="0.2">
      <c r="A4025" s="688"/>
      <c r="B4025" s="688"/>
      <c r="C4025" s="688"/>
      <c r="D4025" s="688"/>
      <c r="E4025" s="688"/>
      <c r="F4025" s="688"/>
      <c r="G4025" s="688"/>
      <c r="H4025" s="688"/>
      <c r="I4025" s="688"/>
      <c r="J4025" s="688"/>
      <c r="K4025" s="688"/>
    </row>
    <row r="4026" spans="1:11" ht="18" customHeight="1" x14ac:dyDescent="0.2">
      <c r="A4026" s="18" t="s">
        <v>1187</v>
      </c>
      <c r="B4026" s="19" t="s">
        <v>10</v>
      </c>
      <c r="C4026" s="18" t="s">
        <v>11</v>
      </c>
      <c r="D4026" s="18" t="s">
        <v>12</v>
      </c>
      <c r="E4026" s="764" t="s">
        <v>3702</v>
      </c>
      <c r="F4026" s="764"/>
      <c r="G4026" s="20" t="s">
        <v>13</v>
      </c>
      <c r="H4026" s="19" t="s">
        <v>14</v>
      </c>
      <c r="I4026" s="19" t="s">
        <v>3703</v>
      </c>
      <c r="J4026" s="19" t="s">
        <v>15</v>
      </c>
      <c r="K4026" s="19" t="s">
        <v>17</v>
      </c>
    </row>
    <row r="4027" spans="1:11" ht="26.1" customHeight="1" x14ac:dyDescent="0.2">
      <c r="A4027" s="23" t="s">
        <v>3704</v>
      </c>
      <c r="B4027" s="24" t="s">
        <v>1188</v>
      </c>
      <c r="C4027" s="23" t="s">
        <v>104</v>
      </c>
      <c r="D4027" s="23" t="s">
        <v>1189</v>
      </c>
      <c r="E4027" s="760" t="s">
        <v>4745</v>
      </c>
      <c r="F4027" s="760"/>
      <c r="G4027" s="25" t="s">
        <v>66</v>
      </c>
      <c r="H4027" s="673">
        <v>1</v>
      </c>
      <c r="I4027" s="26"/>
      <c r="J4027" s="26">
        <v>346.11</v>
      </c>
      <c r="K4027" s="26">
        <v>346.11</v>
      </c>
    </row>
    <row r="4028" spans="1:11" ht="26.1" customHeight="1" x14ac:dyDescent="0.2">
      <c r="A4028" s="674" t="s">
        <v>3706</v>
      </c>
      <c r="B4028" s="675" t="s">
        <v>3793</v>
      </c>
      <c r="C4028" s="674" t="s">
        <v>24</v>
      </c>
      <c r="D4028" s="674" t="s">
        <v>3794</v>
      </c>
      <c r="E4028" s="761" t="s">
        <v>3705</v>
      </c>
      <c r="F4028" s="761"/>
      <c r="G4028" s="676" t="s">
        <v>26</v>
      </c>
      <c r="H4028" s="677">
        <v>1.732</v>
      </c>
      <c r="I4028" s="677">
        <v>0</v>
      </c>
      <c r="J4028" s="678">
        <v>36.17</v>
      </c>
      <c r="K4028" s="678">
        <v>62.64</v>
      </c>
    </row>
    <row r="4029" spans="1:11" ht="26.1" customHeight="1" x14ac:dyDescent="0.2">
      <c r="A4029" s="674" t="s">
        <v>3706</v>
      </c>
      <c r="B4029" s="675" t="s">
        <v>3795</v>
      </c>
      <c r="C4029" s="674" t="s">
        <v>24</v>
      </c>
      <c r="D4029" s="674" t="s">
        <v>3796</v>
      </c>
      <c r="E4029" s="761" t="s">
        <v>3705</v>
      </c>
      <c r="F4029" s="761"/>
      <c r="G4029" s="676" t="s">
        <v>26</v>
      </c>
      <c r="H4029" s="677">
        <v>1.732</v>
      </c>
      <c r="I4029" s="677">
        <v>0</v>
      </c>
      <c r="J4029" s="678">
        <v>29.72</v>
      </c>
      <c r="K4029" s="678">
        <v>51.47</v>
      </c>
    </row>
    <row r="4030" spans="1:11" ht="39" customHeight="1" x14ac:dyDescent="0.2">
      <c r="A4030" s="679" t="s">
        <v>3709</v>
      </c>
      <c r="B4030" s="680" t="s">
        <v>5092</v>
      </c>
      <c r="C4030" s="679" t="s">
        <v>104</v>
      </c>
      <c r="D4030" s="679" t="s">
        <v>5093</v>
      </c>
      <c r="E4030" s="762" t="s">
        <v>3720</v>
      </c>
      <c r="F4030" s="762"/>
      <c r="G4030" s="681" t="s">
        <v>66</v>
      </c>
      <c r="H4030" s="682">
        <v>1</v>
      </c>
      <c r="I4030" s="682">
        <v>0</v>
      </c>
      <c r="J4030" s="683">
        <v>232</v>
      </c>
      <c r="K4030" s="683">
        <v>232</v>
      </c>
    </row>
    <row r="4031" spans="1:11" ht="25.5" x14ac:dyDescent="0.2">
      <c r="A4031" s="684"/>
      <c r="B4031" s="684"/>
      <c r="C4031" s="684"/>
      <c r="D4031" s="684"/>
      <c r="E4031" s="684"/>
      <c r="F4031" s="684" t="s">
        <v>3723</v>
      </c>
      <c r="G4031" s="685">
        <v>84.21</v>
      </c>
      <c r="H4031" s="684" t="s">
        <v>3724</v>
      </c>
      <c r="I4031" s="685">
        <v>0</v>
      </c>
      <c r="J4031" s="684" t="s">
        <v>3725</v>
      </c>
      <c r="K4031" s="685">
        <v>84.21</v>
      </c>
    </row>
    <row r="4032" spans="1:11" ht="25.5" x14ac:dyDescent="0.2">
      <c r="A4032" s="684"/>
      <c r="B4032" s="684"/>
      <c r="C4032" s="684"/>
      <c r="D4032" s="684"/>
      <c r="E4032" s="684"/>
      <c r="F4032" s="684" t="s">
        <v>3726</v>
      </c>
      <c r="G4032" s="685">
        <v>0</v>
      </c>
      <c r="H4032" s="763"/>
      <c r="I4032" s="763" t="s">
        <v>3727</v>
      </c>
      <c r="J4032" s="684"/>
      <c r="K4032" s="685">
        <v>346.11</v>
      </c>
    </row>
    <row r="4033" spans="1:11" ht="50.1" customHeight="1" thickBot="1" x14ac:dyDescent="0.25">
      <c r="A4033" s="31"/>
      <c r="B4033" s="31"/>
      <c r="C4033" s="31"/>
      <c r="D4033" s="31"/>
      <c r="E4033" s="31"/>
      <c r="F4033" s="31"/>
      <c r="G4033" s="31"/>
      <c r="H4033" s="31" t="s">
        <v>3728</v>
      </c>
      <c r="I4033" s="686" t="s">
        <v>3781</v>
      </c>
      <c r="J4033" s="31" t="s">
        <v>3730</v>
      </c>
      <c r="K4033" s="687">
        <v>1038.33</v>
      </c>
    </row>
    <row r="4034" spans="1:11" ht="0.95" customHeight="1" thickTop="1" x14ac:dyDescent="0.2">
      <c r="A4034" s="688"/>
      <c r="B4034" s="688"/>
      <c r="C4034" s="688"/>
      <c r="D4034" s="688"/>
      <c r="E4034" s="688"/>
      <c r="F4034" s="688"/>
      <c r="G4034" s="688"/>
      <c r="H4034" s="688"/>
      <c r="I4034" s="688"/>
      <c r="J4034" s="688"/>
      <c r="K4034" s="688"/>
    </row>
    <row r="4035" spans="1:11" ht="18" customHeight="1" x14ac:dyDescent="0.2">
      <c r="A4035" s="18" t="s">
        <v>1190</v>
      </c>
      <c r="B4035" s="19" t="s">
        <v>10</v>
      </c>
      <c r="C4035" s="18" t="s">
        <v>11</v>
      </c>
      <c r="D4035" s="18" t="s">
        <v>12</v>
      </c>
      <c r="E4035" s="764" t="s">
        <v>3702</v>
      </c>
      <c r="F4035" s="764"/>
      <c r="G4035" s="20" t="s">
        <v>13</v>
      </c>
      <c r="H4035" s="19" t="s">
        <v>14</v>
      </c>
      <c r="I4035" s="19" t="s">
        <v>3703</v>
      </c>
      <c r="J4035" s="19" t="s">
        <v>15</v>
      </c>
      <c r="K4035" s="19" t="s">
        <v>17</v>
      </c>
    </row>
    <row r="4036" spans="1:11" ht="39" customHeight="1" x14ac:dyDescent="0.2">
      <c r="A4036" s="23" t="s">
        <v>3704</v>
      </c>
      <c r="B4036" s="24" t="s">
        <v>1191</v>
      </c>
      <c r="C4036" s="23" t="s">
        <v>24</v>
      </c>
      <c r="D4036" s="23" t="s">
        <v>1192</v>
      </c>
      <c r="E4036" s="760" t="s">
        <v>3881</v>
      </c>
      <c r="F4036" s="760"/>
      <c r="G4036" s="25" t="s">
        <v>66</v>
      </c>
      <c r="H4036" s="673">
        <v>1</v>
      </c>
      <c r="I4036" s="26"/>
      <c r="J4036" s="26">
        <v>413.94</v>
      </c>
      <c r="K4036" s="26">
        <v>413.94</v>
      </c>
    </row>
    <row r="4037" spans="1:11" ht="24" customHeight="1" x14ac:dyDescent="0.2">
      <c r="A4037" s="674" t="s">
        <v>3706</v>
      </c>
      <c r="B4037" s="675" t="s">
        <v>3754</v>
      </c>
      <c r="C4037" s="674" t="s">
        <v>24</v>
      </c>
      <c r="D4037" s="674" t="s">
        <v>3755</v>
      </c>
      <c r="E4037" s="761" t="s">
        <v>3705</v>
      </c>
      <c r="F4037" s="761"/>
      <c r="G4037" s="676" t="s">
        <v>26</v>
      </c>
      <c r="H4037" s="677">
        <v>0.65169999999999995</v>
      </c>
      <c r="I4037" s="677">
        <v>0</v>
      </c>
      <c r="J4037" s="678">
        <v>28.71</v>
      </c>
      <c r="K4037" s="678">
        <v>18.71</v>
      </c>
    </row>
    <row r="4038" spans="1:11" ht="26.1" customHeight="1" x14ac:dyDescent="0.2">
      <c r="A4038" s="674" t="s">
        <v>3706</v>
      </c>
      <c r="B4038" s="675" t="s">
        <v>3793</v>
      </c>
      <c r="C4038" s="674" t="s">
        <v>24</v>
      </c>
      <c r="D4038" s="674" t="s">
        <v>3794</v>
      </c>
      <c r="E4038" s="761" t="s">
        <v>3705</v>
      </c>
      <c r="F4038" s="761"/>
      <c r="G4038" s="676" t="s">
        <v>26</v>
      </c>
      <c r="H4038" s="677">
        <v>1.4666999999999999</v>
      </c>
      <c r="I4038" s="677">
        <v>0</v>
      </c>
      <c r="J4038" s="678">
        <v>36.17</v>
      </c>
      <c r="K4038" s="678">
        <v>53.05</v>
      </c>
    </row>
    <row r="4039" spans="1:11" ht="24" customHeight="1" x14ac:dyDescent="0.2">
      <c r="A4039" s="679" t="s">
        <v>3709</v>
      </c>
      <c r="B4039" s="680" t="s">
        <v>5073</v>
      </c>
      <c r="C4039" s="679" t="s">
        <v>24</v>
      </c>
      <c r="D4039" s="679" t="s">
        <v>5074</v>
      </c>
      <c r="E4039" s="762" t="s">
        <v>3720</v>
      </c>
      <c r="F4039" s="762"/>
      <c r="G4039" s="681" t="s">
        <v>336</v>
      </c>
      <c r="H4039" s="682">
        <v>8.6599999999999996E-2</v>
      </c>
      <c r="I4039" s="682">
        <v>0</v>
      </c>
      <c r="J4039" s="683">
        <v>92.75</v>
      </c>
      <c r="K4039" s="683">
        <v>8.0299999999999994</v>
      </c>
    </row>
    <row r="4040" spans="1:11" ht="26.1" customHeight="1" x14ac:dyDescent="0.2">
      <c r="A4040" s="679" t="s">
        <v>3709</v>
      </c>
      <c r="B4040" s="680" t="s">
        <v>5094</v>
      </c>
      <c r="C4040" s="679" t="s">
        <v>24</v>
      </c>
      <c r="D4040" s="679" t="s">
        <v>5095</v>
      </c>
      <c r="E4040" s="762" t="s">
        <v>3720</v>
      </c>
      <c r="F4040" s="762"/>
      <c r="G4040" s="681" t="s">
        <v>66</v>
      </c>
      <c r="H4040" s="682">
        <v>1</v>
      </c>
      <c r="I4040" s="682">
        <v>0</v>
      </c>
      <c r="J4040" s="683">
        <v>244.03</v>
      </c>
      <c r="K4040" s="683">
        <v>244.03</v>
      </c>
    </row>
    <row r="4041" spans="1:11" ht="39" customHeight="1" x14ac:dyDescent="0.2">
      <c r="A4041" s="679" t="s">
        <v>3709</v>
      </c>
      <c r="B4041" s="680" t="s">
        <v>4778</v>
      </c>
      <c r="C4041" s="679" t="s">
        <v>24</v>
      </c>
      <c r="D4041" s="679" t="s">
        <v>4779</v>
      </c>
      <c r="E4041" s="762" t="s">
        <v>3720</v>
      </c>
      <c r="F4041" s="762"/>
      <c r="G4041" s="681" t="s">
        <v>66</v>
      </c>
      <c r="H4041" s="682">
        <v>6</v>
      </c>
      <c r="I4041" s="682">
        <v>0</v>
      </c>
      <c r="J4041" s="683">
        <v>15.02</v>
      </c>
      <c r="K4041" s="683">
        <v>90.12</v>
      </c>
    </row>
    <row r="4042" spans="1:11" ht="25.5" x14ac:dyDescent="0.2">
      <c r="A4042" s="684"/>
      <c r="B4042" s="684"/>
      <c r="C4042" s="684"/>
      <c r="D4042" s="684"/>
      <c r="E4042" s="684"/>
      <c r="F4042" s="684" t="s">
        <v>3723</v>
      </c>
      <c r="G4042" s="685">
        <v>53.11</v>
      </c>
      <c r="H4042" s="684" t="s">
        <v>3724</v>
      </c>
      <c r="I4042" s="685">
        <v>0</v>
      </c>
      <c r="J4042" s="684" t="s">
        <v>3725</v>
      </c>
      <c r="K4042" s="685">
        <v>53.11</v>
      </c>
    </row>
    <row r="4043" spans="1:11" ht="25.5" x14ac:dyDescent="0.2">
      <c r="A4043" s="684"/>
      <c r="B4043" s="684"/>
      <c r="C4043" s="684"/>
      <c r="D4043" s="684"/>
      <c r="E4043" s="684"/>
      <c r="F4043" s="684" t="s">
        <v>3726</v>
      </c>
      <c r="G4043" s="685">
        <v>0</v>
      </c>
      <c r="H4043" s="763"/>
      <c r="I4043" s="763" t="s">
        <v>3727</v>
      </c>
      <c r="J4043" s="684"/>
      <c r="K4043" s="685">
        <v>413.94</v>
      </c>
    </row>
    <row r="4044" spans="1:11" ht="50.1" customHeight="1" thickBot="1" x14ac:dyDescent="0.25">
      <c r="A4044" s="31"/>
      <c r="B4044" s="31"/>
      <c r="C4044" s="31"/>
      <c r="D4044" s="31"/>
      <c r="E4044" s="31"/>
      <c r="F4044" s="31"/>
      <c r="G4044" s="31"/>
      <c r="H4044" s="31" t="s">
        <v>3728</v>
      </c>
      <c r="I4044" s="686" t="s">
        <v>4982</v>
      </c>
      <c r="J4044" s="31" t="s">
        <v>3730</v>
      </c>
      <c r="K4044" s="687">
        <v>4139.3999999999996</v>
      </c>
    </row>
    <row r="4045" spans="1:11" ht="0.95" customHeight="1" thickTop="1" x14ac:dyDescent="0.2">
      <c r="A4045" s="688"/>
      <c r="B4045" s="688"/>
      <c r="C4045" s="688"/>
      <c r="D4045" s="688"/>
      <c r="E4045" s="688"/>
      <c r="F4045" s="688"/>
      <c r="G4045" s="688"/>
      <c r="H4045" s="688"/>
      <c r="I4045" s="688"/>
      <c r="J4045" s="688"/>
      <c r="K4045" s="688"/>
    </row>
    <row r="4046" spans="1:11" ht="18" customHeight="1" x14ac:dyDescent="0.2">
      <c r="A4046" s="18" t="s">
        <v>1193</v>
      </c>
      <c r="B4046" s="19" t="s">
        <v>10</v>
      </c>
      <c r="C4046" s="18" t="s">
        <v>11</v>
      </c>
      <c r="D4046" s="18" t="s">
        <v>12</v>
      </c>
      <c r="E4046" s="764" t="s">
        <v>3702</v>
      </c>
      <c r="F4046" s="764"/>
      <c r="G4046" s="20" t="s">
        <v>13</v>
      </c>
      <c r="H4046" s="19" t="s">
        <v>14</v>
      </c>
      <c r="I4046" s="19" t="s">
        <v>3703</v>
      </c>
      <c r="J4046" s="19" t="s">
        <v>15</v>
      </c>
      <c r="K4046" s="19" t="s">
        <v>17</v>
      </c>
    </row>
    <row r="4047" spans="1:11" ht="26.1" customHeight="1" x14ac:dyDescent="0.2">
      <c r="A4047" s="23" t="s">
        <v>3704</v>
      </c>
      <c r="B4047" s="24" t="s">
        <v>1194</v>
      </c>
      <c r="C4047" s="23" t="s">
        <v>42</v>
      </c>
      <c r="D4047" s="23" t="s">
        <v>1195</v>
      </c>
      <c r="E4047" s="760" t="s">
        <v>3842</v>
      </c>
      <c r="F4047" s="760"/>
      <c r="G4047" s="25" t="s">
        <v>1125</v>
      </c>
      <c r="H4047" s="673">
        <v>1</v>
      </c>
      <c r="I4047" s="26"/>
      <c r="J4047" s="26">
        <v>1431.87</v>
      </c>
      <c r="K4047" s="26">
        <v>1431.87</v>
      </c>
    </row>
    <row r="4048" spans="1:11" ht="26.1" customHeight="1" x14ac:dyDescent="0.2">
      <c r="A4048" s="674" t="s">
        <v>3706</v>
      </c>
      <c r="B4048" s="675" t="s">
        <v>3793</v>
      </c>
      <c r="C4048" s="674" t="s">
        <v>24</v>
      </c>
      <c r="D4048" s="674" t="s">
        <v>3794</v>
      </c>
      <c r="E4048" s="761" t="s">
        <v>3705</v>
      </c>
      <c r="F4048" s="761"/>
      <c r="G4048" s="676" t="s">
        <v>26</v>
      </c>
      <c r="H4048" s="677">
        <v>3.3</v>
      </c>
      <c r="I4048" s="677">
        <v>0</v>
      </c>
      <c r="J4048" s="678">
        <v>36.17</v>
      </c>
      <c r="K4048" s="678">
        <v>119.36</v>
      </c>
    </row>
    <row r="4049" spans="1:11" ht="26.1" customHeight="1" x14ac:dyDescent="0.2">
      <c r="A4049" s="674" t="s">
        <v>3706</v>
      </c>
      <c r="B4049" s="675" t="s">
        <v>3795</v>
      </c>
      <c r="C4049" s="674" t="s">
        <v>24</v>
      </c>
      <c r="D4049" s="674" t="s">
        <v>3796</v>
      </c>
      <c r="E4049" s="761" t="s">
        <v>3705</v>
      </c>
      <c r="F4049" s="761"/>
      <c r="G4049" s="676" t="s">
        <v>26</v>
      </c>
      <c r="H4049" s="677">
        <v>3.3</v>
      </c>
      <c r="I4049" s="677">
        <v>0</v>
      </c>
      <c r="J4049" s="678">
        <v>29.72</v>
      </c>
      <c r="K4049" s="678">
        <v>98.07</v>
      </c>
    </row>
    <row r="4050" spans="1:11" ht="24" customHeight="1" x14ac:dyDescent="0.2">
      <c r="A4050" s="679" t="s">
        <v>3709</v>
      </c>
      <c r="B4050" s="680" t="s">
        <v>5096</v>
      </c>
      <c r="C4050" s="679" t="s">
        <v>3842</v>
      </c>
      <c r="D4050" s="679" t="s">
        <v>5097</v>
      </c>
      <c r="E4050" s="762" t="s">
        <v>3720</v>
      </c>
      <c r="F4050" s="762"/>
      <c r="G4050" s="681" t="s">
        <v>1125</v>
      </c>
      <c r="H4050" s="682">
        <v>1</v>
      </c>
      <c r="I4050" s="682">
        <v>0</v>
      </c>
      <c r="J4050" s="683">
        <v>545.82000000000005</v>
      </c>
      <c r="K4050" s="683">
        <v>545.82000000000005</v>
      </c>
    </row>
    <row r="4051" spans="1:11" ht="24" customHeight="1" x14ac:dyDescent="0.2">
      <c r="A4051" s="679" t="s">
        <v>3709</v>
      </c>
      <c r="B4051" s="680" t="s">
        <v>5098</v>
      </c>
      <c r="C4051" s="679" t="s">
        <v>3842</v>
      </c>
      <c r="D4051" s="679" t="s">
        <v>5099</v>
      </c>
      <c r="E4051" s="762" t="s">
        <v>3720</v>
      </c>
      <c r="F4051" s="762"/>
      <c r="G4051" s="681" t="s">
        <v>1125</v>
      </c>
      <c r="H4051" s="682">
        <v>1</v>
      </c>
      <c r="I4051" s="682">
        <v>0</v>
      </c>
      <c r="J4051" s="683">
        <v>75.599999999999994</v>
      </c>
      <c r="K4051" s="683">
        <v>75.599999999999994</v>
      </c>
    </row>
    <row r="4052" spans="1:11" ht="24" customHeight="1" x14ac:dyDescent="0.2">
      <c r="A4052" s="679" t="s">
        <v>3709</v>
      </c>
      <c r="B4052" s="680" t="s">
        <v>5100</v>
      </c>
      <c r="C4052" s="679" t="s">
        <v>3842</v>
      </c>
      <c r="D4052" s="679" t="s">
        <v>5101</v>
      </c>
      <c r="E4052" s="762" t="s">
        <v>3720</v>
      </c>
      <c r="F4052" s="762"/>
      <c r="G4052" s="681" t="s">
        <v>1125</v>
      </c>
      <c r="H4052" s="682">
        <v>2</v>
      </c>
      <c r="I4052" s="682">
        <v>0</v>
      </c>
      <c r="J4052" s="683">
        <v>9.4</v>
      </c>
      <c r="K4052" s="683">
        <v>18.8</v>
      </c>
    </row>
    <row r="4053" spans="1:11" ht="24" customHeight="1" x14ac:dyDescent="0.2">
      <c r="A4053" s="679" t="s">
        <v>3709</v>
      </c>
      <c r="B4053" s="680" t="s">
        <v>5102</v>
      </c>
      <c r="C4053" s="679" t="s">
        <v>3842</v>
      </c>
      <c r="D4053" s="679" t="s">
        <v>5103</v>
      </c>
      <c r="E4053" s="762" t="s">
        <v>3720</v>
      </c>
      <c r="F4053" s="762"/>
      <c r="G4053" s="681" t="s">
        <v>186</v>
      </c>
      <c r="H4053" s="682">
        <v>1.2</v>
      </c>
      <c r="I4053" s="682">
        <v>0</v>
      </c>
      <c r="J4053" s="683">
        <v>0.28999999999999998</v>
      </c>
      <c r="K4053" s="683">
        <v>0.34</v>
      </c>
    </row>
    <row r="4054" spans="1:11" ht="24" customHeight="1" x14ac:dyDescent="0.2">
      <c r="A4054" s="679" t="s">
        <v>3709</v>
      </c>
      <c r="B4054" s="680" t="s">
        <v>5104</v>
      </c>
      <c r="C4054" s="679" t="s">
        <v>3842</v>
      </c>
      <c r="D4054" s="679" t="s">
        <v>5105</v>
      </c>
      <c r="E4054" s="762" t="s">
        <v>3720</v>
      </c>
      <c r="F4054" s="762"/>
      <c r="G4054" s="681" t="s">
        <v>1125</v>
      </c>
      <c r="H4054" s="682">
        <v>1</v>
      </c>
      <c r="I4054" s="682">
        <v>0</v>
      </c>
      <c r="J4054" s="683">
        <v>473.95</v>
      </c>
      <c r="K4054" s="683">
        <v>473.95</v>
      </c>
    </row>
    <row r="4055" spans="1:11" ht="24" customHeight="1" x14ac:dyDescent="0.2">
      <c r="A4055" s="679" t="s">
        <v>3709</v>
      </c>
      <c r="B4055" s="680" t="s">
        <v>5106</v>
      </c>
      <c r="C4055" s="679" t="s">
        <v>3842</v>
      </c>
      <c r="D4055" s="679" t="s">
        <v>5107</v>
      </c>
      <c r="E4055" s="762" t="s">
        <v>3720</v>
      </c>
      <c r="F4055" s="762"/>
      <c r="G4055" s="681" t="s">
        <v>1125</v>
      </c>
      <c r="H4055" s="682">
        <v>1</v>
      </c>
      <c r="I4055" s="682">
        <v>0</v>
      </c>
      <c r="J4055" s="683">
        <v>99.93</v>
      </c>
      <c r="K4055" s="683">
        <v>99.93</v>
      </c>
    </row>
    <row r="4056" spans="1:11" ht="25.5" x14ac:dyDescent="0.2">
      <c r="A4056" s="684"/>
      <c r="B4056" s="684"/>
      <c r="C4056" s="684"/>
      <c r="D4056" s="684"/>
      <c r="E4056" s="684"/>
      <c r="F4056" s="684" t="s">
        <v>3723</v>
      </c>
      <c r="G4056" s="685">
        <v>160.47</v>
      </c>
      <c r="H4056" s="684" t="s">
        <v>3724</v>
      </c>
      <c r="I4056" s="685">
        <v>0</v>
      </c>
      <c r="J4056" s="684" t="s">
        <v>3725</v>
      </c>
      <c r="K4056" s="685">
        <v>160.47</v>
      </c>
    </row>
    <row r="4057" spans="1:11" ht="25.5" x14ac:dyDescent="0.2">
      <c r="A4057" s="684"/>
      <c r="B4057" s="684"/>
      <c r="C4057" s="684"/>
      <c r="D4057" s="684"/>
      <c r="E4057" s="684"/>
      <c r="F4057" s="684" t="s">
        <v>3726</v>
      </c>
      <c r="G4057" s="685">
        <v>0</v>
      </c>
      <c r="H4057" s="763"/>
      <c r="I4057" s="763" t="s">
        <v>3727</v>
      </c>
      <c r="J4057" s="684"/>
      <c r="K4057" s="685">
        <v>1431.87</v>
      </c>
    </row>
    <row r="4058" spans="1:11" ht="50.1" customHeight="1" thickBot="1" x14ac:dyDescent="0.25">
      <c r="A4058" s="31"/>
      <c r="B4058" s="31"/>
      <c r="C4058" s="31"/>
      <c r="D4058" s="31"/>
      <c r="E4058" s="31"/>
      <c r="F4058" s="31"/>
      <c r="G4058" s="31"/>
      <c r="H4058" s="31" t="s">
        <v>3728</v>
      </c>
      <c r="I4058" s="686" t="s">
        <v>3799</v>
      </c>
      <c r="J4058" s="31" t="s">
        <v>3730</v>
      </c>
      <c r="K4058" s="687">
        <v>2863.74</v>
      </c>
    </row>
    <row r="4059" spans="1:11" ht="0.95" customHeight="1" thickTop="1" x14ac:dyDescent="0.2">
      <c r="A4059" s="688"/>
      <c r="B4059" s="688"/>
      <c r="C4059" s="688"/>
      <c r="D4059" s="688"/>
      <c r="E4059" s="688"/>
      <c r="F4059" s="688"/>
      <c r="G4059" s="688"/>
      <c r="H4059" s="688"/>
      <c r="I4059" s="688"/>
      <c r="J4059" s="688"/>
      <c r="K4059" s="688"/>
    </row>
    <row r="4060" spans="1:11" ht="18" customHeight="1" x14ac:dyDescent="0.2">
      <c r="A4060" s="18" t="s">
        <v>1196</v>
      </c>
      <c r="B4060" s="19" t="s">
        <v>10</v>
      </c>
      <c r="C4060" s="18" t="s">
        <v>11</v>
      </c>
      <c r="D4060" s="18" t="s">
        <v>12</v>
      </c>
      <c r="E4060" s="764" t="s">
        <v>3702</v>
      </c>
      <c r="F4060" s="764"/>
      <c r="G4060" s="20" t="s">
        <v>13</v>
      </c>
      <c r="H4060" s="19" t="s">
        <v>14</v>
      </c>
      <c r="I4060" s="19" t="s">
        <v>3703</v>
      </c>
      <c r="J4060" s="19" t="s">
        <v>15</v>
      </c>
      <c r="K4060" s="19" t="s">
        <v>17</v>
      </c>
    </row>
    <row r="4061" spans="1:11" ht="26.1" customHeight="1" x14ac:dyDescent="0.2">
      <c r="A4061" s="23" t="s">
        <v>3704</v>
      </c>
      <c r="B4061" s="24" t="s">
        <v>1197</v>
      </c>
      <c r="C4061" s="23" t="s">
        <v>24</v>
      </c>
      <c r="D4061" s="23" t="s">
        <v>1198</v>
      </c>
      <c r="E4061" s="760" t="s">
        <v>3881</v>
      </c>
      <c r="F4061" s="760"/>
      <c r="G4061" s="25" t="s">
        <v>66</v>
      </c>
      <c r="H4061" s="673">
        <v>1</v>
      </c>
      <c r="I4061" s="26"/>
      <c r="J4061" s="26">
        <v>327.95</v>
      </c>
      <c r="K4061" s="26">
        <v>327.95</v>
      </c>
    </row>
    <row r="4062" spans="1:11" ht="26.1" customHeight="1" x14ac:dyDescent="0.2">
      <c r="A4062" s="674" t="s">
        <v>3706</v>
      </c>
      <c r="B4062" s="675" t="s">
        <v>3793</v>
      </c>
      <c r="C4062" s="674" t="s">
        <v>24</v>
      </c>
      <c r="D4062" s="674" t="s">
        <v>3794</v>
      </c>
      <c r="E4062" s="761" t="s">
        <v>3705</v>
      </c>
      <c r="F4062" s="761"/>
      <c r="G4062" s="676" t="s">
        <v>26</v>
      </c>
      <c r="H4062" s="677">
        <v>0.46300000000000002</v>
      </c>
      <c r="I4062" s="677">
        <v>0</v>
      </c>
      <c r="J4062" s="678">
        <v>36.17</v>
      </c>
      <c r="K4062" s="678">
        <v>16.739999999999998</v>
      </c>
    </row>
    <row r="4063" spans="1:11" ht="24" customHeight="1" x14ac:dyDescent="0.2">
      <c r="A4063" s="674" t="s">
        <v>3706</v>
      </c>
      <c r="B4063" s="675" t="s">
        <v>3754</v>
      </c>
      <c r="C4063" s="674" t="s">
        <v>24</v>
      </c>
      <c r="D4063" s="674" t="s">
        <v>3755</v>
      </c>
      <c r="E4063" s="761" t="s">
        <v>3705</v>
      </c>
      <c r="F4063" s="761"/>
      <c r="G4063" s="676" t="s">
        <v>26</v>
      </c>
      <c r="H4063" s="677">
        <v>0.1459</v>
      </c>
      <c r="I4063" s="677">
        <v>0</v>
      </c>
      <c r="J4063" s="678">
        <v>28.71</v>
      </c>
      <c r="K4063" s="678">
        <v>4.18</v>
      </c>
    </row>
    <row r="4064" spans="1:11" ht="26.1" customHeight="1" x14ac:dyDescent="0.2">
      <c r="A4064" s="679" t="s">
        <v>3709</v>
      </c>
      <c r="B4064" s="680" t="s">
        <v>5108</v>
      </c>
      <c r="C4064" s="679" t="s">
        <v>24</v>
      </c>
      <c r="D4064" s="679" t="s">
        <v>5109</v>
      </c>
      <c r="E4064" s="762" t="s">
        <v>3720</v>
      </c>
      <c r="F4064" s="762"/>
      <c r="G4064" s="681" t="s">
        <v>66</v>
      </c>
      <c r="H4064" s="682">
        <v>1</v>
      </c>
      <c r="I4064" s="682">
        <v>0</v>
      </c>
      <c r="J4064" s="683">
        <v>306.82</v>
      </c>
      <c r="K4064" s="683">
        <v>306.82</v>
      </c>
    </row>
    <row r="4065" spans="1:11" ht="26.1" customHeight="1" x14ac:dyDescent="0.2">
      <c r="A4065" s="679" t="s">
        <v>3709</v>
      </c>
      <c r="B4065" s="680" t="s">
        <v>5083</v>
      </c>
      <c r="C4065" s="679" t="s">
        <v>24</v>
      </c>
      <c r="D4065" s="679" t="s">
        <v>5084</v>
      </c>
      <c r="E4065" s="762" t="s">
        <v>3720</v>
      </c>
      <c r="F4065" s="762"/>
      <c r="G4065" s="681" t="s">
        <v>66</v>
      </c>
      <c r="H4065" s="682">
        <v>4.2000000000000003E-2</v>
      </c>
      <c r="I4065" s="682">
        <v>0</v>
      </c>
      <c r="J4065" s="683">
        <v>5</v>
      </c>
      <c r="K4065" s="683">
        <v>0.21</v>
      </c>
    </row>
    <row r="4066" spans="1:11" ht="25.5" x14ac:dyDescent="0.2">
      <c r="A4066" s="684"/>
      <c r="B4066" s="684"/>
      <c r="C4066" s="684"/>
      <c r="D4066" s="684"/>
      <c r="E4066" s="684"/>
      <c r="F4066" s="684" t="s">
        <v>3723</v>
      </c>
      <c r="G4066" s="685">
        <v>15.59</v>
      </c>
      <c r="H4066" s="684" t="s">
        <v>3724</v>
      </c>
      <c r="I4066" s="685">
        <v>0</v>
      </c>
      <c r="J4066" s="684" t="s">
        <v>3725</v>
      </c>
      <c r="K4066" s="685">
        <v>15.59</v>
      </c>
    </row>
    <row r="4067" spans="1:11" ht="25.5" x14ac:dyDescent="0.2">
      <c r="A4067" s="684"/>
      <c r="B4067" s="684"/>
      <c r="C4067" s="684"/>
      <c r="D4067" s="684"/>
      <c r="E4067" s="684"/>
      <c r="F4067" s="684" t="s">
        <v>3726</v>
      </c>
      <c r="G4067" s="685">
        <v>0</v>
      </c>
      <c r="H4067" s="763"/>
      <c r="I4067" s="763" t="s">
        <v>3727</v>
      </c>
      <c r="J4067" s="684"/>
      <c r="K4067" s="685">
        <v>327.95</v>
      </c>
    </row>
    <row r="4068" spans="1:11" ht="50.1" customHeight="1" thickBot="1" x14ac:dyDescent="0.25">
      <c r="A4068" s="31"/>
      <c r="B4068" s="31"/>
      <c r="C4068" s="31"/>
      <c r="D4068" s="31"/>
      <c r="E4068" s="31"/>
      <c r="F4068" s="31"/>
      <c r="G4068" s="31"/>
      <c r="H4068" s="31" t="s">
        <v>3728</v>
      </c>
      <c r="I4068" s="686" t="s">
        <v>4523</v>
      </c>
      <c r="J4068" s="31" t="s">
        <v>3730</v>
      </c>
      <c r="K4068" s="687">
        <v>2295.65</v>
      </c>
    </row>
    <row r="4069" spans="1:11" ht="0.95" customHeight="1" thickTop="1" x14ac:dyDescent="0.2">
      <c r="A4069" s="688"/>
      <c r="B4069" s="688"/>
      <c r="C4069" s="688"/>
      <c r="D4069" s="688"/>
      <c r="E4069" s="688"/>
      <c r="F4069" s="688"/>
      <c r="G4069" s="688"/>
      <c r="H4069" s="688"/>
      <c r="I4069" s="688"/>
      <c r="J4069" s="688"/>
      <c r="K4069" s="688"/>
    </row>
    <row r="4070" spans="1:11" ht="18" customHeight="1" x14ac:dyDescent="0.2">
      <c r="A4070" s="18" t="s">
        <v>1199</v>
      </c>
      <c r="B4070" s="19" t="s">
        <v>10</v>
      </c>
      <c r="C4070" s="18" t="s">
        <v>11</v>
      </c>
      <c r="D4070" s="18" t="s">
        <v>12</v>
      </c>
      <c r="E4070" s="764" t="s">
        <v>3702</v>
      </c>
      <c r="F4070" s="764"/>
      <c r="G4070" s="20" t="s">
        <v>13</v>
      </c>
      <c r="H4070" s="19" t="s">
        <v>14</v>
      </c>
      <c r="I4070" s="19" t="s">
        <v>3703</v>
      </c>
      <c r="J4070" s="19" t="s">
        <v>15</v>
      </c>
      <c r="K4070" s="19" t="s">
        <v>17</v>
      </c>
    </row>
    <row r="4071" spans="1:11" ht="26.1" customHeight="1" x14ac:dyDescent="0.2">
      <c r="A4071" s="23" t="s">
        <v>3704</v>
      </c>
      <c r="B4071" s="24" t="s">
        <v>1200</v>
      </c>
      <c r="C4071" s="23" t="s">
        <v>104</v>
      </c>
      <c r="D4071" s="23" t="s">
        <v>1201</v>
      </c>
      <c r="E4071" s="760" t="s">
        <v>5110</v>
      </c>
      <c r="F4071" s="760"/>
      <c r="G4071" s="25" t="s">
        <v>66</v>
      </c>
      <c r="H4071" s="673">
        <v>1</v>
      </c>
      <c r="I4071" s="26"/>
      <c r="J4071" s="26">
        <v>153.41</v>
      </c>
      <c r="K4071" s="26">
        <v>153.41</v>
      </c>
    </row>
    <row r="4072" spans="1:11" ht="26.1" customHeight="1" x14ac:dyDescent="0.2">
      <c r="A4072" s="674" t="s">
        <v>3706</v>
      </c>
      <c r="B4072" s="675" t="s">
        <v>3793</v>
      </c>
      <c r="C4072" s="674" t="s">
        <v>24</v>
      </c>
      <c r="D4072" s="674" t="s">
        <v>3794</v>
      </c>
      <c r="E4072" s="761" t="s">
        <v>3705</v>
      </c>
      <c r="F4072" s="761"/>
      <c r="G4072" s="676" t="s">
        <v>26</v>
      </c>
      <c r="H4072" s="677">
        <v>0.40400000000000003</v>
      </c>
      <c r="I4072" s="677">
        <v>0</v>
      </c>
      <c r="J4072" s="678">
        <v>36.17</v>
      </c>
      <c r="K4072" s="678">
        <v>14.61</v>
      </c>
    </row>
    <row r="4073" spans="1:11" ht="26.1" customHeight="1" x14ac:dyDescent="0.2">
      <c r="A4073" s="674" t="s">
        <v>3706</v>
      </c>
      <c r="B4073" s="675" t="s">
        <v>3795</v>
      </c>
      <c r="C4073" s="674" t="s">
        <v>24</v>
      </c>
      <c r="D4073" s="674" t="s">
        <v>3796</v>
      </c>
      <c r="E4073" s="761" t="s">
        <v>3705</v>
      </c>
      <c r="F4073" s="761"/>
      <c r="G4073" s="676" t="s">
        <v>26</v>
      </c>
      <c r="H4073" s="677">
        <v>0.28899999999999998</v>
      </c>
      <c r="I4073" s="677">
        <v>0</v>
      </c>
      <c r="J4073" s="678">
        <v>29.72</v>
      </c>
      <c r="K4073" s="678">
        <v>8.58</v>
      </c>
    </row>
    <row r="4074" spans="1:11" ht="26.1" customHeight="1" x14ac:dyDescent="0.2">
      <c r="A4074" s="679" t="s">
        <v>3709</v>
      </c>
      <c r="B4074" s="680" t="s">
        <v>5111</v>
      </c>
      <c r="C4074" s="679" t="s">
        <v>104</v>
      </c>
      <c r="D4074" s="679" t="s">
        <v>5112</v>
      </c>
      <c r="E4074" s="762" t="s">
        <v>3720</v>
      </c>
      <c r="F4074" s="762"/>
      <c r="G4074" s="681" t="s">
        <v>66</v>
      </c>
      <c r="H4074" s="682">
        <v>1</v>
      </c>
      <c r="I4074" s="682">
        <v>0</v>
      </c>
      <c r="J4074" s="683">
        <v>129.94999999999999</v>
      </c>
      <c r="K4074" s="683">
        <v>129.94999999999999</v>
      </c>
    </row>
    <row r="4075" spans="1:11" ht="24" customHeight="1" x14ac:dyDescent="0.2">
      <c r="A4075" s="679" t="s">
        <v>3709</v>
      </c>
      <c r="B4075" s="680" t="s">
        <v>5063</v>
      </c>
      <c r="C4075" s="679" t="s">
        <v>104</v>
      </c>
      <c r="D4075" s="679" t="s">
        <v>5064</v>
      </c>
      <c r="E4075" s="762" t="s">
        <v>3720</v>
      </c>
      <c r="F4075" s="762"/>
      <c r="G4075" s="681" t="s">
        <v>48</v>
      </c>
      <c r="H4075" s="682">
        <v>0.4</v>
      </c>
      <c r="I4075" s="682">
        <v>0</v>
      </c>
      <c r="J4075" s="683">
        <v>0.68</v>
      </c>
      <c r="K4075" s="683">
        <v>0.27</v>
      </c>
    </row>
    <row r="4076" spans="1:11" ht="25.5" x14ac:dyDescent="0.2">
      <c r="A4076" s="684"/>
      <c r="B4076" s="684"/>
      <c r="C4076" s="684"/>
      <c r="D4076" s="684"/>
      <c r="E4076" s="684"/>
      <c r="F4076" s="684" t="s">
        <v>3723</v>
      </c>
      <c r="G4076" s="685">
        <v>17.21</v>
      </c>
      <c r="H4076" s="684" t="s">
        <v>3724</v>
      </c>
      <c r="I4076" s="685">
        <v>0</v>
      </c>
      <c r="J4076" s="684" t="s">
        <v>3725</v>
      </c>
      <c r="K4076" s="685">
        <v>17.21</v>
      </c>
    </row>
    <row r="4077" spans="1:11" ht="25.5" x14ac:dyDescent="0.2">
      <c r="A4077" s="684"/>
      <c r="B4077" s="684"/>
      <c r="C4077" s="684"/>
      <c r="D4077" s="684"/>
      <c r="E4077" s="684"/>
      <c r="F4077" s="684" t="s">
        <v>3726</v>
      </c>
      <c r="G4077" s="685">
        <v>0</v>
      </c>
      <c r="H4077" s="763"/>
      <c r="I4077" s="763" t="s">
        <v>3727</v>
      </c>
      <c r="J4077" s="684"/>
      <c r="K4077" s="685">
        <v>153.41</v>
      </c>
    </row>
    <row r="4078" spans="1:11" ht="50.1" customHeight="1" thickBot="1" x14ac:dyDescent="0.25">
      <c r="A4078" s="31"/>
      <c r="B4078" s="31"/>
      <c r="C4078" s="31"/>
      <c r="D4078" s="31"/>
      <c r="E4078" s="31"/>
      <c r="F4078" s="31"/>
      <c r="G4078" s="31"/>
      <c r="H4078" s="31" t="s">
        <v>3728</v>
      </c>
      <c r="I4078" s="686" t="s">
        <v>3799</v>
      </c>
      <c r="J4078" s="31" t="s">
        <v>3730</v>
      </c>
      <c r="K4078" s="687">
        <v>306.82</v>
      </c>
    </row>
    <row r="4079" spans="1:11" ht="0.95" customHeight="1" thickTop="1" x14ac:dyDescent="0.2">
      <c r="A4079" s="688"/>
      <c r="B4079" s="688"/>
      <c r="C4079" s="688"/>
      <c r="D4079" s="688"/>
      <c r="E4079" s="688"/>
      <c r="F4079" s="688"/>
      <c r="G4079" s="688"/>
      <c r="H4079" s="688"/>
      <c r="I4079" s="688"/>
      <c r="J4079" s="688"/>
      <c r="K4079" s="688"/>
    </row>
    <row r="4080" spans="1:11" ht="18" customHeight="1" x14ac:dyDescent="0.2">
      <c r="A4080" s="18" t="s">
        <v>1202</v>
      </c>
      <c r="B4080" s="19" t="s">
        <v>10</v>
      </c>
      <c r="C4080" s="18" t="s">
        <v>11</v>
      </c>
      <c r="D4080" s="18" t="s">
        <v>12</v>
      </c>
      <c r="E4080" s="764" t="s">
        <v>3702</v>
      </c>
      <c r="F4080" s="764"/>
      <c r="G4080" s="20" t="s">
        <v>13</v>
      </c>
      <c r="H4080" s="19" t="s">
        <v>14</v>
      </c>
      <c r="I4080" s="19" t="s">
        <v>3703</v>
      </c>
      <c r="J4080" s="19" t="s">
        <v>15</v>
      </c>
      <c r="K4080" s="19" t="s">
        <v>17</v>
      </c>
    </row>
    <row r="4081" spans="1:11" ht="39" customHeight="1" x14ac:dyDescent="0.2">
      <c r="A4081" s="23" t="s">
        <v>3704</v>
      </c>
      <c r="B4081" s="24" t="s">
        <v>1203</v>
      </c>
      <c r="C4081" s="23" t="s">
        <v>24</v>
      </c>
      <c r="D4081" s="23" t="s">
        <v>1204</v>
      </c>
      <c r="E4081" s="760" t="s">
        <v>3881</v>
      </c>
      <c r="F4081" s="760"/>
      <c r="G4081" s="25" t="s">
        <v>66</v>
      </c>
      <c r="H4081" s="673">
        <v>1</v>
      </c>
      <c r="I4081" s="26"/>
      <c r="J4081" s="26">
        <v>83.54</v>
      </c>
      <c r="K4081" s="26">
        <v>83.54</v>
      </c>
    </row>
    <row r="4082" spans="1:11" ht="24" customHeight="1" x14ac:dyDescent="0.2">
      <c r="A4082" s="674" t="s">
        <v>3706</v>
      </c>
      <c r="B4082" s="675" t="s">
        <v>3754</v>
      </c>
      <c r="C4082" s="674" t="s">
        <v>24</v>
      </c>
      <c r="D4082" s="674" t="s">
        <v>3755</v>
      </c>
      <c r="E4082" s="761" t="s">
        <v>3705</v>
      </c>
      <c r="F4082" s="761"/>
      <c r="G4082" s="676" t="s">
        <v>26</v>
      </c>
      <c r="H4082" s="677">
        <v>3.6700000000000003E-2</v>
      </c>
      <c r="I4082" s="677">
        <v>0</v>
      </c>
      <c r="J4082" s="678">
        <v>28.71</v>
      </c>
      <c r="K4082" s="678">
        <v>1.05</v>
      </c>
    </row>
    <row r="4083" spans="1:11" ht="26.1" customHeight="1" x14ac:dyDescent="0.2">
      <c r="A4083" s="674" t="s">
        <v>3706</v>
      </c>
      <c r="B4083" s="675" t="s">
        <v>3793</v>
      </c>
      <c r="C4083" s="674" t="s">
        <v>24</v>
      </c>
      <c r="D4083" s="674" t="s">
        <v>3794</v>
      </c>
      <c r="E4083" s="761" t="s">
        <v>3705</v>
      </c>
      <c r="F4083" s="761"/>
      <c r="G4083" s="676" t="s">
        <v>26</v>
      </c>
      <c r="H4083" s="677">
        <v>0.1164</v>
      </c>
      <c r="I4083" s="677">
        <v>0</v>
      </c>
      <c r="J4083" s="678">
        <v>36.17</v>
      </c>
      <c r="K4083" s="678">
        <v>4.21</v>
      </c>
    </row>
    <row r="4084" spans="1:11" ht="26.1" customHeight="1" x14ac:dyDescent="0.2">
      <c r="A4084" s="679" t="s">
        <v>3709</v>
      </c>
      <c r="B4084" s="680" t="s">
        <v>5083</v>
      </c>
      <c r="C4084" s="679" t="s">
        <v>24</v>
      </c>
      <c r="D4084" s="679" t="s">
        <v>5084</v>
      </c>
      <c r="E4084" s="762" t="s">
        <v>3720</v>
      </c>
      <c r="F4084" s="762"/>
      <c r="G4084" s="681" t="s">
        <v>66</v>
      </c>
      <c r="H4084" s="682">
        <v>2.1000000000000001E-2</v>
      </c>
      <c r="I4084" s="682">
        <v>0</v>
      </c>
      <c r="J4084" s="683">
        <v>5</v>
      </c>
      <c r="K4084" s="683">
        <v>0.1</v>
      </c>
    </row>
    <row r="4085" spans="1:11" ht="39" customHeight="1" x14ac:dyDescent="0.2">
      <c r="A4085" s="679" t="s">
        <v>3709</v>
      </c>
      <c r="B4085" s="680" t="s">
        <v>5113</v>
      </c>
      <c r="C4085" s="679" t="s">
        <v>24</v>
      </c>
      <c r="D4085" s="679" t="s">
        <v>5114</v>
      </c>
      <c r="E4085" s="762" t="s">
        <v>3720</v>
      </c>
      <c r="F4085" s="762"/>
      <c r="G4085" s="681" t="s">
        <v>66</v>
      </c>
      <c r="H4085" s="682">
        <v>1</v>
      </c>
      <c r="I4085" s="682">
        <v>0</v>
      </c>
      <c r="J4085" s="683">
        <v>78.180000000000007</v>
      </c>
      <c r="K4085" s="683">
        <v>78.180000000000007</v>
      </c>
    </row>
    <row r="4086" spans="1:11" ht="25.5" x14ac:dyDescent="0.2">
      <c r="A4086" s="684"/>
      <c r="B4086" s="684"/>
      <c r="C4086" s="684"/>
      <c r="D4086" s="684"/>
      <c r="E4086" s="684"/>
      <c r="F4086" s="684" t="s">
        <v>3723</v>
      </c>
      <c r="G4086" s="685">
        <v>3.91</v>
      </c>
      <c r="H4086" s="684" t="s">
        <v>3724</v>
      </c>
      <c r="I4086" s="685">
        <v>0</v>
      </c>
      <c r="J4086" s="684" t="s">
        <v>3725</v>
      </c>
      <c r="K4086" s="685">
        <v>3.91</v>
      </c>
    </row>
    <row r="4087" spans="1:11" ht="25.5" x14ac:dyDescent="0.2">
      <c r="A4087" s="684"/>
      <c r="B4087" s="684"/>
      <c r="C4087" s="684"/>
      <c r="D4087" s="684"/>
      <c r="E4087" s="684"/>
      <c r="F4087" s="684" t="s">
        <v>3726</v>
      </c>
      <c r="G4087" s="685">
        <v>0</v>
      </c>
      <c r="H4087" s="763"/>
      <c r="I4087" s="763" t="s">
        <v>3727</v>
      </c>
      <c r="J4087" s="684"/>
      <c r="K4087" s="685">
        <v>83.54</v>
      </c>
    </row>
    <row r="4088" spans="1:11" ht="50.1" customHeight="1" thickBot="1" x14ac:dyDescent="0.25">
      <c r="A4088" s="31"/>
      <c r="B4088" s="31"/>
      <c r="C4088" s="31"/>
      <c r="D4088" s="31"/>
      <c r="E4088" s="31"/>
      <c r="F4088" s="31"/>
      <c r="G4088" s="31"/>
      <c r="H4088" s="31" t="s">
        <v>3728</v>
      </c>
      <c r="I4088" s="686" t="s">
        <v>3781</v>
      </c>
      <c r="J4088" s="31" t="s">
        <v>3730</v>
      </c>
      <c r="K4088" s="687">
        <v>250.62</v>
      </c>
    </row>
    <row r="4089" spans="1:11" ht="0.95" customHeight="1" thickTop="1" x14ac:dyDescent="0.2">
      <c r="A4089" s="688"/>
      <c r="B4089" s="688"/>
      <c r="C4089" s="688"/>
      <c r="D4089" s="688"/>
      <c r="E4089" s="688"/>
      <c r="F4089" s="688"/>
      <c r="G4089" s="688"/>
      <c r="H4089" s="688"/>
      <c r="I4089" s="688"/>
      <c r="J4089" s="688"/>
      <c r="K4089" s="688"/>
    </row>
    <row r="4090" spans="1:11" ht="18" customHeight="1" x14ac:dyDescent="0.2">
      <c r="A4090" s="18" t="s">
        <v>1205</v>
      </c>
      <c r="B4090" s="19" t="s">
        <v>10</v>
      </c>
      <c r="C4090" s="18" t="s">
        <v>11</v>
      </c>
      <c r="D4090" s="18" t="s">
        <v>12</v>
      </c>
      <c r="E4090" s="764" t="s">
        <v>3702</v>
      </c>
      <c r="F4090" s="764"/>
      <c r="G4090" s="20" t="s">
        <v>13</v>
      </c>
      <c r="H4090" s="19" t="s">
        <v>14</v>
      </c>
      <c r="I4090" s="19" t="s">
        <v>3703</v>
      </c>
      <c r="J4090" s="19" t="s">
        <v>15</v>
      </c>
      <c r="K4090" s="19" t="s">
        <v>17</v>
      </c>
    </row>
    <row r="4091" spans="1:11" ht="51.95" customHeight="1" x14ac:dyDescent="0.2">
      <c r="A4091" s="23" t="s">
        <v>3704</v>
      </c>
      <c r="B4091" s="24" t="s">
        <v>1206</v>
      </c>
      <c r="C4091" s="23" t="s">
        <v>42</v>
      </c>
      <c r="D4091" s="23" t="s">
        <v>1207</v>
      </c>
      <c r="E4091" s="760" t="s">
        <v>3881</v>
      </c>
      <c r="F4091" s="760"/>
      <c r="G4091" s="25" t="s">
        <v>66</v>
      </c>
      <c r="H4091" s="673">
        <v>1</v>
      </c>
      <c r="I4091" s="26"/>
      <c r="J4091" s="26">
        <v>225.71</v>
      </c>
      <c r="K4091" s="26">
        <v>225.71</v>
      </c>
    </row>
    <row r="4092" spans="1:11" ht="26.1" customHeight="1" x14ac:dyDescent="0.2">
      <c r="A4092" s="674" t="s">
        <v>3706</v>
      </c>
      <c r="B4092" s="675" t="s">
        <v>3795</v>
      </c>
      <c r="C4092" s="674" t="s">
        <v>24</v>
      </c>
      <c r="D4092" s="674" t="s">
        <v>3796</v>
      </c>
      <c r="E4092" s="761" t="s">
        <v>3705</v>
      </c>
      <c r="F4092" s="761"/>
      <c r="G4092" s="676" t="s">
        <v>26</v>
      </c>
      <c r="H4092" s="677">
        <v>0.5</v>
      </c>
      <c r="I4092" s="677">
        <v>0</v>
      </c>
      <c r="J4092" s="678">
        <v>29.72</v>
      </c>
      <c r="K4092" s="678">
        <v>14.86</v>
      </c>
    </row>
    <row r="4093" spans="1:11" ht="26.1" customHeight="1" x14ac:dyDescent="0.2">
      <c r="A4093" s="674" t="s">
        <v>3706</v>
      </c>
      <c r="B4093" s="675" t="s">
        <v>3793</v>
      </c>
      <c r="C4093" s="674" t="s">
        <v>24</v>
      </c>
      <c r="D4093" s="674" t="s">
        <v>3794</v>
      </c>
      <c r="E4093" s="761" t="s">
        <v>3705</v>
      </c>
      <c r="F4093" s="761"/>
      <c r="G4093" s="676" t="s">
        <v>26</v>
      </c>
      <c r="H4093" s="677">
        <v>0.3</v>
      </c>
      <c r="I4093" s="677">
        <v>0</v>
      </c>
      <c r="J4093" s="678">
        <v>36.17</v>
      </c>
      <c r="K4093" s="678">
        <v>10.85</v>
      </c>
    </row>
    <row r="4094" spans="1:11" ht="26.1" customHeight="1" x14ac:dyDescent="0.2">
      <c r="A4094" s="679" t="s">
        <v>3709</v>
      </c>
      <c r="B4094" s="680" t="s">
        <v>5115</v>
      </c>
      <c r="C4094" s="679" t="s">
        <v>104</v>
      </c>
      <c r="D4094" s="679" t="s">
        <v>5116</v>
      </c>
      <c r="E4094" s="762" t="s">
        <v>3720</v>
      </c>
      <c r="F4094" s="762"/>
      <c r="G4094" s="681" t="s">
        <v>66</v>
      </c>
      <c r="H4094" s="682">
        <v>1</v>
      </c>
      <c r="I4094" s="682">
        <v>0</v>
      </c>
      <c r="J4094" s="683">
        <v>199.9</v>
      </c>
      <c r="K4094" s="683">
        <v>199.9</v>
      </c>
    </row>
    <row r="4095" spans="1:11" ht="26.1" customHeight="1" x14ac:dyDescent="0.2">
      <c r="A4095" s="679" t="s">
        <v>3709</v>
      </c>
      <c r="B4095" s="680" t="s">
        <v>4425</v>
      </c>
      <c r="C4095" s="679" t="s">
        <v>24</v>
      </c>
      <c r="D4095" s="679" t="s">
        <v>4426</v>
      </c>
      <c r="E4095" s="762" t="s">
        <v>3720</v>
      </c>
      <c r="F4095" s="762"/>
      <c r="G4095" s="681" t="s">
        <v>66</v>
      </c>
      <c r="H4095" s="682">
        <v>5.5999999999999999E-3</v>
      </c>
      <c r="I4095" s="682">
        <v>0</v>
      </c>
      <c r="J4095" s="683">
        <v>18.440000000000001</v>
      </c>
      <c r="K4095" s="683">
        <v>0.1</v>
      </c>
    </row>
    <row r="4096" spans="1:11" ht="25.5" x14ac:dyDescent="0.2">
      <c r="A4096" s="684"/>
      <c r="B4096" s="684"/>
      <c r="C4096" s="684"/>
      <c r="D4096" s="684"/>
      <c r="E4096" s="684"/>
      <c r="F4096" s="684" t="s">
        <v>3723</v>
      </c>
      <c r="G4096" s="685">
        <v>18.8</v>
      </c>
      <c r="H4096" s="684" t="s">
        <v>3724</v>
      </c>
      <c r="I4096" s="685">
        <v>0</v>
      </c>
      <c r="J4096" s="684" t="s">
        <v>3725</v>
      </c>
      <c r="K4096" s="685">
        <v>18.8</v>
      </c>
    </row>
    <row r="4097" spans="1:11" ht="25.5" x14ac:dyDescent="0.2">
      <c r="A4097" s="684"/>
      <c r="B4097" s="684"/>
      <c r="C4097" s="684"/>
      <c r="D4097" s="684"/>
      <c r="E4097" s="684"/>
      <c r="F4097" s="684" t="s">
        <v>3726</v>
      </c>
      <c r="G4097" s="685">
        <v>0</v>
      </c>
      <c r="H4097" s="763"/>
      <c r="I4097" s="763" t="s">
        <v>3727</v>
      </c>
      <c r="J4097" s="684"/>
      <c r="K4097" s="685">
        <v>225.71</v>
      </c>
    </row>
    <row r="4098" spans="1:11" ht="50.1" customHeight="1" thickBot="1" x14ac:dyDescent="0.25">
      <c r="A4098" s="31"/>
      <c r="B4098" s="31"/>
      <c r="C4098" s="31"/>
      <c r="D4098" s="31"/>
      <c r="E4098" s="31"/>
      <c r="F4098" s="31"/>
      <c r="G4098" s="31"/>
      <c r="H4098" s="31" t="s">
        <v>3728</v>
      </c>
      <c r="I4098" s="686" t="s">
        <v>3879</v>
      </c>
      <c r="J4098" s="31" t="s">
        <v>3730</v>
      </c>
      <c r="K4098" s="687">
        <v>902.84</v>
      </c>
    </row>
    <row r="4099" spans="1:11" ht="0.95" customHeight="1" thickTop="1" x14ac:dyDescent="0.2">
      <c r="A4099" s="688"/>
      <c r="B4099" s="688"/>
      <c r="C4099" s="688"/>
      <c r="D4099" s="688"/>
      <c r="E4099" s="688"/>
      <c r="F4099" s="688"/>
      <c r="G4099" s="688"/>
      <c r="H4099" s="688"/>
      <c r="I4099" s="688"/>
      <c r="J4099" s="688"/>
      <c r="K4099" s="688"/>
    </row>
    <row r="4100" spans="1:11" ht="18" customHeight="1" x14ac:dyDescent="0.2">
      <c r="A4100" s="18" t="s">
        <v>1208</v>
      </c>
      <c r="B4100" s="19" t="s">
        <v>10</v>
      </c>
      <c r="C4100" s="18" t="s">
        <v>11</v>
      </c>
      <c r="D4100" s="18" t="s">
        <v>12</v>
      </c>
      <c r="E4100" s="764" t="s">
        <v>3702</v>
      </c>
      <c r="F4100" s="764"/>
      <c r="G4100" s="20" t="s">
        <v>13</v>
      </c>
      <c r="H4100" s="19" t="s">
        <v>14</v>
      </c>
      <c r="I4100" s="19" t="s">
        <v>3703</v>
      </c>
      <c r="J4100" s="19" t="s">
        <v>15</v>
      </c>
      <c r="K4100" s="19" t="s">
        <v>17</v>
      </c>
    </row>
    <row r="4101" spans="1:11" ht="26.1" customHeight="1" x14ac:dyDescent="0.2">
      <c r="A4101" s="23" t="s">
        <v>3704</v>
      </c>
      <c r="B4101" s="24" t="s">
        <v>1209</v>
      </c>
      <c r="C4101" s="23" t="s">
        <v>42</v>
      </c>
      <c r="D4101" s="23" t="s">
        <v>1210</v>
      </c>
      <c r="E4101" s="760" t="s">
        <v>3881</v>
      </c>
      <c r="F4101" s="760"/>
      <c r="G4101" s="25" t="s">
        <v>66</v>
      </c>
      <c r="H4101" s="673">
        <v>1</v>
      </c>
      <c r="I4101" s="26"/>
      <c r="J4101" s="26">
        <v>360.41</v>
      </c>
      <c r="K4101" s="26">
        <v>360.41</v>
      </c>
    </row>
    <row r="4102" spans="1:11" ht="26.1" customHeight="1" x14ac:dyDescent="0.2">
      <c r="A4102" s="674" t="s">
        <v>3706</v>
      </c>
      <c r="B4102" s="675" t="s">
        <v>3793</v>
      </c>
      <c r="C4102" s="674" t="s">
        <v>24</v>
      </c>
      <c r="D4102" s="674" t="s">
        <v>3794</v>
      </c>
      <c r="E4102" s="761" t="s">
        <v>3705</v>
      </c>
      <c r="F4102" s="761"/>
      <c r="G4102" s="676" t="s">
        <v>26</v>
      </c>
      <c r="H4102" s="677">
        <v>0.5</v>
      </c>
      <c r="I4102" s="677">
        <v>0</v>
      </c>
      <c r="J4102" s="678">
        <v>36.17</v>
      </c>
      <c r="K4102" s="678">
        <v>18.079999999999998</v>
      </c>
    </row>
    <row r="4103" spans="1:11" ht="24" customHeight="1" x14ac:dyDescent="0.2">
      <c r="A4103" s="674" t="s">
        <v>3706</v>
      </c>
      <c r="B4103" s="675" t="s">
        <v>1739</v>
      </c>
      <c r="C4103" s="674" t="s">
        <v>24</v>
      </c>
      <c r="D4103" s="674" t="s">
        <v>1740</v>
      </c>
      <c r="E4103" s="761" t="s">
        <v>3705</v>
      </c>
      <c r="F4103" s="761"/>
      <c r="G4103" s="676" t="s">
        <v>26</v>
      </c>
      <c r="H4103" s="677">
        <v>0.5</v>
      </c>
      <c r="I4103" s="677">
        <v>0</v>
      </c>
      <c r="J4103" s="678">
        <v>37.369999999999997</v>
      </c>
      <c r="K4103" s="678">
        <v>18.68</v>
      </c>
    </row>
    <row r="4104" spans="1:11" ht="24" customHeight="1" x14ac:dyDescent="0.2">
      <c r="A4104" s="674" t="s">
        <v>3706</v>
      </c>
      <c r="B4104" s="675" t="s">
        <v>3754</v>
      </c>
      <c r="C4104" s="674" t="s">
        <v>24</v>
      </c>
      <c r="D4104" s="674" t="s">
        <v>3755</v>
      </c>
      <c r="E4104" s="761" t="s">
        <v>3705</v>
      </c>
      <c r="F4104" s="761"/>
      <c r="G4104" s="676" t="s">
        <v>26</v>
      </c>
      <c r="H4104" s="677">
        <v>0.5</v>
      </c>
      <c r="I4104" s="677">
        <v>0</v>
      </c>
      <c r="J4104" s="678">
        <v>28.71</v>
      </c>
      <c r="K4104" s="678">
        <v>14.35</v>
      </c>
    </row>
    <row r="4105" spans="1:11" ht="26.1" customHeight="1" x14ac:dyDescent="0.2">
      <c r="A4105" s="679" t="s">
        <v>3709</v>
      </c>
      <c r="B4105" s="680" t="s">
        <v>5117</v>
      </c>
      <c r="C4105" s="679" t="s">
        <v>24</v>
      </c>
      <c r="D4105" s="679" t="s">
        <v>5118</v>
      </c>
      <c r="E4105" s="762" t="s">
        <v>3720</v>
      </c>
      <c r="F4105" s="762"/>
      <c r="G4105" s="681" t="s">
        <v>66</v>
      </c>
      <c r="H4105" s="682">
        <v>1</v>
      </c>
      <c r="I4105" s="682">
        <v>0</v>
      </c>
      <c r="J4105" s="683">
        <v>6.63</v>
      </c>
      <c r="K4105" s="683">
        <v>6.63</v>
      </c>
    </row>
    <row r="4106" spans="1:11" ht="24" customHeight="1" x14ac:dyDescent="0.2">
      <c r="A4106" s="679" t="s">
        <v>3709</v>
      </c>
      <c r="B4106" s="680" t="s">
        <v>5119</v>
      </c>
      <c r="C4106" s="679" t="s">
        <v>3826</v>
      </c>
      <c r="D4106" s="679" t="s">
        <v>5120</v>
      </c>
      <c r="E4106" s="762" t="s">
        <v>3720</v>
      </c>
      <c r="F4106" s="762"/>
      <c r="G4106" s="681" t="s">
        <v>186</v>
      </c>
      <c r="H4106" s="682">
        <v>1.8</v>
      </c>
      <c r="I4106" s="682">
        <v>0</v>
      </c>
      <c r="J4106" s="683">
        <v>0.26</v>
      </c>
      <c r="K4106" s="683">
        <v>0.46</v>
      </c>
    </row>
    <row r="4107" spans="1:11" ht="39" customHeight="1" x14ac:dyDescent="0.2">
      <c r="A4107" s="679" t="s">
        <v>3709</v>
      </c>
      <c r="B4107" s="680" t="s">
        <v>5121</v>
      </c>
      <c r="C4107" s="679" t="s">
        <v>3826</v>
      </c>
      <c r="D4107" s="679" t="s">
        <v>5122</v>
      </c>
      <c r="E4107" s="762" t="s">
        <v>3720</v>
      </c>
      <c r="F4107" s="762"/>
      <c r="G4107" s="681" t="s">
        <v>1125</v>
      </c>
      <c r="H4107" s="682">
        <v>1</v>
      </c>
      <c r="I4107" s="682">
        <v>0</v>
      </c>
      <c r="J4107" s="683">
        <v>302.20999999999998</v>
      </c>
      <c r="K4107" s="683">
        <v>302.20999999999998</v>
      </c>
    </row>
    <row r="4108" spans="1:11" ht="25.5" x14ac:dyDescent="0.2">
      <c r="A4108" s="684"/>
      <c r="B4108" s="684"/>
      <c r="C4108" s="684"/>
      <c r="D4108" s="684"/>
      <c r="E4108" s="684"/>
      <c r="F4108" s="684" t="s">
        <v>3723</v>
      </c>
      <c r="G4108" s="685">
        <v>37.56</v>
      </c>
      <c r="H4108" s="684" t="s">
        <v>3724</v>
      </c>
      <c r="I4108" s="685">
        <v>0</v>
      </c>
      <c r="J4108" s="684" t="s">
        <v>3725</v>
      </c>
      <c r="K4108" s="685">
        <v>37.56</v>
      </c>
    </row>
    <row r="4109" spans="1:11" ht="25.5" x14ac:dyDescent="0.2">
      <c r="A4109" s="684"/>
      <c r="B4109" s="684"/>
      <c r="C4109" s="684"/>
      <c r="D4109" s="684"/>
      <c r="E4109" s="684"/>
      <c r="F4109" s="684" t="s">
        <v>3726</v>
      </c>
      <c r="G4109" s="685">
        <v>0</v>
      </c>
      <c r="H4109" s="763"/>
      <c r="I4109" s="763" t="s">
        <v>3727</v>
      </c>
      <c r="J4109" s="684"/>
      <c r="K4109" s="685">
        <v>360.41</v>
      </c>
    </row>
    <row r="4110" spans="1:11" ht="50.1" customHeight="1" thickBot="1" x14ac:dyDescent="0.25">
      <c r="A4110" s="31"/>
      <c r="B4110" s="31"/>
      <c r="C4110" s="31"/>
      <c r="D4110" s="31"/>
      <c r="E4110" s="31"/>
      <c r="F4110" s="31"/>
      <c r="G4110" s="31"/>
      <c r="H4110" s="31" t="s">
        <v>3728</v>
      </c>
      <c r="I4110" s="686" t="s">
        <v>3879</v>
      </c>
      <c r="J4110" s="31" t="s">
        <v>3730</v>
      </c>
      <c r="K4110" s="687">
        <v>1441.64</v>
      </c>
    </row>
    <row r="4111" spans="1:11" ht="0.95" customHeight="1" thickTop="1" x14ac:dyDescent="0.2">
      <c r="A4111" s="688"/>
      <c r="B4111" s="688"/>
      <c r="C4111" s="688"/>
      <c r="D4111" s="688"/>
      <c r="E4111" s="688"/>
      <c r="F4111" s="688"/>
      <c r="G4111" s="688"/>
      <c r="H4111" s="688"/>
      <c r="I4111" s="688"/>
      <c r="J4111" s="688"/>
      <c r="K4111" s="688"/>
    </row>
    <row r="4112" spans="1:11" ht="18" customHeight="1" x14ac:dyDescent="0.2">
      <c r="A4112" s="18" t="s">
        <v>1211</v>
      </c>
      <c r="B4112" s="19" t="s">
        <v>10</v>
      </c>
      <c r="C4112" s="18" t="s">
        <v>11</v>
      </c>
      <c r="D4112" s="18" t="s">
        <v>12</v>
      </c>
      <c r="E4112" s="764" t="s">
        <v>3702</v>
      </c>
      <c r="F4112" s="764"/>
      <c r="G4112" s="20" t="s">
        <v>13</v>
      </c>
      <c r="H4112" s="19" t="s">
        <v>14</v>
      </c>
      <c r="I4112" s="19" t="s">
        <v>3703</v>
      </c>
      <c r="J4112" s="19" t="s">
        <v>15</v>
      </c>
      <c r="K4112" s="19" t="s">
        <v>17</v>
      </c>
    </row>
    <row r="4113" spans="1:11" ht="39" customHeight="1" x14ac:dyDescent="0.2">
      <c r="A4113" s="23" t="s">
        <v>3704</v>
      </c>
      <c r="B4113" s="24" t="s">
        <v>1212</v>
      </c>
      <c r="C4113" s="23" t="s">
        <v>24</v>
      </c>
      <c r="D4113" s="23" t="s">
        <v>1213</v>
      </c>
      <c r="E4113" s="760" t="s">
        <v>3881</v>
      </c>
      <c r="F4113" s="760"/>
      <c r="G4113" s="25" t="s">
        <v>66</v>
      </c>
      <c r="H4113" s="673">
        <v>1</v>
      </c>
      <c r="I4113" s="26"/>
      <c r="J4113" s="26">
        <v>54.16</v>
      </c>
      <c r="K4113" s="26">
        <v>54.16</v>
      </c>
    </row>
    <row r="4114" spans="1:11" ht="26.1" customHeight="1" x14ac:dyDescent="0.2">
      <c r="A4114" s="674" t="s">
        <v>3706</v>
      </c>
      <c r="B4114" s="675" t="s">
        <v>3793</v>
      </c>
      <c r="C4114" s="674" t="s">
        <v>24</v>
      </c>
      <c r="D4114" s="674" t="s">
        <v>3794</v>
      </c>
      <c r="E4114" s="761" t="s">
        <v>3705</v>
      </c>
      <c r="F4114" s="761"/>
      <c r="G4114" s="676" t="s">
        <v>26</v>
      </c>
      <c r="H4114" s="677">
        <v>0.31619999999999998</v>
      </c>
      <c r="I4114" s="677">
        <v>0</v>
      </c>
      <c r="J4114" s="678">
        <v>36.17</v>
      </c>
      <c r="K4114" s="678">
        <v>11.43</v>
      </c>
    </row>
    <row r="4115" spans="1:11" ht="24" customHeight="1" x14ac:dyDescent="0.2">
      <c r="A4115" s="674" t="s">
        <v>3706</v>
      </c>
      <c r="B4115" s="675" t="s">
        <v>3754</v>
      </c>
      <c r="C4115" s="674" t="s">
        <v>24</v>
      </c>
      <c r="D4115" s="674" t="s">
        <v>3755</v>
      </c>
      <c r="E4115" s="761" t="s">
        <v>3705</v>
      </c>
      <c r="F4115" s="761"/>
      <c r="G4115" s="676" t="s">
        <v>26</v>
      </c>
      <c r="H4115" s="677">
        <v>9.9599999999999994E-2</v>
      </c>
      <c r="I4115" s="677">
        <v>0</v>
      </c>
      <c r="J4115" s="678">
        <v>28.71</v>
      </c>
      <c r="K4115" s="678">
        <v>2.85</v>
      </c>
    </row>
    <row r="4116" spans="1:11" ht="26.1" customHeight="1" x14ac:dyDescent="0.2">
      <c r="A4116" s="679" t="s">
        <v>3709</v>
      </c>
      <c r="B4116" s="680" t="s">
        <v>5123</v>
      </c>
      <c r="C4116" s="679" t="s">
        <v>24</v>
      </c>
      <c r="D4116" s="679" t="s">
        <v>5124</v>
      </c>
      <c r="E4116" s="762" t="s">
        <v>3720</v>
      </c>
      <c r="F4116" s="762"/>
      <c r="G4116" s="681" t="s">
        <v>66</v>
      </c>
      <c r="H4116" s="682">
        <v>1</v>
      </c>
      <c r="I4116" s="682">
        <v>0</v>
      </c>
      <c r="J4116" s="683">
        <v>39.880000000000003</v>
      </c>
      <c r="K4116" s="683">
        <v>39.880000000000003</v>
      </c>
    </row>
    <row r="4117" spans="1:11" ht="25.5" x14ac:dyDescent="0.2">
      <c r="A4117" s="684"/>
      <c r="B4117" s="684"/>
      <c r="C4117" s="684"/>
      <c r="D4117" s="684"/>
      <c r="E4117" s="684"/>
      <c r="F4117" s="684" t="s">
        <v>3723</v>
      </c>
      <c r="G4117" s="685">
        <v>10.64</v>
      </c>
      <c r="H4117" s="684" t="s">
        <v>3724</v>
      </c>
      <c r="I4117" s="685">
        <v>0</v>
      </c>
      <c r="J4117" s="684" t="s">
        <v>3725</v>
      </c>
      <c r="K4117" s="685">
        <v>10.64</v>
      </c>
    </row>
    <row r="4118" spans="1:11" ht="25.5" x14ac:dyDescent="0.2">
      <c r="A4118" s="684"/>
      <c r="B4118" s="684"/>
      <c r="C4118" s="684"/>
      <c r="D4118" s="684"/>
      <c r="E4118" s="684"/>
      <c r="F4118" s="684" t="s">
        <v>3726</v>
      </c>
      <c r="G4118" s="685">
        <v>0</v>
      </c>
      <c r="H4118" s="763"/>
      <c r="I4118" s="763" t="s">
        <v>3727</v>
      </c>
      <c r="J4118" s="684"/>
      <c r="K4118" s="685">
        <v>54.16</v>
      </c>
    </row>
    <row r="4119" spans="1:11" ht="50.1" customHeight="1" thickBot="1" x14ac:dyDescent="0.25">
      <c r="A4119" s="31"/>
      <c r="B4119" s="31"/>
      <c r="C4119" s="31"/>
      <c r="D4119" s="31"/>
      <c r="E4119" s="31"/>
      <c r="F4119" s="31"/>
      <c r="G4119" s="31"/>
      <c r="H4119" s="31" t="s">
        <v>3728</v>
      </c>
      <c r="I4119" s="686" t="s">
        <v>3875</v>
      </c>
      <c r="J4119" s="31" t="s">
        <v>3730</v>
      </c>
      <c r="K4119" s="687">
        <v>433.28</v>
      </c>
    </row>
    <row r="4120" spans="1:11" ht="0.95" customHeight="1" thickTop="1" x14ac:dyDescent="0.2">
      <c r="A4120" s="688"/>
      <c r="B4120" s="688"/>
      <c r="C4120" s="688"/>
      <c r="D4120" s="688"/>
      <c r="E4120" s="688"/>
      <c r="F4120" s="688"/>
      <c r="G4120" s="688"/>
      <c r="H4120" s="688"/>
      <c r="I4120" s="688"/>
      <c r="J4120" s="688"/>
      <c r="K4120" s="688"/>
    </row>
    <row r="4121" spans="1:11" ht="18" customHeight="1" x14ac:dyDescent="0.2">
      <c r="A4121" s="18" t="s">
        <v>1214</v>
      </c>
      <c r="B4121" s="19" t="s">
        <v>10</v>
      </c>
      <c r="C4121" s="18" t="s">
        <v>11</v>
      </c>
      <c r="D4121" s="18" t="s">
        <v>12</v>
      </c>
      <c r="E4121" s="764" t="s">
        <v>3702</v>
      </c>
      <c r="F4121" s="764"/>
      <c r="G4121" s="20" t="s">
        <v>13</v>
      </c>
      <c r="H4121" s="19" t="s">
        <v>14</v>
      </c>
      <c r="I4121" s="19" t="s">
        <v>3703</v>
      </c>
      <c r="J4121" s="19" t="s">
        <v>15</v>
      </c>
      <c r="K4121" s="19" t="s">
        <v>17</v>
      </c>
    </row>
    <row r="4122" spans="1:11" ht="26.1" customHeight="1" x14ac:dyDescent="0.2">
      <c r="A4122" s="23" t="s">
        <v>3704</v>
      </c>
      <c r="B4122" s="24" t="s">
        <v>1215</v>
      </c>
      <c r="C4122" s="23" t="s">
        <v>42</v>
      </c>
      <c r="D4122" s="23" t="s">
        <v>1216</v>
      </c>
      <c r="E4122" s="760" t="s">
        <v>3881</v>
      </c>
      <c r="F4122" s="760"/>
      <c r="G4122" s="25" t="s">
        <v>66</v>
      </c>
      <c r="H4122" s="673">
        <v>1</v>
      </c>
      <c r="I4122" s="26"/>
      <c r="J4122" s="26">
        <v>55.8</v>
      </c>
      <c r="K4122" s="26">
        <v>55.8</v>
      </c>
    </row>
    <row r="4123" spans="1:11" ht="24" customHeight="1" x14ac:dyDescent="0.2">
      <c r="A4123" s="674" t="s">
        <v>3706</v>
      </c>
      <c r="B4123" s="675" t="s">
        <v>3754</v>
      </c>
      <c r="C4123" s="674" t="s">
        <v>24</v>
      </c>
      <c r="D4123" s="674" t="s">
        <v>3755</v>
      </c>
      <c r="E4123" s="761" t="s">
        <v>3705</v>
      </c>
      <c r="F4123" s="761"/>
      <c r="G4123" s="676" t="s">
        <v>26</v>
      </c>
      <c r="H4123" s="677">
        <v>9.9599999999999994E-2</v>
      </c>
      <c r="I4123" s="677">
        <v>0</v>
      </c>
      <c r="J4123" s="678">
        <v>28.71</v>
      </c>
      <c r="K4123" s="678">
        <v>2.85</v>
      </c>
    </row>
    <row r="4124" spans="1:11" ht="26.1" customHeight="1" x14ac:dyDescent="0.2">
      <c r="A4124" s="674" t="s">
        <v>3706</v>
      </c>
      <c r="B4124" s="675" t="s">
        <v>3793</v>
      </c>
      <c r="C4124" s="674" t="s">
        <v>24</v>
      </c>
      <c r="D4124" s="674" t="s">
        <v>3794</v>
      </c>
      <c r="E4124" s="761" t="s">
        <v>3705</v>
      </c>
      <c r="F4124" s="761"/>
      <c r="G4124" s="676" t="s">
        <v>26</v>
      </c>
      <c r="H4124" s="677">
        <v>0.31619999999999998</v>
      </c>
      <c r="I4124" s="677">
        <v>0</v>
      </c>
      <c r="J4124" s="678">
        <v>36.17</v>
      </c>
      <c r="K4124" s="678">
        <v>11.43</v>
      </c>
    </row>
    <row r="4125" spans="1:11" ht="26.1" customHeight="1" x14ac:dyDescent="0.2">
      <c r="A4125" s="679" t="s">
        <v>3709</v>
      </c>
      <c r="B4125" s="680" t="s">
        <v>5125</v>
      </c>
      <c r="C4125" s="679" t="s">
        <v>24</v>
      </c>
      <c r="D4125" s="679" t="s">
        <v>1216</v>
      </c>
      <c r="E4125" s="762" t="s">
        <v>3720</v>
      </c>
      <c r="F4125" s="762"/>
      <c r="G4125" s="681" t="s">
        <v>66</v>
      </c>
      <c r="H4125" s="682">
        <v>1</v>
      </c>
      <c r="I4125" s="682">
        <v>0</v>
      </c>
      <c r="J4125" s="683">
        <v>41.52</v>
      </c>
      <c r="K4125" s="683">
        <v>41.52</v>
      </c>
    </row>
    <row r="4126" spans="1:11" ht="25.5" x14ac:dyDescent="0.2">
      <c r="A4126" s="684"/>
      <c r="B4126" s="684"/>
      <c r="C4126" s="684"/>
      <c r="D4126" s="684"/>
      <c r="E4126" s="684"/>
      <c r="F4126" s="684" t="s">
        <v>3723</v>
      </c>
      <c r="G4126" s="685">
        <v>10.64</v>
      </c>
      <c r="H4126" s="684" t="s">
        <v>3724</v>
      </c>
      <c r="I4126" s="685">
        <v>0</v>
      </c>
      <c r="J4126" s="684" t="s">
        <v>3725</v>
      </c>
      <c r="K4126" s="685">
        <v>10.64</v>
      </c>
    </row>
    <row r="4127" spans="1:11" ht="25.5" x14ac:dyDescent="0.2">
      <c r="A4127" s="684"/>
      <c r="B4127" s="684"/>
      <c r="C4127" s="684"/>
      <c r="D4127" s="684"/>
      <c r="E4127" s="684"/>
      <c r="F4127" s="684" t="s">
        <v>3726</v>
      </c>
      <c r="G4127" s="685">
        <v>0</v>
      </c>
      <c r="H4127" s="763"/>
      <c r="I4127" s="763" t="s">
        <v>3727</v>
      </c>
      <c r="J4127" s="684"/>
      <c r="K4127" s="685">
        <v>55.8</v>
      </c>
    </row>
    <row r="4128" spans="1:11" ht="50.1" customHeight="1" thickBot="1" x14ac:dyDescent="0.25">
      <c r="A4128" s="31"/>
      <c r="B4128" s="31"/>
      <c r="C4128" s="31"/>
      <c r="D4128" s="31"/>
      <c r="E4128" s="31"/>
      <c r="F4128" s="31"/>
      <c r="G4128" s="31"/>
      <c r="H4128" s="31" t="s">
        <v>3728</v>
      </c>
      <c r="I4128" s="686" t="s">
        <v>3875</v>
      </c>
      <c r="J4128" s="31" t="s">
        <v>3730</v>
      </c>
      <c r="K4128" s="687">
        <v>446.4</v>
      </c>
    </row>
    <row r="4129" spans="1:11" ht="0.95" customHeight="1" thickTop="1" x14ac:dyDescent="0.2">
      <c r="A4129" s="688"/>
      <c r="B4129" s="688"/>
      <c r="C4129" s="688"/>
      <c r="D4129" s="688"/>
      <c r="E4129" s="688"/>
      <c r="F4129" s="688"/>
      <c r="G4129" s="688"/>
      <c r="H4129" s="688"/>
      <c r="I4129" s="688"/>
      <c r="J4129" s="688"/>
      <c r="K4129" s="688"/>
    </row>
    <row r="4130" spans="1:11" ht="18" customHeight="1" x14ac:dyDescent="0.2">
      <c r="A4130" s="18" t="s">
        <v>1217</v>
      </c>
      <c r="B4130" s="19" t="s">
        <v>10</v>
      </c>
      <c r="C4130" s="18" t="s">
        <v>11</v>
      </c>
      <c r="D4130" s="18" t="s">
        <v>12</v>
      </c>
      <c r="E4130" s="764" t="s">
        <v>3702</v>
      </c>
      <c r="F4130" s="764"/>
      <c r="G4130" s="20" t="s">
        <v>13</v>
      </c>
      <c r="H4130" s="19" t="s">
        <v>14</v>
      </c>
      <c r="I4130" s="19" t="s">
        <v>3703</v>
      </c>
      <c r="J4130" s="19" t="s">
        <v>15</v>
      </c>
      <c r="K4130" s="19" t="s">
        <v>17</v>
      </c>
    </row>
    <row r="4131" spans="1:11" ht="26.1" customHeight="1" x14ac:dyDescent="0.2">
      <c r="A4131" s="23" t="s">
        <v>3704</v>
      </c>
      <c r="B4131" s="24" t="s">
        <v>1218</v>
      </c>
      <c r="C4131" s="23" t="s">
        <v>104</v>
      </c>
      <c r="D4131" s="23" t="s">
        <v>1219</v>
      </c>
      <c r="E4131" s="760" t="s">
        <v>4745</v>
      </c>
      <c r="F4131" s="760"/>
      <c r="G4131" s="25" t="s">
        <v>66</v>
      </c>
      <c r="H4131" s="673">
        <v>1</v>
      </c>
      <c r="I4131" s="26"/>
      <c r="J4131" s="26">
        <v>121.01</v>
      </c>
      <c r="K4131" s="26">
        <v>121.01</v>
      </c>
    </row>
    <row r="4132" spans="1:11" ht="24" customHeight="1" x14ac:dyDescent="0.2">
      <c r="A4132" s="674" t="s">
        <v>3706</v>
      </c>
      <c r="B4132" s="675" t="s">
        <v>3761</v>
      </c>
      <c r="C4132" s="674" t="s">
        <v>24</v>
      </c>
      <c r="D4132" s="674" t="s">
        <v>3762</v>
      </c>
      <c r="E4132" s="761" t="s">
        <v>3705</v>
      </c>
      <c r="F4132" s="761"/>
      <c r="G4132" s="676" t="s">
        <v>26</v>
      </c>
      <c r="H4132" s="677">
        <v>0.51200000000000001</v>
      </c>
      <c r="I4132" s="677">
        <v>0</v>
      </c>
      <c r="J4132" s="678">
        <v>36.909999999999997</v>
      </c>
      <c r="K4132" s="678">
        <v>18.89</v>
      </c>
    </row>
    <row r="4133" spans="1:11" ht="24" customHeight="1" x14ac:dyDescent="0.2">
      <c r="A4133" s="674" t="s">
        <v>3706</v>
      </c>
      <c r="B4133" s="675" t="s">
        <v>3754</v>
      </c>
      <c r="C4133" s="674" t="s">
        <v>24</v>
      </c>
      <c r="D4133" s="674" t="s">
        <v>3755</v>
      </c>
      <c r="E4133" s="761" t="s">
        <v>3705</v>
      </c>
      <c r="F4133" s="761"/>
      <c r="G4133" s="676" t="s">
        <v>26</v>
      </c>
      <c r="H4133" s="677">
        <v>0.307</v>
      </c>
      <c r="I4133" s="677">
        <v>0</v>
      </c>
      <c r="J4133" s="678">
        <v>28.71</v>
      </c>
      <c r="K4133" s="678">
        <v>8.81</v>
      </c>
    </row>
    <row r="4134" spans="1:11" ht="24" customHeight="1" x14ac:dyDescent="0.2">
      <c r="A4134" s="679" t="s">
        <v>3709</v>
      </c>
      <c r="B4134" s="680" t="s">
        <v>4106</v>
      </c>
      <c r="C4134" s="679" t="s">
        <v>104</v>
      </c>
      <c r="D4134" s="679" t="s">
        <v>4107</v>
      </c>
      <c r="E4134" s="762" t="s">
        <v>3720</v>
      </c>
      <c r="F4134" s="762"/>
      <c r="G4134" s="681" t="s">
        <v>56</v>
      </c>
      <c r="H4134" s="682">
        <v>1E-3</v>
      </c>
      <c r="I4134" s="682">
        <v>0</v>
      </c>
      <c r="J4134" s="683">
        <v>120.63</v>
      </c>
      <c r="K4134" s="683">
        <v>0.12</v>
      </c>
    </row>
    <row r="4135" spans="1:11" ht="24" customHeight="1" x14ac:dyDescent="0.2">
      <c r="A4135" s="679" t="s">
        <v>3709</v>
      </c>
      <c r="B4135" s="680" t="s">
        <v>4116</v>
      </c>
      <c r="C4135" s="679" t="s">
        <v>104</v>
      </c>
      <c r="D4135" s="679" t="s">
        <v>4117</v>
      </c>
      <c r="E4135" s="762" t="s">
        <v>3720</v>
      </c>
      <c r="F4135" s="762"/>
      <c r="G4135" s="681" t="s">
        <v>336</v>
      </c>
      <c r="H4135" s="682">
        <v>0.1</v>
      </c>
      <c r="I4135" s="682">
        <v>0</v>
      </c>
      <c r="J4135" s="683">
        <v>0.69</v>
      </c>
      <c r="K4135" s="683">
        <v>0.06</v>
      </c>
    </row>
    <row r="4136" spans="1:11" ht="24" customHeight="1" x14ac:dyDescent="0.2">
      <c r="A4136" s="679" t="s">
        <v>3709</v>
      </c>
      <c r="B4136" s="680" t="s">
        <v>4746</v>
      </c>
      <c r="C4136" s="679" t="s">
        <v>104</v>
      </c>
      <c r="D4136" s="679" t="s">
        <v>4747</v>
      </c>
      <c r="E4136" s="762" t="s">
        <v>3720</v>
      </c>
      <c r="F4136" s="762"/>
      <c r="G4136" s="681" t="s">
        <v>336</v>
      </c>
      <c r="H4136" s="682">
        <v>0.05</v>
      </c>
      <c r="I4136" s="682">
        <v>0</v>
      </c>
      <c r="J4136" s="683">
        <v>4.6100000000000003</v>
      </c>
      <c r="K4136" s="683">
        <v>0.23</v>
      </c>
    </row>
    <row r="4137" spans="1:11" ht="26.1" customHeight="1" x14ac:dyDescent="0.2">
      <c r="A4137" s="679" t="s">
        <v>3709</v>
      </c>
      <c r="B4137" s="680" t="s">
        <v>5126</v>
      </c>
      <c r="C4137" s="679" t="s">
        <v>104</v>
      </c>
      <c r="D4137" s="679" t="s">
        <v>5127</v>
      </c>
      <c r="E4137" s="762" t="s">
        <v>3720</v>
      </c>
      <c r="F4137" s="762"/>
      <c r="G4137" s="681" t="s">
        <v>66</v>
      </c>
      <c r="H4137" s="682">
        <v>1</v>
      </c>
      <c r="I4137" s="682">
        <v>0</v>
      </c>
      <c r="J4137" s="683">
        <v>92.9</v>
      </c>
      <c r="K4137" s="683">
        <v>92.9</v>
      </c>
    </row>
    <row r="4138" spans="1:11" ht="25.5" x14ac:dyDescent="0.2">
      <c r="A4138" s="684"/>
      <c r="B4138" s="684"/>
      <c r="C4138" s="684"/>
      <c r="D4138" s="684"/>
      <c r="E4138" s="684"/>
      <c r="F4138" s="684" t="s">
        <v>3723</v>
      </c>
      <c r="G4138" s="685">
        <v>20.13</v>
      </c>
      <c r="H4138" s="684" t="s">
        <v>3724</v>
      </c>
      <c r="I4138" s="685">
        <v>0</v>
      </c>
      <c r="J4138" s="684" t="s">
        <v>3725</v>
      </c>
      <c r="K4138" s="685">
        <v>20.13</v>
      </c>
    </row>
    <row r="4139" spans="1:11" ht="25.5" x14ac:dyDescent="0.2">
      <c r="A4139" s="684"/>
      <c r="B4139" s="684"/>
      <c r="C4139" s="684"/>
      <c r="D4139" s="684"/>
      <c r="E4139" s="684"/>
      <c r="F4139" s="684" t="s">
        <v>3726</v>
      </c>
      <c r="G4139" s="685">
        <v>0</v>
      </c>
      <c r="H4139" s="763"/>
      <c r="I4139" s="763" t="s">
        <v>3727</v>
      </c>
      <c r="J4139" s="684"/>
      <c r="K4139" s="685">
        <v>121.01</v>
      </c>
    </row>
    <row r="4140" spans="1:11" ht="50.1" customHeight="1" thickBot="1" x14ac:dyDescent="0.25">
      <c r="A4140" s="31"/>
      <c r="B4140" s="31"/>
      <c r="C4140" s="31"/>
      <c r="D4140" s="31"/>
      <c r="E4140" s="31"/>
      <c r="F4140" s="31"/>
      <c r="G4140" s="31"/>
      <c r="H4140" s="31" t="s">
        <v>3728</v>
      </c>
      <c r="I4140" s="686" t="s">
        <v>4523</v>
      </c>
      <c r="J4140" s="31" t="s">
        <v>3730</v>
      </c>
      <c r="K4140" s="687">
        <v>847.07</v>
      </c>
    </row>
    <row r="4141" spans="1:11" ht="0.95" customHeight="1" thickTop="1" x14ac:dyDescent="0.2">
      <c r="A4141" s="688"/>
      <c r="B4141" s="688"/>
      <c r="C4141" s="688"/>
      <c r="D4141" s="688"/>
      <c r="E4141" s="688"/>
      <c r="F4141" s="688"/>
      <c r="G4141" s="688"/>
      <c r="H4141" s="688"/>
      <c r="I4141" s="688"/>
      <c r="J4141" s="688"/>
      <c r="K4141" s="688"/>
    </row>
    <row r="4142" spans="1:11" ht="18" customHeight="1" x14ac:dyDescent="0.2">
      <c r="A4142" s="18" t="s">
        <v>1220</v>
      </c>
      <c r="B4142" s="19" t="s">
        <v>10</v>
      </c>
      <c r="C4142" s="18" t="s">
        <v>11</v>
      </c>
      <c r="D4142" s="18" t="s">
        <v>12</v>
      </c>
      <c r="E4142" s="764" t="s">
        <v>3702</v>
      </c>
      <c r="F4142" s="764"/>
      <c r="G4142" s="20" t="s">
        <v>13</v>
      </c>
      <c r="H4142" s="19" t="s">
        <v>14</v>
      </c>
      <c r="I4142" s="19" t="s">
        <v>3703</v>
      </c>
      <c r="J4142" s="19" t="s">
        <v>15</v>
      </c>
      <c r="K4142" s="19" t="s">
        <v>17</v>
      </c>
    </row>
    <row r="4143" spans="1:11" ht="39" customHeight="1" x14ac:dyDescent="0.2">
      <c r="A4143" s="23" t="s">
        <v>3704</v>
      </c>
      <c r="B4143" s="24" t="s">
        <v>1221</v>
      </c>
      <c r="C4143" s="23" t="s">
        <v>24</v>
      </c>
      <c r="D4143" s="23" t="s">
        <v>1222</v>
      </c>
      <c r="E4143" s="760" t="s">
        <v>3881</v>
      </c>
      <c r="F4143" s="760"/>
      <c r="G4143" s="25" t="s">
        <v>66</v>
      </c>
      <c r="H4143" s="673">
        <v>1</v>
      </c>
      <c r="I4143" s="26"/>
      <c r="J4143" s="26">
        <v>255.76</v>
      </c>
      <c r="K4143" s="26">
        <v>255.76</v>
      </c>
    </row>
    <row r="4144" spans="1:11" ht="24" customHeight="1" x14ac:dyDescent="0.2">
      <c r="A4144" s="674" t="s">
        <v>3706</v>
      </c>
      <c r="B4144" s="675" t="s">
        <v>3754</v>
      </c>
      <c r="C4144" s="674" t="s">
        <v>24</v>
      </c>
      <c r="D4144" s="674" t="s">
        <v>3755</v>
      </c>
      <c r="E4144" s="761" t="s">
        <v>3705</v>
      </c>
      <c r="F4144" s="761"/>
      <c r="G4144" s="676" t="s">
        <v>26</v>
      </c>
      <c r="H4144" s="677">
        <v>0.29880000000000001</v>
      </c>
      <c r="I4144" s="677">
        <v>0</v>
      </c>
      <c r="J4144" s="678">
        <v>28.71</v>
      </c>
      <c r="K4144" s="678">
        <v>8.57</v>
      </c>
    </row>
    <row r="4145" spans="1:11" ht="26.1" customHeight="1" x14ac:dyDescent="0.2">
      <c r="A4145" s="674" t="s">
        <v>3706</v>
      </c>
      <c r="B4145" s="675" t="s">
        <v>3793</v>
      </c>
      <c r="C4145" s="674" t="s">
        <v>24</v>
      </c>
      <c r="D4145" s="674" t="s">
        <v>3794</v>
      </c>
      <c r="E4145" s="761" t="s">
        <v>3705</v>
      </c>
      <c r="F4145" s="761"/>
      <c r="G4145" s="676" t="s">
        <v>26</v>
      </c>
      <c r="H4145" s="677">
        <v>0.94850000000000001</v>
      </c>
      <c r="I4145" s="677">
        <v>0</v>
      </c>
      <c r="J4145" s="678">
        <v>36.17</v>
      </c>
      <c r="K4145" s="678">
        <v>34.299999999999997</v>
      </c>
    </row>
    <row r="4146" spans="1:11" ht="39" customHeight="1" x14ac:dyDescent="0.2">
      <c r="A4146" s="679" t="s">
        <v>3709</v>
      </c>
      <c r="B4146" s="680" t="s">
        <v>4778</v>
      </c>
      <c r="C4146" s="679" t="s">
        <v>24</v>
      </c>
      <c r="D4146" s="679" t="s">
        <v>4779</v>
      </c>
      <c r="E4146" s="762" t="s">
        <v>3720</v>
      </c>
      <c r="F4146" s="762"/>
      <c r="G4146" s="681" t="s">
        <v>66</v>
      </c>
      <c r="H4146" s="682">
        <v>6</v>
      </c>
      <c r="I4146" s="682">
        <v>0</v>
      </c>
      <c r="J4146" s="683">
        <v>15.02</v>
      </c>
      <c r="K4146" s="683">
        <v>90.12</v>
      </c>
    </row>
    <row r="4147" spans="1:11" ht="26.1" customHeight="1" x14ac:dyDescent="0.2">
      <c r="A4147" s="679" t="s">
        <v>3709</v>
      </c>
      <c r="B4147" s="680" t="s">
        <v>5128</v>
      </c>
      <c r="C4147" s="679" t="s">
        <v>24</v>
      </c>
      <c r="D4147" s="679" t="s">
        <v>5129</v>
      </c>
      <c r="E4147" s="762" t="s">
        <v>3720</v>
      </c>
      <c r="F4147" s="762"/>
      <c r="G4147" s="681" t="s">
        <v>66</v>
      </c>
      <c r="H4147" s="682">
        <v>1</v>
      </c>
      <c r="I4147" s="682">
        <v>0</v>
      </c>
      <c r="J4147" s="683">
        <v>122.77</v>
      </c>
      <c r="K4147" s="683">
        <v>122.77</v>
      </c>
    </row>
    <row r="4148" spans="1:11" ht="25.5" x14ac:dyDescent="0.2">
      <c r="A4148" s="684"/>
      <c r="B4148" s="684"/>
      <c r="C4148" s="684"/>
      <c r="D4148" s="684"/>
      <c r="E4148" s="684"/>
      <c r="F4148" s="684" t="s">
        <v>3723</v>
      </c>
      <c r="G4148" s="685">
        <v>31.95</v>
      </c>
      <c r="H4148" s="684" t="s">
        <v>3724</v>
      </c>
      <c r="I4148" s="685">
        <v>0</v>
      </c>
      <c r="J4148" s="684" t="s">
        <v>3725</v>
      </c>
      <c r="K4148" s="685">
        <v>31.95</v>
      </c>
    </row>
    <row r="4149" spans="1:11" ht="25.5" x14ac:dyDescent="0.2">
      <c r="A4149" s="684"/>
      <c r="B4149" s="684"/>
      <c r="C4149" s="684"/>
      <c r="D4149" s="684"/>
      <c r="E4149" s="684"/>
      <c r="F4149" s="684" t="s">
        <v>3726</v>
      </c>
      <c r="G4149" s="685">
        <v>0</v>
      </c>
      <c r="H4149" s="763"/>
      <c r="I4149" s="763" t="s">
        <v>3727</v>
      </c>
      <c r="J4149" s="684"/>
      <c r="K4149" s="685">
        <v>255.76</v>
      </c>
    </row>
    <row r="4150" spans="1:11" ht="50.1" customHeight="1" thickBot="1" x14ac:dyDescent="0.25">
      <c r="A4150" s="31"/>
      <c r="B4150" s="31"/>
      <c r="C4150" s="31"/>
      <c r="D4150" s="31"/>
      <c r="E4150" s="31"/>
      <c r="F4150" s="31"/>
      <c r="G4150" s="31"/>
      <c r="H4150" s="31" t="s">
        <v>3728</v>
      </c>
      <c r="I4150" s="686" t="s">
        <v>3879</v>
      </c>
      <c r="J4150" s="31" t="s">
        <v>3730</v>
      </c>
      <c r="K4150" s="687">
        <v>1023.04</v>
      </c>
    </row>
    <row r="4151" spans="1:11" ht="0.95" customHeight="1" thickTop="1" x14ac:dyDescent="0.2">
      <c r="A4151" s="688"/>
      <c r="B4151" s="688"/>
      <c r="C4151" s="688"/>
      <c r="D4151" s="688"/>
      <c r="E4151" s="688"/>
      <c r="F4151" s="688"/>
      <c r="G4151" s="688"/>
      <c r="H4151" s="688"/>
      <c r="I4151" s="688"/>
      <c r="J4151" s="688"/>
      <c r="K4151" s="688"/>
    </row>
    <row r="4152" spans="1:11" ht="18" customHeight="1" x14ac:dyDescent="0.2">
      <c r="A4152" s="18" t="s">
        <v>1223</v>
      </c>
      <c r="B4152" s="19" t="s">
        <v>10</v>
      </c>
      <c r="C4152" s="18" t="s">
        <v>11</v>
      </c>
      <c r="D4152" s="18" t="s">
        <v>12</v>
      </c>
      <c r="E4152" s="764" t="s">
        <v>3702</v>
      </c>
      <c r="F4152" s="764"/>
      <c r="G4152" s="20" t="s">
        <v>13</v>
      </c>
      <c r="H4152" s="19" t="s">
        <v>14</v>
      </c>
      <c r="I4152" s="19" t="s">
        <v>3703</v>
      </c>
      <c r="J4152" s="19" t="s">
        <v>15</v>
      </c>
      <c r="K4152" s="19" t="s">
        <v>17</v>
      </c>
    </row>
    <row r="4153" spans="1:11" ht="26.1" customHeight="1" x14ac:dyDescent="0.2">
      <c r="A4153" s="23" t="s">
        <v>3704</v>
      </c>
      <c r="B4153" s="24" t="s">
        <v>1224</v>
      </c>
      <c r="C4153" s="23" t="s">
        <v>24</v>
      </c>
      <c r="D4153" s="23" t="s">
        <v>1225</v>
      </c>
      <c r="E4153" s="760" t="s">
        <v>3850</v>
      </c>
      <c r="F4153" s="760"/>
      <c r="G4153" s="25" t="s">
        <v>52</v>
      </c>
      <c r="H4153" s="673">
        <v>1</v>
      </c>
      <c r="I4153" s="26"/>
      <c r="J4153" s="26">
        <v>511.49</v>
      </c>
      <c r="K4153" s="26">
        <v>511.49</v>
      </c>
    </row>
    <row r="4154" spans="1:11" ht="24" customHeight="1" x14ac:dyDescent="0.2">
      <c r="A4154" s="674" t="s">
        <v>3706</v>
      </c>
      <c r="B4154" s="675" t="s">
        <v>3754</v>
      </c>
      <c r="C4154" s="674" t="s">
        <v>24</v>
      </c>
      <c r="D4154" s="674" t="s">
        <v>3755</v>
      </c>
      <c r="E4154" s="761" t="s">
        <v>3705</v>
      </c>
      <c r="F4154" s="761"/>
      <c r="G4154" s="676" t="s">
        <v>26</v>
      </c>
      <c r="H4154" s="677">
        <v>0.4</v>
      </c>
      <c r="I4154" s="677">
        <v>0</v>
      </c>
      <c r="J4154" s="678">
        <v>28.71</v>
      </c>
      <c r="K4154" s="678">
        <v>11.48</v>
      </c>
    </row>
    <row r="4155" spans="1:11" ht="24" customHeight="1" x14ac:dyDescent="0.2">
      <c r="A4155" s="674" t="s">
        <v>3706</v>
      </c>
      <c r="B4155" s="675" t="s">
        <v>3851</v>
      </c>
      <c r="C4155" s="674" t="s">
        <v>24</v>
      </c>
      <c r="D4155" s="674" t="s">
        <v>3852</v>
      </c>
      <c r="E4155" s="761" t="s">
        <v>3705</v>
      </c>
      <c r="F4155" s="761"/>
      <c r="G4155" s="676" t="s">
        <v>26</v>
      </c>
      <c r="H4155" s="677">
        <v>2</v>
      </c>
      <c r="I4155" s="677">
        <v>0</v>
      </c>
      <c r="J4155" s="678">
        <v>37.15</v>
      </c>
      <c r="K4155" s="678">
        <v>74.3</v>
      </c>
    </row>
    <row r="4156" spans="1:11" ht="24" customHeight="1" x14ac:dyDescent="0.2">
      <c r="A4156" s="679" t="s">
        <v>3709</v>
      </c>
      <c r="B4156" s="680" t="s">
        <v>5130</v>
      </c>
      <c r="C4156" s="679" t="s">
        <v>24</v>
      </c>
      <c r="D4156" s="679" t="s">
        <v>5131</v>
      </c>
      <c r="E4156" s="762" t="s">
        <v>3720</v>
      </c>
      <c r="F4156" s="762"/>
      <c r="G4156" s="681" t="s">
        <v>44</v>
      </c>
      <c r="H4156" s="682">
        <v>1</v>
      </c>
      <c r="I4156" s="682">
        <v>0</v>
      </c>
      <c r="J4156" s="683">
        <v>397.03</v>
      </c>
      <c r="K4156" s="683">
        <v>397.03</v>
      </c>
    </row>
    <row r="4157" spans="1:11" ht="26.1" customHeight="1" x14ac:dyDescent="0.2">
      <c r="A4157" s="679" t="s">
        <v>3709</v>
      </c>
      <c r="B4157" s="680" t="s">
        <v>5132</v>
      </c>
      <c r="C4157" s="679" t="s">
        <v>24</v>
      </c>
      <c r="D4157" s="679" t="s">
        <v>5133</v>
      </c>
      <c r="E4157" s="762" t="s">
        <v>3720</v>
      </c>
      <c r="F4157" s="762"/>
      <c r="G4157" s="681" t="s">
        <v>66</v>
      </c>
      <c r="H4157" s="682">
        <v>4</v>
      </c>
      <c r="I4157" s="682">
        <v>0</v>
      </c>
      <c r="J4157" s="683">
        <v>7.17</v>
      </c>
      <c r="K4157" s="683">
        <v>28.68</v>
      </c>
    </row>
    <row r="4158" spans="1:11" ht="25.5" x14ac:dyDescent="0.2">
      <c r="A4158" s="684"/>
      <c r="B4158" s="684"/>
      <c r="C4158" s="684"/>
      <c r="D4158" s="684"/>
      <c r="E4158" s="684"/>
      <c r="F4158" s="684" t="s">
        <v>3723</v>
      </c>
      <c r="G4158" s="685">
        <v>63.54</v>
      </c>
      <c r="H4158" s="684" t="s">
        <v>3724</v>
      </c>
      <c r="I4158" s="685">
        <v>0</v>
      </c>
      <c r="J4158" s="684" t="s">
        <v>3725</v>
      </c>
      <c r="K4158" s="685">
        <v>63.54</v>
      </c>
    </row>
    <row r="4159" spans="1:11" ht="25.5" x14ac:dyDescent="0.2">
      <c r="A4159" s="684"/>
      <c r="B4159" s="684"/>
      <c r="C4159" s="684"/>
      <c r="D4159" s="684"/>
      <c r="E4159" s="684"/>
      <c r="F4159" s="684" t="s">
        <v>3726</v>
      </c>
      <c r="G4159" s="685">
        <v>0</v>
      </c>
      <c r="H4159" s="763"/>
      <c r="I4159" s="763" t="s">
        <v>3727</v>
      </c>
      <c r="J4159" s="684"/>
      <c r="K4159" s="685">
        <v>511.49</v>
      </c>
    </row>
    <row r="4160" spans="1:11" ht="50.1" customHeight="1" thickBot="1" x14ac:dyDescent="0.25">
      <c r="A4160" s="31"/>
      <c r="B4160" s="31"/>
      <c r="C4160" s="31"/>
      <c r="D4160" s="31"/>
      <c r="E4160" s="31"/>
      <c r="F4160" s="31"/>
      <c r="G4160" s="31"/>
      <c r="H4160" s="31" t="s">
        <v>3728</v>
      </c>
      <c r="I4160" s="686" t="s">
        <v>5134</v>
      </c>
      <c r="J4160" s="31" t="s">
        <v>3730</v>
      </c>
      <c r="K4160" s="687">
        <v>3452.55</v>
      </c>
    </row>
    <row r="4161" spans="1:11" ht="0.95" customHeight="1" thickTop="1" x14ac:dyDescent="0.2">
      <c r="A4161" s="688"/>
      <c r="B4161" s="688"/>
      <c r="C4161" s="688"/>
      <c r="D4161" s="688"/>
      <c r="E4161" s="688"/>
      <c r="F4161" s="688"/>
      <c r="G4161" s="688"/>
      <c r="H4161" s="688"/>
      <c r="I4161" s="688"/>
      <c r="J4161" s="688"/>
      <c r="K4161" s="688"/>
    </row>
    <row r="4162" spans="1:11" ht="18" customHeight="1" x14ac:dyDescent="0.2">
      <c r="A4162" s="18" t="s">
        <v>1226</v>
      </c>
      <c r="B4162" s="19" t="s">
        <v>10</v>
      </c>
      <c r="C4162" s="18" t="s">
        <v>11</v>
      </c>
      <c r="D4162" s="18" t="s">
        <v>12</v>
      </c>
      <c r="E4162" s="764" t="s">
        <v>3702</v>
      </c>
      <c r="F4162" s="764"/>
      <c r="G4162" s="20" t="s">
        <v>13</v>
      </c>
      <c r="H4162" s="19" t="s">
        <v>14</v>
      </c>
      <c r="I4162" s="19" t="s">
        <v>3703</v>
      </c>
      <c r="J4162" s="19" t="s">
        <v>15</v>
      </c>
      <c r="K4162" s="19" t="s">
        <v>17</v>
      </c>
    </row>
    <row r="4163" spans="1:11" ht="26.1" customHeight="1" x14ac:dyDescent="0.2">
      <c r="A4163" s="23" t="s">
        <v>3704</v>
      </c>
      <c r="B4163" s="24" t="s">
        <v>1227</v>
      </c>
      <c r="C4163" s="23" t="s">
        <v>104</v>
      </c>
      <c r="D4163" s="23" t="s">
        <v>1228</v>
      </c>
      <c r="E4163" s="760" t="s">
        <v>5110</v>
      </c>
      <c r="F4163" s="760"/>
      <c r="G4163" s="25" t="s">
        <v>66</v>
      </c>
      <c r="H4163" s="673">
        <v>1</v>
      </c>
      <c r="I4163" s="26"/>
      <c r="J4163" s="26">
        <v>737.77</v>
      </c>
      <c r="K4163" s="26">
        <v>737.77</v>
      </c>
    </row>
    <row r="4164" spans="1:11" ht="24" customHeight="1" x14ac:dyDescent="0.2">
      <c r="A4164" s="674" t="s">
        <v>3706</v>
      </c>
      <c r="B4164" s="675" t="s">
        <v>3761</v>
      </c>
      <c r="C4164" s="674" t="s">
        <v>24</v>
      </c>
      <c r="D4164" s="674" t="s">
        <v>3762</v>
      </c>
      <c r="E4164" s="761" t="s">
        <v>3705</v>
      </c>
      <c r="F4164" s="761"/>
      <c r="G4164" s="676" t="s">
        <v>26</v>
      </c>
      <c r="H4164" s="677">
        <v>0.57699999999999996</v>
      </c>
      <c r="I4164" s="677">
        <v>0</v>
      </c>
      <c r="J4164" s="678">
        <v>36.909999999999997</v>
      </c>
      <c r="K4164" s="678">
        <v>21.29</v>
      </c>
    </row>
    <row r="4165" spans="1:11" ht="24" customHeight="1" x14ac:dyDescent="0.2">
      <c r="A4165" s="674" t="s">
        <v>3706</v>
      </c>
      <c r="B4165" s="675" t="s">
        <v>3754</v>
      </c>
      <c r="C4165" s="674" t="s">
        <v>24</v>
      </c>
      <c r="D4165" s="674" t="s">
        <v>3755</v>
      </c>
      <c r="E4165" s="761" t="s">
        <v>3705</v>
      </c>
      <c r="F4165" s="761"/>
      <c r="G4165" s="676" t="s">
        <v>26</v>
      </c>
      <c r="H4165" s="677">
        <v>0.57699999999999996</v>
      </c>
      <c r="I4165" s="677">
        <v>0</v>
      </c>
      <c r="J4165" s="678">
        <v>28.71</v>
      </c>
      <c r="K4165" s="678">
        <v>16.559999999999999</v>
      </c>
    </row>
    <row r="4166" spans="1:11" ht="26.1" customHeight="1" x14ac:dyDescent="0.2">
      <c r="A4166" s="679" t="s">
        <v>3709</v>
      </c>
      <c r="B4166" s="680" t="s">
        <v>5135</v>
      </c>
      <c r="C4166" s="679" t="s">
        <v>104</v>
      </c>
      <c r="D4166" s="679" t="s">
        <v>5136</v>
      </c>
      <c r="E4166" s="762" t="s">
        <v>3720</v>
      </c>
      <c r="F4166" s="762"/>
      <c r="G4166" s="681" t="s">
        <v>66</v>
      </c>
      <c r="H4166" s="682">
        <v>1</v>
      </c>
      <c r="I4166" s="682">
        <v>0</v>
      </c>
      <c r="J4166" s="683">
        <v>699.92</v>
      </c>
      <c r="K4166" s="683">
        <v>699.92</v>
      </c>
    </row>
    <row r="4167" spans="1:11" ht="25.5" x14ac:dyDescent="0.2">
      <c r="A4167" s="684"/>
      <c r="B4167" s="684"/>
      <c r="C4167" s="684"/>
      <c r="D4167" s="684"/>
      <c r="E4167" s="684"/>
      <c r="F4167" s="684" t="s">
        <v>3723</v>
      </c>
      <c r="G4167" s="685">
        <v>27.2</v>
      </c>
      <c r="H4167" s="684" t="s">
        <v>3724</v>
      </c>
      <c r="I4167" s="685">
        <v>0</v>
      </c>
      <c r="J4167" s="684" t="s">
        <v>3725</v>
      </c>
      <c r="K4167" s="685">
        <v>27.2</v>
      </c>
    </row>
    <row r="4168" spans="1:11" ht="25.5" x14ac:dyDescent="0.2">
      <c r="A4168" s="684"/>
      <c r="B4168" s="684"/>
      <c r="C4168" s="684"/>
      <c r="D4168" s="684"/>
      <c r="E4168" s="684"/>
      <c r="F4168" s="684" t="s">
        <v>3726</v>
      </c>
      <c r="G4168" s="685">
        <v>0</v>
      </c>
      <c r="H4168" s="763"/>
      <c r="I4168" s="763" t="s">
        <v>3727</v>
      </c>
      <c r="J4168" s="684"/>
      <c r="K4168" s="685">
        <v>737.77</v>
      </c>
    </row>
    <row r="4169" spans="1:11" ht="50.1" customHeight="1" thickBot="1" x14ac:dyDescent="0.25">
      <c r="A4169" s="31"/>
      <c r="B4169" s="31"/>
      <c r="C4169" s="31"/>
      <c r="D4169" s="31"/>
      <c r="E4169" s="31"/>
      <c r="F4169" s="31"/>
      <c r="G4169" s="31"/>
      <c r="H4169" s="31" t="s">
        <v>3728</v>
      </c>
      <c r="I4169" s="686" t="s">
        <v>3799</v>
      </c>
      <c r="J4169" s="31" t="s">
        <v>3730</v>
      </c>
      <c r="K4169" s="687">
        <v>1475.54</v>
      </c>
    </row>
    <row r="4170" spans="1:11" ht="0.95" customHeight="1" thickTop="1" x14ac:dyDescent="0.2">
      <c r="A4170" s="688"/>
      <c r="B4170" s="688"/>
      <c r="C4170" s="688"/>
      <c r="D4170" s="688"/>
      <c r="E4170" s="688"/>
      <c r="F4170" s="688"/>
      <c r="G4170" s="688"/>
      <c r="H4170" s="688"/>
      <c r="I4170" s="688"/>
      <c r="J4170" s="688"/>
      <c r="K4170" s="688"/>
    </row>
    <row r="4171" spans="1:11" ht="18" customHeight="1" x14ac:dyDescent="0.2">
      <c r="A4171" s="18" t="s">
        <v>1229</v>
      </c>
      <c r="B4171" s="19" t="s">
        <v>10</v>
      </c>
      <c r="C4171" s="18" t="s">
        <v>11</v>
      </c>
      <c r="D4171" s="18" t="s">
        <v>12</v>
      </c>
      <c r="E4171" s="764" t="s">
        <v>3702</v>
      </c>
      <c r="F4171" s="764"/>
      <c r="G4171" s="20" t="s">
        <v>13</v>
      </c>
      <c r="H4171" s="19" t="s">
        <v>14</v>
      </c>
      <c r="I4171" s="19" t="s">
        <v>3703</v>
      </c>
      <c r="J4171" s="19" t="s">
        <v>15</v>
      </c>
      <c r="K4171" s="19" t="s">
        <v>17</v>
      </c>
    </row>
    <row r="4172" spans="1:11" ht="26.1" customHeight="1" x14ac:dyDescent="0.2">
      <c r="A4172" s="23" t="s">
        <v>3704</v>
      </c>
      <c r="B4172" s="24" t="s">
        <v>1230</v>
      </c>
      <c r="C4172" s="23" t="s">
        <v>42</v>
      </c>
      <c r="D4172" s="23" t="s">
        <v>1231</v>
      </c>
      <c r="E4172" s="760" t="s">
        <v>4830</v>
      </c>
      <c r="F4172" s="760"/>
      <c r="G4172" s="25" t="s">
        <v>66</v>
      </c>
      <c r="H4172" s="673">
        <v>1</v>
      </c>
      <c r="I4172" s="26"/>
      <c r="J4172" s="26">
        <v>554.87</v>
      </c>
      <c r="K4172" s="26">
        <v>554.87</v>
      </c>
    </row>
    <row r="4173" spans="1:11" ht="24" customHeight="1" x14ac:dyDescent="0.2">
      <c r="A4173" s="674" t="s">
        <v>3706</v>
      </c>
      <c r="B4173" s="675" t="s">
        <v>1739</v>
      </c>
      <c r="C4173" s="674" t="s">
        <v>24</v>
      </c>
      <c r="D4173" s="674" t="s">
        <v>1740</v>
      </c>
      <c r="E4173" s="761" t="s">
        <v>3705</v>
      </c>
      <c r="F4173" s="761"/>
      <c r="G4173" s="676" t="s">
        <v>26</v>
      </c>
      <c r="H4173" s="677">
        <v>0.17</v>
      </c>
      <c r="I4173" s="677">
        <v>0</v>
      </c>
      <c r="J4173" s="678">
        <v>37.369999999999997</v>
      </c>
      <c r="K4173" s="678">
        <v>6.35</v>
      </c>
    </row>
    <row r="4174" spans="1:11" ht="24" customHeight="1" x14ac:dyDescent="0.2">
      <c r="A4174" s="674" t="s">
        <v>3706</v>
      </c>
      <c r="B4174" s="675" t="s">
        <v>3754</v>
      </c>
      <c r="C4174" s="674" t="s">
        <v>24</v>
      </c>
      <c r="D4174" s="674" t="s">
        <v>3755</v>
      </c>
      <c r="E4174" s="761" t="s">
        <v>3705</v>
      </c>
      <c r="F4174" s="761"/>
      <c r="G4174" s="676" t="s">
        <v>26</v>
      </c>
      <c r="H4174" s="677">
        <v>0.17</v>
      </c>
      <c r="I4174" s="677">
        <v>0</v>
      </c>
      <c r="J4174" s="678">
        <v>28.71</v>
      </c>
      <c r="K4174" s="678">
        <v>4.88</v>
      </c>
    </row>
    <row r="4175" spans="1:11" ht="26.1" customHeight="1" x14ac:dyDescent="0.2">
      <c r="A4175" s="679" t="s">
        <v>3709</v>
      </c>
      <c r="B4175" s="680" t="s">
        <v>5137</v>
      </c>
      <c r="C4175" s="679" t="s">
        <v>3826</v>
      </c>
      <c r="D4175" s="679" t="s">
        <v>1231</v>
      </c>
      <c r="E4175" s="762" t="s">
        <v>3720</v>
      </c>
      <c r="F4175" s="762"/>
      <c r="G4175" s="681" t="s">
        <v>1125</v>
      </c>
      <c r="H4175" s="682">
        <v>1</v>
      </c>
      <c r="I4175" s="682">
        <v>0</v>
      </c>
      <c r="J4175" s="683">
        <v>543.64</v>
      </c>
      <c r="K4175" s="683">
        <v>543.64</v>
      </c>
    </row>
    <row r="4176" spans="1:11" ht="25.5" x14ac:dyDescent="0.2">
      <c r="A4176" s="684"/>
      <c r="B4176" s="684"/>
      <c r="C4176" s="684"/>
      <c r="D4176" s="684"/>
      <c r="E4176" s="684"/>
      <c r="F4176" s="684" t="s">
        <v>3723</v>
      </c>
      <c r="G4176" s="685">
        <v>8.08</v>
      </c>
      <c r="H4176" s="684" t="s">
        <v>3724</v>
      </c>
      <c r="I4176" s="685">
        <v>0</v>
      </c>
      <c r="J4176" s="684" t="s">
        <v>3725</v>
      </c>
      <c r="K4176" s="685">
        <v>8.08</v>
      </c>
    </row>
    <row r="4177" spans="1:11" ht="25.5" x14ac:dyDescent="0.2">
      <c r="A4177" s="684"/>
      <c r="B4177" s="684"/>
      <c r="C4177" s="684"/>
      <c r="D4177" s="684"/>
      <c r="E4177" s="684"/>
      <c r="F4177" s="684" t="s">
        <v>3726</v>
      </c>
      <c r="G4177" s="685">
        <v>0</v>
      </c>
      <c r="H4177" s="763"/>
      <c r="I4177" s="763" t="s">
        <v>3727</v>
      </c>
      <c r="J4177" s="684"/>
      <c r="K4177" s="685">
        <v>554.87</v>
      </c>
    </row>
    <row r="4178" spans="1:11" ht="50.1" customHeight="1" thickBot="1" x14ac:dyDescent="0.25">
      <c r="A4178" s="31"/>
      <c r="B4178" s="31"/>
      <c r="C4178" s="31"/>
      <c r="D4178" s="31"/>
      <c r="E4178" s="31"/>
      <c r="F4178" s="31"/>
      <c r="G4178" s="31"/>
      <c r="H4178" s="31" t="s">
        <v>3728</v>
      </c>
      <c r="I4178" s="686" t="s">
        <v>3799</v>
      </c>
      <c r="J4178" s="31" t="s">
        <v>3730</v>
      </c>
      <c r="K4178" s="687">
        <v>1109.74</v>
      </c>
    </row>
    <row r="4179" spans="1:11" ht="0.95" customHeight="1" thickTop="1" x14ac:dyDescent="0.2">
      <c r="A4179" s="688"/>
      <c r="B4179" s="688"/>
      <c r="C4179" s="688"/>
      <c r="D4179" s="688"/>
      <c r="E4179" s="688"/>
      <c r="F4179" s="688"/>
      <c r="G4179" s="688"/>
      <c r="H4179" s="688"/>
      <c r="I4179" s="688"/>
      <c r="J4179" s="688"/>
      <c r="K4179" s="688"/>
    </row>
    <row r="4180" spans="1:11" ht="18" customHeight="1" x14ac:dyDescent="0.2">
      <c r="A4180" s="18" t="s">
        <v>1232</v>
      </c>
      <c r="B4180" s="19" t="s">
        <v>10</v>
      </c>
      <c r="C4180" s="18" t="s">
        <v>11</v>
      </c>
      <c r="D4180" s="18" t="s">
        <v>12</v>
      </c>
      <c r="E4180" s="764" t="s">
        <v>3702</v>
      </c>
      <c r="F4180" s="764"/>
      <c r="G4180" s="20" t="s">
        <v>13</v>
      </c>
      <c r="H4180" s="19" t="s">
        <v>14</v>
      </c>
      <c r="I4180" s="19" t="s">
        <v>3703</v>
      </c>
      <c r="J4180" s="19" t="s">
        <v>15</v>
      </c>
      <c r="K4180" s="19" t="s">
        <v>17</v>
      </c>
    </row>
    <row r="4181" spans="1:11" ht="26.1" customHeight="1" x14ac:dyDescent="0.2">
      <c r="A4181" s="23" t="s">
        <v>3704</v>
      </c>
      <c r="B4181" s="24" t="s">
        <v>1233</v>
      </c>
      <c r="C4181" s="23" t="s">
        <v>104</v>
      </c>
      <c r="D4181" s="23" t="s">
        <v>1234</v>
      </c>
      <c r="E4181" s="760" t="s">
        <v>5110</v>
      </c>
      <c r="F4181" s="760"/>
      <c r="G4181" s="25" t="s">
        <v>66</v>
      </c>
      <c r="H4181" s="673">
        <v>1</v>
      </c>
      <c r="I4181" s="26"/>
      <c r="J4181" s="26">
        <v>498.39</v>
      </c>
      <c r="K4181" s="26">
        <v>498.39</v>
      </c>
    </row>
    <row r="4182" spans="1:11" ht="26.1" customHeight="1" x14ac:dyDescent="0.2">
      <c r="A4182" s="674" t="s">
        <v>3706</v>
      </c>
      <c r="B4182" s="675" t="s">
        <v>3793</v>
      </c>
      <c r="C4182" s="674" t="s">
        <v>24</v>
      </c>
      <c r="D4182" s="674" t="s">
        <v>3794</v>
      </c>
      <c r="E4182" s="761" t="s">
        <v>3705</v>
      </c>
      <c r="F4182" s="761"/>
      <c r="G4182" s="676" t="s">
        <v>26</v>
      </c>
      <c r="H4182" s="677">
        <v>0.61399999999999999</v>
      </c>
      <c r="I4182" s="677">
        <v>0</v>
      </c>
      <c r="J4182" s="678">
        <v>36.17</v>
      </c>
      <c r="K4182" s="678">
        <v>22.2</v>
      </c>
    </row>
    <row r="4183" spans="1:11" ht="26.1" customHeight="1" x14ac:dyDescent="0.2">
      <c r="A4183" s="674" t="s">
        <v>3706</v>
      </c>
      <c r="B4183" s="675" t="s">
        <v>3795</v>
      </c>
      <c r="C4183" s="674" t="s">
        <v>24</v>
      </c>
      <c r="D4183" s="674" t="s">
        <v>3796</v>
      </c>
      <c r="E4183" s="761" t="s">
        <v>3705</v>
      </c>
      <c r="F4183" s="761"/>
      <c r="G4183" s="676" t="s">
        <v>26</v>
      </c>
      <c r="H4183" s="677">
        <v>0.68500000000000005</v>
      </c>
      <c r="I4183" s="677">
        <v>0</v>
      </c>
      <c r="J4183" s="678">
        <v>29.72</v>
      </c>
      <c r="K4183" s="678">
        <v>20.350000000000001</v>
      </c>
    </row>
    <row r="4184" spans="1:11" ht="26.1" customHeight="1" x14ac:dyDescent="0.2">
      <c r="A4184" s="679" t="s">
        <v>3709</v>
      </c>
      <c r="B4184" s="680" t="s">
        <v>5138</v>
      </c>
      <c r="C4184" s="679" t="s">
        <v>104</v>
      </c>
      <c r="D4184" s="679" t="s">
        <v>5139</v>
      </c>
      <c r="E4184" s="762" t="s">
        <v>3720</v>
      </c>
      <c r="F4184" s="762"/>
      <c r="G4184" s="681" t="s">
        <v>66</v>
      </c>
      <c r="H4184" s="682">
        <v>1</v>
      </c>
      <c r="I4184" s="682">
        <v>0</v>
      </c>
      <c r="J4184" s="683">
        <v>454.55</v>
      </c>
      <c r="K4184" s="683">
        <v>454.55</v>
      </c>
    </row>
    <row r="4185" spans="1:11" ht="24" customHeight="1" x14ac:dyDescent="0.2">
      <c r="A4185" s="679" t="s">
        <v>3709</v>
      </c>
      <c r="B4185" s="680" t="s">
        <v>5063</v>
      </c>
      <c r="C4185" s="679" t="s">
        <v>104</v>
      </c>
      <c r="D4185" s="679" t="s">
        <v>5064</v>
      </c>
      <c r="E4185" s="762" t="s">
        <v>3720</v>
      </c>
      <c r="F4185" s="762"/>
      <c r="G4185" s="681" t="s">
        <v>48</v>
      </c>
      <c r="H4185" s="682">
        <v>1.9</v>
      </c>
      <c r="I4185" s="682">
        <v>0</v>
      </c>
      <c r="J4185" s="683">
        <v>0.68</v>
      </c>
      <c r="K4185" s="683">
        <v>1.29</v>
      </c>
    </row>
    <row r="4186" spans="1:11" ht="25.5" x14ac:dyDescent="0.2">
      <c r="A4186" s="684"/>
      <c r="B4186" s="684"/>
      <c r="C4186" s="684"/>
      <c r="D4186" s="684"/>
      <c r="E4186" s="684"/>
      <c r="F4186" s="684" t="s">
        <v>3723</v>
      </c>
      <c r="G4186" s="685">
        <v>31.34</v>
      </c>
      <c r="H4186" s="684" t="s">
        <v>3724</v>
      </c>
      <c r="I4186" s="685">
        <v>0</v>
      </c>
      <c r="J4186" s="684" t="s">
        <v>3725</v>
      </c>
      <c r="K4186" s="685">
        <v>31.34</v>
      </c>
    </row>
    <row r="4187" spans="1:11" ht="25.5" x14ac:dyDescent="0.2">
      <c r="A4187" s="684"/>
      <c r="B4187" s="684"/>
      <c r="C4187" s="684"/>
      <c r="D4187" s="684"/>
      <c r="E4187" s="684"/>
      <c r="F4187" s="684" t="s">
        <v>3726</v>
      </c>
      <c r="G4187" s="685">
        <v>0</v>
      </c>
      <c r="H4187" s="763"/>
      <c r="I4187" s="763" t="s">
        <v>3727</v>
      </c>
      <c r="J4187" s="684"/>
      <c r="K4187" s="685">
        <v>498.39</v>
      </c>
    </row>
    <row r="4188" spans="1:11" ht="50.1" customHeight="1" thickBot="1" x14ac:dyDescent="0.25">
      <c r="A4188" s="31"/>
      <c r="B4188" s="31"/>
      <c r="C4188" s="31"/>
      <c r="D4188" s="31"/>
      <c r="E4188" s="31"/>
      <c r="F4188" s="31"/>
      <c r="G4188" s="31"/>
      <c r="H4188" s="31" t="s">
        <v>3728</v>
      </c>
      <c r="I4188" s="686" t="s">
        <v>3799</v>
      </c>
      <c r="J4188" s="31" t="s">
        <v>3730</v>
      </c>
      <c r="K4188" s="687">
        <v>996.78</v>
      </c>
    </row>
    <row r="4189" spans="1:11" ht="0.95" customHeight="1" thickTop="1" x14ac:dyDescent="0.2">
      <c r="A4189" s="688"/>
      <c r="B4189" s="688"/>
      <c r="C4189" s="688"/>
      <c r="D4189" s="688"/>
      <c r="E4189" s="688"/>
      <c r="F4189" s="688"/>
      <c r="G4189" s="688"/>
      <c r="H4189" s="688"/>
      <c r="I4189" s="688"/>
      <c r="J4189" s="688"/>
      <c r="K4189" s="688"/>
    </row>
    <row r="4190" spans="1:11" ht="18" customHeight="1" x14ac:dyDescent="0.2">
      <c r="A4190" s="18" t="s">
        <v>1235</v>
      </c>
      <c r="B4190" s="19" t="s">
        <v>10</v>
      </c>
      <c r="C4190" s="18" t="s">
        <v>11</v>
      </c>
      <c r="D4190" s="18" t="s">
        <v>12</v>
      </c>
      <c r="E4190" s="764" t="s">
        <v>3702</v>
      </c>
      <c r="F4190" s="764"/>
      <c r="G4190" s="20" t="s">
        <v>13</v>
      </c>
      <c r="H4190" s="19" t="s">
        <v>14</v>
      </c>
      <c r="I4190" s="19" t="s">
        <v>3703</v>
      </c>
      <c r="J4190" s="19" t="s">
        <v>15</v>
      </c>
      <c r="K4190" s="19" t="s">
        <v>17</v>
      </c>
    </row>
    <row r="4191" spans="1:11" ht="24" customHeight="1" x14ac:dyDescent="0.2">
      <c r="A4191" s="23" t="s">
        <v>3704</v>
      </c>
      <c r="B4191" s="24" t="s">
        <v>1236</v>
      </c>
      <c r="C4191" s="23" t="s">
        <v>104</v>
      </c>
      <c r="D4191" s="23" t="s">
        <v>1237</v>
      </c>
      <c r="E4191" s="760" t="s">
        <v>3804</v>
      </c>
      <c r="F4191" s="760"/>
      <c r="G4191" s="25" t="s">
        <v>66</v>
      </c>
      <c r="H4191" s="673">
        <v>1</v>
      </c>
      <c r="I4191" s="26"/>
      <c r="J4191" s="26">
        <v>725.55</v>
      </c>
      <c r="K4191" s="26">
        <v>725.55</v>
      </c>
    </row>
    <row r="4192" spans="1:11" ht="26.1" customHeight="1" x14ac:dyDescent="0.2">
      <c r="A4192" s="674" t="s">
        <v>3706</v>
      </c>
      <c r="B4192" s="675" t="s">
        <v>3793</v>
      </c>
      <c r="C4192" s="674" t="s">
        <v>24</v>
      </c>
      <c r="D4192" s="674" t="s">
        <v>3794</v>
      </c>
      <c r="E4192" s="761" t="s">
        <v>3705</v>
      </c>
      <c r="F4192" s="761"/>
      <c r="G4192" s="676" t="s">
        <v>26</v>
      </c>
      <c r="H4192" s="677">
        <v>0.59499999999999997</v>
      </c>
      <c r="I4192" s="677">
        <v>0</v>
      </c>
      <c r="J4192" s="678">
        <v>36.17</v>
      </c>
      <c r="K4192" s="678">
        <v>21.52</v>
      </c>
    </row>
    <row r="4193" spans="1:11" ht="26.1" customHeight="1" x14ac:dyDescent="0.2">
      <c r="A4193" s="674" t="s">
        <v>3706</v>
      </c>
      <c r="B4193" s="675" t="s">
        <v>3795</v>
      </c>
      <c r="C4193" s="674" t="s">
        <v>24</v>
      </c>
      <c r="D4193" s="674" t="s">
        <v>3796</v>
      </c>
      <c r="E4193" s="761" t="s">
        <v>3705</v>
      </c>
      <c r="F4193" s="761"/>
      <c r="G4193" s="676" t="s">
        <v>26</v>
      </c>
      <c r="H4193" s="677">
        <v>0.79400000000000004</v>
      </c>
      <c r="I4193" s="677">
        <v>0</v>
      </c>
      <c r="J4193" s="678">
        <v>29.72</v>
      </c>
      <c r="K4193" s="678">
        <v>23.59</v>
      </c>
    </row>
    <row r="4194" spans="1:11" ht="26.1" customHeight="1" x14ac:dyDescent="0.2">
      <c r="A4194" s="679" t="s">
        <v>3709</v>
      </c>
      <c r="B4194" s="680" t="s">
        <v>5140</v>
      </c>
      <c r="C4194" s="679" t="s">
        <v>104</v>
      </c>
      <c r="D4194" s="679" t="s">
        <v>5141</v>
      </c>
      <c r="E4194" s="762" t="s">
        <v>3720</v>
      </c>
      <c r="F4194" s="762"/>
      <c r="G4194" s="681" t="s">
        <v>66</v>
      </c>
      <c r="H4194" s="682">
        <v>1</v>
      </c>
      <c r="I4194" s="682">
        <v>0</v>
      </c>
      <c r="J4194" s="683">
        <v>679.9</v>
      </c>
      <c r="K4194" s="683">
        <v>679.9</v>
      </c>
    </row>
    <row r="4195" spans="1:11" ht="24" customHeight="1" x14ac:dyDescent="0.2">
      <c r="A4195" s="679" t="s">
        <v>3709</v>
      </c>
      <c r="B4195" s="680" t="s">
        <v>5063</v>
      </c>
      <c r="C4195" s="679" t="s">
        <v>104</v>
      </c>
      <c r="D4195" s="679" t="s">
        <v>5064</v>
      </c>
      <c r="E4195" s="762" t="s">
        <v>3720</v>
      </c>
      <c r="F4195" s="762"/>
      <c r="G4195" s="681" t="s">
        <v>48</v>
      </c>
      <c r="H4195" s="682">
        <v>0.8</v>
      </c>
      <c r="I4195" s="682">
        <v>0</v>
      </c>
      <c r="J4195" s="683">
        <v>0.68</v>
      </c>
      <c r="K4195" s="683">
        <v>0.54</v>
      </c>
    </row>
    <row r="4196" spans="1:11" ht="25.5" x14ac:dyDescent="0.2">
      <c r="A4196" s="684"/>
      <c r="B4196" s="684"/>
      <c r="C4196" s="684"/>
      <c r="D4196" s="684"/>
      <c r="E4196" s="684"/>
      <c r="F4196" s="684" t="s">
        <v>3723</v>
      </c>
      <c r="G4196" s="685">
        <v>33.119999999999997</v>
      </c>
      <c r="H4196" s="684" t="s">
        <v>3724</v>
      </c>
      <c r="I4196" s="685">
        <v>0</v>
      </c>
      <c r="J4196" s="684" t="s">
        <v>3725</v>
      </c>
      <c r="K4196" s="685">
        <v>33.119999999999997</v>
      </c>
    </row>
    <row r="4197" spans="1:11" ht="25.5" x14ac:dyDescent="0.2">
      <c r="A4197" s="684"/>
      <c r="B4197" s="684"/>
      <c r="C4197" s="684"/>
      <c r="D4197" s="684"/>
      <c r="E4197" s="684"/>
      <c r="F4197" s="684" t="s">
        <v>3726</v>
      </c>
      <c r="G4197" s="685">
        <v>0</v>
      </c>
      <c r="H4197" s="763"/>
      <c r="I4197" s="763" t="s">
        <v>3727</v>
      </c>
      <c r="J4197" s="684"/>
      <c r="K4197" s="685">
        <v>725.55</v>
      </c>
    </row>
    <row r="4198" spans="1:11" ht="50.1" customHeight="1" thickBot="1" x14ac:dyDescent="0.25">
      <c r="A4198" s="31"/>
      <c r="B4198" s="31"/>
      <c r="C4198" s="31"/>
      <c r="D4198" s="31"/>
      <c r="E4198" s="31"/>
      <c r="F4198" s="31"/>
      <c r="G4198" s="31"/>
      <c r="H4198" s="31" t="s">
        <v>3728</v>
      </c>
      <c r="I4198" s="686" t="s">
        <v>3799</v>
      </c>
      <c r="J4198" s="31" t="s">
        <v>3730</v>
      </c>
      <c r="K4198" s="687">
        <v>1451.1</v>
      </c>
    </row>
    <row r="4199" spans="1:11" ht="0.95" customHeight="1" thickTop="1" x14ac:dyDescent="0.2">
      <c r="A4199" s="688"/>
      <c r="B4199" s="688"/>
      <c r="C4199" s="688"/>
      <c r="D4199" s="688"/>
      <c r="E4199" s="688"/>
      <c r="F4199" s="688"/>
      <c r="G4199" s="688"/>
      <c r="H4199" s="688"/>
      <c r="I4199" s="688"/>
      <c r="J4199" s="688"/>
      <c r="K4199" s="688"/>
    </row>
    <row r="4200" spans="1:11" ht="26.1" customHeight="1" x14ac:dyDescent="0.2">
      <c r="A4200" s="21" t="s">
        <v>1238</v>
      </c>
      <c r="B4200" s="21"/>
      <c r="C4200" s="21"/>
      <c r="D4200" s="21" t="s">
        <v>1239</v>
      </c>
      <c r="E4200" s="21"/>
      <c r="F4200" s="767"/>
      <c r="G4200" s="767"/>
      <c r="H4200" s="21"/>
      <c r="I4200" s="22"/>
      <c r="J4200" s="21"/>
      <c r="K4200" s="672">
        <v>4542.62</v>
      </c>
    </row>
    <row r="4201" spans="1:11" ht="18" customHeight="1" x14ac:dyDescent="0.2">
      <c r="A4201" s="18" t="s">
        <v>1240</v>
      </c>
      <c r="B4201" s="19" t="s">
        <v>10</v>
      </c>
      <c r="C4201" s="18" t="s">
        <v>11</v>
      </c>
      <c r="D4201" s="18" t="s">
        <v>12</v>
      </c>
      <c r="E4201" s="764" t="s">
        <v>3702</v>
      </c>
      <c r="F4201" s="764"/>
      <c r="G4201" s="20" t="s">
        <v>13</v>
      </c>
      <c r="H4201" s="19" t="s">
        <v>14</v>
      </c>
      <c r="I4201" s="19" t="s">
        <v>3703</v>
      </c>
      <c r="J4201" s="19" t="s">
        <v>15</v>
      </c>
      <c r="K4201" s="19" t="s">
        <v>17</v>
      </c>
    </row>
    <row r="4202" spans="1:11" ht="39" customHeight="1" x14ac:dyDescent="0.2">
      <c r="A4202" s="23" t="s">
        <v>3704</v>
      </c>
      <c r="B4202" s="24" t="s">
        <v>1241</v>
      </c>
      <c r="C4202" s="23" t="s">
        <v>24</v>
      </c>
      <c r="D4202" s="23" t="s">
        <v>1242</v>
      </c>
      <c r="E4202" s="760" t="s">
        <v>4830</v>
      </c>
      <c r="F4202" s="760"/>
      <c r="G4202" s="25" t="s">
        <v>66</v>
      </c>
      <c r="H4202" s="673">
        <v>1</v>
      </c>
      <c r="I4202" s="26"/>
      <c r="J4202" s="26">
        <v>691.27</v>
      </c>
      <c r="K4202" s="26">
        <v>691.27</v>
      </c>
    </row>
    <row r="4203" spans="1:11" ht="26.1" customHeight="1" x14ac:dyDescent="0.2">
      <c r="A4203" s="674" t="s">
        <v>3706</v>
      </c>
      <c r="B4203" s="675" t="s">
        <v>3793</v>
      </c>
      <c r="C4203" s="674" t="s">
        <v>24</v>
      </c>
      <c r="D4203" s="674" t="s">
        <v>3794</v>
      </c>
      <c r="E4203" s="761" t="s">
        <v>3705</v>
      </c>
      <c r="F4203" s="761"/>
      <c r="G4203" s="676" t="s">
        <v>26</v>
      </c>
      <c r="H4203" s="677">
        <v>0.45739999999999997</v>
      </c>
      <c r="I4203" s="677">
        <v>0</v>
      </c>
      <c r="J4203" s="678">
        <v>36.17</v>
      </c>
      <c r="K4203" s="678">
        <v>16.54</v>
      </c>
    </row>
    <row r="4204" spans="1:11" ht="26.1" customHeight="1" x14ac:dyDescent="0.2">
      <c r="A4204" s="674" t="s">
        <v>3706</v>
      </c>
      <c r="B4204" s="675" t="s">
        <v>3795</v>
      </c>
      <c r="C4204" s="674" t="s">
        <v>24</v>
      </c>
      <c r="D4204" s="674" t="s">
        <v>3796</v>
      </c>
      <c r="E4204" s="761" t="s">
        <v>3705</v>
      </c>
      <c r="F4204" s="761"/>
      <c r="G4204" s="676" t="s">
        <v>26</v>
      </c>
      <c r="H4204" s="677">
        <v>0.45739999999999997</v>
      </c>
      <c r="I4204" s="677">
        <v>0</v>
      </c>
      <c r="J4204" s="678">
        <v>29.72</v>
      </c>
      <c r="K4204" s="678">
        <v>13.59</v>
      </c>
    </row>
    <row r="4205" spans="1:11" ht="26.1" customHeight="1" x14ac:dyDescent="0.2">
      <c r="A4205" s="679" t="s">
        <v>3709</v>
      </c>
      <c r="B4205" s="680" t="s">
        <v>5142</v>
      </c>
      <c r="C4205" s="679" t="s">
        <v>24</v>
      </c>
      <c r="D4205" s="679" t="s">
        <v>5143</v>
      </c>
      <c r="E4205" s="762" t="s">
        <v>3720</v>
      </c>
      <c r="F4205" s="762"/>
      <c r="G4205" s="681" t="s">
        <v>66</v>
      </c>
      <c r="H4205" s="682">
        <v>1</v>
      </c>
      <c r="I4205" s="682">
        <v>0</v>
      </c>
      <c r="J4205" s="683">
        <v>660</v>
      </c>
      <c r="K4205" s="683">
        <v>660</v>
      </c>
    </row>
    <row r="4206" spans="1:11" ht="39" customHeight="1" x14ac:dyDescent="0.2">
      <c r="A4206" s="679" t="s">
        <v>3709</v>
      </c>
      <c r="B4206" s="680" t="s">
        <v>4461</v>
      </c>
      <c r="C4206" s="679" t="s">
        <v>24</v>
      </c>
      <c r="D4206" s="679" t="s">
        <v>4462</v>
      </c>
      <c r="E4206" s="762" t="s">
        <v>3720</v>
      </c>
      <c r="F4206" s="762"/>
      <c r="G4206" s="681" t="s">
        <v>66</v>
      </c>
      <c r="H4206" s="682">
        <v>2</v>
      </c>
      <c r="I4206" s="682">
        <v>0</v>
      </c>
      <c r="J4206" s="683">
        <v>0.56999999999999995</v>
      </c>
      <c r="K4206" s="683">
        <v>1.1399999999999999</v>
      </c>
    </row>
    <row r="4207" spans="1:11" ht="25.5" x14ac:dyDescent="0.2">
      <c r="A4207" s="684"/>
      <c r="B4207" s="684"/>
      <c r="C4207" s="684"/>
      <c r="D4207" s="684"/>
      <c r="E4207" s="684"/>
      <c r="F4207" s="684" t="s">
        <v>3723</v>
      </c>
      <c r="G4207" s="685">
        <v>22.23</v>
      </c>
      <c r="H4207" s="684" t="s">
        <v>3724</v>
      </c>
      <c r="I4207" s="685">
        <v>0</v>
      </c>
      <c r="J4207" s="684" t="s">
        <v>3725</v>
      </c>
      <c r="K4207" s="685">
        <v>22.23</v>
      </c>
    </row>
    <row r="4208" spans="1:11" ht="25.5" x14ac:dyDescent="0.2">
      <c r="A4208" s="684"/>
      <c r="B4208" s="684"/>
      <c r="C4208" s="684"/>
      <c r="D4208" s="684"/>
      <c r="E4208" s="684"/>
      <c r="F4208" s="684" t="s">
        <v>3726</v>
      </c>
      <c r="G4208" s="685">
        <v>0</v>
      </c>
      <c r="H4208" s="763"/>
      <c r="I4208" s="763" t="s">
        <v>3727</v>
      </c>
      <c r="J4208" s="684"/>
      <c r="K4208" s="685">
        <v>691.27</v>
      </c>
    </row>
    <row r="4209" spans="1:11" ht="50.1" customHeight="1" thickBot="1" x14ac:dyDescent="0.25">
      <c r="A4209" s="31"/>
      <c r="B4209" s="31"/>
      <c r="C4209" s="31"/>
      <c r="D4209" s="31"/>
      <c r="E4209" s="31"/>
      <c r="F4209" s="31"/>
      <c r="G4209" s="31"/>
      <c r="H4209" s="31" t="s">
        <v>3728</v>
      </c>
      <c r="I4209" s="686" t="s">
        <v>3885</v>
      </c>
      <c r="J4209" s="31" t="s">
        <v>3730</v>
      </c>
      <c r="K4209" s="687">
        <v>4147.62</v>
      </c>
    </row>
    <row r="4210" spans="1:11" ht="0.95" customHeight="1" thickTop="1" x14ac:dyDescent="0.2">
      <c r="A4210" s="688"/>
      <c r="B4210" s="688"/>
      <c r="C4210" s="688"/>
      <c r="D4210" s="688"/>
      <c r="E4210" s="688"/>
      <c r="F4210" s="688"/>
      <c r="G4210" s="688"/>
      <c r="H4210" s="688"/>
      <c r="I4210" s="688"/>
      <c r="J4210" s="688"/>
      <c r="K4210" s="688"/>
    </row>
    <row r="4211" spans="1:11" ht="18" customHeight="1" x14ac:dyDescent="0.2">
      <c r="A4211" s="18" t="s">
        <v>1243</v>
      </c>
      <c r="B4211" s="19" t="s">
        <v>10</v>
      </c>
      <c r="C4211" s="18" t="s">
        <v>11</v>
      </c>
      <c r="D4211" s="18" t="s">
        <v>12</v>
      </c>
      <c r="E4211" s="764" t="s">
        <v>3702</v>
      </c>
      <c r="F4211" s="764"/>
      <c r="G4211" s="20" t="s">
        <v>13</v>
      </c>
      <c r="H4211" s="19" t="s">
        <v>14</v>
      </c>
      <c r="I4211" s="19" t="s">
        <v>3703</v>
      </c>
      <c r="J4211" s="19" t="s">
        <v>15</v>
      </c>
      <c r="K4211" s="19" t="s">
        <v>17</v>
      </c>
    </row>
    <row r="4212" spans="1:11" ht="26.1" customHeight="1" x14ac:dyDescent="0.2">
      <c r="A4212" s="23" t="s">
        <v>3704</v>
      </c>
      <c r="B4212" s="24" t="s">
        <v>1244</v>
      </c>
      <c r="C4212" s="23" t="s">
        <v>104</v>
      </c>
      <c r="D4212" s="23" t="s">
        <v>1245</v>
      </c>
      <c r="E4212" s="760" t="s">
        <v>5144</v>
      </c>
      <c r="F4212" s="760"/>
      <c r="G4212" s="25" t="s">
        <v>66</v>
      </c>
      <c r="H4212" s="673">
        <v>1</v>
      </c>
      <c r="I4212" s="26"/>
      <c r="J4212" s="26">
        <v>12.83</v>
      </c>
      <c r="K4212" s="26">
        <v>12.83</v>
      </c>
    </row>
    <row r="4213" spans="1:11" ht="24" customHeight="1" x14ac:dyDescent="0.2">
      <c r="A4213" s="674" t="s">
        <v>3706</v>
      </c>
      <c r="B4213" s="675" t="s">
        <v>3754</v>
      </c>
      <c r="C4213" s="674" t="s">
        <v>24</v>
      </c>
      <c r="D4213" s="674" t="s">
        <v>3755</v>
      </c>
      <c r="E4213" s="761" t="s">
        <v>3705</v>
      </c>
      <c r="F4213" s="761"/>
      <c r="G4213" s="676" t="s">
        <v>26</v>
      </c>
      <c r="H4213" s="677">
        <v>2.9000000000000001E-2</v>
      </c>
      <c r="I4213" s="677">
        <v>0</v>
      </c>
      <c r="J4213" s="678">
        <v>28.71</v>
      </c>
      <c r="K4213" s="678">
        <v>0.83</v>
      </c>
    </row>
    <row r="4214" spans="1:11" ht="26.1" customHeight="1" x14ac:dyDescent="0.2">
      <c r="A4214" s="679" t="s">
        <v>3709</v>
      </c>
      <c r="B4214" s="680" t="s">
        <v>5145</v>
      </c>
      <c r="C4214" s="679" t="s">
        <v>104</v>
      </c>
      <c r="D4214" s="679" t="s">
        <v>5146</v>
      </c>
      <c r="E4214" s="762" t="s">
        <v>3720</v>
      </c>
      <c r="F4214" s="762"/>
      <c r="G4214" s="681" t="s">
        <v>66</v>
      </c>
      <c r="H4214" s="682">
        <v>1</v>
      </c>
      <c r="I4214" s="682">
        <v>0</v>
      </c>
      <c r="J4214" s="683">
        <v>12</v>
      </c>
      <c r="K4214" s="683">
        <v>12</v>
      </c>
    </row>
    <row r="4215" spans="1:11" ht="25.5" x14ac:dyDescent="0.2">
      <c r="A4215" s="684"/>
      <c r="B4215" s="684"/>
      <c r="C4215" s="684"/>
      <c r="D4215" s="684"/>
      <c r="E4215" s="684"/>
      <c r="F4215" s="684" t="s">
        <v>3723</v>
      </c>
      <c r="G4215" s="685">
        <v>0.56000000000000005</v>
      </c>
      <c r="H4215" s="684" t="s">
        <v>3724</v>
      </c>
      <c r="I4215" s="685">
        <v>0</v>
      </c>
      <c r="J4215" s="684" t="s">
        <v>3725</v>
      </c>
      <c r="K4215" s="685">
        <v>0.56000000000000005</v>
      </c>
    </row>
    <row r="4216" spans="1:11" ht="25.5" x14ac:dyDescent="0.2">
      <c r="A4216" s="684"/>
      <c r="B4216" s="684"/>
      <c r="C4216" s="684"/>
      <c r="D4216" s="684"/>
      <c r="E4216" s="684"/>
      <c r="F4216" s="684" t="s">
        <v>3726</v>
      </c>
      <c r="G4216" s="685">
        <v>0</v>
      </c>
      <c r="H4216" s="763"/>
      <c r="I4216" s="763" t="s">
        <v>3727</v>
      </c>
      <c r="J4216" s="684"/>
      <c r="K4216" s="685">
        <v>12.83</v>
      </c>
    </row>
    <row r="4217" spans="1:11" ht="50.1" customHeight="1" thickBot="1" x14ac:dyDescent="0.25">
      <c r="A4217" s="31"/>
      <c r="B4217" s="31"/>
      <c r="C4217" s="31"/>
      <c r="D4217" s="31"/>
      <c r="E4217" s="31"/>
      <c r="F4217" s="31"/>
      <c r="G4217" s="31"/>
      <c r="H4217" s="31" t="s">
        <v>3728</v>
      </c>
      <c r="I4217" s="686" t="s">
        <v>3870</v>
      </c>
      <c r="J4217" s="31" t="s">
        <v>3730</v>
      </c>
      <c r="K4217" s="687">
        <v>282.26</v>
      </c>
    </row>
    <row r="4218" spans="1:11" ht="0.95" customHeight="1" thickTop="1" x14ac:dyDescent="0.2">
      <c r="A4218" s="688"/>
      <c r="B4218" s="688"/>
      <c r="C4218" s="688"/>
      <c r="D4218" s="688"/>
      <c r="E4218" s="688"/>
      <c r="F4218" s="688"/>
      <c r="G4218" s="688"/>
      <c r="H4218" s="688"/>
      <c r="I4218" s="688"/>
      <c r="J4218" s="688"/>
      <c r="K4218" s="688"/>
    </row>
    <row r="4219" spans="1:11" ht="18" customHeight="1" x14ac:dyDescent="0.2">
      <c r="A4219" s="18" t="s">
        <v>1246</v>
      </c>
      <c r="B4219" s="19" t="s">
        <v>10</v>
      </c>
      <c r="C4219" s="18" t="s">
        <v>11</v>
      </c>
      <c r="D4219" s="18" t="s">
        <v>12</v>
      </c>
      <c r="E4219" s="764" t="s">
        <v>3702</v>
      </c>
      <c r="F4219" s="764"/>
      <c r="G4219" s="20" t="s">
        <v>13</v>
      </c>
      <c r="H4219" s="19" t="s">
        <v>14</v>
      </c>
      <c r="I4219" s="19" t="s">
        <v>3703</v>
      </c>
      <c r="J4219" s="19" t="s">
        <v>15</v>
      </c>
      <c r="K4219" s="19" t="s">
        <v>17</v>
      </c>
    </row>
    <row r="4220" spans="1:11" ht="39" customHeight="1" x14ac:dyDescent="0.2">
      <c r="A4220" s="23" t="s">
        <v>3704</v>
      </c>
      <c r="B4220" s="24" t="s">
        <v>1247</v>
      </c>
      <c r="C4220" s="23" t="s">
        <v>42</v>
      </c>
      <c r="D4220" s="23" t="s">
        <v>1248</v>
      </c>
      <c r="E4220" s="760" t="s">
        <v>4830</v>
      </c>
      <c r="F4220" s="760"/>
      <c r="G4220" s="25" t="s">
        <v>66</v>
      </c>
      <c r="H4220" s="673">
        <v>1</v>
      </c>
      <c r="I4220" s="26"/>
      <c r="J4220" s="26">
        <v>18.79</v>
      </c>
      <c r="K4220" s="26">
        <v>18.79</v>
      </c>
    </row>
    <row r="4221" spans="1:11" ht="24" customHeight="1" x14ac:dyDescent="0.2">
      <c r="A4221" s="674" t="s">
        <v>3706</v>
      </c>
      <c r="B4221" s="675" t="s">
        <v>3754</v>
      </c>
      <c r="C4221" s="674" t="s">
        <v>24</v>
      </c>
      <c r="D4221" s="674" t="s">
        <v>3755</v>
      </c>
      <c r="E4221" s="761" t="s">
        <v>3705</v>
      </c>
      <c r="F4221" s="761"/>
      <c r="G4221" s="676" t="s">
        <v>26</v>
      </c>
      <c r="H4221" s="677">
        <v>0.2</v>
      </c>
      <c r="I4221" s="677">
        <v>0</v>
      </c>
      <c r="J4221" s="678">
        <v>28.71</v>
      </c>
      <c r="K4221" s="678">
        <v>5.74</v>
      </c>
    </row>
    <row r="4222" spans="1:11" ht="39" customHeight="1" x14ac:dyDescent="0.2">
      <c r="A4222" s="679" t="s">
        <v>3709</v>
      </c>
      <c r="B4222" s="680" t="s">
        <v>5147</v>
      </c>
      <c r="C4222" s="679" t="s">
        <v>3826</v>
      </c>
      <c r="D4222" s="679" t="s">
        <v>1248</v>
      </c>
      <c r="E4222" s="762" t="s">
        <v>3720</v>
      </c>
      <c r="F4222" s="762"/>
      <c r="G4222" s="681" t="s">
        <v>1125</v>
      </c>
      <c r="H4222" s="682">
        <v>1</v>
      </c>
      <c r="I4222" s="682">
        <v>0</v>
      </c>
      <c r="J4222" s="683">
        <v>13.05</v>
      </c>
      <c r="K4222" s="683">
        <v>13.05</v>
      </c>
    </row>
    <row r="4223" spans="1:11" ht="25.5" x14ac:dyDescent="0.2">
      <c r="A4223" s="684"/>
      <c r="B4223" s="684"/>
      <c r="C4223" s="684"/>
      <c r="D4223" s="684"/>
      <c r="E4223" s="684"/>
      <c r="F4223" s="684" t="s">
        <v>3723</v>
      </c>
      <c r="G4223" s="685">
        <v>3.9</v>
      </c>
      <c r="H4223" s="684" t="s">
        <v>3724</v>
      </c>
      <c r="I4223" s="685">
        <v>0</v>
      </c>
      <c r="J4223" s="684" t="s">
        <v>3725</v>
      </c>
      <c r="K4223" s="685">
        <v>3.9</v>
      </c>
    </row>
    <row r="4224" spans="1:11" ht="25.5" x14ac:dyDescent="0.2">
      <c r="A4224" s="684"/>
      <c r="B4224" s="684"/>
      <c r="C4224" s="684"/>
      <c r="D4224" s="684"/>
      <c r="E4224" s="684"/>
      <c r="F4224" s="684" t="s">
        <v>3726</v>
      </c>
      <c r="G4224" s="685">
        <v>0</v>
      </c>
      <c r="H4224" s="763"/>
      <c r="I4224" s="763" t="s">
        <v>3727</v>
      </c>
      <c r="J4224" s="684"/>
      <c r="K4224" s="685">
        <v>18.79</v>
      </c>
    </row>
    <row r="4225" spans="1:11" ht="50.1" customHeight="1" thickBot="1" x14ac:dyDescent="0.25">
      <c r="A4225" s="31"/>
      <c r="B4225" s="31"/>
      <c r="C4225" s="31"/>
      <c r="D4225" s="31"/>
      <c r="E4225" s="31"/>
      <c r="F4225" s="31"/>
      <c r="G4225" s="31"/>
      <c r="H4225" s="31" t="s">
        <v>3728</v>
      </c>
      <c r="I4225" s="686" t="s">
        <v>3885</v>
      </c>
      <c r="J4225" s="31" t="s">
        <v>3730</v>
      </c>
      <c r="K4225" s="687">
        <v>112.74</v>
      </c>
    </row>
    <row r="4226" spans="1:11" ht="0.95" customHeight="1" thickTop="1" x14ac:dyDescent="0.2">
      <c r="A4226" s="688"/>
      <c r="B4226" s="688"/>
      <c r="C4226" s="688"/>
      <c r="D4226" s="688"/>
      <c r="E4226" s="688"/>
      <c r="F4226" s="688"/>
      <c r="G4226" s="688"/>
      <c r="H4226" s="688"/>
      <c r="I4226" s="688"/>
      <c r="J4226" s="688"/>
      <c r="K4226" s="688"/>
    </row>
    <row r="4227" spans="1:11" ht="24" customHeight="1" x14ac:dyDescent="0.2">
      <c r="A4227" s="21" t="s">
        <v>1249</v>
      </c>
      <c r="B4227" s="21"/>
      <c r="C4227" s="21"/>
      <c r="D4227" s="21" t="s">
        <v>1250</v>
      </c>
      <c r="E4227" s="21"/>
      <c r="F4227" s="767"/>
      <c r="G4227" s="767"/>
      <c r="H4227" s="21"/>
      <c r="I4227" s="22"/>
      <c r="J4227" s="21"/>
      <c r="K4227" s="672">
        <v>599795.09</v>
      </c>
    </row>
    <row r="4228" spans="1:11" ht="24" customHeight="1" x14ac:dyDescent="0.2">
      <c r="A4228" s="21" t="s">
        <v>1251</v>
      </c>
      <c r="B4228" s="21"/>
      <c r="C4228" s="21"/>
      <c r="D4228" s="21" t="s">
        <v>1252</v>
      </c>
      <c r="E4228" s="21"/>
      <c r="F4228" s="767"/>
      <c r="G4228" s="767"/>
      <c r="H4228" s="21"/>
      <c r="I4228" s="22"/>
      <c r="J4228" s="21"/>
      <c r="K4228" s="672">
        <v>11570.13</v>
      </c>
    </row>
    <row r="4229" spans="1:11" ht="18" customHeight="1" x14ac:dyDescent="0.2">
      <c r="A4229" s="18" t="s">
        <v>1253</v>
      </c>
      <c r="B4229" s="19" t="s">
        <v>10</v>
      </c>
      <c r="C4229" s="18" t="s">
        <v>11</v>
      </c>
      <c r="D4229" s="18" t="s">
        <v>12</v>
      </c>
      <c r="E4229" s="764" t="s">
        <v>3702</v>
      </c>
      <c r="F4229" s="764"/>
      <c r="G4229" s="20" t="s">
        <v>13</v>
      </c>
      <c r="H4229" s="19" t="s">
        <v>14</v>
      </c>
      <c r="I4229" s="19" t="s">
        <v>3703</v>
      </c>
      <c r="J4229" s="19" t="s">
        <v>15</v>
      </c>
      <c r="K4229" s="19" t="s">
        <v>17</v>
      </c>
    </row>
    <row r="4230" spans="1:11" ht="26.1" customHeight="1" x14ac:dyDescent="0.2">
      <c r="A4230" s="23" t="s">
        <v>3704</v>
      </c>
      <c r="B4230" s="24" t="s">
        <v>1254</v>
      </c>
      <c r="C4230" s="23" t="s">
        <v>42</v>
      </c>
      <c r="D4230" s="23" t="s">
        <v>1255</v>
      </c>
      <c r="E4230" s="760" t="s">
        <v>5148</v>
      </c>
      <c r="F4230" s="760"/>
      <c r="G4230" s="25" t="s">
        <v>1125</v>
      </c>
      <c r="H4230" s="673">
        <v>1</v>
      </c>
      <c r="I4230" s="26"/>
      <c r="J4230" s="26">
        <v>9.34</v>
      </c>
      <c r="K4230" s="26">
        <v>9.34</v>
      </c>
    </row>
    <row r="4231" spans="1:11" ht="24" customHeight="1" x14ac:dyDescent="0.2">
      <c r="A4231" s="674" t="s">
        <v>3706</v>
      </c>
      <c r="B4231" s="675" t="s">
        <v>1739</v>
      </c>
      <c r="C4231" s="674" t="s">
        <v>24</v>
      </c>
      <c r="D4231" s="674" t="s">
        <v>1740</v>
      </c>
      <c r="E4231" s="761" t="s">
        <v>3705</v>
      </c>
      <c r="F4231" s="761"/>
      <c r="G4231" s="676" t="s">
        <v>26</v>
      </c>
      <c r="H4231" s="677">
        <v>0.25</v>
      </c>
      <c r="I4231" s="677">
        <v>0</v>
      </c>
      <c r="J4231" s="678">
        <v>37.369999999999997</v>
      </c>
      <c r="K4231" s="678">
        <v>9.34</v>
      </c>
    </row>
    <row r="4232" spans="1:11" ht="25.5" x14ac:dyDescent="0.2">
      <c r="A4232" s="684"/>
      <c r="B4232" s="684"/>
      <c r="C4232" s="684"/>
      <c r="D4232" s="684"/>
      <c r="E4232" s="684"/>
      <c r="F4232" s="684" t="s">
        <v>3723</v>
      </c>
      <c r="G4232" s="685">
        <v>7.01</v>
      </c>
      <c r="H4232" s="684" t="s">
        <v>3724</v>
      </c>
      <c r="I4232" s="685">
        <v>0</v>
      </c>
      <c r="J4232" s="684" t="s">
        <v>3725</v>
      </c>
      <c r="K4232" s="685">
        <v>7.01</v>
      </c>
    </row>
    <row r="4233" spans="1:11" ht="25.5" x14ac:dyDescent="0.2">
      <c r="A4233" s="684"/>
      <c r="B4233" s="684"/>
      <c r="C4233" s="684"/>
      <c r="D4233" s="684"/>
      <c r="E4233" s="684"/>
      <c r="F4233" s="684" t="s">
        <v>3726</v>
      </c>
      <c r="G4233" s="685">
        <v>0</v>
      </c>
      <c r="H4233" s="763"/>
      <c r="I4233" s="763" t="s">
        <v>3727</v>
      </c>
      <c r="J4233" s="684"/>
      <c r="K4233" s="685">
        <v>9.34</v>
      </c>
    </row>
    <row r="4234" spans="1:11" ht="50.1" customHeight="1" thickBot="1" x14ac:dyDescent="0.25">
      <c r="A4234" s="31"/>
      <c r="B4234" s="31"/>
      <c r="C4234" s="31"/>
      <c r="D4234" s="31"/>
      <c r="E4234" s="31"/>
      <c r="F4234" s="31"/>
      <c r="G4234" s="31"/>
      <c r="H4234" s="31" t="s">
        <v>3728</v>
      </c>
      <c r="I4234" s="686" t="s">
        <v>5149</v>
      </c>
      <c r="J4234" s="31" t="s">
        <v>3730</v>
      </c>
      <c r="K4234" s="687">
        <v>1681.2</v>
      </c>
    </row>
    <row r="4235" spans="1:11" ht="0.95" customHeight="1" thickTop="1" x14ac:dyDescent="0.2">
      <c r="A4235" s="688"/>
      <c r="B4235" s="688"/>
      <c r="C4235" s="688"/>
      <c r="D4235" s="688"/>
      <c r="E4235" s="688"/>
      <c r="F4235" s="688"/>
      <c r="G4235" s="688"/>
      <c r="H4235" s="688"/>
      <c r="I4235" s="688"/>
      <c r="J4235" s="688"/>
      <c r="K4235" s="688"/>
    </row>
    <row r="4236" spans="1:11" ht="18" customHeight="1" x14ac:dyDescent="0.2">
      <c r="A4236" s="18" t="s">
        <v>1256</v>
      </c>
      <c r="B4236" s="19" t="s">
        <v>10</v>
      </c>
      <c r="C4236" s="18" t="s">
        <v>11</v>
      </c>
      <c r="D4236" s="18" t="s">
        <v>12</v>
      </c>
      <c r="E4236" s="764" t="s">
        <v>3702</v>
      </c>
      <c r="F4236" s="764"/>
      <c r="G4236" s="20" t="s">
        <v>13</v>
      </c>
      <c r="H4236" s="19" t="s">
        <v>14</v>
      </c>
      <c r="I4236" s="19" t="s">
        <v>3703</v>
      </c>
      <c r="J4236" s="19" t="s">
        <v>15</v>
      </c>
      <c r="K4236" s="19" t="s">
        <v>17</v>
      </c>
    </row>
    <row r="4237" spans="1:11" ht="24" customHeight="1" x14ac:dyDescent="0.2">
      <c r="A4237" s="23" t="s">
        <v>3704</v>
      </c>
      <c r="B4237" s="24" t="s">
        <v>1257</v>
      </c>
      <c r="C4237" s="23" t="s">
        <v>42</v>
      </c>
      <c r="D4237" s="23" t="s">
        <v>1258</v>
      </c>
      <c r="E4237" s="760" t="s">
        <v>5148</v>
      </c>
      <c r="F4237" s="760"/>
      <c r="G4237" s="25" t="s">
        <v>48</v>
      </c>
      <c r="H4237" s="673">
        <v>1</v>
      </c>
      <c r="I4237" s="26"/>
      <c r="J4237" s="26">
        <v>1.35</v>
      </c>
      <c r="K4237" s="26">
        <v>1.35</v>
      </c>
    </row>
    <row r="4238" spans="1:11" ht="24" customHeight="1" x14ac:dyDescent="0.2">
      <c r="A4238" s="674" t="s">
        <v>3706</v>
      </c>
      <c r="B4238" s="675" t="s">
        <v>1739</v>
      </c>
      <c r="C4238" s="674" t="s">
        <v>24</v>
      </c>
      <c r="D4238" s="674" t="s">
        <v>1740</v>
      </c>
      <c r="E4238" s="761" t="s">
        <v>3705</v>
      </c>
      <c r="F4238" s="761"/>
      <c r="G4238" s="676" t="s">
        <v>26</v>
      </c>
      <c r="H4238" s="677">
        <v>0.02</v>
      </c>
      <c r="I4238" s="677">
        <v>0</v>
      </c>
      <c r="J4238" s="678">
        <v>37.369999999999997</v>
      </c>
      <c r="K4238" s="678">
        <v>0.74</v>
      </c>
    </row>
    <row r="4239" spans="1:11" ht="26.1" customHeight="1" x14ac:dyDescent="0.2">
      <c r="A4239" s="674" t="s">
        <v>3706</v>
      </c>
      <c r="B4239" s="675" t="s">
        <v>1742</v>
      </c>
      <c r="C4239" s="674" t="s">
        <v>24</v>
      </c>
      <c r="D4239" s="674" t="s">
        <v>1743</v>
      </c>
      <c r="E4239" s="761" t="s">
        <v>3705</v>
      </c>
      <c r="F4239" s="761"/>
      <c r="G4239" s="676" t="s">
        <v>26</v>
      </c>
      <c r="H4239" s="677">
        <v>0.02</v>
      </c>
      <c r="I4239" s="677">
        <v>0</v>
      </c>
      <c r="J4239" s="678">
        <v>30.8</v>
      </c>
      <c r="K4239" s="678">
        <v>0.61</v>
      </c>
    </row>
    <row r="4240" spans="1:11" ht="25.5" x14ac:dyDescent="0.2">
      <c r="A4240" s="684"/>
      <c r="B4240" s="684"/>
      <c r="C4240" s="684"/>
      <c r="D4240" s="684"/>
      <c r="E4240" s="684"/>
      <c r="F4240" s="684" t="s">
        <v>3723</v>
      </c>
      <c r="G4240" s="685">
        <v>0.98</v>
      </c>
      <c r="H4240" s="684" t="s">
        <v>3724</v>
      </c>
      <c r="I4240" s="685">
        <v>0</v>
      </c>
      <c r="J4240" s="684" t="s">
        <v>3725</v>
      </c>
      <c r="K4240" s="685">
        <v>0.98</v>
      </c>
    </row>
    <row r="4241" spans="1:11" ht="25.5" x14ac:dyDescent="0.2">
      <c r="A4241" s="684"/>
      <c r="B4241" s="684"/>
      <c r="C4241" s="684"/>
      <c r="D4241" s="684"/>
      <c r="E4241" s="684"/>
      <c r="F4241" s="684" t="s">
        <v>3726</v>
      </c>
      <c r="G4241" s="685">
        <v>0</v>
      </c>
      <c r="H4241" s="763"/>
      <c r="I4241" s="763" t="s">
        <v>3727</v>
      </c>
      <c r="J4241" s="684"/>
      <c r="K4241" s="685">
        <v>1.35</v>
      </c>
    </row>
    <row r="4242" spans="1:11" ht="50.1" customHeight="1" thickBot="1" x14ac:dyDescent="0.25">
      <c r="A4242" s="31"/>
      <c r="B4242" s="31"/>
      <c r="C4242" s="31"/>
      <c r="D4242" s="31"/>
      <c r="E4242" s="31"/>
      <c r="F4242" s="31"/>
      <c r="G4242" s="31"/>
      <c r="H4242" s="31" t="s">
        <v>3728</v>
      </c>
      <c r="I4242" s="686" t="s">
        <v>5150</v>
      </c>
      <c r="J4242" s="31" t="s">
        <v>3730</v>
      </c>
      <c r="K4242" s="687">
        <v>3375</v>
      </c>
    </row>
    <row r="4243" spans="1:11" ht="0.95" customHeight="1" thickTop="1" x14ac:dyDescent="0.2">
      <c r="A4243" s="688"/>
      <c r="B4243" s="688"/>
      <c r="C4243" s="688"/>
      <c r="D4243" s="688"/>
      <c r="E4243" s="688"/>
      <c r="F4243" s="688"/>
      <c r="G4243" s="688"/>
      <c r="H4243" s="688"/>
      <c r="I4243" s="688"/>
      <c r="J4243" s="688"/>
      <c r="K4243" s="688"/>
    </row>
    <row r="4244" spans="1:11" ht="18" customHeight="1" x14ac:dyDescent="0.2">
      <c r="A4244" s="18" t="s">
        <v>1259</v>
      </c>
      <c r="B4244" s="19" t="s">
        <v>10</v>
      </c>
      <c r="C4244" s="18" t="s">
        <v>11</v>
      </c>
      <c r="D4244" s="18" t="s">
        <v>12</v>
      </c>
      <c r="E4244" s="764" t="s">
        <v>3702</v>
      </c>
      <c r="F4244" s="764"/>
      <c r="G4244" s="20" t="s">
        <v>13</v>
      </c>
      <c r="H4244" s="19" t="s">
        <v>14</v>
      </c>
      <c r="I4244" s="19" t="s">
        <v>3703</v>
      </c>
      <c r="J4244" s="19" t="s">
        <v>15</v>
      </c>
      <c r="K4244" s="19" t="s">
        <v>17</v>
      </c>
    </row>
    <row r="4245" spans="1:11" ht="24" customHeight="1" x14ac:dyDescent="0.2">
      <c r="A4245" s="23" t="s">
        <v>3704</v>
      </c>
      <c r="B4245" s="24" t="s">
        <v>1260</v>
      </c>
      <c r="C4245" s="23" t="s">
        <v>42</v>
      </c>
      <c r="D4245" s="23" t="s">
        <v>1261</v>
      </c>
      <c r="E4245" s="760" t="s">
        <v>5148</v>
      </c>
      <c r="F4245" s="760"/>
      <c r="G4245" s="25" t="s">
        <v>1262</v>
      </c>
      <c r="H4245" s="673">
        <v>1</v>
      </c>
      <c r="I4245" s="26"/>
      <c r="J4245" s="26">
        <v>6.81</v>
      </c>
      <c r="K4245" s="26">
        <v>6.81</v>
      </c>
    </row>
    <row r="4246" spans="1:11" ht="24" customHeight="1" x14ac:dyDescent="0.2">
      <c r="A4246" s="674" t="s">
        <v>3706</v>
      </c>
      <c r="B4246" s="675" t="s">
        <v>1739</v>
      </c>
      <c r="C4246" s="674" t="s">
        <v>24</v>
      </c>
      <c r="D4246" s="674" t="s">
        <v>1740</v>
      </c>
      <c r="E4246" s="761" t="s">
        <v>3705</v>
      </c>
      <c r="F4246" s="761"/>
      <c r="G4246" s="676" t="s">
        <v>26</v>
      </c>
      <c r="H4246" s="677">
        <v>0.1</v>
      </c>
      <c r="I4246" s="677">
        <v>0</v>
      </c>
      <c r="J4246" s="678">
        <v>37.369999999999997</v>
      </c>
      <c r="K4246" s="678">
        <v>3.73</v>
      </c>
    </row>
    <row r="4247" spans="1:11" ht="26.1" customHeight="1" x14ac:dyDescent="0.2">
      <c r="A4247" s="674" t="s">
        <v>3706</v>
      </c>
      <c r="B4247" s="675" t="s">
        <v>1742</v>
      </c>
      <c r="C4247" s="674" t="s">
        <v>24</v>
      </c>
      <c r="D4247" s="674" t="s">
        <v>1743</v>
      </c>
      <c r="E4247" s="761" t="s">
        <v>3705</v>
      </c>
      <c r="F4247" s="761"/>
      <c r="G4247" s="676" t="s">
        <v>26</v>
      </c>
      <c r="H4247" s="677">
        <v>0.1</v>
      </c>
      <c r="I4247" s="677">
        <v>0</v>
      </c>
      <c r="J4247" s="678">
        <v>30.8</v>
      </c>
      <c r="K4247" s="678">
        <v>3.08</v>
      </c>
    </row>
    <row r="4248" spans="1:11" ht="25.5" x14ac:dyDescent="0.2">
      <c r="A4248" s="684"/>
      <c r="B4248" s="684"/>
      <c r="C4248" s="684"/>
      <c r="D4248" s="684"/>
      <c r="E4248" s="684"/>
      <c r="F4248" s="684" t="s">
        <v>3723</v>
      </c>
      <c r="G4248" s="685">
        <v>4.9400000000000004</v>
      </c>
      <c r="H4248" s="684" t="s">
        <v>3724</v>
      </c>
      <c r="I4248" s="685">
        <v>0</v>
      </c>
      <c r="J4248" s="684" t="s">
        <v>3725</v>
      </c>
      <c r="K4248" s="685">
        <v>4.9400000000000004</v>
      </c>
    </row>
    <row r="4249" spans="1:11" ht="25.5" x14ac:dyDescent="0.2">
      <c r="A4249" s="684"/>
      <c r="B4249" s="684"/>
      <c r="C4249" s="684"/>
      <c r="D4249" s="684"/>
      <c r="E4249" s="684"/>
      <c r="F4249" s="684" t="s">
        <v>3726</v>
      </c>
      <c r="G4249" s="685">
        <v>0</v>
      </c>
      <c r="H4249" s="763"/>
      <c r="I4249" s="763" t="s">
        <v>3727</v>
      </c>
      <c r="J4249" s="684"/>
      <c r="K4249" s="685">
        <v>6.81</v>
      </c>
    </row>
    <row r="4250" spans="1:11" ht="50.1" customHeight="1" thickBot="1" x14ac:dyDescent="0.25">
      <c r="A4250" s="31"/>
      <c r="B4250" s="31"/>
      <c r="C4250" s="31"/>
      <c r="D4250" s="31"/>
      <c r="E4250" s="31"/>
      <c r="F4250" s="31"/>
      <c r="G4250" s="31"/>
      <c r="H4250" s="31" t="s">
        <v>3728</v>
      </c>
      <c r="I4250" s="686" t="s">
        <v>5151</v>
      </c>
      <c r="J4250" s="31" t="s">
        <v>3730</v>
      </c>
      <c r="K4250" s="687">
        <v>1075.98</v>
      </c>
    </row>
    <row r="4251" spans="1:11" ht="0.95" customHeight="1" thickTop="1" x14ac:dyDescent="0.2">
      <c r="A4251" s="688"/>
      <c r="B4251" s="688"/>
      <c r="C4251" s="688"/>
      <c r="D4251" s="688"/>
      <c r="E4251" s="688"/>
      <c r="F4251" s="688"/>
      <c r="G4251" s="688"/>
      <c r="H4251" s="688"/>
      <c r="I4251" s="688"/>
      <c r="J4251" s="688"/>
      <c r="K4251" s="688"/>
    </row>
    <row r="4252" spans="1:11" ht="18" customHeight="1" x14ac:dyDescent="0.2">
      <c r="A4252" s="18" t="s">
        <v>1263</v>
      </c>
      <c r="B4252" s="19" t="s">
        <v>10</v>
      </c>
      <c r="C4252" s="18" t="s">
        <v>11</v>
      </c>
      <c r="D4252" s="18" t="s">
        <v>12</v>
      </c>
      <c r="E4252" s="764" t="s">
        <v>3702</v>
      </c>
      <c r="F4252" s="764"/>
      <c r="G4252" s="20" t="s">
        <v>13</v>
      </c>
      <c r="H4252" s="19" t="s">
        <v>14</v>
      </c>
      <c r="I4252" s="19" t="s">
        <v>3703</v>
      </c>
      <c r="J4252" s="19" t="s">
        <v>15</v>
      </c>
      <c r="K4252" s="19" t="s">
        <v>17</v>
      </c>
    </row>
    <row r="4253" spans="1:11" ht="26.1" customHeight="1" x14ac:dyDescent="0.2">
      <c r="A4253" s="23" t="s">
        <v>3704</v>
      </c>
      <c r="B4253" s="24" t="s">
        <v>1264</v>
      </c>
      <c r="C4253" s="23" t="s">
        <v>42</v>
      </c>
      <c r="D4253" s="23" t="s">
        <v>1265</v>
      </c>
      <c r="E4253" s="760" t="s">
        <v>5148</v>
      </c>
      <c r="F4253" s="760"/>
      <c r="G4253" s="25" t="s">
        <v>1262</v>
      </c>
      <c r="H4253" s="673">
        <v>1</v>
      </c>
      <c r="I4253" s="26"/>
      <c r="J4253" s="26">
        <v>13.63</v>
      </c>
      <c r="K4253" s="26">
        <v>13.63</v>
      </c>
    </row>
    <row r="4254" spans="1:11" ht="26.1" customHeight="1" x14ac:dyDescent="0.2">
      <c r="A4254" s="674" t="s">
        <v>3706</v>
      </c>
      <c r="B4254" s="675" t="s">
        <v>1742</v>
      </c>
      <c r="C4254" s="674" t="s">
        <v>24</v>
      </c>
      <c r="D4254" s="674" t="s">
        <v>1743</v>
      </c>
      <c r="E4254" s="761" t="s">
        <v>3705</v>
      </c>
      <c r="F4254" s="761"/>
      <c r="G4254" s="676" t="s">
        <v>26</v>
      </c>
      <c r="H4254" s="677">
        <v>0.2</v>
      </c>
      <c r="I4254" s="677">
        <v>0</v>
      </c>
      <c r="J4254" s="678">
        <v>30.8</v>
      </c>
      <c r="K4254" s="678">
        <v>6.16</v>
      </c>
    </row>
    <row r="4255" spans="1:11" ht="24" customHeight="1" x14ac:dyDescent="0.2">
      <c r="A4255" s="674" t="s">
        <v>3706</v>
      </c>
      <c r="B4255" s="675" t="s">
        <v>1739</v>
      </c>
      <c r="C4255" s="674" t="s">
        <v>24</v>
      </c>
      <c r="D4255" s="674" t="s">
        <v>1740</v>
      </c>
      <c r="E4255" s="761" t="s">
        <v>3705</v>
      </c>
      <c r="F4255" s="761"/>
      <c r="G4255" s="676" t="s">
        <v>26</v>
      </c>
      <c r="H4255" s="677">
        <v>0.2</v>
      </c>
      <c r="I4255" s="677">
        <v>0</v>
      </c>
      <c r="J4255" s="678">
        <v>37.369999999999997</v>
      </c>
      <c r="K4255" s="678">
        <v>7.47</v>
      </c>
    </row>
    <row r="4256" spans="1:11" ht="25.5" x14ac:dyDescent="0.2">
      <c r="A4256" s="684"/>
      <c r="B4256" s="684"/>
      <c r="C4256" s="684"/>
      <c r="D4256" s="684"/>
      <c r="E4256" s="684"/>
      <c r="F4256" s="684" t="s">
        <v>3723</v>
      </c>
      <c r="G4256" s="685">
        <v>9.9</v>
      </c>
      <c r="H4256" s="684" t="s">
        <v>3724</v>
      </c>
      <c r="I4256" s="685">
        <v>0</v>
      </c>
      <c r="J4256" s="684" t="s">
        <v>3725</v>
      </c>
      <c r="K4256" s="685">
        <v>9.9</v>
      </c>
    </row>
    <row r="4257" spans="1:11" ht="25.5" x14ac:dyDescent="0.2">
      <c r="A4257" s="684"/>
      <c r="B4257" s="684"/>
      <c r="C4257" s="684"/>
      <c r="D4257" s="684"/>
      <c r="E4257" s="684"/>
      <c r="F4257" s="684" t="s">
        <v>3726</v>
      </c>
      <c r="G4257" s="685">
        <v>0</v>
      </c>
      <c r="H4257" s="763"/>
      <c r="I4257" s="763" t="s">
        <v>3727</v>
      </c>
      <c r="J4257" s="684"/>
      <c r="K4257" s="685">
        <v>13.63</v>
      </c>
    </row>
    <row r="4258" spans="1:11" ht="50.1" customHeight="1" thickBot="1" x14ac:dyDescent="0.25">
      <c r="A4258" s="31"/>
      <c r="B4258" s="31"/>
      <c r="C4258" s="31"/>
      <c r="D4258" s="31"/>
      <c r="E4258" s="31"/>
      <c r="F4258" s="31"/>
      <c r="G4258" s="31"/>
      <c r="H4258" s="31" t="s">
        <v>3728</v>
      </c>
      <c r="I4258" s="686" t="s">
        <v>5152</v>
      </c>
      <c r="J4258" s="31" t="s">
        <v>3730</v>
      </c>
      <c r="K4258" s="687">
        <v>1363</v>
      </c>
    </row>
    <row r="4259" spans="1:11" ht="0.95" customHeight="1" thickTop="1" x14ac:dyDescent="0.2">
      <c r="A4259" s="688"/>
      <c r="B4259" s="688"/>
      <c r="C4259" s="688"/>
      <c r="D4259" s="688"/>
      <c r="E4259" s="688"/>
      <c r="F4259" s="688"/>
      <c r="G4259" s="688"/>
      <c r="H4259" s="688"/>
      <c r="I4259" s="688"/>
      <c r="J4259" s="688"/>
      <c r="K4259" s="688"/>
    </row>
    <row r="4260" spans="1:11" ht="18" customHeight="1" x14ac:dyDescent="0.2">
      <c r="A4260" s="18" t="s">
        <v>1266</v>
      </c>
      <c r="B4260" s="19" t="s">
        <v>10</v>
      </c>
      <c r="C4260" s="18" t="s">
        <v>11</v>
      </c>
      <c r="D4260" s="18" t="s">
        <v>12</v>
      </c>
      <c r="E4260" s="764" t="s">
        <v>3702</v>
      </c>
      <c r="F4260" s="764"/>
      <c r="G4260" s="20" t="s">
        <v>13</v>
      </c>
      <c r="H4260" s="19" t="s">
        <v>14</v>
      </c>
      <c r="I4260" s="19" t="s">
        <v>3703</v>
      </c>
      <c r="J4260" s="19" t="s">
        <v>15</v>
      </c>
      <c r="K4260" s="19" t="s">
        <v>17</v>
      </c>
    </row>
    <row r="4261" spans="1:11" ht="26.1" customHeight="1" x14ac:dyDescent="0.2">
      <c r="A4261" s="23" t="s">
        <v>3704</v>
      </c>
      <c r="B4261" s="24" t="s">
        <v>1267</v>
      </c>
      <c r="C4261" s="23" t="s">
        <v>42</v>
      </c>
      <c r="D4261" s="23" t="s">
        <v>1268</v>
      </c>
      <c r="E4261" s="760" t="s">
        <v>5148</v>
      </c>
      <c r="F4261" s="760"/>
      <c r="G4261" s="25" t="s">
        <v>1262</v>
      </c>
      <c r="H4261" s="673">
        <v>1</v>
      </c>
      <c r="I4261" s="26"/>
      <c r="J4261" s="26">
        <v>6.81</v>
      </c>
      <c r="K4261" s="26">
        <v>6.81</v>
      </c>
    </row>
    <row r="4262" spans="1:11" ht="24" customHeight="1" x14ac:dyDescent="0.2">
      <c r="A4262" s="674" t="s">
        <v>3706</v>
      </c>
      <c r="B4262" s="675" t="s">
        <v>1739</v>
      </c>
      <c r="C4262" s="674" t="s">
        <v>24</v>
      </c>
      <c r="D4262" s="674" t="s">
        <v>1740</v>
      </c>
      <c r="E4262" s="761" t="s">
        <v>3705</v>
      </c>
      <c r="F4262" s="761"/>
      <c r="G4262" s="676" t="s">
        <v>26</v>
      </c>
      <c r="H4262" s="677">
        <v>0.1</v>
      </c>
      <c r="I4262" s="677">
        <v>0</v>
      </c>
      <c r="J4262" s="678">
        <v>37.369999999999997</v>
      </c>
      <c r="K4262" s="678">
        <v>3.73</v>
      </c>
    </row>
    <row r="4263" spans="1:11" ht="26.1" customHeight="1" x14ac:dyDescent="0.2">
      <c r="A4263" s="674" t="s">
        <v>3706</v>
      </c>
      <c r="B4263" s="675" t="s">
        <v>1742</v>
      </c>
      <c r="C4263" s="674" t="s">
        <v>24</v>
      </c>
      <c r="D4263" s="674" t="s">
        <v>1743</v>
      </c>
      <c r="E4263" s="761" t="s">
        <v>3705</v>
      </c>
      <c r="F4263" s="761"/>
      <c r="G4263" s="676" t="s">
        <v>26</v>
      </c>
      <c r="H4263" s="677">
        <v>0.1</v>
      </c>
      <c r="I4263" s="677">
        <v>0</v>
      </c>
      <c r="J4263" s="678">
        <v>30.8</v>
      </c>
      <c r="K4263" s="678">
        <v>3.08</v>
      </c>
    </row>
    <row r="4264" spans="1:11" ht="25.5" x14ac:dyDescent="0.2">
      <c r="A4264" s="684"/>
      <c r="B4264" s="684"/>
      <c r="C4264" s="684"/>
      <c r="D4264" s="684"/>
      <c r="E4264" s="684"/>
      <c r="F4264" s="684" t="s">
        <v>3723</v>
      </c>
      <c r="G4264" s="685">
        <v>4.9400000000000004</v>
      </c>
      <c r="H4264" s="684" t="s">
        <v>3724</v>
      </c>
      <c r="I4264" s="685">
        <v>0</v>
      </c>
      <c r="J4264" s="684" t="s">
        <v>3725</v>
      </c>
      <c r="K4264" s="685">
        <v>4.9400000000000004</v>
      </c>
    </row>
    <row r="4265" spans="1:11" ht="25.5" x14ac:dyDescent="0.2">
      <c r="A4265" s="684"/>
      <c r="B4265" s="684"/>
      <c r="C4265" s="684"/>
      <c r="D4265" s="684"/>
      <c r="E4265" s="684"/>
      <c r="F4265" s="684" t="s">
        <v>3726</v>
      </c>
      <c r="G4265" s="685">
        <v>0</v>
      </c>
      <c r="H4265" s="763"/>
      <c r="I4265" s="763" t="s">
        <v>3727</v>
      </c>
      <c r="J4265" s="684"/>
      <c r="K4265" s="685">
        <v>6.81</v>
      </c>
    </row>
    <row r="4266" spans="1:11" ht="50.1" customHeight="1" thickBot="1" x14ac:dyDescent="0.25">
      <c r="A4266" s="31"/>
      <c r="B4266" s="31"/>
      <c r="C4266" s="31"/>
      <c r="D4266" s="31"/>
      <c r="E4266" s="31"/>
      <c r="F4266" s="31"/>
      <c r="G4266" s="31"/>
      <c r="H4266" s="31" t="s">
        <v>3728</v>
      </c>
      <c r="I4266" s="686" t="s">
        <v>5153</v>
      </c>
      <c r="J4266" s="31" t="s">
        <v>3730</v>
      </c>
      <c r="K4266" s="687">
        <v>1362</v>
      </c>
    </row>
    <row r="4267" spans="1:11" ht="0.95" customHeight="1" thickTop="1" x14ac:dyDescent="0.2">
      <c r="A4267" s="688"/>
      <c r="B4267" s="688"/>
      <c r="C4267" s="688"/>
      <c r="D4267" s="688"/>
      <c r="E4267" s="688"/>
      <c r="F4267" s="688"/>
      <c r="G4267" s="688"/>
      <c r="H4267" s="688"/>
      <c r="I4267" s="688"/>
      <c r="J4267" s="688"/>
      <c r="K4267" s="688"/>
    </row>
    <row r="4268" spans="1:11" ht="18" customHeight="1" x14ac:dyDescent="0.2">
      <c r="A4268" s="18" t="s">
        <v>1269</v>
      </c>
      <c r="B4268" s="19" t="s">
        <v>10</v>
      </c>
      <c r="C4268" s="18" t="s">
        <v>11</v>
      </c>
      <c r="D4268" s="18" t="s">
        <v>12</v>
      </c>
      <c r="E4268" s="764" t="s">
        <v>3702</v>
      </c>
      <c r="F4268" s="764"/>
      <c r="G4268" s="20" t="s">
        <v>13</v>
      </c>
      <c r="H4268" s="19" t="s">
        <v>14</v>
      </c>
      <c r="I4268" s="19" t="s">
        <v>3703</v>
      </c>
      <c r="J4268" s="19" t="s">
        <v>15</v>
      </c>
      <c r="K4268" s="19" t="s">
        <v>17</v>
      </c>
    </row>
    <row r="4269" spans="1:11" ht="24" customHeight="1" x14ac:dyDescent="0.2">
      <c r="A4269" s="23" t="s">
        <v>3704</v>
      </c>
      <c r="B4269" s="24" t="s">
        <v>1270</v>
      </c>
      <c r="C4269" s="23" t="s">
        <v>42</v>
      </c>
      <c r="D4269" s="23" t="s">
        <v>1271</v>
      </c>
      <c r="E4269" s="760" t="s">
        <v>5148</v>
      </c>
      <c r="F4269" s="760"/>
      <c r="G4269" s="25" t="s">
        <v>1262</v>
      </c>
      <c r="H4269" s="673">
        <v>1</v>
      </c>
      <c r="I4269" s="26"/>
      <c r="J4269" s="26">
        <v>204.51</v>
      </c>
      <c r="K4269" s="26">
        <v>204.51</v>
      </c>
    </row>
    <row r="4270" spans="1:11" ht="26.1" customHeight="1" x14ac:dyDescent="0.2">
      <c r="A4270" s="674" t="s">
        <v>3706</v>
      </c>
      <c r="B4270" s="675" t="s">
        <v>1742</v>
      </c>
      <c r="C4270" s="674" t="s">
        <v>24</v>
      </c>
      <c r="D4270" s="674" t="s">
        <v>1743</v>
      </c>
      <c r="E4270" s="761" t="s">
        <v>3705</v>
      </c>
      <c r="F4270" s="761"/>
      <c r="G4270" s="676" t="s">
        <v>26</v>
      </c>
      <c r="H4270" s="677">
        <v>3</v>
      </c>
      <c r="I4270" s="677">
        <v>0</v>
      </c>
      <c r="J4270" s="678">
        <v>30.8</v>
      </c>
      <c r="K4270" s="678">
        <v>92.4</v>
      </c>
    </row>
    <row r="4271" spans="1:11" ht="24" customHeight="1" x14ac:dyDescent="0.2">
      <c r="A4271" s="674" t="s">
        <v>3706</v>
      </c>
      <c r="B4271" s="675" t="s">
        <v>1739</v>
      </c>
      <c r="C4271" s="674" t="s">
        <v>24</v>
      </c>
      <c r="D4271" s="674" t="s">
        <v>1740</v>
      </c>
      <c r="E4271" s="761" t="s">
        <v>3705</v>
      </c>
      <c r="F4271" s="761"/>
      <c r="G4271" s="676" t="s">
        <v>26</v>
      </c>
      <c r="H4271" s="677">
        <v>3</v>
      </c>
      <c r="I4271" s="677">
        <v>0</v>
      </c>
      <c r="J4271" s="678">
        <v>37.369999999999997</v>
      </c>
      <c r="K4271" s="678">
        <v>112.11</v>
      </c>
    </row>
    <row r="4272" spans="1:11" ht="25.5" x14ac:dyDescent="0.2">
      <c r="A4272" s="684"/>
      <c r="B4272" s="684"/>
      <c r="C4272" s="684"/>
      <c r="D4272" s="684"/>
      <c r="E4272" s="684"/>
      <c r="F4272" s="684" t="s">
        <v>3723</v>
      </c>
      <c r="G4272" s="685">
        <v>148.65</v>
      </c>
      <c r="H4272" s="684" t="s">
        <v>3724</v>
      </c>
      <c r="I4272" s="685">
        <v>0</v>
      </c>
      <c r="J4272" s="684" t="s">
        <v>3725</v>
      </c>
      <c r="K4272" s="685">
        <v>148.65</v>
      </c>
    </row>
    <row r="4273" spans="1:11" ht="25.5" x14ac:dyDescent="0.2">
      <c r="A4273" s="684"/>
      <c r="B4273" s="684"/>
      <c r="C4273" s="684"/>
      <c r="D4273" s="684"/>
      <c r="E4273" s="684"/>
      <c r="F4273" s="684" t="s">
        <v>3726</v>
      </c>
      <c r="G4273" s="685">
        <v>0</v>
      </c>
      <c r="H4273" s="763"/>
      <c r="I4273" s="763" t="s">
        <v>3727</v>
      </c>
      <c r="J4273" s="684"/>
      <c r="K4273" s="685">
        <v>204.51</v>
      </c>
    </row>
    <row r="4274" spans="1:11" ht="50.1" customHeight="1" thickBot="1" x14ac:dyDescent="0.25">
      <c r="A4274" s="31"/>
      <c r="B4274" s="31"/>
      <c r="C4274" s="31"/>
      <c r="D4274" s="31"/>
      <c r="E4274" s="31"/>
      <c r="F4274" s="31"/>
      <c r="G4274" s="31"/>
      <c r="H4274" s="31" t="s">
        <v>3728</v>
      </c>
      <c r="I4274" s="686" t="s">
        <v>4982</v>
      </c>
      <c r="J4274" s="31" t="s">
        <v>3730</v>
      </c>
      <c r="K4274" s="687">
        <v>2045.1</v>
      </c>
    </row>
    <row r="4275" spans="1:11" ht="0.95" customHeight="1" thickTop="1" x14ac:dyDescent="0.2">
      <c r="A4275" s="688"/>
      <c r="B4275" s="688"/>
      <c r="C4275" s="688"/>
      <c r="D4275" s="688"/>
      <c r="E4275" s="688"/>
      <c r="F4275" s="688"/>
      <c r="G4275" s="688"/>
      <c r="H4275" s="688"/>
      <c r="I4275" s="688"/>
      <c r="J4275" s="688"/>
      <c r="K4275" s="688"/>
    </row>
    <row r="4276" spans="1:11" ht="18" customHeight="1" x14ac:dyDescent="0.2">
      <c r="A4276" s="18" t="s">
        <v>1272</v>
      </c>
      <c r="B4276" s="19" t="s">
        <v>10</v>
      </c>
      <c r="C4276" s="18" t="s">
        <v>11</v>
      </c>
      <c r="D4276" s="18" t="s">
        <v>12</v>
      </c>
      <c r="E4276" s="764" t="s">
        <v>3702</v>
      </c>
      <c r="F4276" s="764"/>
      <c r="G4276" s="20" t="s">
        <v>13</v>
      </c>
      <c r="H4276" s="19" t="s">
        <v>14</v>
      </c>
      <c r="I4276" s="19" t="s">
        <v>3703</v>
      </c>
      <c r="J4276" s="19" t="s">
        <v>15</v>
      </c>
      <c r="K4276" s="19" t="s">
        <v>17</v>
      </c>
    </row>
    <row r="4277" spans="1:11" ht="26.1" customHeight="1" x14ac:dyDescent="0.2">
      <c r="A4277" s="23" t="s">
        <v>3704</v>
      </c>
      <c r="B4277" s="24" t="s">
        <v>1273</v>
      </c>
      <c r="C4277" s="23" t="s">
        <v>42</v>
      </c>
      <c r="D4277" s="23" t="s">
        <v>1274</v>
      </c>
      <c r="E4277" s="760" t="s">
        <v>3958</v>
      </c>
      <c r="F4277" s="760"/>
      <c r="G4277" s="25" t="s">
        <v>66</v>
      </c>
      <c r="H4277" s="673">
        <v>1</v>
      </c>
      <c r="I4277" s="26"/>
      <c r="J4277" s="26">
        <v>667.85</v>
      </c>
      <c r="K4277" s="26">
        <v>667.85</v>
      </c>
    </row>
    <row r="4278" spans="1:11" ht="26.1" customHeight="1" x14ac:dyDescent="0.2">
      <c r="A4278" s="674" t="s">
        <v>3706</v>
      </c>
      <c r="B4278" s="675" t="s">
        <v>5154</v>
      </c>
      <c r="C4278" s="674" t="s">
        <v>131</v>
      </c>
      <c r="D4278" s="674" t="s">
        <v>5155</v>
      </c>
      <c r="E4278" s="761">
        <v>5.07</v>
      </c>
      <c r="F4278" s="761"/>
      <c r="G4278" s="676" t="s">
        <v>56</v>
      </c>
      <c r="H4278" s="677">
        <v>5</v>
      </c>
      <c r="I4278" s="677">
        <v>0</v>
      </c>
      <c r="J4278" s="678">
        <v>133.57</v>
      </c>
      <c r="K4278" s="678">
        <v>667.85</v>
      </c>
    </row>
    <row r="4279" spans="1:11" ht="25.5" x14ac:dyDescent="0.2">
      <c r="A4279" s="684"/>
      <c r="B4279" s="684"/>
      <c r="C4279" s="684"/>
      <c r="D4279" s="684"/>
      <c r="E4279" s="684"/>
      <c r="F4279" s="684" t="s">
        <v>3723</v>
      </c>
      <c r="G4279" s="685">
        <v>58.55</v>
      </c>
      <c r="H4279" s="684" t="s">
        <v>3724</v>
      </c>
      <c r="I4279" s="685">
        <v>0</v>
      </c>
      <c r="J4279" s="684" t="s">
        <v>3725</v>
      </c>
      <c r="K4279" s="685">
        <v>58.55</v>
      </c>
    </row>
    <row r="4280" spans="1:11" ht="25.5" x14ac:dyDescent="0.2">
      <c r="A4280" s="684"/>
      <c r="B4280" s="684"/>
      <c r="C4280" s="684"/>
      <c r="D4280" s="684"/>
      <c r="E4280" s="684"/>
      <c r="F4280" s="684" t="s">
        <v>3726</v>
      </c>
      <c r="G4280" s="685">
        <v>0</v>
      </c>
      <c r="H4280" s="763"/>
      <c r="I4280" s="763" t="s">
        <v>3727</v>
      </c>
      <c r="J4280" s="684"/>
      <c r="K4280" s="685">
        <v>667.85</v>
      </c>
    </row>
    <row r="4281" spans="1:11" ht="50.1" customHeight="1" thickBot="1" x14ac:dyDescent="0.25">
      <c r="A4281" s="31"/>
      <c r="B4281" s="31"/>
      <c r="C4281" s="31"/>
      <c r="D4281" s="31"/>
      <c r="E4281" s="31"/>
      <c r="F4281" s="31"/>
      <c r="G4281" s="31"/>
      <c r="H4281" s="31" t="s">
        <v>3728</v>
      </c>
      <c r="I4281" s="686" t="s">
        <v>3797</v>
      </c>
      <c r="J4281" s="31" t="s">
        <v>3730</v>
      </c>
      <c r="K4281" s="687">
        <v>667.85</v>
      </c>
    </row>
    <row r="4282" spans="1:11" ht="0.95" customHeight="1" thickTop="1" x14ac:dyDescent="0.2">
      <c r="A4282" s="688"/>
      <c r="B4282" s="688"/>
      <c r="C4282" s="688"/>
      <c r="D4282" s="688"/>
      <c r="E4282" s="688"/>
      <c r="F4282" s="688"/>
      <c r="G4282" s="688"/>
      <c r="H4282" s="688"/>
      <c r="I4282" s="688"/>
      <c r="J4282" s="688"/>
      <c r="K4282" s="688"/>
    </row>
    <row r="4283" spans="1:11" ht="24" customHeight="1" x14ac:dyDescent="0.2">
      <c r="A4283" s="21" t="s">
        <v>1275</v>
      </c>
      <c r="B4283" s="21"/>
      <c r="C4283" s="21"/>
      <c r="D4283" s="21" t="s">
        <v>1276</v>
      </c>
      <c r="E4283" s="21"/>
      <c r="F4283" s="767"/>
      <c r="G4283" s="767"/>
      <c r="H4283" s="21"/>
      <c r="I4283" s="22"/>
      <c r="J4283" s="21"/>
      <c r="K4283" s="672">
        <v>118964.67</v>
      </c>
    </row>
    <row r="4284" spans="1:11" ht="18" customHeight="1" x14ac:dyDescent="0.2">
      <c r="A4284" s="18" t="s">
        <v>1277</v>
      </c>
      <c r="B4284" s="19" t="s">
        <v>10</v>
      </c>
      <c r="C4284" s="18" t="s">
        <v>11</v>
      </c>
      <c r="D4284" s="18" t="s">
        <v>12</v>
      </c>
      <c r="E4284" s="764" t="s">
        <v>3702</v>
      </c>
      <c r="F4284" s="764"/>
      <c r="G4284" s="20" t="s">
        <v>13</v>
      </c>
      <c r="H4284" s="19" t="s">
        <v>14</v>
      </c>
      <c r="I4284" s="19" t="s">
        <v>3703</v>
      </c>
      <c r="J4284" s="19" t="s">
        <v>15</v>
      </c>
      <c r="K4284" s="19" t="s">
        <v>17</v>
      </c>
    </row>
    <row r="4285" spans="1:11" ht="26.1" customHeight="1" x14ac:dyDescent="0.2">
      <c r="A4285" s="23" t="s">
        <v>3704</v>
      </c>
      <c r="B4285" s="24" t="s">
        <v>1278</v>
      </c>
      <c r="C4285" s="23" t="s">
        <v>42</v>
      </c>
      <c r="D4285" s="23" t="s">
        <v>1279</v>
      </c>
      <c r="E4285" s="760" t="s">
        <v>3856</v>
      </c>
      <c r="F4285" s="760"/>
      <c r="G4285" s="25" t="s">
        <v>44</v>
      </c>
      <c r="H4285" s="673">
        <v>1</v>
      </c>
      <c r="I4285" s="26"/>
      <c r="J4285" s="26">
        <v>22.43</v>
      </c>
      <c r="K4285" s="26">
        <v>22.43</v>
      </c>
    </row>
    <row r="4286" spans="1:11" ht="24" customHeight="1" x14ac:dyDescent="0.2">
      <c r="A4286" s="674" t="s">
        <v>3706</v>
      </c>
      <c r="B4286" s="675" t="s">
        <v>3754</v>
      </c>
      <c r="C4286" s="674" t="s">
        <v>24</v>
      </c>
      <c r="D4286" s="674" t="s">
        <v>3755</v>
      </c>
      <c r="E4286" s="761" t="s">
        <v>3705</v>
      </c>
      <c r="F4286" s="761"/>
      <c r="G4286" s="676" t="s">
        <v>26</v>
      </c>
      <c r="H4286" s="677">
        <v>0.5</v>
      </c>
      <c r="I4286" s="677">
        <v>0</v>
      </c>
      <c r="J4286" s="678">
        <v>28.71</v>
      </c>
      <c r="K4286" s="678">
        <v>14.35</v>
      </c>
    </row>
    <row r="4287" spans="1:11" ht="24" customHeight="1" x14ac:dyDescent="0.2">
      <c r="A4287" s="679" t="s">
        <v>3709</v>
      </c>
      <c r="B4287" s="680" t="s">
        <v>5156</v>
      </c>
      <c r="C4287" s="679" t="s">
        <v>104</v>
      </c>
      <c r="D4287" s="679" t="s">
        <v>5157</v>
      </c>
      <c r="E4287" s="762" t="s">
        <v>3720</v>
      </c>
      <c r="F4287" s="762"/>
      <c r="G4287" s="681" t="s">
        <v>3598</v>
      </c>
      <c r="H4287" s="682">
        <v>0.1</v>
      </c>
      <c r="I4287" s="682">
        <v>0</v>
      </c>
      <c r="J4287" s="683">
        <v>73.099999999999994</v>
      </c>
      <c r="K4287" s="683">
        <v>7.31</v>
      </c>
    </row>
    <row r="4288" spans="1:11" ht="26.1" customHeight="1" x14ac:dyDescent="0.2">
      <c r="A4288" s="679" t="s">
        <v>3709</v>
      </c>
      <c r="B4288" s="680" t="s">
        <v>3859</v>
      </c>
      <c r="C4288" s="679" t="s">
        <v>24</v>
      </c>
      <c r="D4288" s="679" t="s">
        <v>3860</v>
      </c>
      <c r="E4288" s="762" t="s">
        <v>3720</v>
      </c>
      <c r="F4288" s="762"/>
      <c r="G4288" s="681" t="s">
        <v>66</v>
      </c>
      <c r="H4288" s="682">
        <v>0.5</v>
      </c>
      <c r="I4288" s="682">
        <v>0</v>
      </c>
      <c r="J4288" s="683">
        <v>1.55</v>
      </c>
      <c r="K4288" s="683">
        <v>0.77</v>
      </c>
    </row>
    <row r="4289" spans="1:11" ht="25.5" x14ac:dyDescent="0.2">
      <c r="A4289" s="684"/>
      <c r="B4289" s="684"/>
      <c r="C4289" s="684"/>
      <c r="D4289" s="684"/>
      <c r="E4289" s="684"/>
      <c r="F4289" s="684" t="s">
        <v>3723</v>
      </c>
      <c r="G4289" s="685">
        <v>9.76</v>
      </c>
      <c r="H4289" s="684" t="s">
        <v>3724</v>
      </c>
      <c r="I4289" s="685">
        <v>0</v>
      </c>
      <c r="J4289" s="684" t="s">
        <v>3725</v>
      </c>
      <c r="K4289" s="685">
        <v>9.76</v>
      </c>
    </row>
    <row r="4290" spans="1:11" ht="25.5" x14ac:dyDescent="0.2">
      <c r="A4290" s="684"/>
      <c r="B4290" s="684"/>
      <c r="C4290" s="684"/>
      <c r="D4290" s="684"/>
      <c r="E4290" s="684"/>
      <c r="F4290" s="684" t="s">
        <v>3726</v>
      </c>
      <c r="G4290" s="685">
        <v>0</v>
      </c>
      <c r="H4290" s="763"/>
      <c r="I4290" s="763" t="s">
        <v>3727</v>
      </c>
      <c r="J4290" s="684"/>
      <c r="K4290" s="685">
        <v>22.43</v>
      </c>
    </row>
    <row r="4291" spans="1:11" ht="50.1" customHeight="1" thickBot="1" x14ac:dyDescent="0.25">
      <c r="A4291" s="31"/>
      <c r="B4291" s="31"/>
      <c r="C4291" s="31"/>
      <c r="D4291" s="31"/>
      <c r="E4291" s="31"/>
      <c r="F4291" s="31"/>
      <c r="G4291" s="31"/>
      <c r="H4291" s="31" t="s">
        <v>3728</v>
      </c>
      <c r="I4291" s="686" t="s">
        <v>5158</v>
      </c>
      <c r="J4291" s="31" t="s">
        <v>3730</v>
      </c>
      <c r="K4291" s="687">
        <v>448.6</v>
      </c>
    </row>
    <row r="4292" spans="1:11" ht="0.95" customHeight="1" thickTop="1" x14ac:dyDescent="0.2">
      <c r="A4292" s="688"/>
      <c r="B4292" s="688"/>
      <c r="C4292" s="688"/>
      <c r="D4292" s="688"/>
      <c r="E4292" s="688"/>
      <c r="F4292" s="688"/>
      <c r="G4292" s="688"/>
      <c r="H4292" s="688"/>
      <c r="I4292" s="688"/>
      <c r="J4292" s="688"/>
      <c r="K4292" s="688"/>
    </row>
    <row r="4293" spans="1:11" ht="18" customHeight="1" x14ac:dyDescent="0.2">
      <c r="A4293" s="18" t="s">
        <v>1280</v>
      </c>
      <c r="B4293" s="19" t="s">
        <v>10</v>
      </c>
      <c r="C4293" s="18" t="s">
        <v>11</v>
      </c>
      <c r="D4293" s="18" t="s">
        <v>12</v>
      </c>
      <c r="E4293" s="764" t="s">
        <v>3702</v>
      </c>
      <c r="F4293" s="764"/>
      <c r="G4293" s="20" t="s">
        <v>13</v>
      </c>
      <c r="H4293" s="19" t="s">
        <v>14</v>
      </c>
      <c r="I4293" s="19" t="s">
        <v>3703</v>
      </c>
      <c r="J4293" s="19" t="s">
        <v>15</v>
      </c>
      <c r="K4293" s="19" t="s">
        <v>17</v>
      </c>
    </row>
    <row r="4294" spans="1:11" ht="39" customHeight="1" x14ac:dyDescent="0.2">
      <c r="A4294" s="23" t="s">
        <v>3704</v>
      </c>
      <c r="B4294" s="24" t="s">
        <v>1281</v>
      </c>
      <c r="C4294" s="23" t="s">
        <v>42</v>
      </c>
      <c r="D4294" s="23" t="s">
        <v>1282</v>
      </c>
      <c r="E4294" s="760" t="s">
        <v>3705</v>
      </c>
      <c r="F4294" s="760"/>
      <c r="G4294" s="25" t="s">
        <v>44</v>
      </c>
      <c r="H4294" s="673">
        <v>1</v>
      </c>
      <c r="I4294" s="26"/>
      <c r="J4294" s="26">
        <v>68.55</v>
      </c>
      <c r="K4294" s="26">
        <v>68.55</v>
      </c>
    </row>
    <row r="4295" spans="1:11" ht="24" customHeight="1" x14ac:dyDescent="0.2">
      <c r="A4295" s="674" t="s">
        <v>3706</v>
      </c>
      <c r="B4295" s="675" t="s">
        <v>3761</v>
      </c>
      <c r="C4295" s="674" t="s">
        <v>24</v>
      </c>
      <c r="D4295" s="674" t="s">
        <v>3762</v>
      </c>
      <c r="E4295" s="761" t="s">
        <v>3705</v>
      </c>
      <c r="F4295" s="761"/>
      <c r="G4295" s="676" t="s">
        <v>26</v>
      </c>
      <c r="H4295" s="677">
        <v>0.4</v>
      </c>
      <c r="I4295" s="677">
        <v>0</v>
      </c>
      <c r="J4295" s="678">
        <v>36.909999999999997</v>
      </c>
      <c r="K4295" s="678">
        <v>14.76</v>
      </c>
    </row>
    <row r="4296" spans="1:11" ht="24" customHeight="1" x14ac:dyDescent="0.2">
      <c r="A4296" s="674" t="s">
        <v>3706</v>
      </c>
      <c r="B4296" s="675" t="s">
        <v>3754</v>
      </c>
      <c r="C4296" s="674" t="s">
        <v>24</v>
      </c>
      <c r="D4296" s="674" t="s">
        <v>3755</v>
      </c>
      <c r="E4296" s="761" t="s">
        <v>3705</v>
      </c>
      <c r="F4296" s="761"/>
      <c r="G4296" s="676" t="s">
        <v>26</v>
      </c>
      <c r="H4296" s="677">
        <v>0.8</v>
      </c>
      <c r="I4296" s="677">
        <v>0</v>
      </c>
      <c r="J4296" s="678">
        <v>28.71</v>
      </c>
      <c r="K4296" s="678">
        <v>22.96</v>
      </c>
    </row>
    <row r="4297" spans="1:11" ht="24" customHeight="1" x14ac:dyDescent="0.2">
      <c r="A4297" s="679" t="s">
        <v>3709</v>
      </c>
      <c r="B4297" s="680" t="s">
        <v>4205</v>
      </c>
      <c r="C4297" s="679" t="s">
        <v>24</v>
      </c>
      <c r="D4297" s="679" t="s">
        <v>4206</v>
      </c>
      <c r="E4297" s="762" t="s">
        <v>3720</v>
      </c>
      <c r="F4297" s="762"/>
      <c r="G4297" s="681" t="s">
        <v>3598</v>
      </c>
      <c r="H4297" s="682">
        <v>0.25</v>
      </c>
      <c r="I4297" s="682">
        <v>0</v>
      </c>
      <c r="J4297" s="683">
        <v>123.32</v>
      </c>
      <c r="K4297" s="683">
        <v>30.83</v>
      </c>
    </row>
    <row r="4298" spans="1:11" ht="25.5" x14ac:dyDescent="0.2">
      <c r="A4298" s="684"/>
      <c r="B4298" s="684"/>
      <c r="C4298" s="684"/>
      <c r="D4298" s="684"/>
      <c r="E4298" s="684"/>
      <c r="F4298" s="684" t="s">
        <v>3723</v>
      </c>
      <c r="G4298" s="685">
        <v>26.66</v>
      </c>
      <c r="H4298" s="684" t="s">
        <v>3724</v>
      </c>
      <c r="I4298" s="685">
        <v>0</v>
      </c>
      <c r="J4298" s="684" t="s">
        <v>3725</v>
      </c>
      <c r="K4298" s="685">
        <v>26.66</v>
      </c>
    </row>
    <row r="4299" spans="1:11" ht="25.5" x14ac:dyDescent="0.2">
      <c r="A4299" s="684"/>
      <c r="B4299" s="684"/>
      <c r="C4299" s="684"/>
      <c r="D4299" s="684"/>
      <c r="E4299" s="684"/>
      <c r="F4299" s="684" t="s">
        <v>3726</v>
      </c>
      <c r="G4299" s="685">
        <v>0</v>
      </c>
      <c r="H4299" s="763"/>
      <c r="I4299" s="763" t="s">
        <v>3727</v>
      </c>
      <c r="J4299" s="684"/>
      <c r="K4299" s="685">
        <v>68.55</v>
      </c>
    </row>
    <row r="4300" spans="1:11" ht="50.1" customHeight="1" thickBot="1" x14ac:dyDescent="0.25">
      <c r="A4300" s="31"/>
      <c r="B4300" s="31"/>
      <c r="C4300" s="31"/>
      <c r="D4300" s="31"/>
      <c r="E4300" s="31"/>
      <c r="F4300" s="31"/>
      <c r="G4300" s="31"/>
      <c r="H4300" s="31" t="s">
        <v>3728</v>
      </c>
      <c r="I4300" s="686" t="s">
        <v>5158</v>
      </c>
      <c r="J4300" s="31" t="s">
        <v>3730</v>
      </c>
      <c r="K4300" s="687">
        <v>1371</v>
      </c>
    </row>
    <row r="4301" spans="1:11" ht="0.95" customHeight="1" thickTop="1" x14ac:dyDescent="0.2">
      <c r="A4301" s="688"/>
      <c r="B4301" s="688"/>
      <c r="C4301" s="688"/>
      <c r="D4301" s="688"/>
      <c r="E4301" s="688"/>
      <c r="F4301" s="688"/>
      <c r="G4301" s="688"/>
      <c r="H4301" s="688"/>
      <c r="I4301" s="688"/>
      <c r="J4301" s="688"/>
      <c r="K4301" s="688"/>
    </row>
    <row r="4302" spans="1:11" ht="18" customHeight="1" x14ac:dyDescent="0.2">
      <c r="A4302" s="18" t="s">
        <v>1283</v>
      </c>
      <c r="B4302" s="19" t="s">
        <v>10</v>
      </c>
      <c r="C4302" s="18" t="s">
        <v>11</v>
      </c>
      <c r="D4302" s="18" t="s">
        <v>12</v>
      </c>
      <c r="E4302" s="764" t="s">
        <v>3702</v>
      </c>
      <c r="F4302" s="764"/>
      <c r="G4302" s="20" t="s">
        <v>13</v>
      </c>
      <c r="H4302" s="19" t="s">
        <v>14</v>
      </c>
      <c r="I4302" s="19" t="s">
        <v>3703</v>
      </c>
      <c r="J4302" s="19" t="s">
        <v>15</v>
      </c>
      <c r="K4302" s="19" t="s">
        <v>17</v>
      </c>
    </row>
    <row r="4303" spans="1:11" ht="26.1" customHeight="1" x14ac:dyDescent="0.2">
      <c r="A4303" s="23" t="s">
        <v>3704</v>
      </c>
      <c r="B4303" s="24" t="s">
        <v>1284</v>
      </c>
      <c r="C4303" s="23" t="s">
        <v>104</v>
      </c>
      <c r="D4303" s="23" t="s">
        <v>1285</v>
      </c>
      <c r="E4303" s="760" t="s">
        <v>1900</v>
      </c>
      <c r="F4303" s="760"/>
      <c r="G4303" s="25" t="s">
        <v>52</v>
      </c>
      <c r="H4303" s="673">
        <v>1</v>
      </c>
      <c r="I4303" s="26"/>
      <c r="J4303" s="26">
        <v>37.71</v>
      </c>
      <c r="K4303" s="26">
        <v>37.71</v>
      </c>
    </row>
    <row r="4304" spans="1:11" ht="24" customHeight="1" x14ac:dyDescent="0.2">
      <c r="A4304" s="674" t="s">
        <v>3706</v>
      </c>
      <c r="B4304" s="675" t="s">
        <v>3754</v>
      </c>
      <c r="C4304" s="674" t="s">
        <v>24</v>
      </c>
      <c r="D4304" s="674" t="s">
        <v>3755</v>
      </c>
      <c r="E4304" s="761" t="s">
        <v>3705</v>
      </c>
      <c r="F4304" s="761"/>
      <c r="G4304" s="676" t="s">
        <v>26</v>
      </c>
      <c r="H4304" s="677">
        <v>0.24099999999999999</v>
      </c>
      <c r="I4304" s="677">
        <v>0</v>
      </c>
      <c r="J4304" s="678">
        <v>28.71</v>
      </c>
      <c r="K4304" s="678">
        <v>6.91</v>
      </c>
    </row>
    <row r="4305" spans="1:11" ht="24" customHeight="1" x14ac:dyDescent="0.2">
      <c r="A4305" s="679" t="s">
        <v>3709</v>
      </c>
      <c r="B4305" s="680" t="s">
        <v>5159</v>
      </c>
      <c r="C4305" s="679" t="s">
        <v>104</v>
      </c>
      <c r="D4305" s="679" t="s">
        <v>5160</v>
      </c>
      <c r="E4305" s="762" t="s">
        <v>3720</v>
      </c>
      <c r="F4305" s="762"/>
      <c r="G4305" s="681" t="s">
        <v>66</v>
      </c>
      <c r="H4305" s="682">
        <v>0.03</v>
      </c>
      <c r="I4305" s="682">
        <v>0</v>
      </c>
      <c r="J4305" s="683">
        <v>73</v>
      </c>
      <c r="K4305" s="683">
        <v>2.19</v>
      </c>
    </row>
    <row r="4306" spans="1:11" ht="24" customHeight="1" x14ac:dyDescent="0.2">
      <c r="A4306" s="679" t="s">
        <v>3709</v>
      </c>
      <c r="B4306" s="680" t="s">
        <v>5161</v>
      </c>
      <c r="C4306" s="679" t="s">
        <v>104</v>
      </c>
      <c r="D4306" s="679" t="s">
        <v>5162</v>
      </c>
      <c r="E4306" s="762" t="s">
        <v>3720</v>
      </c>
      <c r="F4306" s="762"/>
      <c r="G4306" s="681" t="s">
        <v>3598</v>
      </c>
      <c r="H4306" s="682">
        <v>0.16</v>
      </c>
      <c r="I4306" s="682">
        <v>0</v>
      </c>
      <c r="J4306" s="683">
        <v>72.19</v>
      </c>
      <c r="K4306" s="683">
        <v>11.55</v>
      </c>
    </row>
    <row r="4307" spans="1:11" ht="24" customHeight="1" x14ac:dyDescent="0.2">
      <c r="A4307" s="679" t="s">
        <v>3709</v>
      </c>
      <c r="B4307" s="680" t="s">
        <v>3910</v>
      </c>
      <c r="C4307" s="679" t="s">
        <v>104</v>
      </c>
      <c r="D4307" s="679" t="s">
        <v>3911</v>
      </c>
      <c r="E4307" s="762" t="s">
        <v>3715</v>
      </c>
      <c r="F4307" s="762"/>
      <c r="G4307" s="681" t="s">
        <v>26</v>
      </c>
      <c r="H4307" s="682">
        <v>0.28899999999999998</v>
      </c>
      <c r="I4307" s="682">
        <v>0</v>
      </c>
      <c r="J4307" s="683">
        <v>27.061631999999999</v>
      </c>
      <c r="K4307" s="683">
        <v>7.82</v>
      </c>
    </row>
    <row r="4308" spans="1:11" ht="24" customHeight="1" x14ac:dyDescent="0.2">
      <c r="A4308" s="679" t="s">
        <v>3709</v>
      </c>
      <c r="B4308" s="680" t="s">
        <v>5163</v>
      </c>
      <c r="C4308" s="679" t="s">
        <v>104</v>
      </c>
      <c r="D4308" s="679" t="s">
        <v>5164</v>
      </c>
      <c r="E4308" s="762" t="s">
        <v>3720</v>
      </c>
      <c r="F4308" s="762"/>
      <c r="G4308" s="681" t="s">
        <v>3598</v>
      </c>
      <c r="H4308" s="682">
        <v>0.16</v>
      </c>
      <c r="I4308" s="682">
        <v>0</v>
      </c>
      <c r="J4308" s="683">
        <v>49.67</v>
      </c>
      <c r="K4308" s="683">
        <v>7.94</v>
      </c>
    </row>
    <row r="4309" spans="1:11" ht="24" customHeight="1" x14ac:dyDescent="0.2">
      <c r="A4309" s="679" t="s">
        <v>3709</v>
      </c>
      <c r="B4309" s="680" t="s">
        <v>5165</v>
      </c>
      <c r="C4309" s="679" t="s">
        <v>104</v>
      </c>
      <c r="D4309" s="679" t="s">
        <v>5166</v>
      </c>
      <c r="E4309" s="762" t="s">
        <v>3720</v>
      </c>
      <c r="F4309" s="762"/>
      <c r="G4309" s="681" t="s">
        <v>66</v>
      </c>
      <c r="H4309" s="682">
        <v>0.6</v>
      </c>
      <c r="I4309" s="682">
        <v>0</v>
      </c>
      <c r="J4309" s="683">
        <v>2.1800000000000002</v>
      </c>
      <c r="K4309" s="683">
        <v>1.3</v>
      </c>
    </row>
    <row r="4310" spans="1:11" ht="25.5" x14ac:dyDescent="0.2">
      <c r="A4310" s="684"/>
      <c r="B4310" s="684"/>
      <c r="C4310" s="684"/>
      <c r="D4310" s="684"/>
      <c r="E4310" s="684"/>
      <c r="F4310" s="684" t="s">
        <v>3723</v>
      </c>
      <c r="G4310" s="685">
        <v>12.52</v>
      </c>
      <c r="H4310" s="684" t="s">
        <v>3724</v>
      </c>
      <c r="I4310" s="685">
        <v>0</v>
      </c>
      <c r="J4310" s="684" t="s">
        <v>3725</v>
      </c>
      <c r="K4310" s="685">
        <v>12.52</v>
      </c>
    </row>
    <row r="4311" spans="1:11" ht="25.5" x14ac:dyDescent="0.2">
      <c r="A4311" s="684"/>
      <c r="B4311" s="684"/>
      <c r="C4311" s="684"/>
      <c r="D4311" s="684"/>
      <c r="E4311" s="684"/>
      <c r="F4311" s="684" t="s">
        <v>3726</v>
      </c>
      <c r="G4311" s="685">
        <v>0</v>
      </c>
      <c r="H4311" s="763"/>
      <c r="I4311" s="763" t="s">
        <v>3727</v>
      </c>
      <c r="J4311" s="684"/>
      <c r="K4311" s="685">
        <v>37.71</v>
      </c>
    </row>
    <row r="4312" spans="1:11" ht="50.1" customHeight="1" thickBot="1" x14ac:dyDescent="0.25">
      <c r="A4312" s="31"/>
      <c r="B4312" s="31"/>
      <c r="C4312" s="31"/>
      <c r="D4312" s="31"/>
      <c r="E4312" s="31"/>
      <c r="F4312" s="31"/>
      <c r="G4312" s="31"/>
      <c r="H4312" s="31" t="s">
        <v>3728</v>
      </c>
      <c r="I4312" s="686" t="s">
        <v>5158</v>
      </c>
      <c r="J4312" s="31" t="s">
        <v>3730</v>
      </c>
      <c r="K4312" s="687">
        <v>754.2</v>
      </c>
    </row>
    <row r="4313" spans="1:11" ht="0.95" customHeight="1" thickTop="1" x14ac:dyDescent="0.2">
      <c r="A4313" s="688"/>
      <c r="B4313" s="688"/>
      <c r="C4313" s="688"/>
      <c r="D4313" s="688"/>
      <c r="E4313" s="688"/>
      <c r="F4313" s="688"/>
      <c r="G4313" s="688"/>
      <c r="H4313" s="688"/>
      <c r="I4313" s="688"/>
      <c r="J4313" s="688"/>
      <c r="K4313" s="688"/>
    </row>
    <row r="4314" spans="1:11" ht="18" customHeight="1" x14ac:dyDescent="0.2">
      <c r="A4314" s="18" t="s">
        <v>1286</v>
      </c>
      <c r="B4314" s="19" t="s">
        <v>10</v>
      </c>
      <c r="C4314" s="18" t="s">
        <v>11</v>
      </c>
      <c r="D4314" s="18" t="s">
        <v>12</v>
      </c>
      <c r="E4314" s="764" t="s">
        <v>3702</v>
      </c>
      <c r="F4314" s="764"/>
      <c r="G4314" s="20" t="s">
        <v>13</v>
      </c>
      <c r="H4314" s="19" t="s">
        <v>14</v>
      </c>
      <c r="I4314" s="19" t="s">
        <v>3703</v>
      </c>
      <c r="J4314" s="19" t="s">
        <v>15</v>
      </c>
      <c r="K4314" s="19" t="s">
        <v>17</v>
      </c>
    </row>
    <row r="4315" spans="1:11" ht="26.1" customHeight="1" x14ac:dyDescent="0.2">
      <c r="A4315" s="23" t="s">
        <v>3704</v>
      </c>
      <c r="B4315" s="24" t="s">
        <v>1287</v>
      </c>
      <c r="C4315" s="23" t="s">
        <v>42</v>
      </c>
      <c r="D4315" s="23" t="s">
        <v>1288</v>
      </c>
      <c r="E4315" s="760" t="s">
        <v>5148</v>
      </c>
      <c r="F4315" s="760"/>
      <c r="G4315" s="25" t="s">
        <v>1262</v>
      </c>
      <c r="H4315" s="673">
        <v>1</v>
      </c>
      <c r="I4315" s="26"/>
      <c r="J4315" s="26">
        <v>355.77</v>
      </c>
      <c r="K4315" s="26">
        <v>355.77</v>
      </c>
    </row>
    <row r="4316" spans="1:11" ht="26.1" customHeight="1" x14ac:dyDescent="0.2">
      <c r="A4316" s="674" t="s">
        <v>3706</v>
      </c>
      <c r="B4316" s="675" t="s">
        <v>1742</v>
      </c>
      <c r="C4316" s="674" t="s">
        <v>24</v>
      </c>
      <c r="D4316" s="674" t="s">
        <v>1743</v>
      </c>
      <c r="E4316" s="761" t="s">
        <v>3705</v>
      </c>
      <c r="F4316" s="761"/>
      <c r="G4316" s="676" t="s">
        <v>26</v>
      </c>
      <c r="H4316" s="677">
        <v>2</v>
      </c>
      <c r="I4316" s="677">
        <v>0</v>
      </c>
      <c r="J4316" s="678">
        <v>30.8</v>
      </c>
      <c r="K4316" s="678">
        <v>61.6</v>
      </c>
    </row>
    <row r="4317" spans="1:11" ht="24" customHeight="1" x14ac:dyDescent="0.2">
      <c r="A4317" s="674" t="s">
        <v>3706</v>
      </c>
      <c r="B4317" s="675" t="s">
        <v>1739</v>
      </c>
      <c r="C4317" s="674" t="s">
        <v>24</v>
      </c>
      <c r="D4317" s="674" t="s">
        <v>1740</v>
      </c>
      <c r="E4317" s="761" t="s">
        <v>3705</v>
      </c>
      <c r="F4317" s="761"/>
      <c r="G4317" s="676" t="s">
        <v>26</v>
      </c>
      <c r="H4317" s="677">
        <v>2</v>
      </c>
      <c r="I4317" s="677">
        <v>0</v>
      </c>
      <c r="J4317" s="678">
        <v>37.369999999999997</v>
      </c>
      <c r="K4317" s="678">
        <v>74.739999999999995</v>
      </c>
    </row>
    <row r="4318" spans="1:11" ht="24" customHeight="1" x14ac:dyDescent="0.2">
      <c r="A4318" s="679" t="s">
        <v>3709</v>
      </c>
      <c r="B4318" s="680" t="s">
        <v>5167</v>
      </c>
      <c r="C4318" s="679" t="s">
        <v>42</v>
      </c>
      <c r="D4318" s="679" t="s">
        <v>5168</v>
      </c>
      <c r="E4318" s="762" t="s">
        <v>2501</v>
      </c>
      <c r="F4318" s="762"/>
      <c r="G4318" s="681" t="s">
        <v>66</v>
      </c>
      <c r="H4318" s="682">
        <v>1</v>
      </c>
      <c r="I4318" s="682">
        <v>0</v>
      </c>
      <c r="J4318" s="683">
        <v>219.43</v>
      </c>
      <c r="K4318" s="683">
        <v>219.43</v>
      </c>
    </row>
    <row r="4319" spans="1:11" ht="25.5" x14ac:dyDescent="0.2">
      <c r="A4319" s="684"/>
      <c r="B4319" s="684"/>
      <c r="C4319" s="684"/>
      <c r="D4319" s="684"/>
      <c r="E4319" s="684"/>
      <c r="F4319" s="684" t="s">
        <v>3723</v>
      </c>
      <c r="G4319" s="685">
        <v>99.1</v>
      </c>
      <c r="H4319" s="684" t="s">
        <v>3724</v>
      </c>
      <c r="I4319" s="685">
        <v>0</v>
      </c>
      <c r="J4319" s="684" t="s">
        <v>3725</v>
      </c>
      <c r="K4319" s="685">
        <v>99.1</v>
      </c>
    </row>
    <row r="4320" spans="1:11" ht="25.5" x14ac:dyDescent="0.2">
      <c r="A4320" s="684"/>
      <c r="B4320" s="684"/>
      <c r="C4320" s="684"/>
      <c r="D4320" s="684"/>
      <c r="E4320" s="684"/>
      <c r="F4320" s="684" t="s">
        <v>3726</v>
      </c>
      <c r="G4320" s="685">
        <v>0</v>
      </c>
      <c r="H4320" s="763"/>
      <c r="I4320" s="763" t="s">
        <v>3727</v>
      </c>
      <c r="J4320" s="684"/>
      <c r="K4320" s="685">
        <v>355.77</v>
      </c>
    </row>
    <row r="4321" spans="1:11" ht="50.1" customHeight="1" thickBot="1" x14ac:dyDescent="0.25">
      <c r="A4321" s="31"/>
      <c r="B4321" s="31"/>
      <c r="C4321" s="31"/>
      <c r="D4321" s="31"/>
      <c r="E4321" s="31"/>
      <c r="F4321" s="31"/>
      <c r="G4321" s="31"/>
      <c r="H4321" s="31" t="s">
        <v>3728</v>
      </c>
      <c r="I4321" s="686" t="s">
        <v>3879</v>
      </c>
      <c r="J4321" s="31" t="s">
        <v>3730</v>
      </c>
      <c r="K4321" s="687">
        <v>1423.08</v>
      </c>
    </row>
    <row r="4322" spans="1:11" ht="0.95" customHeight="1" thickTop="1" x14ac:dyDescent="0.2">
      <c r="A4322" s="688"/>
      <c r="B4322" s="688"/>
      <c r="C4322" s="688"/>
      <c r="D4322" s="688"/>
      <c r="E4322" s="688"/>
      <c r="F4322" s="688"/>
      <c r="G4322" s="688"/>
      <c r="H4322" s="688"/>
      <c r="I4322" s="688"/>
      <c r="J4322" s="688"/>
      <c r="K4322" s="688"/>
    </row>
    <row r="4323" spans="1:11" ht="18" customHeight="1" x14ac:dyDescent="0.2">
      <c r="A4323" s="18" t="s">
        <v>1289</v>
      </c>
      <c r="B4323" s="19" t="s">
        <v>10</v>
      </c>
      <c r="C4323" s="18" t="s">
        <v>11</v>
      </c>
      <c r="D4323" s="18" t="s">
        <v>12</v>
      </c>
      <c r="E4323" s="764" t="s">
        <v>3702</v>
      </c>
      <c r="F4323" s="764"/>
      <c r="G4323" s="20" t="s">
        <v>13</v>
      </c>
      <c r="H4323" s="19" t="s">
        <v>14</v>
      </c>
      <c r="I4323" s="19" t="s">
        <v>3703</v>
      </c>
      <c r="J4323" s="19" t="s">
        <v>15</v>
      </c>
      <c r="K4323" s="19" t="s">
        <v>17</v>
      </c>
    </row>
    <row r="4324" spans="1:11" ht="26.1" customHeight="1" x14ac:dyDescent="0.2">
      <c r="A4324" s="23" t="s">
        <v>3704</v>
      </c>
      <c r="B4324" s="24" t="s">
        <v>1290</v>
      </c>
      <c r="C4324" s="23" t="s">
        <v>42</v>
      </c>
      <c r="D4324" s="23" t="s">
        <v>1291</v>
      </c>
      <c r="E4324" s="760" t="s">
        <v>5148</v>
      </c>
      <c r="F4324" s="760"/>
      <c r="G4324" s="25" t="s">
        <v>1262</v>
      </c>
      <c r="H4324" s="673">
        <v>1</v>
      </c>
      <c r="I4324" s="26"/>
      <c r="J4324" s="26">
        <v>836.63</v>
      </c>
      <c r="K4324" s="26">
        <v>836.63</v>
      </c>
    </row>
    <row r="4325" spans="1:11" ht="26.1" customHeight="1" x14ac:dyDescent="0.2">
      <c r="A4325" s="674" t="s">
        <v>3706</v>
      </c>
      <c r="B4325" s="675" t="s">
        <v>1742</v>
      </c>
      <c r="C4325" s="674" t="s">
        <v>24</v>
      </c>
      <c r="D4325" s="674" t="s">
        <v>1743</v>
      </c>
      <c r="E4325" s="761" t="s">
        <v>3705</v>
      </c>
      <c r="F4325" s="761"/>
      <c r="G4325" s="676" t="s">
        <v>26</v>
      </c>
      <c r="H4325" s="677">
        <v>1.3891</v>
      </c>
      <c r="I4325" s="677">
        <v>0</v>
      </c>
      <c r="J4325" s="678">
        <v>30.8</v>
      </c>
      <c r="K4325" s="678">
        <v>42.78</v>
      </c>
    </row>
    <row r="4326" spans="1:11" ht="24" customHeight="1" x14ac:dyDescent="0.2">
      <c r="A4326" s="674" t="s">
        <v>3706</v>
      </c>
      <c r="B4326" s="675" t="s">
        <v>1739</v>
      </c>
      <c r="C4326" s="674" t="s">
        <v>24</v>
      </c>
      <c r="D4326" s="674" t="s">
        <v>1740</v>
      </c>
      <c r="E4326" s="761" t="s">
        <v>3705</v>
      </c>
      <c r="F4326" s="761"/>
      <c r="G4326" s="676" t="s">
        <v>26</v>
      </c>
      <c r="H4326" s="677">
        <v>1.4</v>
      </c>
      <c r="I4326" s="677">
        <v>0</v>
      </c>
      <c r="J4326" s="678">
        <v>37.369999999999997</v>
      </c>
      <c r="K4326" s="678">
        <v>52.31</v>
      </c>
    </row>
    <row r="4327" spans="1:11" ht="39" customHeight="1" x14ac:dyDescent="0.2">
      <c r="A4327" s="679" t="s">
        <v>3709</v>
      </c>
      <c r="B4327" s="680" t="s">
        <v>5169</v>
      </c>
      <c r="C4327" s="679" t="s">
        <v>24</v>
      </c>
      <c r="D4327" s="679" t="s">
        <v>5170</v>
      </c>
      <c r="E4327" s="762" t="s">
        <v>3720</v>
      </c>
      <c r="F4327" s="762"/>
      <c r="G4327" s="681" t="s">
        <v>66</v>
      </c>
      <c r="H4327" s="682">
        <v>1</v>
      </c>
      <c r="I4327" s="682">
        <v>0</v>
      </c>
      <c r="J4327" s="683">
        <v>741.54</v>
      </c>
      <c r="K4327" s="683">
        <v>741.54</v>
      </c>
    </row>
    <row r="4328" spans="1:11" ht="25.5" x14ac:dyDescent="0.2">
      <c r="A4328" s="684"/>
      <c r="B4328" s="684"/>
      <c r="C4328" s="684"/>
      <c r="D4328" s="684"/>
      <c r="E4328" s="684"/>
      <c r="F4328" s="684" t="s">
        <v>3723</v>
      </c>
      <c r="G4328" s="685">
        <v>69.13</v>
      </c>
      <c r="H4328" s="684" t="s">
        <v>3724</v>
      </c>
      <c r="I4328" s="685">
        <v>0</v>
      </c>
      <c r="J4328" s="684" t="s">
        <v>3725</v>
      </c>
      <c r="K4328" s="685">
        <v>69.13</v>
      </c>
    </row>
    <row r="4329" spans="1:11" ht="25.5" x14ac:dyDescent="0.2">
      <c r="A4329" s="684"/>
      <c r="B4329" s="684"/>
      <c r="C4329" s="684"/>
      <c r="D4329" s="684"/>
      <c r="E4329" s="684"/>
      <c r="F4329" s="684" t="s">
        <v>3726</v>
      </c>
      <c r="G4329" s="685">
        <v>0</v>
      </c>
      <c r="H4329" s="763"/>
      <c r="I4329" s="763" t="s">
        <v>3727</v>
      </c>
      <c r="J4329" s="684"/>
      <c r="K4329" s="685">
        <v>836.63</v>
      </c>
    </row>
    <row r="4330" spans="1:11" ht="50.1" customHeight="1" thickBot="1" x14ac:dyDescent="0.25">
      <c r="A4330" s="31"/>
      <c r="B4330" s="31"/>
      <c r="C4330" s="31"/>
      <c r="D4330" s="31"/>
      <c r="E4330" s="31"/>
      <c r="F4330" s="31"/>
      <c r="G4330" s="31"/>
      <c r="H4330" s="31" t="s">
        <v>3728</v>
      </c>
      <c r="I4330" s="686" t="s">
        <v>3797</v>
      </c>
      <c r="J4330" s="31" t="s">
        <v>3730</v>
      </c>
      <c r="K4330" s="687">
        <v>836.63</v>
      </c>
    </row>
    <row r="4331" spans="1:11" ht="0.95" customHeight="1" thickTop="1" x14ac:dyDescent="0.2">
      <c r="A4331" s="688"/>
      <c r="B4331" s="688"/>
      <c r="C4331" s="688"/>
      <c r="D4331" s="688"/>
      <c r="E4331" s="688"/>
      <c r="F4331" s="688"/>
      <c r="G4331" s="688"/>
      <c r="H4331" s="688"/>
      <c r="I4331" s="688"/>
      <c r="J4331" s="688"/>
      <c r="K4331" s="688"/>
    </row>
    <row r="4332" spans="1:11" ht="18" customHeight="1" x14ac:dyDescent="0.2">
      <c r="A4332" s="18" t="s">
        <v>1292</v>
      </c>
      <c r="B4332" s="19" t="s">
        <v>10</v>
      </c>
      <c r="C4332" s="18" t="s">
        <v>11</v>
      </c>
      <c r="D4332" s="18" t="s">
        <v>12</v>
      </c>
      <c r="E4332" s="764" t="s">
        <v>3702</v>
      </c>
      <c r="F4332" s="764"/>
      <c r="G4332" s="20" t="s">
        <v>13</v>
      </c>
      <c r="H4332" s="19" t="s">
        <v>14</v>
      </c>
      <c r="I4332" s="19" t="s">
        <v>3703</v>
      </c>
      <c r="J4332" s="19" t="s">
        <v>15</v>
      </c>
      <c r="K4332" s="19" t="s">
        <v>17</v>
      </c>
    </row>
    <row r="4333" spans="1:11" ht="39" customHeight="1" x14ac:dyDescent="0.2">
      <c r="A4333" s="23" t="s">
        <v>3704</v>
      </c>
      <c r="B4333" s="24" t="s">
        <v>1293</v>
      </c>
      <c r="C4333" s="23" t="s">
        <v>42</v>
      </c>
      <c r="D4333" s="23" t="s">
        <v>1294</v>
      </c>
      <c r="E4333" s="760" t="s">
        <v>5148</v>
      </c>
      <c r="F4333" s="760"/>
      <c r="G4333" s="25" t="s">
        <v>1262</v>
      </c>
      <c r="H4333" s="673">
        <v>1</v>
      </c>
      <c r="I4333" s="26"/>
      <c r="J4333" s="26">
        <v>3237.88</v>
      </c>
      <c r="K4333" s="26">
        <v>3237.88</v>
      </c>
    </row>
    <row r="4334" spans="1:11" ht="26.1" customHeight="1" x14ac:dyDescent="0.2">
      <c r="A4334" s="674" t="s">
        <v>3706</v>
      </c>
      <c r="B4334" s="675" t="s">
        <v>1742</v>
      </c>
      <c r="C4334" s="674" t="s">
        <v>24</v>
      </c>
      <c r="D4334" s="674" t="s">
        <v>1743</v>
      </c>
      <c r="E4334" s="761" t="s">
        <v>3705</v>
      </c>
      <c r="F4334" s="761"/>
      <c r="G4334" s="676" t="s">
        <v>26</v>
      </c>
      <c r="H4334" s="677">
        <v>4</v>
      </c>
      <c r="I4334" s="677">
        <v>0</v>
      </c>
      <c r="J4334" s="678">
        <v>30.8</v>
      </c>
      <c r="K4334" s="678">
        <v>123.2</v>
      </c>
    </row>
    <row r="4335" spans="1:11" ht="24" customHeight="1" x14ac:dyDescent="0.2">
      <c r="A4335" s="674" t="s">
        <v>3706</v>
      </c>
      <c r="B4335" s="675" t="s">
        <v>1739</v>
      </c>
      <c r="C4335" s="674" t="s">
        <v>24</v>
      </c>
      <c r="D4335" s="674" t="s">
        <v>1740</v>
      </c>
      <c r="E4335" s="761" t="s">
        <v>3705</v>
      </c>
      <c r="F4335" s="761"/>
      <c r="G4335" s="676" t="s">
        <v>26</v>
      </c>
      <c r="H4335" s="677">
        <v>4</v>
      </c>
      <c r="I4335" s="677">
        <v>0</v>
      </c>
      <c r="J4335" s="678">
        <v>37.369999999999997</v>
      </c>
      <c r="K4335" s="678">
        <v>149.47999999999999</v>
      </c>
    </row>
    <row r="4336" spans="1:11" ht="26.1" customHeight="1" x14ac:dyDescent="0.2">
      <c r="A4336" s="679" t="s">
        <v>3709</v>
      </c>
      <c r="B4336" s="680" t="s">
        <v>5171</v>
      </c>
      <c r="C4336" s="679" t="s">
        <v>3826</v>
      </c>
      <c r="D4336" s="679" t="s">
        <v>5172</v>
      </c>
      <c r="E4336" s="762" t="s">
        <v>3720</v>
      </c>
      <c r="F4336" s="762"/>
      <c r="G4336" s="681" t="s">
        <v>1125</v>
      </c>
      <c r="H4336" s="682">
        <v>1</v>
      </c>
      <c r="I4336" s="682">
        <v>0</v>
      </c>
      <c r="J4336" s="683">
        <v>2965.2</v>
      </c>
      <c r="K4336" s="683">
        <v>2965.2</v>
      </c>
    </row>
    <row r="4337" spans="1:11" ht="25.5" x14ac:dyDescent="0.2">
      <c r="A4337" s="684"/>
      <c r="B4337" s="684"/>
      <c r="C4337" s="684"/>
      <c r="D4337" s="684"/>
      <c r="E4337" s="684"/>
      <c r="F4337" s="684" t="s">
        <v>3723</v>
      </c>
      <c r="G4337" s="685">
        <v>198.2</v>
      </c>
      <c r="H4337" s="684" t="s">
        <v>3724</v>
      </c>
      <c r="I4337" s="685">
        <v>0</v>
      </c>
      <c r="J4337" s="684" t="s">
        <v>3725</v>
      </c>
      <c r="K4337" s="685">
        <v>198.2</v>
      </c>
    </row>
    <row r="4338" spans="1:11" ht="25.5" x14ac:dyDescent="0.2">
      <c r="A4338" s="684"/>
      <c r="B4338" s="684"/>
      <c r="C4338" s="684"/>
      <c r="D4338" s="684"/>
      <c r="E4338" s="684"/>
      <c r="F4338" s="684" t="s">
        <v>3726</v>
      </c>
      <c r="G4338" s="685">
        <v>0</v>
      </c>
      <c r="H4338" s="763"/>
      <c r="I4338" s="763" t="s">
        <v>3727</v>
      </c>
      <c r="J4338" s="684"/>
      <c r="K4338" s="685">
        <v>3237.88</v>
      </c>
    </row>
    <row r="4339" spans="1:11" ht="50.1" customHeight="1" thickBot="1" x14ac:dyDescent="0.25">
      <c r="A4339" s="31"/>
      <c r="B4339" s="31"/>
      <c r="C4339" s="31"/>
      <c r="D4339" s="31"/>
      <c r="E4339" s="31"/>
      <c r="F4339" s="31"/>
      <c r="G4339" s="31"/>
      <c r="H4339" s="31" t="s">
        <v>3728</v>
      </c>
      <c r="I4339" s="686" t="s">
        <v>3797</v>
      </c>
      <c r="J4339" s="31" t="s">
        <v>3730</v>
      </c>
      <c r="K4339" s="687">
        <v>3237.88</v>
      </c>
    </row>
    <row r="4340" spans="1:11" ht="0.95" customHeight="1" thickTop="1" x14ac:dyDescent="0.2">
      <c r="A4340" s="688"/>
      <c r="B4340" s="688"/>
      <c r="C4340" s="688"/>
      <c r="D4340" s="688"/>
      <c r="E4340" s="688"/>
      <c r="F4340" s="688"/>
      <c r="G4340" s="688"/>
      <c r="H4340" s="688"/>
      <c r="I4340" s="688"/>
      <c r="J4340" s="688"/>
      <c r="K4340" s="688"/>
    </row>
    <row r="4341" spans="1:11" ht="18" customHeight="1" x14ac:dyDescent="0.2">
      <c r="A4341" s="18" t="s">
        <v>1295</v>
      </c>
      <c r="B4341" s="19" t="s">
        <v>10</v>
      </c>
      <c r="C4341" s="18" t="s">
        <v>11</v>
      </c>
      <c r="D4341" s="18" t="s">
        <v>12</v>
      </c>
      <c r="E4341" s="764" t="s">
        <v>3702</v>
      </c>
      <c r="F4341" s="764"/>
      <c r="G4341" s="20" t="s">
        <v>13</v>
      </c>
      <c r="H4341" s="19" t="s">
        <v>14</v>
      </c>
      <c r="I4341" s="19" t="s">
        <v>3703</v>
      </c>
      <c r="J4341" s="19" t="s">
        <v>15</v>
      </c>
      <c r="K4341" s="19" t="s">
        <v>17</v>
      </c>
    </row>
    <row r="4342" spans="1:11" ht="26.1" customHeight="1" x14ac:dyDescent="0.2">
      <c r="A4342" s="23" t="s">
        <v>3704</v>
      </c>
      <c r="B4342" s="24" t="s">
        <v>1296</v>
      </c>
      <c r="C4342" s="23" t="s">
        <v>42</v>
      </c>
      <c r="D4342" s="23" t="s">
        <v>1297</v>
      </c>
      <c r="E4342" s="760" t="s">
        <v>3798</v>
      </c>
      <c r="F4342" s="760"/>
      <c r="G4342" s="25" t="s">
        <v>1262</v>
      </c>
      <c r="H4342" s="673">
        <v>1</v>
      </c>
      <c r="I4342" s="26"/>
      <c r="J4342" s="26">
        <v>19379.189999999999</v>
      </c>
      <c r="K4342" s="26">
        <v>19379.189999999999</v>
      </c>
    </row>
    <row r="4343" spans="1:11" ht="24" customHeight="1" x14ac:dyDescent="0.2">
      <c r="A4343" s="674" t="s">
        <v>3706</v>
      </c>
      <c r="B4343" s="675" t="s">
        <v>1739</v>
      </c>
      <c r="C4343" s="674" t="s">
        <v>24</v>
      </c>
      <c r="D4343" s="674" t="s">
        <v>1740</v>
      </c>
      <c r="E4343" s="761" t="s">
        <v>3705</v>
      </c>
      <c r="F4343" s="761"/>
      <c r="G4343" s="676" t="s">
        <v>26</v>
      </c>
      <c r="H4343" s="677">
        <v>2.5</v>
      </c>
      <c r="I4343" s="677">
        <v>0</v>
      </c>
      <c r="J4343" s="678">
        <v>37.369999999999997</v>
      </c>
      <c r="K4343" s="678">
        <v>93.42</v>
      </c>
    </row>
    <row r="4344" spans="1:11" ht="24" customHeight="1" x14ac:dyDescent="0.2">
      <c r="A4344" s="674" t="s">
        <v>3706</v>
      </c>
      <c r="B4344" s="675" t="s">
        <v>3754</v>
      </c>
      <c r="C4344" s="674" t="s">
        <v>24</v>
      </c>
      <c r="D4344" s="674" t="s">
        <v>3755</v>
      </c>
      <c r="E4344" s="761" t="s">
        <v>3705</v>
      </c>
      <c r="F4344" s="761"/>
      <c r="G4344" s="676" t="s">
        <v>26</v>
      </c>
      <c r="H4344" s="677">
        <v>2.5</v>
      </c>
      <c r="I4344" s="677">
        <v>0</v>
      </c>
      <c r="J4344" s="678">
        <v>28.71</v>
      </c>
      <c r="K4344" s="678">
        <v>71.77</v>
      </c>
    </row>
    <row r="4345" spans="1:11" ht="39" customHeight="1" x14ac:dyDescent="0.2">
      <c r="A4345" s="679" t="s">
        <v>3709</v>
      </c>
      <c r="B4345" s="680" t="s">
        <v>5173</v>
      </c>
      <c r="C4345" s="679" t="s">
        <v>24</v>
      </c>
      <c r="D4345" s="679" t="s">
        <v>5174</v>
      </c>
      <c r="E4345" s="762" t="s">
        <v>3720</v>
      </c>
      <c r="F4345" s="762"/>
      <c r="G4345" s="681" t="s">
        <v>66</v>
      </c>
      <c r="H4345" s="682">
        <v>1</v>
      </c>
      <c r="I4345" s="682">
        <v>0</v>
      </c>
      <c r="J4345" s="683">
        <v>19214</v>
      </c>
      <c r="K4345" s="683">
        <v>19214</v>
      </c>
    </row>
    <row r="4346" spans="1:11" ht="25.5" x14ac:dyDescent="0.2">
      <c r="A4346" s="684"/>
      <c r="B4346" s="684"/>
      <c r="C4346" s="684"/>
      <c r="D4346" s="684"/>
      <c r="E4346" s="684"/>
      <c r="F4346" s="684" t="s">
        <v>3723</v>
      </c>
      <c r="G4346" s="685">
        <v>118.95</v>
      </c>
      <c r="H4346" s="684" t="s">
        <v>3724</v>
      </c>
      <c r="I4346" s="685">
        <v>0</v>
      </c>
      <c r="J4346" s="684" t="s">
        <v>3725</v>
      </c>
      <c r="K4346" s="685">
        <v>118.95</v>
      </c>
    </row>
    <row r="4347" spans="1:11" ht="25.5" x14ac:dyDescent="0.2">
      <c r="A4347" s="684"/>
      <c r="B4347" s="684"/>
      <c r="C4347" s="684"/>
      <c r="D4347" s="684"/>
      <c r="E4347" s="684"/>
      <c r="F4347" s="684" t="s">
        <v>3726</v>
      </c>
      <c r="G4347" s="685">
        <v>0</v>
      </c>
      <c r="H4347" s="763"/>
      <c r="I4347" s="763" t="s">
        <v>3727</v>
      </c>
      <c r="J4347" s="684"/>
      <c r="K4347" s="685">
        <v>19379.189999999999</v>
      </c>
    </row>
    <row r="4348" spans="1:11" ht="50.1" customHeight="1" thickBot="1" x14ac:dyDescent="0.25">
      <c r="A4348" s="31"/>
      <c r="B4348" s="31"/>
      <c r="C4348" s="31"/>
      <c r="D4348" s="31"/>
      <c r="E4348" s="31"/>
      <c r="F4348" s="31"/>
      <c r="G4348" s="31"/>
      <c r="H4348" s="31" t="s">
        <v>3728</v>
      </c>
      <c r="I4348" s="686" t="s">
        <v>3797</v>
      </c>
      <c r="J4348" s="31" t="s">
        <v>3730</v>
      </c>
      <c r="K4348" s="687">
        <v>19379.189999999999</v>
      </c>
    </row>
    <row r="4349" spans="1:11" ht="0.95" customHeight="1" thickTop="1" x14ac:dyDescent="0.2">
      <c r="A4349" s="688"/>
      <c r="B4349" s="688"/>
      <c r="C4349" s="688"/>
      <c r="D4349" s="688"/>
      <c r="E4349" s="688"/>
      <c r="F4349" s="688"/>
      <c r="G4349" s="688"/>
      <c r="H4349" s="688"/>
      <c r="I4349" s="688"/>
      <c r="J4349" s="688"/>
      <c r="K4349" s="688"/>
    </row>
    <row r="4350" spans="1:11" ht="18" customHeight="1" x14ac:dyDescent="0.2">
      <c r="A4350" s="18" t="s">
        <v>1298</v>
      </c>
      <c r="B4350" s="19" t="s">
        <v>10</v>
      </c>
      <c r="C4350" s="18" t="s">
        <v>11</v>
      </c>
      <c r="D4350" s="18" t="s">
        <v>12</v>
      </c>
      <c r="E4350" s="764" t="s">
        <v>3702</v>
      </c>
      <c r="F4350" s="764"/>
      <c r="G4350" s="20" t="s">
        <v>13</v>
      </c>
      <c r="H4350" s="19" t="s">
        <v>14</v>
      </c>
      <c r="I4350" s="19" t="s">
        <v>3703</v>
      </c>
      <c r="J4350" s="19" t="s">
        <v>15</v>
      </c>
      <c r="K4350" s="19" t="s">
        <v>17</v>
      </c>
    </row>
    <row r="4351" spans="1:11" ht="117" customHeight="1" x14ac:dyDescent="0.2">
      <c r="A4351" s="23" t="s">
        <v>3704</v>
      </c>
      <c r="B4351" s="24" t="s">
        <v>1299</v>
      </c>
      <c r="C4351" s="23" t="s">
        <v>42</v>
      </c>
      <c r="D4351" s="23" t="s">
        <v>1300</v>
      </c>
      <c r="E4351" s="760" t="s">
        <v>5148</v>
      </c>
      <c r="F4351" s="760"/>
      <c r="G4351" s="25" t="s">
        <v>1262</v>
      </c>
      <c r="H4351" s="673">
        <v>1</v>
      </c>
      <c r="I4351" s="26"/>
      <c r="J4351" s="26">
        <v>3745.87</v>
      </c>
      <c r="K4351" s="26">
        <v>3745.87</v>
      </c>
    </row>
    <row r="4352" spans="1:11" ht="26.1" customHeight="1" x14ac:dyDescent="0.2">
      <c r="A4352" s="674" t="s">
        <v>3706</v>
      </c>
      <c r="B4352" s="675" t="s">
        <v>1742</v>
      </c>
      <c r="C4352" s="674" t="s">
        <v>24</v>
      </c>
      <c r="D4352" s="674" t="s">
        <v>1743</v>
      </c>
      <c r="E4352" s="761" t="s">
        <v>3705</v>
      </c>
      <c r="F4352" s="761"/>
      <c r="G4352" s="676" t="s">
        <v>26</v>
      </c>
      <c r="H4352" s="677">
        <v>11</v>
      </c>
      <c r="I4352" s="677">
        <v>0</v>
      </c>
      <c r="J4352" s="678">
        <v>30.8</v>
      </c>
      <c r="K4352" s="678">
        <v>338.8</v>
      </c>
    </row>
    <row r="4353" spans="1:11" ht="24" customHeight="1" x14ac:dyDescent="0.2">
      <c r="A4353" s="674" t="s">
        <v>3706</v>
      </c>
      <c r="B4353" s="675" t="s">
        <v>1739</v>
      </c>
      <c r="C4353" s="674" t="s">
        <v>24</v>
      </c>
      <c r="D4353" s="674" t="s">
        <v>1740</v>
      </c>
      <c r="E4353" s="761" t="s">
        <v>3705</v>
      </c>
      <c r="F4353" s="761"/>
      <c r="G4353" s="676" t="s">
        <v>26</v>
      </c>
      <c r="H4353" s="677">
        <v>11</v>
      </c>
      <c r="I4353" s="677">
        <v>0</v>
      </c>
      <c r="J4353" s="678">
        <v>37.369999999999997</v>
      </c>
      <c r="K4353" s="678">
        <v>411.07</v>
      </c>
    </row>
    <row r="4354" spans="1:11" ht="117" customHeight="1" x14ac:dyDescent="0.2">
      <c r="A4354" s="679" t="s">
        <v>3709</v>
      </c>
      <c r="B4354" s="680" t="s">
        <v>5175</v>
      </c>
      <c r="C4354" s="679" t="s">
        <v>42</v>
      </c>
      <c r="D4354" s="679" t="s">
        <v>5176</v>
      </c>
      <c r="E4354" s="762" t="s">
        <v>2501</v>
      </c>
      <c r="F4354" s="762"/>
      <c r="G4354" s="681" t="s">
        <v>1262</v>
      </c>
      <c r="H4354" s="682">
        <v>1</v>
      </c>
      <c r="I4354" s="682">
        <v>0</v>
      </c>
      <c r="J4354" s="683">
        <v>2996</v>
      </c>
      <c r="K4354" s="683">
        <v>2996</v>
      </c>
    </row>
    <row r="4355" spans="1:11" ht="25.5" x14ac:dyDescent="0.2">
      <c r="A4355" s="684"/>
      <c r="B4355" s="684"/>
      <c r="C4355" s="684"/>
      <c r="D4355" s="684"/>
      <c r="E4355" s="684"/>
      <c r="F4355" s="684" t="s">
        <v>3723</v>
      </c>
      <c r="G4355" s="685">
        <v>545.04999999999995</v>
      </c>
      <c r="H4355" s="684" t="s">
        <v>3724</v>
      </c>
      <c r="I4355" s="685">
        <v>0</v>
      </c>
      <c r="J4355" s="684" t="s">
        <v>3725</v>
      </c>
      <c r="K4355" s="685">
        <v>545.04999999999995</v>
      </c>
    </row>
    <row r="4356" spans="1:11" ht="25.5" x14ac:dyDescent="0.2">
      <c r="A4356" s="684"/>
      <c r="B4356" s="684"/>
      <c r="C4356" s="684"/>
      <c r="D4356" s="684"/>
      <c r="E4356" s="684"/>
      <c r="F4356" s="684" t="s">
        <v>3726</v>
      </c>
      <c r="G4356" s="685">
        <v>0</v>
      </c>
      <c r="H4356" s="763"/>
      <c r="I4356" s="763" t="s">
        <v>3727</v>
      </c>
      <c r="J4356" s="684"/>
      <c r="K4356" s="685">
        <v>3745.87</v>
      </c>
    </row>
    <row r="4357" spans="1:11" ht="50.1" customHeight="1" thickBot="1" x14ac:dyDescent="0.25">
      <c r="A4357" s="31"/>
      <c r="B4357" s="31"/>
      <c r="C4357" s="31"/>
      <c r="D4357" s="31"/>
      <c r="E4357" s="31"/>
      <c r="F4357" s="31"/>
      <c r="G4357" s="31"/>
      <c r="H4357" s="31" t="s">
        <v>3728</v>
      </c>
      <c r="I4357" s="686" t="s">
        <v>3781</v>
      </c>
      <c r="J4357" s="31" t="s">
        <v>3730</v>
      </c>
      <c r="K4357" s="687">
        <v>11237.61</v>
      </c>
    </row>
    <row r="4358" spans="1:11" ht="0.95" customHeight="1" thickTop="1" x14ac:dyDescent="0.2">
      <c r="A4358" s="688"/>
      <c r="B4358" s="688"/>
      <c r="C4358" s="688"/>
      <c r="D4358" s="688"/>
      <c r="E4358" s="688"/>
      <c r="F4358" s="688"/>
      <c r="G4358" s="688"/>
      <c r="H4358" s="688"/>
      <c r="I4358" s="688"/>
      <c r="J4358" s="688"/>
      <c r="K4358" s="688"/>
    </row>
    <row r="4359" spans="1:11" ht="18" customHeight="1" x14ac:dyDescent="0.2">
      <c r="A4359" s="18" t="s">
        <v>1301</v>
      </c>
      <c r="B4359" s="19" t="s">
        <v>10</v>
      </c>
      <c r="C4359" s="18" t="s">
        <v>11</v>
      </c>
      <c r="D4359" s="18" t="s">
        <v>12</v>
      </c>
      <c r="E4359" s="764" t="s">
        <v>3702</v>
      </c>
      <c r="F4359" s="764"/>
      <c r="G4359" s="20" t="s">
        <v>13</v>
      </c>
      <c r="H4359" s="19" t="s">
        <v>14</v>
      </c>
      <c r="I4359" s="19" t="s">
        <v>3703</v>
      </c>
      <c r="J4359" s="19" t="s">
        <v>15</v>
      </c>
      <c r="K4359" s="19" t="s">
        <v>17</v>
      </c>
    </row>
    <row r="4360" spans="1:11" ht="78" customHeight="1" x14ac:dyDescent="0.2">
      <c r="A4360" s="23" t="s">
        <v>3704</v>
      </c>
      <c r="B4360" s="24" t="s">
        <v>1302</v>
      </c>
      <c r="C4360" s="23" t="s">
        <v>42</v>
      </c>
      <c r="D4360" s="23" t="s">
        <v>1303</v>
      </c>
      <c r="E4360" s="760" t="s">
        <v>5148</v>
      </c>
      <c r="F4360" s="760"/>
      <c r="G4360" s="25" t="s">
        <v>1262</v>
      </c>
      <c r="H4360" s="673">
        <v>1</v>
      </c>
      <c r="I4360" s="26"/>
      <c r="J4360" s="26">
        <v>24.16</v>
      </c>
      <c r="K4360" s="26">
        <v>24.16</v>
      </c>
    </row>
    <row r="4361" spans="1:11" ht="26.1" customHeight="1" x14ac:dyDescent="0.2">
      <c r="A4361" s="674" t="s">
        <v>3706</v>
      </c>
      <c r="B4361" s="675" t="s">
        <v>1742</v>
      </c>
      <c r="C4361" s="674" t="s">
        <v>24</v>
      </c>
      <c r="D4361" s="674" t="s">
        <v>1743</v>
      </c>
      <c r="E4361" s="761" t="s">
        <v>3705</v>
      </c>
      <c r="F4361" s="761"/>
      <c r="G4361" s="676" t="s">
        <v>26</v>
      </c>
      <c r="H4361" s="677">
        <v>0.1</v>
      </c>
      <c r="I4361" s="677">
        <v>0</v>
      </c>
      <c r="J4361" s="678">
        <v>30.8</v>
      </c>
      <c r="K4361" s="678">
        <v>3.08</v>
      </c>
    </row>
    <row r="4362" spans="1:11" ht="24" customHeight="1" x14ac:dyDescent="0.2">
      <c r="A4362" s="674" t="s">
        <v>3706</v>
      </c>
      <c r="B4362" s="675" t="s">
        <v>1739</v>
      </c>
      <c r="C4362" s="674" t="s">
        <v>24</v>
      </c>
      <c r="D4362" s="674" t="s">
        <v>1740</v>
      </c>
      <c r="E4362" s="761" t="s">
        <v>3705</v>
      </c>
      <c r="F4362" s="761"/>
      <c r="G4362" s="676" t="s">
        <v>26</v>
      </c>
      <c r="H4362" s="677">
        <v>0.1</v>
      </c>
      <c r="I4362" s="677">
        <v>0</v>
      </c>
      <c r="J4362" s="678">
        <v>37.369999999999997</v>
      </c>
      <c r="K4362" s="678">
        <v>3.73</v>
      </c>
    </row>
    <row r="4363" spans="1:11" ht="51.95" customHeight="1" x14ac:dyDescent="0.2">
      <c r="A4363" s="679" t="s">
        <v>3709</v>
      </c>
      <c r="B4363" s="680" t="s">
        <v>5177</v>
      </c>
      <c r="C4363" s="679" t="s">
        <v>24</v>
      </c>
      <c r="D4363" s="679" t="s">
        <v>5178</v>
      </c>
      <c r="E4363" s="762" t="s">
        <v>3720</v>
      </c>
      <c r="F4363" s="762"/>
      <c r="G4363" s="681" t="s">
        <v>66</v>
      </c>
      <c r="H4363" s="682">
        <v>1</v>
      </c>
      <c r="I4363" s="682">
        <v>0</v>
      </c>
      <c r="J4363" s="683">
        <v>17.350000000000001</v>
      </c>
      <c r="K4363" s="683">
        <v>17.350000000000001</v>
      </c>
    </row>
    <row r="4364" spans="1:11" ht="25.5" x14ac:dyDescent="0.2">
      <c r="A4364" s="684"/>
      <c r="B4364" s="684"/>
      <c r="C4364" s="684"/>
      <c r="D4364" s="684"/>
      <c r="E4364" s="684"/>
      <c r="F4364" s="684" t="s">
        <v>3723</v>
      </c>
      <c r="G4364" s="685">
        <v>4.9400000000000004</v>
      </c>
      <c r="H4364" s="684" t="s">
        <v>3724</v>
      </c>
      <c r="I4364" s="685">
        <v>0</v>
      </c>
      <c r="J4364" s="684" t="s">
        <v>3725</v>
      </c>
      <c r="K4364" s="685">
        <v>4.9400000000000004</v>
      </c>
    </row>
    <row r="4365" spans="1:11" ht="25.5" x14ac:dyDescent="0.2">
      <c r="A4365" s="684"/>
      <c r="B4365" s="684"/>
      <c r="C4365" s="684"/>
      <c r="D4365" s="684"/>
      <c r="E4365" s="684"/>
      <c r="F4365" s="684" t="s">
        <v>3726</v>
      </c>
      <c r="G4365" s="685">
        <v>0</v>
      </c>
      <c r="H4365" s="763"/>
      <c r="I4365" s="763" t="s">
        <v>3727</v>
      </c>
      <c r="J4365" s="684"/>
      <c r="K4365" s="685">
        <v>24.16</v>
      </c>
    </row>
    <row r="4366" spans="1:11" ht="50.1" customHeight="1" thickBot="1" x14ac:dyDescent="0.25">
      <c r="A4366" s="31"/>
      <c r="B4366" s="31"/>
      <c r="C4366" s="31"/>
      <c r="D4366" s="31"/>
      <c r="E4366" s="31"/>
      <c r="F4366" s="31"/>
      <c r="G4366" s="31"/>
      <c r="H4366" s="31" t="s">
        <v>3728</v>
      </c>
      <c r="I4366" s="686" t="s">
        <v>3797</v>
      </c>
      <c r="J4366" s="31" t="s">
        <v>3730</v>
      </c>
      <c r="K4366" s="687">
        <v>24.16</v>
      </c>
    </row>
    <row r="4367" spans="1:11" ht="0.95" customHeight="1" thickTop="1" x14ac:dyDescent="0.2">
      <c r="A4367" s="688"/>
      <c r="B4367" s="688"/>
      <c r="C4367" s="688"/>
      <c r="D4367" s="688"/>
      <c r="E4367" s="688"/>
      <c r="F4367" s="688"/>
      <c r="G4367" s="688"/>
      <c r="H4367" s="688"/>
      <c r="I4367" s="688"/>
      <c r="J4367" s="688"/>
      <c r="K4367" s="688"/>
    </row>
    <row r="4368" spans="1:11" ht="18" customHeight="1" x14ac:dyDescent="0.2">
      <c r="A4368" s="18" t="s">
        <v>1304</v>
      </c>
      <c r="B4368" s="19" t="s">
        <v>10</v>
      </c>
      <c r="C4368" s="18" t="s">
        <v>11</v>
      </c>
      <c r="D4368" s="18" t="s">
        <v>12</v>
      </c>
      <c r="E4368" s="764" t="s">
        <v>3702</v>
      </c>
      <c r="F4368" s="764"/>
      <c r="G4368" s="20" t="s">
        <v>13</v>
      </c>
      <c r="H4368" s="19" t="s">
        <v>14</v>
      </c>
      <c r="I4368" s="19" t="s">
        <v>3703</v>
      </c>
      <c r="J4368" s="19" t="s">
        <v>15</v>
      </c>
      <c r="K4368" s="19" t="s">
        <v>17</v>
      </c>
    </row>
    <row r="4369" spans="1:11" ht="51.95" customHeight="1" x14ac:dyDescent="0.2">
      <c r="A4369" s="23" t="s">
        <v>3704</v>
      </c>
      <c r="B4369" s="24" t="s">
        <v>1305</v>
      </c>
      <c r="C4369" s="23" t="s">
        <v>42</v>
      </c>
      <c r="D4369" s="23" t="s">
        <v>1306</v>
      </c>
      <c r="E4369" s="760" t="s">
        <v>5148</v>
      </c>
      <c r="F4369" s="760"/>
      <c r="G4369" s="25" t="s">
        <v>1307</v>
      </c>
      <c r="H4369" s="673">
        <v>1</v>
      </c>
      <c r="I4369" s="26"/>
      <c r="J4369" s="26">
        <v>546.24</v>
      </c>
      <c r="K4369" s="26">
        <v>546.24</v>
      </c>
    </row>
    <row r="4370" spans="1:11" ht="26.1" customHeight="1" x14ac:dyDescent="0.2">
      <c r="A4370" s="674" t="s">
        <v>3706</v>
      </c>
      <c r="B4370" s="675" t="s">
        <v>1742</v>
      </c>
      <c r="C4370" s="674" t="s">
        <v>24</v>
      </c>
      <c r="D4370" s="674" t="s">
        <v>1743</v>
      </c>
      <c r="E4370" s="761" t="s">
        <v>3705</v>
      </c>
      <c r="F4370" s="761"/>
      <c r="G4370" s="676" t="s">
        <v>26</v>
      </c>
      <c r="H4370" s="677">
        <v>2</v>
      </c>
      <c r="I4370" s="677">
        <v>0</v>
      </c>
      <c r="J4370" s="678">
        <v>30.8</v>
      </c>
      <c r="K4370" s="678">
        <v>61.6</v>
      </c>
    </row>
    <row r="4371" spans="1:11" ht="24" customHeight="1" x14ac:dyDescent="0.2">
      <c r="A4371" s="674" t="s">
        <v>3706</v>
      </c>
      <c r="B4371" s="675" t="s">
        <v>1739</v>
      </c>
      <c r="C4371" s="674" t="s">
        <v>24</v>
      </c>
      <c r="D4371" s="674" t="s">
        <v>1740</v>
      </c>
      <c r="E4371" s="761" t="s">
        <v>3705</v>
      </c>
      <c r="F4371" s="761"/>
      <c r="G4371" s="676" t="s">
        <v>26</v>
      </c>
      <c r="H4371" s="677">
        <v>2</v>
      </c>
      <c r="I4371" s="677">
        <v>0</v>
      </c>
      <c r="J4371" s="678">
        <v>37.369999999999997</v>
      </c>
      <c r="K4371" s="678">
        <v>74.739999999999995</v>
      </c>
    </row>
    <row r="4372" spans="1:11" ht="39" customHeight="1" x14ac:dyDescent="0.2">
      <c r="A4372" s="679" t="s">
        <v>3709</v>
      </c>
      <c r="B4372" s="680" t="s">
        <v>5179</v>
      </c>
      <c r="C4372" s="679" t="s">
        <v>42</v>
      </c>
      <c r="D4372" s="679" t="s">
        <v>5180</v>
      </c>
      <c r="E4372" s="762" t="s">
        <v>2501</v>
      </c>
      <c r="F4372" s="762"/>
      <c r="G4372" s="681" t="s">
        <v>1307</v>
      </c>
      <c r="H4372" s="682">
        <v>1</v>
      </c>
      <c r="I4372" s="682">
        <v>0</v>
      </c>
      <c r="J4372" s="683">
        <v>409.9</v>
      </c>
      <c r="K4372" s="683">
        <v>409.9</v>
      </c>
    </row>
    <row r="4373" spans="1:11" ht="25.5" x14ac:dyDescent="0.2">
      <c r="A4373" s="684"/>
      <c r="B4373" s="684"/>
      <c r="C4373" s="684"/>
      <c r="D4373" s="684"/>
      <c r="E4373" s="684"/>
      <c r="F4373" s="684" t="s">
        <v>3723</v>
      </c>
      <c r="G4373" s="685">
        <v>99.1</v>
      </c>
      <c r="H4373" s="684" t="s">
        <v>3724</v>
      </c>
      <c r="I4373" s="685">
        <v>0</v>
      </c>
      <c r="J4373" s="684" t="s">
        <v>3725</v>
      </c>
      <c r="K4373" s="685">
        <v>99.1</v>
      </c>
    </row>
    <row r="4374" spans="1:11" ht="25.5" x14ac:dyDescent="0.2">
      <c r="A4374" s="684"/>
      <c r="B4374" s="684"/>
      <c r="C4374" s="684"/>
      <c r="D4374" s="684"/>
      <c r="E4374" s="684"/>
      <c r="F4374" s="684" t="s">
        <v>3726</v>
      </c>
      <c r="G4374" s="685">
        <v>0</v>
      </c>
      <c r="H4374" s="763"/>
      <c r="I4374" s="763" t="s">
        <v>3727</v>
      </c>
      <c r="J4374" s="684"/>
      <c r="K4374" s="685">
        <v>546.24</v>
      </c>
    </row>
    <row r="4375" spans="1:11" ht="50.1" customHeight="1" thickBot="1" x14ac:dyDescent="0.25">
      <c r="A4375" s="31"/>
      <c r="B4375" s="31"/>
      <c r="C4375" s="31"/>
      <c r="D4375" s="31"/>
      <c r="E4375" s="31"/>
      <c r="F4375" s="31"/>
      <c r="G4375" s="31"/>
      <c r="H4375" s="31" t="s">
        <v>3728</v>
      </c>
      <c r="I4375" s="686" t="s">
        <v>3797</v>
      </c>
      <c r="J4375" s="31" t="s">
        <v>3730</v>
      </c>
      <c r="K4375" s="687">
        <v>546.24</v>
      </c>
    </row>
    <row r="4376" spans="1:11" ht="0.95" customHeight="1" thickTop="1" x14ac:dyDescent="0.2">
      <c r="A4376" s="688"/>
      <c r="B4376" s="688"/>
      <c r="C4376" s="688"/>
      <c r="D4376" s="688"/>
      <c r="E4376" s="688"/>
      <c r="F4376" s="688"/>
      <c r="G4376" s="688"/>
      <c r="H4376" s="688"/>
      <c r="I4376" s="688"/>
      <c r="J4376" s="688"/>
      <c r="K4376" s="688"/>
    </row>
    <row r="4377" spans="1:11" ht="18" customHeight="1" x14ac:dyDescent="0.2">
      <c r="A4377" s="18" t="s">
        <v>1308</v>
      </c>
      <c r="B4377" s="19" t="s">
        <v>10</v>
      </c>
      <c r="C4377" s="18" t="s">
        <v>11</v>
      </c>
      <c r="D4377" s="18" t="s">
        <v>12</v>
      </c>
      <c r="E4377" s="764" t="s">
        <v>3702</v>
      </c>
      <c r="F4377" s="764"/>
      <c r="G4377" s="20" t="s">
        <v>13</v>
      </c>
      <c r="H4377" s="19" t="s">
        <v>14</v>
      </c>
      <c r="I4377" s="19" t="s">
        <v>3703</v>
      </c>
      <c r="J4377" s="19" t="s">
        <v>15</v>
      </c>
      <c r="K4377" s="19" t="s">
        <v>17</v>
      </c>
    </row>
    <row r="4378" spans="1:11" ht="51.95" customHeight="1" x14ac:dyDescent="0.2">
      <c r="A4378" s="23" t="s">
        <v>3704</v>
      </c>
      <c r="B4378" s="24" t="s">
        <v>1309</v>
      </c>
      <c r="C4378" s="23" t="s">
        <v>24</v>
      </c>
      <c r="D4378" s="23" t="s">
        <v>1310</v>
      </c>
      <c r="E4378" s="760" t="s">
        <v>5148</v>
      </c>
      <c r="F4378" s="760"/>
      <c r="G4378" s="25" t="s">
        <v>48</v>
      </c>
      <c r="H4378" s="673">
        <v>1</v>
      </c>
      <c r="I4378" s="26"/>
      <c r="J4378" s="26">
        <v>30.15</v>
      </c>
      <c r="K4378" s="26">
        <v>30.15</v>
      </c>
    </row>
    <row r="4379" spans="1:11" ht="24" customHeight="1" x14ac:dyDescent="0.2">
      <c r="A4379" s="674" t="s">
        <v>3706</v>
      </c>
      <c r="B4379" s="675" t="s">
        <v>1739</v>
      </c>
      <c r="C4379" s="674" t="s">
        <v>24</v>
      </c>
      <c r="D4379" s="674" t="s">
        <v>1740</v>
      </c>
      <c r="E4379" s="761" t="s">
        <v>3705</v>
      </c>
      <c r="F4379" s="761"/>
      <c r="G4379" s="676" t="s">
        <v>26</v>
      </c>
      <c r="H4379" s="677">
        <v>0.1721</v>
      </c>
      <c r="I4379" s="677">
        <v>0</v>
      </c>
      <c r="J4379" s="678">
        <v>37.369999999999997</v>
      </c>
      <c r="K4379" s="678">
        <v>6.43</v>
      </c>
    </row>
    <row r="4380" spans="1:11" ht="26.1" customHeight="1" x14ac:dyDescent="0.2">
      <c r="A4380" s="674" t="s">
        <v>3706</v>
      </c>
      <c r="B4380" s="675" t="s">
        <v>1742</v>
      </c>
      <c r="C4380" s="674" t="s">
        <v>24</v>
      </c>
      <c r="D4380" s="674" t="s">
        <v>1743</v>
      </c>
      <c r="E4380" s="761" t="s">
        <v>3705</v>
      </c>
      <c r="F4380" s="761"/>
      <c r="G4380" s="676" t="s">
        <v>26</v>
      </c>
      <c r="H4380" s="677">
        <v>0.1721</v>
      </c>
      <c r="I4380" s="677">
        <v>0</v>
      </c>
      <c r="J4380" s="678">
        <v>30.8</v>
      </c>
      <c r="K4380" s="678">
        <v>5.3</v>
      </c>
    </row>
    <row r="4381" spans="1:11" ht="51.95" customHeight="1" x14ac:dyDescent="0.2">
      <c r="A4381" s="679" t="s">
        <v>3709</v>
      </c>
      <c r="B4381" s="680" t="s">
        <v>5181</v>
      </c>
      <c r="C4381" s="679" t="s">
        <v>24</v>
      </c>
      <c r="D4381" s="679" t="s">
        <v>5182</v>
      </c>
      <c r="E4381" s="762" t="s">
        <v>3720</v>
      </c>
      <c r="F4381" s="762"/>
      <c r="G4381" s="681" t="s">
        <v>48</v>
      </c>
      <c r="H4381" s="682">
        <v>1.1000000000000001</v>
      </c>
      <c r="I4381" s="682">
        <v>0</v>
      </c>
      <c r="J4381" s="683">
        <v>16.75</v>
      </c>
      <c r="K4381" s="683">
        <v>18.420000000000002</v>
      </c>
    </row>
    <row r="4382" spans="1:11" ht="25.5" x14ac:dyDescent="0.2">
      <c r="A4382" s="684"/>
      <c r="B4382" s="684"/>
      <c r="C4382" s="684"/>
      <c r="D4382" s="684"/>
      <c r="E4382" s="684"/>
      <c r="F4382" s="684" t="s">
        <v>3723</v>
      </c>
      <c r="G4382" s="685">
        <v>8.51</v>
      </c>
      <c r="H4382" s="684" t="s">
        <v>3724</v>
      </c>
      <c r="I4382" s="685">
        <v>0</v>
      </c>
      <c r="J4382" s="684" t="s">
        <v>3725</v>
      </c>
      <c r="K4382" s="685">
        <v>8.51</v>
      </c>
    </row>
    <row r="4383" spans="1:11" ht="25.5" x14ac:dyDescent="0.2">
      <c r="A4383" s="684"/>
      <c r="B4383" s="684"/>
      <c r="C4383" s="684"/>
      <c r="D4383" s="684"/>
      <c r="E4383" s="684"/>
      <c r="F4383" s="684" t="s">
        <v>3726</v>
      </c>
      <c r="G4383" s="685">
        <v>0</v>
      </c>
      <c r="H4383" s="763"/>
      <c r="I4383" s="763" t="s">
        <v>3727</v>
      </c>
      <c r="J4383" s="684"/>
      <c r="K4383" s="685">
        <v>30.15</v>
      </c>
    </row>
    <row r="4384" spans="1:11" ht="50.1" customHeight="1" thickBot="1" x14ac:dyDescent="0.25">
      <c r="A4384" s="31"/>
      <c r="B4384" s="31"/>
      <c r="C4384" s="31"/>
      <c r="D4384" s="31"/>
      <c r="E4384" s="31"/>
      <c r="F4384" s="31"/>
      <c r="G4384" s="31"/>
      <c r="H4384" s="31" t="s">
        <v>3728</v>
      </c>
      <c r="I4384" s="686" t="s">
        <v>5153</v>
      </c>
      <c r="J4384" s="31" t="s">
        <v>3730</v>
      </c>
      <c r="K4384" s="687">
        <v>6030</v>
      </c>
    </row>
    <row r="4385" spans="1:11" ht="0.95" customHeight="1" thickTop="1" x14ac:dyDescent="0.2">
      <c r="A4385" s="688"/>
      <c r="B4385" s="688"/>
      <c r="C4385" s="688"/>
      <c r="D4385" s="688"/>
      <c r="E4385" s="688"/>
      <c r="F4385" s="688"/>
      <c r="G4385" s="688"/>
      <c r="H4385" s="688"/>
      <c r="I4385" s="688"/>
      <c r="J4385" s="688"/>
      <c r="K4385" s="688"/>
    </row>
    <row r="4386" spans="1:11" ht="18" customHeight="1" x14ac:dyDescent="0.2">
      <c r="A4386" s="18" t="s">
        <v>1311</v>
      </c>
      <c r="B4386" s="19" t="s">
        <v>10</v>
      </c>
      <c r="C4386" s="18" t="s">
        <v>11</v>
      </c>
      <c r="D4386" s="18" t="s">
        <v>12</v>
      </c>
      <c r="E4386" s="764" t="s">
        <v>3702</v>
      </c>
      <c r="F4386" s="764"/>
      <c r="G4386" s="20" t="s">
        <v>13</v>
      </c>
      <c r="H4386" s="19" t="s">
        <v>14</v>
      </c>
      <c r="I4386" s="19" t="s">
        <v>3703</v>
      </c>
      <c r="J4386" s="19" t="s">
        <v>15</v>
      </c>
      <c r="K4386" s="19" t="s">
        <v>17</v>
      </c>
    </row>
    <row r="4387" spans="1:11" ht="51.95" customHeight="1" x14ac:dyDescent="0.2">
      <c r="A4387" s="23" t="s">
        <v>3704</v>
      </c>
      <c r="B4387" s="24" t="s">
        <v>1312</v>
      </c>
      <c r="C4387" s="23" t="s">
        <v>24</v>
      </c>
      <c r="D4387" s="23" t="s">
        <v>1313</v>
      </c>
      <c r="E4387" s="760" t="s">
        <v>5148</v>
      </c>
      <c r="F4387" s="760"/>
      <c r="G4387" s="25" t="s">
        <v>48</v>
      </c>
      <c r="H4387" s="673">
        <v>1</v>
      </c>
      <c r="I4387" s="26"/>
      <c r="J4387" s="26">
        <v>106.32</v>
      </c>
      <c r="K4387" s="26">
        <v>106.32</v>
      </c>
    </row>
    <row r="4388" spans="1:11" ht="26.1" customHeight="1" x14ac:dyDescent="0.2">
      <c r="A4388" s="674" t="s">
        <v>3706</v>
      </c>
      <c r="B4388" s="675" t="s">
        <v>1742</v>
      </c>
      <c r="C4388" s="674" t="s">
        <v>24</v>
      </c>
      <c r="D4388" s="674" t="s">
        <v>1743</v>
      </c>
      <c r="E4388" s="761" t="s">
        <v>3705</v>
      </c>
      <c r="F4388" s="761"/>
      <c r="G4388" s="676" t="s">
        <v>26</v>
      </c>
      <c r="H4388" s="677">
        <v>0.12280000000000001</v>
      </c>
      <c r="I4388" s="677">
        <v>0</v>
      </c>
      <c r="J4388" s="678">
        <v>30.8</v>
      </c>
      <c r="K4388" s="678">
        <v>3.78</v>
      </c>
    </row>
    <row r="4389" spans="1:11" ht="24" customHeight="1" x14ac:dyDescent="0.2">
      <c r="A4389" s="674" t="s">
        <v>3706</v>
      </c>
      <c r="B4389" s="675" t="s">
        <v>1739</v>
      </c>
      <c r="C4389" s="674" t="s">
        <v>24</v>
      </c>
      <c r="D4389" s="674" t="s">
        <v>1740</v>
      </c>
      <c r="E4389" s="761" t="s">
        <v>3705</v>
      </c>
      <c r="F4389" s="761"/>
      <c r="G4389" s="676" t="s">
        <v>26</v>
      </c>
      <c r="H4389" s="677">
        <v>0.12280000000000001</v>
      </c>
      <c r="I4389" s="677">
        <v>0</v>
      </c>
      <c r="J4389" s="678">
        <v>37.369999999999997</v>
      </c>
      <c r="K4389" s="678">
        <v>4.58</v>
      </c>
    </row>
    <row r="4390" spans="1:11" ht="26.1" customHeight="1" x14ac:dyDescent="0.2">
      <c r="A4390" s="679" t="s">
        <v>3709</v>
      </c>
      <c r="B4390" s="680" t="s">
        <v>5183</v>
      </c>
      <c r="C4390" s="679" t="s">
        <v>24</v>
      </c>
      <c r="D4390" s="679" t="s">
        <v>5184</v>
      </c>
      <c r="E4390" s="762" t="s">
        <v>3720</v>
      </c>
      <c r="F4390" s="762"/>
      <c r="G4390" s="681" t="s">
        <v>66</v>
      </c>
      <c r="H4390" s="682">
        <v>8.9999999999999993E-3</v>
      </c>
      <c r="I4390" s="682">
        <v>0</v>
      </c>
      <c r="J4390" s="683">
        <v>4.91</v>
      </c>
      <c r="K4390" s="683">
        <v>0.04</v>
      </c>
    </row>
    <row r="4391" spans="1:11" ht="51.95" customHeight="1" x14ac:dyDescent="0.2">
      <c r="A4391" s="679" t="s">
        <v>3709</v>
      </c>
      <c r="B4391" s="680" t="s">
        <v>5185</v>
      </c>
      <c r="C4391" s="679" t="s">
        <v>24</v>
      </c>
      <c r="D4391" s="679" t="s">
        <v>5186</v>
      </c>
      <c r="E4391" s="762" t="s">
        <v>3720</v>
      </c>
      <c r="F4391" s="762"/>
      <c r="G4391" s="681" t="s">
        <v>48</v>
      </c>
      <c r="H4391" s="682">
        <v>1.0149999999999999</v>
      </c>
      <c r="I4391" s="682">
        <v>0</v>
      </c>
      <c r="J4391" s="683">
        <v>96.48</v>
      </c>
      <c r="K4391" s="683">
        <v>97.92</v>
      </c>
    </row>
    <row r="4392" spans="1:11" ht="25.5" x14ac:dyDescent="0.2">
      <c r="A4392" s="684"/>
      <c r="B4392" s="684"/>
      <c r="C4392" s="684"/>
      <c r="D4392" s="684"/>
      <c r="E4392" s="684"/>
      <c r="F4392" s="684" t="s">
        <v>3723</v>
      </c>
      <c r="G4392" s="685">
        <v>6.07</v>
      </c>
      <c r="H4392" s="684" t="s">
        <v>3724</v>
      </c>
      <c r="I4392" s="685">
        <v>0</v>
      </c>
      <c r="J4392" s="684" t="s">
        <v>3725</v>
      </c>
      <c r="K4392" s="685">
        <v>6.07</v>
      </c>
    </row>
    <row r="4393" spans="1:11" ht="25.5" x14ac:dyDescent="0.2">
      <c r="A4393" s="684"/>
      <c r="B4393" s="684"/>
      <c r="C4393" s="684"/>
      <c r="D4393" s="684"/>
      <c r="E4393" s="684"/>
      <c r="F4393" s="684" t="s">
        <v>3726</v>
      </c>
      <c r="G4393" s="685">
        <v>0</v>
      </c>
      <c r="H4393" s="763"/>
      <c r="I4393" s="763" t="s">
        <v>3727</v>
      </c>
      <c r="J4393" s="684"/>
      <c r="K4393" s="685">
        <v>106.32</v>
      </c>
    </row>
    <row r="4394" spans="1:11" ht="50.1" customHeight="1" thickBot="1" x14ac:dyDescent="0.25">
      <c r="A4394" s="31"/>
      <c r="B4394" s="31"/>
      <c r="C4394" s="31"/>
      <c r="D4394" s="31"/>
      <c r="E4394" s="31"/>
      <c r="F4394" s="31"/>
      <c r="G4394" s="31"/>
      <c r="H4394" s="31" t="s">
        <v>3728</v>
      </c>
      <c r="I4394" s="686" t="s">
        <v>5187</v>
      </c>
      <c r="J4394" s="31" t="s">
        <v>3730</v>
      </c>
      <c r="K4394" s="687">
        <v>63792</v>
      </c>
    </row>
    <row r="4395" spans="1:11" ht="0.95" customHeight="1" thickTop="1" x14ac:dyDescent="0.2">
      <c r="A4395" s="688"/>
      <c r="B4395" s="688"/>
      <c r="C4395" s="688"/>
      <c r="D4395" s="688"/>
      <c r="E4395" s="688"/>
      <c r="F4395" s="688"/>
      <c r="G4395" s="688"/>
      <c r="H4395" s="688"/>
      <c r="I4395" s="688"/>
      <c r="J4395" s="688"/>
      <c r="K4395" s="688"/>
    </row>
    <row r="4396" spans="1:11" ht="18" customHeight="1" x14ac:dyDescent="0.2">
      <c r="A4396" s="18" t="s">
        <v>1314</v>
      </c>
      <c r="B4396" s="19" t="s">
        <v>10</v>
      </c>
      <c r="C4396" s="18" t="s">
        <v>11</v>
      </c>
      <c r="D4396" s="18" t="s">
        <v>12</v>
      </c>
      <c r="E4396" s="764" t="s">
        <v>3702</v>
      </c>
      <c r="F4396" s="764"/>
      <c r="G4396" s="20" t="s">
        <v>13</v>
      </c>
      <c r="H4396" s="19" t="s">
        <v>14</v>
      </c>
      <c r="I4396" s="19" t="s">
        <v>3703</v>
      </c>
      <c r="J4396" s="19" t="s">
        <v>15</v>
      </c>
      <c r="K4396" s="19" t="s">
        <v>17</v>
      </c>
    </row>
    <row r="4397" spans="1:11" ht="24" customHeight="1" x14ac:dyDescent="0.2">
      <c r="A4397" s="23" t="s">
        <v>3704</v>
      </c>
      <c r="B4397" s="24" t="s">
        <v>155</v>
      </c>
      <c r="C4397" s="23" t="s">
        <v>24</v>
      </c>
      <c r="D4397" s="23" t="s">
        <v>156</v>
      </c>
      <c r="E4397" s="760" t="s">
        <v>3823</v>
      </c>
      <c r="F4397" s="760"/>
      <c r="G4397" s="25" t="s">
        <v>56</v>
      </c>
      <c r="H4397" s="673">
        <v>1</v>
      </c>
      <c r="I4397" s="26"/>
      <c r="J4397" s="26">
        <v>113.57</v>
      </c>
      <c r="K4397" s="26">
        <v>113.57</v>
      </c>
    </row>
    <row r="4398" spans="1:11" ht="24" customHeight="1" x14ac:dyDescent="0.2">
      <c r="A4398" s="674" t="s">
        <v>3706</v>
      </c>
      <c r="B4398" s="675" t="s">
        <v>3754</v>
      </c>
      <c r="C4398" s="674" t="s">
        <v>24</v>
      </c>
      <c r="D4398" s="674" t="s">
        <v>3755</v>
      </c>
      <c r="E4398" s="761" t="s">
        <v>3705</v>
      </c>
      <c r="F4398" s="761"/>
      <c r="G4398" s="676" t="s">
        <v>26</v>
      </c>
      <c r="H4398" s="677">
        <v>3.9557666999999999</v>
      </c>
      <c r="I4398" s="677">
        <v>0</v>
      </c>
      <c r="J4398" s="678">
        <v>28.71</v>
      </c>
      <c r="K4398" s="678">
        <v>113.57</v>
      </c>
    </row>
    <row r="4399" spans="1:11" ht="25.5" x14ac:dyDescent="0.2">
      <c r="A4399" s="684"/>
      <c r="B4399" s="684"/>
      <c r="C4399" s="684"/>
      <c r="D4399" s="684"/>
      <c r="E4399" s="684"/>
      <c r="F4399" s="684" t="s">
        <v>3723</v>
      </c>
      <c r="G4399" s="685">
        <v>77.209999999999994</v>
      </c>
      <c r="H4399" s="684" t="s">
        <v>3724</v>
      </c>
      <c r="I4399" s="685">
        <v>0</v>
      </c>
      <c r="J4399" s="684" t="s">
        <v>3725</v>
      </c>
      <c r="K4399" s="685">
        <v>77.209999999999994</v>
      </c>
    </row>
    <row r="4400" spans="1:11" ht="25.5" x14ac:dyDescent="0.2">
      <c r="A4400" s="684"/>
      <c r="B4400" s="684"/>
      <c r="C4400" s="684"/>
      <c r="D4400" s="684"/>
      <c r="E4400" s="684"/>
      <c r="F4400" s="684" t="s">
        <v>3726</v>
      </c>
      <c r="G4400" s="685">
        <v>0</v>
      </c>
      <c r="H4400" s="763"/>
      <c r="I4400" s="763" t="s">
        <v>3727</v>
      </c>
      <c r="J4400" s="684"/>
      <c r="K4400" s="685">
        <v>113.57</v>
      </c>
    </row>
    <row r="4401" spans="1:11" ht="50.1" customHeight="1" thickBot="1" x14ac:dyDescent="0.25">
      <c r="A4401" s="31"/>
      <c r="B4401" s="31"/>
      <c r="C4401" s="31"/>
      <c r="D4401" s="31"/>
      <c r="E4401" s="31"/>
      <c r="F4401" s="31"/>
      <c r="G4401" s="31"/>
      <c r="H4401" s="31" t="s">
        <v>3728</v>
      </c>
      <c r="I4401" s="686" t="s">
        <v>5158</v>
      </c>
      <c r="J4401" s="31" t="s">
        <v>3730</v>
      </c>
      <c r="K4401" s="687">
        <v>2271.4</v>
      </c>
    </row>
    <row r="4402" spans="1:11" ht="0.95" customHeight="1" thickTop="1" x14ac:dyDescent="0.2">
      <c r="A4402" s="688"/>
      <c r="B4402" s="688"/>
      <c r="C4402" s="688"/>
      <c r="D4402" s="688"/>
      <c r="E4402" s="688"/>
      <c r="F4402" s="688"/>
      <c r="G4402" s="688"/>
      <c r="H4402" s="688"/>
      <c r="I4402" s="688"/>
      <c r="J4402" s="688"/>
      <c r="K4402" s="688"/>
    </row>
    <row r="4403" spans="1:11" ht="18" customHeight="1" x14ac:dyDescent="0.2">
      <c r="A4403" s="18" t="s">
        <v>1315</v>
      </c>
      <c r="B4403" s="19" t="s">
        <v>10</v>
      </c>
      <c r="C4403" s="18" t="s">
        <v>11</v>
      </c>
      <c r="D4403" s="18" t="s">
        <v>12</v>
      </c>
      <c r="E4403" s="764" t="s">
        <v>3702</v>
      </c>
      <c r="F4403" s="764"/>
      <c r="G4403" s="20" t="s">
        <v>13</v>
      </c>
      <c r="H4403" s="19" t="s">
        <v>14</v>
      </c>
      <c r="I4403" s="19" t="s">
        <v>3703</v>
      </c>
      <c r="J4403" s="19" t="s">
        <v>15</v>
      </c>
      <c r="K4403" s="19" t="s">
        <v>17</v>
      </c>
    </row>
    <row r="4404" spans="1:11" ht="26.1" customHeight="1" x14ac:dyDescent="0.2">
      <c r="A4404" s="23" t="s">
        <v>3704</v>
      </c>
      <c r="B4404" s="24" t="s">
        <v>1316</v>
      </c>
      <c r="C4404" s="23" t="s">
        <v>104</v>
      </c>
      <c r="D4404" s="23" t="s">
        <v>1317</v>
      </c>
      <c r="E4404" s="760" t="s">
        <v>4105</v>
      </c>
      <c r="F4404" s="760"/>
      <c r="G4404" s="25" t="s">
        <v>52</v>
      </c>
      <c r="H4404" s="673">
        <v>1</v>
      </c>
      <c r="I4404" s="26"/>
      <c r="J4404" s="26">
        <v>52.68</v>
      </c>
      <c r="K4404" s="26">
        <v>52.68</v>
      </c>
    </row>
    <row r="4405" spans="1:11" ht="24" customHeight="1" x14ac:dyDescent="0.2">
      <c r="A4405" s="674" t="s">
        <v>3706</v>
      </c>
      <c r="B4405" s="675" t="s">
        <v>3754</v>
      </c>
      <c r="C4405" s="674" t="s">
        <v>24</v>
      </c>
      <c r="D4405" s="674" t="s">
        <v>3755</v>
      </c>
      <c r="E4405" s="761" t="s">
        <v>3705</v>
      </c>
      <c r="F4405" s="761"/>
      <c r="G4405" s="676" t="s">
        <v>26</v>
      </c>
      <c r="H4405" s="677">
        <v>1.835</v>
      </c>
      <c r="I4405" s="677">
        <v>0</v>
      </c>
      <c r="J4405" s="678">
        <v>28.71</v>
      </c>
      <c r="K4405" s="678">
        <v>52.68</v>
      </c>
    </row>
    <row r="4406" spans="1:11" ht="25.5" x14ac:dyDescent="0.2">
      <c r="A4406" s="684"/>
      <c r="B4406" s="684"/>
      <c r="C4406" s="684"/>
      <c r="D4406" s="684"/>
      <c r="E4406" s="684"/>
      <c r="F4406" s="684" t="s">
        <v>3723</v>
      </c>
      <c r="G4406" s="685">
        <v>35.81</v>
      </c>
      <c r="H4406" s="684" t="s">
        <v>3724</v>
      </c>
      <c r="I4406" s="685">
        <v>0</v>
      </c>
      <c r="J4406" s="684" t="s">
        <v>3725</v>
      </c>
      <c r="K4406" s="685">
        <v>35.81</v>
      </c>
    </row>
    <row r="4407" spans="1:11" ht="25.5" x14ac:dyDescent="0.2">
      <c r="A4407" s="684"/>
      <c r="B4407" s="684"/>
      <c r="C4407" s="684"/>
      <c r="D4407" s="684"/>
      <c r="E4407" s="684"/>
      <c r="F4407" s="684" t="s">
        <v>3726</v>
      </c>
      <c r="G4407" s="685">
        <v>0</v>
      </c>
      <c r="H4407" s="763"/>
      <c r="I4407" s="763" t="s">
        <v>3727</v>
      </c>
      <c r="J4407" s="684"/>
      <c r="K4407" s="685">
        <v>52.68</v>
      </c>
    </row>
    <row r="4408" spans="1:11" ht="50.1" customHeight="1" thickBot="1" x14ac:dyDescent="0.25">
      <c r="A4408" s="31"/>
      <c r="B4408" s="31"/>
      <c r="C4408" s="31"/>
      <c r="D4408" s="31"/>
      <c r="E4408" s="31"/>
      <c r="F4408" s="31"/>
      <c r="G4408" s="31"/>
      <c r="H4408" s="31" t="s">
        <v>3728</v>
      </c>
      <c r="I4408" s="686" t="s">
        <v>5188</v>
      </c>
      <c r="J4408" s="31" t="s">
        <v>3730</v>
      </c>
      <c r="K4408" s="687">
        <v>2528.64</v>
      </c>
    </row>
    <row r="4409" spans="1:11" ht="0.95" customHeight="1" thickTop="1" x14ac:dyDescent="0.2">
      <c r="A4409" s="688"/>
      <c r="B4409" s="688"/>
      <c r="C4409" s="688"/>
      <c r="D4409" s="688"/>
      <c r="E4409" s="688"/>
      <c r="F4409" s="688"/>
      <c r="G4409" s="688"/>
      <c r="H4409" s="688"/>
      <c r="I4409" s="688"/>
      <c r="J4409" s="688"/>
      <c r="K4409" s="688"/>
    </row>
    <row r="4410" spans="1:11" ht="18" customHeight="1" x14ac:dyDescent="0.2">
      <c r="A4410" s="18" t="s">
        <v>1318</v>
      </c>
      <c r="B4410" s="19" t="s">
        <v>10</v>
      </c>
      <c r="C4410" s="18" t="s">
        <v>11</v>
      </c>
      <c r="D4410" s="18" t="s">
        <v>12</v>
      </c>
      <c r="E4410" s="764" t="s">
        <v>3702</v>
      </c>
      <c r="F4410" s="764"/>
      <c r="G4410" s="20" t="s">
        <v>13</v>
      </c>
      <c r="H4410" s="19" t="s">
        <v>14</v>
      </c>
      <c r="I4410" s="19" t="s">
        <v>3703</v>
      </c>
      <c r="J4410" s="19" t="s">
        <v>15</v>
      </c>
      <c r="K4410" s="19" t="s">
        <v>17</v>
      </c>
    </row>
    <row r="4411" spans="1:11" ht="39" customHeight="1" x14ac:dyDescent="0.2">
      <c r="A4411" s="23" t="s">
        <v>3704</v>
      </c>
      <c r="B4411" s="24" t="s">
        <v>1319</v>
      </c>
      <c r="C4411" s="23" t="s">
        <v>42</v>
      </c>
      <c r="D4411" s="23" t="s">
        <v>1320</v>
      </c>
      <c r="E4411" s="760" t="s">
        <v>5148</v>
      </c>
      <c r="F4411" s="760"/>
      <c r="G4411" s="25" t="s">
        <v>1262</v>
      </c>
      <c r="H4411" s="673">
        <v>1</v>
      </c>
      <c r="I4411" s="26"/>
      <c r="J4411" s="26">
        <v>924.14</v>
      </c>
      <c r="K4411" s="26">
        <v>924.14</v>
      </c>
    </row>
    <row r="4412" spans="1:11" ht="65.099999999999994" customHeight="1" x14ac:dyDescent="0.2">
      <c r="A4412" s="674" t="s">
        <v>3706</v>
      </c>
      <c r="B4412" s="675" t="s">
        <v>3774</v>
      </c>
      <c r="C4412" s="674" t="s">
        <v>24</v>
      </c>
      <c r="D4412" s="674" t="s">
        <v>3775</v>
      </c>
      <c r="E4412" s="761" t="s">
        <v>3772</v>
      </c>
      <c r="F4412" s="761"/>
      <c r="G4412" s="676" t="s">
        <v>3776</v>
      </c>
      <c r="H4412" s="677">
        <v>4.5600000000000002E-2</v>
      </c>
      <c r="I4412" s="677">
        <v>0</v>
      </c>
      <c r="J4412" s="678">
        <v>73.569999999999993</v>
      </c>
      <c r="K4412" s="678">
        <v>3.35</v>
      </c>
    </row>
    <row r="4413" spans="1:11" ht="24" customHeight="1" x14ac:dyDescent="0.2">
      <c r="A4413" s="674" t="s">
        <v>3706</v>
      </c>
      <c r="B4413" s="675" t="s">
        <v>3761</v>
      </c>
      <c r="C4413" s="674" t="s">
        <v>24</v>
      </c>
      <c r="D4413" s="674" t="s">
        <v>3762</v>
      </c>
      <c r="E4413" s="761" t="s">
        <v>3705</v>
      </c>
      <c r="F4413" s="761"/>
      <c r="G4413" s="676" t="s">
        <v>26</v>
      </c>
      <c r="H4413" s="677">
        <v>5.7510000000000003</v>
      </c>
      <c r="I4413" s="677">
        <v>0</v>
      </c>
      <c r="J4413" s="678">
        <v>36.909999999999997</v>
      </c>
      <c r="K4413" s="678">
        <v>212.26</v>
      </c>
    </row>
    <row r="4414" spans="1:11" ht="39" customHeight="1" x14ac:dyDescent="0.2">
      <c r="A4414" s="674" t="s">
        <v>3706</v>
      </c>
      <c r="B4414" s="675" t="s">
        <v>5189</v>
      </c>
      <c r="C4414" s="674" t="s">
        <v>24</v>
      </c>
      <c r="D4414" s="674" t="s">
        <v>5190</v>
      </c>
      <c r="E4414" s="761" t="s">
        <v>3705</v>
      </c>
      <c r="F4414" s="761"/>
      <c r="G4414" s="676" t="s">
        <v>56</v>
      </c>
      <c r="H4414" s="677">
        <v>1.6999999999999999E-3</v>
      </c>
      <c r="I4414" s="677">
        <v>0</v>
      </c>
      <c r="J4414" s="678">
        <v>520.04</v>
      </c>
      <c r="K4414" s="678">
        <v>0.88</v>
      </c>
    </row>
    <row r="4415" spans="1:11" ht="39" customHeight="1" x14ac:dyDescent="0.2">
      <c r="A4415" s="674" t="s">
        <v>3706</v>
      </c>
      <c r="B4415" s="675" t="s">
        <v>5191</v>
      </c>
      <c r="C4415" s="674" t="s">
        <v>24</v>
      </c>
      <c r="D4415" s="674" t="s">
        <v>5192</v>
      </c>
      <c r="E4415" s="761" t="s">
        <v>3889</v>
      </c>
      <c r="F4415" s="761"/>
      <c r="G4415" s="676" t="s">
        <v>56</v>
      </c>
      <c r="H4415" s="677">
        <v>7.0000000000000007E-2</v>
      </c>
      <c r="I4415" s="677">
        <v>0</v>
      </c>
      <c r="J4415" s="678">
        <v>2846.67</v>
      </c>
      <c r="K4415" s="678">
        <v>199.26</v>
      </c>
    </row>
    <row r="4416" spans="1:11" ht="65.099999999999994" customHeight="1" x14ac:dyDescent="0.2">
      <c r="A4416" s="674" t="s">
        <v>3706</v>
      </c>
      <c r="B4416" s="675" t="s">
        <v>3770</v>
      </c>
      <c r="C4416" s="674" t="s">
        <v>24</v>
      </c>
      <c r="D4416" s="674" t="s">
        <v>3771</v>
      </c>
      <c r="E4416" s="761" t="s">
        <v>3772</v>
      </c>
      <c r="F4416" s="761"/>
      <c r="G4416" s="676" t="s">
        <v>3773</v>
      </c>
      <c r="H4416" s="677">
        <v>1.3599999999999999E-2</v>
      </c>
      <c r="I4416" s="677">
        <v>0</v>
      </c>
      <c r="J4416" s="678">
        <v>161.25</v>
      </c>
      <c r="K4416" s="678">
        <v>2.19</v>
      </c>
    </row>
    <row r="4417" spans="1:11" ht="24" customHeight="1" x14ac:dyDescent="0.2">
      <c r="A4417" s="674" t="s">
        <v>3706</v>
      </c>
      <c r="B4417" s="675" t="s">
        <v>155</v>
      </c>
      <c r="C4417" s="674" t="s">
        <v>24</v>
      </c>
      <c r="D4417" s="674" t="s">
        <v>156</v>
      </c>
      <c r="E4417" s="761" t="s">
        <v>3823</v>
      </c>
      <c r="F4417" s="761"/>
      <c r="G4417" s="676" t="s">
        <v>56</v>
      </c>
      <c r="H4417" s="677">
        <v>1.21</v>
      </c>
      <c r="I4417" s="677">
        <v>0</v>
      </c>
      <c r="J4417" s="678">
        <v>113.57</v>
      </c>
      <c r="K4417" s="678">
        <v>137.41</v>
      </c>
    </row>
    <row r="4418" spans="1:11" ht="24" customHeight="1" x14ac:dyDescent="0.2">
      <c r="A4418" s="674" t="s">
        <v>3706</v>
      </c>
      <c r="B4418" s="675" t="s">
        <v>3754</v>
      </c>
      <c r="C4418" s="674" t="s">
        <v>24</v>
      </c>
      <c r="D4418" s="674" t="s">
        <v>3755</v>
      </c>
      <c r="E4418" s="761" t="s">
        <v>3705</v>
      </c>
      <c r="F4418" s="761"/>
      <c r="G4418" s="676" t="s">
        <v>26</v>
      </c>
      <c r="H4418" s="677">
        <v>5.7510000000000003</v>
      </c>
      <c r="I4418" s="677">
        <v>0</v>
      </c>
      <c r="J4418" s="678">
        <v>28.71</v>
      </c>
      <c r="K4418" s="678">
        <v>165.11</v>
      </c>
    </row>
    <row r="4419" spans="1:11" ht="39" customHeight="1" x14ac:dyDescent="0.2">
      <c r="A4419" s="674" t="s">
        <v>3706</v>
      </c>
      <c r="B4419" s="675" t="s">
        <v>4061</v>
      </c>
      <c r="C4419" s="674" t="s">
        <v>24</v>
      </c>
      <c r="D4419" s="674" t="s">
        <v>4062</v>
      </c>
      <c r="E4419" s="761" t="s">
        <v>3889</v>
      </c>
      <c r="F4419" s="761"/>
      <c r="G4419" s="676" t="s">
        <v>56</v>
      </c>
      <c r="H4419" s="677">
        <v>0.1163</v>
      </c>
      <c r="I4419" s="677">
        <v>0</v>
      </c>
      <c r="J4419" s="678">
        <v>460.32</v>
      </c>
      <c r="K4419" s="678">
        <v>53.53</v>
      </c>
    </row>
    <row r="4420" spans="1:11" ht="39" customHeight="1" x14ac:dyDescent="0.2">
      <c r="A4420" s="674" t="s">
        <v>3706</v>
      </c>
      <c r="B4420" s="675" t="s">
        <v>5193</v>
      </c>
      <c r="C4420" s="674" t="s">
        <v>24</v>
      </c>
      <c r="D4420" s="674" t="s">
        <v>5194</v>
      </c>
      <c r="E4420" s="761" t="s">
        <v>3705</v>
      </c>
      <c r="F4420" s="761"/>
      <c r="G4420" s="676" t="s">
        <v>56</v>
      </c>
      <c r="H4420" s="677">
        <v>0.10390000000000001</v>
      </c>
      <c r="I4420" s="677">
        <v>0</v>
      </c>
      <c r="J4420" s="678">
        <v>701.87</v>
      </c>
      <c r="K4420" s="678">
        <v>72.92</v>
      </c>
    </row>
    <row r="4421" spans="1:11" ht="26.1" customHeight="1" x14ac:dyDescent="0.2">
      <c r="A4421" s="679" t="s">
        <v>3709</v>
      </c>
      <c r="B4421" s="680" t="s">
        <v>5195</v>
      </c>
      <c r="C4421" s="679" t="s">
        <v>24</v>
      </c>
      <c r="D4421" s="679" t="s">
        <v>5196</v>
      </c>
      <c r="E4421" s="762" t="s">
        <v>3720</v>
      </c>
      <c r="F4421" s="762"/>
      <c r="G4421" s="681" t="s">
        <v>66</v>
      </c>
      <c r="H4421" s="682">
        <v>28.603999999999999</v>
      </c>
      <c r="I4421" s="682">
        <v>0</v>
      </c>
      <c r="J4421" s="683">
        <v>2.7</v>
      </c>
      <c r="K4421" s="683">
        <v>77.23</v>
      </c>
    </row>
    <row r="4422" spans="1:11" ht="25.5" x14ac:dyDescent="0.2">
      <c r="A4422" s="684"/>
      <c r="B4422" s="684"/>
      <c r="C4422" s="684"/>
      <c r="D4422" s="684"/>
      <c r="E4422" s="684"/>
      <c r="F4422" s="684" t="s">
        <v>3723</v>
      </c>
      <c r="G4422" s="685">
        <v>487.72</v>
      </c>
      <c r="H4422" s="684" t="s">
        <v>3724</v>
      </c>
      <c r="I4422" s="685">
        <v>0</v>
      </c>
      <c r="J4422" s="684" t="s">
        <v>3725</v>
      </c>
      <c r="K4422" s="685">
        <v>487.72</v>
      </c>
    </row>
    <row r="4423" spans="1:11" ht="25.5" x14ac:dyDescent="0.2">
      <c r="A4423" s="684"/>
      <c r="B4423" s="684"/>
      <c r="C4423" s="684"/>
      <c r="D4423" s="684"/>
      <c r="E4423" s="684"/>
      <c r="F4423" s="684" t="s">
        <v>3726</v>
      </c>
      <c r="G4423" s="685">
        <v>0</v>
      </c>
      <c r="H4423" s="763"/>
      <c r="I4423" s="763" t="s">
        <v>3727</v>
      </c>
      <c r="J4423" s="684"/>
      <c r="K4423" s="685">
        <v>924.14</v>
      </c>
    </row>
    <row r="4424" spans="1:11" ht="50.1" customHeight="1" thickBot="1" x14ac:dyDescent="0.25">
      <c r="A4424" s="31"/>
      <c r="B4424" s="31"/>
      <c r="C4424" s="31"/>
      <c r="D4424" s="31"/>
      <c r="E4424" s="31"/>
      <c r="F4424" s="31"/>
      <c r="G4424" s="31"/>
      <c r="H4424" s="31" t="s">
        <v>3728</v>
      </c>
      <c r="I4424" s="686" t="s">
        <v>3781</v>
      </c>
      <c r="J4424" s="31" t="s">
        <v>3730</v>
      </c>
      <c r="K4424" s="687">
        <v>2772.42</v>
      </c>
    </row>
    <row r="4425" spans="1:11" ht="0.95" customHeight="1" thickTop="1" x14ac:dyDescent="0.2">
      <c r="A4425" s="688"/>
      <c r="B4425" s="688"/>
      <c r="C4425" s="688"/>
      <c r="D4425" s="688"/>
      <c r="E4425" s="688"/>
      <c r="F4425" s="688"/>
      <c r="G4425" s="688"/>
      <c r="H4425" s="688"/>
      <c r="I4425" s="688"/>
      <c r="J4425" s="688"/>
      <c r="K4425" s="688"/>
    </row>
    <row r="4426" spans="1:11" ht="18" customHeight="1" x14ac:dyDescent="0.2">
      <c r="A4426" s="18" t="s">
        <v>1321</v>
      </c>
      <c r="B4426" s="19" t="s">
        <v>10</v>
      </c>
      <c r="C4426" s="18" t="s">
        <v>11</v>
      </c>
      <c r="D4426" s="18" t="s">
        <v>12</v>
      </c>
      <c r="E4426" s="764" t="s">
        <v>3702</v>
      </c>
      <c r="F4426" s="764"/>
      <c r="G4426" s="20" t="s">
        <v>13</v>
      </c>
      <c r="H4426" s="19" t="s">
        <v>14</v>
      </c>
      <c r="I4426" s="19" t="s">
        <v>3703</v>
      </c>
      <c r="J4426" s="19" t="s">
        <v>15</v>
      </c>
      <c r="K4426" s="19" t="s">
        <v>17</v>
      </c>
    </row>
    <row r="4427" spans="1:11" ht="39" customHeight="1" x14ac:dyDescent="0.2">
      <c r="A4427" s="23" t="s">
        <v>3704</v>
      </c>
      <c r="B4427" s="24" t="s">
        <v>1322</v>
      </c>
      <c r="C4427" s="23" t="s">
        <v>24</v>
      </c>
      <c r="D4427" s="23" t="s">
        <v>1323</v>
      </c>
      <c r="E4427" s="760" t="s">
        <v>3889</v>
      </c>
      <c r="F4427" s="760"/>
      <c r="G4427" s="25" t="s">
        <v>56</v>
      </c>
      <c r="H4427" s="673">
        <v>1</v>
      </c>
      <c r="I4427" s="26"/>
      <c r="J4427" s="26">
        <v>429.67</v>
      </c>
      <c r="K4427" s="26">
        <v>429.67</v>
      </c>
    </row>
    <row r="4428" spans="1:11" ht="26.1" customHeight="1" x14ac:dyDescent="0.2">
      <c r="A4428" s="674" t="s">
        <v>3706</v>
      </c>
      <c r="B4428" s="675" t="s">
        <v>4081</v>
      </c>
      <c r="C4428" s="674" t="s">
        <v>24</v>
      </c>
      <c r="D4428" s="674" t="s">
        <v>4082</v>
      </c>
      <c r="E4428" s="761" t="s">
        <v>3705</v>
      </c>
      <c r="F4428" s="761"/>
      <c r="G4428" s="676" t="s">
        <v>26</v>
      </c>
      <c r="H4428" s="677">
        <v>1.2822</v>
      </c>
      <c r="I4428" s="677">
        <v>0</v>
      </c>
      <c r="J4428" s="678">
        <v>33.06</v>
      </c>
      <c r="K4428" s="678">
        <v>42.38</v>
      </c>
    </row>
    <row r="4429" spans="1:11" ht="24" customHeight="1" x14ac:dyDescent="0.2">
      <c r="A4429" s="674" t="s">
        <v>3706</v>
      </c>
      <c r="B4429" s="675" t="s">
        <v>3754</v>
      </c>
      <c r="C4429" s="674" t="s">
        <v>24</v>
      </c>
      <c r="D4429" s="674" t="s">
        <v>3755</v>
      </c>
      <c r="E4429" s="761" t="s">
        <v>3705</v>
      </c>
      <c r="F4429" s="761"/>
      <c r="G4429" s="676" t="s">
        <v>26</v>
      </c>
      <c r="H4429" s="677">
        <v>2.0266999999999999</v>
      </c>
      <c r="I4429" s="677">
        <v>0</v>
      </c>
      <c r="J4429" s="678">
        <v>28.71</v>
      </c>
      <c r="K4429" s="678">
        <v>58.18</v>
      </c>
    </row>
    <row r="4430" spans="1:11" ht="51.95" customHeight="1" x14ac:dyDescent="0.2">
      <c r="A4430" s="674" t="s">
        <v>3706</v>
      </c>
      <c r="B4430" s="675" t="s">
        <v>4083</v>
      </c>
      <c r="C4430" s="674" t="s">
        <v>24</v>
      </c>
      <c r="D4430" s="674" t="s">
        <v>4084</v>
      </c>
      <c r="E4430" s="761" t="s">
        <v>3772</v>
      </c>
      <c r="F4430" s="761"/>
      <c r="G4430" s="676" t="s">
        <v>3773</v>
      </c>
      <c r="H4430" s="677">
        <v>0.65990000000000004</v>
      </c>
      <c r="I4430" s="677">
        <v>0</v>
      </c>
      <c r="J4430" s="678">
        <v>4.84</v>
      </c>
      <c r="K4430" s="678">
        <v>3.19</v>
      </c>
    </row>
    <row r="4431" spans="1:11" ht="51.95" customHeight="1" x14ac:dyDescent="0.2">
      <c r="A4431" s="674" t="s">
        <v>3706</v>
      </c>
      <c r="B4431" s="675" t="s">
        <v>4085</v>
      </c>
      <c r="C4431" s="674" t="s">
        <v>24</v>
      </c>
      <c r="D4431" s="674" t="s">
        <v>4086</v>
      </c>
      <c r="E4431" s="761" t="s">
        <v>3772</v>
      </c>
      <c r="F4431" s="761"/>
      <c r="G4431" s="676" t="s">
        <v>3776</v>
      </c>
      <c r="H4431" s="677">
        <v>0.62229999999999996</v>
      </c>
      <c r="I4431" s="677">
        <v>0</v>
      </c>
      <c r="J4431" s="678">
        <v>1.61</v>
      </c>
      <c r="K4431" s="678">
        <v>1</v>
      </c>
    </row>
    <row r="4432" spans="1:11" ht="24" customHeight="1" x14ac:dyDescent="0.2">
      <c r="A4432" s="679" t="s">
        <v>3709</v>
      </c>
      <c r="B4432" s="680" t="s">
        <v>4089</v>
      </c>
      <c r="C4432" s="679" t="s">
        <v>24</v>
      </c>
      <c r="D4432" s="679" t="s">
        <v>4090</v>
      </c>
      <c r="E4432" s="762" t="s">
        <v>3720</v>
      </c>
      <c r="F4432" s="762"/>
      <c r="G4432" s="681" t="s">
        <v>336</v>
      </c>
      <c r="H4432" s="682">
        <v>274.06349999999998</v>
      </c>
      <c r="I4432" s="682">
        <v>0</v>
      </c>
      <c r="J4432" s="683">
        <v>0.7</v>
      </c>
      <c r="K4432" s="683">
        <v>191.84</v>
      </c>
    </row>
    <row r="4433" spans="1:11" ht="26.1" customHeight="1" x14ac:dyDescent="0.2">
      <c r="A4433" s="679" t="s">
        <v>3709</v>
      </c>
      <c r="B4433" s="680" t="s">
        <v>4004</v>
      </c>
      <c r="C4433" s="679" t="s">
        <v>24</v>
      </c>
      <c r="D4433" s="679" t="s">
        <v>4005</v>
      </c>
      <c r="E4433" s="762" t="s">
        <v>3720</v>
      </c>
      <c r="F4433" s="762"/>
      <c r="G4433" s="681" t="s">
        <v>325</v>
      </c>
      <c r="H4433" s="682">
        <v>0.80759999999999998</v>
      </c>
      <c r="I4433" s="682">
        <v>0</v>
      </c>
      <c r="J4433" s="683">
        <v>119.08</v>
      </c>
      <c r="K4433" s="683">
        <v>96.16</v>
      </c>
    </row>
    <row r="4434" spans="1:11" ht="26.1" customHeight="1" x14ac:dyDescent="0.2">
      <c r="A4434" s="679" t="s">
        <v>3709</v>
      </c>
      <c r="B4434" s="680" t="s">
        <v>4087</v>
      </c>
      <c r="C4434" s="679" t="s">
        <v>24</v>
      </c>
      <c r="D4434" s="679" t="s">
        <v>4088</v>
      </c>
      <c r="E4434" s="762" t="s">
        <v>3720</v>
      </c>
      <c r="F4434" s="762"/>
      <c r="G4434" s="681" t="s">
        <v>325</v>
      </c>
      <c r="H4434" s="682">
        <v>0.58130000000000004</v>
      </c>
      <c r="I4434" s="682">
        <v>0</v>
      </c>
      <c r="J4434" s="683">
        <v>63.52</v>
      </c>
      <c r="K4434" s="683">
        <v>36.92</v>
      </c>
    </row>
    <row r="4435" spans="1:11" ht="25.5" x14ac:dyDescent="0.2">
      <c r="A4435" s="684"/>
      <c r="B4435" s="684"/>
      <c r="C4435" s="684"/>
      <c r="D4435" s="684"/>
      <c r="E4435" s="684"/>
      <c r="F4435" s="684" t="s">
        <v>3723</v>
      </c>
      <c r="G4435" s="685">
        <v>71.569999999999993</v>
      </c>
      <c r="H4435" s="684" t="s">
        <v>3724</v>
      </c>
      <c r="I4435" s="685">
        <v>0</v>
      </c>
      <c r="J4435" s="684" t="s">
        <v>3725</v>
      </c>
      <c r="K4435" s="685">
        <v>71.569999999999993</v>
      </c>
    </row>
    <row r="4436" spans="1:11" ht="25.5" x14ac:dyDescent="0.2">
      <c r="A4436" s="684"/>
      <c r="B4436" s="684"/>
      <c r="C4436" s="684"/>
      <c r="D4436" s="684"/>
      <c r="E4436" s="684"/>
      <c r="F4436" s="684" t="s">
        <v>3726</v>
      </c>
      <c r="G4436" s="685">
        <v>0</v>
      </c>
      <c r="H4436" s="763"/>
      <c r="I4436" s="763" t="s">
        <v>3727</v>
      </c>
      <c r="J4436" s="684"/>
      <c r="K4436" s="685">
        <v>429.67</v>
      </c>
    </row>
    <row r="4437" spans="1:11" ht="50.1" customHeight="1" thickBot="1" x14ac:dyDescent="0.25">
      <c r="A4437" s="31"/>
      <c r="B4437" s="31"/>
      <c r="C4437" s="31"/>
      <c r="D4437" s="31"/>
      <c r="E4437" s="31"/>
      <c r="F4437" s="31"/>
      <c r="G4437" s="31"/>
      <c r="H4437" s="31" t="s">
        <v>3728</v>
      </c>
      <c r="I4437" s="686" t="s">
        <v>3797</v>
      </c>
      <c r="J4437" s="31" t="s">
        <v>3730</v>
      </c>
      <c r="K4437" s="687">
        <v>429.67</v>
      </c>
    </row>
    <row r="4438" spans="1:11" ht="0.95" customHeight="1" thickTop="1" x14ac:dyDescent="0.2">
      <c r="A4438" s="688"/>
      <c r="B4438" s="688"/>
      <c r="C4438" s="688"/>
      <c r="D4438" s="688"/>
      <c r="E4438" s="688"/>
      <c r="F4438" s="688"/>
      <c r="G4438" s="688"/>
      <c r="H4438" s="688"/>
      <c r="I4438" s="688"/>
      <c r="J4438" s="688"/>
      <c r="K4438" s="688"/>
    </row>
    <row r="4439" spans="1:11" ht="18" customHeight="1" x14ac:dyDescent="0.2">
      <c r="A4439" s="18" t="s">
        <v>1324</v>
      </c>
      <c r="B4439" s="19" t="s">
        <v>10</v>
      </c>
      <c r="C4439" s="18" t="s">
        <v>11</v>
      </c>
      <c r="D4439" s="18" t="s">
        <v>12</v>
      </c>
      <c r="E4439" s="764" t="s">
        <v>3702</v>
      </c>
      <c r="F4439" s="764"/>
      <c r="G4439" s="20" t="s">
        <v>13</v>
      </c>
      <c r="H4439" s="19" t="s">
        <v>14</v>
      </c>
      <c r="I4439" s="19" t="s">
        <v>3703</v>
      </c>
      <c r="J4439" s="19" t="s">
        <v>15</v>
      </c>
      <c r="K4439" s="19" t="s">
        <v>17</v>
      </c>
    </row>
    <row r="4440" spans="1:11" ht="24" customHeight="1" x14ac:dyDescent="0.2">
      <c r="A4440" s="23" t="s">
        <v>3704</v>
      </c>
      <c r="B4440" s="24" t="s">
        <v>1325</v>
      </c>
      <c r="C4440" s="23" t="s">
        <v>42</v>
      </c>
      <c r="D4440" s="23" t="s">
        <v>1326</v>
      </c>
      <c r="E4440" s="760" t="s">
        <v>5148</v>
      </c>
      <c r="F4440" s="760"/>
      <c r="G4440" s="25" t="s">
        <v>48</v>
      </c>
      <c r="H4440" s="673">
        <v>1</v>
      </c>
      <c r="I4440" s="26"/>
      <c r="J4440" s="26">
        <v>52.83</v>
      </c>
      <c r="K4440" s="26">
        <v>52.83</v>
      </c>
    </row>
    <row r="4441" spans="1:11" ht="26.1" customHeight="1" x14ac:dyDescent="0.2">
      <c r="A4441" s="674" t="s">
        <v>3706</v>
      </c>
      <c r="B4441" s="675" t="s">
        <v>1742</v>
      </c>
      <c r="C4441" s="674" t="s">
        <v>24</v>
      </c>
      <c r="D4441" s="674" t="s">
        <v>1743</v>
      </c>
      <c r="E4441" s="761" t="s">
        <v>3705</v>
      </c>
      <c r="F4441" s="761"/>
      <c r="G4441" s="676" t="s">
        <v>26</v>
      </c>
      <c r="H4441" s="677">
        <v>0.2</v>
      </c>
      <c r="I4441" s="677">
        <v>0</v>
      </c>
      <c r="J4441" s="678">
        <v>30.8</v>
      </c>
      <c r="K4441" s="678">
        <v>6.16</v>
      </c>
    </row>
    <row r="4442" spans="1:11" ht="24" customHeight="1" x14ac:dyDescent="0.2">
      <c r="A4442" s="674" t="s">
        <v>3706</v>
      </c>
      <c r="B4442" s="675" t="s">
        <v>1739</v>
      </c>
      <c r="C4442" s="674" t="s">
        <v>24</v>
      </c>
      <c r="D4442" s="674" t="s">
        <v>1740</v>
      </c>
      <c r="E4442" s="761" t="s">
        <v>3705</v>
      </c>
      <c r="F4442" s="761"/>
      <c r="G4442" s="676" t="s">
        <v>26</v>
      </c>
      <c r="H4442" s="677">
        <v>0.2</v>
      </c>
      <c r="I4442" s="677">
        <v>0</v>
      </c>
      <c r="J4442" s="678">
        <v>37.369999999999997</v>
      </c>
      <c r="K4442" s="678">
        <v>7.47</v>
      </c>
    </row>
    <row r="4443" spans="1:11" ht="24" customHeight="1" x14ac:dyDescent="0.2">
      <c r="A4443" s="679" t="s">
        <v>3709</v>
      </c>
      <c r="B4443" s="680" t="s">
        <v>5197</v>
      </c>
      <c r="C4443" s="679" t="s">
        <v>24</v>
      </c>
      <c r="D4443" s="679" t="s">
        <v>5198</v>
      </c>
      <c r="E4443" s="762" t="s">
        <v>3720</v>
      </c>
      <c r="F4443" s="762"/>
      <c r="G4443" s="681" t="s">
        <v>48</v>
      </c>
      <c r="H4443" s="682">
        <v>1</v>
      </c>
      <c r="I4443" s="682">
        <v>0</v>
      </c>
      <c r="J4443" s="683">
        <v>39.200000000000003</v>
      </c>
      <c r="K4443" s="683">
        <v>39.200000000000003</v>
      </c>
    </row>
    <row r="4444" spans="1:11" ht="25.5" x14ac:dyDescent="0.2">
      <c r="A4444" s="684"/>
      <c r="B4444" s="684"/>
      <c r="C4444" s="684"/>
      <c r="D4444" s="684"/>
      <c r="E4444" s="684"/>
      <c r="F4444" s="684" t="s">
        <v>3723</v>
      </c>
      <c r="G4444" s="685">
        <v>9.9</v>
      </c>
      <c r="H4444" s="684" t="s">
        <v>3724</v>
      </c>
      <c r="I4444" s="685">
        <v>0</v>
      </c>
      <c r="J4444" s="684" t="s">
        <v>3725</v>
      </c>
      <c r="K4444" s="685">
        <v>9.9</v>
      </c>
    </row>
    <row r="4445" spans="1:11" ht="25.5" x14ac:dyDescent="0.2">
      <c r="A4445" s="684"/>
      <c r="B4445" s="684"/>
      <c r="C4445" s="684"/>
      <c r="D4445" s="684"/>
      <c r="E4445" s="684"/>
      <c r="F4445" s="684" t="s">
        <v>3726</v>
      </c>
      <c r="G4445" s="685">
        <v>0</v>
      </c>
      <c r="H4445" s="763"/>
      <c r="I4445" s="763" t="s">
        <v>3727</v>
      </c>
      <c r="J4445" s="684"/>
      <c r="K4445" s="685">
        <v>52.83</v>
      </c>
    </row>
    <row r="4446" spans="1:11" ht="50.1" customHeight="1" thickBot="1" x14ac:dyDescent="0.25">
      <c r="A4446" s="31"/>
      <c r="B4446" s="31"/>
      <c r="C4446" s="31"/>
      <c r="D4446" s="31"/>
      <c r="E4446" s="31"/>
      <c r="F4446" s="31"/>
      <c r="G4446" s="31"/>
      <c r="H4446" s="31" t="s">
        <v>3728</v>
      </c>
      <c r="I4446" s="686" t="s">
        <v>5199</v>
      </c>
      <c r="J4446" s="31" t="s">
        <v>3730</v>
      </c>
      <c r="K4446" s="687">
        <v>1320.75</v>
      </c>
    </row>
    <row r="4447" spans="1:11" ht="0.95" customHeight="1" thickTop="1" x14ac:dyDescent="0.2">
      <c r="A4447" s="688"/>
      <c r="B4447" s="688"/>
      <c r="C4447" s="688"/>
      <c r="D4447" s="688"/>
      <c r="E4447" s="688"/>
      <c r="F4447" s="688"/>
      <c r="G4447" s="688"/>
      <c r="H4447" s="688"/>
      <c r="I4447" s="688"/>
      <c r="J4447" s="688"/>
      <c r="K4447" s="688"/>
    </row>
    <row r="4448" spans="1:11" ht="18" customHeight="1" x14ac:dyDescent="0.2">
      <c r="A4448" s="18" t="s">
        <v>1327</v>
      </c>
      <c r="B4448" s="19" t="s">
        <v>10</v>
      </c>
      <c r="C4448" s="18" t="s">
        <v>11</v>
      </c>
      <c r="D4448" s="18" t="s">
        <v>12</v>
      </c>
      <c r="E4448" s="764" t="s">
        <v>3702</v>
      </c>
      <c r="F4448" s="764"/>
      <c r="G4448" s="20" t="s">
        <v>13</v>
      </c>
      <c r="H4448" s="19" t="s">
        <v>14</v>
      </c>
      <c r="I4448" s="19" t="s">
        <v>3703</v>
      </c>
      <c r="J4448" s="19" t="s">
        <v>15</v>
      </c>
      <c r="K4448" s="19" t="s">
        <v>17</v>
      </c>
    </row>
    <row r="4449" spans="1:11" ht="39" customHeight="1" x14ac:dyDescent="0.2">
      <c r="A4449" s="23" t="s">
        <v>3704</v>
      </c>
      <c r="B4449" s="24" t="s">
        <v>1328</v>
      </c>
      <c r="C4449" s="23" t="s">
        <v>42</v>
      </c>
      <c r="D4449" s="23" t="s">
        <v>1329</v>
      </c>
      <c r="E4449" s="760" t="s">
        <v>5148</v>
      </c>
      <c r="F4449" s="760"/>
      <c r="G4449" s="25" t="s">
        <v>1262</v>
      </c>
      <c r="H4449" s="673">
        <v>1</v>
      </c>
      <c r="I4449" s="26"/>
      <c r="J4449" s="26">
        <v>115.29</v>
      </c>
      <c r="K4449" s="26">
        <v>115.29</v>
      </c>
    </row>
    <row r="4450" spans="1:11" ht="24" customHeight="1" x14ac:dyDescent="0.2">
      <c r="A4450" s="674" t="s">
        <v>3706</v>
      </c>
      <c r="B4450" s="675" t="s">
        <v>1739</v>
      </c>
      <c r="C4450" s="674" t="s">
        <v>24</v>
      </c>
      <c r="D4450" s="674" t="s">
        <v>1740</v>
      </c>
      <c r="E4450" s="761" t="s">
        <v>3705</v>
      </c>
      <c r="F4450" s="761"/>
      <c r="G4450" s="676" t="s">
        <v>26</v>
      </c>
      <c r="H4450" s="677">
        <v>0.8</v>
      </c>
      <c r="I4450" s="677">
        <v>0</v>
      </c>
      <c r="J4450" s="678">
        <v>37.369999999999997</v>
      </c>
      <c r="K4450" s="678">
        <v>29.89</v>
      </c>
    </row>
    <row r="4451" spans="1:11" ht="26.1" customHeight="1" x14ac:dyDescent="0.2">
      <c r="A4451" s="674" t="s">
        <v>3706</v>
      </c>
      <c r="B4451" s="675" t="s">
        <v>1742</v>
      </c>
      <c r="C4451" s="674" t="s">
        <v>24</v>
      </c>
      <c r="D4451" s="674" t="s">
        <v>1743</v>
      </c>
      <c r="E4451" s="761" t="s">
        <v>3705</v>
      </c>
      <c r="F4451" s="761"/>
      <c r="G4451" s="676" t="s">
        <v>26</v>
      </c>
      <c r="H4451" s="677">
        <v>0.8</v>
      </c>
      <c r="I4451" s="677">
        <v>0</v>
      </c>
      <c r="J4451" s="678">
        <v>30.8</v>
      </c>
      <c r="K4451" s="678">
        <v>24.64</v>
      </c>
    </row>
    <row r="4452" spans="1:11" ht="39" customHeight="1" x14ac:dyDescent="0.2">
      <c r="A4452" s="679" t="s">
        <v>3709</v>
      </c>
      <c r="B4452" s="680" t="s">
        <v>5200</v>
      </c>
      <c r="C4452" s="679" t="s">
        <v>24</v>
      </c>
      <c r="D4452" s="679" t="s">
        <v>5201</v>
      </c>
      <c r="E4452" s="762" t="s">
        <v>3720</v>
      </c>
      <c r="F4452" s="762"/>
      <c r="G4452" s="681" t="s">
        <v>66</v>
      </c>
      <c r="H4452" s="682">
        <v>1</v>
      </c>
      <c r="I4452" s="682">
        <v>0</v>
      </c>
      <c r="J4452" s="683">
        <v>60.76</v>
      </c>
      <c r="K4452" s="683">
        <v>60.76</v>
      </c>
    </row>
    <row r="4453" spans="1:11" ht="25.5" x14ac:dyDescent="0.2">
      <c r="A4453" s="684"/>
      <c r="B4453" s="684"/>
      <c r="C4453" s="684"/>
      <c r="D4453" s="684"/>
      <c r="E4453" s="684"/>
      <c r="F4453" s="684" t="s">
        <v>3723</v>
      </c>
      <c r="G4453" s="685">
        <v>39.630000000000003</v>
      </c>
      <c r="H4453" s="684" t="s">
        <v>3724</v>
      </c>
      <c r="I4453" s="685">
        <v>0</v>
      </c>
      <c r="J4453" s="684" t="s">
        <v>3725</v>
      </c>
      <c r="K4453" s="685">
        <v>39.630000000000003</v>
      </c>
    </row>
    <row r="4454" spans="1:11" ht="25.5" x14ac:dyDescent="0.2">
      <c r="A4454" s="684"/>
      <c r="B4454" s="684"/>
      <c r="C4454" s="684"/>
      <c r="D4454" s="684"/>
      <c r="E4454" s="684"/>
      <c r="F4454" s="684" t="s">
        <v>3726</v>
      </c>
      <c r="G4454" s="685">
        <v>0</v>
      </c>
      <c r="H4454" s="763"/>
      <c r="I4454" s="763" t="s">
        <v>3727</v>
      </c>
      <c r="J4454" s="684"/>
      <c r="K4454" s="685">
        <v>115.29</v>
      </c>
    </row>
    <row r="4455" spans="1:11" ht="50.1" customHeight="1" thickBot="1" x14ac:dyDescent="0.25">
      <c r="A4455" s="31"/>
      <c r="B4455" s="31"/>
      <c r="C4455" s="31"/>
      <c r="D4455" s="31"/>
      <c r="E4455" s="31"/>
      <c r="F4455" s="31"/>
      <c r="G4455" s="31"/>
      <c r="H4455" s="31" t="s">
        <v>3728</v>
      </c>
      <c r="I4455" s="686" t="s">
        <v>3879</v>
      </c>
      <c r="J4455" s="31" t="s">
        <v>3730</v>
      </c>
      <c r="K4455" s="687">
        <v>461.16</v>
      </c>
    </row>
    <row r="4456" spans="1:11" ht="0.95" customHeight="1" thickTop="1" x14ac:dyDescent="0.2">
      <c r="A4456" s="688"/>
      <c r="B4456" s="688"/>
      <c r="C4456" s="688"/>
      <c r="D4456" s="688"/>
      <c r="E4456" s="688"/>
      <c r="F4456" s="688"/>
      <c r="G4456" s="688"/>
      <c r="H4456" s="688"/>
      <c r="I4456" s="688"/>
      <c r="J4456" s="688"/>
      <c r="K4456" s="688"/>
    </row>
    <row r="4457" spans="1:11" ht="18" customHeight="1" x14ac:dyDescent="0.2">
      <c r="A4457" s="18" t="s">
        <v>1330</v>
      </c>
      <c r="B4457" s="19" t="s">
        <v>10</v>
      </c>
      <c r="C4457" s="18" t="s">
        <v>11</v>
      </c>
      <c r="D4457" s="18" t="s">
        <v>12</v>
      </c>
      <c r="E4457" s="764" t="s">
        <v>3702</v>
      </c>
      <c r="F4457" s="764"/>
      <c r="G4457" s="20" t="s">
        <v>13</v>
      </c>
      <c r="H4457" s="19" t="s">
        <v>14</v>
      </c>
      <c r="I4457" s="19" t="s">
        <v>3703</v>
      </c>
      <c r="J4457" s="19" t="s">
        <v>15</v>
      </c>
      <c r="K4457" s="19" t="s">
        <v>17</v>
      </c>
    </row>
    <row r="4458" spans="1:11" ht="39" customHeight="1" x14ac:dyDescent="0.2">
      <c r="A4458" s="23" t="s">
        <v>3704</v>
      </c>
      <c r="B4458" s="24" t="s">
        <v>1331</v>
      </c>
      <c r="C4458" s="23" t="s">
        <v>42</v>
      </c>
      <c r="D4458" s="23" t="s">
        <v>1332</v>
      </c>
      <c r="E4458" s="760" t="s">
        <v>5148</v>
      </c>
      <c r="F4458" s="760"/>
      <c r="G4458" s="25" t="s">
        <v>1262</v>
      </c>
      <c r="H4458" s="673">
        <v>1</v>
      </c>
      <c r="I4458" s="26"/>
      <c r="J4458" s="26">
        <v>25.01</v>
      </c>
      <c r="K4458" s="26">
        <v>25.01</v>
      </c>
    </row>
    <row r="4459" spans="1:11" ht="26.1" customHeight="1" x14ac:dyDescent="0.2">
      <c r="A4459" s="674" t="s">
        <v>3706</v>
      </c>
      <c r="B4459" s="675" t="s">
        <v>1742</v>
      </c>
      <c r="C4459" s="674" t="s">
        <v>24</v>
      </c>
      <c r="D4459" s="674" t="s">
        <v>1743</v>
      </c>
      <c r="E4459" s="761" t="s">
        <v>3705</v>
      </c>
      <c r="F4459" s="761"/>
      <c r="G4459" s="676" t="s">
        <v>26</v>
      </c>
      <c r="H4459" s="677">
        <v>0.2</v>
      </c>
      <c r="I4459" s="677">
        <v>0</v>
      </c>
      <c r="J4459" s="678">
        <v>30.8</v>
      </c>
      <c r="K4459" s="678">
        <v>6.16</v>
      </c>
    </row>
    <row r="4460" spans="1:11" ht="24" customHeight="1" x14ac:dyDescent="0.2">
      <c r="A4460" s="674" t="s">
        <v>3706</v>
      </c>
      <c r="B4460" s="675" t="s">
        <v>1739</v>
      </c>
      <c r="C4460" s="674" t="s">
        <v>24</v>
      </c>
      <c r="D4460" s="674" t="s">
        <v>1740</v>
      </c>
      <c r="E4460" s="761" t="s">
        <v>3705</v>
      </c>
      <c r="F4460" s="761"/>
      <c r="G4460" s="676" t="s">
        <v>26</v>
      </c>
      <c r="H4460" s="677">
        <v>0.2</v>
      </c>
      <c r="I4460" s="677">
        <v>0</v>
      </c>
      <c r="J4460" s="678">
        <v>37.369999999999997</v>
      </c>
      <c r="K4460" s="678">
        <v>7.47</v>
      </c>
    </row>
    <row r="4461" spans="1:11" ht="26.1" customHeight="1" x14ac:dyDescent="0.2">
      <c r="A4461" s="679" t="s">
        <v>3709</v>
      </c>
      <c r="B4461" s="680" t="s">
        <v>5202</v>
      </c>
      <c r="C4461" s="679" t="s">
        <v>24</v>
      </c>
      <c r="D4461" s="679" t="s">
        <v>5203</v>
      </c>
      <c r="E4461" s="762" t="s">
        <v>3720</v>
      </c>
      <c r="F4461" s="762"/>
      <c r="G4461" s="681" t="s">
        <v>66</v>
      </c>
      <c r="H4461" s="682">
        <v>1</v>
      </c>
      <c r="I4461" s="682">
        <v>0</v>
      </c>
      <c r="J4461" s="683">
        <v>11.38</v>
      </c>
      <c r="K4461" s="683">
        <v>11.38</v>
      </c>
    </row>
    <row r="4462" spans="1:11" ht="25.5" x14ac:dyDescent="0.2">
      <c r="A4462" s="684"/>
      <c r="B4462" s="684"/>
      <c r="C4462" s="684"/>
      <c r="D4462" s="684"/>
      <c r="E4462" s="684"/>
      <c r="F4462" s="684" t="s">
        <v>3723</v>
      </c>
      <c r="G4462" s="685">
        <v>9.9</v>
      </c>
      <c r="H4462" s="684" t="s">
        <v>3724</v>
      </c>
      <c r="I4462" s="685">
        <v>0</v>
      </c>
      <c r="J4462" s="684" t="s">
        <v>3725</v>
      </c>
      <c r="K4462" s="685">
        <v>9.9</v>
      </c>
    </row>
    <row r="4463" spans="1:11" ht="25.5" x14ac:dyDescent="0.2">
      <c r="A4463" s="684"/>
      <c r="B4463" s="684"/>
      <c r="C4463" s="684"/>
      <c r="D4463" s="684"/>
      <c r="E4463" s="684"/>
      <c r="F4463" s="684" t="s">
        <v>3726</v>
      </c>
      <c r="G4463" s="685">
        <v>0</v>
      </c>
      <c r="H4463" s="763"/>
      <c r="I4463" s="763" t="s">
        <v>3727</v>
      </c>
      <c r="J4463" s="684"/>
      <c r="K4463" s="685">
        <v>25.01</v>
      </c>
    </row>
    <row r="4464" spans="1:11" ht="50.1" customHeight="1" thickBot="1" x14ac:dyDescent="0.25">
      <c r="A4464" s="31"/>
      <c r="B4464" s="31"/>
      <c r="C4464" s="31"/>
      <c r="D4464" s="31"/>
      <c r="E4464" s="31"/>
      <c r="F4464" s="31"/>
      <c r="G4464" s="31"/>
      <c r="H4464" s="31" t="s">
        <v>3728</v>
      </c>
      <c r="I4464" s="686" t="s">
        <v>3879</v>
      </c>
      <c r="J4464" s="31" t="s">
        <v>3730</v>
      </c>
      <c r="K4464" s="687">
        <v>100.04</v>
      </c>
    </row>
    <row r="4465" spans="1:11" ht="0.95" customHeight="1" thickTop="1" x14ac:dyDescent="0.2">
      <c r="A4465" s="688"/>
      <c r="B4465" s="688"/>
      <c r="C4465" s="688"/>
      <c r="D4465" s="688"/>
      <c r="E4465" s="688"/>
      <c r="F4465" s="688"/>
      <c r="G4465" s="688"/>
      <c r="H4465" s="688"/>
      <c r="I4465" s="688"/>
      <c r="J4465" s="688"/>
      <c r="K4465" s="688"/>
    </row>
    <row r="4466" spans="1:11" ht="24" customHeight="1" x14ac:dyDescent="0.2">
      <c r="A4466" s="21" t="s">
        <v>1333</v>
      </c>
      <c r="B4466" s="21"/>
      <c r="C4466" s="21"/>
      <c r="D4466" s="21" t="s">
        <v>1334</v>
      </c>
      <c r="E4466" s="21"/>
      <c r="F4466" s="767"/>
      <c r="G4466" s="767"/>
      <c r="H4466" s="21"/>
      <c r="I4466" s="22"/>
      <c r="J4466" s="21"/>
      <c r="K4466" s="672">
        <v>84986.71</v>
      </c>
    </row>
    <row r="4467" spans="1:11" ht="18" customHeight="1" x14ac:dyDescent="0.2">
      <c r="A4467" s="18" t="s">
        <v>1335</v>
      </c>
      <c r="B4467" s="19" t="s">
        <v>10</v>
      </c>
      <c r="C4467" s="18" t="s">
        <v>11</v>
      </c>
      <c r="D4467" s="18" t="s">
        <v>12</v>
      </c>
      <c r="E4467" s="764" t="s">
        <v>3702</v>
      </c>
      <c r="F4467" s="764"/>
      <c r="G4467" s="20" t="s">
        <v>13</v>
      </c>
      <c r="H4467" s="19" t="s">
        <v>14</v>
      </c>
      <c r="I4467" s="19" t="s">
        <v>3703</v>
      </c>
      <c r="J4467" s="19" t="s">
        <v>15</v>
      </c>
      <c r="K4467" s="19" t="s">
        <v>17</v>
      </c>
    </row>
    <row r="4468" spans="1:11" ht="129.94999999999999" customHeight="1" x14ac:dyDescent="0.2">
      <c r="A4468" s="23" t="s">
        <v>3704</v>
      </c>
      <c r="B4468" s="24" t="s">
        <v>1336</v>
      </c>
      <c r="C4468" s="23" t="s">
        <v>42</v>
      </c>
      <c r="D4468" s="23" t="s">
        <v>1337</v>
      </c>
      <c r="E4468" s="760" t="s">
        <v>5148</v>
      </c>
      <c r="F4468" s="760"/>
      <c r="G4468" s="25" t="s">
        <v>1307</v>
      </c>
      <c r="H4468" s="673">
        <v>1</v>
      </c>
      <c r="I4468" s="26"/>
      <c r="J4468" s="26">
        <v>6334.29</v>
      </c>
      <c r="K4468" s="26">
        <v>6334.29</v>
      </c>
    </row>
    <row r="4469" spans="1:11" ht="26.1" customHeight="1" x14ac:dyDescent="0.2">
      <c r="A4469" s="674" t="s">
        <v>3706</v>
      </c>
      <c r="B4469" s="675" t="s">
        <v>1742</v>
      </c>
      <c r="C4469" s="674" t="s">
        <v>24</v>
      </c>
      <c r="D4469" s="674" t="s">
        <v>1743</v>
      </c>
      <c r="E4469" s="761" t="s">
        <v>3705</v>
      </c>
      <c r="F4469" s="761"/>
      <c r="G4469" s="676" t="s">
        <v>26</v>
      </c>
      <c r="H4469" s="677">
        <v>6</v>
      </c>
      <c r="I4469" s="677">
        <v>0</v>
      </c>
      <c r="J4469" s="678">
        <v>30.8</v>
      </c>
      <c r="K4469" s="678">
        <v>184.8</v>
      </c>
    </row>
    <row r="4470" spans="1:11" ht="24" customHeight="1" x14ac:dyDescent="0.2">
      <c r="A4470" s="674" t="s">
        <v>3706</v>
      </c>
      <c r="B4470" s="675" t="s">
        <v>1739</v>
      </c>
      <c r="C4470" s="674" t="s">
        <v>24</v>
      </c>
      <c r="D4470" s="674" t="s">
        <v>1740</v>
      </c>
      <c r="E4470" s="761" t="s">
        <v>3705</v>
      </c>
      <c r="F4470" s="761"/>
      <c r="G4470" s="676" t="s">
        <v>26</v>
      </c>
      <c r="H4470" s="677">
        <v>6</v>
      </c>
      <c r="I4470" s="677">
        <v>0</v>
      </c>
      <c r="J4470" s="678">
        <v>37.369999999999997</v>
      </c>
      <c r="K4470" s="678">
        <v>224.22</v>
      </c>
    </row>
    <row r="4471" spans="1:11" ht="51.95" customHeight="1" x14ac:dyDescent="0.2">
      <c r="A4471" s="679" t="s">
        <v>3709</v>
      </c>
      <c r="B4471" s="680" t="s">
        <v>5204</v>
      </c>
      <c r="C4471" s="679" t="s">
        <v>42</v>
      </c>
      <c r="D4471" s="679" t="s">
        <v>5205</v>
      </c>
      <c r="E4471" s="762" t="s">
        <v>2501</v>
      </c>
      <c r="F4471" s="762"/>
      <c r="G4471" s="681" t="s">
        <v>1307</v>
      </c>
      <c r="H4471" s="682">
        <v>1</v>
      </c>
      <c r="I4471" s="682">
        <v>0</v>
      </c>
      <c r="J4471" s="683">
        <v>5925.27</v>
      </c>
      <c r="K4471" s="683">
        <v>5925.27</v>
      </c>
    </row>
    <row r="4472" spans="1:11" ht="25.5" x14ac:dyDescent="0.2">
      <c r="A4472" s="684"/>
      <c r="B4472" s="684"/>
      <c r="C4472" s="684"/>
      <c r="D4472" s="684"/>
      <c r="E4472" s="684"/>
      <c r="F4472" s="684" t="s">
        <v>3723</v>
      </c>
      <c r="G4472" s="685">
        <v>297.3</v>
      </c>
      <c r="H4472" s="684" t="s">
        <v>3724</v>
      </c>
      <c r="I4472" s="685">
        <v>0</v>
      </c>
      <c r="J4472" s="684" t="s">
        <v>3725</v>
      </c>
      <c r="K4472" s="685">
        <v>297.3</v>
      </c>
    </row>
    <row r="4473" spans="1:11" ht="25.5" x14ac:dyDescent="0.2">
      <c r="A4473" s="684"/>
      <c r="B4473" s="684"/>
      <c r="C4473" s="684"/>
      <c r="D4473" s="684"/>
      <c r="E4473" s="684"/>
      <c r="F4473" s="684" t="s">
        <v>3726</v>
      </c>
      <c r="G4473" s="685">
        <v>0</v>
      </c>
      <c r="H4473" s="763"/>
      <c r="I4473" s="763" t="s">
        <v>3727</v>
      </c>
      <c r="J4473" s="684"/>
      <c r="K4473" s="685">
        <v>6334.29</v>
      </c>
    </row>
    <row r="4474" spans="1:11" ht="50.1" customHeight="1" thickBot="1" x14ac:dyDescent="0.25">
      <c r="A4474" s="31"/>
      <c r="B4474" s="31"/>
      <c r="C4474" s="31"/>
      <c r="D4474" s="31"/>
      <c r="E4474" s="31"/>
      <c r="F4474" s="31"/>
      <c r="G4474" s="31"/>
      <c r="H4474" s="31" t="s">
        <v>3728</v>
      </c>
      <c r="I4474" s="686" t="s">
        <v>3797</v>
      </c>
      <c r="J4474" s="31" t="s">
        <v>3730</v>
      </c>
      <c r="K4474" s="687">
        <v>6334.29</v>
      </c>
    </row>
    <row r="4475" spans="1:11" ht="0.95" customHeight="1" thickTop="1" x14ac:dyDescent="0.2">
      <c r="A4475" s="688"/>
      <c r="B4475" s="688"/>
      <c r="C4475" s="688"/>
      <c r="D4475" s="688"/>
      <c r="E4475" s="688"/>
      <c r="F4475" s="688"/>
      <c r="G4475" s="688"/>
      <c r="H4475" s="688"/>
      <c r="I4475" s="688"/>
      <c r="J4475" s="688"/>
      <c r="K4475" s="688"/>
    </row>
    <row r="4476" spans="1:11" ht="18" customHeight="1" x14ac:dyDescent="0.2">
      <c r="A4476" s="18" t="s">
        <v>1338</v>
      </c>
      <c r="B4476" s="19" t="s">
        <v>10</v>
      </c>
      <c r="C4476" s="18" t="s">
        <v>11</v>
      </c>
      <c r="D4476" s="18" t="s">
        <v>12</v>
      </c>
      <c r="E4476" s="764" t="s">
        <v>3702</v>
      </c>
      <c r="F4476" s="764"/>
      <c r="G4476" s="20" t="s">
        <v>13</v>
      </c>
      <c r="H4476" s="19" t="s">
        <v>14</v>
      </c>
      <c r="I4476" s="19" t="s">
        <v>3703</v>
      </c>
      <c r="J4476" s="19" t="s">
        <v>15</v>
      </c>
      <c r="K4476" s="19" t="s">
        <v>17</v>
      </c>
    </row>
    <row r="4477" spans="1:11" ht="39" customHeight="1" x14ac:dyDescent="0.2">
      <c r="A4477" s="23" t="s">
        <v>3704</v>
      </c>
      <c r="B4477" s="24" t="s">
        <v>1339</v>
      </c>
      <c r="C4477" s="23" t="s">
        <v>42</v>
      </c>
      <c r="D4477" s="23" t="s">
        <v>1340</v>
      </c>
      <c r="E4477" s="760" t="s">
        <v>5148</v>
      </c>
      <c r="F4477" s="760"/>
      <c r="G4477" s="25" t="s">
        <v>1262</v>
      </c>
      <c r="H4477" s="673">
        <v>1</v>
      </c>
      <c r="I4477" s="26"/>
      <c r="J4477" s="26">
        <v>1708.05</v>
      </c>
      <c r="K4477" s="26">
        <v>1708.05</v>
      </c>
    </row>
    <row r="4478" spans="1:11" ht="26.1" customHeight="1" x14ac:dyDescent="0.2">
      <c r="A4478" s="674" t="s">
        <v>3706</v>
      </c>
      <c r="B4478" s="675" t="s">
        <v>1742</v>
      </c>
      <c r="C4478" s="674" t="s">
        <v>24</v>
      </c>
      <c r="D4478" s="674" t="s">
        <v>1743</v>
      </c>
      <c r="E4478" s="761" t="s">
        <v>3705</v>
      </c>
      <c r="F4478" s="761"/>
      <c r="G4478" s="676" t="s">
        <v>26</v>
      </c>
      <c r="H4478" s="677">
        <v>3</v>
      </c>
      <c r="I4478" s="677">
        <v>0</v>
      </c>
      <c r="J4478" s="678">
        <v>30.8</v>
      </c>
      <c r="K4478" s="678">
        <v>92.4</v>
      </c>
    </row>
    <row r="4479" spans="1:11" ht="24" customHeight="1" x14ac:dyDescent="0.2">
      <c r="A4479" s="674" t="s">
        <v>3706</v>
      </c>
      <c r="B4479" s="675" t="s">
        <v>1739</v>
      </c>
      <c r="C4479" s="674" t="s">
        <v>24</v>
      </c>
      <c r="D4479" s="674" t="s">
        <v>1740</v>
      </c>
      <c r="E4479" s="761" t="s">
        <v>3705</v>
      </c>
      <c r="F4479" s="761"/>
      <c r="G4479" s="676" t="s">
        <v>26</v>
      </c>
      <c r="H4479" s="677">
        <v>3</v>
      </c>
      <c r="I4479" s="677">
        <v>0</v>
      </c>
      <c r="J4479" s="678">
        <v>37.369999999999997</v>
      </c>
      <c r="K4479" s="678">
        <v>112.11</v>
      </c>
    </row>
    <row r="4480" spans="1:11" ht="26.1" customHeight="1" x14ac:dyDescent="0.2">
      <c r="A4480" s="679" t="s">
        <v>3709</v>
      </c>
      <c r="B4480" s="680" t="s">
        <v>5206</v>
      </c>
      <c r="C4480" s="679" t="s">
        <v>24</v>
      </c>
      <c r="D4480" s="679" t="s">
        <v>5207</v>
      </c>
      <c r="E4480" s="762" t="s">
        <v>3720</v>
      </c>
      <c r="F4480" s="762"/>
      <c r="G4480" s="681" t="s">
        <v>66</v>
      </c>
      <c r="H4480" s="682">
        <v>1</v>
      </c>
      <c r="I4480" s="682">
        <v>0</v>
      </c>
      <c r="J4480" s="683">
        <v>1503.54</v>
      </c>
      <c r="K4480" s="683">
        <v>1503.54</v>
      </c>
    </row>
    <row r="4481" spans="1:11" ht="25.5" x14ac:dyDescent="0.2">
      <c r="A4481" s="684"/>
      <c r="B4481" s="684"/>
      <c r="C4481" s="684"/>
      <c r="D4481" s="684"/>
      <c r="E4481" s="684"/>
      <c r="F4481" s="684" t="s">
        <v>3723</v>
      </c>
      <c r="G4481" s="685">
        <v>148.65</v>
      </c>
      <c r="H4481" s="684" t="s">
        <v>3724</v>
      </c>
      <c r="I4481" s="685">
        <v>0</v>
      </c>
      <c r="J4481" s="684" t="s">
        <v>3725</v>
      </c>
      <c r="K4481" s="685">
        <v>148.65</v>
      </c>
    </row>
    <row r="4482" spans="1:11" ht="25.5" x14ac:dyDescent="0.2">
      <c r="A4482" s="684"/>
      <c r="B4482" s="684"/>
      <c r="C4482" s="684"/>
      <c r="D4482" s="684"/>
      <c r="E4482" s="684"/>
      <c r="F4482" s="684" t="s">
        <v>3726</v>
      </c>
      <c r="G4482" s="685">
        <v>0</v>
      </c>
      <c r="H4482" s="763"/>
      <c r="I4482" s="763" t="s">
        <v>3727</v>
      </c>
      <c r="J4482" s="684"/>
      <c r="K4482" s="685">
        <v>1708.05</v>
      </c>
    </row>
    <row r="4483" spans="1:11" ht="50.1" customHeight="1" thickBot="1" x14ac:dyDescent="0.25">
      <c r="A4483" s="31"/>
      <c r="B4483" s="31"/>
      <c r="C4483" s="31"/>
      <c r="D4483" s="31"/>
      <c r="E4483" s="31"/>
      <c r="F4483" s="31"/>
      <c r="G4483" s="31"/>
      <c r="H4483" s="31" t="s">
        <v>3728</v>
      </c>
      <c r="I4483" s="686" t="s">
        <v>3797</v>
      </c>
      <c r="J4483" s="31" t="s">
        <v>3730</v>
      </c>
      <c r="K4483" s="687">
        <v>1708.05</v>
      </c>
    </row>
    <row r="4484" spans="1:11" ht="0.95" customHeight="1" thickTop="1" x14ac:dyDescent="0.2">
      <c r="A4484" s="688"/>
      <c r="B4484" s="688"/>
      <c r="C4484" s="688"/>
      <c r="D4484" s="688"/>
      <c r="E4484" s="688"/>
      <c r="F4484" s="688"/>
      <c r="G4484" s="688"/>
      <c r="H4484" s="688"/>
      <c r="I4484" s="688"/>
      <c r="J4484" s="688"/>
      <c r="K4484" s="688"/>
    </row>
    <row r="4485" spans="1:11" ht="18" customHeight="1" x14ac:dyDescent="0.2">
      <c r="A4485" s="18" t="s">
        <v>1341</v>
      </c>
      <c r="B4485" s="19" t="s">
        <v>10</v>
      </c>
      <c r="C4485" s="18" t="s">
        <v>11</v>
      </c>
      <c r="D4485" s="18" t="s">
        <v>12</v>
      </c>
      <c r="E4485" s="764" t="s">
        <v>3702</v>
      </c>
      <c r="F4485" s="764"/>
      <c r="G4485" s="20" t="s">
        <v>13</v>
      </c>
      <c r="H4485" s="19" t="s">
        <v>14</v>
      </c>
      <c r="I4485" s="19" t="s">
        <v>3703</v>
      </c>
      <c r="J4485" s="19" t="s">
        <v>15</v>
      </c>
      <c r="K4485" s="19" t="s">
        <v>17</v>
      </c>
    </row>
    <row r="4486" spans="1:11" ht="26.1" customHeight="1" x14ac:dyDescent="0.2">
      <c r="A4486" s="23" t="s">
        <v>3704</v>
      </c>
      <c r="B4486" s="24" t="s">
        <v>1342</v>
      </c>
      <c r="C4486" s="23" t="s">
        <v>42</v>
      </c>
      <c r="D4486" s="23" t="s">
        <v>1343</v>
      </c>
      <c r="E4486" s="760" t="s">
        <v>5148</v>
      </c>
      <c r="F4486" s="760"/>
      <c r="G4486" s="25" t="s">
        <v>1262</v>
      </c>
      <c r="H4486" s="673">
        <v>1</v>
      </c>
      <c r="I4486" s="26"/>
      <c r="J4486" s="26">
        <v>437.8</v>
      </c>
      <c r="K4486" s="26">
        <v>437.8</v>
      </c>
    </row>
    <row r="4487" spans="1:11" ht="26.1" customHeight="1" x14ac:dyDescent="0.2">
      <c r="A4487" s="674" t="s">
        <v>3706</v>
      </c>
      <c r="B4487" s="675" t="s">
        <v>1742</v>
      </c>
      <c r="C4487" s="674" t="s">
        <v>24</v>
      </c>
      <c r="D4487" s="674" t="s">
        <v>1743</v>
      </c>
      <c r="E4487" s="761" t="s">
        <v>3705</v>
      </c>
      <c r="F4487" s="761"/>
      <c r="G4487" s="676" t="s">
        <v>26</v>
      </c>
      <c r="H4487" s="677">
        <v>0.4</v>
      </c>
      <c r="I4487" s="677">
        <v>0</v>
      </c>
      <c r="J4487" s="678">
        <v>30.8</v>
      </c>
      <c r="K4487" s="678">
        <v>12.32</v>
      </c>
    </row>
    <row r="4488" spans="1:11" ht="24" customHeight="1" x14ac:dyDescent="0.2">
      <c r="A4488" s="674" t="s">
        <v>3706</v>
      </c>
      <c r="B4488" s="675" t="s">
        <v>1739</v>
      </c>
      <c r="C4488" s="674" t="s">
        <v>24</v>
      </c>
      <c r="D4488" s="674" t="s">
        <v>1740</v>
      </c>
      <c r="E4488" s="761" t="s">
        <v>3705</v>
      </c>
      <c r="F4488" s="761"/>
      <c r="G4488" s="676" t="s">
        <v>26</v>
      </c>
      <c r="H4488" s="677">
        <v>0.4</v>
      </c>
      <c r="I4488" s="677">
        <v>0</v>
      </c>
      <c r="J4488" s="678">
        <v>37.369999999999997</v>
      </c>
      <c r="K4488" s="678">
        <v>14.94</v>
      </c>
    </row>
    <row r="4489" spans="1:11" ht="26.1" customHeight="1" x14ac:dyDescent="0.2">
      <c r="A4489" s="679" t="s">
        <v>3709</v>
      </c>
      <c r="B4489" s="680" t="s">
        <v>5208</v>
      </c>
      <c r="C4489" s="679" t="s">
        <v>24</v>
      </c>
      <c r="D4489" s="679" t="s">
        <v>5209</v>
      </c>
      <c r="E4489" s="762" t="s">
        <v>3720</v>
      </c>
      <c r="F4489" s="762"/>
      <c r="G4489" s="681" t="s">
        <v>66</v>
      </c>
      <c r="H4489" s="682">
        <v>1</v>
      </c>
      <c r="I4489" s="682">
        <v>0</v>
      </c>
      <c r="J4489" s="683">
        <v>410.54</v>
      </c>
      <c r="K4489" s="683">
        <v>410.54</v>
      </c>
    </row>
    <row r="4490" spans="1:11" ht="25.5" x14ac:dyDescent="0.2">
      <c r="A4490" s="684"/>
      <c r="B4490" s="684"/>
      <c r="C4490" s="684"/>
      <c r="D4490" s="684"/>
      <c r="E4490" s="684"/>
      <c r="F4490" s="684" t="s">
        <v>3723</v>
      </c>
      <c r="G4490" s="685">
        <v>19.809999999999999</v>
      </c>
      <c r="H4490" s="684" t="s">
        <v>3724</v>
      </c>
      <c r="I4490" s="685">
        <v>0</v>
      </c>
      <c r="J4490" s="684" t="s">
        <v>3725</v>
      </c>
      <c r="K4490" s="685">
        <v>19.809999999999999</v>
      </c>
    </row>
    <row r="4491" spans="1:11" ht="25.5" x14ac:dyDescent="0.2">
      <c r="A4491" s="684"/>
      <c r="B4491" s="684"/>
      <c r="C4491" s="684"/>
      <c r="D4491" s="684"/>
      <c r="E4491" s="684"/>
      <c r="F4491" s="684" t="s">
        <v>3726</v>
      </c>
      <c r="G4491" s="685">
        <v>0</v>
      </c>
      <c r="H4491" s="763"/>
      <c r="I4491" s="763" t="s">
        <v>3727</v>
      </c>
      <c r="J4491" s="684"/>
      <c r="K4491" s="685">
        <v>437.8</v>
      </c>
    </row>
    <row r="4492" spans="1:11" ht="50.1" customHeight="1" thickBot="1" x14ac:dyDescent="0.25">
      <c r="A4492" s="31"/>
      <c r="B4492" s="31"/>
      <c r="C4492" s="31"/>
      <c r="D4492" s="31"/>
      <c r="E4492" s="31"/>
      <c r="F4492" s="31"/>
      <c r="G4492" s="31"/>
      <c r="H4492" s="31" t="s">
        <v>3728</v>
      </c>
      <c r="I4492" s="686" t="s">
        <v>3797</v>
      </c>
      <c r="J4492" s="31" t="s">
        <v>3730</v>
      </c>
      <c r="K4492" s="687">
        <v>437.8</v>
      </c>
    </row>
    <row r="4493" spans="1:11" ht="0.95" customHeight="1" thickTop="1" x14ac:dyDescent="0.2">
      <c r="A4493" s="688"/>
      <c r="B4493" s="688"/>
      <c r="C4493" s="688"/>
      <c r="D4493" s="688"/>
      <c r="E4493" s="688"/>
      <c r="F4493" s="688"/>
      <c r="G4493" s="688"/>
      <c r="H4493" s="688"/>
      <c r="I4493" s="688"/>
      <c r="J4493" s="688"/>
      <c r="K4493" s="688"/>
    </row>
    <row r="4494" spans="1:11" ht="18" customHeight="1" x14ac:dyDescent="0.2">
      <c r="A4494" s="18" t="s">
        <v>1344</v>
      </c>
      <c r="B4494" s="19" t="s">
        <v>10</v>
      </c>
      <c r="C4494" s="18" t="s">
        <v>11</v>
      </c>
      <c r="D4494" s="18" t="s">
        <v>12</v>
      </c>
      <c r="E4494" s="764" t="s">
        <v>3702</v>
      </c>
      <c r="F4494" s="764"/>
      <c r="G4494" s="20" t="s">
        <v>13</v>
      </c>
      <c r="H4494" s="19" t="s">
        <v>14</v>
      </c>
      <c r="I4494" s="19" t="s">
        <v>3703</v>
      </c>
      <c r="J4494" s="19" t="s">
        <v>15</v>
      </c>
      <c r="K4494" s="19" t="s">
        <v>17</v>
      </c>
    </row>
    <row r="4495" spans="1:11" ht="26.1" customHeight="1" x14ac:dyDescent="0.2">
      <c r="A4495" s="23" t="s">
        <v>3704</v>
      </c>
      <c r="B4495" s="24" t="s">
        <v>1345</v>
      </c>
      <c r="C4495" s="23" t="s">
        <v>42</v>
      </c>
      <c r="D4495" s="23" t="s">
        <v>1346</v>
      </c>
      <c r="E4495" s="760" t="s">
        <v>5148</v>
      </c>
      <c r="F4495" s="760"/>
      <c r="G4495" s="25" t="s">
        <v>1262</v>
      </c>
      <c r="H4495" s="673">
        <v>1</v>
      </c>
      <c r="I4495" s="26"/>
      <c r="J4495" s="26">
        <v>158.53</v>
      </c>
      <c r="K4495" s="26">
        <v>158.53</v>
      </c>
    </row>
    <row r="4496" spans="1:11" ht="26.1" customHeight="1" x14ac:dyDescent="0.2">
      <c r="A4496" s="674" t="s">
        <v>3706</v>
      </c>
      <c r="B4496" s="675" t="s">
        <v>1742</v>
      </c>
      <c r="C4496" s="674" t="s">
        <v>24</v>
      </c>
      <c r="D4496" s="674" t="s">
        <v>1743</v>
      </c>
      <c r="E4496" s="761" t="s">
        <v>3705</v>
      </c>
      <c r="F4496" s="761"/>
      <c r="G4496" s="676" t="s">
        <v>26</v>
      </c>
      <c r="H4496" s="677">
        <v>0.4</v>
      </c>
      <c r="I4496" s="677">
        <v>0</v>
      </c>
      <c r="J4496" s="678">
        <v>30.8</v>
      </c>
      <c r="K4496" s="678">
        <v>12.32</v>
      </c>
    </row>
    <row r="4497" spans="1:11" ht="24" customHeight="1" x14ac:dyDescent="0.2">
      <c r="A4497" s="674" t="s">
        <v>3706</v>
      </c>
      <c r="B4497" s="675" t="s">
        <v>1739</v>
      </c>
      <c r="C4497" s="674" t="s">
        <v>24</v>
      </c>
      <c r="D4497" s="674" t="s">
        <v>1740</v>
      </c>
      <c r="E4497" s="761" t="s">
        <v>3705</v>
      </c>
      <c r="F4497" s="761"/>
      <c r="G4497" s="676" t="s">
        <v>26</v>
      </c>
      <c r="H4497" s="677">
        <v>0.4</v>
      </c>
      <c r="I4497" s="677">
        <v>0</v>
      </c>
      <c r="J4497" s="678">
        <v>37.369999999999997</v>
      </c>
      <c r="K4497" s="678">
        <v>14.94</v>
      </c>
    </row>
    <row r="4498" spans="1:11" ht="26.1" customHeight="1" x14ac:dyDescent="0.2">
      <c r="A4498" s="679" t="s">
        <v>3709</v>
      </c>
      <c r="B4498" s="680" t="s">
        <v>5210</v>
      </c>
      <c r="C4498" s="679" t="s">
        <v>24</v>
      </c>
      <c r="D4498" s="679" t="s">
        <v>5211</v>
      </c>
      <c r="E4498" s="762" t="s">
        <v>3720</v>
      </c>
      <c r="F4498" s="762"/>
      <c r="G4498" s="681" t="s">
        <v>66</v>
      </c>
      <c r="H4498" s="682">
        <v>1</v>
      </c>
      <c r="I4498" s="682">
        <v>0</v>
      </c>
      <c r="J4498" s="683">
        <v>131.27000000000001</v>
      </c>
      <c r="K4498" s="683">
        <v>131.27000000000001</v>
      </c>
    </row>
    <row r="4499" spans="1:11" ht="25.5" x14ac:dyDescent="0.2">
      <c r="A4499" s="684"/>
      <c r="B4499" s="684"/>
      <c r="C4499" s="684"/>
      <c r="D4499" s="684"/>
      <c r="E4499" s="684"/>
      <c r="F4499" s="684" t="s">
        <v>3723</v>
      </c>
      <c r="G4499" s="685">
        <v>19.809999999999999</v>
      </c>
      <c r="H4499" s="684" t="s">
        <v>3724</v>
      </c>
      <c r="I4499" s="685">
        <v>0</v>
      </c>
      <c r="J4499" s="684" t="s">
        <v>3725</v>
      </c>
      <c r="K4499" s="685">
        <v>19.809999999999999</v>
      </c>
    </row>
    <row r="4500" spans="1:11" ht="25.5" x14ac:dyDescent="0.2">
      <c r="A4500" s="684"/>
      <c r="B4500" s="684"/>
      <c r="C4500" s="684"/>
      <c r="D4500" s="684"/>
      <c r="E4500" s="684"/>
      <c r="F4500" s="684" t="s">
        <v>3726</v>
      </c>
      <c r="G4500" s="685">
        <v>0</v>
      </c>
      <c r="H4500" s="763"/>
      <c r="I4500" s="763" t="s">
        <v>3727</v>
      </c>
      <c r="J4500" s="684"/>
      <c r="K4500" s="685">
        <v>158.53</v>
      </c>
    </row>
    <row r="4501" spans="1:11" ht="50.1" customHeight="1" thickBot="1" x14ac:dyDescent="0.25">
      <c r="A4501" s="31"/>
      <c r="B4501" s="31"/>
      <c r="C4501" s="31"/>
      <c r="D4501" s="31"/>
      <c r="E4501" s="31"/>
      <c r="F4501" s="31"/>
      <c r="G4501" s="31"/>
      <c r="H4501" s="31" t="s">
        <v>3728</v>
      </c>
      <c r="I4501" s="686" t="s">
        <v>3797</v>
      </c>
      <c r="J4501" s="31" t="s">
        <v>3730</v>
      </c>
      <c r="K4501" s="687">
        <v>158.53</v>
      </c>
    </row>
    <row r="4502" spans="1:11" ht="0.95" customHeight="1" thickTop="1" x14ac:dyDescent="0.2">
      <c r="A4502" s="688"/>
      <c r="B4502" s="688"/>
      <c r="C4502" s="688"/>
      <c r="D4502" s="688"/>
      <c r="E4502" s="688"/>
      <c r="F4502" s="688"/>
      <c r="G4502" s="688"/>
      <c r="H4502" s="688"/>
      <c r="I4502" s="688"/>
      <c r="J4502" s="688"/>
      <c r="K4502" s="688"/>
    </row>
    <row r="4503" spans="1:11" ht="18" customHeight="1" x14ac:dyDescent="0.2">
      <c r="A4503" s="18" t="s">
        <v>1347</v>
      </c>
      <c r="B4503" s="19" t="s">
        <v>10</v>
      </c>
      <c r="C4503" s="18" t="s">
        <v>11</v>
      </c>
      <c r="D4503" s="18" t="s">
        <v>12</v>
      </c>
      <c r="E4503" s="764" t="s">
        <v>3702</v>
      </c>
      <c r="F4503" s="764"/>
      <c r="G4503" s="20" t="s">
        <v>13</v>
      </c>
      <c r="H4503" s="19" t="s">
        <v>14</v>
      </c>
      <c r="I4503" s="19" t="s">
        <v>3703</v>
      </c>
      <c r="J4503" s="19" t="s">
        <v>15</v>
      </c>
      <c r="K4503" s="19" t="s">
        <v>17</v>
      </c>
    </row>
    <row r="4504" spans="1:11" ht="26.1" customHeight="1" x14ac:dyDescent="0.2">
      <c r="A4504" s="23" t="s">
        <v>3704</v>
      </c>
      <c r="B4504" s="24" t="s">
        <v>1348</v>
      </c>
      <c r="C4504" s="23" t="s">
        <v>42</v>
      </c>
      <c r="D4504" s="23" t="s">
        <v>1349</v>
      </c>
      <c r="E4504" s="760" t="s">
        <v>5148</v>
      </c>
      <c r="F4504" s="760"/>
      <c r="G4504" s="25" t="s">
        <v>1262</v>
      </c>
      <c r="H4504" s="673">
        <v>1</v>
      </c>
      <c r="I4504" s="26"/>
      <c r="J4504" s="26">
        <v>155.12</v>
      </c>
      <c r="K4504" s="26">
        <v>155.12</v>
      </c>
    </row>
    <row r="4505" spans="1:11" ht="26.1" customHeight="1" x14ac:dyDescent="0.2">
      <c r="A4505" s="674" t="s">
        <v>3706</v>
      </c>
      <c r="B4505" s="675" t="s">
        <v>1742</v>
      </c>
      <c r="C4505" s="674" t="s">
        <v>24</v>
      </c>
      <c r="D4505" s="674" t="s">
        <v>1743</v>
      </c>
      <c r="E4505" s="761" t="s">
        <v>3705</v>
      </c>
      <c r="F4505" s="761"/>
      <c r="G4505" s="676" t="s">
        <v>26</v>
      </c>
      <c r="H4505" s="677">
        <v>0.35</v>
      </c>
      <c r="I4505" s="677">
        <v>0</v>
      </c>
      <c r="J4505" s="678">
        <v>30.8</v>
      </c>
      <c r="K4505" s="678">
        <v>10.78</v>
      </c>
    </row>
    <row r="4506" spans="1:11" ht="24" customHeight="1" x14ac:dyDescent="0.2">
      <c r="A4506" s="674" t="s">
        <v>3706</v>
      </c>
      <c r="B4506" s="675" t="s">
        <v>1739</v>
      </c>
      <c r="C4506" s="674" t="s">
        <v>24</v>
      </c>
      <c r="D4506" s="674" t="s">
        <v>1740</v>
      </c>
      <c r="E4506" s="761" t="s">
        <v>3705</v>
      </c>
      <c r="F4506" s="761"/>
      <c r="G4506" s="676" t="s">
        <v>26</v>
      </c>
      <c r="H4506" s="677">
        <v>0.35</v>
      </c>
      <c r="I4506" s="677">
        <v>0</v>
      </c>
      <c r="J4506" s="678">
        <v>37.369999999999997</v>
      </c>
      <c r="K4506" s="678">
        <v>13.07</v>
      </c>
    </row>
    <row r="4507" spans="1:11" ht="26.1" customHeight="1" x14ac:dyDescent="0.2">
      <c r="A4507" s="679" t="s">
        <v>3709</v>
      </c>
      <c r="B4507" s="680" t="s">
        <v>5210</v>
      </c>
      <c r="C4507" s="679" t="s">
        <v>24</v>
      </c>
      <c r="D4507" s="679" t="s">
        <v>5211</v>
      </c>
      <c r="E4507" s="762" t="s">
        <v>3720</v>
      </c>
      <c r="F4507" s="762"/>
      <c r="G4507" s="681" t="s">
        <v>66</v>
      </c>
      <c r="H4507" s="682">
        <v>1</v>
      </c>
      <c r="I4507" s="682">
        <v>0</v>
      </c>
      <c r="J4507" s="683">
        <v>131.27000000000001</v>
      </c>
      <c r="K4507" s="683">
        <v>131.27000000000001</v>
      </c>
    </row>
    <row r="4508" spans="1:11" ht="25.5" x14ac:dyDescent="0.2">
      <c r="A4508" s="684"/>
      <c r="B4508" s="684"/>
      <c r="C4508" s="684"/>
      <c r="D4508" s="684"/>
      <c r="E4508" s="684"/>
      <c r="F4508" s="684" t="s">
        <v>3723</v>
      </c>
      <c r="G4508" s="685">
        <v>17.34</v>
      </c>
      <c r="H4508" s="684" t="s">
        <v>3724</v>
      </c>
      <c r="I4508" s="685">
        <v>0</v>
      </c>
      <c r="J4508" s="684" t="s">
        <v>3725</v>
      </c>
      <c r="K4508" s="685">
        <v>17.34</v>
      </c>
    </row>
    <row r="4509" spans="1:11" ht="25.5" x14ac:dyDescent="0.2">
      <c r="A4509" s="684"/>
      <c r="B4509" s="684"/>
      <c r="C4509" s="684"/>
      <c r="D4509" s="684"/>
      <c r="E4509" s="684"/>
      <c r="F4509" s="684" t="s">
        <v>3726</v>
      </c>
      <c r="G4509" s="685">
        <v>0</v>
      </c>
      <c r="H4509" s="763"/>
      <c r="I4509" s="763" t="s">
        <v>3727</v>
      </c>
      <c r="J4509" s="684"/>
      <c r="K4509" s="685">
        <v>155.12</v>
      </c>
    </row>
    <row r="4510" spans="1:11" ht="50.1" customHeight="1" thickBot="1" x14ac:dyDescent="0.25">
      <c r="A4510" s="31"/>
      <c r="B4510" s="31"/>
      <c r="C4510" s="31"/>
      <c r="D4510" s="31"/>
      <c r="E4510" s="31"/>
      <c r="F4510" s="31"/>
      <c r="G4510" s="31"/>
      <c r="H4510" s="31" t="s">
        <v>3728</v>
      </c>
      <c r="I4510" s="686" t="s">
        <v>3797</v>
      </c>
      <c r="J4510" s="31" t="s">
        <v>3730</v>
      </c>
      <c r="K4510" s="687">
        <v>155.12</v>
      </c>
    </row>
    <row r="4511" spans="1:11" ht="0.95" customHeight="1" thickTop="1" x14ac:dyDescent="0.2">
      <c r="A4511" s="688"/>
      <c r="B4511" s="688"/>
      <c r="C4511" s="688"/>
      <c r="D4511" s="688"/>
      <c r="E4511" s="688"/>
      <c r="F4511" s="688"/>
      <c r="G4511" s="688"/>
      <c r="H4511" s="688"/>
      <c r="I4511" s="688"/>
      <c r="J4511" s="688"/>
      <c r="K4511" s="688"/>
    </row>
    <row r="4512" spans="1:11" ht="18" customHeight="1" x14ac:dyDescent="0.2">
      <c r="A4512" s="18" t="s">
        <v>1350</v>
      </c>
      <c r="B4512" s="19" t="s">
        <v>10</v>
      </c>
      <c r="C4512" s="18" t="s">
        <v>11</v>
      </c>
      <c r="D4512" s="18" t="s">
        <v>12</v>
      </c>
      <c r="E4512" s="764" t="s">
        <v>3702</v>
      </c>
      <c r="F4512" s="764"/>
      <c r="G4512" s="20" t="s">
        <v>13</v>
      </c>
      <c r="H4512" s="19" t="s">
        <v>14</v>
      </c>
      <c r="I4512" s="19" t="s">
        <v>3703</v>
      </c>
      <c r="J4512" s="19" t="s">
        <v>15</v>
      </c>
      <c r="K4512" s="19" t="s">
        <v>17</v>
      </c>
    </row>
    <row r="4513" spans="1:11" ht="26.1" customHeight="1" x14ac:dyDescent="0.2">
      <c r="A4513" s="23" t="s">
        <v>3704</v>
      </c>
      <c r="B4513" s="24" t="s">
        <v>1345</v>
      </c>
      <c r="C4513" s="23" t="s">
        <v>42</v>
      </c>
      <c r="D4513" s="23" t="s">
        <v>1346</v>
      </c>
      <c r="E4513" s="760" t="s">
        <v>5148</v>
      </c>
      <c r="F4513" s="760"/>
      <c r="G4513" s="25" t="s">
        <v>1262</v>
      </c>
      <c r="H4513" s="673">
        <v>1</v>
      </c>
      <c r="I4513" s="26"/>
      <c r="J4513" s="26">
        <v>158.53</v>
      </c>
      <c r="K4513" s="26">
        <v>158.53</v>
      </c>
    </row>
    <row r="4514" spans="1:11" ht="26.1" customHeight="1" x14ac:dyDescent="0.2">
      <c r="A4514" s="674" t="s">
        <v>3706</v>
      </c>
      <c r="B4514" s="675" t="s">
        <v>1742</v>
      </c>
      <c r="C4514" s="674" t="s">
        <v>24</v>
      </c>
      <c r="D4514" s="674" t="s">
        <v>1743</v>
      </c>
      <c r="E4514" s="761" t="s">
        <v>3705</v>
      </c>
      <c r="F4514" s="761"/>
      <c r="G4514" s="676" t="s">
        <v>26</v>
      </c>
      <c r="H4514" s="677">
        <v>0.4</v>
      </c>
      <c r="I4514" s="677">
        <v>0</v>
      </c>
      <c r="J4514" s="678">
        <v>30.8</v>
      </c>
      <c r="K4514" s="678">
        <v>12.32</v>
      </c>
    </row>
    <row r="4515" spans="1:11" ht="24" customHeight="1" x14ac:dyDescent="0.2">
      <c r="A4515" s="674" t="s">
        <v>3706</v>
      </c>
      <c r="B4515" s="675" t="s">
        <v>1739</v>
      </c>
      <c r="C4515" s="674" t="s">
        <v>24</v>
      </c>
      <c r="D4515" s="674" t="s">
        <v>1740</v>
      </c>
      <c r="E4515" s="761" t="s">
        <v>3705</v>
      </c>
      <c r="F4515" s="761"/>
      <c r="G4515" s="676" t="s">
        <v>26</v>
      </c>
      <c r="H4515" s="677">
        <v>0.4</v>
      </c>
      <c r="I4515" s="677">
        <v>0</v>
      </c>
      <c r="J4515" s="678">
        <v>37.369999999999997</v>
      </c>
      <c r="K4515" s="678">
        <v>14.94</v>
      </c>
    </row>
    <row r="4516" spans="1:11" ht="26.1" customHeight="1" x14ac:dyDescent="0.2">
      <c r="A4516" s="679" t="s">
        <v>3709</v>
      </c>
      <c r="B4516" s="680" t="s">
        <v>5210</v>
      </c>
      <c r="C4516" s="679" t="s">
        <v>24</v>
      </c>
      <c r="D4516" s="679" t="s">
        <v>5211</v>
      </c>
      <c r="E4516" s="762" t="s">
        <v>3720</v>
      </c>
      <c r="F4516" s="762"/>
      <c r="G4516" s="681" t="s">
        <v>66</v>
      </c>
      <c r="H4516" s="682">
        <v>1</v>
      </c>
      <c r="I4516" s="682">
        <v>0</v>
      </c>
      <c r="J4516" s="683">
        <v>131.27000000000001</v>
      </c>
      <c r="K4516" s="683">
        <v>131.27000000000001</v>
      </c>
    </row>
    <row r="4517" spans="1:11" ht="25.5" x14ac:dyDescent="0.2">
      <c r="A4517" s="684"/>
      <c r="B4517" s="684"/>
      <c r="C4517" s="684"/>
      <c r="D4517" s="684"/>
      <c r="E4517" s="684"/>
      <c r="F4517" s="684" t="s">
        <v>3723</v>
      </c>
      <c r="G4517" s="685">
        <v>19.809999999999999</v>
      </c>
      <c r="H4517" s="684" t="s">
        <v>3724</v>
      </c>
      <c r="I4517" s="685">
        <v>0</v>
      </c>
      <c r="J4517" s="684" t="s">
        <v>3725</v>
      </c>
      <c r="K4517" s="685">
        <v>19.809999999999999</v>
      </c>
    </row>
    <row r="4518" spans="1:11" ht="25.5" x14ac:dyDescent="0.2">
      <c r="A4518" s="684"/>
      <c r="B4518" s="684"/>
      <c r="C4518" s="684"/>
      <c r="D4518" s="684"/>
      <c r="E4518" s="684"/>
      <c r="F4518" s="684" t="s">
        <v>3726</v>
      </c>
      <c r="G4518" s="685">
        <v>0</v>
      </c>
      <c r="H4518" s="763"/>
      <c r="I4518" s="763" t="s">
        <v>3727</v>
      </c>
      <c r="J4518" s="684"/>
      <c r="K4518" s="685">
        <v>158.53</v>
      </c>
    </row>
    <row r="4519" spans="1:11" ht="50.1" customHeight="1" thickBot="1" x14ac:dyDescent="0.25">
      <c r="A4519" s="31"/>
      <c r="B4519" s="31"/>
      <c r="C4519" s="31"/>
      <c r="D4519" s="31"/>
      <c r="E4519" s="31"/>
      <c r="F4519" s="31"/>
      <c r="G4519" s="31"/>
      <c r="H4519" s="31" t="s">
        <v>3728</v>
      </c>
      <c r="I4519" s="686" t="s">
        <v>3799</v>
      </c>
      <c r="J4519" s="31" t="s">
        <v>3730</v>
      </c>
      <c r="K4519" s="687">
        <v>317.06</v>
      </c>
    </row>
    <row r="4520" spans="1:11" ht="0.95" customHeight="1" thickTop="1" x14ac:dyDescent="0.2">
      <c r="A4520" s="688"/>
      <c r="B4520" s="688"/>
      <c r="C4520" s="688"/>
      <c r="D4520" s="688"/>
      <c r="E4520" s="688"/>
      <c r="F4520" s="688"/>
      <c r="G4520" s="688"/>
      <c r="H4520" s="688"/>
      <c r="I4520" s="688"/>
      <c r="J4520" s="688"/>
      <c r="K4520" s="688"/>
    </row>
    <row r="4521" spans="1:11" ht="18" customHeight="1" x14ac:dyDescent="0.2">
      <c r="A4521" s="18" t="s">
        <v>1351</v>
      </c>
      <c r="B4521" s="19" t="s">
        <v>10</v>
      </c>
      <c r="C4521" s="18" t="s">
        <v>11</v>
      </c>
      <c r="D4521" s="18" t="s">
        <v>12</v>
      </c>
      <c r="E4521" s="764" t="s">
        <v>3702</v>
      </c>
      <c r="F4521" s="764"/>
      <c r="G4521" s="20" t="s">
        <v>13</v>
      </c>
      <c r="H4521" s="19" t="s">
        <v>14</v>
      </c>
      <c r="I4521" s="19" t="s">
        <v>3703</v>
      </c>
      <c r="J4521" s="19" t="s">
        <v>15</v>
      </c>
      <c r="K4521" s="19" t="s">
        <v>17</v>
      </c>
    </row>
    <row r="4522" spans="1:11" ht="26.1" customHeight="1" x14ac:dyDescent="0.2">
      <c r="A4522" s="23" t="s">
        <v>3704</v>
      </c>
      <c r="B4522" s="24" t="s">
        <v>1342</v>
      </c>
      <c r="C4522" s="23" t="s">
        <v>42</v>
      </c>
      <c r="D4522" s="23" t="s">
        <v>1343</v>
      </c>
      <c r="E4522" s="760" t="s">
        <v>5148</v>
      </c>
      <c r="F4522" s="760"/>
      <c r="G4522" s="25" t="s">
        <v>1262</v>
      </c>
      <c r="H4522" s="673">
        <v>1</v>
      </c>
      <c r="I4522" s="26"/>
      <c r="J4522" s="26">
        <v>437.8</v>
      </c>
      <c r="K4522" s="26">
        <v>437.8</v>
      </c>
    </row>
    <row r="4523" spans="1:11" ht="26.1" customHeight="1" x14ac:dyDescent="0.2">
      <c r="A4523" s="674" t="s">
        <v>3706</v>
      </c>
      <c r="B4523" s="675" t="s">
        <v>1742</v>
      </c>
      <c r="C4523" s="674" t="s">
        <v>24</v>
      </c>
      <c r="D4523" s="674" t="s">
        <v>1743</v>
      </c>
      <c r="E4523" s="761" t="s">
        <v>3705</v>
      </c>
      <c r="F4523" s="761"/>
      <c r="G4523" s="676" t="s">
        <v>26</v>
      </c>
      <c r="H4523" s="677">
        <v>0.4</v>
      </c>
      <c r="I4523" s="677">
        <v>0</v>
      </c>
      <c r="J4523" s="678">
        <v>30.8</v>
      </c>
      <c r="K4523" s="678">
        <v>12.32</v>
      </c>
    </row>
    <row r="4524" spans="1:11" ht="24" customHeight="1" x14ac:dyDescent="0.2">
      <c r="A4524" s="674" t="s">
        <v>3706</v>
      </c>
      <c r="B4524" s="675" t="s">
        <v>1739</v>
      </c>
      <c r="C4524" s="674" t="s">
        <v>24</v>
      </c>
      <c r="D4524" s="674" t="s">
        <v>1740</v>
      </c>
      <c r="E4524" s="761" t="s">
        <v>3705</v>
      </c>
      <c r="F4524" s="761"/>
      <c r="G4524" s="676" t="s">
        <v>26</v>
      </c>
      <c r="H4524" s="677">
        <v>0.4</v>
      </c>
      <c r="I4524" s="677">
        <v>0</v>
      </c>
      <c r="J4524" s="678">
        <v>37.369999999999997</v>
      </c>
      <c r="K4524" s="678">
        <v>14.94</v>
      </c>
    </row>
    <row r="4525" spans="1:11" ht="26.1" customHeight="1" x14ac:dyDescent="0.2">
      <c r="A4525" s="679" t="s">
        <v>3709</v>
      </c>
      <c r="B4525" s="680" t="s">
        <v>5208</v>
      </c>
      <c r="C4525" s="679" t="s">
        <v>24</v>
      </c>
      <c r="D4525" s="679" t="s">
        <v>5209</v>
      </c>
      <c r="E4525" s="762" t="s">
        <v>3720</v>
      </c>
      <c r="F4525" s="762"/>
      <c r="G4525" s="681" t="s">
        <v>66</v>
      </c>
      <c r="H4525" s="682">
        <v>1</v>
      </c>
      <c r="I4525" s="682">
        <v>0</v>
      </c>
      <c r="J4525" s="683">
        <v>410.54</v>
      </c>
      <c r="K4525" s="683">
        <v>410.54</v>
      </c>
    </row>
    <row r="4526" spans="1:11" ht="25.5" x14ac:dyDescent="0.2">
      <c r="A4526" s="684"/>
      <c r="B4526" s="684"/>
      <c r="C4526" s="684"/>
      <c r="D4526" s="684"/>
      <c r="E4526" s="684"/>
      <c r="F4526" s="684" t="s">
        <v>3723</v>
      </c>
      <c r="G4526" s="685">
        <v>19.809999999999999</v>
      </c>
      <c r="H4526" s="684" t="s">
        <v>3724</v>
      </c>
      <c r="I4526" s="685">
        <v>0</v>
      </c>
      <c r="J4526" s="684" t="s">
        <v>3725</v>
      </c>
      <c r="K4526" s="685">
        <v>19.809999999999999</v>
      </c>
    </row>
    <row r="4527" spans="1:11" ht="25.5" x14ac:dyDescent="0.2">
      <c r="A4527" s="684"/>
      <c r="B4527" s="684"/>
      <c r="C4527" s="684"/>
      <c r="D4527" s="684"/>
      <c r="E4527" s="684"/>
      <c r="F4527" s="684" t="s">
        <v>3726</v>
      </c>
      <c r="G4527" s="685">
        <v>0</v>
      </c>
      <c r="H4527" s="763"/>
      <c r="I4527" s="763" t="s">
        <v>3727</v>
      </c>
      <c r="J4527" s="684"/>
      <c r="K4527" s="685">
        <v>437.8</v>
      </c>
    </row>
    <row r="4528" spans="1:11" ht="50.1" customHeight="1" thickBot="1" x14ac:dyDescent="0.25">
      <c r="A4528" s="31"/>
      <c r="B4528" s="31"/>
      <c r="C4528" s="31"/>
      <c r="D4528" s="31"/>
      <c r="E4528" s="31"/>
      <c r="F4528" s="31"/>
      <c r="G4528" s="31"/>
      <c r="H4528" s="31" t="s">
        <v>3728</v>
      </c>
      <c r="I4528" s="686" t="s">
        <v>3799</v>
      </c>
      <c r="J4528" s="31" t="s">
        <v>3730</v>
      </c>
      <c r="K4528" s="687">
        <v>875.6</v>
      </c>
    </row>
    <row r="4529" spans="1:11" ht="0.95" customHeight="1" thickTop="1" x14ac:dyDescent="0.2">
      <c r="A4529" s="688"/>
      <c r="B4529" s="688"/>
      <c r="C4529" s="688"/>
      <c r="D4529" s="688"/>
      <c r="E4529" s="688"/>
      <c r="F4529" s="688"/>
      <c r="G4529" s="688"/>
      <c r="H4529" s="688"/>
      <c r="I4529" s="688"/>
      <c r="J4529" s="688"/>
      <c r="K4529" s="688"/>
    </row>
    <row r="4530" spans="1:11" ht="18" customHeight="1" x14ac:dyDescent="0.2">
      <c r="A4530" s="18" t="s">
        <v>1352</v>
      </c>
      <c r="B4530" s="19" t="s">
        <v>10</v>
      </c>
      <c r="C4530" s="18" t="s">
        <v>11</v>
      </c>
      <c r="D4530" s="18" t="s">
        <v>12</v>
      </c>
      <c r="E4530" s="764" t="s">
        <v>3702</v>
      </c>
      <c r="F4530" s="764"/>
      <c r="G4530" s="20" t="s">
        <v>13</v>
      </c>
      <c r="H4530" s="19" t="s">
        <v>14</v>
      </c>
      <c r="I4530" s="19" t="s">
        <v>3703</v>
      </c>
      <c r="J4530" s="19" t="s">
        <v>15</v>
      </c>
      <c r="K4530" s="19" t="s">
        <v>17</v>
      </c>
    </row>
    <row r="4531" spans="1:11" ht="26.1" customHeight="1" x14ac:dyDescent="0.2">
      <c r="A4531" s="23" t="s">
        <v>3704</v>
      </c>
      <c r="B4531" s="24" t="s">
        <v>1353</v>
      </c>
      <c r="C4531" s="23" t="s">
        <v>42</v>
      </c>
      <c r="D4531" s="23" t="s">
        <v>1354</v>
      </c>
      <c r="E4531" s="760" t="s">
        <v>5148</v>
      </c>
      <c r="F4531" s="760"/>
      <c r="G4531" s="25" t="s">
        <v>1262</v>
      </c>
      <c r="H4531" s="673">
        <v>1</v>
      </c>
      <c r="I4531" s="26"/>
      <c r="J4531" s="26">
        <v>95.71</v>
      </c>
      <c r="K4531" s="26">
        <v>95.71</v>
      </c>
    </row>
    <row r="4532" spans="1:11" ht="26.1" customHeight="1" x14ac:dyDescent="0.2">
      <c r="A4532" s="674" t="s">
        <v>3706</v>
      </c>
      <c r="B4532" s="675" t="s">
        <v>1742</v>
      </c>
      <c r="C4532" s="674" t="s">
        <v>24</v>
      </c>
      <c r="D4532" s="674" t="s">
        <v>1743</v>
      </c>
      <c r="E4532" s="761" t="s">
        <v>3705</v>
      </c>
      <c r="F4532" s="761"/>
      <c r="G4532" s="676" t="s">
        <v>26</v>
      </c>
      <c r="H4532" s="677">
        <v>0.3</v>
      </c>
      <c r="I4532" s="677">
        <v>0</v>
      </c>
      <c r="J4532" s="678">
        <v>30.8</v>
      </c>
      <c r="K4532" s="678">
        <v>9.24</v>
      </c>
    </row>
    <row r="4533" spans="1:11" ht="24" customHeight="1" x14ac:dyDescent="0.2">
      <c r="A4533" s="674" t="s">
        <v>3706</v>
      </c>
      <c r="B4533" s="675" t="s">
        <v>1739</v>
      </c>
      <c r="C4533" s="674" t="s">
        <v>24</v>
      </c>
      <c r="D4533" s="674" t="s">
        <v>1740</v>
      </c>
      <c r="E4533" s="761" t="s">
        <v>3705</v>
      </c>
      <c r="F4533" s="761"/>
      <c r="G4533" s="676" t="s">
        <v>26</v>
      </c>
      <c r="H4533" s="677">
        <v>0.3</v>
      </c>
      <c r="I4533" s="677">
        <v>0</v>
      </c>
      <c r="J4533" s="678">
        <v>37.369999999999997</v>
      </c>
      <c r="K4533" s="678">
        <v>11.21</v>
      </c>
    </row>
    <row r="4534" spans="1:11" ht="26.1" customHeight="1" x14ac:dyDescent="0.2">
      <c r="A4534" s="679" t="s">
        <v>3709</v>
      </c>
      <c r="B4534" s="680" t="s">
        <v>5212</v>
      </c>
      <c r="C4534" s="679" t="s">
        <v>24</v>
      </c>
      <c r="D4534" s="679" t="s">
        <v>5213</v>
      </c>
      <c r="E4534" s="762" t="s">
        <v>3720</v>
      </c>
      <c r="F4534" s="762"/>
      <c r="G4534" s="681" t="s">
        <v>66</v>
      </c>
      <c r="H4534" s="682">
        <v>1</v>
      </c>
      <c r="I4534" s="682">
        <v>0</v>
      </c>
      <c r="J4534" s="683">
        <v>75.260000000000005</v>
      </c>
      <c r="K4534" s="683">
        <v>75.260000000000005</v>
      </c>
    </row>
    <row r="4535" spans="1:11" ht="25.5" x14ac:dyDescent="0.2">
      <c r="A4535" s="684"/>
      <c r="B4535" s="684"/>
      <c r="C4535" s="684"/>
      <c r="D4535" s="684"/>
      <c r="E4535" s="684"/>
      <c r="F4535" s="684" t="s">
        <v>3723</v>
      </c>
      <c r="G4535" s="685">
        <v>14.85</v>
      </c>
      <c r="H4535" s="684" t="s">
        <v>3724</v>
      </c>
      <c r="I4535" s="685">
        <v>0</v>
      </c>
      <c r="J4535" s="684" t="s">
        <v>3725</v>
      </c>
      <c r="K4535" s="685">
        <v>14.85</v>
      </c>
    </row>
    <row r="4536" spans="1:11" ht="25.5" x14ac:dyDescent="0.2">
      <c r="A4536" s="684"/>
      <c r="B4536" s="684"/>
      <c r="C4536" s="684"/>
      <c r="D4536" s="684"/>
      <c r="E4536" s="684"/>
      <c r="F4536" s="684" t="s">
        <v>3726</v>
      </c>
      <c r="G4536" s="685">
        <v>0</v>
      </c>
      <c r="H4536" s="763"/>
      <c r="I4536" s="763" t="s">
        <v>3727</v>
      </c>
      <c r="J4536" s="684"/>
      <c r="K4536" s="685">
        <v>95.71</v>
      </c>
    </row>
    <row r="4537" spans="1:11" ht="50.1" customHeight="1" thickBot="1" x14ac:dyDescent="0.25">
      <c r="A4537" s="31"/>
      <c r="B4537" s="31"/>
      <c r="C4537" s="31"/>
      <c r="D4537" s="31"/>
      <c r="E4537" s="31"/>
      <c r="F4537" s="31"/>
      <c r="G4537" s="31"/>
      <c r="H4537" s="31" t="s">
        <v>3728</v>
      </c>
      <c r="I4537" s="686" t="s">
        <v>3799</v>
      </c>
      <c r="J4537" s="31" t="s">
        <v>3730</v>
      </c>
      <c r="K4537" s="687">
        <v>191.42</v>
      </c>
    </row>
    <row r="4538" spans="1:11" ht="0.95" customHeight="1" thickTop="1" x14ac:dyDescent="0.2">
      <c r="A4538" s="688"/>
      <c r="B4538" s="688"/>
      <c r="C4538" s="688"/>
      <c r="D4538" s="688"/>
      <c r="E4538" s="688"/>
      <c r="F4538" s="688"/>
      <c r="G4538" s="688"/>
      <c r="H4538" s="688"/>
      <c r="I4538" s="688"/>
      <c r="J4538" s="688"/>
      <c r="K4538" s="688"/>
    </row>
    <row r="4539" spans="1:11" ht="18" customHeight="1" x14ac:dyDescent="0.2">
      <c r="A4539" s="18" t="s">
        <v>1355</v>
      </c>
      <c r="B4539" s="19" t="s">
        <v>10</v>
      </c>
      <c r="C4539" s="18" t="s">
        <v>11</v>
      </c>
      <c r="D4539" s="18" t="s">
        <v>12</v>
      </c>
      <c r="E4539" s="764" t="s">
        <v>3702</v>
      </c>
      <c r="F4539" s="764"/>
      <c r="G4539" s="20" t="s">
        <v>13</v>
      </c>
      <c r="H4539" s="19" t="s">
        <v>14</v>
      </c>
      <c r="I4539" s="19" t="s">
        <v>3703</v>
      </c>
      <c r="J4539" s="19" t="s">
        <v>15</v>
      </c>
      <c r="K4539" s="19" t="s">
        <v>17</v>
      </c>
    </row>
    <row r="4540" spans="1:11" ht="26.1" customHeight="1" x14ac:dyDescent="0.2">
      <c r="A4540" s="23" t="s">
        <v>3704</v>
      </c>
      <c r="B4540" s="24" t="s">
        <v>1356</v>
      </c>
      <c r="C4540" s="23" t="s">
        <v>42</v>
      </c>
      <c r="D4540" s="23" t="s">
        <v>1357</v>
      </c>
      <c r="E4540" s="760" t="s">
        <v>5148</v>
      </c>
      <c r="F4540" s="760"/>
      <c r="G4540" s="25" t="s">
        <v>1262</v>
      </c>
      <c r="H4540" s="673">
        <v>1</v>
      </c>
      <c r="I4540" s="26"/>
      <c r="J4540" s="26">
        <v>155.12</v>
      </c>
      <c r="K4540" s="26">
        <v>155.12</v>
      </c>
    </row>
    <row r="4541" spans="1:11" ht="26.1" customHeight="1" x14ac:dyDescent="0.2">
      <c r="A4541" s="674" t="s">
        <v>3706</v>
      </c>
      <c r="B4541" s="675" t="s">
        <v>1742</v>
      </c>
      <c r="C4541" s="674" t="s">
        <v>24</v>
      </c>
      <c r="D4541" s="674" t="s">
        <v>1743</v>
      </c>
      <c r="E4541" s="761" t="s">
        <v>3705</v>
      </c>
      <c r="F4541" s="761"/>
      <c r="G4541" s="676" t="s">
        <v>26</v>
      </c>
      <c r="H4541" s="677">
        <v>0.35</v>
      </c>
      <c r="I4541" s="677">
        <v>0</v>
      </c>
      <c r="J4541" s="678">
        <v>30.8</v>
      </c>
      <c r="K4541" s="678">
        <v>10.78</v>
      </c>
    </row>
    <row r="4542" spans="1:11" ht="24" customHeight="1" x14ac:dyDescent="0.2">
      <c r="A4542" s="674" t="s">
        <v>3706</v>
      </c>
      <c r="B4542" s="675" t="s">
        <v>1739</v>
      </c>
      <c r="C4542" s="674" t="s">
        <v>24</v>
      </c>
      <c r="D4542" s="674" t="s">
        <v>1740</v>
      </c>
      <c r="E4542" s="761" t="s">
        <v>3705</v>
      </c>
      <c r="F4542" s="761"/>
      <c r="G4542" s="676" t="s">
        <v>26</v>
      </c>
      <c r="H4542" s="677">
        <v>0.35</v>
      </c>
      <c r="I4542" s="677">
        <v>0</v>
      </c>
      <c r="J4542" s="678">
        <v>37.369999999999997</v>
      </c>
      <c r="K4542" s="678">
        <v>13.07</v>
      </c>
    </row>
    <row r="4543" spans="1:11" ht="26.1" customHeight="1" x14ac:dyDescent="0.2">
      <c r="A4543" s="679" t="s">
        <v>3709</v>
      </c>
      <c r="B4543" s="680" t="s">
        <v>5210</v>
      </c>
      <c r="C4543" s="679" t="s">
        <v>24</v>
      </c>
      <c r="D4543" s="679" t="s">
        <v>5211</v>
      </c>
      <c r="E4543" s="762" t="s">
        <v>3720</v>
      </c>
      <c r="F4543" s="762"/>
      <c r="G4543" s="681" t="s">
        <v>66</v>
      </c>
      <c r="H4543" s="682">
        <v>1</v>
      </c>
      <c r="I4543" s="682">
        <v>0</v>
      </c>
      <c r="J4543" s="683">
        <v>131.27000000000001</v>
      </c>
      <c r="K4543" s="683">
        <v>131.27000000000001</v>
      </c>
    </row>
    <row r="4544" spans="1:11" ht="25.5" x14ac:dyDescent="0.2">
      <c r="A4544" s="684"/>
      <c r="B4544" s="684"/>
      <c r="C4544" s="684"/>
      <c r="D4544" s="684"/>
      <c r="E4544" s="684"/>
      <c r="F4544" s="684" t="s">
        <v>3723</v>
      </c>
      <c r="G4544" s="685">
        <v>17.34</v>
      </c>
      <c r="H4544" s="684" t="s">
        <v>3724</v>
      </c>
      <c r="I4544" s="685">
        <v>0</v>
      </c>
      <c r="J4544" s="684" t="s">
        <v>3725</v>
      </c>
      <c r="K4544" s="685">
        <v>17.34</v>
      </c>
    </row>
    <row r="4545" spans="1:11" ht="25.5" x14ac:dyDescent="0.2">
      <c r="A4545" s="684"/>
      <c r="B4545" s="684"/>
      <c r="C4545" s="684"/>
      <c r="D4545" s="684"/>
      <c r="E4545" s="684"/>
      <c r="F4545" s="684" t="s">
        <v>3726</v>
      </c>
      <c r="G4545" s="685">
        <v>0</v>
      </c>
      <c r="H4545" s="763"/>
      <c r="I4545" s="763" t="s">
        <v>3727</v>
      </c>
      <c r="J4545" s="684"/>
      <c r="K4545" s="685">
        <v>155.12</v>
      </c>
    </row>
    <row r="4546" spans="1:11" ht="50.1" customHeight="1" thickBot="1" x14ac:dyDescent="0.25">
      <c r="A4546" s="31"/>
      <c r="B4546" s="31"/>
      <c r="C4546" s="31"/>
      <c r="D4546" s="31"/>
      <c r="E4546" s="31"/>
      <c r="F4546" s="31"/>
      <c r="G4546" s="31"/>
      <c r="H4546" s="31" t="s">
        <v>3728</v>
      </c>
      <c r="I4546" s="686" t="s">
        <v>3799</v>
      </c>
      <c r="J4546" s="31" t="s">
        <v>3730</v>
      </c>
      <c r="K4546" s="687">
        <v>310.24</v>
      </c>
    </row>
    <row r="4547" spans="1:11" ht="0.95" customHeight="1" thickTop="1" x14ac:dyDescent="0.2">
      <c r="A4547" s="688"/>
      <c r="B4547" s="688"/>
      <c r="C4547" s="688"/>
      <c r="D4547" s="688"/>
      <c r="E4547" s="688"/>
      <c r="F4547" s="688"/>
      <c r="G4547" s="688"/>
      <c r="H4547" s="688"/>
      <c r="I4547" s="688"/>
      <c r="J4547" s="688"/>
      <c r="K4547" s="688"/>
    </row>
    <row r="4548" spans="1:11" ht="18" customHeight="1" x14ac:dyDescent="0.2">
      <c r="A4548" s="18" t="s">
        <v>1358</v>
      </c>
      <c r="B4548" s="19" t="s">
        <v>10</v>
      </c>
      <c r="C4548" s="18" t="s">
        <v>11</v>
      </c>
      <c r="D4548" s="18" t="s">
        <v>12</v>
      </c>
      <c r="E4548" s="764" t="s">
        <v>3702</v>
      </c>
      <c r="F4548" s="764"/>
      <c r="G4548" s="20" t="s">
        <v>13</v>
      </c>
      <c r="H4548" s="19" t="s">
        <v>14</v>
      </c>
      <c r="I4548" s="19" t="s">
        <v>3703</v>
      </c>
      <c r="J4548" s="19" t="s">
        <v>15</v>
      </c>
      <c r="K4548" s="19" t="s">
        <v>17</v>
      </c>
    </row>
    <row r="4549" spans="1:11" ht="26.1" customHeight="1" x14ac:dyDescent="0.2">
      <c r="A4549" s="23" t="s">
        <v>3704</v>
      </c>
      <c r="B4549" s="24" t="s">
        <v>1359</v>
      </c>
      <c r="C4549" s="23" t="s">
        <v>42</v>
      </c>
      <c r="D4549" s="23" t="s">
        <v>1360</v>
      </c>
      <c r="E4549" s="760" t="s">
        <v>3798</v>
      </c>
      <c r="F4549" s="760"/>
      <c r="G4549" s="25" t="s">
        <v>1262</v>
      </c>
      <c r="H4549" s="673">
        <v>1</v>
      </c>
      <c r="I4549" s="26"/>
      <c r="J4549" s="26">
        <v>232.25</v>
      </c>
      <c r="K4549" s="26">
        <v>232.25</v>
      </c>
    </row>
    <row r="4550" spans="1:11" ht="26.1" customHeight="1" x14ac:dyDescent="0.2">
      <c r="A4550" s="674" t="s">
        <v>3706</v>
      </c>
      <c r="B4550" s="675" t="s">
        <v>1742</v>
      </c>
      <c r="C4550" s="674" t="s">
        <v>24</v>
      </c>
      <c r="D4550" s="674" t="s">
        <v>1743</v>
      </c>
      <c r="E4550" s="761" t="s">
        <v>3705</v>
      </c>
      <c r="F4550" s="761"/>
      <c r="G4550" s="676" t="s">
        <v>26</v>
      </c>
      <c r="H4550" s="677">
        <v>0.39600000000000002</v>
      </c>
      <c r="I4550" s="677">
        <v>0</v>
      </c>
      <c r="J4550" s="678">
        <v>30.8</v>
      </c>
      <c r="K4550" s="678">
        <v>12.19</v>
      </c>
    </row>
    <row r="4551" spans="1:11" ht="24" customHeight="1" x14ac:dyDescent="0.2">
      <c r="A4551" s="674" t="s">
        <v>3706</v>
      </c>
      <c r="B4551" s="675" t="s">
        <v>1739</v>
      </c>
      <c r="C4551" s="674" t="s">
        <v>24</v>
      </c>
      <c r="D4551" s="674" t="s">
        <v>1740</v>
      </c>
      <c r="E4551" s="761" t="s">
        <v>3705</v>
      </c>
      <c r="F4551" s="761"/>
      <c r="G4551" s="676" t="s">
        <v>26</v>
      </c>
      <c r="H4551" s="677">
        <v>0.4</v>
      </c>
      <c r="I4551" s="677">
        <v>0</v>
      </c>
      <c r="J4551" s="678">
        <v>37.369999999999997</v>
      </c>
      <c r="K4551" s="678">
        <v>14.94</v>
      </c>
    </row>
    <row r="4552" spans="1:11" ht="26.1" customHeight="1" x14ac:dyDescent="0.2">
      <c r="A4552" s="679" t="s">
        <v>3709</v>
      </c>
      <c r="B4552" s="680" t="s">
        <v>5214</v>
      </c>
      <c r="C4552" s="679" t="s">
        <v>24</v>
      </c>
      <c r="D4552" s="679" t="s">
        <v>5215</v>
      </c>
      <c r="E4552" s="762" t="s">
        <v>3720</v>
      </c>
      <c r="F4552" s="762"/>
      <c r="G4552" s="681" t="s">
        <v>66</v>
      </c>
      <c r="H4552" s="682">
        <v>1</v>
      </c>
      <c r="I4552" s="682">
        <v>0</v>
      </c>
      <c r="J4552" s="683">
        <v>205.12</v>
      </c>
      <c r="K4552" s="683">
        <v>205.12</v>
      </c>
    </row>
    <row r="4553" spans="1:11" ht="25.5" x14ac:dyDescent="0.2">
      <c r="A4553" s="684"/>
      <c r="B4553" s="684"/>
      <c r="C4553" s="684"/>
      <c r="D4553" s="684"/>
      <c r="E4553" s="684"/>
      <c r="F4553" s="684" t="s">
        <v>3723</v>
      </c>
      <c r="G4553" s="685">
        <v>19.73</v>
      </c>
      <c r="H4553" s="684" t="s">
        <v>3724</v>
      </c>
      <c r="I4553" s="685">
        <v>0</v>
      </c>
      <c r="J4553" s="684" t="s">
        <v>3725</v>
      </c>
      <c r="K4553" s="685">
        <v>19.73</v>
      </c>
    </row>
    <row r="4554" spans="1:11" ht="25.5" x14ac:dyDescent="0.2">
      <c r="A4554" s="684"/>
      <c r="B4554" s="684"/>
      <c r="C4554" s="684"/>
      <c r="D4554" s="684"/>
      <c r="E4554" s="684"/>
      <c r="F4554" s="684" t="s">
        <v>3726</v>
      </c>
      <c r="G4554" s="685">
        <v>0</v>
      </c>
      <c r="H4554" s="763"/>
      <c r="I4554" s="763" t="s">
        <v>3727</v>
      </c>
      <c r="J4554" s="684"/>
      <c r="K4554" s="685">
        <v>232.25</v>
      </c>
    </row>
    <row r="4555" spans="1:11" ht="50.1" customHeight="1" thickBot="1" x14ac:dyDescent="0.25">
      <c r="A4555" s="31"/>
      <c r="B4555" s="31"/>
      <c r="C4555" s="31"/>
      <c r="D4555" s="31"/>
      <c r="E4555" s="31"/>
      <c r="F4555" s="31"/>
      <c r="G4555" s="31"/>
      <c r="H4555" s="31" t="s">
        <v>3728</v>
      </c>
      <c r="I4555" s="686" t="s">
        <v>3879</v>
      </c>
      <c r="J4555" s="31" t="s">
        <v>3730</v>
      </c>
      <c r="K4555" s="687">
        <v>929</v>
      </c>
    </row>
    <row r="4556" spans="1:11" ht="0.95" customHeight="1" thickTop="1" x14ac:dyDescent="0.2">
      <c r="A4556" s="688"/>
      <c r="B4556" s="688"/>
      <c r="C4556" s="688"/>
      <c r="D4556" s="688"/>
      <c r="E4556" s="688"/>
      <c r="F4556" s="688"/>
      <c r="G4556" s="688"/>
      <c r="H4556" s="688"/>
      <c r="I4556" s="688"/>
      <c r="J4556" s="688"/>
      <c r="K4556" s="688"/>
    </row>
    <row r="4557" spans="1:11" ht="18" customHeight="1" x14ac:dyDescent="0.2">
      <c r="A4557" s="18" t="s">
        <v>1361</v>
      </c>
      <c r="B4557" s="19" t="s">
        <v>10</v>
      </c>
      <c r="C4557" s="18" t="s">
        <v>11</v>
      </c>
      <c r="D4557" s="18" t="s">
        <v>12</v>
      </c>
      <c r="E4557" s="764" t="s">
        <v>3702</v>
      </c>
      <c r="F4557" s="764"/>
      <c r="G4557" s="20" t="s">
        <v>13</v>
      </c>
      <c r="H4557" s="19" t="s">
        <v>14</v>
      </c>
      <c r="I4557" s="19" t="s">
        <v>3703</v>
      </c>
      <c r="J4557" s="19" t="s">
        <v>15</v>
      </c>
      <c r="K4557" s="19" t="s">
        <v>17</v>
      </c>
    </row>
    <row r="4558" spans="1:11" ht="26.1" customHeight="1" x14ac:dyDescent="0.2">
      <c r="A4558" s="23" t="s">
        <v>3704</v>
      </c>
      <c r="B4558" s="24" t="s">
        <v>1362</v>
      </c>
      <c r="C4558" s="23" t="s">
        <v>42</v>
      </c>
      <c r="D4558" s="23" t="s">
        <v>1363</v>
      </c>
      <c r="E4558" s="760" t="s">
        <v>5148</v>
      </c>
      <c r="F4558" s="760"/>
      <c r="G4558" s="25" t="s">
        <v>186</v>
      </c>
      <c r="H4558" s="673">
        <v>1</v>
      </c>
      <c r="I4558" s="26"/>
      <c r="J4558" s="26">
        <v>122.18</v>
      </c>
      <c r="K4558" s="26">
        <v>122.18</v>
      </c>
    </row>
    <row r="4559" spans="1:11" ht="24" customHeight="1" x14ac:dyDescent="0.2">
      <c r="A4559" s="674" t="s">
        <v>3706</v>
      </c>
      <c r="B4559" s="675" t="s">
        <v>3754</v>
      </c>
      <c r="C4559" s="674" t="s">
        <v>24</v>
      </c>
      <c r="D4559" s="674" t="s">
        <v>3755</v>
      </c>
      <c r="E4559" s="761" t="s">
        <v>3705</v>
      </c>
      <c r="F4559" s="761"/>
      <c r="G4559" s="676" t="s">
        <v>26</v>
      </c>
      <c r="H4559" s="677">
        <v>0.36</v>
      </c>
      <c r="I4559" s="677">
        <v>0</v>
      </c>
      <c r="J4559" s="678">
        <v>28.71</v>
      </c>
      <c r="K4559" s="678">
        <v>10.33</v>
      </c>
    </row>
    <row r="4560" spans="1:11" ht="24" customHeight="1" x14ac:dyDescent="0.2">
      <c r="A4560" s="674" t="s">
        <v>3706</v>
      </c>
      <c r="B4560" s="675" t="s">
        <v>1739</v>
      </c>
      <c r="C4560" s="674" t="s">
        <v>24</v>
      </c>
      <c r="D4560" s="674" t="s">
        <v>1740</v>
      </c>
      <c r="E4560" s="761" t="s">
        <v>3705</v>
      </c>
      <c r="F4560" s="761"/>
      <c r="G4560" s="676" t="s">
        <v>26</v>
      </c>
      <c r="H4560" s="677">
        <v>0.36</v>
      </c>
      <c r="I4560" s="677">
        <v>0</v>
      </c>
      <c r="J4560" s="678">
        <v>37.369999999999997</v>
      </c>
      <c r="K4560" s="678">
        <v>13.45</v>
      </c>
    </row>
    <row r="4561" spans="1:11" ht="51.95" customHeight="1" x14ac:dyDescent="0.2">
      <c r="A4561" s="679" t="s">
        <v>3709</v>
      </c>
      <c r="B4561" s="680" t="s">
        <v>5185</v>
      </c>
      <c r="C4561" s="679" t="s">
        <v>24</v>
      </c>
      <c r="D4561" s="679" t="s">
        <v>5186</v>
      </c>
      <c r="E4561" s="762" t="s">
        <v>3720</v>
      </c>
      <c r="F4561" s="762"/>
      <c r="G4561" s="681" t="s">
        <v>48</v>
      </c>
      <c r="H4561" s="682">
        <v>1.02</v>
      </c>
      <c r="I4561" s="682">
        <v>0</v>
      </c>
      <c r="J4561" s="683">
        <v>96.48</v>
      </c>
      <c r="K4561" s="683">
        <v>98.4</v>
      </c>
    </row>
    <row r="4562" spans="1:11" ht="25.5" x14ac:dyDescent="0.2">
      <c r="A4562" s="684"/>
      <c r="B4562" s="684"/>
      <c r="C4562" s="684"/>
      <c r="D4562" s="684"/>
      <c r="E4562" s="684"/>
      <c r="F4562" s="684" t="s">
        <v>3723</v>
      </c>
      <c r="G4562" s="685">
        <v>17.12</v>
      </c>
      <c r="H4562" s="684" t="s">
        <v>3724</v>
      </c>
      <c r="I4562" s="685">
        <v>0</v>
      </c>
      <c r="J4562" s="684" t="s">
        <v>3725</v>
      </c>
      <c r="K4562" s="685">
        <v>17.12</v>
      </c>
    </row>
    <row r="4563" spans="1:11" ht="25.5" x14ac:dyDescent="0.2">
      <c r="A4563" s="684"/>
      <c r="B4563" s="684"/>
      <c r="C4563" s="684"/>
      <c r="D4563" s="684"/>
      <c r="E4563" s="684"/>
      <c r="F4563" s="684" t="s">
        <v>3726</v>
      </c>
      <c r="G4563" s="685">
        <v>0</v>
      </c>
      <c r="H4563" s="763"/>
      <c r="I4563" s="763" t="s">
        <v>3727</v>
      </c>
      <c r="J4563" s="684"/>
      <c r="K4563" s="685">
        <v>122.18</v>
      </c>
    </row>
    <row r="4564" spans="1:11" ht="50.1" customHeight="1" thickBot="1" x14ac:dyDescent="0.25">
      <c r="A4564" s="31"/>
      <c r="B4564" s="31"/>
      <c r="C4564" s="31"/>
      <c r="D4564" s="31"/>
      <c r="E4564" s="31"/>
      <c r="F4564" s="31"/>
      <c r="G4564" s="31"/>
      <c r="H4564" s="31" t="s">
        <v>3728</v>
      </c>
      <c r="I4564" s="686" t="s">
        <v>5187</v>
      </c>
      <c r="J4564" s="31" t="s">
        <v>3730</v>
      </c>
      <c r="K4564" s="687">
        <v>73308</v>
      </c>
    </row>
    <row r="4565" spans="1:11" ht="0.95" customHeight="1" thickTop="1" x14ac:dyDescent="0.2">
      <c r="A4565" s="688"/>
      <c r="B4565" s="688"/>
      <c r="C4565" s="688"/>
      <c r="D4565" s="688"/>
      <c r="E4565" s="688"/>
      <c r="F4565" s="688"/>
      <c r="G4565" s="688"/>
      <c r="H4565" s="688"/>
      <c r="I4565" s="688"/>
      <c r="J4565" s="688"/>
      <c r="K4565" s="688"/>
    </row>
    <row r="4566" spans="1:11" ht="18" customHeight="1" x14ac:dyDescent="0.2">
      <c r="A4566" s="18" t="s">
        <v>1364</v>
      </c>
      <c r="B4566" s="19" t="s">
        <v>10</v>
      </c>
      <c r="C4566" s="18" t="s">
        <v>11</v>
      </c>
      <c r="D4566" s="18" t="s">
        <v>12</v>
      </c>
      <c r="E4566" s="764" t="s">
        <v>3702</v>
      </c>
      <c r="F4566" s="764"/>
      <c r="G4566" s="20" t="s">
        <v>13</v>
      </c>
      <c r="H4566" s="19" t="s">
        <v>14</v>
      </c>
      <c r="I4566" s="19" t="s">
        <v>3703</v>
      </c>
      <c r="J4566" s="19" t="s">
        <v>15</v>
      </c>
      <c r="K4566" s="19" t="s">
        <v>17</v>
      </c>
    </row>
    <row r="4567" spans="1:11" ht="26.1" customHeight="1" x14ac:dyDescent="0.2">
      <c r="A4567" s="23" t="s">
        <v>3704</v>
      </c>
      <c r="B4567" s="24" t="s">
        <v>1365</v>
      </c>
      <c r="C4567" s="23" t="s">
        <v>42</v>
      </c>
      <c r="D4567" s="23" t="s">
        <v>1366</v>
      </c>
      <c r="E4567" s="760" t="s">
        <v>3798</v>
      </c>
      <c r="F4567" s="760"/>
      <c r="G4567" s="25" t="s">
        <v>1367</v>
      </c>
      <c r="H4567" s="673">
        <v>1</v>
      </c>
      <c r="I4567" s="26"/>
      <c r="J4567" s="26">
        <v>26.16</v>
      </c>
      <c r="K4567" s="26">
        <v>26.16</v>
      </c>
    </row>
    <row r="4568" spans="1:11" ht="24" customHeight="1" x14ac:dyDescent="0.2">
      <c r="A4568" s="674" t="s">
        <v>3706</v>
      </c>
      <c r="B4568" s="675" t="s">
        <v>1739</v>
      </c>
      <c r="C4568" s="674" t="s">
        <v>24</v>
      </c>
      <c r="D4568" s="674" t="s">
        <v>1740</v>
      </c>
      <c r="E4568" s="761" t="s">
        <v>3705</v>
      </c>
      <c r="F4568" s="761"/>
      <c r="G4568" s="676" t="s">
        <v>26</v>
      </c>
      <c r="H4568" s="677">
        <v>0.1</v>
      </c>
      <c r="I4568" s="677">
        <v>0</v>
      </c>
      <c r="J4568" s="678">
        <v>37.369999999999997</v>
      </c>
      <c r="K4568" s="678">
        <v>3.73</v>
      </c>
    </row>
    <row r="4569" spans="1:11" ht="26.1" customHeight="1" x14ac:dyDescent="0.2">
      <c r="A4569" s="674" t="s">
        <v>3706</v>
      </c>
      <c r="B4569" s="675" t="s">
        <v>1742</v>
      </c>
      <c r="C4569" s="674" t="s">
        <v>24</v>
      </c>
      <c r="D4569" s="674" t="s">
        <v>1743</v>
      </c>
      <c r="E4569" s="761" t="s">
        <v>3705</v>
      </c>
      <c r="F4569" s="761"/>
      <c r="G4569" s="676" t="s">
        <v>26</v>
      </c>
      <c r="H4569" s="677">
        <v>0.1</v>
      </c>
      <c r="I4569" s="677">
        <v>0</v>
      </c>
      <c r="J4569" s="678">
        <v>30.8</v>
      </c>
      <c r="K4569" s="678">
        <v>3.08</v>
      </c>
    </row>
    <row r="4570" spans="1:11" ht="26.1" customHeight="1" x14ac:dyDescent="0.2">
      <c r="A4570" s="679" t="s">
        <v>3709</v>
      </c>
      <c r="B4570" s="680" t="s">
        <v>5216</v>
      </c>
      <c r="C4570" s="679" t="s">
        <v>24</v>
      </c>
      <c r="D4570" s="679" t="s">
        <v>5217</v>
      </c>
      <c r="E4570" s="762" t="s">
        <v>3720</v>
      </c>
      <c r="F4570" s="762"/>
      <c r="G4570" s="681" t="s">
        <v>66</v>
      </c>
      <c r="H4570" s="682">
        <v>1</v>
      </c>
      <c r="I4570" s="682">
        <v>0</v>
      </c>
      <c r="J4570" s="683">
        <v>19.350000000000001</v>
      </c>
      <c r="K4570" s="683">
        <v>19.350000000000001</v>
      </c>
    </row>
    <row r="4571" spans="1:11" ht="25.5" x14ac:dyDescent="0.2">
      <c r="A4571" s="684"/>
      <c r="B4571" s="684"/>
      <c r="C4571" s="684"/>
      <c r="D4571" s="684"/>
      <c r="E4571" s="684"/>
      <c r="F4571" s="684" t="s">
        <v>3723</v>
      </c>
      <c r="G4571" s="685">
        <v>4.9400000000000004</v>
      </c>
      <c r="H4571" s="684" t="s">
        <v>3724</v>
      </c>
      <c r="I4571" s="685">
        <v>0</v>
      </c>
      <c r="J4571" s="684" t="s">
        <v>3725</v>
      </c>
      <c r="K4571" s="685">
        <v>4.9400000000000004</v>
      </c>
    </row>
    <row r="4572" spans="1:11" ht="25.5" x14ac:dyDescent="0.2">
      <c r="A4572" s="684"/>
      <c r="B4572" s="684"/>
      <c r="C4572" s="684"/>
      <c r="D4572" s="684"/>
      <c r="E4572" s="684"/>
      <c r="F4572" s="684" t="s">
        <v>3726</v>
      </c>
      <c r="G4572" s="685">
        <v>0</v>
      </c>
      <c r="H4572" s="763"/>
      <c r="I4572" s="763" t="s">
        <v>3727</v>
      </c>
      <c r="J4572" s="684"/>
      <c r="K4572" s="685">
        <v>26.16</v>
      </c>
    </row>
    <row r="4573" spans="1:11" ht="50.1" customHeight="1" thickBot="1" x14ac:dyDescent="0.25">
      <c r="A4573" s="31"/>
      <c r="B4573" s="31"/>
      <c r="C4573" s="31"/>
      <c r="D4573" s="31"/>
      <c r="E4573" s="31"/>
      <c r="F4573" s="31"/>
      <c r="G4573" s="31"/>
      <c r="H4573" s="31" t="s">
        <v>3728</v>
      </c>
      <c r="I4573" s="686" t="s">
        <v>4982</v>
      </c>
      <c r="J4573" s="31" t="s">
        <v>3730</v>
      </c>
      <c r="K4573" s="687">
        <v>261.60000000000002</v>
      </c>
    </row>
    <row r="4574" spans="1:11" ht="0.95" customHeight="1" thickTop="1" x14ac:dyDescent="0.2">
      <c r="A4574" s="688"/>
      <c r="B4574" s="688"/>
      <c r="C4574" s="688"/>
      <c r="D4574" s="688"/>
      <c r="E4574" s="688"/>
      <c r="F4574" s="688"/>
      <c r="G4574" s="688"/>
      <c r="H4574" s="688"/>
      <c r="I4574" s="688"/>
      <c r="J4574" s="688"/>
      <c r="K4574" s="688"/>
    </row>
    <row r="4575" spans="1:11" ht="26.1" customHeight="1" x14ac:dyDescent="0.2">
      <c r="A4575" s="21" t="s">
        <v>1368</v>
      </c>
      <c r="B4575" s="21"/>
      <c r="C4575" s="21"/>
      <c r="D4575" s="21" t="s">
        <v>1369</v>
      </c>
      <c r="E4575" s="21"/>
      <c r="F4575" s="767"/>
      <c r="G4575" s="767"/>
      <c r="H4575" s="21"/>
      <c r="I4575" s="22"/>
      <c r="J4575" s="21"/>
      <c r="K4575" s="672">
        <v>18902.099999999999</v>
      </c>
    </row>
    <row r="4576" spans="1:11" ht="18" customHeight="1" x14ac:dyDescent="0.2">
      <c r="A4576" s="18" t="s">
        <v>1370</v>
      </c>
      <c r="B4576" s="19" t="s">
        <v>10</v>
      </c>
      <c r="C4576" s="18" t="s">
        <v>11</v>
      </c>
      <c r="D4576" s="18" t="s">
        <v>12</v>
      </c>
      <c r="E4576" s="764" t="s">
        <v>3702</v>
      </c>
      <c r="F4576" s="764"/>
      <c r="G4576" s="20" t="s">
        <v>13</v>
      </c>
      <c r="H4576" s="19" t="s">
        <v>14</v>
      </c>
      <c r="I4576" s="19" t="s">
        <v>3703</v>
      </c>
      <c r="J4576" s="19" t="s">
        <v>15</v>
      </c>
      <c r="K4576" s="19" t="s">
        <v>17</v>
      </c>
    </row>
    <row r="4577" spans="1:11" ht="51.95" customHeight="1" x14ac:dyDescent="0.2">
      <c r="A4577" s="23" t="s">
        <v>3704</v>
      </c>
      <c r="B4577" s="24" t="s">
        <v>1309</v>
      </c>
      <c r="C4577" s="23" t="s">
        <v>24</v>
      </c>
      <c r="D4577" s="23" t="s">
        <v>1310</v>
      </c>
      <c r="E4577" s="760" t="s">
        <v>5148</v>
      </c>
      <c r="F4577" s="760"/>
      <c r="G4577" s="25" t="s">
        <v>48</v>
      </c>
      <c r="H4577" s="673">
        <v>1</v>
      </c>
      <c r="I4577" s="26"/>
      <c r="J4577" s="26">
        <v>30.15</v>
      </c>
      <c r="K4577" s="26">
        <v>30.15</v>
      </c>
    </row>
    <row r="4578" spans="1:11" ht="24" customHeight="1" x14ac:dyDescent="0.2">
      <c r="A4578" s="674" t="s">
        <v>3706</v>
      </c>
      <c r="B4578" s="675" t="s">
        <v>1739</v>
      </c>
      <c r="C4578" s="674" t="s">
        <v>24</v>
      </c>
      <c r="D4578" s="674" t="s">
        <v>1740</v>
      </c>
      <c r="E4578" s="761" t="s">
        <v>3705</v>
      </c>
      <c r="F4578" s="761"/>
      <c r="G4578" s="676" t="s">
        <v>26</v>
      </c>
      <c r="H4578" s="677">
        <v>0.1721</v>
      </c>
      <c r="I4578" s="677">
        <v>0</v>
      </c>
      <c r="J4578" s="678">
        <v>37.369999999999997</v>
      </c>
      <c r="K4578" s="678">
        <v>6.43</v>
      </c>
    </row>
    <row r="4579" spans="1:11" ht="26.1" customHeight="1" x14ac:dyDescent="0.2">
      <c r="A4579" s="674" t="s">
        <v>3706</v>
      </c>
      <c r="B4579" s="675" t="s">
        <v>1742</v>
      </c>
      <c r="C4579" s="674" t="s">
        <v>24</v>
      </c>
      <c r="D4579" s="674" t="s">
        <v>1743</v>
      </c>
      <c r="E4579" s="761" t="s">
        <v>3705</v>
      </c>
      <c r="F4579" s="761"/>
      <c r="G4579" s="676" t="s">
        <v>26</v>
      </c>
      <c r="H4579" s="677">
        <v>0.1721</v>
      </c>
      <c r="I4579" s="677">
        <v>0</v>
      </c>
      <c r="J4579" s="678">
        <v>30.8</v>
      </c>
      <c r="K4579" s="678">
        <v>5.3</v>
      </c>
    </row>
    <row r="4580" spans="1:11" ht="51.95" customHeight="1" x14ac:dyDescent="0.2">
      <c r="A4580" s="679" t="s">
        <v>3709</v>
      </c>
      <c r="B4580" s="680" t="s">
        <v>5181</v>
      </c>
      <c r="C4580" s="679" t="s">
        <v>24</v>
      </c>
      <c r="D4580" s="679" t="s">
        <v>5182</v>
      </c>
      <c r="E4580" s="762" t="s">
        <v>3720</v>
      </c>
      <c r="F4580" s="762"/>
      <c r="G4580" s="681" t="s">
        <v>48</v>
      </c>
      <c r="H4580" s="682">
        <v>1.1000000000000001</v>
      </c>
      <c r="I4580" s="682">
        <v>0</v>
      </c>
      <c r="J4580" s="683">
        <v>16.75</v>
      </c>
      <c r="K4580" s="683">
        <v>18.420000000000002</v>
      </c>
    </row>
    <row r="4581" spans="1:11" ht="25.5" x14ac:dyDescent="0.2">
      <c r="A4581" s="684"/>
      <c r="B4581" s="684"/>
      <c r="C4581" s="684"/>
      <c r="D4581" s="684"/>
      <c r="E4581" s="684"/>
      <c r="F4581" s="684" t="s">
        <v>3723</v>
      </c>
      <c r="G4581" s="685">
        <v>8.51</v>
      </c>
      <c r="H4581" s="684" t="s">
        <v>3724</v>
      </c>
      <c r="I4581" s="685">
        <v>0</v>
      </c>
      <c r="J4581" s="684" t="s">
        <v>3725</v>
      </c>
      <c r="K4581" s="685">
        <v>8.51</v>
      </c>
    </row>
    <row r="4582" spans="1:11" ht="25.5" x14ac:dyDescent="0.2">
      <c r="A4582" s="684"/>
      <c r="B4582" s="684"/>
      <c r="C4582" s="684"/>
      <c r="D4582" s="684"/>
      <c r="E4582" s="684"/>
      <c r="F4582" s="684" t="s">
        <v>3726</v>
      </c>
      <c r="G4582" s="685">
        <v>0</v>
      </c>
      <c r="H4582" s="763"/>
      <c r="I4582" s="763" t="s">
        <v>3727</v>
      </c>
      <c r="J4582" s="684"/>
      <c r="K4582" s="685">
        <v>30.15</v>
      </c>
    </row>
    <row r="4583" spans="1:11" ht="50.1" customHeight="1" thickBot="1" x14ac:dyDescent="0.25">
      <c r="A4583" s="31"/>
      <c r="B4583" s="31"/>
      <c r="C4583" s="31"/>
      <c r="D4583" s="31"/>
      <c r="E4583" s="31"/>
      <c r="F4583" s="31"/>
      <c r="G4583" s="31"/>
      <c r="H4583" s="31" t="s">
        <v>3728</v>
      </c>
      <c r="I4583" s="686" t="s">
        <v>5218</v>
      </c>
      <c r="J4583" s="31" t="s">
        <v>3730</v>
      </c>
      <c r="K4583" s="687">
        <v>1507.5</v>
      </c>
    </row>
    <row r="4584" spans="1:11" ht="0.95" customHeight="1" thickTop="1" x14ac:dyDescent="0.2">
      <c r="A4584" s="688"/>
      <c r="B4584" s="688"/>
      <c r="C4584" s="688"/>
      <c r="D4584" s="688"/>
      <c r="E4584" s="688"/>
      <c r="F4584" s="688"/>
      <c r="G4584" s="688"/>
      <c r="H4584" s="688"/>
      <c r="I4584" s="688"/>
      <c r="J4584" s="688"/>
      <c r="K4584" s="688"/>
    </row>
    <row r="4585" spans="1:11" ht="18" customHeight="1" x14ac:dyDescent="0.2">
      <c r="A4585" s="18" t="s">
        <v>1371</v>
      </c>
      <c r="B4585" s="19" t="s">
        <v>10</v>
      </c>
      <c r="C4585" s="18" t="s">
        <v>11</v>
      </c>
      <c r="D4585" s="18" t="s">
        <v>12</v>
      </c>
      <c r="E4585" s="764" t="s">
        <v>3702</v>
      </c>
      <c r="F4585" s="764"/>
      <c r="G4585" s="20" t="s">
        <v>13</v>
      </c>
      <c r="H4585" s="19" t="s">
        <v>14</v>
      </c>
      <c r="I4585" s="19" t="s">
        <v>3703</v>
      </c>
      <c r="J4585" s="19" t="s">
        <v>15</v>
      </c>
      <c r="K4585" s="19" t="s">
        <v>17</v>
      </c>
    </row>
    <row r="4586" spans="1:11" ht="104.1" customHeight="1" x14ac:dyDescent="0.2">
      <c r="A4586" s="23" t="s">
        <v>3704</v>
      </c>
      <c r="B4586" s="24" t="s">
        <v>1372</v>
      </c>
      <c r="C4586" s="23" t="s">
        <v>42</v>
      </c>
      <c r="D4586" s="23" t="s">
        <v>1373</v>
      </c>
      <c r="E4586" s="760" t="s">
        <v>5148</v>
      </c>
      <c r="F4586" s="760"/>
      <c r="G4586" s="25" t="s">
        <v>48</v>
      </c>
      <c r="H4586" s="673">
        <v>1</v>
      </c>
      <c r="I4586" s="26"/>
      <c r="J4586" s="26">
        <v>136.49</v>
      </c>
      <c r="K4586" s="26">
        <v>136.49</v>
      </c>
    </row>
    <row r="4587" spans="1:11" ht="26.1" customHeight="1" x14ac:dyDescent="0.2">
      <c r="A4587" s="674" t="s">
        <v>3706</v>
      </c>
      <c r="B4587" s="675" t="s">
        <v>1742</v>
      </c>
      <c r="C4587" s="674" t="s">
        <v>24</v>
      </c>
      <c r="D4587" s="674" t="s">
        <v>1743</v>
      </c>
      <c r="E4587" s="761" t="s">
        <v>3705</v>
      </c>
      <c r="F4587" s="761"/>
      <c r="G4587" s="676" t="s">
        <v>26</v>
      </c>
      <c r="H4587" s="677">
        <v>0.6</v>
      </c>
      <c r="I4587" s="677">
        <v>0</v>
      </c>
      <c r="J4587" s="678">
        <v>30.8</v>
      </c>
      <c r="K4587" s="678">
        <v>18.48</v>
      </c>
    </row>
    <row r="4588" spans="1:11" ht="24" customHeight="1" x14ac:dyDescent="0.2">
      <c r="A4588" s="674" t="s">
        <v>3706</v>
      </c>
      <c r="B4588" s="675" t="s">
        <v>1739</v>
      </c>
      <c r="C4588" s="674" t="s">
        <v>24</v>
      </c>
      <c r="D4588" s="674" t="s">
        <v>1740</v>
      </c>
      <c r="E4588" s="761" t="s">
        <v>3705</v>
      </c>
      <c r="F4588" s="761"/>
      <c r="G4588" s="676" t="s">
        <v>26</v>
      </c>
      <c r="H4588" s="677">
        <v>0.6</v>
      </c>
      <c r="I4588" s="677">
        <v>0</v>
      </c>
      <c r="J4588" s="678">
        <v>37.369999999999997</v>
      </c>
      <c r="K4588" s="678">
        <v>22.42</v>
      </c>
    </row>
    <row r="4589" spans="1:11" ht="65.099999999999994" customHeight="1" x14ac:dyDescent="0.2">
      <c r="A4589" s="674" t="s">
        <v>3706</v>
      </c>
      <c r="B4589" s="675" t="s">
        <v>5219</v>
      </c>
      <c r="C4589" s="674" t="s">
        <v>24</v>
      </c>
      <c r="D4589" s="674" t="s">
        <v>5220</v>
      </c>
      <c r="E4589" s="761" t="s">
        <v>3881</v>
      </c>
      <c r="F4589" s="761"/>
      <c r="G4589" s="676" t="s">
        <v>48</v>
      </c>
      <c r="H4589" s="677">
        <v>2</v>
      </c>
      <c r="I4589" s="677">
        <v>0</v>
      </c>
      <c r="J4589" s="678">
        <v>4.88</v>
      </c>
      <c r="K4589" s="678">
        <v>9.76</v>
      </c>
    </row>
    <row r="4590" spans="1:11" ht="104.1" customHeight="1" x14ac:dyDescent="0.2">
      <c r="A4590" s="679" t="s">
        <v>3709</v>
      </c>
      <c r="B4590" s="680" t="s">
        <v>5221</v>
      </c>
      <c r="C4590" s="679" t="s">
        <v>42</v>
      </c>
      <c r="D4590" s="679" t="s">
        <v>1373</v>
      </c>
      <c r="E4590" s="762" t="s">
        <v>3720</v>
      </c>
      <c r="F4590" s="762"/>
      <c r="G4590" s="681" t="s">
        <v>48</v>
      </c>
      <c r="H4590" s="682">
        <v>1</v>
      </c>
      <c r="I4590" s="682">
        <v>0</v>
      </c>
      <c r="J4590" s="683">
        <v>85.83</v>
      </c>
      <c r="K4590" s="683">
        <v>85.83</v>
      </c>
    </row>
    <row r="4591" spans="1:11" ht="25.5" x14ac:dyDescent="0.2">
      <c r="A4591" s="684"/>
      <c r="B4591" s="684"/>
      <c r="C4591" s="684"/>
      <c r="D4591" s="684"/>
      <c r="E4591" s="684"/>
      <c r="F4591" s="684" t="s">
        <v>3723</v>
      </c>
      <c r="G4591" s="685">
        <v>34.799999999999997</v>
      </c>
      <c r="H4591" s="684" t="s">
        <v>3724</v>
      </c>
      <c r="I4591" s="685">
        <v>0</v>
      </c>
      <c r="J4591" s="684" t="s">
        <v>3725</v>
      </c>
      <c r="K4591" s="685">
        <v>34.799999999999997</v>
      </c>
    </row>
    <row r="4592" spans="1:11" ht="25.5" x14ac:dyDescent="0.2">
      <c r="A4592" s="684"/>
      <c r="B4592" s="684"/>
      <c r="C4592" s="684"/>
      <c r="D4592" s="684"/>
      <c r="E4592" s="684"/>
      <c r="F4592" s="684" t="s">
        <v>3726</v>
      </c>
      <c r="G4592" s="685">
        <v>0</v>
      </c>
      <c r="H4592" s="763"/>
      <c r="I4592" s="763" t="s">
        <v>3727</v>
      </c>
      <c r="J4592" s="684"/>
      <c r="K4592" s="685">
        <v>136.49</v>
      </c>
    </row>
    <row r="4593" spans="1:11" ht="50.1" customHeight="1" thickBot="1" x14ac:dyDescent="0.25">
      <c r="A4593" s="31"/>
      <c r="B4593" s="31"/>
      <c r="C4593" s="31"/>
      <c r="D4593" s="31"/>
      <c r="E4593" s="31"/>
      <c r="F4593" s="31"/>
      <c r="G4593" s="31"/>
      <c r="H4593" s="31" t="s">
        <v>3728</v>
      </c>
      <c r="I4593" s="686" t="s">
        <v>4173</v>
      </c>
      <c r="J4593" s="31" t="s">
        <v>3730</v>
      </c>
      <c r="K4593" s="687">
        <v>2456.8200000000002</v>
      </c>
    </row>
    <row r="4594" spans="1:11" ht="0.95" customHeight="1" thickTop="1" x14ac:dyDescent="0.2">
      <c r="A4594" s="688"/>
      <c r="B4594" s="688"/>
      <c r="C4594" s="688"/>
      <c r="D4594" s="688"/>
      <c r="E4594" s="688"/>
      <c r="F4594" s="688"/>
      <c r="G4594" s="688"/>
      <c r="H4594" s="688"/>
      <c r="I4594" s="688"/>
      <c r="J4594" s="688"/>
      <c r="K4594" s="688"/>
    </row>
    <row r="4595" spans="1:11" ht="18" customHeight="1" x14ac:dyDescent="0.2">
      <c r="A4595" s="18" t="s">
        <v>1374</v>
      </c>
      <c r="B4595" s="19" t="s">
        <v>10</v>
      </c>
      <c r="C4595" s="18" t="s">
        <v>11</v>
      </c>
      <c r="D4595" s="18" t="s">
        <v>12</v>
      </c>
      <c r="E4595" s="764" t="s">
        <v>3702</v>
      </c>
      <c r="F4595" s="764"/>
      <c r="G4595" s="20" t="s">
        <v>13</v>
      </c>
      <c r="H4595" s="19" t="s">
        <v>14</v>
      </c>
      <c r="I4595" s="19" t="s">
        <v>3703</v>
      </c>
      <c r="J4595" s="19" t="s">
        <v>15</v>
      </c>
      <c r="K4595" s="19" t="s">
        <v>17</v>
      </c>
    </row>
    <row r="4596" spans="1:11" ht="24" customHeight="1" x14ac:dyDescent="0.2">
      <c r="A4596" s="23" t="s">
        <v>3704</v>
      </c>
      <c r="B4596" s="24" t="s">
        <v>155</v>
      </c>
      <c r="C4596" s="23" t="s">
        <v>24</v>
      </c>
      <c r="D4596" s="23" t="s">
        <v>156</v>
      </c>
      <c r="E4596" s="760" t="s">
        <v>3823</v>
      </c>
      <c r="F4596" s="760"/>
      <c r="G4596" s="25" t="s">
        <v>56</v>
      </c>
      <c r="H4596" s="673">
        <v>1</v>
      </c>
      <c r="I4596" s="26"/>
      <c r="J4596" s="26">
        <v>113.57</v>
      </c>
      <c r="K4596" s="26">
        <v>113.57</v>
      </c>
    </row>
    <row r="4597" spans="1:11" ht="24" customHeight="1" x14ac:dyDescent="0.2">
      <c r="A4597" s="674" t="s">
        <v>3706</v>
      </c>
      <c r="B4597" s="675" t="s">
        <v>3754</v>
      </c>
      <c r="C4597" s="674" t="s">
        <v>24</v>
      </c>
      <c r="D4597" s="674" t="s">
        <v>3755</v>
      </c>
      <c r="E4597" s="761" t="s">
        <v>3705</v>
      </c>
      <c r="F4597" s="761"/>
      <c r="G4597" s="676" t="s">
        <v>26</v>
      </c>
      <c r="H4597" s="677">
        <v>3.9557666999999999</v>
      </c>
      <c r="I4597" s="677">
        <v>0</v>
      </c>
      <c r="J4597" s="678">
        <v>28.71</v>
      </c>
      <c r="K4597" s="678">
        <v>113.57</v>
      </c>
    </row>
    <row r="4598" spans="1:11" ht="25.5" x14ac:dyDescent="0.2">
      <c r="A4598" s="684"/>
      <c r="B4598" s="684"/>
      <c r="C4598" s="684"/>
      <c r="D4598" s="684"/>
      <c r="E4598" s="684"/>
      <c r="F4598" s="684" t="s">
        <v>3723</v>
      </c>
      <c r="G4598" s="685">
        <v>77.209999999999994</v>
      </c>
      <c r="H4598" s="684" t="s">
        <v>3724</v>
      </c>
      <c r="I4598" s="685">
        <v>0</v>
      </c>
      <c r="J4598" s="684" t="s">
        <v>3725</v>
      </c>
      <c r="K4598" s="685">
        <v>77.209999999999994</v>
      </c>
    </row>
    <row r="4599" spans="1:11" ht="25.5" x14ac:dyDescent="0.2">
      <c r="A4599" s="684"/>
      <c r="B4599" s="684"/>
      <c r="C4599" s="684"/>
      <c r="D4599" s="684"/>
      <c r="E4599" s="684"/>
      <c r="F4599" s="684" t="s">
        <v>3726</v>
      </c>
      <c r="G4599" s="685">
        <v>0</v>
      </c>
      <c r="H4599" s="763"/>
      <c r="I4599" s="763" t="s">
        <v>3727</v>
      </c>
      <c r="J4599" s="684"/>
      <c r="K4599" s="685">
        <v>113.57</v>
      </c>
    </row>
    <row r="4600" spans="1:11" ht="50.1" customHeight="1" thickBot="1" x14ac:dyDescent="0.25">
      <c r="A4600" s="31"/>
      <c r="B4600" s="31"/>
      <c r="C4600" s="31"/>
      <c r="D4600" s="31"/>
      <c r="E4600" s="31"/>
      <c r="F4600" s="31"/>
      <c r="G4600" s="31"/>
      <c r="H4600" s="31" t="s">
        <v>3728</v>
      </c>
      <c r="I4600" s="686" t="s">
        <v>5222</v>
      </c>
      <c r="J4600" s="31" t="s">
        <v>3730</v>
      </c>
      <c r="K4600" s="687">
        <v>1817.12</v>
      </c>
    </row>
    <row r="4601" spans="1:11" ht="0.95" customHeight="1" thickTop="1" x14ac:dyDescent="0.2">
      <c r="A4601" s="688"/>
      <c r="B4601" s="688"/>
      <c r="C4601" s="688"/>
      <c r="D4601" s="688"/>
      <c r="E4601" s="688"/>
      <c r="F4601" s="688"/>
      <c r="G4601" s="688"/>
      <c r="H4601" s="688"/>
      <c r="I4601" s="688"/>
      <c r="J4601" s="688"/>
      <c r="K4601" s="688"/>
    </row>
    <row r="4602" spans="1:11" ht="18" customHeight="1" x14ac:dyDescent="0.2">
      <c r="A4602" s="18" t="s">
        <v>1375</v>
      </c>
      <c r="B4602" s="19" t="s">
        <v>10</v>
      </c>
      <c r="C4602" s="18" t="s">
        <v>11</v>
      </c>
      <c r="D4602" s="18" t="s">
        <v>12</v>
      </c>
      <c r="E4602" s="764" t="s">
        <v>3702</v>
      </c>
      <c r="F4602" s="764"/>
      <c r="G4602" s="20" t="s">
        <v>13</v>
      </c>
      <c r="H4602" s="19" t="s">
        <v>14</v>
      </c>
      <c r="I4602" s="19" t="s">
        <v>3703</v>
      </c>
      <c r="J4602" s="19" t="s">
        <v>15</v>
      </c>
      <c r="K4602" s="19" t="s">
        <v>17</v>
      </c>
    </row>
    <row r="4603" spans="1:11" ht="26.1" customHeight="1" x14ac:dyDescent="0.2">
      <c r="A4603" s="23" t="s">
        <v>3704</v>
      </c>
      <c r="B4603" s="24" t="s">
        <v>1316</v>
      </c>
      <c r="C4603" s="23" t="s">
        <v>104</v>
      </c>
      <c r="D4603" s="23" t="s">
        <v>1317</v>
      </c>
      <c r="E4603" s="760" t="s">
        <v>4105</v>
      </c>
      <c r="F4603" s="760"/>
      <c r="G4603" s="25" t="s">
        <v>52</v>
      </c>
      <c r="H4603" s="673">
        <v>1</v>
      </c>
      <c r="I4603" s="26"/>
      <c r="J4603" s="26">
        <v>52.68</v>
      </c>
      <c r="K4603" s="26">
        <v>52.68</v>
      </c>
    </row>
    <row r="4604" spans="1:11" ht="24" customHeight="1" x14ac:dyDescent="0.2">
      <c r="A4604" s="674" t="s">
        <v>3706</v>
      </c>
      <c r="B4604" s="675" t="s">
        <v>3754</v>
      </c>
      <c r="C4604" s="674" t="s">
        <v>24</v>
      </c>
      <c r="D4604" s="674" t="s">
        <v>3755</v>
      </c>
      <c r="E4604" s="761" t="s">
        <v>3705</v>
      </c>
      <c r="F4604" s="761"/>
      <c r="G4604" s="676" t="s">
        <v>26</v>
      </c>
      <c r="H4604" s="677">
        <v>1.835</v>
      </c>
      <c r="I4604" s="677">
        <v>0</v>
      </c>
      <c r="J4604" s="678">
        <v>28.71</v>
      </c>
      <c r="K4604" s="678">
        <v>52.68</v>
      </c>
    </row>
    <row r="4605" spans="1:11" ht="25.5" x14ac:dyDescent="0.2">
      <c r="A4605" s="684"/>
      <c r="B4605" s="684"/>
      <c r="C4605" s="684"/>
      <c r="D4605" s="684"/>
      <c r="E4605" s="684"/>
      <c r="F4605" s="684" t="s">
        <v>3723</v>
      </c>
      <c r="G4605" s="685">
        <v>35.81</v>
      </c>
      <c r="H4605" s="684" t="s">
        <v>3724</v>
      </c>
      <c r="I4605" s="685">
        <v>0</v>
      </c>
      <c r="J4605" s="684" t="s">
        <v>3725</v>
      </c>
      <c r="K4605" s="685">
        <v>35.81</v>
      </c>
    </row>
    <row r="4606" spans="1:11" ht="25.5" x14ac:dyDescent="0.2">
      <c r="A4606" s="684"/>
      <c r="B4606" s="684"/>
      <c r="C4606" s="684"/>
      <c r="D4606" s="684"/>
      <c r="E4606" s="684"/>
      <c r="F4606" s="684" t="s">
        <v>3726</v>
      </c>
      <c r="G4606" s="685">
        <v>0</v>
      </c>
      <c r="H4606" s="763"/>
      <c r="I4606" s="763" t="s">
        <v>3727</v>
      </c>
      <c r="J4606" s="684"/>
      <c r="K4606" s="685">
        <v>52.68</v>
      </c>
    </row>
    <row r="4607" spans="1:11" ht="50.1" customHeight="1" thickBot="1" x14ac:dyDescent="0.25">
      <c r="A4607" s="31"/>
      <c r="B4607" s="31"/>
      <c r="C4607" s="31"/>
      <c r="D4607" s="31"/>
      <c r="E4607" s="31"/>
      <c r="F4607" s="31"/>
      <c r="G4607" s="31"/>
      <c r="H4607" s="31" t="s">
        <v>3728</v>
      </c>
      <c r="I4607" s="686" t="s">
        <v>5188</v>
      </c>
      <c r="J4607" s="31" t="s">
        <v>3730</v>
      </c>
      <c r="K4607" s="687">
        <v>2528.64</v>
      </c>
    </row>
    <row r="4608" spans="1:11" ht="0.95" customHeight="1" thickTop="1" x14ac:dyDescent="0.2">
      <c r="A4608" s="688"/>
      <c r="B4608" s="688"/>
      <c r="C4608" s="688"/>
      <c r="D4608" s="688"/>
      <c r="E4608" s="688"/>
      <c r="F4608" s="688"/>
      <c r="G4608" s="688"/>
      <c r="H4608" s="688"/>
      <c r="I4608" s="688"/>
      <c r="J4608" s="688"/>
      <c r="K4608" s="688"/>
    </row>
    <row r="4609" spans="1:11" ht="18" customHeight="1" x14ac:dyDescent="0.2">
      <c r="A4609" s="18" t="s">
        <v>1376</v>
      </c>
      <c r="B4609" s="19" t="s">
        <v>10</v>
      </c>
      <c r="C4609" s="18" t="s">
        <v>11</v>
      </c>
      <c r="D4609" s="18" t="s">
        <v>12</v>
      </c>
      <c r="E4609" s="764" t="s">
        <v>3702</v>
      </c>
      <c r="F4609" s="764"/>
      <c r="G4609" s="20" t="s">
        <v>13</v>
      </c>
      <c r="H4609" s="19" t="s">
        <v>14</v>
      </c>
      <c r="I4609" s="19" t="s">
        <v>3703</v>
      </c>
      <c r="J4609" s="19" t="s">
        <v>15</v>
      </c>
      <c r="K4609" s="19" t="s">
        <v>17</v>
      </c>
    </row>
    <row r="4610" spans="1:11" ht="39" customHeight="1" x14ac:dyDescent="0.2">
      <c r="A4610" s="23" t="s">
        <v>3704</v>
      </c>
      <c r="B4610" s="24" t="s">
        <v>1377</v>
      </c>
      <c r="C4610" s="23" t="s">
        <v>24</v>
      </c>
      <c r="D4610" s="23" t="s">
        <v>1378</v>
      </c>
      <c r="E4610" s="760" t="s">
        <v>3889</v>
      </c>
      <c r="F4610" s="760"/>
      <c r="G4610" s="25" t="s">
        <v>52</v>
      </c>
      <c r="H4610" s="673">
        <v>1</v>
      </c>
      <c r="I4610" s="26"/>
      <c r="J4610" s="26">
        <v>20.65</v>
      </c>
      <c r="K4610" s="26">
        <v>20.65</v>
      </c>
    </row>
    <row r="4611" spans="1:11" ht="39" customHeight="1" x14ac:dyDescent="0.2">
      <c r="A4611" s="674" t="s">
        <v>3706</v>
      </c>
      <c r="B4611" s="675" t="s">
        <v>4557</v>
      </c>
      <c r="C4611" s="674" t="s">
        <v>24</v>
      </c>
      <c r="D4611" s="674" t="s">
        <v>4558</v>
      </c>
      <c r="E4611" s="761" t="s">
        <v>3889</v>
      </c>
      <c r="F4611" s="761"/>
      <c r="G4611" s="676" t="s">
        <v>56</v>
      </c>
      <c r="H4611" s="677">
        <v>3.39E-2</v>
      </c>
      <c r="I4611" s="677">
        <v>0</v>
      </c>
      <c r="J4611" s="678">
        <v>394.32</v>
      </c>
      <c r="K4611" s="678">
        <v>13.36</v>
      </c>
    </row>
    <row r="4612" spans="1:11" ht="24" customHeight="1" x14ac:dyDescent="0.2">
      <c r="A4612" s="674" t="s">
        <v>3706</v>
      </c>
      <c r="B4612" s="675" t="s">
        <v>3761</v>
      </c>
      <c r="C4612" s="674" t="s">
        <v>24</v>
      </c>
      <c r="D4612" s="674" t="s">
        <v>3762</v>
      </c>
      <c r="E4612" s="761" t="s">
        <v>3705</v>
      </c>
      <c r="F4612" s="761"/>
      <c r="G4612" s="676" t="s">
        <v>26</v>
      </c>
      <c r="H4612" s="677">
        <v>0.16309999999999999</v>
      </c>
      <c r="I4612" s="677">
        <v>0</v>
      </c>
      <c r="J4612" s="678">
        <v>36.909999999999997</v>
      </c>
      <c r="K4612" s="678">
        <v>6.02</v>
      </c>
    </row>
    <row r="4613" spans="1:11" ht="24" customHeight="1" x14ac:dyDescent="0.2">
      <c r="A4613" s="674" t="s">
        <v>3706</v>
      </c>
      <c r="B4613" s="675" t="s">
        <v>3754</v>
      </c>
      <c r="C4613" s="674" t="s">
        <v>24</v>
      </c>
      <c r="D4613" s="674" t="s">
        <v>3755</v>
      </c>
      <c r="E4613" s="761" t="s">
        <v>3705</v>
      </c>
      <c r="F4613" s="761"/>
      <c r="G4613" s="676" t="s">
        <v>26</v>
      </c>
      <c r="H4613" s="677">
        <v>4.4400000000000002E-2</v>
      </c>
      <c r="I4613" s="677">
        <v>0</v>
      </c>
      <c r="J4613" s="678">
        <v>28.71</v>
      </c>
      <c r="K4613" s="678">
        <v>1.27</v>
      </c>
    </row>
    <row r="4614" spans="1:11" ht="25.5" x14ac:dyDescent="0.2">
      <c r="A4614" s="684"/>
      <c r="B4614" s="684"/>
      <c r="C4614" s="684"/>
      <c r="D4614" s="684"/>
      <c r="E4614" s="684"/>
      <c r="F4614" s="684" t="s">
        <v>3723</v>
      </c>
      <c r="G4614" s="685">
        <v>7.88</v>
      </c>
      <c r="H4614" s="684" t="s">
        <v>3724</v>
      </c>
      <c r="I4614" s="685">
        <v>0</v>
      </c>
      <c r="J4614" s="684" t="s">
        <v>3725</v>
      </c>
      <c r="K4614" s="685">
        <v>7.88</v>
      </c>
    </row>
    <row r="4615" spans="1:11" ht="25.5" x14ac:dyDescent="0.2">
      <c r="A4615" s="684"/>
      <c r="B4615" s="684"/>
      <c r="C4615" s="684"/>
      <c r="D4615" s="684"/>
      <c r="E4615" s="684"/>
      <c r="F4615" s="684" t="s">
        <v>3726</v>
      </c>
      <c r="G4615" s="685">
        <v>0</v>
      </c>
      <c r="H4615" s="763"/>
      <c r="I4615" s="763" t="s">
        <v>3727</v>
      </c>
      <c r="J4615" s="684"/>
      <c r="K4615" s="685">
        <v>20.65</v>
      </c>
    </row>
    <row r="4616" spans="1:11" ht="50.1" customHeight="1" thickBot="1" x14ac:dyDescent="0.25">
      <c r="A4616" s="31"/>
      <c r="B4616" s="31"/>
      <c r="C4616" s="31"/>
      <c r="D4616" s="31"/>
      <c r="E4616" s="31"/>
      <c r="F4616" s="31"/>
      <c r="G4616" s="31"/>
      <c r="H4616" s="31" t="s">
        <v>3728</v>
      </c>
      <c r="I4616" s="686" t="s">
        <v>5223</v>
      </c>
      <c r="J4616" s="31" t="s">
        <v>3730</v>
      </c>
      <c r="K4616" s="687">
        <v>660.8</v>
      </c>
    </row>
    <row r="4617" spans="1:11" ht="0.95" customHeight="1" thickTop="1" x14ac:dyDescent="0.2">
      <c r="A4617" s="688"/>
      <c r="B4617" s="688"/>
      <c r="C4617" s="688"/>
      <c r="D4617" s="688"/>
      <c r="E4617" s="688"/>
      <c r="F4617" s="688"/>
      <c r="G4617" s="688"/>
      <c r="H4617" s="688"/>
      <c r="I4617" s="688"/>
      <c r="J4617" s="688"/>
      <c r="K4617" s="688"/>
    </row>
    <row r="4618" spans="1:11" ht="18" customHeight="1" x14ac:dyDescent="0.2">
      <c r="A4618" s="18" t="s">
        <v>1379</v>
      </c>
      <c r="B4618" s="19" t="s">
        <v>10</v>
      </c>
      <c r="C4618" s="18" t="s">
        <v>11</v>
      </c>
      <c r="D4618" s="18" t="s">
        <v>12</v>
      </c>
      <c r="E4618" s="764" t="s">
        <v>3702</v>
      </c>
      <c r="F4618" s="764"/>
      <c r="G4618" s="20" t="s">
        <v>13</v>
      </c>
      <c r="H4618" s="19" t="s">
        <v>14</v>
      </c>
      <c r="I4618" s="19" t="s">
        <v>3703</v>
      </c>
      <c r="J4618" s="19" t="s">
        <v>15</v>
      </c>
      <c r="K4618" s="19" t="s">
        <v>17</v>
      </c>
    </row>
    <row r="4619" spans="1:11" ht="26.1" customHeight="1" x14ac:dyDescent="0.2">
      <c r="A4619" s="23" t="s">
        <v>3704</v>
      </c>
      <c r="B4619" s="24" t="s">
        <v>1380</v>
      </c>
      <c r="C4619" s="23" t="s">
        <v>42</v>
      </c>
      <c r="D4619" s="23" t="s">
        <v>1381</v>
      </c>
      <c r="E4619" s="760" t="s">
        <v>5224</v>
      </c>
      <c r="F4619" s="760"/>
      <c r="G4619" s="25" t="s">
        <v>66</v>
      </c>
      <c r="H4619" s="673">
        <v>1</v>
      </c>
      <c r="I4619" s="26"/>
      <c r="J4619" s="26">
        <v>638.85</v>
      </c>
      <c r="K4619" s="26">
        <v>638.85</v>
      </c>
    </row>
    <row r="4620" spans="1:11" ht="24" customHeight="1" x14ac:dyDescent="0.2">
      <c r="A4620" s="674" t="s">
        <v>3706</v>
      </c>
      <c r="B4620" s="675" t="s">
        <v>3754</v>
      </c>
      <c r="C4620" s="674" t="s">
        <v>24</v>
      </c>
      <c r="D4620" s="674" t="s">
        <v>3755</v>
      </c>
      <c r="E4620" s="761" t="s">
        <v>3705</v>
      </c>
      <c r="F4620" s="761"/>
      <c r="G4620" s="676" t="s">
        <v>26</v>
      </c>
      <c r="H4620" s="677">
        <v>8.1270000000000007</v>
      </c>
      <c r="I4620" s="677">
        <v>0</v>
      </c>
      <c r="J4620" s="678">
        <v>28.71</v>
      </c>
      <c r="K4620" s="678">
        <v>233.32</v>
      </c>
    </row>
    <row r="4621" spans="1:11" ht="26.1" customHeight="1" x14ac:dyDescent="0.2">
      <c r="A4621" s="674" t="s">
        <v>3706</v>
      </c>
      <c r="B4621" s="675" t="s">
        <v>3872</v>
      </c>
      <c r="C4621" s="674" t="s">
        <v>24</v>
      </c>
      <c r="D4621" s="674" t="s">
        <v>3873</v>
      </c>
      <c r="E4621" s="761" t="s">
        <v>3705</v>
      </c>
      <c r="F4621" s="761"/>
      <c r="G4621" s="676" t="s">
        <v>26</v>
      </c>
      <c r="H4621" s="677">
        <v>0.60499999999999998</v>
      </c>
      <c r="I4621" s="677">
        <v>0</v>
      </c>
      <c r="J4621" s="678">
        <v>30.08</v>
      </c>
      <c r="K4621" s="678">
        <v>18.190000000000001</v>
      </c>
    </row>
    <row r="4622" spans="1:11" ht="24" customHeight="1" x14ac:dyDescent="0.2">
      <c r="A4622" s="674" t="s">
        <v>3706</v>
      </c>
      <c r="B4622" s="675" t="s">
        <v>4038</v>
      </c>
      <c r="C4622" s="674" t="s">
        <v>24</v>
      </c>
      <c r="D4622" s="674" t="s">
        <v>4039</v>
      </c>
      <c r="E4622" s="761" t="s">
        <v>3705</v>
      </c>
      <c r="F4622" s="761"/>
      <c r="G4622" s="676" t="s">
        <v>26</v>
      </c>
      <c r="H4622" s="677">
        <v>0.115</v>
      </c>
      <c r="I4622" s="677">
        <v>0</v>
      </c>
      <c r="J4622" s="678">
        <v>36.65</v>
      </c>
      <c r="K4622" s="678">
        <v>4.21</v>
      </c>
    </row>
    <row r="4623" spans="1:11" ht="24" customHeight="1" x14ac:dyDescent="0.2">
      <c r="A4623" s="674" t="s">
        <v>3706</v>
      </c>
      <c r="B4623" s="675" t="s">
        <v>4036</v>
      </c>
      <c r="C4623" s="674" t="s">
        <v>24</v>
      </c>
      <c r="D4623" s="674" t="s">
        <v>4037</v>
      </c>
      <c r="E4623" s="761" t="s">
        <v>3705</v>
      </c>
      <c r="F4623" s="761"/>
      <c r="G4623" s="676" t="s">
        <v>26</v>
      </c>
      <c r="H4623" s="677">
        <v>0.115</v>
      </c>
      <c r="I4623" s="677">
        <v>0</v>
      </c>
      <c r="J4623" s="678">
        <v>30.23</v>
      </c>
      <c r="K4623" s="678">
        <v>3.47</v>
      </c>
    </row>
    <row r="4624" spans="1:11" ht="24" customHeight="1" x14ac:dyDescent="0.2">
      <c r="A4624" s="674" t="s">
        <v>3706</v>
      </c>
      <c r="B4624" s="675" t="s">
        <v>3761</v>
      </c>
      <c r="C4624" s="674" t="s">
        <v>24</v>
      </c>
      <c r="D4624" s="674" t="s">
        <v>3762</v>
      </c>
      <c r="E4624" s="761" t="s">
        <v>3705</v>
      </c>
      <c r="F4624" s="761"/>
      <c r="G4624" s="676" t="s">
        <v>26</v>
      </c>
      <c r="H4624" s="677">
        <v>4.6829999999999998</v>
      </c>
      <c r="I4624" s="677">
        <v>0</v>
      </c>
      <c r="J4624" s="678">
        <v>36.909999999999997</v>
      </c>
      <c r="K4624" s="678">
        <v>172.84</v>
      </c>
    </row>
    <row r="4625" spans="1:11" ht="24" customHeight="1" x14ac:dyDescent="0.2">
      <c r="A4625" s="674" t="s">
        <v>3706</v>
      </c>
      <c r="B4625" s="675" t="s">
        <v>3816</v>
      </c>
      <c r="C4625" s="674" t="s">
        <v>24</v>
      </c>
      <c r="D4625" s="674" t="s">
        <v>3817</v>
      </c>
      <c r="E4625" s="761" t="s">
        <v>3705</v>
      </c>
      <c r="F4625" s="761"/>
      <c r="G4625" s="676" t="s">
        <v>26</v>
      </c>
      <c r="H4625" s="677">
        <v>0.60499999999999998</v>
      </c>
      <c r="I4625" s="677">
        <v>0</v>
      </c>
      <c r="J4625" s="678">
        <v>36.43</v>
      </c>
      <c r="K4625" s="678">
        <v>22.04</v>
      </c>
    </row>
    <row r="4626" spans="1:11" ht="24" customHeight="1" x14ac:dyDescent="0.2">
      <c r="A4626" s="679" t="s">
        <v>3709</v>
      </c>
      <c r="B4626" s="680" t="s">
        <v>5225</v>
      </c>
      <c r="C4626" s="679" t="s">
        <v>4951</v>
      </c>
      <c r="D4626" s="679" t="s">
        <v>5226</v>
      </c>
      <c r="E4626" s="762" t="s">
        <v>3720</v>
      </c>
      <c r="F4626" s="762"/>
      <c r="G4626" s="681" t="s">
        <v>336</v>
      </c>
      <c r="H4626" s="682">
        <v>1.3169999999999999</v>
      </c>
      <c r="I4626" s="682">
        <v>0</v>
      </c>
      <c r="J4626" s="683">
        <v>7.59</v>
      </c>
      <c r="K4626" s="683">
        <v>9.99</v>
      </c>
    </row>
    <row r="4627" spans="1:11" ht="24" customHeight="1" x14ac:dyDescent="0.2">
      <c r="A4627" s="679" t="s">
        <v>3709</v>
      </c>
      <c r="B4627" s="680" t="s">
        <v>5227</v>
      </c>
      <c r="C4627" s="679" t="s">
        <v>4951</v>
      </c>
      <c r="D4627" s="679" t="s">
        <v>5228</v>
      </c>
      <c r="E4627" s="762" t="s">
        <v>3720</v>
      </c>
      <c r="F4627" s="762"/>
      <c r="G4627" s="681" t="s">
        <v>52</v>
      </c>
      <c r="H4627" s="682">
        <v>0.1</v>
      </c>
      <c r="I4627" s="682">
        <v>0</v>
      </c>
      <c r="J4627" s="683">
        <v>35.950000000000003</v>
      </c>
      <c r="K4627" s="683">
        <v>3.59</v>
      </c>
    </row>
    <row r="4628" spans="1:11" ht="24" customHeight="1" x14ac:dyDescent="0.2">
      <c r="A4628" s="679" t="s">
        <v>3709</v>
      </c>
      <c r="B4628" s="680" t="s">
        <v>4961</v>
      </c>
      <c r="C4628" s="679" t="s">
        <v>4951</v>
      </c>
      <c r="D4628" s="679" t="s">
        <v>4962</v>
      </c>
      <c r="E4628" s="762" t="s">
        <v>3720</v>
      </c>
      <c r="F4628" s="762"/>
      <c r="G4628" s="681" t="s">
        <v>336</v>
      </c>
      <c r="H4628" s="682">
        <v>30</v>
      </c>
      <c r="I4628" s="682">
        <v>0</v>
      </c>
      <c r="J4628" s="683">
        <v>0.71</v>
      </c>
      <c r="K4628" s="683">
        <v>21.3</v>
      </c>
    </row>
    <row r="4629" spans="1:11" ht="26.1" customHeight="1" x14ac:dyDescent="0.2">
      <c r="A4629" s="679" t="s">
        <v>3709</v>
      </c>
      <c r="B4629" s="680" t="s">
        <v>4004</v>
      </c>
      <c r="C4629" s="679" t="s">
        <v>24</v>
      </c>
      <c r="D4629" s="679" t="s">
        <v>4005</v>
      </c>
      <c r="E4629" s="762" t="s">
        <v>3720</v>
      </c>
      <c r="F4629" s="762"/>
      <c r="G4629" s="681" t="s">
        <v>325</v>
      </c>
      <c r="H4629" s="682">
        <v>0.15179999999999999</v>
      </c>
      <c r="I4629" s="682">
        <v>0</v>
      </c>
      <c r="J4629" s="683">
        <v>119.08</v>
      </c>
      <c r="K4629" s="683">
        <v>18.07</v>
      </c>
    </row>
    <row r="4630" spans="1:11" ht="24" customHeight="1" x14ac:dyDescent="0.2">
      <c r="A4630" s="679" t="s">
        <v>3709</v>
      </c>
      <c r="B4630" s="680" t="s">
        <v>4969</v>
      </c>
      <c r="C4630" s="679" t="s">
        <v>4951</v>
      </c>
      <c r="D4630" s="679" t="s">
        <v>4970</v>
      </c>
      <c r="E4630" s="762" t="s">
        <v>3720</v>
      </c>
      <c r="F4630" s="762"/>
      <c r="G4630" s="681" t="s">
        <v>336</v>
      </c>
      <c r="H4630" s="682">
        <v>15</v>
      </c>
      <c r="I4630" s="682">
        <v>0</v>
      </c>
      <c r="J4630" s="683">
        <v>0.96</v>
      </c>
      <c r="K4630" s="683">
        <v>14.4</v>
      </c>
    </row>
    <row r="4631" spans="1:11" ht="24" customHeight="1" x14ac:dyDescent="0.2">
      <c r="A4631" s="679" t="s">
        <v>3709</v>
      </c>
      <c r="B4631" s="680" t="s">
        <v>5229</v>
      </c>
      <c r="C4631" s="679" t="s">
        <v>4951</v>
      </c>
      <c r="D4631" s="679" t="s">
        <v>5230</v>
      </c>
      <c r="E4631" s="762" t="s">
        <v>3720</v>
      </c>
      <c r="F4631" s="762"/>
      <c r="G4631" s="681" t="s">
        <v>48</v>
      </c>
      <c r="H4631" s="682">
        <v>0.03</v>
      </c>
      <c r="I4631" s="682">
        <v>0</v>
      </c>
      <c r="J4631" s="683">
        <v>12.77</v>
      </c>
      <c r="K4631" s="683">
        <v>0.38</v>
      </c>
    </row>
    <row r="4632" spans="1:11" ht="24" customHeight="1" x14ac:dyDescent="0.2">
      <c r="A4632" s="679" t="s">
        <v>3709</v>
      </c>
      <c r="B4632" s="680" t="s">
        <v>5231</v>
      </c>
      <c r="C4632" s="679" t="s">
        <v>4951</v>
      </c>
      <c r="D4632" s="679" t="s">
        <v>5232</v>
      </c>
      <c r="E4632" s="762" t="s">
        <v>3720</v>
      </c>
      <c r="F4632" s="762"/>
      <c r="G4632" s="681" t="s">
        <v>56</v>
      </c>
      <c r="H4632" s="682">
        <v>8.7999999999999995E-2</v>
      </c>
      <c r="I4632" s="682">
        <v>0</v>
      </c>
      <c r="J4632" s="683">
        <v>100.5</v>
      </c>
      <c r="K4632" s="683">
        <v>8.84</v>
      </c>
    </row>
    <row r="4633" spans="1:11" ht="24" customHeight="1" x14ac:dyDescent="0.2">
      <c r="A4633" s="679" t="s">
        <v>3709</v>
      </c>
      <c r="B4633" s="680" t="s">
        <v>5233</v>
      </c>
      <c r="C4633" s="679" t="s">
        <v>4951</v>
      </c>
      <c r="D4633" s="679" t="s">
        <v>5234</v>
      </c>
      <c r="E4633" s="762" t="s">
        <v>3720</v>
      </c>
      <c r="F4633" s="762"/>
      <c r="G4633" s="681" t="s">
        <v>66</v>
      </c>
      <c r="H4633" s="682">
        <v>229</v>
      </c>
      <c r="I4633" s="682">
        <v>0</v>
      </c>
      <c r="J4633" s="683">
        <v>0.47</v>
      </c>
      <c r="K4633" s="683">
        <v>107.63</v>
      </c>
    </row>
    <row r="4634" spans="1:11" ht="26.1" customHeight="1" x14ac:dyDescent="0.2">
      <c r="A4634" s="679" t="s">
        <v>3709</v>
      </c>
      <c r="B4634" s="680" t="s">
        <v>4045</v>
      </c>
      <c r="C4634" s="679" t="s">
        <v>24</v>
      </c>
      <c r="D4634" s="679" t="s">
        <v>4046</v>
      </c>
      <c r="E4634" s="762" t="s">
        <v>3720</v>
      </c>
      <c r="F4634" s="762"/>
      <c r="G4634" s="681" t="s">
        <v>336</v>
      </c>
      <c r="H4634" s="682">
        <v>2.1999999999999999E-2</v>
      </c>
      <c r="I4634" s="682">
        <v>0</v>
      </c>
      <c r="J4634" s="683">
        <v>26.45</v>
      </c>
      <c r="K4634" s="683">
        <v>0.57999999999999996</v>
      </c>
    </row>
    <row r="4635" spans="1:11" ht="25.5" x14ac:dyDescent="0.2">
      <c r="A4635" s="684"/>
      <c r="B4635" s="684"/>
      <c r="C4635" s="684"/>
      <c r="D4635" s="684"/>
      <c r="E4635" s="684"/>
      <c r="F4635" s="684" t="s">
        <v>3723</v>
      </c>
      <c r="G4635" s="685">
        <v>322.82</v>
      </c>
      <c r="H4635" s="684" t="s">
        <v>3724</v>
      </c>
      <c r="I4635" s="685">
        <v>0</v>
      </c>
      <c r="J4635" s="684" t="s">
        <v>3725</v>
      </c>
      <c r="K4635" s="685">
        <v>322.82</v>
      </c>
    </row>
    <row r="4636" spans="1:11" ht="25.5" x14ac:dyDescent="0.2">
      <c r="A4636" s="684"/>
      <c r="B4636" s="684"/>
      <c r="C4636" s="684"/>
      <c r="D4636" s="684"/>
      <c r="E4636" s="684"/>
      <c r="F4636" s="684" t="s">
        <v>3726</v>
      </c>
      <c r="G4636" s="685">
        <v>0</v>
      </c>
      <c r="H4636" s="763"/>
      <c r="I4636" s="763" t="s">
        <v>3727</v>
      </c>
      <c r="J4636" s="684"/>
      <c r="K4636" s="685">
        <v>638.85</v>
      </c>
    </row>
    <row r="4637" spans="1:11" ht="50.1" customHeight="1" thickBot="1" x14ac:dyDescent="0.25">
      <c r="A4637" s="31"/>
      <c r="B4637" s="31"/>
      <c r="C4637" s="31"/>
      <c r="D4637" s="31"/>
      <c r="E4637" s="31"/>
      <c r="F4637" s="31"/>
      <c r="G4637" s="31"/>
      <c r="H4637" s="31" t="s">
        <v>3728</v>
      </c>
      <c r="I4637" s="686" t="s">
        <v>3781</v>
      </c>
      <c r="J4637" s="31" t="s">
        <v>3730</v>
      </c>
      <c r="K4637" s="687">
        <v>1916.55</v>
      </c>
    </row>
    <row r="4638" spans="1:11" ht="0.95" customHeight="1" thickTop="1" x14ac:dyDescent="0.2">
      <c r="A4638" s="688"/>
      <c r="B4638" s="688"/>
      <c r="C4638" s="688"/>
      <c r="D4638" s="688"/>
      <c r="E4638" s="688"/>
      <c r="F4638" s="688"/>
      <c r="G4638" s="688"/>
      <c r="H4638" s="688"/>
      <c r="I4638" s="688"/>
      <c r="J4638" s="688"/>
      <c r="K4638" s="688"/>
    </row>
    <row r="4639" spans="1:11" ht="18" customHeight="1" x14ac:dyDescent="0.2">
      <c r="A4639" s="18" t="s">
        <v>1382</v>
      </c>
      <c r="B4639" s="19" t="s">
        <v>10</v>
      </c>
      <c r="C4639" s="18" t="s">
        <v>11</v>
      </c>
      <c r="D4639" s="18" t="s">
        <v>12</v>
      </c>
      <c r="E4639" s="764" t="s">
        <v>3702</v>
      </c>
      <c r="F4639" s="764"/>
      <c r="G4639" s="20" t="s">
        <v>13</v>
      </c>
      <c r="H4639" s="19" t="s">
        <v>14</v>
      </c>
      <c r="I4639" s="19" t="s">
        <v>3703</v>
      </c>
      <c r="J4639" s="19" t="s">
        <v>15</v>
      </c>
      <c r="K4639" s="19" t="s">
        <v>17</v>
      </c>
    </row>
    <row r="4640" spans="1:11" ht="39" customHeight="1" x14ac:dyDescent="0.2">
      <c r="A4640" s="23" t="s">
        <v>3704</v>
      </c>
      <c r="B4640" s="24" t="s">
        <v>1383</v>
      </c>
      <c r="C4640" s="23" t="s">
        <v>42</v>
      </c>
      <c r="D4640" s="23" t="s">
        <v>1384</v>
      </c>
      <c r="E4640" s="760" t="s">
        <v>3983</v>
      </c>
      <c r="F4640" s="760"/>
      <c r="G4640" s="25" t="s">
        <v>66</v>
      </c>
      <c r="H4640" s="673">
        <v>1</v>
      </c>
      <c r="I4640" s="26"/>
      <c r="J4640" s="26">
        <v>289.17</v>
      </c>
      <c r="K4640" s="26">
        <v>289.17</v>
      </c>
    </row>
    <row r="4641" spans="1:11" ht="24" customHeight="1" x14ac:dyDescent="0.2">
      <c r="A4641" s="674" t="s">
        <v>3706</v>
      </c>
      <c r="B4641" s="675" t="s">
        <v>3754</v>
      </c>
      <c r="C4641" s="674" t="s">
        <v>24</v>
      </c>
      <c r="D4641" s="674" t="s">
        <v>3755</v>
      </c>
      <c r="E4641" s="761" t="s">
        <v>3705</v>
      </c>
      <c r="F4641" s="761"/>
      <c r="G4641" s="676" t="s">
        <v>26</v>
      </c>
      <c r="H4641" s="677">
        <v>0.52849999999999997</v>
      </c>
      <c r="I4641" s="677">
        <v>0</v>
      </c>
      <c r="J4641" s="678">
        <v>28.71</v>
      </c>
      <c r="K4641" s="678">
        <v>15.17</v>
      </c>
    </row>
    <row r="4642" spans="1:11" ht="39" customHeight="1" x14ac:dyDescent="0.2">
      <c r="A4642" s="674" t="s">
        <v>3706</v>
      </c>
      <c r="B4642" s="675" t="s">
        <v>5235</v>
      </c>
      <c r="C4642" s="674" t="s">
        <v>24</v>
      </c>
      <c r="D4642" s="674" t="s">
        <v>5236</v>
      </c>
      <c r="E4642" s="761" t="s">
        <v>3705</v>
      </c>
      <c r="F4642" s="761"/>
      <c r="G4642" s="676" t="s">
        <v>56</v>
      </c>
      <c r="H4642" s="677">
        <v>2.8999999999999998E-3</v>
      </c>
      <c r="I4642" s="677">
        <v>0</v>
      </c>
      <c r="J4642" s="678">
        <v>581.39</v>
      </c>
      <c r="K4642" s="678">
        <v>1.68</v>
      </c>
    </row>
    <row r="4643" spans="1:11" ht="24" customHeight="1" x14ac:dyDescent="0.2">
      <c r="A4643" s="674" t="s">
        <v>3706</v>
      </c>
      <c r="B4643" s="675" t="s">
        <v>3761</v>
      </c>
      <c r="C4643" s="674" t="s">
        <v>24</v>
      </c>
      <c r="D4643" s="674" t="s">
        <v>3762</v>
      </c>
      <c r="E4643" s="761" t="s">
        <v>3705</v>
      </c>
      <c r="F4643" s="761"/>
      <c r="G4643" s="676" t="s">
        <v>26</v>
      </c>
      <c r="H4643" s="677">
        <v>0.67259999999999998</v>
      </c>
      <c r="I4643" s="677">
        <v>0</v>
      </c>
      <c r="J4643" s="678">
        <v>36.909999999999997</v>
      </c>
      <c r="K4643" s="678">
        <v>24.82</v>
      </c>
    </row>
    <row r="4644" spans="1:11" ht="39" customHeight="1" x14ac:dyDescent="0.2">
      <c r="A4644" s="679" t="s">
        <v>3709</v>
      </c>
      <c r="B4644" s="680" t="s">
        <v>5237</v>
      </c>
      <c r="C4644" s="679" t="s">
        <v>24</v>
      </c>
      <c r="D4644" s="679" t="s">
        <v>5238</v>
      </c>
      <c r="E4644" s="762" t="s">
        <v>3720</v>
      </c>
      <c r="F4644" s="762"/>
      <c r="G4644" s="681" t="s">
        <v>66</v>
      </c>
      <c r="H4644" s="682">
        <v>1</v>
      </c>
      <c r="I4644" s="682">
        <v>0</v>
      </c>
      <c r="J4644" s="683">
        <v>247.5</v>
      </c>
      <c r="K4644" s="683">
        <v>247.5</v>
      </c>
    </row>
    <row r="4645" spans="1:11" ht="25.5" x14ac:dyDescent="0.2">
      <c r="A4645" s="684"/>
      <c r="B4645" s="684"/>
      <c r="C4645" s="684"/>
      <c r="D4645" s="684"/>
      <c r="E4645" s="684"/>
      <c r="F4645" s="684" t="s">
        <v>3723</v>
      </c>
      <c r="G4645" s="685">
        <v>29.13</v>
      </c>
      <c r="H4645" s="684" t="s">
        <v>3724</v>
      </c>
      <c r="I4645" s="685">
        <v>0</v>
      </c>
      <c r="J4645" s="684" t="s">
        <v>3725</v>
      </c>
      <c r="K4645" s="685">
        <v>29.13</v>
      </c>
    </row>
    <row r="4646" spans="1:11" ht="25.5" x14ac:dyDescent="0.2">
      <c r="A4646" s="684"/>
      <c r="B4646" s="684"/>
      <c r="C4646" s="684"/>
      <c r="D4646" s="684"/>
      <c r="E4646" s="684"/>
      <c r="F4646" s="684" t="s">
        <v>3726</v>
      </c>
      <c r="G4646" s="685">
        <v>0</v>
      </c>
      <c r="H4646" s="763"/>
      <c r="I4646" s="763" t="s">
        <v>3727</v>
      </c>
      <c r="J4646" s="684"/>
      <c r="K4646" s="685">
        <v>289.17</v>
      </c>
    </row>
    <row r="4647" spans="1:11" ht="50.1" customHeight="1" thickBot="1" x14ac:dyDescent="0.25">
      <c r="A4647" s="31"/>
      <c r="B4647" s="31"/>
      <c r="C4647" s="31"/>
      <c r="D4647" s="31"/>
      <c r="E4647" s="31"/>
      <c r="F4647" s="31"/>
      <c r="G4647" s="31"/>
      <c r="H4647" s="31" t="s">
        <v>3728</v>
      </c>
      <c r="I4647" s="686" t="s">
        <v>3781</v>
      </c>
      <c r="J4647" s="31" t="s">
        <v>3730</v>
      </c>
      <c r="K4647" s="687">
        <v>867.51</v>
      </c>
    </row>
    <row r="4648" spans="1:11" ht="0.95" customHeight="1" thickTop="1" x14ac:dyDescent="0.2">
      <c r="A4648" s="688"/>
      <c r="B4648" s="688"/>
      <c r="C4648" s="688"/>
      <c r="D4648" s="688"/>
      <c r="E4648" s="688"/>
      <c r="F4648" s="688"/>
      <c r="G4648" s="688"/>
      <c r="H4648" s="688"/>
      <c r="I4648" s="688"/>
      <c r="J4648" s="688"/>
      <c r="K4648" s="688"/>
    </row>
    <row r="4649" spans="1:11" ht="18" customHeight="1" x14ac:dyDescent="0.2">
      <c r="A4649" s="18" t="s">
        <v>1385</v>
      </c>
      <c r="B4649" s="19" t="s">
        <v>10</v>
      </c>
      <c r="C4649" s="18" t="s">
        <v>11</v>
      </c>
      <c r="D4649" s="18" t="s">
        <v>12</v>
      </c>
      <c r="E4649" s="764" t="s">
        <v>3702</v>
      </c>
      <c r="F4649" s="764"/>
      <c r="G4649" s="20" t="s">
        <v>13</v>
      </c>
      <c r="H4649" s="19" t="s">
        <v>14</v>
      </c>
      <c r="I4649" s="19" t="s">
        <v>3703</v>
      </c>
      <c r="J4649" s="19" t="s">
        <v>15</v>
      </c>
      <c r="K4649" s="19" t="s">
        <v>17</v>
      </c>
    </row>
    <row r="4650" spans="1:11" ht="117" customHeight="1" x14ac:dyDescent="0.2">
      <c r="A4650" s="23" t="s">
        <v>3704</v>
      </c>
      <c r="B4650" s="24" t="s">
        <v>1386</v>
      </c>
      <c r="C4650" s="23" t="s">
        <v>42</v>
      </c>
      <c r="D4650" s="23" t="s">
        <v>1387</v>
      </c>
      <c r="E4650" s="760" t="s">
        <v>5148</v>
      </c>
      <c r="F4650" s="760"/>
      <c r="G4650" s="25" t="s">
        <v>48</v>
      </c>
      <c r="H4650" s="673">
        <v>1</v>
      </c>
      <c r="I4650" s="26"/>
      <c r="J4650" s="26">
        <v>36.9</v>
      </c>
      <c r="K4650" s="26">
        <v>36.9</v>
      </c>
    </row>
    <row r="4651" spans="1:11" ht="24" customHeight="1" x14ac:dyDescent="0.2">
      <c r="A4651" s="674" t="s">
        <v>3706</v>
      </c>
      <c r="B4651" s="675" t="s">
        <v>1739</v>
      </c>
      <c r="C4651" s="674" t="s">
        <v>24</v>
      </c>
      <c r="D4651" s="674" t="s">
        <v>1740</v>
      </c>
      <c r="E4651" s="761" t="s">
        <v>3705</v>
      </c>
      <c r="F4651" s="761"/>
      <c r="G4651" s="676" t="s">
        <v>26</v>
      </c>
      <c r="H4651" s="677">
        <v>7.2999999999999995E-2</v>
      </c>
      <c r="I4651" s="677">
        <v>0</v>
      </c>
      <c r="J4651" s="678">
        <v>37.369999999999997</v>
      </c>
      <c r="K4651" s="678">
        <v>2.72</v>
      </c>
    </row>
    <row r="4652" spans="1:11" ht="26.1" customHeight="1" x14ac:dyDescent="0.2">
      <c r="A4652" s="674" t="s">
        <v>3706</v>
      </c>
      <c r="B4652" s="675" t="s">
        <v>1742</v>
      </c>
      <c r="C4652" s="674" t="s">
        <v>24</v>
      </c>
      <c r="D4652" s="674" t="s">
        <v>1743</v>
      </c>
      <c r="E4652" s="761" t="s">
        <v>3705</v>
      </c>
      <c r="F4652" s="761"/>
      <c r="G4652" s="676" t="s">
        <v>26</v>
      </c>
      <c r="H4652" s="677">
        <v>7.2999999999999995E-2</v>
      </c>
      <c r="I4652" s="677">
        <v>0</v>
      </c>
      <c r="J4652" s="678">
        <v>30.8</v>
      </c>
      <c r="K4652" s="678">
        <v>2.2400000000000002</v>
      </c>
    </row>
    <row r="4653" spans="1:11" ht="26.1" customHeight="1" x14ac:dyDescent="0.2">
      <c r="A4653" s="674" t="s">
        <v>3706</v>
      </c>
      <c r="B4653" s="675" t="s">
        <v>1742</v>
      </c>
      <c r="C4653" s="674" t="s">
        <v>24</v>
      </c>
      <c r="D4653" s="674" t="s">
        <v>1743</v>
      </c>
      <c r="E4653" s="761" t="s">
        <v>3705</v>
      </c>
      <c r="F4653" s="761"/>
      <c r="G4653" s="676" t="s">
        <v>26</v>
      </c>
      <c r="H4653" s="677">
        <v>7.2999999999999995E-2</v>
      </c>
      <c r="I4653" s="677">
        <v>0</v>
      </c>
      <c r="J4653" s="678">
        <v>30.8</v>
      </c>
      <c r="K4653" s="678">
        <v>2.2400000000000002</v>
      </c>
    </row>
    <row r="4654" spans="1:11" ht="24" customHeight="1" x14ac:dyDescent="0.2">
      <c r="A4654" s="674" t="s">
        <v>3706</v>
      </c>
      <c r="B4654" s="675" t="s">
        <v>1739</v>
      </c>
      <c r="C4654" s="674" t="s">
        <v>24</v>
      </c>
      <c r="D4654" s="674" t="s">
        <v>1740</v>
      </c>
      <c r="E4654" s="761" t="s">
        <v>3705</v>
      </c>
      <c r="F4654" s="761"/>
      <c r="G4654" s="676" t="s">
        <v>26</v>
      </c>
      <c r="H4654" s="677">
        <v>7.2999999999999995E-2</v>
      </c>
      <c r="I4654" s="677">
        <v>0</v>
      </c>
      <c r="J4654" s="678">
        <v>37.369999999999997</v>
      </c>
      <c r="K4654" s="678">
        <v>2.72</v>
      </c>
    </row>
    <row r="4655" spans="1:11" ht="117" customHeight="1" x14ac:dyDescent="0.2">
      <c r="A4655" s="679" t="s">
        <v>3709</v>
      </c>
      <c r="B4655" s="680" t="s">
        <v>5239</v>
      </c>
      <c r="C4655" s="679" t="s">
        <v>42</v>
      </c>
      <c r="D4655" s="679" t="s">
        <v>1387</v>
      </c>
      <c r="E4655" s="762" t="s">
        <v>3720</v>
      </c>
      <c r="F4655" s="762"/>
      <c r="G4655" s="681" t="s">
        <v>48</v>
      </c>
      <c r="H4655" s="682">
        <v>1</v>
      </c>
      <c r="I4655" s="682">
        <v>0</v>
      </c>
      <c r="J4655" s="683">
        <v>26.9</v>
      </c>
      <c r="K4655" s="683">
        <v>26.9</v>
      </c>
    </row>
    <row r="4656" spans="1:11" ht="26.1" customHeight="1" x14ac:dyDescent="0.2">
      <c r="A4656" s="679" t="s">
        <v>3709</v>
      </c>
      <c r="B4656" s="680" t="s">
        <v>5183</v>
      </c>
      <c r="C4656" s="679" t="s">
        <v>24</v>
      </c>
      <c r="D4656" s="679" t="s">
        <v>5184</v>
      </c>
      <c r="E4656" s="762" t="s">
        <v>3720</v>
      </c>
      <c r="F4656" s="762"/>
      <c r="G4656" s="681" t="s">
        <v>66</v>
      </c>
      <c r="H4656" s="682">
        <v>8.9999999999999993E-3</v>
      </c>
      <c r="I4656" s="682">
        <v>0</v>
      </c>
      <c r="J4656" s="683">
        <v>4.91</v>
      </c>
      <c r="K4656" s="683">
        <v>0.04</v>
      </c>
    </row>
    <row r="4657" spans="1:11" ht="26.1" customHeight="1" x14ac:dyDescent="0.2">
      <c r="A4657" s="679" t="s">
        <v>3709</v>
      </c>
      <c r="B4657" s="680" t="s">
        <v>5183</v>
      </c>
      <c r="C4657" s="679" t="s">
        <v>24</v>
      </c>
      <c r="D4657" s="679" t="s">
        <v>5184</v>
      </c>
      <c r="E4657" s="762" t="s">
        <v>3720</v>
      </c>
      <c r="F4657" s="762"/>
      <c r="G4657" s="681" t="s">
        <v>66</v>
      </c>
      <c r="H4657" s="682">
        <v>8.9999999999999993E-3</v>
      </c>
      <c r="I4657" s="682">
        <v>0</v>
      </c>
      <c r="J4657" s="683">
        <v>4.91</v>
      </c>
      <c r="K4657" s="683">
        <v>0.04</v>
      </c>
    </row>
    <row r="4658" spans="1:11" ht="25.5" x14ac:dyDescent="0.2">
      <c r="A4658" s="684"/>
      <c r="B4658" s="684"/>
      <c r="C4658" s="684"/>
      <c r="D4658" s="684"/>
      <c r="E4658" s="684"/>
      <c r="F4658" s="684" t="s">
        <v>3723</v>
      </c>
      <c r="G4658" s="685">
        <v>7.2</v>
      </c>
      <c r="H4658" s="684" t="s">
        <v>3724</v>
      </c>
      <c r="I4658" s="685">
        <v>0</v>
      </c>
      <c r="J4658" s="684" t="s">
        <v>3725</v>
      </c>
      <c r="K4658" s="685">
        <v>7.2</v>
      </c>
    </row>
    <row r="4659" spans="1:11" ht="25.5" x14ac:dyDescent="0.2">
      <c r="A4659" s="684"/>
      <c r="B4659" s="684"/>
      <c r="C4659" s="684"/>
      <c r="D4659" s="684"/>
      <c r="E4659" s="684"/>
      <c r="F4659" s="684" t="s">
        <v>3726</v>
      </c>
      <c r="G4659" s="685">
        <v>0</v>
      </c>
      <c r="H4659" s="763"/>
      <c r="I4659" s="763" t="s">
        <v>3727</v>
      </c>
      <c r="J4659" s="684"/>
      <c r="K4659" s="685">
        <v>36.9</v>
      </c>
    </row>
    <row r="4660" spans="1:11" ht="50.1" customHeight="1" thickBot="1" x14ac:dyDescent="0.25">
      <c r="A4660" s="31"/>
      <c r="B4660" s="31"/>
      <c r="C4660" s="31"/>
      <c r="D4660" s="31"/>
      <c r="E4660" s="31"/>
      <c r="F4660" s="31"/>
      <c r="G4660" s="31"/>
      <c r="H4660" s="31" t="s">
        <v>3728</v>
      </c>
      <c r="I4660" s="686" t="s">
        <v>5240</v>
      </c>
      <c r="J4660" s="31" t="s">
        <v>3730</v>
      </c>
      <c r="K4660" s="687">
        <v>3321</v>
      </c>
    </row>
    <row r="4661" spans="1:11" ht="0.95" customHeight="1" thickTop="1" x14ac:dyDescent="0.2">
      <c r="A4661" s="688"/>
      <c r="B4661" s="688"/>
      <c r="C4661" s="688"/>
      <c r="D4661" s="688"/>
      <c r="E4661" s="688"/>
      <c r="F4661" s="688"/>
      <c r="G4661" s="688"/>
      <c r="H4661" s="688"/>
      <c r="I4661" s="688"/>
      <c r="J4661" s="688"/>
      <c r="K4661" s="688"/>
    </row>
    <row r="4662" spans="1:11" ht="18" customHeight="1" x14ac:dyDescent="0.2">
      <c r="A4662" s="18" t="s">
        <v>1388</v>
      </c>
      <c r="B4662" s="19" t="s">
        <v>10</v>
      </c>
      <c r="C4662" s="18" t="s">
        <v>11</v>
      </c>
      <c r="D4662" s="18" t="s">
        <v>12</v>
      </c>
      <c r="E4662" s="764" t="s">
        <v>3702</v>
      </c>
      <c r="F4662" s="764"/>
      <c r="G4662" s="20" t="s">
        <v>13</v>
      </c>
      <c r="H4662" s="19" t="s">
        <v>14</v>
      </c>
      <c r="I4662" s="19" t="s">
        <v>3703</v>
      </c>
      <c r="J4662" s="19" t="s">
        <v>15</v>
      </c>
      <c r="K4662" s="19" t="s">
        <v>17</v>
      </c>
    </row>
    <row r="4663" spans="1:11" ht="117" customHeight="1" x14ac:dyDescent="0.2">
      <c r="A4663" s="23" t="s">
        <v>3704</v>
      </c>
      <c r="B4663" s="24" t="s">
        <v>1389</v>
      </c>
      <c r="C4663" s="23" t="s">
        <v>42</v>
      </c>
      <c r="D4663" s="23" t="s">
        <v>1390</v>
      </c>
      <c r="E4663" s="760" t="s">
        <v>5148</v>
      </c>
      <c r="F4663" s="760"/>
      <c r="G4663" s="25" t="s">
        <v>48</v>
      </c>
      <c r="H4663" s="673">
        <v>1</v>
      </c>
      <c r="I4663" s="26"/>
      <c r="J4663" s="26">
        <v>23.34</v>
      </c>
      <c r="K4663" s="26">
        <v>23.34</v>
      </c>
    </row>
    <row r="4664" spans="1:11" ht="24" customHeight="1" x14ac:dyDescent="0.2">
      <c r="A4664" s="674" t="s">
        <v>3706</v>
      </c>
      <c r="B4664" s="675" t="s">
        <v>1739</v>
      </c>
      <c r="C4664" s="674" t="s">
        <v>24</v>
      </c>
      <c r="D4664" s="674" t="s">
        <v>1740</v>
      </c>
      <c r="E4664" s="761" t="s">
        <v>3705</v>
      </c>
      <c r="F4664" s="761"/>
      <c r="G4664" s="676" t="s">
        <v>26</v>
      </c>
      <c r="H4664" s="677">
        <v>6.4000000000000001E-2</v>
      </c>
      <c r="I4664" s="677">
        <v>0</v>
      </c>
      <c r="J4664" s="678">
        <v>37.369999999999997</v>
      </c>
      <c r="K4664" s="678">
        <v>2.39</v>
      </c>
    </row>
    <row r="4665" spans="1:11" ht="26.1" customHeight="1" x14ac:dyDescent="0.2">
      <c r="A4665" s="674" t="s">
        <v>3706</v>
      </c>
      <c r="B4665" s="675" t="s">
        <v>1742</v>
      </c>
      <c r="C4665" s="674" t="s">
        <v>24</v>
      </c>
      <c r="D4665" s="674" t="s">
        <v>1743</v>
      </c>
      <c r="E4665" s="761" t="s">
        <v>3705</v>
      </c>
      <c r="F4665" s="761"/>
      <c r="G4665" s="676" t="s">
        <v>26</v>
      </c>
      <c r="H4665" s="677">
        <v>6.4000000000000001E-2</v>
      </c>
      <c r="I4665" s="677">
        <v>0</v>
      </c>
      <c r="J4665" s="678">
        <v>30.8</v>
      </c>
      <c r="K4665" s="678">
        <v>1.97</v>
      </c>
    </row>
    <row r="4666" spans="1:11" ht="26.1" customHeight="1" x14ac:dyDescent="0.2">
      <c r="A4666" s="679" t="s">
        <v>3709</v>
      </c>
      <c r="B4666" s="680" t="s">
        <v>5183</v>
      </c>
      <c r="C4666" s="679" t="s">
        <v>24</v>
      </c>
      <c r="D4666" s="679" t="s">
        <v>5184</v>
      </c>
      <c r="E4666" s="762" t="s">
        <v>3720</v>
      </c>
      <c r="F4666" s="762"/>
      <c r="G4666" s="681" t="s">
        <v>66</v>
      </c>
      <c r="H4666" s="682">
        <v>8.9999999999999993E-3</v>
      </c>
      <c r="I4666" s="682">
        <v>0</v>
      </c>
      <c r="J4666" s="683">
        <v>4.91</v>
      </c>
      <c r="K4666" s="683">
        <v>0.04</v>
      </c>
    </row>
    <row r="4667" spans="1:11" ht="117" customHeight="1" x14ac:dyDescent="0.2">
      <c r="A4667" s="679" t="s">
        <v>3709</v>
      </c>
      <c r="B4667" s="680" t="s">
        <v>5241</v>
      </c>
      <c r="C4667" s="679" t="s">
        <v>42</v>
      </c>
      <c r="D4667" s="679" t="s">
        <v>1390</v>
      </c>
      <c r="E4667" s="762" t="s">
        <v>3720</v>
      </c>
      <c r="F4667" s="762"/>
      <c r="G4667" s="681" t="s">
        <v>48</v>
      </c>
      <c r="H4667" s="682">
        <v>1</v>
      </c>
      <c r="I4667" s="682">
        <v>0</v>
      </c>
      <c r="J4667" s="683">
        <v>18.940000000000001</v>
      </c>
      <c r="K4667" s="683">
        <v>18.940000000000001</v>
      </c>
    </row>
    <row r="4668" spans="1:11" ht="25.5" x14ac:dyDescent="0.2">
      <c r="A4668" s="684"/>
      <c r="B4668" s="684"/>
      <c r="C4668" s="684"/>
      <c r="D4668" s="684"/>
      <c r="E4668" s="684"/>
      <c r="F4668" s="684" t="s">
        <v>3723</v>
      </c>
      <c r="G4668" s="685">
        <v>3.16</v>
      </c>
      <c r="H4668" s="684" t="s">
        <v>3724</v>
      </c>
      <c r="I4668" s="685">
        <v>0</v>
      </c>
      <c r="J4668" s="684" t="s">
        <v>3725</v>
      </c>
      <c r="K4668" s="685">
        <v>3.16</v>
      </c>
    </row>
    <row r="4669" spans="1:11" ht="25.5" x14ac:dyDescent="0.2">
      <c r="A4669" s="684"/>
      <c r="B4669" s="684"/>
      <c r="C4669" s="684"/>
      <c r="D4669" s="684"/>
      <c r="E4669" s="684"/>
      <c r="F4669" s="684" t="s">
        <v>3726</v>
      </c>
      <c r="G4669" s="685">
        <v>0</v>
      </c>
      <c r="H4669" s="763"/>
      <c r="I4669" s="763" t="s">
        <v>3727</v>
      </c>
      <c r="J4669" s="684"/>
      <c r="K4669" s="685">
        <v>23.34</v>
      </c>
    </row>
    <row r="4670" spans="1:11" ht="50.1" customHeight="1" thickBot="1" x14ac:dyDescent="0.25">
      <c r="A4670" s="31"/>
      <c r="B4670" s="31"/>
      <c r="C4670" s="31"/>
      <c r="D4670" s="31"/>
      <c r="E4670" s="31"/>
      <c r="F4670" s="31"/>
      <c r="G4670" s="31"/>
      <c r="H4670" s="31" t="s">
        <v>3728</v>
      </c>
      <c r="I4670" s="686" t="s">
        <v>5242</v>
      </c>
      <c r="J4670" s="31" t="s">
        <v>3730</v>
      </c>
      <c r="K4670" s="687">
        <v>2450.6999999999998</v>
      </c>
    </row>
    <row r="4671" spans="1:11" ht="0.95" customHeight="1" thickTop="1" x14ac:dyDescent="0.2">
      <c r="A4671" s="688"/>
      <c r="B4671" s="688"/>
      <c r="C4671" s="688"/>
      <c r="D4671" s="688"/>
      <c r="E4671" s="688"/>
      <c r="F4671" s="688"/>
      <c r="G4671" s="688"/>
      <c r="H4671" s="688"/>
      <c r="I4671" s="688"/>
      <c r="J4671" s="688"/>
      <c r="K4671" s="688"/>
    </row>
    <row r="4672" spans="1:11" ht="18" customHeight="1" x14ac:dyDescent="0.2">
      <c r="A4672" s="18" t="s">
        <v>1391</v>
      </c>
      <c r="B4672" s="19" t="s">
        <v>10</v>
      </c>
      <c r="C4672" s="18" t="s">
        <v>11</v>
      </c>
      <c r="D4672" s="18" t="s">
        <v>12</v>
      </c>
      <c r="E4672" s="764" t="s">
        <v>3702</v>
      </c>
      <c r="F4672" s="764"/>
      <c r="G4672" s="20" t="s">
        <v>13</v>
      </c>
      <c r="H4672" s="19" t="s">
        <v>14</v>
      </c>
      <c r="I4672" s="19" t="s">
        <v>3703</v>
      </c>
      <c r="J4672" s="19" t="s">
        <v>15</v>
      </c>
      <c r="K4672" s="19" t="s">
        <v>17</v>
      </c>
    </row>
    <row r="4673" spans="1:11" ht="117" customHeight="1" x14ac:dyDescent="0.2">
      <c r="A4673" s="23" t="s">
        <v>3704</v>
      </c>
      <c r="B4673" s="24" t="s">
        <v>1392</v>
      </c>
      <c r="C4673" s="23" t="s">
        <v>42</v>
      </c>
      <c r="D4673" s="23" t="s">
        <v>1393</v>
      </c>
      <c r="E4673" s="760" t="s">
        <v>5148</v>
      </c>
      <c r="F4673" s="760"/>
      <c r="G4673" s="25" t="s">
        <v>48</v>
      </c>
      <c r="H4673" s="673">
        <v>1</v>
      </c>
      <c r="I4673" s="26"/>
      <c r="J4673" s="26">
        <v>43.36</v>
      </c>
      <c r="K4673" s="26">
        <v>43.36</v>
      </c>
    </row>
    <row r="4674" spans="1:11" ht="26.1" customHeight="1" x14ac:dyDescent="0.2">
      <c r="A4674" s="674" t="s">
        <v>3706</v>
      </c>
      <c r="B4674" s="675" t="s">
        <v>1742</v>
      </c>
      <c r="C4674" s="674" t="s">
        <v>24</v>
      </c>
      <c r="D4674" s="674" t="s">
        <v>1743</v>
      </c>
      <c r="E4674" s="761" t="s">
        <v>3705</v>
      </c>
      <c r="F4674" s="761"/>
      <c r="G4674" s="676" t="s">
        <v>26</v>
      </c>
      <c r="H4674" s="677">
        <v>7.2999999999999995E-2</v>
      </c>
      <c r="I4674" s="677">
        <v>0</v>
      </c>
      <c r="J4674" s="678">
        <v>30.8</v>
      </c>
      <c r="K4674" s="678">
        <v>2.2400000000000002</v>
      </c>
    </row>
    <row r="4675" spans="1:11" ht="24" customHeight="1" x14ac:dyDescent="0.2">
      <c r="A4675" s="674" t="s">
        <v>3706</v>
      </c>
      <c r="B4675" s="675" t="s">
        <v>1739</v>
      </c>
      <c r="C4675" s="674" t="s">
        <v>24</v>
      </c>
      <c r="D4675" s="674" t="s">
        <v>1740</v>
      </c>
      <c r="E4675" s="761" t="s">
        <v>3705</v>
      </c>
      <c r="F4675" s="761"/>
      <c r="G4675" s="676" t="s">
        <v>26</v>
      </c>
      <c r="H4675" s="677">
        <v>7.2999999999999995E-2</v>
      </c>
      <c r="I4675" s="677">
        <v>0</v>
      </c>
      <c r="J4675" s="678">
        <v>37.369999999999997</v>
      </c>
      <c r="K4675" s="678">
        <v>2.72</v>
      </c>
    </row>
    <row r="4676" spans="1:11" ht="26.1" customHeight="1" x14ac:dyDescent="0.2">
      <c r="A4676" s="679" t="s">
        <v>3709</v>
      </c>
      <c r="B4676" s="680" t="s">
        <v>5183</v>
      </c>
      <c r="C4676" s="679" t="s">
        <v>24</v>
      </c>
      <c r="D4676" s="679" t="s">
        <v>5184</v>
      </c>
      <c r="E4676" s="762" t="s">
        <v>3720</v>
      </c>
      <c r="F4676" s="762"/>
      <c r="G4676" s="681" t="s">
        <v>66</v>
      </c>
      <c r="H4676" s="682">
        <v>8.9999999999999993E-3</v>
      </c>
      <c r="I4676" s="682">
        <v>0</v>
      </c>
      <c r="J4676" s="683">
        <v>4.91</v>
      </c>
      <c r="K4676" s="683">
        <v>0.04</v>
      </c>
    </row>
    <row r="4677" spans="1:11" ht="117" customHeight="1" x14ac:dyDescent="0.2">
      <c r="A4677" s="679" t="s">
        <v>3709</v>
      </c>
      <c r="B4677" s="680" t="s">
        <v>5243</v>
      </c>
      <c r="C4677" s="679" t="s">
        <v>42</v>
      </c>
      <c r="D4677" s="679" t="s">
        <v>1393</v>
      </c>
      <c r="E4677" s="762" t="s">
        <v>3720</v>
      </c>
      <c r="F4677" s="762"/>
      <c r="G4677" s="681" t="s">
        <v>48</v>
      </c>
      <c r="H4677" s="682">
        <v>1</v>
      </c>
      <c r="I4677" s="682">
        <v>0</v>
      </c>
      <c r="J4677" s="683">
        <v>38.36</v>
      </c>
      <c r="K4677" s="683">
        <v>38.36</v>
      </c>
    </row>
    <row r="4678" spans="1:11" ht="25.5" x14ac:dyDescent="0.2">
      <c r="A4678" s="684"/>
      <c r="B4678" s="684"/>
      <c r="C4678" s="684"/>
      <c r="D4678" s="684"/>
      <c r="E4678" s="684"/>
      <c r="F4678" s="684" t="s">
        <v>3723</v>
      </c>
      <c r="G4678" s="685">
        <v>3.6</v>
      </c>
      <c r="H4678" s="684" t="s">
        <v>3724</v>
      </c>
      <c r="I4678" s="685">
        <v>0</v>
      </c>
      <c r="J4678" s="684" t="s">
        <v>3725</v>
      </c>
      <c r="K4678" s="685">
        <v>3.6</v>
      </c>
    </row>
    <row r="4679" spans="1:11" ht="25.5" x14ac:dyDescent="0.2">
      <c r="A4679" s="684"/>
      <c r="B4679" s="684"/>
      <c r="C4679" s="684"/>
      <c r="D4679" s="684"/>
      <c r="E4679" s="684"/>
      <c r="F4679" s="684" t="s">
        <v>3726</v>
      </c>
      <c r="G4679" s="685">
        <v>0</v>
      </c>
      <c r="H4679" s="763"/>
      <c r="I4679" s="763" t="s">
        <v>3727</v>
      </c>
      <c r="J4679" s="684"/>
      <c r="K4679" s="685">
        <v>43.36</v>
      </c>
    </row>
    <row r="4680" spans="1:11" ht="50.1" customHeight="1" thickBot="1" x14ac:dyDescent="0.25">
      <c r="A4680" s="31"/>
      <c r="B4680" s="31"/>
      <c r="C4680" s="31"/>
      <c r="D4680" s="31"/>
      <c r="E4680" s="31"/>
      <c r="F4680" s="31"/>
      <c r="G4680" s="31"/>
      <c r="H4680" s="31" t="s">
        <v>3728</v>
      </c>
      <c r="I4680" s="686" t="s">
        <v>5244</v>
      </c>
      <c r="J4680" s="31" t="s">
        <v>3730</v>
      </c>
      <c r="K4680" s="687">
        <v>910.56</v>
      </c>
    </row>
    <row r="4681" spans="1:11" ht="0.95" customHeight="1" thickTop="1" x14ac:dyDescent="0.2">
      <c r="A4681" s="688"/>
      <c r="B4681" s="688"/>
      <c r="C4681" s="688"/>
      <c r="D4681" s="688"/>
      <c r="E4681" s="688"/>
      <c r="F4681" s="688"/>
      <c r="G4681" s="688"/>
      <c r="H4681" s="688"/>
      <c r="I4681" s="688"/>
      <c r="J4681" s="688"/>
      <c r="K4681" s="688"/>
    </row>
    <row r="4682" spans="1:11" ht="18" customHeight="1" x14ac:dyDescent="0.2">
      <c r="A4682" s="18" t="s">
        <v>1394</v>
      </c>
      <c r="B4682" s="19" t="s">
        <v>10</v>
      </c>
      <c r="C4682" s="18" t="s">
        <v>11</v>
      </c>
      <c r="D4682" s="18" t="s">
        <v>12</v>
      </c>
      <c r="E4682" s="764" t="s">
        <v>3702</v>
      </c>
      <c r="F4682" s="764"/>
      <c r="G4682" s="20" t="s">
        <v>13</v>
      </c>
      <c r="H4682" s="19" t="s">
        <v>14</v>
      </c>
      <c r="I4682" s="19" t="s">
        <v>3703</v>
      </c>
      <c r="J4682" s="19" t="s">
        <v>15</v>
      </c>
      <c r="K4682" s="19" t="s">
        <v>17</v>
      </c>
    </row>
    <row r="4683" spans="1:11" ht="26.1" customHeight="1" x14ac:dyDescent="0.2">
      <c r="A4683" s="23" t="s">
        <v>3704</v>
      </c>
      <c r="B4683" s="24" t="s">
        <v>1395</v>
      </c>
      <c r="C4683" s="23" t="s">
        <v>42</v>
      </c>
      <c r="D4683" s="23" t="s">
        <v>1396</v>
      </c>
      <c r="E4683" s="760" t="s">
        <v>3798</v>
      </c>
      <c r="F4683" s="760"/>
      <c r="G4683" s="25" t="s">
        <v>1367</v>
      </c>
      <c r="H4683" s="673">
        <v>1</v>
      </c>
      <c r="I4683" s="26"/>
      <c r="J4683" s="26">
        <v>14.44</v>
      </c>
      <c r="K4683" s="26">
        <v>14.44</v>
      </c>
    </row>
    <row r="4684" spans="1:11" ht="26.1" customHeight="1" x14ac:dyDescent="0.2">
      <c r="A4684" s="674" t="s">
        <v>3706</v>
      </c>
      <c r="B4684" s="675" t="s">
        <v>1742</v>
      </c>
      <c r="C4684" s="674" t="s">
        <v>24</v>
      </c>
      <c r="D4684" s="674" t="s">
        <v>1743</v>
      </c>
      <c r="E4684" s="761" t="s">
        <v>3705</v>
      </c>
      <c r="F4684" s="761"/>
      <c r="G4684" s="676" t="s">
        <v>26</v>
      </c>
      <c r="H4684" s="677">
        <v>0.1</v>
      </c>
      <c r="I4684" s="677">
        <v>0</v>
      </c>
      <c r="J4684" s="678">
        <v>30.8</v>
      </c>
      <c r="K4684" s="678">
        <v>3.08</v>
      </c>
    </row>
    <row r="4685" spans="1:11" ht="24" customHeight="1" x14ac:dyDescent="0.2">
      <c r="A4685" s="674" t="s">
        <v>3706</v>
      </c>
      <c r="B4685" s="675" t="s">
        <v>1739</v>
      </c>
      <c r="C4685" s="674" t="s">
        <v>24</v>
      </c>
      <c r="D4685" s="674" t="s">
        <v>1740</v>
      </c>
      <c r="E4685" s="761" t="s">
        <v>3705</v>
      </c>
      <c r="F4685" s="761"/>
      <c r="G4685" s="676" t="s">
        <v>26</v>
      </c>
      <c r="H4685" s="677">
        <v>0.1</v>
      </c>
      <c r="I4685" s="677">
        <v>0</v>
      </c>
      <c r="J4685" s="678">
        <v>37.369999999999997</v>
      </c>
      <c r="K4685" s="678">
        <v>3.73</v>
      </c>
    </row>
    <row r="4686" spans="1:11" ht="26.1" customHeight="1" x14ac:dyDescent="0.2">
      <c r="A4686" s="679" t="s">
        <v>3709</v>
      </c>
      <c r="B4686" s="680" t="s">
        <v>5245</v>
      </c>
      <c r="C4686" s="679" t="s">
        <v>24</v>
      </c>
      <c r="D4686" s="679" t="s">
        <v>5246</v>
      </c>
      <c r="E4686" s="762" t="s">
        <v>3720</v>
      </c>
      <c r="F4686" s="762"/>
      <c r="G4686" s="681" t="s">
        <v>66</v>
      </c>
      <c r="H4686" s="682">
        <v>1</v>
      </c>
      <c r="I4686" s="682">
        <v>0</v>
      </c>
      <c r="J4686" s="683">
        <v>7.63</v>
      </c>
      <c r="K4686" s="683">
        <v>7.63</v>
      </c>
    </row>
    <row r="4687" spans="1:11" ht="25.5" x14ac:dyDescent="0.2">
      <c r="A4687" s="684"/>
      <c r="B4687" s="684"/>
      <c r="C4687" s="684"/>
      <c r="D4687" s="684"/>
      <c r="E4687" s="684"/>
      <c r="F4687" s="684" t="s">
        <v>3723</v>
      </c>
      <c r="G4687" s="685">
        <v>4.9400000000000004</v>
      </c>
      <c r="H4687" s="684" t="s">
        <v>3724</v>
      </c>
      <c r="I4687" s="685">
        <v>0</v>
      </c>
      <c r="J4687" s="684" t="s">
        <v>3725</v>
      </c>
      <c r="K4687" s="685">
        <v>4.9400000000000004</v>
      </c>
    </row>
    <row r="4688" spans="1:11" ht="25.5" x14ac:dyDescent="0.2">
      <c r="A4688" s="684"/>
      <c r="B4688" s="684"/>
      <c r="C4688" s="684"/>
      <c r="D4688" s="684"/>
      <c r="E4688" s="684"/>
      <c r="F4688" s="684" t="s">
        <v>3726</v>
      </c>
      <c r="G4688" s="685">
        <v>0</v>
      </c>
      <c r="H4688" s="763"/>
      <c r="I4688" s="763" t="s">
        <v>3727</v>
      </c>
      <c r="J4688" s="684"/>
      <c r="K4688" s="685">
        <v>14.44</v>
      </c>
    </row>
    <row r="4689" spans="1:11" ht="50.1" customHeight="1" thickBot="1" x14ac:dyDescent="0.25">
      <c r="A4689" s="31"/>
      <c r="B4689" s="31"/>
      <c r="C4689" s="31"/>
      <c r="D4689" s="31"/>
      <c r="E4689" s="31"/>
      <c r="F4689" s="31"/>
      <c r="G4689" s="31"/>
      <c r="H4689" s="31" t="s">
        <v>3728</v>
      </c>
      <c r="I4689" s="686" t="s">
        <v>4982</v>
      </c>
      <c r="J4689" s="31" t="s">
        <v>3730</v>
      </c>
      <c r="K4689" s="687">
        <v>144.4</v>
      </c>
    </row>
    <row r="4690" spans="1:11" ht="0.95" customHeight="1" thickTop="1" x14ac:dyDescent="0.2">
      <c r="A4690" s="688"/>
      <c r="B4690" s="688"/>
      <c r="C4690" s="688"/>
      <c r="D4690" s="688"/>
      <c r="E4690" s="688"/>
      <c r="F4690" s="688"/>
      <c r="G4690" s="688"/>
      <c r="H4690" s="688"/>
      <c r="I4690" s="688"/>
      <c r="J4690" s="688"/>
      <c r="K4690" s="688"/>
    </row>
    <row r="4691" spans="1:11" ht="18" customHeight="1" x14ac:dyDescent="0.2">
      <c r="A4691" s="18" t="s">
        <v>1397</v>
      </c>
      <c r="B4691" s="19" t="s">
        <v>10</v>
      </c>
      <c r="C4691" s="18" t="s">
        <v>11</v>
      </c>
      <c r="D4691" s="18" t="s">
        <v>12</v>
      </c>
      <c r="E4691" s="764" t="s">
        <v>3702</v>
      </c>
      <c r="F4691" s="764"/>
      <c r="G4691" s="20" t="s">
        <v>13</v>
      </c>
      <c r="H4691" s="19" t="s">
        <v>14</v>
      </c>
      <c r="I4691" s="19" t="s">
        <v>3703</v>
      </c>
      <c r="J4691" s="19" t="s">
        <v>15</v>
      </c>
      <c r="K4691" s="19" t="s">
        <v>17</v>
      </c>
    </row>
    <row r="4692" spans="1:11" ht="26.1" customHeight="1" x14ac:dyDescent="0.2">
      <c r="A4692" s="23" t="s">
        <v>3704</v>
      </c>
      <c r="B4692" s="24" t="s">
        <v>1398</v>
      </c>
      <c r="C4692" s="23" t="s">
        <v>42</v>
      </c>
      <c r="D4692" s="23" t="s">
        <v>1399</v>
      </c>
      <c r="E4692" s="760" t="s">
        <v>5148</v>
      </c>
      <c r="F4692" s="760"/>
      <c r="G4692" s="25" t="s">
        <v>1367</v>
      </c>
      <c r="H4692" s="673">
        <v>1</v>
      </c>
      <c r="I4692" s="26"/>
      <c r="J4692" s="26">
        <v>14.58</v>
      </c>
      <c r="K4692" s="26">
        <v>14.58</v>
      </c>
    </row>
    <row r="4693" spans="1:11" ht="24" customHeight="1" x14ac:dyDescent="0.2">
      <c r="A4693" s="674" t="s">
        <v>3706</v>
      </c>
      <c r="B4693" s="675" t="s">
        <v>1739</v>
      </c>
      <c r="C4693" s="674" t="s">
        <v>24</v>
      </c>
      <c r="D4693" s="674" t="s">
        <v>1740</v>
      </c>
      <c r="E4693" s="761" t="s">
        <v>3705</v>
      </c>
      <c r="F4693" s="761"/>
      <c r="G4693" s="676" t="s">
        <v>26</v>
      </c>
      <c r="H4693" s="677">
        <v>0.1</v>
      </c>
      <c r="I4693" s="677">
        <v>0</v>
      </c>
      <c r="J4693" s="678">
        <v>37.369999999999997</v>
      </c>
      <c r="K4693" s="678">
        <v>3.73</v>
      </c>
    </row>
    <row r="4694" spans="1:11" ht="26.1" customHeight="1" x14ac:dyDescent="0.2">
      <c r="A4694" s="674" t="s">
        <v>3706</v>
      </c>
      <c r="B4694" s="675" t="s">
        <v>1742</v>
      </c>
      <c r="C4694" s="674" t="s">
        <v>24</v>
      </c>
      <c r="D4694" s="674" t="s">
        <v>1743</v>
      </c>
      <c r="E4694" s="761" t="s">
        <v>3705</v>
      </c>
      <c r="F4694" s="761"/>
      <c r="G4694" s="676" t="s">
        <v>26</v>
      </c>
      <c r="H4694" s="677">
        <v>0.1</v>
      </c>
      <c r="I4694" s="677">
        <v>0</v>
      </c>
      <c r="J4694" s="678">
        <v>30.8</v>
      </c>
      <c r="K4694" s="678">
        <v>3.08</v>
      </c>
    </row>
    <row r="4695" spans="1:11" ht="26.1" customHeight="1" x14ac:dyDescent="0.2">
      <c r="A4695" s="679" t="s">
        <v>3709</v>
      </c>
      <c r="B4695" s="680" t="s">
        <v>5247</v>
      </c>
      <c r="C4695" s="679" t="s">
        <v>24</v>
      </c>
      <c r="D4695" s="679" t="s">
        <v>5248</v>
      </c>
      <c r="E4695" s="762" t="s">
        <v>3720</v>
      </c>
      <c r="F4695" s="762"/>
      <c r="G4695" s="681" t="s">
        <v>66</v>
      </c>
      <c r="H4695" s="682">
        <v>1</v>
      </c>
      <c r="I4695" s="682">
        <v>0</v>
      </c>
      <c r="J4695" s="683">
        <v>7.77</v>
      </c>
      <c r="K4695" s="683">
        <v>7.77</v>
      </c>
    </row>
    <row r="4696" spans="1:11" ht="25.5" x14ac:dyDescent="0.2">
      <c r="A4696" s="684"/>
      <c r="B4696" s="684"/>
      <c r="C4696" s="684"/>
      <c r="D4696" s="684"/>
      <c r="E4696" s="684"/>
      <c r="F4696" s="684" t="s">
        <v>3723</v>
      </c>
      <c r="G4696" s="685">
        <v>4.9400000000000004</v>
      </c>
      <c r="H4696" s="684" t="s">
        <v>3724</v>
      </c>
      <c r="I4696" s="685">
        <v>0</v>
      </c>
      <c r="J4696" s="684" t="s">
        <v>3725</v>
      </c>
      <c r="K4696" s="685">
        <v>4.9400000000000004</v>
      </c>
    </row>
    <row r="4697" spans="1:11" ht="25.5" x14ac:dyDescent="0.2">
      <c r="A4697" s="684"/>
      <c r="B4697" s="684"/>
      <c r="C4697" s="684"/>
      <c r="D4697" s="684"/>
      <c r="E4697" s="684"/>
      <c r="F4697" s="684" t="s">
        <v>3726</v>
      </c>
      <c r="G4697" s="685">
        <v>0</v>
      </c>
      <c r="H4697" s="763"/>
      <c r="I4697" s="763" t="s">
        <v>3727</v>
      </c>
      <c r="J4697" s="684"/>
      <c r="K4697" s="685">
        <v>14.58</v>
      </c>
    </row>
    <row r="4698" spans="1:11" ht="50.1" customHeight="1" thickBot="1" x14ac:dyDescent="0.25">
      <c r="A4698" s="31"/>
      <c r="B4698" s="31"/>
      <c r="C4698" s="31"/>
      <c r="D4698" s="31"/>
      <c r="E4698" s="31"/>
      <c r="F4698" s="31"/>
      <c r="G4698" s="31"/>
      <c r="H4698" s="31" t="s">
        <v>3728</v>
      </c>
      <c r="I4698" s="686" t="s">
        <v>4982</v>
      </c>
      <c r="J4698" s="31" t="s">
        <v>3730</v>
      </c>
      <c r="K4698" s="687">
        <v>145.80000000000001</v>
      </c>
    </row>
    <row r="4699" spans="1:11" ht="0.95" customHeight="1" thickTop="1" x14ac:dyDescent="0.2">
      <c r="A4699" s="688"/>
      <c r="B4699" s="688"/>
      <c r="C4699" s="688"/>
      <c r="D4699" s="688"/>
      <c r="E4699" s="688"/>
      <c r="F4699" s="688"/>
      <c r="G4699" s="688"/>
      <c r="H4699" s="688"/>
      <c r="I4699" s="688"/>
      <c r="J4699" s="688"/>
      <c r="K4699" s="688"/>
    </row>
    <row r="4700" spans="1:11" ht="18" customHeight="1" x14ac:dyDescent="0.2">
      <c r="A4700" s="18" t="s">
        <v>1400</v>
      </c>
      <c r="B4700" s="19" t="s">
        <v>10</v>
      </c>
      <c r="C4700" s="18" t="s">
        <v>11</v>
      </c>
      <c r="D4700" s="18" t="s">
        <v>12</v>
      </c>
      <c r="E4700" s="764" t="s">
        <v>3702</v>
      </c>
      <c r="F4700" s="764"/>
      <c r="G4700" s="20" t="s">
        <v>13</v>
      </c>
      <c r="H4700" s="19" t="s">
        <v>14</v>
      </c>
      <c r="I4700" s="19" t="s">
        <v>3703</v>
      </c>
      <c r="J4700" s="19" t="s">
        <v>15</v>
      </c>
      <c r="K4700" s="19" t="s">
        <v>17</v>
      </c>
    </row>
    <row r="4701" spans="1:11" ht="26.1" customHeight="1" x14ac:dyDescent="0.2">
      <c r="A4701" s="23" t="s">
        <v>3704</v>
      </c>
      <c r="B4701" s="24" t="s">
        <v>1401</v>
      </c>
      <c r="C4701" s="23" t="s">
        <v>42</v>
      </c>
      <c r="D4701" s="23" t="s">
        <v>1402</v>
      </c>
      <c r="E4701" s="760" t="s">
        <v>3798</v>
      </c>
      <c r="F4701" s="760"/>
      <c r="G4701" s="25" t="s">
        <v>1367</v>
      </c>
      <c r="H4701" s="673">
        <v>1</v>
      </c>
      <c r="I4701" s="26"/>
      <c r="J4701" s="26">
        <v>17.47</v>
      </c>
      <c r="K4701" s="26">
        <v>17.47</v>
      </c>
    </row>
    <row r="4702" spans="1:11" ht="26.1" customHeight="1" x14ac:dyDescent="0.2">
      <c r="A4702" s="674" t="s">
        <v>3706</v>
      </c>
      <c r="B4702" s="675" t="s">
        <v>1742</v>
      </c>
      <c r="C4702" s="674" t="s">
        <v>24</v>
      </c>
      <c r="D4702" s="674" t="s">
        <v>1743</v>
      </c>
      <c r="E4702" s="761" t="s">
        <v>3705</v>
      </c>
      <c r="F4702" s="761"/>
      <c r="G4702" s="676" t="s">
        <v>26</v>
      </c>
      <c r="H4702" s="677">
        <v>0.1</v>
      </c>
      <c r="I4702" s="677">
        <v>0</v>
      </c>
      <c r="J4702" s="678">
        <v>30.8</v>
      </c>
      <c r="K4702" s="678">
        <v>3.08</v>
      </c>
    </row>
    <row r="4703" spans="1:11" ht="24" customHeight="1" x14ac:dyDescent="0.2">
      <c r="A4703" s="674" t="s">
        <v>3706</v>
      </c>
      <c r="B4703" s="675" t="s">
        <v>1739</v>
      </c>
      <c r="C4703" s="674" t="s">
        <v>24</v>
      </c>
      <c r="D4703" s="674" t="s">
        <v>1740</v>
      </c>
      <c r="E4703" s="761" t="s">
        <v>3705</v>
      </c>
      <c r="F4703" s="761"/>
      <c r="G4703" s="676" t="s">
        <v>26</v>
      </c>
      <c r="H4703" s="677">
        <v>0.1</v>
      </c>
      <c r="I4703" s="677">
        <v>0</v>
      </c>
      <c r="J4703" s="678">
        <v>37.369999999999997</v>
      </c>
      <c r="K4703" s="678">
        <v>3.73</v>
      </c>
    </row>
    <row r="4704" spans="1:11" ht="26.1" customHeight="1" x14ac:dyDescent="0.2">
      <c r="A4704" s="679" t="s">
        <v>3709</v>
      </c>
      <c r="B4704" s="680" t="s">
        <v>5249</v>
      </c>
      <c r="C4704" s="679" t="s">
        <v>24</v>
      </c>
      <c r="D4704" s="679" t="s">
        <v>5250</v>
      </c>
      <c r="E4704" s="762" t="s">
        <v>3720</v>
      </c>
      <c r="F4704" s="762"/>
      <c r="G4704" s="681" t="s">
        <v>66</v>
      </c>
      <c r="H4704" s="682">
        <v>1</v>
      </c>
      <c r="I4704" s="682">
        <v>0</v>
      </c>
      <c r="J4704" s="683">
        <v>10.66</v>
      </c>
      <c r="K4704" s="683">
        <v>10.66</v>
      </c>
    </row>
    <row r="4705" spans="1:11" ht="25.5" x14ac:dyDescent="0.2">
      <c r="A4705" s="684"/>
      <c r="B4705" s="684"/>
      <c r="C4705" s="684"/>
      <c r="D4705" s="684"/>
      <c r="E4705" s="684"/>
      <c r="F4705" s="684" t="s">
        <v>3723</v>
      </c>
      <c r="G4705" s="685">
        <v>4.9400000000000004</v>
      </c>
      <c r="H4705" s="684" t="s">
        <v>3724</v>
      </c>
      <c r="I4705" s="685">
        <v>0</v>
      </c>
      <c r="J4705" s="684" t="s">
        <v>3725</v>
      </c>
      <c r="K4705" s="685">
        <v>4.9400000000000004</v>
      </c>
    </row>
    <row r="4706" spans="1:11" ht="25.5" x14ac:dyDescent="0.2">
      <c r="A4706" s="684"/>
      <c r="B4706" s="684"/>
      <c r="C4706" s="684"/>
      <c r="D4706" s="684"/>
      <c r="E4706" s="684"/>
      <c r="F4706" s="684" t="s">
        <v>3726</v>
      </c>
      <c r="G4706" s="685">
        <v>0</v>
      </c>
      <c r="H4706" s="763"/>
      <c r="I4706" s="763" t="s">
        <v>3727</v>
      </c>
      <c r="J4706" s="684"/>
      <c r="K4706" s="685">
        <v>17.47</v>
      </c>
    </row>
    <row r="4707" spans="1:11" ht="50.1" customHeight="1" thickBot="1" x14ac:dyDescent="0.25">
      <c r="A4707" s="31"/>
      <c r="B4707" s="31"/>
      <c r="C4707" s="31"/>
      <c r="D4707" s="31"/>
      <c r="E4707" s="31"/>
      <c r="F4707" s="31"/>
      <c r="G4707" s="31"/>
      <c r="H4707" s="31" t="s">
        <v>3728</v>
      </c>
      <c r="I4707" s="686" t="s">
        <v>4982</v>
      </c>
      <c r="J4707" s="31" t="s">
        <v>3730</v>
      </c>
      <c r="K4707" s="687">
        <v>174.7</v>
      </c>
    </row>
    <row r="4708" spans="1:11" ht="0.95" customHeight="1" thickTop="1" x14ac:dyDescent="0.2">
      <c r="A4708" s="688"/>
      <c r="B4708" s="688"/>
      <c r="C4708" s="688"/>
      <c r="D4708" s="688"/>
      <c r="E4708" s="688"/>
      <c r="F4708" s="688"/>
      <c r="G4708" s="688"/>
      <c r="H4708" s="688"/>
      <c r="I4708" s="688"/>
      <c r="J4708" s="688"/>
      <c r="K4708" s="688"/>
    </row>
    <row r="4709" spans="1:11" ht="24" customHeight="1" x14ac:dyDescent="0.2">
      <c r="A4709" s="21" t="s">
        <v>1403</v>
      </c>
      <c r="B4709" s="21"/>
      <c r="C4709" s="21"/>
      <c r="D4709" s="21" t="s">
        <v>1404</v>
      </c>
      <c r="E4709" s="21"/>
      <c r="F4709" s="767"/>
      <c r="G4709" s="767"/>
      <c r="H4709" s="21"/>
      <c r="I4709" s="22"/>
      <c r="J4709" s="21"/>
      <c r="K4709" s="672">
        <v>28721.67</v>
      </c>
    </row>
    <row r="4710" spans="1:11" ht="24" customHeight="1" x14ac:dyDescent="0.2">
      <c r="A4710" s="21" t="s">
        <v>1405</v>
      </c>
      <c r="B4710" s="21"/>
      <c r="C4710" s="21"/>
      <c r="D4710" s="21" t="s">
        <v>1406</v>
      </c>
      <c r="E4710" s="21"/>
      <c r="F4710" s="767"/>
      <c r="G4710" s="767"/>
      <c r="H4710" s="21"/>
      <c r="I4710" s="22"/>
      <c r="J4710" s="21"/>
      <c r="K4710" s="672">
        <v>9646.7900000000009</v>
      </c>
    </row>
    <row r="4711" spans="1:11" ht="18" customHeight="1" x14ac:dyDescent="0.2">
      <c r="A4711" s="18" t="s">
        <v>1407</v>
      </c>
      <c r="B4711" s="19" t="s">
        <v>10</v>
      </c>
      <c r="C4711" s="18" t="s">
        <v>11</v>
      </c>
      <c r="D4711" s="18" t="s">
        <v>12</v>
      </c>
      <c r="E4711" s="764" t="s">
        <v>3702</v>
      </c>
      <c r="F4711" s="764"/>
      <c r="G4711" s="20" t="s">
        <v>13</v>
      </c>
      <c r="H4711" s="19" t="s">
        <v>14</v>
      </c>
      <c r="I4711" s="19" t="s">
        <v>3703</v>
      </c>
      <c r="J4711" s="19" t="s">
        <v>15</v>
      </c>
      <c r="K4711" s="19" t="s">
        <v>17</v>
      </c>
    </row>
    <row r="4712" spans="1:11" ht="104.1" customHeight="1" x14ac:dyDescent="0.2">
      <c r="A4712" s="23" t="s">
        <v>3704</v>
      </c>
      <c r="B4712" s="24" t="s">
        <v>1408</v>
      </c>
      <c r="C4712" s="23" t="s">
        <v>42</v>
      </c>
      <c r="D4712" s="23" t="s">
        <v>1409</v>
      </c>
      <c r="E4712" s="760" t="s">
        <v>5148</v>
      </c>
      <c r="F4712" s="760"/>
      <c r="G4712" s="25" t="s">
        <v>1307</v>
      </c>
      <c r="H4712" s="673">
        <v>1</v>
      </c>
      <c r="I4712" s="26"/>
      <c r="J4712" s="26">
        <v>1223.92</v>
      </c>
      <c r="K4712" s="26">
        <v>1223.92</v>
      </c>
    </row>
    <row r="4713" spans="1:11" ht="24" customHeight="1" x14ac:dyDescent="0.2">
      <c r="A4713" s="674" t="s">
        <v>3706</v>
      </c>
      <c r="B4713" s="675" t="s">
        <v>1739</v>
      </c>
      <c r="C4713" s="674" t="s">
        <v>24</v>
      </c>
      <c r="D4713" s="674" t="s">
        <v>1740</v>
      </c>
      <c r="E4713" s="761" t="s">
        <v>3705</v>
      </c>
      <c r="F4713" s="761"/>
      <c r="G4713" s="676" t="s">
        <v>26</v>
      </c>
      <c r="H4713" s="677">
        <v>6</v>
      </c>
      <c r="I4713" s="677">
        <v>0</v>
      </c>
      <c r="J4713" s="678">
        <v>37.369999999999997</v>
      </c>
      <c r="K4713" s="678">
        <v>224.22</v>
      </c>
    </row>
    <row r="4714" spans="1:11" ht="26.1" customHeight="1" x14ac:dyDescent="0.2">
      <c r="A4714" s="674" t="s">
        <v>3706</v>
      </c>
      <c r="B4714" s="675" t="s">
        <v>1742</v>
      </c>
      <c r="C4714" s="674" t="s">
        <v>24</v>
      </c>
      <c r="D4714" s="674" t="s">
        <v>1743</v>
      </c>
      <c r="E4714" s="761" t="s">
        <v>3705</v>
      </c>
      <c r="F4714" s="761"/>
      <c r="G4714" s="676" t="s">
        <v>26</v>
      </c>
      <c r="H4714" s="677">
        <v>6</v>
      </c>
      <c r="I4714" s="677">
        <v>0</v>
      </c>
      <c r="J4714" s="678">
        <v>30.8</v>
      </c>
      <c r="K4714" s="678">
        <v>184.8</v>
      </c>
    </row>
    <row r="4715" spans="1:11" ht="39" customHeight="1" x14ac:dyDescent="0.2">
      <c r="A4715" s="679" t="s">
        <v>3709</v>
      </c>
      <c r="B4715" s="680" t="s">
        <v>5251</v>
      </c>
      <c r="C4715" s="679" t="s">
        <v>24</v>
      </c>
      <c r="D4715" s="679" t="s">
        <v>5252</v>
      </c>
      <c r="E4715" s="762" t="s">
        <v>3720</v>
      </c>
      <c r="F4715" s="762"/>
      <c r="G4715" s="681" t="s">
        <v>66</v>
      </c>
      <c r="H4715" s="682">
        <v>1</v>
      </c>
      <c r="I4715" s="682">
        <v>0</v>
      </c>
      <c r="J4715" s="683">
        <v>814.9</v>
      </c>
      <c r="K4715" s="683">
        <v>814.9</v>
      </c>
    </row>
    <row r="4716" spans="1:11" ht="25.5" x14ac:dyDescent="0.2">
      <c r="A4716" s="684"/>
      <c r="B4716" s="684"/>
      <c r="C4716" s="684"/>
      <c r="D4716" s="684"/>
      <c r="E4716" s="684"/>
      <c r="F4716" s="684" t="s">
        <v>3723</v>
      </c>
      <c r="G4716" s="685">
        <v>297.3</v>
      </c>
      <c r="H4716" s="684" t="s">
        <v>3724</v>
      </c>
      <c r="I4716" s="685">
        <v>0</v>
      </c>
      <c r="J4716" s="684" t="s">
        <v>3725</v>
      </c>
      <c r="K4716" s="685">
        <v>297.3</v>
      </c>
    </row>
    <row r="4717" spans="1:11" ht="25.5" x14ac:dyDescent="0.2">
      <c r="A4717" s="684"/>
      <c r="B4717" s="684"/>
      <c r="C4717" s="684"/>
      <c r="D4717" s="684"/>
      <c r="E4717" s="684"/>
      <c r="F4717" s="684" t="s">
        <v>3726</v>
      </c>
      <c r="G4717" s="685">
        <v>0</v>
      </c>
      <c r="H4717" s="763"/>
      <c r="I4717" s="763" t="s">
        <v>3727</v>
      </c>
      <c r="J4717" s="684"/>
      <c r="K4717" s="685">
        <v>1223.92</v>
      </c>
    </row>
    <row r="4718" spans="1:11" ht="50.1" customHeight="1" thickBot="1" x14ac:dyDescent="0.25">
      <c r="A4718" s="31"/>
      <c r="B4718" s="31"/>
      <c r="C4718" s="31"/>
      <c r="D4718" s="31"/>
      <c r="E4718" s="31"/>
      <c r="F4718" s="31"/>
      <c r="G4718" s="31"/>
      <c r="H4718" s="31" t="s">
        <v>3728</v>
      </c>
      <c r="I4718" s="686" t="s">
        <v>3797</v>
      </c>
      <c r="J4718" s="31" t="s">
        <v>3730</v>
      </c>
      <c r="K4718" s="687">
        <v>1223.92</v>
      </c>
    </row>
    <row r="4719" spans="1:11" ht="0.95" customHeight="1" thickTop="1" x14ac:dyDescent="0.2">
      <c r="A4719" s="688"/>
      <c r="B4719" s="688"/>
      <c r="C4719" s="688"/>
      <c r="D4719" s="688"/>
      <c r="E4719" s="688"/>
      <c r="F4719" s="688"/>
      <c r="G4719" s="688"/>
      <c r="H4719" s="688"/>
      <c r="I4719" s="688"/>
      <c r="J4719" s="688"/>
      <c r="K4719" s="688"/>
    </row>
    <row r="4720" spans="1:11" ht="18" customHeight="1" x14ac:dyDescent="0.2">
      <c r="A4720" s="18" t="s">
        <v>1410</v>
      </c>
      <c r="B4720" s="19" t="s">
        <v>10</v>
      </c>
      <c r="C4720" s="18" t="s">
        <v>11</v>
      </c>
      <c r="D4720" s="18" t="s">
        <v>12</v>
      </c>
      <c r="E4720" s="764" t="s">
        <v>3702</v>
      </c>
      <c r="F4720" s="764"/>
      <c r="G4720" s="20" t="s">
        <v>13</v>
      </c>
      <c r="H4720" s="19" t="s">
        <v>14</v>
      </c>
      <c r="I4720" s="19" t="s">
        <v>3703</v>
      </c>
      <c r="J4720" s="19" t="s">
        <v>15</v>
      </c>
      <c r="K4720" s="19" t="s">
        <v>17</v>
      </c>
    </row>
    <row r="4721" spans="1:11" ht="26.1" customHeight="1" x14ac:dyDescent="0.2">
      <c r="A4721" s="23" t="s">
        <v>3704</v>
      </c>
      <c r="B4721" s="24" t="s">
        <v>1345</v>
      </c>
      <c r="C4721" s="23" t="s">
        <v>42</v>
      </c>
      <c r="D4721" s="23" t="s">
        <v>1346</v>
      </c>
      <c r="E4721" s="760" t="s">
        <v>5148</v>
      </c>
      <c r="F4721" s="760"/>
      <c r="G4721" s="25" t="s">
        <v>1262</v>
      </c>
      <c r="H4721" s="673">
        <v>1</v>
      </c>
      <c r="I4721" s="26"/>
      <c r="J4721" s="26">
        <v>158.53</v>
      </c>
      <c r="K4721" s="26">
        <v>158.53</v>
      </c>
    </row>
    <row r="4722" spans="1:11" ht="26.1" customHeight="1" x14ac:dyDescent="0.2">
      <c r="A4722" s="674" t="s">
        <v>3706</v>
      </c>
      <c r="B4722" s="675" t="s">
        <v>1742</v>
      </c>
      <c r="C4722" s="674" t="s">
        <v>24</v>
      </c>
      <c r="D4722" s="674" t="s">
        <v>1743</v>
      </c>
      <c r="E4722" s="761" t="s">
        <v>3705</v>
      </c>
      <c r="F4722" s="761"/>
      <c r="G4722" s="676" t="s">
        <v>26</v>
      </c>
      <c r="H4722" s="677">
        <v>0.4</v>
      </c>
      <c r="I4722" s="677">
        <v>0</v>
      </c>
      <c r="J4722" s="678">
        <v>30.8</v>
      </c>
      <c r="K4722" s="678">
        <v>12.32</v>
      </c>
    </row>
    <row r="4723" spans="1:11" ht="24" customHeight="1" x14ac:dyDescent="0.2">
      <c r="A4723" s="674" t="s">
        <v>3706</v>
      </c>
      <c r="B4723" s="675" t="s">
        <v>1739</v>
      </c>
      <c r="C4723" s="674" t="s">
        <v>24</v>
      </c>
      <c r="D4723" s="674" t="s">
        <v>1740</v>
      </c>
      <c r="E4723" s="761" t="s">
        <v>3705</v>
      </c>
      <c r="F4723" s="761"/>
      <c r="G4723" s="676" t="s">
        <v>26</v>
      </c>
      <c r="H4723" s="677">
        <v>0.4</v>
      </c>
      <c r="I4723" s="677">
        <v>0</v>
      </c>
      <c r="J4723" s="678">
        <v>37.369999999999997</v>
      </c>
      <c r="K4723" s="678">
        <v>14.94</v>
      </c>
    </row>
    <row r="4724" spans="1:11" ht="26.1" customHeight="1" x14ac:dyDescent="0.2">
      <c r="A4724" s="679" t="s">
        <v>3709</v>
      </c>
      <c r="B4724" s="680" t="s">
        <v>5210</v>
      </c>
      <c r="C4724" s="679" t="s">
        <v>24</v>
      </c>
      <c r="D4724" s="679" t="s">
        <v>5211</v>
      </c>
      <c r="E4724" s="762" t="s">
        <v>3720</v>
      </c>
      <c r="F4724" s="762"/>
      <c r="G4724" s="681" t="s">
        <v>66</v>
      </c>
      <c r="H4724" s="682">
        <v>1</v>
      </c>
      <c r="I4724" s="682">
        <v>0</v>
      </c>
      <c r="J4724" s="683">
        <v>131.27000000000001</v>
      </c>
      <c r="K4724" s="683">
        <v>131.27000000000001</v>
      </c>
    </row>
    <row r="4725" spans="1:11" ht="25.5" x14ac:dyDescent="0.2">
      <c r="A4725" s="684"/>
      <c r="B4725" s="684"/>
      <c r="C4725" s="684"/>
      <c r="D4725" s="684"/>
      <c r="E4725" s="684"/>
      <c r="F4725" s="684" t="s">
        <v>3723</v>
      </c>
      <c r="G4725" s="685">
        <v>19.809999999999999</v>
      </c>
      <c r="H4725" s="684" t="s">
        <v>3724</v>
      </c>
      <c r="I4725" s="685">
        <v>0</v>
      </c>
      <c r="J4725" s="684" t="s">
        <v>3725</v>
      </c>
      <c r="K4725" s="685">
        <v>19.809999999999999</v>
      </c>
    </row>
    <row r="4726" spans="1:11" ht="25.5" x14ac:dyDescent="0.2">
      <c r="A4726" s="684"/>
      <c r="B4726" s="684"/>
      <c r="C4726" s="684"/>
      <c r="D4726" s="684"/>
      <c r="E4726" s="684"/>
      <c r="F4726" s="684" t="s">
        <v>3726</v>
      </c>
      <c r="G4726" s="685">
        <v>0</v>
      </c>
      <c r="H4726" s="763"/>
      <c r="I4726" s="763" t="s">
        <v>3727</v>
      </c>
      <c r="J4726" s="684"/>
      <c r="K4726" s="685">
        <v>158.53</v>
      </c>
    </row>
    <row r="4727" spans="1:11" ht="50.1" customHeight="1" thickBot="1" x14ac:dyDescent="0.25">
      <c r="A4727" s="31"/>
      <c r="B4727" s="31"/>
      <c r="C4727" s="31"/>
      <c r="D4727" s="31"/>
      <c r="E4727" s="31"/>
      <c r="F4727" s="31"/>
      <c r="G4727" s="31"/>
      <c r="H4727" s="31" t="s">
        <v>3728</v>
      </c>
      <c r="I4727" s="686" t="s">
        <v>3797</v>
      </c>
      <c r="J4727" s="31" t="s">
        <v>3730</v>
      </c>
      <c r="K4727" s="687">
        <v>158.53</v>
      </c>
    </row>
    <row r="4728" spans="1:11" ht="0.95" customHeight="1" thickTop="1" x14ac:dyDescent="0.2">
      <c r="A4728" s="688"/>
      <c r="B4728" s="688"/>
      <c r="C4728" s="688"/>
      <c r="D4728" s="688"/>
      <c r="E4728" s="688"/>
      <c r="F4728" s="688"/>
      <c r="G4728" s="688"/>
      <c r="H4728" s="688"/>
      <c r="I4728" s="688"/>
      <c r="J4728" s="688"/>
      <c r="K4728" s="688"/>
    </row>
    <row r="4729" spans="1:11" ht="18" customHeight="1" x14ac:dyDescent="0.2">
      <c r="A4729" s="18" t="s">
        <v>1411</v>
      </c>
      <c r="B4729" s="19" t="s">
        <v>10</v>
      </c>
      <c r="C4729" s="18" t="s">
        <v>11</v>
      </c>
      <c r="D4729" s="18" t="s">
        <v>12</v>
      </c>
      <c r="E4729" s="764" t="s">
        <v>3702</v>
      </c>
      <c r="F4729" s="764"/>
      <c r="G4729" s="20" t="s">
        <v>13</v>
      </c>
      <c r="H4729" s="19" t="s">
        <v>14</v>
      </c>
      <c r="I4729" s="19" t="s">
        <v>3703</v>
      </c>
      <c r="J4729" s="19" t="s">
        <v>15</v>
      </c>
      <c r="K4729" s="19" t="s">
        <v>17</v>
      </c>
    </row>
    <row r="4730" spans="1:11" ht="26.1" customHeight="1" x14ac:dyDescent="0.2">
      <c r="A4730" s="23" t="s">
        <v>3704</v>
      </c>
      <c r="B4730" s="24" t="s">
        <v>1348</v>
      </c>
      <c r="C4730" s="23" t="s">
        <v>42</v>
      </c>
      <c r="D4730" s="23" t="s">
        <v>1349</v>
      </c>
      <c r="E4730" s="760" t="s">
        <v>5148</v>
      </c>
      <c r="F4730" s="760"/>
      <c r="G4730" s="25" t="s">
        <v>1262</v>
      </c>
      <c r="H4730" s="673">
        <v>1</v>
      </c>
      <c r="I4730" s="26"/>
      <c r="J4730" s="26">
        <v>155.12</v>
      </c>
      <c r="K4730" s="26">
        <v>155.12</v>
      </c>
    </row>
    <row r="4731" spans="1:11" ht="26.1" customHeight="1" x14ac:dyDescent="0.2">
      <c r="A4731" s="674" t="s">
        <v>3706</v>
      </c>
      <c r="B4731" s="675" t="s">
        <v>1742</v>
      </c>
      <c r="C4731" s="674" t="s">
        <v>24</v>
      </c>
      <c r="D4731" s="674" t="s">
        <v>1743</v>
      </c>
      <c r="E4731" s="761" t="s">
        <v>3705</v>
      </c>
      <c r="F4731" s="761"/>
      <c r="G4731" s="676" t="s">
        <v>26</v>
      </c>
      <c r="H4731" s="677">
        <v>0.35</v>
      </c>
      <c r="I4731" s="677">
        <v>0</v>
      </c>
      <c r="J4731" s="678">
        <v>30.8</v>
      </c>
      <c r="K4731" s="678">
        <v>10.78</v>
      </c>
    </row>
    <row r="4732" spans="1:11" ht="24" customHeight="1" x14ac:dyDescent="0.2">
      <c r="A4732" s="674" t="s">
        <v>3706</v>
      </c>
      <c r="B4732" s="675" t="s">
        <v>1739</v>
      </c>
      <c r="C4732" s="674" t="s">
        <v>24</v>
      </c>
      <c r="D4732" s="674" t="s">
        <v>1740</v>
      </c>
      <c r="E4732" s="761" t="s">
        <v>3705</v>
      </c>
      <c r="F4732" s="761"/>
      <c r="G4732" s="676" t="s">
        <v>26</v>
      </c>
      <c r="H4732" s="677">
        <v>0.35</v>
      </c>
      <c r="I4732" s="677">
        <v>0</v>
      </c>
      <c r="J4732" s="678">
        <v>37.369999999999997</v>
      </c>
      <c r="K4732" s="678">
        <v>13.07</v>
      </c>
    </row>
    <row r="4733" spans="1:11" ht="26.1" customHeight="1" x14ac:dyDescent="0.2">
      <c r="A4733" s="679" t="s">
        <v>3709</v>
      </c>
      <c r="B4733" s="680" t="s">
        <v>5210</v>
      </c>
      <c r="C4733" s="679" t="s">
        <v>24</v>
      </c>
      <c r="D4733" s="679" t="s">
        <v>5211</v>
      </c>
      <c r="E4733" s="762" t="s">
        <v>3720</v>
      </c>
      <c r="F4733" s="762"/>
      <c r="G4733" s="681" t="s">
        <v>66</v>
      </c>
      <c r="H4733" s="682">
        <v>1</v>
      </c>
      <c r="I4733" s="682">
        <v>0</v>
      </c>
      <c r="J4733" s="683">
        <v>131.27000000000001</v>
      </c>
      <c r="K4733" s="683">
        <v>131.27000000000001</v>
      </c>
    </row>
    <row r="4734" spans="1:11" ht="25.5" x14ac:dyDescent="0.2">
      <c r="A4734" s="684"/>
      <c r="B4734" s="684"/>
      <c r="C4734" s="684"/>
      <c r="D4734" s="684"/>
      <c r="E4734" s="684"/>
      <c r="F4734" s="684" t="s">
        <v>3723</v>
      </c>
      <c r="G4734" s="685">
        <v>17.34</v>
      </c>
      <c r="H4734" s="684" t="s">
        <v>3724</v>
      </c>
      <c r="I4734" s="685">
        <v>0</v>
      </c>
      <c r="J4734" s="684" t="s">
        <v>3725</v>
      </c>
      <c r="K4734" s="685">
        <v>17.34</v>
      </c>
    </row>
    <row r="4735" spans="1:11" ht="25.5" x14ac:dyDescent="0.2">
      <c r="A4735" s="684"/>
      <c r="B4735" s="684"/>
      <c r="C4735" s="684"/>
      <c r="D4735" s="684"/>
      <c r="E4735" s="684"/>
      <c r="F4735" s="684" t="s">
        <v>3726</v>
      </c>
      <c r="G4735" s="685">
        <v>0</v>
      </c>
      <c r="H4735" s="763"/>
      <c r="I4735" s="763" t="s">
        <v>3727</v>
      </c>
      <c r="J4735" s="684"/>
      <c r="K4735" s="685">
        <v>155.12</v>
      </c>
    </row>
    <row r="4736" spans="1:11" ht="50.1" customHeight="1" thickBot="1" x14ac:dyDescent="0.25">
      <c r="A4736" s="31"/>
      <c r="B4736" s="31"/>
      <c r="C4736" s="31"/>
      <c r="D4736" s="31"/>
      <c r="E4736" s="31"/>
      <c r="F4736" s="31"/>
      <c r="G4736" s="31"/>
      <c r="H4736" s="31" t="s">
        <v>3728</v>
      </c>
      <c r="I4736" s="686" t="s">
        <v>3797</v>
      </c>
      <c r="J4736" s="31" t="s">
        <v>3730</v>
      </c>
      <c r="K4736" s="687">
        <v>155.12</v>
      </c>
    </row>
    <row r="4737" spans="1:11" ht="0.95" customHeight="1" thickTop="1" x14ac:dyDescent="0.2">
      <c r="A4737" s="688"/>
      <c r="B4737" s="688"/>
      <c r="C4737" s="688"/>
      <c r="D4737" s="688"/>
      <c r="E4737" s="688"/>
      <c r="F4737" s="688"/>
      <c r="G4737" s="688"/>
      <c r="H4737" s="688"/>
      <c r="I4737" s="688"/>
      <c r="J4737" s="688"/>
      <c r="K4737" s="688"/>
    </row>
    <row r="4738" spans="1:11" ht="18" customHeight="1" x14ac:dyDescent="0.2">
      <c r="A4738" s="18" t="s">
        <v>1412</v>
      </c>
      <c r="B4738" s="19" t="s">
        <v>10</v>
      </c>
      <c r="C4738" s="18" t="s">
        <v>11</v>
      </c>
      <c r="D4738" s="18" t="s">
        <v>12</v>
      </c>
      <c r="E4738" s="764" t="s">
        <v>3702</v>
      </c>
      <c r="F4738" s="764"/>
      <c r="G4738" s="20" t="s">
        <v>13</v>
      </c>
      <c r="H4738" s="19" t="s">
        <v>14</v>
      </c>
      <c r="I4738" s="19" t="s">
        <v>3703</v>
      </c>
      <c r="J4738" s="19" t="s">
        <v>15</v>
      </c>
      <c r="K4738" s="19" t="s">
        <v>17</v>
      </c>
    </row>
    <row r="4739" spans="1:11" ht="51.95" customHeight="1" x14ac:dyDescent="0.2">
      <c r="A4739" s="23" t="s">
        <v>3704</v>
      </c>
      <c r="B4739" s="24" t="s">
        <v>1413</v>
      </c>
      <c r="C4739" s="23" t="s">
        <v>42</v>
      </c>
      <c r="D4739" s="23" t="s">
        <v>1414</v>
      </c>
      <c r="E4739" s="760" t="s">
        <v>5148</v>
      </c>
      <c r="F4739" s="760"/>
      <c r="G4739" s="25" t="s">
        <v>1262</v>
      </c>
      <c r="H4739" s="673">
        <v>1</v>
      </c>
      <c r="I4739" s="26"/>
      <c r="J4739" s="26">
        <v>798.96</v>
      </c>
      <c r="K4739" s="26">
        <v>798.96</v>
      </c>
    </row>
    <row r="4740" spans="1:11" ht="26.1" customHeight="1" x14ac:dyDescent="0.2">
      <c r="A4740" s="674" t="s">
        <v>3706</v>
      </c>
      <c r="B4740" s="675" t="s">
        <v>1742</v>
      </c>
      <c r="C4740" s="674" t="s">
        <v>24</v>
      </c>
      <c r="D4740" s="674" t="s">
        <v>1743</v>
      </c>
      <c r="E4740" s="761" t="s">
        <v>3705</v>
      </c>
      <c r="F4740" s="761"/>
      <c r="G4740" s="676" t="s">
        <v>26</v>
      </c>
      <c r="H4740" s="677">
        <v>1</v>
      </c>
      <c r="I4740" s="677">
        <v>0</v>
      </c>
      <c r="J4740" s="678">
        <v>30.8</v>
      </c>
      <c r="K4740" s="678">
        <v>30.8</v>
      </c>
    </row>
    <row r="4741" spans="1:11" ht="24" customHeight="1" x14ac:dyDescent="0.2">
      <c r="A4741" s="674" t="s">
        <v>3706</v>
      </c>
      <c r="B4741" s="675" t="s">
        <v>1739</v>
      </c>
      <c r="C4741" s="674" t="s">
        <v>24</v>
      </c>
      <c r="D4741" s="674" t="s">
        <v>1740</v>
      </c>
      <c r="E4741" s="761" t="s">
        <v>3705</v>
      </c>
      <c r="F4741" s="761"/>
      <c r="G4741" s="676" t="s">
        <v>26</v>
      </c>
      <c r="H4741" s="677">
        <v>1</v>
      </c>
      <c r="I4741" s="677">
        <v>0</v>
      </c>
      <c r="J4741" s="678">
        <v>37.369999999999997</v>
      </c>
      <c r="K4741" s="678">
        <v>37.369999999999997</v>
      </c>
    </row>
    <row r="4742" spans="1:11" ht="39" customHeight="1" x14ac:dyDescent="0.2">
      <c r="A4742" s="679" t="s">
        <v>3709</v>
      </c>
      <c r="B4742" s="680" t="s">
        <v>5253</v>
      </c>
      <c r="C4742" s="679" t="s">
        <v>42</v>
      </c>
      <c r="D4742" s="679" t="s">
        <v>5254</v>
      </c>
      <c r="E4742" s="762" t="s">
        <v>2501</v>
      </c>
      <c r="F4742" s="762"/>
      <c r="G4742" s="681" t="s">
        <v>1262</v>
      </c>
      <c r="H4742" s="682">
        <v>1</v>
      </c>
      <c r="I4742" s="682">
        <v>0</v>
      </c>
      <c r="J4742" s="683">
        <v>730.79</v>
      </c>
      <c r="K4742" s="683">
        <v>730.79</v>
      </c>
    </row>
    <row r="4743" spans="1:11" ht="25.5" x14ac:dyDescent="0.2">
      <c r="A4743" s="684"/>
      <c r="B4743" s="684"/>
      <c r="C4743" s="684"/>
      <c r="D4743" s="684"/>
      <c r="E4743" s="684"/>
      <c r="F4743" s="684" t="s">
        <v>3723</v>
      </c>
      <c r="G4743" s="685">
        <v>49.55</v>
      </c>
      <c r="H4743" s="684" t="s">
        <v>3724</v>
      </c>
      <c r="I4743" s="685">
        <v>0</v>
      </c>
      <c r="J4743" s="684" t="s">
        <v>3725</v>
      </c>
      <c r="K4743" s="685">
        <v>49.55</v>
      </c>
    </row>
    <row r="4744" spans="1:11" ht="25.5" x14ac:dyDescent="0.2">
      <c r="A4744" s="684"/>
      <c r="B4744" s="684"/>
      <c r="C4744" s="684"/>
      <c r="D4744" s="684"/>
      <c r="E4744" s="684"/>
      <c r="F4744" s="684" t="s">
        <v>3726</v>
      </c>
      <c r="G4744" s="685">
        <v>0</v>
      </c>
      <c r="H4744" s="763"/>
      <c r="I4744" s="763" t="s">
        <v>3727</v>
      </c>
      <c r="J4744" s="684"/>
      <c r="K4744" s="685">
        <v>798.96</v>
      </c>
    </row>
    <row r="4745" spans="1:11" ht="50.1" customHeight="1" thickBot="1" x14ac:dyDescent="0.25">
      <c r="A4745" s="31"/>
      <c r="B4745" s="31"/>
      <c r="C4745" s="31"/>
      <c r="D4745" s="31"/>
      <c r="E4745" s="31"/>
      <c r="F4745" s="31"/>
      <c r="G4745" s="31"/>
      <c r="H4745" s="31" t="s">
        <v>3728</v>
      </c>
      <c r="I4745" s="686" t="s">
        <v>3797</v>
      </c>
      <c r="J4745" s="31" t="s">
        <v>3730</v>
      </c>
      <c r="K4745" s="687">
        <v>798.96</v>
      </c>
    </row>
    <row r="4746" spans="1:11" ht="0.95" customHeight="1" thickTop="1" x14ac:dyDescent="0.2">
      <c r="A4746" s="688"/>
      <c r="B4746" s="688"/>
      <c r="C4746" s="688"/>
      <c r="D4746" s="688"/>
      <c r="E4746" s="688"/>
      <c r="F4746" s="688"/>
      <c r="G4746" s="688"/>
      <c r="H4746" s="688"/>
      <c r="I4746" s="688"/>
      <c r="J4746" s="688"/>
      <c r="K4746" s="688"/>
    </row>
    <row r="4747" spans="1:11" ht="18" customHeight="1" x14ac:dyDescent="0.2">
      <c r="A4747" s="18" t="s">
        <v>1415</v>
      </c>
      <c r="B4747" s="19" t="s">
        <v>10</v>
      </c>
      <c r="C4747" s="18" t="s">
        <v>11</v>
      </c>
      <c r="D4747" s="18" t="s">
        <v>12</v>
      </c>
      <c r="E4747" s="764" t="s">
        <v>3702</v>
      </c>
      <c r="F4747" s="764"/>
      <c r="G4747" s="20" t="s">
        <v>13</v>
      </c>
      <c r="H4747" s="19" t="s">
        <v>14</v>
      </c>
      <c r="I4747" s="19" t="s">
        <v>3703</v>
      </c>
      <c r="J4747" s="19" t="s">
        <v>15</v>
      </c>
      <c r="K4747" s="19" t="s">
        <v>17</v>
      </c>
    </row>
    <row r="4748" spans="1:11" ht="26.1" customHeight="1" x14ac:dyDescent="0.2">
      <c r="A4748" s="23" t="s">
        <v>3704</v>
      </c>
      <c r="B4748" s="24" t="s">
        <v>1416</v>
      </c>
      <c r="C4748" s="23" t="s">
        <v>42</v>
      </c>
      <c r="D4748" s="23" t="s">
        <v>1417</v>
      </c>
      <c r="E4748" s="760" t="s">
        <v>5148</v>
      </c>
      <c r="F4748" s="760"/>
      <c r="G4748" s="25" t="s">
        <v>1262</v>
      </c>
      <c r="H4748" s="673">
        <v>1</v>
      </c>
      <c r="I4748" s="26"/>
      <c r="J4748" s="26">
        <v>24.34</v>
      </c>
      <c r="K4748" s="26">
        <v>24.34</v>
      </c>
    </row>
    <row r="4749" spans="1:11" ht="26.1" customHeight="1" x14ac:dyDescent="0.2">
      <c r="A4749" s="674" t="s">
        <v>3706</v>
      </c>
      <c r="B4749" s="675" t="s">
        <v>1742</v>
      </c>
      <c r="C4749" s="674" t="s">
        <v>24</v>
      </c>
      <c r="D4749" s="674" t="s">
        <v>1743</v>
      </c>
      <c r="E4749" s="761" t="s">
        <v>3705</v>
      </c>
      <c r="F4749" s="761"/>
      <c r="G4749" s="676" t="s">
        <v>26</v>
      </c>
      <c r="H4749" s="677">
        <v>0.2</v>
      </c>
      <c r="I4749" s="677">
        <v>0</v>
      </c>
      <c r="J4749" s="678">
        <v>30.8</v>
      </c>
      <c r="K4749" s="678">
        <v>6.16</v>
      </c>
    </row>
    <row r="4750" spans="1:11" ht="24" customHeight="1" x14ac:dyDescent="0.2">
      <c r="A4750" s="674" t="s">
        <v>3706</v>
      </c>
      <c r="B4750" s="675" t="s">
        <v>1739</v>
      </c>
      <c r="C4750" s="674" t="s">
        <v>24</v>
      </c>
      <c r="D4750" s="674" t="s">
        <v>1740</v>
      </c>
      <c r="E4750" s="761" t="s">
        <v>3705</v>
      </c>
      <c r="F4750" s="761"/>
      <c r="G4750" s="676" t="s">
        <v>26</v>
      </c>
      <c r="H4750" s="677">
        <v>0.2</v>
      </c>
      <c r="I4750" s="677">
        <v>0</v>
      </c>
      <c r="J4750" s="678">
        <v>37.369999999999997</v>
      </c>
      <c r="K4750" s="678">
        <v>7.47</v>
      </c>
    </row>
    <row r="4751" spans="1:11" ht="26.1" customHeight="1" x14ac:dyDescent="0.2">
      <c r="A4751" s="679" t="s">
        <v>3709</v>
      </c>
      <c r="B4751" s="680" t="s">
        <v>5255</v>
      </c>
      <c r="C4751" s="679" t="s">
        <v>24</v>
      </c>
      <c r="D4751" s="679" t="s">
        <v>5256</v>
      </c>
      <c r="E4751" s="762" t="s">
        <v>3720</v>
      </c>
      <c r="F4751" s="762"/>
      <c r="G4751" s="681" t="s">
        <v>66</v>
      </c>
      <c r="H4751" s="682">
        <v>1</v>
      </c>
      <c r="I4751" s="682">
        <v>0</v>
      </c>
      <c r="J4751" s="683">
        <v>10.71</v>
      </c>
      <c r="K4751" s="683">
        <v>10.71</v>
      </c>
    </row>
    <row r="4752" spans="1:11" ht="25.5" x14ac:dyDescent="0.2">
      <c r="A4752" s="684"/>
      <c r="B4752" s="684"/>
      <c r="C4752" s="684"/>
      <c r="D4752" s="684"/>
      <c r="E4752" s="684"/>
      <c r="F4752" s="684" t="s">
        <v>3723</v>
      </c>
      <c r="G4752" s="685">
        <v>9.9</v>
      </c>
      <c r="H4752" s="684" t="s">
        <v>3724</v>
      </c>
      <c r="I4752" s="685">
        <v>0</v>
      </c>
      <c r="J4752" s="684" t="s">
        <v>3725</v>
      </c>
      <c r="K4752" s="685">
        <v>9.9</v>
      </c>
    </row>
    <row r="4753" spans="1:11" ht="25.5" x14ac:dyDescent="0.2">
      <c r="A4753" s="684"/>
      <c r="B4753" s="684"/>
      <c r="C4753" s="684"/>
      <c r="D4753" s="684"/>
      <c r="E4753" s="684"/>
      <c r="F4753" s="684" t="s">
        <v>3726</v>
      </c>
      <c r="G4753" s="685">
        <v>0</v>
      </c>
      <c r="H4753" s="763"/>
      <c r="I4753" s="763" t="s">
        <v>3727</v>
      </c>
      <c r="J4753" s="684"/>
      <c r="K4753" s="685">
        <v>24.34</v>
      </c>
    </row>
    <row r="4754" spans="1:11" ht="50.1" customHeight="1" thickBot="1" x14ac:dyDescent="0.25">
      <c r="A4754" s="31"/>
      <c r="B4754" s="31"/>
      <c r="C4754" s="31"/>
      <c r="D4754" s="31"/>
      <c r="E4754" s="31"/>
      <c r="F4754" s="31"/>
      <c r="G4754" s="31"/>
      <c r="H4754" s="31" t="s">
        <v>3728</v>
      </c>
      <c r="I4754" s="686" t="s">
        <v>3797</v>
      </c>
      <c r="J4754" s="31" t="s">
        <v>3730</v>
      </c>
      <c r="K4754" s="687">
        <v>24.34</v>
      </c>
    </row>
    <row r="4755" spans="1:11" ht="0.95" customHeight="1" thickTop="1" x14ac:dyDescent="0.2">
      <c r="A4755" s="688"/>
      <c r="B4755" s="688"/>
      <c r="C4755" s="688"/>
      <c r="D4755" s="688"/>
      <c r="E4755" s="688"/>
      <c r="F4755" s="688"/>
      <c r="G4755" s="688"/>
      <c r="H4755" s="688"/>
      <c r="I4755" s="688"/>
      <c r="J4755" s="688"/>
      <c r="K4755" s="688"/>
    </row>
    <row r="4756" spans="1:11" ht="18" customHeight="1" x14ac:dyDescent="0.2">
      <c r="A4756" s="18" t="s">
        <v>1418</v>
      </c>
      <c r="B4756" s="19" t="s">
        <v>10</v>
      </c>
      <c r="C4756" s="18" t="s">
        <v>11</v>
      </c>
      <c r="D4756" s="18" t="s">
        <v>12</v>
      </c>
      <c r="E4756" s="764" t="s">
        <v>3702</v>
      </c>
      <c r="F4756" s="764"/>
      <c r="G4756" s="20" t="s">
        <v>13</v>
      </c>
      <c r="H4756" s="19" t="s">
        <v>14</v>
      </c>
      <c r="I4756" s="19" t="s">
        <v>3703</v>
      </c>
      <c r="J4756" s="19" t="s">
        <v>15</v>
      </c>
      <c r="K4756" s="19" t="s">
        <v>17</v>
      </c>
    </row>
    <row r="4757" spans="1:11" ht="26.1" customHeight="1" x14ac:dyDescent="0.2">
      <c r="A4757" s="23" t="s">
        <v>3704</v>
      </c>
      <c r="B4757" s="24" t="s">
        <v>1419</v>
      </c>
      <c r="C4757" s="23" t="s">
        <v>42</v>
      </c>
      <c r="D4757" s="23" t="s">
        <v>1420</v>
      </c>
      <c r="E4757" s="760" t="s">
        <v>5148</v>
      </c>
      <c r="F4757" s="760"/>
      <c r="G4757" s="25" t="s">
        <v>1262</v>
      </c>
      <c r="H4757" s="673">
        <v>1</v>
      </c>
      <c r="I4757" s="26"/>
      <c r="J4757" s="26">
        <v>24.34</v>
      </c>
      <c r="K4757" s="26">
        <v>24.34</v>
      </c>
    </row>
    <row r="4758" spans="1:11" ht="24" customHeight="1" x14ac:dyDescent="0.2">
      <c r="A4758" s="674" t="s">
        <v>3706</v>
      </c>
      <c r="B4758" s="675" t="s">
        <v>1739</v>
      </c>
      <c r="C4758" s="674" t="s">
        <v>24</v>
      </c>
      <c r="D4758" s="674" t="s">
        <v>1740</v>
      </c>
      <c r="E4758" s="761" t="s">
        <v>3705</v>
      </c>
      <c r="F4758" s="761"/>
      <c r="G4758" s="676" t="s">
        <v>26</v>
      </c>
      <c r="H4758" s="677">
        <v>0.2</v>
      </c>
      <c r="I4758" s="677">
        <v>0</v>
      </c>
      <c r="J4758" s="678">
        <v>37.369999999999997</v>
      </c>
      <c r="K4758" s="678">
        <v>7.47</v>
      </c>
    </row>
    <row r="4759" spans="1:11" ht="26.1" customHeight="1" x14ac:dyDescent="0.2">
      <c r="A4759" s="674" t="s">
        <v>3706</v>
      </c>
      <c r="B4759" s="675" t="s">
        <v>1742</v>
      </c>
      <c r="C4759" s="674" t="s">
        <v>24</v>
      </c>
      <c r="D4759" s="674" t="s">
        <v>1743</v>
      </c>
      <c r="E4759" s="761" t="s">
        <v>3705</v>
      </c>
      <c r="F4759" s="761"/>
      <c r="G4759" s="676" t="s">
        <v>26</v>
      </c>
      <c r="H4759" s="677">
        <v>0.2</v>
      </c>
      <c r="I4759" s="677">
        <v>0</v>
      </c>
      <c r="J4759" s="678">
        <v>30.8</v>
      </c>
      <c r="K4759" s="678">
        <v>6.16</v>
      </c>
    </row>
    <row r="4760" spans="1:11" ht="26.1" customHeight="1" x14ac:dyDescent="0.2">
      <c r="A4760" s="679" t="s">
        <v>3709</v>
      </c>
      <c r="B4760" s="680" t="s">
        <v>5255</v>
      </c>
      <c r="C4760" s="679" t="s">
        <v>24</v>
      </c>
      <c r="D4760" s="679" t="s">
        <v>5256</v>
      </c>
      <c r="E4760" s="762" t="s">
        <v>3720</v>
      </c>
      <c r="F4760" s="762"/>
      <c r="G4760" s="681" t="s">
        <v>66</v>
      </c>
      <c r="H4760" s="682">
        <v>1</v>
      </c>
      <c r="I4760" s="682">
        <v>0</v>
      </c>
      <c r="J4760" s="683">
        <v>10.71</v>
      </c>
      <c r="K4760" s="683">
        <v>10.71</v>
      </c>
    </row>
    <row r="4761" spans="1:11" ht="25.5" x14ac:dyDescent="0.2">
      <c r="A4761" s="684"/>
      <c r="B4761" s="684"/>
      <c r="C4761" s="684"/>
      <c r="D4761" s="684"/>
      <c r="E4761" s="684"/>
      <c r="F4761" s="684" t="s">
        <v>3723</v>
      </c>
      <c r="G4761" s="685">
        <v>9.9</v>
      </c>
      <c r="H4761" s="684" t="s">
        <v>3724</v>
      </c>
      <c r="I4761" s="685">
        <v>0</v>
      </c>
      <c r="J4761" s="684" t="s">
        <v>3725</v>
      </c>
      <c r="K4761" s="685">
        <v>9.9</v>
      </c>
    </row>
    <row r="4762" spans="1:11" ht="25.5" x14ac:dyDescent="0.2">
      <c r="A4762" s="684"/>
      <c r="B4762" s="684"/>
      <c r="C4762" s="684"/>
      <c r="D4762" s="684"/>
      <c r="E4762" s="684"/>
      <c r="F4762" s="684" t="s">
        <v>3726</v>
      </c>
      <c r="G4762" s="685">
        <v>0</v>
      </c>
      <c r="H4762" s="763"/>
      <c r="I4762" s="763" t="s">
        <v>3727</v>
      </c>
      <c r="J4762" s="684"/>
      <c r="K4762" s="685">
        <v>24.34</v>
      </c>
    </row>
    <row r="4763" spans="1:11" ht="50.1" customHeight="1" thickBot="1" x14ac:dyDescent="0.25">
      <c r="A4763" s="31"/>
      <c r="B4763" s="31"/>
      <c r="C4763" s="31"/>
      <c r="D4763" s="31"/>
      <c r="E4763" s="31"/>
      <c r="F4763" s="31"/>
      <c r="G4763" s="31"/>
      <c r="H4763" s="31" t="s">
        <v>3728</v>
      </c>
      <c r="I4763" s="686" t="s">
        <v>3885</v>
      </c>
      <c r="J4763" s="31" t="s">
        <v>3730</v>
      </c>
      <c r="K4763" s="687">
        <v>146.04</v>
      </c>
    </row>
    <row r="4764" spans="1:11" ht="0.95" customHeight="1" thickTop="1" x14ac:dyDescent="0.2">
      <c r="A4764" s="688"/>
      <c r="B4764" s="688"/>
      <c r="C4764" s="688"/>
      <c r="D4764" s="688"/>
      <c r="E4764" s="688"/>
      <c r="F4764" s="688"/>
      <c r="G4764" s="688"/>
      <c r="H4764" s="688"/>
      <c r="I4764" s="688"/>
      <c r="J4764" s="688"/>
      <c r="K4764" s="688"/>
    </row>
    <row r="4765" spans="1:11" ht="18" customHeight="1" x14ac:dyDescent="0.2">
      <c r="A4765" s="18" t="s">
        <v>1421</v>
      </c>
      <c r="B4765" s="19" t="s">
        <v>10</v>
      </c>
      <c r="C4765" s="18" t="s">
        <v>11</v>
      </c>
      <c r="D4765" s="18" t="s">
        <v>12</v>
      </c>
      <c r="E4765" s="764" t="s">
        <v>3702</v>
      </c>
      <c r="F4765" s="764"/>
      <c r="G4765" s="20" t="s">
        <v>13</v>
      </c>
      <c r="H4765" s="19" t="s">
        <v>14</v>
      </c>
      <c r="I4765" s="19" t="s">
        <v>3703</v>
      </c>
      <c r="J4765" s="19" t="s">
        <v>15</v>
      </c>
      <c r="K4765" s="19" t="s">
        <v>17</v>
      </c>
    </row>
    <row r="4766" spans="1:11" ht="26.1" customHeight="1" x14ac:dyDescent="0.2">
      <c r="A4766" s="23" t="s">
        <v>3704</v>
      </c>
      <c r="B4766" s="24" t="s">
        <v>1422</v>
      </c>
      <c r="C4766" s="23" t="s">
        <v>42</v>
      </c>
      <c r="D4766" s="23" t="s">
        <v>1423</v>
      </c>
      <c r="E4766" s="760" t="s">
        <v>5148</v>
      </c>
      <c r="F4766" s="760"/>
      <c r="G4766" s="25" t="s">
        <v>1262</v>
      </c>
      <c r="H4766" s="673">
        <v>1</v>
      </c>
      <c r="I4766" s="26"/>
      <c r="J4766" s="26">
        <v>24.34</v>
      </c>
      <c r="K4766" s="26">
        <v>24.34</v>
      </c>
    </row>
    <row r="4767" spans="1:11" ht="24" customHeight="1" x14ac:dyDescent="0.2">
      <c r="A4767" s="674" t="s">
        <v>3706</v>
      </c>
      <c r="B4767" s="675" t="s">
        <v>1739</v>
      </c>
      <c r="C4767" s="674" t="s">
        <v>24</v>
      </c>
      <c r="D4767" s="674" t="s">
        <v>1740</v>
      </c>
      <c r="E4767" s="761" t="s">
        <v>3705</v>
      </c>
      <c r="F4767" s="761"/>
      <c r="G4767" s="676" t="s">
        <v>26</v>
      </c>
      <c r="H4767" s="677">
        <v>0.2</v>
      </c>
      <c r="I4767" s="677">
        <v>0</v>
      </c>
      <c r="J4767" s="678">
        <v>37.369999999999997</v>
      </c>
      <c r="K4767" s="678">
        <v>7.47</v>
      </c>
    </row>
    <row r="4768" spans="1:11" ht="26.1" customHeight="1" x14ac:dyDescent="0.2">
      <c r="A4768" s="674" t="s">
        <v>3706</v>
      </c>
      <c r="B4768" s="675" t="s">
        <v>1742</v>
      </c>
      <c r="C4768" s="674" t="s">
        <v>24</v>
      </c>
      <c r="D4768" s="674" t="s">
        <v>1743</v>
      </c>
      <c r="E4768" s="761" t="s">
        <v>3705</v>
      </c>
      <c r="F4768" s="761"/>
      <c r="G4768" s="676" t="s">
        <v>26</v>
      </c>
      <c r="H4768" s="677">
        <v>0.2</v>
      </c>
      <c r="I4768" s="677">
        <v>0</v>
      </c>
      <c r="J4768" s="678">
        <v>30.8</v>
      </c>
      <c r="K4768" s="678">
        <v>6.16</v>
      </c>
    </row>
    <row r="4769" spans="1:11" ht="26.1" customHeight="1" x14ac:dyDescent="0.2">
      <c r="A4769" s="679" t="s">
        <v>3709</v>
      </c>
      <c r="B4769" s="680" t="s">
        <v>5255</v>
      </c>
      <c r="C4769" s="679" t="s">
        <v>24</v>
      </c>
      <c r="D4769" s="679" t="s">
        <v>5256</v>
      </c>
      <c r="E4769" s="762" t="s">
        <v>3720</v>
      </c>
      <c r="F4769" s="762"/>
      <c r="G4769" s="681" t="s">
        <v>66</v>
      </c>
      <c r="H4769" s="682">
        <v>1</v>
      </c>
      <c r="I4769" s="682">
        <v>0</v>
      </c>
      <c r="J4769" s="683">
        <v>10.71</v>
      </c>
      <c r="K4769" s="683">
        <v>10.71</v>
      </c>
    </row>
    <row r="4770" spans="1:11" ht="25.5" x14ac:dyDescent="0.2">
      <c r="A4770" s="684"/>
      <c r="B4770" s="684"/>
      <c r="C4770" s="684"/>
      <c r="D4770" s="684"/>
      <c r="E4770" s="684"/>
      <c r="F4770" s="684" t="s">
        <v>3723</v>
      </c>
      <c r="G4770" s="685">
        <v>9.9</v>
      </c>
      <c r="H4770" s="684" t="s">
        <v>3724</v>
      </c>
      <c r="I4770" s="685">
        <v>0</v>
      </c>
      <c r="J4770" s="684" t="s">
        <v>3725</v>
      </c>
      <c r="K4770" s="685">
        <v>9.9</v>
      </c>
    </row>
    <row r="4771" spans="1:11" ht="25.5" x14ac:dyDescent="0.2">
      <c r="A4771" s="684"/>
      <c r="B4771" s="684"/>
      <c r="C4771" s="684"/>
      <c r="D4771" s="684"/>
      <c r="E4771" s="684"/>
      <c r="F4771" s="684" t="s">
        <v>3726</v>
      </c>
      <c r="G4771" s="685">
        <v>0</v>
      </c>
      <c r="H4771" s="763"/>
      <c r="I4771" s="763" t="s">
        <v>3727</v>
      </c>
      <c r="J4771" s="684"/>
      <c r="K4771" s="685">
        <v>24.34</v>
      </c>
    </row>
    <row r="4772" spans="1:11" ht="50.1" customHeight="1" thickBot="1" x14ac:dyDescent="0.25">
      <c r="A4772" s="31"/>
      <c r="B4772" s="31"/>
      <c r="C4772" s="31"/>
      <c r="D4772" s="31"/>
      <c r="E4772" s="31"/>
      <c r="F4772" s="31"/>
      <c r="G4772" s="31"/>
      <c r="H4772" s="31" t="s">
        <v>3728</v>
      </c>
      <c r="I4772" s="686" t="s">
        <v>5091</v>
      </c>
      <c r="J4772" s="31" t="s">
        <v>3730</v>
      </c>
      <c r="K4772" s="687">
        <v>219.06</v>
      </c>
    </row>
    <row r="4773" spans="1:11" ht="0.95" customHeight="1" thickTop="1" x14ac:dyDescent="0.2">
      <c r="A4773" s="688"/>
      <c r="B4773" s="688"/>
      <c r="C4773" s="688"/>
      <c r="D4773" s="688"/>
      <c r="E4773" s="688"/>
      <c r="F4773" s="688"/>
      <c r="G4773" s="688"/>
      <c r="H4773" s="688"/>
      <c r="I4773" s="688"/>
      <c r="J4773" s="688"/>
      <c r="K4773" s="688"/>
    </row>
    <row r="4774" spans="1:11" ht="18" customHeight="1" x14ac:dyDescent="0.2">
      <c r="A4774" s="18" t="s">
        <v>1424</v>
      </c>
      <c r="B4774" s="19" t="s">
        <v>10</v>
      </c>
      <c r="C4774" s="18" t="s">
        <v>11</v>
      </c>
      <c r="D4774" s="18" t="s">
        <v>12</v>
      </c>
      <c r="E4774" s="764" t="s">
        <v>3702</v>
      </c>
      <c r="F4774" s="764"/>
      <c r="G4774" s="20" t="s">
        <v>13</v>
      </c>
      <c r="H4774" s="19" t="s">
        <v>14</v>
      </c>
      <c r="I4774" s="19" t="s">
        <v>3703</v>
      </c>
      <c r="J4774" s="19" t="s">
        <v>15</v>
      </c>
      <c r="K4774" s="19" t="s">
        <v>17</v>
      </c>
    </row>
    <row r="4775" spans="1:11" ht="26.1" customHeight="1" x14ac:dyDescent="0.2">
      <c r="A4775" s="23" t="s">
        <v>3704</v>
      </c>
      <c r="B4775" s="24" t="s">
        <v>1425</v>
      </c>
      <c r="C4775" s="23" t="s">
        <v>42</v>
      </c>
      <c r="D4775" s="23" t="s">
        <v>1426</v>
      </c>
      <c r="E4775" s="760" t="s">
        <v>3798</v>
      </c>
      <c r="F4775" s="760"/>
      <c r="G4775" s="25" t="s">
        <v>1262</v>
      </c>
      <c r="H4775" s="673">
        <v>1</v>
      </c>
      <c r="I4775" s="26"/>
      <c r="J4775" s="26">
        <v>24.34</v>
      </c>
      <c r="K4775" s="26">
        <v>24.34</v>
      </c>
    </row>
    <row r="4776" spans="1:11" ht="26.1" customHeight="1" x14ac:dyDescent="0.2">
      <c r="A4776" s="674" t="s">
        <v>3706</v>
      </c>
      <c r="B4776" s="675" t="s">
        <v>1742</v>
      </c>
      <c r="C4776" s="674" t="s">
        <v>24</v>
      </c>
      <c r="D4776" s="674" t="s">
        <v>1743</v>
      </c>
      <c r="E4776" s="761" t="s">
        <v>3705</v>
      </c>
      <c r="F4776" s="761"/>
      <c r="G4776" s="676" t="s">
        <v>26</v>
      </c>
      <c r="H4776" s="677">
        <v>0.2</v>
      </c>
      <c r="I4776" s="677">
        <v>0</v>
      </c>
      <c r="J4776" s="678">
        <v>30.8</v>
      </c>
      <c r="K4776" s="678">
        <v>6.16</v>
      </c>
    </row>
    <row r="4777" spans="1:11" ht="24" customHeight="1" x14ac:dyDescent="0.2">
      <c r="A4777" s="674" t="s">
        <v>3706</v>
      </c>
      <c r="B4777" s="675" t="s">
        <v>1739</v>
      </c>
      <c r="C4777" s="674" t="s">
        <v>24</v>
      </c>
      <c r="D4777" s="674" t="s">
        <v>1740</v>
      </c>
      <c r="E4777" s="761" t="s">
        <v>3705</v>
      </c>
      <c r="F4777" s="761"/>
      <c r="G4777" s="676" t="s">
        <v>26</v>
      </c>
      <c r="H4777" s="677">
        <v>0.2</v>
      </c>
      <c r="I4777" s="677">
        <v>0</v>
      </c>
      <c r="J4777" s="678">
        <v>37.369999999999997</v>
      </c>
      <c r="K4777" s="678">
        <v>7.47</v>
      </c>
    </row>
    <row r="4778" spans="1:11" ht="26.1" customHeight="1" x14ac:dyDescent="0.2">
      <c r="A4778" s="679" t="s">
        <v>3709</v>
      </c>
      <c r="B4778" s="680" t="s">
        <v>5255</v>
      </c>
      <c r="C4778" s="679" t="s">
        <v>24</v>
      </c>
      <c r="D4778" s="679" t="s">
        <v>5256</v>
      </c>
      <c r="E4778" s="762" t="s">
        <v>3720</v>
      </c>
      <c r="F4778" s="762"/>
      <c r="G4778" s="681" t="s">
        <v>66</v>
      </c>
      <c r="H4778" s="682">
        <v>1</v>
      </c>
      <c r="I4778" s="682">
        <v>0</v>
      </c>
      <c r="J4778" s="683">
        <v>10.71</v>
      </c>
      <c r="K4778" s="683">
        <v>10.71</v>
      </c>
    </row>
    <row r="4779" spans="1:11" ht="25.5" x14ac:dyDescent="0.2">
      <c r="A4779" s="684"/>
      <c r="B4779" s="684"/>
      <c r="C4779" s="684"/>
      <c r="D4779" s="684"/>
      <c r="E4779" s="684"/>
      <c r="F4779" s="684" t="s">
        <v>3723</v>
      </c>
      <c r="G4779" s="685">
        <v>9.9</v>
      </c>
      <c r="H4779" s="684" t="s">
        <v>3724</v>
      </c>
      <c r="I4779" s="685">
        <v>0</v>
      </c>
      <c r="J4779" s="684" t="s">
        <v>3725</v>
      </c>
      <c r="K4779" s="685">
        <v>9.9</v>
      </c>
    </row>
    <row r="4780" spans="1:11" ht="25.5" x14ac:dyDescent="0.2">
      <c r="A4780" s="684"/>
      <c r="B4780" s="684"/>
      <c r="C4780" s="684"/>
      <c r="D4780" s="684"/>
      <c r="E4780" s="684"/>
      <c r="F4780" s="684" t="s">
        <v>3726</v>
      </c>
      <c r="G4780" s="685">
        <v>0</v>
      </c>
      <c r="H4780" s="763"/>
      <c r="I4780" s="763" t="s">
        <v>3727</v>
      </c>
      <c r="J4780" s="684"/>
      <c r="K4780" s="685">
        <v>24.34</v>
      </c>
    </row>
    <row r="4781" spans="1:11" ht="50.1" customHeight="1" thickBot="1" x14ac:dyDescent="0.25">
      <c r="A4781" s="31"/>
      <c r="B4781" s="31"/>
      <c r="C4781" s="31"/>
      <c r="D4781" s="31"/>
      <c r="E4781" s="31"/>
      <c r="F4781" s="31"/>
      <c r="G4781" s="31"/>
      <c r="H4781" s="31" t="s">
        <v>3728</v>
      </c>
      <c r="I4781" s="686" t="s">
        <v>3799</v>
      </c>
      <c r="J4781" s="31" t="s">
        <v>3730</v>
      </c>
      <c r="K4781" s="687">
        <v>48.68</v>
      </c>
    </row>
    <row r="4782" spans="1:11" ht="0.95" customHeight="1" thickTop="1" x14ac:dyDescent="0.2">
      <c r="A4782" s="688"/>
      <c r="B4782" s="688"/>
      <c r="C4782" s="688"/>
      <c r="D4782" s="688"/>
      <c r="E4782" s="688"/>
      <c r="F4782" s="688"/>
      <c r="G4782" s="688"/>
      <c r="H4782" s="688"/>
      <c r="I4782" s="688"/>
      <c r="J4782" s="688"/>
      <c r="K4782" s="688"/>
    </row>
    <row r="4783" spans="1:11" ht="18" customHeight="1" x14ac:dyDescent="0.2">
      <c r="A4783" s="18" t="s">
        <v>1427</v>
      </c>
      <c r="B4783" s="19" t="s">
        <v>10</v>
      </c>
      <c r="C4783" s="18" t="s">
        <v>11</v>
      </c>
      <c r="D4783" s="18" t="s">
        <v>12</v>
      </c>
      <c r="E4783" s="764" t="s">
        <v>3702</v>
      </c>
      <c r="F4783" s="764"/>
      <c r="G4783" s="20" t="s">
        <v>13</v>
      </c>
      <c r="H4783" s="19" t="s">
        <v>14</v>
      </c>
      <c r="I4783" s="19" t="s">
        <v>3703</v>
      </c>
      <c r="J4783" s="19" t="s">
        <v>15</v>
      </c>
      <c r="K4783" s="19" t="s">
        <v>17</v>
      </c>
    </row>
    <row r="4784" spans="1:11" ht="26.1" customHeight="1" x14ac:dyDescent="0.2">
      <c r="A4784" s="23" t="s">
        <v>3704</v>
      </c>
      <c r="B4784" s="24" t="s">
        <v>1428</v>
      </c>
      <c r="C4784" s="23" t="s">
        <v>42</v>
      </c>
      <c r="D4784" s="23" t="s">
        <v>1429</v>
      </c>
      <c r="E4784" s="760" t="s">
        <v>5148</v>
      </c>
      <c r="F4784" s="760"/>
      <c r="G4784" s="25" t="s">
        <v>1262</v>
      </c>
      <c r="H4784" s="673">
        <v>1</v>
      </c>
      <c r="I4784" s="26"/>
      <c r="J4784" s="26">
        <v>24.34</v>
      </c>
      <c r="K4784" s="26">
        <v>24.34</v>
      </c>
    </row>
    <row r="4785" spans="1:11" ht="24" customHeight="1" x14ac:dyDescent="0.2">
      <c r="A4785" s="674" t="s">
        <v>3706</v>
      </c>
      <c r="B4785" s="675" t="s">
        <v>1739</v>
      </c>
      <c r="C4785" s="674" t="s">
        <v>24</v>
      </c>
      <c r="D4785" s="674" t="s">
        <v>1740</v>
      </c>
      <c r="E4785" s="761" t="s">
        <v>3705</v>
      </c>
      <c r="F4785" s="761"/>
      <c r="G4785" s="676" t="s">
        <v>26</v>
      </c>
      <c r="H4785" s="677">
        <v>0.2</v>
      </c>
      <c r="I4785" s="677">
        <v>0</v>
      </c>
      <c r="J4785" s="678">
        <v>37.369999999999997</v>
      </c>
      <c r="K4785" s="678">
        <v>7.47</v>
      </c>
    </row>
    <row r="4786" spans="1:11" ht="26.1" customHeight="1" x14ac:dyDescent="0.2">
      <c r="A4786" s="674" t="s">
        <v>3706</v>
      </c>
      <c r="B4786" s="675" t="s">
        <v>1742</v>
      </c>
      <c r="C4786" s="674" t="s">
        <v>24</v>
      </c>
      <c r="D4786" s="674" t="s">
        <v>1743</v>
      </c>
      <c r="E4786" s="761" t="s">
        <v>3705</v>
      </c>
      <c r="F4786" s="761"/>
      <c r="G4786" s="676" t="s">
        <v>26</v>
      </c>
      <c r="H4786" s="677">
        <v>0.2</v>
      </c>
      <c r="I4786" s="677">
        <v>0</v>
      </c>
      <c r="J4786" s="678">
        <v>30.8</v>
      </c>
      <c r="K4786" s="678">
        <v>6.16</v>
      </c>
    </row>
    <row r="4787" spans="1:11" ht="26.1" customHeight="1" x14ac:dyDescent="0.2">
      <c r="A4787" s="679" t="s">
        <v>3709</v>
      </c>
      <c r="B4787" s="680" t="s">
        <v>5255</v>
      </c>
      <c r="C4787" s="679" t="s">
        <v>24</v>
      </c>
      <c r="D4787" s="679" t="s">
        <v>5256</v>
      </c>
      <c r="E4787" s="762" t="s">
        <v>3720</v>
      </c>
      <c r="F4787" s="762"/>
      <c r="G4787" s="681" t="s">
        <v>66</v>
      </c>
      <c r="H4787" s="682">
        <v>1</v>
      </c>
      <c r="I4787" s="682">
        <v>0</v>
      </c>
      <c r="J4787" s="683">
        <v>10.71</v>
      </c>
      <c r="K4787" s="683">
        <v>10.71</v>
      </c>
    </row>
    <row r="4788" spans="1:11" ht="25.5" x14ac:dyDescent="0.2">
      <c r="A4788" s="684"/>
      <c r="B4788" s="684"/>
      <c r="C4788" s="684"/>
      <c r="D4788" s="684"/>
      <c r="E4788" s="684"/>
      <c r="F4788" s="684" t="s">
        <v>3723</v>
      </c>
      <c r="G4788" s="685">
        <v>9.9</v>
      </c>
      <c r="H4788" s="684" t="s">
        <v>3724</v>
      </c>
      <c r="I4788" s="685">
        <v>0</v>
      </c>
      <c r="J4788" s="684" t="s">
        <v>3725</v>
      </c>
      <c r="K4788" s="685">
        <v>9.9</v>
      </c>
    </row>
    <row r="4789" spans="1:11" ht="25.5" x14ac:dyDescent="0.2">
      <c r="A4789" s="684"/>
      <c r="B4789" s="684"/>
      <c r="C4789" s="684"/>
      <c r="D4789" s="684"/>
      <c r="E4789" s="684"/>
      <c r="F4789" s="684" t="s">
        <v>3726</v>
      </c>
      <c r="G4789" s="685">
        <v>0</v>
      </c>
      <c r="H4789" s="763"/>
      <c r="I4789" s="763" t="s">
        <v>3727</v>
      </c>
      <c r="J4789" s="684"/>
      <c r="K4789" s="685">
        <v>24.34</v>
      </c>
    </row>
    <row r="4790" spans="1:11" ht="50.1" customHeight="1" thickBot="1" x14ac:dyDescent="0.25">
      <c r="A4790" s="31"/>
      <c r="B4790" s="31"/>
      <c r="C4790" s="31"/>
      <c r="D4790" s="31"/>
      <c r="E4790" s="31"/>
      <c r="F4790" s="31"/>
      <c r="G4790" s="31"/>
      <c r="H4790" s="31" t="s">
        <v>3728</v>
      </c>
      <c r="I4790" s="686" t="s">
        <v>4982</v>
      </c>
      <c r="J4790" s="31" t="s">
        <v>3730</v>
      </c>
      <c r="K4790" s="687">
        <v>243.4</v>
      </c>
    </row>
    <row r="4791" spans="1:11" ht="0.95" customHeight="1" thickTop="1" x14ac:dyDescent="0.2">
      <c r="A4791" s="688"/>
      <c r="B4791" s="688"/>
      <c r="C4791" s="688"/>
      <c r="D4791" s="688"/>
      <c r="E4791" s="688"/>
      <c r="F4791" s="688"/>
      <c r="G4791" s="688"/>
      <c r="H4791" s="688"/>
      <c r="I4791" s="688"/>
      <c r="J4791" s="688"/>
      <c r="K4791" s="688"/>
    </row>
    <row r="4792" spans="1:11" ht="18" customHeight="1" x14ac:dyDescent="0.2">
      <c r="A4792" s="18" t="s">
        <v>1430</v>
      </c>
      <c r="B4792" s="19" t="s">
        <v>10</v>
      </c>
      <c r="C4792" s="18" t="s">
        <v>11</v>
      </c>
      <c r="D4792" s="18" t="s">
        <v>12</v>
      </c>
      <c r="E4792" s="764" t="s">
        <v>3702</v>
      </c>
      <c r="F4792" s="764"/>
      <c r="G4792" s="20" t="s">
        <v>13</v>
      </c>
      <c r="H4792" s="19" t="s">
        <v>14</v>
      </c>
      <c r="I4792" s="19" t="s">
        <v>3703</v>
      </c>
      <c r="J4792" s="19" t="s">
        <v>15</v>
      </c>
      <c r="K4792" s="19" t="s">
        <v>17</v>
      </c>
    </row>
    <row r="4793" spans="1:11" ht="26.1" customHeight="1" x14ac:dyDescent="0.2">
      <c r="A4793" s="23" t="s">
        <v>3704</v>
      </c>
      <c r="B4793" s="24" t="s">
        <v>1431</v>
      </c>
      <c r="C4793" s="23" t="s">
        <v>42</v>
      </c>
      <c r="D4793" s="23" t="s">
        <v>1432</v>
      </c>
      <c r="E4793" s="760" t="s">
        <v>5148</v>
      </c>
      <c r="F4793" s="760"/>
      <c r="G4793" s="25" t="s">
        <v>1262</v>
      </c>
      <c r="H4793" s="673">
        <v>1</v>
      </c>
      <c r="I4793" s="26"/>
      <c r="J4793" s="26">
        <v>78.47</v>
      </c>
      <c r="K4793" s="26">
        <v>78.47</v>
      </c>
    </row>
    <row r="4794" spans="1:11" ht="26.1" customHeight="1" x14ac:dyDescent="0.2">
      <c r="A4794" s="674" t="s">
        <v>3706</v>
      </c>
      <c r="B4794" s="675" t="s">
        <v>1742</v>
      </c>
      <c r="C4794" s="674" t="s">
        <v>24</v>
      </c>
      <c r="D4794" s="674" t="s">
        <v>1743</v>
      </c>
      <c r="E4794" s="761" t="s">
        <v>3705</v>
      </c>
      <c r="F4794" s="761"/>
      <c r="G4794" s="676" t="s">
        <v>26</v>
      </c>
      <c r="H4794" s="677">
        <v>0.25</v>
      </c>
      <c r="I4794" s="677">
        <v>0</v>
      </c>
      <c r="J4794" s="678">
        <v>30.8</v>
      </c>
      <c r="K4794" s="678">
        <v>7.7</v>
      </c>
    </row>
    <row r="4795" spans="1:11" ht="24" customHeight="1" x14ac:dyDescent="0.2">
      <c r="A4795" s="674" t="s">
        <v>3706</v>
      </c>
      <c r="B4795" s="675" t="s">
        <v>1739</v>
      </c>
      <c r="C4795" s="674" t="s">
        <v>24</v>
      </c>
      <c r="D4795" s="674" t="s">
        <v>1740</v>
      </c>
      <c r="E4795" s="761" t="s">
        <v>3705</v>
      </c>
      <c r="F4795" s="761"/>
      <c r="G4795" s="676" t="s">
        <v>26</v>
      </c>
      <c r="H4795" s="677">
        <v>0.25</v>
      </c>
      <c r="I4795" s="677">
        <v>0</v>
      </c>
      <c r="J4795" s="678">
        <v>37.369999999999997</v>
      </c>
      <c r="K4795" s="678">
        <v>9.34</v>
      </c>
    </row>
    <row r="4796" spans="1:11" ht="26.1" customHeight="1" x14ac:dyDescent="0.2">
      <c r="A4796" s="679" t="s">
        <v>3709</v>
      </c>
      <c r="B4796" s="680" t="s">
        <v>5257</v>
      </c>
      <c r="C4796" s="679" t="s">
        <v>24</v>
      </c>
      <c r="D4796" s="679" t="s">
        <v>5258</v>
      </c>
      <c r="E4796" s="762" t="s">
        <v>3720</v>
      </c>
      <c r="F4796" s="762"/>
      <c r="G4796" s="681" t="s">
        <v>66</v>
      </c>
      <c r="H4796" s="682">
        <v>1</v>
      </c>
      <c r="I4796" s="682">
        <v>0</v>
      </c>
      <c r="J4796" s="683">
        <v>61.43</v>
      </c>
      <c r="K4796" s="683">
        <v>61.43</v>
      </c>
    </row>
    <row r="4797" spans="1:11" ht="25.5" x14ac:dyDescent="0.2">
      <c r="A4797" s="684"/>
      <c r="B4797" s="684"/>
      <c r="C4797" s="684"/>
      <c r="D4797" s="684"/>
      <c r="E4797" s="684"/>
      <c r="F4797" s="684" t="s">
        <v>3723</v>
      </c>
      <c r="G4797" s="685">
        <v>12.38</v>
      </c>
      <c r="H4797" s="684" t="s">
        <v>3724</v>
      </c>
      <c r="I4797" s="685">
        <v>0</v>
      </c>
      <c r="J4797" s="684" t="s">
        <v>3725</v>
      </c>
      <c r="K4797" s="685">
        <v>12.38</v>
      </c>
    </row>
    <row r="4798" spans="1:11" ht="25.5" x14ac:dyDescent="0.2">
      <c r="A4798" s="684"/>
      <c r="B4798" s="684"/>
      <c r="C4798" s="684"/>
      <c r="D4798" s="684"/>
      <c r="E4798" s="684"/>
      <c r="F4798" s="684" t="s">
        <v>3726</v>
      </c>
      <c r="G4798" s="685">
        <v>0</v>
      </c>
      <c r="H4798" s="763"/>
      <c r="I4798" s="763" t="s">
        <v>3727</v>
      </c>
      <c r="J4798" s="684"/>
      <c r="K4798" s="685">
        <v>78.47</v>
      </c>
    </row>
    <row r="4799" spans="1:11" ht="50.1" customHeight="1" thickBot="1" x14ac:dyDescent="0.25">
      <c r="A4799" s="31"/>
      <c r="B4799" s="31"/>
      <c r="C4799" s="31"/>
      <c r="D4799" s="31"/>
      <c r="E4799" s="31"/>
      <c r="F4799" s="31"/>
      <c r="G4799" s="31"/>
      <c r="H4799" s="31" t="s">
        <v>3728</v>
      </c>
      <c r="I4799" s="686" t="s">
        <v>3885</v>
      </c>
      <c r="J4799" s="31" t="s">
        <v>3730</v>
      </c>
      <c r="K4799" s="687">
        <v>470.82</v>
      </c>
    </row>
    <row r="4800" spans="1:11" ht="0.95" customHeight="1" thickTop="1" x14ac:dyDescent="0.2">
      <c r="A4800" s="688"/>
      <c r="B4800" s="688"/>
      <c r="C4800" s="688"/>
      <c r="D4800" s="688"/>
      <c r="E4800" s="688"/>
      <c r="F4800" s="688"/>
      <c r="G4800" s="688"/>
      <c r="H4800" s="688"/>
      <c r="I4800" s="688"/>
      <c r="J4800" s="688"/>
      <c r="K4800" s="688"/>
    </row>
    <row r="4801" spans="1:11" ht="18" customHeight="1" x14ac:dyDescent="0.2">
      <c r="A4801" s="18" t="s">
        <v>1433</v>
      </c>
      <c r="B4801" s="19" t="s">
        <v>10</v>
      </c>
      <c r="C4801" s="18" t="s">
        <v>11</v>
      </c>
      <c r="D4801" s="18" t="s">
        <v>12</v>
      </c>
      <c r="E4801" s="764" t="s">
        <v>3702</v>
      </c>
      <c r="F4801" s="764"/>
      <c r="G4801" s="20" t="s">
        <v>13</v>
      </c>
      <c r="H4801" s="19" t="s">
        <v>14</v>
      </c>
      <c r="I4801" s="19" t="s">
        <v>3703</v>
      </c>
      <c r="J4801" s="19" t="s">
        <v>15</v>
      </c>
      <c r="K4801" s="19" t="s">
        <v>17</v>
      </c>
    </row>
    <row r="4802" spans="1:11" ht="26.1" customHeight="1" x14ac:dyDescent="0.2">
      <c r="A4802" s="23" t="s">
        <v>3704</v>
      </c>
      <c r="B4802" s="24" t="s">
        <v>1359</v>
      </c>
      <c r="C4802" s="23" t="s">
        <v>42</v>
      </c>
      <c r="D4802" s="23" t="s">
        <v>1360</v>
      </c>
      <c r="E4802" s="760" t="s">
        <v>3798</v>
      </c>
      <c r="F4802" s="760"/>
      <c r="G4802" s="25" t="s">
        <v>1262</v>
      </c>
      <c r="H4802" s="673">
        <v>1</v>
      </c>
      <c r="I4802" s="26"/>
      <c r="J4802" s="26">
        <v>232.25</v>
      </c>
      <c r="K4802" s="26">
        <v>232.25</v>
      </c>
    </row>
    <row r="4803" spans="1:11" ht="26.1" customHeight="1" x14ac:dyDescent="0.2">
      <c r="A4803" s="674" t="s">
        <v>3706</v>
      </c>
      <c r="B4803" s="675" t="s">
        <v>1742</v>
      </c>
      <c r="C4803" s="674" t="s">
        <v>24</v>
      </c>
      <c r="D4803" s="674" t="s">
        <v>1743</v>
      </c>
      <c r="E4803" s="761" t="s">
        <v>3705</v>
      </c>
      <c r="F4803" s="761"/>
      <c r="G4803" s="676" t="s">
        <v>26</v>
      </c>
      <c r="H4803" s="677">
        <v>0.39600000000000002</v>
      </c>
      <c r="I4803" s="677">
        <v>0</v>
      </c>
      <c r="J4803" s="678">
        <v>30.8</v>
      </c>
      <c r="K4803" s="678">
        <v>12.19</v>
      </c>
    </row>
    <row r="4804" spans="1:11" ht="24" customHeight="1" x14ac:dyDescent="0.2">
      <c r="A4804" s="674" t="s">
        <v>3706</v>
      </c>
      <c r="B4804" s="675" t="s">
        <v>1739</v>
      </c>
      <c r="C4804" s="674" t="s">
        <v>24</v>
      </c>
      <c r="D4804" s="674" t="s">
        <v>1740</v>
      </c>
      <c r="E4804" s="761" t="s">
        <v>3705</v>
      </c>
      <c r="F4804" s="761"/>
      <c r="G4804" s="676" t="s">
        <v>26</v>
      </c>
      <c r="H4804" s="677">
        <v>0.4</v>
      </c>
      <c r="I4804" s="677">
        <v>0</v>
      </c>
      <c r="J4804" s="678">
        <v>37.369999999999997</v>
      </c>
      <c r="K4804" s="678">
        <v>14.94</v>
      </c>
    </row>
    <row r="4805" spans="1:11" ht="26.1" customHeight="1" x14ac:dyDescent="0.2">
      <c r="A4805" s="679" t="s">
        <v>3709</v>
      </c>
      <c r="B4805" s="680" t="s">
        <v>5214</v>
      </c>
      <c r="C4805" s="679" t="s">
        <v>24</v>
      </c>
      <c r="D4805" s="679" t="s">
        <v>5215</v>
      </c>
      <c r="E4805" s="762" t="s">
        <v>3720</v>
      </c>
      <c r="F4805" s="762"/>
      <c r="G4805" s="681" t="s">
        <v>66</v>
      </c>
      <c r="H4805" s="682">
        <v>1</v>
      </c>
      <c r="I4805" s="682">
        <v>0</v>
      </c>
      <c r="J4805" s="683">
        <v>205.12</v>
      </c>
      <c r="K4805" s="683">
        <v>205.12</v>
      </c>
    </row>
    <row r="4806" spans="1:11" ht="25.5" x14ac:dyDescent="0.2">
      <c r="A4806" s="684"/>
      <c r="B4806" s="684"/>
      <c r="C4806" s="684"/>
      <c r="D4806" s="684"/>
      <c r="E4806" s="684"/>
      <c r="F4806" s="684" t="s">
        <v>3723</v>
      </c>
      <c r="G4806" s="685">
        <v>19.73</v>
      </c>
      <c r="H4806" s="684" t="s">
        <v>3724</v>
      </c>
      <c r="I4806" s="685">
        <v>0</v>
      </c>
      <c r="J4806" s="684" t="s">
        <v>3725</v>
      </c>
      <c r="K4806" s="685">
        <v>19.73</v>
      </c>
    </row>
    <row r="4807" spans="1:11" ht="25.5" x14ac:dyDescent="0.2">
      <c r="A4807" s="684"/>
      <c r="B4807" s="684"/>
      <c r="C4807" s="684"/>
      <c r="D4807" s="684"/>
      <c r="E4807" s="684"/>
      <c r="F4807" s="684" t="s">
        <v>3726</v>
      </c>
      <c r="G4807" s="685">
        <v>0</v>
      </c>
      <c r="H4807" s="763"/>
      <c r="I4807" s="763" t="s">
        <v>3727</v>
      </c>
      <c r="J4807" s="684"/>
      <c r="K4807" s="685">
        <v>232.25</v>
      </c>
    </row>
    <row r="4808" spans="1:11" ht="50.1" customHeight="1" thickBot="1" x14ac:dyDescent="0.25">
      <c r="A4808" s="31"/>
      <c r="B4808" s="31"/>
      <c r="C4808" s="31"/>
      <c r="D4808" s="31"/>
      <c r="E4808" s="31"/>
      <c r="F4808" s="31"/>
      <c r="G4808" s="31"/>
      <c r="H4808" s="31" t="s">
        <v>3728</v>
      </c>
      <c r="I4808" s="686" t="s">
        <v>5158</v>
      </c>
      <c r="J4808" s="31" t="s">
        <v>3730</v>
      </c>
      <c r="K4808" s="687">
        <v>4645</v>
      </c>
    </row>
    <row r="4809" spans="1:11" ht="0.95" customHeight="1" thickTop="1" x14ac:dyDescent="0.2">
      <c r="A4809" s="688"/>
      <c r="B4809" s="688"/>
      <c r="C4809" s="688"/>
      <c r="D4809" s="688"/>
      <c r="E4809" s="688"/>
      <c r="F4809" s="688"/>
      <c r="G4809" s="688"/>
      <c r="H4809" s="688"/>
      <c r="I4809" s="688"/>
      <c r="J4809" s="688"/>
      <c r="K4809" s="688"/>
    </row>
    <row r="4810" spans="1:11" ht="18" customHeight="1" x14ac:dyDescent="0.2">
      <c r="A4810" s="18" t="s">
        <v>1434</v>
      </c>
      <c r="B4810" s="19" t="s">
        <v>10</v>
      </c>
      <c r="C4810" s="18" t="s">
        <v>11</v>
      </c>
      <c r="D4810" s="18" t="s">
        <v>12</v>
      </c>
      <c r="E4810" s="764" t="s">
        <v>3702</v>
      </c>
      <c r="F4810" s="764"/>
      <c r="G4810" s="20" t="s">
        <v>13</v>
      </c>
      <c r="H4810" s="19" t="s">
        <v>14</v>
      </c>
      <c r="I4810" s="19" t="s">
        <v>3703</v>
      </c>
      <c r="J4810" s="19" t="s">
        <v>15</v>
      </c>
      <c r="K4810" s="19" t="s">
        <v>17</v>
      </c>
    </row>
    <row r="4811" spans="1:11" ht="26.1" customHeight="1" x14ac:dyDescent="0.2">
      <c r="A4811" s="23" t="s">
        <v>3704</v>
      </c>
      <c r="B4811" s="24" t="s">
        <v>1435</v>
      </c>
      <c r="C4811" s="23" t="s">
        <v>24</v>
      </c>
      <c r="D4811" s="23" t="s">
        <v>1436</v>
      </c>
      <c r="E4811" s="760" t="s">
        <v>5148</v>
      </c>
      <c r="F4811" s="760"/>
      <c r="G4811" s="25" t="s">
        <v>66</v>
      </c>
      <c r="H4811" s="673">
        <v>1</v>
      </c>
      <c r="I4811" s="26"/>
      <c r="J4811" s="26">
        <v>393.86</v>
      </c>
      <c r="K4811" s="26">
        <v>393.86</v>
      </c>
    </row>
    <row r="4812" spans="1:11" ht="24" customHeight="1" x14ac:dyDescent="0.2">
      <c r="A4812" s="674" t="s">
        <v>3706</v>
      </c>
      <c r="B4812" s="675" t="s">
        <v>1739</v>
      </c>
      <c r="C4812" s="674" t="s">
        <v>24</v>
      </c>
      <c r="D4812" s="674" t="s">
        <v>1740</v>
      </c>
      <c r="E4812" s="761" t="s">
        <v>3705</v>
      </c>
      <c r="F4812" s="761"/>
      <c r="G4812" s="676" t="s">
        <v>26</v>
      </c>
      <c r="H4812" s="677">
        <v>3</v>
      </c>
      <c r="I4812" s="677">
        <v>0</v>
      </c>
      <c r="J4812" s="678">
        <v>37.369999999999997</v>
      </c>
      <c r="K4812" s="678">
        <v>112.11</v>
      </c>
    </row>
    <row r="4813" spans="1:11" ht="24" customHeight="1" x14ac:dyDescent="0.2">
      <c r="A4813" s="674" t="s">
        <v>3706</v>
      </c>
      <c r="B4813" s="675" t="s">
        <v>5259</v>
      </c>
      <c r="C4813" s="674" t="s">
        <v>24</v>
      </c>
      <c r="D4813" s="674" t="s">
        <v>5260</v>
      </c>
      <c r="E4813" s="761" t="s">
        <v>3705</v>
      </c>
      <c r="F4813" s="761"/>
      <c r="G4813" s="676" t="s">
        <v>26</v>
      </c>
      <c r="H4813" s="677">
        <v>0.5</v>
      </c>
      <c r="I4813" s="677">
        <v>0</v>
      </c>
      <c r="J4813" s="678">
        <v>44.39</v>
      </c>
      <c r="K4813" s="678">
        <v>22.19</v>
      </c>
    </row>
    <row r="4814" spans="1:11" ht="26.1" customHeight="1" x14ac:dyDescent="0.2">
      <c r="A4814" s="674" t="s">
        <v>3706</v>
      </c>
      <c r="B4814" s="675" t="s">
        <v>1742</v>
      </c>
      <c r="C4814" s="674" t="s">
        <v>24</v>
      </c>
      <c r="D4814" s="674" t="s">
        <v>1743</v>
      </c>
      <c r="E4814" s="761" t="s">
        <v>3705</v>
      </c>
      <c r="F4814" s="761"/>
      <c r="G4814" s="676" t="s">
        <v>26</v>
      </c>
      <c r="H4814" s="677">
        <v>3</v>
      </c>
      <c r="I4814" s="677">
        <v>0</v>
      </c>
      <c r="J4814" s="678">
        <v>30.8</v>
      </c>
      <c r="K4814" s="678">
        <v>92.4</v>
      </c>
    </row>
    <row r="4815" spans="1:11" ht="26.1" customHeight="1" x14ac:dyDescent="0.2">
      <c r="A4815" s="679" t="s">
        <v>3709</v>
      </c>
      <c r="B4815" s="680" t="s">
        <v>5261</v>
      </c>
      <c r="C4815" s="679" t="s">
        <v>24</v>
      </c>
      <c r="D4815" s="679" t="s">
        <v>5262</v>
      </c>
      <c r="E4815" s="762" t="s">
        <v>3720</v>
      </c>
      <c r="F4815" s="762"/>
      <c r="G4815" s="681" t="s">
        <v>66</v>
      </c>
      <c r="H4815" s="682">
        <v>1</v>
      </c>
      <c r="I4815" s="682">
        <v>0</v>
      </c>
      <c r="J4815" s="683">
        <v>167.16</v>
      </c>
      <c r="K4815" s="683">
        <v>167.16</v>
      </c>
    </row>
    <row r="4816" spans="1:11" ht="25.5" x14ac:dyDescent="0.2">
      <c r="A4816" s="684"/>
      <c r="B4816" s="684"/>
      <c r="C4816" s="684"/>
      <c r="D4816" s="684"/>
      <c r="E4816" s="684"/>
      <c r="F4816" s="684" t="s">
        <v>3723</v>
      </c>
      <c r="G4816" s="685">
        <v>166.19</v>
      </c>
      <c r="H4816" s="684" t="s">
        <v>3724</v>
      </c>
      <c r="I4816" s="685">
        <v>0</v>
      </c>
      <c r="J4816" s="684" t="s">
        <v>3725</v>
      </c>
      <c r="K4816" s="685">
        <v>166.19</v>
      </c>
    </row>
    <row r="4817" spans="1:11" ht="25.5" x14ac:dyDescent="0.2">
      <c r="A4817" s="684"/>
      <c r="B4817" s="684"/>
      <c r="C4817" s="684"/>
      <c r="D4817" s="684"/>
      <c r="E4817" s="684"/>
      <c r="F4817" s="684" t="s">
        <v>3726</v>
      </c>
      <c r="G4817" s="685">
        <v>0</v>
      </c>
      <c r="H4817" s="763"/>
      <c r="I4817" s="763" t="s">
        <v>3727</v>
      </c>
      <c r="J4817" s="684"/>
      <c r="K4817" s="685">
        <v>393.86</v>
      </c>
    </row>
    <row r="4818" spans="1:11" ht="50.1" customHeight="1" thickBot="1" x14ac:dyDescent="0.25">
      <c r="A4818" s="31"/>
      <c r="B4818" s="31"/>
      <c r="C4818" s="31"/>
      <c r="D4818" s="31"/>
      <c r="E4818" s="31"/>
      <c r="F4818" s="31"/>
      <c r="G4818" s="31"/>
      <c r="H4818" s="31" t="s">
        <v>3728</v>
      </c>
      <c r="I4818" s="686" t="s">
        <v>3797</v>
      </c>
      <c r="J4818" s="31" t="s">
        <v>3730</v>
      </c>
      <c r="K4818" s="687">
        <v>393.86</v>
      </c>
    </row>
    <row r="4819" spans="1:11" ht="0.95" customHeight="1" thickTop="1" x14ac:dyDescent="0.2">
      <c r="A4819" s="688"/>
      <c r="B4819" s="688"/>
      <c r="C4819" s="688"/>
      <c r="D4819" s="688"/>
      <c r="E4819" s="688"/>
      <c r="F4819" s="688"/>
      <c r="G4819" s="688"/>
      <c r="H4819" s="688"/>
      <c r="I4819" s="688"/>
      <c r="J4819" s="688"/>
      <c r="K4819" s="688"/>
    </row>
    <row r="4820" spans="1:11" ht="18" customHeight="1" x14ac:dyDescent="0.2">
      <c r="A4820" s="18" t="s">
        <v>1437</v>
      </c>
      <c r="B4820" s="19" t="s">
        <v>10</v>
      </c>
      <c r="C4820" s="18" t="s">
        <v>11</v>
      </c>
      <c r="D4820" s="18" t="s">
        <v>12</v>
      </c>
      <c r="E4820" s="764" t="s">
        <v>3702</v>
      </c>
      <c r="F4820" s="764"/>
      <c r="G4820" s="20" t="s">
        <v>13</v>
      </c>
      <c r="H4820" s="19" t="s">
        <v>14</v>
      </c>
      <c r="I4820" s="19" t="s">
        <v>3703</v>
      </c>
      <c r="J4820" s="19" t="s">
        <v>15</v>
      </c>
      <c r="K4820" s="19" t="s">
        <v>17</v>
      </c>
    </row>
    <row r="4821" spans="1:11" ht="24" customHeight="1" x14ac:dyDescent="0.2">
      <c r="A4821" s="23" t="s">
        <v>3704</v>
      </c>
      <c r="B4821" s="24" t="s">
        <v>1438</v>
      </c>
      <c r="C4821" s="23" t="s">
        <v>104</v>
      </c>
      <c r="D4821" s="23" t="s">
        <v>1439</v>
      </c>
      <c r="E4821" s="760" t="s">
        <v>5263</v>
      </c>
      <c r="F4821" s="760"/>
      <c r="G4821" s="25" t="s">
        <v>66</v>
      </c>
      <c r="H4821" s="673">
        <v>1</v>
      </c>
      <c r="I4821" s="26"/>
      <c r="J4821" s="26">
        <v>363.81</v>
      </c>
      <c r="K4821" s="26">
        <v>363.81</v>
      </c>
    </row>
    <row r="4822" spans="1:11" ht="24" customHeight="1" x14ac:dyDescent="0.2">
      <c r="A4822" s="674" t="s">
        <v>3706</v>
      </c>
      <c r="B4822" s="675" t="s">
        <v>1739</v>
      </c>
      <c r="C4822" s="674" t="s">
        <v>24</v>
      </c>
      <c r="D4822" s="674" t="s">
        <v>1740</v>
      </c>
      <c r="E4822" s="761" t="s">
        <v>3705</v>
      </c>
      <c r="F4822" s="761"/>
      <c r="G4822" s="676" t="s">
        <v>26</v>
      </c>
      <c r="H4822" s="677">
        <v>0.81899999999999995</v>
      </c>
      <c r="I4822" s="677">
        <v>0</v>
      </c>
      <c r="J4822" s="678">
        <v>37.369999999999997</v>
      </c>
      <c r="K4822" s="678">
        <v>30.6</v>
      </c>
    </row>
    <row r="4823" spans="1:11" ht="26.1" customHeight="1" x14ac:dyDescent="0.2">
      <c r="A4823" s="674" t="s">
        <v>3706</v>
      </c>
      <c r="B4823" s="675" t="s">
        <v>1742</v>
      </c>
      <c r="C4823" s="674" t="s">
        <v>24</v>
      </c>
      <c r="D4823" s="674" t="s">
        <v>1743</v>
      </c>
      <c r="E4823" s="761" t="s">
        <v>3705</v>
      </c>
      <c r="F4823" s="761"/>
      <c r="G4823" s="676" t="s">
        <v>26</v>
      </c>
      <c r="H4823" s="677">
        <v>0.81899999999999995</v>
      </c>
      <c r="I4823" s="677">
        <v>0</v>
      </c>
      <c r="J4823" s="678">
        <v>30.8</v>
      </c>
      <c r="K4823" s="678">
        <v>25.22</v>
      </c>
    </row>
    <row r="4824" spans="1:11" ht="24" customHeight="1" x14ac:dyDescent="0.2">
      <c r="A4824" s="679" t="s">
        <v>3709</v>
      </c>
      <c r="B4824" s="680" t="s">
        <v>5264</v>
      </c>
      <c r="C4824" s="679" t="s">
        <v>104</v>
      </c>
      <c r="D4824" s="679" t="s">
        <v>1439</v>
      </c>
      <c r="E4824" s="762" t="s">
        <v>3720</v>
      </c>
      <c r="F4824" s="762"/>
      <c r="G4824" s="681" t="s">
        <v>66</v>
      </c>
      <c r="H4824" s="682">
        <v>1</v>
      </c>
      <c r="I4824" s="682">
        <v>0</v>
      </c>
      <c r="J4824" s="683">
        <v>307.99</v>
      </c>
      <c r="K4824" s="683">
        <v>307.99</v>
      </c>
    </row>
    <row r="4825" spans="1:11" ht="25.5" x14ac:dyDescent="0.2">
      <c r="A4825" s="684"/>
      <c r="B4825" s="684"/>
      <c r="C4825" s="684"/>
      <c r="D4825" s="684"/>
      <c r="E4825" s="684"/>
      <c r="F4825" s="684" t="s">
        <v>3723</v>
      </c>
      <c r="G4825" s="685">
        <v>40.58</v>
      </c>
      <c r="H4825" s="684" t="s">
        <v>3724</v>
      </c>
      <c r="I4825" s="685">
        <v>0</v>
      </c>
      <c r="J4825" s="684" t="s">
        <v>3725</v>
      </c>
      <c r="K4825" s="685">
        <v>40.58</v>
      </c>
    </row>
    <row r="4826" spans="1:11" ht="25.5" x14ac:dyDescent="0.2">
      <c r="A4826" s="684"/>
      <c r="B4826" s="684"/>
      <c r="C4826" s="684"/>
      <c r="D4826" s="684"/>
      <c r="E4826" s="684"/>
      <c r="F4826" s="684" t="s">
        <v>3726</v>
      </c>
      <c r="G4826" s="685">
        <v>0</v>
      </c>
      <c r="H4826" s="763"/>
      <c r="I4826" s="763" t="s">
        <v>3727</v>
      </c>
      <c r="J4826" s="684"/>
      <c r="K4826" s="685">
        <v>363.81</v>
      </c>
    </row>
    <row r="4827" spans="1:11" ht="50.1" customHeight="1" thickBot="1" x14ac:dyDescent="0.25">
      <c r="A4827" s="31"/>
      <c r="B4827" s="31"/>
      <c r="C4827" s="31"/>
      <c r="D4827" s="31"/>
      <c r="E4827" s="31"/>
      <c r="F4827" s="31"/>
      <c r="G4827" s="31"/>
      <c r="H4827" s="31" t="s">
        <v>3728</v>
      </c>
      <c r="I4827" s="686" t="s">
        <v>3797</v>
      </c>
      <c r="J4827" s="31" t="s">
        <v>3730</v>
      </c>
      <c r="K4827" s="687">
        <v>363.81</v>
      </c>
    </row>
    <row r="4828" spans="1:11" ht="0.95" customHeight="1" thickTop="1" x14ac:dyDescent="0.2">
      <c r="A4828" s="688"/>
      <c r="B4828" s="688"/>
      <c r="C4828" s="688"/>
      <c r="D4828" s="688"/>
      <c r="E4828" s="688"/>
      <c r="F4828" s="688"/>
      <c r="G4828" s="688"/>
      <c r="H4828" s="688"/>
      <c r="I4828" s="688"/>
      <c r="J4828" s="688"/>
      <c r="K4828" s="688"/>
    </row>
    <row r="4829" spans="1:11" ht="18" customHeight="1" x14ac:dyDescent="0.2">
      <c r="A4829" s="18" t="s">
        <v>1440</v>
      </c>
      <c r="B4829" s="19" t="s">
        <v>10</v>
      </c>
      <c r="C4829" s="18" t="s">
        <v>11</v>
      </c>
      <c r="D4829" s="18" t="s">
        <v>12</v>
      </c>
      <c r="E4829" s="764" t="s">
        <v>3702</v>
      </c>
      <c r="F4829" s="764"/>
      <c r="G4829" s="20" t="s">
        <v>13</v>
      </c>
      <c r="H4829" s="19" t="s">
        <v>14</v>
      </c>
      <c r="I4829" s="19" t="s">
        <v>3703</v>
      </c>
      <c r="J4829" s="19" t="s">
        <v>15</v>
      </c>
      <c r="K4829" s="19" t="s">
        <v>17</v>
      </c>
    </row>
    <row r="4830" spans="1:11" ht="26.1" customHeight="1" x14ac:dyDescent="0.2">
      <c r="A4830" s="23" t="s">
        <v>3704</v>
      </c>
      <c r="B4830" s="24" t="s">
        <v>1441</v>
      </c>
      <c r="C4830" s="23" t="s">
        <v>42</v>
      </c>
      <c r="D4830" s="23" t="s">
        <v>1442</v>
      </c>
      <c r="E4830" s="760" t="s">
        <v>5148</v>
      </c>
      <c r="F4830" s="760"/>
      <c r="G4830" s="25" t="s">
        <v>66</v>
      </c>
      <c r="H4830" s="673">
        <v>1</v>
      </c>
      <c r="I4830" s="26"/>
      <c r="J4830" s="26">
        <v>58.57</v>
      </c>
      <c r="K4830" s="26">
        <v>58.57</v>
      </c>
    </row>
    <row r="4831" spans="1:11" ht="24" customHeight="1" x14ac:dyDescent="0.2">
      <c r="A4831" s="674" t="s">
        <v>3706</v>
      </c>
      <c r="B4831" s="675" t="s">
        <v>1739</v>
      </c>
      <c r="C4831" s="674" t="s">
        <v>24</v>
      </c>
      <c r="D4831" s="674" t="s">
        <v>1740</v>
      </c>
      <c r="E4831" s="761" t="s">
        <v>3705</v>
      </c>
      <c r="F4831" s="761"/>
      <c r="G4831" s="676" t="s">
        <v>26</v>
      </c>
      <c r="H4831" s="677">
        <v>0.35</v>
      </c>
      <c r="I4831" s="677">
        <v>0</v>
      </c>
      <c r="J4831" s="678">
        <v>37.369999999999997</v>
      </c>
      <c r="K4831" s="678">
        <v>13.07</v>
      </c>
    </row>
    <row r="4832" spans="1:11" ht="24" customHeight="1" x14ac:dyDescent="0.2">
      <c r="A4832" s="674" t="s">
        <v>3706</v>
      </c>
      <c r="B4832" s="675" t="s">
        <v>3754</v>
      </c>
      <c r="C4832" s="674" t="s">
        <v>24</v>
      </c>
      <c r="D4832" s="674" t="s">
        <v>3755</v>
      </c>
      <c r="E4832" s="761" t="s">
        <v>3705</v>
      </c>
      <c r="F4832" s="761"/>
      <c r="G4832" s="676" t="s">
        <v>26</v>
      </c>
      <c r="H4832" s="677">
        <v>0.35</v>
      </c>
      <c r="I4832" s="677">
        <v>0</v>
      </c>
      <c r="J4832" s="678">
        <v>28.71</v>
      </c>
      <c r="K4832" s="678">
        <v>10.039999999999999</v>
      </c>
    </row>
    <row r="4833" spans="1:11" ht="26.1" customHeight="1" x14ac:dyDescent="0.2">
      <c r="A4833" s="679" t="s">
        <v>3709</v>
      </c>
      <c r="B4833" s="680" t="s">
        <v>5265</v>
      </c>
      <c r="C4833" s="679" t="s">
        <v>24</v>
      </c>
      <c r="D4833" s="679" t="s">
        <v>5266</v>
      </c>
      <c r="E4833" s="762" t="s">
        <v>3720</v>
      </c>
      <c r="F4833" s="762"/>
      <c r="G4833" s="681" t="s">
        <v>66</v>
      </c>
      <c r="H4833" s="682">
        <v>1</v>
      </c>
      <c r="I4833" s="682">
        <v>0</v>
      </c>
      <c r="J4833" s="683">
        <v>35.46</v>
      </c>
      <c r="K4833" s="683">
        <v>35.46</v>
      </c>
    </row>
    <row r="4834" spans="1:11" ht="25.5" x14ac:dyDescent="0.2">
      <c r="A4834" s="684"/>
      <c r="B4834" s="684"/>
      <c r="C4834" s="684"/>
      <c r="D4834" s="684"/>
      <c r="E4834" s="684"/>
      <c r="F4834" s="684" t="s">
        <v>3723</v>
      </c>
      <c r="G4834" s="685">
        <v>16.649999999999999</v>
      </c>
      <c r="H4834" s="684" t="s">
        <v>3724</v>
      </c>
      <c r="I4834" s="685">
        <v>0</v>
      </c>
      <c r="J4834" s="684" t="s">
        <v>3725</v>
      </c>
      <c r="K4834" s="685">
        <v>16.649999999999999</v>
      </c>
    </row>
    <row r="4835" spans="1:11" ht="25.5" x14ac:dyDescent="0.2">
      <c r="A4835" s="684"/>
      <c r="B4835" s="684"/>
      <c r="C4835" s="684"/>
      <c r="D4835" s="684"/>
      <c r="E4835" s="684"/>
      <c r="F4835" s="684" t="s">
        <v>3726</v>
      </c>
      <c r="G4835" s="685">
        <v>0</v>
      </c>
      <c r="H4835" s="763"/>
      <c r="I4835" s="763" t="s">
        <v>3727</v>
      </c>
      <c r="J4835" s="684"/>
      <c r="K4835" s="685">
        <v>58.57</v>
      </c>
    </row>
    <row r="4836" spans="1:11" ht="50.1" customHeight="1" thickBot="1" x14ac:dyDescent="0.25">
      <c r="A4836" s="31"/>
      <c r="B4836" s="31"/>
      <c r="C4836" s="31"/>
      <c r="D4836" s="31"/>
      <c r="E4836" s="31"/>
      <c r="F4836" s="31"/>
      <c r="G4836" s="31"/>
      <c r="H4836" s="31" t="s">
        <v>3728</v>
      </c>
      <c r="I4836" s="686" t="s">
        <v>3797</v>
      </c>
      <c r="J4836" s="31" t="s">
        <v>3730</v>
      </c>
      <c r="K4836" s="687">
        <v>58.57</v>
      </c>
    </row>
    <row r="4837" spans="1:11" ht="0.95" customHeight="1" thickTop="1" x14ac:dyDescent="0.2">
      <c r="A4837" s="688"/>
      <c r="B4837" s="688"/>
      <c r="C4837" s="688"/>
      <c r="D4837" s="688"/>
      <c r="E4837" s="688"/>
      <c r="F4837" s="688"/>
      <c r="G4837" s="688"/>
      <c r="H4837" s="688"/>
      <c r="I4837" s="688"/>
      <c r="J4837" s="688"/>
      <c r="K4837" s="688"/>
    </row>
    <row r="4838" spans="1:11" ht="18" customHeight="1" x14ac:dyDescent="0.2">
      <c r="A4838" s="18" t="s">
        <v>1443</v>
      </c>
      <c r="B4838" s="19" t="s">
        <v>10</v>
      </c>
      <c r="C4838" s="18" t="s">
        <v>11</v>
      </c>
      <c r="D4838" s="18" t="s">
        <v>12</v>
      </c>
      <c r="E4838" s="764" t="s">
        <v>3702</v>
      </c>
      <c r="F4838" s="764"/>
      <c r="G4838" s="20" t="s">
        <v>13</v>
      </c>
      <c r="H4838" s="19" t="s">
        <v>14</v>
      </c>
      <c r="I4838" s="19" t="s">
        <v>3703</v>
      </c>
      <c r="J4838" s="19" t="s">
        <v>15</v>
      </c>
      <c r="K4838" s="19" t="s">
        <v>17</v>
      </c>
    </row>
    <row r="4839" spans="1:11" ht="90.95" customHeight="1" x14ac:dyDescent="0.2">
      <c r="A4839" s="23" t="s">
        <v>3704</v>
      </c>
      <c r="B4839" s="24" t="s">
        <v>1444</v>
      </c>
      <c r="C4839" s="23" t="s">
        <v>42</v>
      </c>
      <c r="D4839" s="23" t="s">
        <v>1445</v>
      </c>
      <c r="E4839" s="760" t="s">
        <v>5148</v>
      </c>
      <c r="F4839" s="760"/>
      <c r="G4839" s="25" t="s">
        <v>1262</v>
      </c>
      <c r="H4839" s="673">
        <v>1</v>
      </c>
      <c r="I4839" s="26"/>
      <c r="J4839" s="26">
        <v>344.92</v>
      </c>
      <c r="K4839" s="26">
        <v>344.92</v>
      </c>
    </row>
    <row r="4840" spans="1:11" ht="24" customHeight="1" x14ac:dyDescent="0.2">
      <c r="A4840" s="674" t="s">
        <v>3706</v>
      </c>
      <c r="B4840" s="675" t="s">
        <v>1739</v>
      </c>
      <c r="C4840" s="674" t="s">
        <v>24</v>
      </c>
      <c r="D4840" s="674" t="s">
        <v>1740</v>
      </c>
      <c r="E4840" s="761" t="s">
        <v>3705</v>
      </c>
      <c r="F4840" s="761"/>
      <c r="G4840" s="676" t="s">
        <v>26</v>
      </c>
      <c r="H4840" s="677">
        <v>2.5</v>
      </c>
      <c r="I4840" s="677">
        <v>0</v>
      </c>
      <c r="J4840" s="678">
        <v>37.369999999999997</v>
      </c>
      <c r="K4840" s="678">
        <v>93.42</v>
      </c>
    </row>
    <row r="4841" spans="1:11" ht="26.1" customHeight="1" x14ac:dyDescent="0.2">
      <c r="A4841" s="674" t="s">
        <v>3706</v>
      </c>
      <c r="B4841" s="675" t="s">
        <v>1742</v>
      </c>
      <c r="C4841" s="674" t="s">
        <v>24</v>
      </c>
      <c r="D4841" s="674" t="s">
        <v>1743</v>
      </c>
      <c r="E4841" s="761" t="s">
        <v>3705</v>
      </c>
      <c r="F4841" s="761"/>
      <c r="G4841" s="676" t="s">
        <v>26</v>
      </c>
      <c r="H4841" s="677">
        <v>2.5</v>
      </c>
      <c r="I4841" s="677">
        <v>0</v>
      </c>
      <c r="J4841" s="678">
        <v>30.8</v>
      </c>
      <c r="K4841" s="678">
        <v>77</v>
      </c>
    </row>
    <row r="4842" spans="1:11" ht="78" customHeight="1" x14ac:dyDescent="0.2">
      <c r="A4842" s="679" t="s">
        <v>3709</v>
      </c>
      <c r="B4842" s="680" t="s">
        <v>5267</v>
      </c>
      <c r="C4842" s="679" t="s">
        <v>42</v>
      </c>
      <c r="D4842" s="679" t="s">
        <v>5268</v>
      </c>
      <c r="E4842" s="762" t="s">
        <v>2501</v>
      </c>
      <c r="F4842" s="762"/>
      <c r="G4842" s="681" t="s">
        <v>1262</v>
      </c>
      <c r="H4842" s="682">
        <v>1</v>
      </c>
      <c r="I4842" s="682">
        <v>0</v>
      </c>
      <c r="J4842" s="683">
        <v>174.5</v>
      </c>
      <c r="K4842" s="683">
        <v>174.5</v>
      </c>
    </row>
    <row r="4843" spans="1:11" ht="25.5" x14ac:dyDescent="0.2">
      <c r="A4843" s="684"/>
      <c r="B4843" s="684"/>
      <c r="C4843" s="684"/>
      <c r="D4843" s="684"/>
      <c r="E4843" s="684"/>
      <c r="F4843" s="684" t="s">
        <v>3723</v>
      </c>
      <c r="G4843" s="685">
        <v>123.87</v>
      </c>
      <c r="H4843" s="684" t="s">
        <v>3724</v>
      </c>
      <c r="I4843" s="685">
        <v>0</v>
      </c>
      <c r="J4843" s="684" t="s">
        <v>3725</v>
      </c>
      <c r="K4843" s="685">
        <v>123.87</v>
      </c>
    </row>
    <row r="4844" spans="1:11" ht="25.5" x14ac:dyDescent="0.2">
      <c r="A4844" s="684"/>
      <c r="B4844" s="684"/>
      <c r="C4844" s="684"/>
      <c r="D4844" s="684"/>
      <c r="E4844" s="684"/>
      <c r="F4844" s="684" t="s">
        <v>3726</v>
      </c>
      <c r="G4844" s="685">
        <v>0</v>
      </c>
      <c r="H4844" s="763"/>
      <c r="I4844" s="763" t="s">
        <v>3727</v>
      </c>
      <c r="J4844" s="684"/>
      <c r="K4844" s="685">
        <v>344.92</v>
      </c>
    </row>
    <row r="4845" spans="1:11" ht="50.1" customHeight="1" thickBot="1" x14ac:dyDescent="0.25">
      <c r="A4845" s="31"/>
      <c r="B4845" s="31"/>
      <c r="C4845" s="31"/>
      <c r="D4845" s="31"/>
      <c r="E4845" s="31"/>
      <c r="F4845" s="31"/>
      <c r="G4845" s="31"/>
      <c r="H4845" s="31" t="s">
        <v>3728</v>
      </c>
      <c r="I4845" s="686" t="s">
        <v>3797</v>
      </c>
      <c r="J4845" s="31" t="s">
        <v>3730</v>
      </c>
      <c r="K4845" s="687">
        <v>344.92</v>
      </c>
    </row>
    <row r="4846" spans="1:11" ht="0.95" customHeight="1" thickTop="1" x14ac:dyDescent="0.2">
      <c r="A4846" s="688"/>
      <c r="B4846" s="688"/>
      <c r="C4846" s="688"/>
      <c r="D4846" s="688"/>
      <c r="E4846" s="688"/>
      <c r="F4846" s="688"/>
      <c r="G4846" s="688"/>
      <c r="H4846" s="688"/>
      <c r="I4846" s="688"/>
      <c r="J4846" s="688"/>
      <c r="K4846" s="688"/>
    </row>
    <row r="4847" spans="1:11" ht="18" customHeight="1" x14ac:dyDescent="0.2">
      <c r="A4847" s="18" t="s">
        <v>1446</v>
      </c>
      <c r="B4847" s="19" t="s">
        <v>10</v>
      </c>
      <c r="C4847" s="18" t="s">
        <v>11</v>
      </c>
      <c r="D4847" s="18" t="s">
        <v>12</v>
      </c>
      <c r="E4847" s="764" t="s">
        <v>3702</v>
      </c>
      <c r="F4847" s="764"/>
      <c r="G4847" s="20" t="s">
        <v>13</v>
      </c>
      <c r="H4847" s="19" t="s">
        <v>14</v>
      </c>
      <c r="I4847" s="19" t="s">
        <v>3703</v>
      </c>
      <c r="J4847" s="19" t="s">
        <v>15</v>
      </c>
      <c r="K4847" s="19" t="s">
        <v>17</v>
      </c>
    </row>
    <row r="4848" spans="1:11" ht="39" customHeight="1" x14ac:dyDescent="0.2">
      <c r="A4848" s="23" t="s">
        <v>3704</v>
      </c>
      <c r="B4848" s="24" t="s">
        <v>1447</v>
      </c>
      <c r="C4848" s="23" t="s">
        <v>42</v>
      </c>
      <c r="D4848" s="23" t="s">
        <v>1448</v>
      </c>
      <c r="E4848" s="760" t="s">
        <v>4830</v>
      </c>
      <c r="F4848" s="760"/>
      <c r="G4848" s="25" t="s">
        <v>66</v>
      </c>
      <c r="H4848" s="673">
        <v>1</v>
      </c>
      <c r="I4848" s="26"/>
      <c r="J4848" s="26">
        <v>138.44</v>
      </c>
      <c r="K4848" s="26">
        <v>138.44</v>
      </c>
    </row>
    <row r="4849" spans="1:11" ht="24" customHeight="1" x14ac:dyDescent="0.2">
      <c r="A4849" s="674" t="s">
        <v>3706</v>
      </c>
      <c r="B4849" s="675" t="s">
        <v>3754</v>
      </c>
      <c r="C4849" s="674" t="s">
        <v>24</v>
      </c>
      <c r="D4849" s="674" t="s">
        <v>3755</v>
      </c>
      <c r="E4849" s="761" t="s">
        <v>3705</v>
      </c>
      <c r="F4849" s="761"/>
      <c r="G4849" s="676" t="s">
        <v>26</v>
      </c>
      <c r="H4849" s="677">
        <v>0.2</v>
      </c>
      <c r="I4849" s="677">
        <v>0</v>
      </c>
      <c r="J4849" s="678">
        <v>28.71</v>
      </c>
      <c r="K4849" s="678">
        <v>5.74</v>
      </c>
    </row>
    <row r="4850" spans="1:11" ht="26.1" customHeight="1" x14ac:dyDescent="0.2">
      <c r="A4850" s="679" t="s">
        <v>3709</v>
      </c>
      <c r="B4850" s="680" t="s">
        <v>5269</v>
      </c>
      <c r="C4850" s="679" t="s">
        <v>3826</v>
      </c>
      <c r="D4850" s="679" t="s">
        <v>5270</v>
      </c>
      <c r="E4850" s="762" t="s">
        <v>3720</v>
      </c>
      <c r="F4850" s="762"/>
      <c r="G4850" s="681" t="s">
        <v>1125</v>
      </c>
      <c r="H4850" s="682">
        <v>1</v>
      </c>
      <c r="I4850" s="682">
        <v>0</v>
      </c>
      <c r="J4850" s="683">
        <v>132.69999999999999</v>
      </c>
      <c r="K4850" s="683">
        <v>132.69999999999999</v>
      </c>
    </row>
    <row r="4851" spans="1:11" ht="25.5" x14ac:dyDescent="0.2">
      <c r="A4851" s="684"/>
      <c r="B4851" s="684"/>
      <c r="C4851" s="684"/>
      <c r="D4851" s="684"/>
      <c r="E4851" s="684"/>
      <c r="F4851" s="684" t="s">
        <v>3723</v>
      </c>
      <c r="G4851" s="685">
        <v>3.9</v>
      </c>
      <c r="H4851" s="684" t="s">
        <v>3724</v>
      </c>
      <c r="I4851" s="685">
        <v>0</v>
      </c>
      <c r="J4851" s="684" t="s">
        <v>3725</v>
      </c>
      <c r="K4851" s="685">
        <v>3.9</v>
      </c>
    </row>
    <row r="4852" spans="1:11" ht="25.5" x14ac:dyDescent="0.2">
      <c r="A4852" s="684"/>
      <c r="B4852" s="684"/>
      <c r="C4852" s="684"/>
      <c r="D4852" s="684"/>
      <c r="E4852" s="684"/>
      <c r="F4852" s="684" t="s">
        <v>3726</v>
      </c>
      <c r="G4852" s="685">
        <v>0</v>
      </c>
      <c r="H4852" s="763"/>
      <c r="I4852" s="763" t="s">
        <v>3727</v>
      </c>
      <c r="J4852" s="684"/>
      <c r="K4852" s="685">
        <v>138.44</v>
      </c>
    </row>
    <row r="4853" spans="1:11" ht="50.1" customHeight="1" thickBot="1" x14ac:dyDescent="0.25">
      <c r="A4853" s="31"/>
      <c r="B4853" s="31"/>
      <c r="C4853" s="31"/>
      <c r="D4853" s="31"/>
      <c r="E4853" s="31"/>
      <c r="F4853" s="31"/>
      <c r="G4853" s="31"/>
      <c r="H4853" s="31" t="s">
        <v>3728</v>
      </c>
      <c r="I4853" s="686" t="s">
        <v>3799</v>
      </c>
      <c r="J4853" s="31" t="s">
        <v>3730</v>
      </c>
      <c r="K4853" s="687">
        <v>276.88</v>
      </c>
    </row>
    <row r="4854" spans="1:11" ht="0.95" customHeight="1" thickTop="1" x14ac:dyDescent="0.2">
      <c r="A4854" s="688"/>
      <c r="B4854" s="688"/>
      <c r="C4854" s="688"/>
      <c r="D4854" s="688"/>
      <c r="E4854" s="688"/>
      <c r="F4854" s="688"/>
      <c r="G4854" s="688"/>
      <c r="H4854" s="688"/>
      <c r="I4854" s="688"/>
      <c r="J4854" s="688"/>
      <c r="K4854" s="688"/>
    </row>
    <row r="4855" spans="1:11" ht="18" customHeight="1" x14ac:dyDescent="0.2">
      <c r="A4855" s="18" t="s">
        <v>1449</v>
      </c>
      <c r="B4855" s="19" t="s">
        <v>10</v>
      </c>
      <c r="C4855" s="18" t="s">
        <v>11</v>
      </c>
      <c r="D4855" s="18" t="s">
        <v>12</v>
      </c>
      <c r="E4855" s="764" t="s">
        <v>3702</v>
      </c>
      <c r="F4855" s="764"/>
      <c r="G4855" s="20" t="s">
        <v>13</v>
      </c>
      <c r="H4855" s="19" t="s">
        <v>14</v>
      </c>
      <c r="I4855" s="19" t="s">
        <v>3703</v>
      </c>
      <c r="J4855" s="19" t="s">
        <v>15</v>
      </c>
      <c r="K4855" s="19" t="s">
        <v>17</v>
      </c>
    </row>
    <row r="4856" spans="1:11" ht="39" customHeight="1" x14ac:dyDescent="0.2">
      <c r="A4856" s="23" t="s">
        <v>3704</v>
      </c>
      <c r="B4856" s="24" t="s">
        <v>1450</v>
      </c>
      <c r="C4856" s="23" t="s">
        <v>42</v>
      </c>
      <c r="D4856" s="23" t="s">
        <v>1451</v>
      </c>
      <c r="E4856" s="760" t="s">
        <v>5148</v>
      </c>
      <c r="F4856" s="760"/>
      <c r="G4856" s="25" t="s">
        <v>1262</v>
      </c>
      <c r="H4856" s="673">
        <v>1</v>
      </c>
      <c r="I4856" s="26"/>
      <c r="J4856" s="26">
        <v>18.72</v>
      </c>
      <c r="K4856" s="26">
        <v>18.72</v>
      </c>
    </row>
    <row r="4857" spans="1:11" ht="26.1" customHeight="1" x14ac:dyDescent="0.2">
      <c r="A4857" s="674" t="s">
        <v>3706</v>
      </c>
      <c r="B4857" s="675" t="s">
        <v>1742</v>
      </c>
      <c r="C4857" s="674" t="s">
        <v>24</v>
      </c>
      <c r="D4857" s="674" t="s">
        <v>1743</v>
      </c>
      <c r="E4857" s="761" t="s">
        <v>3705</v>
      </c>
      <c r="F4857" s="761"/>
      <c r="G4857" s="676" t="s">
        <v>26</v>
      </c>
      <c r="H4857" s="677">
        <v>0.1</v>
      </c>
      <c r="I4857" s="677">
        <v>0</v>
      </c>
      <c r="J4857" s="678">
        <v>30.8</v>
      </c>
      <c r="K4857" s="678">
        <v>3.08</v>
      </c>
    </row>
    <row r="4858" spans="1:11" ht="26.1" customHeight="1" x14ac:dyDescent="0.2">
      <c r="A4858" s="679" t="s">
        <v>3709</v>
      </c>
      <c r="B4858" s="680" t="s">
        <v>5271</v>
      </c>
      <c r="C4858" s="679" t="s">
        <v>24</v>
      </c>
      <c r="D4858" s="679" t="s">
        <v>5272</v>
      </c>
      <c r="E4858" s="762" t="s">
        <v>3720</v>
      </c>
      <c r="F4858" s="762"/>
      <c r="G4858" s="681" t="s">
        <v>66</v>
      </c>
      <c r="H4858" s="682">
        <v>1</v>
      </c>
      <c r="I4858" s="682">
        <v>0</v>
      </c>
      <c r="J4858" s="683">
        <v>15.64</v>
      </c>
      <c r="K4858" s="683">
        <v>15.64</v>
      </c>
    </row>
    <row r="4859" spans="1:11" ht="25.5" x14ac:dyDescent="0.2">
      <c r="A4859" s="684"/>
      <c r="B4859" s="684"/>
      <c r="C4859" s="684"/>
      <c r="D4859" s="684"/>
      <c r="E4859" s="684"/>
      <c r="F4859" s="684" t="s">
        <v>3723</v>
      </c>
      <c r="G4859" s="685">
        <v>2.14</v>
      </c>
      <c r="H4859" s="684" t="s">
        <v>3724</v>
      </c>
      <c r="I4859" s="685">
        <v>0</v>
      </c>
      <c r="J4859" s="684" t="s">
        <v>3725</v>
      </c>
      <c r="K4859" s="685">
        <v>2.14</v>
      </c>
    </row>
    <row r="4860" spans="1:11" ht="25.5" x14ac:dyDescent="0.2">
      <c r="A4860" s="684"/>
      <c r="B4860" s="684"/>
      <c r="C4860" s="684"/>
      <c r="D4860" s="684"/>
      <c r="E4860" s="684"/>
      <c r="F4860" s="684" t="s">
        <v>3726</v>
      </c>
      <c r="G4860" s="685">
        <v>0</v>
      </c>
      <c r="H4860" s="763"/>
      <c r="I4860" s="763" t="s">
        <v>3727</v>
      </c>
      <c r="J4860" s="684"/>
      <c r="K4860" s="685">
        <v>18.72</v>
      </c>
    </row>
    <row r="4861" spans="1:11" ht="50.1" customHeight="1" thickBot="1" x14ac:dyDescent="0.25">
      <c r="A4861" s="31"/>
      <c r="B4861" s="31"/>
      <c r="C4861" s="31"/>
      <c r="D4861" s="31"/>
      <c r="E4861" s="31"/>
      <c r="F4861" s="31"/>
      <c r="G4861" s="31"/>
      <c r="H4861" s="31" t="s">
        <v>3728</v>
      </c>
      <c r="I4861" s="686" t="s">
        <v>3879</v>
      </c>
      <c r="J4861" s="31" t="s">
        <v>3730</v>
      </c>
      <c r="K4861" s="687">
        <v>74.88</v>
      </c>
    </row>
    <row r="4862" spans="1:11" ht="0.95" customHeight="1" thickTop="1" x14ac:dyDescent="0.2">
      <c r="A4862" s="688"/>
      <c r="B4862" s="688"/>
      <c r="C4862" s="688"/>
      <c r="D4862" s="688"/>
      <c r="E4862" s="688"/>
      <c r="F4862" s="688"/>
      <c r="G4862" s="688"/>
      <c r="H4862" s="688"/>
      <c r="I4862" s="688"/>
      <c r="J4862" s="688"/>
      <c r="K4862" s="688"/>
    </row>
    <row r="4863" spans="1:11" ht="24" customHeight="1" x14ac:dyDescent="0.2">
      <c r="A4863" s="21" t="s">
        <v>1452</v>
      </c>
      <c r="B4863" s="21"/>
      <c r="C4863" s="21"/>
      <c r="D4863" s="21" t="s">
        <v>1453</v>
      </c>
      <c r="E4863" s="21"/>
      <c r="F4863" s="767"/>
      <c r="G4863" s="767"/>
      <c r="H4863" s="21"/>
      <c r="I4863" s="22"/>
      <c r="J4863" s="21"/>
      <c r="K4863" s="672">
        <v>5879.16</v>
      </c>
    </row>
    <row r="4864" spans="1:11" ht="18" customHeight="1" x14ac:dyDescent="0.2">
      <c r="A4864" s="18" t="s">
        <v>1454</v>
      </c>
      <c r="B4864" s="19" t="s">
        <v>10</v>
      </c>
      <c r="C4864" s="18" t="s">
        <v>11</v>
      </c>
      <c r="D4864" s="18" t="s">
        <v>12</v>
      </c>
      <c r="E4864" s="764" t="s">
        <v>3702</v>
      </c>
      <c r="F4864" s="764"/>
      <c r="G4864" s="20" t="s">
        <v>13</v>
      </c>
      <c r="H4864" s="19" t="s">
        <v>14</v>
      </c>
      <c r="I4864" s="19" t="s">
        <v>3703</v>
      </c>
      <c r="J4864" s="19" t="s">
        <v>15</v>
      </c>
      <c r="K4864" s="19" t="s">
        <v>17</v>
      </c>
    </row>
    <row r="4865" spans="1:11" ht="104.1" customHeight="1" x14ac:dyDescent="0.2">
      <c r="A4865" s="23" t="s">
        <v>3704</v>
      </c>
      <c r="B4865" s="24" t="s">
        <v>1408</v>
      </c>
      <c r="C4865" s="23" t="s">
        <v>42</v>
      </c>
      <c r="D4865" s="23" t="s">
        <v>1409</v>
      </c>
      <c r="E4865" s="760" t="s">
        <v>5148</v>
      </c>
      <c r="F4865" s="760"/>
      <c r="G4865" s="25" t="s">
        <v>1307</v>
      </c>
      <c r="H4865" s="673">
        <v>1</v>
      </c>
      <c r="I4865" s="26"/>
      <c r="J4865" s="26">
        <v>1223.92</v>
      </c>
      <c r="K4865" s="26">
        <v>1223.92</v>
      </c>
    </row>
    <row r="4866" spans="1:11" ht="24" customHeight="1" x14ac:dyDescent="0.2">
      <c r="A4866" s="674" t="s">
        <v>3706</v>
      </c>
      <c r="B4866" s="675" t="s">
        <v>1739</v>
      </c>
      <c r="C4866" s="674" t="s">
        <v>24</v>
      </c>
      <c r="D4866" s="674" t="s">
        <v>1740</v>
      </c>
      <c r="E4866" s="761" t="s">
        <v>3705</v>
      </c>
      <c r="F4866" s="761"/>
      <c r="G4866" s="676" t="s">
        <v>26</v>
      </c>
      <c r="H4866" s="677">
        <v>6</v>
      </c>
      <c r="I4866" s="677">
        <v>0</v>
      </c>
      <c r="J4866" s="678">
        <v>37.369999999999997</v>
      </c>
      <c r="K4866" s="678">
        <v>224.22</v>
      </c>
    </row>
    <row r="4867" spans="1:11" ht="26.1" customHeight="1" x14ac:dyDescent="0.2">
      <c r="A4867" s="674" t="s">
        <v>3706</v>
      </c>
      <c r="B4867" s="675" t="s">
        <v>1742</v>
      </c>
      <c r="C4867" s="674" t="s">
        <v>24</v>
      </c>
      <c r="D4867" s="674" t="s">
        <v>1743</v>
      </c>
      <c r="E4867" s="761" t="s">
        <v>3705</v>
      </c>
      <c r="F4867" s="761"/>
      <c r="G4867" s="676" t="s">
        <v>26</v>
      </c>
      <c r="H4867" s="677">
        <v>6</v>
      </c>
      <c r="I4867" s="677">
        <v>0</v>
      </c>
      <c r="J4867" s="678">
        <v>30.8</v>
      </c>
      <c r="K4867" s="678">
        <v>184.8</v>
      </c>
    </row>
    <row r="4868" spans="1:11" ht="39" customHeight="1" x14ac:dyDescent="0.2">
      <c r="A4868" s="679" t="s">
        <v>3709</v>
      </c>
      <c r="B4868" s="680" t="s">
        <v>5251</v>
      </c>
      <c r="C4868" s="679" t="s">
        <v>24</v>
      </c>
      <c r="D4868" s="679" t="s">
        <v>5252</v>
      </c>
      <c r="E4868" s="762" t="s">
        <v>3720</v>
      </c>
      <c r="F4868" s="762"/>
      <c r="G4868" s="681" t="s">
        <v>66</v>
      </c>
      <c r="H4868" s="682">
        <v>1</v>
      </c>
      <c r="I4868" s="682">
        <v>0</v>
      </c>
      <c r="J4868" s="683">
        <v>814.9</v>
      </c>
      <c r="K4868" s="683">
        <v>814.9</v>
      </c>
    </row>
    <row r="4869" spans="1:11" ht="25.5" x14ac:dyDescent="0.2">
      <c r="A4869" s="684"/>
      <c r="B4869" s="684"/>
      <c r="C4869" s="684"/>
      <c r="D4869" s="684"/>
      <c r="E4869" s="684"/>
      <c r="F4869" s="684" t="s">
        <v>3723</v>
      </c>
      <c r="G4869" s="685">
        <v>297.3</v>
      </c>
      <c r="H4869" s="684" t="s">
        <v>3724</v>
      </c>
      <c r="I4869" s="685">
        <v>0</v>
      </c>
      <c r="J4869" s="684" t="s">
        <v>3725</v>
      </c>
      <c r="K4869" s="685">
        <v>297.3</v>
      </c>
    </row>
    <row r="4870" spans="1:11" ht="25.5" x14ac:dyDescent="0.2">
      <c r="A4870" s="684"/>
      <c r="B4870" s="684"/>
      <c r="C4870" s="684"/>
      <c r="D4870" s="684"/>
      <c r="E4870" s="684"/>
      <c r="F4870" s="684" t="s">
        <v>3726</v>
      </c>
      <c r="G4870" s="685">
        <v>0</v>
      </c>
      <c r="H4870" s="763"/>
      <c r="I4870" s="763" t="s">
        <v>3727</v>
      </c>
      <c r="J4870" s="684"/>
      <c r="K4870" s="685">
        <v>1223.92</v>
      </c>
    </row>
    <row r="4871" spans="1:11" ht="50.1" customHeight="1" thickBot="1" x14ac:dyDescent="0.25">
      <c r="A4871" s="31"/>
      <c r="B4871" s="31"/>
      <c r="C4871" s="31"/>
      <c r="D4871" s="31"/>
      <c r="E4871" s="31"/>
      <c r="F4871" s="31"/>
      <c r="G4871" s="31"/>
      <c r="H4871" s="31" t="s">
        <v>3728</v>
      </c>
      <c r="I4871" s="686" t="s">
        <v>3797</v>
      </c>
      <c r="J4871" s="31" t="s">
        <v>3730</v>
      </c>
      <c r="K4871" s="687">
        <v>1223.92</v>
      </c>
    </row>
    <row r="4872" spans="1:11" ht="0.95" customHeight="1" thickTop="1" x14ac:dyDescent="0.2">
      <c r="A4872" s="688"/>
      <c r="B4872" s="688"/>
      <c r="C4872" s="688"/>
      <c r="D4872" s="688"/>
      <c r="E4872" s="688"/>
      <c r="F4872" s="688"/>
      <c r="G4872" s="688"/>
      <c r="H4872" s="688"/>
      <c r="I4872" s="688"/>
      <c r="J4872" s="688"/>
      <c r="K4872" s="688"/>
    </row>
    <row r="4873" spans="1:11" ht="18" customHeight="1" x14ac:dyDescent="0.2">
      <c r="A4873" s="18" t="s">
        <v>1455</v>
      </c>
      <c r="B4873" s="19" t="s">
        <v>10</v>
      </c>
      <c r="C4873" s="18" t="s">
        <v>11</v>
      </c>
      <c r="D4873" s="18" t="s">
        <v>12</v>
      </c>
      <c r="E4873" s="764" t="s">
        <v>3702</v>
      </c>
      <c r="F4873" s="764"/>
      <c r="G4873" s="20" t="s">
        <v>13</v>
      </c>
      <c r="H4873" s="19" t="s">
        <v>14</v>
      </c>
      <c r="I4873" s="19" t="s">
        <v>3703</v>
      </c>
      <c r="J4873" s="19" t="s">
        <v>15</v>
      </c>
      <c r="K4873" s="19" t="s">
        <v>17</v>
      </c>
    </row>
    <row r="4874" spans="1:11" ht="26.1" customHeight="1" x14ac:dyDescent="0.2">
      <c r="A4874" s="23" t="s">
        <v>3704</v>
      </c>
      <c r="B4874" s="24" t="s">
        <v>1348</v>
      </c>
      <c r="C4874" s="23" t="s">
        <v>42</v>
      </c>
      <c r="D4874" s="23" t="s">
        <v>1349</v>
      </c>
      <c r="E4874" s="760" t="s">
        <v>5148</v>
      </c>
      <c r="F4874" s="760"/>
      <c r="G4874" s="25" t="s">
        <v>1262</v>
      </c>
      <c r="H4874" s="673">
        <v>1</v>
      </c>
      <c r="I4874" s="26"/>
      <c r="J4874" s="26">
        <v>155.12</v>
      </c>
      <c r="K4874" s="26">
        <v>155.12</v>
      </c>
    </row>
    <row r="4875" spans="1:11" ht="26.1" customHeight="1" x14ac:dyDescent="0.2">
      <c r="A4875" s="674" t="s">
        <v>3706</v>
      </c>
      <c r="B4875" s="675" t="s">
        <v>1742</v>
      </c>
      <c r="C4875" s="674" t="s">
        <v>24</v>
      </c>
      <c r="D4875" s="674" t="s">
        <v>1743</v>
      </c>
      <c r="E4875" s="761" t="s">
        <v>3705</v>
      </c>
      <c r="F4875" s="761"/>
      <c r="G4875" s="676" t="s">
        <v>26</v>
      </c>
      <c r="H4875" s="677">
        <v>0.35</v>
      </c>
      <c r="I4875" s="677">
        <v>0</v>
      </c>
      <c r="J4875" s="678">
        <v>30.8</v>
      </c>
      <c r="K4875" s="678">
        <v>10.78</v>
      </c>
    </row>
    <row r="4876" spans="1:11" ht="24" customHeight="1" x14ac:dyDescent="0.2">
      <c r="A4876" s="674" t="s">
        <v>3706</v>
      </c>
      <c r="B4876" s="675" t="s">
        <v>1739</v>
      </c>
      <c r="C4876" s="674" t="s">
        <v>24</v>
      </c>
      <c r="D4876" s="674" t="s">
        <v>1740</v>
      </c>
      <c r="E4876" s="761" t="s">
        <v>3705</v>
      </c>
      <c r="F4876" s="761"/>
      <c r="G4876" s="676" t="s">
        <v>26</v>
      </c>
      <c r="H4876" s="677">
        <v>0.35</v>
      </c>
      <c r="I4876" s="677">
        <v>0</v>
      </c>
      <c r="J4876" s="678">
        <v>37.369999999999997</v>
      </c>
      <c r="K4876" s="678">
        <v>13.07</v>
      </c>
    </row>
    <row r="4877" spans="1:11" ht="26.1" customHeight="1" x14ac:dyDescent="0.2">
      <c r="A4877" s="679" t="s">
        <v>3709</v>
      </c>
      <c r="B4877" s="680" t="s">
        <v>5210</v>
      </c>
      <c r="C4877" s="679" t="s">
        <v>24</v>
      </c>
      <c r="D4877" s="679" t="s">
        <v>5211</v>
      </c>
      <c r="E4877" s="762" t="s">
        <v>3720</v>
      </c>
      <c r="F4877" s="762"/>
      <c r="G4877" s="681" t="s">
        <v>66</v>
      </c>
      <c r="H4877" s="682">
        <v>1</v>
      </c>
      <c r="I4877" s="682">
        <v>0</v>
      </c>
      <c r="J4877" s="683">
        <v>131.27000000000001</v>
      </c>
      <c r="K4877" s="683">
        <v>131.27000000000001</v>
      </c>
    </row>
    <row r="4878" spans="1:11" ht="25.5" x14ac:dyDescent="0.2">
      <c r="A4878" s="684"/>
      <c r="B4878" s="684"/>
      <c r="C4878" s="684"/>
      <c r="D4878" s="684"/>
      <c r="E4878" s="684"/>
      <c r="F4878" s="684" t="s">
        <v>3723</v>
      </c>
      <c r="G4878" s="685">
        <v>17.34</v>
      </c>
      <c r="H4878" s="684" t="s">
        <v>3724</v>
      </c>
      <c r="I4878" s="685">
        <v>0</v>
      </c>
      <c r="J4878" s="684" t="s">
        <v>3725</v>
      </c>
      <c r="K4878" s="685">
        <v>17.34</v>
      </c>
    </row>
    <row r="4879" spans="1:11" ht="25.5" x14ac:dyDescent="0.2">
      <c r="A4879" s="684"/>
      <c r="B4879" s="684"/>
      <c r="C4879" s="684"/>
      <c r="D4879" s="684"/>
      <c r="E4879" s="684"/>
      <c r="F4879" s="684" t="s">
        <v>3726</v>
      </c>
      <c r="G4879" s="685">
        <v>0</v>
      </c>
      <c r="H4879" s="763"/>
      <c r="I4879" s="763" t="s">
        <v>3727</v>
      </c>
      <c r="J4879" s="684"/>
      <c r="K4879" s="685">
        <v>155.12</v>
      </c>
    </row>
    <row r="4880" spans="1:11" ht="50.1" customHeight="1" thickBot="1" x14ac:dyDescent="0.25">
      <c r="A4880" s="31"/>
      <c r="B4880" s="31"/>
      <c r="C4880" s="31"/>
      <c r="D4880" s="31"/>
      <c r="E4880" s="31"/>
      <c r="F4880" s="31"/>
      <c r="G4880" s="31"/>
      <c r="H4880" s="31" t="s">
        <v>3728</v>
      </c>
      <c r="I4880" s="686" t="s">
        <v>3797</v>
      </c>
      <c r="J4880" s="31" t="s">
        <v>3730</v>
      </c>
      <c r="K4880" s="687">
        <v>155.12</v>
      </c>
    </row>
    <row r="4881" spans="1:11" ht="0.95" customHeight="1" thickTop="1" x14ac:dyDescent="0.2">
      <c r="A4881" s="688"/>
      <c r="B4881" s="688"/>
      <c r="C4881" s="688"/>
      <c r="D4881" s="688"/>
      <c r="E4881" s="688"/>
      <c r="F4881" s="688"/>
      <c r="G4881" s="688"/>
      <c r="H4881" s="688"/>
      <c r="I4881" s="688"/>
      <c r="J4881" s="688"/>
      <c r="K4881" s="688"/>
    </row>
    <row r="4882" spans="1:11" ht="18" customHeight="1" x14ac:dyDescent="0.2">
      <c r="A4882" s="18" t="s">
        <v>1456</v>
      </c>
      <c r="B4882" s="19" t="s">
        <v>10</v>
      </c>
      <c r="C4882" s="18" t="s">
        <v>11</v>
      </c>
      <c r="D4882" s="18" t="s">
        <v>12</v>
      </c>
      <c r="E4882" s="764" t="s">
        <v>3702</v>
      </c>
      <c r="F4882" s="764"/>
      <c r="G4882" s="20" t="s">
        <v>13</v>
      </c>
      <c r="H4882" s="19" t="s">
        <v>14</v>
      </c>
      <c r="I4882" s="19" t="s">
        <v>3703</v>
      </c>
      <c r="J4882" s="19" t="s">
        <v>15</v>
      </c>
      <c r="K4882" s="19" t="s">
        <v>17</v>
      </c>
    </row>
    <row r="4883" spans="1:11" ht="26.1" customHeight="1" x14ac:dyDescent="0.2">
      <c r="A4883" s="23" t="s">
        <v>3704</v>
      </c>
      <c r="B4883" s="24" t="s">
        <v>1457</v>
      </c>
      <c r="C4883" s="23" t="s">
        <v>42</v>
      </c>
      <c r="D4883" s="23" t="s">
        <v>1458</v>
      </c>
      <c r="E4883" s="760" t="s">
        <v>3798</v>
      </c>
      <c r="F4883" s="760"/>
      <c r="G4883" s="25" t="s">
        <v>1262</v>
      </c>
      <c r="H4883" s="673">
        <v>1</v>
      </c>
      <c r="I4883" s="26"/>
      <c r="J4883" s="26">
        <v>95.71</v>
      </c>
      <c r="K4883" s="26">
        <v>95.71</v>
      </c>
    </row>
    <row r="4884" spans="1:11" ht="26.1" customHeight="1" x14ac:dyDescent="0.2">
      <c r="A4884" s="674" t="s">
        <v>3706</v>
      </c>
      <c r="B4884" s="675" t="s">
        <v>1742</v>
      </c>
      <c r="C4884" s="674" t="s">
        <v>24</v>
      </c>
      <c r="D4884" s="674" t="s">
        <v>1743</v>
      </c>
      <c r="E4884" s="761" t="s">
        <v>3705</v>
      </c>
      <c r="F4884" s="761"/>
      <c r="G4884" s="676" t="s">
        <v>26</v>
      </c>
      <c r="H4884" s="677">
        <v>0.3</v>
      </c>
      <c r="I4884" s="677">
        <v>0</v>
      </c>
      <c r="J4884" s="678">
        <v>30.8</v>
      </c>
      <c r="K4884" s="678">
        <v>9.24</v>
      </c>
    </row>
    <row r="4885" spans="1:11" ht="24" customHeight="1" x14ac:dyDescent="0.2">
      <c r="A4885" s="674" t="s">
        <v>3706</v>
      </c>
      <c r="B4885" s="675" t="s">
        <v>1739</v>
      </c>
      <c r="C4885" s="674" t="s">
        <v>24</v>
      </c>
      <c r="D4885" s="674" t="s">
        <v>1740</v>
      </c>
      <c r="E4885" s="761" t="s">
        <v>3705</v>
      </c>
      <c r="F4885" s="761"/>
      <c r="G4885" s="676" t="s">
        <v>26</v>
      </c>
      <c r="H4885" s="677">
        <v>0.3</v>
      </c>
      <c r="I4885" s="677">
        <v>0</v>
      </c>
      <c r="J4885" s="678">
        <v>37.369999999999997</v>
      </c>
      <c r="K4885" s="678">
        <v>11.21</v>
      </c>
    </row>
    <row r="4886" spans="1:11" ht="26.1" customHeight="1" x14ac:dyDescent="0.2">
      <c r="A4886" s="679" t="s">
        <v>3709</v>
      </c>
      <c r="B4886" s="680" t="s">
        <v>5212</v>
      </c>
      <c r="C4886" s="679" t="s">
        <v>24</v>
      </c>
      <c r="D4886" s="679" t="s">
        <v>5213</v>
      </c>
      <c r="E4886" s="762" t="s">
        <v>3720</v>
      </c>
      <c r="F4886" s="762"/>
      <c r="G4886" s="681" t="s">
        <v>66</v>
      </c>
      <c r="H4886" s="682">
        <v>1</v>
      </c>
      <c r="I4886" s="682">
        <v>0</v>
      </c>
      <c r="J4886" s="683">
        <v>75.260000000000005</v>
      </c>
      <c r="K4886" s="683">
        <v>75.260000000000005</v>
      </c>
    </row>
    <row r="4887" spans="1:11" ht="25.5" x14ac:dyDescent="0.2">
      <c r="A4887" s="684"/>
      <c r="B4887" s="684"/>
      <c r="C4887" s="684"/>
      <c r="D4887" s="684"/>
      <c r="E4887" s="684"/>
      <c r="F4887" s="684" t="s">
        <v>3723</v>
      </c>
      <c r="G4887" s="685">
        <v>14.85</v>
      </c>
      <c r="H4887" s="684" t="s">
        <v>3724</v>
      </c>
      <c r="I4887" s="685">
        <v>0</v>
      </c>
      <c r="J4887" s="684" t="s">
        <v>3725</v>
      </c>
      <c r="K4887" s="685">
        <v>14.85</v>
      </c>
    </row>
    <row r="4888" spans="1:11" ht="25.5" x14ac:dyDescent="0.2">
      <c r="A4888" s="684"/>
      <c r="B4888" s="684"/>
      <c r="C4888" s="684"/>
      <c r="D4888" s="684"/>
      <c r="E4888" s="684"/>
      <c r="F4888" s="684" t="s">
        <v>3726</v>
      </c>
      <c r="G4888" s="685">
        <v>0</v>
      </c>
      <c r="H4888" s="763"/>
      <c r="I4888" s="763" t="s">
        <v>3727</v>
      </c>
      <c r="J4888" s="684"/>
      <c r="K4888" s="685">
        <v>95.71</v>
      </c>
    </row>
    <row r="4889" spans="1:11" ht="50.1" customHeight="1" thickBot="1" x14ac:dyDescent="0.25">
      <c r="A4889" s="31"/>
      <c r="B4889" s="31"/>
      <c r="C4889" s="31"/>
      <c r="D4889" s="31"/>
      <c r="E4889" s="31"/>
      <c r="F4889" s="31"/>
      <c r="G4889" s="31"/>
      <c r="H4889" s="31" t="s">
        <v>3728</v>
      </c>
      <c r="I4889" s="686" t="s">
        <v>3797</v>
      </c>
      <c r="J4889" s="31" t="s">
        <v>3730</v>
      </c>
      <c r="K4889" s="687">
        <v>95.71</v>
      </c>
    </row>
    <row r="4890" spans="1:11" ht="0.95" customHeight="1" thickTop="1" x14ac:dyDescent="0.2">
      <c r="A4890" s="688"/>
      <c r="B4890" s="688"/>
      <c r="C4890" s="688"/>
      <c r="D4890" s="688"/>
      <c r="E4890" s="688"/>
      <c r="F4890" s="688"/>
      <c r="G4890" s="688"/>
      <c r="H4890" s="688"/>
      <c r="I4890" s="688"/>
      <c r="J4890" s="688"/>
      <c r="K4890" s="688"/>
    </row>
    <row r="4891" spans="1:11" ht="18" customHeight="1" x14ac:dyDescent="0.2">
      <c r="A4891" s="18" t="s">
        <v>1459</v>
      </c>
      <c r="B4891" s="19" t="s">
        <v>10</v>
      </c>
      <c r="C4891" s="18" t="s">
        <v>11</v>
      </c>
      <c r="D4891" s="18" t="s">
        <v>12</v>
      </c>
      <c r="E4891" s="764" t="s">
        <v>3702</v>
      </c>
      <c r="F4891" s="764"/>
      <c r="G4891" s="20" t="s">
        <v>13</v>
      </c>
      <c r="H4891" s="19" t="s">
        <v>14</v>
      </c>
      <c r="I4891" s="19" t="s">
        <v>3703</v>
      </c>
      <c r="J4891" s="19" t="s">
        <v>15</v>
      </c>
      <c r="K4891" s="19" t="s">
        <v>17</v>
      </c>
    </row>
    <row r="4892" spans="1:11" ht="51.95" customHeight="1" x14ac:dyDescent="0.2">
      <c r="A4892" s="23" t="s">
        <v>3704</v>
      </c>
      <c r="B4892" s="24" t="s">
        <v>1413</v>
      </c>
      <c r="C4892" s="23" t="s">
        <v>42</v>
      </c>
      <c r="D4892" s="23" t="s">
        <v>1414</v>
      </c>
      <c r="E4892" s="760" t="s">
        <v>5148</v>
      </c>
      <c r="F4892" s="760"/>
      <c r="G4892" s="25" t="s">
        <v>1262</v>
      </c>
      <c r="H4892" s="673">
        <v>1</v>
      </c>
      <c r="I4892" s="26"/>
      <c r="J4892" s="26">
        <v>798.96</v>
      </c>
      <c r="K4892" s="26">
        <v>798.96</v>
      </c>
    </row>
    <row r="4893" spans="1:11" ht="26.1" customHeight="1" x14ac:dyDescent="0.2">
      <c r="A4893" s="674" t="s">
        <v>3706</v>
      </c>
      <c r="B4893" s="675" t="s">
        <v>1742</v>
      </c>
      <c r="C4893" s="674" t="s">
        <v>24</v>
      </c>
      <c r="D4893" s="674" t="s">
        <v>1743</v>
      </c>
      <c r="E4893" s="761" t="s">
        <v>3705</v>
      </c>
      <c r="F4893" s="761"/>
      <c r="G4893" s="676" t="s">
        <v>26</v>
      </c>
      <c r="H4893" s="677">
        <v>1</v>
      </c>
      <c r="I4893" s="677">
        <v>0</v>
      </c>
      <c r="J4893" s="678">
        <v>30.8</v>
      </c>
      <c r="K4893" s="678">
        <v>30.8</v>
      </c>
    </row>
    <row r="4894" spans="1:11" ht="24" customHeight="1" x14ac:dyDescent="0.2">
      <c r="A4894" s="674" t="s">
        <v>3706</v>
      </c>
      <c r="B4894" s="675" t="s">
        <v>1739</v>
      </c>
      <c r="C4894" s="674" t="s">
        <v>24</v>
      </c>
      <c r="D4894" s="674" t="s">
        <v>1740</v>
      </c>
      <c r="E4894" s="761" t="s">
        <v>3705</v>
      </c>
      <c r="F4894" s="761"/>
      <c r="G4894" s="676" t="s">
        <v>26</v>
      </c>
      <c r="H4894" s="677">
        <v>1</v>
      </c>
      <c r="I4894" s="677">
        <v>0</v>
      </c>
      <c r="J4894" s="678">
        <v>37.369999999999997</v>
      </c>
      <c r="K4894" s="678">
        <v>37.369999999999997</v>
      </c>
    </row>
    <row r="4895" spans="1:11" ht="39" customHeight="1" x14ac:dyDescent="0.2">
      <c r="A4895" s="679" t="s">
        <v>3709</v>
      </c>
      <c r="B4895" s="680" t="s">
        <v>5253</v>
      </c>
      <c r="C4895" s="679" t="s">
        <v>42</v>
      </c>
      <c r="D4895" s="679" t="s">
        <v>5254</v>
      </c>
      <c r="E4895" s="762" t="s">
        <v>2501</v>
      </c>
      <c r="F4895" s="762"/>
      <c r="G4895" s="681" t="s">
        <v>1262</v>
      </c>
      <c r="H4895" s="682">
        <v>1</v>
      </c>
      <c r="I4895" s="682">
        <v>0</v>
      </c>
      <c r="J4895" s="683">
        <v>730.79</v>
      </c>
      <c r="K4895" s="683">
        <v>730.79</v>
      </c>
    </row>
    <row r="4896" spans="1:11" ht="25.5" x14ac:dyDescent="0.2">
      <c r="A4896" s="684"/>
      <c r="B4896" s="684"/>
      <c r="C4896" s="684"/>
      <c r="D4896" s="684"/>
      <c r="E4896" s="684"/>
      <c r="F4896" s="684" t="s">
        <v>3723</v>
      </c>
      <c r="G4896" s="685">
        <v>49.55</v>
      </c>
      <c r="H4896" s="684" t="s">
        <v>3724</v>
      </c>
      <c r="I4896" s="685">
        <v>0</v>
      </c>
      <c r="J4896" s="684" t="s">
        <v>3725</v>
      </c>
      <c r="K4896" s="685">
        <v>49.55</v>
      </c>
    </row>
    <row r="4897" spans="1:11" ht="25.5" x14ac:dyDescent="0.2">
      <c r="A4897" s="684"/>
      <c r="B4897" s="684"/>
      <c r="C4897" s="684"/>
      <c r="D4897" s="684"/>
      <c r="E4897" s="684"/>
      <c r="F4897" s="684" t="s">
        <v>3726</v>
      </c>
      <c r="G4897" s="685">
        <v>0</v>
      </c>
      <c r="H4897" s="763"/>
      <c r="I4897" s="763" t="s">
        <v>3727</v>
      </c>
      <c r="J4897" s="684"/>
      <c r="K4897" s="685">
        <v>798.96</v>
      </c>
    </row>
    <row r="4898" spans="1:11" ht="50.1" customHeight="1" thickBot="1" x14ac:dyDescent="0.25">
      <c r="A4898" s="31"/>
      <c r="B4898" s="31"/>
      <c r="C4898" s="31"/>
      <c r="D4898" s="31"/>
      <c r="E4898" s="31"/>
      <c r="F4898" s="31"/>
      <c r="G4898" s="31"/>
      <c r="H4898" s="31" t="s">
        <v>3728</v>
      </c>
      <c r="I4898" s="686" t="s">
        <v>3797</v>
      </c>
      <c r="J4898" s="31" t="s">
        <v>3730</v>
      </c>
      <c r="K4898" s="687">
        <v>798.96</v>
      </c>
    </row>
    <row r="4899" spans="1:11" ht="0.95" customHeight="1" thickTop="1" x14ac:dyDescent="0.2">
      <c r="A4899" s="688"/>
      <c r="B4899" s="688"/>
      <c r="C4899" s="688"/>
      <c r="D4899" s="688"/>
      <c r="E4899" s="688"/>
      <c r="F4899" s="688"/>
      <c r="G4899" s="688"/>
      <c r="H4899" s="688"/>
      <c r="I4899" s="688"/>
      <c r="J4899" s="688"/>
      <c r="K4899" s="688"/>
    </row>
    <row r="4900" spans="1:11" ht="18" customHeight="1" x14ac:dyDescent="0.2">
      <c r="A4900" s="18" t="s">
        <v>1460</v>
      </c>
      <c r="B4900" s="19" t="s">
        <v>10</v>
      </c>
      <c r="C4900" s="18" t="s">
        <v>11</v>
      </c>
      <c r="D4900" s="18" t="s">
        <v>12</v>
      </c>
      <c r="E4900" s="764" t="s">
        <v>3702</v>
      </c>
      <c r="F4900" s="764"/>
      <c r="G4900" s="20" t="s">
        <v>13</v>
      </c>
      <c r="H4900" s="19" t="s">
        <v>14</v>
      </c>
      <c r="I4900" s="19" t="s">
        <v>3703</v>
      </c>
      <c r="J4900" s="19" t="s">
        <v>15</v>
      </c>
      <c r="K4900" s="19" t="s">
        <v>17</v>
      </c>
    </row>
    <row r="4901" spans="1:11" ht="26.1" customHeight="1" x14ac:dyDescent="0.2">
      <c r="A4901" s="23" t="s">
        <v>3704</v>
      </c>
      <c r="B4901" s="24" t="s">
        <v>1419</v>
      </c>
      <c r="C4901" s="23" t="s">
        <v>42</v>
      </c>
      <c r="D4901" s="23" t="s">
        <v>1420</v>
      </c>
      <c r="E4901" s="760" t="s">
        <v>5148</v>
      </c>
      <c r="F4901" s="760"/>
      <c r="G4901" s="25" t="s">
        <v>1262</v>
      </c>
      <c r="H4901" s="673">
        <v>1</v>
      </c>
      <c r="I4901" s="26"/>
      <c r="J4901" s="26">
        <v>24.34</v>
      </c>
      <c r="K4901" s="26">
        <v>24.34</v>
      </c>
    </row>
    <row r="4902" spans="1:11" ht="24" customHeight="1" x14ac:dyDescent="0.2">
      <c r="A4902" s="674" t="s">
        <v>3706</v>
      </c>
      <c r="B4902" s="675" t="s">
        <v>1739</v>
      </c>
      <c r="C4902" s="674" t="s">
        <v>24</v>
      </c>
      <c r="D4902" s="674" t="s">
        <v>1740</v>
      </c>
      <c r="E4902" s="761" t="s">
        <v>3705</v>
      </c>
      <c r="F4902" s="761"/>
      <c r="G4902" s="676" t="s">
        <v>26</v>
      </c>
      <c r="H4902" s="677">
        <v>0.2</v>
      </c>
      <c r="I4902" s="677">
        <v>0</v>
      </c>
      <c r="J4902" s="678">
        <v>37.369999999999997</v>
      </c>
      <c r="K4902" s="678">
        <v>7.47</v>
      </c>
    </row>
    <row r="4903" spans="1:11" ht="26.1" customHeight="1" x14ac:dyDescent="0.2">
      <c r="A4903" s="674" t="s">
        <v>3706</v>
      </c>
      <c r="B4903" s="675" t="s">
        <v>1742</v>
      </c>
      <c r="C4903" s="674" t="s">
        <v>24</v>
      </c>
      <c r="D4903" s="674" t="s">
        <v>1743</v>
      </c>
      <c r="E4903" s="761" t="s">
        <v>3705</v>
      </c>
      <c r="F4903" s="761"/>
      <c r="G4903" s="676" t="s">
        <v>26</v>
      </c>
      <c r="H4903" s="677">
        <v>0.2</v>
      </c>
      <c r="I4903" s="677">
        <v>0</v>
      </c>
      <c r="J4903" s="678">
        <v>30.8</v>
      </c>
      <c r="K4903" s="678">
        <v>6.16</v>
      </c>
    </row>
    <row r="4904" spans="1:11" ht="26.1" customHeight="1" x14ac:dyDescent="0.2">
      <c r="A4904" s="679" t="s">
        <v>3709</v>
      </c>
      <c r="B4904" s="680" t="s">
        <v>5255</v>
      </c>
      <c r="C4904" s="679" t="s">
        <v>24</v>
      </c>
      <c r="D4904" s="679" t="s">
        <v>5256</v>
      </c>
      <c r="E4904" s="762" t="s">
        <v>3720</v>
      </c>
      <c r="F4904" s="762"/>
      <c r="G4904" s="681" t="s">
        <v>66</v>
      </c>
      <c r="H4904" s="682">
        <v>1</v>
      </c>
      <c r="I4904" s="682">
        <v>0</v>
      </c>
      <c r="J4904" s="683">
        <v>10.71</v>
      </c>
      <c r="K4904" s="683">
        <v>10.71</v>
      </c>
    </row>
    <row r="4905" spans="1:11" ht="25.5" x14ac:dyDescent="0.2">
      <c r="A4905" s="684"/>
      <c r="B4905" s="684"/>
      <c r="C4905" s="684"/>
      <c r="D4905" s="684"/>
      <c r="E4905" s="684"/>
      <c r="F4905" s="684" t="s">
        <v>3723</v>
      </c>
      <c r="G4905" s="685">
        <v>9.9</v>
      </c>
      <c r="H4905" s="684" t="s">
        <v>3724</v>
      </c>
      <c r="I4905" s="685">
        <v>0</v>
      </c>
      <c r="J4905" s="684" t="s">
        <v>3725</v>
      </c>
      <c r="K4905" s="685">
        <v>9.9</v>
      </c>
    </row>
    <row r="4906" spans="1:11" ht="25.5" x14ac:dyDescent="0.2">
      <c r="A4906" s="684"/>
      <c r="B4906" s="684"/>
      <c r="C4906" s="684"/>
      <c r="D4906" s="684"/>
      <c r="E4906" s="684"/>
      <c r="F4906" s="684" t="s">
        <v>3726</v>
      </c>
      <c r="G4906" s="685">
        <v>0</v>
      </c>
      <c r="H4906" s="763"/>
      <c r="I4906" s="763" t="s">
        <v>3727</v>
      </c>
      <c r="J4906" s="684"/>
      <c r="K4906" s="685">
        <v>24.34</v>
      </c>
    </row>
    <row r="4907" spans="1:11" ht="50.1" customHeight="1" thickBot="1" x14ac:dyDescent="0.25">
      <c r="A4907" s="31"/>
      <c r="B4907" s="31"/>
      <c r="C4907" s="31"/>
      <c r="D4907" s="31"/>
      <c r="E4907" s="31"/>
      <c r="F4907" s="31"/>
      <c r="G4907" s="31"/>
      <c r="H4907" s="31" t="s">
        <v>3728</v>
      </c>
      <c r="I4907" s="686" t="s">
        <v>3874</v>
      </c>
      <c r="J4907" s="31" t="s">
        <v>3730</v>
      </c>
      <c r="K4907" s="687">
        <v>121.7</v>
      </c>
    </row>
    <row r="4908" spans="1:11" ht="0.95" customHeight="1" thickTop="1" x14ac:dyDescent="0.2">
      <c r="A4908" s="688"/>
      <c r="B4908" s="688"/>
      <c r="C4908" s="688"/>
      <c r="D4908" s="688"/>
      <c r="E4908" s="688"/>
      <c r="F4908" s="688"/>
      <c r="G4908" s="688"/>
      <c r="H4908" s="688"/>
      <c r="I4908" s="688"/>
      <c r="J4908" s="688"/>
      <c r="K4908" s="688"/>
    </row>
    <row r="4909" spans="1:11" ht="18" customHeight="1" x14ac:dyDescent="0.2">
      <c r="A4909" s="18" t="s">
        <v>1461</v>
      </c>
      <c r="B4909" s="19" t="s">
        <v>10</v>
      </c>
      <c r="C4909" s="18" t="s">
        <v>11</v>
      </c>
      <c r="D4909" s="18" t="s">
        <v>12</v>
      </c>
      <c r="E4909" s="764" t="s">
        <v>3702</v>
      </c>
      <c r="F4909" s="764"/>
      <c r="G4909" s="20" t="s">
        <v>13</v>
      </c>
      <c r="H4909" s="19" t="s">
        <v>14</v>
      </c>
      <c r="I4909" s="19" t="s">
        <v>3703</v>
      </c>
      <c r="J4909" s="19" t="s">
        <v>15</v>
      </c>
      <c r="K4909" s="19" t="s">
        <v>17</v>
      </c>
    </row>
    <row r="4910" spans="1:11" ht="26.1" customHeight="1" x14ac:dyDescent="0.2">
      <c r="A4910" s="23" t="s">
        <v>3704</v>
      </c>
      <c r="B4910" s="24" t="s">
        <v>1422</v>
      </c>
      <c r="C4910" s="23" t="s">
        <v>42</v>
      </c>
      <c r="D4910" s="23" t="s">
        <v>1423</v>
      </c>
      <c r="E4910" s="760" t="s">
        <v>5148</v>
      </c>
      <c r="F4910" s="760"/>
      <c r="G4910" s="25" t="s">
        <v>1262</v>
      </c>
      <c r="H4910" s="673">
        <v>1</v>
      </c>
      <c r="I4910" s="26"/>
      <c r="J4910" s="26">
        <v>24.34</v>
      </c>
      <c r="K4910" s="26">
        <v>24.34</v>
      </c>
    </row>
    <row r="4911" spans="1:11" ht="24" customHeight="1" x14ac:dyDescent="0.2">
      <c r="A4911" s="674" t="s">
        <v>3706</v>
      </c>
      <c r="B4911" s="675" t="s">
        <v>1739</v>
      </c>
      <c r="C4911" s="674" t="s">
        <v>24</v>
      </c>
      <c r="D4911" s="674" t="s">
        <v>1740</v>
      </c>
      <c r="E4911" s="761" t="s">
        <v>3705</v>
      </c>
      <c r="F4911" s="761"/>
      <c r="G4911" s="676" t="s">
        <v>26</v>
      </c>
      <c r="H4911" s="677">
        <v>0.2</v>
      </c>
      <c r="I4911" s="677">
        <v>0</v>
      </c>
      <c r="J4911" s="678">
        <v>37.369999999999997</v>
      </c>
      <c r="K4911" s="678">
        <v>7.47</v>
      </c>
    </row>
    <row r="4912" spans="1:11" ht="26.1" customHeight="1" x14ac:dyDescent="0.2">
      <c r="A4912" s="674" t="s">
        <v>3706</v>
      </c>
      <c r="B4912" s="675" t="s">
        <v>1742</v>
      </c>
      <c r="C4912" s="674" t="s">
        <v>24</v>
      </c>
      <c r="D4912" s="674" t="s">
        <v>1743</v>
      </c>
      <c r="E4912" s="761" t="s">
        <v>3705</v>
      </c>
      <c r="F4912" s="761"/>
      <c r="G4912" s="676" t="s">
        <v>26</v>
      </c>
      <c r="H4912" s="677">
        <v>0.2</v>
      </c>
      <c r="I4912" s="677">
        <v>0</v>
      </c>
      <c r="J4912" s="678">
        <v>30.8</v>
      </c>
      <c r="K4912" s="678">
        <v>6.16</v>
      </c>
    </row>
    <row r="4913" spans="1:11" ht="26.1" customHeight="1" x14ac:dyDescent="0.2">
      <c r="A4913" s="679" t="s">
        <v>3709</v>
      </c>
      <c r="B4913" s="680" t="s">
        <v>5255</v>
      </c>
      <c r="C4913" s="679" t="s">
        <v>24</v>
      </c>
      <c r="D4913" s="679" t="s">
        <v>5256</v>
      </c>
      <c r="E4913" s="762" t="s">
        <v>3720</v>
      </c>
      <c r="F4913" s="762"/>
      <c r="G4913" s="681" t="s">
        <v>66</v>
      </c>
      <c r="H4913" s="682">
        <v>1</v>
      </c>
      <c r="I4913" s="682">
        <v>0</v>
      </c>
      <c r="J4913" s="683">
        <v>10.71</v>
      </c>
      <c r="K4913" s="683">
        <v>10.71</v>
      </c>
    </row>
    <row r="4914" spans="1:11" ht="25.5" x14ac:dyDescent="0.2">
      <c r="A4914" s="684"/>
      <c r="B4914" s="684"/>
      <c r="C4914" s="684"/>
      <c r="D4914" s="684"/>
      <c r="E4914" s="684"/>
      <c r="F4914" s="684" t="s">
        <v>3723</v>
      </c>
      <c r="G4914" s="685">
        <v>9.9</v>
      </c>
      <c r="H4914" s="684" t="s">
        <v>3724</v>
      </c>
      <c r="I4914" s="685">
        <v>0</v>
      </c>
      <c r="J4914" s="684" t="s">
        <v>3725</v>
      </c>
      <c r="K4914" s="685">
        <v>9.9</v>
      </c>
    </row>
    <row r="4915" spans="1:11" ht="25.5" x14ac:dyDescent="0.2">
      <c r="A4915" s="684"/>
      <c r="B4915" s="684"/>
      <c r="C4915" s="684"/>
      <c r="D4915" s="684"/>
      <c r="E4915" s="684"/>
      <c r="F4915" s="684" t="s">
        <v>3726</v>
      </c>
      <c r="G4915" s="685">
        <v>0</v>
      </c>
      <c r="H4915" s="763"/>
      <c r="I4915" s="763" t="s">
        <v>3727</v>
      </c>
      <c r="J4915" s="684"/>
      <c r="K4915" s="685">
        <v>24.34</v>
      </c>
    </row>
    <row r="4916" spans="1:11" ht="50.1" customHeight="1" thickBot="1" x14ac:dyDescent="0.25">
      <c r="A4916" s="31"/>
      <c r="B4916" s="31"/>
      <c r="C4916" s="31"/>
      <c r="D4916" s="31"/>
      <c r="E4916" s="31"/>
      <c r="F4916" s="31"/>
      <c r="G4916" s="31"/>
      <c r="H4916" s="31" t="s">
        <v>3728</v>
      </c>
      <c r="I4916" s="686" t="s">
        <v>3875</v>
      </c>
      <c r="J4916" s="31" t="s">
        <v>3730</v>
      </c>
      <c r="K4916" s="687">
        <v>194.72</v>
      </c>
    </row>
    <row r="4917" spans="1:11" ht="0.95" customHeight="1" thickTop="1" x14ac:dyDescent="0.2">
      <c r="A4917" s="688"/>
      <c r="B4917" s="688"/>
      <c r="C4917" s="688"/>
      <c r="D4917" s="688"/>
      <c r="E4917" s="688"/>
      <c r="F4917" s="688"/>
      <c r="G4917" s="688"/>
      <c r="H4917" s="688"/>
      <c r="I4917" s="688"/>
      <c r="J4917" s="688"/>
      <c r="K4917" s="688"/>
    </row>
    <row r="4918" spans="1:11" ht="18" customHeight="1" x14ac:dyDescent="0.2">
      <c r="A4918" s="18" t="s">
        <v>1462</v>
      </c>
      <c r="B4918" s="19" t="s">
        <v>10</v>
      </c>
      <c r="C4918" s="18" t="s">
        <v>11</v>
      </c>
      <c r="D4918" s="18" t="s">
        <v>12</v>
      </c>
      <c r="E4918" s="764" t="s">
        <v>3702</v>
      </c>
      <c r="F4918" s="764"/>
      <c r="G4918" s="20" t="s">
        <v>13</v>
      </c>
      <c r="H4918" s="19" t="s">
        <v>14</v>
      </c>
      <c r="I4918" s="19" t="s">
        <v>3703</v>
      </c>
      <c r="J4918" s="19" t="s">
        <v>15</v>
      </c>
      <c r="K4918" s="19" t="s">
        <v>17</v>
      </c>
    </row>
    <row r="4919" spans="1:11" ht="26.1" customHeight="1" x14ac:dyDescent="0.2">
      <c r="A4919" s="23" t="s">
        <v>3704</v>
      </c>
      <c r="B4919" s="24" t="s">
        <v>1425</v>
      </c>
      <c r="C4919" s="23" t="s">
        <v>42</v>
      </c>
      <c r="D4919" s="23" t="s">
        <v>1426</v>
      </c>
      <c r="E4919" s="760" t="s">
        <v>3798</v>
      </c>
      <c r="F4919" s="760"/>
      <c r="G4919" s="25" t="s">
        <v>1262</v>
      </c>
      <c r="H4919" s="673">
        <v>1</v>
      </c>
      <c r="I4919" s="26"/>
      <c r="J4919" s="26">
        <v>24.34</v>
      </c>
      <c r="K4919" s="26">
        <v>24.34</v>
      </c>
    </row>
    <row r="4920" spans="1:11" ht="26.1" customHeight="1" x14ac:dyDescent="0.2">
      <c r="A4920" s="674" t="s">
        <v>3706</v>
      </c>
      <c r="B4920" s="675" t="s">
        <v>1742</v>
      </c>
      <c r="C4920" s="674" t="s">
        <v>24</v>
      </c>
      <c r="D4920" s="674" t="s">
        <v>1743</v>
      </c>
      <c r="E4920" s="761" t="s">
        <v>3705</v>
      </c>
      <c r="F4920" s="761"/>
      <c r="G4920" s="676" t="s">
        <v>26</v>
      </c>
      <c r="H4920" s="677">
        <v>0.2</v>
      </c>
      <c r="I4920" s="677">
        <v>0</v>
      </c>
      <c r="J4920" s="678">
        <v>30.8</v>
      </c>
      <c r="K4920" s="678">
        <v>6.16</v>
      </c>
    </row>
    <row r="4921" spans="1:11" ht="24" customHeight="1" x14ac:dyDescent="0.2">
      <c r="A4921" s="674" t="s">
        <v>3706</v>
      </c>
      <c r="B4921" s="675" t="s">
        <v>1739</v>
      </c>
      <c r="C4921" s="674" t="s">
        <v>24</v>
      </c>
      <c r="D4921" s="674" t="s">
        <v>1740</v>
      </c>
      <c r="E4921" s="761" t="s">
        <v>3705</v>
      </c>
      <c r="F4921" s="761"/>
      <c r="G4921" s="676" t="s">
        <v>26</v>
      </c>
      <c r="H4921" s="677">
        <v>0.2</v>
      </c>
      <c r="I4921" s="677">
        <v>0</v>
      </c>
      <c r="J4921" s="678">
        <v>37.369999999999997</v>
      </c>
      <c r="K4921" s="678">
        <v>7.47</v>
      </c>
    </row>
    <row r="4922" spans="1:11" ht="26.1" customHeight="1" x14ac:dyDescent="0.2">
      <c r="A4922" s="679" t="s">
        <v>3709</v>
      </c>
      <c r="B4922" s="680" t="s">
        <v>5255</v>
      </c>
      <c r="C4922" s="679" t="s">
        <v>24</v>
      </c>
      <c r="D4922" s="679" t="s">
        <v>5256</v>
      </c>
      <c r="E4922" s="762" t="s">
        <v>3720</v>
      </c>
      <c r="F4922" s="762"/>
      <c r="G4922" s="681" t="s">
        <v>66</v>
      </c>
      <c r="H4922" s="682">
        <v>1</v>
      </c>
      <c r="I4922" s="682">
        <v>0</v>
      </c>
      <c r="J4922" s="683">
        <v>10.71</v>
      </c>
      <c r="K4922" s="683">
        <v>10.71</v>
      </c>
    </row>
    <row r="4923" spans="1:11" ht="25.5" x14ac:dyDescent="0.2">
      <c r="A4923" s="684"/>
      <c r="B4923" s="684"/>
      <c r="C4923" s="684"/>
      <c r="D4923" s="684"/>
      <c r="E4923" s="684"/>
      <c r="F4923" s="684" t="s">
        <v>3723</v>
      </c>
      <c r="G4923" s="685">
        <v>9.9</v>
      </c>
      <c r="H4923" s="684" t="s">
        <v>3724</v>
      </c>
      <c r="I4923" s="685">
        <v>0</v>
      </c>
      <c r="J4923" s="684" t="s">
        <v>3725</v>
      </c>
      <c r="K4923" s="685">
        <v>9.9</v>
      </c>
    </row>
    <row r="4924" spans="1:11" ht="25.5" x14ac:dyDescent="0.2">
      <c r="A4924" s="684"/>
      <c r="B4924" s="684"/>
      <c r="C4924" s="684"/>
      <c r="D4924" s="684"/>
      <c r="E4924" s="684"/>
      <c r="F4924" s="684" t="s">
        <v>3726</v>
      </c>
      <c r="G4924" s="685">
        <v>0</v>
      </c>
      <c r="H4924" s="763"/>
      <c r="I4924" s="763" t="s">
        <v>3727</v>
      </c>
      <c r="J4924" s="684"/>
      <c r="K4924" s="685">
        <v>24.34</v>
      </c>
    </row>
    <row r="4925" spans="1:11" ht="50.1" customHeight="1" thickBot="1" x14ac:dyDescent="0.25">
      <c r="A4925" s="31"/>
      <c r="B4925" s="31"/>
      <c r="C4925" s="31"/>
      <c r="D4925" s="31"/>
      <c r="E4925" s="31"/>
      <c r="F4925" s="31"/>
      <c r="G4925" s="31"/>
      <c r="H4925" s="31" t="s">
        <v>3728</v>
      </c>
      <c r="I4925" s="686" t="s">
        <v>3799</v>
      </c>
      <c r="J4925" s="31" t="s">
        <v>3730</v>
      </c>
      <c r="K4925" s="687">
        <v>48.68</v>
      </c>
    </row>
    <row r="4926" spans="1:11" ht="0.95" customHeight="1" thickTop="1" x14ac:dyDescent="0.2">
      <c r="A4926" s="688"/>
      <c r="B4926" s="688"/>
      <c r="C4926" s="688"/>
      <c r="D4926" s="688"/>
      <c r="E4926" s="688"/>
      <c r="F4926" s="688"/>
      <c r="G4926" s="688"/>
      <c r="H4926" s="688"/>
      <c r="I4926" s="688"/>
      <c r="J4926" s="688"/>
      <c r="K4926" s="688"/>
    </row>
    <row r="4927" spans="1:11" ht="18" customHeight="1" x14ac:dyDescent="0.2">
      <c r="A4927" s="18" t="s">
        <v>1463</v>
      </c>
      <c r="B4927" s="19" t="s">
        <v>10</v>
      </c>
      <c r="C4927" s="18" t="s">
        <v>11</v>
      </c>
      <c r="D4927" s="18" t="s">
        <v>12</v>
      </c>
      <c r="E4927" s="764" t="s">
        <v>3702</v>
      </c>
      <c r="F4927" s="764"/>
      <c r="G4927" s="20" t="s">
        <v>13</v>
      </c>
      <c r="H4927" s="19" t="s">
        <v>14</v>
      </c>
      <c r="I4927" s="19" t="s">
        <v>3703</v>
      </c>
      <c r="J4927" s="19" t="s">
        <v>15</v>
      </c>
      <c r="K4927" s="19" t="s">
        <v>17</v>
      </c>
    </row>
    <row r="4928" spans="1:11" ht="26.1" customHeight="1" x14ac:dyDescent="0.2">
      <c r="A4928" s="23" t="s">
        <v>3704</v>
      </c>
      <c r="B4928" s="24" t="s">
        <v>1428</v>
      </c>
      <c r="C4928" s="23" t="s">
        <v>42</v>
      </c>
      <c r="D4928" s="23" t="s">
        <v>1429</v>
      </c>
      <c r="E4928" s="760" t="s">
        <v>5148</v>
      </c>
      <c r="F4928" s="760"/>
      <c r="G4928" s="25" t="s">
        <v>1262</v>
      </c>
      <c r="H4928" s="673">
        <v>1</v>
      </c>
      <c r="I4928" s="26"/>
      <c r="J4928" s="26">
        <v>24.34</v>
      </c>
      <c r="K4928" s="26">
        <v>24.34</v>
      </c>
    </row>
    <row r="4929" spans="1:11" ht="24" customHeight="1" x14ac:dyDescent="0.2">
      <c r="A4929" s="674" t="s">
        <v>3706</v>
      </c>
      <c r="B4929" s="675" t="s">
        <v>1739</v>
      </c>
      <c r="C4929" s="674" t="s">
        <v>24</v>
      </c>
      <c r="D4929" s="674" t="s">
        <v>1740</v>
      </c>
      <c r="E4929" s="761" t="s">
        <v>3705</v>
      </c>
      <c r="F4929" s="761"/>
      <c r="G4929" s="676" t="s">
        <v>26</v>
      </c>
      <c r="H4929" s="677">
        <v>0.2</v>
      </c>
      <c r="I4929" s="677">
        <v>0</v>
      </c>
      <c r="J4929" s="678">
        <v>37.369999999999997</v>
      </c>
      <c r="K4929" s="678">
        <v>7.47</v>
      </c>
    </row>
    <row r="4930" spans="1:11" ht="26.1" customHeight="1" x14ac:dyDescent="0.2">
      <c r="A4930" s="674" t="s">
        <v>3706</v>
      </c>
      <c r="B4930" s="675" t="s">
        <v>1742</v>
      </c>
      <c r="C4930" s="674" t="s">
        <v>24</v>
      </c>
      <c r="D4930" s="674" t="s">
        <v>1743</v>
      </c>
      <c r="E4930" s="761" t="s">
        <v>3705</v>
      </c>
      <c r="F4930" s="761"/>
      <c r="G4930" s="676" t="s">
        <v>26</v>
      </c>
      <c r="H4930" s="677">
        <v>0.2</v>
      </c>
      <c r="I4930" s="677">
        <v>0</v>
      </c>
      <c r="J4930" s="678">
        <v>30.8</v>
      </c>
      <c r="K4930" s="678">
        <v>6.16</v>
      </c>
    </row>
    <row r="4931" spans="1:11" ht="26.1" customHeight="1" x14ac:dyDescent="0.2">
      <c r="A4931" s="679" t="s">
        <v>3709</v>
      </c>
      <c r="B4931" s="680" t="s">
        <v>5255</v>
      </c>
      <c r="C4931" s="679" t="s">
        <v>24</v>
      </c>
      <c r="D4931" s="679" t="s">
        <v>5256</v>
      </c>
      <c r="E4931" s="762" t="s">
        <v>3720</v>
      </c>
      <c r="F4931" s="762"/>
      <c r="G4931" s="681" t="s">
        <v>66</v>
      </c>
      <c r="H4931" s="682">
        <v>1</v>
      </c>
      <c r="I4931" s="682">
        <v>0</v>
      </c>
      <c r="J4931" s="683">
        <v>10.71</v>
      </c>
      <c r="K4931" s="683">
        <v>10.71</v>
      </c>
    </row>
    <row r="4932" spans="1:11" ht="25.5" x14ac:dyDescent="0.2">
      <c r="A4932" s="684"/>
      <c r="B4932" s="684"/>
      <c r="C4932" s="684"/>
      <c r="D4932" s="684"/>
      <c r="E4932" s="684"/>
      <c r="F4932" s="684" t="s">
        <v>3723</v>
      </c>
      <c r="G4932" s="685">
        <v>9.9</v>
      </c>
      <c r="H4932" s="684" t="s">
        <v>3724</v>
      </c>
      <c r="I4932" s="685">
        <v>0</v>
      </c>
      <c r="J4932" s="684" t="s">
        <v>3725</v>
      </c>
      <c r="K4932" s="685">
        <v>9.9</v>
      </c>
    </row>
    <row r="4933" spans="1:11" ht="25.5" x14ac:dyDescent="0.2">
      <c r="A4933" s="684"/>
      <c r="B4933" s="684"/>
      <c r="C4933" s="684"/>
      <c r="D4933" s="684"/>
      <c r="E4933" s="684"/>
      <c r="F4933" s="684" t="s">
        <v>3726</v>
      </c>
      <c r="G4933" s="685">
        <v>0</v>
      </c>
      <c r="H4933" s="763"/>
      <c r="I4933" s="763" t="s">
        <v>3727</v>
      </c>
      <c r="J4933" s="684"/>
      <c r="K4933" s="685">
        <v>24.34</v>
      </c>
    </row>
    <row r="4934" spans="1:11" ht="50.1" customHeight="1" thickBot="1" x14ac:dyDescent="0.25">
      <c r="A4934" s="31"/>
      <c r="B4934" s="31"/>
      <c r="C4934" s="31"/>
      <c r="D4934" s="31"/>
      <c r="E4934" s="31"/>
      <c r="F4934" s="31"/>
      <c r="G4934" s="31"/>
      <c r="H4934" s="31" t="s">
        <v>3728</v>
      </c>
      <c r="I4934" s="686" t="s">
        <v>3874</v>
      </c>
      <c r="J4934" s="31" t="s">
        <v>3730</v>
      </c>
      <c r="K4934" s="687">
        <v>121.7</v>
      </c>
    </row>
    <row r="4935" spans="1:11" ht="0.95" customHeight="1" thickTop="1" x14ac:dyDescent="0.2">
      <c r="A4935" s="688"/>
      <c r="B4935" s="688"/>
      <c r="C4935" s="688"/>
      <c r="D4935" s="688"/>
      <c r="E4935" s="688"/>
      <c r="F4935" s="688"/>
      <c r="G4935" s="688"/>
      <c r="H4935" s="688"/>
      <c r="I4935" s="688"/>
      <c r="J4935" s="688"/>
      <c r="K4935" s="688"/>
    </row>
    <row r="4936" spans="1:11" ht="18" customHeight="1" x14ac:dyDescent="0.2">
      <c r="A4936" s="18" t="s">
        <v>1464</v>
      </c>
      <c r="B4936" s="19" t="s">
        <v>10</v>
      </c>
      <c r="C4936" s="18" t="s">
        <v>11</v>
      </c>
      <c r="D4936" s="18" t="s">
        <v>12</v>
      </c>
      <c r="E4936" s="764" t="s">
        <v>3702</v>
      </c>
      <c r="F4936" s="764"/>
      <c r="G4936" s="20" t="s">
        <v>13</v>
      </c>
      <c r="H4936" s="19" t="s">
        <v>14</v>
      </c>
      <c r="I4936" s="19" t="s">
        <v>3703</v>
      </c>
      <c r="J4936" s="19" t="s">
        <v>15</v>
      </c>
      <c r="K4936" s="19" t="s">
        <v>17</v>
      </c>
    </row>
    <row r="4937" spans="1:11" ht="26.1" customHeight="1" x14ac:dyDescent="0.2">
      <c r="A4937" s="23" t="s">
        <v>3704</v>
      </c>
      <c r="B4937" s="24" t="s">
        <v>1431</v>
      </c>
      <c r="C4937" s="23" t="s">
        <v>42</v>
      </c>
      <c r="D4937" s="23" t="s">
        <v>1432</v>
      </c>
      <c r="E4937" s="760" t="s">
        <v>5148</v>
      </c>
      <c r="F4937" s="760"/>
      <c r="G4937" s="25" t="s">
        <v>1262</v>
      </c>
      <c r="H4937" s="673">
        <v>1</v>
      </c>
      <c r="I4937" s="26"/>
      <c r="J4937" s="26">
        <v>78.47</v>
      </c>
      <c r="K4937" s="26">
        <v>78.47</v>
      </c>
    </row>
    <row r="4938" spans="1:11" ht="26.1" customHeight="1" x14ac:dyDescent="0.2">
      <c r="A4938" s="674" t="s">
        <v>3706</v>
      </c>
      <c r="B4938" s="675" t="s">
        <v>1742</v>
      </c>
      <c r="C4938" s="674" t="s">
        <v>24</v>
      </c>
      <c r="D4938" s="674" t="s">
        <v>1743</v>
      </c>
      <c r="E4938" s="761" t="s">
        <v>3705</v>
      </c>
      <c r="F4938" s="761"/>
      <c r="G4938" s="676" t="s">
        <v>26</v>
      </c>
      <c r="H4938" s="677">
        <v>0.25</v>
      </c>
      <c r="I4938" s="677">
        <v>0</v>
      </c>
      <c r="J4938" s="678">
        <v>30.8</v>
      </c>
      <c r="K4938" s="678">
        <v>7.7</v>
      </c>
    </row>
    <row r="4939" spans="1:11" ht="24" customHeight="1" x14ac:dyDescent="0.2">
      <c r="A4939" s="674" t="s">
        <v>3706</v>
      </c>
      <c r="B4939" s="675" t="s">
        <v>1739</v>
      </c>
      <c r="C4939" s="674" t="s">
        <v>24</v>
      </c>
      <c r="D4939" s="674" t="s">
        <v>1740</v>
      </c>
      <c r="E4939" s="761" t="s">
        <v>3705</v>
      </c>
      <c r="F4939" s="761"/>
      <c r="G4939" s="676" t="s">
        <v>26</v>
      </c>
      <c r="H4939" s="677">
        <v>0.25</v>
      </c>
      <c r="I4939" s="677">
        <v>0</v>
      </c>
      <c r="J4939" s="678">
        <v>37.369999999999997</v>
      </c>
      <c r="K4939" s="678">
        <v>9.34</v>
      </c>
    </row>
    <row r="4940" spans="1:11" ht="26.1" customHeight="1" x14ac:dyDescent="0.2">
      <c r="A4940" s="679" t="s">
        <v>3709</v>
      </c>
      <c r="B4940" s="680" t="s">
        <v>5257</v>
      </c>
      <c r="C4940" s="679" t="s">
        <v>24</v>
      </c>
      <c r="D4940" s="679" t="s">
        <v>5258</v>
      </c>
      <c r="E4940" s="762" t="s">
        <v>3720</v>
      </c>
      <c r="F4940" s="762"/>
      <c r="G4940" s="681" t="s">
        <v>66</v>
      </c>
      <c r="H4940" s="682">
        <v>1</v>
      </c>
      <c r="I4940" s="682">
        <v>0</v>
      </c>
      <c r="J4940" s="683">
        <v>61.43</v>
      </c>
      <c r="K4940" s="683">
        <v>61.43</v>
      </c>
    </row>
    <row r="4941" spans="1:11" ht="25.5" x14ac:dyDescent="0.2">
      <c r="A4941" s="684"/>
      <c r="B4941" s="684"/>
      <c r="C4941" s="684"/>
      <c r="D4941" s="684"/>
      <c r="E4941" s="684"/>
      <c r="F4941" s="684" t="s">
        <v>3723</v>
      </c>
      <c r="G4941" s="685">
        <v>12.38</v>
      </c>
      <c r="H4941" s="684" t="s">
        <v>3724</v>
      </c>
      <c r="I4941" s="685">
        <v>0</v>
      </c>
      <c r="J4941" s="684" t="s">
        <v>3725</v>
      </c>
      <c r="K4941" s="685">
        <v>12.38</v>
      </c>
    </row>
    <row r="4942" spans="1:11" ht="25.5" x14ac:dyDescent="0.2">
      <c r="A4942" s="684"/>
      <c r="B4942" s="684"/>
      <c r="C4942" s="684"/>
      <c r="D4942" s="684"/>
      <c r="E4942" s="684"/>
      <c r="F4942" s="684" t="s">
        <v>3726</v>
      </c>
      <c r="G4942" s="685">
        <v>0</v>
      </c>
      <c r="H4942" s="763"/>
      <c r="I4942" s="763" t="s">
        <v>3727</v>
      </c>
      <c r="J4942" s="684"/>
      <c r="K4942" s="685">
        <v>78.47</v>
      </c>
    </row>
    <row r="4943" spans="1:11" ht="50.1" customHeight="1" thickBot="1" x14ac:dyDescent="0.25">
      <c r="A4943" s="31"/>
      <c r="B4943" s="31"/>
      <c r="C4943" s="31"/>
      <c r="D4943" s="31"/>
      <c r="E4943" s="31"/>
      <c r="F4943" s="31"/>
      <c r="G4943" s="31"/>
      <c r="H4943" s="31" t="s">
        <v>3728</v>
      </c>
      <c r="I4943" s="686" t="s">
        <v>3797</v>
      </c>
      <c r="J4943" s="31" t="s">
        <v>3730</v>
      </c>
      <c r="K4943" s="687">
        <v>78.47</v>
      </c>
    </row>
    <row r="4944" spans="1:11" ht="0.95" customHeight="1" thickTop="1" x14ac:dyDescent="0.2">
      <c r="A4944" s="688"/>
      <c r="B4944" s="688"/>
      <c r="C4944" s="688"/>
      <c r="D4944" s="688"/>
      <c r="E4944" s="688"/>
      <c r="F4944" s="688"/>
      <c r="G4944" s="688"/>
      <c r="H4944" s="688"/>
      <c r="I4944" s="688"/>
      <c r="J4944" s="688"/>
      <c r="K4944" s="688"/>
    </row>
    <row r="4945" spans="1:11" ht="18" customHeight="1" x14ac:dyDescent="0.2">
      <c r="A4945" s="18" t="s">
        <v>1465</v>
      </c>
      <c r="B4945" s="19" t="s">
        <v>10</v>
      </c>
      <c r="C4945" s="18" t="s">
        <v>11</v>
      </c>
      <c r="D4945" s="18" t="s">
        <v>12</v>
      </c>
      <c r="E4945" s="764" t="s">
        <v>3702</v>
      </c>
      <c r="F4945" s="764"/>
      <c r="G4945" s="20" t="s">
        <v>13</v>
      </c>
      <c r="H4945" s="19" t="s">
        <v>14</v>
      </c>
      <c r="I4945" s="19" t="s">
        <v>3703</v>
      </c>
      <c r="J4945" s="19" t="s">
        <v>15</v>
      </c>
      <c r="K4945" s="19" t="s">
        <v>17</v>
      </c>
    </row>
    <row r="4946" spans="1:11" ht="26.1" customHeight="1" x14ac:dyDescent="0.2">
      <c r="A4946" s="23" t="s">
        <v>3704</v>
      </c>
      <c r="B4946" s="24" t="s">
        <v>1359</v>
      </c>
      <c r="C4946" s="23" t="s">
        <v>42</v>
      </c>
      <c r="D4946" s="23" t="s">
        <v>1360</v>
      </c>
      <c r="E4946" s="760" t="s">
        <v>3798</v>
      </c>
      <c r="F4946" s="760"/>
      <c r="G4946" s="25" t="s">
        <v>1262</v>
      </c>
      <c r="H4946" s="673">
        <v>1</v>
      </c>
      <c r="I4946" s="26"/>
      <c r="J4946" s="26">
        <v>232.25</v>
      </c>
      <c r="K4946" s="26">
        <v>232.25</v>
      </c>
    </row>
    <row r="4947" spans="1:11" ht="26.1" customHeight="1" x14ac:dyDescent="0.2">
      <c r="A4947" s="674" t="s">
        <v>3706</v>
      </c>
      <c r="B4947" s="675" t="s">
        <v>1742</v>
      </c>
      <c r="C4947" s="674" t="s">
        <v>24</v>
      </c>
      <c r="D4947" s="674" t="s">
        <v>1743</v>
      </c>
      <c r="E4947" s="761" t="s">
        <v>3705</v>
      </c>
      <c r="F4947" s="761"/>
      <c r="G4947" s="676" t="s">
        <v>26</v>
      </c>
      <c r="H4947" s="677">
        <v>0.39600000000000002</v>
      </c>
      <c r="I4947" s="677">
        <v>0</v>
      </c>
      <c r="J4947" s="678">
        <v>30.8</v>
      </c>
      <c r="K4947" s="678">
        <v>12.19</v>
      </c>
    </row>
    <row r="4948" spans="1:11" ht="24" customHeight="1" x14ac:dyDescent="0.2">
      <c r="A4948" s="674" t="s">
        <v>3706</v>
      </c>
      <c r="B4948" s="675" t="s">
        <v>1739</v>
      </c>
      <c r="C4948" s="674" t="s">
        <v>24</v>
      </c>
      <c r="D4948" s="674" t="s">
        <v>1740</v>
      </c>
      <c r="E4948" s="761" t="s">
        <v>3705</v>
      </c>
      <c r="F4948" s="761"/>
      <c r="G4948" s="676" t="s">
        <v>26</v>
      </c>
      <c r="H4948" s="677">
        <v>0.4</v>
      </c>
      <c r="I4948" s="677">
        <v>0</v>
      </c>
      <c r="J4948" s="678">
        <v>37.369999999999997</v>
      </c>
      <c r="K4948" s="678">
        <v>14.94</v>
      </c>
    </row>
    <row r="4949" spans="1:11" ht="26.1" customHeight="1" x14ac:dyDescent="0.2">
      <c r="A4949" s="679" t="s">
        <v>3709</v>
      </c>
      <c r="B4949" s="680" t="s">
        <v>5214</v>
      </c>
      <c r="C4949" s="679" t="s">
        <v>24</v>
      </c>
      <c r="D4949" s="679" t="s">
        <v>5215</v>
      </c>
      <c r="E4949" s="762" t="s">
        <v>3720</v>
      </c>
      <c r="F4949" s="762"/>
      <c r="G4949" s="681" t="s">
        <v>66</v>
      </c>
      <c r="H4949" s="682">
        <v>1</v>
      </c>
      <c r="I4949" s="682">
        <v>0</v>
      </c>
      <c r="J4949" s="683">
        <v>205.12</v>
      </c>
      <c r="K4949" s="683">
        <v>205.12</v>
      </c>
    </row>
    <row r="4950" spans="1:11" ht="25.5" x14ac:dyDescent="0.2">
      <c r="A4950" s="684"/>
      <c r="B4950" s="684"/>
      <c r="C4950" s="684"/>
      <c r="D4950" s="684"/>
      <c r="E4950" s="684"/>
      <c r="F4950" s="684" t="s">
        <v>3723</v>
      </c>
      <c r="G4950" s="685">
        <v>19.73</v>
      </c>
      <c r="H4950" s="684" t="s">
        <v>3724</v>
      </c>
      <c r="I4950" s="685">
        <v>0</v>
      </c>
      <c r="J4950" s="684" t="s">
        <v>3725</v>
      </c>
      <c r="K4950" s="685">
        <v>19.73</v>
      </c>
    </row>
    <row r="4951" spans="1:11" ht="25.5" x14ac:dyDescent="0.2">
      <c r="A4951" s="684"/>
      <c r="B4951" s="684"/>
      <c r="C4951" s="684"/>
      <c r="D4951" s="684"/>
      <c r="E4951" s="684"/>
      <c r="F4951" s="684" t="s">
        <v>3726</v>
      </c>
      <c r="G4951" s="685">
        <v>0</v>
      </c>
      <c r="H4951" s="763"/>
      <c r="I4951" s="763" t="s">
        <v>3727</v>
      </c>
      <c r="J4951" s="684"/>
      <c r="K4951" s="685">
        <v>232.25</v>
      </c>
    </row>
    <row r="4952" spans="1:11" ht="50.1" customHeight="1" thickBot="1" x14ac:dyDescent="0.25">
      <c r="A4952" s="31"/>
      <c r="B4952" s="31"/>
      <c r="C4952" s="31"/>
      <c r="D4952" s="31"/>
      <c r="E4952" s="31"/>
      <c r="F4952" s="31"/>
      <c r="G4952" s="31"/>
      <c r="H4952" s="31" t="s">
        <v>3728</v>
      </c>
      <c r="I4952" s="686" t="s">
        <v>3879</v>
      </c>
      <c r="J4952" s="31" t="s">
        <v>3730</v>
      </c>
      <c r="K4952" s="687">
        <v>929</v>
      </c>
    </row>
    <row r="4953" spans="1:11" ht="0.95" customHeight="1" thickTop="1" x14ac:dyDescent="0.2">
      <c r="A4953" s="688"/>
      <c r="B4953" s="688"/>
      <c r="C4953" s="688"/>
      <c r="D4953" s="688"/>
      <c r="E4953" s="688"/>
      <c r="F4953" s="688"/>
      <c r="G4953" s="688"/>
      <c r="H4953" s="688"/>
      <c r="I4953" s="688"/>
      <c r="J4953" s="688"/>
      <c r="K4953" s="688"/>
    </row>
    <row r="4954" spans="1:11" ht="18" customHeight="1" x14ac:dyDescent="0.2">
      <c r="A4954" s="18" t="s">
        <v>1466</v>
      </c>
      <c r="B4954" s="19" t="s">
        <v>10</v>
      </c>
      <c r="C4954" s="18" t="s">
        <v>11</v>
      </c>
      <c r="D4954" s="18" t="s">
        <v>12</v>
      </c>
      <c r="E4954" s="764" t="s">
        <v>3702</v>
      </c>
      <c r="F4954" s="764"/>
      <c r="G4954" s="20" t="s">
        <v>13</v>
      </c>
      <c r="H4954" s="19" t="s">
        <v>14</v>
      </c>
      <c r="I4954" s="19" t="s">
        <v>3703</v>
      </c>
      <c r="J4954" s="19" t="s">
        <v>15</v>
      </c>
      <c r="K4954" s="19" t="s">
        <v>17</v>
      </c>
    </row>
    <row r="4955" spans="1:11" ht="26.1" customHeight="1" x14ac:dyDescent="0.2">
      <c r="A4955" s="23" t="s">
        <v>3704</v>
      </c>
      <c r="B4955" s="24" t="s">
        <v>1435</v>
      </c>
      <c r="C4955" s="23" t="s">
        <v>24</v>
      </c>
      <c r="D4955" s="23" t="s">
        <v>1436</v>
      </c>
      <c r="E4955" s="760" t="s">
        <v>5148</v>
      </c>
      <c r="F4955" s="760"/>
      <c r="G4955" s="25" t="s">
        <v>66</v>
      </c>
      <c r="H4955" s="673">
        <v>1</v>
      </c>
      <c r="I4955" s="26"/>
      <c r="J4955" s="26">
        <v>393.86</v>
      </c>
      <c r="K4955" s="26">
        <v>393.86</v>
      </c>
    </row>
    <row r="4956" spans="1:11" ht="24" customHeight="1" x14ac:dyDescent="0.2">
      <c r="A4956" s="674" t="s">
        <v>3706</v>
      </c>
      <c r="B4956" s="675" t="s">
        <v>1739</v>
      </c>
      <c r="C4956" s="674" t="s">
        <v>24</v>
      </c>
      <c r="D4956" s="674" t="s">
        <v>1740</v>
      </c>
      <c r="E4956" s="761" t="s">
        <v>3705</v>
      </c>
      <c r="F4956" s="761"/>
      <c r="G4956" s="676" t="s">
        <v>26</v>
      </c>
      <c r="H4956" s="677">
        <v>3</v>
      </c>
      <c r="I4956" s="677">
        <v>0</v>
      </c>
      <c r="J4956" s="678">
        <v>37.369999999999997</v>
      </c>
      <c r="K4956" s="678">
        <v>112.11</v>
      </c>
    </row>
    <row r="4957" spans="1:11" ht="24" customHeight="1" x14ac:dyDescent="0.2">
      <c r="A4957" s="674" t="s">
        <v>3706</v>
      </c>
      <c r="B4957" s="675" t="s">
        <v>5259</v>
      </c>
      <c r="C4957" s="674" t="s">
        <v>24</v>
      </c>
      <c r="D4957" s="674" t="s">
        <v>5260</v>
      </c>
      <c r="E4957" s="761" t="s">
        <v>3705</v>
      </c>
      <c r="F4957" s="761"/>
      <c r="G4957" s="676" t="s">
        <v>26</v>
      </c>
      <c r="H4957" s="677">
        <v>0.5</v>
      </c>
      <c r="I4957" s="677">
        <v>0</v>
      </c>
      <c r="J4957" s="678">
        <v>44.39</v>
      </c>
      <c r="K4957" s="678">
        <v>22.19</v>
      </c>
    </row>
    <row r="4958" spans="1:11" ht="26.1" customHeight="1" x14ac:dyDescent="0.2">
      <c r="A4958" s="674" t="s">
        <v>3706</v>
      </c>
      <c r="B4958" s="675" t="s">
        <v>1742</v>
      </c>
      <c r="C4958" s="674" t="s">
        <v>24</v>
      </c>
      <c r="D4958" s="674" t="s">
        <v>1743</v>
      </c>
      <c r="E4958" s="761" t="s">
        <v>3705</v>
      </c>
      <c r="F4958" s="761"/>
      <c r="G4958" s="676" t="s">
        <v>26</v>
      </c>
      <c r="H4958" s="677">
        <v>3</v>
      </c>
      <c r="I4958" s="677">
        <v>0</v>
      </c>
      <c r="J4958" s="678">
        <v>30.8</v>
      </c>
      <c r="K4958" s="678">
        <v>92.4</v>
      </c>
    </row>
    <row r="4959" spans="1:11" ht="26.1" customHeight="1" x14ac:dyDescent="0.2">
      <c r="A4959" s="679" t="s">
        <v>3709</v>
      </c>
      <c r="B4959" s="680" t="s">
        <v>5261</v>
      </c>
      <c r="C4959" s="679" t="s">
        <v>24</v>
      </c>
      <c r="D4959" s="679" t="s">
        <v>5262</v>
      </c>
      <c r="E4959" s="762" t="s">
        <v>3720</v>
      </c>
      <c r="F4959" s="762"/>
      <c r="G4959" s="681" t="s">
        <v>66</v>
      </c>
      <c r="H4959" s="682">
        <v>1</v>
      </c>
      <c r="I4959" s="682">
        <v>0</v>
      </c>
      <c r="J4959" s="683">
        <v>167.16</v>
      </c>
      <c r="K4959" s="683">
        <v>167.16</v>
      </c>
    </row>
    <row r="4960" spans="1:11" ht="25.5" x14ac:dyDescent="0.2">
      <c r="A4960" s="684"/>
      <c r="B4960" s="684"/>
      <c r="C4960" s="684"/>
      <c r="D4960" s="684"/>
      <c r="E4960" s="684"/>
      <c r="F4960" s="684" t="s">
        <v>3723</v>
      </c>
      <c r="G4960" s="685">
        <v>166.19</v>
      </c>
      <c r="H4960" s="684" t="s">
        <v>3724</v>
      </c>
      <c r="I4960" s="685">
        <v>0</v>
      </c>
      <c r="J4960" s="684" t="s">
        <v>3725</v>
      </c>
      <c r="K4960" s="685">
        <v>166.19</v>
      </c>
    </row>
    <row r="4961" spans="1:11" ht="25.5" x14ac:dyDescent="0.2">
      <c r="A4961" s="684"/>
      <c r="B4961" s="684"/>
      <c r="C4961" s="684"/>
      <c r="D4961" s="684"/>
      <c r="E4961" s="684"/>
      <c r="F4961" s="684" t="s">
        <v>3726</v>
      </c>
      <c r="G4961" s="685">
        <v>0</v>
      </c>
      <c r="H4961" s="763"/>
      <c r="I4961" s="763" t="s">
        <v>3727</v>
      </c>
      <c r="J4961" s="684"/>
      <c r="K4961" s="685">
        <v>393.86</v>
      </c>
    </row>
    <row r="4962" spans="1:11" ht="50.1" customHeight="1" thickBot="1" x14ac:dyDescent="0.25">
      <c r="A4962" s="31"/>
      <c r="B4962" s="31"/>
      <c r="C4962" s="31"/>
      <c r="D4962" s="31"/>
      <c r="E4962" s="31"/>
      <c r="F4962" s="31"/>
      <c r="G4962" s="31"/>
      <c r="H4962" s="31" t="s">
        <v>3728</v>
      </c>
      <c r="I4962" s="686" t="s">
        <v>3797</v>
      </c>
      <c r="J4962" s="31" t="s">
        <v>3730</v>
      </c>
      <c r="K4962" s="687">
        <v>393.86</v>
      </c>
    </row>
    <row r="4963" spans="1:11" ht="0.95" customHeight="1" thickTop="1" x14ac:dyDescent="0.2">
      <c r="A4963" s="688"/>
      <c r="B4963" s="688"/>
      <c r="C4963" s="688"/>
      <c r="D4963" s="688"/>
      <c r="E4963" s="688"/>
      <c r="F4963" s="688"/>
      <c r="G4963" s="688"/>
      <c r="H4963" s="688"/>
      <c r="I4963" s="688"/>
      <c r="J4963" s="688"/>
      <c r="K4963" s="688"/>
    </row>
    <row r="4964" spans="1:11" ht="18" customHeight="1" x14ac:dyDescent="0.2">
      <c r="A4964" s="18" t="s">
        <v>1467</v>
      </c>
      <c r="B4964" s="19" t="s">
        <v>10</v>
      </c>
      <c r="C4964" s="18" t="s">
        <v>11</v>
      </c>
      <c r="D4964" s="18" t="s">
        <v>12</v>
      </c>
      <c r="E4964" s="764" t="s">
        <v>3702</v>
      </c>
      <c r="F4964" s="764"/>
      <c r="G4964" s="20" t="s">
        <v>13</v>
      </c>
      <c r="H4964" s="19" t="s">
        <v>14</v>
      </c>
      <c r="I4964" s="19" t="s">
        <v>3703</v>
      </c>
      <c r="J4964" s="19" t="s">
        <v>15</v>
      </c>
      <c r="K4964" s="19" t="s">
        <v>17</v>
      </c>
    </row>
    <row r="4965" spans="1:11" ht="24" customHeight="1" x14ac:dyDescent="0.2">
      <c r="A4965" s="23" t="s">
        <v>3704</v>
      </c>
      <c r="B4965" s="24" t="s">
        <v>1438</v>
      </c>
      <c r="C4965" s="23" t="s">
        <v>104</v>
      </c>
      <c r="D4965" s="23" t="s">
        <v>1439</v>
      </c>
      <c r="E4965" s="760" t="s">
        <v>5263</v>
      </c>
      <c r="F4965" s="760"/>
      <c r="G4965" s="25" t="s">
        <v>66</v>
      </c>
      <c r="H4965" s="673">
        <v>1</v>
      </c>
      <c r="I4965" s="26"/>
      <c r="J4965" s="26">
        <v>363.81</v>
      </c>
      <c r="K4965" s="26">
        <v>363.81</v>
      </c>
    </row>
    <row r="4966" spans="1:11" ht="24" customHeight="1" x14ac:dyDescent="0.2">
      <c r="A4966" s="674" t="s">
        <v>3706</v>
      </c>
      <c r="B4966" s="675" t="s">
        <v>1739</v>
      </c>
      <c r="C4966" s="674" t="s">
        <v>24</v>
      </c>
      <c r="D4966" s="674" t="s">
        <v>1740</v>
      </c>
      <c r="E4966" s="761" t="s">
        <v>3705</v>
      </c>
      <c r="F4966" s="761"/>
      <c r="G4966" s="676" t="s">
        <v>26</v>
      </c>
      <c r="H4966" s="677">
        <v>0.81899999999999995</v>
      </c>
      <c r="I4966" s="677">
        <v>0</v>
      </c>
      <c r="J4966" s="678">
        <v>37.369999999999997</v>
      </c>
      <c r="K4966" s="678">
        <v>30.6</v>
      </c>
    </row>
    <row r="4967" spans="1:11" ht="26.1" customHeight="1" x14ac:dyDescent="0.2">
      <c r="A4967" s="674" t="s">
        <v>3706</v>
      </c>
      <c r="B4967" s="675" t="s">
        <v>1742</v>
      </c>
      <c r="C4967" s="674" t="s">
        <v>24</v>
      </c>
      <c r="D4967" s="674" t="s">
        <v>1743</v>
      </c>
      <c r="E4967" s="761" t="s">
        <v>3705</v>
      </c>
      <c r="F4967" s="761"/>
      <c r="G4967" s="676" t="s">
        <v>26</v>
      </c>
      <c r="H4967" s="677">
        <v>0.81899999999999995</v>
      </c>
      <c r="I4967" s="677">
        <v>0</v>
      </c>
      <c r="J4967" s="678">
        <v>30.8</v>
      </c>
      <c r="K4967" s="678">
        <v>25.22</v>
      </c>
    </row>
    <row r="4968" spans="1:11" ht="24" customHeight="1" x14ac:dyDescent="0.2">
      <c r="A4968" s="679" t="s">
        <v>3709</v>
      </c>
      <c r="B4968" s="680" t="s">
        <v>5264</v>
      </c>
      <c r="C4968" s="679" t="s">
        <v>104</v>
      </c>
      <c r="D4968" s="679" t="s">
        <v>1439</v>
      </c>
      <c r="E4968" s="762" t="s">
        <v>3720</v>
      </c>
      <c r="F4968" s="762"/>
      <c r="G4968" s="681" t="s">
        <v>66</v>
      </c>
      <c r="H4968" s="682">
        <v>1</v>
      </c>
      <c r="I4968" s="682">
        <v>0</v>
      </c>
      <c r="J4968" s="683">
        <v>307.99</v>
      </c>
      <c r="K4968" s="683">
        <v>307.99</v>
      </c>
    </row>
    <row r="4969" spans="1:11" ht="25.5" x14ac:dyDescent="0.2">
      <c r="A4969" s="684"/>
      <c r="B4969" s="684"/>
      <c r="C4969" s="684"/>
      <c r="D4969" s="684"/>
      <c r="E4969" s="684"/>
      <c r="F4969" s="684" t="s">
        <v>3723</v>
      </c>
      <c r="G4969" s="685">
        <v>40.58</v>
      </c>
      <c r="H4969" s="684" t="s">
        <v>3724</v>
      </c>
      <c r="I4969" s="685">
        <v>0</v>
      </c>
      <c r="J4969" s="684" t="s">
        <v>3725</v>
      </c>
      <c r="K4969" s="685">
        <v>40.58</v>
      </c>
    </row>
    <row r="4970" spans="1:11" ht="25.5" x14ac:dyDescent="0.2">
      <c r="A4970" s="684"/>
      <c r="B4970" s="684"/>
      <c r="C4970" s="684"/>
      <c r="D4970" s="684"/>
      <c r="E4970" s="684"/>
      <c r="F4970" s="684" t="s">
        <v>3726</v>
      </c>
      <c r="G4970" s="685">
        <v>0</v>
      </c>
      <c r="H4970" s="763"/>
      <c r="I4970" s="763" t="s">
        <v>3727</v>
      </c>
      <c r="J4970" s="684"/>
      <c r="K4970" s="685">
        <v>363.81</v>
      </c>
    </row>
    <row r="4971" spans="1:11" ht="50.1" customHeight="1" thickBot="1" x14ac:dyDescent="0.25">
      <c r="A4971" s="31"/>
      <c r="B4971" s="31"/>
      <c r="C4971" s="31"/>
      <c r="D4971" s="31"/>
      <c r="E4971" s="31"/>
      <c r="F4971" s="31"/>
      <c r="G4971" s="31"/>
      <c r="H4971" s="31" t="s">
        <v>3728</v>
      </c>
      <c r="I4971" s="686" t="s">
        <v>3799</v>
      </c>
      <c r="J4971" s="31" t="s">
        <v>3730</v>
      </c>
      <c r="K4971" s="687">
        <v>727.62</v>
      </c>
    </row>
    <row r="4972" spans="1:11" ht="0.95" customHeight="1" thickTop="1" x14ac:dyDescent="0.2">
      <c r="A4972" s="688"/>
      <c r="B4972" s="688"/>
      <c r="C4972" s="688"/>
      <c r="D4972" s="688"/>
      <c r="E4972" s="688"/>
      <c r="F4972" s="688"/>
      <c r="G4972" s="688"/>
      <c r="H4972" s="688"/>
      <c r="I4972" s="688"/>
      <c r="J4972" s="688"/>
      <c r="K4972" s="688"/>
    </row>
    <row r="4973" spans="1:11" ht="18" customHeight="1" x14ac:dyDescent="0.2">
      <c r="A4973" s="18" t="s">
        <v>1468</v>
      </c>
      <c r="B4973" s="19" t="s">
        <v>10</v>
      </c>
      <c r="C4973" s="18" t="s">
        <v>11</v>
      </c>
      <c r="D4973" s="18" t="s">
        <v>12</v>
      </c>
      <c r="E4973" s="764" t="s">
        <v>3702</v>
      </c>
      <c r="F4973" s="764"/>
      <c r="G4973" s="20" t="s">
        <v>13</v>
      </c>
      <c r="H4973" s="19" t="s">
        <v>14</v>
      </c>
      <c r="I4973" s="19" t="s">
        <v>3703</v>
      </c>
      <c r="J4973" s="19" t="s">
        <v>15</v>
      </c>
      <c r="K4973" s="19" t="s">
        <v>17</v>
      </c>
    </row>
    <row r="4974" spans="1:11" ht="26.1" customHeight="1" x14ac:dyDescent="0.2">
      <c r="A4974" s="23" t="s">
        <v>3704</v>
      </c>
      <c r="B4974" s="24" t="s">
        <v>1441</v>
      </c>
      <c r="C4974" s="23" t="s">
        <v>42</v>
      </c>
      <c r="D4974" s="23" t="s">
        <v>1442</v>
      </c>
      <c r="E4974" s="760" t="s">
        <v>5148</v>
      </c>
      <c r="F4974" s="760"/>
      <c r="G4974" s="25" t="s">
        <v>66</v>
      </c>
      <c r="H4974" s="673">
        <v>1</v>
      </c>
      <c r="I4974" s="26"/>
      <c r="J4974" s="26">
        <v>58.57</v>
      </c>
      <c r="K4974" s="26">
        <v>58.57</v>
      </c>
    </row>
    <row r="4975" spans="1:11" ht="24" customHeight="1" x14ac:dyDescent="0.2">
      <c r="A4975" s="674" t="s">
        <v>3706</v>
      </c>
      <c r="B4975" s="675" t="s">
        <v>1739</v>
      </c>
      <c r="C4975" s="674" t="s">
        <v>24</v>
      </c>
      <c r="D4975" s="674" t="s">
        <v>1740</v>
      </c>
      <c r="E4975" s="761" t="s">
        <v>3705</v>
      </c>
      <c r="F4975" s="761"/>
      <c r="G4975" s="676" t="s">
        <v>26</v>
      </c>
      <c r="H4975" s="677">
        <v>0.35</v>
      </c>
      <c r="I4975" s="677">
        <v>0</v>
      </c>
      <c r="J4975" s="678">
        <v>37.369999999999997</v>
      </c>
      <c r="K4975" s="678">
        <v>13.07</v>
      </c>
    </row>
    <row r="4976" spans="1:11" ht="24" customHeight="1" x14ac:dyDescent="0.2">
      <c r="A4976" s="674" t="s">
        <v>3706</v>
      </c>
      <c r="B4976" s="675" t="s">
        <v>3754</v>
      </c>
      <c r="C4976" s="674" t="s">
        <v>24</v>
      </c>
      <c r="D4976" s="674" t="s">
        <v>3755</v>
      </c>
      <c r="E4976" s="761" t="s">
        <v>3705</v>
      </c>
      <c r="F4976" s="761"/>
      <c r="G4976" s="676" t="s">
        <v>26</v>
      </c>
      <c r="H4976" s="677">
        <v>0.35</v>
      </c>
      <c r="I4976" s="677">
        <v>0</v>
      </c>
      <c r="J4976" s="678">
        <v>28.71</v>
      </c>
      <c r="K4976" s="678">
        <v>10.039999999999999</v>
      </c>
    </row>
    <row r="4977" spans="1:11" ht="26.1" customHeight="1" x14ac:dyDescent="0.2">
      <c r="A4977" s="679" t="s">
        <v>3709</v>
      </c>
      <c r="B4977" s="680" t="s">
        <v>5265</v>
      </c>
      <c r="C4977" s="679" t="s">
        <v>24</v>
      </c>
      <c r="D4977" s="679" t="s">
        <v>5266</v>
      </c>
      <c r="E4977" s="762" t="s">
        <v>3720</v>
      </c>
      <c r="F4977" s="762"/>
      <c r="G4977" s="681" t="s">
        <v>66</v>
      </c>
      <c r="H4977" s="682">
        <v>1</v>
      </c>
      <c r="I4977" s="682">
        <v>0</v>
      </c>
      <c r="J4977" s="683">
        <v>35.46</v>
      </c>
      <c r="K4977" s="683">
        <v>35.46</v>
      </c>
    </row>
    <row r="4978" spans="1:11" ht="25.5" x14ac:dyDescent="0.2">
      <c r="A4978" s="684"/>
      <c r="B4978" s="684"/>
      <c r="C4978" s="684"/>
      <c r="D4978" s="684"/>
      <c r="E4978" s="684"/>
      <c r="F4978" s="684" t="s">
        <v>3723</v>
      </c>
      <c r="G4978" s="685">
        <v>16.649999999999999</v>
      </c>
      <c r="H4978" s="684" t="s">
        <v>3724</v>
      </c>
      <c r="I4978" s="685">
        <v>0</v>
      </c>
      <c r="J4978" s="684" t="s">
        <v>3725</v>
      </c>
      <c r="K4978" s="685">
        <v>16.649999999999999</v>
      </c>
    </row>
    <row r="4979" spans="1:11" ht="25.5" x14ac:dyDescent="0.2">
      <c r="A4979" s="684"/>
      <c r="B4979" s="684"/>
      <c r="C4979" s="684"/>
      <c r="D4979" s="684"/>
      <c r="E4979" s="684"/>
      <c r="F4979" s="684" t="s">
        <v>3726</v>
      </c>
      <c r="G4979" s="685">
        <v>0</v>
      </c>
      <c r="H4979" s="763"/>
      <c r="I4979" s="763" t="s">
        <v>3727</v>
      </c>
      <c r="J4979" s="684"/>
      <c r="K4979" s="685">
        <v>58.57</v>
      </c>
    </row>
    <row r="4980" spans="1:11" ht="50.1" customHeight="1" thickBot="1" x14ac:dyDescent="0.25">
      <c r="A4980" s="31"/>
      <c r="B4980" s="31"/>
      <c r="C4980" s="31"/>
      <c r="D4980" s="31"/>
      <c r="E4980" s="31"/>
      <c r="F4980" s="31"/>
      <c r="G4980" s="31"/>
      <c r="H4980" s="31" t="s">
        <v>3728</v>
      </c>
      <c r="I4980" s="686" t="s">
        <v>3799</v>
      </c>
      <c r="J4980" s="31" t="s">
        <v>3730</v>
      </c>
      <c r="K4980" s="687">
        <v>117.14</v>
      </c>
    </row>
    <row r="4981" spans="1:11" ht="0.95" customHeight="1" thickTop="1" x14ac:dyDescent="0.2">
      <c r="A4981" s="688"/>
      <c r="B4981" s="688"/>
      <c r="C4981" s="688"/>
      <c r="D4981" s="688"/>
      <c r="E4981" s="688"/>
      <c r="F4981" s="688"/>
      <c r="G4981" s="688"/>
      <c r="H4981" s="688"/>
      <c r="I4981" s="688"/>
      <c r="J4981" s="688"/>
      <c r="K4981" s="688"/>
    </row>
    <row r="4982" spans="1:11" ht="18" customHeight="1" x14ac:dyDescent="0.2">
      <c r="A4982" s="18" t="s">
        <v>1469</v>
      </c>
      <c r="B4982" s="19" t="s">
        <v>10</v>
      </c>
      <c r="C4982" s="18" t="s">
        <v>11</v>
      </c>
      <c r="D4982" s="18" t="s">
        <v>12</v>
      </c>
      <c r="E4982" s="764" t="s">
        <v>3702</v>
      </c>
      <c r="F4982" s="764"/>
      <c r="G4982" s="20" t="s">
        <v>13</v>
      </c>
      <c r="H4982" s="19" t="s">
        <v>14</v>
      </c>
      <c r="I4982" s="19" t="s">
        <v>3703</v>
      </c>
      <c r="J4982" s="19" t="s">
        <v>15</v>
      </c>
      <c r="K4982" s="19" t="s">
        <v>17</v>
      </c>
    </row>
    <row r="4983" spans="1:11" ht="90.95" customHeight="1" x14ac:dyDescent="0.2">
      <c r="A4983" s="23" t="s">
        <v>3704</v>
      </c>
      <c r="B4983" s="24" t="s">
        <v>1444</v>
      </c>
      <c r="C4983" s="23" t="s">
        <v>42</v>
      </c>
      <c r="D4983" s="23" t="s">
        <v>1445</v>
      </c>
      <c r="E4983" s="760" t="s">
        <v>5148</v>
      </c>
      <c r="F4983" s="760"/>
      <c r="G4983" s="25" t="s">
        <v>1262</v>
      </c>
      <c r="H4983" s="673">
        <v>1</v>
      </c>
      <c r="I4983" s="26"/>
      <c r="J4983" s="26">
        <v>344.92</v>
      </c>
      <c r="K4983" s="26">
        <v>344.92</v>
      </c>
    </row>
    <row r="4984" spans="1:11" ht="24" customHeight="1" x14ac:dyDescent="0.2">
      <c r="A4984" s="674" t="s">
        <v>3706</v>
      </c>
      <c r="B4984" s="675" t="s">
        <v>1739</v>
      </c>
      <c r="C4984" s="674" t="s">
        <v>24</v>
      </c>
      <c r="D4984" s="674" t="s">
        <v>1740</v>
      </c>
      <c r="E4984" s="761" t="s">
        <v>3705</v>
      </c>
      <c r="F4984" s="761"/>
      <c r="G4984" s="676" t="s">
        <v>26</v>
      </c>
      <c r="H4984" s="677">
        <v>2.5</v>
      </c>
      <c r="I4984" s="677">
        <v>0</v>
      </c>
      <c r="J4984" s="678">
        <v>37.369999999999997</v>
      </c>
      <c r="K4984" s="678">
        <v>93.42</v>
      </c>
    </row>
    <row r="4985" spans="1:11" ht="26.1" customHeight="1" x14ac:dyDescent="0.2">
      <c r="A4985" s="674" t="s">
        <v>3706</v>
      </c>
      <c r="B4985" s="675" t="s">
        <v>1742</v>
      </c>
      <c r="C4985" s="674" t="s">
        <v>24</v>
      </c>
      <c r="D4985" s="674" t="s">
        <v>1743</v>
      </c>
      <c r="E4985" s="761" t="s">
        <v>3705</v>
      </c>
      <c r="F4985" s="761"/>
      <c r="G4985" s="676" t="s">
        <v>26</v>
      </c>
      <c r="H4985" s="677">
        <v>2.5</v>
      </c>
      <c r="I4985" s="677">
        <v>0</v>
      </c>
      <c r="J4985" s="678">
        <v>30.8</v>
      </c>
      <c r="K4985" s="678">
        <v>77</v>
      </c>
    </row>
    <row r="4986" spans="1:11" ht="78" customHeight="1" x14ac:dyDescent="0.2">
      <c r="A4986" s="679" t="s">
        <v>3709</v>
      </c>
      <c r="B4986" s="680" t="s">
        <v>5267</v>
      </c>
      <c r="C4986" s="679" t="s">
        <v>42</v>
      </c>
      <c r="D4986" s="679" t="s">
        <v>5268</v>
      </c>
      <c r="E4986" s="762" t="s">
        <v>2501</v>
      </c>
      <c r="F4986" s="762"/>
      <c r="G4986" s="681" t="s">
        <v>1262</v>
      </c>
      <c r="H4986" s="682">
        <v>1</v>
      </c>
      <c r="I4986" s="682">
        <v>0</v>
      </c>
      <c r="J4986" s="683">
        <v>174.5</v>
      </c>
      <c r="K4986" s="683">
        <v>174.5</v>
      </c>
    </row>
    <row r="4987" spans="1:11" ht="25.5" x14ac:dyDescent="0.2">
      <c r="A4987" s="684"/>
      <c r="B4987" s="684"/>
      <c r="C4987" s="684"/>
      <c r="D4987" s="684"/>
      <c r="E4987" s="684"/>
      <c r="F4987" s="684" t="s">
        <v>3723</v>
      </c>
      <c r="G4987" s="685">
        <v>123.87</v>
      </c>
      <c r="H4987" s="684" t="s">
        <v>3724</v>
      </c>
      <c r="I4987" s="685">
        <v>0</v>
      </c>
      <c r="J4987" s="684" t="s">
        <v>3725</v>
      </c>
      <c r="K4987" s="685">
        <v>123.87</v>
      </c>
    </row>
    <row r="4988" spans="1:11" ht="25.5" x14ac:dyDescent="0.2">
      <c r="A4988" s="684"/>
      <c r="B4988" s="684"/>
      <c r="C4988" s="684"/>
      <c r="D4988" s="684"/>
      <c r="E4988" s="684"/>
      <c r="F4988" s="684" t="s">
        <v>3726</v>
      </c>
      <c r="G4988" s="685">
        <v>0</v>
      </c>
      <c r="H4988" s="763"/>
      <c r="I4988" s="763" t="s">
        <v>3727</v>
      </c>
      <c r="J4988" s="684"/>
      <c r="K4988" s="685">
        <v>344.92</v>
      </c>
    </row>
    <row r="4989" spans="1:11" ht="50.1" customHeight="1" thickBot="1" x14ac:dyDescent="0.25">
      <c r="A4989" s="31"/>
      <c r="B4989" s="31"/>
      <c r="C4989" s="31"/>
      <c r="D4989" s="31"/>
      <c r="E4989" s="31"/>
      <c r="F4989" s="31"/>
      <c r="G4989" s="31"/>
      <c r="H4989" s="31" t="s">
        <v>3728</v>
      </c>
      <c r="I4989" s="686" t="s">
        <v>3797</v>
      </c>
      <c r="J4989" s="31" t="s">
        <v>3730</v>
      </c>
      <c r="K4989" s="687">
        <v>344.92</v>
      </c>
    </row>
    <row r="4990" spans="1:11" ht="0.95" customHeight="1" thickTop="1" x14ac:dyDescent="0.2">
      <c r="A4990" s="688"/>
      <c r="B4990" s="688"/>
      <c r="C4990" s="688"/>
      <c r="D4990" s="688"/>
      <c r="E4990" s="688"/>
      <c r="F4990" s="688"/>
      <c r="G4990" s="688"/>
      <c r="H4990" s="688"/>
      <c r="I4990" s="688"/>
      <c r="J4990" s="688"/>
      <c r="K4990" s="688"/>
    </row>
    <row r="4991" spans="1:11" ht="18" customHeight="1" x14ac:dyDescent="0.2">
      <c r="A4991" s="18" t="s">
        <v>1470</v>
      </c>
      <c r="B4991" s="19" t="s">
        <v>10</v>
      </c>
      <c r="C4991" s="18" t="s">
        <v>11</v>
      </c>
      <c r="D4991" s="18" t="s">
        <v>12</v>
      </c>
      <c r="E4991" s="764" t="s">
        <v>3702</v>
      </c>
      <c r="F4991" s="764"/>
      <c r="G4991" s="20" t="s">
        <v>13</v>
      </c>
      <c r="H4991" s="19" t="s">
        <v>14</v>
      </c>
      <c r="I4991" s="19" t="s">
        <v>3703</v>
      </c>
      <c r="J4991" s="19" t="s">
        <v>15</v>
      </c>
      <c r="K4991" s="19" t="s">
        <v>17</v>
      </c>
    </row>
    <row r="4992" spans="1:11" ht="39" customHeight="1" x14ac:dyDescent="0.2">
      <c r="A4992" s="23" t="s">
        <v>3704</v>
      </c>
      <c r="B4992" s="24" t="s">
        <v>1447</v>
      </c>
      <c r="C4992" s="23" t="s">
        <v>42</v>
      </c>
      <c r="D4992" s="23" t="s">
        <v>1448</v>
      </c>
      <c r="E4992" s="760" t="s">
        <v>4830</v>
      </c>
      <c r="F4992" s="760"/>
      <c r="G4992" s="25" t="s">
        <v>66</v>
      </c>
      <c r="H4992" s="673">
        <v>1</v>
      </c>
      <c r="I4992" s="26"/>
      <c r="J4992" s="26">
        <v>138.44</v>
      </c>
      <c r="K4992" s="26">
        <v>138.44</v>
      </c>
    </row>
    <row r="4993" spans="1:11" ht="24" customHeight="1" x14ac:dyDescent="0.2">
      <c r="A4993" s="674" t="s">
        <v>3706</v>
      </c>
      <c r="B4993" s="675" t="s">
        <v>3754</v>
      </c>
      <c r="C4993" s="674" t="s">
        <v>24</v>
      </c>
      <c r="D4993" s="674" t="s">
        <v>3755</v>
      </c>
      <c r="E4993" s="761" t="s">
        <v>3705</v>
      </c>
      <c r="F4993" s="761"/>
      <c r="G4993" s="676" t="s">
        <v>26</v>
      </c>
      <c r="H4993" s="677">
        <v>0.2</v>
      </c>
      <c r="I4993" s="677">
        <v>0</v>
      </c>
      <c r="J4993" s="678">
        <v>28.71</v>
      </c>
      <c r="K4993" s="678">
        <v>5.74</v>
      </c>
    </row>
    <row r="4994" spans="1:11" ht="26.1" customHeight="1" x14ac:dyDescent="0.2">
      <c r="A4994" s="679" t="s">
        <v>3709</v>
      </c>
      <c r="B4994" s="680" t="s">
        <v>5269</v>
      </c>
      <c r="C4994" s="679" t="s">
        <v>3826</v>
      </c>
      <c r="D4994" s="679" t="s">
        <v>5270</v>
      </c>
      <c r="E4994" s="762" t="s">
        <v>3720</v>
      </c>
      <c r="F4994" s="762"/>
      <c r="G4994" s="681" t="s">
        <v>1125</v>
      </c>
      <c r="H4994" s="682">
        <v>1</v>
      </c>
      <c r="I4994" s="682">
        <v>0</v>
      </c>
      <c r="J4994" s="683">
        <v>132.69999999999999</v>
      </c>
      <c r="K4994" s="683">
        <v>132.69999999999999</v>
      </c>
    </row>
    <row r="4995" spans="1:11" ht="25.5" x14ac:dyDescent="0.2">
      <c r="A4995" s="684"/>
      <c r="B4995" s="684"/>
      <c r="C4995" s="684"/>
      <c r="D4995" s="684"/>
      <c r="E4995" s="684"/>
      <c r="F4995" s="684" t="s">
        <v>3723</v>
      </c>
      <c r="G4995" s="685">
        <v>3.9</v>
      </c>
      <c r="H4995" s="684" t="s">
        <v>3724</v>
      </c>
      <c r="I4995" s="685">
        <v>0</v>
      </c>
      <c r="J4995" s="684" t="s">
        <v>3725</v>
      </c>
      <c r="K4995" s="685">
        <v>3.9</v>
      </c>
    </row>
    <row r="4996" spans="1:11" ht="25.5" x14ac:dyDescent="0.2">
      <c r="A4996" s="684"/>
      <c r="B4996" s="684"/>
      <c r="C4996" s="684"/>
      <c r="D4996" s="684"/>
      <c r="E4996" s="684"/>
      <c r="F4996" s="684" t="s">
        <v>3726</v>
      </c>
      <c r="G4996" s="685">
        <v>0</v>
      </c>
      <c r="H4996" s="763"/>
      <c r="I4996" s="763" t="s">
        <v>3727</v>
      </c>
      <c r="J4996" s="684"/>
      <c r="K4996" s="685">
        <v>138.44</v>
      </c>
    </row>
    <row r="4997" spans="1:11" ht="50.1" customHeight="1" thickBot="1" x14ac:dyDescent="0.25">
      <c r="A4997" s="31"/>
      <c r="B4997" s="31"/>
      <c r="C4997" s="31"/>
      <c r="D4997" s="31"/>
      <c r="E4997" s="31"/>
      <c r="F4997" s="31"/>
      <c r="G4997" s="31"/>
      <c r="H4997" s="31" t="s">
        <v>3728</v>
      </c>
      <c r="I4997" s="686" t="s">
        <v>3781</v>
      </c>
      <c r="J4997" s="31" t="s">
        <v>3730</v>
      </c>
      <c r="K4997" s="687">
        <v>415.32</v>
      </c>
    </row>
    <row r="4998" spans="1:11" ht="0.95" customHeight="1" thickTop="1" x14ac:dyDescent="0.2">
      <c r="A4998" s="688"/>
      <c r="B4998" s="688"/>
      <c r="C4998" s="688"/>
      <c r="D4998" s="688"/>
      <c r="E4998" s="688"/>
      <c r="F4998" s="688"/>
      <c r="G4998" s="688"/>
      <c r="H4998" s="688"/>
      <c r="I4998" s="688"/>
      <c r="J4998" s="688"/>
      <c r="K4998" s="688"/>
    </row>
    <row r="4999" spans="1:11" ht="18" customHeight="1" x14ac:dyDescent="0.2">
      <c r="A4999" s="18" t="s">
        <v>1471</v>
      </c>
      <c r="B4999" s="19" t="s">
        <v>10</v>
      </c>
      <c r="C4999" s="18" t="s">
        <v>11</v>
      </c>
      <c r="D4999" s="18" t="s">
        <v>12</v>
      </c>
      <c r="E4999" s="764" t="s">
        <v>3702</v>
      </c>
      <c r="F4999" s="764"/>
      <c r="G4999" s="20" t="s">
        <v>13</v>
      </c>
      <c r="H4999" s="19" t="s">
        <v>14</v>
      </c>
      <c r="I4999" s="19" t="s">
        <v>3703</v>
      </c>
      <c r="J4999" s="19" t="s">
        <v>15</v>
      </c>
      <c r="K4999" s="19" t="s">
        <v>17</v>
      </c>
    </row>
    <row r="5000" spans="1:11" ht="39" customHeight="1" x14ac:dyDescent="0.2">
      <c r="A5000" s="23" t="s">
        <v>3704</v>
      </c>
      <c r="B5000" s="24" t="s">
        <v>1450</v>
      </c>
      <c r="C5000" s="23" t="s">
        <v>42</v>
      </c>
      <c r="D5000" s="23" t="s">
        <v>1451</v>
      </c>
      <c r="E5000" s="760" t="s">
        <v>5148</v>
      </c>
      <c r="F5000" s="760"/>
      <c r="G5000" s="25" t="s">
        <v>1262</v>
      </c>
      <c r="H5000" s="673">
        <v>1</v>
      </c>
      <c r="I5000" s="26"/>
      <c r="J5000" s="26">
        <v>18.72</v>
      </c>
      <c r="K5000" s="26">
        <v>18.72</v>
      </c>
    </row>
    <row r="5001" spans="1:11" ht="26.1" customHeight="1" x14ac:dyDescent="0.2">
      <c r="A5001" s="674" t="s">
        <v>3706</v>
      </c>
      <c r="B5001" s="675" t="s">
        <v>1742</v>
      </c>
      <c r="C5001" s="674" t="s">
        <v>24</v>
      </c>
      <c r="D5001" s="674" t="s">
        <v>1743</v>
      </c>
      <c r="E5001" s="761" t="s">
        <v>3705</v>
      </c>
      <c r="F5001" s="761"/>
      <c r="G5001" s="676" t="s">
        <v>26</v>
      </c>
      <c r="H5001" s="677">
        <v>0.1</v>
      </c>
      <c r="I5001" s="677">
        <v>0</v>
      </c>
      <c r="J5001" s="678">
        <v>30.8</v>
      </c>
      <c r="K5001" s="678">
        <v>3.08</v>
      </c>
    </row>
    <row r="5002" spans="1:11" ht="26.1" customHeight="1" x14ac:dyDescent="0.2">
      <c r="A5002" s="679" t="s">
        <v>3709</v>
      </c>
      <c r="B5002" s="680" t="s">
        <v>5271</v>
      </c>
      <c r="C5002" s="679" t="s">
        <v>24</v>
      </c>
      <c r="D5002" s="679" t="s">
        <v>5272</v>
      </c>
      <c r="E5002" s="762" t="s">
        <v>3720</v>
      </c>
      <c r="F5002" s="762"/>
      <c r="G5002" s="681" t="s">
        <v>66</v>
      </c>
      <c r="H5002" s="682">
        <v>1</v>
      </c>
      <c r="I5002" s="682">
        <v>0</v>
      </c>
      <c r="J5002" s="683">
        <v>15.64</v>
      </c>
      <c r="K5002" s="683">
        <v>15.64</v>
      </c>
    </row>
    <row r="5003" spans="1:11" ht="25.5" x14ac:dyDescent="0.2">
      <c r="A5003" s="684"/>
      <c r="B5003" s="684"/>
      <c r="C5003" s="684"/>
      <c r="D5003" s="684"/>
      <c r="E5003" s="684"/>
      <c r="F5003" s="684" t="s">
        <v>3723</v>
      </c>
      <c r="G5003" s="685">
        <v>2.14</v>
      </c>
      <c r="H5003" s="684" t="s">
        <v>3724</v>
      </c>
      <c r="I5003" s="685">
        <v>0</v>
      </c>
      <c r="J5003" s="684" t="s">
        <v>3725</v>
      </c>
      <c r="K5003" s="685">
        <v>2.14</v>
      </c>
    </row>
    <row r="5004" spans="1:11" ht="25.5" x14ac:dyDescent="0.2">
      <c r="A5004" s="684"/>
      <c r="B5004" s="684"/>
      <c r="C5004" s="684"/>
      <c r="D5004" s="684"/>
      <c r="E5004" s="684"/>
      <c r="F5004" s="684" t="s">
        <v>3726</v>
      </c>
      <c r="G5004" s="685">
        <v>0</v>
      </c>
      <c r="H5004" s="763"/>
      <c r="I5004" s="763" t="s">
        <v>3727</v>
      </c>
      <c r="J5004" s="684"/>
      <c r="K5004" s="685">
        <v>18.72</v>
      </c>
    </row>
    <row r="5005" spans="1:11" ht="50.1" customHeight="1" thickBot="1" x14ac:dyDescent="0.25">
      <c r="A5005" s="31"/>
      <c r="B5005" s="31"/>
      <c r="C5005" s="31"/>
      <c r="D5005" s="31"/>
      <c r="E5005" s="31"/>
      <c r="F5005" s="31"/>
      <c r="G5005" s="31"/>
      <c r="H5005" s="31" t="s">
        <v>3728</v>
      </c>
      <c r="I5005" s="686" t="s">
        <v>3885</v>
      </c>
      <c r="J5005" s="31" t="s">
        <v>3730</v>
      </c>
      <c r="K5005" s="687">
        <v>112.32</v>
      </c>
    </row>
    <row r="5006" spans="1:11" ht="0.95" customHeight="1" thickTop="1" x14ac:dyDescent="0.2">
      <c r="A5006" s="688"/>
      <c r="B5006" s="688"/>
      <c r="C5006" s="688"/>
      <c r="D5006" s="688"/>
      <c r="E5006" s="688"/>
      <c r="F5006" s="688"/>
      <c r="G5006" s="688"/>
      <c r="H5006" s="688"/>
      <c r="I5006" s="688"/>
      <c r="J5006" s="688"/>
      <c r="K5006" s="688"/>
    </row>
    <row r="5007" spans="1:11" ht="24" customHeight="1" x14ac:dyDescent="0.2">
      <c r="A5007" s="21" t="s">
        <v>1472</v>
      </c>
      <c r="B5007" s="21"/>
      <c r="C5007" s="21"/>
      <c r="D5007" s="21" t="s">
        <v>1473</v>
      </c>
      <c r="E5007" s="21"/>
      <c r="F5007" s="767"/>
      <c r="G5007" s="767"/>
      <c r="H5007" s="21"/>
      <c r="I5007" s="22"/>
      <c r="J5007" s="21"/>
      <c r="K5007" s="672">
        <v>13195.72</v>
      </c>
    </row>
    <row r="5008" spans="1:11" ht="18" customHeight="1" x14ac:dyDescent="0.2">
      <c r="A5008" s="18" t="s">
        <v>1474</v>
      </c>
      <c r="B5008" s="19" t="s">
        <v>10</v>
      </c>
      <c r="C5008" s="18" t="s">
        <v>11</v>
      </c>
      <c r="D5008" s="18" t="s">
        <v>12</v>
      </c>
      <c r="E5008" s="764" t="s">
        <v>3702</v>
      </c>
      <c r="F5008" s="764"/>
      <c r="G5008" s="20" t="s">
        <v>13</v>
      </c>
      <c r="H5008" s="19" t="s">
        <v>14</v>
      </c>
      <c r="I5008" s="19" t="s">
        <v>3703</v>
      </c>
      <c r="J5008" s="19" t="s">
        <v>15</v>
      </c>
      <c r="K5008" s="19" t="s">
        <v>17</v>
      </c>
    </row>
    <row r="5009" spans="1:11" ht="117" customHeight="1" x14ac:dyDescent="0.2">
      <c r="A5009" s="23" t="s">
        <v>3704</v>
      </c>
      <c r="B5009" s="24" t="s">
        <v>1475</v>
      </c>
      <c r="C5009" s="23" t="s">
        <v>42</v>
      </c>
      <c r="D5009" s="23" t="s">
        <v>1476</v>
      </c>
      <c r="E5009" s="760" t="s">
        <v>5148</v>
      </c>
      <c r="F5009" s="760"/>
      <c r="G5009" s="25" t="s">
        <v>66</v>
      </c>
      <c r="H5009" s="673">
        <v>1</v>
      </c>
      <c r="I5009" s="26"/>
      <c r="J5009" s="26">
        <v>2861.41</v>
      </c>
      <c r="K5009" s="26">
        <v>2861.41</v>
      </c>
    </row>
    <row r="5010" spans="1:11" ht="26.1" customHeight="1" x14ac:dyDescent="0.2">
      <c r="A5010" s="674" t="s">
        <v>3706</v>
      </c>
      <c r="B5010" s="675" t="s">
        <v>1742</v>
      </c>
      <c r="C5010" s="674" t="s">
        <v>24</v>
      </c>
      <c r="D5010" s="674" t="s">
        <v>1743</v>
      </c>
      <c r="E5010" s="761" t="s">
        <v>3705</v>
      </c>
      <c r="F5010" s="761"/>
      <c r="G5010" s="676" t="s">
        <v>26</v>
      </c>
      <c r="H5010" s="677">
        <v>6</v>
      </c>
      <c r="I5010" s="677">
        <v>0</v>
      </c>
      <c r="J5010" s="678">
        <v>30.8</v>
      </c>
      <c r="K5010" s="678">
        <v>184.8</v>
      </c>
    </row>
    <row r="5011" spans="1:11" ht="24" customHeight="1" x14ac:dyDescent="0.2">
      <c r="A5011" s="674" t="s">
        <v>3706</v>
      </c>
      <c r="B5011" s="675" t="s">
        <v>1739</v>
      </c>
      <c r="C5011" s="674" t="s">
        <v>24</v>
      </c>
      <c r="D5011" s="674" t="s">
        <v>1740</v>
      </c>
      <c r="E5011" s="761" t="s">
        <v>3705</v>
      </c>
      <c r="F5011" s="761"/>
      <c r="G5011" s="676" t="s">
        <v>26</v>
      </c>
      <c r="H5011" s="677">
        <v>6</v>
      </c>
      <c r="I5011" s="677">
        <v>0</v>
      </c>
      <c r="J5011" s="678">
        <v>37.369999999999997</v>
      </c>
      <c r="K5011" s="678">
        <v>224.22</v>
      </c>
    </row>
    <row r="5012" spans="1:11" ht="78" customHeight="1" x14ac:dyDescent="0.2">
      <c r="A5012" s="679" t="s">
        <v>3709</v>
      </c>
      <c r="B5012" s="680" t="s">
        <v>5273</v>
      </c>
      <c r="C5012" s="679" t="s">
        <v>42</v>
      </c>
      <c r="D5012" s="679" t="s">
        <v>5274</v>
      </c>
      <c r="E5012" s="762" t="s">
        <v>3720</v>
      </c>
      <c r="F5012" s="762"/>
      <c r="G5012" s="681" t="s">
        <v>66</v>
      </c>
      <c r="H5012" s="682">
        <v>1</v>
      </c>
      <c r="I5012" s="682">
        <v>0</v>
      </c>
      <c r="J5012" s="683">
        <v>2452.39</v>
      </c>
      <c r="K5012" s="683">
        <v>2452.39</v>
      </c>
    </row>
    <row r="5013" spans="1:11" ht="25.5" x14ac:dyDescent="0.2">
      <c r="A5013" s="684"/>
      <c r="B5013" s="684"/>
      <c r="C5013" s="684"/>
      <c r="D5013" s="684"/>
      <c r="E5013" s="684"/>
      <c r="F5013" s="684" t="s">
        <v>3723</v>
      </c>
      <c r="G5013" s="685">
        <v>297.3</v>
      </c>
      <c r="H5013" s="684" t="s">
        <v>3724</v>
      </c>
      <c r="I5013" s="685">
        <v>0</v>
      </c>
      <c r="J5013" s="684" t="s">
        <v>3725</v>
      </c>
      <c r="K5013" s="685">
        <v>297.3</v>
      </c>
    </row>
    <row r="5014" spans="1:11" ht="25.5" x14ac:dyDescent="0.2">
      <c r="A5014" s="684"/>
      <c r="B5014" s="684"/>
      <c r="C5014" s="684"/>
      <c r="D5014" s="684"/>
      <c r="E5014" s="684"/>
      <c r="F5014" s="684" t="s">
        <v>3726</v>
      </c>
      <c r="G5014" s="685">
        <v>0</v>
      </c>
      <c r="H5014" s="763"/>
      <c r="I5014" s="763" t="s">
        <v>3727</v>
      </c>
      <c r="J5014" s="684"/>
      <c r="K5014" s="685">
        <v>2861.41</v>
      </c>
    </row>
    <row r="5015" spans="1:11" ht="50.1" customHeight="1" thickBot="1" x14ac:dyDescent="0.25">
      <c r="A5015" s="31"/>
      <c r="B5015" s="31"/>
      <c r="C5015" s="31"/>
      <c r="D5015" s="31"/>
      <c r="E5015" s="31"/>
      <c r="F5015" s="31"/>
      <c r="G5015" s="31"/>
      <c r="H5015" s="31" t="s">
        <v>3728</v>
      </c>
      <c r="I5015" s="686" t="s">
        <v>3797</v>
      </c>
      <c r="J5015" s="31" t="s">
        <v>3730</v>
      </c>
      <c r="K5015" s="687">
        <v>2861.41</v>
      </c>
    </row>
    <row r="5016" spans="1:11" ht="0.95" customHeight="1" thickTop="1" x14ac:dyDescent="0.2">
      <c r="A5016" s="688"/>
      <c r="B5016" s="688"/>
      <c r="C5016" s="688"/>
      <c r="D5016" s="688"/>
      <c r="E5016" s="688"/>
      <c r="F5016" s="688"/>
      <c r="G5016" s="688"/>
      <c r="H5016" s="688"/>
      <c r="I5016" s="688"/>
      <c r="J5016" s="688"/>
      <c r="K5016" s="688"/>
    </row>
    <row r="5017" spans="1:11" ht="18" customHeight="1" x14ac:dyDescent="0.2">
      <c r="A5017" s="18" t="s">
        <v>1477</v>
      </c>
      <c r="B5017" s="19" t="s">
        <v>10</v>
      </c>
      <c r="C5017" s="18" t="s">
        <v>11</v>
      </c>
      <c r="D5017" s="18" t="s">
        <v>12</v>
      </c>
      <c r="E5017" s="764" t="s">
        <v>3702</v>
      </c>
      <c r="F5017" s="764"/>
      <c r="G5017" s="20" t="s">
        <v>13</v>
      </c>
      <c r="H5017" s="19" t="s">
        <v>14</v>
      </c>
      <c r="I5017" s="19" t="s">
        <v>3703</v>
      </c>
      <c r="J5017" s="19" t="s">
        <v>15</v>
      </c>
      <c r="K5017" s="19" t="s">
        <v>17</v>
      </c>
    </row>
    <row r="5018" spans="1:11" ht="26.1" customHeight="1" x14ac:dyDescent="0.2">
      <c r="A5018" s="23" t="s">
        <v>3704</v>
      </c>
      <c r="B5018" s="24" t="s">
        <v>1342</v>
      </c>
      <c r="C5018" s="23" t="s">
        <v>42</v>
      </c>
      <c r="D5018" s="23" t="s">
        <v>1343</v>
      </c>
      <c r="E5018" s="760" t="s">
        <v>5148</v>
      </c>
      <c r="F5018" s="760"/>
      <c r="G5018" s="25" t="s">
        <v>1262</v>
      </c>
      <c r="H5018" s="673">
        <v>1</v>
      </c>
      <c r="I5018" s="26"/>
      <c r="J5018" s="26">
        <v>437.8</v>
      </c>
      <c r="K5018" s="26">
        <v>437.8</v>
      </c>
    </row>
    <row r="5019" spans="1:11" ht="26.1" customHeight="1" x14ac:dyDescent="0.2">
      <c r="A5019" s="674" t="s">
        <v>3706</v>
      </c>
      <c r="B5019" s="675" t="s">
        <v>1742</v>
      </c>
      <c r="C5019" s="674" t="s">
        <v>24</v>
      </c>
      <c r="D5019" s="674" t="s">
        <v>1743</v>
      </c>
      <c r="E5019" s="761" t="s">
        <v>3705</v>
      </c>
      <c r="F5019" s="761"/>
      <c r="G5019" s="676" t="s">
        <v>26</v>
      </c>
      <c r="H5019" s="677">
        <v>0.4</v>
      </c>
      <c r="I5019" s="677">
        <v>0</v>
      </c>
      <c r="J5019" s="678">
        <v>30.8</v>
      </c>
      <c r="K5019" s="678">
        <v>12.32</v>
      </c>
    </row>
    <row r="5020" spans="1:11" ht="24" customHeight="1" x14ac:dyDescent="0.2">
      <c r="A5020" s="674" t="s">
        <v>3706</v>
      </c>
      <c r="B5020" s="675" t="s">
        <v>1739</v>
      </c>
      <c r="C5020" s="674" t="s">
        <v>24</v>
      </c>
      <c r="D5020" s="674" t="s">
        <v>1740</v>
      </c>
      <c r="E5020" s="761" t="s">
        <v>3705</v>
      </c>
      <c r="F5020" s="761"/>
      <c r="G5020" s="676" t="s">
        <v>26</v>
      </c>
      <c r="H5020" s="677">
        <v>0.4</v>
      </c>
      <c r="I5020" s="677">
        <v>0</v>
      </c>
      <c r="J5020" s="678">
        <v>37.369999999999997</v>
      </c>
      <c r="K5020" s="678">
        <v>14.94</v>
      </c>
    </row>
    <row r="5021" spans="1:11" ht="26.1" customHeight="1" x14ac:dyDescent="0.2">
      <c r="A5021" s="679" t="s">
        <v>3709</v>
      </c>
      <c r="B5021" s="680" t="s">
        <v>5208</v>
      </c>
      <c r="C5021" s="679" t="s">
        <v>24</v>
      </c>
      <c r="D5021" s="679" t="s">
        <v>5209</v>
      </c>
      <c r="E5021" s="762" t="s">
        <v>3720</v>
      </c>
      <c r="F5021" s="762"/>
      <c r="G5021" s="681" t="s">
        <v>66</v>
      </c>
      <c r="H5021" s="682">
        <v>1</v>
      </c>
      <c r="I5021" s="682">
        <v>0</v>
      </c>
      <c r="J5021" s="683">
        <v>410.54</v>
      </c>
      <c r="K5021" s="683">
        <v>410.54</v>
      </c>
    </row>
    <row r="5022" spans="1:11" ht="25.5" x14ac:dyDescent="0.2">
      <c r="A5022" s="684"/>
      <c r="B5022" s="684"/>
      <c r="C5022" s="684"/>
      <c r="D5022" s="684"/>
      <c r="E5022" s="684"/>
      <c r="F5022" s="684" t="s">
        <v>3723</v>
      </c>
      <c r="G5022" s="685">
        <v>19.809999999999999</v>
      </c>
      <c r="H5022" s="684" t="s">
        <v>3724</v>
      </c>
      <c r="I5022" s="685">
        <v>0</v>
      </c>
      <c r="J5022" s="684" t="s">
        <v>3725</v>
      </c>
      <c r="K5022" s="685">
        <v>19.809999999999999</v>
      </c>
    </row>
    <row r="5023" spans="1:11" ht="25.5" x14ac:dyDescent="0.2">
      <c r="A5023" s="684"/>
      <c r="B5023" s="684"/>
      <c r="C5023" s="684"/>
      <c r="D5023" s="684"/>
      <c r="E5023" s="684"/>
      <c r="F5023" s="684" t="s">
        <v>3726</v>
      </c>
      <c r="G5023" s="685">
        <v>0</v>
      </c>
      <c r="H5023" s="763"/>
      <c r="I5023" s="763" t="s">
        <v>3727</v>
      </c>
      <c r="J5023" s="684"/>
      <c r="K5023" s="685">
        <v>437.8</v>
      </c>
    </row>
    <row r="5024" spans="1:11" ht="50.1" customHeight="1" thickBot="1" x14ac:dyDescent="0.25">
      <c r="A5024" s="31"/>
      <c r="B5024" s="31"/>
      <c r="C5024" s="31"/>
      <c r="D5024" s="31"/>
      <c r="E5024" s="31"/>
      <c r="F5024" s="31"/>
      <c r="G5024" s="31"/>
      <c r="H5024" s="31" t="s">
        <v>3728</v>
      </c>
      <c r="I5024" s="686" t="s">
        <v>3797</v>
      </c>
      <c r="J5024" s="31" t="s">
        <v>3730</v>
      </c>
      <c r="K5024" s="687">
        <v>437.8</v>
      </c>
    </row>
    <row r="5025" spans="1:11" ht="0.95" customHeight="1" thickTop="1" x14ac:dyDescent="0.2">
      <c r="A5025" s="688"/>
      <c r="B5025" s="688"/>
      <c r="C5025" s="688"/>
      <c r="D5025" s="688"/>
      <c r="E5025" s="688"/>
      <c r="F5025" s="688"/>
      <c r="G5025" s="688"/>
      <c r="H5025" s="688"/>
      <c r="I5025" s="688"/>
      <c r="J5025" s="688"/>
      <c r="K5025" s="688"/>
    </row>
    <row r="5026" spans="1:11" ht="18" customHeight="1" x14ac:dyDescent="0.2">
      <c r="A5026" s="18" t="s">
        <v>1478</v>
      </c>
      <c r="B5026" s="19" t="s">
        <v>10</v>
      </c>
      <c r="C5026" s="18" t="s">
        <v>11</v>
      </c>
      <c r="D5026" s="18" t="s">
        <v>12</v>
      </c>
      <c r="E5026" s="764" t="s">
        <v>3702</v>
      </c>
      <c r="F5026" s="764"/>
      <c r="G5026" s="20" t="s">
        <v>13</v>
      </c>
      <c r="H5026" s="19" t="s">
        <v>14</v>
      </c>
      <c r="I5026" s="19" t="s">
        <v>3703</v>
      </c>
      <c r="J5026" s="19" t="s">
        <v>15</v>
      </c>
      <c r="K5026" s="19" t="s">
        <v>17</v>
      </c>
    </row>
    <row r="5027" spans="1:11" ht="26.1" customHeight="1" x14ac:dyDescent="0.2">
      <c r="A5027" s="23" t="s">
        <v>3704</v>
      </c>
      <c r="B5027" s="24" t="s">
        <v>1348</v>
      </c>
      <c r="C5027" s="23" t="s">
        <v>42</v>
      </c>
      <c r="D5027" s="23" t="s">
        <v>1349</v>
      </c>
      <c r="E5027" s="760" t="s">
        <v>5148</v>
      </c>
      <c r="F5027" s="760"/>
      <c r="G5027" s="25" t="s">
        <v>1262</v>
      </c>
      <c r="H5027" s="673">
        <v>1</v>
      </c>
      <c r="I5027" s="26"/>
      <c r="J5027" s="26">
        <v>155.12</v>
      </c>
      <c r="K5027" s="26">
        <v>155.12</v>
      </c>
    </row>
    <row r="5028" spans="1:11" ht="26.1" customHeight="1" x14ac:dyDescent="0.2">
      <c r="A5028" s="674" t="s">
        <v>3706</v>
      </c>
      <c r="B5028" s="675" t="s">
        <v>1742</v>
      </c>
      <c r="C5028" s="674" t="s">
        <v>24</v>
      </c>
      <c r="D5028" s="674" t="s">
        <v>1743</v>
      </c>
      <c r="E5028" s="761" t="s">
        <v>3705</v>
      </c>
      <c r="F5028" s="761"/>
      <c r="G5028" s="676" t="s">
        <v>26</v>
      </c>
      <c r="H5028" s="677">
        <v>0.35</v>
      </c>
      <c r="I5028" s="677">
        <v>0</v>
      </c>
      <c r="J5028" s="678">
        <v>30.8</v>
      </c>
      <c r="K5028" s="678">
        <v>10.78</v>
      </c>
    </row>
    <row r="5029" spans="1:11" ht="24" customHeight="1" x14ac:dyDescent="0.2">
      <c r="A5029" s="674" t="s">
        <v>3706</v>
      </c>
      <c r="B5029" s="675" t="s">
        <v>1739</v>
      </c>
      <c r="C5029" s="674" t="s">
        <v>24</v>
      </c>
      <c r="D5029" s="674" t="s">
        <v>1740</v>
      </c>
      <c r="E5029" s="761" t="s">
        <v>3705</v>
      </c>
      <c r="F5029" s="761"/>
      <c r="G5029" s="676" t="s">
        <v>26</v>
      </c>
      <c r="H5029" s="677">
        <v>0.35</v>
      </c>
      <c r="I5029" s="677">
        <v>0</v>
      </c>
      <c r="J5029" s="678">
        <v>37.369999999999997</v>
      </c>
      <c r="K5029" s="678">
        <v>13.07</v>
      </c>
    </row>
    <row r="5030" spans="1:11" ht="26.1" customHeight="1" x14ac:dyDescent="0.2">
      <c r="A5030" s="679" t="s">
        <v>3709</v>
      </c>
      <c r="B5030" s="680" t="s">
        <v>5210</v>
      </c>
      <c r="C5030" s="679" t="s">
        <v>24</v>
      </c>
      <c r="D5030" s="679" t="s">
        <v>5211</v>
      </c>
      <c r="E5030" s="762" t="s">
        <v>3720</v>
      </c>
      <c r="F5030" s="762"/>
      <c r="G5030" s="681" t="s">
        <v>66</v>
      </c>
      <c r="H5030" s="682">
        <v>1</v>
      </c>
      <c r="I5030" s="682">
        <v>0</v>
      </c>
      <c r="J5030" s="683">
        <v>131.27000000000001</v>
      </c>
      <c r="K5030" s="683">
        <v>131.27000000000001</v>
      </c>
    </row>
    <row r="5031" spans="1:11" ht="25.5" x14ac:dyDescent="0.2">
      <c r="A5031" s="684"/>
      <c r="B5031" s="684"/>
      <c r="C5031" s="684"/>
      <c r="D5031" s="684"/>
      <c r="E5031" s="684"/>
      <c r="F5031" s="684" t="s">
        <v>3723</v>
      </c>
      <c r="G5031" s="685">
        <v>17.34</v>
      </c>
      <c r="H5031" s="684" t="s">
        <v>3724</v>
      </c>
      <c r="I5031" s="685">
        <v>0</v>
      </c>
      <c r="J5031" s="684" t="s">
        <v>3725</v>
      </c>
      <c r="K5031" s="685">
        <v>17.34</v>
      </c>
    </row>
    <row r="5032" spans="1:11" ht="25.5" x14ac:dyDescent="0.2">
      <c r="A5032" s="684"/>
      <c r="B5032" s="684"/>
      <c r="C5032" s="684"/>
      <c r="D5032" s="684"/>
      <c r="E5032" s="684"/>
      <c r="F5032" s="684" t="s">
        <v>3726</v>
      </c>
      <c r="G5032" s="685">
        <v>0</v>
      </c>
      <c r="H5032" s="763"/>
      <c r="I5032" s="763" t="s">
        <v>3727</v>
      </c>
      <c r="J5032" s="684"/>
      <c r="K5032" s="685">
        <v>155.12</v>
      </c>
    </row>
    <row r="5033" spans="1:11" ht="50.1" customHeight="1" thickBot="1" x14ac:dyDescent="0.25">
      <c r="A5033" s="31"/>
      <c r="B5033" s="31"/>
      <c r="C5033" s="31"/>
      <c r="D5033" s="31"/>
      <c r="E5033" s="31"/>
      <c r="F5033" s="31"/>
      <c r="G5033" s="31"/>
      <c r="H5033" s="31" t="s">
        <v>3728</v>
      </c>
      <c r="I5033" s="686" t="s">
        <v>3797</v>
      </c>
      <c r="J5033" s="31" t="s">
        <v>3730</v>
      </c>
      <c r="K5033" s="687">
        <v>155.12</v>
      </c>
    </row>
    <row r="5034" spans="1:11" ht="0.95" customHeight="1" thickTop="1" x14ac:dyDescent="0.2">
      <c r="A5034" s="688"/>
      <c r="B5034" s="688"/>
      <c r="C5034" s="688"/>
      <c r="D5034" s="688"/>
      <c r="E5034" s="688"/>
      <c r="F5034" s="688"/>
      <c r="G5034" s="688"/>
      <c r="H5034" s="688"/>
      <c r="I5034" s="688"/>
      <c r="J5034" s="688"/>
      <c r="K5034" s="688"/>
    </row>
    <row r="5035" spans="1:11" ht="18" customHeight="1" x14ac:dyDescent="0.2">
      <c r="A5035" s="18" t="s">
        <v>1479</v>
      </c>
      <c r="B5035" s="19" t="s">
        <v>10</v>
      </c>
      <c r="C5035" s="18" t="s">
        <v>11</v>
      </c>
      <c r="D5035" s="18" t="s">
        <v>12</v>
      </c>
      <c r="E5035" s="764" t="s">
        <v>3702</v>
      </c>
      <c r="F5035" s="764"/>
      <c r="G5035" s="20" t="s">
        <v>13</v>
      </c>
      <c r="H5035" s="19" t="s">
        <v>14</v>
      </c>
      <c r="I5035" s="19" t="s">
        <v>3703</v>
      </c>
      <c r="J5035" s="19" t="s">
        <v>15</v>
      </c>
      <c r="K5035" s="19" t="s">
        <v>17</v>
      </c>
    </row>
    <row r="5036" spans="1:11" ht="51.95" customHeight="1" x14ac:dyDescent="0.2">
      <c r="A5036" s="23" t="s">
        <v>3704</v>
      </c>
      <c r="B5036" s="24" t="s">
        <v>1413</v>
      </c>
      <c r="C5036" s="23" t="s">
        <v>42</v>
      </c>
      <c r="D5036" s="23" t="s">
        <v>1414</v>
      </c>
      <c r="E5036" s="760" t="s">
        <v>5148</v>
      </c>
      <c r="F5036" s="760"/>
      <c r="G5036" s="25" t="s">
        <v>1262</v>
      </c>
      <c r="H5036" s="673">
        <v>1</v>
      </c>
      <c r="I5036" s="26"/>
      <c r="J5036" s="26">
        <v>798.96</v>
      </c>
      <c r="K5036" s="26">
        <v>798.96</v>
      </c>
    </row>
    <row r="5037" spans="1:11" ht="26.1" customHeight="1" x14ac:dyDescent="0.2">
      <c r="A5037" s="674" t="s">
        <v>3706</v>
      </c>
      <c r="B5037" s="675" t="s">
        <v>1742</v>
      </c>
      <c r="C5037" s="674" t="s">
        <v>24</v>
      </c>
      <c r="D5037" s="674" t="s">
        <v>1743</v>
      </c>
      <c r="E5037" s="761" t="s">
        <v>3705</v>
      </c>
      <c r="F5037" s="761"/>
      <c r="G5037" s="676" t="s">
        <v>26</v>
      </c>
      <c r="H5037" s="677">
        <v>1</v>
      </c>
      <c r="I5037" s="677">
        <v>0</v>
      </c>
      <c r="J5037" s="678">
        <v>30.8</v>
      </c>
      <c r="K5037" s="678">
        <v>30.8</v>
      </c>
    </row>
    <row r="5038" spans="1:11" ht="24" customHeight="1" x14ac:dyDescent="0.2">
      <c r="A5038" s="674" t="s">
        <v>3706</v>
      </c>
      <c r="B5038" s="675" t="s">
        <v>1739</v>
      </c>
      <c r="C5038" s="674" t="s">
        <v>24</v>
      </c>
      <c r="D5038" s="674" t="s">
        <v>1740</v>
      </c>
      <c r="E5038" s="761" t="s">
        <v>3705</v>
      </c>
      <c r="F5038" s="761"/>
      <c r="G5038" s="676" t="s">
        <v>26</v>
      </c>
      <c r="H5038" s="677">
        <v>1</v>
      </c>
      <c r="I5038" s="677">
        <v>0</v>
      </c>
      <c r="J5038" s="678">
        <v>37.369999999999997</v>
      </c>
      <c r="K5038" s="678">
        <v>37.369999999999997</v>
      </c>
    </row>
    <row r="5039" spans="1:11" ht="39" customHeight="1" x14ac:dyDescent="0.2">
      <c r="A5039" s="679" t="s">
        <v>3709</v>
      </c>
      <c r="B5039" s="680" t="s">
        <v>5253</v>
      </c>
      <c r="C5039" s="679" t="s">
        <v>42</v>
      </c>
      <c r="D5039" s="679" t="s">
        <v>5254</v>
      </c>
      <c r="E5039" s="762" t="s">
        <v>2501</v>
      </c>
      <c r="F5039" s="762"/>
      <c r="G5039" s="681" t="s">
        <v>1262</v>
      </c>
      <c r="H5039" s="682">
        <v>1</v>
      </c>
      <c r="I5039" s="682">
        <v>0</v>
      </c>
      <c r="J5039" s="683">
        <v>730.79</v>
      </c>
      <c r="K5039" s="683">
        <v>730.79</v>
      </c>
    </row>
    <row r="5040" spans="1:11" ht="25.5" x14ac:dyDescent="0.2">
      <c r="A5040" s="684"/>
      <c r="B5040" s="684"/>
      <c r="C5040" s="684"/>
      <c r="D5040" s="684"/>
      <c r="E5040" s="684"/>
      <c r="F5040" s="684" t="s">
        <v>3723</v>
      </c>
      <c r="G5040" s="685">
        <v>49.55</v>
      </c>
      <c r="H5040" s="684" t="s">
        <v>3724</v>
      </c>
      <c r="I5040" s="685">
        <v>0</v>
      </c>
      <c r="J5040" s="684" t="s">
        <v>3725</v>
      </c>
      <c r="K5040" s="685">
        <v>49.55</v>
      </c>
    </row>
    <row r="5041" spans="1:11" ht="25.5" x14ac:dyDescent="0.2">
      <c r="A5041" s="684"/>
      <c r="B5041" s="684"/>
      <c r="C5041" s="684"/>
      <c r="D5041" s="684"/>
      <c r="E5041" s="684"/>
      <c r="F5041" s="684" t="s">
        <v>3726</v>
      </c>
      <c r="G5041" s="685">
        <v>0</v>
      </c>
      <c r="H5041" s="763"/>
      <c r="I5041" s="763" t="s">
        <v>3727</v>
      </c>
      <c r="J5041" s="684"/>
      <c r="K5041" s="685">
        <v>798.96</v>
      </c>
    </row>
    <row r="5042" spans="1:11" ht="50.1" customHeight="1" thickBot="1" x14ac:dyDescent="0.25">
      <c r="A5042" s="31"/>
      <c r="B5042" s="31"/>
      <c r="C5042" s="31"/>
      <c r="D5042" s="31"/>
      <c r="E5042" s="31"/>
      <c r="F5042" s="31"/>
      <c r="G5042" s="31"/>
      <c r="H5042" s="31" t="s">
        <v>3728</v>
      </c>
      <c r="I5042" s="686" t="s">
        <v>3797</v>
      </c>
      <c r="J5042" s="31" t="s">
        <v>3730</v>
      </c>
      <c r="K5042" s="687">
        <v>798.96</v>
      </c>
    </row>
    <row r="5043" spans="1:11" ht="0.95" customHeight="1" thickTop="1" x14ac:dyDescent="0.2">
      <c r="A5043" s="688"/>
      <c r="B5043" s="688"/>
      <c r="C5043" s="688"/>
      <c r="D5043" s="688"/>
      <c r="E5043" s="688"/>
      <c r="F5043" s="688"/>
      <c r="G5043" s="688"/>
      <c r="H5043" s="688"/>
      <c r="I5043" s="688"/>
      <c r="J5043" s="688"/>
      <c r="K5043" s="688"/>
    </row>
    <row r="5044" spans="1:11" ht="18" customHeight="1" x14ac:dyDescent="0.2">
      <c r="A5044" s="18" t="s">
        <v>1480</v>
      </c>
      <c r="B5044" s="19" t="s">
        <v>10</v>
      </c>
      <c r="C5044" s="18" t="s">
        <v>11</v>
      </c>
      <c r="D5044" s="18" t="s">
        <v>12</v>
      </c>
      <c r="E5044" s="764" t="s">
        <v>3702</v>
      </c>
      <c r="F5044" s="764"/>
      <c r="G5044" s="20" t="s">
        <v>13</v>
      </c>
      <c r="H5044" s="19" t="s">
        <v>14</v>
      </c>
      <c r="I5044" s="19" t="s">
        <v>3703</v>
      </c>
      <c r="J5044" s="19" t="s">
        <v>15</v>
      </c>
      <c r="K5044" s="19" t="s">
        <v>17</v>
      </c>
    </row>
    <row r="5045" spans="1:11" ht="26.1" customHeight="1" x14ac:dyDescent="0.2">
      <c r="A5045" s="23" t="s">
        <v>3704</v>
      </c>
      <c r="B5045" s="24" t="s">
        <v>1481</v>
      </c>
      <c r="C5045" s="23" t="s">
        <v>42</v>
      </c>
      <c r="D5045" s="23" t="s">
        <v>1482</v>
      </c>
      <c r="E5045" s="760" t="s">
        <v>5148</v>
      </c>
      <c r="F5045" s="760"/>
      <c r="G5045" s="25" t="s">
        <v>1262</v>
      </c>
      <c r="H5045" s="673">
        <v>1</v>
      </c>
      <c r="I5045" s="26"/>
      <c r="J5045" s="26">
        <v>81.37</v>
      </c>
      <c r="K5045" s="26">
        <v>81.37</v>
      </c>
    </row>
    <row r="5046" spans="1:11" ht="26.1" customHeight="1" x14ac:dyDescent="0.2">
      <c r="A5046" s="674" t="s">
        <v>3706</v>
      </c>
      <c r="B5046" s="675" t="s">
        <v>1742</v>
      </c>
      <c r="C5046" s="674" t="s">
        <v>24</v>
      </c>
      <c r="D5046" s="674" t="s">
        <v>1743</v>
      </c>
      <c r="E5046" s="761" t="s">
        <v>3705</v>
      </c>
      <c r="F5046" s="761"/>
      <c r="G5046" s="676" t="s">
        <v>26</v>
      </c>
      <c r="H5046" s="677">
        <v>0.25</v>
      </c>
      <c r="I5046" s="677">
        <v>0</v>
      </c>
      <c r="J5046" s="678">
        <v>30.8</v>
      </c>
      <c r="K5046" s="678">
        <v>7.7</v>
      </c>
    </row>
    <row r="5047" spans="1:11" ht="24" customHeight="1" x14ac:dyDescent="0.2">
      <c r="A5047" s="674" t="s">
        <v>3706</v>
      </c>
      <c r="B5047" s="675" t="s">
        <v>1739</v>
      </c>
      <c r="C5047" s="674" t="s">
        <v>24</v>
      </c>
      <c r="D5047" s="674" t="s">
        <v>1740</v>
      </c>
      <c r="E5047" s="761" t="s">
        <v>3705</v>
      </c>
      <c r="F5047" s="761"/>
      <c r="G5047" s="676" t="s">
        <v>26</v>
      </c>
      <c r="H5047" s="677">
        <v>0.25</v>
      </c>
      <c r="I5047" s="677">
        <v>0</v>
      </c>
      <c r="J5047" s="678">
        <v>37.369999999999997</v>
      </c>
      <c r="K5047" s="678">
        <v>9.34</v>
      </c>
    </row>
    <row r="5048" spans="1:11" ht="26.1" customHeight="1" x14ac:dyDescent="0.2">
      <c r="A5048" s="679" t="s">
        <v>3709</v>
      </c>
      <c r="B5048" s="680" t="s">
        <v>5257</v>
      </c>
      <c r="C5048" s="679" t="s">
        <v>24</v>
      </c>
      <c r="D5048" s="679" t="s">
        <v>5258</v>
      </c>
      <c r="E5048" s="762" t="s">
        <v>3720</v>
      </c>
      <c r="F5048" s="762"/>
      <c r="G5048" s="681" t="s">
        <v>66</v>
      </c>
      <c r="H5048" s="682">
        <v>1</v>
      </c>
      <c r="I5048" s="682">
        <v>0</v>
      </c>
      <c r="J5048" s="683">
        <v>61.43</v>
      </c>
      <c r="K5048" s="683">
        <v>61.43</v>
      </c>
    </row>
    <row r="5049" spans="1:11" ht="39" customHeight="1" x14ac:dyDescent="0.2">
      <c r="A5049" s="679" t="s">
        <v>3709</v>
      </c>
      <c r="B5049" s="680" t="s">
        <v>5275</v>
      </c>
      <c r="C5049" s="679" t="s">
        <v>24</v>
      </c>
      <c r="D5049" s="679" t="s">
        <v>5276</v>
      </c>
      <c r="E5049" s="762" t="s">
        <v>3720</v>
      </c>
      <c r="F5049" s="762"/>
      <c r="G5049" s="681" t="s">
        <v>66</v>
      </c>
      <c r="H5049" s="682">
        <v>2</v>
      </c>
      <c r="I5049" s="682">
        <v>0</v>
      </c>
      <c r="J5049" s="683">
        <v>1.45</v>
      </c>
      <c r="K5049" s="683">
        <v>2.9</v>
      </c>
    </row>
    <row r="5050" spans="1:11" ht="25.5" x14ac:dyDescent="0.2">
      <c r="A5050" s="684"/>
      <c r="B5050" s="684"/>
      <c r="C5050" s="684"/>
      <c r="D5050" s="684"/>
      <c r="E5050" s="684"/>
      <c r="F5050" s="684" t="s">
        <v>3723</v>
      </c>
      <c r="G5050" s="685">
        <v>12.38</v>
      </c>
      <c r="H5050" s="684" t="s">
        <v>3724</v>
      </c>
      <c r="I5050" s="685">
        <v>0</v>
      </c>
      <c r="J5050" s="684" t="s">
        <v>3725</v>
      </c>
      <c r="K5050" s="685">
        <v>12.38</v>
      </c>
    </row>
    <row r="5051" spans="1:11" ht="25.5" x14ac:dyDescent="0.2">
      <c r="A5051" s="684"/>
      <c r="B5051" s="684"/>
      <c r="C5051" s="684"/>
      <c r="D5051" s="684"/>
      <c r="E5051" s="684"/>
      <c r="F5051" s="684" t="s">
        <v>3726</v>
      </c>
      <c r="G5051" s="685">
        <v>0</v>
      </c>
      <c r="H5051" s="763"/>
      <c r="I5051" s="763" t="s">
        <v>3727</v>
      </c>
      <c r="J5051" s="684"/>
      <c r="K5051" s="685">
        <v>81.37</v>
      </c>
    </row>
    <row r="5052" spans="1:11" ht="50.1" customHeight="1" thickBot="1" x14ac:dyDescent="0.25">
      <c r="A5052" s="31"/>
      <c r="B5052" s="31"/>
      <c r="C5052" s="31"/>
      <c r="D5052" s="31"/>
      <c r="E5052" s="31"/>
      <c r="F5052" s="31"/>
      <c r="G5052" s="31"/>
      <c r="H5052" s="31" t="s">
        <v>3728</v>
      </c>
      <c r="I5052" s="686" t="s">
        <v>4523</v>
      </c>
      <c r="J5052" s="31" t="s">
        <v>3730</v>
      </c>
      <c r="K5052" s="687">
        <v>569.59</v>
      </c>
    </row>
    <row r="5053" spans="1:11" ht="0.95" customHeight="1" thickTop="1" x14ac:dyDescent="0.2">
      <c r="A5053" s="688"/>
      <c r="B5053" s="688"/>
      <c r="C5053" s="688"/>
      <c r="D5053" s="688"/>
      <c r="E5053" s="688"/>
      <c r="F5053" s="688"/>
      <c r="G5053" s="688"/>
      <c r="H5053" s="688"/>
      <c r="I5053" s="688"/>
      <c r="J5053" s="688"/>
      <c r="K5053" s="688"/>
    </row>
    <row r="5054" spans="1:11" ht="18" customHeight="1" x14ac:dyDescent="0.2">
      <c r="A5054" s="18" t="s">
        <v>1483</v>
      </c>
      <c r="B5054" s="19" t="s">
        <v>10</v>
      </c>
      <c r="C5054" s="18" t="s">
        <v>11</v>
      </c>
      <c r="D5054" s="18" t="s">
        <v>12</v>
      </c>
      <c r="E5054" s="764" t="s">
        <v>3702</v>
      </c>
      <c r="F5054" s="764"/>
      <c r="G5054" s="20" t="s">
        <v>13</v>
      </c>
      <c r="H5054" s="19" t="s">
        <v>14</v>
      </c>
      <c r="I5054" s="19" t="s">
        <v>3703</v>
      </c>
      <c r="J5054" s="19" t="s">
        <v>15</v>
      </c>
      <c r="K5054" s="19" t="s">
        <v>17</v>
      </c>
    </row>
    <row r="5055" spans="1:11" ht="26.1" customHeight="1" x14ac:dyDescent="0.2">
      <c r="A5055" s="23" t="s">
        <v>3704</v>
      </c>
      <c r="B5055" s="24" t="s">
        <v>1484</v>
      </c>
      <c r="C5055" s="23" t="s">
        <v>42</v>
      </c>
      <c r="D5055" s="23" t="s">
        <v>1485</v>
      </c>
      <c r="E5055" s="760" t="s">
        <v>5148</v>
      </c>
      <c r="F5055" s="760"/>
      <c r="G5055" s="25" t="s">
        <v>66</v>
      </c>
      <c r="H5055" s="673">
        <v>1</v>
      </c>
      <c r="I5055" s="26"/>
      <c r="J5055" s="26">
        <v>78.47</v>
      </c>
      <c r="K5055" s="26">
        <v>78.47</v>
      </c>
    </row>
    <row r="5056" spans="1:11" ht="26.1" customHeight="1" x14ac:dyDescent="0.2">
      <c r="A5056" s="674" t="s">
        <v>3706</v>
      </c>
      <c r="B5056" s="675" t="s">
        <v>1742</v>
      </c>
      <c r="C5056" s="674" t="s">
        <v>24</v>
      </c>
      <c r="D5056" s="674" t="s">
        <v>1743</v>
      </c>
      <c r="E5056" s="761" t="s">
        <v>3705</v>
      </c>
      <c r="F5056" s="761"/>
      <c r="G5056" s="676" t="s">
        <v>26</v>
      </c>
      <c r="H5056" s="677">
        <v>0.25</v>
      </c>
      <c r="I5056" s="677">
        <v>0</v>
      </c>
      <c r="J5056" s="678">
        <v>30.8</v>
      </c>
      <c r="K5056" s="678">
        <v>7.7</v>
      </c>
    </row>
    <row r="5057" spans="1:11" ht="24" customHeight="1" x14ac:dyDescent="0.2">
      <c r="A5057" s="674" t="s">
        <v>3706</v>
      </c>
      <c r="B5057" s="675" t="s">
        <v>1739</v>
      </c>
      <c r="C5057" s="674" t="s">
        <v>24</v>
      </c>
      <c r="D5057" s="674" t="s">
        <v>1740</v>
      </c>
      <c r="E5057" s="761" t="s">
        <v>3705</v>
      </c>
      <c r="F5057" s="761"/>
      <c r="G5057" s="676" t="s">
        <v>26</v>
      </c>
      <c r="H5057" s="677">
        <v>0.25</v>
      </c>
      <c r="I5057" s="677">
        <v>0</v>
      </c>
      <c r="J5057" s="678">
        <v>37.369999999999997</v>
      </c>
      <c r="K5057" s="678">
        <v>9.34</v>
      </c>
    </row>
    <row r="5058" spans="1:11" ht="26.1" customHeight="1" x14ac:dyDescent="0.2">
      <c r="A5058" s="679" t="s">
        <v>3709</v>
      </c>
      <c r="B5058" s="680" t="s">
        <v>5257</v>
      </c>
      <c r="C5058" s="679" t="s">
        <v>24</v>
      </c>
      <c r="D5058" s="679" t="s">
        <v>5258</v>
      </c>
      <c r="E5058" s="762" t="s">
        <v>3720</v>
      </c>
      <c r="F5058" s="762"/>
      <c r="G5058" s="681" t="s">
        <v>66</v>
      </c>
      <c r="H5058" s="682">
        <v>1</v>
      </c>
      <c r="I5058" s="682">
        <v>0</v>
      </c>
      <c r="J5058" s="683">
        <v>61.43</v>
      </c>
      <c r="K5058" s="683">
        <v>61.43</v>
      </c>
    </row>
    <row r="5059" spans="1:11" ht="25.5" x14ac:dyDescent="0.2">
      <c r="A5059" s="684"/>
      <c r="B5059" s="684"/>
      <c r="C5059" s="684"/>
      <c r="D5059" s="684"/>
      <c r="E5059" s="684"/>
      <c r="F5059" s="684" t="s">
        <v>3723</v>
      </c>
      <c r="G5059" s="685">
        <v>12.38</v>
      </c>
      <c r="H5059" s="684" t="s">
        <v>3724</v>
      </c>
      <c r="I5059" s="685">
        <v>0</v>
      </c>
      <c r="J5059" s="684" t="s">
        <v>3725</v>
      </c>
      <c r="K5059" s="685">
        <v>12.38</v>
      </c>
    </row>
    <row r="5060" spans="1:11" ht="25.5" x14ac:dyDescent="0.2">
      <c r="A5060" s="684"/>
      <c r="B5060" s="684"/>
      <c r="C5060" s="684"/>
      <c r="D5060" s="684"/>
      <c r="E5060" s="684"/>
      <c r="F5060" s="684" t="s">
        <v>3726</v>
      </c>
      <c r="G5060" s="685">
        <v>0</v>
      </c>
      <c r="H5060" s="763"/>
      <c r="I5060" s="763" t="s">
        <v>3727</v>
      </c>
      <c r="J5060" s="684"/>
      <c r="K5060" s="685">
        <v>78.47</v>
      </c>
    </row>
    <row r="5061" spans="1:11" ht="50.1" customHeight="1" thickBot="1" x14ac:dyDescent="0.25">
      <c r="A5061" s="31"/>
      <c r="B5061" s="31"/>
      <c r="C5061" s="31"/>
      <c r="D5061" s="31"/>
      <c r="E5061" s="31"/>
      <c r="F5061" s="31"/>
      <c r="G5061" s="31"/>
      <c r="H5061" s="31" t="s">
        <v>3728</v>
      </c>
      <c r="I5061" s="686" t="s">
        <v>5277</v>
      </c>
      <c r="J5061" s="31" t="s">
        <v>3730</v>
      </c>
      <c r="K5061" s="687">
        <v>1177.05</v>
      </c>
    </row>
    <row r="5062" spans="1:11" ht="0.95" customHeight="1" thickTop="1" x14ac:dyDescent="0.2">
      <c r="A5062" s="688"/>
      <c r="B5062" s="688"/>
      <c r="C5062" s="688"/>
      <c r="D5062" s="688"/>
      <c r="E5062" s="688"/>
      <c r="F5062" s="688"/>
      <c r="G5062" s="688"/>
      <c r="H5062" s="688"/>
      <c r="I5062" s="688"/>
      <c r="J5062" s="688"/>
      <c r="K5062" s="688"/>
    </row>
    <row r="5063" spans="1:11" ht="18" customHeight="1" x14ac:dyDescent="0.2">
      <c r="A5063" s="18" t="s">
        <v>1486</v>
      </c>
      <c r="B5063" s="19" t="s">
        <v>10</v>
      </c>
      <c r="C5063" s="18" t="s">
        <v>11</v>
      </c>
      <c r="D5063" s="18" t="s">
        <v>12</v>
      </c>
      <c r="E5063" s="764" t="s">
        <v>3702</v>
      </c>
      <c r="F5063" s="764"/>
      <c r="G5063" s="20" t="s">
        <v>13</v>
      </c>
      <c r="H5063" s="19" t="s">
        <v>14</v>
      </c>
      <c r="I5063" s="19" t="s">
        <v>3703</v>
      </c>
      <c r="J5063" s="19" t="s">
        <v>15</v>
      </c>
      <c r="K5063" s="19" t="s">
        <v>17</v>
      </c>
    </row>
    <row r="5064" spans="1:11" ht="26.1" customHeight="1" x14ac:dyDescent="0.2">
      <c r="A5064" s="23" t="s">
        <v>3704</v>
      </c>
      <c r="B5064" s="24" t="s">
        <v>1487</v>
      </c>
      <c r="C5064" s="23" t="s">
        <v>42</v>
      </c>
      <c r="D5064" s="23" t="s">
        <v>1488</v>
      </c>
      <c r="E5064" s="760" t="s">
        <v>5148</v>
      </c>
      <c r="F5064" s="760"/>
      <c r="G5064" s="25" t="s">
        <v>1262</v>
      </c>
      <c r="H5064" s="673">
        <v>1</v>
      </c>
      <c r="I5064" s="26"/>
      <c r="J5064" s="26">
        <v>77.53</v>
      </c>
      <c r="K5064" s="26">
        <v>77.53</v>
      </c>
    </row>
    <row r="5065" spans="1:11" ht="26.1" customHeight="1" x14ac:dyDescent="0.2">
      <c r="A5065" s="674" t="s">
        <v>3706</v>
      </c>
      <c r="B5065" s="675" t="s">
        <v>1742</v>
      </c>
      <c r="C5065" s="674" t="s">
        <v>24</v>
      </c>
      <c r="D5065" s="674" t="s">
        <v>1743</v>
      </c>
      <c r="E5065" s="761" t="s">
        <v>3705</v>
      </c>
      <c r="F5065" s="761"/>
      <c r="G5065" s="676" t="s">
        <v>26</v>
      </c>
      <c r="H5065" s="677">
        <v>0.25</v>
      </c>
      <c r="I5065" s="677">
        <v>0</v>
      </c>
      <c r="J5065" s="678">
        <v>30.8</v>
      </c>
      <c r="K5065" s="678">
        <v>7.7</v>
      </c>
    </row>
    <row r="5066" spans="1:11" ht="24" customHeight="1" x14ac:dyDescent="0.2">
      <c r="A5066" s="674" t="s">
        <v>3706</v>
      </c>
      <c r="B5066" s="675" t="s">
        <v>1739</v>
      </c>
      <c r="C5066" s="674" t="s">
        <v>24</v>
      </c>
      <c r="D5066" s="674" t="s">
        <v>1740</v>
      </c>
      <c r="E5066" s="761" t="s">
        <v>3705</v>
      </c>
      <c r="F5066" s="761"/>
      <c r="G5066" s="676" t="s">
        <v>26</v>
      </c>
      <c r="H5066" s="677">
        <v>0.25</v>
      </c>
      <c r="I5066" s="677">
        <v>0</v>
      </c>
      <c r="J5066" s="678">
        <v>37.369999999999997</v>
      </c>
      <c r="K5066" s="678">
        <v>9.34</v>
      </c>
    </row>
    <row r="5067" spans="1:11" ht="26.1" customHeight="1" x14ac:dyDescent="0.2">
      <c r="A5067" s="679" t="s">
        <v>3709</v>
      </c>
      <c r="B5067" s="680" t="s">
        <v>5278</v>
      </c>
      <c r="C5067" s="679" t="s">
        <v>24</v>
      </c>
      <c r="D5067" s="679" t="s">
        <v>5279</v>
      </c>
      <c r="E5067" s="762" t="s">
        <v>3720</v>
      </c>
      <c r="F5067" s="762"/>
      <c r="G5067" s="681" t="s">
        <v>66</v>
      </c>
      <c r="H5067" s="682">
        <v>1</v>
      </c>
      <c r="I5067" s="682">
        <v>0</v>
      </c>
      <c r="J5067" s="683">
        <v>60.49</v>
      </c>
      <c r="K5067" s="683">
        <v>60.49</v>
      </c>
    </row>
    <row r="5068" spans="1:11" ht="25.5" x14ac:dyDescent="0.2">
      <c r="A5068" s="684"/>
      <c r="B5068" s="684"/>
      <c r="C5068" s="684"/>
      <c r="D5068" s="684"/>
      <c r="E5068" s="684"/>
      <c r="F5068" s="684" t="s">
        <v>3723</v>
      </c>
      <c r="G5068" s="685">
        <v>12.38</v>
      </c>
      <c r="H5068" s="684" t="s">
        <v>3724</v>
      </c>
      <c r="I5068" s="685">
        <v>0</v>
      </c>
      <c r="J5068" s="684" t="s">
        <v>3725</v>
      </c>
      <c r="K5068" s="685">
        <v>12.38</v>
      </c>
    </row>
    <row r="5069" spans="1:11" ht="25.5" x14ac:dyDescent="0.2">
      <c r="A5069" s="684"/>
      <c r="B5069" s="684"/>
      <c r="C5069" s="684"/>
      <c r="D5069" s="684"/>
      <c r="E5069" s="684"/>
      <c r="F5069" s="684" t="s">
        <v>3726</v>
      </c>
      <c r="G5069" s="685">
        <v>0</v>
      </c>
      <c r="H5069" s="763"/>
      <c r="I5069" s="763" t="s">
        <v>3727</v>
      </c>
      <c r="J5069" s="684"/>
      <c r="K5069" s="685">
        <v>77.53</v>
      </c>
    </row>
    <row r="5070" spans="1:11" ht="50.1" customHeight="1" thickBot="1" x14ac:dyDescent="0.25">
      <c r="A5070" s="31"/>
      <c r="B5070" s="31"/>
      <c r="C5070" s="31"/>
      <c r="D5070" s="31"/>
      <c r="E5070" s="31"/>
      <c r="F5070" s="31"/>
      <c r="G5070" s="31"/>
      <c r="H5070" s="31" t="s">
        <v>3728</v>
      </c>
      <c r="I5070" s="686" t="s">
        <v>5091</v>
      </c>
      <c r="J5070" s="31" t="s">
        <v>3730</v>
      </c>
      <c r="K5070" s="687">
        <v>697.77</v>
      </c>
    </row>
    <row r="5071" spans="1:11" ht="0.95" customHeight="1" thickTop="1" x14ac:dyDescent="0.2">
      <c r="A5071" s="688"/>
      <c r="B5071" s="688"/>
      <c r="C5071" s="688"/>
      <c r="D5071" s="688"/>
      <c r="E5071" s="688"/>
      <c r="F5071" s="688"/>
      <c r="G5071" s="688"/>
      <c r="H5071" s="688"/>
      <c r="I5071" s="688"/>
      <c r="J5071" s="688"/>
      <c r="K5071" s="688"/>
    </row>
    <row r="5072" spans="1:11" ht="18" customHeight="1" x14ac:dyDescent="0.2">
      <c r="A5072" s="18" t="s">
        <v>1489</v>
      </c>
      <c r="B5072" s="19" t="s">
        <v>10</v>
      </c>
      <c r="C5072" s="18" t="s">
        <v>11</v>
      </c>
      <c r="D5072" s="18" t="s">
        <v>12</v>
      </c>
      <c r="E5072" s="764" t="s">
        <v>3702</v>
      </c>
      <c r="F5072" s="764"/>
      <c r="G5072" s="20" t="s">
        <v>13</v>
      </c>
      <c r="H5072" s="19" t="s">
        <v>14</v>
      </c>
      <c r="I5072" s="19" t="s">
        <v>3703</v>
      </c>
      <c r="J5072" s="19" t="s">
        <v>15</v>
      </c>
      <c r="K5072" s="19" t="s">
        <v>17</v>
      </c>
    </row>
    <row r="5073" spans="1:11" ht="26.1" customHeight="1" x14ac:dyDescent="0.2">
      <c r="A5073" s="23" t="s">
        <v>3704</v>
      </c>
      <c r="B5073" s="24" t="s">
        <v>1490</v>
      </c>
      <c r="C5073" s="23" t="s">
        <v>24</v>
      </c>
      <c r="D5073" s="23" t="s">
        <v>1491</v>
      </c>
      <c r="E5073" s="760" t="s">
        <v>5148</v>
      </c>
      <c r="F5073" s="760"/>
      <c r="G5073" s="25" t="s">
        <v>66</v>
      </c>
      <c r="H5073" s="673">
        <v>1</v>
      </c>
      <c r="I5073" s="26"/>
      <c r="J5073" s="26">
        <v>90.74</v>
      </c>
      <c r="K5073" s="26">
        <v>90.74</v>
      </c>
    </row>
    <row r="5074" spans="1:11" ht="26.1" customHeight="1" x14ac:dyDescent="0.2">
      <c r="A5074" s="674" t="s">
        <v>3706</v>
      </c>
      <c r="B5074" s="675" t="s">
        <v>1742</v>
      </c>
      <c r="C5074" s="674" t="s">
        <v>24</v>
      </c>
      <c r="D5074" s="674" t="s">
        <v>1743</v>
      </c>
      <c r="E5074" s="761" t="s">
        <v>3705</v>
      </c>
      <c r="F5074" s="761"/>
      <c r="G5074" s="676" t="s">
        <v>26</v>
      </c>
      <c r="H5074" s="677">
        <v>0.37840000000000001</v>
      </c>
      <c r="I5074" s="677">
        <v>0</v>
      </c>
      <c r="J5074" s="678">
        <v>30.8</v>
      </c>
      <c r="K5074" s="678">
        <v>11.65</v>
      </c>
    </row>
    <row r="5075" spans="1:11" ht="24" customHeight="1" x14ac:dyDescent="0.2">
      <c r="A5075" s="674" t="s">
        <v>3706</v>
      </c>
      <c r="B5075" s="675" t="s">
        <v>1739</v>
      </c>
      <c r="C5075" s="674" t="s">
        <v>24</v>
      </c>
      <c r="D5075" s="674" t="s">
        <v>1740</v>
      </c>
      <c r="E5075" s="761" t="s">
        <v>3705</v>
      </c>
      <c r="F5075" s="761"/>
      <c r="G5075" s="676" t="s">
        <v>26</v>
      </c>
      <c r="H5075" s="677">
        <v>0.37840000000000001</v>
      </c>
      <c r="I5075" s="677">
        <v>0</v>
      </c>
      <c r="J5075" s="678">
        <v>37.369999999999997</v>
      </c>
      <c r="K5075" s="678">
        <v>14.14</v>
      </c>
    </row>
    <row r="5076" spans="1:11" ht="39" customHeight="1" x14ac:dyDescent="0.2">
      <c r="A5076" s="679" t="s">
        <v>3709</v>
      </c>
      <c r="B5076" s="680" t="s">
        <v>5280</v>
      </c>
      <c r="C5076" s="679" t="s">
        <v>24</v>
      </c>
      <c r="D5076" s="679" t="s">
        <v>5281</v>
      </c>
      <c r="E5076" s="762" t="s">
        <v>3720</v>
      </c>
      <c r="F5076" s="762"/>
      <c r="G5076" s="681" t="s">
        <v>66</v>
      </c>
      <c r="H5076" s="682">
        <v>2</v>
      </c>
      <c r="I5076" s="682">
        <v>0</v>
      </c>
      <c r="J5076" s="683">
        <v>2.23</v>
      </c>
      <c r="K5076" s="683">
        <v>4.46</v>
      </c>
    </row>
    <row r="5077" spans="1:11" ht="26.1" customHeight="1" x14ac:dyDescent="0.2">
      <c r="A5077" s="679" t="s">
        <v>3709</v>
      </c>
      <c r="B5077" s="680" t="s">
        <v>5278</v>
      </c>
      <c r="C5077" s="679" t="s">
        <v>24</v>
      </c>
      <c r="D5077" s="679" t="s">
        <v>5279</v>
      </c>
      <c r="E5077" s="762" t="s">
        <v>3720</v>
      </c>
      <c r="F5077" s="762"/>
      <c r="G5077" s="681" t="s">
        <v>66</v>
      </c>
      <c r="H5077" s="682">
        <v>1</v>
      </c>
      <c r="I5077" s="682">
        <v>0</v>
      </c>
      <c r="J5077" s="683">
        <v>60.49</v>
      </c>
      <c r="K5077" s="683">
        <v>60.49</v>
      </c>
    </row>
    <row r="5078" spans="1:11" ht="25.5" x14ac:dyDescent="0.2">
      <c r="A5078" s="684"/>
      <c r="B5078" s="684"/>
      <c r="C5078" s="684"/>
      <c r="D5078" s="684"/>
      <c r="E5078" s="684"/>
      <c r="F5078" s="684" t="s">
        <v>3723</v>
      </c>
      <c r="G5078" s="685">
        <v>18.739999999999998</v>
      </c>
      <c r="H5078" s="684" t="s">
        <v>3724</v>
      </c>
      <c r="I5078" s="685">
        <v>0</v>
      </c>
      <c r="J5078" s="684" t="s">
        <v>3725</v>
      </c>
      <c r="K5078" s="685">
        <v>18.739999999999998</v>
      </c>
    </row>
    <row r="5079" spans="1:11" ht="25.5" x14ac:dyDescent="0.2">
      <c r="A5079" s="684"/>
      <c r="B5079" s="684"/>
      <c r="C5079" s="684"/>
      <c r="D5079" s="684"/>
      <c r="E5079" s="684"/>
      <c r="F5079" s="684" t="s">
        <v>3726</v>
      </c>
      <c r="G5079" s="685">
        <v>0</v>
      </c>
      <c r="H5079" s="763"/>
      <c r="I5079" s="763" t="s">
        <v>3727</v>
      </c>
      <c r="J5079" s="684"/>
      <c r="K5079" s="685">
        <v>90.74</v>
      </c>
    </row>
    <row r="5080" spans="1:11" ht="50.1" customHeight="1" thickBot="1" x14ac:dyDescent="0.25">
      <c r="A5080" s="31"/>
      <c r="B5080" s="31"/>
      <c r="C5080" s="31"/>
      <c r="D5080" s="31"/>
      <c r="E5080" s="31"/>
      <c r="F5080" s="31"/>
      <c r="G5080" s="31"/>
      <c r="H5080" s="31" t="s">
        <v>3728</v>
      </c>
      <c r="I5080" s="686" t="s">
        <v>3874</v>
      </c>
      <c r="J5080" s="31" t="s">
        <v>3730</v>
      </c>
      <c r="K5080" s="687">
        <v>453.7</v>
      </c>
    </row>
    <row r="5081" spans="1:11" ht="0.95" customHeight="1" thickTop="1" x14ac:dyDescent="0.2">
      <c r="A5081" s="688"/>
      <c r="B5081" s="688"/>
      <c r="C5081" s="688"/>
      <c r="D5081" s="688"/>
      <c r="E5081" s="688"/>
      <c r="F5081" s="688"/>
      <c r="G5081" s="688"/>
      <c r="H5081" s="688"/>
      <c r="I5081" s="688"/>
      <c r="J5081" s="688"/>
      <c r="K5081" s="688"/>
    </row>
    <row r="5082" spans="1:11" ht="18" customHeight="1" x14ac:dyDescent="0.2">
      <c r="A5082" s="18" t="s">
        <v>1492</v>
      </c>
      <c r="B5082" s="19" t="s">
        <v>10</v>
      </c>
      <c r="C5082" s="18" t="s">
        <v>11</v>
      </c>
      <c r="D5082" s="18" t="s">
        <v>12</v>
      </c>
      <c r="E5082" s="764" t="s">
        <v>3702</v>
      </c>
      <c r="F5082" s="764"/>
      <c r="G5082" s="20" t="s">
        <v>13</v>
      </c>
      <c r="H5082" s="19" t="s">
        <v>14</v>
      </c>
      <c r="I5082" s="19" t="s">
        <v>3703</v>
      </c>
      <c r="J5082" s="19" t="s">
        <v>15</v>
      </c>
      <c r="K5082" s="19" t="s">
        <v>17</v>
      </c>
    </row>
    <row r="5083" spans="1:11" ht="24" customHeight="1" x14ac:dyDescent="0.2">
      <c r="A5083" s="23" t="s">
        <v>3704</v>
      </c>
      <c r="B5083" s="24" t="s">
        <v>155</v>
      </c>
      <c r="C5083" s="23" t="s">
        <v>24</v>
      </c>
      <c r="D5083" s="23" t="s">
        <v>156</v>
      </c>
      <c r="E5083" s="760" t="s">
        <v>3823</v>
      </c>
      <c r="F5083" s="760"/>
      <c r="G5083" s="25" t="s">
        <v>56</v>
      </c>
      <c r="H5083" s="673">
        <v>1</v>
      </c>
      <c r="I5083" s="26"/>
      <c r="J5083" s="26">
        <v>113.57</v>
      </c>
      <c r="K5083" s="26">
        <v>113.57</v>
      </c>
    </row>
    <row r="5084" spans="1:11" ht="24" customHeight="1" x14ac:dyDescent="0.2">
      <c r="A5084" s="674" t="s">
        <v>3706</v>
      </c>
      <c r="B5084" s="675" t="s">
        <v>3754</v>
      </c>
      <c r="C5084" s="674" t="s">
        <v>24</v>
      </c>
      <c r="D5084" s="674" t="s">
        <v>3755</v>
      </c>
      <c r="E5084" s="761" t="s">
        <v>3705</v>
      </c>
      <c r="F5084" s="761"/>
      <c r="G5084" s="676" t="s">
        <v>26</v>
      </c>
      <c r="H5084" s="677">
        <v>3.9557666999999999</v>
      </c>
      <c r="I5084" s="677">
        <v>0</v>
      </c>
      <c r="J5084" s="678">
        <v>28.71</v>
      </c>
      <c r="K5084" s="678">
        <v>113.57</v>
      </c>
    </row>
    <row r="5085" spans="1:11" ht="25.5" x14ac:dyDescent="0.2">
      <c r="A5085" s="684"/>
      <c r="B5085" s="684"/>
      <c r="C5085" s="684"/>
      <c r="D5085" s="684"/>
      <c r="E5085" s="684"/>
      <c r="F5085" s="684" t="s">
        <v>3723</v>
      </c>
      <c r="G5085" s="685">
        <v>77.209999999999994</v>
      </c>
      <c r="H5085" s="684" t="s">
        <v>3724</v>
      </c>
      <c r="I5085" s="685">
        <v>0</v>
      </c>
      <c r="J5085" s="684" t="s">
        <v>3725</v>
      </c>
      <c r="K5085" s="685">
        <v>77.209999999999994</v>
      </c>
    </row>
    <row r="5086" spans="1:11" ht="25.5" x14ac:dyDescent="0.2">
      <c r="A5086" s="684"/>
      <c r="B5086" s="684"/>
      <c r="C5086" s="684"/>
      <c r="D5086" s="684"/>
      <c r="E5086" s="684"/>
      <c r="F5086" s="684" t="s">
        <v>3726</v>
      </c>
      <c r="G5086" s="685">
        <v>0</v>
      </c>
      <c r="H5086" s="763"/>
      <c r="I5086" s="763" t="s">
        <v>3727</v>
      </c>
      <c r="J5086" s="684"/>
      <c r="K5086" s="685">
        <v>113.57</v>
      </c>
    </row>
    <row r="5087" spans="1:11" ht="50.1" customHeight="1" thickBot="1" x14ac:dyDescent="0.25">
      <c r="A5087" s="31"/>
      <c r="B5087" s="31"/>
      <c r="C5087" s="31"/>
      <c r="D5087" s="31"/>
      <c r="E5087" s="31"/>
      <c r="F5087" s="31"/>
      <c r="G5087" s="31"/>
      <c r="H5087" s="31" t="s">
        <v>3728</v>
      </c>
      <c r="I5087" s="686" t="s">
        <v>5158</v>
      </c>
      <c r="J5087" s="31" t="s">
        <v>3730</v>
      </c>
      <c r="K5087" s="687">
        <v>2271.4</v>
      </c>
    </row>
    <row r="5088" spans="1:11" ht="0.95" customHeight="1" thickTop="1" x14ac:dyDescent="0.2">
      <c r="A5088" s="688"/>
      <c r="B5088" s="688"/>
      <c r="C5088" s="688"/>
      <c r="D5088" s="688"/>
      <c r="E5088" s="688"/>
      <c r="F5088" s="688"/>
      <c r="G5088" s="688"/>
      <c r="H5088" s="688"/>
      <c r="I5088" s="688"/>
      <c r="J5088" s="688"/>
      <c r="K5088" s="688"/>
    </row>
    <row r="5089" spans="1:11" ht="18" customHeight="1" x14ac:dyDescent="0.2">
      <c r="A5089" s="18" t="s">
        <v>1493</v>
      </c>
      <c r="B5089" s="19" t="s">
        <v>10</v>
      </c>
      <c r="C5089" s="18" t="s">
        <v>11</v>
      </c>
      <c r="D5089" s="18" t="s">
        <v>12</v>
      </c>
      <c r="E5089" s="764" t="s">
        <v>3702</v>
      </c>
      <c r="F5089" s="764"/>
      <c r="G5089" s="20" t="s">
        <v>13</v>
      </c>
      <c r="H5089" s="19" t="s">
        <v>14</v>
      </c>
      <c r="I5089" s="19" t="s">
        <v>3703</v>
      </c>
      <c r="J5089" s="19" t="s">
        <v>15</v>
      </c>
      <c r="K5089" s="19" t="s">
        <v>17</v>
      </c>
    </row>
    <row r="5090" spans="1:11" ht="26.1" customHeight="1" x14ac:dyDescent="0.2">
      <c r="A5090" s="23" t="s">
        <v>3704</v>
      </c>
      <c r="B5090" s="24" t="s">
        <v>1316</v>
      </c>
      <c r="C5090" s="23" t="s">
        <v>104</v>
      </c>
      <c r="D5090" s="23" t="s">
        <v>1317</v>
      </c>
      <c r="E5090" s="760" t="s">
        <v>4105</v>
      </c>
      <c r="F5090" s="760"/>
      <c r="G5090" s="25" t="s">
        <v>52</v>
      </c>
      <c r="H5090" s="673">
        <v>1</v>
      </c>
      <c r="I5090" s="26"/>
      <c r="J5090" s="26">
        <v>52.68</v>
      </c>
      <c r="K5090" s="26">
        <v>52.68</v>
      </c>
    </row>
    <row r="5091" spans="1:11" ht="24" customHeight="1" x14ac:dyDescent="0.2">
      <c r="A5091" s="674" t="s">
        <v>3706</v>
      </c>
      <c r="B5091" s="675" t="s">
        <v>3754</v>
      </c>
      <c r="C5091" s="674" t="s">
        <v>24</v>
      </c>
      <c r="D5091" s="674" t="s">
        <v>3755</v>
      </c>
      <c r="E5091" s="761" t="s">
        <v>3705</v>
      </c>
      <c r="F5091" s="761"/>
      <c r="G5091" s="676" t="s">
        <v>26</v>
      </c>
      <c r="H5091" s="677">
        <v>1.835</v>
      </c>
      <c r="I5091" s="677">
        <v>0</v>
      </c>
      <c r="J5091" s="678">
        <v>28.71</v>
      </c>
      <c r="K5091" s="678">
        <v>52.68</v>
      </c>
    </row>
    <row r="5092" spans="1:11" ht="25.5" x14ac:dyDescent="0.2">
      <c r="A5092" s="684"/>
      <c r="B5092" s="684"/>
      <c r="C5092" s="684"/>
      <c r="D5092" s="684"/>
      <c r="E5092" s="684"/>
      <c r="F5092" s="684" t="s">
        <v>3723</v>
      </c>
      <c r="G5092" s="685">
        <v>35.81</v>
      </c>
      <c r="H5092" s="684" t="s">
        <v>3724</v>
      </c>
      <c r="I5092" s="685">
        <v>0</v>
      </c>
      <c r="J5092" s="684" t="s">
        <v>3725</v>
      </c>
      <c r="K5092" s="685">
        <v>35.81</v>
      </c>
    </row>
    <row r="5093" spans="1:11" ht="25.5" x14ac:dyDescent="0.2">
      <c r="A5093" s="684"/>
      <c r="B5093" s="684"/>
      <c r="C5093" s="684"/>
      <c r="D5093" s="684"/>
      <c r="E5093" s="684"/>
      <c r="F5093" s="684" t="s">
        <v>3726</v>
      </c>
      <c r="G5093" s="685">
        <v>0</v>
      </c>
      <c r="H5093" s="763"/>
      <c r="I5093" s="763" t="s">
        <v>3727</v>
      </c>
      <c r="J5093" s="684"/>
      <c r="K5093" s="685">
        <v>52.68</v>
      </c>
    </row>
    <row r="5094" spans="1:11" ht="50.1" customHeight="1" thickBot="1" x14ac:dyDescent="0.25">
      <c r="A5094" s="31"/>
      <c r="B5094" s="31"/>
      <c r="C5094" s="31"/>
      <c r="D5094" s="31"/>
      <c r="E5094" s="31"/>
      <c r="F5094" s="31"/>
      <c r="G5094" s="31"/>
      <c r="H5094" s="31" t="s">
        <v>3728</v>
      </c>
      <c r="I5094" s="686" t="s">
        <v>3782</v>
      </c>
      <c r="J5094" s="31" t="s">
        <v>3730</v>
      </c>
      <c r="K5094" s="687">
        <v>2107.1999999999998</v>
      </c>
    </row>
    <row r="5095" spans="1:11" ht="0.95" customHeight="1" thickTop="1" x14ac:dyDescent="0.2">
      <c r="A5095" s="688"/>
      <c r="B5095" s="688"/>
      <c r="C5095" s="688"/>
      <c r="D5095" s="688"/>
      <c r="E5095" s="688"/>
      <c r="F5095" s="688"/>
      <c r="G5095" s="688"/>
      <c r="H5095" s="688"/>
      <c r="I5095" s="688"/>
      <c r="J5095" s="688"/>
      <c r="K5095" s="688"/>
    </row>
    <row r="5096" spans="1:11" ht="18" customHeight="1" x14ac:dyDescent="0.2">
      <c r="A5096" s="18" t="s">
        <v>1494</v>
      </c>
      <c r="B5096" s="19" t="s">
        <v>10</v>
      </c>
      <c r="C5096" s="18" t="s">
        <v>11</v>
      </c>
      <c r="D5096" s="18" t="s">
        <v>12</v>
      </c>
      <c r="E5096" s="764" t="s">
        <v>3702</v>
      </c>
      <c r="F5096" s="764"/>
      <c r="G5096" s="20" t="s">
        <v>13</v>
      </c>
      <c r="H5096" s="19" t="s">
        <v>14</v>
      </c>
      <c r="I5096" s="19" t="s">
        <v>3703</v>
      </c>
      <c r="J5096" s="19" t="s">
        <v>15</v>
      </c>
      <c r="K5096" s="19" t="s">
        <v>17</v>
      </c>
    </row>
    <row r="5097" spans="1:11" ht="51.95" customHeight="1" x14ac:dyDescent="0.2">
      <c r="A5097" s="23" t="s">
        <v>3704</v>
      </c>
      <c r="B5097" s="24" t="s">
        <v>1495</v>
      </c>
      <c r="C5097" s="23" t="s">
        <v>42</v>
      </c>
      <c r="D5097" s="23" t="s">
        <v>1496</v>
      </c>
      <c r="E5097" s="760" t="s">
        <v>3798</v>
      </c>
      <c r="F5097" s="760"/>
      <c r="G5097" s="25" t="s">
        <v>1262</v>
      </c>
      <c r="H5097" s="673">
        <v>1</v>
      </c>
      <c r="I5097" s="26"/>
      <c r="J5097" s="26">
        <v>7.53</v>
      </c>
      <c r="K5097" s="26">
        <v>7.53</v>
      </c>
    </row>
    <row r="5098" spans="1:11" ht="26.1" customHeight="1" x14ac:dyDescent="0.2">
      <c r="A5098" s="674" t="s">
        <v>3706</v>
      </c>
      <c r="B5098" s="675" t="s">
        <v>1742</v>
      </c>
      <c r="C5098" s="674" t="s">
        <v>24</v>
      </c>
      <c r="D5098" s="674" t="s">
        <v>1743</v>
      </c>
      <c r="E5098" s="761" t="s">
        <v>3705</v>
      </c>
      <c r="F5098" s="761"/>
      <c r="G5098" s="676" t="s">
        <v>26</v>
      </c>
      <c r="H5098" s="677">
        <v>0.05</v>
      </c>
      <c r="I5098" s="677">
        <v>0</v>
      </c>
      <c r="J5098" s="678">
        <v>30.8</v>
      </c>
      <c r="K5098" s="678">
        <v>1.54</v>
      </c>
    </row>
    <row r="5099" spans="1:11" ht="24" customHeight="1" x14ac:dyDescent="0.2">
      <c r="A5099" s="674" t="s">
        <v>3706</v>
      </c>
      <c r="B5099" s="675" t="s">
        <v>1739</v>
      </c>
      <c r="C5099" s="674" t="s">
        <v>24</v>
      </c>
      <c r="D5099" s="674" t="s">
        <v>1740</v>
      </c>
      <c r="E5099" s="761" t="s">
        <v>3705</v>
      </c>
      <c r="F5099" s="761"/>
      <c r="G5099" s="676" t="s">
        <v>26</v>
      </c>
      <c r="H5099" s="677">
        <v>0.05</v>
      </c>
      <c r="I5099" s="677">
        <v>0</v>
      </c>
      <c r="J5099" s="678">
        <v>37.369999999999997</v>
      </c>
      <c r="K5099" s="678">
        <v>1.86</v>
      </c>
    </row>
    <row r="5100" spans="1:11" ht="26.1" customHeight="1" x14ac:dyDescent="0.2">
      <c r="A5100" s="679" t="s">
        <v>3709</v>
      </c>
      <c r="B5100" s="680" t="s">
        <v>5282</v>
      </c>
      <c r="C5100" s="679" t="s">
        <v>24</v>
      </c>
      <c r="D5100" s="679" t="s">
        <v>5283</v>
      </c>
      <c r="E5100" s="762" t="s">
        <v>3720</v>
      </c>
      <c r="F5100" s="762"/>
      <c r="G5100" s="681" t="s">
        <v>66</v>
      </c>
      <c r="H5100" s="682">
        <v>1</v>
      </c>
      <c r="I5100" s="682">
        <v>0</v>
      </c>
      <c r="J5100" s="683">
        <v>4.13</v>
      </c>
      <c r="K5100" s="683">
        <v>4.13</v>
      </c>
    </row>
    <row r="5101" spans="1:11" ht="25.5" x14ac:dyDescent="0.2">
      <c r="A5101" s="684"/>
      <c r="B5101" s="684"/>
      <c r="C5101" s="684"/>
      <c r="D5101" s="684"/>
      <c r="E5101" s="684"/>
      <c r="F5101" s="684" t="s">
        <v>3723</v>
      </c>
      <c r="G5101" s="685">
        <v>2.4700000000000002</v>
      </c>
      <c r="H5101" s="684" t="s">
        <v>3724</v>
      </c>
      <c r="I5101" s="685">
        <v>0</v>
      </c>
      <c r="J5101" s="684" t="s">
        <v>3725</v>
      </c>
      <c r="K5101" s="685">
        <v>2.4700000000000002</v>
      </c>
    </row>
    <row r="5102" spans="1:11" ht="25.5" x14ac:dyDescent="0.2">
      <c r="A5102" s="684"/>
      <c r="B5102" s="684"/>
      <c r="C5102" s="684"/>
      <c r="D5102" s="684"/>
      <c r="E5102" s="684"/>
      <c r="F5102" s="684" t="s">
        <v>3726</v>
      </c>
      <c r="G5102" s="685">
        <v>0</v>
      </c>
      <c r="H5102" s="763"/>
      <c r="I5102" s="763" t="s">
        <v>3727</v>
      </c>
      <c r="J5102" s="684"/>
      <c r="K5102" s="685">
        <v>7.53</v>
      </c>
    </row>
    <row r="5103" spans="1:11" ht="50.1" customHeight="1" thickBot="1" x14ac:dyDescent="0.25">
      <c r="A5103" s="31"/>
      <c r="B5103" s="31"/>
      <c r="C5103" s="31"/>
      <c r="D5103" s="31"/>
      <c r="E5103" s="31"/>
      <c r="F5103" s="31"/>
      <c r="G5103" s="31"/>
      <c r="H5103" s="31" t="s">
        <v>3728</v>
      </c>
      <c r="I5103" s="686" t="s">
        <v>3879</v>
      </c>
      <c r="J5103" s="31" t="s">
        <v>3730</v>
      </c>
      <c r="K5103" s="687">
        <v>30.12</v>
      </c>
    </row>
    <row r="5104" spans="1:11" ht="0.95" customHeight="1" thickTop="1" x14ac:dyDescent="0.2">
      <c r="A5104" s="688"/>
      <c r="B5104" s="688"/>
      <c r="C5104" s="688"/>
      <c r="D5104" s="688"/>
      <c r="E5104" s="688"/>
      <c r="F5104" s="688"/>
      <c r="G5104" s="688"/>
      <c r="H5104" s="688"/>
      <c r="I5104" s="688"/>
      <c r="J5104" s="688"/>
      <c r="K5104" s="688"/>
    </row>
    <row r="5105" spans="1:11" ht="18" customHeight="1" x14ac:dyDescent="0.2">
      <c r="A5105" s="18" t="s">
        <v>1497</v>
      </c>
      <c r="B5105" s="19" t="s">
        <v>10</v>
      </c>
      <c r="C5105" s="18" t="s">
        <v>11</v>
      </c>
      <c r="D5105" s="18" t="s">
        <v>12</v>
      </c>
      <c r="E5105" s="764" t="s">
        <v>3702</v>
      </c>
      <c r="F5105" s="764"/>
      <c r="G5105" s="20" t="s">
        <v>13</v>
      </c>
      <c r="H5105" s="19" t="s">
        <v>14</v>
      </c>
      <c r="I5105" s="19" t="s">
        <v>3703</v>
      </c>
      <c r="J5105" s="19" t="s">
        <v>15</v>
      </c>
      <c r="K5105" s="19" t="s">
        <v>17</v>
      </c>
    </row>
    <row r="5106" spans="1:11" ht="51.95" customHeight="1" x14ac:dyDescent="0.2">
      <c r="A5106" s="23" t="s">
        <v>3704</v>
      </c>
      <c r="B5106" s="24" t="s">
        <v>1498</v>
      </c>
      <c r="C5106" s="23" t="s">
        <v>42</v>
      </c>
      <c r="D5106" s="23" t="s">
        <v>1499</v>
      </c>
      <c r="E5106" s="760" t="s">
        <v>5148</v>
      </c>
      <c r="F5106" s="760"/>
      <c r="G5106" s="25" t="s">
        <v>48</v>
      </c>
      <c r="H5106" s="673">
        <v>1</v>
      </c>
      <c r="I5106" s="26"/>
      <c r="J5106" s="26">
        <v>13.63</v>
      </c>
      <c r="K5106" s="26">
        <v>13.63</v>
      </c>
    </row>
    <row r="5107" spans="1:11" ht="24" customHeight="1" x14ac:dyDescent="0.2">
      <c r="A5107" s="674" t="s">
        <v>3706</v>
      </c>
      <c r="B5107" s="675" t="s">
        <v>1739</v>
      </c>
      <c r="C5107" s="674" t="s">
        <v>24</v>
      </c>
      <c r="D5107" s="674" t="s">
        <v>1740</v>
      </c>
      <c r="E5107" s="761" t="s">
        <v>3705</v>
      </c>
      <c r="F5107" s="761"/>
      <c r="G5107" s="676" t="s">
        <v>26</v>
      </c>
      <c r="H5107" s="677">
        <v>0.14399999999999999</v>
      </c>
      <c r="I5107" s="677">
        <v>0</v>
      </c>
      <c r="J5107" s="678">
        <v>37.369999999999997</v>
      </c>
      <c r="K5107" s="678">
        <v>5.38</v>
      </c>
    </row>
    <row r="5108" spans="1:11" ht="26.1" customHeight="1" x14ac:dyDescent="0.2">
      <c r="A5108" s="674" t="s">
        <v>3706</v>
      </c>
      <c r="B5108" s="675" t="s">
        <v>1742</v>
      </c>
      <c r="C5108" s="674" t="s">
        <v>24</v>
      </c>
      <c r="D5108" s="674" t="s">
        <v>1743</v>
      </c>
      <c r="E5108" s="761" t="s">
        <v>3705</v>
      </c>
      <c r="F5108" s="761"/>
      <c r="G5108" s="676" t="s">
        <v>26</v>
      </c>
      <c r="H5108" s="677">
        <v>0.14399999999999999</v>
      </c>
      <c r="I5108" s="677">
        <v>0</v>
      </c>
      <c r="J5108" s="678">
        <v>30.8</v>
      </c>
      <c r="K5108" s="678">
        <v>4.43</v>
      </c>
    </row>
    <row r="5109" spans="1:11" ht="26.1" customHeight="1" x14ac:dyDescent="0.2">
      <c r="A5109" s="679" t="s">
        <v>3709</v>
      </c>
      <c r="B5109" s="680" t="s">
        <v>5284</v>
      </c>
      <c r="C5109" s="679" t="s">
        <v>24</v>
      </c>
      <c r="D5109" s="679" t="s">
        <v>5285</v>
      </c>
      <c r="E5109" s="762" t="s">
        <v>3720</v>
      </c>
      <c r="F5109" s="762"/>
      <c r="G5109" s="681" t="s">
        <v>48</v>
      </c>
      <c r="H5109" s="682">
        <v>1.0169999999999999</v>
      </c>
      <c r="I5109" s="682">
        <v>0</v>
      </c>
      <c r="J5109" s="683">
        <v>3.76</v>
      </c>
      <c r="K5109" s="683">
        <v>3.82</v>
      </c>
    </row>
    <row r="5110" spans="1:11" ht="25.5" x14ac:dyDescent="0.2">
      <c r="A5110" s="684"/>
      <c r="B5110" s="684"/>
      <c r="C5110" s="684"/>
      <c r="D5110" s="684"/>
      <c r="E5110" s="684"/>
      <c r="F5110" s="684" t="s">
        <v>3723</v>
      </c>
      <c r="G5110" s="685">
        <v>7.13</v>
      </c>
      <c r="H5110" s="684" t="s">
        <v>3724</v>
      </c>
      <c r="I5110" s="685">
        <v>0</v>
      </c>
      <c r="J5110" s="684" t="s">
        <v>3725</v>
      </c>
      <c r="K5110" s="685">
        <v>7.13</v>
      </c>
    </row>
    <row r="5111" spans="1:11" ht="25.5" x14ac:dyDescent="0.2">
      <c r="A5111" s="684"/>
      <c r="B5111" s="684"/>
      <c r="C5111" s="684"/>
      <c r="D5111" s="684"/>
      <c r="E5111" s="684"/>
      <c r="F5111" s="684" t="s">
        <v>3726</v>
      </c>
      <c r="G5111" s="685">
        <v>0</v>
      </c>
      <c r="H5111" s="763"/>
      <c r="I5111" s="763" t="s">
        <v>3727</v>
      </c>
      <c r="J5111" s="684"/>
      <c r="K5111" s="685">
        <v>13.63</v>
      </c>
    </row>
    <row r="5112" spans="1:11" ht="50.1" customHeight="1" thickBot="1" x14ac:dyDescent="0.25">
      <c r="A5112" s="31"/>
      <c r="B5112" s="31"/>
      <c r="C5112" s="31"/>
      <c r="D5112" s="31"/>
      <c r="E5112" s="31"/>
      <c r="F5112" s="31"/>
      <c r="G5112" s="31"/>
      <c r="H5112" s="31" t="s">
        <v>3728</v>
      </c>
      <c r="I5112" s="686" t="s">
        <v>5286</v>
      </c>
      <c r="J5112" s="31" t="s">
        <v>3730</v>
      </c>
      <c r="K5112" s="687">
        <v>1635.6</v>
      </c>
    </row>
    <row r="5113" spans="1:11" ht="0.95" customHeight="1" thickTop="1" x14ac:dyDescent="0.2">
      <c r="A5113" s="688"/>
      <c r="B5113" s="688"/>
      <c r="C5113" s="688"/>
      <c r="D5113" s="688"/>
      <c r="E5113" s="688"/>
      <c r="F5113" s="688"/>
      <c r="G5113" s="688"/>
      <c r="H5113" s="688"/>
      <c r="I5113" s="688"/>
      <c r="J5113" s="688"/>
      <c r="K5113" s="688"/>
    </row>
    <row r="5114" spans="1:11" ht="24" customHeight="1" x14ac:dyDescent="0.2">
      <c r="A5114" s="21" t="s">
        <v>1500</v>
      </c>
      <c r="B5114" s="21"/>
      <c r="C5114" s="21"/>
      <c r="D5114" s="21" t="s">
        <v>1501</v>
      </c>
      <c r="E5114" s="21"/>
      <c r="F5114" s="767"/>
      <c r="G5114" s="767"/>
      <c r="H5114" s="21"/>
      <c r="I5114" s="22"/>
      <c r="J5114" s="21"/>
      <c r="K5114" s="672">
        <v>65930.67</v>
      </c>
    </row>
    <row r="5115" spans="1:11" ht="24" customHeight="1" x14ac:dyDescent="0.2">
      <c r="A5115" s="21" t="s">
        <v>1502</v>
      </c>
      <c r="B5115" s="21"/>
      <c r="C5115" s="21"/>
      <c r="D5115" s="21" t="s">
        <v>1503</v>
      </c>
      <c r="E5115" s="21"/>
      <c r="F5115" s="767"/>
      <c r="G5115" s="767"/>
      <c r="H5115" s="21"/>
      <c r="I5115" s="22"/>
      <c r="J5115" s="21"/>
      <c r="K5115" s="672">
        <v>35835.97</v>
      </c>
    </row>
    <row r="5116" spans="1:11" ht="18" customHeight="1" x14ac:dyDescent="0.2">
      <c r="A5116" s="18" t="s">
        <v>1504</v>
      </c>
      <c r="B5116" s="19" t="s">
        <v>10</v>
      </c>
      <c r="C5116" s="18" t="s">
        <v>11</v>
      </c>
      <c r="D5116" s="18" t="s">
        <v>12</v>
      </c>
      <c r="E5116" s="764" t="s">
        <v>3702</v>
      </c>
      <c r="F5116" s="764"/>
      <c r="G5116" s="20" t="s">
        <v>13</v>
      </c>
      <c r="H5116" s="19" t="s">
        <v>14</v>
      </c>
      <c r="I5116" s="19" t="s">
        <v>3703</v>
      </c>
      <c r="J5116" s="19" t="s">
        <v>15</v>
      </c>
      <c r="K5116" s="19" t="s">
        <v>17</v>
      </c>
    </row>
    <row r="5117" spans="1:11" ht="51.95" customHeight="1" x14ac:dyDescent="0.2">
      <c r="A5117" s="23" t="s">
        <v>3704</v>
      </c>
      <c r="B5117" s="24" t="s">
        <v>1505</v>
      </c>
      <c r="C5117" s="23" t="s">
        <v>42</v>
      </c>
      <c r="D5117" s="23" t="s">
        <v>1506</v>
      </c>
      <c r="E5117" s="760" t="s">
        <v>3798</v>
      </c>
      <c r="F5117" s="760"/>
      <c r="G5117" s="25" t="s">
        <v>1262</v>
      </c>
      <c r="H5117" s="673">
        <v>1</v>
      </c>
      <c r="I5117" s="26"/>
      <c r="J5117" s="26">
        <v>59.88</v>
      </c>
      <c r="K5117" s="26">
        <v>59.88</v>
      </c>
    </row>
    <row r="5118" spans="1:11" ht="26.1" customHeight="1" x14ac:dyDescent="0.2">
      <c r="A5118" s="674" t="s">
        <v>3706</v>
      </c>
      <c r="B5118" s="675" t="s">
        <v>1742</v>
      </c>
      <c r="C5118" s="674" t="s">
        <v>24</v>
      </c>
      <c r="D5118" s="674" t="s">
        <v>1743</v>
      </c>
      <c r="E5118" s="761" t="s">
        <v>3705</v>
      </c>
      <c r="F5118" s="761"/>
      <c r="G5118" s="676" t="s">
        <v>26</v>
      </c>
      <c r="H5118" s="677">
        <v>0.22309999999999999</v>
      </c>
      <c r="I5118" s="677">
        <v>0</v>
      </c>
      <c r="J5118" s="678">
        <v>30.8</v>
      </c>
      <c r="K5118" s="678">
        <v>6.87</v>
      </c>
    </row>
    <row r="5119" spans="1:11" ht="24" customHeight="1" x14ac:dyDescent="0.2">
      <c r="A5119" s="674" t="s">
        <v>3706</v>
      </c>
      <c r="B5119" s="675" t="s">
        <v>1739</v>
      </c>
      <c r="C5119" s="674" t="s">
        <v>24</v>
      </c>
      <c r="D5119" s="674" t="s">
        <v>1740</v>
      </c>
      <c r="E5119" s="761" t="s">
        <v>3705</v>
      </c>
      <c r="F5119" s="761"/>
      <c r="G5119" s="676" t="s">
        <v>26</v>
      </c>
      <c r="H5119" s="677">
        <v>0.53549999999999998</v>
      </c>
      <c r="I5119" s="677">
        <v>0</v>
      </c>
      <c r="J5119" s="678">
        <v>37.369999999999997</v>
      </c>
      <c r="K5119" s="678">
        <v>20.010000000000002</v>
      </c>
    </row>
    <row r="5120" spans="1:11" ht="39" customHeight="1" x14ac:dyDescent="0.2">
      <c r="A5120" s="679" t="s">
        <v>3709</v>
      </c>
      <c r="B5120" s="680" t="s">
        <v>5287</v>
      </c>
      <c r="C5120" s="679" t="s">
        <v>42</v>
      </c>
      <c r="D5120" s="679" t="s">
        <v>5288</v>
      </c>
      <c r="E5120" s="762" t="s">
        <v>2501</v>
      </c>
      <c r="F5120" s="762"/>
      <c r="G5120" s="681" t="s">
        <v>1262</v>
      </c>
      <c r="H5120" s="682">
        <v>1</v>
      </c>
      <c r="I5120" s="682">
        <v>0</v>
      </c>
      <c r="J5120" s="683">
        <v>33</v>
      </c>
      <c r="K5120" s="683">
        <v>33</v>
      </c>
    </row>
    <row r="5121" spans="1:11" ht="25.5" x14ac:dyDescent="0.2">
      <c r="A5121" s="684"/>
      <c r="B5121" s="684"/>
      <c r="C5121" s="684"/>
      <c r="D5121" s="684"/>
      <c r="E5121" s="684"/>
      <c r="F5121" s="684" t="s">
        <v>3723</v>
      </c>
      <c r="G5121" s="685">
        <v>19.809999999999999</v>
      </c>
      <c r="H5121" s="684" t="s">
        <v>3724</v>
      </c>
      <c r="I5121" s="685">
        <v>0</v>
      </c>
      <c r="J5121" s="684" t="s">
        <v>3725</v>
      </c>
      <c r="K5121" s="685">
        <v>19.809999999999999</v>
      </c>
    </row>
    <row r="5122" spans="1:11" ht="25.5" x14ac:dyDescent="0.2">
      <c r="A5122" s="684"/>
      <c r="B5122" s="684"/>
      <c r="C5122" s="684"/>
      <c r="D5122" s="684"/>
      <c r="E5122" s="684"/>
      <c r="F5122" s="684" t="s">
        <v>3726</v>
      </c>
      <c r="G5122" s="685">
        <v>0</v>
      </c>
      <c r="H5122" s="763"/>
      <c r="I5122" s="763" t="s">
        <v>3727</v>
      </c>
      <c r="J5122" s="684"/>
      <c r="K5122" s="685">
        <v>59.88</v>
      </c>
    </row>
    <row r="5123" spans="1:11" ht="50.1" customHeight="1" thickBot="1" x14ac:dyDescent="0.25">
      <c r="A5123" s="31"/>
      <c r="B5123" s="31"/>
      <c r="C5123" s="31"/>
      <c r="D5123" s="31"/>
      <c r="E5123" s="31"/>
      <c r="F5123" s="31"/>
      <c r="G5123" s="31"/>
      <c r="H5123" s="31" t="s">
        <v>3728</v>
      </c>
      <c r="I5123" s="686" t="s">
        <v>5289</v>
      </c>
      <c r="J5123" s="31" t="s">
        <v>3730</v>
      </c>
      <c r="K5123" s="687">
        <v>7664.64</v>
      </c>
    </row>
    <row r="5124" spans="1:11" ht="0.95" customHeight="1" thickTop="1" x14ac:dyDescent="0.2">
      <c r="A5124" s="688"/>
      <c r="B5124" s="688"/>
      <c r="C5124" s="688"/>
      <c r="D5124" s="688"/>
      <c r="E5124" s="688"/>
      <c r="F5124" s="688"/>
      <c r="G5124" s="688"/>
      <c r="H5124" s="688"/>
      <c r="I5124" s="688"/>
      <c r="J5124" s="688"/>
      <c r="K5124" s="688"/>
    </row>
    <row r="5125" spans="1:11" ht="18" customHeight="1" x14ac:dyDescent="0.2">
      <c r="A5125" s="18" t="s">
        <v>1507</v>
      </c>
      <c r="B5125" s="19" t="s">
        <v>10</v>
      </c>
      <c r="C5125" s="18" t="s">
        <v>11</v>
      </c>
      <c r="D5125" s="18" t="s">
        <v>12</v>
      </c>
      <c r="E5125" s="764" t="s">
        <v>3702</v>
      </c>
      <c r="F5125" s="764"/>
      <c r="G5125" s="20" t="s">
        <v>13</v>
      </c>
      <c r="H5125" s="19" t="s">
        <v>14</v>
      </c>
      <c r="I5125" s="19" t="s">
        <v>3703</v>
      </c>
      <c r="J5125" s="19" t="s">
        <v>15</v>
      </c>
      <c r="K5125" s="19" t="s">
        <v>17</v>
      </c>
    </row>
    <row r="5126" spans="1:11" ht="51.95" customHeight="1" x14ac:dyDescent="0.2">
      <c r="A5126" s="23" t="s">
        <v>3704</v>
      </c>
      <c r="B5126" s="24" t="s">
        <v>1508</v>
      </c>
      <c r="C5126" s="23" t="s">
        <v>42</v>
      </c>
      <c r="D5126" s="23" t="s">
        <v>1509</v>
      </c>
      <c r="E5126" s="760" t="s">
        <v>3798</v>
      </c>
      <c r="F5126" s="760"/>
      <c r="G5126" s="25" t="s">
        <v>1262</v>
      </c>
      <c r="H5126" s="673">
        <v>1</v>
      </c>
      <c r="I5126" s="26"/>
      <c r="J5126" s="26">
        <v>85.79</v>
      </c>
      <c r="K5126" s="26">
        <v>85.79</v>
      </c>
    </row>
    <row r="5127" spans="1:11" ht="24" customHeight="1" x14ac:dyDescent="0.2">
      <c r="A5127" s="674" t="s">
        <v>3706</v>
      </c>
      <c r="B5127" s="675" t="s">
        <v>1739</v>
      </c>
      <c r="C5127" s="674" t="s">
        <v>24</v>
      </c>
      <c r="D5127" s="674" t="s">
        <v>1740</v>
      </c>
      <c r="E5127" s="761" t="s">
        <v>3705</v>
      </c>
      <c r="F5127" s="761"/>
      <c r="G5127" s="676" t="s">
        <v>26</v>
      </c>
      <c r="H5127" s="677">
        <v>0.69199999999999995</v>
      </c>
      <c r="I5127" s="677">
        <v>0</v>
      </c>
      <c r="J5127" s="678">
        <v>37.369999999999997</v>
      </c>
      <c r="K5127" s="678">
        <v>25.86</v>
      </c>
    </row>
    <row r="5128" spans="1:11" ht="26.1" customHeight="1" x14ac:dyDescent="0.2">
      <c r="A5128" s="674" t="s">
        <v>3706</v>
      </c>
      <c r="B5128" s="675" t="s">
        <v>1742</v>
      </c>
      <c r="C5128" s="674" t="s">
        <v>24</v>
      </c>
      <c r="D5128" s="674" t="s">
        <v>1743</v>
      </c>
      <c r="E5128" s="761" t="s">
        <v>3705</v>
      </c>
      <c r="F5128" s="761"/>
      <c r="G5128" s="676" t="s">
        <v>26</v>
      </c>
      <c r="H5128" s="677">
        <v>0.2883</v>
      </c>
      <c r="I5128" s="677">
        <v>0</v>
      </c>
      <c r="J5128" s="678">
        <v>30.8</v>
      </c>
      <c r="K5128" s="678">
        <v>8.8699999999999992</v>
      </c>
    </row>
    <row r="5129" spans="1:11" ht="51.95" customHeight="1" x14ac:dyDescent="0.2">
      <c r="A5129" s="679" t="s">
        <v>3709</v>
      </c>
      <c r="B5129" s="680" t="s">
        <v>5290</v>
      </c>
      <c r="C5129" s="679" t="s">
        <v>42</v>
      </c>
      <c r="D5129" s="679" t="s">
        <v>1509</v>
      </c>
      <c r="E5129" s="762" t="s">
        <v>2501</v>
      </c>
      <c r="F5129" s="762"/>
      <c r="G5129" s="681" t="s">
        <v>1262</v>
      </c>
      <c r="H5129" s="682">
        <v>1</v>
      </c>
      <c r="I5129" s="682">
        <v>0</v>
      </c>
      <c r="J5129" s="683">
        <v>51.06</v>
      </c>
      <c r="K5129" s="683">
        <v>51.06</v>
      </c>
    </row>
    <row r="5130" spans="1:11" ht="25.5" x14ac:dyDescent="0.2">
      <c r="A5130" s="684"/>
      <c r="B5130" s="684"/>
      <c r="C5130" s="684"/>
      <c r="D5130" s="684"/>
      <c r="E5130" s="684"/>
      <c r="F5130" s="684" t="s">
        <v>3723</v>
      </c>
      <c r="G5130" s="685">
        <v>25.6</v>
      </c>
      <c r="H5130" s="684" t="s">
        <v>3724</v>
      </c>
      <c r="I5130" s="685">
        <v>0</v>
      </c>
      <c r="J5130" s="684" t="s">
        <v>3725</v>
      </c>
      <c r="K5130" s="685">
        <v>25.6</v>
      </c>
    </row>
    <row r="5131" spans="1:11" ht="25.5" x14ac:dyDescent="0.2">
      <c r="A5131" s="684"/>
      <c r="B5131" s="684"/>
      <c r="C5131" s="684"/>
      <c r="D5131" s="684"/>
      <c r="E5131" s="684"/>
      <c r="F5131" s="684" t="s">
        <v>3726</v>
      </c>
      <c r="G5131" s="685">
        <v>0</v>
      </c>
      <c r="H5131" s="763"/>
      <c r="I5131" s="763" t="s">
        <v>3727</v>
      </c>
      <c r="J5131" s="684"/>
      <c r="K5131" s="685">
        <v>85.79</v>
      </c>
    </row>
    <row r="5132" spans="1:11" ht="50.1" customHeight="1" thickBot="1" x14ac:dyDescent="0.25">
      <c r="A5132" s="31"/>
      <c r="B5132" s="31"/>
      <c r="C5132" s="31"/>
      <c r="D5132" s="31"/>
      <c r="E5132" s="31"/>
      <c r="F5132" s="31"/>
      <c r="G5132" s="31"/>
      <c r="H5132" s="31" t="s">
        <v>3728</v>
      </c>
      <c r="I5132" s="686" t="s">
        <v>4523</v>
      </c>
      <c r="J5132" s="31" t="s">
        <v>3730</v>
      </c>
      <c r="K5132" s="687">
        <v>600.53</v>
      </c>
    </row>
    <row r="5133" spans="1:11" ht="0.95" customHeight="1" thickTop="1" x14ac:dyDescent="0.2">
      <c r="A5133" s="688"/>
      <c r="B5133" s="688"/>
      <c r="C5133" s="688"/>
      <c r="D5133" s="688"/>
      <c r="E5133" s="688"/>
      <c r="F5133" s="688"/>
      <c r="G5133" s="688"/>
      <c r="H5133" s="688"/>
      <c r="I5133" s="688"/>
      <c r="J5133" s="688"/>
      <c r="K5133" s="688"/>
    </row>
    <row r="5134" spans="1:11" ht="18" customHeight="1" x14ac:dyDescent="0.2">
      <c r="A5134" s="18" t="s">
        <v>1510</v>
      </c>
      <c r="B5134" s="19" t="s">
        <v>10</v>
      </c>
      <c r="C5134" s="18" t="s">
        <v>11</v>
      </c>
      <c r="D5134" s="18" t="s">
        <v>12</v>
      </c>
      <c r="E5134" s="764" t="s">
        <v>3702</v>
      </c>
      <c r="F5134" s="764"/>
      <c r="G5134" s="20" t="s">
        <v>13</v>
      </c>
      <c r="H5134" s="19" t="s">
        <v>14</v>
      </c>
      <c r="I5134" s="19" t="s">
        <v>3703</v>
      </c>
      <c r="J5134" s="19" t="s">
        <v>15</v>
      </c>
      <c r="K5134" s="19" t="s">
        <v>17</v>
      </c>
    </row>
    <row r="5135" spans="1:11" ht="26.1" customHeight="1" x14ac:dyDescent="0.2">
      <c r="A5135" s="23" t="s">
        <v>3704</v>
      </c>
      <c r="B5135" s="24" t="s">
        <v>1511</v>
      </c>
      <c r="C5135" s="23" t="s">
        <v>42</v>
      </c>
      <c r="D5135" s="23" t="s">
        <v>1512</v>
      </c>
      <c r="E5135" s="760" t="s">
        <v>5148</v>
      </c>
      <c r="F5135" s="760"/>
      <c r="G5135" s="25" t="s">
        <v>1367</v>
      </c>
      <c r="H5135" s="673">
        <v>1</v>
      </c>
      <c r="I5135" s="26"/>
      <c r="J5135" s="26">
        <v>10.3</v>
      </c>
      <c r="K5135" s="26">
        <v>10.3</v>
      </c>
    </row>
    <row r="5136" spans="1:11" ht="26.1" customHeight="1" x14ac:dyDescent="0.2">
      <c r="A5136" s="674" t="s">
        <v>3706</v>
      </c>
      <c r="B5136" s="675" t="s">
        <v>1742</v>
      </c>
      <c r="C5136" s="674" t="s">
        <v>24</v>
      </c>
      <c r="D5136" s="674" t="s">
        <v>1743</v>
      </c>
      <c r="E5136" s="761" t="s">
        <v>3705</v>
      </c>
      <c r="F5136" s="761"/>
      <c r="G5136" s="676" t="s">
        <v>26</v>
      </c>
      <c r="H5136" s="677">
        <v>0.08</v>
      </c>
      <c r="I5136" s="677">
        <v>0</v>
      </c>
      <c r="J5136" s="678">
        <v>30.8</v>
      </c>
      <c r="K5136" s="678">
        <v>2.46</v>
      </c>
    </row>
    <row r="5137" spans="1:11" ht="24" customHeight="1" x14ac:dyDescent="0.2">
      <c r="A5137" s="674" t="s">
        <v>3706</v>
      </c>
      <c r="B5137" s="675" t="s">
        <v>1739</v>
      </c>
      <c r="C5137" s="674" t="s">
        <v>24</v>
      </c>
      <c r="D5137" s="674" t="s">
        <v>1740</v>
      </c>
      <c r="E5137" s="761" t="s">
        <v>3705</v>
      </c>
      <c r="F5137" s="761"/>
      <c r="G5137" s="676" t="s">
        <v>26</v>
      </c>
      <c r="H5137" s="677">
        <v>0.08</v>
      </c>
      <c r="I5137" s="677">
        <v>0</v>
      </c>
      <c r="J5137" s="678">
        <v>37.369999999999997</v>
      </c>
      <c r="K5137" s="678">
        <v>2.98</v>
      </c>
    </row>
    <row r="5138" spans="1:11" ht="26.1" customHeight="1" x14ac:dyDescent="0.2">
      <c r="A5138" s="679" t="s">
        <v>3709</v>
      </c>
      <c r="B5138" s="680" t="s">
        <v>5291</v>
      </c>
      <c r="C5138" s="679" t="s">
        <v>24</v>
      </c>
      <c r="D5138" s="679" t="s">
        <v>5292</v>
      </c>
      <c r="E5138" s="762" t="s">
        <v>3720</v>
      </c>
      <c r="F5138" s="762"/>
      <c r="G5138" s="681" t="s">
        <v>66</v>
      </c>
      <c r="H5138" s="682">
        <v>1</v>
      </c>
      <c r="I5138" s="682">
        <v>0</v>
      </c>
      <c r="J5138" s="683">
        <v>4.8600000000000003</v>
      </c>
      <c r="K5138" s="683">
        <v>4.8600000000000003</v>
      </c>
    </row>
    <row r="5139" spans="1:11" ht="25.5" x14ac:dyDescent="0.2">
      <c r="A5139" s="684"/>
      <c r="B5139" s="684"/>
      <c r="C5139" s="684"/>
      <c r="D5139" s="684"/>
      <c r="E5139" s="684"/>
      <c r="F5139" s="684" t="s">
        <v>3723</v>
      </c>
      <c r="G5139" s="685">
        <v>3.95</v>
      </c>
      <c r="H5139" s="684" t="s">
        <v>3724</v>
      </c>
      <c r="I5139" s="685">
        <v>0</v>
      </c>
      <c r="J5139" s="684" t="s">
        <v>3725</v>
      </c>
      <c r="K5139" s="685">
        <v>3.95</v>
      </c>
    </row>
    <row r="5140" spans="1:11" ht="25.5" x14ac:dyDescent="0.2">
      <c r="A5140" s="684"/>
      <c r="B5140" s="684"/>
      <c r="C5140" s="684"/>
      <c r="D5140" s="684"/>
      <c r="E5140" s="684"/>
      <c r="F5140" s="684" t="s">
        <v>3726</v>
      </c>
      <c r="G5140" s="685">
        <v>0</v>
      </c>
      <c r="H5140" s="763"/>
      <c r="I5140" s="763" t="s">
        <v>3727</v>
      </c>
      <c r="J5140" s="684"/>
      <c r="K5140" s="685">
        <v>10.3</v>
      </c>
    </row>
    <row r="5141" spans="1:11" ht="50.1" customHeight="1" thickBot="1" x14ac:dyDescent="0.25">
      <c r="A5141" s="31"/>
      <c r="B5141" s="31"/>
      <c r="C5141" s="31"/>
      <c r="D5141" s="31"/>
      <c r="E5141" s="31"/>
      <c r="F5141" s="31"/>
      <c r="G5141" s="31"/>
      <c r="H5141" s="31" t="s">
        <v>3728</v>
      </c>
      <c r="I5141" s="686" t="s">
        <v>4017</v>
      </c>
      <c r="J5141" s="31" t="s">
        <v>3730</v>
      </c>
      <c r="K5141" s="687">
        <v>144.19999999999999</v>
      </c>
    </row>
    <row r="5142" spans="1:11" ht="0.95" customHeight="1" thickTop="1" x14ac:dyDescent="0.2">
      <c r="A5142" s="688"/>
      <c r="B5142" s="688"/>
      <c r="C5142" s="688"/>
      <c r="D5142" s="688"/>
      <c r="E5142" s="688"/>
      <c r="F5142" s="688"/>
      <c r="G5142" s="688"/>
      <c r="H5142" s="688"/>
      <c r="I5142" s="688"/>
      <c r="J5142" s="688"/>
      <c r="K5142" s="688"/>
    </row>
    <row r="5143" spans="1:11" ht="18" customHeight="1" x14ac:dyDescent="0.2">
      <c r="A5143" s="18" t="s">
        <v>1513</v>
      </c>
      <c r="B5143" s="19" t="s">
        <v>10</v>
      </c>
      <c r="C5143" s="18" t="s">
        <v>11</v>
      </c>
      <c r="D5143" s="18" t="s">
        <v>12</v>
      </c>
      <c r="E5143" s="764" t="s">
        <v>3702</v>
      </c>
      <c r="F5143" s="764"/>
      <c r="G5143" s="20" t="s">
        <v>13</v>
      </c>
      <c r="H5143" s="19" t="s">
        <v>14</v>
      </c>
      <c r="I5143" s="19" t="s">
        <v>3703</v>
      </c>
      <c r="J5143" s="19" t="s">
        <v>15</v>
      </c>
      <c r="K5143" s="19" t="s">
        <v>17</v>
      </c>
    </row>
    <row r="5144" spans="1:11" ht="65.099999999999994" customHeight="1" x14ac:dyDescent="0.2">
      <c r="A5144" s="23" t="s">
        <v>3704</v>
      </c>
      <c r="B5144" s="24" t="s">
        <v>1514</v>
      </c>
      <c r="C5144" s="23" t="s">
        <v>42</v>
      </c>
      <c r="D5144" s="23" t="s">
        <v>1515</v>
      </c>
      <c r="E5144" s="760" t="s">
        <v>5148</v>
      </c>
      <c r="F5144" s="760"/>
      <c r="G5144" s="25" t="s">
        <v>1367</v>
      </c>
      <c r="H5144" s="673">
        <v>1</v>
      </c>
      <c r="I5144" s="26"/>
      <c r="J5144" s="26">
        <v>246.19</v>
      </c>
      <c r="K5144" s="26">
        <v>246.19</v>
      </c>
    </row>
    <row r="5145" spans="1:11" ht="24" customHeight="1" x14ac:dyDescent="0.2">
      <c r="A5145" s="674" t="s">
        <v>3706</v>
      </c>
      <c r="B5145" s="675" t="s">
        <v>1739</v>
      </c>
      <c r="C5145" s="674" t="s">
        <v>24</v>
      </c>
      <c r="D5145" s="674" t="s">
        <v>1740</v>
      </c>
      <c r="E5145" s="761" t="s">
        <v>3705</v>
      </c>
      <c r="F5145" s="761"/>
      <c r="G5145" s="676" t="s">
        <v>26</v>
      </c>
      <c r="H5145" s="677">
        <v>0.5</v>
      </c>
      <c r="I5145" s="677">
        <v>0</v>
      </c>
      <c r="J5145" s="678">
        <v>37.369999999999997</v>
      </c>
      <c r="K5145" s="678">
        <v>18.68</v>
      </c>
    </row>
    <row r="5146" spans="1:11" ht="26.1" customHeight="1" x14ac:dyDescent="0.2">
      <c r="A5146" s="674" t="s">
        <v>3706</v>
      </c>
      <c r="B5146" s="675" t="s">
        <v>1742</v>
      </c>
      <c r="C5146" s="674" t="s">
        <v>24</v>
      </c>
      <c r="D5146" s="674" t="s">
        <v>1743</v>
      </c>
      <c r="E5146" s="761" t="s">
        <v>3705</v>
      </c>
      <c r="F5146" s="761"/>
      <c r="G5146" s="676" t="s">
        <v>26</v>
      </c>
      <c r="H5146" s="677">
        <v>0.5</v>
      </c>
      <c r="I5146" s="677">
        <v>0</v>
      </c>
      <c r="J5146" s="678">
        <v>30.8</v>
      </c>
      <c r="K5146" s="678">
        <v>15.4</v>
      </c>
    </row>
    <row r="5147" spans="1:11" ht="65.099999999999994" customHeight="1" x14ac:dyDescent="0.2">
      <c r="A5147" s="679" t="s">
        <v>3709</v>
      </c>
      <c r="B5147" s="680" t="s">
        <v>5293</v>
      </c>
      <c r="C5147" s="679" t="s">
        <v>131</v>
      </c>
      <c r="D5147" s="679" t="s">
        <v>5294</v>
      </c>
      <c r="E5147" s="762" t="s">
        <v>3720</v>
      </c>
      <c r="F5147" s="762"/>
      <c r="G5147" s="681" t="s">
        <v>66</v>
      </c>
      <c r="H5147" s="682">
        <v>1</v>
      </c>
      <c r="I5147" s="682">
        <v>0</v>
      </c>
      <c r="J5147" s="683">
        <v>212.11</v>
      </c>
      <c r="K5147" s="683">
        <v>212.11</v>
      </c>
    </row>
    <row r="5148" spans="1:11" ht="25.5" x14ac:dyDescent="0.2">
      <c r="A5148" s="684"/>
      <c r="B5148" s="684"/>
      <c r="C5148" s="684"/>
      <c r="D5148" s="684"/>
      <c r="E5148" s="684"/>
      <c r="F5148" s="684" t="s">
        <v>3723</v>
      </c>
      <c r="G5148" s="685">
        <v>24.77</v>
      </c>
      <c r="H5148" s="684" t="s">
        <v>3724</v>
      </c>
      <c r="I5148" s="685">
        <v>0</v>
      </c>
      <c r="J5148" s="684" t="s">
        <v>3725</v>
      </c>
      <c r="K5148" s="685">
        <v>24.77</v>
      </c>
    </row>
    <row r="5149" spans="1:11" ht="25.5" x14ac:dyDescent="0.2">
      <c r="A5149" s="684"/>
      <c r="B5149" s="684"/>
      <c r="C5149" s="684"/>
      <c r="D5149" s="684"/>
      <c r="E5149" s="684"/>
      <c r="F5149" s="684" t="s">
        <v>3726</v>
      </c>
      <c r="G5149" s="685">
        <v>0</v>
      </c>
      <c r="H5149" s="763"/>
      <c r="I5149" s="763" t="s">
        <v>3727</v>
      </c>
      <c r="J5149" s="684"/>
      <c r="K5149" s="685">
        <v>246.19</v>
      </c>
    </row>
    <row r="5150" spans="1:11" ht="50.1" customHeight="1" thickBot="1" x14ac:dyDescent="0.25">
      <c r="A5150" s="31"/>
      <c r="B5150" s="31"/>
      <c r="C5150" s="31"/>
      <c r="D5150" s="31"/>
      <c r="E5150" s="31"/>
      <c r="F5150" s="31"/>
      <c r="G5150" s="31"/>
      <c r="H5150" s="31" t="s">
        <v>3728</v>
      </c>
      <c r="I5150" s="686" t="s">
        <v>4982</v>
      </c>
      <c r="J5150" s="31" t="s">
        <v>3730</v>
      </c>
      <c r="K5150" s="687">
        <v>2461.9</v>
      </c>
    </row>
    <row r="5151" spans="1:11" ht="0.95" customHeight="1" thickTop="1" x14ac:dyDescent="0.2">
      <c r="A5151" s="688"/>
      <c r="B5151" s="688"/>
      <c r="C5151" s="688"/>
      <c r="D5151" s="688"/>
      <c r="E5151" s="688"/>
      <c r="F5151" s="688"/>
      <c r="G5151" s="688"/>
      <c r="H5151" s="688"/>
      <c r="I5151" s="688"/>
      <c r="J5151" s="688"/>
      <c r="K5151" s="688"/>
    </row>
    <row r="5152" spans="1:11" ht="18" customHeight="1" x14ac:dyDescent="0.2">
      <c r="A5152" s="18" t="s">
        <v>1516</v>
      </c>
      <c r="B5152" s="19" t="s">
        <v>10</v>
      </c>
      <c r="C5152" s="18" t="s">
        <v>11</v>
      </c>
      <c r="D5152" s="18" t="s">
        <v>12</v>
      </c>
      <c r="E5152" s="764" t="s">
        <v>3702</v>
      </c>
      <c r="F5152" s="764"/>
      <c r="G5152" s="20" t="s">
        <v>13</v>
      </c>
      <c r="H5152" s="19" t="s">
        <v>14</v>
      </c>
      <c r="I5152" s="19" t="s">
        <v>3703</v>
      </c>
      <c r="J5152" s="19" t="s">
        <v>15</v>
      </c>
      <c r="K5152" s="19" t="s">
        <v>17</v>
      </c>
    </row>
    <row r="5153" spans="1:11" ht="51.95" customHeight="1" x14ac:dyDescent="0.2">
      <c r="A5153" s="23" t="s">
        <v>3704</v>
      </c>
      <c r="B5153" s="24" t="s">
        <v>1517</v>
      </c>
      <c r="C5153" s="23" t="s">
        <v>42</v>
      </c>
      <c r="D5153" s="23" t="s">
        <v>1518</v>
      </c>
      <c r="E5153" s="760" t="s">
        <v>3798</v>
      </c>
      <c r="F5153" s="760"/>
      <c r="G5153" s="25" t="s">
        <v>1262</v>
      </c>
      <c r="H5153" s="673">
        <v>1</v>
      </c>
      <c r="I5153" s="26"/>
      <c r="J5153" s="26">
        <v>47.5</v>
      </c>
      <c r="K5153" s="26">
        <v>47.5</v>
      </c>
    </row>
    <row r="5154" spans="1:11" ht="24" customHeight="1" x14ac:dyDescent="0.2">
      <c r="A5154" s="674" t="s">
        <v>3706</v>
      </c>
      <c r="B5154" s="675" t="s">
        <v>1739</v>
      </c>
      <c r="C5154" s="674" t="s">
        <v>24</v>
      </c>
      <c r="D5154" s="674" t="s">
        <v>1740</v>
      </c>
      <c r="E5154" s="761" t="s">
        <v>3705</v>
      </c>
      <c r="F5154" s="761"/>
      <c r="G5154" s="676" t="s">
        <v>26</v>
      </c>
      <c r="H5154" s="677">
        <v>0.45179999999999998</v>
      </c>
      <c r="I5154" s="677">
        <v>0</v>
      </c>
      <c r="J5154" s="678">
        <v>37.369999999999997</v>
      </c>
      <c r="K5154" s="678">
        <v>16.88</v>
      </c>
    </row>
    <row r="5155" spans="1:11" ht="26.1" customHeight="1" x14ac:dyDescent="0.2">
      <c r="A5155" s="674" t="s">
        <v>3706</v>
      </c>
      <c r="B5155" s="675" t="s">
        <v>1742</v>
      </c>
      <c r="C5155" s="674" t="s">
        <v>24</v>
      </c>
      <c r="D5155" s="674" t="s">
        <v>1743</v>
      </c>
      <c r="E5155" s="761" t="s">
        <v>3705</v>
      </c>
      <c r="F5155" s="761"/>
      <c r="G5155" s="676" t="s">
        <v>26</v>
      </c>
      <c r="H5155" s="677">
        <v>0.18329999999999999</v>
      </c>
      <c r="I5155" s="677">
        <v>0</v>
      </c>
      <c r="J5155" s="678">
        <v>30.8</v>
      </c>
      <c r="K5155" s="678">
        <v>5.64</v>
      </c>
    </row>
    <row r="5156" spans="1:11" ht="26.1" customHeight="1" x14ac:dyDescent="0.2">
      <c r="A5156" s="679" t="s">
        <v>3709</v>
      </c>
      <c r="B5156" s="680" t="s">
        <v>5295</v>
      </c>
      <c r="C5156" s="679" t="s">
        <v>42</v>
      </c>
      <c r="D5156" s="679" t="s">
        <v>5296</v>
      </c>
      <c r="E5156" s="762" t="s">
        <v>2501</v>
      </c>
      <c r="F5156" s="762"/>
      <c r="G5156" s="681" t="s">
        <v>1262</v>
      </c>
      <c r="H5156" s="682">
        <v>1</v>
      </c>
      <c r="I5156" s="682">
        <v>0</v>
      </c>
      <c r="J5156" s="683">
        <v>24.98</v>
      </c>
      <c r="K5156" s="683">
        <v>24.98</v>
      </c>
    </row>
    <row r="5157" spans="1:11" ht="25.5" x14ac:dyDescent="0.2">
      <c r="A5157" s="684"/>
      <c r="B5157" s="684"/>
      <c r="C5157" s="684"/>
      <c r="D5157" s="684"/>
      <c r="E5157" s="684"/>
      <c r="F5157" s="684" t="s">
        <v>3723</v>
      </c>
      <c r="G5157" s="685">
        <v>16.600000000000001</v>
      </c>
      <c r="H5157" s="684" t="s">
        <v>3724</v>
      </c>
      <c r="I5157" s="685">
        <v>0</v>
      </c>
      <c r="J5157" s="684" t="s">
        <v>3725</v>
      </c>
      <c r="K5157" s="685">
        <v>16.600000000000001</v>
      </c>
    </row>
    <row r="5158" spans="1:11" ht="25.5" x14ac:dyDescent="0.2">
      <c r="A5158" s="684"/>
      <c r="B5158" s="684"/>
      <c r="C5158" s="684"/>
      <c r="D5158" s="684"/>
      <c r="E5158" s="684"/>
      <c r="F5158" s="684" t="s">
        <v>3726</v>
      </c>
      <c r="G5158" s="685">
        <v>0</v>
      </c>
      <c r="H5158" s="763"/>
      <c r="I5158" s="763" t="s">
        <v>3727</v>
      </c>
      <c r="J5158" s="684"/>
      <c r="K5158" s="685">
        <v>47.5</v>
      </c>
    </row>
    <row r="5159" spans="1:11" ht="50.1" customHeight="1" thickBot="1" x14ac:dyDescent="0.25">
      <c r="A5159" s="31"/>
      <c r="B5159" s="31"/>
      <c r="C5159" s="31"/>
      <c r="D5159" s="31"/>
      <c r="E5159" s="31"/>
      <c r="F5159" s="31"/>
      <c r="G5159" s="31"/>
      <c r="H5159" s="31" t="s">
        <v>3728</v>
      </c>
      <c r="I5159" s="686" t="s">
        <v>3870</v>
      </c>
      <c r="J5159" s="31" t="s">
        <v>3730</v>
      </c>
      <c r="K5159" s="687">
        <v>1045</v>
      </c>
    </row>
    <row r="5160" spans="1:11" ht="0.95" customHeight="1" thickTop="1" x14ac:dyDescent="0.2">
      <c r="A5160" s="688"/>
      <c r="B5160" s="688"/>
      <c r="C5160" s="688"/>
      <c r="D5160" s="688"/>
      <c r="E5160" s="688"/>
      <c r="F5160" s="688"/>
      <c r="G5160" s="688"/>
      <c r="H5160" s="688"/>
      <c r="I5160" s="688"/>
      <c r="J5160" s="688"/>
      <c r="K5160" s="688"/>
    </row>
    <row r="5161" spans="1:11" ht="18" customHeight="1" x14ac:dyDescent="0.2">
      <c r="A5161" s="18" t="s">
        <v>1519</v>
      </c>
      <c r="B5161" s="19" t="s">
        <v>10</v>
      </c>
      <c r="C5161" s="18" t="s">
        <v>11</v>
      </c>
      <c r="D5161" s="18" t="s">
        <v>12</v>
      </c>
      <c r="E5161" s="764" t="s">
        <v>3702</v>
      </c>
      <c r="F5161" s="764"/>
      <c r="G5161" s="20" t="s">
        <v>13</v>
      </c>
      <c r="H5161" s="19" t="s">
        <v>14</v>
      </c>
      <c r="I5161" s="19" t="s">
        <v>3703</v>
      </c>
      <c r="J5161" s="19" t="s">
        <v>15</v>
      </c>
      <c r="K5161" s="19" t="s">
        <v>17</v>
      </c>
    </row>
    <row r="5162" spans="1:11" ht="51.95" customHeight="1" x14ac:dyDescent="0.2">
      <c r="A5162" s="23" t="s">
        <v>3704</v>
      </c>
      <c r="B5162" s="24" t="s">
        <v>1520</v>
      </c>
      <c r="C5162" s="23" t="s">
        <v>42</v>
      </c>
      <c r="D5162" s="23" t="s">
        <v>1521</v>
      </c>
      <c r="E5162" s="760" t="s">
        <v>5148</v>
      </c>
      <c r="F5162" s="760"/>
      <c r="G5162" s="25" t="s">
        <v>66</v>
      </c>
      <c r="H5162" s="673">
        <v>1</v>
      </c>
      <c r="I5162" s="26"/>
      <c r="J5162" s="26">
        <v>98.41</v>
      </c>
      <c r="K5162" s="26">
        <v>98.41</v>
      </c>
    </row>
    <row r="5163" spans="1:11" ht="24" customHeight="1" x14ac:dyDescent="0.2">
      <c r="A5163" s="674" t="s">
        <v>3706</v>
      </c>
      <c r="B5163" s="675" t="s">
        <v>1739</v>
      </c>
      <c r="C5163" s="674" t="s">
        <v>24</v>
      </c>
      <c r="D5163" s="674" t="s">
        <v>1740</v>
      </c>
      <c r="E5163" s="761" t="s">
        <v>3705</v>
      </c>
      <c r="F5163" s="761"/>
      <c r="G5163" s="676" t="s">
        <v>26</v>
      </c>
      <c r="H5163" s="677">
        <v>0.96199999999999997</v>
      </c>
      <c r="I5163" s="677">
        <v>0</v>
      </c>
      <c r="J5163" s="678">
        <v>37.369999999999997</v>
      </c>
      <c r="K5163" s="678">
        <v>35.94</v>
      </c>
    </row>
    <row r="5164" spans="1:11" ht="26.1" customHeight="1" x14ac:dyDescent="0.2">
      <c r="A5164" s="674" t="s">
        <v>3706</v>
      </c>
      <c r="B5164" s="675" t="s">
        <v>1742</v>
      </c>
      <c r="C5164" s="674" t="s">
        <v>24</v>
      </c>
      <c r="D5164" s="674" t="s">
        <v>1743</v>
      </c>
      <c r="E5164" s="761" t="s">
        <v>3705</v>
      </c>
      <c r="F5164" s="761"/>
      <c r="G5164" s="676" t="s">
        <v>26</v>
      </c>
      <c r="H5164" s="677">
        <v>0.96199999999999997</v>
      </c>
      <c r="I5164" s="677">
        <v>0</v>
      </c>
      <c r="J5164" s="678">
        <v>30.8</v>
      </c>
      <c r="K5164" s="678">
        <v>29.62</v>
      </c>
    </row>
    <row r="5165" spans="1:11" ht="26.1" customHeight="1" x14ac:dyDescent="0.2">
      <c r="A5165" s="679" t="s">
        <v>3709</v>
      </c>
      <c r="B5165" s="680" t="s">
        <v>5297</v>
      </c>
      <c r="C5165" s="679" t="s">
        <v>24</v>
      </c>
      <c r="D5165" s="679" t="s">
        <v>5298</v>
      </c>
      <c r="E5165" s="762" t="s">
        <v>3720</v>
      </c>
      <c r="F5165" s="762"/>
      <c r="G5165" s="681" t="s">
        <v>66</v>
      </c>
      <c r="H5165" s="682">
        <v>1</v>
      </c>
      <c r="I5165" s="682">
        <v>0</v>
      </c>
      <c r="J5165" s="683">
        <v>32.85</v>
      </c>
      <c r="K5165" s="683">
        <v>32.85</v>
      </c>
    </row>
    <row r="5166" spans="1:11" ht="25.5" x14ac:dyDescent="0.2">
      <c r="A5166" s="684"/>
      <c r="B5166" s="684"/>
      <c r="C5166" s="684"/>
      <c r="D5166" s="684"/>
      <c r="E5166" s="684"/>
      <c r="F5166" s="684" t="s">
        <v>3723</v>
      </c>
      <c r="G5166" s="685">
        <v>47.66</v>
      </c>
      <c r="H5166" s="684" t="s">
        <v>3724</v>
      </c>
      <c r="I5166" s="685">
        <v>0</v>
      </c>
      <c r="J5166" s="684" t="s">
        <v>3725</v>
      </c>
      <c r="K5166" s="685">
        <v>47.66</v>
      </c>
    </row>
    <row r="5167" spans="1:11" ht="25.5" x14ac:dyDescent="0.2">
      <c r="A5167" s="684"/>
      <c r="B5167" s="684"/>
      <c r="C5167" s="684"/>
      <c r="D5167" s="684"/>
      <c r="E5167" s="684"/>
      <c r="F5167" s="684" t="s">
        <v>3726</v>
      </c>
      <c r="G5167" s="685">
        <v>0</v>
      </c>
      <c r="H5167" s="763"/>
      <c r="I5167" s="763" t="s">
        <v>3727</v>
      </c>
      <c r="J5167" s="684"/>
      <c r="K5167" s="685">
        <v>98.41</v>
      </c>
    </row>
    <row r="5168" spans="1:11" ht="50.1" customHeight="1" thickBot="1" x14ac:dyDescent="0.25">
      <c r="A5168" s="31"/>
      <c r="B5168" s="31"/>
      <c r="C5168" s="31"/>
      <c r="D5168" s="31"/>
      <c r="E5168" s="31"/>
      <c r="F5168" s="31"/>
      <c r="G5168" s="31"/>
      <c r="H5168" s="31" t="s">
        <v>3728</v>
      </c>
      <c r="I5168" s="686" t="s">
        <v>3874</v>
      </c>
      <c r="J5168" s="31" t="s">
        <v>3730</v>
      </c>
      <c r="K5168" s="687">
        <v>492.05</v>
      </c>
    </row>
    <row r="5169" spans="1:11" ht="0.95" customHeight="1" thickTop="1" x14ac:dyDescent="0.2">
      <c r="A5169" s="688"/>
      <c r="B5169" s="688"/>
      <c r="C5169" s="688"/>
      <c r="D5169" s="688"/>
      <c r="E5169" s="688"/>
      <c r="F5169" s="688"/>
      <c r="G5169" s="688"/>
      <c r="H5169" s="688"/>
      <c r="I5169" s="688"/>
      <c r="J5169" s="688"/>
      <c r="K5169" s="688"/>
    </row>
    <row r="5170" spans="1:11" ht="18" customHeight="1" x14ac:dyDescent="0.2">
      <c r="A5170" s="18" t="s">
        <v>1522</v>
      </c>
      <c r="B5170" s="19" t="s">
        <v>10</v>
      </c>
      <c r="C5170" s="18" t="s">
        <v>11</v>
      </c>
      <c r="D5170" s="18" t="s">
        <v>12</v>
      </c>
      <c r="E5170" s="764" t="s">
        <v>3702</v>
      </c>
      <c r="F5170" s="764"/>
      <c r="G5170" s="20" t="s">
        <v>13</v>
      </c>
      <c r="H5170" s="19" t="s">
        <v>14</v>
      </c>
      <c r="I5170" s="19" t="s">
        <v>3703</v>
      </c>
      <c r="J5170" s="19" t="s">
        <v>15</v>
      </c>
      <c r="K5170" s="19" t="s">
        <v>17</v>
      </c>
    </row>
    <row r="5171" spans="1:11" ht="51.95" customHeight="1" x14ac:dyDescent="0.2">
      <c r="A5171" s="23" t="s">
        <v>3704</v>
      </c>
      <c r="B5171" s="24" t="s">
        <v>1495</v>
      </c>
      <c r="C5171" s="23" t="s">
        <v>42</v>
      </c>
      <c r="D5171" s="23" t="s">
        <v>1496</v>
      </c>
      <c r="E5171" s="760" t="s">
        <v>3798</v>
      </c>
      <c r="F5171" s="760"/>
      <c r="G5171" s="25" t="s">
        <v>1262</v>
      </c>
      <c r="H5171" s="673">
        <v>1</v>
      </c>
      <c r="I5171" s="26"/>
      <c r="J5171" s="26">
        <v>7.53</v>
      </c>
      <c r="K5171" s="26">
        <v>7.53</v>
      </c>
    </row>
    <row r="5172" spans="1:11" ht="26.1" customHeight="1" x14ac:dyDescent="0.2">
      <c r="A5172" s="674" t="s">
        <v>3706</v>
      </c>
      <c r="B5172" s="675" t="s">
        <v>1742</v>
      </c>
      <c r="C5172" s="674" t="s">
        <v>24</v>
      </c>
      <c r="D5172" s="674" t="s">
        <v>1743</v>
      </c>
      <c r="E5172" s="761" t="s">
        <v>3705</v>
      </c>
      <c r="F5172" s="761"/>
      <c r="G5172" s="676" t="s">
        <v>26</v>
      </c>
      <c r="H5172" s="677">
        <v>0.05</v>
      </c>
      <c r="I5172" s="677">
        <v>0</v>
      </c>
      <c r="J5172" s="678">
        <v>30.8</v>
      </c>
      <c r="K5172" s="678">
        <v>1.54</v>
      </c>
    </row>
    <row r="5173" spans="1:11" ht="24" customHeight="1" x14ac:dyDescent="0.2">
      <c r="A5173" s="674" t="s">
        <v>3706</v>
      </c>
      <c r="B5173" s="675" t="s">
        <v>1739</v>
      </c>
      <c r="C5173" s="674" t="s">
        <v>24</v>
      </c>
      <c r="D5173" s="674" t="s">
        <v>1740</v>
      </c>
      <c r="E5173" s="761" t="s">
        <v>3705</v>
      </c>
      <c r="F5173" s="761"/>
      <c r="G5173" s="676" t="s">
        <v>26</v>
      </c>
      <c r="H5173" s="677">
        <v>0.05</v>
      </c>
      <c r="I5173" s="677">
        <v>0</v>
      </c>
      <c r="J5173" s="678">
        <v>37.369999999999997</v>
      </c>
      <c r="K5173" s="678">
        <v>1.86</v>
      </c>
    </row>
    <row r="5174" spans="1:11" ht="26.1" customHeight="1" x14ac:dyDescent="0.2">
      <c r="A5174" s="679" t="s">
        <v>3709</v>
      </c>
      <c r="B5174" s="680" t="s">
        <v>5282</v>
      </c>
      <c r="C5174" s="679" t="s">
        <v>24</v>
      </c>
      <c r="D5174" s="679" t="s">
        <v>5283</v>
      </c>
      <c r="E5174" s="762" t="s">
        <v>3720</v>
      </c>
      <c r="F5174" s="762"/>
      <c r="G5174" s="681" t="s">
        <v>66</v>
      </c>
      <c r="H5174" s="682">
        <v>1</v>
      </c>
      <c r="I5174" s="682">
        <v>0</v>
      </c>
      <c r="J5174" s="683">
        <v>4.13</v>
      </c>
      <c r="K5174" s="683">
        <v>4.13</v>
      </c>
    </row>
    <row r="5175" spans="1:11" ht="25.5" x14ac:dyDescent="0.2">
      <c r="A5175" s="684"/>
      <c r="B5175" s="684"/>
      <c r="C5175" s="684"/>
      <c r="D5175" s="684"/>
      <c r="E5175" s="684"/>
      <c r="F5175" s="684" t="s">
        <v>3723</v>
      </c>
      <c r="G5175" s="685">
        <v>2.4700000000000002</v>
      </c>
      <c r="H5175" s="684" t="s">
        <v>3724</v>
      </c>
      <c r="I5175" s="685">
        <v>0</v>
      </c>
      <c r="J5175" s="684" t="s">
        <v>3725</v>
      </c>
      <c r="K5175" s="685">
        <v>2.4700000000000002</v>
      </c>
    </row>
    <row r="5176" spans="1:11" ht="25.5" x14ac:dyDescent="0.2">
      <c r="A5176" s="684"/>
      <c r="B5176" s="684"/>
      <c r="C5176" s="684"/>
      <c r="D5176" s="684"/>
      <c r="E5176" s="684"/>
      <c r="F5176" s="684" t="s">
        <v>3726</v>
      </c>
      <c r="G5176" s="685">
        <v>0</v>
      </c>
      <c r="H5176" s="763"/>
      <c r="I5176" s="763" t="s">
        <v>3727</v>
      </c>
      <c r="J5176" s="684"/>
      <c r="K5176" s="685">
        <v>7.53</v>
      </c>
    </row>
    <row r="5177" spans="1:11" ht="50.1" customHeight="1" thickBot="1" x14ac:dyDescent="0.25">
      <c r="A5177" s="31"/>
      <c r="B5177" s="31"/>
      <c r="C5177" s="31"/>
      <c r="D5177" s="31"/>
      <c r="E5177" s="31"/>
      <c r="F5177" s="31"/>
      <c r="G5177" s="31"/>
      <c r="H5177" s="31" t="s">
        <v>3728</v>
      </c>
      <c r="I5177" s="686" t="s">
        <v>5299</v>
      </c>
      <c r="J5177" s="31" t="s">
        <v>3730</v>
      </c>
      <c r="K5177" s="687">
        <v>1430.7</v>
      </c>
    </row>
    <row r="5178" spans="1:11" ht="0.95" customHeight="1" thickTop="1" x14ac:dyDescent="0.2">
      <c r="A5178" s="688"/>
      <c r="B5178" s="688"/>
      <c r="C5178" s="688"/>
      <c r="D5178" s="688"/>
      <c r="E5178" s="688"/>
      <c r="F5178" s="688"/>
      <c r="G5178" s="688"/>
      <c r="H5178" s="688"/>
      <c r="I5178" s="688"/>
      <c r="J5178" s="688"/>
      <c r="K5178" s="688"/>
    </row>
    <row r="5179" spans="1:11" ht="18" customHeight="1" x14ac:dyDescent="0.2">
      <c r="A5179" s="18" t="s">
        <v>1523</v>
      </c>
      <c r="B5179" s="19" t="s">
        <v>10</v>
      </c>
      <c r="C5179" s="18" t="s">
        <v>11</v>
      </c>
      <c r="D5179" s="18" t="s">
        <v>12</v>
      </c>
      <c r="E5179" s="764" t="s">
        <v>3702</v>
      </c>
      <c r="F5179" s="764"/>
      <c r="G5179" s="20" t="s">
        <v>13</v>
      </c>
      <c r="H5179" s="19" t="s">
        <v>14</v>
      </c>
      <c r="I5179" s="19" t="s">
        <v>3703</v>
      </c>
      <c r="J5179" s="19" t="s">
        <v>15</v>
      </c>
      <c r="K5179" s="19" t="s">
        <v>17</v>
      </c>
    </row>
    <row r="5180" spans="1:11" ht="24" customHeight="1" x14ac:dyDescent="0.2">
      <c r="A5180" s="23" t="s">
        <v>3704</v>
      </c>
      <c r="B5180" s="24" t="s">
        <v>1524</v>
      </c>
      <c r="C5180" s="23" t="s">
        <v>42</v>
      </c>
      <c r="D5180" s="23" t="s">
        <v>1525</v>
      </c>
      <c r="E5180" s="760" t="s">
        <v>5148</v>
      </c>
      <c r="F5180" s="760"/>
      <c r="G5180" s="25" t="s">
        <v>1367</v>
      </c>
      <c r="H5180" s="673">
        <v>1</v>
      </c>
      <c r="I5180" s="26"/>
      <c r="J5180" s="26">
        <v>15.21</v>
      </c>
      <c r="K5180" s="26">
        <v>15.21</v>
      </c>
    </row>
    <row r="5181" spans="1:11" ht="26.1" customHeight="1" x14ac:dyDescent="0.2">
      <c r="A5181" s="674" t="s">
        <v>3706</v>
      </c>
      <c r="B5181" s="675" t="s">
        <v>1742</v>
      </c>
      <c r="C5181" s="674" t="s">
        <v>24</v>
      </c>
      <c r="D5181" s="674" t="s">
        <v>1743</v>
      </c>
      <c r="E5181" s="761" t="s">
        <v>3705</v>
      </c>
      <c r="F5181" s="761"/>
      <c r="G5181" s="676" t="s">
        <v>26</v>
      </c>
      <c r="H5181" s="677">
        <v>0.1</v>
      </c>
      <c r="I5181" s="677">
        <v>0</v>
      </c>
      <c r="J5181" s="678">
        <v>30.8</v>
      </c>
      <c r="K5181" s="678">
        <v>3.08</v>
      </c>
    </row>
    <row r="5182" spans="1:11" ht="24" customHeight="1" x14ac:dyDescent="0.2">
      <c r="A5182" s="674" t="s">
        <v>3706</v>
      </c>
      <c r="B5182" s="675" t="s">
        <v>1739</v>
      </c>
      <c r="C5182" s="674" t="s">
        <v>24</v>
      </c>
      <c r="D5182" s="674" t="s">
        <v>1740</v>
      </c>
      <c r="E5182" s="761" t="s">
        <v>3705</v>
      </c>
      <c r="F5182" s="761"/>
      <c r="G5182" s="676" t="s">
        <v>26</v>
      </c>
      <c r="H5182" s="677">
        <v>0.1</v>
      </c>
      <c r="I5182" s="677">
        <v>0</v>
      </c>
      <c r="J5182" s="678">
        <v>37.369999999999997</v>
      </c>
      <c r="K5182" s="678">
        <v>3.73</v>
      </c>
    </row>
    <row r="5183" spans="1:11" ht="24" customHeight="1" x14ac:dyDescent="0.2">
      <c r="A5183" s="679" t="s">
        <v>3709</v>
      </c>
      <c r="B5183" s="680" t="s">
        <v>5300</v>
      </c>
      <c r="C5183" s="679" t="s">
        <v>24</v>
      </c>
      <c r="D5183" s="679" t="s">
        <v>5301</v>
      </c>
      <c r="E5183" s="762" t="s">
        <v>3720</v>
      </c>
      <c r="F5183" s="762"/>
      <c r="G5183" s="681" t="s">
        <v>66</v>
      </c>
      <c r="H5183" s="682">
        <v>1</v>
      </c>
      <c r="I5183" s="682">
        <v>0</v>
      </c>
      <c r="J5183" s="683">
        <v>8.4</v>
      </c>
      <c r="K5183" s="683">
        <v>8.4</v>
      </c>
    </row>
    <row r="5184" spans="1:11" ht="25.5" x14ac:dyDescent="0.2">
      <c r="A5184" s="684"/>
      <c r="B5184" s="684"/>
      <c r="C5184" s="684"/>
      <c r="D5184" s="684"/>
      <c r="E5184" s="684"/>
      <c r="F5184" s="684" t="s">
        <v>3723</v>
      </c>
      <c r="G5184" s="685">
        <v>4.9400000000000004</v>
      </c>
      <c r="H5184" s="684" t="s">
        <v>3724</v>
      </c>
      <c r="I5184" s="685">
        <v>0</v>
      </c>
      <c r="J5184" s="684" t="s">
        <v>3725</v>
      </c>
      <c r="K5184" s="685">
        <v>4.9400000000000004</v>
      </c>
    </row>
    <row r="5185" spans="1:11" ht="25.5" x14ac:dyDescent="0.2">
      <c r="A5185" s="684"/>
      <c r="B5185" s="684"/>
      <c r="C5185" s="684"/>
      <c r="D5185" s="684"/>
      <c r="E5185" s="684"/>
      <c r="F5185" s="684" t="s">
        <v>3726</v>
      </c>
      <c r="G5185" s="685">
        <v>0</v>
      </c>
      <c r="H5185" s="763"/>
      <c r="I5185" s="763" t="s">
        <v>3727</v>
      </c>
      <c r="J5185" s="684"/>
      <c r="K5185" s="685">
        <v>15.21</v>
      </c>
    </row>
    <row r="5186" spans="1:11" ht="50.1" customHeight="1" thickBot="1" x14ac:dyDescent="0.25">
      <c r="A5186" s="31"/>
      <c r="B5186" s="31"/>
      <c r="C5186" s="31"/>
      <c r="D5186" s="31"/>
      <c r="E5186" s="31"/>
      <c r="F5186" s="31"/>
      <c r="G5186" s="31"/>
      <c r="H5186" s="31" t="s">
        <v>3728</v>
      </c>
      <c r="I5186" s="686" t="s">
        <v>5299</v>
      </c>
      <c r="J5186" s="31" t="s">
        <v>3730</v>
      </c>
      <c r="K5186" s="687">
        <v>2889.9</v>
      </c>
    </row>
    <row r="5187" spans="1:11" ht="0.95" customHeight="1" thickTop="1" x14ac:dyDescent="0.2">
      <c r="A5187" s="688"/>
      <c r="B5187" s="688"/>
      <c r="C5187" s="688"/>
      <c r="D5187" s="688"/>
      <c r="E5187" s="688"/>
      <c r="F5187" s="688"/>
      <c r="G5187" s="688"/>
      <c r="H5187" s="688"/>
      <c r="I5187" s="688"/>
      <c r="J5187" s="688"/>
      <c r="K5187" s="688"/>
    </row>
    <row r="5188" spans="1:11" ht="18" customHeight="1" x14ac:dyDescent="0.2">
      <c r="A5188" s="18" t="s">
        <v>1526</v>
      </c>
      <c r="B5188" s="19" t="s">
        <v>10</v>
      </c>
      <c r="C5188" s="18" t="s">
        <v>11</v>
      </c>
      <c r="D5188" s="18" t="s">
        <v>12</v>
      </c>
      <c r="E5188" s="764" t="s">
        <v>3702</v>
      </c>
      <c r="F5188" s="764"/>
      <c r="G5188" s="20" t="s">
        <v>13</v>
      </c>
      <c r="H5188" s="19" t="s">
        <v>14</v>
      </c>
      <c r="I5188" s="19" t="s">
        <v>3703</v>
      </c>
      <c r="J5188" s="19" t="s">
        <v>15</v>
      </c>
      <c r="K5188" s="19" t="s">
        <v>17</v>
      </c>
    </row>
    <row r="5189" spans="1:11" ht="26.1" customHeight="1" x14ac:dyDescent="0.2">
      <c r="A5189" s="23" t="s">
        <v>3704</v>
      </c>
      <c r="B5189" s="24" t="s">
        <v>1527</v>
      </c>
      <c r="C5189" s="23" t="s">
        <v>42</v>
      </c>
      <c r="D5189" s="23" t="s">
        <v>1528</v>
      </c>
      <c r="E5189" s="760" t="s">
        <v>3798</v>
      </c>
      <c r="F5189" s="760"/>
      <c r="G5189" s="25" t="s">
        <v>1262</v>
      </c>
      <c r="H5189" s="673">
        <v>1</v>
      </c>
      <c r="I5189" s="26"/>
      <c r="J5189" s="26">
        <v>12.31</v>
      </c>
      <c r="K5189" s="26">
        <v>12.31</v>
      </c>
    </row>
    <row r="5190" spans="1:11" ht="26.1" customHeight="1" x14ac:dyDescent="0.2">
      <c r="A5190" s="674" t="s">
        <v>3706</v>
      </c>
      <c r="B5190" s="675" t="s">
        <v>1742</v>
      </c>
      <c r="C5190" s="674" t="s">
        <v>24</v>
      </c>
      <c r="D5190" s="674" t="s">
        <v>1743</v>
      </c>
      <c r="E5190" s="761" t="s">
        <v>3705</v>
      </c>
      <c r="F5190" s="761"/>
      <c r="G5190" s="676" t="s">
        <v>26</v>
      </c>
      <c r="H5190" s="677">
        <v>0.1</v>
      </c>
      <c r="I5190" s="677">
        <v>0</v>
      </c>
      <c r="J5190" s="678">
        <v>30.8</v>
      </c>
      <c r="K5190" s="678">
        <v>3.08</v>
      </c>
    </row>
    <row r="5191" spans="1:11" ht="24" customHeight="1" x14ac:dyDescent="0.2">
      <c r="A5191" s="674" t="s">
        <v>3706</v>
      </c>
      <c r="B5191" s="675" t="s">
        <v>1739</v>
      </c>
      <c r="C5191" s="674" t="s">
        <v>24</v>
      </c>
      <c r="D5191" s="674" t="s">
        <v>1740</v>
      </c>
      <c r="E5191" s="761" t="s">
        <v>3705</v>
      </c>
      <c r="F5191" s="761"/>
      <c r="G5191" s="676" t="s">
        <v>26</v>
      </c>
      <c r="H5191" s="677">
        <v>0.1</v>
      </c>
      <c r="I5191" s="677">
        <v>0</v>
      </c>
      <c r="J5191" s="678">
        <v>37.369999999999997</v>
      </c>
      <c r="K5191" s="678">
        <v>3.73</v>
      </c>
    </row>
    <row r="5192" spans="1:11" ht="26.1" customHeight="1" x14ac:dyDescent="0.2">
      <c r="A5192" s="679" t="s">
        <v>3709</v>
      </c>
      <c r="B5192" s="680" t="s">
        <v>5302</v>
      </c>
      <c r="C5192" s="679" t="s">
        <v>42</v>
      </c>
      <c r="D5192" s="679" t="s">
        <v>5303</v>
      </c>
      <c r="E5192" s="762" t="s">
        <v>2501</v>
      </c>
      <c r="F5192" s="762"/>
      <c r="G5192" s="681" t="s">
        <v>1262</v>
      </c>
      <c r="H5192" s="682">
        <v>1</v>
      </c>
      <c r="I5192" s="682">
        <v>0</v>
      </c>
      <c r="J5192" s="683">
        <v>5.5</v>
      </c>
      <c r="K5192" s="683">
        <v>5.5</v>
      </c>
    </row>
    <row r="5193" spans="1:11" ht="25.5" x14ac:dyDescent="0.2">
      <c r="A5193" s="684"/>
      <c r="B5193" s="684"/>
      <c r="C5193" s="684"/>
      <c r="D5193" s="684"/>
      <c r="E5193" s="684"/>
      <c r="F5193" s="684" t="s">
        <v>3723</v>
      </c>
      <c r="G5193" s="685">
        <v>4.9400000000000004</v>
      </c>
      <c r="H5193" s="684" t="s">
        <v>3724</v>
      </c>
      <c r="I5193" s="685">
        <v>0</v>
      </c>
      <c r="J5193" s="684" t="s">
        <v>3725</v>
      </c>
      <c r="K5193" s="685">
        <v>4.9400000000000004</v>
      </c>
    </row>
    <row r="5194" spans="1:11" ht="25.5" x14ac:dyDescent="0.2">
      <c r="A5194" s="684"/>
      <c r="B5194" s="684"/>
      <c r="C5194" s="684"/>
      <c r="D5194" s="684"/>
      <c r="E5194" s="684"/>
      <c r="F5194" s="684" t="s">
        <v>3726</v>
      </c>
      <c r="G5194" s="685">
        <v>0</v>
      </c>
      <c r="H5194" s="763"/>
      <c r="I5194" s="763" t="s">
        <v>3727</v>
      </c>
      <c r="J5194" s="684"/>
      <c r="K5194" s="685">
        <v>12.31</v>
      </c>
    </row>
    <row r="5195" spans="1:11" ht="50.1" customHeight="1" thickBot="1" x14ac:dyDescent="0.25">
      <c r="A5195" s="31"/>
      <c r="B5195" s="31"/>
      <c r="C5195" s="31"/>
      <c r="D5195" s="31"/>
      <c r="E5195" s="31"/>
      <c r="F5195" s="31"/>
      <c r="G5195" s="31"/>
      <c r="H5195" s="31" t="s">
        <v>3728</v>
      </c>
      <c r="I5195" s="686" t="s">
        <v>5299</v>
      </c>
      <c r="J5195" s="31" t="s">
        <v>3730</v>
      </c>
      <c r="K5195" s="687">
        <v>2338.9</v>
      </c>
    </row>
    <row r="5196" spans="1:11" ht="0.95" customHeight="1" thickTop="1" x14ac:dyDescent="0.2">
      <c r="A5196" s="688"/>
      <c r="B5196" s="688"/>
      <c r="C5196" s="688"/>
      <c r="D5196" s="688"/>
      <c r="E5196" s="688"/>
      <c r="F5196" s="688"/>
      <c r="G5196" s="688"/>
      <c r="H5196" s="688"/>
      <c r="I5196" s="688"/>
      <c r="J5196" s="688"/>
      <c r="K5196" s="688"/>
    </row>
    <row r="5197" spans="1:11" ht="18" customHeight="1" x14ac:dyDescent="0.2">
      <c r="A5197" s="18" t="s">
        <v>1529</v>
      </c>
      <c r="B5197" s="19" t="s">
        <v>10</v>
      </c>
      <c r="C5197" s="18" t="s">
        <v>11</v>
      </c>
      <c r="D5197" s="18" t="s">
        <v>12</v>
      </c>
      <c r="E5197" s="764" t="s">
        <v>3702</v>
      </c>
      <c r="F5197" s="764"/>
      <c r="G5197" s="20" t="s">
        <v>13</v>
      </c>
      <c r="H5197" s="19" t="s">
        <v>14</v>
      </c>
      <c r="I5197" s="19" t="s">
        <v>3703</v>
      </c>
      <c r="J5197" s="19" t="s">
        <v>15</v>
      </c>
      <c r="K5197" s="19" t="s">
        <v>17</v>
      </c>
    </row>
    <row r="5198" spans="1:11" ht="51.95" customHeight="1" x14ac:dyDescent="0.2">
      <c r="A5198" s="23" t="s">
        <v>3704</v>
      </c>
      <c r="B5198" s="24" t="s">
        <v>1530</v>
      </c>
      <c r="C5198" s="23" t="s">
        <v>42</v>
      </c>
      <c r="D5198" s="23" t="s">
        <v>1531</v>
      </c>
      <c r="E5198" s="760" t="s">
        <v>5148</v>
      </c>
      <c r="F5198" s="760"/>
      <c r="G5198" s="25" t="s">
        <v>48</v>
      </c>
      <c r="H5198" s="673">
        <v>1</v>
      </c>
      <c r="I5198" s="26"/>
      <c r="J5198" s="26">
        <v>12.72</v>
      </c>
      <c r="K5198" s="26">
        <v>12.72</v>
      </c>
    </row>
    <row r="5199" spans="1:11" ht="26.1" customHeight="1" x14ac:dyDescent="0.2">
      <c r="A5199" s="674" t="s">
        <v>3706</v>
      </c>
      <c r="B5199" s="675" t="s">
        <v>1742</v>
      </c>
      <c r="C5199" s="674" t="s">
        <v>24</v>
      </c>
      <c r="D5199" s="674" t="s">
        <v>1743</v>
      </c>
      <c r="E5199" s="761" t="s">
        <v>3705</v>
      </c>
      <c r="F5199" s="761"/>
      <c r="G5199" s="676" t="s">
        <v>26</v>
      </c>
      <c r="H5199" s="677">
        <v>7.0000000000000007E-2</v>
      </c>
      <c r="I5199" s="677">
        <v>0</v>
      </c>
      <c r="J5199" s="678">
        <v>30.8</v>
      </c>
      <c r="K5199" s="678">
        <v>2.15</v>
      </c>
    </row>
    <row r="5200" spans="1:11" ht="24" customHeight="1" x14ac:dyDescent="0.2">
      <c r="A5200" s="674" t="s">
        <v>3706</v>
      </c>
      <c r="B5200" s="675" t="s">
        <v>1739</v>
      </c>
      <c r="C5200" s="674" t="s">
        <v>24</v>
      </c>
      <c r="D5200" s="674" t="s">
        <v>1740</v>
      </c>
      <c r="E5200" s="761" t="s">
        <v>3705</v>
      </c>
      <c r="F5200" s="761"/>
      <c r="G5200" s="676" t="s">
        <v>26</v>
      </c>
      <c r="H5200" s="677">
        <v>7.0000000000000007E-2</v>
      </c>
      <c r="I5200" s="677">
        <v>0</v>
      </c>
      <c r="J5200" s="678">
        <v>37.369999999999997</v>
      </c>
      <c r="K5200" s="678">
        <v>2.61</v>
      </c>
    </row>
    <row r="5201" spans="1:11" ht="24" customHeight="1" x14ac:dyDescent="0.2">
      <c r="A5201" s="679" t="s">
        <v>3709</v>
      </c>
      <c r="B5201" s="680" t="s">
        <v>5304</v>
      </c>
      <c r="C5201" s="679" t="s">
        <v>24</v>
      </c>
      <c r="D5201" s="679" t="s">
        <v>5305</v>
      </c>
      <c r="E5201" s="762" t="s">
        <v>3720</v>
      </c>
      <c r="F5201" s="762"/>
      <c r="G5201" s="681" t="s">
        <v>48</v>
      </c>
      <c r="H5201" s="682">
        <v>1</v>
      </c>
      <c r="I5201" s="682">
        <v>0</v>
      </c>
      <c r="J5201" s="683">
        <v>7.96</v>
      </c>
      <c r="K5201" s="683">
        <v>7.96</v>
      </c>
    </row>
    <row r="5202" spans="1:11" ht="25.5" x14ac:dyDescent="0.2">
      <c r="A5202" s="684"/>
      <c r="B5202" s="684"/>
      <c r="C5202" s="684"/>
      <c r="D5202" s="684"/>
      <c r="E5202" s="684"/>
      <c r="F5202" s="684" t="s">
        <v>3723</v>
      </c>
      <c r="G5202" s="685">
        <v>3.46</v>
      </c>
      <c r="H5202" s="684" t="s">
        <v>3724</v>
      </c>
      <c r="I5202" s="685">
        <v>0</v>
      </c>
      <c r="J5202" s="684" t="s">
        <v>3725</v>
      </c>
      <c r="K5202" s="685">
        <v>3.46</v>
      </c>
    </row>
    <row r="5203" spans="1:11" ht="25.5" x14ac:dyDescent="0.2">
      <c r="A5203" s="684"/>
      <c r="B5203" s="684"/>
      <c r="C5203" s="684"/>
      <c r="D5203" s="684"/>
      <c r="E5203" s="684"/>
      <c r="F5203" s="684" t="s">
        <v>3726</v>
      </c>
      <c r="G5203" s="685">
        <v>0</v>
      </c>
      <c r="H5203" s="763"/>
      <c r="I5203" s="763" t="s">
        <v>3727</v>
      </c>
      <c r="J5203" s="684"/>
      <c r="K5203" s="685">
        <v>12.72</v>
      </c>
    </row>
    <row r="5204" spans="1:11" ht="50.1" customHeight="1" thickBot="1" x14ac:dyDescent="0.25">
      <c r="A5204" s="31"/>
      <c r="B5204" s="31"/>
      <c r="C5204" s="31"/>
      <c r="D5204" s="31"/>
      <c r="E5204" s="31"/>
      <c r="F5204" s="31"/>
      <c r="G5204" s="31"/>
      <c r="H5204" s="31" t="s">
        <v>3728</v>
      </c>
      <c r="I5204" s="686" t="s">
        <v>5299</v>
      </c>
      <c r="J5204" s="31" t="s">
        <v>3730</v>
      </c>
      <c r="K5204" s="687">
        <v>2416.8000000000002</v>
      </c>
    </row>
    <row r="5205" spans="1:11" ht="0.95" customHeight="1" thickTop="1" x14ac:dyDescent="0.2">
      <c r="A5205" s="688"/>
      <c r="B5205" s="688"/>
      <c r="C5205" s="688"/>
      <c r="D5205" s="688"/>
      <c r="E5205" s="688"/>
      <c r="F5205" s="688"/>
      <c r="G5205" s="688"/>
      <c r="H5205" s="688"/>
      <c r="I5205" s="688"/>
      <c r="J5205" s="688"/>
      <c r="K5205" s="688"/>
    </row>
    <row r="5206" spans="1:11" ht="18" customHeight="1" x14ac:dyDescent="0.2">
      <c r="A5206" s="18" t="s">
        <v>1532</v>
      </c>
      <c r="B5206" s="19" t="s">
        <v>10</v>
      </c>
      <c r="C5206" s="18" t="s">
        <v>11</v>
      </c>
      <c r="D5206" s="18" t="s">
        <v>12</v>
      </c>
      <c r="E5206" s="764" t="s">
        <v>3702</v>
      </c>
      <c r="F5206" s="764"/>
      <c r="G5206" s="20" t="s">
        <v>13</v>
      </c>
      <c r="H5206" s="19" t="s">
        <v>14</v>
      </c>
      <c r="I5206" s="19" t="s">
        <v>3703</v>
      </c>
      <c r="J5206" s="19" t="s">
        <v>15</v>
      </c>
      <c r="K5206" s="19" t="s">
        <v>17</v>
      </c>
    </row>
    <row r="5207" spans="1:11" ht="51.95" customHeight="1" x14ac:dyDescent="0.2">
      <c r="A5207" s="23" t="s">
        <v>3704</v>
      </c>
      <c r="B5207" s="24" t="s">
        <v>1533</v>
      </c>
      <c r="C5207" s="23" t="s">
        <v>42</v>
      </c>
      <c r="D5207" s="23" t="s">
        <v>1534</v>
      </c>
      <c r="E5207" s="760" t="s">
        <v>3798</v>
      </c>
      <c r="F5207" s="760"/>
      <c r="G5207" s="25" t="s">
        <v>1262</v>
      </c>
      <c r="H5207" s="673">
        <v>1</v>
      </c>
      <c r="I5207" s="26"/>
      <c r="J5207" s="26">
        <v>5.0199999999999996</v>
      </c>
      <c r="K5207" s="26">
        <v>5.0199999999999996</v>
      </c>
    </row>
    <row r="5208" spans="1:11" ht="26.1" customHeight="1" x14ac:dyDescent="0.2">
      <c r="A5208" s="674" t="s">
        <v>3706</v>
      </c>
      <c r="B5208" s="675" t="s">
        <v>1742</v>
      </c>
      <c r="C5208" s="674" t="s">
        <v>24</v>
      </c>
      <c r="D5208" s="674" t="s">
        <v>1743</v>
      </c>
      <c r="E5208" s="761" t="s">
        <v>3705</v>
      </c>
      <c r="F5208" s="761"/>
      <c r="G5208" s="676" t="s">
        <v>26</v>
      </c>
      <c r="H5208" s="677">
        <v>0.05</v>
      </c>
      <c r="I5208" s="677">
        <v>0</v>
      </c>
      <c r="J5208" s="678">
        <v>30.8</v>
      </c>
      <c r="K5208" s="678">
        <v>1.54</v>
      </c>
    </row>
    <row r="5209" spans="1:11" ht="24" customHeight="1" x14ac:dyDescent="0.2">
      <c r="A5209" s="674" t="s">
        <v>3706</v>
      </c>
      <c r="B5209" s="675" t="s">
        <v>1739</v>
      </c>
      <c r="C5209" s="674" t="s">
        <v>24</v>
      </c>
      <c r="D5209" s="674" t="s">
        <v>1740</v>
      </c>
      <c r="E5209" s="761" t="s">
        <v>3705</v>
      </c>
      <c r="F5209" s="761"/>
      <c r="G5209" s="676" t="s">
        <v>26</v>
      </c>
      <c r="H5209" s="677">
        <v>0.05</v>
      </c>
      <c r="I5209" s="677">
        <v>0</v>
      </c>
      <c r="J5209" s="678">
        <v>37.369999999999997</v>
      </c>
      <c r="K5209" s="678">
        <v>1.86</v>
      </c>
    </row>
    <row r="5210" spans="1:11" ht="39" customHeight="1" x14ac:dyDescent="0.2">
      <c r="A5210" s="679" t="s">
        <v>3709</v>
      </c>
      <c r="B5210" s="680" t="s">
        <v>5306</v>
      </c>
      <c r="C5210" s="679" t="s">
        <v>24</v>
      </c>
      <c r="D5210" s="679" t="s">
        <v>5307</v>
      </c>
      <c r="E5210" s="762" t="s">
        <v>3720</v>
      </c>
      <c r="F5210" s="762"/>
      <c r="G5210" s="681" t="s">
        <v>66</v>
      </c>
      <c r="H5210" s="682">
        <v>1</v>
      </c>
      <c r="I5210" s="682">
        <v>0</v>
      </c>
      <c r="J5210" s="683">
        <v>1.62</v>
      </c>
      <c r="K5210" s="683">
        <v>1.62</v>
      </c>
    </row>
    <row r="5211" spans="1:11" ht="25.5" x14ac:dyDescent="0.2">
      <c r="A5211" s="684"/>
      <c r="B5211" s="684"/>
      <c r="C5211" s="684"/>
      <c r="D5211" s="684"/>
      <c r="E5211" s="684"/>
      <c r="F5211" s="684" t="s">
        <v>3723</v>
      </c>
      <c r="G5211" s="685">
        <v>2.4700000000000002</v>
      </c>
      <c r="H5211" s="684" t="s">
        <v>3724</v>
      </c>
      <c r="I5211" s="685">
        <v>0</v>
      </c>
      <c r="J5211" s="684" t="s">
        <v>3725</v>
      </c>
      <c r="K5211" s="685">
        <v>2.4700000000000002</v>
      </c>
    </row>
    <row r="5212" spans="1:11" ht="25.5" x14ac:dyDescent="0.2">
      <c r="A5212" s="684"/>
      <c r="B5212" s="684"/>
      <c r="C5212" s="684"/>
      <c r="D5212" s="684"/>
      <c r="E5212" s="684"/>
      <c r="F5212" s="684" t="s">
        <v>3726</v>
      </c>
      <c r="G5212" s="685">
        <v>0</v>
      </c>
      <c r="H5212" s="763"/>
      <c r="I5212" s="763" t="s">
        <v>3727</v>
      </c>
      <c r="J5212" s="684"/>
      <c r="K5212" s="685">
        <v>5.0199999999999996</v>
      </c>
    </row>
    <row r="5213" spans="1:11" ht="50.1" customHeight="1" thickBot="1" x14ac:dyDescent="0.25">
      <c r="A5213" s="31"/>
      <c r="B5213" s="31"/>
      <c r="C5213" s="31"/>
      <c r="D5213" s="31"/>
      <c r="E5213" s="31"/>
      <c r="F5213" s="31"/>
      <c r="G5213" s="31"/>
      <c r="H5213" s="31" t="s">
        <v>3728</v>
      </c>
      <c r="I5213" s="686" t="s">
        <v>5308</v>
      </c>
      <c r="J5213" s="31" t="s">
        <v>3730</v>
      </c>
      <c r="K5213" s="687">
        <v>225.9</v>
      </c>
    </row>
    <row r="5214" spans="1:11" ht="0.95" customHeight="1" thickTop="1" x14ac:dyDescent="0.2">
      <c r="A5214" s="688"/>
      <c r="B5214" s="688"/>
      <c r="C5214" s="688"/>
      <c r="D5214" s="688"/>
      <c r="E5214" s="688"/>
      <c r="F5214" s="688"/>
      <c r="G5214" s="688"/>
      <c r="H5214" s="688"/>
      <c r="I5214" s="688"/>
      <c r="J5214" s="688"/>
      <c r="K5214" s="688"/>
    </row>
    <row r="5215" spans="1:11" ht="18" customHeight="1" x14ac:dyDescent="0.2">
      <c r="A5215" s="18" t="s">
        <v>1535</v>
      </c>
      <c r="B5215" s="19" t="s">
        <v>10</v>
      </c>
      <c r="C5215" s="18" t="s">
        <v>11</v>
      </c>
      <c r="D5215" s="18" t="s">
        <v>12</v>
      </c>
      <c r="E5215" s="764" t="s">
        <v>3702</v>
      </c>
      <c r="F5215" s="764"/>
      <c r="G5215" s="20" t="s">
        <v>13</v>
      </c>
      <c r="H5215" s="19" t="s">
        <v>14</v>
      </c>
      <c r="I5215" s="19" t="s">
        <v>3703</v>
      </c>
      <c r="J5215" s="19" t="s">
        <v>15</v>
      </c>
      <c r="K5215" s="19" t="s">
        <v>17</v>
      </c>
    </row>
    <row r="5216" spans="1:11" ht="51.95" customHeight="1" x14ac:dyDescent="0.2">
      <c r="A5216" s="23" t="s">
        <v>3704</v>
      </c>
      <c r="B5216" s="24" t="s">
        <v>1536</v>
      </c>
      <c r="C5216" s="23" t="s">
        <v>42</v>
      </c>
      <c r="D5216" s="23" t="s">
        <v>1537</v>
      </c>
      <c r="E5216" s="760" t="s">
        <v>3798</v>
      </c>
      <c r="F5216" s="760"/>
      <c r="G5216" s="25" t="s">
        <v>1262</v>
      </c>
      <c r="H5216" s="673">
        <v>1</v>
      </c>
      <c r="I5216" s="26"/>
      <c r="J5216" s="26">
        <v>6.53</v>
      </c>
      <c r="K5216" s="26">
        <v>6.53</v>
      </c>
    </row>
    <row r="5217" spans="1:11" ht="24" customHeight="1" x14ac:dyDescent="0.2">
      <c r="A5217" s="674" t="s">
        <v>3706</v>
      </c>
      <c r="B5217" s="675" t="s">
        <v>1739</v>
      </c>
      <c r="C5217" s="674" t="s">
        <v>24</v>
      </c>
      <c r="D5217" s="674" t="s">
        <v>1740</v>
      </c>
      <c r="E5217" s="761" t="s">
        <v>3705</v>
      </c>
      <c r="F5217" s="761"/>
      <c r="G5217" s="676" t="s">
        <v>26</v>
      </c>
      <c r="H5217" s="677">
        <v>0.05</v>
      </c>
      <c r="I5217" s="677">
        <v>0</v>
      </c>
      <c r="J5217" s="678">
        <v>37.369999999999997</v>
      </c>
      <c r="K5217" s="678">
        <v>1.86</v>
      </c>
    </row>
    <row r="5218" spans="1:11" ht="26.1" customHeight="1" x14ac:dyDescent="0.2">
      <c r="A5218" s="674" t="s">
        <v>3706</v>
      </c>
      <c r="B5218" s="675" t="s">
        <v>1742</v>
      </c>
      <c r="C5218" s="674" t="s">
        <v>24</v>
      </c>
      <c r="D5218" s="674" t="s">
        <v>1743</v>
      </c>
      <c r="E5218" s="761" t="s">
        <v>3705</v>
      </c>
      <c r="F5218" s="761"/>
      <c r="G5218" s="676" t="s">
        <v>26</v>
      </c>
      <c r="H5218" s="677">
        <v>0.05</v>
      </c>
      <c r="I5218" s="677">
        <v>0</v>
      </c>
      <c r="J5218" s="678">
        <v>30.8</v>
      </c>
      <c r="K5218" s="678">
        <v>1.54</v>
      </c>
    </row>
    <row r="5219" spans="1:11" ht="26.1" customHeight="1" x14ac:dyDescent="0.2">
      <c r="A5219" s="679" t="s">
        <v>3709</v>
      </c>
      <c r="B5219" s="680" t="s">
        <v>5309</v>
      </c>
      <c r="C5219" s="679" t="s">
        <v>24</v>
      </c>
      <c r="D5219" s="679" t="s">
        <v>5310</v>
      </c>
      <c r="E5219" s="762" t="s">
        <v>3720</v>
      </c>
      <c r="F5219" s="762"/>
      <c r="G5219" s="681" t="s">
        <v>66</v>
      </c>
      <c r="H5219" s="682">
        <v>1</v>
      </c>
      <c r="I5219" s="682">
        <v>0</v>
      </c>
      <c r="J5219" s="683">
        <v>3.13</v>
      </c>
      <c r="K5219" s="683">
        <v>3.13</v>
      </c>
    </row>
    <row r="5220" spans="1:11" ht="25.5" x14ac:dyDescent="0.2">
      <c r="A5220" s="684"/>
      <c r="B5220" s="684"/>
      <c r="C5220" s="684"/>
      <c r="D5220" s="684"/>
      <c r="E5220" s="684"/>
      <c r="F5220" s="684" t="s">
        <v>3723</v>
      </c>
      <c r="G5220" s="685">
        <v>2.4700000000000002</v>
      </c>
      <c r="H5220" s="684" t="s">
        <v>3724</v>
      </c>
      <c r="I5220" s="685">
        <v>0</v>
      </c>
      <c r="J5220" s="684" t="s">
        <v>3725</v>
      </c>
      <c r="K5220" s="685">
        <v>2.4700000000000002</v>
      </c>
    </row>
    <row r="5221" spans="1:11" ht="25.5" x14ac:dyDescent="0.2">
      <c r="A5221" s="684"/>
      <c r="B5221" s="684"/>
      <c r="C5221" s="684"/>
      <c r="D5221" s="684"/>
      <c r="E5221" s="684"/>
      <c r="F5221" s="684" t="s">
        <v>3726</v>
      </c>
      <c r="G5221" s="685">
        <v>0</v>
      </c>
      <c r="H5221" s="763"/>
      <c r="I5221" s="763" t="s">
        <v>3727</v>
      </c>
      <c r="J5221" s="684"/>
      <c r="K5221" s="685">
        <v>6.53</v>
      </c>
    </row>
    <row r="5222" spans="1:11" ht="50.1" customHeight="1" thickBot="1" x14ac:dyDescent="0.25">
      <c r="A5222" s="31"/>
      <c r="B5222" s="31"/>
      <c r="C5222" s="31"/>
      <c r="D5222" s="31"/>
      <c r="E5222" s="31"/>
      <c r="F5222" s="31"/>
      <c r="G5222" s="31"/>
      <c r="H5222" s="31" t="s">
        <v>3728</v>
      </c>
      <c r="I5222" s="686" t="s">
        <v>5308</v>
      </c>
      <c r="J5222" s="31" t="s">
        <v>3730</v>
      </c>
      <c r="K5222" s="687">
        <v>293.85000000000002</v>
      </c>
    </row>
    <row r="5223" spans="1:11" ht="0.95" customHeight="1" thickTop="1" x14ac:dyDescent="0.2">
      <c r="A5223" s="688"/>
      <c r="B5223" s="688"/>
      <c r="C5223" s="688"/>
      <c r="D5223" s="688"/>
      <c r="E5223" s="688"/>
      <c r="F5223" s="688"/>
      <c r="G5223" s="688"/>
      <c r="H5223" s="688"/>
      <c r="I5223" s="688"/>
      <c r="J5223" s="688"/>
      <c r="K5223" s="688"/>
    </row>
    <row r="5224" spans="1:11" ht="18" customHeight="1" x14ac:dyDescent="0.2">
      <c r="A5224" s="18" t="s">
        <v>1538</v>
      </c>
      <c r="B5224" s="19" t="s">
        <v>10</v>
      </c>
      <c r="C5224" s="18" t="s">
        <v>11</v>
      </c>
      <c r="D5224" s="18" t="s">
        <v>12</v>
      </c>
      <c r="E5224" s="764" t="s">
        <v>3702</v>
      </c>
      <c r="F5224" s="764"/>
      <c r="G5224" s="20" t="s">
        <v>13</v>
      </c>
      <c r="H5224" s="19" t="s">
        <v>14</v>
      </c>
      <c r="I5224" s="19" t="s">
        <v>3703</v>
      </c>
      <c r="J5224" s="19" t="s">
        <v>15</v>
      </c>
      <c r="K5224" s="19" t="s">
        <v>17</v>
      </c>
    </row>
    <row r="5225" spans="1:11" ht="26.1" customHeight="1" x14ac:dyDescent="0.2">
      <c r="A5225" s="23" t="s">
        <v>3704</v>
      </c>
      <c r="B5225" s="24" t="s">
        <v>1539</v>
      </c>
      <c r="C5225" s="23" t="s">
        <v>42</v>
      </c>
      <c r="D5225" s="23" t="s">
        <v>1540</v>
      </c>
      <c r="E5225" s="760" t="s">
        <v>3798</v>
      </c>
      <c r="F5225" s="760"/>
      <c r="G5225" s="25" t="s">
        <v>1262</v>
      </c>
      <c r="H5225" s="673">
        <v>1</v>
      </c>
      <c r="I5225" s="26"/>
      <c r="J5225" s="26">
        <v>17.600000000000001</v>
      </c>
      <c r="K5225" s="26">
        <v>17.600000000000001</v>
      </c>
    </row>
    <row r="5226" spans="1:11" ht="24" customHeight="1" x14ac:dyDescent="0.2">
      <c r="A5226" s="674" t="s">
        <v>3706</v>
      </c>
      <c r="B5226" s="675" t="s">
        <v>1739</v>
      </c>
      <c r="C5226" s="674" t="s">
        <v>24</v>
      </c>
      <c r="D5226" s="674" t="s">
        <v>1740</v>
      </c>
      <c r="E5226" s="761" t="s">
        <v>3705</v>
      </c>
      <c r="F5226" s="761"/>
      <c r="G5226" s="676" t="s">
        <v>26</v>
      </c>
      <c r="H5226" s="677">
        <v>0.15</v>
      </c>
      <c r="I5226" s="677">
        <v>0</v>
      </c>
      <c r="J5226" s="678">
        <v>37.369999999999997</v>
      </c>
      <c r="K5226" s="678">
        <v>5.6</v>
      </c>
    </row>
    <row r="5227" spans="1:11" ht="26.1" customHeight="1" x14ac:dyDescent="0.2">
      <c r="A5227" s="674" t="s">
        <v>3706</v>
      </c>
      <c r="B5227" s="675" t="s">
        <v>1742</v>
      </c>
      <c r="C5227" s="674" t="s">
        <v>24</v>
      </c>
      <c r="D5227" s="674" t="s">
        <v>1743</v>
      </c>
      <c r="E5227" s="761" t="s">
        <v>3705</v>
      </c>
      <c r="F5227" s="761"/>
      <c r="G5227" s="676" t="s">
        <v>26</v>
      </c>
      <c r="H5227" s="677">
        <v>0.15</v>
      </c>
      <c r="I5227" s="677">
        <v>0</v>
      </c>
      <c r="J5227" s="678">
        <v>30.8</v>
      </c>
      <c r="K5227" s="678">
        <v>4.62</v>
      </c>
    </row>
    <row r="5228" spans="1:11" ht="24" customHeight="1" x14ac:dyDescent="0.2">
      <c r="A5228" s="679" t="s">
        <v>3709</v>
      </c>
      <c r="B5228" s="680" t="s">
        <v>5311</v>
      </c>
      <c r="C5228" s="679" t="s">
        <v>24</v>
      </c>
      <c r="D5228" s="679" t="s">
        <v>5312</v>
      </c>
      <c r="E5228" s="762" t="s">
        <v>3720</v>
      </c>
      <c r="F5228" s="762"/>
      <c r="G5228" s="681" t="s">
        <v>66</v>
      </c>
      <c r="H5228" s="682">
        <v>1</v>
      </c>
      <c r="I5228" s="682">
        <v>0</v>
      </c>
      <c r="J5228" s="683">
        <v>7.38</v>
      </c>
      <c r="K5228" s="683">
        <v>7.38</v>
      </c>
    </row>
    <row r="5229" spans="1:11" ht="25.5" x14ac:dyDescent="0.2">
      <c r="A5229" s="684"/>
      <c r="B5229" s="684"/>
      <c r="C5229" s="684"/>
      <c r="D5229" s="684"/>
      <c r="E5229" s="684"/>
      <c r="F5229" s="684" t="s">
        <v>3723</v>
      </c>
      <c r="G5229" s="685">
        <v>7.42</v>
      </c>
      <c r="H5229" s="684" t="s">
        <v>3724</v>
      </c>
      <c r="I5229" s="685">
        <v>0</v>
      </c>
      <c r="J5229" s="684" t="s">
        <v>3725</v>
      </c>
      <c r="K5229" s="685">
        <v>7.42</v>
      </c>
    </row>
    <row r="5230" spans="1:11" ht="25.5" x14ac:dyDescent="0.2">
      <c r="A5230" s="684"/>
      <c r="B5230" s="684"/>
      <c r="C5230" s="684"/>
      <c r="D5230" s="684"/>
      <c r="E5230" s="684"/>
      <c r="F5230" s="684" t="s">
        <v>3726</v>
      </c>
      <c r="G5230" s="685">
        <v>0</v>
      </c>
      <c r="H5230" s="763"/>
      <c r="I5230" s="763" t="s">
        <v>3727</v>
      </c>
      <c r="J5230" s="684"/>
      <c r="K5230" s="685">
        <v>17.600000000000001</v>
      </c>
    </row>
    <row r="5231" spans="1:11" ht="50.1" customHeight="1" thickBot="1" x14ac:dyDescent="0.25">
      <c r="A5231" s="31"/>
      <c r="B5231" s="31"/>
      <c r="C5231" s="31"/>
      <c r="D5231" s="31"/>
      <c r="E5231" s="31"/>
      <c r="F5231" s="31"/>
      <c r="G5231" s="31"/>
      <c r="H5231" s="31" t="s">
        <v>3728</v>
      </c>
      <c r="I5231" s="686" t="s">
        <v>5313</v>
      </c>
      <c r="J5231" s="31" t="s">
        <v>3730</v>
      </c>
      <c r="K5231" s="687">
        <v>616</v>
      </c>
    </row>
    <row r="5232" spans="1:11" ht="0.95" customHeight="1" thickTop="1" x14ac:dyDescent="0.2">
      <c r="A5232" s="688"/>
      <c r="B5232" s="688"/>
      <c r="C5232" s="688"/>
      <c r="D5232" s="688"/>
      <c r="E5232" s="688"/>
      <c r="F5232" s="688"/>
      <c r="G5232" s="688"/>
      <c r="H5232" s="688"/>
      <c r="I5232" s="688"/>
      <c r="J5232" s="688"/>
      <c r="K5232" s="688"/>
    </row>
    <row r="5233" spans="1:11" ht="18" customHeight="1" x14ac:dyDescent="0.2">
      <c r="A5233" s="18" t="s">
        <v>1541</v>
      </c>
      <c r="B5233" s="19" t="s">
        <v>10</v>
      </c>
      <c r="C5233" s="18" t="s">
        <v>11</v>
      </c>
      <c r="D5233" s="18" t="s">
        <v>12</v>
      </c>
      <c r="E5233" s="764" t="s">
        <v>3702</v>
      </c>
      <c r="F5233" s="764"/>
      <c r="G5233" s="20" t="s">
        <v>13</v>
      </c>
      <c r="H5233" s="19" t="s">
        <v>14</v>
      </c>
      <c r="I5233" s="19" t="s">
        <v>3703</v>
      </c>
      <c r="J5233" s="19" t="s">
        <v>15</v>
      </c>
      <c r="K5233" s="19" t="s">
        <v>17</v>
      </c>
    </row>
    <row r="5234" spans="1:11" ht="26.1" customHeight="1" x14ac:dyDescent="0.2">
      <c r="A5234" s="23" t="s">
        <v>3704</v>
      </c>
      <c r="B5234" s="24" t="s">
        <v>1542</v>
      </c>
      <c r="C5234" s="23" t="s">
        <v>42</v>
      </c>
      <c r="D5234" s="23" t="s">
        <v>1543</v>
      </c>
      <c r="E5234" s="760" t="s">
        <v>5148</v>
      </c>
      <c r="F5234" s="760"/>
      <c r="G5234" s="25" t="s">
        <v>1367</v>
      </c>
      <c r="H5234" s="673">
        <v>1</v>
      </c>
      <c r="I5234" s="26"/>
      <c r="J5234" s="26">
        <v>24.94</v>
      </c>
      <c r="K5234" s="26">
        <v>24.94</v>
      </c>
    </row>
    <row r="5235" spans="1:11" ht="24" customHeight="1" x14ac:dyDescent="0.2">
      <c r="A5235" s="674" t="s">
        <v>3706</v>
      </c>
      <c r="B5235" s="675" t="s">
        <v>1739</v>
      </c>
      <c r="C5235" s="674" t="s">
        <v>24</v>
      </c>
      <c r="D5235" s="674" t="s">
        <v>1740</v>
      </c>
      <c r="E5235" s="761" t="s">
        <v>3705</v>
      </c>
      <c r="F5235" s="761"/>
      <c r="G5235" s="676" t="s">
        <v>26</v>
      </c>
      <c r="H5235" s="677">
        <v>0.22500000000000001</v>
      </c>
      <c r="I5235" s="677">
        <v>0</v>
      </c>
      <c r="J5235" s="678">
        <v>37.369999999999997</v>
      </c>
      <c r="K5235" s="678">
        <v>8.4</v>
      </c>
    </row>
    <row r="5236" spans="1:11" ht="26.1" customHeight="1" x14ac:dyDescent="0.2">
      <c r="A5236" s="674" t="s">
        <v>3706</v>
      </c>
      <c r="B5236" s="675" t="s">
        <v>1742</v>
      </c>
      <c r="C5236" s="674" t="s">
        <v>24</v>
      </c>
      <c r="D5236" s="674" t="s">
        <v>1743</v>
      </c>
      <c r="E5236" s="761" t="s">
        <v>3705</v>
      </c>
      <c r="F5236" s="761"/>
      <c r="G5236" s="676" t="s">
        <v>26</v>
      </c>
      <c r="H5236" s="677">
        <v>0.22500000000000001</v>
      </c>
      <c r="I5236" s="677">
        <v>0</v>
      </c>
      <c r="J5236" s="678">
        <v>30.8</v>
      </c>
      <c r="K5236" s="678">
        <v>6.93</v>
      </c>
    </row>
    <row r="5237" spans="1:11" ht="24" customHeight="1" x14ac:dyDescent="0.2">
      <c r="A5237" s="679" t="s">
        <v>3709</v>
      </c>
      <c r="B5237" s="680" t="s">
        <v>5314</v>
      </c>
      <c r="C5237" s="679" t="s">
        <v>24</v>
      </c>
      <c r="D5237" s="679" t="s">
        <v>5315</v>
      </c>
      <c r="E5237" s="762" t="s">
        <v>3720</v>
      </c>
      <c r="F5237" s="762"/>
      <c r="G5237" s="681" t="s">
        <v>66</v>
      </c>
      <c r="H5237" s="682">
        <v>1</v>
      </c>
      <c r="I5237" s="682">
        <v>0</v>
      </c>
      <c r="J5237" s="683">
        <v>9.61</v>
      </c>
      <c r="K5237" s="683">
        <v>9.61</v>
      </c>
    </row>
    <row r="5238" spans="1:11" ht="25.5" x14ac:dyDescent="0.2">
      <c r="A5238" s="684"/>
      <c r="B5238" s="684"/>
      <c r="C5238" s="684"/>
      <c r="D5238" s="684"/>
      <c r="E5238" s="684"/>
      <c r="F5238" s="684" t="s">
        <v>3723</v>
      </c>
      <c r="G5238" s="685">
        <v>11.14</v>
      </c>
      <c r="H5238" s="684" t="s">
        <v>3724</v>
      </c>
      <c r="I5238" s="685">
        <v>0</v>
      </c>
      <c r="J5238" s="684" t="s">
        <v>3725</v>
      </c>
      <c r="K5238" s="685">
        <v>11.14</v>
      </c>
    </row>
    <row r="5239" spans="1:11" ht="25.5" x14ac:dyDescent="0.2">
      <c r="A5239" s="684"/>
      <c r="B5239" s="684"/>
      <c r="C5239" s="684"/>
      <c r="D5239" s="684"/>
      <c r="E5239" s="684"/>
      <c r="F5239" s="684" t="s">
        <v>3726</v>
      </c>
      <c r="G5239" s="685">
        <v>0</v>
      </c>
      <c r="H5239" s="763"/>
      <c r="I5239" s="763" t="s">
        <v>3727</v>
      </c>
      <c r="J5239" s="684"/>
      <c r="K5239" s="685">
        <v>24.94</v>
      </c>
    </row>
    <row r="5240" spans="1:11" ht="50.1" customHeight="1" thickBot="1" x14ac:dyDescent="0.25">
      <c r="A5240" s="31"/>
      <c r="B5240" s="31"/>
      <c r="C5240" s="31"/>
      <c r="D5240" s="31"/>
      <c r="E5240" s="31"/>
      <c r="F5240" s="31"/>
      <c r="G5240" s="31"/>
      <c r="H5240" s="31" t="s">
        <v>3728</v>
      </c>
      <c r="I5240" s="686" t="s">
        <v>4982</v>
      </c>
      <c r="J5240" s="31" t="s">
        <v>3730</v>
      </c>
      <c r="K5240" s="687">
        <v>249.4</v>
      </c>
    </row>
    <row r="5241" spans="1:11" ht="0.95" customHeight="1" thickTop="1" x14ac:dyDescent="0.2">
      <c r="A5241" s="688"/>
      <c r="B5241" s="688"/>
      <c r="C5241" s="688"/>
      <c r="D5241" s="688"/>
      <c r="E5241" s="688"/>
      <c r="F5241" s="688"/>
      <c r="G5241" s="688"/>
      <c r="H5241" s="688"/>
      <c r="I5241" s="688"/>
      <c r="J5241" s="688"/>
      <c r="K5241" s="688"/>
    </row>
    <row r="5242" spans="1:11" ht="18" customHeight="1" x14ac:dyDescent="0.2">
      <c r="A5242" s="18" t="s">
        <v>1544</v>
      </c>
      <c r="B5242" s="19" t="s">
        <v>10</v>
      </c>
      <c r="C5242" s="18" t="s">
        <v>11</v>
      </c>
      <c r="D5242" s="18" t="s">
        <v>12</v>
      </c>
      <c r="E5242" s="764" t="s">
        <v>3702</v>
      </c>
      <c r="F5242" s="764"/>
      <c r="G5242" s="20" t="s">
        <v>13</v>
      </c>
      <c r="H5242" s="19" t="s">
        <v>14</v>
      </c>
      <c r="I5242" s="19" t="s">
        <v>3703</v>
      </c>
      <c r="J5242" s="19" t="s">
        <v>15</v>
      </c>
      <c r="K5242" s="19" t="s">
        <v>17</v>
      </c>
    </row>
    <row r="5243" spans="1:11" ht="39" customHeight="1" x14ac:dyDescent="0.2">
      <c r="A5243" s="23" t="s">
        <v>3704</v>
      </c>
      <c r="B5243" s="24" t="s">
        <v>1545</v>
      </c>
      <c r="C5243" s="23" t="s">
        <v>24</v>
      </c>
      <c r="D5243" s="23" t="s">
        <v>1546</v>
      </c>
      <c r="E5243" s="760" t="s">
        <v>5148</v>
      </c>
      <c r="F5243" s="760"/>
      <c r="G5243" s="25" t="s">
        <v>48</v>
      </c>
      <c r="H5243" s="673">
        <v>1</v>
      </c>
      <c r="I5243" s="26"/>
      <c r="J5243" s="26">
        <v>3.45</v>
      </c>
      <c r="K5243" s="26">
        <v>3.45</v>
      </c>
    </row>
    <row r="5244" spans="1:11" ht="26.1" customHeight="1" x14ac:dyDescent="0.2">
      <c r="A5244" s="674" t="s">
        <v>3706</v>
      </c>
      <c r="B5244" s="675" t="s">
        <v>1742</v>
      </c>
      <c r="C5244" s="674" t="s">
        <v>24</v>
      </c>
      <c r="D5244" s="674" t="s">
        <v>1743</v>
      </c>
      <c r="E5244" s="761" t="s">
        <v>3705</v>
      </c>
      <c r="F5244" s="761"/>
      <c r="G5244" s="676" t="s">
        <v>26</v>
      </c>
      <c r="H5244" s="677">
        <v>2.3E-2</v>
      </c>
      <c r="I5244" s="677">
        <v>0</v>
      </c>
      <c r="J5244" s="678">
        <v>30.8</v>
      </c>
      <c r="K5244" s="678">
        <v>0.7</v>
      </c>
    </row>
    <row r="5245" spans="1:11" ht="24" customHeight="1" x14ac:dyDescent="0.2">
      <c r="A5245" s="674" t="s">
        <v>3706</v>
      </c>
      <c r="B5245" s="675" t="s">
        <v>1739</v>
      </c>
      <c r="C5245" s="674" t="s">
        <v>24</v>
      </c>
      <c r="D5245" s="674" t="s">
        <v>1740</v>
      </c>
      <c r="E5245" s="761" t="s">
        <v>3705</v>
      </c>
      <c r="F5245" s="761"/>
      <c r="G5245" s="676" t="s">
        <v>26</v>
      </c>
      <c r="H5245" s="677">
        <v>2.3E-2</v>
      </c>
      <c r="I5245" s="677">
        <v>0</v>
      </c>
      <c r="J5245" s="678">
        <v>37.369999999999997</v>
      </c>
      <c r="K5245" s="678">
        <v>0.85</v>
      </c>
    </row>
    <row r="5246" spans="1:11" ht="39" customHeight="1" x14ac:dyDescent="0.2">
      <c r="A5246" s="679" t="s">
        <v>3709</v>
      </c>
      <c r="B5246" s="680" t="s">
        <v>5316</v>
      </c>
      <c r="C5246" s="679" t="s">
        <v>24</v>
      </c>
      <c r="D5246" s="679" t="s">
        <v>5317</v>
      </c>
      <c r="E5246" s="762" t="s">
        <v>3720</v>
      </c>
      <c r="F5246" s="762"/>
      <c r="G5246" s="681" t="s">
        <v>48</v>
      </c>
      <c r="H5246" s="682">
        <v>1.2434000000000001</v>
      </c>
      <c r="I5246" s="682">
        <v>0</v>
      </c>
      <c r="J5246" s="683">
        <v>1.5</v>
      </c>
      <c r="K5246" s="683">
        <v>1.86</v>
      </c>
    </row>
    <row r="5247" spans="1:11" ht="26.1" customHeight="1" x14ac:dyDescent="0.2">
      <c r="A5247" s="679" t="s">
        <v>3709</v>
      </c>
      <c r="B5247" s="680" t="s">
        <v>5183</v>
      </c>
      <c r="C5247" s="679" t="s">
        <v>24</v>
      </c>
      <c r="D5247" s="679" t="s">
        <v>5184</v>
      </c>
      <c r="E5247" s="762" t="s">
        <v>3720</v>
      </c>
      <c r="F5247" s="762"/>
      <c r="G5247" s="681" t="s">
        <v>66</v>
      </c>
      <c r="H5247" s="682">
        <v>9.4000000000000004E-3</v>
      </c>
      <c r="I5247" s="682">
        <v>0</v>
      </c>
      <c r="J5247" s="683">
        <v>4.91</v>
      </c>
      <c r="K5247" s="683">
        <v>0.04</v>
      </c>
    </row>
    <row r="5248" spans="1:11" ht="25.5" x14ac:dyDescent="0.2">
      <c r="A5248" s="684"/>
      <c r="B5248" s="684"/>
      <c r="C5248" s="684"/>
      <c r="D5248" s="684"/>
      <c r="E5248" s="684"/>
      <c r="F5248" s="684" t="s">
        <v>3723</v>
      </c>
      <c r="G5248" s="685">
        <v>1.1299999999999999</v>
      </c>
      <c r="H5248" s="684" t="s">
        <v>3724</v>
      </c>
      <c r="I5248" s="685">
        <v>0</v>
      </c>
      <c r="J5248" s="684" t="s">
        <v>3725</v>
      </c>
      <c r="K5248" s="685">
        <v>1.1299999999999999</v>
      </c>
    </row>
    <row r="5249" spans="1:11" ht="25.5" x14ac:dyDescent="0.2">
      <c r="A5249" s="684"/>
      <c r="B5249" s="684"/>
      <c r="C5249" s="684"/>
      <c r="D5249" s="684"/>
      <c r="E5249" s="684"/>
      <c r="F5249" s="684" t="s">
        <v>3726</v>
      </c>
      <c r="G5249" s="685">
        <v>0</v>
      </c>
      <c r="H5249" s="763"/>
      <c r="I5249" s="763" t="s">
        <v>3727</v>
      </c>
      <c r="J5249" s="684"/>
      <c r="K5249" s="685">
        <v>3.45</v>
      </c>
    </row>
    <row r="5250" spans="1:11" ht="50.1" customHeight="1" thickBot="1" x14ac:dyDescent="0.25">
      <c r="A5250" s="31"/>
      <c r="B5250" s="31"/>
      <c r="C5250" s="31"/>
      <c r="D5250" s="31"/>
      <c r="E5250" s="31"/>
      <c r="F5250" s="31"/>
      <c r="G5250" s="31"/>
      <c r="H5250" s="31" t="s">
        <v>3728</v>
      </c>
      <c r="I5250" s="686" t="s">
        <v>5318</v>
      </c>
      <c r="J5250" s="31" t="s">
        <v>3730</v>
      </c>
      <c r="K5250" s="687">
        <v>7245</v>
      </c>
    </row>
    <row r="5251" spans="1:11" ht="0.95" customHeight="1" thickTop="1" x14ac:dyDescent="0.2">
      <c r="A5251" s="688"/>
      <c r="B5251" s="688"/>
      <c r="C5251" s="688"/>
      <c r="D5251" s="688"/>
      <c r="E5251" s="688"/>
      <c r="F5251" s="688"/>
      <c r="G5251" s="688"/>
      <c r="H5251" s="688"/>
      <c r="I5251" s="688"/>
      <c r="J5251" s="688"/>
      <c r="K5251" s="688"/>
    </row>
    <row r="5252" spans="1:11" ht="18" customHeight="1" x14ac:dyDescent="0.2">
      <c r="A5252" s="18" t="s">
        <v>1547</v>
      </c>
      <c r="B5252" s="19" t="s">
        <v>10</v>
      </c>
      <c r="C5252" s="18" t="s">
        <v>11</v>
      </c>
      <c r="D5252" s="18" t="s">
        <v>12</v>
      </c>
      <c r="E5252" s="764" t="s">
        <v>3702</v>
      </c>
      <c r="F5252" s="764"/>
      <c r="G5252" s="20" t="s">
        <v>13</v>
      </c>
      <c r="H5252" s="19" t="s">
        <v>14</v>
      </c>
      <c r="I5252" s="19" t="s">
        <v>3703</v>
      </c>
      <c r="J5252" s="19" t="s">
        <v>15</v>
      </c>
      <c r="K5252" s="19" t="s">
        <v>17</v>
      </c>
    </row>
    <row r="5253" spans="1:11" ht="39" customHeight="1" x14ac:dyDescent="0.2">
      <c r="A5253" s="23" t="s">
        <v>3704</v>
      </c>
      <c r="B5253" s="24" t="s">
        <v>1548</v>
      </c>
      <c r="C5253" s="23" t="s">
        <v>24</v>
      </c>
      <c r="D5253" s="23" t="s">
        <v>1549</v>
      </c>
      <c r="E5253" s="760" t="s">
        <v>5148</v>
      </c>
      <c r="F5253" s="760"/>
      <c r="G5253" s="25" t="s">
        <v>48</v>
      </c>
      <c r="H5253" s="673">
        <v>1</v>
      </c>
      <c r="I5253" s="26"/>
      <c r="J5253" s="26">
        <v>7.57</v>
      </c>
      <c r="K5253" s="26">
        <v>7.57</v>
      </c>
    </row>
    <row r="5254" spans="1:11" ht="26.1" customHeight="1" x14ac:dyDescent="0.2">
      <c r="A5254" s="674" t="s">
        <v>3706</v>
      </c>
      <c r="B5254" s="675" t="s">
        <v>1742</v>
      </c>
      <c r="C5254" s="674" t="s">
        <v>24</v>
      </c>
      <c r="D5254" s="674" t="s">
        <v>1743</v>
      </c>
      <c r="E5254" s="761" t="s">
        <v>3705</v>
      </c>
      <c r="F5254" s="761"/>
      <c r="G5254" s="676" t="s">
        <v>26</v>
      </c>
      <c r="H5254" s="677">
        <v>3.9E-2</v>
      </c>
      <c r="I5254" s="677">
        <v>0</v>
      </c>
      <c r="J5254" s="678">
        <v>30.8</v>
      </c>
      <c r="K5254" s="678">
        <v>1.2</v>
      </c>
    </row>
    <row r="5255" spans="1:11" ht="24" customHeight="1" x14ac:dyDescent="0.2">
      <c r="A5255" s="674" t="s">
        <v>3706</v>
      </c>
      <c r="B5255" s="675" t="s">
        <v>1739</v>
      </c>
      <c r="C5255" s="674" t="s">
        <v>24</v>
      </c>
      <c r="D5255" s="674" t="s">
        <v>1740</v>
      </c>
      <c r="E5255" s="761" t="s">
        <v>3705</v>
      </c>
      <c r="F5255" s="761"/>
      <c r="G5255" s="676" t="s">
        <v>26</v>
      </c>
      <c r="H5255" s="677">
        <v>3.9E-2</v>
      </c>
      <c r="I5255" s="677">
        <v>0</v>
      </c>
      <c r="J5255" s="678">
        <v>37.369999999999997</v>
      </c>
      <c r="K5255" s="678">
        <v>1.45</v>
      </c>
    </row>
    <row r="5256" spans="1:11" ht="39" customHeight="1" x14ac:dyDescent="0.2">
      <c r="A5256" s="679" t="s">
        <v>3709</v>
      </c>
      <c r="B5256" s="680" t="s">
        <v>5319</v>
      </c>
      <c r="C5256" s="679" t="s">
        <v>24</v>
      </c>
      <c r="D5256" s="679" t="s">
        <v>5320</v>
      </c>
      <c r="E5256" s="762" t="s">
        <v>3720</v>
      </c>
      <c r="F5256" s="762"/>
      <c r="G5256" s="681" t="s">
        <v>48</v>
      </c>
      <c r="H5256" s="682">
        <v>1.2434000000000001</v>
      </c>
      <c r="I5256" s="682">
        <v>0</v>
      </c>
      <c r="J5256" s="683">
        <v>3.93</v>
      </c>
      <c r="K5256" s="683">
        <v>4.88</v>
      </c>
    </row>
    <row r="5257" spans="1:11" ht="26.1" customHeight="1" x14ac:dyDescent="0.2">
      <c r="A5257" s="679" t="s">
        <v>3709</v>
      </c>
      <c r="B5257" s="680" t="s">
        <v>5183</v>
      </c>
      <c r="C5257" s="679" t="s">
        <v>24</v>
      </c>
      <c r="D5257" s="679" t="s">
        <v>5184</v>
      </c>
      <c r="E5257" s="762" t="s">
        <v>3720</v>
      </c>
      <c r="F5257" s="762"/>
      <c r="G5257" s="681" t="s">
        <v>66</v>
      </c>
      <c r="H5257" s="682">
        <v>9.4000000000000004E-3</v>
      </c>
      <c r="I5257" s="682">
        <v>0</v>
      </c>
      <c r="J5257" s="683">
        <v>4.91</v>
      </c>
      <c r="K5257" s="683">
        <v>0.04</v>
      </c>
    </row>
    <row r="5258" spans="1:11" ht="25.5" x14ac:dyDescent="0.2">
      <c r="A5258" s="684"/>
      <c r="B5258" s="684"/>
      <c r="C5258" s="684"/>
      <c r="D5258" s="684"/>
      <c r="E5258" s="684"/>
      <c r="F5258" s="684" t="s">
        <v>3723</v>
      </c>
      <c r="G5258" s="685">
        <v>1.92</v>
      </c>
      <c r="H5258" s="684" t="s">
        <v>3724</v>
      </c>
      <c r="I5258" s="685">
        <v>0</v>
      </c>
      <c r="J5258" s="684" t="s">
        <v>3725</v>
      </c>
      <c r="K5258" s="685">
        <v>1.92</v>
      </c>
    </row>
    <row r="5259" spans="1:11" ht="25.5" x14ac:dyDescent="0.2">
      <c r="A5259" s="684"/>
      <c r="B5259" s="684"/>
      <c r="C5259" s="684"/>
      <c r="D5259" s="684"/>
      <c r="E5259" s="684"/>
      <c r="F5259" s="684" t="s">
        <v>3726</v>
      </c>
      <c r="G5259" s="685">
        <v>0</v>
      </c>
      <c r="H5259" s="763"/>
      <c r="I5259" s="763" t="s">
        <v>3727</v>
      </c>
      <c r="J5259" s="684"/>
      <c r="K5259" s="685">
        <v>7.57</v>
      </c>
    </row>
    <row r="5260" spans="1:11" ht="50.1" customHeight="1" thickBot="1" x14ac:dyDescent="0.25">
      <c r="A5260" s="31"/>
      <c r="B5260" s="31"/>
      <c r="C5260" s="31"/>
      <c r="D5260" s="31"/>
      <c r="E5260" s="31"/>
      <c r="F5260" s="31"/>
      <c r="G5260" s="31"/>
      <c r="H5260" s="31" t="s">
        <v>3728</v>
      </c>
      <c r="I5260" s="686" t="s">
        <v>5321</v>
      </c>
      <c r="J5260" s="31" t="s">
        <v>3730</v>
      </c>
      <c r="K5260" s="687">
        <v>2271</v>
      </c>
    </row>
    <row r="5261" spans="1:11" ht="0.95" customHeight="1" thickTop="1" x14ac:dyDescent="0.2">
      <c r="A5261" s="688"/>
      <c r="B5261" s="688"/>
      <c r="C5261" s="688"/>
      <c r="D5261" s="688"/>
      <c r="E5261" s="688"/>
      <c r="F5261" s="688"/>
      <c r="G5261" s="688"/>
      <c r="H5261" s="688"/>
      <c r="I5261" s="688"/>
      <c r="J5261" s="688"/>
      <c r="K5261" s="688"/>
    </row>
    <row r="5262" spans="1:11" ht="18" customHeight="1" x14ac:dyDescent="0.2">
      <c r="A5262" s="18" t="s">
        <v>1550</v>
      </c>
      <c r="B5262" s="19" t="s">
        <v>10</v>
      </c>
      <c r="C5262" s="18" t="s">
        <v>11</v>
      </c>
      <c r="D5262" s="18" t="s">
        <v>12</v>
      </c>
      <c r="E5262" s="764" t="s">
        <v>3702</v>
      </c>
      <c r="F5262" s="764"/>
      <c r="G5262" s="20" t="s">
        <v>13</v>
      </c>
      <c r="H5262" s="19" t="s">
        <v>14</v>
      </c>
      <c r="I5262" s="19" t="s">
        <v>3703</v>
      </c>
      <c r="J5262" s="19" t="s">
        <v>15</v>
      </c>
      <c r="K5262" s="19" t="s">
        <v>17</v>
      </c>
    </row>
    <row r="5263" spans="1:11" ht="51.95" customHeight="1" x14ac:dyDescent="0.2">
      <c r="A5263" s="23" t="s">
        <v>3704</v>
      </c>
      <c r="B5263" s="24" t="s">
        <v>1498</v>
      </c>
      <c r="C5263" s="23" t="s">
        <v>42</v>
      </c>
      <c r="D5263" s="23" t="s">
        <v>1499</v>
      </c>
      <c r="E5263" s="760" t="s">
        <v>5148</v>
      </c>
      <c r="F5263" s="760"/>
      <c r="G5263" s="25" t="s">
        <v>48</v>
      </c>
      <c r="H5263" s="673">
        <v>1</v>
      </c>
      <c r="I5263" s="26"/>
      <c r="J5263" s="26">
        <v>13.63</v>
      </c>
      <c r="K5263" s="26">
        <v>13.63</v>
      </c>
    </row>
    <row r="5264" spans="1:11" ht="24" customHeight="1" x14ac:dyDescent="0.2">
      <c r="A5264" s="674" t="s">
        <v>3706</v>
      </c>
      <c r="B5264" s="675" t="s">
        <v>1739</v>
      </c>
      <c r="C5264" s="674" t="s">
        <v>24</v>
      </c>
      <c r="D5264" s="674" t="s">
        <v>1740</v>
      </c>
      <c r="E5264" s="761" t="s">
        <v>3705</v>
      </c>
      <c r="F5264" s="761"/>
      <c r="G5264" s="676" t="s">
        <v>26</v>
      </c>
      <c r="H5264" s="677">
        <v>0.14399999999999999</v>
      </c>
      <c r="I5264" s="677">
        <v>0</v>
      </c>
      <c r="J5264" s="678">
        <v>37.369999999999997</v>
      </c>
      <c r="K5264" s="678">
        <v>5.38</v>
      </c>
    </row>
    <row r="5265" spans="1:11" ht="26.1" customHeight="1" x14ac:dyDescent="0.2">
      <c r="A5265" s="674" t="s">
        <v>3706</v>
      </c>
      <c r="B5265" s="675" t="s">
        <v>1742</v>
      </c>
      <c r="C5265" s="674" t="s">
        <v>24</v>
      </c>
      <c r="D5265" s="674" t="s">
        <v>1743</v>
      </c>
      <c r="E5265" s="761" t="s">
        <v>3705</v>
      </c>
      <c r="F5265" s="761"/>
      <c r="G5265" s="676" t="s">
        <v>26</v>
      </c>
      <c r="H5265" s="677">
        <v>0.14399999999999999</v>
      </c>
      <c r="I5265" s="677">
        <v>0</v>
      </c>
      <c r="J5265" s="678">
        <v>30.8</v>
      </c>
      <c r="K5265" s="678">
        <v>4.43</v>
      </c>
    </row>
    <row r="5266" spans="1:11" ht="26.1" customHeight="1" x14ac:dyDescent="0.2">
      <c r="A5266" s="679" t="s">
        <v>3709</v>
      </c>
      <c r="B5266" s="680" t="s">
        <v>5284</v>
      </c>
      <c r="C5266" s="679" t="s">
        <v>24</v>
      </c>
      <c r="D5266" s="679" t="s">
        <v>5285</v>
      </c>
      <c r="E5266" s="762" t="s">
        <v>3720</v>
      </c>
      <c r="F5266" s="762"/>
      <c r="G5266" s="681" t="s">
        <v>48</v>
      </c>
      <c r="H5266" s="682">
        <v>1.0169999999999999</v>
      </c>
      <c r="I5266" s="682">
        <v>0</v>
      </c>
      <c r="J5266" s="683">
        <v>3.76</v>
      </c>
      <c r="K5266" s="683">
        <v>3.82</v>
      </c>
    </row>
    <row r="5267" spans="1:11" ht="25.5" x14ac:dyDescent="0.2">
      <c r="A5267" s="684"/>
      <c r="B5267" s="684"/>
      <c r="C5267" s="684"/>
      <c r="D5267" s="684"/>
      <c r="E5267" s="684"/>
      <c r="F5267" s="684" t="s">
        <v>3723</v>
      </c>
      <c r="G5267" s="685">
        <v>7.13</v>
      </c>
      <c r="H5267" s="684" t="s">
        <v>3724</v>
      </c>
      <c r="I5267" s="685">
        <v>0</v>
      </c>
      <c r="J5267" s="684" t="s">
        <v>3725</v>
      </c>
      <c r="K5267" s="685">
        <v>7.13</v>
      </c>
    </row>
    <row r="5268" spans="1:11" ht="25.5" x14ac:dyDescent="0.2">
      <c r="A5268" s="684"/>
      <c r="B5268" s="684"/>
      <c r="C5268" s="684"/>
      <c r="D5268" s="684"/>
      <c r="E5268" s="684"/>
      <c r="F5268" s="684" t="s">
        <v>3726</v>
      </c>
      <c r="G5268" s="685">
        <v>0</v>
      </c>
      <c r="H5268" s="763"/>
      <c r="I5268" s="763" t="s">
        <v>3727</v>
      </c>
      <c r="J5268" s="684"/>
      <c r="K5268" s="685">
        <v>13.63</v>
      </c>
    </row>
    <row r="5269" spans="1:11" ht="50.1" customHeight="1" thickBot="1" x14ac:dyDescent="0.25">
      <c r="A5269" s="31"/>
      <c r="B5269" s="31"/>
      <c r="C5269" s="31"/>
      <c r="D5269" s="31"/>
      <c r="E5269" s="31"/>
      <c r="F5269" s="31"/>
      <c r="G5269" s="31"/>
      <c r="H5269" s="31" t="s">
        <v>3728</v>
      </c>
      <c r="I5269" s="686" t="s">
        <v>5153</v>
      </c>
      <c r="J5269" s="31" t="s">
        <v>3730</v>
      </c>
      <c r="K5269" s="687">
        <v>2726</v>
      </c>
    </row>
    <row r="5270" spans="1:11" ht="0.95" customHeight="1" thickTop="1" x14ac:dyDescent="0.2">
      <c r="A5270" s="688"/>
      <c r="B5270" s="688"/>
      <c r="C5270" s="688"/>
      <c r="D5270" s="688"/>
      <c r="E5270" s="688"/>
      <c r="F5270" s="688"/>
      <c r="G5270" s="688"/>
      <c r="H5270" s="688"/>
      <c r="I5270" s="688"/>
      <c r="J5270" s="688"/>
      <c r="K5270" s="688"/>
    </row>
    <row r="5271" spans="1:11" ht="18" customHeight="1" x14ac:dyDescent="0.2">
      <c r="A5271" s="18" t="s">
        <v>1551</v>
      </c>
      <c r="B5271" s="19" t="s">
        <v>10</v>
      </c>
      <c r="C5271" s="18" t="s">
        <v>11</v>
      </c>
      <c r="D5271" s="18" t="s">
        <v>12</v>
      </c>
      <c r="E5271" s="764" t="s">
        <v>3702</v>
      </c>
      <c r="F5271" s="764"/>
      <c r="G5271" s="20" t="s">
        <v>13</v>
      </c>
      <c r="H5271" s="19" t="s">
        <v>14</v>
      </c>
      <c r="I5271" s="19" t="s">
        <v>3703</v>
      </c>
      <c r="J5271" s="19" t="s">
        <v>15</v>
      </c>
      <c r="K5271" s="19" t="s">
        <v>17</v>
      </c>
    </row>
    <row r="5272" spans="1:11" ht="26.1" customHeight="1" x14ac:dyDescent="0.2">
      <c r="A5272" s="23" t="s">
        <v>3704</v>
      </c>
      <c r="B5272" s="24" t="s">
        <v>1552</v>
      </c>
      <c r="C5272" s="23" t="s">
        <v>104</v>
      </c>
      <c r="D5272" s="23" t="s">
        <v>1553</v>
      </c>
      <c r="E5272" s="760" t="s">
        <v>5322</v>
      </c>
      <c r="F5272" s="760"/>
      <c r="G5272" s="25" t="s">
        <v>66</v>
      </c>
      <c r="H5272" s="673">
        <v>1</v>
      </c>
      <c r="I5272" s="26"/>
      <c r="J5272" s="26">
        <v>36.21</v>
      </c>
      <c r="K5272" s="26">
        <v>36.21</v>
      </c>
    </row>
    <row r="5273" spans="1:11" ht="26.1" customHeight="1" x14ac:dyDescent="0.2">
      <c r="A5273" s="674" t="s">
        <v>3706</v>
      </c>
      <c r="B5273" s="675" t="s">
        <v>1742</v>
      </c>
      <c r="C5273" s="674" t="s">
        <v>24</v>
      </c>
      <c r="D5273" s="674" t="s">
        <v>1743</v>
      </c>
      <c r="E5273" s="761" t="s">
        <v>3705</v>
      </c>
      <c r="F5273" s="761"/>
      <c r="G5273" s="676" t="s">
        <v>26</v>
      </c>
      <c r="H5273" s="677">
        <v>0.28899999999999998</v>
      </c>
      <c r="I5273" s="677">
        <v>0</v>
      </c>
      <c r="J5273" s="678">
        <v>30.8</v>
      </c>
      <c r="K5273" s="678">
        <v>8.9</v>
      </c>
    </row>
    <row r="5274" spans="1:11" ht="26.1" customHeight="1" x14ac:dyDescent="0.2">
      <c r="A5274" s="679" t="s">
        <v>3709</v>
      </c>
      <c r="B5274" s="680" t="s">
        <v>5323</v>
      </c>
      <c r="C5274" s="679" t="s">
        <v>104</v>
      </c>
      <c r="D5274" s="679" t="s">
        <v>1553</v>
      </c>
      <c r="E5274" s="762" t="s">
        <v>3720</v>
      </c>
      <c r="F5274" s="762"/>
      <c r="G5274" s="681" t="s">
        <v>66</v>
      </c>
      <c r="H5274" s="682">
        <v>1</v>
      </c>
      <c r="I5274" s="682">
        <v>0</v>
      </c>
      <c r="J5274" s="683">
        <v>27.31</v>
      </c>
      <c r="K5274" s="683">
        <v>27.31</v>
      </c>
    </row>
    <row r="5275" spans="1:11" ht="25.5" x14ac:dyDescent="0.2">
      <c r="A5275" s="684"/>
      <c r="B5275" s="684"/>
      <c r="C5275" s="684"/>
      <c r="D5275" s="684"/>
      <c r="E5275" s="684"/>
      <c r="F5275" s="684" t="s">
        <v>3723</v>
      </c>
      <c r="G5275" s="685">
        <v>6.21</v>
      </c>
      <c r="H5275" s="684" t="s">
        <v>3724</v>
      </c>
      <c r="I5275" s="685">
        <v>0</v>
      </c>
      <c r="J5275" s="684" t="s">
        <v>3725</v>
      </c>
      <c r="K5275" s="685">
        <v>6.21</v>
      </c>
    </row>
    <row r="5276" spans="1:11" ht="25.5" x14ac:dyDescent="0.2">
      <c r="A5276" s="684"/>
      <c r="B5276" s="684"/>
      <c r="C5276" s="684"/>
      <c r="D5276" s="684"/>
      <c r="E5276" s="684"/>
      <c r="F5276" s="684" t="s">
        <v>3726</v>
      </c>
      <c r="G5276" s="685">
        <v>0</v>
      </c>
      <c r="H5276" s="763"/>
      <c r="I5276" s="763" t="s">
        <v>3727</v>
      </c>
      <c r="J5276" s="684"/>
      <c r="K5276" s="685">
        <v>36.21</v>
      </c>
    </row>
    <row r="5277" spans="1:11" ht="50.1" customHeight="1" thickBot="1" x14ac:dyDescent="0.25">
      <c r="A5277" s="31"/>
      <c r="B5277" s="31"/>
      <c r="C5277" s="31"/>
      <c r="D5277" s="31"/>
      <c r="E5277" s="31"/>
      <c r="F5277" s="31"/>
      <c r="G5277" s="31"/>
      <c r="H5277" s="31" t="s">
        <v>3728</v>
      </c>
      <c r="I5277" s="686" t="s">
        <v>5158</v>
      </c>
      <c r="J5277" s="31" t="s">
        <v>3730</v>
      </c>
      <c r="K5277" s="687">
        <v>724.2</v>
      </c>
    </row>
    <row r="5278" spans="1:11" ht="0.95" customHeight="1" thickTop="1" x14ac:dyDescent="0.2">
      <c r="A5278" s="688"/>
      <c r="B5278" s="688"/>
      <c r="C5278" s="688"/>
      <c r="D5278" s="688"/>
      <c r="E5278" s="688"/>
      <c r="F5278" s="688"/>
      <c r="G5278" s="688"/>
      <c r="H5278" s="688"/>
      <c r="I5278" s="688"/>
      <c r="J5278" s="688"/>
      <c r="K5278" s="688"/>
    </row>
    <row r="5279" spans="1:11" ht="24" customHeight="1" x14ac:dyDescent="0.2">
      <c r="A5279" s="21" t="s">
        <v>1554</v>
      </c>
      <c r="B5279" s="21"/>
      <c r="C5279" s="21"/>
      <c r="D5279" s="21" t="s">
        <v>1555</v>
      </c>
      <c r="E5279" s="21"/>
      <c r="F5279" s="767"/>
      <c r="G5279" s="767"/>
      <c r="H5279" s="21"/>
      <c r="I5279" s="22"/>
      <c r="J5279" s="21"/>
      <c r="K5279" s="672">
        <v>30094.7</v>
      </c>
    </row>
    <row r="5280" spans="1:11" ht="18" customHeight="1" x14ac:dyDescent="0.2">
      <c r="A5280" s="18" t="s">
        <v>1556</v>
      </c>
      <c r="B5280" s="19" t="s">
        <v>10</v>
      </c>
      <c r="C5280" s="18" t="s">
        <v>11</v>
      </c>
      <c r="D5280" s="18" t="s">
        <v>12</v>
      </c>
      <c r="E5280" s="764" t="s">
        <v>3702</v>
      </c>
      <c r="F5280" s="764"/>
      <c r="G5280" s="20" t="s">
        <v>13</v>
      </c>
      <c r="H5280" s="19" t="s">
        <v>14</v>
      </c>
      <c r="I5280" s="19" t="s">
        <v>3703</v>
      </c>
      <c r="J5280" s="19" t="s">
        <v>15</v>
      </c>
      <c r="K5280" s="19" t="s">
        <v>17</v>
      </c>
    </row>
    <row r="5281" spans="1:11" ht="51.95" customHeight="1" x14ac:dyDescent="0.2">
      <c r="A5281" s="23" t="s">
        <v>3704</v>
      </c>
      <c r="B5281" s="24" t="s">
        <v>1505</v>
      </c>
      <c r="C5281" s="23" t="s">
        <v>42</v>
      </c>
      <c r="D5281" s="23" t="s">
        <v>1506</v>
      </c>
      <c r="E5281" s="760" t="s">
        <v>3798</v>
      </c>
      <c r="F5281" s="760"/>
      <c r="G5281" s="25" t="s">
        <v>1262</v>
      </c>
      <c r="H5281" s="673">
        <v>1</v>
      </c>
      <c r="I5281" s="26"/>
      <c r="J5281" s="26">
        <v>59.88</v>
      </c>
      <c r="K5281" s="26">
        <v>59.88</v>
      </c>
    </row>
    <row r="5282" spans="1:11" ht="26.1" customHeight="1" x14ac:dyDescent="0.2">
      <c r="A5282" s="674" t="s">
        <v>3706</v>
      </c>
      <c r="B5282" s="675" t="s">
        <v>1742</v>
      </c>
      <c r="C5282" s="674" t="s">
        <v>24</v>
      </c>
      <c r="D5282" s="674" t="s">
        <v>1743</v>
      </c>
      <c r="E5282" s="761" t="s">
        <v>3705</v>
      </c>
      <c r="F5282" s="761"/>
      <c r="G5282" s="676" t="s">
        <v>26</v>
      </c>
      <c r="H5282" s="677">
        <v>0.22309999999999999</v>
      </c>
      <c r="I5282" s="677">
        <v>0</v>
      </c>
      <c r="J5282" s="678">
        <v>30.8</v>
      </c>
      <c r="K5282" s="678">
        <v>6.87</v>
      </c>
    </row>
    <row r="5283" spans="1:11" ht="24" customHeight="1" x14ac:dyDescent="0.2">
      <c r="A5283" s="674" t="s">
        <v>3706</v>
      </c>
      <c r="B5283" s="675" t="s">
        <v>1739</v>
      </c>
      <c r="C5283" s="674" t="s">
        <v>24</v>
      </c>
      <c r="D5283" s="674" t="s">
        <v>1740</v>
      </c>
      <c r="E5283" s="761" t="s">
        <v>3705</v>
      </c>
      <c r="F5283" s="761"/>
      <c r="G5283" s="676" t="s">
        <v>26</v>
      </c>
      <c r="H5283" s="677">
        <v>0.53549999999999998</v>
      </c>
      <c r="I5283" s="677">
        <v>0</v>
      </c>
      <c r="J5283" s="678">
        <v>37.369999999999997</v>
      </c>
      <c r="K5283" s="678">
        <v>20.010000000000002</v>
      </c>
    </row>
    <row r="5284" spans="1:11" ht="39" customHeight="1" x14ac:dyDescent="0.2">
      <c r="A5284" s="679" t="s">
        <v>3709</v>
      </c>
      <c r="B5284" s="680" t="s">
        <v>5287</v>
      </c>
      <c r="C5284" s="679" t="s">
        <v>42</v>
      </c>
      <c r="D5284" s="679" t="s">
        <v>5288</v>
      </c>
      <c r="E5284" s="762" t="s">
        <v>2501</v>
      </c>
      <c r="F5284" s="762"/>
      <c r="G5284" s="681" t="s">
        <v>1262</v>
      </c>
      <c r="H5284" s="682">
        <v>1</v>
      </c>
      <c r="I5284" s="682">
        <v>0</v>
      </c>
      <c r="J5284" s="683">
        <v>33</v>
      </c>
      <c r="K5284" s="683">
        <v>33</v>
      </c>
    </row>
    <row r="5285" spans="1:11" ht="25.5" x14ac:dyDescent="0.2">
      <c r="A5285" s="684"/>
      <c r="B5285" s="684"/>
      <c r="C5285" s="684"/>
      <c r="D5285" s="684"/>
      <c r="E5285" s="684"/>
      <c r="F5285" s="684" t="s">
        <v>3723</v>
      </c>
      <c r="G5285" s="685">
        <v>19.809999999999999</v>
      </c>
      <c r="H5285" s="684" t="s">
        <v>3724</v>
      </c>
      <c r="I5285" s="685">
        <v>0</v>
      </c>
      <c r="J5285" s="684" t="s">
        <v>3725</v>
      </c>
      <c r="K5285" s="685">
        <v>19.809999999999999</v>
      </c>
    </row>
    <row r="5286" spans="1:11" ht="25.5" x14ac:dyDescent="0.2">
      <c r="A5286" s="684"/>
      <c r="B5286" s="684"/>
      <c r="C5286" s="684"/>
      <c r="D5286" s="684"/>
      <c r="E5286" s="684"/>
      <c r="F5286" s="684" t="s">
        <v>3726</v>
      </c>
      <c r="G5286" s="685">
        <v>0</v>
      </c>
      <c r="H5286" s="763"/>
      <c r="I5286" s="763" t="s">
        <v>3727</v>
      </c>
      <c r="J5286" s="684"/>
      <c r="K5286" s="685">
        <v>59.88</v>
      </c>
    </row>
    <row r="5287" spans="1:11" ht="50.1" customHeight="1" thickBot="1" x14ac:dyDescent="0.25">
      <c r="A5287" s="31"/>
      <c r="B5287" s="31"/>
      <c r="C5287" s="31"/>
      <c r="D5287" s="31"/>
      <c r="E5287" s="31"/>
      <c r="F5287" s="31"/>
      <c r="G5287" s="31"/>
      <c r="H5287" s="31" t="s">
        <v>3728</v>
      </c>
      <c r="I5287" s="686" t="s">
        <v>5240</v>
      </c>
      <c r="J5287" s="31" t="s">
        <v>3730</v>
      </c>
      <c r="K5287" s="687">
        <v>5389.2</v>
      </c>
    </row>
    <row r="5288" spans="1:11" ht="0.95" customHeight="1" thickTop="1" x14ac:dyDescent="0.2">
      <c r="A5288" s="688"/>
      <c r="B5288" s="688"/>
      <c r="C5288" s="688"/>
      <c r="D5288" s="688"/>
      <c r="E5288" s="688"/>
      <c r="F5288" s="688"/>
      <c r="G5288" s="688"/>
      <c r="H5288" s="688"/>
      <c r="I5288" s="688"/>
      <c r="J5288" s="688"/>
      <c r="K5288" s="688"/>
    </row>
    <row r="5289" spans="1:11" ht="18" customHeight="1" x14ac:dyDescent="0.2">
      <c r="A5289" s="18" t="s">
        <v>1557</v>
      </c>
      <c r="B5289" s="19" t="s">
        <v>10</v>
      </c>
      <c r="C5289" s="18" t="s">
        <v>11</v>
      </c>
      <c r="D5289" s="18" t="s">
        <v>12</v>
      </c>
      <c r="E5289" s="764" t="s">
        <v>3702</v>
      </c>
      <c r="F5289" s="764"/>
      <c r="G5289" s="20" t="s">
        <v>13</v>
      </c>
      <c r="H5289" s="19" t="s">
        <v>14</v>
      </c>
      <c r="I5289" s="19" t="s">
        <v>3703</v>
      </c>
      <c r="J5289" s="19" t="s">
        <v>15</v>
      </c>
      <c r="K5289" s="19" t="s">
        <v>17</v>
      </c>
    </row>
    <row r="5290" spans="1:11" ht="51.95" customHeight="1" x14ac:dyDescent="0.2">
      <c r="A5290" s="23" t="s">
        <v>3704</v>
      </c>
      <c r="B5290" s="24" t="s">
        <v>1508</v>
      </c>
      <c r="C5290" s="23" t="s">
        <v>42</v>
      </c>
      <c r="D5290" s="23" t="s">
        <v>1509</v>
      </c>
      <c r="E5290" s="760" t="s">
        <v>3798</v>
      </c>
      <c r="F5290" s="760"/>
      <c r="G5290" s="25" t="s">
        <v>1262</v>
      </c>
      <c r="H5290" s="673">
        <v>1</v>
      </c>
      <c r="I5290" s="26"/>
      <c r="J5290" s="26">
        <v>85.79</v>
      </c>
      <c r="K5290" s="26">
        <v>85.79</v>
      </c>
    </row>
    <row r="5291" spans="1:11" ht="24" customHeight="1" x14ac:dyDescent="0.2">
      <c r="A5291" s="674" t="s">
        <v>3706</v>
      </c>
      <c r="B5291" s="675" t="s">
        <v>1739</v>
      </c>
      <c r="C5291" s="674" t="s">
        <v>24</v>
      </c>
      <c r="D5291" s="674" t="s">
        <v>1740</v>
      </c>
      <c r="E5291" s="761" t="s">
        <v>3705</v>
      </c>
      <c r="F5291" s="761"/>
      <c r="G5291" s="676" t="s">
        <v>26</v>
      </c>
      <c r="H5291" s="677">
        <v>0.69199999999999995</v>
      </c>
      <c r="I5291" s="677">
        <v>0</v>
      </c>
      <c r="J5291" s="678">
        <v>37.369999999999997</v>
      </c>
      <c r="K5291" s="678">
        <v>25.86</v>
      </c>
    </row>
    <row r="5292" spans="1:11" ht="26.1" customHeight="1" x14ac:dyDescent="0.2">
      <c r="A5292" s="674" t="s">
        <v>3706</v>
      </c>
      <c r="B5292" s="675" t="s">
        <v>1742</v>
      </c>
      <c r="C5292" s="674" t="s">
        <v>24</v>
      </c>
      <c r="D5292" s="674" t="s">
        <v>1743</v>
      </c>
      <c r="E5292" s="761" t="s">
        <v>3705</v>
      </c>
      <c r="F5292" s="761"/>
      <c r="G5292" s="676" t="s">
        <v>26</v>
      </c>
      <c r="H5292" s="677">
        <v>0.2883</v>
      </c>
      <c r="I5292" s="677">
        <v>0</v>
      </c>
      <c r="J5292" s="678">
        <v>30.8</v>
      </c>
      <c r="K5292" s="678">
        <v>8.8699999999999992</v>
      </c>
    </row>
    <row r="5293" spans="1:11" ht="51.95" customHeight="1" x14ac:dyDescent="0.2">
      <c r="A5293" s="679" t="s">
        <v>3709</v>
      </c>
      <c r="B5293" s="680" t="s">
        <v>5290</v>
      </c>
      <c r="C5293" s="679" t="s">
        <v>42</v>
      </c>
      <c r="D5293" s="679" t="s">
        <v>1509</v>
      </c>
      <c r="E5293" s="762" t="s">
        <v>2501</v>
      </c>
      <c r="F5293" s="762"/>
      <c r="G5293" s="681" t="s">
        <v>1262</v>
      </c>
      <c r="H5293" s="682">
        <v>1</v>
      </c>
      <c r="I5293" s="682">
        <v>0</v>
      </c>
      <c r="J5293" s="683">
        <v>51.06</v>
      </c>
      <c r="K5293" s="683">
        <v>51.06</v>
      </c>
    </row>
    <row r="5294" spans="1:11" ht="25.5" x14ac:dyDescent="0.2">
      <c r="A5294" s="684"/>
      <c r="B5294" s="684"/>
      <c r="C5294" s="684"/>
      <c r="D5294" s="684"/>
      <c r="E5294" s="684"/>
      <c r="F5294" s="684" t="s">
        <v>3723</v>
      </c>
      <c r="G5294" s="685">
        <v>25.6</v>
      </c>
      <c r="H5294" s="684" t="s">
        <v>3724</v>
      </c>
      <c r="I5294" s="685">
        <v>0</v>
      </c>
      <c r="J5294" s="684" t="s">
        <v>3725</v>
      </c>
      <c r="K5294" s="685">
        <v>25.6</v>
      </c>
    </row>
    <row r="5295" spans="1:11" ht="25.5" x14ac:dyDescent="0.2">
      <c r="A5295" s="684"/>
      <c r="B5295" s="684"/>
      <c r="C5295" s="684"/>
      <c r="D5295" s="684"/>
      <c r="E5295" s="684"/>
      <c r="F5295" s="684" t="s">
        <v>3726</v>
      </c>
      <c r="G5295" s="685">
        <v>0</v>
      </c>
      <c r="H5295" s="763"/>
      <c r="I5295" s="763" t="s">
        <v>3727</v>
      </c>
      <c r="J5295" s="684"/>
      <c r="K5295" s="685">
        <v>85.79</v>
      </c>
    </row>
    <row r="5296" spans="1:11" ht="50.1" customHeight="1" thickBot="1" x14ac:dyDescent="0.25">
      <c r="A5296" s="31"/>
      <c r="B5296" s="31"/>
      <c r="C5296" s="31"/>
      <c r="D5296" s="31"/>
      <c r="E5296" s="31"/>
      <c r="F5296" s="31"/>
      <c r="G5296" s="31"/>
      <c r="H5296" s="31" t="s">
        <v>3728</v>
      </c>
      <c r="I5296" s="686" t="s">
        <v>4771</v>
      </c>
      <c r="J5296" s="31" t="s">
        <v>3730</v>
      </c>
      <c r="K5296" s="687">
        <v>943.69</v>
      </c>
    </row>
    <row r="5297" spans="1:11" ht="0.95" customHeight="1" thickTop="1" x14ac:dyDescent="0.2">
      <c r="A5297" s="688"/>
      <c r="B5297" s="688"/>
      <c r="C5297" s="688"/>
      <c r="D5297" s="688"/>
      <c r="E5297" s="688"/>
      <c r="F5297" s="688"/>
      <c r="G5297" s="688"/>
      <c r="H5297" s="688"/>
      <c r="I5297" s="688"/>
      <c r="J5297" s="688"/>
      <c r="K5297" s="688"/>
    </row>
    <row r="5298" spans="1:11" ht="18" customHeight="1" x14ac:dyDescent="0.2">
      <c r="A5298" s="18" t="s">
        <v>1558</v>
      </c>
      <c r="B5298" s="19" t="s">
        <v>10</v>
      </c>
      <c r="C5298" s="18" t="s">
        <v>11</v>
      </c>
      <c r="D5298" s="18" t="s">
        <v>12</v>
      </c>
      <c r="E5298" s="764" t="s">
        <v>3702</v>
      </c>
      <c r="F5298" s="764"/>
      <c r="G5298" s="20" t="s">
        <v>13</v>
      </c>
      <c r="H5298" s="19" t="s">
        <v>14</v>
      </c>
      <c r="I5298" s="19" t="s">
        <v>3703</v>
      </c>
      <c r="J5298" s="19" t="s">
        <v>15</v>
      </c>
      <c r="K5298" s="19" t="s">
        <v>17</v>
      </c>
    </row>
    <row r="5299" spans="1:11" ht="26.1" customHeight="1" x14ac:dyDescent="0.2">
      <c r="A5299" s="23" t="s">
        <v>3704</v>
      </c>
      <c r="B5299" s="24" t="s">
        <v>1511</v>
      </c>
      <c r="C5299" s="23" t="s">
        <v>42</v>
      </c>
      <c r="D5299" s="23" t="s">
        <v>1512</v>
      </c>
      <c r="E5299" s="760" t="s">
        <v>5148</v>
      </c>
      <c r="F5299" s="760"/>
      <c r="G5299" s="25" t="s">
        <v>1367</v>
      </c>
      <c r="H5299" s="673">
        <v>1</v>
      </c>
      <c r="I5299" s="26"/>
      <c r="J5299" s="26">
        <v>10.3</v>
      </c>
      <c r="K5299" s="26">
        <v>10.3</v>
      </c>
    </row>
    <row r="5300" spans="1:11" ht="26.1" customHeight="1" x14ac:dyDescent="0.2">
      <c r="A5300" s="674" t="s">
        <v>3706</v>
      </c>
      <c r="B5300" s="675" t="s">
        <v>1742</v>
      </c>
      <c r="C5300" s="674" t="s">
        <v>24</v>
      </c>
      <c r="D5300" s="674" t="s">
        <v>1743</v>
      </c>
      <c r="E5300" s="761" t="s">
        <v>3705</v>
      </c>
      <c r="F5300" s="761"/>
      <c r="G5300" s="676" t="s">
        <v>26</v>
      </c>
      <c r="H5300" s="677">
        <v>0.08</v>
      </c>
      <c r="I5300" s="677">
        <v>0</v>
      </c>
      <c r="J5300" s="678">
        <v>30.8</v>
      </c>
      <c r="K5300" s="678">
        <v>2.46</v>
      </c>
    </row>
    <row r="5301" spans="1:11" ht="24" customHeight="1" x14ac:dyDescent="0.2">
      <c r="A5301" s="674" t="s">
        <v>3706</v>
      </c>
      <c r="B5301" s="675" t="s">
        <v>1739</v>
      </c>
      <c r="C5301" s="674" t="s">
        <v>24</v>
      </c>
      <c r="D5301" s="674" t="s">
        <v>1740</v>
      </c>
      <c r="E5301" s="761" t="s">
        <v>3705</v>
      </c>
      <c r="F5301" s="761"/>
      <c r="G5301" s="676" t="s">
        <v>26</v>
      </c>
      <c r="H5301" s="677">
        <v>0.08</v>
      </c>
      <c r="I5301" s="677">
        <v>0</v>
      </c>
      <c r="J5301" s="678">
        <v>37.369999999999997</v>
      </c>
      <c r="K5301" s="678">
        <v>2.98</v>
      </c>
    </row>
    <row r="5302" spans="1:11" ht="26.1" customHeight="1" x14ac:dyDescent="0.2">
      <c r="A5302" s="679" t="s">
        <v>3709</v>
      </c>
      <c r="B5302" s="680" t="s">
        <v>5291</v>
      </c>
      <c r="C5302" s="679" t="s">
        <v>24</v>
      </c>
      <c r="D5302" s="679" t="s">
        <v>5292</v>
      </c>
      <c r="E5302" s="762" t="s">
        <v>3720</v>
      </c>
      <c r="F5302" s="762"/>
      <c r="G5302" s="681" t="s">
        <v>66</v>
      </c>
      <c r="H5302" s="682">
        <v>1</v>
      </c>
      <c r="I5302" s="682">
        <v>0</v>
      </c>
      <c r="J5302" s="683">
        <v>4.8600000000000003</v>
      </c>
      <c r="K5302" s="683">
        <v>4.8600000000000003</v>
      </c>
    </row>
    <row r="5303" spans="1:11" ht="25.5" x14ac:dyDescent="0.2">
      <c r="A5303" s="684"/>
      <c r="B5303" s="684"/>
      <c r="C5303" s="684"/>
      <c r="D5303" s="684"/>
      <c r="E5303" s="684"/>
      <c r="F5303" s="684" t="s">
        <v>3723</v>
      </c>
      <c r="G5303" s="685">
        <v>3.95</v>
      </c>
      <c r="H5303" s="684" t="s">
        <v>3724</v>
      </c>
      <c r="I5303" s="685">
        <v>0</v>
      </c>
      <c r="J5303" s="684" t="s">
        <v>3725</v>
      </c>
      <c r="K5303" s="685">
        <v>3.95</v>
      </c>
    </row>
    <row r="5304" spans="1:11" ht="25.5" x14ac:dyDescent="0.2">
      <c r="A5304" s="684"/>
      <c r="B5304" s="684"/>
      <c r="C5304" s="684"/>
      <c r="D5304" s="684"/>
      <c r="E5304" s="684"/>
      <c r="F5304" s="684" t="s">
        <v>3726</v>
      </c>
      <c r="G5304" s="685">
        <v>0</v>
      </c>
      <c r="H5304" s="763"/>
      <c r="I5304" s="763" t="s">
        <v>3727</v>
      </c>
      <c r="J5304" s="684"/>
      <c r="K5304" s="685">
        <v>10.3</v>
      </c>
    </row>
    <row r="5305" spans="1:11" ht="50.1" customHeight="1" thickBot="1" x14ac:dyDescent="0.25">
      <c r="A5305" s="31"/>
      <c r="B5305" s="31"/>
      <c r="C5305" s="31"/>
      <c r="D5305" s="31"/>
      <c r="E5305" s="31"/>
      <c r="F5305" s="31"/>
      <c r="G5305" s="31"/>
      <c r="H5305" s="31" t="s">
        <v>3728</v>
      </c>
      <c r="I5305" s="686" t="s">
        <v>3870</v>
      </c>
      <c r="J5305" s="31" t="s">
        <v>3730</v>
      </c>
      <c r="K5305" s="687">
        <v>226.6</v>
      </c>
    </row>
    <row r="5306" spans="1:11" ht="0.95" customHeight="1" thickTop="1" x14ac:dyDescent="0.2">
      <c r="A5306" s="688"/>
      <c r="B5306" s="688"/>
      <c r="C5306" s="688"/>
      <c r="D5306" s="688"/>
      <c r="E5306" s="688"/>
      <c r="F5306" s="688"/>
      <c r="G5306" s="688"/>
      <c r="H5306" s="688"/>
      <c r="I5306" s="688"/>
      <c r="J5306" s="688"/>
      <c r="K5306" s="688"/>
    </row>
    <row r="5307" spans="1:11" ht="18" customHeight="1" x14ac:dyDescent="0.2">
      <c r="A5307" s="18" t="s">
        <v>1559</v>
      </c>
      <c r="B5307" s="19" t="s">
        <v>10</v>
      </c>
      <c r="C5307" s="18" t="s">
        <v>11</v>
      </c>
      <c r="D5307" s="18" t="s">
        <v>12</v>
      </c>
      <c r="E5307" s="764" t="s">
        <v>3702</v>
      </c>
      <c r="F5307" s="764"/>
      <c r="G5307" s="20" t="s">
        <v>13</v>
      </c>
      <c r="H5307" s="19" t="s">
        <v>14</v>
      </c>
      <c r="I5307" s="19" t="s">
        <v>3703</v>
      </c>
      <c r="J5307" s="19" t="s">
        <v>15</v>
      </c>
      <c r="K5307" s="19" t="s">
        <v>17</v>
      </c>
    </row>
    <row r="5308" spans="1:11" ht="65.099999999999994" customHeight="1" x14ac:dyDescent="0.2">
      <c r="A5308" s="23" t="s">
        <v>3704</v>
      </c>
      <c r="B5308" s="24" t="s">
        <v>1514</v>
      </c>
      <c r="C5308" s="23" t="s">
        <v>42</v>
      </c>
      <c r="D5308" s="23" t="s">
        <v>1515</v>
      </c>
      <c r="E5308" s="760" t="s">
        <v>5148</v>
      </c>
      <c r="F5308" s="760"/>
      <c r="G5308" s="25" t="s">
        <v>1367</v>
      </c>
      <c r="H5308" s="673">
        <v>1</v>
      </c>
      <c r="I5308" s="26"/>
      <c r="J5308" s="26">
        <v>246.19</v>
      </c>
      <c r="K5308" s="26">
        <v>246.19</v>
      </c>
    </row>
    <row r="5309" spans="1:11" ht="24" customHeight="1" x14ac:dyDescent="0.2">
      <c r="A5309" s="674" t="s">
        <v>3706</v>
      </c>
      <c r="B5309" s="675" t="s">
        <v>1739</v>
      </c>
      <c r="C5309" s="674" t="s">
        <v>24</v>
      </c>
      <c r="D5309" s="674" t="s">
        <v>1740</v>
      </c>
      <c r="E5309" s="761" t="s">
        <v>3705</v>
      </c>
      <c r="F5309" s="761"/>
      <c r="G5309" s="676" t="s">
        <v>26</v>
      </c>
      <c r="H5309" s="677">
        <v>0.5</v>
      </c>
      <c r="I5309" s="677">
        <v>0</v>
      </c>
      <c r="J5309" s="678">
        <v>37.369999999999997</v>
      </c>
      <c r="K5309" s="678">
        <v>18.68</v>
      </c>
    </row>
    <row r="5310" spans="1:11" ht="26.1" customHeight="1" x14ac:dyDescent="0.2">
      <c r="A5310" s="674" t="s">
        <v>3706</v>
      </c>
      <c r="B5310" s="675" t="s">
        <v>1742</v>
      </c>
      <c r="C5310" s="674" t="s">
        <v>24</v>
      </c>
      <c r="D5310" s="674" t="s">
        <v>1743</v>
      </c>
      <c r="E5310" s="761" t="s">
        <v>3705</v>
      </c>
      <c r="F5310" s="761"/>
      <c r="G5310" s="676" t="s">
        <v>26</v>
      </c>
      <c r="H5310" s="677">
        <v>0.5</v>
      </c>
      <c r="I5310" s="677">
        <v>0</v>
      </c>
      <c r="J5310" s="678">
        <v>30.8</v>
      </c>
      <c r="K5310" s="678">
        <v>15.4</v>
      </c>
    </row>
    <row r="5311" spans="1:11" ht="65.099999999999994" customHeight="1" x14ac:dyDescent="0.2">
      <c r="A5311" s="679" t="s">
        <v>3709</v>
      </c>
      <c r="B5311" s="680" t="s">
        <v>5293</v>
      </c>
      <c r="C5311" s="679" t="s">
        <v>131</v>
      </c>
      <c r="D5311" s="679" t="s">
        <v>5294</v>
      </c>
      <c r="E5311" s="762" t="s">
        <v>3720</v>
      </c>
      <c r="F5311" s="762"/>
      <c r="G5311" s="681" t="s">
        <v>66</v>
      </c>
      <c r="H5311" s="682">
        <v>1</v>
      </c>
      <c r="I5311" s="682">
        <v>0</v>
      </c>
      <c r="J5311" s="683">
        <v>212.11</v>
      </c>
      <c r="K5311" s="683">
        <v>212.11</v>
      </c>
    </row>
    <row r="5312" spans="1:11" ht="25.5" x14ac:dyDescent="0.2">
      <c r="A5312" s="684"/>
      <c r="B5312" s="684"/>
      <c r="C5312" s="684"/>
      <c r="D5312" s="684"/>
      <c r="E5312" s="684"/>
      <c r="F5312" s="684" t="s">
        <v>3723</v>
      </c>
      <c r="G5312" s="685">
        <v>24.77</v>
      </c>
      <c r="H5312" s="684" t="s">
        <v>3724</v>
      </c>
      <c r="I5312" s="685">
        <v>0</v>
      </c>
      <c r="J5312" s="684" t="s">
        <v>3725</v>
      </c>
      <c r="K5312" s="685">
        <v>24.77</v>
      </c>
    </row>
    <row r="5313" spans="1:11" ht="25.5" x14ac:dyDescent="0.2">
      <c r="A5313" s="684"/>
      <c r="B5313" s="684"/>
      <c r="C5313" s="684"/>
      <c r="D5313" s="684"/>
      <c r="E5313" s="684"/>
      <c r="F5313" s="684" t="s">
        <v>3726</v>
      </c>
      <c r="G5313" s="685">
        <v>0</v>
      </c>
      <c r="H5313" s="763"/>
      <c r="I5313" s="763" t="s">
        <v>3727</v>
      </c>
      <c r="J5313" s="684"/>
      <c r="K5313" s="685">
        <v>246.19</v>
      </c>
    </row>
    <row r="5314" spans="1:11" ht="50.1" customHeight="1" thickBot="1" x14ac:dyDescent="0.25">
      <c r="A5314" s="31"/>
      <c r="B5314" s="31"/>
      <c r="C5314" s="31"/>
      <c r="D5314" s="31"/>
      <c r="E5314" s="31"/>
      <c r="F5314" s="31"/>
      <c r="G5314" s="31"/>
      <c r="H5314" s="31" t="s">
        <v>3728</v>
      </c>
      <c r="I5314" s="686" t="s">
        <v>3874</v>
      </c>
      <c r="J5314" s="31" t="s">
        <v>3730</v>
      </c>
      <c r="K5314" s="687">
        <v>1230.95</v>
      </c>
    </row>
    <row r="5315" spans="1:11" ht="0.95" customHeight="1" thickTop="1" x14ac:dyDescent="0.2">
      <c r="A5315" s="688"/>
      <c r="B5315" s="688"/>
      <c r="C5315" s="688"/>
      <c r="D5315" s="688"/>
      <c r="E5315" s="688"/>
      <c r="F5315" s="688"/>
      <c r="G5315" s="688"/>
      <c r="H5315" s="688"/>
      <c r="I5315" s="688"/>
      <c r="J5315" s="688"/>
      <c r="K5315" s="688"/>
    </row>
    <row r="5316" spans="1:11" ht="18" customHeight="1" x14ac:dyDescent="0.2">
      <c r="A5316" s="18" t="s">
        <v>1560</v>
      </c>
      <c r="B5316" s="19" t="s">
        <v>10</v>
      </c>
      <c r="C5316" s="18" t="s">
        <v>11</v>
      </c>
      <c r="D5316" s="18" t="s">
        <v>12</v>
      </c>
      <c r="E5316" s="764" t="s">
        <v>3702</v>
      </c>
      <c r="F5316" s="764"/>
      <c r="G5316" s="20" t="s">
        <v>13</v>
      </c>
      <c r="H5316" s="19" t="s">
        <v>14</v>
      </c>
      <c r="I5316" s="19" t="s">
        <v>3703</v>
      </c>
      <c r="J5316" s="19" t="s">
        <v>15</v>
      </c>
      <c r="K5316" s="19" t="s">
        <v>17</v>
      </c>
    </row>
    <row r="5317" spans="1:11" ht="51.95" customHeight="1" x14ac:dyDescent="0.2">
      <c r="A5317" s="23" t="s">
        <v>3704</v>
      </c>
      <c r="B5317" s="24" t="s">
        <v>1517</v>
      </c>
      <c r="C5317" s="23" t="s">
        <v>42</v>
      </c>
      <c r="D5317" s="23" t="s">
        <v>1518</v>
      </c>
      <c r="E5317" s="760" t="s">
        <v>3798</v>
      </c>
      <c r="F5317" s="760"/>
      <c r="G5317" s="25" t="s">
        <v>1262</v>
      </c>
      <c r="H5317" s="673">
        <v>1</v>
      </c>
      <c r="I5317" s="26"/>
      <c r="J5317" s="26">
        <v>47.5</v>
      </c>
      <c r="K5317" s="26">
        <v>47.5</v>
      </c>
    </row>
    <row r="5318" spans="1:11" ht="24" customHeight="1" x14ac:dyDescent="0.2">
      <c r="A5318" s="674" t="s">
        <v>3706</v>
      </c>
      <c r="B5318" s="675" t="s">
        <v>1739</v>
      </c>
      <c r="C5318" s="674" t="s">
        <v>24</v>
      </c>
      <c r="D5318" s="674" t="s">
        <v>1740</v>
      </c>
      <c r="E5318" s="761" t="s">
        <v>3705</v>
      </c>
      <c r="F5318" s="761"/>
      <c r="G5318" s="676" t="s">
        <v>26</v>
      </c>
      <c r="H5318" s="677">
        <v>0.45179999999999998</v>
      </c>
      <c r="I5318" s="677">
        <v>0</v>
      </c>
      <c r="J5318" s="678">
        <v>37.369999999999997</v>
      </c>
      <c r="K5318" s="678">
        <v>16.88</v>
      </c>
    </row>
    <row r="5319" spans="1:11" ht="26.1" customHeight="1" x14ac:dyDescent="0.2">
      <c r="A5319" s="674" t="s">
        <v>3706</v>
      </c>
      <c r="B5319" s="675" t="s">
        <v>1742</v>
      </c>
      <c r="C5319" s="674" t="s">
        <v>24</v>
      </c>
      <c r="D5319" s="674" t="s">
        <v>1743</v>
      </c>
      <c r="E5319" s="761" t="s">
        <v>3705</v>
      </c>
      <c r="F5319" s="761"/>
      <c r="G5319" s="676" t="s">
        <v>26</v>
      </c>
      <c r="H5319" s="677">
        <v>0.18329999999999999</v>
      </c>
      <c r="I5319" s="677">
        <v>0</v>
      </c>
      <c r="J5319" s="678">
        <v>30.8</v>
      </c>
      <c r="K5319" s="678">
        <v>5.64</v>
      </c>
    </row>
    <row r="5320" spans="1:11" ht="26.1" customHeight="1" x14ac:dyDescent="0.2">
      <c r="A5320" s="679" t="s">
        <v>3709</v>
      </c>
      <c r="B5320" s="680" t="s">
        <v>5295</v>
      </c>
      <c r="C5320" s="679" t="s">
        <v>42</v>
      </c>
      <c r="D5320" s="679" t="s">
        <v>5296</v>
      </c>
      <c r="E5320" s="762" t="s">
        <v>2501</v>
      </c>
      <c r="F5320" s="762"/>
      <c r="G5320" s="681" t="s">
        <v>1262</v>
      </c>
      <c r="H5320" s="682">
        <v>1</v>
      </c>
      <c r="I5320" s="682">
        <v>0</v>
      </c>
      <c r="J5320" s="683">
        <v>24.98</v>
      </c>
      <c r="K5320" s="683">
        <v>24.98</v>
      </c>
    </row>
    <row r="5321" spans="1:11" ht="25.5" x14ac:dyDescent="0.2">
      <c r="A5321" s="684"/>
      <c r="B5321" s="684"/>
      <c r="C5321" s="684"/>
      <c r="D5321" s="684"/>
      <c r="E5321" s="684"/>
      <c r="F5321" s="684" t="s">
        <v>3723</v>
      </c>
      <c r="G5321" s="685">
        <v>16.600000000000001</v>
      </c>
      <c r="H5321" s="684" t="s">
        <v>3724</v>
      </c>
      <c r="I5321" s="685">
        <v>0</v>
      </c>
      <c r="J5321" s="684" t="s">
        <v>3725</v>
      </c>
      <c r="K5321" s="685">
        <v>16.600000000000001</v>
      </c>
    </row>
    <row r="5322" spans="1:11" ht="25.5" x14ac:dyDescent="0.2">
      <c r="A5322" s="684"/>
      <c r="B5322" s="684"/>
      <c r="C5322" s="684"/>
      <c r="D5322" s="684"/>
      <c r="E5322" s="684"/>
      <c r="F5322" s="684" t="s">
        <v>3726</v>
      </c>
      <c r="G5322" s="685">
        <v>0</v>
      </c>
      <c r="H5322" s="763"/>
      <c r="I5322" s="763" t="s">
        <v>3727</v>
      </c>
      <c r="J5322" s="684"/>
      <c r="K5322" s="685">
        <v>47.5</v>
      </c>
    </row>
    <row r="5323" spans="1:11" ht="50.1" customHeight="1" thickBot="1" x14ac:dyDescent="0.25">
      <c r="A5323" s="31"/>
      <c r="B5323" s="31"/>
      <c r="C5323" s="31"/>
      <c r="D5323" s="31"/>
      <c r="E5323" s="31"/>
      <c r="F5323" s="31"/>
      <c r="G5323" s="31"/>
      <c r="H5323" s="31" t="s">
        <v>3728</v>
      </c>
      <c r="I5323" s="686" t="s">
        <v>3870</v>
      </c>
      <c r="J5323" s="31" t="s">
        <v>3730</v>
      </c>
      <c r="K5323" s="687">
        <v>1045</v>
      </c>
    </row>
    <row r="5324" spans="1:11" ht="0.95" customHeight="1" thickTop="1" x14ac:dyDescent="0.2">
      <c r="A5324" s="688"/>
      <c r="B5324" s="688"/>
      <c r="C5324" s="688"/>
      <c r="D5324" s="688"/>
      <c r="E5324" s="688"/>
      <c r="F5324" s="688"/>
      <c r="G5324" s="688"/>
      <c r="H5324" s="688"/>
      <c r="I5324" s="688"/>
      <c r="J5324" s="688"/>
      <c r="K5324" s="688"/>
    </row>
    <row r="5325" spans="1:11" ht="18" customHeight="1" x14ac:dyDescent="0.2">
      <c r="A5325" s="18" t="s">
        <v>1561</v>
      </c>
      <c r="B5325" s="19" t="s">
        <v>10</v>
      </c>
      <c r="C5325" s="18" t="s">
        <v>11</v>
      </c>
      <c r="D5325" s="18" t="s">
        <v>12</v>
      </c>
      <c r="E5325" s="764" t="s">
        <v>3702</v>
      </c>
      <c r="F5325" s="764"/>
      <c r="G5325" s="20" t="s">
        <v>13</v>
      </c>
      <c r="H5325" s="19" t="s">
        <v>14</v>
      </c>
      <c r="I5325" s="19" t="s">
        <v>3703</v>
      </c>
      <c r="J5325" s="19" t="s">
        <v>15</v>
      </c>
      <c r="K5325" s="19" t="s">
        <v>17</v>
      </c>
    </row>
    <row r="5326" spans="1:11" ht="51.95" customHeight="1" x14ac:dyDescent="0.2">
      <c r="A5326" s="23" t="s">
        <v>3704</v>
      </c>
      <c r="B5326" s="24" t="s">
        <v>1520</v>
      </c>
      <c r="C5326" s="23" t="s">
        <v>42</v>
      </c>
      <c r="D5326" s="23" t="s">
        <v>1521</v>
      </c>
      <c r="E5326" s="760" t="s">
        <v>5148</v>
      </c>
      <c r="F5326" s="760"/>
      <c r="G5326" s="25" t="s">
        <v>66</v>
      </c>
      <c r="H5326" s="673">
        <v>1</v>
      </c>
      <c r="I5326" s="26"/>
      <c r="J5326" s="26">
        <v>98.41</v>
      </c>
      <c r="K5326" s="26">
        <v>98.41</v>
      </c>
    </row>
    <row r="5327" spans="1:11" ht="24" customHeight="1" x14ac:dyDescent="0.2">
      <c r="A5327" s="674" t="s">
        <v>3706</v>
      </c>
      <c r="B5327" s="675" t="s">
        <v>1739</v>
      </c>
      <c r="C5327" s="674" t="s">
        <v>24</v>
      </c>
      <c r="D5327" s="674" t="s">
        <v>1740</v>
      </c>
      <c r="E5327" s="761" t="s">
        <v>3705</v>
      </c>
      <c r="F5327" s="761"/>
      <c r="G5327" s="676" t="s">
        <v>26</v>
      </c>
      <c r="H5327" s="677">
        <v>0.96199999999999997</v>
      </c>
      <c r="I5327" s="677">
        <v>0</v>
      </c>
      <c r="J5327" s="678">
        <v>37.369999999999997</v>
      </c>
      <c r="K5327" s="678">
        <v>35.94</v>
      </c>
    </row>
    <row r="5328" spans="1:11" ht="26.1" customHeight="1" x14ac:dyDescent="0.2">
      <c r="A5328" s="674" t="s">
        <v>3706</v>
      </c>
      <c r="B5328" s="675" t="s">
        <v>1742</v>
      </c>
      <c r="C5328" s="674" t="s">
        <v>24</v>
      </c>
      <c r="D5328" s="674" t="s">
        <v>1743</v>
      </c>
      <c r="E5328" s="761" t="s">
        <v>3705</v>
      </c>
      <c r="F5328" s="761"/>
      <c r="G5328" s="676" t="s">
        <v>26</v>
      </c>
      <c r="H5328" s="677">
        <v>0.96199999999999997</v>
      </c>
      <c r="I5328" s="677">
        <v>0</v>
      </c>
      <c r="J5328" s="678">
        <v>30.8</v>
      </c>
      <c r="K5328" s="678">
        <v>29.62</v>
      </c>
    </row>
    <row r="5329" spans="1:11" ht="26.1" customHeight="1" x14ac:dyDescent="0.2">
      <c r="A5329" s="679" t="s">
        <v>3709</v>
      </c>
      <c r="B5329" s="680" t="s">
        <v>5297</v>
      </c>
      <c r="C5329" s="679" t="s">
        <v>24</v>
      </c>
      <c r="D5329" s="679" t="s">
        <v>5298</v>
      </c>
      <c r="E5329" s="762" t="s">
        <v>3720</v>
      </c>
      <c r="F5329" s="762"/>
      <c r="G5329" s="681" t="s">
        <v>66</v>
      </c>
      <c r="H5329" s="682">
        <v>1</v>
      </c>
      <c r="I5329" s="682">
        <v>0</v>
      </c>
      <c r="J5329" s="683">
        <v>32.85</v>
      </c>
      <c r="K5329" s="683">
        <v>32.85</v>
      </c>
    </row>
    <row r="5330" spans="1:11" ht="25.5" x14ac:dyDescent="0.2">
      <c r="A5330" s="684"/>
      <c r="B5330" s="684"/>
      <c r="C5330" s="684"/>
      <c r="D5330" s="684"/>
      <c r="E5330" s="684"/>
      <c r="F5330" s="684" t="s">
        <v>3723</v>
      </c>
      <c r="G5330" s="685">
        <v>47.66</v>
      </c>
      <c r="H5330" s="684" t="s">
        <v>3724</v>
      </c>
      <c r="I5330" s="685">
        <v>0</v>
      </c>
      <c r="J5330" s="684" t="s">
        <v>3725</v>
      </c>
      <c r="K5330" s="685">
        <v>47.66</v>
      </c>
    </row>
    <row r="5331" spans="1:11" ht="25.5" x14ac:dyDescent="0.2">
      <c r="A5331" s="684"/>
      <c r="B5331" s="684"/>
      <c r="C5331" s="684"/>
      <c r="D5331" s="684"/>
      <c r="E5331" s="684"/>
      <c r="F5331" s="684" t="s">
        <v>3726</v>
      </c>
      <c r="G5331" s="685">
        <v>0</v>
      </c>
      <c r="H5331" s="763"/>
      <c r="I5331" s="763" t="s">
        <v>3727</v>
      </c>
      <c r="J5331" s="684"/>
      <c r="K5331" s="685">
        <v>98.41</v>
      </c>
    </row>
    <row r="5332" spans="1:11" ht="50.1" customHeight="1" thickBot="1" x14ac:dyDescent="0.25">
      <c r="A5332" s="31"/>
      <c r="B5332" s="31"/>
      <c r="C5332" s="31"/>
      <c r="D5332" s="31"/>
      <c r="E5332" s="31"/>
      <c r="F5332" s="31"/>
      <c r="G5332" s="31"/>
      <c r="H5332" s="31" t="s">
        <v>3728</v>
      </c>
      <c r="I5332" s="686" t="s">
        <v>5277</v>
      </c>
      <c r="J5332" s="31" t="s">
        <v>3730</v>
      </c>
      <c r="K5332" s="687">
        <v>1476.15</v>
      </c>
    </row>
    <row r="5333" spans="1:11" ht="0.95" customHeight="1" thickTop="1" x14ac:dyDescent="0.2">
      <c r="A5333" s="688"/>
      <c r="B5333" s="688"/>
      <c r="C5333" s="688"/>
      <c r="D5333" s="688"/>
      <c r="E5333" s="688"/>
      <c r="F5333" s="688"/>
      <c r="G5333" s="688"/>
      <c r="H5333" s="688"/>
      <c r="I5333" s="688"/>
      <c r="J5333" s="688"/>
      <c r="K5333" s="688"/>
    </row>
    <row r="5334" spans="1:11" ht="18" customHeight="1" x14ac:dyDescent="0.2">
      <c r="A5334" s="18" t="s">
        <v>1562</v>
      </c>
      <c r="B5334" s="19" t="s">
        <v>10</v>
      </c>
      <c r="C5334" s="18" t="s">
        <v>11</v>
      </c>
      <c r="D5334" s="18" t="s">
        <v>12</v>
      </c>
      <c r="E5334" s="764" t="s">
        <v>3702</v>
      </c>
      <c r="F5334" s="764"/>
      <c r="G5334" s="20" t="s">
        <v>13</v>
      </c>
      <c r="H5334" s="19" t="s">
        <v>14</v>
      </c>
      <c r="I5334" s="19" t="s">
        <v>3703</v>
      </c>
      <c r="J5334" s="19" t="s">
        <v>15</v>
      </c>
      <c r="K5334" s="19" t="s">
        <v>17</v>
      </c>
    </row>
    <row r="5335" spans="1:11" ht="51.95" customHeight="1" x14ac:dyDescent="0.2">
      <c r="A5335" s="23" t="s">
        <v>3704</v>
      </c>
      <c r="B5335" s="24" t="s">
        <v>1495</v>
      </c>
      <c r="C5335" s="23" t="s">
        <v>42</v>
      </c>
      <c r="D5335" s="23" t="s">
        <v>1496</v>
      </c>
      <c r="E5335" s="760" t="s">
        <v>3798</v>
      </c>
      <c r="F5335" s="760"/>
      <c r="G5335" s="25" t="s">
        <v>1262</v>
      </c>
      <c r="H5335" s="673">
        <v>1</v>
      </c>
      <c r="I5335" s="26"/>
      <c r="J5335" s="26">
        <v>7.53</v>
      </c>
      <c r="K5335" s="26">
        <v>7.53</v>
      </c>
    </row>
    <row r="5336" spans="1:11" ht="26.1" customHeight="1" x14ac:dyDescent="0.2">
      <c r="A5336" s="674" t="s">
        <v>3706</v>
      </c>
      <c r="B5336" s="675" t="s">
        <v>1742</v>
      </c>
      <c r="C5336" s="674" t="s">
        <v>24</v>
      </c>
      <c r="D5336" s="674" t="s">
        <v>1743</v>
      </c>
      <c r="E5336" s="761" t="s">
        <v>3705</v>
      </c>
      <c r="F5336" s="761"/>
      <c r="G5336" s="676" t="s">
        <v>26</v>
      </c>
      <c r="H5336" s="677">
        <v>0.05</v>
      </c>
      <c r="I5336" s="677">
        <v>0</v>
      </c>
      <c r="J5336" s="678">
        <v>30.8</v>
      </c>
      <c r="K5336" s="678">
        <v>1.54</v>
      </c>
    </row>
    <row r="5337" spans="1:11" ht="24" customHeight="1" x14ac:dyDescent="0.2">
      <c r="A5337" s="674" t="s">
        <v>3706</v>
      </c>
      <c r="B5337" s="675" t="s">
        <v>1739</v>
      </c>
      <c r="C5337" s="674" t="s">
        <v>24</v>
      </c>
      <c r="D5337" s="674" t="s">
        <v>1740</v>
      </c>
      <c r="E5337" s="761" t="s">
        <v>3705</v>
      </c>
      <c r="F5337" s="761"/>
      <c r="G5337" s="676" t="s">
        <v>26</v>
      </c>
      <c r="H5337" s="677">
        <v>0.05</v>
      </c>
      <c r="I5337" s="677">
        <v>0</v>
      </c>
      <c r="J5337" s="678">
        <v>37.369999999999997</v>
      </c>
      <c r="K5337" s="678">
        <v>1.86</v>
      </c>
    </row>
    <row r="5338" spans="1:11" ht="26.1" customHeight="1" x14ac:dyDescent="0.2">
      <c r="A5338" s="679" t="s">
        <v>3709</v>
      </c>
      <c r="B5338" s="680" t="s">
        <v>5282</v>
      </c>
      <c r="C5338" s="679" t="s">
        <v>24</v>
      </c>
      <c r="D5338" s="679" t="s">
        <v>5283</v>
      </c>
      <c r="E5338" s="762" t="s">
        <v>3720</v>
      </c>
      <c r="F5338" s="762"/>
      <c r="G5338" s="681" t="s">
        <v>66</v>
      </c>
      <c r="H5338" s="682">
        <v>1</v>
      </c>
      <c r="I5338" s="682">
        <v>0</v>
      </c>
      <c r="J5338" s="683">
        <v>4.13</v>
      </c>
      <c r="K5338" s="683">
        <v>4.13</v>
      </c>
    </row>
    <row r="5339" spans="1:11" ht="25.5" x14ac:dyDescent="0.2">
      <c r="A5339" s="684"/>
      <c r="B5339" s="684"/>
      <c r="C5339" s="684"/>
      <c r="D5339" s="684"/>
      <c r="E5339" s="684"/>
      <c r="F5339" s="684" t="s">
        <v>3723</v>
      </c>
      <c r="G5339" s="685">
        <v>2.4700000000000002</v>
      </c>
      <c r="H5339" s="684" t="s">
        <v>3724</v>
      </c>
      <c r="I5339" s="685">
        <v>0</v>
      </c>
      <c r="J5339" s="684" t="s">
        <v>3725</v>
      </c>
      <c r="K5339" s="685">
        <v>2.4700000000000002</v>
      </c>
    </row>
    <row r="5340" spans="1:11" ht="25.5" x14ac:dyDescent="0.2">
      <c r="A5340" s="684"/>
      <c r="B5340" s="684"/>
      <c r="C5340" s="684"/>
      <c r="D5340" s="684"/>
      <c r="E5340" s="684"/>
      <c r="F5340" s="684" t="s">
        <v>3726</v>
      </c>
      <c r="G5340" s="685">
        <v>0</v>
      </c>
      <c r="H5340" s="763"/>
      <c r="I5340" s="763" t="s">
        <v>3727</v>
      </c>
      <c r="J5340" s="684"/>
      <c r="K5340" s="685">
        <v>7.53</v>
      </c>
    </row>
    <row r="5341" spans="1:11" ht="50.1" customHeight="1" thickBot="1" x14ac:dyDescent="0.25">
      <c r="A5341" s="31"/>
      <c r="B5341" s="31"/>
      <c r="C5341" s="31"/>
      <c r="D5341" s="31"/>
      <c r="E5341" s="31"/>
      <c r="F5341" s="31"/>
      <c r="G5341" s="31"/>
      <c r="H5341" s="31" t="s">
        <v>3728</v>
      </c>
      <c r="I5341" s="686" t="s">
        <v>5286</v>
      </c>
      <c r="J5341" s="31" t="s">
        <v>3730</v>
      </c>
      <c r="K5341" s="687">
        <v>903.6</v>
      </c>
    </row>
    <row r="5342" spans="1:11" ht="0.95" customHeight="1" thickTop="1" x14ac:dyDescent="0.2">
      <c r="A5342" s="688"/>
      <c r="B5342" s="688"/>
      <c r="C5342" s="688"/>
      <c r="D5342" s="688"/>
      <c r="E5342" s="688"/>
      <c r="F5342" s="688"/>
      <c r="G5342" s="688"/>
      <c r="H5342" s="688"/>
      <c r="I5342" s="688"/>
      <c r="J5342" s="688"/>
      <c r="K5342" s="688"/>
    </row>
    <row r="5343" spans="1:11" ht="18" customHeight="1" x14ac:dyDescent="0.2">
      <c r="A5343" s="18" t="s">
        <v>1563</v>
      </c>
      <c r="B5343" s="19" t="s">
        <v>10</v>
      </c>
      <c r="C5343" s="18" t="s">
        <v>11</v>
      </c>
      <c r="D5343" s="18" t="s">
        <v>12</v>
      </c>
      <c r="E5343" s="764" t="s">
        <v>3702</v>
      </c>
      <c r="F5343" s="764"/>
      <c r="G5343" s="20" t="s">
        <v>13</v>
      </c>
      <c r="H5343" s="19" t="s">
        <v>14</v>
      </c>
      <c r="I5343" s="19" t="s">
        <v>3703</v>
      </c>
      <c r="J5343" s="19" t="s">
        <v>15</v>
      </c>
      <c r="K5343" s="19" t="s">
        <v>17</v>
      </c>
    </row>
    <row r="5344" spans="1:11" ht="24" customHeight="1" x14ac:dyDescent="0.2">
      <c r="A5344" s="23" t="s">
        <v>3704</v>
      </c>
      <c r="B5344" s="24" t="s">
        <v>1524</v>
      </c>
      <c r="C5344" s="23" t="s">
        <v>42</v>
      </c>
      <c r="D5344" s="23" t="s">
        <v>1525</v>
      </c>
      <c r="E5344" s="760" t="s">
        <v>5148</v>
      </c>
      <c r="F5344" s="760"/>
      <c r="G5344" s="25" t="s">
        <v>1367</v>
      </c>
      <c r="H5344" s="673">
        <v>1</v>
      </c>
      <c r="I5344" s="26"/>
      <c r="J5344" s="26">
        <v>15.21</v>
      </c>
      <c r="K5344" s="26">
        <v>15.21</v>
      </c>
    </row>
    <row r="5345" spans="1:11" ht="26.1" customHeight="1" x14ac:dyDescent="0.2">
      <c r="A5345" s="674" t="s">
        <v>3706</v>
      </c>
      <c r="B5345" s="675" t="s">
        <v>1742</v>
      </c>
      <c r="C5345" s="674" t="s">
        <v>24</v>
      </c>
      <c r="D5345" s="674" t="s">
        <v>1743</v>
      </c>
      <c r="E5345" s="761" t="s">
        <v>3705</v>
      </c>
      <c r="F5345" s="761"/>
      <c r="G5345" s="676" t="s">
        <v>26</v>
      </c>
      <c r="H5345" s="677">
        <v>0.1</v>
      </c>
      <c r="I5345" s="677">
        <v>0</v>
      </c>
      <c r="J5345" s="678">
        <v>30.8</v>
      </c>
      <c r="K5345" s="678">
        <v>3.08</v>
      </c>
    </row>
    <row r="5346" spans="1:11" ht="24" customHeight="1" x14ac:dyDescent="0.2">
      <c r="A5346" s="674" t="s">
        <v>3706</v>
      </c>
      <c r="B5346" s="675" t="s">
        <v>1739</v>
      </c>
      <c r="C5346" s="674" t="s">
        <v>24</v>
      </c>
      <c r="D5346" s="674" t="s">
        <v>1740</v>
      </c>
      <c r="E5346" s="761" t="s">
        <v>3705</v>
      </c>
      <c r="F5346" s="761"/>
      <c r="G5346" s="676" t="s">
        <v>26</v>
      </c>
      <c r="H5346" s="677">
        <v>0.1</v>
      </c>
      <c r="I5346" s="677">
        <v>0</v>
      </c>
      <c r="J5346" s="678">
        <v>37.369999999999997</v>
      </c>
      <c r="K5346" s="678">
        <v>3.73</v>
      </c>
    </row>
    <row r="5347" spans="1:11" ht="24" customHeight="1" x14ac:dyDescent="0.2">
      <c r="A5347" s="679" t="s">
        <v>3709</v>
      </c>
      <c r="B5347" s="680" t="s">
        <v>5300</v>
      </c>
      <c r="C5347" s="679" t="s">
        <v>24</v>
      </c>
      <c r="D5347" s="679" t="s">
        <v>5301</v>
      </c>
      <c r="E5347" s="762" t="s">
        <v>3720</v>
      </c>
      <c r="F5347" s="762"/>
      <c r="G5347" s="681" t="s">
        <v>66</v>
      </c>
      <c r="H5347" s="682">
        <v>1</v>
      </c>
      <c r="I5347" s="682">
        <v>0</v>
      </c>
      <c r="J5347" s="683">
        <v>8.4</v>
      </c>
      <c r="K5347" s="683">
        <v>8.4</v>
      </c>
    </row>
    <row r="5348" spans="1:11" ht="25.5" x14ac:dyDescent="0.2">
      <c r="A5348" s="684"/>
      <c r="B5348" s="684"/>
      <c r="C5348" s="684"/>
      <c r="D5348" s="684"/>
      <c r="E5348" s="684"/>
      <c r="F5348" s="684" t="s">
        <v>3723</v>
      </c>
      <c r="G5348" s="685">
        <v>4.9400000000000004</v>
      </c>
      <c r="H5348" s="684" t="s">
        <v>3724</v>
      </c>
      <c r="I5348" s="685">
        <v>0</v>
      </c>
      <c r="J5348" s="684" t="s">
        <v>3725</v>
      </c>
      <c r="K5348" s="685">
        <v>4.9400000000000004</v>
      </c>
    </row>
    <row r="5349" spans="1:11" ht="25.5" x14ac:dyDescent="0.2">
      <c r="A5349" s="684"/>
      <c r="B5349" s="684"/>
      <c r="C5349" s="684"/>
      <c r="D5349" s="684"/>
      <c r="E5349" s="684"/>
      <c r="F5349" s="684" t="s">
        <v>3726</v>
      </c>
      <c r="G5349" s="685">
        <v>0</v>
      </c>
      <c r="H5349" s="763"/>
      <c r="I5349" s="763" t="s">
        <v>3727</v>
      </c>
      <c r="J5349" s="684"/>
      <c r="K5349" s="685">
        <v>15.21</v>
      </c>
    </row>
    <row r="5350" spans="1:11" ht="50.1" customHeight="1" thickBot="1" x14ac:dyDescent="0.25">
      <c r="A5350" s="31"/>
      <c r="B5350" s="31"/>
      <c r="C5350" s="31"/>
      <c r="D5350" s="31"/>
      <c r="E5350" s="31"/>
      <c r="F5350" s="31"/>
      <c r="G5350" s="31"/>
      <c r="H5350" s="31" t="s">
        <v>3728</v>
      </c>
      <c r="I5350" s="686" t="s">
        <v>5286</v>
      </c>
      <c r="J5350" s="31" t="s">
        <v>3730</v>
      </c>
      <c r="K5350" s="687">
        <v>1825.2</v>
      </c>
    </row>
    <row r="5351" spans="1:11" ht="0.95" customHeight="1" thickTop="1" x14ac:dyDescent="0.2">
      <c r="A5351" s="688"/>
      <c r="B5351" s="688"/>
      <c r="C5351" s="688"/>
      <c r="D5351" s="688"/>
      <c r="E5351" s="688"/>
      <c r="F5351" s="688"/>
      <c r="G5351" s="688"/>
      <c r="H5351" s="688"/>
      <c r="I5351" s="688"/>
      <c r="J5351" s="688"/>
      <c r="K5351" s="688"/>
    </row>
    <row r="5352" spans="1:11" ht="18" customHeight="1" x14ac:dyDescent="0.2">
      <c r="A5352" s="18" t="s">
        <v>1564</v>
      </c>
      <c r="B5352" s="19" t="s">
        <v>10</v>
      </c>
      <c r="C5352" s="18" t="s">
        <v>11</v>
      </c>
      <c r="D5352" s="18" t="s">
        <v>12</v>
      </c>
      <c r="E5352" s="764" t="s">
        <v>3702</v>
      </c>
      <c r="F5352" s="764"/>
      <c r="G5352" s="20" t="s">
        <v>13</v>
      </c>
      <c r="H5352" s="19" t="s">
        <v>14</v>
      </c>
      <c r="I5352" s="19" t="s">
        <v>3703</v>
      </c>
      <c r="J5352" s="19" t="s">
        <v>15</v>
      </c>
      <c r="K5352" s="19" t="s">
        <v>17</v>
      </c>
    </row>
    <row r="5353" spans="1:11" ht="26.1" customHeight="1" x14ac:dyDescent="0.2">
      <c r="A5353" s="23" t="s">
        <v>3704</v>
      </c>
      <c r="B5353" s="24" t="s">
        <v>1527</v>
      </c>
      <c r="C5353" s="23" t="s">
        <v>42</v>
      </c>
      <c r="D5353" s="23" t="s">
        <v>1528</v>
      </c>
      <c r="E5353" s="760" t="s">
        <v>3798</v>
      </c>
      <c r="F5353" s="760"/>
      <c r="G5353" s="25" t="s">
        <v>1262</v>
      </c>
      <c r="H5353" s="673">
        <v>1</v>
      </c>
      <c r="I5353" s="26"/>
      <c r="J5353" s="26">
        <v>12.31</v>
      </c>
      <c r="K5353" s="26">
        <v>12.31</v>
      </c>
    </row>
    <row r="5354" spans="1:11" ht="26.1" customHeight="1" x14ac:dyDescent="0.2">
      <c r="A5354" s="674" t="s">
        <v>3706</v>
      </c>
      <c r="B5354" s="675" t="s">
        <v>1742</v>
      </c>
      <c r="C5354" s="674" t="s">
        <v>24</v>
      </c>
      <c r="D5354" s="674" t="s">
        <v>1743</v>
      </c>
      <c r="E5354" s="761" t="s">
        <v>3705</v>
      </c>
      <c r="F5354" s="761"/>
      <c r="G5354" s="676" t="s">
        <v>26</v>
      </c>
      <c r="H5354" s="677">
        <v>0.1</v>
      </c>
      <c r="I5354" s="677">
        <v>0</v>
      </c>
      <c r="J5354" s="678">
        <v>30.8</v>
      </c>
      <c r="K5354" s="678">
        <v>3.08</v>
      </c>
    </row>
    <row r="5355" spans="1:11" ht="24" customHeight="1" x14ac:dyDescent="0.2">
      <c r="A5355" s="674" t="s">
        <v>3706</v>
      </c>
      <c r="B5355" s="675" t="s">
        <v>1739</v>
      </c>
      <c r="C5355" s="674" t="s">
        <v>24</v>
      </c>
      <c r="D5355" s="674" t="s">
        <v>1740</v>
      </c>
      <c r="E5355" s="761" t="s">
        <v>3705</v>
      </c>
      <c r="F5355" s="761"/>
      <c r="G5355" s="676" t="s">
        <v>26</v>
      </c>
      <c r="H5355" s="677">
        <v>0.1</v>
      </c>
      <c r="I5355" s="677">
        <v>0</v>
      </c>
      <c r="J5355" s="678">
        <v>37.369999999999997</v>
      </c>
      <c r="K5355" s="678">
        <v>3.73</v>
      </c>
    </row>
    <row r="5356" spans="1:11" ht="26.1" customHeight="1" x14ac:dyDescent="0.2">
      <c r="A5356" s="679" t="s">
        <v>3709</v>
      </c>
      <c r="B5356" s="680" t="s">
        <v>5302</v>
      </c>
      <c r="C5356" s="679" t="s">
        <v>42</v>
      </c>
      <c r="D5356" s="679" t="s">
        <v>5303</v>
      </c>
      <c r="E5356" s="762" t="s">
        <v>2501</v>
      </c>
      <c r="F5356" s="762"/>
      <c r="G5356" s="681" t="s">
        <v>1262</v>
      </c>
      <c r="H5356" s="682">
        <v>1</v>
      </c>
      <c r="I5356" s="682">
        <v>0</v>
      </c>
      <c r="J5356" s="683">
        <v>5.5</v>
      </c>
      <c r="K5356" s="683">
        <v>5.5</v>
      </c>
    </row>
    <row r="5357" spans="1:11" ht="25.5" x14ac:dyDescent="0.2">
      <c r="A5357" s="684"/>
      <c r="B5357" s="684"/>
      <c r="C5357" s="684"/>
      <c r="D5357" s="684"/>
      <c r="E5357" s="684"/>
      <c r="F5357" s="684" t="s">
        <v>3723</v>
      </c>
      <c r="G5357" s="685">
        <v>4.9400000000000004</v>
      </c>
      <c r="H5357" s="684" t="s">
        <v>3724</v>
      </c>
      <c r="I5357" s="685">
        <v>0</v>
      </c>
      <c r="J5357" s="684" t="s">
        <v>3725</v>
      </c>
      <c r="K5357" s="685">
        <v>4.9400000000000004</v>
      </c>
    </row>
    <row r="5358" spans="1:11" ht="25.5" x14ac:dyDescent="0.2">
      <c r="A5358" s="684"/>
      <c r="B5358" s="684"/>
      <c r="C5358" s="684"/>
      <c r="D5358" s="684"/>
      <c r="E5358" s="684"/>
      <c r="F5358" s="684" t="s">
        <v>3726</v>
      </c>
      <c r="G5358" s="685">
        <v>0</v>
      </c>
      <c r="H5358" s="763"/>
      <c r="I5358" s="763" t="s">
        <v>3727</v>
      </c>
      <c r="J5358" s="684"/>
      <c r="K5358" s="685">
        <v>12.31</v>
      </c>
    </row>
    <row r="5359" spans="1:11" ht="50.1" customHeight="1" thickBot="1" x14ac:dyDescent="0.25">
      <c r="A5359" s="31"/>
      <c r="B5359" s="31"/>
      <c r="C5359" s="31"/>
      <c r="D5359" s="31"/>
      <c r="E5359" s="31"/>
      <c r="F5359" s="31"/>
      <c r="G5359" s="31"/>
      <c r="H5359" s="31" t="s">
        <v>3728</v>
      </c>
      <c r="I5359" s="686" t="s">
        <v>5286</v>
      </c>
      <c r="J5359" s="31" t="s">
        <v>3730</v>
      </c>
      <c r="K5359" s="687">
        <v>1477.2</v>
      </c>
    </row>
    <row r="5360" spans="1:11" ht="0.95" customHeight="1" thickTop="1" x14ac:dyDescent="0.2">
      <c r="A5360" s="688"/>
      <c r="B5360" s="688"/>
      <c r="C5360" s="688"/>
      <c r="D5360" s="688"/>
      <c r="E5360" s="688"/>
      <c r="F5360" s="688"/>
      <c r="G5360" s="688"/>
      <c r="H5360" s="688"/>
      <c r="I5360" s="688"/>
      <c r="J5360" s="688"/>
      <c r="K5360" s="688"/>
    </row>
    <row r="5361" spans="1:11" ht="18" customHeight="1" x14ac:dyDescent="0.2">
      <c r="A5361" s="18" t="s">
        <v>1565</v>
      </c>
      <c r="B5361" s="19" t="s">
        <v>10</v>
      </c>
      <c r="C5361" s="18" t="s">
        <v>11</v>
      </c>
      <c r="D5361" s="18" t="s">
        <v>12</v>
      </c>
      <c r="E5361" s="764" t="s">
        <v>3702</v>
      </c>
      <c r="F5361" s="764"/>
      <c r="G5361" s="20" t="s">
        <v>13</v>
      </c>
      <c r="H5361" s="19" t="s">
        <v>14</v>
      </c>
      <c r="I5361" s="19" t="s">
        <v>3703</v>
      </c>
      <c r="J5361" s="19" t="s">
        <v>15</v>
      </c>
      <c r="K5361" s="19" t="s">
        <v>17</v>
      </c>
    </row>
    <row r="5362" spans="1:11" ht="51.95" customHeight="1" x14ac:dyDescent="0.2">
      <c r="A5362" s="23" t="s">
        <v>3704</v>
      </c>
      <c r="B5362" s="24" t="s">
        <v>1530</v>
      </c>
      <c r="C5362" s="23" t="s">
        <v>42</v>
      </c>
      <c r="D5362" s="23" t="s">
        <v>1531</v>
      </c>
      <c r="E5362" s="760" t="s">
        <v>5148</v>
      </c>
      <c r="F5362" s="760"/>
      <c r="G5362" s="25" t="s">
        <v>48</v>
      </c>
      <c r="H5362" s="673">
        <v>1</v>
      </c>
      <c r="I5362" s="26"/>
      <c r="J5362" s="26">
        <v>12.72</v>
      </c>
      <c r="K5362" s="26">
        <v>12.72</v>
      </c>
    </row>
    <row r="5363" spans="1:11" ht="26.1" customHeight="1" x14ac:dyDescent="0.2">
      <c r="A5363" s="674" t="s">
        <v>3706</v>
      </c>
      <c r="B5363" s="675" t="s">
        <v>1742</v>
      </c>
      <c r="C5363" s="674" t="s">
        <v>24</v>
      </c>
      <c r="D5363" s="674" t="s">
        <v>1743</v>
      </c>
      <c r="E5363" s="761" t="s">
        <v>3705</v>
      </c>
      <c r="F5363" s="761"/>
      <c r="G5363" s="676" t="s">
        <v>26</v>
      </c>
      <c r="H5363" s="677">
        <v>7.0000000000000007E-2</v>
      </c>
      <c r="I5363" s="677">
        <v>0</v>
      </c>
      <c r="J5363" s="678">
        <v>30.8</v>
      </c>
      <c r="K5363" s="678">
        <v>2.15</v>
      </c>
    </row>
    <row r="5364" spans="1:11" ht="24" customHeight="1" x14ac:dyDescent="0.2">
      <c r="A5364" s="674" t="s">
        <v>3706</v>
      </c>
      <c r="B5364" s="675" t="s">
        <v>1739</v>
      </c>
      <c r="C5364" s="674" t="s">
        <v>24</v>
      </c>
      <c r="D5364" s="674" t="s">
        <v>1740</v>
      </c>
      <c r="E5364" s="761" t="s">
        <v>3705</v>
      </c>
      <c r="F5364" s="761"/>
      <c r="G5364" s="676" t="s">
        <v>26</v>
      </c>
      <c r="H5364" s="677">
        <v>7.0000000000000007E-2</v>
      </c>
      <c r="I5364" s="677">
        <v>0</v>
      </c>
      <c r="J5364" s="678">
        <v>37.369999999999997</v>
      </c>
      <c r="K5364" s="678">
        <v>2.61</v>
      </c>
    </row>
    <row r="5365" spans="1:11" ht="24" customHeight="1" x14ac:dyDescent="0.2">
      <c r="A5365" s="679" t="s">
        <v>3709</v>
      </c>
      <c r="B5365" s="680" t="s">
        <v>5304</v>
      </c>
      <c r="C5365" s="679" t="s">
        <v>24</v>
      </c>
      <c r="D5365" s="679" t="s">
        <v>5305</v>
      </c>
      <c r="E5365" s="762" t="s">
        <v>3720</v>
      </c>
      <c r="F5365" s="762"/>
      <c r="G5365" s="681" t="s">
        <v>48</v>
      </c>
      <c r="H5365" s="682">
        <v>1</v>
      </c>
      <c r="I5365" s="682">
        <v>0</v>
      </c>
      <c r="J5365" s="683">
        <v>7.96</v>
      </c>
      <c r="K5365" s="683">
        <v>7.96</v>
      </c>
    </row>
    <row r="5366" spans="1:11" ht="25.5" x14ac:dyDescent="0.2">
      <c r="A5366" s="684"/>
      <c r="B5366" s="684"/>
      <c r="C5366" s="684"/>
      <c r="D5366" s="684"/>
      <c r="E5366" s="684"/>
      <c r="F5366" s="684" t="s">
        <v>3723</v>
      </c>
      <c r="G5366" s="685">
        <v>3.46</v>
      </c>
      <c r="H5366" s="684" t="s">
        <v>3724</v>
      </c>
      <c r="I5366" s="685">
        <v>0</v>
      </c>
      <c r="J5366" s="684" t="s">
        <v>3725</v>
      </c>
      <c r="K5366" s="685">
        <v>3.46</v>
      </c>
    </row>
    <row r="5367" spans="1:11" ht="25.5" x14ac:dyDescent="0.2">
      <c r="A5367" s="684"/>
      <c r="B5367" s="684"/>
      <c r="C5367" s="684"/>
      <c r="D5367" s="684"/>
      <c r="E5367" s="684"/>
      <c r="F5367" s="684" t="s">
        <v>3726</v>
      </c>
      <c r="G5367" s="685">
        <v>0</v>
      </c>
      <c r="H5367" s="763"/>
      <c r="I5367" s="763" t="s">
        <v>3727</v>
      </c>
      <c r="J5367" s="684"/>
      <c r="K5367" s="685">
        <v>12.72</v>
      </c>
    </row>
    <row r="5368" spans="1:11" ht="50.1" customHeight="1" thickBot="1" x14ac:dyDescent="0.25">
      <c r="A5368" s="31"/>
      <c r="B5368" s="31"/>
      <c r="C5368" s="31"/>
      <c r="D5368" s="31"/>
      <c r="E5368" s="31"/>
      <c r="F5368" s="31"/>
      <c r="G5368" s="31"/>
      <c r="H5368" s="31" t="s">
        <v>3728</v>
      </c>
      <c r="I5368" s="686" t="s">
        <v>5286</v>
      </c>
      <c r="J5368" s="31" t="s">
        <v>3730</v>
      </c>
      <c r="K5368" s="687">
        <v>1526.4</v>
      </c>
    </row>
    <row r="5369" spans="1:11" ht="0.95" customHeight="1" thickTop="1" x14ac:dyDescent="0.2">
      <c r="A5369" s="688"/>
      <c r="B5369" s="688"/>
      <c r="C5369" s="688"/>
      <c r="D5369" s="688"/>
      <c r="E5369" s="688"/>
      <c r="F5369" s="688"/>
      <c r="G5369" s="688"/>
      <c r="H5369" s="688"/>
      <c r="I5369" s="688"/>
      <c r="J5369" s="688"/>
      <c r="K5369" s="688"/>
    </row>
    <row r="5370" spans="1:11" ht="18" customHeight="1" x14ac:dyDescent="0.2">
      <c r="A5370" s="18" t="s">
        <v>1566</v>
      </c>
      <c r="B5370" s="19" t="s">
        <v>10</v>
      </c>
      <c r="C5370" s="18" t="s">
        <v>11</v>
      </c>
      <c r="D5370" s="18" t="s">
        <v>12</v>
      </c>
      <c r="E5370" s="764" t="s">
        <v>3702</v>
      </c>
      <c r="F5370" s="764"/>
      <c r="G5370" s="20" t="s">
        <v>13</v>
      </c>
      <c r="H5370" s="19" t="s">
        <v>14</v>
      </c>
      <c r="I5370" s="19" t="s">
        <v>3703</v>
      </c>
      <c r="J5370" s="19" t="s">
        <v>15</v>
      </c>
      <c r="K5370" s="19" t="s">
        <v>17</v>
      </c>
    </row>
    <row r="5371" spans="1:11" ht="51.95" customHeight="1" x14ac:dyDescent="0.2">
      <c r="A5371" s="23" t="s">
        <v>3704</v>
      </c>
      <c r="B5371" s="24" t="s">
        <v>1533</v>
      </c>
      <c r="C5371" s="23" t="s">
        <v>42</v>
      </c>
      <c r="D5371" s="23" t="s">
        <v>1534</v>
      </c>
      <c r="E5371" s="760" t="s">
        <v>3798</v>
      </c>
      <c r="F5371" s="760"/>
      <c r="G5371" s="25" t="s">
        <v>1262</v>
      </c>
      <c r="H5371" s="673">
        <v>1</v>
      </c>
      <c r="I5371" s="26"/>
      <c r="J5371" s="26">
        <v>5.0199999999999996</v>
      </c>
      <c r="K5371" s="26">
        <v>5.0199999999999996</v>
      </c>
    </row>
    <row r="5372" spans="1:11" ht="26.1" customHeight="1" x14ac:dyDescent="0.2">
      <c r="A5372" s="674" t="s">
        <v>3706</v>
      </c>
      <c r="B5372" s="675" t="s">
        <v>1742</v>
      </c>
      <c r="C5372" s="674" t="s">
        <v>24</v>
      </c>
      <c r="D5372" s="674" t="s">
        <v>1743</v>
      </c>
      <c r="E5372" s="761" t="s">
        <v>3705</v>
      </c>
      <c r="F5372" s="761"/>
      <c r="G5372" s="676" t="s">
        <v>26</v>
      </c>
      <c r="H5372" s="677">
        <v>0.05</v>
      </c>
      <c r="I5372" s="677">
        <v>0</v>
      </c>
      <c r="J5372" s="678">
        <v>30.8</v>
      </c>
      <c r="K5372" s="678">
        <v>1.54</v>
      </c>
    </row>
    <row r="5373" spans="1:11" ht="24" customHeight="1" x14ac:dyDescent="0.2">
      <c r="A5373" s="674" t="s">
        <v>3706</v>
      </c>
      <c r="B5373" s="675" t="s">
        <v>1739</v>
      </c>
      <c r="C5373" s="674" t="s">
        <v>24</v>
      </c>
      <c r="D5373" s="674" t="s">
        <v>1740</v>
      </c>
      <c r="E5373" s="761" t="s">
        <v>3705</v>
      </c>
      <c r="F5373" s="761"/>
      <c r="G5373" s="676" t="s">
        <v>26</v>
      </c>
      <c r="H5373" s="677">
        <v>0.05</v>
      </c>
      <c r="I5373" s="677">
        <v>0</v>
      </c>
      <c r="J5373" s="678">
        <v>37.369999999999997</v>
      </c>
      <c r="K5373" s="678">
        <v>1.86</v>
      </c>
    </row>
    <row r="5374" spans="1:11" ht="39" customHeight="1" x14ac:dyDescent="0.2">
      <c r="A5374" s="679" t="s">
        <v>3709</v>
      </c>
      <c r="B5374" s="680" t="s">
        <v>5306</v>
      </c>
      <c r="C5374" s="679" t="s">
        <v>24</v>
      </c>
      <c r="D5374" s="679" t="s">
        <v>5307</v>
      </c>
      <c r="E5374" s="762" t="s">
        <v>3720</v>
      </c>
      <c r="F5374" s="762"/>
      <c r="G5374" s="681" t="s">
        <v>66</v>
      </c>
      <c r="H5374" s="682">
        <v>1</v>
      </c>
      <c r="I5374" s="682">
        <v>0</v>
      </c>
      <c r="J5374" s="683">
        <v>1.62</v>
      </c>
      <c r="K5374" s="683">
        <v>1.62</v>
      </c>
    </row>
    <row r="5375" spans="1:11" ht="25.5" x14ac:dyDescent="0.2">
      <c r="A5375" s="684"/>
      <c r="B5375" s="684"/>
      <c r="C5375" s="684"/>
      <c r="D5375" s="684"/>
      <c r="E5375" s="684"/>
      <c r="F5375" s="684" t="s">
        <v>3723</v>
      </c>
      <c r="G5375" s="685">
        <v>2.4700000000000002</v>
      </c>
      <c r="H5375" s="684" t="s">
        <v>3724</v>
      </c>
      <c r="I5375" s="685">
        <v>0</v>
      </c>
      <c r="J5375" s="684" t="s">
        <v>3725</v>
      </c>
      <c r="K5375" s="685">
        <v>2.4700000000000002</v>
      </c>
    </row>
    <row r="5376" spans="1:11" ht="25.5" x14ac:dyDescent="0.2">
      <c r="A5376" s="684"/>
      <c r="B5376" s="684"/>
      <c r="C5376" s="684"/>
      <c r="D5376" s="684"/>
      <c r="E5376" s="684"/>
      <c r="F5376" s="684" t="s">
        <v>3726</v>
      </c>
      <c r="G5376" s="685">
        <v>0</v>
      </c>
      <c r="H5376" s="763"/>
      <c r="I5376" s="763" t="s">
        <v>3727</v>
      </c>
      <c r="J5376" s="684"/>
      <c r="K5376" s="685">
        <v>5.0199999999999996</v>
      </c>
    </row>
    <row r="5377" spans="1:11" ht="50.1" customHeight="1" thickBot="1" x14ac:dyDescent="0.25">
      <c r="A5377" s="31"/>
      <c r="B5377" s="31"/>
      <c r="C5377" s="31"/>
      <c r="D5377" s="31"/>
      <c r="E5377" s="31"/>
      <c r="F5377" s="31"/>
      <c r="G5377" s="31"/>
      <c r="H5377" s="31" t="s">
        <v>3728</v>
      </c>
      <c r="I5377" s="686" t="s">
        <v>5308</v>
      </c>
      <c r="J5377" s="31" t="s">
        <v>3730</v>
      </c>
      <c r="K5377" s="687">
        <v>225.9</v>
      </c>
    </row>
    <row r="5378" spans="1:11" ht="0.95" customHeight="1" thickTop="1" x14ac:dyDescent="0.2">
      <c r="A5378" s="688"/>
      <c r="B5378" s="688"/>
      <c r="C5378" s="688"/>
      <c r="D5378" s="688"/>
      <c r="E5378" s="688"/>
      <c r="F5378" s="688"/>
      <c r="G5378" s="688"/>
      <c r="H5378" s="688"/>
      <c r="I5378" s="688"/>
      <c r="J5378" s="688"/>
      <c r="K5378" s="688"/>
    </row>
    <row r="5379" spans="1:11" ht="18" customHeight="1" x14ac:dyDescent="0.2">
      <c r="A5379" s="18" t="s">
        <v>1567</v>
      </c>
      <c r="B5379" s="19" t="s">
        <v>10</v>
      </c>
      <c r="C5379" s="18" t="s">
        <v>11</v>
      </c>
      <c r="D5379" s="18" t="s">
        <v>12</v>
      </c>
      <c r="E5379" s="764" t="s">
        <v>3702</v>
      </c>
      <c r="F5379" s="764"/>
      <c r="G5379" s="20" t="s">
        <v>13</v>
      </c>
      <c r="H5379" s="19" t="s">
        <v>14</v>
      </c>
      <c r="I5379" s="19" t="s">
        <v>3703</v>
      </c>
      <c r="J5379" s="19" t="s">
        <v>15</v>
      </c>
      <c r="K5379" s="19" t="s">
        <v>17</v>
      </c>
    </row>
    <row r="5380" spans="1:11" ht="51.95" customHeight="1" x14ac:dyDescent="0.2">
      <c r="A5380" s="23" t="s">
        <v>3704</v>
      </c>
      <c r="B5380" s="24" t="s">
        <v>1536</v>
      </c>
      <c r="C5380" s="23" t="s">
        <v>42</v>
      </c>
      <c r="D5380" s="23" t="s">
        <v>1537</v>
      </c>
      <c r="E5380" s="760" t="s">
        <v>3798</v>
      </c>
      <c r="F5380" s="760"/>
      <c r="G5380" s="25" t="s">
        <v>1262</v>
      </c>
      <c r="H5380" s="673">
        <v>1</v>
      </c>
      <c r="I5380" s="26"/>
      <c r="J5380" s="26">
        <v>6.53</v>
      </c>
      <c r="K5380" s="26">
        <v>6.53</v>
      </c>
    </row>
    <row r="5381" spans="1:11" ht="24" customHeight="1" x14ac:dyDescent="0.2">
      <c r="A5381" s="674" t="s">
        <v>3706</v>
      </c>
      <c r="B5381" s="675" t="s">
        <v>1739</v>
      </c>
      <c r="C5381" s="674" t="s">
        <v>24</v>
      </c>
      <c r="D5381" s="674" t="s">
        <v>1740</v>
      </c>
      <c r="E5381" s="761" t="s">
        <v>3705</v>
      </c>
      <c r="F5381" s="761"/>
      <c r="G5381" s="676" t="s">
        <v>26</v>
      </c>
      <c r="H5381" s="677">
        <v>0.05</v>
      </c>
      <c r="I5381" s="677">
        <v>0</v>
      </c>
      <c r="J5381" s="678">
        <v>37.369999999999997</v>
      </c>
      <c r="K5381" s="678">
        <v>1.86</v>
      </c>
    </row>
    <row r="5382" spans="1:11" ht="26.1" customHeight="1" x14ac:dyDescent="0.2">
      <c r="A5382" s="674" t="s">
        <v>3706</v>
      </c>
      <c r="B5382" s="675" t="s">
        <v>1742</v>
      </c>
      <c r="C5382" s="674" t="s">
        <v>24</v>
      </c>
      <c r="D5382" s="674" t="s">
        <v>1743</v>
      </c>
      <c r="E5382" s="761" t="s">
        <v>3705</v>
      </c>
      <c r="F5382" s="761"/>
      <c r="G5382" s="676" t="s">
        <v>26</v>
      </c>
      <c r="H5382" s="677">
        <v>0.05</v>
      </c>
      <c r="I5382" s="677">
        <v>0</v>
      </c>
      <c r="J5382" s="678">
        <v>30.8</v>
      </c>
      <c r="K5382" s="678">
        <v>1.54</v>
      </c>
    </row>
    <row r="5383" spans="1:11" ht="26.1" customHeight="1" x14ac:dyDescent="0.2">
      <c r="A5383" s="679" t="s">
        <v>3709</v>
      </c>
      <c r="B5383" s="680" t="s">
        <v>5309</v>
      </c>
      <c r="C5383" s="679" t="s">
        <v>24</v>
      </c>
      <c r="D5383" s="679" t="s">
        <v>5310</v>
      </c>
      <c r="E5383" s="762" t="s">
        <v>3720</v>
      </c>
      <c r="F5383" s="762"/>
      <c r="G5383" s="681" t="s">
        <v>66</v>
      </c>
      <c r="H5383" s="682">
        <v>1</v>
      </c>
      <c r="I5383" s="682">
        <v>0</v>
      </c>
      <c r="J5383" s="683">
        <v>3.13</v>
      </c>
      <c r="K5383" s="683">
        <v>3.13</v>
      </c>
    </row>
    <row r="5384" spans="1:11" ht="25.5" x14ac:dyDescent="0.2">
      <c r="A5384" s="684"/>
      <c r="B5384" s="684"/>
      <c r="C5384" s="684"/>
      <c r="D5384" s="684"/>
      <c r="E5384" s="684"/>
      <c r="F5384" s="684" t="s">
        <v>3723</v>
      </c>
      <c r="G5384" s="685">
        <v>2.4700000000000002</v>
      </c>
      <c r="H5384" s="684" t="s">
        <v>3724</v>
      </c>
      <c r="I5384" s="685">
        <v>0</v>
      </c>
      <c r="J5384" s="684" t="s">
        <v>3725</v>
      </c>
      <c r="K5384" s="685">
        <v>2.4700000000000002</v>
      </c>
    </row>
    <row r="5385" spans="1:11" ht="25.5" x14ac:dyDescent="0.2">
      <c r="A5385" s="684"/>
      <c r="B5385" s="684"/>
      <c r="C5385" s="684"/>
      <c r="D5385" s="684"/>
      <c r="E5385" s="684"/>
      <c r="F5385" s="684" t="s">
        <v>3726</v>
      </c>
      <c r="G5385" s="685">
        <v>0</v>
      </c>
      <c r="H5385" s="763"/>
      <c r="I5385" s="763" t="s">
        <v>3727</v>
      </c>
      <c r="J5385" s="684"/>
      <c r="K5385" s="685">
        <v>6.53</v>
      </c>
    </row>
    <row r="5386" spans="1:11" ht="50.1" customHeight="1" thickBot="1" x14ac:dyDescent="0.25">
      <c r="A5386" s="31"/>
      <c r="B5386" s="31"/>
      <c r="C5386" s="31"/>
      <c r="D5386" s="31"/>
      <c r="E5386" s="31"/>
      <c r="F5386" s="31"/>
      <c r="G5386" s="31"/>
      <c r="H5386" s="31" t="s">
        <v>3728</v>
      </c>
      <c r="I5386" s="686" t="s">
        <v>5308</v>
      </c>
      <c r="J5386" s="31" t="s">
        <v>3730</v>
      </c>
      <c r="K5386" s="687">
        <v>293.85000000000002</v>
      </c>
    </row>
    <row r="5387" spans="1:11" ht="0.95" customHeight="1" thickTop="1" x14ac:dyDescent="0.2">
      <c r="A5387" s="688"/>
      <c r="B5387" s="688"/>
      <c r="C5387" s="688"/>
      <c r="D5387" s="688"/>
      <c r="E5387" s="688"/>
      <c r="F5387" s="688"/>
      <c r="G5387" s="688"/>
      <c r="H5387" s="688"/>
      <c r="I5387" s="688"/>
      <c r="J5387" s="688"/>
      <c r="K5387" s="688"/>
    </row>
    <row r="5388" spans="1:11" ht="18" customHeight="1" x14ac:dyDescent="0.2">
      <c r="A5388" s="18" t="s">
        <v>1568</v>
      </c>
      <c r="B5388" s="19" t="s">
        <v>10</v>
      </c>
      <c r="C5388" s="18" t="s">
        <v>11</v>
      </c>
      <c r="D5388" s="18" t="s">
        <v>12</v>
      </c>
      <c r="E5388" s="764" t="s">
        <v>3702</v>
      </c>
      <c r="F5388" s="764"/>
      <c r="G5388" s="20" t="s">
        <v>13</v>
      </c>
      <c r="H5388" s="19" t="s">
        <v>14</v>
      </c>
      <c r="I5388" s="19" t="s">
        <v>3703</v>
      </c>
      <c r="J5388" s="19" t="s">
        <v>15</v>
      </c>
      <c r="K5388" s="19" t="s">
        <v>17</v>
      </c>
    </row>
    <row r="5389" spans="1:11" ht="26.1" customHeight="1" x14ac:dyDescent="0.2">
      <c r="A5389" s="23" t="s">
        <v>3704</v>
      </c>
      <c r="B5389" s="24" t="s">
        <v>1539</v>
      </c>
      <c r="C5389" s="23" t="s">
        <v>42</v>
      </c>
      <c r="D5389" s="23" t="s">
        <v>1540</v>
      </c>
      <c r="E5389" s="760" t="s">
        <v>3798</v>
      </c>
      <c r="F5389" s="760"/>
      <c r="G5389" s="25" t="s">
        <v>1262</v>
      </c>
      <c r="H5389" s="673">
        <v>1</v>
      </c>
      <c r="I5389" s="26"/>
      <c r="J5389" s="26">
        <v>17.600000000000001</v>
      </c>
      <c r="K5389" s="26">
        <v>17.600000000000001</v>
      </c>
    </row>
    <row r="5390" spans="1:11" ht="24" customHeight="1" x14ac:dyDescent="0.2">
      <c r="A5390" s="674" t="s">
        <v>3706</v>
      </c>
      <c r="B5390" s="675" t="s">
        <v>1739</v>
      </c>
      <c r="C5390" s="674" t="s">
        <v>24</v>
      </c>
      <c r="D5390" s="674" t="s">
        <v>1740</v>
      </c>
      <c r="E5390" s="761" t="s">
        <v>3705</v>
      </c>
      <c r="F5390" s="761"/>
      <c r="G5390" s="676" t="s">
        <v>26</v>
      </c>
      <c r="H5390" s="677">
        <v>0.15</v>
      </c>
      <c r="I5390" s="677">
        <v>0</v>
      </c>
      <c r="J5390" s="678">
        <v>37.369999999999997</v>
      </c>
      <c r="K5390" s="678">
        <v>5.6</v>
      </c>
    </row>
    <row r="5391" spans="1:11" ht="26.1" customHeight="1" x14ac:dyDescent="0.2">
      <c r="A5391" s="674" t="s">
        <v>3706</v>
      </c>
      <c r="B5391" s="675" t="s">
        <v>1742</v>
      </c>
      <c r="C5391" s="674" t="s">
        <v>24</v>
      </c>
      <c r="D5391" s="674" t="s">
        <v>1743</v>
      </c>
      <c r="E5391" s="761" t="s">
        <v>3705</v>
      </c>
      <c r="F5391" s="761"/>
      <c r="G5391" s="676" t="s">
        <v>26</v>
      </c>
      <c r="H5391" s="677">
        <v>0.15</v>
      </c>
      <c r="I5391" s="677">
        <v>0</v>
      </c>
      <c r="J5391" s="678">
        <v>30.8</v>
      </c>
      <c r="K5391" s="678">
        <v>4.62</v>
      </c>
    </row>
    <row r="5392" spans="1:11" ht="24" customHeight="1" x14ac:dyDescent="0.2">
      <c r="A5392" s="679" t="s">
        <v>3709</v>
      </c>
      <c r="B5392" s="680" t="s">
        <v>5311</v>
      </c>
      <c r="C5392" s="679" t="s">
        <v>24</v>
      </c>
      <c r="D5392" s="679" t="s">
        <v>5312</v>
      </c>
      <c r="E5392" s="762" t="s">
        <v>3720</v>
      </c>
      <c r="F5392" s="762"/>
      <c r="G5392" s="681" t="s">
        <v>66</v>
      </c>
      <c r="H5392" s="682">
        <v>1</v>
      </c>
      <c r="I5392" s="682">
        <v>0</v>
      </c>
      <c r="J5392" s="683">
        <v>7.38</v>
      </c>
      <c r="K5392" s="683">
        <v>7.38</v>
      </c>
    </row>
    <row r="5393" spans="1:11" ht="25.5" x14ac:dyDescent="0.2">
      <c r="A5393" s="684"/>
      <c r="B5393" s="684"/>
      <c r="C5393" s="684"/>
      <c r="D5393" s="684"/>
      <c r="E5393" s="684"/>
      <c r="F5393" s="684" t="s">
        <v>3723</v>
      </c>
      <c r="G5393" s="685">
        <v>7.42</v>
      </c>
      <c r="H5393" s="684" t="s">
        <v>3724</v>
      </c>
      <c r="I5393" s="685">
        <v>0</v>
      </c>
      <c r="J5393" s="684" t="s">
        <v>3725</v>
      </c>
      <c r="K5393" s="685">
        <v>7.42</v>
      </c>
    </row>
    <row r="5394" spans="1:11" ht="25.5" x14ac:dyDescent="0.2">
      <c r="A5394" s="684"/>
      <c r="B5394" s="684"/>
      <c r="C5394" s="684"/>
      <c r="D5394" s="684"/>
      <c r="E5394" s="684"/>
      <c r="F5394" s="684" t="s">
        <v>3726</v>
      </c>
      <c r="G5394" s="685">
        <v>0</v>
      </c>
      <c r="H5394" s="763"/>
      <c r="I5394" s="763" t="s">
        <v>3727</v>
      </c>
      <c r="J5394" s="684"/>
      <c r="K5394" s="685">
        <v>17.600000000000001</v>
      </c>
    </row>
    <row r="5395" spans="1:11" ht="50.1" customHeight="1" thickBot="1" x14ac:dyDescent="0.25">
      <c r="A5395" s="31"/>
      <c r="B5395" s="31"/>
      <c r="C5395" s="31"/>
      <c r="D5395" s="31"/>
      <c r="E5395" s="31"/>
      <c r="F5395" s="31"/>
      <c r="G5395" s="31"/>
      <c r="H5395" s="31" t="s">
        <v>3728</v>
      </c>
      <c r="I5395" s="686" t="s">
        <v>5277</v>
      </c>
      <c r="J5395" s="31" t="s">
        <v>3730</v>
      </c>
      <c r="K5395" s="687">
        <v>264</v>
      </c>
    </row>
    <row r="5396" spans="1:11" ht="0.95" customHeight="1" thickTop="1" x14ac:dyDescent="0.2">
      <c r="A5396" s="688"/>
      <c r="B5396" s="688"/>
      <c r="C5396" s="688"/>
      <c r="D5396" s="688"/>
      <c r="E5396" s="688"/>
      <c r="F5396" s="688"/>
      <c r="G5396" s="688"/>
      <c r="H5396" s="688"/>
      <c r="I5396" s="688"/>
      <c r="J5396" s="688"/>
      <c r="K5396" s="688"/>
    </row>
    <row r="5397" spans="1:11" ht="18" customHeight="1" x14ac:dyDescent="0.2">
      <c r="A5397" s="18" t="s">
        <v>1569</v>
      </c>
      <c r="B5397" s="19" t="s">
        <v>10</v>
      </c>
      <c r="C5397" s="18" t="s">
        <v>11</v>
      </c>
      <c r="D5397" s="18" t="s">
        <v>12</v>
      </c>
      <c r="E5397" s="764" t="s">
        <v>3702</v>
      </c>
      <c r="F5397" s="764"/>
      <c r="G5397" s="20" t="s">
        <v>13</v>
      </c>
      <c r="H5397" s="19" t="s">
        <v>14</v>
      </c>
      <c r="I5397" s="19" t="s">
        <v>3703</v>
      </c>
      <c r="J5397" s="19" t="s">
        <v>15</v>
      </c>
      <c r="K5397" s="19" t="s">
        <v>17</v>
      </c>
    </row>
    <row r="5398" spans="1:11" ht="26.1" customHeight="1" x14ac:dyDescent="0.2">
      <c r="A5398" s="23" t="s">
        <v>3704</v>
      </c>
      <c r="B5398" s="24" t="s">
        <v>1542</v>
      </c>
      <c r="C5398" s="23" t="s">
        <v>42</v>
      </c>
      <c r="D5398" s="23" t="s">
        <v>1543</v>
      </c>
      <c r="E5398" s="760" t="s">
        <v>5148</v>
      </c>
      <c r="F5398" s="760"/>
      <c r="G5398" s="25" t="s">
        <v>1367</v>
      </c>
      <c r="H5398" s="673">
        <v>1</v>
      </c>
      <c r="I5398" s="26"/>
      <c r="J5398" s="26">
        <v>24.94</v>
      </c>
      <c r="K5398" s="26">
        <v>24.94</v>
      </c>
    </row>
    <row r="5399" spans="1:11" ht="24" customHeight="1" x14ac:dyDescent="0.2">
      <c r="A5399" s="674" t="s">
        <v>3706</v>
      </c>
      <c r="B5399" s="675" t="s">
        <v>1739</v>
      </c>
      <c r="C5399" s="674" t="s">
        <v>24</v>
      </c>
      <c r="D5399" s="674" t="s">
        <v>1740</v>
      </c>
      <c r="E5399" s="761" t="s">
        <v>3705</v>
      </c>
      <c r="F5399" s="761"/>
      <c r="G5399" s="676" t="s">
        <v>26</v>
      </c>
      <c r="H5399" s="677">
        <v>0.22500000000000001</v>
      </c>
      <c r="I5399" s="677">
        <v>0</v>
      </c>
      <c r="J5399" s="678">
        <v>37.369999999999997</v>
      </c>
      <c r="K5399" s="678">
        <v>8.4</v>
      </c>
    </row>
    <row r="5400" spans="1:11" ht="26.1" customHeight="1" x14ac:dyDescent="0.2">
      <c r="A5400" s="674" t="s">
        <v>3706</v>
      </c>
      <c r="B5400" s="675" t="s">
        <v>1742</v>
      </c>
      <c r="C5400" s="674" t="s">
        <v>24</v>
      </c>
      <c r="D5400" s="674" t="s">
        <v>1743</v>
      </c>
      <c r="E5400" s="761" t="s">
        <v>3705</v>
      </c>
      <c r="F5400" s="761"/>
      <c r="G5400" s="676" t="s">
        <v>26</v>
      </c>
      <c r="H5400" s="677">
        <v>0.22500000000000001</v>
      </c>
      <c r="I5400" s="677">
        <v>0</v>
      </c>
      <c r="J5400" s="678">
        <v>30.8</v>
      </c>
      <c r="K5400" s="678">
        <v>6.93</v>
      </c>
    </row>
    <row r="5401" spans="1:11" ht="24" customHeight="1" x14ac:dyDescent="0.2">
      <c r="A5401" s="679" t="s">
        <v>3709</v>
      </c>
      <c r="B5401" s="680" t="s">
        <v>5314</v>
      </c>
      <c r="C5401" s="679" t="s">
        <v>24</v>
      </c>
      <c r="D5401" s="679" t="s">
        <v>5315</v>
      </c>
      <c r="E5401" s="762" t="s">
        <v>3720</v>
      </c>
      <c r="F5401" s="762"/>
      <c r="G5401" s="681" t="s">
        <v>66</v>
      </c>
      <c r="H5401" s="682">
        <v>1</v>
      </c>
      <c r="I5401" s="682">
        <v>0</v>
      </c>
      <c r="J5401" s="683">
        <v>9.61</v>
      </c>
      <c r="K5401" s="683">
        <v>9.61</v>
      </c>
    </row>
    <row r="5402" spans="1:11" ht="25.5" x14ac:dyDescent="0.2">
      <c r="A5402" s="684"/>
      <c r="B5402" s="684"/>
      <c r="C5402" s="684"/>
      <c r="D5402" s="684"/>
      <c r="E5402" s="684"/>
      <c r="F5402" s="684" t="s">
        <v>3723</v>
      </c>
      <c r="G5402" s="685">
        <v>11.14</v>
      </c>
      <c r="H5402" s="684" t="s">
        <v>3724</v>
      </c>
      <c r="I5402" s="685">
        <v>0</v>
      </c>
      <c r="J5402" s="684" t="s">
        <v>3725</v>
      </c>
      <c r="K5402" s="685">
        <v>11.14</v>
      </c>
    </row>
    <row r="5403" spans="1:11" ht="25.5" x14ac:dyDescent="0.2">
      <c r="A5403" s="684"/>
      <c r="B5403" s="684"/>
      <c r="C5403" s="684"/>
      <c r="D5403" s="684"/>
      <c r="E5403" s="684"/>
      <c r="F5403" s="684" t="s">
        <v>3726</v>
      </c>
      <c r="G5403" s="685">
        <v>0</v>
      </c>
      <c r="H5403" s="763"/>
      <c r="I5403" s="763" t="s">
        <v>3727</v>
      </c>
      <c r="J5403" s="684"/>
      <c r="K5403" s="685">
        <v>24.94</v>
      </c>
    </row>
    <row r="5404" spans="1:11" ht="50.1" customHeight="1" thickBot="1" x14ac:dyDescent="0.25">
      <c r="A5404" s="31"/>
      <c r="B5404" s="31"/>
      <c r="C5404" s="31"/>
      <c r="D5404" s="31"/>
      <c r="E5404" s="31"/>
      <c r="F5404" s="31"/>
      <c r="G5404" s="31"/>
      <c r="H5404" s="31" t="s">
        <v>3728</v>
      </c>
      <c r="I5404" s="686" t="s">
        <v>3879</v>
      </c>
      <c r="J5404" s="31" t="s">
        <v>3730</v>
      </c>
      <c r="K5404" s="687">
        <v>99.76</v>
      </c>
    </row>
    <row r="5405" spans="1:11" ht="0.95" customHeight="1" thickTop="1" x14ac:dyDescent="0.2">
      <c r="A5405" s="688"/>
      <c r="B5405" s="688"/>
      <c r="C5405" s="688"/>
      <c r="D5405" s="688"/>
      <c r="E5405" s="688"/>
      <c r="F5405" s="688"/>
      <c r="G5405" s="688"/>
      <c r="H5405" s="688"/>
      <c r="I5405" s="688"/>
      <c r="J5405" s="688"/>
      <c r="K5405" s="688"/>
    </row>
    <row r="5406" spans="1:11" ht="18" customHeight="1" x14ac:dyDescent="0.2">
      <c r="A5406" s="18" t="s">
        <v>1570</v>
      </c>
      <c r="B5406" s="19" t="s">
        <v>10</v>
      </c>
      <c r="C5406" s="18" t="s">
        <v>11</v>
      </c>
      <c r="D5406" s="18" t="s">
        <v>12</v>
      </c>
      <c r="E5406" s="764" t="s">
        <v>3702</v>
      </c>
      <c r="F5406" s="764"/>
      <c r="G5406" s="20" t="s">
        <v>13</v>
      </c>
      <c r="H5406" s="19" t="s">
        <v>14</v>
      </c>
      <c r="I5406" s="19" t="s">
        <v>3703</v>
      </c>
      <c r="J5406" s="19" t="s">
        <v>15</v>
      </c>
      <c r="K5406" s="19" t="s">
        <v>17</v>
      </c>
    </row>
    <row r="5407" spans="1:11" ht="39" customHeight="1" x14ac:dyDescent="0.2">
      <c r="A5407" s="23" t="s">
        <v>3704</v>
      </c>
      <c r="B5407" s="24" t="s">
        <v>1545</v>
      </c>
      <c r="C5407" s="23" t="s">
        <v>24</v>
      </c>
      <c r="D5407" s="23" t="s">
        <v>1546</v>
      </c>
      <c r="E5407" s="760" t="s">
        <v>5148</v>
      </c>
      <c r="F5407" s="760"/>
      <c r="G5407" s="25" t="s">
        <v>48</v>
      </c>
      <c r="H5407" s="673">
        <v>1</v>
      </c>
      <c r="I5407" s="26"/>
      <c r="J5407" s="26">
        <v>3.45</v>
      </c>
      <c r="K5407" s="26">
        <v>3.45</v>
      </c>
    </row>
    <row r="5408" spans="1:11" ht="26.1" customHeight="1" x14ac:dyDescent="0.2">
      <c r="A5408" s="674" t="s">
        <v>3706</v>
      </c>
      <c r="B5408" s="675" t="s">
        <v>1742</v>
      </c>
      <c r="C5408" s="674" t="s">
        <v>24</v>
      </c>
      <c r="D5408" s="674" t="s">
        <v>1743</v>
      </c>
      <c r="E5408" s="761" t="s">
        <v>3705</v>
      </c>
      <c r="F5408" s="761"/>
      <c r="G5408" s="676" t="s">
        <v>26</v>
      </c>
      <c r="H5408" s="677">
        <v>2.3E-2</v>
      </c>
      <c r="I5408" s="677">
        <v>0</v>
      </c>
      <c r="J5408" s="678">
        <v>30.8</v>
      </c>
      <c r="K5408" s="678">
        <v>0.7</v>
      </c>
    </row>
    <row r="5409" spans="1:11" ht="24" customHeight="1" x14ac:dyDescent="0.2">
      <c r="A5409" s="674" t="s">
        <v>3706</v>
      </c>
      <c r="B5409" s="675" t="s">
        <v>1739</v>
      </c>
      <c r="C5409" s="674" t="s">
        <v>24</v>
      </c>
      <c r="D5409" s="674" t="s">
        <v>1740</v>
      </c>
      <c r="E5409" s="761" t="s">
        <v>3705</v>
      </c>
      <c r="F5409" s="761"/>
      <c r="G5409" s="676" t="s">
        <v>26</v>
      </c>
      <c r="H5409" s="677">
        <v>2.3E-2</v>
      </c>
      <c r="I5409" s="677">
        <v>0</v>
      </c>
      <c r="J5409" s="678">
        <v>37.369999999999997</v>
      </c>
      <c r="K5409" s="678">
        <v>0.85</v>
      </c>
    </row>
    <row r="5410" spans="1:11" ht="39" customHeight="1" x14ac:dyDescent="0.2">
      <c r="A5410" s="679" t="s">
        <v>3709</v>
      </c>
      <c r="B5410" s="680" t="s">
        <v>5316</v>
      </c>
      <c r="C5410" s="679" t="s">
        <v>24</v>
      </c>
      <c r="D5410" s="679" t="s">
        <v>5317</v>
      </c>
      <c r="E5410" s="762" t="s">
        <v>3720</v>
      </c>
      <c r="F5410" s="762"/>
      <c r="G5410" s="681" t="s">
        <v>48</v>
      </c>
      <c r="H5410" s="682">
        <v>1.2434000000000001</v>
      </c>
      <c r="I5410" s="682">
        <v>0</v>
      </c>
      <c r="J5410" s="683">
        <v>1.5</v>
      </c>
      <c r="K5410" s="683">
        <v>1.86</v>
      </c>
    </row>
    <row r="5411" spans="1:11" ht="26.1" customHeight="1" x14ac:dyDescent="0.2">
      <c r="A5411" s="679" t="s">
        <v>3709</v>
      </c>
      <c r="B5411" s="680" t="s">
        <v>5183</v>
      </c>
      <c r="C5411" s="679" t="s">
        <v>24</v>
      </c>
      <c r="D5411" s="679" t="s">
        <v>5184</v>
      </c>
      <c r="E5411" s="762" t="s">
        <v>3720</v>
      </c>
      <c r="F5411" s="762"/>
      <c r="G5411" s="681" t="s">
        <v>66</v>
      </c>
      <c r="H5411" s="682">
        <v>9.4000000000000004E-3</v>
      </c>
      <c r="I5411" s="682">
        <v>0</v>
      </c>
      <c r="J5411" s="683">
        <v>4.91</v>
      </c>
      <c r="K5411" s="683">
        <v>0.04</v>
      </c>
    </row>
    <row r="5412" spans="1:11" ht="25.5" x14ac:dyDescent="0.2">
      <c r="A5412" s="684"/>
      <c r="B5412" s="684"/>
      <c r="C5412" s="684"/>
      <c r="D5412" s="684"/>
      <c r="E5412" s="684"/>
      <c r="F5412" s="684" t="s">
        <v>3723</v>
      </c>
      <c r="G5412" s="685">
        <v>1.1299999999999999</v>
      </c>
      <c r="H5412" s="684" t="s">
        <v>3724</v>
      </c>
      <c r="I5412" s="685">
        <v>0</v>
      </c>
      <c r="J5412" s="684" t="s">
        <v>3725</v>
      </c>
      <c r="K5412" s="685">
        <v>1.1299999999999999</v>
      </c>
    </row>
    <row r="5413" spans="1:11" ht="25.5" x14ac:dyDescent="0.2">
      <c r="A5413" s="684"/>
      <c r="B5413" s="684"/>
      <c r="C5413" s="684"/>
      <c r="D5413" s="684"/>
      <c r="E5413" s="684"/>
      <c r="F5413" s="684" t="s">
        <v>3726</v>
      </c>
      <c r="G5413" s="685">
        <v>0</v>
      </c>
      <c r="H5413" s="763"/>
      <c r="I5413" s="763" t="s">
        <v>3727</v>
      </c>
      <c r="J5413" s="684"/>
      <c r="K5413" s="685">
        <v>3.45</v>
      </c>
    </row>
    <row r="5414" spans="1:11" ht="50.1" customHeight="1" thickBot="1" x14ac:dyDescent="0.25">
      <c r="A5414" s="31"/>
      <c r="B5414" s="31"/>
      <c r="C5414" s="31"/>
      <c r="D5414" s="31"/>
      <c r="E5414" s="31"/>
      <c r="F5414" s="31"/>
      <c r="G5414" s="31"/>
      <c r="H5414" s="31" t="s">
        <v>3728</v>
      </c>
      <c r="I5414" s="686" t="s">
        <v>5324</v>
      </c>
      <c r="J5414" s="31" t="s">
        <v>3730</v>
      </c>
      <c r="K5414" s="687">
        <v>5175</v>
      </c>
    </row>
    <row r="5415" spans="1:11" ht="0.95" customHeight="1" thickTop="1" x14ac:dyDescent="0.2">
      <c r="A5415" s="688"/>
      <c r="B5415" s="688"/>
      <c r="C5415" s="688"/>
      <c r="D5415" s="688"/>
      <c r="E5415" s="688"/>
      <c r="F5415" s="688"/>
      <c r="G5415" s="688"/>
      <c r="H5415" s="688"/>
      <c r="I5415" s="688"/>
      <c r="J5415" s="688"/>
      <c r="K5415" s="688"/>
    </row>
    <row r="5416" spans="1:11" ht="18" customHeight="1" x14ac:dyDescent="0.2">
      <c r="A5416" s="18" t="s">
        <v>1571</v>
      </c>
      <c r="B5416" s="19" t="s">
        <v>10</v>
      </c>
      <c r="C5416" s="18" t="s">
        <v>11</v>
      </c>
      <c r="D5416" s="18" t="s">
        <v>12</v>
      </c>
      <c r="E5416" s="764" t="s">
        <v>3702</v>
      </c>
      <c r="F5416" s="764"/>
      <c r="G5416" s="20" t="s">
        <v>13</v>
      </c>
      <c r="H5416" s="19" t="s">
        <v>14</v>
      </c>
      <c r="I5416" s="19" t="s">
        <v>3703</v>
      </c>
      <c r="J5416" s="19" t="s">
        <v>15</v>
      </c>
      <c r="K5416" s="19" t="s">
        <v>17</v>
      </c>
    </row>
    <row r="5417" spans="1:11" ht="39" customHeight="1" x14ac:dyDescent="0.2">
      <c r="A5417" s="23" t="s">
        <v>3704</v>
      </c>
      <c r="B5417" s="24" t="s">
        <v>1548</v>
      </c>
      <c r="C5417" s="23" t="s">
        <v>24</v>
      </c>
      <c r="D5417" s="23" t="s">
        <v>1549</v>
      </c>
      <c r="E5417" s="760" t="s">
        <v>5148</v>
      </c>
      <c r="F5417" s="760"/>
      <c r="G5417" s="25" t="s">
        <v>48</v>
      </c>
      <c r="H5417" s="673">
        <v>1</v>
      </c>
      <c r="I5417" s="26"/>
      <c r="J5417" s="26">
        <v>7.57</v>
      </c>
      <c r="K5417" s="26">
        <v>7.57</v>
      </c>
    </row>
    <row r="5418" spans="1:11" ht="26.1" customHeight="1" x14ac:dyDescent="0.2">
      <c r="A5418" s="674" t="s">
        <v>3706</v>
      </c>
      <c r="B5418" s="675" t="s">
        <v>1742</v>
      </c>
      <c r="C5418" s="674" t="s">
        <v>24</v>
      </c>
      <c r="D5418" s="674" t="s">
        <v>1743</v>
      </c>
      <c r="E5418" s="761" t="s">
        <v>3705</v>
      </c>
      <c r="F5418" s="761"/>
      <c r="G5418" s="676" t="s">
        <v>26</v>
      </c>
      <c r="H5418" s="677">
        <v>3.9E-2</v>
      </c>
      <c r="I5418" s="677">
        <v>0</v>
      </c>
      <c r="J5418" s="678">
        <v>30.8</v>
      </c>
      <c r="K5418" s="678">
        <v>1.2</v>
      </c>
    </row>
    <row r="5419" spans="1:11" ht="24" customHeight="1" x14ac:dyDescent="0.2">
      <c r="A5419" s="674" t="s">
        <v>3706</v>
      </c>
      <c r="B5419" s="675" t="s">
        <v>1739</v>
      </c>
      <c r="C5419" s="674" t="s">
        <v>24</v>
      </c>
      <c r="D5419" s="674" t="s">
        <v>1740</v>
      </c>
      <c r="E5419" s="761" t="s">
        <v>3705</v>
      </c>
      <c r="F5419" s="761"/>
      <c r="G5419" s="676" t="s">
        <v>26</v>
      </c>
      <c r="H5419" s="677">
        <v>3.9E-2</v>
      </c>
      <c r="I5419" s="677">
        <v>0</v>
      </c>
      <c r="J5419" s="678">
        <v>37.369999999999997</v>
      </c>
      <c r="K5419" s="678">
        <v>1.45</v>
      </c>
    </row>
    <row r="5420" spans="1:11" ht="39" customHeight="1" x14ac:dyDescent="0.2">
      <c r="A5420" s="679" t="s">
        <v>3709</v>
      </c>
      <c r="B5420" s="680" t="s">
        <v>5319</v>
      </c>
      <c r="C5420" s="679" t="s">
        <v>24</v>
      </c>
      <c r="D5420" s="679" t="s">
        <v>5320</v>
      </c>
      <c r="E5420" s="762" t="s">
        <v>3720</v>
      </c>
      <c r="F5420" s="762"/>
      <c r="G5420" s="681" t="s">
        <v>48</v>
      </c>
      <c r="H5420" s="682">
        <v>1.2434000000000001</v>
      </c>
      <c r="I5420" s="682">
        <v>0</v>
      </c>
      <c r="J5420" s="683">
        <v>3.93</v>
      </c>
      <c r="K5420" s="683">
        <v>4.88</v>
      </c>
    </row>
    <row r="5421" spans="1:11" ht="26.1" customHeight="1" x14ac:dyDescent="0.2">
      <c r="A5421" s="679" t="s">
        <v>3709</v>
      </c>
      <c r="B5421" s="680" t="s">
        <v>5183</v>
      </c>
      <c r="C5421" s="679" t="s">
        <v>24</v>
      </c>
      <c r="D5421" s="679" t="s">
        <v>5184</v>
      </c>
      <c r="E5421" s="762" t="s">
        <v>3720</v>
      </c>
      <c r="F5421" s="762"/>
      <c r="G5421" s="681" t="s">
        <v>66</v>
      </c>
      <c r="H5421" s="682">
        <v>9.4000000000000004E-3</v>
      </c>
      <c r="I5421" s="682">
        <v>0</v>
      </c>
      <c r="J5421" s="683">
        <v>4.91</v>
      </c>
      <c r="K5421" s="683">
        <v>0.04</v>
      </c>
    </row>
    <row r="5422" spans="1:11" ht="25.5" x14ac:dyDescent="0.2">
      <c r="A5422" s="684"/>
      <c r="B5422" s="684"/>
      <c r="C5422" s="684"/>
      <c r="D5422" s="684"/>
      <c r="E5422" s="684"/>
      <c r="F5422" s="684" t="s">
        <v>3723</v>
      </c>
      <c r="G5422" s="685">
        <v>1.92</v>
      </c>
      <c r="H5422" s="684" t="s">
        <v>3724</v>
      </c>
      <c r="I5422" s="685">
        <v>0</v>
      </c>
      <c r="J5422" s="684" t="s">
        <v>3725</v>
      </c>
      <c r="K5422" s="685">
        <v>1.92</v>
      </c>
    </row>
    <row r="5423" spans="1:11" ht="25.5" x14ac:dyDescent="0.2">
      <c r="A5423" s="684"/>
      <c r="B5423" s="684"/>
      <c r="C5423" s="684"/>
      <c r="D5423" s="684"/>
      <c r="E5423" s="684"/>
      <c r="F5423" s="684" t="s">
        <v>3726</v>
      </c>
      <c r="G5423" s="685">
        <v>0</v>
      </c>
      <c r="H5423" s="763"/>
      <c r="I5423" s="763" t="s">
        <v>3727</v>
      </c>
      <c r="J5423" s="684"/>
      <c r="K5423" s="685">
        <v>7.57</v>
      </c>
    </row>
    <row r="5424" spans="1:11" ht="50.1" customHeight="1" thickBot="1" x14ac:dyDescent="0.25">
      <c r="A5424" s="31"/>
      <c r="B5424" s="31"/>
      <c r="C5424" s="31"/>
      <c r="D5424" s="31"/>
      <c r="E5424" s="31"/>
      <c r="F5424" s="31"/>
      <c r="G5424" s="31"/>
      <c r="H5424" s="31" t="s">
        <v>3728</v>
      </c>
      <c r="I5424" s="686" t="s">
        <v>5187</v>
      </c>
      <c r="J5424" s="31" t="s">
        <v>3730</v>
      </c>
      <c r="K5424" s="687">
        <v>4542</v>
      </c>
    </row>
    <row r="5425" spans="1:11" ht="0.95" customHeight="1" thickTop="1" x14ac:dyDescent="0.2">
      <c r="A5425" s="688"/>
      <c r="B5425" s="688"/>
      <c r="C5425" s="688"/>
      <c r="D5425" s="688"/>
      <c r="E5425" s="688"/>
      <c r="F5425" s="688"/>
      <c r="G5425" s="688"/>
      <c r="H5425" s="688"/>
      <c r="I5425" s="688"/>
      <c r="J5425" s="688"/>
      <c r="K5425" s="688"/>
    </row>
    <row r="5426" spans="1:11" ht="18" customHeight="1" x14ac:dyDescent="0.2">
      <c r="A5426" s="18" t="s">
        <v>1572</v>
      </c>
      <c r="B5426" s="19" t="s">
        <v>10</v>
      </c>
      <c r="C5426" s="18" t="s">
        <v>11</v>
      </c>
      <c r="D5426" s="18" t="s">
        <v>12</v>
      </c>
      <c r="E5426" s="764" t="s">
        <v>3702</v>
      </c>
      <c r="F5426" s="764"/>
      <c r="G5426" s="20" t="s">
        <v>13</v>
      </c>
      <c r="H5426" s="19" t="s">
        <v>14</v>
      </c>
      <c r="I5426" s="19" t="s">
        <v>3703</v>
      </c>
      <c r="J5426" s="19" t="s">
        <v>15</v>
      </c>
      <c r="K5426" s="19" t="s">
        <v>17</v>
      </c>
    </row>
    <row r="5427" spans="1:11" ht="51.95" customHeight="1" x14ac:dyDescent="0.2">
      <c r="A5427" s="23" t="s">
        <v>3704</v>
      </c>
      <c r="B5427" s="24" t="s">
        <v>1498</v>
      </c>
      <c r="C5427" s="23" t="s">
        <v>42</v>
      </c>
      <c r="D5427" s="23" t="s">
        <v>1499</v>
      </c>
      <c r="E5427" s="760" t="s">
        <v>5148</v>
      </c>
      <c r="F5427" s="760"/>
      <c r="G5427" s="25" t="s">
        <v>48</v>
      </c>
      <c r="H5427" s="673">
        <v>1</v>
      </c>
      <c r="I5427" s="26"/>
      <c r="J5427" s="26">
        <v>13.63</v>
      </c>
      <c r="K5427" s="26">
        <v>13.63</v>
      </c>
    </row>
    <row r="5428" spans="1:11" ht="24" customHeight="1" x14ac:dyDescent="0.2">
      <c r="A5428" s="674" t="s">
        <v>3706</v>
      </c>
      <c r="B5428" s="675" t="s">
        <v>1739</v>
      </c>
      <c r="C5428" s="674" t="s">
        <v>24</v>
      </c>
      <c r="D5428" s="674" t="s">
        <v>1740</v>
      </c>
      <c r="E5428" s="761" t="s">
        <v>3705</v>
      </c>
      <c r="F5428" s="761"/>
      <c r="G5428" s="676" t="s">
        <v>26</v>
      </c>
      <c r="H5428" s="677">
        <v>0.14399999999999999</v>
      </c>
      <c r="I5428" s="677">
        <v>0</v>
      </c>
      <c r="J5428" s="678">
        <v>37.369999999999997</v>
      </c>
      <c r="K5428" s="678">
        <v>5.38</v>
      </c>
    </row>
    <row r="5429" spans="1:11" ht="26.1" customHeight="1" x14ac:dyDescent="0.2">
      <c r="A5429" s="674" t="s">
        <v>3706</v>
      </c>
      <c r="B5429" s="675" t="s">
        <v>1742</v>
      </c>
      <c r="C5429" s="674" t="s">
        <v>24</v>
      </c>
      <c r="D5429" s="674" t="s">
        <v>1743</v>
      </c>
      <c r="E5429" s="761" t="s">
        <v>3705</v>
      </c>
      <c r="F5429" s="761"/>
      <c r="G5429" s="676" t="s">
        <v>26</v>
      </c>
      <c r="H5429" s="677">
        <v>0.14399999999999999</v>
      </c>
      <c r="I5429" s="677">
        <v>0</v>
      </c>
      <c r="J5429" s="678">
        <v>30.8</v>
      </c>
      <c r="K5429" s="678">
        <v>4.43</v>
      </c>
    </row>
    <row r="5430" spans="1:11" ht="26.1" customHeight="1" x14ac:dyDescent="0.2">
      <c r="A5430" s="679" t="s">
        <v>3709</v>
      </c>
      <c r="B5430" s="680" t="s">
        <v>5284</v>
      </c>
      <c r="C5430" s="679" t="s">
        <v>24</v>
      </c>
      <c r="D5430" s="679" t="s">
        <v>5285</v>
      </c>
      <c r="E5430" s="762" t="s">
        <v>3720</v>
      </c>
      <c r="F5430" s="762"/>
      <c r="G5430" s="681" t="s">
        <v>48</v>
      </c>
      <c r="H5430" s="682">
        <v>1.0169999999999999</v>
      </c>
      <c r="I5430" s="682">
        <v>0</v>
      </c>
      <c r="J5430" s="683">
        <v>3.76</v>
      </c>
      <c r="K5430" s="683">
        <v>3.82</v>
      </c>
    </row>
    <row r="5431" spans="1:11" ht="25.5" x14ac:dyDescent="0.2">
      <c r="A5431" s="684"/>
      <c r="B5431" s="684"/>
      <c r="C5431" s="684"/>
      <c r="D5431" s="684"/>
      <c r="E5431" s="684"/>
      <c r="F5431" s="684" t="s">
        <v>3723</v>
      </c>
      <c r="G5431" s="685">
        <v>7.13</v>
      </c>
      <c r="H5431" s="684" t="s">
        <v>3724</v>
      </c>
      <c r="I5431" s="685">
        <v>0</v>
      </c>
      <c r="J5431" s="684" t="s">
        <v>3725</v>
      </c>
      <c r="K5431" s="685">
        <v>7.13</v>
      </c>
    </row>
    <row r="5432" spans="1:11" ht="25.5" x14ac:dyDescent="0.2">
      <c r="A5432" s="684"/>
      <c r="B5432" s="684"/>
      <c r="C5432" s="684"/>
      <c r="D5432" s="684"/>
      <c r="E5432" s="684"/>
      <c r="F5432" s="684" t="s">
        <v>3726</v>
      </c>
      <c r="G5432" s="685">
        <v>0</v>
      </c>
      <c r="H5432" s="763"/>
      <c r="I5432" s="763" t="s">
        <v>3727</v>
      </c>
      <c r="J5432" s="684"/>
      <c r="K5432" s="685">
        <v>13.63</v>
      </c>
    </row>
    <row r="5433" spans="1:11" ht="50.1" customHeight="1" thickBot="1" x14ac:dyDescent="0.25">
      <c r="A5433" s="31"/>
      <c r="B5433" s="31"/>
      <c r="C5433" s="31"/>
      <c r="D5433" s="31"/>
      <c r="E5433" s="31"/>
      <c r="F5433" s="31"/>
      <c r="G5433" s="31"/>
      <c r="H5433" s="31" t="s">
        <v>3728</v>
      </c>
      <c r="I5433" s="686" t="s">
        <v>5153</v>
      </c>
      <c r="J5433" s="31" t="s">
        <v>3730</v>
      </c>
      <c r="K5433" s="687">
        <v>2726</v>
      </c>
    </row>
    <row r="5434" spans="1:11" ht="0.95" customHeight="1" thickTop="1" x14ac:dyDescent="0.2">
      <c r="A5434" s="688"/>
      <c r="B5434" s="688"/>
      <c r="C5434" s="688"/>
      <c r="D5434" s="688"/>
      <c r="E5434" s="688"/>
      <c r="F5434" s="688"/>
      <c r="G5434" s="688"/>
      <c r="H5434" s="688"/>
      <c r="I5434" s="688"/>
      <c r="J5434" s="688"/>
      <c r="K5434" s="688"/>
    </row>
    <row r="5435" spans="1:11" ht="18" customHeight="1" x14ac:dyDescent="0.2">
      <c r="A5435" s="18" t="s">
        <v>1573</v>
      </c>
      <c r="B5435" s="19" t="s">
        <v>10</v>
      </c>
      <c r="C5435" s="18" t="s">
        <v>11</v>
      </c>
      <c r="D5435" s="18" t="s">
        <v>12</v>
      </c>
      <c r="E5435" s="764" t="s">
        <v>3702</v>
      </c>
      <c r="F5435" s="764"/>
      <c r="G5435" s="20" t="s">
        <v>13</v>
      </c>
      <c r="H5435" s="19" t="s">
        <v>14</v>
      </c>
      <c r="I5435" s="19" t="s">
        <v>3703</v>
      </c>
      <c r="J5435" s="19" t="s">
        <v>15</v>
      </c>
      <c r="K5435" s="19" t="s">
        <v>17</v>
      </c>
    </row>
    <row r="5436" spans="1:11" ht="26.1" customHeight="1" x14ac:dyDescent="0.2">
      <c r="A5436" s="23" t="s">
        <v>3704</v>
      </c>
      <c r="B5436" s="24" t="s">
        <v>1552</v>
      </c>
      <c r="C5436" s="23" t="s">
        <v>104</v>
      </c>
      <c r="D5436" s="23" t="s">
        <v>1553</v>
      </c>
      <c r="E5436" s="760" t="s">
        <v>5322</v>
      </c>
      <c r="F5436" s="760"/>
      <c r="G5436" s="25" t="s">
        <v>66</v>
      </c>
      <c r="H5436" s="673">
        <v>1</v>
      </c>
      <c r="I5436" s="26"/>
      <c r="J5436" s="26">
        <v>36.21</v>
      </c>
      <c r="K5436" s="26">
        <v>36.21</v>
      </c>
    </row>
    <row r="5437" spans="1:11" ht="26.1" customHeight="1" x14ac:dyDescent="0.2">
      <c r="A5437" s="674" t="s">
        <v>3706</v>
      </c>
      <c r="B5437" s="675" t="s">
        <v>1742</v>
      </c>
      <c r="C5437" s="674" t="s">
        <v>24</v>
      </c>
      <c r="D5437" s="674" t="s">
        <v>1743</v>
      </c>
      <c r="E5437" s="761" t="s">
        <v>3705</v>
      </c>
      <c r="F5437" s="761"/>
      <c r="G5437" s="676" t="s">
        <v>26</v>
      </c>
      <c r="H5437" s="677">
        <v>0.28899999999999998</v>
      </c>
      <c r="I5437" s="677">
        <v>0</v>
      </c>
      <c r="J5437" s="678">
        <v>30.8</v>
      </c>
      <c r="K5437" s="678">
        <v>8.9</v>
      </c>
    </row>
    <row r="5438" spans="1:11" ht="26.1" customHeight="1" x14ac:dyDescent="0.2">
      <c r="A5438" s="679" t="s">
        <v>3709</v>
      </c>
      <c r="B5438" s="680" t="s">
        <v>5323</v>
      </c>
      <c r="C5438" s="679" t="s">
        <v>104</v>
      </c>
      <c r="D5438" s="679" t="s">
        <v>1553</v>
      </c>
      <c r="E5438" s="762" t="s">
        <v>3720</v>
      </c>
      <c r="F5438" s="762"/>
      <c r="G5438" s="681" t="s">
        <v>66</v>
      </c>
      <c r="H5438" s="682">
        <v>1</v>
      </c>
      <c r="I5438" s="682">
        <v>0</v>
      </c>
      <c r="J5438" s="683">
        <v>27.31</v>
      </c>
      <c r="K5438" s="683">
        <v>27.31</v>
      </c>
    </row>
    <row r="5439" spans="1:11" ht="25.5" x14ac:dyDescent="0.2">
      <c r="A5439" s="684"/>
      <c r="B5439" s="684"/>
      <c r="C5439" s="684"/>
      <c r="D5439" s="684"/>
      <c r="E5439" s="684"/>
      <c r="F5439" s="684" t="s">
        <v>3723</v>
      </c>
      <c r="G5439" s="685">
        <v>6.21</v>
      </c>
      <c r="H5439" s="684" t="s">
        <v>3724</v>
      </c>
      <c r="I5439" s="685">
        <v>0</v>
      </c>
      <c r="J5439" s="684" t="s">
        <v>3725</v>
      </c>
      <c r="K5439" s="685">
        <v>6.21</v>
      </c>
    </row>
    <row r="5440" spans="1:11" ht="25.5" x14ac:dyDescent="0.2">
      <c r="A5440" s="684"/>
      <c r="B5440" s="684"/>
      <c r="C5440" s="684"/>
      <c r="D5440" s="684"/>
      <c r="E5440" s="684"/>
      <c r="F5440" s="684" t="s">
        <v>3726</v>
      </c>
      <c r="G5440" s="685">
        <v>0</v>
      </c>
      <c r="H5440" s="763"/>
      <c r="I5440" s="763" t="s">
        <v>3727</v>
      </c>
      <c r="J5440" s="684"/>
      <c r="K5440" s="685">
        <v>36.21</v>
      </c>
    </row>
    <row r="5441" spans="1:11" ht="50.1" customHeight="1" thickBot="1" x14ac:dyDescent="0.25">
      <c r="A5441" s="31"/>
      <c r="B5441" s="31"/>
      <c r="C5441" s="31"/>
      <c r="D5441" s="31"/>
      <c r="E5441" s="31"/>
      <c r="F5441" s="31"/>
      <c r="G5441" s="31"/>
      <c r="H5441" s="31" t="s">
        <v>3728</v>
      </c>
      <c r="I5441" s="686" t="s">
        <v>5158</v>
      </c>
      <c r="J5441" s="31" t="s">
        <v>3730</v>
      </c>
      <c r="K5441" s="687">
        <v>724.2</v>
      </c>
    </row>
    <row r="5442" spans="1:11" ht="0.95" customHeight="1" thickTop="1" x14ac:dyDescent="0.2">
      <c r="A5442" s="688"/>
      <c r="B5442" s="688"/>
      <c r="C5442" s="688"/>
      <c r="D5442" s="688"/>
      <c r="E5442" s="688"/>
      <c r="F5442" s="688"/>
      <c r="G5442" s="688"/>
      <c r="H5442" s="688"/>
      <c r="I5442" s="688"/>
      <c r="J5442" s="688"/>
      <c r="K5442" s="688"/>
    </row>
    <row r="5443" spans="1:11" ht="24" customHeight="1" x14ac:dyDescent="0.2">
      <c r="A5443" s="21" t="s">
        <v>1574</v>
      </c>
      <c r="B5443" s="21"/>
      <c r="C5443" s="21"/>
      <c r="D5443" s="21" t="s">
        <v>1575</v>
      </c>
      <c r="E5443" s="21"/>
      <c r="F5443" s="767"/>
      <c r="G5443" s="767"/>
      <c r="H5443" s="21"/>
      <c r="I5443" s="22"/>
      <c r="J5443" s="21"/>
      <c r="K5443" s="672">
        <v>54566.38</v>
      </c>
    </row>
    <row r="5444" spans="1:11" ht="24" customHeight="1" x14ac:dyDescent="0.2">
      <c r="A5444" s="21" t="s">
        <v>1576</v>
      </c>
      <c r="B5444" s="21"/>
      <c r="C5444" s="21"/>
      <c r="D5444" s="21" t="s">
        <v>1577</v>
      </c>
      <c r="E5444" s="21"/>
      <c r="F5444" s="767"/>
      <c r="G5444" s="767"/>
      <c r="H5444" s="21"/>
      <c r="I5444" s="22"/>
      <c r="J5444" s="21"/>
      <c r="K5444" s="672">
        <v>31274.28</v>
      </c>
    </row>
    <row r="5445" spans="1:11" ht="18" customHeight="1" x14ac:dyDescent="0.2">
      <c r="A5445" s="18" t="s">
        <v>1578</v>
      </c>
      <c r="B5445" s="19" t="s">
        <v>10</v>
      </c>
      <c r="C5445" s="18" t="s">
        <v>11</v>
      </c>
      <c r="D5445" s="18" t="s">
        <v>12</v>
      </c>
      <c r="E5445" s="764" t="s">
        <v>3702</v>
      </c>
      <c r="F5445" s="764"/>
      <c r="G5445" s="20" t="s">
        <v>13</v>
      </c>
      <c r="H5445" s="19" t="s">
        <v>14</v>
      </c>
      <c r="I5445" s="19" t="s">
        <v>3703</v>
      </c>
      <c r="J5445" s="19" t="s">
        <v>15</v>
      </c>
      <c r="K5445" s="19" t="s">
        <v>17</v>
      </c>
    </row>
    <row r="5446" spans="1:11" ht="51.95" customHeight="1" x14ac:dyDescent="0.2">
      <c r="A5446" s="23" t="s">
        <v>3704</v>
      </c>
      <c r="B5446" s="24" t="s">
        <v>1495</v>
      </c>
      <c r="C5446" s="23" t="s">
        <v>42</v>
      </c>
      <c r="D5446" s="23" t="s">
        <v>1496</v>
      </c>
      <c r="E5446" s="760" t="s">
        <v>3798</v>
      </c>
      <c r="F5446" s="760"/>
      <c r="G5446" s="25" t="s">
        <v>1262</v>
      </c>
      <c r="H5446" s="673">
        <v>1</v>
      </c>
      <c r="I5446" s="26"/>
      <c r="J5446" s="26">
        <v>7.53</v>
      </c>
      <c r="K5446" s="26">
        <v>7.53</v>
      </c>
    </row>
    <row r="5447" spans="1:11" ht="26.1" customHeight="1" x14ac:dyDescent="0.2">
      <c r="A5447" s="674" t="s">
        <v>3706</v>
      </c>
      <c r="B5447" s="675" t="s">
        <v>1742</v>
      </c>
      <c r="C5447" s="674" t="s">
        <v>24</v>
      </c>
      <c r="D5447" s="674" t="s">
        <v>1743</v>
      </c>
      <c r="E5447" s="761" t="s">
        <v>3705</v>
      </c>
      <c r="F5447" s="761"/>
      <c r="G5447" s="676" t="s">
        <v>26</v>
      </c>
      <c r="H5447" s="677">
        <v>0.05</v>
      </c>
      <c r="I5447" s="677">
        <v>0</v>
      </c>
      <c r="J5447" s="678">
        <v>30.8</v>
      </c>
      <c r="K5447" s="678">
        <v>1.54</v>
      </c>
    </row>
    <row r="5448" spans="1:11" ht="24" customHeight="1" x14ac:dyDescent="0.2">
      <c r="A5448" s="674" t="s">
        <v>3706</v>
      </c>
      <c r="B5448" s="675" t="s">
        <v>1739</v>
      </c>
      <c r="C5448" s="674" t="s">
        <v>24</v>
      </c>
      <c r="D5448" s="674" t="s">
        <v>1740</v>
      </c>
      <c r="E5448" s="761" t="s">
        <v>3705</v>
      </c>
      <c r="F5448" s="761"/>
      <c r="G5448" s="676" t="s">
        <v>26</v>
      </c>
      <c r="H5448" s="677">
        <v>0.05</v>
      </c>
      <c r="I5448" s="677">
        <v>0</v>
      </c>
      <c r="J5448" s="678">
        <v>37.369999999999997</v>
      </c>
      <c r="K5448" s="678">
        <v>1.86</v>
      </c>
    </row>
    <row r="5449" spans="1:11" ht="26.1" customHeight="1" x14ac:dyDescent="0.2">
      <c r="A5449" s="679" t="s">
        <v>3709</v>
      </c>
      <c r="B5449" s="680" t="s">
        <v>5282</v>
      </c>
      <c r="C5449" s="679" t="s">
        <v>24</v>
      </c>
      <c r="D5449" s="679" t="s">
        <v>5283</v>
      </c>
      <c r="E5449" s="762" t="s">
        <v>3720</v>
      </c>
      <c r="F5449" s="762"/>
      <c r="G5449" s="681" t="s">
        <v>66</v>
      </c>
      <c r="H5449" s="682">
        <v>1</v>
      </c>
      <c r="I5449" s="682">
        <v>0</v>
      </c>
      <c r="J5449" s="683">
        <v>4.13</v>
      </c>
      <c r="K5449" s="683">
        <v>4.13</v>
      </c>
    </row>
    <row r="5450" spans="1:11" ht="25.5" x14ac:dyDescent="0.2">
      <c r="A5450" s="684"/>
      <c r="B5450" s="684"/>
      <c r="C5450" s="684"/>
      <c r="D5450" s="684"/>
      <c r="E5450" s="684"/>
      <c r="F5450" s="684" t="s">
        <v>3723</v>
      </c>
      <c r="G5450" s="685">
        <v>2.4700000000000002</v>
      </c>
      <c r="H5450" s="684" t="s">
        <v>3724</v>
      </c>
      <c r="I5450" s="685">
        <v>0</v>
      </c>
      <c r="J5450" s="684" t="s">
        <v>3725</v>
      </c>
      <c r="K5450" s="685">
        <v>2.4700000000000002</v>
      </c>
    </row>
    <row r="5451" spans="1:11" ht="25.5" x14ac:dyDescent="0.2">
      <c r="A5451" s="684"/>
      <c r="B5451" s="684"/>
      <c r="C5451" s="684"/>
      <c r="D5451" s="684"/>
      <c r="E5451" s="684"/>
      <c r="F5451" s="684" t="s">
        <v>3726</v>
      </c>
      <c r="G5451" s="685">
        <v>0</v>
      </c>
      <c r="H5451" s="763"/>
      <c r="I5451" s="763" t="s">
        <v>3727</v>
      </c>
      <c r="J5451" s="684"/>
      <c r="K5451" s="685">
        <v>7.53</v>
      </c>
    </row>
    <row r="5452" spans="1:11" ht="50.1" customHeight="1" thickBot="1" x14ac:dyDescent="0.25">
      <c r="A5452" s="31"/>
      <c r="B5452" s="31"/>
      <c r="C5452" s="31"/>
      <c r="D5452" s="31"/>
      <c r="E5452" s="31"/>
      <c r="F5452" s="31"/>
      <c r="G5452" s="31"/>
      <c r="H5452" s="31" t="s">
        <v>3728</v>
      </c>
      <c r="I5452" s="686" t="s">
        <v>5325</v>
      </c>
      <c r="J5452" s="31" t="s">
        <v>3730</v>
      </c>
      <c r="K5452" s="687">
        <v>1114.44</v>
      </c>
    </row>
    <row r="5453" spans="1:11" ht="0.95" customHeight="1" thickTop="1" x14ac:dyDescent="0.2">
      <c r="A5453" s="688"/>
      <c r="B5453" s="688"/>
      <c r="C5453" s="688"/>
      <c r="D5453" s="688"/>
      <c r="E5453" s="688"/>
      <c r="F5453" s="688"/>
      <c r="G5453" s="688"/>
      <c r="H5453" s="688"/>
      <c r="I5453" s="688"/>
      <c r="J5453" s="688"/>
      <c r="K5453" s="688"/>
    </row>
    <row r="5454" spans="1:11" ht="18" customHeight="1" x14ac:dyDescent="0.2">
      <c r="A5454" s="18" t="s">
        <v>1579</v>
      </c>
      <c r="B5454" s="19" t="s">
        <v>10</v>
      </c>
      <c r="C5454" s="18" t="s">
        <v>11</v>
      </c>
      <c r="D5454" s="18" t="s">
        <v>12</v>
      </c>
      <c r="E5454" s="764" t="s">
        <v>3702</v>
      </c>
      <c r="F5454" s="764"/>
      <c r="G5454" s="20" t="s">
        <v>13</v>
      </c>
      <c r="H5454" s="19" t="s">
        <v>14</v>
      </c>
      <c r="I5454" s="19" t="s">
        <v>3703</v>
      </c>
      <c r="J5454" s="19" t="s">
        <v>15</v>
      </c>
      <c r="K5454" s="19" t="s">
        <v>17</v>
      </c>
    </row>
    <row r="5455" spans="1:11" ht="51.95" customHeight="1" x14ac:dyDescent="0.2">
      <c r="A5455" s="23" t="s">
        <v>3704</v>
      </c>
      <c r="B5455" s="24" t="s">
        <v>1580</v>
      </c>
      <c r="C5455" s="23" t="s">
        <v>42</v>
      </c>
      <c r="D5455" s="23" t="s">
        <v>1581</v>
      </c>
      <c r="E5455" s="760" t="s">
        <v>5148</v>
      </c>
      <c r="F5455" s="760"/>
      <c r="G5455" s="25" t="s">
        <v>1367</v>
      </c>
      <c r="H5455" s="673">
        <v>1</v>
      </c>
      <c r="I5455" s="26"/>
      <c r="J5455" s="26">
        <v>77.05</v>
      </c>
      <c r="K5455" s="26">
        <v>77.05</v>
      </c>
    </row>
    <row r="5456" spans="1:11" ht="39" customHeight="1" x14ac:dyDescent="0.2">
      <c r="A5456" s="674" t="s">
        <v>3706</v>
      </c>
      <c r="B5456" s="675" t="s">
        <v>5326</v>
      </c>
      <c r="C5456" s="674" t="s">
        <v>24</v>
      </c>
      <c r="D5456" s="674" t="s">
        <v>5327</v>
      </c>
      <c r="E5456" s="761" t="s">
        <v>5148</v>
      </c>
      <c r="F5456" s="761"/>
      <c r="G5456" s="676" t="s">
        <v>66</v>
      </c>
      <c r="H5456" s="677">
        <v>1</v>
      </c>
      <c r="I5456" s="677">
        <v>0</v>
      </c>
      <c r="J5456" s="678">
        <v>66.099999999999994</v>
      </c>
      <c r="K5456" s="678">
        <v>66.099999999999994</v>
      </c>
    </row>
    <row r="5457" spans="1:11" ht="39" customHeight="1" x14ac:dyDescent="0.2">
      <c r="A5457" s="674" t="s">
        <v>3706</v>
      </c>
      <c r="B5457" s="675" t="s">
        <v>5328</v>
      </c>
      <c r="C5457" s="674" t="s">
        <v>24</v>
      </c>
      <c r="D5457" s="674" t="s">
        <v>5329</v>
      </c>
      <c r="E5457" s="761" t="s">
        <v>5148</v>
      </c>
      <c r="F5457" s="761"/>
      <c r="G5457" s="676" t="s">
        <v>66</v>
      </c>
      <c r="H5457" s="677">
        <v>1</v>
      </c>
      <c r="I5457" s="677">
        <v>0</v>
      </c>
      <c r="J5457" s="678">
        <v>10.95</v>
      </c>
      <c r="K5457" s="678">
        <v>10.95</v>
      </c>
    </row>
    <row r="5458" spans="1:11" ht="25.5" x14ac:dyDescent="0.2">
      <c r="A5458" s="684"/>
      <c r="B5458" s="684"/>
      <c r="C5458" s="684"/>
      <c r="D5458" s="684"/>
      <c r="E5458" s="684"/>
      <c r="F5458" s="684" t="s">
        <v>3723</v>
      </c>
      <c r="G5458" s="685">
        <v>34.22</v>
      </c>
      <c r="H5458" s="684" t="s">
        <v>3724</v>
      </c>
      <c r="I5458" s="685">
        <v>0</v>
      </c>
      <c r="J5458" s="684" t="s">
        <v>3725</v>
      </c>
      <c r="K5458" s="685">
        <v>34.22</v>
      </c>
    </row>
    <row r="5459" spans="1:11" ht="25.5" x14ac:dyDescent="0.2">
      <c r="A5459" s="684"/>
      <c r="B5459" s="684"/>
      <c r="C5459" s="684"/>
      <c r="D5459" s="684"/>
      <c r="E5459" s="684"/>
      <c r="F5459" s="684" t="s">
        <v>3726</v>
      </c>
      <c r="G5459" s="685">
        <v>0</v>
      </c>
      <c r="H5459" s="763"/>
      <c r="I5459" s="763" t="s">
        <v>3727</v>
      </c>
      <c r="J5459" s="684"/>
      <c r="K5459" s="685">
        <v>77.05</v>
      </c>
    </row>
    <row r="5460" spans="1:11" ht="50.1" customHeight="1" thickBot="1" x14ac:dyDescent="0.25">
      <c r="A5460" s="31"/>
      <c r="B5460" s="31"/>
      <c r="C5460" s="31"/>
      <c r="D5460" s="31"/>
      <c r="E5460" s="31"/>
      <c r="F5460" s="31"/>
      <c r="G5460" s="31"/>
      <c r="H5460" s="31" t="s">
        <v>3728</v>
      </c>
      <c r="I5460" s="686" t="s">
        <v>5289</v>
      </c>
      <c r="J5460" s="31" t="s">
        <v>3730</v>
      </c>
      <c r="K5460" s="687">
        <v>9862.4</v>
      </c>
    </row>
    <row r="5461" spans="1:11" ht="0.95" customHeight="1" thickTop="1" x14ac:dyDescent="0.2">
      <c r="A5461" s="688"/>
      <c r="B5461" s="688"/>
      <c r="C5461" s="688"/>
      <c r="D5461" s="688"/>
      <c r="E5461" s="688"/>
      <c r="F5461" s="688"/>
      <c r="G5461" s="688"/>
      <c r="H5461" s="688"/>
      <c r="I5461" s="688"/>
      <c r="J5461" s="688"/>
      <c r="K5461" s="688"/>
    </row>
    <row r="5462" spans="1:11" ht="18" customHeight="1" x14ac:dyDescent="0.2">
      <c r="A5462" s="18" t="s">
        <v>1582</v>
      </c>
      <c r="B5462" s="19" t="s">
        <v>10</v>
      </c>
      <c r="C5462" s="18" t="s">
        <v>11</v>
      </c>
      <c r="D5462" s="18" t="s">
        <v>12</v>
      </c>
      <c r="E5462" s="764" t="s">
        <v>3702</v>
      </c>
      <c r="F5462" s="764"/>
      <c r="G5462" s="20" t="s">
        <v>13</v>
      </c>
      <c r="H5462" s="19" t="s">
        <v>14</v>
      </c>
      <c r="I5462" s="19" t="s">
        <v>3703</v>
      </c>
      <c r="J5462" s="19" t="s">
        <v>15</v>
      </c>
      <c r="K5462" s="19" t="s">
        <v>17</v>
      </c>
    </row>
    <row r="5463" spans="1:11" ht="24" customHeight="1" x14ac:dyDescent="0.2">
      <c r="A5463" s="23" t="s">
        <v>3704</v>
      </c>
      <c r="B5463" s="24" t="s">
        <v>1583</v>
      </c>
      <c r="C5463" s="23" t="s">
        <v>42</v>
      </c>
      <c r="D5463" s="23" t="s">
        <v>1584</v>
      </c>
      <c r="E5463" s="760" t="s">
        <v>3798</v>
      </c>
      <c r="F5463" s="760"/>
      <c r="G5463" s="25" t="s">
        <v>1307</v>
      </c>
      <c r="H5463" s="673">
        <v>1</v>
      </c>
      <c r="I5463" s="26"/>
      <c r="J5463" s="26">
        <v>17.55</v>
      </c>
      <c r="K5463" s="26">
        <v>17.55</v>
      </c>
    </row>
    <row r="5464" spans="1:11" ht="24" customHeight="1" x14ac:dyDescent="0.2">
      <c r="A5464" s="674" t="s">
        <v>3706</v>
      </c>
      <c r="B5464" s="675" t="s">
        <v>1739</v>
      </c>
      <c r="C5464" s="674" t="s">
        <v>24</v>
      </c>
      <c r="D5464" s="674" t="s">
        <v>1740</v>
      </c>
      <c r="E5464" s="761" t="s">
        <v>3705</v>
      </c>
      <c r="F5464" s="761"/>
      <c r="G5464" s="676" t="s">
        <v>26</v>
      </c>
      <c r="H5464" s="677">
        <v>0.1</v>
      </c>
      <c r="I5464" s="677">
        <v>0</v>
      </c>
      <c r="J5464" s="678">
        <v>37.369999999999997</v>
      </c>
      <c r="K5464" s="678">
        <v>3.73</v>
      </c>
    </row>
    <row r="5465" spans="1:11" ht="26.1" customHeight="1" x14ac:dyDescent="0.2">
      <c r="A5465" s="674" t="s">
        <v>3706</v>
      </c>
      <c r="B5465" s="675" t="s">
        <v>1742</v>
      </c>
      <c r="C5465" s="674" t="s">
        <v>24</v>
      </c>
      <c r="D5465" s="674" t="s">
        <v>1743</v>
      </c>
      <c r="E5465" s="761" t="s">
        <v>3705</v>
      </c>
      <c r="F5465" s="761"/>
      <c r="G5465" s="676" t="s">
        <v>26</v>
      </c>
      <c r="H5465" s="677">
        <v>0.1</v>
      </c>
      <c r="I5465" s="677">
        <v>0</v>
      </c>
      <c r="J5465" s="678">
        <v>30.8</v>
      </c>
      <c r="K5465" s="678">
        <v>3.08</v>
      </c>
    </row>
    <row r="5466" spans="1:11" ht="24" customHeight="1" x14ac:dyDescent="0.2">
      <c r="A5466" s="679" t="s">
        <v>3709</v>
      </c>
      <c r="B5466" s="680" t="s">
        <v>5330</v>
      </c>
      <c r="C5466" s="679" t="s">
        <v>24</v>
      </c>
      <c r="D5466" s="679" t="s">
        <v>5331</v>
      </c>
      <c r="E5466" s="762" t="s">
        <v>3720</v>
      </c>
      <c r="F5466" s="762"/>
      <c r="G5466" s="681" t="s">
        <v>66</v>
      </c>
      <c r="H5466" s="682">
        <v>1</v>
      </c>
      <c r="I5466" s="682">
        <v>0</v>
      </c>
      <c r="J5466" s="683">
        <v>10.74</v>
      </c>
      <c r="K5466" s="683">
        <v>10.74</v>
      </c>
    </row>
    <row r="5467" spans="1:11" ht="25.5" x14ac:dyDescent="0.2">
      <c r="A5467" s="684"/>
      <c r="B5467" s="684"/>
      <c r="C5467" s="684"/>
      <c r="D5467" s="684"/>
      <c r="E5467" s="684"/>
      <c r="F5467" s="684" t="s">
        <v>3723</v>
      </c>
      <c r="G5467" s="685">
        <v>4.9400000000000004</v>
      </c>
      <c r="H5467" s="684" t="s">
        <v>3724</v>
      </c>
      <c r="I5467" s="685">
        <v>0</v>
      </c>
      <c r="J5467" s="684" t="s">
        <v>3725</v>
      </c>
      <c r="K5467" s="685">
        <v>4.9400000000000004</v>
      </c>
    </row>
    <row r="5468" spans="1:11" ht="25.5" x14ac:dyDescent="0.2">
      <c r="A5468" s="684"/>
      <c r="B5468" s="684"/>
      <c r="C5468" s="684"/>
      <c r="D5468" s="684"/>
      <c r="E5468" s="684"/>
      <c r="F5468" s="684" t="s">
        <v>3726</v>
      </c>
      <c r="G5468" s="685">
        <v>0</v>
      </c>
      <c r="H5468" s="763"/>
      <c r="I5468" s="763" t="s">
        <v>3727</v>
      </c>
      <c r="J5468" s="684"/>
      <c r="K5468" s="685">
        <v>17.55</v>
      </c>
    </row>
    <row r="5469" spans="1:11" ht="50.1" customHeight="1" thickBot="1" x14ac:dyDescent="0.25">
      <c r="A5469" s="31"/>
      <c r="B5469" s="31"/>
      <c r="C5469" s="31"/>
      <c r="D5469" s="31"/>
      <c r="E5469" s="31"/>
      <c r="F5469" s="31"/>
      <c r="G5469" s="31"/>
      <c r="H5469" s="31" t="s">
        <v>3728</v>
      </c>
      <c r="I5469" s="686" t="s">
        <v>5158</v>
      </c>
      <c r="J5469" s="31" t="s">
        <v>3730</v>
      </c>
      <c r="K5469" s="687">
        <v>351</v>
      </c>
    </row>
    <row r="5470" spans="1:11" ht="0.95" customHeight="1" thickTop="1" x14ac:dyDescent="0.2">
      <c r="A5470" s="688"/>
      <c r="B5470" s="688"/>
      <c r="C5470" s="688"/>
      <c r="D5470" s="688"/>
      <c r="E5470" s="688"/>
      <c r="F5470" s="688"/>
      <c r="G5470" s="688"/>
      <c r="H5470" s="688"/>
      <c r="I5470" s="688"/>
      <c r="J5470" s="688"/>
      <c r="K5470" s="688"/>
    </row>
    <row r="5471" spans="1:11" ht="18" customHeight="1" x14ac:dyDescent="0.2">
      <c r="A5471" s="18" t="s">
        <v>1585</v>
      </c>
      <c r="B5471" s="19" t="s">
        <v>10</v>
      </c>
      <c r="C5471" s="18" t="s">
        <v>11</v>
      </c>
      <c r="D5471" s="18" t="s">
        <v>12</v>
      </c>
      <c r="E5471" s="764" t="s">
        <v>3702</v>
      </c>
      <c r="F5471" s="764"/>
      <c r="G5471" s="20" t="s">
        <v>13</v>
      </c>
      <c r="H5471" s="19" t="s">
        <v>14</v>
      </c>
      <c r="I5471" s="19" t="s">
        <v>3703</v>
      </c>
      <c r="J5471" s="19" t="s">
        <v>15</v>
      </c>
      <c r="K5471" s="19" t="s">
        <v>17</v>
      </c>
    </row>
    <row r="5472" spans="1:11" ht="51.95" customHeight="1" x14ac:dyDescent="0.2">
      <c r="A5472" s="23" t="s">
        <v>3704</v>
      </c>
      <c r="B5472" s="24" t="s">
        <v>1498</v>
      </c>
      <c r="C5472" s="23" t="s">
        <v>42</v>
      </c>
      <c r="D5472" s="23" t="s">
        <v>1499</v>
      </c>
      <c r="E5472" s="760" t="s">
        <v>5148</v>
      </c>
      <c r="F5472" s="760"/>
      <c r="G5472" s="25" t="s">
        <v>48</v>
      </c>
      <c r="H5472" s="673">
        <v>1</v>
      </c>
      <c r="I5472" s="26"/>
      <c r="J5472" s="26">
        <v>13.63</v>
      </c>
      <c r="K5472" s="26">
        <v>13.63</v>
      </c>
    </row>
    <row r="5473" spans="1:11" ht="24" customHeight="1" x14ac:dyDescent="0.2">
      <c r="A5473" s="674" t="s">
        <v>3706</v>
      </c>
      <c r="B5473" s="675" t="s">
        <v>1739</v>
      </c>
      <c r="C5473" s="674" t="s">
        <v>24</v>
      </c>
      <c r="D5473" s="674" t="s">
        <v>1740</v>
      </c>
      <c r="E5473" s="761" t="s">
        <v>3705</v>
      </c>
      <c r="F5473" s="761"/>
      <c r="G5473" s="676" t="s">
        <v>26</v>
      </c>
      <c r="H5473" s="677">
        <v>0.14399999999999999</v>
      </c>
      <c r="I5473" s="677">
        <v>0</v>
      </c>
      <c r="J5473" s="678">
        <v>37.369999999999997</v>
      </c>
      <c r="K5473" s="678">
        <v>5.38</v>
      </c>
    </row>
    <row r="5474" spans="1:11" ht="26.1" customHeight="1" x14ac:dyDescent="0.2">
      <c r="A5474" s="674" t="s">
        <v>3706</v>
      </c>
      <c r="B5474" s="675" t="s">
        <v>1742</v>
      </c>
      <c r="C5474" s="674" t="s">
        <v>24</v>
      </c>
      <c r="D5474" s="674" t="s">
        <v>1743</v>
      </c>
      <c r="E5474" s="761" t="s">
        <v>3705</v>
      </c>
      <c r="F5474" s="761"/>
      <c r="G5474" s="676" t="s">
        <v>26</v>
      </c>
      <c r="H5474" s="677">
        <v>0.14399999999999999</v>
      </c>
      <c r="I5474" s="677">
        <v>0</v>
      </c>
      <c r="J5474" s="678">
        <v>30.8</v>
      </c>
      <c r="K5474" s="678">
        <v>4.43</v>
      </c>
    </row>
    <row r="5475" spans="1:11" ht="26.1" customHeight="1" x14ac:dyDescent="0.2">
      <c r="A5475" s="679" t="s">
        <v>3709</v>
      </c>
      <c r="B5475" s="680" t="s">
        <v>5284</v>
      </c>
      <c r="C5475" s="679" t="s">
        <v>24</v>
      </c>
      <c r="D5475" s="679" t="s">
        <v>5285</v>
      </c>
      <c r="E5475" s="762" t="s">
        <v>3720</v>
      </c>
      <c r="F5475" s="762"/>
      <c r="G5475" s="681" t="s">
        <v>48</v>
      </c>
      <c r="H5475" s="682">
        <v>1.0169999999999999</v>
      </c>
      <c r="I5475" s="682">
        <v>0</v>
      </c>
      <c r="J5475" s="683">
        <v>3.76</v>
      </c>
      <c r="K5475" s="683">
        <v>3.82</v>
      </c>
    </row>
    <row r="5476" spans="1:11" ht="25.5" x14ac:dyDescent="0.2">
      <c r="A5476" s="684"/>
      <c r="B5476" s="684"/>
      <c r="C5476" s="684"/>
      <c r="D5476" s="684"/>
      <c r="E5476" s="684"/>
      <c r="F5476" s="684" t="s">
        <v>3723</v>
      </c>
      <c r="G5476" s="685">
        <v>7.13</v>
      </c>
      <c r="H5476" s="684" t="s">
        <v>3724</v>
      </c>
      <c r="I5476" s="685">
        <v>0</v>
      </c>
      <c r="J5476" s="684" t="s">
        <v>3725</v>
      </c>
      <c r="K5476" s="685">
        <v>7.13</v>
      </c>
    </row>
    <row r="5477" spans="1:11" ht="25.5" x14ac:dyDescent="0.2">
      <c r="A5477" s="684"/>
      <c r="B5477" s="684"/>
      <c r="C5477" s="684"/>
      <c r="D5477" s="684"/>
      <c r="E5477" s="684"/>
      <c r="F5477" s="684" t="s">
        <v>3726</v>
      </c>
      <c r="G5477" s="685">
        <v>0</v>
      </c>
      <c r="H5477" s="763"/>
      <c r="I5477" s="763" t="s">
        <v>3727</v>
      </c>
      <c r="J5477" s="684"/>
      <c r="K5477" s="685">
        <v>13.63</v>
      </c>
    </row>
    <row r="5478" spans="1:11" ht="50.1" customHeight="1" thickBot="1" x14ac:dyDescent="0.25">
      <c r="A5478" s="31"/>
      <c r="B5478" s="31"/>
      <c r="C5478" s="31"/>
      <c r="D5478" s="31"/>
      <c r="E5478" s="31"/>
      <c r="F5478" s="31"/>
      <c r="G5478" s="31"/>
      <c r="H5478" s="31" t="s">
        <v>3728</v>
      </c>
      <c r="I5478" s="686" t="s">
        <v>5332</v>
      </c>
      <c r="J5478" s="31" t="s">
        <v>3730</v>
      </c>
      <c r="K5478" s="687">
        <v>4906.8</v>
      </c>
    </row>
    <row r="5479" spans="1:11" ht="0.95" customHeight="1" thickTop="1" x14ac:dyDescent="0.2">
      <c r="A5479" s="688"/>
      <c r="B5479" s="688"/>
      <c r="C5479" s="688"/>
      <c r="D5479" s="688"/>
      <c r="E5479" s="688"/>
      <c r="F5479" s="688"/>
      <c r="G5479" s="688"/>
      <c r="H5479" s="688"/>
      <c r="I5479" s="688"/>
      <c r="J5479" s="688"/>
      <c r="K5479" s="688"/>
    </row>
    <row r="5480" spans="1:11" ht="18" customHeight="1" x14ac:dyDescent="0.2">
      <c r="A5480" s="18" t="s">
        <v>1586</v>
      </c>
      <c r="B5480" s="19" t="s">
        <v>10</v>
      </c>
      <c r="C5480" s="18" t="s">
        <v>11</v>
      </c>
      <c r="D5480" s="18" t="s">
        <v>12</v>
      </c>
      <c r="E5480" s="764" t="s">
        <v>3702</v>
      </c>
      <c r="F5480" s="764"/>
      <c r="G5480" s="20" t="s">
        <v>13</v>
      </c>
      <c r="H5480" s="19" t="s">
        <v>14</v>
      </c>
      <c r="I5480" s="19" t="s">
        <v>3703</v>
      </c>
      <c r="J5480" s="19" t="s">
        <v>15</v>
      </c>
      <c r="K5480" s="19" t="s">
        <v>17</v>
      </c>
    </row>
    <row r="5481" spans="1:11" ht="39" customHeight="1" x14ac:dyDescent="0.2">
      <c r="A5481" s="23" t="s">
        <v>3704</v>
      </c>
      <c r="B5481" s="24" t="s">
        <v>1587</v>
      </c>
      <c r="C5481" s="23" t="s">
        <v>24</v>
      </c>
      <c r="D5481" s="23" t="s">
        <v>1588</v>
      </c>
      <c r="E5481" s="760" t="s">
        <v>5148</v>
      </c>
      <c r="F5481" s="760"/>
      <c r="G5481" s="25" t="s">
        <v>48</v>
      </c>
      <c r="H5481" s="673">
        <v>1</v>
      </c>
      <c r="I5481" s="26"/>
      <c r="J5481" s="26">
        <v>10.53</v>
      </c>
      <c r="K5481" s="26">
        <v>10.53</v>
      </c>
    </row>
    <row r="5482" spans="1:11" ht="24" customHeight="1" x14ac:dyDescent="0.2">
      <c r="A5482" s="674" t="s">
        <v>3706</v>
      </c>
      <c r="B5482" s="675" t="s">
        <v>1739</v>
      </c>
      <c r="C5482" s="674" t="s">
        <v>24</v>
      </c>
      <c r="D5482" s="674" t="s">
        <v>1740</v>
      </c>
      <c r="E5482" s="761" t="s">
        <v>3705</v>
      </c>
      <c r="F5482" s="761"/>
      <c r="G5482" s="676" t="s">
        <v>26</v>
      </c>
      <c r="H5482" s="677">
        <v>5.0999999999999997E-2</v>
      </c>
      <c r="I5482" s="677">
        <v>0</v>
      </c>
      <c r="J5482" s="678">
        <v>37.369999999999997</v>
      </c>
      <c r="K5482" s="678">
        <v>1.9</v>
      </c>
    </row>
    <row r="5483" spans="1:11" ht="26.1" customHeight="1" x14ac:dyDescent="0.2">
      <c r="A5483" s="674" t="s">
        <v>3706</v>
      </c>
      <c r="B5483" s="675" t="s">
        <v>1742</v>
      </c>
      <c r="C5483" s="674" t="s">
        <v>24</v>
      </c>
      <c r="D5483" s="674" t="s">
        <v>1743</v>
      </c>
      <c r="E5483" s="761" t="s">
        <v>3705</v>
      </c>
      <c r="F5483" s="761"/>
      <c r="G5483" s="676" t="s">
        <v>26</v>
      </c>
      <c r="H5483" s="677">
        <v>5.0999999999999997E-2</v>
      </c>
      <c r="I5483" s="677">
        <v>0</v>
      </c>
      <c r="J5483" s="678">
        <v>30.8</v>
      </c>
      <c r="K5483" s="678">
        <v>1.57</v>
      </c>
    </row>
    <row r="5484" spans="1:11" ht="26.1" customHeight="1" x14ac:dyDescent="0.2">
      <c r="A5484" s="679" t="s">
        <v>3709</v>
      </c>
      <c r="B5484" s="680" t="s">
        <v>5183</v>
      </c>
      <c r="C5484" s="679" t="s">
        <v>24</v>
      </c>
      <c r="D5484" s="679" t="s">
        <v>5184</v>
      </c>
      <c r="E5484" s="762" t="s">
        <v>3720</v>
      </c>
      <c r="F5484" s="762"/>
      <c r="G5484" s="681" t="s">
        <v>66</v>
      </c>
      <c r="H5484" s="682">
        <v>9.4000000000000004E-3</v>
      </c>
      <c r="I5484" s="682">
        <v>0</v>
      </c>
      <c r="J5484" s="683">
        <v>4.91</v>
      </c>
      <c r="K5484" s="683">
        <v>0.04</v>
      </c>
    </row>
    <row r="5485" spans="1:11" ht="39" customHeight="1" x14ac:dyDescent="0.2">
      <c r="A5485" s="679" t="s">
        <v>3709</v>
      </c>
      <c r="B5485" s="680" t="s">
        <v>5333</v>
      </c>
      <c r="C5485" s="679" t="s">
        <v>24</v>
      </c>
      <c r="D5485" s="679" t="s">
        <v>5334</v>
      </c>
      <c r="E5485" s="762" t="s">
        <v>3720</v>
      </c>
      <c r="F5485" s="762"/>
      <c r="G5485" s="681" t="s">
        <v>48</v>
      </c>
      <c r="H5485" s="682">
        <v>1.2434000000000001</v>
      </c>
      <c r="I5485" s="682">
        <v>0</v>
      </c>
      <c r="J5485" s="683">
        <v>5.65</v>
      </c>
      <c r="K5485" s="683">
        <v>7.02</v>
      </c>
    </row>
    <row r="5486" spans="1:11" ht="25.5" x14ac:dyDescent="0.2">
      <c r="A5486" s="684"/>
      <c r="B5486" s="684"/>
      <c r="C5486" s="684"/>
      <c r="D5486" s="684"/>
      <c r="E5486" s="684"/>
      <c r="F5486" s="684" t="s">
        <v>3723</v>
      </c>
      <c r="G5486" s="685">
        <v>2.52</v>
      </c>
      <c r="H5486" s="684" t="s">
        <v>3724</v>
      </c>
      <c r="I5486" s="685">
        <v>0</v>
      </c>
      <c r="J5486" s="684" t="s">
        <v>3725</v>
      </c>
      <c r="K5486" s="685">
        <v>2.52</v>
      </c>
    </row>
    <row r="5487" spans="1:11" ht="25.5" x14ac:dyDescent="0.2">
      <c r="A5487" s="684"/>
      <c r="B5487" s="684"/>
      <c r="C5487" s="684"/>
      <c r="D5487" s="684"/>
      <c r="E5487" s="684"/>
      <c r="F5487" s="684" t="s">
        <v>3726</v>
      </c>
      <c r="G5487" s="685">
        <v>0</v>
      </c>
      <c r="H5487" s="763"/>
      <c r="I5487" s="763" t="s">
        <v>3727</v>
      </c>
      <c r="J5487" s="684"/>
      <c r="K5487" s="685">
        <v>10.53</v>
      </c>
    </row>
    <row r="5488" spans="1:11" ht="50.1" customHeight="1" thickBot="1" x14ac:dyDescent="0.25">
      <c r="A5488" s="31"/>
      <c r="B5488" s="31"/>
      <c r="C5488" s="31"/>
      <c r="D5488" s="31"/>
      <c r="E5488" s="31"/>
      <c r="F5488" s="31"/>
      <c r="G5488" s="31"/>
      <c r="H5488" s="31" t="s">
        <v>3728</v>
      </c>
      <c r="I5488" s="686" t="s">
        <v>5321</v>
      </c>
      <c r="J5488" s="31" t="s">
        <v>3730</v>
      </c>
      <c r="K5488" s="687">
        <v>3159</v>
      </c>
    </row>
    <row r="5489" spans="1:11" ht="0.95" customHeight="1" thickTop="1" x14ac:dyDescent="0.2">
      <c r="A5489" s="688"/>
      <c r="B5489" s="688"/>
      <c r="C5489" s="688"/>
      <c r="D5489" s="688"/>
      <c r="E5489" s="688"/>
      <c r="F5489" s="688"/>
      <c r="G5489" s="688"/>
      <c r="H5489" s="688"/>
      <c r="I5489" s="688"/>
      <c r="J5489" s="688"/>
      <c r="K5489" s="688"/>
    </row>
    <row r="5490" spans="1:11" ht="18" customHeight="1" x14ac:dyDescent="0.2">
      <c r="A5490" s="18" t="s">
        <v>1589</v>
      </c>
      <c r="B5490" s="19" t="s">
        <v>10</v>
      </c>
      <c r="C5490" s="18" t="s">
        <v>11</v>
      </c>
      <c r="D5490" s="18" t="s">
        <v>12</v>
      </c>
      <c r="E5490" s="764" t="s">
        <v>3702</v>
      </c>
      <c r="F5490" s="764"/>
      <c r="G5490" s="20" t="s">
        <v>13</v>
      </c>
      <c r="H5490" s="19" t="s">
        <v>14</v>
      </c>
      <c r="I5490" s="19" t="s">
        <v>3703</v>
      </c>
      <c r="J5490" s="19" t="s">
        <v>15</v>
      </c>
      <c r="K5490" s="19" t="s">
        <v>17</v>
      </c>
    </row>
    <row r="5491" spans="1:11" ht="39" customHeight="1" x14ac:dyDescent="0.2">
      <c r="A5491" s="23" t="s">
        <v>3704</v>
      </c>
      <c r="B5491" s="24" t="s">
        <v>1548</v>
      </c>
      <c r="C5491" s="23" t="s">
        <v>24</v>
      </c>
      <c r="D5491" s="23" t="s">
        <v>1549</v>
      </c>
      <c r="E5491" s="760" t="s">
        <v>5148</v>
      </c>
      <c r="F5491" s="760"/>
      <c r="G5491" s="25" t="s">
        <v>48</v>
      </c>
      <c r="H5491" s="673">
        <v>1</v>
      </c>
      <c r="I5491" s="26"/>
      <c r="J5491" s="26">
        <v>7.57</v>
      </c>
      <c r="K5491" s="26">
        <v>7.57</v>
      </c>
    </row>
    <row r="5492" spans="1:11" ht="26.1" customHeight="1" x14ac:dyDescent="0.2">
      <c r="A5492" s="674" t="s">
        <v>3706</v>
      </c>
      <c r="B5492" s="675" t="s">
        <v>1742</v>
      </c>
      <c r="C5492" s="674" t="s">
        <v>24</v>
      </c>
      <c r="D5492" s="674" t="s">
        <v>1743</v>
      </c>
      <c r="E5492" s="761" t="s">
        <v>3705</v>
      </c>
      <c r="F5492" s="761"/>
      <c r="G5492" s="676" t="s">
        <v>26</v>
      </c>
      <c r="H5492" s="677">
        <v>3.9E-2</v>
      </c>
      <c r="I5492" s="677">
        <v>0</v>
      </c>
      <c r="J5492" s="678">
        <v>30.8</v>
      </c>
      <c r="K5492" s="678">
        <v>1.2</v>
      </c>
    </row>
    <row r="5493" spans="1:11" ht="24" customHeight="1" x14ac:dyDescent="0.2">
      <c r="A5493" s="674" t="s">
        <v>3706</v>
      </c>
      <c r="B5493" s="675" t="s">
        <v>1739</v>
      </c>
      <c r="C5493" s="674" t="s">
        <v>24</v>
      </c>
      <c r="D5493" s="674" t="s">
        <v>1740</v>
      </c>
      <c r="E5493" s="761" t="s">
        <v>3705</v>
      </c>
      <c r="F5493" s="761"/>
      <c r="G5493" s="676" t="s">
        <v>26</v>
      </c>
      <c r="H5493" s="677">
        <v>3.9E-2</v>
      </c>
      <c r="I5493" s="677">
        <v>0</v>
      </c>
      <c r="J5493" s="678">
        <v>37.369999999999997</v>
      </c>
      <c r="K5493" s="678">
        <v>1.45</v>
      </c>
    </row>
    <row r="5494" spans="1:11" ht="39" customHeight="1" x14ac:dyDescent="0.2">
      <c r="A5494" s="679" t="s">
        <v>3709</v>
      </c>
      <c r="B5494" s="680" t="s">
        <v>5319</v>
      </c>
      <c r="C5494" s="679" t="s">
        <v>24</v>
      </c>
      <c r="D5494" s="679" t="s">
        <v>5320</v>
      </c>
      <c r="E5494" s="762" t="s">
        <v>3720</v>
      </c>
      <c r="F5494" s="762"/>
      <c r="G5494" s="681" t="s">
        <v>48</v>
      </c>
      <c r="H5494" s="682">
        <v>1.2434000000000001</v>
      </c>
      <c r="I5494" s="682">
        <v>0</v>
      </c>
      <c r="J5494" s="683">
        <v>3.93</v>
      </c>
      <c r="K5494" s="683">
        <v>4.88</v>
      </c>
    </row>
    <row r="5495" spans="1:11" ht="26.1" customHeight="1" x14ac:dyDescent="0.2">
      <c r="A5495" s="679" t="s">
        <v>3709</v>
      </c>
      <c r="B5495" s="680" t="s">
        <v>5183</v>
      </c>
      <c r="C5495" s="679" t="s">
        <v>24</v>
      </c>
      <c r="D5495" s="679" t="s">
        <v>5184</v>
      </c>
      <c r="E5495" s="762" t="s">
        <v>3720</v>
      </c>
      <c r="F5495" s="762"/>
      <c r="G5495" s="681" t="s">
        <v>66</v>
      </c>
      <c r="H5495" s="682">
        <v>9.4000000000000004E-3</v>
      </c>
      <c r="I5495" s="682">
        <v>0</v>
      </c>
      <c r="J5495" s="683">
        <v>4.91</v>
      </c>
      <c r="K5495" s="683">
        <v>0.04</v>
      </c>
    </row>
    <row r="5496" spans="1:11" ht="25.5" x14ac:dyDescent="0.2">
      <c r="A5496" s="684"/>
      <c r="B5496" s="684"/>
      <c r="C5496" s="684"/>
      <c r="D5496" s="684"/>
      <c r="E5496" s="684"/>
      <c r="F5496" s="684" t="s">
        <v>3723</v>
      </c>
      <c r="G5496" s="685">
        <v>1.92</v>
      </c>
      <c r="H5496" s="684" t="s">
        <v>3724</v>
      </c>
      <c r="I5496" s="685">
        <v>0</v>
      </c>
      <c r="J5496" s="684" t="s">
        <v>3725</v>
      </c>
      <c r="K5496" s="685">
        <v>1.92</v>
      </c>
    </row>
    <row r="5497" spans="1:11" ht="25.5" x14ac:dyDescent="0.2">
      <c r="A5497" s="684"/>
      <c r="B5497" s="684"/>
      <c r="C5497" s="684"/>
      <c r="D5497" s="684"/>
      <c r="E5497" s="684"/>
      <c r="F5497" s="684" t="s">
        <v>3726</v>
      </c>
      <c r="G5497" s="685">
        <v>0</v>
      </c>
      <c r="H5497" s="763"/>
      <c r="I5497" s="763" t="s">
        <v>3727</v>
      </c>
      <c r="J5497" s="684"/>
      <c r="K5497" s="685">
        <v>7.57</v>
      </c>
    </row>
    <row r="5498" spans="1:11" ht="50.1" customHeight="1" thickBot="1" x14ac:dyDescent="0.25">
      <c r="A5498" s="31"/>
      <c r="B5498" s="31"/>
      <c r="C5498" s="31"/>
      <c r="D5498" s="31"/>
      <c r="E5498" s="31"/>
      <c r="F5498" s="31"/>
      <c r="G5498" s="31"/>
      <c r="H5498" s="31" t="s">
        <v>3728</v>
      </c>
      <c r="I5498" s="686" t="s">
        <v>5335</v>
      </c>
      <c r="J5498" s="31" t="s">
        <v>3730</v>
      </c>
      <c r="K5498" s="687">
        <v>8856.9</v>
      </c>
    </row>
    <row r="5499" spans="1:11" ht="0.95" customHeight="1" thickTop="1" x14ac:dyDescent="0.2">
      <c r="A5499" s="688"/>
      <c r="B5499" s="688"/>
      <c r="C5499" s="688"/>
      <c r="D5499" s="688"/>
      <c r="E5499" s="688"/>
      <c r="F5499" s="688"/>
      <c r="G5499" s="688"/>
      <c r="H5499" s="688"/>
      <c r="I5499" s="688"/>
      <c r="J5499" s="688"/>
      <c r="K5499" s="688"/>
    </row>
    <row r="5500" spans="1:11" ht="18" customHeight="1" x14ac:dyDescent="0.2">
      <c r="A5500" s="18" t="s">
        <v>1590</v>
      </c>
      <c r="B5500" s="19" t="s">
        <v>10</v>
      </c>
      <c r="C5500" s="18" t="s">
        <v>11</v>
      </c>
      <c r="D5500" s="18" t="s">
        <v>12</v>
      </c>
      <c r="E5500" s="764" t="s">
        <v>3702</v>
      </c>
      <c r="F5500" s="764"/>
      <c r="G5500" s="20" t="s">
        <v>13</v>
      </c>
      <c r="H5500" s="19" t="s">
        <v>14</v>
      </c>
      <c r="I5500" s="19" t="s">
        <v>3703</v>
      </c>
      <c r="J5500" s="19" t="s">
        <v>15</v>
      </c>
      <c r="K5500" s="19" t="s">
        <v>17</v>
      </c>
    </row>
    <row r="5501" spans="1:11" ht="39" customHeight="1" x14ac:dyDescent="0.2">
      <c r="A5501" s="23" t="s">
        <v>3704</v>
      </c>
      <c r="B5501" s="24" t="s">
        <v>1591</v>
      </c>
      <c r="C5501" s="23" t="s">
        <v>24</v>
      </c>
      <c r="D5501" s="23" t="s">
        <v>1592</v>
      </c>
      <c r="E5501" s="760" t="s">
        <v>5148</v>
      </c>
      <c r="F5501" s="760"/>
      <c r="G5501" s="25" t="s">
        <v>48</v>
      </c>
      <c r="H5501" s="673">
        <v>1</v>
      </c>
      <c r="I5501" s="26"/>
      <c r="J5501" s="26">
        <v>4.95</v>
      </c>
      <c r="K5501" s="26">
        <v>4.95</v>
      </c>
    </row>
    <row r="5502" spans="1:11" ht="24" customHeight="1" x14ac:dyDescent="0.2">
      <c r="A5502" s="674" t="s">
        <v>3706</v>
      </c>
      <c r="B5502" s="675" t="s">
        <v>1739</v>
      </c>
      <c r="C5502" s="674" t="s">
        <v>24</v>
      </c>
      <c r="D5502" s="674" t="s">
        <v>1740</v>
      </c>
      <c r="E5502" s="761" t="s">
        <v>3705</v>
      </c>
      <c r="F5502" s="761"/>
      <c r="G5502" s="676" t="s">
        <v>26</v>
      </c>
      <c r="H5502" s="677">
        <v>2.9000000000000001E-2</v>
      </c>
      <c r="I5502" s="677">
        <v>0</v>
      </c>
      <c r="J5502" s="678">
        <v>37.369999999999997</v>
      </c>
      <c r="K5502" s="678">
        <v>1.08</v>
      </c>
    </row>
    <row r="5503" spans="1:11" ht="26.1" customHeight="1" x14ac:dyDescent="0.2">
      <c r="A5503" s="674" t="s">
        <v>3706</v>
      </c>
      <c r="B5503" s="675" t="s">
        <v>1742</v>
      </c>
      <c r="C5503" s="674" t="s">
        <v>24</v>
      </c>
      <c r="D5503" s="674" t="s">
        <v>1743</v>
      </c>
      <c r="E5503" s="761" t="s">
        <v>3705</v>
      </c>
      <c r="F5503" s="761"/>
      <c r="G5503" s="676" t="s">
        <v>26</v>
      </c>
      <c r="H5503" s="677">
        <v>2.9000000000000001E-2</v>
      </c>
      <c r="I5503" s="677">
        <v>0</v>
      </c>
      <c r="J5503" s="678">
        <v>30.8</v>
      </c>
      <c r="K5503" s="678">
        <v>0.89</v>
      </c>
    </row>
    <row r="5504" spans="1:11" ht="39" customHeight="1" x14ac:dyDescent="0.2">
      <c r="A5504" s="679" t="s">
        <v>3709</v>
      </c>
      <c r="B5504" s="680" t="s">
        <v>5336</v>
      </c>
      <c r="C5504" s="679" t="s">
        <v>24</v>
      </c>
      <c r="D5504" s="679" t="s">
        <v>5337</v>
      </c>
      <c r="E5504" s="762" t="s">
        <v>3720</v>
      </c>
      <c r="F5504" s="762"/>
      <c r="G5504" s="681" t="s">
        <v>48</v>
      </c>
      <c r="H5504" s="682">
        <v>1.2434000000000001</v>
      </c>
      <c r="I5504" s="682">
        <v>0</v>
      </c>
      <c r="J5504" s="683">
        <v>2.37</v>
      </c>
      <c r="K5504" s="683">
        <v>2.94</v>
      </c>
    </row>
    <row r="5505" spans="1:11" ht="26.1" customHeight="1" x14ac:dyDescent="0.2">
      <c r="A5505" s="679" t="s">
        <v>3709</v>
      </c>
      <c r="B5505" s="680" t="s">
        <v>5183</v>
      </c>
      <c r="C5505" s="679" t="s">
        <v>24</v>
      </c>
      <c r="D5505" s="679" t="s">
        <v>5184</v>
      </c>
      <c r="E5505" s="762" t="s">
        <v>3720</v>
      </c>
      <c r="F5505" s="762"/>
      <c r="G5505" s="681" t="s">
        <v>66</v>
      </c>
      <c r="H5505" s="682">
        <v>9.4000000000000004E-3</v>
      </c>
      <c r="I5505" s="682">
        <v>0</v>
      </c>
      <c r="J5505" s="683">
        <v>4.91</v>
      </c>
      <c r="K5505" s="683">
        <v>0.04</v>
      </c>
    </row>
    <row r="5506" spans="1:11" ht="25.5" x14ac:dyDescent="0.2">
      <c r="A5506" s="684"/>
      <c r="B5506" s="684"/>
      <c r="C5506" s="684"/>
      <c r="D5506" s="684"/>
      <c r="E5506" s="684"/>
      <c r="F5506" s="684" t="s">
        <v>3723</v>
      </c>
      <c r="G5506" s="685">
        <v>1.43</v>
      </c>
      <c r="H5506" s="684" t="s">
        <v>3724</v>
      </c>
      <c r="I5506" s="685">
        <v>0</v>
      </c>
      <c r="J5506" s="684" t="s">
        <v>3725</v>
      </c>
      <c r="K5506" s="685">
        <v>1.43</v>
      </c>
    </row>
    <row r="5507" spans="1:11" ht="25.5" x14ac:dyDescent="0.2">
      <c r="A5507" s="684"/>
      <c r="B5507" s="684"/>
      <c r="C5507" s="684"/>
      <c r="D5507" s="684"/>
      <c r="E5507" s="684"/>
      <c r="F5507" s="684" t="s">
        <v>3726</v>
      </c>
      <c r="G5507" s="685">
        <v>0</v>
      </c>
      <c r="H5507" s="763"/>
      <c r="I5507" s="763" t="s">
        <v>3727</v>
      </c>
      <c r="J5507" s="684"/>
      <c r="K5507" s="685">
        <v>4.95</v>
      </c>
    </row>
    <row r="5508" spans="1:11" ht="50.1" customHeight="1" thickBot="1" x14ac:dyDescent="0.25">
      <c r="A5508" s="31"/>
      <c r="B5508" s="31"/>
      <c r="C5508" s="31"/>
      <c r="D5508" s="31"/>
      <c r="E5508" s="31"/>
      <c r="F5508" s="31"/>
      <c r="G5508" s="31"/>
      <c r="H5508" s="31" t="s">
        <v>3728</v>
      </c>
      <c r="I5508" s="686" t="s">
        <v>5338</v>
      </c>
      <c r="J5508" s="31" t="s">
        <v>3730</v>
      </c>
      <c r="K5508" s="687">
        <v>2227.5</v>
      </c>
    </row>
    <row r="5509" spans="1:11" ht="0.95" customHeight="1" thickTop="1" x14ac:dyDescent="0.2">
      <c r="A5509" s="688"/>
      <c r="B5509" s="688"/>
      <c r="C5509" s="688"/>
      <c r="D5509" s="688"/>
      <c r="E5509" s="688"/>
      <c r="F5509" s="688"/>
      <c r="G5509" s="688"/>
      <c r="H5509" s="688"/>
      <c r="I5509" s="688"/>
      <c r="J5509" s="688"/>
      <c r="K5509" s="688"/>
    </row>
    <row r="5510" spans="1:11" ht="18" customHeight="1" x14ac:dyDescent="0.2">
      <c r="A5510" s="18" t="s">
        <v>1593</v>
      </c>
      <c r="B5510" s="19" t="s">
        <v>10</v>
      </c>
      <c r="C5510" s="18" t="s">
        <v>11</v>
      </c>
      <c r="D5510" s="18" t="s">
        <v>12</v>
      </c>
      <c r="E5510" s="764" t="s">
        <v>3702</v>
      </c>
      <c r="F5510" s="764"/>
      <c r="G5510" s="20" t="s">
        <v>13</v>
      </c>
      <c r="H5510" s="19" t="s">
        <v>14</v>
      </c>
      <c r="I5510" s="19" t="s">
        <v>3703</v>
      </c>
      <c r="J5510" s="19" t="s">
        <v>15</v>
      </c>
      <c r="K5510" s="19" t="s">
        <v>17</v>
      </c>
    </row>
    <row r="5511" spans="1:11" ht="26.1" customHeight="1" x14ac:dyDescent="0.2">
      <c r="A5511" s="23" t="s">
        <v>3704</v>
      </c>
      <c r="B5511" s="24" t="s">
        <v>1594</v>
      </c>
      <c r="C5511" s="23" t="s">
        <v>42</v>
      </c>
      <c r="D5511" s="23" t="s">
        <v>1595</v>
      </c>
      <c r="E5511" s="760" t="s">
        <v>5148</v>
      </c>
      <c r="F5511" s="760"/>
      <c r="G5511" s="25" t="s">
        <v>1262</v>
      </c>
      <c r="H5511" s="673">
        <v>1</v>
      </c>
      <c r="I5511" s="26"/>
      <c r="J5511" s="26">
        <v>5.38</v>
      </c>
      <c r="K5511" s="26">
        <v>5.38</v>
      </c>
    </row>
    <row r="5512" spans="1:11" ht="26.1" customHeight="1" x14ac:dyDescent="0.2">
      <c r="A5512" s="674" t="s">
        <v>3706</v>
      </c>
      <c r="B5512" s="675" t="s">
        <v>1742</v>
      </c>
      <c r="C5512" s="674" t="s">
        <v>24</v>
      </c>
      <c r="D5512" s="674" t="s">
        <v>1743</v>
      </c>
      <c r="E5512" s="761" t="s">
        <v>3705</v>
      </c>
      <c r="F5512" s="761"/>
      <c r="G5512" s="676" t="s">
        <v>26</v>
      </c>
      <c r="H5512" s="677">
        <v>0.05</v>
      </c>
      <c r="I5512" s="677">
        <v>0</v>
      </c>
      <c r="J5512" s="678">
        <v>30.8</v>
      </c>
      <c r="K5512" s="678">
        <v>1.54</v>
      </c>
    </row>
    <row r="5513" spans="1:11" ht="24" customHeight="1" x14ac:dyDescent="0.2">
      <c r="A5513" s="674" t="s">
        <v>3706</v>
      </c>
      <c r="B5513" s="675" t="s">
        <v>1739</v>
      </c>
      <c r="C5513" s="674" t="s">
        <v>24</v>
      </c>
      <c r="D5513" s="674" t="s">
        <v>1740</v>
      </c>
      <c r="E5513" s="761" t="s">
        <v>3705</v>
      </c>
      <c r="F5513" s="761"/>
      <c r="G5513" s="676" t="s">
        <v>26</v>
      </c>
      <c r="H5513" s="677">
        <v>0.1</v>
      </c>
      <c r="I5513" s="677">
        <v>0</v>
      </c>
      <c r="J5513" s="678">
        <v>37.369999999999997</v>
      </c>
      <c r="K5513" s="678">
        <v>3.73</v>
      </c>
    </row>
    <row r="5514" spans="1:11" ht="26.1" customHeight="1" x14ac:dyDescent="0.2">
      <c r="A5514" s="679" t="s">
        <v>3709</v>
      </c>
      <c r="B5514" s="680" t="s">
        <v>5339</v>
      </c>
      <c r="C5514" s="679" t="s">
        <v>42</v>
      </c>
      <c r="D5514" s="679" t="s">
        <v>5340</v>
      </c>
      <c r="E5514" s="762" t="s">
        <v>3720</v>
      </c>
      <c r="F5514" s="762"/>
      <c r="G5514" s="681" t="s">
        <v>186</v>
      </c>
      <c r="H5514" s="682">
        <v>0.05</v>
      </c>
      <c r="I5514" s="682">
        <v>0</v>
      </c>
      <c r="J5514" s="683">
        <v>2.29</v>
      </c>
      <c r="K5514" s="683">
        <v>0.11</v>
      </c>
    </row>
    <row r="5515" spans="1:11" ht="25.5" x14ac:dyDescent="0.2">
      <c r="A5515" s="684"/>
      <c r="B5515" s="684"/>
      <c r="C5515" s="684"/>
      <c r="D5515" s="684"/>
      <c r="E5515" s="684"/>
      <c r="F5515" s="684" t="s">
        <v>3723</v>
      </c>
      <c r="G5515" s="685">
        <v>3.87</v>
      </c>
      <c r="H5515" s="684" t="s">
        <v>3724</v>
      </c>
      <c r="I5515" s="685">
        <v>0</v>
      </c>
      <c r="J5515" s="684" t="s">
        <v>3725</v>
      </c>
      <c r="K5515" s="685">
        <v>3.87</v>
      </c>
    </row>
    <row r="5516" spans="1:11" ht="25.5" x14ac:dyDescent="0.2">
      <c r="A5516" s="684"/>
      <c r="B5516" s="684"/>
      <c r="C5516" s="684"/>
      <c r="D5516" s="684"/>
      <c r="E5516" s="684"/>
      <c r="F5516" s="684" t="s">
        <v>3726</v>
      </c>
      <c r="G5516" s="685">
        <v>0</v>
      </c>
      <c r="H5516" s="763"/>
      <c r="I5516" s="763" t="s">
        <v>3727</v>
      </c>
      <c r="J5516" s="684"/>
      <c r="K5516" s="685">
        <v>5.38</v>
      </c>
    </row>
    <row r="5517" spans="1:11" ht="50.1" customHeight="1" thickBot="1" x14ac:dyDescent="0.25">
      <c r="A5517" s="31"/>
      <c r="B5517" s="31"/>
      <c r="C5517" s="31"/>
      <c r="D5517" s="31"/>
      <c r="E5517" s="31"/>
      <c r="F5517" s="31"/>
      <c r="G5517" s="31"/>
      <c r="H5517" s="31" t="s">
        <v>3728</v>
      </c>
      <c r="I5517" s="686" t="s">
        <v>5325</v>
      </c>
      <c r="J5517" s="31" t="s">
        <v>3730</v>
      </c>
      <c r="K5517" s="687">
        <v>796.24</v>
      </c>
    </row>
    <row r="5518" spans="1:11" ht="0.95" customHeight="1" thickTop="1" x14ac:dyDescent="0.2">
      <c r="A5518" s="688"/>
      <c r="B5518" s="688"/>
      <c r="C5518" s="688"/>
      <c r="D5518" s="688"/>
      <c r="E5518" s="688"/>
      <c r="F5518" s="688"/>
      <c r="G5518" s="688"/>
      <c r="H5518" s="688"/>
      <c r="I5518" s="688"/>
      <c r="J5518" s="688"/>
      <c r="K5518" s="688"/>
    </row>
    <row r="5519" spans="1:11" ht="24" customHeight="1" x14ac:dyDescent="0.2">
      <c r="A5519" s="21" t="s">
        <v>1596</v>
      </c>
      <c r="B5519" s="21"/>
      <c r="C5519" s="21"/>
      <c r="D5519" s="21" t="s">
        <v>1597</v>
      </c>
      <c r="E5519" s="21"/>
      <c r="F5519" s="767"/>
      <c r="G5519" s="767"/>
      <c r="H5519" s="21"/>
      <c r="I5519" s="22"/>
      <c r="J5519" s="21"/>
      <c r="K5519" s="672">
        <v>23292.1</v>
      </c>
    </row>
    <row r="5520" spans="1:11" ht="18" customHeight="1" x14ac:dyDescent="0.2">
      <c r="A5520" s="18" t="s">
        <v>1598</v>
      </c>
      <c r="B5520" s="19" t="s">
        <v>10</v>
      </c>
      <c r="C5520" s="18" t="s">
        <v>11</v>
      </c>
      <c r="D5520" s="18" t="s">
        <v>12</v>
      </c>
      <c r="E5520" s="764" t="s">
        <v>3702</v>
      </c>
      <c r="F5520" s="764"/>
      <c r="G5520" s="20" t="s">
        <v>13</v>
      </c>
      <c r="H5520" s="19" t="s">
        <v>14</v>
      </c>
      <c r="I5520" s="19" t="s">
        <v>3703</v>
      </c>
      <c r="J5520" s="19" t="s">
        <v>15</v>
      </c>
      <c r="K5520" s="19" t="s">
        <v>17</v>
      </c>
    </row>
    <row r="5521" spans="1:11" ht="51.95" customHeight="1" x14ac:dyDescent="0.2">
      <c r="A5521" s="23" t="s">
        <v>3704</v>
      </c>
      <c r="B5521" s="24" t="s">
        <v>1495</v>
      </c>
      <c r="C5521" s="23" t="s">
        <v>42</v>
      </c>
      <c r="D5521" s="23" t="s">
        <v>1496</v>
      </c>
      <c r="E5521" s="760" t="s">
        <v>3798</v>
      </c>
      <c r="F5521" s="760"/>
      <c r="G5521" s="25" t="s">
        <v>1262</v>
      </c>
      <c r="H5521" s="673">
        <v>1</v>
      </c>
      <c r="I5521" s="26"/>
      <c r="J5521" s="26">
        <v>7.53</v>
      </c>
      <c r="K5521" s="26">
        <v>7.53</v>
      </c>
    </row>
    <row r="5522" spans="1:11" ht="26.1" customHeight="1" x14ac:dyDescent="0.2">
      <c r="A5522" s="674" t="s">
        <v>3706</v>
      </c>
      <c r="B5522" s="675" t="s">
        <v>1742</v>
      </c>
      <c r="C5522" s="674" t="s">
        <v>24</v>
      </c>
      <c r="D5522" s="674" t="s">
        <v>1743</v>
      </c>
      <c r="E5522" s="761" t="s">
        <v>3705</v>
      </c>
      <c r="F5522" s="761"/>
      <c r="G5522" s="676" t="s">
        <v>26</v>
      </c>
      <c r="H5522" s="677">
        <v>0.05</v>
      </c>
      <c r="I5522" s="677">
        <v>0</v>
      </c>
      <c r="J5522" s="678">
        <v>30.8</v>
      </c>
      <c r="K5522" s="678">
        <v>1.54</v>
      </c>
    </row>
    <row r="5523" spans="1:11" ht="24" customHeight="1" x14ac:dyDescent="0.2">
      <c r="A5523" s="674" t="s">
        <v>3706</v>
      </c>
      <c r="B5523" s="675" t="s">
        <v>1739</v>
      </c>
      <c r="C5523" s="674" t="s">
        <v>24</v>
      </c>
      <c r="D5523" s="674" t="s">
        <v>1740</v>
      </c>
      <c r="E5523" s="761" t="s">
        <v>3705</v>
      </c>
      <c r="F5523" s="761"/>
      <c r="G5523" s="676" t="s">
        <v>26</v>
      </c>
      <c r="H5523" s="677">
        <v>0.05</v>
      </c>
      <c r="I5523" s="677">
        <v>0</v>
      </c>
      <c r="J5523" s="678">
        <v>37.369999999999997</v>
      </c>
      <c r="K5523" s="678">
        <v>1.86</v>
      </c>
    </row>
    <row r="5524" spans="1:11" ht="26.1" customHeight="1" x14ac:dyDescent="0.2">
      <c r="A5524" s="679" t="s">
        <v>3709</v>
      </c>
      <c r="B5524" s="680" t="s">
        <v>5282</v>
      </c>
      <c r="C5524" s="679" t="s">
        <v>24</v>
      </c>
      <c r="D5524" s="679" t="s">
        <v>5283</v>
      </c>
      <c r="E5524" s="762" t="s">
        <v>3720</v>
      </c>
      <c r="F5524" s="762"/>
      <c r="G5524" s="681" t="s">
        <v>66</v>
      </c>
      <c r="H5524" s="682">
        <v>1</v>
      </c>
      <c r="I5524" s="682">
        <v>0</v>
      </c>
      <c r="J5524" s="683">
        <v>4.13</v>
      </c>
      <c r="K5524" s="683">
        <v>4.13</v>
      </c>
    </row>
    <row r="5525" spans="1:11" ht="25.5" x14ac:dyDescent="0.2">
      <c r="A5525" s="684"/>
      <c r="B5525" s="684"/>
      <c r="C5525" s="684"/>
      <c r="D5525" s="684"/>
      <c r="E5525" s="684"/>
      <c r="F5525" s="684" t="s">
        <v>3723</v>
      </c>
      <c r="G5525" s="685">
        <v>2.4700000000000002</v>
      </c>
      <c r="H5525" s="684" t="s">
        <v>3724</v>
      </c>
      <c r="I5525" s="685">
        <v>0</v>
      </c>
      <c r="J5525" s="684" t="s">
        <v>3725</v>
      </c>
      <c r="K5525" s="685">
        <v>2.4700000000000002</v>
      </c>
    </row>
    <row r="5526" spans="1:11" ht="25.5" x14ac:dyDescent="0.2">
      <c r="A5526" s="684"/>
      <c r="B5526" s="684"/>
      <c r="C5526" s="684"/>
      <c r="D5526" s="684"/>
      <c r="E5526" s="684"/>
      <c r="F5526" s="684" t="s">
        <v>3726</v>
      </c>
      <c r="G5526" s="685">
        <v>0</v>
      </c>
      <c r="H5526" s="763"/>
      <c r="I5526" s="763" t="s">
        <v>3727</v>
      </c>
      <c r="J5526" s="684"/>
      <c r="K5526" s="685">
        <v>7.53</v>
      </c>
    </row>
    <row r="5527" spans="1:11" ht="50.1" customHeight="1" thickBot="1" x14ac:dyDescent="0.25">
      <c r="A5527" s="31"/>
      <c r="B5527" s="31"/>
      <c r="C5527" s="31"/>
      <c r="D5527" s="31"/>
      <c r="E5527" s="31"/>
      <c r="F5527" s="31"/>
      <c r="G5527" s="31"/>
      <c r="H5527" s="31" t="s">
        <v>3728</v>
      </c>
      <c r="I5527" s="686" t="s">
        <v>5242</v>
      </c>
      <c r="J5527" s="31" t="s">
        <v>3730</v>
      </c>
      <c r="K5527" s="687">
        <v>790.65</v>
      </c>
    </row>
    <row r="5528" spans="1:11" ht="0.95" customHeight="1" thickTop="1" x14ac:dyDescent="0.2">
      <c r="A5528" s="688"/>
      <c r="B5528" s="688"/>
      <c r="C5528" s="688"/>
      <c r="D5528" s="688"/>
      <c r="E5528" s="688"/>
      <c r="F5528" s="688"/>
      <c r="G5528" s="688"/>
      <c r="H5528" s="688"/>
      <c r="I5528" s="688"/>
      <c r="J5528" s="688"/>
      <c r="K5528" s="688"/>
    </row>
    <row r="5529" spans="1:11" ht="18" customHeight="1" x14ac:dyDescent="0.2">
      <c r="A5529" s="18" t="s">
        <v>1599</v>
      </c>
      <c r="B5529" s="19" t="s">
        <v>10</v>
      </c>
      <c r="C5529" s="18" t="s">
        <v>11</v>
      </c>
      <c r="D5529" s="18" t="s">
        <v>12</v>
      </c>
      <c r="E5529" s="764" t="s">
        <v>3702</v>
      </c>
      <c r="F5529" s="764"/>
      <c r="G5529" s="20" t="s">
        <v>13</v>
      </c>
      <c r="H5529" s="19" t="s">
        <v>14</v>
      </c>
      <c r="I5529" s="19" t="s">
        <v>3703</v>
      </c>
      <c r="J5529" s="19" t="s">
        <v>15</v>
      </c>
      <c r="K5529" s="19" t="s">
        <v>17</v>
      </c>
    </row>
    <row r="5530" spans="1:11" ht="51.95" customHeight="1" x14ac:dyDescent="0.2">
      <c r="A5530" s="23" t="s">
        <v>3704</v>
      </c>
      <c r="B5530" s="24" t="s">
        <v>1580</v>
      </c>
      <c r="C5530" s="23" t="s">
        <v>42</v>
      </c>
      <c r="D5530" s="23" t="s">
        <v>1581</v>
      </c>
      <c r="E5530" s="760" t="s">
        <v>5148</v>
      </c>
      <c r="F5530" s="760"/>
      <c r="G5530" s="25" t="s">
        <v>1367</v>
      </c>
      <c r="H5530" s="673">
        <v>1</v>
      </c>
      <c r="I5530" s="26"/>
      <c r="J5530" s="26">
        <v>77.05</v>
      </c>
      <c r="K5530" s="26">
        <v>77.05</v>
      </c>
    </row>
    <row r="5531" spans="1:11" ht="39" customHeight="1" x14ac:dyDescent="0.2">
      <c r="A5531" s="674" t="s">
        <v>3706</v>
      </c>
      <c r="B5531" s="675" t="s">
        <v>5326</v>
      </c>
      <c r="C5531" s="674" t="s">
        <v>24</v>
      </c>
      <c r="D5531" s="674" t="s">
        <v>5327</v>
      </c>
      <c r="E5531" s="761" t="s">
        <v>5148</v>
      </c>
      <c r="F5531" s="761"/>
      <c r="G5531" s="676" t="s">
        <v>66</v>
      </c>
      <c r="H5531" s="677">
        <v>1</v>
      </c>
      <c r="I5531" s="677">
        <v>0</v>
      </c>
      <c r="J5531" s="678">
        <v>66.099999999999994</v>
      </c>
      <c r="K5531" s="678">
        <v>66.099999999999994</v>
      </c>
    </row>
    <row r="5532" spans="1:11" ht="39" customHeight="1" x14ac:dyDescent="0.2">
      <c r="A5532" s="674" t="s">
        <v>3706</v>
      </c>
      <c r="B5532" s="675" t="s">
        <v>5328</v>
      </c>
      <c r="C5532" s="674" t="s">
        <v>24</v>
      </c>
      <c r="D5532" s="674" t="s">
        <v>5329</v>
      </c>
      <c r="E5532" s="761" t="s">
        <v>5148</v>
      </c>
      <c r="F5532" s="761"/>
      <c r="G5532" s="676" t="s">
        <v>66</v>
      </c>
      <c r="H5532" s="677">
        <v>1</v>
      </c>
      <c r="I5532" s="677">
        <v>0</v>
      </c>
      <c r="J5532" s="678">
        <v>10.95</v>
      </c>
      <c r="K5532" s="678">
        <v>10.95</v>
      </c>
    </row>
    <row r="5533" spans="1:11" ht="25.5" x14ac:dyDescent="0.2">
      <c r="A5533" s="684"/>
      <c r="B5533" s="684"/>
      <c r="C5533" s="684"/>
      <c r="D5533" s="684"/>
      <c r="E5533" s="684"/>
      <c r="F5533" s="684" t="s">
        <v>3723</v>
      </c>
      <c r="G5533" s="685">
        <v>34.22</v>
      </c>
      <c r="H5533" s="684" t="s">
        <v>3724</v>
      </c>
      <c r="I5533" s="685">
        <v>0</v>
      </c>
      <c r="J5533" s="684" t="s">
        <v>3725</v>
      </c>
      <c r="K5533" s="685">
        <v>34.22</v>
      </c>
    </row>
    <row r="5534" spans="1:11" ht="25.5" x14ac:dyDescent="0.2">
      <c r="A5534" s="684"/>
      <c r="B5534" s="684"/>
      <c r="C5534" s="684"/>
      <c r="D5534" s="684"/>
      <c r="E5534" s="684"/>
      <c r="F5534" s="684" t="s">
        <v>3726</v>
      </c>
      <c r="G5534" s="685">
        <v>0</v>
      </c>
      <c r="H5534" s="763"/>
      <c r="I5534" s="763" t="s">
        <v>3727</v>
      </c>
      <c r="J5534" s="684"/>
      <c r="K5534" s="685">
        <v>77.05</v>
      </c>
    </row>
    <row r="5535" spans="1:11" ht="50.1" customHeight="1" thickBot="1" x14ac:dyDescent="0.25">
      <c r="A5535" s="31"/>
      <c r="B5535" s="31"/>
      <c r="C5535" s="31"/>
      <c r="D5535" s="31"/>
      <c r="E5535" s="31"/>
      <c r="F5535" s="31"/>
      <c r="G5535" s="31"/>
      <c r="H5535" s="31" t="s">
        <v>3728</v>
      </c>
      <c r="I5535" s="686" t="s">
        <v>5152</v>
      </c>
      <c r="J5535" s="31" t="s">
        <v>3730</v>
      </c>
      <c r="K5535" s="687">
        <v>7705</v>
      </c>
    </row>
    <row r="5536" spans="1:11" ht="0.95" customHeight="1" thickTop="1" x14ac:dyDescent="0.2">
      <c r="A5536" s="688"/>
      <c r="B5536" s="688"/>
      <c r="C5536" s="688"/>
      <c r="D5536" s="688"/>
      <c r="E5536" s="688"/>
      <c r="F5536" s="688"/>
      <c r="G5536" s="688"/>
      <c r="H5536" s="688"/>
      <c r="I5536" s="688"/>
      <c r="J5536" s="688"/>
      <c r="K5536" s="688"/>
    </row>
    <row r="5537" spans="1:11" ht="18" customHeight="1" x14ac:dyDescent="0.2">
      <c r="A5537" s="18" t="s">
        <v>1600</v>
      </c>
      <c r="B5537" s="19" t="s">
        <v>10</v>
      </c>
      <c r="C5537" s="18" t="s">
        <v>11</v>
      </c>
      <c r="D5537" s="18" t="s">
        <v>12</v>
      </c>
      <c r="E5537" s="764" t="s">
        <v>3702</v>
      </c>
      <c r="F5537" s="764"/>
      <c r="G5537" s="20" t="s">
        <v>13</v>
      </c>
      <c r="H5537" s="19" t="s">
        <v>14</v>
      </c>
      <c r="I5537" s="19" t="s">
        <v>3703</v>
      </c>
      <c r="J5537" s="19" t="s">
        <v>15</v>
      </c>
      <c r="K5537" s="19" t="s">
        <v>17</v>
      </c>
    </row>
    <row r="5538" spans="1:11" ht="24" customHeight="1" x14ac:dyDescent="0.2">
      <c r="A5538" s="23" t="s">
        <v>3704</v>
      </c>
      <c r="B5538" s="24" t="s">
        <v>1583</v>
      </c>
      <c r="C5538" s="23" t="s">
        <v>42</v>
      </c>
      <c r="D5538" s="23" t="s">
        <v>1584</v>
      </c>
      <c r="E5538" s="760" t="s">
        <v>3798</v>
      </c>
      <c r="F5538" s="760"/>
      <c r="G5538" s="25" t="s">
        <v>1307</v>
      </c>
      <c r="H5538" s="673">
        <v>1</v>
      </c>
      <c r="I5538" s="26"/>
      <c r="J5538" s="26">
        <v>17.55</v>
      </c>
      <c r="K5538" s="26">
        <v>17.55</v>
      </c>
    </row>
    <row r="5539" spans="1:11" ht="24" customHeight="1" x14ac:dyDescent="0.2">
      <c r="A5539" s="674" t="s">
        <v>3706</v>
      </c>
      <c r="B5539" s="675" t="s">
        <v>1739</v>
      </c>
      <c r="C5539" s="674" t="s">
        <v>24</v>
      </c>
      <c r="D5539" s="674" t="s">
        <v>1740</v>
      </c>
      <c r="E5539" s="761" t="s">
        <v>3705</v>
      </c>
      <c r="F5539" s="761"/>
      <c r="G5539" s="676" t="s">
        <v>26</v>
      </c>
      <c r="H5539" s="677">
        <v>0.1</v>
      </c>
      <c r="I5539" s="677">
        <v>0</v>
      </c>
      <c r="J5539" s="678">
        <v>37.369999999999997</v>
      </c>
      <c r="K5539" s="678">
        <v>3.73</v>
      </c>
    </row>
    <row r="5540" spans="1:11" ht="26.1" customHeight="1" x14ac:dyDescent="0.2">
      <c r="A5540" s="674" t="s">
        <v>3706</v>
      </c>
      <c r="B5540" s="675" t="s">
        <v>1742</v>
      </c>
      <c r="C5540" s="674" t="s">
        <v>24</v>
      </c>
      <c r="D5540" s="674" t="s">
        <v>1743</v>
      </c>
      <c r="E5540" s="761" t="s">
        <v>3705</v>
      </c>
      <c r="F5540" s="761"/>
      <c r="G5540" s="676" t="s">
        <v>26</v>
      </c>
      <c r="H5540" s="677">
        <v>0.1</v>
      </c>
      <c r="I5540" s="677">
        <v>0</v>
      </c>
      <c r="J5540" s="678">
        <v>30.8</v>
      </c>
      <c r="K5540" s="678">
        <v>3.08</v>
      </c>
    </row>
    <row r="5541" spans="1:11" ht="24" customHeight="1" x14ac:dyDescent="0.2">
      <c r="A5541" s="679" t="s">
        <v>3709</v>
      </c>
      <c r="B5541" s="680" t="s">
        <v>5330</v>
      </c>
      <c r="C5541" s="679" t="s">
        <v>24</v>
      </c>
      <c r="D5541" s="679" t="s">
        <v>5331</v>
      </c>
      <c r="E5541" s="762" t="s">
        <v>3720</v>
      </c>
      <c r="F5541" s="762"/>
      <c r="G5541" s="681" t="s">
        <v>66</v>
      </c>
      <c r="H5541" s="682">
        <v>1</v>
      </c>
      <c r="I5541" s="682">
        <v>0</v>
      </c>
      <c r="J5541" s="683">
        <v>10.74</v>
      </c>
      <c r="K5541" s="683">
        <v>10.74</v>
      </c>
    </row>
    <row r="5542" spans="1:11" ht="25.5" x14ac:dyDescent="0.2">
      <c r="A5542" s="684"/>
      <c r="B5542" s="684"/>
      <c r="C5542" s="684"/>
      <c r="D5542" s="684"/>
      <c r="E5542" s="684"/>
      <c r="F5542" s="684" t="s">
        <v>3723</v>
      </c>
      <c r="G5542" s="685">
        <v>4.9400000000000004</v>
      </c>
      <c r="H5542" s="684" t="s">
        <v>3724</v>
      </c>
      <c r="I5542" s="685">
        <v>0</v>
      </c>
      <c r="J5542" s="684" t="s">
        <v>3725</v>
      </c>
      <c r="K5542" s="685">
        <v>4.9400000000000004</v>
      </c>
    </row>
    <row r="5543" spans="1:11" ht="25.5" x14ac:dyDescent="0.2">
      <c r="A5543" s="684"/>
      <c r="B5543" s="684"/>
      <c r="C5543" s="684"/>
      <c r="D5543" s="684"/>
      <c r="E5543" s="684"/>
      <c r="F5543" s="684" t="s">
        <v>3726</v>
      </c>
      <c r="G5543" s="685">
        <v>0</v>
      </c>
      <c r="H5543" s="763"/>
      <c r="I5543" s="763" t="s">
        <v>3727</v>
      </c>
      <c r="J5543" s="684"/>
      <c r="K5543" s="685">
        <v>17.55</v>
      </c>
    </row>
    <row r="5544" spans="1:11" ht="50.1" customHeight="1" thickBot="1" x14ac:dyDescent="0.25">
      <c r="A5544" s="31"/>
      <c r="B5544" s="31"/>
      <c r="C5544" s="31"/>
      <c r="D5544" s="31"/>
      <c r="E5544" s="31"/>
      <c r="F5544" s="31"/>
      <c r="G5544" s="31"/>
      <c r="H5544" s="31" t="s">
        <v>3728</v>
      </c>
      <c r="I5544" s="686" t="s">
        <v>3875</v>
      </c>
      <c r="J5544" s="31" t="s">
        <v>3730</v>
      </c>
      <c r="K5544" s="687">
        <v>140.4</v>
      </c>
    </row>
    <row r="5545" spans="1:11" ht="0.95" customHeight="1" thickTop="1" x14ac:dyDescent="0.2">
      <c r="A5545" s="688"/>
      <c r="B5545" s="688"/>
      <c r="C5545" s="688"/>
      <c r="D5545" s="688"/>
      <c r="E5545" s="688"/>
      <c r="F5545" s="688"/>
      <c r="G5545" s="688"/>
      <c r="H5545" s="688"/>
      <c r="I5545" s="688"/>
      <c r="J5545" s="688"/>
      <c r="K5545" s="688"/>
    </row>
    <row r="5546" spans="1:11" ht="18" customHeight="1" x14ac:dyDescent="0.2">
      <c r="A5546" s="18" t="s">
        <v>1601</v>
      </c>
      <c r="B5546" s="19" t="s">
        <v>10</v>
      </c>
      <c r="C5546" s="18" t="s">
        <v>11</v>
      </c>
      <c r="D5546" s="18" t="s">
        <v>12</v>
      </c>
      <c r="E5546" s="764" t="s">
        <v>3702</v>
      </c>
      <c r="F5546" s="764"/>
      <c r="G5546" s="20" t="s">
        <v>13</v>
      </c>
      <c r="H5546" s="19" t="s">
        <v>14</v>
      </c>
      <c r="I5546" s="19" t="s">
        <v>3703</v>
      </c>
      <c r="J5546" s="19" t="s">
        <v>15</v>
      </c>
      <c r="K5546" s="19" t="s">
        <v>17</v>
      </c>
    </row>
    <row r="5547" spans="1:11" ht="51.95" customHeight="1" x14ac:dyDescent="0.2">
      <c r="A5547" s="23" t="s">
        <v>3704</v>
      </c>
      <c r="B5547" s="24" t="s">
        <v>1498</v>
      </c>
      <c r="C5547" s="23" t="s">
        <v>42</v>
      </c>
      <c r="D5547" s="23" t="s">
        <v>1499</v>
      </c>
      <c r="E5547" s="760" t="s">
        <v>5148</v>
      </c>
      <c r="F5547" s="760"/>
      <c r="G5547" s="25" t="s">
        <v>48</v>
      </c>
      <c r="H5547" s="673">
        <v>1</v>
      </c>
      <c r="I5547" s="26"/>
      <c r="J5547" s="26">
        <v>13.63</v>
      </c>
      <c r="K5547" s="26">
        <v>13.63</v>
      </c>
    </row>
    <row r="5548" spans="1:11" ht="24" customHeight="1" x14ac:dyDescent="0.2">
      <c r="A5548" s="674" t="s">
        <v>3706</v>
      </c>
      <c r="B5548" s="675" t="s">
        <v>1739</v>
      </c>
      <c r="C5548" s="674" t="s">
        <v>24</v>
      </c>
      <c r="D5548" s="674" t="s">
        <v>1740</v>
      </c>
      <c r="E5548" s="761" t="s">
        <v>3705</v>
      </c>
      <c r="F5548" s="761"/>
      <c r="G5548" s="676" t="s">
        <v>26</v>
      </c>
      <c r="H5548" s="677">
        <v>0.14399999999999999</v>
      </c>
      <c r="I5548" s="677">
        <v>0</v>
      </c>
      <c r="J5548" s="678">
        <v>37.369999999999997</v>
      </c>
      <c r="K5548" s="678">
        <v>5.38</v>
      </c>
    </row>
    <row r="5549" spans="1:11" ht="26.1" customHeight="1" x14ac:dyDescent="0.2">
      <c r="A5549" s="674" t="s">
        <v>3706</v>
      </c>
      <c r="B5549" s="675" t="s">
        <v>1742</v>
      </c>
      <c r="C5549" s="674" t="s">
        <v>24</v>
      </c>
      <c r="D5549" s="674" t="s">
        <v>1743</v>
      </c>
      <c r="E5549" s="761" t="s">
        <v>3705</v>
      </c>
      <c r="F5549" s="761"/>
      <c r="G5549" s="676" t="s">
        <v>26</v>
      </c>
      <c r="H5549" s="677">
        <v>0.14399999999999999</v>
      </c>
      <c r="I5549" s="677">
        <v>0</v>
      </c>
      <c r="J5549" s="678">
        <v>30.8</v>
      </c>
      <c r="K5549" s="678">
        <v>4.43</v>
      </c>
    </row>
    <row r="5550" spans="1:11" ht="26.1" customHeight="1" x14ac:dyDescent="0.2">
      <c r="A5550" s="679" t="s">
        <v>3709</v>
      </c>
      <c r="B5550" s="680" t="s">
        <v>5284</v>
      </c>
      <c r="C5550" s="679" t="s">
        <v>24</v>
      </c>
      <c r="D5550" s="679" t="s">
        <v>5285</v>
      </c>
      <c r="E5550" s="762" t="s">
        <v>3720</v>
      </c>
      <c r="F5550" s="762"/>
      <c r="G5550" s="681" t="s">
        <v>48</v>
      </c>
      <c r="H5550" s="682">
        <v>1.0169999999999999</v>
      </c>
      <c r="I5550" s="682">
        <v>0</v>
      </c>
      <c r="J5550" s="683">
        <v>3.76</v>
      </c>
      <c r="K5550" s="683">
        <v>3.82</v>
      </c>
    </row>
    <row r="5551" spans="1:11" ht="25.5" x14ac:dyDescent="0.2">
      <c r="A5551" s="684"/>
      <c r="B5551" s="684"/>
      <c r="C5551" s="684"/>
      <c r="D5551" s="684"/>
      <c r="E5551" s="684"/>
      <c r="F5551" s="684" t="s">
        <v>3723</v>
      </c>
      <c r="G5551" s="685">
        <v>7.13</v>
      </c>
      <c r="H5551" s="684" t="s">
        <v>3724</v>
      </c>
      <c r="I5551" s="685">
        <v>0</v>
      </c>
      <c r="J5551" s="684" t="s">
        <v>3725</v>
      </c>
      <c r="K5551" s="685">
        <v>7.13</v>
      </c>
    </row>
    <row r="5552" spans="1:11" ht="25.5" x14ac:dyDescent="0.2">
      <c r="A5552" s="684"/>
      <c r="B5552" s="684"/>
      <c r="C5552" s="684"/>
      <c r="D5552" s="684"/>
      <c r="E5552" s="684"/>
      <c r="F5552" s="684" t="s">
        <v>3726</v>
      </c>
      <c r="G5552" s="685">
        <v>0</v>
      </c>
      <c r="H5552" s="763"/>
      <c r="I5552" s="763" t="s">
        <v>3727</v>
      </c>
      <c r="J5552" s="684"/>
      <c r="K5552" s="685">
        <v>13.63</v>
      </c>
    </row>
    <row r="5553" spans="1:11" ht="50.1" customHeight="1" thickBot="1" x14ac:dyDescent="0.25">
      <c r="A5553" s="31"/>
      <c r="B5553" s="31"/>
      <c r="C5553" s="31"/>
      <c r="D5553" s="31"/>
      <c r="E5553" s="31"/>
      <c r="F5553" s="31"/>
      <c r="G5553" s="31"/>
      <c r="H5553" s="31" t="s">
        <v>3728</v>
      </c>
      <c r="I5553" s="686" t="s">
        <v>5341</v>
      </c>
      <c r="J5553" s="31" t="s">
        <v>3730</v>
      </c>
      <c r="K5553" s="687">
        <v>7155.75</v>
      </c>
    </row>
    <row r="5554" spans="1:11" ht="0.95" customHeight="1" thickTop="1" x14ac:dyDescent="0.2">
      <c r="A5554" s="688"/>
      <c r="B5554" s="688"/>
      <c r="C5554" s="688"/>
      <c r="D5554" s="688"/>
      <c r="E5554" s="688"/>
      <c r="F5554" s="688"/>
      <c r="G5554" s="688"/>
      <c r="H5554" s="688"/>
      <c r="I5554" s="688"/>
      <c r="J5554" s="688"/>
      <c r="K5554" s="688"/>
    </row>
    <row r="5555" spans="1:11" ht="18" customHeight="1" x14ac:dyDescent="0.2">
      <c r="A5555" s="18" t="s">
        <v>1602</v>
      </c>
      <c r="B5555" s="19" t="s">
        <v>10</v>
      </c>
      <c r="C5555" s="18" t="s">
        <v>11</v>
      </c>
      <c r="D5555" s="18" t="s">
        <v>12</v>
      </c>
      <c r="E5555" s="764" t="s">
        <v>3702</v>
      </c>
      <c r="F5555" s="764"/>
      <c r="G5555" s="20" t="s">
        <v>13</v>
      </c>
      <c r="H5555" s="19" t="s">
        <v>14</v>
      </c>
      <c r="I5555" s="19" t="s">
        <v>3703</v>
      </c>
      <c r="J5555" s="19" t="s">
        <v>15</v>
      </c>
      <c r="K5555" s="19" t="s">
        <v>17</v>
      </c>
    </row>
    <row r="5556" spans="1:11" ht="39" customHeight="1" x14ac:dyDescent="0.2">
      <c r="A5556" s="23" t="s">
        <v>3704</v>
      </c>
      <c r="B5556" s="24" t="s">
        <v>1548</v>
      </c>
      <c r="C5556" s="23" t="s">
        <v>24</v>
      </c>
      <c r="D5556" s="23" t="s">
        <v>1549</v>
      </c>
      <c r="E5556" s="760" t="s">
        <v>5148</v>
      </c>
      <c r="F5556" s="760"/>
      <c r="G5556" s="25" t="s">
        <v>48</v>
      </c>
      <c r="H5556" s="673">
        <v>1</v>
      </c>
      <c r="I5556" s="26"/>
      <c r="J5556" s="26">
        <v>7.57</v>
      </c>
      <c r="K5556" s="26">
        <v>7.57</v>
      </c>
    </row>
    <row r="5557" spans="1:11" ht="26.1" customHeight="1" x14ac:dyDescent="0.2">
      <c r="A5557" s="674" t="s">
        <v>3706</v>
      </c>
      <c r="B5557" s="675" t="s">
        <v>1742</v>
      </c>
      <c r="C5557" s="674" t="s">
        <v>24</v>
      </c>
      <c r="D5557" s="674" t="s">
        <v>1743</v>
      </c>
      <c r="E5557" s="761" t="s">
        <v>3705</v>
      </c>
      <c r="F5557" s="761"/>
      <c r="G5557" s="676" t="s">
        <v>26</v>
      </c>
      <c r="H5557" s="677">
        <v>3.9E-2</v>
      </c>
      <c r="I5557" s="677">
        <v>0</v>
      </c>
      <c r="J5557" s="678">
        <v>30.8</v>
      </c>
      <c r="K5557" s="678">
        <v>1.2</v>
      </c>
    </row>
    <row r="5558" spans="1:11" ht="24" customHeight="1" x14ac:dyDescent="0.2">
      <c r="A5558" s="674" t="s">
        <v>3706</v>
      </c>
      <c r="B5558" s="675" t="s">
        <v>1739</v>
      </c>
      <c r="C5558" s="674" t="s">
        <v>24</v>
      </c>
      <c r="D5558" s="674" t="s">
        <v>1740</v>
      </c>
      <c r="E5558" s="761" t="s">
        <v>3705</v>
      </c>
      <c r="F5558" s="761"/>
      <c r="G5558" s="676" t="s">
        <v>26</v>
      </c>
      <c r="H5558" s="677">
        <v>3.9E-2</v>
      </c>
      <c r="I5558" s="677">
        <v>0</v>
      </c>
      <c r="J5558" s="678">
        <v>37.369999999999997</v>
      </c>
      <c r="K5558" s="678">
        <v>1.45</v>
      </c>
    </row>
    <row r="5559" spans="1:11" ht="39" customHeight="1" x14ac:dyDescent="0.2">
      <c r="A5559" s="679" t="s">
        <v>3709</v>
      </c>
      <c r="B5559" s="680" t="s">
        <v>5319</v>
      </c>
      <c r="C5559" s="679" t="s">
        <v>24</v>
      </c>
      <c r="D5559" s="679" t="s">
        <v>5320</v>
      </c>
      <c r="E5559" s="762" t="s">
        <v>3720</v>
      </c>
      <c r="F5559" s="762"/>
      <c r="G5559" s="681" t="s">
        <v>48</v>
      </c>
      <c r="H5559" s="682">
        <v>1.2434000000000001</v>
      </c>
      <c r="I5559" s="682">
        <v>0</v>
      </c>
      <c r="J5559" s="683">
        <v>3.93</v>
      </c>
      <c r="K5559" s="683">
        <v>4.88</v>
      </c>
    </row>
    <row r="5560" spans="1:11" ht="26.1" customHeight="1" x14ac:dyDescent="0.2">
      <c r="A5560" s="679" t="s">
        <v>3709</v>
      </c>
      <c r="B5560" s="680" t="s">
        <v>5183</v>
      </c>
      <c r="C5560" s="679" t="s">
        <v>24</v>
      </c>
      <c r="D5560" s="679" t="s">
        <v>5184</v>
      </c>
      <c r="E5560" s="762" t="s">
        <v>3720</v>
      </c>
      <c r="F5560" s="762"/>
      <c r="G5560" s="681" t="s">
        <v>66</v>
      </c>
      <c r="H5560" s="682">
        <v>9.4000000000000004E-3</v>
      </c>
      <c r="I5560" s="682">
        <v>0</v>
      </c>
      <c r="J5560" s="683">
        <v>4.91</v>
      </c>
      <c r="K5560" s="683">
        <v>0.04</v>
      </c>
    </row>
    <row r="5561" spans="1:11" ht="25.5" x14ac:dyDescent="0.2">
      <c r="A5561" s="684"/>
      <c r="B5561" s="684"/>
      <c r="C5561" s="684"/>
      <c r="D5561" s="684"/>
      <c r="E5561" s="684"/>
      <c r="F5561" s="684" t="s">
        <v>3723</v>
      </c>
      <c r="G5561" s="685">
        <v>1.92</v>
      </c>
      <c r="H5561" s="684" t="s">
        <v>3724</v>
      </c>
      <c r="I5561" s="685">
        <v>0</v>
      </c>
      <c r="J5561" s="684" t="s">
        <v>3725</v>
      </c>
      <c r="K5561" s="685">
        <v>1.92</v>
      </c>
    </row>
    <row r="5562" spans="1:11" ht="25.5" x14ac:dyDescent="0.2">
      <c r="A5562" s="684"/>
      <c r="B5562" s="684"/>
      <c r="C5562" s="684"/>
      <c r="D5562" s="684"/>
      <c r="E5562" s="684"/>
      <c r="F5562" s="684" t="s">
        <v>3726</v>
      </c>
      <c r="G5562" s="685">
        <v>0</v>
      </c>
      <c r="H5562" s="763"/>
      <c r="I5562" s="763" t="s">
        <v>3727</v>
      </c>
      <c r="J5562" s="684"/>
      <c r="K5562" s="685">
        <v>7.57</v>
      </c>
    </row>
    <row r="5563" spans="1:11" ht="50.1" customHeight="1" thickBot="1" x14ac:dyDescent="0.25">
      <c r="A5563" s="31"/>
      <c r="B5563" s="31"/>
      <c r="C5563" s="31"/>
      <c r="D5563" s="31"/>
      <c r="E5563" s="31"/>
      <c r="F5563" s="31"/>
      <c r="G5563" s="31"/>
      <c r="H5563" s="31" t="s">
        <v>3728</v>
      </c>
      <c r="I5563" s="686" t="s">
        <v>3739</v>
      </c>
      <c r="J5563" s="31" t="s">
        <v>3730</v>
      </c>
      <c r="K5563" s="687">
        <v>5450.4</v>
      </c>
    </row>
    <row r="5564" spans="1:11" ht="0.95" customHeight="1" thickTop="1" x14ac:dyDescent="0.2">
      <c r="A5564" s="688"/>
      <c r="B5564" s="688"/>
      <c r="C5564" s="688"/>
      <c r="D5564" s="688"/>
      <c r="E5564" s="688"/>
      <c r="F5564" s="688"/>
      <c r="G5564" s="688"/>
      <c r="H5564" s="688"/>
      <c r="I5564" s="688"/>
      <c r="J5564" s="688"/>
      <c r="K5564" s="688"/>
    </row>
    <row r="5565" spans="1:11" ht="18" customHeight="1" x14ac:dyDescent="0.2">
      <c r="A5565" s="18" t="s">
        <v>1603</v>
      </c>
      <c r="B5565" s="19" t="s">
        <v>10</v>
      </c>
      <c r="C5565" s="18" t="s">
        <v>11</v>
      </c>
      <c r="D5565" s="18" t="s">
        <v>12</v>
      </c>
      <c r="E5565" s="764" t="s">
        <v>3702</v>
      </c>
      <c r="F5565" s="764"/>
      <c r="G5565" s="20" t="s">
        <v>13</v>
      </c>
      <c r="H5565" s="19" t="s">
        <v>14</v>
      </c>
      <c r="I5565" s="19" t="s">
        <v>3703</v>
      </c>
      <c r="J5565" s="19" t="s">
        <v>15</v>
      </c>
      <c r="K5565" s="19" t="s">
        <v>17</v>
      </c>
    </row>
    <row r="5566" spans="1:11" ht="39" customHeight="1" x14ac:dyDescent="0.2">
      <c r="A5566" s="23" t="s">
        <v>3704</v>
      </c>
      <c r="B5566" s="24" t="s">
        <v>1591</v>
      </c>
      <c r="C5566" s="23" t="s">
        <v>24</v>
      </c>
      <c r="D5566" s="23" t="s">
        <v>1592</v>
      </c>
      <c r="E5566" s="760" t="s">
        <v>5148</v>
      </c>
      <c r="F5566" s="760"/>
      <c r="G5566" s="25" t="s">
        <v>48</v>
      </c>
      <c r="H5566" s="673">
        <v>1</v>
      </c>
      <c r="I5566" s="26"/>
      <c r="J5566" s="26">
        <v>4.95</v>
      </c>
      <c r="K5566" s="26">
        <v>4.95</v>
      </c>
    </row>
    <row r="5567" spans="1:11" ht="24" customHeight="1" x14ac:dyDescent="0.2">
      <c r="A5567" s="674" t="s">
        <v>3706</v>
      </c>
      <c r="B5567" s="675" t="s">
        <v>1739</v>
      </c>
      <c r="C5567" s="674" t="s">
        <v>24</v>
      </c>
      <c r="D5567" s="674" t="s">
        <v>1740</v>
      </c>
      <c r="E5567" s="761" t="s">
        <v>3705</v>
      </c>
      <c r="F5567" s="761"/>
      <c r="G5567" s="676" t="s">
        <v>26</v>
      </c>
      <c r="H5567" s="677">
        <v>2.9000000000000001E-2</v>
      </c>
      <c r="I5567" s="677">
        <v>0</v>
      </c>
      <c r="J5567" s="678">
        <v>37.369999999999997</v>
      </c>
      <c r="K5567" s="678">
        <v>1.08</v>
      </c>
    </row>
    <row r="5568" spans="1:11" ht="26.1" customHeight="1" x14ac:dyDescent="0.2">
      <c r="A5568" s="674" t="s">
        <v>3706</v>
      </c>
      <c r="B5568" s="675" t="s">
        <v>1742</v>
      </c>
      <c r="C5568" s="674" t="s">
        <v>24</v>
      </c>
      <c r="D5568" s="674" t="s">
        <v>1743</v>
      </c>
      <c r="E5568" s="761" t="s">
        <v>3705</v>
      </c>
      <c r="F5568" s="761"/>
      <c r="G5568" s="676" t="s">
        <v>26</v>
      </c>
      <c r="H5568" s="677">
        <v>2.9000000000000001E-2</v>
      </c>
      <c r="I5568" s="677">
        <v>0</v>
      </c>
      <c r="J5568" s="678">
        <v>30.8</v>
      </c>
      <c r="K5568" s="678">
        <v>0.89</v>
      </c>
    </row>
    <row r="5569" spans="1:11" ht="39" customHeight="1" x14ac:dyDescent="0.2">
      <c r="A5569" s="679" t="s">
        <v>3709</v>
      </c>
      <c r="B5569" s="680" t="s">
        <v>5336</v>
      </c>
      <c r="C5569" s="679" t="s">
        <v>24</v>
      </c>
      <c r="D5569" s="679" t="s">
        <v>5337</v>
      </c>
      <c r="E5569" s="762" t="s">
        <v>3720</v>
      </c>
      <c r="F5569" s="762"/>
      <c r="G5569" s="681" t="s">
        <v>48</v>
      </c>
      <c r="H5569" s="682">
        <v>1.2434000000000001</v>
      </c>
      <c r="I5569" s="682">
        <v>0</v>
      </c>
      <c r="J5569" s="683">
        <v>2.37</v>
      </c>
      <c r="K5569" s="683">
        <v>2.94</v>
      </c>
    </row>
    <row r="5570" spans="1:11" ht="26.1" customHeight="1" x14ac:dyDescent="0.2">
      <c r="A5570" s="679" t="s">
        <v>3709</v>
      </c>
      <c r="B5570" s="680" t="s">
        <v>5183</v>
      </c>
      <c r="C5570" s="679" t="s">
        <v>24</v>
      </c>
      <c r="D5570" s="679" t="s">
        <v>5184</v>
      </c>
      <c r="E5570" s="762" t="s">
        <v>3720</v>
      </c>
      <c r="F5570" s="762"/>
      <c r="G5570" s="681" t="s">
        <v>66</v>
      </c>
      <c r="H5570" s="682">
        <v>9.4000000000000004E-3</v>
      </c>
      <c r="I5570" s="682">
        <v>0</v>
      </c>
      <c r="J5570" s="683">
        <v>4.91</v>
      </c>
      <c r="K5570" s="683">
        <v>0.04</v>
      </c>
    </row>
    <row r="5571" spans="1:11" ht="25.5" x14ac:dyDescent="0.2">
      <c r="A5571" s="684"/>
      <c r="B5571" s="684"/>
      <c r="C5571" s="684"/>
      <c r="D5571" s="684"/>
      <c r="E5571" s="684"/>
      <c r="F5571" s="684" t="s">
        <v>3723</v>
      </c>
      <c r="G5571" s="685">
        <v>1.43</v>
      </c>
      <c r="H5571" s="684" t="s">
        <v>3724</v>
      </c>
      <c r="I5571" s="685">
        <v>0</v>
      </c>
      <c r="J5571" s="684" t="s">
        <v>3725</v>
      </c>
      <c r="K5571" s="685">
        <v>1.43</v>
      </c>
    </row>
    <row r="5572" spans="1:11" ht="25.5" x14ac:dyDescent="0.2">
      <c r="A5572" s="684"/>
      <c r="B5572" s="684"/>
      <c r="C5572" s="684"/>
      <c r="D5572" s="684"/>
      <c r="E5572" s="684"/>
      <c r="F5572" s="684" t="s">
        <v>3726</v>
      </c>
      <c r="G5572" s="685">
        <v>0</v>
      </c>
      <c r="H5572" s="763"/>
      <c r="I5572" s="763" t="s">
        <v>3727</v>
      </c>
      <c r="J5572" s="684"/>
      <c r="K5572" s="685">
        <v>4.95</v>
      </c>
    </row>
    <row r="5573" spans="1:11" ht="50.1" customHeight="1" thickBot="1" x14ac:dyDescent="0.25">
      <c r="A5573" s="31"/>
      <c r="B5573" s="31"/>
      <c r="C5573" s="31"/>
      <c r="D5573" s="31"/>
      <c r="E5573" s="31"/>
      <c r="F5573" s="31"/>
      <c r="G5573" s="31"/>
      <c r="H5573" s="31" t="s">
        <v>3728</v>
      </c>
      <c r="I5573" s="686" t="s">
        <v>5321</v>
      </c>
      <c r="J5573" s="31" t="s">
        <v>3730</v>
      </c>
      <c r="K5573" s="687">
        <v>1485</v>
      </c>
    </row>
    <row r="5574" spans="1:11" ht="0.95" customHeight="1" thickTop="1" x14ac:dyDescent="0.2">
      <c r="A5574" s="688"/>
      <c r="B5574" s="688"/>
      <c r="C5574" s="688"/>
      <c r="D5574" s="688"/>
      <c r="E5574" s="688"/>
      <c r="F5574" s="688"/>
      <c r="G5574" s="688"/>
      <c r="H5574" s="688"/>
      <c r="I5574" s="688"/>
      <c r="J5574" s="688"/>
      <c r="K5574" s="688"/>
    </row>
    <row r="5575" spans="1:11" ht="18" customHeight="1" x14ac:dyDescent="0.2">
      <c r="A5575" s="18" t="s">
        <v>1604</v>
      </c>
      <c r="B5575" s="19" t="s">
        <v>10</v>
      </c>
      <c r="C5575" s="18" t="s">
        <v>11</v>
      </c>
      <c r="D5575" s="18" t="s">
        <v>12</v>
      </c>
      <c r="E5575" s="764" t="s">
        <v>3702</v>
      </c>
      <c r="F5575" s="764"/>
      <c r="G5575" s="20" t="s">
        <v>13</v>
      </c>
      <c r="H5575" s="19" t="s">
        <v>14</v>
      </c>
      <c r="I5575" s="19" t="s">
        <v>3703</v>
      </c>
      <c r="J5575" s="19" t="s">
        <v>15</v>
      </c>
      <c r="K5575" s="19" t="s">
        <v>17</v>
      </c>
    </row>
    <row r="5576" spans="1:11" ht="26.1" customHeight="1" x14ac:dyDescent="0.2">
      <c r="A5576" s="23" t="s">
        <v>3704</v>
      </c>
      <c r="B5576" s="24" t="s">
        <v>1594</v>
      </c>
      <c r="C5576" s="23" t="s">
        <v>42</v>
      </c>
      <c r="D5576" s="23" t="s">
        <v>1595</v>
      </c>
      <c r="E5576" s="760" t="s">
        <v>5148</v>
      </c>
      <c r="F5576" s="760"/>
      <c r="G5576" s="25" t="s">
        <v>1262</v>
      </c>
      <c r="H5576" s="673">
        <v>1</v>
      </c>
      <c r="I5576" s="26"/>
      <c r="J5576" s="26">
        <v>5.38</v>
      </c>
      <c r="K5576" s="26">
        <v>5.38</v>
      </c>
    </row>
    <row r="5577" spans="1:11" ht="26.1" customHeight="1" x14ac:dyDescent="0.2">
      <c r="A5577" s="674" t="s">
        <v>3706</v>
      </c>
      <c r="B5577" s="675" t="s">
        <v>1742</v>
      </c>
      <c r="C5577" s="674" t="s">
        <v>24</v>
      </c>
      <c r="D5577" s="674" t="s">
        <v>1743</v>
      </c>
      <c r="E5577" s="761" t="s">
        <v>3705</v>
      </c>
      <c r="F5577" s="761"/>
      <c r="G5577" s="676" t="s">
        <v>26</v>
      </c>
      <c r="H5577" s="677">
        <v>0.05</v>
      </c>
      <c r="I5577" s="677">
        <v>0</v>
      </c>
      <c r="J5577" s="678">
        <v>30.8</v>
      </c>
      <c r="K5577" s="678">
        <v>1.54</v>
      </c>
    </row>
    <row r="5578" spans="1:11" ht="24" customHeight="1" x14ac:dyDescent="0.2">
      <c r="A5578" s="674" t="s">
        <v>3706</v>
      </c>
      <c r="B5578" s="675" t="s">
        <v>1739</v>
      </c>
      <c r="C5578" s="674" t="s">
        <v>24</v>
      </c>
      <c r="D5578" s="674" t="s">
        <v>1740</v>
      </c>
      <c r="E5578" s="761" t="s">
        <v>3705</v>
      </c>
      <c r="F5578" s="761"/>
      <c r="G5578" s="676" t="s">
        <v>26</v>
      </c>
      <c r="H5578" s="677">
        <v>0.1</v>
      </c>
      <c r="I5578" s="677">
        <v>0</v>
      </c>
      <c r="J5578" s="678">
        <v>37.369999999999997</v>
      </c>
      <c r="K5578" s="678">
        <v>3.73</v>
      </c>
    </row>
    <row r="5579" spans="1:11" ht="26.1" customHeight="1" x14ac:dyDescent="0.2">
      <c r="A5579" s="679" t="s">
        <v>3709</v>
      </c>
      <c r="B5579" s="680" t="s">
        <v>5339</v>
      </c>
      <c r="C5579" s="679" t="s">
        <v>42</v>
      </c>
      <c r="D5579" s="679" t="s">
        <v>5340</v>
      </c>
      <c r="E5579" s="762" t="s">
        <v>3720</v>
      </c>
      <c r="F5579" s="762"/>
      <c r="G5579" s="681" t="s">
        <v>186</v>
      </c>
      <c r="H5579" s="682">
        <v>0.05</v>
      </c>
      <c r="I5579" s="682">
        <v>0</v>
      </c>
      <c r="J5579" s="683">
        <v>2.29</v>
      </c>
      <c r="K5579" s="683">
        <v>0.11</v>
      </c>
    </row>
    <row r="5580" spans="1:11" ht="25.5" x14ac:dyDescent="0.2">
      <c r="A5580" s="684"/>
      <c r="B5580" s="684"/>
      <c r="C5580" s="684"/>
      <c r="D5580" s="684"/>
      <c r="E5580" s="684"/>
      <c r="F5580" s="684" t="s">
        <v>3723</v>
      </c>
      <c r="G5580" s="685">
        <v>3.87</v>
      </c>
      <c r="H5580" s="684" t="s">
        <v>3724</v>
      </c>
      <c r="I5580" s="685">
        <v>0</v>
      </c>
      <c r="J5580" s="684" t="s">
        <v>3725</v>
      </c>
      <c r="K5580" s="685">
        <v>3.87</v>
      </c>
    </row>
    <row r="5581" spans="1:11" ht="25.5" x14ac:dyDescent="0.2">
      <c r="A5581" s="684"/>
      <c r="B5581" s="684"/>
      <c r="C5581" s="684"/>
      <c r="D5581" s="684"/>
      <c r="E5581" s="684"/>
      <c r="F5581" s="684" t="s">
        <v>3726</v>
      </c>
      <c r="G5581" s="685">
        <v>0</v>
      </c>
      <c r="H5581" s="763"/>
      <c r="I5581" s="763" t="s">
        <v>3727</v>
      </c>
      <c r="J5581" s="684"/>
      <c r="K5581" s="685">
        <v>5.38</v>
      </c>
    </row>
    <row r="5582" spans="1:11" ht="50.1" customHeight="1" thickBot="1" x14ac:dyDescent="0.25">
      <c r="A5582" s="31"/>
      <c r="B5582" s="31"/>
      <c r="C5582" s="31"/>
      <c r="D5582" s="31"/>
      <c r="E5582" s="31"/>
      <c r="F5582" s="31"/>
      <c r="G5582" s="31"/>
      <c r="H5582" s="31" t="s">
        <v>3728</v>
      </c>
      <c r="I5582" s="686" t="s">
        <v>5242</v>
      </c>
      <c r="J5582" s="31" t="s">
        <v>3730</v>
      </c>
      <c r="K5582" s="687">
        <v>564.9</v>
      </c>
    </row>
    <row r="5583" spans="1:11" ht="0.95" customHeight="1" thickTop="1" x14ac:dyDescent="0.2">
      <c r="A5583" s="688"/>
      <c r="B5583" s="688"/>
      <c r="C5583" s="688"/>
      <c r="D5583" s="688"/>
      <c r="E5583" s="688"/>
      <c r="F5583" s="688"/>
      <c r="G5583" s="688"/>
      <c r="H5583" s="688"/>
      <c r="I5583" s="688"/>
      <c r="J5583" s="688"/>
      <c r="K5583" s="688"/>
    </row>
    <row r="5584" spans="1:11" ht="24" customHeight="1" x14ac:dyDescent="0.2">
      <c r="A5584" s="21" t="s">
        <v>1605</v>
      </c>
      <c r="B5584" s="21"/>
      <c r="C5584" s="21"/>
      <c r="D5584" s="21" t="s">
        <v>1606</v>
      </c>
      <c r="E5584" s="21"/>
      <c r="F5584" s="767"/>
      <c r="G5584" s="767"/>
      <c r="H5584" s="21"/>
      <c r="I5584" s="22"/>
      <c r="J5584" s="21"/>
      <c r="K5584" s="672">
        <v>78895.039999999994</v>
      </c>
    </row>
    <row r="5585" spans="1:11" ht="24" customHeight="1" x14ac:dyDescent="0.2">
      <c r="A5585" s="21" t="s">
        <v>1607</v>
      </c>
      <c r="B5585" s="21"/>
      <c r="C5585" s="21"/>
      <c r="D5585" s="21" t="s">
        <v>1608</v>
      </c>
      <c r="E5585" s="21"/>
      <c r="F5585" s="767"/>
      <c r="G5585" s="767"/>
      <c r="H5585" s="21"/>
      <c r="I5585" s="22"/>
      <c r="J5585" s="21"/>
      <c r="K5585" s="672">
        <v>44373.98</v>
      </c>
    </row>
    <row r="5586" spans="1:11" ht="18" customHeight="1" x14ac:dyDescent="0.2">
      <c r="A5586" s="18" t="s">
        <v>1609</v>
      </c>
      <c r="B5586" s="19" t="s">
        <v>10</v>
      </c>
      <c r="C5586" s="18" t="s">
        <v>11</v>
      </c>
      <c r="D5586" s="18" t="s">
        <v>12</v>
      </c>
      <c r="E5586" s="764" t="s">
        <v>3702</v>
      </c>
      <c r="F5586" s="764"/>
      <c r="G5586" s="20" t="s">
        <v>13</v>
      </c>
      <c r="H5586" s="19" t="s">
        <v>14</v>
      </c>
      <c r="I5586" s="19" t="s">
        <v>3703</v>
      </c>
      <c r="J5586" s="19" t="s">
        <v>15</v>
      </c>
      <c r="K5586" s="19" t="s">
        <v>17</v>
      </c>
    </row>
    <row r="5587" spans="1:11" ht="78" customHeight="1" x14ac:dyDescent="0.2">
      <c r="A5587" s="23" t="s">
        <v>3704</v>
      </c>
      <c r="B5587" s="24" t="s">
        <v>1610</v>
      </c>
      <c r="C5587" s="23" t="s">
        <v>42</v>
      </c>
      <c r="D5587" s="23" t="s">
        <v>1611</v>
      </c>
      <c r="E5587" s="760" t="s">
        <v>5148</v>
      </c>
      <c r="F5587" s="760"/>
      <c r="G5587" s="25" t="s">
        <v>1262</v>
      </c>
      <c r="H5587" s="673">
        <v>1</v>
      </c>
      <c r="I5587" s="26"/>
      <c r="J5587" s="26">
        <v>2514.3000000000002</v>
      </c>
      <c r="K5587" s="26">
        <v>2514.3000000000002</v>
      </c>
    </row>
    <row r="5588" spans="1:11" ht="24" customHeight="1" x14ac:dyDescent="0.2">
      <c r="A5588" s="674" t="s">
        <v>3706</v>
      </c>
      <c r="B5588" s="675" t="s">
        <v>1739</v>
      </c>
      <c r="C5588" s="674" t="s">
        <v>24</v>
      </c>
      <c r="D5588" s="674" t="s">
        <v>1740</v>
      </c>
      <c r="E5588" s="761" t="s">
        <v>3705</v>
      </c>
      <c r="F5588" s="761"/>
      <c r="G5588" s="676" t="s">
        <v>26</v>
      </c>
      <c r="H5588" s="677">
        <v>1</v>
      </c>
      <c r="I5588" s="677">
        <v>0</v>
      </c>
      <c r="J5588" s="678">
        <v>37.369999999999997</v>
      </c>
      <c r="K5588" s="678">
        <v>37.369999999999997</v>
      </c>
    </row>
    <row r="5589" spans="1:11" ht="26.1" customHeight="1" x14ac:dyDescent="0.2">
      <c r="A5589" s="674" t="s">
        <v>3706</v>
      </c>
      <c r="B5589" s="675" t="s">
        <v>1742</v>
      </c>
      <c r="C5589" s="674" t="s">
        <v>24</v>
      </c>
      <c r="D5589" s="674" t="s">
        <v>1743</v>
      </c>
      <c r="E5589" s="761" t="s">
        <v>3705</v>
      </c>
      <c r="F5589" s="761"/>
      <c r="G5589" s="676" t="s">
        <v>26</v>
      </c>
      <c r="H5589" s="677">
        <v>1</v>
      </c>
      <c r="I5589" s="677">
        <v>0</v>
      </c>
      <c r="J5589" s="678">
        <v>30.8</v>
      </c>
      <c r="K5589" s="678">
        <v>30.8</v>
      </c>
    </row>
    <row r="5590" spans="1:11" ht="78" customHeight="1" x14ac:dyDescent="0.2">
      <c r="A5590" s="679" t="s">
        <v>3709</v>
      </c>
      <c r="B5590" s="680" t="s">
        <v>5342</v>
      </c>
      <c r="C5590" s="679" t="s">
        <v>42</v>
      </c>
      <c r="D5590" s="679" t="s">
        <v>5343</v>
      </c>
      <c r="E5590" s="762" t="s">
        <v>2501</v>
      </c>
      <c r="F5590" s="762"/>
      <c r="G5590" s="681" t="s">
        <v>1262</v>
      </c>
      <c r="H5590" s="682">
        <v>1</v>
      </c>
      <c r="I5590" s="682">
        <v>0</v>
      </c>
      <c r="J5590" s="683">
        <v>2446.13</v>
      </c>
      <c r="K5590" s="683">
        <v>2446.13</v>
      </c>
    </row>
    <row r="5591" spans="1:11" ht="25.5" x14ac:dyDescent="0.2">
      <c r="A5591" s="684"/>
      <c r="B5591" s="684"/>
      <c r="C5591" s="684"/>
      <c r="D5591" s="684"/>
      <c r="E5591" s="684"/>
      <c r="F5591" s="684" t="s">
        <v>3723</v>
      </c>
      <c r="G5591" s="685">
        <v>49.55</v>
      </c>
      <c r="H5591" s="684" t="s">
        <v>3724</v>
      </c>
      <c r="I5591" s="685">
        <v>0</v>
      </c>
      <c r="J5591" s="684" t="s">
        <v>3725</v>
      </c>
      <c r="K5591" s="685">
        <v>49.55</v>
      </c>
    </row>
    <row r="5592" spans="1:11" ht="25.5" x14ac:dyDescent="0.2">
      <c r="A5592" s="684"/>
      <c r="B5592" s="684"/>
      <c r="C5592" s="684"/>
      <c r="D5592" s="684"/>
      <c r="E5592" s="684"/>
      <c r="F5592" s="684" t="s">
        <v>3726</v>
      </c>
      <c r="G5592" s="685">
        <v>0</v>
      </c>
      <c r="H5592" s="763"/>
      <c r="I5592" s="763" t="s">
        <v>3727</v>
      </c>
      <c r="J5592" s="684"/>
      <c r="K5592" s="685">
        <v>2514.3000000000002</v>
      </c>
    </row>
    <row r="5593" spans="1:11" ht="50.1" customHeight="1" thickBot="1" x14ac:dyDescent="0.25">
      <c r="A5593" s="31"/>
      <c r="B5593" s="31"/>
      <c r="C5593" s="31"/>
      <c r="D5593" s="31"/>
      <c r="E5593" s="31"/>
      <c r="F5593" s="31"/>
      <c r="G5593" s="31"/>
      <c r="H5593" s="31" t="s">
        <v>3728</v>
      </c>
      <c r="I5593" s="686" t="s">
        <v>3797</v>
      </c>
      <c r="J5593" s="31" t="s">
        <v>3730</v>
      </c>
      <c r="K5593" s="687">
        <v>2514.3000000000002</v>
      </c>
    </row>
    <row r="5594" spans="1:11" ht="0.95" customHeight="1" thickTop="1" x14ac:dyDescent="0.2">
      <c r="A5594" s="688"/>
      <c r="B5594" s="688"/>
      <c r="C5594" s="688"/>
      <c r="D5594" s="688"/>
      <c r="E5594" s="688"/>
      <c r="F5594" s="688"/>
      <c r="G5594" s="688"/>
      <c r="H5594" s="688"/>
      <c r="I5594" s="688"/>
      <c r="J5594" s="688"/>
      <c r="K5594" s="688"/>
    </row>
    <row r="5595" spans="1:11" ht="18" customHeight="1" x14ac:dyDescent="0.2">
      <c r="A5595" s="18" t="s">
        <v>1612</v>
      </c>
      <c r="B5595" s="19" t="s">
        <v>10</v>
      </c>
      <c r="C5595" s="18" t="s">
        <v>11</v>
      </c>
      <c r="D5595" s="18" t="s">
        <v>12</v>
      </c>
      <c r="E5595" s="764" t="s">
        <v>3702</v>
      </c>
      <c r="F5595" s="764"/>
      <c r="G5595" s="20" t="s">
        <v>13</v>
      </c>
      <c r="H5595" s="19" t="s">
        <v>14</v>
      </c>
      <c r="I5595" s="19" t="s">
        <v>3703</v>
      </c>
      <c r="J5595" s="19" t="s">
        <v>15</v>
      </c>
      <c r="K5595" s="19" t="s">
        <v>17</v>
      </c>
    </row>
    <row r="5596" spans="1:11" ht="39" customHeight="1" x14ac:dyDescent="0.2">
      <c r="A5596" s="23" t="s">
        <v>3704</v>
      </c>
      <c r="B5596" s="24" t="s">
        <v>1613</v>
      </c>
      <c r="C5596" s="23" t="s">
        <v>42</v>
      </c>
      <c r="D5596" s="23" t="s">
        <v>1614</v>
      </c>
      <c r="E5596" s="760" t="s">
        <v>5148</v>
      </c>
      <c r="F5596" s="760"/>
      <c r="G5596" s="25" t="s">
        <v>1262</v>
      </c>
      <c r="H5596" s="673">
        <v>1</v>
      </c>
      <c r="I5596" s="26"/>
      <c r="J5596" s="26">
        <v>50.86</v>
      </c>
      <c r="K5596" s="26">
        <v>50.86</v>
      </c>
    </row>
    <row r="5597" spans="1:11" ht="24" customHeight="1" x14ac:dyDescent="0.2">
      <c r="A5597" s="674" t="s">
        <v>3706</v>
      </c>
      <c r="B5597" s="675" t="s">
        <v>1739</v>
      </c>
      <c r="C5597" s="674" t="s">
        <v>24</v>
      </c>
      <c r="D5597" s="674" t="s">
        <v>1740</v>
      </c>
      <c r="E5597" s="761" t="s">
        <v>3705</v>
      </c>
      <c r="F5597" s="761"/>
      <c r="G5597" s="676" t="s">
        <v>26</v>
      </c>
      <c r="H5597" s="677">
        <v>0.5</v>
      </c>
      <c r="I5597" s="677">
        <v>0</v>
      </c>
      <c r="J5597" s="678">
        <v>37.369999999999997</v>
      </c>
      <c r="K5597" s="678">
        <v>18.68</v>
      </c>
    </row>
    <row r="5598" spans="1:11" ht="26.1" customHeight="1" x14ac:dyDescent="0.2">
      <c r="A5598" s="674" t="s">
        <v>3706</v>
      </c>
      <c r="B5598" s="675" t="s">
        <v>1742</v>
      </c>
      <c r="C5598" s="674" t="s">
        <v>24</v>
      </c>
      <c r="D5598" s="674" t="s">
        <v>1743</v>
      </c>
      <c r="E5598" s="761" t="s">
        <v>3705</v>
      </c>
      <c r="F5598" s="761"/>
      <c r="G5598" s="676" t="s">
        <v>26</v>
      </c>
      <c r="H5598" s="677">
        <v>0.5</v>
      </c>
      <c r="I5598" s="677">
        <v>0</v>
      </c>
      <c r="J5598" s="678">
        <v>30.8</v>
      </c>
      <c r="K5598" s="678">
        <v>15.4</v>
      </c>
    </row>
    <row r="5599" spans="1:11" ht="26.1" customHeight="1" x14ac:dyDescent="0.2">
      <c r="A5599" s="679" t="s">
        <v>3709</v>
      </c>
      <c r="B5599" s="680" t="s">
        <v>5344</v>
      </c>
      <c r="C5599" s="679" t="s">
        <v>42</v>
      </c>
      <c r="D5599" s="679" t="s">
        <v>5345</v>
      </c>
      <c r="E5599" s="762" t="s">
        <v>2501</v>
      </c>
      <c r="F5599" s="762"/>
      <c r="G5599" s="681" t="s">
        <v>1262</v>
      </c>
      <c r="H5599" s="682">
        <v>1</v>
      </c>
      <c r="I5599" s="682">
        <v>0</v>
      </c>
      <c r="J5599" s="683">
        <v>16.78</v>
      </c>
      <c r="K5599" s="683">
        <v>16.78</v>
      </c>
    </row>
    <row r="5600" spans="1:11" ht="25.5" x14ac:dyDescent="0.2">
      <c r="A5600" s="684"/>
      <c r="B5600" s="684"/>
      <c r="C5600" s="684"/>
      <c r="D5600" s="684"/>
      <c r="E5600" s="684"/>
      <c r="F5600" s="684" t="s">
        <v>3723</v>
      </c>
      <c r="G5600" s="685">
        <v>24.77</v>
      </c>
      <c r="H5600" s="684" t="s">
        <v>3724</v>
      </c>
      <c r="I5600" s="685">
        <v>0</v>
      </c>
      <c r="J5600" s="684" t="s">
        <v>3725</v>
      </c>
      <c r="K5600" s="685">
        <v>24.77</v>
      </c>
    </row>
    <row r="5601" spans="1:11" ht="25.5" x14ac:dyDescent="0.2">
      <c r="A5601" s="684"/>
      <c r="B5601" s="684"/>
      <c r="C5601" s="684"/>
      <c r="D5601" s="684"/>
      <c r="E5601" s="684"/>
      <c r="F5601" s="684" t="s">
        <v>3726</v>
      </c>
      <c r="G5601" s="685">
        <v>0</v>
      </c>
      <c r="H5601" s="763"/>
      <c r="I5601" s="763" t="s">
        <v>3727</v>
      </c>
      <c r="J5601" s="684"/>
      <c r="K5601" s="685">
        <v>50.86</v>
      </c>
    </row>
    <row r="5602" spans="1:11" ht="50.1" customHeight="1" thickBot="1" x14ac:dyDescent="0.25">
      <c r="A5602" s="31"/>
      <c r="B5602" s="31"/>
      <c r="C5602" s="31"/>
      <c r="D5602" s="31"/>
      <c r="E5602" s="31"/>
      <c r="F5602" s="31"/>
      <c r="G5602" s="31"/>
      <c r="H5602" s="31" t="s">
        <v>3728</v>
      </c>
      <c r="I5602" s="686" t="s">
        <v>3879</v>
      </c>
      <c r="J5602" s="31" t="s">
        <v>3730</v>
      </c>
      <c r="K5602" s="687">
        <v>203.44</v>
      </c>
    </row>
    <row r="5603" spans="1:11" ht="0.95" customHeight="1" thickTop="1" x14ac:dyDescent="0.2">
      <c r="A5603" s="688"/>
      <c r="B5603" s="688"/>
      <c r="C5603" s="688"/>
      <c r="D5603" s="688"/>
      <c r="E5603" s="688"/>
      <c r="F5603" s="688"/>
      <c r="G5603" s="688"/>
      <c r="H5603" s="688"/>
      <c r="I5603" s="688"/>
      <c r="J5603" s="688"/>
      <c r="K5603" s="688"/>
    </row>
    <row r="5604" spans="1:11" ht="18" customHeight="1" x14ac:dyDescent="0.2">
      <c r="A5604" s="18" t="s">
        <v>1615</v>
      </c>
      <c r="B5604" s="19" t="s">
        <v>10</v>
      </c>
      <c r="C5604" s="18" t="s">
        <v>11</v>
      </c>
      <c r="D5604" s="18" t="s">
        <v>12</v>
      </c>
      <c r="E5604" s="764" t="s">
        <v>3702</v>
      </c>
      <c r="F5604" s="764"/>
      <c r="G5604" s="20" t="s">
        <v>13</v>
      </c>
      <c r="H5604" s="19" t="s">
        <v>14</v>
      </c>
      <c r="I5604" s="19" t="s">
        <v>3703</v>
      </c>
      <c r="J5604" s="19" t="s">
        <v>15</v>
      </c>
      <c r="K5604" s="19" t="s">
        <v>17</v>
      </c>
    </row>
    <row r="5605" spans="1:11" ht="104.1" customHeight="1" x14ac:dyDescent="0.2">
      <c r="A5605" s="23" t="s">
        <v>3704</v>
      </c>
      <c r="B5605" s="24" t="s">
        <v>1616</v>
      </c>
      <c r="C5605" s="23" t="s">
        <v>42</v>
      </c>
      <c r="D5605" s="23" t="s">
        <v>1617</v>
      </c>
      <c r="E5605" s="760" t="s">
        <v>5148</v>
      </c>
      <c r="F5605" s="760"/>
      <c r="G5605" s="25" t="s">
        <v>1262</v>
      </c>
      <c r="H5605" s="673">
        <v>1</v>
      </c>
      <c r="I5605" s="26"/>
      <c r="J5605" s="26">
        <v>1191.74</v>
      </c>
      <c r="K5605" s="26">
        <v>1191.74</v>
      </c>
    </row>
    <row r="5606" spans="1:11" ht="24" customHeight="1" x14ac:dyDescent="0.2">
      <c r="A5606" s="674" t="s">
        <v>3706</v>
      </c>
      <c r="B5606" s="675" t="s">
        <v>1739</v>
      </c>
      <c r="C5606" s="674" t="s">
        <v>24</v>
      </c>
      <c r="D5606" s="674" t="s">
        <v>1740</v>
      </c>
      <c r="E5606" s="761" t="s">
        <v>3705</v>
      </c>
      <c r="F5606" s="761"/>
      <c r="G5606" s="676" t="s">
        <v>26</v>
      </c>
      <c r="H5606" s="677">
        <v>6.2007000000000003</v>
      </c>
      <c r="I5606" s="677">
        <v>0</v>
      </c>
      <c r="J5606" s="678">
        <v>37.369999999999997</v>
      </c>
      <c r="K5606" s="678">
        <v>231.72</v>
      </c>
    </row>
    <row r="5607" spans="1:11" ht="26.1" customHeight="1" x14ac:dyDescent="0.2">
      <c r="A5607" s="674" t="s">
        <v>3706</v>
      </c>
      <c r="B5607" s="675" t="s">
        <v>1742</v>
      </c>
      <c r="C5607" s="674" t="s">
        <v>24</v>
      </c>
      <c r="D5607" s="674" t="s">
        <v>1743</v>
      </c>
      <c r="E5607" s="761" t="s">
        <v>3705</v>
      </c>
      <c r="F5607" s="761"/>
      <c r="G5607" s="676" t="s">
        <v>26</v>
      </c>
      <c r="H5607" s="677">
        <v>6.2007000000000003</v>
      </c>
      <c r="I5607" s="677">
        <v>0</v>
      </c>
      <c r="J5607" s="678">
        <v>30.8</v>
      </c>
      <c r="K5607" s="678">
        <v>190.98</v>
      </c>
    </row>
    <row r="5608" spans="1:11" ht="26.1" customHeight="1" x14ac:dyDescent="0.2">
      <c r="A5608" s="679" t="s">
        <v>3709</v>
      </c>
      <c r="B5608" s="680" t="s">
        <v>5346</v>
      </c>
      <c r="C5608" s="679" t="s">
        <v>24</v>
      </c>
      <c r="D5608" s="679" t="s">
        <v>5347</v>
      </c>
      <c r="E5608" s="762" t="s">
        <v>3720</v>
      </c>
      <c r="F5608" s="762"/>
      <c r="G5608" s="681" t="s">
        <v>66</v>
      </c>
      <c r="H5608" s="682">
        <v>1</v>
      </c>
      <c r="I5608" s="682">
        <v>0</v>
      </c>
      <c r="J5608" s="683">
        <v>769.04</v>
      </c>
      <c r="K5608" s="683">
        <v>769.04</v>
      </c>
    </row>
    <row r="5609" spans="1:11" ht="25.5" x14ac:dyDescent="0.2">
      <c r="A5609" s="684"/>
      <c r="B5609" s="684"/>
      <c r="C5609" s="684"/>
      <c r="D5609" s="684"/>
      <c r="E5609" s="684"/>
      <c r="F5609" s="684" t="s">
        <v>3723</v>
      </c>
      <c r="G5609" s="685">
        <v>307.24</v>
      </c>
      <c r="H5609" s="684" t="s">
        <v>3724</v>
      </c>
      <c r="I5609" s="685">
        <v>0</v>
      </c>
      <c r="J5609" s="684" t="s">
        <v>3725</v>
      </c>
      <c r="K5609" s="685">
        <v>307.24</v>
      </c>
    </row>
    <row r="5610" spans="1:11" ht="25.5" x14ac:dyDescent="0.2">
      <c r="A5610" s="684"/>
      <c r="B5610" s="684"/>
      <c r="C5610" s="684"/>
      <c r="D5610" s="684"/>
      <c r="E5610" s="684"/>
      <c r="F5610" s="684" t="s">
        <v>3726</v>
      </c>
      <c r="G5610" s="685">
        <v>0</v>
      </c>
      <c r="H5610" s="763"/>
      <c r="I5610" s="763" t="s">
        <v>3727</v>
      </c>
      <c r="J5610" s="684"/>
      <c r="K5610" s="685">
        <v>1191.74</v>
      </c>
    </row>
    <row r="5611" spans="1:11" ht="50.1" customHeight="1" thickBot="1" x14ac:dyDescent="0.25">
      <c r="A5611" s="31"/>
      <c r="B5611" s="31"/>
      <c r="C5611" s="31"/>
      <c r="D5611" s="31"/>
      <c r="E5611" s="31"/>
      <c r="F5611" s="31"/>
      <c r="G5611" s="31"/>
      <c r="H5611" s="31" t="s">
        <v>3728</v>
      </c>
      <c r="I5611" s="686" t="s">
        <v>3799</v>
      </c>
      <c r="J5611" s="31" t="s">
        <v>3730</v>
      </c>
      <c r="K5611" s="687">
        <v>2383.48</v>
      </c>
    </row>
    <row r="5612" spans="1:11" ht="0.95" customHeight="1" thickTop="1" x14ac:dyDescent="0.2">
      <c r="A5612" s="688"/>
      <c r="B5612" s="688"/>
      <c r="C5612" s="688"/>
      <c r="D5612" s="688"/>
      <c r="E5612" s="688"/>
      <c r="F5612" s="688"/>
      <c r="G5612" s="688"/>
      <c r="H5612" s="688"/>
      <c r="I5612" s="688"/>
      <c r="J5612" s="688"/>
      <c r="K5612" s="688"/>
    </row>
    <row r="5613" spans="1:11" ht="18" customHeight="1" x14ac:dyDescent="0.2">
      <c r="A5613" s="18" t="s">
        <v>1618</v>
      </c>
      <c r="B5613" s="19" t="s">
        <v>10</v>
      </c>
      <c r="C5613" s="18" t="s">
        <v>11</v>
      </c>
      <c r="D5613" s="18" t="s">
        <v>12</v>
      </c>
      <c r="E5613" s="764" t="s">
        <v>3702</v>
      </c>
      <c r="F5613" s="764"/>
      <c r="G5613" s="20" t="s">
        <v>13</v>
      </c>
      <c r="H5613" s="19" t="s">
        <v>14</v>
      </c>
      <c r="I5613" s="19" t="s">
        <v>3703</v>
      </c>
      <c r="J5613" s="19" t="s">
        <v>15</v>
      </c>
      <c r="K5613" s="19" t="s">
        <v>17</v>
      </c>
    </row>
    <row r="5614" spans="1:11" ht="24" customHeight="1" x14ac:dyDescent="0.2">
      <c r="A5614" s="23" t="s">
        <v>3704</v>
      </c>
      <c r="B5614" s="24" t="s">
        <v>1619</v>
      </c>
      <c r="C5614" s="23" t="s">
        <v>104</v>
      </c>
      <c r="D5614" s="23" t="s">
        <v>1620</v>
      </c>
      <c r="E5614" s="760" t="s">
        <v>5348</v>
      </c>
      <c r="F5614" s="760"/>
      <c r="G5614" s="25" t="s">
        <v>66</v>
      </c>
      <c r="H5614" s="673">
        <v>1</v>
      </c>
      <c r="I5614" s="26"/>
      <c r="J5614" s="26">
        <v>119.67</v>
      </c>
      <c r="K5614" s="26">
        <v>119.67</v>
      </c>
    </row>
    <row r="5615" spans="1:11" ht="26.1" customHeight="1" x14ac:dyDescent="0.2">
      <c r="A5615" s="674" t="s">
        <v>3706</v>
      </c>
      <c r="B5615" s="675" t="s">
        <v>1742</v>
      </c>
      <c r="C5615" s="674" t="s">
        <v>24</v>
      </c>
      <c r="D5615" s="674" t="s">
        <v>1743</v>
      </c>
      <c r="E5615" s="761" t="s">
        <v>3705</v>
      </c>
      <c r="F5615" s="761"/>
      <c r="G5615" s="676" t="s">
        <v>26</v>
      </c>
      <c r="H5615" s="677">
        <v>0.192</v>
      </c>
      <c r="I5615" s="677">
        <v>0</v>
      </c>
      <c r="J5615" s="678">
        <v>30.8</v>
      </c>
      <c r="K5615" s="678">
        <v>5.91</v>
      </c>
    </row>
    <row r="5616" spans="1:11" ht="26.1" customHeight="1" x14ac:dyDescent="0.2">
      <c r="A5616" s="679" t="s">
        <v>3709</v>
      </c>
      <c r="B5616" s="680" t="s">
        <v>5349</v>
      </c>
      <c r="C5616" s="679" t="s">
        <v>104</v>
      </c>
      <c r="D5616" s="679" t="s">
        <v>5350</v>
      </c>
      <c r="E5616" s="762" t="s">
        <v>3720</v>
      </c>
      <c r="F5616" s="762"/>
      <c r="G5616" s="681" t="s">
        <v>66</v>
      </c>
      <c r="H5616" s="682">
        <v>1</v>
      </c>
      <c r="I5616" s="682">
        <v>0</v>
      </c>
      <c r="J5616" s="683">
        <v>113.76</v>
      </c>
      <c r="K5616" s="683">
        <v>113.76</v>
      </c>
    </row>
    <row r="5617" spans="1:11" ht="25.5" x14ac:dyDescent="0.2">
      <c r="A5617" s="684"/>
      <c r="B5617" s="684"/>
      <c r="C5617" s="684"/>
      <c r="D5617" s="684"/>
      <c r="E5617" s="684"/>
      <c r="F5617" s="684" t="s">
        <v>3723</v>
      </c>
      <c r="G5617" s="685">
        <v>4.12</v>
      </c>
      <c r="H5617" s="684" t="s">
        <v>3724</v>
      </c>
      <c r="I5617" s="685">
        <v>0</v>
      </c>
      <c r="J5617" s="684" t="s">
        <v>3725</v>
      </c>
      <c r="K5617" s="685">
        <v>4.12</v>
      </c>
    </row>
    <row r="5618" spans="1:11" ht="25.5" x14ac:dyDescent="0.2">
      <c r="A5618" s="684"/>
      <c r="B5618" s="684"/>
      <c r="C5618" s="684"/>
      <c r="D5618" s="684"/>
      <c r="E5618" s="684"/>
      <c r="F5618" s="684" t="s">
        <v>3726</v>
      </c>
      <c r="G5618" s="685">
        <v>0</v>
      </c>
      <c r="H5618" s="763"/>
      <c r="I5618" s="763" t="s">
        <v>3727</v>
      </c>
      <c r="J5618" s="684"/>
      <c r="K5618" s="685">
        <v>119.67</v>
      </c>
    </row>
    <row r="5619" spans="1:11" ht="50.1" customHeight="1" thickBot="1" x14ac:dyDescent="0.25">
      <c r="A5619" s="31"/>
      <c r="B5619" s="31"/>
      <c r="C5619" s="31"/>
      <c r="D5619" s="31"/>
      <c r="E5619" s="31"/>
      <c r="F5619" s="31"/>
      <c r="G5619" s="31"/>
      <c r="H5619" s="31" t="s">
        <v>3728</v>
      </c>
      <c r="I5619" s="686" t="s">
        <v>3799</v>
      </c>
      <c r="J5619" s="31" t="s">
        <v>3730</v>
      </c>
      <c r="K5619" s="687">
        <v>239.34</v>
      </c>
    </row>
    <row r="5620" spans="1:11" ht="0.95" customHeight="1" thickTop="1" x14ac:dyDescent="0.2">
      <c r="A5620" s="688"/>
      <c r="B5620" s="688"/>
      <c r="C5620" s="688"/>
      <c r="D5620" s="688"/>
      <c r="E5620" s="688"/>
      <c r="F5620" s="688"/>
      <c r="G5620" s="688"/>
      <c r="H5620" s="688"/>
      <c r="I5620" s="688"/>
      <c r="J5620" s="688"/>
      <c r="K5620" s="688"/>
    </row>
    <row r="5621" spans="1:11" ht="18" customHeight="1" x14ac:dyDescent="0.2">
      <c r="A5621" s="18" t="s">
        <v>1621</v>
      </c>
      <c r="B5621" s="19" t="s">
        <v>10</v>
      </c>
      <c r="C5621" s="18" t="s">
        <v>11</v>
      </c>
      <c r="D5621" s="18" t="s">
        <v>12</v>
      </c>
      <c r="E5621" s="764" t="s">
        <v>3702</v>
      </c>
      <c r="F5621" s="764"/>
      <c r="G5621" s="20" t="s">
        <v>13</v>
      </c>
      <c r="H5621" s="19" t="s">
        <v>14</v>
      </c>
      <c r="I5621" s="19" t="s">
        <v>3703</v>
      </c>
      <c r="J5621" s="19" t="s">
        <v>15</v>
      </c>
      <c r="K5621" s="19" t="s">
        <v>17</v>
      </c>
    </row>
    <row r="5622" spans="1:11" ht="26.1" customHeight="1" x14ac:dyDescent="0.2">
      <c r="A5622" s="23" t="s">
        <v>3704</v>
      </c>
      <c r="B5622" s="24" t="s">
        <v>1622</v>
      </c>
      <c r="C5622" s="23" t="s">
        <v>42</v>
      </c>
      <c r="D5622" s="23" t="s">
        <v>1623</v>
      </c>
      <c r="E5622" s="760" t="s">
        <v>5148</v>
      </c>
      <c r="F5622" s="760"/>
      <c r="G5622" s="25" t="s">
        <v>1262</v>
      </c>
      <c r="H5622" s="673">
        <v>1</v>
      </c>
      <c r="I5622" s="26"/>
      <c r="J5622" s="26">
        <v>110.22</v>
      </c>
      <c r="K5622" s="26">
        <v>110.22</v>
      </c>
    </row>
    <row r="5623" spans="1:11" ht="24" customHeight="1" x14ac:dyDescent="0.2">
      <c r="A5623" s="674" t="s">
        <v>3706</v>
      </c>
      <c r="B5623" s="675" t="s">
        <v>1739</v>
      </c>
      <c r="C5623" s="674" t="s">
        <v>24</v>
      </c>
      <c r="D5623" s="674" t="s">
        <v>1740</v>
      </c>
      <c r="E5623" s="761" t="s">
        <v>3705</v>
      </c>
      <c r="F5623" s="761"/>
      <c r="G5623" s="676" t="s">
        <v>26</v>
      </c>
      <c r="H5623" s="677">
        <v>0.4</v>
      </c>
      <c r="I5623" s="677">
        <v>0</v>
      </c>
      <c r="J5623" s="678">
        <v>37.369999999999997</v>
      </c>
      <c r="K5623" s="678">
        <v>14.94</v>
      </c>
    </row>
    <row r="5624" spans="1:11" ht="26.1" customHeight="1" x14ac:dyDescent="0.2">
      <c r="A5624" s="674" t="s">
        <v>3706</v>
      </c>
      <c r="B5624" s="675" t="s">
        <v>1742</v>
      </c>
      <c r="C5624" s="674" t="s">
        <v>24</v>
      </c>
      <c r="D5624" s="674" t="s">
        <v>1743</v>
      </c>
      <c r="E5624" s="761" t="s">
        <v>3705</v>
      </c>
      <c r="F5624" s="761"/>
      <c r="G5624" s="676" t="s">
        <v>26</v>
      </c>
      <c r="H5624" s="677">
        <v>0.4</v>
      </c>
      <c r="I5624" s="677">
        <v>0</v>
      </c>
      <c r="J5624" s="678">
        <v>30.8</v>
      </c>
      <c r="K5624" s="678">
        <v>12.32</v>
      </c>
    </row>
    <row r="5625" spans="1:11" ht="26.1" customHeight="1" x14ac:dyDescent="0.2">
      <c r="A5625" s="679" t="s">
        <v>3709</v>
      </c>
      <c r="B5625" s="680" t="s">
        <v>5351</v>
      </c>
      <c r="C5625" s="679" t="s">
        <v>42</v>
      </c>
      <c r="D5625" s="679" t="s">
        <v>1623</v>
      </c>
      <c r="E5625" s="762" t="s">
        <v>2501</v>
      </c>
      <c r="F5625" s="762"/>
      <c r="G5625" s="681" t="s">
        <v>1262</v>
      </c>
      <c r="H5625" s="682">
        <v>1</v>
      </c>
      <c r="I5625" s="682">
        <v>0</v>
      </c>
      <c r="J5625" s="683">
        <v>82.96</v>
      </c>
      <c r="K5625" s="683">
        <v>82.96</v>
      </c>
    </row>
    <row r="5626" spans="1:11" ht="25.5" x14ac:dyDescent="0.2">
      <c r="A5626" s="684"/>
      <c r="B5626" s="684"/>
      <c r="C5626" s="684"/>
      <c r="D5626" s="684"/>
      <c r="E5626" s="684"/>
      <c r="F5626" s="684" t="s">
        <v>3723</v>
      </c>
      <c r="G5626" s="685">
        <v>19.809999999999999</v>
      </c>
      <c r="H5626" s="684" t="s">
        <v>3724</v>
      </c>
      <c r="I5626" s="685">
        <v>0</v>
      </c>
      <c r="J5626" s="684" t="s">
        <v>3725</v>
      </c>
      <c r="K5626" s="685">
        <v>19.809999999999999</v>
      </c>
    </row>
    <row r="5627" spans="1:11" ht="25.5" x14ac:dyDescent="0.2">
      <c r="A5627" s="684"/>
      <c r="B5627" s="684"/>
      <c r="C5627" s="684"/>
      <c r="D5627" s="684"/>
      <c r="E5627" s="684"/>
      <c r="F5627" s="684" t="s">
        <v>3726</v>
      </c>
      <c r="G5627" s="685">
        <v>0</v>
      </c>
      <c r="H5627" s="763"/>
      <c r="I5627" s="763" t="s">
        <v>3727</v>
      </c>
      <c r="J5627" s="684"/>
      <c r="K5627" s="685">
        <v>110.22</v>
      </c>
    </row>
    <row r="5628" spans="1:11" ht="50.1" customHeight="1" thickBot="1" x14ac:dyDescent="0.25">
      <c r="A5628" s="31"/>
      <c r="B5628" s="31"/>
      <c r="C5628" s="31"/>
      <c r="D5628" s="31"/>
      <c r="E5628" s="31"/>
      <c r="F5628" s="31"/>
      <c r="G5628" s="31"/>
      <c r="H5628" s="31" t="s">
        <v>3728</v>
      </c>
      <c r="I5628" s="686" t="s">
        <v>3874</v>
      </c>
      <c r="J5628" s="31" t="s">
        <v>3730</v>
      </c>
      <c r="K5628" s="687">
        <v>551.1</v>
      </c>
    </row>
    <row r="5629" spans="1:11" ht="0.95" customHeight="1" thickTop="1" x14ac:dyDescent="0.2">
      <c r="A5629" s="688"/>
      <c r="B5629" s="688"/>
      <c r="C5629" s="688"/>
      <c r="D5629" s="688"/>
      <c r="E5629" s="688"/>
      <c r="F5629" s="688"/>
      <c r="G5629" s="688"/>
      <c r="H5629" s="688"/>
      <c r="I5629" s="688"/>
      <c r="J5629" s="688"/>
      <c r="K5629" s="688"/>
    </row>
    <row r="5630" spans="1:11" ht="18" customHeight="1" x14ac:dyDescent="0.2">
      <c r="A5630" s="18" t="s">
        <v>1624</v>
      </c>
      <c r="B5630" s="19" t="s">
        <v>10</v>
      </c>
      <c r="C5630" s="18" t="s">
        <v>11</v>
      </c>
      <c r="D5630" s="18" t="s">
        <v>12</v>
      </c>
      <c r="E5630" s="764" t="s">
        <v>3702</v>
      </c>
      <c r="F5630" s="764"/>
      <c r="G5630" s="20" t="s">
        <v>13</v>
      </c>
      <c r="H5630" s="19" t="s">
        <v>14</v>
      </c>
      <c r="I5630" s="19" t="s">
        <v>3703</v>
      </c>
      <c r="J5630" s="19" t="s">
        <v>15</v>
      </c>
      <c r="K5630" s="19" t="s">
        <v>17</v>
      </c>
    </row>
    <row r="5631" spans="1:11" ht="104.1" customHeight="1" x14ac:dyDescent="0.2">
      <c r="A5631" s="23" t="s">
        <v>3704</v>
      </c>
      <c r="B5631" s="24" t="s">
        <v>1625</v>
      </c>
      <c r="C5631" s="23" t="s">
        <v>42</v>
      </c>
      <c r="D5631" s="23" t="s">
        <v>1626</v>
      </c>
      <c r="E5631" s="760" t="s">
        <v>5148</v>
      </c>
      <c r="F5631" s="760"/>
      <c r="G5631" s="25" t="s">
        <v>48</v>
      </c>
      <c r="H5631" s="673">
        <v>1</v>
      </c>
      <c r="I5631" s="26"/>
      <c r="J5631" s="26">
        <v>66.58</v>
      </c>
      <c r="K5631" s="26">
        <v>66.58</v>
      </c>
    </row>
    <row r="5632" spans="1:11" ht="24" customHeight="1" x14ac:dyDescent="0.2">
      <c r="A5632" s="674" t="s">
        <v>3706</v>
      </c>
      <c r="B5632" s="675" t="s">
        <v>1739</v>
      </c>
      <c r="C5632" s="674" t="s">
        <v>24</v>
      </c>
      <c r="D5632" s="674" t="s">
        <v>1740</v>
      </c>
      <c r="E5632" s="761" t="s">
        <v>3705</v>
      </c>
      <c r="F5632" s="761"/>
      <c r="G5632" s="676" t="s">
        <v>26</v>
      </c>
      <c r="H5632" s="677">
        <v>0.4</v>
      </c>
      <c r="I5632" s="677">
        <v>0</v>
      </c>
      <c r="J5632" s="678">
        <v>37.369999999999997</v>
      </c>
      <c r="K5632" s="678">
        <v>14.94</v>
      </c>
    </row>
    <row r="5633" spans="1:11" ht="26.1" customHeight="1" x14ac:dyDescent="0.2">
      <c r="A5633" s="674" t="s">
        <v>3706</v>
      </c>
      <c r="B5633" s="675" t="s">
        <v>1742</v>
      </c>
      <c r="C5633" s="674" t="s">
        <v>24</v>
      </c>
      <c r="D5633" s="674" t="s">
        <v>1743</v>
      </c>
      <c r="E5633" s="761" t="s">
        <v>3705</v>
      </c>
      <c r="F5633" s="761"/>
      <c r="G5633" s="676" t="s">
        <v>26</v>
      </c>
      <c r="H5633" s="677">
        <v>0.4</v>
      </c>
      <c r="I5633" s="677">
        <v>0</v>
      </c>
      <c r="J5633" s="678">
        <v>30.8</v>
      </c>
      <c r="K5633" s="678">
        <v>12.32</v>
      </c>
    </row>
    <row r="5634" spans="1:11" ht="24" customHeight="1" x14ac:dyDescent="0.2">
      <c r="A5634" s="679" t="s">
        <v>3709</v>
      </c>
      <c r="B5634" s="680" t="s">
        <v>4841</v>
      </c>
      <c r="C5634" s="679" t="s">
        <v>24</v>
      </c>
      <c r="D5634" s="679" t="s">
        <v>4842</v>
      </c>
      <c r="E5634" s="762" t="s">
        <v>3720</v>
      </c>
      <c r="F5634" s="762"/>
      <c r="G5634" s="681" t="s">
        <v>48</v>
      </c>
      <c r="H5634" s="682">
        <v>1</v>
      </c>
      <c r="I5634" s="682">
        <v>0</v>
      </c>
      <c r="J5634" s="683">
        <v>4.4000000000000004</v>
      </c>
      <c r="K5634" s="683">
        <v>4.4000000000000004</v>
      </c>
    </row>
    <row r="5635" spans="1:11" ht="24" customHeight="1" x14ac:dyDescent="0.2">
      <c r="A5635" s="679" t="s">
        <v>3709</v>
      </c>
      <c r="B5635" s="680" t="s">
        <v>5352</v>
      </c>
      <c r="C5635" s="679" t="s">
        <v>24</v>
      </c>
      <c r="D5635" s="679" t="s">
        <v>5353</v>
      </c>
      <c r="E5635" s="762" t="s">
        <v>3720</v>
      </c>
      <c r="F5635" s="762"/>
      <c r="G5635" s="681" t="s">
        <v>66</v>
      </c>
      <c r="H5635" s="682">
        <v>2.66</v>
      </c>
      <c r="I5635" s="682">
        <v>0</v>
      </c>
      <c r="J5635" s="683">
        <v>0.13</v>
      </c>
      <c r="K5635" s="683">
        <v>0.34</v>
      </c>
    </row>
    <row r="5636" spans="1:11" ht="104.1" customHeight="1" x14ac:dyDescent="0.2">
      <c r="A5636" s="679" t="s">
        <v>3709</v>
      </c>
      <c r="B5636" s="680" t="s">
        <v>5354</v>
      </c>
      <c r="C5636" s="679" t="s">
        <v>42</v>
      </c>
      <c r="D5636" s="679" t="s">
        <v>1626</v>
      </c>
      <c r="E5636" s="762" t="s">
        <v>3720</v>
      </c>
      <c r="F5636" s="762"/>
      <c r="G5636" s="681" t="s">
        <v>48</v>
      </c>
      <c r="H5636" s="682">
        <v>1</v>
      </c>
      <c r="I5636" s="682">
        <v>0</v>
      </c>
      <c r="J5636" s="683">
        <v>23.2</v>
      </c>
      <c r="K5636" s="683">
        <v>23.2</v>
      </c>
    </row>
    <row r="5637" spans="1:11" ht="26.1" customHeight="1" x14ac:dyDescent="0.2">
      <c r="A5637" s="679" t="s">
        <v>3709</v>
      </c>
      <c r="B5637" s="680" t="s">
        <v>4833</v>
      </c>
      <c r="C5637" s="679" t="s">
        <v>24</v>
      </c>
      <c r="D5637" s="679" t="s">
        <v>4834</v>
      </c>
      <c r="E5637" s="762" t="s">
        <v>3720</v>
      </c>
      <c r="F5637" s="762"/>
      <c r="G5637" s="681" t="s">
        <v>66</v>
      </c>
      <c r="H5637" s="682">
        <v>4</v>
      </c>
      <c r="I5637" s="682">
        <v>0</v>
      </c>
      <c r="J5637" s="683">
        <v>1.63</v>
      </c>
      <c r="K5637" s="683">
        <v>6.52</v>
      </c>
    </row>
    <row r="5638" spans="1:11" ht="26.1" customHeight="1" x14ac:dyDescent="0.2">
      <c r="A5638" s="679" t="s">
        <v>3709</v>
      </c>
      <c r="B5638" s="680" t="s">
        <v>5355</v>
      </c>
      <c r="C5638" s="679" t="s">
        <v>24</v>
      </c>
      <c r="D5638" s="679" t="s">
        <v>5356</v>
      </c>
      <c r="E5638" s="762" t="s">
        <v>3720</v>
      </c>
      <c r="F5638" s="762"/>
      <c r="G5638" s="681" t="s">
        <v>66</v>
      </c>
      <c r="H5638" s="682">
        <v>2.66</v>
      </c>
      <c r="I5638" s="682">
        <v>0</v>
      </c>
      <c r="J5638" s="683">
        <v>0.61</v>
      </c>
      <c r="K5638" s="683">
        <v>1.62</v>
      </c>
    </row>
    <row r="5639" spans="1:11" ht="26.1" customHeight="1" x14ac:dyDescent="0.2">
      <c r="A5639" s="679" t="s">
        <v>3709</v>
      </c>
      <c r="B5639" s="680" t="s">
        <v>4835</v>
      </c>
      <c r="C5639" s="679" t="s">
        <v>24</v>
      </c>
      <c r="D5639" s="679" t="s">
        <v>4836</v>
      </c>
      <c r="E5639" s="762" t="s">
        <v>3720</v>
      </c>
      <c r="F5639" s="762"/>
      <c r="G5639" s="681" t="s">
        <v>66</v>
      </c>
      <c r="H5639" s="682">
        <v>2</v>
      </c>
      <c r="I5639" s="682">
        <v>0</v>
      </c>
      <c r="J5639" s="683">
        <v>1.08</v>
      </c>
      <c r="K5639" s="683">
        <v>2.16</v>
      </c>
    </row>
    <row r="5640" spans="1:11" ht="24" customHeight="1" x14ac:dyDescent="0.2">
      <c r="A5640" s="679" t="s">
        <v>3709</v>
      </c>
      <c r="B5640" s="680" t="s">
        <v>4839</v>
      </c>
      <c r="C5640" s="679" t="s">
        <v>24</v>
      </c>
      <c r="D5640" s="679" t="s">
        <v>4840</v>
      </c>
      <c r="E5640" s="762" t="s">
        <v>3720</v>
      </c>
      <c r="F5640" s="762"/>
      <c r="G5640" s="681" t="s">
        <v>66</v>
      </c>
      <c r="H5640" s="682">
        <v>4</v>
      </c>
      <c r="I5640" s="682">
        <v>0</v>
      </c>
      <c r="J5640" s="683">
        <v>0.27</v>
      </c>
      <c r="K5640" s="683">
        <v>1.08</v>
      </c>
    </row>
    <row r="5641" spans="1:11" ht="25.5" x14ac:dyDescent="0.2">
      <c r="A5641" s="684"/>
      <c r="B5641" s="684"/>
      <c r="C5641" s="684"/>
      <c r="D5641" s="684"/>
      <c r="E5641" s="684"/>
      <c r="F5641" s="684" t="s">
        <v>3723</v>
      </c>
      <c r="G5641" s="685">
        <v>19.809999999999999</v>
      </c>
      <c r="H5641" s="684" t="s">
        <v>3724</v>
      </c>
      <c r="I5641" s="685">
        <v>0</v>
      </c>
      <c r="J5641" s="684" t="s">
        <v>3725</v>
      </c>
      <c r="K5641" s="685">
        <v>19.809999999999999</v>
      </c>
    </row>
    <row r="5642" spans="1:11" ht="25.5" x14ac:dyDescent="0.2">
      <c r="A5642" s="684"/>
      <c r="B5642" s="684"/>
      <c r="C5642" s="684"/>
      <c r="D5642" s="684"/>
      <c r="E5642" s="684"/>
      <c r="F5642" s="684" t="s">
        <v>3726</v>
      </c>
      <c r="G5642" s="685">
        <v>0</v>
      </c>
      <c r="H5642" s="763"/>
      <c r="I5642" s="763" t="s">
        <v>3727</v>
      </c>
      <c r="J5642" s="684"/>
      <c r="K5642" s="685">
        <v>66.58</v>
      </c>
    </row>
    <row r="5643" spans="1:11" ht="50.1" customHeight="1" thickBot="1" x14ac:dyDescent="0.25">
      <c r="A5643" s="31"/>
      <c r="B5643" s="31"/>
      <c r="C5643" s="31"/>
      <c r="D5643" s="31"/>
      <c r="E5643" s="31"/>
      <c r="F5643" s="31"/>
      <c r="G5643" s="31"/>
      <c r="H5643" s="31" t="s">
        <v>3728</v>
      </c>
      <c r="I5643" s="686" t="s">
        <v>3744</v>
      </c>
      <c r="J5643" s="31" t="s">
        <v>3730</v>
      </c>
      <c r="K5643" s="687">
        <v>6391.68</v>
      </c>
    </row>
    <row r="5644" spans="1:11" ht="0.95" customHeight="1" thickTop="1" x14ac:dyDescent="0.2">
      <c r="A5644" s="688"/>
      <c r="B5644" s="688"/>
      <c r="C5644" s="688"/>
      <c r="D5644" s="688"/>
      <c r="E5644" s="688"/>
      <c r="F5644" s="688"/>
      <c r="G5644" s="688"/>
      <c r="H5644" s="688"/>
      <c r="I5644" s="688"/>
      <c r="J5644" s="688"/>
      <c r="K5644" s="688"/>
    </row>
    <row r="5645" spans="1:11" ht="18" customHeight="1" x14ac:dyDescent="0.2">
      <c r="A5645" s="18" t="s">
        <v>1627</v>
      </c>
      <c r="B5645" s="19" t="s">
        <v>10</v>
      </c>
      <c r="C5645" s="18" t="s">
        <v>11</v>
      </c>
      <c r="D5645" s="18" t="s">
        <v>12</v>
      </c>
      <c r="E5645" s="764" t="s">
        <v>3702</v>
      </c>
      <c r="F5645" s="764"/>
      <c r="G5645" s="20" t="s">
        <v>13</v>
      </c>
      <c r="H5645" s="19" t="s">
        <v>14</v>
      </c>
      <c r="I5645" s="19" t="s">
        <v>3703</v>
      </c>
      <c r="J5645" s="19" t="s">
        <v>15</v>
      </c>
      <c r="K5645" s="19" t="s">
        <v>17</v>
      </c>
    </row>
    <row r="5646" spans="1:11" ht="51.95" customHeight="1" x14ac:dyDescent="0.2">
      <c r="A5646" s="23" t="s">
        <v>3704</v>
      </c>
      <c r="B5646" s="24" t="s">
        <v>1498</v>
      </c>
      <c r="C5646" s="23" t="s">
        <v>42</v>
      </c>
      <c r="D5646" s="23" t="s">
        <v>1499</v>
      </c>
      <c r="E5646" s="760" t="s">
        <v>5148</v>
      </c>
      <c r="F5646" s="760"/>
      <c r="G5646" s="25" t="s">
        <v>48</v>
      </c>
      <c r="H5646" s="673">
        <v>1</v>
      </c>
      <c r="I5646" s="26"/>
      <c r="J5646" s="26">
        <v>13.63</v>
      </c>
      <c r="K5646" s="26">
        <v>13.63</v>
      </c>
    </row>
    <row r="5647" spans="1:11" ht="24" customHeight="1" x14ac:dyDescent="0.2">
      <c r="A5647" s="674" t="s">
        <v>3706</v>
      </c>
      <c r="B5647" s="675" t="s">
        <v>1739</v>
      </c>
      <c r="C5647" s="674" t="s">
        <v>24</v>
      </c>
      <c r="D5647" s="674" t="s">
        <v>1740</v>
      </c>
      <c r="E5647" s="761" t="s">
        <v>3705</v>
      </c>
      <c r="F5647" s="761"/>
      <c r="G5647" s="676" t="s">
        <v>26</v>
      </c>
      <c r="H5647" s="677">
        <v>0.14399999999999999</v>
      </c>
      <c r="I5647" s="677">
        <v>0</v>
      </c>
      <c r="J5647" s="678">
        <v>37.369999999999997</v>
      </c>
      <c r="K5647" s="678">
        <v>5.38</v>
      </c>
    </row>
    <row r="5648" spans="1:11" ht="26.1" customHeight="1" x14ac:dyDescent="0.2">
      <c r="A5648" s="674" t="s">
        <v>3706</v>
      </c>
      <c r="B5648" s="675" t="s">
        <v>1742</v>
      </c>
      <c r="C5648" s="674" t="s">
        <v>24</v>
      </c>
      <c r="D5648" s="674" t="s">
        <v>1743</v>
      </c>
      <c r="E5648" s="761" t="s">
        <v>3705</v>
      </c>
      <c r="F5648" s="761"/>
      <c r="G5648" s="676" t="s">
        <v>26</v>
      </c>
      <c r="H5648" s="677">
        <v>0.14399999999999999</v>
      </c>
      <c r="I5648" s="677">
        <v>0</v>
      </c>
      <c r="J5648" s="678">
        <v>30.8</v>
      </c>
      <c r="K5648" s="678">
        <v>4.43</v>
      </c>
    </row>
    <row r="5649" spans="1:11" ht="26.1" customHeight="1" x14ac:dyDescent="0.2">
      <c r="A5649" s="679" t="s">
        <v>3709</v>
      </c>
      <c r="B5649" s="680" t="s">
        <v>5284</v>
      </c>
      <c r="C5649" s="679" t="s">
        <v>24</v>
      </c>
      <c r="D5649" s="679" t="s">
        <v>5285</v>
      </c>
      <c r="E5649" s="762" t="s">
        <v>3720</v>
      </c>
      <c r="F5649" s="762"/>
      <c r="G5649" s="681" t="s">
        <v>48</v>
      </c>
      <c r="H5649" s="682">
        <v>1.0169999999999999</v>
      </c>
      <c r="I5649" s="682">
        <v>0</v>
      </c>
      <c r="J5649" s="683">
        <v>3.76</v>
      </c>
      <c r="K5649" s="683">
        <v>3.82</v>
      </c>
    </row>
    <row r="5650" spans="1:11" ht="25.5" x14ac:dyDescent="0.2">
      <c r="A5650" s="684"/>
      <c r="B5650" s="684"/>
      <c r="C5650" s="684"/>
      <c r="D5650" s="684"/>
      <c r="E5650" s="684"/>
      <c r="F5650" s="684" t="s">
        <v>3723</v>
      </c>
      <c r="G5650" s="685">
        <v>7.13</v>
      </c>
      <c r="H5650" s="684" t="s">
        <v>3724</v>
      </c>
      <c r="I5650" s="685">
        <v>0</v>
      </c>
      <c r="J5650" s="684" t="s">
        <v>3725</v>
      </c>
      <c r="K5650" s="685">
        <v>7.13</v>
      </c>
    </row>
    <row r="5651" spans="1:11" ht="25.5" x14ac:dyDescent="0.2">
      <c r="A5651" s="684"/>
      <c r="B5651" s="684"/>
      <c r="C5651" s="684"/>
      <c r="D5651" s="684"/>
      <c r="E5651" s="684"/>
      <c r="F5651" s="684" t="s">
        <v>3726</v>
      </c>
      <c r="G5651" s="685">
        <v>0</v>
      </c>
      <c r="H5651" s="763"/>
      <c r="I5651" s="763" t="s">
        <v>3727</v>
      </c>
      <c r="J5651" s="684"/>
      <c r="K5651" s="685">
        <v>13.63</v>
      </c>
    </row>
    <row r="5652" spans="1:11" ht="50.1" customHeight="1" thickBot="1" x14ac:dyDescent="0.25">
      <c r="A5652" s="31"/>
      <c r="B5652" s="31"/>
      <c r="C5652" s="31"/>
      <c r="D5652" s="31"/>
      <c r="E5652" s="31"/>
      <c r="F5652" s="31"/>
      <c r="G5652" s="31"/>
      <c r="H5652" s="31" t="s">
        <v>3728</v>
      </c>
      <c r="I5652" s="686" t="s">
        <v>5357</v>
      </c>
      <c r="J5652" s="31" t="s">
        <v>3730</v>
      </c>
      <c r="K5652" s="687">
        <v>5043.1000000000004</v>
      </c>
    </row>
    <row r="5653" spans="1:11" ht="0.95" customHeight="1" thickTop="1" x14ac:dyDescent="0.2">
      <c r="A5653" s="688"/>
      <c r="B5653" s="688"/>
      <c r="C5653" s="688"/>
      <c r="D5653" s="688"/>
      <c r="E5653" s="688"/>
      <c r="F5653" s="688"/>
      <c r="G5653" s="688"/>
      <c r="H5653" s="688"/>
      <c r="I5653" s="688"/>
      <c r="J5653" s="688"/>
      <c r="K5653" s="688"/>
    </row>
    <row r="5654" spans="1:11" ht="18" customHeight="1" x14ac:dyDescent="0.2">
      <c r="A5654" s="18" t="s">
        <v>1628</v>
      </c>
      <c r="B5654" s="19" t="s">
        <v>10</v>
      </c>
      <c r="C5654" s="18" t="s">
        <v>11</v>
      </c>
      <c r="D5654" s="18" t="s">
        <v>12</v>
      </c>
      <c r="E5654" s="764" t="s">
        <v>3702</v>
      </c>
      <c r="F5654" s="764"/>
      <c r="G5654" s="20" t="s">
        <v>13</v>
      </c>
      <c r="H5654" s="19" t="s">
        <v>14</v>
      </c>
      <c r="I5654" s="19" t="s">
        <v>3703</v>
      </c>
      <c r="J5654" s="19" t="s">
        <v>15</v>
      </c>
      <c r="K5654" s="19" t="s">
        <v>17</v>
      </c>
    </row>
    <row r="5655" spans="1:11" ht="51.95" customHeight="1" x14ac:dyDescent="0.2">
      <c r="A5655" s="23" t="s">
        <v>3704</v>
      </c>
      <c r="B5655" s="24" t="s">
        <v>1629</v>
      </c>
      <c r="C5655" s="23" t="s">
        <v>42</v>
      </c>
      <c r="D5655" s="23" t="s">
        <v>1630</v>
      </c>
      <c r="E5655" s="760" t="s">
        <v>5148</v>
      </c>
      <c r="F5655" s="760"/>
      <c r="G5655" s="25" t="s">
        <v>48</v>
      </c>
      <c r="H5655" s="673">
        <v>1</v>
      </c>
      <c r="I5655" s="26"/>
      <c r="J5655" s="26">
        <v>12.04</v>
      </c>
      <c r="K5655" s="26">
        <v>12.04</v>
      </c>
    </row>
    <row r="5656" spans="1:11" ht="24" customHeight="1" x14ac:dyDescent="0.2">
      <c r="A5656" s="674" t="s">
        <v>3706</v>
      </c>
      <c r="B5656" s="675" t="s">
        <v>1739</v>
      </c>
      <c r="C5656" s="674" t="s">
        <v>24</v>
      </c>
      <c r="D5656" s="674" t="s">
        <v>1740</v>
      </c>
      <c r="E5656" s="761" t="s">
        <v>3705</v>
      </c>
      <c r="F5656" s="761"/>
      <c r="G5656" s="676" t="s">
        <v>26</v>
      </c>
      <c r="H5656" s="677">
        <v>2.69E-2</v>
      </c>
      <c r="I5656" s="677">
        <v>0</v>
      </c>
      <c r="J5656" s="678">
        <v>37.369999999999997</v>
      </c>
      <c r="K5656" s="678">
        <v>1</v>
      </c>
    </row>
    <row r="5657" spans="1:11" ht="26.1" customHeight="1" x14ac:dyDescent="0.2">
      <c r="A5657" s="674" t="s">
        <v>3706</v>
      </c>
      <c r="B5657" s="675" t="s">
        <v>1742</v>
      </c>
      <c r="C5657" s="674" t="s">
        <v>24</v>
      </c>
      <c r="D5657" s="674" t="s">
        <v>1743</v>
      </c>
      <c r="E5657" s="761" t="s">
        <v>3705</v>
      </c>
      <c r="F5657" s="761"/>
      <c r="G5657" s="676" t="s">
        <v>26</v>
      </c>
      <c r="H5657" s="677">
        <v>2.69E-2</v>
      </c>
      <c r="I5657" s="677">
        <v>0</v>
      </c>
      <c r="J5657" s="678">
        <v>30.8</v>
      </c>
      <c r="K5657" s="678">
        <v>0.82</v>
      </c>
    </row>
    <row r="5658" spans="1:11" ht="26.1" customHeight="1" x14ac:dyDescent="0.2">
      <c r="A5658" s="679" t="s">
        <v>3709</v>
      </c>
      <c r="B5658" s="680" t="s">
        <v>5358</v>
      </c>
      <c r="C5658" s="679" t="s">
        <v>24</v>
      </c>
      <c r="D5658" s="679" t="s">
        <v>5359</v>
      </c>
      <c r="E5658" s="762" t="s">
        <v>3720</v>
      </c>
      <c r="F5658" s="762"/>
      <c r="G5658" s="681" t="s">
        <v>48</v>
      </c>
      <c r="H5658" s="682">
        <v>1</v>
      </c>
      <c r="I5658" s="682">
        <v>0</v>
      </c>
      <c r="J5658" s="683">
        <v>10.220000000000001</v>
      </c>
      <c r="K5658" s="683">
        <v>10.220000000000001</v>
      </c>
    </row>
    <row r="5659" spans="1:11" ht="25.5" x14ac:dyDescent="0.2">
      <c r="A5659" s="684"/>
      <c r="B5659" s="684"/>
      <c r="C5659" s="684"/>
      <c r="D5659" s="684"/>
      <c r="E5659" s="684"/>
      <c r="F5659" s="684" t="s">
        <v>3723</v>
      </c>
      <c r="G5659" s="685">
        <v>1.32</v>
      </c>
      <c r="H5659" s="684" t="s">
        <v>3724</v>
      </c>
      <c r="I5659" s="685">
        <v>0</v>
      </c>
      <c r="J5659" s="684" t="s">
        <v>3725</v>
      </c>
      <c r="K5659" s="685">
        <v>1.32</v>
      </c>
    </row>
    <row r="5660" spans="1:11" ht="25.5" x14ac:dyDescent="0.2">
      <c r="A5660" s="684"/>
      <c r="B5660" s="684"/>
      <c r="C5660" s="684"/>
      <c r="D5660" s="684"/>
      <c r="E5660" s="684"/>
      <c r="F5660" s="684" t="s">
        <v>3726</v>
      </c>
      <c r="G5660" s="685">
        <v>0</v>
      </c>
      <c r="H5660" s="763"/>
      <c r="I5660" s="763" t="s">
        <v>3727</v>
      </c>
      <c r="J5660" s="684"/>
      <c r="K5660" s="685">
        <v>12.04</v>
      </c>
    </row>
    <row r="5661" spans="1:11" ht="50.1" customHeight="1" thickBot="1" x14ac:dyDescent="0.25">
      <c r="A5661" s="31"/>
      <c r="B5661" s="31"/>
      <c r="C5661" s="31"/>
      <c r="D5661" s="31"/>
      <c r="E5661" s="31"/>
      <c r="F5661" s="31"/>
      <c r="G5661" s="31"/>
      <c r="H5661" s="31" t="s">
        <v>3728</v>
      </c>
      <c r="I5661" s="686" t="s">
        <v>5360</v>
      </c>
      <c r="J5661" s="31" t="s">
        <v>3730</v>
      </c>
      <c r="K5661" s="687">
        <v>22274</v>
      </c>
    </row>
    <row r="5662" spans="1:11" ht="0.95" customHeight="1" thickTop="1" x14ac:dyDescent="0.2">
      <c r="A5662" s="688"/>
      <c r="B5662" s="688"/>
      <c r="C5662" s="688"/>
      <c r="D5662" s="688"/>
      <c r="E5662" s="688"/>
      <c r="F5662" s="688"/>
      <c r="G5662" s="688"/>
      <c r="H5662" s="688"/>
      <c r="I5662" s="688"/>
      <c r="J5662" s="688"/>
      <c r="K5662" s="688"/>
    </row>
    <row r="5663" spans="1:11" ht="18" customHeight="1" x14ac:dyDescent="0.2">
      <c r="A5663" s="18" t="s">
        <v>1631</v>
      </c>
      <c r="B5663" s="19" t="s">
        <v>10</v>
      </c>
      <c r="C5663" s="18" t="s">
        <v>11</v>
      </c>
      <c r="D5663" s="18" t="s">
        <v>12</v>
      </c>
      <c r="E5663" s="764" t="s">
        <v>3702</v>
      </c>
      <c r="F5663" s="764"/>
      <c r="G5663" s="20" t="s">
        <v>13</v>
      </c>
      <c r="H5663" s="19" t="s">
        <v>14</v>
      </c>
      <c r="I5663" s="19" t="s">
        <v>3703</v>
      </c>
      <c r="J5663" s="19" t="s">
        <v>15</v>
      </c>
      <c r="K5663" s="19" t="s">
        <v>17</v>
      </c>
    </row>
    <row r="5664" spans="1:11" ht="51.95" customHeight="1" x14ac:dyDescent="0.2">
      <c r="A5664" s="23" t="s">
        <v>3704</v>
      </c>
      <c r="B5664" s="24" t="s">
        <v>1495</v>
      </c>
      <c r="C5664" s="23" t="s">
        <v>42</v>
      </c>
      <c r="D5664" s="23" t="s">
        <v>1496</v>
      </c>
      <c r="E5664" s="760" t="s">
        <v>3798</v>
      </c>
      <c r="F5664" s="760"/>
      <c r="G5664" s="25" t="s">
        <v>1262</v>
      </c>
      <c r="H5664" s="673">
        <v>1</v>
      </c>
      <c r="I5664" s="26"/>
      <c r="J5664" s="26">
        <v>7.53</v>
      </c>
      <c r="K5664" s="26">
        <v>7.53</v>
      </c>
    </row>
    <row r="5665" spans="1:11" ht="26.1" customHeight="1" x14ac:dyDescent="0.2">
      <c r="A5665" s="674" t="s">
        <v>3706</v>
      </c>
      <c r="B5665" s="675" t="s">
        <v>1742</v>
      </c>
      <c r="C5665" s="674" t="s">
        <v>24</v>
      </c>
      <c r="D5665" s="674" t="s">
        <v>1743</v>
      </c>
      <c r="E5665" s="761" t="s">
        <v>3705</v>
      </c>
      <c r="F5665" s="761"/>
      <c r="G5665" s="676" t="s">
        <v>26</v>
      </c>
      <c r="H5665" s="677">
        <v>0.05</v>
      </c>
      <c r="I5665" s="677">
        <v>0</v>
      </c>
      <c r="J5665" s="678">
        <v>30.8</v>
      </c>
      <c r="K5665" s="678">
        <v>1.54</v>
      </c>
    </row>
    <row r="5666" spans="1:11" ht="24" customHeight="1" x14ac:dyDescent="0.2">
      <c r="A5666" s="674" t="s">
        <v>3706</v>
      </c>
      <c r="B5666" s="675" t="s">
        <v>1739</v>
      </c>
      <c r="C5666" s="674" t="s">
        <v>24</v>
      </c>
      <c r="D5666" s="674" t="s">
        <v>1740</v>
      </c>
      <c r="E5666" s="761" t="s">
        <v>3705</v>
      </c>
      <c r="F5666" s="761"/>
      <c r="G5666" s="676" t="s">
        <v>26</v>
      </c>
      <c r="H5666" s="677">
        <v>0.05</v>
      </c>
      <c r="I5666" s="677">
        <v>0</v>
      </c>
      <c r="J5666" s="678">
        <v>37.369999999999997</v>
      </c>
      <c r="K5666" s="678">
        <v>1.86</v>
      </c>
    </row>
    <row r="5667" spans="1:11" ht="26.1" customHeight="1" x14ac:dyDescent="0.2">
      <c r="A5667" s="679" t="s">
        <v>3709</v>
      </c>
      <c r="B5667" s="680" t="s">
        <v>5282</v>
      </c>
      <c r="C5667" s="679" t="s">
        <v>24</v>
      </c>
      <c r="D5667" s="679" t="s">
        <v>5283</v>
      </c>
      <c r="E5667" s="762" t="s">
        <v>3720</v>
      </c>
      <c r="F5667" s="762"/>
      <c r="G5667" s="681" t="s">
        <v>66</v>
      </c>
      <c r="H5667" s="682">
        <v>1</v>
      </c>
      <c r="I5667" s="682">
        <v>0</v>
      </c>
      <c r="J5667" s="683">
        <v>4.13</v>
      </c>
      <c r="K5667" s="683">
        <v>4.13</v>
      </c>
    </row>
    <row r="5668" spans="1:11" ht="25.5" x14ac:dyDescent="0.2">
      <c r="A5668" s="684"/>
      <c r="B5668" s="684"/>
      <c r="C5668" s="684"/>
      <c r="D5668" s="684"/>
      <c r="E5668" s="684"/>
      <c r="F5668" s="684" t="s">
        <v>3723</v>
      </c>
      <c r="G5668" s="685">
        <v>2.4700000000000002</v>
      </c>
      <c r="H5668" s="684" t="s">
        <v>3724</v>
      </c>
      <c r="I5668" s="685">
        <v>0</v>
      </c>
      <c r="J5668" s="684" t="s">
        <v>3725</v>
      </c>
      <c r="K5668" s="685">
        <v>2.4700000000000002</v>
      </c>
    </row>
    <row r="5669" spans="1:11" ht="25.5" x14ac:dyDescent="0.2">
      <c r="A5669" s="684"/>
      <c r="B5669" s="684"/>
      <c r="C5669" s="684"/>
      <c r="D5669" s="684"/>
      <c r="E5669" s="684"/>
      <c r="F5669" s="684" t="s">
        <v>3726</v>
      </c>
      <c r="G5669" s="685">
        <v>0</v>
      </c>
      <c r="H5669" s="763"/>
      <c r="I5669" s="763" t="s">
        <v>3727</v>
      </c>
      <c r="J5669" s="684"/>
      <c r="K5669" s="685">
        <v>7.53</v>
      </c>
    </row>
    <row r="5670" spans="1:11" ht="50.1" customHeight="1" thickBot="1" x14ac:dyDescent="0.25">
      <c r="A5670" s="31"/>
      <c r="B5670" s="31"/>
      <c r="C5670" s="31"/>
      <c r="D5670" s="31"/>
      <c r="E5670" s="31"/>
      <c r="F5670" s="31"/>
      <c r="G5670" s="31"/>
      <c r="H5670" s="31" t="s">
        <v>3728</v>
      </c>
      <c r="I5670" s="686" t="s">
        <v>5361</v>
      </c>
      <c r="J5670" s="31" t="s">
        <v>3730</v>
      </c>
      <c r="K5670" s="687">
        <v>278.61</v>
      </c>
    </row>
    <row r="5671" spans="1:11" ht="0.95" customHeight="1" thickTop="1" x14ac:dyDescent="0.2">
      <c r="A5671" s="688"/>
      <c r="B5671" s="688"/>
      <c r="C5671" s="688"/>
      <c r="D5671" s="688"/>
      <c r="E5671" s="688"/>
      <c r="F5671" s="688"/>
      <c r="G5671" s="688"/>
      <c r="H5671" s="688"/>
      <c r="I5671" s="688"/>
      <c r="J5671" s="688"/>
      <c r="K5671" s="688"/>
    </row>
    <row r="5672" spans="1:11" ht="18" customHeight="1" x14ac:dyDescent="0.2">
      <c r="A5672" s="18" t="s">
        <v>1632</v>
      </c>
      <c r="B5672" s="19" t="s">
        <v>10</v>
      </c>
      <c r="C5672" s="18" t="s">
        <v>11</v>
      </c>
      <c r="D5672" s="18" t="s">
        <v>12</v>
      </c>
      <c r="E5672" s="764" t="s">
        <v>3702</v>
      </c>
      <c r="F5672" s="764"/>
      <c r="G5672" s="20" t="s">
        <v>13</v>
      </c>
      <c r="H5672" s="19" t="s">
        <v>14</v>
      </c>
      <c r="I5672" s="19" t="s">
        <v>3703</v>
      </c>
      <c r="J5672" s="19" t="s">
        <v>15</v>
      </c>
      <c r="K5672" s="19" t="s">
        <v>17</v>
      </c>
    </row>
    <row r="5673" spans="1:11" ht="51.95" customHeight="1" x14ac:dyDescent="0.2">
      <c r="A5673" s="23" t="s">
        <v>3704</v>
      </c>
      <c r="B5673" s="24" t="s">
        <v>1533</v>
      </c>
      <c r="C5673" s="23" t="s">
        <v>42</v>
      </c>
      <c r="D5673" s="23" t="s">
        <v>1534</v>
      </c>
      <c r="E5673" s="760" t="s">
        <v>3798</v>
      </c>
      <c r="F5673" s="760"/>
      <c r="G5673" s="25" t="s">
        <v>1262</v>
      </c>
      <c r="H5673" s="673">
        <v>1</v>
      </c>
      <c r="I5673" s="26"/>
      <c r="J5673" s="26">
        <v>5.0199999999999996</v>
      </c>
      <c r="K5673" s="26">
        <v>5.0199999999999996</v>
      </c>
    </row>
    <row r="5674" spans="1:11" ht="26.1" customHeight="1" x14ac:dyDescent="0.2">
      <c r="A5674" s="674" t="s">
        <v>3706</v>
      </c>
      <c r="B5674" s="675" t="s">
        <v>1742</v>
      </c>
      <c r="C5674" s="674" t="s">
        <v>24</v>
      </c>
      <c r="D5674" s="674" t="s">
        <v>1743</v>
      </c>
      <c r="E5674" s="761" t="s">
        <v>3705</v>
      </c>
      <c r="F5674" s="761"/>
      <c r="G5674" s="676" t="s">
        <v>26</v>
      </c>
      <c r="H5674" s="677">
        <v>0.05</v>
      </c>
      <c r="I5674" s="677">
        <v>0</v>
      </c>
      <c r="J5674" s="678">
        <v>30.8</v>
      </c>
      <c r="K5674" s="678">
        <v>1.54</v>
      </c>
    </row>
    <row r="5675" spans="1:11" ht="24" customHeight="1" x14ac:dyDescent="0.2">
      <c r="A5675" s="674" t="s">
        <v>3706</v>
      </c>
      <c r="B5675" s="675" t="s">
        <v>1739</v>
      </c>
      <c r="C5675" s="674" t="s">
        <v>24</v>
      </c>
      <c r="D5675" s="674" t="s">
        <v>1740</v>
      </c>
      <c r="E5675" s="761" t="s">
        <v>3705</v>
      </c>
      <c r="F5675" s="761"/>
      <c r="G5675" s="676" t="s">
        <v>26</v>
      </c>
      <c r="H5675" s="677">
        <v>0.05</v>
      </c>
      <c r="I5675" s="677">
        <v>0</v>
      </c>
      <c r="J5675" s="678">
        <v>37.369999999999997</v>
      </c>
      <c r="K5675" s="678">
        <v>1.86</v>
      </c>
    </row>
    <row r="5676" spans="1:11" ht="39" customHeight="1" x14ac:dyDescent="0.2">
      <c r="A5676" s="679" t="s">
        <v>3709</v>
      </c>
      <c r="B5676" s="680" t="s">
        <v>5306</v>
      </c>
      <c r="C5676" s="679" t="s">
        <v>24</v>
      </c>
      <c r="D5676" s="679" t="s">
        <v>5307</v>
      </c>
      <c r="E5676" s="762" t="s">
        <v>3720</v>
      </c>
      <c r="F5676" s="762"/>
      <c r="G5676" s="681" t="s">
        <v>66</v>
      </c>
      <c r="H5676" s="682">
        <v>1</v>
      </c>
      <c r="I5676" s="682">
        <v>0</v>
      </c>
      <c r="J5676" s="683">
        <v>1.62</v>
      </c>
      <c r="K5676" s="683">
        <v>1.62</v>
      </c>
    </row>
    <row r="5677" spans="1:11" ht="25.5" x14ac:dyDescent="0.2">
      <c r="A5677" s="684"/>
      <c r="B5677" s="684"/>
      <c r="C5677" s="684"/>
      <c r="D5677" s="684"/>
      <c r="E5677" s="684"/>
      <c r="F5677" s="684" t="s">
        <v>3723</v>
      </c>
      <c r="G5677" s="685">
        <v>2.4700000000000002</v>
      </c>
      <c r="H5677" s="684" t="s">
        <v>3724</v>
      </c>
      <c r="I5677" s="685">
        <v>0</v>
      </c>
      <c r="J5677" s="684" t="s">
        <v>3725</v>
      </c>
      <c r="K5677" s="685">
        <v>2.4700000000000002</v>
      </c>
    </row>
    <row r="5678" spans="1:11" ht="25.5" x14ac:dyDescent="0.2">
      <c r="A5678" s="684"/>
      <c r="B5678" s="684"/>
      <c r="C5678" s="684"/>
      <c r="D5678" s="684"/>
      <c r="E5678" s="684"/>
      <c r="F5678" s="684" t="s">
        <v>3726</v>
      </c>
      <c r="G5678" s="685">
        <v>0</v>
      </c>
      <c r="H5678" s="763"/>
      <c r="I5678" s="763" t="s">
        <v>3727</v>
      </c>
      <c r="J5678" s="684"/>
      <c r="K5678" s="685">
        <v>5.0199999999999996</v>
      </c>
    </row>
    <row r="5679" spans="1:11" ht="50.1" customHeight="1" thickBot="1" x14ac:dyDescent="0.25">
      <c r="A5679" s="31"/>
      <c r="B5679" s="31"/>
      <c r="C5679" s="31"/>
      <c r="D5679" s="31"/>
      <c r="E5679" s="31"/>
      <c r="F5679" s="31"/>
      <c r="G5679" s="31"/>
      <c r="H5679" s="31" t="s">
        <v>3728</v>
      </c>
      <c r="I5679" s="686" t="s">
        <v>5362</v>
      </c>
      <c r="J5679" s="31" t="s">
        <v>3730</v>
      </c>
      <c r="K5679" s="687">
        <v>155.62</v>
      </c>
    </row>
    <row r="5680" spans="1:11" ht="0.95" customHeight="1" thickTop="1" x14ac:dyDescent="0.2">
      <c r="A5680" s="688"/>
      <c r="B5680" s="688"/>
      <c r="C5680" s="688"/>
      <c r="D5680" s="688"/>
      <c r="E5680" s="688"/>
      <c r="F5680" s="688"/>
      <c r="G5680" s="688"/>
      <c r="H5680" s="688"/>
      <c r="I5680" s="688"/>
      <c r="J5680" s="688"/>
      <c r="K5680" s="688"/>
    </row>
    <row r="5681" spans="1:11" ht="18" customHeight="1" x14ac:dyDescent="0.2">
      <c r="A5681" s="18" t="s">
        <v>1633</v>
      </c>
      <c r="B5681" s="19" t="s">
        <v>10</v>
      </c>
      <c r="C5681" s="18" t="s">
        <v>11</v>
      </c>
      <c r="D5681" s="18" t="s">
        <v>12</v>
      </c>
      <c r="E5681" s="764" t="s">
        <v>3702</v>
      </c>
      <c r="F5681" s="764"/>
      <c r="G5681" s="20" t="s">
        <v>13</v>
      </c>
      <c r="H5681" s="19" t="s">
        <v>14</v>
      </c>
      <c r="I5681" s="19" t="s">
        <v>3703</v>
      </c>
      <c r="J5681" s="19" t="s">
        <v>15</v>
      </c>
      <c r="K5681" s="19" t="s">
        <v>17</v>
      </c>
    </row>
    <row r="5682" spans="1:11" ht="51.95" customHeight="1" x14ac:dyDescent="0.2">
      <c r="A5682" s="23" t="s">
        <v>3704</v>
      </c>
      <c r="B5682" s="24" t="s">
        <v>1536</v>
      </c>
      <c r="C5682" s="23" t="s">
        <v>42</v>
      </c>
      <c r="D5682" s="23" t="s">
        <v>1537</v>
      </c>
      <c r="E5682" s="760" t="s">
        <v>3798</v>
      </c>
      <c r="F5682" s="760"/>
      <c r="G5682" s="25" t="s">
        <v>1262</v>
      </c>
      <c r="H5682" s="673">
        <v>1</v>
      </c>
      <c r="I5682" s="26"/>
      <c r="J5682" s="26">
        <v>6.53</v>
      </c>
      <c r="K5682" s="26">
        <v>6.53</v>
      </c>
    </row>
    <row r="5683" spans="1:11" ht="24" customHeight="1" x14ac:dyDescent="0.2">
      <c r="A5683" s="674" t="s">
        <v>3706</v>
      </c>
      <c r="B5683" s="675" t="s">
        <v>1739</v>
      </c>
      <c r="C5683" s="674" t="s">
        <v>24</v>
      </c>
      <c r="D5683" s="674" t="s">
        <v>1740</v>
      </c>
      <c r="E5683" s="761" t="s">
        <v>3705</v>
      </c>
      <c r="F5683" s="761"/>
      <c r="G5683" s="676" t="s">
        <v>26</v>
      </c>
      <c r="H5683" s="677">
        <v>0.05</v>
      </c>
      <c r="I5683" s="677">
        <v>0</v>
      </c>
      <c r="J5683" s="678">
        <v>37.369999999999997</v>
      </c>
      <c r="K5683" s="678">
        <v>1.86</v>
      </c>
    </row>
    <row r="5684" spans="1:11" ht="26.1" customHeight="1" x14ac:dyDescent="0.2">
      <c r="A5684" s="674" t="s">
        <v>3706</v>
      </c>
      <c r="B5684" s="675" t="s">
        <v>1742</v>
      </c>
      <c r="C5684" s="674" t="s">
        <v>24</v>
      </c>
      <c r="D5684" s="674" t="s">
        <v>1743</v>
      </c>
      <c r="E5684" s="761" t="s">
        <v>3705</v>
      </c>
      <c r="F5684" s="761"/>
      <c r="G5684" s="676" t="s">
        <v>26</v>
      </c>
      <c r="H5684" s="677">
        <v>0.05</v>
      </c>
      <c r="I5684" s="677">
        <v>0</v>
      </c>
      <c r="J5684" s="678">
        <v>30.8</v>
      </c>
      <c r="K5684" s="678">
        <v>1.54</v>
      </c>
    </row>
    <row r="5685" spans="1:11" ht="26.1" customHeight="1" x14ac:dyDescent="0.2">
      <c r="A5685" s="679" t="s">
        <v>3709</v>
      </c>
      <c r="B5685" s="680" t="s">
        <v>5309</v>
      </c>
      <c r="C5685" s="679" t="s">
        <v>24</v>
      </c>
      <c r="D5685" s="679" t="s">
        <v>5310</v>
      </c>
      <c r="E5685" s="762" t="s">
        <v>3720</v>
      </c>
      <c r="F5685" s="762"/>
      <c r="G5685" s="681" t="s">
        <v>66</v>
      </c>
      <c r="H5685" s="682">
        <v>1</v>
      </c>
      <c r="I5685" s="682">
        <v>0</v>
      </c>
      <c r="J5685" s="683">
        <v>3.13</v>
      </c>
      <c r="K5685" s="683">
        <v>3.13</v>
      </c>
    </row>
    <row r="5686" spans="1:11" ht="25.5" x14ac:dyDescent="0.2">
      <c r="A5686" s="684"/>
      <c r="B5686" s="684"/>
      <c r="C5686" s="684"/>
      <c r="D5686" s="684"/>
      <c r="E5686" s="684"/>
      <c r="F5686" s="684" t="s">
        <v>3723</v>
      </c>
      <c r="G5686" s="685">
        <v>2.4700000000000002</v>
      </c>
      <c r="H5686" s="684" t="s">
        <v>3724</v>
      </c>
      <c r="I5686" s="685">
        <v>0</v>
      </c>
      <c r="J5686" s="684" t="s">
        <v>3725</v>
      </c>
      <c r="K5686" s="685">
        <v>2.4700000000000002</v>
      </c>
    </row>
    <row r="5687" spans="1:11" ht="25.5" x14ac:dyDescent="0.2">
      <c r="A5687" s="684"/>
      <c r="B5687" s="684"/>
      <c r="C5687" s="684"/>
      <c r="D5687" s="684"/>
      <c r="E5687" s="684"/>
      <c r="F5687" s="684" t="s">
        <v>3726</v>
      </c>
      <c r="G5687" s="685">
        <v>0</v>
      </c>
      <c r="H5687" s="763"/>
      <c r="I5687" s="763" t="s">
        <v>3727</v>
      </c>
      <c r="J5687" s="684"/>
      <c r="K5687" s="685">
        <v>6.53</v>
      </c>
    </row>
    <row r="5688" spans="1:11" ht="50.1" customHeight="1" thickBot="1" x14ac:dyDescent="0.25">
      <c r="A5688" s="31"/>
      <c r="B5688" s="31"/>
      <c r="C5688" s="31"/>
      <c r="D5688" s="31"/>
      <c r="E5688" s="31"/>
      <c r="F5688" s="31"/>
      <c r="G5688" s="31"/>
      <c r="H5688" s="31" t="s">
        <v>3728</v>
      </c>
      <c r="I5688" s="686" t="s">
        <v>5361</v>
      </c>
      <c r="J5688" s="31" t="s">
        <v>3730</v>
      </c>
      <c r="K5688" s="687">
        <v>241.61</v>
      </c>
    </row>
    <row r="5689" spans="1:11" ht="0.95" customHeight="1" thickTop="1" x14ac:dyDescent="0.2">
      <c r="A5689" s="688"/>
      <c r="B5689" s="688"/>
      <c r="C5689" s="688"/>
      <c r="D5689" s="688"/>
      <c r="E5689" s="688"/>
      <c r="F5689" s="688"/>
      <c r="G5689" s="688"/>
      <c r="H5689" s="688"/>
      <c r="I5689" s="688"/>
      <c r="J5689" s="688"/>
      <c r="K5689" s="688"/>
    </row>
    <row r="5690" spans="1:11" ht="18" customHeight="1" x14ac:dyDescent="0.2">
      <c r="A5690" s="18" t="s">
        <v>1634</v>
      </c>
      <c r="B5690" s="19" t="s">
        <v>10</v>
      </c>
      <c r="C5690" s="18" t="s">
        <v>11</v>
      </c>
      <c r="D5690" s="18" t="s">
        <v>12</v>
      </c>
      <c r="E5690" s="764" t="s">
        <v>3702</v>
      </c>
      <c r="F5690" s="764"/>
      <c r="G5690" s="20" t="s">
        <v>13</v>
      </c>
      <c r="H5690" s="19" t="s">
        <v>14</v>
      </c>
      <c r="I5690" s="19" t="s">
        <v>3703</v>
      </c>
      <c r="J5690" s="19" t="s">
        <v>15</v>
      </c>
      <c r="K5690" s="19" t="s">
        <v>17</v>
      </c>
    </row>
    <row r="5691" spans="1:11" ht="65.099999999999994" customHeight="1" x14ac:dyDescent="0.2">
      <c r="A5691" s="23" t="s">
        <v>3704</v>
      </c>
      <c r="B5691" s="24" t="s">
        <v>1635</v>
      </c>
      <c r="C5691" s="23" t="s">
        <v>42</v>
      </c>
      <c r="D5691" s="23" t="s">
        <v>1636</v>
      </c>
      <c r="E5691" s="760" t="s">
        <v>5148</v>
      </c>
      <c r="F5691" s="760"/>
      <c r="G5691" s="25" t="s">
        <v>1262</v>
      </c>
      <c r="H5691" s="673">
        <v>1</v>
      </c>
      <c r="I5691" s="26"/>
      <c r="J5691" s="26">
        <v>28.39</v>
      </c>
      <c r="K5691" s="26">
        <v>28.39</v>
      </c>
    </row>
    <row r="5692" spans="1:11" ht="26.1" customHeight="1" x14ac:dyDescent="0.2">
      <c r="A5692" s="674" t="s">
        <v>3706</v>
      </c>
      <c r="B5692" s="675" t="s">
        <v>1742</v>
      </c>
      <c r="C5692" s="674" t="s">
        <v>24</v>
      </c>
      <c r="D5692" s="674" t="s">
        <v>1743</v>
      </c>
      <c r="E5692" s="761" t="s">
        <v>3705</v>
      </c>
      <c r="F5692" s="761"/>
      <c r="G5692" s="676" t="s">
        <v>26</v>
      </c>
      <c r="H5692" s="677">
        <v>0.20619999999999999</v>
      </c>
      <c r="I5692" s="677">
        <v>0</v>
      </c>
      <c r="J5692" s="678">
        <v>30.8</v>
      </c>
      <c r="K5692" s="678">
        <v>6.35</v>
      </c>
    </row>
    <row r="5693" spans="1:11" ht="24" customHeight="1" x14ac:dyDescent="0.2">
      <c r="A5693" s="674" t="s">
        <v>3706</v>
      </c>
      <c r="B5693" s="675" t="s">
        <v>1739</v>
      </c>
      <c r="C5693" s="674" t="s">
        <v>24</v>
      </c>
      <c r="D5693" s="674" t="s">
        <v>1740</v>
      </c>
      <c r="E5693" s="761" t="s">
        <v>3705</v>
      </c>
      <c r="F5693" s="761"/>
      <c r="G5693" s="676" t="s">
        <v>26</v>
      </c>
      <c r="H5693" s="677">
        <v>0.20619999999999999</v>
      </c>
      <c r="I5693" s="677">
        <v>0</v>
      </c>
      <c r="J5693" s="678">
        <v>37.369999999999997</v>
      </c>
      <c r="K5693" s="678">
        <v>7.7</v>
      </c>
    </row>
    <row r="5694" spans="1:11" ht="26.1" customHeight="1" x14ac:dyDescent="0.2">
      <c r="A5694" s="679" t="s">
        <v>3709</v>
      </c>
      <c r="B5694" s="680" t="s">
        <v>5363</v>
      </c>
      <c r="C5694" s="679" t="s">
        <v>42</v>
      </c>
      <c r="D5694" s="679" t="s">
        <v>5364</v>
      </c>
      <c r="E5694" s="762" t="s">
        <v>2501</v>
      </c>
      <c r="F5694" s="762"/>
      <c r="G5694" s="681" t="s">
        <v>1262</v>
      </c>
      <c r="H5694" s="682">
        <v>1</v>
      </c>
      <c r="I5694" s="682">
        <v>0</v>
      </c>
      <c r="J5694" s="683">
        <v>14.34</v>
      </c>
      <c r="K5694" s="683">
        <v>14.34</v>
      </c>
    </row>
    <row r="5695" spans="1:11" ht="25.5" x14ac:dyDescent="0.2">
      <c r="A5695" s="684"/>
      <c r="B5695" s="684"/>
      <c r="C5695" s="684"/>
      <c r="D5695" s="684"/>
      <c r="E5695" s="684"/>
      <c r="F5695" s="684" t="s">
        <v>3723</v>
      </c>
      <c r="G5695" s="685">
        <v>10.210000000000001</v>
      </c>
      <c r="H5695" s="684" t="s">
        <v>3724</v>
      </c>
      <c r="I5695" s="685">
        <v>0</v>
      </c>
      <c r="J5695" s="684" t="s">
        <v>3725</v>
      </c>
      <c r="K5695" s="685">
        <v>10.210000000000001</v>
      </c>
    </row>
    <row r="5696" spans="1:11" ht="25.5" x14ac:dyDescent="0.2">
      <c r="A5696" s="684"/>
      <c r="B5696" s="684"/>
      <c r="C5696" s="684"/>
      <c r="D5696" s="684"/>
      <c r="E5696" s="684"/>
      <c r="F5696" s="684" t="s">
        <v>3726</v>
      </c>
      <c r="G5696" s="685">
        <v>0</v>
      </c>
      <c r="H5696" s="763"/>
      <c r="I5696" s="763" t="s">
        <v>3727</v>
      </c>
      <c r="J5696" s="684"/>
      <c r="K5696" s="685">
        <v>28.39</v>
      </c>
    </row>
    <row r="5697" spans="1:11" ht="50.1" customHeight="1" thickBot="1" x14ac:dyDescent="0.25">
      <c r="A5697" s="31"/>
      <c r="B5697" s="31"/>
      <c r="C5697" s="31"/>
      <c r="D5697" s="31"/>
      <c r="E5697" s="31"/>
      <c r="F5697" s="31"/>
      <c r="G5697" s="31"/>
      <c r="H5697" s="31" t="s">
        <v>3728</v>
      </c>
      <c r="I5697" s="686" t="s">
        <v>5361</v>
      </c>
      <c r="J5697" s="31" t="s">
        <v>3730</v>
      </c>
      <c r="K5697" s="687">
        <v>1050.43</v>
      </c>
    </row>
    <row r="5698" spans="1:11" ht="0.95" customHeight="1" thickTop="1" x14ac:dyDescent="0.2">
      <c r="A5698" s="688"/>
      <c r="B5698" s="688"/>
      <c r="C5698" s="688"/>
      <c r="D5698" s="688"/>
      <c r="E5698" s="688"/>
      <c r="F5698" s="688"/>
      <c r="G5698" s="688"/>
      <c r="H5698" s="688"/>
      <c r="I5698" s="688"/>
      <c r="J5698" s="688"/>
      <c r="K5698" s="688"/>
    </row>
    <row r="5699" spans="1:11" ht="18" customHeight="1" x14ac:dyDescent="0.2">
      <c r="A5699" s="18" t="s">
        <v>1637</v>
      </c>
      <c r="B5699" s="19" t="s">
        <v>10</v>
      </c>
      <c r="C5699" s="18" t="s">
        <v>11</v>
      </c>
      <c r="D5699" s="18" t="s">
        <v>12</v>
      </c>
      <c r="E5699" s="764" t="s">
        <v>3702</v>
      </c>
      <c r="F5699" s="764"/>
      <c r="G5699" s="20" t="s">
        <v>13</v>
      </c>
      <c r="H5699" s="19" t="s">
        <v>14</v>
      </c>
      <c r="I5699" s="19" t="s">
        <v>3703</v>
      </c>
      <c r="J5699" s="19" t="s">
        <v>15</v>
      </c>
      <c r="K5699" s="19" t="s">
        <v>17</v>
      </c>
    </row>
    <row r="5700" spans="1:11" ht="51.95" customHeight="1" x14ac:dyDescent="0.2">
      <c r="A5700" s="23" t="s">
        <v>3704</v>
      </c>
      <c r="B5700" s="24" t="s">
        <v>1638</v>
      </c>
      <c r="C5700" s="23" t="s">
        <v>42</v>
      </c>
      <c r="D5700" s="23" t="s">
        <v>1639</v>
      </c>
      <c r="E5700" s="760" t="s">
        <v>5148</v>
      </c>
      <c r="F5700" s="760"/>
      <c r="G5700" s="25" t="s">
        <v>1262</v>
      </c>
      <c r="H5700" s="673">
        <v>1</v>
      </c>
      <c r="I5700" s="26"/>
      <c r="J5700" s="26">
        <v>61.17</v>
      </c>
      <c r="K5700" s="26">
        <v>61.17</v>
      </c>
    </row>
    <row r="5701" spans="1:11" ht="26.1" customHeight="1" x14ac:dyDescent="0.2">
      <c r="A5701" s="674" t="s">
        <v>3706</v>
      </c>
      <c r="B5701" s="675" t="s">
        <v>1742</v>
      </c>
      <c r="C5701" s="674" t="s">
        <v>24</v>
      </c>
      <c r="D5701" s="674" t="s">
        <v>1743</v>
      </c>
      <c r="E5701" s="761" t="s">
        <v>3705</v>
      </c>
      <c r="F5701" s="761"/>
      <c r="G5701" s="676" t="s">
        <v>26</v>
      </c>
      <c r="H5701" s="677">
        <v>0.55000000000000004</v>
      </c>
      <c r="I5701" s="677">
        <v>0</v>
      </c>
      <c r="J5701" s="678">
        <v>30.8</v>
      </c>
      <c r="K5701" s="678">
        <v>16.940000000000001</v>
      </c>
    </row>
    <row r="5702" spans="1:11" ht="24" customHeight="1" x14ac:dyDescent="0.2">
      <c r="A5702" s="674" t="s">
        <v>3706</v>
      </c>
      <c r="B5702" s="675" t="s">
        <v>1739</v>
      </c>
      <c r="C5702" s="674" t="s">
        <v>24</v>
      </c>
      <c r="D5702" s="674" t="s">
        <v>1740</v>
      </c>
      <c r="E5702" s="761" t="s">
        <v>3705</v>
      </c>
      <c r="F5702" s="761"/>
      <c r="G5702" s="676" t="s">
        <v>26</v>
      </c>
      <c r="H5702" s="677">
        <v>0.55000000000000004</v>
      </c>
      <c r="I5702" s="677">
        <v>0</v>
      </c>
      <c r="J5702" s="678">
        <v>37.369999999999997</v>
      </c>
      <c r="K5702" s="678">
        <v>20.55</v>
      </c>
    </row>
    <row r="5703" spans="1:11" ht="51.95" customHeight="1" x14ac:dyDescent="0.2">
      <c r="A5703" s="679" t="s">
        <v>3709</v>
      </c>
      <c r="B5703" s="680" t="s">
        <v>5365</v>
      </c>
      <c r="C5703" s="679" t="s">
        <v>42</v>
      </c>
      <c r="D5703" s="679" t="s">
        <v>3330</v>
      </c>
      <c r="E5703" s="762" t="s">
        <v>2501</v>
      </c>
      <c r="F5703" s="762"/>
      <c r="G5703" s="681" t="s">
        <v>1262</v>
      </c>
      <c r="H5703" s="682">
        <v>1</v>
      </c>
      <c r="I5703" s="682">
        <v>0</v>
      </c>
      <c r="J5703" s="683">
        <v>23.68</v>
      </c>
      <c r="K5703" s="683">
        <v>23.68</v>
      </c>
    </row>
    <row r="5704" spans="1:11" ht="25.5" x14ac:dyDescent="0.2">
      <c r="A5704" s="684"/>
      <c r="B5704" s="684"/>
      <c r="C5704" s="684"/>
      <c r="D5704" s="684"/>
      <c r="E5704" s="684"/>
      <c r="F5704" s="684" t="s">
        <v>3723</v>
      </c>
      <c r="G5704" s="685">
        <v>27.24</v>
      </c>
      <c r="H5704" s="684" t="s">
        <v>3724</v>
      </c>
      <c r="I5704" s="685">
        <v>0</v>
      </c>
      <c r="J5704" s="684" t="s">
        <v>3725</v>
      </c>
      <c r="K5704" s="685">
        <v>27.24</v>
      </c>
    </row>
    <row r="5705" spans="1:11" ht="25.5" x14ac:dyDescent="0.2">
      <c r="A5705" s="684"/>
      <c r="B5705" s="684"/>
      <c r="C5705" s="684"/>
      <c r="D5705" s="684"/>
      <c r="E5705" s="684"/>
      <c r="F5705" s="684" t="s">
        <v>3726</v>
      </c>
      <c r="G5705" s="685">
        <v>0</v>
      </c>
      <c r="H5705" s="763"/>
      <c r="I5705" s="763" t="s">
        <v>3727</v>
      </c>
      <c r="J5705" s="684"/>
      <c r="K5705" s="685">
        <v>61.17</v>
      </c>
    </row>
    <row r="5706" spans="1:11" ht="50.1" customHeight="1" thickBot="1" x14ac:dyDescent="0.25">
      <c r="A5706" s="31"/>
      <c r="B5706" s="31"/>
      <c r="C5706" s="31"/>
      <c r="D5706" s="31"/>
      <c r="E5706" s="31"/>
      <c r="F5706" s="31"/>
      <c r="G5706" s="31"/>
      <c r="H5706" s="31" t="s">
        <v>3728</v>
      </c>
      <c r="I5706" s="686" t="s">
        <v>5361</v>
      </c>
      <c r="J5706" s="31" t="s">
        <v>3730</v>
      </c>
      <c r="K5706" s="687">
        <v>2263.29</v>
      </c>
    </row>
    <row r="5707" spans="1:11" ht="0.95" customHeight="1" thickTop="1" x14ac:dyDescent="0.2">
      <c r="A5707" s="688"/>
      <c r="B5707" s="688"/>
      <c r="C5707" s="688"/>
      <c r="D5707" s="688"/>
      <c r="E5707" s="688"/>
      <c r="F5707" s="688"/>
      <c r="G5707" s="688"/>
      <c r="H5707" s="688"/>
      <c r="I5707" s="688"/>
      <c r="J5707" s="688"/>
      <c r="K5707" s="688"/>
    </row>
    <row r="5708" spans="1:11" ht="18" customHeight="1" x14ac:dyDescent="0.2">
      <c r="A5708" s="18" t="s">
        <v>1640</v>
      </c>
      <c r="B5708" s="19" t="s">
        <v>10</v>
      </c>
      <c r="C5708" s="18" t="s">
        <v>11</v>
      </c>
      <c r="D5708" s="18" t="s">
        <v>12</v>
      </c>
      <c r="E5708" s="764" t="s">
        <v>3702</v>
      </c>
      <c r="F5708" s="764"/>
      <c r="G5708" s="20" t="s">
        <v>13</v>
      </c>
      <c r="H5708" s="19" t="s">
        <v>14</v>
      </c>
      <c r="I5708" s="19" t="s">
        <v>3703</v>
      </c>
      <c r="J5708" s="19" t="s">
        <v>15</v>
      </c>
      <c r="K5708" s="19" t="s">
        <v>17</v>
      </c>
    </row>
    <row r="5709" spans="1:11" ht="129.94999999999999" customHeight="1" x14ac:dyDescent="0.2">
      <c r="A5709" s="23" t="s">
        <v>3704</v>
      </c>
      <c r="B5709" s="24" t="s">
        <v>1641</v>
      </c>
      <c r="C5709" s="23" t="s">
        <v>42</v>
      </c>
      <c r="D5709" s="23" t="s">
        <v>1642</v>
      </c>
      <c r="E5709" s="760" t="s">
        <v>5148</v>
      </c>
      <c r="F5709" s="760"/>
      <c r="G5709" s="25" t="s">
        <v>1262</v>
      </c>
      <c r="H5709" s="673">
        <v>1</v>
      </c>
      <c r="I5709" s="26"/>
      <c r="J5709" s="26">
        <v>783.98</v>
      </c>
      <c r="K5709" s="26">
        <v>783.98</v>
      </c>
    </row>
    <row r="5710" spans="1:11" ht="26.1" customHeight="1" x14ac:dyDescent="0.2">
      <c r="A5710" s="674" t="s">
        <v>3706</v>
      </c>
      <c r="B5710" s="675" t="s">
        <v>1742</v>
      </c>
      <c r="C5710" s="674" t="s">
        <v>24</v>
      </c>
      <c r="D5710" s="674" t="s">
        <v>1743</v>
      </c>
      <c r="E5710" s="761" t="s">
        <v>3705</v>
      </c>
      <c r="F5710" s="761"/>
      <c r="G5710" s="676" t="s">
        <v>26</v>
      </c>
      <c r="H5710" s="677">
        <v>0.5</v>
      </c>
      <c r="I5710" s="677">
        <v>0</v>
      </c>
      <c r="J5710" s="678">
        <v>30.8</v>
      </c>
      <c r="K5710" s="678">
        <v>15.4</v>
      </c>
    </row>
    <row r="5711" spans="1:11" ht="24" customHeight="1" x14ac:dyDescent="0.2">
      <c r="A5711" s="674" t="s">
        <v>3706</v>
      </c>
      <c r="B5711" s="675" t="s">
        <v>1739</v>
      </c>
      <c r="C5711" s="674" t="s">
        <v>24</v>
      </c>
      <c r="D5711" s="674" t="s">
        <v>1740</v>
      </c>
      <c r="E5711" s="761" t="s">
        <v>3705</v>
      </c>
      <c r="F5711" s="761"/>
      <c r="G5711" s="676" t="s">
        <v>26</v>
      </c>
      <c r="H5711" s="677">
        <v>0.5</v>
      </c>
      <c r="I5711" s="677">
        <v>0</v>
      </c>
      <c r="J5711" s="678">
        <v>37.369999999999997</v>
      </c>
      <c r="K5711" s="678">
        <v>18.68</v>
      </c>
    </row>
    <row r="5712" spans="1:11" ht="117" customHeight="1" x14ac:dyDescent="0.2">
      <c r="A5712" s="679" t="s">
        <v>3709</v>
      </c>
      <c r="B5712" s="680" t="s">
        <v>5366</v>
      </c>
      <c r="C5712" s="679" t="s">
        <v>42</v>
      </c>
      <c r="D5712" s="679" t="s">
        <v>5367</v>
      </c>
      <c r="E5712" s="762" t="s">
        <v>2501</v>
      </c>
      <c r="F5712" s="762"/>
      <c r="G5712" s="681" t="s">
        <v>1262</v>
      </c>
      <c r="H5712" s="682">
        <v>1</v>
      </c>
      <c r="I5712" s="682">
        <v>0</v>
      </c>
      <c r="J5712" s="683">
        <v>749.9</v>
      </c>
      <c r="K5712" s="683">
        <v>749.9</v>
      </c>
    </row>
    <row r="5713" spans="1:11" ht="25.5" x14ac:dyDescent="0.2">
      <c r="A5713" s="684"/>
      <c r="B5713" s="684"/>
      <c r="C5713" s="684"/>
      <c r="D5713" s="684"/>
      <c r="E5713" s="684"/>
      <c r="F5713" s="684" t="s">
        <v>3723</v>
      </c>
      <c r="G5713" s="685">
        <v>24.77</v>
      </c>
      <c r="H5713" s="684" t="s">
        <v>3724</v>
      </c>
      <c r="I5713" s="685">
        <v>0</v>
      </c>
      <c r="J5713" s="684" t="s">
        <v>3725</v>
      </c>
      <c r="K5713" s="685">
        <v>24.77</v>
      </c>
    </row>
    <row r="5714" spans="1:11" ht="25.5" x14ac:dyDescent="0.2">
      <c r="A5714" s="684"/>
      <c r="B5714" s="684"/>
      <c r="C5714" s="684"/>
      <c r="D5714" s="684"/>
      <c r="E5714" s="684"/>
      <c r="F5714" s="684" t="s">
        <v>3726</v>
      </c>
      <c r="G5714" s="685">
        <v>0</v>
      </c>
      <c r="H5714" s="763"/>
      <c r="I5714" s="763" t="s">
        <v>3727</v>
      </c>
      <c r="J5714" s="684"/>
      <c r="K5714" s="685">
        <v>783.98</v>
      </c>
    </row>
    <row r="5715" spans="1:11" ht="50.1" customHeight="1" thickBot="1" x14ac:dyDescent="0.25">
      <c r="A5715" s="31"/>
      <c r="B5715" s="31"/>
      <c r="C5715" s="31"/>
      <c r="D5715" s="31"/>
      <c r="E5715" s="31"/>
      <c r="F5715" s="31"/>
      <c r="G5715" s="31"/>
      <c r="H5715" s="31" t="s">
        <v>3728</v>
      </c>
      <c r="I5715" s="686" t="s">
        <v>3797</v>
      </c>
      <c r="J5715" s="31" t="s">
        <v>3730</v>
      </c>
      <c r="K5715" s="687">
        <v>783.98</v>
      </c>
    </row>
    <row r="5716" spans="1:11" ht="0.95" customHeight="1" thickTop="1" x14ac:dyDescent="0.2">
      <c r="A5716" s="688"/>
      <c r="B5716" s="688"/>
      <c r="C5716" s="688"/>
      <c r="D5716" s="688"/>
      <c r="E5716" s="688"/>
      <c r="F5716" s="688"/>
      <c r="G5716" s="688"/>
      <c r="H5716" s="688"/>
      <c r="I5716" s="688"/>
      <c r="J5716" s="688"/>
      <c r="K5716" s="688"/>
    </row>
    <row r="5717" spans="1:11" ht="24" customHeight="1" x14ac:dyDescent="0.2">
      <c r="A5717" s="21" t="s">
        <v>1643</v>
      </c>
      <c r="B5717" s="21"/>
      <c r="C5717" s="21"/>
      <c r="D5717" s="21" t="s">
        <v>1644</v>
      </c>
      <c r="E5717" s="21"/>
      <c r="F5717" s="767"/>
      <c r="G5717" s="767"/>
      <c r="H5717" s="21"/>
      <c r="I5717" s="22"/>
      <c r="J5717" s="21"/>
      <c r="K5717" s="672">
        <v>34521.06</v>
      </c>
    </row>
    <row r="5718" spans="1:11" ht="18" customHeight="1" x14ac:dyDescent="0.2">
      <c r="A5718" s="18" t="s">
        <v>1645</v>
      </c>
      <c r="B5718" s="19" t="s">
        <v>10</v>
      </c>
      <c r="C5718" s="18" t="s">
        <v>11</v>
      </c>
      <c r="D5718" s="18" t="s">
        <v>12</v>
      </c>
      <c r="E5718" s="764" t="s">
        <v>3702</v>
      </c>
      <c r="F5718" s="764"/>
      <c r="G5718" s="20" t="s">
        <v>13</v>
      </c>
      <c r="H5718" s="19" t="s">
        <v>14</v>
      </c>
      <c r="I5718" s="19" t="s">
        <v>3703</v>
      </c>
      <c r="J5718" s="19" t="s">
        <v>15</v>
      </c>
      <c r="K5718" s="19" t="s">
        <v>17</v>
      </c>
    </row>
    <row r="5719" spans="1:11" ht="78" customHeight="1" x14ac:dyDescent="0.2">
      <c r="A5719" s="23" t="s">
        <v>3704</v>
      </c>
      <c r="B5719" s="24" t="s">
        <v>1610</v>
      </c>
      <c r="C5719" s="23" t="s">
        <v>42</v>
      </c>
      <c r="D5719" s="23" t="s">
        <v>1611</v>
      </c>
      <c r="E5719" s="760" t="s">
        <v>5148</v>
      </c>
      <c r="F5719" s="760"/>
      <c r="G5719" s="25" t="s">
        <v>1262</v>
      </c>
      <c r="H5719" s="673">
        <v>1</v>
      </c>
      <c r="I5719" s="26"/>
      <c r="J5719" s="26">
        <v>2514.3000000000002</v>
      </c>
      <c r="K5719" s="26">
        <v>2514.3000000000002</v>
      </c>
    </row>
    <row r="5720" spans="1:11" ht="24" customHeight="1" x14ac:dyDescent="0.2">
      <c r="A5720" s="674" t="s">
        <v>3706</v>
      </c>
      <c r="B5720" s="675" t="s">
        <v>1739</v>
      </c>
      <c r="C5720" s="674" t="s">
        <v>24</v>
      </c>
      <c r="D5720" s="674" t="s">
        <v>1740</v>
      </c>
      <c r="E5720" s="761" t="s">
        <v>3705</v>
      </c>
      <c r="F5720" s="761"/>
      <c r="G5720" s="676" t="s">
        <v>26</v>
      </c>
      <c r="H5720" s="677">
        <v>1</v>
      </c>
      <c r="I5720" s="677">
        <v>0</v>
      </c>
      <c r="J5720" s="678">
        <v>37.369999999999997</v>
      </c>
      <c r="K5720" s="678">
        <v>37.369999999999997</v>
      </c>
    </row>
    <row r="5721" spans="1:11" ht="26.1" customHeight="1" x14ac:dyDescent="0.2">
      <c r="A5721" s="674" t="s">
        <v>3706</v>
      </c>
      <c r="B5721" s="675" t="s">
        <v>1742</v>
      </c>
      <c r="C5721" s="674" t="s">
        <v>24</v>
      </c>
      <c r="D5721" s="674" t="s">
        <v>1743</v>
      </c>
      <c r="E5721" s="761" t="s">
        <v>3705</v>
      </c>
      <c r="F5721" s="761"/>
      <c r="G5721" s="676" t="s">
        <v>26</v>
      </c>
      <c r="H5721" s="677">
        <v>1</v>
      </c>
      <c r="I5721" s="677">
        <v>0</v>
      </c>
      <c r="J5721" s="678">
        <v>30.8</v>
      </c>
      <c r="K5721" s="678">
        <v>30.8</v>
      </c>
    </row>
    <row r="5722" spans="1:11" ht="78" customHeight="1" x14ac:dyDescent="0.2">
      <c r="A5722" s="679" t="s">
        <v>3709</v>
      </c>
      <c r="B5722" s="680" t="s">
        <v>5342</v>
      </c>
      <c r="C5722" s="679" t="s">
        <v>42</v>
      </c>
      <c r="D5722" s="679" t="s">
        <v>5343</v>
      </c>
      <c r="E5722" s="762" t="s">
        <v>2501</v>
      </c>
      <c r="F5722" s="762"/>
      <c r="G5722" s="681" t="s">
        <v>1262</v>
      </c>
      <c r="H5722" s="682">
        <v>1</v>
      </c>
      <c r="I5722" s="682">
        <v>0</v>
      </c>
      <c r="J5722" s="683">
        <v>2446.13</v>
      </c>
      <c r="K5722" s="683">
        <v>2446.13</v>
      </c>
    </row>
    <row r="5723" spans="1:11" ht="25.5" x14ac:dyDescent="0.2">
      <c r="A5723" s="684"/>
      <c r="B5723" s="684"/>
      <c r="C5723" s="684"/>
      <c r="D5723" s="684"/>
      <c r="E5723" s="684"/>
      <c r="F5723" s="684" t="s">
        <v>3723</v>
      </c>
      <c r="G5723" s="685">
        <v>49.55</v>
      </c>
      <c r="H5723" s="684" t="s">
        <v>3724</v>
      </c>
      <c r="I5723" s="685">
        <v>0</v>
      </c>
      <c r="J5723" s="684" t="s">
        <v>3725</v>
      </c>
      <c r="K5723" s="685">
        <v>49.55</v>
      </c>
    </row>
    <row r="5724" spans="1:11" ht="25.5" x14ac:dyDescent="0.2">
      <c r="A5724" s="684"/>
      <c r="B5724" s="684"/>
      <c r="C5724" s="684"/>
      <c r="D5724" s="684"/>
      <c r="E5724" s="684"/>
      <c r="F5724" s="684" t="s">
        <v>3726</v>
      </c>
      <c r="G5724" s="685">
        <v>0</v>
      </c>
      <c r="H5724" s="763"/>
      <c r="I5724" s="763" t="s">
        <v>3727</v>
      </c>
      <c r="J5724" s="684"/>
      <c r="K5724" s="685">
        <v>2514.3000000000002</v>
      </c>
    </row>
    <row r="5725" spans="1:11" ht="50.1" customHeight="1" thickBot="1" x14ac:dyDescent="0.25">
      <c r="A5725" s="31"/>
      <c r="B5725" s="31"/>
      <c r="C5725" s="31"/>
      <c r="D5725" s="31"/>
      <c r="E5725" s="31"/>
      <c r="F5725" s="31"/>
      <c r="G5725" s="31"/>
      <c r="H5725" s="31" t="s">
        <v>3728</v>
      </c>
      <c r="I5725" s="686" t="s">
        <v>3797</v>
      </c>
      <c r="J5725" s="31" t="s">
        <v>3730</v>
      </c>
      <c r="K5725" s="687">
        <v>2514.3000000000002</v>
      </c>
    </row>
    <row r="5726" spans="1:11" ht="0.95" customHeight="1" thickTop="1" x14ac:dyDescent="0.2">
      <c r="A5726" s="688"/>
      <c r="B5726" s="688"/>
      <c r="C5726" s="688"/>
      <c r="D5726" s="688"/>
      <c r="E5726" s="688"/>
      <c r="F5726" s="688"/>
      <c r="G5726" s="688"/>
      <c r="H5726" s="688"/>
      <c r="I5726" s="688"/>
      <c r="J5726" s="688"/>
      <c r="K5726" s="688"/>
    </row>
    <row r="5727" spans="1:11" ht="18" customHeight="1" x14ac:dyDescent="0.2">
      <c r="A5727" s="18" t="s">
        <v>1646</v>
      </c>
      <c r="B5727" s="19" t="s">
        <v>10</v>
      </c>
      <c r="C5727" s="18" t="s">
        <v>11</v>
      </c>
      <c r="D5727" s="18" t="s">
        <v>12</v>
      </c>
      <c r="E5727" s="764" t="s">
        <v>3702</v>
      </c>
      <c r="F5727" s="764"/>
      <c r="G5727" s="20" t="s">
        <v>13</v>
      </c>
      <c r="H5727" s="19" t="s">
        <v>14</v>
      </c>
      <c r="I5727" s="19" t="s">
        <v>3703</v>
      </c>
      <c r="J5727" s="19" t="s">
        <v>15</v>
      </c>
      <c r="K5727" s="19" t="s">
        <v>17</v>
      </c>
    </row>
    <row r="5728" spans="1:11" ht="39" customHeight="1" x14ac:dyDescent="0.2">
      <c r="A5728" s="23" t="s">
        <v>3704</v>
      </c>
      <c r="B5728" s="24" t="s">
        <v>1613</v>
      </c>
      <c r="C5728" s="23" t="s">
        <v>42</v>
      </c>
      <c r="D5728" s="23" t="s">
        <v>1614</v>
      </c>
      <c r="E5728" s="760" t="s">
        <v>5148</v>
      </c>
      <c r="F5728" s="760"/>
      <c r="G5728" s="25" t="s">
        <v>1262</v>
      </c>
      <c r="H5728" s="673">
        <v>1</v>
      </c>
      <c r="I5728" s="26"/>
      <c r="J5728" s="26">
        <v>50.86</v>
      </c>
      <c r="K5728" s="26">
        <v>50.86</v>
      </c>
    </row>
    <row r="5729" spans="1:11" ht="24" customHeight="1" x14ac:dyDescent="0.2">
      <c r="A5729" s="674" t="s">
        <v>3706</v>
      </c>
      <c r="B5729" s="675" t="s">
        <v>1739</v>
      </c>
      <c r="C5729" s="674" t="s">
        <v>24</v>
      </c>
      <c r="D5729" s="674" t="s">
        <v>1740</v>
      </c>
      <c r="E5729" s="761" t="s">
        <v>3705</v>
      </c>
      <c r="F5729" s="761"/>
      <c r="G5729" s="676" t="s">
        <v>26</v>
      </c>
      <c r="H5729" s="677">
        <v>0.5</v>
      </c>
      <c r="I5729" s="677">
        <v>0</v>
      </c>
      <c r="J5729" s="678">
        <v>37.369999999999997</v>
      </c>
      <c r="K5729" s="678">
        <v>18.68</v>
      </c>
    </row>
    <row r="5730" spans="1:11" ht="26.1" customHeight="1" x14ac:dyDescent="0.2">
      <c r="A5730" s="674" t="s">
        <v>3706</v>
      </c>
      <c r="B5730" s="675" t="s">
        <v>1742</v>
      </c>
      <c r="C5730" s="674" t="s">
        <v>24</v>
      </c>
      <c r="D5730" s="674" t="s">
        <v>1743</v>
      </c>
      <c r="E5730" s="761" t="s">
        <v>3705</v>
      </c>
      <c r="F5730" s="761"/>
      <c r="G5730" s="676" t="s">
        <v>26</v>
      </c>
      <c r="H5730" s="677">
        <v>0.5</v>
      </c>
      <c r="I5730" s="677">
        <v>0</v>
      </c>
      <c r="J5730" s="678">
        <v>30.8</v>
      </c>
      <c r="K5730" s="678">
        <v>15.4</v>
      </c>
    </row>
    <row r="5731" spans="1:11" ht="26.1" customHeight="1" x14ac:dyDescent="0.2">
      <c r="A5731" s="679" t="s">
        <v>3709</v>
      </c>
      <c r="B5731" s="680" t="s">
        <v>5344</v>
      </c>
      <c r="C5731" s="679" t="s">
        <v>42</v>
      </c>
      <c r="D5731" s="679" t="s">
        <v>5345</v>
      </c>
      <c r="E5731" s="762" t="s">
        <v>2501</v>
      </c>
      <c r="F5731" s="762"/>
      <c r="G5731" s="681" t="s">
        <v>1262</v>
      </c>
      <c r="H5731" s="682">
        <v>1</v>
      </c>
      <c r="I5731" s="682">
        <v>0</v>
      </c>
      <c r="J5731" s="683">
        <v>16.78</v>
      </c>
      <c r="K5731" s="683">
        <v>16.78</v>
      </c>
    </row>
    <row r="5732" spans="1:11" ht="25.5" x14ac:dyDescent="0.2">
      <c r="A5732" s="684"/>
      <c r="B5732" s="684"/>
      <c r="C5732" s="684"/>
      <c r="D5732" s="684"/>
      <c r="E5732" s="684"/>
      <c r="F5732" s="684" t="s">
        <v>3723</v>
      </c>
      <c r="G5732" s="685">
        <v>24.77</v>
      </c>
      <c r="H5732" s="684" t="s">
        <v>3724</v>
      </c>
      <c r="I5732" s="685">
        <v>0</v>
      </c>
      <c r="J5732" s="684" t="s">
        <v>3725</v>
      </c>
      <c r="K5732" s="685">
        <v>24.77</v>
      </c>
    </row>
    <row r="5733" spans="1:11" ht="25.5" x14ac:dyDescent="0.2">
      <c r="A5733" s="684"/>
      <c r="B5733" s="684"/>
      <c r="C5733" s="684"/>
      <c r="D5733" s="684"/>
      <c r="E5733" s="684"/>
      <c r="F5733" s="684" t="s">
        <v>3726</v>
      </c>
      <c r="G5733" s="685">
        <v>0</v>
      </c>
      <c r="H5733" s="763"/>
      <c r="I5733" s="763" t="s">
        <v>3727</v>
      </c>
      <c r="J5733" s="684"/>
      <c r="K5733" s="685">
        <v>50.86</v>
      </c>
    </row>
    <row r="5734" spans="1:11" ht="50.1" customHeight="1" thickBot="1" x14ac:dyDescent="0.25">
      <c r="A5734" s="31"/>
      <c r="B5734" s="31"/>
      <c r="C5734" s="31"/>
      <c r="D5734" s="31"/>
      <c r="E5734" s="31"/>
      <c r="F5734" s="31"/>
      <c r="G5734" s="31"/>
      <c r="H5734" s="31" t="s">
        <v>3728</v>
      </c>
      <c r="I5734" s="686" t="s">
        <v>3879</v>
      </c>
      <c r="J5734" s="31" t="s">
        <v>3730</v>
      </c>
      <c r="K5734" s="687">
        <v>203.44</v>
      </c>
    </row>
    <row r="5735" spans="1:11" ht="0.95" customHeight="1" thickTop="1" x14ac:dyDescent="0.2">
      <c r="A5735" s="688"/>
      <c r="B5735" s="688"/>
      <c r="C5735" s="688"/>
      <c r="D5735" s="688"/>
      <c r="E5735" s="688"/>
      <c r="F5735" s="688"/>
      <c r="G5735" s="688"/>
      <c r="H5735" s="688"/>
      <c r="I5735" s="688"/>
      <c r="J5735" s="688"/>
      <c r="K5735" s="688"/>
    </row>
    <row r="5736" spans="1:11" ht="18" customHeight="1" x14ac:dyDescent="0.2">
      <c r="A5736" s="18" t="s">
        <v>1647</v>
      </c>
      <c r="B5736" s="19" t="s">
        <v>10</v>
      </c>
      <c r="C5736" s="18" t="s">
        <v>11</v>
      </c>
      <c r="D5736" s="18" t="s">
        <v>12</v>
      </c>
      <c r="E5736" s="764" t="s">
        <v>3702</v>
      </c>
      <c r="F5736" s="764"/>
      <c r="G5736" s="20" t="s">
        <v>13</v>
      </c>
      <c r="H5736" s="19" t="s">
        <v>14</v>
      </c>
      <c r="I5736" s="19" t="s">
        <v>3703</v>
      </c>
      <c r="J5736" s="19" t="s">
        <v>15</v>
      </c>
      <c r="K5736" s="19" t="s">
        <v>17</v>
      </c>
    </row>
    <row r="5737" spans="1:11" ht="104.1" customHeight="1" x14ac:dyDescent="0.2">
      <c r="A5737" s="23" t="s">
        <v>3704</v>
      </c>
      <c r="B5737" s="24" t="s">
        <v>1616</v>
      </c>
      <c r="C5737" s="23" t="s">
        <v>42</v>
      </c>
      <c r="D5737" s="23" t="s">
        <v>1617</v>
      </c>
      <c r="E5737" s="760" t="s">
        <v>5148</v>
      </c>
      <c r="F5737" s="760"/>
      <c r="G5737" s="25" t="s">
        <v>1262</v>
      </c>
      <c r="H5737" s="673">
        <v>1</v>
      </c>
      <c r="I5737" s="26"/>
      <c r="J5737" s="26">
        <v>1191.74</v>
      </c>
      <c r="K5737" s="26">
        <v>1191.74</v>
      </c>
    </row>
    <row r="5738" spans="1:11" ht="24" customHeight="1" x14ac:dyDescent="0.2">
      <c r="A5738" s="674" t="s">
        <v>3706</v>
      </c>
      <c r="B5738" s="675" t="s">
        <v>1739</v>
      </c>
      <c r="C5738" s="674" t="s">
        <v>24</v>
      </c>
      <c r="D5738" s="674" t="s">
        <v>1740</v>
      </c>
      <c r="E5738" s="761" t="s">
        <v>3705</v>
      </c>
      <c r="F5738" s="761"/>
      <c r="G5738" s="676" t="s">
        <v>26</v>
      </c>
      <c r="H5738" s="677">
        <v>6.2007000000000003</v>
      </c>
      <c r="I5738" s="677">
        <v>0</v>
      </c>
      <c r="J5738" s="678">
        <v>37.369999999999997</v>
      </c>
      <c r="K5738" s="678">
        <v>231.72</v>
      </c>
    </row>
    <row r="5739" spans="1:11" ht="26.1" customHeight="1" x14ac:dyDescent="0.2">
      <c r="A5739" s="674" t="s">
        <v>3706</v>
      </c>
      <c r="B5739" s="675" t="s">
        <v>1742</v>
      </c>
      <c r="C5739" s="674" t="s">
        <v>24</v>
      </c>
      <c r="D5739" s="674" t="s">
        <v>1743</v>
      </c>
      <c r="E5739" s="761" t="s">
        <v>3705</v>
      </c>
      <c r="F5739" s="761"/>
      <c r="G5739" s="676" t="s">
        <v>26</v>
      </c>
      <c r="H5739" s="677">
        <v>6.2007000000000003</v>
      </c>
      <c r="I5739" s="677">
        <v>0</v>
      </c>
      <c r="J5739" s="678">
        <v>30.8</v>
      </c>
      <c r="K5739" s="678">
        <v>190.98</v>
      </c>
    </row>
    <row r="5740" spans="1:11" ht="26.1" customHeight="1" x14ac:dyDescent="0.2">
      <c r="A5740" s="679" t="s">
        <v>3709</v>
      </c>
      <c r="B5740" s="680" t="s">
        <v>5346</v>
      </c>
      <c r="C5740" s="679" t="s">
        <v>24</v>
      </c>
      <c r="D5740" s="679" t="s">
        <v>5347</v>
      </c>
      <c r="E5740" s="762" t="s">
        <v>3720</v>
      </c>
      <c r="F5740" s="762"/>
      <c r="G5740" s="681" t="s">
        <v>66</v>
      </c>
      <c r="H5740" s="682">
        <v>1</v>
      </c>
      <c r="I5740" s="682">
        <v>0</v>
      </c>
      <c r="J5740" s="683">
        <v>769.04</v>
      </c>
      <c r="K5740" s="683">
        <v>769.04</v>
      </c>
    </row>
    <row r="5741" spans="1:11" ht="25.5" x14ac:dyDescent="0.2">
      <c r="A5741" s="684"/>
      <c r="B5741" s="684"/>
      <c r="C5741" s="684"/>
      <c r="D5741" s="684"/>
      <c r="E5741" s="684"/>
      <c r="F5741" s="684" t="s">
        <v>3723</v>
      </c>
      <c r="G5741" s="685">
        <v>307.24</v>
      </c>
      <c r="H5741" s="684" t="s">
        <v>3724</v>
      </c>
      <c r="I5741" s="685">
        <v>0</v>
      </c>
      <c r="J5741" s="684" t="s">
        <v>3725</v>
      </c>
      <c r="K5741" s="685">
        <v>307.24</v>
      </c>
    </row>
    <row r="5742" spans="1:11" ht="25.5" x14ac:dyDescent="0.2">
      <c r="A5742" s="684"/>
      <c r="B5742" s="684"/>
      <c r="C5742" s="684"/>
      <c r="D5742" s="684"/>
      <c r="E5742" s="684"/>
      <c r="F5742" s="684" t="s">
        <v>3726</v>
      </c>
      <c r="G5742" s="685">
        <v>0</v>
      </c>
      <c r="H5742" s="763"/>
      <c r="I5742" s="763" t="s">
        <v>3727</v>
      </c>
      <c r="J5742" s="684"/>
      <c r="K5742" s="685">
        <v>1191.74</v>
      </c>
    </row>
    <row r="5743" spans="1:11" ht="50.1" customHeight="1" thickBot="1" x14ac:dyDescent="0.25">
      <c r="A5743" s="31"/>
      <c r="B5743" s="31"/>
      <c r="C5743" s="31"/>
      <c r="D5743" s="31"/>
      <c r="E5743" s="31"/>
      <c r="F5743" s="31"/>
      <c r="G5743" s="31"/>
      <c r="H5743" s="31" t="s">
        <v>3728</v>
      </c>
      <c r="I5743" s="686" t="s">
        <v>3799</v>
      </c>
      <c r="J5743" s="31" t="s">
        <v>3730</v>
      </c>
      <c r="K5743" s="687">
        <v>2383.48</v>
      </c>
    </row>
    <row r="5744" spans="1:11" ht="0.95" customHeight="1" thickTop="1" x14ac:dyDescent="0.2">
      <c r="A5744" s="688"/>
      <c r="B5744" s="688"/>
      <c r="C5744" s="688"/>
      <c r="D5744" s="688"/>
      <c r="E5744" s="688"/>
      <c r="F5744" s="688"/>
      <c r="G5744" s="688"/>
      <c r="H5744" s="688"/>
      <c r="I5744" s="688"/>
      <c r="J5744" s="688"/>
      <c r="K5744" s="688"/>
    </row>
    <row r="5745" spans="1:11" ht="18" customHeight="1" x14ac:dyDescent="0.2">
      <c r="A5745" s="18" t="s">
        <v>1648</v>
      </c>
      <c r="B5745" s="19" t="s">
        <v>10</v>
      </c>
      <c r="C5745" s="18" t="s">
        <v>11</v>
      </c>
      <c r="D5745" s="18" t="s">
        <v>12</v>
      </c>
      <c r="E5745" s="764" t="s">
        <v>3702</v>
      </c>
      <c r="F5745" s="764"/>
      <c r="G5745" s="20" t="s">
        <v>13</v>
      </c>
      <c r="H5745" s="19" t="s">
        <v>14</v>
      </c>
      <c r="I5745" s="19" t="s">
        <v>3703</v>
      </c>
      <c r="J5745" s="19" t="s">
        <v>15</v>
      </c>
      <c r="K5745" s="19" t="s">
        <v>17</v>
      </c>
    </row>
    <row r="5746" spans="1:11" ht="24" customHeight="1" x14ac:dyDescent="0.2">
      <c r="A5746" s="23" t="s">
        <v>3704</v>
      </c>
      <c r="B5746" s="24" t="s">
        <v>1619</v>
      </c>
      <c r="C5746" s="23" t="s">
        <v>104</v>
      </c>
      <c r="D5746" s="23" t="s">
        <v>1620</v>
      </c>
      <c r="E5746" s="760" t="s">
        <v>5348</v>
      </c>
      <c r="F5746" s="760"/>
      <c r="G5746" s="25" t="s">
        <v>66</v>
      </c>
      <c r="H5746" s="673">
        <v>1</v>
      </c>
      <c r="I5746" s="26"/>
      <c r="J5746" s="26">
        <v>119.67</v>
      </c>
      <c r="K5746" s="26">
        <v>119.67</v>
      </c>
    </row>
    <row r="5747" spans="1:11" ht="26.1" customHeight="1" x14ac:dyDescent="0.2">
      <c r="A5747" s="674" t="s">
        <v>3706</v>
      </c>
      <c r="B5747" s="675" t="s">
        <v>1742</v>
      </c>
      <c r="C5747" s="674" t="s">
        <v>24</v>
      </c>
      <c r="D5747" s="674" t="s">
        <v>1743</v>
      </c>
      <c r="E5747" s="761" t="s">
        <v>3705</v>
      </c>
      <c r="F5747" s="761"/>
      <c r="G5747" s="676" t="s">
        <v>26</v>
      </c>
      <c r="H5747" s="677">
        <v>0.192</v>
      </c>
      <c r="I5747" s="677">
        <v>0</v>
      </c>
      <c r="J5747" s="678">
        <v>30.8</v>
      </c>
      <c r="K5747" s="678">
        <v>5.91</v>
      </c>
    </row>
    <row r="5748" spans="1:11" ht="26.1" customHeight="1" x14ac:dyDescent="0.2">
      <c r="A5748" s="679" t="s">
        <v>3709</v>
      </c>
      <c r="B5748" s="680" t="s">
        <v>5349</v>
      </c>
      <c r="C5748" s="679" t="s">
        <v>104</v>
      </c>
      <c r="D5748" s="679" t="s">
        <v>5350</v>
      </c>
      <c r="E5748" s="762" t="s">
        <v>3720</v>
      </c>
      <c r="F5748" s="762"/>
      <c r="G5748" s="681" t="s">
        <v>66</v>
      </c>
      <c r="H5748" s="682">
        <v>1</v>
      </c>
      <c r="I5748" s="682">
        <v>0</v>
      </c>
      <c r="J5748" s="683">
        <v>113.76</v>
      </c>
      <c r="K5748" s="683">
        <v>113.76</v>
      </c>
    </row>
    <row r="5749" spans="1:11" ht="25.5" x14ac:dyDescent="0.2">
      <c r="A5749" s="684"/>
      <c r="B5749" s="684"/>
      <c r="C5749" s="684"/>
      <c r="D5749" s="684"/>
      <c r="E5749" s="684"/>
      <c r="F5749" s="684" t="s">
        <v>3723</v>
      </c>
      <c r="G5749" s="685">
        <v>4.12</v>
      </c>
      <c r="H5749" s="684" t="s">
        <v>3724</v>
      </c>
      <c r="I5749" s="685">
        <v>0</v>
      </c>
      <c r="J5749" s="684" t="s">
        <v>3725</v>
      </c>
      <c r="K5749" s="685">
        <v>4.12</v>
      </c>
    </row>
    <row r="5750" spans="1:11" ht="25.5" x14ac:dyDescent="0.2">
      <c r="A5750" s="684"/>
      <c r="B5750" s="684"/>
      <c r="C5750" s="684"/>
      <c r="D5750" s="684"/>
      <c r="E5750" s="684"/>
      <c r="F5750" s="684" t="s">
        <v>3726</v>
      </c>
      <c r="G5750" s="685">
        <v>0</v>
      </c>
      <c r="H5750" s="763"/>
      <c r="I5750" s="763" t="s">
        <v>3727</v>
      </c>
      <c r="J5750" s="684"/>
      <c r="K5750" s="685">
        <v>119.67</v>
      </c>
    </row>
    <row r="5751" spans="1:11" ht="50.1" customHeight="1" thickBot="1" x14ac:dyDescent="0.25">
      <c r="A5751" s="31"/>
      <c r="B5751" s="31"/>
      <c r="C5751" s="31"/>
      <c r="D5751" s="31"/>
      <c r="E5751" s="31"/>
      <c r="F5751" s="31"/>
      <c r="G5751" s="31"/>
      <c r="H5751" s="31" t="s">
        <v>3728</v>
      </c>
      <c r="I5751" s="686" t="s">
        <v>3799</v>
      </c>
      <c r="J5751" s="31" t="s">
        <v>3730</v>
      </c>
      <c r="K5751" s="687">
        <v>239.34</v>
      </c>
    </row>
    <row r="5752" spans="1:11" ht="0.95" customHeight="1" thickTop="1" x14ac:dyDescent="0.2">
      <c r="A5752" s="688"/>
      <c r="B5752" s="688"/>
      <c r="C5752" s="688"/>
      <c r="D5752" s="688"/>
      <c r="E5752" s="688"/>
      <c r="F5752" s="688"/>
      <c r="G5752" s="688"/>
      <c r="H5752" s="688"/>
      <c r="I5752" s="688"/>
      <c r="J5752" s="688"/>
      <c r="K5752" s="688"/>
    </row>
    <row r="5753" spans="1:11" ht="18" customHeight="1" x14ac:dyDescent="0.2">
      <c r="A5753" s="18" t="s">
        <v>1649</v>
      </c>
      <c r="B5753" s="19" t="s">
        <v>10</v>
      </c>
      <c r="C5753" s="18" t="s">
        <v>11</v>
      </c>
      <c r="D5753" s="18" t="s">
        <v>12</v>
      </c>
      <c r="E5753" s="764" t="s">
        <v>3702</v>
      </c>
      <c r="F5753" s="764"/>
      <c r="G5753" s="20" t="s">
        <v>13</v>
      </c>
      <c r="H5753" s="19" t="s">
        <v>14</v>
      </c>
      <c r="I5753" s="19" t="s">
        <v>3703</v>
      </c>
      <c r="J5753" s="19" t="s">
        <v>15</v>
      </c>
      <c r="K5753" s="19" t="s">
        <v>17</v>
      </c>
    </row>
    <row r="5754" spans="1:11" ht="26.1" customHeight="1" x14ac:dyDescent="0.2">
      <c r="A5754" s="23" t="s">
        <v>3704</v>
      </c>
      <c r="B5754" s="24" t="s">
        <v>1622</v>
      </c>
      <c r="C5754" s="23" t="s">
        <v>42</v>
      </c>
      <c r="D5754" s="23" t="s">
        <v>1623</v>
      </c>
      <c r="E5754" s="760" t="s">
        <v>5148</v>
      </c>
      <c r="F5754" s="760"/>
      <c r="G5754" s="25" t="s">
        <v>1262</v>
      </c>
      <c r="H5754" s="673">
        <v>1</v>
      </c>
      <c r="I5754" s="26"/>
      <c r="J5754" s="26">
        <v>110.22</v>
      </c>
      <c r="K5754" s="26">
        <v>110.22</v>
      </c>
    </row>
    <row r="5755" spans="1:11" ht="24" customHeight="1" x14ac:dyDescent="0.2">
      <c r="A5755" s="674" t="s">
        <v>3706</v>
      </c>
      <c r="B5755" s="675" t="s">
        <v>1739</v>
      </c>
      <c r="C5755" s="674" t="s">
        <v>24</v>
      </c>
      <c r="D5755" s="674" t="s">
        <v>1740</v>
      </c>
      <c r="E5755" s="761" t="s">
        <v>3705</v>
      </c>
      <c r="F5755" s="761"/>
      <c r="G5755" s="676" t="s">
        <v>26</v>
      </c>
      <c r="H5755" s="677">
        <v>0.4</v>
      </c>
      <c r="I5755" s="677">
        <v>0</v>
      </c>
      <c r="J5755" s="678">
        <v>37.369999999999997</v>
      </c>
      <c r="K5755" s="678">
        <v>14.94</v>
      </c>
    </row>
    <row r="5756" spans="1:11" ht="26.1" customHeight="1" x14ac:dyDescent="0.2">
      <c r="A5756" s="674" t="s">
        <v>3706</v>
      </c>
      <c r="B5756" s="675" t="s">
        <v>1742</v>
      </c>
      <c r="C5756" s="674" t="s">
        <v>24</v>
      </c>
      <c r="D5756" s="674" t="s">
        <v>1743</v>
      </c>
      <c r="E5756" s="761" t="s">
        <v>3705</v>
      </c>
      <c r="F5756" s="761"/>
      <c r="G5756" s="676" t="s">
        <v>26</v>
      </c>
      <c r="H5756" s="677">
        <v>0.4</v>
      </c>
      <c r="I5756" s="677">
        <v>0</v>
      </c>
      <c r="J5756" s="678">
        <v>30.8</v>
      </c>
      <c r="K5756" s="678">
        <v>12.32</v>
      </c>
    </row>
    <row r="5757" spans="1:11" ht="26.1" customHeight="1" x14ac:dyDescent="0.2">
      <c r="A5757" s="679" t="s">
        <v>3709</v>
      </c>
      <c r="B5757" s="680" t="s">
        <v>5351</v>
      </c>
      <c r="C5757" s="679" t="s">
        <v>42</v>
      </c>
      <c r="D5757" s="679" t="s">
        <v>1623</v>
      </c>
      <c r="E5757" s="762" t="s">
        <v>2501</v>
      </c>
      <c r="F5757" s="762"/>
      <c r="G5757" s="681" t="s">
        <v>1262</v>
      </c>
      <c r="H5757" s="682">
        <v>1</v>
      </c>
      <c r="I5757" s="682">
        <v>0</v>
      </c>
      <c r="J5757" s="683">
        <v>82.96</v>
      </c>
      <c r="K5757" s="683">
        <v>82.96</v>
      </c>
    </row>
    <row r="5758" spans="1:11" ht="25.5" x14ac:dyDescent="0.2">
      <c r="A5758" s="684"/>
      <c r="B5758" s="684"/>
      <c r="C5758" s="684"/>
      <c r="D5758" s="684"/>
      <c r="E5758" s="684"/>
      <c r="F5758" s="684" t="s">
        <v>3723</v>
      </c>
      <c r="G5758" s="685">
        <v>19.809999999999999</v>
      </c>
      <c r="H5758" s="684" t="s">
        <v>3724</v>
      </c>
      <c r="I5758" s="685">
        <v>0</v>
      </c>
      <c r="J5758" s="684" t="s">
        <v>3725</v>
      </c>
      <c r="K5758" s="685">
        <v>19.809999999999999</v>
      </c>
    </row>
    <row r="5759" spans="1:11" ht="25.5" x14ac:dyDescent="0.2">
      <c r="A5759" s="684"/>
      <c r="B5759" s="684"/>
      <c r="C5759" s="684"/>
      <c r="D5759" s="684"/>
      <c r="E5759" s="684"/>
      <c r="F5759" s="684" t="s">
        <v>3726</v>
      </c>
      <c r="G5759" s="685">
        <v>0</v>
      </c>
      <c r="H5759" s="763"/>
      <c r="I5759" s="763" t="s">
        <v>3727</v>
      </c>
      <c r="J5759" s="684"/>
      <c r="K5759" s="685">
        <v>110.22</v>
      </c>
    </row>
    <row r="5760" spans="1:11" ht="50.1" customHeight="1" thickBot="1" x14ac:dyDescent="0.25">
      <c r="A5760" s="31"/>
      <c r="B5760" s="31"/>
      <c r="C5760" s="31"/>
      <c r="D5760" s="31"/>
      <c r="E5760" s="31"/>
      <c r="F5760" s="31"/>
      <c r="G5760" s="31"/>
      <c r="H5760" s="31" t="s">
        <v>3728</v>
      </c>
      <c r="I5760" s="686" t="s">
        <v>3874</v>
      </c>
      <c r="J5760" s="31" t="s">
        <v>3730</v>
      </c>
      <c r="K5760" s="687">
        <v>551.1</v>
      </c>
    </row>
    <row r="5761" spans="1:11" ht="0.95" customHeight="1" thickTop="1" x14ac:dyDescent="0.2">
      <c r="A5761" s="688"/>
      <c r="B5761" s="688"/>
      <c r="C5761" s="688"/>
      <c r="D5761" s="688"/>
      <c r="E5761" s="688"/>
      <c r="F5761" s="688"/>
      <c r="G5761" s="688"/>
      <c r="H5761" s="688"/>
      <c r="I5761" s="688"/>
      <c r="J5761" s="688"/>
      <c r="K5761" s="688"/>
    </row>
    <row r="5762" spans="1:11" ht="18" customHeight="1" x14ac:dyDescent="0.2">
      <c r="A5762" s="18" t="s">
        <v>1650</v>
      </c>
      <c r="B5762" s="19" t="s">
        <v>10</v>
      </c>
      <c r="C5762" s="18" t="s">
        <v>11</v>
      </c>
      <c r="D5762" s="18" t="s">
        <v>12</v>
      </c>
      <c r="E5762" s="764" t="s">
        <v>3702</v>
      </c>
      <c r="F5762" s="764"/>
      <c r="G5762" s="20" t="s">
        <v>13</v>
      </c>
      <c r="H5762" s="19" t="s">
        <v>14</v>
      </c>
      <c r="I5762" s="19" t="s">
        <v>3703</v>
      </c>
      <c r="J5762" s="19" t="s">
        <v>15</v>
      </c>
      <c r="K5762" s="19" t="s">
        <v>17</v>
      </c>
    </row>
    <row r="5763" spans="1:11" ht="104.1" customHeight="1" x14ac:dyDescent="0.2">
      <c r="A5763" s="23" t="s">
        <v>3704</v>
      </c>
      <c r="B5763" s="24" t="s">
        <v>1625</v>
      </c>
      <c r="C5763" s="23" t="s">
        <v>42</v>
      </c>
      <c r="D5763" s="23" t="s">
        <v>1626</v>
      </c>
      <c r="E5763" s="760" t="s">
        <v>5148</v>
      </c>
      <c r="F5763" s="760"/>
      <c r="G5763" s="25" t="s">
        <v>48</v>
      </c>
      <c r="H5763" s="673">
        <v>1</v>
      </c>
      <c r="I5763" s="26"/>
      <c r="J5763" s="26">
        <v>66.58</v>
      </c>
      <c r="K5763" s="26">
        <v>66.58</v>
      </c>
    </row>
    <row r="5764" spans="1:11" ht="24" customHeight="1" x14ac:dyDescent="0.2">
      <c r="A5764" s="674" t="s">
        <v>3706</v>
      </c>
      <c r="B5764" s="675" t="s">
        <v>1739</v>
      </c>
      <c r="C5764" s="674" t="s">
        <v>24</v>
      </c>
      <c r="D5764" s="674" t="s">
        <v>1740</v>
      </c>
      <c r="E5764" s="761" t="s">
        <v>3705</v>
      </c>
      <c r="F5764" s="761"/>
      <c r="G5764" s="676" t="s">
        <v>26</v>
      </c>
      <c r="H5764" s="677">
        <v>0.4</v>
      </c>
      <c r="I5764" s="677">
        <v>0</v>
      </c>
      <c r="J5764" s="678">
        <v>37.369999999999997</v>
      </c>
      <c r="K5764" s="678">
        <v>14.94</v>
      </c>
    </row>
    <row r="5765" spans="1:11" ht="26.1" customHeight="1" x14ac:dyDescent="0.2">
      <c r="A5765" s="674" t="s">
        <v>3706</v>
      </c>
      <c r="B5765" s="675" t="s">
        <v>1742</v>
      </c>
      <c r="C5765" s="674" t="s">
        <v>24</v>
      </c>
      <c r="D5765" s="674" t="s">
        <v>1743</v>
      </c>
      <c r="E5765" s="761" t="s">
        <v>3705</v>
      </c>
      <c r="F5765" s="761"/>
      <c r="G5765" s="676" t="s">
        <v>26</v>
      </c>
      <c r="H5765" s="677">
        <v>0.4</v>
      </c>
      <c r="I5765" s="677">
        <v>0</v>
      </c>
      <c r="J5765" s="678">
        <v>30.8</v>
      </c>
      <c r="K5765" s="678">
        <v>12.32</v>
      </c>
    </row>
    <row r="5766" spans="1:11" ht="24" customHeight="1" x14ac:dyDescent="0.2">
      <c r="A5766" s="679" t="s">
        <v>3709</v>
      </c>
      <c r="B5766" s="680" t="s">
        <v>4841</v>
      </c>
      <c r="C5766" s="679" t="s">
        <v>24</v>
      </c>
      <c r="D5766" s="679" t="s">
        <v>4842</v>
      </c>
      <c r="E5766" s="762" t="s">
        <v>3720</v>
      </c>
      <c r="F5766" s="762"/>
      <c r="G5766" s="681" t="s">
        <v>48</v>
      </c>
      <c r="H5766" s="682">
        <v>1</v>
      </c>
      <c r="I5766" s="682">
        <v>0</v>
      </c>
      <c r="J5766" s="683">
        <v>4.4000000000000004</v>
      </c>
      <c r="K5766" s="683">
        <v>4.4000000000000004</v>
      </c>
    </row>
    <row r="5767" spans="1:11" ht="24" customHeight="1" x14ac:dyDescent="0.2">
      <c r="A5767" s="679" t="s">
        <v>3709</v>
      </c>
      <c r="B5767" s="680" t="s">
        <v>5352</v>
      </c>
      <c r="C5767" s="679" t="s">
        <v>24</v>
      </c>
      <c r="D5767" s="679" t="s">
        <v>5353</v>
      </c>
      <c r="E5767" s="762" t="s">
        <v>3720</v>
      </c>
      <c r="F5767" s="762"/>
      <c r="G5767" s="681" t="s">
        <v>66</v>
      </c>
      <c r="H5767" s="682">
        <v>2.66</v>
      </c>
      <c r="I5767" s="682">
        <v>0</v>
      </c>
      <c r="J5767" s="683">
        <v>0.13</v>
      </c>
      <c r="K5767" s="683">
        <v>0.34</v>
      </c>
    </row>
    <row r="5768" spans="1:11" ht="104.1" customHeight="1" x14ac:dyDescent="0.2">
      <c r="A5768" s="679" t="s">
        <v>3709</v>
      </c>
      <c r="B5768" s="680" t="s">
        <v>5354</v>
      </c>
      <c r="C5768" s="679" t="s">
        <v>42</v>
      </c>
      <c r="D5768" s="679" t="s">
        <v>1626</v>
      </c>
      <c r="E5768" s="762" t="s">
        <v>3720</v>
      </c>
      <c r="F5768" s="762"/>
      <c r="G5768" s="681" t="s">
        <v>48</v>
      </c>
      <c r="H5768" s="682">
        <v>1</v>
      </c>
      <c r="I5768" s="682">
        <v>0</v>
      </c>
      <c r="J5768" s="683">
        <v>23.2</v>
      </c>
      <c r="K5768" s="683">
        <v>23.2</v>
      </c>
    </row>
    <row r="5769" spans="1:11" ht="26.1" customHeight="1" x14ac:dyDescent="0.2">
      <c r="A5769" s="679" t="s">
        <v>3709</v>
      </c>
      <c r="B5769" s="680" t="s">
        <v>4833</v>
      </c>
      <c r="C5769" s="679" t="s">
        <v>24</v>
      </c>
      <c r="D5769" s="679" t="s">
        <v>4834</v>
      </c>
      <c r="E5769" s="762" t="s">
        <v>3720</v>
      </c>
      <c r="F5769" s="762"/>
      <c r="G5769" s="681" t="s">
        <v>66</v>
      </c>
      <c r="H5769" s="682">
        <v>4</v>
      </c>
      <c r="I5769" s="682">
        <v>0</v>
      </c>
      <c r="J5769" s="683">
        <v>1.63</v>
      </c>
      <c r="K5769" s="683">
        <v>6.52</v>
      </c>
    </row>
    <row r="5770" spans="1:11" ht="26.1" customHeight="1" x14ac:dyDescent="0.2">
      <c r="A5770" s="679" t="s">
        <v>3709</v>
      </c>
      <c r="B5770" s="680" t="s">
        <v>5355</v>
      </c>
      <c r="C5770" s="679" t="s">
        <v>24</v>
      </c>
      <c r="D5770" s="679" t="s">
        <v>5356</v>
      </c>
      <c r="E5770" s="762" t="s">
        <v>3720</v>
      </c>
      <c r="F5770" s="762"/>
      <c r="G5770" s="681" t="s">
        <v>66</v>
      </c>
      <c r="H5770" s="682">
        <v>2.66</v>
      </c>
      <c r="I5770" s="682">
        <v>0</v>
      </c>
      <c r="J5770" s="683">
        <v>0.61</v>
      </c>
      <c r="K5770" s="683">
        <v>1.62</v>
      </c>
    </row>
    <row r="5771" spans="1:11" ht="26.1" customHeight="1" x14ac:dyDescent="0.2">
      <c r="A5771" s="679" t="s">
        <v>3709</v>
      </c>
      <c r="B5771" s="680" t="s">
        <v>4835</v>
      </c>
      <c r="C5771" s="679" t="s">
        <v>24</v>
      </c>
      <c r="D5771" s="679" t="s">
        <v>4836</v>
      </c>
      <c r="E5771" s="762" t="s">
        <v>3720</v>
      </c>
      <c r="F5771" s="762"/>
      <c r="G5771" s="681" t="s">
        <v>66</v>
      </c>
      <c r="H5771" s="682">
        <v>2</v>
      </c>
      <c r="I5771" s="682">
        <v>0</v>
      </c>
      <c r="J5771" s="683">
        <v>1.08</v>
      </c>
      <c r="K5771" s="683">
        <v>2.16</v>
      </c>
    </row>
    <row r="5772" spans="1:11" ht="24" customHeight="1" x14ac:dyDescent="0.2">
      <c r="A5772" s="679" t="s">
        <v>3709</v>
      </c>
      <c r="B5772" s="680" t="s">
        <v>4839</v>
      </c>
      <c r="C5772" s="679" t="s">
        <v>24</v>
      </c>
      <c r="D5772" s="679" t="s">
        <v>4840</v>
      </c>
      <c r="E5772" s="762" t="s">
        <v>3720</v>
      </c>
      <c r="F5772" s="762"/>
      <c r="G5772" s="681" t="s">
        <v>66</v>
      </c>
      <c r="H5772" s="682">
        <v>4</v>
      </c>
      <c r="I5772" s="682">
        <v>0</v>
      </c>
      <c r="J5772" s="683">
        <v>0.27</v>
      </c>
      <c r="K5772" s="683">
        <v>1.08</v>
      </c>
    </row>
    <row r="5773" spans="1:11" ht="25.5" x14ac:dyDescent="0.2">
      <c r="A5773" s="684"/>
      <c r="B5773" s="684"/>
      <c r="C5773" s="684"/>
      <c r="D5773" s="684"/>
      <c r="E5773" s="684"/>
      <c r="F5773" s="684" t="s">
        <v>3723</v>
      </c>
      <c r="G5773" s="685">
        <v>19.809999999999999</v>
      </c>
      <c r="H5773" s="684" t="s">
        <v>3724</v>
      </c>
      <c r="I5773" s="685">
        <v>0</v>
      </c>
      <c r="J5773" s="684" t="s">
        <v>3725</v>
      </c>
      <c r="K5773" s="685">
        <v>19.809999999999999</v>
      </c>
    </row>
    <row r="5774" spans="1:11" ht="25.5" x14ac:dyDescent="0.2">
      <c r="A5774" s="684"/>
      <c r="B5774" s="684"/>
      <c r="C5774" s="684"/>
      <c r="D5774" s="684"/>
      <c r="E5774" s="684"/>
      <c r="F5774" s="684" t="s">
        <v>3726</v>
      </c>
      <c r="G5774" s="685">
        <v>0</v>
      </c>
      <c r="H5774" s="763"/>
      <c r="I5774" s="763" t="s">
        <v>3727</v>
      </c>
      <c r="J5774" s="684"/>
      <c r="K5774" s="685">
        <v>66.58</v>
      </c>
    </row>
    <row r="5775" spans="1:11" ht="50.1" customHeight="1" thickBot="1" x14ac:dyDescent="0.25">
      <c r="A5775" s="31"/>
      <c r="B5775" s="31"/>
      <c r="C5775" s="31"/>
      <c r="D5775" s="31"/>
      <c r="E5775" s="31"/>
      <c r="F5775" s="31"/>
      <c r="G5775" s="31"/>
      <c r="H5775" s="31" t="s">
        <v>3728</v>
      </c>
      <c r="I5775" s="686" t="s">
        <v>3744</v>
      </c>
      <c r="J5775" s="31" t="s">
        <v>3730</v>
      </c>
      <c r="K5775" s="687">
        <v>6391.68</v>
      </c>
    </row>
    <row r="5776" spans="1:11" ht="0.95" customHeight="1" thickTop="1" x14ac:dyDescent="0.2">
      <c r="A5776" s="688"/>
      <c r="B5776" s="688"/>
      <c r="C5776" s="688"/>
      <c r="D5776" s="688"/>
      <c r="E5776" s="688"/>
      <c r="F5776" s="688"/>
      <c r="G5776" s="688"/>
      <c r="H5776" s="688"/>
      <c r="I5776" s="688"/>
      <c r="J5776" s="688"/>
      <c r="K5776" s="688"/>
    </row>
    <row r="5777" spans="1:11" ht="18" customHeight="1" x14ac:dyDescent="0.2">
      <c r="A5777" s="18" t="s">
        <v>1651</v>
      </c>
      <c r="B5777" s="19" t="s">
        <v>10</v>
      </c>
      <c r="C5777" s="18" t="s">
        <v>11</v>
      </c>
      <c r="D5777" s="18" t="s">
        <v>12</v>
      </c>
      <c r="E5777" s="764" t="s">
        <v>3702</v>
      </c>
      <c r="F5777" s="764"/>
      <c r="G5777" s="20" t="s">
        <v>13</v>
      </c>
      <c r="H5777" s="19" t="s">
        <v>14</v>
      </c>
      <c r="I5777" s="19" t="s">
        <v>3703</v>
      </c>
      <c r="J5777" s="19" t="s">
        <v>15</v>
      </c>
      <c r="K5777" s="19" t="s">
        <v>17</v>
      </c>
    </row>
    <row r="5778" spans="1:11" ht="51.95" customHeight="1" x14ac:dyDescent="0.2">
      <c r="A5778" s="23" t="s">
        <v>3704</v>
      </c>
      <c r="B5778" s="24" t="s">
        <v>1498</v>
      </c>
      <c r="C5778" s="23" t="s">
        <v>42</v>
      </c>
      <c r="D5778" s="23" t="s">
        <v>1499</v>
      </c>
      <c r="E5778" s="760" t="s">
        <v>5148</v>
      </c>
      <c r="F5778" s="760"/>
      <c r="G5778" s="25" t="s">
        <v>48</v>
      </c>
      <c r="H5778" s="673">
        <v>1</v>
      </c>
      <c r="I5778" s="26"/>
      <c r="J5778" s="26">
        <v>13.63</v>
      </c>
      <c r="K5778" s="26">
        <v>13.63</v>
      </c>
    </row>
    <row r="5779" spans="1:11" ht="24" customHeight="1" x14ac:dyDescent="0.2">
      <c r="A5779" s="674" t="s">
        <v>3706</v>
      </c>
      <c r="B5779" s="675" t="s">
        <v>1739</v>
      </c>
      <c r="C5779" s="674" t="s">
        <v>24</v>
      </c>
      <c r="D5779" s="674" t="s">
        <v>1740</v>
      </c>
      <c r="E5779" s="761" t="s">
        <v>3705</v>
      </c>
      <c r="F5779" s="761"/>
      <c r="G5779" s="676" t="s">
        <v>26</v>
      </c>
      <c r="H5779" s="677">
        <v>0.14399999999999999</v>
      </c>
      <c r="I5779" s="677">
        <v>0</v>
      </c>
      <c r="J5779" s="678">
        <v>37.369999999999997</v>
      </c>
      <c r="K5779" s="678">
        <v>5.38</v>
      </c>
    </row>
    <row r="5780" spans="1:11" ht="26.1" customHeight="1" x14ac:dyDescent="0.2">
      <c r="A5780" s="674" t="s">
        <v>3706</v>
      </c>
      <c r="B5780" s="675" t="s">
        <v>1742</v>
      </c>
      <c r="C5780" s="674" t="s">
        <v>24</v>
      </c>
      <c r="D5780" s="674" t="s">
        <v>1743</v>
      </c>
      <c r="E5780" s="761" t="s">
        <v>3705</v>
      </c>
      <c r="F5780" s="761"/>
      <c r="G5780" s="676" t="s">
        <v>26</v>
      </c>
      <c r="H5780" s="677">
        <v>0.14399999999999999</v>
      </c>
      <c r="I5780" s="677">
        <v>0</v>
      </c>
      <c r="J5780" s="678">
        <v>30.8</v>
      </c>
      <c r="K5780" s="678">
        <v>4.43</v>
      </c>
    </row>
    <row r="5781" spans="1:11" ht="26.1" customHeight="1" x14ac:dyDescent="0.2">
      <c r="A5781" s="679" t="s">
        <v>3709</v>
      </c>
      <c r="B5781" s="680" t="s">
        <v>5284</v>
      </c>
      <c r="C5781" s="679" t="s">
        <v>24</v>
      </c>
      <c r="D5781" s="679" t="s">
        <v>5285</v>
      </c>
      <c r="E5781" s="762" t="s">
        <v>3720</v>
      </c>
      <c r="F5781" s="762"/>
      <c r="G5781" s="681" t="s">
        <v>48</v>
      </c>
      <c r="H5781" s="682">
        <v>1.0169999999999999</v>
      </c>
      <c r="I5781" s="682">
        <v>0</v>
      </c>
      <c r="J5781" s="683">
        <v>3.76</v>
      </c>
      <c r="K5781" s="683">
        <v>3.82</v>
      </c>
    </row>
    <row r="5782" spans="1:11" ht="25.5" x14ac:dyDescent="0.2">
      <c r="A5782" s="684"/>
      <c r="B5782" s="684"/>
      <c r="C5782" s="684"/>
      <c r="D5782" s="684"/>
      <c r="E5782" s="684"/>
      <c r="F5782" s="684" t="s">
        <v>3723</v>
      </c>
      <c r="G5782" s="685">
        <v>7.13</v>
      </c>
      <c r="H5782" s="684" t="s">
        <v>3724</v>
      </c>
      <c r="I5782" s="685">
        <v>0</v>
      </c>
      <c r="J5782" s="684" t="s">
        <v>3725</v>
      </c>
      <c r="K5782" s="685">
        <v>7.13</v>
      </c>
    </row>
    <row r="5783" spans="1:11" ht="25.5" x14ac:dyDescent="0.2">
      <c r="A5783" s="684"/>
      <c r="B5783" s="684"/>
      <c r="C5783" s="684"/>
      <c r="D5783" s="684"/>
      <c r="E5783" s="684"/>
      <c r="F5783" s="684" t="s">
        <v>3726</v>
      </c>
      <c r="G5783" s="685">
        <v>0</v>
      </c>
      <c r="H5783" s="763"/>
      <c r="I5783" s="763" t="s">
        <v>3727</v>
      </c>
      <c r="J5783" s="684"/>
      <c r="K5783" s="685">
        <v>13.63</v>
      </c>
    </row>
    <row r="5784" spans="1:11" ht="50.1" customHeight="1" thickBot="1" x14ac:dyDescent="0.25">
      <c r="A5784" s="31"/>
      <c r="B5784" s="31"/>
      <c r="C5784" s="31"/>
      <c r="D5784" s="31"/>
      <c r="E5784" s="31"/>
      <c r="F5784" s="31"/>
      <c r="G5784" s="31"/>
      <c r="H5784" s="31" t="s">
        <v>3728</v>
      </c>
      <c r="I5784" s="686" t="s">
        <v>5368</v>
      </c>
      <c r="J5784" s="31" t="s">
        <v>3730</v>
      </c>
      <c r="K5784" s="687">
        <v>3543.8</v>
      </c>
    </row>
    <row r="5785" spans="1:11" ht="0.95" customHeight="1" thickTop="1" x14ac:dyDescent="0.2">
      <c r="A5785" s="688"/>
      <c r="B5785" s="688"/>
      <c r="C5785" s="688"/>
      <c r="D5785" s="688"/>
      <c r="E5785" s="688"/>
      <c r="F5785" s="688"/>
      <c r="G5785" s="688"/>
      <c r="H5785" s="688"/>
      <c r="I5785" s="688"/>
      <c r="J5785" s="688"/>
      <c r="K5785" s="688"/>
    </row>
    <row r="5786" spans="1:11" ht="18" customHeight="1" x14ac:dyDescent="0.2">
      <c r="A5786" s="18" t="s">
        <v>1652</v>
      </c>
      <c r="B5786" s="19" t="s">
        <v>10</v>
      </c>
      <c r="C5786" s="18" t="s">
        <v>11</v>
      </c>
      <c r="D5786" s="18" t="s">
        <v>12</v>
      </c>
      <c r="E5786" s="764" t="s">
        <v>3702</v>
      </c>
      <c r="F5786" s="764"/>
      <c r="G5786" s="20" t="s">
        <v>13</v>
      </c>
      <c r="H5786" s="19" t="s">
        <v>14</v>
      </c>
      <c r="I5786" s="19" t="s">
        <v>3703</v>
      </c>
      <c r="J5786" s="19" t="s">
        <v>15</v>
      </c>
      <c r="K5786" s="19" t="s">
        <v>17</v>
      </c>
    </row>
    <row r="5787" spans="1:11" ht="51.95" customHeight="1" x14ac:dyDescent="0.2">
      <c r="A5787" s="23" t="s">
        <v>3704</v>
      </c>
      <c r="B5787" s="24" t="s">
        <v>1629</v>
      </c>
      <c r="C5787" s="23" t="s">
        <v>42</v>
      </c>
      <c r="D5787" s="23" t="s">
        <v>1630</v>
      </c>
      <c r="E5787" s="760" t="s">
        <v>5148</v>
      </c>
      <c r="F5787" s="760"/>
      <c r="G5787" s="25" t="s">
        <v>48</v>
      </c>
      <c r="H5787" s="673">
        <v>1</v>
      </c>
      <c r="I5787" s="26"/>
      <c r="J5787" s="26">
        <v>12.04</v>
      </c>
      <c r="K5787" s="26">
        <v>12.04</v>
      </c>
    </row>
    <row r="5788" spans="1:11" ht="24" customHeight="1" x14ac:dyDescent="0.2">
      <c r="A5788" s="674" t="s">
        <v>3706</v>
      </c>
      <c r="B5788" s="675" t="s">
        <v>1739</v>
      </c>
      <c r="C5788" s="674" t="s">
        <v>24</v>
      </c>
      <c r="D5788" s="674" t="s">
        <v>1740</v>
      </c>
      <c r="E5788" s="761" t="s">
        <v>3705</v>
      </c>
      <c r="F5788" s="761"/>
      <c r="G5788" s="676" t="s">
        <v>26</v>
      </c>
      <c r="H5788" s="677">
        <v>2.69E-2</v>
      </c>
      <c r="I5788" s="677">
        <v>0</v>
      </c>
      <c r="J5788" s="678">
        <v>37.369999999999997</v>
      </c>
      <c r="K5788" s="678">
        <v>1</v>
      </c>
    </row>
    <row r="5789" spans="1:11" ht="26.1" customHeight="1" x14ac:dyDescent="0.2">
      <c r="A5789" s="674" t="s">
        <v>3706</v>
      </c>
      <c r="B5789" s="675" t="s">
        <v>1742</v>
      </c>
      <c r="C5789" s="674" t="s">
        <v>24</v>
      </c>
      <c r="D5789" s="674" t="s">
        <v>1743</v>
      </c>
      <c r="E5789" s="761" t="s">
        <v>3705</v>
      </c>
      <c r="F5789" s="761"/>
      <c r="G5789" s="676" t="s">
        <v>26</v>
      </c>
      <c r="H5789" s="677">
        <v>2.69E-2</v>
      </c>
      <c r="I5789" s="677">
        <v>0</v>
      </c>
      <c r="J5789" s="678">
        <v>30.8</v>
      </c>
      <c r="K5789" s="678">
        <v>0.82</v>
      </c>
    </row>
    <row r="5790" spans="1:11" ht="26.1" customHeight="1" x14ac:dyDescent="0.2">
      <c r="A5790" s="679" t="s">
        <v>3709</v>
      </c>
      <c r="B5790" s="680" t="s">
        <v>5358</v>
      </c>
      <c r="C5790" s="679" t="s">
        <v>24</v>
      </c>
      <c r="D5790" s="679" t="s">
        <v>5359</v>
      </c>
      <c r="E5790" s="762" t="s">
        <v>3720</v>
      </c>
      <c r="F5790" s="762"/>
      <c r="G5790" s="681" t="s">
        <v>48</v>
      </c>
      <c r="H5790" s="682">
        <v>1</v>
      </c>
      <c r="I5790" s="682">
        <v>0</v>
      </c>
      <c r="J5790" s="683">
        <v>10.220000000000001</v>
      </c>
      <c r="K5790" s="683">
        <v>10.220000000000001</v>
      </c>
    </row>
    <row r="5791" spans="1:11" ht="25.5" x14ac:dyDescent="0.2">
      <c r="A5791" s="684"/>
      <c r="B5791" s="684"/>
      <c r="C5791" s="684"/>
      <c r="D5791" s="684"/>
      <c r="E5791" s="684"/>
      <c r="F5791" s="684" t="s">
        <v>3723</v>
      </c>
      <c r="G5791" s="685">
        <v>1.32</v>
      </c>
      <c r="H5791" s="684" t="s">
        <v>3724</v>
      </c>
      <c r="I5791" s="685">
        <v>0</v>
      </c>
      <c r="J5791" s="684" t="s">
        <v>3725</v>
      </c>
      <c r="K5791" s="685">
        <v>1.32</v>
      </c>
    </row>
    <row r="5792" spans="1:11" ht="25.5" x14ac:dyDescent="0.2">
      <c r="A5792" s="684"/>
      <c r="B5792" s="684"/>
      <c r="C5792" s="684"/>
      <c r="D5792" s="684"/>
      <c r="E5792" s="684"/>
      <c r="F5792" s="684" t="s">
        <v>3726</v>
      </c>
      <c r="G5792" s="685">
        <v>0</v>
      </c>
      <c r="H5792" s="763"/>
      <c r="I5792" s="763" t="s">
        <v>3727</v>
      </c>
      <c r="J5792" s="684"/>
      <c r="K5792" s="685">
        <v>12.04</v>
      </c>
    </row>
    <row r="5793" spans="1:11" ht="50.1" customHeight="1" thickBot="1" x14ac:dyDescent="0.25">
      <c r="A5793" s="31"/>
      <c r="B5793" s="31"/>
      <c r="C5793" s="31"/>
      <c r="D5793" s="31"/>
      <c r="E5793" s="31"/>
      <c r="F5793" s="31"/>
      <c r="G5793" s="31"/>
      <c r="H5793" s="31" t="s">
        <v>3728</v>
      </c>
      <c r="I5793" s="686" t="s">
        <v>5369</v>
      </c>
      <c r="J5793" s="31" t="s">
        <v>3730</v>
      </c>
      <c r="K5793" s="687">
        <v>15652</v>
      </c>
    </row>
    <row r="5794" spans="1:11" ht="0.95" customHeight="1" thickTop="1" x14ac:dyDescent="0.2">
      <c r="A5794" s="688"/>
      <c r="B5794" s="688"/>
      <c r="C5794" s="688"/>
      <c r="D5794" s="688"/>
      <c r="E5794" s="688"/>
      <c r="F5794" s="688"/>
      <c r="G5794" s="688"/>
      <c r="H5794" s="688"/>
      <c r="I5794" s="688"/>
      <c r="J5794" s="688"/>
      <c r="K5794" s="688"/>
    </row>
    <row r="5795" spans="1:11" ht="18" customHeight="1" x14ac:dyDescent="0.2">
      <c r="A5795" s="18" t="s">
        <v>1653</v>
      </c>
      <c r="B5795" s="19" t="s">
        <v>10</v>
      </c>
      <c r="C5795" s="18" t="s">
        <v>11</v>
      </c>
      <c r="D5795" s="18" t="s">
        <v>12</v>
      </c>
      <c r="E5795" s="764" t="s">
        <v>3702</v>
      </c>
      <c r="F5795" s="764"/>
      <c r="G5795" s="20" t="s">
        <v>13</v>
      </c>
      <c r="H5795" s="19" t="s">
        <v>14</v>
      </c>
      <c r="I5795" s="19" t="s">
        <v>3703</v>
      </c>
      <c r="J5795" s="19" t="s">
        <v>15</v>
      </c>
      <c r="K5795" s="19" t="s">
        <v>17</v>
      </c>
    </row>
    <row r="5796" spans="1:11" ht="51.95" customHeight="1" x14ac:dyDescent="0.2">
      <c r="A5796" s="23" t="s">
        <v>3704</v>
      </c>
      <c r="B5796" s="24" t="s">
        <v>1495</v>
      </c>
      <c r="C5796" s="23" t="s">
        <v>42</v>
      </c>
      <c r="D5796" s="23" t="s">
        <v>1496</v>
      </c>
      <c r="E5796" s="760" t="s">
        <v>3798</v>
      </c>
      <c r="F5796" s="760"/>
      <c r="G5796" s="25" t="s">
        <v>1262</v>
      </c>
      <c r="H5796" s="673">
        <v>1</v>
      </c>
      <c r="I5796" s="26"/>
      <c r="J5796" s="26">
        <v>7.53</v>
      </c>
      <c r="K5796" s="26">
        <v>7.53</v>
      </c>
    </row>
    <row r="5797" spans="1:11" ht="26.1" customHeight="1" x14ac:dyDescent="0.2">
      <c r="A5797" s="674" t="s">
        <v>3706</v>
      </c>
      <c r="B5797" s="675" t="s">
        <v>1742</v>
      </c>
      <c r="C5797" s="674" t="s">
        <v>24</v>
      </c>
      <c r="D5797" s="674" t="s">
        <v>1743</v>
      </c>
      <c r="E5797" s="761" t="s">
        <v>3705</v>
      </c>
      <c r="F5797" s="761"/>
      <c r="G5797" s="676" t="s">
        <v>26</v>
      </c>
      <c r="H5797" s="677">
        <v>0.05</v>
      </c>
      <c r="I5797" s="677">
        <v>0</v>
      </c>
      <c r="J5797" s="678">
        <v>30.8</v>
      </c>
      <c r="K5797" s="678">
        <v>1.54</v>
      </c>
    </row>
    <row r="5798" spans="1:11" ht="24" customHeight="1" x14ac:dyDescent="0.2">
      <c r="A5798" s="674" t="s">
        <v>3706</v>
      </c>
      <c r="B5798" s="675" t="s">
        <v>1739</v>
      </c>
      <c r="C5798" s="674" t="s">
        <v>24</v>
      </c>
      <c r="D5798" s="674" t="s">
        <v>1740</v>
      </c>
      <c r="E5798" s="761" t="s">
        <v>3705</v>
      </c>
      <c r="F5798" s="761"/>
      <c r="G5798" s="676" t="s">
        <v>26</v>
      </c>
      <c r="H5798" s="677">
        <v>0.05</v>
      </c>
      <c r="I5798" s="677">
        <v>0</v>
      </c>
      <c r="J5798" s="678">
        <v>37.369999999999997</v>
      </c>
      <c r="K5798" s="678">
        <v>1.86</v>
      </c>
    </row>
    <row r="5799" spans="1:11" ht="26.1" customHeight="1" x14ac:dyDescent="0.2">
      <c r="A5799" s="679" t="s">
        <v>3709</v>
      </c>
      <c r="B5799" s="680" t="s">
        <v>5282</v>
      </c>
      <c r="C5799" s="679" t="s">
        <v>24</v>
      </c>
      <c r="D5799" s="679" t="s">
        <v>5283</v>
      </c>
      <c r="E5799" s="762" t="s">
        <v>3720</v>
      </c>
      <c r="F5799" s="762"/>
      <c r="G5799" s="681" t="s">
        <v>66</v>
      </c>
      <c r="H5799" s="682">
        <v>1</v>
      </c>
      <c r="I5799" s="682">
        <v>0</v>
      </c>
      <c r="J5799" s="683">
        <v>4.13</v>
      </c>
      <c r="K5799" s="683">
        <v>4.13</v>
      </c>
    </row>
    <row r="5800" spans="1:11" ht="25.5" x14ac:dyDescent="0.2">
      <c r="A5800" s="684"/>
      <c r="B5800" s="684"/>
      <c r="C5800" s="684"/>
      <c r="D5800" s="684"/>
      <c r="E5800" s="684"/>
      <c r="F5800" s="684" t="s">
        <v>3723</v>
      </c>
      <c r="G5800" s="685">
        <v>2.4700000000000002</v>
      </c>
      <c r="H5800" s="684" t="s">
        <v>3724</v>
      </c>
      <c r="I5800" s="685">
        <v>0</v>
      </c>
      <c r="J5800" s="684" t="s">
        <v>3725</v>
      </c>
      <c r="K5800" s="685">
        <v>2.4700000000000002</v>
      </c>
    </row>
    <row r="5801" spans="1:11" ht="25.5" x14ac:dyDescent="0.2">
      <c r="A5801" s="684"/>
      <c r="B5801" s="684"/>
      <c r="C5801" s="684"/>
      <c r="D5801" s="684"/>
      <c r="E5801" s="684"/>
      <c r="F5801" s="684" t="s">
        <v>3726</v>
      </c>
      <c r="G5801" s="685">
        <v>0</v>
      </c>
      <c r="H5801" s="763"/>
      <c r="I5801" s="763" t="s">
        <v>3727</v>
      </c>
      <c r="J5801" s="684"/>
      <c r="K5801" s="685">
        <v>7.53</v>
      </c>
    </row>
    <row r="5802" spans="1:11" ht="50.1" customHeight="1" thickBot="1" x14ac:dyDescent="0.25">
      <c r="A5802" s="31"/>
      <c r="B5802" s="31"/>
      <c r="C5802" s="31"/>
      <c r="D5802" s="31"/>
      <c r="E5802" s="31"/>
      <c r="F5802" s="31"/>
      <c r="G5802" s="31"/>
      <c r="H5802" s="31" t="s">
        <v>3728</v>
      </c>
      <c r="I5802" s="686" t="s">
        <v>5370</v>
      </c>
      <c r="J5802" s="31" t="s">
        <v>3730</v>
      </c>
      <c r="K5802" s="687">
        <v>210.84</v>
      </c>
    </row>
    <row r="5803" spans="1:11" ht="0.95" customHeight="1" thickTop="1" x14ac:dyDescent="0.2">
      <c r="A5803" s="688"/>
      <c r="B5803" s="688"/>
      <c r="C5803" s="688"/>
      <c r="D5803" s="688"/>
      <c r="E5803" s="688"/>
      <c r="F5803" s="688"/>
      <c r="G5803" s="688"/>
      <c r="H5803" s="688"/>
      <c r="I5803" s="688"/>
      <c r="J5803" s="688"/>
      <c r="K5803" s="688"/>
    </row>
    <row r="5804" spans="1:11" ht="18" customHeight="1" x14ac:dyDescent="0.2">
      <c r="A5804" s="18" t="s">
        <v>1654</v>
      </c>
      <c r="B5804" s="19" t="s">
        <v>10</v>
      </c>
      <c r="C5804" s="18" t="s">
        <v>11</v>
      </c>
      <c r="D5804" s="18" t="s">
        <v>12</v>
      </c>
      <c r="E5804" s="764" t="s">
        <v>3702</v>
      </c>
      <c r="F5804" s="764"/>
      <c r="G5804" s="20" t="s">
        <v>13</v>
      </c>
      <c r="H5804" s="19" t="s">
        <v>14</v>
      </c>
      <c r="I5804" s="19" t="s">
        <v>3703</v>
      </c>
      <c r="J5804" s="19" t="s">
        <v>15</v>
      </c>
      <c r="K5804" s="19" t="s">
        <v>17</v>
      </c>
    </row>
    <row r="5805" spans="1:11" ht="51.95" customHeight="1" x14ac:dyDescent="0.2">
      <c r="A5805" s="23" t="s">
        <v>3704</v>
      </c>
      <c r="B5805" s="24" t="s">
        <v>1533</v>
      </c>
      <c r="C5805" s="23" t="s">
        <v>42</v>
      </c>
      <c r="D5805" s="23" t="s">
        <v>1534</v>
      </c>
      <c r="E5805" s="760" t="s">
        <v>3798</v>
      </c>
      <c r="F5805" s="760"/>
      <c r="G5805" s="25" t="s">
        <v>1262</v>
      </c>
      <c r="H5805" s="673">
        <v>1</v>
      </c>
      <c r="I5805" s="26"/>
      <c r="J5805" s="26">
        <v>5.0199999999999996</v>
      </c>
      <c r="K5805" s="26">
        <v>5.0199999999999996</v>
      </c>
    </row>
    <row r="5806" spans="1:11" ht="26.1" customHeight="1" x14ac:dyDescent="0.2">
      <c r="A5806" s="674" t="s">
        <v>3706</v>
      </c>
      <c r="B5806" s="675" t="s">
        <v>1742</v>
      </c>
      <c r="C5806" s="674" t="s">
        <v>24</v>
      </c>
      <c r="D5806" s="674" t="s">
        <v>1743</v>
      </c>
      <c r="E5806" s="761" t="s">
        <v>3705</v>
      </c>
      <c r="F5806" s="761"/>
      <c r="G5806" s="676" t="s">
        <v>26</v>
      </c>
      <c r="H5806" s="677">
        <v>0.05</v>
      </c>
      <c r="I5806" s="677">
        <v>0</v>
      </c>
      <c r="J5806" s="678">
        <v>30.8</v>
      </c>
      <c r="K5806" s="678">
        <v>1.54</v>
      </c>
    </row>
    <row r="5807" spans="1:11" ht="24" customHeight="1" x14ac:dyDescent="0.2">
      <c r="A5807" s="674" t="s">
        <v>3706</v>
      </c>
      <c r="B5807" s="675" t="s">
        <v>1739</v>
      </c>
      <c r="C5807" s="674" t="s">
        <v>24</v>
      </c>
      <c r="D5807" s="674" t="s">
        <v>1740</v>
      </c>
      <c r="E5807" s="761" t="s">
        <v>3705</v>
      </c>
      <c r="F5807" s="761"/>
      <c r="G5807" s="676" t="s">
        <v>26</v>
      </c>
      <c r="H5807" s="677">
        <v>0.05</v>
      </c>
      <c r="I5807" s="677">
        <v>0</v>
      </c>
      <c r="J5807" s="678">
        <v>37.369999999999997</v>
      </c>
      <c r="K5807" s="678">
        <v>1.86</v>
      </c>
    </row>
    <row r="5808" spans="1:11" ht="39" customHeight="1" x14ac:dyDescent="0.2">
      <c r="A5808" s="679" t="s">
        <v>3709</v>
      </c>
      <c r="B5808" s="680" t="s">
        <v>5306</v>
      </c>
      <c r="C5808" s="679" t="s">
        <v>24</v>
      </c>
      <c r="D5808" s="679" t="s">
        <v>5307</v>
      </c>
      <c r="E5808" s="762" t="s">
        <v>3720</v>
      </c>
      <c r="F5808" s="762"/>
      <c r="G5808" s="681" t="s">
        <v>66</v>
      </c>
      <c r="H5808" s="682">
        <v>1</v>
      </c>
      <c r="I5808" s="682">
        <v>0</v>
      </c>
      <c r="J5808" s="683">
        <v>1.62</v>
      </c>
      <c r="K5808" s="683">
        <v>1.62</v>
      </c>
    </row>
    <row r="5809" spans="1:11" ht="25.5" x14ac:dyDescent="0.2">
      <c r="A5809" s="684"/>
      <c r="B5809" s="684"/>
      <c r="C5809" s="684"/>
      <c r="D5809" s="684"/>
      <c r="E5809" s="684"/>
      <c r="F5809" s="684" t="s">
        <v>3723</v>
      </c>
      <c r="G5809" s="685">
        <v>2.4700000000000002</v>
      </c>
      <c r="H5809" s="684" t="s">
        <v>3724</v>
      </c>
      <c r="I5809" s="685">
        <v>0</v>
      </c>
      <c r="J5809" s="684" t="s">
        <v>3725</v>
      </c>
      <c r="K5809" s="685">
        <v>2.4700000000000002</v>
      </c>
    </row>
    <row r="5810" spans="1:11" ht="25.5" x14ac:dyDescent="0.2">
      <c r="A5810" s="684"/>
      <c r="B5810" s="684"/>
      <c r="C5810" s="684"/>
      <c r="D5810" s="684"/>
      <c r="E5810" s="684"/>
      <c r="F5810" s="684" t="s">
        <v>3726</v>
      </c>
      <c r="G5810" s="685">
        <v>0</v>
      </c>
      <c r="H5810" s="763"/>
      <c r="I5810" s="763" t="s">
        <v>3727</v>
      </c>
      <c r="J5810" s="684"/>
      <c r="K5810" s="685">
        <v>5.0199999999999996</v>
      </c>
    </row>
    <row r="5811" spans="1:11" ht="50.1" customHeight="1" thickBot="1" x14ac:dyDescent="0.25">
      <c r="A5811" s="31"/>
      <c r="B5811" s="31"/>
      <c r="C5811" s="31"/>
      <c r="D5811" s="31"/>
      <c r="E5811" s="31"/>
      <c r="F5811" s="31"/>
      <c r="G5811" s="31"/>
      <c r="H5811" s="31" t="s">
        <v>3728</v>
      </c>
      <c r="I5811" s="686" t="s">
        <v>5370</v>
      </c>
      <c r="J5811" s="31" t="s">
        <v>3730</v>
      </c>
      <c r="K5811" s="687">
        <v>140.56</v>
      </c>
    </row>
    <row r="5812" spans="1:11" ht="0.95" customHeight="1" thickTop="1" x14ac:dyDescent="0.2">
      <c r="A5812" s="688"/>
      <c r="B5812" s="688"/>
      <c r="C5812" s="688"/>
      <c r="D5812" s="688"/>
      <c r="E5812" s="688"/>
      <c r="F5812" s="688"/>
      <c r="G5812" s="688"/>
      <c r="H5812" s="688"/>
      <c r="I5812" s="688"/>
      <c r="J5812" s="688"/>
      <c r="K5812" s="688"/>
    </row>
    <row r="5813" spans="1:11" ht="18" customHeight="1" x14ac:dyDescent="0.2">
      <c r="A5813" s="18" t="s">
        <v>1655</v>
      </c>
      <c r="B5813" s="19" t="s">
        <v>10</v>
      </c>
      <c r="C5813" s="18" t="s">
        <v>11</v>
      </c>
      <c r="D5813" s="18" t="s">
        <v>12</v>
      </c>
      <c r="E5813" s="764" t="s">
        <v>3702</v>
      </c>
      <c r="F5813" s="764"/>
      <c r="G5813" s="20" t="s">
        <v>13</v>
      </c>
      <c r="H5813" s="19" t="s">
        <v>14</v>
      </c>
      <c r="I5813" s="19" t="s">
        <v>3703</v>
      </c>
      <c r="J5813" s="19" t="s">
        <v>15</v>
      </c>
      <c r="K5813" s="19" t="s">
        <v>17</v>
      </c>
    </row>
    <row r="5814" spans="1:11" ht="51.95" customHeight="1" x14ac:dyDescent="0.2">
      <c r="A5814" s="23" t="s">
        <v>3704</v>
      </c>
      <c r="B5814" s="24" t="s">
        <v>1536</v>
      </c>
      <c r="C5814" s="23" t="s">
        <v>42</v>
      </c>
      <c r="D5814" s="23" t="s">
        <v>1537</v>
      </c>
      <c r="E5814" s="760" t="s">
        <v>3798</v>
      </c>
      <c r="F5814" s="760"/>
      <c r="G5814" s="25" t="s">
        <v>1262</v>
      </c>
      <c r="H5814" s="673">
        <v>1</v>
      </c>
      <c r="I5814" s="26"/>
      <c r="J5814" s="26">
        <v>6.53</v>
      </c>
      <c r="K5814" s="26">
        <v>6.53</v>
      </c>
    </row>
    <row r="5815" spans="1:11" ht="24" customHeight="1" x14ac:dyDescent="0.2">
      <c r="A5815" s="674" t="s">
        <v>3706</v>
      </c>
      <c r="B5815" s="675" t="s">
        <v>1739</v>
      </c>
      <c r="C5815" s="674" t="s">
        <v>24</v>
      </c>
      <c r="D5815" s="674" t="s">
        <v>1740</v>
      </c>
      <c r="E5815" s="761" t="s">
        <v>3705</v>
      </c>
      <c r="F5815" s="761"/>
      <c r="G5815" s="676" t="s">
        <v>26</v>
      </c>
      <c r="H5815" s="677">
        <v>0.05</v>
      </c>
      <c r="I5815" s="677">
        <v>0</v>
      </c>
      <c r="J5815" s="678">
        <v>37.369999999999997</v>
      </c>
      <c r="K5815" s="678">
        <v>1.86</v>
      </c>
    </row>
    <row r="5816" spans="1:11" ht="26.1" customHeight="1" x14ac:dyDescent="0.2">
      <c r="A5816" s="674" t="s">
        <v>3706</v>
      </c>
      <c r="B5816" s="675" t="s">
        <v>1742</v>
      </c>
      <c r="C5816" s="674" t="s">
        <v>24</v>
      </c>
      <c r="D5816" s="674" t="s">
        <v>1743</v>
      </c>
      <c r="E5816" s="761" t="s">
        <v>3705</v>
      </c>
      <c r="F5816" s="761"/>
      <c r="G5816" s="676" t="s">
        <v>26</v>
      </c>
      <c r="H5816" s="677">
        <v>0.05</v>
      </c>
      <c r="I5816" s="677">
        <v>0</v>
      </c>
      <c r="J5816" s="678">
        <v>30.8</v>
      </c>
      <c r="K5816" s="678">
        <v>1.54</v>
      </c>
    </row>
    <row r="5817" spans="1:11" ht="26.1" customHeight="1" x14ac:dyDescent="0.2">
      <c r="A5817" s="679" t="s">
        <v>3709</v>
      </c>
      <c r="B5817" s="680" t="s">
        <v>5309</v>
      </c>
      <c r="C5817" s="679" t="s">
        <v>24</v>
      </c>
      <c r="D5817" s="679" t="s">
        <v>5310</v>
      </c>
      <c r="E5817" s="762" t="s">
        <v>3720</v>
      </c>
      <c r="F5817" s="762"/>
      <c r="G5817" s="681" t="s">
        <v>66</v>
      </c>
      <c r="H5817" s="682">
        <v>1</v>
      </c>
      <c r="I5817" s="682">
        <v>0</v>
      </c>
      <c r="J5817" s="683">
        <v>3.13</v>
      </c>
      <c r="K5817" s="683">
        <v>3.13</v>
      </c>
    </row>
    <row r="5818" spans="1:11" ht="25.5" x14ac:dyDescent="0.2">
      <c r="A5818" s="684"/>
      <c r="B5818" s="684"/>
      <c r="C5818" s="684"/>
      <c r="D5818" s="684"/>
      <c r="E5818" s="684"/>
      <c r="F5818" s="684" t="s">
        <v>3723</v>
      </c>
      <c r="G5818" s="685">
        <v>2.4700000000000002</v>
      </c>
      <c r="H5818" s="684" t="s">
        <v>3724</v>
      </c>
      <c r="I5818" s="685">
        <v>0</v>
      </c>
      <c r="J5818" s="684" t="s">
        <v>3725</v>
      </c>
      <c r="K5818" s="685">
        <v>2.4700000000000002</v>
      </c>
    </row>
    <row r="5819" spans="1:11" ht="25.5" x14ac:dyDescent="0.2">
      <c r="A5819" s="684"/>
      <c r="B5819" s="684"/>
      <c r="C5819" s="684"/>
      <c r="D5819" s="684"/>
      <c r="E5819" s="684"/>
      <c r="F5819" s="684" t="s">
        <v>3726</v>
      </c>
      <c r="G5819" s="685">
        <v>0</v>
      </c>
      <c r="H5819" s="763"/>
      <c r="I5819" s="763" t="s">
        <v>3727</v>
      </c>
      <c r="J5819" s="684"/>
      <c r="K5819" s="685">
        <v>6.53</v>
      </c>
    </row>
    <row r="5820" spans="1:11" ht="50.1" customHeight="1" thickBot="1" x14ac:dyDescent="0.25">
      <c r="A5820" s="31"/>
      <c r="B5820" s="31"/>
      <c r="C5820" s="31"/>
      <c r="D5820" s="31"/>
      <c r="E5820" s="31"/>
      <c r="F5820" s="31"/>
      <c r="G5820" s="31"/>
      <c r="H5820" s="31" t="s">
        <v>3728</v>
      </c>
      <c r="I5820" s="686" t="s">
        <v>5370</v>
      </c>
      <c r="J5820" s="31" t="s">
        <v>3730</v>
      </c>
      <c r="K5820" s="687">
        <v>182.84</v>
      </c>
    </row>
    <row r="5821" spans="1:11" ht="0.95" customHeight="1" thickTop="1" x14ac:dyDescent="0.2">
      <c r="A5821" s="688"/>
      <c r="B5821" s="688"/>
      <c r="C5821" s="688"/>
      <c r="D5821" s="688"/>
      <c r="E5821" s="688"/>
      <c r="F5821" s="688"/>
      <c r="G5821" s="688"/>
      <c r="H5821" s="688"/>
      <c r="I5821" s="688"/>
      <c r="J5821" s="688"/>
      <c r="K5821" s="688"/>
    </row>
    <row r="5822" spans="1:11" ht="18" customHeight="1" x14ac:dyDescent="0.2">
      <c r="A5822" s="18" t="s">
        <v>1656</v>
      </c>
      <c r="B5822" s="19" t="s">
        <v>10</v>
      </c>
      <c r="C5822" s="18" t="s">
        <v>11</v>
      </c>
      <c r="D5822" s="18" t="s">
        <v>12</v>
      </c>
      <c r="E5822" s="764" t="s">
        <v>3702</v>
      </c>
      <c r="F5822" s="764"/>
      <c r="G5822" s="20" t="s">
        <v>13</v>
      </c>
      <c r="H5822" s="19" t="s">
        <v>14</v>
      </c>
      <c r="I5822" s="19" t="s">
        <v>3703</v>
      </c>
      <c r="J5822" s="19" t="s">
        <v>15</v>
      </c>
      <c r="K5822" s="19" t="s">
        <v>17</v>
      </c>
    </row>
    <row r="5823" spans="1:11" ht="65.099999999999994" customHeight="1" x14ac:dyDescent="0.2">
      <c r="A5823" s="23" t="s">
        <v>3704</v>
      </c>
      <c r="B5823" s="24" t="s">
        <v>1635</v>
      </c>
      <c r="C5823" s="23" t="s">
        <v>42</v>
      </c>
      <c r="D5823" s="23" t="s">
        <v>1636</v>
      </c>
      <c r="E5823" s="760" t="s">
        <v>5148</v>
      </c>
      <c r="F5823" s="760"/>
      <c r="G5823" s="25" t="s">
        <v>1262</v>
      </c>
      <c r="H5823" s="673">
        <v>1</v>
      </c>
      <c r="I5823" s="26"/>
      <c r="J5823" s="26">
        <v>28.39</v>
      </c>
      <c r="K5823" s="26">
        <v>28.39</v>
      </c>
    </row>
    <row r="5824" spans="1:11" ht="26.1" customHeight="1" x14ac:dyDescent="0.2">
      <c r="A5824" s="674" t="s">
        <v>3706</v>
      </c>
      <c r="B5824" s="675" t="s">
        <v>1742</v>
      </c>
      <c r="C5824" s="674" t="s">
        <v>24</v>
      </c>
      <c r="D5824" s="674" t="s">
        <v>1743</v>
      </c>
      <c r="E5824" s="761" t="s">
        <v>3705</v>
      </c>
      <c r="F5824" s="761"/>
      <c r="G5824" s="676" t="s">
        <v>26</v>
      </c>
      <c r="H5824" s="677">
        <v>0.20619999999999999</v>
      </c>
      <c r="I5824" s="677">
        <v>0</v>
      </c>
      <c r="J5824" s="678">
        <v>30.8</v>
      </c>
      <c r="K5824" s="678">
        <v>6.35</v>
      </c>
    </row>
    <row r="5825" spans="1:11" ht="24" customHeight="1" x14ac:dyDescent="0.2">
      <c r="A5825" s="674" t="s">
        <v>3706</v>
      </c>
      <c r="B5825" s="675" t="s">
        <v>1739</v>
      </c>
      <c r="C5825" s="674" t="s">
        <v>24</v>
      </c>
      <c r="D5825" s="674" t="s">
        <v>1740</v>
      </c>
      <c r="E5825" s="761" t="s">
        <v>3705</v>
      </c>
      <c r="F5825" s="761"/>
      <c r="G5825" s="676" t="s">
        <v>26</v>
      </c>
      <c r="H5825" s="677">
        <v>0.20619999999999999</v>
      </c>
      <c r="I5825" s="677">
        <v>0</v>
      </c>
      <c r="J5825" s="678">
        <v>37.369999999999997</v>
      </c>
      <c r="K5825" s="678">
        <v>7.7</v>
      </c>
    </row>
    <row r="5826" spans="1:11" ht="26.1" customHeight="1" x14ac:dyDescent="0.2">
      <c r="A5826" s="679" t="s">
        <v>3709</v>
      </c>
      <c r="B5826" s="680" t="s">
        <v>5363</v>
      </c>
      <c r="C5826" s="679" t="s">
        <v>42</v>
      </c>
      <c r="D5826" s="679" t="s">
        <v>5364</v>
      </c>
      <c r="E5826" s="762" t="s">
        <v>2501</v>
      </c>
      <c r="F5826" s="762"/>
      <c r="G5826" s="681" t="s">
        <v>1262</v>
      </c>
      <c r="H5826" s="682">
        <v>1</v>
      </c>
      <c r="I5826" s="682">
        <v>0</v>
      </c>
      <c r="J5826" s="683">
        <v>14.34</v>
      </c>
      <c r="K5826" s="683">
        <v>14.34</v>
      </c>
    </row>
    <row r="5827" spans="1:11" ht="25.5" x14ac:dyDescent="0.2">
      <c r="A5827" s="684"/>
      <c r="B5827" s="684"/>
      <c r="C5827" s="684"/>
      <c r="D5827" s="684"/>
      <c r="E5827" s="684"/>
      <c r="F5827" s="684" t="s">
        <v>3723</v>
      </c>
      <c r="G5827" s="685">
        <v>10.210000000000001</v>
      </c>
      <c r="H5827" s="684" t="s">
        <v>3724</v>
      </c>
      <c r="I5827" s="685">
        <v>0</v>
      </c>
      <c r="J5827" s="684" t="s">
        <v>3725</v>
      </c>
      <c r="K5827" s="685">
        <v>10.210000000000001</v>
      </c>
    </row>
    <row r="5828" spans="1:11" ht="25.5" x14ac:dyDescent="0.2">
      <c r="A5828" s="684"/>
      <c r="B5828" s="684"/>
      <c r="C5828" s="684"/>
      <c r="D5828" s="684"/>
      <c r="E5828" s="684"/>
      <c r="F5828" s="684" t="s">
        <v>3726</v>
      </c>
      <c r="G5828" s="685">
        <v>0</v>
      </c>
      <c r="H5828" s="763"/>
      <c r="I5828" s="763" t="s">
        <v>3727</v>
      </c>
      <c r="J5828" s="684"/>
      <c r="K5828" s="685">
        <v>28.39</v>
      </c>
    </row>
    <row r="5829" spans="1:11" ht="50.1" customHeight="1" thickBot="1" x14ac:dyDescent="0.25">
      <c r="A5829" s="31"/>
      <c r="B5829" s="31"/>
      <c r="C5829" s="31"/>
      <c r="D5829" s="31"/>
      <c r="E5829" s="31"/>
      <c r="F5829" s="31"/>
      <c r="G5829" s="31"/>
      <c r="H5829" s="31" t="s">
        <v>3728</v>
      </c>
      <c r="I5829" s="686" t="s">
        <v>5370</v>
      </c>
      <c r="J5829" s="31" t="s">
        <v>3730</v>
      </c>
      <c r="K5829" s="687">
        <v>794.92</v>
      </c>
    </row>
    <row r="5830" spans="1:11" ht="0.95" customHeight="1" thickTop="1" x14ac:dyDescent="0.2">
      <c r="A5830" s="688"/>
      <c r="B5830" s="688"/>
      <c r="C5830" s="688"/>
      <c r="D5830" s="688"/>
      <c r="E5830" s="688"/>
      <c r="F5830" s="688"/>
      <c r="G5830" s="688"/>
      <c r="H5830" s="688"/>
      <c r="I5830" s="688"/>
      <c r="J5830" s="688"/>
      <c r="K5830" s="688"/>
    </row>
    <row r="5831" spans="1:11" ht="18" customHeight="1" x14ac:dyDescent="0.2">
      <c r="A5831" s="18" t="s">
        <v>1657</v>
      </c>
      <c r="B5831" s="19" t="s">
        <v>10</v>
      </c>
      <c r="C5831" s="18" t="s">
        <v>11</v>
      </c>
      <c r="D5831" s="18" t="s">
        <v>12</v>
      </c>
      <c r="E5831" s="764" t="s">
        <v>3702</v>
      </c>
      <c r="F5831" s="764"/>
      <c r="G5831" s="20" t="s">
        <v>13</v>
      </c>
      <c r="H5831" s="19" t="s">
        <v>14</v>
      </c>
      <c r="I5831" s="19" t="s">
        <v>3703</v>
      </c>
      <c r="J5831" s="19" t="s">
        <v>15</v>
      </c>
      <c r="K5831" s="19" t="s">
        <v>17</v>
      </c>
    </row>
    <row r="5832" spans="1:11" ht="51.95" customHeight="1" x14ac:dyDescent="0.2">
      <c r="A5832" s="23" t="s">
        <v>3704</v>
      </c>
      <c r="B5832" s="24" t="s">
        <v>1638</v>
      </c>
      <c r="C5832" s="23" t="s">
        <v>42</v>
      </c>
      <c r="D5832" s="23" t="s">
        <v>1639</v>
      </c>
      <c r="E5832" s="760" t="s">
        <v>5148</v>
      </c>
      <c r="F5832" s="760"/>
      <c r="G5832" s="25" t="s">
        <v>1262</v>
      </c>
      <c r="H5832" s="673">
        <v>1</v>
      </c>
      <c r="I5832" s="26"/>
      <c r="J5832" s="26">
        <v>61.17</v>
      </c>
      <c r="K5832" s="26">
        <v>61.17</v>
      </c>
    </row>
    <row r="5833" spans="1:11" ht="26.1" customHeight="1" x14ac:dyDescent="0.2">
      <c r="A5833" s="674" t="s">
        <v>3706</v>
      </c>
      <c r="B5833" s="675" t="s">
        <v>1742</v>
      </c>
      <c r="C5833" s="674" t="s">
        <v>24</v>
      </c>
      <c r="D5833" s="674" t="s">
        <v>1743</v>
      </c>
      <c r="E5833" s="761" t="s">
        <v>3705</v>
      </c>
      <c r="F5833" s="761"/>
      <c r="G5833" s="676" t="s">
        <v>26</v>
      </c>
      <c r="H5833" s="677">
        <v>0.55000000000000004</v>
      </c>
      <c r="I5833" s="677">
        <v>0</v>
      </c>
      <c r="J5833" s="678">
        <v>30.8</v>
      </c>
      <c r="K5833" s="678">
        <v>16.940000000000001</v>
      </c>
    </row>
    <row r="5834" spans="1:11" ht="24" customHeight="1" x14ac:dyDescent="0.2">
      <c r="A5834" s="674" t="s">
        <v>3706</v>
      </c>
      <c r="B5834" s="675" t="s">
        <v>1739</v>
      </c>
      <c r="C5834" s="674" t="s">
        <v>24</v>
      </c>
      <c r="D5834" s="674" t="s">
        <v>1740</v>
      </c>
      <c r="E5834" s="761" t="s">
        <v>3705</v>
      </c>
      <c r="F5834" s="761"/>
      <c r="G5834" s="676" t="s">
        <v>26</v>
      </c>
      <c r="H5834" s="677">
        <v>0.55000000000000004</v>
      </c>
      <c r="I5834" s="677">
        <v>0</v>
      </c>
      <c r="J5834" s="678">
        <v>37.369999999999997</v>
      </c>
      <c r="K5834" s="678">
        <v>20.55</v>
      </c>
    </row>
    <row r="5835" spans="1:11" ht="51.95" customHeight="1" x14ac:dyDescent="0.2">
      <c r="A5835" s="679" t="s">
        <v>3709</v>
      </c>
      <c r="B5835" s="680" t="s">
        <v>5365</v>
      </c>
      <c r="C5835" s="679" t="s">
        <v>42</v>
      </c>
      <c r="D5835" s="679" t="s">
        <v>3330</v>
      </c>
      <c r="E5835" s="762" t="s">
        <v>2501</v>
      </c>
      <c r="F5835" s="762"/>
      <c r="G5835" s="681" t="s">
        <v>1262</v>
      </c>
      <c r="H5835" s="682">
        <v>1</v>
      </c>
      <c r="I5835" s="682">
        <v>0</v>
      </c>
      <c r="J5835" s="683">
        <v>23.68</v>
      </c>
      <c r="K5835" s="683">
        <v>23.68</v>
      </c>
    </row>
    <row r="5836" spans="1:11" ht="25.5" x14ac:dyDescent="0.2">
      <c r="A5836" s="684"/>
      <c r="B5836" s="684"/>
      <c r="C5836" s="684"/>
      <c r="D5836" s="684"/>
      <c r="E5836" s="684"/>
      <c r="F5836" s="684" t="s">
        <v>3723</v>
      </c>
      <c r="G5836" s="685">
        <v>27.24</v>
      </c>
      <c r="H5836" s="684" t="s">
        <v>3724</v>
      </c>
      <c r="I5836" s="685">
        <v>0</v>
      </c>
      <c r="J5836" s="684" t="s">
        <v>3725</v>
      </c>
      <c r="K5836" s="685">
        <v>27.24</v>
      </c>
    </row>
    <row r="5837" spans="1:11" ht="25.5" x14ac:dyDescent="0.2">
      <c r="A5837" s="684"/>
      <c r="B5837" s="684"/>
      <c r="C5837" s="684"/>
      <c r="D5837" s="684"/>
      <c r="E5837" s="684"/>
      <c r="F5837" s="684" t="s">
        <v>3726</v>
      </c>
      <c r="G5837" s="685">
        <v>0</v>
      </c>
      <c r="H5837" s="763"/>
      <c r="I5837" s="763" t="s">
        <v>3727</v>
      </c>
      <c r="J5837" s="684"/>
      <c r="K5837" s="685">
        <v>61.17</v>
      </c>
    </row>
    <row r="5838" spans="1:11" ht="50.1" customHeight="1" thickBot="1" x14ac:dyDescent="0.25">
      <c r="A5838" s="31"/>
      <c r="B5838" s="31"/>
      <c r="C5838" s="31"/>
      <c r="D5838" s="31"/>
      <c r="E5838" s="31"/>
      <c r="F5838" s="31"/>
      <c r="G5838" s="31"/>
      <c r="H5838" s="31" t="s">
        <v>3728</v>
      </c>
      <c r="I5838" s="686" t="s">
        <v>5370</v>
      </c>
      <c r="J5838" s="31" t="s">
        <v>3730</v>
      </c>
      <c r="K5838" s="687">
        <v>1712.76</v>
      </c>
    </row>
    <row r="5839" spans="1:11" ht="0.95" customHeight="1" thickTop="1" x14ac:dyDescent="0.2">
      <c r="A5839" s="688"/>
      <c r="B5839" s="688"/>
      <c r="C5839" s="688"/>
      <c r="D5839" s="688"/>
      <c r="E5839" s="688"/>
      <c r="F5839" s="688"/>
      <c r="G5839" s="688"/>
      <c r="H5839" s="688"/>
      <c r="I5839" s="688"/>
      <c r="J5839" s="688"/>
      <c r="K5839" s="688"/>
    </row>
    <row r="5840" spans="1:11" ht="24" customHeight="1" x14ac:dyDescent="0.2">
      <c r="A5840" s="21" t="s">
        <v>1658</v>
      </c>
      <c r="B5840" s="21"/>
      <c r="C5840" s="21"/>
      <c r="D5840" s="21" t="s">
        <v>1659</v>
      </c>
      <c r="E5840" s="21"/>
      <c r="F5840" s="767"/>
      <c r="G5840" s="767"/>
      <c r="H5840" s="21"/>
      <c r="I5840" s="22"/>
      <c r="J5840" s="21"/>
      <c r="K5840" s="672">
        <v>51522.71</v>
      </c>
    </row>
    <row r="5841" spans="1:11" ht="18" customHeight="1" x14ac:dyDescent="0.2">
      <c r="A5841" s="18" t="s">
        <v>1660</v>
      </c>
      <c r="B5841" s="19" t="s">
        <v>10</v>
      </c>
      <c r="C5841" s="18" t="s">
        <v>11</v>
      </c>
      <c r="D5841" s="18" t="s">
        <v>12</v>
      </c>
      <c r="E5841" s="764" t="s">
        <v>3702</v>
      </c>
      <c r="F5841" s="764"/>
      <c r="G5841" s="20" t="s">
        <v>13</v>
      </c>
      <c r="H5841" s="19" t="s">
        <v>14</v>
      </c>
      <c r="I5841" s="19" t="s">
        <v>3703</v>
      </c>
      <c r="J5841" s="19" t="s">
        <v>15</v>
      </c>
      <c r="K5841" s="19" t="s">
        <v>17</v>
      </c>
    </row>
    <row r="5842" spans="1:11" ht="51.95" customHeight="1" x14ac:dyDescent="0.2">
      <c r="A5842" s="23" t="s">
        <v>3704</v>
      </c>
      <c r="B5842" s="24" t="s">
        <v>1498</v>
      </c>
      <c r="C5842" s="23" t="s">
        <v>42</v>
      </c>
      <c r="D5842" s="23" t="s">
        <v>1499</v>
      </c>
      <c r="E5842" s="760" t="s">
        <v>5148</v>
      </c>
      <c r="F5842" s="760"/>
      <c r="G5842" s="25" t="s">
        <v>48</v>
      </c>
      <c r="H5842" s="673">
        <v>1</v>
      </c>
      <c r="I5842" s="26"/>
      <c r="J5842" s="26">
        <v>13.63</v>
      </c>
      <c r="K5842" s="26">
        <v>13.63</v>
      </c>
    </row>
    <row r="5843" spans="1:11" ht="24" customHeight="1" x14ac:dyDescent="0.2">
      <c r="A5843" s="674" t="s">
        <v>3706</v>
      </c>
      <c r="B5843" s="675" t="s">
        <v>1739</v>
      </c>
      <c r="C5843" s="674" t="s">
        <v>24</v>
      </c>
      <c r="D5843" s="674" t="s">
        <v>1740</v>
      </c>
      <c r="E5843" s="761" t="s">
        <v>3705</v>
      </c>
      <c r="F5843" s="761"/>
      <c r="G5843" s="676" t="s">
        <v>26</v>
      </c>
      <c r="H5843" s="677">
        <v>0.14399999999999999</v>
      </c>
      <c r="I5843" s="677">
        <v>0</v>
      </c>
      <c r="J5843" s="678">
        <v>37.369999999999997</v>
      </c>
      <c r="K5843" s="678">
        <v>5.38</v>
      </c>
    </row>
    <row r="5844" spans="1:11" ht="26.1" customHeight="1" x14ac:dyDescent="0.2">
      <c r="A5844" s="674" t="s">
        <v>3706</v>
      </c>
      <c r="B5844" s="675" t="s">
        <v>1742</v>
      </c>
      <c r="C5844" s="674" t="s">
        <v>24</v>
      </c>
      <c r="D5844" s="674" t="s">
        <v>1743</v>
      </c>
      <c r="E5844" s="761" t="s">
        <v>3705</v>
      </c>
      <c r="F5844" s="761"/>
      <c r="G5844" s="676" t="s">
        <v>26</v>
      </c>
      <c r="H5844" s="677">
        <v>0.14399999999999999</v>
      </c>
      <c r="I5844" s="677">
        <v>0</v>
      </c>
      <c r="J5844" s="678">
        <v>30.8</v>
      </c>
      <c r="K5844" s="678">
        <v>4.43</v>
      </c>
    </row>
    <row r="5845" spans="1:11" ht="26.1" customHeight="1" x14ac:dyDescent="0.2">
      <c r="A5845" s="679" t="s">
        <v>3709</v>
      </c>
      <c r="B5845" s="680" t="s">
        <v>5284</v>
      </c>
      <c r="C5845" s="679" t="s">
        <v>24</v>
      </c>
      <c r="D5845" s="679" t="s">
        <v>5285</v>
      </c>
      <c r="E5845" s="762" t="s">
        <v>3720</v>
      </c>
      <c r="F5845" s="762"/>
      <c r="G5845" s="681" t="s">
        <v>48</v>
      </c>
      <c r="H5845" s="682">
        <v>1.0169999999999999</v>
      </c>
      <c r="I5845" s="682">
        <v>0</v>
      </c>
      <c r="J5845" s="683">
        <v>3.76</v>
      </c>
      <c r="K5845" s="683">
        <v>3.82</v>
      </c>
    </row>
    <row r="5846" spans="1:11" ht="25.5" x14ac:dyDescent="0.2">
      <c r="A5846" s="684"/>
      <c r="B5846" s="684"/>
      <c r="C5846" s="684"/>
      <c r="D5846" s="684"/>
      <c r="E5846" s="684"/>
      <c r="F5846" s="684" t="s">
        <v>3723</v>
      </c>
      <c r="G5846" s="685">
        <v>7.13</v>
      </c>
      <c r="H5846" s="684" t="s">
        <v>3724</v>
      </c>
      <c r="I5846" s="685">
        <v>0</v>
      </c>
      <c r="J5846" s="684" t="s">
        <v>3725</v>
      </c>
      <c r="K5846" s="685">
        <v>7.13</v>
      </c>
    </row>
    <row r="5847" spans="1:11" ht="25.5" x14ac:dyDescent="0.2">
      <c r="A5847" s="684"/>
      <c r="B5847" s="684"/>
      <c r="C5847" s="684"/>
      <c r="D5847" s="684"/>
      <c r="E5847" s="684"/>
      <c r="F5847" s="684" t="s">
        <v>3726</v>
      </c>
      <c r="G5847" s="685">
        <v>0</v>
      </c>
      <c r="H5847" s="763"/>
      <c r="I5847" s="763" t="s">
        <v>3727</v>
      </c>
      <c r="J5847" s="684"/>
      <c r="K5847" s="685">
        <v>13.63</v>
      </c>
    </row>
    <row r="5848" spans="1:11" ht="50.1" customHeight="1" thickBot="1" x14ac:dyDescent="0.25">
      <c r="A5848" s="31"/>
      <c r="B5848" s="31"/>
      <c r="C5848" s="31"/>
      <c r="D5848" s="31"/>
      <c r="E5848" s="31"/>
      <c r="F5848" s="31"/>
      <c r="G5848" s="31"/>
      <c r="H5848" s="31" t="s">
        <v>3728</v>
      </c>
      <c r="I5848" s="686" t="s">
        <v>5152</v>
      </c>
      <c r="J5848" s="31" t="s">
        <v>3730</v>
      </c>
      <c r="K5848" s="687">
        <v>1363</v>
      </c>
    </row>
    <row r="5849" spans="1:11" ht="0.95" customHeight="1" thickTop="1" x14ac:dyDescent="0.2">
      <c r="A5849" s="688"/>
      <c r="B5849" s="688"/>
      <c r="C5849" s="688"/>
      <c r="D5849" s="688"/>
      <c r="E5849" s="688"/>
      <c r="F5849" s="688"/>
      <c r="G5849" s="688"/>
      <c r="H5849" s="688"/>
      <c r="I5849" s="688"/>
      <c r="J5849" s="688"/>
      <c r="K5849" s="688"/>
    </row>
    <row r="5850" spans="1:11" ht="18" customHeight="1" x14ac:dyDescent="0.2">
      <c r="A5850" s="18" t="s">
        <v>1661</v>
      </c>
      <c r="B5850" s="19" t="s">
        <v>10</v>
      </c>
      <c r="C5850" s="18" t="s">
        <v>11</v>
      </c>
      <c r="D5850" s="18" t="s">
        <v>12</v>
      </c>
      <c r="E5850" s="764" t="s">
        <v>3702</v>
      </c>
      <c r="F5850" s="764"/>
      <c r="G5850" s="20" t="s">
        <v>13</v>
      </c>
      <c r="H5850" s="19" t="s">
        <v>14</v>
      </c>
      <c r="I5850" s="19" t="s">
        <v>3703</v>
      </c>
      <c r="J5850" s="19" t="s">
        <v>15</v>
      </c>
      <c r="K5850" s="19" t="s">
        <v>17</v>
      </c>
    </row>
    <row r="5851" spans="1:11" ht="65.099999999999994" customHeight="1" x14ac:dyDescent="0.2">
      <c r="A5851" s="23" t="s">
        <v>3704</v>
      </c>
      <c r="B5851" s="24" t="s">
        <v>1662</v>
      </c>
      <c r="C5851" s="23" t="s">
        <v>42</v>
      </c>
      <c r="D5851" s="23" t="s">
        <v>1663</v>
      </c>
      <c r="E5851" s="760" t="s">
        <v>5148</v>
      </c>
      <c r="F5851" s="760"/>
      <c r="G5851" s="25" t="s">
        <v>48</v>
      </c>
      <c r="H5851" s="673">
        <v>1</v>
      </c>
      <c r="I5851" s="26"/>
      <c r="J5851" s="26">
        <v>18.55</v>
      </c>
      <c r="K5851" s="26">
        <v>18.55</v>
      </c>
    </row>
    <row r="5852" spans="1:11" ht="26.1" customHeight="1" x14ac:dyDescent="0.2">
      <c r="A5852" s="674" t="s">
        <v>3706</v>
      </c>
      <c r="B5852" s="675" t="s">
        <v>1742</v>
      </c>
      <c r="C5852" s="674" t="s">
        <v>24</v>
      </c>
      <c r="D5852" s="674" t="s">
        <v>1743</v>
      </c>
      <c r="E5852" s="761" t="s">
        <v>3705</v>
      </c>
      <c r="F5852" s="761"/>
      <c r="G5852" s="676" t="s">
        <v>26</v>
      </c>
      <c r="H5852" s="677">
        <v>0.126</v>
      </c>
      <c r="I5852" s="677">
        <v>0</v>
      </c>
      <c r="J5852" s="678">
        <v>30.8</v>
      </c>
      <c r="K5852" s="678">
        <v>3.88</v>
      </c>
    </row>
    <row r="5853" spans="1:11" ht="24" customHeight="1" x14ac:dyDescent="0.2">
      <c r="A5853" s="674" t="s">
        <v>3706</v>
      </c>
      <c r="B5853" s="675" t="s">
        <v>1739</v>
      </c>
      <c r="C5853" s="674" t="s">
        <v>24</v>
      </c>
      <c r="D5853" s="674" t="s">
        <v>1740</v>
      </c>
      <c r="E5853" s="761" t="s">
        <v>3705</v>
      </c>
      <c r="F5853" s="761"/>
      <c r="G5853" s="676" t="s">
        <v>26</v>
      </c>
      <c r="H5853" s="677">
        <v>0.126</v>
      </c>
      <c r="I5853" s="677">
        <v>0</v>
      </c>
      <c r="J5853" s="678">
        <v>37.369999999999997</v>
      </c>
      <c r="K5853" s="678">
        <v>4.7</v>
      </c>
    </row>
    <row r="5854" spans="1:11" ht="65.099999999999994" customHeight="1" x14ac:dyDescent="0.2">
      <c r="A5854" s="679" t="s">
        <v>3709</v>
      </c>
      <c r="B5854" s="680" t="s">
        <v>5371</v>
      </c>
      <c r="C5854" s="679" t="s">
        <v>42</v>
      </c>
      <c r="D5854" s="679" t="s">
        <v>5372</v>
      </c>
      <c r="E5854" s="762" t="s">
        <v>3720</v>
      </c>
      <c r="F5854" s="762"/>
      <c r="G5854" s="681" t="s">
        <v>48</v>
      </c>
      <c r="H5854" s="682">
        <v>1.0169999999999999</v>
      </c>
      <c r="I5854" s="682">
        <v>0</v>
      </c>
      <c r="J5854" s="683">
        <v>8.8699999999999992</v>
      </c>
      <c r="K5854" s="683">
        <v>9.02</v>
      </c>
    </row>
    <row r="5855" spans="1:11" ht="26.1" customHeight="1" x14ac:dyDescent="0.2">
      <c r="A5855" s="679" t="s">
        <v>3709</v>
      </c>
      <c r="B5855" s="680" t="s">
        <v>5373</v>
      </c>
      <c r="C5855" s="679" t="s">
        <v>24</v>
      </c>
      <c r="D5855" s="679" t="s">
        <v>5374</v>
      </c>
      <c r="E5855" s="762" t="s">
        <v>3720</v>
      </c>
      <c r="F5855" s="762"/>
      <c r="G5855" s="681" t="s">
        <v>66</v>
      </c>
      <c r="H5855" s="682">
        <v>0.33</v>
      </c>
      <c r="I5855" s="682">
        <v>0</v>
      </c>
      <c r="J5855" s="683">
        <v>2.9</v>
      </c>
      <c r="K5855" s="683">
        <v>0.95</v>
      </c>
    </row>
    <row r="5856" spans="1:11" ht="25.5" x14ac:dyDescent="0.2">
      <c r="A5856" s="684"/>
      <c r="B5856" s="684"/>
      <c r="C5856" s="684"/>
      <c r="D5856" s="684"/>
      <c r="E5856" s="684"/>
      <c r="F5856" s="684" t="s">
        <v>3723</v>
      </c>
      <c r="G5856" s="685">
        <v>6.23</v>
      </c>
      <c r="H5856" s="684" t="s">
        <v>3724</v>
      </c>
      <c r="I5856" s="685">
        <v>0</v>
      </c>
      <c r="J5856" s="684" t="s">
        <v>3725</v>
      </c>
      <c r="K5856" s="685">
        <v>6.23</v>
      </c>
    </row>
    <row r="5857" spans="1:11" ht="25.5" x14ac:dyDescent="0.2">
      <c r="A5857" s="684"/>
      <c r="B5857" s="684"/>
      <c r="C5857" s="684"/>
      <c r="D5857" s="684"/>
      <c r="E5857" s="684"/>
      <c r="F5857" s="684" t="s">
        <v>3726</v>
      </c>
      <c r="G5857" s="685">
        <v>0</v>
      </c>
      <c r="H5857" s="763"/>
      <c r="I5857" s="763" t="s">
        <v>3727</v>
      </c>
      <c r="J5857" s="684"/>
      <c r="K5857" s="685">
        <v>18.55</v>
      </c>
    </row>
    <row r="5858" spans="1:11" ht="50.1" customHeight="1" thickBot="1" x14ac:dyDescent="0.25">
      <c r="A5858" s="31"/>
      <c r="B5858" s="31"/>
      <c r="C5858" s="31"/>
      <c r="D5858" s="31"/>
      <c r="E5858" s="31"/>
      <c r="F5858" s="31"/>
      <c r="G5858" s="31"/>
      <c r="H5858" s="31" t="s">
        <v>3728</v>
      </c>
      <c r="I5858" s="686" t="s">
        <v>5375</v>
      </c>
      <c r="J5858" s="31" t="s">
        <v>3730</v>
      </c>
      <c r="K5858" s="687">
        <v>556.5</v>
      </c>
    </row>
    <row r="5859" spans="1:11" ht="0.95" customHeight="1" thickTop="1" x14ac:dyDescent="0.2">
      <c r="A5859" s="688"/>
      <c r="B5859" s="688"/>
      <c r="C5859" s="688"/>
      <c r="D5859" s="688"/>
      <c r="E5859" s="688"/>
      <c r="F5859" s="688"/>
      <c r="G5859" s="688"/>
      <c r="H5859" s="688"/>
      <c r="I5859" s="688"/>
      <c r="J5859" s="688"/>
      <c r="K5859" s="688"/>
    </row>
    <row r="5860" spans="1:11" ht="18" customHeight="1" x14ac:dyDescent="0.2">
      <c r="A5860" s="18" t="s">
        <v>1664</v>
      </c>
      <c r="B5860" s="19" t="s">
        <v>10</v>
      </c>
      <c r="C5860" s="18" t="s">
        <v>11</v>
      </c>
      <c r="D5860" s="18" t="s">
        <v>12</v>
      </c>
      <c r="E5860" s="764" t="s">
        <v>3702</v>
      </c>
      <c r="F5860" s="764"/>
      <c r="G5860" s="20" t="s">
        <v>13</v>
      </c>
      <c r="H5860" s="19" t="s">
        <v>14</v>
      </c>
      <c r="I5860" s="19" t="s">
        <v>3703</v>
      </c>
      <c r="J5860" s="19" t="s">
        <v>15</v>
      </c>
      <c r="K5860" s="19" t="s">
        <v>17</v>
      </c>
    </row>
    <row r="5861" spans="1:11" ht="51.95" customHeight="1" x14ac:dyDescent="0.2">
      <c r="A5861" s="23" t="s">
        <v>3704</v>
      </c>
      <c r="B5861" s="24" t="s">
        <v>1665</v>
      </c>
      <c r="C5861" s="23" t="s">
        <v>42</v>
      </c>
      <c r="D5861" s="23" t="s">
        <v>1666</v>
      </c>
      <c r="E5861" s="760" t="s">
        <v>3798</v>
      </c>
      <c r="F5861" s="760"/>
      <c r="G5861" s="25" t="s">
        <v>1262</v>
      </c>
      <c r="H5861" s="673">
        <v>1</v>
      </c>
      <c r="I5861" s="26"/>
      <c r="J5861" s="26">
        <v>16.82</v>
      </c>
      <c r="K5861" s="26">
        <v>16.82</v>
      </c>
    </row>
    <row r="5862" spans="1:11" ht="24" customHeight="1" x14ac:dyDescent="0.2">
      <c r="A5862" s="674" t="s">
        <v>3706</v>
      </c>
      <c r="B5862" s="675" t="s">
        <v>1739</v>
      </c>
      <c r="C5862" s="674" t="s">
        <v>24</v>
      </c>
      <c r="D5862" s="674" t="s">
        <v>1740</v>
      </c>
      <c r="E5862" s="761" t="s">
        <v>3705</v>
      </c>
      <c r="F5862" s="761"/>
      <c r="G5862" s="676" t="s">
        <v>26</v>
      </c>
      <c r="H5862" s="677">
        <v>0.17499999999999999</v>
      </c>
      <c r="I5862" s="677">
        <v>0</v>
      </c>
      <c r="J5862" s="678">
        <v>37.369999999999997</v>
      </c>
      <c r="K5862" s="678">
        <v>6.53</v>
      </c>
    </row>
    <row r="5863" spans="1:11" ht="26.1" customHeight="1" x14ac:dyDescent="0.2">
      <c r="A5863" s="674" t="s">
        <v>3706</v>
      </c>
      <c r="B5863" s="675" t="s">
        <v>1742</v>
      </c>
      <c r="C5863" s="674" t="s">
        <v>24</v>
      </c>
      <c r="D5863" s="674" t="s">
        <v>1743</v>
      </c>
      <c r="E5863" s="761" t="s">
        <v>3705</v>
      </c>
      <c r="F5863" s="761"/>
      <c r="G5863" s="676" t="s">
        <v>26</v>
      </c>
      <c r="H5863" s="677">
        <v>0.17499999999999999</v>
      </c>
      <c r="I5863" s="677">
        <v>0</v>
      </c>
      <c r="J5863" s="678">
        <v>30.8</v>
      </c>
      <c r="K5863" s="678">
        <v>5.39</v>
      </c>
    </row>
    <row r="5864" spans="1:11" ht="26.1" customHeight="1" x14ac:dyDescent="0.2">
      <c r="A5864" s="679" t="s">
        <v>3709</v>
      </c>
      <c r="B5864" s="680" t="s">
        <v>5376</v>
      </c>
      <c r="C5864" s="679" t="s">
        <v>906</v>
      </c>
      <c r="D5864" s="679" t="s">
        <v>5377</v>
      </c>
      <c r="E5864" s="762" t="s">
        <v>3720</v>
      </c>
      <c r="F5864" s="762"/>
      <c r="G5864" s="681" t="s">
        <v>66</v>
      </c>
      <c r="H5864" s="682">
        <v>1</v>
      </c>
      <c r="I5864" s="682">
        <v>0</v>
      </c>
      <c r="J5864" s="683">
        <v>4.9000000000000004</v>
      </c>
      <c r="K5864" s="683">
        <v>4.9000000000000004</v>
      </c>
    </row>
    <row r="5865" spans="1:11" ht="25.5" x14ac:dyDescent="0.2">
      <c r="A5865" s="684"/>
      <c r="B5865" s="684"/>
      <c r="C5865" s="684"/>
      <c r="D5865" s="684"/>
      <c r="E5865" s="684"/>
      <c r="F5865" s="684" t="s">
        <v>3723</v>
      </c>
      <c r="G5865" s="685">
        <v>8.67</v>
      </c>
      <c r="H5865" s="684" t="s">
        <v>3724</v>
      </c>
      <c r="I5865" s="685">
        <v>0</v>
      </c>
      <c r="J5865" s="684" t="s">
        <v>3725</v>
      </c>
      <c r="K5865" s="685">
        <v>8.67</v>
      </c>
    </row>
    <row r="5866" spans="1:11" ht="25.5" x14ac:dyDescent="0.2">
      <c r="A5866" s="684"/>
      <c r="B5866" s="684"/>
      <c r="C5866" s="684"/>
      <c r="D5866" s="684"/>
      <c r="E5866" s="684"/>
      <c r="F5866" s="684" t="s">
        <v>3726</v>
      </c>
      <c r="G5866" s="685">
        <v>0</v>
      </c>
      <c r="H5866" s="763"/>
      <c r="I5866" s="763" t="s">
        <v>3727</v>
      </c>
      <c r="J5866" s="684"/>
      <c r="K5866" s="685">
        <v>16.82</v>
      </c>
    </row>
    <row r="5867" spans="1:11" ht="50.1" customHeight="1" thickBot="1" x14ac:dyDescent="0.25">
      <c r="A5867" s="31"/>
      <c r="B5867" s="31"/>
      <c r="C5867" s="31"/>
      <c r="D5867" s="31"/>
      <c r="E5867" s="31"/>
      <c r="F5867" s="31"/>
      <c r="G5867" s="31"/>
      <c r="H5867" s="31" t="s">
        <v>3728</v>
      </c>
      <c r="I5867" s="686" t="s">
        <v>5158</v>
      </c>
      <c r="J5867" s="31" t="s">
        <v>3730</v>
      </c>
      <c r="K5867" s="687">
        <v>336.4</v>
      </c>
    </row>
    <row r="5868" spans="1:11" ht="0.95" customHeight="1" thickTop="1" x14ac:dyDescent="0.2">
      <c r="A5868" s="688"/>
      <c r="B5868" s="688"/>
      <c r="C5868" s="688"/>
      <c r="D5868" s="688"/>
      <c r="E5868" s="688"/>
      <c r="F5868" s="688"/>
      <c r="G5868" s="688"/>
      <c r="H5868" s="688"/>
      <c r="I5868" s="688"/>
      <c r="J5868" s="688"/>
      <c r="K5868" s="688"/>
    </row>
    <row r="5869" spans="1:11" ht="18" customHeight="1" x14ac:dyDescent="0.2">
      <c r="A5869" s="18" t="s">
        <v>1667</v>
      </c>
      <c r="B5869" s="19" t="s">
        <v>10</v>
      </c>
      <c r="C5869" s="18" t="s">
        <v>11</v>
      </c>
      <c r="D5869" s="18" t="s">
        <v>12</v>
      </c>
      <c r="E5869" s="764" t="s">
        <v>3702</v>
      </c>
      <c r="F5869" s="764"/>
      <c r="G5869" s="20" t="s">
        <v>13</v>
      </c>
      <c r="H5869" s="19" t="s">
        <v>14</v>
      </c>
      <c r="I5869" s="19" t="s">
        <v>3703</v>
      </c>
      <c r="J5869" s="19" t="s">
        <v>15</v>
      </c>
      <c r="K5869" s="19" t="s">
        <v>17</v>
      </c>
    </row>
    <row r="5870" spans="1:11" ht="51.95" customHeight="1" x14ac:dyDescent="0.2">
      <c r="A5870" s="23" t="s">
        <v>3704</v>
      </c>
      <c r="B5870" s="24" t="s">
        <v>1668</v>
      </c>
      <c r="C5870" s="23" t="s">
        <v>42</v>
      </c>
      <c r="D5870" s="23" t="s">
        <v>1669</v>
      </c>
      <c r="E5870" s="760" t="s">
        <v>5148</v>
      </c>
      <c r="F5870" s="760"/>
      <c r="G5870" s="25" t="s">
        <v>1262</v>
      </c>
      <c r="H5870" s="673">
        <v>1</v>
      </c>
      <c r="I5870" s="26"/>
      <c r="J5870" s="26">
        <v>23.99</v>
      </c>
      <c r="K5870" s="26">
        <v>23.99</v>
      </c>
    </row>
    <row r="5871" spans="1:11" ht="26.1" customHeight="1" x14ac:dyDescent="0.2">
      <c r="A5871" s="674" t="s">
        <v>3706</v>
      </c>
      <c r="B5871" s="675" t="s">
        <v>1742</v>
      </c>
      <c r="C5871" s="674" t="s">
        <v>24</v>
      </c>
      <c r="D5871" s="674" t="s">
        <v>1743</v>
      </c>
      <c r="E5871" s="761" t="s">
        <v>3705</v>
      </c>
      <c r="F5871" s="761"/>
      <c r="G5871" s="676" t="s">
        <v>26</v>
      </c>
      <c r="H5871" s="677">
        <v>0.2</v>
      </c>
      <c r="I5871" s="677">
        <v>0</v>
      </c>
      <c r="J5871" s="678">
        <v>30.8</v>
      </c>
      <c r="K5871" s="678">
        <v>6.16</v>
      </c>
    </row>
    <row r="5872" spans="1:11" ht="24" customHeight="1" x14ac:dyDescent="0.2">
      <c r="A5872" s="674" t="s">
        <v>3706</v>
      </c>
      <c r="B5872" s="675" t="s">
        <v>1739</v>
      </c>
      <c r="C5872" s="674" t="s">
        <v>24</v>
      </c>
      <c r="D5872" s="674" t="s">
        <v>1740</v>
      </c>
      <c r="E5872" s="761" t="s">
        <v>3705</v>
      </c>
      <c r="F5872" s="761"/>
      <c r="G5872" s="676" t="s">
        <v>26</v>
      </c>
      <c r="H5872" s="677">
        <v>0.2</v>
      </c>
      <c r="I5872" s="677">
        <v>0</v>
      </c>
      <c r="J5872" s="678">
        <v>37.369999999999997</v>
      </c>
      <c r="K5872" s="678">
        <v>7.47</v>
      </c>
    </row>
    <row r="5873" spans="1:11" ht="39" customHeight="1" x14ac:dyDescent="0.2">
      <c r="A5873" s="679" t="s">
        <v>3709</v>
      </c>
      <c r="B5873" s="680" t="s">
        <v>5378</v>
      </c>
      <c r="C5873" s="679" t="s">
        <v>42</v>
      </c>
      <c r="D5873" s="679" t="s">
        <v>5379</v>
      </c>
      <c r="E5873" s="762" t="s">
        <v>2501</v>
      </c>
      <c r="F5873" s="762"/>
      <c r="G5873" s="681" t="s">
        <v>1262</v>
      </c>
      <c r="H5873" s="682">
        <v>1</v>
      </c>
      <c r="I5873" s="682">
        <v>0</v>
      </c>
      <c r="J5873" s="683">
        <v>10.36</v>
      </c>
      <c r="K5873" s="683">
        <v>10.36</v>
      </c>
    </row>
    <row r="5874" spans="1:11" ht="25.5" x14ac:dyDescent="0.2">
      <c r="A5874" s="684"/>
      <c r="B5874" s="684"/>
      <c r="C5874" s="684"/>
      <c r="D5874" s="684"/>
      <c r="E5874" s="684"/>
      <c r="F5874" s="684" t="s">
        <v>3723</v>
      </c>
      <c r="G5874" s="685">
        <v>9.9</v>
      </c>
      <c r="H5874" s="684" t="s">
        <v>3724</v>
      </c>
      <c r="I5874" s="685">
        <v>0</v>
      </c>
      <c r="J5874" s="684" t="s">
        <v>3725</v>
      </c>
      <c r="K5874" s="685">
        <v>9.9</v>
      </c>
    </row>
    <row r="5875" spans="1:11" ht="25.5" x14ac:dyDescent="0.2">
      <c r="A5875" s="684"/>
      <c r="B5875" s="684"/>
      <c r="C5875" s="684"/>
      <c r="D5875" s="684"/>
      <c r="E5875" s="684"/>
      <c r="F5875" s="684" t="s">
        <v>3726</v>
      </c>
      <c r="G5875" s="685">
        <v>0</v>
      </c>
      <c r="H5875" s="763"/>
      <c r="I5875" s="763" t="s">
        <v>3727</v>
      </c>
      <c r="J5875" s="684"/>
      <c r="K5875" s="685">
        <v>23.99</v>
      </c>
    </row>
    <row r="5876" spans="1:11" ht="50.1" customHeight="1" thickBot="1" x14ac:dyDescent="0.25">
      <c r="A5876" s="31"/>
      <c r="B5876" s="31"/>
      <c r="C5876" s="31"/>
      <c r="D5876" s="31"/>
      <c r="E5876" s="31"/>
      <c r="F5876" s="31"/>
      <c r="G5876" s="31"/>
      <c r="H5876" s="31" t="s">
        <v>3728</v>
      </c>
      <c r="I5876" s="686" t="s">
        <v>4982</v>
      </c>
      <c r="J5876" s="31" t="s">
        <v>3730</v>
      </c>
      <c r="K5876" s="687">
        <v>239.9</v>
      </c>
    </row>
    <row r="5877" spans="1:11" ht="0.95" customHeight="1" thickTop="1" x14ac:dyDescent="0.2">
      <c r="A5877" s="688"/>
      <c r="B5877" s="688"/>
      <c r="C5877" s="688"/>
      <c r="D5877" s="688"/>
      <c r="E5877" s="688"/>
      <c r="F5877" s="688"/>
      <c r="G5877" s="688"/>
      <c r="H5877" s="688"/>
      <c r="I5877" s="688"/>
      <c r="J5877" s="688"/>
      <c r="K5877" s="688"/>
    </row>
    <row r="5878" spans="1:11" ht="18" customHeight="1" x14ac:dyDescent="0.2">
      <c r="A5878" s="18" t="s">
        <v>1670</v>
      </c>
      <c r="B5878" s="19" t="s">
        <v>10</v>
      </c>
      <c r="C5878" s="18" t="s">
        <v>11</v>
      </c>
      <c r="D5878" s="18" t="s">
        <v>12</v>
      </c>
      <c r="E5878" s="764" t="s">
        <v>3702</v>
      </c>
      <c r="F5878" s="764"/>
      <c r="G5878" s="20" t="s">
        <v>13</v>
      </c>
      <c r="H5878" s="19" t="s">
        <v>14</v>
      </c>
      <c r="I5878" s="19" t="s">
        <v>3703</v>
      </c>
      <c r="J5878" s="19" t="s">
        <v>15</v>
      </c>
      <c r="K5878" s="19" t="s">
        <v>17</v>
      </c>
    </row>
    <row r="5879" spans="1:11" ht="51.95" customHeight="1" x14ac:dyDescent="0.2">
      <c r="A5879" s="23" t="s">
        <v>3704</v>
      </c>
      <c r="B5879" s="24" t="s">
        <v>1629</v>
      </c>
      <c r="C5879" s="23" t="s">
        <v>42</v>
      </c>
      <c r="D5879" s="23" t="s">
        <v>1630</v>
      </c>
      <c r="E5879" s="760" t="s">
        <v>5148</v>
      </c>
      <c r="F5879" s="760"/>
      <c r="G5879" s="25" t="s">
        <v>48</v>
      </c>
      <c r="H5879" s="673">
        <v>1</v>
      </c>
      <c r="I5879" s="26"/>
      <c r="J5879" s="26">
        <v>12.04</v>
      </c>
      <c r="K5879" s="26">
        <v>12.04</v>
      </c>
    </row>
    <row r="5880" spans="1:11" ht="24" customHeight="1" x14ac:dyDescent="0.2">
      <c r="A5880" s="674" t="s">
        <v>3706</v>
      </c>
      <c r="B5880" s="675" t="s">
        <v>1739</v>
      </c>
      <c r="C5880" s="674" t="s">
        <v>24</v>
      </c>
      <c r="D5880" s="674" t="s">
        <v>1740</v>
      </c>
      <c r="E5880" s="761" t="s">
        <v>3705</v>
      </c>
      <c r="F5880" s="761"/>
      <c r="G5880" s="676" t="s">
        <v>26</v>
      </c>
      <c r="H5880" s="677">
        <v>2.69E-2</v>
      </c>
      <c r="I5880" s="677">
        <v>0</v>
      </c>
      <c r="J5880" s="678">
        <v>37.369999999999997</v>
      </c>
      <c r="K5880" s="678">
        <v>1</v>
      </c>
    </row>
    <row r="5881" spans="1:11" ht="26.1" customHeight="1" x14ac:dyDescent="0.2">
      <c r="A5881" s="674" t="s">
        <v>3706</v>
      </c>
      <c r="B5881" s="675" t="s">
        <v>1742</v>
      </c>
      <c r="C5881" s="674" t="s">
        <v>24</v>
      </c>
      <c r="D5881" s="674" t="s">
        <v>1743</v>
      </c>
      <c r="E5881" s="761" t="s">
        <v>3705</v>
      </c>
      <c r="F5881" s="761"/>
      <c r="G5881" s="676" t="s">
        <v>26</v>
      </c>
      <c r="H5881" s="677">
        <v>2.69E-2</v>
      </c>
      <c r="I5881" s="677">
        <v>0</v>
      </c>
      <c r="J5881" s="678">
        <v>30.8</v>
      </c>
      <c r="K5881" s="678">
        <v>0.82</v>
      </c>
    </row>
    <row r="5882" spans="1:11" ht="26.1" customHeight="1" x14ac:dyDescent="0.2">
      <c r="A5882" s="679" t="s">
        <v>3709</v>
      </c>
      <c r="B5882" s="680" t="s">
        <v>5358</v>
      </c>
      <c r="C5882" s="679" t="s">
        <v>24</v>
      </c>
      <c r="D5882" s="679" t="s">
        <v>5359</v>
      </c>
      <c r="E5882" s="762" t="s">
        <v>3720</v>
      </c>
      <c r="F5882" s="762"/>
      <c r="G5882" s="681" t="s">
        <v>48</v>
      </c>
      <c r="H5882" s="682">
        <v>1</v>
      </c>
      <c r="I5882" s="682">
        <v>0</v>
      </c>
      <c r="J5882" s="683">
        <v>10.220000000000001</v>
      </c>
      <c r="K5882" s="683">
        <v>10.220000000000001</v>
      </c>
    </row>
    <row r="5883" spans="1:11" ht="25.5" x14ac:dyDescent="0.2">
      <c r="A5883" s="684"/>
      <c r="B5883" s="684"/>
      <c r="C5883" s="684"/>
      <c r="D5883" s="684"/>
      <c r="E5883" s="684"/>
      <c r="F5883" s="684" t="s">
        <v>3723</v>
      </c>
      <c r="G5883" s="685">
        <v>1.32</v>
      </c>
      <c r="H5883" s="684" t="s">
        <v>3724</v>
      </c>
      <c r="I5883" s="685">
        <v>0</v>
      </c>
      <c r="J5883" s="684" t="s">
        <v>3725</v>
      </c>
      <c r="K5883" s="685">
        <v>1.32</v>
      </c>
    </row>
    <row r="5884" spans="1:11" ht="25.5" x14ac:dyDescent="0.2">
      <c r="A5884" s="684"/>
      <c r="B5884" s="684"/>
      <c r="C5884" s="684"/>
      <c r="D5884" s="684"/>
      <c r="E5884" s="684"/>
      <c r="F5884" s="684" t="s">
        <v>3726</v>
      </c>
      <c r="G5884" s="685">
        <v>0</v>
      </c>
      <c r="H5884" s="763"/>
      <c r="I5884" s="763" t="s">
        <v>3727</v>
      </c>
      <c r="J5884" s="684"/>
      <c r="K5884" s="685">
        <v>12.04</v>
      </c>
    </row>
    <row r="5885" spans="1:11" ht="50.1" customHeight="1" thickBot="1" x14ac:dyDescent="0.25">
      <c r="A5885" s="31"/>
      <c r="B5885" s="31"/>
      <c r="C5885" s="31"/>
      <c r="D5885" s="31"/>
      <c r="E5885" s="31"/>
      <c r="F5885" s="31"/>
      <c r="G5885" s="31"/>
      <c r="H5885" s="31" t="s">
        <v>3728</v>
      </c>
      <c r="I5885" s="686" t="s">
        <v>5380</v>
      </c>
      <c r="J5885" s="31" t="s">
        <v>3730</v>
      </c>
      <c r="K5885" s="687">
        <v>12040</v>
      </c>
    </row>
    <row r="5886" spans="1:11" ht="0.95" customHeight="1" thickTop="1" x14ac:dyDescent="0.2">
      <c r="A5886" s="688"/>
      <c r="B5886" s="688"/>
      <c r="C5886" s="688"/>
      <c r="D5886" s="688"/>
      <c r="E5886" s="688"/>
      <c r="F5886" s="688"/>
      <c r="G5886" s="688"/>
      <c r="H5886" s="688"/>
      <c r="I5886" s="688"/>
      <c r="J5886" s="688"/>
      <c r="K5886" s="688"/>
    </row>
    <row r="5887" spans="1:11" ht="18" customHeight="1" x14ac:dyDescent="0.2">
      <c r="A5887" s="18" t="s">
        <v>1671</v>
      </c>
      <c r="B5887" s="19" t="s">
        <v>10</v>
      </c>
      <c r="C5887" s="18" t="s">
        <v>11</v>
      </c>
      <c r="D5887" s="18" t="s">
        <v>12</v>
      </c>
      <c r="E5887" s="764" t="s">
        <v>3702</v>
      </c>
      <c r="F5887" s="764"/>
      <c r="G5887" s="20" t="s">
        <v>13</v>
      </c>
      <c r="H5887" s="19" t="s">
        <v>14</v>
      </c>
      <c r="I5887" s="19" t="s">
        <v>3703</v>
      </c>
      <c r="J5887" s="19" t="s">
        <v>15</v>
      </c>
      <c r="K5887" s="19" t="s">
        <v>17</v>
      </c>
    </row>
    <row r="5888" spans="1:11" ht="78" customHeight="1" x14ac:dyDescent="0.2">
      <c r="A5888" s="23" t="s">
        <v>3704</v>
      </c>
      <c r="B5888" s="24" t="s">
        <v>1610</v>
      </c>
      <c r="C5888" s="23" t="s">
        <v>42</v>
      </c>
      <c r="D5888" s="23" t="s">
        <v>1611</v>
      </c>
      <c r="E5888" s="760" t="s">
        <v>5148</v>
      </c>
      <c r="F5888" s="760"/>
      <c r="G5888" s="25" t="s">
        <v>1262</v>
      </c>
      <c r="H5888" s="673">
        <v>1</v>
      </c>
      <c r="I5888" s="26"/>
      <c r="J5888" s="26">
        <v>2514.3000000000002</v>
      </c>
      <c r="K5888" s="26">
        <v>2514.3000000000002</v>
      </c>
    </row>
    <row r="5889" spans="1:11" ht="24" customHeight="1" x14ac:dyDescent="0.2">
      <c r="A5889" s="674" t="s">
        <v>3706</v>
      </c>
      <c r="B5889" s="675" t="s">
        <v>1739</v>
      </c>
      <c r="C5889" s="674" t="s">
        <v>24</v>
      </c>
      <c r="D5889" s="674" t="s">
        <v>1740</v>
      </c>
      <c r="E5889" s="761" t="s">
        <v>3705</v>
      </c>
      <c r="F5889" s="761"/>
      <c r="G5889" s="676" t="s">
        <v>26</v>
      </c>
      <c r="H5889" s="677">
        <v>1</v>
      </c>
      <c r="I5889" s="677">
        <v>0</v>
      </c>
      <c r="J5889" s="678">
        <v>37.369999999999997</v>
      </c>
      <c r="K5889" s="678">
        <v>37.369999999999997</v>
      </c>
    </row>
    <row r="5890" spans="1:11" ht="26.1" customHeight="1" x14ac:dyDescent="0.2">
      <c r="A5890" s="674" t="s">
        <v>3706</v>
      </c>
      <c r="B5890" s="675" t="s">
        <v>1742</v>
      </c>
      <c r="C5890" s="674" t="s">
        <v>24</v>
      </c>
      <c r="D5890" s="674" t="s">
        <v>1743</v>
      </c>
      <c r="E5890" s="761" t="s">
        <v>3705</v>
      </c>
      <c r="F5890" s="761"/>
      <c r="G5890" s="676" t="s">
        <v>26</v>
      </c>
      <c r="H5890" s="677">
        <v>1</v>
      </c>
      <c r="I5890" s="677">
        <v>0</v>
      </c>
      <c r="J5890" s="678">
        <v>30.8</v>
      </c>
      <c r="K5890" s="678">
        <v>30.8</v>
      </c>
    </row>
    <row r="5891" spans="1:11" ht="78" customHeight="1" x14ac:dyDescent="0.2">
      <c r="A5891" s="679" t="s">
        <v>3709</v>
      </c>
      <c r="B5891" s="680" t="s">
        <v>5342</v>
      </c>
      <c r="C5891" s="679" t="s">
        <v>42</v>
      </c>
      <c r="D5891" s="679" t="s">
        <v>5343</v>
      </c>
      <c r="E5891" s="762" t="s">
        <v>2501</v>
      </c>
      <c r="F5891" s="762"/>
      <c r="G5891" s="681" t="s">
        <v>1262</v>
      </c>
      <c r="H5891" s="682">
        <v>1</v>
      </c>
      <c r="I5891" s="682">
        <v>0</v>
      </c>
      <c r="J5891" s="683">
        <v>2446.13</v>
      </c>
      <c r="K5891" s="683">
        <v>2446.13</v>
      </c>
    </row>
    <row r="5892" spans="1:11" ht="25.5" x14ac:dyDescent="0.2">
      <c r="A5892" s="684"/>
      <c r="B5892" s="684"/>
      <c r="C5892" s="684"/>
      <c r="D5892" s="684"/>
      <c r="E5892" s="684"/>
      <c r="F5892" s="684" t="s">
        <v>3723</v>
      </c>
      <c r="G5892" s="685">
        <v>49.55</v>
      </c>
      <c r="H5892" s="684" t="s">
        <v>3724</v>
      </c>
      <c r="I5892" s="685">
        <v>0</v>
      </c>
      <c r="J5892" s="684" t="s">
        <v>3725</v>
      </c>
      <c r="K5892" s="685">
        <v>49.55</v>
      </c>
    </row>
    <row r="5893" spans="1:11" ht="25.5" x14ac:dyDescent="0.2">
      <c r="A5893" s="684"/>
      <c r="B5893" s="684"/>
      <c r="C5893" s="684"/>
      <c r="D5893" s="684"/>
      <c r="E5893" s="684"/>
      <c r="F5893" s="684" t="s">
        <v>3726</v>
      </c>
      <c r="G5893" s="685">
        <v>0</v>
      </c>
      <c r="H5893" s="763"/>
      <c r="I5893" s="763" t="s">
        <v>3727</v>
      </c>
      <c r="J5893" s="684"/>
      <c r="K5893" s="685">
        <v>2514.3000000000002</v>
      </c>
    </row>
    <row r="5894" spans="1:11" ht="50.1" customHeight="1" thickBot="1" x14ac:dyDescent="0.25">
      <c r="A5894" s="31"/>
      <c r="B5894" s="31"/>
      <c r="C5894" s="31"/>
      <c r="D5894" s="31"/>
      <c r="E5894" s="31"/>
      <c r="F5894" s="31"/>
      <c r="G5894" s="31"/>
      <c r="H5894" s="31" t="s">
        <v>3728</v>
      </c>
      <c r="I5894" s="686" t="s">
        <v>3797</v>
      </c>
      <c r="J5894" s="31" t="s">
        <v>3730</v>
      </c>
      <c r="K5894" s="687">
        <v>2514.3000000000002</v>
      </c>
    </row>
    <row r="5895" spans="1:11" ht="0.95" customHeight="1" thickTop="1" x14ac:dyDescent="0.2">
      <c r="A5895" s="688"/>
      <c r="B5895" s="688"/>
      <c r="C5895" s="688"/>
      <c r="D5895" s="688"/>
      <c r="E5895" s="688"/>
      <c r="F5895" s="688"/>
      <c r="G5895" s="688"/>
      <c r="H5895" s="688"/>
      <c r="I5895" s="688"/>
      <c r="J5895" s="688"/>
      <c r="K5895" s="688"/>
    </row>
    <row r="5896" spans="1:11" ht="18" customHeight="1" x14ac:dyDescent="0.2">
      <c r="A5896" s="18" t="s">
        <v>1672</v>
      </c>
      <c r="B5896" s="19" t="s">
        <v>10</v>
      </c>
      <c r="C5896" s="18" t="s">
        <v>11</v>
      </c>
      <c r="D5896" s="18" t="s">
        <v>12</v>
      </c>
      <c r="E5896" s="764" t="s">
        <v>3702</v>
      </c>
      <c r="F5896" s="764"/>
      <c r="G5896" s="20" t="s">
        <v>13</v>
      </c>
      <c r="H5896" s="19" t="s">
        <v>14</v>
      </c>
      <c r="I5896" s="19" t="s">
        <v>3703</v>
      </c>
      <c r="J5896" s="19" t="s">
        <v>15</v>
      </c>
      <c r="K5896" s="19" t="s">
        <v>17</v>
      </c>
    </row>
    <row r="5897" spans="1:11" ht="39" customHeight="1" x14ac:dyDescent="0.2">
      <c r="A5897" s="23" t="s">
        <v>3704</v>
      </c>
      <c r="B5897" s="24" t="s">
        <v>1613</v>
      </c>
      <c r="C5897" s="23" t="s">
        <v>42</v>
      </c>
      <c r="D5897" s="23" t="s">
        <v>1614</v>
      </c>
      <c r="E5897" s="760" t="s">
        <v>5148</v>
      </c>
      <c r="F5897" s="760"/>
      <c r="G5897" s="25" t="s">
        <v>1262</v>
      </c>
      <c r="H5897" s="673">
        <v>1</v>
      </c>
      <c r="I5897" s="26"/>
      <c r="J5897" s="26">
        <v>50.86</v>
      </c>
      <c r="K5897" s="26">
        <v>50.86</v>
      </c>
    </row>
    <row r="5898" spans="1:11" ht="24" customHeight="1" x14ac:dyDescent="0.2">
      <c r="A5898" s="674" t="s">
        <v>3706</v>
      </c>
      <c r="B5898" s="675" t="s">
        <v>1739</v>
      </c>
      <c r="C5898" s="674" t="s">
        <v>24</v>
      </c>
      <c r="D5898" s="674" t="s">
        <v>1740</v>
      </c>
      <c r="E5898" s="761" t="s">
        <v>3705</v>
      </c>
      <c r="F5898" s="761"/>
      <c r="G5898" s="676" t="s">
        <v>26</v>
      </c>
      <c r="H5898" s="677">
        <v>0.5</v>
      </c>
      <c r="I5898" s="677">
        <v>0</v>
      </c>
      <c r="J5898" s="678">
        <v>37.369999999999997</v>
      </c>
      <c r="K5898" s="678">
        <v>18.68</v>
      </c>
    </row>
    <row r="5899" spans="1:11" ht="26.1" customHeight="1" x14ac:dyDescent="0.2">
      <c r="A5899" s="674" t="s">
        <v>3706</v>
      </c>
      <c r="B5899" s="675" t="s">
        <v>1742</v>
      </c>
      <c r="C5899" s="674" t="s">
        <v>24</v>
      </c>
      <c r="D5899" s="674" t="s">
        <v>1743</v>
      </c>
      <c r="E5899" s="761" t="s">
        <v>3705</v>
      </c>
      <c r="F5899" s="761"/>
      <c r="G5899" s="676" t="s">
        <v>26</v>
      </c>
      <c r="H5899" s="677">
        <v>0.5</v>
      </c>
      <c r="I5899" s="677">
        <v>0</v>
      </c>
      <c r="J5899" s="678">
        <v>30.8</v>
      </c>
      <c r="K5899" s="678">
        <v>15.4</v>
      </c>
    </row>
    <row r="5900" spans="1:11" ht="26.1" customHeight="1" x14ac:dyDescent="0.2">
      <c r="A5900" s="679" t="s">
        <v>3709</v>
      </c>
      <c r="B5900" s="680" t="s">
        <v>5344</v>
      </c>
      <c r="C5900" s="679" t="s">
        <v>42</v>
      </c>
      <c r="D5900" s="679" t="s">
        <v>5345</v>
      </c>
      <c r="E5900" s="762" t="s">
        <v>2501</v>
      </c>
      <c r="F5900" s="762"/>
      <c r="G5900" s="681" t="s">
        <v>1262</v>
      </c>
      <c r="H5900" s="682">
        <v>1</v>
      </c>
      <c r="I5900" s="682">
        <v>0</v>
      </c>
      <c r="J5900" s="683">
        <v>16.78</v>
      </c>
      <c r="K5900" s="683">
        <v>16.78</v>
      </c>
    </row>
    <row r="5901" spans="1:11" ht="25.5" x14ac:dyDescent="0.2">
      <c r="A5901" s="684"/>
      <c r="B5901" s="684"/>
      <c r="C5901" s="684"/>
      <c r="D5901" s="684"/>
      <c r="E5901" s="684"/>
      <c r="F5901" s="684" t="s">
        <v>3723</v>
      </c>
      <c r="G5901" s="685">
        <v>24.77</v>
      </c>
      <c r="H5901" s="684" t="s">
        <v>3724</v>
      </c>
      <c r="I5901" s="685">
        <v>0</v>
      </c>
      <c r="J5901" s="684" t="s">
        <v>3725</v>
      </c>
      <c r="K5901" s="685">
        <v>24.77</v>
      </c>
    </row>
    <row r="5902" spans="1:11" ht="25.5" x14ac:dyDescent="0.2">
      <c r="A5902" s="684"/>
      <c r="B5902" s="684"/>
      <c r="C5902" s="684"/>
      <c r="D5902" s="684"/>
      <c r="E5902" s="684"/>
      <c r="F5902" s="684" t="s">
        <v>3726</v>
      </c>
      <c r="G5902" s="685">
        <v>0</v>
      </c>
      <c r="H5902" s="763"/>
      <c r="I5902" s="763" t="s">
        <v>3727</v>
      </c>
      <c r="J5902" s="684"/>
      <c r="K5902" s="685">
        <v>50.86</v>
      </c>
    </row>
    <row r="5903" spans="1:11" ht="50.1" customHeight="1" thickBot="1" x14ac:dyDescent="0.25">
      <c r="A5903" s="31"/>
      <c r="B5903" s="31"/>
      <c r="C5903" s="31"/>
      <c r="D5903" s="31"/>
      <c r="E5903" s="31"/>
      <c r="F5903" s="31"/>
      <c r="G5903" s="31"/>
      <c r="H5903" s="31" t="s">
        <v>3728</v>
      </c>
      <c r="I5903" s="686" t="s">
        <v>3874</v>
      </c>
      <c r="J5903" s="31" t="s">
        <v>3730</v>
      </c>
      <c r="K5903" s="687">
        <v>254.3</v>
      </c>
    </row>
    <row r="5904" spans="1:11" ht="0.95" customHeight="1" thickTop="1" x14ac:dyDescent="0.2">
      <c r="A5904" s="688"/>
      <c r="B5904" s="688"/>
      <c r="C5904" s="688"/>
      <c r="D5904" s="688"/>
      <c r="E5904" s="688"/>
      <c r="F5904" s="688"/>
      <c r="G5904" s="688"/>
      <c r="H5904" s="688"/>
      <c r="I5904" s="688"/>
      <c r="J5904" s="688"/>
      <c r="K5904" s="688"/>
    </row>
    <row r="5905" spans="1:11" ht="18" customHeight="1" x14ac:dyDescent="0.2">
      <c r="A5905" s="18" t="s">
        <v>1673</v>
      </c>
      <c r="B5905" s="19" t="s">
        <v>10</v>
      </c>
      <c r="C5905" s="18" t="s">
        <v>11</v>
      </c>
      <c r="D5905" s="18" t="s">
        <v>12</v>
      </c>
      <c r="E5905" s="764" t="s">
        <v>3702</v>
      </c>
      <c r="F5905" s="764"/>
      <c r="G5905" s="20" t="s">
        <v>13</v>
      </c>
      <c r="H5905" s="19" t="s">
        <v>14</v>
      </c>
      <c r="I5905" s="19" t="s">
        <v>3703</v>
      </c>
      <c r="J5905" s="19" t="s">
        <v>15</v>
      </c>
      <c r="K5905" s="19" t="s">
        <v>17</v>
      </c>
    </row>
    <row r="5906" spans="1:11" ht="26.1" customHeight="1" x14ac:dyDescent="0.2">
      <c r="A5906" s="23" t="s">
        <v>3704</v>
      </c>
      <c r="B5906" s="24" t="s">
        <v>1622</v>
      </c>
      <c r="C5906" s="23" t="s">
        <v>42</v>
      </c>
      <c r="D5906" s="23" t="s">
        <v>1623</v>
      </c>
      <c r="E5906" s="760" t="s">
        <v>5148</v>
      </c>
      <c r="F5906" s="760"/>
      <c r="G5906" s="25" t="s">
        <v>1262</v>
      </c>
      <c r="H5906" s="673">
        <v>1</v>
      </c>
      <c r="I5906" s="26"/>
      <c r="J5906" s="26">
        <v>110.22</v>
      </c>
      <c r="K5906" s="26">
        <v>110.22</v>
      </c>
    </row>
    <row r="5907" spans="1:11" ht="24" customHeight="1" x14ac:dyDescent="0.2">
      <c r="A5907" s="674" t="s">
        <v>3706</v>
      </c>
      <c r="B5907" s="675" t="s">
        <v>1739</v>
      </c>
      <c r="C5907" s="674" t="s">
        <v>24</v>
      </c>
      <c r="D5907" s="674" t="s">
        <v>1740</v>
      </c>
      <c r="E5907" s="761" t="s">
        <v>3705</v>
      </c>
      <c r="F5907" s="761"/>
      <c r="G5907" s="676" t="s">
        <v>26</v>
      </c>
      <c r="H5907" s="677">
        <v>0.4</v>
      </c>
      <c r="I5907" s="677">
        <v>0</v>
      </c>
      <c r="J5907" s="678">
        <v>37.369999999999997</v>
      </c>
      <c r="K5907" s="678">
        <v>14.94</v>
      </c>
    </row>
    <row r="5908" spans="1:11" ht="26.1" customHeight="1" x14ac:dyDescent="0.2">
      <c r="A5908" s="674" t="s">
        <v>3706</v>
      </c>
      <c r="B5908" s="675" t="s">
        <v>1742</v>
      </c>
      <c r="C5908" s="674" t="s">
        <v>24</v>
      </c>
      <c r="D5908" s="674" t="s">
        <v>1743</v>
      </c>
      <c r="E5908" s="761" t="s">
        <v>3705</v>
      </c>
      <c r="F5908" s="761"/>
      <c r="G5908" s="676" t="s">
        <v>26</v>
      </c>
      <c r="H5908" s="677">
        <v>0.4</v>
      </c>
      <c r="I5908" s="677">
        <v>0</v>
      </c>
      <c r="J5908" s="678">
        <v>30.8</v>
      </c>
      <c r="K5908" s="678">
        <v>12.32</v>
      </c>
    </row>
    <row r="5909" spans="1:11" ht="26.1" customHeight="1" x14ac:dyDescent="0.2">
      <c r="A5909" s="679" t="s">
        <v>3709</v>
      </c>
      <c r="B5909" s="680" t="s">
        <v>5351</v>
      </c>
      <c r="C5909" s="679" t="s">
        <v>42</v>
      </c>
      <c r="D5909" s="679" t="s">
        <v>1623</v>
      </c>
      <c r="E5909" s="762" t="s">
        <v>2501</v>
      </c>
      <c r="F5909" s="762"/>
      <c r="G5909" s="681" t="s">
        <v>1262</v>
      </c>
      <c r="H5909" s="682">
        <v>1</v>
      </c>
      <c r="I5909" s="682">
        <v>0</v>
      </c>
      <c r="J5909" s="683">
        <v>82.96</v>
      </c>
      <c r="K5909" s="683">
        <v>82.96</v>
      </c>
    </row>
    <row r="5910" spans="1:11" ht="25.5" x14ac:dyDescent="0.2">
      <c r="A5910" s="684"/>
      <c r="B5910" s="684"/>
      <c r="C5910" s="684"/>
      <c r="D5910" s="684"/>
      <c r="E5910" s="684"/>
      <c r="F5910" s="684" t="s">
        <v>3723</v>
      </c>
      <c r="G5910" s="685">
        <v>19.809999999999999</v>
      </c>
      <c r="H5910" s="684" t="s">
        <v>3724</v>
      </c>
      <c r="I5910" s="685">
        <v>0</v>
      </c>
      <c r="J5910" s="684" t="s">
        <v>3725</v>
      </c>
      <c r="K5910" s="685">
        <v>19.809999999999999</v>
      </c>
    </row>
    <row r="5911" spans="1:11" ht="25.5" x14ac:dyDescent="0.2">
      <c r="A5911" s="684"/>
      <c r="B5911" s="684"/>
      <c r="C5911" s="684"/>
      <c r="D5911" s="684"/>
      <c r="E5911" s="684"/>
      <c r="F5911" s="684" t="s">
        <v>3726</v>
      </c>
      <c r="G5911" s="685">
        <v>0</v>
      </c>
      <c r="H5911" s="763"/>
      <c r="I5911" s="763" t="s">
        <v>3727</v>
      </c>
      <c r="J5911" s="684"/>
      <c r="K5911" s="685">
        <v>110.22</v>
      </c>
    </row>
    <row r="5912" spans="1:11" ht="50.1" customHeight="1" thickBot="1" x14ac:dyDescent="0.25">
      <c r="A5912" s="31"/>
      <c r="B5912" s="31"/>
      <c r="C5912" s="31"/>
      <c r="D5912" s="31"/>
      <c r="E5912" s="31"/>
      <c r="F5912" s="31"/>
      <c r="G5912" s="31"/>
      <c r="H5912" s="31" t="s">
        <v>3728</v>
      </c>
      <c r="I5912" s="686" t="s">
        <v>3781</v>
      </c>
      <c r="J5912" s="31" t="s">
        <v>3730</v>
      </c>
      <c r="K5912" s="687">
        <v>330.66</v>
      </c>
    </row>
    <row r="5913" spans="1:11" ht="0.95" customHeight="1" thickTop="1" x14ac:dyDescent="0.2">
      <c r="A5913" s="688"/>
      <c r="B5913" s="688"/>
      <c r="C5913" s="688"/>
      <c r="D5913" s="688"/>
      <c r="E5913" s="688"/>
      <c r="F5913" s="688"/>
      <c r="G5913" s="688"/>
      <c r="H5913" s="688"/>
      <c r="I5913" s="688"/>
      <c r="J5913" s="688"/>
      <c r="K5913" s="688"/>
    </row>
    <row r="5914" spans="1:11" ht="18" customHeight="1" x14ac:dyDescent="0.2">
      <c r="A5914" s="18" t="s">
        <v>1674</v>
      </c>
      <c r="B5914" s="19" t="s">
        <v>10</v>
      </c>
      <c r="C5914" s="18" t="s">
        <v>11</v>
      </c>
      <c r="D5914" s="18" t="s">
        <v>12</v>
      </c>
      <c r="E5914" s="764" t="s">
        <v>3702</v>
      </c>
      <c r="F5914" s="764"/>
      <c r="G5914" s="20" t="s">
        <v>13</v>
      </c>
      <c r="H5914" s="19" t="s">
        <v>14</v>
      </c>
      <c r="I5914" s="19" t="s">
        <v>3703</v>
      </c>
      <c r="J5914" s="19" t="s">
        <v>15</v>
      </c>
      <c r="K5914" s="19" t="s">
        <v>17</v>
      </c>
    </row>
    <row r="5915" spans="1:11" ht="51.95" customHeight="1" x14ac:dyDescent="0.2">
      <c r="A5915" s="23" t="s">
        <v>3704</v>
      </c>
      <c r="B5915" s="24" t="s">
        <v>1675</v>
      </c>
      <c r="C5915" s="23" t="s">
        <v>42</v>
      </c>
      <c r="D5915" s="23" t="s">
        <v>1676</v>
      </c>
      <c r="E5915" s="760" t="s">
        <v>5148</v>
      </c>
      <c r="F5915" s="760"/>
      <c r="G5915" s="25" t="s">
        <v>1262</v>
      </c>
      <c r="H5915" s="673">
        <v>1</v>
      </c>
      <c r="I5915" s="26"/>
      <c r="J5915" s="26">
        <v>47.08</v>
      </c>
      <c r="K5915" s="26">
        <v>47.08</v>
      </c>
    </row>
    <row r="5916" spans="1:11" ht="24" customHeight="1" x14ac:dyDescent="0.2">
      <c r="A5916" s="674" t="s">
        <v>3706</v>
      </c>
      <c r="B5916" s="675" t="s">
        <v>1739</v>
      </c>
      <c r="C5916" s="674" t="s">
        <v>24</v>
      </c>
      <c r="D5916" s="674" t="s">
        <v>1740</v>
      </c>
      <c r="E5916" s="761" t="s">
        <v>3705</v>
      </c>
      <c r="F5916" s="761"/>
      <c r="G5916" s="676" t="s">
        <v>26</v>
      </c>
      <c r="H5916" s="677">
        <v>0.05</v>
      </c>
      <c r="I5916" s="677">
        <v>0</v>
      </c>
      <c r="J5916" s="678">
        <v>37.369999999999997</v>
      </c>
      <c r="K5916" s="678">
        <v>1.86</v>
      </c>
    </row>
    <row r="5917" spans="1:11" ht="26.1" customHeight="1" x14ac:dyDescent="0.2">
      <c r="A5917" s="674" t="s">
        <v>3706</v>
      </c>
      <c r="B5917" s="675" t="s">
        <v>1742</v>
      </c>
      <c r="C5917" s="674" t="s">
        <v>24</v>
      </c>
      <c r="D5917" s="674" t="s">
        <v>1743</v>
      </c>
      <c r="E5917" s="761" t="s">
        <v>3705</v>
      </c>
      <c r="F5917" s="761"/>
      <c r="G5917" s="676" t="s">
        <v>26</v>
      </c>
      <c r="H5917" s="677">
        <v>0.05</v>
      </c>
      <c r="I5917" s="677">
        <v>0</v>
      </c>
      <c r="J5917" s="678">
        <v>30.8</v>
      </c>
      <c r="K5917" s="678">
        <v>1.54</v>
      </c>
    </row>
    <row r="5918" spans="1:11" ht="26.1" customHeight="1" x14ac:dyDescent="0.2">
      <c r="A5918" s="679" t="s">
        <v>3709</v>
      </c>
      <c r="B5918" s="680" t="s">
        <v>5381</v>
      </c>
      <c r="C5918" s="679" t="s">
        <v>24</v>
      </c>
      <c r="D5918" s="679" t="s">
        <v>5382</v>
      </c>
      <c r="E5918" s="762" t="s">
        <v>3720</v>
      </c>
      <c r="F5918" s="762"/>
      <c r="G5918" s="681" t="s">
        <v>66</v>
      </c>
      <c r="H5918" s="682">
        <v>1</v>
      </c>
      <c r="I5918" s="682">
        <v>0</v>
      </c>
      <c r="J5918" s="683">
        <v>43.68</v>
      </c>
      <c r="K5918" s="683">
        <v>43.68</v>
      </c>
    </row>
    <row r="5919" spans="1:11" ht="25.5" x14ac:dyDescent="0.2">
      <c r="A5919" s="684"/>
      <c r="B5919" s="684"/>
      <c r="C5919" s="684"/>
      <c r="D5919" s="684"/>
      <c r="E5919" s="684"/>
      <c r="F5919" s="684" t="s">
        <v>3723</v>
      </c>
      <c r="G5919" s="685">
        <v>2.4700000000000002</v>
      </c>
      <c r="H5919" s="684" t="s">
        <v>3724</v>
      </c>
      <c r="I5919" s="685">
        <v>0</v>
      </c>
      <c r="J5919" s="684" t="s">
        <v>3725</v>
      </c>
      <c r="K5919" s="685">
        <v>2.4700000000000002</v>
      </c>
    </row>
    <row r="5920" spans="1:11" ht="25.5" x14ac:dyDescent="0.2">
      <c r="A5920" s="684"/>
      <c r="B5920" s="684"/>
      <c r="C5920" s="684"/>
      <c r="D5920" s="684"/>
      <c r="E5920" s="684"/>
      <c r="F5920" s="684" t="s">
        <v>3726</v>
      </c>
      <c r="G5920" s="685">
        <v>0</v>
      </c>
      <c r="H5920" s="763"/>
      <c r="I5920" s="763" t="s">
        <v>3727</v>
      </c>
      <c r="J5920" s="684"/>
      <c r="K5920" s="685">
        <v>47.08</v>
      </c>
    </row>
    <row r="5921" spans="1:11" ht="50.1" customHeight="1" thickBot="1" x14ac:dyDescent="0.25">
      <c r="A5921" s="31"/>
      <c r="B5921" s="31"/>
      <c r="C5921" s="31"/>
      <c r="D5921" s="31"/>
      <c r="E5921" s="31"/>
      <c r="F5921" s="31"/>
      <c r="G5921" s="31"/>
      <c r="H5921" s="31" t="s">
        <v>3728</v>
      </c>
      <c r="I5921" s="686" t="s">
        <v>3874</v>
      </c>
      <c r="J5921" s="31" t="s">
        <v>3730</v>
      </c>
      <c r="K5921" s="687">
        <v>235.4</v>
      </c>
    </row>
    <row r="5922" spans="1:11" ht="0.95" customHeight="1" thickTop="1" x14ac:dyDescent="0.2">
      <c r="A5922" s="688"/>
      <c r="B5922" s="688"/>
      <c r="C5922" s="688"/>
      <c r="D5922" s="688"/>
      <c r="E5922" s="688"/>
      <c r="F5922" s="688"/>
      <c r="G5922" s="688"/>
      <c r="H5922" s="688"/>
      <c r="I5922" s="688"/>
      <c r="J5922" s="688"/>
      <c r="K5922" s="688"/>
    </row>
    <row r="5923" spans="1:11" ht="18" customHeight="1" x14ac:dyDescent="0.2">
      <c r="A5923" s="18" t="s">
        <v>1677</v>
      </c>
      <c r="B5923" s="19" t="s">
        <v>10</v>
      </c>
      <c r="C5923" s="18" t="s">
        <v>11</v>
      </c>
      <c r="D5923" s="18" t="s">
        <v>12</v>
      </c>
      <c r="E5923" s="764" t="s">
        <v>3702</v>
      </c>
      <c r="F5923" s="764"/>
      <c r="G5923" s="20" t="s">
        <v>13</v>
      </c>
      <c r="H5923" s="19" t="s">
        <v>14</v>
      </c>
      <c r="I5923" s="19" t="s">
        <v>3703</v>
      </c>
      <c r="J5923" s="19" t="s">
        <v>15</v>
      </c>
      <c r="K5923" s="19" t="s">
        <v>17</v>
      </c>
    </row>
    <row r="5924" spans="1:11" ht="39" customHeight="1" x14ac:dyDescent="0.2">
      <c r="A5924" s="23" t="s">
        <v>3704</v>
      </c>
      <c r="B5924" s="24" t="s">
        <v>1678</v>
      </c>
      <c r="C5924" s="23" t="s">
        <v>42</v>
      </c>
      <c r="D5924" s="23" t="s">
        <v>1679</v>
      </c>
      <c r="E5924" s="760" t="s">
        <v>5148</v>
      </c>
      <c r="F5924" s="760"/>
      <c r="G5924" s="25" t="s">
        <v>1262</v>
      </c>
      <c r="H5924" s="673">
        <v>1</v>
      </c>
      <c r="I5924" s="26"/>
      <c r="J5924" s="26">
        <v>12.51</v>
      </c>
      <c r="K5924" s="26">
        <v>12.51</v>
      </c>
    </row>
    <row r="5925" spans="1:11" ht="24" customHeight="1" x14ac:dyDescent="0.2">
      <c r="A5925" s="674" t="s">
        <v>3706</v>
      </c>
      <c r="B5925" s="675" t="s">
        <v>1739</v>
      </c>
      <c r="C5925" s="674" t="s">
        <v>24</v>
      </c>
      <c r="D5925" s="674" t="s">
        <v>1740</v>
      </c>
      <c r="E5925" s="761" t="s">
        <v>3705</v>
      </c>
      <c r="F5925" s="761"/>
      <c r="G5925" s="676" t="s">
        <v>26</v>
      </c>
      <c r="H5925" s="677">
        <v>0.15</v>
      </c>
      <c r="I5925" s="677">
        <v>0</v>
      </c>
      <c r="J5925" s="678">
        <v>37.369999999999997</v>
      </c>
      <c r="K5925" s="678">
        <v>5.6</v>
      </c>
    </row>
    <row r="5926" spans="1:11" ht="26.1" customHeight="1" x14ac:dyDescent="0.2">
      <c r="A5926" s="674" t="s">
        <v>3706</v>
      </c>
      <c r="B5926" s="675" t="s">
        <v>1742</v>
      </c>
      <c r="C5926" s="674" t="s">
        <v>24</v>
      </c>
      <c r="D5926" s="674" t="s">
        <v>1743</v>
      </c>
      <c r="E5926" s="761" t="s">
        <v>3705</v>
      </c>
      <c r="F5926" s="761"/>
      <c r="G5926" s="676" t="s">
        <v>26</v>
      </c>
      <c r="H5926" s="677">
        <v>0.15</v>
      </c>
      <c r="I5926" s="677">
        <v>0</v>
      </c>
      <c r="J5926" s="678">
        <v>30.8</v>
      </c>
      <c r="K5926" s="678">
        <v>4.62</v>
      </c>
    </row>
    <row r="5927" spans="1:11" ht="26.1" customHeight="1" x14ac:dyDescent="0.2">
      <c r="A5927" s="679" t="s">
        <v>3709</v>
      </c>
      <c r="B5927" s="680" t="s">
        <v>5383</v>
      </c>
      <c r="C5927" s="679" t="s">
        <v>42</v>
      </c>
      <c r="D5927" s="679" t="s">
        <v>5384</v>
      </c>
      <c r="E5927" s="762" t="s">
        <v>2501</v>
      </c>
      <c r="F5927" s="762"/>
      <c r="G5927" s="681" t="s">
        <v>1262</v>
      </c>
      <c r="H5927" s="682">
        <v>1</v>
      </c>
      <c r="I5927" s="682">
        <v>0</v>
      </c>
      <c r="J5927" s="683">
        <v>2.29</v>
      </c>
      <c r="K5927" s="683">
        <v>2.29</v>
      </c>
    </row>
    <row r="5928" spans="1:11" ht="25.5" x14ac:dyDescent="0.2">
      <c r="A5928" s="684"/>
      <c r="B5928" s="684"/>
      <c r="C5928" s="684"/>
      <c r="D5928" s="684"/>
      <c r="E5928" s="684"/>
      <c r="F5928" s="684" t="s">
        <v>3723</v>
      </c>
      <c r="G5928" s="685">
        <v>7.42</v>
      </c>
      <c r="H5928" s="684" t="s">
        <v>3724</v>
      </c>
      <c r="I5928" s="685">
        <v>0</v>
      </c>
      <c r="J5928" s="684" t="s">
        <v>3725</v>
      </c>
      <c r="K5928" s="685">
        <v>7.42</v>
      </c>
    </row>
    <row r="5929" spans="1:11" ht="25.5" x14ac:dyDescent="0.2">
      <c r="A5929" s="684"/>
      <c r="B5929" s="684"/>
      <c r="C5929" s="684"/>
      <c r="D5929" s="684"/>
      <c r="E5929" s="684"/>
      <c r="F5929" s="684" t="s">
        <v>3726</v>
      </c>
      <c r="G5929" s="685">
        <v>0</v>
      </c>
      <c r="H5929" s="763"/>
      <c r="I5929" s="763" t="s">
        <v>3727</v>
      </c>
      <c r="J5929" s="684"/>
      <c r="K5929" s="685">
        <v>12.51</v>
      </c>
    </row>
    <row r="5930" spans="1:11" ht="50.1" customHeight="1" thickBot="1" x14ac:dyDescent="0.25">
      <c r="A5930" s="31"/>
      <c r="B5930" s="31"/>
      <c r="C5930" s="31"/>
      <c r="D5930" s="31"/>
      <c r="E5930" s="31"/>
      <c r="F5930" s="31"/>
      <c r="G5930" s="31"/>
      <c r="H5930" s="31" t="s">
        <v>3728</v>
      </c>
      <c r="I5930" s="686" t="s">
        <v>3782</v>
      </c>
      <c r="J5930" s="31" t="s">
        <v>3730</v>
      </c>
      <c r="K5930" s="687">
        <v>500.4</v>
      </c>
    </row>
    <row r="5931" spans="1:11" ht="0.95" customHeight="1" thickTop="1" x14ac:dyDescent="0.2">
      <c r="A5931" s="688"/>
      <c r="B5931" s="688"/>
      <c r="C5931" s="688"/>
      <c r="D5931" s="688"/>
      <c r="E5931" s="688"/>
      <c r="F5931" s="688"/>
      <c r="G5931" s="688"/>
      <c r="H5931" s="688"/>
      <c r="I5931" s="688"/>
      <c r="J5931" s="688"/>
      <c r="K5931" s="688"/>
    </row>
    <row r="5932" spans="1:11" ht="18" customHeight="1" x14ac:dyDescent="0.2">
      <c r="A5932" s="18" t="s">
        <v>1680</v>
      </c>
      <c r="B5932" s="19" t="s">
        <v>10</v>
      </c>
      <c r="C5932" s="18" t="s">
        <v>11</v>
      </c>
      <c r="D5932" s="18" t="s">
        <v>12</v>
      </c>
      <c r="E5932" s="764" t="s">
        <v>3702</v>
      </c>
      <c r="F5932" s="764"/>
      <c r="G5932" s="20" t="s">
        <v>13</v>
      </c>
      <c r="H5932" s="19" t="s">
        <v>14</v>
      </c>
      <c r="I5932" s="19" t="s">
        <v>3703</v>
      </c>
      <c r="J5932" s="19" t="s">
        <v>15</v>
      </c>
      <c r="K5932" s="19" t="s">
        <v>17</v>
      </c>
    </row>
    <row r="5933" spans="1:11" ht="117" customHeight="1" x14ac:dyDescent="0.2">
      <c r="A5933" s="23" t="s">
        <v>3704</v>
      </c>
      <c r="B5933" s="24" t="s">
        <v>1681</v>
      </c>
      <c r="C5933" s="23" t="s">
        <v>42</v>
      </c>
      <c r="D5933" s="23" t="s">
        <v>1682</v>
      </c>
      <c r="E5933" s="760" t="s">
        <v>5148</v>
      </c>
      <c r="F5933" s="760"/>
      <c r="G5933" s="25" t="s">
        <v>1262</v>
      </c>
      <c r="H5933" s="673">
        <v>1</v>
      </c>
      <c r="I5933" s="26"/>
      <c r="J5933" s="26">
        <v>952.57</v>
      </c>
      <c r="K5933" s="26">
        <v>952.57</v>
      </c>
    </row>
    <row r="5934" spans="1:11" ht="26.1" customHeight="1" x14ac:dyDescent="0.2">
      <c r="A5934" s="674" t="s">
        <v>3706</v>
      </c>
      <c r="B5934" s="675" t="s">
        <v>1742</v>
      </c>
      <c r="C5934" s="674" t="s">
        <v>24</v>
      </c>
      <c r="D5934" s="674" t="s">
        <v>1743</v>
      </c>
      <c r="E5934" s="761" t="s">
        <v>3705</v>
      </c>
      <c r="F5934" s="761"/>
      <c r="G5934" s="676" t="s">
        <v>26</v>
      </c>
      <c r="H5934" s="677">
        <v>3</v>
      </c>
      <c r="I5934" s="677">
        <v>0</v>
      </c>
      <c r="J5934" s="678">
        <v>30.8</v>
      </c>
      <c r="K5934" s="678">
        <v>92.4</v>
      </c>
    </row>
    <row r="5935" spans="1:11" ht="24" customHeight="1" x14ac:dyDescent="0.2">
      <c r="A5935" s="674" t="s">
        <v>3706</v>
      </c>
      <c r="B5935" s="675" t="s">
        <v>5259</v>
      </c>
      <c r="C5935" s="674" t="s">
        <v>24</v>
      </c>
      <c r="D5935" s="674" t="s">
        <v>5260</v>
      </c>
      <c r="E5935" s="761" t="s">
        <v>3705</v>
      </c>
      <c r="F5935" s="761"/>
      <c r="G5935" s="676" t="s">
        <v>26</v>
      </c>
      <c r="H5935" s="677">
        <v>3</v>
      </c>
      <c r="I5935" s="677">
        <v>0</v>
      </c>
      <c r="J5935" s="678">
        <v>44.39</v>
      </c>
      <c r="K5935" s="678">
        <v>133.16999999999999</v>
      </c>
    </row>
    <row r="5936" spans="1:11" ht="117" customHeight="1" x14ac:dyDescent="0.2">
      <c r="A5936" s="679" t="s">
        <v>3709</v>
      </c>
      <c r="B5936" s="680" t="s">
        <v>5385</v>
      </c>
      <c r="C5936" s="679" t="s">
        <v>42</v>
      </c>
      <c r="D5936" s="679" t="s">
        <v>5386</v>
      </c>
      <c r="E5936" s="762" t="s">
        <v>2501</v>
      </c>
      <c r="F5936" s="762"/>
      <c r="G5936" s="681" t="s">
        <v>1262</v>
      </c>
      <c r="H5936" s="682">
        <v>1</v>
      </c>
      <c r="I5936" s="682">
        <v>0</v>
      </c>
      <c r="J5936" s="683">
        <v>727</v>
      </c>
      <c r="K5936" s="683">
        <v>727</v>
      </c>
    </row>
    <row r="5937" spans="1:11" ht="25.5" x14ac:dyDescent="0.2">
      <c r="A5937" s="684"/>
      <c r="B5937" s="684"/>
      <c r="C5937" s="684"/>
      <c r="D5937" s="684"/>
      <c r="E5937" s="684"/>
      <c r="F5937" s="684" t="s">
        <v>3723</v>
      </c>
      <c r="G5937" s="685">
        <v>169.71</v>
      </c>
      <c r="H5937" s="684" t="s">
        <v>3724</v>
      </c>
      <c r="I5937" s="685">
        <v>0</v>
      </c>
      <c r="J5937" s="684" t="s">
        <v>3725</v>
      </c>
      <c r="K5937" s="685">
        <v>169.71</v>
      </c>
    </row>
    <row r="5938" spans="1:11" ht="25.5" x14ac:dyDescent="0.2">
      <c r="A5938" s="684"/>
      <c r="B5938" s="684"/>
      <c r="C5938" s="684"/>
      <c r="D5938" s="684"/>
      <c r="E5938" s="684"/>
      <c r="F5938" s="684" t="s">
        <v>3726</v>
      </c>
      <c r="G5938" s="685">
        <v>0</v>
      </c>
      <c r="H5938" s="763"/>
      <c r="I5938" s="763" t="s">
        <v>3727</v>
      </c>
      <c r="J5938" s="684"/>
      <c r="K5938" s="685">
        <v>952.57</v>
      </c>
    </row>
    <row r="5939" spans="1:11" ht="50.1" customHeight="1" thickBot="1" x14ac:dyDescent="0.25">
      <c r="A5939" s="31"/>
      <c r="B5939" s="31"/>
      <c r="C5939" s="31"/>
      <c r="D5939" s="31"/>
      <c r="E5939" s="31"/>
      <c r="F5939" s="31"/>
      <c r="G5939" s="31"/>
      <c r="H5939" s="31" t="s">
        <v>3728</v>
      </c>
      <c r="I5939" s="686" t="s">
        <v>5158</v>
      </c>
      <c r="J5939" s="31" t="s">
        <v>3730</v>
      </c>
      <c r="K5939" s="687">
        <v>19051.400000000001</v>
      </c>
    </row>
    <row r="5940" spans="1:11" ht="0.95" customHeight="1" thickTop="1" x14ac:dyDescent="0.2">
      <c r="A5940" s="688"/>
      <c r="B5940" s="688"/>
      <c r="C5940" s="688"/>
      <c r="D5940" s="688"/>
      <c r="E5940" s="688"/>
      <c r="F5940" s="688"/>
      <c r="G5940" s="688"/>
      <c r="H5940" s="688"/>
      <c r="I5940" s="688"/>
      <c r="J5940" s="688"/>
      <c r="K5940" s="688"/>
    </row>
    <row r="5941" spans="1:11" ht="18" customHeight="1" x14ac:dyDescent="0.2">
      <c r="A5941" s="18" t="s">
        <v>1683</v>
      </c>
      <c r="B5941" s="19" t="s">
        <v>10</v>
      </c>
      <c r="C5941" s="18" t="s">
        <v>11</v>
      </c>
      <c r="D5941" s="18" t="s">
        <v>12</v>
      </c>
      <c r="E5941" s="764" t="s">
        <v>3702</v>
      </c>
      <c r="F5941" s="764"/>
      <c r="G5941" s="20" t="s">
        <v>13</v>
      </c>
      <c r="H5941" s="19" t="s">
        <v>14</v>
      </c>
      <c r="I5941" s="19" t="s">
        <v>3703</v>
      </c>
      <c r="J5941" s="19" t="s">
        <v>15</v>
      </c>
      <c r="K5941" s="19" t="s">
        <v>17</v>
      </c>
    </row>
    <row r="5942" spans="1:11" ht="65.099999999999994" customHeight="1" x14ac:dyDescent="0.2">
      <c r="A5942" s="23" t="s">
        <v>3704</v>
      </c>
      <c r="B5942" s="24" t="s">
        <v>1684</v>
      </c>
      <c r="C5942" s="23" t="s">
        <v>42</v>
      </c>
      <c r="D5942" s="23" t="s">
        <v>1685</v>
      </c>
      <c r="E5942" s="760" t="s">
        <v>5148</v>
      </c>
      <c r="F5942" s="760"/>
      <c r="G5942" s="25" t="s">
        <v>1262</v>
      </c>
      <c r="H5942" s="673">
        <v>1</v>
      </c>
      <c r="I5942" s="26"/>
      <c r="J5942" s="26">
        <v>1681.97</v>
      </c>
      <c r="K5942" s="26">
        <v>1681.97</v>
      </c>
    </row>
    <row r="5943" spans="1:11" ht="26.1" customHeight="1" x14ac:dyDescent="0.2">
      <c r="A5943" s="674" t="s">
        <v>3706</v>
      </c>
      <c r="B5943" s="675" t="s">
        <v>1742</v>
      </c>
      <c r="C5943" s="674" t="s">
        <v>24</v>
      </c>
      <c r="D5943" s="674" t="s">
        <v>1743</v>
      </c>
      <c r="E5943" s="761" t="s">
        <v>3705</v>
      </c>
      <c r="F5943" s="761"/>
      <c r="G5943" s="676" t="s">
        <v>26</v>
      </c>
      <c r="H5943" s="677">
        <v>1</v>
      </c>
      <c r="I5943" s="677">
        <v>0</v>
      </c>
      <c r="J5943" s="678">
        <v>30.8</v>
      </c>
      <c r="K5943" s="678">
        <v>30.8</v>
      </c>
    </row>
    <row r="5944" spans="1:11" ht="24" customHeight="1" x14ac:dyDescent="0.2">
      <c r="A5944" s="674" t="s">
        <v>3706</v>
      </c>
      <c r="B5944" s="675" t="s">
        <v>1739</v>
      </c>
      <c r="C5944" s="674" t="s">
        <v>24</v>
      </c>
      <c r="D5944" s="674" t="s">
        <v>1740</v>
      </c>
      <c r="E5944" s="761" t="s">
        <v>3705</v>
      </c>
      <c r="F5944" s="761"/>
      <c r="G5944" s="676" t="s">
        <v>26</v>
      </c>
      <c r="H5944" s="677">
        <v>1</v>
      </c>
      <c r="I5944" s="677">
        <v>0</v>
      </c>
      <c r="J5944" s="678">
        <v>37.369999999999997</v>
      </c>
      <c r="K5944" s="678">
        <v>37.369999999999997</v>
      </c>
    </row>
    <row r="5945" spans="1:11" ht="24" customHeight="1" x14ac:dyDescent="0.2">
      <c r="A5945" s="679" t="s">
        <v>3709</v>
      </c>
      <c r="B5945" s="680" t="s">
        <v>5387</v>
      </c>
      <c r="C5945" s="679" t="s">
        <v>3826</v>
      </c>
      <c r="D5945" s="679" t="s">
        <v>5388</v>
      </c>
      <c r="E5945" s="762" t="s">
        <v>3720</v>
      </c>
      <c r="F5945" s="762"/>
      <c r="G5945" s="681" t="s">
        <v>1125</v>
      </c>
      <c r="H5945" s="682">
        <v>1</v>
      </c>
      <c r="I5945" s="682">
        <v>0</v>
      </c>
      <c r="J5945" s="683">
        <v>1613.8</v>
      </c>
      <c r="K5945" s="683">
        <v>1613.8</v>
      </c>
    </row>
    <row r="5946" spans="1:11" ht="25.5" x14ac:dyDescent="0.2">
      <c r="A5946" s="684"/>
      <c r="B5946" s="684"/>
      <c r="C5946" s="684"/>
      <c r="D5946" s="684"/>
      <c r="E5946" s="684"/>
      <c r="F5946" s="684" t="s">
        <v>3723</v>
      </c>
      <c r="G5946" s="685">
        <v>49.55</v>
      </c>
      <c r="H5946" s="684" t="s">
        <v>3724</v>
      </c>
      <c r="I5946" s="685">
        <v>0</v>
      </c>
      <c r="J5946" s="684" t="s">
        <v>3725</v>
      </c>
      <c r="K5946" s="685">
        <v>49.55</v>
      </c>
    </row>
    <row r="5947" spans="1:11" ht="25.5" x14ac:dyDescent="0.2">
      <c r="A5947" s="684"/>
      <c r="B5947" s="684"/>
      <c r="C5947" s="684"/>
      <c r="D5947" s="684"/>
      <c r="E5947" s="684"/>
      <c r="F5947" s="684" t="s">
        <v>3726</v>
      </c>
      <c r="G5947" s="685">
        <v>0</v>
      </c>
      <c r="H5947" s="763"/>
      <c r="I5947" s="763" t="s">
        <v>3727</v>
      </c>
      <c r="J5947" s="684"/>
      <c r="K5947" s="685">
        <v>1681.97</v>
      </c>
    </row>
    <row r="5948" spans="1:11" ht="50.1" customHeight="1" thickBot="1" x14ac:dyDescent="0.25">
      <c r="A5948" s="31"/>
      <c r="B5948" s="31"/>
      <c r="C5948" s="31"/>
      <c r="D5948" s="31"/>
      <c r="E5948" s="31"/>
      <c r="F5948" s="31"/>
      <c r="G5948" s="31"/>
      <c r="H5948" s="31" t="s">
        <v>3728</v>
      </c>
      <c r="I5948" s="686" t="s">
        <v>3797</v>
      </c>
      <c r="J5948" s="31" t="s">
        <v>3730</v>
      </c>
      <c r="K5948" s="687">
        <v>1681.97</v>
      </c>
    </row>
    <row r="5949" spans="1:11" ht="0.95" customHeight="1" thickTop="1" x14ac:dyDescent="0.2">
      <c r="A5949" s="688"/>
      <c r="B5949" s="688"/>
      <c r="C5949" s="688"/>
      <c r="D5949" s="688"/>
      <c r="E5949" s="688"/>
      <c r="F5949" s="688"/>
      <c r="G5949" s="688"/>
      <c r="H5949" s="688"/>
      <c r="I5949" s="688"/>
      <c r="J5949" s="688"/>
      <c r="K5949" s="688"/>
    </row>
    <row r="5950" spans="1:11" ht="18" customHeight="1" x14ac:dyDescent="0.2">
      <c r="A5950" s="18" t="s">
        <v>1686</v>
      </c>
      <c r="B5950" s="19" t="s">
        <v>10</v>
      </c>
      <c r="C5950" s="18" t="s">
        <v>11</v>
      </c>
      <c r="D5950" s="18" t="s">
        <v>12</v>
      </c>
      <c r="E5950" s="764" t="s">
        <v>3702</v>
      </c>
      <c r="F5950" s="764"/>
      <c r="G5950" s="20" t="s">
        <v>13</v>
      </c>
      <c r="H5950" s="19" t="s">
        <v>14</v>
      </c>
      <c r="I5950" s="19" t="s">
        <v>3703</v>
      </c>
      <c r="J5950" s="19" t="s">
        <v>15</v>
      </c>
      <c r="K5950" s="19" t="s">
        <v>17</v>
      </c>
    </row>
    <row r="5951" spans="1:11" ht="39" customHeight="1" x14ac:dyDescent="0.2">
      <c r="A5951" s="23" t="s">
        <v>3704</v>
      </c>
      <c r="B5951" s="24" t="s">
        <v>1687</v>
      </c>
      <c r="C5951" s="23" t="s">
        <v>42</v>
      </c>
      <c r="D5951" s="23" t="s">
        <v>1688</v>
      </c>
      <c r="E5951" s="760" t="s">
        <v>5148</v>
      </c>
      <c r="F5951" s="760"/>
      <c r="G5951" s="25" t="s">
        <v>1262</v>
      </c>
      <c r="H5951" s="673">
        <v>1</v>
      </c>
      <c r="I5951" s="26"/>
      <c r="J5951" s="26">
        <v>567.15</v>
      </c>
      <c r="K5951" s="26">
        <v>567.15</v>
      </c>
    </row>
    <row r="5952" spans="1:11" ht="24" customHeight="1" x14ac:dyDescent="0.2">
      <c r="A5952" s="674" t="s">
        <v>3706</v>
      </c>
      <c r="B5952" s="675" t="s">
        <v>1739</v>
      </c>
      <c r="C5952" s="674" t="s">
        <v>24</v>
      </c>
      <c r="D5952" s="674" t="s">
        <v>1740</v>
      </c>
      <c r="E5952" s="761" t="s">
        <v>3705</v>
      </c>
      <c r="F5952" s="761"/>
      <c r="G5952" s="676" t="s">
        <v>26</v>
      </c>
      <c r="H5952" s="677">
        <v>0.6</v>
      </c>
      <c r="I5952" s="677">
        <v>0</v>
      </c>
      <c r="J5952" s="678">
        <v>37.369999999999997</v>
      </c>
      <c r="K5952" s="678">
        <v>22.42</v>
      </c>
    </row>
    <row r="5953" spans="1:11" ht="26.1" customHeight="1" x14ac:dyDescent="0.2">
      <c r="A5953" s="674" t="s">
        <v>3706</v>
      </c>
      <c r="B5953" s="675" t="s">
        <v>1742</v>
      </c>
      <c r="C5953" s="674" t="s">
        <v>24</v>
      </c>
      <c r="D5953" s="674" t="s">
        <v>1743</v>
      </c>
      <c r="E5953" s="761" t="s">
        <v>3705</v>
      </c>
      <c r="F5953" s="761"/>
      <c r="G5953" s="676" t="s">
        <v>26</v>
      </c>
      <c r="H5953" s="677">
        <v>0.6</v>
      </c>
      <c r="I5953" s="677">
        <v>0</v>
      </c>
      <c r="J5953" s="678">
        <v>30.8</v>
      </c>
      <c r="K5953" s="678">
        <v>18.48</v>
      </c>
    </row>
    <row r="5954" spans="1:11" ht="26.1" customHeight="1" x14ac:dyDescent="0.2">
      <c r="A5954" s="679" t="s">
        <v>3709</v>
      </c>
      <c r="B5954" s="680" t="s">
        <v>5389</v>
      </c>
      <c r="C5954" s="679" t="s">
        <v>42</v>
      </c>
      <c r="D5954" s="679" t="s">
        <v>5390</v>
      </c>
      <c r="E5954" s="762" t="s">
        <v>2501</v>
      </c>
      <c r="F5954" s="762"/>
      <c r="G5954" s="681" t="s">
        <v>1262</v>
      </c>
      <c r="H5954" s="682">
        <v>1</v>
      </c>
      <c r="I5954" s="682">
        <v>0</v>
      </c>
      <c r="J5954" s="683">
        <v>526.25</v>
      </c>
      <c r="K5954" s="683">
        <v>526.25</v>
      </c>
    </row>
    <row r="5955" spans="1:11" ht="25.5" x14ac:dyDescent="0.2">
      <c r="A5955" s="684"/>
      <c r="B5955" s="684"/>
      <c r="C5955" s="684"/>
      <c r="D5955" s="684"/>
      <c r="E5955" s="684"/>
      <c r="F5955" s="684" t="s">
        <v>3723</v>
      </c>
      <c r="G5955" s="685">
        <v>29.72</v>
      </c>
      <c r="H5955" s="684" t="s">
        <v>3724</v>
      </c>
      <c r="I5955" s="685">
        <v>0</v>
      </c>
      <c r="J5955" s="684" t="s">
        <v>3725</v>
      </c>
      <c r="K5955" s="685">
        <v>29.72</v>
      </c>
    </row>
    <row r="5956" spans="1:11" ht="25.5" x14ac:dyDescent="0.2">
      <c r="A5956" s="684"/>
      <c r="B5956" s="684"/>
      <c r="C5956" s="684"/>
      <c r="D5956" s="684"/>
      <c r="E5956" s="684"/>
      <c r="F5956" s="684" t="s">
        <v>3726</v>
      </c>
      <c r="G5956" s="685">
        <v>0</v>
      </c>
      <c r="H5956" s="763"/>
      <c r="I5956" s="763" t="s">
        <v>3727</v>
      </c>
      <c r="J5956" s="684"/>
      <c r="K5956" s="685">
        <v>567.15</v>
      </c>
    </row>
    <row r="5957" spans="1:11" ht="50.1" customHeight="1" thickBot="1" x14ac:dyDescent="0.25">
      <c r="A5957" s="31"/>
      <c r="B5957" s="31"/>
      <c r="C5957" s="31"/>
      <c r="D5957" s="31"/>
      <c r="E5957" s="31"/>
      <c r="F5957" s="31"/>
      <c r="G5957" s="31"/>
      <c r="H5957" s="31" t="s">
        <v>3728</v>
      </c>
      <c r="I5957" s="686" t="s">
        <v>3797</v>
      </c>
      <c r="J5957" s="31" t="s">
        <v>3730</v>
      </c>
      <c r="K5957" s="687">
        <v>567.15</v>
      </c>
    </row>
    <row r="5958" spans="1:11" ht="0.95" customHeight="1" thickTop="1" x14ac:dyDescent="0.2">
      <c r="A5958" s="688"/>
      <c r="B5958" s="688"/>
      <c r="C5958" s="688"/>
      <c r="D5958" s="688"/>
      <c r="E5958" s="688"/>
      <c r="F5958" s="688"/>
      <c r="G5958" s="688"/>
      <c r="H5958" s="688"/>
      <c r="I5958" s="688"/>
      <c r="J5958" s="688"/>
      <c r="K5958" s="688"/>
    </row>
    <row r="5959" spans="1:11" ht="18" customHeight="1" x14ac:dyDescent="0.2">
      <c r="A5959" s="18" t="s">
        <v>1689</v>
      </c>
      <c r="B5959" s="19" t="s">
        <v>10</v>
      </c>
      <c r="C5959" s="18" t="s">
        <v>11</v>
      </c>
      <c r="D5959" s="18" t="s">
        <v>12</v>
      </c>
      <c r="E5959" s="764" t="s">
        <v>3702</v>
      </c>
      <c r="F5959" s="764"/>
      <c r="G5959" s="20" t="s">
        <v>13</v>
      </c>
      <c r="H5959" s="19" t="s">
        <v>14</v>
      </c>
      <c r="I5959" s="19" t="s">
        <v>3703</v>
      </c>
      <c r="J5959" s="19" t="s">
        <v>15</v>
      </c>
      <c r="K5959" s="19" t="s">
        <v>17</v>
      </c>
    </row>
    <row r="5960" spans="1:11" ht="51.95" customHeight="1" x14ac:dyDescent="0.2">
      <c r="A5960" s="23" t="s">
        <v>3704</v>
      </c>
      <c r="B5960" s="24" t="s">
        <v>1690</v>
      </c>
      <c r="C5960" s="23" t="s">
        <v>42</v>
      </c>
      <c r="D5960" s="23" t="s">
        <v>1691</v>
      </c>
      <c r="E5960" s="760" t="s">
        <v>5148</v>
      </c>
      <c r="F5960" s="760"/>
      <c r="G5960" s="25" t="s">
        <v>1262</v>
      </c>
      <c r="H5960" s="673">
        <v>1</v>
      </c>
      <c r="I5960" s="26"/>
      <c r="J5960" s="26">
        <v>786.33</v>
      </c>
      <c r="K5960" s="26">
        <v>786.33</v>
      </c>
    </row>
    <row r="5961" spans="1:11" ht="26.1" customHeight="1" x14ac:dyDescent="0.2">
      <c r="A5961" s="674" t="s">
        <v>3706</v>
      </c>
      <c r="B5961" s="675" t="s">
        <v>1742</v>
      </c>
      <c r="C5961" s="674" t="s">
        <v>24</v>
      </c>
      <c r="D5961" s="674" t="s">
        <v>1743</v>
      </c>
      <c r="E5961" s="761" t="s">
        <v>3705</v>
      </c>
      <c r="F5961" s="761"/>
      <c r="G5961" s="676" t="s">
        <v>26</v>
      </c>
      <c r="H5961" s="677">
        <v>2</v>
      </c>
      <c r="I5961" s="677">
        <v>0</v>
      </c>
      <c r="J5961" s="678">
        <v>30.8</v>
      </c>
      <c r="K5961" s="678">
        <v>61.6</v>
      </c>
    </row>
    <row r="5962" spans="1:11" ht="24" customHeight="1" x14ac:dyDescent="0.2">
      <c r="A5962" s="674" t="s">
        <v>3706</v>
      </c>
      <c r="B5962" s="675" t="s">
        <v>1739</v>
      </c>
      <c r="C5962" s="674" t="s">
        <v>24</v>
      </c>
      <c r="D5962" s="674" t="s">
        <v>1740</v>
      </c>
      <c r="E5962" s="761" t="s">
        <v>3705</v>
      </c>
      <c r="F5962" s="761"/>
      <c r="G5962" s="676" t="s">
        <v>26</v>
      </c>
      <c r="H5962" s="677">
        <v>2</v>
      </c>
      <c r="I5962" s="677">
        <v>0</v>
      </c>
      <c r="J5962" s="678">
        <v>37.369999999999997</v>
      </c>
      <c r="K5962" s="678">
        <v>74.739999999999995</v>
      </c>
    </row>
    <row r="5963" spans="1:11" ht="51.95" customHeight="1" x14ac:dyDescent="0.2">
      <c r="A5963" s="679" t="s">
        <v>3709</v>
      </c>
      <c r="B5963" s="680" t="s">
        <v>5391</v>
      </c>
      <c r="C5963" s="679" t="s">
        <v>42</v>
      </c>
      <c r="D5963" s="679" t="s">
        <v>5392</v>
      </c>
      <c r="E5963" s="762" t="s">
        <v>2501</v>
      </c>
      <c r="F5963" s="762"/>
      <c r="G5963" s="681" t="s">
        <v>1262</v>
      </c>
      <c r="H5963" s="682">
        <v>1</v>
      </c>
      <c r="I5963" s="682">
        <v>0</v>
      </c>
      <c r="J5963" s="683">
        <v>649.99</v>
      </c>
      <c r="K5963" s="683">
        <v>649.99</v>
      </c>
    </row>
    <row r="5964" spans="1:11" ht="25.5" x14ac:dyDescent="0.2">
      <c r="A5964" s="684"/>
      <c r="B5964" s="684"/>
      <c r="C5964" s="684"/>
      <c r="D5964" s="684"/>
      <c r="E5964" s="684"/>
      <c r="F5964" s="684" t="s">
        <v>3723</v>
      </c>
      <c r="G5964" s="685">
        <v>99.1</v>
      </c>
      <c r="H5964" s="684" t="s">
        <v>3724</v>
      </c>
      <c r="I5964" s="685">
        <v>0</v>
      </c>
      <c r="J5964" s="684" t="s">
        <v>3725</v>
      </c>
      <c r="K5964" s="685">
        <v>99.1</v>
      </c>
    </row>
    <row r="5965" spans="1:11" ht="25.5" x14ac:dyDescent="0.2">
      <c r="A5965" s="684"/>
      <c r="B5965" s="684"/>
      <c r="C5965" s="684"/>
      <c r="D5965" s="684"/>
      <c r="E5965" s="684"/>
      <c r="F5965" s="684" t="s">
        <v>3726</v>
      </c>
      <c r="G5965" s="685">
        <v>0</v>
      </c>
      <c r="H5965" s="763"/>
      <c r="I5965" s="763" t="s">
        <v>3727</v>
      </c>
      <c r="J5965" s="684"/>
      <c r="K5965" s="685">
        <v>786.33</v>
      </c>
    </row>
    <row r="5966" spans="1:11" ht="50.1" customHeight="1" thickBot="1" x14ac:dyDescent="0.25">
      <c r="A5966" s="31"/>
      <c r="B5966" s="31"/>
      <c r="C5966" s="31"/>
      <c r="D5966" s="31"/>
      <c r="E5966" s="31"/>
      <c r="F5966" s="31"/>
      <c r="G5966" s="31"/>
      <c r="H5966" s="31" t="s">
        <v>3728</v>
      </c>
      <c r="I5966" s="686" t="s">
        <v>3799</v>
      </c>
      <c r="J5966" s="31" t="s">
        <v>3730</v>
      </c>
      <c r="K5966" s="687">
        <v>1572.66</v>
      </c>
    </row>
    <row r="5967" spans="1:11" ht="0.95" customHeight="1" thickTop="1" x14ac:dyDescent="0.2">
      <c r="A5967" s="688"/>
      <c r="B5967" s="688"/>
      <c r="C5967" s="688"/>
      <c r="D5967" s="688"/>
      <c r="E5967" s="688"/>
      <c r="F5967" s="688"/>
      <c r="G5967" s="688"/>
      <c r="H5967" s="688"/>
      <c r="I5967" s="688"/>
      <c r="J5967" s="688"/>
      <c r="K5967" s="688"/>
    </row>
    <row r="5968" spans="1:11" ht="18" customHeight="1" x14ac:dyDescent="0.2">
      <c r="A5968" s="18" t="s">
        <v>1692</v>
      </c>
      <c r="B5968" s="19" t="s">
        <v>10</v>
      </c>
      <c r="C5968" s="18" t="s">
        <v>11</v>
      </c>
      <c r="D5968" s="18" t="s">
        <v>12</v>
      </c>
      <c r="E5968" s="764" t="s">
        <v>3702</v>
      </c>
      <c r="F5968" s="764"/>
      <c r="G5968" s="20" t="s">
        <v>13</v>
      </c>
      <c r="H5968" s="19" t="s">
        <v>14</v>
      </c>
      <c r="I5968" s="19" t="s">
        <v>3703</v>
      </c>
      <c r="J5968" s="19" t="s">
        <v>15</v>
      </c>
      <c r="K5968" s="19" t="s">
        <v>17</v>
      </c>
    </row>
    <row r="5969" spans="1:11" ht="195" customHeight="1" x14ac:dyDescent="0.2">
      <c r="A5969" s="23" t="s">
        <v>3704</v>
      </c>
      <c r="B5969" s="24" t="s">
        <v>1693</v>
      </c>
      <c r="C5969" s="23" t="s">
        <v>42</v>
      </c>
      <c r="D5969" s="23" t="s">
        <v>1694</v>
      </c>
      <c r="E5969" s="760" t="s">
        <v>5148</v>
      </c>
      <c r="F5969" s="760"/>
      <c r="G5969" s="25" t="s">
        <v>1262</v>
      </c>
      <c r="H5969" s="673">
        <v>1</v>
      </c>
      <c r="I5969" s="26"/>
      <c r="J5969" s="26">
        <v>2982.47</v>
      </c>
      <c r="K5969" s="26">
        <v>2982.47</v>
      </c>
    </row>
    <row r="5970" spans="1:11" ht="24" customHeight="1" x14ac:dyDescent="0.2">
      <c r="A5970" s="674" t="s">
        <v>3706</v>
      </c>
      <c r="B5970" s="675" t="s">
        <v>5259</v>
      </c>
      <c r="C5970" s="674" t="s">
        <v>24</v>
      </c>
      <c r="D5970" s="674" t="s">
        <v>5260</v>
      </c>
      <c r="E5970" s="761" t="s">
        <v>3705</v>
      </c>
      <c r="F5970" s="761"/>
      <c r="G5970" s="676" t="s">
        <v>26</v>
      </c>
      <c r="H5970" s="677">
        <v>4</v>
      </c>
      <c r="I5970" s="677">
        <v>0</v>
      </c>
      <c r="J5970" s="678">
        <v>44.39</v>
      </c>
      <c r="K5970" s="678">
        <v>177.56</v>
      </c>
    </row>
    <row r="5971" spans="1:11" ht="26.1" customHeight="1" x14ac:dyDescent="0.2">
      <c r="A5971" s="674" t="s">
        <v>3706</v>
      </c>
      <c r="B5971" s="675" t="s">
        <v>1742</v>
      </c>
      <c r="C5971" s="674" t="s">
        <v>42</v>
      </c>
      <c r="D5971" s="674" t="s">
        <v>1743</v>
      </c>
      <c r="E5971" s="761" t="s">
        <v>3705</v>
      </c>
      <c r="F5971" s="761"/>
      <c r="G5971" s="676" t="s">
        <v>26</v>
      </c>
      <c r="H5971" s="677">
        <v>4</v>
      </c>
      <c r="I5971" s="677">
        <v>0</v>
      </c>
      <c r="J5971" s="678">
        <v>3</v>
      </c>
      <c r="K5971" s="678">
        <v>12</v>
      </c>
    </row>
    <row r="5972" spans="1:11" ht="182.1" customHeight="1" x14ac:dyDescent="0.2">
      <c r="A5972" s="679" t="s">
        <v>3709</v>
      </c>
      <c r="B5972" s="680" t="s">
        <v>5393</v>
      </c>
      <c r="C5972" s="679" t="s">
        <v>42</v>
      </c>
      <c r="D5972" s="679" t="s">
        <v>5394</v>
      </c>
      <c r="E5972" s="762" t="s">
        <v>2501</v>
      </c>
      <c r="F5972" s="762"/>
      <c r="G5972" s="681" t="s">
        <v>1262</v>
      </c>
      <c r="H5972" s="682">
        <v>1</v>
      </c>
      <c r="I5972" s="682">
        <v>0</v>
      </c>
      <c r="J5972" s="683">
        <v>2792.91</v>
      </c>
      <c r="K5972" s="683">
        <v>2792.91</v>
      </c>
    </row>
    <row r="5973" spans="1:11" ht="25.5" x14ac:dyDescent="0.2">
      <c r="A5973" s="684"/>
      <c r="B5973" s="684"/>
      <c r="C5973" s="684"/>
      <c r="D5973" s="684"/>
      <c r="E5973" s="684"/>
      <c r="F5973" s="684" t="s">
        <v>3723</v>
      </c>
      <c r="G5973" s="685">
        <v>140.32</v>
      </c>
      <c r="H5973" s="684" t="s">
        <v>3724</v>
      </c>
      <c r="I5973" s="685">
        <v>0</v>
      </c>
      <c r="J5973" s="684" t="s">
        <v>3725</v>
      </c>
      <c r="K5973" s="685">
        <v>140.32</v>
      </c>
    </row>
    <row r="5974" spans="1:11" ht="25.5" x14ac:dyDescent="0.2">
      <c r="A5974" s="684"/>
      <c r="B5974" s="684"/>
      <c r="C5974" s="684"/>
      <c r="D5974" s="684"/>
      <c r="E5974" s="684"/>
      <c r="F5974" s="684" t="s">
        <v>3726</v>
      </c>
      <c r="G5974" s="685">
        <v>0</v>
      </c>
      <c r="H5974" s="763"/>
      <c r="I5974" s="763" t="s">
        <v>3727</v>
      </c>
      <c r="J5974" s="684"/>
      <c r="K5974" s="685">
        <v>2982.47</v>
      </c>
    </row>
    <row r="5975" spans="1:11" ht="50.1" customHeight="1" thickBot="1" x14ac:dyDescent="0.25">
      <c r="A5975" s="31"/>
      <c r="B5975" s="31"/>
      <c r="C5975" s="31"/>
      <c r="D5975" s="31"/>
      <c r="E5975" s="31"/>
      <c r="F5975" s="31"/>
      <c r="G5975" s="31"/>
      <c r="H5975" s="31" t="s">
        <v>3728</v>
      </c>
      <c r="I5975" s="686" t="s">
        <v>3797</v>
      </c>
      <c r="J5975" s="31" t="s">
        <v>3730</v>
      </c>
      <c r="K5975" s="687">
        <v>2982.47</v>
      </c>
    </row>
    <row r="5976" spans="1:11" ht="0.95" customHeight="1" thickTop="1" x14ac:dyDescent="0.2">
      <c r="A5976" s="688"/>
      <c r="B5976" s="688"/>
      <c r="C5976" s="688"/>
      <c r="D5976" s="688"/>
      <c r="E5976" s="688"/>
      <c r="F5976" s="688"/>
      <c r="G5976" s="688"/>
      <c r="H5976" s="688"/>
      <c r="I5976" s="688"/>
      <c r="J5976" s="688"/>
      <c r="K5976" s="688"/>
    </row>
    <row r="5977" spans="1:11" ht="18" customHeight="1" x14ac:dyDescent="0.2">
      <c r="A5977" s="18" t="s">
        <v>1695</v>
      </c>
      <c r="B5977" s="19" t="s">
        <v>10</v>
      </c>
      <c r="C5977" s="18" t="s">
        <v>11</v>
      </c>
      <c r="D5977" s="18" t="s">
        <v>12</v>
      </c>
      <c r="E5977" s="764" t="s">
        <v>3702</v>
      </c>
      <c r="F5977" s="764"/>
      <c r="G5977" s="20" t="s">
        <v>13</v>
      </c>
      <c r="H5977" s="19" t="s">
        <v>14</v>
      </c>
      <c r="I5977" s="19" t="s">
        <v>3703</v>
      </c>
      <c r="J5977" s="19" t="s">
        <v>15</v>
      </c>
      <c r="K5977" s="19" t="s">
        <v>17</v>
      </c>
    </row>
    <row r="5978" spans="1:11" ht="234" customHeight="1" x14ac:dyDescent="0.2">
      <c r="A5978" s="23" t="s">
        <v>3704</v>
      </c>
      <c r="B5978" s="24" t="s">
        <v>1696</v>
      </c>
      <c r="C5978" s="23" t="s">
        <v>42</v>
      </c>
      <c r="D5978" s="23" t="s">
        <v>1697</v>
      </c>
      <c r="E5978" s="760" t="s">
        <v>5148</v>
      </c>
      <c r="F5978" s="760"/>
      <c r="G5978" s="25" t="s">
        <v>1262</v>
      </c>
      <c r="H5978" s="673">
        <v>1</v>
      </c>
      <c r="I5978" s="26"/>
      <c r="J5978" s="26">
        <v>5801.42</v>
      </c>
      <c r="K5978" s="26">
        <v>5801.42</v>
      </c>
    </row>
    <row r="5979" spans="1:11" ht="26.1" customHeight="1" x14ac:dyDescent="0.2">
      <c r="A5979" s="674" t="s">
        <v>3706</v>
      </c>
      <c r="B5979" s="675" t="s">
        <v>1742</v>
      </c>
      <c r="C5979" s="674" t="s">
        <v>24</v>
      </c>
      <c r="D5979" s="674" t="s">
        <v>1743</v>
      </c>
      <c r="E5979" s="761" t="s">
        <v>3705</v>
      </c>
      <c r="F5979" s="761"/>
      <c r="G5979" s="676" t="s">
        <v>26</v>
      </c>
      <c r="H5979" s="677">
        <v>8</v>
      </c>
      <c r="I5979" s="677">
        <v>0</v>
      </c>
      <c r="J5979" s="678">
        <v>30.8</v>
      </c>
      <c r="K5979" s="678">
        <v>246.4</v>
      </c>
    </row>
    <row r="5980" spans="1:11" ht="24" customHeight="1" x14ac:dyDescent="0.2">
      <c r="A5980" s="674" t="s">
        <v>3706</v>
      </c>
      <c r="B5980" s="675" t="s">
        <v>5259</v>
      </c>
      <c r="C5980" s="674" t="s">
        <v>24</v>
      </c>
      <c r="D5980" s="674" t="s">
        <v>5260</v>
      </c>
      <c r="E5980" s="761" t="s">
        <v>3705</v>
      </c>
      <c r="F5980" s="761"/>
      <c r="G5980" s="676" t="s">
        <v>26</v>
      </c>
      <c r="H5980" s="677">
        <v>8</v>
      </c>
      <c r="I5980" s="677">
        <v>0</v>
      </c>
      <c r="J5980" s="678">
        <v>44.39</v>
      </c>
      <c r="K5980" s="678">
        <v>355.12</v>
      </c>
    </row>
    <row r="5981" spans="1:11" ht="234" customHeight="1" x14ac:dyDescent="0.2">
      <c r="A5981" s="679" t="s">
        <v>3709</v>
      </c>
      <c r="B5981" s="680" t="s">
        <v>5395</v>
      </c>
      <c r="C5981" s="679" t="s">
        <v>42</v>
      </c>
      <c r="D5981" s="679" t="s">
        <v>5396</v>
      </c>
      <c r="E5981" s="762" t="s">
        <v>2501</v>
      </c>
      <c r="F5981" s="762"/>
      <c r="G5981" s="681" t="s">
        <v>1262</v>
      </c>
      <c r="H5981" s="682">
        <v>1</v>
      </c>
      <c r="I5981" s="682">
        <v>0</v>
      </c>
      <c r="J5981" s="683">
        <v>5199.8999999999996</v>
      </c>
      <c r="K5981" s="683">
        <v>5199.8999999999996</v>
      </c>
    </row>
    <row r="5982" spans="1:11" ht="25.5" x14ac:dyDescent="0.2">
      <c r="A5982" s="684"/>
      <c r="B5982" s="684"/>
      <c r="C5982" s="684"/>
      <c r="D5982" s="684"/>
      <c r="E5982" s="684"/>
      <c r="F5982" s="684" t="s">
        <v>3723</v>
      </c>
      <c r="G5982" s="685">
        <v>452.56</v>
      </c>
      <c r="H5982" s="684" t="s">
        <v>3724</v>
      </c>
      <c r="I5982" s="685">
        <v>0</v>
      </c>
      <c r="J5982" s="684" t="s">
        <v>3725</v>
      </c>
      <c r="K5982" s="685">
        <v>452.56</v>
      </c>
    </row>
    <row r="5983" spans="1:11" ht="25.5" x14ac:dyDescent="0.2">
      <c r="A5983" s="684"/>
      <c r="B5983" s="684"/>
      <c r="C5983" s="684"/>
      <c r="D5983" s="684"/>
      <c r="E5983" s="684"/>
      <c r="F5983" s="684" t="s">
        <v>3726</v>
      </c>
      <c r="G5983" s="685">
        <v>0</v>
      </c>
      <c r="H5983" s="763"/>
      <c r="I5983" s="763" t="s">
        <v>3727</v>
      </c>
      <c r="J5983" s="684"/>
      <c r="K5983" s="685">
        <v>5801.42</v>
      </c>
    </row>
    <row r="5984" spans="1:11" ht="50.1" customHeight="1" thickBot="1" x14ac:dyDescent="0.25">
      <c r="A5984" s="31"/>
      <c r="B5984" s="31"/>
      <c r="C5984" s="31"/>
      <c r="D5984" s="31"/>
      <c r="E5984" s="31"/>
      <c r="F5984" s="31"/>
      <c r="G5984" s="31"/>
      <c r="H5984" s="31" t="s">
        <v>3728</v>
      </c>
      <c r="I5984" s="686" t="s">
        <v>3797</v>
      </c>
      <c r="J5984" s="31" t="s">
        <v>3730</v>
      </c>
      <c r="K5984" s="687">
        <v>5801.42</v>
      </c>
    </row>
    <row r="5985" spans="1:11" ht="0.95" customHeight="1" thickTop="1" x14ac:dyDescent="0.2">
      <c r="A5985" s="688"/>
      <c r="B5985" s="688"/>
      <c r="C5985" s="688"/>
      <c r="D5985" s="688"/>
      <c r="E5985" s="688"/>
      <c r="F5985" s="688"/>
      <c r="G5985" s="688"/>
      <c r="H5985" s="688"/>
      <c r="I5985" s="688"/>
      <c r="J5985" s="688"/>
      <c r="K5985" s="688"/>
    </row>
    <row r="5986" spans="1:11" ht="18" customHeight="1" x14ac:dyDescent="0.2">
      <c r="A5986" s="18" t="s">
        <v>1698</v>
      </c>
      <c r="B5986" s="19" t="s">
        <v>10</v>
      </c>
      <c r="C5986" s="18" t="s">
        <v>11</v>
      </c>
      <c r="D5986" s="18" t="s">
        <v>12</v>
      </c>
      <c r="E5986" s="764" t="s">
        <v>3702</v>
      </c>
      <c r="F5986" s="764"/>
      <c r="G5986" s="20" t="s">
        <v>13</v>
      </c>
      <c r="H5986" s="19" t="s">
        <v>14</v>
      </c>
      <c r="I5986" s="19" t="s">
        <v>3703</v>
      </c>
      <c r="J5986" s="19" t="s">
        <v>15</v>
      </c>
      <c r="K5986" s="19" t="s">
        <v>17</v>
      </c>
    </row>
    <row r="5987" spans="1:11" ht="26.1" customHeight="1" x14ac:dyDescent="0.2">
      <c r="A5987" s="23" t="s">
        <v>3704</v>
      </c>
      <c r="B5987" s="24" t="s">
        <v>1699</v>
      </c>
      <c r="C5987" s="23" t="s">
        <v>42</v>
      </c>
      <c r="D5987" s="23" t="s">
        <v>1700</v>
      </c>
      <c r="E5987" s="760" t="s">
        <v>3798</v>
      </c>
      <c r="F5987" s="760"/>
      <c r="G5987" s="25" t="s">
        <v>1262</v>
      </c>
      <c r="H5987" s="673">
        <v>1</v>
      </c>
      <c r="I5987" s="26"/>
      <c r="J5987" s="26">
        <v>232.4</v>
      </c>
      <c r="K5987" s="26">
        <v>232.4</v>
      </c>
    </row>
    <row r="5988" spans="1:11" ht="26.1" customHeight="1" x14ac:dyDescent="0.2">
      <c r="A5988" s="674" t="s">
        <v>3706</v>
      </c>
      <c r="B5988" s="675" t="s">
        <v>1742</v>
      </c>
      <c r="C5988" s="674" t="s">
        <v>24</v>
      </c>
      <c r="D5988" s="674" t="s">
        <v>1743</v>
      </c>
      <c r="E5988" s="761" t="s">
        <v>3705</v>
      </c>
      <c r="F5988" s="761"/>
      <c r="G5988" s="676" t="s">
        <v>26</v>
      </c>
      <c r="H5988" s="677">
        <v>1.5</v>
      </c>
      <c r="I5988" s="677">
        <v>0</v>
      </c>
      <c r="J5988" s="678">
        <v>30.8</v>
      </c>
      <c r="K5988" s="678">
        <v>46.2</v>
      </c>
    </row>
    <row r="5989" spans="1:11" ht="24" customHeight="1" x14ac:dyDescent="0.2">
      <c r="A5989" s="674" t="s">
        <v>3706</v>
      </c>
      <c r="B5989" s="675" t="s">
        <v>1739</v>
      </c>
      <c r="C5989" s="674" t="s">
        <v>24</v>
      </c>
      <c r="D5989" s="674" t="s">
        <v>1740</v>
      </c>
      <c r="E5989" s="761" t="s">
        <v>3705</v>
      </c>
      <c r="F5989" s="761"/>
      <c r="G5989" s="676" t="s">
        <v>26</v>
      </c>
      <c r="H5989" s="677">
        <v>1.5</v>
      </c>
      <c r="I5989" s="677">
        <v>0</v>
      </c>
      <c r="J5989" s="678">
        <v>37.369999999999997</v>
      </c>
      <c r="K5989" s="678">
        <v>56.05</v>
      </c>
    </row>
    <row r="5990" spans="1:11" ht="26.1" customHeight="1" x14ac:dyDescent="0.2">
      <c r="A5990" s="679" t="s">
        <v>3709</v>
      </c>
      <c r="B5990" s="680" t="s">
        <v>5397</v>
      </c>
      <c r="C5990" s="679" t="s">
        <v>42</v>
      </c>
      <c r="D5990" s="679" t="s">
        <v>1700</v>
      </c>
      <c r="E5990" s="762" t="s">
        <v>2501</v>
      </c>
      <c r="F5990" s="762"/>
      <c r="G5990" s="681" t="s">
        <v>1262</v>
      </c>
      <c r="H5990" s="682">
        <v>1</v>
      </c>
      <c r="I5990" s="682">
        <v>0</v>
      </c>
      <c r="J5990" s="683">
        <v>130.15</v>
      </c>
      <c r="K5990" s="683">
        <v>130.15</v>
      </c>
    </row>
    <row r="5991" spans="1:11" ht="25.5" x14ac:dyDescent="0.2">
      <c r="A5991" s="684"/>
      <c r="B5991" s="684"/>
      <c r="C5991" s="684"/>
      <c r="D5991" s="684"/>
      <c r="E5991" s="684"/>
      <c r="F5991" s="684" t="s">
        <v>3723</v>
      </c>
      <c r="G5991" s="685">
        <v>74.319999999999993</v>
      </c>
      <c r="H5991" s="684" t="s">
        <v>3724</v>
      </c>
      <c r="I5991" s="685">
        <v>0</v>
      </c>
      <c r="J5991" s="684" t="s">
        <v>3725</v>
      </c>
      <c r="K5991" s="685">
        <v>74.319999999999993</v>
      </c>
    </row>
    <row r="5992" spans="1:11" ht="25.5" x14ac:dyDescent="0.2">
      <c r="A5992" s="684"/>
      <c r="B5992" s="684"/>
      <c r="C5992" s="684"/>
      <c r="D5992" s="684"/>
      <c r="E5992" s="684"/>
      <c r="F5992" s="684" t="s">
        <v>3726</v>
      </c>
      <c r="G5992" s="685">
        <v>0</v>
      </c>
      <c r="H5992" s="763"/>
      <c r="I5992" s="763" t="s">
        <v>3727</v>
      </c>
      <c r="J5992" s="684"/>
      <c r="K5992" s="685">
        <v>232.4</v>
      </c>
    </row>
    <row r="5993" spans="1:11" ht="50.1" customHeight="1" thickBot="1" x14ac:dyDescent="0.25">
      <c r="A5993" s="31"/>
      <c r="B5993" s="31"/>
      <c r="C5993" s="31"/>
      <c r="D5993" s="31"/>
      <c r="E5993" s="31"/>
      <c r="F5993" s="31"/>
      <c r="G5993" s="31"/>
      <c r="H5993" s="31" t="s">
        <v>3728</v>
      </c>
      <c r="I5993" s="686" t="s">
        <v>3797</v>
      </c>
      <c r="J5993" s="31" t="s">
        <v>3730</v>
      </c>
      <c r="K5993" s="687">
        <v>232.4</v>
      </c>
    </row>
    <row r="5994" spans="1:11" ht="0.95" customHeight="1" thickTop="1" x14ac:dyDescent="0.2">
      <c r="A5994" s="688"/>
      <c r="B5994" s="688"/>
      <c r="C5994" s="688"/>
      <c r="D5994" s="688"/>
      <c r="E5994" s="688"/>
      <c r="F5994" s="688"/>
      <c r="G5994" s="688"/>
      <c r="H5994" s="688"/>
      <c r="I5994" s="688"/>
      <c r="J5994" s="688"/>
      <c r="K5994" s="688"/>
    </row>
    <row r="5995" spans="1:11" ht="18" customHeight="1" x14ac:dyDescent="0.2">
      <c r="A5995" s="18" t="s">
        <v>1701</v>
      </c>
      <c r="B5995" s="19" t="s">
        <v>10</v>
      </c>
      <c r="C5995" s="18" t="s">
        <v>11</v>
      </c>
      <c r="D5995" s="18" t="s">
        <v>12</v>
      </c>
      <c r="E5995" s="764" t="s">
        <v>3702</v>
      </c>
      <c r="F5995" s="764"/>
      <c r="G5995" s="20" t="s">
        <v>13</v>
      </c>
      <c r="H5995" s="19" t="s">
        <v>14</v>
      </c>
      <c r="I5995" s="19" t="s">
        <v>3703</v>
      </c>
      <c r="J5995" s="19" t="s">
        <v>15</v>
      </c>
      <c r="K5995" s="19" t="s">
        <v>17</v>
      </c>
    </row>
    <row r="5996" spans="1:11" ht="51.95" customHeight="1" x14ac:dyDescent="0.2">
      <c r="A5996" s="23" t="s">
        <v>3704</v>
      </c>
      <c r="B5996" s="24" t="s">
        <v>1702</v>
      </c>
      <c r="C5996" s="23" t="s">
        <v>42</v>
      </c>
      <c r="D5996" s="23" t="s">
        <v>1703</v>
      </c>
      <c r="E5996" s="760" t="s">
        <v>5148</v>
      </c>
      <c r="F5996" s="760"/>
      <c r="G5996" s="25" t="s">
        <v>1262</v>
      </c>
      <c r="H5996" s="673">
        <v>1</v>
      </c>
      <c r="I5996" s="26"/>
      <c r="J5996" s="26">
        <v>111.63</v>
      </c>
      <c r="K5996" s="26">
        <v>111.63</v>
      </c>
    </row>
    <row r="5997" spans="1:11" ht="26.1" customHeight="1" x14ac:dyDescent="0.2">
      <c r="A5997" s="674" t="s">
        <v>3706</v>
      </c>
      <c r="B5997" s="675" t="s">
        <v>1742</v>
      </c>
      <c r="C5997" s="674" t="s">
        <v>24</v>
      </c>
      <c r="D5997" s="674" t="s">
        <v>1743</v>
      </c>
      <c r="E5997" s="761" t="s">
        <v>3705</v>
      </c>
      <c r="F5997" s="761"/>
      <c r="G5997" s="676" t="s">
        <v>26</v>
      </c>
      <c r="H5997" s="677">
        <v>0.2</v>
      </c>
      <c r="I5997" s="677">
        <v>0</v>
      </c>
      <c r="J5997" s="678">
        <v>30.8</v>
      </c>
      <c r="K5997" s="678">
        <v>6.16</v>
      </c>
    </row>
    <row r="5998" spans="1:11" ht="24" customHeight="1" x14ac:dyDescent="0.2">
      <c r="A5998" s="674" t="s">
        <v>3706</v>
      </c>
      <c r="B5998" s="675" t="s">
        <v>1739</v>
      </c>
      <c r="C5998" s="674" t="s">
        <v>24</v>
      </c>
      <c r="D5998" s="674" t="s">
        <v>1740</v>
      </c>
      <c r="E5998" s="761" t="s">
        <v>3705</v>
      </c>
      <c r="F5998" s="761"/>
      <c r="G5998" s="676" t="s">
        <v>26</v>
      </c>
      <c r="H5998" s="677">
        <v>0.2</v>
      </c>
      <c r="I5998" s="677">
        <v>0</v>
      </c>
      <c r="J5998" s="678">
        <v>37.369999999999997</v>
      </c>
      <c r="K5998" s="678">
        <v>7.47</v>
      </c>
    </row>
    <row r="5999" spans="1:11" ht="39" customHeight="1" x14ac:dyDescent="0.2">
      <c r="A5999" s="679" t="s">
        <v>3709</v>
      </c>
      <c r="B5999" s="680" t="s">
        <v>5398</v>
      </c>
      <c r="C5999" s="679" t="s">
        <v>42</v>
      </c>
      <c r="D5999" s="679" t="s">
        <v>5399</v>
      </c>
      <c r="E5999" s="762" t="s">
        <v>2501</v>
      </c>
      <c r="F5999" s="762"/>
      <c r="G5999" s="681" t="s">
        <v>1262</v>
      </c>
      <c r="H5999" s="682">
        <v>1</v>
      </c>
      <c r="I5999" s="682">
        <v>0</v>
      </c>
      <c r="J5999" s="683">
        <v>98</v>
      </c>
      <c r="K5999" s="683">
        <v>98</v>
      </c>
    </row>
    <row r="6000" spans="1:11" ht="25.5" x14ac:dyDescent="0.2">
      <c r="A6000" s="684"/>
      <c r="B6000" s="684"/>
      <c r="C6000" s="684"/>
      <c r="D6000" s="684"/>
      <c r="E6000" s="684"/>
      <c r="F6000" s="684" t="s">
        <v>3723</v>
      </c>
      <c r="G6000" s="685">
        <v>9.9</v>
      </c>
      <c r="H6000" s="684" t="s">
        <v>3724</v>
      </c>
      <c r="I6000" s="685">
        <v>0</v>
      </c>
      <c r="J6000" s="684" t="s">
        <v>3725</v>
      </c>
      <c r="K6000" s="685">
        <v>9.9</v>
      </c>
    </row>
    <row r="6001" spans="1:11" ht="25.5" x14ac:dyDescent="0.2">
      <c r="A6001" s="684"/>
      <c r="B6001" s="684"/>
      <c r="C6001" s="684"/>
      <c r="D6001" s="684"/>
      <c r="E6001" s="684"/>
      <c r="F6001" s="684" t="s">
        <v>3726</v>
      </c>
      <c r="G6001" s="685">
        <v>0</v>
      </c>
      <c r="H6001" s="763"/>
      <c r="I6001" s="763" t="s">
        <v>3727</v>
      </c>
      <c r="J6001" s="684"/>
      <c r="K6001" s="685">
        <v>111.63</v>
      </c>
    </row>
    <row r="6002" spans="1:11" ht="50.1" customHeight="1" thickBot="1" x14ac:dyDescent="0.25">
      <c r="A6002" s="31"/>
      <c r="B6002" s="31"/>
      <c r="C6002" s="31"/>
      <c r="D6002" s="31"/>
      <c r="E6002" s="31"/>
      <c r="F6002" s="31"/>
      <c r="G6002" s="31"/>
      <c r="H6002" s="31" t="s">
        <v>3728</v>
      </c>
      <c r="I6002" s="686" t="s">
        <v>3799</v>
      </c>
      <c r="J6002" s="31" t="s">
        <v>3730</v>
      </c>
      <c r="K6002" s="687">
        <v>223.26</v>
      </c>
    </row>
    <row r="6003" spans="1:11" ht="0.95" customHeight="1" thickTop="1" x14ac:dyDescent="0.2">
      <c r="A6003" s="688"/>
      <c r="B6003" s="688"/>
      <c r="C6003" s="688"/>
      <c r="D6003" s="688"/>
      <c r="E6003" s="688"/>
      <c r="F6003" s="688"/>
      <c r="G6003" s="688"/>
      <c r="H6003" s="688"/>
      <c r="I6003" s="688"/>
      <c r="J6003" s="688"/>
      <c r="K6003" s="688"/>
    </row>
    <row r="6004" spans="1:11" ht="18" customHeight="1" x14ac:dyDescent="0.2">
      <c r="A6004" s="18" t="s">
        <v>1704</v>
      </c>
      <c r="B6004" s="19" t="s">
        <v>10</v>
      </c>
      <c r="C6004" s="18" t="s">
        <v>11</v>
      </c>
      <c r="D6004" s="18" t="s">
        <v>12</v>
      </c>
      <c r="E6004" s="764" t="s">
        <v>3702</v>
      </c>
      <c r="F6004" s="764"/>
      <c r="G6004" s="20" t="s">
        <v>13</v>
      </c>
      <c r="H6004" s="19" t="s">
        <v>14</v>
      </c>
      <c r="I6004" s="19" t="s">
        <v>3703</v>
      </c>
      <c r="J6004" s="19" t="s">
        <v>15</v>
      </c>
      <c r="K6004" s="19" t="s">
        <v>17</v>
      </c>
    </row>
    <row r="6005" spans="1:11" ht="129.94999999999999" customHeight="1" x14ac:dyDescent="0.2">
      <c r="A6005" s="23" t="s">
        <v>3704</v>
      </c>
      <c r="B6005" s="24" t="s">
        <v>1641</v>
      </c>
      <c r="C6005" s="23" t="s">
        <v>42</v>
      </c>
      <c r="D6005" s="23" t="s">
        <v>1642</v>
      </c>
      <c r="E6005" s="760" t="s">
        <v>5148</v>
      </c>
      <c r="F6005" s="760"/>
      <c r="G6005" s="25" t="s">
        <v>1262</v>
      </c>
      <c r="H6005" s="673">
        <v>1</v>
      </c>
      <c r="I6005" s="26"/>
      <c r="J6005" s="26">
        <v>783.98</v>
      </c>
      <c r="K6005" s="26">
        <v>783.98</v>
      </c>
    </row>
    <row r="6006" spans="1:11" ht="26.1" customHeight="1" x14ac:dyDescent="0.2">
      <c r="A6006" s="674" t="s">
        <v>3706</v>
      </c>
      <c r="B6006" s="675" t="s">
        <v>1742</v>
      </c>
      <c r="C6006" s="674" t="s">
        <v>24</v>
      </c>
      <c r="D6006" s="674" t="s">
        <v>1743</v>
      </c>
      <c r="E6006" s="761" t="s">
        <v>3705</v>
      </c>
      <c r="F6006" s="761"/>
      <c r="G6006" s="676" t="s">
        <v>26</v>
      </c>
      <c r="H6006" s="677">
        <v>0.5</v>
      </c>
      <c r="I6006" s="677">
        <v>0</v>
      </c>
      <c r="J6006" s="678">
        <v>30.8</v>
      </c>
      <c r="K6006" s="678">
        <v>15.4</v>
      </c>
    </row>
    <row r="6007" spans="1:11" ht="24" customHeight="1" x14ac:dyDescent="0.2">
      <c r="A6007" s="674" t="s">
        <v>3706</v>
      </c>
      <c r="B6007" s="675" t="s">
        <v>1739</v>
      </c>
      <c r="C6007" s="674" t="s">
        <v>24</v>
      </c>
      <c r="D6007" s="674" t="s">
        <v>1740</v>
      </c>
      <c r="E6007" s="761" t="s">
        <v>3705</v>
      </c>
      <c r="F6007" s="761"/>
      <c r="G6007" s="676" t="s">
        <v>26</v>
      </c>
      <c r="H6007" s="677">
        <v>0.5</v>
      </c>
      <c r="I6007" s="677">
        <v>0</v>
      </c>
      <c r="J6007" s="678">
        <v>37.369999999999997</v>
      </c>
      <c r="K6007" s="678">
        <v>18.68</v>
      </c>
    </row>
    <row r="6008" spans="1:11" ht="117" customHeight="1" x14ac:dyDescent="0.2">
      <c r="A6008" s="679" t="s">
        <v>3709</v>
      </c>
      <c r="B6008" s="680" t="s">
        <v>5366</v>
      </c>
      <c r="C6008" s="679" t="s">
        <v>42</v>
      </c>
      <c r="D6008" s="679" t="s">
        <v>5367</v>
      </c>
      <c r="E6008" s="762" t="s">
        <v>2501</v>
      </c>
      <c r="F6008" s="762"/>
      <c r="G6008" s="681" t="s">
        <v>1262</v>
      </c>
      <c r="H6008" s="682">
        <v>1</v>
      </c>
      <c r="I6008" s="682">
        <v>0</v>
      </c>
      <c r="J6008" s="683">
        <v>749.9</v>
      </c>
      <c r="K6008" s="683">
        <v>749.9</v>
      </c>
    </row>
    <row r="6009" spans="1:11" ht="25.5" x14ac:dyDescent="0.2">
      <c r="A6009" s="684"/>
      <c r="B6009" s="684"/>
      <c r="C6009" s="684"/>
      <c r="D6009" s="684"/>
      <c r="E6009" s="684"/>
      <c r="F6009" s="684" t="s">
        <v>3723</v>
      </c>
      <c r="G6009" s="685">
        <v>24.77</v>
      </c>
      <c r="H6009" s="684" t="s">
        <v>3724</v>
      </c>
      <c r="I6009" s="685">
        <v>0</v>
      </c>
      <c r="J6009" s="684" t="s">
        <v>3725</v>
      </c>
      <c r="K6009" s="685">
        <v>24.77</v>
      </c>
    </row>
    <row r="6010" spans="1:11" ht="25.5" x14ac:dyDescent="0.2">
      <c r="A6010" s="684"/>
      <c r="B6010" s="684"/>
      <c r="C6010" s="684"/>
      <c r="D6010" s="684"/>
      <c r="E6010" s="684"/>
      <c r="F6010" s="684" t="s">
        <v>3726</v>
      </c>
      <c r="G6010" s="685">
        <v>0</v>
      </c>
      <c r="H6010" s="763"/>
      <c r="I6010" s="763" t="s">
        <v>3727</v>
      </c>
      <c r="J6010" s="684"/>
      <c r="K6010" s="685">
        <v>783.98</v>
      </c>
    </row>
    <row r="6011" spans="1:11" ht="50.1" customHeight="1" thickBot="1" x14ac:dyDescent="0.25">
      <c r="A6011" s="31"/>
      <c r="B6011" s="31"/>
      <c r="C6011" s="31"/>
      <c r="D6011" s="31"/>
      <c r="E6011" s="31"/>
      <c r="F6011" s="31"/>
      <c r="G6011" s="31"/>
      <c r="H6011" s="31" t="s">
        <v>3728</v>
      </c>
      <c r="I6011" s="686" t="s">
        <v>3797</v>
      </c>
      <c r="J6011" s="31" t="s">
        <v>3730</v>
      </c>
      <c r="K6011" s="687">
        <v>783.98</v>
      </c>
    </row>
    <row r="6012" spans="1:11" ht="0.95" customHeight="1" thickTop="1" x14ac:dyDescent="0.2">
      <c r="A6012" s="688"/>
      <c r="B6012" s="688"/>
      <c r="C6012" s="688"/>
      <c r="D6012" s="688"/>
      <c r="E6012" s="688"/>
      <c r="F6012" s="688"/>
      <c r="G6012" s="688"/>
      <c r="H6012" s="688"/>
      <c r="I6012" s="688"/>
      <c r="J6012" s="688"/>
      <c r="K6012" s="688"/>
    </row>
    <row r="6013" spans="1:11" ht="18" customHeight="1" x14ac:dyDescent="0.2">
      <c r="A6013" s="18" t="s">
        <v>1705</v>
      </c>
      <c r="B6013" s="19" t="s">
        <v>10</v>
      </c>
      <c r="C6013" s="18" t="s">
        <v>11</v>
      </c>
      <c r="D6013" s="18" t="s">
        <v>12</v>
      </c>
      <c r="E6013" s="764" t="s">
        <v>3702</v>
      </c>
      <c r="F6013" s="764"/>
      <c r="G6013" s="20" t="s">
        <v>13</v>
      </c>
      <c r="H6013" s="19" t="s">
        <v>14</v>
      </c>
      <c r="I6013" s="19" t="s">
        <v>3703</v>
      </c>
      <c r="J6013" s="19" t="s">
        <v>15</v>
      </c>
      <c r="K6013" s="19" t="s">
        <v>17</v>
      </c>
    </row>
    <row r="6014" spans="1:11" ht="39" customHeight="1" x14ac:dyDescent="0.2">
      <c r="A6014" s="23" t="s">
        <v>3704</v>
      </c>
      <c r="B6014" s="24" t="s">
        <v>1706</v>
      </c>
      <c r="C6014" s="23" t="s">
        <v>42</v>
      </c>
      <c r="D6014" s="23" t="s">
        <v>1707</v>
      </c>
      <c r="E6014" s="760" t="s">
        <v>5148</v>
      </c>
      <c r="F6014" s="760"/>
      <c r="G6014" s="25" t="s">
        <v>1262</v>
      </c>
      <c r="H6014" s="673">
        <v>1</v>
      </c>
      <c r="I6014" s="26"/>
      <c r="J6014" s="26">
        <v>46.41</v>
      </c>
      <c r="K6014" s="26">
        <v>46.41</v>
      </c>
    </row>
    <row r="6015" spans="1:11" ht="26.1" customHeight="1" x14ac:dyDescent="0.2">
      <c r="A6015" s="674" t="s">
        <v>3706</v>
      </c>
      <c r="B6015" s="675" t="s">
        <v>1742</v>
      </c>
      <c r="C6015" s="674" t="s">
        <v>24</v>
      </c>
      <c r="D6015" s="674" t="s">
        <v>1743</v>
      </c>
      <c r="E6015" s="761" t="s">
        <v>3705</v>
      </c>
      <c r="F6015" s="761"/>
      <c r="G6015" s="676" t="s">
        <v>26</v>
      </c>
      <c r="H6015" s="677">
        <v>0.1</v>
      </c>
      <c r="I6015" s="677">
        <v>0</v>
      </c>
      <c r="J6015" s="678">
        <v>30.8</v>
      </c>
      <c r="K6015" s="678">
        <v>3.08</v>
      </c>
    </row>
    <row r="6016" spans="1:11" ht="24" customHeight="1" x14ac:dyDescent="0.2">
      <c r="A6016" s="674" t="s">
        <v>3706</v>
      </c>
      <c r="B6016" s="675" t="s">
        <v>1739</v>
      </c>
      <c r="C6016" s="674" t="s">
        <v>24</v>
      </c>
      <c r="D6016" s="674" t="s">
        <v>1740</v>
      </c>
      <c r="E6016" s="761" t="s">
        <v>3705</v>
      </c>
      <c r="F6016" s="761"/>
      <c r="G6016" s="676" t="s">
        <v>26</v>
      </c>
      <c r="H6016" s="677">
        <v>0.1</v>
      </c>
      <c r="I6016" s="677">
        <v>0</v>
      </c>
      <c r="J6016" s="678">
        <v>37.369999999999997</v>
      </c>
      <c r="K6016" s="678">
        <v>3.73</v>
      </c>
    </row>
    <row r="6017" spans="1:11" ht="26.1" customHeight="1" x14ac:dyDescent="0.2">
      <c r="A6017" s="679" t="s">
        <v>3709</v>
      </c>
      <c r="B6017" s="680" t="s">
        <v>5400</v>
      </c>
      <c r="C6017" s="679" t="s">
        <v>42</v>
      </c>
      <c r="D6017" s="679" t="s">
        <v>5401</v>
      </c>
      <c r="E6017" s="762" t="s">
        <v>2501</v>
      </c>
      <c r="F6017" s="762"/>
      <c r="G6017" s="681" t="s">
        <v>1262</v>
      </c>
      <c r="H6017" s="682">
        <v>1</v>
      </c>
      <c r="I6017" s="682">
        <v>0</v>
      </c>
      <c r="J6017" s="683">
        <v>39.6</v>
      </c>
      <c r="K6017" s="683">
        <v>39.6</v>
      </c>
    </row>
    <row r="6018" spans="1:11" ht="25.5" x14ac:dyDescent="0.2">
      <c r="A6018" s="684"/>
      <c r="B6018" s="684"/>
      <c r="C6018" s="684"/>
      <c r="D6018" s="684"/>
      <c r="E6018" s="684"/>
      <c r="F6018" s="684" t="s">
        <v>3723</v>
      </c>
      <c r="G6018" s="685">
        <v>4.9400000000000004</v>
      </c>
      <c r="H6018" s="684" t="s">
        <v>3724</v>
      </c>
      <c r="I6018" s="685">
        <v>0</v>
      </c>
      <c r="J6018" s="684" t="s">
        <v>3725</v>
      </c>
      <c r="K6018" s="685">
        <v>4.9400000000000004</v>
      </c>
    </row>
    <row r="6019" spans="1:11" ht="25.5" x14ac:dyDescent="0.2">
      <c r="A6019" s="684"/>
      <c r="B6019" s="684"/>
      <c r="C6019" s="684"/>
      <c r="D6019" s="684"/>
      <c r="E6019" s="684"/>
      <c r="F6019" s="684" t="s">
        <v>3726</v>
      </c>
      <c r="G6019" s="685">
        <v>0</v>
      </c>
      <c r="H6019" s="763"/>
      <c r="I6019" s="763" t="s">
        <v>3727</v>
      </c>
      <c r="J6019" s="684"/>
      <c r="K6019" s="685">
        <v>46.41</v>
      </c>
    </row>
    <row r="6020" spans="1:11" ht="50.1" customHeight="1" thickBot="1" x14ac:dyDescent="0.25">
      <c r="A6020" s="31"/>
      <c r="B6020" s="31"/>
      <c r="C6020" s="31"/>
      <c r="D6020" s="31"/>
      <c r="E6020" s="31"/>
      <c r="F6020" s="31"/>
      <c r="G6020" s="31"/>
      <c r="H6020" s="31" t="s">
        <v>3728</v>
      </c>
      <c r="I6020" s="686" t="s">
        <v>3799</v>
      </c>
      <c r="J6020" s="31" t="s">
        <v>3730</v>
      </c>
      <c r="K6020" s="687">
        <v>92.82</v>
      </c>
    </row>
    <row r="6021" spans="1:11" ht="0.95" customHeight="1" thickTop="1" x14ac:dyDescent="0.2">
      <c r="A6021" s="688"/>
      <c r="B6021" s="688"/>
      <c r="C6021" s="688"/>
      <c r="D6021" s="688"/>
      <c r="E6021" s="688"/>
      <c r="F6021" s="688"/>
      <c r="G6021" s="688"/>
      <c r="H6021" s="688"/>
      <c r="I6021" s="688"/>
      <c r="J6021" s="688"/>
      <c r="K6021" s="688"/>
    </row>
    <row r="6022" spans="1:11" ht="18" customHeight="1" x14ac:dyDescent="0.2">
      <c r="A6022" s="18" t="s">
        <v>1708</v>
      </c>
      <c r="B6022" s="19" t="s">
        <v>10</v>
      </c>
      <c r="C6022" s="18" t="s">
        <v>11</v>
      </c>
      <c r="D6022" s="18" t="s">
        <v>12</v>
      </c>
      <c r="E6022" s="764" t="s">
        <v>3702</v>
      </c>
      <c r="F6022" s="764"/>
      <c r="G6022" s="20" t="s">
        <v>13</v>
      </c>
      <c r="H6022" s="19" t="s">
        <v>14</v>
      </c>
      <c r="I6022" s="19" t="s">
        <v>3703</v>
      </c>
      <c r="J6022" s="19" t="s">
        <v>15</v>
      </c>
      <c r="K6022" s="19" t="s">
        <v>17</v>
      </c>
    </row>
    <row r="6023" spans="1:11" ht="24" customHeight="1" x14ac:dyDescent="0.2">
      <c r="A6023" s="23" t="s">
        <v>3704</v>
      </c>
      <c r="B6023" s="24" t="s">
        <v>1709</v>
      </c>
      <c r="C6023" s="23" t="s">
        <v>104</v>
      </c>
      <c r="D6023" s="23" t="s">
        <v>1710</v>
      </c>
      <c r="E6023" s="760">
        <v>79</v>
      </c>
      <c r="F6023" s="760"/>
      <c r="G6023" s="25" t="s">
        <v>66</v>
      </c>
      <c r="H6023" s="673">
        <v>1</v>
      </c>
      <c r="I6023" s="26"/>
      <c r="J6023" s="26">
        <v>81.16</v>
      </c>
      <c r="K6023" s="26">
        <v>81.16</v>
      </c>
    </row>
    <row r="6024" spans="1:11" ht="24" customHeight="1" x14ac:dyDescent="0.2">
      <c r="A6024" s="674" t="s">
        <v>3706</v>
      </c>
      <c r="B6024" s="675" t="s">
        <v>1739</v>
      </c>
      <c r="C6024" s="674" t="s">
        <v>24</v>
      </c>
      <c r="D6024" s="674" t="s">
        <v>1740</v>
      </c>
      <c r="E6024" s="761" t="s">
        <v>3705</v>
      </c>
      <c r="F6024" s="761"/>
      <c r="G6024" s="676" t="s">
        <v>26</v>
      </c>
      <c r="H6024" s="677">
        <v>4.8000000000000001E-2</v>
      </c>
      <c r="I6024" s="677">
        <v>0</v>
      </c>
      <c r="J6024" s="678">
        <v>37.369999999999997</v>
      </c>
      <c r="K6024" s="678">
        <v>1.79</v>
      </c>
    </row>
    <row r="6025" spans="1:11" ht="26.1" customHeight="1" x14ac:dyDescent="0.2">
      <c r="A6025" s="674" t="s">
        <v>3706</v>
      </c>
      <c r="B6025" s="675" t="s">
        <v>1742</v>
      </c>
      <c r="C6025" s="674" t="s">
        <v>24</v>
      </c>
      <c r="D6025" s="674" t="s">
        <v>1743</v>
      </c>
      <c r="E6025" s="761" t="s">
        <v>3705</v>
      </c>
      <c r="F6025" s="761"/>
      <c r="G6025" s="676" t="s">
        <v>26</v>
      </c>
      <c r="H6025" s="677">
        <v>4.8000000000000001E-2</v>
      </c>
      <c r="I6025" s="677">
        <v>0</v>
      </c>
      <c r="J6025" s="678">
        <v>30.8</v>
      </c>
      <c r="K6025" s="678">
        <v>1.47</v>
      </c>
    </row>
    <row r="6026" spans="1:11" ht="24" customHeight="1" x14ac:dyDescent="0.2">
      <c r="A6026" s="679" t="s">
        <v>3709</v>
      </c>
      <c r="B6026" s="680" t="s">
        <v>5402</v>
      </c>
      <c r="C6026" s="679" t="s">
        <v>104</v>
      </c>
      <c r="D6026" s="679" t="s">
        <v>5403</v>
      </c>
      <c r="E6026" s="762" t="s">
        <v>3720</v>
      </c>
      <c r="F6026" s="762"/>
      <c r="G6026" s="681" t="s">
        <v>66</v>
      </c>
      <c r="H6026" s="682">
        <v>1</v>
      </c>
      <c r="I6026" s="682">
        <v>0</v>
      </c>
      <c r="J6026" s="683">
        <v>77.900000000000006</v>
      </c>
      <c r="K6026" s="683">
        <v>77.900000000000006</v>
      </c>
    </row>
    <row r="6027" spans="1:11" ht="25.5" x14ac:dyDescent="0.2">
      <c r="A6027" s="684"/>
      <c r="B6027" s="684"/>
      <c r="C6027" s="684"/>
      <c r="D6027" s="684"/>
      <c r="E6027" s="684"/>
      <c r="F6027" s="684" t="s">
        <v>3723</v>
      </c>
      <c r="G6027" s="685">
        <v>2.37</v>
      </c>
      <c r="H6027" s="684" t="s">
        <v>3724</v>
      </c>
      <c r="I6027" s="685">
        <v>0</v>
      </c>
      <c r="J6027" s="684" t="s">
        <v>3725</v>
      </c>
      <c r="K6027" s="685">
        <v>2.37</v>
      </c>
    </row>
    <row r="6028" spans="1:11" ht="25.5" x14ac:dyDescent="0.2">
      <c r="A6028" s="684"/>
      <c r="B6028" s="684"/>
      <c r="C6028" s="684"/>
      <c r="D6028" s="684"/>
      <c r="E6028" s="684"/>
      <c r="F6028" s="684" t="s">
        <v>3726</v>
      </c>
      <c r="G6028" s="685">
        <v>0</v>
      </c>
      <c r="H6028" s="763"/>
      <c r="I6028" s="763" t="s">
        <v>3727</v>
      </c>
      <c r="J6028" s="684"/>
      <c r="K6028" s="685">
        <v>81.16</v>
      </c>
    </row>
    <row r="6029" spans="1:11" ht="50.1" customHeight="1" thickBot="1" x14ac:dyDescent="0.25">
      <c r="A6029" s="31"/>
      <c r="B6029" s="31"/>
      <c r="C6029" s="31"/>
      <c r="D6029" s="31"/>
      <c r="E6029" s="31"/>
      <c r="F6029" s="31"/>
      <c r="G6029" s="31"/>
      <c r="H6029" s="31" t="s">
        <v>3728</v>
      </c>
      <c r="I6029" s="686" t="s">
        <v>3799</v>
      </c>
      <c r="J6029" s="31" t="s">
        <v>3730</v>
      </c>
      <c r="K6029" s="687">
        <v>162.32</v>
      </c>
    </row>
    <row r="6030" spans="1:11" ht="0.95" customHeight="1" thickTop="1" x14ac:dyDescent="0.2">
      <c r="A6030" s="688"/>
      <c r="B6030" s="688"/>
      <c r="C6030" s="688"/>
      <c r="D6030" s="688"/>
      <c r="E6030" s="688"/>
      <c r="F6030" s="688"/>
      <c r="G6030" s="688"/>
      <c r="H6030" s="688"/>
      <c r="I6030" s="688"/>
      <c r="J6030" s="688"/>
      <c r="K6030" s="688"/>
    </row>
    <row r="6031" spans="1:11" ht="24" customHeight="1" x14ac:dyDescent="0.2">
      <c r="A6031" s="21" t="s">
        <v>1711</v>
      </c>
      <c r="B6031" s="21"/>
      <c r="C6031" s="21"/>
      <c r="D6031" s="21" t="s">
        <v>1712</v>
      </c>
      <c r="E6031" s="21"/>
      <c r="F6031" s="767"/>
      <c r="G6031" s="767"/>
      <c r="H6031" s="21"/>
      <c r="I6031" s="22"/>
      <c r="J6031" s="21"/>
      <c r="K6031" s="672">
        <v>40023.81</v>
      </c>
    </row>
    <row r="6032" spans="1:11" ht="18" customHeight="1" x14ac:dyDescent="0.2">
      <c r="A6032" s="18" t="s">
        <v>1713</v>
      </c>
      <c r="B6032" s="19" t="s">
        <v>10</v>
      </c>
      <c r="C6032" s="18" t="s">
        <v>11</v>
      </c>
      <c r="D6032" s="18" t="s">
        <v>12</v>
      </c>
      <c r="E6032" s="764" t="s">
        <v>3702</v>
      </c>
      <c r="F6032" s="764"/>
      <c r="G6032" s="20" t="s">
        <v>13</v>
      </c>
      <c r="H6032" s="19" t="s">
        <v>14</v>
      </c>
      <c r="I6032" s="19" t="s">
        <v>3703</v>
      </c>
      <c r="J6032" s="19" t="s">
        <v>15</v>
      </c>
      <c r="K6032" s="19" t="s">
        <v>17</v>
      </c>
    </row>
    <row r="6033" spans="1:11" ht="24" customHeight="1" x14ac:dyDescent="0.2">
      <c r="A6033" s="23" t="s">
        <v>3704</v>
      </c>
      <c r="B6033" s="24" t="s">
        <v>155</v>
      </c>
      <c r="C6033" s="23" t="s">
        <v>24</v>
      </c>
      <c r="D6033" s="23" t="s">
        <v>156</v>
      </c>
      <c r="E6033" s="760" t="s">
        <v>3823</v>
      </c>
      <c r="F6033" s="760"/>
      <c r="G6033" s="25" t="s">
        <v>56</v>
      </c>
      <c r="H6033" s="673">
        <v>1</v>
      </c>
      <c r="I6033" s="26"/>
      <c r="J6033" s="26">
        <v>113.57</v>
      </c>
      <c r="K6033" s="26">
        <v>113.57</v>
      </c>
    </row>
    <row r="6034" spans="1:11" ht="24" customHeight="1" x14ac:dyDescent="0.2">
      <c r="A6034" s="674" t="s">
        <v>3706</v>
      </c>
      <c r="B6034" s="675" t="s">
        <v>3754</v>
      </c>
      <c r="C6034" s="674" t="s">
        <v>24</v>
      </c>
      <c r="D6034" s="674" t="s">
        <v>3755</v>
      </c>
      <c r="E6034" s="761" t="s">
        <v>3705</v>
      </c>
      <c r="F6034" s="761"/>
      <c r="G6034" s="676" t="s">
        <v>26</v>
      </c>
      <c r="H6034" s="677">
        <v>3.9557666999999999</v>
      </c>
      <c r="I6034" s="677">
        <v>0</v>
      </c>
      <c r="J6034" s="678">
        <v>28.71</v>
      </c>
      <c r="K6034" s="678">
        <v>113.57</v>
      </c>
    </row>
    <row r="6035" spans="1:11" ht="25.5" x14ac:dyDescent="0.2">
      <c r="A6035" s="684"/>
      <c r="B6035" s="684"/>
      <c r="C6035" s="684"/>
      <c r="D6035" s="684"/>
      <c r="E6035" s="684"/>
      <c r="F6035" s="684" t="s">
        <v>3723</v>
      </c>
      <c r="G6035" s="685">
        <v>77.209999999999994</v>
      </c>
      <c r="H6035" s="684" t="s">
        <v>3724</v>
      </c>
      <c r="I6035" s="685">
        <v>0</v>
      </c>
      <c r="J6035" s="684" t="s">
        <v>3725</v>
      </c>
      <c r="K6035" s="685">
        <v>77.209999999999994</v>
      </c>
    </row>
    <row r="6036" spans="1:11" ht="25.5" x14ac:dyDescent="0.2">
      <c r="A6036" s="684"/>
      <c r="B6036" s="684"/>
      <c r="C6036" s="684"/>
      <c r="D6036" s="684"/>
      <c r="E6036" s="684"/>
      <c r="F6036" s="684" t="s">
        <v>3726</v>
      </c>
      <c r="G6036" s="685">
        <v>0</v>
      </c>
      <c r="H6036" s="763"/>
      <c r="I6036" s="763" t="s">
        <v>3727</v>
      </c>
      <c r="J6036" s="684"/>
      <c r="K6036" s="685">
        <v>113.57</v>
      </c>
    </row>
    <row r="6037" spans="1:11" ht="50.1" customHeight="1" thickBot="1" x14ac:dyDescent="0.25">
      <c r="A6037" s="31"/>
      <c r="B6037" s="31"/>
      <c r="C6037" s="31"/>
      <c r="D6037" s="31"/>
      <c r="E6037" s="31"/>
      <c r="F6037" s="31"/>
      <c r="G6037" s="31"/>
      <c r="H6037" s="31" t="s">
        <v>3728</v>
      </c>
      <c r="I6037" s="686" t="s">
        <v>5188</v>
      </c>
      <c r="J6037" s="31" t="s">
        <v>3730</v>
      </c>
      <c r="K6037" s="687">
        <v>5451.36</v>
      </c>
    </row>
    <row r="6038" spans="1:11" ht="0.95" customHeight="1" thickTop="1" x14ac:dyDescent="0.2">
      <c r="A6038" s="688"/>
      <c r="B6038" s="688"/>
      <c r="C6038" s="688"/>
      <c r="D6038" s="688"/>
      <c r="E6038" s="688"/>
      <c r="F6038" s="688"/>
      <c r="G6038" s="688"/>
      <c r="H6038" s="688"/>
      <c r="I6038" s="688"/>
      <c r="J6038" s="688"/>
      <c r="K6038" s="688"/>
    </row>
    <row r="6039" spans="1:11" ht="18" customHeight="1" x14ac:dyDescent="0.2">
      <c r="A6039" s="18" t="s">
        <v>1714</v>
      </c>
      <c r="B6039" s="19" t="s">
        <v>10</v>
      </c>
      <c r="C6039" s="18" t="s">
        <v>11</v>
      </c>
      <c r="D6039" s="18" t="s">
        <v>12</v>
      </c>
      <c r="E6039" s="764" t="s">
        <v>3702</v>
      </c>
      <c r="F6039" s="764"/>
      <c r="G6039" s="20" t="s">
        <v>13</v>
      </c>
      <c r="H6039" s="19" t="s">
        <v>14</v>
      </c>
      <c r="I6039" s="19" t="s">
        <v>3703</v>
      </c>
      <c r="J6039" s="19" t="s">
        <v>15</v>
      </c>
      <c r="K6039" s="19" t="s">
        <v>17</v>
      </c>
    </row>
    <row r="6040" spans="1:11" ht="26.1" customHeight="1" x14ac:dyDescent="0.2">
      <c r="A6040" s="23" t="s">
        <v>3704</v>
      </c>
      <c r="B6040" s="24" t="s">
        <v>1316</v>
      </c>
      <c r="C6040" s="23" t="s">
        <v>104</v>
      </c>
      <c r="D6040" s="23" t="s">
        <v>1317</v>
      </c>
      <c r="E6040" s="760" t="s">
        <v>4105</v>
      </c>
      <c r="F6040" s="760"/>
      <c r="G6040" s="25" t="s">
        <v>52</v>
      </c>
      <c r="H6040" s="673">
        <v>1</v>
      </c>
      <c r="I6040" s="26"/>
      <c r="J6040" s="26">
        <v>52.68</v>
      </c>
      <c r="K6040" s="26">
        <v>52.68</v>
      </c>
    </row>
    <row r="6041" spans="1:11" ht="24" customHeight="1" x14ac:dyDescent="0.2">
      <c r="A6041" s="674" t="s">
        <v>3706</v>
      </c>
      <c r="B6041" s="675" t="s">
        <v>3754</v>
      </c>
      <c r="C6041" s="674" t="s">
        <v>24</v>
      </c>
      <c r="D6041" s="674" t="s">
        <v>3755</v>
      </c>
      <c r="E6041" s="761" t="s">
        <v>3705</v>
      </c>
      <c r="F6041" s="761"/>
      <c r="G6041" s="676" t="s">
        <v>26</v>
      </c>
      <c r="H6041" s="677">
        <v>1.835</v>
      </c>
      <c r="I6041" s="677">
        <v>0</v>
      </c>
      <c r="J6041" s="678">
        <v>28.71</v>
      </c>
      <c r="K6041" s="678">
        <v>52.68</v>
      </c>
    </row>
    <row r="6042" spans="1:11" ht="25.5" x14ac:dyDescent="0.2">
      <c r="A6042" s="684"/>
      <c r="B6042" s="684"/>
      <c r="C6042" s="684"/>
      <c r="D6042" s="684"/>
      <c r="E6042" s="684"/>
      <c r="F6042" s="684" t="s">
        <v>3723</v>
      </c>
      <c r="G6042" s="685">
        <v>35.81</v>
      </c>
      <c r="H6042" s="684" t="s">
        <v>3724</v>
      </c>
      <c r="I6042" s="685">
        <v>0</v>
      </c>
      <c r="J6042" s="684" t="s">
        <v>3725</v>
      </c>
      <c r="K6042" s="685">
        <v>35.81</v>
      </c>
    </row>
    <row r="6043" spans="1:11" ht="25.5" x14ac:dyDescent="0.2">
      <c r="A6043" s="684"/>
      <c r="B6043" s="684"/>
      <c r="C6043" s="684"/>
      <c r="D6043" s="684"/>
      <c r="E6043" s="684"/>
      <c r="F6043" s="684" t="s">
        <v>3726</v>
      </c>
      <c r="G6043" s="685">
        <v>0</v>
      </c>
      <c r="H6043" s="763"/>
      <c r="I6043" s="763" t="s">
        <v>3727</v>
      </c>
      <c r="J6043" s="684"/>
      <c r="K6043" s="685">
        <v>52.68</v>
      </c>
    </row>
    <row r="6044" spans="1:11" ht="50.1" customHeight="1" thickBot="1" x14ac:dyDescent="0.25">
      <c r="A6044" s="31"/>
      <c r="B6044" s="31"/>
      <c r="C6044" s="31"/>
      <c r="D6044" s="31"/>
      <c r="E6044" s="31"/>
      <c r="F6044" s="31"/>
      <c r="G6044" s="31"/>
      <c r="H6044" s="31" t="s">
        <v>3728</v>
      </c>
      <c r="I6044" s="686" t="s">
        <v>3744</v>
      </c>
      <c r="J6044" s="31" t="s">
        <v>3730</v>
      </c>
      <c r="K6044" s="687">
        <v>5057.28</v>
      </c>
    </row>
    <row r="6045" spans="1:11" ht="0.95" customHeight="1" thickTop="1" x14ac:dyDescent="0.2">
      <c r="A6045" s="688"/>
      <c r="B6045" s="688"/>
      <c r="C6045" s="688"/>
      <c r="D6045" s="688"/>
      <c r="E6045" s="688"/>
      <c r="F6045" s="688"/>
      <c r="G6045" s="688"/>
      <c r="H6045" s="688"/>
      <c r="I6045" s="688"/>
      <c r="J6045" s="688"/>
      <c r="K6045" s="688"/>
    </row>
    <row r="6046" spans="1:11" ht="18" customHeight="1" x14ac:dyDescent="0.2">
      <c r="A6046" s="18" t="s">
        <v>1715</v>
      </c>
      <c r="B6046" s="19" t="s">
        <v>10</v>
      </c>
      <c r="C6046" s="18" t="s">
        <v>11</v>
      </c>
      <c r="D6046" s="18" t="s">
        <v>12</v>
      </c>
      <c r="E6046" s="764" t="s">
        <v>3702</v>
      </c>
      <c r="F6046" s="764"/>
      <c r="G6046" s="20" t="s">
        <v>13</v>
      </c>
      <c r="H6046" s="19" t="s">
        <v>14</v>
      </c>
      <c r="I6046" s="19" t="s">
        <v>3703</v>
      </c>
      <c r="J6046" s="19" t="s">
        <v>15</v>
      </c>
      <c r="K6046" s="19" t="s">
        <v>17</v>
      </c>
    </row>
    <row r="6047" spans="1:11" ht="39" customHeight="1" x14ac:dyDescent="0.2">
      <c r="A6047" s="23" t="s">
        <v>3704</v>
      </c>
      <c r="B6047" s="24" t="s">
        <v>1377</v>
      </c>
      <c r="C6047" s="23" t="s">
        <v>24</v>
      </c>
      <c r="D6047" s="23" t="s">
        <v>1378</v>
      </c>
      <c r="E6047" s="760" t="s">
        <v>3889</v>
      </c>
      <c r="F6047" s="760"/>
      <c r="G6047" s="25" t="s">
        <v>52</v>
      </c>
      <c r="H6047" s="673">
        <v>1</v>
      </c>
      <c r="I6047" s="26"/>
      <c r="J6047" s="26">
        <v>20.65</v>
      </c>
      <c r="K6047" s="26">
        <v>20.65</v>
      </c>
    </row>
    <row r="6048" spans="1:11" ht="39" customHeight="1" x14ac:dyDescent="0.2">
      <c r="A6048" s="674" t="s">
        <v>3706</v>
      </c>
      <c r="B6048" s="675" t="s">
        <v>4557</v>
      </c>
      <c r="C6048" s="674" t="s">
        <v>24</v>
      </c>
      <c r="D6048" s="674" t="s">
        <v>4558</v>
      </c>
      <c r="E6048" s="761" t="s">
        <v>3889</v>
      </c>
      <c r="F6048" s="761"/>
      <c r="G6048" s="676" t="s">
        <v>56</v>
      </c>
      <c r="H6048" s="677">
        <v>3.39E-2</v>
      </c>
      <c r="I6048" s="677">
        <v>0</v>
      </c>
      <c r="J6048" s="678">
        <v>394.32</v>
      </c>
      <c r="K6048" s="678">
        <v>13.36</v>
      </c>
    </row>
    <row r="6049" spans="1:11" ht="24" customHeight="1" x14ac:dyDescent="0.2">
      <c r="A6049" s="674" t="s">
        <v>3706</v>
      </c>
      <c r="B6049" s="675" t="s">
        <v>3761</v>
      </c>
      <c r="C6049" s="674" t="s">
        <v>24</v>
      </c>
      <c r="D6049" s="674" t="s">
        <v>3762</v>
      </c>
      <c r="E6049" s="761" t="s">
        <v>3705</v>
      </c>
      <c r="F6049" s="761"/>
      <c r="G6049" s="676" t="s">
        <v>26</v>
      </c>
      <c r="H6049" s="677">
        <v>0.16309999999999999</v>
      </c>
      <c r="I6049" s="677">
        <v>0</v>
      </c>
      <c r="J6049" s="678">
        <v>36.909999999999997</v>
      </c>
      <c r="K6049" s="678">
        <v>6.02</v>
      </c>
    </row>
    <row r="6050" spans="1:11" ht="24" customHeight="1" x14ac:dyDescent="0.2">
      <c r="A6050" s="674" t="s">
        <v>3706</v>
      </c>
      <c r="B6050" s="675" t="s">
        <v>3754</v>
      </c>
      <c r="C6050" s="674" t="s">
        <v>24</v>
      </c>
      <c r="D6050" s="674" t="s">
        <v>3755</v>
      </c>
      <c r="E6050" s="761" t="s">
        <v>3705</v>
      </c>
      <c r="F6050" s="761"/>
      <c r="G6050" s="676" t="s">
        <v>26</v>
      </c>
      <c r="H6050" s="677">
        <v>4.4400000000000002E-2</v>
      </c>
      <c r="I6050" s="677">
        <v>0</v>
      </c>
      <c r="J6050" s="678">
        <v>28.71</v>
      </c>
      <c r="K6050" s="678">
        <v>1.27</v>
      </c>
    </row>
    <row r="6051" spans="1:11" ht="25.5" x14ac:dyDescent="0.2">
      <c r="A6051" s="684"/>
      <c r="B6051" s="684"/>
      <c r="C6051" s="684"/>
      <c r="D6051" s="684"/>
      <c r="E6051" s="684"/>
      <c r="F6051" s="684" t="s">
        <v>3723</v>
      </c>
      <c r="G6051" s="685">
        <v>7.88</v>
      </c>
      <c r="H6051" s="684" t="s">
        <v>3724</v>
      </c>
      <c r="I6051" s="685">
        <v>0</v>
      </c>
      <c r="J6051" s="684" t="s">
        <v>3725</v>
      </c>
      <c r="K6051" s="685">
        <v>7.88</v>
      </c>
    </row>
    <row r="6052" spans="1:11" ht="25.5" x14ac:dyDescent="0.2">
      <c r="A6052" s="684"/>
      <c r="B6052" s="684"/>
      <c r="C6052" s="684"/>
      <c r="D6052" s="684"/>
      <c r="E6052" s="684"/>
      <c r="F6052" s="684" t="s">
        <v>3726</v>
      </c>
      <c r="G6052" s="685">
        <v>0</v>
      </c>
      <c r="H6052" s="763"/>
      <c r="I6052" s="763" t="s">
        <v>3727</v>
      </c>
      <c r="J6052" s="684"/>
      <c r="K6052" s="685">
        <v>20.65</v>
      </c>
    </row>
    <row r="6053" spans="1:11" ht="50.1" customHeight="1" thickBot="1" x14ac:dyDescent="0.25">
      <c r="A6053" s="31"/>
      <c r="B6053" s="31"/>
      <c r="C6053" s="31"/>
      <c r="D6053" s="31"/>
      <c r="E6053" s="31"/>
      <c r="F6053" s="31"/>
      <c r="G6053" s="31"/>
      <c r="H6053" s="31" t="s">
        <v>3728</v>
      </c>
      <c r="I6053" s="686" t="s">
        <v>3744</v>
      </c>
      <c r="J6053" s="31" t="s">
        <v>3730</v>
      </c>
      <c r="K6053" s="687">
        <v>1982.4</v>
      </c>
    </row>
    <row r="6054" spans="1:11" ht="0.95" customHeight="1" thickTop="1" x14ac:dyDescent="0.2">
      <c r="A6054" s="688"/>
      <c r="B6054" s="688"/>
      <c r="C6054" s="688"/>
      <c r="D6054" s="688"/>
      <c r="E6054" s="688"/>
      <c r="F6054" s="688"/>
      <c r="G6054" s="688"/>
      <c r="H6054" s="688"/>
      <c r="I6054" s="688"/>
      <c r="J6054" s="688"/>
      <c r="K6054" s="688"/>
    </row>
    <row r="6055" spans="1:11" ht="18" customHeight="1" x14ac:dyDescent="0.2">
      <c r="A6055" s="18" t="s">
        <v>1716</v>
      </c>
      <c r="B6055" s="19" t="s">
        <v>10</v>
      </c>
      <c r="C6055" s="18" t="s">
        <v>11</v>
      </c>
      <c r="D6055" s="18" t="s">
        <v>12</v>
      </c>
      <c r="E6055" s="764" t="s">
        <v>3702</v>
      </c>
      <c r="F6055" s="764"/>
      <c r="G6055" s="20" t="s">
        <v>13</v>
      </c>
      <c r="H6055" s="19" t="s">
        <v>14</v>
      </c>
      <c r="I6055" s="19" t="s">
        <v>3703</v>
      </c>
      <c r="J6055" s="19" t="s">
        <v>15</v>
      </c>
      <c r="K6055" s="19" t="s">
        <v>17</v>
      </c>
    </row>
    <row r="6056" spans="1:11" ht="24" customHeight="1" x14ac:dyDescent="0.2">
      <c r="A6056" s="23" t="s">
        <v>3704</v>
      </c>
      <c r="B6056" s="24" t="s">
        <v>1717</v>
      </c>
      <c r="C6056" s="23" t="s">
        <v>42</v>
      </c>
      <c r="D6056" s="23" t="s">
        <v>1718</v>
      </c>
      <c r="E6056" s="760" t="s">
        <v>5148</v>
      </c>
      <c r="F6056" s="760"/>
      <c r="G6056" s="25" t="s">
        <v>48</v>
      </c>
      <c r="H6056" s="673">
        <v>1</v>
      </c>
      <c r="I6056" s="26"/>
      <c r="J6056" s="26">
        <v>76.3</v>
      </c>
      <c r="K6056" s="26">
        <v>76.3</v>
      </c>
    </row>
    <row r="6057" spans="1:11" ht="26.1" customHeight="1" x14ac:dyDescent="0.2">
      <c r="A6057" s="674" t="s">
        <v>3706</v>
      </c>
      <c r="B6057" s="675" t="s">
        <v>1742</v>
      </c>
      <c r="C6057" s="674" t="s">
        <v>24</v>
      </c>
      <c r="D6057" s="674" t="s">
        <v>1743</v>
      </c>
      <c r="E6057" s="761" t="s">
        <v>3705</v>
      </c>
      <c r="F6057" s="761"/>
      <c r="G6057" s="676" t="s">
        <v>26</v>
      </c>
      <c r="H6057" s="677">
        <v>0.3</v>
      </c>
      <c r="I6057" s="677">
        <v>0</v>
      </c>
      <c r="J6057" s="678">
        <v>30.8</v>
      </c>
      <c r="K6057" s="678">
        <v>9.24</v>
      </c>
    </row>
    <row r="6058" spans="1:11" ht="24" customHeight="1" x14ac:dyDescent="0.2">
      <c r="A6058" s="674" t="s">
        <v>3706</v>
      </c>
      <c r="B6058" s="675" t="s">
        <v>1739</v>
      </c>
      <c r="C6058" s="674" t="s">
        <v>24</v>
      </c>
      <c r="D6058" s="674" t="s">
        <v>1740</v>
      </c>
      <c r="E6058" s="761" t="s">
        <v>3705</v>
      </c>
      <c r="F6058" s="761"/>
      <c r="G6058" s="676" t="s">
        <v>26</v>
      </c>
      <c r="H6058" s="677">
        <v>0.3</v>
      </c>
      <c r="I6058" s="677">
        <v>0</v>
      </c>
      <c r="J6058" s="678">
        <v>37.369999999999997</v>
      </c>
      <c r="K6058" s="678">
        <v>11.21</v>
      </c>
    </row>
    <row r="6059" spans="1:11" ht="24" customHeight="1" x14ac:dyDescent="0.2">
      <c r="A6059" s="679" t="s">
        <v>3709</v>
      </c>
      <c r="B6059" s="680" t="s">
        <v>5404</v>
      </c>
      <c r="C6059" s="679" t="s">
        <v>24</v>
      </c>
      <c r="D6059" s="679" t="s">
        <v>5405</v>
      </c>
      <c r="E6059" s="762" t="s">
        <v>3720</v>
      </c>
      <c r="F6059" s="762"/>
      <c r="G6059" s="681" t="s">
        <v>48</v>
      </c>
      <c r="H6059" s="682">
        <v>1</v>
      </c>
      <c r="I6059" s="682">
        <v>0</v>
      </c>
      <c r="J6059" s="683">
        <v>55.85</v>
      </c>
      <c r="K6059" s="683">
        <v>55.85</v>
      </c>
    </row>
    <row r="6060" spans="1:11" ht="25.5" x14ac:dyDescent="0.2">
      <c r="A6060" s="684"/>
      <c r="B6060" s="684"/>
      <c r="C6060" s="684"/>
      <c r="D6060" s="684"/>
      <c r="E6060" s="684"/>
      <c r="F6060" s="684" t="s">
        <v>3723</v>
      </c>
      <c r="G6060" s="685">
        <v>14.85</v>
      </c>
      <c r="H6060" s="684" t="s">
        <v>3724</v>
      </c>
      <c r="I6060" s="685">
        <v>0</v>
      </c>
      <c r="J6060" s="684" t="s">
        <v>3725</v>
      </c>
      <c r="K6060" s="685">
        <v>14.85</v>
      </c>
    </row>
    <row r="6061" spans="1:11" ht="25.5" x14ac:dyDescent="0.2">
      <c r="A6061" s="684"/>
      <c r="B6061" s="684"/>
      <c r="C6061" s="684"/>
      <c r="D6061" s="684"/>
      <c r="E6061" s="684"/>
      <c r="F6061" s="684" t="s">
        <v>3726</v>
      </c>
      <c r="G6061" s="685">
        <v>0</v>
      </c>
      <c r="H6061" s="763"/>
      <c r="I6061" s="763" t="s">
        <v>3727</v>
      </c>
      <c r="J6061" s="684"/>
      <c r="K6061" s="685">
        <v>76.3</v>
      </c>
    </row>
    <row r="6062" spans="1:11" ht="50.1" customHeight="1" thickBot="1" x14ac:dyDescent="0.25">
      <c r="A6062" s="31"/>
      <c r="B6062" s="31"/>
      <c r="C6062" s="31"/>
      <c r="D6062" s="31"/>
      <c r="E6062" s="31"/>
      <c r="F6062" s="31"/>
      <c r="G6062" s="31"/>
      <c r="H6062" s="31" t="s">
        <v>3728</v>
      </c>
      <c r="I6062" s="686" t="s">
        <v>5406</v>
      </c>
      <c r="J6062" s="31" t="s">
        <v>3730</v>
      </c>
      <c r="K6062" s="687">
        <v>19075</v>
      </c>
    </row>
    <row r="6063" spans="1:11" ht="0.95" customHeight="1" thickTop="1" x14ac:dyDescent="0.2">
      <c r="A6063" s="688"/>
      <c r="B6063" s="688"/>
      <c r="C6063" s="688"/>
      <c r="D6063" s="688"/>
      <c r="E6063" s="688"/>
      <c r="F6063" s="688"/>
      <c r="G6063" s="688"/>
      <c r="H6063" s="688"/>
      <c r="I6063" s="688"/>
      <c r="J6063" s="688"/>
      <c r="K6063" s="688"/>
    </row>
    <row r="6064" spans="1:11" ht="18" customHeight="1" x14ac:dyDescent="0.2">
      <c r="A6064" s="18" t="s">
        <v>1719</v>
      </c>
      <c r="B6064" s="19" t="s">
        <v>10</v>
      </c>
      <c r="C6064" s="18" t="s">
        <v>11</v>
      </c>
      <c r="D6064" s="18" t="s">
        <v>12</v>
      </c>
      <c r="E6064" s="764" t="s">
        <v>3702</v>
      </c>
      <c r="F6064" s="764"/>
      <c r="G6064" s="20" t="s">
        <v>13</v>
      </c>
      <c r="H6064" s="19" t="s">
        <v>14</v>
      </c>
      <c r="I6064" s="19" t="s">
        <v>3703</v>
      </c>
      <c r="J6064" s="19" t="s">
        <v>15</v>
      </c>
      <c r="K6064" s="19" t="s">
        <v>17</v>
      </c>
    </row>
    <row r="6065" spans="1:11" ht="26.1" customHeight="1" x14ac:dyDescent="0.2">
      <c r="A6065" s="23" t="s">
        <v>3704</v>
      </c>
      <c r="B6065" s="24" t="s">
        <v>1720</v>
      </c>
      <c r="C6065" s="23" t="s">
        <v>42</v>
      </c>
      <c r="D6065" s="23" t="s">
        <v>1721</v>
      </c>
      <c r="E6065" s="760" t="s">
        <v>5148</v>
      </c>
      <c r="F6065" s="760"/>
      <c r="G6065" s="25" t="s">
        <v>1262</v>
      </c>
      <c r="H6065" s="673">
        <v>1</v>
      </c>
      <c r="I6065" s="26"/>
      <c r="J6065" s="26">
        <v>55.06</v>
      </c>
      <c r="K6065" s="26">
        <v>55.06</v>
      </c>
    </row>
    <row r="6066" spans="1:11" ht="24" customHeight="1" x14ac:dyDescent="0.2">
      <c r="A6066" s="674" t="s">
        <v>3706</v>
      </c>
      <c r="B6066" s="675" t="s">
        <v>3754</v>
      </c>
      <c r="C6066" s="674" t="s">
        <v>24</v>
      </c>
      <c r="D6066" s="674" t="s">
        <v>3755</v>
      </c>
      <c r="E6066" s="761" t="s">
        <v>3705</v>
      </c>
      <c r="F6066" s="761"/>
      <c r="G6066" s="676" t="s">
        <v>26</v>
      </c>
      <c r="H6066" s="677">
        <v>0.16930000000000001</v>
      </c>
      <c r="I6066" s="677">
        <v>0</v>
      </c>
      <c r="J6066" s="678">
        <v>28.71</v>
      </c>
      <c r="K6066" s="678">
        <v>4.8600000000000003</v>
      </c>
    </row>
    <row r="6067" spans="1:11" ht="39" customHeight="1" x14ac:dyDescent="0.2">
      <c r="A6067" s="674" t="s">
        <v>3706</v>
      </c>
      <c r="B6067" s="675" t="s">
        <v>433</v>
      </c>
      <c r="C6067" s="674" t="s">
        <v>24</v>
      </c>
      <c r="D6067" s="674" t="s">
        <v>434</v>
      </c>
      <c r="E6067" s="761" t="s">
        <v>3889</v>
      </c>
      <c r="F6067" s="761"/>
      <c r="G6067" s="676" t="s">
        <v>56</v>
      </c>
      <c r="H6067" s="677">
        <v>1.41E-2</v>
      </c>
      <c r="I6067" s="677">
        <v>0</v>
      </c>
      <c r="J6067" s="678">
        <v>152.83000000000001</v>
      </c>
      <c r="K6067" s="678">
        <v>2.15</v>
      </c>
    </row>
    <row r="6068" spans="1:11" ht="24" customHeight="1" x14ac:dyDescent="0.2">
      <c r="A6068" s="674" t="s">
        <v>3706</v>
      </c>
      <c r="B6068" s="675" t="s">
        <v>3761</v>
      </c>
      <c r="C6068" s="674" t="s">
        <v>24</v>
      </c>
      <c r="D6068" s="674" t="s">
        <v>3762</v>
      </c>
      <c r="E6068" s="761" t="s">
        <v>3705</v>
      </c>
      <c r="F6068" s="761"/>
      <c r="G6068" s="676" t="s">
        <v>26</v>
      </c>
      <c r="H6068" s="677">
        <v>0.16930000000000001</v>
      </c>
      <c r="I6068" s="677">
        <v>0</v>
      </c>
      <c r="J6068" s="678">
        <v>36.909999999999997</v>
      </c>
      <c r="K6068" s="678">
        <v>6.24</v>
      </c>
    </row>
    <row r="6069" spans="1:11" ht="39" customHeight="1" x14ac:dyDescent="0.2">
      <c r="A6069" s="679" t="s">
        <v>3709</v>
      </c>
      <c r="B6069" s="680" t="s">
        <v>5407</v>
      </c>
      <c r="C6069" s="679" t="s">
        <v>24</v>
      </c>
      <c r="D6069" s="679" t="s">
        <v>5408</v>
      </c>
      <c r="E6069" s="762" t="s">
        <v>3720</v>
      </c>
      <c r="F6069" s="762"/>
      <c r="G6069" s="681" t="s">
        <v>66</v>
      </c>
      <c r="H6069" s="682">
        <v>1</v>
      </c>
      <c r="I6069" s="682">
        <v>0</v>
      </c>
      <c r="J6069" s="683">
        <v>41.81</v>
      </c>
      <c r="K6069" s="683">
        <v>41.81</v>
      </c>
    </row>
    <row r="6070" spans="1:11" ht="25.5" x14ac:dyDescent="0.2">
      <c r="A6070" s="684"/>
      <c r="B6070" s="684"/>
      <c r="C6070" s="684"/>
      <c r="D6070" s="684"/>
      <c r="E6070" s="684"/>
      <c r="F6070" s="684" t="s">
        <v>3723</v>
      </c>
      <c r="G6070" s="685">
        <v>8.75</v>
      </c>
      <c r="H6070" s="684" t="s">
        <v>3724</v>
      </c>
      <c r="I6070" s="685">
        <v>0</v>
      </c>
      <c r="J6070" s="684" t="s">
        <v>3725</v>
      </c>
      <c r="K6070" s="685">
        <v>8.75</v>
      </c>
    </row>
    <row r="6071" spans="1:11" ht="25.5" x14ac:dyDescent="0.2">
      <c r="A6071" s="684"/>
      <c r="B6071" s="684"/>
      <c r="C6071" s="684"/>
      <c r="D6071" s="684"/>
      <c r="E6071" s="684"/>
      <c r="F6071" s="684" t="s">
        <v>3726</v>
      </c>
      <c r="G6071" s="685">
        <v>0</v>
      </c>
      <c r="H6071" s="763"/>
      <c r="I6071" s="763" t="s">
        <v>3727</v>
      </c>
      <c r="J6071" s="684"/>
      <c r="K6071" s="685">
        <v>55.06</v>
      </c>
    </row>
    <row r="6072" spans="1:11" ht="50.1" customHeight="1" thickBot="1" x14ac:dyDescent="0.25">
      <c r="A6072" s="31"/>
      <c r="B6072" s="31"/>
      <c r="C6072" s="31"/>
      <c r="D6072" s="31"/>
      <c r="E6072" s="31"/>
      <c r="F6072" s="31"/>
      <c r="G6072" s="31"/>
      <c r="H6072" s="31" t="s">
        <v>3728</v>
      </c>
      <c r="I6072" s="686" t="s">
        <v>4464</v>
      </c>
      <c r="J6072" s="31" t="s">
        <v>3730</v>
      </c>
      <c r="K6072" s="687">
        <v>715.78</v>
      </c>
    </row>
    <row r="6073" spans="1:11" ht="0.95" customHeight="1" thickTop="1" x14ac:dyDescent="0.2">
      <c r="A6073" s="688"/>
      <c r="B6073" s="688"/>
      <c r="C6073" s="688"/>
      <c r="D6073" s="688"/>
      <c r="E6073" s="688"/>
      <c r="F6073" s="688"/>
      <c r="G6073" s="688"/>
      <c r="H6073" s="688"/>
      <c r="I6073" s="688"/>
      <c r="J6073" s="688"/>
      <c r="K6073" s="688"/>
    </row>
    <row r="6074" spans="1:11" ht="18" customHeight="1" x14ac:dyDescent="0.2">
      <c r="A6074" s="18" t="s">
        <v>1722</v>
      </c>
      <c r="B6074" s="19" t="s">
        <v>10</v>
      </c>
      <c r="C6074" s="18" t="s">
        <v>11</v>
      </c>
      <c r="D6074" s="18" t="s">
        <v>12</v>
      </c>
      <c r="E6074" s="764" t="s">
        <v>3702</v>
      </c>
      <c r="F6074" s="764"/>
      <c r="G6074" s="20" t="s">
        <v>13</v>
      </c>
      <c r="H6074" s="19" t="s">
        <v>14</v>
      </c>
      <c r="I6074" s="19" t="s">
        <v>3703</v>
      </c>
      <c r="J6074" s="19" t="s">
        <v>15</v>
      </c>
      <c r="K6074" s="19" t="s">
        <v>17</v>
      </c>
    </row>
    <row r="6075" spans="1:11" ht="39" customHeight="1" x14ac:dyDescent="0.2">
      <c r="A6075" s="23" t="s">
        <v>3704</v>
      </c>
      <c r="B6075" s="24" t="s">
        <v>1328</v>
      </c>
      <c r="C6075" s="23" t="s">
        <v>42</v>
      </c>
      <c r="D6075" s="23" t="s">
        <v>1329</v>
      </c>
      <c r="E6075" s="760" t="s">
        <v>5148</v>
      </c>
      <c r="F6075" s="760"/>
      <c r="G6075" s="25" t="s">
        <v>1262</v>
      </c>
      <c r="H6075" s="673">
        <v>1</v>
      </c>
      <c r="I6075" s="26"/>
      <c r="J6075" s="26">
        <v>115.29</v>
      </c>
      <c r="K6075" s="26">
        <v>115.29</v>
      </c>
    </row>
    <row r="6076" spans="1:11" ht="24" customHeight="1" x14ac:dyDescent="0.2">
      <c r="A6076" s="674" t="s">
        <v>3706</v>
      </c>
      <c r="B6076" s="675" t="s">
        <v>1739</v>
      </c>
      <c r="C6076" s="674" t="s">
        <v>24</v>
      </c>
      <c r="D6076" s="674" t="s">
        <v>1740</v>
      </c>
      <c r="E6076" s="761" t="s">
        <v>3705</v>
      </c>
      <c r="F6076" s="761"/>
      <c r="G6076" s="676" t="s">
        <v>26</v>
      </c>
      <c r="H6076" s="677">
        <v>0.8</v>
      </c>
      <c r="I6076" s="677">
        <v>0</v>
      </c>
      <c r="J6076" s="678">
        <v>37.369999999999997</v>
      </c>
      <c r="K6076" s="678">
        <v>29.89</v>
      </c>
    </row>
    <row r="6077" spans="1:11" ht="26.1" customHeight="1" x14ac:dyDescent="0.2">
      <c r="A6077" s="674" t="s">
        <v>3706</v>
      </c>
      <c r="B6077" s="675" t="s">
        <v>1742</v>
      </c>
      <c r="C6077" s="674" t="s">
        <v>24</v>
      </c>
      <c r="D6077" s="674" t="s">
        <v>1743</v>
      </c>
      <c r="E6077" s="761" t="s">
        <v>3705</v>
      </c>
      <c r="F6077" s="761"/>
      <c r="G6077" s="676" t="s">
        <v>26</v>
      </c>
      <c r="H6077" s="677">
        <v>0.8</v>
      </c>
      <c r="I6077" s="677">
        <v>0</v>
      </c>
      <c r="J6077" s="678">
        <v>30.8</v>
      </c>
      <c r="K6077" s="678">
        <v>24.64</v>
      </c>
    </row>
    <row r="6078" spans="1:11" ht="39" customHeight="1" x14ac:dyDescent="0.2">
      <c r="A6078" s="679" t="s">
        <v>3709</v>
      </c>
      <c r="B6078" s="680" t="s">
        <v>5200</v>
      </c>
      <c r="C6078" s="679" t="s">
        <v>24</v>
      </c>
      <c r="D6078" s="679" t="s">
        <v>5201</v>
      </c>
      <c r="E6078" s="762" t="s">
        <v>3720</v>
      </c>
      <c r="F6078" s="762"/>
      <c r="G6078" s="681" t="s">
        <v>66</v>
      </c>
      <c r="H6078" s="682">
        <v>1</v>
      </c>
      <c r="I6078" s="682">
        <v>0</v>
      </c>
      <c r="J6078" s="683">
        <v>60.76</v>
      </c>
      <c r="K6078" s="683">
        <v>60.76</v>
      </c>
    </row>
    <row r="6079" spans="1:11" ht="25.5" x14ac:dyDescent="0.2">
      <c r="A6079" s="684"/>
      <c r="B6079" s="684"/>
      <c r="C6079" s="684"/>
      <c r="D6079" s="684"/>
      <c r="E6079" s="684"/>
      <c r="F6079" s="684" t="s">
        <v>3723</v>
      </c>
      <c r="G6079" s="685">
        <v>39.630000000000003</v>
      </c>
      <c r="H6079" s="684" t="s">
        <v>3724</v>
      </c>
      <c r="I6079" s="685">
        <v>0</v>
      </c>
      <c r="J6079" s="684" t="s">
        <v>3725</v>
      </c>
      <c r="K6079" s="685">
        <v>39.630000000000003</v>
      </c>
    </row>
    <row r="6080" spans="1:11" ht="25.5" x14ac:dyDescent="0.2">
      <c r="A6080" s="684"/>
      <c r="B6080" s="684"/>
      <c r="C6080" s="684"/>
      <c r="D6080" s="684"/>
      <c r="E6080" s="684"/>
      <c r="F6080" s="684" t="s">
        <v>3726</v>
      </c>
      <c r="G6080" s="685">
        <v>0</v>
      </c>
      <c r="H6080" s="763"/>
      <c r="I6080" s="763" t="s">
        <v>3727</v>
      </c>
      <c r="J6080" s="684"/>
      <c r="K6080" s="685">
        <v>115.29</v>
      </c>
    </row>
    <row r="6081" spans="1:11" ht="50.1" customHeight="1" thickBot="1" x14ac:dyDescent="0.25">
      <c r="A6081" s="31"/>
      <c r="B6081" s="31"/>
      <c r="C6081" s="31"/>
      <c r="D6081" s="31"/>
      <c r="E6081" s="31"/>
      <c r="F6081" s="31"/>
      <c r="G6081" s="31"/>
      <c r="H6081" s="31" t="s">
        <v>3728</v>
      </c>
      <c r="I6081" s="686" t="s">
        <v>5277</v>
      </c>
      <c r="J6081" s="31" t="s">
        <v>3730</v>
      </c>
      <c r="K6081" s="687">
        <v>1729.35</v>
      </c>
    </row>
    <row r="6082" spans="1:11" ht="0.95" customHeight="1" thickTop="1" x14ac:dyDescent="0.2">
      <c r="A6082" s="688"/>
      <c r="B6082" s="688"/>
      <c r="C6082" s="688"/>
      <c r="D6082" s="688"/>
      <c r="E6082" s="688"/>
      <c r="F6082" s="688"/>
      <c r="G6082" s="688"/>
      <c r="H6082" s="688"/>
      <c r="I6082" s="688"/>
      <c r="J6082" s="688"/>
      <c r="K6082" s="688"/>
    </row>
    <row r="6083" spans="1:11" ht="18" customHeight="1" x14ac:dyDescent="0.2">
      <c r="A6083" s="18" t="s">
        <v>1723</v>
      </c>
      <c r="B6083" s="19" t="s">
        <v>10</v>
      </c>
      <c r="C6083" s="18" t="s">
        <v>11</v>
      </c>
      <c r="D6083" s="18" t="s">
        <v>12</v>
      </c>
      <c r="E6083" s="764" t="s">
        <v>3702</v>
      </c>
      <c r="F6083" s="764"/>
      <c r="G6083" s="20" t="s">
        <v>13</v>
      </c>
      <c r="H6083" s="19" t="s">
        <v>14</v>
      </c>
      <c r="I6083" s="19" t="s">
        <v>3703</v>
      </c>
      <c r="J6083" s="19" t="s">
        <v>15</v>
      </c>
      <c r="K6083" s="19" t="s">
        <v>17</v>
      </c>
    </row>
    <row r="6084" spans="1:11" ht="39" customHeight="1" x14ac:dyDescent="0.2">
      <c r="A6084" s="23" t="s">
        <v>3704</v>
      </c>
      <c r="B6084" s="24" t="s">
        <v>1724</v>
      </c>
      <c r="C6084" s="23" t="s">
        <v>42</v>
      </c>
      <c r="D6084" s="23" t="s">
        <v>1725</v>
      </c>
      <c r="E6084" s="760" t="s">
        <v>5148</v>
      </c>
      <c r="F6084" s="760"/>
      <c r="G6084" s="25" t="s">
        <v>1262</v>
      </c>
      <c r="H6084" s="673">
        <v>1</v>
      </c>
      <c r="I6084" s="26"/>
      <c r="J6084" s="26">
        <v>29.6</v>
      </c>
      <c r="K6084" s="26">
        <v>29.6</v>
      </c>
    </row>
    <row r="6085" spans="1:11" ht="24" customHeight="1" x14ac:dyDescent="0.2">
      <c r="A6085" s="674" t="s">
        <v>3706</v>
      </c>
      <c r="B6085" s="675" t="s">
        <v>1739</v>
      </c>
      <c r="C6085" s="674" t="s">
        <v>24</v>
      </c>
      <c r="D6085" s="674" t="s">
        <v>1740</v>
      </c>
      <c r="E6085" s="761" t="s">
        <v>3705</v>
      </c>
      <c r="F6085" s="761"/>
      <c r="G6085" s="676" t="s">
        <v>26</v>
      </c>
      <c r="H6085" s="677">
        <v>0.2</v>
      </c>
      <c r="I6085" s="677">
        <v>0</v>
      </c>
      <c r="J6085" s="678">
        <v>37.369999999999997</v>
      </c>
      <c r="K6085" s="678">
        <v>7.47</v>
      </c>
    </row>
    <row r="6086" spans="1:11" ht="26.1" customHeight="1" x14ac:dyDescent="0.2">
      <c r="A6086" s="674" t="s">
        <v>3706</v>
      </c>
      <c r="B6086" s="675" t="s">
        <v>1742</v>
      </c>
      <c r="C6086" s="674" t="s">
        <v>24</v>
      </c>
      <c r="D6086" s="674" t="s">
        <v>1743</v>
      </c>
      <c r="E6086" s="761" t="s">
        <v>3705</v>
      </c>
      <c r="F6086" s="761"/>
      <c r="G6086" s="676" t="s">
        <v>26</v>
      </c>
      <c r="H6086" s="677">
        <v>0.2</v>
      </c>
      <c r="I6086" s="677">
        <v>0</v>
      </c>
      <c r="J6086" s="678">
        <v>30.8</v>
      </c>
      <c r="K6086" s="678">
        <v>6.16</v>
      </c>
    </row>
    <row r="6087" spans="1:11" ht="26.1" customHeight="1" x14ac:dyDescent="0.2">
      <c r="A6087" s="679" t="s">
        <v>3709</v>
      </c>
      <c r="B6087" s="680" t="s">
        <v>5409</v>
      </c>
      <c r="C6087" s="679" t="s">
        <v>24</v>
      </c>
      <c r="D6087" s="679" t="s">
        <v>5410</v>
      </c>
      <c r="E6087" s="762" t="s">
        <v>3720</v>
      </c>
      <c r="F6087" s="762"/>
      <c r="G6087" s="681" t="s">
        <v>66</v>
      </c>
      <c r="H6087" s="682">
        <v>1</v>
      </c>
      <c r="I6087" s="682">
        <v>0</v>
      </c>
      <c r="J6087" s="683">
        <v>15.97</v>
      </c>
      <c r="K6087" s="683">
        <v>15.97</v>
      </c>
    </row>
    <row r="6088" spans="1:11" ht="25.5" x14ac:dyDescent="0.2">
      <c r="A6088" s="684"/>
      <c r="B6088" s="684"/>
      <c r="C6088" s="684"/>
      <c r="D6088" s="684"/>
      <c r="E6088" s="684"/>
      <c r="F6088" s="684" t="s">
        <v>3723</v>
      </c>
      <c r="G6088" s="685">
        <v>9.9</v>
      </c>
      <c r="H6088" s="684" t="s">
        <v>3724</v>
      </c>
      <c r="I6088" s="685">
        <v>0</v>
      </c>
      <c r="J6088" s="684" t="s">
        <v>3725</v>
      </c>
      <c r="K6088" s="685">
        <v>9.9</v>
      </c>
    </row>
    <row r="6089" spans="1:11" ht="25.5" x14ac:dyDescent="0.2">
      <c r="A6089" s="684"/>
      <c r="B6089" s="684"/>
      <c r="C6089" s="684"/>
      <c r="D6089" s="684"/>
      <c r="E6089" s="684"/>
      <c r="F6089" s="684" t="s">
        <v>3726</v>
      </c>
      <c r="G6089" s="685">
        <v>0</v>
      </c>
      <c r="H6089" s="763"/>
      <c r="I6089" s="763" t="s">
        <v>3727</v>
      </c>
      <c r="J6089" s="684"/>
      <c r="K6089" s="685">
        <v>29.6</v>
      </c>
    </row>
    <row r="6090" spans="1:11" ht="50.1" customHeight="1" thickBot="1" x14ac:dyDescent="0.25">
      <c r="A6090" s="31"/>
      <c r="B6090" s="31"/>
      <c r="C6090" s="31"/>
      <c r="D6090" s="31"/>
      <c r="E6090" s="31"/>
      <c r="F6090" s="31"/>
      <c r="G6090" s="31"/>
      <c r="H6090" s="31" t="s">
        <v>3728</v>
      </c>
      <c r="I6090" s="686" t="s">
        <v>5277</v>
      </c>
      <c r="J6090" s="31" t="s">
        <v>3730</v>
      </c>
      <c r="K6090" s="687">
        <v>444</v>
      </c>
    </row>
    <row r="6091" spans="1:11" ht="0.95" customHeight="1" thickTop="1" x14ac:dyDescent="0.2">
      <c r="A6091" s="688"/>
      <c r="B6091" s="688"/>
      <c r="C6091" s="688"/>
      <c r="D6091" s="688"/>
      <c r="E6091" s="688"/>
      <c r="F6091" s="688"/>
      <c r="G6091" s="688"/>
      <c r="H6091" s="688"/>
      <c r="I6091" s="688"/>
      <c r="J6091" s="688"/>
      <c r="K6091" s="688"/>
    </row>
    <row r="6092" spans="1:11" ht="18" customHeight="1" x14ac:dyDescent="0.2">
      <c r="A6092" s="18" t="s">
        <v>1726</v>
      </c>
      <c r="B6092" s="19" t="s">
        <v>10</v>
      </c>
      <c r="C6092" s="18" t="s">
        <v>11</v>
      </c>
      <c r="D6092" s="18" t="s">
        <v>12</v>
      </c>
      <c r="E6092" s="764" t="s">
        <v>3702</v>
      </c>
      <c r="F6092" s="764"/>
      <c r="G6092" s="20" t="s">
        <v>13</v>
      </c>
      <c r="H6092" s="19" t="s">
        <v>14</v>
      </c>
      <c r="I6092" s="19" t="s">
        <v>3703</v>
      </c>
      <c r="J6092" s="19" t="s">
        <v>15</v>
      </c>
      <c r="K6092" s="19" t="s">
        <v>17</v>
      </c>
    </row>
    <row r="6093" spans="1:11" ht="51.95" customHeight="1" x14ac:dyDescent="0.2">
      <c r="A6093" s="23" t="s">
        <v>3704</v>
      </c>
      <c r="B6093" s="24" t="s">
        <v>1305</v>
      </c>
      <c r="C6093" s="23" t="s">
        <v>42</v>
      </c>
      <c r="D6093" s="23" t="s">
        <v>1306</v>
      </c>
      <c r="E6093" s="760" t="s">
        <v>5148</v>
      </c>
      <c r="F6093" s="760"/>
      <c r="G6093" s="25" t="s">
        <v>1307</v>
      </c>
      <c r="H6093" s="673">
        <v>1</v>
      </c>
      <c r="I6093" s="26"/>
      <c r="J6093" s="26">
        <v>546.24</v>
      </c>
      <c r="K6093" s="26">
        <v>546.24</v>
      </c>
    </row>
    <row r="6094" spans="1:11" ht="26.1" customHeight="1" x14ac:dyDescent="0.2">
      <c r="A6094" s="674" t="s">
        <v>3706</v>
      </c>
      <c r="B6094" s="675" t="s">
        <v>1742</v>
      </c>
      <c r="C6094" s="674" t="s">
        <v>24</v>
      </c>
      <c r="D6094" s="674" t="s">
        <v>1743</v>
      </c>
      <c r="E6094" s="761" t="s">
        <v>3705</v>
      </c>
      <c r="F6094" s="761"/>
      <c r="G6094" s="676" t="s">
        <v>26</v>
      </c>
      <c r="H6094" s="677">
        <v>2</v>
      </c>
      <c r="I6094" s="677">
        <v>0</v>
      </c>
      <c r="J6094" s="678">
        <v>30.8</v>
      </c>
      <c r="K6094" s="678">
        <v>61.6</v>
      </c>
    </row>
    <row r="6095" spans="1:11" ht="24" customHeight="1" x14ac:dyDescent="0.2">
      <c r="A6095" s="674" t="s">
        <v>3706</v>
      </c>
      <c r="B6095" s="675" t="s">
        <v>1739</v>
      </c>
      <c r="C6095" s="674" t="s">
        <v>24</v>
      </c>
      <c r="D6095" s="674" t="s">
        <v>1740</v>
      </c>
      <c r="E6095" s="761" t="s">
        <v>3705</v>
      </c>
      <c r="F6095" s="761"/>
      <c r="G6095" s="676" t="s">
        <v>26</v>
      </c>
      <c r="H6095" s="677">
        <v>2</v>
      </c>
      <c r="I6095" s="677">
        <v>0</v>
      </c>
      <c r="J6095" s="678">
        <v>37.369999999999997</v>
      </c>
      <c r="K6095" s="678">
        <v>74.739999999999995</v>
      </c>
    </row>
    <row r="6096" spans="1:11" ht="39" customHeight="1" x14ac:dyDescent="0.2">
      <c r="A6096" s="679" t="s">
        <v>3709</v>
      </c>
      <c r="B6096" s="680" t="s">
        <v>5179</v>
      </c>
      <c r="C6096" s="679" t="s">
        <v>42</v>
      </c>
      <c r="D6096" s="679" t="s">
        <v>5180</v>
      </c>
      <c r="E6096" s="762" t="s">
        <v>2501</v>
      </c>
      <c r="F6096" s="762"/>
      <c r="G6096" s="681" t="s">
        <v>1307</v>
      </c>
      <c r="H6096" s="682">
        <v>1</v>
      </c>
      <c r="I6096" s="682">
        <v>0</v>
      </c>
      <c r="J6096" s="683">
        <v>409.9</v>
      </c>
      <c r="K6096" s="683">
        <v>409.9</v>
      </c>
    </row>
    <row r="6097" spans="1:11" ht="25.5" x14ac:dyDescent="0.2">
      <c r="A6097" s="684"/>
      <c r="B6097" s="684"/>
      <c r="C6097" s="684"/>
      <c r="D6097" s="684"/>
      <c r="E6097" s="684"/>
      <c r="F6097" s="684" t="s">
        <v>3723</v>
      </c>
      <c r="G6097" s="685">
        <v>99.1</v>
      </c>
      <c r="H6097" s="684" t="s">
        <v>3724</v>
      </c>
      <c r="I6097" s="685">
        <v>0</v>
      </c>
      <c r="J6097" s="684" t="s">
        <v>3725</v>
      </c>
      <c r="K6097" s="685">
        <v>99.1</v>
      </c>
    </row>
    <row r="6098" spans="1:11" ht="25.5" x14ac:dyDescent="0.2">
      <c r="A6098" s="684"/>
      <c r="B6098" s="684"/>
      <c r="C6098" s="684"/>
      <c r="D6098" s="684"/>
      <c r="E6098" s="684"/>
      <c r="F6098" s="684" t="s">
        <v>3726</v>
      </c>
      <c r="G6098" s="685">
        <v>0</v>
      </c>
      <c r="H6098" s="763"/>
      <c r="I6098" s="763" t="s">
        <v>3727</v>
      </c>
      <c r="J6098" s="684"/>
      <c r="K6098" s="685">
        <v>546.24</v>
      </c>
    </row>
    <row r="6099" spans="1:11" ht="50.1" customHeight="1" thickBot="1" x14ac:dyDescent="0.25">
      <c r="A6099" s="31"/>
      <c r="B6099" s="31"/>
      <c r="C6099" s="31"/>
      <c r="D6099" s="31"/>
      <c r="E6099" s="31"/>
      <c r="F6099" s="31"/>
      <c r="G6099" s="31"/>
      <c r="H6099" s="31" t="s">
        <v>3728</v>
      </c>
      <c r="I6099" s="686" t="s">
        <v>3797</v>
      </c>
      <c r="J6099" s="31" t="s">
        <v>3730</v>
      </c>
      <c r="K6099" s="687">
        <v>546.24</v>
      </c>
    </row>
    <row r="6100" spans="1:11" ht="0.95" customHeight="1" thickTop="1" x14ac:dyDescent="0.2">
      <c r="A6100" s="688"/>
      <c r="B6100" s="688"/>
      <c r="C6100" s="688"/>
      <c r="D6100" s="688"/>
      <c r="E6100" s="688"/>
      <c r="F6100" s="688"/>
      <c r="G6100" s="688"/>
      <c r="H6100" s="688"/>
      <c r="I6100" s="688"/>
      <c r="J6100" s="688"/>
      <c r="K6100" s="688"/>
    </row>
    <row r="6101" spans="1:11" ht="18" customHeight="1" x14ac:dyDescent="0.2">
      <c r="A6101" s="18" t="s">
        <v>1727</v>
      </c>
      <c r="B6101" s="19" t="s">
        <v>10</v>
      </c>
      <c r="C6101" s="18" t="s">
        <v>11</v>
      </c>
      <c r="D6101" s="18" t="s">
        <v>12</v>
      </c>
      <c r="E6101" s="764" t="s">
        <v>3702</v>
      </c>
      <c r="F6101" s="764"/>
      <c r="G6101" s="20" t="s">
        <v>13</v>
      </c>
      <c r="H6101" s="19" t="s">
        <v>14</v>
      </c>
      <c r="I6101" s="19" t="s">
        <v>3703</v>
      </c>
      <c r="J6101" s="19" t="s">
        <v>15</v>
      </c>
      <c r="K6101" s="19" t="s">
        <v>17</v>
      </c>
    </row>
    <row r="6102" spans="1:11" ht="26.1" customHeight="1" x14ac:dyDescent="0.2">
      <c r="A6102" s="23" t="s">
        <v>3704</v>
      </c>
      <c r="B6102" s="24" t="s">
        <v>1728</v>
      </c>
      <c r="C6102" s="23" t="s">
        <v>24</v>
      </c>
      <c r="D6102" s="23" t="s">
        <v>1729</v>
      </c>
      <c r="E6102" s="760" t="s">
        <v>5148</v>
      </c>
      <c r="F6102" s="760"/>
      <c r="G6102" s="25" t="s">
        <v>66</v>
      </c>
      <c r="H6102" s="673">
        <v>1</v>
      </c>
      <c r="I6102" s="26"/>
      <c r="J6102" s="26">
        <v>149.24</v>
      </c>
      <c r="K6102" s="26">
        <v>149.24</v>
      </c>
    </row>
    <row r="6103" spans="1:11" ht="26.1" customHeight="1" x14ac:dyDescent="0.2">
      <c r="A6103" s="674" t="s">
        <v>3706</v>
      </c>
      <c r="B6103" s="675" t="s">
        <v>1742</v>
      </c>
      <c r="C6103" s="674" t="s">
        <v>24</v>
      </c>
      <c r="D6103" s="674" t="s">
        <v>1743</v>
      </c>
      <c r="E6103" s="761" t="s">
        <v>3705</v>
      </c>
      <c r="F6103" s="761"/>
      <c r="G6103" s="676" t="s">
        <v>26</v>
      </c>
      <c r="H6103" s="677">
        <v>0.1346</v>
      </c>
      <c r="I6103" s="677">
        <v>0</v>
      </c>
      <c r="J6103" s="678">
        <v>30.8</v>
      </c>
      <c r="K6103" s="678">
        <v>4.1399999999999997</v>
      </c>
    </row>
    <row r="6104" spans="1:11" ht="24" customHeight="1" x14ac:dyDescent="0.2">
      <c r="A6104" s="674" t="s">
        <v>3706</v>
      </c>
      <c r="B6104" s="675" t="s">
        <v>1739</v>
      </c>
      <c r="C6104" s="674" t="s">
        <v>24</v>
      </c>
      <c r="D6104" s="674" t="s">
        <v>1740</v>
      </c>
      <c r="E6104" s="761" t="s">
        <v>3705</v>
      </c>
      <c r="F6104" s="761"/>
      <c r="G6104" s="676" t="s">
        <v>26</v>
      </c>
      <c r="H6104" s="677">
        <v>0.1346</v>
      </c>
      <c r="I6104" s="677">
        <v>0</v>
      </c>
      <c r="J6104" s="678">
        <v>37.369999999999997</v>
      </c>
      <c r="K6104" s="678">
        <v>5.03</v>
      </c>
    </row>
    <row r="6105" spans="1:11" ht="39" customHeight="1" x14ac:dyDescent="0.2">
      <c r="A6105" s="679" t="s">
        <v>3709</v>
      </c>
      <c r="B6105" s="680" t="s">
        <v>5411</v>
      </c>
      <c r="C6105" s="679" t="s">
        <v>24</v>
      </c>
      <c r="D6105" s="679" t="s">
        <v>5412</v>
      </c>
      <c r="E6105" s="762" t="s">
        <v>3720</v>
      </c>
      <c r="F6105" s="762"/>
      <c r="G6105" s="681" t="s">
        <v>66</v>
      </c>
      <c r="H6105" s="682">
        <v>1</v>
      </c>
      <c r="I6105" s="682">
        <v>0</v>
      </c>
      <c r="J6105" s="683">
        <v>140.07</v>
      </c>
      <c r="K6105" s="683">
        <v>140.07</v>
      </c>
    </row>
    <row r="6106" spans="1:11" ht="25.5" x14ac:dyDescent="0.2">
      <c r="A6106" s="684"/>
      <c r="B6106" s="684"/>
      <c r="C6106" s="684"/>
      <c r="D6106" s="684"/>
      <c r="E6106" s="684"/>
      <c r="F6106" s="684" t="s">
        <v>3723</v>
      </c>
      <c r="G6106" s="685">
        <v>6.66</v>
      </c>
      <c r="H6106" s="684" t="s">
        <v>3724</v>
      </c>
      <c r="I6106" s="685">
        <v>0</v>
      </c>
      <c r="J6106" s="684" t="s">
        <v>3725</v>
      </c>
      <c r="K6106" s="685">
        <v>6.66</v>
      </c>
    </row>
    <row r="6107" spans="1:11" ht="25.5" x14ac:dyDescent="0.2">
      <c r="A6107" s="684"/>
      <c r="B6107" s="684"/>
      <c r="C6107" s="684"/>
      <c r="D6107" s="684"/>
      <c r="E6107" s="684"/>
      <c r="F6107" s="684" t="s">
        <v>3726</v>
      </c>
      <c r="G6107" s="685">
        <v>0</v>
      </c>
      <c r="H6107" s="763"/>
      <c r="I6107" s="763" t="s">
        <v>3727</v>
      </c>
      <c r="J6107" s="684"/>
      <c r="K6107" s="685">
        <v>149.24</v>
      </c>
    </row>
    <row r="6108" spans="1:11" ht="50.1" customHeight="1" thickBot="1" x14ac:dyDescent="0.25">
      <c r="A6108" s="31"/>
      <c r="B6108" s="31"/>
      <c r="C6108" s="31"/>
      <c r="D6108" s="31"/>
      <c r="E6108" s="31"/>
      <c r="F6108" s="31"/>
      <c r="G6108" s="31"/>
      <c r="H6108" s="31" t="s">
        <v>3728</v>
      </c>
      <c r="I6108" s="686" t="s">
        <v>5158</v>
      </c>
      <c r="J6108" s="31" t="s">
        <v>3730</v>
      </c>
      <c r="K6108" s="687">
        <v>2984.8</v>
      </c>
    </row>
    <row r="6109" spans="1:11" ht="0.95" customHeight="1" thickTop="1" x14ac:dyDescent="0.2">
      <c r="A6109" s="688"/>
      <c r="B6109" s="688"/>
      <c r="C6109" s="688"/>
      <c r="D6109" s="688"/>
      <c r="E6109" s="688"/>
      <c r="F6109" s="688"/>
      <c r="G6109" s="688"/>
      <c r="H6109" s="688"/>
      <c r="I6109" s="688"/>
      <c r="J6109" s="688"/>
      <c r="K6109" s="688"/>
    </row>
    <row r="6110" spans="1:11" ht="18" customHeight="1" x14ac:dyDescent="0.2">
      <c r="A6110" s="18" t="s">
        <v>1730</v>
      </c>
      <c r="B6110" s="19" t="s">
        <v>10</v>
      </c>
      <c r="C6110" s="18" t="s">
        <v>11</v>
      </c>
      <c r="D6110" s="18" t="s">
        <v>12</v>
      </c>
      <c r="E6110" s="764" t="s">
        <v>3702</v>
      </c>
      <c r="F6110" s="764"/>
      <c r="G6110" s="20" t="s">
        <v>13</v>
      </c>
      <c r="H6110" s="19" t="s">
        <v>14</v>
      </c>
      <c r="I6110" s="19" t="s">
        <v>3703</v>
      </c>
      <c r="J6110" s="19" t="s">
        <v>15</v>
      </c>
      <c r="K6110" s="19" t="s">
        <v>17</v>
      </c>
    </row>
    <row r="6111" spans="1:11" ht="26.1" customHeight="1" x14ac:dyDescent="0.2">
      <c r="A6111" s="23" t="s">
        <v>3704</v>
      </c>
      <c r="B6111" s="24" t="s">
        <v>1731</v>
      </c>
      <c r="C6111" s="23" t="s">
        <v>42</v>
      </c>
      <c r="D6111" s="23" t="s">
        <v>1732</v>
      </c>
      <c r="E6111" s="760" t="s">
        <v>5148</v>
      </c>
      <c r="F6111" s="760"/>
      <c r="G6111" s="25" t="s">
        <v>186</v>
      </c>
      <c r="H6111" s="673">
        <v>1</v>
      </c>
      <c r="I6111" s="26"/>
      <c r="J6111" s="26">
        <v>22.64</v>
      </c>
      <c r="K6111" s="26">
        <v>22.64</v>
      </c>
    </row>
    <row r="6112" spans="1:11" ht="26.1" customHeight="1" x14ac:dyDescent="0.2">
      <c r="A6112" s="674" t="s">
        <v>3706</v>
      </c>
      <c r="B6112" s="675" t="s">
        <v>1742</v>
      </c>
      <c r="C6112" s="674" t="s">
        <v>24</v>
      </c>
      <c r="D6112" s="674" t="s">
        <v>1743</v>
      </c>
      <c r="E6112" s="761" t="s">
        <v>3705</v>
      </c>
      <c r="F6112" s="761"/>
      <c r="G6112" s="676" t="s">
        <v>26</v>
      </c>
      <c r="H6112" s="677">
        <v>0.2</v>
      </c>
      <c r="I6112" s="677">
        <v>0</v>
      </c>
      <c r="J6112" s="678">
        <v>30.8</v>
      </c>
      <c r="K6112" s="678">
        <v>6.16</v>
      </c>
    </row>
    <row r="6113" spans="1:11" ht="24" customHeight="1" x14ac:dyDescent="0.2">
      <c r="A6113" s="674" t="s">
        <v>3706</v>
      </c>
      <c r="B6113" s="675" t="s">
        <v>1739</v>
      </c>
      <c r="C6113" s="674" t="s">
        <v>24</v>
      </c>
      <c r="D6113" s="674" t="s">
        <v>1740</v>
      </c>
      <c r="E6113" s="761" t="s">
        <v>3705</v>
      </c>
      <c r="F6113" s="761"/>
      <c r="G6113" s="676" t="s">
        <v>26</v>
      </c>
      <c r="H6113" s="677">
        <v>0.2</v>
      </c>
      <c r="I6113" s="677">
        <v>0</v>
      </c>
      <c r="J6113" s="678">
        <v>37.369999999999997</v>
      </c>
      <c r="K6113" s="678">
        <v>7.47</v>
      </c>
    </row>
    <row r="6114" spans="1:11" ht="26.1" customHeight="1" x14ac:dyDescent="0.2">
      <c r="A6114" s="679" t="s">
        <v>3709</v>
      </c>
      <c r="B6114" s="680" t="s">
        <v>5413</v>
      </c>
      <c r="C6114" s="679" t="s">
        <v>24</v>
      </c>
      <c r="D6114" s="679" t="s">
        <v>5414</v>
      </c>
      <c r="E6114" s="762" t="s">
        <v>3720</v>
      </c>
      <c r="F6114" s="762"/>
      <c r="G6114" s="681" t="s">
        <v>66</v>
      </c>
      <c r="H6114" s="682">
        <v>1.3333333000000001</v>
      </c>
      <c r="I6114" s="682">
        <v>0</v>
      </c>
      <c r="J6114" s="683">
        <v>0.2</v>
      </c>
      <c r="K6114" s="683">
        <v>0.26</v>
      </c>
    </row>
    <row r="6115" spans="1:11" ht="26.1" customHeight="1" x14ac:dyDescent="0.2">
      <c r="A6115" s="679" t="s">
        <v>3709</v>
      </c>
      <c r="B6115" s="680" t="s">
        <v>5415</v>
      </c>
      <c r="C6115" s="679" t="s">
        <v>42</v>
      </c>
      <c r="D6115" s="679" t="s">
        <v>1732</v>
      </c>
      <c r="E6115" s="762" t="s">
        <v>2501</v>
      </c>
      <c r="F6115" s="762"/>
      <c r="G6115" s="681" t="s">
        <v>186</v>
      </c>
      <c r="H6115" s="682">
        <v>1</v>
      </c>
      <c r="I6115" s="682">
        <v>0</v>
      </c>
      <c r="J6115" s="683">
        <v>8.64</v>
      </c>
      <c r="K6115" s="683">
        <v>8.64</v>
      </c>
    </row>
    <row r="6116" spans="1:11" ht="24" customHeight="1" x14ac:dyDescent="0.2">
      <c r="A6116" s="679" t="s">
        <v>3709</v>
      </c>
      <c r="B6116" s="680" t="s">
        <v>5416</v>
      </c>
      <c r="C6116" s="679" t="s">
        <v>24</v>
      </c>
      <c r="D6116" s="679" t="s">
        <v>5417</v>
      </c>
      <c r="E6116" s="762" t="s">
        <v>3720</v>
      </c>
      <c r="F6116" s="762"/>
      <c r="G6116" s="681" t="s">
        <v>66</v>
      </c>
      <c r="H6116" s="682">
        <v>1.3333333000000001</v>
      </c>
      <c r="I6116" s="682">
        <v>0</v>
      </c>
      <c r="J6116" s="683">
        <v>0.09</v>
      </c>
      <c r="K6116" s="683">
        <v>0.12</v>
      </c>
    </row>
    <row r="6117" spans="1:11" ht="25.5" x14ac:dyDescent="0.2">
      <c r="A6117" s="684"/>
      <c r="B6117" s="684"/>
      <c r="C6117" s="684"/>
      <c r="D6117" s="684"/>
      <c r="E6117" s="684"/>
      <c r="F6117" s="684" t="s">
        <v>3723</v>
      </c>
      <c r="G6117" s="685">
        <v>9.9</v>
      </c>
      <c r="H6117" s="684" t="s">
        <v>3724</v>
      </c>
      <c r="I6117" s="685">
        <v>0</v>
      </c>
      <c r="J6117" s="684" t="s">
        <v>3725</v>
      </c>
      <c r="K6117" s="685">
        <v>9.9</v>
      </c>
    </row>
    <row r="6118" spans="1:11" ht="25.5" x14ac:dyDescent="0.2">
      <c r="A6118" s="684"/>
      <c r="B6118" s="684"/>
      <c r="C6118" s="684"/>
      <c r="D6118" s="684"/>
      <c r="E6118" s="684"/>
      <c r="F6118" s="684" t="s">
        <v>3726</v>
      </c>
      <c r="G6118" s="685">
        <v>0</v>
      </c>
      <c r="H6118" s="763"/>
      <c r="I6118" s="763" t="s">
        <v>3727</v>
      </c>
      <c r="J6118" s="684"/>
      <c r="K6118" s="685">
        <v>22.64</v>
      </c>
    </row>
    <row r="6119" spans="1:11" ht="50.1" customHeight="1" thickBot="1" x14ac:dyDescent="0.25">
      <c r="A6119" s="31"/>
      <c r="B6119" s="31"/>
      <c r="C6119" s="31"/>
      <c r="D6119" s="31"/>
      <c r="E6119" s="31"/>
      <c r="F6119" s="31"/>
      <c r="G6119" s="31"/>
      <c r="H6119" s="31" t="s">
        <v>3728</v>
      </c>
      <c r="I6119" s="686" t="s">
        <v>5240</v>
      </c>
      <c r="J6119" s="31" t="s">
        <v>3730</v>
      </c>
      <c r="K6119" s="687">
        <v>2037.6</v>
      </c>
    </row>
    <row r="6120" spans="1:11" ht="0.95" customHeight="1" thickTop="1" x14ac:dyDescent="0.2">
      <c r="A6120" s="688"/>
      <c r="B6120" s="688"/>
      <c r="C6120" s="688"/>
      <c r="D6120" s="688"/>
      <c r="E6120" s="688"/>
      <c r="F6120" s="688"/>
      <c r="G6120" s="688"/>
      <c r="H6120" s="688"/>
      <c r="I6120" s="688"/>
      <c r="J6120" s="688"/>
      <c r="K6120" s="688"/>
    </row>
    <row r="6121" spans="1:11" ht="24" customHeight="1" x14ac:dyDescent="0.2">
      <c r="A6121" s="21" t="s">
        <v>1733</v>
      </c>
      <c r="B6121" s="21"/>
      <c r="C6121" s="21"/>
      <c r="D6121" s="21" t="s">
        <v>1734</v>
      </c>
      <c r="E6121" s="21"/>
      <c r="F6121" s="767"/>
      <c r="G6121" s="767"/>
      <c r="H6121" s="21"/>
      <c r="I6121" s="22"/>
      <c r="J6121" s="21"/>
      <c r="K6121" s="672">
        <v>45711.199999999997</v>
      </c>
    </row>
    <row r="6122" spans="1:11" ht="18" customHeight="1" x14ac:dyDescent="0.2">
      <c r="A6122" s="18" t="s">
        <v>1735</v>
      </c>
      <c r="B6122" s="19" t="s">
        <v>10</v>
      </c>
      <c r="C6122" s="18" t="s">
        <v>11</v>
      </c>
      <c r="D6122" s="18" t="s">
        <v>12</v>
      </c>
      <c r="E6122" s="764" t="s">
        <v>3702</v>
      </c>
      <c r="F6122" s="764"/>
      <c r="G6122" s="20" t="s">
        <v>13</v>
      </c>
      <c r="H6122" s="19" t="s">
        <v>14</v>
      </c>
      <c r="I6122" s="19" t="s">
        <v>3703</v>
      </c>
      <c r="J6122" s="19" t="s">
        <v>15</v>
      </c>
      <c r="K6122" s="19" t="s">
        <v>17</v>
      </c>
    </row>
    <row r="6123" spans="1:11" ht="26.1" customHeight="1" x14ac:dyDescent="0.2">
      <c r="A6123" s="23" t="s">
        <v>3704</v>
      </c>
      <c r="B6123" s="24" t="s">
        <v>1736</v>
      </c>
      <c r="C6123" s="23" t="s">
        <v>24</v>
      </c>
      <c r="D6123" s="23" t="s">
        <v>1737</v>
      </c>
      <c r="E6123" s="760" t="s">
        <v>3705</v>
      </c>
      <c r="F6123" s="760"/>
      <c r="G6123" s="25" t="s">
        <v>26</v>
      </c>
      <c r="H6123" s="673">
        <v>1</v>
      </c>
      <c r="I6123" s="26"/>
      <c r="J6123" s="26">
        <v>115.27</v>
      </c>
      <c r="K6123" s="26">
        <v>115.27</v>
      </c>
    </row>
    <row r="6124" spans="1:11" ht="26.1" customHeight="1" x14ac:dyDescent="0.2">
      <c r="A6124" s="674" t="s">
        <v>3706</v>
      </c>
      <c r="B6124" s="675" t="s">
        <v>5418</v>
      </c>
      <c r="C6124" s="674" t="s">
        <v>24</v>
      </c>
      <c r="D6124" s="674" t="s">
        <v>5419</v>
      </c>
      <c r="E6124" s="761" t="s">
        <v>3705</v>
      </c>
      <c r="F6124" s="761"/>
      <c r="G6124" s="676" t="s">
        <v>26</v>
      </c>
      <c r="H6124" s="677">
        <v>1</v>
      </c>
      <c r="I6124" s="677">
        <v>0</v>
      </c>
      <c r="J6124" s="678">
        <v>3.9</v>
      </c>
      <c r="K6124" s="678">
        <v>3.9</v>
      </c>
    </row>
    <row r="6125" spans="1:11" ht="26.1" customHeight="1" x14ac:dyDescent="0.2">
      <c r="A6125" s="679" t="s">
        <v>3709</v>
      </c>
      <c r="B6125" s="680" t="s">
        <v>3718</v>
      </c>
      <c r="C6125" s="679" t="s">
        <v>24</v>
      </c>
      <c r="D6125" s="679" t="s">
        <v>3719</v>
      </c>
      <c r="E6125" s="762" t="s">
        <v>3720</v>
      </c>
      <c r="F6125" s="762"/>
      <c r="G6125" s="681" t="s">
        <v>26</v>
      </c>
      <c r="H6125" s="682">
        <v>1</v>
      </c>
      <c r="I6125" s="682">
        <v>0</v>
      </c>
      <c r="J6125" s="683">
        <v>1.43</v>
      </c>
      <c r="K6125" s="683">
        <v>1.43</v>
      </c>
    </row>
    <row r="6126" spans="1:11" ht="26.1" customHeight="1" x14ac:dyDescent="0.2">
      <c r="A6126" s="679" t="s">
        <v>3709</v>
      </c>
      <c r="B6126" s="680" t="s">
        <v>3710</v>
      </c>
      <c r="C6126" s="679" t="s">
        <v>24</v>
      </c>
      <c r="D6126" s="679" t="s">
        <v>3711</v>
      </c>
      <c r="E6126" s="762" t="s">
        <v>3712</v>
      </c>
      <c r="F6126" s="762"/>
      <c r="G6126" s="681" t="s">
        <v>26</v>
      </c>
      <c r="H6126" s="682">
        <v>1</v>
      </c>
      <c r="I6126" s="682">
        <v>0</v>
      </c>
      <c r="J6126" s="683">
        <v>0.08</v>
      </c>
      <c r="K6126" s="683">
        <v>0.08</v>
      </c>
    </row>
    <row r="6127" spans="1:11" ht="26.1" customHeight="1" x14ac:dyDescent="0.2">
      <c r="A6127" s="679" t="s">
        <v>3709</v>
      </c>
      <c r="B6127" s="680" t="s">
        <v>3721</v>
      </c>
      <c r="C6127" s="679" t="s">
        <v>24</v>
      </c>
      <c r="D6127" s="679" t="s">
        <v>3722</v>
      </c>
      <c r="E6127" s="762" t="s">
        <v>2501</v>
      </c>
      <c r="F6127" s="762"/>
      <c r="G6127" s="681" t="s">
        <v>26</v>
      </c>
      <c r="H6127" s="682">
        <v>1</v>
      </c>
      <c r="I6127" s="682">
        <v>0</v>
      </c>
      <c r="J6127" s="683">
        <v>0.01</v>
      </c>
      <c r="K6127" s="683">
        <v>0.01</v>
      </c>
    </row>
    <row r="6128" spans="1:11" ht="24" customHeight="1" x14ac:dyDescent="0.2">
      <c r="A6128" s="679" t="s">
        <v>3709</v>
      </c>
      <c r="B6128" s="680" t="s">
        <v>5420</v>
      </c>
      <c r="C6128" s="679" t="s">
        <v>24</v>
      </c>
      <c r="D6128" s="679" t="s">
        <v>5421</v>
      </c>
      <c r="E6128" s="762" t="s">
        <v>3715</v>
      </c>
      <c r="F6128" s="762"/>
      <c r="G6128" s="681" t="s">
        <v>26</v>
      </c>
      <c r="H6128" s="682">
        <v>1</v>
      </c>
      <c r="I6128" s="682">
        <v>0</v>
      </c>
      <c r="J6128" s="683">
        <v>109.08</v>
      </c>
      <c r="K6128" s="683">
        <v>109.08</v>
      </c>
    </row>
    <row r="6129" spans="1:11" ht="26.1" customHeight="1" x14ac:dyDescent="0.2">
      <c r="A6129" s="679" t="s">
        <v>3709</v>
      </c>
      <c r="B6129" s="680" t="s">
        <v>3716</v>
      </c>
      <c r="C6129" s="679" t="s">
        <v>24</v>
      </c>
      <c r="D6129" s="679" t="s">
        <v>3717</v>
      </c>
      <c r="E6129" s="762" t="s">
        <v>2501</v>
      </c>
      <c r="F6129" s="762"/>
      <c r="G6129" s="681" t="s">
        <v>26</v>
      </c>
      <c r="H6129" s="682">
        <v>1</v>
      </c>
      <c r="I6129" s="682">
        <v>0</v>
      </c>
      <c r="J6129" s="683">
        <v>0.77</v>
      </c>
      <c r="K6129" s="683">
        <v>0.77</v>
      </c>
    </row>
    <row r="6130" spans="1:11" ht="25.5" x14ac:dyDescent="0.2">
      <c r="A6130" s="684"/>
      <c r="B6130" s="684"/>
      <c r="C6130" s="684"/>
      <c r="D6130" s="684"/>
      <c r="E6130" s="684"/>
      <c r="F6130" s="684" t="s">
        <v>3723</v>
      </c>
      <c r="G6130" s="685">
        <v>112.98</v>
      </c>
      <c r="H6130" s="684" t="s">
        <v>3724</v>
      </c>
      <c r="I6130" s="685">
        <v>0</v>
      </c>
      <c r="J6130" s="684" t="s">
        <v>3725</v>
      </c>
      <c r="K6130" s="685">
        <v>112.98</v>
      </c>
    </row>
    <row r="6131" spans="1:11" ht="25.5" x14ac:dyDescent="0.2">
      <c r="A6131" s="684"/>
      <c r="B6131" s="684"/>
      <c r="C6131" s="684"/>
      <c r="D6131" s="684"/>
      <c r="E6131" s="684"/>
      <c r="F6131" s="684" t="s">
        <v>3726</v>
      </c>
      <c r="G6131" s="685">
        <v>0</v>
      </c>
      <c r="H6131" s="763"/>
      <c r="I6131" s="763" t="s">
        <v>3727</v>
      </c>
      <c r="J6131" s="684"/>
      <c r="K6131" s="685">
        <v>115.27</v>
      </c>
    </row>
    <row r="6132" spans="1:11" ht="50.1" customHeight="1" thickBot="1" x14ac:dyDescent="0.25">
      <c r="A6132" s="31"/>
      <c r="B6132" s="31"/>
      <c r="C6132" s="31"/>
      <c r="D6132" s="31"/>
      <c r="E6132" s="31"/>
      <c r="F6132" s="31"/>
      <c r="G6132" s="31"/>
      <c r="H6132" s="31" t="s">
        <v>3728</v>
      </c>
      <c r="I6132" s="686" t="s">
        <v>5422</v>
      </c>
      <c r="J6132" s="31" t="s">
        <v>3730</v>
      </c>
      <c r="K6132" s="687">
        <v>18443.2</v>
      </c>
    </row>
    <row r="6133" spans="1:11" ht="0.95" customHeight="1" thickTop="1" x14ac:dyDescent="0.2">
      <c r="A6133" s="688"/>
      <c r="B6133" s="688"/>
      <c r="C6133" s="688"/>
      <c r="D6133" s="688"/>
      <c r="E6133" s="688"/>
      <c r="F6133" s="688"/>
      <c r="G6133" s="688"/>
      <c r="H6133" s="688"/>
      <c r="I6133" s="688"/>
      <c r="J6133" s="688"/>
      <c r="K6133" s="688"/>
    </row>
    <row r="6134" spans="1:11" ht="18" customHeight="1" x14ac:dyDescent="0.2">
      <c r="A6134" s="18" t="s">
        <v>1738</v>
      </c>
      <c r="B6134" s="19" t="s">
        <v>10</v>
      </c>
      <c r="C6134" s="18" t="s">
        <v>11</v>
      </c>
      <c r="D6134" s="18" t="s">
        <v>12</v>
      </c>
      <c r="E6134" s="764" t="s">
        <v>3702</v>
      </c>
      <c r="F6134" s="764"/>
      <c r="G6134" s="20" t="s">
        <v>13</v>
      </c>
      <c r="H6134" s="19" t="s">
        <v>14</v>
      </c>
      <c r="I6134" s="19" t="s">
        <v>3703</v>
      </c>
      <c r="J6134" s="19" t="s">
        <v>15</v>
      </c>
      <c r="K6134" s="19" t="s">
        <v>17</v>
      </c>
    </row>
    <row r="6135" spans="1:11" ht="24" customHeight="1" x14ac:dyDescent="0.2">
      <c r="A6135" s="23" t="s">
        <v>3704</v>
      </c>
      <c r="B6135" s="24" t="s">
        <v>1739</v>
      </c>
      <c r="C6135" s="23" t="s">
        <v>24</v>
      </c>
      <c r="D6135" s="23" t="s">
        <v>1740</v>
      </c>
      <c r="E6135" s="760" t="s">
        <v>3705</v>
      </c>
      <c r="F6135" s="760"/>
      <c r="G6135" s="25" t="s">
        <v>26</v>
      </c>
      <c r="H6135" s="673">
        <v>1</v>
      </c>
      <c r="I6135" s="26"/>
      <c r="J6135" s="26">
        <v>37.369999999999997</v>
      </c>
      <c r="K6135" s="26">
        <v>37.369999999999997</v>
      </c>
    </row>
    <row r="6136" spans="1:11" ht="26.1" customHeight="1" x14ac:dyDescent="0.2">
      <c r="A6136" s="674" t="s">
        <v>3706</v>
      </c>
      <c r="B6136" s="675" t="s">
        <v>5423</v>
      </c>
      <c r="C6136" s="674" t="s">
        <v>24</v>
      </c>
      <c r="D6136" s="674" t="s">
        <v>5424</v>
      </c>
      <c r="E6136" s="761" t="s">
        <v>3705</v>
      </c>
      <c r="F6136" s="761"/>
      <c r="G6136" s="676" t="s">
        <v>26</v>
      </c>
      <c r="H6136" s="677">
        <v>1</v>
      </c>
      <c r="I6136" s="677">
        <v>0</v>
      </c>
      <c r="J6136" s="678">
        <v>1</v>
      </c>
      <c r="K6136" s="678">
        <v>1</v>
      </c>
    </row>
    <row r="6137" spans="1:11" ht="26.1" customHeight="1" x14ac:dyDescent="0.2">
      <c r="A6137" s="679" t="s">
        <v>3709</v>
      </c>
      <c r="B6137" s="680" t="s">
        <v>3718</v>
      </c>
      <c r="C6137" s="679" t="s">
        <v>24</v>
      </c>
      <c r="D6137" s="679" t="s">
        <v>3719</v>
      </c>
      <c r="E6137" s="762" t="s">
        <v>3720</v>
      </c>
      <c r="F6137" s="762"/>
      <c r="G6137" s="681" t="s">
        <v>26</v>
      </c>
      <c r="H6137" s="682">
        <v>1</v>
      </c>
      <c r="I6137" s="682">
        <v>0</v>
      </c>
      <c r="J6137" s="683">
        <v>1.43</v>
      </c>
      <c r="K6137" s="683">
        <v>1.43</v>
      </c>
    </row>
    <row r="6138" spans="1:11" ht="24" customHeight="1" x14ac:dyDescent="0.2">
      <c r="A6138" s="679" t="s">
        <v>3709</v>
      </c>
      <c r="B6138" s="680" t="s">
        <v>5425</v>
      </c>
      <c r="C6138" s="679" t="s">
        <v>24</v>
      </c>
      <c r="D6138" s="679" t="s">
        <v>5426</v>
      </c>
      <c r="E6138" s="762" t="s">
        <v>3715</v>
      </c>
      <c r="F6138" s="762"/>
      <c r="G6138" s="681" t="s">
        <v>26</v>
      </c>
      <c r="H6138" s="682">
        <v>1</v>
      </c>
      <c r="I6138" s="682">
        <v>0</v>
      </c>
      <c r="J6138" s="683">
        <v>27.06</v>
      </c>
      <c r="K6138" s="683">
        <v>27.06</v>
      </c>
    </row>
    <row r="6139" spans="1:11" ht="26.1" customHeight="1" x14ac:dyDescent="0.2">
      <c r="A6139" s="679" t="s">
        <v>3709</v>
      </c>
      <c r="B6139" s="680" t="s">
        <v>3710</v>
      </c>
      <c r="C6139" s="679" t="s">
        <v>24</v>
      </c>
      <c r="D6139" s="679" t="s">
        <v>3711</v>
      </c>
      <c r="E6139" s="762" t="s">
        <v>3712</v>
      </c>
      <c r="F6139" s="762"/>
      <c r="G6139" s="681" t="s">
        <v>26</v>
      </c>
      <c r="H6139" s="682">
        <v>1</v>
      </c>
      <c r="I6139" s="682">
        <v>0</v>
      </c>
      <c r="J6139" s="683">
        <v>0.08</v>
      </c>
      <c r="K6139" s="683">
        <v>0.08</v>
      </c>
    </row>
    <row r="6140" spans="1:11" ht="26.1" customHeight="1" x14ac:dyDescent="0.2">
      <c r="A6140" s="679" t="s">
        <v>3709</v>
      </c>
      <c r="B6140" s="680" t="s">
        <v>5427</v>
      </c>
      <c r="C6140" s="679" t="s">
        <v>24</v>
      </c>
      <c r="D6140" s="679" t="s">
        <v>5428</v>
      </c>
      <c r="E6140" s="762" t="s">
        <v>2501</v>
      </c>
      <c r="F6140" s="762"/>
      <c r="G6140" s="681" t="s">
        <v>26</v>
      </c>
      <c r="H6140" s="682">
        <v>1</v>
      </c>
      <c r="I6140" s="682">
        <v>0</v>
      </c>
      <c r="J6140" s="683">
        <v>0.86</v>
      </c>
      <c r="K6140" s="683">
        <v>0.86</v>
      </c>
    </row>
    <row r="6141" spans="1:11" ht="26.1" customHeight="1" x14ac:dyDescent="0.2">
      <c r="A6141" s="679" t="s">
        <v>3709</v>
      </c>
      <c r="B6141" s="680" t="s">
        <v>5429</v>
      </c>
      <c r="C6141" s="679" t="s">
        <v>24</v>
      </c>
      <c r="D6141" s="679" t="s">
        <v>5430</v>
      </c>
      <c r="E6141" s="762" t="s">
        <v>4371</v>
      </c>
      <c r="F6141" s="762"/>
      <c r="G6141" s="681" t="s">
        <v>26</v>
      </c>
      <c r="H6141" s="682">
        <v>1</v>
      </c>
      <c r="I6141" s="682">
        <v>0</v>
      </c>
      <c r="J6141" s="683">
        <v>0.92</v>
      </c>
      <c r="K6141" s="683">
        <v>0.92</v>
      </c>
    </row>
    <row r="6142" spans="1:11" ht="26.1" customHeight="1" x14ac:dyDescent="0.2">
      <c r="A6142" s="679" t="s">
        <v>3709</v>
      </c>
      <c r="B6142" s="680" t="s">
        <v>5431</v>
      </c>
      <c r="C6142" s="679" t="s">
        <v>24</v>
      </c>
      <c r="D6142" s="679" t="s">
        <v>5432</v>
      </c>
      <c r="E6142" s="762" t="s">
        <v>2501</v>
      </c>
      <c r="F6142" s="762"/>
      <c r="G6142" s="681" t="s">
        <v>26</v>
      </c>
      <c r="H6142" s="682">
        <v>1</v>
      </c>
      <c r="I6142" s="682">
        <v>0</v>
      </c>
      <c r="J6142" s="683">
        <v>1.26</v>
      </c>
      <c r="K6142" s="683">
        <v>1.26</v>
      </c>
    </row>
    <row r="6143" spans="1:11" ht="26.1" customHeight="1" x14ac:dyDescent="0.2">
      <c r="A6143" s="679" t="s">
        <v>3709</v>
      </c>
      <c r="B6143" s="680" t="s">
        <v>5433</v>
      </c>
      <c r="C6143" s="679" t="s">
        <v>24</v>
      </c>
      <c r="D6143" s="679" t="s">
        <v>5434</v>
      </c>
      <c r="E6143" s="762" t="s">
        <v>3720</v>
      </c>
      <c r="F6143" s="762"/>
      <c r="G6143" s="681" t="s">
        <v>26</v>
      </c>
      <c r="H6143" s="682">
        <v>1</v>
      </c>
      <c r="I6143" s="682">
        <v>0</v>
      </c>
      <c r="J6143" s="683">
        <v>4.76</v>
      </c>
      <c r="K6143" s="683">
        <v>4.76</v>
      </c>
    </row>
    <row r="6144" spans="1:11" ht="25.5" x14ac:dyDescent="0.2">
      <c r="A6144" s="684"/>
      <c r="B6144" s="684"/>
      <c r="C6144" s="684"/>
      <c r="D6144" s="684"/>
      <c r="E6144" s="684"/>
      <c r="F6144" s="684" t="s">
        <v>3723</v>
      </c>
      <c r="G6144" s="685">
        <v>28.06</v>
      </c>
      <c r="H6144" s="684" t="s">
        <v>3724</v>
      </c>
      <c r="I6144" s="685">
        <v>0</v>
      </c>
      <c r="J6144" s="684" t="s">
        <v>3725</v>
      </c>
      <c r="K6144" s="685">
        <v>28.06</v>
      </c>
    </row>
    <row r="6145" spans="1:11" ht="25.5" x14ac:dyDescent="0.2">
      <c r="A6145" s="684"/>
      <c r="B6145" s="684"/>
      <c r="C6145" s="684"/>
      <c r="D6145" s="684"/>
      <c r="E6145" s="684"/>
      <c r="F6145" s="684" t="s">
        <v>3726</v>
      </c>
      <c r="G6145" s="685">
        <v>0</v>
      </c>
      <c r="H6145" s="763"/>
      <c r="I6145" s="763" t="s">
        <v>3727</v>
      </c>
      <c r="J6145" s="684"/>
      <c r="K6145" s="685">
        <v>37.369999999999997</v>
      </c>
    </row>
    <row r="6146" spans="1:11" ht="50.1" customHeight="1" thickBot="1" x14ac:dyDescent="0.25">
      <c r="A6146" s="31"/>
      <c r="B6146" s="31"/>
      <c r="C6146" s="31"/>
      <c r="D6146" s="31"/>
      <c r="E6146" s="31"/>
      <c r="F6146" s="31"/>
      <c r="G6146" s="31"/>
      <c r="H6146" s="31" t="s">
        <v>3728</v>
      </c>
      <c r="I6146" s="686" t="s">
        <v>5435</v>
      </c>
      <c r="J6146" s="31" t="s">
        <v>3730</v>
      </c>
      <c r="K6146" s="687">
        <v>14948</v>
      </c>
    </row>
    <row r="6147" spans="1:11" ht="0.95" customHeight="1" thickTop="1" x14ac:dyDescent="0.2">
      <c r="A6147" s="688"/>
      <c r="B6147" s="688"/>
      <c r="C6147" s="688"/>
      <c r="D6147" s="688"/>
      <c r="E6147" s="688"/>
      <c r="F6147" s="688"/>
      <c r="G6147" s="688"/>
      <c r="H6147" s="688"/>
      <c r="I6147" s="688"/>
      <c r="J6147" s="688"/>
      <c r="K6147" s="688"/>
    </row>
    <row r="6148" spans="1:11" ht="18" customHeight="1" x14ac:dyDescent="0.2">
      <c r="A6148" s="18" t="s">
        <v>1741</v>
      </c>
      <c r="B6148" s="19" t="s">
        <v>10</v>
      </c>
      <c r="C6148" s="18" t="s">
        <v>11</v>
      </c>
      <c r="D6148" s="18" t="s">
        <v>12</v>
      </c>
      <c r="E6148" s="764" t="s">
        <v>3702</v>
      </c>
      <c r="F6148" s="764"/>
      <c r="G6148" s="20" t="s">
        <v>13</v>
      </c>
      <c r="H6148" s="19" t="s">
        <v>14</v>
      </c>
      <c r="I6148" s="19" t="s">
        <v>3703</v>
      </c>
      <c r="J6148" s="19" t="s">
        <v>15</v>
      </c>
      <c r="K6148" s="19" t="s">
        <v>17</v>
      </c>
    </row>
    <row r="6149" spans="1:11" ht="26.1" customHeight="1" x14ac:dyDescent="0.2">
      <c r="A6149" s="23" t="s">
        <v>3704</v>
      </c>
      <c r="B6149" s="24" t="s">
        <v>1742</v>
      </c>
      <c r="C6149" s="23" t="s">
        <v>24</v>
      </c>
      <c r="D6149" s="23" t="s">
        <v>1743</v>
      </c>
      <c r="E6149" s="760" t="s">
        <v>3705</v>
      </c>
      <c r="F6149" s="760"/>
      <c r="G6149" s="25" t="s">
        <v>26</v>
      </c>
      <c r="H6149" s="673">
        <v>1</v>
      </c>
      <c r="I6149" s="26"/>
      <c r="J6149" s="26">
        <v>30.8</v>
      </c>
      <c r="K6149" s="26">
        <v>30.8</v>
      </c>
    </row>
    <row r="6150" spans="1:11" ht="26.1" customHeight="1" x14ac:dyDescent="0.2">
      <c r="A6150" s="674" t="s">
        <v>3706</v>
      </c>
      <c r="B6150" s="675" t="s">
        <v>5436</v>
      </c>
      <c r="C6150" s="674" t="s">
        <v>24</v>
      </c>
      <c r="D6150" s="674" t="s">
        <v>5437</v>
      </c>
      <c r="E6150" s="761" t="s">
        <v>3705</v>
      </c>
      <c r="F6150" s="761"/>
      <c r="G6150" s="676" t="s">
        <v>26</v>
      </c>
      <c r="H6150" s="677">
        <v>1</v>
      </c>
      <c r="I6150" s="677">
        <v>0</v>
      </c>
      <c r="J6150" s="678">
        <v>0.77</v>
      </c>
      <c r="K6150" s="678">
        <v>0.77</v>
      </c>
    </row>
    <row r="6151" spans="1:11" ht="24" customHeight="1" x14ac:dyDescent="0.2">
      <c r="A6151" s="679" t="s">
        <v>3709</v>
      </c>
      <c r="B6151" s="680" t="s">
        <v>5438</v>
      </c>
      <c r="C6151" s="679" t="s">
        <v>24</v>
      </c>
      <c r="D6151" s="679" t="s">
        <v>5439</v>
      </c>
      <c r="E6151" s="762" t="s">
        <v>3715</v>
      </c>
      <c r="F6151" s="762"/>
      <c r="G6151" s="681" t="s">
        <v>26</v>
      </c>
      <c r="H6151" s="682">
        <v>1</v>
      </c>
      <c r="I6151" s="682">
        <v>0</v>
      </c>
      <c r="J6151" s="683">
        <v>20.72</v>
      </c>
      <c r="K6151" s="683">
        <v>20.72</v>
      </c>
    </row>
    <row r="6152" spans="1:11" ht="26.1" customHeight="1" x14ac:dyDescent="0.2">
      <c r="A6152" s="679" t="s">
        <v>3709</v>
      </c>
      <c r="B6152" s="680" t="s">
        <v>5429</v>
      </c>
      <c r="C6152" s="679" t="s">
        <v>24</v>
      </c>
      <c r="D6152" s="679" t="s">
        <v>5430</v>
      </c>
      <c r="E6152" s="762" t="s">
        <v>4371</v>
      </c>
      <c r="F6152" s="762"/>
      <c r="G6152" s="681" t="s">
        <v>26</v>
      </c>
      <c r="H6152" s="682">
        <v>1</v>
      </c>
      <c r="I6152" s="682">
        <v>0</v>
      </c>
      <c r="J6152" s="683">
        <v>0.92</v>
      </c>
      <c r="K6152" s="683">
        <v>0.92</v>
      </c>
    </row>
    <row r="6153" spans="1:11" ht="26.1" customHeight="1" x14ac:dyDescent="0.2">
      <c r="A6153" s="679" t="s">
        <v>3709</v>
      </c>
      <c r="B6153" s="680" t="s">
        <v>3710</v>
      </c>
      <c r="C6153" s="679" t="s">
        <v>24</v>
      </c>
      <c r="D6153" s="679" t="s">
        <v>3711</v>
      </c>
      <c r="E6153" s="762" t="s">
        <v>3712</v>
      </c>
      <c r="F6153" s="762"/>
      <c r="G6153" s="681" t="s">
        <v>26</v>
      </c>
      <c r="H6153" s="682">
        <v>1</v>
      </c>
      <c r="I6153" s="682">
        <v>0</v>
      </c>
      <c r="J6153" s="683">
        <v>0.08</v>
      </c>
      <c r="K6153" s="683">
        <v>0.08</v>
      </c>
    </row>
    <row r="6154" spans="1:11" ht="26.1" customHeight="1" x14ac:dyDescent="0.2">
      <c r="A6154" s="679" t="s">
        <v>3709</v>
      </c>
      <c r="B6154" s="680" t="s">
        <v>5427</v>
      </c>
      <c r="C6154" s="679" t="s">
        <v>24</v>
      </c>
      <c r="D6154" s="679" t="s">
        <v>5428</v>
      </c>
      <c r="E6154" s="762" t="s">
        <v>2501</v>
      </c>
      <c r="F6154" s="762"/>
      <c r="G6154" s="681" t="s">
        <v>26</v>
      </c>
      <c r="H6154" s="682">
        <v>1</v>
      </c>
      <c r="I6154" s="682">
        <v>0</v>
      </c>
      <c r="J6154" s="683">
        <v>0.86</v>
      </c>
      <c r="K6154" s="683">
        <v>0.86</v>
      </c>
    </row>
    <row r="6155" spans="1:11" ht="26.1" customHeight="1" x14ac:dyDescent="0.2">
      <c r="A6155" s="679" t="s">
        <v>3709</v>
      </c>
      <c r="B6155" s="680" t="s">
        <v>3718</v>
      </c>
      <c r="C6155" s="679" t="s">
        <v>24</v>
      </c>
      <c r="D6155" s="679" t="s">
        <v>3719</v>
      </c>
      <c r="E6155" s="762" t="s">
        <v>3720</v>
      </c>
      <c r="F6155" s="762"/>
      <c r="G6155" s="681" t="s">
        <v>26</v>
      </c>
      <c r="H6155" s="682">
        <v>1</v>
      </c>
      <c r="I6155" s="682">
        <v>0</v>
      </c>
      <c r="J6155" s="683">
        <v>1.43</v>
      </c>
      <c r="K6155" s="683">
        <v>1.43</v>
      </c>
    </row>
    <row r="6156" spans="1:11" ht="26.1" customHeight="1" x14ac:dyDescent="0.2">
      <c r="A6156" s="679" t="s">
        <v>3709</v>
      </c>
      <c r="B6156" s="680" t="s">
        <v>5431</v>
      </c>
      <c r="C6156" s="679" t="s">
        <v>24</v>
      </c>
      <c r="D6156" s="679" t="s">
        <v>5432</v>
      </c>
      <c r="E6156" s="762" t="s">
        <v>2501</v>
      </c>
      <c r="F6156" s="762"/>
      <c r="G6156" s="681" t="s">
        <v>26</v>
      </c>
      <c r="H6156" s="682">
        <v>1</v>
      </c>
      <c r="I6156" s="682">
        <v>0</v>
      </c>
      <c r="J6156" s="683">
        <v>1.26</v>
      </c>
      <c r="K6156" s="683">
        <v>1.26</v>
      </c>
    </row>
    <row r="6157" spans="1:11" ht="26.1" customHeight="1" x14ac:dyDescent="0.2">
      <c r="A6157" s="679" t="s">
        <v>3709</v>
      </c>
      <c r="B6157" s="680" t="s">
        <v>5433</v>
      </c>
      <c r="C6157" s="679" t="s">
        <v>24</v>
      </c>
      <c r="D6157" s="679" t="s">
        <v>5434</v>
      </c>
      <c r="E6157" s="762" t="s">
        <v>3720</v>
      </c>
      <c r="F6157" s="762"/>
      <c r="G6157" s="681" t="s">
        <v>26</v>
      </c>
      <c r="H6157" s="682">
        <v>1</v>
      </c>
      <c r="I6157" s="682">
        <v>0</v>
      </c>
      <c r="J6157" s="683">
        <v>4.76</v>
      </c>
      <c r="K6157" s="683">
        <v>4.76</v>
      </c>
    </row>
    <row r="6158" spans="1:11" ht="25.5" x14ac:dyDescent="0.2">
      <c r="A6158" s="684"/>
      <c r="B6158" s="684"/>
      <c r="C6158" s="684"/>
      <c r="D6158" s="684"/>
      <c r="E6158" s="684"/>
      <c r="F6158" s="684" t="s">
        <v>3723</v>
      </c>
      <c r="G6158" s="685">
        <v>21.49</v>
      </c>
      <c r="H6158" s="684" t="s">
        <v>3724</v>
      </c>
      <c r="I6158" s="685">
        <v>0</v>
      </c>
      <c r="J6158" s="684" t="s">
        <v>3725</v>
      </c>
      <c r="K6158" s="685">
        <v>21.49</v>
      </c>
    </row>
    <row r="6159" spans="1:11" ht="25.5" x14ac:dyDescent="0.2">
      <c r="A6159" s="684"/>
      <c r="B6159" s="684"/>
      <c r="C6159" s="684"/>
      <c r="D6159" s="684"/>
      <c r="E6159" s="684"/>
      <c r="F6159" s="684" t="s">
        <v>3726</v>
      </c>
      <c r="G6159" s="685">
        <v>0</v>
      </c>
      <c r="H6159" s="763"/>
      <c r="I6159" s="763" t="s">
        <v>3727</v>
      </c>
      <c r="J6159" s="684"/>
      <c r="K6159" s="685">
        <v>30.8</v>
      </c>
    </row>
    <row r="6160" spans="1:11" ht="50.1" customHeight="1" thickBot="1" x14ac:dyDescent="0.25">
      <c r="A6160" s="31"/>
      <c r="B6160" s="31"/>
      <c r="C6160" s="31"/>
      <c r="D6160" s="31"/>
      <c r="E6160" s="31"/>
      <c r="F6160" s="31"/>
      <c r="G6160" s="31"/>
      <c r="H6160" s="31" t="s">
        <v>3728</v>
      </c>
      <c r="I6160" s="686" t="s">
        <v>5435</v>
      </c>
      <c r="J6160" s="31" t="s">
        <v>3730</v>
      </c>
      <c r="K6160" s="687">
        <v>12320</v>
      </c>
    </row>
    <row r="6161" spans="1:11" ht="0.95" customHeight="1" thickTop="1" x14ac:dyDescent="0.2">
      <c r="A6161" s="688"/>
      <c r="B6161" s="688"/>
      <c r="C6161" s="688"/>
      <c r="D6161" s="688"/>
      <c r="E6161" s="688"/>
      <c r="F6161" s="688"/>
      <c r="G6161" s="688"/>
      <c r="H6161" s="688"/>
      <c r="I6161" s="688"/>
      <c r="J6161" s="688"/>
      <c r="K6161" s="688"/>
    </row>
    <row r="6162" spans="1:11" ht="24" customHeight="1" x14ac:dyDescent="0.2">
      <c r="A6162" s="21" t="s">
        <v>1744</v>
      </c>
      <c r="B6162" s="21"/>
      <c r="C6162" s="21"/>
      <c r="D6162" s="21" t="s">
        <v>1745</v>
      </c>
      <c r="E6162" s="21"/>
      <c r="F6162" s="767"/>
      <c r="G6162" s="767"/>
      <c r="H6162" s="21"/>
      <c r="I6162" s="22"/>
      <c r="J6162" s="21"/>
      <c r="K6162" s="672">
        <v>51360.02</v>
      </c>
    </row>
    <row r="6163" spans="1:11" ht="24" customHeight="1" x14ac:dyDescent="0.2">
      <c r="A6163" s="21" t="s">
        <v>1746</v>
      </c>
      <c r="B6163" s="21"/>
      <c r="C6163" s="21"/>
      <c r="D6163" s="21" t="s">
        <v>1747</v>
      </c>
      <c r="E6163" s="21"/>
      <c r="F6163" s="767"/>
      <c r="G6163" s="767"/>
      <c r="H6163" s="21"/>
      <c r="I6163" s="22"/>
      <c r="J6163" s="21"/>
      <c r="K6163" s="672">
        <v>51360.02</v>
      </c>
    </row>
    <row r="6164" spans="1:11" ht="18" customHeight="1" x14ac:dyDescent="0.2">
      <c r="A6164" s="18" t="s">
        <v>1748</v>
      </c>
      <c r="B6164" s="19" t="s">
        <v>10</v>
      </c>
      <c r="C6164" s="18" t="s">
        <v>11</v>
      </c>
      <c r="D6164" s="18" t="s">
        <v>12</v>
      </c>
      <c r="E6164" s="764" t="s">
        <v>3702</v>
      </c>
      <c r="F6164" s="764"/>
      <c r="G6164" s="20" t="s">
        <v>13</v>
      </c>
      <c r="H6164" s="19" t="s">
        <v>14</v>
      </c>
      <c r="I6164" s="19" t="s">
        <v>3703</v>
      </c>
      <c r="J6164" s="19" t="s">
        <v>15</v>
      </c>
      <c r="K6164" s="19" t="s">
        <v>17</v>
      </c>
    </row>
    <row r="6165" spans="1:11" ht="24" customHeight="1" x14ac:dyDescent="0.2">
      <c r="A6165" s="23" t="s">
        <v>3704</v>
      </c>
      <c r="B6165" s="24" t="s">
        <v>1749</v>
      </c>
      <c r="C6165" s="23" t="s">
        <v>24</v>
      </c>
      <c r="D6165" s="23" t="s">
        <v>1750</v>
      </c>
      <c r="E6165" s="760" t="s">
        <v>3787</v>
      </c>
      <c r="F6165" s="760"/>
      <c r="G6165" s="25" t="s">
        <v>52</v>
      </c>
      <c r="H6165" s="673">
        <v>1</v>
      </c>
      <c r="I6165" s="26"/>
      <c r="J6165" s="26">
        <v>15.79</v>
      </c>
      <c r="K6165" s="26">
        <v>15.79</v>
      </c>
    </row>
    <row r="6166" spans="1:11" ht="24" customHeight="1" x14ac:dyDescent="0.2">
      <c r="A6166" s="674" t="s">
        <v>3706</v>
      </c>
      <c r="B6166" s="675" t="s">
        <v>3754</v>
      </c>
      <c r="C6166" s="674" t="s">
        <v>24</v>
      </c>
      <c r="D6166" s="674" t="s">
        <v>3755</v>
      </c>
      <c r="E6166" s="761" t="s">
        <v>3705</v>
      </c>
      <c r="F6166" s="761"/>
      <c r="G6166" s="676" t="s">
        <v>26</v>
      </c>
      <c r="H6166" s="677">
        <v>0.55000000000000004</v>
      </c>
      <c r="I6166" s="677">
        <v>0</v>
      </c>
      <c r="J6166" s="678">
        <v>28.71</v>
      </c>
      <c r="K6166" s="678">
        <v>15.79</v>
      </c>
    </row>
    <row r="6167" spans="1:11" ht="25.5" x14ac:dyDescent="0.2">
      <c r="A6167" s="684"/>
      <c r="B6167" s="684"/>
      <c r="C6167" s="684"/>
      <c r="D6167" s="684"/>
      <c r="E6167" s="684"/>
      <c r="F6167" s="684" t="s">
        <v>3723</v>
      </c>
      <c r="G6167" s="685">
        <v>10.73</v>
      </c>
      <c r="H6167" s="684" t="s">
        <v>3724</v>
      </c>
      <c r="I6167" s="685">
        <v>0</v>
      </c>
      <c r="J6167" s="684" t="s">
        <v>3725</v>
      </c>
      <c r="K6167" s="685">
        <v>10.73</v>
      </c>
    </row>
    <row r="6168" spans="1:11" ht="25.5" x14ac:dyDescent="0.2">
      <c r="A6168" s="684"/>
      <c r="B6168" s="684"/>
      <c r="C6168" s="684"/>
      <c r="D6168" s="684"/>
      <c r="E6168" s="684"/>
      <c r="F6168" s="684" t="s">
        <v>3726</v>
      </c>
      <c r="G6168" s="685">
        <v>0</v>
      </c>
      <c r="H6168" s="763"/>
      <c r="I6168" s="763" t="s">
        <v>3727</v>
      </c>
      <c r="J6168" s="684"/>
      <c r="K6168" s="685">
        <v>15.79</v>
      </c>
    </row>
    <row r="6169" spans="1:11" ht="50.1" customHeight="1" thickBot="1" x14ac:dyDescent="0.25">
      <c r="A6169" s="31"/>
      <c r="B6169" s="31"/>
      <c r="C6169" s="31"/>
      <c r="D6169" s="31"/>
      <c r="E6169" s="31"/>
      <c r="F6169" s="31"/>
      <c r="G6169" s="31"/>
      <c r="H6169" s="31" t="s">
        <v>3728</v>
      </c>
      <c r="I6169" s="686" t="s">
        <v>5440</v>
      </c>
      <c r="J6169" s="31" t="s">
        <v>3730</v>
      </c>
      <c r="K6169" s="687">
        <v>134.84</v>
      </c>
    </row>
    <row r="6170" spans="1:11" ht="0.95" customHeight="1" thickTop="1" x14ac:dyDescent="0.2">
      <c r="A6170" s="688"/>
      <c r="B6170" s="688"/>
      <c r="C6170" s="688"/>
      <c r="D6170" s="688"/>
      <c r="E6170" s="688"/>
      <c r="F6170" s="688"/>
      <c r="G6170" s="688"/>
      <c r="H6170" s="688"/>
      <c r="I6170" s="688"/>
      <c r="J6170" s="688"/>
      <c r="K6170" s="688"/>
    </row>
    <row r="6171" spans="1:11" ht="18" customHeight="1" x14ac:dyDescent="0.2">
      <c r="A6171" s="18" t="s">
        <v>1751</v>
      </c>
      <c r="B6171" s="19" t="s">
        <v>10</v>
      </c>
      <c r="C6171" s="18" t="s">
        <v>11</v>
      </c>
      <c r="D6171" s="18" t="s">
        <v>12</v>
      </c>
      <c r="E6171" s="764" t="s">
        <v>3702</v>
      </c>
      <c r="F6171" s="764"/>
      <c r="G6171" s="20" t="s">
        <v>13</v>
      </c>
      <c r="H6171" s="19" t="s">
        <v>14</v>
      </c>
      <c r="I6171" s="19" t="s">
        <v>3703</v>
      </c>
      <c r="J6171" s="19" t="s">
        <v>15</v>
      </c>
      <c r="K6171" s="19" t="s">
        <v>17</v>
      </c>
    </row>
    <row r="6172" spans="1:11" ht="39" customHeight="1" x14ac:dyDescent="0.2">
      <c r="A6172" s="23" t="s">
        <v>3704</v>
      </c>
      <c r="B6172" s="24" t="s">
        <v>1752</v>
      </c>
      <c r="C6172" s="23" t="s">
        <v>24</v>
      </c>
      <c r="D6172" s="23" t="s">
        <v>1753</v>
      </c>
      <c r="E6172" s="760" t="s">
        <v>5441</v>
      </c>
      <c r="F6172" s="760"/>
      <c r="G6172" s="25" t="s">
        <v>48</v>
      </c>
      <c r="H6172" s="673">
        <v>1</v>
      </c>
      <c r="I6172" s="26"/>
      <c r="J6172" s="26">
        <v>77.599999999999994</v>
      </c>
      <c r="K6172" s="26">
        <v>77.599999999999994</v>
      </c>
    </row>
    <row r="6173" spans="1:11" ht="39" customHeight="1" x14ac:dyDescent="0.2">
      <c r="A6173" s="674" t="s">
        <v>3706</v>
      </c>
      <c r="B6173" s="675" t="s">
        <v>3892</v>
      </c>
      <c r="C6173" s="674" t="s">
        <v>24</v>
      </c>
      <c r="D6173" s="674" t="s">
        <v>3893</v>
      </c>
      <c r="E6173" s="761" t="s">
        <v>3772</v>
      </c>
      <c r="F6173" s="761"/>
      <c r="G6173" s="676" t="s">
        <v>3773</v>
      </c>
      <c r="H6173" s="677">
        <v>7.0000000000000001E-3</v>
      </c>
      <c r="I6173" s="677">
        <v>0</v>
      </c>
      <c r="J6173" s="678">
        <v>36.18</v>
      </c>
      <c r="K6173" s="678">
        <v>0.25</v>
      </c>
    </row>
    <row r="6174" spans="1:11" ht="39" customHeight="1" x14ac:dyDescent="0.2">
      <c r="A6174" s="674" t="s">
        <v>3706</v>
      </c>
      <c r="B6174" s="675" t="s">
        <v>3887</v>
      </c>
      <c r="C6174" s="674" t="s">
        <v>24</v>
      </c>
      <c r="D6174" s="674" t="s">
        <v>3888</v>
      </c>
      <c r="E6174" s="761" t="s">
        <v>3889</v>
      </c>
      <c r="F6174" s="761"/>
      <c r="G6174" s="676" t="s">
        <v>56</v>
      </c>
      <c r="H6174" s="677">
        <v>4.0000000000000001E-3</v>
      </c>
      <c r="I6174" s="677">
        <v>0</v>
      </c>
      <c r="J6174" s="678">
        <v>473.3</v>
      </c>
      <c r="K6174" s="678">
        <v>1.89</v>
      </c>
    </row>
    <row r="6175" spans="1:11" ht="24" customHeight="1" x14ac:dyDescent="0.2">
      <c r="A6175" s="674" t="s">
        <v>3706</v>
      </c>
      <c r="B6175" s="675" t="s">
        <v>3816</v>
      </c>
      <c r="C6175" s="674" t="s">
        <v>24</v>
      </c>
      <c r="D6175" s="674" t="s">
        <v>3817</v>
      </c>
      <c r="E6175" s="761" t="s">
        <v>3705</v>
      </c>
      <c r="F6175" s="761"/>
      <c r="G6175" s="676" t="s">
        <v>26</v>
      </c>
      <c r="H6175" s="677">
        <v>0.72470000000000001</v>
      </c>
      <c r="I6175" s="677">
        <v>0</v>
      </c>
      <c r="J6175" s="678">
        <v>36.43</v>
      </c>
      <c r="K6175" s="678">
        <v>26.4</v>
      </c>
    </row>
    <row r="6176" spans="1:11" ht="39" customHeight="1" x14ac:dyDescent="0.2">
      <c r="A6176" s="674" t="s">
        <v>3706</v>
      </c>
      <c r="B6176" s="675" t="s">
        <v>3890</v>
      </c>
      <c r="C6176" s="674" t="s">
        <v>24</v>
      </c>
      <c r="D6176" s="674" t="s">
        <v>3891</v>
      </c>
      <c r="E6176" s="761" t="s">
        <v>3772</v>
      </c>
      <c r="F6176" s="761"/>
      <c r="G6176" s="676" t="s">
        <v>3776</v>
      </c>
      <c r="H6176" s="677">
        <v>2.8000000000000001E-2</v>
      </c>
      <c r="I6176" s="677">
        <v>0</v>
      </c>
      <c r="J6176" s="678">
        <v>35.130000000000003</v>
      </c>
      <c r="K6176" s="678">
        <v>0.98</v>
      </c>
    </row>
    <row r="6177" spans="1:11" ht="26.1" customHeight="1" x14ac:dyDescent="0.2">
      <c r="A6177" s="674" t="s">
        <v>3706</v>
      </c>
      <c r="B6177" s="675" t="s">
        <v>3872</v>
      </c>
      <c r="C6177" s="674" t="s">
        <v>24</v>
      </c>
      <c r="D6177" s="674" t="s">
        <v>3873</v>
      </c>
      <c r="E6177" s="761" t="s">
        <v>3705</v>
      </c>
      <c r="F6177" s="761"/>
      <c r="G6177" s="676" t="s">
        <v>26</v>
      </c>
      <c r="H6177" s="677">
        <v>0.72470000000000001</v>
      </c>
      <c r="I6177" s="677">
        <v>0</v>
      </c>
      <c r="J6177" s="678">
        <v>30.08</v>
      </c>
      <c r="K6177" s="678">
        <v>21.79</v>
      </c>
    </row>
    <row r="6178" spans="1:11" ht="39" customHeight="1" x14ac:dyDescent="0.2">
      <c r="A6178" s="679" t="s">
        <v>3709</v>
      </c>
      <c r="B6178" s="680" t="s">
        <v>5442</v>
      </c>
      <c r="C6178" s="679" t="s">
        <v>24</v>
      </c>
      <c r="D6178" s="679" t="s">
        <v>5443</v>
      </c>
      <c r="E6178" s="762" t="s">
        <v>3720</v>
      </c>
      <c r="F6178" s="762"/>
      <c r="G6178" s="681" t="s">
        <v>48</v>
      </c>
      <c r="H6178" s="682">
        <v>0.41249999999999998</v>
      </c>
      <c r="I6178" s="682">
        <v>0</v>
      </c>
      <c r="J6178" s="683">
        <v>31.29</v>
      </c>
      <c r="K6178" s="683">
        <v>12.9</v>
      </c>
    </row>
    <row r="6179" spans="1:11" ht="39" customHeight="1" x14ac:dyDescent="0.2">
      <c r="A6179" s="679" t="s">
        <v>3709</v>
      </c>
      <c r="B6179" s="680" t="s">
        <v>5444</v>
      </c>
      <c r="C6179" s="679" t="s">
        <v>24</v>
      </c>
      <c r="D6179" s="679" t="s">
        <v>5445</v>
      </c>
      <c r="E6179" s="762" t="s">
        <v>3720</v>
      </c>
      <c r="F6179" s="762"/>
      <c r="G6179" s="681" t="s">
        <v>48</v>
      </c>
      <c r="H6179" s="682">
        <v>0.74450000000000005</v>
      </c>
      <c r="I6179" s="682">
        <v>0</v>
      </c>
      <c r="J6179" s="683">
        <v>8.6999999999999993</v>
      </c>
      <c r="K6179" s="683">
        <v>6.47</v>
      </c>
    </row>
    <row r="6180" spans="1:11" ht="24" customHeight="1" x14ac:dyDescent="0.2">
      <c r="A6180" s="679" t="s">
        <v>3709</v>
      </c>
      <c r="B6180" s="680" t="s">
        <v>4178</v>
      </c>
      <c r="C6180" s="679" t="s">
        <v>24</v>
      </c>
      <c r="D6180" s="679" t="s">
        <v>4179</v>
      </c>
      <c r="E6180" s="762" t="s">
        <v>3720</v>
      </c>
      <c r="F6180" s="762"/>
      <c r="G6180" s="681" t="s">
        <v>336</v>
      </c>
      <c r="H6180" s="682">
        <v>0.111</v>
      </c>
      <c r="I6180" s="682">
        <v>0</v>
      </c>
      <c r="J6180" s="683">
        <v>16.03</v>
      </c>
      <c r="K6180" s="683">
        <v>1.77</v>
      </c>
    </row>
    <row r="6181" spans="1:11" ht="26.1" customHeight="1" x14ac:dyDescent="0.2">
      <c r="A6181" s="679" t="s">
        <v>3709</v>
      </c>
      <c r="B6181" s="680" t="s">
        <v>5446</v>
      </c>
      <c r="C6181" s="679" t="s">
        <v>24</v>
      </c>
      <c r="D6181" s="679" t="s">
        <v>5447</v>
      </c>
      <c r="E6181" s="762" t="s">
        <v>3720</v>
      </c>
      <c r="F6181" s="762"/>
      <c r="G6181" s="681" t="s">
        <v>48</v>
      </c>
      <c r="H6181" s="682">
        <v>0.55000000000000004</v>
      </c>
      <c r="I6181" s="682">
        <v>0</v>
      </c>
      <c r="J6181" s="683">
        <v>8.09</v>
      </c>
      <c r="K6181" s="683">
        <v>4.4400000000000004</v>
      </c>
    </row>
    <row r="6182" spans="1:11" ht="24" customHeight="1" x14ac:dyDescent="0.2">
      <c r="A6182" s="679" t="s">
        <v>3709</v>
      </c>
      <c r="B6182" s="680" t="s">
        <v>4378</v>
      </c>
      <c r="C6182" s="679" t="s">
        <v>24</v>
      </c>
      <c r="D6182" s="679" t="s">
        <v>4379</v>
      </c>
      <c r="E6182" s="762" t="s">
        <v>3720</v>
      </c>
      <c r="F6182" s="762"/>
      <c r="G6182" s="681" t="s">
        <v>3598</v>
      </c>
      <c r="H6182" s="682">
        <v>2.5600000000000001E-2</v>
      </c>
      <c r="I6182" s="682">
        <v>0</v>
      </c>
      <c r="J6182" s="683">
        <v>27.93</v>
      </c>
      <c r="K6182" s="683">
        <v>0.71</v>
      </c>
    </row>
    <row r="6183" spans="1:11" ht="25.5" x14ac:dyDescent="0.2">
      <c r="A6183" s="684"/>
      <c r="B6183" s="684"/>
      <c r="C6183" s="684"/>
      <c r="D6183" s="684"/>
      <c r="E6183" s="684"/>
      <c r="F6183" s="684" t="s">
        <v>3723</v>
      </c>
      <c r="G6183" s="685">
        <v>36.479999999999997</v>
      </c>
      <c r="H6183" s="684" t="s">
        <v>3724</v>
      </c>
      <c r="I6183" s="685">
        <v>0</v>
      </c>
      <c r="J6183" s="684" t="s">
        <v>3725</v>
      </c>
      <c r="K6183" s="685">
        <v>36.479999999999997</v>
      </c>
    </row>
    <row r="6184" spans="1:11" ht="25.5" x14ac:dyDescent="0.2">
      <c r="A6184" s="684"/>
      <c r="B6184" s="684"/>
      <c r="C6184" s="684"/>
      <c r="D6184" s="684"/>
      <c r="E6184" s="684"/>
      <c r="F6184" s="684" t="s">
        <v>3726</v>
      </c>
      <c r="G6184" s="685">
        <v>0</v>
      </c>
      <c r="H6184" s="763"/>
      <c r="I6184" s="763" t="s">
        <v>3727</v>
      </c>
      <c r="J6184" s="684"/>
      <c r="K6184" s="685">
        <v>77.599999999999994</v>
      </c>
    </row>
    <row r="6185" spans="1:11" ht="50.1" customHeight="1" thickBot="1" x14ac:dyDescent="0.25">
      <c r="A6185" s="31"/>
      <c r="B6185" s="31"/>
      <c r="C6185" s="31"/>
      <c r="D6185" s="31"/>
      <c r="E6185" s="31"/>
      <c r="F6185" s="31"/>
      <c r="G6185" s="31"/>
      <c r="H6185" s="31" t="s">
        <v>3728</v>
      </c>
      <c r="I6185" s="686" t="s">
        <v>5448</v>
      </c>
      <c r="J6185" s="31" t="s">
        <v>3730</v>
      </c>
      <c r="K6185" s="687">
        <v>1140.72</v>
      </c>
    </row>
    <row r="6186" spans="1:11" ht="0.95" customHeight="1" thickTop="1" x14ac:dyDescent="0.2">
      <c r="A6186" s="688"/>
      <c r="B6186" s="688"/>
      <c r="C6186" s="688"/>
      <c r="D6186" s="688"/>
      <c r="E6186" s="688"/>
      <c r="F6186" s="688"/>
      <c r="G6186" s="688"/>
      <c r="H6186" s="688"/>
      <c r="I6186" s="688"/>
      <c r="J6186" s="688"/>
      <c r="K6186" s="688"/>
    </row>
    <row r="6187" spans="1:11" ht="18" customHeight="1" x14ac:dyDescent="0.2">
      <c r="A6187" s="18" t="s">
        <v>1754</v>
      </c>
      <c r="B6187" s="19" t="s">
        <v>10</v>
      </c>
      <c r="C6187" s="18" t="s">
        <v>11</v>
      </c>
      <c r="D6187" s="18" t="s">
        <v>12</v>
      </c>
      <c r="E6187" s="764" t="s">
        <v>3702</v>
      </c>
      <c r="F6187" s="764"/>
      <c r="G6187" s="20" t="s">
        <v>13</v>
      </c>
      <c r="H6187" s="19" t="s">
        <v>14</v>
      </c>
      <c r="I6187" s="19" t="s">
        <v>3703</v>
      </c>
      <c r="J6187" s="19" t="s">
        <v>15</v>
      </c>
      <c r="K6187" s="19" t="s">
        <v>17</v>
      </c>
    </row>
    <row r="6188" spans="1:11" ht="24" customHeight="1" x14ac:dyDescent="0.2">
      <c r="A6188" s="23" t="s">
        <v>3704</v>
      </c>
      <c r="B6188" s="24" t="s">
        <v>1755</v>
      </c>
      <c r="C6188" s="23" t="s">
        <v>42</v>
      </c>
      <c r="D6188" s="23" t="s">
        <v>1745</v>
      </c>
      <c r="E6188" s="760" t="s">
        <v>3886</v>
      </c>
      <c r="F6188" s="760"/>
      <c r="G6188" s="25" t="s">
        <v>66</v>
      </c>
      <c r="H6188" s="673">
        <v>1</v>
      </c>
      <c r="I6188" s="26"/>
      <c r="J6188" s="26">
        <v>50084.46</v>
      </c>
      <c r="K6188" s="26">
        <v>50084.46</v>
      </c>
    </row>
    <row r="6189" spans="1:11" ht="246.95" customHeight="1" x14ac:dyDescent="0.2">
      <c r="A6189" s="674" t="s">
        <v>3706</v>
      </c>
      <c r="B6189" s="675" t="s">
        <v>5449</v>
      </c>
      <c r="C6189" s="674" t="s">
        <v>42</v>
      </c>
      <c r="D6189" s="674" t="s">
        <v>5450</v>
      </c>
      <c r="E6189" s="761" t="s">
        <v>3798</v>
      </c>
      <c r="F6189" s="761"/>
      <c r="G6189" s="676" t="s">
        <v>66</v>
      </c>
      <c r="H6189" s="677">
        <v>1</v>
      </c>
      <c r="I6189" s="677">
        <v>0</v>
      </c>
      <c r="J6189" s="678">
        <v>1425.42</v>
      </c>
      <c r="K6189" s="678">
        <v>1425.42</v>
      </c>
    </row>
    <row r="6190" spans="1:11" ht="26.1" customHeight="1" x14ac:dyDescent="0.2">
      <c r="A6190" s="674" t="s">
        <v>3706</v>
      </c>
      <c r="B6190" s="675" t="s">
        <v>5451</v>
      </c>
      <c r="C6190" s="674" t="s">
        <v>24</v>
      </c>
      <c r="D6190" s="674" t="s">
        <v>5452</v>
      </c>
      <c r="E6190" s="761" t="s">
        <v>4054</v>
      </c>
      <c r="F6190" s="761"/>
      <c r="G6190" s="676" t="s">
        <v>52</v>
      </c>
      <c r="H6190" s="677">
        <v>6.75</v>
      </c>
      <c r="I6190" s="677">
        <v>0</v>
      </c>
      <c r="J6190" s="678">
        <v>73.209999999999994</v>
      </c>
      <c r="K6190" s="678">
        <v>494.16</v>
      </c>
    </row>
    <row r="6191" spans="1:11" ht="51.95" customHeight="1" x14ac:dyDescent="0.2">
      <c r="A6191" s="674" t="s">
        <v>3706</v>
      </c>
      <c r="B6191" s="675" t="s">
        <v>5453</v>
      </c>
      <c r="C6191" s="674" t="s">
        <v>24</v>
      </c>
      <c r="D6191" s="674" t="s">
        <v>5454</v>
      </c>
      <c r="E6191" s="761" t="s">
        <v>3821</v>
      </c>
      <c r="F6191" s="761"/>
      <c r="G6191" s="676" t="s">
        <v>52</v>
      </c>
      <c r="H6191" s="677">
        <v>3.1749999999999998</v>
      </c>
      <c r="I6191" s="677">
        <v>0</v>
      </c>
      <c r="J6191" s="678">
        <v>97.71</v>
      </c>
      <c r="K6191" s="678">
        <v>310.22000000000003</v>
      </c>
    </row>
    <row r="6192" spans="1:11" ht="26.1" customHeight="1" x14ac:dyDescent="0.2">
      <c r="A6192" s="674" t="s">
        <v>3706</v>
      </c>
      <c r="B6192" s="675" t="s">
        <v>5455</v>
      </c>
      <c r="C6192" s="674" t="s">
        <v>3826</v>
      </c>
      <c r="D6192" s="674" t="s">
        <v>5456</v>
      </c>
      <c r="E6192" s="761" t="s">
        <v>5457</v>
      </c>
      <c r="F6192" s="761"/>
      <c r="G6192" s="676" t="s">
        <v>1125</v>
      </c>
      <c r="H6192" s="677">
        <v>1</v>
      </c>
      <c r="I6192" s="677">
        <v>0</v>
      </c>
      <c r="J6192" s="678">
        <v>51.58</v>
      </c>
      <c r="K6192" s="678">
        <v>51.58</v>
      </c>
    </row>
    <row r="6193" spans="1:11" ht="39" customHeight="1" x14ac:dyDescent="0.2">
      <c r="A6193" s="674" t="s">
        <v>3706</v>
      </c>
      <c r="B6193" s="675" t="s">
        <v>1591</v>
      </c>
      <c r="C6193" s="674" t="s">
        <v>24</v>
      </c>
      <c r="D6193" s="674" t="s">
        <v>1592</v>
      </c>
      <c r="E6193" s="761" t="s">
        <v>5148</v>
      </c>
      <c r="F6193" s="761"/>
      <c r="G6193" s="676" t="s">
        <v>48</v>
      </c>
      <c r="H6193" s="677">
        <v>108</v>
      </c>
      <c r="I6193" s="677">
        <v>0</v>
      </c>
      <c r="J6193" s="678">
        <v>4.95</v>
      </c>
      <c r="K6193" s="678">
        <v>534.6</v>
      </c>
    </row>
    <row r="6194" spans="1:11" ht="39" customHeight="1" x14ac:dyDescent="0.2">
      <c r="A6194" s="674" t="s">
        <v>3706</v>
      </c>
      <c r="B6194" s="675" t="s">
        <v>5458</v>
      </c>
      <c r="C6194" s="674" t="s">
        <v>24</v>
      </c>
      <c r="D6194" s="674" t="s">
        <v>5459</v>
      </c>
      <c r="E6194" s="761" t="s">
        <v>5148</v>
      </c>
      <c r="F6194" s="761"/>
      <c r="G6194" s="676" t="s">
        <v>66</v>
      </c>
      <c r="H6194" s="677">
        <v>5</v>
      </c>
      <c r="I6194" s="677">
        <v>0</v>
      </c>
      <c r="J6194" s="678">
        <v>23.18</v>
      </c>
      <c r="K6194" s="678">
        <v>115.9</v>
      </c>
    </row>
    <row r="6195" spans="1:11" ht="26.1" customHeight="1" x14ac:dyDescent="0.2">
      <c r="A6195" s="674" t="s">
        <v>3706</v>
      </c>
      <c r="B6195" s="675" t="s">
        <v>978</v>
      </c>
      <c r="C6195" s="674" t="s">
        <v>24</v>
      </c>
      <c r="D6195" s="674" t="s">
        <v>979</v>
      </c>
      <c r="E6195" s="761" t="s">
        <v>3856</v>
      </c>
      <c r="F6195" s="761"/>
      <c r="G6195" s="676" t="s">
        <v>52</v>
      </c>
      <c r="H6195" s="677">
        <v>3.63</v>
      </c>
      <c r="I6195" s="677">
        <v>0</v>
      </c>
      <c r="J6195" s="678">
        <v>25.37</v>
      </c>
      <c r="K6195" s="678">
        <v>92.09</v>
      </c>
    </row>
    <row r="6196" spans="1:11" ht="39" customHeight="1" x14ac:dyDescent="0.2">
      <c r="A6196" s="674" t="s">
        <v>3706</v>
      </c>
      <c r="B6196" s="675" t="s">
        <v>5460</v>
      </c>
      <c r="C6196" s="674" t="s">
        <v>42</v>
      </c>
      <c r="D6196" s="674" t="s">
        <v>5461</v>
      </c>
      <c r="E6196" s="761" t="s">
        <v>3881</v>
      </c>
      <c r="F6196" s="761"/>
      <c r="G6196" s="676" t="s">
        <v>66</v>
      </c>
      <c r="H6196" s="677">
        <v>1</v>
      </c>
      <c r="I6196" s="677">
        <v>0</v>
      </c>
      <c r="J6196" s="678">
        <v>547.08000000000004</v>
      </c>
      <c r="K6196" s="678">
        <v>547.08000000000004</v>
      </c>
    </row>
    <row r="6197" spans="1:11" ht="39" customHeight="1" x14ac:dyDescent="0.2">
      <c r="A6197" s="674" t="s">
        <v>3706</v>
      </c>
      <c r="B6197" s="675" t="s">
        <v>5462</v>
      </c>
      <c r="C6197" s="674" t="s">
        <v>24</v>
      </c>
      <c r="D6197" s="674" t="s">
        <v>5463</v>
      </c>
      <c r="E6197" s="761" t="s">
        <v>5148</v>
      </c>
      <c r="F6197" s="761"/>
      <c r="G6197" s="676" t="s">
        <v>66</v>
      </c>
      <c r="H6197" s="677">
        <v>10</v>
      </c>
      <c r="I6197" s="677">
        <v>0</v>
      </c>
      <c r="J6197" s="678">
        <v>15.94</v>
      </c>
      <c r="K6197" s="678">
        <v>159.4</v>
      </c>
    </row>
    <row r="6198" spans="1:11" ht="26.1" customHeight="1" x14ac:dyDescent="0.2">
      <c r="A6198" s="674" t="s">
        <v>3706</v>
      </c>
      <c r="B6198" s="675" t="s">
        <v>565</v>
      </c>
      <c r="C6198" s="674" t="s">
        <v>24</v>
      </c>
      <c r="D6198" s="674" t="s">
        <v>566</v>
      </c>
      <c r="E6198" s="761" t="s">
        <v>4054</v>
      </c>
      <c r="F6198" s="761"/>
      <c r="G6198" s="676" t="s">
        <v>52</v>
      </c>
      <c r="H6198" s="677">
        <v>1.73</v>
      </c>
      <c r="I6198" s="677">
        <v>0</v>
      </c>
      <c r="J6198" s="678">
        <v>36.74</v>
      </c>
      <c r="K6198" s="678">
        <v>63.56</v>
      </c>
    </row>
    <row r="6199" spans="1:11" ht="51.95" customHeight="1" x14ac:dyDescent="0.2">
      <c r="A6199" s="674" t="s">
        <v>3706</v>
      </c>
      <c r="B6199" s="675" t="s">
        <v>5464</v>
      </c>
      <c r="C6199" s="674" t="s">
        <v>42</v>
      </c>
      <c r="D6199" s="674" t="s">
        <v>5465</v>
      </c>
      <c r="E6199" s="761" t="s">
        <v>3705</v>
      </c>
      <c r="F6199" s="761"/>
      <c r="G6199" s="676" t="s">
        <v>66</v>
      </c>
      <c r="H6199" s="677">
        <v>1</v>
      </c>
      <c r="I6199" s="677">
        <v>0</v>
      </c>
      <c r="J6199" s="678">
        <v>223.97</v>
      </c>
      <c r="K6199" s="678">
        <v>223.97</v>
      </c>
    </row>
    <row r="6200" spans="1:11" ht="39" customHeight="1" x14ac:dyDescent="0.2">
      <c r="A6200" s="674" t="s">
        <v>3706</v>
      </c>
      <c r="B6200" s="675" t="s">
        <v>5466</v>
      </c>
      <c r="C6200" s="674" t="s">
        <v>24</v>
      </c>
      <c r="D6200" s="674" t="s">
        <v>5467</v>
      </c>
      <c r="E6200" s="761" t="s">
        <v>3889</v>
      </c>
      <c r="F6200" s="761"/>
      <c r="G6200" s="676" t="s">
        <v>52</v>
      </c>
      <c r="H6200" s="677">
        <v>6.75</v>
      </c>
      <c r="I6200" s="677">
        <v>0</v>
      </c>
      <c r="J6200" s="678">
        <v>368.86</v>
      </c>
      <c r="K6200" s="678">
        <v>2489.8000000000002</v>
      </c>
    </row>
    <row r="6201" spans="1:11" ht="39" customHeight="1" x14ac:dyDescent="0.2">
      <c r="A6201" s="674" t="s">
        <v>3706</v>
      </c>
      <c r="B6201" s="675" t="s">
        <v>5468</v>
      </c>
      <c r="C6201" s="674" t="s">
        <v>42</v>
      </c>
      <c r="D6201" s="674" t="s">
        <v>5469</v>
      </c>
      <c r="E6201" s="761" t="s">
        <v>3705</v>
      </c>
      <c r="F6201" s="761"/>
      <c r="G6201" s="676" t="s">
        <v>52</v>
      </c>
      <c r="H6201" s="677">
        <v>4.6900000000000004</v>
      </c>
      <c r="I6201" s="677">
        <v>0</v>
      </c>
      <c r="J6201" s="678">
        <v>30</v>
      </c>
      <c r="K6201" s="678">
        <v>140.69999999999999</v>
      </c>
    </row>
    <row r="6202" spans="1:11" ht="39" customHeight="1" x14ac:dyDescent="0.2">
      <c r="A6202" s="674" t="s">
        <v>3706</v>
      </c>
      <c r="B6202" s="675" t="s">
        <v>5470</v>
      </c>
      <c r="C6202" s="674" t="s">
        <v>24</v>
      </c>
      <c r="D6202" s="674" t="s">
        <v>5471</v>
      </c>
      <c r="E6202" s="761" t="s">
        <v>3889</v>
      </c>
      <c r="F6202" s="761"/>
      <c r="G6202" s="676" t="s">
        <v>52</v>
      </c>
      <c r="H6202" s="677">
        <v>10.92</v>
      </c>
      <c r="I6202" s="677">
        <v>0</v>
      </c>
      <c r="J6202" s="678">
        <v>202.6</v>
      </c>
      <c r="K6202" s="678">
        <v>2212.39</v>
      </c>
    </row>
    <row r="6203" spans="1:11" ht="26.1" customHeight="1" x14ac:dyDescent="0.2">
      <c r="A6203" s="674" t="s">
        <v>3706</v>
      </c>
      <c r="B6203" s="675" t="s">
        <v>462</v>
      </c>
      <c r="C6203" s="674" t="s">
        <v>24</v>
      </c>
      <c r="D6203" s="674" t="s">
        <v>463</v>
      </c>
      <c r="E6203" s="761" t="s">
        <v>3856</v>
      </c>
      <c r="F6203" s="761"/>
      <c r="G6203" s="676" t="s">
        <v>52</v>
      </c>
      <c r="H6203" s="677">
        <v>7</v>
      </c>
      <c r="I6203" s="677">
        <v>0</v>
      </c>
      <c r="J6203" s="678">
        <v>68.290000000000006</v>
      </c>
      <c r="K6203" s="678">
        <v>478.03</v>
      </c>
    </row>
    <row r="6204" spans="1:11" ht="26.1" customHeight="1" x14ac:dyDescent="0.2">
      <c r="A6204" s="674" t="s">
        <v>3706</v>
      </c>
      <c r="B6204" s="675" t="s">
        <v>5472</v>
      </c>
      <c r="C6204" s="674" t="s">
        <v>24</v>
      </c>
      <c r="D6204" s="674" t="s">
        <v>5473</v>
      </c>
      <c r="E6204" s="761" t="s">
        <v>4054</v>
      </c>
      <c r="F6204" s="761"/>
      <c r="G6204" s="676" t="s">
        <v>52</v>
      </c>
      <c r="H6204" s="677">
        <v>16</v>
      </c>
      <c r="I6204" s="677">
        <v>0</v>
      </c>
      <c r="J6204" s="678">
        <v>50.25</v>
      </c>
      <c r="K6204" s="678">
        <v>804</v>
      </c>
    </row>
    <row r="6205" spans="1:11" ht="26.1" customHeight="1" x14ac:dyDescent="0.2">
      <c r="A6205" s="674" t="s">
        <v>3706</v>
      </c>
      <c r="B6205" s="675" t="s">
        <v>5474</v>
      </c>
      <c r="C6205" s="674" t="s">
        <v>3826</v>
      </c>
      <c r="D6205" s="674" t="s">
        <v>5475</v>
      </c>
      <c r="E6205" s="761" t="s">
        <v>5476</v>
      </c>
      <c r="F6205" s="761"/>
      <c r="G6205" s="676" t="s">
        <v>1125</v>
      </c>
      <c r="H6205" s="677">
        <v>2</v>
      </c>
      <c r="I6205" s="677">
        <v>0</v>
      </c>
      <c r="J6205" s="678">
        <v>109.52</v>
      </c>
      <c r="K6205" s="678">
        <v>219.04</v>
      </c>
    </row>
    <row r="6206" spans="1:11" ht="39" customHeight="1" x14ac:dyDescent="0.2">
      <c r="A6206" s="674" t="s">
        <v>3706</v>
      </c>
      <c r="B6206" s="675" t="s">
        <v>5477</v>
      </c>
      <c r="C6206" s="674" t="s">
        <v>42</v>
      </c>
      <c r="D6206" s="674" t="s">
        <v>5478</v>
      </c>
      <c r="E6206" s="761" t="s">
        <v>3881</v>
      </c>
      <c r="F6206" s="761"/>
      <c r="G6206" s="676" t="s">
        <v>66</v>
      </c>
      <c r="H6206" s="677">
        <v>2</v>
      </c>
      <c r="I6206" s="677">
        <v>0</v>
      </c>
      <c r="J6206" s="678">
        <v>150.31</v>
      </c>
      <c r="K6206" s="678">
        <v>300.62</v>
      </c>
    </row>
    <row r="6207" spans="1:11" ht="51.95" customHeight="1" x14ac:dyDescent="0.2">
      <c r="A6207" s="674" t="s">
        <v>3706</v>
      </c>
      <c r="B6207" s="675" t="s">
        <v>5479</v>
      </c>
      <c r="C6207" s="674" t="s">
        <v>24</v>
      </c>
      <c r="D6207" s="674" t="s">
        <v>5480</v>
      </c>
      <c r="E6207" s="761" t="s">
        <v>4197</v>
      </c>
      <c r="F6207" s="761"/>
      <c r="G6207" s="676" t="s">
        <v>52</v>
      </c>
      <c r="H6207" s="677">
        <v>6.2949999999999999</v>
      </c>
      <c r="I6207" s="677">
        <v>0</v>
      </c>
      <c r="J6207" s="678">
        <v>30.49</v>
      </c>
      <c r="K6207" s="678">
        <v>191.93</v>
      </c>
    </row>
    <row r="6208" spans="1:11" ht="39" customHeight="1" x14ac:dyDescent="0.2">
      <c r="A6208" s="674" t="s">
        <v>3706</v>
      </c>
      <c r="B6208" s="675" t="s">
        <v>5481</v>
      </c>
      <c r="C6208" s="674" t="s">
        <v>24</v>
      </c>
      <c r="D6208" s="674" t="s">
        <v>5482</v>
      </c>
      <c r="E6208" s="761" t="s">
        <v>5148</v>
      </c>
      <c r="F6208" s="761"/>
      <c r="G6208" s="676" t="s">
        <v>48</v>
      </c>
      <c r="H6208" s="677">
        <v>4</v>
      </c>
      <c r="I6208" s="677">
        <v>0</v>
      </c>
      <c r="J6208" s="678">
        <v>39.15</v>
      </c>
      <c r="K6208" s="678">
        <v>156.6</v>
      </c>
    </row>
    <row r="6209" spans="1:11" ht="39" customHeight="1" x14ac:dyDescent="0.2">
      <c r="A6209" s="674" t="s">
        <v>3706</v>
      </c>
      <c r="B6209" s="675" t="s">
        <v>5483</v>
      </c>
      <c r="C6209" s="674" t="s">
        <v>24</v>
      </c>
      <c r="D6209" s="674" t="s">
        <v>5484</v>
      </c>
      <c r="E6209" s="761" t="s">
        <v>3889</v>
      </c>
      <c r="F6209" s="761"/>
      <c r="G6209" s="676" t="s">
        <v>56</v>
      </c>
      <c r="H6209" s="677">
        <v>0.20250000000000001</v>
      </c>
      <c r="I6209" s="677">
        <v>0</v>
      </c>
      <c r="J6209" s="678">
        <v>218.54</v>
      </c>
      <c r="K6209" s="678">
        <v>44.25</v>
      </c>
    </row>
    <row r="6210" spans="1:11" ht="39" customHeight="1" x14ac:dyDescent="0.2">
      <c r="A6210" s="674" t="s">
        <v>3706</v>
      </c>
      <c r="B6210" s="675" t="s">
        <v>1949</v>
      </c>
      <c r="C6210" s="674" t="s">
        <v>24</v>
      </c>
      <c r="D6210" s="674" t="s">
        <v>1950</v>
      </c>
      <c r="E6210" s="761" t="s">
        <v>5148</v>
      </c>
      <c r="F6210" s="761"/>
      <c r="G6210" s="676" t="s">
        <v>48</v>
      </c>
      <c r="H6210" s="677">
        <v>25</v>
      </c>
      <c r="I6210" s="677">
        <v>0</v>
      </c>
      <c r="J6210" s="678">
        <v>12.94</v>
      </c>
      <c r="K6210" s="678">
        <v>323.5</v>
      </c>
    </row>
    <row r="6211" spans="1:11" ht="51.95" customHeight="1" x14ac:dyDescent="0.2">
      <c r="A6211" s="674" t="s">
        <v>3706</v>
      </c>
      <c r="B6211" s="675" t="s">
        <v>5485</v>
      </c>
      <c r="C6211" s="674" t="s">
        <v>24</v>
      </c>
      <c r="D6211" s="674" t="s">
        <v>5486</v>
      </c>
      <c r="E6211" s="761" t="s">
        <v>4197</v>
      </c>
      <c r="F6211" s="761"/>
      <c r="G6211" s="676" t="s">
        <v>52</v>
      </c>
      <c r="H6211" s="677">
        <v>6.2949999999999999</v>
      </c>
      <c r="I6211" s="677">
        <v>0</v>
      </c>
      <c r="J6211" s="678">
        <v>5.3</v>
      </c>
      <c r="K6211" s="678">
        <v>33.36</v>
      </c>
    </row>
    <row r="6212" spans="1:11" ht="39" customHeight="1" x14ac:dyDescent="0.2">
      <c r="A6212" s="674" t="s">
        <v>3706</v>
      </c>
      <c r="B6212" s="675" t="s">
        <v>5487</v>
      </c>
      <c r="C6212" s="674" t="s">
        <v>24</v>
      </c>
      <c r="D6212" s="674" t="s">
        <v>5488</v>
      </c>
      <c r="E6212" s="761" t="s">
        <v>4092</v>
      </c>
      <c r="F6212" s="761"/>
      <c r="G6212" s="676" t="s">
        <v>52</v>
      </c>
      <c r="H6212" s="677">
        <v>3.4049999999999998</v>
      </c>
      <c r="I6212" s="677">
        <v>0</v>
      </c>
      <c r="J6212" s="678">
        <v>65.69</v>
      </c>
      <c r="K6212" s="678">
        <v>223.67</v>
      </c>
    </row>
    <row r="6213" spans="1:11" ht="51.95" customHeight="1" x14ac:dyDescent="0.2">
      <c r="A6213" s="674" t="s">
        <v>3706</v>
      </c>
      <c r="B6213" s="675" t="s">
        <v>450</v>
      </c>
      <c r="C6213" s="674" t="s">
        <v>24</v>
      </c>
      <c r="D6213" s="674" t="s">
        <v>451</v>
      </c>
      <c r="E6213" s="761" t="s">
        <v>3889</v>
      </c>
      <c r="F6213" s="761"/>
      <c r="G6213" s="676" t="s">
        <v>336</v>
      </c>
      <c r="H6213" s="677">
        <v>149</v>
      </c>
      <c r="I6213" s="677">
        <v>0</v>
      </c>
      <c r="J6213" s="678">
        <v>14.14</v>
      </c>
      <c r="K6213" s="678">
        <v>2106.86</v>
      </c>
    </row>
    <row r="6214" spans="1:11" ht="24" customHeight="1" x14ac:dyDescent="0.2">
      <c r="A6214" s="674" t="s">
        <v>3706</v>
      </c>
      <c r="B6214" s="675" t="s">
        <v>2003</v>
      </c>
      <c r="C6214" s="674" t="s">
        <v>24</v>
      </c>
      <c r="D6214" s="674" t="s">
        <v>2004</v>
      </c>
      <c r="E6214" s="761" t="s">
        <v>3705</v>
      </c>
      <c r="F6214" s="761"/>
      <c r="G6214" s="676" t="s">
        <v>52</v>
      </c>
      <c r="H6214" s="677">
        <v>16</v>
      </c>
      <c r="I6214" s="677">
        <v>0</v>
      </c>
      <c r="J6214" s="678">
        <v>4.8099999999999996</v>
      </c>
      <c r="K6214" s="678">
        <v>76.959999999999994</v>
      </c>
    </row>
    <row r="6215" spans="1:11" ht="39" customHeight="1" x14ac:dyDescent="0.2">
      <c r="A6215" s="674" t="s">
        <v>3706</v>
      </c>
      <c r="B6215" s="675" t="s">
        <v>5489</v>
      </c>
      <c r="C6215" s="674" t="s">
        <v>24</v>
      </c>
      <c r="D6215" s="674" t="s">
        <v>5490</v>
      </c>
      <c r="E6215" s="761" t="s">
        <v>5148</v>
      </c>
      <c r="F6215" s="761"/>
      <c r="G6215" s="676" t="s">
        <v>66</v>
      </c>
      <c r="H6215" s="677">
        <v>5</v>
      </c>
      <c r="I6215" s="677">
        <v>0</v>
      </c>
      <c r="J6215" s="678">
        <v>24.89</v>
      </c>
      <c r="K6215" s="678">
        <v>124.45</v>
      </c>
    </row>
    <row r="6216" spans="1:11" ht="39" customHeight="1" x14ac:dyDescent="0.2">
      <c r="A6216" s="674" t="s">
        <v>3706</v>
      </c>
      <c r="B6216" s="675" t="s">
        <v>834</v>
      </c>
      <c r="C6216" s="674" t="s">
        <v>24</v>
      </c>
      <c r="D6216" s="674" t="s">
        <v>835</v>
      </c>
      <c r="E6216" s="761" t="s">
        <v>3889</v>
      </c>
      <c r="F6216" s="761"/>
      <c r="G6216" s="676" t="s">
        <v>336</v>
      </c>
      <c r="H6216" s="677">
        <v>162</v>
      </c>
      <c r="I6216" s="677">
        <v>0</v>
      </c>
      <c r="J6216" s="678">
        <v>12.58</v>
      </c>
      <c r="K6216" s="678">
        <v>2037.96</v>
      </c>
    </row>
    <row r="6217" spans="1:11" ht="26.1" customHeight="1" x14ac:dyDescent="0.2">
      <c r="A6217" s="674" t="s">
        <v>3706</v>
      </c>
      <c r="B6217" s="675" t="s">
        <v>5491</v>
      </c>
      <c r="C6217" s="674" t="s">
        <v>24</v>
      </c>
      <c r="D6217" s="674" t="s">
        <v>5492</v>
      </c>
      <c r="E6217" s="761" t="s">
        <v>5148</v>
      </c>
      <c r="F6217" s="761"/>
      <c r="G6217" s="676" t="s">
        <v>66</v>
      </c>
      <c r="H6217" s="677">
        <v>2</v>
      </c>
      <c r="I6217" s="677">
        <v>0</v>
      </c>
      <c r="J6217" s="678">
        <v>16.670000000000002</v>
      </c>
      <c r="K6217" s="678">
        <v>33.340000000000003</v>
      </c>
    </row>
    <row r="6218" spans="1:11" ht="78" customHeight="1" x14ac:dyDescent="0.2">
      <c r="A6218" s="674" t="s">
        <v>3706</v>
      </c>
      <c r="B6218" s="675" t="s">
        <v>5493</v>
      </c>
      <c r="C6218" s="674" t="s">
        <v>42</v>
      </c>
      <c r="D6218" s="674" t="s">
        <v>5494</v>
      </c>
      <c r="E6218" s="761" t="s">
        <v>3705</v>
      </c>
      <c r="F6218" s="761"/>
      <c r="G6218" s="676" t="s">
        <v>52</v>
      </c>
      <c r="H6218" s="677">
        <v>4.9050000000000002</v>
      </c>
      <c r="I6218" s="677">
        <v>0</v>
      </c>
      <c r="J6218" s="678">
        <v>118.65</v>
      </c>
      <c r="K6218" s="678">
        <v>581.97</v>
      </c>
    </row>
    <row r="6219" spans="1:11" ht="39" customHeight="1" x14ac:dyDescent="0.2">
      <c r="A6219" s="674" t="s">
        <v>3706</v>
      </c>
      <c r="B6219" s="675" t="s">
        <v>5328</v>
      </c>
      <c r="C6219" s="674" t="s">
        <v>24</v>
      </c>
      <c r="D6219" s="674" t="s">
        <v>5329</v>
      </c>
      <c r="E6219" s="761" t="s">
        <v>5148</v>
      </c>
      <c r="F6219" s="761"/>
      <c r="G6219" s="676" t="s">
        <v>66</v>
      </c>
      <c r="H6219" s="677">
        <v>6</v>
      </c>
      <c r="I6219" s="677">
        <v>0</v>
      </c>
      <c r="J6219" s="678">
        <v>10.95</v>
      </c>
      <c r="K6219" s="678">
        <v>65.7</v>
      </c>
    </row>
    <row r="6220" spans="1:11" ht="39" customHeight="1" x14ac:dyDescent="0.2">
      <c r="A6220" s="674" t="s">
        <v>3706</v>
      </c>
      <c r="B6220" s="675" t="s">
        <v>357</v>
      </c>
      <c r="C6220" s="674" t="s">
        <v>24</v>
      </c>
      <c r="D6220" s="674" t="s">
        <v>358</v>
      </c>
      <c r="E6220" s="761" t="s">
        <v>3889</v>
      </c>
      <c r="F6220" s="761"/>
      <c r="G6220" s="676" t="s">
        <v>56</v>
      </c>
      <c r="H6220" s="677">
        <v>4.79</v>
      </c>
      <c r="I6220" s="677">
        <v>0</v>
      </c>
      <c r="J6220" s="678">
        <v>497.61</v>
      </c>
      <c r="K6220" s="678">
        <v>2383.5500000000002</v>
      </c>
    </row>
    <row r="6221" spans="1:11" ht="26.1" customHeight="1" x14ac:dyDescent="0.2">
      <c r="A6221" s="674" t="s">
        <v>3706</v>
      </c>
      <c r="B6221" s="675" t="s">
        <v>5495</v>
      </c>
      <c r="C6221" s="674" t="s">
        <v>24</v>
      </c>
      <c r="D6221" s="674" t="s">
        <v>5496</v>
      </c>
      <c r="E6221" s="761" t="s">
        <v>5148</v>
      </c>
      <c r="F6221" s="761"/>
      <c r="G6221" s="676" t="s">
        <v>66</v>
      </c>
      <c r="H6221" s="677">
        <v>2</v>
      </c>
      <c r="I6221" s="677">
        <v>0</v>
      </c>
      <c r="J6221" s="678">
        <v>77.31</v>
      </c>
      <c r="K6221" s="678">
        <v>154.62</v>
      </c>
    </row>
    <row r="6222" spans="1:11" ht="26.1" customHeight="1" x14ac:dyDescent="0.2">
      <c r="A6222" s="674" t="s">
        <v>3706</v>
      </c>
      <c r="B6222" s="675" t="s">
        <v>5497</v>
      </c>
      <c r="C6222" s="674" t="s">
        <v>24</v>
      </c>
      <c r="D6222" s="674" t="s">
        <v>5498</v>
      </c>
      <c r="E6222" s="761" t="s">
        <v>5148</v>
      </c>
      <c r="F6222" s="761"/>
      <c r="G6222" s="676" t="s">
        <v>66</v>
      </c>
      <c r="H6222" s="677">
        <v>2</v>
      </c>
      <c r="I6222" s="677">
        <v>0</v>
      </c>
      <c r="J6222" s="678">
        <v>22.5</v>
      </c>
      <c r="K6222" s="678">
        <v>45</v>
      </c>
    </row>
    <row r="6223" spans="1:11" ht="39" customHeight="1" x14ac:dyDescent="0.2">
      <c r="A6223" s="674" t="s">
        <v>3706</v>
      </c>
      <c r="B6223" s="675" t="s">
        <v>5499</v>
      </c>
      <c r="C6223" s="674" t="s">
        <v>24</v>
      </c>
      <c r="D6223" s="674" t="s">
        <v>5500</v>
      </c>
      <c r="E6223" s="761" t="s">
        <v>3881</v>
      </c>
      <c r="F6223" s="761"/>
      <c r="G6223" s="676" t="s">
        <v>66</v>
      </c>
      <c r="H6223" s="677">
        <v>1</v>
      </c>
      <c r="I6223" s="677">
        <v>0</v>
      </c>
      <c r="J6223" s="678">
        <v>55.07</v>
      </c>
      <c r="K6223" s="678">
        <v>55.07</v>
      </c>
    </row>
    <row r="6224" spans="1:11" ht="51.95" customHeight="1" x14ac:dyDescent="0.2">
      <c r="A6224" s="674" t="s">
        <v>3706</v>
      </c>
      <c r="B6224" s="675" t="s">
        <v>5501</v>
      </c>
      <c r="C6224" s="674" t="s">
        <v>24</v>
      </c>
      <c r="D6224" s="674" t="s">
        <v>5502</v>
      </c>
      <c r="E6224" s="761" t="s">
        <v>3889</v>
      </c>
      <c r="F6224" s="761"/>
      <c r="G6224" s="676" t="s">
        <v>336</v>
      </c>
      <c r="H6224" s="677">
        <v>37.5</v>
      </c>
      <c r="I6224" s="677">
        <v>0</v>
      </c>
      <c r="J6224" s="678">
        <v>11.62</v>
      </c>
      <c r="K6224" s="678">
        <v>435.75</v>
      </c>
    </row>
    <row r="6225" spans="1:11" ht="26.1" customHeight="1" x14ac:dyDescent="0.2">
      <c r="A6225" s="674" t="s">
        <v>3706</v>
      </c>
      <c r="B6225" s="675" t="s">
        <v>462</v>
      </c>
      <c r="C6225" s="674" t="s">
        <v>24</v>
      </c>
      <c r="D6225" s="674" t="s">
        <v>463</v>
      </c>
      <c r="E6225" s="761" t="s">
        <v>3856</v>
      </c>
      <c r="F6225" s="761"/>
      <c r="G6225" s="676" t="s">
        <v>52</v>
      </c>
      <c r="H6225" s="677">
        <v>20.324999999999999</v>
      </c>
      <c r="I6225" s="677">
        <v>0</v>
      </c>
      <c r="J6225" s="678">
        <v>68.290000000000006</v>
      </c>
      <c r="K6225" s="678">
        <v>1387.99</v>
      </c>
    </row>
    <row r="6226" spans="1:11" ht="51.95" customHeight="1" x14ac:dyDescent="0.2">
      <c r="A6226" s="674" t="s">
        <v>3706</v>
      </c>
      <c r="B6226" s="675" t="s">
        <v>5503</v>
      </c>
      <c r="C6226" s="674" t="s">
        <v>24</v>
      </c>
      <c r="D6226" s="674" t="s">
        <v>5504</v>
      </c>
      <c r="E6226" s="761" t="s">
        <v>3821</v>
      </c>
      <c r="F6226" s="761"/>
      <c r="G6226" s="676" t="s">
        <v>52</v>
      </c>
      <c r="H6226" s="677">
        <v>1.73</v>
      </c>
      <c r="I6226" s="677">
        <v>0</v>
      </c>
      <c r="J6226" s="678">
        <v>112.09</v>
      </c>
      <c r="K6226" s="678">
        <v>193.91</v>
      </c>
    </row>
    <row r="6227" spans="1:11" ht="26.1" customHeight="1" x14ac:dyDescent="0.2">
      <c r="A6227" s="674" t="s">
        <v>3706</v>
      </c>
      <c r="B6227" s="675" t="s">
        <v>5505</v>
      </c>
      <c r="C6227" s="674" t="s">
        <v>24</v>
      </c>
      <c r="D6227" s="674" t="s">
        <v>5506</v>
      </c>
      <c r="E6227" s="761" t="s">
        <v>5148</v>
      </c>
      <c r="F6227" s="761"/>
      <c r="G6227" s="676" t="s">
        <v>66</v>
      </c>
      <c r="H6227" s="677">
        <v>2</v>
      </c>
      <c r="I6227" s="677">
        <v>0</v>
      </c>
      <c r="J6227" s="678">
        <v>73.36</v>
      </c>
      <c r="K6227" s="678">
        <v>146.72</v>
      </c>
    </row>
    <row r="6228" spans="1:11" ht="39" customHeight="1" x14ac:dyDescent="0.2">
      <c r="A6228" s="674" t="s">
        <v>3706</v>
      </c>
      <c r="B6228" s="675" t="s">
        <v>5507</v>
      </c>
      <c r="C6228" s="674" t="s">
        <v>24</v>
      </c>
      <c r="D6228" s="674" t="s">
        <v>5508</v>
      </c>
      <c r="E6228" s="761" t="s">
        <v>3889</v>
      </c>
      <c r="F6228" s="761"/>
      <c r="G6228" s="676" t="s">
        <v>52</v>
      </c>
      <c r="H6228" s="677">
        <v>10.7</v>
      </c>
      <c r="I6228" s="677">
        <v>0</v>
      </c>
      <c r="J6228" s="678">
        <v>70.180000000000007</v>
      </c>
      <c r="K6228" s="678">
        <v>750.92</v>
      </c>
    </row>
    <row r="6229" spans="1:11" ht="26.1" customHeight="1" x14ac:dyDescent="0.2">
      <c r="A6229" s="674" t="s">
        <v>3706</v>
      </c>
      <c r="B6229" s="675" t="s">
        <v>5509</v>
      </c>
      <c r="C6229" s="674" t="s">
        <v>3826</v>
      </c>
      <c r="D6229" s="674" t="s">
        <v>5510</v>
      </c>
      <c r="E6229" s="761" t="s">
        <v>5511</v>
      </c>
      <c r="F6229" s="761"/>
      <c r="G6229" s="676" t="s">
        <v>5512</v>
      </c>
      <c r="H6229" s="677">
        <v>1</v>
      </c>
      <c r="I6229" s="677">
        <v>0</v>
      </c>
      <c r="J6229" s="678">
        <v>113.95</v>
      </c>
      <c r="K6229" s="678">
        <v>113.95</v>
      </c>
    </row>
    <row r="6230" spans="1:11" ht="26.1" customHeight="1" x14ac:dyDescent="0.2">
      <c r="A6230" s="674" t="s">
        <v>3706</v>
      </c>
      <c r="B6230" s="675" t="s">
        <v>5513</v>
      </c>
      <c r="C6230" s="674" t="s">
        <v>104</v>
      </c>
      <c r="D6230" s="674" t="s">
        <v>5514</v>
      </c>
      <c r="E6230" s="761" t="s">
        <v>5515</v>
      </c>
      <c r="F6230" s="761"/>
      <c r="G6230" s="676" t="s">
        <v>66</v>
      </c>
      <c r="H6230" s="677">
        <v>4</v>
      </c>
      <c r="I6230" s="677">
        <v>0</v>
      </c>
      <c r="J6230" s="678">
        <v>32.090000000000003</v>
      </c>
      <c r="K6230" s="678">
        <v>128.36000000000001</v>
      </c>
    </row>
    <row r="6231" spans="1:11" ht="65.099999999999994" customHeight="1" x14ac:dyDescent="0.2">
      <c r="A6231" s="674" t="s">
        <v>3706</v>
      </c>
      <c r="B6231" s="675" t="s">
        <v>5516</v>
      </c>
      <c r="C6231" s="674" t="s">
        <v>24</v>
      </c>
      <c r="D6231" s="674" t="s">
        <v>5517</v>
      </c>
      <c r="E6231" s="761" t="s">
        <v>3850</v>
      </c>
      <c r="F6231" s="761"/>
      <c r="G6231" s="676" t="s">
        <v>66</v>
      </c>
      <c r="H6231" s="677">
        <v>1</v>
      </c>
      <c r="I6231" s="677">
        <v>0</v>
      </c>
      <c r="J6231" s="678">
        <v>1269.74</v>
      </c>
      <c r="K6231" s="678">
        <v>1269.74</v>
      </c>
    </row>
    <row r="6232" spans="1:11" ht="39" customHeight="1" x14ac:dyDescent="0.2">
      <c r="A6232" s="674" t="s">
        <v>3706</v>
      </c>
      <c r="B6232" s="675" t="s">
        <v>5518</v>
      </c>
      <c r="C6232" s="674" t="s">
        <v>3826</v>
      </c>
      <c r="D6232" s="674" t="s">
        <v>5519</v>
      </c>
      <c r="E6232" s="761" t="s">
        <v>5511</v>
      </c>
      <c r="F6232" s="761"/>
      <c r="G6232" s="676" t="s">
        <v>1125</v>
      </c>
      <c r="H6232" s="677">
        <v>1</v>
      </c>
      <c r="I6232" s="677">
        <v>0</v>
      </c>
      <c r="J6232" s="678">
        <v>94.28</v>
      </c>
      <c r="K6232" s="678">
        <v>94.28</v>
      </c>
    </row>
    <row r="6233" spans="1:11" ht="51.95" customHeight="1" x14ac:dyDescent="0.2">
      <c r="A6233" s="674" t="s">
        <v>3706</v>
      </c>
      <c r="B6233" s="675" t="s">
        <v>5520</v>
      </c>
      <c r="C6233" s="674" t="s">
        <v>42</v>
      </c>
      <c r="D6233" s="674" t="s">
        <v>5521</v>
      </c>
      <c r="E6233" s="761" t="s">
        <v>3881</v>
      </c>
      <c r="F6233" s="761"/>
      <c r="G6233" s="676" t="s">
        <v>66</v>
      </c>
      <c r="H6233" s="677">
        <v>1</v>
      </c>
      <c r="I6233" s="677">
        <v>0</v>
      </c>
      <c r="J6233" s="678">
        <v>464.72</v>
      </c>
      <c r="K6233" s="678">
        <v>464.72</v>
      </c>
    </row>
    <row r="6234" spans="1:11" ht="51.95" customHeight="1" x14ac:dyDescent="0.2">
      <c r="A6234" s="674" t="s">
        <v>3706</v>
      </c>
      <c r="B6234" s="675" t="s">
        <v>5522</v>
      </c>
      <c r="C6234" s="674" t="s">
        <v>24</v>
      </c>
      <c r="D6234" s="674" t="s">
        <v>5523</v>
      </c>
      <c r="E6234" s="761" t="s">
        <v>3881</v>
      </c>
      <c r="F6234" s="761"/>
      <c r="G6234" s="676" t="s">
        <v>66</v>
      </c>
      <c r="H6234" s="677">
        <v>1</v>
      </c>
      <c r="I6234" s="677">
        <v>0</v>
      </c>
      <c r="J6234" s="678">
        <v>686.38</v>
      </c>
      <c r="K6234" s="678">
        <v>686.38</v>
      </c>
    </row>
    <row r="6235" spans="1:11" ht="39" customHeight="1" x14ac:dyDescent="0.2">
      <c r="A6235" s="674" t="s">
        <v>3706</v>
      </c>
      <c r="B6235" s="675" t="s">
        <v>5524</v>
      </c>
      <c r="C6235" s="674" t="s">
        <v>24</v>
      </c>
      <c r="D6235" s="674" t="s">
        <v>5525</v>
      </c>
      <c r="E6235" s="761" t="s">
        <v>5148</v>
      </c>
      <c r="F6235" s="761"/>
      <c r="G6235" s="676" t="s">
        <v>48</v>
      </c>
      <c r="H6235" s="677">
        <v>15</v>
      </c>
      <c r="I6235" s="677">
        <v>0</v>
      </c>
      <c r="J6235" s="678">
        <v>16.68</v>
      </c>
      <c r="K6235" s="678">
        <v>250.2</v>
      </c>
    </row>
    <row r="6236" spans="1:11" ht="90.95" customHeight="1" x14ac:dyDescent="0.2">
      <c r="A6236" s="674" t="s">
        <v>3706</v>
      </c>
      <c r="B6236" s="675" t="s">
        <v>5526</v>
      </c>
      <c r="C6236" s="674" t="s">
        <v>42</v>
      </c>
      <c r="D6236" s="674" t="s">
        <v>5527</v>
      </c>
      <c r="E6236" s="761" t="s">
        <v>4092</v>
      </c>
      <c r="F6236" s="761"/>
      <c r="G6236" s="676" t="s">
        <v>52</v>
      </c>
      <c r="H6236" s="677">
        <v>6.2949999999999999</v>
      </c>
      <c r="I6236" s="677">
        <v>0</v>
      </c>
      <c r="J6236" s="678">
        <v>91.9</v>
      </c>
      <c r="K6236" s="678">
        <v>578.51</v>
      </c>
    </row>
    <row r="6237" spans="1:11" ht="39" customHeight="1" x14ac:dyDescent="0.2">
      <c r="A6237" s="674" t="s">
        <v>3706</v>
      </c>
      <c r="B6237" s="675" t="s">
        <v>5528</v>
      </c>
      <c r="C6237" s="674" t="s">
        <v>42</v>
      </c>
      <c r="D6237" s="674" t="s">
        <v>5529</v>
      </c>
      <c r="E6237" s="761" t="s">
        <v>3850</v>
      </c>
      <c r="F6237" s="761"/>
      <c r="G6237" s="676" t="s">
        <v>66</v>
      </c>
      <c r="H6237" s="677">
        <v>1</v>
      </c>
      <c r="I6237" s="677">
        <v>0</v>
      </c>
      <c r="J6237" s="678">
        <v>1819.84</v>
      </c>
      <c r="K6237" s="678">
        <v>1819.84</v>
      </c>
    </row>
    <row r="6238" spans="1:11" ht="51.95" customHeight="1" x14ac:dyDescent="0.2">
      <c r="A6238" s="674" t="s">
        <v>3706</v>
      </c>
      <c r="B6238" s="675" t="s">
        <v>5530</v>
      </c>
      <c r="C6238" s="674" t="s">
        <v>24</v>
      </c>
      <c r="D6238" s="674" t="s">
        <v>5531</v>
      </c>
      <c r="E6238" s="761" t="s">
        <v>5148</v>
      </c>
      <c r="F6238" s="761"/>
      <c r="G6238" s="676" t="s">
        <v>66</v>
      </c>
      <c r="H6238" s="677">
        <v>1</v>
      </c>
      <c r="I6238" s="677">
        <v>0</v>
      </c>
      <c r="J6238" s="678">
        <v>486.4</v>
      </c>
      <c r="K6238" s="678">
        <v>486.4</v>
      </c>
    </row>
    <row r="6239" spans="1:11" ht="51.95" customHeight="1" x14ac:dyDescent="0.2">
      <c r="A6239" s="674" t="s">
        <v>3706</v>
      </c>
      <c r="B6239" s="675" t="s">
        <v>5532</v>
      </c>
      <c r="C6239" s="674" t="s">
        <v>42</v>
      </c>
      <c r="D6239" s="674" t="s">
        <v>5533</v>
      </c>
      <c r="E6239" s="761" t="s">
        <v>5148</v>
      </c>
      <c r="F6239" s="761"/>
      <c r="G6239" s="676" t="s">
        <v>66</v>
      </c>
      <c r="H6239" s="677">
        <v>3</v>
      </c>
      <c r="I6239" s="677">
        <v>0</v>
      </c>
      <c r="J6239" s="678">
        <v>117.33</v>
      </c>
      <c r="K6239" s="678">
        <v>351.99</v>
      </c>
    </row>
    <row r="6240" spans="1:11" ht="78" customHeight="1" x14ac:dyDescent="0.2">
      <c r="A6240" s="674" t="s">
        <v>3706</v>
      </c>
      <c r="B6240" s="675" t="s">
        <v>5534</v>
      </c>
      <c r="C6240" s="674" t="s">
        <v>24</v>
      </c>
      <c r="D6240" s="674" t="s">
        <v>5535</v>
      </c>
      <c r="E6240" s="761" t="s">
        <v>3850</v>
      </c>
      <c r="F6240" s="761"/>
      <c r="G6240" s="676" t="s">
        <v>52</v>
      </c>
      <c r="H6240" s="677">
        <v>7.0049999999999999</v>
      </c>
      <c r="I6240" s="677">
        <v>0</v>
      </c>
      <c r="J6240" s="678">
        <v>679.85</v>
      </c>
      <c r="K6240" s="678">
        <v>4762.34</v>
      </c>
    </row>
    <row r="6241" spans="1:11" ht="51.95" customHeight="1" x14ac:dyDescent="0.2">
      <c r="A6241" s="674" t="s">
        <v>3706</v>
      </c>
      <c r="B6241" s="675" t="s">
        <v>353</v>
      </c>
      <c r="C6241" s="674" t="s">
        <v>24</v>
      </c>
      <c r="D6241" s="674" t="s">
        <v>354</v>
      </c>
      <c r="E6241" s="761" t="s">
        <v>3889</v>
      </c>
      <c r="F6241" s="761"/>
      <c r="G6241" s="676" t="s">
        <v>336</v>
      </c>
      <c r="H6241" s="677">
        <v>10</v>
      </c>
      <c r="I6241" s="677">
        <v>0</v>
      </c>
      <c r="J6241" s="678">
        <v>16.48</v>
      </c>
      <c r="K6241" s="678">
        <v>164.8</v>
      </c>
    </row>
    <row r="6242" spans="1:11" ht="51.95" customHeight="1" x14ac:dyDescent="0.2">
      <c r="A6242" s="674" t="s">
        <v>3706</v>
      </c>
      <c r="B6242" s="675" t="s">
        <v>5536</v>
      </c>
      <c r="C6242" s="674" t="s">
        <v>24</v>
      </c>
      <c r="D6242" s="674" t="s">
        <v>5537</v>
      </c>
      <c r="E6242" s="761" t="s">
        <v>3881</v>
      </c>
      <c r="F6242" s="761"/>
      <c r="G6242" s="676" t="s">
        <v>66</v>
      </c>
      <c r="H6242" s="677">
        <v>1</v>
      </c>
      <c r="I6242" s="677">
        <v>0</v>
      </c>
      <c r="J6242" s="678">
        <v>55.05</v>
      </c>
      <c r="K6242" s="678">
        <v>55.05</v>
      </c>
    </row>
    <row r="6243" spans="1:11" ht="51.95" customHeight="1" x14ac:dyDescent="0.2">
      <c r="A6243" s="674" t="s">
        <v>3706</v>
      </c>
      <c r="B6243" s="675" t="s">
        <v>447</v>
      </c>
      <c r="C6243" s="674" t="s">
        <v>24</v>
      </c>
      <c r="D6243" s="674" t="s">
        <v>448</v>
      </c>
      <c r="E6243" s="761" t="s">
        <v>3889</v>
      </c>
      <c r="F6243" s="761"/>
      <c r="G6243" s="676" t="s">
        <v>336</v>
      </c>
      <c r="H6243" s="677">
        <v>93</v>
      </c>
      <c r="I6243" s="677">
        <v>0</v>
      </c>
      <c r="J6243" s="678">
        <v>21.49</v>
      </c>
      <c r="K6243" s="678">
        <v>1998.57</v>
      </c>
    </row>
    <row r="6244" spans="1:11" ht="26.1" customHeight="1" x14ac:dyDescent="0.2">
      <c r="A6244" s="674" t="s">
        <v>3706</v>
      </c>
      <c r="B6244" s="675" t="s">
        <v>5538</v>
      </c>
      <c r="C6244" s="674" t="s">
        <v>3826</v>
      </c>
      <c r="D6244" s="674" t="s">
        <v>5539</v>
      </c>
      <c r="E6244" s="761" t="s">
        <v>5540</v>
      </c>
      <c r="F6244" s="761"/>
      <c r="G6244" s="676" t="s">
        <v>1125</v>
      </c>
      <c r="H6244" s="677">
        <v>6</v>
      </c>
      <c r="I6244" s="677">
        <v>0</v>
      </c>
      <c r="J6244" s="678">
        <v>4.24</v>
      </c>
      <c r="K6244" s="678">
        <v>25.44</v>
      </c>
    </row>
    <row r="6245" spans="1:11" ht="51.95" customHeight="1" x14ac:dyDescent="0.2">
      <c r="A6245" s="674" t="s">
        <v>3706</v>
      </c>
      <c r="B6245" s="675" t="s">
        <v>350</v>
      </c>
      <c r="C6245" s="674" t="s">
        <v>24</v>
      </c>
      <c r="D6245" s="674" t="s">
        <v>351</v>
      </c>
      <c r="E6245" s="761" t="s">
        <v>3889</v>
      </c>
      <c r="F6245" s="761"/>
      <c r="G6245" s="676" t="s">
        <v>52</v>
      </c>
      <c r="H6245" s="677">
        <v>29.1</v>
      </c>
      <c r="I6245" s="677">
        <v>0</v>
      </c>
      <c r="J6245" s="678">
        <v>151.66</v>
      </c>
      <c r="K6245" s="678">
        <v>4413.3</v>
      </c>
    </row>
    <row r="6246" spans="1:11" ht="26.1" customHeight="1" x14ac:dyDescent="0.2">
      <c r="A6246" s="674" t="s">
        <v>3706</v>
      </c>
      <c r="B6246" s="675" t="s">
        <v>5541</v>
      </c>
      <c r="C6246" s="674" t="s">
        <v>131</v>
      </c>
      <c r="D6246" s="674" t="s">
        <v>5542</v>
      </c>
      <c r="E6246" s="761">
        <v>35.03</v>
      </c>
      <c r="F6246" s="761"/>
      <c r="G6246" s="676" t="s">
        <v>1125</v>
      </c>
      <c r="H6246" s="677">
        <v>2</v>
      </c>
      <c r="I6246" s="677">
        <v>0</v>
      </c>
      <c r="J6246" s="678">
        <v>4626.76</v>
      </c>
      <c r="K6246" s="678">
        <v>9253.52</v>
      </c>
    </row>
    <row r="6247" spans="1:11" ht="26.1" customHeight="1" x14ac:dyDescent="0.2">
      <c r="A6247" s="674" t="s">
        <v>3706</v>
      </c>
      <c r="B6247" s="675" t="s">
        <v>787</v>
      </c>
      <c r="C6247" s="674" t="s">
        <v>131</v>
      </c>
      <c r="D6247" s="674" t="s">
        <v>788</v>
      </c>
      <c r="E6247" s="761">
        <v>32.06</v>
      </c>
      <c r="F6247" s="761"/>
      <c r="G6247" s="676" t="s">
        <v>52</v>
      </c>
      <c r="H6247" s="677">
        <v>8.4749999999999996</v>
      </c>
      <c r="I6247" s="677">
        <v>0</v>
      </c>
      <c r="J6247" s="678">
        <v>83.03</v>
      </c>
      <c r="K6247" s="678">
        <v>703.67</v>
      </c>
    </row>
    <row r="6248" spans="1:11" ht="26.1" customHeight="1" x14ac:dyDescent="0.2">
      <c r="A6248" s="674" t="s">
        <v>3706</v>
      </c>
      <c r="B6248" s="675" t="s">
        <v>5543</v>
      </c>
      <c r="C6248" s="674" t="s">
        <v>24</v>
      </c>
      <c r="D6248" s="674" t="s">
        <v>5544</v>
      </c>
      <c r="E6248" s="761" t="s">
        <v>3856</v>
      </c>
      <c r="F6248" s="761"/>
      <c r="G6248" s="676" t="s">
        <v>52</v>
      </c>
      <c r="H6248" s="677">
        <v>7.95</v>
      </c>
      <c r="I6248" s="677">
        <v>0</v>
      </c>
      <c r="J6248" s="678">
        <v>31.04</v>
      </c>
      <c r="K6248" s="678">
        <v>246.76</v>
      </c>
    </row>
    <row r="6249" spans="1:11" ht="25.5" x14ac:dyDescent="0.2">
      <c r="A6249" s="684"/>
      <c r="B6249" s="684"/>
      <c r="C6249" s="684"/>
      <c r="D6249" s="684"/>
      <c r="E6249" s="684"/>
      <c r="F6249" s="684" t="s">
        <v>3723</v>
      </c>
      <c r="G6249" s="685">
        <v>8862.3700000000008</v>
      </c>
      <c r="H6249" s="684" t="s">
        <v>3724</v>
      </c>
      <c r="I6249" s="685">
        <v>0</v>
      </c>
      <c r="J6249" s="684" t="s">
        <v>3725</v>
      </c>
      <c r="K6249" s="685">
        <v>8862.3700000000008</v>
      </c>
    </row>
    <row r="6250" spans="1:11" ht="25.5" x14ac:dyDescent="0.2">
      <c r="A6250" s="684"/>
      <c r="B6250" s="684"/>
      <c r="C6250" s="684"/>
      <c r="D6250" s="684"/>
      <c r="E6250" s="684"/>
      <c r="F6250" s="684" t="s">
        <v>3726</v>
      </c>
      <c r="G6250" s="685">
        <v>0</v>
      </c>
      <c r="H6250" s="763"/>
      <c r="I6250" s="763" t="s">
        <v>3727</v>
      </c>
      <c r="J6250" s="684"/>
      <c r="K6250" s="685">
        <v>50084.46</v>
      </c>
    </row>
    <row r="6251" spans="1:11" ht="50.1" customHeight="1" thickBot="1" x14ac:dyDescent="0.25">
      <c r="A6251" s="31"/>
      <c r="B6251" s="31"/>
      <c r="C6251" s="31"/>
      <c r="D6251" s="31"/>
      <c r="E6251" s="31"/>
      <c r="F6251" s="31"/>
      <c r="G6251" s="31"/>
      <c r="H6251" s="31" t="s">
        <v>3728</v>
      </c>
      <c r="I6251" s="686" t="s">
        <v>3797</v>
      </c>
      <c r="J6251" s="31" t="s">
        <v>3730</v>
      </c>
      <c r="K6251" s="687">
        <v>50084.46</v>
      </c>
    </row>
    <row r="6252" spans="1:11" ht="0.95" customHeight="1" thickTop="1" x14ac:dyDescent="0.2">
      <c r="A6252" s="688"/>
      <c r="B6252" s="688"/>
      <c r="C6252" s="688"/>
      <c r="D6252" s="688"/>
      <c r="E6252" s="688"/>
      <c r="F6252" s="688"/>
      <c r="G6252" s="688"/>
      <c r="H6252" s="688"/>
      <c r="I6252" s="688"/>
      <c r="J6252" s="688"/>
      <c r="K6252" s="688"/>
    </row>
    <row r="6253" spans="1:11" ht="24" customHeight="1" x14ac:dyDescent="0.2">
      <c r="A6253" s="21" t="s">
        <v>1756</v>
      </c>
      <c r="B6253" s="21"/>
      <c r="C6253" s="21"/>
      <c r="D6253" s="21" t="s">
        <v>1757</v>
      </c>
      <c r="E6253" s="21"/>
      <c r="F6253" s="767"/>
      <c r="G6253" s="767"/>
      <c r="H6253" s="21"/>
      <c r="I6253" s="22"/>
      <c r="J6253" s="21"/>
      <c r="K6253" s="672">
        <v>26453.43</v>
      </c>
    </row>
    <row r="6254" spans="1:11" ht="18" customHeight="1" x14ac:dyDescent="0.2">
      <c r="A6254" s="18"/>
      <c r="B6254" s="19" t="s">
        <v>10</v>
      </c>
      <c r="C6254" s="18" t="s">
        <v>11</v>
      </c>
      <c r="D6254" s="18" t="s">
        <v>12</v>
      </c>
      <c r="E6254" s="764" t="s">
        <v>3702</v>
      </c>
      <c r="F6254" s="764"/>
      <c r="G6254" s="20" t="s">
        <v>13</v>
      </c>
      <c r="H6254" s="19" t="s">
        <v>14</v>
      </c>
      <c r="I6254" s="19" t="s">
        <v>3703</v>
      </c>
      <c r="J6254" s="19" t="s">
        <v>15</v>
      </c>
      <c r="K6254" s="19" t="s">
        <v>17</v>
      </c>
    </row>
    <row r="6255" spans="1:11" ht="168.95" customHeight="1" x14ac:dyDescent="0.2">
      <c r="A6255" s="27" t="s">
        <v>3709</v>
      </c>
      <c r="B6255" s="28" t="s">
        <v>1759</v>
      </c>
      <c r="C6255" s="27" t="s">
        <v>42</v>
      </c>
      <c r="D6255" s="27" t="s">
        <v>1760</v>
      </c>
      <c r="E6255" s="768" t="s">
        <v>4847</v>
      </c>
      <c r="F6255" s="768"/>
      <c r="G6255" s="29" t="s">
        <v>66</v>
      </c>
      <c r="H6255" s="689">
        <v>1</v>
      </c>
      <c r="I6255" s="30"/>
      <c r="J6255" s="30">
        <v>14083.33</v>
      </c>
      <c r="K6255" s="30">
        <v>14083.33</v>
      </c>
    </row>
    <row r="6256" spans="1:11" ht="25.5" x14ac:dyDescent="0.2">
      <c r="A6256" s="684"/>
      <c r="B6256" s="684"/>
      <c r="C6256" s="684"/>
      <c r="D6256" s="684"/>
      <c r="E6256" s="684"/>
      <c r="F6256" s="684" t="s">
        <v>3723</v>
      </c>
      <c r="G6256" s="685">
        <v>0</v>
      </c>
      <c r="H6256" s="684" t="s">
        <v>3724</v>
      </c>
      <c r="I6256" s="685">
        <v>0</v>
      </c>
      <c r="J6256" s="684" t="s">
        <v>3725</v>
      </c>
      <c r="K6256" s="685">
        <v>0</v>
      </c>
    </row>
    <row r="6257" spans="1:11" ht="25.5" x14ac:dyDescent="0.2">
      <c r="A6257" s="684"/>
      <c r="B6257" s="684"/>
      <c r="C6257" s="684"/>
      <c r="D6257" s="684"/>
      <c r="E6257" s="684"/>
      <c r="F6257" s="684" t="s">
        <v>3726</v>
      </c>
      <c r="G6257" s="685"/>
      <c r="H6257" s="763"/>
      <c r="I6257" s="763" t="s">
        <v>3727</v>
      </c>
      <c r="J6257" s="684"/>
      <c r="K6257" s="685">
        <v>14083.33</v>
      </c>
    </row>
    <row r="6258" spans="1:11" ht="50.1" customHeight="1" thickBot="1" x14ac:dyDescent="0.25">
      <c r="A6258" s="31"/>
      <c r="B6258" s="31"/>
      <c r="C6258" s="31"/>
      <c r="D6258" s="31"/>
      <c r="E6258" s="31"/>
      <c r="F6258" s="31"/>
      <c r="G6258" s="31"/>
      <c r="H6258" s="31" t="s">
        <v>3728</v>
      </c>
      <c r="I6258" s="686" t="s">
        <v>3797</v>
      </c>
      <c r="J6258" s="31" t="s">
        <v>3730</v>
      </c>
      <c r="K6258" s="687">
        <v>14083.33</v>
      </c>
    </row>
    <row r="6259" spans="1:11" ht="0.95" customHeight="1" thickTop="1" x14ac:dyDescent="0.2">
      <c r="A6259" s="688"/>
      <c r="B6259" s="688"/>
      <c r="C6259" s="688"/>
      <c r="D6259" s="688"/>
      <c r="E6259" s="688"/>
      <c r="F6259" s="688"/>
      <c r="G6259" s="688"/>
      <c r="H6259" s="688"/>
      <c r="I6259" s="688"/>
      <c r="J6259" s="688"/>
      <c r="K6259" s="688"/>
    </row>
    <row r="6260" spans="1:11" ht="18" customHeight="1" x14ac:dyDescent="0.2">
      <c r="A6260" s="18" t="s">
        <v>1761</v>
      </c>
      <c r="B6260" s="19" t="s">
        <v>10</v>
      </c>
      <c r="C6260" s="18" t="s">
        <v>11</v>
      </c>
      <c r="D6260" s="18" t="s">
        <v>12</v>
      </c>
      <c r="E6260" s="764" t="s">
        <v>3702</v>
      </c>
      <c r="F6260" s="764"/>
      <c r="G6260" s="20" t="s">
        <v>13</v>
      </c>
      <c r="H6260" s="19" t="s">
        <v>14</v>
      </c>
      <c r="I6260" s="19" t="s">
        <v>3703</v>
      </c>
      <c r="J6260" s="19" t="s">
        <v>15</v>
      </c>
      <c r="K6260" s="19" t="s">
        <v>17</v>
      </c>
    </row>
    <row r="6261" spans="1:11" ht="39" customHeight="1" x14ac:dyDescent="0.2">
      <c r="A6261" s="23" t="s">
        <v>3704</v>
      </c>
      <c r="B6261" s="24" t="s">
        <v>1762</v>
      </c>
      <c r="C6261" s="23" t="s">
        <v>42</v>
      </c>
      <c r="D6261" s="23" t="s">
        <v>1763</v>
      </c>
      <c r="E6261" s="760" t="s">
        <v>4830</v>
      </c>
      <c r="F6261" s="760"/>
      <c r="G6261" s="25" t="s">
        <v>66</v>
      </c>
      <c r="H6261" s="673">
        <v>1</v>
      </c>
      <c r="I6261" s="26"/>
      <c r="J6261" s="26">
        <v>2540.52</v>
      </c>
      <c r="K6261" s="26">
        <v>2540.52</v>
      </c>
    </row>
    <row r="6262" spans="1:11" ht="26.1" customHeight="1" x14ac:dyDescent="0.2">
      <c r="A6262" s="679" t="s">
        <v>3709</v>
      </c>
      <c r="B6262" s="680" t="s">
        <v>5545</v>
      </c>
      <c r="C6262" s="679" t="s">
        <v>42</v>
      </c>
      <c r="D6262" s="679" t="s">
        <v>2089</v>
      </c>
      <c r="E6262" s="762" t="s">
        <v>3720</v>
      </c>
      <c r="F6262" s="762"/>
      <c r="G6262" s="681" t="s">
        <v>66</v>
      </c>
      <c r="H6262" s="682">
        <v>1</v>
      </c>
      <c r="I6262" s="682">
        <v>0</v>
      </c>
      <c r="J6262" s="683">
        <v>1878</v>
      </c>
      <c r="K6262" s="683">
        <v>1878</v>
      </c>
    </row>
    <row r="6263" spans="1:11" ht="26.1" customHeight="1" x14ac:dyDescent="0.2">
      <c r="A6263" s="679" t="s">
        <v>3709</v>
      </c>
      <c r="B6263" s="680" t="s">
        <v>5546</v>
      </c>
      <c r="C6263" s="679" t="s">
        <v>42</v>
      </c>
      <c r="D6263" s="679" t="s">
        <v>2077</v>
      </c>
      <c r="E6263" s="762" t="s">
        <v>4371</v>
      </c>
      <c r="F6263" s="762"/>
      <c r="G6263" s="681" t="s">
        <v>66</v>
      </c>
      <c r="H6263" s="682">
        <v>1</v>
      </c>
      <c r="I6263" s="682">
        <v>0</v>
      </c>
      <c r="J6263" s="683">
        <v>662.52</v>
      </c>
      <c r="K6263" s="683">
        <v>662.52</v>
      </c>
    </row>
    <row r="6264" spans="1:11" ht="25.5" x14ac:dyDescent="0.2">
      <c r="A6264" s="684"/>
      <c r="B6264" s="684"/>
      <c r="C6264" s="684"/>
      <c r="D6264" s="684"/>
      <c r="E6264" s="684"/>
      <c r="F6264" s="684" t="s">
        <v>3723</v>
      </c>
      <c r="G6264" s="685">
        <v>0</v>
      </c>
      <c r="H6264" s="684" t="s">
        <v>3724</v>
      </c>
      <c r="I6264" s="685">
        <v>0</v>
      </c>
      <c r="J6264" s="684" t="s">
        <v>3725</v>
      </c>
      <c r="K6264" s="685">
        <v>0</v>
      </c>
    </row>
    <row r="6265" spans="1:11" ht="25.5" x14ac:dyDescent="0.2">
      <c r="A6265" s="684"/>
      <c r="B6265" s="684"/>
      <c r="C6265" s="684"/>
      <c r="D6265" s="684"/>
      <c r="E6265" s="684"/>
      <c r="F6265" s="684" t="s">
        <v>3726</v>
      </c>
      <c r="G6265" s="685">
        <v>0</v>
      </c>
      <c r="H6265" s="763"/>
      <c r="I6265" s="763" t="s">
        <v>3727</v>
      </c>
      <c r="J6265" s="684"/>
      <c r="K6265" s="685">
        <v>2540.52</v>
      </c>
    </row>
    <row r="6266" spans="1:11" ht="50.1" customHeight="1" thickBot="1" x14ac:dyDescent="0.25">
      <c r="A6266" s="31"/>
      <c r="B6266" s="31"/>
      <c r="C6266" s="31"/>
      <c r="D6266" s="31"/>
      <c r="E6266" s="31"/>
      <c r="F6266" s="31"/>
      <c r="G6266" s="31"/>
      <c r="H6266" s="31" t="s">
        <v>3728</v>
      </c>
      <c r="I6266" s="686" t="s">
        <v>3797</v>
      </c>
      <c r="J6266" s="31" t="s">
        <v>3730</v>
      </c>
      <c r="K6266" s="687">
        <v>2540.52</v>
      </c>
    </row>
    <row r="6267" spans="1:11" ht="0.95" customHeight="1" thickTop="1" x14ac:dyDescent="0.2">
      <c r="A6267" s="688"/>
      <c r="B6267" s="688"/>
      <c r="C6267" s="688"/>
      <c r="D6267" s="688"/>
      <c r="E6267" s="688"/>
      <c r="F6267" s="688"/>
      <c r="G6267" s="688"/>
      <c r="H6267" s="688"/>
      <c r="I6267" s="688"/>
      <c r="J6267" s="688"/>
      <c r="K6267" s="688"/>
    </row>
    <row r="6268" spans="1:11" ht="18" customHeight="1" x14ac:dyDescent="0.2">
      <c r="A6268" s="18" t="s">
        <v>1764</v>
      </c>
      <c r="B6268" s="19" t="s">
        <v>10</v>
      </c>
      <c r="C6268" s="18" t="s">
        <v>11</v>
      </c>
      <c r="D6268" s="18" t="s">
        <v>12</v>
      </c>
      <c r="E6268" s="764" t="s">
        <v>3702</v>
      </c>
      <c r="F6268" s="764"/>
      <c r="G6268" s="20" t="s">
        <v>13</v>
      </c>
      <c r="H6268" s="19" t="s">
        <v>14</v>
      </c>
      <c r="I6268" s="19" t="s">
        <v>3703</v>
      </c>
      <c r="J6268" s="19" t="s">
        <v>15</v>
      </c>
      <c r="K6268" s="19" t="s">
        <v>17</v>
      </c>
    </row>
    <row r="6269" spans="1:11" ht="51.95" customHeight="1" x14ac:dyDescent="0.2">
      <c r="A6269" s="23" t="s">
        <v>3704</v>
      </c>
      <c r="B6269" s="24" t="s">
        <v>1765</v>
      </c>
      <c r="C6269" s="23" t="s">
        <v>24</v>
      </c>
      <c r="D6269" s="23" t="s">
        <v>1766</v>
      </c>
      <c r="E6269" s="760" t="s">
        <v>5148</v>
      </c>
      <c r="F6269" s="760"/>
      <c r="G6269" s="25" t="s">
        <v>48</v>
      </c>
      <c r="H6269" s="673">
        <v>1</v>
      </c>
      <c r="I6269" s="26"/>
      <c r="J6269" s="26">
        <v>11.18</v>
      </c>
      <c r="K6269" s="26">
        <v>11.18</v>
      </c>
    </row>
    <row r="6270" spans="1:11" ht="24" customHeight="1" x14ac:dyDescent="0.2">
      <c r="A6270" s="674" t="s">
        <v>3706</v>
      </c>
      <c r="B6270" s="675" t="s">
        <v>1739</v>
      </c>
      <c r="C6270" s="674" t="s">
        <v>24</v>
      </c>
      <c r="D6270" s="674" t="s">
        <v>1740</v>
      </c>
      <c r="E6270" s="761" t="s">
        <v>3705</v>
      </c>
      <c r="F6270" s="761"/>
      <c r="G6270" s="676" t="s">
        <v>26</v>
      </c>
      <c r="H6270" s="677">
        <v>7.0999999999999994E-2</v>
      </c>
      <c r="I6270" s="677">
        <v>0</v>
      </c>
      <c r="J6270" s="678">
        <v>37.369999999999997</v>
      </c>
      <c r="K6270" s="678">
        <v>2.65</v>
      </c>
    </row>
    <row r="6271" spans="1:11" ht="26.1" customHeight="1" x14ac:dyDescent="0.2">
      <c r="A6271" s="674" t="s">
        <v>3706</v>
      </c>
      <c r="B6271" s="675" t="s">
        <v>1742</v>
      </c>
      <c r="C6271" s="674" t="s">
        <v>24</v>
      </c>
      <c r="D6271" s="674" t="s">
        <v>1743</v>
      </c>
      <c r="E6271" s="761" t="s">
        <v>3705</v>
      </c>
      <c r="F6271" s="761"/>
      <c r="G6271" s="676" t="s">
        <v>26</v>
      </c>
      <c r="H6271" s="677">
        <v>7.0999999999999994E-2</v>
      </c>
      <c r="I6271" s="677">
        <v>0</v>
      </c>
      <c r="J6271" s="678">
        <v>30.8</v>
      </c>
      <c r="K6271" s="678">
        <v>2.1800000000000002</v>
      </c>
    </row>
    <row r="6272" spans="1:11" ht="26.1" customHeight="1" x14ac:dyDescent="0.2">
      <c r="A6272" s="679" t="s">
        <v>3709</v>
      </c>
      <c r="B6272" s="680" t="s">
        <v>5547</v>
      </c>
      <c r="C6272" s="679" t="s">
        <v>24</v>
      </c>
      <c r="D6272" s="679" t="s">
        <v>5548</v>
      </c>
      <c r="E6272" s="762" t="s">
        <v>3720</v>
      </c>
      <c r="F6272" s="762"/>
      <c r="G6272" s="681" t="s">
        <v>48</v>
      </c>
      <c r="H6272" s="682">
        <v>1.1000000000000001</v>
      </c>
      <c r="I6272" s="682">
        <v>0</v>
      </c>
      <c r="J6272" s="683">
        <v>5.74</v>
      </c>
      <c r="K6272" s="683">
        <v>6.31</v>
      </c>
    </row>
    <row r="6273" spans="1:11" ht="26.1" customHeight="1" x14ac:dyDescent="0.2">
      <c r="A6273" s="679" t="s">
        <v>3709</v>
      </c>
      <c r="B6273" s="680" t="s">
        <v>4045</v>
      </c>
      <c r="C6273" s="679" t="s">
        <v>24</v>
      </c>
      <c r="D6273" s="679" t="s">
        <v>4046</v>
      </c>
      <c r="E6273" s="762" t="s">
        <v>3720</v>
      </c>
      <c r="F6273" s="762"/>
      <c r="G6273" s="681" t="s">
        <v>336</v>
      </c>
      <c r="H6273" s="682">
        <v>1.8E-3</v>
      </c>
      <c r="I6273" s="682">
        <v>0</v>
      </c>
      <c r="J6273" s="683">
        <v>26.45</v>
      </c>
      <c r="K6273" s="683">
        <v>0.04</v>
      </c>
    </row>
    <row r="6274" spans="1:11" ht="25.5" x14ac:dyDescent="0.2">
      <c r="A6274" s="684"/>
      <c r="B6274" s="684"/>
      <c r="C6274" s="684"/>
      <c r="D6274" s="684"/>
      <c r="E6274" s="684"/>
      <c r="F6274" s="684" t="s">
        <v>3723</v>
      </c>
      <c r="G6274" s="685">
        <v>3.51</v>
      </c>
      <c r="H6274" s="684" t="s">
        <v>3724</v>
      </c>
      <c r="I6274" s="685">
        <v>0</v>
      </c>
      <c r="J6274" s="684" t="s">
        <v>3725</v>
      </c>
      <c r="K6274" s="685">
        <v>3.51</v>
      </c>
    </row>
    <row r="6275" spans="1:11" ht="25.5" x14ac:dyDescent="0.2">
      <c r="A6275" s="684"/>
      <c r="B6275" s="684"/>
      <c r="C6275" s="684"/>
      <c r="D6275" s="684"/>
      <c r="E6275" s="684"/>
      <c r="F6275" s="684" t="s">
        <v>3726</v>
      </c>
      <c r="G6275" s="685">
        <v>0</v>
      </c>
      <c r="H6275" s="763"/>
      <c r="I6275" s="763" t="s">
        <v>3727</v>
      </c>
      <c r="J6275" s="684"/>
      <c r="K6275" s="685">
        <v>11.18</v>
      </c>
    </row>
    <row r="6276" spans="1:11" ht="50.1" customHeight="1" thickBot="1" x14ac:dyDescent="0.25">
      <c r="A6276" s="31"/>
      <c r="B6276" s="31"/>
      <c r="C6276" s="31"/>
      <c r="D6276" s="31"/>
      <c r="E6276" s="31"/>
      <c r="F6276" s="31"/>
      <c r="G6276" s="31"/>
      <c r="H6276" s="31" t="s">
        <v>3728</v>
      </c>
      <c r="I6276" s="686" t="s">
        <v>5549</v>
      </c>
      <c r="J6276" s="31" t="s">
        <v>3730</v>
      </c>
      <c r="K6276" s="687">
        <v>93.24</v>
      </c>
    </row>
    <row r="6277" spans="1:11" ht="0.95" customHeight="1" thickTop="1" x14ac:dyDescent="0.2">
      <c r="A6277" s="688"/>
      <c r="B6277" s="688"/>
      <c r="C6277" s="688"/>
      <c r="D6277" s="688"/>
      <c r="E6277" s="688"/>
      <c r="F6277" s="688"/>
      <c r="G6277" s="688"/>
      <c r="H6277" s="688"/>
      <c r="I6277" s="688"/>
      <c r="J6277" s="688"/>
      <c r="K6277" s="688"/>
    </row>
    <row r="6278" spans="1:11" ht="18" customHeight="1" x14ac:dyDescent="0.2">
      <c r="A6278" s="18" t="s">
        <v>1767</v>
      </c>
      <c r="B6278" s="19" t="s">
        <v>10</v>
      </c>
      <c r="C6278" s="18" t="s">
        <v>11</v>
      </c>
      <c r="D6278" s="18" t="s">
        <v>12</v>
      </c>
      <c r="E6278" s="764" t="s">
        <v>3702</v>
      </c>
      <c r="F6278" s="764"/>
      <c r="G6278" s="20" t="s">
        <v>13</v>
      </c>
      <c r="H6278" s="19" t="s">
        <v>14</v>
      </c>
      <c r="I6278" s="19" t="s">
        <v>3703</v>
      </c>
      <c r="J6278" s="19" t="s">
        <v>15</v>
      </c>
      <c r="K6278" s="19" t="s">
        <v>17</v>
      </c>
    </row>
    <row r="6279" spans="1:11" ht="26.1" customHeight="1" x14ac:dyDescent="0.2">
      <c r="A6279" s="23" t="s">
        <v>3704</v>
      </c>
      <c r="B6279" s="24" t="s">
        <v>1086</v>
      </c>
      <c r="C6279" s="23" t="s">
        <v>104</v>
      </c>
      <c r="D6279" s="23" t="s">
        <v>1087</v>
      </c>
      <c r="E6279" s="760" t="s">
        <v>4948</v>
      </c>
      <c r="F6279" s="760"/>
      <c r="G6279" s="25" t="s">
        <v>48</v>
      </c>
      <c r="H6279" s="673">
        <v>1</v>
      </c>
      <c r="I6279" s="26"/>
      <c r="J6279" s="26">
        <v>46.21</v>
      </c>
      <c r="K6279" s="26">
        <v>46.21</v>
      </c>
    </row>
    <row r="6280" spans="1:11" ht="24" customHeight="1" x14ac:dyDescent="0.2">
      <c r="A6280" s="674" t="s">
        <v>3706</v>
      </c>
      <c r="B6280" s="675" t="s">
        <v>3754</v>
      </c>
      <c r="C6280" s="674" t="s">
        <v>24</v>
      </c>
      <c r="D6280" s="674" t="s">
        <v>3755</v>
      </c>
      <c r="E6280" s="761" t="s">
        <v>3705</v>
      </c>
      <c r="F6280" s="761"/>
      <c r="G6280" s="676" t="s">
        <v>26</v>
      </c>
      <c r="H6280" s="677">
        <v>0.79500000000000004</v>
      </c>
      <c r="I6280" s="677">
        <v>0</v>
      </c>
      <c r="J6280" s="678">
        <v>28.71</v>
      </c>
      <c r="K6280" s="678">
        <v>22.82</v>
      </c>
    </row>
    <row r="6281" spans="1:11" ht="24" customHeight="1" x14ac:dyDescent="0.2">
      <c r="A6281" s="674" t="s">
        <v>3706</v>
      </c>
      <c r="B6281" s="675" t="s">
        <v>3761</v>
      </c>
      <c r="C6281" s="674" t="s">
        <v>24</v>
      </c>
      <c r="D6281" s="674" t="s">
        <v>3762</v>
      </c>
      <c r="E6281" s="761" t="s">
        <v>3705</v>
      </c>
      <c r="F6281" s="761"/>
      <c r="G6281" s="676" t="s">
        <v>26</v>
      </c>
      <c r="H6281" s="677">
        <v>0.59599999999999997</v>
      </c>
      <c r="I6281" s="677">
        <v>0</v>
      </c>
      <c r="J6281" s="678">
        <v>36.909999999999997</v>
      </c>
      <c r="K6281" s="678">
        <v>21.99</v>
      </c>
    </row>
    <row r="6282" spans="1:11" ht="24" customHeight="1" x14ac:dyDescent="0.2">
      <c r="A6282" s="679" t="s">
        <v>3709</v>
      </c>
      <c r="B6282" s="680" t="s">
        <v>4106</v>
      </c>
      <c r="C6282" s="679" t="s">
        <v>104</v>
      </c>
      <c r="D6282" s="679" t="s">
        <v>4107</v>
      </c>
      <c r="E6282" s="762" t="s">
        <v>3720</v>
      </c>
      <c r="F6282" s="762"/>
      <c r="G6282" s="681" t="s">
        <v>56</v>
      </c>
      <c r="H6282" s="682">
        <v>1E-3</v>
      </c>
      <c r="I6282" s="682">
        <v>0</v>
      </c>
      <c r="J6282" s="683">
        <v>120.63</v>
      </c>
      <c r="K6282" s="683">
        <v>0.12</v>
      </c>
    </row>
    <row r="6283" spans="1:11" ht="24" customHeight="1" x14ac:dyDescent="0.2">
      <c r="A6283" s="679" t="s">
        <v>3709</v>
      </c>
      <c r="B6283" s="680" t="s">
        <v>4116</v>
      </c>
      <c r="C6283" s="679" t="s">
        <v>104</v>
      </c>
      <c r="D6283" s="679" t="s">
        <v>4117</v>
      </c>
      <c r="E6283" s="762" t="s">
        <v>3720</v>
      </c>
      <c r="F6283" s="762"/>
      <c r="G6283" s="681" t="s">
        <v>336</v>
      </c>
      <c r="H6283" s="682">
        <v>1.86</v>
      </c>
      <c r="I6283" s="682">
        <v>0</v>
      </c>
      <c r="J6283" s="683">
        <v>0.69</v>
      </c>
      <c r="K6283" s="683">
        <v>1.28</v>
      </c>
    </row>
    <row r="6284" spans="1:11" ht="25.5" x14ac:dyDescent="0.2">
      <c r="A6284" s="684"/>
      <c r="B6284" s="684"/>
      <c r="C6284" s="684"/>
      <c r="D6284" s="684"/>
      <c r="E6284" s="684"/>
      <c r="F6284" s="684" t="s">
        <v>3723</v>
      </c>
      <c r="G6284" s="685">
        <v>31.97</v>
      </c>
      <c r="H6284" s="684" t="s">
        <v>3724</v>
      </c>
      <c r="I6284" s="685">
        <v>0</v>
      </c>
      <c r="J6284" s="684" t="s">
        <v>3725</v>
      </c>
      <c r="K6284" s="685">
        <v>31.97</v>
      </c>
    </row>
    <row r="6285" spans="1:11" ht="25.5" x14ac:dyDescent="0.2">
      <c r="A6285" s="684"/>
      <c r="B6285" s="684"/>
      <c r="C6285" s="684"/>
      <c r="D6285" s="684"/>
      <c r="E6285" s="684"/>
      <c r="F6285" s="684" t="s">
        <v>3726</v>
      </c>
      <c r="G6285" s="685">
        <v>0</v>
      </c>
      <c r="H6285" s="763"/>
      <c r="I6285" s="763" t="s">
        <v>3727</v>
      </c>
      <c r="J6285" s="684"/>
      <c r="K6285" s="685">
        <v>46.21</v>
      </c>
    </row>
    <row r="6286" spans="1:11" ht="50.1" customHeight="1" thickBot="1" x14ac:dyDescent="0.25">
      <c r="A6286" s="31"/>
      <c r="B6286" s="31"/>
      <c r="C6286" s="31"/>
      <c r="D6286" s="31"/>
      <c r="E6286" s="31"/>
      <c r="F6286" s="31"/>
      <c r="G6286" s="31"/>
      <c r="H6286" s="31" t="s">
        <v>3728</v>
      </c>
      <c r="I6286" s="686" t="s">
        <v>5550</v>
      </c>
      <c r="J6286" s="31" t="s">
        <v>3730</v>
      </c>
      <c r="K6286" s="687">
        <v>565.61</v>
      </c>
    </row>
    <row r="6287" spans="1:11" ht="0.95" customHeight="1" thickTop="1" x14ac:dyDescent="0.2">
      <c r="A6287" s="688"/>
      <c r="B6287" s="688"/>
      <c r="C6287" s="688"/>
      <c r="D6287" s="688"/>
      <c r="E6287" s="688"/>
      <c r="F6287" s="688"/>
      <c r="G6287" s="688"/>
      <c r="H6287" s="688"/>
      <c r="I6287" s="688"/>
      <c r="J6287" s="688"/>
      <c r="K6287" s="688"/>
    </row>
    <row r="6288" spans="1:11" ht="18" customHeight="1" x14ac:dyDescent="0.2">
      <c r="A6288" s="18" t="s">
        <v>1768</v>
      </c>
      <c r="B6288" s="19" t="s">
        <v>10</v>
      </c>
      <c r="C6288" s="18" t="s">
        <v>11</v>
      </c>
      <c r="D6288" s="18" t="s">
        <v>12</v>
      </c>
      <c r="E6288" s="764" t="s">
        <v>3702</v>
      </c>
      <c r="F6288" s="764"/>
      <c r="G6288" s="20" t="s">
        <v>13</v>
      </c>
      <c r="H6288" s="19" t="s">
        <v>14</v>
      </c>
      <c r="I6288" s="19" t="s">
        <v>3703</v>
      </c>
      <c r="J6288" s="19" t="s">
        <v>15</v>
      </c>
      <c r="K6288" s="19" t="s">
        <v>17</v>
      </c>
    </row>
    <row r="6289" spans="1:11" ht="24" customHeight="1" x14ac:dyDescent="0.2">
      <c r="A6289" s="23" t="s">
        <v>3704</v>
      </c>
      <c r="B6289" s="24" t="s">
        <v>1769</v>
      </c>
      <c r="C6289" s="23" t="s">
        <v>42</v>
      </c>
      <c r="D6289" s="23" t="s">
        <v>1770</v>
      </c>
      <c r="E6289" s="760" t="s">
        <v>4830</v>
      </c>
      <c r="F6289" s="760"/>
      <c r="G6289" s="25" t="s">
        <v>66</v>
      </c>
      <c r="H6289" s="673">
        <v>1</v>
      </c>
      <c r="I6289" s="26"/>
      <c r="J6289" s="26">
        <v>5089.8999999999996</v>
      </c>
      <c r="K6289" s="26">
        <v>5089.8999999999996</v>
      </c>
    </row>
    <row r="6290" spans="1:11" ht="24" customHeight="1" x14ac:dyDescent="0.2">
      <c r="A6290" s="679" t="s">
        <v>3709</v>
      </c>
      <c r="B6290" s="680" t="s">
        <v>5551</v>
      </c>
      <c r="C6290" s="679" t="s">
        <v>42</v>
      </c>
      <c r="D6290" s="679" t="s">
        <v>2097</v>
      </c>
      <c r="E6290" s="762" t="s">
        <v>2501</v>
      </c>
      <c r="F6290" s="762"/>
      <c r="G6290" s="681" t="s">
        <v>66</v>
      </c>
      <c r="H6290" s="682">
        <v>1</v>
      </c>
      <c r="I6290" s="682">
        <v>0</v>
      </c>
      <c r="J6290" s="683">
        <v>5089.8999999999996</v>
      </c>
      <c r="K6290" s="683">
        <v>5089.8999999999996</v>
      </c>
    </row>
    <row r="6291" spans="1:11" ht="25.5" x14ac:dyDescent="0.2">
      <c r="A6291" s="684"/>
      <c r="B6291" s="684"/>
      <c r="C6291" s="684"/>
      <c r="D6291" s="684"/>
      <c r="E6291" s="684"/>
      <c r="F6291" s="684" t="s">
        <v>3723</v>
      </c>
      <c r="G6291" s="685">
        <v>0</v>
      </c>
      <c r="H6291" s="684" t="s">
        <v>3724</v>
      </c>
      <c r="I6291" s="685">
        <v>0</v>
      </c>
      <c r="J6291" s="684" t="s">
        <v>3725</v>
      </c>
      <c r="K6291" s="685">
        <v>0</v>
      </c>
    </row>
    <row r="6292" spans="1:11" ht="25.5" x14ac:dyDescent="0.2">
      <c r="A6292" s="684"/>
      <c r="B6292" s="684"/>
      <c r="C6292" s="684"/>
      <c r="D6292" s="684"/>
      <c r="E6292" s="684"/>
      <c r="F6292" s="684" t="s">
        <v>3726</v>
      </c>
      <c r="G6292" s="685">
        <v>0</v>
      </c>
      <c r="H6292" s="763"/>
      <c r="I6292" s="763" t="s">
        <v>3727</v>
      </c>
      <c r="J6292" s="684"/>
      <c r="K6292" s="685">
        <v>5089.8999999999996</v>
      </c>
    </row>
    <row r="6293" spans="1:11" ht="50.1" customHeight="1" thickBot="1" x14ac:dyDescent="0.25">
      <c r="A6293" s="31"/>
      <c r="B6293" s="31"/>
      <c r="C6293" s="31"/>
      <c r="D6293" s="31"/>
      <c r="E6293" s="31"/>
      <c r="F6293" s="31"/>
      <c r="G6293" s="31"/>
      <c r="H6293" s="31" t="s">
        <v>3728</v>
      </c>
      <c r="I6293" s="686" t="s">
        <v>3797</v>
      </c>
      <c r="J6293" s="31" t="s">
        <v>3730</v>
      </c>
      <c r="K6293" s="687">
        <v>5089.8999999999996</v>
      </c>
    </row>
    <row r="6294" spans="1:11" ht="0.95" customHeight="1" thickTop="1" x14ac:dyDescent="0.2">
      <c r="A6294" s="688"/>
      <c r="B6294" s="688"/>
      <c r="C6294" s="688"/>
      <c r="D6294" s="688"/>
      <c r="E6294" s="688"/>
      <c r="F6294" s="688"/>
      <c r="G6294" s="688"/>
      <c r="H6294" s="688"/>
      <c r="I6294" s="688"/>
      <c r="J6294" s="688"/>
      <c r="K6294" s="688"/>
    </row>
    <row r="6295" spans="1:11" ht="18" customHeight="1" x14ac:dyDescent="0.2">
      <c r="A6295" s="18"/>
      <c r="B6295" s="19" t="s">
        <v>10</v>
      </c>
      <c r="C6295" s="18" t="s">
        <v>11</v>
      </c>
      <c r="D6295" s="18" t="s">
        <v>12</v>
      </c>
      <c r="E6295" s="764" t="s">
        <v>3702</v>
      </c>
      <c r="F6295" s="764"/>
      <c r="G6295" s="20" t="s">
        <v>13</v>
      </c>
      <c r="H6295" s="19" t="s">
        <v>14</v>
      </c>
      <c r="I6295" s="19" t="s">
        <v>3703</v>
      </c>
      <c r="J6295" s="19" t="s">
        <v>15</v>
      </c>
      <c r="K6295" s="19" t="s">
        <v>17</v>
      </c>
    </row>
    <row r="6296" spans="1:11" ht="51.95" customHeight="1" x14ac:dyDescent="0.2">
      <c r="A6296" s="27" t="s">
        <v>3709</v>
      </c>
      <c r="B6296" s="28" t="s">
        <v>1772</v>
      </c>
      <c r="C6296" s="27" t="s">
        <v>42</v>
      </c>
      <c r="D6296" s="27" t="s">
        <v>1773</v>
      </c>
      <c r="E6296" s="768" t="s">
        <v>3880</v>
      </c>
      <c r="F6296" s="768"/>
      <c r="G6296" s="29" t="s">
        <v>66</v>
      </c>
      <c r="H6296" s="689">
        <v>1</v>
      </c>
      <c r="I6296" s="30"/>
      <c r="J6296" s="30">
        <v>1302.3499999999999</v>
      </c>
      <c r="K6296" s="30">
        <v>1302.3499999999999</v>
      </c>
    </row>
    <row r="6297" spans="1:11" ht="25.5" x14ac:dyDescent="0.2">
      <c r="A6297" s="684"/>
      <c r="B6297" s="684"/>
      <c r="C6297" s="684"/>
      <c r="D6297" s="684"/>
      <c r="E6297" s="684"/>
      <c r="F6297" s="684" t="s">
        <v>3723</v>
      </c>
      <c r="G6297" s="685">
        <v>0</v>
      </c>
      <c r="H6297" s="684" t="s">
        <v>3724</v>
      </c>
      <c r="I6297" s="685">
        <v>0</v>
      </c>
      <c r="J6297" s="684" t="s">
        <v>3725</v>
      </c>
      <c r="K6297" s="685">
        <v>0</v>
      </c>
    </row>
    <row r="6298" spans="1:11" ht="25.5" x14ac:dyDescent="0.2">
      <c r="A6298" s="684"/>
      <c r="B6298" s="684"/>
      <c r="C6298" s="684"/>
      <c r="D6298" s="684"/>
      <c r="E6298" s="684"/>
      <c r="F6298" s="684" t="s">
        <v>3726</v>
      </c>
      <c r="G6298" s="685"/>
      <c r="H6298" s="763"/>
      <c r="I6298" s="763" t="s">
        <v>3727</v>
      </c>
      <c r="J6298" s="684"/>
      <c r="K6298" s="685">
        <v>1302.3499999999999</v>
      </c>
    </row>
    <row r="6299" spans="1:11" ht="50.1" customHeight="1" thickBot="1" x14ac:dyDescent="0.25">
      <c r="A6299" s="31"/>
      <c r="B6299" s="31"/>
      <c r="C6299" s="31"/>
      <c r="D6299" s="31"/>
      <c r="E6299" s="31"/>
      <c r="F6299" s="31"/>
      <c r="G6299" s="31"/>
      <c r="H6299" s="31" t="s">
        <v>3728</v>
      </c>
      <c r="I6299" s="686" t="s">
        <v>3797</v>
      </c>
      <c r="J6299" s="31" t="s">
        <v>3730</v>
      </c>
      <c r="K6299" s="687">
        <v>1302.3499999999999</v>
      </c>
    </row>
    <row r="6300" spans="1:11" ht="0.95" customHeight="1" thickTop="1" x14ac:dyDescent="0.2">
      <c r="A6300" s="688"/>
      <c r="B6300" s="688"/>
      <c r="C6300" s="688"/>
      <c r="D6300" s="688"/>
      <c r="E6300" s="688"/>
      <c r="F6300" s="688"/>
      <c r="G6300" s="688"/>
      <c r="H6300" s="688"/>
      <c r="I6300" s="688"/>
      <c r="J6300" s="688"/>
      <c r="K6300" s="688"/>
    </row>
    <row r="6301" spans="1:11" ht="18" customHeight="1" x14ac:dyDescent="0.2">
      <c r="A6301" s="18"/>
      <c r="B6301" s="19" t="s">
        <v>10</v>
      </c>
      <c r="C6301" s="18" t="s">
        <v>11</v>
      </c>
      <c r="D6301" s="18" t="s">
        <v>12</v>
      </c>
      <c r="E6301" s="764" t="s">
        <v>3702</v>
      </c>
      <c r="F6301" s="764"/>
      <c r="G6301" s="20" t="s">
        <v>13</v>
      </c>
      <c r="H6301" s="19" t="s">
        <v>14</v>
      </c>
      <c r="I6301" s="19" t="s">
        <v>3703</v>
      </c>
      <c r="J6301" s="19" t="s">
        <v>15</v>
      </c>
      <c r="K6301" s="19" t="s">
        <v>17</v>
      </c>
    </row>
    <row r="6302" spans="1:11" ht="24" customHeight="1" x14ac:dyDescent="0.2">
      <c r="A6302" s="27" t="s">
        <v>3709</v>
      </c>
      <c r="B6302" s="28" t="s">
        <v>1775</v>
      </c>
      <c r="C6302" s="27" t="s">
        <v>42</v>
      </c>
      <c r="D6302" s="27" t="s">
        <v>1776</v>
      </c>
      <c r="E6302" s="768" t="s">
        <v>3715</v>
      </c>
      <c r="F6302" s="768"/>
      <c r="G6302" s="29" t="s">
        <v>66</v>
      </c>
      <c r="H6302" s="689">
        <v>1</v>
      </c>
      <c r="I6302" s="30"/>
      <c r="J6302" s="30">
        <v>2778.48</v>
      </c>
      <c r="K6302" s="30">
        <v>2778.48</v>
      </c>
    </row>
    <row r="6303" spans="1:11" ht="25.5" x14ac:dyDescent="0.2">
      <c r="A6303" s="684"/>
      <c r="B6303" s="684"/>
      <c r="C6303" s="684"/>
      <c r="D6303" s="684"/>
      <c r="E6303" s="684"/>
      <c r="F6303" s="684" t="s">
        <v>3723</v>
      </c>
      <c r="G6303" s="685">
        <v>2778.48</v>
      </c>
      <c r="H6303" s="684" t="s">
        <v>3724</v>
      </c>
      <c r="I6303" s="685">
        <v>0</v>
      </c>
      <c r="J6303" s="684" t="s">
        <v>3725</v>
      </c>
      <c r="K6303" s="685">
        <v>2778.48</v>
      </c>
    </row>
    <row r="6304" spans="1:11" ht="25.5" x14ac:dyDescent="0.2">
      <c r="A6304" s="684"/>
      <c r="B6304" s="684"/>
      <c r="C6304" s="684"/>
      <c r="D6304" s="684"/>
      <c r="E6304" s="684"/>
      <c r="F6304" s="684" t="s">
        <v>3726</v>
      </c>
      <c r="G6304" s="685"/>
      <c r="H6304" s="763"/>
      <c r="I6304" s="763" t="s">
        <v>3727</v>
      </c>
      <c r="J6304" s="684"/>
      <c r="K6304" s="685">
        <v>2778.48</v>
      </c>
    </row>
    <row r="6305" spans="1:11" ht="50.1" customHeight="1" thickBot="1" x14ac:dyDescent="0.25">
      <c r="A6305" s="31"/>
      <c r="B6305" s="31"/>
      <c r="C6305" s="31"/>
      <c r="D6305" s="31"/>
      <c r="E6305" s="31"/>
      <c r="F6305" s="31"/>
      <c r="G6305" s="31"/>
      <c r="H6305" s="31" t="s">
        <v>3728</v>
      </c>
      <c r="I6305" s="686" t="s">
        <v>3797</v>
      </c>
      <c r="J6305" s="31" t="s">
        <v>3730</v>
      </c>
      <c r="K6305" s="687">
        <v>2778.48</v>
      </c>
    </row>
    <row r="6306" spans="1:11" ht="0.95" customHeight="1" thickTop="1" x14ac:dyDescent="0.2">
      <c r="A6306" s="688"/>
      <c r="B6306" s="688"/>
      <c r="C6306" s="688"/>
      <c r="D6306" s="688"/>
      <c r="E6306" s="688"/>
      <c r="F6306" s="688"/>
      <c r="G6306" s="688"/>
      <c r="H6306" s="688"/>
      <c r="I6306" s="688"/>
      <c r="J6306" s="688"/>
      <c r="K6306" s="688"/>
    </row>
    <row r="6307" spans="1:11" ht="24" customHeight="1" x14ac:dyDescent="0.2">
      <c r="A6307" s="21" t="s">
        <v>1777</v>
      </c>
      <c r="B6307" s="21"/>
      <c r="C6307" s="21"/>
      <c r="D6307" s="21" t="s">
        <v>1778</v>
      </c>
      <c r="E6307" s="21"/>
      <c r="F6307" s="767"/>
      <c r="G6307" s="767"/>
      <c r="H6307" s="21"/>
      <c r="I6307" s="22"/>
      <c r="J6307" s="21"/>
      <c r="K6307" s="672">
        <v>28543.39</v>
      </c>
    </row>
    <row r="6308" spans="1:11" ht="18" customHeight="1" x14ac:dyDescent="0.2">
      <c r="A6308" s="18" t="s">
        <v>1779</v>
      </c>
      <c r="B6308" s="19" t="s">
        <v>10</v>
      </c>
      <c r="C6308" s="18" t="s">
        <v>11</v>
      </c>
      <c r="D6308" s="18" t="s">
        <v>12</v>
      </c>
      <c r="E6308" s="764" t="s">
        <v>3702</v>
      </c>
      <c r="F6308" s="764"/>
      <c r="G6308" s="20" t="s">
        <v>13</v>
      </c>
      <c r="H6308" s="19" t="s">
        <v>14</v>
      </c>
      <c r="I6308" s="19" t="s">
        <v>3703</v>
      </c>
      <c r="J6308" s="19" t="s">
        <v>15</v>
      </c>
      <c r="K6308" s="19" t="s">
        <v>17</v>
      </c>
    </row>
    <row r="6309" spans="1:11" ht="26.1" customHeight="1" x14ac:dyDescent="0.2">
      <c r="A6309" s="23" t="s">
        <v>3704</v>
      </c>
      <c r="B6309" s="24" t="s">
        <v>1780</v>
      </c>
      <c r="C6309" s="23" t="s">
        <v>42</v>
      </c>
      <c r="D6309" s="23" t="s">
        <v>1781</v>
      </c>
      <c r="E6309" s="760" t="s">
        <v>3958</v>
      </c>
      <c r="F6309" s="760"/>
      <c r="G6309" s="25" t="s">
        <v>66</v>
      </c>
      <c r="H6309" s="673">
        <v>1</v>
      </c>
      <c r="I6309" s="26"/>
      <c r="J6309" s="26">
        <v>575.25</v>
      </c>
      <c r="K6309" s="26">
        <v>575.25</v>
      </c>
    </row>
    <row r="6310" spans="1:11" ht="39" customHeight="1" x14ac:dyDescent="0.2">
      <c r="A6310" s="674" t="s">
        <v>3706</v>
      </c>
      <c r="B6310" s="675" t="s">
        <v>5552</v>
      </c>
      <c r="C6310" s="674" t="s">
        <v>131</v>
      </c>
      <c r="D6310" s="674" t="s">
        <v>5553</v>
      </c>
      <c r="E6310" s="761">
        <v>5.07</v>
      </c>
      <c r="F6310" s="761"/>
      <c r="G6310" s="676" t="s">
        <v>56</v>
      </c>
      <c r="H6310" s="677">
        <v>5</v>
      </c>
      <c r="I6310" s="677">
        <v>0</v>
      </c>
      <c r="J6310" s="678">
        <v>115.05</v>
      </c>
      <c r="K6310" s="678">
        <v>575.25</v>
      </c>
    </row>
    <row r="6311" spans="1:11" ht="25.5" x14ac:dyDescent="0.2">
      <c r="A6311" s="684"/>
      <c r="B6311" s="684"/>
      <c r="C6311" s="684"/>
      <c r="D6311" s="684"/>
      <c r="E6311" s="684"/>
      <c r="F6311" s="684" t="s">
        <v>3723</v>
      </c>
      <c r="G6311" s="685">
        <v>58.55</v>
      </c>
      <c r="H6311" s="684" t="s">
        <v>3724</v>
      </c>
      <c r="I6311" s="685">
        <v>0</v>
      </c>
      <c r="J6311" s="684" t="s">
        <v>3725</v>
      </c>
      <c r="K6311" s="685">
        <v>58.55</v>
      </c>
    </row>
    <row r="6312" spans="1:11" ht="25.5" x14ac:dyDescent="0.2">
      <c r="A6312" s="684"/>
      <c r="B6312" s="684"/>
      <c r="C6312" s="684"/>
      <c r="D6312" s="684"/>
      <c r="E6312" s="684"/>
      <c r="F6312" s="684" t="s">
        <v>3726</v>
      </c>
      <c r="G6312" s="685">
        <v>0</v>
      </c>
      <c r="H6312" s="763"/>
      <c r="I6312" s="763" t="s">
        <v>3727</v>
      </c>
      <c r="J6312" s="684"/>
      <c r="K6312" s="685">
        <v>575.25</v>
      </c>
    </row>
    <row r="6313" spans="1:11" ht="50.1" customHeight="1" thickBot="1" x14ac:dyDescent="0.25">
      <c r="A6313" s="31"/>
      <c r="B6313" s="31"/>
      <c r="C6313" s="31"/>
      <c r="D6313" s="31"/>
      <c r="E6313" s="31"/>
      <c r="F6313" s="31"/>
      <c r="G6313" s="31"/>
      <c r="H6313" s="31" t="s">
        <v>3728</v>
      </c>
      <c r="I6313" s="686" t="s">
        <v>5554</v>
      </c>
      <c r="J6313" s="31" t="s">
        <v>3730</v>
      </c>
      <c r="K6313" s="687">
        <v>21859.5</v>
      </c>
    </row>
    <row r="6314" spans="1:11" ht="0.95" customHeight="1" thickTop="1" x14ac:dyDescent="0.2">
      <c r="A6314" s="688"/>
      <c r="B6314" s="688"/>
      <c r="C6314" s="688"/>
      <c r="D6314" s="688"/>
      <c r="E6314" s="688"/>
      <c r="F6314" s="688"/>
      <c r="G6314" s="688"/>
      <c r="H6314" s="688"/>
      <c r="I6314" s="688"/>
      <c r="J6314" s="688"/>
      <c r="K6314" s="688"/>
    </row>
    <row r="6315" spans="1:11" ht="18" customHeight="1" x14ac:dyDescent="0.2">
      <c r="A6315" s="18" t="s">
        <v>1782</v>
      </c>
      <c r="B6315" s="19" t="s">
        <v>10</v>
      </c>
      <c r="C6315" s="18" t="s">
        <v>11</v>
      </c>
      <c r="D6315" s="18" t="s">
        <v>12</v>
      </c>
      <c r="E6315" s="764" t="s">
        <v>3702</v>
      </c>
      <c r="F6315" s="764"/>
      <c r="G6315" s="20" t="s">
        <v>13</v>
      </c>
      <c r="H6315" s="19" t="s">
        <v>14</v>
      </c>
      <c r="I6315" s="19" t="s">
        <v>3703</v>
      </c>
      <c r="J6315" s="19" t="s">
        <v>15</v>
      </c>
      <c r="K6315" s="19" t="s">
        <v>17</v>
      </c>
    </row>
    <row r="6316" spans="1:11" ht="26.1" customHeight="1" x14ac:dyDescent="0.2">
      <c r="A6316" s="23" t="s">
        <v>3704</v>
      </c>
      <c r="B6316" s="24" t="s">
        <v>1273</v>
      </c>
      <c r="C6316" s="23" t="s">
        <v>42</v>
      </c>
      <c r="D6316" s="23" t="s">
        <v>1274</v>
      </c>
      <c r="E6316" s="760" t="s">
        <v>3958</v>
      </c>
      <c r="F6316" s="760"/>
      <c r="G6316" s="25" t="s">
        <v>66</v>
      </c>
      <c r="H6316" s="673">
        <v>1</v>
      </c>
      <c r="I6316" s="26"/>
      <c r="J6316" s="26">
        <v>667.85</v>
      </c>
      <c r="K6316" s="26">
        <v>667.85</v>
      </c>
    </row>
    <row r="6317" spans="1:11" ht="26.1" customHeight="1" x14ac:dyDescent="0.2">
      <c r="A6317" s="674" t="s">
        <v>3706</v>
      </c>
      <c r="B6317" s="675" t="s">
        <v>5154</v>
      </c>
      <c r="C6317" s="674" t="s">
        <v>131</v>
      </c>
      <c r="D6317" s="674" t="s">
        <v>5155</v>
      </c>
      <c r="E6317" s="761">
        <v>5.07</v>
      </c>
      <c r="F6317" s="761"/>
      <c r="G6317" s="676" t="s">
        <v>56</v>
      </c>
      <c r="H6317" s="677">
        <v>5</v>
      </c>
      <c r="I6317" s="677">
        <v>0</v>
      </c>
      <c r="J6317" s="678">
        <v>133.57</v>
      </c>
      <c r="K6317" s="678">
        <v>667.85</v>
      </c>
    </row>
    <row r="6318" spans="1:11" ht="25.5" x14ac:dyDescent="0.2">
      <c r="A6318" s="684"/>
      <c r="B6318" s="684"/>
      <c r="C6318" s="684"/>
      <c r="D6318" s="684"/>
      <c r="E6318" s="684"/>
      <c r="F6318" s="684" t="s">
        <v>3723</v>
      </c>
      <c r="G6318" s="685">
        <v>58.55</v>
      </c>
      <c r="H6318" s="684" t="s">
        <v>3724</v>
      </c>
      <c r="I6318" s="685">
        <v>0</v>
      </c>
      <c r="J6318" s="684" t="s">
        <v>3725</v>
      </c>
      <c r="K6318" s="685">
        <v>58.55</v>
      </c>
    </row>
    <row r="6319" spans="1:11" ht="25.5" x14ac:dyDescent="0.2">
      <c r="A6319" s="684"/>
      <c r="B6319" s="684"/>
      <c r="C6319" s="684"/>
      <c r="D6319" s="684"/>
      <c r="E6319" s="684"/>
      <c r="F6319" s="684" t="s">
        <v>3726</v>
      </c>
      <c r="G6319" s="685">
        <v>0</v>
      </c>
      <c r="H6319" s="763"/>
      <c r="I6319" s="763" t="s">
        <v>3727</v>
      </c>
      <c r="J6319" s="684"/>
      <c r="K6319" s="685">
        <v>667.85</v>
      </c>
    </row>
    <row r="6320" spans="1:11" ht="50.1" customHeight="1" thickBot="1" x14ac:dyDescent="0.25">
      <c r="A6320" s="31"/>
      <c r="B6320" s="31"/>
      <c r="C6320" s="31"/>
      <c r="D6320" s="31"/>
      <c r="E6320" s="31"/>
      <c r="F6320" s="31"/>
      <c r="G6320" s="31"/>
      <c r="H6320" s="31" t="s">
        <v>3728</v>
      </c>
      <c r="I6320" s="686" t="s">
        <v>3781</v>
      </c>
      <c r="J6320" s="31" t="s">
        <v>3730</v>
      </c>
      <c r="K6320" s="687">
        <v>2003.55</v>
      </c>
    </row>
    <row r="6321" spans="1:11" ht="0.95" customHeight="1" thickTop="1" x14ac:dyDescent="0.2">
      <c r="A6321" s="688"/>
      <c r="B6321" s="688"/>
      <c r="C6321" s="688"/>
      <c r="D6321" s="688"/>
      <c r="E6321" s="688"/>
      <c r="F6321" s="688"/>
      <c r="G6321" s="688"/>
      <c r="H6321" s="688"/>
      <c r="I6321" s="688"/>
      <c r="J6321" s="688"/>
      <c r="K6321" s="688"/>
    </row>
    <row r="6322" spans="1:11" ht="18" customHeight="1" x14ac:dyDescent="0.2">
      <c r="A6322" s="18" t="s">
        <v>1783</v>
      </c>
      <c r="B6322" s="19" t="s">
        <v>10</v>
      </c>
      <c r="C6322" s="18" t="s">
        <v>11</v>
      </c>
      <c r="D6322" s="18" t="s">
        <v>12</v>
      </c>
      <c r="E6322" s="764" t="s">
        <v>3702</v>
      </c>
      <c r="F6322" s="764"/>
      <c r="G6322" s="20" t="s">
        <v>13</v>
      </c>
      <c r="H6322" s="19" t="s">
        <v>14</v>
      </c>
      <c r="I6322" s="19" t="s">
        <v>3703</v>
      </c>
      <c r="J6322" s="19" t="s">
        <v>15</v>
      </c>
      <c r="K6322" s="19" t="s">
        <v>17</v>
      </c>
    </row>
    <row r="6323" spans="1:11" ht="24" customHeight="1" x14ac:dyDescent="0.2">
      <c r="A6323" s="23" t="s">
        <v>3704</v>
      </c>
      <c r="B6323" s="24" t="s">
        <v>1784</v>
      </c>
      <c r="C6323" s="23" t="s">
        <v>104</v>
      </c>
      <c r="D6323" s="23" t="s">
        <v>1785</v>
      </c>
      <c r="E6323" s="760" t="s">
        <v>3804</v>
      </c>
      <c r="F6323" s="760"/>
      <c r="G6323" s="25" t="s">
        <v>52</v>
      </c>
      <c r="H6323" s="673">
        <v>1</v>
      </c>
      <c r="I6323" s="26"/>
      <c r="J6323" s="26">
        <v>52.73</v>
      </c>
      <c r="K6323" s="26">
        <v>52.73</v>
      </c>
    </row>
    <row r="6324" spans="1:11" ht="24" customHeight="1" x14ac:dyDescent="0.2">
      <c r="A6324" s="674" t="s">
        <v>3706</v>
      </c>
      <c r="B6324" s="675" t="s">
        <v>3754</v>
      </c>
      <c r="C6324" s="674" t="s">
        <v>24</v>
      </c>
      <c r="D6324" s="674" t="s">
        <v>3755</v>
      </c>
      <c r="E6324" s="761" t="s">
        <v>3705</v>
      </c>
      <c r="F6324" s="761"/>
      <c r="G6324" s="676" t="s">
        <v>26</v>
      </c>
      <c r="H6324" s="677">
        <v>1.6859999999999999</v>
      </c>
      <c r="I6324" s="677">
        <v>0</v>
      </c>
      <c r="J6324" s="678">
        <v>28.71</v>
      </c>
      <c r="K6324" s="678">
        <v>48.4</v>
      </c>
    </row>
    <row r="6325" spans="1:11" ht="24" customHeight="1" x14ac:dyDescent="0.2">
      <c r="A6325" s="674" t="s">
        <v>3706</v>
      </c>
      <c r="B6325" s="675" t="s">
        <v>3816</v>
      </c>
      <c r="C6325" s="674" t="s">
        <v>24</v>
      </c>
      <c r="D6325" s="674" t="s">
        <v>3817</v>
      </c>
      <c r="E6325" s="761" t="s">
        <v>3705</v>
      </c>
      <c r="F6325" s="761"/>
      <c r="G6325" s="676" t="s">
        <v>26</v>
      </c>
      <c r="H6325" s="677">
        <v>0.11899999999999999</v>
      </c>
      <c r="I6325" s="677">
        <v>0</v>
      </c>
      <c r="J6325" s="678">
        <v>36.43</v>
      </c>
      <c r="K6325" s="678">
        <v>4.33</v>
      </c>
    </row>
    <row r="6326" spans="1:11" ht="25.5" x14ac:dyDescent="0.2">
      <c r="A6326" s="684"/>
      <c r="B6326" s="684"/>
      <c r="C6326" s="684"/>
      <c r="D6326" s="684"/>
      <c r="E6326" s="684"/>
      <c r="F6326" s="684" t="s">
        <v>3723</v>
      </c>
      <c r="G6326" s="685">
        <v>36.159999999999997</v>
      </c>
      <c r="H6326" s="684" t="s">
        <v>3724</v>
      </c>
      <c r="I6326" s="685">
        <v>0</v>
      </c>
      <c r="J6326" s="684" t="s">
        <v>3725</v>
      </c>
      <c r="K6326" s="685">
        <v>36.159999999999997</v>
      </c>
    </row>
    <row r="6327" spans="1:11" ht="25.5" x14ac:dyDescent="0.2">
      <c r="A6327" s="684"/>
      <c r="B6327" s="684"/>
      <c r="C6327" s="684"/>
      <c r="D6327" s="684"/>
      <c r="E6327" s="684"/>
      <c r="F6327" s="684" t="s">
        <v>3726</v>
      </c>
      <c r="G6327" s="685">
        <v>0</v>
      </c>
      <c r="H6327" s="763"/>
      <c r="I6327" s="763" t="s">
        <v>3727</v>
      </c>
      <c r="J6327" s="684"/>
      <c r="K6327" s="685">
        <v>52.73</v>
      </c>
    </row>
    <row r="6328" spans="1:11" ht="50.1" customHeight="1" thickBot="1" x14ac:dyDescent="0.25">
      <c r="A6328" s="31"/>
      <c r="B6328" s="31"/>
      <c r="C6328" s="31"/>
      <c r="D6328" s="31"/>
      <c r="E6328" s="31"/>
      <c r="F6328" s="31"/>
      <c r="G6328" s="31"/>
      <c r="H6328" s="31" t="s">
        <v>3728</v>
      </c>
      <c r="I6328" s="686" t="s">
        <v>5555</v>
      </c>
      <c r="J6328" s="31" t="s">
        <v>3730</v>
      </c>
      <c r="K6328" s="687">
        <v>2192.5100000000002</v>
      </c>
    </row>
    <row r="6329" spans="1:11" ht="0.95" customHeight="1" thickTop="1" x14ac:dyDescent="0.2">
      <c r="A6329" s="688"/>
      <c r="B6329" s="688"/>
      <c r="C6329" s="688"/>
      <c r="D6329" s="688"/>
      <c r="E6329" s="688"/>
      <c r="F6329" s="688"/>
      <c r="G6329" s="688"/>
      <c r="H6329" s="688"/>
      <c r="I6329" s="688"/>
      <c r="J6329" s="688"/>
      <c r="K6329" s="688"/>
    </row>
    <row r="6330" spans="1:11" ht="18" customHeight="1" x14ac:dyDescent="0.2">
      <c r="A6330" s="18" t="s">
        <v>1786</v>
      </c>
      <c r="B6330" s="19" t="s">
        <v>10</v>
      </c>
      <c r="C6330" s="18" t="s">
        <v>11</v>
      </c>
      <c r="D6330" s="18" t="s">
        <v>12</v>
      </c>
      <c r="E6330" s="764" t="s">
        <v>3702</v>
      </c>
      <c r="F6330" s="764"/>
      <c r="G6330" s="20" t="s">
        <v>13</v>
      </c>
      <c r="H6330" s="19" t="s">
        <v>14</v>
      </c>
      <c r="I6330" s="19" t="s">
        <v>3703</v>
      </c>
      <c r="J6330" s="19" t="s">
        <v>15</v>
      </c>
      <c r="K6330" s="19" t="s">
        <v>17</v>
      </c>
    </row>
    <row r="6331" spans="1:11" ht="26.1" customHeight="1" x14ac:dyDescent="0.2">
      <c r="A6331" s="23" t="s">
        <v>3704</v>
      </c>
      <c r="B6331" s="24" t="s">
        <v>803</v>
      </c>
      <c r="C6331" s="23" t="s">
        <v>24</v>
      </c>
      <c r="D6331" s="23" t="s">
        <v>804</v>
      </c>
      <c r="E6331" s="760" t="s">
        <v>3705</v>
      </c>
      <c r="F6331" s="760"/>
      <c r="G6331" s="25" t="s">
        <v>52</v>
      </c>
      <c r="H6331" s="673">
        <v>1</v>
      </c>
      <c r="I6331" s="26"/>
      <c r="J6331" s="26">
        <v>2.6</v>
      </c>
      <c r="K6331" s="26">
        <v>2.6</v>
      </c>
    </row>
    <row r="6332" spans="1:11" ht="24" customHeight="1" x14ac:dyDescent="0.2">
      <c r="A6332" s="674" t="s">
        <v>3706</v>
      </c>
      <c r="B6332" s="675" t="s">
        <v>3754</v>
      </c>
      <c r="C6332" s="674" t="s">
        <v>24</v>
      </c>
      <c r="D6332" s="674" t="s">
        <v>3755</v>
      </c>
      <c r="E6332" s="761" t="s">
        <v>3705</v>
      </c>
      <c r="F6332" s="761"/>
      <c r="G6332" s="676" t="s">
        <v>26</v>
      </c>
      <c r="H6332" s="677">
        <v>8.8999999999999996E-2</v>
      </c>
      <c r="I6332" s="677">
        <v>0</v>
      </c>
      <c r="J6332" s="678">
        <v>28.71</v>
      </c>
      <c r="K6332" s="678">
        <v>2.5499999999999998</v>
      </c>
    </row>
    <row r="6333" spans="1:11" ht="51.95" customHeight="1" x14ac:dyDescent="0.2">
      <c r="A6333" s="674" t="s">
        <v>3706</v>
      </c>
      <c r="B6333" s="675" t="s">
        <v>4552</v>
      </c>
      <c r="C6333" s="674" t="s">
        <v>24</v>
      </c>
      <c r="D6333" s="674" t="s">
        <v>4553</v>
      </c>
      <c r="E6333" s="761" t="s">
        <v>3772</v>
      </c>
      <c r="F6333" s="761"/>
      <c r="G6333" s="676" t="s">
        <v>3773</v>
      </c>
      <c r="H6333" s="677">
        <v>1.4999999999999999E-2</v>
      </c>
      <c r="I6333" s="677">
        <v>0</v>
      </c>
      <c r="J6333" s="678">
        <v>3.5</v>
      </c>
      <c r="K6333" s="678">
        <v>0.05</v>
      </c>
    </row>
    <row r="6334" spans="1:11" ht="25.5" x14ac:dyDescent="0.2">
      <c r="A6334" s="684"/>
      <c r="B6334" s="684"/>
      <c r="C6334" s="684"/>
      <c r="D6334" s="684"/>
      <c r="E6334" s="684"/>
      <c r="F6334" s="684" t="s">
        <v>3723</v>
      </c>
      <c r="G6334" s="685">
        <v>1.73</v>
      </c>
      <c r="H6334" s="684" t="s">
        <v>3724</v>
      </c>
      <c r="I6334" s="685">
        <v>0</v>
      </c>
      <c r="J6334" s="684" t="s">
        <v>3725</v>
      </c>
      <c r="K6334" s="685">
        <v>1.73</v>
      </c>
    </row>
    <row r="6335" spans="1:11" ht="25.5" x14ac:dyDescent="0.2">
      <c r="A6335" s="684"/>
      <c r="B6335" s="684"/>
      <c r="C6335" s="684"/>
      <c r="D6335" s="684"/>
      <c r="E6335" s="684"/>
      <c r="F6335" s="684" t="s">
        <v>3726</v>
      </c>
      <c r="G6335" s="685">
        <v>0</v>
      </c>
      <c r="H6335" s="763"/>
      <c r="I6335" s="763" t="s">
        <v>3727</v>
      </c>
      <c r="J6335" s="684"/>
      <c r="K6335" s="685">
        <v>2.6</v>
      </c>
    </row>
    <row r="6336" spans="1:11" ht="50.1" customHeight="1" thickBot="1" x14ac:dyDescent="0.25">
      <c r="A6336" s="31"/>
      <c r="B6336" s="31"/>
      <c r="C6336" s="31"/>
      <c r="D6336" s="31"/>
      <c r="E6336" s="31"/>
      <c r="F6336" s="31"/>
      <c r="G6336" s="31"/>
      <c r="H6336" s="31" t="s">
        <v>3728</v>
      </c>
      <c r="I6336" s="686" t="s">
        <v>5556</v>
      </c>
      <c r="J6336" s="31" t="s">
        <v>3730</v>
      </c>
      <c r="K6336" s="687">
        <v>2487.83</v>
      </c>
    </row>
    <row r="6337" spans="1:11" ht="0.95" customHeight="1" thickTop="1" x14ac:dyDescent="0.2">
      <c r="A6337" s="688"/>
      <c r="B6337" s="688"/>
      <c r="C6337" s="688"/>
      <c r="D6337" s="688"/>
      <c r="E6337" s="688"/>
      <c r="F6337" s="688"/>
      <c r="G6337" s="688"/>
      <c r="H6337" s="688"/>
      <c r="I6337" s="688"/>
      <c r="J6337" s="688"/>
      <c r="K6337" s="688"/>
    </row>
    <row r="6338" spans="1:11" ht="24" customHeight="1" x14ac:dyDescent="0.2">
      <c r="A6338" s="21" t="s">
        <v>1787</v>
      </c>
      <c r="B6338" s="21"/>
      <c r="C6338" s="21"/>
      <c r="D6338" s="21" t="s">
        <v>1788</v>
      </c>
      <c r="E6338" s="21"/>
      <c r="F6338" s="767"/>
      <c r="G6338" s="767"/>
      <c r="H6338" s="21"/>
      <c r="I6338" s="22"/>
      <c r="J6338" s="21"/>
      <c r="K6338" s="672">
        <v>159174.81</v>
      </c>
    </row>
    <row r="6339" spans="1:11" ht="24" customHeight="1" x14ac:dyDescent="0.2">
      <c r="A6339" s="21" t="s">
        <v>1789</v>
      </c>
      <c r="B6339" s="21"/>
      <c r="C6339" s="21"/>
      <c r="D6339" s="21" t="s">
        <v>1790</v>
      </c>
      <c r="E6339" s="21"/>
      <c r="F6339" s="767"/>
      <c r="G6339" s="767"/>
      <c r="H6339" s="21"/>
      <c r="I6339" s="22"/>
      <c r="J6339" s="21"/>
      <c r="K6339" s="672">
        <v>3939.08</v>
      </c>
    </row>
    <row r="6340" spans="1:11" ht="18" customHeight="1" x14ac:dyDescent="0.2">
      <c r="A6340" s="18" t="s">
        <v>1791</v>
      </c>
      <c r="B6340" s="19" t="s">
        <v>10</v>
      </c>
      <c r="C6340" s="18" t="s">
        <v>11</v>
      </c>
      <c r="D6340" s="18" t="s">
        <v>12</v>
      </c>
      <c r="E6340" s="764" t="s">
        <v>3702</v>
      </c>
      <c r="F6340" s="764"/>
      <c r="G6340" s="20" t="s">
        <v>13</v>
      </c>
      <c r="H6340" s="19" t="s">
        <v>14</v>
      </c>
      <c r="I6340" s="19" t="s">
        <v>3703</v>
      </c>
      <c r="J6340" s="19" t="s">
        <v>15</v>
      </c>
      <c r="K6340" s="19" t="s">
        <v>17</v>
      </c>
    </row>
    <row r="6341" spans="1:11" ht="39" customHeight="1" x14ac:dyDescent="0.2">
      <c r="A6341" s="23" t="s">
        <v>3704</v>
      </c>
      <c r="B6341" s="24" t="s">
        <v>1792</v>
      </c>
      <c r="C6341" s="23" t="s">
        <v>24</v>
      </c>
      <c r="D6341" s="23" t="s">
        <v>1793</v>
      </c>
      <c r="E6341" s="760" t="s">
        <v>3823</v>
      </c>
      <c r="F6341" s="760"/>
      <c r="G6341" s="25" t="s">
        <v>56</v>
      </c>
      <c r="H6341" s="673">
        <v>1</v>
      </c>
      <c r="I6341" s="26"/>
      <c r="J6341" s="26">
        <v>125.39</v>
      </c>
      <c r="K6341" s="26">
        <v>125.39</v>
      </c>
    </row>
    <row r="6342" spans="1:11" ht="24" customHeight="1" x14ac:dyDescent="0.2">
      <c r="A6342" s="674" t="s">
        <v>3706</v>
      </c>
      <c r="B6342" s="675" t="s">
        <v>3761</v>
      </c>
      <c r="C6342" s="674" t="s">
        <v>24</v>
      </c>
      <c r="D6342" s="674" t="s">
        <v>3762</v>
      </c>
      <c r="E6342" s="761" t="s">
        <v>3705</v>
      </c>
      <c r="F6342" s="761"/>
      <c r="G6342" s="676" t="s">
        <v>26</v>
      </c>
      <c r="H6342" s="677">
        <v>0.96599999999999997</v>
      </c>
      <c r="I6342" s="677">
        <v>0</v>
      </c>
      <c r="J6342" s="678">
        <v>36.909999999999997</v>
      </c>
      <c r="K6342" s="678">
        <v>35.65</v>
      </c>
    </row>
    <row r="6343" spans="1:11" ht="24" customHeight="1" x14ac:dyDescent="0.2">
      <c r="A6343" s="674" t="s">
        <v>3706</v>
      </c>
      <c r="B6343" s="675" t="s">
        <v>3754</v>
      </c>
      <c r="C6343" s="674" t="s">
        <v>24</v>
      </c>
      <c r="D6343" s="674" t="s">
        <v>3755</v>
      </c>
      <c r="E6343" s="761" t="s">
        <v>3705</v>
      </c>
      <c r="F6343" s="761"/>
      <c r="G6343" s="676" t="s">
        <v>26</v>
      </c>
      <c r="H6343" s="677">
        <v>3.1259999999999999</v>
      </c>
      <c r="I6343" s="677">
        <v>0</v>
      </c>
      <c r="J6343" s="678">
        <v>28.71</v>
      </c>
      <c r="K6343" s="678">
        <v>89.74</v>
      </c>
    </row>
    <row r="6344" spans="1:11" ht="25.5" x14ac:dyDescent="0.2">
      <c r="A6344" s="684"/>
      <c r="B6344" s="684"/>
      <c r="C6344" s="684"/>
      <c r="D6344" s="684"/>
      <c r="E6344" s="684"/>
      <c r="F6344" s="684" t="s">
        <v>3723</v>
      </c>
      <c r="G6344" s="685">
        <v>87.7</v>
      </c>
      <c r="H6344" s="684" t="s">
        <v>3724</v>
      </c>
      <c r="I6344" s="685">
        <v>0</v>
      </c>
      <c r="J6344" s="684" t="s">
        <v>3725</v>
      </c>
      <c r="K6344" s="685">
        <v>87.7</v>
      </c>
    </row>
    <row r="6345" spans="1:11" ht="25.5" x14ac:dyDescent="0.2">
      <c r="A6345" s="684"/>
      <c r="B6345" s="684"/>
      <c r="C6345" s="684"/>
      <c r="D6345" s="684"/>
      <c r="E6345" s="684"/>
      <c r="F6345" s="684" t="s">
        <v>3726</v>
      </c>
      <c r="G6345" s="685">
        <v>0</v>
      </c>
      <c r="H6345" s="763"/>
      <c r="I6345" s="763" t="s">
        <v>3727</v>
      </c>
      <c r="J6345" s="684"/>
      <c r="K6345" s="685">
        <v>125.39</v>
      </c>
    </row>
    <row r="6346" spans="1:11" ht="50.1" customHeight="1" thickBot="1" x14ac:dyDescent="0.25">
      <c r="A6346" s="31"/>
      <c r="B6346" s="31"/>
      <c r="C6346" s="31"/>
      <c r="D6346" s="31"/>
      <c r="E6346" s="31"/>
      <c r="F6346" s="31"/>
      <c r="G6346" s="31"/>
      <c r="H6346" s="31" t="s">
        <v>3728</v>
      </c>
      <c r="I6346" s="686" t="s">
        <v>3799</v>
      </c>
      <c r="J6346" s="31" t="s">
        <v>3730</v>
      </c>
      <c r="K6346" s="687">
        <v>250.78</v>
      </c>
    </row>
    <row r="6347" spans="1:11" ht="0.95" customHeight="1" thickTop="1" x14ac:dyDescent="0.2">
      <c r="A6347" s="688"/>
      <c r="B6347" s="688"/>
      <c r="C6347" s="688"/>
      <c r="D6347" s="688"/>
      <c r="E6347" s="688"/>
      <c r="F6347" s="688"/>
      <c r="G6347" s="688"/>
      <c r="H6347" s="688"/>
      <c r="I6347" s="688"/>
      <c r="J6347" s="688"/>
      <c r="K6347" s="688"/>
    </row>
    <row r="6348" spans="1:11" ht="18" customHeight="1" x14ac:dyDescent="0.2">
      <c r="A6348" s="18" t="s">
        <v>1794</v>
      </c>
      <c r="B6348" s="19" t="s">
        <v>10</v>
      </c>
      <c r="C6348" s="18" t="s">
        <v>11</v>
      </c>
      <c r="D6348" s="18" t="s">
        <v>12</v>
      </c>
      <c r="E6348" s="764" t="s">
        <v>3702</v>
      </c>
      <c r="F6348" s="764"/>
      <c r="G6348" s="20" t="s">
        <v>13</v>
      </c>
      <c r="H6348" s="19" t="s">
        <v>14</v>
      </c>
      <c r="I6348" s="19" t="s">
        <v>3703</v>
      </c>
      <c r="J6348" s="19" t="s">
        <v>15</v>
      </c>
      <c r="K6348" s="19" t="s">
        <v>17</v>
      </c>
    </row>
    <row r="6349" spans="1:11" ht="51.95" customHeight="1" x14ac:dyDescent="0.2">
      <c r="A6349" s="23" t="s">
        <v>3704</v>
      </c>
      <c r="B6349" s="24" t="s">
        <v>1795</v>
      </c>
      <c r="C6349" s="23" t="s">
        <v>24</v>
      </c>
      <c r="D6349" s="23" t="s">
        <v>1796</v>
      </c>
      <c r="E6349" s="760" t="s">
        <v>3889</v>
      </c>
      <c r="F6349" s="760"/>
      <c r="G6349" s="25" t="s">
        <v>48</v>
      </c>
      <c r="H6349" s="673">
        <v>1</v>
      </c>
      <c r="I6349" s="26"/>
      <c r="J6349" s="26">
        <v>61.83</v>
      </c>
      <c r="K6349" s="26">
        <v>61.83</v>
      </c>
    </row>
    <row r="6350" spans="1:11" ht="39" customHeight="1" x14ac:dyDescent="0.2">
      <c r="A6350" s="674" t="s">
        <v>3706</v>
      </c>
      <c r="B6350" s="675" t="s">
        <v>5557</v>
      </c>
      <c r="C6350" s="674" t="s">
        <v>24</v>
      </c>
      <c r="D6350" s="674" t="s">
        <v>5558</v>
      </c>
      <c r="E6350" s="761" t="s">
        <v>3823</v>
      </c>
      <c r="F6350" s="761"/>
      <c r="G6350" s="676" t="s">
        <v>5559</v>
      </c>
      <c r="H6350" s="677">
        <v>2.0500000000000001E-2</v>
      </c>
      <c r="I6350" s="677">
        <v>0</v>
      </c>
      <c r="J6350" s="678">
        <v>3.4</v>
      </c>
      <c r="K6350" s="678">
        <v>0.06</v>
      </c>
    </row>
    <row r="6351" spans="1:11" ht="51.95" customHeight="1" x14ac:dyDescent="0.2">
      <c r="A6351" s="674" t="s">
        <v>3706</v>
      </c>
      <c r="B6351" s="675" t="s">
        <v>5560</v>
      </c>
      <c r="C6351" s="674" t="s">
        <v>24</v>
      </c>
      <c r="D6351" s="674" t="s">
        <v>5561</v>
      </c>
      <c r="E6351" s="761" t="s">
        <v>3958</v>
      </c>
      <c r="F6351" s="761"/>
      <c r="G6351" s="676" t="s">
        <v>56</v>
      </c>
      <c r="H6351" s="677">
        <v>6.1400000000000003E-2</v>
      </c>
      <c r="I6351" s="677">
        <v>0</v>
      </c>
      <c r="J6351" s="678">
        <v>9.66</v>
      </c>
      <c r="K6351" s="678">
        <v>0.59</v>
      </c>
    </row>
    <row r="6352" spans="1:11" ht="24" customHeight="1" x14ac:dyDescent="0.2">
      <c r="A6352" s="674" t="s">
        <v>3706</v>
      </c>
      <c r="B6352" s="675" t="s">
        <v>3754</v>
      </c>
      <c r="C6352" s="674" t="s">
        <v>24</v>
      </c>
      <c r="D6352" s="674" t="s">
        <v>3755</v>
      </c>
      <c r="E6352" s="761" t="s">
        <v>3705</v>
      </c>
      <c r="F6352" s="761"/>
      <c r="G6352" s="676" t="s">
        <v>26</v>
      </c>
      <c r="H6352" s="677">
        <v>0.2263</v>
      </c>
      <c r="I6352" s="677">
        <v>0</v>
      </c>
      <c r="J6352" s="678">
        <v>28.71</v>
      </c>
      <c r="K6352" s="678">
        <v>6.49</v>
      </c>
    </row>
    <row r="6353" spans="1:11" ht="65.099999999999994" customHeight="1" x14ac:dyDescent="0.2">
      <c r="A6353" s="674" t="s">
        <v>3706</v>
      </c>
      <c r="B6353" s="675" t="s">
        <v>5562</v>
      </c>
      <c r="C6353" s="674" t="s">
        <v>24</v>
      </c>
      <c r="D6353" s="674" t="s">
        <v>5563</v>
      </c>
      <c r="E6353" s="761" t="s">
        <v>3772</v>
      </c>
      <c r="F6353" s="761"/>
      <c r="G6353" s="676" t="s">
        <v>3776</v>
      </c>
      <c r="H6353" s="677">
        <v>4.9000000000000002E-2</v>
      </c>
      <c r="I6353" s="677">
        <v>0</v>
      </c>
      <c r="J6353" s="678">
        <v>182.97</v>
      </c>
      <c r="K6353" s="678">
        <v>8.9600000000000009</v>
      </c>
    </row>
    <row r="6354" spans="1:11" ht="26.1" customHeight="1" x14ac:dyDescent="0.2">
      <c r="A6354" s="674" t="s">
        <v>3706</v>
      </c>
      <c r="B6354" s="675" t="s">
        <v>23</v>
      </c>
      <c r="C6354" s="674" t="s">
        <v>24</v>
      </c>
      <c r="D6354" s="674" t="s">
        <v>25</v>
      </c>
      <c r="E6354" s="761" t="s">
        <v>3705</v>
      </c>
      <c r="F6354" s="761"/>
      <c r="G6354" s="676" t="s">
        <v>26</v>
      </c>
      <c r="H6354" s="677">
        <v>5.1000000000000004E-3</v>
      </c>
      <c r="I6354" s="677">
        <v>0</v>
      </c>
      <c r="J6354" s="678">
        <v>145.94</v>
      </c>
      <c r="K6354" s="678">
        <v>0.74</v>
      </c>
    </row>
    <row r="6355" spans="1:11" ht="26.1" customHeight="1" x14ac:dyDescent="0.2">
      <c r="A6355" s="674" t="s">
        <v>3706</v>
      </c>
      <c r="B6355" s="675" t="s">
        <v>5564</v>
      </c>
      <c r="C6355" s="674" t="s">
        <v>24</v>
      </c>
      <c r="D6355" s="674" t="s">
        <v>5565</v>
      </c>
      <c r="E6355" s="761" t="s">
        <v>3889</v>
      </c>
      <c r="F6355" s="761"/>
      <c r="G6355" s="676" t="s">
        <v>336</v>
      </c>
      <c r="H6355" s="677">
        <v>0.84909999999999997</v>
      </c>
      <c r="I6355" s="677">
        <v>0</v>
      </c>
      <c r="J6355" s="678">
        <v>9.1999999999999993</v>
      </c>
      <c r="K6355" s="678">
        <v>7.81</v>
      </c>
    </row>
    <row r="6356" spans="1:11" ht="65.099999999999994" customHeight="1" x14ac:dyDescent="0.2">
      <c r="A6356" s="674" t="s">
        <v>3706</v>
      </c>
      <c r="B6356" s="675" t="s">
        <v>5566</v>
      </c>
      <c r="C6356" s="674" t="s">
        <v>24</v>
      </c>
      <c r="D6356" s="674" t="s">
        <v>5567</v>
      </c>
      <c r="E6356" s="761" t="s">
        <v>3772</v>
      </c>
      <c r="F6356" s="761"/>
      <c r="G6356" s="676" t="s">
        <v>3773</v>
      </c>
      <c r="H6356" s="677">
        <v>2.47E-2</v>
      </c>
      <c r="I6356" s="677">
        <v>0</v>
      </c>
      <c r="J6356" s="678">
        <v>418.9</v>
      </c>
      <c r="K6356" s="678">
        <v>10.34</v>
      </c>
    </row>
    <row r="6357" spans="1:11" ht="39" customHeight="1" x14ac:dyDescent="0.2">
      <c r="A6357" s="679" t="s">
        <v>3709</v>
      </c>
      <c r="B6357" s="680" t="s">
        <v>5568</v>
      </c>
      <c r="C6357" s="679" t="s">
        <v>24</v>
      </c>
      <c r="D6357" s="679" t="s">
        <v>5569</v>
      </c>
      <c r="E6357" s="762" t="s">
        <v>3720</v>
      </c>
      <c r="F6357" s="762"/>
      <c r="G6357" s="681" t="s">
        <v>56</v>
      </c>
      <c r="H6357" s="682">
        <v>5.57E-2</v>
      </c>
      <c r="I6357" s="682">
        <v>0</v>
      </c>
      <c r="J6357" s="683">
        <v>481.91</v>
      </c>
      <c r="K6357" s="683">
        <v>26.84</v>
      </c>
    </row>
    <row r="6358" spans="1:11" ht="25.5" x14ac:dyDescent="0.2">
      <c r="A6358" s="684"/>
      <c r="B6358" s="684"/>
      <c r="C6358" s="684"/>
      <c r="D6358" s="684"/>
      <c r="E6358" s="684"/>
      <c r="F6358" s="684" t="s">
        <v>3723</v>
      </c>
      <c r="G6358" s="685">
        <v>7.79</v>
      </c>
      <c r="H6358" s="684" t="s">
        <v>3724</v>
      </c>
      <c r="I6358" s="685">
        <v>0</v>
      </c>
      <c r="J6358" s="684" t="s">
        <v>3725</v>
      </c>
      <c r="K6358" s="685">
        <v>7.79</v>
      </c>
    </row>
    <row r="6359" spans="1:11" ht="25.5" x14ac:dyDescent="0.2">
      <c r="A6359" s="684"/>
      <c r="B6359" s="684"/>
      <c r="C6359" s="684"/>
      <c r="D6359" s="684"/>
      <c r="E6359" s="684"/>
      <c r="F6359" s="684" t="s">
        <v>3726</v>
      </c>
      <c r="G6359" s="685">
        <v>0</v>
      </c>
      <c r="H6359" s="763"/>
      <c r="I6359" s="763" t="s">
        <v>3727</v>
      </c>
      <c r="J6359" s="684"/>
      <c r="K6359" s="685">
        <v>61.83</v>
      </c>
    </row>
    <row r="6360" spans="1:11" ht="50.1" customHeight="1" thickBot="1" x14ac:dyDescent="0.25">
      <c r="A6360" s="31"/>
      <c r="B6360" s="31"/>
      <c r="C6360" s="31"/>
      <c r="D6360" s="31"/>
      <c r="E6360" s="31"/>
      <c r="F6360" s="31"/>
      <c r="G6360" s="31"/>
      <c r="H6360" s="31" t="s">
        <v>3728</v>
      </c>
      <c r="I6360" s="686" t="s">
        <v>5222</v>
      </c>
      <c r="J6360" s="31" t="s">
        <v>3730</v>
      </c>
      <c r="K6360" s="687">
        <v>989.28</v>
      </c>
    </row>
    <row r="6361" spans="1:11" ht="0.95" customHeight="1" thickTop="1" x14ac:dyDescent="0.2">
      <c r="A6361" s="688"/>
      <c r="B6361" s="688"/>
      <c r="C6361" s="688"/>
      <c r="D6361" s="688"/>
      <c r="E6361" s="688"/>
      <c r="F6361" s="688"/>
      <c r="G6361" s="688"/>
      <c r="H6361" s="688"/>
      <c r="I6361" s="688"/>
      <c r="J6361" s="688"/>
      <c r="K6361" s="688"/>
    </row>
    <row r="6362" spans="1:11" ht="18" customHeight="1" x14ac:dyDescent="0.2">
      <c r="A6362" s="18" t="s">
        <v>1797</v>
      </c>
      <c r="B6362" s="19" t="s">
        <v>10</v>
      </c>
      <c r="C6362" s="18" t="s">
        <v>11</v>
      </c>
      <c r="D6362" s="18" t="s">
        <v>12</v>
      </c>
      <c r="E6362" s="764" t="s">
        <v>3702</v>
      </c>
      <c r="F6362" s="764"/>
      <c r="G6362" s="20" t="s">
        <v>13</v>
      </c>
      <c r="H6362" s="19" t="s">
        <v>14</v>
      </c>
      <c r="I6362" s="19" t="s">
        <v>3703</v>
      </c>
      <c r="J6362" s="19" t="s">
        <v>15</v>
      </c>
      <c r="K6362" s="19" t="s">
        <v>17</v>
      </c>
    </row>
    <row r="6363" spans="1:11" ht="39" customHeight="1" x14ac:dyDescent="0.2">
      <c r="A6363" s="23" t="s">
        <v>3704</v>
      </c>
      <c r="B6363" s="24" t="s">
        <v>1798</v>
      </c>
      <c r="C6363" s="23" t="s">
        <v>24</v>
      </c>
      <c r="D6363" s="23" t="s">
        <v>1799</v>
      </c>
      <c r="E6363" s="760" t="s">
        <v>3823</v>
      </c>
      <c r="F6363" s="760"/>
      <c r="G6363" s="25" t="s">
        <v>52</v>
      </c>
      <c r="H6363" s="673">
        <v>1</v>
      </c>
      <c r="I6363" s="26"/>
      <c r="J6363" s="26">
        <v>163.86</v>
      </c>
      <c r="K6363" s="26">
        <v>163.86</v>
      </c>
    </row>
    <row r="6364" spans="1:11" ht="26.1" customHeight="1" x14ac:dyDescent="0.2">
      <c r="A6364" s="674" t="s">
        <v>3706</v>
      </c>
      <c r="B6364" s="675" t="s">
        <v>3872</v>
      </c>
      <c r="C6364" s="674" t="s">
        <v>24</v>
      </c>
      <c r="D6364" s="674" t="s">
        <v>3873</v>
      </c>
      <c r="E6364" s="761" t="s">
        <v>3705</v>
      </c>
      <c r="F6364" s="761"/>
      <c r="G6364" s="676" t="s">
        <v>26</v>
      </c>
      <c r="H6364" s="677">
        <v>0.65600000000000003</v>
      </c>
      <c r="I6364" s="677">
        <v>0</v>
      </c>
      <c r="J6364" s="678">
        <v>30.08</v>
      </c>
      <c r="K6364" s="678">
        <v>19.73</v>
      </c>
    </row>
    <row r="6365" spans="1:11" ht="24" customHeight="1" x14ac:dyDescent="0.2">
      <c r="A6365" s="674" t="s">
        <v>3706</v>
      </c>
      <c r="B6365" s="675" t="s">
        <v>3816</v>
      </c>
      <c r="C6365" s="674" t="s">
        <v>24</v>
      </c>
      <c r="D6365" s="674" t="s">
        <v>3817</v>
      </c>
      <c r="E6365" s="761" t="s">
        <v>3705</v>
      </c>
      <c r="F6365" s="761"/>
      <c r="G6365" s="676" t="s">
        <v>26</v>
      </c>
      <c r="H6365" s="677">
        <v>1.5960000000000001</v>
      </c>
      <c r="I6365" s="677">
        <v>0</v>
      </c>
      <c r="J6365" s="678">
        <v>36.43</v>
      </c>
      <c r="K6365" s="678">
        <v>58.14</v>
      </c>
    </row>
    <row r="6366" spans="1:11" ht="39" customHeight="1" x14ac:dyDescent="0.2">
      <c r="A6366" s="674" t="s">
        <v>3706</v>
      </c>
      <c r="B6366" s="675" t="s">
        <v>3892</v>
      </c>
      <c r="C6366" s="674" t="s">
        <v>24</v>
      </c>
      <c r="D6366" s="674" t="s">
        <v>3893</v>
      </c>
      <c r="E6366" s="761" t="s">
        <v>3772</v>
      </c>
      <c r="F6366" s="761"/>
      <c r="G6366" s="676" t="s">
        <v>3773</v>
      </c>
      <c r="H6366" s="677">
        <v>4.1000000000000002E-2</v>
      </c>
      <c r="I6366" s="677">
        <v>0</v>
      </c>
      <c r="J6366" s="678">
        <v>36.18</v>
      </c>
      <c r="K6366" s="678">
        <v>1.48</v>
      </c>
    </row>
    <row r="6367" spans="1:11" ht="39" customHeight="1" x14ac:dyDescent="0.2">
      <c r="A6367" s="674" t="s">
        <v>3706</v>
      </c>
      <c r="B6367" s="675" t="s">
        <v>3890</v>
      </c>
      <c r="C6367" s="674" t="s">
        <v>24</v>
      </c>
      <c r="D6367" s="674" t="s">
        <v>3891</v>
      </c>
      <c r="E6367" s="761" t="s">
        <v>3772</v>
      </c>
      <c r="F6367" s="761"/>
      <c r="G6367" s="676" t="s">
        <v>3776</v>
      </c>
      <c r="H6367" s="677">
        <v>0.16300000000000001</v>
      </c>
      <c r="I6367" s="677">
        <v>0</v>
      </c>
      <c r="J6367" s="678">
        <v>35.130000000000003</v>
      </c>
      <c r="K6367" s="678">
        <v>5.72</v>
      </c>
    </row>
    <row r="6368" spans="1:11" ht="26.1" customHeight="1" x14ac:dyDescent="0.2">
      <c r="A6368" s="679" t="s">
        <v>3709</v>
      </c>
      <c r="B6368" s="680" t="s">
        <v>4068</v>
      </c>
      <c r="C6368" s="679" t="s">
        <v>24</v>
      </c>
      <c r="D6368" s="679" t="s">
        <v>4069</v>
      </c>
      <c r="E6368" s="762" t="s">
        <v>3720</v>
      </c>
      <c r="F6368" s="762"/>
      <c r="G6368" s="681" t="s">
        <v>3598</v>
      </c>
      <c r="H6368" s="682">
        <v>1.67E-2</v>
      </c>
      <c r="I6368" s="682">
        <v>0</v>
      </c>
      <c r="J6368" s="683">
        <v>6.31</v>
      </c>
      <c r="K6368" s="683">
        <v>0.1</v>
      </c>
    </row>
    <row r="6369" spans="1:11" ht="26.1" customHeight="1" x14ac:dyDescent="0.2">
      <c r="A6369" s="679" t="s">
        <v>3709</v>
      </c>
      <c r="B6369" s="680" t="s">
        <v>4140</v>
      </c>
      <c r="C6369" s="679" t="s">
        <v>24</v>
      </c>
      <c r="D6369" s="679" t="s">
        <v>4141</v>
      </c>
      <c r="E6369" s="762" t="s">
        <v>3720</v>
      </c>
      <c r="F6369" s="762"/>
      <c r="G6369" s="681" t="s">
        <v>48</v>
      </c>
      <c r="H6369" s="682">
        <v>3.4260000000000002</v>
      </c>
      <c r="I6369" s="682">
        <v>0</v>
      </c>
      <c r="J6369" s="683">
        <v>2.5</v>
      </c>
      <c r="K6369" s="683">
        <v>8.56</v>
      </c>
    </row>
    <row r="6370" spans="1:11" ht="26.1" customHeight="1" x14ac:dyDescent="0.2">
      <c r="A6370" s="679" t="s">
        <v>3709</v>
      </c>
      <c r="B6370" s="680" t="s">
        <v>4074</v>
      </c>
      <c r="C6370" s="679" t="s">
        <v>24</v>
      </c>
      <c r="D6370" s="679" t="s">
        <v>4075</v>
      </c>
      <c r="E6370" s="762" t="s">
        <v>3720</v>
      </c>
      <c r="F6370" s="762"/>
      <c r="G6370" s="681" t="s">
        <v>336</v>
      </c>
      <c r="H6370" s="682">
        <v>2.9000000000000001E-2</v>
      </c>
      <c r="I6370" s="682">
        <v>0</v>
      </c>
      <c r="J6370" s="683">
        <v>19.79</v>
      </c>
      <c r="K6370" s="683">
        <v>0.56999999999999995</v>
      </c>
    </row>
    <row r="6371" spans="1:11" ht="26.1" customHeight="1" x14ac:dyDescent="0.2">
      <c r="A6371" s="679" t="s">
        <v>3709</v>
      </c>
      <c r="B6371" s="680" t="s">
        <v>3894</v>
      </c>
      <c r="C6371" s="679" t="s">
        <v>24</v>
      </c>
      <c r="D6371" s="679" t="s">
        <v>3895</v>
      </c>
      <c r="E6371" s="762" t="s">
        <v>3720</v>
      </c>
      <c r="F6371" s="762"/>
      <c r="G6371" s="681" t="s">
        <v>48</v>
      </c>
      <c r="H6371" s="682">
        <v>2.504</v>
      </c>
      <c r="I6371" s="682">
        <v>0</v>
      </c>
      <c r="J6371" s="683">
        <v>7.16</v>
      </c>
      <c r="K6371" s="683">
        <v>17.920000000000002</v>
      </c>
    </row>
    <row r="6372" spans="1:11" ht="26.1" customHeight="1" x14ac:dyDescent="0.2">
      <c r="A6372" s="679" t="s">
        <v>3709</v>
      </c>
      <c r="B6372" s="680" t="s">
        <v>5570</v>
      </c>
      <c r="C6372" s="679" t="s">
        <v>24</v>
      </c>
      <c r="D6372" s="679" t="s">
        <v>5571</v>
      </c>
      <c r="E6372" s="762" t="s">
        <v>3720</v>
      </c>
      <c r="F6372" s="762"/>
      <c r="G6372" s="681" t="s">
        <v>48</v>
      </c>
      <c r="H6372" s="682">
        <v>4.2839999999999998</v>
      </c>
      <c r="I6372" s="682">
        <v>0</v>
      </c>
      <c r="J6372" s="683">
        <v>11.88</v>
      </c>
      <c r="K6372" s="683">
        <v>50.89</v>
      </c>
    </row>
    <row r="6373" spans="1:11" ht="26.1" customHeight="1" x14ac:dyDescent="0.2">
      <c r="A6373" s="679" t="s">
        <v>3709</v>
      </c>
      <c r="B6373" s="680" t="s">
        <v>5572</v>
      </c>
      <c r="C6373" s="679" t="s">
        <v>24</v>
      </c>
      <c r="D6373" s="679" t="s">
        <v>5573</v>
      </c>
      <c r="E6373" s="762" t="s">
        <v>3720</v>
      </c>
      <c r="F6373" s="762"/>
      <c r="G6373" s="681" t="s">
        <v>336</v>
      </c>
      <c r="H6373" s="682">
        <v>4.2000000000000003E-2</v>
      </c>
      <c r="I6373" s="682">
        <v>0</v>
      </c>
      <c r="J6373" s="683">
        <v>17.96</v>
      </c>
      <c r="K6373" s="683">
        <v>0.75</v>
      </c>
    </row>
    <row r="6374" spans="1:11" ht="25.5" x14ac:dyDescent="0.2">
      <c r="A6374" s="684"/>
      <c r="B6374" s="684"/>
      <c r="C6374" s="684"/>
      <c r="D6374" s="684"/>
      <c r="E6374" s="684"/>
      <c r="F6374" s="684" t="s">
        <v>3723</v>
      </c>
      <c r="G6374" s="685">
        <v>62.94</v>
      </c>
      <c r="H6374" s="684" t="s">
        <v>3724</v>
      </c>
      <c r="I6374" s="685">
        <v>0</v>
      </c>
      <c r="J6374" s="684" t="s">
        <v>3725</v>
      </c>
      <c r="K6374" s="685">
        <v>62.94</v>
      </c>
    </row>
    <row r="6375" spans="1:11" ht="25.5" x14ac:dyDescent="0.2">
      <c r="A6375" s="684"/>
      <c r="B6375" s="684"/>
      <c r="C6375" s="684"/>
      <c r="D6375" s="684"/>
      <c r="E6375" s="684"/>
      <c r="F6375" s="684" t="s">
        <v>3726</v>
      </c>
      <c r="G6375" s="685">
        <v>0</v>
      </c>
      <c r="H6375" s="763"/>
      <c r="I6375" s="763" t="s">
        <v>3727</v>
      </c>
      <c r="J6375" s="684"/>
      <c r="K6375" s="685">
        <v>163.86</v>
      </c>
    </row>
    <row r="6376" spans="1:11" ht="50.1" customHeight="1" thickBot="1" x14ac:dyDescent="0.25">
      <c r="A6376" s="31"/>
      <c r="B6376" s="31"/>
      <c r="C6376" s="31"/>
      <c r="D6376" s="31"/>
      <c r="E6376" s="31"/>
      <c r="F6376" s="31"/>
      <c r="G6376" s="31"/>
      <c r="H6376" s="31" t="s">
        <v>3728</v>
      </c>
      <c r="I6376" s="686" t="s">
        <v>5574</v>
      </c>
      <c r="J6376" s="31" t="s">
        <v>3730</v>
      </c>
      <c r="K6376" s="687">
        <v>558.76</v>
      </c>
    </row>
    <row r="6377" spans="1:11" ht="0.95" customHeight="1" thickTop="1" x14ac:dyDescent="0.2">
      <c r="A6377" s="688"/>
      <c r="B6377" s="688"/>
      <c r="C6377" s="688"/>
      <c r="D6377" s="688"/>
      <c r="E6377" s="688"/>
      <c r="F6377" s="688"/>
      <c r="G6377" s="688"/>
      <c r="H6377" s="688"/>
      <c r="I6377" s="688"/>
      <c r="J6377" s="688"/>
      <c r="K6377" s="688"/>
    </row>
    <row r="6378" spans="1:11" ht="18" customHeight="1" x14ac:dyDescent="0.2">
      <c r="A6378" s="18" t="s">
        <v>1800</v>
      </c>
      <c r="B6378" s="19" t="s">
        <v>10</v>
      </c>
      <c r="C6378" s="18" t="s">
        <v>11</v>
      </c>
      <c r="D6378" s="18" t="s">
        <v>12</v>
      </c>
      <c r="E6378" s="764" t="s">
        <v>3702</v>
      </c>
      <c r="F6378" s="764"/>
      <c r="G6378" s="20" t="s">
        <v>13</v>
      </c>
      <c r="H6378" s="19" t="s">
        <v>14</v>
      </c>
      <c r="I6378" s="19" t="s">
        <v>3703</v>
      </c>
      <c r="J6378" s="19" t="s">
        <v>15</v>
      </c>
      <c r="K6378" s="19" t="s">
        <v>17</v>
      </c>
    </row>
    <row r="6379" spans="1:11" ht="26.1" customHeight="1" x14ac:dyDescent="0.2">
      <c r="A6379" s="23" t="s">
        <v>3704</v>
      </c>
      <c r="B6379" s="24" t="s">
        <v>338</v>
      </c>
      <c r="C6379" s="23" t="s">
        <v>24</v>
      </c>
      <c r="D6379" s="23" t="s">
        <v>339</v>
      </c>
      <c r="E6379" s="760" t="s">
        <v>3889</v>
      </c>
      <c r="F6379" s="760"/>
      <c r="G6379" s="25" t="s">
        <v>336</v>
      </c>
      <c r="H6379" s="673">
        <v>1</v>
      </c>
      <c r="I6379" s="26"/>
      <c r="J6379" s="26">
        <v>18.100000000000001</v>
      </c>
      <c r="K6379" s="26">
        <v>18.100000000000001</v>
      </c>
    </row>
    <row r="6380" spans="1:11" ht="24" customHeight="1" x14ac:dyDescent="0.2">
      <c r="A6380" s="674" t="s">
        <v>3706</v>
      </c>
      <c r="B6380" s="675" t="s">
        <v>4036</v>
      </c>
      <c r="C6380" s="674" t="s">
        <v>24</v>
      </c>
      <c r="D6380" s="674" t="s">
        <v>4037</v>
      </c>
      <c r="E6380" s="761" t="s">
        <v>3705</v>
      </c>
      <c r="F6380" s="761"/>
      <c r="G6380" s="676" t="s">
        <v>26</v>
      </c>
      <c r="H6380" s="677">
        <v>5.7000000000000002E-2</v>
      </c>
      <c r="I6380" s="677">
        <v>0</v>
      </c>
      <c r="J6380" s="678">
        <v>30.23</v>
      </c>
      <c r="K6380" s="678">
        <v>1.72</v>
      </c>
    </row>
    <row r="6381" spans="1:11" ht="26.1" customHeight="1" x14ac:dyDescent="0.2">
      <c r="A6381" s="674" t="s">
        <v>3706</v>
      </c>
      <c r="B6381" s="675" t="s">
        <v>416</v>
      </c>
      <c r="C6381" s="674" t="s">
        <v>24</v>
      </c>
      <c r="D6381" s="674" t="s">
        <v>417</v>
      </c>
      <c r="E6381" s="761" t="s">
        <v>3889</v>
      </c>
      <c r="F6381" s="761"/>
      <c r="G6381" s="676" t="s">
        <v>336</v>
      </c>
      <c r="H6381" s="677">
        <v>1</v>
      </c>
      <c r="I6381" s="677">
        <v>0</v>
      </c>
      <c r="J6381" s="678">
        <v>10.1</v>
      </c>
      <c r="K6381" s="678">
        <v>10.1</v>
      </c>
    </row>
    <row r="6382" spans="1:11" ht="24" customHeight="1" x14ac:dyDescent="0.2">
      <c r="A6382" s="674" t="s">
        <v>3706</v>
      </c>
      <c r="B6382" s="675" t="s">
        <v>4038</v>
      </c>
      <c r="C6382" s="674" t="s">
        <v>24</v>
      </c>
      <c r="D6382" s="674" t="s">
        <v>4039</v>
      </c>
      <c r="E6382" s="761" t="s">
        <v>3705</v>
      </c>
      <c r="F6382" s="761"/>
      <c r="G6382" s="676" t="s">
        <v>26</v>
      </c>
      <c r="H6382" s="677">
        <v>0.15</v>
      </c>
      <c r="I6382" s="677">
        <v>0</v>
      </c>
      <c r="J6382" s="678">
        <v>36.65</v>
      </c>
      <c r="K6382" s="678">
        <v>5.49</v>
      </c>
    </row>
    <row r="6383" spans="1:11" ht="39" customHeight="1" x14ac:dyDescent="0.2">
      <c r="A6383" s="679" t="s">
        <v>3709</v>
      </c>
      <c r="B6383" s="680" t="s">
        <v>4043</v>
      </c>
      <c r="C6383" s="679" t="s">
        <v>24</v>
      </c>
      <c r="D6383" s="679" t="s">
        <v>4044</v>
      </c>
      <c r="E6383" s="762" t="s">
        <v>3720</v>
      </c>
      <c r="F6383" s="762"/>
      <c r="G6383" s="681" t="s">
        <v>66</v>
      </c>
      <c r="H6383" s="682">
        <v>0.63500000000000001</v>
      </c>
      <c r="I6383" s="682">
        <v>0</v>
      </c>
      <c r="J6383" s="683">
        <v>0.22</v>
      </c>
      <c r="K6383" s="683">
        <v>0.13</v>
      </c>
    </row>
    <row r="6384" spans="1:11" ht="26.1" customHeight="1" x14ac:dyDescent="0.2">
      <c r="A6384" s="679" t="s">
        <v>3709</v>
      </c>
      <c r="B6384" s="680" t="s">
        <v>4045</v>
      </c>
      <c r="C6384" s="679" t="s">
        <v>24</v>
      </c>
      <c r="D6384" s="679" t="s">
        <v>4046</v>
      </c>
      <c r="E6384" s="762" t="s">
        <v>3720</v>
      </c>
      <c r="F6384" s="762"/>
      <c r="G6384" s="681" t="s">
        <v>336</v>
      </c>
      <c r="H6384" s="682">
        <v>2.5000000000000001E-2</v>
      </c>
      <c r="I6384" s="682">
        <v>0</v>
      </c>
      <c r="J6384" s="683">
        <v>26.45</v>
      </c>
      <c r="K6384" s="683">
        <v>0.66</v>
      </c>
    </row>
    <row r="6385" spans="1:11" ht="25.5" x14ac:dyDescent="0.2">
      <c r="A6385" s="684"/>
      <c r="B6385" s="684"/>
      <c r="C6385" s="684"/>
      <c r="D6385" s="684"/>
      <c r="E6385" s="684"/>
      <c r="F6385" s="684" t="s">
        <v>3723</v>
      </c>
      <c r="G6385" s="685">
        <v>5.78</v>
      </c>
      <c r="H6385" s="684" t="s">
        <v>3724</v>
      </c>
      <c r="I6385" s="685">
        <v>0</v>
      </c>
      <c r="J6385" s="684" t="s">
        <v>3725</v>
      </c>
      <c r="K6385" s="685">
        <v>5.78</v>
      </c>
    </row>
    <row r="6386" spans="1:11" ht="25.5" x14ac:dyDescent="0.2">
      <c r="A6386" s="684"/>
      <c r="B6386" s="684"/>
      <c r="C6386" s="684"/>
      <c r="D6386" s="684"/>
      <c r="E6386" s="684"/>
      <c r="F6386" s="684" t="s">
        <v>3726</v>
      </c>
      <c r="G6386" s="685">
        <v>0</v>
      </c>
      <c r="H6386" s="763"/>
      <c r="I6386" s="763" t="s">
        <v>3727</v>
      </c>
      <c r="J6386" s="684"/>
      <c r="K6386" s="685">
        <v>18.100000000000001</v>
      </c>
    </row>
    <row r="6387" spans="1:11" ht="50.1" customHeight="1" thickBot="1" x14ac:dyDescent="0.25">
      <c r="A6387" s="31"/>
      <c r="B6387" s="31"/>
      <c r="C6387" s="31"/>
      <c r="D6387" s="31"/>
      <c r="E6387" s="31"/>
      <c r="F6387" s="31"/>
      <c r="G6387" s="31"/>
      <c r="H6387" s="31" t="s">
        <v>3728</v>
      </c>
      <c r="I6387" s="686" t="s">
        <v>5575</v>
      </c>
      <c r="J6387" s="31" t="s">
        <v>3730</v>
      </c>
      <c r="K6387" s="687">
        <v>434.4</v>
      </c>
    </row>
    <row r="6388" spans="1:11" ht="0.95" customHeight="1" thickTop="1" x14ac:dyDescent="0.2">
      <c r="A6388" s="688"/>
      <c r="B6388" s="688"/>
      <c r="C6388" s="688"/>
      <c r="D6388" s="688"/>
      <c r="E6388" s="688"/>
      <c r="F6388" s="688"/>
      <c r="G6388" s="688"/>
      <c r="H6388" s="688"/>
      <c r="I6388" s="688"/>
      <c r="J6388" s="688"/>
      <c r="K6388" s="688"/>
    </row>
    <row r="6389" spans="1:11" ht="18" customHeight="1" x14ac:dyDescent="0.2">
      <c r="A6389" s="18" t="s">
        <v>1801</v>
      </c>
      <c r="B6389" s="19" t="s">
        <v>10</v>
      </c>
      <c r="C6389" s="18" t="s">
        <v>11</v>
      </c>
      <c r="D6389" s="18" t="s">
        <v>12</v>
      </c>
      <c r="E6389" s="764" t="s">
        <v>3702</v>
      </c>
      <c r="F6389" s="764"/>
      <c r="G6389" s="20" t="s">
        <v>13</v>
      </c>
      <c r="H6389" s="19" t="s">
        <v>14</v>
      </c>
      <c r="I6389" s="19" t="s">
        <v>3703</v>
      </c>
      <c r="J6389" s="19" t="s">
        <v>15</v>
      </c>
      <c r="K6389" s="19" t="s">
        <v>17</v>
      </c>
    </row>
    <row r="6390" spans="1:11" ht="26.1" customHeight="1" x14ac:dyDescent="0.2">
      <c r="A6390" s="23" t="s">
        <v>3704</v>
      </c>
      <c r="B6390" s="24" t="s">
        <v>1802</v>
      </c>
      <c r="C6390" s="23" t="s">
        <v>24</v>
      </c>
      <c r="D6390" s="23" t="s">
        <v>1803</v>
      </c>
      <c r="E6390" s="760" t="s">
        <v>3889</v>
      </c>
      <c r="F6390" s="760"/>
      <c r="G6390" s="25" t="s">
        <v>336</v>
      </c>
      <c r="H6390" s="673">
        <v>1</v>
      </c>
      <c r="I6390" s="26"/>
      <c r="J6390" s="26">
        <v>23.59</v>
      </c>
      <c r="K6390" s="26">
        <v>23.59</v>
      </c>
    </row>
    <row r="6391" spans="1:11" ht="24" customHeight="1" x14ac:dyDescent="0.2">
      <c r="A6391" s="674" t="s">
        <v>3706</v>
      </c>
      <c r="B6391" s="675" t="s">
        <v>4038</v>
      </c>
      <c r="C6391" s="674" t="s">
        <v>24</v>
      </c>
      <c r="D6391" s="674" t="s">
        <v>4039</v>
      </c>
      <c r="E6391" s="761" t="s">
        <v>3705</v>
      </c>
      <c r="F6391" s="761"/>
      <c r="G6391" s="676" t="s">
        <v>26</v>
      </c>
      <c r="H6391" s="677">
        <v>0.252</v>
      </c>
      <c r="I6391" s="677">
        <v>0</v>
      </c>
      <c r="J6391" s="678">
        <v>36.65</v>
      </c>
      <c r="K6391" s="678">
        <v>9.23</v>
      </c>
    </row>
    <row r="6392" spans="1:11" ht="24" customHeight="1" x14ac:dyDescent="0.2">
      <c r="A6392" s="674" t="s">
        <v>3706</v>
      </c>
      <c r="B6392" s="675" t="s">
        <v>4036</v>
      </c>
      <c r="C6392" s="674" t="s">
        <v>24</v>
      </c>
      <c r="D6392" s="674" t="s">
        <v>4037</v>
      </c>
      <c r="E6392" s="761" t="s">
        <v>3705</v>
      </c>
      <c r="F6392" s="761"/>
      <c r="G6392" s="676" t="s">
        <v>26</v>
      </c>
      <c r="H6392" s="677">
        <v>9.7000000000000003E-2</v>
      </c>
      <c r="I6392" s="677">
        <v>0</v>
      </c>
      <c r="J6392" s="678">
        <v>30.23</v>
      </c>
      <c r="K6392" s="678">
        <v>2.93</v>
      </c>
    </row>
    <row r="6393" spans="1:11" ht="26.1" customHeight="1" x14ac:dyDescent="0.2">
      <c r="A6393" s="674" t="s">
        <v>3706</v>
      </c>
      <c r="B6393" s="675" t="s">
        <v>334</v>
      </c>
      <c r="C6393" s="674" t="s">
        <v>24</v>
      </c>
      <c r="D6393" s="674" t="s">
        <v>335</v>
      </c>
      <c r="E6393" s="761" t="s">
        <v>3889</v>
      </c>
      <c r="F6393" s="761"/>
      <c r="G6393" s="676" t="s">
        <v>336</v>
      </c>
      <c r="H6393" s="677">
        <v>1</v>
      </c>
      <c r="I6393" s="677">
        <v>0</v>
      </c>
      <c r="J6393" s="678">
        <v>10.52</v>
      </c>
      <c r="K6393" s="678">
        <v>10.52</v>
      </c>
    </row>
    <row r="6394" spans="1:11" ht="26.1" customHeight="1" x14ac:dyDescent="0.2">
      <c r="A6394" s="679" t="s">
        <v>3709</v>
      </c>
      <c r="B6394" s="680" t="s">
        <v>4045</v>
      </c>
      <c r="C6394" s="679" t="s">
        <v>24</v>
      </c>
      <c r="D6394" s="679" t="s">
        <v>4046</v>
      </c>
      <c r="E6394" s="762" t="s">
        <v>3720</v>
      </c>
      <c r="F6394" s="762"/>
      <c r="G6394" s="681" t="s">
        <v>336</v>
      </c>
      <c r="H6394" s="682">
        <v>2.5000000000000001E-2</v>
      </c>
      <c r="I6394" s="682">
        <v>0</v>
      </c>
      <c r="J6394" s="683">
        <v>26.45</v>
      </c>
      <c r="K6394" s="683">
        <v>0.66</v>
      </c>
    </row>
    <row r="6395" spans="1:11" ht="39" customHeight="1" x14ac:dyDescent="0.2">
      <c r="A6395" s="679" t="s">
        <v>3709</v>
      </c>
      <c r="B6395" s="680" t="s">
        <v>4043</v>
      </c>
      <c r="C6395" s="679" t="s">
        <v>24</v>
      </c>
      <c r="D6395" s="679" t="s">
        <v>4044</v>
      </c>
      <c r="E6395" s="762" t="s">
        <v>3720</v>
      </c>
      <c r="F6395" s="762"/>
      <c r="G6395" s="681" t="s">
        <v>66</v>
      </c>
      <c r="H6395" s="682">
        <v>1.143</v>
      </c>
      <c r="I6395" s="682">
        <v>0</v>
      </c>
      <c r="J6395" s="683">
        <v>0.22</v>
      </c>
      <c r="K6395" s="683">
        <v>0.25</v>
      </c>
    </row>
    <row r="6396" spans="1:11" ht="25.5" x14ac:dyDescent="0.2">
      <c r="A6396" s="684"/>
      <c r="B6396" s="684"/>
      <c r="C6396" s="684"/>
      <c r="D6396" s="684"/>
      <c r="E6396" s="684"/>
      <c r="F6396" s="684" t="s">
        <v>3723</v>
      </c>
      <c r="G6396" s="685">
        <v>10.7</v>
      </c>
      <c r="H6396" s="684" t="s">
        <v>3724</v>
      </c>
      <c r="I6396" s="685">
        <v>0</v>
      </c>
      <c r="J6396" s="684" t="s">
        <v>3725</v>
      </c>
      <c r="K6396" s="685">
        <v>10.7</v>
      </c>
    </row>
    <row r="6397" spans="1:11" ht="25.5" x14ac:dyDescent="0.2">
      <c r="A6397" s="684"/>
      <c r="B6397" s="684"/>
      <c r="C6397" s="684"/>
      <c r="D6397" s="684"/>
      <c r="E6397" s="684"/>
      <c r="F6397" s="684" t="s">
        <v>3726</v>
      </c>
      <c r="G6397" s="685">
        <v>0</v>
      </c>
      <c r="H6397" s="763"/>
      <c r="I6397" s="763" t="s">
        <v>3727</v>
      </c>
      <c r="J6397" s="684"/>
      <c r="K6397" s="685">
        <v>23.59</v>
      </c>
    </row>
    <row r="6398" spans="1:11" ht="50.1" customHeight="1" thickBot="1" x14ac:dyDescent="0.25">
      <c r="A6398" s="31"/>
      <c r="B6398" s="31"/>
      <c r="C6398" s="31"/>
      <c r="D6398" s="31"/>
      <c r="E6398" s="31"/>
      <c r="F6398" s="31"/>
      <c r="G6398" s="31"/>
      <c r="H6398" s="31" t="s">
        <v>3728</v>
      </c>
      <c r="I6398" s="686" t="s">
        <v>5222</v>
      </c>
      <c r="J6398" s="31" t="s">
        <v>3730</v>
      </c>
      <c r="K6398" s="687">
        <v>377.44</v>
      </c>
    </row>
    <row r="6399" spans="1:11" ht="0.95" customHeight="1" thickTop="1" x14ac:dyDescent="0.2">
      <c r="A6399" s="688"/>
      <c r="B6399" s="688"/>
      <c r="C6399" s="688"/>
      <c r="D6399" s="688"/>
      <c r="E6399" s="688"/>
      <c r="F6399" s="688"/>
      <c r="G6399" s="688"/>
      <c r="H6399" s="688"/>
      <c r="I6399" s="688"/>
      <c r="J6399" s="688"/>
      <c r="K6399" s="688"/>
    </row>
    <row r="6400" spans="1:11" ht="18" customHeight="1" x14ac:dyDescent="0.2">
      <c r="A6400" s="18" t="s">
        <v>1804</v>
      </c>
      <c r="B6400" s="19" t="s">
        <v>10</v>
      </c>
      <c r="C6400" s="18" t="s">
        <v>11</v>
      </c>
      <c r="D6400" s="18" t="s">
        <v>12</v>
      </c>
      <c r="E6400" s="764" t="s">
        <v>3702</v>
      </c>
      <c r="F6400" s="764"/>
      <c r="G6400" s="20" t="s">
        <v>13</v>
      </c>
      <c r="H6400" s="19" t="s">
        <v>14</v>
      </c>
      <c r="I6400" s="19" t="s">
        <v>3703</v>
      </c>
      <c r="J6400" s="19" t="s">
        <v>15</v>
      </c>
      <c r="K6400" s="19" t="s">
        <v>17</v>
      </c>
    </row>
    <row r="6401" spans="1:11" ht="39" customHeight="1" x14ac:dyDescent="0.2">
      <c r="A6401" s="23" t="s">
        <v>3704</v>
      </c>
      <c r="B6401" s="24" t="s">
        <v>341</v>
      </c>
      <c r="C6401" s="23" t="s">
        <v>24</v>
      </c>
      <c r="D6401" s="23" t="s">
        <v>342</v>
      </c>
      <c r="E6401" s="760" t="s">
        <v>3889</v>
      </c>
      <c r="F6401" s="760"/>
      <c r="G6401" s="25" t="s">
        <v>56</v>
      </c>
      <c r="H6401" s="673">
        <v>1</v>
      </c>
      <c r="I6401" s="26"/>
      <c r="J6401" s="26">
        <v>664.21</v>
      </c>
      <c r="K6401" s="26">
        <v>664.21</v>
      </c>
    </row>
    <row r="6402" spans="1:11" ht="39" customHeight="1" x14ac:dyDescent="0.2">
      <c r="A6402" s="674" t="s">
        <v>3706</v>
      </c>
      <c r="B6402" s="675" t="s">
        <v>4048</v>
      </c>
      <c r="C6402" s="674" t="s">
        <v>24</v>
      </c>
      <c r="D6402" s="674" t="s">
        <v>4049</v>
      </c>
      <c r="E6402" s="761" t="s">
        <v>3772</v>
      </c>
      <c r="F6402" s="761"/>
      <c r="G6402" s="676" t="s">
        <v>3773</v>
      </c>
      <c r="H6402" s="677">
        <v>9.1999999999999998E-2</v>
      </c>
      <c r="I6402" s="677">
        <v>0</v>
      </c>
      <c r="J6402" s="678">
        <v>1.23</v>
      </c>
      <c r="K6402" s="678">
        <v>0.11</v>
      </c>
    </row>
    <row r="6403" spans="1:11" ht="39" customHeight="1" x14ac:dyDescent="0.2">
      <c r="A6403" s="674" t="s">
        <v>3706</v>
      </c>
      <c r="B6403" s="675" t="s">
        <v>4050</v>
      </c>
      <c r="C6403" s="674" t="s">
        <v>24</v>
      </c>
      <c r="D6403" s="674" t="s">
        <v>4051</v>
      </c>
      <c r="E6403" s="761" t="s">
        <v>3772</v>
      </c>
      <c r="F6403" s="761"/>
      <c r="G6403" s="676" t="s">
        <v>3776</v>
      </c>
      <c r="H6403" s="677">
        <v>7.4999999999999997E-2</v>
      </c>
      <c r="I6403" s="677">
        <v>0</v>
      </c>
      <c r="J6403" s="678">
        <v>0.53</v>
      </c>
      <c r="K6403" s="678">
        <v>0.03</v>
      </c>
    </row>
    <row r="6404" spans="1:11" ht="24" customHeight="1" x14ac:dyDescent="0.2">
      <c r="A6404" s="674" t="s">
        <v>3706</v>
      </c>
      <c r="B6404" s="675" t="s">
        <v>3761</v>
      </c>
      <c r="C6404" s="674" t="s">
        <v>24</v>
      </c>
      <c r="D6404" s="674" t="s">
        <v>3762</v>
      </c>
      <c r="E6404" s="761" t="s">
        <v>3705</v>
      </c>
      <c r="F6404" s="761"/>
      <c r="G6404" s="676" t="s">
        <v>26</v>
      </c>
      <c r="H6404" s="677">
        <v>0.33400000000000002</v>
      </c>
      <c r="I6404" s="677">
        <v>0</v>
      </c>
      <c r="J6404" s="678">
        <v>36.909999999999997</v>
      </c>
      <c r="K6404" s="678">
        <v>12.32</v>
      </c>
    </row>
    <row r="6405" spans="1:11" ht="24" customHeight="1" x14ac:dyDescent="0.2">
      <c r="A6405" s="674" t="s">
        <v>3706</v>
      </c>
      <c r="B6405" s="675" t="s">
        <v>3754</v>
      </c>
      <c r="C6405" s="674" t="s">
        <v>24</v>
      </c>
      <c r="D6405" s="674" t="s">
        <v>3755</v>
      </c>
      <c r="E6405" s="761" t="s">
        <v>3705</v>
      </c>
      <c r="F6405" s="761"/>
      <c r="G6405" s="676" t="s">
        <v>26</v>
      </c>
      <c r="H6405" s="677">
        <v>0.501</v>
      </c>
      <c r="I6405" s="677">
        <v>0</v>
      </c>
      <c r="J6405" s="678">
        <v>28.71</v>
      </c>
      <c r="K6405" s="678">
        <v>14.38</v>
      </c>
    </row>
    <row r="6406" spans="1:11" ht="51.95" customHeight="1" x14ac:dyDescent="0.2">
      <c r="A6406" s="679" t="s">
        <v>3709</v>
      </c>
      <c r="B6406" s="680" t="s">
        <v>4052</v>
      </c>
      <c r="C6406" s="679" t="s">
        <v>24</v>
      </c>
      <c r="D6406" s="679" t="s">
        <v>4053</v>
      </c>
      <c r="E6406" s="762" t="s">
        <v>3720</v>
      </c>
      <c r="F6406" s="762"/>
      <c r="G6406" s="681" t="s">
        <v>325</v>
      </c>
      <c r="H6406" s="682">
        <v>1.23</v>
      </c>
      <c r="I6406" s="682">
        <v>0</v>
      </c>
      <c r="J6406" s="683">
        <v>518.19000000000005</v>
      </c>
      <c r="K6406" s="683">
        <v>637.37</v>
      </c>
    </row>
    <row r="6407" spans="1:11" ht="25.5" x14ac:dyDescent="0.2">
      <c r="A6407" s="684"/>
      <c r="B6407" s="684"/>
      <c r="C6407" s="684"/>
      <c r="D6407" s="684"/>
      <c r="E6407" s="684"/>
      <c r="F6407" s="684" t="s">
        <v>3723</v>
      </c>
      <c r="G6407" s="685">
        <v>18.989999999999998</v>
      </c>
      <c r="H6407" s="684" t="s">
        <v>3724</v>
      </c>
      <c r="I6407" s="685">
        <v>0</v>
      </c>
      <c r="J6407" s="684" t="s">
        <v>3725</v>
      </c>
      <c r="K6407" s="685">
        <v>18.989999999999998</v>
      </c>
    </row>
    <row r="6408" spans="1:11" ht="25.5" x14ac:dyDescent="0.2">
      <c r="A6408" s="684"/>
      <c r="B6408" s="684"/>
      <c r="C6408" s="684"/>
      <c r="D6408" s="684"/>
      <c r="E6408" s="684"/>
      <c r="F6408" s="684" t="s">
        <v>3726</v>
      </c>
      <c r="G6408" s="685">
        <v>0</v>
      </c>
      <c r="H6408" s="763"/>
      <c r="I6408" s="763" t="s">
        <v>3727</v>
      </c>
      <c r="J6408" s="684"/>
      <c r="K6408" s="685">
        <v>664.21</v>
      </c>
    </row>
    <row r="6409" spans="1:11" ht="50.1" customHeight="1" thickBot="1" x14ac:dyDescent="0.25">
      <c r="A6409" s="31"/>
      <c r="B6409" s="31"/>
      <c r="C6409" s="31"/>
      <c r="D6409" s="31"/>
      <c r="E6409" s="31"/>
      <c r="F6409" s="31"/>
      <c r="G6409" s="31"/>
      <c r="H6409" s="31" t="s">
        <v>3728</v>
      </c>
      <c r="I6409" s="686" t="s">
        <v>3799</v>
      </c>
      <c r="J6409" s="31" t="s">
        <v>3730</v>
      </c>
      <c r="K6409" s="687">
        <v>1328.42</v>
      </c>
    </row>
    <row r="6410" spans="1:11" ht="0.95" customHeight="1" thickTop="1" x14ac:dyDescent="0.2">
      <c r="A6410" s="688"/>
      <c r="B6410" s="688"/>
      <c r="C6410" s="688"/>
      <c r="D6410" s="688"/>
      <c r="E6410" s="688"/>
      <c r="F6410" s="688"/>
      <c r="G6410" s="688"/>
      <c r="H6410" s="688"/>
      <c r="I6410" s="688"/>
      <c r="J6410" s="688"/>
      <c r="K6410" s="688"/>
    </row>
    <row r="6411" spans="1:11" ht="24" customHeight="1" x14ac:dyDescent="0.2">
      <c r="A6411" s="21" t="s">
        <v>1805</v>
      </c>
      <c r="B6411" s="21"/>
      <c r="C6411" s="21"/>
      <c r="D6411" s="21" t="s">
        <v>1806</v>
      </c>
      <c r="E6411" s="21"/>
      <c r="F6411" s="767"/>
      <c r="G6411" s="767"/>
      <c r="H6411" s="21"/>
      <c r="I6411" s="22"/>
      <c r="J6411" s="21"/>
      <c r="K6411" s="672">
        <v>32481.48</v>
      </c>
    </row>
    <row r="6412" spans="1:11" ht="18" customHeight="1" x14ac:dyDescent="0.2">
      <c r="A6412" s="18" t="s">
        <v>1807</v>
      </c>
      <c r="B6412" s="19" t="s">
        <v>10</v>
      </c>
      <c r="C6412" s="18" t="s">
        <v>11</v>
      </c>
      <c r="D6412" s="18" t="s">
        <v>12</v>
      </c>
      <c r="E6412" s="764" t="s">
        <v>3702</v>
      </c>
      <c r="F6412" s="764"/>
      <c r="G6412" s="20" t="s">
        <v>13</v>
      </c>
      <c r="H6412" s="19" t="s">
        <v>14</v>
      </c>
      <c r="I6412" s="19" t="s">
        <v>3703</v>
      </c>
      <c r="J6412" s="19" t="s">
        <v>15</v>
      </c>
      <c r="K6412" s="19" t="s">
        <v>17</v>
      </c>
    </row>
    <row r="6413" spans="1:11" ht="26.1" customHeight="1" x14ac:dyDescent="0.2">
      <c r="A6413" s="23" t="s">
        <v>3704</v>
      </c>
      <c r="B6413" s="24" t="s">
        <v>1808</v>
      </c>
      <c r="C6413" s="23" t="s">
        <v>42</v>
      </c>
      <c r="D6413" s="23" t="s">
        <v>1809</v>
      </c>
      <c r="E6413" s="760">
        <v>15.03</v>
      </c>
      <c r="F6413" s="760"/>
      <c r="G6413" s="25" t="s">
        <v>336</v>
      </c>
      <c r="H6413" s="673">
        <v>1</v>
      </c>
      <c r="I6413" s="26"/>
      <c r="J6413" s="26">
        <v>7.35</v>
      </c>
      <c r="K6413" s="26">
        <v>7.35</v>
      </c>
    </row>
    <row r="6414" spans="1:11" ht="24" customHeight="1" x14ac:dyDescent="0.2">
      <c r="A6414" s="674" t="s">
        <v>3706</v>
      </c>
      <c r="B6414" s="675" t="s">
        <v>3757</v>
      </c>
      <c r="C6414" s="674" t="s">
        <v>24</v>
      </c>
      <c r="D6414" s="674" t="s">
        <v>3758</v>
      </c>
      <c r="E6414" s="761" t="s">
        <v>3705</v>
      </c>
      <c r="F6414" s="761"/>
      <c r="G6414" s="676" t="s">
        <v>26</v>
      </c>
      <c r="H6414" s="677">
        <v>0.11</v>
      </c>
      <c r="I6414" s="677">
        <v>0</v>
      </c>
      <c r="J6414" s="678">
        <v>36.65</v>
      </c>
      <c r="K6414" s="678">
        <v>4.03</v>
      </c>
    </row>
    <row r="6415" spans="1:11" ht="26.1" customHeight="1" x14ac:dyDescent="0.2">
      <c r="A6415" s="674" t="s">
        <v>3706</v>
      </c>
      <c r="B6415" s="675" t="s">
        <v>3903</v>
      </c>
      <c r="C6415" s="674" t="s">
        <v>24</v>
      </c>
      <c r="D6415" s="674" t="s">
        <v>3904</v>
      </c>
      <c r="E6415" s="761" t="s">
        <v>3705</v>
      </c>
      <c r="F6415" s="761"/>
      <c r="G6415" s="676" t="s">
        <v>26</v>
      </c>
      <c r="H6415" s="677">
        <v>0.11</v>
      </c>
      <c r="I6415" s="677">
        <v>0</v>
      </c>
      <c r="J6415" s="678">
        <v>30.23</v>
      </c>
      <c r="K6415" s="678">
        <v>3.32</v>
      </c>
    </row>
    <row r="6416" spans="1:11" ht="25.5" x14ac:dyDescent="0.2">
      <c r="A6416" s="684"/>
      <c r="B6416" s="684"/>
      <c r="C6416" s="684"/>
      <c r="D6416" s="684"/>
      <c r="E6416" s="684"/>
      <c r="F6416" s="684" t="s">
        <v>3723</v>
      </c>
      <c r="G6416" s="685">
        <v>5.31</v>
      </c>
      <c r="H6416" s="684" t="s">
        <v>3724</v>
      </c>
      <c r="I6416" s="685">
        <v>0</v>
      </c>
      <c r="J6416" s="684" t="s">
        <v>3725</v>
      </c>
      <c r="K6416" s="685">
        <v>5.31</v>
      </c>
    </row>
    <row r="6417" spans="1:11" ht="25.5" x14ac:dyDescent="0.2">
      <c r="A6417" s="684"/>
      <c r="B6417" s="684"/>
      <c r="C6417" s="684"/>
      <c r="D6417" s="684"/>
      <c r="E6417" s="684"/>
      <c r="F6417" s="684" t="s">
        <v>3726</v>
      </c>
      <c r="G6417" s="685">
        <v>0</v>
      </c>
      <c r="H6417" s="763"/>
      <c r="I6417" s="763" t="s">
        <v>3727</v>
      </c>
      <c r="J6417" s="684"/>
      <c r="K6417" s="685">
        <v>7.35</v>
      </c>
    </row>
    <row r="6418" spans="1:11" ht="50.1" customHeight="1" thickBot="1" x14ac:dyDescent="0.25">
      <c r="A6418" s="31"/>
      <c r="B6418" s="31"/>
      <c r="C6418" s="31"/>
      <c r="D6418" s="31"/>
      <c r="E6418" s="31"/>
      <c r="F6418" s="31"/>
      <c r="G6418" s="31"/>
      <c r="H6418" s="31" t="s">
        <v>3728</v>
      </c>
      <c r="I6418" s="686" t="s">
        <v>5576</v>
      </c>
      <c r="J6418" s="31" t="s">
        <v>3730</v>
      </c>
      <c r="K6418" s="687">
        <v>15199.8</v>
      </c>
    </row>
    <row r="6419" spans="1:11" ht="0.95" customHeight="1" thickTop="1" x14ac:dyDescent="0.2">
      <c r="A6419" s="688"/>
      <c r="B6419" s="688"/>
      <c r="C6419" s="688"/>
      <c r="D6419" s="688"/>
      <c r="E6419" s="688"/>
      <c r="F6419" s="688"/>
      <c r="G6419" s="688"/>
      <c r="H6419" s="688"/>
      <c r="I6419" s="688"/>
      <c r="J6419" s="688"/>
      <c r="K6419" s="688"/>
    </row>
    <row r="6420" spans="1:11" ht="18" customHeight="1" x14ac:dyDescent="0.2">
      <c r="A6420" s="18"/>
      <c r="B6420" s="19" t="s">
        <v>10</v>
      </c>
      <c r="C6420" s="18" t="s">
        <v>11</v>
      </c>
      <c r="D6420" s="18" t="s">
        <v>12</v>
      </c>
      <c r="E6420" s="764" t="s">
        <v>3702</v>
      </c>
      <c r="F6420" s="764"/>
      <c r="G6420" s="20" t="s">
        <v>13</v>
      </c>
      <c r="H6420" s="19" t="s">
        <v>14</v>
      </c>
      <c r="I6420" s="19" t="s">
        <v>3703</v>
      </c>
      <c r="J6420" s="19" t="s">
        <v>15</v>
      </c>
      <c r="K6420" s="19" t="s">
        <v>17</v>
      </c>
    </row>
    <row r="6421" spans="1:11" ht="26.1" customHeight="1" x14ac:dyDescent="0.2">
      <c r="A6421" s="27" t="s">
        <v>3709</v>
      </c>
      <c r="B6421" s="28" t="s">
        <v>1811</v>
      </c>
      <c r="C6421" s="27" t="s">
        <v>24</v>
      </c>
      <c r="D6421" s="27" t="s">
        <v>1812</v>
      </c>
      <c r="E6421" s="768" t="s">
        <v>3720</v>
      </c>
      <c r="F6421" s="768"/>
      <c r="G6421" s="29" t="s">
        <v>336</v>
      </c>
      <c r="H6421" s="689">
        <v>1</v>
      </c>
      <c r="I6421" s="30"/>
      <c r="J6421" s="30">
        <v>8.16</v>
      </c>
      <c r="K6421" s="30">
        <v>8.16</v>
      </c>
    </row>
    <row r="6422" spans="1:11" ht="25.5" x14ac:dyDescent="0.2">
      <c r="A6422" s="684"/>
      <c r="B6422" s="684"/>
      <c r="C6422" s="684"/>
      <c r="D6422" s="684"/>
      <c r="E6422" s="684"/>
      <c r="F6422" s="684" t="s">
        <v>3723</v>
      </c>
      <c r="G6422" s="685">
        <v>0</v>
      </c>
      <c r="H6422" s="684" t="s">
        <v>3724</v>
      </c>
      <c r="I6422" s="685">
        <v>0</v>
      </c>
      <c r="J6422" s="684" t="s">
        <v>3725</v>
      </c>
      <c r="K6422" s="685">
        <v>0</v>
      </c>
    </row>
    <row r="6423" spans="1:11" ht="25.5" x14ac:dyDescent="0.2">
      <c r="A6423" s="684"/>
      <c r="B6423" s="684"/>
      <c r="C6423" s="684"/>
      <c r="D6423" s="684"/>
      <c r="E6423" s="684"/>
      <c r="F6423" s="684" t="s">
        <v>3726</v>
      </c>
      <c r="G6423" s="685"/>
      <c r="H6423" s="763"/>
      <c r="I6423" s="763" t="s">
        <v>3727</v>
      </c>
      <c r="J6423" s="684"/>
      <c r="K6423" s="685">
        <v>8.16</v>
      </c>
    </row>
    <row r="6424" spans="1:11" ht="50.1" customHeight="1" thickBot="1" x14ac:dyDescent="0.25">
      <c r="A6424" s="31"/>
      <c r="B6424" s="31"/>
      <c r="C6424" s="31"/>
      <c r="D6424" s="31"/>
      <c r="E6424" s="31"/>
      <c r="F6424" s="31"/>
      <c r="G6424" s="31"/>
      <c r="H6424" s="31" t="s">
        <v>3728</v>
      </c>
      <c r="I6424" s="686" t="s">
        <v>5577</v>
      </c>
      <c r="J6424" s="31" t="s">
        <v>3730</v>
      </c>
      <c r="K6424" s="687">
        <v>187.68</v>
      </c>
    </row>
    <row r="6425" spans="1:11" ht="0.95" customHeight="1" thickTop="1" x14ac:dyDescent="0.2">
      <c r="A6425" s="688"/>
      <c r="B6425" s="688"/>
      <c r="C6425" s="688"/>
      <c r="D6425" s="688"/>
      <c r="E6425" s="688"/>
      <c r="F6425" s="688"/>
      <c r="G6425" s="688"/>
      <c r="H6425" s="688"/>
      <c r="I6425" s="688"/>
      <c r="J6425" s="688"/>
      <c r="K6425" s="688"/>
    </row>
    <row r="6426" spans="1:11" ht="18" customHeight="1" x14ac:dyDescent="0.2">
      <c r="A6426" s="18"/>
      <c r="B6426" s="19" t="s">
        <v>10</v>
      </c>
      <c r="C6426" s="18" t="s">
        <v>11</v>
      </c>
      <c r="D6426" s="18" t="s">
        <v>12</v>
      </c>
      <c r="E6426" s="764" t="s">
        <v>3702</v>
      </c>
      <c r="F6426" s="764"/>
      <c r="G6426" s="20" t="s">
        <v>13</v>
      </c>
      <c r="H6426" s="19" t="s">
        <v>14</v>
      </c>
      <c r="I6426" s="19" t="s">
        <v>3703</v>
      </c>
      <c r="J6426" s="19" t="s">
        <v>15</v>
      </c>
      <c r="K6426" s="19" t="s">
        <v>17</v>
      </c>
    </row>
    <row r="6427" spans="1:11" ht="24" customHeight="1" x14ac:dyDescent="0.2">
      <c r="A6427" s="27" t="s">
        <v>3709</v>
      </c>
      <c r="B6427" s="28" t="s">
        <v>1814</v>
      </c>
      <c r="C6427" s="27" t="s">
        <v>42</v>
      </c>
      <c r="D6427" s="27" t="s">
        <v>1815</v>
      </c>
      <c r="E6427" s="768" t="s">
        <v>3720</v>
      </c>
      <c r="F6427" s="768"/>
      <c r="G6427" s="29" t="s">
        <v>48</v>
      </c>
      <c r="H6427" s="689">
        <v>1</v>
      </c>
      <c r="I6427" s="30"/>
      <c r="J6427" s="30">
        <v>54.08</v>
      </c>
      <c r="K6427" s="30">
        <v>54.08</v>
      </c>
    </row>
    <row r="6428" spans="1:11" ht="25.5" x14ac:dyDescent="0.2">
      <c r="A6428" s="684"/>
      <c r="B6428" s="684"/>
      <c r="C6428" s="684"/>
      <c r="D6428" s="684"/>
      <c r="E6428" s="684"/>
      <c r="F6428" s="684" t="s">
        <v>3723</v>
      </c>
      <c r="G6428" s="685">
        <v>0</v>
      </c>
      <c r="H6428" s="684" t="s">
        <v>3724</v>
      </c>
      <c r="I6428" s="685">
        <v>0</v>
      </c>
      <c r="J6428" s="684" t="s">
        <v>3725</v>
      </c>
      <c r="K6428" s="685">
        <v>0</v>
      </c>
    </row>
    <row r="6429" spans="1:11" ht="25.5" x14ac:dyDescent="0.2">
      <c r="A6429" s="684"/>
      <c r="B6429" s="684"/>
      <c r="C6429" s="684"/>
      <c r="D6429" s="684"/>
      <c r="E6429" s="684"/>
      <c r="F6429" s="684" t="s">
        <v>3726</v>
      </c>
      <c r="G6429" s="685"/>
      <c r="H6429" s="763"/>
      <c r="I6429" s="763" t="s">
        <v>3727</v>
      </c>
      <c r="J6429" s="684"/>
      <c r="K6429" s="685">
        <v>54.08</v>
      </c>
    </row>
    <row r="6430" spans="1:11" ht="50.1" customHeight="1" thickBot="1" x14ac:dyDescent="0.25">
      <c r="A6430" s="31"/>
      <c r="B6430" s="31"/>
      <c r="C6430" s="31"/>
      <c r="D6430" s="31"/>
      <c r="E6430" s="31"/>
      <c r="F6430" s="31"/>
      <c r="G6430" s="31"/>
      <c r="H6430" s="31" t="s">
        <v>3728</v>
      </c>
      <c r="I6430" s="686" t="s">
        <v>5578</v>
      </c>
      <c r="J6430" s="31" t="s">
        <v>3730</v>
      </c>
      <c r="K6430" s="687">
        <v>3623.36</v>
      </c>
    </row>
    <row r="6431" spans="1:11" ht="0.95" customHeight="1" thickTop="1" x14ac:dyDescent="0.2">
      <c r="A6431" s="688"/>
      <c r="B6431" s="688"/>
      <c r="C6431" s="688"/>
      <c r="D6431" s="688"/>
      <c r="E6431" s="688"/>
      <c r="F6431" s="688"/>
      <c r="G6431" s="688"/>
      <c r="H6431" s="688"/>
      <c r="I6431" s="688"/>
      <c r="J6431" s="688"/>
      <c r="K6431" s="688"/>
    </row>
    <row r="6432" spans="1:11" ht="18" customHeight="1" x14ac:dyDescent="0.2">
      <c r="A6432" s="18"/>
      <c r="B6432" s="19" t="s">
        <v>10</v>
      </c>
      <c r="C6432" s="18" t="s">
        <v>11</v>
      </c>
      <c r="D6432" s="18" t="s">
        <v>12</v>
      </c>
      <c r="E6432" s="764" t="s">
        <v>3702</v>
      </c>
      <c r="F6432" s="764"/>
      <c r="G6432" s="20" t="s">
        <v>13</v>
      </c>
      <c r="H6432" s="19" t="s">
        <v>14</v>
      </c>
      <c r="I6432" s="19" t="s">
        <v>3703</v>
      </c>
      <c r="J6432" s="19" t="s">
        <v>15</v>
      </c>
      <c r="K6432" s="19" t="s">
        <v>17</v>
      </c>
    </row>
    <row r="6433" spans="1:11" ht="24" customHeight="1" x14ac:dyDescent="0.2">
      <c r="A6433" s="27" t="s">
        <v>3709</v>
      </c>
      <c r="B6433" s="28" t="s">
        <v>1817</v>
      </c>
      <c r="C6433" s="27" t="s">
        <v>42</v>
      </c>
      <c r="D6433" s="27" t="s">
        <v>1818</v>
      </c>
      <c r="E6433" s="768" t="s">
        <v>3720</v>
      </c>
      <c r="F6433" s="768"/>
      <c r="G6433" s="29" t="s">
        <v>48</v>
      </c>
      <c r="H6433" s="689">
        <v>1</v>
      </c>
      <c r="I6433" s="30"/>
      <c r="J6433" s="30">
        <v>13.8</v>
      </c>
      <c r="K6433" s="30">
        <v>13.8</v>
      </c>
    </row>
    <row r="6434" spans="1:11" ht="25.5" x14ac:dyDescent="0.2">
      <c r="A6434" s="684"/>
      <c r="B6434" s="684"/>
      <c r="C6434" s="684"/>
      <c r="D6434" s="684"/>
      <c r="E6434" s="684"/>
      <c r="F6434" s="684" t="s">
        <v>3723</v>
      </c>
      <c r="G6434" s="685">
        <v>0</v>
      </c>
      <c r="H6434" s="684" t="s">
        <v>3724</v>
      </c>
      <c r="I6434" s="685">
        <v>0</v>
      </c>
      <c r="J6434" s="684" t="s">
        <v>3725</v>
      </c>
      <c r="K6434" s="685">
        <v>0</v>
      </c>
    </row>
    <row r="6435" spans="1:11" ht="25.5" x14ac:dyDescent="0.2">
      <c r="A6435" s="684"/>
      <c r="B6435" s="684"/>
      <c r="C6435" s="684"/>
      <c r="D6435" s="684"/>
      <c r="E6435" s="684"/>
      <c r="F6435" s="684" t="s">
        <v>3726</v>
      </c>
      <c r="G6435" s="685"/>
      <c r="H6435" s="763"/>
      <c r="I6435" s="763" t="s">
        <v>3727</v>
      </c>
      <c r="J6435" s="684"/>
      <c r="K6435" s="685">
        <v>13.8</v>
      </c>
    </row>
    <row r="6436" spans="1:11" ht="50.1" customHeight="1" thickBot="1" x14ac:dyDescent="0.25">
      <c r="A6436" s="31"/>
      <c r="B6436" s="31"/>
      <c r="C6436" s="31"/>
      <c r="D6436" s="31"/>
      <c r="E6436" s="31"/>
      <c r="F6436" s="31"/>
      <c r="G6436" s="31"/>
      <c r="H6436" s="31" t="s">
        <v>3728</v>
      </c>
      <c r="I6436" s="686" t="s">
        <v>5579</v>
      </c>
      <c r="J6436" s="31" t="s">
        <v>3730</v>
      </c>
      <c r="K6436" s="687">
        <v>897</v>
      </c>
    </row>
    <row r="6437" spans="1:11" ht="0.95" customHeight="1" thickTop="1" x14ac:dyDescent="0.2">
      <c r="A6437" s="688"/>
      <c r="B6437" s="688"/>
      <c r="C6437" s="688"/>
      <c r="D6437" s="688"/>
      <c r="E6437" s="688"/>
      <c r="F6437" s="688"/>
      <c r="G6437" s="688"/>
      <c r="H6437" s="688"/>
      <c r="I6437" s="688"/>
      <c r="J6437" s="688"/>
      <c r="K6437" s="688"/>
    </row>
    <row r="6438" spans="1:11" ht="18" customHeight="1" x14ac:dyDescent="0.2">
      <c r="A6438" s="18"/>
      <c r="B6438" s="19" t="s">
        <v>10</v>
      </c>
      <c r="C6438" s="18" t="s">
        <v>11</v>
      </c>
      <c r="D6438" s="18" t="s">
        <v>12</v>
      </c>
      <c r="E6438" s="764" t="s">
        <v>3702</v>
      </c>
      <c r="F6438" s="764"/>
      <c r="G6438" s="20" t="s">
        <v>13</v>
      </c>
      <c r="H6438" s="19" t="s">
        <v>14</v>
      </c>
      <c r="I6438" s="19" t="s">
        <v>3703</v>
      </c>
      <c r="J6438" s="19" t="s">
        <v>15</v>
      </c>
      <c r="K6438" s="19" t="s">
        <v>17</v>
      </c>
    </row>
    <row r="6439" spans="1:11" ht="26.1" customHeight="1" x14ac:dyDescent="0.2">
      <c r="A6439" s="27" t="s">
        <v>3709</v>
      </c>
      <c r="B6439" s="28" t="s">
        <v>1820</v>
      </c>
      <c r="C6439" s="27" t="s">
        <v>104</v>
      </c>
      <c r="D6439" s="27" t="s">
        <v>1821</v>
      </c>
      <c r="E6439" s="768" t="s">
        <v>3720</v>
      </c>
      <c r="F6439" s="768"/>
      <c r="G6439" s="29" t="s">
        <v>336</v>
      </c>
      <c r="H6439" s="689">
        <v>1</v>
      </c>
      <c r="I6439" s="30"/>
      <c r="J6439" s="30">
        <v>8.02</v>
      </c>
      <c r="K6439" s="30">
        <v>8.02</v>
      </c>
    </row>
    <row r="6440" spans="1:11" ht="25.5" x14ac:dyDescent="0.2">
      <c r="A6440" s="684"/>
      <c r="B6440" s="684"/>
      <c r="C6440" s="684"/>
      <c r="D6440" s="684"/>
      <c r="E6440" s="684"/>
      <c r="F6440" s="684" t="s">
        <v>3723</v>
      </c>
      <c r="G6440" s="685">
        <v>0</v>
      </c>
      <c r="H6440" s="684" t="s">
        <v>3724</v>
      </c>
      <c r="I6440" s="685">
        <v>0</v>
      </c>
      <c r="J6440" s="684" t="s">
        <v>3725</v>
      </c>
      <c r="K6440" s="685">
        <v>0</v>
      </c>
    </row>
    <row r="6441" spans="1:11" ht="25.5" x14ac:dyDescent="0.2">
      <c r="A6441" s="684"/>
      <c r="B6441" s="684"/>
      <c r="C6441" s="684"/>
      <c r="D6441" s="684"/>
      <c r="E6441" s="684"/>
      <c r="F6441" s="684" t="s">
        <v>3726</v>
      </c>
      <c r="G6441" s="685"/>
      <c r="H6441" s="763"/>
      <c r="I6441" s="763" t="s">
        <v>3727</v>
      </c>
      <c r="J6441" s="684"/>
      <c r="K6441" s="685">
        <v>8.02</v>
      </c>
    </row>
    <row r="6442" spans="1:11" ht="50.1" customHeight="1" thickBot="1" x14ac:dyDescent="0.25">
      <c r="A6442" s="31"/>
      <c r="B6442" s="31"/>
      <c r="C6442" s="31"/>
      <c r="D6442" s="31"/>
      <c r="E6442" s="31"/>
      <c r="F6442" s="31"/>
      <c r="G6442" s="31"/>
      <c r="H6442" s="31" t="s">
        <v>3728</v>
      </c>
      <c r="I6442" s="686" t="s">
        <v>5580</v>
      </c>
      <c r="J6442" s="31" t="s">
        <v>3730</v>
      </c>
      <c r="K6442" s="687">
        <v>2774.92</v>
      </c>
    </row>
    <row r="6443" spans="1:11" ht="0.95" customHeight="1" thickTop="1" x14ac:dyDescent="0.2">
      <c r="A6443" s="688"/>
      <c r="B6443" s="688"/>
      <c r="C6443" s="688"/>
      <c r="D6443" s="688"/>
      <c r="E6443" s="688"/>
      <c r="F6443" s="688"/>
      <c r="G6443" s="688"/>
      <c r="H6443" s="688"/>
      <c r="I6443" s="688"/>
      <c r="J6443" s="688"/>
      <c r="K6443" s="688"/>
    </row>
    <row r="6444" spans="1:11" ht="18" customHeight="1" x14ac:dyDescent="0.2">
      <c r="A6444" s="18"/>
      <c r="B6444" s="19" t="s">
        <v>10</v>
      </c>
      <c r="C6444" s="18" t="s">
        <v>11</v>
      </c>
      <c r="D6444" s="18" t="s">
        <v>12</v>
      </c>
      <c r="E6444" s="764" t="s">
        <v>3702</v>
      </c>
      <c r="F6444" s="764"/>
      <c r="G6444" s="20" t="s">
        <v>13</v>
      </c>
      <c r="H6444" s="19" t="s">
        <v>14</v>
      </c>
      <c r="I6444" s="19" t="s">
        <v>3703</v>
      </c>
      <c r="J6444" s="19" t="s">
        <v>15</v>
      </c>
      <c r="K6444" s="19" t="s">
        <v>17</v>
      </c>
    </row>
    <row r="6445" spans="1:11" ht="24" customHeight="1" x14ac:dyDescent="0.2">
      <c r="A6445" s="27" t="s">
        <v>3709</v>
      </c>
      <c r="B6445" s="28" t="s">
        <v>1823</v>
      </c>
      <c r="C6445" s="27" t="s">
        <v>42</v>
      </c>
      <c r="D6445" s="27" t="s">
        <v>1824</v>
      </c>
      <c r="E6445" s="768" t="s">
        <v>3720</v>
      </c>
      <c r="F6445" s="768"/>
      <c r="G6445" s="29" t="s">
        <v>844</v>
      </c>
      <c r="H6445" s="689">
        <v>1</v>
      </c>
      <c r="I6445" s="30"/>
      <c r="J6445" s="30">
        <v>9.44</v>
      </c>
      <c r="K6445" s="30">
        <v>9.44</v>
      </c>
    </row>
    <row r="6446" spans="1:11" ht="25.5" x14ac:dyDescent="0.2">
      <c r="A6446" s="684"/>
      <c r="B6446" s="684"/>
      <c r="C6446" s="684"/>
      <c r="D6446" s="684"/>
      <c r="E6446" s="684"/>
      <c r="F6446" s="684" t="s">
        <v>3723</v>
      </c>
      <c r="G6446" s="685">
        <v>0</v>
      </c>
      <c r="H6446" s="684" t="s">
        <v>3724</v>
      </c>
      <c r="I6446" s="685">
        <v>0</v>
      </c>
      <c r="J6446" s="684" t="s">
        <v>3725</v>
      </c>
      <c r="K6446" s="685">
        <v>0</v>
      </c>
    </row>
    <row r="6447" spans="1:11" ht="25.5" x14ac:dyDescent="0.2">
      <c r="A6447" s="684"/>
      <c r="B6447" s="684"/>
      <c r="C6447" s="684"/>
      <c r="D6447" s="684"/>
      <c r="E6447" s="684"/>
      <c r="F6447" s="684" t="s">
        <v>3726</v>
      </c>
      <c r="G6447" s="685"/>
      <c r="H6447" s="763"/>
      <c r="I6447" s="763" t="s">
        <v>3727</v>
      </c>
      <c r="J6447" s="684"/>
      <c r="K6447" s="685">
        <v>9.44</v>
      </c>
    </row>
    <row r="6448" spans="1:11" ht="50.1" customHeight="1" thickBot="1" x14ac:dyDescent="0.25">
      <c r="A6448" s="31"/>
      <c r="B6448" s="31"/>
      <c r="C6448" s="31"/>
      <c r="D6448" s="31"/>
      <c r="E6448" s="31"/>
      <c r="F6448" s="31"/>
      <c r="G6448" s="31"/>
      <c r="H6448" s="31" t="s">
        <v>3728</v>
      </c>
      <c r="I6448" s="686" t="s">
        <v>5581</v>
      </c>
      <c r="J6448" s="31" t="s">
        <v>3730</v>
      </c>
      <c r="K6448" s="687">
        <v>9798.7199999999993</v>
      </c>
    </row>
    <row r="6449" spans="1:11" ht="0.95" customHeight="1" thickTop="1" x14ac:dyDescent="0.2">
      <c r="A6449" s="688"/>
      <c r="B6449" s="688"/>
      <c r="C6449" s="688"/>
      <c r="D6449" s="688"/>
      <c r="E6449" s="688"/>
      <c r="F6449" s="688"/>
      <c r="G6449" s="688"/>
      <c r="H6449" s="688"/>
      <c r="I6449" s="688"/>
      <c r="J6449" s="688"/>
      <c r="K6449" s="688"/>
    </row>
    <row r="6450" spans="1:11" ht="26.1" customHeight="1" x14ac:dyDescent="0.2">
      <c r="A6450" s="21" t="s">
        <v>1825</v>
      </c>
      <c r="B6450" s="21"/>
      <c r="C6450" s="21"/>
      <c r="D6450" s="21" t="s">
        <v>1826</v>
      </c>
      <c r="E6450" s="21"/>
      <c r="F6450" s="767"/>
      <c r="G6450" s="767"/>
      <c r="H6450" s="21"/>
      <c r="I6450" s="22"/>
      <c r="J6450" s="21"/>
      <c r="K6450" s="672">
        <v>122754.25</v>
      </c>
    </row>
    <row r="6451" spans="1:11" ht="18" customHeight="1" x14ac:dyDescent="0.2">
      <c r="A6451" s="18"/>
      <c r="B6451" s="19" t="s">
        <v>10</v>
      </c>
      <c r="C6451" s="18" t="s">
        <v>11</v>
      </c>
      <c r="D6451" s="18" t="s">
        <v>12</v>
      </c>
      <c r="E6451" s="764" t="s">
        <v>3702</v>
      </c>
      <c r="F6451" s="764"/>
      <c r="G6451" s="20" t="s">
        <v>13</v>
      </c>
      <c r="H6451" s="19" t="s">
        <v>14</v>
      </c>
      <c r="I6451" s="19" t="s">
        <v>3703</v>
      </c>
      <c r="J6451" s="19" t="s">
        <v>15</v>
      </c>
      <c r="K6451" s="19" t="s">
        <v>17</v>
      </c>
    </row>
    <row r="6452" spans="1:11" ht="26.1" customHeight="1" x14ac:dyDescent="0.2">
      <c r="A6452" s="27" t="s">
        <v>3709</v>
      </c>
      <c r="B6452" s="28" t="s">
        <v>1828</v>
      </c>
      <c r="C6452" s="27" t="s">
        <v>42</v>
      </c>
      <c r="D6452" s="27" t="s">
        <v>1829</v>
      </c>
      <c r="E6452" s="768" t="s">
        <v>4847</v>
      </c>
      <c r="F6452" s="768"/>
      <c r="G6452" s="29" t="s">
        <v>66</v>
      </c>
      <c r="H6452" s="689">
        <v>1</v>
      </c>
      <c r="I6452" s="30"/>
      <c r="J6452" s="30">
        <v>93000</v>
      </c>
      <c r="K6452" s="30">
        <v>93000</v>
      </c>
    </row>
    <row r="6453" spans="1:11" ht="25.5" x14ac:dyDescent="0.2">
      <c r="A6453" s="684"/>
      <c r="B6453" s="684"/>
      <c r="C6453" s="684"/>
      <c r="D6453" s="684"/>
      <c r="E6453" s="684"/>
      <c r="F6453" s="684" t="s">
        <v>3723</v>
      </c>
      <c r="G6453" s="685">
        <v>0</v>
      </c>
      <c r="H6453" s="684" t="s">
        <v>3724</v>
      </c>
      <c r="I6453" s="685">
        <v>0</v>
      </c>
      <c r="J6453" s="684" t="s">
        <v>3725</v>
      </c>
      <c r="K6453" s="685">
        <v>0</v>
      </c>
    </row>
    <row r="6454" spans="1:11" ht="25.5" x14ac:dyDescent="0.2">
      <c r="A6454" s="684"/>
      <c r="B6454" s="684"/>
      <c r="C6454" s="684"/>
      <c r="D6454" s="684"/>
      <c r="E6454" s="684"/>
      <c r="F6454" s="684" t="s">
        <v>3726</v>
      </c>
      <c r="G6454" s="685"/>
      <c r="H6454" s="763"/>
      <c r="I6454" s="763" t="s">
        <v>3727</v>
      </c>
      <c r="J6454" s="684"/>
      <c r="K6454" s="685">
        <v>93000</v>
      </c>
    </row>
    <row r="6455" spans="1:11" ht="50.1" customHeight="1" thickBot="1" x14ac:dyDescent="0.25">
      <c r="A6455" s="31"/>
      <c r="B6455" s="31"/>
      <c r="C6455" s="31"/>
      <c r="D6455" s="31"/>
      <c r="E6455" s="31"/>
      <c r="F6455" s="31"/>
      <c r="G6455" s="31"/>
      <c r="H6455" s="31" t="s">
        <v>3728</v>
      </c>
      <c r="I6455" s="686" t="s">
        <v>3797</v>
      </c>
      <c r="J6455" s="31" t="s">
        <v>3730</v>
      </c>
      <c r="K6455" s="687">
        <v>93000</v>
      </c>
    </row>
    <row r="6456" spans="1:11" ht="0.95" customHeight="1" thickTop="1" x14ac:dyDescent="0.2">
      <c r="A6456" s="688"/>
      <c r="B6456" s="688"/>
      <c r="C6456" s="688"/>
      <c r="D6456" s="688"/>
      <c r="E6456" s="688"/>
      <c r="F6456" s="688"/>
      <c r="G6456" s="688"/>
      <c r="H6456" s="688"/>
      <c r="I6456" s="688"/>
      <c r="J6456" s="688"/>
      <c r="K6456" s="688"/>
    </row>
    <row r="6457" spans="1:11" ht="18" customHeight="1" x14ac:dyDescent="0.2">
      <c r="A6457" s="18" t="s">
        <v>1830</v>
      </c>
      <c r="B6457" s="19" t="s">
        <v>10</v>
      </c>
      <c r="C6457" s="18" t="s">
        <v>11</v>
      </c>
      <c r="D6457" s="18" t="s">
        <v>12</v>
      </c>
      <c r="E6457" s="764" t="s">
        <v>3702</v>
      </c>
      <c r="F6457" s="764"/>
      <c r="G6457" s="20" t="s">
        <v>13</v>
      </c>
      <c r="H6457" s="19" t="s">
        <v>14</v>
      </c>
      <c r="I6457" s="19" t="s">
        <v>3703</v>
      </c>
      <c r="J6457" s="19" t="s">
        <v>15</v>
      </c>
      <c r="K6457" s="19" t="s">
        <v>17</v>
      </c>
    </row>
    <row r="6458" spans="1:11" ht="26.1" customHeight="1" x14ac:dyDescent="0.2">
      <c r="A6458" s="23" t="s">
        <v>3704</v>
      </c>
      <c r="B6458" s="24" t="s">
        <v>1831</v>
      </c>
      <c r="C6458" s="23" t="s">
        <v>42</v>
      </c>
      <c r="D6458" s="23" t="s">
        <v>1832</v>
      </c>
      <c r="E6458" s="760">
        <v>100</v>
      </c>
      <c r="F6458" s="760"/>
      <c r="G6458" s="25" t="s">
        <v>52</v>
      </c>
      <c r="H6458" s="673">
        <v>1</v>
      </c>
      <c r="I6458" s="26"/>
      <c r="J6458" s="26">
        <v>321.3</v>
      </c>
      <c r="K6458" s="26">
        <v>321.3</v>
      </c>
    </row>
    <row r="6459" spans="1:11" ht="24" customHeight="1" x14ac:dyDescent="0.2">
      <c r="A6459" s="674" t="s">
        <v>3706</v>
      </c>
      <c r="B6459" s="675" t="s">
        <v>3788</v>
      </c>
      <c r="C6459" s="674" t="s">
        <v>24</v>
      </c>
      <c r="D6459" s="674" t="s">
        <v>3789</v>
      </c>
      <c r="E6459" s="761" t="s">
        <v>3705</v>
      </c>
      <c r="F6459" s="761"/>
      <c r="G6459" s="676" t="s">
        <v>26</v>
      </c>
      <c r="H6459" s="677">
        <v>0.124</v>
      </c>
      <c r="I6459" s="677">
        <v>0</v>
      </c>
      <c r="J6459" s="678">
        <v>36.1</v>
      </c>
      <c r="K6459" s="678">
        <v>4.47</v>
      </c>
    </row>
    <row r="6460" spans="1:11" ht="26.1" customHeight="1" x14ac:dyDescent="0.2">
      <c r="A6460" s="674" t="s">
        <v>3706</v>
      </c>
      <c r="B6460" s="675" t="s">
        <v>3872</v>
      </c>
      <c r="C6460" s="674" t="s">
        <v>24</v>
      </c>
      <c r="D6460" s="674" t="s">
        <v>3873</v>
      </c>
      <c r="E6460" s="761" t="s">
        <v>3705</v>
      </c>
      <c r="F6460" s="761"/>
      <c r="G6460" s="676" t="s">
        <v>26</v>
      </c>
      <c r="H6460" s="677">
        <v>0.109</v>
      </c>
      <c r="I6460" s="677">
        <v>0</v>
      </c>
      <c r="J6460" s="678">
        <v>30.08</v>
      </c>
      <c r="K6460" s="678">
        <v>3.27</v>
      </c>
    </row>
    <row r="6461" spans="1:11" ht="26.1" customHeight="1" x14ac:dyDescent="0.2">
      <c r="A6461" s="679" t="s">
        <v>3709</v>
      </c>
      <c r="B6461" s="680" t="s">
        <v>4597</v>
      </c>
      <c r="C6461" s="679" t="s">
        <v>104</v>
      </c>
      <c r="D6461" s="679" t="s">
        <v>4598</v>
      </c>
      <c r="E6461" s="762" t="s">
        <v>3720</v>
      </c>
      <c r="F6461" s="762"/>
      <c r="G6461" s="681" t="s">
        <v>48</v>
      </c>
      <c r="H6461" s="682">
        <v>2</v>
      </c>
      <c r="I6461" s="682">
        <v>0</v>
      </c>
      <c r="J6461" s="683">
        <v>32.65</v>
      </c>
      <c r="K6461" s="683">
        <v>65.3</v>
      </c>
    </row>
    <row r="6462" spans="1:11" ht="26.1" customHeight="1" x14ac:dyDescent="0.2">
      <c r="A6462" s="679" t="s">
        <v>3709</v>
      </c>
      <c r="B6462" s="680" t="s">
        <v>5582</v>
      </c>
      <c r="C6462" s="679" t="s">
        <v>104</v>
      </c>
      <c r="D6462" s="679" t="s">
        <v>5583</v>
      </c>
      <c r="E6462" s="762" t="s">
        <v>3720</v>
      </c>
      <c r="F6462" s="762"/>
      <c r="G6462" s="681" t="s">
        <v>52</v>
      </c>
      <c r="H6462" s="682">
        <v>1.1000000000000001</v>
      </c>
      <c r="I6462" s="682">
        <v>0</v>
      </c>
      <c r="J6462" s="683">
        <v>215.21</v>
      </c>
      <c r="K6462" s="683">
        <v>236.73</v>
      </c>
    </row>
    <row r="6463" spans="1:11" ht="26.1" customHeight="1" x14ac:dyDescent="0.2">
      <c r="A6463" s="679" t="s">
        <v>3709</v>
      </c>
      <c r="B6463" s="680" t="s">
        <v>4595</v>
      </c>
      <c r="C6463" s="679" t="s">
        <v>104</v>
      </c>
      <c r="D6463" s="679" t="s">
        <v>4596</v>
      </c>
      <c r="E6463" s="762" t="s">
        <v>3720</v>
      </c>
      <c r="F6463" s="762"/>
      <c r="G6463" s="681" t="s">
        <v>66</v>
      </c>
      <c r="H6463" s="682">
        <v>2.3559999999999999</v>
      </c>
      <c r="I6463" s="682">
        <v>0</v>
      </c>
      <c r="J6463" s="683">
        <v>1.83</v>
      </c>
      <c r="K6463" s="683">
        <v>4.3099999999999996</v>
      </c>
    </row>
    <row r="6464" spans="1:11" ht="26.1" customHeight="1" x14ac:dyDescent="0.2">
      <c r="A6464" s="679" t="s">
        <v>3709</v>
      </c>
      <c r="B6464" s="680" t="s">
        <v>4599</v>
      </c>
      <c r="C6464" s="679" t="s">
        <v>104</v>
      </c>
      <c r="D6464" s="679" t="s">
        <v>4600</v>
      </c>
      <c r="E6464" s="762" t="s">
        <v>3720</v>
      </c>
      <c r="F6464" s="762"/>
      <c r="G6464" s="681" t="s">
        <v>48</v>
      </c>
      <c r="H6464" s="682">
        <v>0.05</v>
      </c>
      <c r="I6464" s="682">
        <v>0</v>
      </c>
      <c r="J6464" s="683">
        <v>34.96</v>
      </c>
      <c r="K6464" s="683">
        <v>1.74</v>
      </c>
    </row>
    <row r="6465" spans="1:11" ht="26.1" customHeight="1" x14ac:dyDescent="0.2">
      <c r="A6465" s="679" t="s">
        <v>3709</v>
      </c>
      <c r="B6465" s="680" t="s">
        <v>4593</v>
      </c>
      <c r="C6465" s="679" t="s">
        <v>104</v>
      </c>
      <c r="D6465" s="679" t="s">
        <v>4594</v>
      </c>
      <c r="E6465" s="762" t="s">
        <v>3720</v>
      </c>
      <c r="F6465" s="762"/>
      <c r="G6465" s="681" t="s">
        <v>66</v>
      </c>
      <c r="H6465" s="682">
        <v>0.05</v>
      </c>
      <c r="I6465" s="682">
        <v>0</v>
      </c>
      <c r="J6465" s="683">
        <v>109.78</v>
      </c>
      <c r="K6465" s="683">
        <v>5.48</v>
      </c>
    </row>
    <row r="6466" spans="1:11" ht="25.5" x14ac:dyDescent="0.2">
      <c r="A6466" s="684"/>
      <c r="B6466" s="684"/>
      <c r="C6466" s="684"/>
      <c r="D6466" s="684"/>
      <c r="E6466" s="684"/>
      <c r="F6466" s="684" t="s">
        <v>3723</v>
      </c>
      <c r="G6466" s="685">
        <v>5.64</v>
      </c>
      <c r="H6466" s="684" t="s">
        <v>3724</v>
      </c>
      <c r="I6466" s="685">
        <v>0</v>
      </c>
      <c r="J6466" s="684" t="s">
        <v>3725</v>
      </c>
      <c r="K6466" s="685">
        <v>5.64</v>
      </c>
    </row>
    <row r="6467" spans="1:11" ht="25.5" x14ac:dyDescent="0.2">
      <c r="A6467" s="684"/>
      <c r="B6467" s="684"/>
      <c r="C6467" s="684"/>
      <c r="D6467" s="684"/>
      <c r="E6467" s="684"/>
      <c r="F6467" s="684" t="s">
        <v>3726</v>
      </c>
      <c r="G6467" s="685">
        <v>0</v>
      </c>
      <c r="H6467" s="763"/>
      <c r="I6467" s="763" t="s">
        <v>3727</v>
      </c>
      <c r="J6467" s="684"/>
      <c r="K6467" s="685">
        <v>321.3</v>
      </c>
    </row>
    <row r="6468" spans="1:11" ht="50.1" customHeight="1" thickBot="1" x14ac:dyDescent="0.25">
      <c r="A6468" s="31"/>
      <c r="B6468" s="31"/>
      <c r="C6468" s="31"/>
      <c r="D6468" s="31"/>
      <c r="E6468" s="31"/>
      <c r="F6468" s="31"/>
      <c r="G6468" s="31"/>
      <c r="H6468" s="31" t="s">
        <v>3728</v>
      </c>
      <c r="I6468" s="686" t="s">
        <v>5584</v>
      </c>
      <c r="J6468" s="31" t="s">
        <v>3730</v>
      </c>
      <c r="K6468" s="687">
        <v>1542.24</v>
      </c>
    </row>
    <row r="6469" spans="1:11" ht="0.95" customHeight="1" thickTop="1" x14ac:dyDescent="0.2">
      <c r="A6469" s="688"/>
      <c r="B6469" s="688"/>
      <c r="C6469" s="688"/>
      <c r="D6469" s="688"/>
      <c r="E6469" s="688"/>
      <c r="F6469" s="688"/>
      <c r="G6469" s="688"/>
      <c r="H6469" s="688"/>
      <c r="I6469" s="688"/>
      <c r="J6469" s="688"/>
      <c r="K6469" s="688"/>
    </row>
    <row r="6470" spans="1:11" ht="18" customHeight="1" x14ac:dyDescent="0.2">
      <c r="A6470" s="18" t="s">
        <v>1833</v>
      </c>
      <c r="B6470" s="19" t="s">
        <v>10</v>
      </c>
      <c r="C6470" s="18" t="s">
        <v>11</v>
      </c>
      <c r="D6470" s="18" t="s">
        <v>12</v>
      </c>
      <c r="E6470" s="764" t="s">
        <v>3702</v>
      </c>
      <c r="F6470" s="764"/>
      <c r="G6470" s="20" t="s">
        <v>13</v>
      </c>
      <c r="H6470" s="19" t="s">
        <v>14</v>
      </c>
      <c r="I6470" s="19" t="s">
        <v>3703</v>
      </c>
      <c r="J6470" s="19" t="s">
        <v>15</v>
      </c>
      <c r="K6470" s="19" t="s">
        <v>17</v>
      </c>
    </row>
    <row r="6471" spans="1:11" ht="26.1" customHeight="1" x14ac:dyDescent="0.2">
      <c r="A6471" s="23" t="s">
        <v>3704</v>
      </c>
      <c r="B6471" s="24" t="s">
        <v>1834</v>
      </c>
      <c r="C6471" s="23" t="s">
        <v>42</v>
      </c>
      <c r="D6471" s="23" t="s">
        <v>1835</v>
      </c>
      <c r="E6471" s="760" t="s">
        <v>5585</v>
      </c>
      <c r="F6471" s="760"/>
      <c r="G6471" s="25" t="s">
        <v>52</v>
      </c>
      <c r="H6471" s="673">
        <v>1</v>
      </c>
      <c r="I6471" s="26"/>
      <c r="J6471" s="26">
        <v>502.26</v>
      </c>
      <c r="K6471" s="26">
        <v>502.26</v>
      </c>
    </row>
    <row r="6472" spans="1:11" ht="24" customHeight="1" x14ac:dyDescent="0.2">
      <c r="A6472" s="674" t="s">
        <v>3706</v>
      </c>
      <c r="B6472" s="675" t="s">
        <v>3754</v>
      </c>
      <c r="C6472" s="674" t="s">
        <v>24</v>
      </c>
      <c r="D6472" s="674" t="s">
        <v>3755</v>
      </c>
      <c r="E6472" s="761" t="s">
        <v>3705</v>
      </c>
      <c r="F6472" s="761"/>
      <c r="G6472" s="676" t="s">
        <v>26</v>
      </c>
      <c r="H6472" s="677">
        <v>1.4690000000000001</v>
      </c>
      <c r="I6472" s="677">
        <v>0</v>
      </c>
      <c r="J6472" s="678">
        <v>28.71</v>
      </c>
      <c r="K6472" s="678">
        <v>42.17</v>
      </c>
    </row>
    <row r="6473" spans="1:11" ht="24" customHeight="1" x14ac:dyDescent="0.2">
      <c r="A6473" s="674" t="s">
        <v>3706</v>
      </c>
      <c r="B6473" s="675" t="s">
        <v>3851</v>
      </c>
      <c r="C6473" s="674" t="s">
        <v>24</v>
      </c>
      <c r="D6473" s="674" t="s">
        <v>3852</v>
      </c>
      <c r="E6473" s="761" t="s">
        <v>3705</v>
      </c>
      <c r="F6473" s="761"/>
      <c r="G6473" s="676" t="s">
        <v>26</v>
      </c>
      <c r="H6473" s="677">
        <v>1.5109999999999999</v>
      </c>
      <c r="I6473" s="677">
        <v>0</v>
      </c>
      <c r="J6473" s="678">
        <v>37.15</v>
      </c>
      <c r="K6473" s="678">
        <v>56.13</v>
      </c>
    </row>
    <row r="6474" spans="1:11" ht="26.1" customHeight="1" x14ac:dyDescent="0.2">
      <c r="A6474" s="679" t="s">
        <v>3709</v>
      </c>
      <c r="B6474" s="680" t="s">
        <v>4709</v>
      </c>
      <c r="C6474" s="679" t="s">
        <v>24</v>
      </c>
      <c r="D6474" s="679" t="s">
        <v>4710</v>
      </c>
      <c r="E6474" s="762" t="s">
        <v>3720</v>
      </c>
      <c r="F6474" s="762"/>
      <c r="G6474" s="681" t="s">
        <v>48</v>
      </c>
      <c r="H6474" s="682">
        <v>2.605</v>
      </c>
      <c r="I6474" s="682">
        <v>0</v>
      </c>
      <c r="J6474" s="683">
        <v>2.84</v>
      </c>
      <c r="K6474" s="683">
        <v>7.39</v>
      </c>
    </row>
    <row r="6475" spans="1:11" ht="24" customHeight="1" x14ac:dyDescent="0.2">
      <c r="A6475" s="679" t="s">
        <v>3709</v>
      </c>
      <c r="B6475" s="680" t="s">
        <v>5586</v>
      </c>
      <c r="C6475" s="679" t="s">
        <v>24</v>
      </c>
      <c r="D6475" s="679" t="s">
        <v>5587</v>
      </c>
      <c r="E6475" s="762" t="s">
        <v>3720</v>
      </c>
      <c r="F6475" s="762"/>
      <c r="G6475" s="681" t="s">
        <v>44</v>
      </c>
      <c r="H6475" s="682">
        <v>1</v>
      </c>
      <c r="I6475" s="682">
        <v>0</v>
      </c>
      <c r="J6475" s="683">
        <v>341.84</v>
      </c>
      <c r="K6475" s="683">
        <v>341.84</v>
      </c>
    </row>
    <row r="6476" spans="1:11" ht="24" customHeight="1" x14ac:dyDescent="0.2">
      <c r="A6476" s="679" t="s">
        <v>3709</v>
      </c>
      <c r="B6476" s="680" t="s">
        <v>4755</v>
      </c>
      <c r="C6476" s="679" t="s">
        <v>24</v>
      </c>
      <c r="D6476" s="679" t="s">
        <v>4756</v>
      </c>
      <c r="E6476" s="762" t="s">
        <v>3720</v>
      </c>
      <c r="F6476" s="762"/>
      <c r="G6476" s="681" t="s">
        <v>336</v>
      </c>
      <c r="H6476" s="682">
        <v>0.83899999999999997</v>
      </c>
      <c r="I6476" s="682">
        <v>0</v>
      </c>
      <c r="J6476" s="683">
        <v>56.25</v>
      </c>
      <c r="K6476" s="683">
        <v>47.19</v>
      </c>
    </row>
    <row r="6477" spans="1:11" ht="24" customHeight="1" x14ac:dyDescent="0.2">
      <c r="A6477" s="679" t="s">
        <v>3709</v>
      </c>
      <c r="B6477" s="680" t="s">
        <v>5588</v>
      </c>
      <c r="C6477" s="679" t="s">
        <v>24</v>
      </c>
      <c r="D6477" s="679" t="s">
        <v>5589</v>
      </c>
      <c r="E6477" s="762" t="s">
        <v>3720</v>
      </c>
      <c r="F6477" s="762"/>
      <c r="G6477" s="681" t="s">
        <v>66</v>
      </c>
      <c r="H6477" s="682">
        <v>0.34599999999999997</v>
      </c>
      <c r="I6477" s="682">
        <v>0</v>
      </c>
      <c r="J6477" s="683">
        <v>20.82</v>
      </c>
      <c r="K6477" s="683">
        <v>7.2</v>
      </c>
    </row>
    <row r="6478" spans="1:11" ht="39" customHeight="1" x14ac:dyDescent="0.2">
      <c r="A6478" s="679" t="s">
        <v>3709</v>
      </c>
      <c r="B6478" s="680" t="s">
        <v>5590</v>
      </c>
      <c r="C6478" s="679" t="s">
        <v>24</v>
      </c>
      <c r="D6478" s="679" t="s">
        <v>5591</v>
      </c>
      <c r="E6478" s="762" t="s">
        <v>3720</v>
      </c>
      <c r="F6478" s="762"/>
      <c r="G6478" s="681" t="s">
        <v>66</v>
      </c>
      <c r="H6478" s="682">
        <v>1.913</v>
      </c>
      <c r="I6478" s="682">
        <v>0</v>
      </c>
      <c r="J6478" s="683">
        <v>0.18</v>
      </c>
      <c r="K6478" s="683">
        <v>0.34</v>
      </c>
    </row>
    <row r="6479" spans="1:11" ht="25.5" x14ac:dyDescent="0.2">
      <c r="A6479" s="684"/>
      <c r="B6479" s="684"/>
      <c r="C6479" s="684"/>
      <c r="D6479" s="684"/>
      <c r="E6479" s="684"/>
      <c r="F6479" s="684" t="s">
        <v>3723</v>
      </c>
      <c r="G6479" s="685">
        <v>70.78</v>
      </c>
      <c r="H6479" s="684" t="s">
        <v>3724</v>
      </c>
      <c r="I6479" s="685">
        <v>0</v>
      </c>
      <c r="J6479" s="684" t="s">
        <v>3725</v>
      </c>
      <c r="K6479" s="685">
        <v>70.78</v>
      </c>
    </row>
    <row r="6480" spans="1:11" ht="25.5" x14ac:dyDescent="0.2">
      <c r="A6480" s="684"/>
      <c r="B6480" s="684"/>
      <c r="C6480" s="684"/>
      <c r="D6480" s="684"/>
      <c r="E6480" s="684"/>
      <c r="F6480" s="684" t="s">
        <v>3726</v>
      </c>
      <c r="G6480" s="685">
        <v>0</v>
      </c>
      <c r="H6480" s="763"/>
      <c r="I6480" s="763" t="s">
        <v>3727</v>
      </c>
      <c r="J6480" s="684"/>
      <c r="K6480" s="685">
        <v>502.26</v>
      </c>
    </row>
    <row r="6481" spans="1:11" ht="50.1" customHeight="1" thickBot="1" x14ac:dyDescent="0.25">
      <c r="A6481" s="31"/>
      <c r="B6481" s="31"/>
      <c r="C6481" s="31"/>
      <c r="D6481" s="31"/>
      <c r="E6481" s="31"/>
      <c r="F6481" s="31"/>
      <c r="G6481" s="31"/>
      <c r="H6481" s="31" t="s">
        <v>3728</v>
      </c>
      <c r="I6481" s="686" t="s">
        <v>5592</v>
      </c>
      <c r="J6481" s="31" t="s">
        <v>3730</v>
      </c>
      <c r="K6481" s="687">
        <v>23606.22</v>
      </c>
    </row>
    <row r="6482" spans="1:11" ht="0.95" customHeight="1" thickTop="1" x14ac:dyDescent="0.2">
      <c r="A6482" s="688"/>
      <c r="B6482" s="688"/>
      <c r="C6482" s="688"/>
      <c r="D6482" s="688"/>
      <c r="E6482" s="688"/>
      <c r="F6482" s="688"/>
      <c r="G6482" s="688"/>
      <c r="H6482" s="688"/>
      <c r="I6482" s="688"/>
      <c r="J6482" s="688"/>
      <c r="K6482" s="688"/>
    </row>
    <row r="6483" spans="1:11" ht="18" customHeight="1" x14ac:dyDescent="0.2">
      <c r="A6483" s="18" t="s">
        <v>1836</v>
      </c>
      <c r="B6483" s="19" t="s">
        <v>10</v>
      </c>
      <c r="C6483" s="18" t="s">
        <v>11</v>
      </c>
      <c r="D6483" s="18" t="s">
        <v>12</v>
      </c>
      <c r="E6483" s="764" t="s">
        <v>3702</v>
      </c>
      <c r="F6483" s="764"/>
      <c r="G6483" s="20" t="s">
        <v>13</v>
      </c>
      <c r="H6483" s="19" t="s">
        <v>14</v>
      </c>
      <c r="I6483" s="19" t="s">
        <v>3703</v>
      </c>
      <c r="J6483" s="19" t="s">
        <v>15</v>
      </c>
      <c r="K6483" s="19" t="s">
        <v>17</v>
      </c>
    </row>
    <row r="6484" spans="1:11" ht="39" customHeight="1" x14ac:dyDescent="0.2">
      <c r="A6484" s="23" t="s">
        <v>3704</v>
      </c>
      <c r="B6484" s="24" t="s">
        <v>1837</v>
      </c>
      <c r="C6484" s="23" t="s">
        <v>42</v>
      </c>
      <c r="D6484" s="23" t="s">
        <v>1838</v>
      </c>
      <c r="E6484" s="760" t="s">
        <v>5441</v>
      </c>
      <c r="F6484" s="760"/>
      <c r="G6484" s="25" t="s">
        <v>52</v>
      </c>
      <c r="H6484" s="673">
        <v>1</v>
      </c>
      <c r="I6484" s="26"/>
      <c r="J6484" s="26">
        <v>376.06</v>
      </c>
      <c r="K6484" s="26">
        <v>376.06</v>
      </c>
    </row>
    <row r="6485" spans="1:11" ht="24" customHeight="1" x14ac:dyDescent="0.2">
      <c r="A6485" s="674" t="s">
        <v>3706</v>
      </c>
      <c r="B6485" s="675" t="s">
        <v>3754</v>
      </c>
      <c r="C6485" s="674" t="s">
        <v>24</v>
      </c>
      <c r="D6485" s="674" t="s">
        <v>3755</v>
      </c>
      <c r="E6485" s="761" t="s">
        <v>3705</v>
      </c>
      <c r="F6485" s="761"/>
      <c r="G6485" s="676" t="s">
        <v>26</v>
      </c>
      <c r="H6485" s="677">
        <v>0.6</v>
      </c>
      <c r="I6485" s="677">
        <v>0</v>
      </c>
      <c r="J6485" s="678">
        <v>28.71</v>
      </c>
      <c r="K6485" s="678">
        <v>17.22</v>
      </c>
    </row>
    <row r="6486" spans="1:11" ht="24" customHeight="1" x14ac:dyDescent="0.2">
      <c r="A6486" s="674" t="s">
        <v>3706</v>
      </c>
      <c r="B6486" s="675" t="s">
        <v>3761</v>
      </c>
      <c r="C6486" s="674" t="s">
        <v>24</v>
      </c>
      <c r="D6486" s="674" t="s">
        <v>3762</v>
      </c>
      <c r="E6486" s="761" t="s">
        <v>3705</v>
      </c>
      <c r="F6486" s="761"/>
      <c r="G6486" s="676" t="s">
        <v>26</v>
      </c>
      <c r="H6486" s="677">
        <v>1.04</v>
      </c>
      <c r="I6486" s="677">
        <v>0</v>
      </c>
      <c r="J6486" s="678">
        <v>36.909999999999997</v>
      </c>
      <c r="K6486" s="678">
        <v>38.380000000000003</v>
      </c>
    </row>
    <row r="6487" spans="1:11" ht="39" customHeight="1" x14ac:dyDescent="0.2">
      <c r="A6487" s="674" t="s">
        <v>3706</v>
      </c>
      <c r="B6487" s="675" t="s">
        <v>5593</v>
      </c>
      <c r="C6487" s="674" t="s">
        <v>3826</v>
      </c>
      <c r="D6487" s="674" t="s">
        <v>5594</v>
      </c>
      <c r="E6487" s="761" t="s">
        <v>4057</v>
      </c>
      <c r="F6487" s="761"/>
      <c r="G6487" s="676" t="s">
        <v>844</v>
      </c>
      <c r="H6487" s="677">
        <v>5.5</v>
      </c>
      <c r="I6487" s="677">
        <v>0</v>
      </c>
      <c r="J6487" s="678">
        <v>1.5</v>
      </c>
      <c r="K6487" s="678">
        <v>8.25</v>
      </c>
    </row>
    <row r="6488" spans="1:11" ht="26.1" customHeight="1" x14ac:dyDescent="0.2">
      <c r="A6488" s="679" t="s">
        <v>3709</v>
      </c>
      <c r="B6488" s="680" t="s">
        <v>4226</v>
      </c>
      <c r="C6488" s="679" t="s">
        <v>24</v>
      </c>
      <c r="D6488" s="679" t="s">
        <v>4227</v>
      </c>
      <c r="E6488" s="762" t="s">
        <v>3720</v>
      </c>
      <c r="F6488" s="762"/>
      <c r="G6488" s="681" t="s">
        <v>336</v>
      </c>
      <c r="H6488" s="682">
        <v>0.3</v>
      </c>
      <c r="I6488" s="682">
        <v>0</v>
      </c>
      <c r="J6488" s="683">
        <v>4.68</v>
      </c>
      <c r="K6488" s="683">
        <v>1.4</v>
      </c>
    </row>
    <row r="6489" spans="1:11" ht="24" customHeight="1" x14ac:dyDescent="0.2">
      <c r="A6489" s="679" t="s">
        <v>3709</v>
      </c>
      <c r="B6489" s="680" t="s">
        <v>5595</v>
      </c>
      <c r="C6489" s="679" t="s">
        <v>3826</v>
      </c>
      <c r="D6489" s="679" t="s">
        <v>5596</v>
      </c>
      <c r="E6489" s="762" t="s">
        <v>3720</v>
      </c>
      <c r="F6489" s="762"/>
      <c r="G6489" s="681" t="s">
        <v>52</v>
      </c>
      <c r="H6489" s="682">
        <v>1.05</v>
      </c>
      <c r="I6489" s="682">
        <v>0</v>
      </c>
      <c r="J6489" s="683">
        <v>296.01</v>
      </c>
      <c r="K6489" s="683">
        <v>310.81</v>
      </c>
    </row>
    <row r="6490" spans="1:11" ht="25.5" x14ac:dyDescent="0.2">
      <c r="A6490" s="684"/>
      <c r="B6490" s="684"/>
      <c r="C6490" s="684"/>
      <c r="D6490" s="684"/>
      <c r="E6490" s="684"/>
      <c r="F6490" s="684" t="s">
        <v>3723</v>
      </c>
      <c r="G6490" s="685">
        <v>40.99</v>
      </c>
      <c r="H6490" s="684" t="s">
        <v>3724</v>
      </c>
      <c r="I6490" s="685">
        <v>0</v>
      </c>
      <c r="J6490" s="684" t="s">
        <v>3725</v>
      </c>
      <c r="K6490" s="685">
        <v>40.99</v>
      </c>
    </row>
    <row r="6491" spans="1:11" ht="25.5" x14ac:dyDescent="0.2">
      <c r="A6491" s="684"/>
      <c r="B6491" s="684"/>
      <c r="C6491" s="684"/>
      <c r="D6491" s="684"/>
      <c r="E6491" s="684"/>
      <c r="F6491" s="684" t="s">
        <v>3726</v>
      </c>
      <c r="G6491" s="685">
        <v>0</v>
      </c>
      <c r="H6491" s="763"/>
      <c r="I6491" s="763" t="s">
        <v>3727</v>
      </c>
      <c r="J6491" s="684"/>
      <c r="K6491" s="685">
        <v>376.06</v>
      </c>
    </row>
    <row r="6492" spans="1:11" ht="50.1" customHeight="1" thickBot="1" x14ac:dyDescent="0.25">
      <c r="A6492" s="31"/>
      <c r="B6492" s="31"/>
      <c r="C6492" s="31"/>
      <c r="D6492" s="31"/>
      <c r="E6492" s="31"/>
      <c r="F6492" s="31"/>
      <c r="G6492" s="31"/>
      <c r="H6492" s="31" t="s">
        <v>3728</v>
      </c>
      <c r="I6492" s="686" t="s">
        <v>5597</v>
      </c>
      <c r="J6492" s="31" t="s">
        <v>3730</v>
      </c>
      <c r="K6492" s="687">
        <v>579.13</v>
      </c>
    </row>
    <row r="6493" spans="1:11" ht="0.95" customHeight="1" thickTop="1" x14ac:dyDescent="0.2">
      <c r="A6493" s="688"/>
      <c r="B6493" s="688"/>
      <c r="C6493" s="688"/>
      <c r="D6493" s="688"/>
      <c r="E6493" s="688"/>
      <c r="F6493" s="688"/>
      <c r="G6493" s="688"/>
      <c r="H6493" s="688"/>
      <c r="I6493" s="688"/>
      <c r="J6493" s="688"/>
      <c r="K6493" s="688"/>
    </row>
    <row r="6494" spans="1:11" ht="18" customHeight="1" x14ac:dyDescent="0.2">
      <c r="A6494" s="18" t="s">
        <v>3692</v>
      </c>
      <c r="B6494" s="19" t="s">
        <v>10</v>
      </c>
      <c r="C6494" s="18" t="s">
        <v>11</v>
      </c>
      <c r="D6494" s="18" t="s">
        <v>12</v>
      </c>
      <c r="E6494" s="764" t="s">
        <v>3702</v>
      </c>
      <c r="F6494" s="764"/>
      <c r="G6494" s="20" t="s">
        <v>13</v>
      </c>
      <c r="H6494" s="19" t="s">
        <v>14</v>
      </c>
      <c r="I6494" s="19" t="s">
        <v>3703</v>
      </c>
      <c r="J6494" s="19" t="s">
        <v>15</v>
      </c>
      <c r="K6494" s="19" t="s">
        <v>17</v>
      </c>
    </row>
    <row r="6495" spans="1:11" ht="39" customHeight="1" x14ac:dyDescent="0.2">
      <c r="A6495" s="23" t="s">
        <v>3704</v>
      </c>
      <c r="B6495" s="24" t="s">
        <v>3693</v>
      </c>
      <c r="C6495" s="23" t="s">
        <v>42</v>
      </c>
      <c r="D6495" s="23" t="s">
        <v>3694</v>
      </c>
      <c r="E6495" s="760" t="s">
        <v>5441</v>
      </c>
      <c r="F6495" s="760"/>
      <c r="G6495" s="25" t="s">
        <v>52</v>
      </c>
      <c r="H6495" s="673">
        <v>1</v>
      </c>
      <c r="I6495" s="26"/>
      <c r="J6495" s="26">
        <v>376.06</v>
      </c>
      <c r="K6495" s="26">
        <v>376.06</v>
      </c>
    </row>
    <row r="6496" spans="1:11" ht="39" customHeight="1" x14ac:dyDescent="0.2">
      <c r="A6496" s="674" t="s">
        <v>3706</v>
      </c>
      <c r="B6496" s="675" t="s">
        <v>5593</v>
      </c>
      <c r="C6496" s="674" t="s">
        <v>3826</v>
      </c>
      <c r="D6496" s="674" t="s">
        <v>5594</v>
      </c>
      <c r="E6496" s="761" t="s">
        <v>4057</v>
      </c>
      <c r="F6496" s="761"/>
      <c r="G6496" s="676" t="s">
        <v>844</v>
      </c>
      <c r="H6496" s="677">
        <v>5.5</v>
      </c>
      <c r="I6496" s="677">
        <v>0</v>
      </c>
      <c r="J6496" s="678">
        <v>1.5</v>
      </c>
      <c r="K6496" s="678">
        <v>8.25</v>
      </c>
    </row>
    <row r="6497" spans="1:11" ht="24" customHeight="1" x14ac:dyDescent="0.2">
      <c r="A6497" s="674" t="s">
        <v>3706</v>
      </c>
      <c r="B6497" s="675" t="s">
        <v>3754</v>
      </c>
      <c r="C6497" s="674" t="s">
        <v>24</v>
      </c>
      <c r="D6497" s="674" t="s">
        <v>3755</v>
      </c>
      <c r="E6497" s="761" t="s">
        <v>3705</v>
      </c>
      <c r="F6497" s="761"/>
      <c r="G6497" s="676" t="s">
        <v>26</v>
      </c>
      <c r="H6497" s="677">
        <v>0.6</v>
      </c>
      <c r="I6497" s="677">
        <v>0</v>
      </c>
      <c r="J6497" s="678">
        <v>28.71</v>
      </c>
      <c r="K6497" s="678">
        <v>17.22</v>
      </c>
    </row>
    <row r="6498" spans="1:11" ht="24" customHeight="1" x14ac:dyDescent="0.2">
      <c r="A6498" s="674" t="s">
        <v>3706</v>
      </c>
      <c r="B6498" s="675" t="s">
        <v>3761</v>
      </c>
      <c r="C6498" s="674" t="s">
        <v>24</v>
      </c>
      <c r="D6498" s="674" t="s">
        <v>3762</v>
      </c>
      <c r="E6498" s="761" t="s">
        <v>3705</v>
      </c>
      <c r="F6498" s="761"/>
      <c r="G6498" s="676" t="s">
        <v>26</v>
      </c>
      <c r="H6498" s="677">
        <v>1.04</v>
      </c>
      <c r="I6498" s="677">
        <v>0</v>
      </c>
      <c r="J6498" s="678">
        <v>36.909999999999997</v>
      </c>
      <c r="K6498" s="678">
        <v>38.380000000000003</v>
      </c>
    </row>
    <row r="6499" spans="1:11" ht="24" customHeight="1" x14ac:dyDescent="0.2">
      <c r="A6499" s="679" t="s">
        <v>3709</v>
      </c>
      <c r="B6499" s="680" t="s">
        <v>5595</v>
      </c>
      <c r="C6499" s="679" t="s">
        <v>3826</v>
      </c>
      <c r="D6499" s="679" t="s">
        <v>5596</v>
      </c>
      <c r="E6499" s="762" t="s">
        <v>3720</v>
      </c>
      <c r="F6499" s="762"/>
      <c r="G6499" s="681" t="s">
        <v>52</v>
      </c>
      <c r="H6499" s="682">
        <v>1.05</v>
      </c>
      <c r="I6499" s="682">
        <v>0</v>
      </c>
      <c r="J6499" s="683">
        <v>296.01</v>
      </c>
      <c r="K6499" s="683">
        <v>310.81</v>
      </c>
    </row>
    <row r="6500" spans="1:11" ht="26.1" customHeight="1" x14ac:dyDescent="0.2">
      <c r="A6500" s="679" t="s">
        <v>3709</v>
      </c>
      <c r="B6500" s="680" t="s">
        <v>4226</v>
      </c>
      <c r="C6500" s="679" t="s">
        <v>24</v>
      </c>
      <c r="D6500" s="679" t="s">
        <v>4227</v>
      </c>
      <c r="E6500" s="762" t="s">
        <v>3720</v>
      </c>
      <c r="F6500" s="762"/>
      <c r="G6500" s="681" t="s">
        <v>336</v>
      </c>
      <c r="H6500" s="682">
        <v>0.3</v>
      </c>
      <c r="I6500" s="682">
        <v>0</v>
      </c>
      <c r="J6500" s="683">
        <v>4.68</v>
      </c>
      <c r="K6500" s="683">
        <v>1.4</v>
      </c>
    </row>
    <row r="6501" spans="1:11" ht="25.5" x14ac:dyDescent="0.2">
      <c r="A6501" s="684"/>
      <c r="B6501" s="684"/>
      <c r="C6501" s="684"/>
      <c r="D6501" s="684"/>
      <c r="E6501" s="684"/>
      <c r="F6501" s="684" t="s">
        <v>3723</v>
      </c>
      <c r="G6501" s="685">
        <v>40.99</v>
      </c>
      <c r="H6501" s="684" t="s">
        <v>3724</v>
      </c>
      <c r="I6501" s="685">
        <v>0</v>
      </c>
      <c r="J6501" s="684" t="s">
        <v>3725</v>
      </c>
      <c r="K6501" s="685">
        <v>40.99</v>
      </c>
    </row>
    <row r="6502" spans="1:11" ht="25.5" x14ac:dyDescent="0.2">
      <c r="A6502" s="684"/>
      <c r="B6502" s="684"/>
      <c r="C6502" s="684"/>
      <c r="D6502" s="684"/>
      <c r="E6502" s="684"/>
      <c r="F6502" s="684" t="s">
        <v>3726</v>
      </c>
      <c r="G6502" s="685">
        <v>0</v>
      </c>
      <c r="H6502" s="763"/>
      <c r="I6502" s="763" t="s">
        <v>3727</v>
      </c>
      <c r="J6502" s="684"/>
      <c r="K6502" s="685">
        <v>376.06</v>
      </c>
    </row>
    <row r="6503" spans="1:11" ht="50.1" customHeight="1" thickBot="1" x14ac:dyDescent="0.25">
      <c r="A6503" s="31"/>
      <c r="B6503" s="31"/>
      <c r="C6503" s="31"/>
      <c r="D6503" s="31"/>
      <c r="E6503" s="31"/>
      <c r="F6503" s="31"/>
      <c r="G6503" s="31"/>
      <c r="H6503" s="31" t="s">
        <v>3728</v>
      </c>
      <c r="I6503" s="686" t="s">
        <v>5598</v>
      </c>
      <c r="J6503" s="31" t="s">
        <v>3730</v>
      </c>
      <c r="K6503" s="687">
        <v>487.37</v>
      </c>
    </row>
    <row r="6504" spans="1:11" ht="0.95" customHeight="1" thickTop="1" x14ac:dyDescent="0.2">
      <c r="A6504" s="688"/>
      <c r="B6504" s="688"/>
      <c r="C6504" s="688"/>
      <c r="D6504" s="688"/>
      <c r="E6504" s="688"/>
      <c r="F6504" s="688"/>
      <c r="G6504" s="688"/>
      <c r="H6504" s="688"/>
      <c r="I6504" s="688"/>
      <c r="J6504" s="688"/>
      <c r="K6504" s="688"/>
    </row>
    <row r="6505" spans="1:11" ht="18" customHeight="1" x14ac:dyDescent="0.2">
      <c r="A6505" s="18" t="s">
        <v>3695</v>
      </c>
      <c r="B6505" s="19" t="s">
        <v>10</v>
      </c>
      <c r="C6505" s="18" t="s">
        <v>11</v>
      </c>
      <c r="D6505" s="18" t="s">
        <v>12</v>
      </c>
      <c r="E6505" s="764" t="s">
        <v>3702</v>
      </c>
      <c r="F6505" s="764"/>
      <c r="G6505" s="20" t="s">
        <v>13</v>
      </c>
      <c r="H6505" s="19" t="s">
        <v>14</v>
      </c>
      <c r="I6505" s="19" t="s">
        <v>3703</v>
      </c>
      <c r="J6505" s="19" t="s">
        <v>15</v>
      </c>
      <c r="K6505" s="19" t="s">
        <v>17</v>
      </c>
    </row>
    <row r="6506" spans="1:11" ht="39" customHeight="1" x14ac:dyDescent="0.2">
      <c r="A6506" s="23" t="s">
        <v>3704</v>
      </c>
      <c r="B6506" s="24" t="s">
        <v>3696</v>
      </c>
      <c r="C6506" s="23" t="s">
        <v>24</v>
      </c>
      <c r="D6506" s="23" t="s">
        <v>3697</v>
      </c>
      <c r="E6506" s="760" t="s">
        <v>3787</v>
      </c>
      <c r="F6506" s="760"/>
      <c r="G6506" s="25" t="s">
        <v>56</v>
      </c>
      <c r="H6506" s="673">
        <v>1</v>
      </c>
      <c r="I6506" s="26"/>
      <c r="J6506" s="26">
        <v>59.87</v>
      </c>
      <c r="K6506" s="26">
        <v>59.87</v>
      </c>
    </row>
    <row r="6507" spans="1:11" ht="39" customHeight="1" x14ac:dyDescent="0.2">
      <c r="A6507" s="674" t="s">
        <v>3706</v>
      </c>
      <c r="B6507" s="675" t="s">
        <v>5599</v>
      </c>
      <c r="C6507" s="674" t="s">
        <v>24</v>
      </c>
      <c r="D6507" s="674" t="s">
        <v>5600</v>
      </c>
      <c r="E6507" s="761" t="s">
        <v>3772</v>
      </c>
      <c r="F6507" s="761"/>
      <c r="G6507" s="676" t="s">
        <v>3773</v>
      </c>
      <c r="H6507" s="677">
        <v>0.24</v>
      </c>
      <c r="I6507" s="677">
        <v>0</v>
      </c>
      <c r="J6507" s="678">
        <v>195.63</v>
      </c>
      <c r="K6507" s="678">
        <v>46.95</v>
      </c>
    </row>
    <row r="6508" spans="1:11" ht="39" customHeight="1" x14ac:dyDescent="0.2">
      <c r="A6508" s="674" t="s">
        <v>3706</v>
      </c>
      <c r="B6508" s="675" t="s">
        <v>5601</v>
      </c>
      <c r="C6508" s="674" t="s">
        <v>24</v>
      </c>
      <c r="D6508" s="674" t="s">
        <v>5602</v>
      </c>
      <c r="E6508" s="761" t="s">
        <v>3772</v>
      </c>
      <c r="F6508" s="761"/>
      <c r="G6508" s="676" t="s">
        <v>3776</v>
      </c>
      <c r="H6508" s="677">
        <v>0.1394</v>
      </c>
      <c r="I6508" s="677">
        <v>0</v>
      </c>
      <c r="J6508" s="678">
        <v>92.75</v>
      </c>
      <c r="K6508" s="678">
        <v>12.92</v>
      </c>
    </row>
    <row r="6509" spans="1:11" ht="25.5" x14ac:dyDescent="0.2">
      <c r="A6509" s="684"/>
      <c r="B6509" s="684"/>
      <c r="C6509" s="684"/>
      <c r="D6509" s="684"/>
      <c r="E6509" s="684"/>
      <c r="F6509" s="684" t="s">
        <v>3723</v>
      </c>
      <c r="G6509" s="685">
        <v>10.07</v>
      </c>
      <c r="H6509" s="684" t="s">
        <v>3724</v>
      </c>
      <c r="I6509" s="685">
        <v>0</v>
      </c>
      <c r="J6509" s="684" t="s">
        <v>3725</v>
      </c>
      <c r="K6509" s="685">
        <v>10.07</v>
      </c>
    </row>
    <row r="6510" spans="1:11" ht="25.5" x14ac:dyDescent="0.2">
      <c r="A6510" s="684"/>
      <c r="B6510" s="684"/>
      <c r="C6510" s="684"/>
      <c r="D6510" s="684"/>
      <c r="E6510" s="684"/>
      <c r="F6510" s="684" t="s">
        <v>3726</v>
      </c>
      <c r="G6510" s="685">
        <v>0</v>
      </c>
      <c r="H6510" s="763"/>
      <c r="I6510" s="763" t="s">
        <v>3727</v>
      </c>
      <c r="J6510" s="684"/>
      <c r="K6510" s="685">
        <v>59.87</v>
      </c>
    </row>
    <row r="6511" spans="1:11" ht="50.1" customHeight="1" thickBot="1" x14ac:dyDescent="0.25">
      <c r="A6511" s="31"/>
      <c r="B6511" s="31"/>
      <c r="C6511" s="31"/>
      <c r="D6511" s="31"/>
      <c r="E6511" s="31"/>
      <c r="F6511" s="31"/>
      <c r="G6511" s="31"/>
      <c r="H6511" s="31" t="s">
        <v>3728</v>
      </c>
      <c r="I6511" s="686" t="s">
        <v>5603</v>
      </c>
      <c r="J6511" s="31" t="s">
        <v>3730</v>
      </c>
      <c r="K6511" s="687">
        <v>90.52</v>
      </c>
    </row>
    <row r="6512" spans="1:11" ht="0.95" customHeight="1" thickTop="1" x14ac:dyDescent="0.2">
      <c r="A6512" s="688"/>
      <c r="B6512" s="688"/>
      <c r="C6512" s="688"/>
      <c r="D6512" s="688"/>
      <c r="E6512" s="688"/>
      <c r="F6512" s="688"/>
      <c r="G6512" s="688"/>
      <c r="H6512" s="688"/>
      <c r="I6512" s="688"/>
      <c r="J6512" s="688"/>
      <c r="K6512" s="688"/>
    </row>
    <row r="6513" spans="1:11" ht="18" customHeight="1" x14ac:dyDescent="0.2">
      <c r="A6513" s="18" t="s">
        <v>3698</v>
      </c>
      <c r="B6513" s="19" t="s">
        <v>10</v>
      </c>
      <c r="C6513" s="18" t="s">
        <v>11</v>
      </c>
      <c r="D6513" s="18" t="s">
        <v>12</v>
      </c>
      <c r="E6513" s="764" t="s">
        <v>3702</v>
      </c>
      <c r="F6513" s="764"/>
      <c r="G6513" s="20" t="s">
        <v>13</v>
      </c>
      <c r="H6513" s="19" t="s">
        <v>14</v>
      </c>
      <c r="I6513" s="19" t="s">
        <v>3703</v>
      </c>
      <c r="J6513" s="19" t="s">
        <v>15</v>
      </c>
      <c r="K6513" s="19" t="s">
        <v>17</v>
      </c>
    </row>
    <row r="6514" spans="1:11" ht="26.1" customHeight="1" x14ac:dyDescent="0.2">
      <c r="A6514" s="23" t="s">
        <v>3704</v>
      </c>
      <c r="B6514" s="24" t="s">
        <v>3699</v>
      </c>
      <c r="C6514" s="23" t="s">
        <v>42</v>
      </c>
      <c r="D6514" s="23" t="s">
        <v>3700</v>
      </c>
      <c r="E6514" s="760" t="s">
        <v>5604</v>
      </c>
      <c r="F6514" s="760"/>
      <c r="G6514" s="25" t="s">
        <v>48</v>
      </c>
      <c r="H6514" s="673">
        <v>1</v>
      </c>
      <c r="I6514" s="26"/>
      <c r="J6514" s="26">
        <v>155.35</v>
      </c>
      <c r="K6514" s="26">
        <v>155.35</v>
      </c>
    </row>
    <row r="6515" spans="1:11" ht="26.1" customHeight="1" x14ac:dyDescent="0.2">
      <c r="A6515" s="674" t="s">
        <v>3706</v>
      </c>
      <c r="B6515" s="675" t="s">
        <v>3836</v>
      </c>
      <c r="C6515" s="674" t="s">
        <v>24</v>
      </c>
      <c r="D6515" s="674" t="s">
        <v>3837</v>
      </c>
      <c r="E6515" s="761" t="s">
        <v>3705</v>
      </c>
      <c r="F6515" s="761"/>
      <c r="G6515" s="676" t="s">
        <v>26</v>
      </c>
      <c r="H6515" s="677">
        <v>0.5141</v>
      </c>
      <c r="I6515" s="677">
        <v>0</v>
      </c>
      <c r="J6515" s="678">
        <v>36.729999999999997</v>
      </c>
      <c r="K6515" s="678">
        <v>18.88</v>
      </c>
    </row>
    <row r="6516" spans="1:11" ht="24" customHeight="1" x14ac:dyDescent="0.2">
      <c r="A6516" s="674" t="s">
        <v>3706</v>
      </c>
      <c r="B6516" s="675" t="s">
        <v>3754</v>
      </c>
      <c r="C6516" s="674" t="s">
        <v>24</v>
      </c>
      <c r="D6516" s="674" t="s">
        <v>3755</v>
      </c>
      <c r="E6516" s="761" t="s">
        <v>3705</v>
      </c>
      <c r="F6516" s="761"/>
      <c r="G6516" s="676" t="s">
        <v>26</v>
      </c>
      <c r="H6516" s="677">
        <v>0.25705</v>
      </c>
      <c r="I6516" s="677">
        <v>0</v>
      </c>
      <c r="J6516" s="678">
        <v>28.71</v>
      </c>
      <c r="K6516" s="678">
        <v>7.37</v>
      </c>
    </row>
    <row r="6517" spans="1:11" ht="26.1" customHeight="1" x14ac:dyDescent="0.2">
      <c r="A6517" s="679" t="s">
        <v>3709</v>
      </c>
      <c r="B6517" s="680" t="s">
        <v>5605</v>
      </c>
      <c r="C6517" s="679" t="s">
        <v>24</v>
      </c>
      <c r="D6517" s="679" t="s">
        <v>5606</v>
      </c>
      <c r="E6517" s="762" t="s">
        <v>3720</v>
      </c>
      <c r="F6517" s="762"/>
      <c r="G6517" s="681" t="s">
        <v>48</v>
      </c>
      <c r="H6517" s="682">
        <v>2.4988999999999999</v>
      </c>
      <c r="I6517" s="682">
        <v>0</v>
      </c>
      <c r="J6517" s="683">
        <v>0.74</v>
      </c>
      <c r="K6517" s="683">
        <v>1.84</v>
      </c>
    </row>
    <row r="6518" spans="1:11" ht="24" customHeight="1" x14ac:dyDescent="0.2">
      <c r="A6518" s="679" t="s">
        <v>3709</v>
      </c>
      <c r="B6518" s="680" t="s">
        <v>4211</v>
      </c>
      <c r="C6518" s="679" t="s">
        <v>24</v>
      </c>
      <c r="D6518" s="679" t="s">
        <v>4212</v>
      </c>
      <c r="E6518" s="762" t="s">
        <v>3720</v>
      </c>
      <c r="F6518" s="762"/>
      <c r="G6518" s="681" t="s">
        <v>66</v>
      </c>
      <c r="H6518" s="682">
        <v>0.1</v>
      </c>
      <c r="I6518" s="682">
        <v>0</v>
      </c>
      <c r="J6518" s="683">
        <v>9.65</v>
      </c>
      <c r="K6518" s="683">
        <v>0.96</v>
      </c>
    </row>
    <row r="6519" spans="1:11" ht="26.1" customHeight="1" x14ac:dyDescent="0.2">
      <c r="A6519" s="679" t="s">
        <v>3709</v>
      </c>
      <c r="B6519" s="680" t="s">
        <v>4247</v>
      </c>
      <c r="C6519" s="679" t="s">
        <v>24</v>
      </c>
      <c r="D6519" s="679" t="s">
        <v>4248</v>
      </c>
      <c r="E6519" s="762" t="s">
        <v>3720</v>
      </c>
      <c r="F6519" s="762"/>
      <c r="G6519" s="681" t="s">
        <v>66</v>
      </c>
      <c r="H6519" s="682">
        <v>2</v>
      </c>
      <c r="I6519" s="682">
        <v>0</v>
      </c>
      <c r="J6519" s="683">
        <v>2.15</v>
      </c>
      <c r="K6519" s="683">
        <v>4.3</v>
      </c>
    </row>
    <row r="6520" spans="1:11" ht="26.1" customHeight="1" x14ac:dyDescent="0.2">
      <c r="A6520" s="679" t="s">
        <v>3709</v>
      </c>
      <c r="B6520" s="680" t="s">
        <v>4384</v>
      </c>
      <c r="C6520" s="679" t="s">
        <v>24</v>
      </c>
      <c r="D6520" s="679" t="s">
        <v>4385</v>
      </c>
      <c r="E6520" s="762" t="s">
        <v>3720</v>
      </c>
      <c r="F6520" s="762"/>
      <c r="G6520" s="681" t="s">
        <v>4386</v>
      </c>
      <c r="H6520" s="682">
        <v>0.25419999999999998</v>
      </c>
      <c r="I6520" s="682">
        <v>0</v>
      </c>
      <c r="J6520" s="683">
        <v>31.51</v>
      </c>
      <c r="K6520" s="683">
        <v>8</v>
      </c>
    </row>
    <row r="6521" spans="1:11" ht="24" customHeight="1" x14ac:dyDescent="0.2">
      <c r="A6521" s="679" t="s">
        <v>3709</v>
      </c>
      <c r="B6521" s="680" t="s">
        <v>5607</v>
      </c>
      <c r="C6521" s="679" t="s">
        <v>131</v>
      </c>
      <c r="D6521" s="679" t="s">
        <v>5608</v>
      </c>
      <c r="E6521" s="762" t="s">
        <v>3720</v>
      </c>
      <c r="F6521" s="762"/>
      <c r="G6521" s="681" t="s">
        <v>52</v>
      </c>
      <c r="H6521" s="682">
        <v>0.2</v>
      </c>
      <c r="I6521" s="682">
        <v>0</v>
      </c>
      <c r="J6521" s="683">
        <v>570.03</v>
      </c>
      <c r="K6521" s="683">
        <v>114</v>
      </c>
    </row>
    <row r="6522" spans="1:11" ht="25.5" x14ac:dyDescent="0.2">
      <c r="A6522" s="684"/>
      <c r="B6522" s="684"/>
      <c r="C6522" s="684"/>
      <c r="D6522" s="684"/>
      <c r="E6522" s="684"/>
      <c r="F6522" s="684" t="s">
        <v>3723</v>
      </c>
      <c r="G6522" s="685">
        <v>19.12</v>
      </c>
      <c r="H6522" s="684" t="s">
        <v>3724</v>
      </c>
      <c r="I6522" s="685">
        <v>0</v>
      </c>
      <c r="J6522" s="684" t="s">
        <v>3725</v>
      </c>
      <c r="K6522" s="685">
        <v>19.12</v>
      </c>
    </row>
    <row r="6523" spans="1:11" ht="25.5" x14ac:dyDescent="0.2">
      <c r="A6523" s="684"/>
      <c r="B6523" s="684"/>
      <c r="C6523" s="684"/>
      <c r="D6523" s="684"/>
      <c r="E6523" s="684"/>
      <c r="F6523" s="684" t="s">
        <v>3726</v>
      </c>
      <c r="G6523" s="685">
        <v>0</v>
      </c>
      <c r="H6523" s="763"/>
      <c r="I6523" s="763" t="s">
        <v>3727</v>
      </c>
      <c r="J6523" s="684"/>
      <c r="K6523" s="685">
        <v>155.35</v>
      </c>
    </row>
    <row r="6524" spans="1:11" ht="50.1" customHeight="1" thickBot="1" x14ac:dyDescent="0.25">
      <c r="A6524" s="31"/>
      <c r="B6524" s="31"/>
      <c r="C6524" s="31"/>
      <c r="D6524" s="31"/>
      <c r="E6524" s="31"/>
      <c r="F6524" s="31"/>
      <c r="G6524" s="31"/>
      <c r="H6524" s="31" t="s">
        <v>3728</v>
      </c>
      <c r="I6524" s="686" t="s">
        <v>5609</v>
      </c>
      <c r="J6524" s="31" t="s">
        <v>3730</v>
      </c>
      <c r="K6524" s="687">
        <v>3448.77</v>
      </c>
    </row>
    <row r="6525" spans="1:11" ht="0.95" customHeight="1" thickTop="1" x14ac:dyDescent="0.2">
      <c r="A6525" s="688"/>
      <c r="B6525" s="688"/>
      <c r="C6525" s="688"/>
      <c r="D6525" s="688"/>
      <c r="E6525" s="688"/>
      <c r="F6525" s="688"/>
      <c r="G6525" s="688"/>
      <c r="H6525" s="688"/>
      <c r="I6525" s="688"/>
      <c r="J6525" s="688"/>
      <c r="K6525" s="688"/>
    </row>
    <row r="6526" spans="1:11" ht="26.1" customHeight="1" x14ac:dyDescent="0.2">
      <c r="A6526" s="21" t="s">
        <v>1839</v>
      </c>
      <c r="B6526" s="21"/>
      <c r="C6526" s="21"/>
      <c r="D6526" s="21" t="s">
        <v>1840</v>
      </c>
      <c r="E6526" s="21"/>
      <c r="F6526" s="767"/>
      <c r="G6526" s="767"/>
      <c r="H6526" s="21"/>
      <c r="I6526" s="22"/>
      <c r="J6526" s="21"/>
      <c r="K6526" s="672">
        <v>127691.01</v>
      </c>
    </row>
    <row r="6527" spans="1:11" ht="24" customHeight="1" x14ac:dyDescent="0.2">
      <c r="A6527" s="21" t="s">
        <v>1841</v>
      </c>
      <c r="B6527" s="21"/>
      <c r="C6527" s="21"/>
      <c r="D6527" s="21" t="s">
        <v>1842</v>
      </c>
      <c r="E6527" s="21"/>
      <c r="F6527" s="767"/>
      <c r="G6527" s="767"/>
      <c r="H6527" s="21"/>
      <c r="I6527" s="22"/>
      <c r="J6527" s="21"/>
      <c r="K6527" s="672">
        <v>8003.99</v>
      </c>
    </row>
    <row r="6528" spans="1:11" ht="18" customHeight="1" x14ac:dyDescent="0.2">
      <c r="A6528" s="18" t="s">
        <v>1843</v>
      </c>
      <c r="B6528" s="19" t="s">
        <v>10</v>
      </c>
      <c r="C6528" s="18" t="s">
        <v>11</v>
      </c>
      <c r="D6528" s="18" t="s">
        <v>12</v>
      </c>
      <c r="E6528" s="764" t="s">
        <v>3702</v>
      </c>
      <c r="F6528" s="764"/>
      <c r="G6528" s="20" t="s">
        <v>13</v>
      </c>
      <c r="H6528" s="19" t="s">
        <v>14</v>
      </c>
      <c r="I6528" s="19" t="s">
        <v>3703</v>
      </c>
      <c r="J6528" s="19" t="s">
        <v>15</v>
      </c>
      <c r="K6528" s="19" t="s">
        <v>17</v>
      </c>
    </row>
    <row r="6529" spans="1:11" ht="26.1" customHeight="1" x14ac:dyDescent="0.2">
      <c r="A6529" s="23" t="s">
        <v>3704</v>
      </c>
      <c r="B6529" s="24" t="s">
        <v>1844</v>
      </c>
      <c r="C6529" s="23" t="s">
        <v>42</v>
      </c>
      <c r="D6529" s="23" t="s">
        <v>1845</v>
      </c>
      <c r="E6529" s="760" t="s">
        <v>5610</v>
      </c>
      <c r="F6529" s="760"/>
      <c r="G6529" s="25" t="s">
        <v>52</v>
      </c>
      <c r="H6529" s="673">
        <v>1</v>
      </c>
      <c r="I6529" s="26"/>
      <c r="J6529" s="26">
        <v>13.02</v>
      </c>
      <c r="K6529" s="26">
        <v>13.02</v>
      </c>
    </row>
    <row r="6530" spans="1:11" ht="24" customHeight="1" x14ac:dyDescent="0.2">
      <c r="A6530" s="674" t="s">
        <v>3706</v>
      </c>
      <c r="B6530" s="675" t="s">
        <v>3816</v>
      </c>
      <c r="C6530" s="674" t="s">
        <v>24</v>
      </c>
      <c r="D6530" s="674" t="s">
        <v>3817</v>
      </c>
      <c r="E6530" s="761" t="s">
        <v>3705</v>
      </c>
      <c r="F6530" s="761"/>
      <c r="G6530" s="676" t="s">
        <v>26</v>
      </c>
      <c r="H6530" s="677">
        <v>0.2</v>
      </c>
      <c r="I6530" s="677">
        <v>0</v>
      </c>
      <c r="J6530" s="678">
        <v>36.43</v>
      </c>
      <c r="K6530" s="678">
        <v>7.28</v>
      </c>
    </row>
    <row r="6531" spans="1:11" ht="24" customHeight="1" x14ac:dyDescent="0.2">
      <c r="A6531" s="674" t="s">
        <v>3706</v>
      </c>
      <c r="B6531" s="675" t="s">
        <v>3754</v>
      </c>
      <c r="C6531" s="674" t="s">
        <v>24</v>
      </c>
      <c r="D6531" s="674" t="s">
        <v>3755</v>
      </c>
      <c r="E6531" s="761" t="s">
        <v>3705</v>
      </c>
      <c r="F6531" s="761"/>
      <c r="G6531" s="676" t="s">
        <v>26</v>
      </c>
      <c r="H6531" s="677">
        <v>0.2</v>
      </c>
      <c r="I6531" s="677">
        <v>0</v>
      </c>
      <c r="J6531" s="678">
        <v>28.71</v>
      </c>
      <c r="K6531" s="678">
        <v>5.74</v>
      </c>
    </row>
    <row r="6532" spans="1:11" ht="25.5" x14ac:dyDescent="0.2">
      <c r="A6532" s="684"/>
      <c r="B6532" s="684"/>
      <c r="C6532" s="684"/>
      <c r="D6532" s="684"/>
      <c r="E6532" s="684"/>
      <c r="F6532" s="684" t="s">
        <v>3723</v>
      </c>
      <c r="G6532" s="685">
        <v>9.3699999999999992</v>
      </c>
      <c r="H6532" s="684" t="s">
        <v>3724</v>
      </c>
      <c r="I6532" s="685">
        <v>0</v>
      </c>
      <c r="J6532" s="684" t="s">
        <v>3725</v>
      </c>
      <c r="K6532" s="685">
        <v>9.3699999999999992</v>
      </c>
    </row>
    <row r="6533" spans="1:11" ht="25.5" x14ac:dyDescent="0.2">
      <c r="A6533" s="684"/>
      <c r="B6533" s="684"/>
      <c r="C6533" s="684"/>
      <c r="D6533" s="684"/>
      <c r="E6533" s="684"/>
      <c r="F6533" s="684" t="s">
        <v>3726</v>
      </c>
      <c r="G6533" s="685">
        <v>0</v>
      </c>
      <c r="H6533" s="763"/>
      <c r="I6533" s="763" t="s">
        <v>3727</v>
      </c>
      <c r="J6533" s="684"/>
      <c r="K6533" s="685">
        <v>13.02</v>
      </c>
    </row>
    <row r="6534" spans="1:11" ht="50.1" customHeight="1" thickBot="1" x14ac:dyDescent="0.25">
      <c r="A6534" s="31"/>
      <c r="B6534" s="31"/>
      <c r="C6534" s="31"/>
      <c r="D6534" s="31"/>
      <c r="E6534" s="31"/>
      <c r="F6534" s="31"/>
      <c r="G6534" s="31"/>
      <c r="H6534" s="31" t="s">
        <v>3728</v>
      </c>
      <c r="I6534" s="686" t="s">
        <v>5611</v>
      </c>
      <c r="J6534" s="31" t="s">
        <v>3730</v>
      </c>
      <c r="K6534" s="687">
        <v>1035.48</v>
      </c>
    </row>
    <row r="6535" spans="1:11" ht="0.95" customHeight="1" thickTop="1" x14ac:dyDescent="0.2">
      <c r="A6535" s="688"/>
      <c r="B6535" s="688"/>
      <c r="C6535" s="688"/>
      <c r="D6535" s="688"/>
      <c r="E6535" s="688"/>
      <c r="F6535" s="688"/>
      <c r="G6535" s="688"/>
      <c r="H6535" s="688"/>
      <c r="I6535" s="688"/>
      <c r="J6535" s="688"/>
      <c r="K6535" s="688"/>
    </row>
    <row r="6536" spans="1:11" ht="18" customHeight="1" x14ac:dyDescent="0.2">
      <c r="A6536" s="18" t="s">
        <v>1846</v>
      </c>
      <c r="B6536" s="19" t="s">
        <v>10</v>
      </c>
      <c r="C6536" s="18" t="s">
        <v>11</v>
      </c>
      <c r="D6536" s="18" t="s">
        <v>12</v>
      </c>
      <c r="E6536" s="764" t="s">
        <v>3702</v>
      </c>
      <c r="F6536" s="764"/>
      <c r="G6536" s="20" t="s">
        <v>13</v>
      </c>
      <c r="H6536" s="19" t="s">
        <v>14</v>
      </c>
      <c r="I6536" s="19" t="s">
        <v>3703</v>
      </c>
      <c r="J6536" s="19" t="s">
        <v>15</v>
      </c>
      <c r="K6536" s="19" t="s">
        <v>17</v>
      </c>
    </row>
    <row r="6537" spans="1:11" ht="26.1" customHeight="1" x14ac:dyDescent="0.2">
      <c r="A6537" s="23" t="s">
        <v>3704</v>
      </c>
      <c r="B6537" s="24" t="s">
        <v>1847</v>
      </c>
      <c r="C6537" s="23" t="s">
        <v>42</v>
      </c>
      <c r="D6537" s="23" t="s">
        <v>1848</v>
      </c>
      <c r="E6537" s="760">
        <v>0</v>
      </c>
      <c r="F6537" s="760"/>
      <c r="G6537" s="25" t="s">
        <v>52</v>
      </c>
      <c r="H6537" s="673">
        <v>1</v>
      </c>
      <c r="I6537" s="26"/>
      <c r="J6537" s="26">
        <v>8.07</v>
      </c>
      <c r="K6537" s="26">
        <v>8.07</v>
      </c>
    </row>
    <row r="6538" spans="1:11" ht="24" customHeight="1" x14ac:dyDescent="0.2">
      <c r="A6538" s="674" t="s">
        <v>3706</v>
      </c>
      <c r="B6538" s="675" t="s">
        <v>3788</v>
      </c>
      <c r="C6538" s="674" t="s">
        <v>24</v>
      </c>
      <c r="D6538" s="674" t="s">
        <v>3789</v>
      </c>
      <c r="E6538" s="761" t="s">
        <v>3705</v>
      </c>
      <c r="F6538" s="761"/>
      <c r="G6538" s="676" t="s">
        <v>26</v>
      </c>
      <c r="H6538" s="677">
        <v>2.5000000000000001E-2</v>
      </c>
      <c r="I6538" s="677">
        <v>0</v>
      </c>
      <c r="J6538" s="678">
        <v>36.1</v>
      </c>
      <c r="K6538" s="678">
        <v>0.9</v>
      </c>
    </row>
    <row r="6539" spans="1:11" ht="24" customHeight="1" x14ac:dyDescent="0.2">
      <c r="A6539" s="674" t="s">
        <v>3706</v>
      </c>
      <c r="B6539" s="675" t="s">
        <v>3754</v>
      </c>
      <c r="C6539" s="674" t="s">
        <v>24</v>
      </c>
      <c r="D6539" s="674" t="s">
        <v>3755</v>
      </c>
      <c r="E6539" s="761" t="s">
        <v>3705</v>
      </c>
      <c r="F6539" s="761"/>
      <c r="G6539" s="676" t="s">
        <v>26</v>
      </c>
      <c r="H6539" s="677">
        <v>0.25</v>
      </c>
      <c r="I6539" s="677">
        <v>0</v>
      </c>
      <c r="J6539" s="678">
        <v>28.71</v>
      </c>
      <c r="K6539" s="678">
        <v>7.17</v>
      </c>
    </row>
    <row r="6540" spans="1:11" ht="25.5" x14ac:dyDescent="0.2">
      <c r="A6540" s="684"/>
      <c r="B6540" s="684"/>
      <c r="C6540" s="684"/>
      <c r="D6540" s="684"/>
      <c r="E6540" s="684"/>
      <c r="F6540" s="684" t="s">
        <v>3723</v>
      </c>
      <c r="G6540" s="685">
        <v>5.55</v>
      </c>
      <c r="H6540" s="684" t="s">
        <v>3724</v>
      </c>
      <c r="I6540" s="685">
        <v>0</v>
      </c>
      <c r="J6540" s="684" t="s">
        <v>3725</v>
      </c>
      <c r="K6540" s="685">
        <v>5.55</v>
      </c>
    </row>
    <row r="6541" spans="1:11" ht="25.5" x14ac:dyDescent="0.2">
      <c r="A6541" s="684"/>
      <c r="B6541" s="684"/>
      <c r="C6541" s="684"/>
      <c r="D6541" s="684"/>
      <c r="E6541" s="684"/>
      <c r="F6541" s="684" t="s">
        <v>3726</v>
      </c>
      <c r="G6541" s="685">
        <v>0</v>
      </c>
      <c r="H6541" s="763"/>
      <c r="I6541" s="763" t="s">
        <v>3727</v>
      </c>
      <c r="J6541" s="684"/>
      <c r="K6541" s="685">
        <v>8.07</v>
      </c>
    </row>
    <row r="6542" spans="1:11" ht="50.1" customHeight="1" thickBot="1" x14ac:dyDescent="0.25">
      <c r="A6542" s="31"/>
      <c r="B6542" s="31"/>
      <c r="C6542" s="31"/>
      <c r="D6542" s="31"/>
      <c r="E6542" s="31"/>
      <c r="F6542" s="31"/>
      <c r="G6542" s="31"/>
      <c r="H6542" s="31" t="s">
        <v>3728</v>
      </c>
      <c r="I6542" s="686" t="s">
        <v>5612</v>
      </c>
      <c r="J6542" s="31" t="s">
        <v>3730</v>
      </c>
      <c r="K6542" s="687">
        <v>706.28</v>
      </c>
    </row>
    <row r="6543" spans="1:11" ht="0.95" customHeight="1" thickTop="1" x14ac:dyDescent="0.2">
      <c r="A6543" s="688"/>
      <c r="B6543" s="688"/>
      <c r="C6543" s="688"/>
      <c r="D6543" s="688"/>
      <c r="E6543" s="688"/>
      <c r="F6543" s="688"/>
      <c r="G6543" s="688"/>
      <c r="H6543" s="688"/>
      <c r="I6543" s="688"/>
      <c r="J6543" s="688"/>
      <c r="K6543" s="688"/>
    </row>
    <row r="6544" spans="1:11" ht="18" customHeight="1" x14ac:dyDescent="0.2">
      <c r="A6544" s="18" t="s">
        <v>1849</v>
      </c>
      <c r="B6544" s="19" t="s">
        <v>10</v>
      </c>
      <c r="C6544" s="18" t="s">
        <v>11</v>
      </c>
      <c r="D6544" s="18" t="s">
        <v>12</v>
      </c>
      <c r="E6544" s="764" t="s">
        <v>3702</v>
      </c>
      <c r="F6544" s="764"/>
      <c r="G6544" s="20" t="s">
        <v>13</v>
      </c>
      <c r="H6544" s="19" t="s">
        <v>14</v>
      </c>
      <c r="I6544" s="19" t="s">
        <v>3703</v>
      </c>
      <c r="J6544" s="19" t="s">
        <v>15</v>
      </c>
      <c r="K6544" s="19" t="s">
        <v>17</v>
      </c>
    </row>
    <row r="6545" spans="1:11" ht="39" customHeight="1" x14ac:dyDescent="0.2">
      <c r="A6545" s="23" t="s">
        <v>3704</v>
      </c>
      <c r="B6545" s="24" t="s">
        <v>1850</v>
      </c>
      <c r="C6545" s="23" t="s">
        <v>42</v>
      </c>
      <c r="D6545" s="23" t="s">
        <v>1851</v>
      </c>
      <c r="E6545" s="760" t="s">
        <v>5613</v>
      </c>
      <c r="F6545" s="760"/>
      <c r="G6545" s="25" t="s">
        <v>48</v>
      </c>
      <c r="H6545" s="673">
        <v>1</v>
      </c>
      <c r="I6545" s="26"/>
      <c r="J6545" s="26">
        <v>4.25</v>
      </c>
      <c r="K6545" s="26">
        <v>4.25</v>
      </c>
    </row>
    <row r="6546" spans="1:11" ht="24" customHeight="1" x14ac:dyDescent="0.2">
      <c r="A6546" s="674" t="s">
        <v>3706</v>
      </c>
      <c r="B6546" s="675" t="s">
        <v>3754</v>
      </c>
      <c r="C6546" s="674" t="s">
        <v>24</v>
      </c>
      <c r="D6546" s="674" t="s">
        <v>3755</v>
      </c>
      <c r="E6546" s="761" t="s">
        <v>3705</v>
      </c>
      <c r="F6546" s="761"/>
      <c r="G6546" s="676" t="s">
        <v>26</v>
      </c>
      <c r="H6546" s="677">
        <v>7.2999999999999995E-2</v>
      </c>
      <c r="I6546" s="677">
        <v>0</v>
      </c>
      <c r="J6546" s="678">
        <v>28.71</v>
      </c>
      <c r="K6546" s="678">
        <v>2.09</v>
      </c>
    </row>
    <row r="6547" spans="1:11" ht="24" customHeight="1" x14ac:dyDescent="0.2">
      <c r="A6547" s="674" t="s">
        <v>3706</v>
      </c>
      <c r="B6547" s="675" t="s">
        <v>3788</v>
      </c>
      <c r="C6547" s="674" t="s">
        <v>24</v>
      </c>
      <c r="D6547" s="674" t="s">
        <v>3789</v>
      </c>
      <c r="E6547" s="761" t="s">
        <v>3705</v>
      </c>
      <c r="F6547" s="761"/>
      <c r="G6547" s="676" t="s">
        <v>26</v>
      </c>
      <c r="H6547" s="677">
        <v>0.06</v>
      </c>
      <c r="I6547" s="677">
        <v>0</v>
      </c>
      <c r="J6547" s="678">
        <v>36.1</v>
      </c>
      <c r="K6547" s="678">
        <v>2.16</v>
      </c>
    </row>
    <row r="6548" spans="1:11" ht="25.5" x14ac:dyDescent="0.2">
      <c r="A6548" s="684"/>
      <c r="B6548" s="684"/>
      <c r="C6548" s="684"/>
      <c r="D6548" s="684"/>
      <c r="E6548" s="684"/>
      <c r="F6548" s="684" t="s">
        <v>3723</v>
      </c>
      <c r="G6548" s="685">
        <v>3.04</v>
      </c>
      <c r="H6548" s="684" t="s">
        <v>3724</v>
      </c>
      <c r="I6548" s="685">
        <v>0</v>
      </c>
      <c r="J6548" s="684" t="s">
        <v>3725</v>
      </c>
      <c r="K6548" s="685">
        <v>3.04</v>
      </c>
    </row>
    <row r="6549" spans="1:11" ht="25.5" x14ac:dyDescent="0.2">
      <c r="A6549" s="684"/>
      <c r="B6549" s="684"/>
      <c r="C6549" s="684"/>
      <c r="D6549" s="684"/>
      <c r="E6549" s="684"/>
      <c r="F6549" s="684" t="s">
        <v>3726</v>
      </c>
      <c r="G6549" s="685">
        <v>0</v>
      </c>
      <c r="H6549" s="763"/>
      <c r="I6549" s="763" t="s">
        <v>3727</v>
      </c>
      <c r="J6549" s="684"/>
      <c r="K6549" s="685">
        <v>4.25</v>
      </c>
    </row>
    <row r="6550" spans="1:11" ht="50.1" customHeight="1" thickBot="1" x14ac:dyDescent="0.25">
      <c r="A6550" s="31"/>
      <c r="B6550" s="31"/>
      <c r="C6550" s="31"/>
      <c r="D6550" s="31"/>
      <c r="E6550" s="31"/>
      <c r="F6550" s="31"/>
      <c r="G6550" s="31"/>
      <c r="H6550" s="31" t="s">
        <v>3728</v>
      </c>
      <c r="I6550" s="686" t="s">
        <v>5614</v>
      </c>
      <c r="J6550" s="31" t="s">
        <v>3730</v>
      </c>
      <c r="K6550" s="687">
        <v>102.85</v>
      </c>
    </row>
    <row r="6551" spans="1:11" ht="0.95" customHeight="1" thickTop="1" x14ac:dyDescent="0.2">
      <c r="A6551" s="688"/>
      <c r="B6551" s="688"/>
      <c r="C6551" s="688"/>
      <c r="D6551" s="688"/>
      <c r="E6551" s="688"/>
      <c r="F6551" s="688"/>
      <c r="G6551" s="688"/>
      <c r="H6551" s="688"/>
      <c r="I6551" s="688"/>
      <c r="J6551" s="688"/>
      <c r="K6551" s="688"/>
    </row>
    <row r="6552" spans="1:11" ht="18" customHeight="1" x14ac:dyDescent="0.2">
      <c r="A6552" s="18" t="s">
        <v>1852</v>
      </c>
      <c r="B6552" s="19" t="s">
        <v>10</v>
      </c>
      <c r="C6552" s="18" t="s">
        <v>11</v>
      </c>
      <c r="D6552" s="18" t="s">
        <v>12</v>
      </c>
      <c r="E6552" s="764" t="s">
        <v>3702</v>
      </c>
      <c r="F6552" s="764"/>
      <c r="G6552" s="20" t="s">
        <v>13</v>
      </c>
      <c r="H6552" s="19" t="s">
        <v>14</v>
      </c>
      <c r="I6552" s="19" t="s">
        <v>3703</v>
      </c>
      <c r="J6552" s="19" t="s">
        <v>15</v>
      </c>
      <c r="K6552" s="19" t="s">
        <v>17</v>
      </c>
    </row>
    <row r="6553" spans="1:11" ht="26.1" customHeight="1" x14ac:dyDescent="0.2">
      <c r="A6553" s="23" t="s">
        <v>3704</v>
      </c>
      <c r="B6553" s="24" t="s">
        <v>1853</v>
      </c>
      <c r="C6553" s="23" t="s">
        <v>42</v>
      </c>
      <c r="D6553" s="23" t="s">
        <v>1854</v>
      </c>
      <c r="E6553" s="760">
        <v>22</v>
      </c>
      <c r="F6553" s="760"/>
      <c r="G6553" s="25" t="s">
        <v>52</v>
      </c>
      <c r="H6553" s="673">
        <v>1</v>
      </c>
      <c r="I6553" s="26"/>
      <c r="J6553" s="26">
        <v>20.86</v>
      </c>
      <c r="K6553" s="26">
        <v>20.86</v>
      </c>
    </row>
    <row r="6554" spans="1:11" ht="24" customHeight="1" x14ac:dyDescent="0.2">
      <c r="A6554" s="674" t="s">
        <v>3706</v>
      </c>
      <c r="B6554" s="675" t="s">
        <v>3788</v>
      </c>
      <c r="C6554" s="674" t="s">
        <v>24</v>
      </c>
      <c r="D6554" s="674" t="s">
        <v>3789</v>
      </c>
      <c r="E6554" s="761" t="s">
        <v>3705</v>
      </c>
      <c r="F6554" s="761"/>
      <c r="G6554" s="676" t="s">
        <v>26</v>
      </c>
      <c r="H6554" s="677">
        <v>0.248</v>
      </c>
      <c r="I6554" s="677">
        <v>0</v>
      </c>
      <c r="J6554" s="678">
        <v>36.1</v>
      </c>
      <c r="K6554" s="678">
        <v>8.9499999999999993</v>
      </c>
    </row>
    <row r="6555" spans="1:11" ht="26.1" customHeight="1" x14ac:dyDescent="0.2">
      <c r="A6555" s="674" t="s">
        <v>3706</v>
      </c>
      <c r="B6555" s="675" t="s">
        <v>3872</v>
      </c>
      <c r="C6555" s="674" t="s">
        <v>24</v>
      </c>
      <c r="D6555" s="674" t="s">
        <v>3873</v>
      </c>
      <c r="E6555" s="761" t="s">
        <v>3705</v>
      </c>
      <c r="F6555" s="761"/>
      <c r="G6555" s="676" t="s">
        <v>26</v>
      </c>
      <c r="H6555" s="677">
        <v>0.39600000000000002</v>
      </c>
      <c r="I6555" s="677">
        <v>0</v>
      </c>
      <c r="J6555" s="678">
        <v>30.08</v>
      </c>
      <c r="K6555" s="678">
        <v>11.91</v>
      </c>
    </row>
    <row r="6556" spans="1:11" ht="25.5" x14ac:dyDescent="0.2">
      <c r="A6556" s="684"/>
      <c r="B6556" s="684"/>
      <c r="C6556" s="684"/>
      <c r="D6556" s="684"/>
      <c r="E6556" s="684"/>
      <c r="F6556" s="684" t="s">
        <v>3723</v>
      </c>
      <c r="G6556" s="685">
        <v>15.02</v>
      </c>
      <c r="H6556" s="684" t="s">
        <v>3724</v>
      </c>
      <c r="I6556" s="685">
        <v>0</v>
      </c>
      <c r="J6556" s="684" t="s">
        <v>3725</v>
      </c>
      <c r="K6556" s="685">
        <v>15.02</v>
      </c>
    </row>
    <row r="6557" spans="1:11" ht="25.5" x14ac:dyDescent="0.2">
      <c r="A6557" s="684"/>
      <c r="B6557" s="684"/>
      <c r="C6557" s="684"/>
      <c r="D6557" s="684"/>
      <c r="E6557" s="684"/>
      <c r="F6557" s="684" t="s">
        <v>3726</v>
      </c>
      <c r="G6557" s="685">
        <v>0</v>
      </c>
      <c r="H6557" s="763"/>
      <c r="I6557" s="763" t="s">
        <v>3727</v>
      </c>
      <c r="J6557" s="684"/>
      <c r="K6557" s="685">
        <v>20.86</v>
      </c>
    </row>
    <row r="6558" spans="1:11" ht="50.1" customHeight="1" thickBot="1" x14ac:dyDescent="0.25">
      <c r="A6558" s="31"/>
      <c r="B6558" s="31"/>
      <c r="C6558" s="31"/>
      <c r="D6558" s="31"/>
      <c r="E6558" s="31"/>
      <c r="F6558" s="31"/>
      <c r="G6558" s="31"/>
      <c r="H6558" s="31" t="s">
        <v>3728</v>
      </c>
      <c r="I6558" s="686" t="s">
        <v>5612</v>
      </c>
      <c r="J6558" s="31" t="s">
        <v>3730</v>
      </c>
      <c r="K6558" s="687">
        <v>1825.66</v>
      </c>
    </row>
    <row r="6559" spans="1:11" ht="0.95" customHeight="1" thickTop="1" x14ac:dyDescent="0.2">
      <c r="A6559" s="688"/>
      <c r="B6559" s="688"/>
      <c r="C6559" s="688"/>
      <c r="D6559" s="688"/>
      <c r="E6559" s="688"/>
      <c r="F6559" s="688"/>
      <c r="G6559" s="688"/>
      <c r="H6559" s="688"/>
      <c r="I6559" s="688"/>
      <c r="J6559" s="688"/>
      <c r="K6559" s="688"/>
    </row>
    <row r="6560" spans="1:11" ht="18" customHeight="1" x14ac:dyDescent="0.2">
      <c r="A6560" s="18" t="s">
        <v>1855</v>
      </c>
      <c r="B6560" s="19" t="s">
        <v>10</v>
      </c>
      <c r="C6560" s="18" t="s">
        <v>11</v>
      </c>
      <c r="D6560" s="18" t="s">
        <v>12</v>
      </c>
      <c r="E6560" s="764" t="s">
        <v>3702</v>
      </c>
      <c r="F6560" s="764"/>
      <c r="G6560" s="20" t="s">
        <v>13</v>
      </c>
      <c r="H6560" s="19" t="s">
        <v>14</v>
      </c>
      <c r="I6560" s="19" t="s">
        <v>3703</v>
      </c>
      <c r="J6560" s="19" t="s">
        <v>15</v>
      </c>
      <c r="K6560" s="19" t="s">
        <v>17</v>
      </c>
    </row>
    <row r="6561" spans="1:11" ht="26.1" customHeight="1" x14ac:dyDescent="0.2">
      <c r="A6561" s="23" t="s">
        <v>3704</v>
      </c>
      <c r="B6561" s="24" t="s">
        <v>1856</v>
      </c>
      <c r="C6561" s="23" t="s">
        <v>42</v>
      </c>
      <c r="D6561" s="23" t="s">
        <v>1857</v>
      </c>
      <c r="E6561" s="760">
        <v>45</v>
      </c>
      <c r="F6561" s="760"/>
      <c r="G6561" s="25" t="s">
        <v>186</v>
      </c>
      <c r="H6561" s="673">
        <v>1</v>
      </c>
      <c r="I6561" s="26"/>
      <c r="J6561" s="26">
        <v>7.17</v>
      </c>
      <c r="K6561" s="26">
        <v>7.17</v>
      </c>
    </row>
    <row r="6562" spans="1:11" ht="24" customHeight="1" x14ac:dyDescent="0.2">
      <c r="A6562" s="674" t="s">
        <v>3706</v>
      </c>
      <c r="B6562" s="675" t="s">
        <v>3754</v>
      </c>
      <c r="C6562" s="674" t="s">
        <v>24</v>
      </c>
      <c r="D6562" s="674" t="s">
        <v>3755</v>
      </c>
      <c r="E6562" s="761" t="s">
        <v>3705</v>
      </c>
      <c r="F6562" s="761"/>
      <c r="G6562" s="676" t="s">
        <v>26</v>
      </c>
      <c r="H6562" s="677">
        <v>0.25</v>
      </c>
      <c r="I6562" s="677">
        <v>0</v>
      </c>
      <c r="J6562" s="678">
        <v>28.71</v>
      </c>
      <c r="K6562" s="678">
        <v>7.17</v>
      </c>
    </row>
    <row r="6563" spans="1:11" ht="25.5" x14ac:dyDescent="0.2">
      <c r="A6563" s="684"/>
      <c r="B6563" s="684"/>
      <c r="C6563" s="684"/>
      <c r="D6563" s="684"/>
      <c r="E6563" s="684"/>
      <c r="F6563" s="684" t="s">
        <v>3723</v>
      </c>
      <c r="G6563" s="685">
        <v>4.88</v>
      </c>
      <c r="H6563" s="684" t="s">
        <v>3724</v>
      </c>
      <c r="I6563" s="685">
        <v>0</v>
      </c>
      <c r="J6563" s="684" t="s">
        <v>3725</v>
      </c>
      <c r="K6563" s="685">
        <v>4.88</v>
      </c>
    </row>
    <row r="6564" spans="1:11" ht="25.5" x14ac:dyDescent="0.2">
      <c r="A6564" s="684"/>
      <c r="B6564" s="684"/>
      <c r="C6564" s="684"/>
      <c r="D6564" s="684"/>
      <c r="E6564" s="684"/>
      <c r="F6564" s="684" t="s">
        <v>3726</v>
      </c>
      <c r="G6564" s="685">
        <v>0</v>
      </c>
      <c r="H6564" s="763"/>
      <c r="I6564" s="763" t="s">
        <v>3727</v>
      </c>
      <c r="J6564" s="684"/>
      <c r="K6564" s="685">
        <v>7.17</v>
      </c>
    </row>
    <row r="6565" spans="1:11" ht="50.1" customHeight="1" thickBot="1" x14ac:dyDescent="0.25">
      <c r="A6565" s="31"/>
      <c r="B6565" s="31"/>
      <c r="C6565" s="31"/>
      <c r="D6565" s="31"/>
      <c r="E6565" s="31"/>
      <c r="F6565" s="31"/>
      <c r="G6565" s="31"/>
      <c r="H6565" s="31" t="s">
        <v>3728</v>
      </c>
      <c r="I6565" s="686" t="s">
        <v>5615</v>
      </c>
      <c r="J6565" s="31" t="s">
        <v>3730</v>
      </c>
      <c r="K6565" s="687">
        <v>268.14999999999998</v>
      </c>
    </row>
    <row r="6566" spans="1:11" ht="0.95" customHeight="1" thickTop="1" x14ac:dyDescent="0.2">
      <c r="A6566" s="688"/>
      <c r="B6566" s="688"/>
      <c r="C6566" s="688"/>
      <c r="D6566" s="688"/>
      <c r="E6566" s="688"/>
      <c r="F6566" s="688"/>
      <c r="G6566" s="688"/>
      <c r="H6566" s="688"/>
      <c r="I6566" s="688"/>
      <c r="J6566" s="688"/>
      <c r="K6566" s="688"/>
    </row>
    <row r="6567" spans="1:11" ht="18" customHeight="1" x14ac:dyDescent="0.2">
      <c r="A6567" s="18" t="s">
        <v>1858</v>
      </c>
      <c r="B6567" s="19" t="s">
        <v>10</v>
      </c>
      <c r="C6567" s="18" t="s">
        <v>11</v>
      </c>
      <c r="D6567" s="18" t="s">
        <v>12</v>
      </c>
      <c r="E6567" s="764" t="s">
        <v>3702</v>
      </c>
      <c r="F6567" s="764"/>
      <c r="G6567" s="20" t="s">
        <v>13</v>
      </c>
      <c r="H6567" s="19" t="s">
        <v>14</v>
      </c>
      <c r="I6567" s="19" t="s">
        <v>3703</v>
      </c>
      <c r="J6567" s="19" t="s">
        <v>15</v>
      </c>
      <c r="K6567" s="19" t="s">
        <v>17</v>
      </c>
    </row>
    <row r="6568" spans="1:11" ht="26.1" customHeight="1" x14ac:dyDescent="0.2">
      <c r="A6568" s="23" t="s">
        <v>3704</v>
      </c>
      <c r="B6568" s="24" t="s">
        <v>1859</v>
      </c>
      <c r="C6568" s="23" t="s">
        <v>42</v>
      </c>
      <c r="D6568" s="23" t="s">
        <v>1860</v>
      </c>
      <c r="E6568" s="760" t="s">
        <v>5610</v>
      </c>
      <c r="F6568" s="760"/>
      <c r="G6568" s="25" t="s">
        <v>48</v>
      </c>
      <c r="H6568" s="673">
        <v>1</v>
      </c>
      <c r="I6568" s="26"/>
      <c r="J6568" s="26">
        <v>6.6</v>
      </c>
      <c r="K6568" s="26">
        <v>6.6</v>
      </c>
    </row>
    <row r="6569" spans="1:11" ht="24" customHeight="1" x14ac:dyDescent="0.2">
      <c r="A6569" s="674" t="s">
        <v>3706</v>
      </c>
      <c r="B6569" s="675" t="s">
        <v>3754</v>
      </c>
      <c r="C6569" s="674" t="s">
        <v>24</v>
      </c>
      <c r="D6569" s="674" t="s">
        <v>3755</v>
      </c>
      <c r="E6569" s="761" t="s">
        <v>3705</v>
      </c>
      <c r="F6569" s="761"/>
      <c r="G6569" s="676" t="s">
        <v>26</v>
      </c>
      <c r="H6569" s="677">
        <v>0.23</v>
      </c>
      <c r="I6569" s="677">
        <v>0</v>
      </c>
      <c r="J6569" s="678">
        <v>28.71</v>
      </c>
      <c r="K6569" s="678">
        <v>6.6</v>
      </c>
    </row>
    <row r="6570" spans="1:11" ht="25.5" x14ac:dyDescent="0.2">
      <c r="A6570" s="684"/>
      <c r="B6570" s="684"/>
      <c r="C6570" s="684"/>
      <c r="D6570" s="684"/>
      <c r="E6570" s="684"/>
      <c r="F6570" s="684" t="s">
        <v>3723</v>
      </c>
      <c r="G6570" s="685">
        <v>4.4800000000000004</v>
      </c>
      <c r="H6570" s="684" t="s">
        <v>3724</v>
      </c>
      <c r="I6570" s="685">
        <v>0</v>
      </c>
      <c r="J6570" s="684" t="s">
        <v>3725</v>
      </c>
      <c r="K6570" s="685">
        <v>4.4800000000000004</v>
      </c>
    </row>
    <row r="6571" spans="1:11" ht="25.5" x14ac:dyDescent="0.2">
      <c r="A6571" s="684"/>
      <c r="B6571" s="684"/>
      <c r="C6571" s="684"/>
      <c r="D6571" s="684"/>
      <c r="E6571" s="684"/>
      <c r="F6571" s="684" t="s">
        <v>3726</v>
      </c>
      <c r="G6571" s="685">
        <v>0</v>
      </c>
      <c r="H6571" s="763"/>
      <c r="I6571" s="763" t="s">
        <v>3727</v>
      </c>
      <c r="J6571" s="684"/>
      <c r="K6571" s="685">
        <v>6.6</v>
      </c>
    </row>
    <row r="6572" spans="1:11" ht="50.1" customHeight="1" thickBot="1" x14ac:dyDescent="0.25">
      <c r="A6572" s="31"/>
      <c r="B6572" s="31"/>
      <c r="C6572" s="31"/>
      <c r="D6572" s="31"/>
      <c r="E6572" s="31"/>
      <c r="F6572" s="31"/>
      <c r="G6572" s="31"/>
      <c r="H6572" s="31" t="s">
        <v>3728</v>
      </c>
      <c r="I6572" s="686" t="s">
        <v>5616</v>
      </c>
      <c r="J6572" s="31" t="s">
        <v>3730</v>
      </c>
      <c r="K6572" s="687">
        <v>250</v>
      </c>
    </row>
    <row r="6573" spans="1:11" ht="0.95" customHeight="1" thickTop="1" x14ac:dyDescent="0.2">
      <c r="A6573" s="688"/>
      <c r="B6573" s="688"/>
      <c r="C6573" s="688"/>
      <c r="D6573" s="688"/>
      <c r="E6573" s="688"/>
      <c r="F6573" s="688"/>
      <c r="G6573" s="688"/>
      <c r="H6573" s="688"/>
      <c r="I6573" s="688"/>
      <c r="J6573" s="688"/>
      <c r="K6573" s="688"/>
    </row>
    <row r="6574" spans="1:11" ht="18" customHeight="1" x14ac:dyDescent="0.2">
      <c r="A6574" s="18" t="s">
        <v>1861</v>
      </c>
      <c r="B6574" s="19" t="s">
        <v>10</v>
      </c>
      <c r="C6574" s="18" t="s">
        <v>11</v>
      </c>
      <c r="D6574" s="18" t="s">
        <v>12</v>
      </c>
      <c r="E6574" s="764" t="s">
        <v>3702</v>
      </c>
      <c r="F6574" s="764"/>
      <c r="G6574" s="20" t="s">
        <v>13</v>
      </c>
      <c r="H6574" s="19" t="s">
        <v>14</v>
      </c>
      <c r="I6574" s="19" t="s">
        <v>3703</v>
      </c>
      <c r="J6574" s="19" t="s">
        <v>15</v>
      </c>
      <c r="K6574" s="19" t="s">
        <v>17</v>
      </c>
    </row>
    <row r="6575" spans="1:11" ht="26.1" customHeight="1" x14ac:dyDescent="0.2">
      <c r="A6575" s="23" t="s">
        <v>3704</v>
      </c>
      <c r="B6575" s="24" t="s">
        <v>1862</v>
      </c>
      <c r="C6575" s="23" t="s">
        <v>42</v>
      </c>
      <c r="D6575" s="23" t="s">
        <v>1863</v>
      </c>
      <c r="E6575" s="760">
        <v>2.1</v>
      </c>
      <c r="F6575" s="760"/>
      <c r="G6575" s="25" t="s">
        <v>52</v>
      </c>
      <c r="H6575" s="673">
        <v>1</v>
      </c>
      <c r="I6575" s="26"/>
      <c r="J6575" s="26">
        <v>11.48</v>
      </c>
      <c r="K6575" s="26">
        <v>11.48</v>
      </c>
    </row>
    <row r="6576" spans="1:11" ht="24" customHeight="1" x14ac:dyDescent="0.2">
      <c r="A6576" s="674" t="s">
        <v>3706</v>
      </c>
      <c r="B6576" s="675" t="s">
        <v>3754</v>
      </c>
      <c r="C6576" s="674" t="s">
        <v>24</v>
      </c>
      <c r="D6576" s="674" t="s">
        <v>3755</v>
      </c>
      <c r="E6576" s="761" t="s">
        <v>3705</v>
      </c>
      <c r="F6576" s="761"/>
      <c r="G6576" s="676" t="s">
        <v>26</v>
      </c>
      <c r="H6576" s="677">
        <v>0.4</v>
      </c>
      <c r="I6576" s="677">
        <v>0</v>
      </c>
      <c r="J6576" s="678">
        <v>28.71</v>
      </c>
      <c r="K6576" s="678">
        <v>11.48</v>
      </c>
    </row>
    <row r="6577" spans="1:11" ht="25.5" x14ac:dyDescent="0.2">
      <c r="A6577" s="684"/>
      <c r="B6577" s="684"/>
      <c r="C6577" s="684"/>
      <c r="D6577" s="684"/>
      <c r="E6577" s="684"/>
      <c r="F6577" s="684" t="s">
        <v>3723</v>
      </c>
      <c r="G6577" s="685">
        <v>7.8</v>
      </c>
      <c r="H6577" s="684" t="s">
        <v>3724</v>
      </c>
      <c r="I6577" s="685">
        <v>0</v>
      </c>
      <c r="J6577" s="684" t="s">
        <v>3725</v>
      </c>
      <c r="K6577" s="685">
        <v>7.8</v>
      </c>
    </row>
    <row r="6578" spans="1:11" ht="25.5" x14ac:dyDescent="0.2">
      <c r="A6578" s="684"/>
      <c r="B6578" s="684"/>
      <c r="C6578" s="684"/>
      <c r="D6578" s="684"/>
      <c r="E6578" s="684"/>
      <c r="F6578" s="684" t="s">
        <v>3726</v>
      </c>
      <c r="G6578" s="685">
        <v>0</v>
      </c>
      <c r="H6578" s="763"/>
      <c r="I6578" s="763" t="s">
        <v>3727</v>
      </c>
      <c r="J6578" s="684"/>
      <c r="K6578" s="685">
        <v>11.48</v>
      </c>
    </row>
    <row r="6579" spans="1:11" ht="50.1" customHeight="1" thickBot="1" x14ac:dyDescent="0.25">
      <c r="A6579" s="31"/>
      <c r="B6579" s="31"/>
      <c r="C6579" s="31"/>
      <c r="D6579" s="31"/>
      <c r="E6579" s="31"/>
      <c r="F6579" s="31"/>
      <c r="G6579" s="31"/>
      <c r="H6579" s="31" t="s">
        <v>3728</v>
      </c>
      <c r="I6579" s="686" t="s">
        <v>5611</v>
      </c>
      <c r="J6579" s="31" t="s">
        <v>3730</v>
      </c>
      <c r="K6579" s="687">
        <v>913</v>
      </c>
    </row>
    <row r="6580" spans="1:11" ht="0.95" customHeight="1" thickTop="1" x14ac:dyDescent="0.2">
      <c r="A6580" s="688"/>
      <c r="B6580" s="688"/>
      <c r="C6580" s="688"/>
      <c r="D6580" s="688"/>
      <c r="E6580" s="688"/>
      <c r="F6580" s="688"/>
      <c r="G6580" s="688"/>
      <c r="H6580" s="688"/>
      <c r="I6580" s="688"/>
      <c r="J6580" s="688"/>
      <c r="K6580" s="688"/>
    </row>
    <row r="6581" spans="1:11" ht="18" customHeight="1" x14ac:dyDescent="0.2">
      <c r="A6581" s="18" t="s">
        <v>1864</v>
      </c>
      <c r="B6581" s="19" t="s">
        <v>10</v>
      </c>
      <c r="C6581" s="18" t="s">
        <v>11</v>
      </c>
      <c r="D6581" s="18" t="s">
        <v>12</v>
      </c>
      <c r="E6581" s="764" t="s">
        <v>3702</v>
      </c>
      <c r="F6581" s="764"/>
      <c r="G6581" s="20" t="s">
        <v>13</v>
      </c>
      <c r="H6581" s="19" t="s">
        <v>14</v>
      </c>
      <c r="I6581" s="19" t="s">
        <v>3703</v>
      </c>
      <c r="J6581" s="19" t="s">
        <v>15</v>
      </c>
      <c r="K6581" s="19" t="s">
        <v>17</v>
      </c>
    </row>
    <row r="6582" spans="1:11" ht="26.1" customHeight="1" x14ac:dyDescent="0.2">
      <c r="A6582" s="23" t="s">
        <v>3704</v>
      </c>
      <c r="B6582" s="24" t="s">
        <v>258</v>
      </c>
      <c r="C6582" s="23" t="s">
        <v>42</v>
      </c>
      <c r="D6582" s="23" t="s">
        <v>259</v>
      </c>
      <c r="E6582" s="760">
        <v>22</v>
      </c>
      <c r="F6582" s="760"/>
      <c r="G6582" s="25" t="s">
        <v>66</v>
      </c>
      <c r="H6582" s="673">
        <v>1</v>
      </c>
      <c r="I6582" s="26"/>
      <c r="J6582" s="26">
        <v>139.02000000000001</v>
      </c>
      <c r="K6582" s="26">
        <v>139.02000000000001</v>
      </c>
    </row>
    <row r="6583" spans="1:11" ht="24" customHeight="1" x14ac:dyDescent="0.2">
      <c r="A6583" s="674" t="s">
        <v>3706</v>
      </c>
      <c r="B6583" s="675" t="s">
        <v>3754</v>
      </c>
      <c r="C6583" s="674" t="s">
        <v>24</v>
      </c>
      <c r="D6583" s="674" t="s">
        <v>3755</v>
      </c>
      <c r="E6583" s="761" t="s">
        <v>3705</v>
      </c>
      <c r="F6583" s="761"/>
      <c r="G6583" s="676" t="s">
        <v>26</v>
      </c>
      <c r="H6583" s="677">
        <v>2.7770000000000001</v>
      </c>
      <c r="I6583" s="677">
        <v>0</v>
      </c>
      <c r="J6583" s="678">
        <v>28.71</v>
      </c>
      <c r="K6583" s="678">
        <v>79.72</v>
      </c>
    </row>
    <row r="6584" spans="1:11" ht="24" customHeight="1" x14ac:dyDescent="0.2">
      <c r="A6584" s="674" t="s">
        <v>3706</v>
      </c>
      <c r="B6584" s="675" t="s">
        <v>1739</v>
      </c>
      <c r="C6584" s="674" t="s">
        <v>24</v>
      </c>
      <c r="D6584" s="674" t="s">
        <v>1740</v>
      </c>
      <c r="E6584" s="761" t="s">
        <v>3705</v>
      </c>
      <c r="F6584" s="761"/>
      <c r="G6584" s="676" t="s">
        <v>26</v>
      </c>
      <c r="H6584" s="677">
        <v>1.587</v>
      </c>
      <c r="I6584" s="677">
        <v>0</v>
      </c>
      <c r="J6584" s="678">
        <v>37.369999999999997</v>
      </c>
      <c r="K6584" s="678">
        <v>59.3</v>
      </c>
    </row>
    <row r="6585" spans="1:11" ht="25.5" x14ac:dyDescent="0.2">
      <c r="A6585" s="684"/>
      <c r="B6585" s="684"/>
      <c r="C6585" s="684"/>
      <c r="D6585" s="684"/>
      <c r="E6585" s="684"/>
      <c r="F6585" s="684" t="s">
        <v>3723</v>
      </c>
      <c r="G6585" s="685">
        <v>98.73</v>
      </c>
      <c r="H6585" s="684" t="s">
        <v>3724</v>
      </c>
      <c r="I6585" s="685">
        <v>0</v>
      </c>
      <c r="J6585" s="684" t="s">
        <v>3725</v>
      </c>
      <c r="K6585" s="685">
        <v>98.73</v>
      </c>
    </row>
    <row r="6586" spans="1:11" ht="25.5" x14ac:dyDescent="0.2">
      <c r="A6586" s="684"/>
      <c r="B6586" s="684"/>
      <c r="C6586" s="684"/>
      <c r="D6586" s="684"/>
      <c r="E6586" s="684"/>
      <c r="F6586" s="684" t="s">
        <v>3726</v>
      </c>
      <c r="G6586" s="685">
        <v>0</v>
      </c>
      <c r="H6586" s="763"/>
      <c r="I6586" s="763" t="s">
        <v>3727</v>
      </c>
      <c r="J6586" s="684"/>
      <c r="K6586" s="685">
        <v>139.02000000000001</v>
      </c>
    </row>
    <row r="6587" spans="1:11" ht="50.1" customHeight="1" thickBot="1" x14ac:dyDescent="0.25">
      <c r="A6587" s="31"/>
      <c r="B6587" s="31"/>
      <c r="C6587" s="31"/>
      <c r="D6587" s="31"/>
      <c r="E6587" s="31"/>
      <c r="F6587" s="31"/>
      <c r="G6587" s="31"/>
      <c r="H6587" s="31" t="s">
        <v>3728</v>
      </c>
      <c r="I6587" s="686" t="s">
        <v>3799</v>
      </c>
      <c r="J6587" s="31" t="s">
        <v>3730</v>
      </c>
      <c r="K6587" s="687">
        <v>278.04000000000002</v>
      </c>
    </row>
    <row r="6588" spans="1:11" ht="0.95" customHeight="1" thickTop="1" x14ac:dyDescent="0.2">
      <c r="A6588" s="688"/>
      <c r="B6588" s="688"/>
      <c r="C6588" s="688"/>
      <c r="D6588" s="688"/>
      <c r="E6588" s="688"/>
      <c r="F6588" s="688"/>
      <c r="G6588" s="688"/>
      <c r="H6588" s="688"/>
      <c r="I6588" s="688"/>
      <c r="J6588" s="688"/>
      <c r="K6588" s="688"/>
    </row>
    <row r="6589" spans="1:11" ht="18" customHeight="1" x14ac:dyDescent="0.2">
      <c r="A6589" s="18" t="s">
        <v>1865</v>
      </c>
      <c r="B6589" s="19" t="s">
        <v>10</v>
      </c>
      <c r="C6589" s="18" t="s">
        <v>11</v>
      </c>
      <c r="D6589" s="18" t="s">
        <v>12</v>
      </c>
      <c r="E6589" s="764" t="s">
        <v>3702</v>
      </c>
      <c r="F6589" s="764"/>
      <c r="G6589" s="20" t="s">
        <v>13</v>
      </c>
      <c r="H6589" s="19" t="s">
        <v>14</v>
      </c>
      <c r="I6589" s="19" t="s">
        <v>3703</v>
      </c>
      <c r="J6589" s="19" t="s">
        <v>15</v>
      </c>
      <c r="K6589" s="19" t="s">
        <v>17</v>
      </c>
    </row>
    <row r="6590" spans="1:11" ht="26.1" customHeight="1" x14ac:dyDescent="0.2">
      <c r="A6590" s="23" t="s">
        <v>3704</v>
      </c>
      <c r="B6590" s="24" t="s">
        <v>1866</v>
      </c>
      <c r="C6590" s="23" t="s">
        <v>42</v>
      </c>
      <c r="D6590" s="23" t="s">
        <v>1867</v>
      </c>
      <c r="E6590" s="760">
        <v>4.1399999999999997</v>
      </c>
      <c r="F6590" s="760"/>
      <c r="G6590" s="25" t="s">
        <v>52</v>
      </c>
      <c r="H6590" s="673">
        <v>1</v>
      </c>
      <c r="I6590" s="26"/>
      <c r="J6590" s="26">
        <v>65.62</v>
      </c>
      <c r="K6590" s="26">
        <v>65.62</v>
      </c>
    </row>
    <row r="6591" spans="1:11" ht="24" customHeight="1" x14ac:dyDescent="0.2">
      <c r="A6591" s="674" t="s">
        <v>3706</v>
      </c>
      <c r="B6591" s="675" t="s">
        <v>3761</v>
      </c>
      <c r="C6591" s="674" t="s">
        <v>24</v>
      </c>
      <c r="D6591" s="674" t="s">
        <v>3762</v>
      </c>
      <c r="E6591" s="761" t="s">
        <v>3705</v>
      </c>
      <c r="F6591" s="761"/>
      <c r="G6591" s="676" t="s">
        <v>26</v>
      </c>
      <c r="H6591" s="677">
        <v>1</v>
      </c>
      <c r="I6591" s="677">
        <v>0</v>
      </c>
      <c r="J6591" s="678">
        <v>36.909999999999997</v>
      </c>
      <c r="K6591" s="678">
        <v>36.909999999999997</v>
      </c>
    </row>
    <row r="6592" spans="1:11" ht="24" customHeight="1" x14ac:dyDescent="0.2">
      <c r="A6592" s="674" t="s">
        <v>3706</v>
      </c>
      <c r="B6592" s="675" t="s">
        <v>3754</v>
      </c>
      <c r="C6592" s="674" t="s">
        <v>24</v>
      </c>
      <c r="D6592" s="674" t="s">
        <v>3755</v>
      </c>
      <c r="E6592" s="761" t="s">
        <v>3705</v>
      </c>
      <c r="F6592" s="761"/>
      <c r="G6592" s="676" t="s">
        <v>26</v>
      </c>
      <c r="H6592" s="677">
        <v>1</v>
      </c>
      <c r="I6592" s="677">
        <v>0</v>
      </c>
      <c r="J6592" s="678">
        <v>28.71</v>
      </c>
      <c r="K6592" s="678">
        <v>28.71</v>
      </c>
    </row>
    <row r="6593" spans="1:11" ht="25.5" x14ac:dyDescent="0.2">
      <c r="A6593" s="684"/>
      <c r="B6593" s="684"/>
      <c r="C6593" s="684"/>
      <c r="D6593" s="684"/>
      <c r="E6593" s="684"/>
      <c r="F6593" s="684" t="s">
        <v>3723</v>
      </c>
      <c r="G6593" s="685">
        <v>47.15</v>
      </c>
      <c r="H6593" s="684" t="s">
        <v>3724</v>
      </c>
      <c r="I6593" s="685">
        <v>0</v>
      </c>
      <c r="J6593" s="684" t="s">
        <v>3725</v>
      </c>
      <c r="K6593" s="685">
        <v>47.15</v>
      </c>
    </row>
    <row r="6594" spans="1:11" ht="25.5" x14ac:dyDescent="0.2">
      <c r="A6594" s="684"/>
      <c r="B6594" s="684"/>
      <c r="C6594" s="684"/>
      <c r="D6594" s="684"/>
      <c r="E6594" s="684"/>
      <c r="F6594" s="684" t="s">
        <v>3726</v>
      </c>
      <c r="G6594" s="685">
        <v>0</v>
      </c>
      <c r="H6594" s="763"/>
      <c r="I6594" s="763" t="s">
        <v>3727</v>
      </c>
      <c r="J6594" s="684"/>
      <c r="K6594" s="685">
        <v>65.62</v>
      </c>
    </row>
    <row r="6595" spans="1:11" ht="50.1" customHeight="1" thickBot="1" x14ac:dyDescent="0.25">
      <c r="A6595" s="31"/>
      <c r="B6595" s="31"/>
      <c r="C6595" s="31"/>
      <c r="D6595" s="31"/>
      <c r="E6595" s="31"/>
      <c r="F6595" s="31"/>
      <c r="G6595" s="31"/>
      <c r="H6595" s="31" t="s">
        <v>3728</v>
      </c>
      <c r="I6595" s="686" t="s">
        <v>5134</v>
      </c>
      <c r="J6595" s="31" t="s">
        <v>3730</v>
      </c>
      <c r="K6595" s="687">
        <v>442.93</v>
      </c>
    </row>
    <row r="6596" spans="1:11" ht="0.95" customHeight="1" thickTop="1" x14ac:dyDescent="0.2">
      <c r="A6596" s="688"/>
      <c r="B6596" s="688"/>
      <c r="C6596" s="688"/>
      <c r="D6596" s="688"/>
      <c r="E6596" s="688"/>
      <c r="F6596" s="688"/>
      <c r="G6596" s="688"/>
      <c r="H6596" s="688"/>
      <c r="I6596" s="688"/>
      <c r="J6596" s="688"/>
      <c r="K6596" s="688"/>
    </row>
    <row r="6597" spans="1:11" ht="18" customHeight="1" x14ac:dyDescent="0.2">
      <c r="A6597" s="18" t="s">
        <v>1868</v>
      </c>
      <c r="B6597" s="19" t="s">
        <v>10</v>
      </c>
      <c r="C6597" s="18" t="s">
        <v>11</v>
      </c>
      <c r="D6597" s="18" t="s">
        <v>12</v>
      </c>
      <c r="E6597" s="764" t="s">
        <v>3702</v>
      </c>
      <c r="F6597" s="764"/>
      <c r="G6597" s="20" t="s">
        <v>13</v>
      </c>
      <c r="H6597" s="19" t="s">
        <v>14</v>
      </c>
      <c r="I6597" s="19" t="s">
        <v>3703</v>
      </c>
      <c r="J6597" s="19" t="s">
        <v>15</v>
      </c>
      <c r="K6597" s="19" t="s">
        <v>17</v>
      </c>
    </row>
    <row r="6598" spans="1:11" ht="26.1" customHeight="1" x14ac:dyDescent="0.2">
      <c r="A6598" s="23" t="s">
        <v>3704</v>
      </c>
      <c r="B6598" s="24" t="s">
        <v>139</v>
      </c>
      <c r="C6598" s="23" t="s">
        <v>24</v>
      </c>
      <c r="D6598" s="23" t="s">
        <v>140</v>
      </c>
      <c r="E6598" s="760" t="s">
        <v>3787</v>
      </c>
      <c r="F6598" s="760"/>
      <c r="G6598" s="25" t="s">
        <v>56</v>
      </c>
      <c r="H6598" s="673">
        <v>1</v>
      </c>
      <c r="I6598" s="26"/>
      <c r="J6598" s="26">
        <v>76.09</v>
      </c>
      <c r="K6598" s="26">
        <v>76.09</v>
      </c>
    </row>
    <row r="6599" spans="1:11" ht="24" customHeight="1" x14ac:dyDescent="0.2">
      <c r="A6599" s="674" t="s">
        <v>3706</v>
      </c>
      <c r="B6599" s="675" t="s">
        <v>3761</v>
      </c>
      <c r="C6599" s="674" t="s">
        <v>24</v>
      </c>
      <c r="D6599" s="674" t="s">
        <v>3762</v>
      </c>
      <c r="E6599" s="761" t="s">
        <v>3705</v>
      </c>
      <c r="F6599" s="761"/>
      <c r="G6599" s="676" t="s">
        <v>26</v>
      </c>
      <c r="H6599" s="677">
        <v>0.35410000000000003</v>
      </c>
      <c r="I6599" s="677">
        <v>0</v>
      </c>
      <c r="J6599" s="678">
        <v>36.909999999999997</v>
      </c>
      <c r="K6599" s="678">
        <v>13.06</v>
      </c>
    </row>
    <row r="6600" spans="1:11" ht="24" customHeight="1" x14ac:dyDescent="0.2">
      <c r="A6600" s="674" t="s">
        <v>3706</v>
      </c>
      <c r="B6600" s="675" t="s">
        <v>3754</v>
      </c>
      <c r="C6600" s="674" t="s">
        <v>24</v>
      </c>
      <c r="D6600" s="674" t="s">
        <v>3755</v>
      </c>
      <c r="E6600" s="761" t="s">
        <v>3705</v>
      </c>
      <c r="F6600" s="761"/>
      <c r="G6600" s="676" t="s">
        <v>26</v>
      </c>
      <c r="H6600" s="677">
        <v>2.1957</v>
      </c>
      <c r="I6600" s="677">
        <v>0</v>
      </c>
      <c r="J6600" s="678">
        <v>28.71</v>
      </c>
      <c r="K6600" s="678">
        <v>63.03</v>
      </c>
    </row>
    <row r="6601" spans="1:11" ht="25.5" x14ac:dyDescent="0.2">
      <c r="A6601" s="684"/>
      <c r="B6601" s="684"/>
      <c r="C6601" s="684"/>
      <c r="D6601" s="684"/>
      <c r="E6601" s="684"/>
      <c r="F6601" s="684" t="s">
        <v>3723</v>
      </c>
      <c r="G6601" s="685">
        <v>52.64</v>
      </c>
      <c r="H6601" s="684" t="s">
        <v>3724</v>
      </c>
      <c r="I6601" s="685">
        <v>0</v>
      </c>
      <c r="J6601" s="684" t="s">
        <v>3725</v>
      </c>
      <c r="K6601" s="685">
        <v>52.64</v>
      </c>
    </row>
    <row r="6602" spans="1:11" ht="25.5" x14ac:dyDescent="0.2">
      <c r="A6602" s="684"/>
      <c r="B6602" s="684"/>
      <c r="C6602" s="684"/>
      <c r="D6602" s="684"/>
      <c r="E6602" s="684"/>
      <c r="F6602" s="684" t="s">
        <v>3726</v>
      </c>
      <c r="G6602" s="685">
        <v>0</v>
      </c>
      <c r="H6602" s="763"/>
      <c r="I6602" s="763" t="s">
        <v>3727</v>
      </c>
      <c r="J6602" s="684"/>
      <c r="K6602" s="685">
        <v>76.09</v>
      </c>
    </row>
    <row r="6603" spans="1:11" ht="50.1" customHeight="1" thickBot="1" x14ac:dyDescent="0.25">
      <c r="A6603" s="31"/>
      <c r="B6603" s="31"/>
      <c r="C6603" s="31"/>
      <c r="D6603" s="31"/>
      <c r="E6603" s="31"/>
      <c r="F6603" s="31"/>
      <c r="G6603" s="31"/>
      <c r="H6603" s="31" t="s">
        <v>3728</v>
      </c>
      <c r="I6603" s="686" t="s">
        <v>5617</v>
      </c>
      <c r="J6603" s="31" t="s">
        <v>3730</v>
      </c>
      <c r="K6603" s="687">
        <v>178.05</v>
      </c>
    </row>
    <row r="6604" spans="1:11" ht="0.95" customHeight="1" thickTop="1" x14ac:dyDescent="0.2">
      <c r="A6604" s="688"/>
      <c r="B6604" s="688"/>
      <c r="C6604" s="688"/>
      <c r="D6604" s="688"/>
      <c r="E6604" s="688"/>
      <c r="F6604" s="688"/>
      <c r="G6604" s="688"/>
      <c r="H6604" s="688"/>
      <c r="I6604" s="688"/>
      <c r="J6604" s="688"/>
      <c r="K6604" s="688"/>
    </row>
    <row r="6605" spans="1:11" ht="18" customHeight="1" x14ac:dyDescent="0.2">
      <c r="A6605" s="18" t="s">
        <v>1869</v>
      </c>
      <c r="B6605" s="19" t="s">
        <v>10</v>
      </c>
      <c r="C6605" s="18" t="s">
        <v>11</v>
      </c>
      <c r="D6605" s="18" t="s">
        <v>12</v>
      </c>
      <c r="E6605" s="764" t="s">
        <v>3702</v>
      </c>
      <c r="F6605" s="764"/>
      <c r="G6605" s="20" t="s">
        <v>13</v>
      </c>
      <c r="H6605" s="19" t="s">
        <v>14</v>
      </c>
      <c r="I6605" s="19" t="s">
        <v>3703</v>
      </c>
      <c r="J6605" s="19" t="s">
        <v>15</v>
      </c>
      <c r="K6605" s="19" t="s">
        <v>17</v>
      </c>
    </row>
    <row r="6606" spans="1:11" ht="26.1" customHeight="1" x14ac:dyDescent="0.2">
      <c r="A6606" s="23" t="s">
        <v>3704</v>
      </c>
      <c r="B6606" s="24" t="s">
        <v>1273</v>
      </c>
      <c r="C6606" s="23" t="s">
        <v>42</v>
      </c>
      <c r="D6606" s="23" t="s">
        <v>1274</v>
      </c>
      <c r="E6606" s="760" t="s">
        <v>3958</v>
      </c>
      <c r="F6606" s="760"/>
      <c r="G6606" s="25" t="s">
        <v>66</v>
      </c>
      <c r="H6606" s="673">
        <v>1</v>
      </c>
      <c r="I6606" s="26"/>
      <c r="J6606" s="26">
        <v>667.85</v>
      </c>
      <c r="K6606" s="26">
        <v>667.85</v>
      </c>
    </row>
    <row r="6607" spans="1:11" ht="26.1" customHeight="1" x14ac:dyDescent="0.2">
      <c r="A6607" s="674" t="s">
        <v>3706</v>
      </c>
      <c r="B6607" s="675" t="s">
        <v>5154</v>
      </c>
      <c r="C6607" s="674" t="s">
        <v>131</v>
      </c>
      <c r="D6607" s="674" t="s">
        <v>5155</v>
      </c>
      <c r="E6607" s="761">
        <v>5.07</v>
      </c>
      <c r="F6607" s="761"/>
      <c r="G6607" s="676" t="s">
        <v>56</v>
      </c>
      <c r="H6607" s="677">
        <v>5</v>
      </c>
      <c r="I6607" s="677">
        <v>0</v>
      </c>
      <c r="J6607" s="678">
        <v>133.57</v>
      </c>
      <c r="K6607" s="678">
        <v>667.85</v>
      </c>
    </row>
    <row r="6608" spans="1:11" ht="25.5" x14ac:dyDescent="0.2">
      <c r="A6608" s="684"/>
      <c r="B6608" s="684"/>
      <c r="C6608" s="684"/>
      <c r="D6608" s="684"/>
      <c r="E6608" s="684"/>
      <c r="F6608" s="684" t="s">
        <v>3723</v>
      </c>
      <c r="G6608" s="685">
        <v>58.55</v>
      </c>
      <c r="H6608" s="684" t="s">
        <v>3724</v>
      </c>
      <c r="I6608" s="685">
        <v>0</v>
      </c>
      <c r="J6608" s="684" t="s">
        <v>3725</v>
      </c>
      <c r="K6608" s="685">
        <v>58.55</v>
      </c>
    </row>
    <row r="6609" spans="1:11" ht="25.5" x14ac:dyDescent="0.2">
      <c r="A6609" s="684"/>
      <c r="B6609" s="684"/>
      <c r="C6609" s="684"/>
      <c r="D6609" s="684"/>
      <c r="E6609" s="684"/>
      <c r="F6609" s="684" t="s">
        <v>3726</v>
      </c>
      <c r="G6609" s="685">
        <v>0</v>
      </c>
      <c r="H6609" s="763"/>
      <c r="I6609" s="763" t="s">
        <v>3727</v>
      </c>
      <c r="J6609" s="684"/>
      <c r="K6609" s="685">
        <v>667.85</v>
      </c>
    </row>
    <row r="6610" spans="1:11" ht="50.1" customHeight="1" thickBot="1" x14ac:dyDescent="0.25">
      <c r="A6610" s="31"/>
      <c r="B6610" s="31"/>
      <c r="C6610" s="31"/>
      <c r="D6610" s="31"/>
      <c r="E6610" s="31"/>
      <c r="F6610" s="31"/>
      <c r="G6610" s="31"/>
      <c r="H6610" s="31" t="s">
        <v>3728</v>
      </c>
      <c r="I6610" s="686" t="s">
        <v>3781</v>
      </c>
      <c r="J6610" s="31" t="s">
        <v>3730</v>
      </c>
      <c r="K6610" s="687">
        <v>2003.55</v>
      </c>
    </row>
    <row r="6611" spans="1:11" ht="0.95" customHeight="1" thickTop="1" x14ac:dyDescent="0.2">
      <c r="A6611" s="688"/>
      <c r="B6611" s="688"/>
      <c r="C6611" s="688"/>
      <c r="D6611" s="688"/>
      <c r="E6611" s="688"/>
      <c r="F6611" s="688"/>
      <c r="G6611" s="688"/>
      <c r="H6611" s="688"/>
      <c r="I6611" s="688"/>
      <c r="J6611" s="688"/>
      <c r="K6611" s="688"/>
    </row>
    <row r="6612" spans="1:11" ht="24" customHeight="1" x14ac:dyDescent="0.2">
      <c r="A6612" s="21" t="s">
        <v>1870</v>
      </c>
      <c r="B6612" s="21"/>
      <c r="C6612" s="21"/>
      <c r="D6612" s="21" t="s">
        <v>1871</v>
      </c>
      <c r="E6612" s="21"/>
      <c r="F6612" s="767"/>
      <c r="G6612" s="767"/>
      <c r="H6612" s="21"/>
      <c r="I6612" s="22"/>
      <c r="J6612" s="21"/>
      <c r="K6612" s="672">
        <v>65467.76</v>
      </c>
    </row>
    <row r="6613" spans="1:11" ht="18" customHeight="1" x14ac:dyDescent="0.2">
      <c r="A6613" s="18" t="s">
        <v>1872</v>
      </c>
      <c r="B6613" s="19" t="s">
        <v>10</v>
      </c>
      <c r="C6613" s="18" t="s">
        <v>11</v>
      </c>
      <c r="D6613" s="18" t="s">
        <v>12</v>
      </c>
      <c r="E6613" s="764" t="s">
        <v>3702</v>
      </c>
      <c r="F6613" s="764"/>
      <c r="G6613" s="20" t="s">
        <v>13</v>
      </c>
      <c r="H6613" s="19" t="s">
        <v>14</v>
      </c>
      <c r="I6613" s="19" t="s">
        <v>3703</v>
      </c>
      <c r="J6613" s="19" t="s">
        <v>15</v>
      </c>
      <c r="K6613" s="19" t="s">
        <v>17</v>
      </c>
    </row>
    <row r="6614" spans="1:11" ht="26.1" customHeight="1" x14ac:dyDescent="0.2">
      <c r="A6614" s="23" t="s">
        <v>3704</v>
      </c>
      <c r="B6614" s="24" t="s">
        <v>1873</v>
      </c>
      <c r="C6614" s="23" t="s">
        <v>1874</v>
      </c>
      <c r="D6614" s="23" t="s">
        <v>1875</v>
      </c>
      <c r="E6614" s="760" t="s">
        <v>5618</v>
      </c>
      <c r="F6614" s="760"/>
      <c r="G6614" s="25" t="s">
        <v>336</v>
      </c>
      <c r="H6614" s="673">
        <v>1</v>
      </c>
      <c r="I6614" s="26"/>
      <c r="J6614" s="26">
        <v>26.36</v>
      </c>
      <c r="K6614" s="26">
        <v>26.36</v>
      </c>
    </row>
    <row r="6615" spans="1:11" ht="24" customHeight="1" x14ac:dyDescent="0.2">
      <c r="A6615" s="679" t="s">
        <v>3709</v>
      </c>
      <c r="B6615" s="680" t="s">
        <v>5619</v>
      </c>
      <c r="C6615" s="679" t="s">
        <v>1874</v>
      </c>
      <c r="D6615" s="679" t="s">
        <v>5620</v>
      </c>
      <c r="E6615" s="762" t="s">
        <v>3720</v>
      </c>
      <c r="F6615" s="762"/>
      <c r="G6615" s="681" t="s">
        <v>336</v>
      </c>
      <c r="H6615" s="682">
        <v>1</v>
      </c>
      <c r="I6615" s="682">
        <v>0</v>
      </c>
      <c r="J6615" s="683">
        <v>20.25</v>
      </c>
      <c r="K6615" s="683">
        <v>20.25</v>
      </c>
    </row>
    <row r="6616" spans="1:11" ht="24" customHeight="1" x14ac:dyDescent="0.2">
      <c r="A6616" s="679" t="s">
        <v>3709</v>
      </c>
      <c r="B6616" s="680" t="s">
        <v>5621</v>
      </c>
      <c r="C6616" s="679" t="s">
        <v>1874</v>
      </c>
      <c r="D6616" s="679" t="s">
        <v>5622</v>
      </c>
      <c r="E6616" s="762" t="s">
        <v>3720</v>
      </c>
      <c r="F6616" s="762"/>
      <c r="G6616" s="681" t="s">
        <v>336</v>
      </c>
      <c r="H6616" s="682">
        <v>1</v>
      </c>
      <c r="I6616" s="682">
        <v>0</v>
      </c>
      <c r="J6616" s="683">
        <v>6.11</v>
      </c>
      <c r="K6616" s="683">
        <v>6.11</v>
      </c>
    </row>
    <row r="6617" spans="1:11" ht="25.5" x14ac:dyDescent="0.2">
      <c r="A6617" s="684"/>
      <c r="B6617" s="684"/>
      <c r="C6617" s="684"/>
      <c r="D6617" s="684"/>
      <c r="E6617" s="684"/>
      <c r="F6617" s="684" t="s">
        <v>3723</v>
      </c>
      <c r="G6617" s="685">
        <v>0</v>
      </c>
      <c r="H6617" s="684" t="s">
        <v>3724</v>
      </c>
      <c r="I6617" s="685">
        <v>0</v>
      </c>
      <c r="J6617" s="684" t="s">
        <v>3725</v>
      </c>
      <c r="K6617" s="685">
        <v>0</v>
      </c>
    </row>
    <row r="6618" spans="1:11" ht="25.5" x14ac:dyDescent="0.2">
      <c r="A6618" s="684"/>
      <c r="B6618" s="684"/>
      <c r="C6618" s="684"/>
      <c r="D6618" s="684"/>
      <c r="E6618" s="684"/>
      <c r="F6618" s="684" t="s">
        <v>3726</v>
      </c>
      <c r="G6618" s="685">
        <v>0</v>
      </c>
      <c r="H6618" s="763"/>
      <c r="I6618" s="763" t="s">
        <v>3727</v>
      </c>
      <c r="J6618" s="684"/>
      <c r="K6618" s="685">
        <v>26.36</v>
      </c>
    </row>
    <row r="6619" spans="1:11" ht="50.1" customHeight="1" thickBot="1" x14ac:dyDescent="0.25">
      <c r="A6619" s="31"/>
      <c r="B6619" s="31"/>
      <c r="C6619" s="31"/>
      <c r="D6619" s="31"/>
      <c r="E6619" s="31"/>
      <c r="F6619" s="31"/>
      <c r="G6619" s="31"/>
      <c r="H6619" s="31" t="s">
        <v>3728</v>
      </c>
      <c r="I6619" s="686" t="s">
        <v>5623</v>
      </c>
      <c r="J6619" s="31" t="s">
        <v>3730</v>
      </c>
      <c r="K6619" s="687">
        <v>30920.28</v>
      </c>
    </row>
    <row r="6620" spans="1:11" ht="0.95" customHeight="1" thickTop="1" x14ac:dyDescent="0.2">
      <c r="A6620" s="688"/>
      <c r="B6620" s="688"/>
      <c r="C6620" s="688"/>
      <c r="D6620" s="688"/>
      <c r="E6620" s="688"/>
      <c r="F6620" s="688"/>
      <c r="G6620" s="688"/>
      <c r="H6620" s="688"/>
      <c r="I6620" s="688"/>
      <c r="J6620" s="688"/>
      <c r="K6620" s="688"/>
    </row>
    <row r="6621" spans="1:11" ht="18" customHeight="1" x14ac:dyDescent="0.2">
      <c r="A6621" s="18" t="s">
        <v>1876</v>
      </c>
      <c r="B6621" s="19" t="s">
        <v>10</v>
      </c>
      <c r="C6621" s="18" t="s">
        <v>11</v>
      </c>
      <c r="D6621" s="18" t="s">
        <v>12</v>
      </c>
      <c r="E6621" s="764" t="s">
        <v>3702</v>
      </c>
      <c r="F6621" s="764"/>
      <c r="G6621" s="20" t="s">
        <v>13</v>
      </c>
      <c r="H6621" s="19" t="s">
        <v>14</v>
      </c>
      <c r="I6621" s="19" t="s">
        <v>3703</v>
      </c>
      <c r="J6621" s="19" t="s">
        <v>15</v>
      </c>
      <c r="K6621" s="19" t="s">
        <v>17</v>
      </c>
    </row>
    <row r="6622" spans="1:11" ht="39" customHeight="1" x14ac:dyDescent="0.2">
      <c r="A6622" s="23" t="s">
        <v>3704</v>
      </c>
      <c r="B6622" s="24" t="s">
        <v>1877</v>
      </c>
      <c r="C6622" s="23" t="s">
        <v>42</v>
      </c>
      <c r="D6622" s="23" t="s">
        <v>1878</v>
      </c>
      <c r="E6622" s="760" t="s">
        <v>3766</v>
      </c>
      <c r="F6622" s="760"/>
      <c r="G6622" s="25" t="s">
        <v>844</v>
      </c>
      <c r="H6622" s="673">
        <v>1</v>
      </c>
      <c r="I6622" s="26"/>
      <c r="J6622" s="26">
        <v>13.54</v>
      </c>
      <c r="K6622" s="26">
        <v>13.54</v>
      </c>
    </row>
    <row r="6623" spans="1:11" ht="26.1" customHeight="1" x14ac:dyDescent="0.2">
      <c r="A6623" s="674" t="s">
        <v>3706</v>
      </c>
      <c r="B6623" s="675" t="s">
        <v>3829</v>
      </c>
      <c r="C6623" s="674" t="s">
        <v>24</v>
      </c>
      <c r="D6623" s="674" t="s">
        <v>3830</v>
      </c>
      <c r="E6623" s="761" t="s">
        <v>3705</v>
      </c>
      <c r="F6623" s="761"/>
      <c r="G6623" s="676" t="s">
        <v>26</v>
      </c>
      <c r="H6623" s="677">
        <v>6.6669999999999993E-2</v>
      </c>
      <c r="I6623" s="677">
        <v>0</v>
      </c>
      <c r="J6623" s="678">
        <v>32.22</v>
      </c>
      <c r="K6623" s="678">
        <v>2.14</v>
      </c>
    </row>
    <row r="6624" spans="1:11" ht="26.1" customHeight="1" x14ac:dyDescent="0.2">
      <c r="A6624" s="674" t="s">
        <v>3706</v>
      </c>
      <c r="B6624" s="675" t="s">
        <v>5624</v>
      </c>
      <c r="C6624" s="674" t="s">
        <v>24</v>
      </c>
      <c r="D6624" s="674" t="s">
        <v>5625</v>
      </c>
      <c r="E6624" s="761" t="s">
        <v>3705</v>
      </c>
      <c r="F6624" s="761"/>
      <c r="G6624" s="676" t="s">
        <v>26</v>
      </c>
      <c r="H6624" s="677">
        <v>6.6669999999999993E-2</v>
      </c>
      <c r="I6624" s="677">
        <v>0</v>
      </c>
      <c r="J6624" s="678">
        <v>29.04</v>
      </c>
      <c r="K6624" s="678">
        <v>1.93</v>
      </c>
    </row>
    <row r="6625" spans="1:11" ht="24" customHeight="1" x14ac:dyDescent="0.2">
      <c r="A6625" s="679" t="s">
        <v>3709</v>
      </c>
      <c r="B6625" s="680" t="s">
        <v>5626</v>
      </c>
      <c r="C6625" s="679" t="s">
        <v>4457</v>
      </c>
      <c r="D6625" s="679" t="s">
        <v>5627</v>
      </c>
      <c r="E6625" s="762" t="s">
        <v>3720</v>
      </c>
      <c r="F6625" s="762"/>
      <c r="G6625" s="681" t="s">
        <v>844</v>
      </c>
      <c r="H6625" s="682">
        <v>1.03</v>
      </c>
      <c r="I6625" s="682">
        <v>0</v>
      </c>
      <c r="J6625" s="683">
        <v>9.1999999999999993</v>
      </c>
      <c r="K6625" s="683">
        <v>9.4700000000000006</v>
      </c>
    </row>
    <row r="6626" spans="1:11" ht="25.5" x14ac:dyDescent="0.2">
      <c r="A6626" s="684"/>
      <c r="B6626" s="684"/>
      <c r="C6626" s="684"/>
      <c r="D6626" s="684"/>
      <c r="E6626" s="684"/>
      <c r="F6626" s="684" t="s">
        <v>3723</v>
      </c>
      <c r="G6626" s="685">
        <v>2.99</v>
      </c>
      <c r="H6626" s="684" t="s">
        <v>3724</v>
      </c>
      <c r="I6626" s="685">
        <v>0</v>
      </c>
      <c r="J6626" s="684" t="s">
        <v>3725</v>
      </c>
      <c r="K6626" s="685">
        <v>2.99</v>
      </c>
    </row>
    <row r="6627" spans="1:11" ht="25.5" x14ac:dyDescent="0.2">
      <c r="A6627" s="684"/>
      <c r="B6627" s="684"/>
      <c r="C6627" s="684"/>
      <c r="D6627" s="684"/>
      <c r="E6627" s="684"/>
      <c r="F6627" s="684" t="s">
        <v>3726</v>
      </c>
      <c r="G6627" s="685">
        <v>0</v>
      </c>
      <c r="H6627" s="763"/>
      <c r="I6627" s="763" t="s">
        <v>3727</v>
      </c>
      <c r="J6627" s="684"/>
      <c r="K6627" s="685">
        <v>13.54</v>
      </c>
    </row>
    <row r="6628" spans="1:11" ht="50.1" customHeight="1" thickBot="1" x14ac:dyDescent="0.25">
      <c r="A6628" s="31"/>
      <c r="B6628" s="31"/>
      <c r="C6628" s="31"/>
      <c r="D6628" s="31"/>
      <c r="E6628" s="31"/>
      <c r="F6628" s="31"/>
      <c r="G6628" s="31"/>
      <c r="H6628" s="31" t="s">
        <v>3728</v>
      </c>
      <c r="I6628" s="686" t="s">
        <v>5628</v>
      </c>
      <c r="J6628" s="31" t="s">
        <v>3730</v>
      </c>
      <c r="K6628" s="687">
        <v>58.22</v>
      </c>
    </row>
    <row r="6629" spans="1:11" ht="0.95" customHeight="1" thickTop="1" x14ac:dyDescent="0.2">
      <c r="A6629" s="688"/>
      <c r="B6629" s="688"/>
      <c r="C6629" s="688"/>
      <c r="D6629" s="688"/>
      <c r="E6629" s="688"/>
      <c r="F6629" s="688"/>
      <c r="G6629" s="688"/>
      <c r="H6629" s="688"/>
      <c r="I6629" s="688"/>
      <c r="J6629" s="688"/>
      <c r="K6629" s="688"/>
    </row>
    <row r="6630" spans="1:11" ht="18" customHeight="1" x14ac:dyDescent="0.2">
      <c r="A6630" s="18" t="s">
        <v>1879</v>
      </c>
      <c r="B6630" s="19" t="s">
        <v>10</v>
      </c>
      <c r="C6630" s="18" t="s">
        <v>11</v>
      </c>
      <c r="D6630" s="18" t="s">
        <v>12</v>
      </c>
      <c r="E6630" s="764" t="s">
        <v>3702</v>
      </c>
      <c r="F6630" s="764"/>
      <c r="G6630" s="20" t="s">
        <v>13</v>
      </c>
      <c r="H6630" s="19" t="s">
        <v>14</v>
      </c>
      <c r="I6630" s="19" t="s">
        <v>3703</v>
      </c>
      <c r="J6630" s="19" t="s">
        <v>15</v>
      </c>
      <c r="K6630" s="19" t="s">
        <v>17</v>
      </c>
    </row>
    <row r="6631" spans="1:11" ht="26.1" customHeight="1" x14ac:dyDescent="0.2">
      <c r="A6631" s="23" t="s">
        <v>3704</v>
      </c>
      <c r="B6631" s="24" t="s">
        <v>1880</v>
      </c>
      <c r="C6631" s="23" t="s">
        <v>1874</v>
      </c>
      <c r="D6631" s="23" t="s">
        <v>1881</v>
      </c>
      <c r="E6631" s="760" t="s">
        <v>5618</v>
      </c>
      <c r="F6631" s="760"/>
      <c r="G6631" s="25" t="s">
        <v>336</v>
      </c>
      <c r="H6631" s="673">
        <v>1</v>
      </c>
      <c r="I6631" s="26"/>
      <c r="J6631" s="26">
        <v>29.07</v>
      </c>
      <c r="K6631" s="26">
        <v>29.07</v>
      </c>
    </row>
    <row r="6632" spans="1:11" ht="24" customHeight="1" x14ac:dyDescent="0.2">
      <c r="A6632" s="679" t="s">
        <v>3709</v>
      </c>
      <c r="B6632" s="680" t="s">
        <v>5629</v>
      </c>
      <c r="C6632" s="679" t="s">
        <v>1874</v>
      </c>
      <c r="D6632" s="679" t="s">
        <v>5630</v>
      </c>
      <c r="E6632" s="762" t="s">
        <v>3720</v>
      </c>
      <c r="F6632" s="762"/>
      <c r="G6632" s="681" t="s">
        <v>336</v>
      </c>
      <c r="H6632" s="682">
        <v>1</v>
      </c>
      <c r="I6632" s="682">
        <v>0</v>
      </c>
      <c r="J6632" s="683">
        <v>22.96</v>
      </c>
      <c r="K6632" s="683">
        <v>22.96</v>
      </c>
    </row>
    <row r="6633" spans="1:11" ht="24" customHeight="1" x14ac:dyDescent="0.2">
      <c r="A6633" s="679" t="s">
        <v>3709</v>
      </c>
      <c r="B6633" s="680" t="s">
        <v>5621</v>
      </c>
      <c r="C6633" s="679" t="s">
        <v>1874</v>
      </c>
      <c r="D6633" s="679" t="s">
        <v>5622</v>
      </c>
      <c r="E6633" s="762" t="s">
        <v>3720</v>
      </c>
      <c r="F6633" s="762"/>
      <c r="G6633" s="681" t="s">
        <v>336</v>
      </c>
      <c r="H6633" s="682">
        <v>1</v>
      </c>
      <c r="I6633" s="682">
        <v>0</v>
      </c>
      <c r="J6633" s="683">
        <v>6.11</v>
      </c>
      <c r="K6633" s="683">
        <v>6.11</v>
      </c>
    </row>
    <row r="6634" spans="1:11" ht="25.5" x14ac:dyDescent="0.2">
      <c r="A6634" s="684"/>
      <c r="B6634" s="684"/>
      <c r="C6634" s="684"/>
      <c r="D6634" s="684"/>
      <c r="E6634" s="684"/>
      <c r="F6634" s="684" t="s">
        <v>3723</v>
      </c>
      <c r="G6634" s="685">
        <v>0</v>
      </c>
      <c r="H6634" s="684" t="s">
        <v>3724</v>
      </c>
      <c r="I6634" s="685">
        <v>0</v>
      </c>
      <c r="J6634" s="684" t="s">
        <v>3725</v>
      </c>
      <c r="K6634" s="685">
        <v>0</v>
      </c>
    </row>
    <row r="6635" spans="1:11" ht="25.5" x14ac:dyDescent="0.2">
      <c r="A6635" s="684"/>
      <c r="B6635" s="684"/>
      <c r="C6635" s="684"/>
      <c r="D6635" s="684"/>
      <c r="E6635" s="684"/>
      <c r="F6635" s="684" t="s">
        <v>3726</v>
      </c>
      <c r="G6635" s="685">
        <v>0</v>
      </c>
      <c r="H6635" s="763"/>
      <c r="I6635" s="763" t="s">
        <v>3727</v>
      </c>
      <c r="J6635" s="684"/>
      <c r="K6635" s="685">
        <v>29.07</v>
      </c>
    </row>
    <row r="6636" spans="1:11" ht="50.1" customHeight="1" thickBot="1" x14ac:dyDescent="0.25">
      <c r="A6636" s="31"/>
      <c r="B6636" s="31"/>
      <c r="C6636" s="31"/>
      <c r="D6636" s="31"/>
      <c r="E6636" s="31"/>
      <c r="F6636" s="31"/>
      <c r="G6636" s="31"/>
      <c r="H6636" s="31" t="s">
        <v>3728</v>
      </c>
      <c r="I6636" s="686" t="s">
        <v>5631</v>
      </c>
      <c r="J6636" s="31" t="s">
        <v>3730</v>
      </c>
      <c r="K6636" s="687">
        <v>3866.31</v>
      </c>
    </row>
    <row r="6637" spans="1:11" ht="0.95" customHeight="1" thickTop="1" x14ac:dyDescent="0.2">
      <c r="A6637" s="688"/>
      <c r="B6637" s="688"/>
      <c r="C6637" s="688"/>
      <c r="D6637" s="688"/>
      <c r="E6637" s="688"/>
      <c r="F6637" s="688"/>
      <c r="G6637" s="688"/>
      <c r="H6637" s="688"/>
      <c r="I6637" s="688"/>
      <c r="J6637" s="688"/>
      <c r="K6637" s="688"/>
    </row>
    <row r="6638" spans="1:11" ht="18" customHeight="1" x14ac:dyDescent="0.2">
      <c r="A6638" s="18" t="s">
        <v>1882</v>
      </c>
      <c r="B6638" s="19" t="s">
        <v>10</v>
      </c>
      <c r="C6638" s="18" t="s">
        <v>11</v>
      </c>
      <c r="D6638" s="18" t="s">
        <v>12</v>
      </c>
      <c r="E6638" s="764" t="s">
        <v>3702</v>
      </c>
      <c r="F6638" s="764"/>
      <c r="G6638" s="20" t="s">
        <v>13</v>
      </c>
      <c r="H6638" s="19" t="s">
        <v>14</v>
      </c>
      <c r="I6638" s="19" t="s">
        <v>3703</v>
      </c>
      <c r="J6638" s="19" t="s">
        <v>15</v>
      </c>
      <c r="K6638" s="19" t="s">
        <v>17</v>
      </c>
    </row>
    <row r="6639" spans="1:11" ht="26.1" customHeight="1" x14ac:dyDescent="0.2">
      <c r="A6639" s="23" t="s">
        <v>3704</v>
      </c>
      <c r="B6639" s="24" t="s">
        <v>1883</v>
      </c>
      <c r="C6639" s="23" t="s">
        <v>42</v>
      </c>
      <c r="D6639" s="23" t="s">
        <v>1884</v>
      </c>
      <c r="E6639" s="760">
        <v>27.02</v>
      </c>
      <c r="F6639" s="760"/>
      <c r="G6639" s="25" t="s">
        <v>52</v>
      </c>
      <c r="H6639" s="673">
        <v>1</v>
      </c>
      <c r="I6639" s="26"/>
      <c r="J6639" s="26">
        <v>198.49</v>
      </c>
      <c r="K6639" s="26">
        <v>198.49</v>
      </c>
    </row>
    <row r="6640" spans="1:11" ht="26.1" customHeight="1" x14ac:dyDescent="0.2">
      <c r="A6640" s="674" t="s">
        <v>3706</v>
      </c>
      <c r="B6640" s="675" t="s">
        <v>3903</v>
      </c>
      <c r="C6640" s="674" t="s">
        <v>24</v>
      </c>
      <c r="D6640" s="674" t="s">
        <v>3904</v>
      </c>
      <c r="E6640" s="761" t="s">
        <v>3705</v>
      </c>
      <c r="F6640" s="761"/>
      <c r="G6640" s="676" t="s">
        <v>26</v>
      </c>
      <c r="H6640" s="677">
        <v>1.97</v>
      </c>
      <c r="I6640" s="677">
        <v>0</v>
      </c>
      <c r="J6640" s="678">
        <v>30.23</v>
      </c>
      <c r="K6640" s="678">
        <v>59.55</v>
      </c>
    </row>
    <row r="6641" spans="1:11" ht="24" customHeight="1" x14ac:dyDescent="0.2">
      <c r="A6641" s="674" t="s">
        <v>3706</v>
      </c>
      <c r="B6641" s="675" t="s">
        <v>3757</v>
      </c>
      <c r="C6641" s="674" t="s">
        <v>24</v>
      </c>
      <c r="D6641" s="674" t="s">
        <v>3758</v>
      </c>
      <c r="E6641" s="761" t="s">
        <v>3705</v>
      </c>
      <c r="F6641" s="761"/>
      <c r="G6641" s="676" t="s">
        <v>26</v>
      </c>
      <c r="H6641" s="677">
        <v>1.97</v>
      </c>
      <c r="I6641" s="677">
        <v>0</v>
      </c>
      <c r="J6641" s="678">
        <v>36.65</v>
      </c>
      <c r="K6641" s="678">
        <v>72.2</v>
      </c>
    </row>
    <row r="6642" spans="1:11" ht="24" customHeight="1" x14ac:dyDescent="0.2">
      <c r="A6642" s="679" t="s">
        <v>3709</v>
      </c>
      <c r="B6642" s="680" t="s">
        <v>5632</v>
      </c>
      <c r="C6642" s="679" t="s">
        <v>131</v>
      </c>
      <c r="D6642" s="679" t="s">
        <v>5633</v>
      </c>
      <c r="E6642" s="762" t="s">
        <v>3720</v>
      </c>
      <c r="F6642" s="762"/>
      <c r="G6642" s="681" t="s">
        <v>52</v>
      </c>
      <c r="H6642" s="682">
        <v>1.1000000000000001</v>
      </c>
      <c r="I6642" s="682">
        <v>0</v>
      </c>
      <c r="J6642" s="683">
        <v>60.68</v>
      </c>
      <c r="K6642" s="683">
        <v>66.739999999999995</v>
      </c>
    </row>
    <row r="6643" spans="1:11" ht="25.5" x14ac:dyDescent="0.2">
      <c r="A6643" s="684"/>
      <c r="B6643" s="684"/>
      <c r="C6643" s="684"/>
      <c r="D6643" s="684"/>
      <c r="E6643" s="684"/>
      <c r="F6643" s="684" t="s">
        <v>3723</v>
      </c>
      <c r="G6643" s="685">
        <v>95.18</v>
      </c>
      <c r="H6643" s="684" t="s">
        <v>3724</v>
      </c>
      <c r="I6643" s="685">
        <v>0</v>
      </c>
      <c r="J6643" s="684" t="s">
        <v>3725</v>
      </c>
      <c r="K6643" s="685">
        <v>95.18</v>
      </c>
    </row>
    <row r="6644" spans="1:11" ht="25.5" x14ac:dyDescent="0.2">
      <c r="A6644" s="684"/>
      <c r="B6644" s="684"/>
      <c r="C6644" s="684"/>
      <c r="D6644" s="684"/>
      <c r="E6644" s="684"/>
      <c r="F6644" s="684" t="s">
        <v>3726</v>
      </c>
      <c r="G6644" s="685">
        <v>0</v>
      </c>
      <c r="H6644" s="763"/>
      <c r="I6644" s="763" t="s">
        <v>3727</v>
      </c>
      <c r="J6644" s="684"/>
      <c r="K6644" s="685">
        <v>198.49</v>
      </c>
    </row>
    <row r="6645" spans="1:11" ht="50.1" customHeight="1" thickBot="1" x14ac:dyDescent="0.25">
      <c r="A6645" s="31"/>
      <c r="B6645" s="31"/>
      <c r="C6645" s="31"/>
      <c r="D6645" s="31"/>
      <c r="E6645" s="31"/>
      <c r="F6645" s="31"/>
      <c r="G6645" s="31"/>
      <c r="H6645" s="31" t="s">
        <v>3728</v>
      </c>
      <c r="I6645" s="686" t="s">
        <v>5634</v>
      </c>
      <c r="J6645" s="31" t="s">
        <v>3730</v>
      </c>
      <c r="K6645" s="687">
        <v>2739.16</v>
      </c>
    </row>
    <row r="6646" spans="1:11" ht="0.95" customHeight="1" thickTop="1" x14ac:dyDescent="0.2">
      <c r="A6646" s="688"/>
      <c r="B6646" s="688"/>
      <c r="C6646" s="688"/>
      <c r="D6646" s="688"/>
      <c r="E6646" s="688"/>
      <c r="F6646" s="688"/>
      <c r="G6646" s="688"/>
      <c r="H6646" s="688"/>
      <c r="I6646" s="688"/>
      <c r="J6646" s="688"/>
      <c r="K6646" s="688"/>
    </row>
    <row r="6647" spans="1:11" ht="18" customHeight="1" x14ac:dyDescent="0.2">
      <c r="A6647" s="18" t="s">
        <v>1885</v>
      </c>
      <c r="B6647" s="19" t="s">
        <v>10</v>
      </c>
      <c r="C6647" s="18" t="s">
        <v>11</v>
      </c>
      <c r="D6647" s="18" t="s">
        <v>12</v>
      </c>
      <c r="E6647" s="764" t="s">
        <v>3702</v>
      </c>
      <c r="F6647" s="764"/>
      <c r="G6647" s="20" t="s">
        <v>13</v>
      </c>
      <c r="H6647" s="19" t="s">
        <v>14</v>
      </c>
      <c r="I6647" s="19" t="s">
        <v>3703</v>
      </c>
      <c r="J6647" s="19" t="s">
        <v>15</v>
      </c>
      <c r="K6647" s="19" t="s">
        <v>17</v>
      </c>
    </row>
    <row r="6648" spans="1:11" ht="51.95" customHeight="1" x14ac:dyDescent="0.2">
      <c r="A6648" s="23" t="s">
        <v>3704</v>
      </c>
      <c r="B6648" s="24" t="s">
        <v>1886</v>
      </c>
      <c r="C6648" s="23" t="s">
        <v>42</v>
      </c>
      <c r="D6648" s="23" t="s">
        <v>1887</v>
      </c>
      <c r="E6648" s="760">
        <v>7.03</v>
      </c>
      <c r="F6648" s="760"/>
      <c r="G6648" s="25" t="s">
        <v>52</v>
      </c>
      <c r="H6648" s="673">
        <v>1</v>
      </c>
      <c r="I6648" s="26"/>
      <c r="J6648" s="26">
        <v>212.99</v>
      </c>
      <c r="K6648" s="26">
        <v>212.99</v>
      </c>
    </row>
    <row r="6649" spans="1:11" ht="24" customHeight="1" x14ac:dyDescent="0.2">
      <c r="A6649" s="674" t="s">
        <v>3706</v>
      </c>
      <c r="B6649" s="675" t="s">
        <v>3788</v>
      </c>
      <c r="C6649" s="674" t="s">
        <v>24</v>
      </c>
      <c r="D6649" s="674" t="s">
        <v>3789</v>
      </c>
      <c r="E6649" s="761" t="s">
        <v>3705</v>
      </c>
      <c r="F6649" s="761"/>
      <c r="G6649" s="676" t="s">
        <v>26</v>
      </c>
      <c r="H6649" s="677">
        <v>0.4</v>
      </c>
      <c r="I6649" s="677">
        <v>0</v>
      </c>
      <c r="J6649" s="678">
        <v>36.1</v>
      </c>
      <c r="K6649" s="678">
        <v>14.44</v>
      </c>
    </row>
    <row r="6650" spans="1:11" ht="26.1" customHeight="1" x14ac:dyDescent="0.2">
      <c r="A6650" s="674" t="s">
        <v>3706</v>
      </c>
      <c r="B6650" s="675" t="s">
        <v>3872</v>
      </c>
      <c r="C6650" s="674" t="s">
        <v>24</v>
      </c>
      <c r="D6650" s="674" t="s">
        <v>3873</v>
      </c>
      <c r="E6650" s="761" t="s">
        <v>3705</v>
      </c>
      <c r="F6650" s="761"/>
      <c r="G6650" s="676" t="s">
        <v>26</v>
      </c>
      <c r="H6650" s="677">
        <v>0.4</v>
      </c>
      <c r="I6650" s="677">
        <v>0</v>
      </c>
      <c r="J6650" s="678">
        <v>30.08</v>
      </c>
      <c r="K6650" s="678">
        <v>12.03</v>
      </c>
    </row>
    <row r="6651" spans="1:11" ht="26.1" customHeight="1" x14ac:dyDescent="0.2">
      <c r="A6651" s="679" t="s">
        <v>3709</v>
      </c>
      <c r="B6651" s="680" t="s">
        <v>5635</v>
      </c>
      <c r="C6651" s="679" t="s">
        <v>1874</v>
      </c>
      <c r="D6651" s="679" t="s">
        <v>5636</v>
      </c>
      <c r="E6651" s="762" t="s">
        <v>3720</v>
      </c>
      <c r="F6651" s="762"/>
      <c r="G6651" s="681" t="s">
        <v>52</v>
      </c>
      <c r="H6651" s="682">
        <v>1.1499999999999999</v>
      </c>
      <c r="I6651" s="682">
        <v>0</v>
      </c>
      <c r="J6651" s="683">
        <v>160</v>
      </c>
      <c r="K6651" s="683">
        <v>184</v>
      </c>
    </row>
    <row r="6652" spans="1:11" ht="26.1" customHeight="1" x14ac:dyDescent="0.2">
      <c r="A6652" s="679" t="s">
        <v>3709</v>
      </c>
      <c r="B6652" s="680" t="s">
        <v>5637</v>
      </c>
      <c r="C6652" s="679" t="s">
        <v>1874</v>
      </c>
      <c r="D6652" s="679" t="s">
        <v>5638</v>
      </c>
      <c r="E6652" s="762" t="s">
        <v>3720</v>
      </c>
      <c r="F6652" s="762"/>
      <c r="G6652" s="681" t="s">
        <v>66</v>
      </c>
      <c r="H6652" s="682">
        <v>4</v>
      </c>
      <c r="I6652" s="682">
        <v>0</v>
      </c>
      <c r="J6652" s="683">
        <v>0.63</v>
      </c>
      <c r="K6652" s="683">
        <v>2.52</v>
      </c>
    </row>
    <row r="6653" spans="1:11" ht="25.5" x14ac:dyDescent="0.2">
      <c r="A6653" s="684"/>
      <c r="B6653" s="684"/>
      <c r="C6653" s="684"/>
      <c r="D6653" s="684"/>
      <c r="E6653" s="684"/>
      <c r="F6653" s="684" t="s">
        <v>3723</v>
      </c>
      <c r="G6653" s="685">
        <v>19.21</v>
      </c>
      <c r="H6653" s="684" t="s">
        <v>3724</v>
      </c>
      <c r="I6653" s="685">
        <v>0</v>
      </c>
      <c r="J6653" s="684" t="s">
        <v>3725</v>
      </c>
      <c r="K6653" s="685">
        <v>19.21</v>
      </c>
    </row>
    <row r="6654" spans="1:11" ht="25.5" x14ac:dyDescent="0.2">
      <c r="A6654" s="684"/>
      <c r="B6654" s="684"/>
      <c r="C6654" s="684"/>
      <c r="D6654" s="684"/>
      <c r="E6654" s="684"/>
      <c r="F6654" s="684" t="s">
        <v>3726</v>
      </c>
      <c r="G6654" s="685">
        <v>0</v>
      </c>
      <c r="H6654" s="763"/>
      <c r="I6654" s="763" t="s">
        <v>3727</v>
      </c>
      <c r="J6654" s="684"/>
      <c r="K6654" s="685">
        <v>212.99</v>
      </c>
    </row>
    <row r="6655" spans="1:11" ht="50.1" customHeight="1" thickBot="1" x14ac:dyDescent="0.25">
      <c r="A6655" s="31"/>
      <c r="B6655" s="31"/>
      <c r="C6655" s="31"/>
      <c r="D6655" s="31"/>
      <c r="E6655" s="31"/>
      <c r="F6655" s="31"/>
      <c r="G6655" s="31"/>
      <c r="H6655" s="31" t="s">
        <v>3728</v>
      </c>
      <c r="I6655" s="686" t="s">
        <v>5612</v>
      </c>
      <c r="J6655" s="31" t="s">
        <v>3730</v>
      </c>
      <c r="K6655" s="687">
        <v>18640.88</v>
      </c>
    </row>
    <row r="6656" spans="1:11" ht="0.95" customHeight="1" thickTop="1" x14ac:dyDescent="0.2">
      <c r="A6656" s="688"/>
      <c r="B6656" s="688"/>
      <c r="C6656" s="688"/>
      <c r="D6656" s="688"/>
      <c r="E6656" s="688"/>
      <c r="F6656" s="688"/>
      <c r="G6656" s="688"/>
      <c r="H6656" s="688"/>
      <c r="I6656" s="688"/>
      <c r="J6656" s="688"/>
      <c r="K6656" s="688"/>
    </row>
    <row r="6657" spans="1:11" ht="18" customHeight="1" x14ac:dyDescent="0.2">
      <c r="A6657" s="18" t="s">
        <v>1888</v>
      </c>
      <c r="B6657" s="19" t="s">
        <v>10</v>
      </c>
      <c r="C6657" s="18" t="s">
        <v>11</v>
      </c>
      <c r="D6657" s="18" t="s">
        <v>12</v>
      </c>
      <c r="E6657" s="764" t="s">
        <v>3702</v>
      </c>
      <c r="F6657" s="764"/>
      <c r="G6657" s="20" t="s">
        <v>13</v>
      </c>
      <c r="H6657" s="19" t="s">
        <v>14</v>
      </c>
      <c r="I6657" s="19" t="s">
        <v>3703</v>
      </c>
      <c r="J6657" s="19" t="s">
        <v>15</v>
      </c>
      <c r="K6657" s="19" t="s">
        <v>17</v>
      </c>
    </row>
    <row r="6658" spans="1:11" ht="39" customHeight="1" x14ac:dyDescent="0.2">
      <c r="A6658" s="23" t="s">
        <v>3704</v>
      </c>
      <c r="B6658" s="24" t="s">
        <v>1889</v>
      </c>
      <c r="C6658" s="23" t="s">
        <v>24</v>
      </c>
      <c r="D6658" s="23" t="s">
        <v>1890</v>
      </c>
      <c r="E6658" s="760" t="s">
        <v>4331</v>
      </c>
      <c r="F6658" s="760"/>
      <c r="G6658" s="25" t="s">
        <v>48</v>
      </c>
      <c r="H6658" s="673">
        <v>1</v>
      </c>
      <c r="I6658" s="26"/>
      <c r="J6658" s="26">
        <v>165.75</v>
      </c>
      <c r="K6658" s="26">
        <v>165.75</v>
      </c>
    </row>
    <row r="6659" spans="1:11" ht="39" customHeight="1" x14ac:dyDescent="0.2">
      <c r="A6659" s="674" t="s">
        <v>3706</v>
      </c>
      <c r="B6659" s="675" t="s">
        <v>4436</v>
      </c>
      <c r="C6659" s="674" t="s">
        <v>24</v>
      </c>
      <c r="D6659" s="674" t="s">
        <v>4437</v>
      </c>
      <c r="E6659" s="761" t="s">
        <v>3772</v>
      </c>
      <c r="F6659" s="761"/>
      <c r="G6659" s="676" t="s">
        <v>3776</v>
      </c>
      <c r="H6659" s="677">
        <v>1.83E-2</v>
      </c>
      <c r="I6659" s="677">
        <v>0</v>
      </c>
      <c r="J6659" s="678">
        <v>34.68</v>
      </c>
      <c r="K6659" s="678">
        <v>0.63</v>
      </c>
    </row>
    <row r="6660" spans="1:11" ht="39" customHeight="1" x14ac:dyDescent="0.2">
      <c r="A6660" s="674" t="s">
        <v>3706</v>
      </c>
      <c r="B6660" s="675" t="s">
        <v>4438</v>
      </c>
      <c r="C6660" s="674" t="s">
        <v>24</v>
      </c>
      <c r="D6660" s="674" t="s">
        <v>4439</v>
      </c>
      <c r="E6660" s="761" t="s">
        <v>3772</v>
      </c>
      <c r="F6660" s="761"/>
      <c r="G6660" s="676" t="s">
        <v>3773</v>
      </c>
      <c r="H6660" s="677">
        <v>1.32E-2</v>
      </c>
      <c r="I6660" s="677">
        <v>0</v>
      </c>
      <c r="J6660" s="678">
        <v>35.47</v>
      </c>
      <c r="K6660" s="678">
        <v>0.46</v>
      </c>
    </row>
    <row r="6661" spans="1:11" ht="24" customHeight="1" x14ac:dyDescent="0.2">
      <c r="A6661" s="674" t="s">
        <v>3706</v>
      </c>
      <c r="B6661" s="675" t="s">
        <v>3788</v>
      </c>
      <c r="C6661" s="674" t="s">
        <v>24</v>
      </c>
      <c r="D6661" s="674" t="s">
        <v>3789</v>
      </c>
      <c r="E6661" s="761" t="s">
        <v>3705</v>
      </c>
      <c r="F6661" s="761"/>
      <c r="G6661" s="676" t="s">
        <v>26</v>
      </c>
      <c r="H6661" s="677">
        <v>0.53900000000000003</v>
      </c>
      <c r="I6661" s="677">
        <v>0</v>
      </c>
      <c r="J6661" s="678">
        <v>36.1</v>
      </c>
      <c r="K6661" s="678">
        <v>19.45</v>
      </c>
    </row>
    <row r="6662" spans="1:11" ht="24" customHeight="1" x14ac:dyDescent="0.2">
      <c r="A6662" s="674" t="s">
        <v>3706</v>
      </c>
      <c r="B6662" s="675" t="s">
        <v>3754</v>
      </c>
      <c r="C6662" s="674" t="s">
        <v>24</v>
      </c>
      <c r="D6662" s="674" t="s">
        <v>3755</v>
      </c>
      <c r="E6662" s="761" t="s">
        <v>3705</v>
      </c>
      <c r="F6662" s="761"/>
      <c r="G6662" s="676" t="s">
        <v>26</v>
      </c>
      <c r="H6662" s="677">
        <v>0.63300000000000001</v>
      </c>
      <c r="I6662" s="677">
        <v>0</v>
      </c>
      <c r="J6662" s="678">
        <v>28.71</v>
      </c>
      <c r="K6662" s="678">
        <v>18.170000000000002</v>
      </c>
    </row>
    <row r="6663" spans="1:11" ht="26.1" customHeight="1" x14ac:dyDescent="0.2">
      <c r="A6663" s="679" t="s">
        <v>3709</v>
      </c>
      <c r="B6663" s="680" t="s">
        <v>3900</v>
      </c>
      <c r="C6663" s="679" t="s">
        <v>24</v>
      </c>
      <c r="D6663" s="679" t="s">
        <v>3901</v>
      </c>
      <c r="E6663" s="762" t="s">
        <v>3720</v>
      </c>
      <c r="F6663" s="762"/>
      <c r="G6663" s="681" t="s">
        <v>336</v>
      </c>
      <c r="H6663" s="682">
        <v>2.5000000000000001E-2</v>
      </c>
      <c r="I6663" s="682">
        <v>0</v>
      </c>
      <c r="J6663" s="683">
        <v>15.76</v>
      </c>
      <c r="K6663" s="683">
        <v>0.39</v>
      </c>
    </row>
    <row r="6664" spans="1:11" ht="24" customHeight="1" x14ac:dyDescent="0.2">
      <c r="A6664" s="679" t="s">
        <v>3709</v>
      </c>
      <c r="B6664" s="680" t="s">
        <v>4444</v>
      </c>
      <c r="C6664" s="679" t="s">
        <v>24</v>
      </c>
      <c r="D6664" s="679" t="s">
        <v>4445</v>
      </c>
      <c r="E6664" s="762" t="s">
        <v>3720</v>
      </c>
      <c r="F6664" s="762"/>
      <c r="G6664" s="681" t="s">
        <v>336</v>
      </c>
      <c r="H6664" s="682">
        <v>0.18</v>
      </c>
      <c r="I6664" s="682">
        <v>0</v>
      </c>
      <c r="J6664" s="683">
        <v>188.57</v>
      </c>
      <c r="K6664" s="683">
        <v>33.94</v>
      </c>
    </row>
    <row r="6665" spans="1:11" ht="26.1" customHeight="1" x14ac:dyDescent="0.2">
      <c r="A6665" s="679" t="s">
        <v>3709</v>
      </c>
      <c r="B6665" s="680" t="s">
        <v>4384</v>
      </c>
      <c r="C6665" s="679" t="s">
        <v>24</v>
      </c>
      <c r="D6665" s="679" t="s">
        <v>4385</v>
      </c>
      <c r="E6665" s="762" t="s">
        <v>3720</v>
      </c>
      <c r="F6665" s="762"/>
      <c r="G6665" s="681" t="s">
        <v>4386</v>
      </c>
      <c r="H6665" s="682">
        <v>0.161</v>
      </c>
      <c r="I6665" s="682">
        <v>0</v>
      </c>
      <c r="J6665" s="683">
        <v>31.51</v>
      </c>
      <c r="K6665" s="683">
        <v>5.07</v>
      </c>
    </row>
    <row r="6666" spans="1:11" ht="26.1" customHeight="1" x14ac:dyDescent="0.2">
      <c r="A6666" s="679" t="s">
        <v>3709</v>
      </c>
      <c r="B6666" s="680" t="s">
        <v>4442</v>
      </c>
      <c r="C6666" s="679" t="s">
        <v>24</v>
      </c>
      <c r="D6666" s="679" t="s">
        <v>4443</v>
      </c>
      <c r="E6666" s="762" t="s">
        <v>3720</v>
      </c>
      <c r="F6666" s="762"/>
      <c r="G6666" s="681" t="s">
        <v>336</v>
      </c>
      <c r="H6666" s="682">
        <v>4.8999999999999998E-3</v>
      </c>
      <c r="I6666" s="682">
        <v>0</v>
      </c>
      <c r="J6666" s="683">
        <v>91.71</v>
      </c>
      <c r="K6666" s="683">
        <v>0.44</v>
      </c>
    </row>
    <row r="6667" spans="1:11" ht="26.1" customHeight="1" x14ac:dyDescent="0.2">
      <c r="A6667" s="679" t="s">
        <v>3709</v>
      </c>
      <c r="B6667" s="680" t="s">
        <v>5639</v>
      </c>
      <c r="C6667" s="679" t="s">
        <v>24</v>
      </c>
      <c r="D6667" s="679" t="s">
        <v>5640</v>
      </c>
      <c r="E6667" s="762" t="s">
        <v>3720</v>
      </c>
      <c r="F6667" s="762"/>
      <c r="G6667" s="681" t="s">
        <v>48</v>
      </c>
      <c r="H6667" s="682">
        <v>1.05</v>
      </c>
      <c r="I6667" s="682">
        <v>0</v>
      </c>
      <c r="J6667" s="683">
        <v>83.05</v>
      </c>
      <c r="K6667" s="683">
        <v>87.2</v>
      </c>
    </row>
    <row r="6668" spans="1:11" ht="25.5" x14ac:dyDescent="0.2">
      <c r="A6668" s="684"/>
      <c r="B6668" s="684"/>
      <c r="C6668" s="684"/>
      <c r="D6668" s="684"/>
      <c r="E6668" s="684"/>
      <c r="F6668" s="684" t="s">
        <v>3723</v>
      </c>
      <c r="G6668" s="685">
        <v>27.74</v>
      </c>
      <c r="H6668" s="684" t="s">
        <v>3724</v>
      </c>
      <c r="I6668" s="685">
        <v>0</v>
      </c>
      <c r="J6668" s="684" t="s">
        <v>3725</v>
      </c>
      <c r="K6668" s="685">
        <v>27.74</v>
      </c>
    </row>
    <row r="6669" spans="1:11" ht="25.5" x14ac:dyDescent="0.2">
      <c r="A6669" s="684"/>
      <c r="B6669" s="684"/>
      <c r="C6669" s="684"/>
      <c r="D6669" s="684"/>
      <c r="E6669" s="684"/>
      <c r="F6669" s="684" t="s">
        <v>3726</v>
      </c>
      <c r="G6669" s="685">
        <v>0</v>
      </c>
      <c r="H6669" s="763"/>
      <c r="I6669" s="763" t="s">
        <v>3727</v>
      </c>
      <c r="J6669" s="684"/>
      <c r="K6669" s="685">
        <v>165.75</v>
      </c>
    </row>
    <row r="6670" spans="1:11" ht="50.1" customHeight="1" thickBot="1" x14ac:dyDescent="0.25">
      <c r="A6670" s="31"/>
      <c r="B6670" s="31"/>
      <c r="C6670" s="31"/>
      <c r="D6670" s="31"/>
      <c r="E6670" s="31"/>
      <c r="F6670" s="31"/>
      <c r="G6670" s="31"/>
      <c r="H6670" s="31" t="s">
        <v>3728</v>
      </c>
      <c r="I6670" s="686" t="s">
        <v>5615</v>
      </c>
      <c r="J6670" s="31" t="s">
        <v>3730</v>
      </c>
      <c r="K6670" s="687">
        <v>6199.05</v>
      </c>
    </row>
    <row r="6671" spans="1:11" ht="0.95" customHeight="1" thickTop="1" x14ac:dyDescent="0.2">
      <c r="A6671" s="688"/>
      <c r="B6671" s="688"/>
      <c r="C6671" s="688"/>
      <c r="D6671" s="688"/>
      <c r="E6671" s="688"/>
      <c r="F6671" s="688"/>
      <c r="G6671" s="688"/>
      <c r="H6671" s="688"/>
      <c r="I6671" s="688"/>
      <c r="J6671" s="688"/>
      <c r="K6671" s="688"/>
    </row>
    <row r="6672" spans="1:11" ht="18" customHeight="1" x14ac:dyDescent="0.2">
      <c r="A6672" s="18" t="s">
        <v>1891</v>
      </c>
      <c r="B6672" s="19" t="s">
        <v>10</v>
      </c>
      <c r="C6672" s="18" t="s">
        <v>11</v>
      </c>
      <c r="D6672" s="18" t="s">
        <v>12</v>
      </c>
      <c r="E6672" s="764" t="s">
        <v>3702</v>
      </c>
      <c r="F6672" s="764"/>
      <c r="G6672" s="20" t="s">
        <v>13</v>
      </c>
      <c r="H6672" s="19" t="s">
        <v>14</v>
      </c>
      <c r="I6672" s="19" t="s">
        <v>3703</v>
      </c>
      <c r="J6672" s="19" t="s">
        <v>15</v>
      </c>
      <c r="K6672" s="19" t="s">
        <v>17</v>
      </c>
    </row>
    <row r="6673" spans="1:11" ht="39" customHeight="1" x14ac:dyDescent="0.2">
      <c r="A6673" s="23" t="s">
        <v>3704</v>
      </c>
      <c r="B6673" s="24" t="s">
        <v>672</v>
      </c>
      <c r="C6673" s="23" t="s">
        <v>24</v>
      </c>
      <c r="D6673" s="23" t="s">
        <v>673</v>
      </c>
      <c r="E6673" s="760" t="s">
        <v>3881</v>
      </c>
      <c r="F6673" s="760"/>
      <c r="G6673" s="25" t="s">
        <v>48</v>
      </c>
      <c r="H6673" s="673">
        <v>1</v>
      </c>
      <c r="I6673" s="26"/>
      <c r="J6673" s="26">
        <v>54.56</v>
      </c>
      <c r="K6673" s="26">
        <v>54.56</v>
      </c>
    </row>
    <row r="6674" spans="1:11" ht="26.1" customHeight="1" x14ac:dyDescent="0.2">
      <c r="A6674" s="674" t="s">
        <v>3706</v>
      </c>
      <c r="B6674" s="675" t="s">
        <v>3793</v>
      </c>
      <c r="C6674" s="674" t="s">
        <v>24</v>
      </c>
      <c r="D6674" s="674" t="s">
        <v>3794</v>
      </c>
      <c r="E6674" s="761" t="s">
        <v>3705</v>
      </c>
      <c r="F6674" s="761"/>
      <c r="G6674" s="676" t="s">
        <v>26</v>
      </c>
      <c r="H6674" s="677">
        <v>0.40239999999999998</v>
      </c>
      <c r="I6674" s="677">
        <v>0</v>
      </c>
      <c r="J6674" s="678">
        <v>36.17</v>
      </c>
      <c r="K6674" s="678">
        <v>14.55</v>
      </c>
    </row>
    <row r="6675" spans="1:11" ht="26.1" customHeight="1" x14ac:dyDescent="0.2">
      <c r="A6675" s="674" t="s">
        <v>3706</v>
      </c>
      <c r="B6675" s="675" t="s">
        <v>3795</v>
      </c>
      <c r="C6675" s="674" t="s">
        <v>24</v>
      </c>
      <c r="D6675" s="674" t="s">
        <v>3796</v>
      </c>
      <c r="E6675" s="761" t="s">
        <v>3705</v>
      </c>
      <c r="F6675" s="761"/>
      <c r="G6675" s="676" t="s">
        <v>26</v>
      </c>
      <c r="H6675" s="677">
        <v>0.40239999999999998</v>
      </c>
      <c r="I6675" s="677">
        <v>0</v>
      </c>
      <c r="J6675" s="678">
        <v>29.72</v>
      </c>
      <c r="K6675" s="678">
        <v>11.95</v>
      </c>
    </row>
    <row r="6676" spans="1:11" ht="26.1" customHeight="1" x14ac:dyDescent="0.2">
      <c r="A6676" s="679" t="s">
        <v>3709</v>
      </c>
      <c r="B6676" s="680" t="s">
        <v>4487</v>
      </c>
      <c r="C6676" s="679" t="s">
        <v>24</v>
      </c>
      <c r="D6676" s="679" t="s">
        <v>4488</v>
      </c>
      <c r="E6676" s="762" t="s">
        <v>3720</v>
      </c>
      <c r="F6676" s="762"/>
      <c r="G6676" s="681" t="s">
        <v>48</v>
      </c>
      <c r="H6676" s="682">
        <v>1.0353000000000001</v>
      </c>
      <c r="I6676" s="682">
        <v>0</v>
      </c>
      <c r="J6676" s="683">
        <v>27.06</v>
      </c>
      <c r="K6676" s="683">
        <v>28.01</v>
      </c>
    </row>
    <row r="6677" spans="1:11" ht="24" customHeight="1" x14ac:dyDescent="0.2">
      <c r="A6677" s="679" t="s">
        <v>3709</v>
      </c>
      <c r="B6677" s="680" t="s">
        <v>4391</v>
      </c>
      <c r="C6677" s="679" t="s">
        <v>24</v>
      </c>
      <c r="D6677" s="679" t="s">
        <v>4392</v>
      </c>
      <c r="E6677" s="762" t="s">
        <v>3720</v>
      </c>
      <c r="F6677" s="762"/>
      <c r="G6677" s="681" t="s">
        <v>66</v>
      </c>
      <c r="H6677" s="682">
        <v>2.24E-2</v>
      </c>
      <c r="I6677" s="682">
        <v>0</v>
      </c>
      <c r="J6677" s="683">
        <v>2.35</v>
      </c>
      <c r="K6677" s="683">
        <v>0.05</v>
      </c>
    </row>
    <row r="6678" spans="1:11" ht="25.5" x14ac:dyDescent="0.2">
      <c r="A6678" s="684"/>
      <c r="B6678" s="684"/>
      <c r="C6678" s="684"/>
      <c r="D6678" s="684"/>
      <c r="E6678" s="684"/>
      <c r="F6678" s="684" t="s">
        <v>3723</v>
      </c>
      <c r="G6678" s="685">
        <v>19.559999999999999</v>
      </c>
      <c r="H6678" s="684" t="s">
        <v>3724</v>
      </c>
      <c r="I6678" s="685">
        <v>0</v>
      </c>
      <c r="J6678" s="684" t="s">
        <v>3725</v>
      </c>
      <c r="K6678" s="685">
        <v>19.559999999999999</v>
      </c>
    </row>
    <row r="6679" spans="1:11" ht="25.5" x14ac:dyDescent="0.2">
      <c r="A6679" s="684"/>
      <c r="B6679" s="684"/>
      <c r="C6679" s="684"/>
      <c r="D6679" s="684"/>
      <c r="E6679" s="684"/>
      <c r="F6679" s="684" t="s">
        <v>3726</v>
      </c>
      <c r="G6679" s="685">
        <v>0</v>
      </c>
      <c r="H6679" s="763"/>
      <c r="I6679" s="763" t="s">
        <v>3727</v>
      </c>
      <c r="J6679" s="684"/>
      <c r="K6679" s="685">
        <v>54.56</v>
      </c>
    </row>
    <row r="6680" spans="1:11" ht="50.1" customHeight="1" thickBot="1" x14ac:dyDescent="0.25">
      <c r="A6680" s="31"/>
      <c r="B6680" s="31"/>
      <c r="C6680" s="31"/>
      <c r="D6680" s="31"/>
      <c r="E6680" s="31"/>
      <c r="F6680" s="31"/>
      <c r="G6680" s="31"/>
      <c r="H6680" s="31" t="s">
        <v>3728</v>
      </c>
      <c r="I6680" s="686" t="s">
        <v>5222</v>
      </c>
      <c r="J6680" s="31" t="s">
        <v>3730</v>
      </c>
      <c r="K6680" s="687">
        <v>872.96</v>
      </c>
    </row>
    <row r="6681" spans="1:11" ht="0.95" customHeight="1" thickTop="1" x14ac:dyDescent="0.2">
      <c r="A6681" s="688"/>
      <c r="B6681" s="688"/>
      <c r="C6681" s="688"/>
      <c r="D6681" s="688"/>
      <c r="E6681" s="688"/>
      <c r="F6681" s="688"/>
      <c r="G6681" s="688"/>
      <c r="H6681" s="688"/>
      <c r="I6681" s="688"/>
      <c r="J6681" s="688"/>
      <c r="K6681" s="688"/>
    </row>
    <row r="6682" spans="1:11" ht="18" customHeight="1" x14ac:dyDescent="0.2">
      <c r="A6682" s="18" t="s">
        <v>1892</v>
      </c>
      <c r="B6682" s="19" t="s">
        <v>10</v>
      </c>
      <c r="C6682" s="18" t="s">
        <v>11</v>
      </c>
      <c r="D6682" s="18" t="s">
        <v>12</v>
      </c>
      <c r="E6682" s="764" t="s">
        <v>3702</v>
      </c>
      <c r="F6682" s="764"/>
      <c r="G6682" s="20" t="s">
        <v>13</v>
      </c>
      <c r="H6682" s="19" t="s">
        <v>14</v>
      </c>
      <c r="I6682" s="19" t="s">
        <v>3703</v>
      </c>
      <c r="J6682" s="19" t="s">
        <v>15</v>
      </c>
      <c r="K6682" s="19" t="s">
        <v>17</v>
      </c>
    </row>
    <row r="6683" spans="1:11" ht="39" customHeight="1" x14ac:dyDescent="0.2">
      <c r="A6683" s="23" t="s">
        <v>3704</v>
      </c>
      <c r="B6683" s="24" t="s">
        <v>634</v>
      </c>
      <c r="C6683" s="23" t="s">
        <v>24</v>
      </c>
      <c r="D6683" s="23" t="s">
        <v>635</v>
      </c>
      <c r="E6683" s="760" t="s">
        <v>3881</v>
      </c>
      <c r="F6683" s="760"/>
      <c r="G6683" s="25" t="s">
        <v>66</v>
      </c>
      <c r="H6683" s="673">
        <v>1</v>
      </c>
      <c r="I6683" s="26"/>
      <c r="J6683" s="26">
        <v>19.899999999999999</v>
      </c>
      <c r="K6683" s="26">
        <v>19.899999999999999</v>
      </c>
    </row>
    <row r="6684" spans="1:11" ht="26.1" customHeight="1" x14ac:dyDescent="0.2">
      <c r="A6684" s="674" t="s">
        <v>3706</v>
      </c>
      <c r="B6684" s="675" t="s">
        <v>3793</v>
      </c>
      <c r="C6684" s="674" t="s">
        <v>24</v>
      </c>
      <c r="D6684" s="674" t="s">
        <v>3794</v>
      </c>
      <c r="E6684" s="761" t="s">
        <v>3705</v>
      </c>
      <c r="F6684" s="761"/>
      <c r="G6684" s="676" t="s">
        <v>26</v>
      </c>
      <c r="H6684" s="677">
        <v>0.1119</v>
      </c>
      <c r="I6684" s="677">
        <v>0</v>
      </c>
      <c r="J6684" s="678">
        <v>36.17</v>
      </c>
      <c r="K6684" s="678">
        <v>4.04</v>
      </c>
    </row>
    <row r="6685" spans="1:11" ht="26.1" customHeight="1" x14ac:dyDescent="0.2">
      <c r="A6685" s="674" t="s">
        <v>3706</v>
      </c>
      <c r="B6685" s="675" t="s">
        <v>3795</v>
      </c>
      <c r="C6685" s="674" t="s">
        <v>24</v>
      </c>
      <c r="D6685" s="674" t="s">
        <v>3796</v>
      </c>
      <c r="E6685" s="761" t="s">
        <v>3705</v>
      </c>
      <c r="F6685" s="761"/>
      <c r="G6685" s="676" t="s">
        <v>26</v>
      </c>
      <c r="H6685" s="677">
        <v>0.1119</v>
      </c>
      <c r="I6685" s="677">
        <v>0</v>
      </c>
      <c r="J6685" s="678">
        <v>29.72</v>
      </c>
      <c r="K6685" s="678">
        <v>3.32</v>
      </c>
    </row>
    <row r="6686" spans="1:11" ht="24" customHeight="1" x14ac:dyDescent="0.2">
      <c r="A6686" s="679" t="s">
        <v>3709</v>
      </c>
      <c r="B6686" s="680" t="s">
        <v>4432</v>
      </c>
      <c r="C6686" s="679" t="s">
        <v>24</v>
      </c>
      <c r="D6686" s="679" t="s">
        <v>4433</v>
      </c>
      <c r="E6686" s="762" t="s">
        <v>3720</v>
      </c>
      <c r="F6686" s="762"/>
      <c r="G6686" s="681" t="s">
        <v>66</v>
      </c>
      <c r="H6686" s="682">
        <v>4.8999999999999998E-3</v>
      </c>
      <c r="I6686" s="682">
        <v>0</v>
      </c>
      <c r="J6686" s="683">
        <v>73.48</v>
      </c>
      <c r="K6686" s="683">
        <v>0.36</v>
      </c>
    </row>
    <row r="6687" spans="1:11" ht="24" customHeight="1" x14ac:dyDescent="0.2">
      <c r="A6687" s="679" t="s">
        <v>3709</v>
      </c>
      <c r="B6687" s="680" t="s">
        <v>4391</v>
      </c>
      <c r="C6687" s="679" t="s">
        <v>24</v>
      </c>
      <c r="D6687" s="679" t="s">
        <v>4392</v>
      </c>
      <c r="E6687" s="762" t="s">
        <v>3720</v>
      </c>
      <c r="F6687" s="762"/>
      <c r="G6687" s="681" t="s">
        <v>66</v>
      </c>
      <c r="H6687" s="682">
        <v>1.2999999999999999E-2</v>
      </c>
      <c r="I6687" s="682">
        <v>0</v>
      </c>
      <c r="J6687" s="683">
        <v>2.35</v>
      </c>
      <c r="K6687" s="683">
        <v>0.03</v>
      </c>
    </row>
    <row r="6688" spans="1:11" ht="26.1" customHeight="1" x14ac:dyDescent="0.2">
      <c r="A6688" s="679" t="s">
        <v>3709</v>
      </c>
      <c r="B6688" s="680" t="s">
        <v>4395</v>
      </c>
      <c r="C6688" s="679" t="s">
        <v>24</v>
      </c>
      <c r="D6688" s="679" t="s">
        <v>4396</v>
      </c>
      <c r="E6688" s="762" t="s">
        <v>3720</v>
      </c>
      <c r="F6688" s="762"/>
      <c r="G6688" s="681" t="s">
        <v>66</v>
      </c>
      <c r="H6688" s="682">
        <v>7.4999999999999997E-3</v>
      </c>
      <c r="I6688" s="682">
        <v>0</v>
      </c>
      <c r="J6688" s="683">
        <v>83.25</v>
      </c>
      <c r="K6688" s="683">
        <v>0.62</v>
      </c>
    </row>
    <row r="6689" spans="1:11" ht="26.1" customHeight="1" x14ac:dyDescent="0.2">
      <c r="A6689" s="679" t="s">
        <v>3709</v>
      </c>
      <c r="B6689" s="680" t="s">
        <v>4434</v>
      </c>
      <c r="C6689" s="679" t="s">
        <v>24</v>
      </c>
      <c r="D6689" s="679" t="s">
        <v>4435</v>
      </c>
      <c r="E6689" s="762" t="s">
        <v>3720</v>
      </c>
      <c r="F6689" s="762"/>
      <c r="G6689" s="681" t="s">
        <v>66</v>
      </c>
      <c r="H6689" s="682">
        <v>1</v>
      </c>
      <c r="I6689" s="682">
        <v>0</v>
      </c>
      <c r="J6689" s="683">
        <v>11.53</v>
      </c>
      <c r="K6689" s="683">
        <v>11.53</v>
      </c>
    </row>
    <row r="6690" spans="1:11" ht="25.5" x14ac:dyDescent="0.2">
      <c r="A6690" s="684"/>
      <c r="B6690" s="684"/>
      <c r="C6690" s="684"/>
      <c r="D6690" s="684"/>
      <c r="E6690" s="684"/>
      <c r="F6690" s="684" t="s">
        <v>3723</v>
      </c>
      <c r="G6690" s="685">
        <v>5.43</v>
      </c>
      <c r="H6690" s="684" t="s">
        <v>3724</v>
      </c>
      <c r="I6690" s="685">
        <v>0</v>
      </c>
      <c r="J6690" s="684" t="s">
        <v>3725</v>
      </c>
      <c r="K6690" s="685">
        <v>5.43</v>
      </c>
    </row>
    <row r="6691" spans="1:11" ht="25.5" x14ac:dyDescent="0.2">
      <c r="A6691" s="684"/>
      <c r="B6691" s="684"/>
      <c r="C6691" s="684"/>
      <c r="D6691" s="684"/>
      <c r="E6691" s="684"/>
      <c r="F6691" s="684" t="s">
        <v>3726</v>
      </c>
      <c r="G6691" s="685">
        <v>0</v>
      </c>
      <c r="H6691" s="763"/>
      <c r="I6691" s="763" t="s">
        <v>3727</v>
      </c>
      <c r="J6691" s="684"/>
      <c r="K6691" s="685">
        <v>19.899999999999999</v>
      </c>
    </row>
    <row r="6692" spans="1:11" ht="50.1" customHeight="1" thickBot="1" x14ac:dyDescent="0.25">
      <c r="A6692" s="31"/>
      <c r="B6692" s="31"/>
      <c r="C6692" s="31"/>
      <c r="D6692" s="31"/>
      <c r="E6692" s="31"/>
      <c r="F6692" s="31"/>
      <c r="G6692" s="31"/>
      <c r="H6692" s="31" t="s">
        <v>3728</v>
      </c>
      <c r="I6692" s="686" t="s">
        <v>3879</v>
      </c>
      <c r="J6692" s="31" t="s">
        <v>3730</v>
      </c>
      <c r="K6692" s="687">
        <v>79.599999999999994</v>
      </c>
    </row>
    <row r="6693" spans="1:11" ht="0.95" customHeight="1" thickTop="1" x14ac:dyDescent="0.2">
      <c r="A6693" s="688"/>
      <c r="B6693" s="688"/>
      <c r="C6693" s="688"/>
      <c r="D6693" s="688"/>
      <c r="E6693" s="688"/>
      <c r="F6693" s="688"/>
      <c r="G6693" s="688"/>
      <c r="H6693" s="688"/>
      <c r="I6693" s="688"/>
      <c r="J6693" s="688"/>
      <c r="K6693" s="688"/>
    </row>
    <row r="6694" spans="1:11" ht="18" customHeight="1" x14ac:dyDescent="0.2">
      <c r="A6694" s="18" t="s">
        <v>1893</v>
      </c>
      <c r="B6694" s="19" t="s">
        <v>10</v>
      </c>
      <c r="C6694" s="18" t="s">
        <v>11</v>
      </c>
      <c r="D6694" s="18" t="s">
        <v>12</v>
      </c>
      <c r="E6694" s="764" t="s">
        <v>3702</v>
      </c>
      <c r="F6694" s="764"/>
      <c r="G6694" s="20" t="s">
        <v>13</v>
      </c>
      <c r="H6694" s="19" t="s">
        <v>14</v>
      </c>
      <c r="I6694" s="19" t="s">
        <v>3703</v>
      </c>
      <c r="J6694" s="19" t="s">
        <v>15</v>
      </c>
      <c r="K6694" s="19" t="s">
        <v>17</v>
      </c>
    </row>
    <row r="6695" spans="1:11" ht="26.1" customHeight="1" x14ac:dyDescent="0.2">
      <c r="A6695" s="23" t="s">
        <v>3704</v>
      </c>
      <c r="B6695" s="24" t="s">
        <v>1894</v>
      </c>
      <c r="C6695" s="23" t="s">
        <v>42</v>
      </c>
      <c r="D6695" s="23" t="s">
        <v>1895</v>
      </c>
      <c r="E6695" s="760" t="s">
        <v>4331</v>
      </c>
      <c r="F6695" s="760"/>
      <c r="G6695" s="25" t="s">
        <v>48</v>
      </c>
      <c r="H6695" s="673">
        <v>1</v>
      </c>
      <c r="I6695" s="26"/>
      <c r="J6695" s="26">
        <v>37.229999999999997</v>
      </c>
      <c r="K6695" s="26">
        <v>37.229999999999997</v>
      </c>
    </row>
    <row r="6696" spans="1:11" ht="24" customHeight="1" x14ac:dyDescent="0.2">
      <c r="A6696" s="674" t="s">
        <v>3706</v>
      </c>
      <c r="B6696" s="675" t="s">
        <v>3788</v>
      </c>
      <c r="C6696" s="674" t="s">
        <v>24</v>
      </c>
      <c r="D6696" s="674" t="s">
        <v>3789</v>
      </c>
      <c r="E6696" s="761" t="s">
        <v>3705</v>
      </c>
      <c r="F6696" s="761"/>
      <c r="G6696" s="676" t="s">
        <v>26</v>
      </c>
      <c r="H6696" s="677">
        <v>0.2</v>
      </c>
      <c r="I6696" s="677">
        <v>0</v>
      </c>
      <c r="J6696" s="678">
        <v>36.1</v>
      </c>
      <c r="K6696" s="678">
        <v>7.22</v>
      </c>
    </row>
    <row r="6697" spans="1:11" ht="24" customHeight="1" x14ac:dyDescent="0.2">
      <c r="A6697" s="674" t="s">
        <v>3706</v>
      </c>
      <c r="B6697" s="675" t="s">
        <v>3754</v>
      </c>
      <c r="C6697" s="674" t="s">
        <v>24</v>
      </c>
      <c r="D6697" s="674" t="s">
        <v>3755</v>
      </c>
      <c r="E6697" s="761" t="s">
        <v>3705</v>
      </c>
      <c r="F6697" s="761"/>
      <c r="G6697" s="676" t="s">
        <v>26</v>
      </c>
      <c r="H6697" s="677">
        <v>0.2</v>
      </c>
      <c r="I6697" s="677">
        <v>0</v>
      </c>
      <c r="J6697" s="678">
        <v>28.71</v>
      </c>
      <c r="K6697" s="678">
        <v>5.74</v>
      </c>
    </row>
    <row r="6698" spans="1:11" ht="26.1" customHeight="1" x14ac:dyDescent="0.2">
      <c r="A6698" s="679" t="s">
        <v>3709</v>
      </c>
      <c r="B6698" s="680" t="s">
        <v>3900</v>
      </c>
      <c r="C6698" s="679" t="s">
        <v>24</v>
      </c>
      <c r="D6698" s="679" t="s">
        <v>3901</v>
      </c>
      <c r="E6698" s="762" t="s">
        <v>3720</v>
      </c>
      <c r="F6698" s="762"/>
      <c r="G6698" s="681" t="s">
        <v>336</v>
      </c>
      <c r="H6698" s="682">
        <v>0.1</v>
      </c>
      <c r="I6698" s="682">
        <v>0</v>
      </c>
      <c r="J6698" s="683">
        <v>15.76</v>
      </c>
      <c r="K6698" s="683">
        <v>1.57</v>
      </c>
    </row>
    <row r="6699" spans="1:11" ht="26.1" customHeight="1" x14ac:dyDescent="0.2">
      <c r="A6699" s="679" t="s">
        <v>3709</v>
      </c>
      <c r="B6699" s="680" t="s">
        <v>5641</v>
      </c>
      <c r="C6699" s="679" t="s">
        <v>24</v>
      </c>
      <c r="D6699" s="679" t="s">
        <v>5642</v>
      </c>
      <c r="E6699" s="762" t="s">
        <v>3720</v>
      </c>
      <c r="F6699" s="762"/>
      <c r="G6699" s="681" t="s">
        <v>48</v>
      </c>
      <c r="H6699" s="682">
        <v>1.05</v>
      </c>
      <c r="I6699" s="682">
        <v>0</v>
      </c>
      <c r="J6699" s="683">
        <v>21.62</v>
      </c>
      <c r="K6699" s="683">
        <v>22.7</v>
      </c>
    </row>
    <row r="6700" spans="1:11" ht="25.5" x14ac:dyDescent="0.2">
      <c r="A6700" s="684"/>
      <c r="B6700" s="684"/>
      <c r="C6700" s="684"/>
      <c r="D6700" s="684"/>
      <c r="E6700" s="684"/>
      <c r="F6700" s="684" t="s">
        <v>3723</v>
      </c>
      <c r="G6700" s="685">
        <v>9.3000000000000007</v>
      </c>
      <c r="H6700" s="684" t="s">
        <v>3724</v>
      </c>
      <c r="I6700" s="685">
        <v>0</v>
      </c>
      <c r="J6700" s="684" t="s">
        <v>3725</v>
      </c>
      <c r="K6700" s="685">
        <v>9.3000000000000007</v>
      </c>
    </row>
    <row r="6701" spans="1:11" ht="25.5" x14ac:dyDescent="0.2">
      <c r="A6701" s="684"/>
      <c r="B6701" s="684"/>
      <c r="C6701" s="684"/>
      <c r="D6701" s="684"/>
      <c r="E6701" s="684"/>
      <c r="F6701" s="684" t="s">
        <v>3726</v>
      </c>
      <c r="G6701" s="685">
        <v>0</v>
      </c>
      <c r="H6701" s="763"/>
      <c r="I6701" s="763" t="s">
        <v>3727</v>
      </c>
      <c r="J6701" s="684"/>
      <c r="K6701" s="685">
        <v>37.229999999999997</v>
      </c>
    </row>
    <row r="6702" spans="1:11" ht="50.1" customHeight="1" thickBot="1" x14ac:dyDescent="0.25">
      <c r="A6702" s="31"/>
      <c r="B6702" s="31"/>
      <c r="C6702" s="31"/>
      <c r="D6702" s="31"/>
      <c r="E6702" s="31"/>
      <c r="F6702" s="31"/>
      <c r="G6702" s="31"/>
      <c r="H6702" s="31" t="s">
        <v>3728</v>
      </c>
      <c r="I6702" s="686" t="s">
        <v>5643</v>
      </c>
      <c r="J6702" s="31" t="s">
        <v>3730</v>
      </c>
      <c r="K6702" s="687">
        <v>1347.72</v>
      </c>
    </row>
    <row r="6703" spans="1:11" ht="0.95" customHeight="1" thickTop="1" x14ac:dyDescent="0.2">
      <c r="A6703" s="688"/>
      <c r="B6703" s="688"/>
      <c r="C6703" s="688"/>
      <c r="D6703" s="688"/>
      <c r="E6703" s="688"/>
      <c r="F6703" s="688"/>
      <c r="G6703" s="688"/>
      <c r="H6703" s="688"/>
      <c r="I6703" s="688"/>
      <c r="J6703" s="688"/>
      <c r="K6703" s="688"/>
    </row>
    <row r="6704" spans="1:11" ht="18" customHeight="1" x14ac:dyDescent="0.2">
      <c r="A6704" s="18" t="s">
        <v>1896</v>
      </c>
      <c r="B6704" s="19" t="s">
        <v>10</v>
      </c>
      <c r="C6704" s="18" t="s">
        <v>11</v>
      </c>
      <c r="D6704" s="18" t="s">
        <v>12</v>
      </c>
      <c r="E6704" s="764" t="s">
        <v>3702</v>
      </c>
      <c r="F6704" s="764"/>
      <c r="G6704" s="20" t="s">
        <v>13</v>
      </c>
      <c r="H6704" s="19" t="s">
        <v>14</v>
      </c>
      <c r="I6704" s="19" t="s">
        <v>3703</v>
      </c>
      <c r="J6704" s="19" t="s">
        <v>15</v>
      </c>
      <c r="K6704" s="19" t="s">
        <v>17</v>
      </c>
    </row>
    <row r="6705" spans="1:11" ht="26.1" customHeight="1" x14ac:dyDescent="0.2">
      <c r="A6705" s="23" t="s">
        <v>3704</v>
      </c>
      <c r="B6705" s="24" t="s">
        <v>1897</v>
      </c>
      <c r="C6705" s="23" t="s">
        <v>42</v>
      </c>
      <c r="D6705" s="23" t="s">
        <v>1898</v>
      </c>
      <c r="E6705" s="760">
        <v>1609</v>
      </c>
      <c r="F6705" s="760"/>
      <c r="G6705" s="25" t="s">
        <v>48</v>
      </c>
      <c r="H6705" s="673">
        <v>1</v>
      </c>
      <c r="I6705" s="26"/>
      <c r="J6705" s="26">
        <v>41.31</v>
      </c>
      <c r="K6705" s="26">
        <v>41.31</v>
      </c>
    </row>
    <row r="6706" spans="1:11" ht="26.1" customHeight="1" x14ac:dyDescent="0.2">
      <c r="A6706" s="674" t="s">
        <v>3706</v>
      </c>
      <c r="B6706" s="675" t="s">
        <v>3818</v>
      </c>
      <c r="C6706" s="674" t="s">
        <v>24</v>
      </c>
      <c r="D6706" s="674" t="s">
        <v>3819</v>
      </c>
      <c r="E6706" s="761" t="s">
        <v>3705</v>
      </c>
      <c r="F6706" s="761"/>
      <c r="G6706" s="676" t="s">
        <v>26</v>
      </c>
      <c r="H6706" s="677">
        <v>0.08</v>
      </c>
      <c r="I6706" s="677">
        <v>0</v>
      </c>
      <c r="J6706" s="678">
        <v>29.78</v>
      </c>
      <c r="K6706" s="678">
        <v>2.38</v>
      </c>
    </row>
    <row r="6707" spans="1:11" ht="24" customHeight="1" x14ac:dyDescent="0.2">
      <c r="A6707" s="674" t="s">
        <v>3706</v>
      </c>
      <c r="B6707" s="675" t="s">
        <v>3788</v>
      </c>
      <c r="C6707" s="674" t="s">
        <v>24</v>
      </c>
      <c r="D6707" s="674" t="s">
        <v>3789</v>
      </c>
      <c r="E6707" s="761" t="s">
        <v>3705</v>
      </c>
      <c r="F6707" s="761"/>
      <c r="G6707" s="676" t="s">
        <v>26</v>
      </c>
      <c r="H6707" s="677">
        <v>0.08</v>
      </c>
      <c r="I6707" s="677">
        <v>0</v>
      </c>
      <c r="J6707" s="678">
        <v>36.1</v>
      </c>
      <c r="K6707" s="678">
        <v>2.88</v>
      </c>
    </row>
    <row r="6708" spans="1:11" ht="26.1" customHeight="1" x14ac:dyDescent="0.2">
      <c r="A6708" s="679" t="s">
        <v>3709</v>
      </c>
      <c r="B6708" s="680" t="s">
        <v>5644</v>
      </c>
      <c r="C6708" s="679" t="s">
        <v>5645</v>
      </c>
      <c r="D6708" s="679" t="s">
        <v>5646</v>
      </c>
      <c r="E6708" s="762" t="s">
        <v>3720</v>
      </c>
      <c r="F6708" s="762"/>
      <c r="G6708" s="681" t="s">
        <v>186</v>
      </c>
      <c r="H6708" s="682">
        <v>1.08</v>
      </c>
      <c r="I6708" s="682">
        <v>0</v>
      </c>
      <c r="J6708" s="683">
        <v>33.380000000000003</v>
      </c>
      <c r="K6708" s="683">
        <v>36.049999999999997</v>
      </c>
    </row>
    <row r="6709" spans="1:11" ht="25.5" x14ac:dyDescent="0.2">
      <c r="A6709" s="684"/>
      <c r="B6709" s="684"/>
      <c r="C6709" s="684"/>
      <c r="D6709" s="684"/>
      <c r="E6709" s="684"/>
      <c r="F6709" s="684" t="s">
        <v>3723</v>
      </c>
      <c r="G6709" s="685">
        <v>3.8</v>
      </c>
      <c r="H6709" s="684" t="s">
        <v>3724</v>
      </c>
      <c r="I6709" s="685">
        <v>0</v>
      </c>
      <c r="J6709" s="684" t="s">
        <v>3725</v>
      </c>
      <c r="K6709" s="685">
        <v>3.8</v>
      </c>
    </row>
    <row r="6710" spans="1:11" ht="25.5" x14ac:dyDescent="0.2">
      <c r="A6710" s="684"/>
      <c r="B6710" s="684"/>
      <c r="C6710" s="684"/>
      <c r="D6710" s="684"/>
      <c r="E6710" s="684"/>
      <c r="F6710" s="684" t="s">
        <v>3726</v>
      </c>
      <c r="G6710" s="685">
        <v>0</v>
      </c>
      <c r="H6710" s="763"/>
      <c r="I6710" s="763" t="s">
        <v>3727</v>
      </c>
      <c r="J6710" s="684"/>
      <c r="K6710" s="685">
        <v>41.31</v>
      </c>
    </row>
    <row r="6711" spans="1:11" ht="50.1" customHeight="1" thickBot="1" x14ac:dyDescent="0.25">
      <c r="A6711" s="31"/>
      <c r="B6711" s="31"/>
      <c r="C6711" s="31"/>
      <c r="D6711" s="31"/>
      <c r="E6711" s="31"/>
      <c r="F6711" s="31"/>
      <c r="G6711" s="31"/>
      <c r="H6711" s="31" t="s">
        <v>3728</v>
      </c>
      <c r="I6711" s="686" t="s">
        <v>4173</v>
      </c>
      <c r="J6711" s="31" t="s">
        <v>3730</v>
      </c>
      <c r="K6711" s="687">
        <v>743.58</v>
      </c>
    </row>
    <row r="6712" spans="1:11" ht="0.95" customHeight="1" thickTop="1" x14ac:dyDescent="0.2">
      <c r="A6712" s="688"/>
      <c r="B6712" s="688"/>
      <c r="C6712" s="688"/>
      <c r="D6712" s="688"/>
      <c r="E6712" s="688"/>
      <c r="F6712" s="688"/>
      <c r="G6712" s="688"/>
      <c r="H6712" s="688"/>
      <c r="I6712" s="688"/>
      <c r="J6712" s="688"/>
      <c r="K6712" s="688"/>
    </row>
    <row r="6713" spans="1:11" ht="24" customHeight="1" x14ac:dyDescent="0.2">
      <c r="A6713" s="21" t="s">
        <v>1899</v>
      </c>
      <c r="B6713" s="21"/>
      <c r="C6713" s="21"/>
      <c r="D6713" s="21" t="s">
        <v>1900</v>
      </c>
      <c r="E6713" s="21"/>
      <c r="F6713" s="767"/>
      <c r="G6713" s="767"/>
      <c r="H6713" s="21"/>
      <c r="I6713" s="22"/>
      <c r="J6713" s="21"/>
      <c r="K6713" s="672">
        <v>12534.15</v>
      </c>
    </row>
    <row r="6714" spans="1:11" ht="18" customHeight="1" x14ac:dyDescent="0.2">
      <c r="A6714" s="18" t="s">
        <v>1901</v>
      </c>
      <c r="B6714" s="19" t="s">
        <v>10</v>
      </c>
      <c r="C6714" s="18" t="s">
        <v>11</v>
      </c>
      <c r="D6714" s="18" t="s">
        <v>12</v>
      </c>
      <c r="E6714" s="764" t="s">
        <v>3702</v>
      </c>
      <c r="F6714" s="764"/>
      <c r="G6714" s="20" t="s">
        <v>13</v>
      </c>
      <c r="H6714" s="19" t="s">
        <v>14</v>
      </c>
      <c r="I6714" s="19" t="s">
        <v>3703</v>
      </c>
      <c r="J6714" s="19" t="s">
        <v>15</v>
      </c>
      <c r="K6714" s="19" t="s">
        <v>17</v>
      </c>
    </row>
    <row r="6715" spans="1:11" ht="26.1" customHeight="1" x14ac:dyDescent="0.2">
      <c r="A6715" s="23" t="s">
        <v>3704</v>
      </c>
      <c r="B6715" s="24" t="s">
        <v>596</v>
      </c>
      <c r="C6715" s="23" t="s">
        <v>24</v>
      </c>
      <c r="D6715" s="23" t="s">
        <v>597</v>
      </c>
      <c r="E6715" s="760" t="s">
        <v>3856</v>
      </c>
      <c r="F6715" s="760"/>
      <c r="G6715" s="25" t="s">
        <v>52</v>
      </c>
      <c r="H6715" s="673">
        <v>1</v>
      </c>
      <c r="I6715" s="26"/>
      <c r="J6715" s="26">
        <v>23.62</v>
      </c>
      <c r="K6715" s="26">
        <v>23.62</v>
      </c>
    </row>
    <row r="6716" spans="1:11" ht="24" customHeight="1" x14ac:dyDescent="0.2">
      <c r="A6716" s="674" t="s">
        <v>3706</v>
      </c>
      <c r="B6716" s="675" t="s">
        <v>3754</v>
      </c>
      <c r="C6716" s="674" t="s">
        <v>24</v>
      </c>
      <c r="D6716" s="674" t="s">
        <v>3755</v>
      </c>
      <c r="E6716" s="761" t="s">
        <v>3705</v>
      </c>
      <c r="F6716" s="761"/>
      <c r="G6716" s="676" t="s">
        <v>26</v>
      </c>
      <c r="H6716" s="677">
        <v>0.1203</v>
      </c>
      <c r="I6716" s="677">
        <v>0</v>
      </c>
      <c r="J6716" s="678">
        <v>28.71</v>
      </c>
      <c r="K6716" s="678">
        <v>3.45</v>
      </c>
    </row>
    <row r="6717" spans="1:11" ht="24" customHeight="1" x14ac:dyDescent="0.2">
      <c r="A6717" s="674" t="s">
        <v>3706</v>
      </c>
      <c r="B6717" s="675" t="s">
        <v>3857</v>
      </c>
      <c r="C6717" s="674" t="s">
        <v>24</v>
      </c>
      <c r="D6717" s="674" t="s">
        <v>3858</v>
      </c>
      <c r="E6717" s="761" t="s">
        <v>3705</v>
      </c>
      <c r="F6717" s="761"/>
      <c r="G6717" s="676" t="s">
        <v>26</v>
      </c>
      <c r="H6717" s="677">
        <v>0.36099999999999999</v>
      </c>
      <c r="I6717" s="677">
        <v>0</v>
      </c>
      <c r="J6717" s="678">
        <v>38.54</v>
      </c>
      <c r="K6717" s="678">
        <v>13.91</v>
      </c>
    </row>
    <row r="6718" spans="1:11" ht="26.1" customHeight="1" x14ac:dyDescent="0.2">
      <c r="A6718" s="679" t="s">
        <v>3709</v>
      </c>
      <c r="B6718" s="680" t="s">
        <v>4376</v>
      </c>
      <c r="C6718" s="679" t="s">
        <v>24</v>
      </c>
      <c r="D6718" s="679" t="s">
        <v>4377</v>
      </c>
      <c r="E6718" s="762" t="s">
        <v>3720</v>
      </c>
      <c r="F6718" s="762"/>
      <c r="G6718" s="681" t="s">
        <v>336</v>
      </c>
      <c r="H6718" s="682">
        <v>1.3389</v>
      </c>
      <c r="I6718" s="682">
        <v>0</v>
      </c>
      <c r="J6718" s="683">
        <v>4.59</v>
      </c>
      <c r="K6718" s="683">
        <v>6.14</v>
      </c>
    </row>
    <row r="6719" spans="1:11" ht="26.1" customHeight="1" x14ac:dyDescent="0.2">
      <c r="A6719" s="679" t="s">
        <v>3709</v>
      </c>
      <c r="B6719" s="680" t="s">
        <v>3859</v>
      </c>
      <c r="C6719" s="679" t="s">
        <v>24</v>
      </c>
      <c r="D6719" s="679" t="s">
        <v>3860</v>
      </c>
      <c r="E6719" s="762" t="s">
        <v>3720</v>
      </c>
      <c r="F6719" s="762"/>
      <c r="G6719" s="681" t="s">
        <v>66</v>
      </c>
      <c r="H6719" s="682">
        <v>8.0199999999999994E-2</v>
      </c>
      <c r="I6719" s="682">
        <v>0</v>
      </c>
      <c r="J6719" s="683">
        <v>1.55</v>
      </c>
      <c r="K6719" s="683">
        <v>0.12</v>
      </c>
    </row>
    <row r="6720" spans="1:11" ht="25.5" x14ac:dyDescent="0.2">
      <c r="A6720" s="684"/>
      <c r="B6720" s="684"/>
      <c r="C6720" s="684"/>
      <c r="D6720" s="684"/>
      <c r="E6720" s="684"/>
      <c r="F6720" s="684" t="s">
        <v>3723</v>
      </c>
      <c r="G6720" s="685">
        <v>12.24</v>
      </c>
      <c r="H6720" s="684" t="s">
        <v>3724</v>
      </c>
      <c r="I6720" s="685">
        <v>0</v>
      </c>
      <c r="J6720" s="684" t="s">
        <v>3725</v>
      </c>
      <c r="K6720" s="685">
        <v>12.24</v>
      </c>
    </row>
    <row r="6721" spans="1:11" ht="25.5" x14ac:dyDescent="0.2">
      <c r="A6721" s="684"/>
      <c r="B6721" s="684"/>
      <c r="C6721" s="684"/>
      <c r="D6721" s="684"/>
      <c r="E6721" s="684"/>
      <c r="F6721" s="684" t="s">
        <v>3726</v>
      </c>
      <c r="G6721" s="685">
        <v>0</v>
      </c>
      <c r="H6721" s="763"/>
      <c r="I6721" s="763" t="s">
        <v>3727</v>
      </c>
      <c r="J6721" s="684"/>
      <c r="K6721" s="685">
        <v>23.62</v>
      </c>
    </row>
    <row r="6722" spans="1:11" ht="50.1" customHeight="1" thickBot="1" x14ac:dyDescent="0.25">
      <c r="A6722" s="31"/>
      <c r="B6722" s="31"/>
      <c r="C6722" s="31"/>
      <c r="D6722" s="31"/>
      <c r="E6722" s="31"/>
      <c r="F6722" s="31"/>
      <c r="G6722" s="31"/>
      <c r="H6722" s="31" t="s">
        <v>3728</v>
      </c>
      <c r="I6722" s="686" t="s">
        <v>5647</v>
      </c>
      <c r="J6722" s="31" t="s">
        <v>3730</v>
      </c>
      <c r="K6722" s="687">
        <v>3693.22</v>
      </c>
    </row>
    <row r="6723" spans="1:11" ht="0.95" customHeight="1" thickTop="1" x14ac:dyDescent="0.2">
      <c r="A6723" s="688"/>
      <c r="B6723" s="688"/>
      <c r="C6723" s="688"/>
      <c r="D6723" s="688"/>
      <c r="E6723" s="688"/>
      <c r="F6723" s="688"/>
      <c r="G6723" s="688"/>
      <c r="H6723" s="688"/>
      <c r="I6723" s="688"/>
      <c r="J6723" s="688"/>
      <c r="K6723" s="688"/>
    </row>
    <row r="6724" spans="1:11" ht="18" customHeight="1" x14ac:dyDescent="0.2">
      <c r="A6724" s="18" t="s">
        <v>1902</v>
      </c>
      <c r="B6724" s="19" t="s">
        <v>10</v>
      </c>
      <c r="C6724" s="18" t="s">
        <v>11</v>
      </c>
      <c r="D6724" s="18" t="s">
        <v>12</v>
      </c>
      <c r="E6724" s="764" t="s">
        <v>3702</v>
      </c>
      <c r="F6724" s="764"/>
      <c r="G6724" s="20" t="s">
        <v>13</v>
      </c>
      <c r="H6724" s="19" t="s">
        <v>14</v>
      </c>
      <c r="I6724" s="19" t="s">
        <v>3703</v>
      </c>
      <c r="J6724" s="19" t="s">
        <v>15</v>
      </c>
      <c r="K6724" s="19" t="s">
        <v>17</v>
      </c>
    </row>
    <row r="6725" spans="1:11" ht="65.099999999999994" customHeight="1" x14ac:dyDescent="0.2">
      <c r="A6725" s="23" t="s">
        <v>3704</v>
      </c>
      <c r="B6725" s="24" t="s">
        <v>1903</v>
      </c>
      <c r="C6725" s="23" t="s">
        <v>42</v>
      </c>
      <c r="D6725" s="23" t="s">
        <v>1904</v>
      </c>
      <c r="E6725" s="760">
        <v>1901</v>
      </c>
      <c r="F6725" s="760"/>
      <c r="G6725" s="25" t="s">
        <v>52</v>
      </c>
      <c r="H6725" s="673">
        <v>1</v>
      </c>
      <c r="I6725" s="26"/>
      <c r="J6725" s="26">
        <v>35.07</v>
      </c>
      <c r="K6725" s="26">
        <v>35.07</v>
      </c>
    </row>
    <row r="6726" spans="1:11" ht="24" customHeight="1" x14ac:dyDescent="0.2">
      <c r="A6726" s="674" t="s">
        <v>3706</v>
      </c>
      <c r="B6726" s="675" t="s">
        <v>4097</v>
      </c>
      <c r="C6726" s="674" t="s">
        <v>24</v>
      </c>
      <c r="D6726" s="674" t="s">
        <v>4098</v>
      </c>
      <c r="E6726" s="761" t="s">
        <v>3705</v>
      </c>
      <c r="F6726" s="761"/>
      <c r="G6726" s="676" t="s">
        <v>26</v>
      </c>
      <c r="H6726" s="677">
        <v>0.3735</v>
      </c>
      <c r="I6726" s="677">
        <v>0</v>
      </c>
      <c r="J6726" s="678">
        <v>32.11</v>
      </c>
      <c r="K6726" s="678">
        <v>11.99</v>
      </c>
    </row>
    <row r="6727" spans="1:11" ht="24" customHeight="1" x14ac:dyDescent="0.2">
      <c r="A6727" s="674" t="s">
        <v>3706</v>
      </c>
      <c r="B6727" s="675" t="s">
        <v>3857</v>
      </c>
      <c r="C6727" s="674" t="s">
        <v>24</v>
      </c>
      <c r="D6727" s="674" t="s">
        <v>3858</v>
      </c>
      <c r="E6727" s="761" t="s">
        <v>3705</v>
      </c>
      <c r="F6727" s="761"/>
      <c r="G6727" s="676" t="s">
        <v>26</v>
      </c>
      <c r="H6727" s="677">
        <v>0.44750000000000001</v>
      </c>
      <c r="I6727" s="677">
        <v>0</v>
      </c>
      <c r="J6727" s="678">
        <v>38.54</v>
      </c>
      <c r="K6727" s="678">
        <v>17.239999999999998</v>
      </c>
    </row>
    <row r="6728" spans="1:11" ht="24" customHeight="1" x14ac:dyDescent="0.2">
      <c r="A6728" s="679" t="s">
        <v>3709</v>
      </c>
      <c r="B6728" s="680" t="s">
        <v>5648</v>
      </c>
      <c r="C6728" s="679" t="s">
        <v>5649</v>
      </c>
      <c r="D6728" s="679" t="s">
        <v>5650</v>
      </c>
      <c r="E6728" s="762" t="s">
        <v>3720</v>
      </c>
      <c r="F6728" s="762"/>
      <c r="G6728" s="681" t="s">
        <v>66</v>
      </c>
      <c r="H6728" s="682">
        <v>0.25</v>
      </c>
      <c r="I6728" s="682">
        <v>0</v>
      </c>
      <c r="J6728" s="683">
        <v>1.08</v>
      </c>
      <c r="K6728" s="683">
        <v>0.27</v>
      </c>
    </row>
    <row r="6729" spans="1:11" ht="24" customHeight="1" x14ac:dyDescent="0.2">
      <c r="A6729" s="679" t="s">
        <v>3709</v>
      </c>
      <c r="B6729" s="680" t="s">
        <v>5651</v>
      </c>
      <c r="C6729" s="679" t="s">
        <v>5649</v>
      </c>
      <c r="D6729" s="679" t="s">
        <v>5652</v>
      </c>
      <c r="E6729" s="762" t="s">
        <v>3720</v>
      </c>
      <c r="F6729" s="762"/>
      <c r="G6729" s="681" t="s">
        <v>3598</v>
      </c>
      <c r="H6729" s="682">
        <v>0.24</v>
      </c>
      <c r="I6729" s="682">
        <v>0</v>
      </c>
      <c r="J6729" s="683">
        <v>23.24</v>
      </c>
      <c r="K6729" s="683">
        <v>5.57</v>
      </c>
    </row>
    <row r="6730" spans="1:11" ht="25.5" x14ac:dyDescent="0.2">
      <c r="A6730" s="684"/>
      <c r="B6730" s="684"/>
      <c r="C6730" s="684"/>
      <c r="D6730" s="684"/>
      <c r="E6730" s="684"/>
      <c r="F6730" s="684" t="s">
        <v>3723</v>
      </c>
      <c r="G6730" s="685">
        <v>20.13</v>
      </c>
      <c r="H6730" s="684" t="s">
        <v>3724</v>
      </c>
      <c r="I6730" s="685">
        <v>0</v>
      </c>
      <c r="J6730" s="684" t="s">
        <v>3725</v>
      </c>
      <c r="K6730" s="685">
        <v>20.13</v>
      </c>
    </row>
    <row r="6731" spans="1:11" ht="25.5" x14ac:dyDescent="0.2">
      <c r="A6731" s="684"/>
      <c r="B6731" s="684"/>
      <c r="C6731" s="684"/>
      <c r="D6731" s="684"/>
      <c r="E6731" s="684"/>
      <c r="F6731" s="684" t="s">
        <v>3726</v>
      </c>
      <c r="G6731" s="685">
        <v>0</v>
      </c>
      <c r="H6731" s="763"/>
      <c r="I6731" s="763" t="s">
        <v>3727</v>
      </c>
      <c r="J6731" s="684"/>
      <c r="K6731" s="685">
        <v>35.07</v>
      </c>
    </row>
    <row r="6732" spans="1:11" ht="50.1" customHeight="1" thickBot="1" x14ac:dyDescent="0.25">
      <c r="A6732" s="31"/>
      <c r="B6732" s="31"/>
      <c r="C6732" s="31"/>
      <c r="D6732" s="31"/>
      <c r="E6732" s="31"/>
      <c r="F6732" s="31"/>
      <c r="G6732" s="31"/>
      <c r="H6732" s="31" t="s">
        <v>3728</v>
      </c>
      <c r="I6732" s="686" t="s">
        <v>5647</v>
      </c>
      <c r="J6732" s="31" t="s">
        <v>3730</v>
      </c>
      <c r="K6732" s="687">
        <v>5483.54</v>
      </c>
    </row>
    <row r="6733" spans="1:11" ht="0.95" customHeight="1" thickTop="1" x14ac:dyDescent="0.2">
      <c r="A6733" s="688"/>
      <c r="B6733" s="688"/>
      <c r="C6733" s="688"/>
      <c r="D6733" s="688"/>
      <c r="E6733" s="688"/>
      <c r="F6733" s="688"/>
      <c r="G6733" s="688"/>
      <c r="H6733" s="688"/>
      <c r="I6733" s="688"/>
      <c r="J6733" s="688"/>
      <c r="K6733" s="688"/>
    </row>
    <row r="6734" spans="1:11" ht="18" customHeight="1" x14ac:dyDescent="0.2">
      <c r="A6734" s="18" t="s">
        <v>1905</v>
      </c>
      <c r="B6734" s="19" t="s">
        <v>10</v>
      </c>
      <c r="C6734" s="18" t="s">
        <v>11</v>
      </c>
      <c r="D6734" s="18" t="s">
        <v>12</v>
      </c>
      <c r="E6734" s="764" t="s">
        <v>3702</v>
      </c>
      <c r="F6734" s="764"/>
      <c r="G6734" s="20" t="s">
        <v>13</v>
      </c>
      <c r="H6734" s="19" t="s">
        <v>14</v>
      </c>
      <c r="I6734" s="19" t="s">
        <v>3703</v>
      </c>
      <c r="J6734" s="19" t="s">
        <v>15</v>
      </c>
      <c r="K6734" s="19" t="s">
        <v>17</v>
      </c>
    </row>
    <row r="6735" spans="1:11" ht="26.1" customHeight="1" x14ac:dyDescent="0.2">
      <c r="A6735" s="23" t="s">
        <v>3704</v>
      </c>
      <c r="B6735" s="24" t="s">
        <v>1906</v>
      </c>
      <c r="C6735" s="23" t="s">
        <v>42</v>
      </c>
      <c r="D6735" s="23" t="s">
        <v>1907</v>
      </c>
      <c r="E6735" s="760">
        <v>45</v>
      </c>
      <c r="F6735" s="760"/>
      <c r="G6735" s="25" t="s">
        <v>52</v>
      </c>
      <c r="H6735" s="673">
        <v>1</v>
      </c>
      <c r="I6735" s="26"/>
      <c r="J6735" s="26">
        <v>11.48</v>
      </c>
      <c r="K6735" s="26">
        <v>11.48</v>
      </c>
    </row>
    <row r="6736" spans="1:11" ht="24" customHeight="1" x14ac:dyDescent="0.2">
      <c r="A6736" s="674" t="s">
        <v>3706</v>
      </c>
      <c r="B6736" s="675" t="s">
        <v>3754</v>
      </c>
      <c r="C6736" s="674" t="s">
        <v>24</v>
      </c>
      <c r="D6736" s="674" t="s">
        <v>3755</v>
      </c>
      <c r="E6736" s="761" t="s">
        <v>3705</v>
      </c>
      <c r="F6736" s="761"/>
      <c r="G6736" s="676" t="s">
        <v>26</v>
      </c>
      <c r="H6736" s="677">
        <v>0.4</v>
      </c>
      <c r="I6736" s="677">
        <v>0</v>
      </c>
      <c r="J6736" s="678">
        <v>28.71</v>
      </c>
      <c r="K6736" s="678">
        <v>11.48</v>
      </c>
    </row>
    <row r="6737" spans="1:11" ht="25.5" x14ac:dyDescent="0.2">
      <c r="A6737" s="684"/>
      <c r="B6737" s="684"/>
      <c r="C6737" s="684"/>
      <c r="D6737" s="684"/>
      <c r="E6737" s="684"/>
      <c r="F6737" s="684" t="s">
        <v>3723</v>
      </c>
      <c r="G6737" s="685">
        <v>7.8</v>
      </c>
      <c r="H6737" s="684" t="s">
        <v>3724</v>
      </c>
      <c r="I6737" s="685">
        <v>0</v>
      </c>
      <c r="J6737" s="684" t="s">
        <v>3725</v>
      </c>
      <c r="K6737" s="685">
        <v>7.8</v>
      </c>
    </row>
    <row r="6738" spans="1:11" ht="25.5" x14ac:dyDescent="0.2">
      <c r="A6738" s="684"/>
      <c r="B6738" s="684"/>
      <c r="C6738" s="684"/>
      <c r="D6738" s="684"/>
      <c r="E6738" s="684"/>
      <c r="F6738" s="684" t="s">
        <v>3726</v>
      </c>
      <c r="G6738" s="685">
        <v>0</v>
      </c>
      <c r="H6738" s="763"/>
      <c r="I6738" s="763" t="s">
        <v>3727</v>
      </c>
      <c r="J6738" s="684"/>
      <c r="K6738" s="685">
        <v>11.48</v>
      </c>
    </row>
    <row r="6739" spans="1:11" ht="50.1" customHeight="1" thickBot="1" x14ac:dyDescent="0.25">
      <c r="A6739" s="31"/>
      <c r="B6739" s="31"/>
      <c r="C6739" s="31"/>
      <c r="D6739" s="31"/>
      <c r="E6739" s="31"/>
      <c r="F6739" s="31"/>
      <c r="G6739" s="31"/>
      <c r="H6739" s="31" t="s">
        <v>3728</v>
      </c>
      <c r="I6739" s="686" t="s">
        <v>5653</v>
      </c>
      <c r="J6739" s="31" t="s">
        <v>3730</v>
      </c>
      <c r="K6739" s="687">
        <v>38.57</v>
      </c>
    </row>
    <row r="6740" spans="1:11" ht="0.95" customHeight="1" thickTop="1" x14ac:dyDescent="0.2">
      <c r="A6740" s="688"/>
      <c r="B6740" s="688"/>
      <c r="C6740" s="688"/>
      <c r="D6740" s="688"/>
      <c r="E6740" s="688"/>
      <c r="F6740" s="688"/>
      <c r="G6740" s="688"/>
      <c r="H6740" s="688"/>
      <c r="I6740" s="688"/>
      <c r="J6740" s="688"/>
      <c r="K6740" s="688"/>
    </row>
    <row r="6741" spans="1:11" ht="18" customHeight="1" x14ac:dyDescent="0.2">
      <c r="A6741" s="18" t="s">
        <v>1908</v>
      </c>
      <c r="B6741" s="19" t="s">
        <v>10</v>
      </c>
      <c r="C6741" s="18" t="s">
        <v>11</v>
      </c>
      <c r="D6741" s="18" t="s">
        <v>12</v>
      </c>
      <c r="E6741" s="764" t="s">
        <v>3702</v>
      </c>
      <c r="F6741" s="764"/>
      <c r="G6741" s="20" t="s">
        <v>13</v>
      </c>
      <c r="H6741" s="19" t="s">
        <v>14</v>
      </c>
      <c r="I6741" s="19" t="s">
        <v>3703</v>
      </c>
      <c r="J6741" s="19" t="s">
        <v>15</v>
      </c>
      <c r="K6741" s="19" t="s">
        <v>17</v>
      </c>
    </row>
    <row r="6742" spans="1:11" ht="24" customHeight="1" x14ac:dyDescent="0.2">
      <c r="A6742" s="23" t="s">
        <v>3704</v>
      </c>
      <c r="B6742" s="24" t="s">
        <v>1909</v>
      </c>
      <c r="C6742" s="23" t="s">
        <v>24</v>
      </c>
      <c r="D6742" s="23" t="s">
        <v>1910</v>
      </c>
      <c r="E6742" s="760" t="s">
        <v>3856</v>
      </c>
      <c r="F6742" s="760"/>
      <c r="G6742" s="25" t="s">
        <v>52</v>
      </c>
      <c r="H6742" s="673">
        <v>1</v>
      </c>
      <c r="I6742" s="26"/>
      <c r="J6742" s="26">
        <v>35.270000000000003</v>
      </c>
      <c r="K6742" s="26">
        <v>35.270000000000003</v>
      </c>
    </row>
    <row r="6743" spans="1:11" ht="24" customHeight="1" x14ac:dyDescent="0.2">
      <c r="A6743" s="674" t="s">
        <v>3706</v>
      </c>
      <c r="B6743" s="675" t="s">
        <v>3754</v>
      </c>
      <c r="C6743" s="674" t="s">
        <v>24</v>
      </c>
      <c r="D6743" s="674" t="s">
        <v>3755</v>
      </c>
      <c r="E6743" s="761" t="s">
        <v>3705</v>
      </c>
      <c r="F6743" s="761"/>
      <c r="G6743" s="676" t="s">
        <v>26</v>
      </c>
      <c r="H6743" s="677">
        <v>0.3</v>
      </c>
      <c r="I6743" s="677">
        <v>0</v>
      </c>
      <c r="J6743" s="678">
        <v>28.71</v>
      </c>
      <c r="K6743" s="678">
        <v>8.61</v>
      </c>
    </row>
    <row r="6744" spans="1:11" ht="24" customHeight="1" x14ac:dyDescent="0.2">
      <c r="A6744" s="674" t="s">
        <v>3706</v>
      </c>
      <c r="B6744" s="675" t="s">
        <v>3857</v>
      </c>
      <c r="C6744" s="674" t="s">
        <v>24</v>
      </c>
      <c r="D6744" s="674" t="s">
        <v>3858</v>
      </c>
      <c r="E6744" s="761" t="s">
        <v>3705</v>
      </c>
      <c r="F6744" s="761"/>
      <c r="G6744" s="676" t="s">
        <v>26</v>
      </c>
      <c r="H6744" s="677">
        <v>0.4</v>
      </c>
      <c r="I6744" s="677">
        <v>0</v>
      </c>
      <c r="J6744" s="678">
        <v>38.54</v>
      </c>
      <c r="K6744" s="678">
        <v>15.41</v>
      </c>
    </row>
    <row r="6745" spans="1:11" ht="24" customHeight="1" x14ac:dyDescent="0.2">
      <c r="A6745" s="679" t="s">
        <v>3709</v>
      </c>
      <c r="B6745" s="680" t="s">
        <v>4784</v>
      </c>
      <c r="C6745" s="679" t="s">
        <v>24</v>
      </c>
      <c r="D6745" s="679" t="s">
        <v>4785</v>
      </c>
      <c r="E6745" s="762" t="s">
        <v>3720</v>
      </c>
      <c r="F6745" s="762"/>
      <c r="G6745" s="681" t="s">
        <v>3598</v>
      </c>
      <c r="H6745" s="682">
        <v>4.6800000000000001E-2</v>
      </c>
      <c r="I6745" s="682">
        <v>0</v>
      </c>
      <c r="J6745" s="683">
        <v>21.18</v>
      </c>
      <c r="K6745" s="683">
        <v>0.99</v>
      </c>
    </row>
    <row r="6746" spans="1:11" ht="26.1" customHeight="1" x14ac:dyDescent="0.2">
      <c r="A6746" s="679" t="s">
        <v>3709</v>
      </c>
      <c r="B6746" s="680" t="s">
        <v>4782</v>
      </c>
      <c r="C6746" s="679" t="s">
        <v>24</v>
      </c>
      <c r="D6746" s="679" t="s">
        <v>4783</v>
      </c>
      <c r="E6746" s="762" t="s">
        <v>3720</v>
      </c>
      <c r="F6746" s="762"/>
      <c r="G6746" s="681" t="s">
        <v>3598</v>
      </c>
      <c r="H6746" s="682">
        <v>0.27</v>
      </c>
      <c r="I6746" s="682">
        <v>0</v>
      </c>
      <c r="J6746" s="683">
        <v>32.270000000000003</v>
      </c>
      <c r="K6746" s="683">
        <v>8.7100000000000009</v>
      </c>
    </row>
    <row r="6747" spans="1:11" ht="26.1" customHeight="1" x14ac:dyDescent="0.2">
      <c r="A6747" s="679" t="s">
        <v>3709</v>
      </c>
      <c r="B6747" s="680" t="s">
        <v>3859</v>
      </c>
      <c r="C6747" s="679" t="s">
        <v>24</v>
      </c>
      <c r="D6747" s="679" t="s">
        <v>3860</v>
      </c>
      <c r="E6747" s="762" t="s">
        <v>3720</v>
      </c>
      <c r="F6747" s="762"/>
      <c r="G6747" s="681" t="s">
        <v>66</v>
      </c>
      <c r="H6747" s="682">
        <v>1</v>
      </c>
      <c r="I6747" s="682">
        <v>0</v>
      </c>
      <c r="J6747" s="683">
        <v>1.55</v>
      </c>
      <c r="K6747" s="683">
        <v>1.55</v>
      </c>
    </row>
    <row r="6748" spans="1:11" ht="25.5" x14ac:dyDescent="0.2">
      <c r="A6748" s="684"/>
      <c r="B6748" s="684"/>
      <c r="C6748" s="684"/>
      <c r="D6748" s="684"/>
      <c r="E6748" s="684"/>
      <c r="F6748" s="684" t="s">
        <v>3723</v>
      </c>
      <c r="G6748" s="685">
        <v>16.829999999999998</v>
      </c>
      <c r="H6748" s="684" t="s">
        <v>3724</v>
      </c>
      <c r="I6748" s="685">
        <v>0</v>
      </c>
      <c r="J6748" s="684" t="s">
        <v>3725</v>
      </c>
      <c r="K6748" s="685">
        <v>16.829999999999998</v>
      </c>
    </row>
    <row r="6749" spans="1:11" ht="25.5" x14ac:dyDescent="0.2">
      <c r="A6749" s="684"/>
      <c r="B6749" s="684"/>
      <c r="C6749" s="684"/>
      <c r="D6749" s="684"/>
      <c r="E6749" s="684"/>
      <c r="F6749" s="684" t="s">
        <v>3726</v>
      </c>
      <c r="G6749" s="685">
        <v>0</v>
      </c>
      <c r="H6749" s="763"/>
      <c r="I6749" s="763" t="s">
        <v>3727</v>
      </c>
      <c r="J6749" s="684"/>
      <c r="K6749" s="685">
        <v>35.270000000000003</v>
      </c>
    </row>
    <row r="6750" spans="1:11" ht="50.1" customHeight="1" thickBot="1" x14ac:dyDescent="0.25">
      <c r="A6750" s="31"/>
      <c r="B6750" s="31"/>
      <c r="C6750" s="31"/>
      <c r="D6750" s="31"/>
      <c r="E6750" s="31"/>
      <c r="F6750" s="31"/>
      <c r="G6750" s="31"/>
      <c r="H6750" s="31" t="s">
        <v>3728</v>
      </c>
      <c r="I6750" s="686" t="s">
        <v>5653</v>
      </c>
      <c r="J6750" s="31" t="s">
        <v>3730</v>
      </c>
      <c r="K6750" s="687">
        <v>118.5</v>
      </c>
    </row>
    <row r="6751" spans="1:11" ht="0.95" customHeight="1" thickTop="1" x14ac:dyDescent="0.2">
      <c r="A6751" s="688"/>
      <c r="B6751" s="688"/>
      <c r="C6751" s="688"/>
      <c r="D6751" s="688"/>
      <c r="E6751" s="688"/>
      <c r="F6751" s="688"/>
      <c r="G6751" s="688"/>
      <c r="H6751" s="688"/>
      <c r="I6751" s="688"/>
      <c r="J6751" s="688"/>
      <c r="K6751" s="688"/>
    </row>
    <row r="6752" spans="1:11" ht="18" customHeight="1" x14ac:dyDescent="0.2">
      <c r="A6752" s="18" t="s">
        <v>1911</v>
      </c>
      <c r="B6752" s="19" t="s">
        <v>10</v>
      </c>
      <c r="C6752" s="18" t="s">
        <v>11</v>
      </c>
      <c r="D6752" s="18" t="s">
        <v>12</v>
      </c>
      <c r="E6752" s="764" t="s">
        <v>3702</v>
      </c>
      <c r="F6752" s="764"/>
      <c r="G6752" s="20" t="s">
        <v>13</v>
      </c>
      <c r="H6752" s="19" t="s">
        <v>14</v>
      </c>
      <c r="I6752" s="19" t="s">
        <v>3703</v>
      </c>
      <c r="J6752" s="19" t="s">
        <v>15</v>
      </c>
      <c r="K6752" s="19" t="s">
        <v>17</v>
      </c>
    </row>
    <row r="6753" spans="1:11" ht="39" customHeight="1" x14ac:dyDescent="0.2">
      <c r="A6753" s="23" t="s">
        <v>3704</v>
      </c>
      <c r="B6753" s="24" t="s">
        <v>1912</v>
      </c>
      <c r="C6753" s="23" t="s">
        <v>24</v>
      </c>
      <c r="D6753" s="23" t="s">
        <v>1913</v>
      </c>
      <c r="E6753" s="760" t="s">
        <v>3856</v>
      </c>
      <c r="F6753" s="760"/>
      <c r="G6753" s="25" t="s">
        <v>52</v>
      </c>
      <c r="H6753" s="673">
        <v>1</v>
      </c>
      <c r="I6753" s="26"/>
      <c r="J6753" s="26">
        <v>27.92</v>
      </c>
      <c r="K6753" s="26">
        <v>27.92</v>
      </c>
    </row>
    <row r="6754" spans="1:11" ht="24" customHeight="1" x14ac:dyDescent="0.2">
      <c r="A6754" s="674" t="s">
        <v>3706</v>
      </c>
      <c r="B6754" s="675" t="s">
        <v>3754</v>
      </c>
      <c r="C6754" s="674" t="s">
        <v>24</v>
      </c>
      <c r="D6754" s="674" t="s">
        <v>3755</v>
      </c>
      <c r="E6754" s="761" t="s">
        <v>3705</v>
      </c>
      <c r="F6754" s="761"/>
      <c r="G6754" s="676" t="s">
        <v>26</v>
      </c>
      <c r="H6754" s="677">
        <v>0.11</v>
      </c>
      <c r="I6754" s="677">
        <v>0</v>
      </c>
      <c r="J6754" s="678">
        <v>28.71</v>
      </c>
      <c r="K6754" s="678">
        <v>3.15</v>
      </c>
    </row>
    <row r="6755" spans="1:11" ht="24" customHeight="1" x14ac:dyDescent="0.2">
      <c r="A6755" s="674" t="s">
        <v>3706</v>
      </c>
      <c r="B6755" s="675" t="s">
        <v>3857</v>
      </c>
      <c r="C6755" s="674" t="s">
        <v>24</v>
      </c>
      <c r="D6755" s="674" t="s">
        <v>3858</v>
      </c>
      <c r="E6755" s="761" t="s">
        <v>3705</v>
      </c>
      <c r="F6755" s="761"/>
      <c r="G6755" s="676" t="s">
        <v>26</v>
      </c>
      <c r="H6755" s="677">
        <v>0.21</v>
      </c>
      <c r="I6755" s="677">
        <v>0</v>
      </c>
      <c r="J6755" s="678">
        <v>38.54</v>
      </c>
      <c r="K6755" s="678">
        <v>8.09</v>
      </c>
    </row>
    <row r="6756" spans="1:11" ht="24" customHeight="1" x14ac:dyDescent="0.2">
      <c r="A6756" s="679" t="s">
        <v>3709</v>
      </c>
      <c r="B6756" s="680" t="s">
        <v>4790</v>
      </c>
      <c r="C6756" s="679" t="s">
        <v>24</v>
      </c>
      <c r="D6756" s="679" t="s">
        <v>4791</v>
      </c>
      <c r="E6756" s="762" t="s">
        <v>3720</v>
      </c>
      <c r="F6756" s="762"/>
      <c r="G6756" s="681" t="s">
        <v>3598</v>
      </c>
      <c r="H6756" s="682">
        <v>0.17599999999999999</v>
      </c>
      <c r="I6756" s="682">
        <v>0</v>
      </c>
      <c r="J6756" s="683">
        <v>40.24</v>
      </c>
      <c r="K6756" s="683">
        <v>7.08</v>
      </c>
    </row>
    <row r="6757" spans="1:11" ht="24" customHeight="1" x14ac:dyDescent="0.2">
      <c r="A6757" s="679" t="s">
        <v>3709</v>
      </c>
      <c r="B6757" s="680" t="s">
        <v>5654</v>
      </c>
      <c r="C6757" s="679" t="s">
        <v>24</v>
      </c>
      <c r="D6757" s="679" t="s">
        <v>5655</v>
      </c>
      <c r="E6757" s="762" t="s">
        <v>3720</v>
      </c>
      <c r="F6757" s="762"/>
      <c r="G6757" s="681" t="s">
        <v>3598</v>
      </c>
      <c r="H6757" s="682">
        <v>0.13200000000000001</v>
      </c>
      <c r="I6757" s="682">
        <v>0</v>
      </c>
      <c r="J6757" s="683">
        <v>42.82</v>
      </c>
      <c r="K6757" s="683">
        <v>5.65</v>
      </c>
    </row>
    <row r="6758" spans="1:11" ht="24" customHeight="1" x14ac:dyDescent="0.2">
      <c r="A6758" s="679" t="s">
        <v>3709</v>
      </c>
      <c r="B6758" s="680" t="s">
        <v>5656</v>
      </c>
      <c r="C6758" s="679" t="s">
        <v>24</v>
      </c>
      <c r="D6758" s="679" t="s">
        <v>5657</v>
      </c>
      <c r="E6758" s="762" t="s">
        <v>3720</v>
      </c>
      <c r="F6758" s="762"/>
      <c r="G6758" s="681" t="s">
        <v>3598</v>
      </c>
      <c r="H6758" s="682">
        <v>4.3999999999999997E-2</v>
      </c>
      <c r="I6758" s="682">
        <v>0</v>
      </c>
      <c r="J6758" s="683">
        <v>32.130000000000003</v>
      </c>
      <c r="K6758" s="683">
        <v>1.41</v>
      </c>
    </row>
    <row r="6759" spans="1:11" ht="24" customHeight="1" x14ac:dyDescent="0.2">
      <c r="A6759" s="679" t="s">
        <v>3709</v>
      </c>
      <c r="B6759" s="680" t="s">
        <v>5658</v>
      </c>
      <c r="C6759" s="679" t="s">
        <v>24</v>
      </c>
      <c r="D6759" s="679" t="s">
        <v>5659</v>
      </c>
      <c r="E6759" s="762" t="s">
        <v>3720</v>
      </c>
      <c r="F6759" s="762"/>
      <c r="G6759" s="681" t="s">
        <v>66</v>
      </c>
      <c r="H6759" s="682">
        <v>0.55000000000000004</v>
      </c>
      <c r="I6759" s="682">
        <v>0</v>
      </c>
      <c r="J6759" s="683">
        <v>4.63</v>
      </c>
      <c r="K6759" s="683">
        <v>2.54</v>
      </c>
    </row>
    <row r="6760" spans="1:11" ht="25.5" x14ac:dyDescent="0.2">
      <c r="A6760" s="684"/>
      <c r="B6760" s="684"/>
      <c r="C6760" s="684"/>
      <c r="D6760" s="684"/>
      <c r="E6760" s="684"/>
      <c r="F6760" s="684" t="s">
        <v>3723</v>
      </c>
      <c r="G6760" s="685">
        <v>7.9</v>
      </c>
      <c r="H6760" s="684" t="s">
        <v>3724</v>
      </c>
      <c r="I6760" s="685">
        <v>0</v>
      </c>
      <c r="J6760" s="684" t="s">
        <v>3725</v>
      </c>
      <c r="K6760" s="685">
        <v>7.9</v>
      </c>
    </row>
    <row r="6761" spans="1:11" ht="25.5" x14ac:dyDescent="0.2">
      <c r="A6761" s="684"/>
      <c r="B6761" s="684"/>
      <c r="C6761" s="684"/>
      <c r="D6761" s="684"/>
      <c r="E6761" s="684"/>
      <c r="F6761" s="684" t="s">
        <v>3726</v>
      </c>
      <c r="G6761" s="685">
        <v>0</v>
      </c>
      <c r="H6761" s="763"/>
      <c r="I6761" s="763" t="s">
        <v>3727</v>
      </c>
      <c r="J6761" s="684"/>
      <c r="K6761" s="685">
        <v>27.92</v>
      </c>
    </row>
    <row r="6762" spans="1:11" ht="50.1" customHeight="1" thickBot="1" x14ac:dyDescent="0.25">
      <c r="A6762" s="31"/>
      <c r="B6762" s="31"/>
      <c r="C6762" s="31"/>
      <c r="D6762" s="31"/>
      <c r="E6762" s="31"/>
      <c r="F6762" s="31"/>
      <c r="G6762" s="31"/>
      <c r="H6762" s="31" t="s">
        <v>3728</v>
      </c>
      <c r="I6762" s="686" t="s">
        <v>5660</v>
      </c>
      <c r="J6762" s="31" t="s">
        <v>3730</v>
      </c>
      <c r="K6762" s="687">
        <v>2871.01</v>
      </c>
    </row>
    <row r="6763" spans="1:11" ht="0.95" customHeight="1" thickTop="1" x14ac:dyDescent="0.2">
      <c r="A6763" s="688"/>
      <c r="B6763" s="688"/>
      <c r="C6763" s="688"/>
      <c r="D6763" s="688"/>
      <c r="E6763" s="688"/>
      <c r="F6763" s="688"/>
      <c r="G6763" s="688"/>
      <c r="H6763" s="688"/>
      <c r="I6763" s="688"/>
      <c r="J6763" s="688"/>
      <c r="K6763" s="688"/>
    </row>
    <row r="6764" spans="1:11" ht="18" customHeight="1" x14ac:dyDescent="0.2">
      <c r="A6764" s="18" t="s">
        <v>1914</v>
      </c>
      <c r="B6764" s="19" t="s">
        <v>10</v>
      </c>
      <c r="C6764" s="18" t="s">
        <v>11</v>
      </c>
      <c r="D6764" s="18" t="s">
        <v>12</v>
      </c>
      <c r="E6764" s="764" t="s">
        <v>3702</v>
      </c>
      <c r="F6764" s="764"/>
      <c r="G6764" s="20" t="s">
        <v>13</v>
      </c>
      <c r="H6764" s="19" t="s">
        <v>14</v>
      </c>
      <c r="I6764" s="19" t="s">
        <v>3703</v>
      </c>
      <c r="J6764" s="19" t="s">
        <v>15</v>
      </c>
      <c r="K6764" s="19" t="s">
        <v>17</v>
      </c>
    </row>
    <row r="6765" spans="1:11" ht="51.95" customHeight="1" x14ac:dyDescent="0.2">
      <c r="A6765" s="23" t="s">
        <v>3704</v>
      </c>
      <c r="B6765" s="24" t="s">
        <v>1915</v>
      </c>
      <c r="C6765" s="23" t="s">
        <v>24</v>
      </c>
      <c r="D6765" s="23" t="s">
        <v>1916</v>
      </c>
      <c r="E6765" s="760" t="s">
        <v>4092</v>
      </c>
      <c r="F6765" s="760"/>
      <c r="G6765" s="25" t="s">
        <v>52</v>
      </c>
      <c r="H6765" s="673">
        <v>1</v>
      </c>
      <c r="I6765" s="26"/>
      <c r="J6765" s="26">
        <v>98.01</v>
      </c>
      <c r="K6765" s="26">
        <v>98.01</v>
      </c>
    </row>
    <row r="6766" spans="1:11" ht="26.1" customHeight="1" x14ac:dyDescent="0.2">
      <c r="A6766" s="674" t="s">
        <v>3706</v>
      </c>
      <c r="B6766" s="675" t="s">
        <v>3829</v>
      </c>
      <c r="C6766" s="674" t="s">
        <v>24</v>
      </c>
      <c r="D6766" s="674" t="s">
        <v>3830</v>
      </c>
      <c r="E6766" s="761" t="s">
        <v>3705</v>
      </c>
      <c r="F6766" s="761"/>
      <c r="G6766" s="676" t="s">
        <v>26</v>
      </c>
      <c r="H6766" s="677">
        <v>0.52200000000000002</v>
      </c>
      <c r="I6766" s="677">
        <v>0</v>
      </c>
      <c r="J6766" s="678">
        <v>32.22</v>
      </c>
      <c r="K6766" s="678">
        <v>16.809999999999999</v>
      </c>
    </row>
    <row r="6767" spans="1:11" ht="24" customHeight="1" x14ac:dyDescent="0.2">
      <c r="A6767" s="674" t="s">
        <v>3706</v>
      </c>
      <c r="B6767" s="675" t="s">
        <v>3754</v>
      </c>
      <c r="C6767" s="674" t="s">
        <v>24</v>
      </c>
      <c r="D6767" s="674" t="s">
        <v>3755</v>
      </c>
      <c r="E6767" s="761" t="s">
        <v>3705</v>
      </c>
      <c r="F6767" s="761"/>
      <c r="G6767" s="676" t="s">
        <v>26</v>
      </c>
      <c r="H6767" s="677">
        <v>0.17100000000000001</v>
      </c>
      <c r="I6767" s="677">
        <v>0</v>
      </c>
      <c r="J6767" s="678">
        <v>28.71</v>
      </c>
      <c r="K6767" s="678">
        <v>4.9000000000000004</v>
      </c>
    </row>
    <row r="6768" spans="1:11" ht="39" customHeight="1" x14ac:dyDescent="0.2">
      <c r="A6768" s="679" t="s">
        <v>3709</v>
      </c>
      <c r="B6768" s="680" t="s">
        <v>4699</v>
      </c>
      <c r="C6768" s="679" t="s">
        <v>24</v>
      </c>
      <c r="D6768" s="679" t="s">
        <v>4700</v>
      </c>
      <c r="E6768" s="762" t="s">
        <v>3720</v>
      </c>
      <c r="F6768" s="762"/>
      <c r="G6768" s="681" t="s">
        <v>48</v>
      </c>
      <c r="H6768" s="682">
        <v>0.76239999999999997</v>
      </c>
      <c r="I6768" s="682">
        <v>0</v>
      </c>
      <c r="J6768" s="683">
        <v>7.6</v>
      </c>
      <c r="K6768" s="683">
        <v>5.79</v>
      </c>
    </row>
    <row r="6769" spans="1:11" ht="26.1" customHeight="1" x14ac:dyDescent="0.2">
      <c r="A6769" s="679" t="s">
        <v>3709</v>
      </c>
      <c r="B6769" s="680" t="s">
        <v>4691</v>
      </c>
      <c r="C6769" s="679" t="s">
        <v>24</v>
      </c>
      <c r="D6769" s="679" t="s">
        <v>4692</v>
      </c>
      <c r="E6769" s="762" t="s">
        <v>3720</v>
      </c>
      <c r="F6769" s="762"/>
      <c r="G6769" s="681" t="s">
        <v>52</v>
      </c>
      <c r="H6769" s="682">
        <v>2.1059999999999999</v>
      </c>
      <c r="I6769" s="682">
        <v>0</v>
      </c>
      <c r="J6769" s="683">
        <v>20.55</v>
      </c>
      <c r="K6769" s="683">
        <v>43.27</v>
      </c>
    </row>
    <row r="6770" spans="1:11" ht="39" customHeight="1" x14ac:dyDescent="0.2">
      <c r="A6770" s="679" t="s">
        <v>3709</v>
      </c>
      <c r="B6770" s="680" t="s">
        <v>4701</v>
      </c>
      <c r="C6770" s="679" t="s">
        <v>24</v>
      </c>
      <c r="D6770" s="679" t="s">
        <v>4702</v>
      </c>
      <c r="E6770" s="762" t="s">
        <v>3720</v>
      </c>
      <c r="F6770" s="762"/>
      <c r="G6770" s="681" t="s">
        <v>66</v>
      </c>
      <c r="H6770" s="682">
        <v>0.4803</v>
      </c>
      <c r="I6770" s="682">
        <v>0</v>
      </c>
      <c r="J6770" s="683">
        <v>0.21</v>
      </c>
      <c r="K6770" s="683">
        <v>0.1</v>
      </c>
    </row>
    <row r="6771" spans="1:11" ht="26.1" customHeight="1" x14ac:dyDescent="0.2">
      <c r="A6771" s="679" t="s">
        <v>3709</v>
      </c>
      <c r="B6771" s="680" t="s">
        <v>4709</v>
      </c>
      <c r="C6771" s="679" t="s">
        <v>24</v>
      </c>
      <c r="D6771" s="679" t="s">
        <v>4710</v>
      </c>
      <c r="E6771" s="762" t="s">
        <v>3720</v>
      </c>
      <c r="F6771" s="762"/>
      <c r="G6771" s="681" t="s">
        <v>48</v>
      </c>
      <c r="H6771" s="682">
        <v>0.74070000000000003</v>
      </c>
      <c r="I6771" s="682">
        <v>0</v>
      </c>
      <c r="J6771" s="683">
        <v>2.84</v>
      </c>
      <c r="K6771" s="683">
        <v>2.1</v>
      </c>
    </row>
    <row r="6772" spans="1:11" ht="26.1" customHeight="1" x14ac:dyDescent="0.2">
      <c r="A6772" s="679" t="s">
        <v>3709</v>
      </c>
      <c r="B6772" s="680" t="s">
        <v>4693</v>
      </c>
      <c r="C6772" s="679" t="s">
        <v>24</v>
      </c>
      <c r="D6772" s="679" t="s">
        <v>4694</v>
      </c>
      <c r="E6772" s="762" t="s">
        <v>3720</v>
      </c>
      <c r="F6772" s="762"/>
      <c r="G6772" s="681" t="s">
        <v>48</v>
      </c>
      <c r="H6772" s="682">
        <v>2.5026999999999999</v>
      </c>
      <c r="I6772" s="682">
        <v>0</v>
      </c>
      <c r="J6772" s="683">
        <v>0.32</v>
      </c>
      <c r="K6772" s="683">
        <v>0.8</v>
      </c>
    </row>
    <row r="6773" spans="1:11" ht="39" customHeight="1" x14ac:dyDescent="0.2">
      <c r="A6773" s="679" t="s">
        <v>3709</v>
      </c>
      <c r="B6773" s="680" t="s">
        <v>4695</v>
      </c>
      <c r="C6773" s="679" t="s">
        <v>24</v>
      </c>
      <c r="D6773" s="679" t="s">
        <v>4696</v>
      </c>
      <c r="E6773" s="762" t="s">
        <v>3720</v>
      </c>
      <c r="F6773" s="762"/>
      <c r="G6773" s="681" t="s">
        <v>48</v>
      </c>
      <c r="H6773" s="682">
        <v>2.0005999999999999</v>
      </c>
      <c r="I6773" s="682">
        <v>0</v>
      </c>
      <c r="J6773" s="683">
        <v>8.6199999999999992</v>
      </c>
      <c r="K6773" s="683">
        <v>17.239999999999998</v>
      </c>
    </row>
    <row r="6774" spans="1:11" ht="26.1" customHeight="1" x14ac:dyDescent="0.2">
      <c r="A6774" s="679" t="s">
        <v>3709</v>
      </c>
      <c r="B6774" s="680" t="s">
        <v>4705</v>
      </c>
      <c r="C6774" s="679" t="s">
        <v>24</v>
      </c>
      <c r="D6774" s="679" t="s">
        <v>4706</v>
      </c>
      <c r="E6774" s="762" t="s">
        <v>3720</v>
      </c>
      <c r="F6774" s="762"/>
      <c r="G6774" s="681" t="s">
        <v>66</v>
      </c>
      <c r="H6774" s="682">
        <v>20.186800000000002</v>
      </c>
      <c r="I6774" s="682">
        <v>0</v>
      </c>
      <c r="J6774" s="683">
        <v>0.09</v>
      </c>
      <c r="K6774" s="683">
        <v>1.81</v>
      </c>
    </row>
    <row r="6775" spans="1:11" ht="26.1" customHeight="1" x14ac:dyDescent="0.2">
      <c r="A6775" s="679" t="s">
        <v>3709</v>
      </c>
      <c r="B6775" s="680" t="s">
        <v>4707</v>
      </c>
      <c r="C6775" s="679" t="s">
        <v>24</v>
      </c>
      <c r="D6775" s="679" t="s">
        <v>4708</v>
      </c>
      <c r="E6775" s="762" t="s">
        <v>3720</v>
      </c>
      <c r="F6775" s="762"/>
      <c r="G6775" s="681" t="s">
        <v>4469</v>
      </c>
      <c r="H6775" s="682">
        <v>2.4799999999999999E-2</v>
      </c>
      <c r="I6775" s="682">
        <v>0</v>
      </c>
      <c r="J6775" s="683">
        <v>52.19</v>
      </c>
      <c r="K6775" s="683">
        <v>1.29</v>
      </c>
    </row>
    <row r="6776" spans="1:11" ht="39" customHeight="1" x14ac:dyDescent="0.2">
      <c r="A6776" s="679" t="s">
        <v>3709</v>
      </c>
      <c r="B6776" s="680" t="s">
        <v>4697</v>
      </c>
      <c r="C6776" s="679" t="s">
        <v>24</v>
      </c>
      <c r="D6776" s="679" t="s">
        <v>4698</v>
      </c>
      <c r="E6776" s="762" t="s">
        <v>2501</v>
      </c>
      <c r="F6776" s="762"/>
      <c r="G6776" s="681" t="s">
        <v>336</v>
      </c>
      <c r="H6776" s="682">
        <v>1.0978000000000001</v>
      </c>
      <c r="I6776" s="682">
        <v>0</v>
      </c>
      <c r="J6776" s="683">
        <v>3.56</v>
      </c>
      <c r="K6776" s="683">
        <v>3.9</v>
      </c>
    </row>
    <row r="6777" spans="1:11" ht="25.5" x14ac:dyDescent="0.2">
      <c r="A6777" s="684"/>
      <c r="B6777" s="684"/>
      <c r="C6777" s="684"/>
      <c r="D6777" s="684"/>
      <c r="E6777" s="684"/>
      <c r="F6777" s="684" t="s">
        <v>3723</v>
      </c>
      <c r="G6777" s="685">
        <v>15.92</v>
      </c>
      <c r="H6777" s="684" t="s">
        <v>3724</v>
      </c>
      <c r="I6777" s="685">
        <v>0</v>
      </c>
      <c r="J6777" s="684" t="s">
        <v>3725</v>
      </c>
      <c r="K6777" s="685">
        <v>15.92</v>
      </c>
    </row>
    <row r="6778" spans="1:11" ht="25.5" x14ac:dyDescent="0.2">
      <c r="A6778" s="684"/>
      <c r="B6778" s="684"/>
      <c r="C6778" s="684"/>
      <c r="D6778" s="684"/>
      <c r="E6778" s="684"/>
      <c r="F6778" s="684" t="s">
        <v>3726</v>
      </c>
      <c r="G6778" s="685">
        <v>0</v>
      </c>
      <c r="H6778" s="763"/>
      <c r="I6778" s="763" t="s">
        <v>3727</v>
      </c>
      <c r="J6778" s="684"/>
      <c r="K6778" s="685">
        <v>98.01</v>
      </c>
    </row>
    <row r="6779" spans="1:11" ht="50.1" customHeight="1" thickBot="1" x14ac:dyDescent="0.25">
      <c r="A6779" s="31"/>
      <c r="B6779" s="31"/>
      <c r="C6779" s="31"/>
      <c r="D6779" s="31"/>
      <c r="E6779" s="31"/>
      <c r="F6779" s="31"/>
      <c r="G6779" s="31"/>
      <c r="H6779" s="31" t="s">
        <v>3728</v>
      </c>
      <c r="I6779" s="686" t="s">
        <v>5653</v>
      </c>
      <c r="J6779" s="31" t="s">
        <v>3730</v>
      </c>
      <c r="K6779" s="687">
        <v>329.31</v>
      </c>
    </row>
    <row r="6780" spans="1:11" ht="0.95" customHeight="1" thickTop="1" x14ac:dyDescent="0.2">
      <c r="A6780" s="688"/>
      <c r="B6780" s="688"/>
      <c r="C6780" s="688"/>
      <c r="D6780" s="688"/>
      <c r="E6780" s="688"/>
      <c r="F6780" s="688"/>
      <c r="G6780" s="688"/>
      <c r="H6780" s="688"/>
      <c r="I6780" s="688"/>
      <c r="J6780" s="688"/>
      <c r="K6780" s="688"/>
    </row>
    <row r="6781" spans="1:11" ht="24" customHeight="1" x14ac:dyDescent="0.2">
      <c r="A6781" s="21" t="s">
        <v>1917</v>
      </c>
      <c r="B6781" s="21"/>
      <c r="C6781" s="21"/>
      <c r="D6781" s="21" t="s">
        <v>1918</v>
      </c>
      <c r="E6781" s="21"/>
      <c r="F6781" s="767"/>
      <c r="G6781" s="767"/>
      <c r="H6781" s="21"/>
      <c r="I6781" s="22"/>
      <c r="J6781" s="21"/>
      <c r="K6781" s="672">
        <v>19820.57</v>
      </c>
    </row>
    <row r="6782" spans="1:11" ht="18" customHeight="1" x14ac:dyDescent="0.2">
      <c r="A6782" s="18" t="s">
        <v>1919</v>
      </c>
      <c r="B6782" s="19" t="s">
        <v>10</v>
      </c>
      <c r="C6782" s="18" t="s">
        <v>11</v>
      </c>
      <c r="D6782" s="18" t="s">
        <v>12</v>
      </c>
      <c r="E6782" s="764" t="s">
        <v>3702</v>
      </c>
      <c r="F6782" s="764"/>
      <c r="G6782" s="20" t="s">
        <v>13</v>
      </c>
      <c r="H6782" s="19" t="s">
        <v>14</v>
      </c>
      <c r="I6782" s="19" t="s">
        <v>3703</v>
      </c>
      <c r="J6782" s="19" t="s">
        <v>15</v>
      </c>
      <c r="K6782" s="19" t="s">
        <v>17</v>
      </c>
    </row>
    <row r="6783" spans="1:11" ht="39" customHeight="1" x14ac:dyDescent="0.2">
      <c r="A6783" s="23" t="s">
        <v>3704</v>
      </c>
      <c r="B6783" s="24" t="s">
        <v>1920</v>
      </c>
      <c r="C6783" s="23" t="s">
        <v>24</v>
      </c>
      <c r="D6783" s="23" t="s">
        <v>1921</v>
      </c>
      <c r="E6783" s="760" t="s">
        <v>3821</v>
      </c>
      <c r="F6783" s="760"/>
      <c r="G6783" s="25" t="s">
        <v>52</v>
      </c>
      <c r="H6783" s="673">
        <v>1</v>
      </c>
      <c r="I6783" s="26"/>
      <c r="J6783" s="26">
        <v>118.37</v>
      </c>
      <c r="K6783" s="26">
        <v>118.37</v>
      </c>
    </row>
    <row r="6784" spans="1:11" ht="24" customHeight="1" x14ac:dyDescent="0.2">
      <c r="A6784" s="674" t="s">
        <v>3706</v>
      </c>
      <c r="B6784" s="675" t="s">
        <v>3754</v>
      </c>
      <c r="C6784" s="674" t="s">
        <v>24</v>
      </c>
      <c r="D6784" s="674" t="s">
        <v>3755</v>
      </c>
      <c r="E6784" s="761" t="s">
        <v>3705</v>
      </c>
      <c r="F6784" s="761"/>
      <c r="G6784" s="676" t="s">
        <v>26</v>
      </c>
      <c r="H6784" s="677">
        <v>0.16250000000000001</v>
      </c>
      <c r="I6784" s="677">
        <v>0</v>
      </c>
      <c r="J6784" s="678">
        <v>28.71</v>
      </c>
      <c r="K6784" s="678">
        <v>4.66</v>
      </c>
    </row>
    <row r="6785" spans="1:11" ht="26.1" customHeight="1" x14ac:dyDescent="0.2">
      <c r="A6785" s="674" t="s">
        <v>3706</v>
      </c>
      <c r="B6785" s="675" t="s">
        <v>3836</v>
      </c>
      <c r="C6785" s="674" t="s">
        <v>24</v>
      </c>
      <c r="D6785" s="674" t="s">
        <v>3837</v>
      </c>
      <c r="E6785" s="761" t="s">
        <v>3705</v>
      </c>
      <c r="F6785" s="761"/>
      <c r="G6785" s="676" t="s">
        <v>26</v>
      </c>
      <c r="H6785" s="677">
        <v>0.48480000000000001</v>
      </c>
      <c r="I6785" s="677">
        <v>0</v>
      </c>
      <c r="J6785" s="678">
        <v>36.729999999999997</v>
      </c>
      <c r="K6785" s="678">
        <v>17.8</v>
      </c>
    </row>
    <row r="6786" spans="1:11" ht="24" customHeight="1" x14ac:dyDescent="0.2">
      <c r="A6786" s="679" t="s">
        <v>3709</v>
      </c>
      <c r="B6786" s="680" t="s">
        <v>4120</v>
      </c>
      <c r="C6786" s="679" t="s">
        <v>24</v>
      </c>
      <c r="D6786" s="679" t="s">
        <v>4121</v>
      </c>
      <c r="E6786" s="762" t="s">
        <v>3720</v>
      </c>
      <c r="F6786" s="762"/>
      <c r="G6786" s="681" t="s">
        <v>336</v>
      </c>
      <c r="H6786" s="682">
        <v>0.188</v>
      </c>
      <c r="I6786" s="682">
        <v>0</v>
      </c>
      <c r="J6786" s="683">
        <v>4.4000000000000004</v>
      </c>
      <c r="K6786" s="683">
        <v>0.82</v>
      </c>
    </row>
    <row r="6787" spans="1:11" ht="39" customHeight="1" x14ac:dyDescent="0.2">
      <c r="A6787" s="679" t="s">
        <v>3709</v>
      </c>
      <c r="B6787" s="680" t="s">
        <v>5661</v>
      </c>
      <c r="C6787" s="679" t="s">
        <v>24</v>
      </c>
      <c r="D6787" s="679" t="s">
        <v>5662</v>
      </c>
      <c r="E6787" s="762" t="s">
        <v>3720</v>
      </c>
      <c r="F6787" s="762"/>
      <c r="G6787" s="681" t="s">
        <v>44</v>
      </c>
      <c r="H6787" s="682">
        <v>1.0602</v>
      </c>
      <c r="I6787" s="682">
        <v>0</v>
      </c>
      <c r="J6787" s="683">
        <v>69.900000000000006</v>
      </c>
      <c r="K6787" s="683">
        <v>74.099999999999994</v>
      </c>
    </row>
    <row r="6788" spans="1:11" ht="24" customHeight="1" x14ac:dyDescent="0.2">
      <c r="A6788" s="679" t="s">
        <v>3709</v>
      </c>
      <c r="B6788" s="680" t="s">
        <v>4122</v>
      </c>
      <c r="C6788" s="679" t="s">
        <v>24</v>
      </c>
      <c r="D6788" s="679" t="s">
        <v>4123</v>
      </c>
      <c r="E6788" s="762" t="s">
        <v>3720</v>
      </c>
      <c r="F6788" s="762"/>
      <c r="G6788" s="681" t="s">
        <v>336</v>
      </c>
      <c r="H6788" s="682">
        <v>9.1300000000000008</v>
      </c>
      <c r="I6788" s="682">
        <v>0</v>
      </c>
      <c r="J6788" s="683">
        <v>2.2999999999999998</v>
      </c>
      <c r="K6788" s="683">
        <v>20.99</v>
      </c>
    </row>
    <row r="6789" spans="1:11" ht="25.5" x14ac:dyDescent="0.2">
      <c r="A6789" s="684"/>
      <c r="B6789" s="684"/>
      <c r="C6789" s="684"/>
      <c r="D6789" s="684"/>
      <c r="E6789" s="684"/>
      <c r="F6789" s="684" t="s">
        <v>3723</v>
      </c>
      <c r="G6789" s="685">
        <v>16.47</v>
      </c>
      <c r="H6789" s="684" t="s">
        <v>3724</v>
      </c>
      <c r="I6789" s="685">
        <v>0</v>
      </c>
      <c r="J6789" s="684" t="s">
        <v>3725</v>
      </c>
      <c r="K6789" s="685">
        <v>16.47</v>
      </c>
    </row>
    <row r="6790" spans="1:11" ht="25.5" x14ac:dyDescent="0.2">
      <c r="A6790" s="684"/>
      <c r="B6790" s="684"/>
      <c r="C6790" s="684"/>
      <c r="D6790" s="684"/>
      <c r="E6790" s="684"/>
      <c r="F6790" s="684" t="s">
        <v>3726</v>
      </c>
      <c r="G6790" s="685">
        <v>0</v>
      </c>
      <c r="H6790" s="763"/>
      <c r="I6790" s="763" t="s">
        <v>3727</v>
      </c>
      <c r="J6790" s="684"/>
      <c r="K6790" s="685">
        <v>118.37</v>
      </c>
    </row>
    <row r="6791" spans="1:11" ht="50.1" customHeight="1" thickBot="1" x14ac:dyDescent="0.25">
      <c r="A6791" s="31"/>
      <c r="B6791" s="31"/>
      <c r="C6791" s="31"/>
      <c r="D6791" s="31"/>
      <c r="E6791" s="31"/>
      <c r="F6791" s="31"/>
      <c r="G6791" s="31"/>
      <c r="H6791" s="31" t="s">
        <v>3728</v>
      </c>
      <c r="I6791" s="686" t="s">
        <v>5611</v>
      </c>
      <c r="J6791" s="31" t="s">
        <v>3730</v>
      </c>
      <c r="K6791" s="687">
        <v>9413.9599999999991</v>
      </c>
    </row>
    <row r="6792" spans="1:11" ht="0.95" customHeight="1" thickTop="1" x14ac:dyDescent="0.2">
      <c r="A6792" s="688"/>
      <c r="B6792" s="688"/>
      <c r="C6792" s="688"/>
      <c r="D6792" s="688"/>
      <c r="E6792" s="688"/>
      <c r="F6792" s="688"/>
      <c r="G6792" s="688"/>
      <c r="H6792" s="688"/>
      <c r="I6792" s="688"/>
      <c r="J6792" s="688"/>
      <c r="K6792" s="688"/>
    </row>
    <row r="6793" spans="1:11" ht="18" customHeight="1" x14ac:dyDescent="0.2">
      <c r="A6793" s="18" t="s">
        <v>1922</v>
      </c>
      <c r="B6793" s="19" t="s">
        <v>10</v>
      </c>
      <c r="C6793" s="18" t="s">
        <v>11</v>
      </c>
      <c r="D6793" s="18" t="s">
        <v>12</v>
      </c>
      <c r="E6793" s="764" t="s">
        <v>3702</v>
      </c>
      <c r="F6793" s="764"/>
      <c r="G6793" s="20" t="s">
        <v>13</v>
      </c>
      <c r="H6793" s="19" t="s">
        <v>14</v>
      </c>
      <c r="I6793" s="19" t="s">
        <v>3703</v>
      </c>
      <c r="J6793" s="19" t="s">
        <v>15</v>
      </c>
      <c r="K6793" s="19" t="s">
        <v>17</v>
      </c>
    </row>
    <row r="6794" spans="1:11" ht="26.1" customHeight="1" x14ac:dyDescent="0.2">
      <c r="A6794" s="23" t="s">
        <v>3704</v>
      </c>
      <c r="B6794" s="24" t="s">
        <v>892</v>
      </c>
      <c r="C6794" s="23" t="s">
        <v>24</v>
      </c>
      <c r="D6794" s="23" t="s">
        <v>893</v>
      </c>
      <c r="E6794" s="760" t="s">
        <v>4197</v>
      </c>
      <c r="F6794" s="760"/>
      <c r="G6794" s="25" t="s">
        <v>48</v>
      </c>
      <c r="H6794" s="673">
        <v>1</v>
      </c>
      <c r="I6794" s="26"/>
      <c r="J6794" s="26">
        <v>15.36</v>
      </c>
      <c r="K6794" s="26">
        <v>15.36</v>
      </c>
    </row>
    <row r="6795" spans="1:11" ht="24" customHeight="1" x14ac:dyDescent="0.2">
      <c r="A6795" s="674" t="s">
        <v>3706</v>
      </c>
      <c r="B6795" s="675" t="s">
        <v>3754</v>
      </c>
      <c r="C6795" s="674" t="s">
        <v>24</v>
      </c>
      <c r="D6795" s="674" t="s">
        <v>3755</v>
      </c>
      <c r="E6795" s="761" t="s">
        <v>3705</v>
      </c>
      <c r="F6795" s="761"/>
      <c r="G6795" s="676" t="s">
        <v>26</v>
      </c>
      <c r="H6795" s="677">
        <v>3.4299999999999997E-2</v>
      </c>
      <c r="I6795" s="677">
        <v>0</v>
      </c>
      <c r="J6795" s="678">
        <v>28.71</v>
      </c>
      <c r="K6795" s="678">
        <v>0.98</v>
      </c>
    </row>
    <row r="6796" spans="1:11" ht="26.1" customHeight="1" x14ac:dyDescent="0.2">
      <c r="A6796" s="674" t="s">
        <v>3706</v>
      </c>
      <c r="B6796" s="675" t="s">
        <v>3836</v>
      </c>
      <c r="C6796" s="674" t="s">
        <v>24</v>
      </c>
      <c r="D6796" s="674" t="s">
        <v>3837</v>
      </c>
      <c r="E6796" s="761" t="s">
        <v>3705</v>
      </c>
      <c r="F6796" s="761"/>
      <c r="G6796" s="676" t="s">
        <v>26</v>
      </c>
      <c r="H6796" s="677">
        <v>9.3399999999999997E-2</v>
      </c>
      <c r="I6796" s="677">
        <v>0</v>
      </c>
      <c r="J6796" s="678">
        <v>36.729999999999997</v>
      </c>
      <c r="K6796" s="678">
        <v>3.43</v>
      </c>
    </row>
    <row r="6797" spans="1:11" ht="26.1" customHeight="1" x14ac:dyDescent="0.2">
      <c r="A6797" s="679" t="s">
        <v>3709</v>
      </c>
      <c r="B6797" s="680" t="s">
        <v>4641</v>
      </c>
      <c r="C6797" s="679" t="s">
        <v>24</v>
      </c>
      <c r="D6797" s="679" t="s">
        <v>4642</v>
      </c>
      <c r="E6797" s="762" t="s">
        <v>3720</v>
      </c>
      <c r="F6797" s="762"/>
      <c r="G6797" s="681" t="s">
        <v>44</v>
      </c>
      <c r="H6797" s="682">
        <v>0.23630000000000001</v>
      </c>
      <c r="I6797" s="682">
        <v>0</v>
      </c>
      <c r="J6797" s="683">
        <v>42.75</v>
      </c>
      <c r="K6797" s="683">
        <v>10.1</v>
      </c>
    </row>
    <row r="6798" spans="1:11" ht="24" customHeight="1" x14ac:dyDescent="0.2">
      <c r="A6798" s="679" t="s">
        <v>3709</v>
      </c>
      <c r="B6798" s="680" t="s">
        <v>4643</v>
      </c>
      <c r="C6798" s="679" t="s">
        <v>24</v>
      </c>
      <c r="D6798" s="679" t="s">
        <v>4644</v>
      </c>
      <c r="E6798" s="762" t="s">
        <v>3720</v>
      </c>
      <c r="F6798" s="762"/>
      <c r="G6798" s="681" t="s">
        <v>336</v>
      </c>
      <c r="H6798" s="682">
        <v>0.63919999999999999</v>
      </c>
      <c r="I6798" s="682">
        <v>0</v>
      </c>
      <c r="J6798" s="683">
        <v>0.75</v>
      </c>
      <c r="K6798" s="683">
        <v>0.47</v>
      </c>
    </row>
    <row r="6799" spans="1:11" ht="24" customHeight="1" x14ac:dyDescent="0.2">
      <c r="A6799" s="679" t="s">
        <v>3709</v>
      </c>
      <c r="B6799" s="680" t="s">
        <v>4120</v>
      </c>
      <c r="C6799" s="679" t="s">
        <v>24</v>
      </c>
      <c r="D6799" s="679" t="s">
        <v>4121</v>
      </c>
      <c r="E6799" s="762" t="s">
        <v>3720</v>
      </c>
      <c r="F6799" s="762"/>
      <c r="G6799" s="681" t="s">
        <v>336</v>
      </c>
      <c r="H6799" s="682">
        <v>8.7800000000000003E-2</v>
      </c>
      <c r="I6799" s="682">
        <v>0</v>
      </c>
      <c r="J6799" s="683">
        <v>4.4000000000000004</v>
      </c>
      <c r="K6799" s="683">
        <v>0.38</v>
      </c>
    </row>
    <row r="6800" spans="1:11" ht="25.5" x14ac:dyDescent="0.2">
      <c r="A6800" s="684"/>
      <c r="B6800" s="684"/>
      <c r="C6800" s="684"/>
      <c r="D6800" s="684"/>
      <c r="E6800" s="684"/>
      <c r="F6800" s="684" t="s">
        <v>3723</v>
      </c>
      <c r="G6800" s="685">
        <v>3.22</v>
      </c>
      <c r="H6800" s="684" t="s">
        <v>3724</v>
      </c>
      <c r="I6800" s="685">
        <v>0</v>
      </c>
      <c r="J6800" s="684" t="s">
        <v>3725</v>
      </c>
      <c r="K6800" s="685">
        <v>3.22</v>
      </c>
    </row>
    <row r="6801" spans="1:11" ht="25.5" x14ac:dyDescent="0.2">
      <c r="A6801" s="684"/>
      <c r="B6801" s="684"/>
      <c r="C6801" s="684"/>
      <c r="D6801" s="684"/>
      <c r="E6801" s="684"/>
      <c r="F6801" s="684" t="s">
        <v>3726</v>
      </c>
      <c r="G6801" s="685">
        <v>0</v>
      </c>
      <c r="H6801" s="763"/>
      <c r="I6801" s="763" t="s">
        <v>3727</v>
      </c>
      <c r="J6801" s="684"/>
      <c r="K6801" s="685">
        <v>15.36</v>
      </c>
    </row>
    <row r="6802" spans="1:11" ht="50.1" customHeight="1" thickBot="1" x14ac:dyDescent="0.25">
      <c r="A6802" s="31"/>
      <c r="B6802" s="31"/>
      <c r="C6802" s="31"/>
      <c r="D6802" s="31"/>
      <c r="E6802" s="31"/>
      <c r="F6802" s="31"/>
      <c r="G6802" s="31"/>
      <c r="H6802" s="31" t="s">
        <v>3728</v>
      </c>
      <c r="I6802" s="686" t="s">
        <v>5643</v>
      </c>
      <c r="J6802" s="31" t="s">
        <v>3730</v>
      </c>
      <c r="K6802" s="687">
        <v>556.03</v>
      </c>
    </row>
    <row r="6803" spans="1:11" ht="0.95" customHeight="1" thickTop="1" x14ac:dyDescent="0.2">
      <c r="A6803" s="688"/>
      <c r="B6803" s="688"/>
      <c r="C6803" s="688"/>
      <c r="D6803" s="688"/>
      <c r="E6803" s="688"/>
      <c r="F6803" s="688"/>
      <c r="G6803" s="688"/>
      <c r="H6803" s="688"/>
      <c r="I6803" s="688"/>
      <c r="J6803" s="688"/>
      <c r="K6803" s="688"/>
    </row>
    <row r="6804" spans="1:11" ht="18" customHeight="1" x14ac:dyDescent="0.2">
      <c r="A6804" s="18" t="s">
        <v>1923</v>
      </c>
      <c r="B6804" s="19" t="s">
        <v>10</v>
      </c>
      <c r="C6804" s="18" t="s">
        <v>11</v>
      </c>
      <c r="D6804" s="18" t="s">
        <v>12</v>
      </c>
      <c r="E6804" s="764" t="s">
        <v>3702</v>
      </c>
      <c r="F6804" s="764"/>
      <c r="G6804" s="20" t="s">
        <v>13</v>
      </c>
      <c r="H6804" s="19" t="s">
        <v>14</v>
      </c>
      <c r="I6804" s="19" t="s">
        <v>3703</v>
      </c>
      <c r="J6804" s="19" t="s">
        <v>15</v>
      </c>
      <c r="K6804" s="19" t="s">
        <v>17</v>
      </c>
    </row>
    <row r="6805" spans="1:11" ht="51.95" customHeight="1" x14ac:dyDescent="0.2">
      <c r="A6805" s="23" t="s">
        <v>3704</v>
      </c>
      <c r="B6805" s="24" t="s">
        <v>1924</v>
      </c>
      <c r="C6805" s="23" t="s">
        <v>24</v>
      </c>
      <c r="D6805" s="23" t="s">
        <v>1925</v>
      </c>
      <c r="E6805" s="760" t="s">
        <v>4197</v>
      </c>
      <c r="F6805" s="760"/>
      <c r="G6805" s="25" t="s">
        <v>52</v>
      </c>
      <c r="H6805" s="673">
        <v>1</v>
      </c>
      <c r="I6805" s="26"/>
      <c r="J6805" s="26">
        <v>123.86</v>
      </c>
      <c r="K6805" s="26">
        <v>123.86</v>
      </c>
    </row>
    <row r="6806" spans="1:11" ht="24" customHeight="1" x14ac:dyDescent="0.2">
      <c r="A6806" s="674" t="s">
        <v>3706</v>
      </c>
      <c r="B6806" s="675" t="s">
        <v>5663</v>
      </c>
      <c r="C6806" s="674" t="s">
        <v>24</v>
      </c>
      <c r="D6806" s="674" t="s">
        <v>5664</v>
      </c>
      <c r="E6806" s="761" t="s">
        <v>3705</v>
      </c>
      <c r="F6806" s="761"/>
      <c r="G6806" s="676" t="s">
        <v>26</v>
      </c>
      <c r="H6806" s="677">
        <v>0.7</v>
      </c>
      <c r="I6806" s="677">
        <v>0</v>
      </c>
      <c r="J6806" s="678">
        <v>35.36</v>
      </c>
      <c r="K6806" s="678">
        <v>24.75</v>
      </c>
    </row>
    <row r="6807" spans="1:11" ht="26.1" customHeight="1" x14ac:dyDescent="0.2">
      <c r="A6807" s="674" t="s">
        <v>3706</v>
      </c>
      <c r="B6807" s="675" t="s">
        <v>3872</v>
      </c>
      <c r="C6807" s="674" t="s">
        <v>24</v>
      </c>
      <c r="D6807" s="674" t="s">
        <v>3873</v>
      </c>
      <c r="E6807" s="761" t="s">
        <v>3705</v>
      </c>
      <c r="F6807" s="761"/>
      <c r="G6807" s="676" t="s">
        <v>26</v>
      </c>
      <c r="H6807" s="677">
        <v>1.2</v>
      </c>
      <c r="I6807" s="677">
        <v>0</v>
      </c>
      <c r="J6807" s="678">
        <v>30.08</v>
      </c>
      <c r="K6807" s="678">
        <v>36.090000000000003</v>
      </c>
    </row>
    <row r="6808" spans="1:11" ht="24" customHeight="1" x14ac:dyDescent="0.2">
      <c r="A6808" s="674" t="s">
        <v>3706</v>
      </c>
      <c r="B6808" s="675" t="s">
        <v>3816</v>
      </c>
      <c r="C6808" s="674" t="s">
        <v>24</v>
      </c>
      <c r="D6808" s="674" t="s">
        <v>3817</v>
      </c>
      <c r="E6808" s="761" t="s">
        <v>3705</v>
      </c>
      <c r="F6808" s="761"/>
      <c r="G6808" s="676" t="s">
        <v>26</v>
      </c>
      <c r="H6808" s="677">
        <v>0.5</v>
      </c>
      <c r="I6808" s="677">
        <v>0</v>
      </c>
      <c r="J6808" s="678">
        <v>36.43</v>
      </c>
      <c r="K6808" s="678">
        <v>18.21</v>
      </c>
    </row>
    <row r="6809" spans="1:11" ht="26.1" customHeight="1" x14ac:dyDescent="0.2">
      <c r="A6809" s="679" t="s">
        <v>3709</v>
      </c>
      <c r="B6809" s="680" t="s">
        <v>5665</v>
      </c>
      <c r="C6809" s="679" t="s">
        <v>24</v>
      </c>
      <c r="D6809" s="679" t="s">
        <v>5666</v>
      </c>
      <c r="E6809" s="762" t="s">
        <v>3720</v>
      </c>
      <c r="F6809" s="762"/>
      <c r="G6809" s="681" t="s">
        <v>44</v>
      </c>
      <c r="H6809" s="682">
        <v>1.08</v>
      </c>
      <c r="I6809" s="682">
        <v>0</v>
      </c>
      <c r="J6809" s="683">
        <v>11.4</v>
      </c>
      <c r="K6809" s="683">
        <v>12.31</v>
      </c>
    </row>
    <row r="6810" spans="1:11" ht="39" customHeight="1" x14ac:dyDescent="0.2">
      <c r="A6810" s="679" t="s">
        <v>3709</v>
      </c>
      <c r="B6810" s="680" t="s">
        <v>5667</v>
      </c>
      <c r="C6810" s="679" t="s">
        <v>24</v>
      </c>
      <c r="D6810" s="679" t="s">
        <v>5668</v>
      </c>
      <c r="E6810" s="762" t="s">
        <v>3720</v>
      </c>
      <c r="F6810" s="762"/>
      <c r="G6810" s="681" t="s">
        <v>48</v>
      </c>
      <c r="H6810" s="682">
        <v>0.5</v>
      </c>
      <c r="I6810" s="682">
        <v>0</v>
      </c>
      <c r="J6810" s="683">
        <v>33.840000000000003</v>
      </c>
      <c r="K6810" s="683">
        <v>16.920000000000002</v>
      </c>
    </row>
    <row r="6811" spans="1:11" ht="24" customHeight="1" x14ac:dyDescent="0.2">
      <c r="A6811" s="679" t="s">
        <v>3709</v>
      </c>
      <c r="B6811" s="680" t="s">
        <v>5669</v>
      </c>
      <c r="C6811" s="679" t="s">
        <v>24</v>
      </c>
      <c r="D6811" s="679" t="s">
        <v>5670</v>
      </c>
      <c r="E6811" s="762" t="s">
        <v>3720</v>
      </c>
      <c r="F6811" s="762"/>
      <c r="G6811" s="681" t="s">
        <v>336</v>
      </c>
      <c r="H6811" s="682">
        <v>0.01</v>
      </c>
      <c r="I6811" s="682">
        <v>0</v>
      </c>
      <c r="J6811" s="683">
        <v>30.49</v>
      </c>
      <c r="K6811" s="683">
        <v>0.3</v>
      </c>
    </row>
    <row r="6812" spans="1:11" ht="24" customHeight="1" x14ac:dyDescent="0.2">
      <c r="A6812" s="679" t="s">
        <v>3709</v>
      </c>
      <c r="B6812" s="680" t="s">
        <v>5671</v>
      </c>
      <c r="C6812" s="679" t="s">
        <v>24</v>
      </c>
      <c r="D6812" s="679" t="s">
        <v>5672</v>
      </c>
      <c r="E6812" s="762" t="s">
        <v>3720</v>
      </c>
      <c r="F6812" s="762"/>
      <c r="G6812" s="681" t="s">
        <v>336</v>
      </c>
      <c r="H6812" s="682">
        <v>0.1</v>
      </c>
      <c r="I6812" s="682">
        <v>0</v>
      </c>
      <c r="J6812" s="683">
        <v>11.9</v>
      </c>
      <c r="K6812" s="683">
        <v>1.19</v>
      </c>
    </row>
    <row r="6813" spans="1:11" ht="26.1" customHeight="1" x14ac:dyDescent="0.2">
      <c r="A6813" s="679" t="s">
        <v>3709</v>
      </c>
      <c r="B6813" s="680" t="s">
        <v>5673</v>
      </c>
      <c r="C6813" s="679" t="s">
        <v>24</v>
      </c>
      <c r="D6813" s="679" t="s">
        <v>5674</v>
      </c>
      <c r="E6813" s="762" t="s">
        <v>3720</v>
      </c>
      <c r="F6813" s="762"/>
      <c r="G6813" s="681" t="s">
        <v>336</v>
      </c>
      <c r="H6813" s="682">
        <v>1.5</v>
      </c>
      <c r="I6813" s="682">
        <v>0</v>
      </c>
      <c r="J6813" s="683">
        <v>0.81</v>
      </c>
      <c r="K6813" s="683">
        <v>1.21</v>
      </c>
    </row>
    <row r="6814" spans="1:11" ht="26.1" customHeight="1" x14ac:dyDescent="0.2">
      <c r="A6814" s="679" t="s">
        <v>3709</v>
      </c>
      <c r="B6814" s="680" t="s">
        <v>3900</v>
      </c>
      <c r="C6814" s="679" t="s">
        <v>24</v>
      </c>
      <c r="D6814" s="679" t="s">
        <v>3901</v>
      </c>
      <c r="E6814" s="762" t="s">
        <v>3720</v>
      </c>
      <c r="F6814" s="762"/>
      <c r="G6814" s="681" t="s">
        <v>336</v>
      </c>
      <c r="H6814" s="682">
        <v>0.05</v>
      </c>
      <c r="I6814" s="682">
        <v>0</v>
      </c>
      <c r="J6814" s="683">
        <v>15.76</v>
      </c>
      <c r="K6814" s="683">
        <v>0.78</v>
      </c>
    </row>
    <row r="6815" spans="1:11" ht="39" customHeight="1" x14ac:dyDescent="0.2">
      <c r="A6815" s="679" t="s">
        <v>3709</v>
      </c>
      <c r="B6815" s="680" t="s">
        <v>5675</v>
      </c>
      <c r="C6815" s="679" t="s">
        <v>24</v>
      </c>
      <c r="D6815" s="679" t="s">
        <v>5676</v>
      </c>
      <c r="E6815" s="762" t="s">
        <v>3720</v>
      </c>
      <c r="F6815" s="762"/>
      <c r="G6815" s="681" t="s">
        <v>48</v>
      </c>
      <c r="H6815" s="682">
        <v>2</v>
      </c>
      <c r="I6815" s="682">
        <v>0</v>
      </c>
      <c r="J6815" s="683">
        <v>6.05</v>
      </c>
      <c r="K6815" s="683">
        <v>12.1</v>
      </c>
    </row>
    <row r="6816" spans="1:11" ht="25.5" x14ac:dyDescent="0.2">
      <c r="A6816" s="684"/>
      <c r="B6816" s="684"/>
      <c r="C6816" s="684"/>
      <c r="D6816" s="684"/>
      <c r="E6816" s="684"/>
      <c r="F6816" s="684" t="s">
        <v>3723</v>
      </c>
      <c r="G6816" s="685">
        <v>57.15</v>
      </c>
      <c r="H6816" s="684" t="s">
        <v>3724</v>
      </c>
      <c r="I6816" s="685">
        <v>0</v>
      </c>
      <c r="J6816" s="684" t="s">
        <v>3725</v>
      </c>
      <c r="K6816" s="685">
        <v>57.15</v>
      </c>
    </row>
    <row r="6817" spans="1:11" ht="25.5" x14ac:dyDescent="0.2">
      <c r="A6817" s="684"/>
      <c r="B6817" s="684"/>
      <c r="C6817" s="684"/>
      <c r="D6817" s="684"/>
      <c r="E6817" s="684"/>
      <c r="F6817" s="684" t="s">
        <v>3726</v>
      </c>
      <c r="G6817" s="685">
        <v>0</v>
      </c>
      <c r="H6817" s="763"/>
      <c r="I6817" s="763" t="s">
        <v>3727</v>
      </c>
      <c r="J6817" s="684"/>
      <c r="K6817" s="685">
        <v>123.86</v>
      </c>
    </row>
    <row r="6818" spans="1:11" ht="50.1" customHeight="1" thickBot="1" x14ac:dyDescent="0.25">
      <c r="A6818" s="31"/>
      <c r="B6818" s="31"/>
      <c r="C6818" s="31"/>
      <c r="D6818" s="31"/>
      <c r="E6818" s="31"/>
      <c r="F6818" s="31"/>
      <c r="G6818" s="31"/>
      <c r="H6818" s="31" t="s">
        <v>3728</v>
      </c>
      <c r="I6818" s="686" t="s">
        <v>5611</v>
      </c>
      <c r="J6818" s="31" t="s">
        <v>3730</v>
      </c>
      <c r="K6818" s="687">
        <v>9850.58</v>
      </c>
    </row>
    <row r="6819" spans="1:11" ht="0.95" customHeight="1" thickTop="1" x14ac:dyDescent="0.2">
      <c r="A6819" s="688"/>
      <c r="B6819" s="688"/>
      <c r="C6819" s="688"/>
      <c r="D6819" s="688"/>
      <c r="E6819" s="688"/>
      <c r="F6819" s="688"/>
      <c r="G6819" s="688"/>
      <c r="H6819" s="688"/>
      <c r="I6819" s="688"/>
      <c r="J6819" s="688"/>
      <c r="K6819" s="688"/>
    </row>
    <row r="6820" spans="1:11" ht="24" customHeight="1" x14ac:dyDescent="0.2">
      <c r="A6820" s="21" t="s">
        <v>1926</v>
      </c>
      <c r="B6820" s="21"/>
      <c r="C6820" s="21"/>
      <c r="D6820" s="21" t="s">
        <v>1927</v>
      </c>
      <c r="E6820" s="21"/>
      <c r="F6820" s="767"/>
      <c r="G6820" s="767"/>
      <c r="H6820" s="21"/>
      <c r="I6820" s="22"/>
      <c r="J6820" s="21"/>
      <c r="K6820" s="672">
        <v>6879.12</v>
      </c>
    </row>
    <row r="6821" spans="1:11" ht="18" customHeight="1" x14ac:dyDescent="0.2">
      <c r="A6821" s="18" t="s">
        <v>1928</v>
      </c>
      <c r="B6821" s="19" t="s">
        <v>10</v>
      </c>
      <c r="C6821" s="18" t="s">
        <v>11</v>
      </c>
      <c r="D6821" s="18" t="s">
        <v>12</v>
      </c>
      <c r="E6821" s="764" t="s">
        <v>3702</v>
      </c>
      <c r="F6821" s="764"/>
      <c r="G6821" s="20" t="s">
        <v>13</v>
      </c>
      <c r="H6821" s="19" t="s">
        <v>14</v>
      </c>
      <c r="I6821" s="19" t="s">
        <v>3703</v>
      </c>
      <c r="J6821" s="19" t="s">
        <v>15</v>
      </c>
      <c r="K6821" s="19" t="s">
        <v>17</v>
      </c>
    </row>
    <row r="6822" spans="1:11" ht="39" customHeight="1" x14ac:dyDescent="0.2">
      <c r="A6822" s="23" t="s">
        <v>3704</v>
      </c>
      <c r="B6822" s="24" t="s">
        <v>1929</v>
      </c>
      <c r="C6822" s="23" t="s">
        <v>42</v>
      </c>
      <c r="D6822" s="23" t="s">
        <v>1930</v>
      </c>
      <c r="E6822" s="760" t="s">
        <v>5585</v>
      </c>
      <c r="F6822" s="760"/>
      <c r="G6822" s="25" t="s">
        <v>66</v>
      </c>
      <c r="H6822" s="673">
        <v>1</v>
      </c>
      <c r="I6822" s="26"/>
      <c r="J6822" s="26">
        <v>2039.41</v>
      </c>
      <c r="K6822" s="26">
        <v>2039.41</v>
      </c>
    </row>
    <row r="6823" spans="1:11" ht="24" customHeight="1" x14ac:dyDescent="0.2">
      <c r="A6823" s="674" t="s">
        <v>3706</v>
      </c>
      <c r="B6823" s="675" t="s">
        <v>3754</v>
      </c>
      <c r="C6823" s="674" t="s">
        <v>24</v>
      </c>
      <c r="D6823" s="674" t="s">
        <v>3755</v>
      </c>
      <c r="E6823" s="761" t="s">
        <v>3705</v>
      </c>
      <c r="F6823" s="761"/>
      <c r="G6823" s="676" t="s">
        <v>26</v>
      </c>
      <c r="H6823" s="677">
        <v>3.621</v>
      </c>
      <c r="I6823" s="677">
        <v>0</v>
      </c>
      <c r="J6823" s="678">
        <v>28.71</v>
      </c>
      <c r="K6823" s="678">
        <v>103.95</v>
      </c>
    </row>
    <row r="6824" spans="1:11" ht="24" customHeight="1" x14ac:dyDescent="0.2">
      <c r="A6824" s="674" t="s">
        <v>3706</v>
      </c>
      <c r="B6824" s="675" t="s">
        <v>3851</v>
      </c>
      <c r="C6824" s="674" t="s">
        <v>24</v>
      </c>
      <c r="D6824" s="674" t="s">
        <v>3852</v>
      </c>
      <c r="E6824" s="761" t="s">
        <v>3705</v>
      </c>
      <c r="F6824" s="761"/>
      <c r="G6824" s="676" t="s">
        <v>26</v>
      </c>
      <c r="H6824" s="677">
        <v>3.7269999999999999</v>
      </c>
      <c r="I6824" s="677">
        <v>0</v>
      </c>
      <c r="J6824" s="678">
        <v>37.15</v>
      </c>
      <c r="K6824" s="678">
        <v>138.44999999999999</v>
      </c>
    </row>
    <row r="6825" spans="1:11" ht="39" customHeight="1" x14ac:dyDescent="0.2">
      <c r="A6825" s="679" t="s">
        <v>3709</v>
      </c>
      <c r="B6825" s="680" t="s">
        <v>5590</v>
      </c>
      <c r="C6825" s="679" t="s">
        <v>24</v>
      </c>
      <c r="D6825" s="679" t="s">
        <v>5591</v>
      </c>
      <c r="E6825" s="762" t="s">
        <v>3720</v>
      </c>
      <c r="F6825" s="762"/>
      <c r="G6825" s="681" t="s">
        <v>66</v>
      </c>
      <c r="H6825" s="682">
        <v>19.2</v>
      </c>
      <c r="I6825" s="682">
        <v>0</v>
      </c>
      <c r="J6825" s="683">
        <v>0.18</v>
      </c>
      <c r="K6825" s="683">
        <v>3.45</v>
      </c>
    </row>
    <row r="6826" spans="1:11" ht="24" customHeight="1" x14ac:dyDescent="0.2">
      <c r="A6826" s="679" t="s">
        <v>3709</v>
      </c>
      <c r="B6826" s="680" t="s">
        <v>5588</v>
      </c>
      <c r="C6826" s="679" t="s">
        <v>24</v>
      </c>
      <c r="D6826" s="679" t="s">
        <v>5589</v>
      </c>
      <c r="E6826" s="762" t="s">
        <v>3720</v>
      </c>
      <c r="F6826" s="762"/>
      <c r="G6826" s="681" t="s">
        <v>66</v>
      </c>
      <c r="H6826" s="682">
        <v>0.32200000000000001</v>
      </c>
      <c r="I6826" s="682">
        <v>0</v>
      </c>
      <c r="J6826" s="683">
        <v>20.82</v>
      </c>
      <c r="K6826" s="683">
        <v>6.7</v>
      </c>
    </row>
    <row r="6827" spans="1:11" ht="26.1" customHeight="1" x14ac:dyDescent="0.2">
      <c r="A6827" s="679" t="s">
        <v>3709</v>
      </c>
      <c r="B6827" s="680" t="s">
        <v>5677</v>
      </c>
      <c r="C6827" s="679" t="s">
        <v>24</v>
      </c>
      <c r="D6827" s="679" t="s">
        <v>5678</v>
      </c>
      <c r="E6827" s="762" t="s">
        <v>3720</v>
      </c>
      <c r="F6827" s="762"/>
      <c r="G6827" s="681" t="s">
        <v>44</v>
      </c>
      <c r="H6827" s="682">
        <v>3.78</v>
      </c>
      <c r="I6827" s="682">
        <v>0</v>
      </c>
      <c r="J6827" s="683">
        <v>455.03</v>
      </c>
      <c r="K6827" s="683">
        <v>1720.01</v>
      </c>
    </row>
    <row r="6828" spans="1:11" ht="26.1" customHeight="1" x14ac:dyDescent="0.2">
      <c r="A6828" s="679" t="s">
        <v>3709</v>
      </c>
      <c r="B6828" s="680" t="s">
        <v>5679</v>
      </c>
      <c r="C6828" s="679" t="s">
        <v>906</v>
      </c>
      <c r="D6828" s="679" t="s">
        <v>5680</v>
      </c>
      <c r="E6828" s="762" t="s">
        <v>3720</v>
      </c>
      <c r="F6828" s="762"/>
      <c r="G6828" s="681" t="s">
        <v>66</v>
      </c>
      <c r="H6828" s="682">
        <v>1</v>
      </c>
      <c r="I6828" s="682">
        <v>0</v>
      </c>
      <c r="J6828" s="683">
        <v>66.849999999999994</v>
      </c>
      <c r="K6828" s="683">
        <v>66.849999999999994</v>
      </c>
    </row>
    <row r="6829" spans="1:11" ht="25.5" x14ac:dyDescent="0.2">
      <c r="A6829" s="684"/>
      <c r="B6829" s="684"/>
      <c r="C6829" s="684"/>
      <c r="D6829" s="684"/>
      <c r="E6829" s="684"/>
      <c r="F6829" s="684" t="s">
        <v>3723</v>
      </c>
      <c r="G6829" s="685">
        <v>174.55</v>
      </c>
      <c r="H6829" s="684" t="s">
        <v>3724</v>
      </c>
      <c r="I6829" s="685">
        <v>0</v>
      </c>
      <c r="J6829" s="684" t="s">
        <v>3725</v>
      </c>
      <c r="K6829" s="685">
        <v>174.55</v>
      </c>
    </row>
    <row r="6830" spans="1:11" ht="25.5" x14ac:dyDescent="0.2">
      <c r="A6830" s="684"/>
      <c r="B6830" s="684"/>
      <c r="C6830" s="684"/>
      <c r="D6830" s="684"/>
      <c r="E6830" s="684"/>
      <c r="F6830" s="684" t="s">
        <v>3726</v>
      </c>
      <c r="G6830" s="685">
        <v>0</v>
      </c>
      <c r="H6830" s="763"/>
      <c r="I6830" s="763" t="s">
        <v>3727</v>
      </c>
      <c r="J6830" s="684"/>
      <c r="K6830" s="685">
        <v>2039.41</v>
      </c>
    </row>
    <row r="6831" spans="1:11" ht="50.1" customHeight="1" thickBot="1" x14ac:dyDescent="0.25">
      <c r="A6831" s="31"/>
      <c r="B6831" s="31"/>
      <c r="C6831" s="31"/>
      <c r="D6831" s="31"/>
      <c r="E6831" s="31"/>
      <c r="F6831" s="31"/>
      <c r="G6831" s="31"/>
      <c r="H6831" s="31" t="s">
        <v>3728</v>
      </c>
      <c r="I6831" s="686" t="s">
        <v>3797</v>
      </c>
      <c r="J6831" s="31" t="s">
        <v>3730</v>
      </c>
      <c r="K6831" s="687">
        <v>2039.41</v>
      </c>
    </row>
    <row r="6832" spans="1:11" ht="0.95" customHeight="1" thickTop="1" x14ac:dyDescent="0.2">
      <c r="A6832" s="688"/>
      <c r="B6832" s="688"/>
      <c r="C6832" s="688"/>
      <c r="D6832" s="688"/>
      <c r="E6832" s="688"/>
      <c r="F6832" s="688"/>
      <c r="G6832" s="688"/>
      <c r="H6832" s="688"/>
      <c r="I6832" s="688"/>
      <c r="J6832" s="688"/>
      <c r="K6832" s="688"/>
    </row>
    <row r="6833" spans="1:11" ht="18" customHeight="1" x14ac:dyDescent="0.2">
      <c r="A6833" s="18" t="s">
        <v>1931</v>
      </c>
      <c r="B6833" s="19" t="s">
        <v>10</v>
      </c>
      <c r="C6833" s="18" t="s">
        <v>11</v>
      </c>
      <c r="D6833" s="18" t="s">
        <v>12</v>
      </c>
      <c r="E6833" s="764" t="s">
        <v>3702</v>
      </c>
      <c r="F6833" s="764"/>
      <c r="G6833" s="20" t="s">
        <v>13</v>
      </c>
      <c r="H6833" s="19" t="s">
        <v>14</v>
      </c>
      <c r="I6833" s="19" t="s">
        <v>3703</v>
      </c>
      <c r="J6833" s="19" t="s">
        <v>15</v>
      </c>
      <c r="K6833" s="19" t="s">
        <v>17</v>
      </c>
    </row>
    <row r="6834" spans="1:11" ht="26.1" customHeight="1" x14ac:dyDescent="0.2">
      <c r="A6834" s="23" t="s">
        <v>3704</v>
      </c>
      <c r="B6834" s="24" t="s">
        <v>1932</v>
      </c>
      <c r="C6834" s="23" t="s">
        <v>42</v>
      </c>
      <c r="D6834" s="23" t="s">
        <v>1933</v>
      </c>
      <c r="E6834" s="760">
        <v>112</v>
      </c>
      <c r="F6834" s="760"/>
      <c r="G6834" s="25" t="s">
        <v>52</v>
      </c>
      <c r="H6834" s="673">
        <v>1</v>
      </c>
      <c r="I6834" s="26"/>
      <c r="J6834" s="26">
        <v>821.36</v>
      </c>
      <c r="K6834" s="26">
        <v>821.36</v>
      </c>
    </row>
    <row r="6835" spans="1:11" ht="24" customHeight="1" x14ac:dyDescent="0.2">
      <c r="A6835" s="674" t="s">
        <v>3706</v>
      </c>
      <c r="B6835" s="675" t="s">
        <v>3761</v>
      </c>
      <c r="C6835" s="674" t="s">
        <v>24</v>
      </c>
      <c r="D6835" s="674" t="s">
        <v>3762</v>
      </c>
      <c r="E6835" s="761" t="s">
        <v>3705</v>
      </c>
      <c r="F6835" s="761"/>
      <c r="G6835" s="676" t="s">
        <v>26</v>
      </c>
      <c r="H6835" s="677">
        <v>0.86</v>
      </c>
      <c r="I6835" s="677">
        <v>0</v>
      </c>
      <c r="J6835" s="678">
        <v>36.909999999999997</v>
      </c>
      <c r="K6835" s="678">
        <v>31.74</v>
      </c>
    </row>
    <row r="6836" spans="1:11" ht="24" customHeight="1" x14ac:dyDescent="0.2">
      <c r="A6836" s="674" t="s">
        <v>3706</v>
      </c>
      <c r="B6836" s="675" t="s">
        <v>3757</v>
      </c>
      <c r="C6836" s="674" t="s">
        <v>24</v>
      </c>
      <c r="D6836" s="674" t="s">
        <v>3758</v>
      </c>
      <c r="E6836" s="761" t="s">
        <v>3705</v>
      </c>
      <c r="F6836" s="761"/>
      <c r="G6836" s="676" t="s">
        <v>26</v>
      </c>
      <c r="H6836" s="677">
        <v>1.0580000000000001</v>
      </c>
      <c r="I6836" s="677">
        <v>0</v>
      </c>
      <c r="J6836" s="678">
        <v>36.65</v>
      </c>
      <c r="K6836" s="678">
        <v>38.770000000000003</v>
      </c>
    </row>
    <row r="6837" spans="1:11" ht="24" customHeight="1" x14ac:dyDescent="0.2">
      <c r="A6837" s="674" t="s">
        <v>3706</v>
      </c>
      <c r="B6837" s="675" t="s">
        <v>3754</v>
      </c>
      <c r="C6837" s="674" t="s">
        <v>24</v>
      </c>
      <c r="D6837" s="674" t="s">
        <v>3755</v>
      </c>
      <c r="E6837" s="761" t="s">
        <v>3705</v>
      </c>
      <c r="F6837" s="761"/>
      <c r="G6837" s="676" t="s">
        <v>26</v>
      </c>
      <c r="H6837" s="677">
        <v>0.42299999999999999</v>
      </c>
      <c r="I6837" s="677">
        <v>0</v>
      </c>
      <c r="J6837" s="678">
        <v>28.71</v>
      </c>
      <c r="K6837" s="678">
        <v>12.14</v>
      </c>
    </row>
    <row r="6838" spans="1:11" ht="26.1" customHeight="1" x14ac:dyDescent="0.2">
      <c r="A6838" s="674" t="s">
        <v>3706</v>
      </c>
      <c r="B6838" s="675" t="s">
        <v>3903</v>
      </c>
      <c r="C6838" s="674" t="s">
        <v>24</v>
      </c>
      <c r="D6838" s="674" t="s">
        <v>3904</v>
      </c>
      <c r="E6838" s="761" t="s">
        <v>3705</v>
      </c>
      <c r="F6838" s="761"/>
      <c r="G6838" s="676" t="s">
        <v>26</v>
      </c>
      <c r="H6838" s="677">
        <v>1.0580000000000001</v>
      </c>
      <c r="I6838" s="677">
        <v>0</v>
      </c>
      <c r="J6838" s="678">
        <v>30.23</v>
      </c>
      <c r="K6838" s="678">
        <v>31.98</v>
      </c>
    </row>
    <row r="6839" spans="1:11" ht="24" customHeight="1" x14ac:dyDescent="0.2">
      <c r="A6839" s="679" t="s">
        <v>3709</v>
      </c>
      <c r="B6839" s="680" t="s">
        <v>4106</v>
      </c>
      <c r="C6839" s="679" t="s">
        <v>104</v>
      </c>
      <c r="D6839" s="679" t="s">
        <v>4107</v>
      </c>
      <c r="E6839" s="762" t="s">
        <v>3720</v>
      </c>
      <c r="F6839" s="762"/>
      <c r="G6839" s="681" t="s">
        <v>56</v>
      </c>
      <c r="H6839" s="682">
        <v>3.0000000000000001E-3</v>
      </c>
      <c r="I6839" s="682">
        <v>0</v>
      </c>
      <c r="J6839" s="683">
        <v>120.63</v>
      </c>
      <c r="K6839" s="683">
        <v>0.36</v>
      </c>
    </row>
    <row r="6840" spans="1:11" ht="24" customHeight="1" x14ac:dyDescent="0.2">
      <c r="A6840" s="679" t="s">
        <v>3709</v>
      </c>
      <c r="B6840" s="680" t="s">
        <v>4116</v>
      </c>
      <c r="C6840" s="679" t="s">
        <v>104</v>
      </c>
      <c r="D6840" s="679" t="s">
        <v>4117</v>
      </c>
      <c r="E6840" s="762" t="s">
        <v>3720</v>
      </c>
      <c r="F6840" s="762"/>
      <c r="G6840" s="681" t="s">
        <v>336</v>
      </c>
      <c r="H6840" s="682">
        <v>1.2</v>
      </c>
      <c r="I6840" s="682">
        <v>0</v>
      </c>
      <c r="J6840" s="683">
        <v>0.69</v>
      </c>
      <c r="K6840" s="683">
        <v>0.82</v>
      </c>
    </row>
    <row r="6841" spans="1:11" ht="24" customHeight="1" x14ac:dyDescent="0.2">
      <c r="A6841" s="679" t="s">
        <v>3709</v>
      </c>
      <c r="B6841" s="680" t="s">
        <v>5681</v>
      </c>
      <c r="C6841" s="679" t="s">
        <v>104</v>
      </c>
      <c r="D6841" s="679" t="s">
        <v>5682</v>
      </c>
      <c r="E6841" s="762" t="s">
        <v>3720</v>
      </c>
      <c r="F6841" s="762"/>
      <c r="G6841" s="681" t="s">
        <v>52</v>
      </c>
      <c r="H6841" s="682">
        <v>1</v>
      </c>
      <c r="I6841" s="682">
        <v>0</v>
      </c>
      <c r="J6841" s="683">
        <v>705.55</v>
      </c>
      <c r="K6841" s="683">
        <v>705.55</v>
      </c>
    </row>
    <row r="6842" spans="1:11" ht="25.5" x14ac:dyDescent="0.2">
      <c r="A6842" s="684"/>
      <c r="B6842" s="684"/>
      <c r="C6842" s="684"/>
      <c r="D6842" s="684"/>
      <c r="E6842" s="684"/>
      <c r="F6842" s="684" t="s">
        <v>3723</v>
      </c>
      <c r="G6842" s="685">
        <v>83.12</v>
      </c>
      <c r="H6842" s="684" t="s">
        <v>3724</v>
      </c>
      <c r="I6842" s="685">
        <v>0</v>
      </c>
      <c r="J6842" s="684" t="s">
        <v>3725</v>
      </c>
      <c r="K6842" s="685">
        <v>83.12</v>
      </c>
    </row>
    <row r="6843" spans="1:11" ht="25.5" x14ac:dyDescent="0.2">
      <c r="A6843" s="684"/>
      <c r="B6843" s="684"/>
      <c r="C6843" s="684"/>
      <c r="D6843" s="684"/>
      <c r="E6843" s="684"/>
      <c r="F6843" s="684" t="s">
        <v>3726</v>
      </c>
      <c r="G6843" s="685">
        <v>0</v>
      </c>
      <c r="H6843" s="763"/>
      <c r="I6843" s="763" t="s">
        <v>3727</v>
      </c>
      <c r="J6843" s="684"/>
      <c r="K6843" s="685">
        <v>821.36</v>
      </c>
    </row>
    <row r="6844" spans="1:11" ht="50.1" customHeight="1" thickBot="1" x14ac:dyDescent="0.25">
      <c r="A6844" s="31"/>
      <c r="B6844" s="31"/>
      <c r="C6844" s="31"/>
      <c r="D6844" s="31"/>
      <c r="E6844" s="31"/>
      <c r="F6844" s="31"/>
      <c r="G6844" s="31"/>
      <c r="H6844" s="31" t="s">
        <v>3728</v>
      </c>
      <c r="I6844" s="686" t="s">
        <v>5683</v>
      </c>
      <c r="J6844" s="31" t="s">
        <v>3730</v>
      </c>
      <c r="K6844" s="687">
        <v>4435.34</v>
      </c>
    </row>
    <row r="6845" spans="1:11" ht="0.95" customHeight="1" thickTop="1" x14ac:dyDescent="0.2">
      <c r="A6845" s="688"/>
      <c r="B6845" s="688"/>
      <c r="C6845" s="688"/>
      <c r="D6845" s="688"/>
      <c r="E6845" s="688"/>
      <c r="F6845" s="688"/>
      <c r="G6845" s="688"/>
      <c r="H6845" s="688"/>
      <c r="I6845" s="688"/>
      <c r="J6845" s="688"/>
      <c r="K6845" s="688"/>
    </row>
    <row r="6846" spans="1:11" ht="18" customHeight="1" x14ac:dyDescent="0.2">
      <c r="A6846" s="18" t="s">
        <v>1934</v>
      </c>
      <c r="B6846" s="19" t="s">
        <v>10</v>
      </c>
      <c r="C6846" s="18" t="s">
        <v>11</v>
      </c>
      <c r="D6846" s="18" t="s">
        <v>12</v>
      </c>
      <c r="E6846" s="764" t="s">
        <v>3702</v>
      </c>
      <c r="F6846" s="764"/>
      <c r="G6846" s="20" t="s">
        <v>13</v>
      </c>
      <c r="H6846" s="19" t="s">
        <v>14</v>
      </c>
      <c r="I6846" s="19" t="s">
        <v>3703</v>
      </c>
      <c r="J6846" s="19" t="s">
        <v>15</v>
      </c>
      <c r="K6846" s="19" t="s">
        <v>17</v>
      </c>
    </row>
    <row r="6847" spans="1:11" ht="26.1" customHeight="1" x14ac:dyDescent="0.2">
      <c r="A6847" s="23" t="s">
        <v>3704</v>
      </c>
      <c r="B6847" s="24" t="s">
        <v>1935</v>
      </c>
      <c r="C6847" s="23" t="s">
        <v>42</v>
      </c>
      <c r="D6847" s="23" t="s">
        <v>1936</v>
      </c>
      <c r="E6847" s="760">
        <v>200</v>
      </c>
      <c r="F6847" s="760"/>
      <c r="G6847" s="25" t="s">
        <v>52</v>
      </c>
      <c r="H6847" s="673">
        <v>1</v>
      </c>
      <c r="I6847" s="26"/>
      <c r="J6847" s="26">
        <v>44.05</v>
      </c>
      <c r="K6847" s="26">
        <v>44.05</v>
      </c>
    </row>
    <row r="6848" spans="1:11" ht="24" customHeight="1" x14ac:dyDescent="0.2">
      <c r="A6848" s="674" t="s">
        <v>3706</v>
      </c>
      <c r="B6848" s="675" t="s">
        <v>3754</v>
      </c>
      <c r="C6848" s="674" t="s">
        <v>24</v>
      </c>
      <c r="D6848" s="674" t="s">
        <v>3755</v>
      </c>
      <c r="E6848" s="761" t="s">
        <v>3705</v>
      </c>
      <c r="F6848" s="761"/>
      <c r="G6848" s="676" t="s">
        <v>26</v>
      </c>
      <c r="H6848" s="677">
        <v>0.99199999999999999</v>
      </c>
      <c r="I6848" s="677">
        <v>0</v>
      </c>
      <c r="J6848" s="678">
        <v>28.71</v>
      </c>
      <c r="K6848" s="678">
        <v>28.48</v>
      </c>
    </row>
    <row r="6849" spans="1:11" ht="26.1" customHeight="1" x14ac:dyDescent="0.2">
      <c r="A6849" s="679" t="s">
        <v>3709</v>
      </c>
      <c r="B6849" s="680" t="s">
        <v>5684</v>
      </c>
      <c r="C6849" s="679" t="s">
        <v>104</v>
      </c>
      <c r="D6849" s="679" t="s">
        <v>5685</v>
      </c>
      <c r="E6849" s="762" t="s">
        <v>3720</v>
      </c>
      <c r="F6849" s="762"/>
      <c r="G6849" s="681" t="s">
        <v>52</v>
      </c>
      <c r="H6849" s="682">
        <v>1</v>
      </c>
      <c r="I6849" s="682">
        <v>0</v>
      </c>
      <c r="J6849" s="683">
        <v>15.57</v>
      </c>
      <c r="K6849" s="683">
        <v>15.57</v>
      </c>
    </row>
    <row r="6850" spans="1:11" ht="25.5" x14ac:dyDescent="0.2">
      <c r="A6850" s="684"/>
      <c r="B6850" s="684"/>
      <c r="C6850" s="684"/>
      <c r="D6850" s="684"/>
      <c r="E6850" s="684"/>
      <c r="F6850" s="684" t="s">
        <v>3723</v>
      </c>
      <c r="G6850" s="685">
        <v>19.36</v>
      </c>
      <c r="H6850" s="684" t="s">
        <v>3724</v>
      </c>
      <c r="I6850" s="685">
        <v>0</v>
      </c>
      <c r="J6850" s="684" t="s">
        <v>3725</v>
      </c>
      <c r="K6850" s="685">
        <v>19.36</v>
      </c>
    </row>
    <row r="6851" spans="1:11" ht="25.5" x14ac:dyDescent="0.2">
      <c r="A6851" s="684"/>
      <c r="B6851" s="684"/>
      <c r="C6851" s="684"/>
      <c r="D6851" s="684"/>
      <c r="E6851" s="684"/>
      <c r="F6851" s="684" t="s">
        <v>3726</v>
      </c>
      <c r="G6851" s="685">
        <v>0</v>
      </c>
      <c r="H6851" s="763"/>
      <c r="I6851" s="763" t="s">
        <v>3727</v>
      </c>
      <c r="J6851" s="684"/>
      <c r="K6851" s="685">
        <v>44.05</v>
      </c>
    </row>
    <row r="6852" spans="1:11" ht="50.1" customHeight="1" thickBot="1" x14ac:dyDescent="0.25">
      <c r="A6852" s="31"/>
      <c r="B6852" s="31"/>
      <c r="C6852" s="31"/>
      <c r="D6852" s="31"/>
      <c r="E6852" s="31"/>
      <c r="F6852" s="31"/>
      <c r="G6852" s="31"/>
      <c r="H6852" s="31" t="s">
        <v>3728</v>
      </c>
      <c r="I6852" s="686" t="s">
        <v>5686</v>
      </c>
      <c r="J6852" s="31" t="s">
        <v>3730</v>
      </c>
      <c r="K6852" s="687">
        <v>404.37</v>
      </c>
    </row>
    <row r="6853" spans="1:11" ht="0.95" customHeight="1" thickTop="1" x14ac:dyDescent="0.2">
      <c r="A6853" s="688"/>
      <c r="B6853" s="688"/>
      <c r="C6853" s="688"/>
      <c r="D6853" s="688"/>
      <c r="E6853" s="688"/>
      <c r="F6853" s="688"/>
      <c r="G6853" s="688"/>
      <c r="H6853" s="688"/>
      <c r="I6853" s="688"/>
      <c r="J6853" s="688"/>
      <c r="K6853" s="688"/>
    </row>
    <row r="6854" spans="1:11" ht="24" customHeight="1" x14ac:dyDescent="0.2">
      <c r="A6854" s="21" t="s">
        <v>1937</v>
      </c>
      <c r="B6854" s="21"/>
      <c r="C6854" s="21"/>
      <c r="D6854" s="21" t="s">
        <v>1938</v>
      </c>
      <c r="E6854" s="21"/>
      <c r="F6854" s="767"/>
      <c r="G6854" s="767"/>
      <c r="H6854" s="21"/>
      <c r="I6854" s="22"/>
      <c r="J6854" s="21"/>
      <c r="K6854" s="672">
        <v>10471.14</v>
      </c>
    </row>
    <row r="6855" spans="1:11" ht="24" customHeight="1" x14ac:dyDescent="0.2">
      <c r="A6855" s="21" t="s">
        <v>1939</v>
      </c>
      <c r="B6855" s="21"/>
      <c r="C6855" s="21"/>
      <c r="D6855" s="21" t="s">
        <v>1940</v>
      </c>
      <c r="E6855" s="21"/>
      <c r="F6855" s="767"/>
      <c r="G6855" s="767"/>
      <c r="H6855" s="21"/>
      <c r="I6855" s="22"/>
      <c r="J6855" s="21"/>
      <c r="K6855" s="672">
        <v>2562.8000000000002</v>
      </c>
    </row>
    <row r="6856" spans="1:11" ht="18" customHeight="1" x14ac:dyDescent="0.2">
      <c r="A6856" s="18" t="s">
        <v>1941</v>
      </c>
      <c r="B6856" s="19" t="s">
        <v>10</v>
      </c>
      <c r="C6856" s="18" t="s">
        <v>11</v>
      </c>
      <c r="D6856" s="18" t="s">
        <v>12</v>
      </c>
      <c r="E6856" s="764" t="s">
        <v>3702</v>
      </c>
      <c r="F6856" s="764"/>
      <c r="G6856" s="20" t="s">
        <v>13</v>
      </c>
      <c r="H6856" s="19" t="s">
        <v>14</v>
      </c>
      <c r="I6856" s="19" t="s">
        <v>3703</v>
      </c>
      <c r="J6856" s="19" t="s">
        <v>15</v>
      </c>
      <c r="K6856" s="19" t="s">
        <v>17</v>
      </c>
    </row>
    <row r="6857" spans="1:11" ht="39" customHeight="1" x14ac:dyDescent="0.2">
      <c r="A6857" s="23" t="s">
        <v>3704</v>
      </c>
      <c r="B6857" s="24" t="s">
        <v>1591</v>
      </c>
      <c r="C6857" s="23" t="s">
        <v>24</v>
      </c>
      <c r="D6857" s="23" t="s">
        <v>1592</v>
      </c>
      <c r="E6857" s="760" t="s">
        <v>5148</v>
      </c>
      <c r="F6857" s="760"/>
      <c r="G6857" s="25" t="s">
        <v>48</v>
      </c>
      <c r="H6857" s="673">
        <v>1</v>
      </c>
      <c r="I6857" s="26"/>
      <c r="J6857" s="26">
        <v>4.95</v>
      </c>
      <c r="K6857" s="26">
        <v>4.95</v>
      </c>
    </row>
    <row r="6858" spans="1:11" ht="24" customHeight="1" x14ac:dyDescent="0.2">
      <c r="A6858" s="674" t="s">
        <v>3706</v>
      </c>
      <c r="B6858" s="675" t="s">
        <v>1739</v>
      </c>
      <c r="C6858" s="674" t="s">
        <v>24</v>
      </c>
      <c r="D6858" s="674" t="s">
        <v>1740</v>
      </c>
      <c r="E6858" s="761" t="s">
        <v>3705</v>
      </c>
      <c r="F6858" s="761"/>
      <c r="G6858" s="676" t="s">
        <v>26</v>
      </c>
      <c r="H6858" s="677">
        <v>2.9000000000000001E-2</v>
      </c>
      <c r="I6858" s="677">
        <v>0</v>
      </c>
      <c r="J6858" s="678">
        <v>37.369999999999997</v>
      </c>
      <c r="K6858" s="678">
        <v>1.08</v>
      </c>
    </row>
    <row r="6859" spans="1:11" ht="26.1" customHeight="1" x14ac:dyDescent="0.2">
      <c r="A6859" s="674" t="s">
        <v>3706</v>
      </c>
      <c r="B6859" s="675" t="s">
        <v>1742</v>
      </c>
      <c r="C6859" s="674" t="s">
        <v>24</v>
      </c>
      <c r="D6859" s="674" t="s">
        <v>1743</v>
      </c>
      <c r="E6859" s="761" t="s">
        <v>3705</v>
      </c>
      <c r="F6859" s="761"/>
      <c r="G6859" s="676" t="s">
        <v>26</v>
      </c>
      <c r="H6859" s="677">
        <v>2.9000000000000001E-2</v>
      </c>
      <c r="I6859" s="677">
        <v>0</v>
      </c>
      <c r="J6859" s="678">
        <v>30.8</v>
      </c>
      <c r="K6859" s="678">
        <v>0.89</v>
      </c>
    </row>
    <row r="6860" spans="1:11" ht="39" customHeight="1" x14ac:dyDescent="0.2">
      <c r="A6860" s="679" t="s">
        <v>3709</v>
      </c>
      <c r="B6860" s="680" t="s">
        <v>5336</v>
      </c>
      <c r="C6860" s="679" t="s">
        <v>24</v>
      </c>
      <c r="D6860" s="679" t="s">
        <v>5337</v>
      </c>
      <c r="E6860" s="762" t="s">
        <v>3720</v>
      </c>
      <c r="F6860" s="762"/>
      <c r="G6860" s="681" t="s">
        <v>48</v>
      </c>
      <c r="H6860" s="682">
        <v>1.2434000000000001</v>
      </c>
      <c r="I6860" s="682">
        <v>0</v>
      </c>
      <c r="J6860" s="683">
        <v>2.37</v>
      </c>
      <c r="K6860" s="683">
        <v>2.94</v>
      </c>
    </row>
    <row r="6861" spans="1:11" ht="26.1" customHeight="1" x14ac:dyDescent="0.2">
      <c r="A6861" s="679" t="s">
        <v>3709</v>
      </c>
      <c r="B6861" s="680" t="s">
        <v>5183</v>
      </c>
      <c r="C6861" s="679" t="s">
        <v>24</v>
      </c>
      <c r="D6861" s="679" t="s">
        <v>5184</v>
      </c>
      <c r="E6861" s="762" t="s">
        <v>3720</v>
      </c>
      <c r="F6861" s="762"/>
      <c r="G6861" s="681" t="s">
        <v>66</v>
      </c>
      <c r="H6861" s="682">
        <v>9.4000000000000004E-3</v>
      </c>
      <c r="I6861" s="682">
        <v>0</v>
      </c>
      <c r="J6861" s="683">
        <v>4.91</v>
      </c>
      <c r="K6861" s="683">
        <v>0.04</v>
      </c>
    </row>
    <row r="6862" spans="1:11" ht="25.5" x14ac:dyDescent="0.2">
      <c r="A6862" s="684"/>
      <c r="B6862" s="684"/>
      <c r="C6862" s="684"/>
      <c r="D6862" s="684"/>
      <c r="E6862" s="684"/>
      <c r="F6862" s="684" t="s">
        <v>3723</v>
      </c>
      <c r="G6862" s="685">
        <v>1.43</v>
      </c>
      <c r="H6862" s="684" t="s">
        <v>3724</v>
      </c>
      <c r="I6862" s="685">
        <v>0</v>
      </c>
      <c r="J6862" s="684" t="s">
        <v>3725</v>
      </c>
      <c r="K6862" s="685">
        <v>1.43</v>
      </c>
    </row>
    <row r="6863" spans="1:11" ht="25.5" x14ac:dyDescent="0.2">
      <c r="A6863" s="684"/>
      <c r="B6863" s="684"/>
      <c r="C6863" s="684"/>
      <c r="D6863" s="684"/>
      <c r="E6863" s="684"/>
      <c r="F6863" s="684" t="s">
        <v>3726</v>
      </c>
      <c r="G6863" s="685">
        <v>0</v>
      </c>
      <c r="H6863" s="763"/>
      <c r="I6863" s="763" t="s">
        <v>3727</v>
      </c>
      <c r="J6863" s="684"/>
      <c r="K6863" s="685">
        <v>4.95</v>
      </c>
    </row>
    <row r="6864" spans="1:11" ht="50.1" customHeight="1" thickBot="1" x14ac:dyDescent="0.25">
      <c r="A6864" s="31"/>
      <c r="B6864" s="31"/>
      <c r="C6864" s="31"/>
      <c r="D6864" s="31"/>
      <c r="E6864" s="31"/>
      <c r="F6864" s="31"/>
      <c r="G6864" s="31"/>
      <c r="H6864" s="31" t="s">
        <v>3728</v>
      </c>
      <c r="I6864" s="686" t="s">
        <v>5687</v>
      </c>
      <c r="J6864" s="31" t="s">
        <v>3730</v>
      </c>
      <c r="K6864" s="687">
        <v>623.70000000000005</v>
      </c>
    </row>
    <row r="6865" spans="1:11" ht="0.95" customHeight="1" thickTop="1" x14ac:dyDescent="0.2">
      <c r="A6865" s="688"/>
      <c r="B6865" s="688"/>
      <c r="C6865" s="688"/>
      <c r="D6865" s="688"/>
      <c r="E6865" s="688"/>
      <c r="F6865" s="688"/>
      <c r="G6865" s="688"/>
      <c r="H6865" s="688"/>
      <c r="I6865" s="688"/>
      <c r="J6865" s="688"/>
      <c r="K6865" s="688"/>
    </row>
    <row r="6866" spans="1:11" ht="18" customHeight="1" x14ac:dyDescent="0.2">
      <c r="A6866" s="18" t="s">
        <v>1942</v>
      </c>
      <c r="B6866" s="19" t="s">
        <v>10</v>
      </c>
      <c r="C6866" s="18" t="s">
        <v>11</v>
      </c>
      <c r="D6866" s="18" t="s">
        <v>12</v>
      </c>
      <c r="E6866" s="764" t="s">
        <v>3702</v>
      </c>
      <c r="F6866" s="764"/>
      <c r="G6866" s="20" t="s">
        <v>13</v>
      </c>
      <c r="H6866" s="19" t="s">
        <v>14</v>
      </c>
      <c r="I6866" s="19" t="s">
        <v>3703</v>
      </c>
      <c r="J6866" s="19" t="s">
        <v>15</v>
      </c>
      <c r="K6866" s="19" t="s">
        <v>17</v>
      </c>
    </row>
    <row r="6867" spans="1:11" ht="26.1" customHeight="1" x14ac:dyDescent="0.2">
      <c r="A6867" s="23" t="s">
        <v>3704</v>
      </c>
      <c r="B6867" s="24" t="s">
        <v>1943</v>
      </c>
      <c r="C6867" s="23" t="s">
        <v>42</v>
      </c>
      <c r="D6867" s="23" t="s">
        <v>1944</v>
      </c>
      <c r="E6867" s="760" t="s">
        <v>5148</v>
      </c>
      <c r="F6867" s="760"/>
      <c r="G6867" s="25" t="s">
        <v>48</v>
      </c>
      <c r="H6867" s="673">
        <v>1</v>
      </c>
      <c r="I6867" s="26"/>
      <c r="J6867" s="26">
        <v>27.26</v>
      </c>
      <c r="K6867" s="26">
        <v>27.26</v>
      </c>
    </row>
    <row r="6868" spans="1:11" ht="26.1" customHeight="1" x14ac:dyDescent="0.2">
      <c r="A6868" s="674" t="s">
        <v>3706</v>
      </c>
      <c r="B6868" s="675" t="s">
        <v>1742</v>
      </c>
      <c r="C6868" s="674" t="s">
        <v>24</v>
      </c>
      <c r="D6868" s="674" t="s">
        <v>1743</v>
      </c>
      <c r="E6868" s="761" t="s">
        <v>3705</v>
      </c>
      <c r="F6868" s="761"/>
      <c r="G6868" s="676" t="s">
        <v>26</v>
      </c>
      <c r="H6868" s="677">
        <v>0.4</v>
      </c>
      <c r="I6868" s="677">
        <v>0</v>
      </c>
      <c r="J6868" s="678">
        <v>30.8</v>
      </c>
      <c r="K6868" s="678">
        <v>12.32</v>
      </c>
    </row>
    <row r="6869" spans="1:11" ht="24" customHeight="1" x14ac:dyDescent="0.2">
      <c r="A6869" s="674" t="s">
        <v>3706</v>
      </c>
      <c r="B6869" s="675" t="s">
        <v>1739</v>
      </c>
      <c r="C6869" s="674" t="s">
        <v>24</v>
      </c>
      <c r="D6869" s="674" t="s">
        <v>1740</v>
      </c>
      <c r="E6869" s="761" t="s">
        <v>3705</v>
      </c>
      <c r="F6869" s="761"/>
      <c r="G6869" s="676" t="s">
        <v>26</v>
      </c>
      <c r="H6869" s="677">
        <v>0.4</v>
      </c>
      <c r="I6869" s="677">
        <v>0</v>
      </c>
      <c r="J6869" s="678">
        <v>37.369999999999997</v>
      </c>
      <c r="K6869" s="678">
        <v>14.94</v>
      </c>
    </row>
    <row r="6870" spans="1:11" ht="25.5" x14ac:dyDescent="0.2">
      <c r="A6870" s="684"/>
      <c r="B6870" s="684"/>
      <c r="C6870" s="684"/>
      <c r="D6870" s="684"/>
      <c r="E6870" s="684"/>
      <c r="F6870" s="684" t="s">
        <v>3723</v>
      </c>
      <c r="G6870" s="685">
        <v>19.809999999999999</v>
      </c>
      <c r="H6870" s="684" t="s">
        <v>3724</v>
      </c>
      <c r="I6870" s="685">
        <v>0</v>
      </c>
      <c r="J6870" s="684" t="s">
        <v>3725</v>
      </c>
      <c r="K6870" s="685">
        <v>19.809999999999999</v>
      </c>
    </row>
    <row r="6871" spans="1:11" ht="25.5" x14ac:dyDescent="0.2">
      <c r="A6871" s="684"/>
      <c r="B6871" s="684"/>
      <c r="C6871" s="684"/>
      <c r="D6871" s="684"/>
      <c r="E6871" s="684"/>
      <c r="F6871" s="684" t="s">
        <v>3726</v>
      </c>
      <c r="G6871" s="685">
        <v>0</v>
      </c>
      <c r="H6871" s="763"/>
      <c r="I6871" s="763" t="s">
        <v>3727</v>
      </c>
      <c r="J6871" s="684"/>
      <c r="K6871" s="685">
        <v>27.26</v>
      </c>
    </row>
    <row r="6872" spans="1:11" ht="50.1" customHeight="1" thickBot="1" x14ac:dyDescent="0.25">
      <c r="A6872" s="31"/>
      <c r="B6872" s="31"/>
      <c r="C6872" s="31"/>
      <c r="D6872" s="31"/>
      <c r="E6872" s="31"/>
      <c r="F6872" s="31"/>
      <c r="G6872" s="31"/>
      <c r="H6872" s="31" t="s">
        <v>3728</v>
      </c>
      <c r="I6872" s="686" t="s">
        <v>5361</v>
      </c>
      <c r="J6872" s="31" t="s">
        <v>3730</v>
      </c>
      <c r="K6872" s="687">
        <v>1008.62</v>
      </c>
    </row>
    <row r="6873" spans="1:11" ht="0.95" customHeight="1" thickTop="1" x14ac:dyDescent="0.2">
      <c r="A6873" s="688"/>
      <c r="B6873" s="688"/>
      <c r="C6873" s="688"/>
      <c r="D6873" s="688"/>
      <c r="E6873" s="688"/>
      <c r="F6873" s="688"/>
      <c r="G6873" s="688"/>
      <c r="H6873" s="688"/>
      <c r="I6873" s="688"/>
      <c r="J6873" s="688"/>
      <c r="K6873" s="688"/>
    </row>
    <row r="6874" spans="1:11" ht="18" customHeight="1" x14ac:dyDescent="0.2">
      <c r="A6874" s="18" t="s">
        <v>1945</v>
      </c>
      <c r="B6874" s="19" t="s">
        <v>10</v>
      </c>
      <c r="C6874" s="18" t="s">
        <v>11</v>
      </c>
      <c r="D6874" s="18" t="s">
        <v>12</v>
      </c>
      <c r="E6874" s="764" t="s">
        <v>3702</v>
      </c>
      <c r="F6874" s="764"/>
      <c r="G6874" s="20" t="s">
        <v>13</v>
      </c>
      <c r="H6874" s="19" t="s">
        <v>14</v>
      </c>
      <c r="I6874" s="19" t="s">
        <v>3703</v>
      </c>
      <c r="J6874" s="19" t="s">
        <v>15</v>
      </c>
      <c r="K6874" s="19" t="s">
        <v>17</v>
      </c>
    </row>
    <row r="6875" spans="1:11" ht="39" customHeight="1" x14ac:dyDescent="0.2">
      <c r="A6875" s="23" t="s">
        <v>3704</v>
      </c>
      <c r="B6875" s="24" t="s">
        <v>1946</v>
      </c>
      <c r="C6875" s="23" t="s">
        <v>24</v>
      </c>
      <c r="D6875" s="23" t="s">
        <v>1947</v>
      </c>
      <c r="E6875" s="760" t="s">
        <v>5148</v>
      </c>
      <c r="F6875" s="760"/>
      <c r="G6875" s="25" t="s">
        <v>48</v>
      </c>
      <c r="H6875" s="673">
        <v>1</v>
      </c>
      <c r="I6875" s="26"/>
      <c r="J6875" s="26">
        <v>7.44</v>
      </c>
      <c r="K6875" s="26">
        <v>7.44</v>
      </c>
    </row>
    <row r="6876" spans="1:11" ht="26.1" customHeight="1" x14ac:dyDescent="0.2">
      <c r="A6876" s="674" t="s">
        <v>3706</v>
      </c>
      <c r="B6876" s="675" t="s">
        <v>1742</v>
      </c>
      <c r="C6876" s="674" t="s">
        <v>24</v>
      </c>
      <c r="D6876" s="674" t="s">
        <v>1743</v>
      </c>
      <c r="E6876" s="761" t="s">
        <v>3705</v>
      </c>
      <c r="F6876" s="761"/>
      <c r="G6876" s="676" t="s">
        <v>26</v>
      </c>
      <c r="H6876" s="677">
        <v>4.7500000000000001E-2</v>
      </c>
      <c r="I6876" s="677">
        <v>0</v>
      </c>
      <c r="J6876" s="678">
        <v>30.8</v>
      </c>
      <c r="K6876" s="678">
        <v>1.46</v>
      </c>
    </row>
    <row r="6877" spans="1:11" ht="39" customHeight="1" x14ac:dyDescent="0.2">
      <c r="A6877" s="674" t="s">
        <v>3706</v>
      </c>
      <c r="B6877" s="675" t="s">
        <v>3890</v>
      </c>
      <c r="C6877" s="674" t="s">
        <v>24</v>
      </c>
      <c r="D6877" s="674" t="s">
        <v>3891</v>
      </c>
      <c r="E6877" s="761" t="s">
        <v>3772</v>
      </c>
      <c r="F6877" s="761"/>
      <c r="G6877" s="676" t="s">
        <v>3776</v>
      </c>
      <c r="H6877" s="677">
        <v>0.11990000000000001</v>
      </c>
      <c r="I6877" s="677">
        <v>0</v>
      </c>
      <c r="J6877" s="678">
        <v>35.130000000000003</v>
      </c>
      <c r="K6877" s="678">
        <v>4.21</v>
      </c>
    </row>
    <row r="6878" spans="1:11" ht="39" customHeight="1" x14ac:dyDescent="0.2">
      <c r="A6878" s="674" t="s">
        <v>3706</v>
      </c>
      <c r="B6878" s="675" t="s">
        <v>3892</v>
      </c>
      <c r="C6878" s="674" t="s">
        <v>24</v>
      </c>
      <c r="D6878" s="674" t="s">
        <v>3893</v>
      </c>
      <c r="E6878" s="761" t="s">
        <v>3772</v>
      </c>
      <c r="F6878" s="761"/>
      <c r="G6878" s="676" t="s">
        <v>3773</v>
      </c>
      <c r="H6878" s="677">
        <v>4.9099999999999998E-2</v>
      </c>
      <c r="I6878" s="677">
        <v>0</v>
      </c>
      <c r="J6878" s="678">
        <v>36.18</v>
      </c>
      <c r="K6878" s="678">
        <v>1.77</v>
      </c>
    </row>
    <row r="6879" spans="1:11" ht="25.5" x14ac:dyDescent="0.2">
      <c r="A6879" s="684"/>
      <c r="B6879" s="684"/>
      <c r="C6879" s="684"/>
      <c r="D6879" s="684"/>
      <c r="E6879" s="684"/>
      <c r="F6879" s="684" t="s">
        <v>3723</v>
      </c>
      <c r="G6879" s="685">
        <v>5.56</v>
      </c>
      <c r="H6879" s="684" t="s">
        <v>3724</v>
      </c>
      <c r="I6879" s="685">
        <v>0</v>
      </c>
      <c r="J6879" s="684" t="s">
        <v>3725</v>
      </c>
      <c r="K6879" s="685">
        <v>5.56</v>
      </c>
    </row>
    <row r="6880" spans="1:11" ht="25.5" x14ac:dyDescent="0.2">
      <c r="A6880" s="684"/>
      <c r="B6880" s="684"/>
      <c r="C6880" s="684"/>
      <c r="D6880" s="684"/>
      <c r="E6880" s="684"/>
      <c r="F6880" s="684" t="s">
        <v>3726</v>
      </c>
      <c r="G6880" s="685">
        <v>0</v>
      </c>
      <c r="H6880" s="763"/>
      <c r="I6880" s="763" t="s">
        <v>3727</v>
      </c>
      <c r="J6880" s="684"/>
      <c r="K6880" s="685">
        <v>7.44</v>
      </c>
    </row>
    <row r="6881" spans="1:11" ht="50.1" customHeight="1" thickBot="1" x14ac:dyDescent="0.25">
      <c r="A6881" s="31"/>
      <c r="B6881" s="31"/>
      <c r="C6881" s="31"/>
      <c r="D6881" s="31"/>
      <c r="E6881" s="31"/>
      <c r="F6881" s="31"/>
      <c r="G6881" s="31"/>
      <c r="H6881" s="31" t="s">
        <v>3728</v>
      </c>
      <c r="I6881" s="686" t="s">
        <v>5158</v>
      </c>
      <c r="J6881" s="31" t="s">
        <v>3730</v>
      </c>
      <c r="K6881" s="687">
        <v>148.80000000000001</v>
      </c>
    </row>
    <row r="6882" spans="1:11" ht="0.95" customHeight="1" thickTop="1" x14ac:dyDescent="0.2">
      <c r="A6882" s="688"/>
      <c r="B6882" s="688"/>
      <c r="C6882" s="688"/>
      <c r="D6882" s="688"/>
      <c r="E6882" s="688"/>
      <c r="F6882" s="688"/>
      <c r="G6882" s="688"/>
      <c r="H6882" s="688"/>
      <c r="I6882" s="688"/>
      <c r="J6882" s="688"/>
      <c r="K6882" s="688"/>
    </row>
    <row r="6883" spans="1:11" ht="18" customHeight="1" x14ac:dyDescent="0.2">
      <c r="A6883" s="18" t="s">
        <v>1948</v>
      </c>
      <c r="B6883" s="19" t="s">
        <v>10</v>
      </c>
      <c r="C6883" s="18" t="s">
        <v>11</v>
      </c>
      <c r="D6883" s="18" t="s">
        <v>12</v>
      </c>
      <c r="E6883" s="764" t="s">
        <v>3702</v>
      </c>
      <c r="F6883" s="764"/>
      <c r="G6883" s="20" t="s">
        <v>13</v>
      </c>
      <c r="H6883" s="19" t="s">
        <v>14</v>
      </c>
      <c r="I6883" s="19" t="s">
        <v>3703</v>
      </c>
      <c r="J6883" s="19" t="s">
        <v>15</v>
      </c>
      <c r="K6883" s="19" t="s">
        <v>17</v>
      </c>
    </row>
    <row r="6884" spans="1:11" ht="39" customHeight="1" x14ac:dyDescent="0.2">
      <c r="A6884" s="23" t="s">
        <v>3704</v>
      </c>
      <c r="B6884" s="24" t="s">
        <v>1949</v>
      </c>
      <c r="C6884" s="23" t="s">
        <v>24</v>
      </c>
      <c r="D6884" s="23" t="s">
        <v>1950</v>
      </c>
      <c r="E6884" s="760" t="s">
        <v>5148</v>
      </c>
      <c r="F6884" s="760"/>
      <c r="G6884" s="25" t="s">
        <v>48</v>
      </c>
      <c r="H6884" s="673">
        <v>1</v>
      </c>
      <c r="I6884" s="26"/>
      <c r="J6884" s="26">
        <v>12.94</v>
      </c>
      <c r="K6884" s="26">
        <v>12.94</v>
      </c>
    </row>
    <row r="6885" spans="1:11" ht="24" customHeight="1" x14ac:dyDescent="0.2">
      <c r="A6885" s="674" t="s">
        <v>3706</v>
      </c>
      <c r="B6885" s="675" t="s">
        <v>1739</v>
      </c>
      <c r="C6885" s="674" t="s">
        <v>24</v>
      </c>
      <c r="D6885" s="674" t="s">
        <v>1740</v>
      </c>
      <c r="E6885" s="761" t="s">
        <v>3705</v>
      </c>
      <c r="F6885" s="761"/>
      <c r="G6885" s="676" t="s">
        <v>26</v>
      </c>
      <c r="H6885" s="677">
        <v>0.13400000000000001</v>
      </c>
      <c r="I6885" s="677">
        <v>0</v>
      </c>
      <c r="J6885" s="678">
        <v>37.369999999999997</v>
      </c>
      <c r="K6885" s="678">
        <v>5</v>
      </c>
    </row>
    <row r="6886" spans="1:11" ht="26.1" customHeight="1" x14ac:dyDescent="0.2">
      <c r="A6886" s="674" t="s">
        <v>3706</v>
      </c>
      <c r="B6886" s="675" t="s">
        <v>1742</v>
      </c>
      <c r="C6886" s="674" t="s">
        <v>24</v>
      </c>
      <c r="D6886" s="674" t="s">
        <v>1743</v>
      </c>
      <c r="E6886" s="761" t="s">
        <v>3705</v>
      </c>
      <c r="F6886" s="761"/>
      <c r="G6886" s="676" t="s">
        <v>26</v>
      </c>
      <c r="H6886" s="677">
        <v>0.13400000000000001</v>
      </c>
      <c r="I6886" s="677">
        <v>0</v>
      </c>
      <c r="J6886" s="678">
        <v>30.8</v>
      </c>
      <c r="K6886" s="678">
        <v>4.12</v>
      </c>
    </row>
    <row r="6887" spans="1:11" ht="26.1" customHeight="1" x14ac:dyDescent="0.2">
      <c r="A6887" s="679" t="s">
        <v>3709</v>
      </c>
      <c r="B6887" s="680" t="s">
        <v>5284</v>
      </c>
      <c r="C6887" s="679" t="s">
        <v>24</v>
      </c>
      <c r="D6887" s="679" t="s">
        <v>5285</v>
      </c>
      <c r="E6887" s="762" t="s">
        <v>3720</v>
      </c>
      <c r="F6887" s="762"/>
      <c r="G6887" s="681" t="s">
        <v>48</v>
      </c>
      <c r="H6887" s="682">
        <v>1.0169999999999999</v>
      </c>
      <c r="I6887" s="682">
        <v>0</v>
      </c>
      <c r="J6887" s="683">
        <v>3.76</v>
      </c>
      <c r="K6887" s="683">
        <v>3.82</v>
      </c>
    </row>
    <row r="6888" spans="1:11" ht="25.5" x14ac:dyDescent="0.2">
      <c r="A6888" s="684"/>
      <c r="B6888" s="684"/>
      <c r="C6888" s="684"/>
      <c r="D6888" s="684"/>
      <c r="E6888" s="684"/>
      <c r="F6888" s="684" t="s">
        <v>3723</v>
      </c>
      <c r="G6888" s="685">
        <v>6.63</v>
      </c>
      <c r="H6888" s="684" t="s">
        <v>3724</v>
      </c>
      <c r="I6888" s="685">
        <v>0</v>
      </c>
      <c r="J6888" s="684" t="s">
        <v>3725</v>
      </c>
      <c r="K6888" s="685">
        <v>6.63</v>
      </c>
    </row>
    <row r="6889" spans="1:11" ht="25.5" x14ac:dyDescent="0.2">
      <c r="A6889" s="684"/>
      <c r="B6889" s="684"/>
      <c r="C6889" s="684"/>
      <c r="D6889" s="684"/>
      <c r="E6889" s="684"/>
      <c r="F6889" s="684" t="s">
        <v>3726</v>
      </c>
      <c r="G6889" s="685">
        <v>0</v>
      </c>
      <c r="H6889" s="763"/>
      <c r="I6889" s="763" t="s">
        <v>3727</v>
      </c>
      <c r="J6889" s="684"/>
      <c r="K6889" s="685">
        <v>12.94</v>
      </c>
    </row>
    <row r="6890" spans="1:11" ht="50.1" customHeight="1" thickBot="1" x14ac:dyDescent="0.25">
      <c r="A6890" s="31"/>
      <c r="B6890" s="31"/>
      <c r="C6890" s="31"/>
      <c r="D6890" s="31"/>
      <c r="E6890" s="31"/>
      <c r="F6890" s="31"/>
      <c r="G6890" s="31"/>
      <c r="H6890" s="31" t="s">
        <v>3728</v>
      </c>
      <c r="I6890" s="686" t="s">
        <v>5158</v>
      </c>
      <c r="J6890" s="31" t="s">
        <v>3730</v>
      </c>
      <c r="K6890" s="687">
        <v>258.8</v>
      </c>
    </row>
    <row r="6891" spans="1:11" ht="0.95" customHeight="1" thickTop="1" x14ac:dyDescent="0.2">
      <c r="A6891" s="688"/>
      <c r="B6891" s="688"/>
      <c r="C6891" s="688"/>
      <c r="D6891" s="688"/>
      <c r="E6891" s="688"/>
      <c r="F6891" s="688"/>
      <c r="G6891" s="688"/>
      <c r="H6891" s="688"/>
      <c r="I6891" s="688"/>
      <c r="J6891" s="688"/>
      <c r="K6891" s="688"/>
    </row>
    <row r="6892" spans="1:11" ht="18" customHeight="1" x14ac:dyDescent="0.2">
      <c r="A6892" s="18" t="s">
        <v>1951</v>
      </c>
      <c r="B6892" s="19" t="s">
        <v>10</v>
      </c>
      <c r="C6892" s="18" t="s">
        <v>11</v>
      </c>
      <c r="D6892" s="18" t="s">
        <v>12</v>
      </c>
      <c r="E6892" s="764" t="s">
        <v>3702</v>
      </c>
      <c r="F6892" s="764"/>
      <c r="G6892" s="20" t="s">
        <v>13</v>
      </c>
      <c r="H6892" s="19" t="s">
        <v>14</v>
      </c>
      <c r="I6892" s="19" t="s">
        <v>3703</v>
      </c>
      <c r="J6892" s="19" t="s">
        <v>15</v>
      </c>
      <c r="K6892" s="19" t="s">
        <v>17</v>
      </c>
    </row>
    <row r="6893" spans="1:11" ht="51.95" customHeight="1" x14ac:dyDescent="0.2">
      <c r="A6893" s="23" t="s">
        <v>3704</v>
      </c>
      <c r="B6893" s="24" t="s">
        <v>1495</v>
      </c>
      <c r="C6893" s="23" t="s">
        <v>42</v>
      </c>
      <c r="D6893" s="23" t="s">
        <v>1496</v>
      </c>
      <c r="E6893" s="760" t="s">
        <v>3798</v>
      </c>
      <c r="F6893" s="760"/>
      <c r="G6893" s="25" t="s">
        <v>1262</v>
      </c>
      <c r="H6893" s="673">
        <v>1</v>
      </c>
      <c r="I6893" s="26"/>
      <c r="J6893" s="26">
        <v>7.53</v>
      </c>
      <c r="K6893" s="26">
        <v>7.53</v>
      </c>
    </row>
    <row r="6894" spans="1:11" ht="26.1" customHeight="1" x14ac:dyDescent="0.2">
      <c r="A6894" s="674" t="s">
        <v>3706</v>
      </c>
      <c r="B6894" s="675" t="s">
        <v>1742</v>
      </c>
      <c r="C6894" s="674" t="s">
        <v>24</v>
      </c>
      <c r="D6894" s="674" t="s">
        <v>1743</v>
      </c>
      <c r="E6894" s="761" t="s">
        <v>3705</v>
      </c>
      <c r="F6894" s="761"/>
      <c r="G6894" s="676" t="s">
        <v>26</v>
      </c>
      <c r="H6894" s="677">
        <v>0.05</v>
      </c>
      <c r="I6894" s="677">
        <v>0</v>
      </c>
      <c r="J6894" s="678">
        <v>30.8</v>
      </c>
      <c r="K6894" s="678">
        <v>1.54</v>
      </c>
    </row>
    <row r="6895" spans="1:11" ht="24" customHeight="1" x14ac:dyDescent="0.2">
      <c r="A6895" s="674" t="s">
        <v>3706</v>
      </c>
      <c r="B6895" s="675" t="s">
        <v>1739</v>
      </c>
      <c r="C6895" s="674" t="s">
        <v>24</v>
      </c>
      <c r="D6895" s="674" t="s">
        <v>1740</v>
      </c>
      <c r="E6895" s="761" t="s">
        <v>3705</v>
      </c>
      <c r="F6895" s="761"/>
      <c r="G6895" s="676" t="s">
        <v>26</v>
      </c>
      <c r="H6895" s="677">
        <v>0.05</v>
      </c>
      <c r="I6895" s="677">
        <v>0</v>
      </c>
      <c r="J6895" s="678">
        <v>37.369999999999997</v>
      </c>
      <c r="K6895" s="678">
        <v>1.86</v>
      </c>
    </row>
    <row r="6896" spans="1:11" ht="26.1" customHeight="1" x14ac:dyDescent="0.2">
      <c r="A6896" s="679" t="s">
        <v>3709</v>
      </c>
      <c r="B6896" s="680" t="s">
        <v>5282</v>
      </c>
      <c r="C6896" s="679" t="s">
        <v>24</v>
      </c>
      <c r="D6896" s="679" t="s">
        <v>5283</v>
      </c>
      <c r="E6896" s="762" t="s">
        <v>3720</v>
      </c>
      <c r="F6896" s="762"/>
      <c r="G6896" s="681" t="s">
        <v>66</v>
      </c>
      <c r="H6896" s="682">
        <v>1</v>
      </c>
      <c r="I6896" s="682">
        <v>0</v>
      </c>
      <c r="J6896" s="683">
        <v>4.13</v>
      </c>
      <c r="K6896" s="683">
        <v>4.13</v>
      </c>
    </row>
    <row r="6897" spans="1:11" ht="25.5" x14ac:dyDescent="0.2">
      <c r="A6897" s="684"/>
      <c r="B6897" s="684"/>
      <c r="C6897" s="684"/>
      <c r="D6897" s="684"/>
      <c r="E6897" s="684"/>
      <c r="F6897" s="684" t="s">
        <v>3723</v>
      </c>
      <c r="G6897" s="685">
        <v>2.4700000000000002</v>
      </c>
      <c r="H6897" s="684" t="s">
        <v>3724</v>
      </c>
      <c r="I6897" s="685">
        <v>0</v>
      </c>
      <c r="J6897" s="684" t="s">
        <v>3725</v>
      </c>
      <c r="K6897" s="685">
        <v>2.4700000000000002</v>
      </c>
    </row>
    <row r="6898" spans="1:11" ht="25.5" x14ac:dyDescent="0.2">
      <c r="A6898" s="684"/>
      <c r="B6898" s="684"/>
      <c r="C6898" s="684"/>
      <c r="D6898" s="684"/>
      <c r="E6898" s="684"/>
      <c r="F6898" s="684" t="s">
        <v>3726</v>
      </c>
      <c r="G6898" s="685">
        <v>0</v>
      </c>
      <c r="H6898" s="763"/>
      <c r="I6898" s="763" t="s">
        <v>3727</v>
      </c>
      <c r="J6898" s="684"/>
      <c r="K6898" s="685">
        <v>7.53</v>
      </c>
    </row>
    <row r="6899" spans="1:11" ht="50.1" customHeight="1" thickBot="1" x14ac:dyDescent="0.25">
      <c r="A6899" s="31"/>
      <c r="B6899" s="31"/>
      <c r="C6899" s="31"/>
      <c r="D6899" s="31"/>
      <c r="E6899" s="31"/>
      <c r="F6899" s="31"/>
      <c r="G6899" s="31"/>
      <c r="H6899" s="31" t="s">
        <v>3728</v>
      </c>
      <c r="I6899" s="686" t="s">
        <v>3879</v>
      </c>
      <c r="J6899" s="31" t="s">
        <v>3730</v>
      </c>
      <c r="K6899" s="687">
        <v>30.12</v>
      </c>
    </row>
    <row r="6900" spans="1:11" ht="0.95" customHeight="1" thickTop="1" x14ac:dyDescent="0.2">
      <c r="A6900" s="688"/>
      <c r="B6900" s="688"/>
      <c r="C6900" s="688"/>
      <c r="D6900" s="688"/>
      <c r="E6900" s="688"/>
      <c r="F6900" s="688"/>
      <c r="G6900" s="688"/>
      <c r="H6900" s="688"/>
      <c r="I6900" s="688"/>
      <c r="J6900" s="688"/>
      <c r="K6900" s="688"/>
    </row>
    <row r="6901" spans="1:11" ht="18" customHeight="1" x14ac:dyDescent="0.2">
      <c r="A6901" s="18" t="s">
        <v>1952</v>
      </c>
      <c r="B6901" s="19" t="s">
        <v>10</v>
      </c>
      <c r="C6901" s="18" t="s">
        <v>11</v>
      </c>
      <c r="D6901" s="18" t="s">
        <v>12</v>
      </c>
      <c r="E6901" s="764" t="s">
        <v>3702</v>
      </c>
      <c r="F6901" s="764"/>
      <c r="G6901" s="20" t="s">
        <v>13</v>
      </c>
      <c r="H6901" s="19" t="s">
        <v>14</v>
      </c>
      <c r="I6901" s="19" t="s">
        <v>3703</v>
      </c>
      <c r="J6901" s="19" t="s">
        <v>15</v>
      </c>
      <c r="K6901" s="19" t="s">
        <v>17</v>
      </c>
    </row>
    <row r="6902" spans="1:11" ht="39" customHeight="1" x14ac:dyDescent="0.2">
      <c r="A6902" s="23" t="s">
        <v>3704</v>
      </c>
      <c r="B6902" s="24" t="s">
        <v>1953</v>
      </c>
      <c r="C6902" s="23" t="s">
        <v>42</v>
      </c>
      <c r="D6902" s="23" t="s">
        <v>1954</v>
      </c>
      <c r="E6902" s="760" t="s">
        <v>3798</v>
      </c>
      <c r="F6902" s="760"/>
      <c r="G6902" s="25" t="s">
        <v>1307</v>
      </c>
      <c r="H6902" s="673">
        <v>1</v>
      </c>
      <c r="I6902" s="26"/>
      <c r="J6902" s="26">
        <v>35.840000000000003</v>
      </c>
      <c r="K6902" s="26">
        <v>35.840000000000003</v>
      </c>
    </row>
    <row r="6903" spans="1:11" ht="39" customHeight="1" x14ac:dyDescent="0.2">
      <c r="A6903" s="674" t="s">
        <v>3706</v>
      </c>
      <c r="B6903" s="675" t="s">
        <v>5489</v>
      </c>
      <c r="C6903" s="674" t="s">
        <v>24</v>
      </c>
      <c r="D6903" s="674" t="s">
        <v>5490</v>
      </c>
      <c r="E6903" s="761" t="s">
        <v>5148</v>
      </c>
      <c r="F6903" s="761"/>
      <c r="G6903" s="676" t="s">
        <v>66</v>
      </c>
      <c r="H6903" s="677">
        <v>1</v>
      </c>
      <c r="I6903" s="677">
        <v>0</v>
      </c>
      <c r="J6903" s="678">
        <v>24.89</v>
      </c>
      <c r="K6903" s="678">
        <v>24.89</v>
      </c>
    </row>
    <row r="6904" spans="1:11" ht="39" customHeight="1" x14ac:dyDescent="0.2">
      <c r="A6904" s="674" t="s">
        <v>3706</v>
      </c>
      <c r="B6904" s="675" t="s">
        <v>5328</v>
      </c>
      <c r="C6904" s="674" t="s">
        <v>24</v>
      </c>
      <c r="D6904" s="674" t="s">
        <v>5329</v>
      </c>
      <c r="E6904" s="761" t="s">
        <v>5148</v>
      </c>
      <c r="F6904" s="761"/>
      <c r="G6904" s="676" t="s">
        <v>66</v>
      </c>
      <c r="H6904" s="677">
        <v>1</v>
      </c>
      <c r="I6904" s="677">
        <v>0</v>
      </c>
      <c r="J6904" s="678">
        <v>10.95</v>
      </c>
      <c r="K6904" s="678">
        <v>10.95</v>
      </c>
    </row>
    <row r="6905" spans="1:11" ht="25.5" x14ac:dyDescent="0.2">
      <c r="A6905" s="684"/>
      <c r="B6905" s="684"/>
      <c r="C6905" s="684"/>
      <c r="D6905" s="684"/>
      <c r="E6905" s="684"/>
      <c r="F6905" s="684" t="s">
        <v>3723</v>
      </c>
      <c r="G6905" s="685">
        <v>16.489999999999998</v>
      </c>
      <c r="H6905" s="684" t="s">
        <v>3724</v>
      </c>
      <c r="I6905" s="685">
        <v>0</v>
      </c>
      <c r="J6905" s="684" t="s">
        <v>3725</v>
      </c>
      <c r="K6905" s="685">
        <v>16.489999999999998</v>
      </c>
    </row>
    <row r="6906" spans="1:11" ht="25.5" x14ac:dyDescent="0.2">
      <c r="A6906" s="684"/>
      <c r="B6906" s="684"/>
      <c r="C6906" s="684"/>
      <c r="D6906" s="684"/>
      <c r="E6906" s="684"/>
      <c r="F6906" s="684" t="s">
        <v>3726</v>
      </c>
      <c r="G6906" s="685">
        <v>0</v>
      </c>
      <c r="H6906" s="763"/>
      <c r="I6906" s="763" t="s">
        <v>3727</v>
      </c>
      <c r="J6906" s="684"/>
      <c r="K6906" s="685">
        <v>35.840000000000003</v>
      </c>
    </row>
    <row r="6907" spans="1:11" ht="50.1" customHeight="1" thickBot="1" x14ac:dyDescent="0.25">
      <c r="A6907" s="31"/>
      <c r="B6907" s="31"/>
      <c r="C6907" s="31"/>
      <c r="D6907" s="31"/>
      <c r="E6907" s="31"/>
      <c r="F6907" s="31"/>
      <c r="G6907" s="31"/>
      <c r="H6907" s="31" t="s">
        <v>3728</v>
      </c>
      <c r="I6907" s="686" t="s">
        <v>5091</v>
      </c>
      <c r="J6907" s="31" t="s">
        <v>3730</v>
      </c>
      <c r="K6907" s="687">
        <v>322.56</v>
      </c>
    </row>
    <row r="6908" spans="1:11" ht="0.95" customHeight="1" thickTop="1" x14ac:dyDescent="0.2">
      <c r="A6908" s="688"/>
      <c r="B6908" s="688"/>
      <c r="C6908" s="688"/>
      <c r="D6908" s="688"/>
      <c r="E6908" s="688"/>
      <c r="F6908" s="688"/>
      <c r="G6908" s="688"/>
      <c r="H6908" s="688"/>
      <c r="I6908" s="688"/>
      <c r="J6908" s="688"/>
      <c r="K6908" s="688"/>
    </row>
    <row r="6909" spans="1:11" ht="18" customHeight="1" x14ac:dyDescent="0.2">
      <c r="A6909" s="18" t="s">
        <v>1955</v>
      </c>
      <c r="B6909" s="19" t="s">
        <v>10</v>
      </c>
      <c r="C6909" s="18" t="s">
        <v>11</v>
      </c>
      <c r="D6909" s="18" t="s">
        <v>12</v>
      </c>
      <c r="E6909" s="764" t="s">
        <v>3702</v>
      </c>
      <c r="F6909" s="764"/>
      <c r="G6909" s="20" t="s">
        <v>13</v>
      </c>
      <c r="H6909" s="19" t="s">
        <v>14</v>
      </c>
      <c r="I6909" s="19" t="s">
        <v>3703</v>
      </c>
      <c r="J6909" s="19" t="s">
        <v>15</v>
      </c>
      <c r="K6909" s="19" t="s">
        <v>17</v>
      </c>
    </row>
    <row r="6910" spans="1:11" ht="24" customHeight="1" x14ac:dyDescent="0.2">
      <c r="A6910" s="23" t="s">
        <v>3704</v>
      </c>
      <c r="B6910" s="24" t="s">
        <v>1260</v>
      </c>
      <c r="C6910" s="23" t="s">
        <v>42</v>
      </c>
      <c r="D6910" s="23" t="s">
        <v>1261</v>
      </c>
      <c r="E6910" s="760" t="s">
        <v>5148</v>
      </c>
      <c r="F6910" s="760"/>
      <c r="G6910" s="25" t="s">
        <v>1262</v>
      </c>
      <c r="H6910" s="673">
        <v>1</v>
      </c>
      <c r="I6910" s="26"/>
      <c r="J6910" s="26">
        <v>6.81</v>
      </c>
      <c r="K6910" s="26">
        <v>6.81</v>
      </c>
    </row>
    <row r="6911" spans="1:11" ht="24" customHeight="1" x14ac:dyDescent="0.2">
      <c r="A6911" s="674" t="s">
        <v>3706</v>
      </c>
      <c r="B6911" s="675" t="s">
        <v>1739</v>
      </c>
      <c r="C6911" s="674" t="s">
        <v>24</v>
      </c>
      <c r="D6911" s="674" t="s">
        <v>1740</v>
      </c>
      <c r="E6911" s="761" t="s">
        <v>3705</v>
      </c>
      <c r="F6911" s="761"/>
      <c r="G6911" s="676" t="s">
        <v>26</v>
      </c>
      <c r="H6911" s="677">
        <v>0.1</v>
      </c>
      <c r="I6911" s="677">
        <v>0</v>
      </c>
      <c r="J6911" s="678">
        <v>37.369999999999997</v>
      </c>
      <c r="K6911" s="678">
        <v>3.73</v>
      </c>
    </row>
    <row r="6912" spans="1:11" ht="26.1" customHeight="1" x14ac:dyDescent="0.2">
      <c r="A6912" s="674" t="s">
        <v>3706</v>
      </c>
      <c r="B6912" s="675" t="s">
        <v>1742</v>
      </c>
      <c r="C6912" s="674" t="s">
        <v>24</v>
      </c>
      <c r="D6912" s="674" t="s">
        <v>1743</v>
      </c>
      <c r="E6912" s="761" t="s">
        <v>3705</v>
      </c>
      <c r="F6912" s="761"/>
      <c r="G6912" s="676" t="s">
        <v>26</v>
      </c>
      <c r="H6912" s="677">
        <v>0.1</v>
      </c>
      <c r="I6912" s="677">
        <v>0</v>
      </c>
      <c r="J6912" s="678">
        <v>30.8</v>
      </c>
      <c r="K6912" s="678">
        <v>3.08</v>
      </c>
    </row>
    <row r="6913" spans="1:11" ht="25.5" x14ac:dyDescent="0.2">
      <c r="A6913" s="684"/>
      <c r="B6913" s="684"/>
      <c r="C6913" s="684"/>
      <c r="D6913" s="684"/>
      <c r="E6913" s="684"/>
      <c r="F6913" s="684" t="s">
        <v>3723</v>
      </c>
      <c r="G6913" s="685">
        <v>4.9400000000000004</v>
      </c>
      <c r="H6913" s="684" t="s">
        <v>3724</v>
      </c>
      <c r="I6913" s="685">
        <v>0</v>
      </c>
      <c r="J6913" s="684" t="s">
        <v>3725</v>
      </c>
      <c r="K6913" s="685">
        <v>4.9400000000000004</v>
      </c>
    </row>
    <row r="6914" spans="1:11" ht="25.5" x14ac:dyDescent="0.2">
      <c r="A6914" s="684"/>
      <c r="B6914" s="684"/>
      <c r="C6914" s="684"/>
      <c r="D6914" s="684"/>
      <c r="E6914" s="684"/>
      <c r="F6914" s="684" t="s">
        <v>3726</v>
      </c>
      <c r="G6914" s="685">
        <v>0</v>
      </c>
      <c r="H6914" s="763"/>
      <c r="I6914" s="763" t="s">
        <v>3727</v>
      </c>
      <c r="J6914" s="684"/>
      <c r="K6914" s="685">
        <v>6.81</v>
      </c>
    </row>
    <row r="6915" spans="1:11" ht="50.1" customHeight="1" thickBot="1" x14ac:dyDescent="0.25">
      <c r="A6915" s="31"/>
      <c r="B6915" s="31"/>
      <c r="C6915" s="31"/>
      <c r="D6915" s="31"/>
      <c r="E6915" s="31"/>
      <c r="F6915" s="31"/>
      <c r="G6915" s="31"/>
      <c r="H6915" s="31" t="s">
        <v>3728</v>
      </c>
      <c r="I6915" s="686" t="s">
        <v>5688</v>
      </c>
      <c r="J6915" s="31" t="s">
        <v>3730</v>
      </c>
      <c r="K6915" s="687">
        <v>81.72</v>
      </c>
    </row>
    <row r="6916" spans="1:11" ht="0.95" customHeight="1" thickTop="1" x14ac:dyDescent="0.2">
      <c r="A6916" s="688"/>
      <c r="B6916" s="688"/>
      <c r="C6916" s="688"/>
      <c r="D6916" s="688"/>
      <c r="E6916" s="688"/>
      <c r="F6916" s="688"/>
      <c r="G6916" s="688"/>
      <c r="H6916" s="688"/>
      <c r="I6916" s="688"/>
      <c r="J6916" s="688"/>
      <c r="K6916" s="688"/>
    </row>
    <row r="6917" spans="1:11" ht="18" customHeight="1" x14ac:dyDescent="0.2">
      <c r="A6917" s="18" t="s">
        <v>1956</v>
      </c>
      <c r="B6917" s="19" t="s">
        <v>10</v>
      </c>
      <c r="C6917" s="18" t="s">
        <v>11</v>
      </c>
      <c r="D6917" s="18" t="s">
        <v>12</v>
      </c>
      <c r="E6917" s="764" t="s">
        <v>3702</v>
      </c>
      <c r="F6917" s="764"/>
      <c r="G6917" s="20" t="s">
        <v>13</v>
      </c>
      <c r="H6917" s="19" t="s">
        <v>14</v>
      </c>
      <c r="I6917" s="19" t="s">
        <v>3703</v>
      </c>
      <c r="J6917" s="19" t="s">
        <v>15</v>
      </c>
      <c r="K6917" s="19" t="s">
        <v>17</v>
      </c>
    </row>
    <row r="6918" spans="1:11" ht="65.099999999999994" customHeight="1" x14ac:dyDescent="0.2">
      <c r="A6918" s="23" t="s">
        <v>3704</v>
      </c>
      <c r="B6918" s="24" t="s">
        <v>1957</v>
      </c>
      <c r="C6918" s="23" t="s">
        <v>42</v>
      </c>
      <c r="D6918" s="23" t="s">
        <v>1958</v>
      </c>
      <c r="E6918" s="760" t="s">
        <v>3798</v>
      </c>
      <c r="F6918" s="760"/>
      <c r="G6918" s="25" t="s">
        <v>1262</v>
      </c>
      <c r="H6918" s="673">
        <v>1</v>
      </c>
      <c r="I6918" s="26"/>
      <c r="J6918" s="26">
        <v>44.24</v>
      </c>
      <c r="K6918" s="26">
        <v>44.24</v>
      </c>
    </row>
    <row r="6919" spans="1:11" ht="24" customHeight="1" x14ac:dyDescent="0.2">
      <c r="A6919" s="674" t="s">
        <v>3706</v>
      </c>
      <c r="B6919" s="675" t="s">
        <v>1739</v>
      </c>
      <c r="C6919" s="674" t="s">
        <v>24</v>
      </c>
      <c r="D6919" s="674" t="s">
        <v>1740</v>
      </c>
      <c r="E6919" s="761" t="s">
        <v>3705</v>
      </c>
      <c r="F6919" s="761"/>
      <c r="G6919" s="676" t="s">
        <v>26</v>
      </c>
      <c r="H6919" s="677">
        <v>0.34339999999999998</v>
      </c>
      <c r="I6919" s="677">
        <v>0</v>
      </c>
      <c r="J6919" s="678">
        <v>37.369999999999997</v>
      </c>
      <c r="K6919" s="678">
        <v>12.83</v>
      </c>
    </row>
    <row r="6920" spans="1:11" ht="26.1" customHeight="1" x14ac:dyDescent="0.2">
      <c r="A6920" s="674" t="s">
        <v>3706</v>
      </c>
      <c r="B6920" s="675" t="s">
        <v>1742</v>
      </c>
      <c r="C6920" s="674" t="s">
        <v>24</v>
      </c>
      <c r="D6920" s="674" t="s">
        <v>1743</v>
      </c>
      <c r="E6920" s="761" t="s">
        <v>3705</v>
      </c>
      <c r="F6920" s="761"/>
      <c r="G6920" s="676" t="s">
        <v>26</v>
      </c>
      <c r="H6920" s="677">
        <v>0.34339999999999998</v>
      </c>
      <c r="I6920" s="677">
        <v>0</v>
      </c>
      <c r="J6920" s="678">
        <v>30.8</v>
      </c>
      <c r="K6920" s="678">
        <v>10.57</v>
      </c>
    </row>
    <row r="6921" spans="1:11" ht="39" customHeight="1" x14ac:dyDescent="0.2">
      <c r="A6921" s="679" t="s">
        <v>3709</v>
      </c>
      <c r="B6921" s="680" t="s">
        <v>5590</v>
      </c>
      <c r="C6921" s="679" t="s">
        <v>24</v>
      </c>
      <c r="D6921" s="679" t="s">
        <v>5591</v>
      </c>
      <c r="E6921" s="762" t="s">
        <v>3720</v>
      </c>
      <c r="F6921" s="762"/>
      <c r="G6921" s="681" t="s">
        <v>66</v>
      </c>
      <c r="H6921" s="682">
        <v>2</v>
      </c>
      <c r="I6921" s="682">
        <v>0</v>
      </c>
      <c r="J6921" s="683">
        <v>0.18</v>
      </c>
      <c r="K6921" s="683">
        <v>0.36</v>
      </c>
    </row>
    <row r="6922" spans="1:11" ht="26.1" customHeight="1" x14ac:dyDescent="0.2">
      <c r="A6922" s="679" t="s">
        <v>3709</v>
      </c>
      <c r="B6922" s="680" t="s">
        <v>5689</v>
      </c>
      <c r="C6922" s="679" t="s">
        <v>24</v>
      </c>
      <c r="D6922" s="679" t="s">
        <v>5690</v>
      </c>
      <c r="E6922" s="762" t="s">
        <v>3720</v>
      </c>
      <c r="F6922" s="762"/>
      <c r="G6922" s="681" t="s">
        <v>66</v>
      </c>
      <c r="H6922" s="682">
        <v>1</v>
      </c>
      <c r="I6922" s="682">
        <v>0</v>
      </c>
      <c r="J6922" s="683">
        <v>20.48</v>
      </c>
      <c r="K6922" s="683">
        <v>20.48</v>
      </c>
    </row>
    <row r="6923" spans="1:11" ht="25.5" x14ac:dyDescent="0.2">
      <c r="A6923" s="684"/>
      <c r="B6923" s="684"/>
      <c r="C6923" s="684"/>
      <c r="D6923" s="684"/>
      <c r="E6923" s="684"/>
      <c r="F6923" s="684" t="s">
        <v>3723</v>
      </c>
      <c r="G6923" s="685">
        <v>17</v>
      </c>
      <c r="H6923" s="684" t="s">
        <v>3724</v>
      </c>
      <c r="I6923" s="685">
        <v>0</v>
      </c>
      <c r="J6923" s="684" t="s">
        <v>3725</v>
      </c>
      <c r="K6923" s="685">
        <v>17</v>
      </c>
    </row>
    <row r="6924" spans="1:11" ht="25.5" x14ac:dyDescent="0.2">
      <c r="A6924" s="684"/>
      <c r="B6924" s="684"/>
      <c r="C6924" s="684"/>
      <c r="D6924" s="684"/>
      <c r="E6924" s="684"/>
      <c r="F6924" s="684" t="s">
        <v>3726</v>
      </c>
      <c r="G6924" s="685">
        <v>0</v>
      </c>
      <c r="H6924" s="763"/>
      <c r="I6924" s="763" t="s">
        <v>3727</v>
      </c>
      <c r="J6924" s="684"/>
      <c r="K6924" s="685">
        <v>44.24</v>
      </c>
    </row>
    <row r="6925" spans="1:11" ht="50.1" customHeight="1" thickBot="1" x14ac:dyDescent="0.25">
      <c r="A6925" s="31"/>
      <c r="B6925" s="31"/>
      <c r="C6925" s="31"/>
      <c r="D6925" s="31"/>
      <c r="E6925" s="31"/>
      <c r="F6925" s="31"/>
      <c r="G6925" s="31"/>
      <c r="H6925" s="31" t="s">
        <v>3728</v>
      </c>
      <c r="I6925" s="686" t="s">
        <v>3799</v>
      </c>
      <c r="J6925" s="31" t="s">
        <v>3730</v>
      </c>
      <c r="K6925" s="687">
        <v>88.48</v>
      </c>
    </row>
    <row r="6926" spans="1:11" ht="0.95" customHeight="1" thickTop="1" x14ac:dyDescent="0.2">
      <c r="A6926" s="688"/>
      <c r="B6926" s="688"/>
      <c r="C6926" s="688"/>
      <c r="D6926" s="688"/>
      <c r="E6926" s="688"/>
      <c r="F6926" s="688"/>
      <c r="G6926" s="688"/>
      <c r="H6926" s="688"/>
      <c r="I6926" s="688"/>
      <c r="J6926" s="688"/>
      <c r="K6926" s="688"/>
    </row>
    <row r="6927" spans="1:11" ht="24" customHeight="1" x14ac:dyDescent="0.2">
      <c r="A6927" s="21" t="s">
        <v>1959</v>
      </c>
      <c r="B6927" s="21"/>
      <c r="C6927" s="21"/>
      <c r="D6927" s="21" t="s">
        <v>1960</v>
      </c>
      <c r="E6927" s="21"/>
      <c r="F6927" s="767"/>
      <c r="G6927" s="767"/>
      <c r="H6927" s="21"/>
      <c r="I6927" s="22"/>
      <c r="J6927" s="21"/>
      <c r="K6927" s="672">
        <v>1874.74</v>
      </c>
    </row>
    <row r="6928" spans="1:11" ht="18" customHeight="1" x14ac:dyDescent="0.2">
      <c r="A6928" s="18" t="s">
        <v>1961</v>
      </c>
      <c r="B6928" s="19" t="s">
        <v>10</v>
      </c>
      <c r="C6928" s="18" t="s">
        <v>11</v>
      </c>
      <c r="D6928" s="18" t="s">
        <v>12</v>
      </c>
      <c r="E6928" s="764" t="s">
        <v>3702</v>
      </c>
      <c r="F6928" s="764"/>
      <c r="G6928" s="20" t="s">
        <v>13</v>
      </c>
      <c r="H6928" s="19" t="s">
        <v>14</v>
      </c>
      <c r="I6928" s="19" t="s">
        <v>3703</v>
      </c>
      <c r="J6928" s="19" t="s">
        <v>15</v>
      </c>
      <c r="K6928" s="19" t="s">
        <v>17</v>
      </c>
    </row>
    <row r="6929" spans="1:11" ht="24" customHeight="1" x14ac:dyDescent="0.2">
      <c r="A6929" s="23" t="s">
        <v>3704</v>
      </c>
      <c r="B6929" s="24" t="s">
        <v>1962</v>
      </c>
      <c r="C6929" s="23" t="s">
        <v>42</v>
      </c>
      <c r="D6929" s="23" t="s">
        <v>1963</v>
      </c>
      <c r="E6929" s="760" t="s">
        <v>5148</v>
      </c>
      <c r="F6929" s="760"/>
      <c r="G6929" s="25" t="s">
        <v>186</v>
      </c>
      <c r="H6929" s="673">
        <v>1</v>
      </c>
      <c r="I6929" s="26"/>
      <c r="J6929" s="26">
        <v>13.63</v>
      </c>
      <c r="K6929" s="26">
        <v>13.63</v>
      </c>
    </row>
    <row r="6930" spans="1:11" ht="26.1" customHeight="1" x14ac:dyDescent="0.2">
      <c r="A6930" s="674" t="s">
        <v>3706</v>
      </c>
      <c r="B6930" s="675" t="s">
        <v>1742</v>
      </c>
      <c r="C6930" s="674" t="s">
        <v>24</v>
      </c>
      <c r="D6930" s="674" t="s">
        <v>1743</v>
      </c>
      <c r="E6930" s="761" t="s">
        <v>3705</v>
      </c>
      <c r="F6930" s="761"/>
      <c r="G6930" s="676" t="s">
        <v>26</v>
      </c>
      <c r="H6930" s="677">
        <v>0.2</v>
      </c>
      <c r="I6930" s="677">
        <v>0</v>
      </c>
      <c r="J6930" s="678">
        <v>30.8</v>
      </c>
      <c r="K6930" s="678">
        <v>6.16</v>
      </c>
    </row>
    <row r="6931" spans="1:11" ht="24" customHeight="1" x14ac:dyDescent="0.2">
      <c r="A6931" s="674" t="s">
        <v>3706</v>
      </c>
      <c r="B6931" s="675" t="s">
        <v>1739</v>
      </c>
      <c r="C6931" s="674" t="s">
        <v>24</v>
      </c>
      <c r="D6931" s="674" t="s">
        <v>1740</v>
      </c>
      <c r="E6931" s="761" t="s">
        <v>3705</v>
      </c>
      <c r="F6931" s="761"/>
      <c r="G6931" s="676" t="s">
        <v>26</v>
      </c>
      <c r="H6931" s="677">
        <v>0.2</v>
      </c>
      <c r="I6931" s="677">
        <v>0</v>
      </c>
      <c r="J6931" s="678">
        <v>37.369999999999997</v>
      </c>
      <c r="K6931" s="678">
        <v>7.47</v>
      </c>
    </row>
    <row r="6932" spans="1:11" ht="25.5" x14ac:dyDescent="0.2">
      <c r="A6932" s="684"/>
      <c r="B6932" s="684"/>
      <c r="C6932" s="684"/>
      <c r="D6932" s="684"/>
      <c r="E6932" s="684"/>
      <c r="F6932" s="684" t="s">
        <v>3723</v>
      </c>
      <c r="G6932" s="685">
        <v>9.9</v>
      </c>
      <c r="H6932" s="684" t="s">
        <v>3724</v>
      </c>
      <c r="I6932" s="685">
        <v>0</v>
      </c>
      <c r="J6932" s="684" t="s">
        <v>3725</v>
      </c>
      <c r="K6932" s="685">
        <v>9.9</v>
      </c>
    </row>
    <row r="6933" spans="1:11" ht="25.5" x14ac:dyDescent="0.2">
      <c r="A6933" s="684"/>
      <c r="B6933" s="684"/>
      <c r="C6933" s="684"/>
      <c r="D6933" s="684"/>
      <c r="E6933" s="684"/>
      <c r="F6933" s="684" t="s">
        <v>3726</v>
      </c>
      <c r="G6933" s="685">
        <v>0</v>
      </c>
      <c r="H6933" s="763"/>
      <c r="I6933" s="763" t="s">
        <v>3727</v>
      </c>
      <c r="J6933" s="684"/>
      <c r="K6933" s="685">
        <v>13.63</v>
      </c>
    </row>
    <row r="6934" spans="1:11" ht="50.1" customHeight="1" thickBot="1" x14ac:dyDescent="0.25">
      <c r="A6934" s="31"/>
      <c r="B6934" s="31"/>
      <c r="C6934" s="31"/>
      <c r="D6934" s="31"/>
      <c r="E6934" s="31"/>
      <c r="F6934" s="31"/>
      <c r="G6934" s="31"/>
      <c r="H6934" s="31" t="s">
        <v>3728</v>
      </c>
      <c r="I6934" s="686" t="s">
        <v>5691</v>
      </c>
      <c r="J6934" s="31" t="s">
        <v>3730</v>
      </c>
      <c r="K6934" s="687">
        <v>626.98</v>
      </c>
    </row>
    <row r="6935" spans="1:11" ht="0.95" customHeight="1" thickTop="1" x14ac:dyDescent="0.2">
      <c r="A6935" s="688"/>
      <c r="B6935" s="688"/>
      <c r="C6935" s="688"/>
      <c r="D6935" s="688"/>
      <c r="E6935" s="688"/>
      <c r="F6935" s="688"/>
      <c r="G6935" s="688"/>
      <c r="H6935" s="688"/>
      <c r="I6935" s="688"/>
      <c r="J6935" s="688"/>
      <c r="K6935" s="688"/>
    </row>
    <row r="6936" spans="1:11" ht="18" customHeight="1" x14ac:dyDescent="0.2">
      <c r="A6936" s="18" t="s">
        <v>1964</v>
      </c>
      <c r="B6936" s="19" t="s">
        <v>10</v>
      </c>
      <c r="C6936" s="18" t="s">
        <v>11</v>
      </c>
      <c r="D6936" s="18" t="s">
        <v>12</v>
      </c>
      <c r="E6936" s="764" t="s">
        <v>3702</v>
      </c>
      <c r="F6936" s="764"/>
      <c r="G6936" s="20" t="s">
        <v>13</v>
      </c>
      <c r="H6936" s="19" t="s">
        <v>14</v>
      </c>
      <c r="I6936" s="19" t="s">
        <v>3703</v>
      </c>
      <c r="J6936" s="19" t="s">
        <v>15</v>
      </c>
      <c r="K6936" s="19" t="s">
        <v>17</v>
      </c>
    </row>
    <row r="6937" spans="1:11" ht="26.1" customHeight="1" x14ac:dyDescent="0.2">
      <c r="A6937" s="23" t="s">
        <v>3704</v>
      </c>
      <c r="B6937" s="24" t="s">
        <v>1965</v>
      </c>
      <c r="C6937" s="23" t="s">
        <v>42</v>
      </c>
      <c r="D6937" s="23" t="s">
        <v>1966</v>
      </c>
      <c r="E6937" s="760" t="s">
        <v>5148</v>
      </c>
      <c r="F6937" s="760"/>
      <c r="G6937" s="25" t="s">
        <v>1262</v>
      </c>
      <c r="H6937" s="673">
        <v>1</v>
      </c>
      <c r="I6937" s="26"/>
      <c r="J6937" s="26">
        <v>23.13</v>
      </c>
      <c r="K6937" s="26">
        <v>23.13</v>
      </c>
    </row>
    <row r="6938" spans="1:11" ht="26.1" customHeight="1" x14ac:dyDescent="0.2">
      <c r="A6938" s="674" t="s">
        <v>3706</v>
      </c>
      <c r="B6938" s="675" t="s">
        <v>1742</v>
      </c>
      <c r="C6938" s="674" t="s">
        <v>24</v>
      </c>
      <c r="D6938" s="674" t="s">
        <v>1743</v>
      </c>
      <c r="E6938" s="761" t="s">
        <v>3705</v>
      </c>
      <c r="F6938" s="761"/>
      <c r="G6938" s="676" t="s">
        <v>26</v>
      </c>
      <c r="H6938" s="677">
        <v>0.20619999999999999</v>
      </c>
      <c r="I6938" s="677">
        <v>0</v>
      </c>
      <c r="J6938" s="678">
        <v>30.8</v>
      </c>
      <c r="K6938" s="678">
        <v>6.35</v>
      </c>
    </row>
    <row r="6939" spans="1:11" ht="24" customHeight="1" x14ac:dyDescent="0.2">
      <c r="A6939" s="674" t="s">
        <v>3706</v>
      </c>
      <c r="B6939" s="675" t="s">
        <v>1739</v>
      </c>
      <c r="C6939" s="674" t="s">
        <v>24</v>
      </c>
      <c r="D6939" s="674" t="s">
        <v>1740</v>
      </c>
      <c r="E6939" s="761" t="s">
        <v>3705</v>
      </c>
      <c r="F6939" s="761"/>
      <c r="G6939" s="676" t="s">
        <v>26</v>
      </c>
      <c r="H6939" s="677">
        <v>0.20619999999999999</v>
      </c>
      <c r="I6939" s="677">
        <v>0</v>
      </c>
      <c r="J6939" s="678">
        <v>37.369999999999997</v>
      </c>
      <c r="K6939" s="678">
        <v>7.7</v>
      </c>
    </row>
    <row r="6940" spans="1:11" ht="26.1" customHeight="1" x14ac:dyDescent="0.2">
      <c r="A6940" s="679" t="s">
        <v>3709</v>
      </c>
      <c r="B6940" s="680" t="s">
        <v>5692</v>
      </c>
      <c r="C6940" s="679" t="s">
        <v>24</v>
      </c>
      <c r="D6940" s="679" t="s">
        <v>5693</v>
      </c>
      <c r="E6940" s="762" t="s">
        <v>3720</v>
      </c>
      <c r="F6940" s="762"/>
      <c r="G6940" s="681" t="s">
        <v>66</v>
      </c>
      <c r="H6940" s="682">
        <v>2</v>
      </c>
      <c r="I6940" s="682">
        <v>0</v>
      </c>
      <c r="J6940" s="683">
        <v>4.54</v>
      </c>
      <c r="K6940" s="683">
        <v>9.08</v>
      </c>
    </row>
    <row r="6941" spans="1:11" ht="25.5" x14ac:dyDescent="0.2">
      <c r="A6941" s="684"/>
      <c r="B6941" s="684"/>
      <c r="C6941" s="684"/>
      <c r="D6941" s="684"/>
      <c r="E6941" s="684"/>
      <c r="F6941" s="684" t="s">
        <v>3723</v>
      </c>
      <c r="G6941" s="685">
        <v>10.210000000000001</v>
      </c>
      <c r="H6941" s="684" t="s">
        <v>3724</v>
      </c>
      <c r="I6941" s="685">
        <v>0</v>
      </c>
      <c r="J6941" s="684" t="s">
        <v>3725</v>
      </c>
      <c r="K6941" s="685">
        <v>10.210000000000001</v>
      </c>
    </row>
    <row r="6942" spans="1:11" ht="25.5" x14ac:dyDescent="0.2">
      <c r="A6942" s="684"/>
      <c r="B6942" s="684"/>
      <c r="C6942" s="684"/>
      <c r="D6942" s="684"/>
      <c r="E6942" s="684"/>
      <c r="F6942" s="684" t="s">
        <v>3726</v>
      </c>
      <c r="G6942" s="685">
        <v>0</v>
      </c>
      <c r="H6942" s="763"/>
      <c r="I6942" s="763" t="s">
        <v>3727</v>
      </c>
      <c r="J6942" s="684"/>
      <c r="K6942" s="685">
        <v>23.13</v>
      </c>
    </row>
    <row r="6943" spans="1:11" ht="50.1" customHeight="1" thickBot="1" x14ac:dyDescent="0.25">
      <c r="A6943" s="31"/>
      <c r="B6943" s="31"/>
      <c r="C6943" s="31"/>
      <c r="D6943" s="31"/>
      <c r="E6943" s="31"/>
      <c r="F6943" s="31"/>
      <c r="G6943" s="31"/>
      <c r="H6943" s="31" t="s">
        <v>3728</v>
      </c>
      <c r="I6943" s="686" t="s">
        <v>3879</v>
      </c>
      <c r="J6943" s="31" t="s">
        <v>3730</v>
      </c>
      <c r="K6943" s="687">
        <v>92.52</v>
      </c>
    </row>
    <row r="6944" spans="1:11" ht="0.95" customHeight="1" thickTop="1" x14ac:dyDescent="0.2">
      <c r="A6944" s="688"/>
      <c r="B6944" s="688"/>
      <c r="C6944" s="688"/>
      <c r="D6944" s="688"/>
      <c r="E6944" s="688"/>
      <c r="F6944" s="688"/>
      <c r="G6944" s="688"/>
      <c r="H6944" s="688"/>
      <c r="I6944" s="688"/>
      <c r="J6944" s="688"/>
      <c r="K6944" s="688"/>
    </row>
    <row r="6945" spans="1:11" ht="18" customHeight="1" x14ac:dyDescent="0.2">
      <c r="A6945" s="18" t="s">
        <v>1967</v>
      </c>
      <c r="B6945" s="19" t="s">
        <v>10</v>
      </c>
      <c r="C6945" s="18" t="s">
        <v>11</v>
      </c>
      <c r="D6945" s="18" t="s">
        <v>12</v>
      </c>
      <c r="E6945" s="764" t="s">
        <v>3702</v>
      </c>
      <c r="F6945" s="764"/>
      <c r="G6945" s="20" t="s">
        <v>13</v>
      </c>
      <c r="H6945" s="19" t="s">
        <v>14</v>
      </c>
      <c r="I6945" s="19" t="s">
        <v>3703</v>
      </c>
      <c r="J6945" s="19" t="s">
        <v>15</v>
      </c>
      <c r="K6945" s="19" t="s">
        <v>17</v>
      </c>
    </row>
    <row r="6946" spans="1:11" ht="65.099999999999994" customHeight="1" x14ac:dyDescent="0.2">
      <c r="A6946" s="23" t="s">
        <v>3704</v>
      </c>
      <c r="B6946" s="24" t="s">
        <v>1635</v>
      </c>
      <c r="C6946" s="23" t="s">
        <v>42</v>
      </c>
      <c r="D6946" s="23" t="s">
        <v>1636</v>
      </c>
      <c r="E6946" s="760" t="s">
        <v>5148</v>
      </c>
      <c r="F6946" s="760"/>
      <c r="G6946" s="25" t="s">
        <v>1262</v>
      </c>
      <c r="H6946" s="673">
        <v>1</v>
      </c>
      <c r="I6946" s="26"/>
      <c r="J6946" s="26">
        <v>28.39</v>
      </c>
      <c r="K6946" s="26">
        <v>28.39</v>
      </c>
    </row>
    <row r="6947" spans="1:11" ht="26.1" customHeight="1" x14ac:dyDescent="0.2">
      <c r="A6947" s="674" t="s">
        <v>3706</v>
      </c>
      <c r="B6947" s="675" t="s">
        <v>1742</v>
      </c>
      <c r="C6947" s="674" t="s">
        <v>24</v>
      </c>
      <c r="D6947" s="674" t="s">
        <v>1743</v>
      </c>
      <c r="E6947" s="761" t="s">
        <v>3705</v>
      </c>
      <c r="F6947" s="761"/>
      <c r="G6947" s="676" t="s">
        <v>26</v>
      </c>
      <c r="H6947" s="677">
        <v>0.20619999999999999</v>
      </c>
      <c r="I6947" s="677">
        <v>0</v>
      </c>
      <c r="J6947" s="678">
        <v>30.8</v>
      </c>
      <c r="K6947" s="678">
        <v>6.35</v>
      </c>
    </row>
    <row r="6948" spans="1:11" ht="24" customHeight="1" x14ac:dyDescent="0.2">
      <c r="A6948" s="674" t="s">
        <v>3706</v>
      </c>
      <c r="B6948" s="675" t="s">
        <v>1739</v>
      </c>
      <c r="C6948" s="674" t="s">
        <v>24</v>
      </c>
      <c r="D6948" s="674" t="s">
        <v>1740</v>
      </c>
      <c r="E6948" s="761" t="s">
        <v>3705</v>
      </c>
      <c r="F6948" s="761"/>
      <c r="G6948" s="676" t="s">
        <v>26</v>
      </c>
      <c r="H6948" s="677">
        <v>0.20619999999999999</v>
      </c>
      <c r="I6948" s="677">
        <v>0</v>
      </c>
      <c r="J6948" s="678">
        <v>37.369999999999997</v>
      </c>
      <c r="K6948" s="678">
        <v>7.7</v>
      </c>
    </row>
    <row r="6949" spans="1:11" ht="26.1" customHeight="1" x14ac:dyDescent="0.2">
      <c r="A6949" s="679" t="s">
        <v>3709</v>
      </c>
      <c r="B6949" s="680" t="s">
        <v>5363</v>
      </c>
      <c r="C6949" s="679" t="s">
        <v>42</v>
      </c>
      <c r="D6949" s="679" t="s">
        <v>5364</v>
      </c>
      <c r="E6949" s="762" t="s">
        <v>2501</v>
      </c>
      <c r="F6949" s="762"/>
      <c r="G6949" s="681" t="s">
        <v>1262</v>
      </c>
      <c r="H6949" s="682">
        <v>1</v>
      </c>
      <c r="I6949" s="682">
        <v>0</v>
      </c>
      <c r="J6949" s="683">
        <v>14.34</v>
      </c>
      <c r="K6949" s="683">
        <v>14.34</v>
      </c>
    </row>
    <row r="6950" spans="1:11" ht="25.5" x14ac:dyDescent="0.2">
      <c r="A6950" s="684"/>
      <c r="B6950" s="684"/>
      <c r="C6950" s="684"/>
      <c r="D6950" s="684"/>
      <c r="E6950" s="684"/>
      <c r="F6950" s="684" t="s">
        <v>3723</v>
      </c>
      <c r="G6950" s="685">
        <v>10.210000000000001</v>
      </c>
      <c r="H6950" s="684" t="s">
        <v>3724</v>
      </c>
      <c r="I6950" s="685">
        <v>0</v>
      </c>
      <c r="J6950" s="684" t="s">
        <v>3725</v>
      </c>
      <c r="K6950" s="685">
        <v>10.210000000000001</v>
      </c>
    </row>
    <row r="6951" spans="1:11" ht="25.5" x14ac:dyDescent="0.2">
      <c r="A6951" s="684"/>
      <c r="B6951" s="684"/>
      <c r="C6951" s="684"/>
      <c r="D6951" s="684"/>
      <c r="E6951" s="684"/>
      <c r="F6951" s="684" t="s">
        <v>3726</v>
      </c>
      <c r="G6951" s="685">
        <v>0</v>
      </c>
      <c r="H6951" s="763"/>
      <c r="I6951" s="763" t="s">
        <v>3727</v>
      </c>
      <c r="J6951" s="684"/>
      <c r="K6951" s="685">
        <v>28.39</v>
      </c>
    </row>
    <row r="6952" spans="1:11" ht="50.1" customHeight="1" thickBot="1" x14ac:dyDescent="0.25">
      <c r="A6952" s="31"/>
      <c r="B6952" s="31"/>
      <c r="C6952" s="31"/>
      <c r="D6952" s="31"/>
      <c r="E6952" s="31"/>
      <c r="F6952" s="31"/>
      <c r="G6952" s="31"/>
      <c r="H6952" s="31" t="s">
        <v>3728</v>
      </c>
      <c r="I6952" s="686" t="s">
        <v>3879</v>
      </c>
      <c r="J6952" s="31" t="s">
        <v>3730</v>
      </c>
      <c r="K6952" s="687">
        <v>113.56</v>
      </c>
    </row>
    <row r="6953" spans="1:11" ht="0.95" customHeight="1" thickTop="1" x14ac:dyDescent="0.2">
      <c r="A6953" s="688"/>
      <c r="B6953" s="688"/>
      <c r="C6953" s="688"/>
      <c r="D6953" s="688"/>
      <c r="E6953" s="688"/>
      <c r="F6953" s="688"/>
      <c r="G6953" s="688"/>
      <c r="H6953" s="688"/>
      <c r="I6953" s="688"/>
      <c r="J6953" s="688"/>
      <c r="K6953" s="688"/>
    </row>
    <row r="6954" spans="1:11" ht="18" customHeight="1" x14ac:dyDescent="0.2">
      <c r="A6954" s="18" t="s">
        <v>1968</v>
      </c>
      <c r="B6954" s="19" t="s">
        <v>10</v>
      </c>
      <c r="C6954" s="18" t="s">
        <v>11</v>
      </c>
      <c r="D6954" s="18" t="s">
        <v>12</v>
      </c>
      <c r="E6954" s="764" t="s">
        <v>3702</v>
      </c>
      <c r="F6954" s="764"/>
      <c r="G6954" s="20" t="s">
        <v>13</v>
      </c>
      <c r="H6954" s="19" t="s">
        <v>14</v>
      </c>
      <c r="I6954" s="19" t="s">
        <v>3703</v>
      </c>
      <c r="J6954" s="19" t="s">
        <v>15</v>
      </c>
      <c r="K6954" s="19" t="s">
        <v>17</v>
      </c>
    </row>
    <row r="6955" spans="1:11" ht="51.95" customHeight="1" x14ac:dyDescent="0.2">
      <c r="A6955" s="23" t="s">
        <v>3704</v>
      </c>
      <c r="B6955" s="24" t="s">
        <v>1969</v>
      </c>
      <c r="C6955" s="23" t="s">
        <v>42</v>
      </c>
      <c r="D6955" s="23" t="s">
        <v>1970</v>
      </c>
      <c r="E6955" s="760" t="s">
        <v>5148</v>
      </c>
      <c r="F6955" s="760"/>
      <c r="G6955" s="25" t="s">
        <v>48</v>
      </c>
      <c r="H6955" s="673">
        <v>1</v>
      </c>
      <c r="I6955" s="26"/>
      <c r="J6955" s="26">
        <v>8.8000000000000007</v>
      </c>
      <c r="K6955" s="26">
        <v>8.8000000000000007</v>
      </c>
    </row>
    <row r="6956" spans="1:11" ht="26.1" customHeight="1" x14ac:dyDescent="0.2">
      <c r="A6956" s="674" t="s">
        <v>3706</v>
      </c>
      <c r="B6956" s="675" t="s">
        <v>1742</v>
      </c>
      <c r="C6956" s="674" t="s">
        <v>24</v>
      </c>
      <c r="D6956" s="674" t="s">
        <v>1743</v>
      </c>
      <c r="E6956" s="761" t="s">
        <v>3705</v>
      </c>
      <c r="F6956" s="761"/>
      <c r="G6956" s="676" t="s">
        <v>26</v>
      </c>
      <c r="H6956" s="677">
        <v>2.5000000000000001E-2</v>
      </c>
      <c r="I6956" s="677">
        <v>0</v>
      </c>
      <c r="J6956" s="678">
        <v>30.8</v>
      </c>
      <c r="K6956" s="678">
        <v>0.77</v>
      </c>
    </row>
    <row r="6957" spans="1:11" ht="24" customHeight="1" x14ac:dyDescent="0.2">
      <c r="A6957" s="674" t="s">
        <v>3706</v>
      </c>
      <c r="B6957" s="675" t="s">
        <v>1739</v>
      </c>
      <c r="C6957" s="674" t="s">
        <v>24</v>
      </c>
      <c r="D6957" s="674" t="s">
        <v>1740</v>
      </c>
      <c r="E6957" s="761" t="s">
        <v>3705</v>
      </c>
      <c r="F6957" s="761"/>
      <c r="G6957" s="676" t="s">
        <v>26</v>
      </c>
      <c r="H6957" s="677">
        <v>2.5000000000000001E-2</v>
      </c>
      <c r="I6957" s="677">
        <v>0</v>
      </c>
      <c r="J6957" s="678">
        <v>37.369999999999997</v>
      </c>
      <c r="K6957" s="678">
        <v>0.93</v>
      </c>
    </row>
    <row r="6958" spans="1:11" ht="26.1" customHeight="1" x14ac:dyDescent="0.2">
      <c r="A6958" s="679" t="s">
        <v>3709</v>
      </c>
      <c r="B6958" s="680" t="s">
        <v>5694</v>
      </c>
      <c r="C6958" s="679" t="s">
        <v>24</v>
      </c>
      <c r="D6958" s="679" t="s">
        <v>5695</v>
      </c>
      <c r="E6958" s="762" t="s">
        <v>3720</v>
      </c>
      <c r="F6958" s="762"/>
      <c r="G6958" s="681" t="s">
        <v>48</v>
      </c>
      <c r="H6958" s="682">
        <v>1</v>
      </c>
      <c r="I6958" s="682">
        <v>0</v>
      </c>
      <c r="J6958" s="683">
        <v>7.1</v>
      </c>
      <c r="K6958" s="683">
        <v>7.1</v>
      </c>
    </row>
    <row r="6959" spans="1:11" ht="25.5" x14ac:dyDescent="0.2">
      <c r="A6959" s="684"/>
      <c r="B6959" s="684"/>
      <c r="C6959" s="684"/>
      <c r="D6959" s="684"/>
      <c r="E6959" s="684"/>
      <c r="F6959" s="684" t="s">
        <v>3723</v>
      </c>
      <c r="G6959" s="685">
        <v>1.23</v>
      </c>
      <c r="H6959" s="684" t="s">
        <v>3724</v>
      </c>
      <c r="I6959" s="685">
        <v>0</v>
      </c>
      <c r="J6959" s="684" t="s">
        <v>3725</v>
      </c>
      <c r="K6959" s="685">
        <v>1.23</v>
      </c>
    </row>
    <row r="6960" spans="1:11" ht="25.5" x14ac:dyDescent="0.2">
      <c r="A6960" s="684"/>
      <c r="B6960" s="684"/>
      <c r="C6960" s="684"/>
      <c r="D6960" s="684"/>
      <c r="E6960" s="684"/>
      <c r="F6960" s="684" t="s">
        <v>3726</v>
      </c>
      <c r="G6960" s="685">
        <v>0</v>
      </c>
      <c r="H6960" s="763"/>
      <c r="I6960" s="763" t="s">
        <v>3727</v>
      </c>
      <c r="J6960" s="684"/>
      <c r="K6960" s="685">
        <v>8.8000000000000007</v>
      </c>
    </row>
    <row r="6961" spans="1:11" ht="50.1" customHeight="1" thickBot="1" x14ac:dyDescent="0.25">
      <c r="A6961" s="31"/>
      <c r="B6961" s="31"/>
      <c r="C6961" s="31"/>
      <c r="D6961" s="31"/>
      <c r="E6961" s="31"/>
      <c r="F6961" s="31"/>
      <c r="G6961" s="31"/>
      <c r="H6961" s="31" t="s">
        <v>3728</v>
      </c>
      <c r="I6961" s="686" t="s">
        <v>5696</v>
      </c>
      <c r="J6961" s="31" t="s">
        <v>3730</v>
      </c>
      <c r="K6961" s="687">
        <v>941.6</v>
      </c>
    </row>
    <row r="6962" spans="1:11" ht="0.95" customHeight="1" thickTop="1" x14ac:dyDescent="0.2">
      <c r="A6962" s="688"/>
      <c r="B6962" s="688"/>
      <c r="C6962" s="688"/>
      <c r="D6962" s="688"/>
      <c r="E6962" s="688"/>
      <c r="F6962" s="688"/>
      <c r="G6962" s="688"/>
      <c r="H6962" s="688"/>
      <c r="I6962" s="688"/>
      <c r="J6962" s="688"/>
      <c r="K6962" s="688"/>
    </row>
    <row r="6963" spans="1:11" ht="18" customHeight="1" x14ac:dyDescent="0.2">
      <c r="A6963" s="18" t="s">
        <v>1971</v>
      </c>
      <c r="B6963" s="19" t="s">
        <v>10</v>
      </c>
      <c r="C6963" s="18" t="s">
        <v>11</v>
      </c>
      <c r="D6963" s="18" t="s">
        <v>12</v>
      </c>
      <c r="E6963" s="764" t="s">
        <v>3702</v>
      </c>
      <c r="F6963" s="764"/>
      <c r="G6963" s="20" t="s">
        <v>13</v>
      </c>
      <c r="H6963" s="19" t="s">
        <v>14</v>
      </c>
      <c r="I6963" s="19" t="s">
        <v>3703</v>
      </c>
      <c r="J6963" s="19" t="s">
        <v>15</v>
      </c>
      <c r="K6963" s="19" t="s">
        <v>17</v>
      </c>
    </row>
    <row r="6964" spans="1:11" ht="39" customHeight="1" x14ac:dyDescent="0.2">
      <c r="A6964" s="23" t="s">
        <v>3704</v>
      </c>
      <c r="B6964" s="24" t="s">
        <v>1678</v>
      </c>
      <c r="C6964" s="23" t="s">
        <v>42</v>
      </c>
      <c r="D6964" s="23" t="s">
        <v>1679</v>
      </c>
      <c r="E6964" s="760" t="s">
        <v>5148</v>
      </c>
      <c r="F6964" s="760"/>
      <c r="G6964" s="25" t="s">
        <v>1262</v>
      </c>
      <c r="H6964" s="673">
        <v>1</v>
      </c>
      <c r="I6964" s="26"/>
      <c r="J6964" s="26">
        <v>12.51</v>
      </c>
      <c r="K6964" s="26">
        <v>12.51</v>
      </c>
    </row>
    <row r="6965" spans="1:11" ht="24" customHeight="1" x14ac:dyDescent="0.2">
      <c r="A6965" s="674" t="s">
        <v>3706</v>
      </c>
      <c r="B6965" s="675" t="s">
        <v>1739</v>
      </c>
      <c r="C6965" s="674" t="s">
        <v>24</v>
      </c>
      <c r="D6965" s="674" t="s">
        <v>1740</v>
      </c>
      <c r="E6965" s="761" t="s">
        <v>3705</v>
      </c>
      <c r="F6965" s="761"/>
      <c r="G6965" s="676" t="s">
        <v>26</v>
      </c>
      <c r="H6965" s="677">
        <v>0.15</v>
      </c>
      <c r="I6965" s="677">
        <v>0</v>
      </c>
      <c r="J6965" s="678">
        <v>37.369999999999997</v>
      </c>
      <c r="K6965" s="678">
        <v>5.6</v>
      </c>
    </row>
    <row r="6966" spans="1:11" ht="26.1" customHeight="1" x14ac:dyDescent="0.2">
      <c r="A6966" s="674" t="s">
        <v>3706</v>
      </c>
      <c r="B6966" s="675" t="s">
        <v>1742</v>
      </c>
      <c r="C6966" s="674" t="s">
        <v>24</v>
      </c>
      <c r="D6966" s="674" t="s">
        <v>1743</v>
      </c>
      <c r="E6966" s="761" t="s">
        <v>3705</v>
      </c>
      <c r="F6966" s="761"/>
      <c r="G6966" s="676" t="s">
        <v>26</v>
      </c>
      <c r="H6966" s="677">
        <v>0.15</v>
      </c>
      <c r="I6966" s="677">
        <v>0</v>
      </c>
      <c r="J6966" s="678">
        <v>30.8</v>
      </c>
      <c r="K6966" s="678">
        <v>4.62</v>
      </c>
    </row>
    <row r="6967" spans="1:11" ht="26.1" customHeight="1" x14ac:dyDescent="0.2">
      <c r="A6967" s="679" t="s">
        <v>3709</v>
      </c>
      <c r="B6967" s="680" t="s">
        <v>5383</v>
      </c>
      <c r="C6967" s="679" t="s">
        <v>42</v>
      </c>
      <c r="D6967" s="679" t="s">
        <v>5384</v>
      </c>
      <c r="E6967" s="762" t="s">
        <v>2501</v>
      </c>
      <c r="F6967" s="762"/>
      <c r="G6967" s="681" t="s">
        <v>1262</v>
      </c>
      <c r="H6967" s="682">
        <v>1</v>
      </c>
      <c r="I6967" s="682">
        <v>0</v>
      </c>
      <c r="J6967" s="683">
        <v>2.29</v>
      </c>
      <c r="K6967" s="683">
        <v>2.29</v>
      </c>
    </row>
    <row r="6968" spans="1:11" ht="25.5" x14ac:dyDescent="0.2">
      <c r="A6968" s="684"/>
      <c r="B6968" s="684"/>
      <c r="C6968" s="684"/>
      <c r="D6968" s="684"/>
      <c r="E6968" s="684"/>
      <c r="F6968" s="684" t="s">
        <v>3723</v>
      </c>
      <c r="G6968" s="685">
        <v>7.42</v>
      </c>
      <c r="H6968" s="684" t="s">
        <v>3724</v>
      </c>
      <c r="I6968" s="685">
        <v>0</v>
      </c>
      <c r="J6968" s="684" t="s">
        <v>3725</v>
      </c>
      <c r="K6968" s="685">
        <v>7.42</v>
      </c>
    </row>
    <row r="6969" spans="1:11" ht="25.5" x14ac:dyDescent="0.2">
      <c r="A6969" s="684"/>
      <c r="B6969" s="684"/>
      <c r="C6969" s="684"/>
      <c r="D6969" s="684"/>
      <c r="E6969" s="684"/>
      <c r="F6969" s="684" t="s">
        <v>3726</v>
      </c>
      <c r="G6969" s="685">
        <v>0</v>
      </c>
      <c r="H6969" s="763"/>
      <c r="I6969" s="763" t="s">
        <v>3727</v>
      </c>
      <c r="J6969" s="684"/>
      <c r="K6969" s="685">
        <v>12.51</v>
      </c>
    </row>
    <row r="6970" spans="1:11" ht="50.1" customHeight="1" thickBot="1" x14ac:dyDescent="0.25">
      <c r="A6970" s="31"/>
      <c r="B6970" s="31"/>
      <c r="C6970" s="31"/>
      <c r="D6970" s="31"/>
      <c r="E6970" s="31"/>
      <c r="F6970" s="31"/>
      <c r="G6970" s="31"/>
      <c r="H6970" s="31" t="s">
        <v>3728</v>
      </c>
      <c r="I6970" s="686" t="s">
        <v>3875</v>
      </c>
      <c r="J6970" s="31" t="s">
        <v>3730</v>
      </c>
      <c r="K6970" s="687">
        <v>100.08</v>
      </c>
    </row>
    <row r="6971" spans="1:11" ht="0.95" customHeight="1" thickTop="1" x14ac:dyDescent="0.2">
      <c r="A6971" s="688"/>
      <c r="B6971" s="688"/>
      <c r="C6971" s="688"/>
      <c r="D6971" s="688"/>
      <c r="E6971" s="688"/>
      <c r="F6971" s="688"/>
      <c r="G6971" s="688"/>
      <c r="H6971" s="688"/>
      <c r="I6971" s="688"/>
      <c r="J6971" s="688"/>
      <c r="K6971" s="688"/>
    </row>
    <row r="6972" spans="1:11" ht="24" customHeight="1" x14ac:dyDescent="0.2">
      <c r="A6972" s="21" t="s">
        <v>1972</v>
      </c>
      <c r="B6972" s="21"/>
      <c r="C6972" s="21"/>
      <c r="D6972" s="21" t="s">
        <v>1501</v>
      </c>
      <c r="E6972" s="21"/>
      <c r="F6972" s="767"/>
      <c r="G6972" s="767"/>
      <c r="H6972" s="21"/>
      <c r="I6972" s="22"/>
      <c r="J6972" s="21"/>
      <c r="K6972" s="672">
        <v>6033.6</v>
      </c>
    </row>
    <row r="6973" spans="1:11" ht="18" customHeight="1" x14ac:dyDescent="0.2">
      <c r="A6973" s="18" t="s">
        <v>1973</v>
      </c>
      <c r="B6973" s="19" t="s">
        <v>10</v>
      </c>
      <c r="C6973" s="18" t="s">
        <v>11</v>
      </c>
      <c r="D6973" s="18" t="s">
        <v>12</v>
      </c>
      <c r="E6973" s="764" t="s">
        <v>3702</v>
      </c>
      <c r="F6973" s="764"/>
      <c r="G6973" s="20" t="s">
        <v>13</v>
      </c>
      <c r="H6973" s="19" t="s">
        <v>14</v>
      </c>
      <c r="I6973" s="19" t="s">
        <v>3703</v>
      </c>
      <c r="J6973" s="19" t="s">
        <v>15</v>
      </c>
      <c r="K6973" s="19" t="s">
        <v>17</v>
      </c>
    </row>
    <row r="6974" spans="1:11" ht="24" customHeight="1" x14ac:dyDescent="0.2">
      <c r="A6974" s="23" t="s">
        <v>3704</v>
      </c>
      <c r="B6974" s="24" t="s">
        <v>1974</v>
      </c>
      <c r="C6974" s="23" t="s">
        <v>42</v>
      </c>
      <c r="D6974" s="23" t="s">
        <v>1975</v>
      </c>
      <c r="E6974" s="760" t="s">
        <v>5148</v>
      </c>
      <c r="F6974" s="760"/>
      <c r="G6974" s="25" t="s">
        <v>1262</v>
      </c>
      <c r="H6974" s="673">
        <v>1</v>
      </c>
      <c r="I6974" s="26"/>
      <c r="J6974" s="26">
        <v>13.63</v>
      </c>
      <c r="K6974" s="26">
        <v>13.63</v>
      </c>
    </row>
    <row r="6975" spans="1:11" ht="26.1" customHeight="1" x14ac:dyDescent="0.2">
      <c r="A6975" s="674" t="s">
        <v>3706</v>
      </c>
      <c r="B6975" s="675" t="s">
        <v>1742</v>
      </c>
      <c r="C6975" s="674" t="s">
        <v>24</v>
      </c>
      <c r="D6975" s="674" t="s">
        <v>1743</v>
      </c>
      <c r="E6975" s="761" t="s">
        <v>3705</v>
      </c>
      <c r="F6975" s="761"/>
      <c r="G6975" s="676" t="s">
        <v>26</v>
      </c>
      <c r="H6975" s="677">
        <v>0.2</v>
      </c>
      <c r="I6975" s="677">
        <v>0</v>
      </c>
      <c r="J6975" s="678">
        <v>30.8</v>
      </c>
      <c r="K6975" s="678">
        <v>6.16</v>
      </c>
    </row>
    <row r="6976" spans="1:11" ht="24" customHeight="1" x14ac:dyDescent="0.2">
      <c r="A6976" s="674" t="s">
        <v>3706</v>
      </c>
      <c r="B6976" s="675" t="s">
        <v>1739</v>
      </c>
      <c r="C6976" s="674" t="s">
        <v>24</v>
      </c>
      <c r="D6976" s="674" t="s">
        <v>1740</v>
      </c>
      <c r="E6976" s="761" t="s">
        <v>3705</v>
      </c>
      <c r="F6976" s="761"/>
      <c r="G6976" s="676" t="s">
        <v>26</v>
      </c>
      <c r="H6976" s="677">
        <v>0.2</v>
      </c>
      <c r="I6976" s="677">
        <v>0</v>
      </c>
      <c r="J6976" s="678">
        <v>37.369999999999997</v>
      </c>
      <c r="K6976" s="678">
        <v>7.47</v>
      </c>
    </row>
    <row r="6977" spans="1:11" ht="25.5" x14ac:dyDescent="0.2">
      <c r="A6977" s="684"/>
      <c r="B6977" s="684"/>
      <c r="C6977" s="684"/>
      <c r="D6977" s="684"/>
      <c r="E6977" s="684"/>
      <c r="F6977" s="684" t="s">
        <v>3723</v>
      </c>
      <c r="G6977" s="685">
        <v>9.9</v>
      </c>
      <c r="H6977" s="684" t="s">
        <v>3724</v>
      </c>
      <c r="I6977" s="685">
        <v>0</v>
      </c>
      <c r="J6977" s="684" t="s">
        <v>3725</v>
      </c>
      <c r="K6977" s="685">
        <v>9.9</v>
      </c>
    </row>
    <row r="6978" spans="1:11" ht="25.5" x14ac:dyDescent="0.2">
      <c r="A6978" s="684"/>
      <c r="B6978" s="684"/>
      <c r="C6978" s="684"/>
      <c r="D6978" s="684"/>
      <c r="E6978" s="684"/>
      <c r="F6978" s="684" t="s">
        <v>3726</v>
      </c>
      <c r="G6978" s="685">
        <v>0</v>
      </c>
      <c r="H6978" s="763"/>
      <c r="I6978" s="763" t="s">
        <v>3727</v>
      </c>
      <c r="J6978" s="684"/>
      <c r="K6978" s="685">
        <v>13.63</v>
      </c>
    </row>
    <row r="6979" spans="1:11" ht="50.1" customHeight="1" thickBot="1" x14ac:dyDescent="0.25">
      <c r="A6979" s="31"/>
      <c r="B6979" s="31"/>
      <c r="C6979" s="31"/>
      <c r="D6979" s="31"/>
      <c r="E6979" s="31"/>
      <c r="F6979" s="31"/>
      <c r="G6979" s="31"/>
      <c r="H6979" s="31" t="s">
        <v>3728</v>
      </c>
      <c r="I6979" s="686" t="s">
        <v>5688</v>
      </c>
      <c r="J6979" s="31" t="s">
        <v>3730</v>
      </c>
      <c r="K6979" s="687">
        <v>163.56</v>
      </c>
    </row>
    <row r="6980" spans="1:11" ht="0.95" customHeight="1" thickTop="1" x14ac:dyDescent="0.2">
      <c r="A6980" s="688"/>
      <c r="B6980" s="688"/>
      <c r="C6980" s="688"/>
      <c r="D6980" s="688"/>
      <c r="E6980" s="688"/>
      <c r="F6980" s="688"/>
      <c r="G6980" s="688"/>
      <c r="H6980" s="688"/>
      <c r="I6980" s="688"/>
      <c r="J6980" s="688"/>
      <c r="K6980" s="688"/>
    </row>
    <row r="6981" spans="1:11" ht="18" customHeight="1" x14ac:dyDescent="0.2">
      <c r="A6981" s="18" t="s">
        <v>1976</v>
      </c>
      <c r="B6981" s="19" t="s">
        <v>10</v>
      </c>
      <c r="C6981" s="18" t="s">
        <v>11</v>
      </c>
      <c r="D6981" s="18" t="s">
        <v>12</v>
      </c>
      <c r="E6981" s="764" t="s">
        <v>3702</v>
      </c>
      <c r="F6981" s="764"/>
      <c r="G6981" s="20" t="s">
        <v>13</v>
      </c>
      <c r="H6981" s="19" t="s">
        <v>14</v>
      </c>
      <c r="I6981" s="19" t="s">
        <v>3703</v>
      </c>
      <c r="J6981" s="19" t="s">
        <v>15</v>
      </c>
      <c r="K6981" s="19" t="s">
        <v>17</v>
      </c>
    </row>
    <row r="6982" spans="1:11" ht="51.95" customHeight="1" x14ac:dyDescent="0.2">
      <c r="A6982" s="23" t="s">
        <v>3704</v>
      </c>
      <c r="B6982" s="24" t="s">
        <v>1977</v>
      </c>
      <c r="C6982" s="23" t="s">
        <v>42</v>
      </c>
      <c r="D6982" s="23" t="s">
        <v>1978</v>
      </c>
      <c r="E6982" s="760" t="s">
        <v>5148</v>
      </c>
      <c r="F6982" s="760"/>
      <c r="G6982" s="25" t="s">
        <v>1262</v>
      </c>
      <c r="H6982" s="673">
        <v>1</v>
      </c>
      <c r="I6982" s="26"/>
      <c r="J6982" s="26">
        <v>139.47999999999999</v>
      </c>
      <c r="K6982" s="26">
        <v>139.47999999999999</v>
      </c>
    </row>
    <row r="6983" spans="1:11" ht="26.1" customHeight="1" x14ac:dyDescent="0.2">
      <c r="A6983" s="674" t="s">
        <v>3706</v>
      </c>
      <c r="B6983" s="675" t="s">
        <v>1742</v>
      </c>
      <c r="C6983" s="674" t="s">
        <v>24</v>
      </c>
      <c r="D6983" s="674" t="s">
        <v>1743</v>
      </c>
      <c r="E6983" s="761" t="s">
        <v>3705</v>
      </c>
      <c r="F6983" s="761"/>
      <c r="G6983" s="676" t="s">
        <v>26</v>
      </c>
      <c r="H6983" s="677">
        <v>0.5</v>
      </c>
      <c r="I6983" s="677">
        <v>0</v>
      </c>
      <c r="J6983" s="678">
        <v>30.8</v>
      </c>
      <c r="K6983" s="678">
        <v>15.4</v>
      </c>
    </row>
    <row r="6984" spans="1:11" ht="24" customHeight="1" x14ac:dyDescent="0.2">
      <c r="A6984" s="674" t="s">
        <v>3706</v>
      </c>
      <c r="B6984" s="675" t="s">
        <v>1739</v>
      </c>
      <c r="C6984" s="674" t="s">
        <v>24</v>
      </c>
      <c r="D6984" s="674" t="s">
        <v>1740</v>
      </c>
      <c r="E6984" s="761" t="s">
        <v>3705</v>
      </c>
      <c r="F6984" s="761"/>
      <c r="G6984" s="676" t="s">
        <v>26</v>
      </c>
      <c r="H6984" s="677">
        <v>0.5</v>
      </c>
      <c r="I6984" s="677">
        <v>0</v>
      </c>
      <c r="J6984" s="678">
        <v>37.369999999999997</v>
      </c>
      <c r="K6984" s="678">
        <v>18.68</v>
      </c>
    </row>
    <row r="6985" spans="1:11" ht="26.1" customHeight="1" x14ac:dyDescent="0.2">
      <c r="A6985" s="679" t="s">
        <v>3709</v>
      </c>
      <c r="B6985" s="680" t="s">
        <v>5697</v>
      </c>
      <c r="C6985" s="679" t="s">
        <v>42</v>
      </c>
      <c r="D6985" s="679" t="s">
        <v>2141</v>
      </c>
      <c r="E6985" s="762" t="s">
        <v>3720</v>
      </c>
      <c r="F6985" s="762"/>
      <c r="G6985" s="681" t="s">
        <v>66</v>
      </c>
      <c r="H6985" s="682">
        <v>1</v>
      </c>
      <c r="I6985" s="682">
        <v>0</v>
      </c>
      <c r="J6985" s="683">
        <v>105.4</v>
      </c>
      <c r="K6985" s="683">
        <v>105.4</v>
      </c>
    </row>
    <row r="6986" spans="1:11" ht="25.5" x14ac:dyDescent="0.2">
      <c r="A6986" s="684"/>
      <c r="B6986" s="684"/>
      <c r="C6986" s="684"/>
      <c r="D6986" s="684"/>
      <c r="E6986" s="684"/>
      <c r="F6986" s="684" t="s">
        <v>3723</v>
      </c>
      <c r="G6986" s="685">
        <v>24.77</v>
      </c>
      <c r="H6986" s="684" t="s">
        <v>3724</v>
      </c>
      <c r="I6986" s="685">
        <v>0</v>
      </c>
      <c r="J6986" s="684" t="s">
        <v>3725</v>
      </c>
      <c r="K6986" s="685">
        <v>24.77</v>
      </c>
    </row>
    <row r="6987" spans="1:11" ht="25.5" x14ac:dyDescent="0.2">
      <c r="A6987" s="684"/>
      <c r="B6987" s="684"/>
      <c r="C6987" s="684"/>
      <c r="D6987" s="684"/>
      <c r="E6987" s="684"/>
      <c r="F6987" s="684" t="s">
        <v>3726</v>
      </c>
      <c r="G6987" s="685">
        <v>0</v>
      </c>
      <c r="H6987" s="763"/>
      <c r="I6987" s="763" t="s">
        <v>3727</v>
      </c>
      <c r="J6987" s="684"/>
      <c r="K6987" s="685">
        <v>139.47999999999999</v>
      </c>
    </row>
    <row r="6988" spans="1:11" ht="50.1" customHeight="1" thickBot="1" x14ac:dyDescent="0.25">
      <c r="A6988" s="31"/>
      <c r="B6988" s="31"/>
      <c r="C6988" s="31"/>
      <c r="D6988" s="31"/>
      <c r="E6988" s="31"/>
      <c r="F6988" s="31"/>
      <c r="G6988" s="31"/>
      <c r="H6988" s="31" t="s">
        <v>3728</v>
      </c>
      <c r="I6988" s="686" t="s">
        <v>5277</v>
      </c>
      <c r="J6988" s="31" t="s">
        <v>3730</v>
      </c>
      <c r="K6988" s="687">
        <v>2092.1999999999998</v>
      </c>
    </row>
    <row r="6989" spans="1:11" ht="0.95" customHeight="1" thickTop="1" x14ac:dyDescent="0.2">
      <c r="A6989" s="688"/>
      <c r="B6989" s="688"/>
      <c r="C6989" s="688"/>
      <c r="D6989" s="688"/>
      <c r="E6989" s="688"/>
      <c r="F6989" s="688"/>
      <c r="G6989" s="688"/>
      <c r="H6989" s="688"/>
      <c r="I6989" s="688"/>
      <c r="J6989" s="688"/>
      <c r="K6989" s="688"/>
    </row>
    <row r="6990" spans="1:11" ht="18" customHeight="1" x14ac:dyDescent="0.2">
      <c r="A6990" s="18" t="s">
        <v>1979</v>
      </c>
      <c r="B6990" s="19" t="s">
        <v>10</v>
      </c>
      <c r="C6990" s="18" t="s">
        <v>11</v>
      </c>
      <c r="D6990" s="18" t="s">
        <v>12</v>
      </c>
      <c r="E6990" s="764" t="s">
        <v>3702</v>
      </c>
      <c r="F6990" s="764"/>
      <c r="G6990" s="20" t="s">
        <v>13</v>
      </c>
      <c r="H6990" s="19" t="s">
        <v>14</v>
      </c>
      <c r="I6990" s="19" t="s">
        <v>3703</v>
      </c>
      <c r="J6990" s="19" t="s">
        <v>15</v>
      </c>
      <c r="K6990" s="19" t="s">
        <v>17</v>
      </c>
    </row>
    <row r="6991" spans="1:11" ht="104.1" customHeight="1" x14ac:dyDescent="0.2">
      <c r="A6991" s="23" t="s">
        <v>3704</v>
      </c>
      <c r="B6991" s="24" t="s">
        <v>1980</v>
      </c>
      <c r="C6991" s="23" t="s">
        <v>42</v>
      </c>
      <c r="D6991" s="23" t="s">
        <v>1981</v>
      </c>
      <c r="E6991" s="760" t="s">
        <v>3798</v>
      </c>
      <c r="F6991" s="760"/>
      <c r="G6991" s="25" t="s">
        <v>48</v>
      </c>
      <c r="H6991" s="673">
        <v>1</v>
      </c>
      <c r="I6991" s="26"/>
      <c r="J6991" s="26">
        <v>32.76</v>
      </c>
      <c r="K6991" s="26">
        <v>32.76</v>
      </c>
    </row>
    <row r="6992" spans="1:11" ht="26.1" customHeight="1" x14ac:dyDescent="0.2">
      <c r="A6992" s="674" t="s">
        <v>3706</v>
      </c>
      <c r="B6992" s="675" t="s">
        <v>1742</v>
      </c>
      <c r="C6992" s="674" t="s">
        <v>24</v>
      </c>
      <c r="D6992" s="674" t="s">
        <v>1743</v>
      </c>
      <c r="E6992" s="761" t="s">
        <v>3705</v>
      </c>
      <c r="F6992" s="761"/>
      <c r="G6992" s="676" t="s">
        <v>26</v>
      </c>
      <c r="H6992" s="677">
        <v>0.2</v>
      </c>
      <c r="I6992" s="677">
        <v>0</v>
      </c>
      <c r="J6992" s="678">
        <v>30.8</v>
      </c>
      <c r="K6992" s="678">
        <v>6.16</v>
      </c>
    </row>
    <row r="6993" spans="1:11" ht="24" customHeight="1" x14ac:dyDescent="0.2">
      <c r="A6993" s="674" t="s">
        <v>3706</v>
      </c>
      <c r="B6993" s="675" t="s">
        <v>1739</v>
      </c>
      <c r="C6993" s="674" t="s">
        <v>24</v>
      </c>
      <c r="D6993" s="674" t="s">
        <v>1740</v>
      </c>
      <c r="E6993" s="761" t="s">
        <v>3705</v>
      </c>
      <c r="F6993" s="761"/>
      <c r="G6993" s="676" t="s">
        <v>26</v>
      </c>
      <c r="H6993" s="677">
        <v>0.2</v>
      </c>
      <c r="I6993" s="677">
        <v>0</v>
      </c>
      <c r="J6993" s="678">
        <v>37.369999999999997</v>
      </c>
      <c r="K6993" s="678">
        <v>7.47</v>
      </c>
    </row>
    <row r="6994" spans="1:11" ht="24" customHeight="1" x14ac:dyDescent="0.2">
      <c r="A6994" s="679" t="s">
        <v>3709</v>
      </c>
      <c r="B6994" s="680" t="s">
        <v>5698</v>
      </c>
      <c r="C6994" s="679" t="s">
        <v>24</v>
      </c>
      <c r="D6994" s="679" t="s">
        <v>5699</v>
      </c>
      <c r="E6994" s="762" t="s">
        <v>3720</v>
      </c>
      <c r="F6994" s="762"/>
      <c r="G6994" s="681" t="s">
        <v>48</v>
      </c>
      <c r="H6994" s="682">
        <v>1</v>
      </c>
      <c r="I6994" s="682">
        <v>0</v>
      </c>
      <c r="J6994" s="683">
        <v>9.25</v>
      </c>
      <c r="K6994" s="683">
        <v>9.25</v>
      </c>
    </row>
    <row r="6995" spans="1:11" ht="24" customHeight="1" x14ac:dyDescent="0.2">
      <c r="A6995" s="679" t="s">
        <v>3709</v>
      </c>
      <c r="B6995" s="680" t="s">
        <v>5352</v>
      </c>
      <c r="C6995" s="679" t="s">
        <v>24</v>
      </c>
      <c r="D6995" s="679" t="s">
        <v>5353</v>
      </c>
      <c r="E6995" s="762" t="s">
        <v>3720</v>
      </c>
      <c r="F6995" s="762"/>
      <c r="G6995" s="681" t="s">
        <v>66</v>
      </c>
      <c r="H6995" s="682">
        <v>0.66666669999999995</v>
      </c>
      <c r="I6995" s="682">
        <v>0</v>
      </c>
      <c r="J6995" s="683">
        <v>0.13</v>
      </c>
      <c r="K6995" s="683">
        <v>0.08</v>
      </c>
    </row>
    <row r="6996" spans="1:11" ht="24" customHeight="1" x14ac:dyDescent="0.2">
      <c r="A6996" s="679" t="s">
        <v>3709</v>
      </c>
      <c r="B6996" s="680" t="s">
        <v>4839</v>
      </c>
      <c r="C6996" s="679" t="s">
        <v>24</v>
      </c>
      <c r="D6996" s="679" t="s">
        <v>4840</v>
      </c>
      <c r="E6996" s="762" t="s">
        <v>3720</v>
      </c>
      <c r="F6996" s="762"/>
      <c r="G6996" s="681" t="s">
        <v>66</v>
      </c>
      <c r="H6996" s="682">
        <v>2.6659999999999999</v>
      </c>
      <c r="I6996" s="682">
        <v>0</v>
      </c>
      <c r="J6996" s="683">
        <v>0.27</v>
      </c>
      <c r="K6996" s="683">
        <v>0.71</v>
      </c>
    </row>
    <row r="6997" spans="1:11" ht="26.1" customHeight="1" x14ac:dyDescent="0.2">
      <c r="A6997" s="679" t="s">
        <v>3709</v>
      </c>
      <c r="B6997" s="680" t="s">
        <v>4833</v>
      </c>
      <c r="C6997" s="679" t="s">
        <v>24</v>
      </c>
      <c r="D6997" s="679" t="s">
        <v>4834</v>
      </c>
      <c r="E6997" s="762" t="s">
        <v>3720</v>
      </c>
      <c r="F6997" s="762"/>
      <c r="G6997" s="681" t="s">
        <v>66</v>
      </c>
      <c r="H6997" s="682">
        <v>2.66</v>
      </c>
      <c r="I6997" s="682">
        <v>0</v>
      </c>
      <c r="J6997" s="683">
        <v>1.63</v>
      </c>
      <c r="K6997" s="683">
        <v>4.33</v>
      </c>
    </row>
    <row r="6998" spans="1:11" ht="26.1" customHeight="1" x14ac:dyDescent="0.2">
      <c r="A6998" s="679" t="s">
        <v>3709</v>
      </c>
      <c r="B6998" s="680" t="s">
        <v>5355</v>
      </c>
      <c r="C6998" s="679" t="s">
        <v>24</v>
      </c>
      <c r="D6998" s="679" t="s">
        <v>5356</v>
      </c>
      <c r="E6998" s="762" t="s">
        <v>3720</v>
      </c>
      <c r="F6998" s="762"/>
      <c r="G6998" s="681" t="s">
        <v>66</v>
      </c>
      <c r="H6998" s="682">
        <v>0.66666669999999995</v>
      </c>
      <c r="I6998" s="682">
        <v>0</v>
      </c>
      <c r="J6998" s="683">
        <v>0.61</v>
      </c>
      <c r="K6998" s="683">
        <v>0.4</v>
      </c>
    </row>
    <row r="6999" spans="1:11" ht="24" customHeight="1" x14ac:dyDescent="0.2">
      <c r="A6999" s="679" t="s">
        <v>3709</v>
      </c>
      <c r="B6999" s="680" t="s">
        <v>4841</v>
      </c>
      <c r="C6999" s="679" t="s">
        <v>24</v>
      </c>
      <c r="D6999" s="679" t="s">
        <v>4842</v>
      </c>
      <c r="E6999" s="762" t="s">
        <v>3720</v>
      </c>
      <c r="F6999" s="762"/>
      <c r="G6999" s="681" t="s">
        <v>48</v>
      </c>
      <c r="H6999" s="682">
        <v>0.66669999999999996</v>
      </c>
      <c r="I6999" s="682">
        <v>0</v>
      </c>
      <c r="J6999" s="683">
        <v>4.4000000000000004</v>
      </c>
      <c r="K6999" s="683">
        <v>2.93</v>
      </c>
    </row>
    <row r="7000" spans="1:11" ht="26.1" customHeight="1" x14ac:dyDescent="0.2">
      <c r="A7000" s="679" t="s">
        <v>3709</v>
      </c>
      <c r="B7000" s="680" t="s">
        <v>4835</v>
      </c>
      <c r="C7000" s="679" t="s">
        <v>24</v>
      </c>
      <c r="D7000" s="679" t="s">
        <v>4836</v>
      </c>
      <c r="E7000" s="762" t="s">
        <v>3720</v>
      </c>
      <c r="F7000" s="762"/>
      <c r="G7000" s="681" t="s">
        <v>66</v>
      </c>
      <c r="H7000" s="682">
        <v>1.3332999999999999</v>
      </c>
      <c r="I7000" s="682">
        <v>0</v>
      </c>
      <c r="J7000" s="683">
        <v>1.08</v>
      </c>
      <c r="K7000" s="683">
        <v>1.43</v>
      </c>
    </row>
    <row r="7001" spans="1:11" ht="25.5" x14ac:dyDescent="0.2">
      <c r="A7001" s="684"/>
      <c r="B7001" s="684"/>
      <c r="C7001" s="684"/>
      <c r="D7001" s="684"/>
      <c r="E7001" s="684"/>
      <c r="F7001" s="684" t="s">
        <v>3723</v>
      </c>
      <c r="G7001" s="685">
        <v>9.9</v>
      </c>
      <c r="H7001" s="684" t="s">
        <v>3724</v>
      </c>
      <c r="I7001" s="685">
        <v>0</v>
      </c>
      <c r="J7001" s="684" t="s">
        <v>3725</v>
      </c>
      <c r="K7001" s="685">
        <v>9.9</v>
      </c>
    </row>
    <row r="7002" spans="1:11" ht="25.5" x14ac:dyDescent="0.2">
      <c r="A7002" s="684"/>
      <c r="B7002" s="684"/>
      <c r="C7002" s="684"/>
      <c r="D7002" s="684"/>
      <c r="E7002" s="684"/>
      <c r="F7002" s="684" t="s">
        <v>3726</v>
      </c>
      <c r="G7002" s="685">
        <v>0</v>
      </c>
      <c r="H7002" s="763"/>
      <c r="I7002" s="763" t="s">
        <v>3727</v>
      </c>
      <c r="J7002" s="684"/>
      <c r="K7002" s="685">
        <v>32.76</v>
      </c>
    </row>
    <row r="7003" spans="1:11" ht="50.1" customHeight="1" thickBot="1" x14ac:dyDescent="0.25">
      <c r="A7003" s="31"/>
      <c r="B7003" s="31"/>
      <c r="C7003" s="31"/>
      <c r="D7003" s="31"/>
      <c r="E7003" s="31"/>
      <c r="F7003" s="31"/>
      <c r="G7003" s="31"/>
      <c r="H7003" s="31" t="s">
        <v>3728</v>
      </c>
      <c r="I7003" s="686" t="s">
        <v>5700</v>
      </c>
      <c r="J7003" s="31" t="s">
        <v>3730</v>
      </c>
      <c r="K7003" s="687">
        <v>2457</v>
      </c>
    </row>
    <row r="7004" spans="1:11" ht="0.95" customHeight="1" thickTop="1" x14ac:dyDescent="0.2">
      <c r="A7004" s="688"/>
      <c r="B7004" s="688"/>
      <c r="C7004" s="688"/>
      <c r="D7004" s="688"/>
      <c r="E7004" s="688"/>
      <c r="F7004" s="688"/>
      <c r="G7004" s="688"/>
      <c r="H7004" s="688"/>
      <c r="I7004" s="688"/>
      <c r="J7004" s="688"/>
      <c r="K7004" s="688"/>
    </row>
    <row r="7005" spans="1:11" ht="18" customHeight="1" x14ac:dyDescent="0.2">
      <c r="A7005" s="18" t="s">
        <v>1982</v>
      </c>
      <c r="B7005" s="19" t="s">
        <v>10</v>
      </c>
      <c r="C7005" s="18" t="s">
        <v>11</v>
      </c>
      <c r="D7005" s="18" t="s">
        <v>12</v>
      </c>
      <c r="E7005" s="764" t="s">
        <v>3702</v>
      </c>
      <c r="F7005" s="764"/>
      <c r="G7005" s="20" t="s">
        <v>13</v>
      </c>
      <c r="H7005" s="19" t="s">
        <v>14</v>
      </c>
      <c r="I7005" s="19" t="s">
        <v>3703</v>
      </c>
      <c r="J7005" s="19" t="s">
        <v>15</v>
      </c>
      <c r="K7005" s="19" t="s">
        <v>17</v>
      </c>
    </row>
    <row r="7006" spans="1:11" ht="26.1" customHeight="1" x14ac:dyDescent="0.2">
      <c r="A7006" s="23" t="s">
        <v>3704</v>
      </c>
      <c r="B7006" s="24" t="s">
        <v>1539</v>
      </c>
      <c r="C7006" s="23" t="s">
        <v>42</v>
      </c>
      <c r="D7006" s="23" t="s">
        <v>1540</v>
      </c>
      <c r="E7006" s="760" t="s">
        <v>3798</v>
      </c>
      <c r="F7006" s="760"/>
      <c r="G7006" s="25" t="s">
        <v>1262</v>
      </c>
      <c r="H7006" s="673">
        <v>1</v>
      </c>
      <c r="I7006" s="26"/>
      <c r="J7006" s="26">
        <v>17.600000000000001</v>
      </c>
      <c r="K7006" s="26">
        <v>17.600000000000001</v>
      </c>
    </row>
    <row r="7007" spans="1:11" ht="24" customHeight="1" x14ac:dyDescent="0.2">
      <c r="A7007" s="674" t="s">
        <v>3706</v>
      </c>
      <c r="B7007" s="675" t="s">
        <v>1739</v>
      </c>
      <c r="C7007" s="674" t="s">
        <v>24</v>
      </c>
      <c r="D7007" s="674" t="s">
        <v>1740</v>
      </c>
      <c r="E7007" s="761" t="s">
        <v>3705</v>
      </c>
      <c r="F7007" s="761"/>
      <c r="G7007" s="676" t="s">
        <v>26</v>
      </c>
      <c r="H7007" s="677">
        <v>0.15</v>
      </c>
      <c r="I7007" s="677">
        <v>0</v>
      </c>
      <c r="J7007" s="678">
        <v>37.369999999999997</v>
      </c>
      <c r="K7007" s="678">
        <v>5.6</v>
      </c>
    </row>
    <row r="7008" spans="1:11" ht="26.1" customHeight="1" x14ac:dyDescent="0.2">
      <c r="A7008" s="674" t="s">
        <v>3706</v>
      </c>
      <c r="B7008" s="675" t="s">
        <v>1742</v>
      </c>
      <c r="C7008" s="674" t="s">
        <v>24</v>
      </c>
      <c r="D7008" s="674" t="s">
        <v>1743</v>
      </c>
      <c r="E7008" s="761" t="s">
        <v>3705</v>
      </c>
      <c r="F7008" s="761"/>
      <c r="G7008" s="676" t="s">
        <v>26</v>
      </c>
      <c r="H7008" s="677">
        <v>0.15</v>
      </c>
      <c r="I7008" s="677">
        <v>0</v>
      </c>
      <c r="J7008" s="678">
        <v>30.8</v>
      </c>
      <c r="K7008" s="678">
        <v>4.62</v>
      </c>
    </row>
    <row r="7009" spans="1:11" ht="24" customHeight="1" x14ac:dyDescent="0.2">
      <c r="A7009" s="679" t="s">
        <v>3709</v>
      </c>
      <c r="B7009" s="680" t="s">
        <v>5311</v>
      </c>
      <c r="C7009" s="679" t="s">
        <v>24</v>
      </c>
      <c r="D7009" s="679" t="s">
        <v>5312</v>
      </c>
      <c r="E7009" s="762" t="s">
        <v>3720</v>
      </c>
      <c r="F7009" s="762"/>
      <c r="G7009" s="681" t="s">
        <v>66</v>
      </c>
      <c r="H7009" s="682">
        <v>1</v>
      </c>
      <c r="I7009" s="682">
        <v>0</v>
      </c>
      <c r="J7009" s="683">
        <v>7.38</v>
      </c>
      <c r="K7009" s="683">
        <v>7.38</v>
      </c>
    </row>
    <row r="7010" spans="1:11" ht="25.5" x14ac:dyDescent="0.2">
      <c r="A7010" s="684"/>
      <c r="B7010" s="684"/>
      <c r="C7010" s="684"/>
      <c r="D7010" s="684"/>
      <c r="E7010" s="684"/>
      <c r="F7010" s="684" t="s">
        <v>3723</v>
      </c>
      <c r="G7010" s="685">
        <v>7.42</v>
      </c>
      <c r="H7010" s="684" t="s">
        <v>3724</v>
      </c>
      <c r="I7010" s="685">
        <v>0</v>
      </c>
      <c r="J7010" s="684" t="s">
        <v>3725</v>
      </c>
      <c r="K7010" s="685">
        <v>7.42</v>
      </c>
    </row>
    <row r="7011" spans="1:11" ht="25.5" x14ac:dyDescent="0.2">
      <c r="A7011" s="684"/>
      <c r="B7011" s="684"/>
      <c r="C7011" s="684"/>
      <c r="D7011" s="684"/>
      <c r="E7011" s="684"/>
      <c r="F7011" s="684" t="s">
        <v>3726</v>
      </c>
      <c r="G7011" s="685">
        <v>0</v>
      </c>
      <c r="H7011" s="763"/>
      <c r="I7011" s="763" t="s">
        <v>3727</v>
      </c>
      <c r="J7011" s="684"/>
      <c r="K7011" s="685">
        <v>17.600000000000001</v>
      </c>
    </row>
    <row r="7012" spans="1:11" ht="50.1" customHeight="1" thickBot="1" x14ac:dyDescent="0.25">
      <c r="A7012" s="31"/>
      <c r="B7012" s="31"/>
      <c r="C7012" s="31"/>
      <c r="D7012" s="31"/>
      <c r="E7012" s="31"/>
      <c r="F7012" s="31"/>
      <c r="G7012" s="31"/>
      <c r="H7012" s="31" t="s">
        <v>3728</v>
      </c>
      <c r="I7012" s="686" t="s">
        <v>3781</v>
      </c>
      <c r="J7012" s="31" t="s">
        <v>3730</v>
      </c>
      <c r="K7012" s="687">
        <v>52.8</v>
      </c>
    </row>
    <row r="7013" spans="1:11" ht="0.95" customHeight="1" thickTop="1" x14ac:dyDescent="0.2">
      <c r="A7013" s="688"/>
      <c r="B7013" s="688"/>
      <c r="C7013" s="688"/>
      <c r="D7013" s="688"/>
      <c r="E7013" s="688"/>
      <c r="F7013" s="688"/>
      <c r="G7013" s="688"/>
      <c r="H7013" s="688"/>
      <c r="I7013" s="688"/>
      <c r="J7013" s="688"/>
      <c r="K7013" s="688"/>
    </row>
    <row r="7014" spans="1:11" ht="18" customHeight="1" x14ac:dyDescent="0.2">
      <c r="A7014" s="18" t="s">
        <v>1983</v>
      </c>
      <c r="B7014" s="19" t="s">
        <v>10</v>
      </c>
      <c r="C7014" s="18" t="s">
        <v>11</v>
      </c>
      <c r="D7014" s="18" t="s">
        <v>12</v>
      </c>
      <c r="E7014" s="764" t="s">
        <v>3702</v>
      </c>
      <c r="F7014" s="764"/>
      <c r="G7014" s="20" t="s">
        <v>13</v>
      </c>
      <c r="H7014" s="19" t="s">
        <v>14</v>
      </c>
      <c r="I7014" s="19" t="s">
        <v>3703</v>
      </c>
      <c r="J7014" s="19" t="s">
        <v>15</v>
      </c>
      <c r="K7014" s="19" t="s">
        <v>17</v>
      </c>
    </row>
    <row r="7015" spans="1:11" ht="51.95" customHeight="1" x14ac:dyDescent="0.2">
      <c r="A7015" s="23" t="s">
        <v>3704</v>
      </c>
      <c r="B7015" s="24" t="s">
        <v>1533</v>
      </c>
      <c r="C7015" s="23" t="s">
        <v>42</v>
      </c>
      <c r="D7015" s="23" t="s">
        <v>1534</v>
      </c>
      <c r="E7015" s="760" t="s">
        <v>3798</v>
      </c>
      <c r="F7015" s="760"/>
      <c r="G7015" s="25" t="s">
        <v>1262</v>
      </c>
      <c r="H7015" s="673">
        <v>1</v>
      </c>
      <c r="I7015" s="26"/>
      <c r="J7015" s="26">
        <v>5.0199999999999996</v>
      </c>
      <c r="K7015" s="26">
        <v>5.0199999999999996</v>
      </c>
    </row>
    <row r="7016" spans="1:11" ht="26.1" customHeight="1" x14ac:dyDescent="0.2">
      <c r="A7016" s="674" t="s">
        <v>3706</v>
      </c>
      <c r="B7016" s="675" t="s">
        <v>1742</v>
      </c>
      <c r="C7016" s="674" t="s">
        <v>24</v>
      </c>
      <c r="D7016" s="674" t="s">
        <v>1743</v>
      </c>
      <c r="E7016" s="761" t="s">
        <v>3705</v>
      </c>
      <c r="F7016" s="761"/>
      <c r="G7016" s="676" t="s">
        <v>26</v>
      </c>
      <c r="H7016" s="677">
        <v>0.05</v>
      </c>
      <c r="I7016" s="677">
        <v>0</v>
      </c>
      <c r="J7016" s="678">
        <v>30.8</v>
      </c>
      <c r="K7016" s="678">
        <v>1.54</v>
      </c>
    </row>
    <row r="7017" spans="1:11" ht="24" customHeight="1" x14ac:dyDescent="0.2">
      <c r="A7017" s="674" t="s">
        <v>3706</v>
      </c>
      <c r="B7017" s="675" t="s">
        <v>1739</v>
      </c>
      <c r="C7017" s="674" t="s">
        <v>24</v>
      </c>
      <c r="D7017" s="674" t="s">
        <v>1740</v>
      </c>
      <c r="E7017" s="761" t="s">
        <v>3705</v>
      </c>
      <c r="F7017" s="761"/>
      <c r="G7017" s="676" t="s">
        <v>26</v>
      </c>
      <c r="H7017" s="677">
        <v>0.05</v>
      </c>
      <c r="I7017" s="677">
        <v>0</v>
      </c>
      <c r="J7017" s="678">
        <v>37.369999999999997</v>
      </c>
      <c r="K7017" s="678">
        <v>1.86</v>
      </c>
    </row>
    <row r="7018" spans="1:11" ht="39" customHeight="1" x14ac:dyDescent="0.2">
      <c r="A7018" s="679" t="s">
        <v>3709</v>
      </c>
      <c r="B7018" s="680" t="s">
        <v>5306</v>
      </c>
      <c r="C7018" s="679" t="s">
        <v>24</v>
      </c>
      <c r="D7018" s="679" t="s">
        <v>5307</v>
      </c>
      <c r="E7018" s="762" t="s">
        <v>3720</v>
      </c>
      <c r="F7018" s="762"/>
      <c r="G7018" s="681" t="s">
        <v>66</v>
      </c>
      <c r="H7018" s="682">
        <v>1</v>
      </c>
      <c r="I7018" s="682">
        <v>0</v>
      </c>
      <c r="J7018" s="683">
        <v>1.62</v>
      </c>
      <c r="K7018" s="683">
        <v>1.62</v>
      </c>
    </row>
    <row r="7019" spans="1:11" ht="25.5" x14ac:dyDescent="0.2">
      <c r="A7019" s="684"/>
      <c r="B7019" s="684"/>
      <c r="C7019" s="684"/>
      <c r="D7019" s="684"/>
      <c r="E7019" s="684"/>
      <c r="F7019" s="684" t="s">
        <v>3723</v>
      </c>
      <c r="G7019" s="685">
        <v>2.4700000000000002</v>
      </c>
      <c r="H7019" s="684" t="s">
        <v>3724</v>
      </c>
      <c r="I7019" s="685">
        <v>0</v>
      </c>
      <c r="J7019" s="684" t="s">
        <v>3725</v>
      </c>
      <c r="K7019" s="685">
        <v>2.4700000000000002</v>
      </c>
    </row>
    <row r="7020" spans="1:11" ht="25.5" x14ac:dyDescent="0.2">
      <c r="A7020" s="684"/>
      <c r="B7020" s="684"/>
      <c r="C7020" s="684"/>
      <c r="D7020" s="684"/>
      <c r="E7020" s="684"/>
      <c r="F7020" s="684" t="s">
        <v>3726</v>
      </c>
      <c r="G7020" s="685">
        <v>0</v>
      </c>
      <c r="H7020" s="763"/>
      <c r="I7020" s="763" t="s">
        <v>3727</v>
      </c>
      <c r="J7020" s="684"/>
      <c r="K7020" s="685">
        <v>5.0199999999999996</v>
      </c>
    </row>
    <row r="7021" spans="1:11" ht="50.1" customHeight="1" thickBot="1" x14ac:dyDescent="0.25">
      <c r="A7021" s="31"/>
      <c r="B7021" s="31"/>
      <c r="C7021" s="31"/>
      <c r="D7021" s="31"/>
      <c r="E7021" s="31"/>
      <c r="F7021" s="31"/>
      <c r="G7021" s="31"/>
      <c r="H7021" s="31" t="s">
        <v>3728</v>
      </c>
      <c r="I7021" s="686" t="s">
        <v>4982</v>
      </c>
      <c r="J7021" s="31" t="s">
        <v>3730</v>
      </c>
      <c r="K7021" s="687">
        <v>50.2</v>
      </c>
    </row>
    <row r="7022" spans="1:11" ht="0.95" customHeight="1" thickTop="1" x14ac:dyDescent="0.2">
      <c r="A7022" s="688"/>
      <c r="B7022" s="688"/>
      <c r="C7022" s="688"/>
      <c r="D7022" s="688"/>
      <c r="E7022" s="688"/>
      <c r="F7022" s="688"/>
      <c r="G7022" s="688"/>
      <c r="H7022" s="688"/>
      <c r="I7022" s="688"/>
      <c r="J7022" s="688"/>
      <c r="K7022" s="688"/>
    </row>
    <row r="7023" spans="1:11" ht="18" customHeight="1" x14ac:dyDescent="0.2">
      <c r="A7023" s="18" t="s">
        <v>1984</v>
      </c>
      <c r="B7023" s="19" t="s">
        <v>10</v>
      </c>
      <c r="C7023" s="18" t="s">
        <v>11</v>
      </c>
      <c r="D7023" s="18" t="s">
        <v>12</v>
      </c>
      <c r="E7023" s="764" t="s">
        <v>3702</v>
      </c>
      <c r="F7023" s="764"/>
      <c r="G7023" s="20" t="s">
        <v>13</v>
      </c>
      <c r="H7023" s="19" t="s">
        <v>14</v>
      </c>
      <c r="I7023" s="19" t="s">
        <v>3703</v>
      </c>
      <c r="J7023" s="19" t="s">
        <v>15</v>
      </c>
      <c r="K7023" s="19" t="s">
        <v>17</v>
      </c>
    </row>
    <row r="7024" spans="1:11" ht="26.1" customHeight="1" x14ac:dyDescent="0.2">
      <c r="A7024" s="23" t="s">
        <v>3704</v>
      </c>
      <c r="B7024" s="24" t="s">
        <v>1985</v>
      </c>
      <c r="C7024" s="23" t="s">
        <v>42</v>
      </c>
      <c r="D7024" s="23" t="s">
        <v>1986</v>
      </c>
      <c r="E7024" s="760">
        <v>60</v>
      </c>
      <c r="F7024" s="760"/>
      <c r="G7024" s="25" t="s">
        <v>66</v>
      </c>
      <c r="H7024" s="673">
        <v>1</v>
      </c>
      <c r="I7024" s="26"/>
      <c r="J7024" s="26">
        <v>36.21</v>
      </c>
      <c r="K7024" s="26">
        <v>36.21</v>
      </c>
    </row>
    <row r="7025" spans="1:11" ht="26.1" customHeight="1" x14ac:dyDescent="0.2">
      <c r="A7025" s="674" t="s">
        <v>3706</v>
      </c>
      <c r="B7025" s="675" t="s">
        <v>1742</v>
      </c>
      <c r="C7025" s="674" t="s">
        <v>24</v>
      </c>
      <c r="D7025" s="674" t="s">
        <v>1743</v>
      </c>
      <c r="E7025" s="761" t="s">
        <v>3705</v>
      </c>
      <c r="F7025" s="761"/>
      <c r="G7025" s="676" t="s">
        <v>26</v>
      </c>
      <c r="H7025" s="677">
        <v>0.28899999999999998</v>
      </c>
      <c r="I7025" s="677">
        <v>0</v>
      </c>
      <c r="J7025" s="678">
        <v>30.8</v>
      </c>
      <c r="K7025" s="678">
        <v>8.9</v>
      </c>
    </row>
    <row r="7026" spans="1:11" ht="26.1" customHeight="1" x14ac:dyDescent="0.2">
      <c r="A7026" s="679" t="s">
        <v>3709</v>
      </c>
      <c r="B7026" s="680" t="s">
        <v>5323</v>
      </c>
      <c r="C7026" s="679" t="s">
        <v>104</v>
      </c>
      <c r="D7026" s="679" t="s">
        <v>1553</v>
      </c>
      <c r="E7026" s="762" t="s">
        <v>3720</v>
      </c>
      <c r="F7026" s="762"/>
      <c r="G7026" s="681" t="s">
        <v>66</v>
      </c>
      <c r="H7026" s="682">
        <v>1</v>
      </c>
      <c r="I7026" s="682">
        <v>0</v>
      </c>
      <c r="J7026" s="683">
        <v>27.31</v>
      </c>
      <c r="K7026" s="683">
        <v>27.31</v>
      </c>
    </row>
    <row r="7027" spans="1:11" ht="25.5" x14ac:dyDescent="0.2">
      <c r="A7027" s="684"/>
      <c r="B7027" s="684"/>
      <c r="C7027" s="684"/>
      <c r="D7027" s="684"/>
      <c r="E7027" s="684"/>
      <c r="F7027" s="684" t="s">
        <v>3723</v>
      </c>
      <c r="G7027" s="685">
        <v>6.21</v>
      </c>
      <c r="H7027" s="684" t="s">
        <v>3724</v>
      </c>
      <c r="I7027" s="685">
        <v>0</v>
      </c>
      <c r="J7027" s="684" t="s">
        <v>3725</v>
      </c>
      <c r="K7027" s="685">
        <v>6.21</v>
      </c>
    </row>
    <row r="7028" spans="1:11" ht="25.5" x14ac:dyDescent="0.2">
      <c r="A7028" s="684"/>
      <c r="B7028" s="684"/>
      <c r="C7028" s="684"/>
      <c r="D7028" s="684"/>
      <c r="E7028" s="684"/>
      <c r="F7028" s="684" t="s">
        <v>3726</v>
      </c>
      <c r="G7028" s="685">
        <v>0</v>
      </c>
      <c r="H7028" s="763"/>
      <c r="I7028" s="763" t="s">
        <v>3727</v>
      </c>
      <c r="J7028" s="684"/>
      <c r="K7028" s="685">
        <v>36.21</v>
      </c>
    </row>
    <row r="7029" spans="1:11" ht="50.1" customHeight="1" thickBot="1" x14ac:dyDescent="0.25">
      <c r="A7029" s="31"/>
      <c r="B7029" s="31"/>
      <c r="C7029" s="31"/>
      <c r="D7029" s="31"/>
      <c r="E7029" s="31"/>
      <c r="F7029" s="31"/>
      <c r="G7029" s="31"/>
      <c r="H7029" s="31" t="s">
        <v>3728</v>
      </c>
      <c r="I7029" s="686" t="s">
        <v>3797</v>
      </c>
      <c r="J7029" s="31" t="s">
        <v>3730</v>
      </c>
      <c r="K7029" s="687">
        <v>36.21</v>
      </c>
    </row>
    <row r="7030" spans="1:11" ht="0.95" customHeight="1" thickTop="1" x14ac:dyDescent="0.2">
      <c r="A7030" s="688"/>
      <c r="B7030" s="688"/>
      <c r="C7030" s="688"/>
      <c r="D7030" s="688"/>
      <c r="E7030" s="688"/>
      <c r="F7030" s="688"/>
      <c r="G7030" s="688"/>
      <c r="H7030" s="688"/>
      <c r="I7030" s="688"/>
      <c r="J7030" s="688"/>
      <c r="K7030" s="688"/>
    </row>
    <row r="7031" spans="1:11" ht="18" customHeight="1" x14ac:dyDescent="0.2">
      <c r="A7031" s="18" t="s">
        <v>1987</v>
      </c>
      <c r="B7031" s="19" t="s">
        <v>10</v>
      </c>
      <c r="C7031" s="18" t="s">
        <v>11</v>
      </c>
      <c r="D7031" s="18" t="s">
        <v>12</v>
      </c>
      <c r="E7031" s="764" t="s">
        <v>3702</v>
      </c>
      <c r="F7031" s="764"/>
      <c r="G7031" s="20" t="s">
        <v>13</v>
      </c>
      <c r="H7031" s="19" t="s">
        <v>14</v>
      </c>
      <c r="I7031" s="19" t="s">
        <v>3703</v>
      </c>
      <c r="J7031" s="19" t="s">
        <v>15</v>
      </c>
      <c r="K7031" s="19" t="s">
        <v>17</v>
      </c>
    </row>
    <row r="7032" spans="1:11" ht="26.1" customHeight="1" x14ac:dyDescent="0.2">
      <c r="A7032" s="23" t="s">
        <v>3704</v>
      </c>
      <c r="B7032" s="24" t="s">
        <v>1988</v>
      </c>
      <c r="C7032" s="23" t="s">
        <v>42</v>
      </c>
      <c r="D7032" s="23" t="s">
        <v>1989</v>
      </c>
      <c r="E7032" s="760">
        <v>13.8</v>
      </c>
      <c r="F7032" s="760"/>
      <c r="G7032" s="25" t="s">
        <v>52</v>
      </c>
      <c r="H7032" s="673">
        <v>1</v>
      </c>
      <c r="I7032" s="26"/>
      <c r="J7032" s="26">
        <v>4.8499999999999996</v>
      </c>
      <c r="K7032" s="26">
        <v>4.8499999999999996</v>
      </c>
    </row>
    <row r="7033" spans="1:11" ht="24" customHeight="1" x14ac:dyDescent="0.2">
      <c r="A7033" s="674" t="s">
        <v>3706</v>
      </c>
      <c r="B7033" s="675" t="s">
        <v>3754</v>
      </c>
      <c r="C7033" s="674" t="s">
        <v>24</v>
      </c>
      <c r="D7033" s="674" t="s">
        <v>3755</v>
      </c>
      <c r="E7033" s="761" t="s">
        <v>3705</v>
      </c>
      <c r="F7033" s="761"/>
      <c r="G7033" s="676" t="s">
        <v>26</v>
      </c>
      <c r="H7033" s="677">
        <v>0.03</v>
      </c>
      <c r="I7033" s="677">
        <v>0</v>
      </c>
      <c r="J7033" s="678">
        <v>28.71</v>
      </c>
      <c r="K7033" s="678">
        <v>0.86</v>
      </c>
    </row>
    <row r="7034" spans="1:11" ht="24" customHeight="1" x14ac:dyDescent="0.2">
      <c r="A7034" s="679" t="s">
        <v>3709</v>
      </c>
      <c r="B7034" s="680" t="s">
        <v>5701</v>
      </c>
      <c r="C7034" s="679" t="s">
        <v>1874</v>
      </c>
      <c r="D7034" s="679" t="s">
        <v>5702</v>
      </c>
      <c r="E7034" s="762" t="s">
        <v>3720</v>
      </c>
      <c r="F7034" s="762"/>
      <c r="G7034" s="681" t="s">
        <v>52</v>
      </c>
      <c r="H7034" s="682">
        <v>1.1000000000000001</v>
      </c>
      <c r="I7034" s="682">
        <v>0</v>
      </c>
      <c r="J7034" s="683">
        <v>3.63</v>
      </c>
      <c r="K7034" s="683">
        <v>3.99</v>
      </c>
    </row>
    <row r="7035" spans="1:11" ht="25.5" x14ac:dyDescent="0.2">
      <c r="A7035" s="684"/>
      <c r="B7035" s="684"/>
      <c r="C7035" s="684"/>
      <c r="D7035" s="684"/>
      <c r="E7035" s="684"/>
      <c r="F7035" s="684" t="s">
        <v>3723</v>
      </c>
      <c r="G7035" s="685">
        <v>0.57999999999999996</v>
      </c>
      <c r="H7035" s="684" t="s">
        <v>3724</v>
      </c>
      <c r="I7035" s="685">
        <v>0</v>
      </c>
      <c r="J7035" s="684" t="s">
        <v>3725</v>
      </c>
      <c r="K7035" s="685">
        <v>0.57999999999999996</v>
      </c>
    </row>
    <row r="7036" spans="1:11" ht="25.5" x14ac:dyDescent="0.2">
      <c r="A7036" s="684"/>
      <c r="B7036" s="684"/>
      <c r="C7036" s="684"/>
      <c r="D7036" s="684"/>
      <c r="E7036" s="684"/>
      <c r="F7036" s="684" t="s">
        <v>3726</v>
      </c>
      <c r="G7036" s="685">
        <v>0</v>
      </c>
      <c r="H7036" s="763"/>
      <c r="I7036" s="763" t="s">
        <v>3727</v>
      </c>
      <c r="J7036" s="684"/>
      <c r="K7036" s="685">
        <v>4.8499999999999996</v>
      </c>
    </row>
    <row r="7037" spans="1:11" ht="50.1" customHeight="1" thickBot="1" x14ac:dyDescent="0.25">
      <c r="A7037" s="31"/>
      <c r="B7037" s="31"/>
      <c r="C7037" s="31"/>
      <c r="D7037" s="31"/>
      <c r="E7037" s="31"/>
      <c r="F7037" s="31"/>
      <c r="G7037" s="31"/>
      <c r="H7037" s="31" t="s">
        <v>3728</v>
      </c>
      <c r="I7037" s="686" t="s">
        <v>5703</v>
      </c>
      <c r="J7037" s="31" t="s">
        <v>3730</v>
      </c>
      <c r="K7037" s="687">
        <v>291</v>
      </c>
    </row>
    <row r="7038" spans="1:11" ht="0.95" customHeight="1" thickTop="1" x14ac:dyDescent="0.2">
      <c r="A7038" s="688"/>
      <c r="B7038" s="688"/>
      <c r="C7038" s="688"/>
      <c r="D7038" s="688"/>
      <c r="E7038" s="688"/>
      <c r="F7038" s="688"/>
      <c r="G7038" s="688"/>
      <c r="H7038" s="688"/>
      <c r="I7038" s="688"/>
      <c r="J7038" s="688"/>
      <c r="K7038" s="688"/>
    </row>
    <row r="7039" spans="1:11" ht="18" customHeight="1" x14ac:dyDescent="0.2">
      <c r="A7039" s="18" t="s">
        <v>1990</v>
      </c>
      <c r="B7039" s="19" t="s">
        <v>10</v>
      </c>
      <c r="C7039" s="18" t="s">
        <v>11</v>
      </c>
      <c r="D7039" s="18" t="s">
        <v>12</v>
      </c>
      <c r="E7039" s="764" t="s">
        <v>3702</v>
      </c>
      <c r="F7039" s="764"/>
      <c r="G7039" s="20" t="s">
        <v>13</v>
      </c>
      <c r="H7039" s="19" t="s">
        <v>14</v>
      </c>
      <c r="I7039" s="19" t="s">
        <v>3703</v>
      </c>
      <c r="J7039" s="19" t="s">
        <v>15</v>
      </c>
      <c r="K7039" s="19" t="s">
        <v>17</v>
      </c>
    </row>
    <row r="7040" spans="1:11" ht="26.1" customHeight="1" x14ac:dyDescent="0.2">
      <c r="A7040" s="23" t="s">
        <v>3704</v>
      </c>
      <c r="B7040" s="24" t="s">
        <v>1991</v>
      </c>
      <c r="C7040" s="23" t="s">
        <v>24</v>
      </c>
      <c r="D7040" s="23" t="s">
        <v>1992</v>
      </c>
      <c r="E7040" s="760" t="s">
        <v>3856</v>
      </c>
      <c r="F7040" s="760"/>
      <c r="G7040" s="25" t="s">
        <v>48</v>
      </c>
      <c r="H7040" s="673">
        <v>1</v>
      </c>
      <c r="I7040" s="26"/>
      <c r="J7040" s="26">
        <v>1.77</v>
      </c>
      <c r="K7040" s="26">
        <v>1.77</v>
      </c>
    </row>
    <row r="7041" spans="1:11" ht="24" customHeight="1" x14ac:dyDescent="0.2">
      <c r="A7041" s="674" t="s">
        <v>3706</v>
      </c>
      <c r="B7041" s="675" t="s">
        <v>3857</v>
      </c>
      <c r="C7041" s="674" t="s">
        <v>24</v>
      </c>
      <c r="D7041" s="674" t="s">
        <v>3858</v>
      </c>
      <c r="E7041" s="761" t="s">
        <v>3705</v>
      </c>
      <c r="F7041" s="761"/>
      <c r="G7041" s="676" t="s">
        <v>26</v>
      </c>
      <c r="H7041" s="677">
        <v>4.1200000000000001E-2</v>
      </c>
      <c r="I7041" s="677">
        <v>0</v>
      </c>
      <c r="J7041" s="678">
        <v>38.54</v>
      </c>
      <c r="K7041" s="678">
        <v>1.58</v>
      </c>
    </row>
    <row r="7042" spans="1:11" ht="24" customHeight="1" x14ac:dyDescent="0.2">
      <c r="A7042" s="679" t="s">
        <v>3709</v>
      </c>
      <c r="B7042" s="680" t="s">
        <v>4211</v>
      </c>
      <c r="C7042" s="679" t="s">
        <v>24</v>
      </c>
      <c r="D7042" s="679" t="s">
        <v>4212</v>
      </c>
      <c r="E7042" s="762" t="s">
        <v>3720</v>
      </c>
      <c r="F7042" s="762"/>
      <c r="G7042" s="681" t="s">
        <v>66</v>
      </c>
      <c r="H7042" s="682">
        <v>0.02</v>
      </c>
      <c r="I7042" s="682">
        <v>0</v>
      </c>
      <c r="J7042" s="683">
        <v>9.65</v>
      </c>
      <c r="K7042" s="683">
        <v>0.19</v>
      </c>
    </row>
    <row r="7043" spans="1:11" ht="25.5" x14ac:dyDescent="0.2">
      <c r="A7043" s="684"/>
      <c r="B7043" s="684"/>
      <c r="C7043" s="684"/>
      <c r="D7043" s="684"/>
      <c r="E7043" s="684"/>
      <c r="F7043" s="684" t="s">
        <v>3723</v>
      </c>
      <c r="G7043" s="685">
        <v>1.1299999999999999</v>
      </c>
      <c r="H7043" s="684" t="s">
        <v>3724</v>
      </c>
      <c r="I7043" s="685">
        <v>0</v>
      </c>
      <c r="J7043" s="684" t="s">
        <v>3725</v>
      </c>
      <c r="K7043" s="685">
        <v>1.1299999999999999</v>
      </c>
    </row>
    <row r="7044" spans="1:11" ht="25.5" x14ac:dyDescent="0.2">
      <c r="A7044" s="684"/>
      <c r="B7044" s="684"/>
      <c r="C7044" s="684"/>
      <c r="D7044" s="684"/>
      <c r="E7044" s="684"/>
      <c r="F7044" s="684" t="s">
        <v>3726</v>
      </c>
      <c r="G7044" s="685">
        <v>0</v>
      </c>
      <c r="H7044" s="763"/>
      <c r="I7044" s="763" t="s">
        <v>3727</v>
      </c>
      <c r="J7044" s="684"/>
      <c r="K7044" s="685">
        <v>1.77</v>
      </c>
    </row>
    <row r="7045" spans="1:11" ht="50.1" customHeight="1" thickBot="1" x14ac:dyDescent="0.25">
      <c r="A7045" s="31"/>
      <c r="B7045" s="31"/>
      <c r="C7045" s="31"/>
      <c r="D7045" s="31"/>
      <c r="E7045" s="31"/>
      <c r="F7045" s="31"/>
      <c r="G7045" s="31"/>
      <c r="H7045" s="31" t="s">
        <v>3728</v>
      </c>
      <c r="I7045" s="686" t="s">
        <v>5703</v>
      </c>
      <c r="J7045" s="31" t="s">
        <v>3730</v>
      </c>
      <c r="K7045" s="687">
        <v>106.2</v>
      </c>
    </row>
    <row r="7046" spans="1:11" ht="0.95" customHeight="1" thickTop="1" x14ac:dyDescent="0.2">
      <c r="A7046" s="688"/>
      <c r="B7046" s="688"/>
      <c r="C7046" s="688"/>
      <c r="D7046" s="688"/>
      <c r="E7046" s="688"/>
      <c r="F7046" s="688"/>
      <c r="G7046" s="688"/>
      <c r="H7046" s="688"/>
      <c r="I7046" s="688"/>
      <c r="J7046" s="688"/>
      <c r="K7046" s="688"/>
    </row>
    <row r="7047" spans="1:11" ht="18" customHeight="1" x14ac:dyDescent="0.2">
      <c r="A7047" s="18" t="s">
        <v>1993</v>
      </c>
      <c r="B7047" s="19" t="s">
        <v>10</v>
      </c>
      <c r="C7047" s="18" t="s">
        <v>11</v>
      </c>
      <c r="D7047" s="18" t="s">
        <v>12</v>
      </c>
      <c r="E7047" s="764" t="s">
        <v>3702</v>
      </c>
      <c r="F7047" s="764"/>
      <c r="G7047" s="20" t="s">
        <v>13</v>
      </c>
      <c r="H7047" s="19" t="s">
        <v>14</v>
      </c>
      <c r="I7047" s="19" t="s">
        <v>3703</v>
      </c>
      <c r="J7047" s="19" t="s">
        <v>15</v>
      </c>
      <c r="K7047" s="19" t="s">
        <v>17</v>
      </c>
    </row>
    <row r="7048" spans="1:11" ht="39" customHeight="1" x14ac:dyDescent="0.2">
      <c r="A7048" s="23" t="s">
        <v>3704</v>
      </c>
      <c r="B7048" s="24" t="s">
        <v>1591</v>
      </c>
      <c r="C7048" s="23" t="s">
        <v>24</v>
      </c>
      <c r="D7048" s="23" t="s">
        <v>1592</v>
      </c>
      <c r="E7048" s="760" t="s">
        <v>5148</v>
      </c>
      <c r="F7048" s="760"/>
      <c r="G7048" s="25" t="s">
        <v>48</v>
      </c>
      <c r="H7048" s="673">
        <v>1</v>
      </c>
      <c r="I7048" s="26"/>
      <c r="J7048" s="26">
        <v>4.95</v>
      </c>
      <c r="K7048" s="26">
        <v>4.95</v>
      </c>
    </row>
    <row r="7049" spans="1:11" ht="24" customHeight="1" x14ac:dyDescent="0.2">
      <c r="A7049" s="674" t="s">
        <v>3706</v>
      </c>
      <c r="B7049" s="675" t="s">
        <v>1739</v>
      </c>
      <c r="C7049" s="674" t="s">
        <v>24</v>
      </c>
      <c r="D7049" s="674" t="s">
        <v>1740</v>
      </c>
      <c r="E7049" s="761" t="s">
        <v>3705</v>
      </c>
      <c r="F7049" s="761"/>
      <c r="G7049" s="676" t="s">
        <v>26</v>
      </c>
      <c r="H7049" s="677">
        <v>2.9000000000000001E-2</v>
      </c>
      <c r="I7049" s="677">
        <v>0</v>
      </c>
      <c r="J7049" s="678">
        <v>37.369999999999997</v>
      </c>
      <c r="K7049" s="678">
        <v>1.08</v>
      </c>
    </row>
    <row r="7050" spans="1:11" ht="26.1" customHeight="1" x14ac:dyDescent="0.2">
      <c r="A7050" s="674" t="s">
        <v>3706</v>
      </c>
      <c r="B7050" s="675" t="s">
        <v>1742</v>
      </c>
      <c r="C7050" s="674" t="s">
        <v>24</v>
      </c>
      <c r="D7050" s="674" t="s">
        <v>1743</v>
      </c>
      <c r="E7050" s="761" t="s">
        <v>3705</v>
      </c>
      <c r="F7050" s="761"/>
      <c r="G7050" s="676" t="s">
        <v>26</v>
      </c>
      <c r="H7050" s="677">
        <v>2.9000000000000001E-2</v>
      </c>
      <c r="I7050" s="677">
        <v>0</v>
      </c>
      <c r="J7050" s="678">
        <v>30.8</v>
      </c>
      <c r="K7050" s="678">
        <v>0.89</v>
      </c>
    </row>
    <row r="7051" spans="1:11" ht="39" customHeight="1" x14ac:dyDescent="0.2">
      <c r="A7051" s="679" t="s">
        <v>3709</v>
      </c>
      <c r="B7051" s="680" t="s">
        <v>5336</v>
      </c>
      <c r="C7051" s="679" t="s">
        <v>24</v>
      </c>
      <c r="D7051" s="679" t="s">
        <v>5337</v>
      </c>
      <c r="E7051" s="762" t="s">
        <v>3720</v>
      </c>
      <c r="F7051" s="762"/>
      <c r="G7051" s="681" t="s">
        <v>48</v>
      </c>
      <c r="H7051" s="682">
        <v>1.2434000000000001</v>
      </c>
      <c r="I7051" s="682">
        <v>0</v>
      </c>
      <c r="J7051" s="683">
        <v>2.37</v>
      </c>
      <c r="K7051" s="683">
        <v>2.94</v>
      </c>
    </row>
    <row r="7052" spans="1:11" ht="26.1" customHeight="1" x14ac:dyDescent="0.2">
      <c r="A7052" s="679" t="s">
        <v>3709</v>
      </c>
      <c r="B7052" s="680" t="s">
        <v>5183</v>
      </c>
      <c r="C7052" s="679" t="s">
        <v>24</v>
      </c>
      <c r="D7052" s="679" t="s">
        <v>5184</v>
      </c>
      <c r="E7052" s="762" t="s">
        <v>3720</v>
      </c>
      <c r="F7052" s="762"/>
      <c r="G7052" s="681" t="s">
        <v>66</v>
      </c>
      <c r="H7052" s="682">
        <v>9.4000000000000004E-3</v>
      </c>
      <c r="I7052" s="682">
        <v>0</v>
      </c>
      <c r="J7052" s="683">
        <v>4.91</v>
      </c>
      <c r="K7052" s="683">
        <v>0.04</v>
      </c>
    </row>
    <row r="7053" spans="1:11" ht="25.5" x14ac:dyDescent="0.2">
      <c r="A7053" s="684"/>
      <c r="B7053" s="684"/>
      <c r="C7053" s="684"/>
      <c r="D7053" s="684"/>
      <c r="E7053" s="684"/>
      <c r="F7053" s="684" t="s">
        <v>3723</v>
      </c>
      <c r="G7053" s="685">
        <v>1.43</v>
      </c>
      <c r="H7053" s="684" t="s">
        <v>3724</v>
      </c>
      <c r="I7053" s="685">
        <v>0</v>
      </c>
      <c r="J7053" s="684" t="s">
        <v>3725</v>
      </c>
      <c r="K7053" s="685">
        <v>1.43</v>
      </c>
    </row>
    <row r="7054" spans="1:11" ht="25.5" x14ac:dyDescent="0.2">
      <c r="A7054" s="684"/>
      <c r="B7054" s="684"/>
      <c r="C7054" s="684"/>
      <c r="D7054" s="684"/>
      <c r="E7054" s="684"/>
      <c r="F7054" s="684" t="s">
        <v>3726</v>
      </c>
      <c r="G7054" s="685">
        <v>0</v>
      </c>
      <c r="H7054" s="763"/>
      <c r="I7054" s="763" t="s">
        <v>3727</v>
      </c>
      <c r="J7054" s="684"/>
      <c r="K7054" s="685">
        <v>4.95</v>
      </c>
    </row>
    <row r="7055" spans="1:11" ht="50.1" customHeight="1" thickBot="1" x14ac:dyDescent="0.25">
      <c r="A7055" s="31"/>
      <c r="B7055" s="31"/>
      <c r="C7055" s="31"/>
      <c r="D7055" s="31"/>
      <c r="E7055" s="31"/>
      <c r="F7055" s="31"/>
      <c r="G7055" s="31"/>
      <c r="H7055" s="31" t="s">
        <v>3728</v>
      </c>
      <c r="I7055" s="686" t="s">
        <v>5704</v>
      </c>
      <c r="J7055" s="31" t="s">
        <v>3730</v>
      </c>
      <c r="K7055" s="687">
        <v>697.95</v>
      </c>
    </row>
    <row r="7056" spans="1:11" ht="0.95" customHeight="1" thickTop="1" x14ac:dyDescent="0.2">
      <c r="A7056" s="688"/>
      <c r="B7056" s="688"/>
      <c r="C7056" s="688"/>
      <c r="D7056" s="688"/>
      <c r="E7056" s="688"/>
      <c r="F7056" s="688"/>
      <c r="G7056" s="688"/>
      <c r="H7056" s="688"/>
      <c r="I7056" s="688"/>
      <c r="J7056" s="688"/>
      <c r="K7056" s="688"/>
    </row>
    <row r="7057" spans="1:11" ht="18" customHeight="1" x14ac:dyDescent="0.2">
      <c r="A7057" s="18" t="s">
        <v>1994</v>
      </c>
      <c r="B7057" s="19" t="s">
        <v>10</v>
      </c>
      <c r="C7057" s="18" t="s">
        <v>11</v>
      </c>
      <c r="D7057" s="18" t="s">
        <v>12</v>
      </c>
      <c r="E7057" s="764" t="s">
        <v>3702</v>
      </c>
      <c r="F7057" s="764"/>
      <c r="G7057" s="20" t="s">
        <v>13</v>
      </c>
      <c r="H7057" s="19" t="s">
        <v>14</v>
      </c>
      <c r="I7057" s="19" t="s">
        <v>3703</v>
      </c>
      <c r="J7057" s="19" t="s">
        <v>15</v>
      </c>
      <c r="K7057" s="19" t="s">
        <v>17</v>
      </c>
    </row>
    <row r="7058" spans="1:11" ht="26.1" customHeight="1" x14ac:dyDescent="0.2">
      <c r="A7058" s="23" t="s">
        <v>3704</v>
      </c>
      <c r="B7058" s="24" t="s">
        <v>1594</v>
      </c>
      <c r="C7058" s="23" t="s">
        <v>42</v>
      </c>
      <c r="D7058" s="23" t="s">
        <v>1595</v>
      </c>
      <c r="E7058" s="760" t="s">
        <v>5148</v>
      </c>
      <c r="F7058" s="760"/>
      <c r="G7058" s="25" t="s">
        <v>1262</v>
      </c>
      <c r="H7058" s="673">
        <v>1</v>
      </c>
      <c r="I7058" s="26"/>
      <c r="J7058" s="26">
        <v>5.38</v>
      </c>
      <c r="K7058" s="26">
        <v>5.38</v>
      </c>
    </row>
    <row r="7059" spans="1:11" ht="26.1" customHeight="1" x14ac:dyDescent="0.2">
      <c r="A7059" s="674" t="s">
        <v>3706</v>
      </c>
      <c r="B7059" s="675" t="s">
        <v>1742</v>
      </c>
      <c r="C7059" s="674" t="s">
        <v>24</v>
      </c>
      <c r="D7059" s="674" t="s">
        <v>1743</v>
      </c>
      <c r="E7059" s="761" t="s">
        <v>3705</v>
      </c>
      <c r="F7059" s="761"/>
      <c r="G7059" s="676" t="s">
        <v>26</v>
      </c>
      <c r="H7059" s="677">
        <v>0.05</v>
      </c>
      <c r="I7059" s="677">
        <v>0</v>
      </c>
      <c r="J7059" s="678">
        <v>30.8</v>
      </c>
      <c r="K7059" s="678">
        <v>1.54</v>
      </c>
    </row>
    <row r="7060" spans="1:11" ht="24" customHeight="1" x14ac:dyDescent="0.2">
      <c r="A7060" s="674" t="s">
        <v>3706</v>
      </c>
      <c r="B7060" s="675" t="s">
        <v>1739</v>
      </c>
      <c r="C7060" s="674" t="s">
        <v>24</v>
      </c>
      <c r="D7060" s="674" t="s">
        <v>1740</v>
      </c>
      <c r="E7060" s="761" t="s">
        <v>3705</v>
      </c>
      <c r="F7060" s="761"/>
      <c r="G7060" s="676" t="s">
        <v>26</v>
      </c>
      <c r="H7060" s="677">
        <v>0.1</v>
      </c>
      <c r="I7060" s="677">
        <v>0</v>
      </c>
      <c r="J7060" s="678">
        <v>37.369999999999997</v>
      </c>
      <c r="K7060" s="678">
        <v>3.73</v>
      </c>
    </row>
    <row r="7061" spans="1:11" ht="26.1" customHeight="1" x14ac:dyDescent="0.2">
      <c r="A7061" s="679" t="s">
        <v>3709</v>
      </c>
      <c r="B7061" s="680" t="s">
        <v>5339</v>
      </c>
      <c r="C7061" s="679" t="s">
        <v>42</v>
      </c>
      <c r="D7061" s="679" t="s">
        <v>5340</v>
      </c>
      <c r="E7061" s="762" t="s">
        <v>3720</v>
      </c>
      <c r="F7061" s="762"/>
      <c r="G7061" s="681" t="s">
        <v>186</v>
      </c>
      <c r="H7061" s="682">
        <v>0.05</v>
      </c>
      <c r="I7061" s="682">
        <v>0</v>
      </c>
      <c r="J7061" s="683">
        <v>2.29</v>
      </c>
      <c r="K7061" s="683">
        <v>0.11</v>
      </c>
    </row>
    <row r="7062" spans="1:11" ht="25.5" x14ac:dyDescent="0.2">
      <c r="A7062" s="684"/>
      <c r="B7062" s="684"/>
      <c r="C7062" s="684"/>
      <c r="D7062" s="684"/>
      <c r="E7062" s="684"/>
      <c r="F7062" s="684" t="s">
        <v>3723</v>
      </c>
      <c r="G7062" s="685">
        <v>3.87</v>
      </c>
      <c r="H7062" s="684" t="s">
        <v>3724</v>
      </c>
      <c r="I7062" s="685">
        <v>0</v>
      </c>
      <c r="J7062" s="684" t="s">
        <v>3725</v>
      </c>
      <c r="K7062" s="685">
        <v>3.87</v>
      </c>
    </row>
    <row r="7063" spans="1:11" ht="25.5" x14ac:dyDescent="0.2">
      <c r="A7063" s="684"/>
      <c r="B7063" s="684"/>
      <c r="C7063" s="684"/>
      <c r="D7063" s="684"/>
      <c r="E7063" s="684"/>
      <c r="F7063" s="684" t="s">
        <v>3726</v>
      </c>
      <c r="G7063" s="685">
        <v>0</v>
      </c>
      <c r="H7063" s="763"/>
      <c r="I7063" s="763" t="s">
        <v>3727</v>
      </c>
      <c r="J7063" s="684"/>
      <c r="K7063" s="685">
        <v>5.38</v>
      </c>
    </row>
    <row r="7064" spans="1:11" ht="50.1" customHeight="1" thickBot="1" x14ac:dyDescent="0.25">
      <c r="A7064" s="31"/>
      <c r="B7064" s="31"/>
      <c r="C7064" s="31"/>
      <c r="D7064" s="31"/>
      <c r="E7064" s="31"/>
      <c r="F7064" s="31"/>
      <c r="G7064" s="31"/>
      <c r="H7064" s="31" t="s">
        <v>3728</v>
      </c>
      <c r="I7064" s="686" t="s">
        <v>4982</v>
      </c>
      <c r="J7064" s="31" t="s">
        <v>3730</v>
      </c>
      <c r="K7064" s="687">
        <v>53.8</v>
      </c>
    </row>
    <row r="7065" spans="1:11" ht="0.95" customHeight="1" thickTop="1" x14ac:dyDescent="0.2">
      <c r="A7065" s="688"/>
      <c r="B7065" s="688"/>
      <c r="C7065" s="688"/>
      <c r="D7065" s="688"/>
      <c r="E7065" s="688"/>
      <c r="F7065" s="688"/>
      <c r="G7065" s="688"/>
      <c r="H7065" s="688"/>
      <c r="I7065" s="688"/>
      <c r="J7065" s="688"/>
      <c r="K7065" s="688"/>
    </row>
    <row r="7066" spans="1:11" ht="18" customHeight="1" x14ac:dyDescent="0.2">
      <c r="A7066" s="18" t="s">
        <v>1995</v>
      </c>
      <c r="B7066" s="19" t="s">
        <v>10</v>
      </c>
      <c r="C7066" s="18" t="s">
        <v>11</v>
      </c>
      <c r="D7066" s="18" t="s">
        <v>12</v>
      </c>
      <c r="E7066" s="764" t="s">
        <v>3702</v>
      </c>
      <c r="F7066" s="764"/>
      <c r="G7066" s="20" t="s">
        <v>13</v>
      </c>
      <c r="H7066" s="19" t="s">
        <v>14</v>
      </c>
      <c r="I7066" s="19" t="s">
        <v>3703</v>
      </c>
      <c r="J7066" s="19" t="s">
        <v>15</v>
      </c>
      <c r="K7066" s="19" t="s">
        <v>17</v>
      </c>
    </row>
    <row r="7067" spans="1:11" ht="51.95" customHeight="1" x14ac:dyDescent="0.2">
      <c r="A7067" s="23" t="s">
        <v>3704</v>
      </c>
      <c r="B7067" s="24" t="s">
        <v>1996</v>
      </c>
      <c r="C7067" s="23" t="s">
        <v>42</v>
      </c>
      <c r="D7067" s="23" t="s">
        <v>1997</v>
      </c>
      <c r="E7067" s="760" t="s">
        <v>4830</v>
      </c>
      <c r="F7067" s="760"/>
      <c r="G7067" s="25" t="s">
        <v>66</v>
      </c>
      <c r="H7067" s="673">
        <v>1</v>
      </c>
      <c r="I7067" s="26"/>
      <c r="J7067" s="26">
        <v>32.68</v>
      </c>
      <c r="K7067" s="26">
        <v>32.68</v>
      </c>
    </row>
    <row r="7068" spans="1:11" ht="24" customHeight="1" x14ac:dyDescent="0.2">
      <c r="A7068" s="674" t="s">
        <v>3706</v>
      </c>
      <c r="B7068" s="675" t="s">
        <v>3754</v>
      </c>
      <c r="C7068" s="674" t="s">
        <v>24</v>
      </c>
      <c r="D7068" s="674" t="s">
        <v>3755</v>
      </c>
      <c r="E7068" s="761" t="s">
        <v>3705</v>
      </c>
      <c r="F7068" s="761"/>
      <c r="G7068" s="676" t="s">
        <v>26</v>
      </c>
      <c r="H7068" s="677">
        <v>0.1</v>
      </c>
      <c r="I7068" s="677">
        <v>0</v>
      </c>
      <c r="J7068" s="678">
        <v>28.71</v>
      </c>
      <c r="K7068" s="678">
        <v>2.87</v>
      </c>
    </row>
    <row r="7069" spans="1:11" ht="51.95" customHeight="1" x14ac:dyDescent="0.2">
      <c r="A7069" s="679" t="s">
        <v>3709</v>
      </c>
      <c r="B7069" s="680" t="s">
        <v>5705</v>
      </c>
      <c r="C7069" s="679" t="s">
        <v>24</v>
      </c>
      <c r="D7069" s="679" t="s">
        <v>5706</v>
      </c>
      <c r="E7069" s="762" t="s">
        <v>3720</v>
      </c>
      <c r="F7069" s="762"/>
      <c r="G7069" s="681" t="s">
        <v>66</v>
      </c>
      <c r="H7069" s="682">
        <v>1</v>
      </c>
      <c r="I7069" s="682">
        <v>0</v>
      </c>
      <c r="J7069" s="683">
        <v>27.96</v>
      </c>
      <c r="K7069" s="683">
        <v>27.96</v>
      </c>
    </row>
    <row r="7070" spans="1:11" ht="24" customHeight="1" x14ac:dyDescent="0.2">
      <c r="A7070" s="679" t="s">
        <v>3709</v>
      </c>
      <c r="B7070" s="680" t="s">
        <v>5707</v>
      </c>
      <c r="C7070" s="679" t="s">
        <v>24</v>
      </c>
      <c r="D7070" s="679" t="s">
        <v>5708</v>
      </c>
      <c r="E7070" s="762" t="s">
        <v>3720</v>
      </c>
      <c r="F7070" s="762"/>
      <c r="G7070" s="681" t="s">
        <v>336</v>
      </c>
      <c r="H7070" s="682">
        <v>0.05</v>
      </c>
      <c r="I7070" s="682">
        <v>0</v>
      </c>
      <c r="J7070" s="683">
        <v>37.090000000000003</v>
      </c>
      <c r="K7070" s="683">
        <v>1.85</v>
      </c>
    </row>
    <row r="7071" spans="1:11" ht="25.5" x14ac:dyDescent="0.2">
      <c r="A7071" s="684"/>
      <c r="B7071" s="684"/>
      <c r="C7071" s="684"/>
      <c r="D7071" s="684"/>
      <c r="E7071" s="684"/>
      <c r="F7071" s="684" t="s">
        <v>3723</v>
      </c>
      <c r="G7071" s="685">
        <v>1.95</v>
      </c>
      <c r="H7071" s="684" t="s">
        <v>3724</v>
      </c>
      <c r="I7071" s="685">
        <v>0</v>
      </c>
      <c r="J7071" s="684" t="s">
        <v>3725</v>
      </c>
      <c r="K7071" s="685">
        <v>1.95</v>
      </c>
    </row>
    <row r="7072" spans="1:11" ht="25.5" x14ac:dyDescent="0.2">
      <c r="A7072" s="684"/>
      <c r="B7072" s="684"/>
      <c r="C7072" s="684"/>
      <c r="D7072" s="684"/>
      <c r="E7072" s="684"/>
      <c r="F7072" s="684" t="s">
        <v>3726</v>
      </c>
      <c r="G7072" s="685">
        <v>0</v>
      </c>
      <c r="H7072" s="763"/>
      <c r="I7072" s="763" t="s">
        <v>3727</v>
      </c>
      <c r="J7072" s="684"/>
      <c r="K7072" s="685">
        <v>32.68</v>
      </c>
    </row>
    <row r="7073" spans="1:11" ht="50.1" customHeight="1" thickBot="1" x14ac:dyDescent="0.25">
      <c r="A7073" s="31"/>
      <c r="B7073" s="31"/>
      <c r="C7073" s="31"/>
      <c r="D7073" s="31"/>
      <c r="E7073" s="31"/>
      <c r="F7073" s="31"/>
      <c r="G7073" s="31"/>
      <c r="H7073" s="31" t="s">
        <v>3728</v>
      </c>
      <c r="I7073" s="686" t="s">
        <v>3797</v>
      </c>
      <c r="J7073" s="31" t="s">
        <v>3730</v>
      </c>
      <c r="K7073" s="687">
        <v>32.68</v>
      </c>
    </row>
    <row r="7074" spans="1:11" ht="0.95" customHeight="1" thickTop="1" x14ac:dyDescent="0.2">
      <c r="A7074" s="688"/>
      <c r="B7074" s="688"/>
      <c r="C7074" s="688"/>
      <c r="D7074" s="688"/>
      <c r="E7074" s="688"/>
      <c r="F7074" s="688"/>
      <c r="G7074" s="688"/>
      <c r="H7074" s="688"/>
      <c r="I7074" s="688"/>
      <c r="J7074" s="688"/>
      <c r="K7074" s="688"/>
    </row>
    <row r="7075" spans="1:11" ht="24" customHeight="1" x14ac:dyDescent="0.2">
      <c r="A7075" s="21" t="s">
        <v>1998</v>
      </c>
      <c r="B7075" s="21"/>
      <c r="C7075" s="21"/>
      <c r="D7075" s="21" t="s">
        <v>1999</v>
      </c>
      <c r="E7075" s="21"/>
      <c r="F7075" s="767"/>
      <c r="G7075" s="767"/>
      <c r="H7075" s="21"/>
      <c r="I7075" s="22"/>
      <c r="J7075" s="21"/>
      <c r="K7075" s="672">
        <v>4514.28</v>
      </c>
    </row>
    <row r="7076" spans="1:11" ht="18" customHeight="1" x14ac:dyDescent="0.2">
      <c r="A7076" s="18" t="s">
        <v>2000</v>
      </c>
      <c r="B7076" s="19" t="s">
        <v>10</v>
      </c>
      <c r="C7076" s="18" t="s">
        <v>11</v>
      </c>
      <c r="D7076" s="18" t="s">
        <v>12</v>
      </c>
      <c r="E7076" s="764" t="s">
        <v>3702</v>
      </c>
      <c r="F7076" s="764"/>
      <c r="G7076" s="20" t="s">
        <v>13</v>
      </c>
      <c r="H7076" s="19" t="s">
        <v>14</v>
      </c>
      <c r="I7076" s="19" t="s">
        <v>3703</v>
      </c>
      <c r="J7076" s="19" t="s">
        <v>15</v>
      </c>
      <c r="K7076" s="19" t="s">
        <v>17</v>
      </c>
    </row>
    <row r="7077" spans="1:11" ht="26.1" customHeight="1" x14ac:dyDescent="0.2">
      <c r="A7077" s="23" t="s">
        <v>3704</v>
      </c>
      <c r="B7077" s="24" t="s">
        <v>23</v>
      </c>
      <c r="C7077" s="23" t="s">
        <v>24</v>
      </c>
      <c r="D7077" s="23" t="s">
        <v>25</v>
      </c>
      <c r="E7077" s="760" t="s">
        <v>3705</v>
      </c>
      <c r="F7077" s="760"/>
      <c r="G7077" s="25" t="s">
        <v>26</v>
      </c>
      <c r="H7077" s="673">
        <v>1</v>
      </c>
      <c r="I7077" s="26"/>
      <c r="J7077" s="26">
        <v>145.94</v>
      </c>
      <c r="K7077" s="26">
        <v>145.94</v>
      </c>
    </row>
    <row r="7078" spans="1:11" ht="26.1" customHeight="1" x14ac:dyDescent="0.2">
      <c r="A7078" s="674" t="s">
        <v>3706</v>
      </c>
      <c r="B7078" s="675" t="s">
        <v>3707</v>
      </c>
      <c r="C7078" s="674" t="s">
        <v>24</v>
      </c>
      <c r="D7078" s="674" t="s">
        <v>3708</v>
      </c>
      <c r="E7078" s="761" t="s">
        <v>3705</v>
      </c>
      <c r="F7078" s="761"/>
      <c r="G7078" s="676" t="s">
        <v>26</v>
      </c>
      <c r="H7078" s="677">
        <v>1</v>
      </c>
      <c r="I7078" s="677">
        <v>0</v>
      </c>
      <c r="J7078" s="678">
        <v>2.08</v>
      </c>
      <c r="K7078" s="678">
        <v>2.08</v>
      </c>
    </row>
    <row r="7079" spans="1:11" ht="26.1" customHeight="1" x14ac:dyDescent="0.2">
      <c r="A7079" s="679" t="s">
        <v>3709</v>
      </c>
      <c r="B7079" s="680" t="s">
        <v>3710</v>
      </c>
      <c r="C7079" s="679" t="s">
        <v>24</v>
      </c>
      <c r="D7079" s="679" t="s">
        <v>3711</v>
      </c>
      <c r="E7079" s="762" t="s">
        <v>3712</v>
      </c>
      <c r="F7079" s="762"/>
      <c r="G7079" s="681" t="s">
        <v>26</v>
      </c>
      <c r="H7079" s="682">
        <v>1</v>
      </c>
      <c r="I7079" s="682">
        <v>0</v>
      </c>
      <c r="J7079" s="683">
        <v>0.08</v>
      </c>
      <c r="K7079" s="683">
        <v>0.08</v>
      </c>
    </row>
    <row r="7080" spans="1:11" ht="24" customHeight="1" x14ac:dyDescent="0.2">
      <c r="A7080" s="679" t="s">
        <v>3709</v>
      </c>
      <c r="B7080" s="680" t="s">
        <v>3713</v>
      </c>
      <c r="C7080" s="679" t="s">
        <v>24</v>
      </c>
      <c r="D7080" s="679" t="s">
        <v>3714</v>
      </c>
      <c r="E7080" s="762" t="s">
        <v>3715</v>
      </c>
      <c r="F7080" s="762"/>
      <c r="G7080" s="681" t="s">
        <v>26</v>
      </c>
      <c r="H7080" s="682">
        <v>1</v>
      </c>
      <c r="I7080" s="682">
        <v>0</v>
      </c>
      <c r="J7080" s="683">
        <v>141.57</v>
      </c>
      <c r="K7080" s="683">
        <v>141.57</v>
      </c>
    </row>
    <row r="7081" spans="1:11" ht="26.1" customHeight="1" x14ac:dyDescent="0.2">
      <c r="A7081" s="679" t="s">
        <v>3709</v>
      </c>
      <c r="B7081" s="680" t="s">
        <v>3716</v>
      </c>
      <c r="C7081" s="679" t="s">
        <v>24</v>
      </c>
      <c r="D7081" s="679" t="s">
        <v>3717</v>
      </c>
      <c r="E7081" s="762" t="s">
        <v>2501</v>
      </c>
      <c r="F7081" s="762"/>
      <c r="G7081" s="681" t="s">
        <v>26</v>
      </c>
      <c r="H7081" s="682">
        <v>1</v>
      </c>
      <c r="I7081" s="682">
        <v>0</v>
      </c>
      <c r="J7081" s="683">
        <v>0.77</v>
      </c>
      <c r="K7081" s="683">
        <v>0.77</v>
      </c>
    </row>
    <row r="7082" spans="1:11" ht="26.1" customHeight="1" x14ac:dyDescent="0.2">
      <c r="A7082" s="679" t="s">
        <v>3709</v>
      </c>
      <c r="B7082" s="680" t="s">
        <v>3718</v>
      </c>
      <c r="C7082" s="679" t="s">
        <v>24</v>
      </c>
      <c r="D7082" s="679" t="s">
        <v>3719</v>
      </c>
      <c r="E7082" s="762" t="s">
        <v>3720</v>
      </c>
      <c r="F7082" s="762"/>
      <c r="G7082" s="681" t="s">
        <v>26</v>
      </c>
      <c r="H7082" s="682">
        <v>1</v>
      </c>
      <c r="I7082" s="682">
        <v>0</v>
      </c>
      <c r="J7082" s="683">
        <v>1.43</v>
      </c>
      <c r="K7082" s="683">
        <v>1.43</v>
      </c>
    </row>
    <row r="7083" spans="1:11" ht="26.1" customHeight="1" x14ac:dyDescent="0.2">
      <c r="A7083" s="679" t="s">
        <v>3709</v>
      </c>
      <c r="B7083" s="680" t="s">
        <v>3721</v>
      </c>
      <c r="C7083" s="679" t="s">
        <v>24</v>
      </c>
      <c r="D7083" s="679" t="s">
        <v>3722</v>
      </c>
      <c r="E7083" s="762" t="s">
        <v>2501</v>
      </c>
      <c r="F7083" s="762"/>
      <c r="G7083" s="681" t="s">
        <v>26</v>
      </c>
      <c r="H7083" s="682">
        <v>1</v>
      </c>
      <c r="I7083" s="682">
        <v>0</v>
      </c>
      <c r="J7083" s="683">
        <v>0.01</v>
      </c>
      <c r="K7083" s="683">
        <v>0.01</v>
      </c>
    </row>
    <row r="7084" spans="1:11" ht="25.5" x14ac:dyDescent="0.2">
      <c r="A7084" s="684"/>
      <c r="B7084" s="684"/>
      <c r="C7084" s="684"/>
      <c r="D7084" s="684"/>
      <c r="E7084" s="684"/>
      <c r="F7084" s="684" t="s">
        <v>3723</v>
      </c>
      <c r="G7084" s="685">
        <v>143.65</v>
      </c>
      <c r="H7084" s="684" t="s">
        <v>3724</v>
      </c>
      <c r="I7084" s="685">
        <v>0</v>
      </c>
      <c r="J7084" s="684" t="s">
        <v>3725</v>
      </c>
      <c r="K7084" s="685">
        <v>143.65</v>
      </c>
    </row>
    <row r="7085" spans="1:11" ht="25.5" x14ac:dyDescent="0.2">
      <c r="A7085" s="684"/>
      <c r="B7085" s="684"/>
      <c r="C7085" s="684"/>
      <c r="D7085" s="684"/>
      <c r="E7085" s="684"/>
      <c r="F7085" s="684" t="s">
        <v>3726</v>
      </c>
      <c r="G7085" s="685">
        <v>0</v>
      </c>
      <c r="H7085" s="763"/>
      <c r="I7085" s="763" t="s">
        <v>3727</v>
      </c>
      <c r="J7085" s="684"/>
      <c r="K7085" s="685">
        <v>145.94</v>
      </c>
    </row>
    <row r="7086" spans="1:11" ht="50.1" customHeight="1" thickBot="1" x14ac:dyDescent="0.25">
      <c r="A7086" s="31"/>
      <c r="B7086" s="31"/>
      <c r="C7086" s="31"/>
      <c r="D7086" s="31"/>
      <c r="E7086" s="31"/>
      <c r="F7086" s="31"/>
      <c r="G7086" s="31"/>
      <c r="H7086" s="31" t="s">
        <v>3728</v>
      </c>
      <c r="I7086" s="686" t="s">
        <v>5222</v>
      </c>
      <c r="J7086" s="31" t="s">
        <v>3730</v>
      </c>
      <c r="K7086" s="687">
        <v>2335.04</v>
      </c>
    </row>
    <row r="7087" spans="1:11" ht="0.95" customHeight="1" thickTop="1" x14ac:dyDescent="0.2">
      <c r="A7087" s="688"/>
      <c r="B7087" s="688"/>
      <c r="C7087" s="688"/>
      <c r="D7087" s="688"/>
      <c r="E7087" s="688"/>
      <c r="F7087" s="688"/>
      <c r="G7087" s="688"/>
      <c r="H7087" s="688"/>
      <c r="I7087" s="688"/>
      <c r="J7087" s="688"/>
      <c r="K7087" s="688"/>
    </row>
    <row r="7088" spans="1:11" ht="18" customHeight="1" x14ac:dyDescent="0.2">
      <c r="A7088" s="18" t="s">
        <v>2001</v>
      </c>
      <c r="B7088" s="19" t="s">
        <v>10</v>
      </c>
      <c r="C7088" s="18" t="s">
        <v>11</v>
      </c>
      <c r="D7088" s="18" t="s">
        <v>12</v>
      </c>
      <c r="E7088" s="764" t="s">
        <v>3702</v>
      </c>
      <c r="F7088" s="764"/>
      <c r="G7088" s="20" t="s">
        <v>13</v>
      </c>
      <c r="H7088" s="19" t="s">
        <v>14</v>
      </c>
      <c r="I7088" s="19" t="s">
        <v>3703</v>
      </c>
      <c r="J7088" s="19" t="s">
        <v>15</v>
      </c>
      <c r="K7088" s="19" t="s">
        <v>17</v>
      </c>
    </row>
    <row r="7089" spans="1:11" ht="24" customHeight="1" x14ac:dyDescent="0.2">
      <c r="A7089" s="23" t="s">
        <v>3704</v>
      </c>
      <c r="B7089" s="24" t="s">
        <v>28</v>
      </c>
      <c r="C7089" s="23" t="s">
        <v>24</v>
      </c>
      <c r="D7089" s="23" t="s">
        <v>29</v>
      </c>
      <c r="E7089" s="760" t="s">
        <v>3705</v>
      </c>
      <c r="F7089" s="760"/>
      <c r="G7089" s="25" t="s">
        <v>26</v>
      </c>
      <c r="H7089" s="673">
        <v>1</v>
      </c>
      <c r="I7089" s="26"/>
      <c r="J7089" s="26">
        <v>70.63</v>
      </c>
      <c r="K7089" s="26">
        <v>70.63</v>
      </c>
    </row>
    <row r="7090" spans="1:11" ht="26.1" customHeight="1" x14ac:dyDescent="0.2">
      <c r="A7090" s="674" t="s">
        <v>3706</v>
      </c>
      <c r="B7090" s="675" t="s">
        <v>3731</v>
      </c>
      <c r="C7090" s="674" t="s">
        <v>24</v>
      </c>
      <c r="D7090" s="674" t="s">
        <v>3732</v>
      </c>
      <c r="E7090" s="761" t="s">
        <v>3705</v>
      </c>
      <c r="F7090" s="761"/>
      <c r="G7090" s="676" t="s">
        <v>26</v>
      </c>
      <c r="H7090" s="677">
        <v>1</v>
      </c>
      <c r="I7090" s="677">
        <v>0</v>
      </c>
      <c r="J7090" s="678">
        <v>1.4</v>
      </c>
      <c r="K7090" s="678">
        <v>1.4</v>
      </c>
    </row>
    <row r="7091" spans="1:11" ht="26.1" customHeight="1" x14ac:dyDescent="0.2">
      <c r="A7091" s="679" t="s">
        <v>3709</v>
      </c>
      <c r="B7091" s="680" t="s">
        <v>3718</v>
      </c>
      <c r="C7091" s="679" t="s">
        <v>24</v>
      </c>
      <c r="D7091" s="679" t="s">
        <v>3719</v>
      </c>
      <c r="E7091" s="762" t="s">
        <v>3720</v>
      </c>
      <c r="F7091" s="762"/>
      <c r="G7091" s="681" t="s">
        <v>26</v>
      </c>
      <c r="H7091" s="682">
        <v>1</v>
      </c>
      <c r="I7091" s="682">
        <v>0</v>
      </c>
      <c r="J7091" s="683">
        <v>1.43</v>
      </c>
      <c r="K7091" s="683">
        <v>1.43</v>
      </c>
    </row>
    <row r="7092" spans="1:11" ht="26.1" customHeight="1" x14ac:dyDescent="0.2">
      <c r="A7092" s="679" t="s">
        <v>3709</v>
      </c>
      <c r="B7092" s="680" t="s">
        <v>3733</v>
      </c>
      <c r="C7092" s="679" t="s">
        <v>24</v>
      </c>
      <c r="D7092" s="679" t="s">
        <v>3734</v>
      </c>
      <c r="E7092" s="762" t="s">
        <v>2501</v>
      </c>
      <c r="F7092" s="762"/>
      <c r="G7092" s="681" t="s">
        <v>26</v>
      </c>
      <c r="H7092" s="682">
        <v>1</v>
      </c>
      <c r="I7092" s="682">
        <v>0</v>
      </c>
      <c r="J7092" s="683">
        <v>1.28</v>
      </c>
      <c r="K7092" s="683">
        <v>1.28</v>
      </c>
    </row>
    <row r="7093" spans="1:11" ht="24" customHeight="1" x14ac:dyDescent="0.2">
      <c r="A7093" s="679" t="s">
        <v>3709</v>
      </c>
      <c r="B7093" s="680" t="s">
        <v>3735</v>
      </c>
      <c r="C7093" s="679" t="s">
        <v>24</v>
      </c>
      <c r="D7093" s="679" t="s">
        <v>3736</v>
      </c>
      <c r="E7093" s="762" t="s">
        <v>3715</v>
      </c>
      <c r="F7093" s="762"/>
      <c r="G7093" s="681" t="s">
        <v>26</v>
      </c>
      <c r="H7093" s="682">
        <v>1</v>
      </c>
      <c r="I7093" s="682">
        <v>0</v>
      </c>
      <c r="J7093" s="683">
        <v>66.36</v>
      </c>
      <c r="K7093" s="683">
        <v>66.36</v>
      </c>
    </row>
    <row r="7094" spans="1:11" ht="26.1" customHeight="1" x14ac:dyDescent="0.2">
      <c r="A7094" s="679" t="s">
        <v>3709</v>
      </c>
      <c r="B7094" s="680" t="s">
        <v>3710</v>
      </c>
      <c r="C7094" s="679" t="s">
        <v>24</v>
      </c>
      <c r="D7094" s="679" t="s">
        <v>3711</v>
      </c>
      <c r="E7094" s="762" t="s">
        <v>3712</v>
      </c>
      <c r="F7094" s="762"/>
      <c r="G7094" s="681" t="s">
        <v>26</v>
      </c>
      <c r="H7094" s="682">
        <v>1</v>
      </c>
      <c r="I7094" s="682">
        <v>0</v>
      </c>
      <c r="J7094" s="683">
        <v>0.08</v>
      </c>
      <c r="K7094" s="683">
        <v>0.08</v>
      </c>
    </row>
    <row r="7095" spans="1:11" ht="26.1" customHeight="1" x14ac:dyDescent="0.2">
      <c r="A7095" s="679" t="s">
        <v>3709</v>
      </c>
      <c r="B7095" s="680" t="s">
        <v>3737</v>
      </c>
      <c r="C7095" s="679" t="s">
        <v>24</v>
      </c>
      <c r="D7095" s="679" t="s">
        <v>3738</v>
      </c>
      <c r="E7095" s="762" t="s">
        <v>2501</v>
      </c>
      <c r="F7095" s="762"/>
      <c r="G7095" s="681" t="s">
        <v>26</v>
      </c>
      <c r="H7095" s="682">
        <v>1</v>
      </c>
      <c r="I7095" s="682">
        <v>0</v>
      </c>
      <c r="J7095" s="683">
        <v>0.08</v>
      </c>
      <c r="K7095" s="683">
        <v>0.08</v>
      </c>
    </row>
    <row r="7096" spans="1:11" ht="25.5" x14ac:dyDescent="0.2">
      <c r="A7096" s="684"/>
      <c r="B7096" s="684"/>
      <c r="C7096" s="684"/>
      <c r="D7096" s="684"/>
      <c r="E7096" s="684"/>
      <c r="F7096" s="684" t="s">
        <v>3723</v>
      </c>
      <c r="G7096" s="685">
        <v>67.760000000000005</v>
      </c>
      <c r="H7096" s="684" t="s">
        <v>3724</v>
      </c>
      <c r="I7096" s="685">
        <v>0</v>
      </c>
      <c r="J7096" s="684" t="s">
        <v>3725</v>
      </c>
      <c r="K7096" s="685">
        <v>67.760000000000005</v>
      </c>
    </row>
    <row r="7097" spans="1:11" ht="25.5" x14ac:dyDescent="0.2">
      <c r="A7097" s="684"/>
      <c r="B7097" s="684"/>
      <c r="C7097" s="684"/>
      <c r="D7097" s="684"/>
      <c r="E7097" s="684"/>
      <c r="F7097" s="684" t="s">
        <v>3726</v>
      </c>
      <c r="G7097" s="685">
        <v>0</v>
      </c>
      <c r="H7097" s="763"/>
      <c r="I7097" s="763" t="s">
        <v>3727</v>
      </c>
      <c r="J7097" s="684"/>
      <c r="K7097" s="685">
        <v>70.63</v>
      </c>
    </row>
    <row r="7098" spans="1:11" ht="50.1" customHeight="1" thickBot="1" x14ac:dyDescent="0.25">
      <c r="A7098" s="31"/>
      <c r="B7098" s="31"/>
      <c r="C7098" s="31"/>
      <c r="D7098" s="31"/>
      <c r="E7098" s="31"/>
      <c r="F7098" s="31"/>
      <c r="G7098" s="31"/>
      <c r="H7098" s="31" t="s">
        <v>3728</v>
      </c>
      <c r="I7098" s="686" t="s">
        <v>5575</v>
      </c>
      <c r="J7098" s="31" t="s">
        <v>3730</v>
      </c>
      <c r="K7098" s="687">
        <v>1695.12</v>
      </c>
    </row>
    <row r="7099" spans="1:11" ht="0.95" customHeight="1" thickTop="1" x14ac:dyDescent="0.2">
      <c r="A7099" s="688"/>
      <c r="B7099" s="688"/>
      <c r="C7099" s="688"/>
      <c r="D7099" s="688"/>
      <c r="E7099" s="688"/>
      <c r="F7099" s="688"/>
      <c r="G7099" s="688"/>
      <c r="H7099" s="688"/>
      <c r="I7099" s="688"/>
      <c r="J7099" s="688"/>
      <c r="K7099" s="688"/>
    </row>
    <row r="7100" spans="1:11" ht="18" customHeight="1" x14ac:dyDescent="0.2">
      <c r="A7100" s="18" t="s">
        <v>2002</v>
      </c>
      <c r="B7100" s="19" t="s">
        <v>10</v>
      </c>
      <c r="C7100" s="18" t="s">
        <v>11</v>
      </c>
      <c r="D7100" s="18" t="s">
        <v>12</v>
      </c>
      <c r="E7100" s="764" t="s">
        <v>3702</v>
      </c>
      <c r="F7100" s="764"/>
      <c r="G7100" s="20" t="s">
        <v>13</v>
      </c>
      <c r="H7100" s="19" t="s">
        <v>14</v>
      </c>
      <c r="I7100" s="19" t="s">
        <v>3703</v>
      </c>
      <c r="J7100" s="19" t="s">
        <v>15</v>
      </c>
      <c r="K7100" s="19" t="s">
        <v>17</v>
      </c>
    </row>
    <row r="7101" spans="1:11" ht="24" customHeight="1" x14ac:dyDescent="0.2">
      <c r="A7101" s="23" t="s">
        <v>3704</v>
      </c>
      <c r="B7101" s="24" t="s">
        <v>2003</v>
      </c>
      <c r="C7101" s="23" t="s">
        <v>24</v>
      </c>
      <c r="D7101" s="23" t="s">
        <v>2004</v>
      </c>
      <c r="E7101" s="760" t="s">
        <v>3705</v>
      </c>
      <c r="F7101" s="760"/>
      <c r="G7101" s="25" t="s">
        <v>52</v>
      </c>
      <c r="H7101" s="673">
        <v>1</v>
      </c>
      <c r="I7101" s="26"/>
      <c r="J7101" s="26">
        <v>4.8099999999999996</v>
      </c>
      <c r="K7101" s="26">
        <v>4.8099999999999996</v>
      </c>
    </row>
    <row r="7102" spans="1:11" ht="24" customHeight="1" x14ac:dyDescent="0.2">
      <c r="A7102" s="674" t="s">
        <v>3706</v>
      </c>
      <c r="B7102" s="675" t="s">
        <v>3754</v>
      </c>
      <c r="C7102" s="674" t="s">
        <v>24</v>
      </c>
      <c r="D7102" s="674" t="s">
        <v>3755</v>
      </c>
      <c r="E7102" s="761" t="s">
        <v>3705</v>
      </c>
      <c r="F7102" s="761"/>
      <c r="G7102" s="676" t="s">
        <v>26</v>
      </c>
      <c r="H7102" s="677">
        <v>0.14000000000000001</v>
      </c>
      <c r="I7102" s="677">
        <v>0</v>
      </c>
      <c r="J7102" s="678">
        <v>28.71</v>
      </c>
      <c r="K7102" s="678">
        <v>4.01</v>
      </c>
    </row>
    <row r="7103" spans="1:11" ht="26.1" customHeight="1" x14ac:dyDescent="0.2">
      <c r="A7103" s="679" t="s">
        <v>3709</v>
      </c>
      <c r="B7103" s="680" t="s">
        <v>5709</v>
      </c>
      <c r="C7103" s="679" t="s">
        <v>24</v>
      </c>
      <c r="D7103" s="679" t="s">
        <v>5710</v>
      </c>
      <c r="E7103" s="762" t="s">
        <v>3720</v>
      </c>
      <c r="F7103" s="762"/>
      <c r="G7103" s="681" t="s">
        <v>3598</v>
      </c>
      <c r="H7103" s="682">
        <v>0.05</v>
      </c>
      <c r="I7103" s="682">
        <v>0</v>
      </c>
      <c r="J7103" s="683">
        <v>16.079999999999998</v>
      </c>
      <c r="K7103" s="683">
        <v>0.8</v>
      </c>
    </row>
    <row r="7104" spans="1:11" ht="25.5" x14ac:dyDescent="0.2">
      <c r="A7104" s="684"/>
      <c r="B7104" s="684"/>
      <c r="C7104" s="684"/>
      <c r="D7104" s="684"/>
      <c r="E7104" s="684"/>
      <c r="F7104" s="684" t="s">
        <v>3723</v>
      </c>
      <c r="G7104" s="685">
        <v>2.73</v>
      </c>
      <c r="H7104" s="684" t="s">
        <v>3724</v>
      </c>
      <c r="I7104" s="685">
        <v>0</v>
      </c>
      <c r="J7104" s="684" t="s">
        <v>3725</v>
      </c>
      <c r="K7104" s="685">
        <v>2.73</v>
      </c>
    </row>
    <row r="7105" spans="1:11" ht="25.5" x14ac:dyDescent="0.2">
      <c r="A7105" s="684"/>
      <c r="B7105" s="684"/>
      <c r="C7105" s="684"/>
      <c r="D7105" s="684"/>
      <c r="E7105" s="684"/>
      <c r="F7105" s="684" t="s">
        <v>3726</v>
      </c>
      <c r="G7105" s="685">
        <v>0</v>
      </c>
      <c r="H7105" s="763"/>
      <c r="I7105" s="763" t="s">
        <v>3727</v>
      </c>
      <c r="J7105" s="684"/>
      <c r="K7105" s="685">
        <v>4.8099999999999996</v>
      </c>
    </row>
    <row r="7106" spans="1:11" ht="50.1" customHeight="1" thickBot="1" x14ac:dyDescent="0.25">
      <c r="A7106" s="31"/>
      <c r="B7106" s="31"/>
      <c r="C7106" s="31"/>
      <c r="D7106" s="31"/>
      <c r="E7106" s="31"/>
      <c r="F7106" s="31"/>
      <c r="G7106" s="31"/>
      <c r="H7106" s="31" t="s">
        <v>3728</v>
      </c>
      <c r="I7106" s="686" t="s">
        <v>5711</v>
      </c>
      <c r="J7106" s="31" t="s">
        <v>3730</v>
      </c>
      <c r="K7106" s="687">
        <v>484.12</v>
      </c>
    </row>
    <row r="7107" spans="1:11" ht="0.95" customHeight="1" thickTop="1" x14ac:dyDescent="0.2">
      <c r="A7107" s="688"/>
      <c r="B7107" s="688"/>
      <c r="C7107" s="688"/>
      <c r="D7107" s="688"/>
      <c r="E7107" s="688"/>
      <c r="F7107" s="688"/>
      <c r="G7107" s="688"/>
      <c r="H7107" s="688"/>
      <c r="I7107" s="688"/>
      <c r="J7107" s="688"/>
      <c r="K7107" s="688"/>
    </row>
    <row r="7108" spans="1:11" x14ac:dyDescent="0.2">
      <c r="A7108" s="32"/>
      <c r="B7108" s="32"/>
      <c r="C7108" s="32"/>
      <c r="D7108" s="32"/>
      <c r="E7108" s="32"/>
      <c r="F7108" s="32"/>
      <c r="G7108" s="32"/>
      <c r="H7108" s="32"/>
      <c r="I7108" s="32"/>
      <c r="J7108" s="32"/>
    </row>
    <row r="7109" spans="1:11" x14ac:dyDescent="0.2">
      <c r="A7109" s="770"/>
      <c r="B7109" s="770"/>
      <c r="C7109" s="770"/>
      <c r="D7109" s="33"/>
      <c r="E7109" s="31"/>
      <c r="F7109" s="759" t="s">
        <v>5712</v>
      </c>
      <c r="G7109" s="770"/>
      <c r="H7109" s="771">
        <v>4077944.15</v>
      </c>
      <c r="I7109" s="770"/>
      <c r="J7109" s="770"/>
    </row>
    <row r="7110" spans="1:11" x14ac:dyDescent="0.2">
      <c r="A7110" s="770"/>
      <c r="B7110" s="770"/>
      <c r="C7110" s="770"/>
      <c r="D7110" s="33"/>
      <c r="E7110" s="31"/>
      <c r="F7110" s="759" t="s">
        <v>2006</v>
      </c>
      <c r="G7110" s="770"/>
      <c r="H7110" s="771">
        <v>0</v>
      </c>
      <c r="I7110" s="770"/>
      <c r="J7110" s="770"/>
    </row>
    <row r="7111" spans="1:11" x14ac:dyDescent="0.2">
      <c r="A7111" s="770"/>
      <c r="B7111" s="770"/>
      <c r="C7111" s="770"/>
      <c r="D7111" s="33"/>
      <c r="E7111" s="31"/>
      <c r="F7111" s="759" t="s">
        <v>5713</v>
      </c>
      <c r="G7111" s="770"/>
      <c r="H7111" s="771">
        <v>4077944.15</v>
      </c>
      <c r="I7111" s="770"/>
      <c r="J7111" s="770"/>
    </row>
    <row r="7112" spans="1:11" ht="60" customHeight="1" x14ac:dyDescent="0.2">
      <c r="A7112" s="34"/>
      <c r="B7112" s="34"/>
      <c r="C7112" s="34"/>
      <c r="D7112" s="34"/>
      <c r="E7112" s="34"/>
      <c r="F7112" s="34"/>
      <c r="G7112" s="34"/>
      <c r="H7112" s="34"/>
      <c r="I7112" s="34"/>
      <c r="J7112" s="34"/>
    </row>
    <row r="7113" spans="1:11" ht="69.95" customHeight="1" x14ac:dyDescent="0.2">
      <c r="A7113" s="769" t="s">
        <v>2007</v>
      </c>
      <c r="B7113" s="769"/>
      <c r="C7113" s="769"/>
      <c r="D7113" s="769"/>
      <c r="E7113" s="769"/>
      <c r="F7113" s="769"/>
      <c r="G7113" s="769"/>
      <c r="H7113" s="769"/>
      <c r="I7113" s="769"/>
      <c r="J7113" s="769"/>
      <c r="K7113" s="769"/>
    </row>
  </sheetData>
  <mergeCells count="4958">
    <mergeCell ref="A7113:K7113"/>
    <mergeCell ref="A7110:C7110"/>
    <mergeCell ref="F7110:G7110"/>
    <mergeCell ref="H7110:J7110"/>
    <mergeCell ref="A7111:C7111"/>
    <mergeCell ref="F7111:G7111"/>
    <mergeCell ref="H7111:J7111"/>
    <mergeCell ref="E7101:F7101"/>
    <mergeCell ref="E7102:F7102"/>
    <mergeCell ref="E7103:F7103"/>
    <mergeCell ref="H7105:I7105"/>
    <mergeCell ref="A7109:C7109"/>
    <mergeCell ref="F7109:G7109"/>
    <mergeCell ref="H7109:J7109"/>
    <mergeCell ref="E7092:F7092"/>
    <mergeCell ref="E7093:F7093"/>
    <mergeCell ref="E7094:F7094"/>
    <mergeCell ref="E7095:F7095"/>
    <mergeCell ref="H7097:I7097"/>
    <mergeCell ref="E7100:F7100"/>
    <mergeCell ref="E7083:F7083"/>
    <mergeCell ref="H7085:I7085"/>
    <mergeCell ref="E7088:F7088"/>
    <mergeCell ref="E7089:F7089"/>
    <mergeCell ref="E7090:F7090"/>
    <mergeCell ref="E7091:F7091"/>
    <mergeCell ref="E7077:F7077"/>
    <mergeCell ref="E7078:F7078"/>
    <mergeCell ref="E7079:F7079"/>
    <mergeCell ref="E7080:F7080"/>
    <mergeCell ref="E7081:F7081"/>
    <mergeCell ref="E7082:F7082"/>
    <mergeCell ref="E7068:F7068"/>
    <mergeCell ref="E7069:F7069"/>
    <mergeCell ref="E7070:F7070"/>
    <mergeCell ref="H7072:I7072"/>
    <mergeCell ref="F7075:G7075"/>
    <mergeCell ref="E7076:F7076"/>
    <mergeCell ref="E7059:F7059"/>
    <mergeCell ref="E7060:F7060"/>
    <mergeCell ref="E7061:F7061"/>
    <mergeCell ref="H7063:I7063"/>
    <mergeCell ref="E7066:F7066"/>
    <mergeCell ref="E7067:F7067"/>
    <mergeCell ref="E7050:F7050"/>
    <mergeCell ref="E7051:F7051"/>
    <mergeCell ref="E7052:F7052"/>
    <mergeCell ref="H7054:I7054"/>
    <mergeCell ref="E7057:F7057"/>
    <mergeCell ref="E7058:F7058"/>
    <mergeCell ref="E7041:F7041"/>
    <mergeCell ref="E7042:F7042"/>
    <mergeCell ref="H7044:I7044"/>
    <mergeCell ref="E7047:F7047"/>
    <mergeCell ref="E7048:F7048"/>
    <mergeCell ref="E7049:F7049"/>
    <mergeCell ref="E7032:F7032"/>
    <mergeCell ref="E7033:F7033"/>
    <mergeCell ref="E7034:F7034"/>
    <mergeCell ref="H7036:I7036"/>
    <mergeCell ref="E7039:F7039"/>
    <mergeCell ref="E7040:F7040"/>
    <mergeCell ref="E7023:F7023"/>
    <mergeCell ref="E7024:F7024"/>
    <mergeCell ref="E7025:F7025"/>
    <mergeCell ref="E7026:F7026"/>
    <mergeCell ref="H7028:I7028"/>
    <mergeCell ref="E7031:F7031"/>
    <mergeCell ref="E7014:F7014"/>
    <mergeCell ref="E7015:F7015"/>
    <mergeCell ref="E7016:F7016"/>
    <mergeCell ref="E7017:F7017"/>
    <mergeCell ref="E7018:F7018"/>
    <mergeCell ref="H7020:I7020"/>
    <mergeCell ref="E7005:F7005"/>
    <mergeCell ref="E7006:F7006"/>
    <mergeCell ref="E7007:F7007"/>
    <mergeCell ref="E7008:F7008"/>
    <mergeCell ref="E7009:F7009"/>
    <mergeCell ref="H7011:I7011"/>
    <mergeCell ref="E6996:F6996"/>
    <mergeCell ref="E6997:F6997"/>
    <mergeCell ref="E6998:F6998"/>
    <mergeCell ref="E6999:F6999"/>
    <mergeCell ref="E7000:F7000"/>
    <mergeCell ref="H7002:I7002"/>
    <mergeCell ref="E6990:F6990"/>
    <mergeCell ref="E6991:F6991"/>
    <mergeCell ref="E6992:F6992"/>
    <mergeCell ref="E6993:F6993"/>
    <mergeCell ref="E6994:F6994"/>
    <mergeCell ref="E6995:F6995"/>
    <mergeCell ref="E6981:F6981"/>
    <mergeCell ref="E6982:F6982"/>
    <mergeCell ref="E6983:F6983"/>
    <mergeCell ref="E6984:F6984"/>
    <mergeCell ref="E6985:F6985"/>
    <mergeCell ref="H6987:I6987"/>
    <mergeCell ref="F6972:G6972"/>
    <mergeCell ref="E6973:F6973"/>
    <mergeCell ref="E6974:F6974"/>
    <mergeCell ref="E6975:F6975"/>
    <mergeCell ref="E6976:F6976"/>
    <mergeCell ref="H6978:I6978"/>
    <mergeCell ref="E6963:F6963"/>
    <mergeCell ref="E6964:F6964"/>
    <mergeCell ref="E6965:F6965"/>
    <mergeCell ref="E6966:F6966"/>
    <mergeCell ref="E6967:F6967"/>
    <mergeCell ref="H6969:I6969"/>
    <mergeCell ref="E6954:F6954"/>
    <mergeCell ref="E6955:F6955"/>
    <mergeCell ref="E6956:F6956"/>
    <mergeCell ref="E6957:F6957"/>
    <mergeCell ref="E6958:F6958"/>
    <mergeCell ref="H6960:I6960"/>
    <mergeCell ref="E6945:F6945"/>
    <mergeCell ref="E6946:F6946"/>
    <mergeCell ref="E6947:F6947"/>
    <mergeCell ref="E6948:F6948"/>
    <mergeCell ref="E6949:F6949"/>
    <mergeCell ref="H6951:I6951"/>
    <mergeCell ref="E6936:F6936"/>
    <mergeCell ref="E6937:F6937"/>
    <mergeCell ref="E6938:F6938"/>
    <mergeCell ref="E6939:F6939"/>
    <mergeCell ref="E6940:F6940"/>
    <mergeCell ref="H6942:I6942"/>
    <mergeCell ref="F6927:G6927"/>
    <mergeCell ref="E6928:F6928"/>
    <mergeCell ref="E6929:F6929"/>
    <mergeCell ref="E6930:F6930"/>
    <mergeCell ref="E6931:F6931"/>
    <mergeCell ref="H6933:I6933"/>
    <mergeCell ref="E6918:F6918"/>
    <mergeCell ref="E6919:F6919"/>
    <mergeCell ref="E6920:F6920"/>
    <mergeCell ref="E6921:F6921"/>
    <mergeCell ref="E6922:F6922"/>
    <mergeCell ref="H6924:I6924"/>
    <mergeCell ref="E6909:F6909"/>
    <mergeCell ref="E6910:F6910"/>
    <mergeCell ref="E6911:F6911"/>
    <mergeCell ref="E6912:F6912"/>
    <mergeCell ref="H6914:I6914"/>
    <mergeCell ref="E6917:F6917"/>
    <mergeCell ref="H6898:I6898"/>
    <mergeCell ref="E6901:F6901"/>
    <mergeCell ref="E6902:F6902"/>
    <mergeCell ref="E6903:F6903"/>
    <mergeCell ref="E6904:F6904"/>
    <mergeCell ref="H6906:I6906"/>
    <mergeCell ref="H6889:I6889"/>
    <mergeCell ref="E6892:F6892"/>
    <mergeCell ref="E6893:F6893"/>
    <mergeCell ref="E6894:F6894"/>
    <mergeCell ref="E6895:F6895"/>
    <mergeCell ref="E6896:F6896"/>
    <mergeCell ref="H6880:I6880"/>
    <mergeCell ref="E6883:F6883"/>
    <mergeCell ref="E6884:F6884"/>
    <mergeCell ref="E6885:F6885"/>
    <mergeCell ref="E6886:F6886"/>
    <mergeCell ref="E6887:F6887"/>
    <mergeCell ref="H6871:I6871"/>
    <mergeCell ref="E6874:F6874"/>
    <mergeCell ref="E6875:F6875"/>
    <mergeCell ref="E6876:F6876"/>
    <mergeCell ref="E6877:F6877"/>
    <mergeCell ref="E6878:F6878"/>
    <mergeCell ref="E6861:F6861"/>
    <mergeCell ref="H6863:I6863"/>
    <mergeCell ref="E6866:F6866"/>
    <mergeCell ref="E6867:F6867"/>
    <mergeCell ref="E6868:F6868"/>
    <mergeCell ref="E6869:F6869"/>
    <mergeCell ref="F6855:G6855"/>
    <mergeCell ref="E6856:F6856"/>
    <mergeCell ref="E6857:F6857"/>
    <mergeCell ref="E6858:F6858"/>
    <mergeCell ref="E6859:F6859"/>
    <mergeCell ref="E6860:F6860"/>
    <mergeCell ref="E6846:F6846"/>
    <mergeCell ref="E6847:F6847"/>
    <mergeCell ref="E6848:F6848"/>
    <mergeCell ref="E6849:F6849"/>
    <mergeCell ref="H6851:I6851"/>
    <mergeCell ref="F6854:G6854"/>
    <mergeCell ref="E6837:F6837"/>
    <mergeCell ref="E6838:F6838"/>
    <mergeCell ref="E6839:F6839"/>
    <mergeCell ref="E6840:F6840"/>
    <mergeCell ref="E6841:F6841"/>
    <mergeCell ref="H6843:I6843"/>
    <mergeCell ref="E6828:F6828"/>
    <mergeCell ref="H6830:I6830"/>
    <mergeCell ref="E6833:F6833"/>
    <mergeCell ref="E6834:F6834"/>
    <mergeCell ref="E6835:F6835"/>
    <mergeCell ref="E6836:F6836"/>
    <mergeCell ref="E6822:F6822"/>
    <mergeCell ref="E6823:F6823"/>
    <mergeCell ref="E6824:F6824"/>
    <mergeCell ref="E6825:F6825"/>
    <mergeCell ref="E6826:F6826"/>
    <mergeCell ref="E6827:F6827"/>
    <mergeCell ref="E6813:F6813"/>
    <mergeCell ref="E6814:F6814"/>
    <mergeCell ref="E6815:F6815"/>
    <mergeCell ref="H6817:I6817"/>
    <mergeCell ref="F6820:G6820"/>
    <mergeCell ref="E6821:F6821"/>
    <mergeCell ref="E6807:F6807"/>
    <mergeCell ref="E6808:F6808"/>
    <mergeCell ref="E6809:F6809"/>
    <mergeCell ref="E6810:F6810"/>
    <mergeCell ref="E6811:F6811"/>
    <mergeCell ref="E6812:F6812"/>
    <mergeCell ref="E6798:F6798"/>
    <mergeCell ref="E6799:F6799"/>
    <mergeCell ref="H6801:I6801"/>
    <mergeCell ref="E6804:F6804"/>
    <mergeCell ref="E6805:F6805"/>
    <mergeCell ref="E6806:F6806"/>
    <mergeCell ref="H6790:I6790"/>
    <mergeCell ref="E6793:F6793"/>
    <mergeCell ref="E6794:F6794"/>
    <mergeCell ref="E6795:F6795"/>
    <mergeCell ref="E6796:F6796"/>
    <mergeCell ref="E6797:F6797"/>
    <mergeCell ref="E6783:F6783"/>
    <mergeCell ref="E6784:F6784"/>
    <mergeCell ref="E6785:F6785"/>
    <mergeCell ref="E6786:F6786"/>
    <mergeCell ref="E6787:F6787"/>
    <mergeCell ref="E6788:F6788"/>
    <mergeCell ref="E6774:F6774"/>
    <mergeCell ref="E6775:F6775"/>
    <mergeCell ref="E6776:F6776"/>
    <mergeCell ref="H6778:I6778"/>
    <mergeCell ref="F6781:G6781"/>
    <mergeCell ref="E6782:F6782"/>
    <mergeCell ref="E6768:F6768"/>
    <mergeCell ref="E6769:F6769"/>
    <mergeCell ref="E6770:F6770"/>
    <mergeCell ref="E6771:F6771"/>
    <mergeCell ref="E6772:F6772"/>
    <mergeCell ref="E6773:F6773"/>
    <mergeCell ref="E6759:F6759"/>
    <mergeCell ref="H6761:I6761"/>
    <mergeCell ref="E6764:F6764"/>
    <mergeCell ref="E6765:F6765"/>
    <mergeCell ref="E6766:F6766"/>
    <mergeCell ref="E6767:F6767"/>
    <mergeCell ref="E6753:F6753"/>
    <mergeCell ref="E6754:F6754"/>
    <mergeCell ref="E6755:F6755"/>
    <mergeCell ref="E6756:F6756"/>
    <mergeCell ref="E6757:F6757"/>
    <mergeCell ref="E6758:F6758"/>
    <mergeCell ref="E6744:F6744"/>
    <mergeCell ref="E6745:F6745"/>
    <mergeCell ref="E6746:F6746"/>
    <mergeCell ref="E6747:F6747"/>
    <mergeCell ref="H6749:I6749"/>
    <mergeCell ref="E6752:F6752"/>
    <mergeCell ref="E6735:F6735"/>
    <mergeCell ref="E6736:F6736"/>
    <mergeCell ref="H6738:I6738"/>
    <mergeCell ref="E6741:F6741"/>
    <mergeCell ref="E6742:F6742"/>
    <mergeCell ref="E6743:F6743"/>
    <mergeCell ref="E6726:F6726"/>
    <mergeCell ref="E6727:F6727"/>
    <mergeCell ref="E6728:F6728"/>
    <mergeCell ref="E6729:F6729"/>
    <mergeCell ref="H6731:I6731"/>
    <mergeCell ref="E6734:F6734"/>
    <mergeCell ref="E6717:F6717"/>
    <mergeCell ref="E6718:F6718"/>
    <mergeCell ref="E6719:F6719"/>
    <mergeCell ref="H6721:I6721"/>
    <mergeCell ref="E6724:F6724"/>
    <mergeCell ref="E6725:F6725"/>
    <mergeCell ref="E6708:F6708"/>
    <mergeCell ref="H6710:I6710"/>
    <mergeCell ref="F6713:G6713"/>
    <mergeCell ref="E6714:F6714"/>
    <mergeCell ref="E6715:F6715"/>
    <mergeCell ref="E6716:F6716"/>
    <mergeCell ref="E6699:F6699"/>
    <mergeCell ref="H6701:I6701"/>
    <mergeCell ref="E6704:F6704"/>
    <mergeCell ref="E6705:F6705"/>
    <mergeCell ref="E6706:F6706"/>
    <mergeCell ref="E6707:F6707"/>
    <mergeCell ref="H6691:I6691"/>
    <mergeCell ref="E6694:F6694"/>
    <mergeCell ref="E6695:F6695"/>
    <mergeCell ref="E6696:F6696"/>
    <mergeCell ref="E6697:F6697"/>
    <mergeCell ref="E6698:F6698"/>
    <mergeCell ref="E6684:F6684"/>
    <mergeCell ref="E6685:F6685"/>
    <mergeCell ref="E6686:F6686"/>
    <mergeCell ref="E6687:F6687"/>
    <mergeCell ref="E6688:F6688"/>
    <mergeCell ref="E6689:F6689"/>
    <mergeCell ref="E6675:F6675"/>
    <mergeCell ref="E6676:F6676"/>
    <mergeCell ref="E6677:F6677"/>
    <mergeCell ref="H6679:I6679"/>
    <mergeCell ref="E6682:F6682"/>
    <mergeCell ref="E6683:F6683"/>
    <mergeCell ref="E6666:F6666"/>
    <mergeCell ref="E6667:F6667"/>
    <mergeCell ref="H6669:I6669"/>
    <mergeCell ref="E6672:F6672"/>
    <mergeCell ref="E6673:F6673"/>
    <mergeCell ref="E6674:F6674"/>
    <mergeCell ref="E6660:F6660"/>
    <mergeCell ref="E6661:F6661"/>
    <mergeCell ref="E6662:F6662"/>
    <mergeCell ref="E6663:F6663"/>
    <mergeCell ref="E6664:F6664"/>
    <mergeCell ref="E6665:F6665"/>
    <mergeCell ref="E6651:F6651"/>
    <mergeCell ref="E6652:F6652"/>
    <mergeCell ref="H6654:I6654"/>
    <mergeCell ref="E6657:F6657"/>
    <mergeCell ref="E6658:F6658"/>
    <mergeCell ref="E6659:F6659"/>
    <mergeCell ref="E6642:F6642"/>
    <mergeCell ref="H6644:I6644"/>
    <mergeCell ref="E6647:F6647"/>
    <mergeCell ref="E6648:F6648"/>
    <mergeCell ref="E6649:F6649"/>
    <mergeCell ref="E6650:F6650"/>
    <mergeCell ref="E6633:F6633"/>
    <mergeCell ref="H6635:I6635"/>
    <mergeCell ref="E6638:F6638"/>
    <mergeCell ref="E6639:F6639"/>
    <mergeCell ref="E6640:F6640"/>
    <mergeCell ref="E6641:F6641"/>
    <mergeCell ref="E6624:F6624"/>
    <mergeCell ref="E6625:F6625"/>
    <mergeCell ref="H6627:I6627"/>
    <mergeCell ref="E6630:F6630"/>
    <mergeCell ref="E6631:F6631"/>
    <mergeCell ref="E6632:F6632"/>
    <mergeCell ref="E6615:F6615"/>
    <mergeCell ref="E6616:F6616"/>
    <mergeCell ref="H6618:I6618"/>
    <mergeCell ref="E6621:F6621"/>
    <mergeCell ref="E6622:F6622"/>
    <mergeCell ref="E6623:F6623"/>
    <mergeCell ref="E6606:F6606"/>
    <mergeCell ref="E6607:F6607"/>
    <mergeCell ref="H6609:I6609"/>
    <mergeCell ref="F6612:G6612"/>
    <mergeCell ref="E6613:F6613"/>
    <mergeCell ref="E6614:F6614"/>
    <mergeCell ref="E6597:F6597"/>
    <mergeCell ref="E6598:F6598"/>
    <mergeCell ref="E6599:F6599"/>
    <mergeCell ref="E6600:F6600"/>
    <mergeCell ref="H6602:I6602"/>
    <mergeCell ref="E6605:F6605"/>
    <mergeCell ref="H6586:I6586"/>
    <mergeCell ref="E6589:F6589"/>
    <mergeCell ref="E6590:F6590"/>
    <mergeCell ref="E6591:F6591"/>
    <mergeCell ref="E6592:F6592"/>
    <mergeCell ref="H6594:I6594"/>
    <mergeCell ref="E6576:F6576"/>
    <mergeCell ref="H6578:I6578"/>
    <mergeCell ref="E6581:F6581"/>
    <mergeCell ref="E6582:F6582"/>
    <mergeCell ref="E6583:F6583"/>
    <mergeCell ref="E6584:F6584"/>
    <mergeCell ref="E6567:F6567"/>
    <mergeCell ref="E6568:F6568"/>
    <mergeCell ref="E6569:F6569"/>
    <mergeCell ref="H6571:I6571"/>
    <mergeCell ref="E6574:F6574"/>
    <mergeCell ref="E6575:F6575"/>
    <mergeCell ref="E6555:F6555"/>
    <mergeCell ref="H6557:I6557"/>
    <mergeCell ref="E6560:F6560"/>
    <mergeCell ref="E6561:F6561"/>
    <mergeCell ref="E6562:F6562"/>
    <mergeCell ref="H6564:I6564"/>
    <mergeCell ref="E6546:F6546"/>
    <mergeCell ref="E6547:F6547"/>
    <mergeCell ref="H6549:I6549"/>
    <mergeCell ref="E6552:F6552"/>
    <mergeCell ref="E6553:F6553"/>
    <mergeCell ref="E6554:F6554"/>
    <mergeCell ref="E6537:F6537"/>
    <mergeCell ref="E6538:F6538"/>
    <mergeCell ref="E6539:F6539"/>
    <mergeCell ref="H6541:I6541"/>
    <mergeCell ref="E6544:F6544"/>
    <mergeCell ref="E6545:F6545"/>
    <mergeCell ref="E6528:F6528"/>
    <mergeCell ref="E6529:F6529"/>
    <mergeCell ref="E6530:F6530"/>
    <mergeCell ref="E6531:F6531"/>
    <mergeCell ref="H6533:I6533"/>
    <mergeCell ref="E6536:F6536"/>
    <mergeCell ref="E6519:F6519"/>
    <mergeCell ref="E6520:F6520"/>
    <mergeCell ref="E6521:F6521"/>
    <mergeCell ref="H6523:I6523"/>
    <mergeCell ref="F6526:G6526"/>
    <mergeCell ref="F6527:G6527"/>
    <mergeCell ref="E6513:F6513"/>
    <mergeCell ref="E6514:F6514"/>
    <mergeCell ref="E6515:F6515"/>
    <mergeCell ref="E6516:F6516"/>
    <mergeCell ref="E6517:F6517"/>
    <mergeCell ref="E6518:F6518"/>
    <mergeCell ref="H6502:I6502"/>
    <mergeCell ref="E6505:F6505"/>
    <mergeCell ref="E6506:F6506"/>
    <mergeCell ref="E6507:F6507"/>
    <mergeCell ref="E6508:F6508"/>
    <mergeCell ref="H6510:I6510"/>
    <mergeCell ref="E6495:F6495"/>
    <mergeCell ref="E6496:F6496"/>
    <mergeCell ref="E6497:F6497"/>
    <mergeCell ref="E6498:F6498"/>
    <mergeCell ref="E6499:F6499"/>
    <mergeCell ref="E6500:F6500"/>
    <mergeCell ref="E6486:F6486"/>
    <mergeCell ref="E6487:F6487"/>
    <mergeCell ref="E6488:F6488"/>
    <mergeCell ref="E6489:F6489"/>
    <mergeCell ref="H6491:I6491"/>
    <mergeCell ref="E6494:F6494"/>
    <mergeCell ref="E6477:F6477"/>
    <mergeCell ref="E6478:F6478"/>
    <mergeCell ref="H6480:I6480"/>
    <mergeCell ref="E6483:F6483"/>
    <mergeCell ref="E6484:F6484"/>
    <mergeCell ref="E6485:F6485"/>
    <mergeCell ref="E6471:F6471"/>
    <mergeCell ref="E6472:F6472"/>
    <mergeCell ref="E6473:F6473"/>
    <mergeCell ref="E6474:F6474"/>
    <mergeCell ref="E6475:F6475"/>
    <mergeCell ref="E6476:F6476"/>
    <mergeCell ref="E6462:F6462"/>
    <mergeCell ref="E6463:F6463"/>
    <mergeCell ref="E6464:F6464"/>
    <mergeCell ref="E6465:F6465"/>
    <mergeCell ref="H6467:I6467"/>
    <mergeCell ref="E6470:F6470"/>
    <mergeCell ref="H6454:I6454"/>
    <mergeCell ref="E6457:F6457"/>
    <mergeCell ref="E6458:F6458"/>
    <mergeCell ref="E6459:F6459"/>
    <mergeCell ref="E6460:F6460"/>
    <mergeCell ref="E6461:F6461"/>
    <mergeCell ref="E6444:F6444"/>
    <mergeCell ref="E6445:F6445"/>
    <mergeCell ref="H6447:I6447"/>
    <mergeCell ref="F6450:G6450"/>
    <mergeCell ref="E6451:F6451"/>
    <mergeCell ref="E6452:F6452"/>
    <mergeCell ref="E6432:F6432"/>
    <mergeCell ref="E6433:F6433"/>
    <mergeCell ref="H6435:I6435"/>
    <mergeCell ref="E6438:F6438"/>
    <mergeCell ref="E6439:F6439"/>
    <mergeCell ref="H6441:I6441"/>
    <mergeCell ref="E6420:F6420"/>
    <mergeCell ref="E6421:F6421"/>
    <mergeCell ref="H6423:I6423"/>
    <mergeCell ref="E6426:F6426"/>
    <mergeCell ref="E6427:F6427"/>
    <mergeCell ref="H6429:I6429"/>
    <mergeCell ref="F6411:G6411"/>
    <mergeCell ref="E6412:F6412"/>
    <mergeCell ref="E6413:F6413"/>
    <mergeCell ref="E6414:F6414"/>
    <mergeCell ref="E6415:F6415"/>
    <mergeCell ref="H6417:I6417"/>
    <mergeCell ref="E6402:F6402"/>
    <mergeCell ref="E6403:F6403"/>
    <mergeCell ref="E6404:F6404"/>
    <mergeCell ref="E6405:F6405"/>
    <mergeCell ref="E6406:F6406"/>
    <mergeCell ref="H6408:I6408"/>
    <mergeCell ref="E6393:F6393"/>
    <mergeCell ref="E6394:F6394"/>
    <mergeCell ref="E6395:F6395"/>
    <mergeCell ref="H6397:I6397"/>
    <mergeCell ref="E6400:F6400"/>
    <mergeCell ref="E6401:F6401"/>
    <mergeCell ref="E6384:F6384"/>
    <mergeCell ref="H6386:I6386"/>
    <mergeCell ref="E6389:F6389"/>
    <mergeCell ref="E6390:F6390"/>
    <mergeCell ref="E6391:F6391"/>
    <mergeCell ref="E6392:F6392"/>
    <mergeCell ref="E6378:F6378"/>
    <mergeCell ref="E6379:F6379"/>
    <mergeCell ref="E6380:F6380"/>
    <mergeCell ref="E6381:F6381"/>
    <mergeCell ref="E6382:F6382"/>
    <mergeCell ref="E6383:F6383"/>
    <mergeCell ref="E6369:F6369"/>
    <mergeCell ref="E6370:F6370"/>
    <mergeCell ref="E6371:F6371"/>
    <mergeCell ref="E6372:F6372"/>
    <mergeCell ref="E6373:F6373"/>
    <mergeCell ref="H6375:I6375"/>
    <mergeCell ref="E6363:F6363"/>
    <mergeCell ref="E6364:F6364"/>
    <mergeCell ref="E6365:F6365"/>
    <mergeCell ref="E6366:F6366"/>
    <mergeCell ref="E6367:F6367"/>
    <mergeCell ref="E6368:F6368"/>
    <mergeCell ref="E6354:F6354"/>
    <mergeCell ref="E6355:F6355"/>
    <mergeCell ref="E6356:F6356"/>
    <mergeCell ref="E6357:F6357"/>
    <mergeCell ref="H6359:I6359"/>
    <mergeCell ref="E6362:F6362"/>
    <mergeCell ref="E6348:F6348"/>
    <mergeCell ref="E6349:F6349"/>
    <mergeCell ref="E6350:F6350"/>
    <mergeCell ref="E6351:F6351"/>
    <mergeCell ref="E6352:F6352"/>
    <mergeCell ref="E6353:F6353"/>
    <mergeCell ref="F6339:G6339"/>
    <mergeCell ref="E6340:F6340"/>
    <mergeCell ref="E6341:F6341"/>
    <mergeCell ref="E6342:F6342"/>
    <mergeCell ref="E6343:F6343"/>
    <mergeCell ref="H6345:I6345"/>
    <mergeCell ref="E6330:F6330"/>
    <mergeCell ref="E6331:F6331"/>
    <mergeCell ref="E6332:F6332"/>
    <mergeCell ref="E6333:F6333"/>
    <mergeCell ref="H6335:I6335"/>
    <mergeCell ref="F6338:G6338"/>
    <mergeCell ref="H6319:I6319"/>
    <mergeCell ref="E6322:F6322"/>
    <mergeCell ref="E6323:F6323"/>
    <mergeCell ref="E6324:F6324"/>
    <mergeCell ref="E6325:F6325"/>
    <mergeCell ref="H6327:I6327"/>
    <mergeCell ref="E6309:F6309"/>
    <mergeCell ref="E6310:F6310"/>
    <mergeCell ref="H6312:I6312"/>
    <mergeCell ref="E6315:F6315"/>
    <mergeCell ref="E6316:F6316"/>
    <mergeCell ref="E6317:F6317"/>
    <mergeCell ref="H6298:I6298"/>
    <mergeCell ref="E6301:F6301"/>
    <mergeCell ref="E6302:F6302"/>
    <mergeCell ref="H6304:I6304"/>
    <mergeCell ref="F6307:G6307"/>
    <mergeCell ref="E6308:F6308"/>
    <mergeCell ref="E6288:F6288"/>
    <mergeCell ref="E6289:F6289"/>
    <mergeCell ref="E6290:F6290"/>
    <mergeCell ref="H6292:I6292"/>
    <mergeCell ref="E6295:F6295"/>
    <mergeCell ref="E6296:F6296"/>
    <mergeCell ref="E6279:F6279"/>
    <mergeCell ref="E6280:F6280"/>
    <mergeCell ref="E6281:F6281"/>
    <mergeCell ref="E6282:F6282"/>
    <mergeCell ref="E6283:F6283"/>
    <mergeCell ref="H6285:I6285"/>
    <mergeCell ref="E6270:F6270"/>
    <mergeCell ref="E6271:F6271"/>
    <mergeCell ref="E6272:F6272"/>
    <mergeCell ref="E6273:F6273"/>
    <mergeCell ref="H6275:I6275"/>
    <mergeCell ref="E6278:F6278"/>
    <mergeCell ref="E6261:F6261"/>
    <mergeCell ref="E6262:F6262"/>
    <mergeCell ref="E6263:F6263"/>
    <mergeCell ref="H6265:I6265"/>
    <mergeCell ref="E6268:F6268"/>
    <mergeCell ref="E6269:F6269"/>
    <mergeCell ref="H6250:I6250"/>
    <mergeCell ref="F6253:G6253"/>
    <mergeCell ref="E6254:F6254"/>
    <mergeCell ref="E6255:F6255"/>
    <mergeCell ref="H6257:I6257"/>
    <mergeCell ref="E6260:F6260"/>
    <mergeCell ref="E6243:F6243"/>
    <mergeCell ref="E6244:F6244"/>
    <mergeCell ref="E6245:F6245"/>
    <mergeCell ref="E6246:F6246"/>
    <mergeCell ref="E6247:F6247"/>
    <mergeCell ref="E6248:F6248"/>
    <mergeCell ref="E6237:F6237"/>
    <mergeCell ref="E6238:F6238"/>
    <mergeCell ref="E6239:F6239"/>
    <mergeCell ref="E6240:F6240"/>
    <mergeCell ref="E6241:F6241"/>
    <mergeCell ref="E6242:F6242"/>
    <mergeCell ref="E6231:F6231"/>
    <mergeCell ref="E6232:F6232"/>
    <mergeCell ref="E6233:F6233"/>
    <mergeCell ref="E6234:F6234"/>
    <mergeCell ref="E6235:F6235"/>
    <mergeCell ref="E6236:F6236"/>
    <mergeCell ref="E6225:F6225"/>
    <mergeCell ref="E6226:F6226"/>
    <mergeCell ref="E6227:F6227"/>
    <mergeCell ref="E6228:F6228"/>
    <mergeCell ref="E6229:F6229"/>
    <mergeCell ref="E6230:F6230"/>
    <mergeCell ref="E6219:F6219"/>
    <mergeCell ref="E6220:F6220"/>
    <mergeCell ref="E6221:F6221"/>
    <mergeCell ref="E6222:F6222"/>
    <mergeCell ref="E6223:F6223"/>
    <mergeCell ref="E6224:F6224"/>
    <mergeCell ref="E6213:F6213"/>
    <mergeCell ref="E6214:F6214"/>
    <mergeCell ref="E6215:F6215"/>
    <mergeCell ref="E6216:F6216"/>
    <mergeCell ref="E6217:F6217"/>
    <mergeCell ref="E6218:F6218"/>
    <mergeCell ref="E6207:F6207"/>
    <mergeCell ref="E6208:F6208"/>
    <mergeCell ref="E6209:F6209"/>
    <mergeCell ref="E6210:F6210"/>
    <mergeCell ref="E6211:F6211"/>
    <mergeCell ref="E6212:F6212"/>
    <mergeCell ref="E6201:F6201"/>
    <mergeCell ref="E6202:F6202"/>
    <mergeCell ref="E6203:F6203"/>
    <mergeCell ref="E6204:F6204"/>
    <mergeCell ref="E6205:F6205"/>
    <mergeCell ref="E6206:F6206"/>
    <mergeCell ref="E6195:F6195"/>
    <mergeCell ref="E6196:F6196"/>
    <mergeCell ref="E6197:F6197"/>
    <mergeCell ref="E6198:F6198"/>
    <mergeCell ref="E6199:F6199"/>
    <mergeCell ref="E6200:F6200"/>
    <mergeCell ref="E6189:F6189"/>
    <mergeCell ref="E6190:F6190"/>
    <mergeCell ref="E6191:F6191"/>
    <mergeCell ref="E6192:F6192"/>
    <mergeCell ref="E6193:F6193"/>
    <mergeCell ref="E6194:F6194"/>
    <mergeCell ref="E6180:F6180"/>
    <mergeCell ref="E6181:F6181"/>
    <mergeCell ref="E6182:F6182"/>
    <mergeCell ref="H6184:I6184"/>
    <mergeCell ref="E6187:F6187"/>
    <mergeCell ref="E6188:F6188"/>
    <mergeCell ref="E6174:F6174"/>
    <mergeCell ref="E6175:F6175"/>
    <mergeCell ref="E6176:F6176"/>
    <mergeCell ref="E6177:F6177"/>
    <mergeCell ref="E6178:F6178"/>
    <mergeCell ref="E6179:F6179"/>
    <mergeCell ref="E6165:F6165"/>
    <mergeCell ref="E6166:F6166"/>
    <mergeCell ref="H6168:I6168"/>
    <mergeCell ref="E6171:F6171"/>
    <mergeCell ref="E6172:F6172"/>
    <mergeCell ref="E6173:F6173"/>
    <mergeCell ref="E6156:F6156"/>
    <mergeCell ref="E6157:F6157"/>
    <mergeCell ref="H6159:I6159"/>
    <mergeCell ref="F6162:G6162"/>
    <mergeCell ref="F6163:G6163"/>
    <mergeCell ref="E6164:F6164"/>
    <mergeCell ref="E6150:F6150"/>
    <mergeCell ref="E6151:F6151"/>
    <mergeCell ref="E6152:F6152"/>
    <mergeCell ref="E6153:F6153"/>
    <mergeCell ref="E6154:F6154"/>
    <mergeCell ref="E6155:F6155"/>
    <mergeCell ref="E6141:F6141"/>
    <mergeCell ref="E6142:F6142"/>
    <mergeCell ref="E6143:F6143"/>
    <mergeCell ref="H6145:I6145"/>
    <mergeCell ref="E6148:F6148"/>
    <mergeCell ref="E6149:F6149"/>
    <mergeCell ref="E6135:F6135"/>
    <mergeCell ref="E6136:F6136"/>
    <mergeCell ref="E6137:F6137"/>
    <mergeCell ref="E6138:F6138"/>
    <mergeCell ref="E6139:F6139"/>
    <mergeCell ref="E6140:F6140"/>
    <mergeCell ref="E6126:F6126"/>
    <mergeCell ref="E6127:F6127"/>
    <mergeCell ref="E6128:F6128"/>
    <mergeCell ref="E6129:F6129"/>
    <mergeCell ref="H6131:I6131"/>
    <mergeCell ref="E6134:F6134"/>
    <mergeCell ref="H6118:I6118"/>
    <mergeCell ref="F6121:G6121"/>
    <mergeCell ref="E6122:F6122"/>
    <mergeCell ref="E6123:F6123"/>
    <mergeCell ref="E6124:F6124"/>
    <mergeCell ref="E6125:F6125"/>
    <mergeCell ref="E6111:F6111"/>
    <mergeCell ref="E6112:F6112"/>
    <mergeCell ref="E6113:F6113"/>
    <mergeCell ref="E6114:F6114"/>
    <mergeCell ref="E6115:F6115"/>
    <mergeCell ref="E6116:F6116"/>
    <mergeCell ref="E6102:F6102"/>
    <mergeCell ref="E6103:F6103"/>
    <mergeCell ref="E6104:F6104"/>
    <mergeCell ref="E6105:F6105"/>
    <mergeCell ref="H6107:I6107"/>
    <mergeCell ref="E6110:F6110"/>
    <mergeCell ref="E6093:F6093"/>
    <mergeCell ref="E6094:F6094"/>
    <mergeCell ref="E6095:F6095"/>
    <mergeCell ref="E6096:F6096"/>
    <mergeCell ref="H6098:I6098"/>
    <mergeCell ref="E6101:F6101"/>
    <mergeCell ref="E6084:F6084"/>
    <mergeCell ref="E6085:F6085"/>
    <mergeCell ref="E6086:F6086"/>
    <mergeCell ref="E6087:F6087"/>
    <mergeCell ref="H6089:I6089"/>
    <mergeCell ref="E6092:F6092"/>
    <mergeCell ref="E6075:F6075"/>
    <mergeCell ref="E6076:F6076"/>
    <mergeCell ref="E6077:F6077"/>
    <mergeCell ref="E6078:F6078"/>
    <mergeCell ref="H6080:I6080"/>
    <mergeCell ref="E6083:F6083"/>
    <mergeCell ref="E6066:F6066"/>
    <mergeCell ref="E6067:F6067"/>
    <mergeCell ref="E6068:F6068"/>
    <mergeCell ref="E6069:F6069"/>
    <mergeCell ref="H6071:I6071"/>
    <mergeCell ref="E6074:F6074"/>
    <mergeCell ref="E6057:F6057"/>
    <mergeCell ref="E6058:F6058"/>
    <mergeCell ref="E6059:F6059"/>
    <mergeCell ref="H6061:I6061"/>
    <mergeCell ref="E6064:F6064"/>
    <mergeCell ref="E6065:F6065"/>
    <mergeCell ref="E6048:F6048"/>
    <mergeCell ref="E6049:F6049"/>
    <mergeCell ref="E6050:F6050"/>
    <mergeCell ref="H6052:I6052"/>
    <mergeCell ref="E6055:F6055"/>
    <mergeCell ref="E6056:F6056"/>
    <mergeCell ref="E6039:F6039"/>
    <mergeCell ref="E6040:F6040"/>
    <mergeCell ref="E6041:F6041"/>
    <mergeCell ref="H6043:I6043"/>
    <mergeCell ref="E6046:F6046"/>
    <mergeCell ref="E6047:F6047"/>
    <mergeCell ref="H6028:I6028"/>
    <mergeCell ref="F6031:G6031"/>
    <mergeCell ref="E6032:F6032"/>
    <mergeCell ref="E6033:F6033"/>
    <mergeCell ref="E6034:F6034"/>
    <mergeCell ref="H6036:I6036"/>
    <mergeCell ref="H6019:I6019"/>
    <mergeCell ref="E6022:F6022"/>
    <mergeCell ref="E6023:F6023"/>
    <mergeCell ref="E6024:F6024"/>
    <mergeCell ref="E6025:F6025"/>
    <mergeCell ref="E6026:F6026"/>
    <mergeCell ref="H6010:I6010"/>
    <mergeCell ref="E6013:F6013"/>
    <mergeCell ref="E6014:F6014"/>
    <mergeCell ref="E6015:F6015"/>
    <mergeCell ref="E6016:F6016"/>
    <mergeCell ref="E6017:F6017"/>
    <mergeCell ref="H6001:I6001"/>
    <mergeCell ref="E6004:F6004"/>
    <mergeCell ref="E6005:F6005"/>
    <mergeCell ref="E6006:F6006"/>
    <mergeCell ref="E6007:F6007"/>
    <mergeCell ref="E6008:F6008"/>
    <mergeCell ref="H5992:I5992"/>
    <mergeCell ref="E5995:F5995"/>
    <mergeCell ref="E5996:F5996"/>
    <mergeCell ref="E5997:F5997"/>
    <mergeCell ref="E5998:F5998"/>
    <mergeCell ref="E5999:F5999"/>
    <mergeCell ref="H5983:I5983"/>
    <mergeCell ref="E5986:F5986"/>
    <mergeCell ref="E5987:F5987"/>
    <mergeCell ref="E5988:F5988"/>
    <mergeCell ref="E5989:F5989"/>
    <mergeCell ref="E5990:F5990"/>
    <mergeCell ref="H5974:I5974"/>
    <mergeCell ref="E5977:F5977"/>
    <mergeCell ref="E5978:F5978"/>
    <mergeCell ref="E5979:F5979"/>
    <mergeCell ref="E5980:F5980"/>
    <mergeCell ref="E5981:F5981"/>
    <mergeCell ref="H5965:I5965"/>
    <mergeCell ref="E5968:F5968"/>
    <mergeCell ref="E5969:F5969"/>
    <mergeCell ref="E5970:F5970"/>
    <mergeCell ref="E5971:F5971"/>
    <mergeCell ref="E5972:F5972"/>
    <mergeCell ref="H5956:I5956"/>
    <mergeCell ref="E5959:F5959"/>
    <mergeCell ref="E5960:F5960"/>
    <mergeCell ref="E5961:F5961"/>
    <mergeCell ref="E5962:F5962"/>
    <mergeCell ref="E5963:F5963"/>
    <mergeCell ref="H5947:I5947"/>
    <mergeCell ref="E5950:F5950"/>
    <mergeCell ref="E5951:F5951"/>
    <mergeCell ref="E5952:F5952"/>
    <mergeCell ref="E5953:F5953"/>
    <mergeCell ref="E5954:F5954"/>
    <mergeCell ref="H5938:I5938"/>
    <mergeCell ref="E5941:F5941"/>
    <mergeCell ref="E5942:F5942"/>
    <mergeCell ref="E5943:F5943"/>
    <mergeCell ref="E5944:F5944"/>
    <mergeCell ref="E5945:F5945"/>
    <mergeCell ref="H5929:I5929"/>
    <mergeCell ref="E5932:F5932"/>
    <mergeCell ref="E5933:F5933"/>
    <mergeCell ref="E5934:F5934"/>
    <mergeCell ref="E5935:F5935"/>
    <mergeCell ref="E5936:F5936"/>
    <mergeCell ref="H5920:I5920"/>
    <mergeCell ref="E5923:F5923"/>
    <mergeCell ref="E5924:F5924"/>
    <mergeCell ref="E5925:F5925"/>
    <mergeCell ref="E5926:F5926"/>
    <mergeCell ref="E5927:F5927"/>
    <mergeCell ref="H5911:I5911"/>
    <mergeCell ref="E5914:F5914"/>
    <mergeCell ref="E5915:F5915"/>
    <mergeCell ref="E5916:F5916"/>
    <mergeCell ref="E5917:F5917"/>
    <mergeCell ref="E5918:F5918"/>
    <mergeCell ref="H5902:I5902"/>
    <mergeCell ref="E5905:F5905"/>
    <mergeCell ref="E5906:F5906"/>
    <mergeCell ref="E5907:F5907"/>
    <mergeCell ref="E5908:F5908"/>
    <mergeCell ref="E5909:F5909"/>
    <mergeCell ref="H5893:I5893"/>
    <mergeCell ref="E5896:F5896"/>
    <mergeCell ref="E5897:F5897"/>
    <mergeCell ref="E5898:F5898"/>
    <mergeCell ref="E5899:F5899"/>
    <mergeCell ref="E5900:F5900"/>
    <mergeCell ref="H5884:I5884"/>
    <mergeCell ref="E5887:F5887"/>
    <mergeCell ref="E5888:F5888"/>
    <mergeCell ref="E5889:F5889"/>
    <mergeCell ref="E5890:F5890"/>
    <mergeCell ref="E5891:F5891"/>
    <mergeCell ref="H5875:I5875"/>
    <mergeCell ref="E5878:F5878"/>
    <mergeCell ref="E5879:F5879"/>
    <mergeCell ref="E5880:F5880"/>
    <mergeCell ref="E5881:F5881"/>
    <mergeCell ref="E5882:F5882"/>
    <mergeCell ref="H5866:I5866"/>
    <mergeCell ref="E5869:F5869"/>
    <mergeCell ref="E5870:F5870"/>
    <mergeCell ref="E5871:F5871"/>
    <mergeCell ref="E5872:F5872"/>
    <mergeCell ref="E5873:F5873"/>
    <mergeCell ref="H5857:I5857"/>
    <mergeCell ref="E5860:F5860"/>
    <mergeCell ref="E5861:F5861"/>
    <mergeCell ref="E5862:F5862"/>
    <mergeCell ref="E5863:F5863"/>
    <mergeCell ref="E5864:F5864"/>
    <mergeCell ref="E5850:F5850"/>
    <mergeCell ref="E5851:F5851"/>
    <mergeCell ref="E5852:F5852"/>
    <mergeCell ref="E5853:F5853"/>
    <mergeCell ref="E5854:F5854"/>
    <mergeCell ref="E5855:F5855"/>
    <mergeCell ref="E5841:F5841"/>
    <mergeCell ref="E5842:F5842"/>
    <mergeCell ref="E5843:F5843"/>
    <mergeCell ref="E5844:F5844"/>
    <mergeCell ref="E5845:F5845"/>
    <mergeCell ref="H5847:I5847"/>
    <mergeCell ref="E5832:F5832"/>
    <mergeCell ref="E5833:F5833"/>
    <mergeCell ref="E5834:F5834"/>
    <mergeCell ref="E5835:F5835"/>
    <mergeCell ref="H5837:I5837"/>
    <mergeCell ref="F5840:G5840"/>
    <mergeCell ref="E5823:F5823"/>
    <mergeCell ref="E5824:F5824"/>
    <mergeCell ref="E5825:F5825"/>
    <mergeCell ref="E5826:F5826"/>
    <mergeCell ref="H5828:I5828"/>
    <mergeCell ref="E5831:F5831"/>
    <mergeCell ref="E5814:F5814"/>
    <mergeCell ref="E5815:F5815"/>
    <mergeCell ref="E5816:F5816"/>
    <mergeCell ref="E5817:F5817"/>
    <mergeCell ref="H5819:I5819"/>
    <mergeCell ref="E5822:F5822"/>
    <mergeCell ref="E5805:F5805"/>
    <mergeCell ref="E5806:F5806"/>
    <mergeCell ref="E5807:F5807"/>
    <mergeCell ref="E5808:F5808"/>
    <mergeCell ref="H5810:I5810"/>
    <mergeCell ref="E5813:F5813"/>
    <mergeCell ref="E5796:F5796"/>
    <mergeCell ref="E5797:F5797"/>
    <mergeCell ref="E5798:F5798"/>
    <mergeCell ref="E5799:F5799"/>
    <mergeCell ref="H5801:I5801"/>
    <mergeCell ref="E5804:F5804"/>
    <mergeCell ref="E5787:F5787"/>
    <mergeCell ref="E5788:F5788"/>
    <mergeCell ref="E5789:F5789"/>
    <mergeCell ref="E5790:F5790"/>
    <mergeCell ref="H5792:I5792"/>
    <mergeCell ref="E5795:F5795"/>
    <mergeCell ref="E5778:F5778"/>
    <mergeCell ref="E5779:F5779"/>
    <mergeCell ref="E5780:F5780"/>
    <mergeCell ref="E5781:F5781"/>
    <mergeCell ref="H5783:I5783"/>
    <mergeCell ref="E5786:F5786"/>
    <mergeCell ref="E5769:F5769"/>
    <mergeCell ref="E5770:F5770"/>
    <mergeCell ref="E5771:F5771"/>
    <mergeCell ref="E5772:F5772"/>
    <mergeCell ref="H5774:I5774"/>
    <mergeCell ref="E5777:F5777"/>
    <mergeCell ref="E5763:F5763"/>
    <mergeCell ref="E5764:F5764"/>
    <mergeCell ref="E5765:F5765"/>
    <mergeCell ref="E5766:F5766"/>
    <mergeCell ref="E5767:F5767"/>
    <mergeCell ref="E5768:F5768"/>
    <mergeCell ref="E5754:F5754"/>
    <mergeCell ref="E5755:F5755"/>
    <mergeCell ref="E5756:F5756"/>
    <mergeCell ref="E5757:F5757"/>
    <mergeCell ref="H5759:I5759"/>
    <mergeCell ref="E5762:F5762"/>
    <mergeCell ref="E5745:F5745"/>
    <mergeCell ref="E5746:F5746"/>
    <mergeCell ref="E5747:F5747"/>
    <mergeCell ref="E5748:F5748"/>
    <mergeCell ref="H5750:I5750"/>
    <mergeCell ref="E5753:F5753"/>
    <mergeCell ref="E5736:F5736"/>
    <mergeCell ref="E5737:F5737"/>
    <mergeCell ref="E5738:F5738"/>
    <mergeCell ref="E5739:F5739"/>
    <mergeCell ref="E5740:F5740"/>
    <mergeCell ref="H5742:I5742"/>
    <mergeCell ref="E5727:F5727"/>
    <mergeCell ref="E5728:F5728"/>
    <mergeCell ref="E5729:F5729"/>
    <mergeCell ref="E5730:F5730"/>
    <mergeCell ref="E5731:F5731"/>
    <mergeCell ref="H5733:I5733"/>
    <mergeCell ref="E5718:F5718"/>
    <mergeCell ref="E5719:F5719"/>
    <mergeCell ref="E5720:F5720"/>
    <mergeCell ref="E5721:F5721"/>
    <mergeCell ref="E5722:F5722"/>
    <mergeCell ref="H5724:I5724"/>
    <mergeCell ref="E5709:F5709"/>
    <mergeCell ref="E5710:F5710"/>
    <mergeCell ref="E5711:F5711"/>
    <mergeCell ref="E5712:F5712"/>
    <mergeCell ref="H5714:I5714"/>
    <mergeCell ref="F5717:G5717"/>
    <mergeCell ref="E5700:F5700"/>
    <mergeCell ref="E5701:F5701"/>
    <mergeCell ref="E5702:F5702"/>
    <mergeCell ref="E5703:F5703"/>
    <mergeCell ref="H5705:I5705"/>
    <mergeCell ref="E5708:F5708"/>
    <mergeCell ref="E5691:F5691"/>
    <mergeCell ref="E5692:F5692"/>
    <mergeCell ref="E5693:F5693"/>
    <mergeCell ref="E5694:F5694"/>
    <mergeCell ref="H5696:I5696"/>
    <mergeCell ref="E5699:F5699"/>
    <mergeCell ref="E5682:F5682"/>
    <mergeCell ref="E5683:F5683"/>
    <mergeCell ref="E5684:F5684"/>
    <mergeCell ref="E5685:F5685"/>
    <mergeCell ref="H5687:I5687"/>
    <mergeCell ref="E5690:F5690"/>
    <mergeCell ref="E5673:F5673"/>
    <mergeCell ref="E5674:F5674"/>
    <mergeCell ref="E5675:F5675"/>
    <mergeCell ref="E5676:F5676"/>
    <mergeCell ref="H5678:I5678"/>
    <mergeCell ref="E5681:F5681"/>
    <mergeCell ref="E5664:F5664"/>
    <mergeCell ref="E5665:F5665"/>
    <mergeCell ref="E5666:F5666"/>
    <mergeCell ref="E5667:F5667"/>
    <mergeCell ref="H5669:I5669"/>
    <mergeCell ref="E5672:F5672"/>
    <mergeCell ref="E5655:F5655"/>
    <mergeCell ref="E5656:F5656"/>
    <mergeCell ref="E5657:F5657"/>
    <mergeCell ref="E5658:F5658"/>
    <mergeCell ref="H5660:I5660"/>
    <mergeCell ref="E5663:F5663"/>
    <mergeCell ref="E5646:F5646"/>
    <mergeCell ref="E5647:F5647"/>
    <mergeCell ref="E5648:F5648"/>
    <mergeCell ref="E5649:F5649"/>
    <mergeCell ref="H5651:I5651"/>
    <mergeCell ref="E5654:F5654"/>
    <mergeCell ref="E5637:F5637"/>
    <mergeCell ref="E5638:F5638"/>
    <mergeCell ref="E5639:F5639"/>
    <mergeCell ref="E5640:F5640"/>
    <mergeCell ref="H5642:I5642"/>
    <mergeCell ref="E5645:F5645"/>
    <mergeCell ref="E5631:F5631"/>
    <mergeCell ref="E5632:F5632"/>
    <mergeCell ref="E5633:F5633"/>
    <mergeCell ref="E5634:F5634"/>
    <mergeCell ref="E5635:F5635"/>
    <mergeCell ref="E5636:F5636"/>
    <mergeCell ref="E5622:F5622"/>
    <mergeCell ref="E5623:F5623"/>
    <mergeCell ref="E5624:F5624"/>
    <mergeCell ref="E5625:F5625"/>
    <mergeCell ref="H5627:I5627"/>
    <mergeCell ref="E5630:F5630"/>
    <mergeCell ref="E5613:F5613"/>
    <mergeCell ref="E5614:F5614"/>
    <mergeCell ref="E5615:F5615"/>
    <mergeCell ref="E5616:F5616"/>
    <mergeCell ref="H5618:I5618"/>
    <mergeCell ref="E5621:F5621"/>
    <mergeCell ref="E5604:F5604"/>
    <mergeCell ref="E5605:F5605"/>
    <mergeCell ref="E5606:F5606"/>
    <mergeCell ref="E5607:F5607"/>
    <mergeCell ref="E5608:F5608"/>
    <mergeCell ref="H5610:I5610"/>
    <mergeCell ref="E5595:F5595"/>
    <mergeCell ref="E5596:F5596"/>
    <mergeCell ref="E5597:F5597"/>
    <mergeCell ref="E5598:F5598"/>
    <mergeCell ref="E5599:F5599"/>
    <mergeCell ref="H5601:I5601"/>
    <mergeCell ref="E5586:F5586"/>
    <mergeCell ref="E5587:F5587"/>
    <mergeCell ref="E5588:F5588"/>
    <mergeCell ref="E5589:F5589"/>
    <mergeCell ref="E5590:F5590"/>
    <mergeCell ref="H5592:I5592"/>
    <mergeCell ref="E5577:F5577"/>
    <mergeCell ref="E5578:F5578"/>
    <mergeCell ref="E5579:F5579"/>
    <mergeCell ref="H5581:I5581"/>
    <mergeCell ref="F5584:G5584"/>
    <mergeCell ref="F5585:G5585"/>
    <mergeCell ref="E5568:F5568"/>
    <mergeCell ref="E5569:F5569"/>
    <mergeCell ref="E5570:F5570"/>
    <mergeCell ref="H5572:I5572"/>
    <mergeCell ref="E5575:F5575"/>
    <mergeCell ref="E5576:F5576"/>
    <mergeCell ref="E5559:F5559"/>
    <mergeCell ref="E5560:F5560"/>
    <mergeCell ref="H5562:I5562"/>
    <mergeCell ref="E5565:F5565"/>
    <mergeCell ref="E5566:F5566"/>
    <mergeCell ref="E5567:F5567"/>
    <mergeCell ref="E5550:F5550"/>
    <mergeCell ref="H5552:I5552"/>
    <mergeCell ref="E5555:F5555"/>
    <mergeCell ref="E5556:F5556"/>
    <mergeCell ref="E5557:F5557"/>
    <mergeCell ref="E5558:F5558"/>
    <mergeCell ref="E5541:F5541"/>
    <mergeCell ref="H5543:I5543"/>
    <mergeCell ref="E5546:F5546"/>
    <mergeCell ref="E5547:F5547"/>
    <mergeCell ref="E5548:F5548"/>
    <mergeCell ref="E5549:F5549"/>
    <mergeCell ref="E5532:F5532"/>
    <mergeCell ref="H5534:I5534"/>
    <mergeCell ref="E5537:F5537"/>
    <mergeCell ref="E5538:F5538"/>
    <mergeCell ref="E5539:F5539"/>
    <mergeCell ref="E5540:F5540"/>
    <mergeCell ref="E5523:F5523"/>
    <mergeCell ref="E5524:F5524"/>
    <mergeCell ref="H5526:I5526"/>
    <mergeCell ref="E5529:F5529"/>
    <mergeCell ref="E5530:F5530"/>
    <mergeCell ref="E5531:F5531"/>
    <mergeCell ref="E5514:F5514"/>
    <mergeCell ref="H5516:I5516"/>
    <mergeCell ref="F5519:G5519"/>
    <mergeCell ref="E5520:F5520"/>
    <mergeCell ref="E5521:F5521"/>
    <mergeCell ref="E5522:F5522"/>
    <mergeCell ref="E5505:F5505"/>
    <mergeCell ref="H5507:I5507"/>
    <mergeCell ref="E5510:F5510"/>
    <mergeCell ref="E5511:F5511"/>
    <mergeCell ref="E5512:F5512"/>
    <mergeCell ref="E5513:F5513"/>
    <mergeCell ref="H5497:I5497"/>
    <mergeCell ref="E5500:F5500"/>
    <mergeCell ref="E5501:F5501"/>
    <mergeCell ref="E5502:F5502"/>
    <mergeCell ref="E5503:F5503"/>
    <mergeCell ref="E5504:F5504"/>
    <mergeCell ref="E5490:F5490"/>
    <mergeCell ref="E5491:F5491"/>
    <mergeCell ref="E5492:F5492"/>
    <mergeCell ref="E5493:F5493"/>
    <mergeCell ref="E5494:F5494"/>
    <mergeCell ref="E5495:F5495"/>
    <mergeCell ref="E5481:F5481"/>
    <mergeCell ref="E5482:F5482"/>
    <mergeCell ref="E5483:F5483"/>
    <mergeCell ref="E5484:F5484"/>
    <mergeCell ref="E5485:F5485"/>
    <mergeCell ref="H5487:I5487"/>
    <mergeCell ref="E5472:F5472"/>
    <mergeCell ref="E5473:F5473"/>
    <mergeCell ref="E5474:F5474"/>
    <mergeCell ref="E5475:F5475"/>
    <mergeCell ref="H5477:I5477"/>
    <mergeCell ref="E5480:F5480"/>
    <mergeCell ref="E5463:F5463"/>
    <mergeCell ref="E5464:F5464"/>
    <mergeCell ref="E5465:F5465"/>
    <mergeCell ref="E5466:F5466"/>
    <mergeCell ref="H5468:I5468"/>
    <mergeCell ref="E5471:F5471"/>
    <mergeCell ref="E5454:F5454"/>
    <mergeCell ref="E5455:F5455"/>
    <mergeCell ref="E5456:F5456"/>
    <mergeCell ref="E5457:F5457"/>
    <mergeCell ref="H5459:I5459"/>
    <mergeCell ref="E5462:F5462"/>
    <mergeCell ref="E5445:F5445"/>
    <mergeCell ref="E5446:F5446"/>
    <mergeCell ref="E5447:F5447"/>
    <mergeCell ref="E5448:F5448"/>
    <mergeCell ref="E5449:F5449"/>
    <mergeCell ref="H5451:I5451"/>
    <mergeCell ref="E5436:F5436"/>
    <mergeCell ref="E5437:F5437"/>
    <mergeCell ref="E5438:F5438"/>
    <mergeCell ref="H5440:I5440"/>
    <mergeCell ref="F5443:G5443"/>
    <mergeCell ref="F5444:G5444"/>
    <mergeCell ref="E5427:F5427"/>
    <mergeCell ref="E5428:F5428"/>
    <mergeCell ref="E5429:F5429"/>
    <mergeCell ref="E5430:F5430"/>
    <mergeCell ref="H5432:I5432"/>
    <mergeCell ref="E5435:F5435"/>
    <mergeCell ref="E5418:F5418"/>
    <mergeCell ref="E5419:F5419"/>
    <mergeCell ref="E5420:F5420"/>
    <mergeCell ref="E5421:F5421"/>
    <mergeCell ref="H5423:I5423"/>
    <mergeCell ref="E5426:F5426"/>
    <mergeCell ref="E5409:F5409"/>
    <mergeCell ref="E5410:F5410"/>
    <mergeCell ref="E5411:F5411"/>
    <mergeCell ref="H5413:I5413"/>
    <mergeCell ref="E5416:F5416"/>
    <mergeCell ref="E5417:F5417"/>
    <mergeCell ref="E5400:F5400"/>
    <mergeCell ref="E5401:F5401"/>
    <mergeCell ref="H5403:I5403"/>
    <mergeCell ref="E5406:F5406"/>
    <mergeCell ref="E5407:F5407"/>
    <mergeCell ref="E5408:F5408"/>
    <mergeCell ref="E5391:F5391"/>
    <mergeCell ref="E5392:F5392"/>
    <mergeCell ref="H5394:I5394"/>
    <mergeCell ref="E5397:F5397"/>
    <mergeCell ref="E5398:F5398"/>
    <mergeCell ref="E5399:F5399"/>
    <mergeCell ref="E5382:F5382"/>
    <mergeCell ref="E5383:F5383"/>
    <mergeCell ref="H5385:I5385"/>
    <mergeCell ref="E5388:F5388"/>
    <mergeCell ref="E5389:F5389"/>
    <mergeCell ref="E5390:F5390"/>
    <mergeCell ref="E5373:F5373"/>
    <mergeCell ref="E5374:F5374"/>
    <mergeCell ref="H5376:I5376"/>
    <mergeCell ref="E5379:F5379"/>
    <mergeCell ref="E5380:F5380"/>
    <mergeCell ref="E5381:F5381"/>
    <mergeCell ref="E5364:F5364"/>
    <mergeCell ref="E5365:F5365"/>
    <mergeCell ref="H5367:I5367"/>
    <mergeCell ref="E5370:F5370"/>
    <mergeCell ref="E5371:F5371"/>
    <mergeCell ref="E5372:F5372"/>
    <mergeCell ref="E5355:F5355"/>
    <mergeCell ref="E5356:F5356"/>
    <mergeCell ref="H5358:I5358"/>
    <mergeCell ref="E5361:F5361"/>
    <mergeCell ref="E5362:F5362"/>
    <mergeCell ref="E5363:F5363"/>
    <mergeCell ref="E5346:F5346"/>
    <mergeCell ref="E5347:F5347"/>
    <mergeCell ref="H5349:I5349"/>
    <mergeCell ref="E5352:F5352"/>
    <mergeCell ref="E5353:F5353"/>
    <mergeCell ref="E5354:F5354"/>
    <mergeCell ref="E5337:F5337"/>
    <mergeCell ref="E5338:F5338"/>
    <mergeCell ref="H5340:I5340"/>
    <mergeCell ref="E5343:F5343"/>
    <mergeCell ref="E5344:F5344"/>
    <mergeCell ref="E5345:F5345"/>
    <mergeCell ref="E5328:F5328"/>
    <mergeCell ref="E5329:F5329"/>
    <mergeCell ref="H5331:I5331"/>
    <mergeCell ref="E5334:F5334"/>
    <mergeCell ref="E5335:F5335"/>
    <mergeCell ref="E5336:F5336"/>
    <mergeCell ref="E5319:F5319"/>
    <mergeCell ref="E5320:F5320"/>
    <mergeCell ref="H5322:I5322"/>
    <mergeCell ref="E5325:F5325"/>
    <mergeCell ref="E5326:F5326"/>
    <mergeCell ref="E5327:F5327"/>
    <mergeCell ref="E5310:F5310"/>
    <mergeCell ref="E5311:F5311"/>
    <mergeCell ref="H5313:I5313"/>
    <mergeCell ref="E5316:F5316"/>
    <mergeCell ref="E5317:F5317"/>
    <mergeCell ref="E5318:F5318"/>
    <mergeCell ref="E5301:F5301"/>
    <mergeCell ref="E5302:F5302"/>
    <mergeCell ref="H5304:I5304"/>
    <mergeCell ref="E5307:F5307"/>
    <mergeCell ref="E5308:F5308"/>
    <mergeCell ref="E5309:F5309"/>
    <mergeCell ref="E5292:F5292"/>
    <mergeCell ref="E5293:F5293"/>
    <mergeCell ref="H5295:I5295"/>
    <mergeCell ref="E5298:F5298"/>
    <mergeCell ref="E5299:F5299"/>
    <mergeCell ref="E5300:F5300"/>
    <mergeCell ref="E5283:F5283"/>
    <mergeCell ref="E5284:F5284"/>
    <mergeCell ref="H5286:I5286"/>
    <mergeCell ref="E5289:F5289"/>
    <mergeCell ref="E5290:F5290"/>
    <mergeCell ref="E5291:F5291"/>
    <mergeCell ref="E5274:F5274"/>
    <mergeCell ref="H5276:I5276"/>
    <mergeCell ref="F5279:G5279"/>
    <mergeCell ref="E5280:F5280"/>
    <mergeCell ref="E5281:F5281"/>
    <mergeCell ref="E5282:F5282"/>
    <mergeCell ref="E5265:F5265"/>
    <mergeCell ref="E5266:F5266"/>
    <mergeCell ref="H5268:I5268"/>
    <mergeCell ref="E5271:F5271"/>
    <mergeCell ref="E5272:F5272"/>
    <mergeCell ref="E5273:F5273"/>
    <mergeCell ref="E5256:F5256"/>
    <mergeCell ref="E5257:F5257"/>
    <mergeCell ref="H5259:I5259"/>
    <mergeCell ref="E5262:F5262"/>
    <mergeCell ref="E5263:F5263"/>
    <mergeCell ref="E5264:F5264"/>
    <mergeCell ref="E5247:F5247"/>
    <mergeCell ref="H5249:I5249"/>
    <mergeCell ref="E5252:F5252"/>
    <mergeCell ref="E5253:F5253"/>
    <mergeCell ref="E5254:F5254"/>
    <mergeCell ref="E5255:F5255"/>
    <mergeCell ref="H5239:I5239"/>
    <mergeCell ref="E5242:F5242"/>
    <mergeCell ref="E5243:F5243"/>
    <mergeCell ref="E5244:F5244"/>
    <mergeCell ref="E5245:F5245"/>
    <mergeCell ref="E5246:F5246"/>
    <mergeCell ref="H5230:I5230"/>
    <mergeCell ref="E5233:F5233"/>
    <mergeCell ref="E5234:F5234"/>
    <mergeCell ref="E5235:F5235"/>
    <mergeCell ref="E5236:F5236"/>
    <mergeCell ref="E5237:F5237"/>
    <mergeCell ref="H5221:I5221"/>
    <mergeCell ref="E5224:F5224"/>
    <mergeCell ref="E5225:F5225"/>
    <mergeCell ref="E5226:F5226"/>
    <mergeCell ref="E5227:F5227"/>
    <mergeCell ref="E5228:F5228"/>
    <mergeCell ref="H5212:I5212"/>
    <mergeCell ref="E5215:F5215"/>
    <mergeCell ref="E5216:F5216"/>
    <mergeCell ref="E5217:F5217"/>
    <mergeCell ref="E5218:F5218"/>
    <mergeCell ref="E5219:F5219"/>
    <mergeCell ref="H5203:I5203"/>
    <mergeCell ref="E5206:F5206"/>
    <mergeCell ref="E5207:F5207"/>
    <mergeCell ref="E5208:F5208"/>
    <mergeCell ref="E5209:F5209"/>
    <mergeCell ref="E5210:F5210"/>
    <mergeCell ref="H5194:I5194"/>
    <mergeCell ref="E5197:F5197"/>
    <mergeCell ref="E5198:F5198"/>
    <mergeCell ref="E5199:F5199"/>
    <mergeCell ref="E5200:F5200"/>
    <mergeCell ref="E5201:F5201"/>
    <mergeCell ref="H5185:I5185"/>
    <mergeCell ref="E5188:F5188"/>
    <mergeCell ref="E5189:F5189"/>
    <mergeCell ref="E5190:F5190"/>
    <mergeCell ref="E5191:F5191"/>
    <mergeCell ref="E5192:F5192"/>
    <mergeCell ref="H5176:I5176"/>
    <mergeCell ref="E5179:F5179"/>
    <mergeCell ref="E5180:F5180"/>
    <mergeCell ref="E5181:F5181"/>
    <mergeCell ref="E5182:F5182"/>
    <mergeCell ref="E5183:F5183"/>
    <mergeCell ref="H5167:I5167"/>
    <mergeCell ref="E5170:F5170"/>
    <mergeCell ref="E5171:F5171"/>
    <mergeCell ref="E5172:F5172"/>
    <mergeCell ref="E5173:F5173"/>
    <mergeCell ref="E5174:F5174"/>
    <mergeCell ref="H5158:I5158"/>
    <mergeCell ref="E5161:F5161"/>
    <mergeCell ref="E5162:F5162"/>
    <mergeCell ref="E5163:F5163"/>
    <mergeCell ref="E5164:F5164"/>
    <mergeCell ref="E5165:F5165"/>
    <mergeCell ref="H5149:I5149"/>
    <mergeCell ref="E5152:F5152"/>
    <mergeCell ref="E5153:F5153"/>
    <mergeCell ref="E5154:F5154"/>
    <mergeCell ref="E5155:F5155"/>
    <mergeCell ref="E5156:F5156"/>
    <mergeCell ref="H5140:I5140"/>
    <mergeCell ref="E5143:F5143"/>
    <mergeCell ref="E5144:F5144"/>
    <mergeCell ref="E5145:F5145"/>
    <mergeCell ref="E5146:F5146"/>
    <mergeCell ref="E5147:F5147"/>
    <mergeCell ref="H5131:I5131"/>
    <mergeCell ref="E5134:F5134"/>
    <mergeCell ref="E5135:F5135"/>
    <mergeCell ref="E5136:F5136"/>
    <mergeCell ref="E5137:F5137"/>
    <mergeCell ref="E5138:F5138"/>
    <mergeCell ref="H5122:I5122"/>
    <mergeCell ref="E5125:F5125"/>
    <mergeCell ref="E5126:F5126"/>
    <mergeCell ref="E5127:F5127"/>
    <mergeCell ref="E5128:F5128"/>
    <mergeCell ref="E5129:F5129"/>
    <mergeCell ref="F5115:G5115"/>
    <mergeCell ref="E5116:F5116"/>
    <mergeCell ref="E5117:F5117"/>
    <mergeCell ref="E5118:F5118"/>
    <mergeCell ref="E5119:F5119"/>
    <mergeCell ref="E5120:F5120"/>
    <mergeCell ref="E5106:F5106"/>
    <mergeCell ref="E5107:F5107"/>
    <mergeCell ref="E5108:F5108"/>
    <mergeCell ref="E5109:F5109"/>
    <mergeCell ref="H5111:I5111"/>
    <mergeCell ref="F5114:G5114"/>
    <mergeCell ref="E5097:F5097"/>
    <mergeCell ref="E5098:F5098"/>
    <mergeCell ref="E5099:F5099"/>
    <mergeCell ref="E5100:F5100"/>
    <mergeCell ref="H5102:I5102"/>
    <mergeCell ref="E5105:F5105"/>
    <mergeCell ref="H5086:I5086"/>
    <mergeCell ref="E5089:F5089"/>
    <mergeCell ref="E5090:F5090"/>
    <mergeCell ref="E5091:F5091"/>
    <mergeCell ref="H5093:I5093"/>
    <mergeCell ref="E5096:F5096"/>
    <mergeCell ref="E5076:F5076"/>
    <mergeCell ref="E5077:F5077"/>
    <mergeCell ref="H5079:I5079"/>
    <mergeCell ref="E5082:F5082"/>
    <mergeCell ref="E5083:F5083"/>
    <mergeCell ref="E5084:F5084"/>
    <mergeCell ref="E5067:F5067"/>
    <mergeCell ref="H5069:I5069"/>
    <mergeCell ref="E5072:F5072"/>
    <mergeCell ref="E5073:F5073"/>
    <mergeCell ref="E5074:F5074"/>
    <mergeCell ref="E5075:F5075"/>
    <mergeCell ref="E5058:F5058"/>
    <mergeCell ref="H5060:I5060"/>
    <mergeCell ref="E5063:F5063"/>
    <mergeCell ref="E5064:F5064"/>
    <mergeCell ref="E5065:F5065"/>
    <mergeCell ref="E5066:F5066"/>
    <mergeCell ref="E5049:F5049"/>
    <mergeCell ref="H5051:I5051"/>
    <mergeCell ref="E5054:F5054"/>
    <mergeCell ref="E5055:F5055"/>
    <mergeCell ref="E5056:F5056"/>
    <mergeCell ref="E5057:F5057"/>
    <mergeCell ref="H5041:I5041"/>
    <mergeCell ref="E5044:F5044"/>
    <mergeCell ref="E5045:F5045"/>
    <mergeCell ref="E5046:F5046"/>
    <mergeCell ref="E5047:F5047"/>
    <mergeCell ref="E5048:F5048"/>
    <mergeCell ref="H5032:I5032"/>
    <mergeCell ref="E5035:F5035"/>
    <mergeCell ref="E5036:F5036"/>
    <mergeCell ref="E5037:F5037"/>
    <mergeCell ref="E5038:F5038"/>
    <mergeCell ref="E5039:F5039"/>
    <mergeCell ref="H5023:I5023"/>
    <mergeCell ref="E5026:F5026"/>
    <mergeCell ref="E5027:F5027"/>
    <mergeCell ref="E5028:F5028"/>
    <mergeCell ref="E5029:F5029"/>
    <mergeCell ref="E5030:F5030"/>
    <mergeCell ref="H5014:I5014"/>
    <mergeCell ref="E5017:F5017"/>
    <mergeCell ref="E5018:F5018"/>
    <mergeCell ref="E5019:F5019"/>
    <mergeCell ref="E5020:F5020"/>
    <mergeCell ref="E5021:F5021"/>
    <mergeCell ref="F5007:G5007"/>
    <mergeCell ref="E5008:F5008"/>
    <mergeCell ref="E5009:F5009"/>
    <mergeCell ref="E5010:F5010"/>
    <mergeCell ref="E5011:F5011"/>
    <mergeCell ref="E5012:F5012"/>
    <mergeCell ref="H4996:I4996"/>
    <mergeCell ref="E4999:F4999"/>
    <mergeCell ref="E5000:F5000"/>
    <mergeCell ref="E5001:F5001"/>
    <mergeCell ref="E5002:F5002"/>
    <mergeCell ref="H5004:I5004"/>
    <mergeCell ref="E4986:F4986"/>
    <mergeCell ref="H4988:I4988"/>
    <mergeCell ref="E4991:F4991"/>
    <mergeCell ref="E4992:F4992"/>
    <mergeCell ref="E4993:F4993"/>
    <mergeCell ref="E4994:F4994"/>
    <mergeCell ref="E4977:F4977"/>
    <mergeCell ref="H4979:I4979"/>
    <mergeCell ref="E4982:F4982"/>
    <mergeCell ref="E4983:F4983"/>
    <mergeCell ref="E4984:F4984"/>
    <mergeCell ref="E4985:F4985"/>
    <mergeCell ref="E4968:F4968"/>
    <mergeCell ref="H4970:I4970"/>
    <mergeCell ref="E4973:F4973"/>
    <mergeCell ref="E4974:F4974"/>
    <mergeCell ref="E4975:F4975"/>
    <mergeCell ref="E4976:F4976"/>
    <mergeCell ref="E4959:F4959"/>
    <mergeCell ref="H4961:I4961"/>
    <mergeCell ref="E4964:F4964"/>
    <mergeCell ref="E4965:F4965"/>
    <mergeCell ref="E4966:F4966"/>
    <mergeCell ref="E4967:F4967"/>
    <mergeCell ref="H4951:I4951"/>
    <mergeCell ref="E4954:F4954"/>
    <mergeCell ref="E4955:F4955"/>
    <mergeCell ref="E4956:F4956"/>
    <mergeCell ref="E4957:F4957"/>
    <mergeCell ref="E4958:F4958"/>
    <mergeCell ref="H4942:I4942"/>
    <mergeCell ref="E4945:F4945"/>
    <mergeCell ref="E4946:F4946"/>
    <mergeCell ref="E4947:F4947"/>
    <mergeCell ref="E4948:F4948"/>
    <mergeCell ref="E4949:F4949"/>
    <mergeCell ref="H4933:I4933"/>
    <mergeCell ref="E4936:F4936"/>
    <mergeCell ref="E4937:F4937"/>
    <mergeCell ref="E4938:F4938"/>
    <mergeCell ref="E4939:F4939"/>
    <mergeCell ref="E4940:F4940"/>
    <mergeCell ref="H4924:I4924"/>
    <mergeCell ref="E4927:F4927"/>
    <mergeCell ref="E4928:F4928"/>
    <mergeCell ref="E4929:F4929"/>
    <mergeCell ref="E4930:F4930"/>
    <mergeCell ref="E4931:F4931"/>
    <mergeCell ref="H4915:I4915"/>
    <mergeCell ref="E4918:F4918"/>
    <mergeCell ref="E4919:F4919"/>
    <mergeCell ref="E4920:F4920"/>
    <mergeCell ref="E4921:F4921"/>
    <mergeCell ref="E4922:F4922"/>
    <mergeCell ref="H4906:I4906"/>
    <mergeCell ref="E4909:F4909"/>
    <mergeCell ref="E4910:F4910"/>
    <mergeCell ref="E4911:F4911"/>
    <mergeCell ref="E4912:F4912"/>
    <mergeCell ref="E4913:F4913"/>
    <mergeCell ref="H4897:I4897"/>
    <mergeCell ref="E4900:F4900"/>
    <mergeCell ref="E4901:F4901"/>
    <mergeCell ref="E4902:F4902"/>
    <mergeCell ref="E4903:F4903"/>
    <mergeCell ref="E4904:F4904"/>
    <mergeCell ref="H4888:I4888"/>
    <mergeCell ref="E4891:F4891"/>
    <mergeCell ref="E4892:F4892"/>
    <mergeCell ref="E4893:F4893"/>
    <mergeCell ref="E4894:F4894"/>
    <mergeCell ref="E4895:F4895"/>
    <mergeCell ref="H4879:I4879"/>
    <mergeCell ref="E4882:F4882"/>
    <mergeCell ref="E4883:F4883"/>
    <mergeCell ref="E4884:F4884"/>
    <mergeCell ref="E4885:F4885"/>
    <mergeCell ref="E4886:F4886"/>
    <mergeCell ref="H4870:I4870"/>
    <mergeCell ref="E4873:F4873"/>
    <mergeCell ref="E4874:F4874"/>
    <mergeCell ref="E4875:F4875"/>
    <mergeCell ref="E4876:F4876"/>
    <mergeCell ref="E4877:F4877"/>
    <mergeCell ref="F4863:G4863"/>
    <mergeCell ref="E4864:F4864"/>
    <mergeCell ref="E4865:F4865"/>
    <mergeCell ref="E4866:F4866"/>
    <mergeCell ref="E4867:F4867"/>
    <mergeCell ref="E4868:F4868"/>
    <mergeCell ref="H4852:I4852"/>
    <mergeCell ref="E4855:F4855"/>
    <mergeCell ref="E4856:F4856"/>
    <mergeCell ref="E4857:F4857"/>
    <mergeCell ref="E4858:F4858"/>
    <mergeCell ref="H4860:I4860"/>
    <mergeCell ref="E4842:F4842"/>
    <mergeCell ref="H4844:I4844"/>
    <mergeCell ref="E4847:F4847"/>
    <mergeCell ref="E4848:F4848"/>
    <mergeCell ref="E4849:F4849"/>
    <mergeCell ref="E4850:F4850"/>
    <mergeCell ref="E4833:F4833"/>
    <mergeCell ref="H4835:I4835"/>
    <mergeCell ref="E4838:F4838"/>
    <mergeCell ref="E4839:F4839"/>
    <mergeCell ref="E4840:F4840"/>
    <mergeCell ref="E4841:F4841"/>
    <mergeCell ref="E4824:F4824"/>
    <mergeCell ref="H4826:I4826"/>
    <mergeCell ref="E4829:F4829"/>
    <mergeCell ref="E4830:F4830"/>
    <mergeCell ref="E4831:F4831"/>
    <mergeCell ref="E4832:F4832"/>
    <mergeCell ref="E4815:F4815"/>
    <mergeCell ref="H4817:I4817"/>
    <mergeCell ref="E4820:F4820"/>
    <mergeCell ref="E4821:F4821"/>
    <mergeCell ref="E4822:F4822"/>
    <mergeCell ref="E4823:F4823"/>
    <mergeCell ref="H4807:I4807"/>
    <mergeCell ref="E4810:F4810"/>
    <mergeCell ref="E4811:F4811"/>
    <mergeCell ref="E4812:F4812"/>
    <mergeCell ref="E4813:F4813"/>
    <mergeCell ref="E4814:F4814"/>
    <mergeCell ref="H4798:I4798"/>
    <mergeCell ref="E4801:F4801"/>
    <mergeCell ref="E4802:F4802"/>
    <mergeCell ref="E4803:F4803"/>
    <mergeCell ref="E4804:F4804"/>
    <mergeCell ref="E4805:F4805"/>
    <mergeCell ref="H4789:I4789"/>
    <mergeCell ref="E4792:F4792"/>
    <mergeCell ref="E4793:F4793"/>
    <mergeCell ref="E4794:F4794"/>
    <mergeCell ref="E4795:F4795"/>
    <mergeCell ref="E4796:F4796"/>
    <mergeCell ref="H4780:I4780"/>
    <mergeCell ref="E4783:F4783"/>
    <mergeCell ref="E4784:F4784"/>
    <mergeCell ref="E4785:F4785"/>
    <mergeCell ref="E4786:F4786"/>
    <mergeCell ref="E4787:F4787"/>
    <mergeCell ref="H4771:I4771"/>
    <mergeCell ref="E4774:F4774"/>
    <mergeCell ref="E4775:F4775"/>
    <mergeCell ref="E4776:F4776"/>
    <mergeCell ref="E4777:F4777"/>
    <mergeCell ref="E4778:F4778"/>
    <mergeCell ref="H4762:I4762"/>
    <mergeCell ref="E4765:F4765"/>
    <mergeCell ref="E4766:F4766"/>
    <mergeCell ref="E4767:F4767"/>
    <mergeCell ref="E4768:F4768"/>
    <mergeCell ref="E4769:F4769"/>
    <mergeCell ref="H4753:I4753"/>
    <mergeCell ref="E4756:F4756"/>
    <mergeCell ref="E4757:F4757"/>
    <mergeCell ref="E4758:F4758"/>
    <mergeCell ref="E4759:F4759"/>
    <mergeCell ref="E4760:F4760"/>
    <mergeCell ref="H4744:I4744"/>
    <mergeCell ref="E4747:F4747"/>
    <mergeCell ref="E4748:F4748"/>
    <mergeCell ref="E4749:F4749"/>
    <mergeCell ref="E4750:F4750"/>
    <mergeCell ref="E4751:F4751"/>
    <mergeCell ref="H4735:I4735"/>
    <mergeCell ref="E4738:F4738"/>
    <mergeCell ref="E4739:F4739"/>
    <mergeCell ref="E4740:F4740"/>
    <mergeCell ref="E4741:F4741"/>
    <mergeCell ref="E4742:F4742"/>
    <mergeCell ref="H4726:I4726"/>
    <mergeCell ref="E4729:F4729"/>
    <mergeCell ref="E4730:F4730"/>
    <mergeCell ref="E4731:F4731"/>
    <mergeCell ref="E4732:F4732"/>
    <mergeCell ref="E4733:F4733"/>
    <mergeCell ref="H4717:I4717"/>
    <mergeCell ref="E4720:F4720"/>
    <mergeCell ref="E4721:F4721"/>
    <mergeCell ref="E4722:F4722"/>
    <mergeCell ref="E4723:F4723"/>
    <mergeCell ref="E4724:F4724"/>
    <mergeCell ref="F4710:G4710"/>
    <mergeCell ref="E4711:F4711"/>
    <mergeCell ref="E4712:F4712"/>
    <mergeCell ref="E4713:F4713"/>
    <mergeCell ref="E4714:F4714"/>
    <mergeCell ref="E4715:F4715"/>
    <mergeCell ref="E4701:F4701"/>
    <mergeCell ref="E4702:F4702"/>
    <mergeCell ref="E4703:F4703"/>
    <mergeCell ref="E4704:F4704"/>
    <mergeCell ref="H4706:I4706"/>
    <mergeCell ref="F4709:G4709"/>
    <mergeCell ref="E4692:F4692"/>
    <mergeCell ref="E4693:F4693"/>
    <mergeCell ref="E4694:F4694"/>
    <mergeCell ref="E4695:F4695"/>
    <mergeCell ref="H4697:I4697"/>
    <mergeCell ref="E4700:F4700"/>
    <mergeCell ref="E4683:F4683"/>
    <mergeCell ref="E4684:F4684"/>
    <mergeCell ref="E4685:F4685"/>
    <mergeCell ref="E4686:F4686"/>
    <mergeCell ref="H4688:I4688"/>
    <mergeCell ref="E4691:F4691"/>
    <mergeCell ref="E4674:F4674"/>
    <mergeCell ref="E4675:F4675"/>
    <mergeCell ref="E4676:F4676"/>
    <mergeCell ref="E4677:F4677"/>
    <mergeCell ref="H4679:I4679"/>
    <mergeCell ref="E4682:F4682"/>
    <mergeCell ref="E4665:F4665"/>
    <mergeCell ref="E4666:F4666"/>
    <mergeCell ref="E4667:F4667"/>
    <mergeCell ref="H4669:I4669"/>
    <mergeCell ref="E4672:F4672"/>
    <mergeCell ref="E4673:F4673"/>
    <mergeCell ref="E4656:F4656"/>
    <mergeCell ref="E4657:F4657"/>
    <mergeCell ref="H4659:I4659"/>
    <mergeCell ref="E4662:F4662"/>
    <mergeCell ref="E4663:F4663"/>
    <mergeCell ref="E4664:F4664"/>
    <mergeCell ref="E4650:F4650"/>
    <mergeCell ref="E4651:F4651"/>
    <mergeCell ref="E4652:F4652"/>
    <mergeCell ref="E4653:F4653"/>
    <mergeCell ref="E4654:F4654"/>
    <mergeCell ref="E4655:F4655"/>
    <mergeCell ref="E4641:F4641"/>
    <mergeCell ref="E4642:F4642"/>
    <mergeCell ref="E4643:F4643"/>
    <mergeCell ref="E4644:F4644"/>
    <mergeCell ref="H4646:I4646"/>
    <mergeCell ref="E4649:F4649"/>
    <mergeCell ref="E4632:F4632"/>
    <mergeCell ref="E4633:F4633"/>
    <mergeCell ref="E4634:F4634"/>
    <mergeCell ref="H4636:I4636"/>
    <mergeCell ref="E4639:F4639"/>
    <mergeCell ref="E4640:F4640"/>
    <mergeCell ref="E4626:F4626"/>
    <mergeCell ref="E4627:F4627"/>
    <mergeCell ref="E4628:F4628"/>
    <mergeCell ref="E4629:F4629"/>
    <mergeCell ref="E4630:F4630"/>
    <mergeCell ref="E4631:F4631"/>
    <mergeCell ref="E4620:F4620"/>
    <mergeCell ref="E4621:F4621"/>
    <mergeCell ref="E4622:F4622"/>
    <mergeCell ref="E4623:F4623"/>
    <mergeCell ref="E4624:F4624"/>
    <mergeCell ref="E4625:F4625"/>
    <mergeCell ref="E4611:F4611"/>
    <mergeCell ref="E4612:F4612"/>
    <mergeCell ref="E4613:F4613"/>
    <mergeCell ref="H4615:I4615"/>
    <mergeCell ref="E4618:F4618"/>
    <mergeCell ref="E4619:F4619"/>
    <mergeCell ref="E4602:F4602"/>
    <mergeCell ref="E4603:F4603"/>
    <mergeCell ref="E4604:F4604"/>
    <mergeCell ref="H4606:I4606"/>
    <mergeCell ref="E4609:F4609"/>
    <mergeCell ref="E4610:F4610"/>
    <mergeCell ref="E4590:F4590"/>
    <mergeCell ref="H4592:I4592"/>
    <mergeCell ref="E4595:F4595"/>
    <mergeCell ref="E4596:F4596"/>
    <mergeCell ref="E4597:F4597"/>
    <mergeCell ref="H4599:I4599"/>
    <mergeCell ref="H4582:I4582"/>
    <mergeCell ref="E4585:F4585"/>
    <mergeCell ref="E4586:F4586"/>
    <mergeCell ref="E4587:F4587"/>
    <mergeCell ref="E4588:F4588"/>
    <mergeCell ref="E4589:F4589"/>
    <mergeCell ref="F4575:G4575"/>
    <mergeCell ref="E4576:F4576"/>
    <mergeCell ref="E4577:F4577"/>
    <mergeCell ref="E4578:F4578"/>
    <mergeCell ref="E4579:F4579"/>
    <mergeCell ref="E4580:F4580"/>
    <mergeCell ref="E4566:F4566"/>
    <mergeCell ref="E4567:F4567"/>
    <mergeCell ref="E4568:F4568"/>
    <mergeCell ref="E4569:F4569"/>
    <mergeCell ref="E4570:F4570"/>
    <mergeCell ref="H4572:I4572"/>
    <mergeCell ref="E4557:F4557"/>
    <mergeCell ref="E4558:F4558"/>
    <mergeCell ref="E4559:F4559"/>
    <mergeCell ref="E4560:F4560"/>
    <mergeCell ref="E4561:F4561"/>
    <mergeCell ref="H4563:I4563"/>
    <mergeCell ref="E4548:F4548"/>
    <mergeCell ref="E4549:F4549"/>
    <mergeCell ref="E4550:F4550"/>
    <mergeCell ref="E4551:F4551"/>
    <mergeCell ref="E4552:F4552"/>
    <mergeCell ref="H4554:I4554"/>
    <mergeCell ref="E4539:F4539"/>
    <mergeCell ref="E4540:F4540"/>
    <mergeCell ref="E4541:F4541"/>
    <mergeCell ref="E4542:F4542"/>
    <mergeCell ref="E4543:F4543"/>
    <mergeCell ref="H4545:I4545"/>
    <mergeCell ref="E4530:F4530"/>
    <mergeCell ref="E4531:F4531"/>
    <mergeCell ref="E4532:F4532"/>
    <mergeCell ref="E4533:F4533"/>
    <mergeCell ref="E4534:F4534"/>
    <mergeCell ref="H4536:I4536"/>
    <mergeCell ref="E4521:F4521"/>
    <mergeCell ref="E4522:F4522"/>
    <mergeCell ref="E4523:F4523"/>
    <mergeCell ref="E4524:F4524"/>
    <mergeCell ref="E4525:F4525"/>
    <mergeCell ref="H4527:I4527"/>
    <mergeCell ref="E4512:F4512"/>
    <mergeCell ref="E4513:F4513"/>
    <mergeCell ref="E4514:F4514"/>
    <mergeCell ref="E4515:F4515"/>
    <mergeCell ref="E4516:F4516"/>
    <mergeCell ref="H4518:I4518"/>
    <mergeCell ref="E4503:F4503"/>
    <mergeCell ref="E4504:F4504"/>
    <mergeCell ref="E4505:F4505"/>
    <mergeCell ref="E4506:F4506"/>
    <mergeCell ref="E4507:F4507"/>
    <mergeCell ref="H4509:I4509"/>
    <mergeCell ref="E4494:F4494"/>
    <mergeCell ref="E4495:F4495"/>
    <mergeCell ref="E4496:F4496"/>
    <mergeCell ref="E4497:F4497"/>
    <mergeCell ref="E4498:F4498"/>
    <mergeCell ref="H4500:I4500"/>
    <mergeCell ref="E4485:F4485"/>
    <mergeCell ref="E4486:F4486"/>
    <mergeCell ref="E4487:F4487"/>
    <mergeCell ref="E4488:F4488"/>
    <mergeCell ref="E4489:F4489"/>
    <mergeCell ref="H4491:I4491"/>
    <mergeCell ref="E4476:F4476"/>
    <mergeCell ref="E4477:F4477"/>
    <mergeCell ref="E4478:F4478"/>
    <mergeCell ref="E4479:F4479"/>
    <mergeCell ref="E4480:F4480"/>
    <mergeCell ref="H4482:I4482"/>
    <mergeCell ref="E4467:F4467"/>
    <mergeCell ref="E4468:F4468"/>
    <mergeCell ref="E4469:F4469"/>
    <mergeCell ref="E4470:F4470"/>
    <mergeCell ref="E4471:F4471"/>
    <mergeCell ref="H4473:I4473"/>
    <mergeCell ref="E4458:F4458"/>
    <mergeCell ref="E4459:F4459"/>
    <mergeCell ref="E4460:F4460"/>
    <mergeCell ref="E4461:F4461"/>
    <mergeCell ref="H4463:I4463"/>
    <mergeCell ref="F4466:G4466"/>
    <mergeCell ref="E4449:F4449"/>
    <mergeCell ref="E4450:F4450"/>
    <mergeCell ref="E4451:F4451"/>
    <mergeCell ref="E4452:F4452"/>
    <mergeCell ref="H4454:I4454"/>
    <mergeCell ref="E4457:F4457"/>
    <mergeCell ref="E4440:F4440"/>
    <mergeCell ref="E4441:F4441"/>
    <mergeCell ref="E4442:F4442"/>
    <mergeCell ref="E4443:F4443"/>
    <mergeCell ref="H4445:I4445"/>
    <mergeCell ref="E4448:F4448"/>
    <mergeCell ref="E4431:F4431"/>
    <mergeCell ref="E4432:F4432"/>
    <mergeCell ref="E4433:F4433"/>
    <mergeCell ref="E4434:F4434"/>
    <mergeCell ref="H4436:I4436"/>
    <mergeCell ref="E4439:F4439"/>
    <mergeCell ref="H4423:I4423"/>
    <mergeCell ref="E4426:F4426"/>
    <mergeCell ref="E4427:F4427"/>
    <mergeCell ref="E4428:F4428"/>
    <mergeCell ref="E4429:F4429"/>
    <mergeCell ref="E4430:F4430"/>
    <mergeCell ref="E4416:F4416"/>
    <mergeCell ref="E4417:F4417"/>
    <mergeCell ref="E4418:F4418"/>
    <mergeCell ref="E4419:F4419"/>
    <mergeCell ref="E4420:F4420"/>
    <mergeCell ref="E4421:F4421"/>
    <mergeCell ref="E4410:F4410"/>
    <mergeCell ref="E4411:F4411"/>
    <mergeCell ref="E4412:F4412"/>
    <mergeCell ref="E4413:F4413"/>
    <mergeCell ref="E4414:F4414"/>
    <mergeCell ref="E4415:F4415"/>
    <mergeCell ref="E4398:F4398"/>
    <mergeCell ref="H4400:I4400"/>
    <mergeCell ref="E4403:F4403"/>
    <mergeCell ref="E4404:F4404"/>
    <mergeCell ref="E4405:F4405"/>
    <mergeCell ref="H4407:I4407"/>
    <mergeCell ref="E4389:F4389"/>
    <mergeCell ref="E4390:F4390"/>
    <mergeCell ref="E4391:F4391"/>
    <mergeCell ref="H4393:I4393"/>
    <mergeCell ref="E4396:F4396"/>
    <mergeCell ref="E4397:F4397"/>
    <mergeCell ref="E4380:F4380"/>
    <mergeCell ref="E4381:F4381"/>
    <mergeCell ref="H4383:I4383"/>
    <mergeCell ref="E4386:F4386"/>
    <mergeCell ref="E4387:F4387"/>
    <mergeCell ref="E4388:F4388"/>
    <mergeCell ref="E4371:F4371"/>
    <mergeCell ref="E4372:F4372"/>
    <mergeCell ref="H4374:I4374"/>
    <mergeCell ref="E4377:F4377"/>
    <mergeCell ref="E4378:F4378"/>
    <mergeCell ref="E4379:F4379"/>
    <mergeCell ref="E4362:F4362"/>
    <mergeCell ref="E4363:F4363"/>
    <mergeCell ref="H4365:I4365"/>
    <mergeCell ref="E4368:F4368"/>
    <mergeCell ref="E4369:F4369"/>
    <mergeCell ref="E4370:F4370"/>
    <mergeCell ref="E4353:F4353"/>
    <mergeCell ref="E4354:F4354"/>
    <mergeCell ref="H4356:I4356"/>
    <mergeCell ref="E4359:F4359"/>
    <mergeCell ref="E4360:F4360"/>
    <mergeCell ref="E4361:F4361"/>
    <mergeCell ref="E4344:F4344"/>
    <mergeCell ref="E4345:F4345"/>
    <mergeCell ref="H4347:I4347"/>
    <mergeCell ref="E4350:F4350"/>
    <mergeCell ref="E4351:F4351"/>
    <mergeCell ref="E4352:F4352"/>
    <mergeCell ref="E4335:F4335"/>
    <mergeCell ref="E4336:F4336"/>
    <mergeCell ref="H4338:I4338"/>
    <mergeCell ref="E4341:F4341"/>
    <mergeCell ref="E4342:F4342"/>
    <mergeCell ref="E4343:F4343"/>
    <mergeCell ref="E4326:F4326"/>
    <mergeCell ref="E4327:F4327"/>
    <mergeCell ref="H4329:I4329"/>
    <mergeCell ref="E4332:F4332"/>
    <mergeCell ref="E4333:F4333"/>
    <mergeCell ref="E4334:F4334"/>
    <mergeCell ref="E4317:F4317"/>
    <mergeCell ref="E4318:F4318"/>
    <mergeCell ref="H4320:I4320"/>
    <mergeCell ref="E4323:F4323"/>
    <mergeCell ref="E4324:F4324"/>
    <mergeCell ref="E4325:F4325"/>
    <mergeCell ref="E4308:F4308"/>
    <mergeCell ref="E4309:F4309"/>
    <mergeCell ref="H4311:I4311"/>
    <mergeCell ref="E4314:F4314"/>
    <mergeCell ref="E4315:F4315"/>
    <mergeCell ref="E4316:F4316"/>
    <mergeCell ref="E4302:F4302"/>
    <mergeCell ref="E4303:F4303"/>
    <mergeCell ref="E4304:F4304"/>
    <mergeCell ref="E4305:F4305"/>
    <mergeCell ref="E4306:F4306"/>
    <mergeCell ref="E4307:F4307"/>
    <mergeCell ref="E4293:F4293"/>
    <mergeCell ref="E4294:F4294"/>
    <mergeCell ref="E4295:F4295"/>
    <mergeCell ref="E4296:F4296"/>
    <mergeCell ref="E4297:F4297"/>
    <mergeCell ref="H4299:I4299"/>
    <mergeCell ref="E4284:F4284"/>
    <mergeCell ref="E4285:F4285"/>
    <mergeCell ref="E4286:F4286"/>
    <mergeCell ref="E4287:F4287"/>
    <mergeCell ref="E4288:F4288"/>
    <mergeCell ref="H4290:I4290"/>
    <mergeCell ref="H4273:I4273"/>
    <mergeCell ref="E4276:F4276"/>
    <mergeCell ref="E4277:F4277"/>
    <mergeCell ref="E4278:F4278"/>
    <mergeCell ref="H4280:I4280"/>
    <mergeCell ref="F4283:G4283"/>
    <mergeCell ref="E4263:F4263"/>
    <mergeCell ref="H4265:I4265"/>
    <mergeCell ref="E4268:F4268"/>
    <mergeCell ref="E4269:F4269"/>
    <mergeCell ref="E4270:F4270"/>
    <mergeCell ref="E4271:F4271"/>
    <mergeCell ref="E4254:F4254"/>
    <mergeCell ref="E4255:F4255"/>
    <mergeCell ref="H4257:I4257"/>
    <mergeCell ref="E4260:F4260"/>
    <mergeCell ref="E4261:F4261"/>
    <mergeCell ref="E4262:F4262"/>
    <mergeCell ref="E4245:F4245"/>
    <mergeCell ref="E4246:F4246"/>
    <mergeCell ref="E4247:F4247"/>
    <mergeCell ref="H4249:I4249"/>
    <mergeCell ref="E4252:F4252"/>
    <mergeCell ref="E4253:F4253"/>
    <mergeCell ref="E4236:F4236"/>
    <mergeCell ref="E4237:F4237"/>
    <mergeCell ref="E4238:F4238"/>
    <mergeCell ref="E4239:F4239"/>
    <mergeCell ref="H4241:I4241"/>
    <mergeCell ref="E4244:F4244"/>
    <mergeCell ref="F4227:G4227"/>
    <mergeCell ref="F4228:G4228"/>
    <mergeCell ref="E4229:F4229"/>
    <mergeCell ref="E4230:F4230"/>
    <mergeCell ref="E4231:F4231"/>
    <mergeCell ref="H4233:I4233"/>
    <mergeCell ref="H4216:I4216"/>
    <mergeCell ref="E4219:F4219"/>
    <mergeCell ref="E4220:F4220"/>
    <mergeCell ref="E4221:F4221"/>
    <mergeCell ref="E4222:F4222"/>
    <mergeCell ref="H4224:I4224"/>
    <mergeCell ref="E4206:F4206"/>
    <mergeCell ref="H4208:I4208"/>
    <mergeCell ref="E4211:F4211"/>
    <mergeCell ref="E4212:F4212"/>
    <mergeCell ref="E4213:F4213"/>
    <mergeCell ref="E4214:F4214"/>
    <mergeCell ref="F4200:G4200"/>
    <mergeCell ref="E4201:F4201"/>
    <mergeCell ref="E4202:F4202"/>
    <mergeCell ref="E4203:F4203"/>
    <mergeCell ref="E4204:F4204"/>
    <mergeCell ref="E4205:F4205"/>
    <mergeCell ref="E4191:F4191"/>
    <mergeCell ref="E4192:F4192"/>
    <mergeCell ref="E4193:F4193"/>
    <mergeCell ref="E4194:F4194"/>
    <mergeCell ref="E4195:F4195"/>
    <mergeCell ref="H4197:I4197"/>
    <mergeCell ref="E4182:F4182"/>
    <mergeCell ref="E4183:F4183"/>
    <mergeCell ref="E4184:F4184"/>
    <mergeCell ref="E4185:F4185"/>
    <mergeCell ref="H4187:I4187"/>
    <mergeCell ref="E4190:F4190"/>
    <mergeCell ref="E4173:F4173"/>
    <mergeCell ref="E4174:F4174"/>
    <mergeCell ref="E4175:F4175"/>
    <mergeCell ref="H4177:I4177"/>
    <mergeCell ref="E4180:F4180"/>
    <mergeCell ref="E4181:F4181"/>
    <mergeCell ref="E4164:F4164"/>
    <mergeCell ref="E4165:F4165"/>
    <mergeCell ref="E4166:F4166"/>
    <mergeCell ref="H4168:I4168"/>
    <mergeCell ref="E4171:F4171"/>
    <mergeCell ref="E4172:F4172"/>
    <mergeCell ref="E4155:F4155"/>
    <mergeCell ref="E4156:F4156"/>
    <mergeCell ref="E4157:F4157"/>
    <mergeCell ref="H4159:I4159"/>
    <mergeCell ref="E4162:F4162"/>
    <mergeCell ref="E4163:F4163"/>
    <mergeCell ref="E4146:F4146"/>
    <mergeCell ref="E4147:F4147"/>
    <mergeCell ref="H4149:I4149"/>
    <mergeCell ref="E4152:F4152"/>
    <mergeCell ref="E4153:F4153"/>
    <mergeCell ref="E4154:F4154"/>
    <mergeCell ref="E4137:F4137"/>
    <mergeCell ref="H4139:I4139"/>
    <mergeCell ref="E4142:F4142"/>
    <mergeCell ref="E4143:F4143"/>
    <mergeCell ref="E4144:F4144"/>
    <mergeCell ref="E4145:F4145"/>
    <mergeCell ref="E4131:F4131"/>
    <mergeCell ref="E4132:F4132"/>
    <mergeCell ref="E4133:F4133"/>
    <mergeCell ref="E4134:F4134"/>
    <mergeCell ref="E4135:F4135"/>
    <mergeCell ref="E4136:F4136"/>
    <mergeCell ref="E4122:F4122"/>
    <mergeCell ref="E4123:F4123"/>
    <mergeCell ref="E4124:F4124"/>
    <mergeCell ref="E4125:F4125"/>
    <mergeCell ref="H4127:I4127"/>
    <mergeCell ref="E4130:F4130"/>
    <mergeCell ref="E4113:F4113"/>
    <mergeCell ref="E4114:F4114"/>
    <mergeCell ref="E4115:F4115"/>
    <mergeCell ref="E4116:F4116"/>
    <mergeCell ref="H4118:I4118"/>
    <mergeCell ref="E4121:F4121"/>
    <mergeCell ref="E4104:F4104"/>
    <mergeCell ref="E4105:F4105"/>
    <mergeCell ref="E4106:F4106"/>
    <mergeCell ref="E4107:F4107"/>
    <mergeCell ref="H4109:I4109"/>
    <mergeCell ref="E4112:F4112"/>
    <mergeCell ref="E4095:F4095"/>
    <mergeCell ref="H4097:I4097"/>
    <mergeCell ref="E4100:F4100"/>
    <mergeCell ref="E4101:F4101"/>
    <mergeCell ref="E4102:F4102"/>
    <mergeCell ref="E4103:F4103"/>
    <mergeCell ref="H4087:I4087"/>
    <mergeCell ref="E4090:F4090"/>
    <mergeCell ref="E4091:F4091"/>
    <mergeCell ref="E4092:F4092"/>
    <mergeCell ref="E4093:F4093"/>
    <mergeCell ref="E4094:F4094"/>
    <mergeCell ref="E4080:F4080"/>
    <mergeCell ref="E4081:F4081"/>
    <mergeCell ref="E4082:F4082"/>
    <mergeCell ref="E4083:F4083"/>
    <mergeCell ref="E4084:F4084"/>
    <mergeCell ref="E4085:F4085"/>
    <mergeCell ref="E4071:F4071"/>
    <mergeCell ref="E4072:F4072"/>
    <mergeCell ref="E4073:F4073"/>
    <mergeCell ref="E4074:F4074"/>
    <mergeCell ref="E4075:F4075"/>
    <mergeCell ref="H4077:I4077"/>
    <mergeCell ref="E4062:F4062"/>
    <mergeCell ref="E4063:F4063"/>
    <mergeCell ref="E4064:F4064"/>
    <mergeCell ref="E4065:F4065"/>
    <mergeCell ref="H4067:I4067"/>
    <mergeCell ref="E4070:F4070"/>
    <mergeCell ref="E4053:F4053"/>
    <mergeCell ref="E4054:F4054"/>
    <mergeCell ref="E4055:F4055"/>
    <mergeCell ref="H4057:I4057"/>
    <mergeCell ref="E4060:F4060"/>
    <mergeCell ref="E4061:F4061"/>
    <mergeCell ref="E4047:F4047"/>
    <mergeCell ref="E4048:F4048"/>
    <mergeCell ref="E4049:F4049"/>
    <mergeCell ref="E4050:F4050"/>
    <mergeCell ref="E4051:F4051"/>
    <mergeCell ref="E4052:F4052"/>
    <mergeCell ref="E4038:F4038"/>
    <mergeCell ref="E4039:F4039"/>
    <mergeCell ref="E4040:F4040"/>
    <mergeCell ref="E4041:F4041"/>
    <mergeCell ref="H4043:I4043"/>
    <mergeCell ref="E4046:F4046"/>
    <mergeCell ref="E4029:F4029"/>
    <mergeCell ref="E4030:F4030"/>
    <mergeCell ref="H4032:I4032"/>
    <mergeCell ref="E4035:F4035"/>
    <mergeCell ref="E4036:F4036"/>
    <mergeCell ref="E4037:F4037"/>
    <mergeCell ref="E4020:F4020"/>
    <mergeCell ref="E4021:F4021"/>
    <mergeCell ref="H4023:I4023"/>
    <mergeCell ref="E4026:F4026"/>
    <mergeCell ref="E4027:F4027"/>
    <mergeCell ref="E4028:F4028"/>
    <mergeCell ref="E4011:F4011"/>
    <mergeCell ref="E4012:F4012"/>
    <mergeCell ref="H4014:I4014"/>
    <mergeCell ref="E4017:F4017"/>
    <mergeCell ref="E4018:F4018"/>
    <mergeCell ref="E4019:F4019"/>
    <mergeCell ref="E4005:F4005"/>
    <mergeCell ref="E4006:F4006"/>
    <mergeCell ref="E4007:F4007"/>
    <mergeCell ref="E4008:F4008"/>
    <mergeCell ref="E4009:F4009"/>
    <mergeCell ref="E4010:F4010"/>
    <mergeCell ref="E3996:F3996"/>
    <mergeCell ref="E3997:F3997"/>
    <mergeCell ref="E3998:F3998"/>
    <mergeCell ref="E3999:F3999"/>
    <mergeCell ref="E4000:F4000"/>
    <mergeCell ref="H4002:I4002"/>
    <mergeCell ref="E3987:F3987"/>
    <mergeCell ref="H3989:I3989"/>
    <mergeCell ref="E3992:F3992"/>
    <mergeCell ref="E3993:F3993"/>
    <mergeCell ref="E3994:F3994"/>
    <mergeCell ref="E3995:F3995"/>
    <mergeCell ref="E3978:F3978"/>
    <mergeCell ref="H3980:I3980"/>
    <mergeCell ref="E3983:F3983"/>
    <mergeCell ref="E3984:F3984"/>
    <mergeCell ref="E3985:F3985"/>
    <mergeCell ref="E3986:F3986"/>
    <mergeCell ref="H3970:I3970"/>
    <mergeCell ref="E3973:F3973"/>
    <mergeCell ref="E3974:F3974"/>
    <mergeCell ref="E3975:F3975"/>
    <mergeCell ref="E3976:F3976"/>
    <mergeCell ref="E3977:F3977"/>
    <mergeCell ref="E3963:F3963"/>
    <mergeCell ref="E3964:F3964"/>
    <mergeCell ref="E3965:F3965"/>
    <mergeCell ref="E3966:F3966"/>
    <mergeCell ref="E3967:F3967"/>
    <mergeCell ref="E3968:F3968"/>
    <mergeCell ref="E3954:F3954"/>
    <mergeCell ref="E3955:F3955"/>
    <mergeCell ref="E3956:F3956"/>
    <mergeCell ref="H3958:I3958"/>
    <mergeCell ref="E3961:F3961"/>
    <mergeCell ref="E3962:F3962"/>
    <mergeCell ref="E3948:F3948"/>
    <mergeCell ref="E3949:F3949"/>
    <mergeCell ref="E3950:F3950"/>
    <mergeCell ref="E3951:F3951"/>
    <mergeCell ref="E3952:F3952"/>
    <mergeCell ref="E3953:F3953"/>
    <mergeCell ref="E3939:F3939"/>
    <mergeCell ref="H3941:I3941"/>
    <mergeCell ref="F3944:G3944"/>
    <mergeCell ref="E3945:F3945"/>
    <mergeCell ref="E3946:F3946"/>
    <mergeCell ref="E3947:F3947"/>
    <mergeCell ref="E3933:F3933"/>
    <mergeCell ref="E3934:F3934"/>
    <mergeCell ref="E3935:F3935"/>
    <mergeCell ref="E3936:F3936"/>
    <mergeCell ref="E3937:F3937"/>
    <mergeCell ref="E3938:F3938"/>
    <mergeCell ref="E3927:F3927"/>
    <mergeCell ref="E3928:F3928"/>
    <mergeCell ref="E3929:F3929"/>
    <mergeCell ref="E3930:F3930"/>
    <mergeCell ref="E3931:F3931"/>
    <mergeCell ref="E3932:F3932"/>
    <mergeCell ref="E3918:F3918"/>
    <mergeCell ref="E3919:F3919"/>
    <mergeCell ref="E3920:F3920"/>
    <mergeCell ref="E3921:F3921"/>
    <mergeCell ref="H3923:I3923"/>
    <mergeCell ref="E3926:F3926"/>
    <mergeCell ref="E3909:F3909"/>
    <mergeCell ref="E3910:F3910"/>
    <mergeCell ref="E3911:F3911"/>
    <mergeCell ref="H3913:I3913"/>
    <mergeCell ref="E3916:F3916"/>
    <mergeCell ref="E3917:F3917"/>
    <mergeCell ref="E3900:F3900"/>
    <mergeCell ref="E3901:F3901"/>
    <mergeCell ref="H3903:I3903"/>
    <mergeCell ref="E3906:F3906"/>
    <mergeCell ref="E3907:F3907"/>
    <mergeCell ref="E3908:F3908"/>
    <mergeCell ref="E3891:F3891"/>
    <mergeCell ref="H3893:I3893"/>
    <mergeCell ref="E3896:F3896"/>
    <mergeCell ref="E3897:F3897"/>
    <mergeCell ref="E3898:F3898"/>
    <mergeCell ref="E3899:F3899"/>
    <mergeCell ref="H3883:I3883"/>
    <mergeCell ref="E3886:F3886"/>
    <mergeCell ref="E3887:F3887"/>
    <mergeCell ref="E3888:F3888"/>
    <mergeCell ref="E3889:F3889"/>
    <mergeCell ref="E3890:F3890"/>
    <mergeCell ref="E3876:F3876"/>
    <mergeCell ref="E3877:F3877"/>
    <mergeCell ref="E3878:F3878"/>
    <mergeCell ref="E3879:F3879"/>
    <mergeCell ref="E3880:F3880"/>
    <mergeCell ref="E3881:F3881"/>
    <mergeCell ref="E3867:F3867"/>
    <mergeCell ref="E3868:F3868"/>
    <mergeCell ref="E3869:F3869"/>
    <mergeCell ref="E3870:F3870"/>
    <mergeCell ref="H3872:I3872"/>
    <mergeCell ref="E3875:F3875"/>
    <mergeCell ref="E3858:F3858"/>
    <mergeCell ref="E3859:F3859"/>
    <mergeCell ref="H3861:I3861"/>
    <mergeCell ref="E3864:F3864"/>
    <mergeCell ref="E3865:F3865"/>
    <mergeCell ref="E3866:F3866"/>
    <mergeCell ref="H3850:I3850"/>
    <mergeCell ref="E3853:F3853"/>
    <mergeCell ref="E3854:F3854"/>
    <mergeCell ref="E3855:F3855"/>
    <mergeCell ref="E3856:F3856"/>
    <mergeCell ref="E3857:F3857"/>
    <mergeCell ref="E3843:F3843"/>
    <mergeCell ref="E3844:F3844"/>
    <mergeCell ref="E3845:F3845"/>
    <mergeCell ref="E3846:F3846"/>
    <mergeCell ref="E3847:F3847"/>
    <mergeCell ref="E3848:F3848"/>
    <mergeCell ref="E3834:F3834"/>
    <mergeCell ref="E3835:F3835"/>
    <mergeCell ref="E3836:F3836"/>
    <mergeCell ref="E3837:F3837"/>
    <mergeCell ref="H3839:I3839"/>
    <mergeCell ref="E3842:F3842"/>
    <mergeCell ref="E3825:F3825"/>
    <mergeCell ref="E3826:F3826"/>
    <mergeCell ref="E3827:F3827"/>
    <mergeCell ref="H3829:I3829"/>
    <mergeCell ref="E3832:F3832"/>
    <mergeCell ref="E3833:F3833"/>
    <mergeCell ref="E3816:F3816"/>
    <mergeCell ref="E3817:F3817"/>
    <mergeCell ref="H3819:I3819"/>
    <mergeCell ref="E3822:F3822"/>
    <mergeCell ref="E3823:F3823"/>
    <mergeCell ref="E3824:F3824"/>
    <mergeCell ref="H3808:I3808"/>
    <mergeCell ref="E3811:F3811"/>
    <mergeCell ref="E3812:F3812"/>
    <mergeCell ref="E3813:F3813"/>
    <mergeCell ref="E3814:F3814"/>
    <mergeCell ref="E3815:F3815"/>
    <mergeCell ref="H3799:I3799"/>
    <mergeCell ref="E3802:F3802"/>
    <mergeCell ref="E3803:F3803"/>
    <mergeCell ref="E3804:F3804"/>
    <mergeCell ref="E3805:F3805"/>
    <mergeCell ref="E3806:F3806"/>
    <mergeCell ref="E3792:F3792"/>
    <mergeCell ref="E3793:F3793"/>
    <mergeCell ref="E3794:F3794"/>
    <mergeCell ref="E3795:F3795"/>
    <mergeCell ref="E3796:F3796"/>
    <mergeCell ref="E3797:F3797"/>
    <mergeCell ref="E3783:F3783"/>
    <mergeCell ref="E3784:F3784"/>
    <mergeCell ref="E3785:F3785"/>
    <mergeCell ref="E3786:F3786"/>
    <mergeCell ref="H3788:I3788"/>
    <mergeCell ref="E3791:F3791"/>
    <mergeCell ref="E3774:F3774"/>
    <mergeCell ref="E3775:F3775"/>
    <mergeCell ref="H3777:I3777"/>
    <mergeCell ref="E3780:F3780"/>
    <mergeCell ref="E3781:F3781"/>
    <mergeCell ref="E3782:F3782"/>
    <mergeCell ref="E3765:F3765"/>
    <mergeCell ref="H3767:I3767"/>
    <mergeCell ref="E3770:F3770"/>
    <mergeCell ref="E3771:F3771"/>
    <mergeCell ref="E3772:F3772"/>
    <mergeCell ref="E3773:F3773"/>
    <mergeCell ref="E3756:F3756"/>
    <mergeCell ref="H3758:I3758"/>
    <mergeCell ref="E3761:F3761"/>
    <mergeCell ref="E3762:F3762"/>
    <mergeCell ref="E3763:F3763"/>
    <mergeCell ref="E3764:F3764"/>
    <mergeCell ref="E3750:F3750"/>
    <mergeCell ref="E3751:F3751"/>
    <mergeCell ref="E3752:F3752"/>
    <mergeCell ref="E3753:F3753"/>
    <mergeCell ref="E3754:F3754"/>
    <mergeCell ref="E3755:F3755"/>
    <mergeCell ref="E3741:F3741"/>
    <mergeCell ref="E3742:F3742"/>
    <mergeCell ref="E3743:F3743"/>
    <mergeCell ref="E3744:F3744"/>
    <mergeCell ref="H3746:I3746"/>
    <mergeCell ref="E3749:F3749"/>
    <mergeCell ref="E3732:F3732"/>
    <mergeCell ref="H3734:I3734"/>
    <mergeCell ref="E3737:F3737"/>
    <mergeCell ref="E3738:F3738"/>
    <mergeCell ref="E3739:F3739"/>
    <mergeCell ref="E3740:F3740"/>
    <mergeCell ref="H3724:I3724"/>
    <mergeCell ref="E3727:F3727"/>
    <mergeCell ref="E3728:F3728"/>
    <mergeCell ref="E3729:F3729"/>
    <mergeCell ref="E3730:F3730"/>
    <mergeCell ref="E3731:F3731"/>
    <mergeCell ref="E3717:F3717"/>
    <mergeCell ref="E3718:F3718"/>
    <mergeCell ref="E3719:F3719"/>
    <mergeCell ref="E3720:F3720"/>
    <mergeCell ref="E3721:F3721"/>
    <mergeCell ref="E3722:F3722"/>
    <mergeCell ref="E3708:F3708"/>
    <mergeCell ref="E3709:F3709"/>
    <mergeCell ref="E3710:F3710"/>
    <mergeCell ref="E3711:F3711"/>
    <mergeCell ref="E3712:F3712"/>
    <mergeCell ref="H3714:I3714"/>
    <mergeCell ref="E3699:F3699"/>
    <mergeCell ref="E3700:F3700"/>
    <mergeCell ref="H3702:I3702"/>
    <mergeCell ref="E3705:F3705"/>
    <mergeCell ref="E3706:F3706"/>
    <mergeCell ref="E3707:F3707"/>
    <mergeCell ref="H3691:I3691"/>
    <mergeCell ref="E3694:F3694"/>
    <mergeCell ref="E3695:F3695"/>
    <mergeCell ref="E3696:F3696"/>
    <mergeCell ref="E3697:F3697"/>
    <mergeCell ref="E3698:F3698"/>
    <mergeCell ref="E3684:F3684"/>
    <mergeCell ref="E3685:F3685"/>
    <mergeCell ref="E3686:F3686"/>
    <mergeCell ref="E3687:F3687"/>
    <mergeCell ref="E3688:F3688"/>
    <mergeCell ref="E3689:F3689"/>
    <mergeCell ref="E3675:F3675"/>
    <mergeCell ref="E3676:F3676"/>
    <mergeCell ref="E3677:F3677"/>
    <mergeCell ref="E3678:F3678"/>
    <mergeCell ref="H3680:I3680"/>
    <mergeCell ref="E3683:F3683"/>
    <mergeCell ref="E3666:F3666"/>
    <mergeCell ref="E3667:F3667"/>
    <mergeCell ref="H3669:I3669"/>
    <mergeCell ref="E3672:F3672"/>
    <mergeCell ref="E3673:F3673"/>
    <mergeCell ref="E3674:F3674"/>
    <mergeCell ref="E3657:F3657"/>
    <mergeCell ref="H3659:I3659"/>
    <mergeCell ref="E3662:F3662"/>
    <mergeCell ref="E3663:F3663"/>
    <mergeCell ref="E3664:F3664"/>
    <mergeCell ref="E3665:F3665"/>
    <mergeCell ref="E3648:F3648"/>
    <mergeCell ref="E3649:F3649"/>
    <mergeCell ref="H3651:I3651"/>
    <mergeCell ref="F3654:G3654"/>
    <mergeCell ref="E3655:F3655"/>
    <mergeCell ref="E3656:F3656"/>
    <mergeCell ref="E3642:F3642"/>
    <mergeCell ref="E3643:F3643"/>
    <mergeCell ref="E3644:F3644"/>
    <mergeCell ref="E3645:F3645"/>
    <mergeCell ref="E3646:F3646"/>
    <mergeCell ref="E3647:F3647"/>
    <mergeCell ref="E3636:F3636"/>
    <mergeCell ref="E3637:F3637"/>
    <mergeCell ref="E3638:F3638"/>
    <mergeCell ref="E3639:F3639"/>
    <mergeCell ref="E3640:F3640"/>
    <mergeCell ref="E3641:F3641"/>
    <mergeCell ref="E3627:F3627"/>
    <mergeCell ref="E3628:F3628"/>
    <mergeCell ref="E3629:F3629"/>
    <mergeCell ref="E3630:F3630"/>
    <mergeCell ref="H3632:I3632"/>
    <mergeCell ref="E3635:F3635"/>
    <mergeCell ref="E3618:F3618"/>
    <mergeCell ref="E3619:F3619"/>
    <mergeCell ref="E3620:F3620"/>
    <mergeCell ref="H3622:I3622"/>
    <mergeCell ref="E3625:F3625"/>
    <mergeCell ref="E3626:F3626"/>
    <mergeCell ref="E3609:F3609"/>
    <mergeCell ref="E3610:F3610"/>
    <mergeCell ref="H3612:I3612"/>
    <mergeCell ref="E3615:F3615"/>
    <mergeCell ref="E3616:F3616"/>
    <mergeCell ref="E3617:F3617"/>
    <mergeCell ref="E3603:F3603"/>
    <mergeCell ref="E3604:F3604"/>
    <mergeCell ref="E3605:F3605"/>
    <mergeCell ref="E3606:F3606"/>
    <mergeCell ref="E3607:F3607"/>
    <mergeCell ref="E3608:F3608"/>
    <mergeCell ref="E3594:F3594"/>
    <mergeCell ref="E3595:F3595"/>
    <mergeCell ref="E3596:F3596"/>
    <mergeCell ref="E3597:F3597"/>
    <mergeCell ref="E3598:F3598"/>
    <mergeCell ref="H3600:I3600"/>
    <mergeCell ref="E3585:F3585"/>
    <mergeCell ref="E3586:F3586"/>
    <mergeCell ref="E3587:F3587"/>
    <mergeCell ref="E3588:F3588"/>
    <mergeCell ref="H3590:I3590"/>
    <mergeCell ref="E3593:F3593"/>
    <mergeCell ref="E3576:F3576"/>
    <mergeCell ref="E3577:F3577"/>
    <mergeCell ref="H3579:I3579"/>
    <mergeCell ref="E3582:F3582"/>
    <mergeCell ref="E3583:F3583"/>
    <mergeCell ref="E3584:F3584"/>
    <mergeCell ref="H3568:I3568"/>
    <mergeCell ref="E3571:F3571"/>
    <mergeCell ref="E3572:F3572"/>
    <mergeCell ref="E3573:F3573"/>
    <mergeCell ref="E3574:F3574"/>
    <mergeCell ref="E3575:F3575"/>
    <mergeCell ref="E3561:F3561"/>
    <mergeCell ref="E3562:F3562"/>
    <mergeCell ref="E3563:F3563"/>
    <mergeCell ref="E3564:F3564"/>
    <mergeCell ref="E3565:F3565"/>
    <mergeCell ref="E3566:F3566"/>
    <mergeCell ref="E3552:F3552"/>
    <mergeCell ref="E3553:F3553"/>
    <mergeCell ref="E3554:F3554"/>
    <mergeCell ref="E3555:F3555"/>
    <mergeCell ref="E3556:F3556"/>
    <mergeCell ref="H3558:I3558"/>
    <mergeCell ref="E3543:F3543"/>
    <mergeCell ref="E3544:F3544"/>
    <mergeCell ref="H3546:I3546"/>
    <mergeCell ref="E3549:F3549"/>
    <mergeCell ref="E3550:F3550"/>
    <mergeCell ref="E3551:F3551"/>
    <mergeCell ref="E3534:F3534"/>
    <mergeCell ref="H3536:I3536"/>
    <mergeCell ref="E3539:F3539"/>
    <mergeCell ref="E3540:F3540"/>
    <mergeCell ref="E3541:F3541"/>
    <mergeCell ref="E3542:F3542"/>
    <mergeCell ref="E3528:F3528"/>
    <mergeCell ref="E3529:F3529"/>
    <mergeCell ref="E3530:F3530"/>
    <mergeCell ref="E3531:F3531"/>
    <mergeCell ref="E3532:F3532"/>
    <mergeCell ref="E3533:F3533"/>
    <mergeCell ref="E3519:F3519"/>
    <mergeCell ref="E3520:F3520"/>
    <mergeCell ref="E3521:F3521"/>
    <mergeCell ref="E3522:F3522"/>
    <mergeCell ref="H3524:I3524"/>
    <mergeCell ref="E3527:F3527"/>
    <mergeCell ref="E3510:F3510"/>
    <mergeCell ref="H3512:I3512"/>
    <mergeCell ref="E3515:F3515"/>
    <mergeCell ref="E3516:F3516"/>
    <mergeCell ref="E3517:F3517"/>
    <mergeCell ref="E3518:F3518"/>
    <mergeCell ref="E3504:F3504"/>
    <mergeCell ref="E3505:F3505"/>
    <mergeCell ref="E3506:F3506"/>
    <mergeCell ref="E3507:F3507"/>
    <mergeCell ref="E3508:F3508"/>
    <mergeCell ref="E3509:F3509"/>
    <mergeCell ref="E3495:F3495"/>
    <mergeCell ref="E3496:F3496"/>
    <mergeCell ref="E3497:F3497"/>
    <mergeCell ref="E3498:F3498"/>
    <mergeCell ref="H3500:I3500"/>
    <mergeCell ref="E3503:F3503"/>
    <mergeCell ref="E3486:F3486"/>
    <mergeCell ref="H3488:I3488"/>
    <mergeCell ref="E3491:F3491"/>
    <mergeCell ref="E3492:F3492"/>
    <mergeCell ref="E3493:F3493"/>
    <mergeCell ref="E3494:F3494"/>
    <mergeCell ref="H3478:I3478"/>
    <mergeCell ref="E3481:F3481"/>
    <mergeCell ref="E3482:F3482"/>
    <mergeCell ref="E3483:F3483"/>
    <mergeCell ref="E3484:F3484"/>
    <mergeCell ref="E3485:F3485"/>
    <mergeCell ref="E3471:F3471"/>
    <mergeCell ref="E3472:F3472"/>
    <mergeCell ref="E3473:F3473"/>
    <mergeCell ref="E3474:F3474"/>
    <mergeCell ref="E3475:F3475"/>
    <mergeCell ref="E3476:F3476"/>
    <mergeCell ref="E3462:F3462"/>
    <mergeCell ref="E3463:F3463"/>
    <mergeCell ref="E3464:F3464"/>
    <mergeCell ref="H3466:I3466"/>
    <mergeCell ref="F3469:G3469"/>
    <mergeCell ref="F3470:G3470"/>
    <mergeCell ref="E3453:F3453"/>
    <mergeCell ref="E3454:F3454"/>
    <mergeCell ref="H3456:I3456"/>
    <mergeCell ref="E3459:F3459"/>
    <mergeCell ref="E3460:F3460"/>
    <mergeCell ref="E3461:F3461"/>
    <mergeCell ref="E3444:F3444"/>
    <mergeCell ref="H3446:I3446"/>
    <mergeCell ref="E3449:F3449"/>
    <mergeCell ref="E3450:F3450"/>
    <mergeCell ref="E3451:F3451"/>
    <mergeCell ref="E3452:F3452"/>
    <mergeCell ref="H3436:I3436"/>
    <mergeCell ref="E3439:F3439"/>
    <mergeCell ref="E3440:F3440"/>
    <mergeCell ref="E3441:F3441"/>
    <mergeCell ref="E3442:F3442"/>
    <mergeCell ref="E3443:F3443"/>
    <mergeCell ref="E3426:F3426"/>
    <mergeCell ref="H3428:I3428"/>
    <mergeCell ref="E3431:F3431"/>
    <mergeCell ref="E3432:F3432"/>
    <mergeCell ref="E3433:F3433"/>
    <mergeCell ref="E3434:F3434"/>
    <mergeCell ref="H3418:I3418"/>
    <mergeCell ref="E3421:F3421"/>
    <mergeCell ref="E3422:F3422"/>
    <mergeCell ref="E3423:F3423"/>
    <mergeCell ref="E3424:F3424"/>
    <mergeCell ref="E3425:F3425"/>
    <mergeCell ref="E3408:F3408"/>
    <mergeCell ref="H3410:I3410"/>
    <mergeCell ref="E3413:F3413"/>
    <mergeCell ref="E3414:F3414"/>
    <mergeCell ref="E3415:F3415"/>
    <mergeCell ref="E3416:F3416"/>
    <mergeCell ref="H3400:I3400"/>
    <mergeCell ref="E3403:F3403"/>
    <mergeCell ref="E3404:F3404"/>
    <mergeCell ref="E3405:F3405"/>
    <mergeCell ref="E3406:F3406"/>
    <mergeCell ref="E3407:F3407"/>
    <mergeCell ref="E3390:F3390"/>
    <mergeCell ref="H3392:I3392"/>
    <mergeCell ref="E3395:F3395"/>
    <mergeCell ref="E3396:F3396"/>
    <mergeCell ref="E3397:F3397"/>
    <mergeCell ref="E3398:F3398"/>
    <mergeCell ref="H3382:I3382"/>
    <mergeCell ref="E3385:F3385"/>
    <mergeCell ref="E3386:F3386"/>
    <mergeCell ref="E3387:F3387"/>
    <mergeCell ref="E3388:F3388"/>
    <mergeCell ref="E3389:F3389"/>
    <mergeCell ref="E3372:F3372"/>
    <mergeCell ref="H3374:I3374"/>
    <mergeCell ref="E3377:F3377"/>
    <mergeCell ref="E3378:F3378"/>
    <mergeCell ref="E3379:F3379"/>
    <mergeCell ref="E3380:F3380"/>
    <mergeCell ref="E3366:F3366"/>
    <mergeCell ref="E3367:F3367"/>
    <mergeCell ref="E3368:F3368"/>
    <mergeCell ref="E3369:F3369"/>
    <mergeCell ref="E3370:F3370"/>
    <mergeCell ref="E3371:F3371"/>
    <mergeCell ref="H3358:I3358"/>
    <mergeCell ref="E3361:F3361"/>
    <mergeCell ref="E3362:F3362"/>
    <mergeCell ref="E3363:F3363"/>
    <mergeCell ref="E3364:F3364"/>
    <mergeCell ref="E3365:F3365"/>
    <mergeCell ref="E3351:F3351"/>
    <mergeCell ref="E3352:F3352"/>
    <mergeCell ref="E3353:F3353"/>
    <mergeCell ref="E3354:F3354"/>
    <mergeCell ref="E3355:F3355"/>
    <mergeCell ref="E3356:F3356"/>
    <mergeCell ref="E3345:F3345"/>
    <mergeCell ref="E3346:F3346"/>
    <mergeCell ref="E3347:F3347"/>
    <mergeCell ref="E3348:F3348"/>
    <mergeCell ref="E3349:F3349"/>
    <mergeCell ref="E3350:F3350"/>
    <mergeCell ref="E3336:F3336"/>
    <mergeCell ref="H3338:I3338"/>
    <mergeCell ref="E3341:F3341"/>
    <mergeCell ref="E3342:F3342"/>
    <mergeCell ref="E3343:F3343"/>
    <mergeCell ref="E3344:F3344"/>
    <mergeCell ref="E3330:F3330"/>
    <mergeCell ref="E3331:F3331"/>
    <mergeCell ref="E3332:F3332"/>
    <mergeCell ref="E3333:F3333"/>
    <mergeCell ref="E3334:F3334"/>
    <mergeCell ref="E3335:F3335"/>
    <mergeCell ref="F3324:G3324"/>
    <mergeCell ref="E3325:F3325"/>
    <mergeCell ref="E3326:F3326"/>
    <mergeCell ref="E3327:F3327"/>
    <mergeCell ref="E3328:F3328"/>
    <mergeCell ref="E3329:F3329"/>
    <mergeCell ref="E3315:F3315"/>
    <mergeCell ref="E3316:F3316"/>
    <mergeCell ref="E3317:F3317"/>
    <mergeCell ref="E3318:F3318"/>
    <mergeCell ref="E3319:F3319"/>
    <mergeCell ref="H3321:I3321"/>
    <mergeCell ref="E3309:F3309"/>
    <mergeCell ref="E3310:F3310"/>
    <mergeCell ref="E3311:F3311"/>
    <mergeCell ref="E3312:F3312"/>
    <mergeCell ref="E3313:F3313"/>
    <mergeCell ref="E3314:F3314"/>
    <mergeCell ref="E3300:F3300"/>
    <mergeCell ref="E3301:F3301"/>
    <mergeCell ref="E3302:F3302"/>
    <mergeCell ref="H3304:I3304"/>
    <mergeCell ref="F3307:G3307"/>
    <mergeCell ref="E3308:F3308"/>
    <mergeCell ref="E3291:F3291"/>
    <mergeCell ref="E3292:F3292"/>
    <mergeCell ref="E3293:F3293"/>
    <mergeCell ref="E3294:F3294"/>
    <mergeCell ref="E3295:F3295"/>
    <mergeCell ref="H3297:I3297"/>
    <mergeCell ref="E3285:F3285"/>
    <mergeCell ref="E3286:F3286"/>
    <mergeCell ref="E3287:F3287"/>
    <mergeCell ref="E3288:F3288"/>
    <mergeCell ref="E3289:F3289"/>
    <mergeCell ref="E3290:F3290"/>
    <mergeCell ref="E3276:F3276"/>
    <mergeCell ref="H3278:I3278"/>
    <mergeCell ref="E3281:F3281"/>
    <mergeCell ref="E3282:F3282"/>
    <mergeCell ref="E3283:F3283"/>
    <mergeCell ref="E3284:F3284"/>
    <mergeCell ref="E3267:F3267"/>
    <mergeCell ref="E3268:F3268"/>
    <mergeCell ref="E3269:F3269"/>
    <mergeCell ref="H3271:I3271"/>
    <mergeCell ref="E3274:F3274"/>
    <mergeCell ref="E3275:F3275"/>
    <mergeCell ref="E3258:F3258"/>
    <mergeCell ref="E3259:F3259"/>
    <mergeCell ref="E3260:F3260"/>
    <mergeCell ref="H3262:I3262"/>
    <mergeCell ref="E3265:F3265"/>
    <mergeCell ref="E3266:F3266"/>
    <mergeCell ref="E3249:F3249"/>
    <mergeCell ref="E3250:F3250"/>
    <mergeCell ref="H3252:I3252"/>
    <mergeCell ref="E3255:F3255"/>
    <mergeCell ref="E3256:F3256"/>
    <mergeCell ref="E3257:F3257"/>
    <mergeCell ref="E3240:F3240"/>
    <mergeCell ref="E3241:F3241"/>
    <mergeCell ref="H3243:I3243"/>
    <mergeCell ref="E3246:F3246"/>
    <mergeCell ref="E3247:F3247"/>
    <mergeCell ref="E3248:F3248"/>
    <mergeCell ref="E3231:F3231"/>
    <mergeCell ref="H3233:I3233"/>
    <mergeCell ref="E3236:F3236"/>
    <mergeCell ref="E3237:F3237"/>
    <mergeCell ref="E3238:F3238"/>
    <mergeCell ref="E3239:F3239"/>
    <mergeCell ref="H3223:I3223"/>
    <mergeCell ref="E3226:F3226"/>
    <mergeCell ref="E3227:F3227"/>
    <mergeCell ref="E3228:F3228"/>
    <mergeCell ref="E3229:F3229"/>
    <mergeCell ref="E3230:F3230"/>
    <mergeCell ref="E3216:F3216"/>
    <mergeCell ref="E3217:F3217"/>
    <mergeCell ref="E3218:F3218"/>
    <mergeCell ref="E3219:F3219"/>
    <mergeCell ref="E3220:F3220"/>
    <mergeCell ref="E3221:F3221"/>
    <mergeCell ref="E3207:F3207"/>
    <mergeCell ref="E3208:F3208"/>
    <mergeCell ref="E3209:F3209"/>
    <mergeCell ref="E3210:F3210"/>
    <mergeCell ref="E3211:F3211"/>
    <mergeCell ref="H3213:I3213"/>
    <mergeCell ref="E3198:F3198"/>
    <mergeCell ref="E3199:F3199"/>
    <mergeCell ref="E3200:F3200"/>
    <mergeCell ref="E3201:F3201"/>
    <mergeCell ref="H3203:I3203"/>
    <mergeCell ref="E3206:F3206"/>
    <mergeCell ref="E3189:F3189"/>
    <mergeCell ref="E3190:F3190"/>
    <mergeCell ref="E3191:F3191"/>
    <mergeCell ref="E3192:F3192"/>
    <mergeCell ref="H3194:I3194"/>
    <mergeCell ref="E3197:F3197"/>
    <mergeCell ref="H3181:I3181"/>
    <mergeCell ref="F3184:G3184"/>
    <mergeCell ref="E3185:F3185"/>
    <mergeCell ref="E3186:F3186"/>
    <mergeCell ref="E3187:F3187"/>
    <mergeCell ref="E3188:F3188"/>
    <mergeCell ref="E3171:F3171"/>
    <mergeCell ref="E3172:F3172"/>
    <mergeCell ref="H3174:I3174"/>
    <mergeCell ref="E3177:F3177"/>
    <mergeCell ref="E3178:F3178"/>
    <mergeCell ref="E3179:F3179"/>
    <mergeCell ref="E3165:F3165"/>
    <mergeCell ref="E3166:F3166"/>
    <mergeCell ref="E3167:F3167"/>
    <mergeCell ref="E3168:F3168"/>
    <mergeCell ref="E3169:F3169"/>
    <mergeCell ref="E3170:F3170"/>
    <mergeCell ref="E3156:F3156"/>
    <mergeCell ref="E3157:F3157"/>
    <mergeCell ref="E3158:F3158"/>
    <mergeCell ref="E3159:F3159"/>
    <mergeCell ref="H3161:I3161"/>
    <mergeCell ref="E3164:F3164"/>
    <mergeCell ref="E3147:F3147"/>
    <mergeCell ref="E3148:F3148"/>
    <mergeCell ref="E3149:F3149"/>
    <mergeCell ref="E3150:F3150"/>
    <mergeCell ref="E3151:F3151"/>
    <mergeCell ref="H3153:I3153"/>
    <mergeCell ref="E3138:F3138"/>
    <mergeCell ref="E3139:F3139"/>
    <mergeCell ref="E3140:F3140"/>
    <mergeCell ref="H3142:I3142"/>
    <mergeCell ref="E3145:F3145"/>
    <mergeCell ref="E3146:F3146"/>
    <mergeCell ref="E3132:F3132"/>
    <mergeCell ref="E3133:F3133"/>
    <mergeCell ref="E3134:F3134"/>
    <mergeCell ref="E3135:F3135"/>
    <mergeCell ref="E3136:F3136"/>
    <mergeCell ref="E3137:F3137"/>
    <mergeCell ref="E3123:F3123"/>
    <mergeCell ref="E3124:F3124"/>
    <mergeCell ref="E3125:F3125"/>
    <mergeCell ref="E3126:F3126"/>
    <mergeCell ref="E3127:F3127"/>
    <mergeCell ref="H3129:I3129"/>
    <mergeCell ref="E3114:F3114"/>
    <mergeCell ref="E3115:F3115"/>
    <mergeCell ref="E3116:F3116"/>
    <mergeCell ref="E3117:F3117"/>
    <mergeCell ref="E3118:F3118"/>
    <mergeCell ref="H3120:I3120"/>
    <mergeCell ref="E3105:F3105"/>
    <mergeCell ref="E3106:F3106"/>
    <mergeCell ref="E3107:F3107"/>
    <mergeCell ref="H3109:I3109"/>
    <mergeCell ref="E3112:F3112"/>
    <mergeCell ref="E3113:F3113"/>
    <mergeCell ref="E3099:F3099"/>
    <mergeCell ref="E3100:F3100"/>
    <mergeCell ref="E3101:F3101"/>
    <mergeCell ref="E3102:F3102"/>
    <mergeCell ref="E3103:F3103"/>
    <mergeCell ref="E3104:F3104"/>
    <mergeCell ref="E3090:F3090"/>
    <mergeCell ref="E3091:F3091"/>
    <mergeCell ref="E3092:F3092"/>
    <mergeCell ref="E3093:F3093"/>
    <mergeCell ref="E3094:F3094"/>
    <mergeCell ref="H3096:I3096"/>
    <mergeCell ref="E3081:F3081"/>
    <mergeCell ref="E3082:F3082"/>
    <mergeCell ref="E3083:F3083"/>
    <mergeCell ref="E3084:F3084"/>
    <mergeCell ref="H3086:I3086"/>
    <mergeCell ref="E3089:F3089"/>
    <mergeCell ref="E3072:F3072"/>
    <mergeCell ref="E3073:F3073"/>
    <mergeCell ref="E3074:F3074"/>
    <mergeCell ref="H3076:I3076"/>
    <mergeCell ref="E3079:F3079"/>
    <mergeCell ref="E3080:F3080"/>
    <mergeCell ref="E3063:F3063"/>
    <mergeCell ref="E3064:F3064"/>
    <mergeCell ref="E3065:F3065"/>
    <mergeCell ref="H3067:I3067"/>
    <mergeCell ref="E3070:F3070"/>
    <mergeCell ref="E3071:F3071"/>
    <mergeCell ref="H3055:I3055"/>
    <mergeCell ref="E3058:F3058"/>
    <mergeCell ref="E3059:F3059"/>
    <mergeCell ref="E3060:F3060"/>
    <mergeCell ref="E3061:F3061"/>
    <mergeCell ref="E3062:F3062"/>
    <mergeCell ref="E3048:F3048"/>
    <mergeCell ref="E3049:F3049"/>
    <mergeCell ref="E3050:F3050"/>
    <mergeCell ref="E3051:F3051"/>
    <mergeCell ref="E3052:F3052"/>
    <mergeCell ref="E3053:F3053"/>
    <mergeCell ref="E3042:F3042"/>
    <mergeCell ref="E3043:F3043"/>
    <mergeCell ref="E3044:F3044"/>
    <mergeCell ref="E3045:F3045"/>
    <mergeCell ref="E3046:F3046"/>
    <mergeCell ref="E3047:F3047"/>
    <mergeCell ref="E3033:F3033"/>
    <mergeCell ref="E3034:F3034"/>
    <mergeCell ref="E3035:F3035"/>
    <mergeCell ref="E3036:F3036"/>
    <mergeCell ref="H3038:I3038"/>
    <mergeCell ref="E3041:F3041"/>
    <mergeCell ref="E3027:F3027"/>
    <mergeCell ref="E3028:F3028"/>
    <mergeCell ref="E3029:F3029"/>
    <mergeCell ref="E3030:F3030"/>
    <mergeCell ref="E3031:F3031"/>
    <mergeCell ref="E3032:F3032"/>
    <mergeCell ref="E3018:F3018"/>
    <mergeCell ref="H3020:I3020"/>
    <mergeCell ref="E3023:F3023"/>
    <mergeCell ref="E3024:F3024"/>
    <mergeCell ref="E3025:F3025"/>
    <mergeCell ref="E3026:F3026"/>
    <mergeCell ref="E3009:F3009"/>
    <mergeCell ref="H3011:I3011"/>
    <mergeCell ref="E3014:F3014"/>
    <mergeCell ref="E3015:F3015"/>
    <mergeCell ref="E3016:F3016"/>
    <mergeCell ref="E3017:F3017"/>
    <mergeCell ref="H3001:I3001"/>
    <mergeCell ref="F3004:G3004"/>
    <mergeCell ref="E3005:F3005"/>
    <mergeCell ref="E3006:F3006"/>
    <mergeCell ref="E3007:F3007"/>
    <mergeCell ref="E3008:F3008"/>
    <mergeCell ref="E2994:F2994"/>
    <mergeCell ref="E2995:F2995"/>
    <mergeCell ref="E2996:F2996"/>
    <mergeCell ref="E2997:F2997"/>
    <mergeCell ref="E2998:F2998"/>
    <mergeCell ref="E2999:F2999"/>
    <mergeCell ref="E2985:F2985"/>
    <mergeCell ref="E2986:F2986"/>
    <mergeCell ref="E2987:F2987"/>
    <mergeCell ref="E2988:F2988"/>
    <mergeCell ref="E2989:F2989"/>
    <mergeCell ref="H2991:I2991"/>
    <mergeCell ref="E2976:F2976"/>
    <mergeCell ref="E2977:F2977"/>
    <mergeCell ref="H2979:I2979"/>
    <mergeCell ref="E2982:F2982"/>
    <mergeCell ref="E2983:F2983"/>
    <mergeCell ref="E2984:F2984"/>
    <mergeCell ref="E2967:F2967"/>
    <mergeCell ref="H2969:I2969"/>
    <mergeCell ref="E2972:F2972"/>
    <mergeCell ref="E2973:F2973"/>
    <mergeCell ref="E2974:F2974"/>
    <mergeCell ref="E2975:F2975"/>
    <mergeCell ref="E2958:F2958"/>
    <mergeCell ref="E2959:F2959"/>
    <mergeCell ref="E2960:F2960"/>
    <mergeCell ref="H2962:I2962"/>
    <mergeCell ref="E2965:F2965"/>
    <mergeCell ref="E2966:F2966"/>
    <mergeCell ref="E2949:F2949"/>
    <mergeCell ref="E2950:F2950"/>
    <mergeCell ref="H2952:I2952"/>
    <mergeCell ref="E2955:F2955"/>
    <mergeCell ref="E2956:F2956"/>
    <mergeCell ref="E2957:F2957"/>
    <mergeCell ref="E2940:F2940"/>
    <mergeCell ref="E2941:F2941"/>
    <mergeCell ref="H2943:I2943"/>
    <mergeCell ref="E2946:F2946"/>
    <mergeCell ref="E2947:F2947"/>
    <mergeCell ref="E2948:F2948"/>
    <mergeCell ref="E2931:F2931"/>
    <mergeCell ref="E2932:F2932"/>
    <mergeCell ref="H2934:I2934"/>
    <mergeCell ref="E2937:F2937"/>
    <mergeCell ref="E2938:F2938"/>
    <mergeCell ref="E2939:F2939"/>
    <mergeCell ref="E2925:F2925"/>
    <mergeCell ref="E2926:F2926"/>
    <mergeCell ref="E2927:F2927"/>
    <mergeCell ref="E2928:F2928"/>
    <mergeCell ref="E2929:F2929"/>
    <mergeCell ref="E2930:F2930"/>
    <mergeCell ref="E2916:F2916"/>
    <mergeCell ref="E2917:F2917"/>
    <mergeCell ref="E2918:F2918"/>
    <mergeCell ref="H2920:I2920"/>
    <mergeCell ref="E2923:F2923"/>
    <mergeCell ref="E2924:F2924"/>
    <mergeCell ref="E2907:F2907"/>
    <mergeCell ref="H2909:I2909"/>
    <mergeCell ref="E2912:F2912"/>
    <mergeCell ref="E2913:F2913"/>
    <mergeCell ref="E2914:F2914"/>
    <mergeCell ref="E2915:F2915"/>
    <mergeCell ref="E2901:F2901"/>
    <mergeCell ref="E2902:F2902"/>
    <mergeCell ref="E2903:F2903"/>
    <mergeCell ref="E2904:F2904"/>
    <mergeCell ref="E2905:F2905"/>
    <mergeCell ref="E2906:F2906"/>
    <mergeCell ref="E2892:F2892"/>
    <mergeCell ref="E2893:F2893"/>
    <mergeCell ref="E2894:F2894"/>
    <mergeCell ref="E2895:F2895"/>
    <mergeCell ref="E2896:F2896"/>
    <mergeCell ref="H2898:I2898"/>
    <mergeCell ref="E2883:F2883"/>
    <mergeCell ref="E2884:F2884"/>
    <mergeCell ref="E2885:F2885"/>
    <mergeCell ref="E2886:F2886"/>
    <mergeCell ref="E2887:F2887"/>
    <mergeCell ref="H2889:I2889"/>
    <mergeCell ref="E2874:F2874"/>
    <mergeCell ref="E2875:F2875"/>
    <mergeCell ref="E2876:F2876"/>
    <mergeCell ref="E2877:F2877"/>
    <mergeCell ref="H2879:I2879"/>
    <mergeCell ref="E2882:F2882"/>
    <mergeCell ref="H2866:I2866"/>
    <mergeCell ref="F2869:G2869"/>
    <mergeCell ref="F2870:G2870"/>
    <mergeCell ref="E2871:F2871"/>
    <mergeCell ref="E2872:F2872"/>
    <mergeCell ref="E2873:F2873"/>
    <mergeCell ref="E2859:F2859"/>
    <mergeCell ref="E2860:F2860"/>
    <mergeCell ref="E2861:F2861"/>
    <mergeCell ref="E2862:F2862"/>
    <mergeCell ref="E2863:F2863"/>
    <mergeCell ref="E2864:F2864"/>
    <mergeCell ref="E2850:F2850"/>
    <mergeCell ref="E2851:F2851"/>
    <mergeCell ref="E2852:F2852"/>
    <mergeCell ref="E2853:F2853"/>
    <mergeCell ref="E2854:F2854"/>
    <mergeCell ref="H2856:I2856"/>
    <mergeCell ref="E2841:F2841"/>
    <mergeCell ref="E2842:F2842"/>
    <mergeCell ref="E2843:F2843"/>
    <mergeCell ref="E2844:F2844"/>
    <mergeCell ref="E2845:F2845"/>
    <mergeCell ref="H2847:I2847"/>
    <mergeCell ref="E2832:F2832"/>
    <mergeCell ref="E2833:F2833"/>
    <mergeCell ref="E2834:F2834"/>
    <mergeCell ref="E2835:F2835"/>
    <mergeCell ref="E2836:F2836"/>
    <mergeCell ref="H2838:I2838"/>
    <mergeCell ref="E2823:F2823"/>
    <mergeCell ref="E2824:F2824"/>
    <mergeCell ref="E2825:F2825"/>
    <mergeCell ref="E2826:F2826"/>
    <mergeCell ref="H2828:I2828"/>
    <mergeCell ref="E2831:F2831"/>
    <mergeCell ref="E2814:F2814"/>
    <mergeCell ref="E2815:F2815"/>
    <mergeCell ref="E2816:F2816"/>
    <mergeCell ref="E2817:F2817"/>
    <mergeCell ref="H2819:I2819"/>
    <mergeCell ref="E2822:F2822"/>
    <mergeCell ref="E2805:F2805"/>
    <mergeCell ref="H2807:I2807"/>
    <mergeCell ref="E2810:F2810"/>
    <mergeCell ref="E2811:F2811"/>
    <mergeCell ref="E2812:F2812"/>
    <mergeCell ref="E2813:F2813"/>
    <mergeCell ref="E2796:F2796"/>
    <mergeCell ref="H2798:I2798"/>
    <mergeCell ref="F2801:G2801"/>
    <mergeCell ref="E2802:F2802"/>
    <mergeCell ref="E2803:F2803"/>
    <mergeCell ref="E2804:F2804"/>
    <mergeCell ref="E2787:F2787"/>
    <mergeCell ref="H2789:I2789"/>
    <mergeCell ref="E2792:F2792"/>
    <mergeCell ref="E2793:F2793"/>
    <mergeCell ref="E2794:F2794"/>
    <mergeCell ref="E2795:F2795"/>
    <mergeCell ref="H2779:I2779"/>
    <mergeCell ref="E2782:F2782"/>
    <mergeCell ref="E2783:F2783"/>
    <mergeCell ref="E2784:F2784"/>
    <mergeCell ref="E2785:F2785"/>
    <mergeCell ref="E2786:F2786"/>
    <mergeCell ref="H2770:I2770"/>
    <mergeCell ref="E2773:F2773"/>
    <mergeCell ref="E2774:F2774"/>
    <mergeCell ref="E2775:F2775"/>
    <mergeCell ref="E2776:F2776"/>
    <mergeCell ref="E2777:F2777"/>
    <mergeCell ref="E2763:F2763"/>
    <mergeCell ref="E2764:F2764"/>
    <mergeCell ref="E2765:F2765"/>
    <mergeCell ref="E2766:F2766"/>
    <mergeCell ref="E2767:F2767"/>
    <mergeCell ref="E2768:F2768"/>
    <mergeCell ref="E2754:F2754"/>
    <mergeCell ref="E2755:F2755"/>
    <mergeCell ref="E2756:F2756"/>
    <mergeCell ref="E2757:F2757"/>
    <mergeCell ref="E2758:F2758"/>
    <mergeCell ref="H2760:I2760"/>
    <mergeCell ref="E2745:F2745"/>
    <mergeCell ref="H2747:I2747"/>
    <mergeCell ref="E2750:F2750"/>
    <mergeCell ref="E2751:F2751"/>
    <mergeCell ref="E2752:F2752"/>
    <mergeCell ref="E2753:F2753"/>
    <mergeCell ref="E2739:F2739"/>
    <mergeCell ref="E2740:F2740"/>
    <mergeCell ref="E2741:F2741"/>
    <mergeCell ref="E2742:F2742"/>
    <mergeCell ref="E2743:F2743"/>
    <mergeCell ref="E2744:F2744"/>
    <mergeCell ref="E2730:F2730"/>
    <mergeCell ref="E2731:F2731"/>
    <mergeCell ref="E2732:F2732"/>
    <mergeCell ref="E2733:F2733"/>
    <mergeCell ref="E2734:F2734"/>
    <mergeCell ref="H2736:I2736"/>
    <mergeCell ref="E2721:F2721"/>
    <mergeCell ref="E2722:F2722"/>
    <mergeCell ref="E2723:F2723"/>
    <mergeCell ref="E2724:F2724"/>
    <mergeCell ref="E2725:F2725"/>
    <mergeCell ref="H2727:I2727"/>
    <mergeCell ref="E2712:F2712"/>
    <mergeCell ref="E2713:F2713"/>
    <mergeCell ref="E2714:F2714"/>
    <mergeCell ref="E2715:F2715"/>
    <mergeCell ref="H2717:I2717"/>
    <mergeCell ref="E2720:F2720"/>
    <mergeCell ref="E2703:F2703"/>
    <mergeCell ref="E2704:F2704"/>
    <mergeCell ref="H2706:I2706"/>
    <mergeCell ref="E2709:F2709"/>
    <mergeCell ref="E2710:F2710"/>
    <mergeCell ref="E2711:F2711"/>
    <mergeCell ref="E2694:F2694"/>
    <mergeCell ref="E2695:F2695"/>
    <mergeCell ref="E2696:F2696"/>
    <mergeCell ref="H2698:I2698"/>
    <mergeCell ref="F2701:G2701"/>
    <mergeCell ref="E2702:F2702"/>
    <mergeCell ref="H2686:I2686"/>
    <mergeCell ref="E2689:F2689"/>
    <mergeCell ref="E2690:F2690"/>
    <mergeCell ref="E2691:F2691"/>
    <mergeCell ref="E2692:F2692"/>
    <mergeCell ref="E2693:F2693"/>
    <mergeCell ref="E2679:F2679"/>
    <mergeCell ref="E2680:F2680"/>
    <mergeCell ref="E2681:F2681"/>
    <mergeCell ref="E2682:F2682"/>
    <mergeCell ref="E2683:F2683"/>
    <mergeCell ref="E2684:F2684"/>
    <mergeCell ref="E2670:F2670"/>
    <mergeCell ref="E2671:F2671"/>
    <mergeCell ref="E2672:F2672"/>
    <mergeCell ref="E2673:F2673"/>
    <mergeCell ref="H2675:I2675"/>
    <mergeCell ref="E2678:F2678"/>
    <mergeCell ref="H2662:I2662"/>
    <mergeCell ref="E2665:F2665"/>
    <mergeCell ref="E2666:F2666"/>
    <mergeCell ref="E2667:F2667"/>
    <mergeCell ref="E2668:F2668"/>
    <mergeCell ref="E2669:F2669"/>
    <mergeCell ref="E2655:F2655"/>
    <mergeCell ref="E2656:F2656"/>
    <mergeCell ref="E2657:F2657"/>
    <mergeCell ref="E2658:F2658"/>
    <mergeCell ref="E2659:F2659"/>
    <mergeCell ref="E2660:F2660"/>
    <mergeCell ref="E2646:F2646"/>
    <mergeCell ref="E2647:F2647"/>
    <mergeCell ref="E2648:F2648"/>
    <mergeCell ref="E2649:F2649"/>
    <mergeCell ref="H2651:I2651"/>
    <mergeCell ref="E2654:F2654"/>
    <mergeCell ref="E2637:F2637"/>
    <mergeCell ref="E2638:F2638"/>
    <mergeCell ref="H2640:I2640"/>
    <mergeCell ref="E2643:F2643"/>
    <mergeCell ref="E2644:F2644"/>
    <mergeCell ref="E2645:F2645"/>
    <mergeCell ref="E2628:F2628"/>
    <mergeCell ref="E2629:F2629"/>
    <mergeCell ref="H2631:I2631"/>
    <mergeCell ref="E2634:F2634"/>
    <mergeCell ref="E2635:F2635"/>
    <mergeCell ref="E2636:F2636"/>
    <mergeCell ref="E2619:F2619"/>
    <mergeCell ref="E2620:F2620"/>
    <mergeCell ref="H2622:I2622"/>
    <mergeCell ref="E2625:F2625"/>
    <mergeCell ref="E2626:F2626"/>
    <mergeCell ref="E2627:F2627"/>
    <mergeCell ref="E2610:F2610"/>
    <mergeCell ref="E2611:F2611"/>
    <mergeCell ref="H2613:I2613"/>
    <mergeCell ref="E2616:F2616"/>
    <mergeCell ref="E2617:F2617"/>
    <mergeCell ref="E2618:F2618"/>
    <mergeCell ref="E2601:F2601"/>
    <mergeCell ref="E2602:F2602"/>
    <mergeCell ref="H2604:I2604"/>
    <mergeCell ref="E2607:F2607"/>
    <mergeCell ref="E2608:F2608"/>
    <mergeCell ref="E2609:F2609"/>
    <mergeCell ref="E2595:F2595"/>
    <mergeCell ref="E2596:F2596"/>
    <mergeCell ref="E2597:F2597"/>
    <mergeCell ref="E2598:F2598"/>
    <mergeCell ref="E2599:F2599"/>
    <mergeCell ref="E2600:F2600"/>
    <mergeCell ref="H2587:I2587"/>
    <mergeCell ref="E2590:F2590"/>
    <mergeCell ref="E2591:F2591"/>
    <mergeCell ref="E2592:F2592"/>
    <mergeCell ref="E2593:F2593"/>
    <mergeCell ref="E2594:F2594"/>
    <mergeCell ref="H2578:I2578"/>
    <mergeCell ref="E2581:F2581"/>
    <mergeCell ref="E2582:F2582"/>
    <mergeCell ref="E2583:F2583"/>
    <mergeCell ref="E2584:F2584"/>
    <mergeCell ref="E2585:F2585"/>
    <mergeCell ref="E2571:F2571"/>
    <mergeCell ref="E2572:F2572"/>
    <mergeCell ref="E2573:F2573"/>
    <mergeCell ref="E2574:F2574"/>
    <mergeCell ref="E2575:F2575"/>
    <mergeCell ref="E2576:F2576"/>
    <mergeCell ref="H2563:I2563"/>
    <mergeCell ref="F2566:G2566"/>
    <mergeCell ref="F2567:G2567"/>
    <mergeCell ref="E2568:F2568"/>
    <mergeCell ref="E2569:F2569"/>
    <mergeCell ref="E2570:F2570"/>
    <mergeCell ref="E2553:F2553"/>
    <mergeCell ref="H2555:I2555"/>
    <mergeCell ref="E2558:F2558"/>
    <mergeCell ref="E2559:F2559"/>
    <mergeCell ref="E2560:F2560"/>
    <mergeCell ref="E2561:F2561"/>
    <mergeCell ref="H2545:I2545"/>
    <mergeCell ref="E2548:F2548"/>
    <mergeCell ref="E2549:F2549"/>
    <mergeCell ref="E2550:F2550"/>
    <mergeCell ref="E2551:F2551"/>
    <mergeCell ref="E2552:F2552"/>
    <mergeCell ref="H2536:I2536"/>
    <mergeCell ref="E2539:F2539"/>
    <mergeCell ref="E2540:F2540"/>
    <mergeCell ref="E2541:F2541"/>
    <mergeCell ref="E2542:F2542"/>
    <mergeCell ref="E2543:F2543"/>
    <mergeCell ref="E2529:F2529"/>
    <mergeCell ref="E2530:F2530"/>
    <mergeCell ref="E2531:F2531"/>
    <mergeCell ref="E2532:F2532"/>
    <mergeCell ref="E2533:F2533"/>
    <mergeCell ref="E2534:F2534"/>
    <mergeCell ref="E2520:F2520"/>
    <mergeCell ref="E2521:F2521"/>
    <mergeCell ref="E2522:F2522"/>
    <mergeCell ref="E2523:F2523"/>
    <mergeCell ref="H2525:I2525"/>
    <mergeCell ref="F2528:G2528"/>
    <mergeCell ref="E2511:F2511"/>
    <mergeCell ref="E2512:F2512"/>
    <mergeCell ref="E2513:F2513"/>
    <mergeCell ref="E2514:F2514"/>
    <mergeCell ref="E2515:F2515"/>
    <mergeCell ref="H2517:I2517"/>
    <mergeCell ref="E2502:F2502"/>
    <mergeCell ref="E2503:F2503"/>
    <mergeCell ref="E2504:F2504"/>
    <mergeCell ref="H2506:I2506"/>
    <mergeCell ref="E2509:F2509"/>
    <mergeCell ref="E2510:F2510"/>
    <mergeCell ref="E2493:F2493"/>
    <mergeCell ref="E2494:F2494"/>
    <mergeCell ref="E2495:F2495"/>
    <mergeCell ref="E2496:F2496"/>
    <mergeCell ref="E2497:F2497"/>
    <mergeCell ref="H2499:I2499"/>
    <mergeCell ref="E2484:F2484"/>
    <mergeCell ref="E2485:F2485"/>
    <mergeCell ref="E2486:F2486"/>
    <mergeCell ref="H2488:I2488"/>
    <mergeCell ref="E2491:F2491"/>
    <mergeCell ref="E2492:F2492"/>
    <mergeCell ref="E2472:F2472"/>
    <mergeCell ref="H2474:I2474"/>
    <mergeCell ref="E2477:F2477"/>
    <mergeCell ref="E2478:F2478"/>
    <mergeCell ref="E2479:F2479"/>
    <mergeCell ref="H2481:I2481"/>
    <mergeCell ref="E2463:F2463"/>
    <mergeCell ref="E2464:F2464"/>
    <mergeCell ref="E2465:F2465"/>
    <mergeCell ref="H2467:I2467"/>
    <mergeCell ref="E2470:F2470"/>
    <mergeCell ref="E2471:F2471"/>
    <mergeCell ref="E2451:F2451"/>
    <mergeCell ref="H2453:I2453"/>
    <mergeCell ref="E2456:F2456"/>
    <mergeCell ref="E2457:F2457"/>
    <mergeCell ref="E2458:F2458"/>
    <mergeCell ref="H2460:I2460"/>
    <mergeCell ref="E2442:F2442"/>
    <mergeCell ref="E2443:F2443"/>
    <mergeCell ref="E2444:F2444"/>
    <mergeCell ref="H2446:I2446"/>
    <mergeCell ref="E2449:F2449"/>
    <mergeCell ref="E2450:F2450"/>
    <mergeCell ref="E2430:F2430"/>
    <mergeCell ref="H2432:I2432"/>
    <mergeCell ref="E2435:F2435"/>
    <mergeCell ref="E2436:F2436"/>
    <mergeCell ref="E2437:F2437"/>
    <mergeCell ref="H2439:I2439"/>
    <mergeCell ref="E2421:F2421"/>
    <mergeCell ref="E2422:F2422"/>
    <mergeCell ref="E2423:F2423"/>
    <mergeCell ref="H2425:I2425"/>
    <mergeCell ref="E2428:F2428"/>
    <mergeCell ref="E2429:F2429"/>
    <mergeCell ref="E2409:F2409"/>
    <mergeCell ref="H2411:I2411"/>
    <mergeCell ref="E2414:F2414"/>
    <mergeCell ref="E2415:F2415"/>
    <mergeCell ref="E2416:F2416"/>
    <mergeCell ref="H2418:I2418"/>
    <mergeCell ref="E2400:F2400"/>
    <mergeCell ref="E2401:F2401"/>
    <mergeCell ref="E2402:F2402"/>
    <mergeCell ref="H2404:I2404"/>
    <mergeCell ref="E2407:F2407"/>
    <mergeCell ref="E2408:F2408"/>
    <mergeCell ref="E2388:F2388"/>
    <mergeCell ref="H2390:I2390"/>
    <mergeCell ref="E2393:F2393"/>
    <mergeCell ref="E2394:F2394"/>
    <mergeCell ref="E2395:F2395"/>
    <mergeCell ref="H2397:I2397"/>
    <mergeCell ref="E2379:F2379"/>
    <mergeCell ref="E2380:F2380"/>
    <mergeCell ref="E2381:F2381"/>
    <mergeCell ref="H2383:I2383"/>
    <mergeCell ref="E2386:F2386"/>
    <mergeCell ref="E2387:F2387"/>
    <mergeCell ref="E2367:F2367"/>
    <mergeCell ref="H2369:I2369"/>
    <mergeCell ref="E2372:F2372"/>
    <mergeCell ref="E2373:F2373"/>
    <mergeCell ref="E2374:F2374"/>
    <mergeCell ref="H2376:I2376"/>
    <mergeCell ref="E2358:F2358"/>
    <mergeCell ref="E2359:F2359"/>
    <mergeCell ref="E2360:F2360"/>
    <mergeCell ref="H2362:I2362"/>
    <mergeCell ref="E2365:F2365"/>
    <mergeCell ref="E2366:F2366"/>
    <mergeCell ref="E2346:F2346"/>
    <mergeCell ref="H2348:I2348"/>
    <mergeCell ref="E2351:F2351"/>
    <mergeCell ref="E2352:F2352"/>
    <mergeCell ref="E2353:F2353"/>
    <mergeCell ref="H2355:I2355"/>
    <mergeCell ref="E2337:F2337"/>
    <mergeCell ref="E2338:F2338"/>
    <mergeCell ref="E2339:F2339"/>
    <mergeCell ref="H2341:I2341"/>
    <mergeCell ref="E2344:F2344"/>
    <mergeCell ref="E2345:F2345"/>
    <mergeCell ref="E2325:F2325"/>
    <mergeCell ref="H2327:I2327"/>
    <mergeCell ref="E2330:F2330"/>
    <mergeCell ref="E2331:F2331"/>
    <mergeCell ref="E2332:F2332"/>
    <mergeCell ref="H2334:I2334"/>
    <mergeCell ref="E2316:F2316"/>
    <mergeCell ref="E2317:F2317"/>
    <mergeCell ref="E2318:F2318"/>
    <mergeCell ref="H2320:I2320"/>
    <mergeCell ref="E2323:F2323"/>
    <mergeCell ref="E2324:F2324"/>
    <mergeCell ref="E2304:F2304"/>
    <mergeCell ref="H2306:I2306"/>
    <mergeCell ref="E2309:F2309"/>
    <mergeCell ref="E2310:F2310"/>
    <mergeCell ref="E2311:F2311"/>
    <mergeCell ref="H2313:I2313"/>
    <mergeCell ref="E2295:F2295"/>
    <mergeCell ref="E2296:F2296"/>
    <mergeCell ref="E2297:F2297"/>
    <mergeCell ref="H2299:I2299"/>
    <mergeCell ref="E2302:F2302"/>
    <mergeCell ref="E2303:F2303"/>
    <mergeCell ref="E2283:F2283"/>
    <mergeCell ref="H2285:I2285"/>
    <mergeCell ref="E2288:F2288"/>
    <mergeCell ref="E2289:F2289"/>
    <mergeCell ref="E2290:F2290"/>
    <mergeCell ref="H2292:I2292"/>
    <mergeCell ref="E2274:F2274"/>
    <mergeCell ref="E2275:F2275"/>
    <mergeCell ref="E2276:F2276"/>
    <mergeCell ref="H2278:I2278"/>
    <mergeCell ref="E2281:F2281"/>
    <mergeCell ref="E2282:F2282"/>
    <mergeCell ref="E2262:F2262"/>
    <mergeCell ref="H2264:I2264"/>
    <mergeCell ref="E2267:F2267"/>
    <mergeCell ref="E2268:F2268"/>
    <mergeCell ref="E2269:F2269"/>
    <mergeCell ref="H2271:I2271"/>
    <mergeCell ref="E2253:F2253"/>
    <mergeCell ref="E2254:F2254"/>
    <mergeCell ref="E2255:F2255"/>
    <mergeCell ref="H2257:I2257"/>
    <mergeCell ref="E2260:F2260"/>
    <mergeCell ref="E2261:F2261"/>
    <mergeCell ref="E2244:F2244"/>
    <mergeCell ref="E2245:F2245"/>
    <mergeCell ref="E2246:F2246"/>
    <mergeCell ref="E2247:F2247"/>
    <mergeCell ref="E2248:F2248"/>
    <mergeCell ref="H2250:I2250"/>
    <mergeCell ref="E2235:F2235"/>
    <mergeCell ref="E2236:F2236"/>
    <mergeCell ref="E2237:F2237"/>
    <mergeCell ref="E2238:F2238"/>
    <mergeCell ref="H2240:I2240"/>
    <mergeCell ref="E2243:F2243"/>
    <mergeCell ref="E2226:F2226"/>
    <mergeCell ref="E2227:F2227"/>
    <mergeCell ref="H2229:I2229"/>
    <mergeCell ref="F2232:G2232"/>
    <mergeCell ref="F2233:G2233"/>
    <mergeCell ref="E2234:F2234"/>
    <mergeCell ref="E2217:F2217"/>
    <mergeCell ref="H2219:I2219"/>
    <mergeCell ref="E2222:F2222"/>
    <mergeCell ref="E2223:F2223"/>
    <mergeCell ref="E2224:F2224"/>
    <mergeCell ref="E2225:F2225"/>
    <mergeCell ref="E2211:F2211"/>
    <mergeCell ref="E2212:F2212"/>
    <mergeCell ref="E2213:F2213"/>
    <mergeCell ref="E2214:F2214"/>
    <mergeCell ref="E2215:F2215"/>
    <mergeCell ref="E2216:F2216"/>
    <mergeCell ref="E2202:F2202"/>
    <mergeCell ref="E2203:F2203"/>
    <mergeCell ref="E2204:F2204"/>
    <mergeCell ref="E2205:F2205"/>
    <mergeCell ref="E2206:F2206"/>
    <mergeCell ref="H2208:I2208"/>
    <mergeCell ref="E2193:F2193"/>
    <mergeCell ref="E2194:F2194"/>
    <mergeCell ref="E2195:F2195"/>
    <mergeCell ref="E2196:F2196"/>
    <mergeCell ref="H2198:I2198"/>
    <mergeCell ref="E2201:F2201"/>
    <mergeCell ref="E2184:F2184"/>
    <mergeCell ref="H2186:I2186"/>
    <mergeCell ref="E2189:F2189"/>
    <mergeCell ref="E2190:F2190"/>
    <mergeCell ref="E2191:F2191"/>
    <mergeCell ref="E2192:F2192"/>
    <mergeCell ref="E2175:F2175"/>
    <mergeCell ref="E2176:F2176"/>
    <mergeCell ref="H2178:I2178"/>
    <mergeCell ref="E2181:F2181"/>
    <mergeCell ref="E2182:F2182"/>
    <mergeCell ref="E2183:F2183"/>
    <mergeCell ref="E2169:F2169"/>
    <mergeCell ref="E2170:F2170"/>
    <mergeCell ref="E2171:F2171"/>
    <mergeCell ref="E2172:F2172"/>
    <mergeCell ref="E2173:F2173"/>
    <mergeCell ref="E2174:F2174"/>
    <mergeCell ref="E2160:F2160"/>
    <mergeCell ref="E2161:F2161"/>
    <mergeCell ref="E2162:F2162"/>
    <mergeCell ref="E2163:F2163"/>
    <mergeCell ref="E2164:F2164"/>
    <mergeCell ref="H2166:I2166"/>
    <mergeCell ref="H2149:I2149"/>
    <mergeCell ref="E2152:F2152"/>
    <mergeCell ref="E2153:F2153"/>
    <mergeCell ref="E2154:F2154"/>
    <mergeCell ref="E2155:F2155"/>
    <mergeCell ref="H2157:I2157"/>
    <mergeCell ref="E2139:F2139"/>
    <mergeCell ref="E2140:F2140"/>
    <mergeCell ref="E2141:F2141"/>
    <mergeCell ref="H2143:I2143"/>
    <mergeCell ref="E2146:F2146"/>
    <mergeCell ref="E2147:F2147"/>
    <mergeCell ref="E2130:F2130"/>
    <mergeCell ref="E2131:F2131"/>
    <mergeCell ref="E2132:F2132"/>
    <mergeCell ref="H2134:I2134"/>
    <mergeCell ref="E2137:F2137"/>
    <mergeCell ref="E2138:F2138"/>
    <mergeCell ref="E2121:F2121"/>
    <mergeCell ref="H2123:I2123"/>
    <mergeCell ref="E2126:F2126"/>
    <mergeCell ref="E2127:F2127"/>
    <mergeCell ref="E2128:F2128"/>
    <mergeCell ref="E2129:F2129"/>
    <mergeCell ref="E2115:F2115"/>
    <mergeCell ref="E2116:F2116"/>
    <mergeCell ref="E2117:F2117"/>
    <mergeCell ref="E2118:F2118"/>
    <mergeCell ref="E2119:F2119"/>
    <mergeCell ref="E2120:F2120"/>
    <mergeCell ref="H2107:I2107"/>
    <mergeCell ref="F2110:G2110"/>
    <mergeCell ref="E2111:F2111"/>
    <mergeCell ref="E2112:F2112"/>
    <mergeCell ref="E2113:F2113"/>
    <mergeCell ref="E2114:F2114"/>
    <mergeCell ref="E2100:F2100"/>
    <mergeCell ref="E2101:F2101"/>
    <mergeCell ref="E2102:F2102"/>
    <mergeCell ref="E2103:F2103"/>
    <mergeCell ref="E2104:F2104"/>
    <mergeCell ref="E2105:F2105"/>
    <mergeCell ref="E2091:F2091"/>
    <mergeCell ref="E2092:F2092"/>
    <mergeCell ref="E2093:F2093"/>
    <mergeCell ref="H2095:I2095"/>
    <mergeCell ref="E2098:F2098"/>
    <mergeCell ref="E2099:F2099"/>
    <mergeCell ref="H2083:I2083"/>
    <mergeCell ref="E2086:F2086"/>
    <mergeCell ref="E2087:F2087"/>
    <mergeCell ref="E2088:F2088"/>
    <mergeCell ref="E2089:F2089"/>
    <mergeCell ref="E2090:F2090"/>
    <mergeCell ref="E2076:F2076"/>
    <mergeCell ref="E2077:F2077"/>
    <mergeCell ref="E2078:F2078"/>
    <mergeCell ref="E2079:F2079"/>
    <mergeCell ref="E2080:F2080"/>
    <mergeCell ref="E2081:F2081"/>
    <mergeCell ref="E2067:F2067"/>
    <mergeCell ref="E2068:F2068"/>
    <mergeCell ref="E2069:F2069"/>
    <mergeCell ref="H2071:I2071"/>
    <mergeCell ref="E2074:F2074"/>
    <mergeCell ref="E2075:F2075"/>
    <mergeCell ref="E2058:F2058"/>
    <mergeCell ref="E2059:F2059"/>
    <mergeCell ref="H2061:I2061"/>
    <mergeCell ref="E2064:F2064"/>
    <mergeCell ref="E2065:F2065"/>
    <mergeCell ref="E2066:F2066"/>
    <mergeCell ref="H2050:I2050"/>
    <mergeCell ref="E2053:F2053"/>
    <mergeCell ref="E2054:F2054"/>
    <mergeCell ref="E2055:F2055"/>
    <mergeCell ref="E2056:F2056"/>
    <mergeCell ref="E2057:F2057"/>
    <mergeCell ref="E2043:F2043"/>
    <mergeCell ref="E2044:F2044"/>
    <mergeCell ref="E2045:F2045"/>
    <mergeCell ref="E2046:F2046"/>
    <mergeCell ref="E2047:F2047"/>
    <mergeCell ref="E2048:F2048"/>
    <mergeCell ref="E2034:F2034"/>
    <mergeCell ref="E2035:F2035"/>
    <mergeCell ref="E2036:F2036"/>
    <mergeCell ref="H2038:I2038"/>
    <mergeCell ref="E2041:F2041"/>
    <mergeCell ref="E2042:F2042"/>
    <mergeCell ref="E2025:F2025"/>
    <mergeCell ref="H2027:I2027"/>
    <mergeCell ref="E2030:F2030"/>
    <mergeCell ref="E2031:F2031"/>
    <mergeCell ref="E2032:F2032"/>
    <mergeCell ref="E2033:F2033"/>
    <mergeCell ref="E2019:F2019"/>
    <mergeCell ref="E2020:F2020"/>
    <mergeCell ref="E2021:F2021"/>
    <mergeCell ref="E2022:F2022"/>
    <mergeCell ref="E2023:F2023"/>
    <mergeCell ref="E2024:F2024"/>
    <mergeCell ref="E2010:F2010"/>
    <mergeCell ref="E2011:F2011"/>
    <mergeCell ref="E2012:F2012"/>
    <mergeCell ref="E2013:F2013"/>
    <mergeCell ref="H2015:I2015"/>
    <mergeCell ref="E2018:F2018"/>
    <mergeCell ref="H2002:I2002"/>
    <mergeCell ref="F2005:G2005"/>
    <mergeCell ref="E2006:F2006"/>
    <mergeCell ref="E2007:F2007"/>
    <mergeCell ref="E2008:F2008"/>
    <mergeCell ref="E2009:F2009"/>
    <mergeCell ref="H1993:I1993"/>
    <mergeCell ref="E1996:F1996"/>
    <mergeCell ref="E1997:F1997"/>
    <mergeCell ref="E1998:F1998"/>
    <mergeCell ref="E1999:F1999"/>
    <mergeCell ref="E2000:F2000"/>
    <mergeCell ref="E1986:F1986"/>
    <mergeCell ref="E1987:F1987"/>
    <mergeCell ref="E1988:F1988"/>
    <mergeCell ref="E1989:F1989"/>
    <mergeCell ref="E1990:F1990"/>
    <mergeCell ref="E1991:F1991"/>
    <mergeCell ref="E1977:F1977"/>
    <mergeCell ref="E1978:F1978"/>
    <mergeCell ref="E1979:F1979"/>
    <mergeCell ref="H1981:I1981"/>
    <mergeCell ref="E1984:F1984"/>
    <mergeCell ref="E1985:F1985"/>
    <mergeCell ref="E1968:F1968"/>
    <mergeCell ref="E1969:F1969"/>
    <mergeCell ref="E1970:F1970"/>
    <mergeCell ref="H1972:I1972"/>
    <mergeCell ref="E1975:F1975"/>
    <mergeCell ref="E1976:F1976"/>
    <mergeCell ref="E1959:F1959"/>
    <mergeCell ref="E1960:F1960"/>
    <mergeCell ref="H1962:I1962"/>
    <mergeCell ref="E1965:F1965"/>
    <mergeCell ref="E1966:F1966"/>
    <mergeCell ref="E1967:F1967"/>
    <mergeCell ref="E1950:F1950"/>
    <mergeCell ref="H1952:I1952"/>
    <mergeCell ref="E1955:F1955"/>
    <mergeCell ref="E1956:F1956"/>
    <mergeCell ref="E1957:F1957"/>
    <mergeCell ref="E1958:F1958"/>
    <mergeCell ref="E1941:F1941"/>
    <mergeCell ref="H1943:I1943"/>
    <mergeCell ref="E1946:F1946"/>
    <mergeCell ref="E1947:F1947"/>
    <mergeCell ref="E1948:F1948"/>
    <mergeCell ref="E1949:F1949"/>
    <mergeCell ref="E1935:F1935"/>
    <mergeCell ref="E1936:F1936"/>
    <mergeCell ref="E1937:F1937"/>
    <mergeCell ref="E1938:F1938"/>
    <mergeCell ref="E1939:F1939"/>
    <mergeCell ref="E1940:F1940"/>
    <mergeCell ref="E1926:F1926"/>
    <mergeCell ref="E1927:F1927"/>
    <mergeCell ref="E1928:F1928"/>
    <mergeCell ref="H1930:I1930"/>
    <mergeCell ref="E1933:F1933"/>
    <mergeCell ref="E1934:F1934"/>
    <mergeCell ref="E1917:F1917"/>
    <mergeCell ref="E1918:F1918"/>
    <mergeCell ref="E1919:F1919"/>
    <mergeCell ref="H1921:I1921"/>
    <mergeCell ref="E1924:F1924"/>
    <mergeCell ref="E1925:F1925"/>
    <mergeCell ref="E1908:F1908"/>
    <mergeCell ref="H1910:I1910"/>
    <mergeCell ref="E1913:F1913"/>
    <mergeCell ref="E1914:F1914"/>
    <mergeCell ref="E1915:F1915"/>
    <mergeCell ref="E1916:F1916"/>
    <mergeCell ref="E1902:F1902"/>
    <mergeCell ref="E1903:F1903"/>
    <mergeCell ref="E1904:F1904"/>
    <mergeCell ref="E1905:F1905"/>
    <mergeCell ref="E1906:F1906"/>
    <mergeCell ref="E1907:F1907"/>
    <mergeCell ref="E1893:F1893"/>
    <mergeCell ref="E1894:F1894"/>
    <mergeCell ref="E1895:F1895"/>
    <mergeCell ref="E1896:F1896"/>
    <mergeCell ref="E1897:F1897"/>
    <mergeCell ref="H1899:I1899"/>
    <mergeCell ref="E1884:F1884"/>
    <mergeCell ref="E1885:F1885"/>
    <mergeCell ref="E1886:F1886"/>
    <mergeCell ref="H1888:I1888"/>
    <mergeCell ref="E1891:F1891"/>
    <mergeCell ref="E1892:F1892"/>
    <mergeCell ref="E1875:F1875"/>
    <mergeCell ref="H1877:I1877"/>
    <mergeCell ref="E1880:F1880"/>
    <mergeCell ref="E1881:F1881"/>
    <mergeCell ref="E1882:F1882"/>
    <mergeCell ref="E1883:F1883"/>
    <mergeCell ref="E1869:F1869"/>
    <mergeCell ref="E1870:F1870"/>
    <mergeCell ref="E1871:F1871"/>
    <mergeCell ref="E1872:F1872"/>
    <mergeCell ref="E1873:F1873"/>
    <mergeCell ref="E1874:F1874"/>
    <mergeCell ref="E1860:F1860"/>
    <mergeCell ref="E1861:F1861"/>
    <mergeCell ref="E1862:F1862"/>
    <mergeCell ref="H1864:I1864"/>
    <mergeCell ref="E1867:F1867"/>
    <mergeCell ref="E1868:F1868"/>
    <mergeCell ref="E1854:F1854"/>
    <mergeCell ref="E1855:F1855"/>
    <mergeCell ref="E1856:F1856"/>
    <mergeCell ref="E1857:F1857"/>
    <mergeCell ref="E1858:F1858"/>
    <mergeCell ref="E1859:F1859"/>
    <mergeCell ref="E1845:F1845"/>
    <mergeCell ref="E1846:F1846"/>
    <mergeCell ref="E1847:F1847"/>
    <mergeCell ref="E1848:F1848"/>
    <mergeCell ref="E1849:F1849"/>
    <mergeCell ref="H1851:I1851"/>
    <mergeCell ref="F1839:G1839"/>
    <mergeCell ref="E1840:F1840"/>
    <mergeCell ref="E1841:F1841"/>
    <mergeCell ref="E1842:F1842"/>
    <mergeCell ref="E1843:F1843"/>
    <mergeCell ref="E1844:F1844"/>
    <mergeCell ref="E1830:F1830"/>
    <mergeCell ref="E1831:F1831"/>
    <mergeCell ref="E1832:F1832"/>
    <mergeCell ref="E1833:F1833"/>
    <mergeCell ref="H1835:I1835"/>
    <mergeCell ref="F1838:G1838"/>
    <mergeCell ref="E1821:F1821"/>
    <mergeCell ref="E1822:F1822"/>
    <mergeCell ref="E1823:F1823"/>
    <mergeCell ref="E1824:F1824"/>
    <mergeCell ref="H1826:I1826"/>
    <mergeCell ref="E1829:F1829"/>
    <mergeCell ref="H1810:I1810"/>
    <mergeCell ref="E1813:F1813"/>
    <mergeCell ref="E1814:F1814"/>
    <mergeCell ref="E1815:F1815"/>
    <mergeCell ref="H1817:I1817"/>
    <mergeCell ref="E1820:F1820"/>
    <mergeCell ref="E1800:F1800"/>
    <mergeCell ref="E1801:F1801"/>
    <mergeCell ref="H1803:I1803"/>
    <mergeCell ref="E1806:F1806"/>
    <mergeCell ref="E1807:F1807"/>
    <mergeCell ref="E1808:F1808"/>
    <mergeCell ref="E1791:F1791"/>
    <mergeCell ref="E1792:F1792"/>
    <mergeCell ref="E1793:F1793"/>
    <mergeCell ref="E1794:F1794"/>
    <mergeCell ref="H1796:I1796"/>
    <mergeCell ref="E1799:F1799"/>
    <mergeCell ref="H1783:I1783"/>
    <mergeCell ref="E1786:F1786"/>
    <mergeCell ref="E1787:F1787"/>
    <mergeCell ref="E1788:F1788"/>
    <mergeCell ref="E1789:F1789"/>
    <mergeCell ref="E1790:F1790"/>
    <mergeCell ref="E1776:F1776"/>
    <mergeCell ref="E1777:F1777"/>
    <mergeCell ref="E1778:F1778"/>
    <mergeCell ref="E1779:F1779"/>
    <mergeCell ref="E1780:F1780"/>
    <mergeCell ref="E1781:F1781"/>
    <mergeCell ref="E1767:F1767"/>
    <mergeCell ref="E1768:F1768"/>
    <mergeCell ref="E1769:F1769"/>
    <mergeCell ref="E1770:F1770"/>
    <mergeCell ref="H1772:I1772"/>
    <mergeCell ref="E1775:F1775"/>
    <mergeCell ref="E1758:F1758"/>
    <mergeCell ref="E1759:F1759"/>
    <mergeCell ref="E1760:F1760"/>
    <mergeCell ref="H1762:I1762"/>
    <mergeCell ref="F1765:G1765"/>
    <mergeCell ref="F1766:G1766"/>
    <mergeCell ref="E1749:F1749"/>
    <mergeCell ref="E1750:F1750"/>
    <mergeCell ref="E1751:F1751"/>
    <mergeCell ref="H1753:I1753"/>
    <mergeCell ref="E1756:F1756"/>
    <mergeCell ref="E1757:F1757"/>
    <mergeCell ref="E1743:F1743"/>
    <mergeCell ref="E1744:F1744"/>
    <mergeCell ref="E1745:F1745"/>
    <mergeCell ref="E1746:F1746"/>
    <mergeCell ref="E1747:F1747"/>
    <mergeCell ref="E1748:F1748"/>
    <mergeCell ref="E1737:F1737"/>
    <mergeCell ref="E1738:F1738"/>
    <mergeCell ref="E1739:F1739"/>
    <mergeCell ref="E1740:F1740"/>
    <mergeCell ref="E1741:F1741"/>
    <mergeCell ref="E1742:F1742"/>
    <mergeCell ref="E1731:F1731"/>
    <mergeCell ref="E1732:F1732"/>
    <mergeCell ref="E1733:F1733"/>
    <mergeCell ref="E1734:F1734"/>
    <mergeCell ref="E1735:F1735"/>
    <mergeCell ref="E1736:F1736"/>
    <mergeCell ref="E1722:F1722"/>
    <mergeCell ref="E1723:F1723"/>
    <mergeCell ref="E1724:F1724"/>
    <mergeCell ref="E1725:F1725"/>
    <mergeCell ref="E1726:F1726"/>
    <mergeCell ref="H1728:I1728"/>
    <mergeCell ref="E1713:F1713"/>
    <mergeCell ref="E1714:F1714"/>
    <mergeCell ref="H1716:I1716"/>
    <mergeCell ref="E1719:F1719"/>
    <mergeCell ref="E1720:F1720"/>
    <mergeCell ref="E1721:F1721"/>
    <mergeCell ref="E1707:F1707"/>
    <mergeCell ref="E1708:F1708"/>
    <mergeCell ref="E1709:F1709"/>
    <mergeCell ref="E1710:F1710"/>
    <mergeCell ref="E1711:F1711"/>
    <mergeCell ref="E1712:F1712"/>
    <mergeCell ref="E1698:F1698"/>
    <mergeCell ref="E1699:F1699"/>
    <mergeCell ref="E1700:F1700"/>
    <mergeCell ref="E1701:F1701"/>
    <mergeCell ref="H1703:I1703"/>
    <mergeCell ref="E1706:F1706"/>
    <mergeCell ref="E1689:F1689"/>
    <mergeCell ref="H1691:I1691"/>
    <mergeCell ref="E1694:F1694"/>
    <mergeCell ref="E1695:F1695"/>
    <mergeCell ref="E1696:F1696"/>
    <mergeCell ref="E1697:F1697"/>
    <mergeCell ref="H1681:I1681"/>
    <mergeCell ref="E1684:F1684"/>
    <mergeCell ref="E1685:F1685"/>
    <mergeCell ref="E1686:F1686"/>
    <mergeCell ref="E1687:F1687"/>
    <mergeCell ref="E1688:F1688"/>
    <mergeCell ref="E1674:F1674"/>
    <mergeCell ref="E1675:F1675"/>
    <mergeCell ref="E1676:F1676"/>
    <mergeCell ref="E1677:F1677"/>
    <mergeCell ref="E1678:F1678"/>
    <mergeCell ref="E1679:F1679"/>
    <mergeCell ref="E1665:F1665"/>
    <mergeCell ref="E1666:F1666"/>
    <mergeCell ref="E1667:F1667"/>
    <mergeCell ref="E1668:F1668"/>
    <mergeCell ref="E1669:F1669"/>
    <mergeCell ref="H1671:I1671"/>
    <mergeCell ref="E1656:F1656"/>
    <mergeCell ref="E1657:F1657"/>
    <mergeCell ref="E1658:F1658"/>
    <mergeCell ref="E1659:F1659"/>
    <mergeCell ref="H1661:I1661"/>
    <mergeCell ref="E1664:F1664"/>
    <mergeCell ref="H1648:I1648"/>
    <mergeCell ref="E1651:F1651"/>
    <mergeCell ref="E1652:F1652"/>
    <mergeCell ref="E1653:F1653"/>
    <mergeCell ref="E1654:F1654"/>
    <mergeCell ref="E1655:F1655"/>
    <mergeCell ref="E1638:F1638"/>
    <mergeCell ref="H1640:I1640"/>
    <mergeCell ref="E1643:F1643"/>
    <mergeCell ref="E1644:F1644"/>
    <mergeCell ref="E1645:F1645"/>
    <mergeCell ref="E1646:F1646"/>
    <mergeCell ref="F1632:G1632"/>
    <mergeCell ref="E1633:F1633"/>
    <mergeCell ref="E1634:F1634"/>
    <mergeCell ref="E1635:F1635"/>
    <mergeCell ref="E1636:F1636"/>
    <mergeCell ref="E1637:F1637"/>
    <mergeCell ref="E1623:F1623"/>
    <mergeCell ref="E1624:F1624"/>
    <mergeCell ref="E1625:F1625"/>
    <mergeCell ref="E1626:F1626"/>
    <mergeCell ref="E1627:F1627"/>
    <mergeCell ref="H1629:I1629"/>
    <mergeCell ref="E1614:F1614"/>
    <mergeCell ref="E1615:F1615"/>
    <mergeCell ref="H1617:I1617"/>
    <mergeCell ref="E1620:F1620"/>
    <mergeCell ref="E1621:F1621"/>
    <mergeCell ref="E1622:F1622"/>
    <mergeCell ref="E1605:F1605"/>
    <mergeCell ref="H1607:I1607"/>
    <mergeCell ref="E1610:F1610"/>
    <mergeCell ref="E1611:F1611"/>
    <mergeCell ref="E1612:F1612"/>
    <mergeCell ref="E1613:F1613"/>
    <mergeCell ref="H1597:I1597"/>
    <mergeCell ref="E1600:F1600"/>
    <mergeCell ref="E1601:F1601"/>
    <mergeCell ref="E1602:F1602"/>
    <mergeCell ref="E1603:F1603"/>
    <mergeCell ref="E1604:F1604"/>
    <mergeCell ref="E1590:F1590"/>
    <mergeCell ref="E1591:F1591"/>
    <mergeCell ref="E1592:F1592"/>
    <mergeCell ref="E1593:F1593"/>
    <mergeCell ref="E1594:F1594"/>
    <mergeCell ref="E1595:F1595"/>
    <mergeCell ref="E1581:F1581"/>
    <mergeCell ref="E1582:F1582"/>
    <mergeCell ref="E1583:F1583"/>
    <mergeCell ref="E1584:F1584"/>
    <mergeCell ref="H1586:I1586"/>
    <mergeCell ref="E1589:F1589"/>
    <mergeCell ref="H1573:I1573"/>
    <mergeCell ref="E1576:F1576"/>
    <mergeCell ref="E1577:F1577"/>
    <mergeCell ref="E1578:F1578"/>
    <mergeCell ref="E1579:F1579"/>
    <mergeCell ref="E1580:F1580"/>
    <mergeCell ref="E1566:F1566"/>
    <mergeCell ref="E1567:F1567"/>
    <mergeCell ref="E1568:F1568"/>
    <mergeCell ref="E1569:F1569"/>
    <mergeCell ref="E1570:F1570"/>
    <mergeCell ref="E1571:F1571"/>
    <mergeCell ref="E1557:F1557"/>
    <mergeCell ref="E1558:F1558"/>
    <mergeCell ref="E1559:F1559"/>
    <mergeCell ref="E1560:F1560"/>
    <mergeCell ref="H1562:I1562"/>
    <mergeCell ref="E1565:F1565"/>
    <mergeCell ref="E1548:F1548"/>
    <mergeCell ref="E1549:F1549"/>
    <mergeCell ref="E1550:F1550"/>
    <mergeCell ref="E1551:F1551"/>
    <mergeCell ref="H1553:I1553"/>
    <mergeCell ref="E1556:F1556"/>
    <mergeCell ref="E1539:F1539"/>
    <mergeCell ref="E1540:F1540"/>
    <mergeCell ref="H1542:I1542"/>
    <mergeCell ref="E1545:F1545"/>
    <mergeCell ref="E1546:F1546"/>
    <mergeCell ref="E1547:F1547"/>
    <mergeCell ref="E1533:F1533"/>
    <mergeCell ref="E1534:F1534"/>
    <mergeCell ref="E1535:F1535"/>
    <mergeCell ref="E1536:F1536"/>
    <mergeCell ref="E1537:F1537"/>
    <mergeCell ref="E1538:F1538"/>
    <mergeCell ref="H1525:I1525"/>
    <mergeCell ref="E1528:F1528"/>
    <mergeCell ref="E1529:F1529"/>
    <mergeCell ref="E1530:F1530"/>
    <mergeCell ref="E1531:F1531"/>
    <mergeCell ref="E1532:F1532"/>
    <mergeCell ref="H1516:I1516"/>
    <mergeCell ref="F1519:G1519"/>
    <mergeCell ref="E1520:F1520"/>
    <mergeCell ref="E1521:F1521"/>
    <mergeCell ref="E1522:F1522"/>
    <mergeCell ref="E1523:F1523"/>
    <mergeCell ref="E1509:F1509"/>
    <mergeCell ref="E1510:F1510"/>
    <mergeCell ref="E1511:F1511"/>
    <mergeCell ref="E1512:F1512"/>
    <mergeCell ref="E1513:F1513"/>
    <mergeCell ref="E1514:F1514"/>
    <mergeCell ref="E1500:F1500"/>
    <mergeCell ref="E1501:F1501"/>
    <mergeCell ref="E1502:F1502"/>
    <mergeCell ref="E1503:F1503"/>
    <mergeCell ref="E1504:F1504"/>
    <mergeCell ref="H1506:I1506"/>
    <mergeCell ref="E1491:F1491"/>
    <mergeCell ref="E1492:F1492"/>
    <mergeCell ref="E1493:F1493"/>
    <mergeCell ref="H1495:I1495"/>
    <mergeCell ref="E1498:F1498"/>
    <mergeCell ref="E1499:F1499"/>
    <mergeCell ref="E1485:F1485"/>
    <mergeCell ref="E1486:F1486"/>
    <mergeCell ref="E1487:F1487"/>
    <mergeCell ref="E1488:F1488"/>
    <mergeCell ref="E1489:F1489"/>
    <mergeCell ref="E1490:F1490"/>
    <mergeCell ref="E1476:F1476"/>
    <mergeCell ref="E1477:F1477"/>
    <mergeCell ref="E1478:F1478"/>
    <mergeCell ref="H1480:I1480"/>
    <mergeCell ref="E1483:F1483"/>
    <mergeCell ref="E1484:F1484"/>
    <mergeCell ref="E1470:F1470"/>
    <mergeCell ref="E1471:F1471"/>
    <mergeCell ref="E1472:F1472"/>
    <mergeCell ref="E1473:F1473"/>
    <mergeCell ref="E1474:F1474"/>
    <mergeCell ref="E1475:F1475"/>
    <mergeCell ref="E1461:F1461"/>
    <mergeCell ref="E1462:F1462"/>
    <mergeCell ref="E1463:F1463"/>
    <mergeCell ref="H1465:I1465"/>
    <mergeCell ref="E1468:F1468"/>
    <mergeCell ref="E1469:F1469"/>
    <mergeCell ref="E1452:F1452"/>
    <mergeCell ref="E1453:F1453"/>
    <mergeCell ref="H1455:I1455"/>
    <mergeCell ref="E1458:F1458"/>
    <mergeCell ref="E1459:F1459"/>
    <mergeCell ref="E1460:F1460"/>
    <mergeCell ref="H1444:I1444"/>
    <mergeCell ref="E1447:F1447"/>
    <mergeCell ref="E1448:F1448"/>
    <mergeCell ref="E1449:F1449"/>
    <mergeCell ref="E1450:F1450"/>
    <mergeCell ref="E1451:F1451"/>
    <mergeCell ref="E1437:F1437"/>
    <mergeCell ref="E1438:F1438"/>
    <mergeCell ref="E1439:F1439"/>
    <mergeCell ref="E1440:F1440"/>
    <mergeCell ref="E1441:F1441"/>
    <mergeCell ref="E1442:F1442"/>
    <mergeCell ref="E1428:F1428"/>
    <mergeCell ref="E1429:F1429"/>
    <mergeCell ref="H1431:I1431"/>
    <mergeCell ref="E1434:F1434"/>
    <mergeCell ref="E1435:F1435"/>
    <mergeCell ref="E1436:F1436"/>
    <mergeCell ref="H1420:I1420"/>
    <mergeCell ref="E1423:F1423"/>
    <mergeCell ref="E1424:F1424"/>
    <mergeCell ref="E1425:F1425"/>
    <mergeCell ref="E1426:F1426"/>
    <mergeCell ref="E1427:F1427"/>
    <mergeCell ref="H1411:I1411"/>
    <mergeCell ref="E1414:F1414"/>
    <mergeCell ref="E1415:F1415"/>
    <mergeCell ref="E1416:F1416"/>
    <mergeCell ref="E1417:F1417"/>
    <mergeCell ref="E1418:F1418"/>
    <mergeCell ref="E1404:F1404"/>
    <mergeCell ref="E1405:F1405"/>
    <mergeCell ref="E1406:F1406"/>
    <mergeCell ref="E1407:F1407"/>
    <mergeCell ref="E1408:F1408"/>
    <mergeCell ref="E1409:F1409"/>
    <mergeCell ref="E1395:F1395"/>
    <mergeCell ref="E1396:F1396"/>
    <mergeCell ref="E1397:F1397"/>
    <mergeCell ref="E1398:F1398"/>
    <mergeCell ref="H1400:I1400"/>
    <mergeCell ref="E1403:F1403"/>
    <mergeCell ref="E1389:F1389"/>
    <mergeCell ref="E1390:F1390"/>
    <mergeCell ref="E1391:F1391"/>
    <mergeCell ref="E1392:F1392"/>
    <mergeCell ref="E1393:F1393"/>
    <mergeCell ref="E1394:F1394"/>
    <mergeCell ref="E1380:F1380"/>
    <mergeCell ref="E1381:F1381"/>
    <mergeCell ref="H1383:I1383"/>
    <mergeCell ref="E1386:F1386"/>
    <mergeCell ref="E1387:F1387"/>
    <mergeCell ref="E1388:F1388"/>
    <mergeCell ref="E1371:F1371"/>
    <mergeCell ref="E1372:F1372"/>
    <mergeCell ref="H1374:I1374"/>
    <mergeCell ref="F1377:G1377"/>
    <mergeCell ref="E1378:F1378"/>
    <mergeCell ref="E1379:F1379"/>
    <mergeCell ref="E1362:F1362"/>
    <mergeCell ref="H1364:I1364"/>
    <mergeCell ref="E1367:F1367"/>
    <mergeCell ref="E1368:F1368"/>
    <mergeCell ref="E1369:F1369"/>
    <mergeCell ref="E1370:F1370"/>
    <mergeCell ref="E1356:F1356"/>
    <mergeCell ref="E1357:F1357"/>
    <mergeCell ref="E1358:F1358"/>
    <mergeCell ref="E1359:F1359"/>
    <mergeCell ref="E1360:F1360"/>
    <mergeCell ref="E1361:F1361"/>
    <mergeCell ref="E1347:F1347"/>
    <mergeCell ref="E1348:F1348"/>
    <mergeCell ref="E1349:F1349"/>
    <mergeCell ref="E1350:F1350"/>
    <mergeCell ref="E1351:F1351"/>
    <mergeCell ref="H1353:I1353"/>
    <mergeCell ref="E1338:F1338"/>
    <mergeCell ref="E1339:F1339"/>
    <mergeCell ref="E1340:F1340"/>
    <mergeCell ref="H1342:I1342"/>
    <mergeCell ref="E1345:F1345"/>
    <mergeCell ref="E1346:F1346"/>
    <mergeCell ref="E1329:F1329"/>
    <mergeCell ref="E1330:F1330"/>
    <mergeCell ref="H1332:I1332"/>
    <mergeCell ref="E1335:F1335"/>
    <mergeCell ref="E1336:F1336"/>
    <mergeCell ref="E1337:F1337"/>
    <mergeCell ref="E1323:F1323"/>
    <mergeCell ref="E1324:F1324"/>
    <mergeCell ref="E1325:F1325"/>
    <mergeCell ref="E1326:F1326"/>
    <mergeCell ref="E1327:F1327"/>
    <mergeCell ref="E1328:F1328"/>
    <mergeCell ref="E1314:F1314"/>
    <mergeCell ref="E1315:F1315"/>
    <mergeCell ref="E1316:F1316"/>
    <mergeCell ref="E1317:F1317"/>
    <mergeCell ref="E1318:F1318"/>
    <mergeCell ref="H1320:I1320"/>
    <mergeCell ref="E1305:F1305"/>
    <mergeCell ref="E1306:F1306"/>
    <mergeCell ref="E1307:F1307"/>
    <mergeCell ref="E1308:F1308"/>
    <mergeCell ref="H1310:I1310"/>
    <mergeCell ref="E1313:F1313"/>
    <mergeCell ref="E1296:F1296"/>
    <mergeCell ref="E1297:F1297"/>
    <mergeCell ref="E1298:F1298"/>
    <mergeCell ref="H1300:I1300"/>
    <mergeCell ref="E1303:F1303"/>
    <mergeCell ref="E1304:F1304"/>
    <mergeCell ref="E1287:F1287"/>
    <mergeCell ref="E1288:F1288"/>
    <mergeCell ref="E1289:F1289"/>
    <mergeCell ref="H1291:I1291"/>
    <mergeCell ref="E1294:F1294"/>
    <mergeCell ref="E1295:F1295"/>
    <mergeCell ref="E1278:F1278"/>
    <mergeCell ref="H1280:I1280"/>
    <mergeCell ref="E1283:F1283"/>
    <mergeCell ref="E1284:F1284"/>
    <mergeCell ref="E1285:F1285"/>
    <mergeCell ref="E1286:F1286"/>
    <mergeCell ref="E1272:F1272"/>
    <mergeCell ref="E1273:F1273"/>
    <mergeCell ref="E1274:F1274"/>
    <mergeCell ref="E1275:F1275"/>
    <mergeCell ref="E1276:F1276"/>
    <mergeCell ref="E1277:F1277"/>
    <mergeCell ref="E1263:F1263"/>
    <mergeCell ref="E1264:F1264"/>
    <mergeCell ref="E1265:F1265"/>
    <mergeCell ref="E1266:F1266"/>
    <mergeCell ref="E1267:F1267"/>
    <mergeCell ref="H1269:I1269"/>
    <mergeCell ref="E1254:F1254"/>
    <mergeCell ref="H1256:I1256"/>
    <mergeCell ref="E1259:F1259"/>
    <mergeCell ref="E1260:F1260"/>
    <mergeCell ref="E1261:F1261"/>
    <mergeCell ref="E1262:F1262"/>
    <mergeCell ref="H1246:I1246"/>
    <mergeCell ref="E1249:F1249"/>
    <mergeCell ref="E1250:F1250"/>
    <mergeCell ref="E1251:F1251"/>
    <mergeCell ref="E1252:F1252"/>
    <mergeCell ref="E1253:F1253"/>
    <mergeCell ref="E1239:F1239"/>
    <mergeCell ref="E1240:F1240"/>
    <mergeCell ref="E1241:F1241"/>
    <mergeCell ref="E1242:F1242"/>
    <mergeCell ref="E1243:F1243"/>
    <mergeCell ref="E1244:F1244"/>
    <mergeCell ref="E1230:F1230"/>
    <mergeCell ref="E1231:F1231"/>
    <mergeCell ref="E1232:F1232"/>
    <mergeCell ref="E1233:F1233"/>
    <mergeCell ref="H1235:I1235"/>
    <mergeCell ref="E1238:F1238"/>
    <mergeCell ref="E1221:F1221"/>
    <mergeCell ref="E1222:F1222"/>
    <mergeCell ref="H1224:I1224"/>
    <mergeCell ref="E1227:F1227"/>
    <mergeCell ref="E1228:F1228"/>
    <mergeCell ref="E1229:F1229"/>
    <mergeCell ref="E1215:F1215"/>
    <mergeCell ref="E1216:F1216"/>
    <mergeCell ref="E1217:F1217"/>
    <mergeCell ref="E1218:F1218"/>
    <mergeCell ref="E1219:F1219"/>
    <mergeCell ref="E1220:F1220"/>
    <mergeCell ref="E1206:F1206"/>
    <mergeCell ref="E1207:F1207"/>
    <mergeCell ref="E1208:F1208"/>
    <mergeCell ref="E1209:F1209"/>
    <mergeCell ref="H1211:I1211"/>
    <mergeCell ref="E1214:F1214"/>
    <mergeCell ref="E1197:F1197"/>
    <mergeCell ref="E1198:F1198"/>
    <mergeCell ref="H1200:I1200"/>
    <mergeCell ref="E1203:F1203"/>
    <mergeCell ref="E1204:F1204"/>
    <mergeCell ref="E1205:F1205"/>
    <mergeCell ref="E1188:F1188"/>
    <mergeCell ref="E1189:F1189"/>
    <mergeCell ref="H1191:I1191"/>
    <mergeCell ref="E1194:F1194"/>
    <mergeCell ref="E1195:F1195"/>
    <mergeCell ref="E1196:F1196"/>
    <mergeCell ref="E1179:F1179"/>
    <mergeCell ref="E1180:F1180"/>
    <mergeCell ref="H1182:I1182"/>
    <mergeCell ref="E1185:F1185"/>
    <mergeCell ref="E1186:F1186"/>
    <mergeCell ref="E1187:F1187"/>
    <mergeCell ref="H1171:I1171"/>
    <mergeCell ref="F1174:G1174"/>
    <mergeCell ref="E1175:F1175"/>
    <mergeCell ref="E1176:F1176"/>
    <mergeCell ref="E1177:F1177"/>
    <mergeCell ref="E1178:F1178"/>
    <mergeCell ref="E1164:F1164"/>
    <mergeCell ref="E1165:F1165"/>
    <mergeCell ref="E1166:F1166"/>
    <mergeCell ref="E1167:F1167"/>
    <mergeCell ref="E1168:F1168"/>
    <mergeCell ref="E1169:F1169"/>
    <mergeCell ref="E1155:F1155"/>
    <mergeCell ref="E1156:F1156"/>
    <mergeCell ref="E1157:F1157"/>
    <mergeCell ref="E1158:F1158"/>
    <mergeCell ref="H1160:I1160"/>
    <mergeCell ref="E1163:F1163"/>
    <mergeCell ref="E1146:F1146"/>
    <mergeCell ref="E1147:F1147"/>
    <mergeCell ref="E1148:F1148"/>
    <mergeCell ref="E1149:F1149"/>
    <mergeCell ref="H1151:I1151"/>
    <mergeCell ref="E1154:F1154"/>
    <mergeCell ref="H1138:I1138"/>
    <mergeCell ref="E1141:F1141"/>
    <mergeCell ref="E1142:F1142"/>
    <mergeCell ref="E1143:F1143"/>
    <mergeCell ref="E1144:F1144"/>
    <mergeCell ref="E1145:F1145"/>
    <mergeCell ref="H1129:I1129"/>
    <mergeCell ref="E1132:F1132"/>
    <mergeCell ref="E1133:F1133"/>
    <mergeCell ref="E1134:F1134"/>
    <mergeCell ref="E1135:F1135"/>
    <mergeCell ref="E1136:F1136"/>
    <mergeCell ref="H1120:I1120"/>
    <mergeCell ref="E1123:F1123"/>
    <mergeCell ref="E1124:F1124"/>
    <mergeCell ref="E1125:F1125"/>
    <mergeCell ref="E1126:F1126"/>
    <mergeCell ref="E1127:F1127"/>
    <mergeCell ref="E1113:F1113"/>
    <mergeCell ref="E1114:F1114"/>
    <mergeCell ref="E1115:F1115"/>
    <mergeCell ref="E1116:F1116"/>
    <mergeCell ref="E1117:F1117"/>
    <mergeCell ref="E1118:F1118"/>
    <mergeCell ref="E1104:F1104"/>
    <mergeCell ref="E1105:F1105"/>
    <mergeCell ref="E1106:F1106"/>
    <mergeCell ref="E1107:F1107"/>
    <mergeCell ref="H1109:I1109"/>
    <mergeCell ref="E1112:F1112"/>
    <mergeCell ref="H1096:I1096"/>
    <mergeCell ref="E1099:F1099"/>
    <mergeCell ref="E1100:F1100"/>
    <mergeCell ref="E1101:F1101"/>
    <mergeCell ref="E1102:F1102"/>
    <mergeCell ref="E1103:F1103"/>
    <mergeCell ref="E1089:F1089"/>
    <mergeCell ref="E1090:F1090"/>
    <mergeCell ref="E1091:F1091"/>
    <mergeCell ref="E1092:F1092"/>
    <mergeCell ref="E1093:F1093"/>
    <mergeCell ref="E1094:F1094"/>
    <mergeCell ref="E1080:F1080"/>
    <mergeCell ref="E1081:F1081"/>
    <mergeCell ref="E1082:F1082"/>
    <mergeCell ref="E1083:F1083"/>
    <mergeCell ref="E1084:F1084"/>
    <mergeCell ref="H1086:I1086"/>
    <mergeCell ref="E1071:F1071"/>
    <mergeCell ref="E1072:F1072"/>
    <mergeCell ref="E1073:F1073"/>
    <mergeCell ref="H1075:I1075"/>
    <mergeCell ref="E1078:F1078"/>
    <mergeCell ref="E1079:F1079"/>
    <mergeCell ref="E1062:F1062"/>
    <mergeCell ref="E1063:F1063"/>
    <mergeCell ref="E1064:F1064"/>
    <mergeCell ref="E1065:F1065"/>
    <mergeCell ref="H1067:I1067"/>
    <mergeCell ref="E1070:F1070"/>
    <mergeCell ref="E1056:F1056"/>
    <mergeCell ref="E1057:F1057"/>
    <mergeCell ref="E1058:F1058"/>
    <mergeCell ref="E1059:F1059"/>
    <mergeCell ref="E1060:F1060"/>
    <mergeCell ref="E1061:F1061"/>
    <mergeCell ref="E1047:F1047"/>
    <mergeCell ref="E1048:F1048"/>
    <mergeCell ref="H1050:I1050"/>
    <mergeCell ref="E1053:F1053"/>
    <mergeCell ref="E1054:F1054"/>
    <mergeCell ref="E1055:F1055"/>
    <mergeCell ref="E1038:F1038"/>
    <mergeCell ref="H1040:I1040"/>
    <mergeCell ref="E1043:F1043"/>
    <mergeCell ref="E1044:F1044"/>
    <mergeCell ref="E1045:F1045"/>
    <mergeCell ref="E1046:F1046"/>
    <mergeCell ref="H1030:I1030"/>
    <mergeCell ref="E1033:F1033"/>
    <mergeCell ref="E1034:F1034"/>
    <mergeCell ref="E1035:F1035"/>
    <mergeCell ref="E1036:F1036"/>
    <mergeCell ref="E1037:F1037"/>
    <mergeCell ref="E1023:F1023"/>
    <mergeCell ref="E1024:F1024"/>
    <mergeCell ref="E1025:F1025"/>
    <mergeCell ref="E1026:F1026"/>
    <mergeCell ref="E1027:F1027"/>
    <mergeCell ref="E1028:F1028"/>
    <mergeCell ref="E1014:F1014"/>
    <mergeCell ref="E1015:F1015"/>
    <mergeCell ref="E1016:F1016"/>
    <mergeCell ref="E1017:F1017"/>
    <mergeCell ref="H1019:I1019"/>
    <mergeCell ref="E1022:F1022"/>
    <mergeCell ref="E1005:F1005"/>
    <mergeCell ref="E1006:F1006"/>
    <mergeCell ref="H1008:I1008"/>
    <mergeCell ref="E1011:F1011"/>
    <mergeCell ref="E1012:F1012"/>
    <mergeCell ref="E1013:F1013"/>
    <mergeCell ref="E996:F996"/>
    <mergeCell ref="E997:F997"/>
    <mergeCell ref="H999:I999"/>
    <mergeCell ref="E1002:F1002"/>
    <mergeCell ref="E1003:F1003"/>
    <mergeCell ref="E1004:F1004"/>
    <mergeCell ref="E990:F990"/>
    <mergeCell ref="E991:F991"/>
    <mergeCell ref="E992:F992"/>
    <mergeCell ref="E993:F993"/>
    <mergeCell ref="E994:F994"/>
    <mergeCell ref="E995:F995"/>
    <mergeCell ref="E981:F981"/>
    <mergeCell ref="E982:F982"/>
    <mergeCell ref="E983:F983"/>
    <mergeCell ref="E984:F984"/>
    <mergeCell ref="E985:F985"/>
    <mergeCell ref="H987:I987"/>
    <mergeCell ref="E972:F972"/>
    <mergeCell ref="E973:F973"/>
    <mergeCell ref="E974:F974"/>
    <mergeCell ref="E975:F975"/>
    <mergeCell ref="E976:F976"/>
    <mergeCell ref="H978:I978"/>
    <mergeCell ref="F963:G963"/>
    <mergeCell ref="E964:F964"/>
    <mergeCell ref="E965:F965"/>
    <mergeCell ref="E966:F966"/>
    <mergeCell ref="E967:F967"/>
    <mergeCell ref="H969:I969"/>
    <mergeCell ref="E954:F954"/>
    <mergeCell ref="E955:F955"/>
    <mergeCell ref="E956:F956"/>
    <mergeCell ref="E957:F957"/>
    <mergeCell ref="E958:F958"/>
    <mergeCell ref="H960:I960"/>
    <mergeCell ref="E945:F945"/>
    <mergeCell ref="E946:F946"/>
    <mergeCell ref="E947:F947"/>
    <mergeCell ref="E948:F948"/>
    <mergeCell ref="E949:F949"/>
    <mergeCell ref="H951:I951"/>
    <mergeCell ref="E936:F936"/>
    <mergeCell ref="E937:F937"/>
    <mergeCell ref="E938:F938"/>
    <mergeCell ref="E939:F939"/>
    <mergeCell ref="H941:I941"/>
    <mergeCell ref="E944:F944"/>
    <mergeCell ref="H928:I928"/>
    <mergeCell ref="E931:F931"/>
    <mergeCell ref="E932:F932"/>
    <mergeCell ref="E933:F933"/>
    <mergeCell ref="E934:F934"/>
    <mergeCell ref="E935:F935"/>
    <mergeCell ref="H919:I919"/>
    <mergeCell ref="E922:F922"/>
    <mergeCell ref="E923:F923"/>
    <mergeCell ref="E924:F924"/>
    <mergeCell ref="E925:F925"/>
    <mergeCell ref="E926:F926"/>
    <mergeCell ref="E912:F912"/>
    <mergeCell ref="E913:F913"/>
    <mergeCell ref="E914:F914"/>
    <mergeCell ref="E915:F915"/>
    <mergeCell ref="E916:F916"/>
    <mergeCell ref="E917:F917"/>
    <mergeCell ref="E903:F903"/>
    <mergeCell ref="E904:F904"/>
    <mergeCell ref="E905:F905"/>
    <mergeCell ref="E906:F906"/>
    <mergeCell ref="H908:I908"/>
    <mergeCell ref="E911:F911"/>
    <mergeCell ref="E897:F897"/>
    <mergeCell ref="E898:F898"/>
    <mergeCell ref="E899:F899"/>
    <mergeCell ref="E900:F900"/>
    <mergeCell ref="E901:F901"/>
    <mergeCell ref="E902:F902"/>
    <mergeCell ref="E888:F888"/>
    <mergeCell ref="E889:F889"/>
    <mergeCell ref="E890:F890"/>
    <mergeCell ref="E891:F891"/>
    <mergeCell ref="E892:F892"/>
    <mergeCell ref="H894:I894"/>
    <mergeCell ref="E879:F879"/>
    <mergeCell ref="E880:F880"/>
    <mergeCell ref="E881:F881"/>
    <mergeCell ref="E882:F882"/>
    <mergeCell ref="H884:I884"/>
    <mergeCell ref="E887:F887"/>
    <mergeCell ref="E870:F870"/>
    <mergeCell ref="E871:F871"/>
    <mergeCell ref="E872:F872"/>
    <mergeCell ref="H874:I874"/>
    <mergeCell ref="E877:F877"/>
    <mergeCell ref="E878:F878"/>
    <mergeCell ref="E861:F861"/>
    <mergeCell ref="H863:I863"/>
    <mergeCell ref="E866:F866"/>
    <mergeCell ref="E867:F867"/>
    <mergeCell ref="E868:F868"/>
    <mergeCell ref="E869:F869"/>
    <mergeCell ref="E855:F855"/>
    <mergeCell ref="E856:F856"/>
    <mergeCell ref="E857:F857"/>
    <mergeCell ref="E858:F858"/>
    <mergeCell ref="E859:F859"/>
    <mergeCell ref="E860:F860"/>
    <mergeCell ref="E846:F846"/>
    <mergeCell ref="E847:F847"/>
    <mergeCell ref="E848:F848"/>
    <mergeCell ref="E849:F849"/>
    <mergeCell ref="E850:F850"/>
    <mergeCell ref="H852:I852"/>
    <mergeCell ref="E834:F834"/>
    <mergeCell ref="H836:I836"/>
    <mergeCell ref="E839:F839"/>
    <mergeCell ref="E840:F840"/>
    <mergeCell ref="E841:F841"/>
    <mergeCell ref="H843:I843"/>
    <mergeCell ref="E828:F828"/>
    <mergeCell ref="E829:F829"/>
    <mergeCell ref="E830:F830"/>
    <mergeCell ref="E831:F831"/>
    <mergeCell ref="E832:F832"/>
    <mergeCell ref="E833:F833"/>
    <mergeCell ref="E819:F819"/>
    <mergeCell ref="E820:F820"/>
    <mergeCell ref="H822:I822"/>
    <mergeCell ref="F825:G825"/>
    <mergeCell ref="E826:F826"/>
    <mergeCell ref="E827:F827"/>
    <mergeCell ref="E810:F810"/>
    <mergeCell ref="E811:F811"/>
    <mergeCell ref="E812:F812"/>
    <mergeCell ref="H814:I814"/>
    <mergeCell ref="E817:F817"/>
    <mergeCell ref="E818:F818"/>
    <mergeCell ref="E801:F801"/>
    <mergeCell ref="E802:F802"/>
    <mergeCell ref="E803:F803"/>
    <mergeCell ref="H805:I805"/>
    <mergeCell ref="E808:F808"/>
    <mergeCell ref="E809:F809"/>
    <mergeCell ref="E792:F792"/>
    <mergeCell ref="E793:F793"/>
    <mergeCell ref="E794:F794"/>
    <mergeCell ref="E795:F795"/>
    <mergeCell ref="E796:F796"/>
    <mergeCell ref="H798:I798"/>
    <mergeCell ref="E783:F783"/>
    <mergeCell ref="E784:F784"/>
    <mergeCell ref="E785:F785"/>
    <mergeCell ref="E786:F786"/>
    <mergeCell ref="H788:I788"/>
    <mergeCell ref="E791:F791"/>
    <mergeCell ref="E774:F774"/>
    <mergeCell ref="H776:I776"/>
    <mergeCell ref="E779:F779"/>
    <mergeCell ref="E780:F780"/>
    <mergeCell ref="E781:F781"/>
    <mergeCell ref="E782:F782"/>
    <mergeCell ref="E768:F768"/>
    <mergeCell ref="E769:F769"/>
    <mergeCell ref="E770:F770"/>
    <mergeCell ref="E771:F771"/>
    <mergeCell ref="E772:F772"/>
    <mergeCell ref="E773:F773"/>
    <mergeCell ref="E759:F759"/>
    <mergeCell ref="E760:F760"/>
    <mergeCell ref="E761:F761"/>
    <mergeCell ref="H763:I763"/>
    <mergeCell ref="E766:F766"/>
    <mergeCell ref="E767:F767"/>
    <mergeCell ref="E750:F750"/>
    <mergeCell ref="E751:F751"/>
    <mergeCell ref="E752:F752"/>
    <mergeCell ref="E753:F753"/>
    <mergeCell ref="H755:I755"/>
    <mergeCell ref="E758:F758"/>
    <mergeCell ref="E741:F741"/>
    <mergeCell ref="E742:F742"/>
    <mergeCell ref="E743:F743"/>
    <mergeCell ref="E744:F744"/>
    <mergeCell ref="E745:F745"/>
    <mergeCell ref="H747:I747"/>
    <mergeCell ref="H733:I733"/>
    <mergeCell ref="E736:F736"/>
    <mergeCell ref="E737:F737"/>
    <mergeCell ref="E738:F738"/>
    <mergeCell ref="E739:F739"/>
    <mergeCell ref="E740:F740"/>
    <mergeCell ref="E726:F726"/>
    <mergeCell ref="E727:F727"/>
    <mergeCell ref="E728:F728"/>
    <mergeCell ref="E729:F729"/>
    <mergeCell ref="E730:F730"/>
    <mergeCell ref="E731:F731"/>
    <mergeCell ref="E717:F717"/>
    <mergeCell ref="E718:F718"/>
    <mergeCell ref="E719:F719"/>
    <mergeCell ref="E720:F720"/>
    <mergeCell ref="E721:F721"/>
    <mergeCell ref="H723:I723"/>
    <mergeCell ref="E708:F708"/>
    <mergeCell ref="H710:I710"/>
    <mergeCell ref="E713:F713"/>
    <mergeCell ref="E714:F714"/>
    <mergeCell ref="E715:F715"/>
    <mergeCell ref="E716:F716"/>
    <mergeCell ref="E699:F699"/>
    <mergeCell ref="H701:I701"/>
    <mergeCell ref="E704:F704"/>
    <mergeCell ref="E705:F705"/>
    <mergeCell ref="E706:F706"/>
    <mergeCell ref="E707:F707"/>
    <mergeCell ref="H691:I691"/>
    <mergeCell ref="E694:F694"/>
    <mergeCell ref="E695:F695"/>
    <mergeCell ref="E696:F696"/>
    <mergeCell ref="E697:F697"/>
    <mergeCell ref="E698:F698"/>
    <mergeCell ref="E684:F684"/>
    <mergeCell ref="E685:F685"/>
    <mergeCell ref="E686:F686"/>
    <mergeCell ref="E687:F687"/>
    <mergeCell ref="E688:F688"/>
    <mergeCell ref="E689:F689"/>
    <mergeCell ref="E675:F675"/>
    <mergeCell ref="E676:F676"/>
    <mergeCell ref="E677:F677"/>
    <mergeCell ref="H679:I679"/>
    <mergeCell ref="E682:F682"/>
    <mergeCell ref="E683:F683"/>
    <mergeCell ref="E669:F669"/>
    <mergeCell ref="E670:F670"/>
    <mergeCell ref="E671:F671"/>
    <mergeCell ref="E672:F672"/>
    <mergeCell ref="E673:F673"/>
    <mergeCell ref="E674:F674"/>
    <mergeCell ref="E660:F660"/>
    <mergeCell ref="E661:F661"/>
    <mergeCell ref="E662:F662"/>
    <mergeCell ref="H664:I664"/>
    <mergeCell ref="F667:G667"/>
    <mergeCell ref="F668:G668"/>
    <mergeCell ref="E651:F651"/>
    <mergeCell ref="E652:F652"/>
    <mergeCell ref="E653:F653"/>
    <mergeCell ref="E654:F654"/>
    <mergeCell ref="E655:F655"/>
    <mergeCell ref="H657:I657"/>
    <mergeCell ref="E642:F642"/>
    <mergeCell ref="E643:F643"/>
    <mergeCell ref="H645:I645"/>
    <mergeCell ref="E648:F648"/>
    <mergeCell ref="E649:F649"/>
    <mergeCell ref="E650:F650"/>
    <mergeCell ref="H634:I634"/>
    <mergeCell ref="E637:F637"/>
    <mergeCell ref="E638:F638"/>
    <mergeCell ref="E639:F639"/>
    <mergeCell ref="E640:F640"/>
    <mergeCell ref="E641:F641"/>
    <mergeCell ref="E627:F627"/>
    <mergeCell ref="E628:F628"/>
    <mergeCell ref="E629:F629"/>
    <mergeCell ref="E630:F630"/>
    <mergeCell ref="E631:F631"/>
    <mergeCell ref="E632:F632"/>
    <mergeCell ref="E618:F618"/>
    <mergeCell ref="E619:F619"/>
    <mergeCell ref="E620:F620"/>
    <mergeCell ref="E621:F621"/>
    <mergeCell ref="H623:I623"/>
    <mergeCell ref="E626:F626"/>
    <mergeCell ref="E612:F612"/>
    <mergeCell ref="E613:F613"/>
    <mergeCell ref="E614:F614"/>
    <mergeCell ref="E615:F615"/>
    <mergeCell ref="E616:F616"/>
    <mergeCell ref="E617:F617"/>
    <mergeCell ref="E603:F603"/>
    <mergeCell ref="E604:F604"/>
    <mergeCell ref="H606:I606"/>
    <mergeCell ref="F609:G609"/>
    <mergeCell ref="F610:G610"/>
    <mergeCell ref="E611:F611"/>
    <mergeCell ref="E594:F594"/>
    <mergeCell ref="E595:F595"/>
    <mergeCell ref="E596:F596"/>
    <mergeCell ref="H598:I598"/>
    <mergeCell ref="E601:F601"/>
    <mergeCell ref="E602:F602"/>
    <mergeCell ref="E585:F585"/>
    <mergeCell ref="E586:F586"/>
    <mergeCell ref="E587:F587"/>
    <mergeCell ref="E588:F588"/>
    <mergeCell ref="H590:I590"/>
    <mergeCell ref="E593:F593"/>
    <mergeCell ref="E576:F576"/>
    <mergeCell ref="E577:F577"/>
    <mergeCell ref="E578:F578"/>
    <mergeCell ref="E579:F579"/>
    <mergeCell ref="H581:I581"/>
    <mergeCell ref="F584:G584"/>
    <mergeCell ref="E564:F564"/>
    <mergeCell ref="E565:F565"/>
    <mergeCell ref="H567:I567"/>
    <mergeCell ref="E570:F570"/>
    <mergeCell ref="E571:F571"/>
    <mergeCell ref="H573:I573"/>
    <mergeCell ref="E555:F555"/>
    <mergeCell ref="E556:F556"/>
    <mergeCell ref="E557:F557"/>
    <mergeCell ref="H559:I559"/>
    <mergeCell ref="E562:F562"/>
    <mergeCell ref="E563:F563"/>
    <mergeCell ref="H544:I544"/>
    <mergeCell ref="E547:F547"/>
    <mergeCell ref="E548:F548"/>
    <mergeCell ref="E549:F549"/>
    <mergeCell ref="H551:I551"/>
    <mergeCell ref="E554:F554"/>
    <mergeCell ref="H535:I535"/>
    <mergeCell ref="F538:G538"/>
    <mergeCell ref="E539:F539"/>
    <mergeCell ref="E540:F540"/>
    <mergeCell ref="E541:F541"/>
    <mergeCell ref="E542:F542"/>
    <mergeCell ref="E525:F525"/>
    <mergeCell ref="H527:I527"/>
    <mergeCell ref="E530:F530"/>
    <mergeCell ref="E531:F531"/>
    <mergeCell ref="E532:F532"/>
    <mergeCell ref="E533:F533"/>
    <mergeCell ref="E516:F516"/>
    <mergeCell ref="E517:F517"/>
    <mergeCell ref="H519:I519"/>
    <mergeCell ref="E522:F522"/>
    <mergeCell ref="E523:F523"/>
    <mergeCell ref="E524:F524"/>
    <mergeCell ref="E507:F507"/>
    <mergeCell ref="E508:F508"/>
    <mergeCell ref="E509:F509"/>
    <mergeCell ref="H511:I511"/>
    <mergeCell ref="E514:F514"/>
    <mergeCell ref="E515:F515"/>
    <mergeCell ref="E498:F498"/>
    <mergeCell ref="E499:F499"/>
    <mergeCell ref="E500:F500"/>
    <mergeCell ref="E501:F501"/>
    <mergeCell ref="H503:I503"/>
    <mergeCell ref="F506:G506"/>
    <mergeCell ref="E489:F489"/>
    <mergeCell ref="E490:F490"/>
    <mergeCell ref="E491:F491"/>
    <mergeCell ref="H493:I493"/>
    <mergeCell ref="E496:F496"/>
    <mergeCell ref="E497:F497"/>
    <mergeCell ref="E480:F480"/>
    <mergeCell ref="E481:F481"/>
    <mergeCell ref="E482:F482"/>
    <mergeCell ref="E483:F483"/>
    <mergeCell ref="H485:I485"/>
    <mergeCell ref="E488:F488"/>
    <mergeCell ref="E471:F471"/>
    <mergeCell ref="E472:F472"/>
    <mergeCell ref="E473:F473"/>
    <mergeCell ref="E474:F474"/>
    <mergeCell ref="E475:F475"/>
    <mergeCell ref="H477:I477"/>
    <mergeCell ref="E462:F462"/>
    <mergeCell ref="E463:F463"/>
    <mergeCell ref="E464:F464"/>
    <mergeCell ref="E465:F465"/>
    <mergeCell ref="H467:I467"/>
    <mergeCell ref="E470:F470"/>
    <mergeCell ref="H451:I451"/>
    <mergeCell ref="E454:F454"/>
    <mergeCell ref="E455:F455"/>
    <mergeCell ref="E456:F456"/>
    <mergeCell ref="E457:F457"/>
    <mergeCell ref="H459:I459"/>
    <mergeCell ref="E441:F441"/>
    <mergeCell ref="H443:I443"/>
    <mergeCell ref="E446:F446"/>
    <mergeCell ref="E447:F447"/>
    <mergeCell ref="E448:F448"/>
    <mergeCell ref="E449:F449"/>
    <mergeCell ref="E432:F432"/>
    <mergeCell ref="E433:F433"/>
    <mergeCell ref="H435:I435"/>
    <mergeCell ref="E438:F438"/>
    <mergeCell ref="E439:F439"/>
    <mergeCell ref="E440:F440"/>
    <mergeCell ref="E423:F423"/>
    <mergeCell ref="E424:F424"/>
    <mergeCell ref="E425:F425"/>
    <mergeCell ref="E426:F426"/>
    <mergeCell ref="H428:I428"/>
    <mergeCell ref="E431:F431"/>
    <mergeCell ref="E414:F414"/>
    <mergeCell ref="E415:F415"/>
    <mergeCell ref="E416:F416"/>
    <mergeCell ref="E417:F417"/>
    <mergeCell ref="H419:I419"/>
    <mergeCell ref="F422:G422"/>
    <mergeCell ref="H403:I403"/>
    <mergeCell ref="E406:F406"/>
    <mergeCell ref="E407:F407"/>
    <mergeCell ref="E408:F408"/>
    <mergeCell ref="E409:F409"/>
    <mergeCell ref="H411:I411"/>
    <mergeCell ref="E393:F393"/>
    <mergeCell ref="E394:F394"/>
    <mergeCell ref="H396:I396"/>
    <mergeCell ref="E399:F399"/>
    <mergeCell ref="E400:F400"/>
    <mergeCell ref="E401:F401"/>
    <mergeCell ref="E384:F384"/>
    <mergeCell ref="E385:F385"/>
    <mergeCell ref="E386:F386"/>
    <mergeCell ref="H388:I388"/>
    <mergeCell ref="E391:F391"/>
    <mergeCell ref="E392:F392"/>
    <mergeCell ref="E375:F375"/>
    <mergeCell ref="E376:F376"/>
    <mergeCell ref="E377:F377"/>
    <mergeCell ref="E378:F378"/>
    <mergeCell ref="H380:I380"/>
    <mergeCell ref="E383:F383"/>
    <mergeCell ref="E366:F366"/>
    <mergeCell ref="E367:F367"/>
    <mergeCell ref="E368:F368"/>
    <mergeCell ref="H370:I370"/>
    <mergeCell ref="E373:F373"/>
    <mergeCell ref="E374:F374"/>
    <mergeCell ref="H355:I355"/>
    <mergeCell ref="E358:F358"/>
    <mergeCell ref="E359:F359"/>
    <mergeCell ref="E360:F360"/>
    <mergeCell ref="E361:F361"/>
    <mergeCell ref="H363:I363"/>
    <mergeCell ref="H346:I346"/>
    <mergeCell ref="F349:G349"/>
    <mergeCell ref="E350:F350"/>
    <mergeCell ref="E351:F351"/>
    <mergeCell ref="E352:F352"/>
    <mergeCell ref="E353:F353"/>
    <mergeCell ref="E336:F336"/>
    <mergeCell ref="E337:F337"/>
    <mergeCell ref="H339:I339"/>
    <mergeCell ref="E342:F342"/>
    <mergeCell ref="E343:F343"/>
    <mergeCell ref="E344:F344"/>
    <mergeCell ref="E327:F327"/>
    <mergeCell ref="E328:F328"/>
    <mergeCell ref="E329:F329"/>
    <mergeCell ref="H331:I331"/>
    <mergeCell ref="E334:F334"/>
    <mergeCell ref="E335:F335"/>
    <mergeCell ref="E315:F315"/>
    <mergeCell ref="H317:I317"/>
    <mergeCell ref="E320:F320"/>
    <mergeCell ref="E321:F321"/>
    <mergeCell ref="E322:F322"/>
    <mergeCell ref="H324:I324"/>
    <mergeCell ref="E306:F306"/>
    <mergeCell ref="H308:I308"/>
    <mergeCell ref="F311:G311"/>
    <mergeCell ref="E312:F312"/>
    <mergeCell ref="E313:F313"/>
    <mergeCell ref="E314:F314"/>
    <mergeCell ref="E297:F297"/>
    <mergeCell ref="E298:F298"/>
    <mergeCell ref="H300:I300"/>
    <mergeCell ref="E303:F303"/>
    <mergeCell ref="E304:F304"/>
    <mergeCell ref="E305:F305"/>
    <mergeCell ref="E288:F288"/>
    <mergeCell ref="E289:F289"/>
    <mergeCell ref="E290:F290"/>
    <mergeCell ref="E291:F291"/>
    <mergeCell ref="H293:I293"/>
    <mergeCell ref="E296:F296"/>
    <mergeCell ref="H277:I277"/>
    <mergeCell ref="E280:F280"/>
    <mergeCell ref="E281:F281"/>
    <mergeCell ref="E282:F282"/>
    <mergeCell ref="E283:F283"/>
    <mergeCell ref="H285:I285"/>
    <mergeCell ref="H268:I268"/>
    <mergeCell ref="F271:G271"/>
    <mergeCell ref="E272:F272"/>
    <mergeCell ref="E273:F273"/>
    <mergeCell ref="E274:F274"/>
    <mergeCell ref="E275:F275"/>
    <mergeCell ref="E258:F258"/>
    <mergeCell ref="E259:F259"/>
    <mergeCell ref="H261:I261"/>
    <mergeCell ref="E264:F264"/>
    <mergeCell ref="E265:F265"/>
    <mergeCell ref="E266:F266"/>
    <mergeCell ref="E249:F249"/>
    <mergeCell ref="E250:F250"/>
    <mergeCell ref="E251:F251"/>
    <mergeCell ref="H253:I253"/>
    <mergeCell ref="E256:F256"/>
    <mergeCell ref="E257:F257"/>
    <mergeCell ref="E240:F240"/>
    <mergeCell ref="E241:F241"/>
    <mergeCell ref="E242:F242"/>
    <mergeCell ref="E243:F243"/>
    <mergeCell ref="H245:I245"/>
    <mergeCell ref="E248:F248"/>
    <mergeCell ref="H229:I229"/>
    <mergeCell ref="E232:F232"/>
    <mergeCell ref="E233:F233"/>
    <mergeCell ref="E234:F234"/>
    <mergeCell ref="H236:I236"/>
    <mergeCell ref="F239:G239"/>
    <mergeCell ref="E219:F219"/>
    <mergeCell ref="H221:I221"/>
    <mergeCell ref="E224:F224"/>
    <mergeCell ref="E225:F225"/>
    <mergeCell ref="E226:F226"/>
    <mergeCell ref="E227:F227"/>
    <mergeCell ref="E210:F210"/>
    <mergeCell ref="E211:F211"/>
    <mergeCell ref="H213:I213"/>
    <mergeCell ref="E216:F216"/>
    <mergeCell ref="E217:F217"/>
    <mergeCell ref="E218:F218"/>
    <mergeCell ref="E201:F201"/>
    <mergeCell ref="E202:F202"/>
    <mergeCell ref="E203:F203"/>
    <mergeCell ref="H205:I205"/>
    <mergeCell ref="E208:F208"/>
    <mergeCell ref="E209:F209"/>
    <mergeCell ref="E192:F192"/>
    <mergeCell ref="E193:F193"/>
    <mergeCell ref="E194:F194"/>
    <mergeCell ref="H196:I196"/>
    <mergeCell ref="E199:F199"/>
    <mergeCell ref="E200:F200"/>
    <mergeCell ref="E183:F183"/>
    <mergeCell ref="E184:F184"/>
    <mergeCell ref="E185:F185"/>
    <mergeCell ref="E186:F186"/>
    <mergeCell ref="H188:I188"/>
    <mergeCell ref="E191:F191"/>
    <mergeCell ref="H172:I172"/>
    <mergeCell ref="E175:F175"/>
    <mergeCell ref="E176:F176"/>
    <mergeCell ref="E177:F177"/>
    <mergeCell ref="E178:F178"/>
    <mergeCell ref="H180:I180"/>
    <mergeCell ref="H163:I163"/>
    <mergeCell ref="F166:G166"/>
    <mergeCell ref="E167:F167"/>
    <mergeCell ref="E168:F168"/>
    <mergeCell ref="E169:F169"/>
    <mergeCell ref="E170:F170"/>
    <mergeCell ref="E153:F153"/>
    <mergeCell ref="E154:F154"/>
    <mergeCell ref="H156:I156"/>
    <mergeCell ref="E159:F159"/>
    <mergeCell ref="E160:F160"/>
    <mergeCell ref="E161:F161"/>
    <mergeCell ref="E144:F144"/>
    <mergeCell ref="E145:F145"/>
    <mergeCell ref="E146:F146"/>
    <mergeCell ref="E147:F147"/>
    <mergeCell ref="H149:I149"/>
    <mergeCell ref="E152:F152"/>
    <mergeCell ref="E132:F132"/>
    <mergeCell ref="H134:I134"/>
    <mergeCell ref="E137:F137"/>
    <mergeCell ref="E138:F138"/>
    <mergeCell ref="E139:F139"/>
    <mergeCell ref="H141:I141"/>
    <mergeCell ref="H124:I124"/>
    <mergeCell ref="E127:F127"/>
    <mergeCell ref="E128:F128"/>
    <mergeCell ref="E129:F129"/>
    <mergeCell ref="E130:F130"/>
    <mergeCell ref="E131:F131"/>
    <mergeCell ref="E117:F117"/>
    <mergeCell ref="E118:F118"/>
    <mergeCell ref="E119:F119"/>
    <mergeCell ref="E120:F120"/>
    <mergeCell ref="E121:F121"/>
    <mergeCell ref="E122:F122"/>
    <mergeCell ref="E108:F108"/>
    <mergeCell ref="E109:F109"/>
    <mergeCell ref="E110:F110"/>
    <mergeCell ref="E111:F111"/>
    <mergeCell ref="E112:F112"/>
    <mergeCell ref="H114:I114"/>
    <mergeCell ref="E99:F99"/>
    <mergeCell ref="E100:F100"/>
    <mergeCell ref="E101:F101"/>
    <mergeCell ref="E102:F102"/>
    <mergeCell ref="H104:I104"/>
    <mergeCell ref="E107:F107"/>
    <mergeCell ref="E87:F87"/>
    <mergeCell ref="H89:I89"/>
    <mergeCell ref="E92:F92"/>
    <mergeCell ref="E93:F93"/>
    <mergeCell ref="E94:F94"/>
    <mergeCell ref="H96:I96"/>
    <mergeCell ref="E78:F78"/>
    <mergeCell ref="E79:F79"/>
    <mergeCell ref="E80:F80"/>
    <mergeCell ref="H82:I82"/>
    <mergeCell ref="E85:F85"/>
    <mergeCell ref="E86:F86"/>
    <mergeCell ref="H67:I67"/>
    <mergeCell ref="E70:F70"/>
    <mergeCell ref="E71:F71"/>
    <mergeCell ref="E72:F72"/>
    <mergeCell ref="H74:I74"/>
    <mergeCell ref="E77:F77"/>
    <mergeCell ref="E57:F57"/>
    <mergeCell ref="H59:I59"/>
    <mergeCell ref="E62:F62"/>
    <mergeCell ref="E63:F63"/>
    <mergeCell ref="E64:F64"/>
    <mergeCell ref="E65:F65"/>
    <mergeCell ref="E48:F48"/>
    <mergeCell ref="H50:I50"/>
    <mergeCell ref="F53:G53"/>
    <mergeCell ref="F54:G54"/>
    <mergeCell ref="E55:F55"/>
    <mergeCell ref="E56:F56"/>
    <mergeCell ref="E42:F42"/>
    <mergeCell ref="E43:F43"/>
    <mergeCell ref="E44:F44"/>
    <mergeCell ref="E45:F45"/>
    <mergeCell ref="E46:F46"/>
    <mergeCell ref="E47:F47"/>
    <mergeCell ref="E33:F33"/>
    <mergeCell ref="E34:F34"/>
    <mergeCell ref="E35:F35"/>
    <mergeCell ref="E36:F36"/>
    <mergeCell ref="H38:I38"/>
    <mergeCell ref="E41:F41"/>
    <mergeCell ref="E24:F24"/>
    <mergeCell ref="H26:I26"/>
    <mergeCell ref="E29:F29"/>
    <mergeCell ref="E30:F30"/>
    <mergeCell ref="E31:F31"/>
    <mergeCell ref="E32:F32"/>
    <mergeCell ref="E1:F1"/>
    <mergeCell ref="G1:H1"/>
    <mergeCell ref="I1:J1"/>
    <mergeCell ref="E2:F2"/>
    <mergeCell ref="G2:H2"/>
    <mergeCell ref="I2:J2"/>
    <mergeCell ref="E18:F18"/>
    <mergeCell ref="E19:F19"/>
    <mergeCell ref="E20:F20"/>
    <mergeCell ref="E21:F21"/>
    <mergeCell ref="E22:F22"/>
    <mergeCell ref="E23:F23"/>
    <mergeCell ref="E9:F9"/>
    <mergeCell ref="E10:F10"/>
    <mergeCell ref="E11:F11"/>
    <mergeCell ref="E12:F12"/>
    <mergeCell ref="H14:I14"/>
    <mergeCell ref="E17:F17"/>
    <mergeCell ref="A3:J3"/>
    <mergeCell ref="F4:G4"/>
    <mergeCell ref="E5:F5"/>
    <mergeCell ref="E6:F6"/>
    <mergeCell ref="E7:F7"/>
    <mergeCell ref="E8:F8"/>
  </mergeCells>
  <pageMargins left="0.5" right="0.5" top="1" bottom="1" header="0.5" footer="0.5"/>
  <pageSetup paperSize="9" scale="45" fitToHeight="0" orientation="portrait" r:id="rId1"/>
  <headerFooter>
    <oddHeader>&amp;L &amp;CTRIBUNAL DE JUSTICA DO PARANÁ -TJPR
CNPJ: 77.821.841/0001-94 &amp;R</oddHeader>
    <oddFooter>&amp;L &amp;C &amp;R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471AB-8BCF-4517-9B22-F03138E9FEED}">
  <sheetPr>
    <pageSetUpPr fitToPage="1"/>
  </sheetPr>
  <dimension ref="A1:BZ823"/>
  <sheetViews>
    <sheetView view="pageBreakPreview" zoomScale="10" zoomScaleNormal="70" zoomScaleSheetLayoutView="10" workbookViewId="0">
      <pane xSplit="13" ySplit="11" topLeftCell="N793" activePane="bottomRight" state="frozen"/>
      <selection pane="topRight" activeCell="N1" sqref="N1"/>
      <selection pane="bottomLeft" activeCell="A12" sqref="A12"/>
      <selection pane="bottomRight" activeCell="AY747" sqref="AY741:AY747"/>
    </sheetView>
  </sheetViews>
  <sheetFormatPr defaultRowHeight="15" x14ac:dyDescent="0.25"/>
  <cols>
    <col min="1" max="1" width="20.5" style="624" customWidth="1"/>
    <col min="2" max="2" width="14.5" style="143" customWidth="1"/>
    <col min="3" max="3" width="16.875" style="143" customWidth="1"/>
    <col min="4" max="4" width="40.625" style="694" customWidth="1"/>
    <col min="5" max="5" width="12.25" style="143" customWidth="1"/>
    <col min="6" max="6" width="14.5" style="143" customWidth="1"/>
    <col min="7" max="7" width="12.625" style="143" customWidth="1"/>
    <col min="8" max="8" width="13.5" style="143" customWidth="1"/>
    <col min="9" max="9" width="18.125" style="143" customWidth="1"/>
    <col min="10" max="10" width="9.75" style="143" customWidth="1"/>
    <col min="11" max="11" width="17.5" style="143" customWidth="1"/>
    <col min="12" max="12" width="13.375" style="143" customWidth="1"/>
    <col min="13" max="13" width="21.75" style="143" customWidth="1"/>
    <col min="14" max="16" width="9" style="143"/>
    <col min="17" max="17" width="18.625" style="554" customWidth="1"/>
    <col min="18" max="18" width="17.875" style="143" bestFit="1" customWidth="1"/>
    <col min="19" max="19" width="16.25" style="143" customWidth="1"/>
    <col min="20" max="20" width="11.5" style="554" customWidth="1"/>
    <col min="21" max="21" width="18.125" style="143" bestFit="1" customWidth="1"/>
    <col min="22" max="22" width="9" style="143" customWidth="1"/>
    <col min="23" max="23" width="9" style="143"/>
    <col min="24" max="24" width="18.625" style="554" customWidth="1"/>
    <col min="25" max="25" width="17.875" style="143" bestFit="1" customWidth="1"/>
    <col min="26" max="26" width="16.25" style="143" customWidth="1"/>
    <col min="27" max="27" width="11.5" style="554" customWidth="1"/>
    <col min="28" max="28" width="19.25" style="143" bestFit="1" customWidth="1"/>
    <col min="29" max="30" width="9" style="143"/>
    <col min="31" max="31" width="18.625" style="554" customWidth="1"/>
    <col min="32" max="32" width="17.875" style="143" bestFit="1" customWidth="1"/>
    <col min="33" max="33" width="16.25" style="143" customWidth="1"/>
    <col min="34" max="34" width="11.5" style="554" customWidth="1"/>
    <col min="35" max="35" width="10.5" style="143" bestFit="1" customWidth="1"/>
    <col min="36" max="37" width="9" style="143"/>
    <col min="38" max="38" width="18.625" style="554" customWidth="1"/>
    <col min="39" max="39" width="17.875" style="143" bestFit="1" customWidth="1"/>
    <col min="40" max="40" width="16.25" style="143" customWidth="1"/>
    <col min="41" max="41" width="11.5" style="554" customWidth="1"/>
    <col min="42" max="42" width="10.5" style="143" bestFit="1" customWidth="1"/>
    <col min="43" max="44" width="9" style="143"/>
    <col min="45" max="45" width="18.625" style="554" customWidth="1"/>
    <col min="46" max="46" width="17.875" style="143" bestFit="1" customWidth="1"/>
    <col min="47" max="47" width="16.25" style="143" customWidth="1"/>
    <col min="48" max="48" width="11.5" style="554" customWidth="1"/>
    <col min="49" max="49" width="10.5" style="143" bestFit="1" customWidth="1"/>
    <col min="50" max="51" width="9" style="143"/>
    <col min="52" max="52" width="18.625" style="554" customWidth="1"/>
    <col min="53" max="53" width="17.875" style="143" bestFit="1" customWidth="1"/>
    <col min="54" max="54" width="16.25" style="143" customWidth="1"/>
    <col min="55" max="55" width="11.5" style="554" customWidth="1"/>
    <col min="56" max="56" width="10.5" style="143" bestFit="1" customWidth="1"/>
    <col min="57" max="58" width="9" style="143"/>
    <col min="59" max="59" width="18.625" style="554" customWidth="1"/>
    <col min="60" max="60" width="17.875" style="143" bestFit="1" customWidth="1"/>
    <col min="61" max="61" width="16.25" style="143" customWidth="1"/>
    <col min="62" max="62" width="11.5" style="554" customWidth="1"/>
    <col min="63" max="63" width="10.5" style="143" bestFit="1" customWidth="1"/>
    <col min="64" max="65" width="9" style="143"/>
    <col min="66" max="66" width="18.625" style="554" customWidth="1"/>
    <col min="67" max="67" width="17.875" style="143" bestFit="1" customWidth="1"/>
    <col min="68" max="68" width="16.25" style="143" customWidth="1"/>
    <col min="69" max="69" width="11.5" style="554" customWidth="1"/>
    <col min="70" max="70" width="21.5" style="143" bestFit="1" customWidth="1"/>
    <col min="71" max="72" width="9" style="143"/>
    <col min="73" max="73" width="18.625" style="554" customWidth="1"/>
    <col min="74" max="74" width="21.25" style="143" bestFit="1" customWidth="1"/>
    <col min="75" max="75" width="16.25" style="143" customWidth="1"/>
    <col min="76" max="76" width="11.5" style="554" customWidth="1"/>
    <col min="77" max="77" width="22" style="143" bestFit="1" customWidth="1"/>
    <col min="78" max="16384" width="9" style="143"/>
  </cols>
  <sheetData>
    <row r="1" spans="1:78" x14ac:dyDescent="0.25">
      <c r="A1" s="620"/>
      <c r="B1" s="226"/>
      <c r="C1" s="226"/>
      <c r="D1" s="693"/>
      <c r="E1" s="226"/>
      <c r="F1" s="226"/>
      <c r="G1" s="226"/>
      <c r="H1" s="226"/>
      <c r="I1" s="226"/>
      <c r="J1" s="226"/>
      <c r="K1" s="226"/>
      <c r="L1" s="226"/>
      <c r="M1" s="226"/>
    </row>
    <row r="2" spans="1:78" ht="15.75" customHeight="1" x14ac:dyDescent="0.25">
      <c r="A2" s="621"/>
      <c r="B2" s="226"/>
      <c r="C2" s="812" t="s">
        <v>3666</v>
      </c>
      <c r="D2" s="812"/>
      <c r="E2" s="772" t="s">
        <v>1</v>
      </c>
      <c r="F2" s="772"/>
      <c r="G2" s="552" t="s">
        <v>2</v>
      </c>
      <c r="H2" s="773" t="s">
        <v>3</v>
      </c>
      <c r="I2" s="773"/>
      <c r="J2" s="583"/>
      <c r="K2" s="585"/>
      <c r="L2" s="585"/>
      <c r="M2" s="585"/>
    </row>
    <row r="3" spans="1:78" ht="16.5" thickBot="1" x14ac:dyDescent="0.3">
      <c r="A3" s="622"/>
      <c r="B3" s="555"/>
      <c r="C3" s="812"/>
      <c r="D3" s="812"/>
      <c r="E3" s="774" t="s">
        <v>3665</v>
      </c>
      <c r="F3" s="774"/>
      <c r="G3" s="552"/>
      <c r="H3" s="584"/>
      <c r="I3" s="584"/>
      <c r="J3" s="583"/>
      <c r="K3" s="585"/>
      <c r="L3" s="585"/>
      <c r="M3" s="585"/>
    </row>
    <row r="4" spans="1:78" ht="32.25" customHeight="1" thickBot="1" x14ac:dyDescent="0.3">
      <c r="A4" s="623"/>
      <c r="B4" s="555"/>
      <c r="C4" s="776" t="s">
        <v>4</v>
      </c>
      <c r="D4" s="776"/>
      <c r="E4" s="774"/>
      <c r="F4" s="774"/>
      <c r="G4" s="552" t="s">
        <v>2008</v>
      </c>
      <c r="H4" s="776" t="s">
        <v>3635</v>
      </c>
      <c r="I4" s="777"/>
      <c r="J4" s="524" t="s">
        <v>3634</v>
      </c>
      <c r="K4" s="525"/>
      <c r="L4" s="525"/>
      <c r="M4" s="526">
        <f>'P.O Sintética - Não Desonerado'!$AA$2</f>
        <v>0</v>
      </c>
    </row>
    <row r="5" spans="1:78" ht="15.75" x14ac:dyDescent="0.25">
      <c r="A5" s="623"/>
      <c r="B5" s="555"/>
      <c r="C5" s="776"/>
      <c r="D5" s="776"/>
      <c r="E5" s="774"/>
      <c r="F5" s="774"/>
      <c r="G5" s="552"/>
      <c r="H5" s="553"/>
      <c r="I5" s="553"/>
      <c r="J5" s="556"/>
      <c r="K5" s="556"/>
      <c r="L5" s="556"/>
      <c r="M5" s="550"/>
    </row>
    <row r="6" spans="1:78" ht="15.75" x14ac:dyDescent="0.25">
      <c r="A6" s="623"/>
      <c r="B6" s="555"/>
      <c r="C6" s="776"/>
      <c r="D6" s="776"/>
      <c r="E6" s="774"/>
      <c r="F6" s="774"/>
      <c r="G6" s="583"/>
      <c r="H6" s="584"/>
      <c r="I6" s="584"/>
      <c r="J6" s="556"/>
      <c r="K6" s="556"/>
      <c r="L6" s="556"/>
      <c r="M6" s="550"/>
    </row>
    <row r="7" spans="1:78" ht="15.75" x14ac:dyDescent="0.25">
      <c r="A7" s="623"/>
      <c r="B7" s="555"/>
      <c r="C7" s="776"/>
      <c r="D7" s="776"/>
      <c r="E7" s="774"/>
      <c r="F7" s="774"/>
      <c r="G7" s="583"/>
      <c r="H7" s="584"/>
      <c r="I7" s="584"/>
      <c r="J7" s="556"/>
      <c r="K7" s="556"/>
      <c r="L7" s="556"/>
      <c r="M7" s="550"/>
    </row>
    <row r="8" spans="1:78" ht="74.25" customHeight="1" x14ac:dyDescent="0.25">
      <c r="B8" s="557"/>
      <c r="C8" s="557"/>
      <c r="E8" s="775"/>
      <c r="F8" s="775"/>
      <c r="G8" s="226"/>
      <c r="H8" s="226"/>
      <c r="I8" s="226"/>
      <c r="J8" s="226"/>
      <c r="K8" s="226"/>
      <c r="L8" s="226"/>
      <c r="M8" s="226"/>
      <c r="P8" s="778" t="s">
        <v>3636</v>
      </c>
      <c r="Q8" s="779"/>
      <c r="R8" s="779"/>
      <c r="S8" s="779"/>
      <c r="T8" s="779"/>
      <c r="U8" s="780"/>
      <c r="W8" s="778" t="s">
        <v>3637</v>
      </c>
      <c r="X8" s="779"/>
      <c r="Y8" s="779"/>
      <c r="Z8" s="779"/>
      <c r="AA8" s="779"/>
      <c r="AB8" s="780"/>
      <c r="AD8" s="778" t="s">
        <v>3638</v>
      </c>
      <c r="AE8" s="779"/>
      <c r="AF8" s="779"/>
      <c r="AG8" s="779"/>
      <c r="AH8" s="779"/>
      <c r="AI8" s="780"/>
      <c r="AK8" s="778" t="s">
        <v>3639</v>
      </c>
      <c r="AL8" s="779"/>
      <c r="AM8" s="779"/>
      <c r="AN8" s="779"/>
      <c r="AO8" s="779"/>
      <c r="AP8" s="780"/>
      <c r="AR8" s="778" t="s">
        <v>3640</v>
      </c>
      <c r="AS8" s="779"/>
      <c r="AT8" s="779"/>
      <c r="AU8" s="779"/>
      <c r="AV8" s="779"/>
      <c r="AW8" s="780"/>
      <c r="AY8" s="778" t="s">
        <v>3641</v>
      </c>
      <c r="AZ8" s="779"/>
      <c r="BA8" s="779"/>
      <c r="BB8" s="779"/>
      <c r="BC8" s="779"/>
      <c r="BD8" s="780"/>
      <c r="BF8" s="778" t="s">
        <v>3642</v>
      </c>
      <c r="BG8" s="779"/>
      <c r="BH8" s="779"/>
      <c r="BI8" s="779"/>
      <c r="BJ8" s="779"/>
      <c r="BK8" s="780"/>
      <c r="BM8" s="778" t="s">
        <v>3643</v>
      </c>
      <c r="BN8" s="779"/>
      <c r="BO8" s="779"/>
      <c r="BP8" s="779"/>
      <c r="BQ8" s="779"/>
      <c r="BR8" s="780"/>
      <c r="BT8" s="778" t="s">
        <v>3644</v>
      </c>
      <c r="BU8" s="779"/>
      <c r="BV8" s="779"/>
      <c r="BW8" s="779"/>
      <c r="BX8" s="779"/>
      <c r="BY8" s="780"/>
    </row>
    <row r="9" spans="1:78" ht="20.25" x14ac:dyDescent="0.25">
      <c r="A9" s="781" t="s">
        <v>3645</v>
      </c>
      <c r="B9" s="781"/>
      <c r="C9" s="781"/>
      <c r="D9" s="781"/>
      <c r="E9" s="781"/>
      <c r="F9" s="781"/>
      <c r="G9" s="781"/>
      <c r="H9" s="781"/>
      <c r="I9" s="781"/>
      <c r="J9" s="781"/>
      <c r="K9" s="781"/>
      <c r="L9" s="781"/>
      <c r="M9" s="781"/>
      <c r="P9" s="778" t="s">
        <v>3646</v>
      </c>
      <c r="Q9" s="779"/>
      <c r="R9" s="780"/>
      <c r="S9" s="778" t="s">
        <v>3647</v>
      </c>
      <c r="T9" s="779"/>
      <c r="U9" s="780"/>
      <c r="W9" s="778" t="s">
        <v>3646</v>
      </c>
      <c r="X9" s="779"/>
      <c r="Y9" s="780"/>
      <c r="Z9" s="778" t="s">
        <v>3647</v>
      </c>
      <c r="AA9" s="779"/>
      <c r="AB9" s="780"/>
      <c r="AD9" s="778" t="s">
        <v>3646</v>
      </c>
      <c r="AE9" s="779"/>
      <c r="AF9" s="780"/>
      <c r="AG9" s="778" t="s">
        <v>3647</v>
      </c>
      <c r="AH9" s="779"/>
      <c r="AI9" s="780"/>
      <c r="AK9" s="778" t="s">
        <v>3646</v>
      </c>
      <c r="AL9" s="779"/>
      <c r="AM9" s="780"/>
      <c r="AN9" s="778" t="s">
        <v>3647</v>
      </c>
      <c r="AO9" s="779"/>
      <c r="AP9" s="780"/>
      <c r="AR9" s="778" t="s">
        <v>3646</v>
      </c>
      <c r="AS9" s="779"/>
      <c r="AT9" s="780"/>
      <c r="AU9" s="778" t="s">
        <v>3647</v>
      </c>
      <c r="AV9" s="779"/>
      <c r="AW9" s="780"/>
      <c r="AY9" s="778" t="s">
        <v>3646</v>
      </c>
      <c r="AZ9" s="779"/>
      <c r="BA9" s="780"/>
      <c r="BB9" s="778" t="s">
        <v>3647</v>
      </c>
      <c r="BC9" s="779"/>
      <c r="BD9" s="780"/>
      <c r="BF9" s="778" t="s">
        <v>3646</v>
      </c>
      <c r="BG9" s="779"/>
      <c r="BH9" s="780"/>
      <c r="BI9" s="778" t="s">
        <v>3647</v>
      </c>
      <c r="BJ9" s="779"/>
      <c r="BK9" s="780"/>
      <c r="BM9" s="778" t="s">
        <v>3646</v>
      </c>
      <c r="BN9" s="779"/>
      <c r="BO9" s="780"/>
      <c r="BP9" s="778" t="s">
        <v>3647</v>
      </c>
      <c r="BQ9" s="779"/>
      <c r="BR9" s="780"/>
      <c r="BT9" s="778" t="s">
        <v>3648</v>
      </c>
      <c r="BU9" s="779"/>
      <c r="BV9" s="780"/>
      <c r="BW9" s="778" t="s">
        <v>3649</v>
      </c>
      <c r="BX9" s="779"/>
      <c r="BY9" s="780"/>
    </row>
    <row r="10" spans="1:78" x14ac:dyDescent="0.25">
      <c r="A10" s="782" t="s">
        <v>9</v>
      </c>
      <c r="B10" s="784" t="s">
        <v>10</v>
      </c>
      <c r="C10" s="785" t="s">
        <v>11</v>
      </c>
      <c r="D10" s="786" t="s">
        <v>12</v>
      </c>
      <c r="E10" s="788" t="s">
        <v>13</v>
      </c>
      <c r="F10" s="784" t="s">
        <v>14</v>
      </c>
      <c r="G10" s="789" t="s">
        <v>15</v>
      </c>
      <c r="H10" s="791" t="s">
        <v>3631</v>
      </c>
      <c r="I10" s="792"/>
      <c r="J10" s="793"/>
      <c r="K10" s="791" t="s">
        <v>3632</v>
      </c>
      <c r="L10" s="792"/>
      <c r="M10" s="793"/>
      <c r="P10" s="794" t="s">
        <v>14</v>
      </c>
      <c r="Q10" s="796" t="s">
        <v>3612</v>
      </c>
      <c r="R10" s="789" t="s">
        <v>3650</v>
      </c>
      <c r="S10" s="794" t="s">
        <v>14</v>
      </c>
      <c r="T10" s="796" t="s">
        <v>3612</v>
      </c>
      <c r="U10" s="789" t="s">
        <v>3650</v>
      </c>
      <c r="W10" s="794" t="s">
        <v>14</v>
      </c>
      <c r="X10" s="796" t="s">
        <v>3612</v>
      </c>
      <c r="Y10" s="789" t="s">
        <v>3650</v>
      </c>
      <c r="Z10" s="794" t="s">
        <v>14</v>
      </c>
      <c r="AA10" s="796" t="s">
        <v>3612</v>
      </c>
      <c r="AB10" s="789" t="s">
        <v>3650</v>
      </c>
      <c r="AD10" s="794" t="s">
        <v>14</v>
      </c>
      <c r="AE10" s="796" t="s">
        <v>3612</v>
      </c>
      <c r="AF10" s="789" t="s">
        <v>3650</v>
      </c>
      <c r="AG10" s="794" t="s">
        <v>14</v>
      </c>
      <c r="AH10" s="796" t="s">
        <v>3612</v>
      </c>
      <c r="AI10" s="789" t="s">
        <v>3650</v>
      </c>
      <c r="AK10" s="794" t="s">
        <v>14</v>
      </c>
      <c r="AL10" s="796" t="s">
        <v>3612</v>
      </c>
      <c r="AM10" s="789" t="s">
        <v>3650</v>
      </c>
      <c r="AN10" s="794" t="s">
        <v>14</v>
      </c>
      <c r="AO10" s="796" t="s">
        <v>3612</v>
      </c>
      <c r="AP10" s="789" t="s">
        <v>3650</v>
      </c>
      <c r="AR10" s="794" t="s">
        <v>14</v>
      </c>
      <c r="AS10" s="796" t="s">
        <v>3612</v>
      </c>
      <c r="AT10" s="789" t="s">
        <v>3650</v>
      </c>
      <c r="AU10" s="794" t="s">
        <v>14</v>
      </c>
      <c r="AV10" s="796" t="s">
        <v>3612</v>
      </c>
      <c r="AW10" s="789" t="s">
        <v>3650</v>
      </c>
      <c r="AY10" s="794" t="s">
        <v>14</v>
      </c>
      <c r="AZ10" s="796" t="s">
        <v>3612</v>
      </c>
      <c r="BA10" s="789" t="s">
        <v>3650</v>
      </c>
      <c r="BB10" s="794" t="s">
        <v>14</v>
      </c>
      <c r="BC10" s="796" t="s">
        <v>3612</v>
      </c>
      <c r="BD10" s="789" t="s">
        <v>3650</v>
      </c>
      <c r="BF10" s="794" t="s">
        <v>14</v>
      </c>
      <c r="BG10" s="796" t="s">
        <v>3612</v>
      </c>
      <c r="BH10" s="789" t="s">
        <v>3650</v>
      </c>
      <c r="BI10" s="794" t="s">
        <v>14</v>
      </c>
      <c r="BJ10" s="796" t="s">
        <v>3612</v>
      </c>
      <c r="BK10" s="789" t="s">
        <v>3650</v>
      </c>
      <c r="BM10" s="794" t="s">
        <v>14</v>
      </c>
      <c r="BN10" s="796" t="s">
        <v>3612</v>
      </c>
      <c r="BO10" s="789" t="s">
        <v>3650</v>
      </c>
      <c r="BP10" s="794" t="s">
        <v>14</v>
      </c>
      <c r="BQ10" s="796" t="s">
        <v>3612</v>
      </c>
      <c r="BR10" s="789" t="s">
        <v>3650</v>
      </c>
      <c r="BT10" s="794" t="s">
        <v>14</v>
      </c>
      <c r="BU10" s="796" t="s">
        <v>3612</v>
      </c>
      <c r="BV10" s="789" t="s">
        <v>3650</v>
      </c>
      <c r="BW10" s="794" t="s">
        <v>14</v>
      </c>
      <c r="BX10" s="796" t="s">
        <v>3612</v>
      </c>
      <c r="BY10" s="789" t="s">
        <v>3650</v>
      </c>
    </row>
    <row r="11" spans="1:78" x14ac:dyDescent="0.25">
      <c r="A11" s="783"/>
      <c r="B11" s="784"/>
      <c r="C11" s="784"/>
      <c r="D11" s="787"/>
      <c r="E11" s="784"/>
      <c r="F11" s="784"/>
      <c r="G11" s="790"/>
      <c r="H11" s="558" t="s">
        <v>18</v>
      </c>
      <c r="I11" s="558" t="s">
        <v>19</v>
      </c>
      <c r="J11" s="558" t="s">
        <v>17</v>
      </c>
      <c r="K11" s="558" t="s">
        <v>18</v>
      </c>
      <c r="L11" s="558" t="s">
        <v>19</v>
      </c>
      <c r="M11" s="558" t="s">
        <v>17</v>
      </c>
      <c r="P11" s="795"/>
      <c r="Q11" s="797"/>
      <c r="R11" s="790"/>
      <c r="S11" s="795"/>
      <c r="T11" s="797"/>
      <c r="U11" s="790"/>
      <c r="W11" s="795"/>
      <c r="X11" s="797"/>
      <c r="Y11" s="790"/>
      <c r="Z11" s="795"/>
      <c r="AA11" s="797"/>
      <c r="AB11" s="790"/>
      <c r="AD11" s="795"/>
      <c r="AE11" s="797"/>
      <c r="AF11" s="790"/>
      <c r="AG11" s="795"/>
      <c r="AH11" s="797"/>
      <c r="AI11" s="790"/>
      <c r="AK11" s="795"/>
      <c r="AL11" s="797"/>
      <c r="AM11" s="790"/>
      <c r="AN11" s="795"/>
      <c r="AO11" s="797"/>
      <c r="AP11" s="790"/>
      <c r="AR11" s="795"/>
      <c r="AS11" s="797"/>
      <c r="AT11" s="790"/>
      <c r="AU11" s="795"/>
      <c r="AV11" s="797"/>
      <c r="AW11" s="790"/>
      <c r="AY11" s="795"/>
      <c r="AZ11" s="797"/>
      <c r="BA11" s="790"/>
      <c r="BB11" s="795"/>
      <c r="BC11" s="797"/>
      <c r="BD11" s="790"/>
      <c r="BF11" s="795"/>
      <c r="BG11" s="797"/>
      <c r="BH11" s="790"/>
      <c r="BI11" s="795"/>
      <c r="BJ11" s="797"/>
      <c r="BK11" s="790"/>
      <c r="BM11" s="795"/>
      <c r="BN11" s="797"/>
      <c r="BO11" s="790"/>
      <c r="BP11" s="795"/>
      <c r="BQ11" s="797"/>
      <c r="BR11" s="790"/>
      <c r="BT11" s="795"/>
      <c r="BU11" s="797"/>
      <c r="BV11" s="790"/>
      <c r="BW11" s="795"/>
      <c r="BX11" s="797"/>
      <c r="BY11" s="790"/>
    </row>
    <row r="12" spans="1:78" ht="14.25" customHeight="1" x14ac:dyDescent="0.25">
      <c r="A12" s="635">
        <v>1</v>
      </c>
      <c r="B12" s="518"/>
      <c r="C12" s="518"/>
      <c r="D12" s="615" t="str">
        <f>'P.O Sintética - Não Desonerado'!D6</f>
        <v>ADMINISTRAÇÃO DE OBRA LOCAL</v>
      </c>
      <c r="E12" s="518"/>
      <c r="F12" s="519"/>
      <c r="G12" s="519"/>
      <c r="H12" s="518"/>
      <c r="I12" s="518"/>
      <c r="J12" s="518"/>
      <c r="K12" s="520"/>
      <c r="L12" s="520"/>
      <c r="M12" s="521">
        <f>'P.O Sintética - Não Desonerado'!AA6</f>
        <v>164596.08000000002</v>
      </c>
      <c r="P12" s="559"/>
      <c r="Q12" s="561">
        <f>SUM(Q13:Q16)/4</f>
        <v>0.125</v>
      </c>
      <c r="R12" s="560">
        <f>SUM(R13:R16)</f>
        <v>20574.510000000002</v>
      </c>
      <c r="S12" s="559"/>
      <c r="T12" s="561">
        <f>SUM(T13:T16)/4</f>
        <v>0</v>
      </c>
      <c r="U12" s="560">
        <f>SUM(U13:U16)</f>
        <v>0</v>
      </c>
      <c r="W12" s="559"/>
      <c r="X12" s="561">
        <f>SUM(X13:X16)/4</f>
        <v>0.125</v>
      </c>
      <c r="Y12" s="560">
        <f>SUM(Y13:Y16)</f>
        <v>20574.510000000002</v>
      </c>
      <c r="Z12" s="559"/>
      <c r="AA12" s="561">
        <f>SUM(AA13:AA16)/4</f>
        <v>0</v>
      </c>
      <c r="AB12" s="560">
        <f>SUM(AB13:AB16)</f>
        <v>0</v>
      </c>
      <c r="AD12" s="559"/>
      <c r="AE12" s="561">
        <f>SUM(AE13:AE16)/4</f>
        <v>0.125</v>
      </c>
      <c r="AF12" s="560">
        <f>SUM(AF13:AF16)</f>
        <v>20574.510000000002</v>
      </c>
      <c r="AG12" s="559"/>
      <c r="AH12" s="561">
        <f>SUM(AH13:AH16)/4</f>
        <v>0</v>
      </c>
      <c r="AI12" s="560">
        <f>SUM(AI13:AI16)</f>
        <v>0</v>
      </c>
      <c r="AK12" s="559"/>
      <c r="AL12" s="561">
        <f>SUM(AL13:AL16)/4</f>
        <v>0.125</v>
      </c>
      <c r="AM12" s="560">
        <f>SUM(AM13:AM16)</f>
        <v>20574.510000000002</v>
      </c>
      <c r="AN12" s="559"/>
      <c r="AO12" s="561">
        <f>SUM(AO13:AO16)/4</f>
        <v>0</v>
      </c>
      <c r="AP12" s="560">
        <f>SUM(AP13:AP16)</f>
        <v>0</v>
      </c>
      <c r="AR12" s="559"/>
      <c r="AS12" s="561">
        <f>SUM(AS13:AS16)/4</f>
        <v>0.125</v>
      </c>
      <c r="AT12" s="560">
        <f>SUM(AT13:AT16)</f>
        <v>20574.510000000002</v>
      </c>
      <c r="AU12" s="559"/>
      <c r="AV12" s="561">
        <f>SUM(AV13:AV16)/4</f>
        <v>0</v>
      </c>
      <c r="AW12" s="560">
        <f>SUM(AW13:AW16)</f>
        <v>0</v>
      </c>
      <c r="AY12" s="559"/>
      <c r="AZ12" s="561">
        <f>SUM(AZ13:AZ16)/4</f>
        <v>0.125</v>
      </c>
      <c r="BA12" s="560">
        <f>SUM(BA13:BA16)</f>
        <v>20574.510000000002</v>
      </c>
      <c r="BB12" s="559"/>
      <c r="BC12" s="561">
        <f>SUM(BC13:BC16)/4</f>
        <v>0</v>
      </c>
      <c r="BD12" s="560">
        <f>SUM(BD13:BD16)</f>
        <v>0</v>
      </c>
      <c r="BF12" s="559"/>
      <c r="BG12" s="561">
        <f>SUM(BG13:BG16)/4</f>
        <v>0.125</v>
      </c>
      <c r="BH12" s="560">
        <f>SUM(BH13:BH16)</f>
        <v>20574.510000000002</v>
      </c>
      <c r="BI12" s="559"/>
      <c r="BJ12" s="561">
        <f>SUM(BJ13:BJ16)/4</f>
        <v>0</v>
      </c>
      <c r="BK12" s="560">
        <f>SUM(BK13:BK16)</f>
        <v>0</v>
      </c>
      <c r="BM12" s="559"/>
      <c r="BN12" s="561">
        <f>SUM(BN13:BN16)/4</f>
        <v>0.125</v>
      </c>
      <c r="BO12" s="560">
        <f>SUM(BO13:BO16)</f>
        <v>20574.510000000002</v>
      </c>
      <c r="BP12" s="559"/>
      <c r="BQ12" s="561">
        <f>SUM(BQ13:BQ16)/4</f>
        <v>0</v>
      </c>
      <c r="BR12" s="560">
        <f>SUM(BR13:BR16)</f>
        <v>0</v>
      </c>
      <c r="BT12" s="559"/>
      <c r="BU12" s="561">
        <f>SUM(BU13:BU16)/4</f>
        <v>0</v>
      </c>
      <c r="BV12" s="560">
        <f>SUM(BV13:BV16)</f>
        <v>0</v>
      </c>
      <c r="BW12" s="559"/>
      <c r="BX12" s="561">
        <f>SUM(BX13:BX16)/4</f>
        <v>1</v>
      </c>
      <c r="BY12" s="560">
        <f>SUM(BY13:BY16)</f>
        <v>164596.08000000002</v>
      </c>
      <c r="BZ12" s="587"/>
    </row>
    <row r="13" spans="1:78" ht="25.5" x14ac:dyDescent="0.25">
      <c r="A13" s="625" t="str">
        <f>'P.O Sintética - Não Desonerado'!A7</f>
        <v xml:space="preserve"> 1.1 </v>
      </c>
      <c r="B13" s="5" t="str">
        <f>'P.O Sintética - Não Desonerado'!B7</f>
        <v xml:space="preserve"> 90778 </v>
      </c>
      <c r="C13" s="3" t="str">
        <f>'P.O Sintética - Não Desonerado'!C7</f>
        <v>SINAPI</v>
      </c>
      <c r="D13" s="616" t="str">
        <f>'P.O Sintética - Não Desonerado'!D7</f>
        <v>ENGENHEIRO CIVIL DE OBRA PLENO COM ENCARGOS COMPLEMENTARES</v>
      </c>
      <c r="E13" s="4" t="str">
        <f>'P.O Sintética - Não Desonerado'!E7</f>
        <v>H</v>
      </c>
      <c r="F13" s="5">
        <f>'P.O Sintética - Não Desonerado'!F7</f>
        <v>480</v>
      </c>
      <c r="G13" s="6">
        <f>'P.O Sintética - Não Desonerado'!G7</f>
        <v>145.94</v>
      </c>
      <c r="H13" s="6">
        <f>'P.O Sintética - Não Desonerado'!V7</f>
        <v>173.83</v>
      </c>
      <c r="I13" s="6">
        <f>'P.O Sintética - Não Desonerado'!W7</f>
        <v>2.7699999999999818</v>
      </c>
      <c r="J13" s="6">
        <f>'P.O Sintética - Não Desonerado'!X7</f>
        <v>176.6</v>
      </c>
      <c r="K13" s="489">
        <f>'P.O Sintética - Não Desonerado'!Y7</f>
        <v>83438.399999999994</v>
      </c>
      <c r="L13" s="489">
        <f>'P.O Sintética - Não Desonerado'!Z7</f>
        <v>1329.6000000000058</v>
      </c>
      <c r="M13" s="489">
        <f>'P.O Sintética - Não Desonerado'!AA7</f>
        <v>84768</v>
      </c>
      <c r="P13" s="562">
        <f>$F13/8</f>
        <v>60</v>
      </c>
      <c r="Q13" s="563">
        <f>P13/$F13</f>
        <v>0.125</v>
      </c>
      <c r="R13" s="562">
        <f>TRUNC(P13*$J13,2)</f>
        <v>10596</v>
      </c>
      <c r="S13" s="562"/>
      <c r="T13" s="563">
        <f>S13/$F13</f>
        <v>0</v>
      </c>
      <c r="U13" s="562">
        <f>TRUNC(S13*$J13,2)</f>
        <v>0</v>
      </c>
      <c r="W13" s="562">
        <f>$F13/8</f>
        <v>60</v>
      </c>
      <c r="X13" s="563">
        <f>W13/$F13</f>
        <v>0.125</v>
      </c>
      <c r="Y13" s="562">
        <f>TRUNC(W13*$J13,2)</f>
        <v>10596</v>
      </c>
      <c r="Z13" s="562"/>
      <c r="AA13" s="563">
        <f>Z13/$F13</f>
        <v>0</v>
      </c>
      <c r="AB13" s="562">
        <f>TRUNC(Z13*$J13,2)</f>
        <v>0</v>
      </c>
      <c r="AD13" s="562">
        <f>$F13/8</f>
        <v>60</v>
      </c>
      <c r="AE13" s="563">
        <f>AD13/$F13</f>
        <v>0.125</v>
      </c>
      <c r="AF13" s="562">
        <f>TRUNC(AD13*$J13,2)</f>
        <v>10596</v>
      </c>
      <c r="AG13" s="562"/>
      <c r="AH13" s="563">
        <f>AG13/$F13</f>
        <v>0</v>
      </c>
      <c r="AI13" s="562">
        <f>TRUNC(AG13*$J13,2)</f>
        <v>0</v>
      </c>
      <c r="AK13" s="562">
        <f>$F13/8</f>
        <v>60</v>
      </c>
      <c r="AL13" s="563">
        <f>AK13/$F13</f>
        <v>0.125</v>
      </c>
      <c r="AM13" s="562">
        <f>TRUNC(AK13*$J13,2)</f>
        <v>10596</v>
      </c>
      <c r="AN13" s="562"/>
      <c r="AO13" s="563">
        <f>AN13/$F13</f>
        <v>0</v>
      </c>
      <c r="AP13" s="562">
        <f>TRUNC(AN13*$J13,2)</f>
        <v>0</v>
      </c>
      <c r="AR13" s="562">
        <f>$F13/8</f>
        <v>60</v>
      </c>
      <c r="AS13" s="563">
        <f>AR13/$F13</f>
        <v>0.125</v>
      </c>
      <c r="AT13" s="562">
        <f>TRUNC(AR13*$J13,2)</f>
        <v>10596</v>
      </c>
      <c r="AU13" s="562"/>
      <c r="AV13" s="563">
        <f>AU13/$F13</f>
        <v>0</v>
      </c>
      <c r="AW13" s="562">
        <f>TRUNC(AU13*$J13,2)</f>
        <v>0</v>
      </c>
      <c r="AY13" s="562">
        <f>$F13/8</f>
        <v>60</v>
      </c>
      <c r="AZ13" s="563">
        <f>AY13/$F13</f>
        <v>0.125</v>
      </c>
      <c r="BA13" s="562">
        <f>TRUNC(AY13*$J13,2)</f>
        <v>10596</v>
      </c>
      <c r="BB13" s="562"/>
      <c r="BC13" s="563">
        <f>BB13/$F13</f>
        <v>0</v>
      </c>
      <c r="BD13" s="562">
        <f>TRUNC(BB13*$J13,2)</f>
        <v>0</v>
      </c>
      <c r="BF13" s="562">
        <f>$F13/8</f>
        <v>60</v>
      </c>
      <c r="BG13" s="563">
        <f>BF13/$F13</f>
        <v>0.125</v>
      </c>
      <c r="BH13" s="562">
        <f>TRUNC(BF13*$J13,2)</f>
        <v>10596</v>
      </c>
      <c r="BI13" s="562"/>
      <c r="BJ13" s="563">
        <f>BI13/$F13</f>
        <v>0</v>
      </c>
      <c r="BK13" s="562">
        <f>TRUNC(BI13*$J13,2)</f>
        <v>0</v>
      </c>
      <c r="BM13" s="562">
        <f>$F13/8</f>
        <v>60</v>
      </c>
      <c r="BN13" s="563">
        <f>BM13/$F13</f>
        <v>0.125</v>
      </c>
      <c r="BO13" s="562">
        <f>TRUNC(BM13*$J13,2)</f>
        <v>10596</v>
      </c>
      <c r="BP13" s="562"/>
      <c r="BQ13" s="563">
        <f>BP13/$F13</f>
        <v>0</v>
      </c>
      <c r="BR13" s="562">
        <f>TRUNC(BP13*$J13,2)</f>
        <v>0</v>
      </c>
      <c r="BT13" s="562">
        <f>S13+Z13+AG13+AN13+AU13+BB13+BI13+BP13</f>
        <v>0</v>
      </c>
      <c r="BU13" s="563">
        <f>BT13/$F13</f>
        <v>0</v>
      </c>
      <c r="BV13" s="562">
        <f>TRUNC(BT13*$J13,2)</f>
        <v>0</v>
      </c>
      <c r="BW13" s="562">
        <f>F13-BT13</f>
        <v>480</v>
      </c>
      <c r="BX13" s="563">
        <f>BW13/$F13</f>
        <v>1</v>
      </c>
      <c r="BY13" s="562">
        <f>TRUNC(BW13*$J13,2)</f>
        <v>84768</v>
      </c>
      <c r="BZ13" s="587"/>
    </row>
    <row r="14" spans="1:78" ht="25.5" x14ac:dyDescent="0.25">
      <c r="A14" s="625" t="str">
        <f>'P.O Sintética - Não Desonerado'!A8</f>
        <v xml:space="preserve"> 1.2 </v>
      </c>
      <c r="B14" s="5" t="str">
        <f>'P.O Sintética - Não Desonerado'!B8</f>
        <v xml:space="preserve"> 90780 </v>
      </c>
      <c r="C14" s="3" t="str">
        <f>'P.O Sintética - Não Desonerado'!C8</f>
        <v>SINAPI</v>
      </c>
      <c r="D14" s="616" t="str">
        <f>'P.O Sintética - Não Desonerado'!D8</f>
        <v>MESTRE DE OBRAS COM ENCARGOS COMPLEMENTARES</v>
      </c>
      <c r="E14" s="4" t="str">
        <f>'P.O Sintética - Não Desonerado'!E8</f>
        <v>H</v>
      </c>
      <c r="F14" s="5">
        <f>'P.O Sintética - Não Desonerado'!F8</f>
        <v>720</v>
      </c>
      <c r="G14" s="6">
        <f>'P.O Sintética - Não Desonerado'!G8</f>
        <v>70.63</v>
      </c>
      <c r="H14" s="6">
        <f>'P.O Sintética - Não Desonerado'!V8</f>
        <v>81.99</v>
      </c>
      <c r="I14" s="6">
        <f>'P.O Sintética - Não Desonerado'!W8</f>
        <v>3.4699999999999989</v>
      </c>
      <c r="J14" s="6">
        <f>'P.O Sintética - Não Desonerado'!X8</f>
        <v>85.46</v>
      </c>
      <c r="K14" s="489">
        <f>'P.O Sintética - Não Desonerado'!Y8</f>
        <v>59032.800000000003</v>
      </c>
      <c r="L14" s="489">
        <f>'P.O Sintética - Não Desonerado'!Z8</f>
        <v>2498.3999999999942</v>
      </c>
      <c r="M14" s="489">
        <f>'P.O Sintética - Não Desonerado'!AA8</f>
        <v>61531.199999999997</v>
      </c>
      <c r="P14" s="562">
        <f t="shared" ref="P14:P16" si="0">$F14/8</f>
        <v>90</v>
      </c>
      <c r="Q14" s="563">
        <f t="shared" ref="Q14:Q16" si="1">P14/$F14</f>
        <v>0.125</v>
      </c>
      <c r="R14" s="562">
        <f t="shared" ref="R14:R16" si="2">TRUNC(P14*$J14,2)</f>
        <v>7691.4</v>
      </c>
      <c r="S14" s="562"/>
      <c r="T14" s="563">
        <f t="shared" ref="T14:T16" si="3">S14/$F14</f>
        <v>0</v>
      </c>
      <c r="U14" s="562">
        <f t="shared" ref="U14:U16" si="4">TRUNC(S14*$J14,2)</f>
        <v>0</v>
      </c>
      <c r="W14" s="562">
        <f t="shared" ref="W14:W16" si="5">$F14/8</f>
        <v>90</v>
      </c>
      <c r="X14" s="563">
        <f t="shared" ref="X14:X16" si="6">W14/$F14</f>
        <v>0.125</v>
      </c>
      <c r="Y14" s="562">
        <f t="shared" ref="Y14:Y16" si="7">TRUNC(W14*$J14,2)</f>
        <v>7691.4</v>
      </c>
      <c r="Z14" s="562"/>
      <c r="AA14" s="563">
        <f t="shared" ref="AA14:AA16" si="8">Z14/$F14</f>
        <v>0</v>
      </c>
      <c r="AB14" s="562">
        <f t="shared" ref="AB14:AB16" si="9">TRUNC(Z14*$J14,2)</f>
        <v>0</v>
      </c>
      <c r="AD14" s="562">
        <f t="shared" ref="AD14:AD16" si="10">$F14/8</f>
        <v>90</v>
      </c>
      <c r="AE14" s="563">
        <f t="shared" ref="AE14:AE16" si="11">AD14/$F14</f>
        <v>0.125</v>
      </c>
      <c r="AF14" s="562">
        <f t="shared" ref="AF14:AF16" si="12">TRUNC(AD14*$J14,2)</f>
        <v>7691.4</v>
      </c>
      <c r="AG14" s="562"/>
      <c r="AH14" s="563">
        <f t="shared" ref="AH14:AH16" si="13">AG14/$F14</f>
        <v>0</v>
      </c>
      <c r="AI14" s="562">
        <f t="shared" ref="AI14:AI16" si="14">TRUNC(AG14*$J14,2)</f>
        <v>0</v>
      </c>
      <c r="AK14" s="562">
        <f t="shared" ref="AK14:AK16" si="15">$F14/8</f>
        <v>90</v>
      </c>
      <c r="AL14" s="563">
        <f t="shared" ref="AL14:AL16" si="16">AK14/$F14</f>
        <v>0.125</v>
      </c>
      <c r="AM14" s="562">
        <f t="shared" ref="AM14:AM16" si="17">TRUNC(AK14*$J14,2)</f>
        <v>7691.4</v>
      </c>
      <c r="AN14" s="562"/>
      <c r="AO14" s="563">
        <f t="shared" ref="AO14:AO16" si="18">AN14/$F14</f>
        <v>0</v>
      </c>
      <c r="AP14" s="562">
        <f t="shared" ref="AP14:AP16" si="19">TRUNC(AN14*$J14,2)</f>
        <v>0</v>
      </c>
      <c r="AR14" s="562">
        <f t="shared" ref="AR14:AR16" si="20">$F14/8</f>
        <v>90</v>
      </c>
      <c r="AS14" s="563">
        <f t="shared" ref="AS14:AS16" si="21">AR14/$F14</f>
        <v>0.125</v>
      </c>
      <c r="AT14" s="562">
        <f t="shared" ref="AT14:AT16" si="22">TRUNC(AR14*$J14,2)</f>
        <v>7691.4</v>
      </c>
      <c r="AU14" s="562"/>
      <c r="AV14" s="563">
        <f t="shared" ref="AV14:AV16" si="23">AU14/$F14</f>
        <v>0</v>
      </c>
      <c r="AW14" s="562">
        <f t="shared" ref="AW14:AW16" si="24">TRUNC(AU14*$J14,2)</f>
        <v>0</v>
      </c>
      <c r="AY14" s="562">
        <f t="shared" ref="AY14:AY16" si="25">$F14/8</f>
        <v>90</v>
      </c>
      <c r="AZ14" s="563">
        <f t="shared" ref="AZ14:AZ16" si="26">AY14/$F14</f>
        <v>0.125</v>
      </c>
      <c r="BA14" s="562">
        <f t="shared" ref="BA14:BA16" si="27">TRUNC(AY14*$J14,2)</f>
        <v>7691.4</v>
      </c>
      <c r="BB14" s="562"/>
      <c r="BC14" s="563">
        <f t="shared" ref="BC14:BC16" si="28">BB14/$F14</f>
        <v>0</v>
      </c>
      <c r="BD14" s="562">
        <f t="shared" ref="BD14:BD16" si="29">TRUNC(BB14*$J14,2)</f>
        <v>0</v>
      </c>
      <c r="BF14" s="562">
        <f t="shared" ref="BF14:BF16" si="30">$F14/8</f>
        <v>90</v>
      </c>
      <c r="BG14" s="563">
        <f t="shared" ref="BG14:BG16" si="31">BF14/$F14</f>
        <v>0.125</v>
      </c>
      <c r="BH14" s="562">
        <f t="shared" ref="BH14:BH16" si="32">TRUNC(BF14*$J14,2)</f>
        <v>7691.4</v>
      </c>
      <c r="BI14" s="562"/>
      <c r="BJ14" s="563">
        <f t="shared" ref="BJ14:BJ16" si="33">BI14/$F14</f>
        <v>0</v>
      </c>
      <c r="BK14" s="562">
        <f t="shared" ref="BK14:BK16" si="34">TRUNC(BI14*$J14,2)</f>
        <v>0</v>
      </c>
      <c r="BM14" s="562">
        <f t="shared" ref="BM14:BM16" si="35">$F14/8</f>
        <v>90</v>
      </c>
      <c r="BN14" s="563">
        <f t="shared" ref="BN14:BN16" si="36">BM14/$F14</f>
        <v>0.125</v>
      </c>
      <c r="BO14" s="562">
        <f t="shared" ref="BO14:BO16" si="37">TRUNC(BM14*$J14,2)</f>
        <v>7691.4</v>
      </c>
      <c r="BP14" s="562"/>
      <c r="BQ14" s="563">
        <f t="shared" ref="BQ14:BQ16" si="38">BP14/$F14</f>
        <v>0</v>
      </c>
      <c r="BR14" s="562">
        <f t="shared" ref="BR14:BR16" si="39">TRUNC(BP14*$J14,2)</f>
        <v>0</v>
      </c>
      <c r="BT14" s="562">
        <f t="shared" ref="BT14:BT77" si="40">S14+Z14+AG14+AN14+AU14+BB14+BI14+BP14</f>
        <v>0</v>
      </c>
      <c r="BU14" s="563">
        <f>BT14/$F14</f>
        <v>0</v>
      </c>
      <c r="BV14" s="562">
        <f t="shared" ref="BV14:BV16" si="41">TRUNC(BT14*$J14,2)</f>
        <v>0</v>
      </c>
      <c r="BW14" s="562">
        <f>F14-BT14</f>
        <v>720</v>
      </c>
      <c r="BX14" s="563">
        <f>BW14/$F14</f>
        <v>1</v>
      </c>
      <c r="BY14" s="562">
        <f t="shared" ref="BY14:BY16" si="42">TRUNC(BW14*$J14,2)</f>
        <v>61531.199999999997</v>
      </c>
      <c r="BZ14" s="587"/>
    </row>
    <row r="15" spans="1:78" ht="25.5" x14ac:dyDescent="0.25">
      <c r="A15" s="625" t="str">
        <f>'P.O Sintética - Não Desonerado'!A9</f>
        <v xml:space="preserve"> 1.3 </v>
      </c>
      <c r="B15" s="5" t="str">
        <f>'P.O Sintética - Não Desonerado'!B9</f>
        <v xml:space="preserve"> 90769 </v>
      </c>
      <c r="C15" s="3" t="str">
        <f>'P.O Sintética - Não Desonerado'!C9</f>
        <v>SINAPI</v>
      </c>
      <c r="D15" s="616" t="str">
        <f>'P.O Sintética - Não Desonerado'!D9</f>
        <v>ARQUITETO DE OBRA PLENO COM ENCARGOS COMPLEMENTARES</v>
      </c>
      <c r="E15" s="4" t="str">
        <f>'P.O Sintética - Não Desonerado'!E9</f>
        <v>H</v>
      </c>
      <c r="F15" s="5">
        <f>'P.O Sintética - Não Desonerado'!F9</f>
        <v>96</v>
      </c>
      <c r="G15" s="6">
        <f>'P.O Sintética - Não Desonerado'!G9</f>
        <v>135.32</v>
      </c>
      <c r="H15" s="6">
        <f>'P.O Sintética - Não Desonerado'!V9</f>
        <v>160.97</v>
      </c>
      <c r="I15" s="6">
        <f>'P.O Sintética - Não Desonerado'!W9</f>
        <v>2.7800000000000011</v>
      </c>
      <c r="J15" s="6">
        <f>'P.O Sintética - Não Desonerado'!X9</f>
        <v>163.75</v>
      </c>
      <c r="K15" s="489">
        <f>'P.O Sintética - Não Desonerado'!Y9</f>
        <v>15453.12</v>
      </c>
      <c r="L15" s="489">
        <f>'P.O Sintética - Não Desonerado'!Z9</f>
        <v>266.8799999999992</v>
      </c>
      <c r="M15" s="489">
        <f>'P.O Sintética - Não Desonerado'!AA9</f>
        <v>15720</v>
      </c>
      <c r="P15" s="562">
        <f t="shared" si="0"/>
        <v>12</v>
      </c>
      <c r="Q15" s="563">
        <f t="shared" si="1"/>
        <v>0.125</v>
      </c>
      <c r="R15" s="562">
        <f t="shared" si="2"/>
        <v>1965</v>
      </c>
      <c r="S15" s="562"/>
      <c r="T15" s="563">
        <f t="shared" si="3"/>
        <v>0</v>
      </c>
      <c r="U15" s="562">
        <f t="shared" si="4"/>
        <v>0</v>
      </c>
      <c r="W15" s="562">
        <f t="shared" si="5"/>
        <v>12</v>
      </c>
      <c r="X15" s="563">
        <f t="shared" si="6"/>
        <v>0.125</v>
      </c>
      <c r="Y15" s="562">
        <f t="shared" si="7"/>
        <v>1965</v>
      </c>
      <c r="Z15" s="562"/>
      <c r="AA15" s="563">
        <f t="shared" si="8"/>
        <v>0</v>
      </c>
      <c r="AB15" s="562">
        <f t="shared" si="9"/>
        <v>0</v>
      </c>
      <c r="AD15" s="562">
        <f t="shared" si="10"/>
        <v>12</v>
      </c>
      <c r="AE15" s="563">
        <f t="shared" si="11"/>
        <v>0.125</v>
      </c>
      <c r="AF15" s="562">
        <f t="shared" si="12"/>
        <v>1965</v>
      </c>
      <c r="AG15" s="562"/>
      <c r="AH15" s="563">
        <f t="shared" si="13"/>
        <v>0</v>
      </c>
      <c r="AI15" s="562">
        <f t="shared" si="14"/>
        <v>0</v>
      </c>
      <c r="AK15" s="562">
        <f t="shared" si="15"/>
        <v>12</v>
      </c>
      <c r="AL15" s="563">
        <f t="shared" si="16"/>
        <v>0.125</v>
      </c>
      <c r="AM15" s="562">
        <f t="shared" si="17"/>
        <v>1965</v>
      </c>
      <c r="AN15" s="562"/>
      <c r="AO15" s="563">
        <f t="shared" si="18"/>
        <v>0</v>
      </c>
      <c r="AP15" s="562">
        <f t="shared" si="19"/>
        <v>0</v>
      </c>
      <c r="AR15" s="562">
        <f t="shared" si="20"/>
        <v>12</v>
      </c>
      <c r="AS15" s="563">
        <f t="shared" si="21"/>
        <v>0.125</v>
      </c>
      <c r="AT15" s="562">
        <f t="shared" si="22"/>
        <v>1965</v>
      </c>
      <c r="AU15" s="562"/>
      <c r="AV15" s="563">
        <f t="shared" si="23"/>
        <v>0</v>
      </c>
      <c r="AW15" s="562">
        <f t="shared" si="24"/>
        <v>0</v>
      </c>
      <c r="AY15" s="562">
        <f t="shared" si="25"/>
        <v>12</v>
      </c>
      <c r="AZ15" s="563">
        <f t="shared" si="26"/>
        <v>0.125</v>
      </c>
      <c r="BA15" s="562">
        <f t="shared" si="27"/>
        <v>1965</v>
      </c>
      <c r="BB15" s="562"/>
      <c r="BC15" s="563">
        <f t="shared" si="28"/>
        <v>0</v>
      </c>
      <c r="BD15" s="562">
        <f t="shared" si="29"/>
        <v>0</v>
      </c>
      <c r="BF15" s="562">
        <f t="shared" si="30"/>
        <v>12</v>
      </c>
      <c r="BG15" s="563">
        <f t="shared" si="31"/>
        <v>0.125</v>
      </c>
      <c r="BH15" s="562">
        <f t="shared" si="32"/>
        <v>1965</v>
      </c>
      <c r="BI15" s="562"/>
      <c r="BJ15" s="563">
        <f t="shared" si="33"/>
        <v>0</v>
      </c>
      <c r="BK15" s="562">
        <f t="shared" si="34"/>
        <v>0</v>
      </c>
      <c r="BM15" s="562">
        <f t="shared" si="35"/>
        <v>12</v>
      </c>
      <c r="BN15" s="563">
        <f t="shared" si="36"/>
        <v>0.125</v>
      </c>
      <c r="BO15" s="562">
        <f t="shared" si="37"/>
        <v>1965</v>
      </c>
      <c r="BP15" s="562"/>
      <c r="BQ15" s="563">
        <f t="shared" si="38"/>
        <v>0</v>
      </c>
      <c r="BR15" s="562">
        <f t="shared" si="39"/>
        <v>0</v>
      </c>
      <c r="BT15" s="562">
        <f t="shared" si="40"/>
        <v>0</v>
      </c>
      <c r="BU15" s="563">
        <f>BT15/$F15</f>
        <v>0</v>
      </c>
      <c r="BV15" s="562">
        <f t="shared" si="41"/>
        <v>0</v>
      </c>
      <c r="BW15" s="562">
        <f>F15-BT15</f>
        <v>96</v>
      </c>
      <c r="BX15" s="563">
        <f>BW15/$F15</f>
        <v>1</v>
      </c>
      <c r="BY15" s="562">
        <f t="shared" si="42"/>
        <v>15720</v>
      </c>
      <c r="BZ15" s="587"/>
    </row>
    <row r="16" spans="1:78" ht="25.5" customHeight="1" x14ac:dyDescent="0.25">
      <c r="A16" s="625" t="str">
        <f>'P.O Sintética - Não Desonerado'!A10</f>
        <v xml:space="preserve"> 1.4 </v>
      </c>
      <c r="B16" s="5" t="str">
        <f>'P.O Sintética - Não Desonerado'!B10</f>
        <v xml:space="preserve"> 90781 </v>
      </c>
      <c r="C16" s="3" t="str">
        <f>'P.O Sintética - Não Desonerado'!C10</f>
        <v>SINAPI</v>
      </c>
      <c r="D16" s="616" t="str">
        <f>'P.O Sintética - Não Desonerado'!D10</f>
        <v>TOPOGRAFO COM ENCARGOS COMPLEMENTARES</v>
      </c>
      <c r="E16" s="4" t="str">
        <f>'P.O Sintética - Não Desonerado'!E10</f>
        <v>H</v>
      </c>
      <c r="F16" s="5">
        <f>'P.O Sintética - Não Desonerado'!F10</f>
        <v>72</v>
      </c>
      <c r="G16" s="6">
        <f>'P.O Sintética - Não Desonerado'!G10</f>
        <v>29.58</v>
      </c>
      <c r="H16" s="6">
        <f>'P.O Sintética - Não Desonerado'!V10</f>
        <v>33.01</v>
      </c>
      <c r="I16" s="6">
        <f>'P.O Sintética - Não Desonerado'!W10</f>
        <v>2.7800000000000011</v>
      </c>
      <c r="J16" s="6">
        <f>'P.O Sintética - Não Desonerado'!X10</f>
        <v>35.79</v>
      </c>
      <c r="K16" s="489">
        <f>'P.O Sintética - Não Desonerado'!Y10</f>
        <v>2376.7199999999998</v>
      </c>
      <c r="L16" s="489">
        <f>'P.O Sintética - Não Desonerado'!Z10</f>
        <v>200.16000000000031</v>
      </c>
      <c r="M16" s="489">
        <f>'P.O Sintética - Não Desonerado'!AA10</f>
        <v>2576.88</v>
      </c>
      <c r="P16" s="562">
        <f t="shared" si="0"/>
        <v>9</v>
      </c>
      <c r="Q16" s="563">
        <f t="shared" si="1"/>
        <v>0.125</v>
      </c>
      <c r="R16" s="562">
        <f t="shared" si="2"/>
        <v>322.11</v>
      </c>
      <c r="S16" s="562"/>
      <c r="T16" s="563">
        <f t="shared" si="3"/>
        <v>0</v>
      </c>
      <c r="U16" s="562">
        <f t="shared" si="4"/>
        <v>0</v>
      </c>
      <c r="W16" s="562">
        <f t="shared" si="5"/>
        <v>9</v>
      </c>
      <c r="X16" s="563">
        <f t="shared" si="6"/>
        <v>0.125</v>
      </c>
      <c r="Y16" s="562">
        <f t="shared" si="7"/>
        <v>322.11</v>
      </c>
      <c r="Z16" s="562"/>
      <c r="AA16" s="563">
        <f t="shared" si="8"/>
        <v>0</v>
      </c>
      <c r="AB16" s="562">
        <f t="shared" si="9"/>
        <v>0</v>
      </c>
      <c r="AD16" s="562">
        <f t="shared" si="10"/>
        <v>9</v>
      </c>
      <c r="AE16" s="563">
        <f t="shared" si="11"/>
        <v>0.125</v>
      </c>
      <c r="AF16" s="562">
        <f t="shared" si="12"/>
        <v>322.11</v>
      </c>
      <c r="AG16" s="562"/>
      <c r="AH16" s="563">
        <f t="shared" si="13"/>
        <v>0</v>
      </c>
      <c r="AI16" s="562">
        <f t="shared" si="14"/>
        <v>0</v>
      </c>
      <c r="AK16" s="562">
        <f t="shared" si="15"/>
        <v>9</v>
      </c>
      <c r="AL16" s="563">
        <f t="shared" si="16"/>
        <v>0.125</v>
      </c>
      <c r="AM16" s="562">
        <f t="shared" si="17"/>
        <v>322.11</v>
      </c>
      <c r="AN16" s="562"/>
      <c r="AO16" s="563">
        <f t="shared" si="18"/>
        <v>0</v>
      </c>
      <c r="AP16" s="562">
        <f t="shared" si="19"/>
        <v>0</v>
      </c>
      <c r="AR16" s="562">
        <f t="shared" si="20"/>
        <v>9</v>
      </c>
      <c r="AS16" s="563">
        <f t="shared" si="21"/>
        <v>0.125</v>
      </c>
      <c r="AT16" s="562">
        <f t="shared" si="22"/>
        <v>322.11</v>
      </c>
      <c r="AU16" s="562"/>
      <c r="AV16" s="563">
        <f t="shared" si="23"/>
        <v>0</v>
      </c>
      <c r="AW16" s="562">
        <f t="shared" si="24"/>
        <v>0</v>
      </c>
      <c r="AY16" s="562">
        <f t="shared" si="25"/>
        <v>9</v>
      </c>
      <c r="AZ16" s="563">
        <f t="shared" si="26"/>
        <v>0.125</v>
      </c>
      <c r="BA16" s="562">
        <f t="shared" si="27"/>
        <v>322.11</v>
      </c>
      <c r="BB16" s="562"/>
      <c r="BC16" s="563">
        <f t="shared" si="28"/>
        <v>0</v>
      </c>
      <c r="BD16" s="562">
        <f t="shared" si="29"/>
        <v>0</v>
      </c>
      <c r="BF16" s="562">
        <f t="shared" si="30"/>
        <v>9</v>
      </c>
      <c r="BG16" s="563">
        <f t="shared" si="31"/>
        <v>0.125</v>
      </c>
      <c r="BH16" s="562">
        <f t="shared" si="32"/>
        <v>322.11</v>
      </c>
      <c r="BI16" s="562"/>
      <c r="BJ16" s="563">
        <f t="shared" si="33"/>
        <v>0</v>
      </c>
      <c r="BK16" s="562">
        <f t="shared" si="34"/>
        <v>0</v>
      </c>
      <c r="BM16" s="562">
        <f t="shared" si="35"/>
        <v>9</v>
      </c>
      <c r="BN16" s="563">
        <f t="shared" si="36"/>
        <v>0.125</v>
      </c>
      <c r="BO16" s="562">
        <f t="shared" si="37"/>
        <v>322.11</v>
      </c>
      <c r="BP16" s="562"/>
      <c r="BQ16" s="563">
        <f t="shared" si="38"/>
        <v>0</v>
      </c>
      <c r="BR16" s="562">
        <f t="shared" si="39"/>
        <v>0</v>
      </c>
      <c r="BT16" s="562">
        <f t="shared" si="40"/>
        <v>0</v>
      </c>
      <c r="BU16" s="563">
        <f>BT16/$F16</f>
        <v>0</v>
      </c>
      <c r="BV16" s="562">
        <f t="shared" si="41"/>
        <v>0</v>
      </c>
      <c r="BW16" s="562">
        <f>F16-BT16</f>
        <v>72</v>
      </c>
      <c r="BX16" s="563">
        <f>BW16/$F16</f>
        <v>1</v>
      </c>
      <c r="BY16" s="562">
        <f t="shared" si="42"/>
        <v>2576.88</v>
      </c>
      <c r="BZ16" s="587"/>
    </row>
    <row r="17" spans="1:78" ht="25.5" customHeight="1" x14ac:dyDescent="0.25">
      <c r="A17" s="636">
        <f>'P.O Sintética - Não Desonerado'!A11</f>
        <v>2</v>
      </c>
      <c r="B17" s="1"/>
      <c r="C17" s="1"/>
      <c r="D17" s="617" t="str">
        <f>'P.O Sintética - Não Desonerado'!D11</f>
        <v>DEMOLIÇÃO, RETIRADAS, LIMPEZA E DESTINAÇÃO</v>
      </c>
      <c r="E17" s="1"/>
      <c r="F17" s="2"/>
      <c r="G17" s="2"/>
      <c r="H17" s="1"/>
      <c r="I17" s="1"/>
      <c r="J17" s="1"/>
      <c r="K17" s="487"/>
      <c r="L17" s="487"/>
      <c r="M17" s="488">
        <f>'P.O Sintética - Não Desonerado'!AA11</f>
        <v>200856.02000000005</v>
      </c>
      <c r="P17" s="559"/>
      <c r="Q17" s="561">
        <f>SUM(Q18,Q33,Q43,Q48,Q54,Q60,Q70,Q81,Q86,Q93)/10</f>
        <v>1</v>
      </c>
      <c r="R17" s="560">
        <f>SUM(R18,R33,R43,R48,R54,R60,R70,R81,R86,R93)</f>
        <v>200856.02000000002</v>
      </c>
      <c r="S17" s="559"/>
      <c r="T17" s="561">
        <f>SUM(T18,T33,T43,T48,T54,T60,T70,T81,T86,T93)/10</f>
        <v>0</v>
      </c>
      <c r="U17" s="560">
        <f>SUM(U18,U33,U43,U48,U54,U60,U70,U81,U86,U93)</f>
        <v>0</v>
      </c>
      <c r="W17" s="559"/>
      <c r="X17" s="561">
        <f>SUM(X18,X33,X43,X48,X54,X60,X70,X81,X86,X93)/10</f>
        <v>0</v>
      </c>
      <c r="Y17" s="560">
        <f>SUM(Y18,Y33,Y43,Y48,Y54,Y60,Y70,Y81,Y86,Y93)</f>
        <v>0</v>
      </c>
      <c r="Z17" s="559"/>
      <c r="AA17" s="561">
        <f>SUM(AA18,AA33,AA43,AA48,AA54,AA60,AA70,AA81,AA86,AA93)/10</f>
        <v>0</v>
      </c>
      <c r="AB17" s="560">
        <f>SUM(AB18,AB33,AB43,AB48,AB54,AB60,AB70,AB81,AB86,AB93)</f>
        <v>0</v>
      </c>
      <c r="AD17" s="559"/>
      <c r="AE17" s="561">
        <f>SUM(AE18,AE33,AE43,AE48,AE54,AE60,AE70,AE81,AE86,AE93)/10</f>
        <v>0</v>
      </c>
      <c r="AF17" s="560">
        <f>SUM(AF18,AF33,AF43,AF48,AF54,AF60,AF70,AF81,AF86,AF93)</f>
        <v>0</v>
      </c>
      <c r="AG17" s="559"/>
      <c r="AH17" s="561">
        <f>SUM(AH18,AH33,AH43,AH48,AH54,AH60,AH70,AH81,AH86,AH93)/10</f>
        <v>0</v>
      </c>
      <c r="AI17" s="560">
        <f>SUM(AI18,AI33,AI43,AI48,AI54,AI60,AI70,AI81,AI86,AI93)</f>
        <v>0</v>
      </c>
      <c r="AK17" s="559"/>
      <c r="AL17" s="561">
        <f>SUM(AL18,AL33,AL43,AL48,AL54,AL60,AL70,AL81,AL86,AL93)/10</f>
        <v>0</v>
      </c>
      <c r="AM17" s="560">
        <f>SUM(AM18,AM33,AM43,AM48,AM54,AM60,AM70,AM81,AM86,AM93)</f>
        <v>0</v>
      </c>
      <c r="AN17" s="559"/>
      <c r="AO17" s="561">
        <f>SUM(AO18,AO33,AO43,AO48,AO54,AO60,AO70,AO81,AO86,AO93)/10</f>
        <v>0</v>
      </c>
      <c r="AP17" s="560">
        <f>SUM(AP18,AP33,AP43,AP48,AP54,AP60,AP70,AP81,AP86,AP93)</f>
        <v>0</v>
      </c>
      <c r="AR17" s="559"/>
      <c r="AS17" s="561">
        <f>SUM(AS18,AS33,AS43,AS48,AS54,AS60,AS70,AS81,AS86,AS93)/10</f>
        <v>0</v>
      </c>
      <c r="AT17" s="560">
        <f>SUM(AT18,AT33,AT43,AT48,AT54,AT60,AT70,AT81,AT86,AT93)</f>
        <v>0</v>
      </c>
      <c r="AU17" s="559"/>
      <c r="AV17" s="561">
        <f>SUM(AV18,AV33,AV43,AV48,AV54,AV60,AV70,AV81,AV86,AV93)/10</f>
        <v>0</v>
      </c>
      <c r="AW17" s="560">
        <f>SUM(AW18,AW33,AW43,AW48,AW54,AW60,AW70,AW81,AW86,AW93)</f>
        <v>0</v>
      </c>
      <c r="AY17" s="559"/>
      <c r="AZ17" s="561">
        <f>SUM(AZ18,AZ33,AZ43,AZ48,AZ54,AZ60,AZ70,AZ81,AZ86,AZ93)/10</f>
        <v>0</v>
      </c>
      <c r="BA17" s="560">
        <f>SUM(BA18,BA33,BA43,BA48,BA54,BA60,BA70,BA81,BA86,BA93)</f>
        <v>0</v>
      </c>
      <c r="BB17" s="559"/>
      <c r="BC17" s="561">
        <f>SUM(BC18,BC33,BC43,BC48,BC54,BC60,BC70,BC81,BC86,BC93)/10</f>
        <v>0</v>
      </c>
      <c r="BD17" s="560">
        <f>SUM(BD18,BD33,BD43,BD48,BD54,BD60,BD70,BD81,BD86,BD93)</f>
        <v>0</v>
      </c>
      <c r="BF17" s="559"/>
      <c r="BG17" s="561">
        <f>SUM(BG18,BG33,BG43,BG48,BG54,BG60,BG70,BG81,BG86,BG93)/10</f>
        <v>0</v>
      </c>
      <c r="BH17" s="560">
        <f>SUM(BH18,BH33,BH43,BH48,BH54,BH60,BH70,BH81,BH86,BH93)</f>
        <v>0</v>
      </c>
      <c r="BI17" s="559"/>
      <c r="BJ17" s="561">
        <f>SUM(BJ18,BJ33,BJ43,BJ48,BJ54,BJ60,BJ70,BJ81,BJ86,BJ93)/10</f>
        <v>0</v>
      </c>
      <c r="BK17" s="560">
        <f>SUM(BK18,BK33,BK43,BK48,BK54,BK60,BK70,BK81,BK86,BK93)</f>
        <v>0</v>
      </c>
      <c r="BM17" s="559"/>
      <c r="BN17" s="561">
        <f>SUM(BN18,BN33,BN43,BN48,BN54,BN60,BN70,BN81,BN86,BN93)/10</f>
        <v>0</v>
      </c>
      <c r="BO17" s="560">
        <f>SUM(BO18,BO33,BO43,BO48,BO54,BO60,BO70,BO81,BO86,BO93)</f>
        <v>0</v>
      </c>
      <c r="BP17" s="559"/>
      <c r="BQ17" s="561">
        <f>SUM(BQ18,BQ33,BQ43,BQ48,BQ54,BQ60,BQ70,BQ81,BQ86,BQ93)/10</f>
        <v>0</v>
      </c>
      <c r="BR17" s="560">
        <f>SUM(BR18,BR33,BR43,BR48,BR54,BR60,BR70,BR81,BR86,BR93)</f>
        <v>0</v>
      </c>
      <c r="BT17" s="559"/>
      <c r="BU17" s="561">
        <f>SUM(BU18,BU33,BU43,BU48,BU54,BU60,BU70,BU81,BU86,BU93)/10</f>
        <v>0</v>
      </c>
      <c r="BV17" s="560">
        <f>SUM(BV18,BV33,BV43,BV48,BV54,BV60,BV70,BV81,BV86,BV93)</f>
        <v>0</v>
      </c>
      <c r="BW17" s="559"/>
      <c r="BX17" s="561">
        <f>SUM(BX18,BX33,BX43,BX48,BX54,BX60,BX70,BX81,BX86,BX93)/10</f>
        <v>1</v>
      </c>
      <c r="BY17" s="560">
        <f>SUM(BY18,BY33,BY43,BY48,BY54,BY60,BY70,BY81,BY86,BY93)</f>
        <v>200856.02000000002</v>
      </c>
      <c r="BZ17" s="587"/>
    </row>
    <row r="18" spans="1:78" ht="14.25" customHeight="1" x14ac:dyDescent="0.25">
      <c r="A18" s="626" t="str">
        <f>'P.O Sintética - Não Desonerado'!A12</f>
        <v xml:space="preserve"> 2.1 </v>
      </c>
      <c r="B18" s="1"/>
      <c r="C18" s="1"/>
      <c r="D18" s="617" t="str">
        <f>'P.O Sintética - Não Desonerado'!D12</f>
        <v>Espaço Externo - Implantação geral</v>
      </c>
      <c r="E18" s="1"/>
      <c r="F18" s="2"/>
      <c r="G18" s="2"/>
      <c r="H18" s="1"/>
      <c r="I18" s="1"/>
      <c r="J18" s="1"/>
      <c r="K18" s="487"/>
      <c r="L18" s="487"/>
      <c r="M18" s="488">
        <f>'P.O Sintética - Não Desonerado'!AA12</f>
        <v>41257.21</v>
      </c>
      <c r="P18" s="559"/>
      <c r="Q18" s="561">
        <f>SUM(Q19:Q32)/14</f>
        <v>1</v>
      </c>
      <c r="R18" s="560">
        <f>SUM(R19:R32)</f>
        <v>41257.21</v>
      </c>
      <c r="S18" s="559"/>
      <c r="T18" s="561">
        <f>SUM(T19:T32)/14</f>
        <v>0</v>
      </c>
      <c r="U18" s="560">
        <f>SUM(U19:U32)</f>
        <v>0</v>
      </c>
      <c r="W18" s="559"/>
      <c r="X18" s="561">
        <f>SUM(X19:X32)/14</f>
        <v>0</v>
      </c>
      <c r="Y18" s="560">
        <f>SUM(Y19:Y32)</f>
        <v>0</v>
      </c>
      <c r="Z18" s="559"/>
      <c r="AA18" s="561">
        <f>SUM(AA19:AA32)/14</f>
        <v>0</v>
      </c>
      <c r="AB18" s="560">
        <f>SUM(AB19:AB32)</f>
        <v>0</v>
      </c>
      <c r="AD18" s="559"/>
      <c r="AE18" s="561">
        <f>SUM(AE19:AE32)/14</f>
        <v>0</v>
      </c>
      <c r="AF18" s="560">
        <f>SUM(AF19:AF32)</f>
        <v>0</v>
      </c>
      <c r="AG18" s="559"/>
      <c r="AH18" s="561">
        <f>SUM(AH19:AH32)/14</f>
        <v>0</v>
      </c>
      <c r="AI18" s="560">
        <f>SUM(AI19:AI32)</f>
        <v>0</v>
      </c>
      <c r="AK18" s="559"/>
      <c r="AL18" s="561">
        <f>SUM(AL19:AL32)/14</f>
        <v>0</v>
      </c>
      <c r="AM18" s="560">
        <f>SUM(AM19:AM32)</f>
        <v>0</v>
      </c>
      <c r="AN18" s="559"/>
      <c r="AO18" s="561">
        <f>SUM(AO19:AO32)/14</f>
        <v>0</v>
      </c>
      <c r="AP18" s="560">
        <f>SUM(AP19:AP32)</f>
        <v>0</v>
      </c>
      <c r="AR18" s="559"/>
      <c r="AS18" s="561">
        <f>SUM(AS19:AS32)/14</f>
        <v>0</v>
      </c>
      <c r="AT18" s="560">
        <f>SUM(AT19:AT32)</f>
        <v>0</v>
      </c>
      <c r="AU18" s="559"/>
      <c r="AV18" s="561">
        <f>SUM(AV19:AV32)/14</f>
        <v>0</v>
      </c>
      <c r="AW18" s="560">
        <f>SUM(AW19:AW32)</f>
        <v>0</v>
      </c>
      <c r="AY18" s="559"/>
      <c r="AZ18" s="561">
        <f>SUM(AZ19:AZ32)/14</f>
        <v>0</v>
      </c>
      <c r="BA18" s="560">
        <f>SUM(BA19:BA32)</f>
        <v>0</v>
      </c>
      <c r="BB18" s="559"/>
      <c r="BC18" s="561">
        <f>SUM(BC19:BC32)/14</f>
        <v>0</v>
      </c>
      <c r="BD18" s="560">
        <f>SUM(BD19:BD32)</f>
        <v>0</v>
      </c>
      <c r="BF18" s="559"/>
      <c r="BG18" s="561">
        <f>SUM(BG19:BG32)/14</f>
        <v>0</v>
      </c>
      <c r="BH18" s="560">
        <f>SUM(BH19:BH32)</f>
        <v>0</v>
      </c>
      <c r="BI18" s="559"/>
      <c r="BJ18" s="561">
        <f>SUM(BJ19:BJ32)/14</f>
        <v>0</v>
      </c>
      <c r="BK18" s="560">
        <f>SUM(BK19:BK32)</f>
        <v>0</v>
      </c>
      <c r="BM18" s="559"/>
      <c r="BN18" s="561">
        <f>SUM(BN19:BN32)/14</f>
        <v>0</v>
      </c>
      <c r="BO18" s="560">
        <f>SUM(BO19:BO32)</f>
        <v>0</v>
      </c>
      <c r="BP18" s="559"/>
      <c r="BQ18" s="561">
        <f>SUM(BQ19:BQ32)/14</f>
        <v>0</v>
      </c>
      <c r="BR18" s="560">
        <f>SUM(BR19:BR32)</f>
        <v>0</v>
      </c>
      <c r="BT18" s="559"/>
      <c r="BU18" s="561">
        <f>SUM(BU19:BU32)/14</f>
        <v>0</v>
      </c>
      <c r="BV18" s="560">
        <f>SUM(BV19:BV32)</f>
        <v>0</v>
      </c>
      <c r="BW18" s="559"/>
      <c r="BX18" s="561">
        <f>SUM(BX19:BX32)/14</f>
        <v>1</v>
      </c>
      <c r="BY18" s="560">
        <f>SUM(BY19:BY32)</f>
        <v>41257.21</v>
      </c>
      <c r="BZ18" s="587"/>
    </row>
    <row r="19" spans="1:78" ht="25.5" customHeight="1" x14ac:dyDescent="0.25">
      <c r="A19" s="625" t="str">
        <f>'P.O Sintética - Não Desonerado'!A13</f>
        <v xml:space="preserve"> 2.1.1 </v>
      </c>
      <c r="B19" s="5" t="str">
        <f>'P.O Sintética - Não Desonerado'!B13</f>
        <v xml:space="preserve"> TJPR.CAMS.37 </v>
      </c>
      <c r="C19" s="3" t="str">
        <f>'P.O Sintética - Não Desonerado'!C13</f>
        <v>Próprio</v>
      </c>
      <c r="D19" s="616" t="str">
        <f>'P.O Sintética - Não Desonerado'!D13</f>
        <v>RETIRADA DE GRADES, GRADIS, ALAMBRADOS, CERCAS E PORTÕES</v>
      </c>
      <c r="E19" s="4" t="str">
        <f>'P.O Sintética - Não Desonerado'!E13</f>
        <v>M²</v>
      </c>
      <c r="F19" s="5">
        <f>'P.O Sintética - Não Desonerado'!F13</f>
        <v>94.83</v>
      </c>
      <c r="G19" s="6">
        <f>'P.O Sintética - Não Desonerado'!G13</f>
        <v>28.71</v>
      </c>
      <c r="H19" s="6">
        <f>'P.O Sintética - Não Desonerado'!V13</f>
        <v>23.62</v>
      </c>
      <c r="I19" s="6">
        <f>'P.O Sintética - Não Desonerado'!W13</f>
        <v>11.120000000000001</v>
      </c>
      <c r="J19" s="6">
        <f>'P.O Sintética - Não Desonerado'!X13</f>
        <v>34.74</v>
      </c>
      <c r="K19" s="489">
        <f>'P.O Sintética - Não Desonerado'!Y13</f>
        <v>2239.88</v>
      </c>
      <c r="L19" s="489">
        <f>'P.O Sintética - Não Desonerado'!Z13</f>
        <v>1054.5099999999998</v>
      </c>
      <c r="M19" s="489">
        <f>'P.O Sintética - Não Desonerado'!AA13</f>
        <v>3294.39</v>
      </c>
      <c r="P19" s="562">
        <f>F19</f>
        <v>94.83</v>
      </c>
      <c r="Q19" s="563">
        <f t="shared" ref="Q19:Q32" si="43">P19/$F19</f>
        <v>1</v>
      </c>
      <c r="R19" s="562">
        <f>TRUNC(P19*$J19,2)</f>
        <v>3294.39</v>
      </c>
      <c r="S19" s="562"/>
      <c r="T19" s="563">
        <f t="shared" ref="T19:T32" si="44">S19/$F19</f>
        <v>0</v>
      </c>
      <c r="U19" s="562">
        <f>TRUNC(S19*$J19,2)</f>
        <v>0</v>
      </c>
      <c r="W19" s="562"/>
      <c r="X19" s="563">
        <f t="shared" ref="X19:X32" si="45">W19/$F19</f>
        <v>0</v>
      </c>
      <c r="Y19" s="562">
        <f>TRUNC(W19*$J19,2)</f>
        <v>0</v>
      </c>
      <c r="Z19" s="562"/>
      <c r="AA19" s="563">
        <f t="shared" ref="AA19:AA32" si="46">Z19/$F19</f>
        <v>0</v>
      </c>
      <c r="AB19" s="562">
        <f>TRUNC(Z19*$J19,2)</f>
        <v>0</v>
      </c>
      <c r="AD19" s="562"/>
      <c r="AE19" s="563">
        <f t="shared" ref="AE19:AE32" si="47">AD19/$F19</f>
        <v>0</v>
      </c>
      <c r="AF19" s="562">
        <f>TRUNC(AD19*$J19,2)</f>
        <v>0</v>
      </c>
      <c r="AG19" s="562"/>
      <c r="AH19" s="563">
        <f t="shared" ref="AH19:AH32" si="48">AG19/$F19</f>
        <v>0</v>
      </c>
      <c r="AI19" s="562">
        <f>TRUNC(AG19*$J19,2)</f>
        <v>0</v>
      </c>
      <c r="AK19" s="562"/>
      <c r="AL19" s="563">
        <f t="shared" ref="AL19:AL32" si="49">AK19/$F19</f>
        <v>0</v>
      </c>
      <c r="AM19" s="562">
        <f>TRUNC(AK19*$J19,2)</f>
        <v>0</v>
      </c>
      <c r="AN19" s="562"/>
      <c r="AO19" s="563">
        <f t="shared" ref="AO19:AO32" si="50">AN19/$F19</f>
        <v>0</v>
      </c>
      <c r="AP19" s="562">
        <f>TRUNC(AN19*$J19,2)</f>
        <v>0</v>
      </c>
      <c r="AR19" s="562"/>
      <c r="AS19" s="563">
        <f t="shared" ref="AS19:AS32" si="51">AR19/$F19</f>
        <v>0</v>
      </c>
      <c r="AT19" s="562">
        <f>TRUNC(AR19*$J19,2)</f>
        <v>0</v>
      </c>
      <c r="AU19" s="562"/>
      <c r="AV19" s="563">
        <f t="shared" ref="AV19:AV32" si="52">AU19/$F19</f>
        <v>0</v>
      </c>
      <c r="AW19" s="562">
        <f>TRUNC(AU19*$J19,2)</f>
        <v>0</v>
      </c>
      <c r="AY19" s="562"/>
      <c r="AZ19" s="563">
        <f t="shared" ref="AZ19:AZ32" si="53">AY19/$F19</f>
        <v>0</v>
      </c>
      <c r="BA19" s="562">
        <f>TRUNC(AY19*$J19,2)</f>
        <v>0</v>
      </c>
      <c r="BB19" s="562"/>
      <c r="BC19" s="563">
        <f t="shared" ref="BC19:BC32" si="54">BB19/$F19</f>
        <v>0</v>
      </c>
      <c r="BD19" s="562">
        <f>TRUNC(BB19*$J19,2)</f>
        <v>0</v>
      </c>
      <c r="BF19" s="562"/>
      <c r="BG19" s="563">
        <f t="shared" ref="BG19:BG32" si="55">BF19/$F19</f>
        <v>0</v>
      </c>
      <c r="BH19" s="562">
        <f>TRUNC(BF19*$J19,2)</f>
        <v>0</v>
      </c>
      <c r="BI19" s="562"/>
      <c r="BJ19" s="563">
        <f t="shared" ref="BJ19:BJ32" si="56">BI19/$F19</f>
        <v>0</v>
      </c>
      <c r="BK19" s="562">
        <f>TRUNC(BI19*$J19,2)</f>
        <v>0</v>
      </c>
      <c r="BM19" s="562"/>
      <c r="BN19" s="563">
        <f t="shared" ref="BN19:BN32" si="57">BM19/$F19</f>
        <v>0</v>
      </c>
      <c r="BO19" s="562">
        <f>TRUNC(BM19*$J19,2)</f>
        <v>0</v>
      </c>
      <c r="BP19" s="562"/>
      <c r="BQ19" s="563">
        <f t="shared" ref="BQ19:BQ32" si="58">BP19/$F19</f>
        <v>0</v>
      </c>
      <c r="BR19" s="562">
        <f>TRUNC(BP19*$J19,2)</f>
        <v>0</v>
      </c>
      <c r="BT19" s="562">
        <f t="shared" si="40"/>
        <v>0</v>
      </c>
      <c r="BU19" s="563">
        <f t="shared" ref="BU19:BU32" si="59">BT19/$F19</f>
        <v>0</v>
      </c>
      <c r="BV19" s="562">
        <f>TRUNC(BT19*$J19,2)</f>
        <v>0</v>
      </c>
      <c r="BW19" s="562">
        <f t="shared" ref="BW19:BW32" si="60">F19-BT19</f>
        <v>94.83</v>
      </c>
      <c r="BX19" s="563">
        <f t="shared" ref="BX19:BX32" si="61">BW19/$F19</f>
        <v>1</v>
      </c>
      <c r="BY19" s="562">
        <f>TRUNC(BW19*$J19,2)</f>
        <v>3294.39</v>
      </c>
      <c r="BZ19" s="587"/>
    </row>
    <row r="20" spans="1:78" ht="14.25" customHeight="1" x14ac:dyDescent="0.25">
      <c r="A20" s="625" t="str">
        <f>'P.O Sintética - Não Desonerado'!A14</f>
        <v xml:space="preserve"> 2.1.2 </v>
      </c>
      <c r="B20" s="5" t="str">
        <f>'P.O Sintética - Não Desonerado'!B14</f>
        <v xml:space="preserve"> cams.001 </v>
      </c>
      <c r="C20" s="3" t="str">
        <f>'P.O Sintética - Não Desonerado'!C14</f>
        <v>Próprio</v>
      </c>
      <c r="D20" s="616" t="str">
        <f>'P.O Sintética - Não Desonerado'!D14</f>
        <v>RETIRADA CORRIMAO METALICO (Cópia 022749)</v>
      </c>
      <c r="E20" s="4" t="str">
        <f>'P.O Sintética - Não Desonerado'!E14</f>
        <v>M</v>
      </c>
      <c r="F20" s="5">
        <f>'P.O Sintética - Não Desonerado'!F14</f>
        <v>23.45</v>
      </c>
      <c r="G20" s="6">
        <f>'P.O Sintética - Não Desonerado'!G14</f>
        <v>17.37</v>
      </c>
      <c r="H20" s="6">
        <f>'P.O Sintética - Não Desonerado'!V14</f>
        <v>15.08</v>
      </c>
      <c r="I20" s="6">
        <f>'P.O Sintética - Não Desonerado'!W14</f>
        <v>5.9300000000000015</v>
      </c>
      <c r="J20" s="6">
        <f>'P.O Sintética - Não Desonerado'!X14</f>
        <v>21.01</v>
      </c>
      <c r="K20" s="489">
        <f>'P.O Sintética - Não Desonerado'!Y14</f>
        <v>353.62</v>
      </c>
      <c r="L20" s="489">
        <f>'P.O Sintética - Não Desonerado'!Z14</f>
        <v>139.06</v>
      </c>
      <c r="M20" s="489">
        <f>'P.O Sintética - Não Desonerado'!AA14</f>
        <v>492.68</v>
      </c>
      <c r="P20" s="562">
        <f t="shared" ref="P20:P32" si="62">F20</f>
        <v>23.45</v>
      </c>
      <c r="Q20" s="563">
        <f t="shared" si="43"/>
        <v>1</v>
      </c>
      <c r="R20" s="562">
        <f t="shared" ref="R20:R32" si="63">TRUNC(P20*$J20,2)</f>
        <v>492.68</v>
      </c>
      <c r="S20" s="562"/>
      <c r="T20" s="563">
        <f t="shared" si="44"/>
        <v>0</v>
      </c>
      <c r="U20" s="562">
        <f t="shared" ref="U20:U32" si="64">TRUNC(S20*$J20,2)</f>
        <v>0</v>
      </c>
      <c r="W20" s="562"/>
      <c r="X20" s="563">
        <f t="shared" si="45"/>
        <v>0</v>
      </c>
      <c r="Y20" s="562">
        <f t="shared" ref="Y20:Y32" si="65">TRUNC(W20*$J20,2)</f>
        <v>0</v>
      </c>
      <c r="Z20" s="562"/>
      <c r="AA20" s="563">
        <f t="shared" si="46"/>
        <v>0</v>
      </c>
      <c r="AB20" s="562">
        <f t="shared" ref="AB20:AB32" si="66">TRUNC(Z20*$J20,2)</f>
        <v>0</v>
      </c>
      <c r="AD20" s="562"/>
      <c r="AE20" s="563">
        <f t="shared" si="47"/>
        <v>0</v>
      </c>
      <c r="AF20" s="562">
        <f t="shared" ref="AF20:AF32" si="67">TRUNC(AD20*$J20,2)</f>
        <v>0</v>
      </c>
      <c r="AG20" s="562"/>
      <c r="AH20" s="563">
        <f t="shared" si="48"/>
        <v>0</v>
      </c>
      <c r="AI20" s="562">
        <f t="shared" ref="AI20:AI32" si="68">TRUNC(AG20*$J20,2)</f>
        <v>0</v>
      </c>
      <c r="AK20" s="562"/>
      <c r="AL20" s="563">
        <f t="shared" si="49"/>
        <v>0</v>
      </c>
      <c r="AM20" s="562">
        <f t="shared" ref="AM20:AM32" si="69">TRUNC(AK20*$J20,2)</f>
        <v>0</v>
      </c>
      <c r="AN20" s="562"/>
      <c r="AO20" s="563">
        <f t="shared" si="50"/>
        <v>0</v>
      </c>
      <c r="AP20" s="562">
        <f t="shared" ref="AP20:AP32" si="70">TRUNC(AN20*$J20,2)</f>
        <v>0</v>
      </c>
      <c r="AR20" s="562"/>
      <c r="AS20" s="563">
        <f t="shared" si="51"/>
        <v>0</v>
      </c>
      <c r="AT20" s="562">
        <f t="shared" ref="AT20:AT32" si="71">TRUNC(AR20*$J20,2)</f>
        <v>0</v>
      </c>
      <c r="AU20" s="562"/>
      <c r="AV20" s="563">
        <f t="shared" si="52"/>
        <v>0</v>
      </c>
      <c r="AW20" s="562">
        <f t="shared" ref="AW20:AW32" si="72">TRUNC(AU20*$J20,2)</f>
        <v>0</v>
      </c>
      <c r="AY20" s="562"/>
      <c r="AZ20" s="563">
        <f t="shared" si="53"/>
        <v>0</v>
      </c>
      <c r="BA20" s="562">
        <f t="shared" ref="BA20:BA32" si="73">TRUNC(AY20*$J20,2)</f>
        <v>0</v>
      </c>
      <c r="BB20" s="562"/>
      <c r="BC20" s="563">
        <f t="shared" si="54"/>
        <v>0</v>
      </c>
      <c r="BD20" s="562">
        <f t="shared" ref="BD20:BD32" si="74">TRUNC(BB20*$J20,2)</f>
        <v>0</v>
      </c>
      <c r="BF20" s="562"/>
      <c r="BG20" s="563">
        <f t="shared" si="55"/>
        <v>0</v>
      </c>
      <c r="BH20" s="562">
        <f t="shared" ref="BH20:BH32" si="75">TRUNC(BF20*$J20,2)</f>
        <v>0</v>
      </c>
      <c r="BI20" s="562"/>
      <c r="BJ20" s="563">
        <f t="shared" si="56"/>
        <v>0</v>
      </c>
      <c r="BK20" s="562">
        <f t="shared" ref="BK20:BK32" si="76">TRUNC(BI20*$J20,2)</f>
        <v>0</v>
      </c>
      <c r="BM20" s="562"/>
      <c r="BN20" s="563">
        <f t="shared" si="57"/>
        <v>0</v>
      </c>
      <c r="BO20" s="562">
        <f t="shared" ref="BO20:BO32" si="77">TRUNC(BM20*$J20,2)</f>
        <v>0</v>
      </c>
      <c r="BP20" s="562"/>
      <c r="BQ20" s="563">
        <f t="shared" si="58"/>
        <v>0</v>
      </c>
      <c r="BR20" s="562">
        <f t="shared" ref="BR20:BR32" si="78">TRUNC(BP20*$J20,2)</f>
        <v>0</v>
      </c>
      <c r="BT20" s="562">
        <f t="shared" si="40"/>
        <v>0</v>
      </c>
      <c r="BU20" s="563">
        <f t="shared" si="59"/>
        <v>0</v>
      </c>
      <c r="BV20" s="562">
        <f t="shared" ref="BV20:BV32" si="79">TRUNC(BT20*$J20,2)</f>
        <v>0</v>
      </c>
      <c r="BW20" s="562">
        <f t="shared" si="60"/>
        <v>23.45</v>
      </c>
      <c r="BX20" s="563">
        <f t="shared" si="61"/>
        <v>1</v>
      </c>
      <c r="BY20" s="562">
        <f t="shared" ref="BY20:BY32" si="80">TRUNC(BW20*$J20,2)</f>
        <v>492.68</v>
      </c>
      <c r="BZ20" s="587"/>
    </row>
    <row r="21" spans="1:78" ht="25.5" x14ac:dyDescent="0.25">
      <c r="A21" s="625" t="str">
        <f>'P.O Sintética - Não Desonerado'!A15</f>
        <v xml:space="preserve"> 2.1.3 </v>
      </c>
      <c r="B21" s="5" t="str">
        <f>'P.O Sintética - Não Desonerado'!B15</f>
        <v xml:space="preserve"> cams.002 </v>
      </c>
      <c r="C21" s="3" t="str">
        <f>'P.O Sintética - Não Desonerado'!C15</f>
        <v>Próprio</v>
      </c>
      <c r="D21" s="616" t="str">
        <f>'P.O Sintética - Não Desonerado'!D15</f>
        <v>DEMOLICAO DE PISO CIMENTADO BSE CONCRETO 8CM(SILOS) - Cópia (022907)</v>
      </c>
      <c r="E21" s="4" t="str">
        <f>'P.O Sintética - Não Desonerado'!E15</f>
        <v>m²</v>
      </c>
      <c r="F21" s="5">
        <f>'P.O Sintética - Não Desonerado'!F15</f>
        <v>424.14</v>
      </c>
      <c r="G21" s="6">
        <f>'P.O Sintética - Não Desonerado'!G15</f>
        <v>44.18</v>
      </c>
      <c r="H21" s="6">
        <f>'P.O Sintética - Não Desonerado'!V15</f>
        <v>36.35</v>
      </c>
      <c r="I21" s="6">
        <f>'P.O Sintética - Não Desonerado'!W15</f>
        <v>17.11</v>
      </c>
      <c r="J21" s="6">
        <f>'P.O Sintética - Não Desonerado'!X15</f>
        <v>53.46</v>
      </c>
      <c r="K21" s="489">
        <f>'P.O Sintética - Não Desonerado'!Y15</f>
        <v>15417.48</v>
      </c>
      <c r="L21" s="489">
        <f>'P.O Sintética - Não Desonerado'!Z15</f>
        <v>7257.0400000000009</v>
      </c>
      <c r="M21" s="489">
        <f>'P.O Sintética - Não Desonerado'!AA15</f>
        <v>22674.52</v>
      </c>
      <c r="P21" s="562">
        <f t="shared" si="62"/>
        <v>424.14</v>
      </c>
      <c r="Q21" s="563">
        <f t="shared" si="43"/>
        <v>1</v>
      </c>
      <c r="R21" s="562">
        <f t="shared" si="63"/>
        <v>22674.52</v>
      </c>
      <c r="S21" s="562"/>
      <c r="T21" s="563">
        <f t="shared" si="44"/>
        <v>0</v>
      </c>
      <c r="U21" s="562">
        <f t="shared" si="64"/>
        <v>0</v>
      </c>
      <c r="W21" s="562"/>
      <c r="X21" s="563">
        <f t="shared" si="45"/>
        <v>0</v>
      </c>
      <c r="Y21" s="562">
        <f t="shared" si="65"/>
        <v>0</v>
      </c>
      <c r="Z21" s="562"/>
      <c r="AA21" s="563">
        <f t="shared" si="46"/>
        <v>0</v>
      </c>
      <c r="AB21" s="562">
        <f t="shared" si="66"/>
        <v>0</v>
      </c>
      <c r="AD21" s="562"/>
      <c r="AE21" s="563">
        <f t="shared" si="47"/>
        <v>0</v>
      </c>
      <c r="AF21" s="562">
        <f t="shared" si="67"/>
        <v>0</v>
      </c>
      <c r="AG21" s="562"/>
      <c r="AH21" s="563">
        <f t="shared" si="48"/>
        <v>0</v>
      </c>
      <c r="AI21" s="562">
        <f t="shared" si="68"/>
        <v>0</v>
      </c>
      <c r="AK21" s="562"/>
      <c r="AL21" s="563">
        <f t="shared" si="49"/>
        <v>0</v>
      </c>
      <c r="AM21" s="562">
        <f t="shared" si="69"/>
        <v>0</v>
      </c>
      <c r="AN21" s="562"/>
      <c r="AO21" s="563">
        <f t="shared" si="50"/>
        <v>0</v>
      </c>
      <c r="AP21" s="562">
        <f t="shared" si="70"/>
        <v>0</v>
      </c>
      <c r="AR21" s="562"/>
      <c r="AS21" s="563">
        <f t="shared" si="51"/>
        <v>0</v>
      </c>
      <c r="AT21" s="562">
        <f t="shared" si="71"/>
        <v>0</v>
      </c>
      <c r="AU21" s="562"/>
      <c r="AV21" s="563">
        <f t="shared" si="52"/>
        <v>0</v>
      </c>
      <c r="AW21" s="562">
        <f t="shared" si="72"/>
        <v>0</v>
      </c>
      <c r="AY21" s="562"/>
      <c r="AZ21" s="563">
        <f t="shared" si="53"/>
        <v>0</v>
      </c>
      <c r="BA21" s="562">
        <f t="shared" si="73"/>
        <v>0</v>
      </c>
      <c r="BB21" s="562"/>
      <c r="BC21" s="563">
        <f t="shared" si="54"/>
        <v>0</v>
      </c>
      <c r="BD21" s="562">
        <f t="shared" si="74"/>
        <v>0</v>
      </c>
      <c r="BF21" s="562"/>
      <c r="BG21" s="563">
        <f t="shared" si="55"/>
        <v>0</v>
      </c>
      <c r="BH21" s="562">
        <f t="shared" si="75"/>
        <v>0</v>
      </c>
      <c r="BI21" s="562"/>
      <c r="BJ21" s="563">
        <f t="shared" si="56"/>
        <v>0</v>
      </c>
      <c r="BK21" s="562">
        <f t="shared" si="76"/>
        <v>0</v>
      </c>
      <c r="BM21" s="562"/>
      <c r="BN21" s="563">
        <f t="shared" si="57"/>
        <v>0</v>
      </c>
      <c r="BO21" s="562">
        <f t="shared" si="77"/>
        <v>0</v>
      </c>
      <c r="BP21" s="562"/>
      <c r="BQ21" s="563">
        <f t="shared" si="58"/>
        <v>0</v>
      </c>
      <c r="BR21" s="562">
        <f t="shared" si="78"/>
        <v>0</v>
      </c>
      <c r="BT21" s="562">
        <f t="shared" si="40"/>
        <v>0</v>
      </c>
      <c r="BU21" s="563">
        <f t="shared" si="59"/>
        <v>0</v>
      </c>
      <c r="BV21" s="562">
        <f t="shared" si="79"/>
        <v>0</v>
      </c>
      <c r="BW21" s="562">
        <f t="shared" si="60"/>
        <v>424.14</v>
      </c>
      <c r="BX21" s="563">
        <f t="shared" si="61"/>
        <v>1</v>
      </c>
      <c r="BY21" s="562">
        <f t="shared" si="80"/>
        <v>22674.52</v>
      </c>
      <c r="BZ21" s="587"/>
    </row>
    <row r="22" spans="1:78" ht="25.5" customHeight="1" x14ac:dyDescent="0.25">
      <c r="A22" s="625" t="str">
        <f>'P.O Sintética - Não Desonerado'!A16</f>
        <v xml:space="preserve"> 2.1.4 </v>
      </c>
      <c r="B22" s="5" t="str">
        <f>'P.O Sintética - Não Desonerado'!B16</f>
        <v xml:space="preserve"> cams.003 </v>
      </c>
      <c r="C22" s="3" t="str">
        <f>'P.O Sintética - Não Desonerado'!C16</f>
        <v>Próprio</v>
      </c>
      <c r="D22" s="616" t="str">
        <f>'P.O Sintética - Não Desonerado'!D16</f>
        <v>DEMOLICAO MANUAL DE CONCRETO SIMPLES - Copia da SBC (022378)</v>
      </c>
      <c r="E22" s="4" t="str">
        <f>'P.O Sintética - Não Desonerado'!E16</f>
        <v>m³</v>
      </c>
      <c r="F22" s="5">
        <f>'P.O Sintética - Não Desonerado'!F16</f>
        <v>2.52</v>
      </c>
      <c r="G22" s="6">
        <f>'P.O Sintética - Não Desonerado'!G16</f>
        <v>222.06</v>
      </c>
      <c r="H22" s="6">
        <f>'P.O Sintética - Não Desonerado'!V16</f>
        <v>191.22</v>
      </c>
      <c r="I22" s="6">
        <f>'P.O Sintética - Não Desonerado'!W16</f>
        <v>77.489999999999981</v>
      </c>
      <c r="J22" s="6">
        <f>'P.O Sintética - Não Desonerado'!X16</f>
        <v>268.70999999999998</v>
      </c>
      <c r="K22" s="489">
        <f>'P.O Sintética - Não Desonerado'!Y16</f>
        <v>481.87</v>
      </c>
      <c r="L22" s="489">
        <f>'P.O Sintética - Não Desonerado'!Z16</f>
        <v>195.26999999999998</v>
      </c>
      <c r="M22" s="489">
        <f>'P.O Sintética - Não Desonerado'!AA16</f>
        <v>677.14</v>
      </c>
      <c r="P22" s="562">
        <f t="shared" si="62"/>
        <v>2.52</v>
      </c>
      <c r="Q22" s="563">
        <f t="shared" si="43"/>
        <v>1</v>
      </c>
      <c r="R22" s="562">
        <f t="shared" si="63"/>
        <v>677.14</v>
      </c>
      <c r="S22" s="562"/>
      <c r="T22" s="563">
        <f t="shared" si="44"/>
        <v>0</v>
      </c>
      <c r="U22" s="562">
        <f t="shared" si="64"/>
        <v>0</v>
      </c>
      <c r="W22" s="562"/>
      <c r="X22" s="563">
        <f t="shared" si="45"/>
        <v>0</v>
      </c>
      <c r="Y22" s="562">
        <f t="shared" si="65"/>
        <v>0</v>
      </c>
      <c r="Z22" s="562"/>
      <c r="AA22" s="563">
        <f t="shared" si="46"/>
        <v>0</v>
      </c>
      <c r="AB22" s="562">
        <f t="shared" si="66"/>
        <v>0</v>
      </c>
      <c r="AD22" s="562"/>
      <c r="AE22" s="563">
        <f t="shared" si="47"/>
        <v>0</v>
      </c>
      <c r="AF22" s="562">
        <f t="shared" si="67"/>
        <v>0</v>
      </c>
      <c r="AG22" s="562"/>
      <c r="AH22" s="563">
        <f t="shared" si="48"/>
        <v>0</v>
      </c>
      <c r="AI22" s="562">
        <f t="shared" si="68"/>
        <v>0</v>
      </c>
      <c r="AK22" s="562"/>
      <c r="AL22" s="563">
        <f t="shared" si="49"/>
        <v>0</v>
      </c>
      <c r="AM22" s="562">
        <f t="shared" si="69"/>
        <v>0</v>
      </c>
      <c r="AN22" s="562"/>
      <c r="AO22" s="563">
        <f t="shared" si="50"/>
        <v>0</v>
      </c>
      <c r="AP22" s="562">
        <f t="shared" si="70"/>
        <v>0</v>
      </c>
      <c r="AR22" s="562"/>
      <c r="AS22" s="563">
        <f t="shared" si="51"/>
        <v>0</v>
      </c>
      <c r="AT22" s="562">
        <f t="shared" si="71"/>
        <v>0</v>
      </c>
      <c r="AU22" s="562"/>
      <c r="AV22" s="563">
        <f t="shared" si="52"/>
        <v>0</v>
      </c>
      <c r="AW22" s="562">
        <f t="shared" si="72"/>
        <v>0</v>
      </c>
      <c r="AY22" s="562"/>
      <c r="AZ22" s="563">
        <f t="shared" si="53"/>
        <v>0</v>
      </c>
      <c r="BA22" s="562">
        <f t="shared" si="73"/>
        <v>0</v>
      </c>
      <c r="BB22" s="562"/>
      <c r="BC22" s="563">
        <f t="shared" si="54"/>
        <v>0</v>
      </c>
      <c r="BD22" s="562">
        <f t="shared" si="74"/>
        <v>0</v>
      </c>
      <c r="BF22" s="562"/>
      <c r="BG22" s="563">
        <f t="shared" si="55"/>
        <v>0</v>
      </c>
      <c r="BH22" s="562">
        <f t="shared" si="75"/>
        <v>0</v>
      </c>
      <c r="BI22" s="562"/>
      <c r="BJ22" s="563">
        <f t="shared" si="56"/>
        <v>0</v>
      </c>
      <c r="BK22" s="562">
        <f t="shared" si="76"/>
        <v>0</v>
      </c>
      <c r="BM22" s="562"/>
      <c r="BN22" s="563">
        <f t="shared" si="57"/>
        <v>0</v>
      </c>
      <c r="BO22" s="562">
        <f t="shared" si="77"/>
        <v>0</v>
      </c>
      <c r="BP22" s="562"/>
      <c r="BQ22" s="563">
        <f t="shared" si="58"/>
        <v>0</v>
      </c>
      <c r="BR22" s="562">
        <f t="shared" si="78"/>
        <v>0</v>
      </c>
      <c r="BT22" s="562">
        <f t="shared" si="40"/>
        <v>0</v>
      </c>
      <c r="BU22" s="563">
        <f t="shared" si="59"/>
        <v>0</v>
      </c>
      <c r="BV22" s="562">
        <f t="shared" si="79"/>
        <v>0</v>
      </c>
      <c r="BW22" s="562">
        <f t="shared" si="60"/>
        <v>2.52</v>
      </c>
      <c r="BX22" s="563">
        <f t="shared" si="61"/>
        <v>1</v>
      </c>
      <c r="BY22" s="562">
        <f t="shared" si="80"/>
        <v>677.14</v>
      </c>
      <c r="BZ22" s="587"/>
    </row>
    <row r="23" spans="1:78" ht="38.25" customHeight="1" x14ac:dyDescent="0.25">
      <c r="A23" s="625" t="str">
        <f>'P.O Sintética - Não Desonerado'!A17</f>
        <v xml:space="preserve"> 2.1.5 </v>
      </c>
      <c r="B23" s="5" t="str">
        <f>'P.O Sintética - Não Desonerado'!B17</f>
        <v xml:space="preserve"> cams.004 </v>
      </c>
      <c r="C23" s="3" t="str">
        <f>'P.O Sintética - Não Desonerado'!C17</f>
        <v>Próprio</v>
      </c>
      <c r="D23" s="616" t="str">
        <f>'P.O Sintética - Não Desonerado'!D17</f>
        <v>RETIRADA PISO BLOCOS INTERTRAVADOS DE CONCRETO C/JUNTAS - Copia da SBC (022753)</v>
      </c>
      <c r="E23" s="4" t="str">
        <f>'P.O Sintética - Não Desonerado'!E17</f>
        <v>m²</v>
      </c>
      <c r="F23" s="5">
        <f>'P.O Sintética - Não Desonerado'!F17</f>
        <v>12.45</v>
      </c>
      <c r="G23" s="6">
        <f>'P.O Sintética - Não Desonerado'!G17</f>
        <v>5.68</v>
      </c>
      <c r="H23" s="6">
        <f>'P.O Sintética - Não Desonerado'!V17</f>
        <v>4.67</v>
      </c>
      <c r="I23" s="6">
        <f>'P.O Sintética - Não Desonerado'!W17</f>
        <v>2.2000000000000002</v>
      </c>
      <c r="J23" s="6">
        <f>'P.O Sintética - Não Desonerado'!X17</f>
        <v>6.87</v>
      </c>
      <c r="K23" s="489">
        <f>'P.O Sintética - Não Desonerado'!Y17</f>
        <v>58.14</v>
      </c>
      <c r="L23" s="489">
        <f>'P.O Sintética - Não Desonerado'!Z17</f>
        <v>27.39</v>
      </c>
      <c r="M23" s="489">
        <f>'P.O Sintética - Não Desonerado'!AA17</f>
        <v>85.53</v>
      </c>
      <c r="P23" s="562">
        <f t="shared" si="62"/>
        <v>12.45</v>
      </c>
      <c r="Q23" s="563">
        <f t="shared" si="43"/>
        <v>1</v>
      </c>
      <c r="R23" s="562">
        <f t="shared" si="63"/>
        <v>85.53</v>
      </c>
      <c r="S23" s="562"/>
      <c r="T23" s="563">
        <f t="shared" si="44"/>
        <v>0</v>
      </c>
      <c r="U23" s="562">
        <f t="shared" si="64"/>
        <v>0</v>
      </c>
      <c r="W23" s="562"/>
      <c r="X23" s="563">
        <f t="shared" si="45"/>
        <v>0</v>
      </c>
      <c r="Y23" s="562">
        <f t="shared" si="65"/>
        <v>0</v>
      </c>
      <c r="Z23" s="562"/>
      <c r="AA23" s="563">
        <f t="shared" si="46"/>
        <v>0</v>
      </c>
      <c r="AB23" s="562">
        <f t="shared" si="66"/>
        <v>0</v>
      </c>
      <c r="AD23" s="562"/>
      <c r="AE23" s="563">
        <f t="shared" si="47"/>
        <v>0</v>
      </c>
      <c r="AF23" s="562">
        <f t="shared" si="67"/>
        <v>0</v>
      </c>
      <c r="AG23" s="562"/>
      <c r="AH23" s="563">
        <f t="shared" si="48"/>
        <v>0</v>
      </c>
      <c r="AI23" s="562">
        <f t="shared" si="68"/>
        <v>0</v>
      </c>
      <c r="AK23" s="562"/>
      <c r="AL23" s="563">
        <f t="shared" si="49"/>
        <v>0</v>
      </c>
      <c r="AM23" s="562">
        <f t="shared" si="69"/>
        <v>0</v>
      </c>
      <c r="AN23" s="562"/>
      <c r="AO23" s="563">
        <f t="shared" si="50"/>
        <v>0</v>
      </c>
      <c r="AP23" s="562">
        <f t="shared" si="70"/>
        <v>0</v>
      </c>
      <c r="AR23" s="562"/>
      <c r="AS23" s="563">
        <f t="shared" si="51"/>
        <v>0</v>
      </c>
      <c r="AT23" s="562">
        <f t="shared" si="71"/>
        <v>0</v>
      </c>
      <c r="AU23" s="562"/>
      <c r="AV23" s="563">
        <f t="shared" si="52"/>
        <v>0</v>
      </c>
      <c r="AW23" s="562">
        <f t="shared" si="72"/>
        <v>0</v>
      </c>
      <c r="AY23" s="562"/>
      <c r="AZ23" s="563">
        <f t="shared" si="53"/>
        <v>0</v>
      </c>
      <c r="BA23" s="562">
        <f t="shared" si="73"/>
        <v>0</v>
      </c>
      <c r="BB23" s="562"/>
      <c r="BC23" s="563">
        <f t="shared" si="54"/>
        <v>0</v>
      </c>
      <c r="BD23" s="562">
        <f t="shared" si="74"/>
        <v>0</v>
      </c>
      <c r="BF23" s="562"/>
      <c r="BG23" s="563">
        <f t="shared" si="55"/>
        <v>0</v>
      </c>
      <c r="BH23" s="562">
        <f t="shared" si="75"/>
        <v>0</v>
      </c>
      <c r="BI23" s="562"/>
      <c r="BJ23" s="563">
        <f t="shared" si="56"/>
        <v>0</v>
      </c>
      <c r="BK23" s="562">
        <f t="shared" si="76"/>
        <v>0</v>
      </c>
      <c r="BM23" s="562"/>
      <c r="BN23" s="563">
        <f t="shared" si="57"/>
        <v>0</v>
      </c>
      <c r="BO23" s="562">
        <f t="shared" si="77"/>
        <v>0</v>
      </c>
      <c r="BP23" s="562"/>
      <c r="BQ23" s="563">
        <f t="shared" si="58"/>
        <v>0</v>
      </c>
      <c r="BR23" s="562">
        <f t="shared" si="78"/>
        <v>0</v>
      </c>
      <c r="BT23" s="562">
        <f t="shared" si="40"/>
        <v>0</v>
      </c>
      <c r="BU23" s="563">
        <f t="shared" si="59"/>
        <v>0</v>
      </c>
      <c r="BV23" s="562">
        <f t="shared" si="79"/>
        <v>0</v>
      </c>
      <c r="BW23" s="562">
        <f t="shared" si="60"/>
        <v>12.45</v>
      </c>
      <c r="BX23" s="563">
        <f t="shared" si="61"/>
        <v>1</v>
      </c>
      <c r="BY23" s="562">
        <f t="shared" si="80"/>
        <v>85.53</v>
      </c>
      <c r="BZ23" s="587"/>
    </row>
    <row r="24" spans="1:78" ht="25.5" customHeight="1" x14ac:dyDescent="0.25">
      <c r="A24" s="625" t="str">
        <f>'P.O Sintética - Não Desonerado'!A18</f>
        <v xml:space="preserve"> 2.1.6 </v>
      </c>
      <c r="B24" s="5" t="str">
        <f>'P.O Sintética - Não Desonerado'!B18</f>
        <v xml:space="preserve"> cams.005 </v>
      </c>
      <c r="C24" s="3" t="str">
        <f>'P.O Sintética - Não Desonerado'!C18</f>
        <v>Próprio</v>
      </c>
      <c r="D24" s="616" t="str">
        <f>'P.O Sintética - Não Desonerado'!D18</f>
        <v>RETIRADA PISO PEDRA PORTUGUESA-REJUNTADA - Copia da SBC (022755)</v>
      </c>
      <c r="E24" s="4" t="str">
        <f>'P.O Sintética - Não Desonerado'!E18</f>
        <v>m²</v>
      </c>
      <c r="F24" s="5">
        <f>'P.O Sintética - Não Desonerado'!F18</f>
        <v>51.79</v>
      </c>
      <c r="G24" s="6">
        <f>'P.O Sintética - Não Desonerado'!G18</f>
        <v>15.93</v>
      </c>
      <c r="H24" s="6">
        <f>'P.O Sintética - Não Desonerado'!V18</f>
        <v>13.1</v>
      </c>
      <c r="I24" s="6">
        <f>'P.O Sintética - Não Desonerado'!W18</f>
        <v>6.17</v>
      </c>
      <c r="J24" s="6">
        <f>'P.O Sintética - Não Desonerado'!X18</f>
        <v>19.27</v>
      </c>
      <c r="K24" s="489">
        <f>'P.O Sintética - Não Desonerado'!Y18</f>
        <v>678.44</v>
      </c>
      <c r="L24" s="489">
        <f>'P.O Sintética - Não Desonerado'!Z18</f>
        <v>319.54999999999995</v>
      </c>
      <c r="M24" s="489">
        <f>'P.O Sintética - Não Desonerado'!AA18</f>
        <v>997.99</v>
      </c>
      <c r="P24" s="562">
        <f t="shared" si="62"/>
        <v>51.79</v>
      </c>
      <c r="Q24" s="563">
        <f t="shared" si="43"/>
        <v>1</v>
      </c>
      <c r="R24" s="562">
        <f t="shared" si="63"/>
        <v>997.99</v>
      </c>
      <c r="S24" s="562"/>
      <c r="T24" s="563">
        <f t="shared" si="44"/>
        <v>0</v>
      </c>
      <c r="U24" s="562">
        <f t="shared" si="64"/>
        <v>0</v>
      </c>
      <c r="W24" s="562"/>
      <c r="X24" s="563">
        <f t="shared" si="45"/>
        <v>0</v>
      </c>
      <c r="Y24" s="562">
        <f t="shared" si="65"/>
        <v>0</v>
      </c>
      <c r="Z24" s="562"/>
      <c r="AA24" s="563">
        <f t="shared" si="46"/>
        <v>0</v>
      </c>
      <c r="AB24" s="562">
        <f t="shared" si="66"/>
        <v>0</v>
      </c>
      <c r="AD24" s="562"/>
      <c r="AE24" s="563">
        <f t="shared" si="47"/>
        <v>0</v>
      </c>
      <c r="AF24" s="562">
        <f t="shared" si="67"/>
        <v>0</v>
      </c>
      <c r="AG24" s="562"/>
      <c r="AH24" s="563">
        <f t="shared" si="48"/>
        <v>0</v>
      </c>
      <c r="AI24" s="562">
        <f t="shared" si="68"/>
        <v>0</v>
      </c>
      <c r="AK24" s="562"/>
      <c r="AL24" s="563">
        <f t="shared" si="49"/>
        <v>0</v>
      </c>
      <c r="AM24" s="562">
        <f t="shared" si="69"/>
        <v>0</v>
      </c>
      <c r="AN24" s="562"/>
      <c r="AO24" s="563">
        <f t="shared" si="50"/>
        <v>0</v>
      </c>
      <c r="AP24" s="562">
        <f t="shared" si="70"/>
        <v>0</v>
      </c>
      <c r="AR24" s="562"/>
      <c r="AS24" s="563">
        <f t="shared" si="51"/>
        <v>0</v>
      </c>
      <c r="AT24" s="562">
        <f t="shared" si="71"/>
        <v>0</v>
      </c>
      <c r="AU24" s="562"/>
      <c r="AV24" s="563">
        <f t="shared" si="52"/>
        <v>0</v>
      </c>
      <c r="AW24" s="562">
        <f t="shared" si="72"/>
        <v>0</v>
      </c>
      <c r="AY24" s="562"/>
      <c r="AZ24" s="563">
        <f t="shared" si="53"/>
        <v>0</v>
      </c>
      <c r="BA24" s="562">
        <f t="shared" si="73"/>
        <v>0</v>
      </c>
      <c r="BB24" s="562"/>
      <c r="BC24" s="563">
        <f t="shared" si="54"/>
        <v>0</v>
      </c>
      <c r="BD24" s="562">
        <f t="shared" si="74"/>
        <v>0</v>
      </c>
      <c r="BF24" s="562"/>
      <c r="BG24" s="563">
        <f t="shared" si="55"/>
        <v>0</v>
      </c>
      <c r="BH24" s="562">
        <f t="shared" si="75"/>
        <v>0</v>
      </c>
      <c r="BI24" s="562"/>
      <c r="BJ24" s="563">
        <f t="shared" si="56"/>
        <v>0</v>
      </c>
      <c r="BK24" s="562">
        <f t="shared" si="76"/>
        <v>0</v>
      </c>
      <c r="BM24" s="562"/>
      <c r="BN24" s="563">
        <f t="shared" si="57"/>
        <v>0</v>
      </c>
      <c r="BO24" s="562">
        <f t="shared" si="77"/>
        <v>0</v>
      </c>
      <c r="BP24" s="562"/>
      <c r="BQ24" s="563">
        <f t="shared" si="58"/>
        <v>0</v>
      </c>
      <c r="BR24" s="562">
        <f t="shared" si="78"/>
        <v>0</v>
      </c>
      <c r="BT24" s="562">
        <f t="shared" si="40"/>
        <v>0</v>
      </c>
      <c r="BU24" s="563">
        <f t="shared" si="59"/>
        <v>0</v>
      </c>
      <c r="BV24" s="562">
        <f t="shared" si="79"/>
        <v>0</v>
      </c>
      <c r="BW24" s="562">
        <f t="shared" si="60"/>
        <v>51.79</v>
      </c>
      <c r="BX24" s="563">
        <f t="shared" si="61"/>
        <v>1</v>
      </c>
      <c r="BY24" s="562">
        <f t="shared" si="80"/>
        <v>997.99</v>
      </c>
      <c r="BZ24" s="587"/>
    </row>
    <row r="25" spans="1:78" ht="38.25" x14ac:dyDescent="0.25">
      <c r="A25" s="625" t="str">
        <f>'P.O Sintética - Não Desonerado'!A19</f>
        <v xml:space="preserve"> 2.1.7 </v>
      </c>
      <c r="B25" s="5" t="str">
        <f>'P.O Sintética - Não Desonerado'!B19</f>
        <v xml:space="preserve"> TJPR.CAMS.20 </v>
      </c>
      <c r="C25" s="3" t="str">
        <f>'P.O Sintética - Não Desonerado'!C19</f>
        <v>Próprio</v>
      </c>
      <c r="D25" s="616" t="str">
        <f>'P.O Sintética - Não Desonerado'!D19</f>
        <v>CORTE RASO E RECORTE DE VEGETAÇÃO COM DIÂMETRO DE TRONCO MAIOR OU IGUAL A 0,20 M E MENOR QUE 0,40 M.</v>
      </c>
      <c r="E25" s="4" t="str">
        <f>'P.O Sintética - Não Desonerado'!E19</f>
        <v>UN</v>
      </c>
      <c r="F25" s="5">
        <f>'P.O Sintética - Não Desonerado'!F19</f>
        <v>19</v>
      </c>
      <c r="G25" s="6">
        <f>'P.O Sintética - Não Desonerado'!G19</f>
        <v>96.7</v>
      </c>
      <c r="H25" s="6">
        <f>'P.O Sintética - Não Desonerado'!V19</f>
        <v>79.95</v>
      </c>
      <c r="I25" s="6">
        <f>'P.O Sintética - Não Desonerado'!W19</f>
        <v>37.06</v>
      </c>
      <c r="J25" s="6">
        <f>'P.O Sintética - Não Desonerado'!X19</f>
        <v>117.01</v>
      </c>
      <c r="K25" s="489">
        <f>'P.O Sintética - Não Desonerado'!Y19</f>
        <v>1519.05</v>
      </c>
      <c r="L25" s="489">
        <f>'P.O Sintética - Não Desonerado'!Z19</f>
        <v>704.1400000000001</v>
      </c>
      <c r="M25" s="489">
        <f>'P.O Sintética - Não Desonerado'!AA19</f>
        <v>2223.19</v>
      </c>
      <c r="P25" s="562">
        <f t="shared" si="62"/>
        <v>19</v>
      </c>
      <c r="Q25" s="563">
        <f t="shared" si="43"/>
        <v>1</v>
      </c>
      <c r="R25" s="562">
        <f t="shared" si="63"/>
        <v>2223.19</v>
      </c>
      <c r="S25" s="562"/>
      <c r="T25" s="563">
        <f t="shared" si="44"/>
        <v>0</v>
      </c>
      <c r="U25" s="562">
        <f t="shared" si="64"/>
        <v>0</v>
      </c>
      <c r="W25" s="562"/>
      <c r="X25" s="563">
        <f t="shared" si="45"/>
        <v>0</v>
      </c>
      <c r="Y25" s="562">
        <f t="shared" si="65"/>
        <v>0</v>
      </c>
      <c r="Z25" s="562"/>
      <c r="AA25" s="563">
        <f t="shared" si="46"/>
        <v>0</v>
      </c>
      <c r="AB25" s="562">
        <f t="shared" si="66"/>
        <v>0</v>
      </c>
      <c r="AD25" s="562"/>
      <c r="AE25" s="563">
        <f t="shared" si="47"/>
        <v>0</v>
      </c>
      <c r="AF25" s="562">
        <f t="shared" si="67"/>
        <v>0</v>
      </c>
      <c r="AG25" s="562"/>
      <c r="AH25" s="563">
        <f t="shared" si="48"/>
        <v>0</v>
      </c>
      <c r="AI25" s="562">
        <f t="shared" si="68"/>
        <v>0</v>
      </c>
      <c r="AK25" s="562"/>
      <c r="AL25" s="563">
        <f t="shared" si="49"/>
        <v>0</v>
      </c>
      <c r="AM25" s="562">
        <f t="shared" si="69"/>
        <v>0</v>
      </c>
      <c r="AN25" s="562"/>
      <c r="AO25" s="563">
        <f t="shared" si="50"/>
        <v>0</v>
      </c>
      <c r="AP25" s="562">
        <f t="shared" si="70"/>
        <v>0</v>
      </c>
      <c r="AR25" s="562"/>
      <c r="AS25" s="563">
        <f t="shared" si="51"/>
        <v>0</v>
      </c>
      <c r="AT25" s="562">
        <f t="shared" si="71"/>
        <v>0</v>
      </c>
      <c r="AU25" s="562"/>
      <c r="AV25" s="563">
        <f t="shared" si="52"/>
        <v>0</v>
      </c>
      <c r="AW25" s="562">
        <f t="shared" si="72"/>
        <v>0</v>
      </c>
      <c r="AY25" s="562"/>
      <c r="AZ25" s="563">
        <f t="shared" si="53"/>
        <v>0</v>
      </c>
      <c r="BA25" s="562">
        <f t="shared" si="73"/>
        <v>0</v>
      </c>
      <c r="BB25" s="562"/>
      <c r="BC25" s="563">
        <f t="shared" si="54"/>
        <v>0</v>
      </c>
      <c r="BD25" s="562">
        <f t="shared" si="74"/>
        <v>0</v>
      </c>
      <c r="BF25" s="562"/>
      <c r="BG25" s="563">
        <f t="shared" si="55"/>
        <v>0</v>
      </c>
      <c r="BH25" s="562">
        <f t="shared" si="75"/>
        <v>0</v>
      </c>
      <c r="BI25" s="562"/>
      <c r="BJ25" s="563">
        <f t="shared" si="56"/>
        <v>0</v>
      </c>
      <c r="BK25" s="562">
        <f t="shared" si="76"/>
        <v>0</v>
      </c>
      <c r="BM25" s="562"/>
      <c r="BN25" s="563">
        <f t="shared" si="57"/>
        <v>0</v>
      </c>
      <c r="BO25" s="562">
        <f t="shared" si="77"/>
        <v>0</v>
      </c>
      <c r="BP25" s="562"/>
      <c r="BQ25" s="563">
        <f t="shared" si="58"/>
        <v>0</v>
      </c>
      <c r="BR25" s="562">
        <f t="shared" si="78"/>
        <v>0</v>
      </c>
      <c r="BT25" s="562">
        <f t="shared" si="40"/>
        <v>0</v>
      </c>
      <c r="BU25" s="563">
        <f t="shared" si="59"/>
        <v>0</v>
      </c>
      <c r="BV25" s="562">
        <f t="shared" si="79"/>
        <v>0</v>
      </c>
      <c r="BW25" s="562">
        <f t="shared" si="60"/>
        <v>19</v>
      </c>
      <c r="BX25" s="563">
        <f t="shared" si="61"/>
        <v>1</v>
      </c>
      <c r="BY25" s="562">
        <f t="shared" si="80"/>
        <v>2223.19</v>
      </c>
      <c r="BZ25" s="587"/>
    </row>
    <row r="26" spans="1:78" ht="63.75" customHeight="1" x14ac:dyDescent="0.25">
      <c r="A26" s="625" t="str">
        <f>'P.O Sintética - Não Desonerado'!A20</f>
        <v xml:space="preserve"> 2.1.8 </v>
      </c>
      <c r="B26" s="5" t="str">
        <f>'P.O Sintética - Não Desonerado'!B20</f>
        <v xml:space="preserve"> 98526 </v>
      </c>
      <c r="C26" s="3" t="str">
        <f>'P.O Sintética - Não Desonerado'!C20</f>
        <v>SINAPI</v>
      </c>
      <c r="D26" s="616" t="str">
        <f>'P.O Sintética - Não Desonerado'!D20</f>
        <v>REMOÇÃO DE RAÍZES REMANESCENTES DE TRONCO DE ÁRVORE COM DIÂMETRO MAIOR OU IGUAL A 0,20 M E MENOR QUE 0,40 M. AF_03/2024</v>
      </c>
      <c r="E26" s="4" t="str">
        <f>'P.O Sintética - Não Desonerado'!E20</f>
        <v>UN</v>
      </c>
      <c r="F26" s="5">
        <f>'P.O Sintética - Não Desonerado'!F20</f>
        <v>19</v>
      </c>
      <c r="G26" s="6">
        <f>'P.O Sintética - Não Desonerado'!G20</f>
        <v>154.53</v>
      </c>
      <c r="H26" s="6">
        <f>'P.O Sintética - Não Desonerado'!V20</f>
        <v>87.67</v>
      </c>
      <c r="I26" s="6">
        <f>'P.O Sintética - Não Desonerado'!W20</f>
        <v>99.320000000000007</v>
      </c>
      <c r="J26" s="6">
        <f>'P.O Sintética - Não Desonerado'!X20</f>
        <v>186.99</v>
      </c>
      <c r="K26" s="489">
        <f>'P.O Sintética - Não Desonerado'!Y20</f>
        <v>1665.73</v>
      </c>
      <c r="L26" s="489">
        <f>'P.O Sintética - Não Desonerado'!Z20</f>
        <v>1887.08</v>
      </c>
      <c r="M26" s="489">
        <f>'P.O Sintética - Não Desonerado'!AA20</f>
        <v>3552.81</v>
      </c>
      <c r="P26" s="562">
        <f t="shared" si="62"/>
        <v>19</v>
      </c>
      <c r="Q26" s="563">
        <f t="shared" si="43"/>
        <v>1</v>
      </c>
      <c r="R26" s="562">
        <f t="shared" si="63"/>
        <v>3552.81</v>
      </c>
      <c r="S26" s="562"/>
      <c r="T26" s="563">
        <f t="shared" si="44"/>
        <v>0</v>
      </c>
      <c r="U26" s="562">
        <f t="shared" si="64"/>
        <v>0</v>
      </c>
      <c r="W26" s="562"/>
      <c r="X26" s="563">
        <f t="shared" si="45"/>
        <v>0</v>
      </c>
      <c r="Y26" s="562">
        <f t="shared" si="65"/>
        <v>0</v>
      </c>
      <c r="Z26" s="562"/>
      <c r="AA26" s="563">
        <f t="shared" si="46"/>
        <v>0</v>
      </c>
      <c r="AB26" s="562">
        <f t="shared" si="66"/>
        <v>0</v>
      </c>
      <c r="AD26" s="562"/>
      <c r="AE26" s="563">
        <f t="shared" si="47"/>
        <v>0</v>
      </c>
      <c r="AF26" s="562">
        <f t="shared" si="67"/>
        <v>0</v>
      </c>
      <c r="AG26" s="562"/>
      <c r="AH26" s="563">
        <f t="shared" si="48"/>
        <v>0</v>
      </c>
      <c r="AI26" s="562">
        <f t="shared" si="68"/>
        <v>0</v>
      </c>
      <c r="AK26" s="562"/>
      <c r="AL26" s="563">
        <f t="shared" si="49"/>
        <v>0</v>
      </c>
      <c r="AM26" s="562">
        <f t="shared" si="69"/>
        <v>0</v>
      </c>
      <c r="AN26" s="562"/>
      <c r="AO26" s="563">
        <f t="shared" si="50"/>
        <v>0</v>
      </c>
      <c r="AP26" s="562">
        <f t="shared" si="70"/>
        <v>0</v>
      </c>
      <c r="AR26" s="562"/>
      <c r="AS26" s="563">
        <f t="shared" si="51"/>
        <v>0</v>
      </c>
      <c r="AT26" s="562">
        <f t="shared" si="71"/>
        <v>0</v>
      </c>
      <c r="AU26" s="562"/>
      <c r="AV26" s="563">
        <f t="shared" si="52"/>
        <v>0</v>
      </c>
      <c r="AW26" s="562">
        <f t="shared" si="72"/>
        <v>0</v>
      </c>
      <c r="AY26" s="562"/>
      <c r="AZ26" s="563">
        <f t="shared" si="53"/>
        <v>0</v>
      </c>
      <c r="BA26" s="562">
        <f t="shared" si="73"/>
        <v>0</v>
      </c>
      <c r="BB26" s="562"/>
      <c r="BC26" s="563">
        <f t="shared" si="54"/>
        <v>0</v>
      </c>
      <c r="BD26" s="562">
        <f t="shared" si="74"/>
        <v>0</v>
      </c>
      <c r="BF26" s="562"/>
      <c r="BG26" s="563">
        <f t="shared" si="55"/>
        <v>0</v>
      </c>
      <c r="BH26" s="562">
        <f t="shared" si="75"/>
        <v>0</v>
      </c>
      <c r="BI26" s="562"/>
      <c r="BJ26" s="563">
        <f t="shared" si="56"/>
        <v>0</v>
      </c>
      <c r="BK26" s="562">
        <f t="shared" si="76"/>
        <v>0</v>
      </c>
      <c r="BM26" s="562"/>
      <c r="BN26" s="563">
        <f t="shared" si="57"/>
        <v>0</v>
      </c>
      <c r="BO26" s="562">
        <f t="shared" si="77"/>
        <v>0</v>
      </c>
      <c r="BP26" s="562"/>
      <c r="BQ26" s="563">
        <f t="shared" si="58"/>
        <v>0</v>
      </c>
      <c r="BR26" s="562">
        <f t="shared" si="78"/>
        <v>0</v>
      </c>
      <c r="BT26" s="562">
        <f t="shared" si="40"/>
        <v>0</v>
      </c>
      <c r="BU26" s="563">
        <f t="shared" si="59"/>
        <v>0</v>
      </c>
      <c r="BV26" s="562">
        <f t="shared" si="79"/>
        <v>0</v>
      </c>
      <c r="BW26" s="562">
        <f t="shared" si="60"/>
        <v>19</v>
      </c>
      <c r="BX26" s="563">
        <f t="shared" si="61"/>
        <v>1</v>
      </c>
      <c r="BY26" s="562">
        <f t="shared" si="80"/>
        <v>3552.81</v>
      </c>
      <c r="BZ26" s="587"/>
    </row>
    <row r="27" spans="1:78" ht="38.25" customHeight="1" x14ac:dyDescent="0.25">
      <c r="A27" s="625" t="str">
        <f>'P.O Sintética - Não Desonerado'!A21</f>
        <v xml:space="preserve"> 2.1.9 </v>
      </c>
      <c r="B27" s="5" t="str">
        <f>'P.O Sintética - Não Desonerado'!B21</f>
        <v xml:space="preserve"> 98531 </v>
      </c>
      <c r="C27" s="3" t="str">
        <f>'P.O Sintética - Não Desonerado'!C21</f>
        <v>SINAPI</v>
      </c>
      <c r="D27" s="616" t="str">
        <f>'P.O Sintética - Não Desonerado'!D21</f>
        <v>CORTE RASO E RECORTE DE ÁRVORE COM DIÂMETRO DE TRONCO MAIOR OU IGUAL A 0,60 M. AF_03/2024</v>
      </c>
      <c r="E27" s="4" t="str">
        <f>'P.O Sintética - Não Desonerado'!E21</f>
        <v>UN</v>
      </c>
      <c r="F27" s="5">
        <f>'P.O Sintética - Não Desonerado'!F21</f>
        <v>3</v>
      </c>
      <c r="G27" s="6">
        <f>'P.O Sintética - Não Desonerado'!G21</f>
        <v>465.58</v>
      </c>
      <c r="H27" s="6">
        <f>'P.O Sintética - Não Desonerado'!V21</f>
        <v>285.57</v>
      </c>
      <c r="I27" s="6">
        <f>'P.O Sintética - Não Desonerado'!W21</f>
        <v>277.82</v>
      </c>
      <c r="J27" s="6">
        <f>'P.O Sintética - Não Desonerado'!X21</f>
        <v>563.39</v>
      </c>
      <c r="K27" s="489">
        <f>'P.O Sintética - Não Desonerado'!Y21</f>
        <v>856.71</v>
      </c>
      <c r="L27" s="489">
        <f>'P.O Sintética - Não Desonerado'!Z21</f>
        <v>833.46</v>
      </c>
      <c r="M27" s="489">
        <f>'P.O Sintética - Não Desonerado'!AA21</f>
        <v>1690.17</v>
      </c>
      <c r="P27" s="562">
        <f t="shared" si="62"/>
        <v>3</v>
      </c>
      <c r="Q27" s="563">
        <f t="shared" si="43"/>
        <v>1</v>
      </c>
      <c r="R27" s="562">
        <f t="shared" si="63"/>
        <v>1690.17</v>
      </c>
      <c r="S27" s="562"/>
      <c r="T27" s="563">
        <f t="shared" si="44"/>
        <v>0</v>
      </c>
      <c r="U27" s="562">
        <f t="shared" si="64"/>
        <v>0</v>
      </c>
      <c r="W27" s="562"/>
      <c r="X27" s="563">
        <f t="shared" si="45"/>
        <v>0</v>
      </c>
      <c r="Y27" s="562">
        <f t="shared" si="65"/>
        <v>0</v>
      </c>
      <c r="Z27" s="562"/>
      <c r="AA27" s="563">
        <f t="shared" si="46"/>
        <v>0</v>
      </c>
      <c r="AB27" s="562">
        <f t="shared" si="66"/>
        <v>0</v>
      </c>
      <c r="AD27" s="562"/>
      <c r="AE27" s="563">
        <f t="shared" si="47"/>
        <v>0</v>
      </c>
      <c r="AF27" s="562">
        <f t="shared" si="67"/>
        <v>0</v>
      </c>
      <c r="AG27" s="562"/>
      <c r="AH27" s="563">
        <f t="shared" si="48"/>
        <v>0</v>
      </c>
      <c r="AI27" s="562">
        <f t="shared" si="68"/>
        <v>0</v>
      </c>
      <c r="AK27" s="562"/>
      <c r="AL27" s="563">
        <f t="shared" si="49"/>
        <v>0</v>
      </c>
      <c r="AM27" s="562">
        <f t="shared" si="69"/>
        <v>0</v>
      </c>
      <c r="AN27" s="562"/>
      <c r="AO27" s="563">
        <f t="shared" si="50"/>
        <v>0</v>
      </c>
      <c r="AP27" s="562">
        <f t="shared" si="70"/>
        <v>0</v>
      </c>
      <c r="AR27" s="562"/>
      <c r="AS27" s="563">
        <f t="shared" si="51"/>
        <v>0</v>
      </c>
      <c r="AT27" s="562">
        <f t="shared" si="71"/>
        <v>0</v>
      </c>
      <c r="AU27" s="562"/>
      <c r="AV27" s="563">
        <f t="shared" si="52"/>
        <v>0</v>
      </c>
      <c r="AW27" s="562">
        <f t="shared" si="72"/>
        <v>0</v>
      </c>
      <c r="AY27" s="562"/>
      <c r="AZ27" s="563">
        <f t="shared" si="53"/>
        <v>0</v>
      </c>
      <c r="BA27" s="562">
        <f t="shared" si="73"/>
        <v>0</v>
      </c>
      <c r="BB27" s="562"/>
      <c r="BC27" s="563">
        <f t="shared" si="54"/>
        <v>0</v>
      </c>
      <c r="BD27" s="562">
        <f t="shared" si="74"/>
        <v>0</v>
      </c>
      <c r="BF27" s="562"/>
      <c r="BG27" s="563">
        <f t="shared" si="55"/>
        <v>0</v>
      </c>
      <c r="BH27" s="562">
        <f t="shared" si="75"/>
        <v>0</v>
      </c>
      <c r="BI27" s="562"/>
      <c r="BJ27" s="563">
        <f t="shared" si="56"/>
        <v>0</v>
      </c>
      <c r="BK27" s="562">
        <f t="shared" si="76"/>
        <v>0</v>
      </c>
      <c r="BM27" s="562"/>
      <c r="BN27" s="563">
        <f t="shared" si="57"/>
        <v>0</v>
      </c>
      <c r="BO27" s="562">
        <f t="shared" si="77"/>
        <v>0</v>
      </c>
      <c r="BP27" s="562"/>
      <c r="BQ27" s="563">
        <f t="shared" si="58"/>
        <v>0</v>
      </c>
      <c r="BR27" s="562">
        <f t="shared" si="78"/>
        <v>0</v>
      </c>
      <c r="BT27" s="562">
        <f t="shared" si="40"/>
        <v>0</v>
      </c>
      <c r="BU27" s="563">
        <f t="shared" si="59"/>
        <v>0</v>
      </c>
      <c r="BV27" s="562">
        <f t="shared" si="79"/>
        <v>0</v>
      </c>
      <c r="BW27" s="562">
        <f t="shared" si="60"/>
        <v>3</v>
      </c>
      <c r="BX27" s="563">
        <f t="shared" si="61"/>
        <v>1</v>
      </c>
      <c r="BY27" s="562">
        <f t="shared" si="80"/>
        <v>1690.17</v>
      </c>
      <c r="BZ27" s="587"/>
    </row>
    <row r="28" spans="1:78" ht="51" customHeight="1" x14ac:dyDescent="0.25">
      <c r="A28" s="625" t="str">
        <f>'P.O Sintética - Não Desonerado'!A22</f>
        <v xml:space="preserve"> 2.1.10 </v>
      </c>
      <c r="B28" s="5" t="str">
        <f>'P.O Sintética - Não Desonerado'!B22</f>
        <v xml:space="preserve"> 98528 </v>
      </c>
      <c r="C28" s="3" t="str">
        <f>'P.O Sintética - Não Desonerado'!C22</f>
        <v>SINAPI</v>
      </c>
      <c r="D28" s="616" t="str">
        <f>'P.O Sintética - Não Desonerado'!D22</f>
        <v>REMOÇÃO DE RAÍZES REMANESCENTES DE TRONCO DE ÁRVORE COM DIÂMETRO MAIOR OU IGUAL A 0,60 M. AF_03/2024</v>
      </c>
      <c r="E28" s="4" t="str">
        <f>'P.O Sintética - Não Desonerado'!E22</f>
        <v>UN</v>
      </c>
      <c r="F28" s="5">
        <f>'P.O Sintética - Não Desonerado'!F22</f>
        <v>3</v>
      </c>
      <c r="G28" s="6">
        <f>'P.O Sintética - Não Desonerado'!G22</f>
        <v>338.01</v>
      </c>
      <c r="H28" s="6">
        <f>'P.O Sintética - Não Desonerado'!V22</f>
        <v>191.8</v>
      </c>
      <c r="I28" s="6">
        <f>'P.O Sintética - Não Desonerado'!W22</f>
        <v>217.21999999999997</v>
      </c>
      <c r="J28" s="6">
        <f>'P.O Sintética - Não Desonerado'!X22</f>
        <v>409.02</v>
      </c>
      <c r="K28" s="489">
        <f>'P.O Sintética - Não Desonerado'!Y22</f>
        <v>575.4</v>
      </c>
      <c r="L28" s="489">
        <f>'P.O Sintética - Não Desonerado'!Z22</f>
        <v>651.66</v>
      </c>
      <c r="M28" s="489">
        <f>'P.O Sintética - Não Desonerado'!AA22</f>
        <v>1227.06</v>
      </c>
      <c r="P28" s="562">
        <f t="shared" si="62"/>
        <v>3</v>
      </c>
      <c r="Q28" s="563">
        <f t="shared" si="43"/>
        <v>1</v>
      </c>
      <c r="R28" s="562">
        <f t="shared" si="63"/>
        <v>1227.06</v>
      </c>
      <c r="S28" s="562"/>
      <c r="T28" s="563">
        <f t="shared" si="44"/>
        <v>0</v>
      </c>
      <c r="U28" s="562">
        <f t="shared" si="64"/>
        <v>0</v>
      </c>
      <c r="W28" s="562"/>
      <c r="X28" s="563">
        <f t="shared" si="45"/>
        <v>0</v>
      </c>
      <c r="Y28" s="562">
        <f t="shared" si="65"/>
        <v>0</v>
      </c>
      <c r="Z28" s="562"/>
      <c r="AA28" s="563">
        <f t="shared" si="46"/>
        <v>0</v>
      </c>
      <c r="AB28" s="562">
        <f t="shared" si="66"/>
        <v>0</v>
      </c>
      <c r="AD28" s="562"/>
      <c r="AE28" s="563">
        <f t="shared" si="47"/>
        <v>0</v>
      </c>
      <c r="AF28" s="562">
        <f t="shared" si="67"/>
        <v>0</v>
      </c>
      <c r="AG28" s="562"/>
      <c r="AH28" s="563">
        <f t="shared" si="48"/>
        <v>0</v>
      </c>
      <c r="AI28" s="562">
        <f t="shared" si="68"/>
        <v>0</v>
      </c>
      <c r="AK28" s="562"/>
      <c r="AL28" s="563">
        <f t="shared" si="49"/>
        <v>0</v>
      </c>
      <c r="AM28" s="562">
        <f t="shared" si="69"/>
        <v>0</v>
      </c>
      <c r="AN28" s="562"/>
      <c r="AO28" s="563">
        <f t="shared" si="50"/>
        <v>0</v>
      </c>
      <c r="AP28" s="562">
        <f t="shared" si="70"/>
        <v>0</v>
      </c>
      <c r="AR28" s="562"/>
      <c r="AS28" s="563">
        <f t="shared" si="51"/>
        <v>0</v>
      </c>
      <c r="AT28" s="562">
        <f t="shared" si="71"/>
        <v>0</v>
      </c>
      <c r="AU28" s="562"/>
      <c r="AV28" s="563">
        <f t="shared" si="52"/>
        <v>0</v>
      </c>
      <c r="AW28" s="562">
        <f t="shared" si="72"/>
        <v>0</v>
      </c>
      <c r="AY28" s="562"/>
      <c r="AZ28" s="563">
        <f t="shared" si="53"/>
        <v>0</v>
      </c>
      <c r="BA28" s="562">
        <f t="shared" si="73"/>
        <v>0</v>
      </c>
      <c r="BB28" s="562"/>
      <c r="BC28" s="563">
        <f t="shared" si="54"/>
        <v>0</v>
      </c>
      <c r="BD28" s="562">
        <f t="shared" si="74"/>
        <v>0</v>
      </c>
      <c r="BF28" s="562"/>
      <c r="BG28" s="563">
        <f t="shared" si="55"/>
        <v>0</v>
      </c>
      <c r="BH28" s="562">
        <f t="shared" si="75"/>
        <v>0</v>
      </c>
      <c r="BI28" s="562"/>
      <c r="BJ28" s="563">
        <f t="shared" si="56"/>
        <v>0</v>
      </c>
      <c r="BK28" s="562">
        <f t="shared" si="76"/>
        <v>0</v>
      </c>
      <c r="BM28" s="562"/>
      <c r="BN28" s="563">
        <f t="shared" si="57"/>
        <v>0</v>
      </c>
      <c r="BO28" s="562">
        <f t="shared" si="77"/>
        <v>0</v>
      </c>
      <c r="BP28" s="562"/>
      <c r="BQ28" s="563">
        <f t="shared" si="58"/>
        <v>0</v>
      </c>
      <c r="BR28" s="562">
        <f t="shared" si="78"/>
        <v>0</v>
      </c>
      <c r="BT28" s="562">
        <f t="shared" si="40"/>
        <v>0</v>
      </c>
      <c r="BU28" s="563">
        <f t="shared" si="59"/>
        <v>0</v>
      </c>
      <c r="BV28" s="562">
        <f t="shared" si="79"/>
        <v>0</v>
      </c>
      <c r="BW28" s="562">
        <f t="shared" si="60"/>
        <v>3</v>
      </c>
      <c r="BX28" s="563">
        <f t="shared" si="61"/>
        <v>1</v>
      </c>
      <c r="BY28" s="562">
        <f t="shared" si="80"/>
        <v>1227.06</v>
      </c>
      <c r="BZ28" s="587"/>
    </row>
    <row r="29" spans="1:78" ht="38.25" x14ac:dyDescent="0.25">
      <c r="A29" s="625" t="str">
        <f>'P.O Sintética - Não Desonerado'!A23</f>
        <v xml:space="preserve"> 2.1.11 </v>
      </c>
      <c r="B29" s="5" t="str">
        <f>'P.O Sintética - Não Desonerado'!B23</f>
        <v xml:space="preserve"> cams.006 </v>
      </c>
      <c r="C29" s="3" t="str">
        <f>'P.O Sintética - Não Desonerado'!C23</f>
        <v>Próprio</v>
      </c>
      <c r="D29" s="616" t="str">
        <f>'P.O Sintética - Não Desonerado'!D23</f>
        <v>ARRANCAMENTO E REPLANTIO DE ARBUSTO COM ATE 2M DE ALTURA  - Copia da EMOP (22.030.0030-0)</v>
      </c>
      <c r="E29" s="4" t="str">
        <f>'P.O Sintética - Não Desonerado'!E23</f>
        <v>UN</v>
      </c>
      <c r="F29" s="5">
        <f>'P.O Sintética - Não Desonerado'!F23</f>
        <v>40</v>
      </c>
      <c r="G29" s="6">
        <f>'P.O Sintética - Não Desonerado'!G23</f>
        <v>28.71</v>
      </c>
      <c r="H29" s="6">
        <f>'P.O Sintética - Não Desonerado'!V23</f>
        <v>23.62</v>
      </c>
      <c r="I29" s="6">
        <f>'P.O Sintética - Não Desonerado'!W23</f>
        <v>11.120000000000001</v>
      </c>
      <c r="J29" s="6">
        <f>'P.O Sintética - Não Desonerado'!X23</f>
        <v>34.74</v>
      </c>
      <c r="K29" s="489">
        <f>'P.O Sintética - Não Desonerado'!Y23</f>
        <v>944.8</v>
      </c>
      <c r="L29" s="489">
        <f>'P.O Sintética - Não Desonerado'!Z23</f>
        <v>444.79999999999995</v>
      </c>
      <c r="M29" s="489">
        <f>'P.O Sintética - Não Desonerado'!AA23</f>
        <v>1389.6</v>
      </c>
      <c r="P29" s="562">
        <f t="shared" si="62"/>
        <v>40</v>
      </c>
      <c r="Q29" s="563">
        <f t="shared" si="43"/>
        <v>1</v>
      </c>
      <c r="R29" s="562">
        <f t="shared" si="63"/>
        <v>1389.6</v>
      </c>
      <c r="S29" s="562"/>
      <c r="T29" s="563">
        <f t="shared" si="44"/>
        <v>0</v>
      </c>
      <c r="U29" s="562">
        <f t="shared" si="64"/>
        <v>0</v>
      </c>
      <c r="W29" s="562"/>
      <c r="X29" s="563">
        <f t="shared" si="45"/>
        <v>0</v>
      </c>
      <c r="Y29" s="562">
        <f t="shared" si="65"/>
        <v>0</v>
      </c>
      <c r="Z29" s="562"/>
      <c r="AA29" s="563">
        <f t="shared" si="46"/>
        <v>0</v>
      </c>
      <c r="AB29" s="562">
        <f t="shared" si="66"/>
        <v>0</v>
      </c>
      <c r="AD29" s="562"/>
      <c r="AE29" s="563">
        <f t="shared" si="47"/>
        <v>0</v>
      </c>
      <c r="AF29" s="562">
        <f t="shared" si="67"/>
        <v>0</v>
      </c>
      <c r="AG29" s="562"/>
      <c r="AH29" s="563">
        <f t="shared" si="48"/>
        <v>0</v>
      </c>
      <c r="AI29" s="562">
        <f t="shared" si="68"/>
        <v>0</v>
      </c>
      <c r="AK29" s="562"/>
      <c r="AL29" s="563">
        <f t="shared" si="49"/>
        <v>0</v>
      </c>
      <c r="AM29" s="562">
        <f t="shared" si="69"/>
        <v>0</v>
      </c>
      <c r="AN29" s="562"/>
      <c r="AO29" s="563">
        <f t="shared" si="50"/>
        <v>0</v>
      </c>
      <c r="AP29" s="562">
        <f t="shared" si="70"/>
        <v>0</v>
      </c>
      <c r="AR29" s="562"/>
      <c r="AS29" s="563">
        <f t="shared" si="51"/>
        <v>0</v>
      </c>
      <c r="AT29" s="562">
        <f t="shared" si="71"/>
        <v>0</v>
      </c>
      <c r="AU29" s="562"/>
      <c r="AV29" s="563">
        <f t="shared" si="52"/>
        <v>0</v>
      </c>
      <c r="AW29" s="562">
        <f t="shared" si="72"/>
        <v>0</v>
      </c>
      <c r="AY29" s="562"/>
      <c r="AZ29" s="563">
        <f t="shared" si="53"/>
        <v>0</v>
      </c>
      <c r="BA29" s="562">
        <f t="shared" si="73"/>
        <v>0</v>
      </c>
      <c r="BB29" s="562"/>
      <c r="BC29" s="563">
        <f t="shared" si="54"/>
        <v>0</v>
      </c>
      <c r="BD29" s="562">
        <f t="shared" si="74"/>
        <v>0</v>
      </c>
      <c r="BF29" s="562"/>
      <c r="BG29" s="563">
        <f t="shared" si="55"/>
        <v>0</v>
      </c>
      <c r="BH29" s="562">
        <f t="shared" si="75"/>
        <v>0</v>
      </c>
      <c r="BI29" s="562"/>
      <c r="BJ29" s="563">
        <f t="shared" si="56"/>
        <v>0</v>
      </c>
      <c r="BK29" s="562">
        <f t="shared" si="76"/>
        <v>0</v>
      </c>
      <c r="BM29" s="562"/>
      <c r="BN29" s="563">
        <f t="shared" si="57"/>
        <v>0</v>
      </c>
      <c r="BO29" s="562">
        <f t="shared" si="77"/>
        <v>0</v>
      </c>
      <c r="BP29" s="562"/>
      <c r="BQ29" s="563">
        <f t="shared" si="58"/>
        <v>0</v>
      </c>
      <c r="BR29" s="562">
        <f t="shared" si="78"/>
        <v>0</v>
      </c>
      <c r="BT29" s="562">
        <f t="shared" si="40"/>
        <v>0</v>
      </c>
      <c r="BU29" s="563">
        <f t="shared" si="59"/>
        <v>0</v>
      </c>
      <c r="BV29" s="562">
        <f t="shared" si="79"/>
        <v>0</v>
      </c>
      <c r="BW29" s="562">
        <f t="shared" si="60"/>
        <v>40</v>
      </c>
      <c r="BX29" s="563">
        <f t="shared" si="61"/>
        <v>1</v>
      </c>
      <c r="BY29" s="562">
        <f t="shared" si="80"/>
        <v>1389.6</v>
      </c>
      <c r="BZ29" s="587"/>
    </row>
    <row r="30" spans="1:78" ht="25.5" customHeight="1" x14ac:dyDescent="0.25">
      <c r="A30" s="625" t="str">
        <f>'P.O Sintética - Não Desonerado'!A24</f>
        <v xml:space="preserve"> 2.1.12 </v>
      </c>
      <c r="B30" s="5" t="str">
        <f>'P.O Sintética - Não Desonerado'!B24</f>
        <v xml:space="preserve"> cams.007 </v>
      </c>
      <c r="C30" s="3" t="str">
        <f>'P.O Sintética - Não Desonerado'!C24</f>
        <v>Próprio</v>
      </c>
      <c r="D30" s="616" t="str">
        <f>'P.O Sintética - Não Desonerado'!D24</f>
        <v>ESCOVAMENTO E LIXAMENTO DE SUPERFICIE DE CONCRETO E ACO - Copia da SBC (040140)</v>
      </c>
      <c r="E30" s="4" t="str">
        <f>'P.O Sintética - Não Desonerado'!E24</f>
        <v>m²</v>
      </c>
      <c r="F30" s="5">
        <f>'P.O Sintética - Não Desonerado'!F24</f>
        <v>103.3</v>
      </c>
      <c r="G30" s="6">
        <f>'P.O Sintética - Não Desonerado'!G24</f>
        <v>22.83</v>
      </c>
      <c r="H30" s="6">
        <f>'P.O Sintética - Não Desonerado'!V24</f>
        <v>17.05</v>
      </c>
      <c r="I30" s="6">
        <f>'P.O Sintética - Não Desonerado'!W24</f>
        <v>10.57</v>
      </c>
      <c r="J30" s="6">
        <f>'P.O Sintética - Não Desonerado'!X24</f>
        <v>27.62</v>
      </c>
      <c r="K30" s="489">
        <f>'P.O Sintética - Não Desonerado'!Y24</f>
        <v>1761.26</v>
      </c>
      <c r="L30" s="489">
        <f>'P.O Sintética - Não Desonerado'!Z24</f>
        <v>1091.8799999999999</v>
      </c>
      <c r="M30" s="489">
        <f>'P.O Sintética - Não Desonerado'!AA24</f>
        <v>2853.14</v>
      </c>
      <c r="P30" s="562">
        <f t="shared" si="62"/>
        <v>103.3</v>
      </c>
      <c r="Q30" s="563">
        <f t="shared" si="43"/>
        <v>1</v>
      </c>
      <c r="R30" s="562">
        <f t="shared" si="63"/>
        <v>2853.14</v>
      </c>
      <c r="S30" s="562"/>
      <c r="T30" s="563">
        <f t="shared" si="44"/>
        <v>0</v>
      </c>
      <c r="U30" s="562">
        <f t="shared" si="64"/>
        <v>0</v>
      </c>
      <c r="W30" s="562"/>
      <c r="X30" s="563">
        <f t="shared" si="45"/>
        <v>0</v>
      </c>
      <c r="Y30" s="562">
        <f t="shared" si="65"/>
        <v>0</v>
      </c>
      <c r="Z30" s="562"/>
      <c r="AA30" s="563">
        <f t="shared" si="46"/>
        <v>0</v>
      </c>
      <c r="AB30" s="562">
        <f t="shared" si="66"/>
        <v>0</v>
      </c>
      <c r="AD30" s="562"/>
      <c r="AE30" s="563">
        <f t="shared" si="47"/>
        <v>0</v>
      </c>
      <c r="AF30" s="562">
        <f t="shared" si="67"/>
        <v>0</v>
      </c>
      <c r="AG30" s="562"/>
      <c r="AH30" s="563">
        <f t="shared" si="48"/>
        <v>0</v>
      </c>
      <c r="AI30" s="562">
        <f t="shared" si="68"/>
        <v>0</v>
      </c>
      <c r="AK30" s="562"/>
      <c r="AL30" s="563">
        <f t="shared" si="49"/>
        <v>0</v>
      </c>
      <c r="AM30" s="562">
        <f t="shared" si="69"/>
        <v>0</v>
      </c>
      <c r="AN30" s="562"/>
      <c r="AO30" s="563">
        <f t="shared" si="50"/>
        <v>0</v>
      </c>
      <c r="AP30" s="562">
        <f t="shared" si="70"/>
        <v>0</v>
      </c>
      <c r="AR30" s="562"/>
      <c r="AS30" s="563">
        <f t="shared" si="51"/>
        <v>0</v>
      </c>
      <c r="AT30" s="562">
        <f t="shared" si="71"/>
        <v>0</v>
      </c>
      <c r="AU30" s="562"/>
      <c r="AV30" s="563">
        <f t="shared" si="52"/>
        <v>0</v>
      </c>
      <c r="AW30" s="562">
        <f t="shared" si="72"/>
        <v>0</v>
      </c>
      <c r="AY30" s="562"/>
      <c r="AZ30" s="563">
        <f t="shared" si="53"/>
        <v>0</v>
      </c>
      <c r="BA30" s="562">
        <f t="shared" si="73"/>
        <v>0</v>
      </c>
      <c r="BB30" s="562"/>
      <c r="BC30" s="563">
        <f t="shared" si="54"/>
        <v>0</v>
      </c>
      <c r="BD30" s="562">
        <f t="shared" si="74"/>
        <v>0</v>
      </c>
      <c r="BF30" s="562"/>
      <c r="BG30" s="563">
        <f t="shared" si="55"/>
        <v>0</v>
      </c>
      <c r="BH30" s="562">
        <f t="shared" si="75"/>
        <v>0</v>
      </c>
      <c r="BI30" s="562"/>
      <c r="BJ30" s="563">
        <f t="shared" si="56"/>
        <v>0</v>
      </c>
      <c r="BK30" s="562">
        <f t="shared" si="76"/>
        <v>0</v>
      </c>
      <c r="BM30" s="562"/>
      <c r="BN30" s="563">
        <f t="shared" si="57"/>
        <v>0</v>
      </c>
      <c r="BO30" s="562">
        <f t="shared" si="77"/>
        <v>0</v>
      </c>
      <c r="BP30" s="562"/>
      <c r="BQ30" s="563">
        <f t="shared" si="58"/>
        <v>0</v>
      </c>
      <c r="BR30" s="562">
        <f t="shared" si="78"/>
        <v>0</v>
      </c>
      <c r="BT30" s="562">
        <f t="shared" si="40"/>
        <v>0</v>
      </c>
      <c r="BU30" s="563">
        <f t="shared" si="59"/>
        <v>0</v>
      </c>
      <c r="BV30" s="562">
        <f t="shared" si="79"/>
        <v>0</v>
      </c>
      <c r="BW30" s="562">
        <f t="shared" si="60"/>
        <v>103.3</v>
      </c>
      <c r="BX30" s="563">
        <f t="shared" si="61"/>
        <v>1</v>
      </c>
      <c r="BY30" s="562">
        <f t="shared" si="80"/>
        <v>2853.14</v>
      </c>
      <c r="BZ30" s="587"/>
    </row>
    <row r="31" spans="1:78" ht="25.5" customHeight="1" x14ac:dyDescent="0.25">
      <c r="A31" s="625" t="str">
        <f>'P.O Sintética - Não Desonerado'!A25</f>
        <v xml:space="preserve"> 2.1.13 </v>
      </c>
      <c r="B31" s="5" t="str">
        <f>'P.O Sintética - Não Desonerado'!B25</f>
        <v xml:space="preserve"> cams.008 </v>
      </c>
      <c r="C31" s="3" t="str">
        <f>'P.O Sintética - Não Desonerado'!C25</f>
        <v>Próprio</v>
      </c>
      <c r="D31" s="616" t="str">
        <f>'P.O Sintética - Não Desonerado'!D25</f>
        <v>Copia da SBC (023901) - REMOCOES-RETIRADA E REMOCAO DE MEIO-FIO</v>
      </c>
      <c r="E31" s="4" t="str">
        <f>'P.O Sintética - Não Desonerado'!E25</f>
        <v>M</v>
      </c>
      <c r="F31" s="5">
        <f>'P.O Sintética - Não Desonerado'!F25</f>
        <v>1.1000000000000001</v>
      </c>
      <c r="G31" s="6">
        <f>'P.O Sintética - Não Desonerado'!G25</f>
        <v>31.32</v>
      </c>
      <c r="H31" s="6">
        <f>'P.O Sintética - Não Desonerado'!V25</f>
        <v>25.76</v>
      </c>
      <c r="I31" s="6">
        <f>'P.O Sintética - Não Desonerado'!W25</f>
        <v>12.139999999999997</v>
      </c>
      <c r="J31" s="6">
        <f>'P.O Sintética - Não Desonerado'!X25</f>
        <v>37.9</v>
      </c>
      <c r="K31" s="489">
        <f>'P.O Sintética - Não Desonerado'!Y25</f>
        <v>28.33</v>
      </c>
      <c r="L31" s="489">
        <f>'P.O Sintética - Não Desonerado'!Z25</f>
        <v>13.36</v>
      </c>
      <c r="M31" s="489">
        <f>'P.O Sintética - Não Desonerado'!AA25</f>
        <v>41.69</v>
      </c>
      <c r="P31" s="562">
        <f t="shared" si="62"/>
        <v>1.1000000000000001</v>
      </c>
      <c r="Q31" s="563">
        <f t="shared" si="43"/>
        <v>1</v>
      </c>
      <c r="R31" s="562">
        <f t="shared" si="63"/>
        <v>41.69</v>
      </c>
      <c r="S31" s="562"/>
      <c r="T31" s="563">
        <f t="shared" si="44"/>
        <v>0</v>
      </c>
      <c r="U31" s="562">
        <f t="shared" si="64"/>
        <v>0</v>
      </c>
      <c r="W31" s="562"/>
      <c r="X31" s="563">
        <f t="shared" si="45"/>
        <v>0</v>
      </c>
      <c r="Y31" s="562">
        <f t="shared" si="65"/>
        <v>0</v>
      </c>
      <c r="Z31" s="562"/>
      <c r="AA31" s="563">
        <f t="shared" si="46"/>
        <v>0</v>
      </c>
      <c r="AB31" s="562">
        <f t="shared" si="66"/>
        <v>0</v>
      </c>
      <c r="AD31" s="562"/>
      <c r="AE31" s="563">
        <f t="shared" si="47"/>
        <v>0</v>
      </c>
      <c r="AF31" s="562">
        <f t="shared" si="67"/>
        <v>0</v>
      </c>
      <c r="AG31" s="562"/>
      <c r="AH31" s="563">
        <f t="shared" si="48"/>
        <v>0</v>
      </c>
      <c r="AI31" s="562">
        <f t="shared" si="68"/>
        <v>0</v>
      </c>
      <c r="AK31" s="562"/>
      <c r="AL31" s="563">
        <f t="shared" si="49"/>
        <v>0</v>
      </c>
      <c r="AM31" s="562">
        <f t="shared" si="69"/>
        <v>0</v>
      </c>
      <c r="AN31" s="562"/>
      <c r="AO31" s="563">
        <f t="shared" si="50"/>
        <v>0</v>
      </c>
      <c r="AP31" s="562">
        <f t="shared" si="70"/>
        <v>0</v>
      </c>
      <c r="AR31" s="562"/>
      <c r="AS31" s="563">
        <f t="shared" si="51"/>
        <v>0</v>
      </c>
      <c r="AT31" s="562">
        <f t="shared" si="71"/>
        <v>0</v>
      </c>
      <c r="AU31" s="562"/>
      <c r="AV31" s="563">
        <f t="shared" si="52"/>
        <v>0</v>
      </c>
      <c r="AW31" s="562">
        <f t="shared" si="72"/>
        <v>0</v>
      </c>
      <c r="AY31" s="562"/>
      <c r="AZ31" s="563">
        <f t="shared" si="53"/>
        <v>0</v>
      </c>
      <c r="BA31" s="562">
        <f t="shared" si="73"/>
        <v>0</v>
      </c>
      <c r="BB31" s="562"/>
      <c r="BC31" s="563">
        <f t="shared" si="54"/>
        <v>0</v>
      </c>
      <c r="BD31" s="562">
        <f t="shared" si="74"/>
        <v>0</v>
      </c>
      <c r="BF31" s="562"/>
      <c r="BG31" s="563">
        <f t="shared" si="55"/>
        <v>0</v>
      </c>
      <c r="BH31" s="562">
        <f t="shared" si="75"/>
        <v>0</v>
      </c>
      <c r="BI31" s="562"/>
      <c r="BJ31" s="563">
        <f t="shared" si="56"/>
        <v>0</v>
      </c>
      <c r="BK31" s="562">
        <f t="shared" si="76"/>
        <v>0</v>
      </c>
      <c r="BM31" s="562"/>
      <c r="BN31" s="563">
        <f t="shared" si="57"/>
        <v>0</v>
      </c>
      <c r="BO31" s="562">
        <f t="shared" si="77"/>
        <v>0</v>
      </c>
      <c r="BP31" s="562"/>
      <c r="BQ31" s="563">
        <f t="shared" si="58"/>
        <v>0</v>
      </c>
      <c r="BR31" s="562">
        <f t="shared" si="78"/>
        <v>0</v>
      </c>
      <c r="BT31" s="562">
        <f t="shared" si="40"/>
        <v>0</v>
      </c>
      <c r="BU31" s="563">
        <f t="shared" si="59"/>
        <v>0</v>
      </c>
      <c r="BV31" s="562">
        <f t="shared" si="79"/>
        <v>0</v>
      </c>
      <c r="BW31" s="562">
        <f t="shared" si="60"/>
        <v>1.1000000000000001</v>
      </c>
      <c r="BX31" s="563">
        <f t="shared" si="61"/>
        <v>1</v>
      </c>
      <c r="BY31" s="562">
        <f t="shared" si="80"/>
        <v>41.69</v>
      </c>
      <c r="BZ31" s="587"/>
    </row>
    <row r="32" spans="1:78" ht="25.5" x14ac:dyDescent="0.25">
      <c r="A32" s="625" t="str">
        <f>'P.O Sintética - Não Desonerado'!A26</f>
        <v xml:space="preserve"> 2.1.14 </v>
      </c>
      <c r="B32" s="5" t="str">
        <f>'P.O Sintética - Não Desonerado'!B26</f>
        <v xml:space="preserve"> cams.009 </v>
      </c>
      <c r="C32" s="3" t="str">
        <f>'P.O Sintética - Não Desonerado'!C26</f>
        <v>Próprio</v>
      </c>
      <c r="D32" s="616" t="str">
        <f>'P.O Sintética - Não Desonerado'!D26</f>
        <v>REMOCAO MANUAL DE PASSEIO EM PEDRA PORTUGUESA - Copia da SINAPI (85384)</v>
      </c>
      <c r="E32" s="4" t="str">
        <f>'P.O Sintética - Não Desonerado'!E26</f>
        <v>m²</v>
      </c>
      <c r="F32" s="5">
        <f>'P.O Sintética - Não Desonerado'!F26</f>
        <v>3</v>
      </c>
      <c r="G32" s="6">
        <f>'P.O Sintética - Não Desonerado'!G26</f>
        <v>15.79</v>
      </c>
      <c r="H32" s="6">
        <f>'P.O Sintética - Não Desonerado'!V26</f>
        <v>12.98</v>
      </c>
      <c r="I32" s="6">
        <f>'P.O Sintética - Não Desonerado'!W26</f>
        <v>6.120000000000001</v>
      </c>
      <c r="J32" s="6">
        <f>'P.O Sintética - Não Desonerado'!X26</f>
        <v>19.100000000000001</v>
      </c>
      <c r="K32" s="489">
        <f>'P.O Sintética - Não Desonerado'!Y26</f>
        <v>38.94</v>
      </c>
      <c r="L32" s="489">
        <f>'P.O Sintética - Não Desonerado'!Z26</f>
        <v>18.36</v>
      </c>
      <c r="M32" s="489">
        <f>'P.O Sintética - Não Desonerado'!AA26</f>
        <v>57.3</v>
      </c>
      <c r="P32" s="562">
        <f t="shared" si="62"/>
        <v>3</v>
      </c>
      <c r="Q32" s="563">
        <f t="shared" si="43"/>
        <v>1</v>
      </c>
      <c r="R32" s="562">
        <f t="shared" si="63"/>
        <v>57.3</v>
      </c>
      <c r="S32" s="562"/>
      <c r="T32" s="563">
        <f t="shared" si="44"/>
        <v>0</v>
      </c>
      <c r="U32" s="562">
        <f t="shared" si="64"/>
        <v>0</v>
      </c>
      <c r="W32" s="562"/>
      <c r="X32" s="563">
        <f t="shared" si="45"/>
        <v>0</v>
      </c>
      <c r="Y32" s="562">
        <f t="shared" si="65"/>
        <v>0</v>
      </c>
      <c r="Z32" s="562"/>
      <c r="AA32" s="563">
        <f t="shared" si="46"/>
        <v>0</v>
      </c>
      <c r="AB32" s="562">
        <f t="shared" si="66"/>
        <v>0</v>
      </c>
      <c r="AD32" s="562"/>
      <c r="AE32" s="563">
        <f t="shared" si="47"/>
        <v>0</v>
      </c>
      <c r="AF32" s="562">
        <f t="shared" si="67"/>
        <v>0</v>
      </c>
      <c r="AG32" s="562"/>
      <c r="AH32" s="563">
        <f t="shared" si="48"/>
        <v>0</v>
      </c>
      <c r="AI32" s="562">
        <f t="shared" si="68"/>
        <v>0</v>
      </c>
      <c r="AK32" s="562"/>
      <c r="AL32" s="563">
        <f t="shared" si="49"/>
        <v>0</v>
      </c>
      <c r="AM32" s="562">
        <f t="shared" si="69"/>
        <v>0</v>
      </c>
      <c r="AN32" s="562"/>
      <c r="AO32" s="563">
        <f t="shared" si="50"/>
        <v>0</v>
      </c>
      <c r="AP32" s="562">
        <f t="shared" si="70"/>
        <v>0</v>
      </c>
      <c r="AR32" s="562"/>
      <c r="AS32" s="563">
        <f t="shared" si="51"/>
        <v>0</v>
      </c>
      <c r="AT32" s="562">
        <f t="shared" si="71"/>
        <v>0</v>
      </c>
      <c r="AU32" s="562"/>
      <c r="AV32" s="563">
        <f t="shared" si="52"/>
        <v>0</v>
      </c>
      <c r="AW32" s="562">
        <f t="shared" si="72"/>
        <v>0</v>
      </c>
      <c r="AY32" s="562"/>
      <c r="AZ32" s="563">
        <f t="shared" si="53"/>
        <v>0</v>
      </c>
      <c r="BA32" s="562">
        <f t="shared" si="73"/>
        <v>0</v>
      </c>
      <c r="BB32" s="562"/>
      <c r="BC32" s="563">
        <f t="shared" si="54"/>
        <v>0</v>
      </c>
      <c r="BD32" s="562">
        <f t="shared" si="74"/>
        <v>0</v>
      </c>
      <c r="BF32" s="562"/>
      <c r="BG32" s="563">
        <f t="shared" si="55"/>
        <v>0</v>
      </c>
      <c r="BH32" s="562">
        <f t="shared" si="75"/>
        <v>0</v>
      </c>
      <c r="BI32" s="562"/>
      <c r="BJ32" s="563">
        <f t="shared" si="56"/>
        <v>0</v>
      </c>
      <c r="BK32" s="562">
        <f t="shared" si="76"/>
        <v>0</v>
      </c>
      <c r="BM32" s="562"/>
      <c r="BN32" s="563">
        <f t="shared" si="57"/>
        <v>0</v>
      </c>
      <c r="BO32" s="562">
        <f t="shared" si="77"/>
        <v>0</v>
      </c>
      <c r="BP32" s="562"/>
      <c r="BQ32" s="563">
        <f t="shared" si="58"/>
        <v>0</v>
      </c>
      <c r="BR32" s="562">
        <f t="shared" si="78"/>
        <v>0</v>
      </c>
      <c r="BT32" s="562">
        <f t="shared" si="40"/>
        <v>0</v>
      </c>
      <c r="BU32" s="563">
        <f t="shared" si="59"/>
        <v>0</v>
      </c>
      <c r="BV32" s="562">
        <f t="shared" si="79"/>
        <v>0</v>
      </c>
      <c r="BW32" s="562">
        <f t="shared" si="60"/>
        <v>3</v>
      </c>
      <c r="BX32" s="563">
        <f t="shared" si="61"/>
        <v>1</v>
      </c>
      <c r="BY32" s="562">
        <f t="shared" si="80"/>
        <v>57.3</v>
      </c>
      <c r="BZ32" s="587"/>
    </row>
    <row r="33" spans="1:78" ht="14.25" customHeight="1" x14ac:dyDescent="0.25">
      <c r="A33" s="626" t="str">
        <f>'P.O Sintética - Não Desonerado'!A27</f>
        <v xml:space="preserve"> 2.2 </v>
      </c>
      <c r="B33" s="1"/>
      <c r="C33" s="1"/>
      <c r="D33" s="617" t="str">
        <f>'P.O Sintética - Não Desonerado'!D27</f>
        <v>Espaço Externo - Cobertura</v>
      </c>
      <c r="E33" s="1"/>
      <c r="F33" s="2"/>
      <c r="G33" s="2"/>
      <c r="H33" s="1"/>
      <c r="I33" s="1"/>
      <c r="J33" s="1"/>
      <c r="K33" s="487"/>
      <c r="L33" s="487"/>
      <c r="M33" s="488">
        <f>'P.O Sintética - Não Desonerado'!AA27</f>
        <v>34785.369999999995</v>
      </c>
      <c r="P33" s="559"/>
      <c r="Q33" s="561">
        <f>SUM(Q34:Q42)/9</f>
        <v>1</v>
      </c>
      <c r="R33" s="560">
        <f>SUM(R34:R42)</f>
        <v>34785.369999999995</v>
      </c>
      <c r="S33" s="559"/>
      <c r="T33" s="561">
        <f>SUM(T34:T42)/9</f>
        <v>0</v>
      </c>
      <c r="U33" s="560">
        <f>SUM(U34:U42)</f>
        <v>0</v>
      </c>
      <c r="W33" s="559"/>
      <c r="X33" s="561">
        <f>SUM(X34:X42)/9</f>
        <v>0</v>
      </c>
      <c r="Y33" s="560">
        <f>SUM(Y34:Y42)</f>
        <v>0</v>
      </c>
      <c r="Z33" s="559"/>
      <c r="AA33" s="561">
        <f>SUM(AA34:AA42)/9</f>
        <v>0</v>
      </c>
      <c r="AB33" s="560">
        <f>SUM(AB34:AB42)</f>
        <v>0</v>
      </c>
      <c r="AD33" s="559"/>
      <c r="AE33" s="561">
        <f>SUM(AE34:AE42)/9</f>
        <v>0</v>
      </c>
      <c r="AF33" s="560">
        <f>SUM(AF34:AF42)</f>
        <v>0</v>
      </c>
      <c r="AG33" s="559"/>
      <c r="AH33" s="561">
        <f>SUM(AH34:AH42)/9</f>
        <v>0</v>
      </c>
      <c r="AI33" s="560">
        <f>SUM(AI34:AI42)</f>
        <v>0</v>
      </c>
      <c r="AK33" s="559"/>
      <c r="AL33" s="561">
        <f>SUM(AL34:AL42)/9</f>
        <v>0</v>
      </c>
      <c r="AM33" s="560">
        <f>SUM(AM34:AM42)</f>
        <v>0</v>
      </c>
      <c r="AN33" s="559"/>
      <c r="AO33" s="561">
        <f>SUM(AO34:AO42)/9</f>
        <v>0</v>
      </c>
      <c r="AP33" s="560">
        <f>SUM(AP34:AP42)</f>
        <v>0</v>
      </c>
      <c r="AR33" s="559"/>
      <c r="AS33" s="561">
        <f>SUM(AS34:AS42)/9</f>
        <v>0</v>
      </c>
      <c r="AT33" s="560">
        <f>SUM(AT34:AT42)</f>
        <v>0</v>
      </c>
      <c r="AU33" s="559"/>
      <c r="AV33" s="561">
        <f>SUM(AV34:AV42)/9</f>
        <v>0</v>
      </c>
      <c r="AW33" s="560">
        <f>SUM(AW34:AW42)</f>
        <v>0</v>
      </c>
      <c r="AY33" s="559"/>
      <c r="AZ33" s="561">
        <f>SUM(AZ34:AZ42)/9</f>
        <v>0</v>
      </c>
      <c r="BA33" s="560">
        <f>SUM(BA34:BA42)</f>
        <v>0</v>
      </c>
      <c r="BB33" s="559"/>
      <c r="BC33" s="561">
        <f>SUM(BC34:BC42)/9</f>
        <v>0</v>
      </c>
      <c r="BD33" s="560">
        <f>SUM(BD34:BD42)</f>
        <v>0</v>
      </c>
      <c r="BF33" s="559"/>
      <c r="BG33" s="561">
        <f>SUM(BG34:BG42)/9</f>
        <v>0</v>
      </c>
      <c r="BH33" s="560">
        <f>SUM(BH34:BH42)</f>
        <v>0</v>
      </c>
      <c r="BI33" s="559"/>
      <c r="BJ33" s="561">
        <f>SUM(BJ34:BJ42)/9</f>
        <v>0</v>
      </c>
      <c r="BK33" s="560">
        <f>SUM(BK34:BK42)</f>
        <v>0</v>
      </c>
      <c r="BM33" s="559"/>
      <c r="BN33" s="561">
        <f>SUM(BN34:BN42)/9</f>
        <v>0</v>
      </c>
      <c r="BO33" s="560">
        <f>SUM(BO34:BO42)</f>
        <v>0</v>
      </c>
      <c r="BP33" s="559"/>
      <c r="BQ33" s="561">
        <f>SUM(BQ34:BQ42)/9</f>
        <v>0</v>
      </c>
      <c r="BR33" s="560">
        <f>SUM(BR34:BR42)</f>
        <v>0</v>
      </c>
      <c r="BT33" s="559"/>
      <c r="BU33" s="561">
        <f>SUM(BU34:BU42)/9</f>
        <v>0</v>
      </c>
      <c r="BV33" s="560">
        <f>SUM(BV34:BV42)</f>
        <v>0</v>
      </c>
      <c r="BW33" s="560"/>
      <c r="BX33" s="561">
        <f>SUM(BX34:BX42)/9</f>
        <v>1</v>
      </c>
      <c r="BY33" s="560">
        <f>SUM(BY34:BY42)</f>
        <v>34785.369999999995</v>
      </c>
      <c r="BZ33" s="587"/>
    </row>
    <row r="34" spans="1:78" ht="51" customHeight="1" x14ac:dyDescent="0.25">
      <c r="A34" s="625" t="str">
        <f>'P.O Sintética - Não Desonerado'!A28</f>
        <v xml:space="preserve"> 2.2.1 </v>
      </c>
      <c r="B34" s="5" t="str">
        <f>'P.O Sintética - Não Desonerado'!B28</f>
        <v xml:space="preserve"> 97647 </v>
      </c>
      <c r="C34" s="3" t="str">
        <f>'P.O Sintética - Não Desonerado'!C28</f>
        <v>SINAPI</v>
      </c>
      <c r="D34" s="616" t="str">
        <f>'P.O Sintética - Não Desonerado'!D28</f>
        <v>REMOÇÃO DE TELHAS DE FIBROCIMENTO METÁLICA E CERÂMICA, DE FORMA MANUAL, SEM REAPROVEITAMENTO. AF_09/2023</v>
      </c>
      <c r="E34" s="4" t="str">
        <f>'P.O Sintética - Não Desonerado'!E28</f>
        <v>m²</v>
      </c>
      <c r="F34" s="5">
        <f>'P.O Sintética - Não Desonerado'!F28</f>
        <v>518.75</v>
      </c>
      <c r="G34" s="6">
        <f>'P.O Sintética - Não Desonerado'!G28</f>
        <v>4.78</v>
      </c>
      <c r="H34" s="6">
        <f>'P.O Sintética - Não Desonerado'!V28</f>
        <v>4.05</v>
      </c>
      <c r="I34" s="6">
        <f>'P.O Sintética - Não Desonerado'!W28</f>
        <v>1.7300000000000004</v>
      </c>
      <c r="J34" s="6">
        <f>'P.O Sintética - Não Desonerado'!X28</f>
        <v>5.78</v>
      </c>
      <c r="K34" s="489">
        <f>'P.O Sintética - Não Desonerado'!Y28</f>
        <v>2100.9299999999998</v>
      </c>
      <c r="L34" s="489">
        <f>'P.O Sintética - Não Desonerado'!Z28</f>
        <v>897.44</v>
      </c>
      <c r="M34" s="489">
        <f>'P.O Sintética - Não Desonerado'!AA28</f>
        <v>2998.37</v>
      </c>
      <c r="P34" s="562">
        <f>F34</f>
        <v>518.75</v>
      </c>
      <c r="Q34" s="563">
        <f t="shared" ref="Q34:Q47" si="81">P34/$F34</f>
        <v>1</v>
      </c>
      <c r="R34" s="562">
        <f>TRUNC(P34*$J34,2)</f>
        <v>2998.37</v>
      </c>
      <c r="S34" s="562"/>
      <c r="T34" s="563">
        <f t="shared" ref="T34:T47" si="82">S34/$F34</f>
        <v>0</v>
      </c>
      <c r="U34" s="562">
        <f>TRUNC(S34*$J34,2)</f>
        <v>0</v>
      </c>
      <c r="W34" s="562"/>
      <c r="X34" s="563">
        <f t="shared" ref="X34:X42" si="83">W34/$F34</f>
        <v>0</v>
      </c>
      <c r="Y34" s="562">
        <f>TRUNC(W34*$J34,2)</f>
        <v>0</v>
      </c>
      <c r="Z34" s="562"/>
      <c r="AA34" s="563">
        <f t="shared" ref="AA34:AA42" si="84">Z34/$F34</f>
        <v>0</v>
      </c>
      <c r="AB34" s="562">
        <f>TRUNC(Z34*$J34,2)</f>
        <v>0</v>
      </c>
      <c r="AD34" s="562"/>
      <c r="AE34" s="563">
        <f t="shared" ref="AE34:AE42" si="85">AD34/$F34</f>
        <v>0</v>
      </c>
      <c r="AF34" s="562">
        <f>TRUNC(AD34*$J34,2)</f>
        <v>0</v>
      </c>
      <c r="AG34" s="562"/>
      <c r="AH34" s="563">
        <f t="shared" ref="AH34:AH42" si="86">AG34/$F34</f>
        <v>0</v>
      </c>
      <c r="AI34" s="562">
        <f>TRUNC(AG34*$J34,2)</f>
        <v>0</v>
      </c>
      <c r="AK34" s="562"/>
      <c r="AL34" s="563">
        <f t="shared" ref="AL34:AL42" si="87">AK34/$F34</f>
        <v>0</v>
      </c>
      <c r="AM34" s="562">
        <f>TRUNC(AK34*$J34,2)</f>
        <v>0</v>
      </c>
      <c r="AN34" s="562"/>
      <c r="AO34" s="563">
        <f t="shared" ref="AO34:AO42" si="88">AN34/$F34</f>
        <v>0</v>
      </c>
      <c r="AP34" s="562">
        <f>TRUNC(AN34*$J34,2)</f>
        <v>0</v>
      </c>
      <c r="AR34" s="562"/>
      <c r="AS34" s="563">
        <f t="shared" ref="AS34:AS42" si="89">AR34/$F34</f>
        <v>0</v>
      </c>
      <c r="AT34" s="562">
        <f>TRUNC(AR34*$J34,2)</f>
        <v>0</v>
      </c>
      <c r="AU34" s="562"/>
      <c r="AV34" s="563">
        <f t="shared" ref="AV34:AV42" si="90">AU34/$F34</f>
        <v>0</v>
      </c>
      <c r="AW34" s="562">
        <f>TRUNC(AU34*$J34,2)</f>
        <v>0</v>
      </c>
      <c r="AY34" s="562"/>
      <c r="AZ34" s="563">
        <f t="shared" ref="AZ34:AZ42" si="91">AY34/$F34</f>
        <v>0</v>
      </c>
      <c r="BA34" s="562">
        <f>TRUNC(AY34*$J34,2)</f>
        <v>0</v>
      </c>
      <c r="BB34" s="562"/>
      <c r="BC34" s="563">
        <f t="shared" ref="BC34:BC42" si="92">BB34/$F34</f>
        <v>0</v>
      </c>
      <c r="BD34" s="562">
        <f>TRUNC(BB34*$J34,2)</f>
        <v>0</v>
      </c>
      <c r="BF34" s="562"/>
      <c r="BG34" s="563">
        <f t="shared" ref="BG34:BG42" si="93">BF34/$F34</f>
        <v>0</v>
      </c>
      <c r="BH34" s="562">
        <f>TRUNC(BF34*$J34,2)</f>
        <v>0</v>
      </c>
      <c r="BI34" s="562"/>
      <c r="BJ34" s="563">
        <f t="shared" ref="BJ34:BJ42" si="94">BI34/$F34</f>
        <v>0</v>
      </c>
      <c r="BK34" s="562">
        <f>TRUNC(BI34*$J34,2)</f>
        <v>0</v>
      </c>
      <c r="BM34" s="562"/>
      <c r="BN34" s="563">
        <f t="shared" ref="BN34:BN42" si="95">BM34/$F34</f>
        <v>0</v>
      </c>
      <c r="BO34" s="562">
        <f>TRUNC(BM34*$J34,2)</f>
        <v>0</v>
      </c>
      <c r="BP34" s="562"/>
      <c r="BQ34" s="563">
        <f t="shared" ref="BQ34:BQ42" si="96">BP34/$F34</f>
        <v>0</v>
      </c>
      <c r="BR34" s="562">
        <f>TRUNC(BP34*$J34,2)</f>
        <v>0</v>
      </c>
      <c r="BT34" s="562">
        <f t="shared" si="40"/>
        <v>0</v>
      </c>
      <c r="BU34" s="563">
        <f>BT34/$F34</f>
        <v>0</v>
      </c>
      <c r="BV34" s="562">
        <f>TRUNC(BT34*$J34,2)</f>
        <v>0</v>
      </c>
      <c r="BW34" s="562">
        <f>F34-BT34</f>
        <v>518.75</v>
      </c>
      <c r="BX34" s="563">
        <f>BW34/$F34</f>
        <v>1</v>
      </c>
      <c r="BY34" s="562">
        <f>TRUNC(BW34*$J34,2)</f>
        <v>2998.37</v>
      </c>
      <c r="BZ34" s="587"/>
    </row>
    <row r="35" spans="1:78" ht="38.25" customHeight="1" x14ac:dyDescent="0.25">
      <c r="A35" s="625" t="str">
        <f>'P.O Sintética - Não Desonerado'!A29</f>
        <v xml:space="preserve"> 2.2.2 </v>
      </c>
      <c r="B35" s="5" t="str">
        <f>'P.O Sintética - Não Desonerado'!B29</f>
        <v xml:space="preserve"> cams.010 </v>
      </c>
      <c r="C35" s="3" t="str">
        <f>'P.O Sintética - Não Desonerado'!C29</f>
        <v>Próprio</v>
      </c>
      <c r="D35" s="616" t="str">
        <f>'P.O Sintética - Não Desonerado'!D29</f>
        <v>RETIRADA DE ESTRUTURA DE MADEIRA PONTALETEADA PARA TELHAS CERAMICAS OU DE VIDRO - Copia da SINAPI (72226)</v>
      </c>
      <c r="E35" s="4" t="str">
        <f>'P.O Sintética - Não Desonerado'!E29</f>
        <v>m²</v>
      </c>
      <c r="F35" s="5">
        <f>'P.O Sintética - Não Desonerado'!F29</f>
        <v>518.75</v>
      </c>
      <c r="G35" s="6">
        <f>'P.O Sintética - Não Desonerado'!G29</f>
        <v>19.079999999999998</v>
      </c>
      <c r="H35" s="6">
        <f>'P.O Sintética - Não Desonerado'!V29</f>
        <v>16.45</v>
      </c>
      <c r="I35" s="6">
        <f>'P.O Sintética - Não Desonerado'!W29</f>
        <v>6.629999999999999</v>
      </c>
      <c r="J35" s="6">
        <f>'P.O Sintética - Não Desonerado'!X29</f>
        <v>23.08</v>
      </c>
      <c r="K35" s="489">
        <f>'P.O Sintética - Não Desonerado'!Y29</f>
        <v>8533.43</v>
      </c>
      <c r="L35" s="489">
        <f>'P.O Sintética - Não Desonerado'!Z29</f>
        <v>3439.3199999999997</v>
      </c>
      <c r="M35" s="489">
        <f>'P.O Sintética - Não Desonerado'!AA29</f>
        <v>11972.75</v>
      </c>
      <c r="P35" s="562">
        <f t="shared" ref="P35:P42" si="97">F35</f>
        <v>518.75</v>
      </c>
      <c r="Q35" s="563">
        <f t="shared" si="81"/>
        <v>1</v>
      </c>
      <c r="R35" s="562">
        <f t="shared" ref="R35:R42" si="98">TRUNC(P35*$J35,2)</f>
        <v>11972.75</v>
      </c>
      <c r="S35" s="562"/>
      <c r="T35" s="563">
        <f t="shared" si="82"/>
        <v>0</v>
      </c>
      <c r="U35" s="562">
        <f t="shared" ref="U35:U42" si="99">TRUNC(S35*$J35,2)</f>
        <v>0</v>
      </c>
      <c r="W35" s="562"/>
      <c r="X35" s="563">
        <f t="shared" si="83"/>
        <v>0</v>
      </c>
      <c r="Y35" s="562">
        <f t="shared" ref="Y35:Y42" si="100">TRUNC(W35*$J35,2)</f>
        <v>0</v>
      </c>
      <c r="Z35" s="562"/>
      <c r="AA35" s="563">
        <f t="shared" si="84"/>
        <v>0</v>
      </c>
      <c r="AB35" s="562">
        <f t="shared" ref="AB35:AB42" si="101">TRUNC(Z35*$J35,2)</f>
        <v>0</v>
      </c>
      <c r="AD35" s="562"/>
      <c r="AE35" s="563">
        <f t="shared" si="85"/>
        <v>0</v>
      </c>
      <c r="AF35" s="562">
        <f t="shared" ref="AF35:AF42" si="102">TRUNC(AD35*$J35,2)</f>
        <v>0</v>
      </c>
      <c r="AG35" s="562"/>
      <c r="AH35" s="563">
        <f t="shared" si="86"/>
        <v>0</v>
      </c>
      <c r="AI35" s="562">
        <f t="shared" ref="AI35:AI42" si="103">TRUNC(AG35*$J35,2)</f>
        <v>0</v>
      </c>
      <c r="AK35" s="562"/>
      <c r="AL35" s="563">
        <f t="shared" si="87"/>
        <v>0</v>
      </c>
      <c r="AM35" s="562">
        <f t="shared" ref="AM35:AM42" si="104">TRUNC(AK35*$J35,2)</f>
        <v>0</v>
      </c>
      <c r="AN35" s="562"/>
      <c r="AO35" s="563">
        <f t="shared" si="88"/>
        <v>0</v>
      </c>
      <c r="AP35" s="562">
        <f t="shared" ref="AP35:AP42" si="105">TRUNC(AN35*$J35,2)</f>
        <v>0</v>
      </c>
      <c r="AR35" s="562"/>
      <c r="AS35" s="563">
        <f t="shared" si="89"/>
        <v>0</v>
      </c>
      <c r="AT35" s="562">
        <f t="shared" ref="AT35:AT42" si="106">TRUNC(AR35*$J35,2)</f>
        <v>0</v>
      </c>
      <c r="AU35" s="562"/>
      <c r="AV35" s="563">
        <f t="shared" si="90"/>
        <v>0</v>
      </c>
      <c r="AW35" s="562">
        <f t="shared" ref="AW35:AW42" si="107">TRUNC(AU35*$J35,2)</f>
        <v>0</v>
      </c>
      <c r="AY35" s="562"/>
      <c r="AZ35" s="563">
        <f t="shared" si="91"/>
        <v>0</v>
      </c>
      <c r="BA35" s="562">
        <f t="shared" ref="BA35:BA42" si="108">TRUNC(AY35*$J35,2)</f>
        <v>0</v>
      </c>
      <c r="BB35" s="562"/>
      <c r="BC35" s="563">
        <f t="shared" si="92"/>
        <v>0</v>
      </c>
      <c r="BD35" s="562">
        <f t="shared" ref="BD35:BD42" si="109">TRUNC(BB35*$J35,2)</f>
        <v>0</v>
      </c>
      <c r="BF35" s="562"/>
      <c r="BG35" s="563">
        <f t="shared" si="93"/>
        <v>0</v>
      </c>
      <c r="BH35" s="562">
        <f t="shared" ref="BH35:BH42" si="110">TRUNC(BF35*$J35,2)</f>
        <v>0</v>
      </c>
      <c r="BI35" s="562"/>
      <c r="BJ35" s="563">
        <f t="shared" si="94"/>
        <v>0</v>
      </c>
      <c r="BK35" s="562">
        <f t="shared" ref="BK35:BK42" si="111">TRUNC(BI35*$J35,2)</f>
        <v>0</v>
      </c>
      <c r="BM35" s="562"/>
      <c r="BN35" s="563">
        <f t="shared" si="95"/>
        <v>0</v>
      </c>
      <c r="BO35" s="562">
        <f t="shared" ref="BO35:BO42" si="112">TRUNC(BM35*$J35,2)</f>
        <v>0</v>
      </c>
      <c r="BP35" s="562"/>
      <c r="BQ35" s="563">
        <f t="shared" si="96"/>
        <v>0</v>
      </c>
      <c r="BR35" s="562">
        <f t="shared" ref="BR35:BR42" si="113">TRUNC(BP35*$J35,2)</f>
        <v>0</v>
      </c>
      <c r="BT35" s="562">
        <f t="shared" si="40"/>
        <v>0</v>
      </c>
      <c r="BU35" s="563">
        <f>BT35/$F35</f>
        <v>0</v>
      </c>
      <c r="BV35" s="562">
        <f t="shared" ref="BV35:BV42" si="114">TRUNC(BT35*$J35,2)</f>
        <v>0</v>
      </c>
      <c r="BW35" s="562">
        <f>F35-BT35</f>
        <v>518.75</v>
      </c>
      <c r="BX35" s="563">
        <f>BW35/$F35</f>
        <v>1</v>
      </c>
      <c r="BY35" s="562">
        <f t="shared" ref="BY35:BY42" si="115">TRUNC(BW35*$J35,2)</f>
        <v>11972.75</v>
      </c>
      <c r="BZ35" s="587"/>
    </row>
    <row r="36" spans="1:78" ht="25.5" x14ac:dyDescent="0.25">
      <c r="A36" s="625" t="str">
        <f>'P.O Sintética - Não Desonerado'!A30</f>
        <v xml:space="preserve"> 2.2.3 </v>
      </c>
      <c r="B36" s="5" t="str">
        <f>'P.O Sintética - Não Desonerado'!B30</f>
        <v xml:space="preserve"> cams.011 </v>
      </c>
      <c r="C36" s="3" t="str">
        <f>'P.O Sintética - Não Desonerado'!C30</f>
        <v>Próprio</v>
      </c>
      <c r="D36" s="616" t="str">
        <f>'P.O Sintética - Não Desonerado'!D30</f>
        <v>RETIRADA DE CAIXA D'AGUA DE FIBROCIMENTO (MO) - Copia da SBC (022878)</v>
      </c>
      <c r="E36" s="4" t="str">
        <f>'P.O Sintética - Não Desonerado'!E30</f>
        <v>UN</v>
      </c>
      <c r="F36" s="5">
        <f>'P.O Sintética - Não Desonerado'!F30</f>
        <v>1</v>
      </c>
      <c r="G36" s="6">
        <f>'P.O Sintética - Não Desonerado'!G30</f>
        <v>71.41</v>
      </c>
      <c r="H36" s="6">
        <f>'P.O Sintética - Não Desonerado'!V30</f>
        <v>63.1</v>
      </c>
      <c r="I36" s="6">
        <f>'P.O Sintética - Não Desonerado'!W30</f>
        <v>23.309999999999995</v>
      </c>
      <c r="J36" s="6">
        <f>'P.O Sintética - Não Desonerado'!X30</f>
        <v>86.41</v>
      </c>
      <c r="K36" s="489">
        <f>'P.O Sintética - Não Desonerado'!Y30</f>
        <v>63.1</v>
      </c>
      <c r="L36" s="489">
        <f>'P.O Sintética - Não Desonerado'!Z30</f>
        <v>23.309999999999995</v>
      </c>
      <c r="M36" s="489">
        <f>'P.O Sintética - Não Desonerado'!AA30</f>
        <v>86.41</v>
      </c>
      <c r="P36" s="562">
        <f t="shared" si="97"/>
        <v>1</v>
      </c>
      <c r="Q36" s="563">
        <f t="shared" si="81"/>
        <v>1</v>
      </c>
      <c r="R36" s="562">
        <f t="shared" si="98"/>
        <v>86.41</v>
      </c>
      <c r="S36" s="562"/>
      <c r="T36" s="563">
        <f t="shared" si="82"/>
        <v>0</v>
      </c>
      <c r="U36" s="562">
        <f t="shared" si="99"/>
        <v>0</v>
      </c>
      <c r="W36" s="562"/>
      <c r="X36" s="563">
        <f t="shared" si="83"/>
        <v>0</v>
      </c>
      <c r="Y36" s="562">
        <f t="shared" si="100"/>
        <v>0</v>
      </c>
      <c r="Z36" s="562"/>
      <c r="AA36" s="563">
        <f t="shared" si="84"/>
        <v>0</v>
      </c>
      <c r="AB36" s="562">
        <f t="shared" si="101"/>
        <v>0</v>
      </c>
      <c r="AD36" s="562"/>
      <c r="AE36" s="563">
        <f t="shared" si="85"/>
        <v>0</v>
      </c>
      <c r="AF36" s="562">
        <f t="shared" si="102"/>
        <v>0</v>
      </c>
      <c r="AG36" s="562"/>
      <c r="AH36" s="563">
        <f t="shared" si="86"/>
        <v>0</v>
      </c>
      <c r="AI36" s="562">
        <f t="shared" si="103"/>
        <v>0</v>
      </c>
      <c r="AK36" s="562"/>
      <c r="AL36" s="563">
        <f t="shared" si="87"/>
        <v>0</v>
      </c>
      <c r="AM36" s="562">
        <f t="shared" si="104"/>
        <v>0</v>
      </c>
      <c r="AN36" s="562"/>
      <c r="AO36" s="563">
        <f t="shared" si="88"/>
        <v>0</v>
      </c>
      <c r="AP36" s="562">
        <f t="shared" si="105"/>
        <v>0</v>
      </c>
      <c r="AR36" s="562"/>
      <c r="AS36" s="563">
        <f t="shared" si="89"/>
        <v>0</v>
      </c>
      <c r="AT36" s="562">
        <f t="shared" si="106"/>
        <v>0</v>
      </c>
      <c r="AU36" s="562"/>
      <c r="AV36" s="563">
        <f t="shared" si="90"/>
        <v>0</v>
      </c>
      <c r="AW36" s="562">
        <f t="shared" si="107"/>
        <v>0</v>
      </c>
      <c r="AY36" s="562"/>
      <c r="AZ36" s="563">
        <f t="shared" si="91"/>
        <v>0</v>
      </c>
      <c r="BA36" s="562">
        <f t="shared" si="108"/>
        <v>0</v>
      </c>
      <c r="BB36" s="562"/>
      <c r="BC36" s="563">
        <f t="shared" si="92"/>
        <v>0</v>
      </c>
      <c r="BD36" s="562">
        <f t="shared" si="109"/>
        <v>0</v>
      </c>
      <c r="BF36" s="562"/>
      <c r="BG36" s="563">
        <f t="shared" si="93"/>
        <v>0</v>
      </c>
      <c r="BH36" s="562">
        <f t="shared" si="110"/>
        <v>0</v>
      </c>
      <c r="BI36" s="562"/>
      <c r="BJ36" s="563">
        <f t="shared" si="94"/>
        <v>0</v>
      </c>
      <c r="BK36" s="562">
        <f t="shared" si="111"/>
        <v>0</v>
      </c>
      <c r="BM36" s="562"/>
      <c r="BN36" s="563">
        <f t="shared" si="95"/>
        <v>0</v>
      </c>
      <c r="BO36" s="562">
        <f t="shared" si="112"/>
        <v>0</v>
      </c>
      <c r="BP36" s="562"/>
      <c r="BQ36" s="563">
        <f t="shared" si="96"/>
        <v>0</v>
      </c>
      <c r="BR36" s="562">
        <f t="shared" si="113"/>
        <v>0</v>
      </c>
      <c r="BT36" s="562">
        <f t="shared" si="40"/>
        <v>0</v>
      </c>
      <c r="BU36" s="563">
        <f>BT36/$F36</f>
        <v>0</v>
      </c>
      <c r="BV36" s="562">
        <f t="shared" si="114"/>
        <v>0</v>
      </c>
      <c r="BW36" s="562">
        <f>F36-BT36</f>
        <v>1</v>
      </c>
      <c r="BX36" s="563">
        <f>BW36/$F36</f>
        <v>1</v>
      </c>
      <c r="BY36" s="562">
        <f t="shared" si="115"/>
        <v>86.41</v>
      </c>
      <c r="BZ36" s="587"/>
    </row>
    <row r="37" spans="1:78" ht="38.25" customHeight="1" x14ac:dyDescent="0.25">
      <c r="A37" s="625" t="str">
        <f>'P.O Sintética - Não Desonerado'!A31</f>
        <v xml:space="preserve"> 2.2.4 </v>
      </c>
      <c r="B37" s="5" t="str">
        <f>'P.O Sintética - Não Desonerado'!B31</f>
        <v xml:space="preserve"> TJPR.CAMS.21 </v>
      </c>
      <c r="C37" s="3" t="str">
        <f>'P.O Sintética - Não Desonerado'!C31</f>
        <v>Próprio</v>
      </c>
      <c r="D37" s="616" t="str">
        <f>'P.O Sintética - Não Desonerado'!D31</f>
        <v>RETIRADA DE CAIXA D' ÁGUA DE POLIETILENO</v>
      </c>
      <c r="E37" s="4" t="str">
        <f>'P.O Sintética - Não Desonerado'!E31</f>
        <v>UN</v>
      </c>
      <c r="F37" s="5">
        <f>'P.O Sintética - Não Desonerado'!F31</f>
        <v>2</v>
      </c>
      <c r="G37" s="6">
        <f>'P.O Sintética - Não Desonerado'!G31</f>
        <v>75.87</v>
      </c>
      <c r="H37" s="6">
        <f>'P.O Sintética - Não Desonerado'!V31</f>
        <v>66.94</v>
      </c>
      <c r="I37" s="6">
        <f>'P.O Sintética - Não Desonerado'!W31</f>
        <v>24.870000000000005</v>
      </c>
      <c r="J37" s="6">
        <f>'P.O Sintética - Não Desonerado'!X31</f>
        <v>91.81</v>
      </c>
      <c r="K37" s="489">
        <f>'P.O Sintética - Não Desonerado'!Y31</f>
        <v>133.88</v>
      </c>
      <c r="L37" s="489">
        <f>'P.O Sintética - Não Desonerado'!Z31</f>
        <v>49.740000000000009</v>
      </c>
      <c r="M37" s="489">
        <f>'P.O Sintética - Não Desonerado'!AA31</f>
        <v>183.62</v>
      </c>
      <c r="P37" s="562">
        <f t="shared" si="97"/>
        <v>2</v>
      </c>
      <c r="Q37" s="563">
        <f t="shared" si="81"/>
        <v>1</v>
      </c>
      <c r="R37" s="562">
        <f t="shared" si="98"/>
        <v>183.62</v>
      </c>
      <c r="S37" s="562"/>
      <c r="T37" s="563">
        <f t="shared" si="82"/>
        <v>0</v>
      </c>
      <c r="U37" s="562">
        <f t="shared" si="99"/>
        <v>0</v>
      </c>
      <c r="W37" s="562"/>
      <c r="X37" s="563">
        <f t="shared" si="83"/>
        <v>0</v>
      </c>
      <c r="Y37" s="562">
        <f t="shared" si="100"/>
        <v>0</v>
      </c>
      <c r="Z37" s="562"/>
      <c r="AA37" s="563">
        <f t="shared" si="84"/>
        <v>0</v>
      </c>
      <c r="AB37" s="562">
        <f t="shared" si="101"/>
        <v>0</v>
      </c>
      <c r="AD37" s="562"/>
      <c r="AE37" s="563">
        <f t="shared" si="85"/>
        <v>0</v>
      </c>
      <c r="AF37" s="562">
        <f t="shared" si="102"/>
        <v>0</v>
      </c>
      <c r="AG37" s="562"/>
      <c r="AH37" s="563">
        <f t="shared" si="86"/>
        <v>0</v>
      </c>
      <c r="AI37" s="562">
        <f t="shared" si="103"/>
        <v>0</v>
      </c>
      <c r="AK37" s="562"/>
      <c r="AL37" s="563">
        <f t="shared" si="87"/>
        <v>0</v>
      </c>
      <c r="AM37" s="562">
        <f t="shared" si="104"/>
        <v>0</v>
      </c>
      <c r="AN37" s="562"/>
      <c r="AO37" s="563">
        <f t="shared" si="88"/>
        <v>0</v>
      </c>
      <c r="AP37" s="562">
        <f t="shared" si="105"/>
        <v>0</v>
      </c>
      <c r="AR37" s="562"/>
      <c r="AS37" s="563">
        <f t="shared" si="89"/>
        <v>0</v>
      </c>
      <c r="AT37" s="562">
        <f t="shared" si="106"/>
        <v>0</v>
      </c>
      <c r="AU37" s="562"/>
      <c r="AV37" s="563">
        <f t="shared" si="90"/>
        <v>0</v>
      </c>
      <c r="AW37" s="562">
        <f t="shared" si="107"/>
        <v>0</v>
      </c>
      <c r="AY37" s="562"/>
      <c r="AZ37" s="563">
        <f t="shared" si="91"/>
        <v>0</v>
      </c>
      <c r="BA37" s="562">
        <f t="shared" si="108"/>
        <v>0</v>
      </c>
      <c r="BB37" s="562"/>
      <c r="BC37" s="563">
        <f t="shared" si="92"/>
        <v>0</v>
      </c>
      <c r="BD37" s="562">
        <f t="shared" si="109"/>
        <v>0</v>
      </c>
      <c r="BF37" s="562"/>
      <c r="BG37" s="563">
        <f t="shared" si="93"/>
        <v>0</v>
      </c>
      <c r="BH37" s="562">
        <f t="shared" si="110"/>
        <v>0</v>
      </c>
      <c r="BI37" s="562"/>
      <c r="BJ37" s="563">
        <f t="shared" si="94"/>
        <v>0</v>
      </c>
      <c r="BK37" s="562">
        <f t="shared" si="111"/>
        <v>0</v>
      </c>
      <c r="BM37" s="562"/>
      <c r="BN37" s="563">
        <f t="shared" si="95"/>
        <v>0</v>
      </c>
      <c r="BO37" s="562">
        <f t="shared" si="112"/>
        <v>0</v>
      </c>
      <c r="BP37" s="562"/>
      <c r="BQ37" s="563">
        <f t="shared" si="96"/>
        <v>0</v>
      </c>
      <c r="BR37" s="562">
        <f t="shared" si="113"/>
        <v>0</v>
      </c>
      <c r="BT37" s="562">
        <f t="shared" si="40"/>
        <v>0</v>
      </c>
      <c r="BU37" s="563">
        <f>BT37/$F37</f>
        <v>0</v>
      </c>
      <c r="BV37" s="562">
        <f t="shared" si="114"/>
        <v>0</v>
      </c>
      <c r="BW37" s="562">
        <f>F37-BT37</f>
        <v>2</v>
      </c>
      <c r="BX37" s="563">
        <f>BW37/$F37</f>
        <v>1</v>
      </c>
      <c r="BY37" s="562">
        <f t="shared" si="115"/>
        <v>183.62</v>
      </c>
      <c r="BZ37" s="587"/>
    </row>
    <row r="38" spans="1:78" ht="25.5" x14ac:dyDescent="0.25">
      <c r="A38" s="625" t="str">
        <f>'P.O Sintética - Não Desonerado'!A32</f>
        <v xml:space="preserve"> 2.2.5 </v>
      </c>
      <c r="B38" s="5" t="str">
        <f>'P.O Sintética - Não Desonerado'!B32</f>
        <v xml:space="preserve"> 021149 </v>
      </c>
      <c r="C38" s="3" t="str">
        <f>'P.O Sintética - Não Desonerado'!C32</f>
        <v>SBC</v>
      </c>
      <c r="D38" s="616" t="str">
        <f>'P.O Sintética - Não Desonerado'!D32</f>
        <v>REPARO LAJE C/ CORTE E RETIRADA MANTA - CAG</v>
      </c>
      <c r="E38" s="4" t="str">
        <f>'P.O Sintética - Não Desonerado'!E32</f>
        <v>m²</v>
      </c>
      <c r="F38" s="5">
        <f>'P.O Sintética - Não Desonerado'!F32</f>
        <v>64.66</v>
      </c>
      <c r="G38" s="6">
        <f>'P.O Sintética - Não Desonerado'!G32</f>
        <v>113.48</v>
      </c>
      <c r="H38" s="6">
        <f>'P.O Sintética - Não Desonerado'!V32</f>
        <v>95.79</v>
      </c>
      <c r="I38" s="6">
        <f>'P.O Sintética - Não Desonerado'!W32</f>
        <v>41.529999999999987</v>
      </c>
      <c r="J38" s="6">
        <f>'P.O Sintética - Não Desonerado'!X32</f>
        <v>137.32</v>
      </c>
      <c r="K38" s="489">
        <f>'P.O Sintética - Não Desonerado'!Y32</f>
        <v>6193.78</v>
      </c>
      <c r="L38" s="489">
        <f>'P.O Sintética - Não Desonerado'!Z32</f>
        <v>2685.3300000000008</v>
      </c>
      <c r="M38" s="489">
        <f>'P.O Sintética - Não Desonerado'!AA32</f>
        <v>8879.11</v>
      </c>
      <c r="P38" s="562">
        <f t="shared" si="97"/>
        <v>64.66</v>
      </c>
      <c r="Q38" s="563">
        <f t="shared" si="81"/>
        <v>1</v>
      </c>
      <c r="R38" s="562">
        <f t="shared" si="98"/>
        <v>8879.11</v>
      </c>
      <c r="S38" s="562"/>
      <c r="T38" s="563">
        <f t="shared" si="82"/>
        <v>0</v>
      </c>
      <c r="U38" s="562">
        <f t="shared" si="99"/>
        <v>0</v>
      </c>
      <c r="W38" s="562"/>
      <c r="X38" s="563">
        <f t="shared" si="83"/>
        <v>0</v>
      </c>
      <c r="Y38" s="562">
        <f t="shared" si="100"/>
        <v>0</v>
      </c>
      <c r="Z38" s="562"/>
      <c r="AA38" s="563">
        <f t="shared" si="84"/>
        <v>0</v>
      </c>
      <c r="AB38" s="562">
        <f t="shared" si="101"/>
        <v>0</v>
      </c>
      <c r="AD38" s="562"/>
      <c r="AE38" s="563">
        <f t="shared" si="85"/>
        <v>0</v>
      </c>
      <c r="AF38" s="562">
        <f t="shared" si="102"/>
        <v>0</v>
      </c>
      <c r="AG38" s="562"/>
      <c r="AH38" s="563">
        <f t="shared" si="86"/>
        <v>0</v>
      </c>
      <c r="AI38" s="562">
        <f t="shared" si="103"/>
        <v>0</v>
      </c>
      <c r="AK38" s="562"/>
      <c r="AL38" s="563">
        <f t="shared" si="87"/>
        <v>0</v>
      </c>
      <c r="AM38" s="562">
        <f t="shared" si="104"/>
        <v>0</v>
      </c>
      <c r="AN38" s="562"/>
      <c r="AO38" s="563">
        <f t="shared" si="88"/>
        <v>0</v>
      </c>
      <c r="AP38" s="562">
        <f t="shared" si="105"/>
        <v>0</v>
      </c>
      <c r="AR38" s="562"/>
      <c r="AS38" s="563">
        <f t="shared" si="89"/>
        <v>0</v>
      </c>
      <c r="AT38" s="562">
        <f t="shared" si="106"/>
        <v>0</v>
      </c>
      <c r="AU38" s="562"/>
      <c r="AV38" s="563">
        <f t="shared" si="90"/>
        <v>0</v>
      </c>
      <c r="AW38" s="562">
        <f t="shared" si="107"/>
        <v>0</v>
      </c>
      <c r="AY38" s="562"/>
      <c r="AZ38" s="563">
        <f t="shared" si="91"/>
        <v>0</v>
      </c>
      <c r="BA38" s="562">
        <f t="shared" si="108"/>
        <v>0</v>
      </c>
      <c r="BB38" s="562"/>
      <c r="BC38" s="563">
        <f t="shared" si="92"/>
        <v>0</v>
      </c>
      <c r="BD38" s="562">
        <f t="shared" si="109"/>
        <v>0</v>
      </c>
      <c r="BF38" s="562"/>
      <c r="BG38" s="563">
        <f t="shared" si="93"/>
        <v>0</v>
      </c>
      <c r="BH38" s="562">
        <f t="shared" si="110"/>
        <v>0</v>
      </c>
      <c r="BI38" s="562"/>
      <c r="BJ38" s="563">
        <f t="shared" si="94"/>
        <v>0</v>
      </c>
      <c r="BK38" s="562">
        <f t="shared" si="111"/>
        <v>0</v>
      </c>
      <c r="BM38" s="562"/>
      <c r="BN38" s="563">
        <f t="shared" si="95"/>
        <v>0</v>
      </c>
      <c r="BO38" s="562">
        <f t="shared" si="112"/>
        <v>0</v>
      </c>
      <c r="BP38" s="562"/>
      <c r="BQ38" s="563">
        <f t="shared" si="96"/>
        <v>0</v>
      </c>
      <c r="BR38" s="562">
        <f t="shared" si="113"/>
        <v>0</v>
      </c>
      <c r="BT38" s="562">
        <f t="shared" si="40"/>
        <v>0</v>
      </c>
      <c r="BU38" s="563">
        <f t="shared" ref="BU38:BU47" si="116">BT38/$F38</f>
        <v>0</v>
      </c>
      <c r="BV38" s="562">
        <f t="shared" si="114"/>
        <v>0</v>
      </c>
      <c r="BW38" s="562">
        <f t="shared" ref="BW38:BW47" si="117">F38-BT38</f>
        <v>64.66</v>
      </c>
      <c r="BX38" s="563">
        <f t="shared" ref="BX38:BX47" si="118">BW38/$F38</f>
        <v>1</v>
      </c>
      <c r="BY38" s="562">
        <f t="shared" si="115"/>
        <v>8879.11</v>
      </c>
      <c r="BZ38" s="587"/>
    </row>
    <row r="39" spans="1:78" ht="25.5" customHeight="1" x14ac:dyDescent="0.25">
      <c r="A39" s="625" t="str">
        <f>'P.O Sintética - Não Desonerado'!A33</f>
        <v xml:space="preserve"> 2.2.6 </v>
      </c>
      <c r="B39" s="5" t="str">
        <f>'P.O Sintética - Não Desonerado'!B33</f>
        <v xml:space="preserve"> 023112 </v>
      </c>
      <c r="C39" s="3" t="str">
        <f>'P.O Sintética - Não Desonerado'!C33</f>
        <v>SBC</v>
      </c>
      <c r="D39" s="616" t="str">
        <f>'P.O Sintética - Não Desonerado'!D33</f>
        <v>RETIRADA E REMOCAO DE CALHA DE ALUMINIO</v>
      </c>
      <c r="E39" s="4" t="str">
        <f>'P.O Sintética - Não Desonerado'!E33</f>
        <v>M</v>
      </c>
      <c r="F39" s="5">
        <f>'P.O Sintética - Não Desonerado'!F33</f>
        <v>97.49</v>
      </c>
      <c r="G39" s="6">
        <f>'P.O Sintética - Não Desonerado'!G33</f>
        <v>14.94</v>
      </c>
      <c r="H39" s="6">
        <f>'P.O Sintética - Não Desonerado'!V33</f>
        <v>12.63</v>
      </c>
      <c r="I39" s="6">
        <f>'P.O Sintética - Não Desonerado'!W33</f>
        <v>5.4399999999999995</v>
      </c>
      <c r="J39" s="6">
        <f>'P.O Sintética - Não Desonerado'!X33</f>
        <v>18.07</v>
      </c>
      <c r="K39" s="489">
        <f>'P.O Sintética - Não Desonerado'!Y33</f>
        <v>1231.29</v>
      </c>
      <c r="L39" s="489">
        <f>'P.O Sintética - Não Desonerado'!Z33</f>
        <v>530.35000000000014</v>
      </c>
      <c r="M39" s="489">
        <f>'P.O Sintética - Não Desonerado'!AA33</f>
        <v>1761.64</v>
      </c>
      <c r="P39" s="562">
        <f t="shared" si="97"/>
        <v>97.49</v>
      </c>
      <c r="Q39" s="563">
        <f t="shared" si="81"/>
        <v>1</v>
      </c>
      <c r="R39" s="562">
        <f t="shared" si="98"/>
        <v>1761.64</v>
      </c>
      <c r="S39" s="562"/>
      <c r="T39" s="563">
        <f t="shared" si="82"/>
        <v>0</v>
      </c>
      <c r="U39" s="562">
        <f t="shared" si="99"/>
        <v>0</v>
      </c>
      <c r="W39" s="562"/>
      <c r="X39" s="563">
        <f t="shared" si="83"/>
        <v>0</v>
      </c>
      <c r="Y39" s="562">
        <f t="shared" si="100"/>
        <v>0</v>
      </c>
      <c r="Z39" s="562"/>
      <c r="AA39" s="563">
        <f t="shared" si="84"/>
        <v>0</v>
      </c>
      <c r="AB39" s="562">
        <f t="shared" si="101"/>
        <v>0</v>
      </c>
      <c r="AD39" s="562"/>
      <c r="AE39" s="563">
        <f t="shared" si="85"/>
        <v>0</v>
      </c>
      <c r="AF39" s="562">
        <f t="shared" si="102"/>
        <v>0</v>
      </c>
      <c r="AG39" s="562"/>
      <c r="AH39" s="563">
        <f t="shared" si="86"/>
        <v>0</v>
      </c>
      <c r="AI39" s="562">
        <f t="shared" si="103"/>
        <v>0</v>
      </c>
      <c r="AK39" s="562"/>
      <c r="AL39" s="563">
        <f t="shared" si="87"/>
        <v>0</v>
      </c>
      <c r="AM39" s="562">
        <f t="shared" si="104"/>
        <v>0</v>
      </c>
      <c r="AN39" s="562"/>
      <c r="AO39" s="563">
        <f t="shared" si="88"/>
        <v>0</v>
      </c>
      <c r="AP39" s="562">
        <f t="shared" si="105"/>
        <v>0</v>
      </c>
      <c r="AR39" s="562"/>
      <c r="AS39" s="563">
        <f t="shared" si="89"/>
        <v>0</v>
      </c>
      <c r="AT39" s="562">
        <f t="shared" si="106"/>
        <v>0</v>
      </c>
      <c r="AU39" s="562"/>
      <c r="AV39" s="563">
        <f t="shared" si="90"/>
        <v>0</v>
      </c>
      <c r="AW39" s="562">
        <f t="shared" si="107"/>
        <v>0</v>
      </c>
      <c r="AY39" s="562"/>
      <c r="AZ39" s="563">
        <f t="shared" si="91"/>
        <v>0</v>
      </c>
      <c r="BA39" s="562">
        <f t="shared" si="108"/>
        <v>0</v>
      </c>
      <c r="BB39" s="562"/>
      <c r="BC39" s="563">
        <f t="shared" si="92"/>
        <v>0</v>
      </c>
      <c r="BD39" s="562">
        <f t="shared" si="109"/>
        <v>0</v>
      </c>
      <c r="BF39" s="562"/>
      <c r="BG39" s="563">
        <f t="shared" si="93"/>
        <v>0</v>
      </c>
      <c r="BH39" s="562">
        <f t="shared" si="110"/>
        <v>0</v>
      </c>
      <c r="BI39" s="562"/>
      <c r="BJ39" s="563">
        <f t="shared" si="94"/>
        <v>0</v>
      </c>
      <c r="BK39" s="562">
        <f t="shared" si="111"/>
        <v>0</v>
      </c>
      <c r="BM39" s="562"/>
      <c r="BN39" s="563">
        <f t="shared" si="95"/>
        <v>0</v>
      </c>
      <c r="BO39" s="562">
        <f t="shared" si="112"/>
        <v>0</v>
      </c>
      <c r="BP39" s="562"/>
      <c r="BQ39" s="563">
        <f t="shared" si="96"/>
        <v>0</v>
      </c>
      <c r="BR39" s="562">
        <f t="shared" si="113"/>
        <v>0</v>
      </c>
      <c r="BT39" s="562">
        <f t="shared" si="40"/>
        <v>0</v>
      </c>
      <c r="BU39" s="563">
        <f t="shared" si="116"/>
        <v>0</v>
      </c>
      <c r="BV39" s="562">
        <f t="shared" si="114"/>
        <v>0</v>
      </c>
      <c r="BW39" s="562">
        <f t="shared" si="117"/>
        <v>97.49</v>
      </c>
      <c r="BX39" s="563">
        <f t="shared" si="118"/>
        <v>1</v>
      </c>
      <c r="BY39" s="562">
        <f t="shared" si="115"/>
        <v>1761.64</v>
      </c>
      <c r="BZ39" s="587"/>
    </row>
    <row r="40" spans="1:78" ht="25.5" customHeight="1" x14ac:dyDescent="0.25">
      <c r="A40" s="625" t="str">
        <f>'P.O Sintética - Não Desonerado'!A34</f>
        <v xml:space="preserve"> 2.2.7 </v>
      </c>
      <c r="B40" s="5" t="str">
        <f>'P.O Sintética - Não Desonerado'!B34</f>
        <v xml:space="preserve"> cams.012 </v>
      </c>
      <c r="C40" s="3" t="str">
        <f>'P.O Sintética - Não Desonerado'!C34</f>
        <v>Próprio</v>
      </c>
      <c r="D40" s="616" t="str">
        <f>'P.O Sintética - Não Desonerado'!D34</f>
        <v>RETIRADA RUFOS METALICOS EM COBERTURA - Copia da SBC (022183)</v>
      </c>
      <c r="E40" s="4" t="str">
        <f>'P.O Sintética - Não Desonerado'!E34</f>
        <v>M</v>
      </c>
      <c r="F40" s="5">
        <f>'P.O Sintética - Não Desonerado'!F34</f>
        <v>96.25</v>
      </c>
      <c r="G40" s="6">
        <f>'P.O Sintética - Não Desonerado'!G34</f>
        <v>26.86</v>
      </c>
      <c r="H40" s="6">
        <f>'P.O Sintética - Não Desonerado'!V34</f>
        <v>22.87</v>
      </c>
      <c r="I40" s="6">
        <f>'P.O Sintética - Não Desonerado'!W34</f>
        <v>9.629999999999999</v>
      </c>
      <c r="J40" s="6">
        <f>'P.O Sintética - Não Desonerado'!X34</f>
        <v>32.5</v>
      </c>
      <c r="K40" s="489">
        <f>'P.O Sintética - Não Desonerado'!Y34</f>
        <v>2201.23</v>
      </c>
      <c r="L40" s="489">
        <f>'P.O Sintética - Não Desonerado'!Z34</f>
        <v>926.88999999999987</v>
      </c>
      <c r="M40" s="489">
        <f>'P.O Sintética - Não Desonerado'!AA34</f>
        <v>3128.12</v>
      </c>
      <c r="P40" s="562">
        <f t="shared" si="97"/>
        <v>96.25</v>
      </c>
      <c r="Q40" s="563">
        <f t="shared" si="81"/>
        <v>1</v>
      </c>
      <c r="R40" s="562">
        <f t="shared" si="98"/>
        <v>3128.12</v>
      </c>
      <c r="S40" s="562"/>
      <c r="T40" s="563">
        <f t="shared" si="82"/>
        <v>0</v>
      </c>
      <c r="U40" s="562">
        <f t="shared" si="99"/>
        <v>0</v>
      </c>
      <c r="W40" s="562"/>
      <c r="X40" s="563">
        <f t="shared" si="83"/>
        <v>0</v>
      </c>
      <c r="Y40" s="562">
        <f t="shared" si="100"/>
        <v>0</v>
      </c>
      <c r="Z40" s="562"/>
      <c r="AA40" s="563">
        <f t="shared" si="84"/>
        <v>0</v>
      </c>
      <c r="AB40" s="562">
        <f t="shared" si="101"/>
        <v>0</v>
      </c>
      <c r="AD40" s="562"/>
      <c r="AE40" s="563">
        <f t="shared" si="85"/>
        <v>0</v>
      </c>
      <c r="AF40" s="562">
        <f t="shared" si="102"/>
        <v>0</v>
      </c>
      <c r="AG40" s="562"/>
      <c r="AH40" s="563">
        <f t="shared" si="86"/>
        <v>0</v>
      </c>
      <c r="AI40" s="562">
        <f t="shared" si="103"/>
        <v>0</v>
      </c>
      <c r="AK40" s="562"/>
      <c r="AL40" s="563">
        <f t="shared" si="87"/>
        <v>0</v>
      </c>
      <c r="AM40" s="562">
        <f t="shared" si="104"/>
        <v>0</v>
      </c>
      <c r="AN40" s="562"/>
      <c r="AO40" s="563">
        <f t="shared" si="88"/>
        <v>0</v>
      </c>
      <c r="AP40" s="562">
        <f t="shared" si="105"/>
        <v>0</v>
      </c>
      <c r="AR40" s="562"/>
      <c r="AS40" s="563">
        <f t="shared" si="89"/>
        <v>0</v>
      </c>
      <c r="AT40" s="562">
        <f t="shared" si="106"/>
        <v>0</v>
      </c>
      <c r="AU40" s="562"/>
      <c r="AV40" s="563">
        <f t="shared" si="90"/>
        <v>0</v>
      </c>
      <c r="AW40" s="562">
        <f t="shared" si="107"/>
        <v>0</v>
      </c>
      <c r="AY40" s="562"/>
      <c r="AZ40" s="563">
        <f t="shared" si="91"/>
        <v>0</v>
      </c>
      <c r="BA40" s="562">
        <f t="shared" si="108"/>
        <v>0</v>
      </c>
      <c r="BB40" s="562"/>
      <c r="BC40" s="563">
        <f t="shared" si="92"/>
        <v>0</v>
      </c>
      <c r="BD40" s="562">
        <f t="shared" si="109"/>
        <v>0</v>
      </c>
      <c r="BF40" s="562"/>
      <c r="BG40" s="563">
        <f t="shared" si="93"/>
        <v>0</v>
      </c>
      <c r="BH40" s="562">
        <f t="shared" si="110"/>
        <v>0</v>
      </c>
      <c r="BI40" s="562"/>
      <c r="BJ40" s="563">
        <f t="shared" si="94"/>
        <v>0</v>
      </c>
      <c r="BK40" s="562">
        <f t="shared" si="111"/>
        <v>0</v>
      </c>
      <c r="BM40" s="562"/>
      <c r="BN40" s="563">
        <f t="shared" si="95"/>
        <v>0</v>
      </c>
      <c r="BO40" s="562">
        <f t="shared" si="112"/>
        <v>0</v>
      </c>
      <c r="BP40" s="562"/>
      <c r="BQ40" s="563">
        <f t="shared" si="96"/>
        <v>0</v>
      </c>
      <c r="BR40" s="562">
        <f t="shared" si="113"/>
        <v>0</v>
      </c>
      <c r="BT40" s="562">
        <f t="shared" si="40"/>
        <v>0</v>
      </c>
      <c r="BU40" s="563">
        <f t="shared" si="116"/>
        <v>0</v>
      </c>
      <c r="BV40" s="562">
        <f t="shared" si="114"/>
        <v>0</v>
      </c>
      <c r="BW40" s="562">
        <f t="shared" si="117"/>
        <v>96.25</v>
      </c>
      <c r="BX40" s="563">
        <f t="shared" si="118"/>
        <v>1</v>
      </c>
      <c r="BY40" s="562">
        <f t="shared" si="115"/>
        <v>3128.12</v>
      </c>
      <c r="BZ40" s="587"/>
    </row>
    <row r="41" spans="1:78" ht="25.5" customHeight="1" x14ac:dyDescent="0.25">
      <c r="A41" s="625" t="str">
        <f>'P.O Sintética - Não Desonerado'!A35</f>
        <v xml:space="preserve"> 2.2.8 </v>
      </c>
      <c r="B41" s="5" t="str">
        <f>'P.O Sintética - Não Desonerado'!B35</f>
        <v xml:space="preserve"> 023110 </v>
      </c>
      <c r="C41" s="3" t="str">
        <f>'P.O Sintética - Não Desonerado'!C35</f>
        <v>SBC</v>
      </c>
      <c r="D41" s="616" t="str">
        <f>'P.O Sintética - Não Desonerado'!D35</f>
        <v>RETIRADA DE DUTOS CONDUTORES PARA DRENAGEM DE CALHAS</v>
      </c>
      <c r="E41" s="4" t="str">
        <f>'P.O Sintética - Não Desonerado'!E35</f>
        <v>M</v>
      </c>
      <c r="F41" s="5">
        <f>'P.O Sintética - Não Desonerado'!F35</f>
        <v>67.599999999999994</v>
      </c>
      <c r="G41" s="6">
        <f>'P.O Sintética - Não Desonerado'!G35</f>
        <v>34.33</v>
      </c>
      <c r="H41" s="6">
        <f>'P.O Sintética - Não Desonerado'!V35</f>
        <v>30.14</v>
      </c>
      <c r="I41" s="6">
        <f>'P.O Sintética - Não Desonerado'!W35</f>
        <v>11.399999999999999</v>
      </c>
      <c r="J41" s="6">
        <f>'P.O Sintética - Não Desonerado'!X35</f>
        <v>41.54</v>
      </c>
      <c r="K41" s="489">
        <f>'P.O Sintética - Não Desonerado'!Y35</f>
        <v>2037.46</v>
      </c>
      <c r="L41" s="489">
        <f>'P.O Sintética - Não Desonerado'!Z35</f>
        <v>770.63999999999987</v>
      </c>
      <c r="M41" s="489">
        <f>'P.O Sintética - Não Desonerado'!AA35</f>
        <v>2808.1</v>
      </c>
      <c r="P41" s="562">
        <f t="shared" si="97"/>
        <v>67.599999999999994</v>
      </c>
      <c r="Q41" s="563">
        <f t="shared" si="81"/>
        <v>1</v>
      </c>
      <c r="R41" s="562">
        <f t="shared" si="98"/>
        <v>2808.1</v>
      </c>
      <c r="S41" s="562"/>
      <c r="T41" s="563">
        <f t="shared" si="82"/>
        <v>0</v>
      </c>
      <c r="U41" s="562">
        <f t="shared" si="99"/>
        <v>0</v>
      </c>
      <c r="W41" s="562"/>
      <c r="X41" s="563">
        <f t="shared" si="83"/>
        <v>0</v>
      </c>
      <c r="Y41" s="562">
        <f t="shared" si="100"/>
        <v>0</v>
      </c>
      <c r="Z41" s="562"/>
      <c r="AA41" s="563">
        <f t="shared" si="84"/>
        <v>0</v>
      </c>
      <c r="AB41" s="562">
        <f t="shared" si="101"/>
        <v>0</v>
      </c>
      <c r="AD41" s="562"/>
      <c r="AE41" s="563">
        <f t="shared" si="85"/>
        <v>0</v>
      </c>
      <c r="AF41" s="562">
        <f t="shared" si="102"/>
        <v>0</v>
      </c>
      <c r="AG41" s="562"/>
      <c r="AH41" s="563">
        <f t="shared" si="86"/>
        <v>0</v>
      </c>
      <c r="AI41" s="562">
        <f t="shared" si="103"/>
        <v>0</v>
      </c>
      <c r="AK41" s="562"/>
      <c r="AL41" s="563">
        <f t="shared" si="87"/>
        <v>0</v>
      </c>
      <c r="AM41" s="562">
        <f t="shared" si="104"/>
        <v>0</v>
      </c>
      <c r="AN41" s="562"/>
      <c r="AO41" s="563">
        <f t="shared" si="88"/>
        <v>0</v>
      </c>
      <c r="AP41" s="562">
        <f t="shared" si="105"/>
        <v>0</v>
      </c>
      <c r="AR41" s="562"/>
      <c r="AS41" s="563">
        <f t="shared" si="89"/>
        <v>0</v>
      </c>
      <c r="AT41" s="562">
        <f t="shared" si="106"/>
        <v>0</v>
      </c>
      <c r="AU41" s="562"/>
      <c r="AV41" s="563">
        <f t="shared" si="90"/>
        <v>0</v>
      </c>
      <c r="AW41" s="562">
        <f t="shared" si="107"/>
        <v>0</v>
      </c>
      <c r="AY41" s="562"/>
      <c r="AZ41" s="563">
        <f t="shared" si="91"/>
        <v>0</v>
      </c>
      <c r="BA41" s="562">
        <f t="shared" si="108"/>
        <v>0</v>
      </c>
      <c r="BB41" s="562"/>
      <c r="BC41" s="563">
        <f t="shared" si="92"/>
        <v>0</v>
      </c>
      <c r="BD41" s="562">
        <f t="shared" si="109"/>
        <v>0</v>
      </c>
      <c r="BF41" s="562"/>
      <c r="BG41" s="563">
        <f t="shared" si="93"/>
        <v>0</v>
      </c>
      <c r="BH41" s="562">
        <f t="shared" si="110"/>
        <v>0</v>
      </c>
      <c r="BI41" s="562"/>
      <c r="BJ41" s="563">
        <f t="shared" si="94"/>
        <v>0</v>
      </c>
      <c r="BK41" s="562">
        <f t="shared" si="111"/>
        <v>0</v>
      </c>
      <c r="BM41" s="562"/>
      <c r="BN41" s="563">
        <f t="shared" si="95"/>
        <v>0</v>
      </c>
      <c r="BO41" s="562">
        <f t="shared" si="112"/>
        <v>0</v>
      </c>
      <c r="BP41" s="562"/>
      <c r="BQ41" s="563">
        <f t="shared" si="96"/>
        <v>0</v>
      </c>
      <c r="BR41" s="562">
        <f t="shared" si="113"/>
        <v>0</v>
      </c>
      <c r="BT41" s="562">
        <f t="shared" si="40"/>
        <v>0</v>
      </c>
      <c r="BU41" s="563">
        <f t="shared" si="116"/>
        <v>0</v>
      </c>
      <c r="BV41" s="562">
        <f t="shared" si="114"/>
        <v>0</v>
      </c>
      <c r="BW41" s="562">
        <f t="shared" si="117"/>
        <v>67.599999999999994</v>
      </c>
      <c r="BX41" s="563">
        <f t="shared" si="118"/>
        <v>1</v>
      </c>
      <c r="BY41" s="562">
        <f t="shared" si="115"/>
        <v>2808.1</v>
      </c>
      <c r="BZ41" s="587"/>
    </row>
    <row r="42" spans="1:78" ht="25.5" x14ac:dyDescent="0.25">
      <c r="A42" s="625" t="str">
        <f>'P.O Sintética - Não Desonerado'!A36</f>
        <v xml:space="preserve"> 2.2.9 </v>
      </c>
      <c r="B42" s="5" t="str">
        <f>'P.O Sintética - Não Desonerado'!B36</f>
        <v xml:space="preserve"> 99811 </v>
      </c>
      <c r="C42" s="3" t="str">
        <f>'P.O Sintética - Não Desonerado'!C36</f>
        <v>SINAPI</v>
      </c>
      <c r="D42" s="616" t="str">
        <f>'P.O Sintética - Não Desonerado'!D36</f>
        <v>LIMPEZA DE CONTRAPISO COM VASSOURA A SECO. AF_04/2019</v>
      </c>
      <c r="E42" s="4" t="str">
        <f>'P.O Sintética - Não Desonerado'!E36</f>
        <v>m²</v>
      </c>
      <c r="F42" s="5">
        <f>'P.O Sintética - Não Desonerado'!F36</f>
        <v>518.75</v>
      </c>
      <c r="G42" s="6">
        <f>'P.O Sintética - Não Desonerado'!G36</f>
        <v>4.7300000000000004</v>
      </c>
      <c r="H42" s="6">
        <f>'P.O Sintética - Não Desonerado'!V36</f>
        <v>3.89</v>
      </c>
      <c r="I42" s="6">
        <f>'P.O Sintética - Não Desonerado'!W36</f>
        <v>1.8299999999999996</v>
      </c>
      <c r="J42" s="6">
        <f>'P.O Sintética - Não Desonerado'!X36</f>
        <v>5.72</v>
      </c>
      <c r="K42" s="489">
        <f>'P.O Sintética - Não Desonerado'!Y36</f>
        <v>2017.93</v>
      </c>
      <c r="L42" s="489">
        <f>'P.O Sintética - Não Desonerado'!Z36</f>
        <v>949.31999999999994</v>
      </c>
      <c r="M42" s="489">
        <f>'P.O Sintética - Não Desonerado'!AA36</f>
        <v>2967.25</v>
      </c>
      <c r="P42" s="562">
        <f t="shared" si="97"/>
        <v>518.75</v>
      </c>
      <c r="Q42" s="563">
        <f t="shared" si="81"/>
        <v>1</v>
      </c>
      <c r="R42" s="562">
        <f t="shared" si="98"/>
        <v>2967.25</v>
      </c>
      <c r="S42" s="562"/>
      <c r="T42" s="563">
        <f t="shared" si="82"/>
        <v>0</v>
      </c>
      <c r="U42" s="562">
        <f t="shared" si="99"/>
        <v>0</v>
      </c>
      <c r="W42" s="562"/>
      <c r="X42" s="563">
        <f t="shared" si="83"/>
        <v>0</v>
      </c>
      <c r="Y42" s="562">
        <f t="shared" si="100"/>
        <v>0</v>
      </c>
      <c r="Z42" s="562"/>
      <c r="AA42" s="563">
        <f t="shared" si="84"/>
        <v>0</v>
      </c>
      <c r="AB42" s="562">
        <f t="shared" si="101"/>
        <v>0</v>
      </c>
      <c r="AD42" s="562"/>
      <c r="AE42" s="563">
        <f t="shared" si="85"/>
        <v>0</v>
      </c>
      <c r="AF42" s="562">
        <f t="shared" si="102"/>
        <v>0</v>
      </c>
      <c r="AG42" s="562"/>
      <c r="AH42" s="563">
        <f t="shared" si="86"/>
        <v>0</v>
      </c>
      <c r="AI42" s="562">
        <f t="shared" si="103"/>
        <v>0</v>
      </c>
      <c r="AK42" s="562"/>
      <c r="AL42" s="563">
        <f t="shared" si="87"/>
        <v>0</v>
      </c>
      <c r="AM42" s="562">
        <f t="shared" si="104"/>
        <v>0</v>
      </c>
      <c r="AN42" s="562"/>
      <c r="AO42" s="563">
        <f t="shared" si="88"/>
        <v>0</v>
      </c>
      <c r="AP42" s="562">
        <f t="shared" si="105"/>
        <v>0</v>
      </c>
      <c r="AR42" s="562"/>
      <c r="AS42" s="563">
        <f t="shared" si="89"/>
        <v>0</v>
      </c>
      <c r="AT42" s="562">
        <f t="shared" si="106"/>
        <v>0</v>
      </c>
      <c r="AU42" s="562"/>
      <c r="AV42" s="563">
        <f t="shared" si="90"/>
        <v>0</v>
      </c>
      <c r="AW42" s="562">
        <f t="shared" si="107"/>
        <v>0</v>
      </c>
      <c r="AY42" s="562"/>
      <c r="AZ42" s="563">
        <f t="shared" si="91"/>
        <v>0</v>
      </c>
      <c r="BA42" s="562">
        <f t="shared" si="108"/>
        <v>0</v>
      </c>
      <c r="BB42" s="562"/>
      <c r="BC42" s="563">
        <f t="shared" si="92"/>
        <v>0</v>
      </c>
      <c r="BD42" s="562">
        <f t="shared" si="109"/>
        <v>0</v>
      </c>
      <c r="BF42" s="562"/>
      <c r="BG42" s="563">
        <f t="shared" si="93"/>
        <v>0</v>
      </c>
      <c r="BH42" s="562">
        <f t="shared" si="110"/>
        <v>0</v>
      </c>
      <c r="BI42" s="562"/>
      <c r="BJ42" s="563">
        <f t="shared" si="94"/>
        <v>0</v>
      </c>
      <c r="BK42" s="562">
        <f t="shared" si="111"/>
        <v>0</v>
      </c>
      <c r="BM42" s="562"/>
      <c r="BN42" s="563">
        <f t="shared" si="95"/>
        <v>0</v>
      </c>
      <c r="BO42" s="562">
        <f t="shared" si="112"/>
        <v>0</v>
      </c>
      <c r="BP42" s="562"/>
      <c r="BQ42" s="563">
        <f t="shared" si="96"/>
        <v>0</v>
      </c>
      <c r="BR42" s="562">
        <f t="shared" si="113"/>
        <v>0</v>
      </c>
      <c r="BT42" s="562">
        <f t="shared" si="40"/>
        <v>0</v>
      </c>
      <c r="BU42" s="563">
        <f t="shared" si="116"/>
        <v>0</v>
      </c>
      <c r="BV42" s="562">
        <f t="shared" si="114"/>
        <v>0</v>
      </c>
      <c r="BW42" s="562">
        <f t="shared" si="117"/>
        <v>518.75</v>
      </c>
      <c r="BX42" s="563">
        <f t="shared" si="118"/>
        <v>1</v>
      </c>
      <c r="BY42" s="562">
        <f t="shared" si="115"/>
        <v>2967.25</v>
      </c>
      <c r="BZ42" s="587"/>
    </row>
    <row r="43" spans="1:78" ht="14.25" customHeight="1" x14ac:dyDescent="0.25">
      <c r="A43" s="626" t="str">
        <f>'P.O Sintética - Não Desonerado'!A37</f>
        <v xml:space="preserve"> 2.3 </v>
      </c>
      <c r="B43" s="1"/>
      <c r="C43" s="1"/>
      <c r="D43" s="617" t="str">
        <f>'P.O Sintética - Não Desonerado'!D37</f>
        <v>Espaço Externo - Fachada</v>
      </c>
      <c r="E43" s="1"/>
      <c r="F43" s="2"/>
      <c r="G43" s="2"/>
      <c r="H43" s="1"/>
      <c r="I43" s="1"/>
      <c r="J43" s="1"/>
      <c r="K43" s="487"/>
      <c r="L43" s="487"/>
      <c r="M43" s="488">
        <f>'P.O Sintética - Não Desonerado'!AA37</f>
        <v>27921.29</v>
      </c>
      <c r="P43" s="559"/>
      <c r="Q43" s="561">
        <f>SUM(Q44:Q47)/4</f>
        <v>1</v>
      </c>
      <c r="R43" s="560">
        <f>SUM(R44:R47)</f>
        <v>27921.29</v>
      </c>
      <c r="S43" s="559"/>
      <c r="T43" s="561">
        <f>SUM(T44:T47)/4</f>
        <v>0</v>
      </c>
      <c r="U43" s="560">
        <f>SUM(U44:U47)</f>
        <v>0</v>
      </c>
      <c r="W43" s="559"/>
      <c r="X43" s="561">
        <f>SUM(X44:X47)/4</f>
        <v>0</v>
      </c>
      <c r="Y43" s="560">
        <f>SUM(Y44:Y47)</f>
        <v>0</v>
      </c>
      <c r="Z43" s="559"/>
      <c r="AA43" s="561">
        <f>SUM(AA44:AA47)/4</f>
        <v>0</v>
      </c>
      <c r="AB43" s="560">
        <f>SUM(AB44:AB47)</f>
        <v>0</v>
      </c>
      <c r="AD43" s="559"/>
      <c r="AE43" s="561">
        <f>SUM(AE44:AE47)/4</f>
        <v>0</v>
      </c>
      <c r="AF43" s="560">
        <f>SUM(AF44:AF47)</f>
        <v>0</v>
      </c>
      <c r="AG43" s="559"/>
      <c r="AH43" s="561">
        <f>SUM(AH44:AH47)/4</f>
        <v>0</v>
      </c>
      <c r="AI43" s="560">
        <f>SUM(AI44:AI47)</f>
        <v>0</v>
      </c>
      <c r="AK43" s="559"/>
      <c r="AL43" s="561">
        <f>SUM(AL44:AL47)/4</f>
        <v>0</v>
      </c>
      <c r="AM43" s="560">
        <f>SUM(AM44:AM47)</f>
        <v>0</v>
      </c>
      <c r="AN43" s="559"/>
      <c r="AO43" s="561">
        <f>SUM(AO44:AO47)/4</f>
        <v>0</v>
      </c>
      <c r="AP43" s="560">
        <f>SUM(AP44:AP47)</f>
        <v>0</v>
      </c>
      <c r="AR43" s="559"/>
      <c r="AS43" s="561">
        <f>SUM(AS44:AS47)/4</f>
        <v>0</v>
      </c>
      <c r="AT43" s="560">
        <f>SUM(AT44:AT47)</f>
        <v>0</v>
      </c>
      <c r="AU43" s="559"/>
      <c r="AV43" s="561">
        <f>SUM(AV44:AV47)/4</f>
        <v>0</v>
      </c>
      <c r="AW43" s="560">
        <f>SUM(AW44:AW47)</f>
        <v>0</v>
      </c>
      <c r="AY43" s="559"/>
      <c r="AZ43" s="561">
        <f>SUM(AZ44:AZ47)/4</f>
        <v>0</v>
      </c>
      <c r="BA43" s="560">
        <f>SUM(BA44:BA47)</f>
        <v>0</v>
      </c>
      <c r="BB43" s="559"/>
      <c r="BC43" s="561">
        <f>SUM(BC44:BC47)/4</f>
        <v>0</v>
      </c>
      <c r="BD43" s="560">
        <f>SUM(BD44:BD47)</f>
        <v>0</v>
      </c>
      <c r="BF43" s="559"/>
      <c r="BG43" s="561">
        <f>SUM(BG44:BG47)/4</f>
        <v>0</v>
      </c>
      <c r="BH43" s="560">
        <f>SUM(BH44:BH47)</f>
        <v>0</v>
      </c>
      <c r="BI43" s="559"/>
      <c r="BJ43" s="561">
        <f>SUM(BJ44:BJ47)/4</f>
        <v>0</v>
      </c>
      <c r="BK43" s="560">
        <f>SUM(BK44:BK47)</f>
        <v>0</v>
      </c>
      <c r="BM43" s="559"/>
      <c r="BN43" s="561">
        <f>SUM(BN44:BN47)/4</f>
        <v>0</v>
      </c>
      <c r="BO43" s="560">
        <f>SUM(BO44:BO47)</f>
        <v>0</v>
      </c>
      <c r="BP43" s="559"/>
      <c r="BQ43" s="561">
        <f>SUM(BQ44:BQ47)/4</f>
        <v>0</v>
      </c>
      <c r="BR43" s="560">
        <f>SUM(BR44:BR47)</f>
        <v>0</v>
      </c>
      <c r="BT43" s="559"/>
      <c r="BU43" s="561">
        <f>SUM(BU44:BU47)/4</f>
        <v>0</v>
      </c>
      <c r="BV43" s="560">
        <f>SUM(BV44:BV47)</f>
        <v>0</v>
      </c>
      <c r="BW43" s="560"/>
      <c r="BX43" s="561">
        <f>SUM(BX44:BX47)/4</f>
        <v>1</v>
      </c>
      <c r="BY43" s="560">
        <f>SUM(BY44:BY47)</f>
        <v>27921.29</v>
      </c>
      <c r="BZ43" s="587"/>
    </row>
    <row r="44" spans="1:78" ht="14.25" customHeight="1" x14ac:dyDescent="0.25">
      <c r="A44" s="625" t="str">
        <f>'P.O Sintética - Não Desonerado'!A38</f>
        <v xml:space="preserve"> 2.3.1 </v>
      </c>
      <c r="B44" s="5" t="str">
        <f>'P.O Sintética - Não Desonerado'!B38</f>
        <v xml:space="preserve"> cams.013 </v>
      </c>
      <c r="C44" s="3" t="str">
        <f>'P.O Sintética - Não Desonerado'!C38</f>
        <v>Próprio</v>
      </c>
      <c r="D44" s="616" t="str">
        <f>'P.O Sintética - Não Desonerado'!D38</f>
        <v>RETIRADA GRADES DE FERRO - Copia da SBC (022194)</v>
      </c>
      <c r="E44" s="4" t="str">
        <f>'P.O Sintética - Não Desonerado'!E38</f>
        <v>m²</v>
      </c>
      <c r="F44" s="5">
        <f>'P.O Sintética - Não Desonerado'!F38</f>
        <v>138.06</v>
      </c>
      <c r="G44" s="6">
        <f>'P.O Sintética - Não Desonerado'!G38</f>
        <v>101.68</v>
      </c>
      <c r="H44" s="6">
        <f>'P.O Sintética - Não Desonerado'!V38</f>
        <v>85.46</v>
      </c>
      <c r="I44" s="6">
        <f>'P.O Sintética - Não Desonerado'!W38</f>
        <v>37.580000000000013</v>
      </c>
      <c r="J44" s="6">
        <f>'P.O Sintética - Não Desonerado'!X38</f>
        <v>123.04</v>
      </c>
      <c r="K44" s="489">
        <f>'P.O Sintética - Não Desonerado'!Y38</f>
        <v>11798.6</v>
      </c>
      <c r="L44" s="489">
        <f>'P.O Sintética - Não Desonerado'!Z38</f>
        <v>5188.3000000000011</v>
      </c>
      <c r="M44" s="489">
        <f>'P.O Sintética - Não Desonerado'!AA38</f>
        <v>16986.900000000001</v>
      </c>
      <c r="P44" s="562">
        <f>F44</f>
        <v>138.06</v>
      </c>
      <c r="Q44" s="563">
        <f t="shared" si="81"/>
        <v>1</v>
      </c>
      <c r="R44" s="562">
        <f>TRUNC(P44*$J44,2)</f>
        <v>16986.900000000001</v>
      </c>
      <c r="S44" s="562"/>
      <c r="T44" s="563">
        <f t="shared" si="82"/>
        <v>0</v>
      </c>
      <c r="U44" s="562">
        <f>TRUNC(S44*$J44,2)</f>
        <v>0</v>
      </c>
      <c r="W44" s="562"/>
      <c r="X44" s="563">
        <f t="shared" ref="X44:X47" si="119">W44/$F44</f>
        <v>0</v>
      </c>
      <c r="Y44" s="562">
        <f>TRUNC(W44*$J44,2)</f>
        <v>0</v>
      </c>
      <c r="Z44" s="562"/>
      <c r="AA44" s="563">
        <f t="shared" ref="AA44:AA47" si="120">Z44/$F44</f>
        <v>0</v>
      </c>
      <c r="AB44" s="562">
        <f>TRUNC(Z44*$J44,2)</f>
        <v>0</v>
      </c>
      <c r="AD44" s="562"/>
      <c r="AE44" s="563">
        <f t="shared" ref="AE44:AE47" si="121">AD44/$F44</f>
        <v>0</v>
      </c>
      <c r="AF44" s="562">
        <f>TRUNC(AD44*$J44,2)</f>
        <v>0</v>
      </c>
      <c r="AG44" s="562"/>
      <c r="AH44" s="563">
        <f t="shared" ref="AH44:AH47" si="122">AG44/$F44</f>
        <v>0</v>
      </c>
      <c r="AI44" s="562">
        <f>TRUNC(AG44*$J44,2)</f>
        <v>0</v>
      </c>
      <c r="AK44" s="562"/>
      <c r="AL44" s="563">
        <f t="shared" ref="AL44:AL47" si="123">AK44/$F44</f>
        <v>0</v>
      </c>
      <c r="AM44" s="562">
        <f>TRUNC(AK44*$J44,2)</f>
        <v>0</v>
      </c>
      <c r="AN44" s="562"/>
      <c r="AO44" s="563">
        <f t="shared" ref="AO44:AO47" si="124">AN44/$F44</f>
        <v>0</v>
      </c>
      <c r="AP44" s="562">
        <f>TRUNC(AN44*$J44,2)</f>
        <v>0</v>
      </c>
      <c r="AR44" s="562"/>
      <c r="AS44" s="563">
        <f t="shared" ref="AS44:AS47" si="125">AR44/$F44</f>
        <v>0</v>
      </c>
      <c r="AT44" s="562">
        <f>TRUNC(AR44*$J44,2)</f>
        <v>0</v>
      </c>
      <c r="AU44" s="562"/>
      <c r="AV44" s="563">
        <f t="shared" ref="AV44:AV47" si="126">AU44/$F44</f>
        <v>0</v>
      </c>
      <c r="AW44" s="562">
        <f>TRUNC(AU44*$J44,2)</f>
        <v>0</v>
      </c>
      <c r="AY44" s="562"/>
      <c r="AZ44" s="563">
        <f t="shared" ref="AZ44:AZ47" si="127">AY44/$F44</f>
        <v>0</v>
      </c>
      <c r="BA44" s="562">
        <f>TRUNC(AY44*$J44,2)</f>
        <v>0</v>
      </c>
      <c r="BB44" s="562"/>
      <c r="BC44" s="563">
        <f t="shared" ref="BC44:BC47" si="128">BB44/$F44</f>
        <v>0</v>
      </c>
      <c r="BD44" s="562">
        <f>TRUNC(BB44*$J44,2)</f>
        <v>0</v>
      </c>
      <c r="BF44" s="562"/>
      <c r="BG44" s="563">
        <f t="shared" ref="BG44:BG47" si="129">BF44/$F44</f>
        <v>0</v>
      </c>
      <c r="BH44" s="562">
        <f>TRUNC(BF44*$J44,2)</f>
        <v>0</v>
      </c>
      <c r="BI44" s="562"/>
      <c r="BJ44" s="563">
        <f t="shared" ref="BJ44:BJ47" si="130">BI44/$F44</f>
        <v>0</v>
      </c>
      <c r="BK44" s="562">
        <f>TRUNC(BI44*$J44,2)</f>
        <v>0</v>
      </c>
      <c r="BM44" s="562"/>
      <c r="BN44" s="563">
        <f t="shared" ref="BN44:BN47" si="131">BM44/$F44</f>
        <v>0</v>
      </c>
      <c r="BO44" s="562">
        <f>TRUNC(BM44*$J44,2)</f>
        <v>0</v>
      </c>
      <c r="BP44" s="562"/>
      <c r="BQ44" s="563">
        <f t="shared" ref="BQ44:BQ47" si="132">BP44/$F44</f>
        <v>0</v>
      </c>
      <c r="BR44" s="562">
        <f>TRUNC(BP44*$J44,2)</f>
        <v>0</v>
      </c>
      <c r="BT44" s="562">
        <f t="shared" si="40"/>
        <v>0</v>
      </c>
      <c r="BU44" s="563">
        <f t="shared" si="116"/>
        <v>0</v>
      </c>
      <c r="BV44" s="562">
        <f>TRUNC(BT44*$J44,2)</f>
        <v>0</v>
      </c>
      <c r="BW44" s="562">
        <f t="shared" si="117"/>
        <v>138.06</v>
      </c>
      <c r="BX44" s="563">
        <f t="shared" si="118"/>
        <v>1</v>
      </c>
      <c r="BY44" s="562">
        <f>TRUNC(BW44*$J44,2)</f>
        <v>16986.900000000001</v>
      </c>
      <c r="BZ44" s="587"/>
    </row>
    <row r="45" spans="1:78" ht="38.25" customHeight="1" x14ac:dyDescent="0.25">
      <c r="A45" s="625" t="str">
        <f>'P.O Sintética - Não Desonerado'!A39</f>
        <v xml:space="preserve"> 2.3.2 </v>
      </c>
      <c r="B45" s="5" t="str">
        <f>'P.O Sintética - Não Desonerado'!B39</f>
        <v xml:space="preserve"> 97645 </v>
      </c>
      <c r="C45" s="3" t="str">
        <f>'P.O Sintética - Não Desonerado'!C39</f>
        <v>SINAPI</v>
      </c>
      <c r="D45" s="616" t="str">
        <f>'P.O Sintética - Não Desonerado'!D39</f>
        <v>REMOÇÃO DE JANELAS, DE FORMA MANUAL, SEM REAPROVEITAMENTO. AF_09/2023</v>
      </c>
      <c r="E45" s="4" t="str">
        <f>'P.O Sintética - Não Desonerado'!E39</f>
        <v>m²</v>
      </c>
      <c r="F45" s="5">
        <f>'P.O Sintética - Não Desonerado'!F39</f>
        <v>212.47</v>
      </c>
      <c r="G45" s="6">
        <f>'P.O Sintética - Não Desonerado'!G39</f>
        <v>33.14</v>
      </c>
      <c r="H45" s="6">
        <f>'P.O Sintética - Não Desonerado'!V39</f>
        <v>28.12</v>
      </c>
      <c r="I45" s="6">
        <f>'P.O Sintética - Não Desonerado'!W39</f>
        <v>11.98</v>
      </c>
      <c r="J45" s="6">
        <f>'P.O Sintética - Não Desonerado'!X39</f>
        <v>40.1</v>
      </c>
      <c r="K45" s="489">
        <f>'P.O Sintética - Não Desonerado'!Y39</f>
        <v>5974.65</v>
      </c>
      <c r="L45" s="489">
        <f>'P.O Sintética - Não Desonerado'!Z39</f>
        <v>2545.3900000000012</v>
      </c>
      <c r="M45" s="489">
        <f>'P.O Sintética - Não Desonerado'!AA39</f>
        <v>8520.0400000000009</v>
      </c>
      <c r="P45" s="562">
        <f t="shared" ref="P45:P47" si="133">F45</f>
        <v>212.47</v>
      </c>
      <c r="Q45" s="563">
        <f t="shared" si="81"/>
        <v>1</v>
      </c>
      <c r="R45" s="562">
        <f t="shared" ref="R45:R47" si="134">TRUNC(P45*$J45,2)</f>
        <v>8520.0400000000009</v>
      </c>
      <c r="S45" s="562"/>
      <c r="T45" s="563">
        <f t="shared" si="82"/>
        <v>0</v>
      </c>
      <c r="U45" s="562">
        <f t="shared" ref="U45:U47" si="135">TRUNC(S45*$J45,2)</f>
        <v>0</v>
      </c>
      <c r="W45" s="562"/>
      <c r="X45" s="563">
        <f t="shared" si="119"/>
        <v>0</v>
      </c>
      <c r="Y45" s="562">
        <f t="shared" ref="Y45:Y47" si="136">TRUNC(W45*$J45,2)</f>
        <v>0</v>
      </c>
      <c r="Z45" s="562"/>
      <c r="AA45" s="563">
        <f t="shared" si="120"/>
        <v>0</v>
      </c>
      <c r="AB45" s="562">
        <f t="shared" ref="AB45:AB47" si="137">TRUNC(Z45*$J45,2)</f>
        <v>0</v>
      </c>
      <c r="AD45" s="562"/>
      <c r="AE45" s="563">
        <f t="shared" si="121"/>
        <v>0</v>
      </c>
      <c r="AF45" s="562">
        <f t="shared" ref="AF45:AF47" si="138">TRUNC(AD45*$J45,2)</f>
        <v>0</v>
      </c>
      <c r="AG45" s="562"/>
      <c r="AH45" s="563">
        <f t="shared" si="122"/>
        <v>0</v>
      </c>
      <c r="AI45" s="562">
        <f t="shared" ref="AI45:AI47" si="139">TRUNC(AG45*$J45,2)</f>
        <v>0</v>
      </c>
      <c r="AK45" s="562"/>
      <c r="AL45" s="563">
        <f t="shared" si="123"/>
        <v>0</v>
      </c>
      <c r="AM45" s="562">
        <f t="shared" ref="AM45:AM47" si="140">TRUNC(AK45*$J45,2)</f>
        <v>0</v>
      </c>
      <c r="AN45" s="562"/>
      <c r="AO45" s="563">
        <f t="shared" si="124"/>
        <v>0</v>
      </c>
      <c r="AP45" s="562">
        <f t="shared" ref="AP45:AP47" si="141">TRUNC(AN45*$J45,2)</f>
        <v>0</v>
      </c>
      <c r="AR45" s="562"/>
      <c r="AS45" s="563">
        <f t="shared" si="125"/>
        <v>0</v>
      </c>
      <c r="AT45" s="562">
        <f t="shared" ref="AT45:AT47" si="142">TRUNC(AR45*$J45,2)</f>
        <v>0</v>
      </c>
      <c r="AU45" s="562"/>
      <c r="AV45" s="563">
        <f t="shared" si="126"/>
        <v>0</v>
      </c>
      <c r="AW45" s="562">
        <f t="shared" ref="AW45:AW47" si="143">TRUNC(AU45*$J45,2)</f>
        <v>0</v>
      </c>
      <c r="AY45" s="562"/>
      <c r="AZ45" s="563">
        <f t="shared" si="127"/>
        <v>0</v>
      </c>
      <c r="BA45" s="562">
        <f t="shared" ref="BA45:BA47" si="144">TRUNC(AY45*$J45,2)</f>
        <v>0</v>
      </c>
      <c r="BB45" s="562"/>
      <c r="BC45" s="563">
        <f t="shared" si="128"/>
        <v>0</v>
      </c>
      <c r="BD45" s="562">
        <f t="shared" ref="BD45:BD47" si="145">TRUNC(BB45*$J45,2)</f>
        <v>0</v>
      </c>
      <c r="BF45" s="562"/>
      <c r="BG45" s="563">
        <f t="shared" si="129"/>
        <v>0</v>
      </c>
      <c r="BH45" s="562">
        <f t="shared" ref="BH45:BH47" si="146">TRUNC(BF45*$J45,2)</f>
        <v>0</v>
      </c>
      <c r="BI45" s="562"/>
      <c r="BJ45" s="563">
        <f t="shared" si="130"/>
        <v>0</v>
      </c>
      <c r="BK45" s="562">
        <f t="shared" ref="BK45:BK47" si="147">TRUNC(BI45*$J45,2)</f>
        <v>0</v>
      </c>
      <c r="BM45" s="562"/>
      <c r="BN45" s="563">
        <f t="shared" si="131"/>
        <v>0</v>
      </c>
      <c r="BO45" s="562">
        <f t="shared" ref="BO45:BO47" si="148">TRUNC(BM45*$J45,2)</f>
        <v>0</v>
      </c>
      <c r="BP45" s="562"/>
      <c r="BQ45" s="563">
        <f t="shared" si="132"/>
        <v>0</v>
      </c>
      <c r="BR45" s="562">
        <f t="shared" ref="BR45:BR47" si="149">TRUNC(BP45*$J45,2)</f>
        <v>0</v>
      </c>
      <c r="BT45" s="562">
        <f t="shared" si="40"/>
        <v>0</v>
      </c>
      <c r="BU45" s="563">
        <f t="shared" si="116"/>
        <v>0</v>
      </c>
      <c r="BV45" s="562">
        <f t="shared" ref="BV45:BV47" si="150">TRUNC(BT45*$J45,2)</f>
        <v>0</v>
      </c>
      <c r="BW45" s="562">
        <f t="shared" si="117"/>
        <v>212.47</v>
      </c>
      <c r="BX45" s="563">
        <f t="shared" si="118"/>
        <v>1</v>
      </c>
      <c r="BY45" s="562">
        <f t="shared" ref="BY45:BY47" si="151">TRUNC(BW45*$J45,2)</f>
        <v>8520.0400000000009</v>
      </c>
      <c r="BZ45" s="587"/>
    </row>
    <row r="46" spans="1:78" ht="14.25" customHeight="1" x14ac:dyDescent="0.25">
      <c r="A46" s="625" t="str">
        <f>'P.O Sintética - Não Desonerado'!A40</f>
        <v xml:space="preserve"> 2.3.3 </v>
      </c>
      <c r="B46" s="5" t="str">
        <f>'P.O Sintética - Não Desonerado'!B40</f>
        <v xml:space="preserve"> cams.014 </v>
      </c>
      <c r="C46" s="3" t="str">
        <f>'P.O Sintética - Não Desonerado'!C40</f>
        <v>Próprio</v>
      </c>
      <c r="D46" s="616" t="str">
        <f>'P.O Sintética - Não Desonerado'!D40</f>
        <v>RETIRADA PORTA DE ACO - Copia da SBC (022510)</v>
      </c>
      <c r="E46" s="4" t="str">
        <f>'P.O Sintética - Não Desonerado'!E40</f>
        <v>m²</v>
      </c>
      <c r="F46" s="5">
        <f>'P.O Sintética - Não Desonerado'!F40</f>
        <v>39.54</v>
      </c>
      <c r="G46" s="6">
        <f>'P.O Sintética - Não Desonerado'!G40</f>
        <v>40.770000000000003</v>
      </c>
      <c r="H46" s="6">
        <f>'P.O Sintética - Não Desonerado'!V40</f>
        <v>35.72</v>
      </c>
      <c r="I46" s="6">
        <f>'P.O Sintética - Não Desonerado'!W40</f>
        <v>13.61</v>
      </c>
      <c r="J46" s="6">
        <f>'P.O Sintética - Não Desonerado'!X40</f>
        <v>49.33</v>
      </c>
      <c r="K46" s="489">
        <f>'P.O Sintética - Não Desonerado'!Y40</f>
        <v>1412.36</v>
      </c>
      <c r="L46" s="489">
        <f>'P.O Sintética - Não Desonerado'!Z40</f>
        <v>538.1400000000001</v>
      </c>
      <c r="M46" s="489">
        <f>'P.O Sintética - Não Desonerado'!AA40</f>
        <v>1950.5</v>
      </c>
      <c r="P46" s="562">
        <f t="shared" si="133"/>
        <v>39.54</v>
      </c>
      <c r="Q46" s="563">
        <f t="shared" si="81"/>
        <v>1</v>
      </c>
      <c r="R46" s="562">
        <f t="shared" si="134"/>
        <v>1950.5</v>
      </c>
      <c r="S46" s="562"/>
      <c r="T46" s="563">
        <f t="shared" si="82"/>
        <v>0</v>
      </c>
      <c r="U46" s="562">
        <f t="shared" si="135"/>
        <v>0</v>
      </c>
      <c r="W46" s="562"/>
      <c r="X46" s="563">
        <f t="shared" si="119"/>
        <v>0</v>
      </c>
      <c r="Y46" s="562">
        <f t="shared" si="136"/>
        <v>0</v>
      </c>
      <c r="Z46" s="562"/>
      <c r="AA46" s="563">
        <f t="shared" si="120"/>
        <v>0</v>
      </c>
      <c r="AB46" s="562">
        <f t="shared" si="137"/>
        <v>0</v>
      </c>
      <c r="AD46" s="562"/>
      <c r="AE46" s="563">
        <f t="shared" si="121"/>
        <v>0</v>
      </c>
      <c r="AF46" s="562">
        <f t="shared" si="138"/>
        <v>0</v>
      </c>
      <c r="AG46" s="562"/>
      <c r="AH46" s="563">
        <f t="shared" si="122"/>
        <v>0</v>
      </c>
      <c r="AI46" s="562">
        <f t="shared" si="139"/>
        <v>0</v>
      </c>
      <c r="AK46" s="562"/>
      <c r="AL46" s="563">
        <f t="shared" si="123"/>
        <v>0</v>
      </c>
      <c r="AM46" s="562">
        <f t="shared" si="140"/>
        <v>0</v>
      </c>
      <c r="AN46" s="562"/>
      <c r="AO46" s="563">
        <f t="shared" si="124"/>
        <v>0</v>
      </c>
      <c r="AP46" s="562">
        <f t="shared" si="141"/>
        <v>0</v>
      </c>
      <c r="AR46" s="562"/>
      <c r="AS46" s="563">
        <f t="shared" si="125"/>
        <v>0</v>
      </c>
      <c r="AT46" s="562">
        <f t="shared" si="142"/>
        <v>0</v>
      </c>
      <c r="AU46" s="562"/>
      <c r="AV46" s="563">
        <f t="shared" si="126"/>
        <v>0</v>
      </c>
      <c r="AW46" s="562">
        <f t="shared" si="143"/>
        <v>0</v>
      </c>
      <c r="AY46" s="562"/>
      <c r="AZ46" s="563">
        <f t="shared" si="127"/>
        <v>0</v>
      </c>
      <c r="BA46" s="562">
        <f t="shared" si="144"/>
        <v>0</v>
      </c>
      <c r="BB46" s="562"/>
      <c r="BC46" s="563">
        <f t="shared" si="128"/>
        <v>0</v>
      </c>
      <c r="BD46" s="562">
        <f t="shared" si="145"/>
        <v>0</v>
      </c>
      <c r="BF46" s="562"/>
      <c r="BG46" s="563">
        <f t="shared" si="129"/>
        <v>0</v>
      </c>
      <c r="BH46" s="562">
        <f t="shared" si="146"/>
        <v>0</v>
      </c>
      <c r="BI46" s="562"/>
      <c r="BJ46" s="563">
        <f t="shared" si="130"/>
        <v>0</v>
      </c>
      <c r="BK46" s="562">
        <f t="shared" si="147"/>
        <v>0</v>
      </c>
      <c r="BM46" s="562"/>
      <c r="BN46" s="563">
        <f t="shared" si="131"/>
        <v>0</v>
      </c>
      <c r="BO46" s="562">
        <f t="shared" si="148"/>
        <v>0</v>
      </c>
      <c r="BP46" s="562"/>
      <c r="BQ46" s="563">
        <f t="shared" si="132"/>
        <v>0</v>
      </c>
      <c r="BR46" s="562">
        <f t="shared" si="149"/>
        <v>0</v>
      </c>
      <c r="BT46" s="562">
        <f t="shared" si="40"/>
        <v>0</v>
      </c>
      <c r="BU46" s="563">
        <f t="shared" si="116"/>
        <v>0</v>
      </c>
      <c r="BV46" s="562">
        <f t="shared" si="150"/>
        <v>0</v>
      </c>
      <c r="BW46" s="562">
        <f t="shared" si="117"/>
        <v>39.54</v>
      </c>
      <c r="BX46" s="563">
        <f t="shared" si="118"/>
        <v>1</v>
      </c>
      <c r="BY46" s="562">
        <f t="shared" si="151"/>
        <v>1950.5</v>
      </c>
      <c r="BZ46" s="587"/>
    </row>
    <row r="47" spans="1:78" ht="14.25" customHeight="1" x14ac:dyDescent="0.25">
      <c r="A47" s="625" t="str">
        <f>'P.O Sintética - Não Desonerado'!A41</f>
        <v xml:space="preserve"> 2.3.4 </v>
      </c>
      <c r="B47" s="5" t="str">
        <f>'P.O Sintética - Não Desonerado'!B41</f>
        <v xml:space="preserve"> 03.04.030 </v>
      </c>
      <c r="C47" s="3" t="str">
        <f>'P.O Sintética - Não Desonerado'!C41</f>
        <v>CPOS/CDHU</v>
      </c>
      <c r="D47" s="616" t="str">
        <f>'P.O Sintética - Não Desonerado'!D41</f>
        <v>DEMOLIÇÃO MANUAL DE REVESTIMENTO EM LADRILHO HIDRÁULICO, INCLUINDO A BASE</v>
      </c>
      <c r="E47" s="4" t="str">
        <f>'P.O Sintética - Não Desonerado'!E41</f>
        <v>m²</v>
      </c>
      <c r="F47" s="5">
        <f>'P.O Sintética - Não Desonerado'!F41</f>
        <v>26.72</v>
      </c>
      <c r="G47" s="6">
        <f>'P.O Sintética - Não Desonerado'!G41</f>
        <v>14.35</v>
      </c>
      <c r="H47" s="6">
        <f>'P.O Sintética - Não Desonerado'!V41</f>
        <v>11.81</v>
      </c>
      <c r="I47" s="6">
        <f>'P.O Sintética - Não Desonerado'!W41</f>
        <v>5.5499999999999989</v>
      </c>
      <c r="J47" s="6">
        <f>'P.O Sintética - Não Desonerado'!X41</f>
        <v>17.36</v>
      </c>
      <c r="K47" s="489">
        <f>'P.O Sintética - Não Desonerado'!Y41</f>
        <v>315.56</v>
      </c>
      <c r="L47" s="489">
        <f>'P.O Sintética - Não Desonerado'!Z41</f>
        <v>148.29000000000002</v>
      </c>
      <c r="M47" s="489">
        <f>'P.O Sintética - Não Desonerado'!AA41</f>
        <v>463.85</v>
      </c>
      <c r="P47" s="562">
        <f t="shared" si="133"/>
        <v>26.72</v>
      </c>
      <c r="Q47" s="563">
        <f t="shared" si="81"/>
        <v>1</v>
      </c>
      <c r="R47" s="562">
        <f t="shared" si="134"/>
        <v>463.85</v>
      </c>
      <c r="S47" s="562"/>
      <c r="T47" s="563">
        <f t="shared" si="82"/>
        <v>0</v>
      </c>
      <c r="U47" s="562">
        <f t="shared" si="135"/>
        <v>0</v>
      </c>
      <c r="W47" s="562"/>
      <c r="X47" s="563">
        <f t="shared" si="119"/>
        <v>0</v>
      </c>
      <c r="Y47" s="562">
        <f t="shared" si="136"/>
        <v>0</v>
      </c>
      <c r="Z47" s="562"/>
      <c r="AA47" s="563">
        <f t="shared" si="120"/>
        <v>0</v>
      </c>
      <c r="AB47" s="562">
        <f t="shared" si="137"/>
        <v>0</v>
      </c>
      <c r="AD47" s="562"/>
      <c r="AE47" s="563">
        <f t="shared" si="121"/>
        <v>0</v>
      </c>
      <c r="AF47" s="562">
        <f t="shared" si="138"/>
        <v>0</v>
      </c>
      <c r="AG47" s="562"/>
      <c r="AH47" s="563">
        <f t="shared" si="122"/>
        <v>0</v>
      </c>
      <c r="AI47" s="562">
        <f t="shared" si="139"/>
        <v>0</v>
      </c>
      <c r="AK47" s="562"/>
      <c r="AL47" s="563">
        <f t="shared" si="123"/>
        <v>0</v>
      </c>
      <c r="AM47" s="562">
        <f t="shared" si="140"/>
        <v>0</v>
      </c>
      <c r="AN47" s="562"/>
      <c r="AO47" s="563">
        <f t="shared" si="124"/>
        <v>0</v>
      </c>
      <c r="AP47" s="562">
        <f t="shared" si="141"/>
        <v>0</v>
      </c>
      <c r="AR47" s="562"/>
      <c r="AS47" s="563">
        <f t="shared" si="125"/>
        <v>0</v>
      </c>
      <c r="AT47" s="562">
        <f t="shared" si="142"/>
        <v>0</v>
      </c>
      <c r="AU47" s="562"/>
      <c r="AV47" s="563">
        <f t="shared" si="126"/>
        <v>0</v>
      </c>
      <c r="AW47" s="562">
        <f t="shared" si="143"/>
        <v>0</v>
      </c>
      <c r="AY47" s="562"/>
      <c r="AZ47" s="563">
        <f t="shared" si="127"/>
        <v>0</v>
      </c>
      <c r="BA47" s="562">
        <f t="shared" si="144"/>
        <v>0</v>
      </c>
      <c r="BB47" s="562"/>
      <c r="BC47" s="563">
        <f t="shared" si="128"/>
        <v>0</v>
      </c>
      <c r="BD47" s="562">
        <f t="shared" si="145"/>
        <v>0</v>
      </c>
      <c r="BF47" s="562"/>
      <c r="BG47" s="563">
        <f t="shared" si="129"/>
        <v>0</v>
      </c>
      <c r="BH47" s="562">
        <f t="shared" si="146"/>
        <v>0</v>
      </c>
      <c r="BI47" s="562"/>
      <c r="BJ47" s="563">
        <f t="shared" si="130"/>
        <v>0</v>
      </c>
      <c r="BK47" s="562">
        <f t="shared" si="147"/>
        <v>0</v>
      </c>
      <c r="BM47" s="562"/>
      <c r="BN47" s="563">
        <f t="shared" si="131"/>
        <v>0</v>
      </c>
      <c r="BO47" s="562">
        <f t="shared" si="148"/>
        <v>0</v>
      </c>
      <c r="BP47" s="562"/>
      <c r="BQ47" s="563">
        <f t="shared" si="132"/>
        <v>0</v>
      </c>
      <c r="BR47" s="562">
        <f t="shared" si="149"/>
        <v>0</v>
      </c>
      <c r="BT47" s="562">
        <f t="shared" si="40"/>
        <v>0</v>
      </c>
      <c r="BU47" s="563">
        <f t="shared" si="116"/>
        <v>0</v>
      </c>
      <c r="BV47" s="562">
        <f t="shared" si="150"/>
        <v>0</v>
      </c>
      <c r="BW47" s="562">
        <f t="shared" si="117"/>
        <v>26.72</v>
      </c>
      <c r="BX47" s="563">
        <f t="shared" si="118"/>
        <v>1</v>
      </c>
      <c r="BY47" s="562">
        <f t="shared" si="151"/>
        <v>463.85</v>
      </c>
      <c r="BZ47" s="587"/>
    </row>
    <row r="48" spans="1:78" ht="14.25" customHeight="1" x14ac:dyDescent="0.25">
      <c r="A48" s="626" t="str">
        <f>'P.O Sintética - Não Desonerado'!A42</f>
        <v xml:space="preserve"> 2.4 </v>
      </c>
      <c r="B48" s="1"/>
      <c r="C48" s="1"/>
      <c r="D48" s="617" t="str">
        <f>'P.O Sintética - Não Desonerado'!D42</f>
        <v>Espaço Externo - Abrigos (compressores, COPEL e elétrica)</v>
      </c>
      <c r="E48" s="1"/>
      <c r="F48" s="2"/>
      <c r="G48" s="2"/>
      <c r="H48" s="1"/>
      <c r="I48" s="1"/>
      <c r="J48" s="1"/>
      <c r="K48" s="487"/>
      <c r="L48" s="487"/>
      <c r="M48" s="488">
        <f>'P.O Sintética - Não Desonerado'!AA42</f>
        <v>938.3</v>
      </c>
      <c r="P48" s="559"/>
      <c r="Q48" s="561">
        <f>SUM(Q49:Q53)/5</f>
        <v>1</v>
      </c>
      <c r="R48" s="560">
        <f>SUM(R49:R53)</f>
        <v>938.3</v>
      </c>
      <c r="S48" s="559"/>
      <c r="T48" s="561">
        <f>SUM(T49:T53)/5</f>
        <v>0</v>
      </c>
      <c r="U48" s="560">
        <f>SUM(U49:U53)</f>
        <v>0</v>
      </c>
      <c r="W48" s="559"/>
      <c r="X48" s="561">
        <f>SUM(X49:X53)/5</f>
        <v>0</v>
      </c>
      <c r="Y48" s="560">
        <f>SUM(Y49:Y53)</f>
        <v>0</v>
      </c>
      <c r="Z48" s="559"/>
      <c r="AA48" s="561">
        <f>SUM(AA49:AA53)/5</f>
        <v>0</v>
      </c>
      <c r="AB48" s="560">
        <f>SUM(AB49:AB53)</f>
        <v>0</v>
      </c>
      <c r="AD48" s="559"/>
      <c r="AE48" s="561">
        <f>SUM(AE49:AE53)/5</f>
        <v>0</v>
      </c>
      <c r="AF48" s="560">
        <f>SUM(AF49:AF53)</f>
        <v>0</v>
      </c>
      <c r="AG48" s="559"/>
      <c r="AH48" s="561">
        <f>SUM(AH49:AH53)/5</f>
        <v>0</v>
      </c>
      <c r="AI48" s="560">
        <f>SUM(AI49:AI53)</f>
        <v>0</v>
      </c>
      <c r="AK48" s="559"/>
      <c r="AL48" s="561">
        <f>SUM(AL49:AL53)/5</f>
        <v>0</v>
      </c>
      <c r="AM48" s="560">
        <f>SUM(AM49:AM53)</f>
        <v>0</v>
      </c>
      <c r="AN48" s="559"/>
      <c r="AO48" s="561">
        <f>SUM(AO49:AO53)/5</f>
        <v>0</v>
      </c>
      <c r="AP48" s="560">
        <f>SUM(AP49:AP53)</f>
        <v>0</v>
      </c>
      <c r="AR48" s="559"/>
      <c r="AS48" s="561">
        <f>SUM(AS49:AS53)/5</f>
        <v>0</v>
      </c>
      <c r="AT48" s="560">
        <f>SUM(AT49:AT53)</f>
        <v>0</v>
      </c>
      <c r="AU48" s="559"/>
      <c r="AV48" s="561">
        <f>SUM(AV49:AV53)/5</f>
        <v>0</v>
      </c>
      <c r="AW48" s="560">
        <f>SUM(AW49:AW53)</f>
        <v>0</v>
      </c>
      <c r="AY48" s="559"/>
      <c r="AZ48" s="561">
        <f>SUM(AZ49:AZ53)/5</f>
        <v>0</v>
      </c>
      <c r="BA48" s="560">
        <f>SUM(BA49:BA53)</f>
        <v>0</v>
      </c>
      <c r="BB48" s="559"/>
      <c r="BC48" s="561">
        <f>SUM(BC49:BC53)/5</f>
        <v>0</v>
      </c>
      <c r="BD48" s="560">
        <f>SUM(BD49:BD53)</f>
        <v>0</v>
      </c>
      <c r="BF48" s="559"/>
      <c r="BG48" s="561">
        <f>SUM(BG49:BG53)/5</f>
        <v>0</v>
      </c>
      <c r="BH48" s="560">
        <f>SUM(BH49:BH53)</f>
        <v>0</v>
      </c>
      <c r="BI48" s="559"/>
      <c r="BJ48" s="561">
        <f>SUM(BJ49:BJ53)/5</f>
        <v>0</v>
      </c>
      <c r="BK48" s="560">
        <f>SUM(BK49:BK53)</f>
        <v>0</v>
      </c>
      <c r="BM48" s="559"/>
      <c r="BN48" s="561">
        <f>SUM(BN49:BN53)/5</f>
        <v>0</v>
      </c>
      <c r="BO48" s="560">
        <f>SUM(BO49:BO53)</f>
        <v>0</v>
      </c>
      <c r="BP48" s="559"/>
      <c r="BQ48" s="561">
        <f>SUM(BQ49:BQ53)/5</f>
        <v>0</v>
      </c>
      <c r="BR48" s="560">
        <f>SUM(BR49:BR53)</f>
        <v>0</v>
      </c>
      <c r="BT48" s="559"/>
      <c r="BU48" s="561">
        <f>SUM(BU49:BU53)/5</f>
        <v>0</v>
      </c>
      <c r="BV48" s="560">
        <f>SUM(BV49:BV53)</f>
        <v>0</v>
      </c>
      <c r="BW48" s="560"/>
      <c r="BX48" s="561">
        <f>SUM(BX49:BX53)/5</f>
        <v>1</v>
      </c>
      <c r="BY48" s="560">
        <f>SUM(BY49:BY53)</f>
        <v>938.3</v>
      </c>
      <c r="BZ48" s="587"/>
    </row>
    <row r="49" spans="1:78" ht="38.25" customHeight="1" x14ac:dyDescent="0.25">
      <c r="A49" s="625" t="str">
        <f>'P.O Sintética - Não Desonerado'!A43</f>
        <v xml:space="preserve"> 2.4.1 </v>
      </c>
      <c r="B49" s="5" t="str">
        <f>'P.O Sintética - Não Desonerado'!B43</f>
        <v xml:space="preserve"> 97644 </v>
      </c>
      <c r="C49" s="3" t="str">
        <f>'P.O Sintética - Não Desonerado'!C43</f>
        <v>SINAPI</v>
      </c>
      <c r="D49" s="616" t="str">
        <f>'P.O Sintética - Não Desonerado'!D43</f>
        <v>REMOÇÃO DE PORTAS, DE FORMA MANUAL, SEM REAPROVEITAMENTO. AF_09/2023</v>
      </c>
      <c r="E49" s="4" t="str">
        <f>'P.O Sintética - Não Desonerado'!E43</f>
        <v>m²</v>
      </c>
      <c r="F49" s="5">
        <f>'P.O Sintética - Não Desonerado'!F43</f>
        <v>1.6</v>
      </c>
      <c r="G49" s="6">
        <f>'P.O Sintética - Não Desonerado'!G43</f>
        <v>12.83</v>
      </c>
      <c r="H49" s="6">
        <f>'P.O Sintética - Não Desonerado'!V43</f>
        <v>10.89</v>
      </c>
      <c r="I49" s="6">
        <f>'P.O Sintética - Não Desonerado'!W43</f>
        <v>4.629999999999999</v>
      </c>
      <c r="J49" s="6">
        <f>'P.O Sintética - Não Desonerado'!X43</f>
        <v>15.52</v>
      </c>
      <c r="K49" s="489">
        <f>'P.O Sintética - Não Desonerado'!Y43</f>
        <v>17.420000000000002</v>
      </c>
      <c r="L49" s="489">
        <f>'P.O Sintética - Não Desonerado'!Z43</f>
        <v>7.4099999999999966</v>
      </c>
      <c r="M49" s="489">
        <f>'P.O Sintética - Não Desonerado'!AA43</f>
        <v>24.83</v>
      </c>
      <c r="P49" s="562">
        <f>F49</f>
        <v>1.6</v>
      </c>
      <c r="Q49" s="563">
        <f t="shared" ref="Q49:Q85" si="152">P49/$F49</f>
        <v>1</v>
      </c>
      <c r="R49" s="562">
        <f>TRUNC(P49*$J49,2)</f>
        <v>24.83</v>
      </c>
      <c r="S49" s="562"/>
      <c r="T49" s="563">
        <f t="shared" ref="T49:T85" si="153">S49/$F49</f>
        <v>0</v>
      </c>
      <c r="U49" s="562">
        <f>TRUNC(S49*$J49,2)</f>
        <v>0</v>
      </c>
      <c r="W49" s="562"/>
      <c r="X49" s="563">
        <f t="shared" ref="X49:X53" si="154">W49/$F49</f>
        <v>0</v>
      </c>
      <c r="Y49" s="562">
        <f>TRUNC(W49*$J49,2)</f>
        <v>0</v>
      </c>
      <c r="Z49" s="562"/>
      <c r="AA49" s="563">
        <f t="shared" ref="AA49:AA53" si="155">Z49/$F49</f>
        <v>0</v>
      </c>
      <c r="AB49" s="562">
        <f>TRUNC(Z49*$J49,2)</f>
        <v>0</v>
      </c>
      <c r="AD49" s="562"/>
      <c r="AE49" s="563">
        <f t="shared" ref="AE49:AE53" si="156">AD49/$F49</f>
        <v>0</v>
      </c>
      <c r="AF49" s="562">
        <f>TRUNC(AD49*$J49,2)</f>
        <v>0</v>
      </c>
      <c r="AG49" s="562"/>
      <c r="AH49" s="563">
        <f t="shared" ref="AH49:AH53" si="157">AG49/$F49</f>
        <v>0</v>
      </c>
      <c r="AI49" s="562">
        <f>TRUNC(AG49*$J49,2)</f>
        <v>0</v>
      </c>
      <c r="AK49" s="562"/>
      <c r="AL49" s="563">
        <f t="shared" ref="AL49:AL53" si="158">AK49/$F49</f>
        <v>0</v>
      </c>
      <c r="AM49" s="562">
        <f>TRUNC(AK49*$J49,2)</f>
        <v>0</v>
      </c>
      <c r="AN49" s="562"/>
      <c r="AO49" s="563">
        <f t="shared" ref="AO49:AO53" si="159">AN49/$F49</f>
        <v>0</v>
      </c>
      <c r="AP49" s="562">
        <f>TRUNC(AN49*$J49,2)</f>
        <v>0</v>
      </c>
      <c r="AR49" s="562"/>
      <c r="AS49" s="563">
        <f t="shared" ref="AS49:AS53" si="160">AR49/$F49</f>
        <v>0</v>
      </c>
      <c r="AT49" s="562">
        <f>TRUNC(AR49*$J49,2)</f>
        <v>0</v>
      </c>
      <c r="AU49" s="562"/>
      <c r="AV49" s="563">
        <f t="shared" ref="AV49:AV53" si="161">AU49/$F49</f>
        <v>0</v>
      </c>
      <c r="AW49" s="562">
        <f>TRUNC(AU49*$J49,2)</f>
        <v>0</v>
      </c>
      <c r="AY49" s="562"/>
      <c r="AZ49" s="563">
        <f t="shared" ref="AZ49:AZ53" si="162">AY49/$F49</f>
        <v>0</v>
      </c>
      <c r="BA49" s="562">
        <f>TRUNC(AY49*$J49,2)</f>
        <v>0</v>
      </c>
      <c r="BB49" s="562"/>
      <c r="BC49" s="563">
        <f t="shared" ref="BC49:BC53" si="163">BB49/$F49</f>
        <v>0</v>
      </c>
      <c r="BD49" s="562">
        <f>TRUNC(BB49*$J49,2)</f>
        <v>0</v>
      </c>
      <c r="BF49" s="562"/>
      <c r="BG49" s="563">
        <f t="shared" ref="BG49:BG53" si="164">BF49/$F49</f>
        <v>0</v>
      </c>
      <c r="BH49" s="562">
        <f>TRUNC(BF49*$J49,2)</f>
        <v>0</v>
      </c>
      <c r="BI49" s="562"/>
      <c r="BJ49" s="563">
        <f t="shared" ref="BJ49:BJ53" si="165">BI49/$F49</f>
        <v>0</v>
      </c>
      <c r="BK49" s="562">
        <f>TRUNC(BI49*$J49,2)</f>
        <v>0</v>
      </c>
      <c r="BM49" s="562"/>
      <c r="BN49" s="563">
        <f t="shared" ref="BN49:BN53" si="166">BM49/$F49</f>
        <v>0</v>
      </c>
      <c r="BO49" s="562">
        <f>TRUNC(BM49*$J49,2)</f>
        <v>0</v>
      </c>
      <c r="BP49" s="562"/>
      <c r="BQ49" s="563">
        <f t="shared" ref="BQ49:BQ53" si="167">BP49/$F49</f>
        <v>0</v>
      </c>
      <c r="BR49" s="562">
        <f>TRUNC(BP49*$J49,2)</f>
        <v>0</v>
      </c>
      <c r="BT49" s="562">
        <f t="shared" si="40"/>
        <v>0</v>
      </c>
      <c r="BU49" s="563">
        <f>BT49/$F49</f>
        <v>0</v>
      </c>
      <c r="BV49" s="562">
        <f>TRUNC(BT49*$J49,2)</f>
        <v>0</v>
      </c>
      <c r="BW49" s="562">
        <f>F49-BT49</f>
        <v>1.6</v>
      </c>
      <c r="BX49" s="563">
        <f>BW49/$F49</f>
        <v>1</v>
      </c>
      <c r="BY49" s="562">
        <f>TRUNC(BW49*$J49,2)</f>
        <v>24.83</v>
      </c>
      <c r="BZ49" s="587"/>
    </row>
    <row r="50" spans="1:78" ht="38.25" customHeight="1" x14ac:dyDescent="0.25">
      <c r="A50" s="625" t="str">
        <f>'P.O Sintética - Não Desonerado'!A44</f>
        <v xml:space="preserve"> 2.4.2 </v>
      </c>
      <c r="B50" s="5" t="str">
        <f>'P.O Sintética - Não Desonerado'!B44</f>
        <v xml:space="preserve"> 97622 </v>
      </c>
      <c r="C50" s="3" t="str">
        <f>'P.O Sintética - Não Desonerado'!C44</f>
        <v>SINAPI</v>
      </c>
      <c r="D50" s="616" t="str">
        <f>'P.O Sintética - Não Desonerado'!D44</f>
        <v>DEMOLIÇÃO DE ALVENARIA DE BLOCO FURADO, DE FORMA MANUAL, SEM REAPROVEITAMENTO. AF_09/2023</v>
      </c>
      <c r="E50" s="4" t="str">
        <f>'P.O Sintética - Não Desonerado'!E44</f>
        <v>m³</v>
      </c>
      <c r="F50" s="5">
        <f>'P.O Sintética - Não Desonerado'!F44</f>
        <v>2.41</v>
      </c>
      <c r="G50" s="6">
        <f>'P.O Sintética - Não Desonerado'!G44</f>
        <v>76.09</v>
      </c>
      <c r="H50" s="6">
        <f>'P.O Sintética - Não Desonerado'!V44</f>
        <v>63.69</v>
      </c>
      <c r="I50" s="6">
        <f>'P.O Sintética - Não Desonerado'!W44</f>
        <v>28.379999999999995</v>
      </c>
      <c r="J50" s="6">
        <f>'P.O Sintética - Não Desonerado'!X44</f>
        <v>92.07</v>
      </c>
      <c r="K50" s="489">
        <f>'P.O Sintética - Não Desonerado'!Y44</f>
        <v>153.49</v>
      </c>
      <c r="L50" s="489">
        <f>'P.O Sintética - Não Desonerado'!Z44</f>
        <v>68.389999999999986</v>
      </c>
      <c r="M50" s="489">
        <f>'P.O Sintética - Não Desonerado'!AA44</f>
        <v>221.88</v>
      </c>
      <c r="P50" s="562">
        <f t="shared" ref="P50:P53" si="168">F50</f>
        <v>2.41</v>
      </c>
      <c r="Q50" s="563">
        <f t="shared" si="152"/>
        <v>1</v>
      </c>
      <c r="R50" s="562">
        <f t="shared" ref="R50:R53" si="169">TRUNC(P50*$J50,2)</f>
        <v>221.88</v>
      </c>
      <c r="S50" s="562"/>
      <c r="T50" s="563">
        <f t="shared" si="153"/>
        <v>0</v>
      </c>
      <c r="U50" s="562">
        <f t="shared" ref="U50:U53" si="170">TRUNC(S50*$J50,2)</f>
        <v>0</v>
      </c>
      <c r="W50" s="562"/>
      <c r="X50" s="563">
        <f t="shared" si="154"/>
        <v>0</v>
      </c>
      <c r="Y50" s="562">
        <f t="shared" ref="Y50:Y53" si="171">TRUNC(W50*$J50,2)</f>
        <v>0</v>
      </c>
      <c r="Z50" s="562"/>
      <c r="AA50" s="563">
        <f t="shared" si="155"/>
        <v>0</v>
      </c>
      <c r="AB50" s="562">
        <f t="shared" ref="AB50:AB53" si="172">TRUNC(Z50*$J50,2)</f>
        <v>0</v>
      </c>
      <c r="AD50" s="562"/>
      <c r="AE50" s="563">
        <f t="shared" si="156"/>
        <v>0</v>
      </c>
      <c r="AF50" s="562">
        <f t="shared" ref="AF50:AF53" si="173">TRUNC(AD50*$J50,2)</f>
        <v>0</v>
      </c>
      <c r="AG50" s="562"/>
      <c r="AH50" s="563">
        <f t="shared" si="157"/>
        <v>0</v>
      </c>
      <c r="AI50" s="562">
        <f t="shared" ref="AI50:AI53" si="174">TRUNC(AG50*$J50,2)</f>
        <v>0</v>
      </c>
      <c r="AK50" s="562"/>
      <c r="AL50" s="563">
        <f t="shared" si="158"/>
        <v>0</v>
      </c>
      <c r="AM50" s="562">
        <f t="shared" ref="AM50:AM53" si="175">TRUNC(AK50*$J50,2)</f>
        <v>0</v>
      </c>
      <c r="AN50" s="562"/>
      <c r="AO50" s="563">
        <f t="shared" si="159"/>
        <v>0</v>
      </c>
      <c r="AP50" s="562">
        <f t="shared" ref="AP50:AP53" si="176">TRUNC(AN50*$J50,2)</f>
        <v>0</v>
      </c>
      <c r="AR50" s="562"/>
      <c r="AS50" s="563">
        <f t="shared" si="160"/>
        <v>0</v>
      </c>
      <c r="AT50" s="562">
        <f t="shared" ref="AT50:AT53" si="177">TRUNC(AR50*$J50,2)</f>
        <v>0</v>
      </c>
      <c r="AU50" s="562"/>
      <c r="AV50" s="563">
        <f t="shared" si="161"/>
        <v>0</v>
      </c>
      <c r="AW50" s="562">
        <f t="shared" ref="AW50:AW53" si="178">TRUNC(AU50*$J50,2)</f>
        <v>0</v>
      </c>
      <c r="AY50" s="562"/>
      <c r="AZ50" s="563">
        <f t="shared" si="162"/>
        <v>0</v>
      </c>
      <c r="BA50" s="562">
        <f t="shared" ref="BA50:BA53" si="179">TRUNC(AY50*$J50,2)</f>
        <v>0</v>
      </c>
      <c r="BB50" s="562"/>
      <c r="BC50" s="563">
        <f t="shared" si="163"/>
        <v>0</v>
      </c>
      <c r="BD50" s="562">
        <f t="shared" ref="BD50:BD53" si="180">TRUNC(BB50*$J50,2)</f>
        <v>0</v>
      </c>
      <c r="BF50" s="562"/>
      <c r="BG50" s="563">
        <f t="shared" si="164"/>
        <v>0</v>
      </c>
      <c r="BH50" s="562">
        <f t="shared" ref="BH50:BH53" si="181">TRUNC(BF50*$J50,2)</f>
        <v>0</v>
      </c>
      <c r="BI50" s="562"/>
      <c r="BJ50" s="563">
        <f t="shared" si="165"/>
        <v>0</v>
      </c>
      <c r="BK50" s="562">
        <f t="shared" ref="BK50:BK53" si="182">TRUNC(BI50*$J50,2)</f>
        <v>0</v>
      </c>
      <c r="BM50" s="562"/>
      <c r="BN50" s="563">
        <f t="shared" si="166"/>
        <v>0</v>
      </c>
      <c r="BO50" s="562">
        <f t="shared" ref="BO50:BO53" si="183">TRUNC(BM50*$J50,2)</f>
        <v>0</v>
      </c>
      <c r="BP50" s="562"/>
      <c r="BQ50" s="563">
        <f t="shared" si="167"/>
        <v>0</v>
      </c>
      <c r="BR50" s="562">
        <f t="shared" ref="BR50:BR53" si="184">TRUNC(BP50*$J50,2)</f>
        <v>0</v>
      </c>
      <c r="BT50" s="562">
        <f t="shared" si="40"/>
        <v>0</v>
      </c>
      <c r="BU50" s="563">
        <f>BT50/$F50</f>
        <v>0</v>
      </c>
      <c r="BV50" s="562">
        <f t="shared" ref="BV50:BV53" si="185">TRUNC(BT50*$J50,2)</f>
        <v>0</v>
      </c>
      <c r="BW50" s="562">
        <f>F50-BT50</f>
        <v>2.41</v>
      </c>
      <c r="BX50" s="563">
        <f>BW50/$F50</f>
        <v>1</v>
      </c>
      <c r="BY50" s="562">
        <f t="shared" ref="BY50:BY53" si="186">TRUNC(BW50*$J50,2)</f>
        <v>221.88</v>
      </c>
      <c r="BZ50" s="587"/>
    </row>
    <row r="51" spans="1:78" ht="51" customHeight="1" x14ac:dyDescent="0.25">
      <c r="A51" s="625" t="str">
        <f>'P.O Sintética - Não Desonerado'!A45</f>
        <v xml:space="preserve"> 2.4.3 </v>
      </c>
      <c r="B51" s="5" t="str">
        <f>'P.O Sintética - Não Desonerado'!B45</f>
        <v xml:space="preserve"> 97647 </v>
      </c>
      <c r="C51" s="3" t="str">
        <f>'P.O Sintética - Não Desonerado'!C45</f>
        <v>SINAPI</v>
      </c>
      <c r="D51" s="616" t="str">
        <f>'P.O Sintética - Não Desonerado'!D45</f>
        <v>REMOÇÃO DE TELHAS DE FIBROCIMENTO METÁLICA E CERÂMICA, DE FORMA MANUAL, SEM REAPROVEITAMENTO. AF_09/2023</v>
      </c>
      <c r="E51" s="4" t="str">
        <f>'P.O Sintética - Não Desonerado'!E45</f>
        <v>m²</v>
      </c>
      <c r="F51" s="5">
        <f>'P.O Sintética - Não Desonerado'!F45</f>
        <v>10.86</v>
      </c>
      <c r="G51" s="6">
        <f>'P.O Sintética - Não Desonerado'!G45</f>
        <v>4.78</v>
      </c>
      <c r="H51" s="6">
        <f>'P.O Sintética - Não Desonerado'!V45</f>
        <v>4.05</v>
      </c>
      <c r="I51" s="6">
        <f>'P.O Sintética - Não Desonerado'!W45</f>
        <v>1.7300000000000004</v>
      </c>
      <c r="J51" s="6">
        <f>'P.O Sintética - Não Desonerado'!X45</f>
        <v>5.78</v>
      </c>
      <c r="K51" s="489">
        <f>'P.O Sintética - Não Desonerado'!Y45</f>
        <v>43.98</v>
      </c>
      <c r="L51" s="489">
        <f>'P.O Sintética - Não Desonerado'!Z45</f>
        <v>18.790000000000006</v>
      </c>
      <c r="M51" s="489">
        <f>'P.O Sintética - Não Desonerado'!AA45</f>
        <v>62.77</v>
      </c>
      <c r="P51" s="562">
        <f t="shared" si="168"/>
        <v>10.86</v>
      </c>
      <c r="Q51" s="563">
        <f t="shared" si="152"/>
        <v>1</v>
      </c>
      <c r="R51" s="562">
        <f t="shared" si="169"/>
        <v>62.77</v>
      </c>
      <c r="S51" s="562"/>
      <c r="T51" s="563">
        <f t="shared" si="153"/>
        <v>0</v>
      </c>
      <c r="U51" s="562">
        <f t="shared" si="170"/>
        <v>0</v>
      </c>
      <c r="W51" s="562"/>
      <c r="X51" s="563">
        <f t="shared" si="154"/>
        <v>0</v>
      </c>
      <c r="Y51" s="562">
        <f t="shared" si="171"/>
        <v>0</v>
      </c>
      <c r="Z51" s="562"/>
      <c r="AA51" s="563">
        <f t="shared" si="155"/>
        <v>0</v>
      </c>
      <c r="AB51" s="562">
        <f t="shared" si="172"/>
        <v>0</v>
      </c>
      <c r="AD51" s="562"/>
      <c r="AE51" s="563">
        <f t="shared" si="156"/>
        <v>0</v>
      </c>
      <c r="AF51" s="562">
        <f t="shared" si="173"/>
        <v>0</v>
      </c>
      <c r="AG51" s="562"/>
      <c r="AH51" s="563">
        <f t="shared" si="157"/>
        <v>0</v>
      </c>
      <c r="AI51" s="562">
        <f t="shared" si="174"/>
        <v>0</v>
      </c>
      <c r="AK51" s="562"/>
      <c r="AL51" s="563">
        <f t="shared" si="158"/>
        <v>0</v>
      </c>
      <c r="AM51" s="562">
        <f t="shared" si="175"/>
        <v>0</v>
      </c>
      <c r="AN51" s="562"/>
      <c r="AO51" s="563">
        <f t="shared" si="159"/>
        <v>0</v>
      </c>
      <c r="AP51" s="562">
        <f t="shared" si="176"/>
        <v>0</v>
      </c>
      <c r="AR51" s="562"/>
      <c r="AS51" s="563">
        <f t="shared" si="160"/>
        <v>0</v>
      </c>
      <c r="AT51" s="562">
        <f t="shared" si="177"/>
        <v>0</v>
      </c>
      <c r="AU51" s="562"/>
      <c r="AV51" s="563">
        <f t="shared" si="161"/>
        <v>0</v>
      </c>
      <c r="AW51" s="562">
        <f t="shared" si="178"/>
        <v>0</v>
      </c>
      <c r="AY51" s="562"/>
      <c r="AZ51" s="563">
        <f t="shared" si="162"/>
        <v>0</v>
      </c>
      <c r="BA51" s="562">
        <f t="shared" si="179"/>
        <v>0</v>
      </c>
      <c r="BB51" s="562"/>
      <c r="BC51" s="563">
        <f t="shared" si="163"/>
        <v>0</v>
      </c>
      <c r="BD51" s="562">
        <f t="shared" si="180"/>
        <v>0</v>
      </c>
      <c r="BF51" s="562"/>
      <c r="BG51" s="563">
        <f t="shared" si="164"/>
        <v>0</v>
      </c>
      <c r="BH51" s="562">
        <f t="shared" si="181"/>
        <v>0</v>
      </c>
      <c r="BI51" s="562"/>
      <c r="BJ51" s="563">
        <f t="shared" si="165"/>
        <v>0</v>
      </c>
      <c r="BK51" s="562">
        <f t="shared" si="182"/>
        <v>0</v>
      </c>
      <c r="BM51" s="562"/>
      <c r="BN51" s="563">
        <f t="shared" si="166"/>
        <v>0</v>
      </c>
      <c r="BO51" s="562">
        <f t="shared" si="183"/>
        <v>0</v>
      </c>
      <c r="BP51" s="562"/>
      <c r="BQ51" s="563">
        <f t="shared" si="167"/>
        <v>0</v>
      </c>
      <c r="BR51" s="562">
        <f t="shared" si="184"/>
        <v>0</v>
      </c>
      <c r="BT51" s="562">
        <f t="shared" si="40"/>
        <v>0</v>
      </c>
      <c r="BU51" s="563">
        <f>BT51/$F51</f>
        <v>0</v>
      </c>
      <c r="BV51" s="562">
        <f t="shared" si="185"/>
        <v>0</v>
      </c>
      <c r="BW51" s="562">
        <f>F51-BT51</f>
        <v>10.86</v>
      </c>
      <c r="BX51" s="563">
        <f>BW51/$F51</f>
        <v>1</v>
      </c>
      <c r="BY51" s="562">
        <f t="shared" si="186"/>
        <v>62.77</v>
      </c>
      <c r="BZ51" s="587"/>
    </row>
    <row r="52" spans="1:78" ht="51" customHeight="1" x14ac:dyDescent="0.25">
      <c r="A52" s="625" t="str">
        <f>'P.O Sintética - Não Desonerado'!A46</f>
        <v xml:space="preserve"> 2.4.4 </v>
      </c>
      <c r="B52" s="5" t="str">
        <f>'P.O Sintética - Não Desonerado'!B46</f>
        <v xml:space="preserve"> TJPR.CAMS.37 </v>
      </c>
      <c r="C52" s="3" t="str">
        <f>'P.O Sintética - Não Desonerado'!C46</f>
        <v>Próprio</v>
      </c>
      <c r="D52" s="616" t="str">
        <f>'P.O Sintética - Não Desonerado'!D46</f>
        <v>RETIRADA DE GRADES, GRADIS, ALAMBRADOS, CERCAS E PORTÕES</v>
      </c>
      <c r="E52" s="4" t="str">
        <f>'P.O Sintética - Não Desonerado'!E46</f>
        <v>M²</v>
      </c>
      <c r="F52" s="5">
        <f>'P.O Sintética - Não Desonerado'!F46</f>
        <v>6.5</v>
      </c>
      <c r="G52" s="6">
        <f>'P.O Sintética - Não Desonerado'!G46</f>
        <v>28.71</v>
      </c>
      <c r="H52" s="6">
        <f>'P.O Sintética - Não Desonerado'!V46</f>
        <v>23.62</v>
      </c>
      <c r="I52" s="6">
        <f>'P.O Sintética - Não Desonerado'!W46</f>
        <v>11.120000000000001</v>
      </c>
      <c r="J52" s="6">
        <f>'P.O Sintética - Não Desonerado'!X46</f>
        <v>34.74</v>
      </c>
      <c r="K52" s="489">
        <f>'P.O Sintética - Não Desonerado'!Y46</f>
        <v>153.53</v>
      </c>
      <c r="L52" s="489">
        <f>'P.O Sintética - Não Desonerado'!Z46</f>
        <v>72.28</v>
      </c>
      <c r="M52" s="489">
        <f>'P.O Sintética - Não Desonerado'!AA46</f>
        <v>225.81</v>
      </c>
      <c r="P52" s="562">
        <f t="shared" si="168"/>
        <v>6.5</v>
      </c>
      <c r="Q52" s="563">
        <f t="shared" si="152"/>
        <v>1</v>
      </c>
      <c r="R52" s="562">
        <f t="shared" si="169"/>
        <v>225.81</v>
      </c>
      <c r="S52" s="562"/>
      <c r="T52" s="563">
        <f t="shared" si="153"/>
        <v>0</v>
      </c>
      <c r="U52" s="562">
        <f t="shared" si="170"/>
        <v>0</v>
      </c>
      <c r="W52" s="562"/>
      <c r="X52" s="563">
        <f t="shared" si="154"/>
        <v>0</v>
      </c>
      <c r="Y52" s="562">
        <f t="shared" si="171"/>
        <v>0</v>
      </c>
      <c r="Z52" s="562"/>
      <c r="AA52" s="563">
        <f t="shared" si="155"/>
        <v>0</v>
      </c>
      <c r="AB52" s="562">
        <f t="shared" si="172"/>
        <v>0</v>
      </c>
      <c r="AD52" s="562"/>
      <c r="AE52" s="563">
        <f t="shared" si="156"/>
        <v>0</v>
      </c>
      <c r="AF52" s="562">
        <f t="shared" si="173"/>
        <v>0</v>
      </c>
      <c r="AG52" s="562"/>
      <c r="AH52" s="563">
        <f t="shared" si="157"/>
        <v>0</v>
      </c>
      <c r="AI52" s="562">
        <f t="shared" si="174"/>
        <v>0</v>
      </c>
      <c r="AK52" s="562"/>
      <c r="AL52" s="563">
        <f t="shared" si="158"/>
        <v>0</v>
      </c>
      <c r="AM52" s="562">
        <f t="shared" si="175"/>
        <v>0</v>
      </c>
      <c r="AN52" s="562"/>
      <c r="AO52" s="563">
        <f t="shared" si="159"/>
        <v>0</v>
      </c>
      <c r="AP52" s="562">
        <f t="shared" si="176"/>
        <v>0</v>
      </c>
      <c r="AR52" s="562"/>
      <c r="AS52" s="563">
        <f t="shared" si="160"/>
        <v>0</v>
      </c>
      <c r="AT52" s="562">
        <f t="shared" si="177"/>
        <v>0</v>
      </c>
      <c r="AU52" s="562"/>
      <c r="AV52" s="563">
        <f t="shared" si="161"/>
        <v>0</v>
      </c>
      <c r="AW52" s="562">
        <f t="shared" si="178"/>
        <v>0</v>
      </c>
      <c r="AY52" s="562"/>
      <c r="AZ52" s="563">
        <f t="shared" si="162"/>
        <v>0</v>
      </c>
      <c r="BA52" s="562">
        <f t="shared" si="179"/>
        <v>0</v>
      </c>
      <c r="BB52" s="562"/>
      <c r="BC52" s="563">
        <f t="shared" si="163"/>
        <v>0</v>
      </c>
      <c r="BD52" s="562">
        <f t="shared" si="180"/>
        <v>0</v>
      </c>
      <c r="BF52" s="562"/>
      <c r="BG52" s="563">
        <f t="shared" si="164"/>
        <v>0</v>
      </c>
      <c r="BH52" s="562">
        <f t="shared" si="181"/>
        <v>0</v>
      </c>
      <c r="BI52" s="562"/>
      <c r="BJ52" s="563">
        <f t="shared" si="165"/>
        <v>0</v>
      </c>
      <c r="BK52" s="562">
        <f t="shared" si="182"/>
        <v>0</v>
      </c>
      <c r="BM52" s="562"/>
      <c r="BN52" s="563">
        <f t="shared" si="166"/>
        <v>0</v>
      </c>
      <c r="BO52" s="562">
        <f t="shared" si="183"/>
        <v>0</v>
      </c>
      <c r="BP52" s="562"/>
      <c r="BQ52" s="563">
        <f t="shared" si="167"/>
        <v>0</v>
      </c>
      <c r="BR52" s="562">
        <f t="shared" si="184"/>
        <v>0</v>
      </c>
      <c r="BT52" s="562">
        <f t="shared" si="40"/>
        <v>0</v>
      </c>
      <c r="BU52" s="563">
        <f>BT52/$F52</f>
        <v>0</v>
      </c>
      <c r="BV52" s="562">
        <f t="shared" si="185"/>
        <v>0</v>
      </c>
      <c r="BW52" s="562">
        <f>F52-BT52</f>
        <v>6.5</v>
      </c>
      <c r="BX52" s="563">
        <f>BW52/$F52</f>
        <v>1</v>
      </c>
      <c r="BY52" s="562">
        <f t="shared" si="186"/>
        <v>225.81</v>
      </c>
      <c r="BZ52" s="587"/>
    </row>
    <row r="53" spans="1:78" ht="25.5" customHeight="1" x14ac:dyDescent="0.25">
      <c r="A53" s="625" t="str">
        <f>'P.O Sintética - Não Desonerado'!A47</f>
        <v xml:space="preserve"> 2.4.5 </v>
      </c>
      <c r="B53" s="5" t="str">
        <f>'P.O Sintética - Não Desonerado'!B47</f>
        <v xml:space="preserve"> cams.015 </v>
      </c>
      <c r="C53" s="3" t="str">
        <f>'P.O Sintética - Não Desonerado'!C47</f>
        <v>Próprio</v>
      </c>
      <c r="D53" s="616" t="str">
        <f>'P.O Sintética - Não Desonerado'!D47</f>
        <v>RETIRADA TELHADO ESTRUTURA DE MADEIRA SEM REMOCAO - Copia da SBC (022106)</v>
      </c>
      <c r="E53" s="4" t="str">
        <f>'P.O Sintética - Não Desonerado'!E47</f>
        <v>m²</v>
      </c>
      <c r="F53" s="5">
        <f>'P.O Sintética - Não Desonerado'!F47</f>
        <v>10.86</v>
      </c>
      <c r="G53" s="6">
        <f>'P.O Sintética - Não Desonerado'!G47</f>
        <v>30.67</v>
      </c>
      <c r="H53" s="6">
        <f>'P.O Sintética - Não Desonerado'!V47</f>
        <v>26</v>
      </c>
      <c r="I53" s="6">
        <f>'P.O Sintética - Não Desonerado'!W47</f>
        <v>11.11</v>
      </c>
      <c r="J53" s="6">
        <f>'P.O Sintética - Não Desonerado'!X47</f>
        <v>37.11</v>
      </c>
      <c r="K53" s="489">
        <f>'P.O Sintética - Não Desonerado'!Y47</f>
        <v>282.36</v>
      </c>
      <c r="L53" s="489">
        <f>'P.O Sintética - Não Desonerado'!Z47</f>
        <v>120.64999999999998</v>
      </c>
      <c r="M53" s="489">
        <f>'P.O Sintética - Não Desonerado'!AA47</f>
        <v>403.01</v>
      </c>
      <c r="P53" s="562">
        <f t="shared" si="168"/>
        <v>10.86</v>
      </c>
      <c r="Q53" s="563">
        <f t="shared" si="152"/>
        <v>1</v>
      </c>
      <c r="R53" s="562">
        <f t="shared" si="169"/>
        <v>403.01</v>
      </c>
      <c r="S53" s="562"/>
      <c r="T53" s="563">
        <f t="shared" si="153"/>
        <v>0</v>
      </c>
      <c r="U53" s="562">
        <f t="shared" si="170"/>
        <v>0</v>
      </c>
      <c r="W53" s="562"/>
      <c r="X53" s="563">
        <f t="shared" si="154"/>
        <v>0</v>
      </c>
      <c r="Y53" s="562">
        <f t="shared" si="171"/>
        <v>0</v>
      </c>
      <c r="Z53" s="562"/>
      <c r="AA53" s="563">
        <f t="shared" si="155"/>
        <v>0</v>
      </c>
      <c r="AB53" s="562">
        <f t="shared" si="172"/>
        <v>0</v>
      </c>
      <c r="AD53" s="562"/>
      <c r="AE53" s="563">
        <f t="shared" si="156"/>
        <v>0</v>
      </c>
      <c r="AF53" s="562">
        <f t="shared" si="173"/>
        <v>0</v>
      </c>
      <c r="AG53" s="562"/>
      <c r="AH53" s="563">
        <f t="shared" si="157"/>
        <v>0</v>
      </c>
      <c r="AI53" s="562">
        <f t="shared" si="174"/>
        <v>0</v>
      </c>
      <c r="AK53" s="562"/>
      <c r="AL53" s="563">
        <f t="shared" si="158"/>
        <v>0</v>
      </c>
      <c r="AM53" s="562">
        <f t="shared" si="175"/>
        <v>0</v>
      </c>
      <c r="AN53" s="562"/>
      <c r="AO53" s="563">
        <f t="shared" si="159"/>
        <v>0</v>
      </c>
      <c r="AP53" s="562">
        <f t="shared" si="176"/>
        <v>0</v>
      </c>
      <c r="AR53" s="562"/>
      <c r="AS53" s="563">
        <f t="shared" si="160"/>
        <v>0</v>
      </c>
      <c r="AT53" s="562">
        <f t="shared" si="177"/>
        <v>0</v>
      </c>
      <c r="AU53" s="562"/>
      <c r="AV53" s="563">
        <f t="shared" si="161"/>
        <v>0</v>
      </c>
      <c r="AW53" s="562">
        <f t="shared" si="178"/>
        <v>0</v>
      </c>
      <c r="AY53" s="562"/>
      <c r="AZ53" s="563">
        <f t="shared" si="162"/>
        <v>0</v>
      </c>
      <c r="BA53" s="562">
        <f t="shared" si="179"/>
        <v>0</v>
      </c>
      <c r="BB53" s="562"/>
      <c r="BC53" s="563">
        <f t="shared" si="163"/>
        <v>0</v>
      </c>
      <c r="BD53" s="562">
        <f t="shared" si="180"/>
        <v>0</v>
      </c>
      <c r="BF53" s="562"/>
      <c r="BG53" s="563">
        <f t="shared" si="164"/>
        <v>0</v>
      </c>
      <c r="BH53" s="562">
        <f t="shared" si="181"/>
        <v>0</v>
      </c>
      <c r="BI53" s="562"/>
      <c r="BJ53" s="563">
        <f t="shared" si="165"/>
        <v>0</v>
      </c>
      <c r="BK53" s="562">
        <f t="shared" si="182"/>
        <v>0</v>
      </c>
      <c r="BM53" s="562"/>
      <c r="BN53" s="563">
        <f t="shared" si="166"/>
        <v>0</v>
      </c>
      <c r="BO53" s="562">
        <f t="shared" si="183"/>
        <v>0</v>
      </c>
      <c r="BP53" s="562"/>
      <c r="BQ53" s="563">
        <f t="shared" si="167"/>
        <v>0</v>
      </c>
      <c r="BR53" s="562">
        <f t="shared" si="184"/>
        <v>0</v>
      </c>
      <c r="BT53" s="562">
        <f t="shared" si="40"/>
        <v>0</v>
      </c>
      <c r="BU53" s="563">
        <f>BT53/$F53</f>
        <v>0</v>
      </c>
      <c r="BV53" s="562">
        <f t="shared" si="185"/>
        <v>0</v>
      </c>
      <c r="BW53" s="562">
        <f>F53-BT53</f>
        <v>10.86</v>
      </c>
      <c r="BX53" s="563">
        <f>BW53/$F53</f>
        <v>1</v>
      </c>
      <c r="BY53" s="562">
        <f t="shared" si="186"/>
        <v>403.01</v>
      </c>
      <c r="BZ53" s="587"/>
    </row>
    <row r="54" spans="1:78" ht="14.25" customHeight="1" x14ac:dyDescent="0.25">
      <c r="A54" s="626" t="str">
        <f>'P.O Sintética - Não Desonerado'!A48</f>
        <v xml:space="preserve"> 2.5 </v>
      </c>
      <c r="B54" s="1"/>
      <c r="C54" s="1"/>
      <c r="D54" s="617" t="str">
        <f>'P.O Sintética - Não Desonerado'!D48</f>
        <v>Espaço Externo - Diversos</v>
      </c>
      <c r="E54" s="1"/>
      <c r="F54" s="2"/>
      <c r="G54" s="2"/>
      <c r="H54" s="1"/>
      <c r="I54" s="1"/>
      <c r="J54" s="1"/>
      <c r="K54" s="487"/>
      <c r="L54" s="487"/>
      <c r="M54" s="488">
        <f>'P.O Sintética - Não Desonerado'!AA48</f>
        <v>5126.5300000000007</v>
      </c>
      <c r="P54" s="559"/>
      <c r="Q54" s="561">
        <f>SUM(Q55:Q59)/5</f>
        <v>1</v>
      </c>
      <c r="R54" s="560">
        <f>SUM(R55:R59)</f>
        <v>5126.5300000000007</v>
      </c>
      <c r="S54" s="559"/>
      <c r="T54" s="561">
        <f>SUM(T55:T59)/5</f>
        <v>0</v>
      </c>
      <c r="U54" s="560">
        <f>SUM(U55:U59)</f>
        <v>0</v>
      </c>
      <c r="W54" s="559"/>
      <c r="X54" s="561">
        <f>SUM(X55:X59)/5</f>
        <v>0</v>
      </c>
      <c r="Y54" s="560">
        <f>SUM(Y55:Y59)</f>
        <v>0</v>
      </c>
      <c r="Z54" s="559"/>
      <c r="AA54" s="561">
        <f>SUM(AA55:AA59)/5</f>
        <v>0</v>
      </c>
      <c r="AB54" s="560">
        <f>SUM(AB55:AB59)</f>
        <v>0</v>
      </c>
      <c r="AD54" s="559"/>
      <c r="AE54" s="561">
        <f>SUM(AE55:AE59)/5</f>
        <v>0</v>
      </c>
      <c r="AF54" s="560">
        <f>SUM(AF55:AF59)</f>
        <v>0</v>
      </c>
      <c r="AG54" s="559"/>
      <c r="AH54" s="561">
        <f>SUM(AH55:AH59)/5</f>
        <v>0</v>
      </c>
      <c r="AI54" s="560">
        <f>SUM(AI55:AI59)</f>
        <v>0</v>
      </c>
      <c r="AK54" s="559"/>
      <c r="AL54" s="561">
        <f>SUM(AL55:AL59)/5</f>
        <v>0</v>
      </c>
      <c r="AM54" s="560">
        <f>SUM(AM55:AM59)</f>
        <v>0</v>
      </c>
      <c r="AN54" s="559"/>
      <c r="AO54" s="561">
        <f>SUM(AO55:AO59)/5</f>
        <v>0</v>
      </c>
      <c r="AP54" s="560">
        <f>SUM(AP55:AP59)</f>
        <v>0</v>
      </c>
      <c r="AR54" s="559"/>
      <c r="AS54" s="561">
        <f>SUM(AS55:AS59)/5</f>
        <v>0</v>
      </c>
      <c r="AT54" s="560">
        <f>SUM(AT55:AT59)</f>
        <v>0</v>
      </c>
      <c r="AU54" s="559"/>
      <c r="AV54" s="561">
        <f>SUM(AV55:AV59)/5</f>
        <v>0</v>
      </c>
      <c r="AW54" s="560">
        <f>SUM(AW55:AW59)</f>
        <v>0</v>
      </c>
      <c r="AY54" s="559"/>
      <c r="AZ54" s="561">
        <f>SUM(AZ55:AZ59)/5</f>
        <v>0</v>
      </c>
      <c r="BA54" s="560">
        <f>SUM(BA55:BA59)</f>
        <v>0</v>
      </c>
      <c r="BB54" s="559"/>
      <c r="BC54" s="561">
        <f>SUM(BC55:BC59)/5</f>
        <v>0</v>
      </c>
      <c r="BD54" s="560">
        <f>SUM(BD55:BD59)</f>
        <v>0</v>
      </c>
      <c r="BF54" s="559"/>
      <c r="BG54" s="561">
        <f>SUM(BG55:BG59)/5</f>
        <v>0</v>
      </c>
      <c r="BH54" s="560">
        <f>SUM(BH55:BH59)</f>
        <v>0</v>
      </c>
      <c r="BI54" s="559"/>
      <c r="BJ54" s="561">
        <f>SUM(BJ55:BJ59)/5</f>
        <v>0</v>
      </c>
      <c r="BK54" s="560">
        <f>SUM(BK55:BK59)</f>
        <v>0</v>
      </c>
      <c r="BM54" s="559"/>
      <c r="BN54" s="561">
        <f>SUM(BN55:BN59)/5</f>
        <v>0</v>
      </c>
      <c r="BO54" s="560">
        <f>SUM(BO55:BO59)</f>
        <v>0</v>
      </c>
      <c r="BP54" s="559"/>
      <c r="BQ54" s="561">
        <f>SUM(BQ55:BQ59)/5</f>
        <v>0</v>
      </c>
      <c r="BR54" s="560">
        <f>SUM(BR55:BR59)</f>
        <v>0</v>
      </c>
      <c r="BT54" s="559"/>
      <c r="BU54" s="561">
        <f>SUM(BU55:BU59)/5</f>
        <v>0</v>
      </c>
      <c r="BV54" s="560">
        <f>SUM(BV55:BV59)</f>
        <v>0</v>
      </c>
      <c r="BW54" s="560"/>
      <c r="BX54" s="561">
        <f>SUM(BX55:BX59)/5</f>
        <v>1</v>
      </c>
      <c r="BY54" s="560">
        <f>SUM(BY55:BY59)</f>
        <v>5126.5300000000007</v>
      </c>
      <c r="BZ54" s="587"/>
    </row>
    <row r="55" spans="1:78" ht="25.5" customHeight="1" x14ac:dyDescent="0.25">
      <c r="A55" s="625" t="str">
        <f>'P.O Sintética - Não Desonerado'!A49</f>
        <v xml:space="preserve"> 2.5.1 </v>
      </c>
      <c r="B55" s="5" t="str">
        <f>'P.O Sintética - Não Desonerado'!B49</f>
        <v xml:space="preserve"> cams.016 </v>
      </c>
      <c r="C55" s="3" t="str">
        <f>'P.O Sintética - Não Desonerado'!C49</f>
        <v>Próprio</v>
      </c>
      <c r="D55" s="616" t="str">
        <f>'P.O Sintética - Não Desonerado'!D49</f>
        <v>RETIRADA ESTRUTURA METALICA COM REMOCAO - Copia da SBC (022108)</v>
      </c>
      <c r="E55" s="4" t="str">
        <f>'P.O Sintética - Não Desonerado'!E49</f>
        <v>m²</v>
      </c>
      <c r="F55" s="5">
        <f>'P.O Sintética - Não Desonerado'!F49</f>
        <v>40.090000000000003</v>
      </c>
      <c r="G55" s="6">
        <f>'P.O Sintética - Não Desonerado'!G49</f>
        <v>82.66</v>
      </c>
      <c r="H55" s="6">
        <f>'P.O Sintética - Não Desonerado'!V49</f>
        <v>68.400000000000006</v>
      </c>
      <c r="I55" s="6">
        <f>'P.O Sintética - Não Desonerado'!W49</f>
        <v>31.61999999999999</v>
      </c>
      <c r="J55" s="6">
        <f>'P.O Sintética - Não Desonerado'!X49</f>
        <v>100.02</v>
      </c>
      <c r="K55" s="489">
        <f>'P.O Sintética - Não Desonerado'!Y49</f>
        <v>2742.15</v>
      </c>
      <c r="L55" s="489">
        <f>'P.O Sintética - Não Desonerado'!Z49</f>
        <v>1267.6500000000001</v>
      </c>
      <c r="M55" s="489">
        <f>'P.O Sintética - Não Desonerado'!AA49</f>
        <v>4009.8</v>
      </c>
      <c r="P55" s="562">
        <f>F55</f>
        <v>40.090000000000003</v>
      </c>
      <c r="Q55" s="563">
        <f t="shared" si="152"/>
        <v>1</v>
      </c>
      <c r="R55" s="562">
        <f>TRUNC(P55*$J55,2)</f>
        <v>4009.8</v>
      </c>
      <c r="S55" s="562"/>
      <c r="T55" s="563">
        <f t="shared" si="153"/>
        <v>0</v>
      </c>
      <c r="U55" s="562">
        <f>TRUNC(S55*$J55,2)</f>
        <v>0</v>
      </c>
      <c r="W55" s="562"/>
      <c r="X55" s="563">
        <f t="shared" ref="X55:X59" si="187">W55/$F55</f>
        <v>0</v>
      </c>
      <c r="Y55" s="562">
        <f>TRUNC(W55*$J55,2)</f>
        <v>0</v>
      </c>
      <c r="Z55" s="562"/>
      <c r="AA55" s="563">
        <f t="shared" ref="AA55:AA59" si="188">Z55/$F55</f>
        <v>0</v>
      </c>
      <c r="AB55" s="562">
        <f>TRUNC(Z55*$J55,2)</f>
        <v>0</v>
      </c>
      <c r="AD55" s="562"/>
      <c r="AE55" s="563">
        <f t="shared" ref="AE55:AE59" si="189">AD55/$F55</f>
        <v>0</v>
      </c>
      <c r="AF55" s="562">
        <f>TRUNC(AD55*$J55,2)</f>
        <v>0</v>
      </c>
      <c r="AG55" s="562"/>
      <c r="AH55" s="563">
        <f t="shared" ref="AH55:AH59" si="190">AG55/$F55</f>
        <v>0</v>
      </c>
      <c r="AI55" s="562">
        <f>TRUNC(AG55*$J55,2)</f>
        <v>0</v>
      </c>
      <c r="AK55" s="562"/>
      <c r="AL55" s="563">
        <f t="shared" ref="AL55:AL59" si="191">AK55/$F55</f>
        <v>0</v>
      </c>
      <c r="AM55" s="562">
        <f>TRUNC(AK55*$J55,2)</f>
        <v>0</v>
      </c>
      <c r="AN55" s="562"/>
      <c r="AO55" s="563">
        <f t="shared" ref="AO55:AO59" si="192">AN55/$F55</f>
        <v>0</v>
      </c>
      <c r="AP55" s="562">
        <f>TRUNC(AN55*$J55,2)</f>
        <v>0</v>
      </c>
      <c r="AR55" s="562"/>
      <c r="AS55" s="563">
        <f t="shared" ref="AS55:AS59" si="193">AR55/$F55</f>
        <v>0</v>
      </c>
      <c r="AT55" s="562">
        <f>TRUNC(AR55*$J55,2)</f>
        <v>0</v>
      </c>
      <c r="AU55" s="562"/>
      <c r="AV55" s="563">
        <f t="shared" ref="AV55:AV59" si="194">AU55/$F55</f>
        <v>0</v>
      </c>
      <c r="AW55" s="562">
        <f>TRUNC(AU55*$J55,2)</f>
        <v>0</v>
      </c>
      <c r="AY55" s="562"/>
      <c r="AZ55" s="563">
        <f t="shared" ref="AZ55:AZ59" si="195">AY55/$F55</f>
        <v>0</v>
      </c>
      <c r="BA55" s="562">
        <f>TRUNC(AY55*$J55,2)</f>
        <v>0</v>
      </c>
      <c r="BB55" s="562"/>
      <c r="BC55" s="563">
        <f t="shared" ref="BC55:BC59" si="196">BB55/$F55</f>
        <v>0</v>
      </c>
      <c r="BD55" s="562">
        <f>TRUNC(BB55*$J55,2)</f>
        <v>0</v>
      </c>
      <c r="BF55" s="562"/>
      <c r="BG55" s="563">
        <f t="shared" ref="BG55:BG59" si="197">BF55/$F55</f>
        <v>0</v>
      </c>
      <c r="BH55" s="562">
        <f>TRUNC(BF55*$J55,2)</f>
        <v>0</v>
      </c>
      <c r="BI55" s="562"/>
      <c r="BJ55" s="563">
        <f t="shared" ref="BJ55:BJ59" si="198">BI55/$F55</f>
        <v>0</v>
      </c>
      <c r="BK55" s="562">
        <f>TRUNC(BI55*$J55,2)</f>
        <v>0</v>
      </c>
      <c r="BM55" s="562"/>
      <c r="BN55" s="563">
        <f t="shared" ref="BN55:BN59" si="199">BM55/$F55</f>
        <v>0</v>
      </c>
      <c r="BO55" s="562">
        <f>TRUNC(BM55*$J55,2)</f>
        <v>0</v>
      </c>
      <c r="BP55" s="562"/>
      <c r="BQ55" s="563">
        <f t="shared" ref="BQ55:BQ59" si="200">BP55/$F55</f>
        <v>0</v>
      </c>
      <c r="BR55" s="562">
        <f>TRUNC(BP55*$J55,2)</f>
        <v>0</v>
      </c>
      <c r="BT55" s="562">
        <f t="shared" si="40"/>
        <v>0</v>
      </c>
      <c r="BU55" s="563">
        <f>BT55/$F55</f>
        <v>0</v>
      </c>
      <c r="BV55" s="562">
        <f>TRUNC(BT55*$J55,2)</f>
        <v>0</v>
      </c>
      <c r="BW55" s="562">
        <f>F55-BT55</f>
        <v>40.090000000000003</v>
      </c>
      <c r="BX55" s="563">
        <f>BW55/$F55</f>
        <v>1</v>
      </c>
      <c r="BY55" s="562">
        <f>TRUNC(BW55*$J55,2)</f>
        <v>4009.8</v>
      </c>
      <c r="BZ55" s="587"/>
    </row>
    <row r="56" spans="1:78" ht="14.25" customHeight="1" x14ac:dyDescent="0.25">
      <c r="A56" s="625" t="str">
        <f>'P.O Sintética - Não Desonerado'!A50</f>
        <v xml:space="preserve"> 2.5.2 </v>
      </c>
      <c r="B56" s="5" t="str">
        <f>'P.O Sintética - Não Desonerado'!B50</f>
        <v xml:space="preserve"> TJPR.CAMS.101 </v>
      </c>
      <c r="C56" s="3" t="str">
        <f>'P.O Sintética - Não Desonerado'!C50</f>
        <v>Próprio</v>
      </c>
      <c r="D56" s="616" t="str">
        <f>'P.O Sintética - Não Desonerado'!D50</f>
        <v>RETIRADA DE PISO INTERTRAVADO</v>
      </c>
      <c r="E56" s="4" t="str">
        <f>'P.O Sintética - Não Desonerado'!E50</f>
        <v>m²</v>
      </c>
      <c r="F56" s="5">
        <f>'P.O Sintética - Não Desonerado'!F50</f>
        <v>3.78</v>
      </c>
      <c r="G56" s="6">
        <f>'P.O Sintética - Não Desonerado'!G50</f>
        <v>20.09</v>
      </c>
      <c r="H56" s="6">
        <f>'P.O Sintética - Não Desonerado'!V50</f>
        <v>16.52</v>
      </c>
      <c r="I56" s="6">
        <f>'P.O Sintética - Não Desonerado'!W50</f>
        <v>7.7899999999999991</v>
      </c>
      <c r="J56" s="6">
        <f>'P.O Sintética - Não Desonerado'!X50</f>
        <v>24.31</v>
      </c>
      <c r="K56" s="489">
        <f>'P.O Sintética - Não Desonerado'!Y50</f>
        <v>62.44</v>
      </c>
      <c r="L56" s="489">
        <f>'P.O Sintética - Não Desonerado'!Z50</f>
        <v>29.450000000000003</v>
      </c>
      <c r="M56" s="489">
        <f>'P.O Sintética - Não Desonerado'!AA50</f>
        <v>91.89</v>
      </c>
      <c r="P56" s="562">
        <f t="shared" ref="P56:P59" si="201">F56</f>
        <v>3.78</v>
      </c>
      <c r="Q56" s="563">
        <f t="shared" si="152"/>
        <v>1</v>
      </c>
      <c r="R56" s="562">
        <f t="shared" ref="R56:R59" si="202">TRUNC(P56*$J56,2)</f>
        <v>91.89</v>
      </c>
      <c r="S56" s="562"/>
      <c r="T56" s="563">
        <f t="shared" si="153"/>
        <v>0</v>
      </c>
      <c r="U56" s="562">
        <f t="shared" ref="U56:U59" si="203">TRUNC(S56*$J56,2)</f>
        <v>0</v>
      </c>
      <c r="W56" s="562"/>
      <c r="X56" s="563">
        <f t="shared" si="187"/>
        <v>0</v>
      </c>
      <c r="Y56" s="562">
        <f t="shared" ref="Y56:Y59" si="204">TRUNC(W56*$J56,2)</f>
        <v>0</v>
      </c>
      <c r="Z56" s="562"/>
      <c r="AA56" s="563">
        <f t="shared" si="188"/>
        <v>0</v>
      </c>
      <c r="AB56" s="562">
        <f t="shared" ref="AB56:AB59" si="205">TRUNC(Z56*$J56,2)</f>
        <v>0</v>
      </c>
      <c r="AD56" s="562"/>
      <c r="AE56" s="563">
        <f t="shared" si="189"/>
        <v>0</v>
      </c>
      <c r="AF56" s="562">
        <f t="shared" ref="AF56:AF59" si="206">TRUNC(AD56*$J56,2)</f>
        <v>0</v>
      </c>
      <c r="AG56" s="562"/>
      <c r="AH56" s="563">
        <f t="shared" si="190"/>
        <v>0</v>
      </c>
      <c r="AI56" s="562">
        <f t="shared" ref="AI56:AI59" si="207">TRUNC(AG56*$J56,2)</f>
        <v>0</v>
      </c>
      <c r="AK56" s="562"/>
      <c r="AL56" s="563">
        <f t="shared" si="191"/>
        <v>0</v>
      </c>
      <c r="AM56" s="562">
        <f t="shared" ref="AM56:AM59" si="208">TRUNC(AK56*$J56,2)</f>
        <v>0</v>
      </c>
      <c r="AN56" s="562"/>
      <c r="AO56" s="563">
        <f t="shared" si="192"/>
        <v>0</v>
      </c>
      <c r="AP56" s="562">
        <f t="shared" ref="AP56:AP59" si="209">TRUNC(AN56*$J56,2)</f>
        <v>0</v>
      </c>
      <c r="AR56" s="562"/>
      <c r="AS56" s="563">
        <f t="shared" si="193"/>
        <v>0</v>
      </c>
      <c r="AT56" s="562">
        <f t="shared" ref="AT56:AT59" si="210">TRUNC(AR56*$J56,2)</f>
        <v>0</v>
      </c>
      <c r="AU56" s="562"/>
      <c r="AV56" s="563">
        <f t="shared" si="194"/>
        <v>0</v>
      </c>
      <c r="AW56" s="562">
        <f t="shared" ref="AW56:AW59" si="211">TRUNC(AU56*$J56,2)</f>
        <v>0</v>
      </c>
      <c r="AY56" s="562"/>
      <c r="AZ56" s="563">
        <f t="shared" si="195"/>
        <v>0</v>
      </c>
      <c r="BA56" s="562">
        <f t="shared" ref="BA56:BA59" si="212">TRUNC(AY56*$J56,2)</f>
        <v>0</v>
      </c>
      <c r="BB56" s="562"/>
      <c r="BC56" s="563">
        <f t="shared" si="196"/>
        <v>0</v>
      </c>
      <c r="BD56" s="562">
        <f t="shared" ref="BD56:BD59" si="213">TRUNC(BB56*$J56,2)</f>
        <v>0</v>
      </c>
      <c r="BF56" s="562"/>
      <c r="BG56" s="563">
        <f t="shared" si="197"/>
        <v>0</v>
      </c>
      <c r="BH56" s="562">
        <f t="shared" ref="BH56:BH59" si="214">TRUNC(BF56*$J56,2)</f>
        <v>0</v>
      </c>
      <c r="BI56" s="562"/>
      <c r="BJ56" s="563">
        <f t="shared" si="198"/>
        <v>0</v>
      </c>
      <c r="BK56" s="562">
        <f t="shared" ref="BK56:BK59" si="215">TRUNC(BI56*$J56,2)</f>
        <v>0</v>
      </c>
      <c r="BM56" s="562"/>
      <c r="BN56" s="563">
        <f t="shared" si="199"/>
        <v>0</v>
      </c>
      <c r="BO56" s="562">
        <f t="shared" ref="BO56:BO59" si="216">TRUNC(BM56*$J56,2)</f>
        <v>0</v>
      </c>
      <c r="BP56" s="562"/>
      <c r="BQ56" s="563">
        <f t="shared" si="200"/>
        <v>0</v>
      </c>
      <c r="BR56" s="562">
        <f t="shared" ref="BR56:BR59" si="217">TRUNC(BP56*$J56,2)</f>
        <v>0</v>
      </c>
      <c r="BT56" s="562">
        <f t="shared" si="40"/>
        <v>0</v>
      </c>
      <c r="BU56" s="563">
        <f>BT56/$F56</f>
        <v>0</v>
      </c>
      <c r="BV56" s="562">
        <f t="shared" ref="BV56:BV59" si="218">TRUNC(BT56*$J56,2)</f>
        <v>0</v>
      </c>
      <c r="BW56" s="562">
        <f>F56-BT56</f>
        <v>3.78</v>
      </c>
      <c r="BX56" s="563">
        <f>BW56/$F56</f>
        <v>1</v>
      </c>
      <c r="BY56" s="562">
        <f t="shared" ref="BY56:BY59" si="219">TRUNC(BW56*$J56,2)</f>
        <v>91.89</v>
      </c>
      <c r="BZ56" s="587"/>
    </row>
    <row r="57" spans="1:78" ht="25.5" customHeight="1" x14ac:dyDescent="0.25">
      <c r="A57" s="625" t="str">
        <f>'P.O Sintética - Não Desonerado'!A51</f>
        <v xml:space="preserve"> 2.5.3 </v>
      </c>
      <c r="B57" s="5" t="str">
        <f>'P.O Sintética - Não Desonerado'!B51</f>
        <v xml:space="preserve"> 93358 </v>
      </c>
      <c r="C57" s="3" t="str">
        <f>'P.O Sintética - Não Desonerado'!C51</f>
        <v>SINAPI</v>
      </c>
      <c r="D57" s="616" t="str">
        <f>'P.O Sintética - Não Desonerado'!D51</f>
        <v>ESCAVAÇÃO MANUAL DE VALA. AF_09/2024</v>
      </c>
      <c r="E57" s="4" t="str">
        <f>'P.O Sintética - Não Desonerado'!E51</f>
        <v>m³</v>
      </c>
      <c r="F57" s="5">
        <f>'P.O Sintética - Não Desonerado'!F51</f>
        <v>0.36</v>
      </c>
      <c r="G57" s="6">
        <f>'P.O Sintética - Não Desonerado'!G51</f>
        <v>113.57</v>
      </c>
      <c r="H57" s="6">
        <f>'P.O Sintética - Não Desonerado'!V51</f>
        <v>93.43</v>
      </c>
      <c r="I57" s="6">
        <f>'P.O Sintética - Não Desonerado'!W51</f>
        <v>44</v>
      </c>
      <c r="J57" s="6">
        <f>'P.O Sintética - Não Desonerado'!X51</f>
        <v>137.43</v>
      </c>
      <c r="K57" s="489">
        <f>'P.O Sintética - Não Desonerado'!Y51</f>
        <v>33.630000000000003</v>
      </c>
      <c r="L57" s="489">
        <f>'P.O Sintética - Não Desonerado'!Z51</f>
        <v>15.839999999999996</v>
      </c>
      <c r="M57" s="489">
        <f>'P.O Sintética - Não Desonerado'!AA51</f>
        <v>49.47</v>
      </c>
      <c r="P57" s="562">
        <f t="shared" si="201"/>
        <v>0.36</v>
      </c>
      <c r="Q57" s="563">
        <f t="shared" si="152"/>
        <v>1</v>
      </c>
      <c r="R57" s="562">
        <f t="shared" si="202"/>
        <v>49.47</v>
      </c>
      <c r="S57" s="562"/>
      <c r="T57" s="563">
        <f t="shared" si="153"/>
        <v>0</v>
      </c>
      <c r="U57" s="562">
        <f t="shared" si="203"/>
        <v>0</v>
      </c>
      <c r="W57" s="562"/>
      <c r="X57" s="563">
        <f t="shared" si="187"/>
        <v>0</v>
      </c>
      <c r="Y57" s="562">
        <f t="shared" si="204"/>
        <v>0</v>
      </c>
      <c r="Z57" s="562"/>
      <c r="AA57" s="563">
        <f t="shared" si="188"/>
        <v>0</v>
      </c>
      <c r="AB57" s="562">
        <f t="shared" si="205"/>
        <v>0</v>
      </c>
      <c r="AD57" s="562"/>
      <c r="AE57" s="563">
        <f t="shared" si="189"/>
        <v>0</v>
      </c>
      <c r="AF57" s="562">
        <f t="shared" si="206"/>
        <v>0</v>
      </c>
      <c r="AG57" s="562"/>
      <c r="AH57" s="563">
        <f t="shared" si="190"/>
        <v>0</v>
      </c>
      <c r="AI57" s="562">
        <f t="shared" si="207"/>
        <v>0</v>
      </c>
      <c r="AK57" s="562"/>
      <c r="AL57" s="563">
        <f t="shared" si="191"/>
        <v>0</v>
      </c>
      <c r="AM57" s="562">
        <f t="shared" si="208"/>
        <v>0</v>
      </c>
      <c r="AN57" s="562"/>
      <c r="AO57" s="563">
        <f t="shared" si="192"/>
        <v>0</v>
      </c>
      <c r="AP57" s="562">
        <f t="shared" si="209"/>
        <v>0</v>
      </c>
      <c r="AR57" s="562"/>
      <c r="AS57" s="563">
        <f t="shared" si="193"/>
        <v>0</v>
      </c>
      <c r="AT57" s="562">
        <f t="shared" si="210"/>
        <v>0</v>
      </c>
      <c r="AU57" s="562"/>
      <c r="AV57" s="563">
        <f t="shared" si="194"/>
        <v>0</v>
      </c>
      <c r="AW57" s="562">
        <f t="shared" si="211"/>
        <v>0</v>
      </c>
      <c r="AY57" s="562"/>
      <c r="AZ57" s="563">
        <f t="shared" si="195"/>
        <v>0</v>
      </c>
      <c r="BA57" s="562">
        <f t="shared" si="212"/>
        <v>0</v>
      </c>
      <c r="BB57" s="562"/>
      <c r="BC57" s="563">
        <f t="shared" si="196"/>
        <v>0</v>
      </c>
      <c r="BD57" s="562">
        <f t="shared" si="213"/>
        <v>0</v>
      </c>
      <c r="BF57" s="562"/>
      <c r="BG57" s="563">
        <f t="shared" si="197"/>
        <v>0</v>
      </c>
      <c r="BH57" s="562">
        <f t="shared" si="214"/>
        <v>0</v>
      </c>
      <c r="BI57" s="562"/>
      <c r="BJ57" s="563">
        <f t="shared" si="198"/>
        <v>0</v>
      </c>
      <c r="BK57" s="562">
        <f t="shared" si="215"/>
        <v>0</v>
      </c>
      <c r="BM57" s="562"/>
      <c r="BN57" s="563">
        <f t="shared" si="199"/>
        <v>0</v>
      </c>
      <c r="BO57" s="562">
        <f t="shared" si="216"/>
        <v>0</v>
      </c>
      <c r="BP57" s="562"/>
      <c r="BQ57" s="563">
        <f t="shared" si="200"/>
        <v>0</v>
      </c>
      <c r="BR57" s="562">
        <f t="shared" si="217"/>
        <v>0</v>
      </c>
      <c r="BT57" s="562">
        <f t="shared" si="40"/>
        <v>0</v>
      </c>
      <c r="BU57" s="563">
        <f>BT57/$F57</f>
        <v>0</v>
      </c>
      <c r="BV57" s="562">
        <f t="shared" si="218"/>
        <v>0</v>
      </c>
      <c r="BW57" s="562">
        <f>F57-BT57</f>
        <v>0.36</v>
      </c>
      <c r="BX57" s="563">
        <f>BW57/$F57</f>
        <v>1</v>
      </c>
      <c r="BY57" s="562">
        <f t="shared" si="219"/>
        <v>49.47</v>
      </c>
      <c r="BZ57" s="587"/>
    </row>
    <row r="58" spans="1:78" ht="25.5" customHeight="1" x14ac:dyDescent="0.25">
      <c r="A58" s="625" t="str">
        <f>'P.O Sintética - Não Desonerado'!A52</f>
        <v xml:space="preserve"> 2.5.4 </v>
      </c>
      <c r="B58" s="5" t="str">
        <f>'P.O Sintética - Não Desonerado'!B52</f>
        <v xml:space="preserve"> 97664 </v>
      </c>
      <c r="C58" s="3" t="str">
        <f>'P.O Sintética - Não Desonerado'!C52</f>
        <v>SINAPI</v>
      </c>
      <c r="D58" s="616" t="str">
        <f>'P.O Sintética - Não Desonerado'!D52</f>
        <v>REMOÇÃO DE ACESSÓRIOS, DE FORMA MANUAL, SEM REAPROVEITAMENTO. AF_09/2023</v>
      </c>
      <c r="E58" s="4" t="str">
        <f>'P.O Sintética - Não Desonerado'!E52</f>
        <v>UN</v>
      </c>
      <c r="F58" s="5">
        <f>'P.O Sintética - Não Desonerado'!F52</f>
        <v>1</v>
      </c>
      <c r="G58" s="6">
        <f>'P.O Sintética - Não Desonerado'!G52</f>
        <v>2.11</v>
      </c>
      <c r="H58" s="6">
        <f>'P.O Sintética - Não Desonerado'!V52</f>
        <v>1.79</v>
      </c>
      <c r="I58" s="6">
        <f>'P.O Sintética - Não Desonerado'!W52</f>
        <v>0.75999999999999979</v>
      </c>
      <c r="J58" s="6">
        <f>'P.O Sintética - Não Desonerado'!X52</f>
        <v>2.5499999999999998</v>
      </c>
      <c r="K58" s="489">
        <f>'P.O Sintética - Não Desonerado'!Y52</f>
        <v>1.79</v>
      </c>
      <c r="L58" s="489">
        <f>'P.O Sintética - Não Desonerado'!Z52</f>
        <v>0.75999999999999979</v>
      </c>
      <c r="M58" s="489">
        <f>'P.O Sintética - Não Desonerado'!AA52</f>
        <v>2.5499999999999998</v>
      </c>
      <c r="P58" s="562">
        <f t="shared" si="201"/>
        <v>1</v>
      </c>
      <c r="Q58" s="563">
        <f t="shared" si="152"/>
        <v>1</v>
      </c>
      <c r="R58" s="562">
        <f t="shared" si="202"/>
        <v>2.5499999999999998</v>
      </c>
      <c r="S58" s="562"/>
      <c r="T58" s="563">
        <f t="shared" si="153"/>
        <v>0</v>
      </c>
      <c r="U58" s="562">
        <f t="shared" si="203"/>
        <v>0</v>
      </c>
      <c r="W58" s="562"/>
      <c r="X58" s="563">
        <f t="shared" si="187"/>
        <v>0</v>
      </c>
      <c r="Y58" s="562">
        <f t="shared" si="204"/>
        <v>0</v>
      </c>
      <c r="Z58" s="562"/>
      <c r="AA58" s="563">
        <f t="shared" si="188"/>
        <v>0</v>
      </c>
      <c r="AB58" s="562">
        <f t="shared" si="205"/>
        <v>0</v>
      </c>
      <c r="AD58" s="562"/>
      <c r="AE58" s="563">
        <f t="shared" si="189"/>
        <v>0</v>
      </c>
      <c r="AF58" s="562">
        <f t="shared" si="206"/>
        <v>0</v>
      </c>
      <c r="AG58" s="562"/>
      <c r="AH58" s="563">
        <f t="shared" si="190"/>
        <v>0</v>
      </c>
      <c r="AI58" s="562">
        <f t="shared" si="207"/>
        <v>0</v>
      </c>
      <c r="AK58" s="562"/>
      <c r="AL58" s="563">
        <f t="shared" si="191"/>
        <v>0</v>
      </c>
      <c r="AM58" s="562">
        <f t="shared" si="208"/>
        <v>0</v>
      </c>
      <c r="AN58" s="562"/>
      <c r="AO58" s="563">
        <f t="shared" si="192"/>
        <v>0</v>
      </c>
      <c r="AP58" s="562">
        <f t="shared" si="209"/>
        <v>0</v>
      </c>
      <c r="AR58" s="562"/>
      <c r="AS58" s="563">
        <f t="shared" si="193"/>
        <v>0</v>
      </c>
      <c r="AT58" s="562">
        <f t="shared" si="210"/>
        <v>0</v>
      </c>
      <c r="AU58" s="562"/>
      <c r="AV58" s="563">
        <f t="shared" si="194"/>
        <v>0</v>
      </c>
      <c r="AW58" s="562">
        <f t="shared" si="211"/>
        <v>0</v>
      </c>
      <c r="AY58" s="562"/>
      <c r="AZ58" s="563">
        <f t="shared" si="195"/>
        <v>0</v>
      </c>
      <c r="BA58" s="562">
        <f t="shared" si="212"/>
        <v>0</v>
      </c>
      <c r="BB58" s="562"/>
      <c r="BC58" s="563">
        <f t="shared" si="196"/>
        <v>0</v>
      </c>
      <c r="BD58" s="562">
        <f t="shared" si="213"/>
        <v>0</v>
      </c>
      <c r="BF58" s="562"/>
      <c r="BG58" s="563">
        <f t="shared" si="197"/>
        <v>0</v>
      </c>
      <c r="BH58" s="562">
        <f t="shared" si="214"/>
        <v>0</v>
      </c>
      <c r="BI58" s="562"/>
      <c r="BJ58" s="563">
        <f t="shared" si="198"/>
        <v>0</v>
      </c>
      <c r="BK58" s="562">
        <f t="shared" si="215"/>
        <v>0</v>
      </c>
      <c r="BM58" s="562"/>
      <c r="BN58" s="563">
        <f t="shared" si="199"/>
        <v>0</v>
      </c>
      <c r="BO58" s="562">
        <f t="shared" si="216"/>
        <v>0</v>
      </c>
      <c r="BP58" s="562"/>
      <c r="BQ58" s="563">
        <f t="shared" si="200"/>
        <v>0</v>
      </c>
      <c r="BR58" s="562">
        <f t="shared" si="217"/>
        <v>0</v>
      </c>
      <c r="BT58" s="562">
        <f t="shared" si="40"/>
        <v>0</v>
      </c>
      <c r="BU58" s="563">
        <f>BT58/$F58</f>
        <v>0</v>
      </c>
      <c r="BV58" s="562">
        <f t="shared" si="218"/>
        <v>0</v>
      </c>
      <c r="BW58" s="562">
        <f>F58-BT58</f>
        <v>1</v>
      </c>
      <c r="BX58" s="563">
        <f>BW58/$F58</f>
        <v>1</v>
      </c>
      <c r="BY58" s="562">
        <f t="shared" si="219"/>
        <v>2.5499999999999998</v>
      </c>
      <c r="BZ58" s="587"/>
    </row>
    <row r="59" spans="1:78" ht="25.5" customHeight="1" x14ac:dyDescent="0.25">
      <c r="A59" s="625" t="str">
        <f>'P.O Sintética - Não Desonerado'!A53</f>
        <v xml:space="preserve"> 2.5.5 </v>
      </c>
      <c r="B59" s="5" t="str">
        <f>'P.O Sintética - Não Desonerado'!B53</f>
        <v xml:space="preserve"> TJPR.CAMS.15 </v>
      </c>
      <c r="C59" s="3" t="str">
        <f>'P.O Sintética - Não Desonerado'!C53</f>
        <v>Próprio</v>
      </c>
      <c r="D59" s="616" t="str">
        <f>'P.O Sintética - Não Desonerado'!D53</f>
        <v>REMANEJAMENTO DE GUARITA 2,27 X 1,16m</v>
      </c>
      <c r="E59" s="4" t="str">
        <f>'P.O Sintética - Não Desonerado'!E53</f>
        <v>UN</v>
      </c>
      <c r="F59" s="5">
        <f>'P.O Sintética - Não Desonerado'!F53</f>
        <v>1</v>
      </c>
      <c r="G59" s="6">
        <f>'P.O Sintética - Não Desonerado'!G53</f>
        <v>803.92</v>
      </c>
      <c r="H59" s="6">
        <f>'P.O Sintética - Não Desonerado'!V53</f>
        <v>0</v>
      </c>
      <c r="I59" s="6">
        <f>'P.O Sintética - Não Desonerado'!W53</f>
        <v>972.82</v>
      </c>
      <c r="J59" s="6">
        <f>'P.O Sintética - Não Desonerado'!X53</f>
        <v>972.82</v>
      </c>
      <c r="K59" s="489">
        <f>'P.O Sintética - Não Desonerado'!Y53</f>
        <v>0</v>
      </c>
      <c r="L59" s="489">
        <f>'P.O Sintética - Não Desonerado'!Z53</f>
        <v>972.82</v>
      </c>
      <c r="M59" s="489">
        <f>'P.O Sintética - Não Desonerado'!AA53</f>
        <v>972.82</v>
      </c>
      <c r="P59" s="562">
        <f t="shared" si="201"/>
        <v>1</v>
      </c>
      <c r="Q59" s="563">
        <f t="shared" si="152"/>
        <v>1</v>
      </c>
      <c r="R59" s="562">
        <f t="shared" si="202"/>
        <v>972.82</v>
      </c>
      <c r="S59" s="562"/>
      <c r="T59" s="563">
        <f t="shared" si="153"/>
        <v>0</v>
      </c>
      <c r="U59" s="562">
        <f t="shared" si="203"/>
        <v>0</v>
      </c>
      <c r="W59" s="562"/>
      <c r="X59" s="563">
        <f t="shared" si="187"/>
        <v>0</v>
      </c>
      <c r="Y59" s="562">
        <f t="shared" si="204"/>
        <v>0</v>
      </c>
      <c r="Z59" s="562"/>
      <c r="AA59" s="563">
        <f t="shared" si="188"/>
        <v>0</v>
      </c>
      <c r="AB59" s="562">
        <f t="shared" si="205"/>
        <v>0</v>
      </c>
      <c r="AD59" s="562"/>
      <c r="AE59" s="563">
        <f t="shared" si="189"/>
        <v>0</v>
      </c>
      <c r="AF59" s="562">
        <f t="shared" si="206"/>
        <v>0</v>
      </c>
      <c r="AG59" s="562"/>
      <c r="AH59" s="563">
        <f t="shared" si="190"/>
        <v>0</v>
      </c>
      <c r="AI59" s="562">
        <f t="shared" si="207"/>
        <v>0</v>
      </c>
      <c r="AK59" s="562"/>
      <c r="AL59" s="563">
        <f t="shared" si="191"/>
        <v>0</v>
      </c>
      <c r="AM59" s="562">
        <f t="shared" si="208"/>
        <v>0</v>
      </c>
      <c r="AN59" s="562"/>
      <c r="AO59" s="563">
        <f t="shared" si="192"/>
        <v>0</v>
      </c>
      <c r="AP59" s="562">
        <f t="shared" si="209"/>
        <v>0</v>
      </c>
      <c r="AR59" s="562"/>
      <c r="AS59" s="563">
        <f t="shared" si="193"/>
        <v>0</v>
      </c>
      <c r="AT59" s="562">
        <f t="shared" si="210"/>
        <v>0</v>
      </c>
      <c r="AU59" s="562"/>
      <c r="AV59" s="563">
        <f t="shared" si="194"/>
        <v>0</v>
      </c>
      <c r="AW59" s="562">
        <f t="shared" si="211"/>
        <v>0</v>
      </c>
      <c r="AY59" s="562"/>
      <c r="AZ59" s="563">
        <f t="shared" si="195"/>
        <v>0</v>
      </c>
      <c r="BA59" s="562">
        <f t="shared" si="212"/>
        <v>0</v>
      </c>
      <c r="BB59" s="562"/>
      <c r="BC59" s="563">
        <f t="shared" si="196"/>
        <v>0</v>
      </c>
      <c r="BD59" s="562">
        <f t="shared" si="213"/>
        <v>0</v>
      </c>
      <c r="BF59" s="562"/>
      <c r="BG59" s="563">
        <f t="shared" si="197"/>
        <v>0</v>
      </c>
      <c r="BH59" s="562">
        <f t="shared" si="214"/>
        <v>0</v>
      </c>
      <c r="BI59" s="562"/>
      <c r="BJ59" s="563">
        <f t="shared" si="198"/>
        <v>0</v>
      </c>
      <c r="BK59" s="562">
        <f t="shared" si="215"/>
        <v>0</v>
      </c>
      <c r="BM59" s="562"/>
      <c r="BN59" s="563">
        <f t="shared" si="199"/>
        <v>0</v>
      </c>
      <c r="BO59" s="562">
        <f t="shared" si="216"/>
        <v>0</v>
      </c>
      <c r="BP59" s="562"/>
      <c r="BQ59" s="563">
        <f t="shared" si="200"/>
        <v>0</v>
      </c>
      <c r="BR59" s="562">
        <f t="shared" si="217"/>
        <v>0</v>
      </c>
      <c r="BT59" s="562">
        <f t="shared" si="40"/>
        <v>0</v>
      </c>
      <c r="BU59" s="563">
        <f>BT59/$F59</f>
        <v>0</v>
      </c>
      <c r="BV59" s="562">
        <f t="shared" si="218"/>
        <v>0</v>
      </c>
      <c r="BW59" s="562">
        <f>F59-BT59</f>
        <v>1</v>
      </c>
      <c r="BX59" s="563">
        <f>BW59/$F59</f>
        <v>1</v>
      </c>
      <c r="BY59" s="562">
        <f t="shared" si="219"/>
        <v>972.82</v>
      </c>
      <c r="BZ59" s="587"/>
    </row>
    <row r="60" spans="1:78" ht="14.25" customHeight="1" x14ac:dyDescent="0.25">
      <c r="A60" s="626" t="str">
        <f>'P.O Sintética - Não Desonerado'!A54</f>
        <v xml:space="preserve"> 2.6 </v>
      </c>
      <c r="B60" s="1"/>
      <c r="C60" s="1"/>
      <c r="D60" s="617" t="str">
        <f>'P.O Sintética - Não Desonerado'!D54</f>
        <v>Espaço Interno - Fechamentos Horizontais</v>
      </c>
      <c r="E60" s="1"/>
      <c r="F60" s="2"/>
      <c r="G60" s="2"/>
      <c r="H60" s="1"/>
      <c r="I60" s="1"/>
      <c r="J60" s="1"/>
      <c r="K60" s="487"/>
      <c r="L60" s="487"/>
      <c r="M60" s="488">
        <f>'P.O Sintética - Não Desonerado'!AA54</f>
        <v>22753.129999999997</v>
      </c>
      <c r="P60" s="559"/>
      <c r="Q60" s="561">
        <f>SUM(Q61:Q69)/9</f>
        <v>1</v>
      </c>
      <c r="R60" s="560">
        <f>SUM(R61:R69)</f>
        <v>22753.129999999997</v>
      </c>
      <c r="S60" s="559"/>
      <c r="T60" s="561">
        <f>SUM(T61:T69)/9</f>
        <v>0</v>
      </c>
      <c r="U60" s="560">
        <f>SUM(U61:U69)</f>
        <v>0</v>
      </c>
      <c r="W60" s="559"/>
      <c r="X60" s="561">
        <f>SUM(X61:X69)/9</f>
        <v>0</v>
      </c>
      <c r="Y60" s="560">
        <f>SUM(Y61:Y69)</f>
        <v>0</v>
      </c>
      <c r="Z60" s="559"/>
      <c r="AA60" s="561">
        <f>SUM(AA61:AA69)/9</f>
        <v>0</v>
      </c>
      <c r="AB60" s="560">
        <f>SUM(AB61:AB69)</f>
        <v>0</v>
      </c>
      <c r="AD60" s="559"/>
      <c r="AE60" s="561">
        <f>SUM(AE61:AE69)/9</f>
        <v>0</v>
      </c>
      <c r="AF60" s="560">
        <f>SUM(AF61:AF69)</f>
        <v>0</v>
      </c>
      <c r="AG60" s="559"/>
      <c r="AH60" s="561">
        <f>SUM(AH61:AH69)/9</f>
        <v>0</v>
      </c>
      <c r="AI60" s="560">
        <f>SUM(AI61:AI69)</f>
        <v>0</v>
      </c>
      <c r="AK60" s="559"/>
      <c r="AL60" s="561">
        <f>SUM(AL61:AL69)/9</f>
        <v>0</v>
      </c>
      <c r="AM60" s="560">
        <f>SUM(AM61:AM69)</f>
        <v>0</v>
      </c>
      <c r="AN60" s="559"/>
      <c r="AO60" s="561">
        <f>SUM(AO61:AO69)/9</f>
        <v>0</v>
      </c>
      <c r="AP60" s="560">
        <f>SUM(AP61:AP69)</f>
        <v>0</v>
      </c>
      <c r="AR60" s="559"/>
      <c r="AS60" s="561">
        <f>SUM(AS61:AS69)/9</f>
        <v>0</v>
      </c>
      <c r="AT60" s="560">
        <f>SUM(AT61:AT69)</f>
        <v>0</v>
      </c>
      <c r="AU60" s="559"/>
      <c r="AV60" s="561">
        <f>SUM(AV61:AV69)/9</f>
        <v>0</v>
      </c>
      <c r="AW60" s="560">
        <f>SUM(AW61:AW69)</f>
        <v>0</v>
      </c>
      <c r="AY60" s="559"/>
      <c r="AZ60" s="561">
        <f>SUM(AZ61:AZ69)/9</f>
        <v>0</v>
      </c>
      <c r="BA60" s="560">
        <f>SUM(BA61:BA69)</f>
        <v>0</v>
      </c>
      <c r="BB60" s="559"/>
      <c r="BC60" s="561">
        <f>SUM(BC61:BC69)/9</f>
        <v>0</v>
      </c>
      <c r="BD60" s="560">
        <f>SUM(BD61:BD69)</f>
        <v>0</v>
      </c>
      <c r="BF60" s="559"/>
      <c r="BG60" s="561">
        <f>SUM(BG61:BG69)/9</f>
        <v>0</v>
      </c>
      <c r="BH60" s="560">
        <f>SUM(BH61:BH69)</f>
        <v>0</v>
      </c>
      <c r="BI60" s="559"/>
      <c r="BJ60" s="561">
        <f>SUM(BJ61:BJ69)/9</f>
        <v>0</v>
      </c>
      <c r="BK60" s="560">
        <f>SUM(BK61:BK69)</f>
        <v>0</v>
      </c>
      <c r="BM60" s="559"/>
      <c r="BN60" s="561">
        <f>SUM(BN61:BN69)/9</f>
        <v>0</v>
      </c>
      <c r="BO60" s="560">
        <f>SUM(BO61:BO69)</f>
        <v>0</v>
      </c>
      <c r="BP60" s="559"/>
      <c r="BQ60" s="561">
        <f>SUM(BQ61:BQ69)/9</f>
        <v>0</v>
      </c>
      <c r="BR60" s="560">
        <f>SUM(BR61:BR69)</f>
        <v>0</v>
      </c>
      <c r="BT60" s="559"/>
      <c r="BU60" s="561">
        <f>SUM(BU61:BU69)/9</f>
        <v>0</v>
      </c>
      <c r="BV60" s="560">
        <f>SUM(BV61:BV69)</f>
        <v>0</v>
      </c>
      <c r="BW60" s="560"/>
      <c r="BX60" s="561">
        <f>SUM(BX61:BX69)/9</f>
        <v>1</v>
      </c>
      <c r="BY60" s="560">
        <f>SUM(BY61:BY69)</f>
        <v>22753.129999999997</v>
      </c>
      <c r="BZ60" s="587"/>
    </row>
    <row r="61" spans="1:78" ht="51" customHeight="1" x14ac:dyDescent="0.25">
      <c r="A61" s="625" t="str">
        <f>'P.O Sintética - Não Desonerado'!A55</f>
        <v xml:space="preserve"> 2.6.1 </v>
      </c>
      <c r="B61" s="5" t="str">
        <f>'P.O Sintética - Não Desonerado'!B55</f>
        <v xml:space="preserve"> 97640 </v>
      </c>
      <c r="C61" s="3" t="str">
        <f>'P.O Sintética - Não Desonerado'!C55</f>
        <v>SINAPI</v>
      </c>
      <c r="D61" s="616" t="str">
        <f>'P.O Sintética - Não Desonerado'!D55</f>
        <v>REMOÇÃO DE FORROS DE DRYWALL, PVC E FIBROMINERAL, DE FORMA MANUAL, SEM REAPROVEITAMENTO. AF_09/2023</v>
      </c>
      <c r="E61" s="4" t="str">
        <f>'P.O Sintética - Não Desonerado'!E55</f>
        <v>m²</v>
      </c>
      <c r="F61" s="5">
        <f>'P.O Sintética - Não Desonerado'!F55</f>
        <v>422.63</v>
      </c>
      <c r="G61" s="6">
        <f>'P.O Sintética - Não Desonerado'!G55</f>
        <v>2.58</v>
      </c>
      <c r="H61" s="6">
        <f>'P.O Sintética - Não Desonerado'!V55</f>
        <v>2.19</v>
      </c>
      <c r="I61" s="6">
        <f>'P.O Sintética - Não Desonerado'!W55</f>
        <v>0.93000000000000016</v>
      </c>
      <c r="J61" s="6">
        <f>'P.O Sintética - Não Desonerado'!X55</f>
        <v>3.12</v>
      </c>
      <c r="K61" s="489">
        <f>'P.O Sintética - Não Desonerado'!Y55</f>
        <v>925.55</v>
      </c>
      <c r="L61" s="489">
        <f>'P.O Sintética - Não Desonerado'!Z55</f>
        <v>393.04999999999995</v>
      </c>
      <c r="M61" s="489">
        <f>'P.O Sintética - Não Desonerado'!AA55</f>
        <v>1318.6</v>
      </c>
      <c r="P61" s="562">
        <f>F61</f>
        <v>422.63</v>
      </c>
      <c r="Q61" s="563">
        <f t="shared" si="152"/>
        <v>1</v>
      </c>
      <c r="R61" s="562">
        <f t="shared" ref="R61:R69" si="220">TRUNC(P61*$J61,2)</f>
        <v>1318.6</v>
      </c>
      <c r="S61" s="562"/>
      <c r="T61" s="563">
        <f t="shared" si="153"/>
        <v>0</v>
      </c>
      <c r="U61" s="562">
        <f t="shared" ref="U61:U69" si="221">TRUNC(S61*$J61,2)</f>
        <v>0</v>
      </c>
      <c r="W61" s="562"/>
      <c r="X61" s="563">
        <f t="shared" ref="X61:X69" si="222">W61/$F61</f>
        <v>0</v>
      </c>
      <c r="Y61" s="562">
        <f t="shared" ref="Y61:Y69" si="223">TRUNC(W61*$J61,2)</f>
        <v>0</v>
      </c>
      <c r="Z61" s="562"/>
      <c r="AA61" s="563">
        <f t="shared" ref="AA61:AA69" si="224">Z61/$F61</f>
        <v>0</v>
      </c>
      <c r="AB61" s="562">
        <f t="shared" ref="AB61:AB69" si="225">TRUNC(Z61*$J61,2)</f>
        <v>0</v>
      </c>
      <c r="AD61" s="562"/>
      <c r="AE61" s="563">
        <f t="shared" ref="AE61:AE69" si="226">AD61/$F61</f>
        <v>0</v>
      </c>
      <c r="AF61" s="562">
        <f t="shared" ref="AF61:AF69" si="227">TRUNC(AD61*$J61,2)</f>
        <v>0</v>
      </c>
      <c r="AG61" s="562"/>
      <c r="AH61" s="563">
        <f t="shared" ref="AH61:AH69" si="228">AG61/$F61</f>
        <v>0</v>
      </c>
      <c r="AI61" s="562">
        <f t="shared" ref="AI61:AI69" si="229">TRUNC(AG61*$J61,2)</f>
        <v>0</v>
      </c>
      <c r="AK61" s="562"/>
      <c r="AL61" s="563">
        <f t="shared" ref="AL61:AL69" si="230">AK61/$F61</f>
        <v>0</v>
      </c>
      <c r="AM61" s="562">
        <f t="shared" ref="AM61:AM69" si="231">TRUNC(AK61*$J61,2)</f>
        <v>0</v>
      </c>
      <c r="AN61" s="562"/>
      <c r="AO61" s="563">
        <f t="shared" ref="AO61:AO69" si="232">AN61/$F61</f>
        <v>0</v>
      </c>
      <c r="AP61" s="562">
        <f t="shared" ref="AP61:AP69" si="233">TRUNC(AN61*$J61,2)</f>
        <v>0</v>
      </c>
      <c r="AR61" s="562"/>
      <c r="AS61" s="563">
        <f t="shared" ref="AS61:AS69" si="234">AR61/$F61</f>
        <v>0</v>
      </c>
      <c r="AT61" s="562">
        <f t="shared" ref="AT61:AT69" si="235">TRUNC(AR61*$J61,2)</f>
        <v>0</v>
      </c>
      <c r="AU61" s="562"/>
      <c r="AV61" s="563">
        <f t="shared" ref="AV61:AV69" si="236">AU61/$F61</f>
        <v>0</v>
      </c>
      <c r="AW61" s="562">
        <f t="shared" ref="AW61:AW69" si="237">TRUNC(AU61*$J61,2)</f>
        <v>0</v>
      </c>
      <c r="AY61" s="562"/>
      <c r="AZ61" s="563">
        <f t="shared" ref="AZ61:AZ69" si="238">AY61/$F61</f>
        <v>0</v>
      </c>
      <c r="BA61" s="562">
        <f t="shared" ref="BA61:BA69" si="239">TRUNC(AY61*$J61,2)</f>
        <v>0</v>
      </c>
      <c r="BB61" s="562"/>
      <c r="BC61" s="563">
        <f t="shared" ref="BC61:BC69" si="240">BB61/$F61</f>
        <v>0</v>
      </c>
      <c r="BD61" s="562">
        <f t="shared" ref="BD61:BD69" si="241">TRUNC(BB61*$J61,2)</f>
        <v>0</v>
      </c>
      <c r="BF61" s="562"/>
      <c r="BG61" s="563">
        <f t="shared" ref="BG61:BG69" si="242">BF61/$F61</f>
        <v>0</v>
      </c>
      <c r="BH61" s="562">
        <f t="shared" ref="BH61:BH69" si="243">TRUNC(BF61*$J61,2)</f>
        <v>0</v>
      </c>
      <c r="BI61" s="562"/>
      <c r="BJ61" s="563">
        <f t="shared" ref="BJ61:BJ69" si="244">BI61/$F61</f>
        <v>0</v>
      </c>
      <c r="BK61" s="562">
        <f t="shared" ref="BK61:BK69" si="245">TRUNC(BI61*$J61,2)</f>
        <v>0</v>
      </c>
      <c r="BM61" s="562"/>
      <c r="BN61" s="563">
        <f t="shared" ref="BN61:BN69" si="246">BM61/$F61</f>
        <v>0</v>
      </c>
      <c r="BO61" s="562">
        <f t="shared" ref="BO61:BO69" si="247">TRUNC(BM61*$J61,2)</f>
        <v>0</v>
      </c>
      <c r="BP61" s="562"/>
      <c r="BQ61" s="563">
        <f t="shared" ref="BQ61:BQ69" si="248">BP61/$F61</f>
        <v>0</v>
      </c>
      <c r="BR61" s="562">
        <f t="shared" ref="BR61:BR69" si="249">TRUNC(BP61*$J61,2)</f>
        <v>0</v>
      </c>
      <c r="BT61" s="562">
        <f t="shared" si="40"/>
        <v>0</v>
      </c>
      <c r="BU61" s="563">
        <f>BT61/$F61</f>
        <v>0</v>
      </c>
      <c r="BV61" s="562">
        <f t="shared" ref="BV61:BV69" si="250">TRUNC(BT61*$J61,2)</f>
        <v>0</v>
      </c>
      <c r="BW61" s="562">
        <f>F61-BT61</f>
        <v>422.63</v>
      </c>
      <c r="BX61" s="563">
        <f>BW61/$F61</f>
        <v>1</v>
      </c>
      <c r="BY61" s="562">
        <f t="shared" ref="BY61:BY69" si="251">TRUNC(BW61*$J61,2)</f>
        <v>1318.6</v>
      </c>
      <c r="BZ61" s="587"/>
    </row>
    <row r="62" spans="1:78" ht="25.5" customHeight="1" x14ac:dyDescent="0.25">
      <c r="A62" s="625" t="str">
        <f>'P.O Sintética - Não Desonerado'!A56</f>
        <v xml:space="preserve"> 2.6.2 </v>
      </c>
      <c r="B62" s="5" t="str">
        <f>'P.O Sintética - Não Desonerado'!B56</f>
        <v xml:space="preserve"> cams.017 </v>
      </c>
      <c r="C62" s="3" t="str">
        <f>'P.O Sintética - Não Desonerado'!C56</f>
        <v>Próprio</v>
      </c>
      <c r="D62" s="616" t="str">
        <f>'P.O Sintética - Não Desonerado'!D56</f>
        <v>RETIRADA DE PLACAS VINILICAS EM PISOS - Copia da SBC (022710)</v>
      </c>
      <c r="E62" s="4" t="str">
        <f>'P.O Sintética - Não Desonerado'!E56</f>
        <v>m²</v>
      </c>
      <c r="F62" s="5">
        <f>'P.O Sintética - Não Desonerado'!F56</f>
        <v>231.66</v>
      </c>
      <c r="G62" s="6">
        <f>'P.O Sintética - Não Desonerado'!G56</f>
        <v>33.75</v>
      </c>
      <c r="H62" s="6">
        <f>'P.O Sintética - Não Desonerado'!V56</f>
        <v>28.66</v>
      </c>
      <c r="I62" s="6">
        <f>'P.O Sintética - Não Desonerado'!W56</f>
        <v>12.180000000000003</v>
      </c>
      <c r="J62" s="6">
        <f>'P.O Sintética - Não Desonerado'!X56</f>
        <v>40.840000000000003</v>
      </c>
      <c r="K62" s="489">
        <f>'P.O Sintética - Não Desonerado'!Y56</f>
        <v>6639.37</v>
      </c>
      <c r="L62" s="489">
        <f>'P.O Sintética - Não Desonerado'!Z56</f>
        <v>2821.62</v>
      </c>
      <c r="M62" s="489">
        <f>'P.O Sintética - Não Desonerado'!AA56</f>
        <v>9460.99</v>
      </c>
      <c r="P62" s="562">
        <f t="shared" ref="P62:P69" si="252">F62</f>
        <v>231.66</v>
      </c>
      <c r="Q62" s="563">
        <f t="shared" si="152"/>
        <v>1</v>
      </c>
      <c r="R62" s="562">
        <f t="shared" si="220"/>
        <v>9460.99</v>
      </c>
      <c r="S62" s="562"/>
      <c r="T62" s="563">
        <f t="shared" si="153"/>
        <v>0</v>
      </c>
      <c r="U62" s="562">
        <f t="shared" si="221"/>
        <v>0</v>
      </c>
      <c r="W62" s="562"/>
      <c r="X62" s="563">
        <f t="shared" si="222"/>
        <v>0</v>
      </c>
      <c r="Y62" s="562">
        <f t="shared" si="223"/>
        <v>0</v>
      </c>
      <c r="Z62" s="562"/>
      <c r="AA62" s="563">
        <f t="shared" si="224"/>
        <v>0</v>
      </c>
      <c r="AB62" s="562">
        <f t="shared" si="225"/>
        <v>0</v>
      </c>
      <c r="AD62" s="562"/>
      <c r="AE62" s="563">
        <f t="shared" si="226"/>
        <v>0</v>
      </c>
      <c r="AF62" s="562">
        <f t="shared" si="227"/>
        <v>0</v>
      </c>
      <c r="AG62" s="562"/>
      <c r="AH62" s="563">
        <f t="shared" si="228"/>
        <v>0</v>
      </c>
      <c r="AI62" s="562">
        <f t="shared" si="229"/>
        <v>0</v>
      </c>
      <c r="AK62" s="562"/>
      <c r="AL62" s="563">
        <f t="shared" si="230"/>
        <v>0</v>
      </c>
      <c r="AM62" s="562">
        <f t="shared" si="231"/>
        <v>0</v>
      </c>
      <c r="AN62" s="562"/>
      <c r="AO62" s="563">
        <f t="shared" si="232"/>
        <v>0</v>
      </c>
      <c r="AP62" s="562">
        <f t="shared" si="233"/>
        <v>0</v>
      </c>
      <c r="AR62" s="562"/>
      <c r="AS62" s="563">
        <f t="shared" si="234"/>
        <v>0</v>
      </c>
      <c r="AT62" s="562">
        <f t="shared" si="235"/>
        <v>0</v>
      </c>
      <c r="AU62" s="562"/>
      <c r="AV62" s="563">
        <f t="shared" si="236"/>
        <v>0</v>
      </c>
      <c r="AW62" s="562">
        <f t="shared" si="237"/>
        <v>0</v>
      </c>
      <c r="AY62" s="562"/>
      <c r="AZ62" s="563">
        <f t="shared" si="238"/>
        <v>0</v>
      </c>
      <c r="BA62" s="562">
        <f t="shared" si="239"/>
        <v>0</v>
      </c>
      <c r="BB62" s="562"/>
      <c r="BC62" s="563">
        <f t="shared" si="240"/>
        <v>0</v>
      </c>
      <c r="BD62" s="562">
        <f t="shared" si="241"/>
        <v>0</v>
      </c>
      <c r="BF62" s="562"/>
      <c r="BG62" s="563">
        <f t="shared" si="242"/>
        <v>0</v>
      </c>
      <c r="BH62" s="562">
        <f t="shared" si="243"/>
        <v>0</v>
      </c>
      <c r="BI62" s="562"/>
      <c r="BJ62" s="563">
        <f t="shared" si="244"/>
        <v>0</v>
      </c>
      <c r="BK62" s="562">
        <f t="shared" si="245"/>
        <v>0</v>
      </c>
      <c r="BM62" s="562"/>
      <c r="BN62" s="563">
        <f t="shared" si="246"/>
        <v>0</v>
      </c>
      <c r="BO62" s="562">
        <f t="shared" si="247"/>
        <v>0</v>
      </c>
      <c r="BP62" s="562"/>
      <c r="BQ62" s="563">
        <f t="shared" si="248"/>
        <v>0</v>
      </c>
      <c r="BR62" s="562">
        <f t="shared" si="249"/>
        <v>0</v>
      </c>
      <c r="BT62" s="562">
        <f t="shared" si="40"/>
        <v>0</v>
      </c>
      <c r="BU62" s="563">
        <f>BT62/$F62</f>
        <v>0</v>
      </c>
      <c r="BV62" s="562">
        <f t="shared" si="250"/>
        <v>0</v>
      </c>
      <c r="BW62" s="562">
        <f>F62-BT62</f>
        <v>231.66</v>
      </c>
      <c r="BX62" s="563">
        <f>BW62/$F62</f>
        <v>1</v>
      </c>
      <c r="BY62" s="562">
        <f t="shared" si="251"/>
        <v>9460.99</v>
      </c>
      <c r="BZ62" s="587"/>
    </row>
    <row r="63" spans="1:78" ht="14.25" customHeight="1" x14ac:dyDescent="0.25">
      <c r="A63" s="625" t="str">
        <f>'P.O Sintética - Não Desonerado'!A57</f>
        <v xml:space="preserve"> 2.6.3 </v>
      </c>
      <c r="B63" s="5" t="str">
        <f>'P.O Sintética - Não Desonerado'!B57</f>
        <v xml:space="preserve"> TJPR.CAMS.91 </v>
      </c>
      <c r="C63" s="3" t="str">
        <f>'P.O Sintética - Não Desonerado'!C57</f>
        <v>Próprio</v>
      </c>
      <c r="D63" s="616" t="str">
        <f>'P.O Sintética - Não Desonerado'!D57</f>
        <v>DEMOLIÇÃO DE PISO GRANILITE</v>
      </c>
      <c r="E63" s="4" t="str">
        <f>'P.O Sintética - Não Desonerado'!E57</f>
        <v>m²</v>
      </c>
      <c r="F63" s="5">
        <f>'P.O Sintética - Não Desonerado'!F57</f>
        <v>62.11</v>
      </c>
      <c r="G63" s="6">
        <f>'P.O Sintética - Não Desonerado'!G57</f>
        <v>45.21</v>
      </c>
      <c r="H63" s="6">
        <f>'P.O Sintética - Não Desonerado'!V57</f>
        <v>37.19</v>
      </c>
      <c r="I63" s="6">
        <f>'P.O Sintética - Não Desonerado'!W57</f>
        <v>17.510000000000005</v>
      </c>
      <c r="J63" s="6">
        <f>'P.O Sintética - Não Desonerado'!X57</f>
        <v>54.7</v>
      </c>
      <c r="K63" s="489">
        <f>'P.O Sintética - Não Desonerado'!Y57</f>
        <v>2309.87</v>
      </c>
      <c r="L63" s="489">
        <f>'P.O Sintética - Não Desonerado'!Z57</f>
        <v>1087.54</v>
      </c>
      <c r="M63" s="489">
        <f>'P.O Sintética - Não Desonerado'!AA57</f>
        <v>3397.41</v>
      </c>
      <c r="P63" s="562">
        <f t="shared" si="252"/>
        <v>62.11</v>
      </c>
      <c r="Q63" s="563">
        <f t="shared" si="152"/>
        <v>1</v>
      </c>
      <c r="R63" s="562">
        <f t="shared" si="220"/>
        <v>3397.41</v>
      </c>
      <c r="S63" s="562"/>
      <c r="T63" s="563">
        <f t="shared" si="153"/>
        <v>0</v>
      </c>
      <c r="U63" s="562">
        <f t="shared" si="221"/>
        <v>0</v>
      </c>
      <c r="W63" s="562"/>
      <c r="X63" s="563">
        <f t="shared" si="222"/>
        <v>0</v>
      </c>
      <c r="Y63" s="562">
        <f t="shared" si="223"/>
        <v>0</v>
      </c>
      <c r="Z63" s="562"/>
      <c r="AA63" s="563">
        <f t="shared" si="224"/>
        <v>0</v>
      </c>
      <c r="AB63" s="562">
        <f t="shared" si="225"/>
        <v>0</v>
      </c>
      <c r="AD63" s="562"/>
      <c r="AE63" s="563">
        <f t="shared" si="226"/>
        <v>0</v>
      </c>
      <c r="AF63" s="562">
        <f t="shared" si="227"/>
        <v>0</v>
      </c>
      <c r="AG63" s="562"/>
      <c r="AH63" s="563">
        <f t="shared" si="228"/>
        <v>0</v>
      </c>
      <c r="AI63" s="562">
        <f t="shared" si="229"/>
        <v>0</v>
      </c>
      <c r="AK63" s="562"/>
      <c r="AL63" s="563">
        <f t="shared" si="230"/>
        <v>0</v>
      </c>
      <c r="AM63" s="562">
        <f t="shared" si="231"/>
        <v>0</v>
      </c>
      <c r="AN63" s="562"/>
      <c r="AO63" s="563">
        <f t="shared" si="232"/>
        <v>0</v>
      </c>
      <c r="AP63" s="562">
        <f t="shared" si="233"/>
        <v>0</v>
      </c>
      <c r="AR63" s="562"/>
      <c r="AS63" s="563">
        <f t="shared" si="234"/>
        <v>0</v>
      </c>
      <c r="AT63" s="562">
        <f t="shared" si="235"/>
        <v>0</v>
      </c>
      <c r="AU63" s="562"/>
      <c r="AV63" s="563">
        <f t="shared" si="236"/>
        <v>0</v>
      </c>
      <c r="AW63" s="562">
        <f t="shared" si="237"/>
        <v>0</v>
      </c>
      <c r="AY63" s="562"/>
      <c r="AZ63" s="563">
        <f t="shared" si="238"/>
        <v>0</v>
      </c>
      <c r="BA63" s="562">
        <f t="shared" si="239"/>
        <v>0</v>
      </c>
      <c r="BB63" s="562"/>
      <c r="BC63" s="563">
        <f t="shared" si="240"/>
        <v>0</v>
      </c>
      <c r="BD63" s="562">
        <f t="shared" si="241"/>
        <v>0</v>
      </c>
      <c r="BF63" s="562"/>
      <c r="BG63" s="563">
        <f t="shared" si="242"/>
        <v>0</v>
      </c>
      <c r="BH63" s="562">
        <f t="shared" si="243"/>
        <v>0</v>
      </c>
      <c r="BI63" s="562"/>
      <c r="BJ63" s="563">
        <f t="shared" si="244"/>
        <v>0</v>
      </c>
      <c r="BK63" s="562">
        <f t="shared" si="245"/>
        <v>0</v>
      </c>
      <c r="BM63" s="562"/>
      <c r="BN63" s="563">
        <f t="shared" si="246"/>
        <v>0</v>
      </c>
      <c r="BO63" s="562">
        <f t="shared" si="247"/>
        <v>0</v>
      </c>
      <c r="BP63" s="562"/>
      <c r="BQ63" s="563">
        <f t="shared" si="248"/>
        <v>0</v>
      </c>
      <c r="BR63" s="562">
        <f t="shared" si="249"/>
        <v>0</v>
      </c>
      <c r="BT63" s="562">
        <f t="shared" si="40"/>
        <v>0</v>
      </c>
      <c r="BU63" s="563">
        <f>BT63/$F63</f>
        <v>0</v>
      </c>
      <c r="BV63" s="562">
        <f t="shared" si="250"/>
        <v>0</v>
      </c>
      <c r="BW63" s="562">
        <f>F63-BT63</f>
        <v>62.11</v>
      </c>
      <c r="BX63" s="563">
        <f>BW63/$F63</f>
        <v>1</v>
      </c>
      <c r="BY63" s="562">
        <f t="shared" si="251"/>
        <v>3397.41</v>
      </c>
      <c r="BZ63" s="587"/>
    </row>
    <row r="64" spans="1:78" ht="14.25" customHeight="1" x14ac:dyDescent="0.25">
      <c r="A64" s="625" t="str">
        <f>'P.O Sintética - Não Desonerado'!A58</f>
        <v xml:space="preserve"> 2.6.4 </v>
      </c>
      <c r="B64" s="5" t="str">
        <f>'P.O Sintética - Não Desonerado'!B58</f>
        <v xml:space="preserve"> 97634 </v>
      </c>
      <c r="C64" s="3" t="str">
        <f>'P.O Sintética - Não Desonerado'!C58</f>
        <v>SINAPI</v>
      </c>
      <c r="D64" s="616" t="str">
        <f>'P.O Sintética - Não Desonerado'!D58</f>
        <v>DEMOLIÇÃO DE REVESTIMENTO CERÂMICO, DE FORMA MECANIZADA COM MARTELETE, SEM REAPROVEITAMENTO. AF_09/2023</v>
      </c>
      <c r="E64" s="4" t="str">
        <f>'P.O Sintética - Não Desonerado'!E58</f>
        <v>m²</v>
      </c>
      <c r="F64" s="5">
        <f>'P.O Sintética - Não Desonerado'!F58</f>
        <v>114.79</v>
      </c>
      <c r="G64" s="6">
        <f>'P.O Sintética - Não Desonerado'!G58</f>
        <v>9.0299999999999994</v>
      </c>
      <c r="H64" s="6">
        <f>'P.O Sintética - Não Desonerado'!V58</f>
        <v>7.61</v>
      </c>
      <c r="I64" s="6">
        <f>'P.O Sintética - Não Desonerado'!W58</f>
        <v>3.3099999999999996</v>
      </c>
      <c r="J64" s="6">
        <f>'P.O Sintética - Não Desonerado'!X58</f>
        <v>10.92</v>
      </c>
      <c r="K64" s="489">
        <f>'P.O Sintética - Não Desonerado'!Y58</f>
        <v>873.55</v>
      </c>
      <c r="L64" s="489">
        <f>'P.O Sintética - Não Desonerado'!Z58</f>
        <v>379.95000000000005</v>
      </c>
      <c r="M64" s="489">
        <f>'P.O Sintética - Não Desonerado'!AA58</f>
        <v>1253.5</v>
      </c>
      <c r="P64" s="562">
        <f t="shared" si="252"/>
        <v>114.79</v>
      </c>
      <c r="Q64" s="563">
        <f t="shared" si="152"/>
        <v>1</v>
      </c>
      <c r="R64" s="562">
        <f t="shared" si="220"/>
        <v>1253.5</v>
      </c>
      <c r="S64" s="562"/>
      <c r="T64" s="563">
        <f t="shared" si="153"/>
        <v>0</v>
      </c>
      <c r="U64" s="562">
        <f t="shared" si="221"/>
        <v>0</v>
      </c>
      <c r="W64" s="562"/>
      <c r="X64" s="563">
        <f t="shared" si="222"/>
        <v>0</v>
      </c>
      <c r="Y64" s="562">
        <f t="shared" si="223"/>
        <v>0</v>
      </c>
      <c r="Z64" s="562"/>
      <c r="AA64" s="563">
        <f t="shared" si="224"/>
        <v>0</v>
      </c>
      <c r="AB64" s="562">
        <f t="shared" si="225"/>
        <v>0</v>
      </c>
      <c r="AD64" s="562"/>
      <c r="AE64" s="563">
        <f t="shared" si="226"/>
        <v>0</v>
      </c>
      <c r="AF64" s="562">
        <f t="shared" si="227"/>
        <v>0</v>
      </c>
      <c r="AG64" s="562"/>
      <c r="AH64" s="563">
        <f t="shared" si="228"/>
        <v>0</v>
      </c>
      <c r="AI64" s="562">
        <f t="shared" si="229"/>
        <v>0</v>
      </c>
      <c r="AK64" s="562"/>
      <c r="AL64" s="563">
        <f t="shared" si="230"/>
        <v>0</v>
      </c>
      <c r="AM64" s="562">
        <f t="shared" si="231"/>
        <v>0</v>
      </c>
      <c r="AN64" s="562"/>
      <c r="AO64" s="563">
        <f t="shared" si="232"/>
        <v>0</v>
      </c>
      <c r="AP64" s="562">
        <f t="shared" si="233"/>
        <v>0</v>
      </c>
      <c r="AR64" s="562"/>
      <c r="AS64" s="563">
        <f t="shared" si="234"/>
        <v>0</v>
      </c>
      <c r="AT64" s="562">
        <f t="shared" si="235"/>
        <v>0</v>
      </c>
      <c r="AU64" s="562"/>
      <c r="AV64" s="563">
        <f t="shared" si="236"/>
        <v>0</v>
      </c>
      <c r="AW64" s="562">
        <f t="shared" si="237"/>
        <v>0</v>
      </c>
      <c r="AY64" s="562"/>
      <c r="AZ64" s="563">
        <f t="shared" si="238"/>
        <v>0</v>
      </c>
      <c r="BA64" s="562">
        <f t="shared" si="239"/>
        <v>0</v>
      </c>
      <c r="BB64" s="562"/>
      <c r="BC64" s="563">
        <f t="shared" si="240"/>
        <v>0</v>
      </c>
      <c r="BD64" s="562">
        <f t="shared" si="241"/>
        <v>0</v>
      </c>
      <c r="BF64" s="562"/>
      <c r="BG64" s="563">
        <f t="shared" si="242"/>
        <v>0</v>
      </c>
      <c r="BH64" s="562">
        <f t="shared" si="243"/>
        <v>0</v>
      </c>
      <c r="BI64" s="562"/>
      <c r="BJ64" s="563">
        <f t="shared" si="244"/>
        <v>0</v>
      </c>
      <c r="BK64" s="562">
        <f t="shared" si="245"/>
        <v>0</v>
      </c>
      <c r="BM64" s="562"/>
      <c r="BN64" s="563">
        <f t="shared" si="246"/>
        <v>0</v>
      </c>
      <c r="BO64" s="562">
        <f t="shared" si="247"/>
        <v>0</v>
      </c>
      <c r="BP64" s="562"/>
      <c r="BQ64" s="563">
        <f t="shared" si="248"/>
        <v>0</v>
      </c>
      <c r="BR64" s="562">
        <f t="shared" si="249"/>
        <v>0</v>
      </c>
      <c r="BT64" s="562">
        <f t="shared" si="40"/>
        <v>0</v>
      </c>
      <c r="BU64" s="563">
        <f>BT64/$F64</f>
        <v>0</v>
      </c>
      <c r="BV64" s="562">
        <f t="shared" si="250"/>
        <v>0</v>
      </c>
      <c r="BW64" s="562">
        <f>F64-BT64</f>
        <v>114.79</v>
      </c>
      <c r="BX64" s="563">
        <f>BW64/$F64</f>
        <v>1</v>
      </c>
      <c r="BY64" s="562">
        <f t="shared" si="251"/>
        <v>1253.5</v>
      </c>
      <c r="BZ64" s="587"/>
    </row>
    <row r="65" spans="1:78" ht="38.25" x14ac:dyDescent="0.25">
      <c r="A65" s="625" t="str">
        <f>'P.O Sintética - Não Desonerado'!A59</f>
        <v xml:space="preserve"> 2.6.5 </v>
      </c>
      <c r="B65" s="5" t="str">
        <f>'P.O Sintética - Não Desonerado'!B59</f>
        <v xml:space="preserve"> 97631 </v>
      </c>
      <c r="C65" s="3" t="str">
        <f>'P.O Sintética - Não Desonerado'!C59</f>
        <v>SINAPI</v>
      </c>
      <c r="D65" s="616" t="str">
        <f>'P.O Sintética - Não Desonerado'!D59</f>
        <v>DEMOLIÇÃO DE ARGAMASSAS, DE FORMA MANUAL, SEM REAPROVEITAMENTO. AF_09/2023</v>
      </c>
      <c r="E65" s="4" t="str">
        <f>'P.O Sintética - Não Desonerado'!E59</f>
        <v>m²</v>
      </c>
      <c r="F65" s="5">
        <f>'P.O Sintética - Não Desonerado'!F59</f>
        <v>114.79</v>
      </c>
      <c r="G65" s="6">
        <f>'P.O Sintética - Não Desonerado'!G59</f>
        <v>15.35</v>
      </c>
      <c r="H65" s="6">
        <f>'P.O Sintética - Não Desonerado'!V59</f>
        <v>12.98</v>
      </c>
      <c r="I65" s="6">
        <f>'P.O Sintética - Não Desonerado'!W59</f>
        <v>5.59</v>
      </c>
      <c r="J65" s="6">
        <f>'P.O Sintética - Não Desonerado'!X59</f>
        <v>18.57</v>
      </c>
      <c r="K65" s="489">
        <f>'P.O Sintética - Não Desonerado'!Y59</f>
        <v>1489.97</v>
      </c>
      <c r="L65" s="489">
        <f>'P.O Sintética - Não Desonerado'!Z59</f>
        <v>641.68000000000006</v>
      </c>
      <c r="M65" s="489">
        <f>'P.O Sintética - Não Desonerado'!AA59</f>
        <v>2131.65</v>
      </c>
      <c r="P65" s="562">
        <f t="shared" si="252"/>
        <v>114.79</v>
      </c>
      <c r="Q65" s="563">
        <f t="shared" si="152"/>
        <v>1</v>
      </c>
      <c r="R65" s="562">
        <f t="shared" si="220"/>
        <v>2131.65</v>
      </c>
      <c r="S65" s="562"/>
      <c r="T65" s="563">
        <f t="shared" si="153"/>
        <v>0</v>
      </c>
      <c r="U65" s="562">
        <f t="shared" si="221"/>
        <v>0</v>
      </c>
      <c r="W65" s="562"/>
      <c r="X65" s="563">
        <f t="shared" si="222"/>
        <v>0</v>
      </c>
      <c r="Y65" s="562">
        <f t="shared" si="223"/>
        <v>0</v>
      </c>
      <c r="Z65" s="562"/>
      <c r="AA65" s="563">
        <f t="shared" si="224"/>
        <v>0</v>
      </c>
      <c r="AB65" s="562">
        <f t="shared" si="225"/>
        <v>0</v>
      </c>
      <c r="AD65" s="562"/>
      <c r="AE65" s="563">
        <f t="shared" si="226"/>
        <v>0</v>
      </c>
      <c r="AF65" s="562">
        <f t="shared" si="227"/>
        <v>0</v>
      </c>
      <c r="AG65" s="562"/>
      <c r="AH65" s="563">
        <f t="shared" si="228"/>
        <v>0</v>
      </c>
      <c r="AI65" s="562">
        <f t="shared" si="229"/>
        <v>0</v>
      </c>
      <c r="AK65" s="562"/>
      <c r="AL65" s="563">
        <f t="shared" si="230"/>
        <v>0</v>
      </c>
      <c r="AM65" s="562">
        <f t="shared" si="231"/>
        <v>0</v>
      </c>
      <c r="AN65" s="562"/>
      <c r="AO65" s="563">
        <f t="shared" si="232"/>
        <v>0</v>
      </c>
      <c r="AP65" s="562">
        <f t="shared" si="233"/>
        <v>0</v>
      </c>
      <c r="AR65" s="562"/>
      <c r="AS65" s="563">
        <f t="shared" si="234"/>
        <v>0</v>
      </c>
      <c r="AT65" s="562">
        <f t="shared" si="235"/>
        <v>0</v>
      </c>
      <c r="AU65" s="562"/>
      <c r="AV65" s="563">
        <f t="shared" si="236"/>
        <v>0</v>
      </c>
      <c r="AW65" s="562">
        <f t="shared" si="237"/>
        <v>0</v>
      </c>
      <c r="AY65" s="562"/>
      <c r="AZ65" s="563">
        <f t="shared" si="238"/>
        <v>0</v>
      </c>
      <c r="BA65" s="562">
        <f t="shared" si="239"/>
        <v>0</v>
      </c>
      <c r="BB65" s="562"/>
      <c r="BC65" s="563">
        <f t="shared" si="240"/>
        <v>0</v>
      </c>
      <c r="BD65" s="562">
        <f t="shared" si="241"/>
        <v>0</v>
      </c>
      <c r="BF65" s="562"/>
      <c r="BG65" s="563">
        <f t="shared" si="242"/>
        <v>0</v>
      </c>
      <c r="BH65" s="562">
        <f t="shared" si="243"/>
        <v>0</v>
      </c>
      <c r="BI65" s="562"/>
      <c r="BJ65" s="563">
        <f t="shared" si="244"/>
        <v>0</v>
      </c>
      <c r="BK65" s="562">
        <f t="shared" si="245"/>
        <v>0</v>
      </c>
      <c r="BM65" s="562"/>
      <c r="BN65" s="563">
        <f t="shared" si="246"/>
        <v>0</v>
      </c>
      <c r="BO65" s="562">
        <f t="shared" si="247"/>
        <v>0</v>
      </c>
      <c r="BP65" s="562"/>
      <c r="BQ65" s="563">
        <f t="shared" si="248"/>
        <v>0</v>
      </c>
      <c r="BR65" s="562">
        <f t="shared" si="249"/>
        <v>0</v>
      </c>
      <c r="BT65" s="562">
        <f t="shared" si="40"/>
        <v>0</v>
      </c>
      <c r="BU65" s="563">
        <f t="shared" ref="BU65:BU85" si="253">BT65/$F65</f>
        <v>0</v>
      </c>
      <c r="BV65" s="562">
        <f t="shared" si="250"/>
        <v>0</v>
      </c>
      <c r="BW65" s="562">
        <f t="shared" ref="BW65:BW85" si="254">F65-BT65</f>
        <v>114.79</v>
      </c>
      <c r="BX65" s="563">
        <f t="shared" ref="BX65:BX85" si="255">BW65/$F65</f>
        <v>1</v>
      </c>
      <c r="BY65" s="562">
        <f t="shared" si="251"/>
        <v>2131.65</v>
      </c>
      <c r="BZ65" s="587"/>
    </row>
    <row r="66" spans="1:78" ht="38.25" x14ac:dyDescent="0.25">
      <c r="A66" s="625" t="str">
        <f>'P.O Sintética - Não Desonerado'!A60</f>
        <v xml:space="preserve"> 2.6.6 </v>
      </c>
      <c r="B66" s="5" t="str">
        <f>'P.O Sintética - Não Desonerado'!B60</f>
        <v xml:space="preserve"> 104789 </v>
      </c>
      <c r="C66" s="3" t="str">
        <f>'P.O Sintética - Não Desonerado'!C60</f>
        <v>SINAPI</v>
      </c>
      <c r="D66" s="616" t="str">
        <f>'P.O Sintética - Não Desonerado'!D60</f>
        <v>DEMOLIÇÃO DE PISO DE CONCRETO SIMPLES, DE FORMA MANUAL, SEM REAPROVEITAMENTO. AF_09/2023</v>
      </c>
      <c r="E66" s="4" t="str">
        <f>'P.O Sintética - Não Desonerado'!E60</f>
        <v>m³</v>
      </c>
      <c r="F66" s="5">
        <f>'P.O Sintética - Não Desonerado'!F60</f>
        <v>1.1499999999999999</v>
      </c>
      <c r="G66" s="6">
        <f>'P.O Sintética - Não Desonerado'!G60</f>
        <v>267.81</v>
      </c>
      <c r="H66" s="6">
        <f>'P.O Sintética - Não Desonerado'!V60</f>
        <v>224.17</v>
      </c>
      <c r="I66" s="6">
        <f>'P.O Sintética - Não Desonerado'!W60</f>
        <v>99.9</v>
      </c>
      <c r="J66" s="6">
        <f>'P.O Sintética - Não Desonerado'!X60</f>
        <v>324.07</v>
      </c>
      <c r="K66" s="489">
        <f>'P.O Sintética - Não Desonerado'!Y60</f>
        <v>257.79000000000002</v>
      </c>
      <c r="L66" s="489">
        <f>'P.O Sintética - Não Desonerado'!Z60</f>
        <v>114.88999999999999</v>
      </c>
      <c r="M66" s="489">
        <f>'P.O Sintética - Não Desonerado'!AA60</f>
        <v>372.68</v>
      </c>
      <c r="P66" s="562">
        <f t="shared" si="252"/>
        <v>1.1499999999999999</v>
      </c>
      <c r="Q66" s="563">
        <f t="shared" si="152"/>
        <v>1</v>
      </c>
      <c r="R66" s="562">
        <f t="shared" si="220"/>
        <v>372.68</v>
      </c>
      <c r="S66" s="562"/>
      <c r="T66" s="563">
        <f t="shared" si="153"/>
        <v>0</v>
      </c>
      <c r="U66" s="562">
        <f t="shared" si="221"/>
        <v>0</v>
      </c>
      <c r="W66" s="562"/>
      <c r="X66" s="563">
        <f t="shared" si="222"/>
        <v>0</v>
      </c>
      <c r="Y66" s="562">
        <f t="shared" si="223"/>
        <v>0</v>
      </c>
      <c r="Z66" s="562"/>
      <c r="AA66" s="563">
        <f t="shared" si="224"/>
        <v>0</v>
      </c>
      <c r="AB66" s="562">
        <f t="shared" si="225"/>
        <v>0</v>
      </c>
      <c r="AD66" s="562"/>
      <c r="AE66" s="563">
        <f t="shared" si="226"/>
        <v>0</v>
      </c>
      <c r="AF66" s="562">
        <f t="shared" si="227"/>
        <v>0</v>
      </c>
      <c r="AG66" s="562"/>
      <c r="AH66" s="563">
        <f t="shared" si="228"/>
        <v>0</v>
      </c>
      <c r="AI66" s="562">
        <f t="shared" si="229"/>
        <v>0</v>
      </c>
      <c r="AK66" s="562"/>
      <c r="AL66" s="563">
        <f t="shared" si="230"/>
        <v>0</v>
      </c>
      <c r="AM66" s="562">
        <f t="shared" si="231"/>
        <v>0</v>
      </c>
      <c r="AN66" s="562"/>
      <c r="AO66" s="563">
        <f t="shared" si="232"/>
        <v>0</v>
      </c>
      <c r="AP66" s="562">
        <f t="shared" si="233"/>
        <v>0</v>
      </c>
      <c r="AR66" s="562"/>
      <c r="AS66" s="563">
        <f t="shared" si="234"/>
        <v>0</v>
      </c>
      <c r="AT66" s="562">
        <f t="shared" si="235"/>
        <v>0</v>
      </c>
      <c r="AU66" s="562"/>
      <c r="AV66" s="563">
        <f t="shared" si="236"/>
        <v>0</v>
      </c>
      <c r="AW66" s="562">
        <f t="shared" si="237"/>
        <v>0</v>
      </c>
      <c r="AY66" s="562"/>
      <c r="AZ66" s="563">
        <f t="shared" si="238"/>
        <v>0</v>
      </c>
      <c r="BA66" s="562">
        <f t="shared" si="239"/>
        <v>0</v>
      </c>
      <c r="BB66" s="562"/>
      <c r="BC66" s="563">
        <f t="shared" si="240"/>
        <v>0</v>
      </c>
      <c r="BD66" s="562">
        <f t="shared" si="241"/>
        <v>0</v>
      </c>
      <c r="BF66" s="562"/>
      <c r="BG66" s="563">
        <f t="shared" si="242"/>
        <v>0</v>
      </c>
      <c r="BH66" s="562">
        <f t="shared" si="243"/>
        <v>0</v>
      </c>
      <c r="BI66" s="562"/>
      <c r="BJ66" s="563">
        <f t="shared" si="244"/>
        <v>0</v>
      </c>
      <c r="BK66" s="562">
        <f t="shared" si="245"/>
        <v>0</v>
      </c>
      <c r="BM66" s="562"/>
      <c r="BN66" s="563">
        <f t="shared" si="246"/>
        <v>0</v>
      </c>
      <c r="BO66" s="562">
        <f t="shared" si="247"/>
        <v>0</v>
      </c>
      <c r="BP66" s="562"/>
      <c r="BQ66" s="563">
        <f t="shared" si="248"/>
        <v>0</v>
      </c>
      <c r="BR66" s="562">
        <f t="shared" si="249"/>
        <v>0</v>
      </c>
      <c r="BT66" s="562">
        <f t="shared" si="40"/>
        <v>0</v>
      </c>
      <c r="BU66" s="563">
        <f t="shared" si="253"/>
        <v>0</v>
      </c>
      <c r="BV66" s="562">
        <f t="shared" si="250"/>
        <v>0</v>
      </c>
      <c r="BW66" s="562">
        <f t="shared" si="254"/>
        <v>1.1499999999999999</v>
      </c>
      <c r="BX66" s="563">
        <f t="shared" si="255"/>
        <v>1</v>
      </c>
      <c r="BY66" s="562">
        <f t="shared" si="251"/>
        <v>372.68</v>
      </c>
      <c r="BZ66" s="587"/>
    </row>
    <row r="67" spans="1:78" ht="14.25" customHeight="1" x14ac:dyDescent="0.25">
      <c r="A67" s="625" t="str">
        <f>'P.O Sintética - Não Desonerado'!A61</f>
        <v xml:space="preserve"> 2.6.7 </v>
      </c>
      <c r="B67" s="5" t="str">
        <f>'P.O Sintética - Não Desonerado'!B61</f>
        <v xml:space="preserve"> cams.018 </v>
      </c>
      <c r="C67" s="3" t="str">
        <f>'P.O Sintética - Não Desonerado'!C61</f>
        <v>Próprio</v>
      </c>
      <c r="D67" s="616" t="str">
        <f>'P.O Sintética - Não Desonerado'!D61</f>
        <v>Retirada de rodapé em madeira - Copia da SEDOP (020863)</v>
      </c>
      <c r="E67" s="4" t="str">
        <f>'P.O Sintética - Não Desonerado'!E61</f>
        <v>m</v>
      </c>
      <c r="F67" s="5">
        <f>'P.O Sintética - Não Desonerado'!F61</f>
        <v>173.49</v>
      </c>
      <c r="G67" s="6">
        <f>'P.O Sintética - Não Desonerado'!G61</f>
        <v>2.87</v>
      </c>
      <c r="H67" s="6">
        <f>'P.O Sintética - Não Desonerado'!V61</f>
        <v>2.35</v>
      </c>
      <c r="I67" s="6">
        <f>'P.O Sintética - Não Desonerado'!W61</f>
        <v>1.1200000000000001</v>
      </c>
      <c r="J67" s="6">
        <f>'P.O Sintética - Não Desonerado'!X61</f>
        <v>3.47</v>
      </c>
      <c r="K67" s="489">
        <f>'P.O Sintética - Não Desonerado'!Y61</f>
        <v>407.7</v>
      </c>
      <c r="L67" s="489">
        <f>'P.O Sintética - Não Desonerado'!Z61</f>
        <v>194.31</v>
      </c>
      <c r="M67" s="489">
        <f>'P.O Sintética - Não Desonerado'!AA61</f>
        <v>602.01</v>
      </c>
      <c r="P67" s="562">
        <f t="shared" si="252"/>
        <v>173.49</v>
      </c>
      <c r="Q67" s="563">
        <f t="shared" si="152"/>
        <v>1</v>
      </c>
      <c r="R67" s="562">
        <f t="shared" si="220"/>
        <v>602.01</v>
      </c>
      <c r="S67" s="562"/>
      <c r="T67" s="563">
        <f t="shared" si="153"/>
        <v>0</v>
      </c>
      <c r="U67" s="562">
        <f t="shared" si="221"/>
        <v>0</v>
      </c>
      <c r="W67" s="562"/>
      <c r="X67" s="563">
        <f t="shared" si="222"/>
        <v>0</v>
      </c>
      <c r="Y67" s="562">
        <f t="shared" si="223"/>
        <v>0</v>
      </c>
      <c r="Z67" s="562"/>
      <c r="AA67" s="563">
        <f t="shared" si="224"/>
        <v>0</v>
      </c>
      <c r="AB67" s="562">
        <f t="shared" si="225"/>
        <v>0</v>
      </c>
      <c r="AD67" s="562"/>
      <c r="AE67" s="563">
        <f t="shared" si="226"/>
        <v>0</v>
      </c>
      <c r="AF67" s="562">
        <f t="shared" si="227"/>
        <v>0</v>
      </c>
      <c r="AG67" s="562"/>
      <c r="AH67" s="563">
        <f t="shared" si="228"/>
        <v>0</v>
      </c>
      <c r="AI67" s="562">
        <f t="shared" si="229"/>
        <v>0</v>
      </c>
      <c r="AK67" s="562"/>
      <c r="AL67" s="563">
        <f t="shared" si="230"/>
        <v>0</v>
      </c>
      <c r="AM67" s="562">
        <f t="shared" si="231"/>
        <v>0</v>
      </c>
      <c r="AN67" s="562"/>
      <c r="AO67" s="563">
        <f t="shared" si="232"/>
        <v>0</v>
      </c>
      <c r="AP67" s="562">
        <f t="shared" si="233"/>
        <v>0</v>
      </c>
      <c r="AR67" s="562"/>
      <c r="AS67" s="563">
        <f t="shared" si="234"/>
        <v>0</v>
      </c>
      <c r="AT67" s="562">
        <f t="shared" si="235"/>
        <v>0</v>
      </c>
      <c r="AU67" s="562"/>
      <c r="AV67" s="563">
        <f t="shared" si="236"/>
        <v>0</v>
      </c>
      <c r="AW67" s="562">
        <f t="shared" si="237"/>
        <v>0</v>
      </c>
      <c r="AY67" s="562"/>
      <c r="AZ67" s="563">
        <f t="shared" si="238"/>
        <v>0</v>
      </c>
      <c r="BA67" s="562">
        <f t="shared" si="239"/>
        <v>0</v>
      </c>
      <c r="BB67" s="562"/>
      <c r="BC67" s="563">
        <f t="shared" si="240"/>
        <v>0</v>
      </c>
      <c r="BD67" s="562">
        <f t="shared" si="241"/>
        <v>0</v>
      </c>
      <c r="BF67" s="562"/>
      <c r="BG67" s="563">
        <f t="shared" si="242"/>
        <v>0</v>
      </c>
      <c r="BH67" s="562">
        <f t="shared" si="243"/>
        <v>0</v>
      </c>
      <c r="BI67" s="562"/>
      <c r="BJ67" s="563">
        <f t="shared" si="244"/>
        <v>0</v>
      </c>
      <c r="BK67" s="562">
        <f t="shared" si="245"/>
        <v>0</v>
      </c>
      <c r="BM67" s="562"/>
      <c r="BN67" s="563">
        <f t="shared" si="246"/>
        <v>0</v>
      </c>
      <c r="BO67" s="562">
        <f t="shared" si="247"/>
        <v>0</v>
      </c>
      <c r="BP67" s="562"/>
      <c r="BQ67" s="563">
        <f t="shared" si="248"/>
        <v>0</v>
      </c>
      <c r="BR67" s="562">
        <f t="shared" si="249"/>
        <v>0</v>
      </c>
      <c r="BT67" s="562">
        <f t="shared" si="40"/>
        <v>0</v>
      </c>
      <c r="BU67" s="563">
        <f t="shared" si="253"/>
        <v>0</v>
      </c>
      <c r="BV67" s="562">
        <f t="shared" si="250"/>
        <v>0</v>
      </c>
      <c r="BW67" s="562">
        <f t="shared" si="254"/>
        <v>173.49</v>
      </c>
      <c r="BX67" s="563">
        <f t="shared" si="255"/>
        <v>1</v>
      </c>
      <c r="BY67" s="562">
        <f t="shared" si="251"/>
        <v>602.01</v>
      </c>
      <c r="BZ67" s="587"/>
    </row>
    <row r="68" spans="1:78" ht="14.25" customHeight="1" x14ac:dyDescent="0.25">
      <c r="A68" s="625" t="str">
        <f>'P.O Sintética - Não Desonerado'!A62</f>
        <v xml:space="preserve"> 2.6.8 </v>
      </c>
      <c r="B68" s="5" t="str">
        <f>'P.O Sintética - Não Desonerado'!B62</f>
        <v xml:space="preserve"> cams.019 </v>
      </c>
      <c r="C68" s="3" t="str">
        <f>'P.O Sintética - Não Desonerado'!C62</f>
        <v>Próprio</v>
      </c>
      <c r="D68" s="616" t="str">
        <f>'P.O Sintética - Não Desonerado'!D62</f>
        <v>Retirada de piso em taco de madeira - Copia da SEDOP (020221)</v>
      </c>
      <c r="E68" s="4" t="str">
        <f>'P.O Sintética - Não Desonerado'!E62</f>
        <v>m²</v>
      </c>
      <c r="F68" s="5">
        <f>'P.O Sintética - Não Desonerado'!F62</f>
        <v>89.03</v>
      </c>
      <c r="G68" s="6">
        <f>'P.O Sintética - Não Desonerado'!G62</f>
        <v>38.869999999999997</v>
      </c>
      <c r="H68" s="6">
        <f>'P.O Sintética - Não Desonerado'!V62</f>
        <v>32.340000000000003</v>
      </c>
      <c r="I68" s="6">
        <f>'P.O Sintética - Não Desonerado'!W62</f>
        <v>14.689999999999998</v>
      </c>
      <c r="J68" s="6">
        <f>'P.O Sintética - Não Desonerado'!X62</f>
        <v>47.03</v>
      </c>
      <c r="K68" s="489">
        <f>'P.O Sintética - Não Desonerado'!Y62</f>
        <v>2879.23</v>
      </c>
      <c r="L68" s="489">
        <f>'P.O Sintética - Não Desonerado'!Z62</f>
        <v>1307.8499999999999</v>
      </c>
      <c r="M68" s="489">
        <f>'P.O Sintética - Não Desonerado'!AA62</f>
        <v>4187.08</v>
      </c>
      <c r="P68" s="562">
        <f t="shared" si="252"/>
        <v>89.03</v>
      </c>
      <c r="Q68" s="563">
        <f t="shared" si="152"/>
        <v>1</v>
      </c>
      <c r="R68" s="562">
        <f t="shared" si="220"/>
        <v>4187.08</v>
      </c>
      <c r="S68" s="562"/>
      <c r="T68" s="563">
        <f t="shared" si="153"/>
        <v>0</v>
      </c>
      <c r="U68" s="562">
        <f t="shared" si="221"/>
        <v>0</v>
      </c>
      <c r="W68" s="562"/>
      <c r="X68" s="563">
        <f t="shared" si="222"/>
        <v>0</v>
      </c>
      <c r="Y68" s="562">
        <f t="shared" si="223"/>
        <v>0</v>
      </c>
      <c r="Z68" s="562"/>
      <c r="AA68" s="563">
        <f t="shared" si="224"/>
        <v>0</v>
      </c>
      <c r="AB68" s="562">
        <f t="shared" si="225"/>
        <v>0</v>
      </c>
      <c r="AD68" s="562"/>
      <c r="AE68" s="563">
        <f t="shared" si="226"/>
        <v>0</v>
      </c>
      <c r="AF68" s="562">
        <f t="shared" si="227"/>
        <v>0</v>
      </c>
      <c r="AG68" s="562"/>
      <c r="AH68" s="563">
        <f t="shared" si="228"/>
        <v>0</v>
      </c>
      <c r="AI68" s="562">
        <f t="shared" si="229"/>
        <v>0</v>
      </c>
      <c r="AK68" s="562"/>
      <c r="AL68" s="563">
        <f t="shared" si="230"/>
        <v>0</v>
      </c>
      <c r="AM68" s="562">
        <f t="shared" si="231"/>
        <v>0</v>
      </c>
      <c r="AN68" s="562"/>
      <c r="AO68" s="563">
        <f t="shared" si="232"/>
        <v>0</v>
      </c>
      <c r="AP68" s="562">
        <f t="shared" si="233"/>
        <v>0</v>
      </c>
      <c r="AR68" s="562"/>
      <c r="AS68" s="563">
        <f t="shared" si="234"/>
        <v>0</v>
      </c>
      <c r="AT68" s="562">
        <f t="shared" si="235"/>
        <v>0</v>
      </c>
      <c r="AU68" s="562"/>
      <c r="AV68" s="563">
        <f t="shared" si="236"/>
        <v>0</v>
      </c>
      <c r="AW68" s="562">
        <f t="shared" si="237"/>
        <v>0</v>
      </c>
      <c r="AY68" s="562"/>
      <c r="AZ68" s="563">
        <f t="shared" si="238"/>
        <v>0</v>
      </c>
      <c r="BA68" s="562">
        <f t="shared" si="239"/>
        <v>0</v>
      </c>
      <c r="BB68" s="562"/>
      <c r="BC68" s="563">
        <f t="shared" si="240"/>
        <v>0</v>
      </c>
      <c r="BD68" s="562">
        <f t="shared" si="241"/>
        <v>0</v>
      </c>
      <c r="BF68" s="562"/>
      <c r="BG68" s="563">
        <f t="shared" si="242"/>
        <v>0</v>
      </c>
      <c r="BH68" s="562">
        <f t="shared" si="243"/>
        <v>0</v>
      </c>
      <c r="BI68" s="562"/>
      <c r="BJ68" s="563">
        <f t="shared" si="244"/>
        <v>0</v>
      </c>
      <c r="BK68" s="562">
        <f t="shared" si="245"/>
        <v>0</v>
      </c>
      <c r="BM68" s="562"/>
      <c r="BN68" s="563">
        <f t="shared" si="246"/>
        <v>0</v>
      </c>
      <c r="BO68" s="562">
        <f t="shared" si="247"/>
        <v>0</v>
      </c>
      <c r="BP68" s="562"/>
      <c r="BQ68" s="563">
        <f t="shared" si="248"/>
        <v>0</v>
      </c>
      <c r="BR68" s="562">
        <f t="shared" si="249"/>
        <v>0</v>
      </c>
      <c r="BT68" s="562">
        <f t="shared" si="40"/>
        <v>0</v>
      </c>
      <c r="BU68" s="563">
        <f t="shared" si="253"/>
        <v>0</v>
      </c>
      <c r="BV68" s="562">
        <f t="shared" si="250"/>
        <v>0</v>
      </c>
      <c r="BW68" s="562">
        <f t="shared" si="254"/>
        <v>89.03</v>
      </c>
      <c r="BX68" s="563">
        <f t="shared" si="255"/>
        <v>1</v>
      </c>
      <c r="BY68" s="562">
        <f t="shared" si="251"/>
        <v>4187.08</v>
      </c>
      <c r="BZ68" s="587"/>
    </row>
    <row r="69" spans="1:78" ht="14.25" customHeight="1" x14ac:dyDescent="0.25">
      <c r="A69" s="625" t="str">
        <f>'P.O Sintética - Não Desonerado'!A63</f>
        <v xml:space="preserve"> 2.6.9 </v>
      </c>
      <c r="B69" s="5" t="str">
        <f>'P.O Sintética - Não Desonerado'!B63</f>
        <v xml:space="preserve"> cams.020 </v>
      </c>
      <c r="C69" s="3" t="str">
        <f>'P.O Sintética - Não Desonerado'!C63</f>
        <v>Próprio</v>
      </c>
      <c r="D69" s="616" t="str">
        <f>'P.O Sintética - Não Desonerado'!D63</f>
        <v>RETIRADA CUIDADOSA TAMPO GRANITO -Copia da SBC (022741)</v>
      </c>
      <c r="E69" s="4" t="str">
        <f>'P.O Sintética - Não Desonerado'!E63</f>
        <v>m²</v>
      </c>
      <c r="F69" s="5">
        <f>'P.O Sintética - Não Desonerado'!F63</f>
        <v>0.36</v>
      </c>
      <c r="G69" s="6">
        <f>'P.O Sintética - Não Desonerado'!G63</f>
        <v>67.06</v>
      </c>
      <c r="H69" s="6">
        <f>'P.O Sintética - Não Desonerado'!V63</f>
        <v>58.77</v>
      </c>
      <c r="I69" s="6">
        <f>'P.O Sintética - Não Desonerado'!W63</f>
        <v>22.369999999999997</v>
      </c>
      <c r="J69" s="6">
        <f>'P.O Sintética - Não Desonerado'!X63</f>
        <v>81.14</v>
      </c>
      <c r="K69" s="489">
        <f>'P.O Sintética - Não Desonerado'!Y63</f>
        <v>21.15</v>
      </c>
      <c r="L69" s="489">
        <f>'P.O Sintética - Não Desonerado'!Z63</f>
        <v>8.0600000000000023</v>
      </c>
      <c r="M69" s="489">
        <f>'P.O Sintética - Não Desonerado'!AA63</f>
        <v>29.21</v>
      </c>
      <c r="P69" s="562">
        <f t="shared" si="252"/>
        <v>0.36</v>
      </c>
      <c r="Q69" s="563">
        <f t="shared" si="152"/>
        <v>1</v>
      </c>
      <c r="R69" s="562">
        <f t="shared" si="220"/>
        <v>29.21</v>
      </c>
      <c r="S69" s="562"/>
      <c r="T69" s="563">
        <f t="shared" si="153"/>
        <v>0</v>
      </c>
      <c r="U69" s="562">
        <f t="shared" si="221"/>
        <v>0</v>
      </c>
      <c r="W69" s="562"/>
      <c r="X69" s="563">
        <f t="shared" si="222"/>
        <v>0</v>
      </c>
      <c r="Y69" s="562">
        <f t="shared" si="223"/>
        <v>0</v>
      </c>
      <c r="Z69" s="562"/>
      <c r="AA69" s="563">
        <f t="shared" si="224"/>
        <v>0</v>
      </c>
      <c r="AB69" s="562">
        <f t="shared" si="225"/>
        <v>0</v>
      </c>
      <c r="AD69" s="562"/>
      <c r="AE69" s="563">
        <f t="shared" si="226"/>
        <v>0</v>
      </c>
      <c r="AF69" s="562">
        <f t="shared" si="227"/>
        <v>0</v>
      </c>
      <c r="AG69" s="562"/>
      <c r="AH69" s="563">
        <f t="shared" si="228"/>
        <v>0</v>
      </c>
      <c r="AI69" s="562">
        <f t="shared" si="229"/>
        <v>0</v>
      </c>
      <c r="AK69" s="562"/>
      <c r="AL69" s="563">
        <f t="shared" si="230"/>
        <v>0</v>
      </c>
      <c r="AM69" s="562">
        <f t="shared" si="231"/>
        <v>0</v>
      </c>
      <c r="AN69" s="562"/>
      <c r="AO69" s="563">
        <f t="shared" si="232"/>
        <v>0</v>
      </c>
      <c r="AP69" s="562">
        <f t="shared" si="233"/>
        <v>0</v>
      </c>
      <c r="AR69" s="562"/>
      <c r="AS69" s="563">
        <f t="shared" si="234"/>
        <v>0</v>
      </c>
      <c r="AT69" s="562">
        <f t="shared" si="235"/>
        <v>0</v>
      </c>
      <c r="AU69" s="562"/>
      <c r="AV69" s="563">
        <f t="shared" si="236"/>
        <v>0</v>
      </c>
      <c r="AW69" s="562">
        <f t="shared" si="237"/>
        <v>0</v>
      </c>
      <c r="AY69" s="562"/>
      <c r="AZ69" s="563">
        <f t="shared" si="238"/>
        <v>0</v>
      </c>
      <c r="BA69" s="562">
        <f t="shared" si="239"/>
        <v>0</v>
      </c>
      <c r="BB69" s="562"/>
      <c r="BC69" s="563">
        <f t="shared" si="240"/>
        <v>0</v>
      </c>
      <c r="BD69" s="562">
        <f t="shared" si="241"/>
        <v>0</v>
      </c>
      <c r="BF69" s="562"/>
      <c r="BG69" s="563">
        <f t="shared" si="242"/>
        <v>0</v>
      </c>
      <c r="BH69" s="562">
        <f t="shared" si="243"/>
        <v>0</v>
      </c>
      <c r="BI69" s="562"/>
      <c r="BJ69" s="563">
        <f t="shared" si="244"/>
        <v>0</v>
      </c>
      <c r="BK69" s="562">
        <f t="shared" si="245"/>
        <v>0</v>
      </c>
      <c r="BM69" s="562"/>
      <c r="BN69" s="563">
        <f t="shared" si="246"/>
        <v>0</v>
      </c>
      <c r="BO69" s="562">
        <f t="shared" si="247"/>
        <v>0</v>
      </c>
      <c r="BP69" s="562"/>
      <c r="BQ69" s="563">
        <f t="shared" si="248"/>
        <v>0</v>
      </c>
      <c r="BR69" s="562">
        <f t="shared" si="249"/>
        <v>0</v>
      </c>
      <c r="BT69" s="562">
        <f t="shared" si="40"/>
        <v>0</v>
      </c>
      <c r="BU69" s="563">
        <f t="shared" si="253"/>
        <v>0</v>
      </c>
      <c r="BV69" s="562">
        <f t="shared" si="250"/>
        <v>0</v>
      </c>
      <c r="BW69" s="562">
        <f t="shared" si="254"/>
        <v>0.36</v>
      </c>
      <c r="BX69" s="563">
        <f t="shared" si="255"/>
        <v>1</v>
      </c>
      <c r="BY69" s="562">
        <f t="shared" si="251"/>
        <v>29.21</v>
      </c>
      <c r="BZ69" s="587"/>
    </row>
    <row r="70" spans="1:78" ht="14.25" customHeight="1" x14ac:dyDescent="0.25">
      <c r="A70" s="626" t="str">
        <f>'P.O Sintética - Não Desonerado'!A64</f>
        <v xml:space="preserve"> 2.7 </v>
      </c>
      <c r="B70" s="1">
        <f>'P.O Sintética - Não Desonerado'!B64</f>
        <v>0</v>
      </c>
      <c r="C70" s="1">
        <f>'P.O Sintética - Não Desonerado'!C64</f>
        <v>0</v>
      </c>
      <c r="D70" s="617" t="str">
        <f>'P.O Sintética - Não Desonerado'!D64</f>
        <v>Espaço Interno - Fechamentos Verticais</v>
      </c>
      <c r="E70" s="1"/>
      <c r="F70" s="2"/>
      <c r="G70" s="2"/>
      <c r="H70" s="1"/>
      <c r="I70" s="1"/>
      <c r="J70" s="1"/>
      <c r="K70" s="487"/>
      <c r="L70" s="487"/>
      <c r="M70" s="488">
        <f>'P.O Sintética - Não Desonerado'!AA64</f>
        <v>48593.979999999996</v>
      </c>
      <c r="P70" s="559"/>
      <c r="Q70" s="561">
        <f>SUM(Q71:Q80)/10</f>
        <v>1</v>
      </c>
      <c r="R70" s="560">
        <f>SUM(R71:R80)</f>
        <v>48593.979999999996</v>
      </c>
      <c r="S70" s="559"/>
      <c r="T70" s="561">
        <f>SUM(T71:T80)/10</f>
        <v>0</v>
      </c>
      <c r="U70" s="560">
        <f>SUM(U71:U80)</f>
        <v>0</v>
      </c>
      <c r="W70" s="559"/>
      <c r="X70" s="561">
        <f>SUM(X71:X80)/10</f>
        <v>0</v>
      </c>
      <c r="Y70" s="560">
        <f>SUM(Y71:Y80)</f>
        <v>0</v>
      </c>
      <c r="Z70" s="559"/>
      <c r="AA70" s="561">
        <f>SUM(AA71:AA80)/10</f>
        <v>0</v>
      </c>
      <c r="AB70" s="560">
        <f>SUM(AB71:AB80)</f>
        <v>0</v>
      </c>
      <c r="AD70" s="559"/>
      <c r="AE70" s="561">
        <f>SUM(AE71:AE80)/10</f>
        <v>0</v>
      </c>
      <c r="AF70" s="560">
        <f>SUM(AF71:AF80)</f>
        <v>0</v>
      </c>
      <c r="AG70" s="559"/>
      <c r="AH70" s="561">
        <f>SUM(AH71:AH80)/10</f>
        <v>0</v>
      </c>
      <c r="AI70" s="560">
        <f>SUM(AI71:AI80)</f>
        <v>0</v>
      </c>
      <c r="AK70" s="559"/>
      <c r="AL70" s="561">
        <f>SUM(AL71:AL80)/10</f>
        <v>0</v>
      </c>
      <c r="AM70" s="560">
        <f>SUM(AM71:AM80)</f>
        <v>0</v>
      </c>
      <c r="AN70" s="559"/>
      <c r="AO70" s="561">
        <f>SUM(AO71:AO80)/10</f>
        <v>0</v>
      </c>
      <c r="AP70" s="560">
        <f>SUM(AP71:AP80)</f>
        <v>0</v>
      </c>
      <c r="AR70" s="559"/>
      <c r="AS70" s="561">
        <f>SUM(AS71:AS80)/10</f>
        <v>0</v>
      </c>
      <c r="AT70" s="560">
        <f>SUM(AT71:AT80)</f>
        <v>0</v>
      </c>
      <c r="AU70" s="559"/>
      <c r="AV70" s="561">
        <f>SUM(AV71:AV80)/10</f>
        <v>0</v>
      </c>
      <c r="AW70" s="560">
        <f>SUM(AW71:AW80)</f>
        <v>0</v>
      </c>
      <c r="AY70" s="559"/>
      <c r="AZ70" s="561">
        <f>SUM(AZ71:AZ80)/10</f>
        <v>0</v>
      </c>
      <c r="BA70" s="560">
        <f>SUM(BA71:BA80)</f>
        <v>0</v>
      </c>
      <c r="BB70" s="559"/>
      <c r="BC70" s="561">
        <f>SUM(BC71:BC80)/10</f>
        <v>0</v>
      </c>
      <c r="BD70" s="560">
        <f>SUM(BD71:BD80)</f>
        <v>0</v>
      </c>
      <c r="BF70" s="559"/>
      <c r="BG70" s="561">
        <f>SUM(BG71:BG80)/10</f>
        <v>0</v>
      </c>
      <c r="BH70" s="560">
        <f>SUM(BH71:BH80)</f>
        <v>0</v>
      </c>
      <c r="BI70" s="559"/>
      <c r="BJ70" s="561">
        <f>SUM(BJ71:BJ80)/10</f>
        <v>0</v>
      </c>
      <c r="BK70" s="560">
        <f>SUM(BK71:BK80)</f>
        <v>0</v>
      </c>
      <c r="BM70" s="559"/>
      <c r="BN70" s="561">
        <f>SUM(BN71:BN80)/10</f>
        <v>0</v>
      </c>
      <c r="BO70" s="560">
        <f>SUM(BO71:BO80)</f>
        <v>0</v>
      </c>
      <c r="BP70" s="559"/>
      <c r="BQ70" s="561">
        <f>SUM(BQ71:BQ80)/10</f>
        <v>0</v>
      </c>
      <c r="BR70" s="560">
        <f>SUM(BR71:BR80)</f>
        <v>0</v>
      </c>
      <c r="BT70" s="559"/>
      <c r="BU70" s="561">
        <f>SUM(BU71:BU80)/10</f>
        <v>0</v>
      </c>
      <c r="BV70" s="560">
        <f>SUM(BV71:BV80)</f>
        <v>0</v>
      </c>
      <c r="BW70" s="560"/>
      <c r="BX70" s="561">
        <f>SUM(BX71:BX80)/10</f>
        <v>1</v>
      </c>
      <c r="BY70" s="560">
        <f>SUM(BY71:BY80)</f>
        <v>48593.979999999996</v>
      </c>
      <c r="BZ70" s="587"/>
    </row>
    <row r="71" spans="1:78" ht="38.25" customHeight="1" x14ac:dyDescent="0.25">
      <c r="A71" s="625" t="str">
        <f>'P.O Sintética - Não Desonerado'!A65</f>
        <v xml:space="preserve"> 2.7.1 </v>
      </c>
      <c r="B71" s="5" t="str">
        <f>'P.O Sintética - Não Desonerado'!B65</f>
        <v xml:space="preserve"> 97638 </v>
      </c>
      <c r="C71" s="3" t="str">
        <f>'P.O Sintética - Não Desonerado'!C65</f>
        <v>SINAPI</v>
      </c>
      <c r="D71" s="616" t="str">
        <f>'P.O Sintética - Não Desonerado'!D65</f>
        <v>REMOÇÃO DE CHAPAS E PERFIS DE DRYWALL, DE FORMA MANUAL, SEM REAPROVEITAMENTO. AF_09/2023</v>
      </c>
      <c r="E71" s="4" t="str">
        <f>'P.O Sintética - Não Desonerado'!E65</f>
        <v>m²</v>
      </c>
      <c r="F71" s="5">
        <f>'P.O Sintética - Não Desonerado'!F65</f>
        <v>24.01</v>
      </c>
      <c r="G71" s="6">
        <f>'P.O Sintética - Não Desonerado'!G65</f>
        <v>11.09</v>
      </c>
      <c r="H71" s="6">
        <f>'P.O Sintética - Não Desonerado'!V65</f>
        <v>9.3699999999999992</v>
      </c>
      <c r="I71" s="6">
        <f>'P.O Sintética - Não Desonerado'!W65</f>
        <v>4.0500000000000007</v>
      </c>
      <c r="J71" s="6">
        <f>'P.O Sintética - Não Desonerado'!X65</f>
        <v>13.42</v>
      </c>
      <c r="K71" s="489">
        <f>'P.O Sintética - Não Desonerado'!Y65</f>
        <v>224.97</v>
      </c>
      <c r="L71" s="489">
        <f>'P.O Sintética - Não Desonerado'!Z65</f>
        <v>97.239999999999981</v>
      </c>
      <c r="M71" s="489">
        <f>'P.O Sintética - Não Desonerado'!AA65</f>
        <v>322.20999999999998</v>
      </c>
      <c r="P71" s="562">
        <f>F71</f>
        <v>24.01</v>
      </c>
      <c r="Q71" s="563">
        <f t="shared" si="152"/>
        <v>1</v>
      </c>
      <c r="R71" s="562">
        <f t="shared" ref="R71:R80" si="256">TRUNC(P71*$J71,2)</f>
        <v>322.20999999999998</v>
      </c>
      <c r="S71" s="562"/>
      <c r="T71" s="563">
        <f t="shared" si="153"/>
        <v>0</v>
      </c>
      <c r="U71" s="562">
        <f t="shared" ref="U71:U80" si="257">TRUNC(S71*$J71,2)</f>
        <v>0</v>
      </c>
      <c r="W71" s="562"/>
      <c r="X71" s="563">
        <f t="shared" ref="X71:X80" si="258">W71/$F71</f>
        <v>0</v>
      </c>
      <c r="Y71" s="562">
        <f t="shared" ref="Y71:Y80" si="259">TRUNC(W71*$J71,2)</f>
        <v>0</v>
      </c>
      <c r="Z71" s="562"/>
      <c r="AA71" s="563">
        <f t="shared" ref="AA71:AA80" si="260">Z71/$F71</f>
        <v>0</v>
      </c>
      <c r="AB71" s="562">
        <f t="shared" ref="AB71:AB80" si="261">TRUNC(Z71*$J71,2)</f>
        <v>0</v>
      </c>
      <c r="AD71" s="562"/>
      <c r="AE71" s="563">
        <f t="shared" ref="AE71:AE80" si="262">AD71/$F71</f>
        <v>0</v>
      </c>
      <c r="AF71" s="562">
        <f t="shared" ref="AF71:AF80" si="263">TRUNC(AD71*$J71,2)</f>
        <v>0</v>
      </c>
      <c r="AG71" s="562"/>
      <c r="AH71" s="563">
        <f t="shared" ref="AH71:AH80" si="264">AG71/$F71</f>
        <v>0</v>
      </c>
      <c r="AI71" s="562">
        <f t="shared" ref="AI71:AI80" si="265">TRUNC(AG71*$J71,2)</f>
        <v>0</v>
      </c>
      <c r="AK71" s="562"/>
      <c r="AL71" s="563">
        <f t="shared" ref="AL71:AL80" si="266">AK71/$F71</f>
        <v>0</v>
      </c>
      <c r="AM71" s="562">
        <f t="shared" ref="AM71:AM80" si="267">TRUNC(AK71*$J71,2)</f>
        <v>0</v>
      </c>
      <c r="AN71" s="562"/>
      <c r="AO71" s="563">
        <f t="shared" ref="AO71:AO80" si="268">AN71/$F71</f>
        <v>0</v>
      </c>
      <c r="AP71" s="562">
        <f t="shared" ref="AP71:AP80" si="269">TRUNC(AN71*$J71,2)</f>
        <v>0</v>
      </c>
      <c r="AR71" s="562"/>
      <c r="AS71" s="563">
        <f t="shared" ref="AS71:AS80" si="270">AR71/$F71</f>
        <v>0</v>
      </c>
      <c r="AT71" s="562">
        <f t="shared" ref="AT71:AT80" si="271">TRUNC(AR71*$J71,2)</f>
        <v>0</v>
      </c>
      <c r="AU71" s="562"/>
      <c r="AV71" s="563">
        <f t="shared" ref="AV71:AV80" si="272">AU71/$F71</f>
        <v>0</v>
      </c>
      <c r="AW71" s="562">
        <f t="shared" ref="AW71:AW80" si="273">TRUNC(AU71*$J71,2)</f>
        <v>0</v>
      </c>
      <c r="AY71" s="562"/>
      <c r="AZ71" s="563">
        <f t="shared" ref="AZ71:AZ80" si="274">AY71/$F71</f>
        <v>0</v>
      </c>
      <c r="BA71" s="562">
        <f t="shared" ref="BA71:BA80" si="275">TRUNC(AY71*$J71,2)</f>
        <v>0</v>
      </c>
      <c r="BB71" s="562"/>
      <c r="BC71" s="563">
        <f t="shared" ref="BC71:BC80" si="276">BB71/$F71</f>
        <v>0</v>
      </c>
      <c r="BD71" s="562">
        <f t="shared" ref="BD71:BD80" si="277">TRUNC(BB71*$J71,2)</f>
        <v>0</v>
      </c>
      <c r="BF71" s="562"/>
      <c r="BG71" s="563">
        <f t="shared" ref="BG71:BG80" si="278">BF71/$F71</f>
        <v>0</v>
      </c>
      <c r="BH71" s="562">
        <f t="shared" ref="BH71:BH80" si="279">TRUNC(BF71*$J71,2)</f>
        <v>0</v>
      </c>
      <c r="BI71" s="562"/>
      <c r="BJ71" s="563">
        <f t="shared" ref="BJ71:BJ80" si="280">BI71/$F71</f>
        <v>0</v>
      </c>
      <c r="BK71" s="562">
        <f t="shared" ref="BK71:BK80" si="281">TRUNC(BI71*$J71,2)</f>
        <v>0</v>
      </c>
      <c r="BM71" s="562"/>
      <c r="BN71" s="563">
        <f t="shared" ref="BN71:BN80" si="282">BM71/$F71</f>
        <v>0</v>
      </c>
      <c r="BO71" s="562">
        <f t="shared" ref="BO71:BO80" si="283">TRUNC(BM71*$J71,2)</f>
        <v>0</v>
      </c>
      <c r="BP71" s="562"/>
      <c r="BQ71" s="563">
        <f t="shared" ref="BQ71:BQ80" si="284">BP71/$F71</f>
        <v>0</v>
      </c>
      <c r="BR71" s="562">
        <f t="shared" ref="BR71:BR80" si="285">TRUNC(BP71*$J71,2)</f>
        <v>0</v>
      </c>
      <c r="BT71" s="562">
        <f t="shared" si="40"/>
        <v>0</v>
      </c>
      <c r="BU71" s="563">
        <f t="shared" si="253"/>
        <v>0</v>
      </c>
      <c r="BV71" s="562">
        <f t="shared" ref="BV71:BV80" si="286">TRUNC(BT71*$J71,2)</f>
        <v>0</v>
      </c>
      <c r="BW71" s="562">
        <f t="shared" si="254"/>
        <v>24.01</v>
      </c>
      <c r="BX71" s="563">
        <f t="shared" si="255"/>
        <v>1</v>
      </c>
      <c r="BY71" s="562">
        <f t="shared" ref="BY71:BY80" si="287">TRUNC(BW71*$J71,2)</f>
        <v>322.20999999999998</v>
      </c>
      <c r="BZ71" s="587"/>
    </row>
    <row r="72" spans="1:78" ht="38.25" customHeight="1" x14ac:dyDescent="0.25">
      <c r="A72" s="625" t="str">
        <f>'P.O Sintética - Não Desonerado'!A66</f>
        <v xml:space="preserve"> 2.7.2 </v>
      </c>
      <c r="B72" s="5" t="str">
        <f>'P.O Sintética - Não Desonerado'!B66</f>
        <v xml:space="preserve"> TJPR.CAMS.39 </v>
      </c>
      <c r="C72" s="3" t="str">
        <f>'P.O Sintética - Não Desonerado'!C66</f>
        <v>Próprio</v>
      </c>
      <c r="D72" s="616" t="str">
        <f>'P.O Sintética - Não Desonerado'!D66</f>
        <v>RETIRADA DE DIVISÓRIA TIPO NAVAL</v>
      </c>
      <c r="E72" s="4" t="str">
        <f>'P.O Sintética - Não Desonerado'!E66</f>
        <v>M²</v>
      </c>
      <c r="F72" s="5">
        <f>'P.O Sintética - Não Desonerado'!F66</f>
        <v>165.16</v>
      </c>
      <c r="G72" s="6">
        <f>'P.O Sintética - Não Desonerado'!G66</f>
        <v>43.71</v>
      </c>
      <c r="H72" s="6">
        <f>'P.O Sintética - Não Desonerado'!V66</f>
        <v>39.729999999999997</v>
      </c>
      <c r="I72" s="6">
        <f>'P.O Sintética - Não Desonerado'!W66</f>
        <v>13.160000000000004</v>
      </c>
      <c r="J72" s="6">
        <f>'P.O Sintética - Não Desonerado'!X66</f>
        <v>52.89</v>
      </c>
      <c r="K72" s="489">
        <f>'P.O Sintética - Não Desonerado'!Y66</f>
        <v>6561.8</v>
      </c>
      <c r="L72" s="489">
        <f>'P.O Sintética - Não Desonerado'!Z66</f>
        <v>2173.5099999999993</v>
      </c>
      <c r="M72" s="489">
        <f>'P.O Sintética - Não Desonerado'!AA66</f>
        <v>8735.31</v>
      </c>
      <c r="P72" s="562">
        <f t="shared" ref="P72:P80" si="288">F72</f>
        <v>165.16</v>
      </c>
      <c r="Q72" s="563">
        <f t="shared" si="152"/>
        <v>1</v>
      </c>
      <c r="R72" s="562">
        <f t="shared" si="256"/>
        <v>8735.31</v>
      </c>
      <c r="S72" s="562"/>
      <c r="T72" s="563">
        <f t="shared" si="153"/>
        <v>0</v>
      </c>
      <c r="U72" s="562">
        <f t="shared" si="257"/>
        <v>0</v>
      </c>
      <c r="W72" s="562"/>
      <c r="X72" s="563">
        <f t="shared" si="258"/>
        <v>0</v>
      </c>
      <c r="Y72" s="562">
        <f t="shared" si="259"/>
        <v>0</v>
      </c>
      <c r="Z72" s="562"/>
      <c r="AA72" s="563">
        <f t="shared" si="260"/>
        <v>0</v>
      </c>
      <c r="AB72" s="562">
        <f t="shared" si="261"/>
        <v>0</v>
      </c>
      <c r="AD72" s="562"/>
      <c r="AE72" s="563">
        <f t="shared" si="262"/>
        <v>0</v>
      </c>
      <c r="AF72" s="562">
        <f t="shared" si="263"/>
        <v>0</v>
      </c>
      <c r="AG72" s="562"/>
      <c r="AH72" s="563">
        <f t="shared" si="264"/>
        <v>0</v>
      </c>
      <c r="AI72" s="562">
        <f t="shared" si="265"/>
        <v>0</v>
      </c>
      <c r="AK72" s="562"/>
      <c r="AL72" s="563">
        <f t="shared" si="266"/>
        <v>0</v>
      </c>
      <c r="AM72" s="562">
        <f t="shared" si="267"/>
        <v>0</v>
      </c>
      <c r="AN72" s="562"/>
      <c r="AO72" s="563">
        <f t="shared" si="268"/>
        <v>0</v>
      </c>
      <c r="AP72" s="562">
        <f t="shared" si="269"/>
        <v>0</v>
      </c>
      <c r="AR72" s="562"/>
      <c r="AS72" s="563">
        <f t="shared" si="270"/>
        <v>0</v>
      </c>
      <c r="AT72" s="562">
        <f t="shared" si="271"/>
        <v>0</v>
      </c>
      <c r="AU72" s="562"/>
      <c r="AV72" s="563">
        <f t="shared" si="272"/>
        <v>0</v>
      </c>
      <c r="AW72" s="562">
        <f t="shared" si="273"/>
        <v>0</v>
      </c>
      <c r="AY72" s="562"/>
      <c r="AZ72" s="563">
        <f t="shared" si="274"/>
        <v>0</v>
      </c>
      <c r="BA72" s="562">
        <f t="shared" si="275"/>
        <v>0</v>
      </c>
      <c r="BB72" s="562"/>
      <c r="BC72" s="563">
        <f t="shared" si="276"/>
        <v>0</v>
      </c>
      <c r="BD72" s="562">
        <f t="shared" si="277"/>
        <v>0</v>
      </c>
      <c r="BF72" s="562"/>
      <c r="BG72" s="563">
        <f t="shared" si="278"/>
        <v>0</v>
      </c>
      <c r="BH72" s="562">
        <f t="shared" si="279"/>
        <v>0</v>
      </c>
      <c r="BI72" s="562"/>
      <c r="BJ72" s="563">
        <f t="shared" si="280"/>
        <v>0</v>
      </c>
      <c r="BK72" s="562">
        <f t="shared" si="281"/>
        <v>0</v>
      </c>
      <c r="BM72" s="562"/>
      <c r="BN72" s="563">
        <f t="shared" si="282"/>
        <v>0</v>
      </c>
      <c r="BO72" s="562">
        <f t="shared" si="283"/>
        <v>0</v>
      </c>
      <c r="BP72" s="562"/>
      <c r="BQ72" s="563">
        <f t="shared" si="284"/>
        <v>0</v>
      </c>
      <c r="BR72" s="562">
        <f t="shared" si="285"/>
        <v>0</v>
      </c>
      <c r="BT72" s="562">
        <f t="shared" si="40"/>
        <v>0</v>
      </c>
      <c r="BU72" s="563">
        <f t="shared" si="253"/>
        <v>0</v>
      </c>
      <c r="BV72" s="562">
        <f t="shared" si="286"/>
        <v>0</v>
      </c>
      <c r="BW72" s="562">
        <f t="shared" si="254"/>
        <v>165.16</v>
      </c>
      <c r="BX72" s="563">
        <f t="shared" si="255"/>
        <v>1</v>
      </c>
      <c r="BY72" s="562">
        <f t="shared" si="287"/>
        <v>8735.31</v>
      </c>
      <c r="BZ72" s="587"/>
    </row>
    <row r="73" spans="1:78" ht="38.25" x14ac:dyDescent="0.25">
      <c r="A73" s="625" t="str">
        <f>'P.O Sintética - Não Desonerado'!A67</f>
        <v xml:space="preserve"> 2.7.3 </v>
      </c>
      <c r="B73" s="5" t="str">
        <f>'P.O Sintética - Não Desonerado'!B67</f>
        <v xml:space="preserve"> 97622 </v>
      </c>
      <c r="C73" s="3" t="str">
        <f>'P.O Sintética - Não Desonerado'!C67</f>
        <v>SINAPI</v>
      </c>
      <c r="D73" s="616" t="str">
        <f>'P.O Sintética - Não Desonerado'!D67</f>
        <v>DEMOLIÇÃO DE ALVENARIA DE BLOCO FURADO, DE FORMA MANUAL, SEM REAPROVEITAMENTO. AF_09/2023</v>
      </c>
      <c r="E73" s="4" t="str">
        <f>'P.O Sintética - Não Desonerado'!E67</f>
        <v>m³</v>
      </c>
      <c r="F73" s="5">
        <f>'P.O Sintética - Não Desonerado'!F67</f>
        <v>3.06</v>
      </c>
      <c r="G73" s="6">
        <f>'P.O Sintética - Não Desonerado'!G67</f>
        <v>76.09</v>
      </c>
      <c r="H73" s="6">
        <f>'P.O Sintética - Não Desonerado'!V67</f>
        <v>63.69</v>
      </c>
      <c r="I73" s="6">
        <f>'P.O Sintética - Não Desonerado'!W67</f>
        <v>28.379999999999995</v>
      </c>
      <c r="J73" s="6">
        <f>'P.O Sintética - Não Desonerado'!X67</f>
        <v>92.07</v>
      </c>
      <c r="K73" s="489">
        <f>'P.O Sintética - Não Desonerado'!Y67</f>
        <v>194.89</v>
      </c>
      <c r="L73" s="489">
        <f>'P.O Sintética - Não Desonerado'!Z67</f>
        <v>86.840000000000032</v>
      </c>
      <c r="M73" s="489">
        <f>'P.O Sintética - Não Desonerado'!AA67</f>
        <v>281.73</v>
      </c>
      <c r="P73" s="562">
        <f t="shared" si="288"/>
        <v>3.06</v>
      </c>
      <c r="Q73" s="563">
        <f t="shared" si="152"/>
        <v>1</v>
      </c>
      <c r="R73" s="562">
        <f t="shared" si="256"/>
        <v>281.73</v>
      </c>
      <c r="S73" s="562"/>
      <c r="T73" s="563">
        <f t="shared" si="153"/>
        <v>0</v>
      </c>
      <c r="U73" s="562">
        <f t="shared" si="257"/>
        <v>0</v>
      </c>
      <c r="W73" s="562"/>
      <c r="X73" s="563">
        <f t="shared" si="258"/>
        <v>0</v>
      </c>
      <c r="Y73" s="562">
        <f t="shared" si="259"/>
        <v>0</v>
      </c>
      <c r="Z73" s="562"/>
      <c r="AA73" s="563">
        <f t="shared" si="260"/>
        <v>0</v>
      </c>
      <c r="AB73" s="562">
        <f t="shared" si="261"/>
        <v>0</v>
      </c>
      <c r="AD73" s="562"/>
      <c r="AE73" s="563">
        <f t="shared" si="262"/>
        <v>0</v>
      </c>
      <c r="AF73" s="562">
        <f t="shared" si="263"/>
        <v>0</v>
      </c>
      <c r="AG73" s="562"/>
      <c r="AH73" s="563">
        <f t="shared" si="264"/>
        <v>0</v>
      </c>
      <c r="AI73" s="562">
        <f t="shared" si="265"/>
        <v>0</v>
      </c>
      <c r="AK73" s="562"/>
      <c r="AL73" s="563">
        <f t="shared" si="266"/>
        <v>0</v>
      </c>
      <c r="AM73" s="562">
        <f t="shared" si="267"/>
        <v>0</v>
      </c>
      <c r="AN73" s="562"/>
      <c r="AO73" s="563">
        <f t="shared" si="268"/>
        <v>0</v>
      </c>
      <c r="AP73" s="562">
        <f t="shared" si="269"/>
        <v>0</v>
      </c>
      <c r="AR73" s="562"/>
      <c r="AS73" s="563">
        <f t="shared" si="270"/>
        <v>0</v>
      </c>
      <c r="AT73" s="562">
        <f t="shared" si="271"/>
        <v>0</v>
      </c>
      <c r="AU73" s="562"/>
      <c r="AV73" s="563">
        <f t="shared" si="272"/>
        <v>0</v>
      </c>
      <c r="AW73" s="562">
        <f t="shared" si="273"/>
        <v>0</v>
      </c>
      <c r="AY73" s="562"/>
      <c r="AZ73" s="563">
        <f t="shared" si="274"/>
        <v>0</v>
      </c>
      <c r="BA73" s="562">
        <f t="shared" si="275"/>
        <v>0</v>
      </c>
      <c r="BB73" s="562"/>
      <c r="BC73" s="563">
        <f t="shared" si="276"/>
        <v>0</v>
      </c>
      <c r="BD73" s="562">
        <f t="shared" si="277"/>
        <v>0</v>
      </c>
      <c r="BF73" s="562"/>
      <c r="BG73" s="563">
        <f t="shared" si="278"/>
        <v>0</v>
      </c>
      <c r="BH73" s="562">
        <f t="shared" si="279"/>
        <v>0</v>
      </c>
      <c r="BI73" s="562"/>
      <c r="BJ73" s="563">
        <f t="shared" si="280"/>
        <v>0</v>
      </c>
      <c r="BK73" s="562">
        <f t="shared" si="281"/>
        <v>0</v>
      </c>
      <c r="BM73" s="562"/>
      <c r="BN73" s="563">
        <f t="shared" si="282"/>
        <v>0</v>
      </c>
      <c r="BO73" s="562">
        <f t="shared" si="283"/>
        <v>0</v>
      </c>
      <c r="BP73" s="562"/>
      <c r="BQ73" s="563">
        <f t="shared" si="284"/>
        <v>0</v>
      </c>
      <c r="BR73" s="562">
        <f t="shared" si="285"/>
        <v>0</v>
      </c>
      <c r="BT73" s="562">
        <f t="shared" si="40"/>
        <v>0</v>
      </c>
      <c r="BU73" s="563">
        <f t="shared" si="253"/>
        <v>0</v>
      </c>
      <c r="BV73" s="562">
        <f t="shared" si="286"/>
        <v>0</v>
      </c>
      <c r="BW73" s="562">
        <f t="shared" si="254"/>
        <v>3.06</v>
      </c>
      <c r="BX73" s="563">
        <f t="shared" si="255"/>
        <v>1</v>
      </c>
      <c r="BY73" s="562">
        <f t="shared" si="287"/>
        <v>281.73</v>
      </c>
      <c r="BZ73" s="587"/>
    </row>
    <row r="74" spans="1:78" ht="38.25" x14ac:dyDescent="0.25">
      <c r="A74" s="625" t="str">
        <f>'P.O Sintética - Não Desonerado'!A68</f>
        <v xml:space="preserve"> 2.7.4 </v>
      </c>
      <c r="B74" s="5" t="str">
        <f>'P.O Sintética - Não Desonerado'!B68</f>
        <v xml:space="preserve"> 102191 </v>
      </c>
      <c r="C74" s="3" t="str">
        <f>'P.O Sintética - Não Desonerado'!C68</f>
        <v>SINAPI</v>
      </c>
      <c r="D74" s="616" t="str">
        <f>'P.O Sintética - Não Desonerado'!D68</f>
        <v>REMOÇÃO DE VIDRO LISO COMUM DE ESQUADRIA COM BAGUETE DE ALUMÍNIO OU PVC. AF_01/2021</v>
      </c>
      <c r="E74" s="4" t="str">
        <f>'P.O Sintética - Não Desonerado'!E68</f>
        <v>m²</v>
      </c>
      <c r="F74" s="5">
        <f>'P.O Sintética - Não Desonerado'!F68</f>
        <v>3.66</v>
      </c>
      <c r="G74" s="6">
        <f>'P.O Sintética - Não Desonerado'!G68</f>
        <v>31.69</v>
      </c>
      <c r="H74" s="6">
        <f>'P.O Sintética - Não Desonerado'!V68</f>
        <v>27.61</v>
      </c>
      <c r="I74" s="6">
        <f>'P.O Sintética - Não Desonerado'!W68</f>
        <v>10.730000000000004</v>
      </c>
      <c r="J74" s="6">
        <f>'P.O Sintética - Não Desonerado'!X68</f>
        <v>38.340000000000003</v>
      </c>
      <c r="K74" s="489">
        <f>'P.O Sintética - Não Desonerado'!Y68</f>
        <v>101.05</v>
      </c>
      <c r="L74" s="489">
        <f>'P.O Sintética - Não Desonerado'!Z68</f>
        <v>39.269999999999996</v>
      </c>
      <c r="M74" s="489">
        <f>'P.O Sintética - Não Desonerado'!AA68</f>
        <v>140.32</v>
      </c>
      <c r="P74" s="562">
        <f t="shared" si="288"/>
        <v>3.66</v>
      </c>
      <c r="Q74" s="563">
        <f t="shared" si="152"/>
        <v>1</v>
      </c>
      <c r="R74" s="562">
        <f t="shared" si="256"/>
        <v>140.32</v>
      </c>
      <c r="S74" s="562"/>
      <c r="T74" s="563">
        <f t="shared" si="153"/>
        <v>0</v>
      </c>
      <c r="U74" s="562">
        <f t="shared" si="257"/>
        <v>0</v>
      </c>
      <c r="W74" s="562"/>
      <c r="X74" s="563">
        <f t="shared" si="258"/>
        <v>0</v>
      </c>
      <c r="Y74" s="562">
        <f t="shared" si="259"/>
        <v>0</v>
      </c>
      <c r="Z74" s="562"/>
      <c r="AA74" s="563">
        <f t="shared" si="260"/>
        <v>0</v>
      </c>
      <c r="AB74" s="562">
        <f t="shared" si="261"/>
        <v>0</v>
      </c>
      <c r="AD74" s="562"/>
      <c r="AE74" s="563">
        <f t="shared" si="262"/>
        <v>0</v>
      </c>
      <c r="AF74" s="562">
        <f t="shared" si="263"/>
        <v>0</v>
      </c>
      <c r="AG74" s="562"/>
      <c r="AH74" s="563">
        <f t="shared" si="264"/>
        <v>0</v>
      </c>
      <c r="AI74" s="562">
        <f t="shared" si="265"/>
        <v>0</v>
      </c>
      <c r="AK74" s="562"/>
      <c r="AL74" s="563">
        <f t="shared" si="266"/>
        <v>0</v>
      </c>
      <c r="AM74" s="562">
        <f t="shared" si="267"/>
        <v>0</v>
      </c>
      <c r="AN74" s="562"/>
      <c r="AO74" s="563">
        <f t="shared" si="268"/>
        <v>0</v>
      </c>
      <c r="AP74" s="562">
        <f t="shared" si="269"/>
        <v>0</v>
      </c>
      <c r="AR74" s="562"/>
      <c r="AS74" s="563">
        <f t="shared" si="270"/>
        <v>0</v>
      </c>
      <c r="AT74" s="562">
        <f t="shared" si="271"/>
        <v>0</v>
      </c>
      <c r="AU74" s="562"/>
      <c r="AV74" s="563">
        <f t="shared" si="272"/>
        <v>0</v>
      </c>
      <c r="AW74" s="562">
        <f t="shared" si="273"/>
        <v>0</v>
      </c>
      <c r="AY74" s="562"/>
      <c r="AZ74" s="563">
        <f t="shared" si="274"/>
        <v>0</v>
      </c>
      <c r="BA74" s="562">
        <f t="shared" si="275"/>
        <v>0</v>
      </c>
      <c r="BB74" s="562"/>
      <c r="BC74" s="563">
        <f t="shared" si="276"/>
        <v>0</v>
      </c>
      <c r="BD74" s="562">
        <f t="shared" si="277"/>
        <v>0</v>
      </c>
      <c r="BF74" s="562"/>
      <c r="BG74" s="563">
        <f t="shared" si="278"/>
        <v>0</v>
      </c>
      <c r="BH74" s="562">
        <f t="shared" si="279"/>
        <v>0</v>
      </c>
      <c r="BI74" s="562"/>
      <c r="BJ74" s="563">
        <f t="shared" si="280"/>
        <v>0</v>
      </c>
      <c r="BK74" s="562">
        <f t="shared" si="281"/>
        <v>0</v>
      </c>
      <c r="BM74" s="562"/>
      <c r="BN74" s="563">
        <f t="shared" si="282"/>
        <v>0</v>
      </c>
      <c r="BO74" s="562">
        <f t="shared" si="283"/>
        <v>0</v>
      </c>
      <c r="BP74" s="562"/>
      <c r="BQ74" s="563">
        <f t="shared" si="284"/>
        <v>0</v>
      </c>
      <c r="BR74" s="562">
        <f t="shared" si="285"/>
        <v>0</v>
      </c>
      <c r="BT74" s="562">
        <f t="shared" si="40"/>
        <v>0</v>
      </c>
      <c r="BU74" s="563">
        <f t="shared" si="253"/>
        <v>0</v>
      </c>
      <c r="BV74" s="562">
        <f t="shared" si="286"/>
        <v>0</v>
      </c>
      <c r="BW74" s="562">
        <f t="shared" si="254"/>
        <v>3.66</v>
      </c>
      <c r="BX74" s="563">
        <f t="shared" si="255"/>
        <v>1</v>
      </c>
      <c r="BY74" s="562">
        <f t="shared" si="287"/>
        <v>140.32</v>
      </c>
      <c r="BZ74" s="587"/>
    </row>
    <row r="75" spans="1:78" ht="38.25" customHeight="1" x14ac:dyDescent="0.25">
      <c r="A75" s="625" t="str">
        <f>'P.O Sintética - Não Desonerado'!A69</f>
        <v xml:space="preserve"> 2.7.5 </v>
      </c>
      <c r="B75" s="5" t="str">
        <f>'P.O Sintética - Não Desonerado'!B69</f>
        <v xml:space="preserve"> 97664 </v>
      </c>
      <c r="C75" s="3" t="str">
        <f>'P.O Sintética - Não Desonerado'!C69</f>
        <v>SINAPI</v>
      </c>
      <c r="D75" s="616" t="str">
        <f>'P.O Sintética - Não Desonerado'!D69</f>
        <v>REMOÇÃO DE ACESSÓRIOS, DE FORMA MANUAL, SEM REAPROVEITAMENTO. AF_09/2023</v>
      </c>
      <c r="E75" s="4" t="str">
        <f>'P.O Sintética - Não Desonerado'!E69</f>
        <v>UN</v>
      </c>
      <c r="F75" s="5">
        <f>'P.O Sintética - Não Desonerado'!F69</f>
        <v>3</v>
      </c>
      <c r="G75" s="6">
        <f>'P.O Sintética - Não Desonerado'!G69</f>
        <v>2.11</v>
      </c>
      <c r="H75" s="6">
        <f>'P.O Sintética - Não Desonerado'!V69</f>
        <v>1.79</v>
      </c>
      <c r="I75" s="6">
        <f>'P.O Sintética - Não Desonerado'!W69</f>
        <v>0.75999999999999979</v>
      </c>
      <c r="J75" s="6">
        <f>'P.O Sintética - Não Desonerado'!X69</f>
        <v>2.5499999999999998</v>
      </c>
      <c r="K75" s="489">
        <f>'P.O Sintética - Não Desonerado'!Y69</f>
        <v>5.37</v>
      </c>
      <c r="L75" s="489">
        <f>'P.O Sintética - Não Desonerado'!Z69</f>
        <v>2.2800000000000002</v>
      </c>
      <c r="M75" s="489">
        <f>'P.O Sintética - Não Desonerado'!AA69</f>
        <v>7.65</v>
      </c>
      <c r="P75" s="562">
        <f t="shared" si="288"/>
        <v>3</v>
      </c>
      <c r="Q75" s="563">
        <f t="shared" si="152"/>
        <v>1</v>
      </c>
      <c r="R75" s="562">
        <f t="shared" si="256"/>
        <v>7.65</v>
      </c>
      <c r="S75" s="562"/>
      <c r="T75" s="563">
        <f t="shared" si="153"/>
        <v>0</v>
      </c>
      <c r="U75" s="562">
        <f t="shared" si="257"/>
        <v>0</v>
      </c>
      <c r="W75" s="562"/>
      <c r="X75" s="563">
        <f t="shared" si="258"/>
        <v>0</v>
      </c>
      <c r="Y75" s="562">
        <f t="shared" si="259"/>
        <v>0</v>
      </c>
      <c r="Z75" s="562"/>
      <c r="AA75" s="563">
        <f t="shared" si="260"/>
        <v>0</v>
      </c>
      <c r="AB75" s="562">
        <f t="shared" si="261"/>
        <v>0</v>
      </c>
      <c r="AD75" s="562"/>
      <c r="AE75" s="563">
        <f t="shared" si="262"/>
        <v>0</v>
      </c>
      <c r="AF75" s="562">
        <f t="shared" si="263"/>
        <v>0</v>
      </c>
      <c r="AG75" s="562"/>
      <c r="AH75" s="563">
        <f t="shared" si="264"/>
        <v>0</v>
      </c>
      <c r="AI75" s="562">
        <f t="shared" si="265"/>
        <v>0</v>
      </c>
      <c r="AK75" s="562"/>
      <c r="AL75" s="563">
        <f t="shared" si="266"/>
        <v>0</v>
      </c>
      <c r="AM75" s="562">
        <f t="shared" si="267"/>
        <v>0</v>
      </c>
      <c r="AN75" s="562"/>
      <c r="AO75" s="563">
        <f t="shared" si="268"/>
        <v>0</v>
      </c>
      <c r="AP75" s="562">
        <f t="shared" si="269"/>
        <v>0</v>
      </c>
      <c r="AR75" s="562"/>
      <c r="AS75" s="563">
        <f t="shared" si="270"/>
        <v>0</v>
      </c>
      <c r="AT75" s="562">
        <f t="shared" si="271"/>
        <v>0</v>
      </c>
      <c r="AU75" s="562"/>
      <c r="AV75" s="563">
        <f t="shared" si="272"/>
        <v>0</v>
      </c>
      <c r="AW75" s="562">
        <f t="shared" si="273"/>
        <v>0</v>
      </c>
      <c r="AY75" s="562"/>
      <c r="AZ75" s="563">
        <f t="shared" si="274"/>
        <v>0</v>
      </c>
      <c r="BA75" s="562">
        <f t="shared" si="275"/>
        <v>0</v>
      </c>
      <c r="BB75" s="562"/>
      <c r="BC75" s="563">
        <f t="shared" si="276"/>
        <v>0</v>
      </c>
      <c r="BD75" s="562">
        <f t="shared" si="277"/>
        <v>0</v>
      </c>
      <c r="BF75" s="562"/>
      <c r="BG75" s="563">
        <f t="shared" si="278"/>
        <v>0</v>
      </c>
      <c r="BH75" s="562">
        <f t="shared" si="279"/>
        <v>0</v>
      </c>
      <c r="BI75" s="562"/>
      <c r="BJ75" s="563">
        <f t="shared" si="280"/>
        <v>0</v>
      </c>
      <c r="BK75" s="562">
        <f t="shared" si="281"/>
        <v>0</v>
      </c>
      <c r="BM75" s="562"/>
      <c r="BN75" s="563">
        <f t="shared" si="282"/>
        <v>0</v>
      </c>
      <c r="BO75" s="562">
        <f t="shared" si="283"/>
        <v>0</v>
      </c>
      <c r="BP75" s="562"/>
      <c r="BQ75" s="563">
        <f t="shared" si="284"/>
        <v>0</v>
      </c>
      <c r="BR75" s="562">
        <f t="shared" si="285"/>
        <v>0</v>
      </c>
      <c r="BT75" s="562">
        <f t="shared" si="40"/>
        <v>0</v>
      </c>
      <c r="BU75" s="563">
        <f t="shared" si="253"/>
        <v>0</v>
      </c>
      <c r="BV75" s="562">
        <f t="shared" si="286"/>
        <v>0</v>
      </c>
      <c r="BW75" s="562">
        <f t="shared" si="254"/>
        <v>3</v>
      </c>
      <c r="BX75" s="563">
        <f t="shared" si="255"/>
        <v>1</v>
      </c>
      <c r="BY75" s="562">
        <f t="shared" si="287"/>
        <v>7.65</v>
      </c>
      <c r="BZ75" s="587"/>
    </row>
    <row r="76" spans="1:78" ht="25.5" customHeight="1" x14ac:dyDescent="0.25">
      <c r="A76" s="625" t="str">
        <f>'P.O Sintética - Não Desonerado'!A70</f>
        <v xml:space="preserve"> 2.7.6 </v>
      </c>
      <c r="B76" s="5" t="str">
        <f>'P.O Sintética - Não Desonerado'!B70</f>
        <v xml:space="preserve"> 04.09.060 </v>
      </c>
      <c r="C76" s="3" t="str">
        <f>'P.O Sintética - Não Desonerado'!C70</f>
        <v>CPOS/CDHU</v>
      </c>
      <c r="D76" s="616" t="str">
        <f>'P.O Sintética - Não Desonerado'!D70</f>
        <v>RETIRADA DE BATENTE, CORRIMÃO OU PEÇAS LINEARES METÁLICAS, CHUMBADOS</v>
      </c>
      <c r="E76" s="4" t="str">
        <f>'P.O Sintética - Não Desonerado'!E70</f>
        <v>m</v>
      </c>
      <c r="F76" s="5">
        <f>'P.O Sintética - Não Desonerado'!F70</f>
        <v>8.5500000000000007</v>
      </c>
      <c r="G76" s="6">
        <f>'P.O Sintética - Não Desonerado'!G70</f>
        <v>15.74</v>
      </c>
      <c r="H76" s="6">
        <f>'P.O Sintética - Não Desonerado'!V70</f>
        <v>13.68</v>
      </c>
      <c r="I76" s="6">
        <f>'P.O Sintética - Não Desonerado'!W70</f>
        <v>5.3599999999999994</v>
      </c>
      <c r="J76" s="6">
        <f>'P.O Sintética - Não Desonerado'!X70</f>
        <v>19.04</v>
      </c>
      <c r="K76" s="489">
        <f>'P.O Sintética - Não Desonerado'!Y70</f>
        <v>116.96</v>
      </c>
      <c r="L76" s="489">
        <f>'P.O Sintética - Não Desonerado'!Z70</f>
        <v>45.83</v>
      </c>
      <c r="M76" s="489">
        <f>'P.O Sintética - Não Desonerado'!AA70</f>
        <v>162.79</v>
      </c>
      <c r="P76" s="562">
        <f t="shared" si="288"/>
        <v>8.5500000000000007</v>
      </c>
      <c r="Q76" s="563">
        <f t="shared" si="152"/>
        <v>1</v>
      </c>
      <c r="R76" s="562">
        <f t="shared" si="256"/>
        <v>162.79</v>
      </c>
      <c r="S76" s="562"/>
      <c r="T76" s="563">
        <f t="shared" si="153"/>
        <v>0</v>
      </c>
      <c r="U76" s="562">
        <f t="shared" si="257"/>
        <v>0</v>
      </c>
      <c r="W76" s="562"/>
      <c r="X76" s="563">
        <f t="shared" si="258"/>
        <v>0</v>
      </c>
      <c r="Y76" s="562">
        <f t="shared" si="259"/>
        <v>0</v>
      </c>
      <c r="Z76" s="562"/>
      <c r="AA76" s="563">
        <f t="shared" si="260"/>
        <v>0</v>
      </c>
      <c r="AB76" s="562">
        <f t="shared" si="261"/>
        <v>0</v>
      </c>
      <c r="AD76" s="562"/>
      <c r="AE76" s="563">
        <f t="shared" si="262"/>
        <v>0</v>
      </c>
      <c r="AF76" s="562">
        <f t="shared" si="263"/>
        <v>0</v>
      </c>
      <c r="AG76" s="562"/>
      <c r="AH76" s="563">
        <f t="shared" si="264"/>
        <v>0</v>
      </c>
      <c r="AI76" s="562">
        <f t="shared" si="265"/>
        <v>0</v>
      </c>
      <c r="AK76" s="562"/>
      <c r="AL76" s="563">
        <f t="shared" si="266"/>
        <v>0</v>
      </c>
      <c r="AM76" s="562">
        <f t="shared" si="267"/>
        <v>0</v>
      </c>
      <c r="AN76" s="562"/>
      <c r="AO76" s="563">
        <f t="shared" si="268"/>
        <v>0</v>
      </c>
      <c r="AP76" s="562">
        <f t="shared" si="269"/>
        <v>0</v>
      </c>
      <c r="AR76" s="562"/>
      <c r="AS76" s="563">
        <f t="shared" si="270"/>
        <v>0</v>
      </c>
      <c r="AT76" s="562">
        <f t="shared" si="271"/>
        <v>0</v>
      </c>
      <c r="AU76" s="562"/>
      <c r="AV76" s="563">
        <f t="shared" si="272"/>
        <v>0</v>
      </c>
      <c r="AW76" s="562">
        <f t="shared" si="273"/>
        <v>0</v>
      </c>
      <c r="AY76" s="562"/>
      <c r="AZ76" s="563">
        <f t="shared" si="274"/>
        <v>0</v>
      </c>
      <c r="BA76" s="562">
        <f t="shared" si="275"/>
        <v>0</v>
      </c>
      <c r="BB76" s="562"/>
      <c r="BC76" s="563">
        <f t="shared" si="276"/>
        <v>0</v>
      </c>
      <c r="BD76" s="562">
        <f t="shared" si="277"/>
        <v>0</v>
      </c>
      <c r="BF76" s="562"/>
      <c r="BG76" s="563">
        <f t="shared" si="278"/>
        <v>0</v>
      </c>
      <c r="BH76" s="562">
        <f t="shared" si="279"/>
        <v>0</v>
      </c>
      <c r="BI76" s="562"/>
      <c r="BJ76" s="563">
        <f t="shared" si="280"/>
        <v>0</v>
      </c>
      <c r="BK76" s="562">
        <f t="shared" si="281"/>
        <v>0</v>
      </c>
      <c r="BM76" s="562"/>
      <c r="BN76" s="563">
        <f t="shared" si="282"/>
        <v>0</v>
      </c>
      <c r="BO76" s="562">
        <f t="shared" si="283"/>
        <v>0</v>
      </c>
      <c r="BP76" s="562"/>
      <c r="BQ76" s="563">
        <f t="shared" si="284"/>
        <v>0</v>
      </c>
      <c r="BR76" s="562">
        <f t="shared" si="285"/>
        <v>0</v>
      </c>
      <c r="BT76" s="562">
        <f t="shared" si="40"/>
        <v>0</v>
      </c>
      <c r="BU76" s="563">
        <f t="shared" si="253"/>
        <v>0</v>
      </c>
      <c r="BV76" s="562">
        <f t="shared" si="286"/>
        <v>0</v>
      </c>
      <c r="BW76" s="562">
        <f t="shared" si="254"/>
        <v>8.5500000000000007</v>
      </c>
      <c r="BX76" s="563">
        <f t="shared" si="255"/>
        <v>1</v>
      </c>
      <c r="BY76" s="562">
        <f t="shared" si="287"/>
        <v>162.79</v>
      </c>
      <c r="BZ76" s="587"/>
    </row>
    <row r="77" spans="1:78" ht="51" customHeight="1" x14ac:dyDescent="0.25">
      <c r="A77" s="625" t="str">
        <f>'P.O Sintética - Não Desonerado'!A71</f>
        <v xml:space="preserve"> 2.7.7 </v>
      </c>
      <c r="B77" s="5" t="str">
        <f>'P.O Sintética - Não Desonerado'!B71</f>
        <v xml:space="preserve"> 97634 </v>
      </c>
      <c r="C77" s="3" t="str">
        <f>'P.O Sintética - Não Desonerado'!C71</f>
        <v>SINAPI</v>
      </c>
      <c r="D77" s="616" t="str">
        <f>'P.O Sintética - Não Desonerado'!D71</f>
        <v>DEMOLIÇÃO DE REVESTIMENTO CERÂMICO, DE FORMA MECANIZADA COM MARTELETE, SEM REAPROVEITAMENTO. AF_09/2023</v>
      </c>
      <c r="E77" s="4" t="str">
        <f>'P.O Sintética - Não Desonerado'!E71</f>
        <v>m²</v>
      </c>
      <c r="F77" s="5">
        <f>'P.O Sintética - Não Desonerado'!F71</f>
        <v>111.22</v>
      </c>
      <c r="G77" s="6">
        <f>'P.O Sintética - Não Desonerado'!G71</f>
        <v>9.0299999999999994</v>
      </c>
      <c r="H77" s="6">
        <f>'P.O Sintética - Não Desonerado'!V71</f>
        <v>7.61</v>
      </c>
      <c r="I77" s="6">
        <f>'P.O Sintética - Não Desonerado'!W71</f>
        <v>3.3099999999999996</v>
      </c>
      <c r="J77" s="6">
        <f>'P.O Sintética - Não Desonerado'!X71</f>
        <v>10.92</v>
      </c>
      <c r="K77" s="489">
        <f>'P.O Sintética - Não Desonerado'!Y71</f>
        <v>846.38</v>
      </c>
      <c r="L77" s="489">
        <f>'P.O Sintética - Não Desonerado'!Z71</f>
        <v>368.14</v>
      </c>
      <c r="M77" s="489">
        <f>'P.O Sintética - Não Desonerado'!AA71</f>
        <v>1214.52</v>
      </c>
      <c r="P77" s="562">
        <f t="shared" si="288"/>
        <v>111.22</v>
      </c>
      <c r="Q77" s="563">
        <f t="shared" si="152"/>
        <v>1</v>
      </c>
      <c r="R77" s="562">
        <f t="shared" si="256"/>
        <v>1214.52</v>
      </c>
      <c r="S77" s="562"/>
      <c r="T77" s="563">
        <f t="shared" si="153"/>
        <v>0</v>
      </c>
      <c r="U77" s="562">
        <f t="shared" si="257"/>
        <v>0</v>
      </c>
      <c r="W77" s="562"/>
      <c r="X77" s="563">
        <f t="shared" si="258"/>
        <v>0</v>
      </c>
      <c r="Y77" s="562">
        <f t="shared" si="259"/>
        <v>0</v>
      </c>
      <c r="Z77" s="562"/>
      <c r="AA77" s="563">
        <f t="shared" si="260"/>
        <v>0</v>
      </c>
      <c r="AB77" s="562">
        <f t="shared" si="261"/>
        <v>0</v>
      </c>
      <c r="AD77" s="562"/>
      <c r="AE77" s="563">
        <f t="shared" si="262"/>
        <v>0</v>
      </c>
      <c r="AF77" s="562">
        <f t="shared" si="263"/>
        <v>0</v>
      </c>
      <c r="AG77" s="562"/>
      <c r="AH77" s="563">
        <f t="shared" si="264"/>
        <v>0</v>
      </c>
      <c r="AI77" s="562">
        <f t="shared" si="265"/>
        <v>0</v>
      </c>
      <c r="AK77" s="562"/>
      <c r="AL77" s="563">
        <f t="shared" si="266"/>
        <v>0</v>
      </c>
      <c r="AM77" s="562">
        <f t="shared" si="267"/>
        <v>0</v>
      </c>
      <c r="AN77" s="562"/>
      <c r="AO77" s="563">
        <f t="shared" si="268"/>
        <v>0</v>
      </c>
      <c r="AP77" s="562">
        <f t="shared" si="269"/>
        <v>0</v>
      </c>
      <c r="AR77" s="562"/>
      <c r="AS77" s="563">
        <f t="shared" si="270"/>
        <v>0</v>
      </c>
      <c r="AT77" s="562">
        <f t="shared" si="271"/>
        <v>0</v>
      </c>
      <c r="AU77" s="562"/>
      <c r="AV77" s="563">
        <f t="shared" si="272"/>
        <v>0</v>
      </c>
      <c r="AW77" s="562">
        <f t="shared" si="273"/>
        <v>0</v>
      </c>
      <c r="AY77" s="562"/>
      <c r="AZ77" s="563">
        <f t="shared" si="274"/>
        <v>0</v>
      </c>
      <c r="BA77" s="562">
        <f t="shared" si="275"/>
        <v>0</v>
      </c>
      <c r="BB77" s="562"/>
      <c r="BC77" s="563">
        <f t="shared" si="276"/>
        <v>0</v>
      </c>
      <c r="BD77" s="562">
        <f t="shared" si="277"/>
        <v>0</v>
      </c>
      <c r="BF77" s="562"/>
      <c r="BG77" s="563">
        <f t="shared" si="278"/>
        <v>0</v>
      </c>
      <c r="BH77" s="562">
        <f t="shared" si="279"/>
        <v>0</v>
      </c>
      <c r="BI77" s="562"/>
      <c r="BJ77" s="563">
        <f t="shared" si="280"/>
        <v>0</v>
      </c>
      <c r="BK77" s="562">
        <f t="shared" si="281"/>
        <v>0</v>
      </c>
      <c r="BM77" s="562"/>
      <c r="BN77" s="563">
        <f t="shared" si="282"/>
        <v>0</v>
      </c>
      <c r="BO77" s="562">
        <f t="shared" si="283"/>
        <v>0</v>
      </c>
      <c r="BP77" s="562"/>
      <c r="BQ77" s="563">
        <f t="shared" si="284"/>
        <v>0</v>
      </c>
      <c r="BR77" s="562">
        <f t="shared" si="285"/>
        <v>0</v>
      </c>
      <c r="BT77" s="562">
        <f t="shared" si="40"/>
        <v>0</v>
      </c>
      <c r="BU77" s="563">
        <f t="shared" si="253"/>
        <v>0</v>
      </c>
      <c r="BV77" s="562">
        <f t="shared" si="286"/>
        <v>0</v>
      </c>
      <c r="BW77" s="562">
        <f t="shared" si="254"/>
        <v>111.22</v>
      </c>
      <c r="BX77" s="563">
        <f t="shared" si="255"/>
        <v>1</v>
      </c>
      <c r="BY77" s="562">
        <f t="shared" si="287"/>
        <v>1214.52</v>
      </c>
      <c r="BZ77" s="587"/>
    </row>
    <row r="78" spans="1:78" ht="38.25" customHeight="1" x14ac:dyDescent="0.25">
      <c r="A78" s="625" t="str">
        <f>'P.O Sintética - Não Desonerado'!A72</f>
        <v xml:space="preserve"> 2.7.8 </v>
      </c>
      <c r="B78" s="5" t="str">
        <f>'P.O Sintética - Não Desonerado'!B72</f>
        <v xml:space="preserve"> 97631 </v>
      </c>
      <c r="C78" s="3" t="str">
        <f>'P.O Sintética - Não Desonerado'!C72</f>
        <v>SINAPI</v>
      </c>
      <c r="D78" s="616" t="str">
        <f>'P.O Sintética - Não Desonerado'!D72</f>
        <v>DEMOLIÇÃO DE ARGAMASSAS, DE FORMA MANUAL, SEM REAPROVEITAMENTO. AF_09/2023</v>
      </c>
      <c r="E78" s="4" t="str">
        <f>'P.O Sintética - Não Desonerado'!E72</f>
        <v>m²</v>
      </c>
      <c r="F78" s="5">
        <f>'P.O Sintética - Não Desonerado'!F72</f>
        <v>111.22</v>
      </c>
      <c r="G78" s="6">
        <f>'P.O Sintética - Não Desonerado'!G72</f>
        <v>15.35</v>
      </c>
      <c r="H78" s="6">
        <f>'P.O Sintética - Não Desonerado'!V72</f>
        <v>12.98</v>
      </c>
      <c r="I78" s="6">
        <f>'P.O Sintética - Não Desonerado'!W72</f>
        <v>5.59</v>
      </c>
      <c r="J78" s="6">
        <f>'P.O Sintética - Não Desonerado'!X72</f>
        <v>18.57</v>
      </c>
      <c r="K78" s="489">
        <f>'P.O Sintética - Não Desonerado'!Y72</f>
        <v>1443.63</v>
      </c>
      <c r="L78" s="489">
        <f>'P.O Sintética - Não Desonerado'!Z72</f>
        <v>621.7199999999998</v>
      </c>
      <c r="M78" s="489">
        <f>'P.O Sintética - Não Desonerado'!AA72</f>
        <v>2065.35</v>
      </c>
      <c r="P78" s="562">
        <f t="shared" si="288"/>
        <v>111.22</v>
      </c>
      <c r="Q78" s="563">
        <f t="shared" si="152"/>
        <v>1</v>
      </c>
      <c r="R78" s="562">
        <f t="shared" si="256"/>
        <v>2065.35</v>
      </c>
      <c r="S78" s="562"/>
      <c r="T78" s="563">
        <f t="shared" si="153"/>
        <v>0</v>
      </c>
      <c r="U78" s="562">
        <f t="shared" si="257"/>
        <v>0</v>
      </c>
      <c r="W78" s="562"/>
      <c r="X78" s="563">
        <f t="shared" si="258"/>
        <v>0</v>
      </c>
      <c r="Y78" s="562">
        <f t="shared" si="259"/>
        <v>0</v>
      </c>
      <c r="Z78" s="562"/>
      <c r="AA78" s="563">
        <f t="shared" si="260"/>
        <v>0</v>
      </c>
      <c r="AB78" s="562">
        <f t="shared" si="261"/>
        <v>0</v>
      </c>
      <c r="AD78" s="562"/>
      <c r="AE78" s="563">
        <f t="shared" si="262"/>
        <v>0</v>
      </c>
      <c r="AF78" s="562">
        <f t="shared" si="263"/>
        <v>0</v>
      </c>
      <c r="AG78" s="562"/>
      <c r="AH78" s="563">
        <f t="shared" si="264"/>
        <v>0</v>
      </c>
      <c r="AI78" s="562">
        <f t="shared" si="265"/>
        <v>0</v>
      </c>
      <c r="AK78" s="562"/>
      <c r="AL78" s="563">
        <f t="shared" si="266"/>
        <v>0</v>
      </c>
      <c r="AM78" s="562">
        <f t="shared" si="267"/>
        <v>0</v>
      </c>
      <c r="AN78" s="562"/>
      <c r="AO78" s="563">
        <f t="shared" si="268"/>
        <v>0</v>
      </c>
      <c r="AP78" s="562">
        <f t="shared" si="269"/>
        <v>0</v>
      </c>
      <c r="AR78" s="562"/>
      <c r="AS78" s="563">
        <f t="shared" si="270"/>
        <v>0</v>
      </c>
      <c r="AT78" s="562">
        <f t="shared" si="271"/>
        <v>0</v>
      </c>
      <c r="AU78" s="562"/>
      <c r="AV78" s="563">
        <f t="shared" si="272"/>
        <v>0</v>
      </c>
      <c r="AW78" s="562">
        <f t="shared" si="273"/>
        <v>0</v>
      </c>
      <c r="AY78" s="562"/>
      <c r="AZ78" s="563">
        <f t="shared" si="274"/>
        <v>0</v>
      </c>
      <c r="BA78" s="562">
        <f t="shared" si="275"/>
        <v>0</v>
      </c>
      <c r="BB78" s="562"/>
      <c r="BC78" s="563">
        <f t="shared" si="276"/>
        <v>0</v>
      </c>
      <c r="BD78" s="562">
        <f t="shared" si="277"/>
        <v>0</v>
      </c>
      <c r="BF78" s="562"/>
      <c r="BG78" s="563">
        <f t="shared" si="278"/>
        <v>0</v>
      </c>
      <c r="BH78" s="562">
        <f t="shared" si="279"/>
        <v>0</v>
      </c>
      <c r="BI78" s="562"/>
      <c r="BJ78" s="563">
        <f t="shared" si="280"/>
        <v>0</v>
      </c>
      <c r="BK78" s="562">
        <f t="shared" si="281"/>
        <v>0</v>
      </c>
      <c r="BM78" s="562"/>
      <c r="BN78" s="563">
        <f t="shared" si="282"/>
        <v>0</v>
      </c>
      <c r="BO78" s="562">
        <f t="shared" si="283"/>
        <v>0</v>
      </c>
      <c r="BP78" s="562"/>
      <c r="BQ78" s="563">
        <f t="shared" si="284"/>
        <v>0</v>
      </c>
      <c r="BR78" s="562">
        <f t="shared" si="285"/>
        <v>0</v>
      </c>
      <c r="BT78" s="562">
        <f t="shared" ref="BT78:BT141" si="289">S78+Z78+AG78+AN78+AU78+BB78+BI78+BP78</f>
        <v>0</v>
      </c>
      <c r="BU78" s="563">
        <f t="shared" si="253"/>
        <v>0</v>
      </c>
      <c r="BV78" s="562">
        <f t="shared" si="286"/>
        <v>0</v>
      </c>
      <c r="BW78" s="562">
        <f t="shared" si="254"/>
        <v>111.22</v>
      </c>
      <c r="BX78" s="563">
        <f t="shared" si="255"/>
        <v>1</v>
      </c>
      <c r="BY78" s="562">
        <f t="shared" si="287"/>
        <v>2065.35</v>
      </c>
      <c r="BZ78" s="587"/>
    </row>
    <row r="79" spans="1:78" ht="38.25" customHeight="1" x14ac:dyDescent="0.25">
      <c r="A79" s="625" t="str">
        <f>'P.O Sintética - Não Desonerado'!A73</f>
        <v xml:space="preserve"> 2.7.9 </v>
      </c>
      <c r="B79" s="5" t="str">
        <f>'P.O Sintética - Não Desonerado'!B73</f>
        <v xml:space="preserve"> 102193 </v>
      </c>
      <c r="C79" s="3" t="str">
        <f>'P.O Sintética - Não Desonerado'!C73</f>
        <v>SINAPI</v>
      </c>
      <c r="D79" s="616" t="str">
        <f>'P.O Sintética - Não Desonerado'!D73</f>
        <v>LIXAMENTO DE MADEIRA PARA APLICAÇÃO DE FUNDO OU PINTURA. AF_01/2021</v>
      </c>
      <c r="E79" s="4" t="str">
        <f>'P.O Sintética - Não Desonerado'!E73</f>
        <v>m²</v>
      </c>
      <c r="F79" s="5">
        <f>'P.O Sintética - Não Desonerado'!F73</f>
        <v>83.68</v>
      </c>
      <c r="G79" s="6">
        <f>'P.O Sintética - Não Desonerado'!G73</f>
        <v>2.7</v>
      </c>
      <c r="H79" s="6">
        <f>'P.O Sintética - Não Desonerado'!V73</f>
        <v>1.79</v>
      </c>
      <c r="I79" s="6">
        <f>'P.O Sintética - Não Desonerado'!W73</f>
        <v>1.4699999999999998</v>
      </c>
      <c r="J79" s="6">
        <f>'P.O Sintética - Não Desonerado'!X73</f>
        <v>3.26</v>
      </c>
      <c r="K79" s="489">
        <f>'P.O Sintética - Não Desonerado'!Y73</f>
        <v>149.78</v>
      </c>
      <c r="L79" s="489">
        <f>'P.O Sintética - Não Desonerado'!Z73</f>
        <v>123.01000000000002</v>
      </c>
      <c r="M79" s="489">
        <f>'P.O Sintética - Não Desonerado'!AA73</f>
        <v>272.79000000000002</v>
      </c>
      <c r="P79" s="562">
        <f t="shared" si="288"/>
        <v>83.68</v>
      </c>
      <c r="Q79" s="563">
        <f t="shared" si="152"/>
        <v>1</v>
      </c>
      <c r="R79" s="562">
        <f t="shared" si="256"/>
        <v>272.79000000000002</v>
      </c>
      <c r="S79" s="562"/>
      <c r="T79" s="563">
        <f t="shared" si="153"/>
        <v>0</v>
      </c>
      <c r="U79" s="562">
        <f t="shared" si="257"/>
        <v>0</v>
      </c>
      <c r="W79" s="562"/>
      <c r="X79" s="563">
        <f t="shared" si="258"/>
        <v>0</v>
      </c>
      <c r="Y79" s="562">
        <f t="shared" si="259"/>
        <v>0</v>
      </c>
      <c r="Z79" s="562"/>
      <c r="AA79" s="563">
        <f t="shared" si="260"/>
        <v>0</v>
      </c>
      <c r="AB79" s="562">
        <f t="shared" si="261"/>
        <v>0</v>
      </c>
      <c r="AD79" s="562"/>
      <c r="AE79" s="563">
        <f t="shared" si="262"/>
        <v>0</v>
      </c>
      <c r="AF79" s="562">
        <f t="shared" si="263"/>
        <v>0</v>
      </c>
      <c r="AG79" s="562"/>
      <c r="AH79" s="563">
        <f t="shared" si="264"/>
        <v>0</v>
      </c>
      <c r="AI79" s="562">
        <f t="shared" si="265"/>
        <v>0</v>
      </c>
      <c r="AK79" s="562"/>
      <c r="AL79" s="563">
        <f t="shared" si="266"/>
        <v>0</v>
      </c>
      <c r="AM79" s="562">
        <f t="shared" si="267"/>
        <v>0</v>
      </c>
      <c r="AN79" s="562"/>
      <c r="AO79" s="563">
        <f t="shared" si="268"/>
        <v>0</v>
      </c>
      <c r="AP79" s="562">
        <f t="shared" si="269"/>
        <v>0</v>
      </c>
      <c r="AR79" s="562"/>
      <c r="AS79" s="563">
        <f t="shared" si="270"/>
        <v>0</v>
      </c>
      <c r="AT79" s="562">
        <f t="shared" si="271"/>
        <v>0</v>
      </c>
      <c r="AU79" s="562"/>
      <c r="AV79" s="563">
        <f t="shared" si="272"/>
        <v>0</v>
      </c>
      <c r="AW79" s="562">
        <f t="shared" si="273"/>
        <v>0</v>
      </c>
      <c r="AY79" s="562"/>
      <c r="AZ79" s="563">
        <f t="shared" si="274"/>
        <v>0</v>
      </c>
      <c r="BA79" s="562">
        <f t="shared" si="275"/>
        <v>0</v>
      </c>
      <c r="BB79" s="562"/>
      <c r="BC79" s="563">
        <f t="shared" si="276"/>
        <v>0</v>
      </c>
      <c r="BD79" s="562">
        <f t="shared" si="277"/>
        <v>0</v>
      </c>
      <c r="BF79" s="562"/>
      <c r="BG79" s="563">
        <f t="shared" si="278"/>
        <v>0</v>
      </c>
      <c r="BH79" s="562">
        <f t="shared" si="279"/>
        <v>0</v>
      </c>
      <c r="BI79" s="562"/>
      <c r="BJ79" s="563">
        <f t="shared" si="280"/>
        <v>0</v>
      </c>
      <c r="BK79" s="562">
        <f t="shared" si="281"/>
        <v>0</v>
      </c>
      <c r="BM79" s="562"/>
      <c r="BN79" s="563">
        <f t="shared" si="282"/>
        <v>0</v>
      </c>
      <c r="BO79" s="562">
        <f t="shared" si="283"/>
        <v>0</v>
      </c>
      <c r="BP79" s="562"/>
      <c r="BQ79" s="563">
        <f t="shared" si="284"/>
        <v>0</v>
      </c>
      <c r="BR79" s="562">
        <f t="shared" si="285"/>
        <v>0</v>
      </c>
      <c r="BT79" s="562">
        <f t="shared" si="289"/>
        <v>0</v>
      </c>
      <c r="BU79" s="563">
        <f t="shared" si="253"/>
        <v>0</v>
      </c>
      <c r="BV79" s="562">
        <f t="shared" si="286"/>
        <v>0</v>
      </c>
      <c r="BW79" s="562">
        <f t="shared" si="254"/>
        <v>83.68</v>
      </c>
      <c r="BX79" s="563">
        <f t="shared" si="255"/>
        <v>1</v>
      </c>
      <c r="BY79" s="562">
        <f t="shared" si="287"/>
        <v>272.79000000000002</v>
      </c>
      <c r="BZ79" s="587"/>
    </row>
    <row r="80" spans="1:78" ht="51" customHeight="1" x14ac:dyDescent="0.25">
      <c r="A80" s="625" t="str">
        <f>'P.O Sintética - Não Desonerado'!A74</f>
        <v xml:space="preserve"> 2.7.10 </v>
      </c>
      <c r="B80" s="5" t="str">
        <f>'P.O Sintética - Não Desonerado'!B74</f>
        <v xml:space="preserve"> TJPR.CAMS.40 </v>
      </c>
      <c r="C80" s="3" t="str">
        <f>'P.O Sintética - Não Desonerado'!C74</f>
        <v>Próprio</v>
      </c>
      <c r="D80" s="616" t="str">
        <f>'P.O Sintética - Não Desonerado'!D74</f>
        <v>PREPARO DE SUBSTRATO POR ESCARIFICAÇÃO MECÂNICA (CORTE DE CONCRETO) PARA ESPESSURAS DE ATÉ 3,0CM</v>
      </c>
      <c r="E80" s="4" t="str">
        <f>'P.O Sintética - Não Desonerado'!E74</f>
        <v>M²</v>
      </c>
      <c r="F80" s="5">
        <f>'P.O Sintética - Não Desonerado'!F74</f>
        <v>111.22</v>
      </c>
      <c r="G80" s="6">
        <f>'P.O Sintética - Não Desonerado'!G74</f>
        <v>262.97000000000003</v>
      </c>
      <c r="H80" s="6">
        <f>'P.O Sintética - Não Desonerado'!V74</f>
        <v>203.11</v>
      </c>
      <c r="I80" s="6">
        <f>'P.O Sintética - Não Desonerado'!W74</f>
        <v>115.09999999999997</v>
      </c>
      <c r="J80" s="6">
        <f>'P.O Sintética - Não Desonerado'!X74</f>
        <v>318.20999999999998</v>
      </c>
      <c r="K80" s="489">
        <f>'P.O Sintética - Não Desonerado'!Y74</f>
        <v>22589.89</v>
      </c>
      <c r="L80" s="489">
        <f>'P.O Sintética - Não Desonerado'!Z74</f>
        <v>12801.419999999998</v>
      </c>
      <c r="M80" s="489">
        <f>'P.O Sintética - Não Desonerado'!AA74</f>
        <v>35391.31</v>
      </c>
      <c r="P80" s="562">
        <f t="shared" si="288"/>
        <v>111.22</v>
      </c>
      <c r="Q80" s="563">
        <f t="shared" si="152"/>
        <v>1</v>
      </c>
      <c r="R80" s="562">
        <f t="shared" si="256"/>
        <v>35391.31</v>
      </c>
      <c r="S80" s="562"/>
      <c r="T80" s="563">
        <f t="shared" si="153"/>
        <v>0</v>
      </c>
      <c r="U80" s="562">
        <f t="shared" si="257"/>
        <v>0</v>
      </c>
      <c r="W80" s="562"/>
      <c r="X80" s="563">
        <f t="shared" si="258"/>
        <v>0</v>
      </c>
      <c r="Y80" s="562">
        <f t="shared" si="259"/>
        <v>0</v>
      </c>
      <c r="Z80" s="562"/>
      <c r="AA80" s="563">
        <f t="shared" si="260"/>
        <v>0</v>
      </c>
      <c r="AB80" s="562">
        <f t="shared" si="261"/>
        <v>0</v>
      </c>
      <c r="AD80" s="562"/>
      <c r="AE80" s="563">
        <f t="shared" si="262"/>
        <v>0</v>
      </c>
      <c r="AF80" s="562">
        <f t="shared" si="263"/>
        <v>0</v>
      </c>
      <c r="AG80" s="562"/>
      <c r="AH80" s="563">
        <f t="shared" si="264"/>
        <v>0</v>
      </c>
      <c r="AI80" s="562">
        <f t="shared" si="265"/>
        <v>0</v>
      </c>
      <c r="AK80" s="562"/>
      <c r="AL80" s="563">
        <f t="shared" si="266"/>
        <v>0</v>
      </c>
      <c r="AM80" s="562">
        <f t="shared" si="267"/>
        <v>0</v>
      </c>
      <c r="AN80" s="562"/>
      <c r="AO80" s="563">
        <f t="shared" si="268"/>
        <v>0</v>
      </c>
      <c r="AP80" s="562">
        <f t="shared" si="269"/>
        <v>0</v>
      </c>
      <c r="AR80" s="562"/>
      <c r="AS80" s="563">
        <f t="shared" si="270"/>
        <v>0</v>
      </c>
      <c r="AT80" s="562">
        <f t="shared" si="271"/>
        <v>0</v>
      </c>
      <c r="AU80" s="562"/>
      <c r="AV80" s="563">
        <f t="shared" si="272"/>
        <v>0</v>
      </c>
      <c r="AW80" s="562">
        <f t="shared" si="273"/>
        <v>0</v>
      </c>
      <c r="AY80" s="562"/>
      <c r="AZ80" s="563">
        <f t="shared" si="274"/>
        <v>0</v>
      </c>
      <c r="BA80" s="562">
        <f t="shared" si="275"/>
        <v>0</v>
      </c>
      <c r="BB80" s="562"/>
      <c r="BC80" s="563">
        <f t="shared" si="276"/>
        <v>0</v>
      </c>
      <c r="BD80" s="562">
        <f t="shared" si="277"/>
        <v>0</v>
      </c>
      <c r="BF80" s="562"/>
      <c r="BG80" s="563">
        <f t="shared" si="278"/>
        <v>0</v>
      </c>
      <c r="BH80" s="562">
        <f t="shared" si="279"/>
        <v>0</v>
      </c>
      <c r="BI80" s="562"/>
      <c r="BJ80" s="563">
        <f t="shared" si="280"/>
        <v>0</v>
      </c>
      <c r="BK80" s="562">
        <f t="shared" si="281"/>
        <v>0</v>
      </c>
      <c r="BM80" s="562"/>
      <c r="BN80" s="563">
        <f t="shared" si="282"/>
        <v>0</v>
      </c>
      <c r="BO80" s="562">
        <f t="shared" si="283"/>
        <v>0</v>
      </c>
      <c r="BP80" s="562"/>
      <c r="BQ80" s="563">
        <f t="shared" si="284"/>
        <v>0</v>
      </c>
      <c r="BR80" s="562">
        <f t="shared" si="285"/>
        <v>0</v>
      </c>
      <c r="BT80" s="562">
        <f t="shared" si="289"/>
        <v>0</v>
      </c>
      <c r="BU80" s="563">
        <f t="shared" si="253"/>
        <v>0</v>
      </c>
      <c r="BV80" s="562">
        <f t="shared" si="286"/>
        <v>0</v>
      </c>
      <c r="BW80" s="562">
        <f t="shared" si="254"/>
        <v>111.22</v>
      </c>
      <c r="BX80" s="563">
        <f t="shared" si="255"/>
        <v>1</v>
      </c>
      <c r="BY80" s="562">
        <f t="shared" si="287"/>
        <v>35391.31</v>
      </c>
      <c r="BZ80" s="587"/>
    </row>
    <row r="81" spans="1:78" ht="14.25" customHeight="1" x14ac:dyDescent="0.25">
      <c r="A81" s="626" t="str">
        <f>'P.O Sintética - Não Desonerado'!A75</f>
        <v xml:space="preserve"> 2.8 </v>
      </c>
      <c r="B81" s="1"/>
      <c r="C81" s="1"/>
      <c r="D81" s="617" t="str">
        <f>'P.O Sintética - Não Desonerado'!D75</f>
        <v>Espaço Interno - Esquadrias (portas, janelas e acessórios)</v>
      </c>
      <c r="E81" s="1"/>
      <c r="F81" s="2"/>
      <c r="G81" s="2"/>
      <c r="H81" s="1"/>
      <c r="I81" s="1"/>
      <c r="J81" s="1"/>
      <c r="K81" s="487"/>
      <c r="L81" s="487"/>
      <c r="M81" s="488">
        <f>'P.O Sintética - Não Desonerado'!AA75</f>
        <v>2901.66</v>
      </c>
      <c r="P81" s="559"/>
      <c r="Q81" s="561">
        <f>SUM(Q82:Q85)/4</f>
        <v>1</v>
      </c>
      <c r="R81" s="560">
        <f>SUM(R82:R85)</f>
        <v>2901.66</v>
      </c>
      <c r="S81" s="559"/>
      <c r="T81" s="561">
        <f t="shared" ref="T81" si="290">SUM(T82:T85)/4</f>
        <v>0</v>
      </c>
      <c r="U81" s="560">
        <f>SUM(U82:U85)</f>
        <v>0</v>
      </c>
      <c r="W81" s="559"/>
      <c r="X81" s="561">
        <f>SUM(X82:X85)/4</f>
        <v>0</v>
      </c>
      <c r="Y81" s="560">
        <f>SUM(Y82:Y85)</f>
        <v>0</v>
      </c>
      <c r="Z81" s="559"/>
      <c r="AA81" s="561">
        <f t="shared" ref="AA81" si="291">SUM(AA82:AA85)/4</f>
        <v>0</v>
      </c>
      <c r="AB81" s="560">
        <f>SUM(AB82:AB85)</f>
        <v>0</v>
      </c>
      <c r="AD81" s="559"/>
      <c r="AE81" s="561">
        <f>SUM(AE82:AE85)/4</f>
        <v>0</v>
      </c>
      <c r="AF81" s="560">
        <f>SUM(AF82:AF85)</f>
        <v>0</v>
      </c>
      <c r="AG81" s="559"/>
      <c r="AH81" s="561">
        <f t="shared" ref="AH81" si="292">SUM(AH82:AH85)/4</f>
        <v>0</v>
      </c>
      <c r="AI81" s="560">
        <f>SUM(AI82:AI85)</f>
        <v>0</v>
      </c>
      <c r="AK81" s="559"/>
      <c r="AL81" s="561">
        <f>SUM(AL82:AL85)/4</f>
        <v>0</v>
      </c>
      <c r="AM81" s="560">
        <f>SUM(AM82:AM85)</f>
        <v>0</v>
      </c>
      <c r="AN81" s="559"/>
      <c r="AO81" s="561">
        <f t="shared" ref="AO81" si="293">SUM(AO82:AO85)/4</f>
        <v>0</v>
      </c>
      <c r="AP81" s="560">
        <f>SUM(AP82:AP85)</f>
        <v>0</v>
      </c>
      <c r="AR81" s="559"/>
      <c r="AS81" s="561">
        <f>SUM(AS82:AS85)/4</f>
        <v>0</v>
      </c>
      <c r="AT81" s="560">
        <f>SUM(AT82:AT85)</f>
        <v>0</v>
      </c>
      <c r="AU81" s="559"/>
      <c r="AV81" s="561">
        <f t="shared" ref="AV81" si="294">SUM(AV82:AV85)/4</f>
        <v>0</v>
      </c>
      <c r="AW81" s="560">
        <f>SUM(AW82:AW85)</f>
        <v>0</v>
      </c>
      <c r="AY81" s="559"/>
      <c r="AZ81" s="561">
        <f>SUM(AZ82:AZ85)/4</f>
        <v>0</v>
      </c>
      <c r="BA81" s="560">
        <f>SUM(BA82:BA85)</f>
        <v>0</v>
      </c>
      <c r="BB81" s="559"/>
      <c r="BC81" s="561">
        <f t="shared" ref="BC81" si="295">SUM(BC82:BC85)/4</f>
        <v>0</v>
      </c>
      <c r="BD81" s="560">
        <f>SUM(BD82:BD85)</f>
        <v>0</v>
      </c>
      <c r="BF81" s="559"/>
      <c r="BG81" s="561">
        <f>SUM(BG82:BG85)/4</f>
        <v>0</v>
      </c>
      <c r="BH81" s="560">
        <f>SUM(BH82:BH85)</f>
        <v>0</v>
      </c>
      <c r="BI81" s="559"/>
      <c r="BJ81" s="561">
        <f t="shared" ref="BJ81" si="296">SUM(BJ82:BJ85)/4</f>
        <v>0</v>
      </c>
      <c r="BK81" s="560">
        <f>SUM(BK82:BK85)</f>
        <v>0</v>
      </c>
      <c r="BM81" s="559"/>
      <c r="BN81" s="561">
        <f>SUM(BN82:BN85)/4</f>
        <v>0</v>
      </c>
      <c r="BO81" s="560">
        <f>SUM(BO82:BO85)</f>
        <v>0</v>
      </c>
      <c r="BP81" s="559"/>
      <c r="BQ81" s="561">
        <f t="shared" ref="BQ81" si="297">SUM(BQ82:BQ85)/4</f>
        <v>0</v>
      </c>
      <c r="BR81" s="560">
        <f>SUM(BR82:BR85)</f>
        <v>0</v>
      </c>
      <c r="BT81" s="559"/>
      <c r="BU81" s="561">
        <f>SUM(BU82:BU85)/4</f>
        <v>0</v>
      </c>
      <c r="BV81" s="560">
        <f>SUM(BV82:BV85)</f>
        <v>0</v>
      </c>
      <c r="BW81" s="560"/>
      <c r="BX81" s="561">
        <f t="shared" ref="BX81" si="298">SUM(BX82:BX85)/4</f>
        <v>1</v>
      </c>
      <c r="BY81" s="560">
        <f>SUM(BY82:BY85)</f>
        <v>2901.66</v>
      </c>
      <c r="BZ81" s="587"/>
    </row>
    <row r="82" spans="1:78" ht="14.25" customHeight="1" x14ac:dyDescent="0.25">
      <c r="A82" s="625" t="str">
        <f>'P.O Sintética - Não Desonerado'!A76</f>
        <v xml:space="preserve"> 2.8.1 </v>
      </c>
      <c r="B82" s="5" t="str">
        <f>'P.O Sintética - Não Desonerado'!B76</f>
        <v xml:space="preserve"> TJPR.CAMS.93 </v>
      </c>
      <c r="C82" s="3" t="str">
        <f>'P.O Sintética - Não Desonerado'!C76</f>
        <v>Próprio</v>
      </c>
      <c r="D82" s="616" t="str">
        <f>'P.O Sintética - Não Desonerado'!D76</f>
        <v>RETIRADA DE FECHADURA</v>
      </c>
      <c r="E82" s="4" t="str">
        <f>'P.O Sintética - Não Desonerado'!E76</f>
        <v>UN</v>
      </c>
      <c r="F82" s="5">
        <f>'P.O Sintética - Não Desonerado'!F76</f>
        <v>22</v>
      </c>
      <c r="G82" s="6">
        <f>'P.O Sintética - Não Desonerado'!G76</f>
        <v>14.26</v>
      </c>
      <c r="H82" s="6">
        <f>'P.O Sintética - Não Desonerado'!V76</f>
        <v>11.7</v>
      </c>
      <c r="I82" s="6">
        <f>'P.O Sintética - Não Desonerado'!W76</f>
        <v>5.5500000000000007</v>
      </c>
      <c r="J82" s="6">
        <f>'P.O Sintética - Não Desonerado'!X76</f>
        <v>17.25</v>
      </c>
      <c r="K82" s="489">
        <f>'P.O Sintética - Não Desonerado'!Y76</f>
        <v>257.39999999999998</v>
      </c>
      <c r="L82" s="489">
        <f>'P.O Sintética - Não Desonerado'!Z76</f>
        <v>122.10000000000002</v>
      </c>
      <c r="M82" s="489">
        <f>'P.O Sintética - Não Desonerado'!AA76</f>
        <v>379.5</v>
      </c>
      <c r="P82" s="562">
        <f>F82</f>
        <v>22</v>
      </c>
      <c r="Q82" s="563">
        <f t="shared" si="152"/>
        <v>1</v>
      </c>
      <c r="R82" s="562">
        <f>TRUNC(P82*$J82,2)</f>
        <v>379.5</v>
      </c>
      <c r="S82" s="562"/>
      <c r="T82" s="563">
        <f t="shared" si="153"/>
        <v>0</v>
      </c>
      <c r="U82" s="562">
        <f>TRUNC(S82*$J82,2)</f>
        <v>0</v>
      </c>
      <c r="W82" s="562"/>
      <c r="X82" s="563">
        <f t="shared" ref="X82:X85" si="299">W82/$F82</f>
        <v>0</v>
      </c>
      <c r="Y82" s="562">
        <f>TRUNC(W82*$J82,2)</f>
        <v>0</v>
      </c>
      <c r="Z82" s="562"/>
      <c r="AA82" s="563">
        <f t="shared" ref="AA82:AA85" si="300">Z82/$F82</f>
        <v>0</v>
      </c>
      <c r="AB82" s="562">
        <f>TRUNC(Z82*$J82,2)</f>
        <v>0</v>
      </c>
      <c r="AD82" s="562"/>
      <c r="AE82" s="563">
        <f t="shared" ref="AE82:AE85" si="301">AD82/$F82</f>
        <v>0</v>
      </c>
      <c r="AF82" s="562">
        <f>TRUNC(AD82*$J82,2)</f>
        <v>0</v>
      </c>
      <c r="AG82" s="562"/>
      <c r="AH82" s="563">
        <f t="shared" ref="AH82:AH85" si="302">AG82/$F82</f>
        <v>0</v>
      </c>
      <c r="AI82" s="562">
        <f>TRUNC(AG82*$J82,2)</f>
        <v>0</v>
      </c>
      <c r="AK82" s="562"/>
      <c r="AL82" s="563">
        <f t="shared" ref="AL82:AL85" si="303">AK82/$F82</f>
        <v>0</v>
      </c>
      <c r="AM82" s="562">
        <f>TRUNC(AK82*$J82,2)</f>
        <v>0</v>
      </c>
      <c r="AN82" s="562"/>
      <c r="AO82" s="563">
        <f t="shared" ref="AO82:AO85" si="304">AN82/$F82</f>
        <v>0</v>
      </c>
      <c r="AP82" s="562">
        <f>TRUNC(AN82*$J82,2)</f>
        <v>0</v>
      </c>
      <c r="AR82" s="562"/>
      <c r="AS82" s="563">
        <f t="shared" ref="AS82:AS85" si="305">AR82/$F82</f>
        <v>0</v>
      </c>
      <c r="AT82" s="562">
        <f>TRUNC(AR82*$J82,2)</f>
        <v>0</v>
      </c>
      <c r="AU82" s="562"/>
      <c r="AV82" s="563">
        <f t="shared" ref="AV82:AV85" si="306">AU82/$F82</f>
        <v>0</v>
      </c>
      <c r="AW82" s="562">
        <f>TRUNC(AU82*$J82,2)</f>
        <v>0</v>
      </c>
      <c r="AY82" s="562"/>
      <c r="AZ82" s="563">
        <f t="shared" ref="AZ82:AZ85" si="307">AY82/$F82</f>
        <v>0</v>
      </c>
      <c r="BA82" s="562">
        <f>TRUNC(AY82*$J82,2)</f>
        <v>0</v>
      </c>
      <c r="BB82" s="562"/>
      <c r="BC82" s="563">
        <f t="shared" ref="BC82:BC85" si="308">BB82/$F82</f>
        <v>0</v>
      </c>
      <c r="BD82" s="562">
        <f>TRUNC(BB82*$J82,2)</f>
        <v>0</v>
      </c>
      <c r="BF82" s="562"/>
      <c r="BG82" s="563">
        <f t="shared" ref="BG82:BG85" si="309">BF82/$F82</f>
        <v>0</v>
      </c>
      <c r="BH82" s="562">
        <f>TRUNC(BF82*$J82,2)</f>
        <v>0</v>
      </c>
      <c r="BI82" s="562"/>
      <c r="BJ82" s="563">
        <f t="shared" ref="BJ82:BJ85" si="310">BI82/$F82</f>
        <v>0</v>
      </c>
      <c r="BK82" s="562">
        <f>TRUNC(BI82*$J82,2)</f>
        <v>0</v>
      </c>
      <c r="BM82" s="562"/>
      <c r="BN82" s="563">
        <f t="shared" ref="BN82:BN85" si="311">BM82/$F82</f>
        <v>0</v>
      </c>
      <c r="BO82" s="562">
        <f>TRUNC(BM82*$J82,2)</f>
        <v>0</v>
      </c>
      <c r="BP82" s="562"/>
      <c r="BQ82" s="563">
        <f t="shared" ref="BQ82:BQ85" si="312">BP82/$F82</f>
        <v>0</v>
      </c>
      <c r="BR82" s="562">
        <f>TRUNC(BP82*$J82,2)</f>
        <v>0</v>
      </c>
      <c r="BT82" s="562">
        <f t="shared" si="289"/>
        <v>0</v>
      </c>
      <c r="BU82" s="563">
        <f t="shared" si="253"/>
        <v>0</v>
      </c>
      <c r="BV82" s="562">
        <f>TRUNC(BT82*$J82,2)</f>
        <v>0</v>
      </c>
      <c r="BW82" s="562">
        <f t="shared" si="254"/>
        <v>22</v>
      </c>
      <c r="BX82" s="563">
        <f t="shared" si="255"/>
        <v>1</v>
      </c>
      <c r="BY82" s="562">
        <f>TRUNC(BW82*$J82,2)</f>
        <v>379.5</v>
      </c>
      <c r="BZ82" s="587"/>
    </row>
    <row r="83" spans="1:78" ht="38.25" customHeight="1" x14ac:dyDescent="0.25">
      <c r="A83" s="625" t="str">
        <f>'P.O Sintética - Não Desonerado'!A77</f>
        <v xml:space="preserve"> 2.8.2 </v>
      </c>
      <c r="B83" s="5" t="str">
        <f>'P.O Sintética - Não Desonerado'!B77</f>
        <v xml:space="preserve"> 97644 </v>
      </c>
      <c r="C83" s="3" t="str">
        <f>'P.O Sintética - Não Desonerado'!C77</f>
        <v>SINAPI</v>
      </c>
      <c r="D83" s="616" t="str">
        <f>'P.O Sintética - Não Desonerado'!D77</f>
        <v>REMOÇÃO DE PORTAS, DE FORMA MANUAL, SEM REAPROVEITAMENTO. AF_09/2023</v>
      </c>
      <c r="E83" s="4" t="str">
        <f>'P.O Sintética - Não Desonerado'!E77</f>
        <v>m²</v>
      </c>
      <c r="F83" s="5">
        <f>'P.O Sintética - Não Desonerado'!F77</f>
        <v>47.38</v>
      </c>
      <c r="G83" s="6">
        <f>'P.O Sintética - Não Desonerado'!G77</f>
        <v>12.83</v>
      </c>
      <c r="H83" s="6">
        <f>'P.O Sintética - Não Desonerado'!V77</f>
        <v>10.89</v>
      </c>
      <c r="I83" s="6">
        <f>'P.O Sintética - Não Desonerado'!W77</f>
        <v>4.629999999999999</v>
      </c>
      <c r="J83" s="6">
        <f>'P.O Sintética - Não Desonerado'!X77</f>
        <v>15.52</v>
      </c>
      <c r="K83" s="489">
        <f>'P.O Sintética - Não Desonerado'!Y77</f>
        <v>515.96</v>
      </c>
      <c r="L83" s="489">
        <f>'P.O Sintética - Não Desonerado'!Z77</f>
        <v>219.37</v>
      </c>
      <c r="M83" s="489">
        <f>'P.O Sintética - Não Desonerado'!AA77</f>
        <v>735.33</v>
      </c>
      <c r="P83" s="562">
        <f t="shared" ref="P83:P85" si="313">F83</f>
        <v>47.38</v>
      </c>
      <c r="Q83" s="563">
        <f t="shared" si="152"/>
        <v>1</v>
      </c>
      <c r="R83" s="562">
        <f>TRUNC(P83*$J83,2)</f>
        <v>735.33</v>
      </c>
      <c r="S83" s="562"/>
      <c r="T83" s="563">
        <f t="shared" si="153"/>
        <v>0</v>
      </c>
      <c r="U83" s="562">
        <f>TRUNC(S83*$J83,2)</f>
        <v>0</v>
      </c>
      <c r="W83" s="562"/>
      <c r="X83" s="563">
        <f t="shared" si="299"/>
        <v>0</v>
      </c>
      <c r="Y83" s="562">
        <f>TRUNC(W83*$J83,2)</f>
        <v>0</v>
      </c>
      <c r="Z83" s="562"/>
      <c r="AA83" s="563">
        <f t="shared" si="300"/>
        <v>0</v>
      </c>
      <c r="AB83" s="562">
        <f>TRUNC(Z83*$J83,2)</f>
        <v>0</v>
      </c>
      <c r="AD83" s="562"/>
      <c r="AE83" s="563">
        <f t="shared" si="301"/>
        <v>0</v>
      </c>
      <c r="AF83" s="562">
        <f>TRUNC(AD83*$J83,2)</f>
        <v>0</v>
      </c>
      <c r="AG83" s="562"/>
      <c r="AH83" s="563">
        <f t="shared" si="302"/>
        <v>0</v>
      </c>
      <c r="AI83" s="562">
        <f>TRUNC(AG83*$J83,2)</f>
        <v>0</v>
      </c>
      <c r="AK83" s="562"/>
      <c r="AL83" s="563">
        <f t="shared" si="303"/>
        <v>0</v>
      </c>
      <c r="AM83" s="562">
        <f>TRUNC(AK83*$J83,2)</f>
        <v>0</v>
      </c>
      <c r="AN83" s="562"/>
      <c r="AO83" s="563">
        <f t="shared" si="304"/>
        <v>0</v>
      </c>
      <c r="AP83" s="562">
        <f>TRUNC(AN83*$J83,2)</f>
        <v>0</v>
      </c>
      <c r="AR83" s="562"/>
      <c r="AS83" s="563">
        <f t="shared" si="305"/>
        <v>0</v>
      </c>
      <c r="AT83" s="562">
        <f>TRUNC(AR83*$J83,2)</f>
        <v>0</v>
      </c>
      <c r="AU83" s="562"/>
      <c r="AV83" s="563">
        <f t="shared" si="306"/>
        <v>0</v>
      </c>
      <c r="AW83" s="562">
        <f>TRUNC(AU83*$J83,2)</f>
        <v>0</v>
      </c>
      <c r="AY83" s="562"/>
      <c r="AZ83" s="563">
        <f t="shared" si="307"/>
        <v>0</v>
      </c>
      <c r="BA83" s="562">
        <f>TRUNC(AY83*$J83,2)</f>
        <v>0</v>
      </c>
      <c r="BB83" s="562"/>
      <c r="BC83" s="563">
        <f t="shared" si="308"/>
        <v>0</v>
      </c>
      <c r="BD83" s="562">
        <f>TRUNC(BB83*$J83,2)</f>
        <v>0</v>
      </c>
      <c r="BF83" s="562"/>
      <c r="BG83" s="563">
        <f t="shared" si="309"/>
        <v>0</v>
      </c>
      <c r="BH83" s="562">
        <f>TRUNC(BF83*$J83,2)</f>
        <v>0</v>
      </c>
      <c r="BI83" s="562"/>
      <c r="BJ83" s="563">
        <f t="shared" si="310"/>
        <v>0</v>
      </c>
      <c r="BK83" s="562">
        <f>TRUNC(BI83*$J83,2)</f>
        <v>0</v>
      </c>
      <c r="BM83" s="562"/>
      <c r="BN83" s="563">
        <f t="shared" si="311"/>
        <v>0</v>
      </c>
      <c r="BO83" s="562">
        <f>TRUNC(BM83*$J83,2)</f>
        <v>0</v>
      </c>
      <c r="BP83" s="562"/>
      <c r="BQ83" s="563">
        <f t="shared" si="312"/>
        <v>0</v>
      </c>
      <c r="BR83" s="562">
        <f>TRUNC(BP83*$J83,2)</f>
        <v>0</v>
      </c>
      <c r="BT83" s="562">
        <f t="shared" si="289"/>
        <v>0</v>
      </c>
      <c r="BU83" s="563">
        <f t="shared" si="253"/>
        <v>0</v>
      </c>
      <c r="BV83" s="562">
        <f>TRUNC(BT83*$J83,2)</f>
        <v>0</v>
      </c>
      <c r="BW83" s="562">
        <f t="shared" si="254"/>
        <v>47.38</v>
      </c>
      <c r="BX83" s="563">
        <f t="shared" si="255"/>
        <v>1</v>
      </c>
      <c r="BY83" s="562">
        <f>TRUNC(BW83*$J83,2)</f>
        <v>735.33</v>
      </c>
      <c r="BZ83" s="587"/>
    </row>
    <row r="84" spans="1:78" ht="14.25" customHeight="1" x14ac:dyDescent="0.25">
      <c r="A84" s="625" t="str">
        <f>'P.O Sintética - Não Desonerado'!A78</f>
        <v xml:space="preserve"> 2.8.3 </v>
      </c>
      <c r="B84" s="5" t="str">
        <f>'P.O Sintética - Não Desonerado'!B78</f>
        <v xml:space="preserve"> cams.021 </v>
      </c>
      <c r="C84" s="3" t="str">
        <f>'P.O Sintética - Não Desonerado'!C78</f>
        <v>Próprio</v>
      </c>
      <c r="D84" s="616" t="str">
        <f>'P.O Sintética - Não Desonerado'!D78</f>
        <v>RETIRADA DE BATENTES DE MADEIRA - Copia da SINAPI (72143)</v>
      </c>
      <c r="E84" s="4" t="str">
        <f>'P.O Sintética - Não Desonerado'!E78</f>
        <v>UN</v>
      </c>
      <c r="F84" s="5">
        <f>'P.O Sintética - Não Desonerado'!F78</f>
        <v>1</v>
      </c>
      <c r="G84" s="6">
        <f>'P.O Sintética - Não Desonerado'!G78</f>
        <v>86.18</v>
      </c>
      <c r="H84" s="6">
        <f>'P.O Sintética - Não Desonerado'!V78</f>
        <v>77.650000000000006</v>
      </c>
      <c r="I84" s="6">
        <f>'P.O Sintética - Não Desonerado'!W78</f>
        <v>26.629999999999995</v>
      </c>
      <c r="J84" s="6">
        <f>'P.O Sintética - Não Desonerado'!X78</f>
        <v>104.28</v>
      </c>
      <c r="K84" s="489">
        <f>'P.O Sintética - Não Desonerado'!Y78</f>
        <v>77.650000000000006</v>
      </c>
      <c r="L84" s="489">
        <f>'P.O Sintética - Não Desonerado'!Z78</f>
        <v>26.629999999999995</v>
      </c>
      <c r="M84" s="489">
        <f>'P.O Sintética - Não Desonerado'!AA78</f>
        <v>104.28</v>
      </c>
      <c r="P84" s="562">
        <f t="shared" si="313"/>
        <v>1</v>
      </c>
      <c r="Q84" s="563">
        <f t="shared" si="152"/>
        <v>1</v>
      </c>
      <c r="R84" s="562">
        <f>TRUNC(P84*$J84,2)</f>
        <v>104.28</v>
      </c>
      <c r="S84" s="562"/>
      <c r="T84" s="563">
        <f t="shared" si="153"/>
        <v>0</v>
      </c>
      <c r="U84" s="562">
        <f>TRUNC(S84*$J84,2)</f>
        <v>0</v>
      </c>
      <c r="W84" s="562"/>
      <c r="X84" s="563">
        <f t="shared" si="299"/>
        <v>0</v>
      </c>
      <c r="Y84" s="562">
        <f>TRUNC(W84*$J84,2)</f>
        <v>0</v>
      </c>
      <c r="Z84" s="562"/>
      <c r="AA84" s="563">
        <f t="shared" si="300"/>
        <v>0</v>
      </c>
      <c r="AB84" s="562">
        <f>TRUNC(Z84*$J84,2)</f>
        <v>0</v>
      </c>
      <c r="AD84" s="562"/>
      <c r="AE84" s="563">
        <f t="shared" si="301"/>
        <v>0</v>
      </c>
      <c r="AF84" s="562">
        <f>TRUNC(AD84*$J84,2)</f>
        <v>0</v>
      </c>
      <c r="AG84" s="562"/>
      <c r="AH84" s="563">
        <f t="shared" si="302"/>
        <v>0</v>
      </c>
      <c r="AI84" s="562">
        <f>TRUNC(AG84*$J84,2)</f>
        <v>0</v>
      </c>
      <c r="AK84" s="562"/>
      <c r="AL84" s="563">
        <f t="shared" si="303"/>
        <v>0</v>
      </c>
      <c r="AM84" s="562">
        <f>TRUNC(AK84*$J84,2)</f>
        <v>0</v>
      </c>
      <c r="AN84" s="562"/>
      <c r="AO84" s="563">
        <f t="shared" si="304"/>
        <v>0</v>
      </c>
      <c r="AP84" s="562">
        <f>TRUNC(AN84*$J84,2)</f>
        <v>0</v>
      </c>
      <c r="AR84" s="562"/>
      <c r="AS84" s="563">
        <f t="shared" si="305"/>
        <v>0</v>
      </c>
      <c r="AT84" s="562">
        <f>TRUNC(AR84*$J84,2)</f>
        <v>0</v>
      </c>
      <c r="AU84" s="562"/>
      <c r="AV84" s="563">
        <f t="shared" si="306"/>
        <v>0</v>
      </c>
      <c r="AW84" s="562">
        <f>TRUNC(AU84*$J84,2)</f>
        <v>0</v>
      </c>
      <c r="AY84" s="562"/>
      <c r="AZ84" s="563">
        <f t="shared" si="307"/>
        <v>0</v>
      </c>
      <c r="BA84" s="562">
        <f>TRUNC(AY84*$J84,2)</f>
        <v>0</v>
      </c>
      <c r="BB84" s="562"/>
      <c r="BC84" s="563">
        <f t="shared" si="308"/>
        <v>0</v>
      </c>
      <c r="BD84" s="562">
        <f>TRUNC(BB84*$J84,2)</f>
        <v>0</v>
      </c>
      <c r="BF84" s="562"/>
      <c r="BG84" s="563">
        <f t="shared" si="309"/>
        <v>0</v>
      </c>
      <c r="BH84" s="562">
        <f>TRUNC(BF84*$J84,2)</f>
        <v>0</v>
      </c>
      <c r="BI84" s="562"/>
      <c r="BJ84" s="563">
        <f t="shared" si="310"/>
        <v>0</v>
      </c>
      <c r="BK84" s="562">
        <f>TRUNC(BI84*$J84,2)</f>
        <v>0</v>
      </c>
      <c r="BM84" s="562"/>
      <c r="BN84" s="563">
        <f t="shared" si="311"/>
        <v>0</v>
      </c>
      <c r="BO84" s="562">
        <f>TRUNC(BM84*$J84,2)</f>
        <v>0</v>
      </c>
      <c r="BP84" s="562"/>
      <c r="BQ84" s="563">
        <f t="shared" si="312"/>
        <v>0</v>
      </c>
      <c r="BR84" s="562">
        <f>TRUNC(BP84*$J84,2)</f>
        <v>0</v>
      </c>
      <c r="BT84" s="562">
        <f t="shared" si="289"/>
        <v>0</v>
      </c>
      <c r="BU84" s="563">
        <f t="shared" si="253"/>
        <v>0</v>
      </c>
      <c r="BV84" s="562">
        <f>TRUNC(BT84*$J84,2)</f>
        <v>0</v>
      </c>
      <c r="BW84" s="562">
        <f t="shared" si="254"/>
        <v>1</v>
      </c>
      <c r="BX84" s="563">
        <f t="shared" si="255"/>
        <v>1</v>
      </c>
      <c r="BY84" s="562">
        <f>TRUNC(BW84*$J84,2)</f>
        <v>104.28</v>
      </c>
      <c r="BZ84" s="587"/>
    </row>
    <row r="85" spans="1:78" ht="14.25" customHeight="1" x14ac:dyDescent="0.25">
      <c r="A85" s="625" t="str">
        <f>'P.O Sintética - Não Desonerado'!A79</f>
        <v xml:space="preserve"> 2.8.4 </v>
      </c>
      <c r="B85" s="5" t="str">
        <f>'P.O Sintética - Não Desonerado'!B79</f>
        <v xml:space="preserve"> 023306 </v>
      </c>
      <c r="C85" s="3" t="str">
        <f>'P.O Sintética - Não Desonerado'!C79</f>
        <v>SBC</v>
      </c>
      <c r="D85" s="616" t="str">
        <f>'P.O Sintética - Não Desonerado'!D79</f>
        <v>REVISAO E RECUPERACAO DE PORTA DE MADEIRA,COM AJUSTES</v>
      </c>
      <c r="E85" s="4" t="str">
        <f>'P.O Sintética - Não Desonerado'!E79</f>
        <v>UN</v>
      </c>
      <c r="F85" s="5">
        <f>'P.O Sintética - Não Desonerado'!F79</f>
        <v>5</v>
      </c>
      <c r="G85" s="6">
        <f>'P.O Sintética - Não Desonerado'!G79</f>
        <v>278.08999999999997</v>
      </c>
      <c r="H85" s="6">
        <f>'P.O Sintética - Não Desonerado'!V79</f>
        <v>243.64</v>
      </c>
      <c r="I85" s="6">
        <f>'P.O Sintética - Não Desonerado'!W79</f>
        <v>92.87</v>
      </c>
      <c r="J85" s="6">
        <f>'P.O Sintética - Não Desonerado'!X79</f>
        <v>336.51</v>
      </c>
      <c r="K85" s="489">
        <f>'P.O Sintética - Não Desonerado'!Y79</f>
        <v>1218.2</v>
      </c>
      <c r="L85" s="489">
        <f>'P.O Sintética - Não Desonerado'!Z79</f>
        <v>464.34999999999991</v>
      </c>
      <c r="M85" s="489">
        <f>'P.O Sintética - Não Desonerado'!AA79</f>
        <v>1682.55</v>
      </c>
      <c r="P85" s="562">
        <f t="shared" si="313"/>
        <v>5</v>
      </c>
      <c r="Q85" s="563">
        <f t="shared" si="152"/>
        <v>1</v>
      </c>
      <c r="R85" s="562">
        <f>TRUNC(P85*$J85,2)</f>
        <v>1682.55</v>
      </c>
      <c r="S85" s="562"/>
      <c r="T85" s="563">
        <f t="shared" si="153"/>
        <v>0</v>
      </c>
      <c r="U85" s="562">
        <f>TRUNC(S85*$J85,2)</f>
        <v>0</v>
      </c>
      <c r="W85" s="562"/>
      <c r="X85" s="563">
        <f t="shared" si="299"/>
        <v>0</v>
      </c>
      <c r="Y85" s="562">
        <f>TRUNC(W85*$J85,2)</f>
        <v>0</v>
      </c>
      <c r="Z85" s="562"/>
      <c r="AA85" s="563">
        <f t="shared" si="300"/>
        <v>0</v>
      </c>
      <c r="AB85" s="562">
        <f>TRUNC(Z85*$J85,2)</f>
        <v>0</v>
      </c>
      <c r="AD85" s="562"/>
      <c r="AE85" s="563">
        <f t="shared" si="301"/>
        <v>0</v>
      </c>
      <c r="AF85" s="562">
        <f>TRUNC(AD85*$J85,2)</f>
        <v>0</v>
      </c>
      <c r="AG85" s="562"/>
      <c r="AH85" s="563">
        <f t="shared" si="302"/>
        <v>0</v>
      </c>
      <c r="AI85" s="562">
        <f>TRUNC(AG85*$J85,2)</f>
        <v>0</v>
      </c>
      <c r="AK85" s="562"/>
      <c r="AL85" s="563">
        <f t="shared" si="303"/>
        <v>0</v>
      </c>
      <c r="AM85" s="562">
        <f>TRUNC(AK85*$J85,2)</f>
        <v>0</v>
      </c>
      <c r="AN85" s="562"/>
      <c r="AO85" s="563">
        <f t="shared" si="304"/>
        <v>0</v>
      </c>
      <c r="AP85" s="562">
        <f>TRUNC(AN85*$J85,2)</f>
        <v>0</v>
      </c>
      <c r="AR85" s="562"/>
      <c r="AS85" s="563">
        <f t="shared" si="305"/>
        <v>0</v>
      </c>
      <c r="AT85" s="562">
        <f>TRUNC(AR85*$J85,2)</f>
        <v>0</v>
      </c>
      <c r="AU85" s="562"/>
      <c r="AV85" s="563">
        <f t="shared" si="306"/>
        <v>0</v>
      </c>
      <c r="AW85" s="562">
        <f>TRUNC(AU85*$J85,2)</f>
        <v>0</v>
      </c>
      <c r="AY85" s="562"/>
      <c r="AZ85" s="563">
        <f t="shared" si="307"/>
        <v>0</v>
      </c>
      <c r="BA85" s="562">
        <f>TRUNC(AY85*$J85,2)</f>
        <v>0</v>
      </c>
      <c r="BB85" s="562"/>
      <c r="BC85" s="563">
        <f t="shared" si="308"/>
        <v>0</v>
      </c>
      <c r="BD85" s="562">
        <f>TRUNC(BB85*$J85,2)</f>
        <v>0</v>
      </c>
      <c r="BF85" s="562"/>
      <c r="BG85" s="563">
        <f t="shared" si="309"/>
        <v>0</v>
      </c>
      <c r="BH85" s="562">
        <f>TRUNC(BF85*$J85,2)</f>
        <v>0</v>
      </c>
      <c r="BI85" s="562"/>
      <c r="BJ85" s="563">
        <f t="shared" si="310"/>
        <v>0</v>
      </c>
      <c r="BK85" s="562">
        <f>TRUNC(BI85*$J85,2)</f>
        <v>0</v>
      </c>
      <c r="BM85" s="562"/>
      <c r="BN85" s="563">
        <f t="shared" si="311"/>
        <v>0</v>
      </c>
      <c r="BO85" s="562">
        <f>TRUNC(BM85*$J85,2)</f>
        <v>0</v>
      </c>
      <c r="BP85" s="562"/>
      <c r="BQ85" s="563">
        <f t="shared" si="312"/>
        <v>0</v>
      </c>
      <c r="BR85" s="562">
        <f>TRUNC(BP85*$J85,2)</f>
        <v>0</v>
      </c>
      <c r="BT85" s="562">
        <f t="shared" si="289"/>
        <v>0</v>
      </c>
      <c r="BU85" s="563">
        <f t="shared" si="253"/>
        <v>0</v>
      </c>
      <c r="BV85" s="562">
        <f>TRUNC(BT85*$J85,2)</f>
        <v>0</v>
      </c>
      <c r="BW85" s="562">
        <f t="shared" si="254"/>
        <v>5</v>
      </c>
      <c r="BX85" s="563">
        <f t="shared" si="255"/>
        <v>1</v>
      </c>
      <c r="BY85" s="562">
        <f>TRUNC(BW85*$J85,2)</f>
        <v>1682.55</v>
      </c>
      <c r="BZ85" s="587"/>
    </row>
    <row r="86" spans="1:78" ht="14.25" customHeight="1" x14ac:dyDescent="0.25">
      <c r="A86" s="626" t="str">
        <f>'P.O Sintética - Não Desonerado'!A80</f>
        <v xml:space="preserve"> 2.9 </v>
      </c>
      <c r="B86" s="1"/>
      <c r="C86" s="1"/>
      <c r="D86" s="617" t="str">
        <f>'P.O Sintética - Não Desonerado'!D80</f>
        <v>Espaço Interno - Equipamentos e Instalações Hidrosanitários</v>
      </c>
      <c r="E86" s="1"/>
      <c r="F86" s="2"/>
      <c r="G86" s="2"/>
      <c r="H86" s="1"/>
      <c r="I86" s="1"/>
      <c r="J86" s="1"/>
      <c r="K86" s="487"/>
      <c r="L86" s="487"/>
      <c r="M86" s="488">
        <f>'P.O Sintética - Não Desonerado'!AA80</f>
        <v>4225.6900000000005</v>
      </c>
      <c r="P86" s="559"/>
      <c r="Q86" s="561">
        <f>SUM(Q87:Q92)/6</f>
        <v>1</v>
      </c>
      <c r="R86" s="560">
        <f>SUM(R87:R92)</f>
        <v>4225.6900000000005</v>
      </c>
      <c r="S86" s="559"/>
      <c r="T86" s="561">
        <f t="shared" ref="T86" si="314">SUM(T87:T92)/6</f>
        <v>0</v>
      </c>
      <c r="U86" s="560">
        <f>SUM(U87:U92)</f>
        <v>0</v>
      </c>
      <c r="W86" s="559"/>
      <c r="X86" s="561">
        <f>SUM(X87:X92)/6</f>
        <v>0</v>
      </c>
      <c r="Y86" s="560">
        <f>SUM(Y87:Y92)</f>
        <v>0</v>
      </c>
      <c r="Z86" s="559"/>
      <c r="AA86" s="561">
        <f t="shared" ref="AA86" si="315">SUM(AA87:AA92)/6</f>
        <v>0</v>
      </c>
      <c r="AB86" s="560">
        <f>SUM(AB87:AB92)</f>
        <v>0</v>
      </c>
      <c r="AD86" s="559"/>
      <c r="AE86" s="561">
        <f>SUM(AE87:AE92)/6</f>
        <v>0</v>
      </c>
      <c r="AF86" s="560">
        <f>SUM(AF87:AF92)</f>
        <v>0</v>
      </c>
      <c r="AG86" s="559"/>
      <c r="AH86" s="561">
        <f t="shared" ref="AH86" si="316">SUM(AH87:AH92)/6</f>
        <v>0</v>
      </c>
      <c r="AI86" s="560">
        <f>SUM(AI87:AI92)</f>
        <v>0</v>
      </c>
      <c r="AK86" s="559"/>
      <c r="AL86" s="561">
        <f>SUM(AL87:AL92)/6</f>
        <v>0</v>
      </c>
      <c r="AM86" s="560">
        <f>SUM(AM87:AM92)</f>
        <v>0</v>
      </c>
      <c r="AN86" s="559"/>
      <c r="AO86" s="561">
        <f t="shared" ref="AO86" si="317">SUM(AO87:AO92)/6</f>
        <v>0</v>
      </c>
      <c r="AP86" s="560">
        <f>SUM(AP87:AP92)</f>
        <v>0</v>
      </c>
      <c r="AR86" s="559"/>
      <c r="AS86" s="561">
        <f>SUM(AS87:AS92)/6</f>
        <v>0</v>
      </c>
      <c r="AT86" s="560">
        <f>SUM(AT87:AT92)</f>
        <v>0</v>
      </c>
      <c r="AU86" s="559"/>
      <c r="AV86" s="561">
        <f t="shared" ref="AV86" si="318">SUM(AV87:AV92)/6</f>
        <v>0</v>
      </c>
      <c r="AW86" s="560">
        <f>SUM(AW87:AW92)</f>
        <v>0</v>
      </c>
      <c r="AY86" s="559"/>
      <c r="AZ86" s="561">
        <f>SUM(AZ87:AZ92)/6</f>
        <v>0</v>
      </c>
      <c r="BA86" s="560">
        <f>SUM(BA87:BA92)</f>
        <v>0</v>
      </c>
      <c r="BB86" s="559"/>
      <c r="BC86" s="561">
        <f t="shared" ref="BC86" si="319">SUM(BC87:BC92)/6</f>
        <v>0</v>
      </c>
      <c r="BD86" s="560">
        <f>SUM(BD87:BD92)</f>
        <v>0</v>
      </c>
      <c r="BF86" s="559"/>
      <c r="BG86" s="561">
        <f>SUM(BG87:BG92)/6</f>
        <v>0</v>
      </c>
      <c r="BH86" s="560">
        <f>SUM(BH87:BH92)</f>
        <v>0</v>
      </c>
      <c r="BI86" s="559"/>
      <c r="BJ86" s="561">
        <f t="shared" ref="BJ86" si="320">SUM(BJ87:BJ92)/6</f>
        <v>0</v>
      </c>
      <c r="BK86" s="560">
        <f>SUM(BK87:BK92)</f>
        <v>0</v>
      </c>
      <c r="BM86" s="559"/>
      <c r="BN86" s="561">
        <f>SUM(BN87:BN92)/6</f>
        <v>0</v>
      </c>
      <c r="BO86" s="560">
        <f>SUM(BO87:BO92)</f>
        <v>0</v>
      </c>
      <c r="BP86" s="559"/>
      <c r="BQ86" s="561">
        <f t="shared" ref="BQ86" si="321">SUM(BQ87:BQ92)/6</f>
        <v>0</v>
      </c>
      <c r="BR86" s="560">
        <f>SUM(BR87:BR92)</f>
        <v>0</v>
      </c>
      <c r="BT86" s="559"/>
      <c r="BU86" s="561">
        <f>SUM(BU87:BU92)/6</f>
        <v>0</v>
      </c>
      <c r="BV86" s="560">
        <f>SUM(BV87:BV92)</f>
        <v>0</v>
      </c>
      <c r="BW86" s="560"/>
      <c r="BX86" s="561">
        <f t="shared" ref="BX86" si="322">SUM(BX87:BX92)/6</f>
        <v>1</v>
      </c>
      <c r="BY86" s="560">
        <f>SUM(BY87:BY92)</f>
        <v>4225.6900000000005</v>
      </c>
      <c r="BZ86" s="587"/>
    </row>
    <row r="87" spans="1:78" ht="25.5" customHeight="1" x14ac:dyDescent="0.25">
      <c r="A87" s="625" t="str">
        <f>'P.O Sintética - Não Desonerado'!A81</f>
        <v xml:space="preserve"> 2.9.1 </v>
      </c>
      <c r="B87" s="5" t="str">
        <f>'P.O Sintética - Não Desonerado'!B81</f>
        <v xml:space="preserve"> TJPR.CAMS.41 </v>
      </c>
      <c r="C87" s="3" t="str">
        <f>'P.O Sintética - Não Desonerado'!C81</f>
        <v>Próprio</v>
      </c>
      <c r="D87" s="616" t="str">
        <f>'P.O Sintética - Não Desonerado'!D81</f>
        <v>REMOÇÃO DE LAVATÓRIO</v>
      </c>
      <c r="E87" s="4" t="str">
        <f>'P.O Sintética - Não Desonerado'!E81</f>
        <v>UN</v>
      </c>
      <c r="F87" s="5">
        <f>'P.O Sintética - Não Desonerado'!F81</f>
        <v>8</v>
      </c>
      <c r="G87" s="6">
        <f>'P.O Sintética - Não Desonerado'!G81</f>
        <v>20.91</v>
      </c>
      <c r="H87" s="6">
        <f>'P.O Sintética - Não Desonerado'!V81</f>
        <v>17.510000000000002</v>
      </c>
      <c r="I87" s="6">
        <f>'P.O Sintética - Não Desonerado'!W81</f>
        <v>7.7899999999999991</v>
      </c>
      <c r="J87" s="6">
        <f>'P.O Sintética - Não Desonerado'!X81</f>
        <v>25.3</v>
      </c>
      <c r="K87" s="489">
        <f>'P.O Sintética - Não Desonerado'!Y81</f>
        <v>140.08000000000001</v>
      </c>
      <c r="L87" s="489">
        <f>'P.O Sintética - Não Desonerado'!Z81</f>
        <v>62.319999999999993</v>
      </c>
      <c r="M87" s="489">
        <f>'P.O Sintética - Não Desonerado'!AA81</f>
        <v>202.4</v>
      </c>
      <c r="P87" s="562">
        <f>F87</f>
        <v>8</v>
      </c>
      <c r="Q87" s="563">
        <f t="shared" ref="Q87:Q96" si="323">P87/$F87</f>
        <v>1</v>
      </c>
      <c r="R87" s="562">
        <f t="shared" ref="R87:R92" si="324">TRUNC(P87*$J87,2)</f>
        <v>202.4</v>
      </c>
      <c r="S87" s="562"/>
      <c r="T87" s="563">
        <f t="shared" ref="T87:T96" si="325">S87/$F87</f>
        <v>0</v>
      </c>
      <c r="U87" s="562">
        <f t="shared" ref="U87:U92" si="326">TRUNC(S87*$J87,2)</f>
        <v>0</v>
      </c>
      <c r="W87" s="562"/>
      <c r="X87" s="563">
        <f t="shared" ref="X87:X92" si="327">W87/$F87</f>
        <v>0</v>
      </c>
      <c r="Y87" s="562">
        <f t="shared" ref="Y87:Y92" si="328">TRUNC(W87*$J87,2)</f>
        <v>0</v>
      </c>
      <c r="Z87" s="562"/>
      <c r="AA87" s="563">
        <f t="shared" ref="AA87:AA92" si="329">Z87/$F87</f>
        <v>0</v>
      </c>
      <c r="AB87" s="562">
        <f t="shared" ref="AB87:AB92" si="330">TRUNC(Z87*$J87,2)</f>
        <v>0</v>
      </c>
      <c r="AD87" s="562"/>
      <c r="AE87" s="563">
        <f t="shared" ref="AE87:AE92" si="331">AD87/$F87</f>
        <v>0</v>
      </c>
      <c r="AF87" s="562">
        <f t="shared" ref="AF87:AF92" si="332">TRUNC(AD87*$J87,2)</f>
        <v>0</v>
      </c>
      <c r="AG87" s="562"/>
      <c r="AH87" s="563">
        <f t="shared" ref="AH87:AH92" si="333">AG87/$F87</f>
        <v>0</v>
      </c>
      <c r="AI87" s="562">
        <f t="shared" ref="AI87:AI92" si="334">TRUNC(AG87*$J87,2)</f>
        <v>0</v>
      </c>
      <c r="AK87" s="562"/>
      <c r="AL87" s="563">
        <f t="shared" ref="AL87:AL92" si="335">AK87/$F87</f>
        <v>0</v>
      </c>
      <c r="AM87" s="562">
        <f t="shared" ref="AM87:AM92" si="336">TRUNC(AK87*$J87,2)</f>
        <v>0</v>
      </c>
      <c r="AN87" s="562"/>
      <c r="AO87" s="563">
        <f t="shared" ref="AO87:AO92" si="337">AN87/$F87</f>
        <v>0</v>
      </c>
      <c r="AP87" s="562">
        <f t="shared" ref="AP87:AP92" si="338">TRUNC(AN87*$J87,2)</f>
        <v>0</v>
      </c>
      <c r="AR87" s="562"/>
      <c r="AS87" s="563">
        <f t="shared" ref="AS87:AS92" si="339">AR87/$F87</f>
        <v>0</v>
      </c>
      <c r="AT87" s="562">
        <f t="shared" ref="AT87:AT92" si="340">TRUNC(AR87*$J87,2)</f>
        <v>0</v>
      </c>
      <c r="AU87" s="562"/>
      <c r="AV87" s="563">
        <f t="shared" ref="AV87:AV92" si="341">AU87/$F87</f>
        <v>0</v>
      </c>
      <c r="AW87" s="562">
        <f t="shared" ref="AW87:AW92" si="342">TRUNC(AU87*$J87,2)</f>
        <v>0</v>
      </c>
      <c r="AY87" s="562"/>
      <c r="AZ87" s="563">
        <f t="shared" ref="AZ87:AZ92" si="343">AY87/$F87</f>
        <v>0</v>
      </c>
      <c r="BA87" s="562">
        <f t="shared" ref="BA87:BA92" si="344">TRUNC(AY87*$J87,2)</f>
        <v>0</v>
      </c>
      <c r="BB87" s="562"/>
      <c r="BC87" s="563">
        <f t="shared" ref="BC87:BC92" si="345">BB87/$F87</f>
        <v>0</v>
      </c>
      <c r="BD87" s="562">
        <f t="shared" ref="BD87:BD92" si="346">TRUNC(BB87*$J87,2)</f>
        <v>0</v>
      </c>
      <c r="BF87" s="562"/>
      <c r="BG87" s="563">
        <f t="shared" ref="BG87:BG92" si="347">BF87/$F87</f>
        <v>0</v>
      </c>
      <c r="BH87" s="562">
        <f t="shared" ref="BH87:BH92" si="348">TRUNC(BF87*$J87,2)</f>
        <v>0</v>
      </c>
      <c r="BI87" s="562"/>
      <c r="BJ87" s="563">
        <f t="shared" ref="BJ87:BJ92" si="349">BI87/$F87</f>
        <v>0</v>
      </c>
      <c r="BK87" s="562">
        <f t="shared" ref="BK87:BK92" si="350">TRUNC(BI87*$J87,2)</f>
        <v>0</v>
      </c>
      <c r="BM87" s="562"/>
      <c r="BN87" s="563">
        <f t="shared" ref="BN87:BN92" si="351">BM87/$F87</f>
        <v>0</v>
      </c>
      <c r="BO87" s="562">
        <f t="shared" ref="BO87:BO92" si="352">TRUNC(BM87*$J87,2)</f>
        <v>0</v>
      </c>
      <c r="BP87" s="562"/>
      <c r="BQ87" s="563">
        <f t="shared" ref="BQ87:BQ92" si="353">BP87/$F87</f>
        <v>0</v>
      </c>
      <c r="BR87" s="562">
        <f t="shared" ref="BR87:BR92" si="354">TRUNC(BP87*$J87,2)</f>
        <v>0</v>
      </c>
      <c r="BT87" s="562">
        <f t="shared" si="289"/>
        <v>0</v>
      </c>
      <c r="BU87" s="563">
        <f>BT87/$F87</f>
        <v>0</v>
      </c>
      <c r="BV87" s="562">
        <f t="shared" ref="BV87:BV92" si="355">TRUNC(BT87*$J87,2)</f>
        <v>0</v>
      </c>
      <c r="BW87" s="562">
        <f>F87-BT87</f>
        <v>8</v>
      </c>
      <c r="BX87" s="563">
        <f>BW87/$F87</f>
        <v>1</v>
      </c>
      <c r="BY87" s="562">
        <f t="shared" ref="BY87:BY92" si="356">TRUNC(BW87*$J87,2)</f>
        <v>202.4</v>
      </c>
      <c r="BZ87" s="587"/>
    </row>
    <row r="88" spans="1:78" ht="38.25" customHeight="1" x14ac:dyDescent="0.25">
      <c r="A88" s="625" t="str">
        <f>'P.O Sintética - Não Desonerado'!A82</f>
        <v xml:space="preserve"> 2.9.2 </v>
      </c>
      <c r="B88" s="5" t="str">
        <f>'P.O Sintética - Não Desonerado'!B82</f>
        <v xml:space="preserve"> 04.14.020 </v>
      </c>
      <c r="C88" s="3" t="str">
        <f>'P.O Sintética - Não Desonerado'!C82</f>
        <v>CPOS/CDHU</v>
      </c>
      <c r="D88" s="616" t="str">
        <f>'P.O Sintética - Não Desonerado'!D82</f>
        <v>RETIRADA DE VIDRO OU ESPELHO COM RASPAGEM DA MASSA OU RETIRADA DE BAGUETE</v>
      </c>
      <c r="E88" s="4" t="str">
        <f>'P.O Sintética - Não Desonerado'!E82</f>
        <v>m²</v>
      </c>
      <c r="F88" s="5">
        <f>'P.O Sintética - Não Desonerado'!F82</f>
        <v>2</v>
      </c>
      <c r="G88" s="6">
        <f>'P.O Sintética - Não Desonerado'!G82</f>
        <v>16.559999999999999</v>
      </c>
      <c r="H88" s="6">
        <f>'P.O Sintética - Não Desonerado'!V82</f>
        <v>20.03</v>
      </c>
      <c r="I88" s="6">
        <f>'P.O Sintética - Não Desonerado'!W82</f>
        <v>0</v>
      </c>
      <c r="J88" s="6">
        <f>'P.O Sintética - Não Desonerado'!X82</f>
        <v>20.03</v>
      </c>
      <c r="K88" s="489">
        <f>'P.O Sintética - Não Desonerado'!Y82</f>
        <v>40.06</v>
      </c>
      <c r="L88" s="489">
        <f>'P.O Sintética - Não Desonerado'!Z82</f>
        <v>0</v>
      </c>
      <c r="M88" s="489">
        <f>'P.O Sintética - Não Desonerado'!AA82</f>
        <v>40.06</v>
      </c>
      <c r="P88" s="562">
        <f t="shared" ref="P88:P92" si="357">F88</f>
        <v>2</v>
      </c>
      <c r="Q88" s="563">
        <f t="shared" si="323"/>
        <v>1</v>
      </c>
      <c r="R88" s="562">
        <f t="shared" si="324"/>
        <v>40.06</v>
      </c>
      <c r="S88" s="562"/>
      <c r="T88" s="563">
        <f t="shared" si="325"/>
        <v>0</v>
      </c>
      <c r="U88" s="562">
        <f t="shared" si="326"/>
        <v>0</v>
      </c>
      <c r="W88" s="562"/>
      <c r="X88" s="563">
        <f t="shared" si="327"/>
        <v>0</v>
      </c>
      <c r="Y88" s="562">
        <f t="shared" si="328"/>
        <v>0</v>
      </c>
      <c r="Z88" s="562"/>
      <c r="AA88" s="563">
        <f t="shared" si="329"/>
        <v>0</v>
      </c>
      <c r="AB88" s="562">
        <f t="shared" si="330"/>
        <v>0</v>
      </c>
      <c r="AD88" s="562"/>
      <c r="AE88" s="563">
        <f t="shared" si="331"/>
        <v>0</v>
      </c>
      <c r="AF88" s="562">
        <f t="shared" si="332"/>
        <v>0</v>
      </c>
      <c r="AG88" s="562"/>
      <c r="AH88" s="563">
        <f t="shared" si="333"/>
        <v>0</v>
      </c>
      <c r="AI88" s="562">
        <f t="shared" si="334"/>
        <v>0</v>
      </c>
      <c r="AK88" s="562"/>
      <c r="AL88" s="563">
        <f t="shared" si="335"/>
        <v>0</v>
      </c>
      <c r="AM88" s="562">
        <f t="shared" si="336"/>
        <v>0</v>
      </c>
      <c r="AN88" s="562"/>
      <c r="AO88" s="563">
        <f t="shared" si="337"/>
        <v>0</v>
      </c>
      <c r="AP88" s="562">
        <f t="shared" si="338"/>
        <v>0</v>
      </c>
      <c r="AR88" s="562"/>
      <c r="AS88" s="563">
        <f t="shared" si="339"/>
        <v>0</v>
      </c>
      <c r="AT88" s="562">
        <f t="shared" si="340"/>
        <v>0</v>
      </c>
      <c r="AU88" s="562"/>
      <c r="AV88" s="563">
        <f t="shared" si="341"/>
        <v>0</v>
      </c>
      <c r="AW88" s="562">
        <f t="shared" si="342"/>
        <v>0</v>
      </c>
      <c r="AY88" s="562"/>
      <c r="AZ88" s="563">
        <f t="shared" si="343"/>
        <v>0</v>
      </c>
      <c r="BA88" s="562">
        <f t="shared" si="344"/>
        <v>0</v>
      </c>
      <c r="BB88" s="562"/>
      <c r="BC88" s="563">
        <f t="shared" si="345"/>
        <v>0</v>
      </c>
      <c r="BD88" s="562">
        <f t="shared" si="346"/>
        <v>0</v>
      </c>
      <c r="BF88" s="562"/>
      <c r="BG88" s="563">
        <f t="shared" si="347"/>
        <v>0</v>
      </c>
      <c r="BH88" s="562">
        <f t="shared" si="348"/>
        <v>0</v>
      </c>
      <c r="BI88" s="562"/>
      <c r="BJ88" s="563">
        <f t="shared" si="349"/>
        <v>0</v>
      </c>
      <c r="BK88" s="562">
        <f t="shared" si="350"/>
        <v>0</v>
      </c>
      <c r="BM88" s="562"/>
      <c r="BN88" s="563">
        <f t="shared" si="351"/>
        <v>0</v>
      </c>
      <c r="BO88" s="562">
        <f t="shared" si="352"/>
        <v>0</v>
      </c>
      <c r="BP88" s="562"/>
      <c r="BQ88" s="563">
        <f t="shared" si="353"/>
        <v>0</v>
      </c>
      <c r="BR88" s="562">
        <f t="shared" si="354"/>
        <v>0</v>
      </c>
      <c r="BT88" s="562">
        <f t="shared" si="289"/>
        <v>0</v>
      </c>
      <c r="BU88" s="563">
        <f>BT88/$F88</f>
        <v>0</v>
      </c>
      <c r="BV88" s="562">
        <f t="shared" si="355"/>
        <v>0</v>
      </c>
      <c r="BW88" s="562">
        <f>F88-BT88</f>
        <v>2</v>
      </c>
      <c r="BX88" s="563">
        <f>BW88/$F88</f>
        <v>1</v>
      </c>
      <c r="BY88" s="562">
        <f t="shared" si="356"/>
        <v>40.06</v>
      </c>
      <c r="BZ88" s="587"/>
    </row>
    <row r="89" spans="1:78" ht="25.5" customHeight="1" x14ac:dyDescent="0.25">
      <c r="A89" s="625" t="str">
        <f>'P.O Sintética - Não Desonerado'!A83</f>
        <v xml:space="preserve"> 2.9.3 </v>
      </c>
      <c r="B89" s="5" t="str">
        <f>'P.O Sintética - Não Desonerado'!B83</f>
        <v xml:space="preserve"> TJPR.CAMS.42 </v>
      </c>
      <c r="C89" s="3" t="str">
        <f>'P.O Sintética - Não Desonerado'!C83</f>
        <v>Próprio</v>
      </c>
      <c r="D89" s="616" t="str">
        <f>'P.O Sintética - Não Desonerado'!D83</f>
        <v>REMOÇÃO DE ACESSÓRIOS SANITÁRIOS</v>
      </c>
      <c r="E89" s="4" t="str">
        <f>'P.O Sintética - Não Desonerado'!E83</f>
        <v>UN</v>
      </c>
      <c r="F89" s="5">
        <f>'P.O Sintética - Não Desonerado'!F83</f>
        <v>36</v>
      </c>
      <c r="G89" s="6">
        <f>'P.O Sintética - Não Desonerado'!G83</f>
        <v>22.95</v>
      </c>
      <c r="H89" s="6">
        <f>'P.O Sintética - Não Desonerado'!V83</f>
        <v>19.96</v>
      </c>
      <c r="I89" s="6">
        <f>'P.O Sintética - Não Desonerado'!W83</f>
        <v>7.8099999999999987</v>
      </c>
      <c r="J89" s="6">
        <f>'P.O Sintética - Não Desonerado'!X83</f>
        <v>27.77</v>
      </c>
      <c r="K89" s="489">
        <f>'P.O Sintética - Não Desonerado'!Y83</f>
        <v>718.56</v>
      </c>
      <c r="L89" s="489">
        <f>'P.O Sintética - Não Desonerado'!Z83</f>
        <v>281.16000000000008</v>
      </c>
      <c r="M89" s="489">
        <f>'P.O Sintética - Não Desonerado'!AA83</f>
        <v>999.72</v>
      </c>
      <c r="P89" s="562">
        <f t="shared" si="357"/>
        <v>36</v>
      </c>
      <c r="Q89" s="563">
        <f t="shared" si="323"/>
        <v>1</v>
      </c>
      <c r="R89" s="562">
        <f t="shared" si="324"/>
        <v>999.72</v>
      </c>
      <c r="S89" s="562"/>
      <c r="T89" s="563">
        <f t="shared" si="325"/>
        <v>0</v>
      </c>
      <c r="U89" s="562">
        <f t="shared" si="326"/>
        <v>0</v>
      </c>
      <c r="W89" s="562"/>
      <c r="X89" s="563">
        <f t="shared" si="327"/>
        <v>0</v>
      </c>
      <c r="Y89" s="562">
        <f t="shared" si="328"/>
        <v>0</v>
      </c>
      <c r="Z89" s="562"/>
      <c r="AA89" s="563">
        <f t="shared" si="329"/>
        <v>0</v>
      </c>
      <c r="AB89" s="562">
        <f t="shared" si="330"/>
        <v>0</v>
      </c>
      <c r="AD89" s="562"/>
      <c r="AE89" s="563">
        <f t="shared" si="331"/>
        <v>0</v>
      </c>
      <c r="AF89" s="562">
        <f t="shared" si="332"/>
        <v>0</v>
      </c>
      <c r="AG89" s="562"/>
      <c r="AH89" s="563">
        <f t="shared" si="333"/>
        <v>0</v>
      </c>
      <c r="AI89" s="562">
        <f t="shared" si="334"/>
        <v>0</v>
      </c>
      <c r="AK89" s="562"/>
      <c r="AL89" s="563">
        <f t="shared" si="335"/>
        <v>0</v>
      </c>
      <c r="AM89" s="562">
        <f t="shared" si="336"/>
        <v>0</v>
      </c>
      <c r="AN89" s="562"/>
      <c r="AO89" s="563">
        <f t="shared" si="337"/>
        <v>0</v>
      </c>
      <c r="AP89" s="562">
        <f t="shared" si="338"/>
        <v>0</v>
      </c>
      <c r="AR89" s="562"/>
      <c r="AS89" s="563">
        <f t="shared" si="339"/>
        <v>0</v>
      </c>
      <c r="AT89" s="562">
        <f t="shared" si="340"/>
        <v>0</v>
      </c>
      <c r="AU89" s="562"/>
      <c r="AV89" s="563">
        <f t="shared" si="341"/>
        <v>0</v>
      </c>
      <c r="AW89" s="562">
        <f t="shared" si="342"/>
        <v>0</v>
      </c>
      <c r="AY89" s="562"/>
      <c r="AZ89" s="563">
        <f t="shared" si="343"/>
        <v>0</v>
      </c>
      <c r="BA89" s="562">
        <f t="shared" si="344"/>
        <v>0</v>
      </c>
      <c r="BB89" s="562"/>
      <c r="BC89" s="563">
        <f t="shared" si="345"/>
        <v>0</v>
      </c>
      <c r="BD89" s="562">
        <f t="shared" si="346"/>
        <v>0</v>
      </c>
      <c r="BF89" s="562"/>
      <c r="BG89" s="563">
        <f t="shared" si="347"/>
        <v>0</v>
      </c>
      <c r="BH89" s="562">
        <f t="shared" si="348"/>
        <v>0</v>
      </c>
      <c r="BI89" s="562"/>
      <c r="BJ89" s="563">
        <f t="shared" si="349"/>
        <v>0</v>
      </c>
      <c r="BK89" s="562">
        <f t="shared" si="350"/>
        <v>0</v>
      </c>
      <c r="BM89" s="562"/>
      <c r="BN89" s="563">
        <f t="shared" si="351"/>
        <v>0</v>
      </c>
      <c r="BO89" s="562">
        <f t="shared" si="352"/>
        <v>0</v>
      </c>
      <c r="BP89" s="562"/>
      <c r="BQ89" s="563">
        <f t="shared" si="353"/>
        <v>0</v>
      </c>
      <c r="BR89" s="562">
        <f t="shared" si="354"/>
        <v>0</v>
      </c>
      <c r="BT89" s="562">
        <f t="shared" si="289"/>
        <v>0</v>
      </c>
      <c r="BU89" s="563">
        <f>BT89/$F89</f>
        <v>0</v>
      </c>
      <c r="BV89" s="562">
        <f t="shared" si="355"/>
        <v>0</v>
      </c>
      <c r="BW89" s="562">
        <f>F89-BT89</f>
        <v>36</v>
      </c>
      <c r="BX89" s="563">
        <f>BW89/$F89</f>
        <v>1</v>
      </c>
      <c r="BY89" s="562">
        <f t="shared" si="356"/>
        <v>999.72</v>
      </c>
      <c r="BZ89" s="587"/>
    </row>
    <row r="90" spans="1:78" ht="25.5" customHeight="1" x14ac:dyDescent="0.25">
      <c r="A90" s="625" t="str">
        <f>'P.O Sintética - Não Desonerado'!A84</f>
        <v xml:space="preserve"> 2.9.4 </v>
      </c>
      <c r="B90" s="5" t="str">
        <f>'P.O Sintética - Não Desonerado'!B84</f>
        <v xml:space="preserve"> cams.022 </v>
      </c>
      <c r="C90" s="3" t="str">
        <f>'P.O Sintética - Não Desonerado'!C84</f>
        <v>Próprio</v>
      </c>
      <c r="D90" s="616" t="str">
        <f>'P.O Sintética - Não Desonerado'!D84</f>
        <v>RETIRADA CUIDADOSA VASO SANITARIO - Copia da SBC (022735)</v>
      </c>
      <c r="E90" s="4" t="str">
        <f>'P.O Sintética - Não Desonerado'!E84</f>
        <v>UN</v>
      </c>
      <c r="F90" s="5">
        <f>'P.O Sintética - Não Desonerado'!F84</f>
        <v>4</v>
      </c>
      <c r="G90" s="6">
        <f>'P.O Sintética - Não Desonerado'!G84</f>
        <v>33.4</v>
      </c>
      <c r="H90" s="6">
        <f>'P.O Sintética - Não Desonerado'!V84</f>
        <v>28.75</v>
      </c>
      <c r="I90" s="6">
        <f>'P.O Sintética - Não Desonerado'!W84</f>
        <v>11.659999999999997</v>
      </c>
      <c r="J90" s="6">
        <f>'P.O Sintética - Não Desonerado'!X84</f>
        <v>40.409999999999997</v>
      </c>
      <c r="K90" s="489">
        <f>'P.O Sintética - Não Desonerado'!Y84</f>
        <v>115</v>
      </c>
      <c r="L90" s="489">
        <f>'P.O Sintética - Não Desonerado'!Z84</f>
        <v>46.639999999999986</v>
      </c>
      <c r="M90" s="489">
        <f>'P.O Sintética - Não Desonerado'!AA84</f>
        <v>161.63999999999999</v>
      </c>
      <c r="P90" s="562">
        <f t="shared" si="357"/>
        <v>4</v>
      </c>
      <c r="Q90" s="563">
        <f t="shared" si="323"/>
        <v>1</v>
      </c>
      <c r="R90" s="562">
        <f t="shared" si="324"/>
        <v>161.63999999999999</v>
      </c>
      <c r="S90" s="562"/>
      <c r="T90" s="563">
        <f t="shared" si="325"/>
        <v>0</v>
      </c>
      <c r="U90" s="562">
        <f t="shared" si="326"/>
        <v>0</v>
      </c>
      <c r="W90" s="562"/>
      <c r="X90" s="563">
        <f t="shared" si="327"/>
        <v>0</v>
      </c>
      <c r="Y90" s="562">
        <f t="shared" si="328"/>
        <v>0</v>
      </c>
      <c r="Z90" s="562"/>
      <c r="AA90" s="563">
        <f t="shared" si="329"/>
        <v>0</v>
      </c>
      <c r="AB90" s="562">
        <f t="shared" si="330"/>
        <v>0</v>
      </c>
      <c r="AD90" s="562"/>
      <c r="AE90" s="563">
        <f t="shared" si="331"/>
        <v>0</v>
      </c>
      <c r="AF90" s="562">
        <f t="shared" si="332"/>
        <v>0</v>
      </c>
      <c r="AG90" s="562"/>
      <c r="AH90" s="563">
        <f t="shared" si="333"/>
        <v>0</v>
      </c>
      <c r="AI90" s="562">
        <f t="shared" si="334"/>
        <v>0</v>
      </c>
      <c r="AK90" s="562"/>
      <c r="AL90" s="563">
        <f t="shared" si="335"/>
        <v>0</v>
      </c>
      <c r="AM90" s="562">
        <f t="shared" si="336"/>
        <v>0</v>
      </c>
      <c r="AN90" s="562"/>
      <c r="AO90" s="563">
        <f t="shared" si="337"/>
        <v>0</v>
      </c>
      <c r="AP90" s="562">
        <f t="shared" si="338"/>
        <v>0</v>
      </c>
      <c r="AR90" s="562"/>
      <c r="AS90" s="563">
        <f t="shared" si="339"/>
        <v>0</v>
      </c>
      <c r="AT90" s="562">
        <f t="shared" si="340"/>
        <v>0</v>
      </c>
      <c r="AU90" s="562"/>
      <c r="AV90" s="563">
        <f t="shared" si="341"/>
        <v>0</v>
      </c>
      <c r="AW90" s="562">
        <f t="shared" si="342"/>
        <v>0</v>
      </c>
      <c r="AY90" s="562"/>
      <c r="AZ90" s="563">
        <f t="shared" si="343"/>
        <v>0</v>
      </c>
      <c r="BA90" s="562">
        <f t="shared" si="344"/>
        <v>0</v>
      </c>
      <c r="BB90" s="562"/>
      <c r="BC90" s="563">
        <f t="shared" si="345"/>
        <v>0</v>
      </c>
      <c r="BD90" s="562">
        <f t="shared" si="346"/>
        <v>0</v>
      </c>
      <c r="BF90" s="562"/>
      <c r="BG90" s="563">
        <f t="shared" si="347"/>
        <v>0</v>
      </c>
      <c r="BH90" s="562">
        <f t="shared" si="348"/>
        <v>0</v>
      </c>
      <c r="BI90" s="562"/>
      <c r="BJ90" s="563">
        <f t="shared" si="349"/>
        <v>0</v>
      </c>
      <c r="BK90" s="562">
        <f t="shared" si="350"/>
        <v>0</v>
      </c>
      <c r="BM90" s="562"/>
      <c r="BN90" s="563">
        <f t="shared" si="351"/>
        <v>0</v>
      </c>
      <c r="BO90" s="562">
        <f t="shared" si="352"/>
        <v>0</v>
      </c>
      <c r="BP90" s="562"/>
      <c r="BQ90" s="563">
        <f t="shared" si="353"/>
        <v>0</v>
      </c>
      <c r="BR90" s="562">
        <f t="shared" si="354"/>
        <v>0</v>
      </c>
      <c r="BT90" s="562">
        <f t="shared" si="289"/>
        <v>0</v>
      </c>
      <c r="BU90" s="563">
        <f>BT90/$F90</f>
        <v>0</v>
      </c>
      <c r="BV90" s="562">
        <f t="shared" si="355"/>
        <v>0</v>
      </c>
      <c r="BW90" s="562">
        <f>F90-BT90</f>
        <v>4</v>
      </c>
      <c r="BX90" s="563">
        <f>BW90/$F90</f>
        <v>1</v>
      </c>
      <c r="BY90" s="562">
        <f t="shared" si="356"/>
        <v>161.63999999999999</v>
      </c>
      <c r="BZ90" s="587"/>
    </row>
    <row r="91" spans="1:78" ht="38.25" customHeight="1" x14ac:dyDescent="0.25">
      <c r="A91" s="627" t="str">
        <f>'P.O Sintética - Não Desonerado'!A85</f>
        <v xml:space="preserve"> 2.9.5 </v>
      </c>
      <c r="B91" s="9" t="str">
        <f>'P.O Sintética - Não Desonerado'!B85</f>
        <v xml:space="preserve"> CAMS.46 </v>
      </c>
      <c r="C91" s="7" t="str">
        <f>'P.O Sintética - Não Desonerado'!C85</f>
        <v>Próprio</v>
      </c>
      <c r="D91" s="618" t="str">
        <f>'P.O Sintética - Não Desonerado'!D85</f>
        <v>Desinstalação de duas Cadeiras odontológicas</v>
      </c>
      <c r="E91" s="8" t="str">
        <f>'P.O Sintética - Não Desonerado'!E85</f>
        <v>UN</v>
      </c>
      <c r="F91" s="9">
        <f>'P.O Sintética - Não Desonerado'!F85</f>
        <v>1</v>
      </c>
      <c r="G91" s="10">
        <f>'P.O Sintética - Não Desonerado'!G85</f>
        <v>1852.32</v>
      </c>
      <c r="H91" s="10">
        <f>'P.O Sintética - Não Desonerado'!V85</f>
        <v>0</v>
      </c>
      <c r="I91" s="10">
        <f>'P.O Sintética - Não Desonerado'!W85</f>
        <v>2054.0300000000002</v>
      </c>
      <c r="J91" s="10">
        <f>'P.O Sintética - Não Desonerado'!X85</f>
        <v>2054.0300000000002</v>
      </c>
      <c r="K91" s="490">
        <f>'P.O Sintética - Não Desonerado'!Y85</f>
        <v>0</v>
      </c>
      <c r="L91" s="490">
        <f>'P.O Sintética - Não Desonerado'!Z85</f>
        <v>2054.0300000000002</v>
      </c>
      <c r="M91" s="490">
        <f>'P.O Sintética - Não Desonerado'!AA85</f>
        <v>2054.0300000000002</v>
      </c>
      <c r="P91" s="562">
        <f t="shared" si="357"/>
        <v>1</v>
      </c>
      <c r="Q91" s="563">
        <f t="shared" si="323"/>
        <v>1</v>
      </c>
      <c r="R91" s="562">
        <f t="shared" si="324"/>
        <v>2054.0300000000002</v>
      </c>
      <c r="S91" s="562"/>
      <c r="T91" s="563">
        <f t="shared" si="325"/>
        <v>0</v>
      </c>
      <c r="U91" s="562">
        <f t="shared" si="326"/>
        <v>0</v>
      </c>
      <c r="W91" s="562"/>
      <c r="X91" s="563">
        <f t="shared" si="327"/>
        <v>0</v>
      </c>
      <c r="Y91" s="562">
        <f t="shared" si="328"/>
        <v>0</v>
      </c>
      <c r="Z91" s="562"/>
      <c r="AA91" s="563">
        <f t="shared" si="329"/>
        <v>0</v>
      </c>
      <c r="AB91" s="562">
        <f t="shared" si="330"/>
        <v>0</v>
      </c>
      <c r="AD91" s="562"/>
      <c r="AE91" s="563">
        <f t="shared" si="331"/>
        <v>0</v>
      </c>
      <c r="AF91" s="562">
        <f t="shared" si="332"/>
        <v>0</v>
      </c>
      <c r="AG91" s="562"/>
      <c r="AH91" s="563">
        <f t="shared" si="333"/>
        <v>0</v>
      </c>
      <c r="AI91" s="562">
        <f t="shared" si="334"/>
        <v>0</v>
      </c>
      <c r="AK91" s="562"/>
      <c r="AL91" s="563">
        <f t="shared" si="335"/>
        <v>0</v>
      </c>
      <c r="AM91" s="562">
        <f t="shared" si="336"/>
        <v>0</v>
      </c>
      <c r="AN91" s="562"/>
      <c r="AO91" s="563">
        <f t="shared" si="337"/>
        <v>0</v>
      </c>
      <c r="AP91" s="562">
        <f t="shared" si="338"/>
        <v>0</v>
      </c>
      <c r="AR91" s="562"/>
      <c r="AS91" s="563">
        <f t="shared" si="339"/>
        <v>0</v>
      </c>
      <c r="AT91" s="562">
        <f t="shared" si="340"/>
        <v>0</v>
      </c>
      <c r="AU91" s="562"/>
      <c r="AV91" s="563">
        <f t="shared" si="341"/>
        <v>0</v>
      </c>
      <c r="AW91" s="562">
        <f t="shared" si="342"/>
        <v>0</v>
      </c>
      <c r="AY91" s="562"/>
      <c r="AZ91" s="563">
        <f t="shared" si="343"/>
        <v>0</v>
      </c>
      <c r="BA91" s="562">
        <f t="shared" si="344"/>
        <v>0</v>
      </c>
      <c r="BB91" s="562"/>
      <c r="BC91" s="563">
        <f t="shared" si="345"/>
        <v>0</v>
      </c>
      <c r="BD91" s="562">
        <f t="shared" si="346"/>
        <v>0</v>
      </c>
      <c r="BF91" s="562"/>
      <c r="BG91" s="563">
        <f t="shared" si="347"/>
        <v>0</v>
      </c>
      <c r="BH91" s="562">
        <f t="shared" si="348"/>
        <v>0</v>
      </c>
      <c r="BI91" s="562"/>
      <c r="BJ91" s="563">
        <f t="shared" si="349"/>
        <v>0</v>
      </c>
      <c r="BK91" s="562">
        <f t="shared" si="350"/>
        <v>0</v>
      </c>
      <c r="BM91" s="562"/>
      <c r="BN91" s="563">
        <f t="shared" si="351"/>
        <v>0</v>
      </c>
      <c r="BO91" s="562">
        <f t="shared" si="352"/>
        <v>0</v>
      </c>
      <c r="BP91" s="562"/>
      <c r="BQ91" s="563">
        <f t="shared" si="353"/>
        <v>0</v>
      </c>
      <c r="BR91" s="562">
        <f t="shared" si="354"/>
        <v>0</v>
      </c>
      <c r="BT91" s="562">
        <f t="shared" si="289"/>
        <v>0</v>
      </c>
      <c r="BU91" s="563">
        <f t="shared" ref="BU91:BU96" si="358">BT91/$F91</f>
        <v>0</v>
      </c>
      <c r="BV91" s="562">
        <f t="shared" si="355"/>
        <v>0</v>
      </c>
      <c r="BW91" s="562">
        <f t="shared" ref="BW91:BW96" si="359">F91-BT91</f>
        <v>1</v>
      </c>
      <c r="BX91" s="563">
        <f t="shared" ref="BX91:BX96" si="360">BW91/$F91</f>
        <v>1</v>
      </c>
      <c r="BY91" s="562">
        <f t="shared" si="356"/>
        <v>2054.0300000000002</v>
      </c>
      <c r="BZ91" s="587"/>
    </row>
    <row r="92" spans="1:78" ht="25.5" x14ac:dyDescent="0.25">
      <c r="A92" s="625" t="str">
        <f>'P.O Sintética - Não Desonerado'!A86</f>
        <v xml:space="preserve"> 2.9.6 </v>
      </c>
      <c r="B92" s="5" t="str">
        <f>'P.O Sintética - Não Desonerado'!B86</f>
        <v xml:space="preserve"> TJPR.CAMS.102 </v>
      </c>
      <c r="C92" s="3" t="str">
        <f>'P.O Sintética - Não Desonerado'!C86</f>
        <v>Próprio</v>
      </c>
      <c r="D92" s="616" t="str">
        <f>'P.O Sintética - Não Desonerado'!D86</f>
        <v>REMOÇÃO DE PIA</v>
      </c>
      <c r="E92" s="4" t="str">
        <f>'P.O Sintética - Não Desonerado'!E86</f>
        <v>UN</v>
      </c>
      <c r="F92" s="5">
        <f>'P.O Sintética - Não Desonerado'!F86</f>
        <v>15.4</v>
      </c>
      <c r="G92" s="6">
        <f>'P.O Sintética - Não Desonerado'!G86</f>
        <v>41.21</v>
      </c>
      <c r="H92" s="6">
        <f>'P.O Sintética - Não Desonerado'!V86</f>
        <v>36.96</v>
      </c>
      <c r="I92" s="6">
        <f>'P.O Sintética - Não Desonerado'!W86</f>
        <v>12.899999999999999</v>
      </c>
      <c r="J92" s="6">
        <f>'P.O Sintética - Não Desonerado'!X86</f>
        <v>49.86</v>
      </c>
      <c r="K92" s="489">
        <f>'P.O Sintética - Não Desonerado'!Y86</f>
        <v>569.17999999999995</v>
      </c>
      <c r="L92" s="489">
        <f>'P.O Sintética - Não Desonerado'!Z86</f>
        <v>198.66000000000008</v>
      </c>
      <c r="M92" s="489">
        <f>'P.O Sintética - Não Desonerado'!AA86</f>
        <v>767.84</v>
      </c>
      <c r="P92" s="562">
        <f t="shared" si="357"/>
        <v>15.4</v>
      </c>
      <c r="Q92" s="563">
        <f t="shared" si="323"/>
        <v>1</v>
      </c>
      <c r="R92" s="562">
        <f t="shared" si="324"/>
        <v>767.84</v>
      </c>
      <c r="S92" s="562"/>
      <c r="T92" s="563">
        <f t="shared" si="325"/>
        <v>0</v>
      </c>
      <c r="U92" s="562">
        <f t="shared" si="326"/>
        <v>0</v>
      </c>
      <c r="W92" s="562"/>
      <c r="X92" s="563">
        <f t="shared" si="327"/>
        <v>0</v>
      </c>
      <c r="Y92" s="562">
        <f t="shared" si="328"/>
        <v>0</v>
      </c>
      <c r="Z92" s="562"/>
      <c r="AA92" s="563">
        <f t="shared" si="329"/>
        <v>0</v>
      </c>
      <c r="AB92" s="562">
        <f t="shared" si="330"/>
        <v>0</v>
      </c>
      <c r="AD92" s="562"/>
      <c r="AE92" s="563">
        <f t="shared" si="331"/>
        <v>0</v>
      </c>
      <c r="AF92" s="562">
        <f t="shared" si="332"/>
        <v>0</v>
      </c>
      <c r="AG92" s="562"/>
      <c r="AH92" s="563">
        <f t="shared" si="333"/>
        <v>0</v>
      </c>
      <c r="AI92" s="562">
        <f t="shared" si="334"/>
        <v>0</v>
      </c>
      <c r="AK92" s="562"/>
      <c r="AL92" s="563">
        <f t="shared" si="335"/>
        <v>0</v>
      </c>
      <c r="AM92" s="562">
        <f t="shared" si="336"/>
        <v>0</v>
      </c>
      <c r="AN92" s="562"/>
      <c r="AO92" s="563">
        <f t="shared" si="337"/>
        <v>0</v>
      </c>
      <c r="AP92" s="562">
        <f t="shared" si="338"/>
        <v>0</v>
      </c>
      <c r="AR92" s="562"/>
      <c r="AS92" s="563">
        <f t="shared" si="339"/>
        <v>0</v>
      </c>
      <c r="AT92" s="562">
        <f t="shared" si="340"/>
        <v>0</v>
      </c>
      <c r="AU92" s="562"/>
      <c r="AV92" s="563">
        <f t="shared" si="341"/>
        <v>0</v>
      </c>
      <c r="AW92" s="562">
        <f t="shared" si="342"/>
        <v>0</v>
      </c>
      <c r="AY92" s="562"/>
      <c r="AZ92" s="563">
        <f t="shared" si="343"/>
        <v>0</v>
      </c>
      <c r="BA92" s="562">
        <f t="shared" si="344"/>
        <v>0</v>
      </c>
      <c r="BB92" s="562"/>
      <c r="BC92" s="563">
        <f t="shared" si="345"/>
        <v>0</v>
      </c>
      <c r="BD92" s="562">
        <f t="shared" si="346"/>
        <v>0</v>
      </c>
      <c r="BF92" s="562"/>
      <c r="BG92" s="563">
        <f t="shared" si="347"/>
        <v>0</v>
      </c>
      <c r="BH92" s="562">
        <f t="shared" si="348"/>
        <v>0</v>
      </c>
      <c r="BI92" s="562"/>
      <c r="BJ92" s="563">
        <f t="shared" si="349"/>
        <v>0</v>
      </c>
      <c r="BK92" s="562">
        <f t="shared" si="350"/>
        <v>0</v>
      </c>
      <c r="BM92" s="562"/>
      <c r="BN92" s="563">
        <f t="shared" si="351"/>
        <v>0</v>
      </c>
      <c r="BO92" s="562">
        <f t="shared" si="352"/>
        <v>0</v>
      </c>
      <c r="BP92" s="562"/>
      <c r="BQ92" s="563">
        <f t="shared" si="353"/>
        <v>0</v>
      </c>
      <c r="BR92" s="562">
        <f t="shared" si="354"/>
        <v>0</v>
      </c>
      <c r="BT92" s="562">
        <f t="shared" si="289"/>
        <v>0</v>
      </c>
      <c r="BU92" s="563">
        <f t="shared" si="358"/>
        <v>0</v>
      </c>
      <c r="BV92" s="562">
        <f t="shared" si="355"/>
        <v>0</v>
      </c>
      <c r="BW92" s="562">
        <f t="shared" si="359"/>
        <v>15.4</v>
      </c>
      <c r="BX92" s="563">
        <f t="shared" si="360"/>
        <v>1</v>
      </c>
      <c r="BY92" s="562">
        <f t="shared" si="356"/>
        <v>767.84</v>
      </c>
      <c r="BZ92" s="587"/>
    </row>
    <row r="93" spans="1:78" ht="14.25" customHeight="1" x14ac:dyDescent="0.25">
      <c r="A93" s="626" t="str">
        <f>'P.O Sintética - Não Desonerado'!A87</f>
        <v xml:space="preserve"> 2.10 </v>
      </c>
      <c r="B93" s="1"/>
      <c r="C93" s="1"/>
      <c r="D93" s="617" t="str">
        <f>'P.O Sintética - Não Desonerado'!D87</f>
        <v>Espaço Interno - AR CONDICIONADO</v>
      </c>
      <c r="E93" s="1"/>
      <c r="F93" s="2"/>
      <c r="G93" s="2"/>
      <c r="H93" s="1"/>
      <c r="I93" s="1"/>
      <c r="J93" s="1"/>
      <c r="K93" s="487"/>
      <c r="L93" s="487"/>
      <c r="M93" s="488">
        <f>'P.O Sintética - Não Desonerado'!AA87</f>
        <v>12352.86</v>
      </c>
      <c r="P93" s="559"/>
      <c r="Q93" s="561">
        <f>SUM(Q94:Q96)/3</f>
        <v>1</v>
      </c>
      <c r="R93" s="560">
        <f>SUM(R94:R96)</f>
        <v>12352.86</v>
      </c>
      <c r="S93" s="559"/>
      <c r="T93" s="561">
        <f>SUM(T94:T96)/3</f>
        <v>0</v>
      </c>
      <c r="U93" s="560">
        <f>SUM(U94:U96)</f>
        <v>0</v>
      </c>
      <c r="W93" s="559"/>
      <c r="X93" s="561">
        <f>SUM(X94:X96)/3</f>
        <v>0</v>
      </c>
      <c r="Y93" s="560">
        <f>SUM(Y94:Y96)</f>
        <v>0</v>
      </c>
      <c r="Z93" s="559"/>
      <c r="AA93" s="561">
        <f>SUM(AA94:AA96)/3</f>
        <v>0</v>
      </c>
      <c r="AB93" s="560">
        <f>SUM(AB94:AB96)</f>
        <v>0</v>
      </c>
      <c r="AD93" s="559"/>
      <c r="AE93" s="561">
        <f>SUM(AE94:AE96)/3</f>
        <v>0</v>
      </c>
      <c r="AF93" s="560">
        <f>SUM(AF94:AF96)</f>
        <v>0</v>
      </c>
      <c r="AG93" s="559"/>
      <c r="AH93" s="561">
        <f>SUM(AH94:AH96)/3</f>
        <v>0</v>
      </c>
      <c r="AI93" s="560">
        <f>SUM(AI94:AI96)</f>
        <v>0</v>
      </c>
      <c r="AK93" s="559"/>
      <c r="AL93" s="561">
        <f>SUM(AL94:AL96)/3</f>
        <v>0</v>
      </c>
      <c r="AM93" s="560">
        <f>SUM(AM94:AM96)</f>
        <v>0</v>
      </c>
      <c r="AN93" s="559"/>
      <c r="AO93" s="561">
        <f>SUM(AO94:AO96)/3</f>
        <v>0</v>
      </c>
      <c r="AP93" s="560">
        <f>SUM(AP94:AP96)</f>
        <v>0</v>
      </c>
      <c r="AR93" s="559"/>
      <c r="AS93" s="561">
        <f>SUM(AS94:AS96)/3</f>
        <v>0</v>
      </c>
      <c r="AT93" s="560">
        <f>SUM(AT94:AT96)</f>
        <v>0</v>
      </c>
      <c r="AU93" s="559"/>
      <c r="AV93" s="561">
        <f>SUM(AV94:AV96)/3</f>
        <v>0</v>
      </c>
      <c r="AW93" s="560">
        <f>SUM(AW94:AW96)</f>
        <v>0</v>
      </c>
      <c r="AY93" s="559"/>
      <c r="AZ93" s="561">
        <f>SUM(AZ94:AZ96)/3</f>
        <v>0</v>
      </c>
      <c r="BA93" s="560">
        <f>SUM(BA94:BA96)</f>
        <v>0</v>
      </c>
      <c r="BB93" s="559"/>
      <c r="BC93" s="561">
        <f>SUM(BC94:BC96)/3</f>
        <v>0</v>
      </c>
      <c r="BD93" s="560">
        <f>SUM(BD94:BD96)</f>
        <v>0</v>
      </c>
      <c r="BF93" s="559"/>
      <c r="BG93" s="561">
        <f>SUM(BG94:BG96)/3</f>
        <v>0</v>
      </c>
      <c r="BH93" s="560">
        <f>SUM(BH94:BH96)</f>
        <v>0</v>
      </c>
      <c r="BI93" s="559"/>
      <c r="BJ93" s="561">
        <f>SUM(BJ94:BJ96)/3</f>
        <v>0</v>
      </c>
      <c r="BK93" s="560">
        <f>SUM(BK94:BK96)</f>
        <v>0</v>
      </c>
      <c r="BM93" s="559"/>
      <c r="BN93" s="561">
        <f>SUM(BN94:BN96)/3</f>
        <v>0</v>
      </c>
      <c r="BO93" s="560">
        <f>SUM(BO94:BO96)</f>
        <v>0</v>
      </c>
      <c r="BP93" s="559"/>
      <c r="BQ93" s="561">
        <f>SUM(BQ94:BQ96)/3</f>
        <v>0</v>
      </c>
      <c r="BR93" s="560">
        <f>SUM(BR94:BR96)</f>
        <v>0</v>
      </c>
      <c r="BT93" s="559"/>
      <c r="BU93" s="561">
        <f>SUM(BU94:BU96)/3</f>
        <v>0</v>
      </c>
      <c r="BV93" s="560">
        <f>SUM(BV94:BV96)</f>
        <v>0</v>
      </c>
      <c r="BW93" s="560"/>
      <c r="BX93" s="561">
        <f>SUM(BX94:BX96)/3</f>
        <v>1</v>
      </c>
      <c r="BY93" s="560">
        <f>SUM(BY94:BY96)</f>
        <v>12352.86</v>
      </c>
      <c r="BZ93" s="587"/>
    </row>
    <row r="94" spans="1:78" ht="51" x14ac:dyDescent="0.25">
      <c r="A94" s="625" t="str">
        <f>'P.O Sintética - Não Desonerado'!A88</f>
        <v xml:space="preserve"> 2.10.1 </v>
      </c>
      <c r="B94" s="5" t="str">
        <f>'P.O Sintética - Não Desonerado'!B88</f>
        <v xml:space="preserve"> TJPR.CAMS.94 </v>
      </c>
      <c r="C94" s="3" t="str">
        <f>'P.O Sintética - Não Desonerado'!C88</f>
        <v>Próprio</v>
      </c>
      <c r="D94" s="616" t="str">
        <f>'P.O Sintética - Não Desonerado'!D88</f>
        <v>DESINSTALACAO TECNICA DE EQUIPAMENTO HI-WALL DE 9.000 BTU A 18.000 BTU (EVAPORADORA E CONDENSADORA)</v>
      </c>
      <c r="E94" s="4" t="str">
        <f>'P.O Sintética - Não Desonerado'!E88</f>
        <v>UN</v>
      </c>
      <c r="F94" s="5">
        <f>'P.O Sintética - Não Desonerado'!F88</f>
        <v>22</v>
      </c>
      <c r="G94" s="6">
        <f>'P.O Sintética - Não Desonerado'!G88</f>
        <v>279.88</v>
      </c>
      <c r="H94" s="6">
        <f>'P.O Sintética - Não Desonerado'!V88</f>
        <v>249.13</v>
      </c>
      <c r="I94" s="6">
        <f>'P.O Sintética - Não Desonerado'!W88</f>
        <v>89.550000000000011</v>
      </c>
      <c r="J94" s="6">
        <f>'P.O Sintética - Não Desonerado'!X88</f>
        <v>338.68</v>
      </c>
      <c r="K94" s="489">
        <f>'P.O Sintética - Não Desonerado'!Y88</f>
        <v>5480.86</v>
      </c>
      <c r="L94" s="489">
        <f>'P.O Sintética - Não Desonerado'!Z88</f>
        <v>1970.1000000000004</v>
      </c>
      <c r="M94" s="489">
        <f>'P.O Sintética - Não Desonerado'!AA88</f>
        <v>7450.96</v>
      </c>
      <c r="P94" s="562">
        <f>F94</f>
        <v>22</v>
      </c>
      <c r="Q94" s="563">
        <f t="shared" si="323"/>
        <v>1</v>
      </c>
      <c r="R94" s="562">
        <f>TRUNC(P94*$J94,2)</f>
        <v>7450.96</v>
      </c>
      <c r="S94" s="562"/>
      <c r="T94" s="563">
        <f t="shared" si="325"/>
        <v>0</v>
      </c>
      <c r="U94" s="562">
        <f>TRUNC(S94*$J94,2)</f>
        <v>0</v>
      </c>
      <c r="W94" s="562"/>
      <c r="X94" s="563">
        <f t="shared" ref="X94:X96" si="361">W94/$F94</f>
        <v>0</v>
      </c>
      <c r="Y94" s="562">
        <f>TRUNC(W94*$J94,2)</f>
        <v>0</v>
      </c>
      <c r="Z94" s="562"/>
      <c r="AA94" s="563">
        <f t="shared" ref="AA94:AA96" si="362">Z94/$F94</f>
        <v>0</v>
      </c>
      <c r="AB94" s="562">
        <f>TRUNC(Z94*$J94,2)</f>
        <v>0</v>
      </c>
      <c r="AD94" s="562"/>
      <c r="AE94" s="563">
        <f t="shared" ref="AE94:AE96" si="363">AD94/$F94</f>
        <v>0</v>
      </c>
      <c r="AF94" s="562">
        <f>TRUNC(AD94*$J94,2)</f>
        <v>0</v>
      </c>
      <c r="AG94" s="562"/>
      <c r="AH94" s="563">
        <f t="shared" ref="AH94:AH96" si="364">AG94/$F94</f>
        <v>0</v>
      </c>
      <c r="AI94" s="562">
        <f>TRUNC(AG94*$J94,2)</f>
        <v>0</v>
      </c>
      <c r="AK94" s="562"/>
      <c r="AL94" s="563">
        <f t="shared" ref="AL94:AL96" si="365">AK94/$F94</f>
        <v>0</v>
      </c>
      <c r="AM94" s="562">
        <f>TRUNC(AK94*$J94,2)</f>
        <v>0</v>
      </c>
      <c r="AN94" s="562"/>
      <c r="AO94" s="563">
        <f t="shared" ref="AO94:AO96" si="366">AN94/$F94</f>
        <v>0</v>
      </c>
      <c r="AP94" s="562">
        <f>TRUNC(AN94*$J94,2)</f>
        <v>0</v>
      </c>
      <c r="AR94" s="562"/>
      <c r="AS94" s="563">
        <f t="shared" ref="AS94:AS96" si="367">AR94/$F94</f>
        <v>0</v>
      </c>
      <c r="AT94" s="562">
        <f>TRUNC(AR94*$J94,2)</f>
        <v>0</v>
      </c>
      <c r="AU94" s="562"/>
      <c r="AV94" s="563">
        <f t="shared" ref="AV94:AV96" si="368">AU94/$F94</f>
        <v>0</v>
      </c>
      <c r="AW94" s="562">
        <f>TRUNC(AU94*$J94,2)</f>
        <v>0</v>
      </c>
      <c r="AY94" s="562"/>
      <c r="AZ94" s="563">
        <f t="shared" ref="AZ94:AZ96" si="369">AY94/$F94</f>
        <v>0</v>
      </c>
      <c r="BA94" s="562">
        <f>TRUNC(AY94*$J94,2)</f>
        <v>0</v>
      </c>
      <c r="BB94" s="562"/>
      <c r="BC94" s="563">
        <f t="shared" ref="BC94:BC96" si="370">BB94/$F94</f>
        <v>0</v>
      </c>
      <c r="BD94" s="562">
        <f>TRUNC(BB94*$J94,2)</f>
        <v>0</v>
      </c>
      <c r="BF94" s="562"/>
      <c r="BG94" s="563">
        <f t="shared" ref="BG94:BG96" si="371">BF94/$F94</f>
        <v>0</v>
      </c>
      <c r="BH94" s="562">
        <f>TRUNC(BF94*$J94,2)</f>
        <v>0</v>
      </c>
      <c r="BI94" s="562"/>
      <c r="BJ94" s="563">
        <f t="shared" ref="BJ94:BJ96" si="372">BI94/$F94</f>
        <v>0</v>
      </c>
      <c r="BK94" s="562">
        <f>TRUNC(BI94*$J94,2)</f>
        <v>0</v>
      </c>
      <c r="BM94" s="562"/>
      <c r="BN94" s="563">
        <f t="shared" ref="BN94:BN96" si="373">BM94/$F94</f>
        <v>0</v>
      </c>
      <c r="BO94" s="562">
        <f>TRUNC(BM94*$J94,2)</f>
        <v>0</v>
      </c>
      <c r="BP94" s="562"/>
      <c r="BQ94" s="563">
        <f t="shared" ref="BQ94:BQ96" si="374">BP94/$F94</f>
        <v>0</v>
      </c>
      <c r="BR94" s="562">
        <f>TRUNC(BP94*$J94,2)</f>
        <v>0</v>
      </c>
      <c r="BT94" s="562">
        <f t="shared" si="289"/>
        <v>0</v>
      </c>
      <c r="BU94" s="563">
        <f t="shared" si="358"/>
        <v>0</v>
      </c>
      <c r="BV94" s="562">
        <f>TRUNC(BT94*$J94,2)</f>
        <v>0</v>
      </c>
      <c r="BW94" s="562">
        <f t="shared" si="359"/>
        <v>22</v>
      </c>
      <c r="BX94" s="563">
        <f t="shared" si="360"/>
        <v>1</v>
      </c>
      <c r="BY94" s="562">
        <f>TRUNC(BW94*$J94,2)</f>
        <v>7450.96</v>
      </c>
      <c r="BZ94" s="587"/>
    </row>
    <row r="95" spans="1:78" ht="51" x14ac:dyDescent="0.25">
      <c r="A95" s="625" t="str">
        <f>'P.O Sintética - Não Desonerado'!A89</f>
        <v xml:space="preserve"> 2.10.2 </v>
      </c>
      <c r="B95" s="5" t="str">
        <f>'P.O Sintética - Não Desonerado'!B89</f>
        <v xml:space="preserve"> TJPR.CAMS.95 </v>
      </c>
      <c r="C95" s="3" t="str">
        <f>'P.O Sintética - Não Desonerado'!C89</f>
        <v>Próprio</v>
      </c>
      <c r="D95" s="616" t="str">
        <f>'P.O Sintética - Não Desonerado'!D89</f>
        <v>DESINSTALACAO TECNICA DE EQUIPAMENTO HI-WALL DE 24.000 BTU A 60.000 BTU (EVAPORADORA E CONDENSADORA)</v>
      </c>
      <c r="E95" s="4" t="str">
        <f>'P.O Sintética - Não Desonerado'!E89</f>
        <v>UN</v>
      </c>
      <c r="F95" s="5">
        <f>'P.O Sintética - Não Desonerado'!F89</f>
        <v>6</v>
      </c>
      <c r="G95" s="6">
        <f>'P.O Sintética - Não Desonerado'!G89</f>
        <v>489.79</v>
      </c>
      <c r="H95" s="6">
        <f>'P.O Sintética - Não Desonerado'!V89</f>
        <v>435.98</v>
      </c>
      <c r="I95" s="6">
        <f>'P.O Sintética - Não Desonerado'!W89</f>
        <v>156.71000000000004</v>
      </c>
      <c r="J95" s="6">
        <f>'P.O Sintética - Não Desonerado'!X89</f>
        <v>592.69000000000005</v>
      </c>
      <c r="K95" s="489">
        <f>'P.O Sintética - Não Desonerado'!Y89</f>
        <v>2615.88</v>
      </c>
      <c r="L95" s="489">
        <f>'P.O Sintética - Não Desonerado'!Z89</f>
        <v>940.25999999999976</v>
      </c>
      <c r="M95" s="489">
        <f>'P.O Sintética - Não Desonerado'!AA89</f>
        <v>3556.14</v>
      </c>
      <c r="P95" s="562">
        <f t="shared" ref="P95:P96" si="375">F95</f>
        <v>6</v>
      </c>
      <c r="Q95" s="563">
        <f t="shared" si="323"/>
        <v>1</v>
      </c>
      <c r="R95" s="562">
        <f>TRUNC(P95*$J95,2)</f>
        <v>3556.14</v>
      </c>
      <c r="S95" s="562"/>
      <c r="T95" s="563">
        <f t="shared" si="325"/>
        <v>0</v>
      </c>
      <c r="U95" s="562">
        <f>TRUNC(S95*$J95,2)</f>
        <v>0</v>
      </c>
      <c r="W95" s="562"/>
      <c r="X95" s="563">
        <f t="shared" si="361"/>
        <v>0</v>
      </c>
      <c r="Y95" s="562">
        <f>TRUNC(W95*$J95,2)</f>
        <v>0</v>
      </c>
      <c r="Z95" s="562"/>
      <c r="AA95" s="563">
        <f t="shared" si="362"/>
        <v>0</v>
      </c>
      <c r="AB95" s="562">
        <f>TRUNC(Z95*$J95,2)</f>
        <v>0</v>
      </c>
      <c r="AD95" s="562"/>
      <c r="AE95" s="563">
        <f t="shared" si="363"/>
        <v>0</v>
      </c>
      <c r="AF95" s="562">
        <f>TRUNC(AD95*$J95,2)</f>
        <v>0</v>
      </c>
      <c r="AG95" s="562"/>
      <c r="AH95" s="563">
        <f t="shared" si="364"/>
        <v>0</v>
      </c>
      <c r="AI95" s="562">
        <f>TRUNC(AG95*$J95,2)</f>
        <v>0</v>
      </c>
      <c r="AK95" s="562"/>
      <c r="AL95" s="563">
        <f t="shared" si="365"/>
        <v>0</v>
      </c>
      <c r="AM95" s="562">
        <f>TRUNC(AK95*$J95,2)</f>
        <v>0</v>
      </c>
      <c r="AN95" s="562"/>
      <c r="AO95" s="563">
        <f t="shared" si="366"/>
        <v>0</v>
      </c>
      <c r="AP95" s="562">
        <f>TRUNC(AN95*$J95,2)</f>
        <v>0</v>
      </c>
      <c r="AR95" s="562"/>
      <c r="AS95" s="563">
        <f t="shared" si="367"/>
        <v>0</v>
      </c>
      <c r="AT95" s="562">
        <f>TRUNC(AR95*$J95,2)</f>
        <v>0</v>
      </c>
      <c r="AU95" s="562"/>
      <c r="AV95" s="563">
        <f t="shared" si="368"/>
        <v>0</v>
      </c>
      <c r="AW95" s="562">
        <f>TRUNC(AU95*$J95,2)</f>
        <v>0</v>
      </c>
      <c r="AY95" s="562"/>
      <c r="AZ95" s="563">
        <f t="shared" si="369"/>
        <v>0</v>
      </c>
      <c r="BA95" s="562">
        <f>TRUNC(AY95*$J95,2)</f>
        <v>0</v>
      </c>
      <c r="BB95" s="562"/>
      <c r="BC95" s="563">
        <f t="shared" si="370"/>
        <v>0</v>
      </c>
      <c r="BD95" s="562">
        <f>TRUNC(BB95*$J95,2)</f>
        <v>0</v>
      </c>
      <c r="BF95" s="562"/>
      <c r="BG95" s="563">
        <f t="shared" si="371"/>
        <v>0</v>
      </c>
      <c r="BH95" s="562">
        <f>TRUNC(BF95*$J95,2)</f>
        <v>0</v>
      </c>
      <c r="BI95" s="562"/>
      <c r="BJ95" s="563">
        <f t="shared" si="372"/>
        <v>0</v>
      </c>
      <c r="BK95" s="562">
        <f>TRUNC(BI95*$J95,2)</f>
        <v>0</v>
      </c>
      <c r="BM95" s="562"/>
      <c r="BN95" s="563">
        <f t="shared" si="373"/>
        <v>0</v>
      </c>
      <c r="BO95" s="562">
        <f>TRUNC(BM95*$J95,2)</f>
        <v>0</v>
      </c>
      <c r="BP95" s="562"/>
      <c r="BQ95" s="563">
        <f t="shared" si="374"/>
        <v>0</v>
      </c>
      <c r="BR95" s="562">
        <f>TRUNC(BP95*$J95,2)</f>
        <v>0</v>
      </c>
      <c r="BT95" s="562">
        <f t="shared" si="289"/>
        <v>0</v>
      </c>
      <c r="BU95" s="563">
        <f t="shared" si="358"/>
        <v>0</v>
      </c>
      <c r="BV95" s="562">
        <f>TRUNC(BT95*$J95,2)</f>
        <v>0</v>
      </c>
      <c r="BW95" s="562">
        <f t="shared" si="359"/>
        <v>6</v>
      </c>
      <c r="BX95" s="563">
        <f t="shared" si="360"/>
        <v>1</v>
      </c>
      <c r="BY95" s="562">
        <f>TRUNC(BW95*$J95,2)</f>
        <v>3556.14</v>
      </c>
      <c r="BZ95" s="587"/>
    </row>
    <row r="96" spans="1:78" ht="25.5" x14ac:dyDescent="0.25">
      <c r="A96" s="625" t="str">
        <f>'P.O Sintética - Não Desonerado'!A90</f>
        <v xml:space="preserve"> 2.10.3 </v>
      </c>
      <c r="B96" s="5" t="str">
        <f>'P.O Sintética - Não Desonerado'!B90</f>
        <v xml:space="preserve"> cams.023 </v>
      </c>
      <c r="C96" s="3" t="str">
        <f>'P.O Sintética - Não Desonerado'!C90</f>
        <v>Próprio</v>
      </c>
      <c r="D96" s="616" t="str">
        <f>'P.O Sintética - Não Desonerado'!D90</f>
        <v>RETIRADA APARELHO AR CONDICIONADO DE JANELA - Copia da SBC (022325)</v>
      </c>
      <c r="E96" s="4" t="str">
        <f>'P.O Sintética - Não Desonerado'!E90</f>
        <v>UN</v>
      </c>
      <c r="F96" s="5">
        <f>'P.O Sintética - Não Desonerado'!F90</f>
        <v>8</v>
      </c>
      <c r="G96" s="6">
        <f>'P.O Sintética - Não Desonerado'!G90</f>
        <v>139.02000000000001</v>
      </c>
      <c r="H96" s="6">
        <f>'P.O Sintética - Não Desonerado'!V90</f>
        <v>119.47</v>
      </c>
      <c r="I96" s="6">
        <f>'P.O Sintética - Não Desonerado'!W90</f>
        <v>48.75</v>
      </c>
      <c r="J96" s="6">
        <f>'P.O Sintética - Não Desonerado'!X90</f>
        <v>168.22</v>
      </c>
      <c r="K96" s="489">
        <f>'P.O Sintética - Não Desonerado'!Y90</f>
        <v>955.76</v>
      </c>
      <c r="L96" s="489">
        <f>'P.O Sintética - Não Desonerado'!Z90</f>
        <v>390</v>
      </c>
      <c r="M96" s="489">
        <f>'P.O Sintética - Não Desonerado'!AA90</f>
        <v>1345.76</v>
      </c>
      <c r="P96" s="562">
        <f t="shared" si="375"/>
        <v>8</v>
      </c>
      <c r="Q96" s="563">
        <f t="shared" si="323"/>
        <v>1</v>
      </c>
      <c r="R96" s="562">
        <f>TRUNC(P96*$J96,2)</f>
        <v>1345.76</v>
      </c>
      <c r="S96" s="562"/>
      <c r="T96" s="563">
        <f t="shared" si="325"/>
        <v>0</v>
      </c>
      <c r="U96" s="562">
        <f>TRUNC(S96*$J96,2)</f>
        <v>0</v>
      </c>
      <c r="W96" s="562"/>
      <c r="X96" s="563">
        <f t="shared" si="361"/>
        <v>0</v>
      </c>
      <c r="Y96" s="562">
        <f>TRUNC(W96*$J96,2)</f>
        <v>0</v>
      </c>
      <c r="Z96" s="562"/>
      <c r="AA96" s="563">
        <f t="shared" si="362"/>
        <v>0</v>
      </c>
      <c r="AB96" s="562">
        <f>TRUNC(Z96*$J96,2)</f>
        <v>0</v>
      </c>
      <c r="AD96" s="562"/>
      <c r="AE96" s="563">
        <f t="shared" si="363"/>
        <v>0</v>
      </c>
      <c r="AF96" s="562">
        <f>TRUNC(AD96*$J96,2)</f>
        <v>0</v>
      </c>
      <c r="AG96" s="562"/>
      <c r="AH96" s="563">
        <f t="shared" si="364"/>
        <v>0</v>
      </c>
      <c r="AI96" s="562">
        <f>TRUNC(AG96*$J96,2)</f>
        <v>0</v>
      </c>
      <c r="AK96" s="562"/>
      <c r="AL96" s="563">
        <f t="shared" si="365"/>
        <v>0</v>
      </c>
      <c r="AM96" s="562">
        <f>TRUNC(AK96*$J96,2)</f>
        <v>0</v>
      </c>
      <c r="AN96" s="562"/>
      <c r="AO96" s="563">
        <f t="shared" si="366"/>
        <v>0</v>
      </c>
      <c r="AP96" s="562">
        <f>TRUNC(AN96*$J96,2)</f>
        <v>0</v>
      </c>
      <c r="AR96" s="562"/>
      <c r="AS96" s="563">
        <f t="shared" si="367"/>
        <v>0</v>
      </c>
      <c r="AT96" s="562">
        <f>TRUNC(AR96*$J96,2)</f>
        <v>0</v>
      </c>
      <c r="AU96" s="562"/>
      <c r="AV96" s="563">
        <f t="shared" si="368"/>
        <v>0</v>
      </c>
      <c r="AW96" s="562">
        <f>TRUNC(AU96*$J96,2)</f>
        <v>0</v>
      </c>
      <c r="AY96" s="562"/>
      <c r="AZ96" s="563">
        <f t="shared" si="369"/>
        <v>0</v>
      </c>
      <c r="BA96" s="562">
        <f>TRUNC(AY96*$J96,2)</f>
        <v>0</v>
      </c>
      <c r="BB96" s="562"/>
      <c r="BC96" s="563">
        <f t="shared" si="370"/>
        <v>0</v>
      </c>
      <c r="BD96" s="562">
        <f>TRUNC(BB96*$J96,2)</f>
        <v>0</v>
      </c>
      <c r="BF96" s="562"/>
      <c r="BG96" s="563">
        <f t="shared" si="371"/>
        <v>0</v>
      </c>
      <c r="BH96" s="562">
        <f>TRUNC(BF96*$J96,2)</f>
        <v>0</v>
      </c>
      <c r="BI96" s="562"/>
      <c r="BJ96" s="563">
        <f t="shared" si="372"/>
        <v>0</v>
      </c>
      <c r="BK96" s="562">
        <f>TRUNC(BI96*$J96,2)</f>
        <v>0</v>
      </c>
      <c r="BM96" s="562"/>
      <c r="BN96" s="563">
        <f t="shared" si="373"/>
        <v>0</v>
      </c>
      <c r="BO96" s="562">
        <f>TRUNC(BM96*$J96,2)</f>
        <v>0</v>
      </c>
      <c r="BP96" s="562"/>
      <c r="BQ96" s="563">
        <f t="shared" si="374"/>
        <v>0</v>
      </c>
      <c r="BR96" s="562">
        <f>TRUNC(BP96*$J96,2)</f>
        <v>0</v>
      </c>
      <c r="BT96" s="562">
        <f t="shared" si="289"/>
        <v>0</v>
      </c>
      <c r="BU96" s="563">
        <f t="shared" si="358"/>
        <v>0</v>
      </c>
      <c r="BV96" s="562">
        <f>TRUNC(BT96*$J96,2)</f>
        <v>0</v>
      </c>
      <c r="BW96" s="562">
        <f t="shared" si="359"/>
        <v>8</v>
      </c>
      <c r="BX96" s="563">
        <f t="shared" si="360"/>
        <v>1</v>
      </c>
      <c r="BY96" s="562">
        <f>TRUNC(BW96*$J96,2)</f>
        <v>1345.76</v>
      </c>
      <c r="BZ96" s="587"/>
    </row>
    <row r="97" spans="1:78" ht="25.5" x14ac:dyDescent="0.25">
      <c r="A97" s="626">
        <f>'P.O Sintética - Não Desonerado'!A91</f>
        <v>3</v>
      </c>
      <c r="B97" s="1"/>
      <c r="C97" s="1"/>
      <c r="D97" s="617" t="str">
        <f>'P.O Sintética - Não Desonerado'!D91</f>
        <v>INTERVENÇÃO EXTERNA - FORNECIMENTO/INSTALAÇÕES CIVIL</v>
      </c>
      <c r="E97" s="1"/>
      <c r="F97" s="2"/>
      <c r="G97" s="2"/>
      <c r="H97" s="1"/>
      <c r="I97" s="1"/>
      <c r="J97" s="1"/>
      <c r="K97" s="487"/>
      <c r="L97" s="487"/>
      <c r="M97" s="488">
        <f>'P.O Sintética - Não Desonerado'!AA91</f>
        <v>2411766.3500000006</v>
      </c>
      <c r="P97" s="559"/>
      <c r="Q97" s="561">
        <f>SUM(Q98,Q104,Q212,Q262,Q309)/5</f>
        <v>0.21285714285714286</v>
      </c>
      <c r="R97" s="560">
        <f>SUM(R98,R104,R212,R262,R309)</f>
        <v>178113.14</v>
      </c>
      <c r="S97" s="559"/>
      <c r="T97" s="561">
        <f>SUM(T98,T104,T212,T262,T309)/5</f>
        <v>0</v>
      </c>
      <c r="U97" s="560">
        <f>SUM(U98,U104,U212,U262,U309)</f>
        <v>0</v>
      </c>
      <c r="W97" s="559"/>
      <c r="X97" s="561">
        <f>SUM(X98,X104,X212,X262,X309)/5</f>
        <v>6.248120300751879E-2</v>
      </c>
      <c r="Y97" s="560">
        <f>SUM(Y98,Y104,Y212,Y262,Y309)</f>
        <v>503449.2</v>
      </c>
      <c r="Z97" s="559"/>
      <c r="AA97" s="561">
        <f>SUM(AA98,AA104,AA212,AA262,AA309)/5</f>
        <v>0</v>
      </c>
      <c r="AB97" s="560">
        <f>SUM(AB98,AB104,AB212,AB262,AB309)</f>
        <v>0</v>
      </c>
      <c r="AD97" s="559"/>
      <c r="AE97" s="561">
        <f>SUM(AE98,AE104,AE212,AE262,AE309)/5</f>
        <v>0.13775689223057644</v>
      </c>
      <c r="AF97" s="560">
        <f>SUM(AF98,AF104,AF212,AF262,AF309)</f>
        <v>447922.7699999999</v>
      </c>
      <c r="AG97" s="559"/>
      <c r="AH97" s="561">
        <f>SUM(AH98,AH104,AH212,AH262,AH309)/5</f>
        <v>0</v>
      </c>
      <c r="AI97" s="560">
        <f>SUM(AI98,AI104,AI212,AI262,AI309)</f>
        <v>0</v>
      </c>
      <c r="AK97" s="559"/>
      <c r="AL97" s="561">
        <f>SUM(AL98,AL104,AL212,AL262,AL309)/5</f>
        <v>4.1666666666666671E-2</v>
      </c>
      <c r="AM97" s="560">
        <f>SUM(AM98,AM104,AM212,AM262,AM309)</f>
        <v>469288.01999999996</v>
      </c>
      <c r="AN97" s="559"/>
      <c r="AO97" s="561">
        <f>SUM(AO98,AO104,AO212,AO262,AO309)/5</f>
        <v>0</v>
      </c>
      <c r="AP97" s="560">
        <f>SUM(AP98,AP104,AP212,AP262,AP309)</f>
        <v>0</v>
      </c>
      <c r="AR97" s="559"/>
      <c r="AS97" s="561">
        <f>SUM(AS98,AS104,AS212,AS262,AS309)/5</f>
        <v>8.611111111111111E-2</v>
      </c>
      <c r="AT97" s="560">
        <f>SUM(AT98,AT104,AT212,AT262,AT309)</f>
        <v>314250.02999999997</v>
      </c>
      <c r="AU97" s="559"/>
      <c r="AV97" s="561">
        <f>SUM(AV98,AV104,AV212,AV262,AV309)/5</f>
        <v>0</v>
      </c>
      <c r="AW97" s="560">
        <f>SUM(AW98,AW104,AW212,AW262,AW309)</f>
        <v>0</v>
      </c>
      <c r="AY97" s="559"/>
      <c r="AZ97" s="561">
        <f>SUM(AZ98,AZ104,AZ212,AZ262,AZ309)/5</f>
        <v>0.125</v>
      </c>
      <c r="BA97" s="560">
        <f>SUM(BA98,BA104,BA212,BA262,BA309)</f>
        <v>247631.08000000002</v>
      </c>
      <c r="BB97" s="559"/>
      <c r="BC97" s="561">
        <f>SUM(BC98,BC104,BC212,BC262,BC309)/5</f>
        <v>0</v>
      </c>
      <c r="BD97" s="560">
        <f>SUM(BD98,BD104,BD212,BD262,BD309)</f>
        <v>0</v>
      </c>
      <c r="BF97" s="559"/>
      <c r="BG97" s="561">
        <f>SUM(BG98,BG104,BG212,BG262,BG309)/5</f>
        <v>5.5555555555555549E-3</v>
      </c>
      <c r="BH97" s="560">
        <f>SUM(BH98,BH104,BH212,BH262,BH309)</f>
        <v>14340.14</v>
      </c>
      <c r="BI97" s="559"/>
      <c r="BJ97" s="561">
        <f>SUM(BJ98,BJ104,BJ212,BJ262,BJ309)/5</f>
        <v>0</v>
      </c>
      <c r="BK97" s="560">
        <f>SUM(BK98,BK104,BK212,BK262,BK309)</f>
        <v>0</v>
      </c>
      <c r="BM97" s="559"/>
      <c r="BN97" s="561">
        <f>SUM(BN98,BN104,BN212,BN262,BN309)/5</f>
        <v>0.32857142857142857</v>
      </c>
      <c r="BO97" s="560">
        <f>SUM(BO98,BO104,BO212,BO262,BO309)</f>
        <v>236771.97</v>
      </c>
      <c r="BP97" s="559"/>
      <c r="BQ97" s="561">
        <f>SUM(BQ98,BQ104,BQ212,BQ262,BQ309)/5</f>
        <v>0</v>
      </c>
      <c r="BR97" s="560">
        <f>SUM(BR98,BR104,BR212,BR262,BR309)</f>
        <v>0</v>
      </c>
      <c r="BT97" s="559"/>
      <c r="BU97" s="561">
        <f>SUM(BU98,BU104,BU212,BU262,BU309)/5</f>
        <v>0</v>
      </c>
      <c r="BV97" s="560">
        <f>SUM(BV98,BV104,BV212,BV262,BV309)</f>
        <v>0</v>
      </c>
      <c r="BW97" s="560"/>
      <c r="BX97" s="561">
        <f>SUM(BX98,BX104,BX212,BX262,BX309)/5</f>
        <v>1</v>
      </c>
      <c r="BY97" s="560">
        <f>SUM(BY98,BY104,BY212,BY262,BY309)</f>
        <v>2411766.35</v>
      </c>
      <c r="BZ97" s="587"/>
    </row>
    <row r="98" spans="1:78" ht="38.25" customHeight="1" x14ac:dyDescent="0.25">
      <c r="A98" s="626" t="str">
        <f>'P.O Sintética - Não Desonerado'!A92</f>
        <v xml:space="preserve"> 3.1 </v>
      </c>
      <c r="B98" s="1"/>
      <c r="C98" s="1"/>
      <c r="D98" s="617" t="str">
        <f>'P.O Sintética - Não Desonerado'!D92</f>
        <v>Serviços Preliminares</v>
      </c>
      <c r="E98" s="1"/>
      <c r="F98" s="2"/>
      <c r="G98" s="2"/>
      <c r="H98" s="1"/>
      <c r="I98" s="1"/>
      <c r="J98" s="1"/>
      <c r="K98" s="487"/>
      <c r="L98" s="487"/>
      <c r="M98" s="488">
        <f>'P.O Sintética - Não Desonerado'!AA92</f>
        <v>130917.34</v>
      </c>
      <c r="P98" s="559"/>
      <c r="Q98" s="561">
        <f>SUM(Q99:Q103)/5</f>
        <v>1</v>
      </c>
      <c r="R98" s="560">
        <f>SUM(R99:R103)</f>
        <v>130917.34</v>
      </c>
      <c r="S98" s="559"/>
      <c r="T98" s="561">
        <f>SUM(T99:T103)/5</f>
        <v>0</v>
      </c>
      <c r="U98" s="560">
        <f>SUM(U99:U103)</f>
        <v>0</v>
      </c>
      <c r="W98" s="559"/>
      <c r="X98" s="561">
        <f>SUM(X99:X103)/5</f>
        <v>0</v>
      </c>
      <c r="Y98" s="560">
        <f>SUM(Y99:Y103)</f>
        <v>0</v>
      </c>
      <c r="Z98" s="559"/>
      <c r="AA98" s="561">
        <f>SUM(AA99:AA103)/5</f>
        <v>0</v>
      </c>
      <c r="AB98" s="560">
        <f>SUM(AB99:AB103)</f>
        <v>0</v>
      </c>
      <c r="AD98" s="559"/>
      <c r="AE98" s="561">
        <f>SUM(AE99:AE103)/5</f>
        <v>0</v>
      </c>
      <c r="AF98" s="560">
        <f>SUM(AF99:AF103)</f>
        <v>0</v>
      </c>
      <c r="AG98" s="559"/>
      <c r="AH98" s="561">
        <f>SUM(AH99:AH103)/5</f>
        <v>0</v>
      </c>
      <c r="AI98" s="560">
        <f>SUM(AI99:AI103)</f>
        <v>0</v>
      </c>
      <c r="AK98" s="559"/>
      <c r="AL98" s="561">
        <f>SUM(AL99:AL103)/5</f>
        <v>0</v>
      </c>
      <c r="AM98" s="560">
        <f>SUM(AM99:AM103)</f>
        <v>0</v>
      </c>
      <c r="AN98" s="559"/>
      <c r="AO98" s="561">
        <f>SUM(AO99:AO103)/5</f>
        <v>0</v>
      </c>
      <c r="AP98" s="560">
        <f>SUM(AP99:AP103)</f>
        <v>0</v>
      </c>
      <c r="AR98" s="559"/>
      <c r="AS98" s="561">
        <f>SUM(AS99:AS103)/5</f>
        <v>0</v>
      </c>
      <c r="AT98" s="560">
        <f>SUM(AT99:AT103)</f>
        <v>0</v>
      </c>
      <c r="AU98" s="559"/>
      <c r="AV98" s="561">
        <f>SUM(AV99:AV103)/5</f>
        <v>0</v>
      </c>
      <c r="AW98" s="560">
        <f>SUM(AW99:AW103)</f>
        <v>0</v>
      </c>
      <c r="AY98" s="559"/>
      <c r="AZ98" s="561">
        <f>SUM(AZ99:AZ103)/5</f>
        <v>0</v>
      </c>
      <c r="BA98" s="560">
        <f>SUM(BA99:BA103)</f>
        <v>0</v>
      </c>
      <c r="BB98" s="559"/>
      <c r="BC98" s="561">
        <f>SUM(BC99:BC103)/5</f>
        <v>0</v>
      </c>
      <c r="BD98" s="560">
        <f>SUM(BD99:BD103)</f>
        <v>0</v>
      </c>
      <c r="BF98" s="559"/>
      <c r="BG98" s="561">
        <f>SUM(BG99:BG103)/5</f>
        <v>0</v>
      </c>
      <c r="BH98" s="560">
        <f>SUM(BH99:BH103)</f>
        <v>0</v>
      </c>
      <c r="BI98" s="559"/>
      <c r="BJ98" s="561">
        <f>SUM(BJ99:BJ103)/5</f>
        <v>0</v>
      </c>
      <c r="BK98" s="560">
        <f>SUM(BK99:BK103)</f>
        <v>0</v>
      </c>
      <c r="BM98" s="559"/>
      <c r="BN98" s="561">
        <f>SUM(BN99:BN103)/5</f>
        <v>0</v>
      </c>
      <c r="BO98" s="560">
        <f>SUM(BO99:BO103)</f>
        <v>0</v>
      </c>
      <c r="BP98" s="559"/>
      <c r="BQ98" s="561">
        <f>SUM(BQ99:BQ103)/5</f>
        <v>0</v>
      </c>
      <c r="BR98" s="560">
        <f>SUM(BR99:BR103)</f>
        <v>0</v>
      </c>
      <c r="BT98" s="559"/>
      <c r="BU98" s="561">
        <f>SUM(BU99:BU103)/5</f>
        <v>0</v>
      </c>
      <c r="BV98" s="560">
        <f>SUM(BV99:BV103)</f>
        <v>0</v>
      </c>
      <c r="BW98" s="560"/>
      <c r="BX98" s="561">
        <f>SUM(BX99:BX103)/5</f>
        <v>1</v>
      </c>
      <c r="BY98" s="560">
        <f>SUM(BY99:BY103)</f>
        <v>130917.34</v>
      </c>
      <c r="BZ98" s="587"/>
    </row>
    <row r="99" spans="1:78" x14ac:dyDescent="0.25">
      <c r="A99" s="625" t="str">
        <f>'P.O Sintética - Não Desonerado'!A93</f>
        <v xml:space="preserve"> 3.1.1 </v>
      </c>
      <c r="B99" s="5" t="str">
        <f>'P.O Sintética - Não Desonerado'!B93</f>
        <v xml:space="preserve"> 98459 </v>
      </c>
      <c r="C99" s="3" t="str">
        <f>'P.O Sintética - Não Desonerado'!C93</f>
        <v>SINAPI</v>
      </c>
      <c r="D99" s="616" t="str">
        <f>'P.O Sintética - Não Desonerado'!D93</f>
        <v>TAPUME COM TELHA METÁLICA. AF_03/2024</v>
      </c>
      <c r="E99" s="4" t="str">
        <f>'P.O Sintética - Não Desonerado'!E93</f>
        <v>m²</v>
      </c>
      <c r="F99" s="5">
        <f>'P.O Sintética - Não Desonerado'!F93</f>
        <v>405.03</v>
      </c>
      <c r="G99" s="6">
        <f>'P.O Sintética - Não Desonerado'!G93</f>
        <v>94.83</v>
      </c>
      <c r="H99" s="6">
        <f>'P.O Sintética - Não Desonerado'!V93</f>
        <v>38.799999999999997</v>
      </c>
      <c r="I99" s="6">
        <f>'P.O Sintética - Não Desonerado'!W93</f>
        <v>75.95</v>
      </c>
      <c r="J99" s="6">
        <f>'P.O Sintética - Não Desonerado'!X93</f>
        <v>114.75</v>
      </c>
      <c r="K99" s="489">
        <f>'P.O Sintética - Não Desonerado'!Y93</f>
        <v>15715.16</v>
      </c>
      <c r="L99" s="489">
        <f>'P.O Sintética - Não Desonerado'!Z93</f>
        <v>30762.030000000002</v>
      </c>
      <c r="M99" s="489">
        <f>'P.O Sintética - Não Desonerado'!AA93</f>
        <v>46477.19</v>
      </c>
      <c r="P99" s="562">
        <f>F99</f>
        <v>405.03</v>
      </c>
      <c r="Q99" s="563">
        <f t="shared" ref="Q99:Q103" si="376">P99/$F99</f>
        <v>1</v>
      </c>
      <c r="R99" s="562">
        <f>TRUNC(P99*$J99,2)</f>
        <v>46477.19</v>
      </c>
      <c r="S99" s="562"/>
      <c r="T99" s="563">
        <f t="shared" ref="T99:T103" si="377">S99/$F99</f>
        <v>0</v>
      </c>
      <c r="U99" s="562">
        <f>TRUNC(S99*$J99,2)</f>
        <v>0</v>
      </c>
      <c r="W99" s="562"/>
      <c r="X99" s="563">
        <f t="shared" ref="X99:X103" si="378">W99/$F99</f>
        <v>0</v>
      </c>
      <c r="Y99" s="562">
        <f>TRUNC(W99*$J99,2)</f>
        <v>0</v>
      </c>
      <c r="Z99" s="562"/>
      <c r="AA99" s="563">
        <f t="shared" ref="AA99:AA103" si="379">Z99/$F99</f>
        <v>0</v>
      </c>
      <c r="AB99" s="562">
        <f>TRUNC(Z99*$J99,2)</f>
        <v>0</v>
      </c>
      <c r="AD99" s="562"/>
      <c r="AE99" s="563">
        <f t="shared" ref="AE99:AE103" si="380">AD99/$F99</f>
        <v>0</v>
      </c>
      <c r="AF99" s="562">
        <f>TRUNC(AD99*$J99,2)</f>
        <v>0</v>
      </c>
      <c r="AG99" s="562"/>
      <c r="AH99" s="563">
        <f t="shared" ref="AH99:AH103" si="381">AG99/$F99</f>
        <v>0</v>
      </c>
      <c r="AI99" s="562">
        <f>TRUNC(AG99*$J99,2)</f>
        <v>0</v>
      </c>
      <c r="AK99" s="562"/>
      <c r="AL99" s="563">
        <f t="shared" ref="AL99:AL103" si="382">AK99/$F99</f>
        <v>0</v>
      </c>
      <c r="AM99" s="562">
        <f>TRUNC(AK99*$J99,2)</f>
        <v>0</v>
      </c>
      <c r="AN99" s="562"/>
      <c r="AO99" s="563">
        <f t="shared" ref="AO99:AO103" si="383">AN99/$F99</f>
        <v>0</v>
      </c>
      <c r="AP99" s="562">
        <f>TRUNC(AN99*$J99,2)</f>
        <v>0</v>
      </c>
      <c r="AR99" s="562"/>
      <c r="AS99" s="563">
        <f t="shared" ref="AS99:AS103" si="384">AR99/$F99</f>
        <v>0</v>
      </c>
      <c r="AT99" s="562">
        <f>TRUNC(AR99*$J99,2)</f>
        <v>0</v>
      </c>
      <c r="AU99" s="562"/>
      <c r="AV99" s="563">
        <f t="shared" ref="AV99:AV103" si="385">AU99/$F99</f>
        <v>0</v>
      </c>
      <c r="AW99" s="562">
        <f>TRUNC(AU99*$J99,2)</f>
        <v>0</v>
      </c>
      <c r="AY99" s="562"/>
      <c r="AZ99" s="563">
        <f t="shared" ref="AZ99:AZ103" si="386">AY99/$F99</f>
        <v>0</v>
      </c>
      <c r="BA99" s="562">
        <f>TRUNC(AY99*$J99,2)</f>
        <v>0</v>
      </c>
      <c r="BB99" s="562"/>
      <c r="BC99" s="563">
        <f t="shared" ref="BC99:BC103" si="387">BB99/$F99</f>
        <v>0</v>
      </c>
      <c r="BD99" s="562">
        <f>TRUNC(BB99*$J99,2)</f>
        <v>0</v>
      </c>
      <c r="BF99" s="562"/>
      <c r="BG99" s="563">
        <f t="shared" ref="BG99:BG103" si="388">BF99/$F99</f>
        <v>0</v>
      </c>
      <c r="BH99" s="562">
        <f>TRUNC(BF99*$J99,2)</f>
        <v>0</v>
      </c>
      <c r="BI99" s="562"/>
      <c r="BJ99" s="563">
        <f t="shared" ref="BJ99:BJ103" si="389">BI99/$F99</f>
        <v>0</v>
      </c>
      <c r="BK99" s="562">
        <f>TRUNC(BI99*$J99,2)</f>
        <v>0</v>
      </c>
      <c r="BM99" s="562"/>
      <c r="BN99" s="563">
        <f t="shared" ref="BN99:BN103" si="390">BM99/$F99</f>
        <v>0</v>
      </c>
      <c r="BO99" s="562">
        <f>TRUNC(BM99*$J99,2)</f>
        <v>0</v>
      </c>
      <c r="BP99" s="562"/>
      <c r="BQ99" s="563">
        <f t="shared" ref="BQ99:BQ103" si="391">BP99/$F99</f>
        <v>0</v>
      </c>
      <c r="BR99" s="562">
        <f>TRUNC(BP99*$J99,2)</f>
        <v>0</v>
      </c>
      <c r="BT99" s="562">
        <f t="shared" si="289"/>
        <v>0</v>
      </c>
      <c r="BU99" s="563">
        <f>BT99/$F99</f>
        <v>0</v>
      </c>
      <c r="BV99" s="562">
        <f>TRUNC(BT99*$J99,2)</f>
        <v>0</v>
      </c>
      <c r="BW99" s="562">
        <f>F99-BT99</f>
        <v>405.03</v>
      </c>
      <c r="BX99" s="563">
        <f>BW99/$F99</f>
        <v>1</v>
      </c>
      <c r="BY99" s="562">
        <f>TRUNC(BW99*$J99,2)</f>
        <v>46477.19</v>
      </c>
      <c r="BZ99" s="587"/>
    </row>
    <row r="100" spans="1:78" ht="38.25" customHeight="1" x14ac:dyDescent="0.25">
      <c r="A100" s="625" t="str">
        <f>'P.O Sintética - Não Desonerado'!A94</f>
        <v xml:space="preserve"> 3.1.2 </v>
      </c>
      <c r="B100" s="5" t="str">
        <f>'P.O Sintética - Não Desonerado'!B94</f>
        <v xml:space="preserve"> TJPR.CAMS.100 </v>
      </c>
      <c r="C100" s="3" t="str">
        <f>'P.O Sintética - Não Desonerado'!C94</f>
        <v>Próprio</v>
      </c>
      <c r="D100" s="616" t="str">
        <f>'P.O Sintética - Não Desonerado'!D94</f>
        <v>PORTÃO METÁLICO DE OBRA - 5M, PIVOTANTE, 2 FOLHAS, PARA TAPUME</v>
      </c>
      <c r="E100" s="4" t="str">
        <f>'P.O Sintética - Não Desonerado'!E94</f>
        <v>m²</v>
      </c>
      <c r="F100" s="5">
        <f>'P.O Sintética - Não Desonerado'!F94</f>
        <v>12.5</v>
      </c>
      <c r="G100" s="6">
        <f>'P.O Sintética - Não Desonerado'!G94</f>
        <v>294.75</v>
      </c>
      <c r="H100" s="6">
        <f>'P.O Sintética - Não Desonerado'!V94</f>
        <v>93.49</v>
      </c>
      <c r="I100" s="6">
        <f>'P.O Sintética - Não Desonerado'!W94</f>
        <v>263.18</v>
      </c>
      <c r="J100" s="6">
        <f>'P.O Sintética - Não Desonerado'!X94</f>
        <v>356.67</v>
      </c>
      <c r="K100" s="489">
        <f>'P.O Sintética - Não Desonerado'!Y94</f>
        <v>1168.6199999999999</v>
      </c>
      <c r="L100" s="489">
        <f>'P.O Sintética - Não Desonerado'!Z94</f>
        <v>3289.75</v>
      </c>
      <c r="M100" s="489">
        <f>'P.O Sintética - Não Desonerado'!AA94</f>
        <v>4458.37</v>
      </c>
      <c r="P100" s="562">
        <f t="shared" ref="P100:P103" si="392">F100</f>
        <v>12.5</v>
      </c>
      <c r="Q100" s="563">
        <f t="shared" si="376"/>
        <v>1</v>
      </c>
      <c r="R100" s="562">
        <f>TRUNC(P100*$J100,2)</f>
        <v>4458.37</v>
      </c>
      <c r="S100" s="562"/>
      <c r="T100" s="563">
        <f t="shared" si="377"/>
        <v>0</v>
      </c>
      <c r="U100" s="562">
        <f>TRUNC(S100*$J100,2)</f>
        <v>0</v>
      </c>
      <c r="W100" s="562"/>
      <c r="X100" s="563">
        <f t="shared" si="378"/>
        <v>0</v>
      </c>
      <c r="Y100" s="562">
        <f>TRUNC(W100*$J100,2)</f>
        <v>0</v>
      </c>
      <c r="Z100" s="562"/>
      <c r="AA100" s="563">
        <f t="shared" si="379"/>
        <v>0</v>
      </c>
      <c r="AB100" s="562">
        <f>TRUNC(Z100*$J100,2)</f>
        <v>0</v>
      </c>
      <c r="AD100" s="562"/>
      <c r="AE100" s="563">
        <f t="shared" si="380"/>
        <v>0</v>
      </c>
      <c r="AF100" s="562">
        <f>TRUNC(AD100*$J100,2)</f>
        <v>0</v>
      </c>
      <c r="AG100" s="562"/>
      <c r="AH100" s="563">
        <f t="shared" si="381"/>
        <v>0</v>
      </c>
      <c r="AI100" s="562">
        <f>TRUNC(AG100*$J100,2)</f>
        <v>0</v>
      </c>
      <c r="AK100" s="562"/>
      <c r="AL100" s="563">
        <f t="shared" si="382"/>
        <v>0</v>
      </c>
      <c r="AM100" s="562">
        <f>TRUNC(AK100*$J100,2)</f>
        <v>0</v>
      </c>
      <c r="AN100" s="562"/>
      <c r="AO100" s="563">
        <f t="shared" si="383"/>
        <v>0</v>
      </c>
      <c r="AP100" s="562">
        <f>TRUNC(AN100*$J100,2)</f>
        <v>0</v>
      </c>
      <c r="AR100" s="562"/>
      <c r="AS100" s="563">
        <f t="shared" si="384"/>
        <v>0</v>
      </c>
      <c r="AT100" s="562">
        <f>TRUNC(AR100*$J100,2)</f>
        <v>0</v>
      </c>
      <c r="AU100" s="562"/>
      <c r="AV100" s="563">
        <f t="shared" si="385"/>
        <v>0</v>
      </c>
      <c r="AW100" s="562">
        <f>TRUNC(AU100*$J100,2)</f>
        <v>0</v>
      </c>
      <c r="AY100" s="562"/>
      <c r="AZ100" s="563">
        <f t="shared" si="386"/>
        <v>0</v>
      </c>
      <c r="BA100" s="562">
        <f>TRUNC(AY100*$J100,2)</f>
        <v>0</v>
      </c>
      <c r="BB100" s="562"/>
      <c r="BC100" s="563">
        <f t="shared" si="387"/>
        <v>0</v>
      </c>
      <c r="BD100" s="562">
        <f>TRUNC(BB100*$J100,2)</f>
        <v>0</v>
      </c>
      <c r="BF100" s="562"/>
      <c r="BG100" s="563">
        <f t="shared" si="388"/>
        <v>0</v>
      </c>
      <c r="BH100" s="562">
        <f>TRUNC(BF100*$J100,2)</f>
        <v>0</v>
      </c>
      <c r="BI100" s="562"/>
      <c r="BJ100" s="563">
        <f t="shared" si="389"/>
        <v>0</v>
      </c>
      <c r="BK100" s="562">
        <f>TRUNC(BI100*$J100,2)</f>
        <v>0</v>
      </c>
      <c r="BM100" s="562"/>
      <c r="BN100" s="563">
        <f t="shared" si="390"/>
        <v>0</v>
      </c>
      <c r="BO100" s="562">
        <f>TRUNC(BM100*$J100,2)</f>
        <v>0</v>
      </c>
      <c r="BP100" s="562"/>
      <c r="BQ100" s="563">
        <f t="shared" si="391"/>
        <v>0</v>
      </c>
      <c r="BR100" s="562">
        <f>TRUNC(BP100*$J100,2)</f>
        <v>0</v>
      </c>
      <c r="BT100" s="562">
        <f t="shared" si="289"/>
        <v>0</v>
      </c>
      <c r="BU100" s="563">
        <f>BT100/$F100</f>
        <v>0</v>
      </c>
      <c r="BV100" s="562">
        <f>TRUNC(BT100*$J100,2)</f>
        <v>0</v>
      </c>
      <c r="BW100" s="562">
        <f>F100-BT100</f>
        <v>12.5</v>
      </c>
      <c r="BX100" s="563">
        <f>BW100/$F100</f>
        <v>1</v>
      </c>
      <c r="BY100" s="562">
        <f>TRUNC(BW100*$J100,2)</f>
        <v>4458.37</v>
      </c>
      <c r="BZ100" s="587"/>
    </row>
    <row r="101" spans="1:78" ht="38.25" customHeight="1" x14ac:dyDescent="0.25">
      <c r="A101" s="625" t="str">
        <f>'P.O Sintética - Não Desonerado'!A95</f>
        <v xml:space="preserve"> 3.1.3 </v>
      </c>
      <c r="B101" s="5" t="str">
        <f>'P.O Sintética - Não Desonerado'!B95</f>
        <v xml:space="preserve"> 180222 </v>
      </c>
      <c r="C101" s="3" t="str">
        <f>'P.O Sintética - Não Desonerado'!C95</f>
        <v>SBC</v>
      </c>
      <c r="D101" s="616" t="str">
        <f>'P.O Sintética - Não Desonerado'!D95</f>
        <v>PINTURA DUAS DEMAOS TINTA ESMALTE EM SUPERFICIE METALICA</v>
      </c>
      <c r="E101" s="4" t="str">
        <f>'P.O Sintética - Não Desonerado'!E95</f>
        <v>m²</v>
      </c>
      <c r="F101" s="5">
        <f>'P.O Sintética - Não Desonerado'!F95</f>
        <v>1106.49</v>
      </c>
      <c r="G101" s="6">
        <f>'P.O Sintética - Não Desonerado'!G95</f>
        <v>49.31</v>
      </c>
      <c r="H101" s="6">
        <f>'P.O Sintética - Não Desonerado'!V95</f>
        <v>43.39</v>
      </c>
      <c r="I101" s="6">
        <f>'P.O Sintética - Não Desonerado'!W95</f>
        <v>16.28</v>
      </c>
      <c r="J101" s="6">
        <f>'P.O Sintética - Não Desonerado'!X95</f>
        <v>59.67</v>
      </c>
      <c r="K101" s="489">
        <f>'P.O Sintética - Não Desonerado'!Y95</f>
        <v>48010.6</v>
      </c>
      <c r="L101" s="489">
        <f>'P.O Sintética - Não Desonerado'!Z95</f>
        <v>18013.650000000001</v>
      </c>
      <c r="M101" s="489">
        <f>'P.O Sintética - Não Desonerado'!AA95</f>
        <v>66024.25</v>
      </c>
      <c r="P101" s="562">
        <f t="shared" si="392"/>
        <v>1106.49</v>
      </c>
      <c r="Q101" s="563">
        <f t="shared" si="376"/>
        <v>1</v>
      </c>
      <c r="R101" s="562">
        <f>TRUNC(P101*$J101,2)</f>
        <v>66024.25</v>
      </c>
      <c r="S101" s="562"/>
      <c r="T101" s="563">
        <f t="shared" si="377"/>
        <v>0</v>
      </c>
      <c r="U101" s="562">
        <f>TRUNC(S101*$J101,2)</f>
        <v>0</v>
      </c>
      <c r="W101" s="562"/>
      <c r="X101" s="563">
        <f t="shared" si="378"/>
        <v>0</v>
      </c>
      <c r="Y101" s="562">
        <f>TRUNC(W101*$J101,2)</f>
        <v>0</v>
      </c>
      <c r="Z101" s="562"/>
      <c r="AA101" s="563">
        <f t="shared" si="379"/>
        <v>0</v>
      </c>
      <c r="AB101" s="562">
        <f>TRUNC(Z101*$J101,2)</f>
        <v>0</v>
      </c>
      <c r="AD101" s="562"/>
      <c r="AE101" s="563">
        <f t="shared" si="380"/>
        <v>0</v>
      </c>
      <c r="AF101" s="562">
        <f>TRUNC(AD101*$J101,2)</f>
        <v>0</v>
      </c>
      <c r="AG101" s="562"/>
      <c r="AH101" s="563">
        <f t="shared" si="381"/>
        <v>0</v>
      </c>
      <c r="AI101" s="562">
        <f>TRUNC(AG101*$J101,2)</f>
        <v>0</v>
      </c>
      <c r="AK101" s="562"/>
      <c r="AL101" s="563">
        <f t="shared" si="382"/>
        <v>0</v>
      </c>
      <c r="AM101" s="562">
        <f>TRUNC(AK101*$J101,2)</f>
        <v>0</v>
      </c>
      <c r="AN101" s="562"/>
      <c r="AO101" s="563">
        <f t="shared" si="383"/>
        <v>0</v>
      </c>
      <c r="AP101" s="562">
        <f>TRUNC(AN101*$J101,2)</f>
        <v>0</v>
      </c>
      <c r="AR101" s="562"/>
      <c r="AS101" s="563">
        <f t="shared" si="384"/>
        <v>0</v>
      </c>
      <c r="AT101" s="562">
        <f>TRUNC(AR101*$J101,2)</f>
        <v>0</v>
      </c>
      <c r="AU101" s="562"/>
      <c r="AV101" s="563">
        <f t="shared" si="385"/>
        <v>0</v>
      </c>
      <c r="AW101" s="562">
        <f>TRUNC(AU101*$J101,2)</f>
        <v>0</v>
      </c>
      <c r="AY101" s="562"/>
      <c r="AZ101" s="563">
        <f t="shared" si="386"/>
        <v>0</v>
      </c>
      <c r="BA101" s="562">
        <f>TRUNC(AY101*$J101,2)</f>
        <v>0</v>
      </c>
      <c r="BB101" s="562"/>
      <c r="BC101" s="563">
        <f t="shared" si="387"/>
        <v>0</v>
      </c>
      <c r="BD101" s="562">
        <f>TRUNC(BB101*$J101,2)</f>
        <v>0</v>
      </c>
      <c r="BF101" s="562"/>
      <c r="BG101" s="563">
        <f t="shared" si="388"/>
        <v>0</v>
      </c>
      <c r="BH101" s="562">
        <f>TRUNC(BF101*$J101,2)</f>
        <v>0</v>
      </c>
      <c r="BI101" s="562"/>
      <c r="BJ101" s="563">
        <f t="shared" si="389"/>
        <v>0</v>
      </c>
      <c r="BK101" s="562">
        <f>TRUNC(BI101*$J101,2)</f>
        <v>0</v>
      </c>
      <c r="BM101" s="562"/>
      <c r="BN101" s="563">
        <f t="shared" si="390"/>
        <v>0</v>
      </c>
      <c r="BO101" s="562">
        <f>TRUNC(BM101*$J101,2)</f>
        <v>0</v>
      </c>
      <c r="BP101" s="562"/>
      <c r="BQ101" s="563">
        <f t="shared" si="391"/>
        <v>0</v>
      </c>
      <c r="BR101" s="562">
        <f>TRUNC(BP101*$J101,2)</f>
        <v>0</v>
      </c>
      <c r="BT101" s="562">
        <f t="shared" si="289"/>
        <v>0</v>
      </c>
      <c r="BU101" s="563">
        <f>BT101/$F101</f>
        <v>0</v>
      </c>
      <c r="BV101" s="562">
        <f>TRUNC(BT101*$J101,2)</f>
        <v>0</v>
      </c>
      <c r="BW101" s="562">
        <f>F101-BT101</f>
        <v>1106.49</v>
      </c>
      <c r="BX101" s="563">
        <f>BW101/$F101</f>
        <v>1</v>
      </c>
      <c r="BY101" s="562">
        <f>TRUNC(BW101*$J101,2)</f>
        <v>66024.25</v>
      </c>
      <c r="BZ101" s="587"/>
    </row>
    <row r="102" spans="1:78" ht="25.5" customHeight="1" x14ac:dyDescent="0.25">
      <c r="A102" s="625" t="str">
        <f>'P.O Sintética - Não Desonerado'!A96</f>
        <v xml:space="preserve"> 3.1.4 </v>
      </c>
      <c r="B102" s="5" t="str">
        <f>'P.O Sintética - Não Desonerado'!B96</f>
        <v xml:space="preserve"> TJPR.CAMS.43 </v>
      </c>
      <c r="C102" s="3" t="str">
        <f>'P.O Sintética - Não Desonerado'!C96</f>
        <v>Próprio</v>
      </c>
      <c r="D102" s="616" t="str">
        <f>'P.O Sintética - Não Desonerado'!D96</f>
        <v>PLACA DE OBRA EM CHAPA AÇO GALVANIZADO, INSTALADA</v>
      </c>
      <c r="E102" s="4" t="str">
        <f>'P.O Sintética - Não Desonerado'!E96</f>
        <v>M²</v>
      </c>
      <c r="F102" s="5">
        <f>'P.O Sintética - Não Desonerado'!F96</f>
        <v>3.75</v>
      </c>
      <c r="G102" s="6">
        <f>'P.O Sintética - Não Desonerado'!G96</f>
        <v>525.79999999999995</v>
      </c>
      <c r="H102" s="6">
        <f>'P.O Sintética - Não Desonerado'!V96</f>
        <v>80.36</v>
      </c>
      <c r="I102" s="6">
        <f>'P.O Sintética - Não Desonerado'!W96</f>
        <v>555.91</v>
      </c>
      <c r="J102" s="6">
        <f>'P.O Sintética - Não Desonerado'!X96</f>
        <v>636.27</v>
      </c>
      <c r="K102" s="489">
        <f>'P.O Sintética - Não Desonerado'!Y96</f>
        <v>301.35000000000002</v>
      </c>
      <c r="L102" s="489">
        <f>'P.O Sintética - Não Desonerado'!Z96</f>
        <v>2084.6600000000003</v>
      </c>
      <c r="M102" s="489">
        <f>'P.O Sintética - Não Desonerado'!AA96</f>
        <v>2386.0100000000002</v>
      </c>
      <c r="P102" s="562">
        <f t="shared" si="392"/>
        <v>3.75</v>
      </c>
      <c r="Q102" s="563">
        <f t="shared" si="376"/>
        <v>1</v>
      </c>
      <c r="R102" s="562">
        <f>TRUNC(P102*$J102,2)</f>
        <v>2386.0100000000002</v>
      </c>
      <c r="S102" s="562"/>
      <c r="T102" s="563">
        <f t="shared" si="377"/>
        <v>0</v>
      </c>
      <c r="U102" s="562">
        <f>TRUNC(S102*$J102,2)</f>
        <v>0</v>
      </c>
      <c r="W102" s="562"/>
      <c r="X102" s="563">
        <f t="shared" si="378"/>
        <v>0</v>
      </c>
      <c r="Y102" s="562">
        <f>TRUNC(W102*$J102,2)</f>
        <v>0</v>
      </c>
      <c r="Z102" s="562"/>
      <c r="AA102" s="563">
        <f t="shared" si="379"/>
        <v>0</v>
      </c>
      <c r="AB102" s="562">
        <f>TRUNC(Z102*$J102,2)</f>
        <v>0</v>
      </c>
      <c r="AD102" s="562"/>
      <c r="AE102" s="563">
        <f t="shared" si="380"/>
        <v>0</v>
      </c>
      <c r="AF102" s="562">
        <f>TRUNC(AD102*$J102,2)</f>
        <v>0</v>
      </c>
      <c r="AG102" s="562"/>
      <c r="AH102" s="563">
        <f t="shared" si="381"/>
        <v>0</v>
      </c>
      <c r="AI102" s="562">
        <f>TRUNC(AG102*$J102,2)</f>
        <v>0</v>
      </c>
      <c r="AK102" s="562"/>
      <c r="AL102" s="563">
        <f t="shared" si="382"/>
        <v>0</v>
      </c>
      <c r="AM102" s="562">
        <f>TRUNC(AK102*$J102,2)</f>
        <v>0</v>
      </c>
      <c r="AN102" s="562"/>
      <c r="AO102" s="563">
        <f t="shared" si="383"/>
        <v>0</v>
      </c>
      <c r="AP102" s="562">
        <f>TRUNC(AN102*$J102,2)</f>
        <v>0</v>
      </c>
      <c r="AR102" s="562"/>
      <c r="AS102" s="563">
        <f t="shared" si="384"/>
        <v>0</v>
      </c>
      <c r="AT102" s="562">
        <f>TRUNC(AR102*$J102,2)</f>
        <v>0</v>
      </c>
      <c r="AU102" s="562"/>
      <c r="AV102" s="563">
        <f t="shared" si="385"/>
        <v>0</v>
      </c>
      <c r="AW102" s="562">
        <f>TRUNC(AU102*$J102,2)</f>
        <v>0</v>
      </c>
      <c r="AY102" s="562"/>
      <c r="AZ102" s="563">
        <f t="shared" si="386"/>
        <v>0</v>
      </c>
      <c r="BA102" s="562">
        <f>TRUNC(AY102*$J102,2)</f>
        <v>0</v>
      </c>
      <c r="BB102" s="562"/>
      <c r="BC102" s="563">
        <f t="shared" si="387"/>
        <v>0</v>
      </c>
      <c r="BD102" s="562">
        <f>TRUNC(BB102*$J102,2)</f>
        <v>0</v>
      </c>
      <c r="BF102" s="562"/>
      <c r="BG102" s="563">
        <f t="shared" si="388"/>
        <v>0</v>
      </c>
      <c r="BH102" s="562">
        <f>TRUNC(BF102*$J102,2)</f>
        <v>0</v>
      </c>
      <c r="BI102" s="562"/>
      <c r="BJ102" s="563">
        <f t="shared" si="389"/>
        <v>0</v>
      </c>
      <c r="BK102" s="562">
        <f>TRUNC(BI102*$J102,2)</f>
        <v>0</v>
      </c>
      <c r="BM102" s="562"/>
      <c r="BN102" s="563">
        <f t="shared" si="390"/>
        <v>0</v>
      </c>
      <c r="BO102" s="562">
        <f>TRUNC(BM102*$J102,2)</f>
        <v>0</v>
      </c>
      <c r="BP102" s="562"/>
      <c r="BQ102" s="563">
        <f t="shared" si="391"/>
        <v>0</v>
      </c>
      <c r="BR102" s="562">
        <f>TRUNC(BP102*$J102,2)</f>
        <v>0</v>
      </c>
      <c r="BT102" s="562">
        <f t="shared" si="289"/>
        <v>0</v>
      </c>
      <c r="BU102" s="563">
        <f>BT102/$F102</f>
        <v>0</v>
      </c>
      <c r="BV102" s="562">
        <f>TRUNC(BT102*$J102,2)</f>
        <v>0</v>
      </c>
      <c r="BW102" s="562">
        <f>F102-BT102</f>
        <v>3.75</v>
      </c>
      <c r="BX102" s="563">
        <f>BW102/$F102</f>
        <v>1</v>
      </c>
      <c r="BY102" s="562">
        <f>TRUNC(BW102*$J102,2)</f>
        <v>2386.0100000000002</v>
      </c>
      <c r="BZ102" s="587"/>
    </row>
    <row r="103" spans="1:78" ht="38.25" customHeight="1" x14ac:dyDescent="0.25">
      <c r="A103" s="625" t="str">
        <f>'P.O Sintética - Não Desonerado'!A97</f>
        <v xml:space="preserve"> 3.1.5 </v>
      </c>
      <c r="B103" s="5" t="str">
        <f>'P.O Sintética - Não Desonerado'!B97</f>
        <v xml:space="preserve"> 012225 </v>
      </c>
      <c r="C103" s="3" t="str">
        <f>'P.O Sintética - Não Desonerado'!C97</f>
        <v>SBC</v>
      </c>
      <c r="D103" s="616" t="str">
        <f>'P.O Sintética - Não Desonerado'!D97</f>
        <v>ALUGUEL MENSAL CONTAINER</v>
      </c>
      <c r="E103" s="4" t="str">
        <f>'P.O Sintética - Não Desonerado'!E97</f>
        <v>MES</v>
      </c>
      <c r="F103" s="5">
        <f>'P.O Sintética - Não Desonerado'!F97</f>
        <v>8</v>
      </c>
      <c r="G103" s="6">
        <f>'P.O Sintética - Não Desonerado'!G97</f>
        <v>1195.31</v>
      </c>
      <c r="H103" s="6">
        <f>'P.O Sintética - Não Desonerado'!V97</f>
        <v>0</v>
      </c>
      <c r="I103" s="6">
        <f>'P.O Sintética - Não Desonerado'!W97</f>
        <v>1446.44</v>
      </c>
      <c r="J103" s="6">
        <f>'P.O Sintética - Não Desonerado'!X97</f>
        <v>1446.44</v>
      </c>
      <c r="K103" s="489">
        <f>'P.O Sintética - Não Desonerado'!Y97</f>
        <v>0</v>
      </c>
      <c r="L103" s="489">
        <f>'P.O Sintética - Não Desonerado'!Z97</f>
        <v>11571.52</v>
      </c>
      <c r="M103" s="489">
        <f>'P.O Sintética - Não Desonerado'!AA97</f>
        <v>11571.52</v>
      </c>
      <c r="P103" s="562">
        <f t="shared" si="392"/>
        <v>8</v>
      </c>
      <c r="Q103" s="563">
        <f t="shared" si="376"/>
        <v>1</v>
      </c>
      <c r="R103" s="562">
        <f>TRUNC(P103*$J103,2)</f>
        <v>11571.52</v>
      </c>
      <c r="S103" s="562"/>
      <c r="T103" s="563">
        <f t="shared" si="377"/>
        <v>0</v>
      </c>
      <c r="U103" s="562">
        <f>TRUNC(S103*$J103,2)</f>
        <v>0</v>
      </c>
      <c r="W103" s="562"/>
      <c r="X103" s="563">
        <f t="shared" si="378"/>
        <v>0</v>
      </c>
      <c r="Y103" s="562">
        <f>TRUNC(W103*$J103,2)</f>
        <v>0</v>
      </c>
      <c r="Z103" s="562"/>
      <c r="AA103" s="563">
        <f t="shared" si="379"/>
        <v>0</v>
      </c>
      <c r="AB103" s="562">
        <f>TRUNC(Z103*$J103,2)</f>
        <v>0</v>
      </c>
      <c r="AD103" s="562"/>
      <c r="AE103" s="563">
        <f t="shared" si="380"/>
        <v>0</v>
      </c>
      <c r="AF103" s="562">
        <f>TRUNC(AD103*$J103,2)</f>
        <v>0</v>
      </c>
      <c r="AG103" s="562"/>
      <c r="AH103" s="563">
        <f t="shared" si="381"/>
        <v>0</v>
      </c>
      <c r="AI103" s="562">
        <f>TRUNC(AG103*$J103,2)</f>
        <v>0</v>
      </c>
      <c r="AK103" s="562"/>
      <c r="AL103" s="563">
        <f t="shared" si="382"/>
        <v>0</v>
      </c>
      <c r="AM103" s="562">
        <f>TRUNC(AK103*$J103,2)</f>
        <v>0</v>
      </c>
      <c r="AN103" s="562"/>
      <c r="AO103" s="563">
        <f t="shared" si="383"/>
        <v>0</v>
      </c>
      <c r="AP103" s="562">
        <f>TRUNC(AN103*$J103,2)</f>
        <v>0</v>
      </c>
      <c r="AR103" s="562"/>
      <c r="AS103" s="563">
        <f t="shared" si="384"/>
        <v>0</v>
      </c>
      <c r="AT103" s="562">
        <f>TRUNC(AR103*$J103,2)</f>
        <v>0</v>
      </c>
      <c r="AU103" s="562"/>
      <c r="AV103" s="563">
        <f t="shared" si="385"/>
        <v>0</v>
      </c>
      <c r="AW103" s="562">
        <f>TRUNC(AU103*$J103,2)</f>
        <v>0</v>
      </c>
      <c r="AY103" s="562"/>
      <c r="AZ103" s="563">
        <f t="shared" si="386"/>
        <v>0</v>
      </c>
      <c r="BA103" s="562">
        <f>TRUNC(AY103*$J103,2)</f>
        <v>0</v>
      </c>
      <c r="BB103" s="562"/>
      <c r="BC103" s="563">
        <f t="shared" si="387"/>
        <v>0</v>
      </c>
      <c r="BD103" s="562">
        <f>TRUNC(BB103*$J103,2)</f>
        <v>0</v>
      </c>
      <c r="BF103" s="562"/>
      <c r="BG103" s="563">
        <f t="shared" si="388"/>
        <v>0</v>
      </c>
      <c r="BH103" s="562">
        <f>TRUNC(BF103*$J103,2)</f>
        <v>0</v>
      </c>
      <c r="BI103" s="562"/>
      <c r="BJ103" s="563">
        <f t="shared" si="389"/>
        <v>0</v>
      </c>
      <c r="BK103" s="562">
        <f>TRUNC(BI103*$J103,2)</f>
        <v>0</v>
      </c>
      <c r="BM103" s="562"/>
      <c r="BN103" s="563">
        <f t="shared" si="390"/>
        <v>0</v>
      </c>
      <c r="BO103" s="562">
        <f>TRUNC(BM103*$J103,2)</f>
        <v>0</v>
      </c>
      <c r="BP103" s="562"/>
      <c r="BQ103" s="563">
        <f t="shared" si="391"/>
        <v>0</v>
      </c>
      <c r="BR103" s="562">
        <f>TRUNC(BP103*$J103,2)</f>
        <v>0</v>
      </c>
      <c r="BT103" s="562">
        <f t="shared" si="289"/>
        <v>0</v>
      </c>
      <c r="BU103" s="563">
        <f>BT103/$F103</f>
        <v>0</v>
      </c>
      <c r="BV103" s="562">
        <f>TRUNC(BT103*$J103,2)</f>
        <v>0</v>
      </c>
      <c r="BW103" s="562">
        <f>F103-BT103</f>
        <v>8</v>
      </c>
      <c r="BX103" s="563">
        <f>BW103/$F103</f>
        <v>1</v>
      </c>
      <c r="BY103" s="562">
        <f>TRUNC(BW103*$J103,2)</f>
        <v>11571.52</v>
      </c>
      <c r="BZ103" s="587"/>
    </row>
    <row r="104" spans="1:78" ht="38.25" customHeight="1" x14ac:dyDescent="0.25">
      <c r="A104" s="626" t="str">
        <f>'P.O Sintética - Não Desonerado'!A98</f>
        <v xml:space="preserve"> 3.2 </v>
      </c>
      <c r="B104" s="1"/>
      <c r="C104" s="1"/>
      <c r="D104" s="617" t="str">
        <f>'P.O Sintética - Não Desonerado'!D98</f>
        <v>Espaço Externo - Implantação geral</v>
      </c>
      <c r="E104" s="1"/>
      <c r="F104" s="2"/>
      <c r="G104" s="2"/>
      <c r="H104" s="1"/>
      <c r="I104" s="1"/>
      <c r="J104" s="1"/>
      <c r="K104" s="487"/>
      <c r="L104" s="487"/>
      <c r="M104" s="488">
        <f>'P.O Sintética - Não Desonerado'!AA98</f>
        <v>1050691.5800000003</v>
      </c>
      <c r="P104" s="559"/>
      <c r="Q104" s="561">
        <f>SUM(Q105,Q121,Q135,Q156,Q176,Q189,Q200)/7</f>
        <v>6.4285714285714293E-2</v>
      </c>
      <c r="R104" s="560">
        <f>SUM(R105,R121,R135,R156,R176,R189,R200)</f>
        <v>47195.8</v>
      </c>
      <c r="S104" s="559"/>
      <c r="T104" s="561">
        <f>SUM(T105,T121,T135,T156,T176,T189,T200)/7</f>
        <v>0</v>
      </c>
      <c r="U104" s="560">
        <f>SUM(U105,U121,U135,U156,U176,U189,U200)</f>
        <v>0</v>
      </c>
      <c r="W104" s="559"/>
      <c r="X104" s="561">
        <f>SUM(X105,X121,X135,X156,X176,X189,X200)/7</f>
        <v>0.31240601503759396</v>
      </c>
      <c r="Y104" s="560">
        <f>SUM(Y105,Y121,Y135,Y156,Y176,Y189,Y200)</f>
        <v>503449.2</v>
      </c>
      <c r="Z104" s="559"/>
      <c r="AA104" s="561">
        <f>SUM(AA105,AA121,AA135,AA156,AA176,AA189,AA200)/7</f>
        <v>0</v>
      </c>
      <c r="AB104" s="560">
        <f>SUM(AB105,AB121,AB135,AB156,AB176,AB189,AB200)</f>
        <v>0</v>
      </c>
      <c r="AD104" s="559"/>
      <c r="AE104" s="561">
        <f>SUM(AE105,AE121,AE135,AE156,AE176,AE189,AE200)/7</f>
        <v>0.14711779448621556</v>
      </c>
      <c r="AF104" s="560">
        <f>SUM(AF105,AF121,AF135,AF156,AF176,AF189,AF200)</f>
        <v>320054.18999999994</v>
      </c>
      <c r="AG104" s="559"/>
      <c r="AH104" s="561">
        <f>SUM(AH105,AH121,AH135,AH156,AH176,AH189,AH200)/7</f>
        <v>0</v>
      </c>
      <c r="AI104" s="560">
        <f>SUM(AI105,AI121,AI135,AI156,AI176,AI189,AI200)</f>
        <v>0</v>
      </c>
      <c r="AK104" s="559"/>
      <c r="AL104" s="561">
        <f>SUM(AL105,AL121,AL135,AL156,AL176,AL189,AL200)/7</f>
        <v>0</v>
      </c>
      <c r="AM104" s="560">
        <f>SUM(AM105,AM121,AM135,AM156,AM176,AM189,AM200)</f>
        <v>0</v>
      </c>
      <c r="AN104" s="559"/>
      <c r="AO104" s="561">
        <f>SUM(AO105,AO121,AO135,AO156,AO176,AO189,AO200)/7</f>
        <v>0</v>
      </c>
      <c r="AP104" s="560">
        <f>SUM(AP105,AP121,AP135,AP156,AP176,AP189,AP200)</f>
        <v>0</v>
      </c>
      <c r="AR104" s="559"/>
      <c r="AS104" s="561">
        <f>SUM(AS105,AS121,AS135,AS156,AS176,AS189,AS200)/7</f>
        <v>0</v>
      </c>
      <c r="AT104" s="560">
        <f>SUM(AT105,AT121,AT135,AT156,AT176,AT189,AT200)</f>
        <v>0</v>
      </c>
      <c r="AU104" s="559"/>
      <c r="AV104" s="561">
        <f>SUM(AV105,AV121,AV135,AV156,AV176,AV189,AV200)/7</f>
        <v>0</v>
      </c>
      <c r="AW104" s="560">
        <f>SUM(AW105,AW121,AW135,AW156,AW176,AW189,AW200)</f>
        <v>0</v>
      </c>
      <c r="AY104" s="559"/>
      <c r="AZ104" s="561">
        <f>SUM(AZ105,AZ121,AZ135,AZ156,AZ176,AZ189,AZ200)/7</f>
        <v>0</v>
      </c>
      <c r="BA104" s="560">
        <f>SUM(BA105,BA121,BA135,BA156,BA176,BA189,BA200)</f>
        <v>0</v>
      </c>
      <c r="BB104" s="559"/>
      <c r="BC104" s="561">
        <f>SUM(BC105,BC121,BC135,BC156,BC176,BC189,BC200)/7</f>
        <v>0</v>
      </c>
      <c r="BD104" s="560">
        <f>SUM(BD105,BD121,BD135,BD156,BD176,BD189,BD200)</f>
        <v>0</v>
      </c>
      <c r="BF104" s="559"/>
      <c r="BG104" s="561">
        <f>SUM(BG105,BG121,BG135,BG156,BG176,BG189,BG200)/7</f>
        <v>0</v>
      </c>
      <c r="BH104" s="560">
        <f>SUM(BH105,BH121,BH135,BH156,BH176,BH189,BH200)</f>
        <v>0</v>
      </c>
      <c r="BI104" s="559"/>
      <c r="BJ104" s="561">
        <f>SUM(BJ105,BJ121,BJ135,BJ156,BJ176,BJ189,BJ200)/7</f>
        <v>0</v>
      </c>
      <c r="BK104" s="560">
        <f>SUM(BK105,BK121,BK135,BK156,BK176,BK189,BK200)</f>
        <v>0</v>
      </c>
      <c r="BM104" s="559"/>
      <c r="BN104" s="561">
        <f>SUM(BN105,BN121,BN135,BN156,BN176,BN189,BN200)/7</f>
        <v>0.47619047619047616</v>
      </c>
      <c r="BO104" s="560">
        <f>SUM(BO105,BO121,BO135,BO156,BO176,BO189,BO200)</f>
        <v>179992.39</v>
      </c>
      <c r="BP104" s="559"/>
      <c r="BQ104" s="561">
        <f>SUM(BQ105,BQ121,BQ135,BQ156,BQ176,BQ189,BQ200)/7</f>
        <v>0</v>
      </c>
      <c r="BR104" s="560">
        <f>SUM(BR105,BR121,BR135,BR156,BR176,BR189,BR200)</f>
        <v>0</v>
      </c>
      <c r="BT104" s="559"/>
      <c r="BU104" s="561">
        <f>SUM(BU105,BU121,BU135,BU156,BU176,BU189,BU200)/7</f>
        <v>0</v>
      </c>
      <c r="BV104" s="560">
        <f>SUM(BV105,BV121,BV135,BV156,BV176,BV189,BV200)</f>
        <v>0</v>
      </c>
      <c r="BW104" s="560"/>
      <c r="BX104" s="561">
        <f>SUM(BX105,BX121,BX135,BX156,BX176,BX189,BX200)/7</f>
        <v>1</v>
      </c>
      <c r="BY104" s="560">
        <f>SUM(BY105,BY121,BY135,BY156,BY176,BY189,BY200)</f>
        <v>1050691.58</v>
      </c>
      <c r="BZ104" s="587"/>
    </row>
    <row r="105" spans="1:78" ht="25.5" customHeight="1" x14ac:dyDescent="0.25">
      <c r="A105" s="626" t="str">
        <f>'P.O Sintética - Não Desonerado'!A99</f>
        <v xml:space="preserve"> 3.2.1 </v>
      </c>
      <c r="B105" s="1"/>
      <c r="C105" s="1"/>
      <c r="D105" s="617" t="str">
        <f>'P.O Sintética - Não Desonerado'!D99</f>
        <v>Movimentação de solo e paisagismo</v>
      </c>
      <c r="E105" s="1"/>
      <c r="F105" s="2"/>
      <c r="G105" s="2"/>
      <c r="H105" s="1"/>
      <c r="I105" s="1"/>
      <c r="J105" s="1"/>
      <c r="K105" s="487"/>
      <c r="L105" s="487"/>
      <c r="M105" s="488">
        <f>'P.O Sintética - Não Desonerado'!AA99</f>
        <v>160283.14000000004</v>
      </c>
      <c r="P105" s="559"/>
      <c r="Q105" s="561">
        <f>SUM(Q106:Q120)/15</f>
        <v>0.4</v>
      </c>
      <c r="R105" s="560">
        <f>SUM(R106:R120)</f>
        <v>25050.739999999998</v>
      </c>
      <c r="S105" s="559"/>
      <c r="T105" s="561">
        <f>SUM(T106:T120)/15</f>
        <v>0</v>
      </c>
      <c r="U105" s="560">
        <f>SUM(U106:U120)</f>
        <v>0</v>
      </c>
      <c r="W105" s="559"/>
      <c r="X105" s="561">
        <f>SUM(X106:X120)/15</f>
        <v>0</v>
      </c>
      <c r="Y105" s="560">
        <f>SUM(Y106:Y120)</f>
        <v>0</v>
      </c>
      <c r="Z105" s="559"/>
      <c r="AA105" s="561">
        <f>SUM(AA106:AA120)/15</f>
        <v>0</v>
      </c>
      <c r="AB105" s="560">
        <f>SUM(AB106:AB120)</f>
        <v>0</v>
      </c>
      <c r="AD105" s="559"/>
      <c r="AE105" s="561">
        <f>SUM(AE106:AE120)/15</f>
        <v>0.26666666666666666</v>
      </c>
      <c r="AF105" s="560">
        <f>SUM(AF106:AF120)</f>
        <v>124320.62999999999</v>
      </c>
      <c r="AG105" s="559"/>
      <c r="AH105" s="561">
        <f>SUM(AH106:AH120)/15</f>
        <v>0</v>
      </c>
      <c r="AI105" s="560">
        <f>SUM(AI106:AI120)</f>
        <v>0</v>
      </c>
      <c r="AK105" s="559"/>
      <c r="AL105" s="561">
        <f>SUM(AL106:AL120)/15</f>
        <v>0</v>
      </c>
      <c r="AM105" s="560">
        <f>SUM(AM106:AM120)</f>
        <v>0</v>
      </c>
      <c r="AN105" s="559"/>
      <c r="AO105" s="561">
        <f>SUM(AO106:AO120)/15</f>
        <v>0</v>
      </c>
      <c r="AP105" s="560">
        <f>SUM(AP106:AP120)</f>
        <v>0</v>
      </c>
      <c r="AR105" s="559"/>
      <c r="AS105" s="561">
        <f>SUM(AS106:AS120)/15</f>
        <v>0</v>
      </c>
      <c r="AT105" s="560">
        <f>SUM(AT106:AT120)</f>
        <v>0</v>
      </c>
      <c r="AU105" s="559"/>
      <c r="AV105" s="561">
        <f>SUM(AV106:AV120)/15</f>
        <v>0</v>
      </c>
      <c r="AW105" s="560">
        <f>SUM(AW106:AW120)</f>
        <v>0</v>
      </c>
      <c r="AY105" s="559"/>
      <c r="AZ105" s="561">
        <f>SUM(AZ106:AZ120)/15</f>
        <v>0</v>
      </c>
      <c r="BA105" s="560">
        <f>SUM(BA106:BA120)</f>
        <v>0</v>
      </c>
      <c r="BB105" s="559"/>
      <c r="BC105" s="561">
        <f>SUM(BC106:BC120)/15</f>
        <v>0</v>
      </c>
      <c r="BD105" s="560">
        <f>SUM(BD106:BD120)</f>
        <v>0</v>
      </c>
      <c r="BF105" s="559"/>
      <c r="BG105" s="561">
        <f>SUM(BG106:BG120)/15</f>
        <v>0</v>
      </c>
      <c r="BH105" s="560">
        <f>SUM(BH106:BH120)</f>
        <v>0</v>
      </c>
      <c r="BI105" s="559"/>
      <c r="BJ105" s="561">
        <f>SUM(BJ106:BJ120)/15</f>
        <v>0</v>
      </c>
      <c r="BK105" s="560">
        <f>SUM(BK106:BK120)</f>
        <v>0</v>
      </c>
      <c r="BM105" s="559"/>
      <c r="BN105" s="561">
        <f>SUM(BN106:BN120)/15</f>
        <v>0.33333333333333331</v>
      </c>
      <c r="BO105" s="560">
        <f>SUM(BO106:BO120)</f>
        <v>10911.769999999999</v>
      </c>
      <c r="BP105" s="559"/>
      <c r="BQ105" s="561">
        <f>SUM(BQ106:BQ120)/15</f>
        <v>0</v>
      </c>
      <c r="BR105" s="560">
        <f>SUM(BR106:BR120)</f>
        <v>0</v>
      </c>
      <c r="BT105" s="559"/>
      <c r="BU105" s="561">
        <f>SUM(BU106:BU120)/15</f>
        <v>0</v>
      </c>
      <c r="BV105" s="560">
        <f>SUM(BV106:BV120)</f>
        <v>0</v>
      </c>
      <c r="BW105" s="560"/>
      <c r="BX105" s="561">
        <f>SUM(BX106:BX120)/15</f>
        <v>1</v>
      </c>
      <c r="BY105" s="560">
        <f>SUM(BY106:BY120)</f>
        <v>160283.14000000004</v>
      </c>
      <c r="BZ105" s="587"/>
    </row>
    <row r="106" spans="1:78" ht="51" x14ac:dyDescent="0.25">
      <c r="A106" s="625" t="str">
        <f>'P.O Sintética - Não Desonerado'!A100</f>
        <v xml:space="preserve"> 3.2.1.1 </v>
      </c>
      <c r="B106" s="5" t="str">
        <f>'P.O Sintética - Não Desonerado'!B100</f>
        <v xml:space="preserve"> 100576 </v>
      </c>
      <c r="C106" s="3" t="str">
        <f>'P.O Sintética - Não Desonerado'!C100</f>
        <v>SINAPI</v>
      </c>
      <c r="D106" s="616" t="str">
        <f>'P.O Sintética - Não Desonerado'!D100</f>
        <v>REGULARIZAÇÃO E COMPACTAÇÃO DE SUBLEITO DE SOLO PREDOMINANTEMENTE ARGILOSO, PARA OBRAS DE CONSTRUÇÃO DE PAVIMENTOS. AF_09/2024</v>
      </c>
      <c r="E106" s="4" t="str">
        <f>'P.O Sintética - Não Desonerado'!E100</f>
        <v>m²</v>
      </c>
      <c r="F106" s="5">
        <f>'P.O Sintética - Não Desonerado'!F100</f>
        <v>2145.83</v>
      </c>
      <c r="G106" s="6">
        <f>'P.O Sintética - Não Desonerado'!G100</f>
        <v>2.31</v>
      </c>
      <c r="H106" s="6">
        <f>'P.O Sintética - Não Desonerado'!V100</f>
        <v>0.73</v>
      </c>
      <c r="I106" s="6">
        <f>'P.O Sintética - Não Desonerado'!W100</f>
        <v>2.06</v>
      </c>
      <c r="J106" s="6">
        <f>'P.O Sintética - Não Desonerado'!X100</f>
        <v>2.79</v>
      </c>
      <c r="K106" s="489">
        <f>'P.O Sintética - Não Desonerado'!Y100</f>
        <v>1566.45</v>
      </c>
      <c r="L106" s="489">
        <f>'P.O Sintética - Não Desonerado'!Z100</f>
        <v>4420.41</v>
      </c>
      <c r="M106" s="489">
        <f>'P.O Sintética - Não Desonerado'!AA100</f>
        <v>5986.86</v>
      </c>
      <c r="P106" s="562">
        <f>F106</f>
        <v>2145.83</v>
      </c>
      <c r="Q106" s="563">
        <f t="shared" ref="Q106:Q120" si="393">P106/$F106</f>
        <v>1</v>
      </c>
      <c r="R106" s="562">
        <f t="shared" ref="R106:R120" si="394">TRUNC(P106*$J106,2)</f>
        <v>5986.86</v>
      </c>
      <c r="S106" s="562"/>
      <c r="T106" s="563">
        <f t="shared" ref="T106:T120" si="395">S106/$F106</f>
        <v>0</v>
      </c>
      <c r="U106" s="562">
        <f t="shared" ref="U106:U120" si="396">TRUNC(S106*$J106,2)</f>
        <v>0</v>
      </c>
      <c r="W106" s="562"/>
      <c r="X106" s="563">
        <f t="shared" ref="X106:X120" si="397">W106/$F106</f>
        <v>0</v>
      </c>
      <c r="Y106" s="562">
        <f t="shared" ref="Y106:Y120" si="398">TRUNC(W106*$J106,2)</f>
        <v>0</v>
      </c>
      <c r="Z106" s="562"/>
      <c r="AA106" s="563">
        <f t="shared" ref="AA106:AA120" si="399">Z106/$F106</f>
        <v>0</v>
      </c>
      <c r="AB106" s="562">
        <f t="shared" ref="AB106:AB120" si="400">TRUNC(Z106*$J106,2)</f>
        <v>0</v>
      </c>
      <c r="AD106" s="562"/>
      <c r="AE106" s="563">
        <f t="shared" ref="AE106:AE120" si="401">AD106/$F106</f>
        <v>0</v>
      </c>
      <c r="AF106" s="562">
        <f t="shared" ref="AF106:AF120" si="402">TRUNC(AD106*$J106,2)</f>
        <v>0</v>
      </c>
      <c r="AG106" s="562"/>
      <c r="AH106" s="563">
        <f t="shared" ref="AH106:AH120" si="403">AG106/$F106</f>
        <v>0</v>
      </c>
      <c r="AI106" s="562">
        <f t="shared" ref="AI106:AI120" si="404">TRUNC(AG106*$J106,2)</f>
        <v>0</v>
      </c>
      <c r="AK106" s="562"/>
      <c r="AL106" s="563">
        <f t="shared" ref="AL106:AL120" si="405">AK106/$F106</f>
        <v>0</v>
      </c>
      <c r="AM106" s="562">
        <f t="shared" ref="AM106:AM120" si="406">TRUNC(AK106*$J106,2)</f>
        <v>0</v>
      </c>
      <c r="AN106" s="562"/>
      <c r="AO106" s="563">
        <f t="shared" ref="AO106:AO120" si="407">AN106/$F106</f>
        <v>0</v>
      </c>
      <c r="AP106" s="562">
        <f t="shared" ref="AP106:AP120" si="408">TRUNC(AN106*$J106,2)</f>
        <v>0</v>
      </c>
      <c r="AR106" s="562"/>
      <c r="AS106" s="563">
        <f t="shared" ref="AS106:AS120" si="409">AR106/$F106</f>
        <v>0</v>
      </c>
      <c r="AT106" s="562">
        <f t="shared" ref="AT106:AT120" si="410">TRUNC(AR106*$J106,2)</f>
        <v>0</v>
      </c>
      <c r="AU106" s="562"/>
      <c r="AV106" s="563">
        <f t="shared" ref="AV106:AV120" si="411">AU106/$F106</f>
        <v>0</v>
      </c>
      <c r="AW106" s="562">
        <f t="shared" ref="AW106:AW120" si="412">TRUNC(AU106*$J106,2)</f>
        <v>0</v>
      </c>
      <c r="AY106" s="562"/>
      <c r="AZ106" s="563">
        <f t="shared" ref="AZ106:AZ120" si="413">AY106/$F106</f>
        <v>0</v>
      </c>
      <c r="BA106" s="562">
        <f t="shared" ref="BA106:BA120" si="414">TRUNC(AY106*$J106,2)</f>
        <v>0</v>
      </c>
      <c r="BB106" s="562"/>
      <c r="BC106" s="563">
        <f t="shared" ref="BC106:BC120" si="415">BB106/$F106</f>
        <v>0</v>
      </c>
      <c r="BD106" s="562">
        <f t="shared" ref="BD106:BD120" si="416">TRUNC(BB106*$J106,2)</f>
        <v>0</v>
      </c>
      <c r="BF106" s="562"/>
      <c r="BG106" s="563">
        <f t="shared" ref="BG106:BG120" si="417">BF106/$F106</f>
        <v>0</v>
      </c>
      <c r="BH106" s="562">
        <f t="shared" ref="BH106:BH120" si="418">TRUNC(BF106*$J106,2)</f>
        <v>0</v>
      </c>
      <c r="BI106" s="562"/>
      <c r="BJ106" s="563">
        <f t="shared" ref="BJ106:BJ120" si="419">BI106/$F106</f>
        <v>0</v>
      </c>
      <c r="BK106" s="562">
        <f t="shared" ref="BK106:BK120" si="420">TRUNC(BI106*$J106,2)</f>
        <v>0</v>
      </c>
      <c r="BM106" s="562"/>
      <c r="BN106" s="563">
        <f t="shared" ref="BN106:BN120" si="421">BM106/$F106</f>
        <v>0</v>
      </c>
      <c r="BO106" s="562">
        <f t="shared" ref="BO106:BO120" si="422">TRUNC(BM106*$J106,2)</f>
        <v>0</v>
      </c>
      <c r="BP106" s="562"/>
      <c r="BQ106" s="563">
        <f t="shared" ref="BQ106:BQ120" si="423">BP106/$F106</f>
        <v>0</v>
      </c>
      <c r="BR106" s="562">
        <f t="shared" ref="BR106:BR120" si="424">TRUNC(BP106*$J106,2)</f>
        <v>0</v>
      </c>
      <c r="BT106" s="562">
        <f t="shared" si="289"/>
        <v>0</v>
      </c>
      <c r="BU106" s="563">
        <f t="shared" ref="BU106:BU120" si="425">BT106/$F106</f>
        <v>0</v>
      </c>
      <c r="BV106" s="562">
        <f t="shared" ref="BV106:BV120" si="426">TRUNC(BT106*$J106,2)</f>
        <v>0</v>
      </c>
      <c r="BW106" s="562">
        <f t="shared" ref="BW106:BW120" si="427">F106-BT106</f>
        <v>2145.83</v>
      </c>
      <c r="BX106" s="563">
        <f t="shared" ref="BX106:BX120" si="428">BW106/$F106</f>
        <v>1</v>
      </c>
      <c r="BY106" s="562">
        <f t="shared" ref="BY106:BY120" si="429">TRUNC(BW106*$J106,2)</f>
        <v>5986.86</v>
      </c>
      <c r="BZ106" s="587"/>
    </row>
    <row r="107" spans="1:78" ht="25.5" x14ac:dyDescent="0.25">
      <c r="A107" s="625" t="str">
        <f>'P.O Sintética - Não Desonerado'!A101</f>
        <v xml:space="preserve"> 3.2.1.2 </v>
      </c>
      <c r="B107" s="5" t="str">
        <f>'P.O Sintética - Não Desonerado'!B101</f>
        <v xml:space="preserve"> 021807 </v>
      </c>
      <c r="C107" s="3" t="str">
        <f>'P.O Sintética - Não Desonerado'!C101</f>
        <v>SBC</v>
      </c>
      <c r="D107" s="616" t="str">
        <f>'P.O Sintética - Não Desonerado'!D101</f>
        <v>ATERRO SIMPLES,NAO COMPACTADO,COM EQUIPAMENTO MECANICO</v>
      </c>
      <c r="E107" s="4" t="str">
        <f>'P.O Sintética - Não Desonerado'!E101</f>
        <v>m³</v>
      </c>
      <c r="F107" s="5">
        <f>'P.O Sintética - Não Desonerado'!F101</f>
        <v>64.27</v>
      </c>
      <c r="G107" s="6">
        <f>'P.O Sintética - Não Desonerado'!G101</f>
        <v>48.45</v>
      </c>
      <c r="H107" s="6">
        <f>'P.O Sintética - Não Desonerado'!V101</f>
        <v>29.87</v>
      </c>
      <c r="I107" s="6">
        <f>'P.O Sintética - Não Desonerado'!W101</f>
        <v>28.749999999999996</v>
      </c>
      <c r="J107" s="6">
        <f>'P.O Sintética - Não Desonerado'!X101</f>
        <v>58.62</v>
      </c>
      <c r="K107" s="489">
        <f>'P.O Sintética - Não Desonerado'!Y101</f>
        <v>1919.74</v>
      </c>
      <c r="L107" s="489">
        <f>'P.O Sintética - Não Desonerado'!Z101</f>
        <v>1847.76</v>
      </c>
      <c r="M107" s="489">
        <f>'P.O Sintética - Não Desonerado'!AA101</f>
        <v>3767.5</v>
      </c>
      <c r="P107" s="562">
        <f t="shared" ref="P107:P112" si="430">F107</f>
        <v>64.27</v>
      </c>
      <c r="Q107" s="563">
        <f t="shared" si="393"/>
        <v>1</v>
      </c>
      <c r="R107" s="562">
        <f t="shared" si="394"/>
        <v>3767.5</v>
      </c>
      <c r="S107" s="562"/>
      <c r="T107" s="563">
        <f t="shared" si="395"/>
        <v>0</v>
      </c>
      <c r="U107" s="562">
        <f t="shared" si="396"/>
        <v>0</v>
      </c>
      <c r="W107" s="562"/>
      <c r="X107" s="563">
        <f t="shared" si="397"/>
        <v>0</v>
      </c>
      <c r="Y107" s="562">
        <f t="shared" si="398"/>
        <v>0</v>
      </c>
      <c r="Z107" s="562"/>
      <c r="AA107" s="563">
        <f t="shared" si="399"/>
        <v>0</v>
      </c>
      <c r="AB107" s="562">
        <f t="shared" si="400"/>
        <v>0</v>
      </c>
      <c r="AD107" s="562"/>
      <c r="AE107" s="563">
        <f t="shared" si="401"/>
        <v>0</v>
      </c>
      <c r="AF107" s="562">
        <f t="shared" si="402"/>
        <v>0</v>
      </c>
      <c r="AG107" s="562"/>
      <c r="AH107" s="563">
        <f t="shared" si="403"/>
        <v>0</v>
      </c>
      <c r="AI107" s="562">
        <f t="shared" si="404"/>
        <v>0</v>
      </c>
      <c r="AK107" s="562"/>
      <c r="AL107" s="563">
        <f t="shared" si="405"/>
        <v>0</v>
      </c>
      <c r="AM107" s="562">
        <f t="shared" si="406"/>
        <v>0</v>
      </c>
      <c r="AN107" s="562"/>
      <c r="AO107" s="563">
        <f t="shared" si="407"/>
        <v>0</v>
      </c>
      <c r="AP107" s="562">
        <f t="shared" si="408"/>
        <v>0</v>
      </c>
      <c r="AR107" s="562"/>
      <c r="AS107" s="563">
        <f t="shared" si="409"/>
        <v>0</v>
      </c>
      <c r="AT107" s="562">
        <f t="shared" si="410"/>
        <v>0</v>
      </c>
      <c r="AU107" s="562"/>
      <c r="AV107" s="563">
        <f t="shared" si="411"/>
        <v>0</v>
      </c>
      <c r="AW107" s="562">
        <f t="shared" si="412"/>
        <v>0</v>
      </c>
      <c r="AY107" s="562"/>
      <c r="AZ107" s="563">
        <f t="shared" si="413"/>
        <v>0</v>
      </c>
      <c r="BA107" s="562">
        <f t="shared" si="414"/>
        <v>0</v>
      </c>
      <c r="BB107" s="562"/>
      <c r="BC107" s="563">
        <f t="shared" si="415"/>
        <v>0</v>
      </c>
      <c r="BD107" s="562">
        <f t="shared" si="416"/>
        <v>0</v>
      </c>
      <c r="BF107" s="562"/>
      <c r="BG107" s="563">
        <f t="shared" si="417"/>
        <v>0</v>
      </c>
      <c r="BH107" s="562">
        <f t="shared" si="418"/>
        <v>0</v>
      </c>
      <c r="BI107" s="562"/>
      <c r="BJ107" s="563">
        <f t="shared" si="419"/>
        <v>0</v>
      </c>
      <c r="BK107" s="562">
        <f t="shared" si="420"/>
        <v>0</v>
      </c>
      <c r="BM107" s="562"/>
      <c r="BN107" s="563">
        <f t="shared" si="421"/>
        <v>0</v>
      </c>
      <c r="BO107" s="562">
        <f t="shared" si="422"/>
        <v>0</v>
      </c>
      <c r="BP107" s="562"/>
      <c r="BQ107" s="563">
        <f t="shared" si="423"/>
        <v>0</v>
      </c>
      <c r="BR107" s="562">
        <f t="shared" si="424"/>
        <v>0</v>
      </c>
      <c r="BT107" s="562">
        <f t="shared" si="289"/>
        <v>0</v>
      </c>
      <c r="BU107" s="563">
        <f t="shared" si="425"/>
        <v>0</v>
      </c>
      <c r="BV107" s="562">
        <f t="shared" si="426"/>
        <v>0</v>
      </c>
      <c r="BW107" s="562">
        <f t="shared" si="427"/>
        <v>64.27</v>
      </c>
      <c r="BX107" s="563">
        <f t="shared" si="428"/>
        <v>1</v>
      </c>
      <c r="BY107" s="562">
        <f t="shared" si="429"/>
        <v>3767.5</v>
      </c>
      <c r="BZ107" s="587"/>
    </row>
    <row r="108" spans="1:78" ht="38.25" customHeight="1" x14ac:dyDescent="0.25">
      <c r="A108" s="625" t="str">
        <f>'P.O Sintética - Não Desonerado'!A102</f>
        <v xml:space="preserve"> 3.2.1.3 </v>
      </c>
      <c r="B108" s="5" t="str">
        <f>'P.O Sintética - Não Desonerado'!B102</f>
        <v xml:space="preserve"> 101127 </v>
      </c>
      <c r="C108" s="3" t="str">
        <f>'P.O Sintética - Não Desonerado'!C102</f>
        <v>SINAPI</v>
      </c>
      <c r="D108" s="616" t="str">
        <f>'P.O Sintética - Não Desonerado'!D102</f>
        <v>ESCAVAÇÃO HORIZONTAL, INCLUINDO CARGA E DESCARGA EM SOLO DE 1A CATEGORIA COM TRATOR DE ESTEIRAS (347HP/LÂMINA: 8,70M3). AF_07/2020</v>
      </c>
      <c r="E108" s="4" t="str">
        <f>'P.O Sintética - Não Desonerado'!E102</f>
        <v>m³</v>
      </c>
      <c r="F108" s="5">
        <f>'P.O Sintética - Não Desonerado'!F102</f>
        <v>153.01</v>
      </c>
      <c r="G108" s="6">
        <f>'P.O Sintética - Não Desonerado'!G102</f>
        <v>14.62</v>
      </c>
      <c r="H108" s="6">
        <f>'P.O Sintética - Não Desonerado'!V102</f>
        <v>2.62</v>
      </c>
      <c r="I108" s="6">
        <f>'P.O Sintética - Não Desonerado'!W102</f>
        <v>15.07</v>
      </c>
      <c r="J108" s="6">
        <f>'P.O Sintética - Não Desonerado'!X102</f>
        <v>17.690000000000001</v>
      </c>
      <c r="K108" s="489">
        <f>'P.O Sintética - Não Desonerado'!Y102</f>
        <v>400.88</v>
      </c>
      <c r="L108" s="489">
        <f>'P.O Sintética - Não Desonerado'!Z102</f>
        <v>2305.8599999999997</v>
      </c>
      <c r="M108" s="489">
        <f>'P.O Sintética - Não Desonerado'!AA102</f>
        <v>2706.74</v>
      </c>
      <c r="P108" s="562">
        <f t="shared" si="430"/>
        <v>153.01</v>
      </c>
      <c r="Q108" s="563">
        <f t="shared" si="393"/>
        <v>1</v>
      </c>
      <c r="R108" s="562">
        <f t="shared" si="394"/>
        <v>2706.74</v>
      </c>
      <c r="S108" s="562"/>
      <c r="T108" s="563">
        <f t="shared" si="395"/>
        <v>0</v>
      </c>
      <c r="U108" s="562">
        <f t="shared" si="396"/>
        <v>0</v>
      </c>
      <c r="W108" s="562"/>
      <c r="X108" s="563">
        <f t="shared" si="397"/>
        <v>0</v>
      </c>
      <c r="Y108" s="562">
        <f t="shared" si="398"/>
        <v>0</v>
      </c>
      <c r="Z108" s="562"/>
      <c r="AA108" s="563">
        <f t="shared" si="399"/>
        <v>0</v>
      </c>
      <c r="AB108" s="562">
        <f t="shared" si="400"/>
        <v>0</v>
      </c>
      <c r="AD108" s="562"/>
      <c r="AE108" s="563">
        <f t="shared" si="401"/>
        <v>0</v>
      </c>
      <c r="AF108" s="562">
        <f t="shared" si="402"/>
        <v>0</v>
      </c>
      <c r="AG108" s="562"/>
      <c r="AH108" s="563">
        <f t="shared" si="403"/>
        <v>0</v>
      </c>
      <c r="AI108" s="562">
        <f t="shared" si="404"/>
        <v>0</v>
      </c>
      <c r="AK108" s="562"/>
      <c r="AL108" s="563">
        <f t="shared" si="405"/>
        <v>0</v>
      </c>
      <c r="AM108" s="562">
        <f t="shared" si="406"/>
        <v>0</v>
      </c>
      <c r="AN108" s="562"/>
      <c r="AO108" s="563">
        <f t="shared" si="407"/>
        <v>0</v>
      </c>
      <c r="AP108" s="562">
        <f t="shared" si="408"/>
        <v>0</v>
      </c>
      <c r="AR108" s="562"/>
      <c r="AS108" s="563">
        <f t="shared" si="409"/>
        <v>0</v>
      </c>
      <c r="AT108" s="562">
        <f t="shared" si="410"/>
        <v>0</v>
      </c>
      <c r="AU108" s="562"/>
      <c r="AV108" s="563">
        <f t="shared" si="411"/>
        <v>0</v>
      </c>
      <c r="AW108" s="562">
        <f t="shared" si="412"/>
        <v>0</v>
      </c>
      <c r="AY108" s="562"/>
      <c r="AZ108" s="563">
        <f t="shared" si="413"/>
        <v>0</v>
      </c>
      <c r="BA108" s="562">
        <f t="shared" si="414"/>
        <v>0</v>
      </c>
      <c r="BB108" s="562"/>
      <c r="BC108" s="563">
        <f t="shared" si="415"/>
        <v>0</v>
      </c>
      <c r="BD108" s="562">
        <f t="shared" si="416"/>
        <v>0</v>
      </c>
      <c r="BF108" s="562"/>
      <c r="BG108" s="563">
        <f t="shared" si="417"/>
        <v>0</v>
      </c>
      <c r="BH108" s="562">
        <f t="shared" si="418"/>
        <v>0</v>
      </c>
      <c r="BI108" s="562"/>
      <c r="BJ108" s="563">
        <f t="shared" si="419"/>
        <v>0</v>
      </c>
      <c r="BK108" s="562">
        <f t="shared" si="420"/>
        <v>0</v>
      </c>
      <c r="BM108" s="562"/>
      <c r="BN108" s="563">
        <f t="shared" si="421"/>
        <v>0</v>
      </c>
      <c r="BO108" s="562">
        <f t="shared" si="422"/>
        <v>0</v>
      </c>
      <c r="BP108" s="562"/>
      <c r="BQ108" s="563">
        <f t="shared" si="423"/>
        <v>0</v>
      </c>
      <c r="BR108" s="562">
        <f t="shared" si="424"/>
        <v>0</v>
      </c>
      <c r="BT108" s="562">
        <f t="shared" si="289"/>
        <v>0</v>
      </c>
      <c r="BU108" s="563">
        <f t="shared" si="425"/>
        <v>0</v>
      </c>
      <c r="BV108" s="562">
        <f t="shared" si="426"/>
        <v>0</v>
      </c>
      <c r="BW108" s="562">
        <f t="shared" si="427"/>
        <v>153.01</v>
      </c>
      <c r="BX108" s="563">
        <f t="shared" si="428"/>
        <v>1</v>
      </c>
      <c r="BY108" s="562">
        <f t="shared" si="429"/>
        <v>2706.74</v>
      </c>
      <c r="BZ108" s="587"/>
    </row>
    <row r="109" spans="1:78" ht="38.25" customHeight="1" x14ac:dyDescent="0.25">
      <c r="A109" s="625" t="str">
        <f>'P.O Sintética - Não Desonerado'!A103</f>
        <v xml:space="preserve"> 3.2.1.4 </v>
      </c>
      <c r="B109" s="5" t="str">
        <f>'P.O Sintética - Não Desonerado'!B103</f>
        <v xml:space="preserve"> 97084 </v>
      </c>
      <c r="C109" s="3" t="str">
        <f>'P.O Sintética - Não Desonerado'!C103</f>
        <v>SINAPI</v>
      </c>
      <c r="D109" s="616" t="str">
        <f>'P.O Sintética - Não Desonerado'!D103</f>
        <v>COMPACTAÇÃO MECÂNICA DE SOLO PARA EXECUÇÃO DE RADIER, PISO DE CONCRETO OU LAJE SOBRE SOLO, COM COMPACTADOR DE SOLOS TIPO PLACA VIBRATÓRIA. AF_09/2021</v>
      </c>
      <c r="E109" s="4" t="str">
        <f>'P.O Sintética - Não Desonerado'!E103</f>
        <v>m²</v>
      </c>
      <c r="F109" s="5">
        <f>'P.O Sintética - Não Desonerado'!F103</f>
        <v>26.52</v>
      </c>
      <c r="G109" s="6">
        <f>'P.O Sintética - Não Desonerado'!G103</f>
        <v>0.92</v>
      </c>
      <c r="H109" s="6">
        <f>'P.O Sintética - Não Desonerado'!V103</f>
        <v>0.73</v>
      </c>
      <c r="I109" s="6">
        <f>'P.O Sintética - Não Desonerado'!W103</f>
        <v>0.38000000000000012</v>
      </c>
      <c r="J109" s="6">
        <f>'P.O Sintética - Não Desonerado'!X103</f>
        <v>1.1100000000000001</v>
      </c>
      <c r="K109" s="489">
        <f>'P.O Sintética - Não Desonerado'!Y103</f>
        <v>19.350000000000001</v>
      </c>
      <c r="L109" s="489">
        <f>'P.O Sintética - Não Desonerado'!Z103</f>
        <v>10.079999999999998</v>
      </c>
      <c r="M109" s="489">
        <f>'P.O Sintética - Não Desonerado'!AA103</f>
        <v>29.43</v>
      </c>
      <c r="P109" s="562">
        <f t="shared" si="430"/>
        <v>26.52</v>
      </c>
      <c r="Q109" s="563">
        <f t="shared" si="393"/>
        <v>1</v>
      </c>
      <c r="R109" s="562">
        <f t="shared" si="394"/>
        <v>29.43</v>
      </c>
      <c r="S109" s="562"/>
      <c r="T109" s="563">
        <f t="shared" si="395"/>
        <v>0</v>
      </c>
      <c r="U109" s="562">
        <f t="shared" si="396"/>
        <v>0</v>
      </c>
      <c r="W109" s="562"/>
      <c r="X109" s="563">
        <f t="shared" si="397"/>
        <v>0</v>
      </c>
      <c r="Y109" s="562">
        <f t="shared" si="398"/>
        <v>0</v>
      </c>
      <c r="Z109" s="562"/>
      <c r="AA109" s="563">
        <f t="shared" si="399"/>
        <v>0</v>
      </c>
      <c r="AB109" s="562">
        <f t="shared" si="400"/>
        <v>0</v>
      </c>
      <c r="AD109" s="562"/>
      <c r="AE109" s="563">
        <f t="shared" si="401"/>
        <v>0</v>
      </c>
      <c r="AF109" s="562">
        <f t="shared" si="402"/>
        <v>0</v>
      </c>
      <c r="AG109" s="562"/>
      <c r="AH109" s="563">
        <f t="shared" si="403"/>
        <v>0</v>
      </c>
      <c r="AI109" s="562">
        <f t="shared" si="404"/>
        <v>0</v>
      </c>
      <c r="AK109" s="562"/>
      <c r="AL109" s="563">
        <f t="shared" si="405"/>
        <v>0</v>
      </c>
      <c r="AM109" s="562">
        <f t="shared" si="406"/>
        <v>0</v>
      </c>
      <c r="AN109" s="562"/>
      <c r="AO109" s="563">
        <f t="shared" si="407"/>
        <v>0</v>
      </c>
      <c r="AP109" s="562">
        <f t="shared" si="408"/>
        <v>0</v>
      </c>
      <c r="AR109" s="562"/>
      <c r="AS109" s="563">
        <f t="shared" si="409"/>
        <v>0</v>
      </c>
      <c r="AT109" s="562">
        <f t="shared" si="410"/>
        <v>0</v>
      </c>
      <c r="AU109" s="562"/>
      <c r="AV109" s="563">
        <f t="shared" si="411"/>
        <v>0</v>
      </c>
      <c r="AW109" s="562">
        <f t="shared" si="412"/>
        <v>0</v>
      </c>
      <c r="AY109" s="562"/>
      <c r="AZ109" s="563">
        <f t="shared" si="413"/>
        <v>0</v>
      </c>
      <c r="BA109" s="562">
        <f t="shared" si="414"/>
        <v>0</v>
      </c>
      <c r="BB109" s="562"/>
      <c r="BC109" s="563">
        <f t="shared" si="415"/>
        <v>0</v>
      </c>
      <c r="BD109" s="562">
        <f t="shared" si="416"/>
        <v>0</v>
      </c>
      <c r="BF109" s="562"/>
      <c r="BG109" s="563">
        <f t="shared" si="417"/>
        <v>0</v>
      </c>
      <c r="BH109" s="562">
        <f t="shared" si="418"/>
        <v>0</v>
      </c>
      <c r="BI109" s="562"/>
      <c r="BJ109" s="563">
        <f t="shared" si="419"/>
        <v>0</v>
      </c>
      <c r="BK109" s="562">
        <f t="shared" si="420"/>
        <v>0</v>
      </c>
      <c r="BM109" s="562"/>
      <c r="BN109" s="563">
        <f t="shared" si="421"/>
        <v>0</v>
      </c>
      <c r="BO109" s="562">
        <f t="shared" si="422"/>
        <v>0</v>
      </c>
      <c r="BP109" s="562"/>
      <c r="BQ109" s="563">
        <f t="shared" si="423"/>
        <v>0</v>
      </c>
      <c r="BR109" s="562">
        <f t="shared" si="424"/>
        <v>0</v>
      </c>
      <c r="BT109" s="562">
        <f t="shared" si="289"/>
        <v>0</v>
      </c>
      <c r="BU109" s="563">
        <f t="shared" si="425"/>
        <v>0</v>
      </c>
      <c r="BV109" s="562">
        <f t="shared" si="426"/>
        <v>0</v>
      </c>
      <c r="BW109" s="562">
        <f t="shared" si="427"/>
        <v>26.52</v>
      </c>
      <c r="BX109" s="563">
        <f t="shared" si="428"/>
        <v>1</v>
      </c>
      <c r="BY109" s="562">
        <f t="shared" si="429"/>
        <v>29.43</v>
      </c>
      <c r="BZ109" s="587"/>
    </row>
    <row r="110" spans="1:78" ht="25.5" x14ac:dyDescent="0.25">
      <c r="A110" s="625" t="str">
        <f>'P.O Sintética - Não Desonerado'!A104</f>
        <v xml:space="preserve"> 3.2.1.5 </v>
      </c>
      <c r="B110" s="5" t="str">
        <f>'P.O Sintética - Não Desonerado'!B104</f>
        <v xml:space="preserve"> TJPR.CAMS.119 </v>
      </c>
      <c r="C110" s="3" t="str">
        <f>'P.O Sintética - Não Desonerado'!C104</f>
        <v>Próprio</v>
      </c>
      <c r="D110" s="616" t="str">
        <f>'P.O Sintética - Não Desonerado'!D104</f>
        <v>FORRAÇÃO LAMBARI-ROXO</v>
      </c>
      <c r="E110" s="4" t="str">
        <f>'P.O Sintética - Não Desonerado'!E104</f>
        <v>m²</v>
      </c>
      <c r="F110" s="5">
        <f>'P.O Sintética - Não Desonerado'!F104</f>
        <v>153.75</v>
      </c>
      <c r="G110" s="6">
        <f>'P.O Sintética - Não Desonerado'!G104</f>
        <v>260.72000000000003</v>
      </c>
      <c r="H110" s="6">
        <f>'P.O Sintética - Não Desonerado'!V104</f>
        <v>10.38</v>
      </c>
      <c r="I110" s="6">
        <f>'P.O Sintética - Não Desonerado'!W104</f>
        <v>305.11</v>
      </c>
      <c r="J110" s="6">
        <f>'P.O Sintética - Não Desonerado'!X104</f>
        <v>315.49</v>
      </c>
      <c r="K110" s="489">
        <f>'P.O Sintética - Não Desonerado'!Y104</f>
        <v>1595.92</v>
      </c>
      <c r="L110" s="489">
        <f>'P.O Sintética - Não Desonerado'!Z104</f>
        <v>46910.66</v>
      </c>
      <c r="M110" s="489">
        <f>'P.O Sintética - Não Desonerado'!AA104</f>
        <v>48506.58</v>
      </c>
      <c r="P110" s="562"/>
      <c r="Q110" s="563">
        <f t="shared" si="393"/>
        <v>0</v>
      </c>
      <c r="R110" s="562">
        <f t="shared" si="394"/>
        <v>0</v>
      </c>
      <c r="S110" s="562"/>
      <c r="T110" s="563">
        <f t="shared" si="395"/>
        <v>0</v>
      </c>
      <c r="U110" s="562">
        <f t="shared" si="396"/>
        <v>0</v>
      </c>
      <c r="W110" s="562"/>
      <c r="X110" s="563">
        <f t="shared" si="397"/>
        <v>0</v>
      </c>
      <c r="Y110" s="562">
        <f t="shared" si="398"/>
        <v>0</v>
      </c>
      <c r="Z110" s="562"/>
      <c r="AA110" s="563">
        <f t="shared" si="399"/>
        <v>0</v>
      </c>
      <c r="AB110" s="562">
        <f t="shared" si="400"/>
        <v>0</v>
      </c>
      <c r="AD110" s="562">
        <f>F110</f>
        <v>153.75</v>
      </c>
      <c r="AE110" s="563">
        <f t="shared" si="401"/>
        <v>1</v>
      </c>
      <c r="AF110" s="562">
        <f t="shared" si="402"/>
        <v>48506.58</v>
      </c>
      <c r="AG110" s="562"/>
      <c r="AH110" s="563">
        <f t="shared" si="403"/>
        <v>0</v>
      </c>
      <c r="AI110" s="562">
        <f t="shared" si="404"/>
        <v>0</v>
      </c>
      <c r="AK110" s="562"/>
      <c r="AL110" s="563">
        <f t="shared" si="405"/>
        <v>0</v>
      </c>
      <c r="AM110" s="562">
        <f t="shared" si="406"/>
        <v>0</v>
      </c>
      <c r="AN110" s="562"/>
      <c r="AO110" s="563">
        <f t="shared" si="407"/>
        <v>0</v>
      </c>
      <c r="AP110" s="562">
        <f t="shared" si="408"/>
        <v>0</v>
      </c>
      <c r="AR110" s="562"/>
      <c r="AS110" s="563">
        <f t="shared" si="409"/>
        <v>0</v>
      </c>
      <c r="AT110" s="562">
        <f t="shared" si="410"/>
        <v>0</v>
      </c>
      <c r="AU110" s="562"/>
      <c r="AV110" s="563">
        <f t="shared" si="411"/>
        <v>0</v>
      </c>
      <c r="AW110" s="562">
        <f t="shared" si="412"/>
        <v>0</v>
      </c>
      <c r="AY110" s="562"/>
      <c r="AZ110" s="563">
        <f t="shared" si="413"/>
        <v>0</v>
      </c>
      <c r="BA110" s="562">
        <f t="shared" si="414"/>
        <v>0</v>
      </c>
      <c r="BB110" s="562"/>
      <c r="BC110" s="563">
        <f t="shared" si="415"/>
        <v>0</v>
      </c>
      <c r="BD110" s="562">
        <f t="shared" si="416"/>
        <v>0</v>
      </c>
      <c r="BF110" s="562"/>
      <c r="BG110" s="563">
        <f t="shared" si="417"/>
        <v>0</v>
      </c>
      <c r="BH110" s="562">
        <f t="shared" si="418"/>
        <v>0</v>
      </c>
      <c r="BI110" s="562"/>
      <c r="BJ110" s="563">
        <f t="shared" si="419"/>
        <v>0</v>
      </c>
      <c r="BK110" s="562">
        <f t="shared" si="420"/>
        <v>0</v>
      </c>
      <c r="BM110" s="562"/>
      <c r="BN110" s="563">
        <f t="shared" si="421"/>
        <v>0</v>
      </c>
      <c r="BO110" s="562">
        <f t="shared" si="422"/>
        <v>0</v>
      </c>
      <c r="BP110" s="562"/>
      <c r="BQ110" s="563">
        <f t="shared" si="423"/>
        <v>0</v>
      </c>
      <c r="BR110" s="562">
        <f t="shared" si="424"/>
        <v>0</v>
      </c>
      <c r="BT110" s="562">
        <f t="shared" si="289"/>
        <v>0</v>
      </c>
      <c r="BU110" s="563">
        <f t="shared" si="425"/>
        <v>0</v>
      </c>
      <c r="BV110" s="562">
        <f t="shared" si="426"/>
        <v>0</v>
      </c>
      <c r="BW110" s="562">
        <f t="shared" si="427"/>
        <v>153.75</v>
      </c>
      <c r="BX110" s="563">
        <f t="shared" si="428"/>
        <v>1</v>
      </c>
      <c r="BY110" s="562">
        <f t="shared" si="429"/>
        <v>48506.58</v>
      </c>
      <c r="BZ110" s="587"/>
    </row>
    <row r="111" spans="1:78" ht="38.25" customHeight="1" x14ac:dyDescent="0.25">
      <c r="A111" s="625" t="str">
        <f>'P.O Sintética - Não Desonerado'!A105</f>
        <v xml:space="preserve"> 3.2.1.6 </v>
      </c>
      <c r="B111" s="5" t="str">
        <f>'P.O Sintética - Não Desonerado'!B105</f>
        <v xml:space="preserve"> TJPR.CAMS.117 </v>
      </c>
      <c r="C111" s="3" t="str">
        <f>'P.O Sintética - Não Desonerado'!C105</f>
        <v>Próprio</v>
      </c>
      <c r="D111" s="616" t="str">
        <f>'P.O Sintética - Não Desonerado'!D105</f>
        <v>GRAMA AMENDOIM - ARACHIS REPENS</v>
      </c>
      <c r="E111" s="4" t="str">
        <f>'P.O Sintética - Não Desonerado'!E105</f>
        <v>m²</v>
      </c>
      <c r="F111" s="5">
        <f>'P.O Sintética - Não Desonerado'!F105</f>
        <v>1120.58</v>
      </c>
      <c r="G111" s="6">
        <f>'P.O Sintética - Não Desonerado'!G105</f>
        <v>54.26</v>
      </c>
      <c r="H111" s="6">
        <f>'P.O Sintética - Não Desonerado'!V105</f>
        <v>7.07</v>
      </c>
      <c r="I111" s="6">
        <f>'P.O Sintética - Não Desonerado'!W105</f>
        <v>58.589999999999996</v>
      </c>
      <c r="J111" s="6">
        <f>'P.O Sintética - Não Desonerado'!X105</f>
        <v>65.66</v>
      </c>
      <c r="K111" s="489">
        <f>'P.O Sintética - Não Desonerado'!Y105</f>
        <v>7922.5</v>
      </c>
      <c r="L111" s="489">
        <f>'P.O Sintética - Não Desonerado'!Z105</f>
        <v>65654.78</v>
      </c>
      <c r="M111" s="489">
        <f>'P.O Sintética - Não Desonerado'!AA105</f>
        <v>73577.279999999999</v>
      </c>
      <c r="P111" s="562"/>
      <c r="Q111" s="563">
        <f t="shared" si="393"/>
        <v>0</v>
      </c>
      <c r="R111" s="562">
        <f t="shared" si="394"/>
        <v>0</v>
      </c>
      <c r="S111" s="562"/>
      <c r="T111" s="563">
        <f t="shared" si="395"/>
        <v>0</v>
      </c>
      <c r="U111" s="562">
        <f t="shared" si="396"/>
        <v>0</v>
      </c>
      <c r="W111" s="562"/>
      <c r="X111" s="563">
        <f t="shared" si="397"/>
        <v>0</v>
      </c>
      <c r="Y111" s="562">
        <f t="shared" si="398"/>
        <v>0</v>
      </c>
      <c r="Z111" s="562"/>
      <c r="AA111" s="563">
        <f t="shared" si="399"/>
        <v>0</v>
      </c>
      <c r="AB111" s="562">
        <f t="shared" si="400"/>
        <v>0</v>
      </c>
      <c r="AD111" s="562">
        <f>F111</f>
        <v>1120.58</v>
      </c>
      <c r="AE111" s="563">
        <f t="shared" si="401"/>
        <v>1</v>
      </c>
      <c r="AF111" s="562">
        <f t="shared" si="402"/>
        <v>73577.279999999999</v>
      </c>
      <c r="AG111" s="562"/>
      <c r="AH111" s="563">
        <f t="shared" si="403"/>
        <v>0</v>
      </c>
      <c r="AI111" s="562">
        <f t="shared" si="404"/>
        <v>0</v>
      </c>
      <c r="AK111" s="562"/>
      <c r="AL111" s="563">
        <f t="shared" si="405"/>
        <v>0</v>
      </c>
      <c r="AM111" s="562">
        <f t="shared" si="406"/>
        <v>0</v>
      </c>
      <c r="AN111" s="562"/>
      <c r="AO111" s="563">
        <f t="shared" si="407"/>
        <v>0</v>
      </c>
      <c r="AP111" s="562">
        <f t="shared" si="408"/>
        <v>0</v>
      </c>
      <c r="AR111" s="562"/>
      <c r="AS111" s="563">
        <f t="shared" si="409"/>
        <v>0</v>
      </c>
      <c r="AT111" s="562">
        <f t="shared" si="410"/>
        <v>0</v>
      </c>
      <c r="AU111" s="562"/>
      <c r="AV111" s="563">
        <f t="shared" si="411"/>
        <v>0</v>
      </c>
      <c r="AW111" s="562">
        <f t="shared" si="412"/>
        <v>0</v>
      </c>
      <c r="AY111" s="562"/>
      <c r="AZ111" s="563">
        <f t="shared" si="413"/>
        <v>0</v>
      </c>
      <c r="BA111" s="562">
        <f t="shared" si="414"/>
        <v>0</v>
      </c>
      <c r="BB111" s="562"/>
      <c r="BC111" s="563">
        <f t="shared" si="415"/>
        <v>0</v>
      </c>
      <c r="BD111" s="562">
        <f t="shared" si="416"/>
        <v>0</v>
      </c>
      <c r="BF111" s="562"/>
      <c r="BG111" s="563">
        <f t="shared" si="417"/>
        <v>0</v>
      </c>
      <c r="BH111" s="562">
        <f t="shared" si="418"/>
        <v>0</v>
      </c>
      <c r="BI111" s="562"/>
      <c r="BJ111" s="563">
        <f t="shared" si="419"/>
        <v>0</v>
      </c>
      <c r="BK111" s="562">
        <f t="shared" si="420"/>
        <v>0</v>
      </c>
      <c r="BM111" s="562"/>
      <c r="BN111" s="563">
        <f t="shared" si="421"/>
        <v>0</v>
      </c>
      <c r="BO111" s="562">
        <f t="shared" si="422"/>
        <v>0</v>
      </c>
      <c r="BP111" s="562"/>
      <c r="BQ111" s="563">
        <f t="shared" si="423"/>
        <v>0</v>
      </c>
      <c r="BR111" s="562">
        <f t="shared" si="424"/>
        <v>0</v>
      </c>
      <c r="BT111" s="562">
        <f t="shared" si="289"/>
        <v>0</v>
      </c>
      <c r="BU111" s="563">
        <f t="shared" si="425"/>
        <v>0</v>
      </c>
      <c r="BV111" s="562">
        <f t="shared" si="426"/>
        <v>0</v>
      </c>
      <c r="BW111" s="562">
        <f t="shared" si="427"/>
        <v>1120.58</v>
      </c>
      <c r="BX111" s="563">
        <f t="shared" si="428"/>
        <v>1</v>
      </c>
      <c r="BY111" s="562">
        <f t="shared" si="429"/>
        <v>73577.279999999999</v>
      </c>
      <c r="BZ111" s="587"/>
    </row>
    <row r="112" spans="1:78" ht="38.25" customHeight="1" x14ac:dyDescent="0.25">
      <c r="A112" s="625" t="str">
        <f>'P.O Sintética - Não Desonerado'!A106</f>
        <v xml:space="preserve"> 3.2.1.7 </v>
      </c>
      <c r="B112" s="5" t="str">
        <f>'P.O Sintética - Não Desonerado'!B106</f>
        <v xml:space="preserve"> 102670 </v>
      </c>
      <c r="C112" s="3" t="str">
        <f>'P.O Sintética - Não Desonerado'!C106</f>
        <v>SINAPI</v>
      </c>
      <c r="D112" s="616" t="str">
        <f>'P.O Sintética - Não Desonerado'!D106</f>
        <v>DRENO PROFUNDO (SEÇÃO 0,50 X 1,50 M), COM TUBO DE PEAD CORRUGADO PERFURADO, DN 100 MM, ENCHIMENTO COM AREIA, COM SELO DE ARGILA. AF_07/2021</v>
      </c>
      <c r="E112" s="4" t="str">
        <f>'P.O Sintética - Não Desonerado'!E106</f>
        <v>M</v>
      </c>
      <c r="F112" s="5">
        <f>'P.O Sintética - Não Desonerado'!F106</f>
        <v>42.23</v>
      </c>
      <c r="G112" s="6">
        <f>'P.O Sintética - Não Desonerado'!G106</f>
        <v>124.39</v>
      </c>
      <c r="H112" s="6">
        <f>'P.O Sintética - Não Desonerado'!V106</f>
        <v>14.4</v>
      </c>
      <c r="I112" s="6">
        <f>'P.O Sintética - Não Desonerado'!W106</f>
        <v>136.12</v>
      </c>
      <c r="J112" s="6">
        <f>'P.O Sintética - Não Desonerado'!X106</f>
        <v>150.52000000000001</v>
      </c>
      <c r="K112" s="489">
        <f>'P.O Sintética - Não Desonerado'!Y106</f>
        <v>608.11</v>
      </c>
      <c r="L112" s="489">
        <f>'P.O Sintética - Não Desonerado'!Z106</f>
        <v>5748.34</v>
      </c>
      <c r="M112" s="489">
        <f>'P.O Sintética - Não Desonerado'!AA106</f>
        <v>6356.45</v>
      </c>
      <c r="P112" s="562">
        <f t="shared" si="430"/>
        <v>42.23</v>
      </c>
      <c r="Q112" s="563">
        <f t="shared" si="393"/>
        <v>1</v>
      </c>
      <c r="R112" s="562">
        <f t="shared" si="394"/>
        <v>6356.45</v>
      </c>
      <c r="S112" s="562"/>
      <c r="T112" s="563">
        <f t="shared" si="395"/>
        <v>0</v>
      </c>
      <c r="U112" s="562">
        <f t="shared" si="396"/>
        <v>0</v>
      </c>
      <c r="W112" s="562"/>
      <c r="X112" s="563">
        <f t="shared" si="397"/>
        <v>0</v>
      </c>
      <c r="Y112" s="562">
        <f t="shared" si="398"/>
        <v>0</v>
      </c>
      <c r="Z112" s="562"/>
      <c r="AA112" s="563">
        <f t="shared" si="399"/>
        <v>0</v>
      </c>
      <c r="AB112" s="562">
        <f t="shared" si="400"/>
        <v>0</v>
      </c>
      <c r="AD112" s="562"/>
      <c r="AE112" s="563">
        <f t="shared" si="401"/>
        <v>0</v>
      </c>
      <c r="AF112" s="562">
        <f t="shared" si="402"/>
        <v>0</v>
      </c>
      <c r="AG112" s="562"/>
      <c r="AH112" s="563">
        <f t="shared" si="403"/>
        <v>0</v>
      </c>
      <c r="AI112" s="562">
        <f t="shared" si="404"/>
        <v>0</v>
      </c>
      <c r="AK112" s="562"/>
      <c r="AL112" s="563">
        <f t="shared" si="405"/>
        <v>0</v>
      </c>
      <c r="AM112" s="562">
        <f t="shared" si="406"/>
        <v>0</v>
      </c>
      <c r="AN112" s="562"/>
      <c r="AO112" s="563">
        <f t="shared" si="407"/>
        <v>0</v>
      </c>
      <c r="AP112" s="562">
        <f t="shared" si="408"/>
        <v>0</v>
      </c>
      <c r="AR112" s="562"/>
      <c r="AS112" s="563">
        <f t="shared" si="409"/>
        <v>0</v>
      </c>
      <c r="AT112" s="562">
        <f t="shared" si="410"/>
        <v>0</v>
      </c>
      <c r="AU112" s="562"/>
      <c r="AV112" s="563">
        <f t="shared" si="411"/>
        <v>0</v>
      </c>
      <c r="AW112" s="562">
        <f t="shared" si="412"/>
        <v>0</v>
      </c>
      <c r="AY112" s="562"/>
      <c r="AZ112" s="563">
        <f t="shared" si="413"/>
        <v>0</v>
      </c>
      <c r="BA112" s="562">
        <f t="shared" si="414"/>
        <v>0</v>
      </c>
      <c r="BB112" s="562"/>
      <c r="BC112" s="563">
        <f t="shared" si="415"/>
        <v>0</v>
      </c>
      <c r="BD112" s="562">
        <f t="shared" si="416"/>
        <v>0</v>
      </c>
      <c r="BF112" s="562"/>
      <c r="BG112" s="563">
        <f t="shared" si="417"/>
        <v>0</v>
      </c>
      <c r="BH112" s="562">
        <f t="shared" si="418"/>
        <v>0</v>
      </c>
      <c r="BI112" s="562"/>
      <c r="BJ112" s="563">
        <f t="shared" si="419"/>
        <v>0</v>
      </c>
      <c r="BK112" s="562">
        <f t="shared" si="420"/>
        <v>0</v>
      </c>
      <c r="BM112" s="562"/>
      <c r="BN112" s="563">
        <f t="shared" si="421"/>
        <v>0</v>
      </c>
      <c r="BO112" s="562">
        <f t="shared" si="422"/>
        <v>0</v>
      </c>
      <c r="BP112" s="562"/>
      <c r="BQ112" s="563">
        <f t="shared" si="423"/>
        <v>0</v>
      </c>
      <c r="BR112" s="562">
        <f t="shared" si="424"/>
        <v>0</v>
      </c>
      <c r="BT112" s="562">
        <f t="shared" si="289"/>
        <v>0</v>
      </c>
      <c r="BU112" s="563">
        <f t="shared" si="425"/>
        <v>0</v>
      </c>
      <c r="BV112" s="562">
        <f t="shared" si="426"/>
        <v>0</v>
      </c>
      <c r="BW112" s="562">
        <f t="shared" si="427"/>
        <v>42.23</v>
      </c>
      <c r="BX112" s="563">
        <f t="shared" si="428"/>
        <v>1</v>
      </c>
      <c r="BY112" s="562">
        <f t="shared" si="429"/>
        <v>6356.45</v>
      </c>
      <c r="BZ112" s="587"/>
    </row>
    <row r="113" spans="1:78" ht="25.5" x14ac:dyDescent="0.25">
      <c r="A113" s="625" t="str">
        <f>'P.O Sintética - Não Desonerado'!A107</f>
        <v xml:space="preserve"> 3.2.1.8 </v>
      </c>
      <c r="B113" s="5" t="str">
        <f>'P.O Sintética - Não Desonerado'!B107</f>
        <v xml:space="preserve"> 73883/002 </v>
      </c>
      <c r="C113" s="3" t="str">
        <f>'P.O Sintética - Não Desonerado'!C107</f>
        <v>SINAPI</v>
      </c>
      <c r="D113" s="616" t="str">
        <f>'P.O Sintética - Não Desonerado'!D107</f>
        <v>EXECUCAO DE DRENO FRANCES COM BRITA NUM 2</v>
      </c>
      <c r="E113" s="4" t="str">
        <f>'P.O Sintética - Não Desonerado'!E107</f>
        <v>m³</v>
      </c>
      <c r="F113" s="5">
        <f>'P.O Sintética - Não Desonerado'!F107</f>
        <v>39.18</v>
      </c>
      <c r="G113" s="6">
        <f>'P.O Sintética - Não Desonerado'!G107</f>
        <v>130.85</v>
      </c>
      <c r="H113" s="6">
        <f>'P.O Sintética - Não Desonerado'!V107</f>
        <v>47.24</v>
      </c>
      <c r="I113" s="6">
        <f>'P.O Sintética - Não Desonerado'!W107</f>
        <v>111.1</v>
      </c>
      <c r="J113" s="6">
        <f>'P.O Sintética - Não Desonerado'!X107</f>
        <v>158.34</v>
      </c>
      <c r="K113" s="489">
        <f>'P.O Sintética - Não Desonerado'!Y107</f>
        <v>1850.86</v>
      </c>
      <c r="L113" s="489">
        <f>'P.O Sintética - Não Desonerado'!Z107</f>
        <v>4352.9000000000005</v>
      </c>
      <c r="M113" s="489">
        <f>'P.O Sintética - Não Desonerado'!AA107</f>
        <v>6203.76</v>
      </c>
      <c r="P113" s="562">
        <f>F113</f>
        <v>39.18</v>
      </c>
      <c r="Q113" s="563">
        <f t="shared" si="393"/>
        <v>1</v>
      </c>
      <c r="R113" s="562">
        <f t="shared" si="394"/>
        <v>6203.76</v>
      </c>
      <c r="S113" s="562"/>
      <c r="T113" s="563">
        <f t="shared" si="395"/>
        <v>0</v>
      </c>
      <c r="U113" s="562">
        <f t="shared" si="396"/>
        <v>0</v>
      </c>
      <c r="W113" s="562"/>
      <c r="X113" s="563">
        <f t="shared" si="397"/>
        <v>0</v>
      </c>
      <c r="Y113" s="562">
        <f t="shared" si="398"/>
        <v>0</v>
      </c>
      <c r="Z113" s="562"/>
      <c r="AA113" s="563">
        <f t="shared" si="399"/>
        <v>0</v>
      </c>
      <c r="AB113" s="562">
        <f t="shared" si="400"/>
        <v>0</v>
      </c>
      <c r="AD113" s="562"/>
      <c r="AE113" s="563">
        <f t="shared" si="401"/>
        <v>0</v>
      </c>
      <c r="AF113" s="562">
        <f t="shared" si="402"/>
        <v>0</v>
      </c>
      <c r="AG113" s="562"/>
      <c r="AH113" s="563">
        <f t="shared" si="403"/>
        <v>0</v>
      </c>
      <c r="AI113" s="562">
        <f t="shared" si="404"/>
        <v>0</v>
      </c>
      <c r="AK113" s="562"/>
      <c r="AL113" s="563">
        <f t="shared" si="405"/>
        <v>0</v>
      </c>
      <c r="AM113" s="562">
        <f t="shared" si="406"/>
        <v>0</v>
      </c>
      <c r="AN113" s="562"/>
      <c r="AO113" s="563">
        <f t="shared" si="407"/>
        <v>0</v>
      </c>
      <c r="AP113" s="562">
        <f t="shared" si="408"/>
        <v>0</v>
      </c>
      <c r="AR113" s="562"/>
      <c r="AS113" s="563">
        <f t="shared" si="409"/>
        <v>0</v>
      </c>
      <c r="AT113" s="562">
        <f t="shared" si="410"/>
        <v>0</v>
      </c>
      <c r="AU113" s="562"/>
      <c r="AV113" s="563">
        <f t="shared" si="411"/>
        <v>0</v>
      </c>
      <c r="AW113" s="562">
        <f t="shared" si="412"/>
        <v>0</v>
      </c>
      <c r="AY113" s="562"/>
      <c r="AZ113" s="563">
        <f t="shared" si="413"/>
        <v>0</v>
      </c>
      <c r="BA113" s="562">
        <f t="shared" si="414"/>
        <v>0</v>
      </c>
      <c r="BB113" s="562"/>
      <c r="BC113" s="563">
        <f t="shared" si="415"/>
        <v>0</v>
      </c>
      <c r="BD113" s="562">
        <f t="shared" si="416"/>
        <v>0</v>
      </c>
      <c r="BF113" s="562"/>
      <c r="BG113" s="563">
        <f t="shared" si="417"/>
        <v>0</v>
      </c>
      <c r="BH113" s="562">
        <f t="shared" si="418"/>
        <v>0</v>
      </c>
      <c r="BI113" s="562"/>
      <c r="BJ113" s="563">
        <f t="shared" si="419"/>
        <v>0</v>
      </c>
      <c r="BK113" s="562">
        <f t="shared" si="420"/>
        <v>0</v>
      </c>
      <c r="BM113" s="562"/>
      <c r="BN113" s="563">
        <f t="shared" si="421"/>
        <v>0</v>
      </c>
      <c r="BO113" s="562">
        <f t="shared" si="422"/>
        <v>0</v>
      </c>
      <c r="BP113" s="562"/>
      <c r="BQ113" s="563">
        <f t="shared" si="423"/>
        <v>0</v>
      </c>
      <c r="BR113" s="562">
        <f t="shared" si="424"/>
        <v>0</v>
      </c>
      <c r="BT113" s="562">
        <f t="shared" si="289"/>
        <v>0</v>
      </c>
      <c r="BU113" s="563">
        <f t="shared" si="425"/>
        <v>0</v>
      </c>
      <c r="BV113" s="562">
        <f t="shared" si="426"/>
        <v>0</v>
      </c>
      <c r="BW113" s="562">
        <f t="shared" si="427"/>
        <v>39.18</v>
      </c>
      <c r="BX113" s="563">
        <f t="shared" si="428"/>
        <v>1</v>
      </c>
      <c r="BY113" s="562">
        <f t="shared" si="429"/>
        <v>6203.76</v>
      </c>
      <c r="BZ113" s="587"/>
    </row>
    <row r="114" spans="1:78" ht="38.25" customHeight="1" x14ac:dyDescent="0.25">
      <c r="A114" s="625" t="str">
        <f>'P.O Sintética - Não Desonerado'!A108</f>
        <v xml:space="preserve"> 3.2.1.9 </v>
      </c>
      <c r="B114" s="5" t="str">
        <f>'P.O Sintética - Não Desonerado'!B108</f>
        <v xml:space="preserve"> TJPR.CAMS.44 </v>
      </c>
      <c r="C114" s="3" t="str">
        <f>'P.O Sintética - Não Desonerado'!C108</f>
        <v>Próprio</v>
      </c>
      <c r="D114" s="616" t="str">
        <f>'P.O Sintética - Não Desonerado'!D108</f>
        <v>LIMITADOR DE GRAMA COM BORDA FINA, L=12,5CM</v>
      </c>
      <c r="E114" s="4" t="str">
        <f>'P.O Sintética - Não Desonerado'!E108</f>
        <v>M</v>
      </c>
      <c r="F114" s="5">
        <f>'P.O Sintética - Não Desonerado'!F108</f>
        <v>81.08</v>
      </c>
      <c r="G114" s="6">
        <f>'P.O Sintética - Não Desonerado'!G108</f>
        <v>19.54</v>
      </c>
      <c r="H114" s="6">
        <f>'P.O Sintética - Não Desonerado'!V108</f>
        <v>8.7100000000000009</v>
      </c>
      <c r="I114" s="6">
        <f>'P.O Sintética - Não Desonerado'!W108</f>
        <v>14.93</v>
      </c>
      <c r="J114" s="6">
        <f>'P.O Sintética - Não Desonerado'!X108</f>
        <v>23.64</v>
      </c>
      <c r="K114" s="489">
        <f>'P.O Sintética - Não Desonerado'!Y108</f>
        <v>706.2</v>
      </c>
      <c r="L114" s="489">
        <f>'P.O Sintética - Não Desonerado'!Z108</f>
        <v>1210.53</v>
      </c>
      <c r="M114" s="489">
        <f>'P.O Sintética - Não Desonerado'!AA108</f>
        <v>1916.73</v>
      </c>
      <c r="P114" s="562"/>
      <c r="Q114" s="563">
        <f t="shared" si="393"/>
        <v>0</v>
      </c>
      <c r="R114" s="562">
        <f t="shared" si="394"/>
        <v>0</v>
      </c>
      <c r="S114" s="562"/>
      <c r="T114" s="563">
        <f t="shared" si="395"/>
        <v>0</v>
      </c>
      <c r="U114" s="562">
        <f t="shared" si="396"/>
        <v>0</v>
      </c>
      <c r="W114" s="562"/>
      <c r="X114" s="563">
        <f t="shared" si="397"/>
        <v>0</v>
      </c>
      <c r="Y114" s="562">
        <f t="shared" si="398"/>
        <v>0</v>
      </c>
      <c r="Z114" s="562"/>
      <c r="AA114" s="563">
        <f t="shared" si="399"/>
        <v>0</v>
      </c>
      <c r="AB114" s="562">
        <f t="shared" si="400"/>
        <v>0</v>
      </c>
      <c r="AD114" s="562">
        <f>F114</f>
        <v>81.08</v>
      </c>
      <c r="AE114" s="563">
        <f t="shared" si="401"/>
        <v>1</v>
      </c>
      <c r="AF114" s="562">
        <f t="shared" si="402"/>
        <v>1916.73</v>
      </c>
      <c r="AG114" s="562"/>
      <c r="AH114" s="563">
        <f t="shared" si="403"/>
        <v>0</v>
      </c>
      <c r="AI114" s="562">
        <f t="shared" si="404"/>
        <v>0</v>
      </c>
      <c r="AK114" s="562"/>
      <c r="AL114" s="563">
        <f t="shared" si="405"/>
        <v>0</v>
      </c>
      <c r="AM114" s="562">
        <f t="shared" si="406"/>
        <v>0</v>
      </c>
      <c r="AN114" s="562"/>
      <c r="AO114" s="563">
        <f t="shared" si="407"/>
        <v>0</v>
      </c>
      <c r="AP114" s="562">
        <f t="shared" si="408"/>
        <v>0</v>
      </c>
      <c r="AR114" s="562"/>
      <c r="AS114" s="563">
        <f t="shared" si="409"/>
        <v>0</v>
      </c>
      <c r="AT114" s="562">
        <f t="shared" si="410"/>
        <v>0</v>
      </c>
      <c r="AU114" s="562"/>
      <c r="AV114" s="563">
        <f t="shared" si="411"/>
        <v>0</v>
      </c>
      <c r="AW114" s="562">
        <f t="shared" si="412"/>
        <v>0</v>
      </c>
      <c r="AY114" s="562"/>
      <c r="AZ114" s="563">
        <f t="shared" si="413"/>
        <v>0</v>
      </c>
      <c r="BA114" s="562">
        <f t="shared" si="414"/>
        <v>0</v>
      </c>
      <c r="BB114" s="562"/>
      <c r="BC114" s="563">
        <f t="shared" si="415"/>
        <v>0</v>
      </c>
      <c r="BD114" s="562">
        <f t="shared" si="416"/>
        <v>0</v>
      </c>
      <c r="BF114" s="562"/>
      <c r="BG114" s="563">
        <f t="shared" si="417"/>
        <v>0</v>
      </c>
      <c r="BH114" s="562">
        <f t="shared" si="418"/>
        <v>0</v>
      </c>
      <c r="BI114" s="562"/>
      <c r="BJ114" s="563">
        <f t="shared" si="419"/>
        <v>0</v>
      </c>
      <c r="BK114" s="562">
        <f t="shared" si="420"/>
        <v>0</v>
      </c>
      <c r="BM114" s="562"/>
      <c r="BN114" s="563">
        <f t="shared" si="421"/>
        <v>0</v>
      </c>
      <c r="BO114" s="562">
        <f t="shared" si="422"/>
        <v>0</v>
      </c>
      <c r="BP114" s="562"/>
      <c r="BQ114" s="563">
        <f t="shared" si="423"/>
        <v>0</v>
      </c>
      <c r="BR114" s="562">
        <f t="shared" si="424"/>
        <v>0</v>
      </c>
      <c r="BT114" s="562">
        <f t="shared" si="289"/>
        <v>0</v>
      </c>
      <c r="BU114" s="563">
        <f t="shared" si="425"/>
        <v>0</v>
      </c>
      <c r="BV114" s="562">
        <f t="shared" si="426"/>
        <v>0</v>
      </c>
      <c r="BW114" s="562">
        <f t="shared" si="427"/>
        <v>81.08</v>
      </c>
      <c r="BX114" s="563">
        <f t="shared" si="428"/>
        <v>1</v>
      </c>
      <c r="BY114" s="562">
        <f t="shared" si="429"/>
        <v>1916.73</v>
      </c>
      <c r="BZ114" s="587"/>
    </row>
    <row r="115" spans="1:78" ht="89.25" x14ac:dyDescent="0.25">
      <c r="A115" s="625" t="str">
        <f>'P.O Sintética - Não Desonerado'!A109</f>
        <v xml:space="preserve"> 3.2.1.10 </v>
      </c>
      <c r="B115" s="5" t="str">
        <f>'P.O Sintética - Não Desonerado'!B109</f>
        <v xml:space="preserve"> 101865 </v>
      </c>
      <c r="C115" s="3" t="str">
        <f>'P.O Sintética - Não Desonerado'!C109</f>
        <v>SINAPI</v>
      </c>
      <c r="D115" s="616" t="str">
        <f>'P.O Sintética - Não Desonerado'!D109</f>
        <v>REASSENTAMENTO DE BLOCOS RETANGULAR PARA PISO INTERTRAVADO, ESPESSURA DE 10 CM, EM VIA/ESTACIONAMENTO, COM REAPROVEITAMENTO DOS BLOCOS RETANGULAR - INCLUSO RETIRADA E COLOCAÇÃO DO MATERIAL. AF_12/2020</v>
      </c>
      <c r="E115" s="4" t="str">
        <f>'P.O Sintética - Não Desonerado'!E109</f>
        <v>m²</v>
      </c>
      <c r="F115" s="5">
        <f>'P.O Sintética - Não Desonerado'!F109</f>
        <v>5.6</v>
      </c>
      <c r="G115" s="6">
        <f>'P.O Sintética - Não Desonerado'!G109</f>
        <v>47.23</v>
      </c>
      <c r="H115" s="6">
        <f>'P.O Sintética - Não Desonerado'!V109</f>
        <v>33.89</v>
      </c>
      <c r="I115" s="6">
        <f>'P.O Sintética - Não Desonerado'!W109</f>
        <v>23.259999999999998</v>
      </c>
      <c r="J115" s="6">
        <f>'P.O Sintética - Não Desonerado'!X109</f>
        <v>57.15</v>
      </c>
      <c r="K115" s="489">
        <f>'P.O Sintética - Não Desonerado'!Y109</f>
        <v>189.78</v>
      </c>
      <c r="L115" s="489">
        <f>'P.O Sintética - Não Desonerado'!Z109</f>
        <v>130.26000000000002</v>
      </c>
      <c r="M115" s="489">
        <f>'P.O Sintética - Não Desonerado'!AA109</f>
        <v>320.04000000000002</v>
      </c>
      <c r="P115" s="562"/>
      <c r="Q115" s="563">
        <f t="shared" si="393"/>
        <v>0</v>
      </c>
      <c r="R115" s="562">
        <f t="shared" si="394"/>
        <v>0</v>
      </c>
      <c r="S115" s="562"/>
      <c r="T115" s="563">
        <f t="shared" si="395"/>
        <v>0</v>
      </c>
      <c r="U115" s="562">
        <f t="shared" si="396"/>
        <v>0</v>
      </c>
      <c r="W115" s="562"/>
      <c r="X115" s="563">
        <f t="shared" si="397"/>
        <v>0</v>
      </c>
      <c r="Y115" s="562">
        <f t="shared" si="398"/>
        <v>0</v>
      </c>
      <c r="Z115" s="562"/>
      <c r="AA115" s="563">
        <f t="shared" si="399"/>
        <v>0</v>
      </c>
      <c r="AB115" s="562">
        <f t="shared" si="400"/>
        <v>0</v>
      </c>
      <c r="AD115" s="562">
        <f>F115</f>
        <v>5.6</v>
      </c>
      <c r="AE115" s="563">
        <f t="shared" si="401"/>
        <v>1</v>
      </c>
      <c r="AF115" s="562">
        <f t="shared" si="402"/>
        <v>320.04000000000002</v>
      </c>
      <c r="AG115" s="562"/>
      <c r="AH115" s="563">
        <f t="shared" si="403"/>
        <v>0</v>
      </c>
      <c r="AI115" s="562">
        <f t="shared" si="404"/>
        <v>0</v>
      </c>
      <c r="AK115" s="562"/>
      <c r="AL115" s="563">
        <f t="shared" si="405"/>
        <v>0</v>
      </c>
      <c r="AM115" s="562">
        <f t="shared" si="406"/>
        <v>0</v>
      </c>
      <c r="AN115" s="562"/>
      <c r="AO115" s="563">
        <f t="shared" si="407"/>
        <v>0</v>
      </c>
      <c r="AP115" s="562">
        <f t="shared" si="408"/>
        <v>0</v>
      </c>
      <c r="AR115" s="562"/>
      <c r="AS115" s="563">
        <f t="shared" si="409"/>
        <v>0</v>
      </c>
      <c r="AT115" s="562">
        <f t="shared" si="410"/>
        <v>0</v>
      </c>
      <c r="AU115" s="562"/>
      <c r="AV115" s="563">
        <f t="shared" si="411"/>
        <v>0</v>
      </c>
      <c r="AW115" s="562">
        <f t="shared" si="412"/>
        <v>0</v>
      </c>
      <c r="AY115" s="562"/>
      <c r="AZ115" s="563">
        <f t="shared" si="413"/>
        <v>0</v>
      </c>
      <c r="BA115" s="562">
        <f t="shared" si="414"/>
        <v>0</v>
      </c>
      <c r="BB115" s="562"/>
      <c r="BC115" s="563">
        <f t="shared" si="415"/>
        <v>0</v>
      </c>
      <c r="BD115" s="562">
        <f t="shared" si="416"/>
        <v>0</v>
      </c>
      <c r="BF115" s="562"/>
      <c r="BG115" s="563">
        <f t="shared" si="417"/>
        <v>0</v>
      </c>
      <c r="BH115" s="562">
        <f t="shared" si="418"/>
        <v>0</v>
      </c>
      <c r="BI115" s="562"/>
      <c r="BJ115" s="563">
        <f t="shared" si="419"/>
        <v>0</v>
      </c>
      <c r="BK115" s="562">
        <f t="shared" si="420"/>
        <v>0</v>
      </c>
      <c r="BM115" s="562"/>
      <c r="BN115" s="563">
        <f t="shared" si="421"/>
        <v>0</v>
      </c>
      <c r="BO115" s="562">
        <f t="shared" si="422"/>
        <v>0</v>
      </c>
      <c r="BP115" s="562"/>
      <c r="BQ115" s="563">
        <f t="shared" si="423"/>
        <v>0</v>
      </c>
      <c r="BR115" s="562">
        <f t="shared" si="424"/>
        <v>0</v>
      </c>
      <c r="BT115" s="562">
        <f t="shared" si="289"/>
        <v>0</v>
      </c>
      <c r="BU115" s="563">
        <f t="shared" si="425"/>
        <v>0</v>
      </c>
      <c r="BV115" s="562">
        <f t="shared" si="426"/>
        <v>0</v>
      </c>
      <c r="BW115" s="562">
        <f t="shared" si="427"/>
        <v>5.6</v>
      </c>
      <c r="BX115" s="563">
        <f t="shared" si="428"/>
        <v>1</v>
      </c>
      <c r="BY115" s="562">
        <f t="shared" si="429"/>
        <v>320.04000000000002</v>
      </c>
      <c r="BZ115" s="587"/>
    </row>
    <row r="116" spans="1:78" ht="38.25" customHeight="1" x14ac:dyDescent="0.25">
      <c r="A116" s="625" t="str">
        <f>'P.O Sintética - Não Desonerado'!A110</f>
        <v xml:space="preserve"> 3.2.1.11 </v>
      </c>
      <c r="B116" s="5" t="str">
        <f>'P.O Sintética - Não Desonerado'!B110</f>
        <v xml:space="preserve"> TJPR.CAMS.26 </v>
      </c>
      <c r="C116" s="3" t="str">
        <f>'P.O Sintética - Não Desonerado'!C110</f>
        <v>Próprio</v>
      </c>
      <c r="D116" s="616" t="str">
        <f>'P.O Sintética - Não Desonerado'!D110</f>
        <v>Planta - Costela de adão (mostera deliciosa), fornecimento e plantio</v>
      </c>
      <c r="E116" s="4" t="str">
        <f>'P.O Sintética - Não Desonerado'!E110</f>
        <v>UN</v>
      </c>
      <c r="F116" s="5">
        <f>'P.O Sintética - Não Desonerado'!F110</f>
        <v>14</v>
      </c>
      <c r="G116" s="6">
        <f>'P.O Sintética - Não Desonerado'!G110</f>
        <v>149.22999999999999</v>
      </c>
      <c r="H116" s="6">
        <f>'P.O Sintética - Não Desonerado'!V110</f>
        <v>34.81</v>
      </c>
      <c r="I116" s="6">
        <f>'P.O Sintética - Não Desonerado'!W110</f>
        <v>145.77000000000001</v>
      </c>
      <c r="J116" s="6">
        <f>'P.O Sintética - Não Desonerado'!X110</f>
        <v>180.58</v>
      </c>
      <c r="K116" s="489">
        <f>'P.O Sintética - Não Desonerado'!Y110</f>
        <v>487.34</v>
      </c>
      <c r="L116" s="489">
        <f>'P.O Sintética - Não Desonerado'!Z110</f>
        <v>2040.78</v>
      </c>
      <c r="M116" s="489">
        <f>'P.O Sintética - Não Desonerado'!AA110</f>
        <v>2528.12</v>
      </c>
      <c r="P116" s="562"/>
      <c r="Q116" s="563">
        <f t="shared" si="393"/>
        <v>0</v>
      </c>
      <c r="R116" s="562">
        <f t="shared" si="394"/>
        <v>0</v>
      </c>
      <c r="S116" s="562"/>
      <c r="T116" s="563">
        <f t="shared" si="395"/>
        <v>0</v>
      </c>
      <c r="U116" s="562">
        <f t="shared" si="396"/>
        <v>0</v>
      </c>
      <c r="W116" s="562"/>
      <c r="X116" s="563">
        <f t="shared" si="397"/>
        <v>0</v>
      </c>
      <c r="Y116" s="562">
        <f t="shared" si="398"/>
        <v>0</v>
      </c>
      <c r="Z116" s="562"/>
      <c r="AA116" s="563">
        <f t="shared" si="399"/>
        <v>0</v>
      </c>
      <c r="AB116" s="562">
        <f t="shared" si="400"/>
        <v>0</v>
      </c>
      <c r="AD116" s="562"/>
      <c r="AE116" s="563">
        <f t="shared" si="401"/>
        <v>0</v>
      </c>
      <c r="AF116" s="562">
        <f t="shared" si="402"/>
        <v>0</v>
      </c>
      <c r="AG116" s="562"/>
      <c r="AH116" s="563">
        <f t="shared" si="403"/>
        <v>0</v>
      </c>
      <c r="AI116" s="562">
        <f t="shared" si="404"/>
        <v>0</v>
      </c>
      <c r="AK116" s="562"/>
      <c r="AL116" s="563">
        <f t="shared" si="405"/>
        <v>0</v>
      </c>
      <c r="AM116" s="562">
        <f t="shared" si="406"/>
        <v>0</v>
      </c>
      <c r="AN116" s="562"/>
      <c r="AO116" s="563">
        <f t="shared" si="407"/>
        <v>0</v>
      </c>
      <c r="AP116" s="562">
        <f t="shared" si="408"/>
        <v>0</v>
      </c>
      <c r="AR116" s="562"/>
      <c r="AS116" s="563">
        <f t="shared" si="409"/>
        <v>0</v>
      </c>
      <c r="AT116" s="562">
        <f t="shared" si="410"/>
        <v>0</v>
      </c>
      <c r="AU116" s="562"/>
      <c r="AV116" s="563">
        <f t="shared" si="411"/>
        <v>0</v>
      </c>
      <c r="AW116" s="562">
        <f t="shared" si="412"/>
        <v>0</v>
      </c>
      <c r="AY116" s="562"/>
      <c r="AZ116" s="563">
        <f t="shared" si="413"/>
        <v>0</v>
      </c>
      <c r="BA116" s="562">
        <f t="shared" si="414"/>
        <v>0</v>
      </c>
      <c r="BB116" s="562"/>
      <c r="BC116" s="563">
        <f t="shared" si="415"/>
        <v>0</v>
      </c>
      <c r="BD116" s="562">
        <f t="shared" si="416"/>
        <v>0</v>
      </c>
      <c r="BF116" s="562"/>
      <c r="BG116" s="563">
        <f t="shared" si="417"/>
        <v>0</v>
      </c>
      <c r="BH116" s="562">
        <f t="shared" si="418"/>
        <v>0</v>
      </c>
      <c r="BI116" s="562"/>
      <c r="BJ116" s="563">
        <f t="shared" si="419"/>
        <v>0</v>
      </c>
      <c r="BK116" s="562">
        <f t="shared" si="420"/>
        <v>0</v>
      </c>
      <c r="BM116" s="562">
        <f>F116</f>
        <v>14</v>
      </c>
      <c r="BN116" s="563">
        <f t="shared" si="421"/>
        <v>1</v>
      </c>
      <c r="BO116" s="562">
        <f t="shared" si="422"/>
        <v>2528.12</v>
      </c>
      <c r="BP116" s="562"/>
      <c r="BQ116" s="563">
        <f t="shared" si="423"/>
        <v>0</v>
      </c>
      <c r="BR116" s="562">
        <f t="shared" si="424"/>
        <v>0</v>
      </c>
      <c r="BT116" s="562">
        <f t="shared" si="289"/>
        <v>0</v>
      </c>
      <c r="BU116" s="563">
        <f t="shared" si="425"/>
        <v>0</v>
      </c>
      <c r="BV116" s="562">
        <f t="shared" si="426"/>
        <v>0</v>
      </c>
      <c r="BW116" s="562">
        <f t="shared" si="427"/>
        <v>14</v>
      </c>
      <c r="BX116" s="563">
        <f t="shared" si="428"/>
        <v>1</v>
      </c>
      <c r="BY116" s="562">
        <f t="shared" si="429"/>
        <v>2528.12</v>
      </c>
      <c r="BZ116" s="587"/>
    </row>
    <row r="117" spans="1:78" ht="38.25" customHeight="1" x14ac:dyDescent="0.25">
      <c r="A117" s="625" t="str">
        <f>'P.O Sintética - Não Desonerado'!A111</f>
        <v xml:space="preserve"> 3.2.1.12 </v>
      </c>
      <c r="B117" s="5" t="str">
        <f>'P.O Sintética - Não Desonerado'!B111</f>
        <v xml:space="preserve"> TJPR.CAMS.27 </v>
      </c>
      <c r="C117" s="3" t="str">
        <f>'P.O Sintética - Não Desonerado'!C111</f>
        <v>Próprio</v>
      </c>
      <c r="D117" s="616" t="str">
        <f>'P.O Sintética - Não Desonerado'!D111</f>
        <v>Forração com Lírio Amarelo, mínimo 18 mudas / m² - h= 0,50 m</v>
      </c>
      <c r="E117" s="4" t="str">
        <f>'P.O Sintética - Não Desonerado'!E111</f>
        <v>UN</v>
      </c>
      <c r="F117" s="5">
        <f>'P.O Sintética - Não Desonerado'!F111</f>
        <v>3.39</v>
      </c>
      <c r="G117" s="6">
        <f>'P.O Sintética - Não Desonerado'!G111</f>
        <v>126.39</v>
      </c>
      <c r="H117" s="6">
        <f>'P.O Sintética - Não Desonerado'!V111</f>
        <v>7.45</v>
      </c>
      <c r="I117" s="6">
        <f>'P.O Sintética - Não Desonerado'!W111</f>
        <v>145.49</v>
      </c>
      <c r="J117" s="6">
        <f>'P.O Sintética - Não Desonerado'!X111</f>
        <v>152.94</v>
      </c>
      <c r="K117" s="489">
        <f>'P.O Sintética - Não Desonerado'!Y111</f>
        <v>25.25</v>
      </c>
      <c r="L117" s="489">
        <f>'P.O Sintética - Não Desonerado'!Z111</f>
        <v>493.21000000000004</v>
      </c>
      <c r="M117" s="489">
        <f>'P.O Sintética - Não Desonerado'!AA111</f>
        <v>518.46</v>
      </c>
      <c r="P117" s="562"/>
      <c r="Q117" s="563">
        <f t="shared" si="393"/>
        <v>0</v>
      </c>
      <c r="R117" s="562">
        <f t="shared" si="394"/>
        <v>0</v>
      </c>
      <c r="S117" s="562"/>
      <c r="T117" s="563">
        <f t="shared" si="395"/>
        <v>0</v>
      </c>
      <c r="U117" s="562">
        <f t="shared" si="396"/>
        <v>0</v>
      </c>
      <c r="W117" s="562"/>
      <c r="X117" s="563">
        <f t="shared" si="397"/>
        <v>0</v>
      </c>
      <c r="Y117" s="562">
        <f t="shared" si="398"/>
        <v>0</v>
      </c>
      <c r="Z117" s="562"/>
      <c r="AA117" s="563">
        <f t="shared" si="399"/>
        <v>0</v>
      </c>
      <c r="AB117" s="562">
        <f t="shared" si="400"/>
        <v>0</v>
      </c>
      <c r="AD117" s="562"/>
      <c r="AE117" s="563">
        <f t="shared" si="401"/>
        <v>0</v>
      </c>
      <c r="AF117" s="562">
        <f t="shared" si="402"/>
        <v>0</v>
      </c>
      <c r="AG117" s="562"/>
      <c r="AH117" s="563">
        <f t="shared" si="403"/>
        <v>0</v>
      </c>
      <c r="AI117" s="562">
        <f t="shared" si="404"/>
        <v>0</v>
      </c>
      <c r="AK117" s="562"/>
      <c r="AL117" s="563">
        <f t="shared" si="405"/>
        <v>0</v>
      </c>
      <c r="AM117" s="562">
        <f t="shared" si="406"/>
        <v>0</v>
      </c>
      <c r="AN117" s="562"/>
      <c r="AO117" s="563">
        <f t="shared" si="407"/>
        <v>0</v>
      </c>
      <c r="AP117" s="562">
        <f t="shared" si="408"/>
        <v>0</v>
      </c>
      <c r="AR117" s="562"/>
      <c r="AS117" s="563">
        <f t="shared" si="409"/>
        <v>0</v>
      </c>
      <c r="AT117" s="562">
        <f t="shared" si="410"/>
        <v>0</v>
      </c>
      <c r="AU117" s="562"/>
      <c r="AV117" s="563">
        <f t="shared" si="411"/>
        <v>0</v>
      </c>
      <c r="AW117" s="562">
        <f t="shared" si="412"/>
        <v>0</v>
      </c>
      <c r="AY117" s="562"/>
      <c r="AZ117" s="563">
        <f t="shared" si="413"/>
        <v>0</v>
      </c>
      <c r="BA117" s="562">
        <f t="shared" si="414"/>
        <v>0</v>
      </c>
      <c r="BB117" s="562"/>
      <c r="BC117" s="563">
        <f t="shared" si="415"/>
        <v>0</v>
      </c>
      <c r="BD117" s="562">
        <f t="shared" si="416"/>
        <v>0</v>
      </c>
      <c r="BF117" s="562"/>
      <c r="BG117" s="563">
        <f t="shared" si="417"/>
        <v>0</v>
      </c>
      <c r="BH117" s="562">
        <f t="shared" si="418"/>
        <v>0</v>
      </c>
      <c r="BI117" s="562"/>
      <c r="BJ117" s="563">
        <f t="shared" si="419"/>
        <v>0</v>
      </c>
      <c r="BK117" s="562">
        <f t="shared" si="420"/>
        <v>0</v>
      </c>
      <c r="BM117" s="562">
        <f t="shared" ref="BM117:BM120" si="431">F117</f>
        <v>3.39</v>
      </c>
      <c r="BN117" s="563">
        <f t="shared" si="421"/>
        <v>1</v>
      </c>
      <c r="BO117" s="562">
        <f t="shared" si="422"/>
        <v>518.46</v>
      </c>
      <c r="BP117" s="562"/>
      <c r="BQ117" s="563">
        <f t="shared" si="423"/>
        <v>0</v>
      </c>
      <c r="BR117" s="562">
        <f t="shared" si="424"/>
        <v>0</v>
      </c>
      <c r="BT117" s="562">
        <f t="shared" si="289"/>
        <v>0</v>
      </c>
      <c r="BU117" s="563">
        <f t="shared" si="425"/>
        <v>0</v>
      </c>
      <c r="BV117" s="562">
        <f t="shared" si="426"/>
        <v>0</v>
      </c>
      <c r="BW117" s="562">
        <f t="shared" si="427"/>
        <v>3.39</v>
      </c>
      <c r="BX117" s="563">
        <f t="shared" si="428"/>
        <v>1</v>
      </c>
      <c r="BY117" s="562">
        <f t="shared" si="429"/>
        <v>518.46</v>
      </c>
      <c r="BZ117" s="587"/>
    </row>
    <row r="118" spans="1:78" ht="51" x14ac:dyDescent="0.25">
      <c r="A118" s="625" t="str">
        <f>'P.O Sintética - Não Desonerado'!A112</f>
        <v xml:space="preserve"> 3.2.1.13 </v>
      </c>
      <c r="B118" s="5" t="str">
        <f>'P.O Sintética - Não Desonerado'!B112</f>
        <v xml:space="preserve"> TJPR.CAMS.32 </v>
      </c>
      <c r="C118" s="3" t="str">
        <f>'P.O Sintética - Não Desonerado'!C112</f>
        <v>Próprio</v>
      </c>
      <c r="D118" s="616" t="str">
        <f>'P.O Sintética - Não Desonerado'!D112</f>
        <v>Vasos em cimento modelo redondo: 14 unidades com aprox. 80 cm de altura, e 12 unidades com aprox. 60 cm de altura (Fornecimento, incluso frete)</v>
      </c>
      <c r="E118" s="4" t="str">
        <f>'P.O Sintética - Não Desonerado'!E112</f>
        <v>UN</v>
      </c>
      <c r="F118" s="5">
        <f>'P.O Sintética - Não Desonerado'!F112</f>
        <v>1</v>
      </c>
      <c r="G118" s="6">
        <f>'P.O Sintética - Não Desonerado'!G112</f>
        <v>5700</v>
      </c>
      <c r="H118" s="6">
        <f>'P.O Sintética - Não Desonerado'!V112</f>
        <v>0</v>
      </c>
      <c r="I118" s="6">
        <f>'P.O Sintética - Não Desonerado'!W112</f>
        <v>6320.73</v>
      </c>
      <c r="J118" s="6">
        <f>'P.O Sintética - Não Desonerado'!X112</f>
        <v>6320.73</v>
      </c>
      <c r="K118" s="489">
        <f>'P.O Sintética - Não Desonerado'!Y112</f>
        <v>0</v>
      </c>
      <c r="L118" s="489">
        <f>'P.O Sintética - Não Desonerado'!Z112</f>
        <v>6320.73</v>
      </c>
      <c r="M118" s="489">
        <f>'P.O Sintética - Não Desonerado'!AA112</f>
        <v>6320.73</v>
      </c>
      <c r="P118" s="562"/>
      <c r="Q118" s="563">
        <f t="shared" si="393"/>
        <v>0</v>
      </c>
      <c r="R118" s="562">
        <f t="shared" si="394"/>
        <v>0</v>
      </c>
      <c r="S118" s="562"/>
      <c r="T118" s="563">
        <f t="shared" si="395"/>
        <v>0</v>
      </c>
      <c r="U118" s="562">
        <f t="shared" si="396"/>
        <v>0</v>
      </c>
      <c r="W118" s="562"/>
      <c r="X118" s="563">
        <f t="shared" si="397"/>
        <v>0</v>
      </c>
      <c r="Y118" s="562">
        <f t="shared" si="398"/>
        <v>0</v>
      </c>
      <c r="Z118" s="562"/>
      <c r="AA118" s="563">
        <f t="shared" si="399"/>
        <v>0</v>
      </c>
      <c r="AB118" s="562">
        <f t="shared" si="400"/>
        <v>0</v>
      </c>
      <c r="AD118" s="562"/>
      <c r="AE118" s="563">
        <f t="shared" si="401"/>
        <v>0</v>
      </c>
      <c r="AF118" s="562">
        <f t="shared" si="402"/>
        <v>0</v>
      </c>
      <c r="AG118" s="562"/>
      <c r="AH118" s="563">
        <f t="shared" si="403"/>
        <v>0</v>
      </c>
      <c r="AI118" s="562">
        <f t="shared" si="404"/>
        <v>0</v>
      </c>
      <c r="AK118" s="562"/>
      <c r="AL118" s="563">
        <f t="shared" si="405"/>
        <v>0</v>
      </c>
      <c r="AM118" s="562">
        <f t="shared" si="406"/>
        <v>0</v>
      </c>
      <c r="AN118" s="562"/>
      <c r="AO118" s="563">
        <f t="shared" si="407"/>
        <v>0</v>
      </c>
      <c r="AP118" s="562">
        <f t="shared" si="408"/>
        <v>0</v>
      </c>
      <c r="AR118" s="562"/>
      <c r="AS118" s="563">
        <f t="shared" si="409"/>
        <v>0</v>
      </c>
      <c r="AT118" s="562">
        <f t="shared" si="410"/>
        <v>0</v>
      </c>
      <c r="AU118" s="562"/>
      <c r="AV118" s="563">
        <f t="shared" si="411"/>
        <v>0</v>
      </c>
      <c r="AW118" s="562">
        <f t="shared" si="412"/>
        <v>0</v>
      </c>
      <c r="AY118" s="562"/>
      <c r="AZ118" s="563">
        <f t="shared" si="413"/>
        <v>0</v>
      </c>
      <c r="BA118" s="562">
        <f t="shared" si="414"/>
        <v>0</v>
      </c>
      <c r="BB118" s="562"/>
      <c r="BC118" s="563">
        <f t="shared" si="415"/>
        <v>0</v>
      </c>
      <c r="BD118" s="562">
        <f t="shared" si="416"/>
        <v>0</v>
      </c>
      <c r="BF118" s="562"/>
      <c r="BG118" s="563">
        <f t="shared" si="417"/>
        <v>0</v>
      </c>
      <c r="BH118" s="562">
        <f t="shared" si="418"/>
        <v>0</v>
      </c>
      <c r="BI118" s="562"/>
      <c r="BJ118" s="563">
        <f t="shared" si="419"/>
        <v>0</v>
      </c>
      <c r="BK118" s="562">
        <f t="shared" si="420"/>
        <v>0</v>
      </c>
      <c r="BM118" s="562">
        <f t="shared" si="431"/>
        <v>1</v>
      </c>
      <c r="BN118" s="563">
        <f t="shared" si="421"/>
        <v>1</v>
      </c>
      <c r="BO118" s="562">
        <f t="shared" si="422"/>
        <v>6320.73</v>
      </c>
      <c r="BP118" s="562"/>
      <c r="BQ118" s="563">
        <f t="shared" si="423"/>
        <v>0</v>
      </c>
      <c r="BR118" s="562">
        <f t="shared" si="424"/>
        <v>0</v>
      </c>
      <c r="BT118" s="562">
        <f t="shared" si="289"/>
        <v>0</v>
      </c>
      <c r="BU118" s="563">
        <f t="shared" si="425"/>
        <v>0</v>
      </c>
      <c r="BV118" s="562">
        <f t="shared" si="426"/>
        <v>0</v>
      </c>
      <c r="BW118" s="562">
        <f t="shared" si="427"/>
        <v>1</v>
      </c>
      <c r="BX118" s="563">
        <f t="shared" si="428"/>
        <v>1</v>
      </c>
      <c r="BY118" s="562">
        <f t="shared" si="429"/>
        <v>6320.73</v>
      </c>
      <c r="BZ118" s="587"/>
    </row>
    <row r="119" spans="1:78" ht="38.25" customHeight="1" x14ac:dyDescent="0.25">
      <c r="A119" s="625" t="str">
        <f>'P.O Sintética - Não Desonerado'!A113</f>
        <v xml:space="preserve"> 3.2.1.14 </v>
      </c>
      <c r="B119" s="5" t="str">
        <f>'P.O Sintética - Não Desonerado'!B113</f>
        <v xml:space="preserve"> TJPR.CAMS.28 </v>
      </c>
      <c r="C119" s="3" t="str">
        <f>'P.O Sintética - Não Desonerado'!C113</f>
        <v>Próprio</v>
      </c>
      <c r="D119" s="616" t="str">
        <f>'P.O Sintética - Não Desonerado'!D113</f>
        <v>TERRA PREPARADA PARA PLANTIO</v>
      </c>
      <c r="E119" s="4" t="str">
        <f>'P.O Sintética - Não Desonerado'!E113</f>
        <v>M³</v>
      </c>
      <c r="F119" s="5">
        <f>'P.O Sintética - Não Desonerado'!F113</f>
        <v>3.61</v>
      </c>
      <c r="G119" s="6">
        <f>'P.O Sintética - Não Desonerado'!G113</f>
        <v>297.38</v>
      </c>
      <c r="H119" s="6">
        <f>'P.O Sintética - Não Desonerado'!V113</f>
        <v>12.45</v>
      </c>
      <c r="I119" s="6">
        <f>'P.O Sintética - Não Desonerado'!W113</f>
        <v>347.40000000000003</v>
      </c>
      <c r="J119" s="6">
        <f>'P.O Sintética - Não Desonerado'!X113</f>
        <v>359.85</v>
      </c>
      <c r="K119" s="489">
        <f>'P.O Sintética - Não Desonerado'!Y113</f>
        <v>44.94</v>
      </c>
      <c r="L119" s="489">
        <f>'P.O Sintética - Não Desonerado'!Z113</f>
        <v>1254.1099999999999</v>
      </c>
      <c r="M119" s="489">
        <f>'P.O Sintética - Não Desonerado'!AA113</f>
        <v>1299.05</v>
      </c>
      <c r="P119" s="562"/>
      <c r="Q119" s="563">
        <f t="shared" si="393"/>
        <v>0</v>
      </c>
      <c r="R119" s="562">
        <f t="shared" si="394"/>
        <v>0</v>
      </c>
      <c r="S119" s="562"/>
      <c r="T119" s="563">
        <f t="shared" si="395"/>
        <v>0</v>
      </c>
      <c r="U119" s="562">
        <f t="shared" si="396"/>
        <v>0</v>
      </c>
      <c r="W119" s="562"/>
      <c r="X119" s="563">
        <f t="shared" si="397"/>
        <v>0</v>
      </c>
      <c r="Y119" s="562">
        <f t="shared" si="398"/>
        <v>0</v>
      </c>
      <c r="Z119" s="562"/>
      <c r="AA119" s="563">
        <f t="shared" si="399"/>
        <v>0</v>
      </c>
      <c r="AB119" s="562">
        <f t="shared" si="400"/>
        <v>0</v>
      </c>
      <c r="AD119" s="562"/>
      <c r="AE119" s="563">
        <f t="shared" si="401"/>
        <v>0</v>
      </c>
      <c r="AF119" s="562">
        <f t="shared" si="402"/>
        <v>0</v>
      </c>
      <c r="AG119" s="562"/>
      <c r="AH119" s="563">
        <f t="shared" si="403"/>
        <v>0</v>
      </c>
      <c r="AI119" s="562">
        <f t="shared" si="404"/>
        <v>0</v>
      </c>
      <c r="AK119" s="562"/>
      <c r="AL119" s="563">
        <f t="shared" si="405"/>
        <v>0</v>
      </c>
      <c r="AM119" s="562">
        <f t="shared" si="406"/>
        <v>0</v>
      </c>
      <c r="AN119" s="562"/>
      <c r="AO119" s="563">
        <f t="shared" si="407"/>
        <v>0</v>
      </c>
      <c r="AP119" s="562">
        <f t="shared" si="408"/>
        <v>0</v>
      </c>
      <c r="AR119" s="562"/>
      <c r="AS119" s="563">
        <f t="shared" si="409"/>
        <v>0</v>
      </c>
      <c r="AT119" s="562">
        <f t="shared" si="410"/>
        <v>0</v>
      </c>
      <c r="AU119" s="562"/>
      <c r="AV119" s="563">
        <f t="shared" si="411"/>
        <v>0</v>
      </c>
      <c r="AW119" s="562">
        <f t="shared" si="412"/>
        <v>0</v>
      </c>
      <c r="AY119" s="562"/>
      <c r="AZ119" s="563">
        <f t="shared" si="413"/>
        <v>0</v>
      </c>
      <c r="BA119" s="562">
        <f t="shared" si="414"/>
        <v>0</v>
      </c>
      <c r="BB119" s="562"/>
      <c r="BC119" s="563">
        <f t="shared" si="415"/>
        <v>0</v>
      </c>
      <c r="BD119" s="562">
        <f t="shared" si="416"/>
        <v>0</v>
      </c>
      <c r="BF119" s="562"/>
      <c r="BG119" s="563">
        <f t="shared" si="417"/>
        <v>0</v>
      </c>
      <c r="BH119" s="562">
        <f t="shared" si="418"/>
        <v>0</v>
      </c>
      <c r="BI119" s="562"/>
      <c r="BJ119" s="563">
        <f t="shared" si="419"/>
        <v>0</v>
      </c>
      <c r="BK119" s="562">
        <f t="shared" si="420"/>
        <v>0</v>
      </c>
      <c r="BM119" s="562">
        <f t="shared" si="431"/>
        <v>3.61</v>
      </c>
      <c r="BN119" s="563">
        <f t="shared" si="421"/>
        <v>1</v>
      </c>
      <c r="BO119" s="562">
        <f t="shared" si="422"/>
        <v>1299.05</v>
      </c>
      <c r="BP119" s="562"/>
      <c r="BQ119" s="563">
        <f t="shared" si="423"/>
        <v>0</v>
      </c>
      <c r="BR119" s="562">
        <f t="shared" si="424"/>
        <v>0</v>
      </c>
      <c r="BT119" s="562">
        <f t="shared" si="289"/>
        <v>0</v>
      </c>
      <c r="BU119" s="563">
        <f t="shared" si="425"/>
        <v>0</v>
      </c>
      <c r="BV119" s="562">
        <f t="shared" si="426"/>
        <v>0</v>
      </c>
      <c r="BW119" s="562">
        <f t="shared" si="427"/>
        <v>3.61</v>
      </c>
      <c r="BX119" s="563">
        <f t="shared" si="428"/>
        <v>1</v>
      </c>
      <c r="BY119" s="562">
        <f t="shared" si="429"/>
        <v>1299.05</v>
      </c>
      <c r="BZ119" s="587"/>
    </row>
    <row r="120" spans="1:78" ht="38.25" customHeight="1" x14ac:dyDescent="0.25">
      <c r="A120" s="625" t="str">
        <f>'P.O Sintética - Não Desonerado'!A114</f>
        <v xml:space="preserve"> 3.2.1.15 </v>
      </c>
      <c r="B120" s="5" t="str">
        <f>'P.O Sintética - Não Desonerado'!B114</f>
        <v xml:space="preserve"> TJPR.CAMS.29 </v>
      </c>
      <c r="C120" s="3" t="str">
        <f>'P.O Sintética - Não Desonerado'!C114</f>
        <v>Próprio</v>
      </c>
      <c r="D120" s="616" t="str">
        <f>'P.O Sintética - Não Desonerado'!D114</f>
        <v>ARGILA EXPANDIDA SOLTA</v>
      </c>
      <c r="E120" s="4" t="str">
        <f>'P.O Sintética - Não Desonerado'!E114</f>
        <v>m³</v>
      </c>
      <c r="F120" s="5">
        <f>'P.O Sintética - Não Desonerado'!F114</f>
        <v>0.3</v>
      </c>
      <c r="G120" s="6">
        <f>'P.O Sintética - Não Desonerado'!G114</f>
        <v>676.02</v>
      </c>
      <c r="H120" s="6">
        <f>'P.O Sintética - Não Desonerado'!V114</f>
        <v>59.05</v>
      </c>
      <c r="I120" s="6">
        <f>'P.O Sintética - Não Desonerado'!W114</f>
        <v>759</v>
      </c>
      <c r="J120" s="6">
        <f>'P.O Sintética - Não Desonerado'!X114</f>
        <v>818.05</v>
      </c>
      <c r="K120" s="489">
        <f>'P.O Sintética - Não Desonerado'!Y114</f>
        <v>17.71</v>
      </c>
      <c r="L120" s="489">
        <f>'P.O Sintética - Não Desonerado'!Z114</f>
        <v>227.7</v>
      </c>
      <c r="M120" s="489">
        <f>'P.O Sintética - Não Desonerado'!AA114</f>
        <v>245.41</v>
      </c>
      <c r="P120" s="562"/>
      <c r="Q120" s="563">
        <f t="shared" si="393"/>
        <v>0</v>
      </c>
      <c r="R120" s="562">
        <f t="shared" si="394"/>
        <v>0</v>
      </c>
      <c r="S120" s="562"/>
      <c r="T120" s="563">
        <f t="shared" si="395"/>
        <v>0</v>
      </c>
      <c r="U120" s="562">
        <f t="shared" si="396"/>
        <v>0</v>
      </c>
      <c r="W120" s="562"/>
      <c r="X120" s="563">
        <f t="shared" si="397"/>
        <v>0</v>
      </c>
      <c r="Y120" s="562">
        <f t="shared" si="398"/>
        <v>0</v>
      </c>
      <c r="Z120" s="562"/>
      <c r="AA120" s="563">
        <f t="shared" si="399"/>
        <v>0</v>
      </c>
      <c r="AB120" s="562">
        <f t="shared" si="400"/>
        <v>0</v>
      </c>
      <c r="AD120" s="562"/>
      <c r="AE120" s="563">
        <f t="shared" si="401"/>
        <v>0</v>
      </c>
      <c r="AF120" s="562">
        <f t="shared" si="402"/>
        <v>0</v>
      </c>
      <c r="AG120" s="562"/>
      <c r="AH120" s="563">
        <f t="shared" si="403"/>
        <v>0</v>
      </c>
      <c r="AI120" s="562">
        <f t="shared" si="404"/>
        <v>0</v>
      </c>
      <c r="AK120" s="562"/>
      <c r="AL120" s="563">
        <f t="shared" si="405"/>
        <v>0</v>
      </c>
      <c r="AM120" s="562">
        <f t="shared" si="406"/>
        <v>0</v>
      </c>
      <c r="AN120" s="562"/>
      <c r="AO120" s="563">
        <f t="shared" si="407"/>
        <v>0</v>
      </c>
      <c r="AP120" s="562">
        <f t="shared" si="408"/>
        <v>0</v>
      </c>
      <c r="AR120" s="562"/>
      <c r="AS120" s="563">
        <f t="shared" si="409"/>
        <v>0</v>
      </c>
      <c r="AT120" s="562">
        <f t="shared" si="410"/>
        <v>0</v>
      </c>
      <c r="AU120" s="562"/>
      <c r="AV120" s="563">
        <f t="shared" si="411"/>
        <v>0</v>
      </c>
      <c r="AW120" s="562">
        <f t="shared" si="412"/>
        <v>0</v>
      </c>
      <c r="AY120" s="562"/>
      <c r="AZ120" s="563">
        <f t="shared" si="413"/>
        <v>0</v>
      </c>
      <c r="BA120" s="562">
        <f t="shared" si="414"/>
        <v>0</v>
      </c>
      <c r="BB120" s="562"/>
      <c r="BC120" s="563">
        <f t="shared" si="415"/>
        <v>0</v>
      </c>
      <c r="BD120" s="562">
        <f t="shared" si="416"/>
        <v>0</v>
      </c>
      <c r="BF120" s="562"/>
      <c r="BG120" s="563">
        <f t="shared" si="417"/>
        <v>0</v>
      </c>
      <c r="BH120" s="562">
        <f t="shared" si="418"/>
        <v>0</v>
      </c>
      <c r="BI120" s="562"/>
      <c r="BJ120" s="563">
        <f t="shared" si="419"/>
        <v>0</v>
      </c>
      <c r="BK120" s="562">
        <f t="shared" si="420"/>
        <v>0</v>
      </c>
      <c r="BM120" s="562">
        <f t="shared" si="431"/>
        <v>0.3</v>
      </c>
      <c r="BN120" s="563">
        <f t="shared" si="421"/>
        <v>1</v>
      </c>
      <c r="BO120" s="562">
        <f t="shared" si="422"/>
        <v>245.41</v>
      </c>
      <c r="BP120" s="562"/>
      <c r="BQ120" s="563">
        <f t="shared" si="423"/>
        <v>0</v>
      </c>
      <c r="BR120" s="562">
        <f t="shared" si="424"/>
        <v>0</v>
      </c>
      <c r="BT120" s="562">
        <f t="shared" si="289"/>
        <v>0</v>
      </c>
      <c r="BU120" s="563">
        <f t="shared" si="425"/>
        <v>0</v>
      </c>
      <c r="BV120" s="562">
        <f t="shared" si="426"/>
        <v>0</v>
      </c>
      <c r="BW120" s="562">
        <f t="shared" si="427"/>
        <v>0.3</v>
      </c>
      <c r="BX120" s="563">
        <f t="shared" si="428"/>
        <v>1</v>
      </c>
      <c r="BY120" s="562">
        <f t="shared" si="429"/>
        <v>245.41</v>
      </c>
      <c r="BZ120" s="587"/>
    </row>
    <row r="121" spans="1:78" ht="25.5" customHeight="1" x14ac:dyDescent="0.25">
      <c r="A121" s="626" t="str">
        <f>'P.O Sintética - Não Desonerado'!A115</f>
        <v xml:space="preserve"> 3.2.2 </v>
      </c>
      <c r="B121" s="1"/>
      <c r="C121" s="1"/>
      <c r="D121" s="617" t="str">
        <f>'P.O Sintética - Não Desonerado'!D115</f>
        <v>Fechamento Vertical Cobogó</v>
      </c>
      <c r="E121" s="1"/>
      <c r="F121" s="2"/>
      <c r="G121" s="2"/>
      <c r="H121" s="1"/>
      <c r="I121" s="1"/>
      <c r="J121" s="1"/>
      <c r="K121" s="487"/>
      <c r="L121" s="487"/>
      <c r="M121" s="488">
        <f>'P.O Sintética - Não Desonerado'!AA115</f>
        <v>118010.20000000001</v>
      </c>
      <c r="P121" s="559"/>
      <c r="Q121" s="561">
        <f>SUM(Q122:Q134)/13</f>
        <v>0</v>
      </c>
      <c r="R121" s="560">
        <f>SUM(R122:R134)</f>
        <v>0</v>
      </c>
      <c r="S121" s="559"/>
      <c r="T121" s="561">
        <f>SUM(T122:T134)/13</f>
        <v>0</v>
      </c>
      <c r="U121" s="560">
        <f>SUM(U122:U134)</f>
        <v>0</v>
      </c>
      <c r="W121" s="559"/>
      <c r="X121" s="561">
        <f>SUM(X122:X134)/13</f>
        <v>0</v>
      </c>
      <c r="Y121" s="560">
        <f>SUM(Y122:Y134)</f>
        <v>0</v>
      </c>
      <c r="Z121" s="559"/>
      <c r="AA121" s="561">
        <f>SUM(AA122:AA134)/13</f>
        <v>0</v>
      </c>
      <c r="AB121" s="560">
        <f>SUM(AB122:AB134)</f>
        <v>0</v>
      </c>
      <c r="AD121" s="559"/>
      <c r="AE121" s="561">
        <f>SUM(AE122:AE134)/13</f>
        <v>0</v>
      </c>
      <c r="AF121" s="560">
        <f>SUM(AF122:AF134)</f>
        <v>0</v>
      </c>
      <c r="AG121" s="559"/>
      <c r="AH121" s="561">
        <f>SUM(AH122:AH134)/13</f>
        <v>0</v>
      </c>
      <c r="AI121" s="560">
        <f>SUM(AI122:AI134)</f>
        <v>0</v>
      </c>
      <c r="AK121" s="559"/>
      <c r="AL121" s="561">
        <f>SUM(AL122:AL134)/13</f>
        <v>0</v>
      </c>
      <c r="AM121" s="560">
        <f>SUM(AM122:AM134)</f>
        <v>0</v>
      </c>
      <c r="AN121" s="559"/>
      <c r="AO121" s="561">
        <f>SUM(AO122:AO134)/13</f>
        <v>0</v>
      </c>
      <c r="AP121" s="560">
        <f>SUM(AP122:AP134)</f>
        <v>0</v>
      </c>
      <c r="AR121" s="559"/>
      <c r="AS121" s="561">
        <f>SUM(AS122:AS134)/13</f>
        <v>0</v>
      </c>
      <c r="AT121" s="560">
        <f>SUM(AT122:AT134)</f>
        <v>0</v>
      </c>
      <c r="AU121" s="559"/>
      <c r="AV121" s="561">
        <f>SUM(AV122:AV134)/13</f>
        <v>0</v>
      </c>
      <c r="AW121" s="560">
        <f>SUM(AW122:AW134)</f>
        <v>0</v>
      </c>
      <c r="AY121" s="559"/>
      <c r="AZ121" s="561">
        <f>SUM(AZ122:AZ134)/13</f>
        <v>0</v>
      </c>
      <c r="BA121" s="560">
        <f>SUM(BA122:BA134)</f>
        <v>0</v>
      </c>
      <c r="BB121" s="559"/>
      <c r="BC121" s="561">
        <f>SUM(BC122:BC134)/13</f>
        <v>0</v>
      </c>
      <c r="BD121" s="560">
        <f>SUM(BD122:BD134)</f>
        <v>0</v>
      </c>
      <c r="BF121" s="559"/>
      <c r="BG121" s="561">
        <f>SUM(BG122:BG134)/13</f>
        <v>0</v>
      </c>
      <c r="BH121" s="560">
        <f>SUM(BH122:BH134)</f>
        <v>0</v>
      </c>
      <c r="BI121" s="559"/>
      <c r="BJ121" s="561">
        <f>SUM(BJ122:BJ134)/13</f>
        <v>0</v>
      </c>
      <c r="BK121" s="560">
        <f>SUM(BK122:BK134)</f>
        <v>0</v>
      </c>
      <c r="BM121" s="559"/>
      <c r="BN121" s="561">
        <f>SUM(BN122:BN134)/13</f>
        <v>1</v>
      </c>
      <c r="BO121" s="560">
        <f>SUM(BO122:BO134)</f>
        <v>118010.20000000001</v>
      </c>
      <c r="BP121" s="559"/>
      <c r="BQ121" s="561">
        <f>SUM(BQ122:BQ134)/13</f>
        <v>0</v>
      </c>
      <c r="BR121" s="560">
        <f>SUM(BR122:BR134)</f>
        <v>0</v>
      </c>
      <c r="BT121" s="559"/>
      <c r="BU121" s="561">
        <f>SUM(BU122:BU134)/13</f>
        <v>0</v>
      </c>
      <c r="BV121" s="560">
        <f>SUM(BV122:BV134)</f>
        <v>0</v>
      </c>
      <c r="BW121" s="560"/>
      <c r="BX121" s="561">
        <f>SUM(BX122:BX134)/13</f>
        <v>1</v>
      </c>
      <c r="BY121" s="560">
        <f>SUM(BY122:BY134)</f>
        <v>118010.20000000001</v>
      </c>
      <c r="BZ121" s="587"/>
    </row>
    <row r="122" spans="1:78" ht="51" x14ac:dyDescent="0.25">
      <c r="A122" s="625" t="str">
        <f>'P.O Sintética - Não Desonerado'!A116</f>
        <v xml:space="preserve"> 3.2.2.1 </v>
      </c>
      <c r="B122" s="5" t="str">
        <f>'P.O Sintética - Não Desonerado'!B116</f>
        <v xml:space="preserve"> 100576 </v>
      </c>
      <c r="C122" s="3" t="str">
        <f>'P.O Sintética - Não Desonerado'!C116</f>
        <v>SINAPI</v>
      </c>
      <c r="D122" s="616" t="str">
        <f>'P.O Sintética - Não Desonerado'!D116</f>
        <v>REGULARIZAÇÃO E COMPACTAÇÃO DE SUBLEITO DE SOLO PREDOMINANTEMENTE ARGILOSO, PARA OBRAS DE CONSTRUÇÃO DE PAVIMENTOS. AF_09/2024</v>
      </c>
      <c r="E122" s="4" t="str">
        <f>'P.O Sintética - Não Desonerado'!E116</f>
        <v>m²</v>
      </c>
      <c r="F122" s="5">
        <f>'P.O Sintética - Não Desonerado'!F116</f>
        <v>12.72</v>
      </c>
      <c r="G122" s="6">
        <f>'P.O Sintética - Não Desonerado'!G116</f>
        <v>2.31</v>
      </c>
      <c r="H122" s="6">
        <f>'P.O Sintética - Não Desonerado'!V116</f>
        <v>0.73</v>
      </c>
      <c r="I122" s="6">
        <f>'P.O Sintética - Não Desonerado'!W116</f>
        <v>2.06</v>
      </c>
      <c r="J122" s="6">
        <f>'P.O Sintética - Não Desonerado'!X116</f>
        <v>2.79</v>
      </c>
      <c r="K122" s="489">
        <f>'P.O Sintética - Não Desonerado'!Y116</f>
        <v>9.2799999999999994</v>
      </c>
      <c r="L122" s="489">
        <f>'P.O Sintética - Não Desonerado'!Z116</f>
        <v>26.199999999999996</v>
      </c>
      <c r="M122" s="489">
        <f>'P.O Sintética - Não Desonerado'!AA116</f>
        <v>35.479999999999997</v>
      </c>
      <c r="P122" s="562"/>
      <c r="Q122" s="563">
        <f t="shared" ref="Q122:Q134" si="432">P122/$F122</f>
        <v>0</v>
      </c>
      <c r="R122" s="562">
        <f t="shared" ref="R122:R134" si="433">TRUNC(P122*$J122,2)</f>
        <v>0</v>
      </c>
      <c r="S122" s="562"/>
      <c r="T122" s="563">
        <f t="shared" ref="T122:T134" si="434">S122/$F122</f>
        <v>0</v>
      </c>
      <c r="U122" s="562">
        <f t="shared" ref="U122:U134" si="435">TRUNC(S122*$J122,2)</f>
        <v>0</v>
      </c>
      <c r="W122" s="562"/>
      <c r="X122" s="563">
        <f t="shared" ref="X122:X134" si="436">W122/$F122</f>
        <v>0</v>
      </c>
      <c r="Y122" s="562">
        <f t="shared" ref="Y122:Y134" si="437">TRUNC(W122*$J122,2)</f>
        <v>0</v>
      </c>
      <c r="Z122" s="562"/>
      <c r="AA122" s="563">
        <f t="shared" ref="AA122:AA134" si="438">Z122/$F122</f>
        <v>0</v>
      </c>
      <c r="AB122" s="562">
        <f t="shared" ref="AB122:AB134" si="439">TRUNC(Z122*$J122,2)</f>
        <v>0</v>
      </c>
      <c r="AD122" s="562"/>
      <c r="AE122" s="563">
        <f t="shared" ref="AE122:AE134" si="440">AD122/$F122</f>
        <v>0</v>
      </c>
      <c r="AF122" s="562">
        <f t="shared" ref="AF122:AF134" si="441">TRUNC(AD122*$J122,2)</f>
        <v>0</v>
      </c>
      <c r="AG122" s="562"/>
      <c r="AH122" s="563">
        <f t="shared" ref="AH122:AH134" si="442">AG122/$F122</f>
        <v>0</v>
      </c>
      <c r="AI122" s="562">
        <f t="shared" ref="AI122:AI134" si="443">TRUNC(AG122*$J122,2)</f>
        <v>0</v>
      </c>
      <c r="AK122" s="562"/>
      <c r="AL122" s="563">
        <f t="shared" ref="AL122:AL134" si="444">AK122/$F122</f>
        <v>0</v>
      </c>
      <c r="AM122" s="562">
        <f t="shared" ref="AM122:AM134" si="445">TRUNC(AK122*$J122,2)</f>
        <v>0</v>
      </c>
      <c r="AN122" s="562"/>
      <c r="AO122" s="563">
        <f t="shared" ref="AO122:AO134" si="446">AN122/$F122</f>
        <v>0</v>
      </c>
      <c r="AP122" s="562">
        <f t="shared" ref="AP122:AP134" si="447">TRUNC(AN122*$J122,2)</f>
        <v>0</v>
      </c>
      <c r="AR122" s="562"/>
      <c r="AS122" s="563">
        <f t="shared" ref="AS122:AS134" si="448">AR122/$F122</f>
        <v>0</v>
      </c>
      <c r="AT122" s="562">
        <f t="shared" ref="AT122:AT134" si="449">TRUNC(AR122*$J122,2)</f>
        <v>0</v>
      </c>
      <c r="AU122" s="562"/>
      <c r="AV122" s="563">
        <f t="shared" ref="AV122:AV134" si="450">AU122/$F122</f>
        <v>0</v>
      </c>
      <c r="AW122" s="562">
        <f t="shared" ref="AW122:AW134" si="451">TRUNC(AU122*$J122,2)</f>
        <v>0</v>
      </c>
      <c r="AY122" s="562"/>
      <c r="AZ122" s="563">
        <f t="shared" ref="AZ122:AZ134" si="452">AY122/$F122</f>
        <v>0</v>
      </c>
      <c r="BA122" s="562">
        <f t="shared" ref="BA122:BA134" si="453">TRUNC(AY122*$J122,2)</f>
        <v>0</v>
      </c>
      <c r="BB122" s="562"/>
      <c r="BC122" s="563">
        <f t="shared" ref="BC122:BC134" si="454">BB122/$F122</f>
        <v>0</v>
      </c>
      <c r="BD122" s="562">
        <f t="shared" ref="BD122:BD134" si="455">TRUNC(BB122*$J122,2)</f>
        <v>0</v>
      </c>
      <c r="BF122" s="562"/>
      <c r="BG122" s="563">
        <f t="shared" ref="BG122:BG134" si="456">BF122/$F122</f>
        <v>0</v>
      </c>
      <c r="BH122" s="562">
        <f t="shared" ref="BH122:BH134" si="457">TRUNC(BF122*$J122,2)</f>
        <v>0</v>
      </c>
      <c r="BI122" s="562"/>
      <c r="BJ122" s="563">
        <f t="shared" ref="BJ122:BJ134" si="458">BI122/$F122</f>
        <v>0</v>
      </c>
      <c r="BK122" s="562">
        <f t="shared" ref="BK122:BK134" si="459">TRUNC(BI122*$J122,2)</f>
        <v>0</v>
      </c>
      <c r="BM122" s="562">
        <f>F122</f>
        <v>12.72</v>
      </c>
      <c r="BN122" s="563">
        <f t="shared" ref="BN122:BN134" si="460">BM122/$F122</f>
        <v>1</v>
      </c>
      <c r="BO122" s="562">
        <f t="shared" ref="BO122:BO134" si="461">TRUNC(BM122*$J122,2)</f>
        <v>35.479999999999997</v>
      </c>
      <c r="BP122" s="562"/>
      <c r="BQ122" s="563">
        <f t="shared" ref="BQ122:BQ134" si="462">BP122/$F122</f>
        <v>0</v>
      </c>
      <c r="BR122" s="562">
        <f t="shared" ref="BR122:BR134" si="463">TRUNC(BP122*$J122,2)</f>
        <v>0</v>
      </c>
      <c r="BT122" s="562">
        <f t="shared" si="289"/>
        <v>0</v>
      </c>
      <c r="BU122" s="563">
        <f t="shared" ref="BU122:BU134" si="464">BT122/$F122</f>
        <v>0</v>
      </c>
      <c r="BV122" s="562">
        <f t="shared" ref="BV122:BV134" si="465">TRUNC(BT122*$J122,2)</f>
        <v>0</v>
      </c>
      <c r="BW122" s="562">
        <f t="shared" ref="BW122:BW134" si="466">F122-BT122</f>
        <v>12.72</v>
      </c>
      <c r="BX122" s="563">
        <f t="shared" ref="BX122:BX134" si="467">BW122/$F122</f>
        <v>1</v>
      </c>
      <c r="BY122" s="562">
        <f t="shared" ref="BY122:BY134" si="468">TRUNC(BW122*$J122,2)</f>
        <v>35.479999999999997</v>
      </c>
      <c r="BZ122" s="587"/>
    </row>
    <row r="123" spans="1:78" ht="38.25" customHeight="1" x14ac:dyDescent="0.25">
      <c r="A123" s="625" t="str">
        <f>'P.O Sintética - Não Desonerado'!A117</f>
        <v xml:space="preserve"> 3.2.2.2 </v>
      </c>
      <c r="B123" s="5" t="str">
        <f>'P.O Sintética - Não Desonerado'!B117</f>
        <v xml:space="preserve"> 93358 </v>
      </c>
      <c r="C123" s="3" t="str">
        <f>'P.O Sintética - Não Desonerado'!C117</f>
        <v>SINAPI</v>
      </c>
      <c r="D123" s="616" t="str">
        <f>'P.O Sintética - Não Desonerado'!D117</f>
        <v>ESCAVAÇÃO MANUAL DE VALA. AF_09/2024</v>
      </c>
      <c r="E123" s="4" t="str">
        <f>'P.O Sintética - Não Desonerado'!E117</f>
        <v>m³</v>
      </c>
      <c r="F123" s="5">
        <f>'P.O Sintética - Não Desonerado'!F117</f>
        <v>3.82</v>
      </c>
      <c r="G123" s="6">
        <f>'P.O Sintética - Não Desonerado'!G117</f>
        <v>113.57</v>
      </c>
      <c r="H123" s="6">
        <f>'P.O Sintética - Não Desonerado'!V117</f>
        <v>93.43</v>
      </c>
      <c r="I123" s="6">
        <f>'P.O Sintética - Não Desonerado'!W117</f>
        <v>44</v>
      </c>
      <c r="J123" s="6">
        <f>'P.O Sintética - Não Desonerado'!X117</f>
        <v>137.43</v>
      </c>
      <c r="K123" s="489">
        <f>'P.O Sintética - Não Desonerado'!Y117</f>
        <v>356.9</v>
      </c>
      <c r="L123" s="489">
        <f>'P.O Sintética - Não Desonerado'!Z117</f>
        <v>168.08000000000004</v>
      </c>
      <c r="M123" s="489">
        <f>'P.O Sintética - Não Desonerado'!AA117</f>
        <v>524.98</v>
      </c>
      <c r="P123" s="562"/>
      <c r="Q123" s="563">
        <f t="shared" si="432"/>
        <v>0</v>
      </c>
      <c r="R123" s="562">
        <f t="shared" si="433"/>
        <v>0</v>
      </c>
      <c r="S123" s="562"/>
      <c r="T123" s="563">
        <f t="shared" si="434"/>
        <v>0</v>
      </c>
      <c r="U123" s="562">
        <f t="shared" si="435"/>
        <v>0</v>
      </c>
      <c r="W123" s="562"/>
      <c r="X123" s="563">
        <f t="shared" si="436"/>
        <v>0</v>
      </c>
      <c r="Y123" s="562">
        <f t="shared" si="437"/>
        <v>0</v>
      </c>
      <c r="Z123" s="562"/>
      <c r="AA123" s="563">
        <f t="shared" si="438"/>
        <v>0</v>
      </c>
      <c r="AB123" s="562">
        <f t="shared" si="439"/>
        <v>0</v>
      </c>
      <c r="AD123" s="562"/>
      <c r="AE123" s="563">
        <f t="shared" si="440"/>
        <v>0</v>
      </c>
      <c r="AF123" s="562">
        <f t="shared" si="441"/>
        <v>0</v>
      </c>
      <c r="AG123" s="562"/>
      <c r="AH123" s="563">
        <f t="shared" si="442"/>
        <v>0</v>
      </c>
      <c r="AI123" s="562">
        <f t="shared" si="443"/>
        <v>0</v>
      </c>
      <c r="AK123" s="562"/>
      <c r="AL123" s="563">
        <f t="shared" si="444"/>
        <v>0</v>
      </c>
      <c r="AM123" s="562">
        <f t="shared" si="445"/>
        <v>0</v>
      </c>
      <c r="AN123" s="562"/>
      <c r="AO123" s="563">
        <f t="shared" si="446"/>
        <v>0</v>
      </c>
      <c r="AP123" s="562">
        <f t="shared" si="447"/>
        <v>0</v>
      </c>
      <c r="AR123" s="562"/>
      <c r="AS123" s="563">
        <f t="shared" si="448"/>
        <v>0</v>
      </c>
      <c r="AT123" s="562">
        <f t="shared" si="449"/>
        <v>0</v>
      </c>
      <c r="AU123" s="562"/>
      <c r="AV123" s="563">
        <f t="shared" si="450"/>
        <v>0</v>
      </c>
      <c r="AW123" s="562">
        <f t="shared" si="451"/>
        <v>0</v>
      </c>
      <c r="AY123" s="562"/>
      <c r="AZ123" s="563">
        <f t="shared" si="452"/>
        <v>0</v>
      </c>
      <c r="BA123" s="562">
        <f t="shared" si="453"/>
        <v>0</v>
      </c>
      <c r="BB123" s="562"/>
      <c r="BC123" s="563">
        <f t="shared" si="454"/>
        <v>0</v>
      </c>
      <c r="BD123" s="562">
        <f t="shared" si="455"/>
        <v>0</v>
      </c>
      <c r="BF123" s="562"/>
      <c r="BG123" s="563">
        <f t="shared" si="456"/>
        <v>0</v>
      </c>
      <c r="BH123" s="562">
        <f t="shared" si="457"/>
        <v>0</v>
      </c>
      <c r="BI123" s="562"/>
      <c r="BJ123" s="563">
        <f t="shared" si="458"/>
        <v>0</v>
      </c>
      <c r="BK123" s="562">
        <f t="shared" si="459"/>
        <v>0</v>
      </c>
      <c r="BM123" s="562">
        <f t="shared" ref="BM123:BM134" si="469">F123</f>
        <v>3.82</v>
      </c>
      <c r="BN123" s="563">
        <f t="shared" si="460"/>
        <v>1</v>
      </c>
      <c r="BO123" s="562">
        <f t="shared" si="461"/>
        <v>524.98</v>
      </c>
      <c r="BP123" s="562"/>
      <c r="BQ123" s="563">
        <f t="shared" si="462"/>
        <v>0</v>
      </c>
      <c r="BR123" s="562">
        <f t="shared" si="463"/>
        <v>0</v>
      </c>
      <c r="BT123" s="562">
        <f t="shared" si="289"/>
        <v>0</v>
      </c>
      <c r="BU123" s="563">
        <f t="shared" si="464"/>
        <v>0</v>
      </c>
      <c r="BV123" s="562">
        <f t="shared" si="465"/>
        <v>0</v>
      </c>
      <c r="BW123" s="562">
        <f t="shared" si="466"/>
        <v>3.82</v>
      </c>
      <c r="BX123" s="563">
        <f t="shared" si="467"/>
        <v>1</v>
      </c>
      <c r="BY123" s="562">
        <f t="shared" si="468"/>
        <v>524.98</v>
      </c>
      <c r="BZ123" s="587"/>
    </row>
    <row r="124" spans="1:78" ht="38.25" customHeight="1" x14ac:dyDescent="0.25">
      <c r="A124" s="625" t="str">
        <f>'P.O Sintética - Não Desonerado'!A118</f>
        <v xml:space="preserve"> 3.2.2.3 </v>
      </c>
      <c r="B124" s="5" t="str">
        <f>'P.O Sintética - Não Desonerado'!B118</f>
        <v xml:space="preserve"> 92800 </v>
      </c>
      <c r="C124" s="3" t="str">
        <f>'P.O Sintética - Não Desonerado'!C118</f>
        <v>SINAPI</v>
      </c>
      <c r="D124" s="616" t="str">
        <f>'P.O Sintética - Não Desonerado'!D118</f>
        <v>CORTE E DOBRA DE AÇO CA-60, DIÂMETRO DE 5,0 MM. AF_06/2022</v>
      </c>
      <c r="E124" s="4" t="str">
        <f>'P.O Sintética - Não Desonerado'!E118</f>
        <v>KG</v>
      </c>
      <c r="F124" s="5">
        <f>'P.O Sintética - Não Desonerado'!F118</f>
        <v>94.3</v>
      </c>
      <c r="G124" s="6">
        <f>'P.O Sintética - Não Desonerado'!G118</f>
        <v>10.52</v>
      </c>
      <c r="H124" s="6">
        <f>'P.O Sintética - Não Desonerado'!V118</f>
        <v>2.15</v>
      </c>
      <c r="I124" s="6">
        <f>'P.O Sintética - Não Desonerado'!W118</f>
        <v>10.58</v>
      </c>
      <c r="J124" s="6">
        <f>'P.O Sintética - Não Desonerado'!X118</f>
        <v>12.73</v>
      </c>
      <c r="K124" s="489">
        <f>'P.O Sintética - Não Desonerado'!Y118</f>
        <v>202.74</v>
      </c>
      <c r="L124" s="489">
        <f>'P.O Sintética - Não Desonerado'!Z118</f>
        <v>997.69</v>
      </c>
      <c r="M124" s="489">
        <f>'P.O Sintética - Não Desonerado'!AA118</f>
        <v>1200.43</v>
      </c>
      <c r="P124" s="562"/>
      <c r="Q124" s="563">
        <f t="shared" si="432"/>
        <v>0</v>
      </c>
      <c r="R124" s="562">
        <f t="shared" si="433"/>
        <v>0</v>
      </c>
      <c r="S124" s="562"/>
      <c r="T124" s="563">
        <f t="shared" si="434"/>
        <v>0</v>
      </c>
      <c r="U124" s="562">
        <f t="shared" si="435"/>
        <v>0</v>
      </c>
      <c r="W124" s="562"/>
      <c r="X124" s="563">
        <f t="shared" si="436"/>
        <v>0</v>
      </c>
      <c r="Y124" s="562">
        <f t="shared" si="437"/>
        <v>0</v>
      </c>
      <c r="Z124" s="562"/>
      <c r="AA124" s="563">
        <f t="shared" si="438"/>
        <v>0</v>
      </c>
      <c r="AB124" s="562">
        <f t="shared" si="439"/>
        <v>0</v>
      </c>
      <c r="AD124" s="562"/>
      <c r="AE124" s="563">
        <f t="shared" si="440"/>
        <v>0</v>
      </c>
      <c r="AF124" s="562">
        <f t="shared" si="441"/>
        <v>0</v>
      </c>
      <c r="AG124" s="562"/>
      <c r="AH124" s="563">
        <f t="shared" si="442"/>
        <v>0</v>
      </c>
      <c r="AI124" s="562">
        <f t="shared" si="443"/>
        <v>0</v>
      </c>
      <c r="AK124" s="562"/>
      <c r="AL124" s="563">
        <f t="shared" si="444"/>
        <v>0</v>
      </c>
      <c r="AM124" s="562">
        <f t="shared" si="445"/>
        <v>0</v>
      </c>
      <c r="AN124" s="562"/>
      <c r="AO124" s="563">
        <f t="shared" si="446"/>
        <v>0</v>
      </c>
      <c r="AP124" s="562">
        <f t="shared" si="447"/>
        <v>0</v>
      </c>
      <c r="AR124" s="562"/>
      <c r="AS124" s="563">
        <f t="shared" si="448"/>
        <v>0</v>
      </c>
      <c r="AT124" s="562">
        <f t="shared" si="449"/>
        <v>0</v>
      </c>
      <c r="AU124" s="562"/>
      <c r="AV124" s="563">
        <f t="shared" si="450"/>
        <v>0</v>
      </c>
      <c r="AW124" s="562">
        <f t="shared" si="451"/>
        <v>0</v>
      </c>
      <c r="AY124" s="562"/>
      <c r="AZ124" s="563">
        <f t="shared" si="452"/>
        <v>0</v>
      </c>
      <c r="BA124" s="562">
        <f t="shared" si="453"/>
        <v>0</v>
      </c>
      <c r="BB124" s="562"/>
      <c r="BC124" s="563">
        <f t="shared" si="454"/>
        <v>0</v>
      </c>
      <c r="BD124" s="562">
        <f t="shared" si="455"/>
        <v>0</v>
      </c>
      <c r="BF124" s="562"/>
      <c r="BG124" s="563">
        <f t="shared" si="456"/>
        <v>0</v>
      </c>
      <c r="BH124" s="562">
        <f t="shared" si="457"/>
        <v>0</v>
      </c>
      <c r="BI124" s="562"/>
      <c r="BJ124" s="563">
        <f t="shared" si="458"/>
        <v>0</v>
      </c>
      <c r="BK124" s="562">
        <f t="shared" si="459"/>
        <v>0</v>
      </c>
      <c r="BM124" s="562">
        <f t="shared" si="469"/>
        <v>94.3</v>
      </c>
      <c r="BN124" s="563">
        <f t="shared" si="460"/>
        <v>1</v>
      </c>
      <c r="BO124" s="562">
        <f t="shared" si="461"/>
        <v>1200.43</v>
      </c>
      <c r="BP124" s="562"/>
      <c r="BQ124" s="563">
        <f t="shared" si="462"/>
        <v>0</v>
      </c>
      <c r="BR124" s="562">
        <f t="shared" si="463"/>
        <v>0</v>
      </c>
      <c r="BT124" s="562">
        <f t="shared" si="289"/>
        <v>0</v>
      </c>
      <c r="BU124" s="563">
        <f t="shared" si="464"/>
        <v>0</v>
      </c>
      <c r="BV124" s="562">
        <f t="shared" si="465"/>
        <v>0</v>
      </c>
      <c r="BW124" s="562">
        <f t="shared" si="466"/>
        <v>94.3</v>
      </c>
      <c r="BX124" s="563">
        <f t="shared" si="467"/>
        <v>1</v>
      </c>
      <c r="BY124" s="562">
        <f t="shared" si="468"/>
        <v>1200.43</v>
      </c>
      <c r="BZ124" s="587"/>
    </row>
    <row r="125" spans="1:78" ht="25.5" x14ac:dyDescent="0.25">
      <c r="A125" s="625" t="str">
        <f>'P.O Sintética - Não Desonerado'!A119</f>
        <v xml:space="preserve"> 3.2.2.4 </v>
      </c>
      <c r="B125" s="5" t="str">
        <f>'P.O Sintética - Não Desonerado'!B119</f>
        <v xml:space="preserve"> 96545 </v>
      </c>
      <c r="C125" s="3" t="str">
        <f>'P.O Sintética - Não Desonerado'!C119</f>
        <v>SINAPI</v>
      </c>
      <c r="D125" s="616" t="str">
        <f>'P.O Sintética - Não Desonerado'!D119</f>
        <v>ARMAÇÃO DE BLOCO UTILIZANDO AÇO CA-50 DE 8 MM - MONTAGEM. AF_01/2024</v>
      </c>
      <c r="E125" s="4" t="str">
        <f>'P.O Sintética - Não Desonerado'!E119</f>
        <v>KG</v>
      </c>
      <c r="F125" s="5">
        <f>'P.O Sintética - Não Desonerado'!F119</f>
        <v>134</v>
      </c>
      <c r="G125" s="6">
        <f>'P.O Sintética - Não Desonerado'!G119</f>
        <v>18.100000000000001</v>
      </c>
      <c r="H125" s="6">
        <f>'P.O Sintética - Não Desonerado'!V119</f>
        <v>6.99</v>
      </c>
      <c r="I125" s="6">
        <f>'P.O Sintética - Não Desonerado'!W119</f>
        <v>14.909999999999998</v>
      </c>
      <c r="J125" s="6">
        <f>'P.O Sintética - Não Desonerado'!X119</f>
        <v>21.9</v>
      </c>
      <c r="K125" s="489">
        <f>'P.O Sintética - Não Desonerado'!Y119</f>
        <v>936.66</v>
      </c>
      <c r="L125" s="489">
        <f>'P.O Sintética - Não Desonerado'!Z119</f>
        <v>1997.94</v>
      </c>
      <c r="M125" s="489">
        <f>'P.O Sintética - Não Desonerado'!AA119</f>
        <v>2934.6</v>
      </c>
      <c r="P125" s="562"/>
      <c r="Q125" s="563">
        <f t="shared" si="432"/>
        <v>0</v>
      </c>
      <c r="R125" s="562">
        <f t="shared" si="433"/>
        <v>0</v>
      </c>
      <c r="S125" s="562"/>
      <c r="T125" s="563">
        <f t="shared" si="434"/>
        <v>0</v>
      </c>
      <c r="U125" s="562">
        <f t="shared" si="435"/>
        <v>0</v>
      </c>
      <c r="W125" s="562"/>
      <c r="X125" s="563">
        <f t="shared" si="436"/>
        <v>0</v>
      </c>
      <c r="Y125" s="562">
        <f t="shared" si="437"/>
        <v>0</v>
      </c>
      <c r="Z125" s="562"/>
      <c r="AA125" s="563">
        <f t="shared" si="438"/>
        <v>0</v>
      </c>
      <c r="AB125" s="562">
        <f t="shared" si="439"/>
        <v>0</v>
      </c>
      <c r="AD125" s="562"/>
      <c r="AE125" s="563">
        <f t="shared" si="440"/>
        <v>0</v>
      </c>
      <c r="AF125" s="562">
        <f t="shared" si="441"/>
        <v>0</v>
      </c>
      <c r="AG125" s="562"/>
      <c r="AH125" s="563">
        <f t="shared" si="442"/>
        <v>0</v>
      </c>
      <c r="AI125" s="562">
        <f t="shared" si="443"/>
        <v>0</v>
      </c>
      <c r="AK125" s="562"/>
      <c r="AL125" s="563">
        <f t="shared" si="444"/>
        <v>0</v>
      </c>
      <c r="AM125" s="562">
        <f t="shared" si="445"/>
        <v>0</v>
      </c>
      <c r="AN125" s="562"/>
      <c r="AO125" s="563">
        <f t="shared" si="446"/>
        <v>0</v>
      </c>
      <c r="AP125" s="562">
        <f t="shared" si="447"/>
        <v>0</v>
      </c>
      <c r="AR125" s="562"/>
      <c r="AS125" s="563">
        <f t="shared" si="448"/>
        <v>0</v>
      </c>
      <c r="AT125" s="562">
        <f t="shared" si="449"/>
        <v>0</v>
      </c>
      <c r="AU125" s="562"/>
      <c r="AV125" s="563">
        <f t="shared" si="450"/>
        <v>0</v>
      </c>
      <c r="AW125" s="562">
        <f t="shared" si="451"/>
        <v>0</v>
      </c>
      <c r="AY125" s="562"/>
      <c r="AZ125" s="563">
        <f t="shared" si="452"/>
        <v>0</v>
      </c>
      <c r="BA125" s="562">
        <f t="shared" si="453"/>
        <v>0</v>
      </c>
      <c r="BB125" s="562"/>
      <c r="BC125" s="563">
        <f t="shared" si="454"/>
        <v>0</v>
      </c>
      <c r="BD125" s="562">
        <f t="shared" si="455"/>
        <v>0</v>
      </c>
      <c r="BF125" s="562"/>
      <c r="BG125" s="563">
        <f t="shared" si="456"/>
        <v>0</v>
      </c>
      <c r="BH125" s="562">
        <f t="shared" si="457"/>
        <v>0</v>
      </c>
      <c r="BI125" s="562"/>
      <c r="BJ125" s="563">
        <f t="shared" si="458"/>
        <v>0</v>
      </c>
      <c r="BK125" s="562">
        <f t="shared" si="459"/>
        <v>0</v>
      </c>
      <c r="BM125" s="562">
        <f t="shared" si="469"/>
        <v>134</v>
      </c>
      <c r="BN125" s="563">
        <f t="shared" si="460"/>
        <v>1</v>
      </c>
      <c r="BO125" s="562">
        <f t="shared" si="461"/>
        <v>2934.6</v>
      </c>
      <c r="BP125" s="562"/>
      <c r="BQ125" s="563">
        <f t="shared" si="462"/>
        <v>0</v>
      </c>
      <c r="BR125" s="562">
        <f t="shared" si="463"/>
        <v>0</v>
      </c>
      <c r="BT125" s="562">
        <f t="shared" si="289"/>
        <v>0</v>
      </c>
      <c r="BU125" s="563">
        <f t="shared" si="464"/>
        <v>0</v>
      </c>
      <c r="BV125" s="562">
        <f t="shared" si="465"/>
        <v>0</v>
      </c>
      <c r="BW125" s="562">
        <f t="shared" si="466"/>
        <v>134</v>
      </c>
      <c r="BX125" s="563">
        <f t="shared" si="467"/>
        <v>1</v>
      </c>
      <c r="BY125" s="562">
        <f t="shared" si="468"/>
        <v>2934.6</v>
      </c>
      <c r="BZ125" s="587"/>
    </row>
    <row r="126" spans="1:78" ht="63.75" x14ac:dyDescent="0.25">
      <c r="A126" s="625" t="str">
        <f>'P.O Sintética - Não Desonerado'!A120</f>
        <v xml:space="preserve"> 3.2.2.5 </v>
      </c>
      <c r="B126" s="5" t="str">
        <f>'P.O Sintética - Não Desonerado'!B120</f>
        <v xml:space="preserve"> 96557 </v>
      </c>
      <c r="C126" s="3" t="str">
        <f>'P.O Sintética - Não Desonerado'!C120</f>
        <v>SINAPI</v>
      </c>
      <c r="D126" s="616" t="str">
        <f>'P.O Sintética - Não Desonerado'!D120</f>
        <v>CONCRETAGEM DE BLOCO DE COROAMENTO OU VIGA BALDRAME, FCK 30 MPA, COM USO DE BOMBA - LANÇAMENTO, ADENSAMENTO E ACABAMENTO. AF_01/2024</v>
      </c>
      <c r="E126" s="4" t="str">
        <f>'P.O Sintética - Não Desonerado'!E120</f>
        <v>m³</v>
      </c>
      <c r="F126" s="5">
        <f>'P.O Sintética - Não Desonerado'!F120</f>
        <v>3.82</v>
      </c>
      <c r="G126" s="6">
        <f>'P.O Sintética - Não Desonerado'!G120</f>
        <v>664.21</v>
      </c>
      <c r="H126" s="6">
        <f>'P.O Sintética - Não Desonerado'!V120</f>
        <v>22.97</v>
      </c>
      <c r="I126" s="6">
        <f>'P.O Sintética - Não Desonerado'!W120</f>
        <v>780.79</v>
      </c>
      <c r="J126" s="6">
        <f>'P.O Sintética - Não Desonerado'!X120</f>
        <v>803.76</v>
      </c>
      <c r="K126" s="489">
        <f>'P.O Sintética - Não Desonerado'!Y120</f>
        <v>87.74</v>
      </c>
      <c r="L126" s="489">
        <f>'P.O Sintética - Não Desonerado'!Z120</f>
        <v>2982.6200000000003</v>
      </c>
      <c r="M126" s="489">
        <f>'P.O Sintética - Não Desonerado'!AA120</f>
        <v>3070.36</v>
      </c>
      <c r="P126" s="562"/>
      <c r="Q126" s="563">
        <f t="shared" si="432"/>
        <v>0</v>
      </c>
      <c r="R126" s="562">
        <f t="shared" si="433"/>
        <v>0</v>
      </c>
      <c r="S126" s="562"/>
      <c r="T126" s="563">
        <f t="shared" si="434"/>
        <v>0</v>
      </c>
      <c r="U126" s="562">
        <f t="shared" si="435"/>
        <v>0</v>
      </c>
      <c r="W126" s="562"/>
      <c r="X126" s="563">
        <f t="shared" si="436"/>
        <v>0</v>
      </c>
      <c r="Y126" s="562">
        <f t="shared" si="437"/>
        <v>0</v>
      </c>
      <c r="Z126" s="562"/>
      <c r="AA126" s="563">
        <f t="shared" si="438"/>
        <v>0</v>
      </c>
      <c r="AB126" s="562">
        <f t="shared" si="439"/>
        <v>0</v>
      </c>
      <c r="AD126" s="562"/>
      <c r="AE126" s="563">
        <f t="shared" si="440"/>
        <v>0</v>
      </c>
      <c r="AF126" s="562">
        <f t="shared" si="441"/>
        <v>0</v>
      </c>
      <c r="AG126" s="562"/>
      <c r="AH126" s="563">
        <f t="shared" si="442"/>
        <v>0</v>
      </c>
      <c r="AI126" s="562">
        <f t="shared" si="443"/>
        <v>0</v>
      </c>
      <c r="AK126" s="562"/>
      <c r="AL126" s="563">
        <f t="shared" si="444"/>
        <v>0</v>
      </c>
      <c r="AM126" s="562">
        <f t="shared" si="445"/>
        <v>0</v>
      </c>
      <c r="AN126" s="562"/>
      <c r="AO126" s="563">
        <f t="shared" si="446"/>
        <v>0</v>
      </c>
      <c r="AP126" s="562">
        <f t="shared" si="447"/>
        <v>0</v>
      </c>
      <c r="AR126" s="562"/>
      <c r="AS126" s="563">
        <f t="shared" si="448"/>
        <v>0</v>
      </c>
      <c r="AT126" s="562">
        <f t="shared" si="449"/>
        <v>0</v>
      </c>
      <c r="AU126" s="562"/>
      <c r="AV126" s="563">
        <f t="shared" si="450"/>
        <v>0</v>
      </c>
      <c r="AW126" s="562">
        <f t="shared" si="451"/>
        <v>0</v>
      </c>
      <c r="AY126" s="562"/>
      <c r="AZ126" s="563">
        <f t="shared" si="452"/>
        <v>0</v>
      </c>
      <c r="BA126" s="562">
        <f t="shared" si="453"/>
        <v>0</v>
      </c>
      <c r="BB126" s="562"/>
      <c r="BC126" s="563">
        <f t="shared" si="454"/>
        <v>0</v>
      </c>
      <c r="BD126" s="562">
        <f t="shared" si="455"/>
        <v>0</v>
      </c>
      <c r="BF126" s="562"/>
      <c r="BG126" s="563">
        <f t="shared" si="456"/>
        <v>0</v>
      </c>
      <c r="BH126" s="562">
        <f t="shared" si="457"/>
        <v>0</v>
      </c>
      <c r="BI126" s="562"/>
      <c r="BJ126" s="563">
        <f t="shared" si="458"/>
        <v>0</v>
      </c>
      <c r="BK126" s="562">
        <f t="shared" si="459"/>
        <v>0</v>
      </c>
      <c r="BM126" s="562">
        <f t="shared" si="469"/>
        <v>3.82</v>
      </c>
      <c r="BN126" s="563">
        <f t="shared" si="460"/>
        <v>1</v>
      </c>
      <c r="BO126" s="562">
        <f t="shared" si="461"/>
        <v>3070.36</v>
      </c>
      <c r="BP126" s="562"/>
      <c r="BQ126" s="563">
        <f t="shared" si="462"/>
        <v>0</v>
      </c>
      <c r="BR126" s="562">
        <f t="shared" si="463"/>
        <v>0</v>
      </c>
      <c r="BT126" s="562">
        <f t="shared" si="289"/>
        <v>0</v>
      </c>
      <c r="BU126" s="563">
        <f t="shared" si="464"/>
        <v>0</v>
      </c>
      <c r="BV126" s="562">
        <f t="shared" si="465"/>
        <v>0</v>
      </c>
      <c r="BW126" s="562">
        <f t="shared" si="466"/>
        <v>3.82</v>
      </c>
      <c r="BX126" s="563">
        <f t="shared" si="467"/>
        <v>1</v>
      </c>
      <c r="BY126" s="562">
        <f t="shared" si="468"/>
        <v>3070.36</v>
      </c>
      <c r="BZ126" s="587"/>
    </row>
    <row r="127" spans="1:78" ht="63.75" x14ac:dyDescent="0.25">
      <c r="A127" s="625" t="str">
        <f>'P.O Sintética - Não Desonerado'!A121</f>
        <v xml:space="preserve"> 3.2.2.6 </v>
      </c>
      <c r="B127" s="5" t="str">
        <f>'P.O Sintética - Não Desonerado'!B121</f>
        <v xml:space="preserve"> TJPR.CAMS.46 </v>
      </c>
      <c r="C127" s="3" t="str">
        <f>'P.O Sintética - Não Desonerado'!C121</f>
        <v>Próprio</v>
      </c>
      <c r="D127" s="616" t="str">
        <f>'P.O Sintética - Não Desonerado'!D121</f>
        <v>IMPERMEABILIZAÇÃO DE ALICERCE E VIGA BALDRAME COM 1 DEMÃO TINTA ASFÁLTICA TIPO NEUTROL DA VEDACIT OU SIMILAR, INCLUSIVE ARGAMASSA IMPERMEABILIZAÇÃO ESP=2CM</v>
      </c>
      <c r="E127" s="4" t="str">
        <f>'P.O Sintética - Não Desonerado'!E121</f>
        <v>M²</v>
      </c>
      <c r="F127" s="5">
        <f>'P.O Sintética - Não Desonerado'!F121</f>
        <v>38.159999999999997</v>
      </c>
      <c r="G127" s="6">
        <f>'P.O Sintética - Não Desonerado'!G121</f>
        <v>161.34</v>
      </c>
      <c r="H127" s="6">
        <f>'P.O Sintética - Não Desonerado'!V121</f>
        <v>122.89</v>
      </c>
      <c r="I127" s="6">
        <f>'P.O Sintética - Não Desonerado'!W121</f>
        <v>72.339999999999989</v>
      </c>
      <c r="J127" s="6">
        <f>'P.O Sintética - Não Desonerado'!X121</f>
        <v>195.23</v>
      </c>
      <c r="K127" s="489">
        <f>'P.O Sintética - Não Desonerado'!Y121</f>
        <v>4689.4799999999996</v>
      </c>
      <c r="L127" s="489">
        <f>'P.O Sintética - Não Desonerado'!Z121</f>
        <v>2760.4900000000007</v>
      </c>
      <c r="M127" s="489">
        <f>'P.O Sintética - Não Desonerado'!AA121</f>
        <v>7449.97</v>
      </c>
      <c r="P127" s="562"/>
      <c r="Q127" s="563">
        <f t="shared" si="432"/>
        <v>0</v>
      </c>
      <c r="R127" s="562">
        <f t="shared" si="433"/>
        <v>0</v>
      </c>
      <c r="S127" s="562"/>
      <c r="T127" s="563">
        <f t="shared" si="434"/>
        <v>0</v>
      </c>
      <c r="U127" s="562">
        <f t="shared" si="435"/>
        <v>0</v>
      </c>
      <c r="W127" s="562"/>
      <c r="X127" s="563">
        <f t="shared" si="436"/>
        <v>0</v>
      </c>
      <c r="Y127" s="562">
        <f t="shared" si="437"/>
        <v>0</v>
      </c>
      <c r="Z127" s="562"/>
      <c r="AA127" s="563">
        <f t="shared" si="438"/>
        <v>0</v>
      </c>
      <c r="AB127" s="562">
        <f t="shared" si="439"/>
        <v>0</v>
      </c>
      <c r="AD127" s="562"/>
      <c r="AE127" s="563">
        <f t="shared" si="440"/>
        <v>0</v>
      </c>
      <c r="AF127" s="562">
        <f t="shared" si="441"/>
        <v>0</v>
      </c>
      <c r="AG127" s="562"/>
      <c r="AH127" s="563">
        <f t="shared" si="442"/>
        <v>0</v>
      </c>
      <c r="AI127" s="562">
        <f t="shared" si="443"/>
        <v>0</v>
      </c>
      <c r="AK127" s="562"/>
      <c r="AL127" s="563">
        <f t="shared" si="444"/>
        <v>0</v>
      </c>
      <c r="AM127" s="562">
        <f t="shared" si="445"/>
        <v>0</v>
      </c>
      <c r="AN127" s="562"/>
      <c r="AO127" s="563">
        <f t="shared" si="446"/>
        <v>0</v>
      </c>
      <c r="AP127" s="562">
        <f t="shared" si="447"/>
        <v>0</v>
      </c>
      <c r="AR127" s="562"/>
      <c r="AS127" s="563">
        <f t="shared" si="448"/>
        <v>0</v>
      </c>
      <c r="AT127" s="562">
        <f t="shared" si="449"/>
        <v>0</v>
      </c>
      <c r="AU127" s="562"/>
      <c r="AV127" s="563">
        <f t="shared" si="450"/>
        <v>0</v>
      </c>
      <c r="AW127" s="562">
        <f t="shared" si="451"/>
        <v>0</v>
      </c>
      <c r="AY127" s="562"/>
      <c r="AZ127" s="563">
        <f t="shared" si="452"/>
        <v>0</v>
      </c>
      <c r="BA127" s="562">
        <f t="shared" si="453"/>
        <v>0</v>
      </c>
      <c r="BB127" s="562"/>
      <c r="BC127" s="563">
        <f t="shared" si="454"/>
        <v>0</v>
      </c>
      <c r="BD127" s="562">
        <f t="shared" si="455"/>
        <v>0</v>
      </c>
      <c r="BF127" s="562"/>
      <c r="BG127" s="563">
        <f t="shared" si="456"/>
        <v>0</v>
      </c>
      <c r="BH127" s="562">
        <f t="shared" si="457"/>
        <v>0</v>
      </c>
      <c r="BI127" s="562"/>
      <c r="BJ127" s="563">
        <f t="shared" si="458"/>
        <v>0</v>
      </c>
      <c r="BK127" s="562">
        <f t="shared" si="459"/>
        <v>0</v>
      </c>
      <c r="BM127" s="562">
        <f t="shared" si="469"/>
        <v>38.159999999999997</v>
      </c>
      <c r="BN127" s="563">
        <f t="shared" si="460"/>
        <v>1</v>
      </c>
      <c r="BO127" s="562">
        <f t="shared" si="461"/>
        <v>7449.97</v>
      </c>
      <c r="BP127" s="562"/>
      <c r="BQ127" s="563">
        <f t="shared" si="462"/>
        <v>0</v>
      </c>
      <c r="BR127" s="562">
        <f t="shared" si="463"/>
        <v>0</v>
      </c>
      <c r="BT127" s="562">
        <f t="shared" si="289"/>
        <v>0</v>
      </c>
      <c r="BU127" s="563">
        <f t="shared" si="464"/>
        <v>0</v>
      </c>
      <c r="BV127" s="562">
        <f t="shared" si="465"/>
        <v>0</v>
      </c>
      <c r="BW127" s="562">
        <f t="shared" si="466"/>
        <v>38.159999999999997</v>
      </c>
      <c r="BX127" s="563">
        <f t="shared" si="467"/>
        <v>1</v>
      </c>
      <c r="BY127" s="562">
        <f t="shared" si="468"/>
        <v>7449.97</v>
      </c>
      <c r="BZ127" s="587"/>
    </row>
    <row r="128" spans="1:78" ht="51" x14ac:dyDescent="0.25">
      <c r="A128" s="625" t="str">
        <f>'P.O Sintética - Não Desonerado'!A122</f>
        <v xml:space="preserve"> 3.2.2.7 </v>
      </c>
      <c r="B128" s="5" t="str">
        <f>'P.O Sintética - Não Desonerado'!B122</f>
        <v xml:space="preserve"> 101174 </v>
      </c>
      <c r="C128" s="3" t="str">
        <f>'P.O Sintética - Não Desonerado'!C122</f>
        <v>SINAPI</v>
      </c>
      <c r="D128" s="616" t="str">
        <f>'P.O Sintética - Não Desonerado'!D122</f>
        <v>ESTACA BROCA DE CONCRETO, DIÂMETRO DE 25CM, ESCAVAÇÃO MANUAL COM TRADO CONCHA, COM ARMADURA DE ARRANQUE. AF_05/2020</v>
      </c>
      <c r="E128" s="4" t="str">
        <f>'P.O Sintética - Não Desonerado'!E122</f>
        <v>M</v>
      </c>
      <c r="F128" s="5">
        <f>'P.O Sintética - Não Desonerado'!F122</f>
        <v>95.4</v>
      </c>
      <c r="G128" s="6">
        <f>'P.O Sintética - Não Desonerado'!G122</f>
        <v>99.11</v>
      </c>
      <c r="H128" s="6">
        <f>'P.O Sintética - Não Desonerado'!V122</f>
        <v>55.91</v>
      </c>
      <c r="I128" s="6">
        <f>'P.O Sintética - Não Desonerado'!W122</f>
        <v>64.02000000000001</v>
      </c>
      <c r="J128" s="6">
        <f>'P.O Sintética - Não Desonerado'!X122</f>
        <v>119.93</v>
      </c>
      <c r="K128" s="489">
        <f>'P.O Sintética - Não Desonerado'!Y122</f>
        <v>5333.81</v>
      </c>
      <c r="L128" s="489">
        <f>'P.O Sintética - Não Desonerado'!Z122</f>
        <v>6107.5099999999993</v>
      </c>
      <c r="M128" s="489">
        <f>'P.O Sintética - Não Desonerado'!AA122</f>
        <v>11441.32</v>
      </c>
      <c r="P128" s="562"/>
      <c r="Q128" s="563">
        <f t="shared" si="432"/>
        <v>0</v>
      </c>
      <c r="R128" s="562">
        <f t="shared" si="433"/>
        <v>0</v>
      </c>
      <c r="S128" s="562"/>
      <c r="T128" s="563">
        <f t="shared" si="434"/>
        <v>0</v>
      </c>
      <c r="U128" s="562">
        <f t="shared" si="435"/>
        <v>0</v>
      </c>
      <c r="W128" s="562"/>
      <c r="X128" s="563">
        <f t="shared" si="436"/>
        <v>0</v>
      </c>
      <c r="Y128" s="562">
        <f t="shared" si="437"/>
        <v>0</v>
      </c>
      <c r="Z128" s="562"/>
      <c r="AA128" s="563">
        <f t="shared" si="438"/>
        <v>0</v>
      </c>
      <c r="AB128" s="562">
        <f t="shared" si="439"/>
        <v>0</v>
      </c>
      <c r="AD128" s="562"/>
      <c r="AE128" s="563">
        <f t="shared" si="440"/>
        <v>0</v>
      </c>
      <c r="AF128" s="562">
        <f t="shared" si="441"/>
        <v>0</v>
      </c>
      <c r="AG128" s="562"/>
      <c r="AH128" s="563">
        <f t="shared" si="442"/>
        <v>0</v>
      </c>
      <c r="AI128" s="562">
        <f t="shared" si="443"/>
        <v>0</v>
      </c>
      <c r="AK128" s="562"/>
      <c r="AL128" s="563">
        <f t="shared" si="444"/>
        <v>0</v>
      </c>
      <c r="AM128" s="562">
        <f t="shared" si="445"/>
        <v>0</v>
      </c>
      <c r="AN128" s="562"/>
      <c r="AO128" s="563">
        <f t="shared" si="446"/>
        <v>0</v>
      </c>
      <c r="AP128" s="562">
        <f t="shared" si="447"/>
        <v>0</v>
      </c>
      <c r="AR128" s="562"/>
      <c r="AS128" s="563">
        <f t="shared" si="448"/>
        <v>0</v>
      </c>
      <c r="AT128" s="562">
        <f t="shared" si="449"/>
        <v>0</v>
      </c>
      <c r="AU128" s="562"/>
      <c r="AV128" s="563">
        <f t="shared" si="450"/>
        <v>0</v>
      </c>
      <c r="AW128" s="562">
        <f t="shared" si="451"/>
        <v>0</v>
      </c>
      <c r="AY128" s="562"/>
      <c r="AZ128" s="563">
        <f t="shared" si="452"/>
        <v>0</v>
      </c>
      <c r="BA128" s="562">
        <f t="shared" si="453"/>
        <v>0</v>
      </c>
      <c r="BB128" s="562"/>
      <c r="BC128" s="563">
        <f t="shared" si="454"/>
        <v>0</v>
      </c>
      <c r="BD128" s="562">
        <f t="shared" si="455"/>
        <v>0</v>
      </c>
      <c r="BF128" s="562"/>
      <c r="BG128" s="563">
        <f t="shared" si="456"/>
        <v>0</v>
      </c>
      <c r="BH128" s="562">
        <f t="shared" si="457"/>
        <v>0</v>
      </c>
      <c r="BI128" s="562"/>
      <c r="BJ128" s="563">
        <f t="shared" si="458"/>
        <v>0</v>
      </c>
      <c r="BK128" s="562">
        <f t="shared" si="459"/>
        <v>0</v>
      </c>
      <c r="BM128" s="562">
        <f t="shared" si="469"/>
        <v>95.4</v>
      </c>
      <c r="BN128" s="563">
        <f t="shared" si="460"/>
        <v>1</v>
      </c>
      <c r="BO128" s="562">
        <f t="shared" si="461"/>
        <v>11441.32</v>
      </c>
      <c r="BP128" s="562"/>
      <c r="BQ128" s="563">
        <f t="shared" si="462"/>
        <v>0</v>
      </c>
      <c r="BR128" s="562">
        <f t="shared" si="463"/>
        <v>0</v>
      </c>
      <c r="BT128" s="562">
        <f t="shared" si="289"/>
        <v>0</v>
      </c>
      <c r="BU128" s="563">
        <f t="shared" si="464"/>
        <v>0</v>
      </c>
      <c r="BV128" s="562">
        <f t="shared" si="465"/>
        <v>0</v>
      </c>
      <c r="BW128" s="562">
        <f t="shared" si="466"/>
        <v>95.4</v>
      </c>
      <c r="BX128" s="563">
        <f t="shared" si="467"/>
        <v>1</v>
      </c>
      <c r="BY128" s="562">
        <f t="shared" si="468"/>
        <v>11441.32</v>
      </c>
      <c r="BZ128" s="587"/>
    </row>
    <row r="129" spans="1:78" ht="76.5" x14ac:dyDescent="0.25">
      <c r="A129" s="625" t="str">
        <f>'P.O Sintética - Não Desonerado'!A123</f>
        <v xml:space="preserve"> 3.2.2.8 </v>
      </c>
      <c r="B129" s="5" t="str">
        <f>'P.O Sintética - Não Desonerado'!B123</f>
        <v xml:space="preserve"> 92415 </v>
      </c>
      <c r="C129" s="3" t="str">
        <f>'P.O Sintética - Não Desonerado'!C123</f>
        <v>SINAPI</v>
      </c>
      <c r="D129" s="616" t="str">
        <f>'P.O Sintética - Não Desonerado'!D123</f>
        <v>MONTAGEM E DESMONTAGEM DE FÔRMA DE PILARES RETANGULARES E ESTRUTURAS SIMILARES, PÉ-DIREITO SIMPLES, EM CHAPA DE MADEIRA COMPENSADA RESINADA, 2 UTILIZAÇÕES. AF_09/2020</v>
      </c>
      <c r="E129" s="4" t="str">
        <f>'P.O Sintética - Não Desonerado'!E123</f>
        <v>m²</v>
      </c>
      <c r="F129" s="5">
        <f>'P.O Sintética - Não Desonerado'!F123</f>
        <v>68.16</v>
      </c>
      <c r="G129" s="6">
        <f>'P.O Sintética - Não Desonerado'!G123</f>
        <v>151.66</v>
      </c>
      <c r="H129" s="6">
        <f>'P.O Sintética - Não Desonerado'!V123</f>
        <v>71.77</v>
      </c>
      <c r="I129" s="6">
        <f>'P.O Sintética - Não Desonerado'!W123</f>
        <v>111.75000000000001</v>
      </c>
      <c r="J129" s="6">
        <f>'P.O Sintética - Não Desonerado'!X123</f>
        <v>183.52</v>
      </c>
      <c r="K129" s="489">
        <f>'P.O Sintética - Não Desonerado'!Y123</f>
        <v>4891.84</v>
      </c>
      <c r="L129" s="489">
        <f>'P.O Sintética - Não Desonerado'!Z123</f>
        <v>7616.8799999999992</v>
      </c>
      <c r="M129" s="489">
        <f>'P.O Sintética - Não Desonerado'!AA123</f>
        <v>12508.72</v>
      </c>
      <c r="P129" s="562"/>
      <c r="Q129" s="563">
        <f t="shared" si="432"/>
        <v>0</v>
      </c>
      <c r="R129" s="562">
        <f t="shared" si="433"/>
        <v>0</v>
      </c>
      <c r="S129" s="562"/>
      <c r="T129" s="563">
        <f t="shared" si="434"/>
        <v>0</v>
      </c>
      <c r="U129" s="562">
        <f t="shared" si="435"/>
        <v>0</v>
      </c>
      <c r="W129" s="562"/>
      <c r="X129" s="563">
        <f t="shared" si="436"/>
        <v>0</v>
      </c>
      <c r="Y129" s="562">
        <f t="shared" si="437"/>
        <v>0</v>
      </c>
      <c r="Z129" s="562"/>
      <c r="AA129" s="563">
        <f t="shared" si="438"/>
        <v>0</v>
      </c>
      <c r="AB129" s="562">
        <f t="shared" si="439"/>
        <v>0</v>
      </c>
      <c r="AD129" s="562"/>
      <c r="AE129" s="563">
        <f t="shared" si="440"/>
        <v>0</v>
      </c>
      <c r="AF129" s="562">
        <f t="shared" si="441"/>
        <v>0</v>
      </c>
      <c r="AG129" s="562"/>
      <c r="AH129" s="563">
        <f t="shared" si="442"/>
        <v>0</v>
      </c>
      <c r="AI129" s="562">
        <f t="shared" si="443"/>
        <v>0</v>
      </c>
      <c r="AK129" s="562"/>
      <c r="AL129" s="563">
        <f t="shared" si="444"/>
        <v>0</v>
      </c>
      <c r="AM129" s="562">
        <f t="shared" si="445"/>
        <v>0</v>
      </c>
      <c r="AN129" s="562"/>
      <c r="AO129" s="563">
        <f t="shared" si="446"/>
        <v>0</v>
      </c>
      <c r="AP129" s="562">
        <f t="shared" si="447"/>
        <v>0</v>
      </c>
      <c r="AR129" s="562"/>
      <c r="AS129" s="563">
        <f t="shared" si="448"/>
        <v>0</v>
      </c>
      <c r="AT129" s="562">
        <f t="shared" si="449"/>
        <v>0</v>
      </c>
      <c r="AU129" s="562"/>
      <c r="AV129" s="563">
        <f t="shared" si="450"/>
        <v>0</v>
      </c>
      <c r="AW129" s="562">
        <f t="shared" si="451"/>
        <v>0</v>
      </c>
      <c r="AY129" s="562"/>
      <c r="AZ129" s="563">
        <f t="shared" si="452"/>
        <v>0</v>
      </c>
      <c r="BA129" s="562">
        <f t="shared" si="453"/>
        <v>0</v>
      </c>
      <c r="BB129" s="562"/>
      <c r="BC129" s="563">
        <f t="shared" si="454"/>
        <v>0</v>
      </c>
      <c r="BD129" s="562">
        <f t="shared" si="455"/>
        <v>0</v>
      </c>
      <c r="BF129" s="562"/>
      <c r="BG129" s="563">
        <f t="shared" si="456"/>
        <v>0</v>
      </c>
      <c r="BH129" s="562">
        <f t="shared" si="457"/>
        <v>0</v>
      </c>
      <c r="BI129" s="562"/>
      <c r="BJ129" s="563">
        <f t="shared" si="458"/>
        <v>0</v>
      </c>
      <c r="BK129" s="562">
        <f t="shared" si="459"/>
        <v>0</v>
      </c>
      <c r="BM129" s="562">
        <f t="shared" si="469"/>
        <v>68.16</v>
      </c>
      <c r="BN129" s="563">
        <f t="shared" si="460"/>
        <v>1</v>
      </c>
      <c r="BO129" s="562">
        <f t="shared" si="461"/>
        <v>12508.72</v>
      </c>
      <c r="BP129" s="562"/>
      <c r="BQ129" s="563">
        <f t="shared" si="462"/>
        <v>0</v>
      </c>
      <c r="BR129" s="562">
        <f t="shared" si="463"/>
        <v>0</v>
      </c>
      <c r="BT129" s="562">
        <f t="shared" si="289"/>
        <v>0</v>
      </c>
      <c r="BU129" s="563">
        <f t="shared" si="464"/>
        <v>0</v>
      </c>
      <c r="BV129" s="562">
        <f t="shared" si="465"/>
        <v>0</v>
      </c>
      <c r="BW129" s="562">
        <f t="shared" si="466"/>
        <v>68.16</v>
      </c>
      <c r="BX129" s="563">
        <f t="shared" si="467"/>
        <v>1</v>
      </c>
      <c r="BY129" s="562">
        <f t="shared" si="468"/>
        <v>12508.72</v>
      </c>
      <c r="BZ129" s="587"/>
    </row>
    <row r="130" spans="1:78" ht="63.75" x14ac:dyDescent="0.25">
      <c r="A130" s="625" t="str">
        <f>'P.O Sintética - Não Desonerado'!A124</f>
        <v xml:space="preserve"> 3.2.2.9 </v>
      </c>
      <c r="B130" s="5" t="str">
        <f>'P.O Sintética - Não Desonerado'!B124</f>
        <v xml:space="preserve"> 92777 </v>
      </c>
      <c r="C130" s="3" t="str">
        <f>'P.O Sintética - Não Desonerado'!C124</f>
        <v>SINAPI</v>
      </c>
      <c r="D130" s="616" t="str">
        <f>'P.O Sintética - Não Desonerado'!D124</f>
        <v>ARMAÇÃO DE PILAR OU VIGA DE UMA ESTRUTURA CONVENCIONAL DE CONCRETO ARMADO EM UMA EDIFICAÇÃO TÉRREA OU SOBRADO UTILIZANDO AÇO CA-50 DE 8,0 MM - MONTAGEM. AF_12/2015</v>
      </c>
      <c r="E130" s="4" t="str">
        <f>'P.O Sintética - Não Desonerado'!E124</f>
        <v>KG</v>
      </c>
      <c r="F130" s="5">
        <f>'P.O Sintética - Não Desonerado'!F124</f>
        <v>134.62</v>
      </c>
      <c r="G130" s="6">
        <f>'P.O Sintética - Não Desonerado'!G124</f>
        <v>16.48</v>
      </c>
      <c r="H130" s="6">
        <f>'P.O Sintética - Não Desonerado'!V124</f>
        <v>5.55</v>
      </c>
      <c r="I130" s="6">
        <f>'P.O Sintética - Não Desonerado'!W124</f>
        <v>14.39</v>
      </c>
      <c r="J130" s="6">
        <f>'P.O Sintética - Não Desonerado'!X124</f>
        <v>19.940000000000001</v>
      </c>
      <c r="K130" s="489">
        <f>'P.O Sintética - Não Desonerado'!Y124</f>
        <v>747.14</v>
      </c>
      <c r="L130" s="489">
        <f>'P.O Sintética - Não Desonerado'!Z124</f>
        <v>1937.1800000000003</v>
      </c>
      <c r="M130" s="489">
        <f>'P.O Sintética - Não Desonerado'!AA124</f>
        <v>2684.32</v>
      </c>
      <c r="P130" s="562"/>
      <c r="Q130" s="563">
        <f t="shared" si="432"/>
        <v>0</v>
      </c>
      <c r="R130" s="562">
        <f t="shared" si="433"/>
        <v>0</v>
      </c>
      <c r="S130" s="562"/>
      <c r="T130" s="563">
        <f t="shared" si="434"/>
        <v>0</v>
      </c>
      <c r="U130" s="562">
        <f t="shared" si="435"/>
        <v>0</v>
      </c>
      <c r="W130" s="562"/>
      <c r="X130" s="563">
        <f t="shared" si="436"/>
        <v>0</v>
      </c>
      <c r="Y130" s="562">
        <f t="shared" si="437"/>
        <v>0</v>
      </c>
      <c r="Z130" s="562"/>
      <c r="AA130" s="563">
        <f t="shared" si="438"/>
        <v>0</v>
      </c>
      <c r="AB130" s="562">
        <f t="shared" si="439"/>
        <v>0</v>
      </c>
      <c r="AD130" s="562"/>
      <c r="AE130" s="563">
        <f t="shared" si="440"/>
        <v>0</v>
      </c>
      <c r="AF130" s="562">
        <f t="shared" si="441"/>
        <v>0</v>
      </c>
      <c r="AG130" s="562"/>
      <c r="AH130" s="563">
        <f t="shared" si="442"/>
        <v>0</v>
      </c>
      <c r="AI130" s="562">
        <f t="shared" si="443"/>
        <v>0</v>
      </c>
      <c r="AK130" s="562"/>
      <c r="AL130" s="563">
        <f t="shared" si="444"/>
        <v>0</v>
      </c>
      <c r="AM130" s="562">
        <f t="shared" si="445"/>
        <v>0</v>
      </c>
      <c r="AN130" s="562"/>
      <c r="AO130" s="563">
        <f t="shared" si="446"/>
        <v>0</v>
      </c>
      <c r="AP130" s="562">
        <f t="shared" si="447"/>
        <v>0</v>
      </c>
      <c r="AR130" s="562"/>
      <c r="AS130" s="563">
        <f t="shared" si="448"/>
        <v>0</v>
      </c>
      <c r="AT130" s="562">
        <f t="shared" si="449"/>
        <v>0</v>
      </c>
      <c r="AU130" s="562"/>
      <c r="AV130" s="563">
        <f t="shared" si="450"/>
        <v>0</v>
      </c>
      <c r="AW130" s="562">
        <f t="shared" si="451"/>
        <v>0</v>
      </c>
      <c r="AY130" s="562"/>
      <c r="AZ130" s="563">
        <f t="shared" si="452"/>
        <v>0</v>
      </c>
      <c r="BA130" s="562">
        <f t="shared" si="453"/>
        <v>0</v>
      </c>
      <c r="BB130" s="562"/>
      <c r="BC130" s="563">
        <f t="shared" si="454"/>
        <v>0</v>
      </c>
      <c r="BD130" s="562">
        <f t="shared" si="455"/>
        <v>0</v>
      </c>
      <c r="BF130" s="562"/>
      <c r="BG130" s="563">
        <f t="shared" si="456"/>
        <v>0</v>
      </c>
      <c r="BH130" s="562">
        <f t="shared" si="457"/>
        <v>0</v>
      </c>
      <c r="BI130" s="562"/>
      <c r="BJ130" s="563">
        <f t="shared" si="458"/>
        <v>0</v>
      </c>
      <c r="BK130" s="562">
        <f t="shared" si="459"/>
        <v>0</v>
      </c>
      <c r="BM130" s="562">
        <f t="shared" si="469"/>
        <v>134.62</v>
      </c>
      <c r="BN130" s="563">
        <f t="shared" si="460"/>
        <v>1</v>
      </c>
      <c r="BO130" s="562">
        <f t="shared" si="461"/>
        <v>2684.32</v>
      </c>
      <c r="BP130" s="562"/>
      <c r="BQ130" s="563">
        <f t="shared" si="462"/>
        <v>0</v>
      </c>
      <c r="BR130" s="562">
        <f t="shared" si="463"/>
        <v>0</v>
      </c>
      <c r="BT130" s="562">
        <f t="shared" si="289"/>
        <v>0</v>
      </c>
      <c r="BU130" s="563">
        <f t="shared" si="464"/>
        <v>0</v>
      </c>
      <c r="BV130" s="562">
        <f t="shared" si="465"/>
        <v>0</v>
      </c>
      <c r="BW130" s="562">
        <f t="shared" si="466"/>
        <v>134.62</v>
      </c>
      <c r="BX130" s="563">
        <f t="shared" si="467"/>
        <v>1</v>
      </c>
      <c r="BY130" s="562">
        <f t="shared" si="468"/>
        <v>2684.32</v>
      </c>
      <c r="BZ130" s="587"/>
    </row>
    <row r="131" spans="1:78" ht="25.5" x14ac:dyDescent="0.25">
      <c r="A131" s="625" t="str">
        <f>'P.O Sintética - Não Desonerado'!A125</f>
        <v xml:space="preserve"> 3.2.2.10 </v>
      </c>
      <c r="B131" s="5" t="str">
        <f>'P.O Sintética - Não Desonerado'!B125</f>
        <v xml:space="preserve"> 92800 </v>
      </c>
      <c r="C131" s="3" t="str">
        <f>'P.O Sintética - Não Desonerado'!C125</f>
        <v>SINAPI</v>
      </c>
      <c r="D131" s="616" t="str">
        <f>'P.O Sintética - Não Desonerado'!D125</f>
        <v>CORTE E DOBRA DE AÇO CA-60, DIÂMETRO DE 5,0 MM. AF_06/2022</v>
      </c>
      <c r="E131" s="4" t="str">
        <f>'P.O Sintética - Não Desonerado'!E125</f>
        <v>KG</v>
      </c>
      <c r="F131" s="5">
        <f>'P.O Sintética - Não Desonerado'!F125</f>
        <v>94.47</v>
      </c>
      <c r="G131" s="6">
        <f>'P.O Sintética - Não Desonerado'!G125</f>
        <v>10.52</v>
      </c>
      <c r="H131" s="6">
        <f>'P.O Sintética - Não Desonerado'!V125</f>
        <v>2.15</v>
      </c>
      <c r="I131" s="6">
        <f>'P.O Sintética - Não Desonerado'!W125</f>
        <v>10.58</v>
      </c>
      <c r="J131" s="6">
        <f>'P.O Sintética - Não Desonerado'!X125</f>
        <v>12.73</v>
      </c>
      <c r="K131" s="489">
        <f>'P.O Sintética - Não Desonerado'!Y125</f>
        <v>203.11</v>
      </c>
      <c r="L131" s="489">
        <f>'P.O Sintética - Não Desonerado'!Z125</f>
        <v>999.4899999999999</v>
      </c>
      <c r="M131" s="489">
        <f>'P.O Sintética - Não Desonerado'!AA125</f>
        <v>1202.5999999999999</v>
      </c>
      <c r="P131" s="562"/>
      <c r="Q131" s="563">
        <f t="shared" si="432"/>
        <v>0</v>
      </c>
      <c r="R131" s="562">
        <f t="shared" si="433"/>
        <v>0</v>
      </c>
      <c r="S131" s="562"/>
      <c r="T131" s="563">
        <f t="shared" si="434"/>
        <v>0</v>
      </c>
      <c r="U131" s="562">
        <f t="shared" si="435"/>
        <v>0</v>
      </c>
      <c r="W131" s="562"/>
      <c r="X131" s="563">
        <f t="shared" si="436"/>
        <v>0</v>
      </c>
      <c r="Y131" s="562">
        <f t="shared" si="437"/>
        <v>0</v>
      </c>
      <c r="Z131" s="562"/>
      <c r="AA131" s="563">
        <f t="shared" si="438"/>
        <v>0</v>
      </c>
      <c r="AB131" s="562">
        <f t="shared" si="439"/>
        <v>0</v>
      </c>
      <c r="AD131" s="562"/>
      <c r="AE131" s="563">
        <f t="shared" si="440"/>
        <v>0</v>
      </c>
      <c r="AF131" s="562">
        <f t="shared" si="441"/>
        <v>0</v>
      </c>
      <c r="AG131" s="562"/>
      <c r="AH131" s="563">
        <f t="shared" si="442"/>
        <v>0</v>
      </c>
      <c r="AI131" s="562">
        <f t="shared" si="443"/>
        <v>0</v>
      </c>
      <c r="AK131" s="562"/>
      <c r="AL131" s="563">
        <f t="shared" si="444"/>
        <v>0</v>
      </c>
      <c r="AM131" s="562">
        <f t="shared" si="445"/>
        <v>0</v>
      </c>
      <c r="AN131" s="562"/>
      <c r="AO131" s="563">
        <f t="shared" si="446"/>
        <v>0</v>
      </c>
      <c r="AP131" s="562">
        <f t="shared" si="447"/>
        <v>0</v>
      </c>
      <c r="AR131" s="562"/>
      <c r="AS131" s="563">
        <f t="shared" si="448"/>
        <v>0</v>
      </c>
      <c r="AT131" s="562">
        <f t="shared" si="449"/>
        <v>0</v>
      </c>
      <c r="AU131" s="562"/>
      <c r="AV131" s="563">
        <f t="shared" si="450"/>
        <v>0</v>
      </c>
      <c r="AW131" s="562">
        <f t="shared" si="451"/>
        <v>0</v>
      </c>
      <c r="AY131" s="562"/>
      <c r="AZ131" s="563">
        <f t="shared" si="452"/>
        <v>0</v>
      </c>
      <c r="BA131" s="562">
        <f t="shared" si="453"/>
        <v>0</v>
      </c>
      <c r="BB131" s="562"/>
      <c r="BC131" s="563">
        <f t="shared" si="454"/>
        <v>0</v>
      </c>
      <c r="BD131" s="562">
        <f t="shared" si="455"/>
        <v>0</v>
      </c>
      <c r="BF131" s="562"/>
      <c r="BG131" s="563">
        <f t="shared" si="456"/>
        <v>0</v>
      </c>
      <c r="BH131" s="562">
        <f t="shared" si="457"/>
        <v>0</v>
      </c>
      <c r="BI131" s="562"/>
      <c r="BJ131" s="563">
        <f t="shared" si="458"/>
        <v>0</v>
      </c>
      <c r="BK131" s="562">
        <f t="shared" si="459"/>
        <v>0</v>
      </c>
      <c r="BM131" s="562">
        <f t="shared" si="469"/>
        <v>94.47</v>
      </c>
      <c r="BN131" s="563">
        <f t="shared" si="460"/>
        <v>1</v>
      </c>
      <c r="BO131" s="562">
        <f t="shared" si="461"/>
        <v>1202.5999999999999</v>
      </c>
      <c r="BP131" s="562"/>
      <c r="BQ131" s="563">
        <f t="shared" si="462"/>
        <v>0</v>
      </c>
      <c r="BR131" s="562">
        <f t="shared" si="463"/>
        <v>0</v>
      </c>
      <c r="BT131" s="562">
        <f t="shared" si="289"/>
        <v>0</v>
      </c>
      <c r="BU131" s="563">
        <f t="shared" si="464"/>
        <v>0</v>
      </c>
      <c r="BV131" s="562">
        <f t="shared" si="465"/>
        <v>0</v>
      </c>
      <c r="BW131" s="562">
        <f t="shared" si="466"/>
        <v>94.47</v>
      </c>
      <c r="BX131" s="563">
        <f t="shared" si="467"/>
        <v>1</v>
      </c>
      <c r="BY131" s="562">
        <f t="shared" si="468"/>
        <v>1202.5999999999999</v>
      </c>
      <c r="BZ131" s="587"/>
    </row>
    <row r="132" spans="1:78" ht="51" x14ac:dyDescent="0.25">
      <c r="A132" s="625" t="str">
        <f>'P.O Sintética - Não Desonerado'!A126</f>
        <v xml:space="preserve"> 3.2.2.11 </v>
      </c>
      <c r="B132" s="5" t="str">
        <f>'P.O Sintética - Não Desonerado'!B126</f>
        <v xml:space="preserve"> 94972 </v>
      </c>
      <c r="C132" s="3" t="str">
        <f>'P.O Sintética - Não Desonerado'!C126</f>
        <v>SINAPI</v>
      </c>
      <c r="D132" s="616" t="str">
        <f>'P.O Sintética - Não Desonerado'!D126</f>
        <v>CONCRETO FCK = 30MPA, TRAÇO 1:2,1:2,5 (EM MASSA SECA DE CIMENTO/ AREIA MÉDIA/ BRITA 1) - PREPARO MECÂNICO COM BETONEIRA 600 L. AF_05/2021</v>
      </c>
      <c r="E132" s="4" t="str">
        <f>'P.O Sintética - Não Desonerado'!E126</f>
        <v>m³</v>
      </c>
      <c r="F132" s="5">
        <f>'P.O Sintética - Não Desonerado'!F126</f>
        <v>4.17</v>
      </c>
      <c r="G132" s="6">
        <f>'P.O Sintética - Não Desonerado'!G126</f>
        <v>497.61</v>
      </c>
      <c r="H132" s="6">
        <f>'P.O Sintética - Não Desonerado'!V126</f>
        <v>83.83</v>
      </c>
      <c r="I132" s="6">
        <f>'P.O Sintética - Não Desonerado'!W126</f>
        <v>518.31999999999994</v>
      </c>
      <c r="J132" s="6">
        <f>'P.O Sintética - Não Desonerado'!X126</f>
        <v>602.15</v>
      </c>
      <c r="K132" s="489">
        <f>'P.O Sintética - Não Desonerado'!Y126</f>
        <v>349.57</v>
      </c>
      <c r="L132" s="489">
        <f>'P.O Sintética - Não Desonerado'!Z126</f>
        <v>2161.39</v>
      </c>
      <c r="M132" s="489">
        <f>'P.O Sintética - Não Desonerado'!AA126</f>
        <v>2510.96</v>
      </c>
      <c r="P132" s="562"/>
      <c r="Q132" s="563">
        <f t="shared" si="432"/>
        <v>0</v>
      </c>
      <c r="R132" s="562">
        <f t="shared" si="433"/>
        <v>0</v>
      </c>
      <c r="S132" s="562"/>
      <c r="T132" s="563">
        <f t="shared" si="434"/>
        <v>0</v>
      </c>
      <c r="U132" s="562">
        <f t="shared" si="435"/>
        <v>0</v>
      </c>
      <c r="W132" s="562"/>
      <c r="X132" s="563">
        <f t="shared" si="436"/>
        <v>0</v>
      </c>
      <c r="Y132" s="562">
        <f t="shared" si="437"/>
        <v>0</v>
      </c>
      <c r="Z132" s="562"/>
      <c r="AA132" s="563">
        <f t="shared" si="438"/>
        <v>0</v>
      </c>
      <c r="AB132" s="562">
        <f t="shared" si="439"/>
        <v>0</v>
      </c>
      <c r="AD132" s="562"/>
      <c r="AE132" s="563">
        <f t="shared" si="440"/>
        <v>0</v>
      </c>
      <c r="AF132" s="562">
        <f t="shared" si="441"/>
        <v>0</v>
      </c>
      <c r="AG132" s="562"/>
      <c r="AH132" s="563">
        <f t="shared" si="442"/>
        <v>0</v>
      </c>
      <c r="AI132" s="562">
        <f t="shared" si="443"/>
        <v>0</v>
      </c>
      <c r="AK132" s="562"/>
      <c r="AL132" s="563">
        <f t="shared" si="444"/>
        <v>0</v>
      </c>
      <c r="AM132" s="562">
        <f t="shared" si="445"/>
        <v>0</v>
      </c>
      <c r="AN132" s="562"/>
      <c r="AO132" s="563">
        <f t="shared" si="446"/>
        <v>0</v>
      </c>
      <c r="AP132" s="562">
        <f t="shared" si="447"/>
        <v>0</v>
      </c>
      <c r="AR132" s="562"/>
      <c r="AS132" s="563">
        <f t="shared" si="448"/>
        <v>0</v>
      </c>
      <c r="AT132" s="562">
        <f t="shared" si="449"/>
        <v>0</v>
      </c>
      <c r="AU132" s="562"/>
      <c r="AV132" s="563">
        <f t="shared" si="450"/>
        <v>0</v>
      </c>
      <c r="AW132" s="562">
        <f t="shared" si="451"/>
        <v>0</v>
      </c>
      <c r="AY132" s="562"/>
      <c r="AZ132" s="563">
        <f t="shared" si="452"/>
        <v>0</v>
      </c>
      <c r="BA132" s="562">
        <f t="shared" si="453"/>
        <v>0</v>
      </c>
      <c r="BB132" s="562"/>
      <c r="BC132" s="563">
        <f t="shared" si="454"/>
        <v>0</v>
      </c>
      <c r="BD132" s="562">
        <f t="shared" si="455"/>
        <v>0</v>
      </c>
      <c r="BF132" s="562"/>
      <c r="BG132" s="563">
        <f t="shared" si="456"/>
        <v>0</v>
      </c>
      <c r="BH132" s="562">
        <f t="shared" si="457"/>
        <v>0</v>
      </c>
      <c r="BI132" s="562"/>
      <c r="BJ132" s="563">
        <f t="shared" si="458"/>
        <v>0</v>
      </c>
      <c r="BK132" s="562">
        <f t="shared" si="459"/>
        <v>0</v>
      </c>
      <c r="BM132" s="562">
        <f t="shared" si="469"/>
        <v>4.17</v>
      </c>
      <c r="BN132" s="563">
        <f t="shared" si="460"/>
        <v>1</v>
      </c>
      <c r="BO132" s="562">
        <f t="shared" si="461"/>
        <v>2510.96</v>
      </c>
      <c r="BP132" s="562"/>
      <c r="BQ132" s="563">
        <f t="shared" si="462"/>
        <v>0</v>
      </c>
      <c r="BR132" s="562">
        <f t="shared" si="463"/>
        <v>0</v>
      </c>
      <c r="BT132" s="562">
        <f t="shared" si="289"/>
        <v>0</v>
      </c>
      <c r="BU132" s="563">
        <f t="shared" si="464"/>
        <v>0</v>
      </c>
      <c r="BV132" s="562">
        <f t="shared" si="465"/>
        <v>0</v>
      </c>
      <c r="BW132" s="562">
        <f t="shared" si="466"/>
        <v>4.17</v>
      </c>
      <c r="BX132" s="563">
        <f t="shared" si="467"/>
        <v>1</v>
      </c>
      <c r="BY132" s="562">
        <f t="shared" si="468"/>
        <v>2510.96</v>
      </c>
      <c r="BZ132" s="587"/>
    </row>
    <row r="133" spans="1:78" ht="51" x14ac:dyDescent="0.25">
      <c r="A133" s="625" t="str">
        <f>'P.O Sintética - Não Desonerado'!A127</f>
        <v xml:space="preserve"> 3.2.2.12 </v>
      </c>
      <c r="B133" s="5" t="str">
        <f>'P.O Sintética - Não Desonerado'!B127</f>
        <v xml:space="preserve"> TJPR.CAMS.25 </v>
      </c>
      <c r="C133" s="3" t="str">
        <f>'P.O Sintética - Não Desonerado'!C127</f>
        <v>Próprio</v>
      </c>
      <c r="D133" s="616" t="str">
        <f>'P.O Sintética - Não Desonerado'!D127</f>
        <v>(COBOGÓ) TRIÂNGULO DUPLO DE 30x30x7cm E ARGAMASSA DE ASSENTAMENTO COM PREPARO EM BETONEIRA  (Fornecimento e instalação)</v>
      </c>
      <c r="E133" s="4" t="str">
        <f>'P.O Sintética - Não Desonerado'!E127</f>
        <v>m²</v>
      </c>
      <c r="F133" s="5">
        <f>'P.O Sintética - Não Desonerado'!F127</f>
        <v>138.54</v>
      </c>
      <c r="G133" s="6">
        <f>'P.O Sintética - Não Desonerado'!G127</f>
        <v>359.95</v>
      </c>
      <c r="H133" s="6">
        <f>'P.O Sintética - Não Desonerado'!V127</f>
        <v>93.87</v>
      </c>
      <c r="I133" s="6">
        <f>'P.O Sintética - Não Desonerado'!W127</f>
        <v>341.7</v>
      </c>
      <c r="J133" s="6">
        <f>'P.O Sintética - Não Desonerado'!X127</f>
        <v>435.57</v>
      </c>
      <c r="K133" s="489">
        <f>'P.O Sintética - Não Desonerado'!Y127</f>
        <v>13004.74</v>
      </c>
      <c r="L133" s="489">
        <f>'P.O Sintética - Não Desonerado'!Z127</f>
        <v>47339.12</v>
      </c>
      <c r="M133" s="489">
        <f>'P.O Sintética - Não Desonerado'!AA127</f>
        <v>60343.86</v>
      </c>
      <c r="P133" s="562"/>
      <c r="Q133" s="563">
        <f t="shared" si="432"/>
        <v>0</v>
      </c>
      <c r="R133" s="562">
        <f t="shared" si="433"/>
        <v>0</v>
      </c>
      <c r="S133" s="562"/>
      <c r="T133" s="563">
        <f t="shared" si="434"/>
        <v>0</v>
      </c>
      <c r="U133" s="562">
        <f t="shared" si="435"/>
        <v>0</v>
      </c>
      <c r="W133" s="562"/>
      <c r="X133" s="563">
        <f t="shared" si="436"/>
        <v>0</v>
      </c>
      <c r="Y133" s="562">
        <f t="shared" si="437"/>
        <v>0</v>
      </c>
      <c r="Z133" s="562"/>
      <c r="AA133" s="563">
        <f t="shared" si="438"/>
        <v>0</v>
      </c>
      <c r="AB133" s="562">
        <f t="shared" si="439"/>
        <v>0</v>
      </c>
      <c r="AD133" s="562"/>
      <c r="AE133" s="563">
        <f t="shared" si="440"/>
        <v>0</v>
      </c>
      <c r="AF133" s="562">
        <f t="shared" si="441"/>
        <v>0</v>
      </c>
      <c r="AG133" s="562"/>
      <c r="AH133" s="563">
        <f t="shared" si="442"/>
        <v>0</v>
      </c>
      <c r="AI133" s="562">
        <f t="shared" si="443"/>
        <v>0</v>
      </c>
      <c r="AK133" s="562"/>
      <c r="AL133" s="563">
        <f t="shared" si="444"/>
        <v>0</v>
      </c>
      <c r="AM133" s="562">
        <f t="shared" si="445"/>
        <v>0</v>
      </c>
      <c r="AN133" s="562"/>
      <c r="AO133" s="563">
        <f t="shared" si="446"/>
        <v>0</v>
      </c>
      <c r="AP133" s="562">
        <f t="shared" si="447"/>
        <v>0</v>
      </c>
      <c r="AR133" s="562"/>
      <c r="AS133" s="563">
        <f t="shared" si="448"/>
        <v>0</v>
      </c>
      <c r="AT133" s="562">
        <f t="shared" si="449"/>
        <v>0</v>
      </c>
      <c r="AU133" s="562"/>
      <c r="AV133" s="563">
        <f t="shared" si="450"/>
        <v>0</v>
      </c>
      <c r="AW133" s="562">
        <f t="shared" si="451"/>
        <v>0</v>
      </c>
      <c r="AY133" s="562"/>
      <c r="AZ133" s="563">
        <f t="shared" si="452"/>
        <v>0</v>
      </c>
      <c r="BA133" s="562">
        <f t="shared" si="453"/>
        <v>0</v>
      </c>
      <c r="BB133" s="562"/>
      <c r="BC133" s="563">
        <f t="shared" si="454"/>
        <v>0</v>
      </c>
      <c r="BD133" s="562">
        <f t="shared" si="455"/>
        <v>0</v>
      </c>
      <c r="BF133" s="562"/>
      <c r="BG133" s="563">
        <f t="shared" si="456"/>
        <v>0</v>
      </c>
      <c r="BH133" s="562">
        <f t="shared" si="457"/>
        <v>0</v>
      </c>
      <c r="BI133" s="562"/>
      <c r="BJ133" s="563">
        <f t="shared" si="458"/>
        <v>0</v>
      </c>
      <c r="BK133" s="562">
        <f t="shared" si="459"/>
        <v>0</v>
      </c>
      <c r="BM133" s="562">
        <f t="shared" si="469"/>
        <v>138.54</v>
      </c>
      <c r="BN133" s="563">
        <f t="shared" si="460"/>
        <v>1</v>
      </c>
      <c r="BO133" s="562">
        <f t="shared" si="461"/>
        <v>60343.86</v>
      </c>
      <c r="BP133" s="562"/>
      <c r="BQ133" s="563">
        <f t="shared" si="462"/>
        <v>0</v>
      </c>
      <c r="BR133" s="562">
        <f t="shared" si="463"/>
        <v>0</v>
      </c>
      <c r="BT133" s="562">
        <f t="shared" si="289"/>
        <v>0</v>
      </c>
      <c r="BU133" s="563">
        <f t="shared" si="464"/>
        <v>0</v>
      </c>
      <c r="BV133" s="562">
        <f t="shared" si="465"/>
        <v>0</v>
      </c>
      <c r="BW133" s="562">
        <f t="shared" si="466"/>
        <v>138.54</v>
      </c>
      <c r="BX133" s="563">
        <f t="shared" si="467"/>
        <v>1</v>
      </c>
      <c r="BY133" s="562">
        <f t="shared" si="468"/>
        <v>60343.86</v>
      </c>
      <c r="BZ133" s="587"/>
    </row>
    <row r="134" spans="1:78" ht="25.5" x14ac:dyDescent="0.25">
      <c r="A134" s="625" t="str">
        <f>'P.O Sintética - Não Desonerado'!A128</f>
        <v xml:space="preserve"> 3.2.2.13 </v>
      </c>
      <c r="B134" s="5" t="str">
        <f>'P.O Sintética - Não Desonerado'!B128</f>
        <v xml:space="preserve"> 180070 </v>
      </c>
      <c r="C134" s="3" t="str">
        <f>'P.O Sintética - Não Desonerado'!C128</f>
        <v>SBC</v>
      </c>
      <c r="D134" s="616" t="str">
        <f>'P.O Sintética - Não Desonerado'!D128</f>
        <v>PINTURA COM TINTA CERAMICA APLICADA EM COBOGO</v>
      </c>
      <c r="E134" s="4" t="str">
        <f>'P.O Sintética - Não Desonerado'!E128</f>
        <v>m²</v>
      </c>
      <c r="F134" s="5">
        <f>'P.O Sintética - Não Desonerado'!F128</f>
        <v>484.88</v>
      </c>
      <c r="G134" s="6">
        <f>'P.O Sintética - Não Desonerado'!G128</f>
        <v>20.63</v>
      </c>
      <c r="H134" s="6">
        <f>'P.O Sintética - Não Desonerado'!V128</f>
        <v>19.57</v>
      </c>
      <c r="I134" s="6">
        <f>'P.O Sintética - Não Desonerado'!W128</f>
        <v>5.3900000000000006</v>
      </c>
      <c r="J134" s="6">
        <f>'P.O Sintética - Não Desonerado'!X128</f>
        <v>24.96</v>
      </c>
      <c r="K134" s="489">
        <f>'P.O Sintética - Não Desonerado'!Y128</f>
        <v>9489.1</v>
      </c>
      <c r="L134" s="489">
        <f>'P.O Sintética - Não Desonerado'!Z128</f>
        <v>2613.5</v>
      </c>
      <c r="M134" s="489">
        <f>'P.O Sintética - Não Desonerado'!AA128</f>
        <v>12102.6</v>
      </c>
      <c r="P134" s="562"/>
      <c r="Q134" s="563">
        <f t="shared" si="432"/>
        <v>0</v>
      </c>
      <c r="R134" s="562">
        <f t="shared" si="433"/>
        <v>0</v>
      </c>
      <c r="S134" s="562"/>
      <c r="T134" s="563">
        <f t="shared" si="434"/>
        <v>0</v>
      </c>
      <c r="U134" s="562">
        <f t="shared" si="435"/>
        <v>0</v>
      </c>
      <c r="W134" s="562"/>
      <c r="X134" s="563">
        <f t="shared" si="436"/>
        <v>0</v>
      </c>
      <c r="Y134" s="562">
        <f t="shared" si="437"/>
        <v>0</v>
      </c>
      <c r="Z134" s="562"/>
      <c r="AA134" s="563">
        <f t="shared" si="438"/>
        <v>0</v>
      </c>
      <c r="AB134" s="562">
        <f t="shared" si="439"/>
        <v>0</v>
      </c>
      <c r="AD134" s="562"/>
      <c r="AE134" s="563">
        <f t="shared" si="440"/>
        <v>0</v>
      </c>
      <c r="AF134" s="562">
        <f t="shared" si="441"/>
        <v>0</v>
      </c>
      <c r="AG134" s="562"/>
      <c r="AH134" s="563">
        <f t="shared" si="442"/>
        <v>0</v>
      </c>
      <c r="AI134" s="562">
        <f t="shared" si="443"/>
        <v>0</v>
      </c>
      <c r="AK134" s="562"/>
      <c r="AL134" s="563">
        <f t="shared" si="444"/>
        <v>0</v>
      </c>
      <c r="AM134" s="562">
        <f t="shared" si="445"/>
        <v>0</v>
      </c>
      <c r="AN134" s="562"/>
      <c r="AO134" s="563">
        <f t="shared" si="446"/>
        <v>0</v>
      </c>
      <c r="AP134" s="562">
        <f t="shared" si="447"/>
        <v>0</v>
      </c>
      <c r="AR134" s="562"/>
      <c r="AS134" s="563">
        <f t="shared" si="448"/>
        <v>0</v>
      </c>
      <c r="AT134" s="562">
        <f t="shared" si="449"/>
        <v>0</v>
      </c>
      <c r="AU134" s="562"/>
      <c r="AV134" s="563">
        <f t="shared" si="450"/>
        <v>0</v>
      </c>
      <c r="AW134" s="562">
        <f t="shared" si="451"/>
        <v>0</v>
      </c>
      <c r="AY134" s="562"/>
      <c r="AZ134" s="563">
        <f t="shared" si="452"/>
        <v>0</v>
      </c>
      <c r="BA134" s="562">
        <f t="shared" si="453"/>
        <v>0</v>
      </c>
      <c r="BB134" s="562"/>
      <c r="BC134" s="563">
        <f t="shared" si="454"/>
        <v>0</v>
      </c>
      <c r="BD134" s="562">
        <f t="shared" si="455"/>
        <v>0</v>
      </c>
      <c r="BF134" s="562"/>
      <c r="BG134" s="563">
        <f t="shared" si="456"/>
        <v>0</v>
      </c>
      <c r="BH134" s="562">
        <f t="shared" si="457"/>
        <v>0</v>
      </c>
      <c r="BI134" s="562"/>
      <c r="BJ134" s="563">
        <f t="shared" si="458"/>
        <v>0</v>
      </c>
      <c r="BK134" s="562">
        <f t="shared" si="459"/>
        <v>0</v>
      </c>
      <c r="BM134" s="562">
        <f t="shared" si="469"/>
        <v>484.88</v>
      </c>
      <c r="BN134" s="563">
        <f t="shared" si="460"/>
        <v>1</v>
      </c>
      <c r="BO134" s="562">
        <f t="shared" si="461"/>
        <v>12102.6</v>
      </c>
      <c r="BP134" s="562"/>
      <c r="BQ134" s="563">
        <f t="shared" si="462"/>
        <v>0</v>
      </c>
      <c r="BR134" s="562">
        <f t="shared" si="463"/>
        <v>0</v>
      </c>
      <c r="BT134" s="562">
        <f t="shared" si="289"/>
        <v>0</v>
      </c>
      <c r="BU134" s="563">
        <f t="shared" si="464"/>
        <v>0</v>
      </c>
      <c r="BV134" s="562">
        <f t="shared" si="465"/>
        <v>0</v>
      </c>
      <c r="BW134" s="562">
        <f t="shared" si="466"/>
        <v>484.88</v>
      </c>
      <c r="BX134" s="563">
        <f t="shared" si="467"/>
        <v>1</v>
      </c>
      <c r="BY134" s="562">
        <f t="shared" si="468"/>
        <v>12102.6</v>
      </c>
      <c r="BZ134" s="587"/>
    </row>
    <row r="135" spans="1:78" ht="25.5" customHeight="1" x14ac:dyDescent="0.25">
      <c r="A135" s="626" t="str">
        <f>'P.O Sintética - Não Desonerado'!A129</f>
        <v xml:space="preserve"> 3.2.3 </v>
      </c>
      <c r="B135" s="1"/>
      <c r="C135" s="1"/>
      <c r="D135" s="617" t="str">
        <f>'P.O Sintética - Não Desonerado'!D129</f>
        <v>Passeio e escadas</v>
      </c>
      <c r="E135" s="1"/>
      <c r="F135" s="2"/>
      <c r="G135" s="2"/>
      <c r="H135" s="1"/>
      <c r="I135" s="1"/>
      <c r="J135" s="1"/>
      <c r="K135" s="487"/>
      <c r="L135" s="487"/>
      <c r="M135" s="488">
        <f>'P.O Sintética - Não Desonerado'!AA129</f>
        <v>543027.86</v>
      </c>
      <c r="P135" s="559"/>
      <c r="Q135" s="561">
        <f>SUM(Q136:Q155)/20</f>
        <v>0.05</v>
      </c>
      <c r="R135" s="560">
        <f>SUM(R136:R155)</f>
        <v>22145.06</v>
      </c>
      <c r="S135" s="559"/>
      <c r="T135" s="561">
        <f>SUM(T136:T155)/20</f>
        <v>0</v>
      </c>
      <c r="U135" s="560">
        <f>SUM(U136:U155)</f>
        <v>0</v>
      </c>
      <c r="W135" s="559"/>
      <c r="X135" s="561">
        <f>SUM(X136:X155)/20</f>
        <v>0.75</v>
      </c>
      <c r="Y135" s="560">
        <f>SUM(Y136:Y155)</f>
        <v>414013.52</v>
      </c>
      <c r="Z135" s="559"/>
      <c r="AA135" s="561">
        <f>SUM(AA136:AA155)/20</f>
        <v>0</v>
      </c>
      <c r="AB135" s="560">
        <f>SUM(AB136:AB155)</f>
        <v>0</v>
      </c>
      <c r="AD135" s="559"/>
      <c r="AE135" s="561">
        <f>SUM(AE136:AE155)/20</f>
        <v>0.2</v>
      </c>
      <c r="AF135" s="560">
        <f>SUM(AF136:AF155)</f>
        <v>106869.28</v>
      </c>
      <c r="AG135" s="559"/>
      <c r="AH135" s="561">
        <f>SUM(AH136:AH155)/20</f>
        <v>0</v>
      </c>
      <c r="AI135" s="560">
        <f>SUM(AI136:AI155)</f>
        <v>0</v>
      </c>
      <c r="AK135" s="559"/>
      <c r="AL135" s="561">
        <f>SUM(AL136:AL155)/20</f>
        <v>0</v>
      </c>
      <c r="AM135" s="560">
        <f>SUM(AM136:AM155)</f>
        <v>0</v>
      </c>
      <c r="AN135" s="559"/>
      <c r="AO135" s="561">
        <f>SUM(AO136:AO155)/20</f>
        <v>0</v>
      </c>
      <c r="AP135" s="560">
        <f>SUM(AP136:AP155)</f>
        <v>0</v>
      </c>
      <c r="AR135" s="559"/>
      <c r="AS135" s="561">
        <f>SUM(AS136:AS155)/20</f>
        <v>0</v>
      </c>
      <c r="AT135" s="560">
        <f>SUM(AT136:AT155)</f>
        <v>0</v>
      </c>
      <c r="AU135" s="559"/>
      <c r="AV135" s="561">
        <f>SUM(AV136:AV155)/20</f>
        <v>0</v>
      </c>
      <c r="AW135" s="560">
        <f>SUM(AW136:AW155)</f>
        <v>0</v>
      </c>
      <c r="AY135" s="559"/>
      <c r="AZ135" s="561">
        <f>SUM(AZ136:AZ155)/20</f>
        <v>0</v>
      </c>
      <c r="BA135" s="560">
        <f>SUM(BA136:BA155)</f>
        <v>0</v>
      </c>
      <c r="BB135" s="559"/>
      <c r="BC135" s="561">
        <f>SUM(BC136:BC155)/20</f>
        <v>0</v>
      </c>
      <c r="BD135" s="560">
        <f>SUM(BD136:BD155)</f>
        <v>0</v>
      </c>
      <c r="BF135" s="559"/>
      <c r="BG135" s="561">
        <f>SUM(BG136:BG155)/20</f>
        <v>0</v>
      </c>
      <c r="BH135" s="560">
        <f>SUM(BH136:BH155)</f>
        <v>0</v>
      </c>
      <c r="BI135" s="559"/>
      <c r="BJ135" s="561">
        <f>SUM(BJ136:BJ155)/20</f>
        <v>0</v>
      </c>
      <c r="BK135" s="560">
        <f>SUM(BK136:BK155)</f>
        <v>0</v>
      </c>
      <c r="BM135" s="559"/>
      <c r="BN135" s="561">
        <f>SUM(BN136:BN155)/20</f>
        <v>0</v>
      </c>
      <c r="BO135" s="560">
        <f>SUM(BO136:BO155)</f>
        <v>0</v>
      </c>
      <c r="BP135" s="559"/>
      <c r="BQ135" s="561">
        <f>SUM(BQ136:BQ155)/20</f>
        <v>0</v>
      </c>
      <c r="BR135" s="560">
        <f>SUM(BR136:BR155)</f>
        <v>0</v>
      </c>
      <c r="BT135" s="559"/>
      <c r="BU135" s="561">
        <f>SUM(BU136:BU155)/20</f>
        <v>0</v>
      </c>
      <c r="BV135" s="560">
        <f>SUM(BV136:BV155)</f>
        <v>0</v>
      </c>
      <c r="BW135" s="560"/>
      <c r="BX135" s="561">
        <f>SUM(BX136:BX155)/20</f>
        <v>1</v>
      </c>
      <c r="BY135" s="560">
        <f>SUM(BY136:BY155)</f>
        <v>543027.86</v>
      </c>
      <c r="BZ135" s="587"/>
    </row>
    <row r="136" spans="1:78" ht="63.75" x14ac:dyDescent="0.25">
      <c r="A136" s="625" t="str">
        <f>'P.O Sintética - Não Desonerado'!A130</f>
        <v xml:space="preserve"> 3.2.3.1 </v>
      </c>
      <c r="B136" s="5" t="str">
        <f>'P.O Sintética - Não Desonerado'!B130</f>
        <v xml:space="preserve"> TJPR.CAMS.47 </v>
      </c>
      <c r="C136" s="3" t="str">
        <f>'P.O Sintética - Não Desonerado'!C130</f>
        <v>Próprio</v>
      </c>
      <c r="D136" s="616" t="str">
        <f>'P.O Sintética - Não Desonerado'!D130</f>
        <v>IMPERMEABILIZAÇÃO - FORNECIMENTO E APLICAÇÃO DE MANTA GEOTEXTIL RT-10, RESISTENCIA A TRAÇÃO=10KN/M (ANTIGO BIDIM OP-20 OU SIMILAR) EM COLCHÕES DRENANTES</v>
      </c>
      <c r="E136" s="4" t="str">
        <f>'P.O Sintética - Não Desonerado'!E130</f>
        <v>M²</v>
      </c>
      <c r="F136" s="5">
        <f>'P.O Sintética - Não Desonerado'!F130</f>
        <v>925.41</v>
      </c>
      <c r="G136" s="6">
        <f>'P.O Sintética - Não Desonerado'!G130</f>
        <v>19.78</v>
      </c>
      <c r="H136" s="6">
        <f>'P.O Sintética - Não Desonerado'!V130</f>
        <v>8.26</v>
      </c>
      <c r="I136" s="6">
        <f>'P.O Sintética - Não Desonerado'!W130</f>
        <v>15.67</v>
      </c>
      <c r="J136" s="6">
        <f>'P.O Sintética - Não Desonerado'!X130</f>
        <v>23.93</v>
      </c>
      <c r="K136" s="489">
        <f>'P.O Sintética - Não Desonerado'!Y130</f>
        <v>7643.88</v>
      </c>
      <c r="L136" s="489">
        <f>'P.O Sintética - Não Desonerado'!Z130</f>
        <v>14501.18</v>
      </c>
      <c r="M136" s="489">
        <f>'P.O Sintética - Não Desonerado'!AA130</f>
        <v>22145.06</v>
      </c>
      <c r="P136" s="562">
        <f>F136</f>
        <v>925.41</v>
      </c>
      <c r="Q136" s="563">
        <f t="shared" ref="Q136:Q155" si="470">P136/$F136</f>
        <v>1</v>
      </c>
      <c r="R136" s="562">
        <f t="shared" ref="R136:R155" si="471">TRUNC(P136*$J136,2)</f>
        <v>22145.06</v>
      </c>
      <c r="S136" s="562"/>
      <c r="T136" s="563">
        <f t="shared" ref="T136:T155" si="472">S136/$F136</f>
        <v>0</v>
      </c>
      <c r="U136" s="562">
        <f t="shared" ref="U136:U155" si="473">TRUNC(S136*$J136,2)</f>
        <v>0</v>
      </c>
      <c r="W136" s="562"/>
      <c r="X136" s="563">
        <f t="shared" ref="X136:X155" si="474">W136/$F136</f>
        <v>0</v>
      </c>
      <c r="Y136" s="562">
        <f t="shared" ref="Y136:Y155" si="475">TRUNC(W136*$J136,2)</f>
        <v>0</v>
      </c>
      <c r="Z136" s="562"/>
      <c r="AA136" s="563">
        <f t="shared" ref="AA136:AA155" si="476">Z136/$F136</f>
        <v>0</v>
      </c>
      <c r="AB136" s="562">
        <f t="shared" ref="AB136:AB155" si="477">TRUNC(Z136*$J136,2)</f>
        <v>0</v>
      </c>
      <c r="AD136" s="562"/>
      <c r="AE136" s="563">
        <f t="shared" ref="AE136:AE155" si="478">AD136/$F136</f>
        <v>0</v>
      </c>
      <c r="AF136" s="562">
        <f t="shared" ref="AF136:AF155" si="479">TRUNC(AD136*$J136,2)</f>
        <v>0</v>
      </c>
      <c r="AG136" s="562"/>
      <c r="AH136" s="563">
        <f t="shared" ref="AH136:AH155" si="480">AG136/$F136</f>
        <v>0</v>
      </c>
      <c r="AI136" s="562">
        <f t="shared" ref="AI136:AI155" si="481">TRUNC(AG136*$J136,2)</f>
        <v>0</v>
      </c>
      <c r="AK136" s="562"/>
      <c r="AL136" s="563">
        <f t="shared" ref="AL136:AL155" si="482">AK136/$F136</f>
        <v>0</v>
      </c>
      <c r="AM136" s="562">
        <f t="shared" ref="AM136:AM155" si="483">TRUNC(AK136*$J136,2)</f>
        <v>0</v>
      </c>
      <c r="AN136" s="562"/>
      <c r="AO136" s="563">
        <f t="shared" ref="AO136:AO155" si="484">AN136/$F136</f>
        <v>0</v>
      </c>
      <c r="AP136" s="562">
        <f t="shared" ref="AP136:AP155" si="485">TRUNC(AN136*$J136,2)</f>
        <v>0</v>
      </c>
      <c r="AR136" s="562"/>
      <c r="AS136" s="563">
        <f t="shared" ref="AS136:AS155" si="486">AR136/$F136</f>
        <v>0</v>
      </c>
      <c r="AT136" s="562">
        <f t="shared" ref="AT136:AT155" si="487">TRUNC(AR136*$J136,2)</f>
        <v>0</v>
      </c>
      <c r="AU136" s="562"/>
      <c r="AV136" s="563">
        <f t="shared" ref="AV136:AV155" si="488">AU136/$F136</f>
        <v>0</v>
      </c>
      <c r="AW136" s="562">
        <f t="shared" ref="AW136:AW155" si="489">TRUNC(AU136*$J136,2)</f>
        <v>0</v>
      </c>
      <c r="AY136" s="562"/>
      <c r="AZ136" s="563">
        <f t="shared" ref="AZ136:AZ155" si="490">AY136/$F136</f>
        <v>0</v>
      </c>
      <c r="BA136" s="562">
        <f t="shared" ref="BA136:BA155" si="491">TRUNC(AY136*$J136,2)</f>
        <v>0</v>
      </c>
      <c r="BB136" s="562"/>
      <c r="BC136" s="563">
        <f t="shared" ref="BC136:BC155" si="492">BB136/$F136</f>
        <v>0</v>
      </c>
      <c r="BD136" s="562">
        <f t="shared" ref="BD136:BD155" si="493">TRUNC(BB136*$J136,2)</f>
        <v>0</v>
      </c>
      <c r="BF136" s="562"/>
      <c r="BG136" s="563">
        <f t="shared" ref="BG136:BG155" si="494">BF136/$F136</f>
        <v>0</v>
      </c>
      <c r="BH136" s="562">
        <f t="shared" ref="BH136:BH155" si="495">TRUNC(BF136*$J136,2)</f>
        <v>0</v>
      </c>
      <c r="BI136" s="562"/>
      <c r="BJ136" s="563">
        <f t="shared" ref="BJ136:BJ155" si="496">BI136/$F136</f>
        <v>0</v>
      </c>
      <c r="BK136" s="562">
        <f t="shared" ref="BK136:BK155" si="497">TRUNC(BI136*$J136,2)</f>
        <v>0</v>
      </c>
      <c r="BM136" s="562"/>
      <c r="BN136" s="563">
        <f t="shared" ref="BN136:BN155" si="498">BM136/$F136</f>
        <v>0</v>
      </c>
      <c r="BO136" s="562">
        <f t="shared" ref="BO136:BO155" si="499">TRUNC(BM136*$J136,2)</f>
        <v>0</v>
      </c>
      <c r="BP136" s="562"/>
      <c r="BQ136" s="563">
        <f t="shared" ref="BQ136:BQ155" si="500">BP136/$F136</f>
        <v>0</v>
      </c>
      <c r="BR136" s="562">
        <f t="shared" ref="BR136:BR155" si="501">TRUNC(BP136*$J136,2)</f>
        <v>0</v>
      </c>
      <c r="BT136" s="562">
        <f t="shared" si="289"/>
        <v>0</v>
      </c>
      <c r="BU136" s="563">
        <f t="shared" ref="BU136:BU155" si="502">BT136/$F136</f>
        <v>0</v>
      </c>
      <c r="BV136" s="562">
        <f t="shared" ref="BV136:BV155" si="503">TRUNC(BT136*$J136,2)</f>
        <v>0</v>
      </c>
      <c r="BW136" s="562">
        <f t="shared" ref="BW136:BW155" si="504">F136-BT136</f>
        <v>925.41</v>
      </c>
      <c r="BX136" s="563">
        <f t="shared" ref="BX136:BX155" si="505">BW136/$F136</f>
        <v>1</v>
      </c>
      <c r="BY136" s="562">
        <f t="shared" ref="BY136:BY155" si="506">TRUNC(BW136*$J136,2)</f>
        <v>22145.06</v>
      </c>
      <c r="BZ136" s="587"/>
    </row>
    <row r="137" spans="1:78" ht="25.5" x14ac:dyDescent="0.25">
      <c r="A137" s="625" t="str">
        <f>'P.O Sintética - Não Desonerado'!A131</f>
        <v xml:space="preserve"> 3.2.3.2 </v>
      </c>
      <c r="B137" s="5" t="str">
        <f>'P.O Sintética - Não Desonerado'!B131</f>
        <v xml:space="preserve"> 020127 </v>
      </c>
      <c r="C137" s="3" t="str">
        <f>'P.O Sintética - Não Desonerado'!C131</f>
        <v>SBC</v>
      </c>
      <c r="D137" s="616" t="str">
        <f>'P.O Sintética - Não Desonerado'!D131</f>
        <v>ATERRO COMPACTADO MEIO MANUAL EM CAMADAS DE AREIA GROSSA</v>
      </c>
      <c r="E137" s="4" t="str">
        <f>'P.O Sintética - Não Desonerado'!E131</f>
        <v>m³</v>
      </c>
      <c r="F137" s="5">
        <f>'P.O Sintética - Não Desonerado'!F131</f>
        <v>92.54</v>
      </c>
      <c r="G137" s="6">
        <f>'P.O Sintética - Não Desonerado'!G131</f>
        <v>301.48</v>
      </c>
      <c r="H137" s="6">
        <f>'P.O Sintética - Não Desonerado'!V131</f>
        <v>114.13</v>
      </c>
      <c r="I137" s="6">
        <f>'P.O Sintética - Não Desonerado'!W131</f>
        <v>250.69</v>
      </c>
      <c r="J137" s="6">
        <f>'P.O Sintética - Não Desonerado'!X131</f>
        <v>364.82</v>
      </c>
      <c r="K137" s="489">
        <f>'P.O Sintética - Não Desonerado'!Y131</f>
        <v>10561.59</v>
      </c>
      <c r="L137" s="489">
        <f>'P.O Sintética - Não Desonerado'!Z131</f>
        <v>23198.850000000002</v>
      </c>
      <c r="M137" s="489">
        <f>'P.O Sintética - Não Desonerado'!AA131</f>
        <v>33760.44</v>
      </c>
      <c r="P137" s="562"/>
      <c r="Q137" s="563">
        <f t="shared" si="470"/>
        <v>0</v>
      </c>
      <c r="R137" s="562">
        <f t="shared" si="471"/>
        <v>0</v>
      </c>
      <c r="S137" s="562"/>
      <c r="T137" s="563">
        <f t="shared" si="472"/>
        <v>0</v>
      </c>
      <c r="U137" s="562">
        <f t="shared" si="473"/>
        <v>0</v>
      </c>
      <c r="W137" s="562">
        <f t="shared" ref="W137:W155" si="507">F137</f>
        <v>92.54</v>
      </c>
      <c r="X137" s="563">
        <f t="shared" si="474"/>
        <v>1</v>
      </c>
      <c r="Y137" s="562">
        <f t="shared" si="475"/>
        <v>33760.44</v>
      </c>
      <c r="Z137" s="562"/>
      <c r="AA137" s="563">
        <f t="shared" si="476"/>
        <v>0</v>
      </c>
      <c r="AB137" s="562">
        <f t="shared" si="477"/>
        <v>0</v>
      </c>
      <c r="AD137" s="562"/>
      <c r="AE137" s="563">
        <f t="shared" si="478"/>
        <v>0</v>
      </c>
      <c r="AF137" s="562">
        <f t="shared" si="479"/>
        <v>0</v>
      </c>
      <c r="AG137" s="562"/>
      <c r="AH137" s="563">
        <f t="shared" si="480"/>
        <v>0</v>
      </c>
      <c r="AI137" s="562">
        <f t="shared" si="481"/>
        <v>0</v>
      </c>
      <c r="AK137" s="562"/>
      <c r="AL137" s="563">
        <f t="shared" si="482"/>
        <v>0</v>
      </c>
      <c r="AM137" s="562">
        <f t="shared" si="483"/>
        <v>0</v>
      </c>
      <c r="AN137" s="562"/>
      <c r="AO137" s="563">
        <f t="shared" si="484"/>
        <v>0</v>
      </c>
      <c r="AP137" s="562">
        <f t="shared" si="485"/>
        <v>0</v>
      </c>
      <c r="AR137" s="562"/>
      <c r="AS137" s="563">
        <f t="shared" si="486"/>
        <v>0</v>
      </c>
      <c r="AT137" s="562">
        <f t="shared" si="487"/>
        <v>0</v>
      </c>
      <c r="AU137" s="562"/>
      <c r="AV137" s="563">
        <f t="shared" si="488"/>
        <v>0</v>
      </c>
      <c r="AW137" s="562">
        <f t="shared" si="489"/>
        <v>0</v>
      </c>
      <c r="AY137" s="562"/>
      <c r="AZ137" s="563">
        <f t="shared" si="490"/>
        <v>0</v>
      </c>
      <c r="BA137" s="562">
        <f t="shared" si="491"/>
        <v>0</v>
      </c>
      <c r="BB137" s="562"/>
      <c r="BC137" s="563">
        <f t="shared" si="492"/>
        <v>0</v>
      </c>
      <c r="BD137" s="562">
        <f t="shared" si="493"/>
        <v>0</v>
      </c>
      <c r="BF137" s="562"/>
      <c r="BG137" s="563">
        <f t="shared" si="494"/>
        <v>0</v>
      </c>
      <c r="BH137" s="562">
        <f t="shared" si="495"/>
        <v>0</v>
      </c>
      <c r="BI137" s="562"/>
      <c r="BJ137" s="563">
        <f t="shared" si="496"/>
        <v>0</v>
      </c>
      <c r="BK137" s="562">
        <f t="shared" si="497"/>
        <v>0</v>
      </c>
      <c r="BM137" s="562"/>
      <c r="BN137" s="563">
        <f t="shared" si="498"/>
        <v>0</v>
      </c>
      <c r="BO137" s="562">
        <f t="shared" si="499"/>
        <v>0</v>
      </c>
      <c r="BP137" s="562"/>
      <c r="BQ137" s="563">
        <f t="shared" si="500"/>
        <v>0</v>
      </c>
      <c r="BR137" s="562">
        <f t="shared" si="501"/>
        <v>0</v>
      </c>
      <c r="BT137" s="562">
        <f t="shared" si="289"/>
        <v>0</v>
      </c>
      <c r="BU137" s="563">
        <f t="shared" si="502"/>
        <v>0</v>
      </c>
      <c r="BV137" s="562">
        <f t="shared" si="503"/>
        <v>0</v>
      </c>
      <c r="BW137" s="562">
        <f t="shared" si="504"/>
        <v>92.54</v>
      </c>
      <c r="BX137" s="563">
        <f t="shared" si="505"/>
        <v>1</v>
      </c>
      <c r="BY137" s="562">
        <f t="shared" si="506"/>
        <v>33760.44</v>
      </c>
      <c r="BZ137" s="587"/>
    </row>
    <row r="138" spans="1:78" ht="25.5" x14ac:dyDescent="0.25">
      <c r="A138" s="625" t="str">
        <f>'P.O Sintética - Não Desonerado'!A132</f>
        <v xml:space="preserve"> 3.2.3.3 </v>
      </c>
      <c r="B138" s="5" t="str">
        <f>'P.O Sintética - Não Desonerado'!B132</f>
        <v xml:space="preserve"> TJPR.CAMS.103 </v>
      </c>
      <c r="C138" s="3" t="str">
        <f>'P.O Sintética - Não Desonerado'!C132</f>
        <v>Próprio</v>
      </c>
      <c r="D138" s="616" t="str">
        <f>'P.O Sintética - Não Desonerado'!D132</f>
        <v>PAVIMENTAÇÃO C/ BRITA GRANÍTICA EM PÓ, ESPALHADA, E = 5,0 CM</v>
      </c>
      <c r="E138" s="4" t="str">
        <f>'P.O Sintética - Não Desonerado'!E132</f>
        <v>m²</v>
      </c>
      <c r="F138" s="5">
        <f>'P.O Sintética - Não Desonerado'!F132</f>
        <v>925.41</v>
      </c>
      <c r="G138" s="6">
        <f>'P.O Sintética - Não Desonerado'!G132</f>
        <v>14.62</v>
      </c>
      <c r="H138" s="6">
        <f>'P.O Sintética - Não Desonerado'!V132</f>
        <v>2.95</v>
      </c>
      <c r="I138" s="6">
        <f>'P.O Sintética - Não Desonerado'!W132</f>
        <v>14.740000000000002</v>
      </c>
      <c r="J138" s="6">
        <f>'P.O Sintética - Não Desonerado'!X132</f>
        <v>17.690000000000001</v>
      </c>
      <c r="K138" s="489">
        <f>'P.O Sintética - Não Desonerado'!Y132</f>
        <v>2729.95</v>
      </c>
      <c r="L138" s="489">
        <f>'P.O Sintética - Não Desonerado'!Z132</f>
        <v>13640.55</v>
      </c>
      <c r="M138" s="489">
        <f>'P.O Sintética - Não Desonerado'!AA132</f>
        <v>16370.5</v>
      </c>
      <c r="P138" s="562"/>
      <c r="Q138" s="563">
        <f t="shared" si="470"/>
        <v>0</v>
      </c>
      <c r="R138" s="562">
        <f t="shared" si="471"/>
        <v>0</v>
      </c>
      <c r="S138" s="562"/>
      <c r="T138" s="563">
        <f t="shared" si="472"/>
        <v>0</v>
      </c>
      <c r="U138" s="562">
        <f t="shared" si="473"/>
        <v>0</v>
      </c>
      <c r="W138" s="562">
        <f t="shared" si="507"/>
        <v>925.41</v>
      </c>
      <c r="X138" s="563">
        <f t="shared" si="474"/>
        <v>1</v>
      </c>
      <c r="Y138" s="562">
        <f t="shared" si="475"/>
        <v>16370.5</v>
      </c>
      <c r="Z138" s="562"/>
      <c r="AA138" s="563">
        <f t="shared" si="476"/>
        <v>0</v>
      </c>
      <c r="AB138" s="562">
        <f t="shared" si="477"/>
        <v>0</v>
      </c>
      <c r="AD138" s="562"/>
      <c r="AE138" s="563">
        <f t="shared" si="478"/>
        <v>0</v>
      </c>
      <c r="AF138" s="562">
        <f t="shared" si="479"/>
        <v>0</v>
      </c>
      <c r="AG138" s="562"/>
      <c r="AH138" s="563">
        <f t="shared" si="480"/>
        <v>0</v>
      </c>
      <c r="AI138" s="562">
        <f t="shared" si="481"/>
        <v>0</v>
      </c>
      <c r="AK138" s="562"/>
      <c r="AL138" s="563">
        <f t="shared" si="482"/>
        <v>0</v>
      </c>
      <c r="AM138" s="562">
        <f t="shared" si="483"/>
        <v>0</v>
      </c>
      <c r="AN138" s="562"/>
      <c r="AO138" s="563">
        <f t="shared" si="484"/>
        <v>0</v>
      </c>
      <c r="AP138" s="562">
        <f t="shared" si="485"/>
        <v>0</v>
      </c>
      <c r="AR138" s="562"/>
      <c r="AS138" s="563">
        <f t="shared" si="486"/>
        <v>0</v>
      </c>
      <c r="AT138" s="562">
        <f t="shared" si="487"/>
        <v>0</v>
      </c>
      <c r="AU138" s="562"/>
      <c r="AV138" s="563">
        <f t="shared" si="488"/>
        <v>0</v>
      </c>
      <c r="AW138" s="562">
        <f t="shared" si="489"/>
        <v>0</v>
      </c>
      <c r="AY138" s="562"/>
      <c r="AZ138" s="563">
        <f t="shared" si="490"/>
        <v>0</v>
      </c>
      <c r="BA138" s="562">
        <f t="shared" si="491"/>
        <v>0</v>
      </c>
      <c r="BB138" s="562"/>
      <c r="BC138" s="563">
        <f t="shared" si="492"/>
        <v>0</v>
      </c>
      <c r="BD138" s="562">
        <f t="shared" si="493"/>
        <v>0</v>
      </c>
      <c r="BF138" s="562"/>
      <c r="BG138" s="563">
        <f t="shared" si="494"/>
        <v>0</v>
      </c>
      <c r="BH138" s="562">
        <f t="shared" si="495"/>
        <v>0</v>
      </c>
      <c r="BI138" s="562"/>
      <c r="BJ138" s="563">
        <f t="shared" si="496"/>
        <v>0</v>
      </c>
      <c r="BK138" s="562">
        <f t="shared" si="497"/>
        <v>0</v>
      </c>
      <c r="BM138" s="562"/>
      <c r="BN138" s="563">
        <f t="shared" si="498"/>
        <v>0</v>
      </c>
      <c r="BO138" s="562">
        <f t="shared" si="499"/>
        <v>0</v>
      </c>
      <c r="BP138" s="562"/>
      <c r="BQ138" s="563">
        <f t="shared" si="500"/>
        <v>0</v>
      </c>
      <c r="BR138" s="562">
        <f t="shared" si="501"/>
        <v>0</v>
      </c>
      <c r="BT138" s="562">
        <f t="shared" si="289"/>
        <v>0</v>
      </c>
      <c r="BU138" s="563">
        <f t="shared" si="502"/>
        <v>0</v>
      </c>
      <c r="BV138" s="562">
        <f t="shared" si="503"/>
        <v>0</v>
      </c>
      <c r="BW138" s="562">
        <f t="shared" si="504"/>
        <v>925.41</v>
      </c>
      <c r="BX138" s="563">
        <f t="shared" si="505"/>
        <v>1</v>
      </c>
      <c r="BY138" s="562">
        <f t="shared" si="506"/>
        <v>16370.5</v>
      </c>
      <c r="BZ138" s="587"/>
    </row>
    <row r="139" spans="1:78" ht="51" x14ac:dyDescent="0.25">
      <c r="A139" s="625" t="str">
        <f>'P.O Sintética - Não Desonerado'!A133</f>
        <v xml:space="preserve"> 3.2.3.4 </v>
      </c>
      <c r="B139" s="5" t="str">
        <f>'P.O Sintética - Não Desonerado'!B133</f>
        <v xml:space="preserve"> 101090 </v>
      </c>
      <c r="C139" s="3" t="str">
        <f>'P.O Sintética - Não Desonerado'!C133</f>
        <v>SINAPI</v>
      </c>
      <c r="D139" s="616" t="str">
        <f>'P.O Sintética - Não Desonerado'!D133</f>
        <v>PISO EM PEDRA PORTUGUESA ASSENTADO SOBRE ARGAMASSA SECA DE CIMENTO E AREIA, TRAÇO 1:3, REJUNTADO COM CIMENTO COMUM. AF_05/2020</v>
      </c>
      <c r="E139" s="4" t="str">
        <f>'P.O Sintética - Não Desonerado'!E133</f>
        <v>m²</v>
      </c>
      <c r="F139" s="5">
        <f>'P.O Sintética - Não Desonerado'!F133</f>
        <v>975.04</v>
      </c>
      <c r="G139" s="6">
        <f>'P.O Sintética - Não Desonerado'!G133</f>
        <v>239.4</v>
      </c>
      <c r="H139" s="6">
        <f>'P.O Sintética - Não Desonerado'!V133</f>
        <v>33.590000000000003</v>
      </c>
      <c r="I139" s="6">
        <f>'P.O Sintética - Não Desonerado'!W133</f>
        <v>256.10000000000002</v>
      </c>
      <c r="J139" s="6">
        <f>'P.O Sintética - Não Desonerado'!X133</f>
        <v>289.69</v>
      </c>
      <c r="K139" s="489">
        <f>'P.O Sintética - Não Desonerado'!Y133</f>
        <v>32751.59</v>
      </c>
      <c r="L139" s="489">
        <f>'P.O Sintética - Não Desonerado'!Z133</f>
        <v>249707.74000000002</v>
      </c>
      <c r="M139" s="489">
        <f>'P.O Sintética - Não Desonerado'!AA133</f>
        <v>282459.33</v>
      </c>
      <c r="P139" s="562"/>
      <c r="Q139" s="563">
        <f t="shared" si="470"/>
        <v>0</v>
      </c>
      <c r="R139" s="562">
        <f t="shared" si="471"/>
        <v>0</v>
      </c>
      <c r="S139" s="562"/>
      <c r="T139" s="563">
        <f t="shared" si="472"/>
        <v>0</v>
      </c>
      <c r="U139" s="562">
        <f t="shared" si="473"/>
        <v>0</v>
      </c>
      <c r="W139" s="562">
        <f t="shared" si="507"/>
        <v>975.04</v>
      </c>
      <c r="X139" s="563">
        <f t="shared" si="474"/>
        <v>1</v>
      </c>
      <c r="Y139" s="562">
        <f t="shared" si="475"/>
        <v>282459.33</v>
      </c>
      <c r="Z139" s="562"/>
      <c r="AA139" s="563">
        <f t="shared" si="476"/>
        <v>0</v>
      </c>
      <c r="AB139" s="562">
        <f t="shared" si="477"/>
        <v>0</v>
      </c>
      <c r="AD139" s="562"/>
      <c r="AE139" s="563">
        <f t="shared" si="478"/>
        <v>0</v>
      </c>
      <c r="AF139" s="562">
        <f t="shared" si="479"/>
        <v>0</v>
      </c>
      <c r="AG139" s="562"/>
      <c r="AH139" s="563">
        <f t="shared" si="480"/>
        <v>0</v>
      </c>
      <c r="AI139" s="562">
        <f t="shared" si="481"/>
        <v>0</v>
      </c>
      <c r="AK139" s="562"/>
      <c r="AL139" s="563">
        <f t="shared" si="482"/>
        <v>0</v>
      </c>
      <c r="AM139" s="562">
        <f t="shared" si="483"/>
        <v>0</v>
      </c>
      <c r="AN139" s="562"/>
      <c r="AO139" s="563">
        <f t="shared" si="484"/>
        <v>0</v>
      </c>
      <c r="AP139" s="562">
        <f t="shared" si="485"/>
        <v>0</v>
      </c>
      <c r="AR139" s="562"/>
      <c r="AS139" s="563">
        <f t="shared" si="486"/>
        <v>0</v>
      </c>
      <c r="AT139" s="562">
        <f t="shared" si="487"/>
        <v>0</v>
      </c>
      <c r="AU139" s="562"/>
      <c r="AV139" s="563">
        <f t="shared" si="488"/>
        <v>0</v>
      </c>
      <c r="AW139" s="562">
        <f t="shared" si="489"/>
        <v>0</v>
      </c>
      <c r="AY139" s="562"/>
      <c r="AZ139" s="563">
        <f t="shared" si="490"/>
        <v>0</v>
      </c>
      <c r="BA139" s="562">
        <f t="shared" si="491"/>
        <v>0</v>
      </c>
      <c r="BB139" s="562"/>
      <c r="BC139" s="563">
        <f t="shared" si="492"/>
        <v>0</v>
      </c>
      <c r="BD139" s="562">
        <f t="shared" si="493"/>
        <v>0</v>
      </c>
      <c r="BF139" s="562"/>
      <c r="BG139" s="563">
        <f t="shared" si="494"/>
        <v>0</v>
      </c>
      <c r="BH139" s="562">
        <f t="shared" si="495"/>
        <v>0</v>
      </c>
      <c r="BI139" s="562"/>
      <c r="BJ139" s="563">
        <f t="shared" si="496"/>
        <v>0</v>
      </c>
      <c r="BK139" s="562">
        <f t="shared" si="497"/>
        <v>0</v>
      </c>
      <c r="BM139" s="562"/>
      <c r="BN139" s="563">
        <f t="shared" si="498"/>
        <v>0</v>
      </c>
      <c r="BO139" s="562">
        <f t="shared" si="499"/>
        <v>0</v>
      </c>
      <c r="BP139" s="562"/>
      <c r="BQ139" s="563">
        <f t="shared" si="500"/>
        <v>0</v>
      </c>
      <c r="BR139" s="562">
        <f t="shared" si="501"/>
        <v>0</v>
      </c>
      <c r="BT139" s="562">
        <f t="shared" si="289"/>
        <v>0</v>
      </c>
      <c r="BU139" s="563">
        <f t="shared" si="502"/>
        <v>0</v>
      </c>
      <c r="BV139" s="562">
        <f t="shared" si="503"/>
        <v>0</v>
      </c>
      <c r="BW139" s="562">
        <f t="shared" si="504"/>
        <v>975.04</v>
      </c>
      <c r="BX139" s="563">
        <f t="shared" si="505"/>
        <v>1</v>
      </c>
      <c r="BY139" s="562">
        <f t="shared" si="506"/>
        <v>282459.33</v>
      </c>
      <c r="BZ139" s="587"/>
    </row>
    <row r="140" spans="1:78" ht="25.5" x14ac:dyDescent="0.25">
      <c r="A140" s="625" t="str">
        <f>'P.O Sintética - Não Desonerado'!A134</f>
        <v xml:space="preserve"> 3.2.3.5 </v>
      </c>
      <c r="B140" s="5" t="str">
        <f>'P.O Sintética - Não Desonerado'!B134</f>
        <v xml:space="preserve"> cams.025 </v>
      </c>
      <c r="C140" s="3" t="str">
        <f>'P.O Sintética - Não Desonerado'!C134</f>
        <v>Próprio</v>
      </c>
      <c r="D140" s="616" t="str">
        <f>'P.O Sintética - Não Desonerado'!D134</f>
        <v>ARGAMASSA CIMENTO E AREIA 1:3+ 86,50 litros agua -Copia da SBC (040268)</v>
      </c>
      <c r="E140" s="4" t="str">
        <f>'P.O Sintética - Não Desonerado'!E134</f>
        <v>m³</v>
      </c>
      <c r="F140" s="5">
        <f>'P.O Sintética - Não Desonerado'!F134</f>
        <v>2.09</v>
      </c>
      <c r="G140" s="6">
        <f>'P.O Sintética - Não Desonerado'!G134</f>
        <v>769.48</v>
      </c>
      <c r="H140" s="6">
        <f>'P.O Sintética - Não Desonerado'!V134</f>
        <v>283.45999999999998</v>
      </c>
      <c r="I140" s="6">
        <f>'P.O Sintética - Não Desonerado'!W134</f>
        <v>647.68000000000006</v>
      </c>
      <c r="J140" s="6">
        <f>'P.O Sintética - Não Desonerado'!X134</f>
        <v>931.14</v>
      </c>
      <c r="K140" s="489">
        <f>'P.O Sintética - Não Desonerado'!Y134</f>
        <v>592.42999999999995</v>
      </c>
      <c r="L140" s="489">
        <f>'P.O Sintética - Não Desonerado'!Z134</f>
        <v>1353.65</v>
      </c>
      <c r="M140" s="489">
        <f>'P.O Sintética - Não Desonerado'!AA134</f>
        <v>1946.08</v>
      </c>
      <c r="P140" s="562"/>
      <c r="Q140" s="563">
        <f t="shared" si="470"/>
        <v>0</v>
      </c>
      <c r="R140" s="562">
        <f t="shared" si="471"/>
        <v>0</v>
      </c>
      <c r="S140" s="562"/>
      <c r="T140" s="563">
        <f t="shared" si="472"/>
        <v>0</v>
      </c>
      <c r="U140" s="562">
        <f t="shared" si="473"/>
        <v>0</v>
      </c>
      <c r="W140" s="562">
        <f t="shared" si="507"/>
        <v>2.09</v>
      </c>
      <c r="X140" s="563">
        <f t="shared" si="474"/>
        <v>1</v>
      </c>
      <c r="Y140" s="562">
        <f t="shared" si="475"/>
        <v>1946.08</v>
      </c>
      <c r="Z140" s="562"/>
      <c r="AA140" s="563">
        <f t="shared" si="476"/>
        <v>0</v>
      </c>
      <c r="AB140" s="562">
        <f t="shared" si="477"/>
        <v>0</v>
      </c>
      <c r="AD140" s="562"/>
      <c r="AE140" s="563">
        <f t="shared" si="478"/>
        <v>0</v>
      </c>
      <c r="AF140" s="562">
        <f t="shared" si="479"/>
        <v>0</v>
      </c>
      <c r="AG140" s="562"/>
      <c r="AH140" s="563">
        <f t="shared" si="480"/>
        <v>0</v>
      </c>
      <c r="AI140" s="562">
        <f t="shared" si="481"/>
        <v>0</v>
      </c>
      <c r="AK140" s="562"/>
      <c r="AL140" s="563">
        <f t="shared" si="482"/>
        <v>0</v>
      </c>
      <c r="AM140" s="562">
        <f t="shared" si="483"/>
        <v>0</v>
      </c>
      <c r="AN140" s="562"/>
      <c r="AO140" s="563">
        <f t="shared" si="484"/>
        <v>0</v>
      </c>
      <c r="AP140" s="562">
        <f t="shared" si="485"/>
        <v>0</v>
      </c>
      <c r="AR140" s="562"/>
      <c r="AS140" s="563">
        <f t="shared" si="486"/>
        <v>0</v>
      </c>
      <c r="AT140" s="562">
        <f t="shared" si="487"/>
        <v>0</v>
      </c>
      <c r="AU140" s="562"/>
      <c r="AV140" s="563">
        <f t="shared" si="488"/>
        <v>0</v>
      </c>
      <c r="AW140" s="562">
        <f t="shared" si="489"/>
        <v>0</v>
      </c>
      <c r="AY140" s="562"/>
      <c r="AZ140" s="563">
        <f t="shared" si="490"/>
        <v>0</v>
      </c>
      <c r="BA140" s="562">
        <f t="shared" si="491"/>
        <v>0</v>
      </c>
      <c r="BB140" s="562"/>
      <c r="BC140" s="563">
        <f t="shared" si="492"/>
        <v>0</v>
      </c>
      <c r="BD140" s="562">
        <f t="shared" si="493"/>
        <v>0</v>
      </c>
      <c r="BF140" s="562"/>
      <c r="BG140" s="563">
        <f t="shared" si="494"/>
        <v>0</v>
      </c>
      <c r="BH140" s="562">
        <f t="shared" si="495"/>
        <v>0</v>
      </c>
      <c r="BI140" s="562"/>
      <c r="BJ140" s="563">
        <f t="shared" si="496"/>
        <v>0</v>
      </c>
      <c r="BK140" s="562">
        <f t="shared" si="497"/>
        <v>0</v>
      </c>
      <c r="BM140" s="562"/>
      <c r="BN140" s="563">
        <f t="shared" si="498"/>
        <v>0</v>
      </c>
      <c r="BO140" s="562">
        <f t="shared" si="499"/>
        <v>0</v>
      </c>
      <c r="BP140" s="562"/>
      <c r="BQ140" s="563">
        <f t="shared" si="500"/>
        <v>0</v>
      </c>
      <c r="BR140" s="562">
        <f t="shared" si="501"/>
        <v>0</v>
      </c>
      <c r="BT140" s="562">
        <f t="shared" si="289"/>
        <v>0</v>
      </c>
      <c r="BU140" s="563">
        <f t="shared" si="502"/>
        <v>0</v>
      </c>
      <c r="BV140" s="562">
        <f t="shared" si="503"/>
        <v>0</v>
      </c>
      <c r="BW140" s="562">
        <f t="shared" si="504"/>
        <v>2.09</v>
      </c>
      <c r="BX140" s="563">
        <f t="shared" si="505"/>
        <v>1</v>
      </c>
      <c r="BY140" s="562">
        <f t="shared" si="506"/>
        <v>1946.08</v>
      </c>
      <c r="BZ140" s="587"/>
    </row>
    <row r="141" spans="1:78" ht="25.5" customHeight="1" x14ac:dyDescent="0.25">
      <c r="A141" s="625" t="str">
        <f>'P.O Sintética - Não Desonerado'!A135</f>
        <v xml:space="preserve"> 3.2.3.6 </v>
      </c>
      <c r="B141" s="5" t="str">
        <f>'P.O Sintética - Não Desonerado'!B135</f>
        <v xml:space="preserve"> TJPR.CAMS.30 </v>
      </c>
      <c r="C141" s="3" t="str">
        <f>'P.O Sintética - Não Desonerado'!C135</f>
        <v>Próprio</v>
      </c>
      <c r="D141" s="616" t="str">
        <f>'P.O Sintética - Não Desonerado'!D135</f>
        <v>DEGRAUS RETOS EM BASALTO LEVIGAD(ÁSPERO) 2CM ESPESSURA</v>
      </c>
      <c r="E141" s="4" t="str">
        <f>'P.O Sintética - Não Desonerado'!E135</f>
        <v>M²</v>
      </c>
      <c r="F141" s="5">
        <f>'P.O Sintética - Não Desonerado'!F135</f>
        <v>93.15</v>
      </c>
      <c r="G141" s="6">
        <f>'P.O Sintética - Não Desonerado'!G135</f>
        <v>369.26</v>
      </c>
      <c r="H141" s="6">
        <f>'P.O Sintética - Não Desonerado'!V135</f>
        <v>73.09</v>
      </c>
      <c r="I141" s="6">
        <f>'P.O Sintética - Não Desonerado'!W135</f>
        <v>373.75</v>
      </c>
      <c r="J141" s="6">
        <f>'P.O Sintética - Não Desonerado'!X135</f>
        <v>446.84</v>
      </c>
      <c r="K141" s="489">
        <f>'P.O Sintética - Não Desonerado'!Y135</f>
        <v>6808.33</v>
      </c>
      <c r="L141" s="489">
        <f>'P.O Sintética - Não Desonerado'!Z135</f>
        <v>34814.81</v>
      </c>
      <c r="M141" s="489">
        <f>'P.O Sintética - Não Desonerado'!AA135</f>
        <v>41623.14</v>
      </c>
      <c r="P141" s="562"/>
      <c r="Q141" s="563">
        <f t="shared" si="470"/>
        <v>0</v>
      </c>
      <c r="R141" s="562">
        <f t="shared" si="471"/>
        <v>0</v>
      </c>
      <c r="S141" s="562"/>
      <c r="T141" s="563">
        <f t="shared" si="472"/>
        <v>0</v>
      </c>
      <c r="U141" s="562">
        <f t="shared" si="473"/>
        <v>0</v>
      </c>
      <c r="W141" s="562"/>
      <c r="X141" s="563">
        <f t="shared" si="474"/>
        <v>0</v>
      </c>
      <c r="Y141" s="562">
        <f t="shared" si="475"/>
        <v>0</v>
      </c>
      <c r="Z141" s="562"/>
      <c r="AA141" s="563">
        <f t="shared" si="476"/>
        <v>0</v>
      </c>
      <c r="AB141" s="562">
        <f t="shared" si="477"/>
        <v>0</v>
      </c>
      <c r="AD141" s="562">
        <f>F141</f>
        <v>93.15</v>
      </c>
      <c r="AE141" s="563">
        <f t="shared" si="478"/>
        <v>1</v>
      </c>
      <c r="AF141" s="562">
        <f t="shared" si="479"/>
        <v>41623.14</v>
      </c>
      <c r="AG141" s="562"/>
      <c r="AH141" s="563">
        <f t="shared" si="480"/>
        <v>0</v>
      </c>
      <c r="AI141" s="562">
        <f t="shared" si="481"/>
        <v>0</v>
      </c>
      <c r="AK141" s="562"/>
      <c r="AL141" s="563">
        <f t="shared" si="482"/>
        <v>0</v>
      </c>
      <c r="AM141" s="562">
        <f t="shared" si="483"/>
        <v>0</v>
      </c>
      <c r="AN141" s="562"/>
      <c r="AO141" s="563">
        <f t="shared" si="484"/>
        <v>0</v>
      </c>
      <c r="AP141" s="562">
        <f t="shared" si="485"/>
        <v>0</v>
      </c>
      <c r="AR141" s="562"/>
      <c r="AS141" s="563">
        <f t="shared" si="486"/>
        <v>0</v>
      </c>
      <c r="AT141" s="562">
        <f t="shared" si="487"/>
        <v>0</v>
      </c>
      <c r="AU141" s="562"/>
      <c r="AV141" s="563">
        <f t="shared" si="488"/>
        <v>0</v>
      </c>
      <c r="AW141" s="562">
        <f t="shared" si="489"/>
        <v>0</v>
      </c>
      <c r="AY141" s="562"/>
      <c r="AZ141" s="563">
        <f t="shared" si="490"/>
        <v>0</v>
      </c>
      <c r="BA141" s="562">
        <f t="shared" si="491"/>
        <v>0</v>
      </c>
      <c r="BB141" s="562"/>
      <c r="BC141" s="563">
        <f t="shared" si="492"/>
        <v>0</v>
      </c>
      <c r="BD141" s="562">
        <f t="shared" si="493"/>
        <v>0</v>
      </c>
      <c r="BF141" s="562"/>
      <c r="BG141" s="563">
        <f t="shared" si="494"/>
        <v>0</v>
      </c>
      <c r="BH141" s="562">
        <f t="shared" si="495"/>
        <v>0</v>
      </c>
      <c r="BI141" s="562"/>
      <c r="BJ141" s="563">
        <f t="shared" si="496"/>
        <v>0</v>
      </c>
      <c r="BK141" s="562">
        <f t="shared" si="497"/>
        <v>0</v>
      </c>
      <c r="BM141" s="562"/>
      <c r="BN141" s="563">
        <f t="shared" si="498"/>
        <v>0</v>
      </c>
      <c r="BO141" s="562">
        <f t="shared" si="499"/>
        <v>0</v>
      </c>
      <c r="BP141" s="562"/>
      <c r="BQ141" s="563">
        <f t="shared" si="500"/>
        <v>0</v>
      </c>
      <c r="BR141" s="562">
        <f t="shared" si="501"/>
        <v>0</v>
      </c>
      <c r="BT141" s="562">
        <f t="shared" si="289"/>
        <v>0</v>
      </c>
      <c r="BU141" s="563">
        <f t="shared" si="502"/>
        <v>0</v>
      </c>
      <c r="BV141" s="562">
        <f t="shared" si="503"/>
        <v>0</v>
      </c>
      <c r="BW141" s="562">
        <f t="shared" si="504"/>
        <v>93.15</v>
      </c>
      <c r="BX141" s="563">
        <f t="shared" si="505"/>
        <v>1</v>
      </c>
      <c r="BY141" s="562">
        <f t="shared" si="506"/>
        <v>41623.14</v>
      </c>
      <c r="BZ141" s="587"/>
    </row>
    <row r="142" spans="1:78" ht="25.5" customHeight="1" x14ac:dyDescent="0.25">
      <c r="A142" s="625" t="str">
        <f>'P.O Sintética - Não Desonerado'!A136</f>
        <v xml:space="preserve"> 3.2.3.7 </v>
      </c>
      <c r="B142" s="5" t="str">
        <f>'P.O Sintética - Não Desonerado'!B136</f>
        <v xml:space="preserve"> TJPR.CAMS.31 </v>
      </c>
      <c r="C142" s="3" t="str">
        <f>'P.O Sintética - Não Desonerado'!C136</f>
        <v>Próprio</v>
      </c>
      <c r="D142" s="616" t="str">
        <f>'P.O Sintética - Não Desonerado'!D136</f>
        <v>DEGRAUS CURVOS EM BASALTO LEVIGADO (ÁSPERO) 2CM ESPESSURA</v>
      </c>
      <c r="E142" s="4" t="str">
        <f>'P.O Sintética - Não Desonerado'!E136</f>
        <v>m²</v>
      </c>
      <c r="F142" s="5">
        <f>'P.O Sintética - Não Desonerado'!F136</f>
        <v>67.599999999999994</v>
      </c>
      <c r="G142" s="6">
        <f>'P.O Sintética - Não Desonerado'!G136</f>
        <v>483.96</v>
      </c>
      <c r="H142" s="6">
        <f>'P.O Sintética - Não Desonerado'!V136</f>
        <v>73.09</v>
      </c>
      <c r="I142" s="6">
        <f>'P.O Sintética - Não Desonerado'!W136</f>
        <v>512.54</v>
      </c>
      <c r="J142" s="6">
        <f>'P.O Sintética - Não Desonerado'!X136</f>
        <v>585.63</v>
      </c>
      <c r="K142" s="489">
        <f>'P.O Sintética - Não Desonerado'!Y136</f>
        <v>4940.88</v>
      </c>
      <c r="L142" s="489">
        <f>'P.O Sintética - Não Desonerado'!Z136</f>
        <v>34647.700000000004</v>
      </c>
      <c r="M142" s="489">
        <f>'P.O Sintética - Não Desonerado'!AA136</f>
        <v>39588.58</v>
      </c>
      <c r="P142" s="562"/>
      <c r="Q142" s="563">
        <f t="shared" si="470"/>
        <v>0</v>
      </c>
      <c r="R142" s="562">
        <f t="shared" si="471"/>
        <v>0</v>
      </c>
      <c r="S142" s="562"/>
      <c r="T142" s="563">
        <f t="shared" si="472"/>
        <v>0</v>
      </c>
      <c r="U142" s="562">
        <f t="shared" si="473"/>
        <v>0</v>
      </c>
      <c r="W142" s="562"/>
      <c r="X142" s="563">
        <f t="shared" si="474"/>
        <v>0</v>
      </c>
      <c r="Y142" s="562">
        <f t="shared" si="475"/>
        <v>0</v>
      </c>
      <c r="Z142" s="562"/>
      <c r="AA142" s="563">
        <f t="shared" si="476"/>
        <v>0</v>
      </c>
      <c r="AB142" s="562">
        <f t="shared" si="477"/>
        <v>0</v>
      </c>
      <c r="AD142" s="562">
        <f>F142</f>
        <v>67.599999999999994</v>
      </c>
      <c r="AE142" s="563">
        <f t="shared" si="478"/>
        <v>1</v>
      </c>
      <c r="AF142" s="562">
        <f t="shared" si="479"/>
        <v>39588.58</v>
      </c>
      <c r="AG142" s="562"/>
      <c r="AH142" s="563">
        <f t="shared" si="480"/>
        <v>0</v>
      </c>
      <c r="AI142" s="562">
        <f t="shared" si="481"/>
        <v>0</v>
      </c>
      <c r="AK142" s="562"/>
      <c r="AL142" s="563">
        <f t="shared" si="482"/>
        <v>0</v>
      </c>
      <c r="AM142" s="562">
        <f t="shared" si="483"/>
        <v>0</v>
      </c>
      <c r="AN142" s="562"/>
      <c r="AO142" s="563">
        <f t="shared" si="484"/>
        <v>0</v>
      </c>
      <c r="AP142" s="562">
        <f t="shared" si="485"/>
        <v>0</v>
      </c>
      <c r="AR142" s="562"/>
      <c r="AS142" s="563">
        <f t="shared" si="486"/>
        <v>0</v>
      </c>
      <c r="AT142" s="562">
        <f t="shared" si="487"/>
        <v>0</v>
      </c>
      <c r="AU142" s="562"/>
      <c r="AV142" s="563">
        <f t="shared" si="488"/>
        <v>0</v>
      </c>
      <c r="AW142" s="562">
        <f t="shared" si="489"/>
        <v>0</v>
      </c>
      <c r="AY142" s="562"/>
      <c r="AZ142" s="563">
        <f t="shared" si="490"/>
        <v>0</v>
      </c>
      <c r="BA142" s="562">
        <f t="shared" si="491"/>
        <v>0</v>
      </c>
      <c r="BB142" s="562"/>
      <c r="BC142" s="563">
        <f t="shared" si="492"/>
        <v>0</v>
      </c>
      <c r="BD142" s="562">
        <f t="shared" si="493"/>
        <v>0</v>
      </c>
      <c r="BF142" s="562"/>
      <c r="BG142" s="563">
        <f t="shared" si="494"/>
        <v>0</v>
      </c>
      <c r="BH142" s="562">
        <f t="shared" si="495"/>
        <v>0</v>
      </c>
      <c r="BI142" s="562"/>
      <c r="BJ142" s="563">
        <f t="shared" si="496"/>
        <v>0</v>
      </c>
      <c r="BK142" s="562">
        <f t="shared" si="497"/>
        <v>0</v>
      </c>
      <c r="BM142" s="562"/>
      <c r="BN142" s="563">
        <f t="shared" si="498"/>
        <v>0</v>
      </c>
      <c r="BO142" s="562">
        <f t="shared" si="499"/>
        <v>0</v>
      </c>
      <c r="BP142" s="562"/>
      <c r="BQ142" s="563">
        <f t="shared" si="500"/>
        <v>0</v>
      </c>
      <c r="BR142" s="562">
        <f t="shared" si="501"/>
        <v>0</v>
      </c>
      <c r="BT142" s="562">
        <f t="shared" ref="BT142:BT205" si="508">S142+Z142+AG142+AN142+AU142+BB142+BI142+BP142</f>
        <v>0</v>
      </c>
      <c r="BU142" s="563">
        <f t="shared" si="502"/>
        <v>0</v>
      </c>
      <c r="BV142" s="562">
        <f t="shared" si="503"/>
        <v>0</v>
      </c>
      <c r="BW142" s="562">
        <f t="shared" si="504"/>
        <v>67.599999999999994</v>
      </c>
      <c r="BX142" s="563">
        <f t="shared" si="505"/>
        <v>1</v>
      </c>
      <c r="BY142" s="562">
        <f t="shared" si="506"/>
        <v>39588.58</v>
      </c>
      <c r="BZ142" s="587"/>
    </row>
    <row r="143" spans="1:78" ht="76.5" customHeight="1" x14ac:dyDescent="0.25">
      <c r="A143" s="625" t="str">
        <f>'P.O Sintética - Não Desonerado'!A137</f>
        <v xml:space="preserve"> 3.2.3.8 </v>
      </c>
      <c r="B143" s="5" t="str">
        <f>'P.O Sintética - Não Desonerado'!B137</f>
        <v xml:space="preserve"> TJPR.CAMS.33 </v>
      </c>
      <c r="C143" s="3" t="str">
        <f>'P.O Sintética - Não Desonerado'!C137</f>
        <v>Próprio</v>
      </c>
      <c r="D143" s="616" t="str">
        <f>'P.O Sintética - Não Desonerado'!D137</f>
        <v>PISO TÁTIL DE CONCRETO - DIRECIONAL OU ALERTA, 40 X 40 X 2,5 CM, ASSENTADO COM ARGAMASSA COLANTE TIPO ACIII</v>
      </c>
      <c r="E143" s="4" t="str">
        <f>'P.O Sintética - Não Desonerado'!E137</f>
        <v>M²</v>
      </c>
      <c r="F143" s="5">
        <f>'P.O Sintética - Não Desonerado'!F137</f>
        <v>3.04</v>
      </c>
      <c r="G143" s="6">
        <f>'P.O Sintética - Não Desonerado'!G137</f>
        <v>214.5</v>
      </c>
      <c r="H143" s="6">
        <f>'P.O Sintética - Não Desonerado'!V137</f>
        <v>115.68</v>
      </c>
      <c r="I143" s="6">
        <f>'P.O Sintética - Não Desonerado'!W137</f>
        <v>143.88</v>
      </c>
      <c r="J143" s="6">
        <f>'P.O Sintética - Não Desonerado'!X137</f>
        <v>259.56</v>
      </c>
      <c r="K143" s="489">
        <f>'P.O Sintética - Não Desonerado'!Y137</f>
        <v>351.66</v>
      </c>
      <c r="L143" s="489">
        <f>'P.O Sintética - Não Desonerado'!Z137</f>
        <v>437.39999999999992</v>
      </c>
      <c r="M143" s="489">
        <f>'P.O Sintética - Não Desonerado'!AA137</f>
        <v>789.06</v>
      </c>
      <c r="P143" s="562"/>
      <c r="Q143" s="563">
        <f t="shared" si="470"/>
        <v>0</v>
      </c>
      <c r="R143" s="562">
        <f t="shared" si="471"/>
        <v>0</v>
      </c>
      <c r="S143" s="562"/>
      <c r="T143" s="563">
        <f t="shared" si="472"/>
        <v>0</v>
      </c>
      <c r="U143" s="562">
        <f t="shared" si="473"/>
        <v>0</v>
      </c>
      <c r="W143" s="562"/>
      <c r="X143" s="563">
        <f t="shared" si="474"/>
        <v>0</v>
      </c>
      <c r="Y143" s="562">
        <f t="shared" si="475"/>
        <v>0</v>
      </c>
      <c r="Z143" s="562"/>
      <c r="AA143" s="563">
        <f t="shared" si="476"/>
        <v>0</v>
      </c>
      <c r="AB143" s="562">
        <f t="shared" si="477"/>
        <v>0</v>
      </c>
      <c r="AD143" s="562">
        <f>F143</f>
        <v>3.04</v>
      </c>
      <c r="AE143" s="563">
        <f t="shared" si="478"/>
        <v>1</v>
      </c>
      <c r="AF143" s="562">
        <f t="shared" si="479"/>
        <v>789.06</v>
      </c>
      <c r="AG143" s="562"/>
      <c r="AH143" s="563">
        <f t="shared" si="480"/>
        <v>0</v>
      </c>
      <c r="AI143" s="562">
        <f t="shared" si="481"/>
        <v>0</v>
      </c>
      <c r="AK143" s="562"/>
      <c r="AL143" s="563">
        <f t="shared" si="482"/>
        <v>0</v>
      </c>
      <c r="AM143" s="562">
        <f t="shared" si="483"/>
        <v>0</v>
      </c>
      <c r="AN143" s="562"/>
      <c r="AO143" s="563">
        <f t="shared" si="484"/>
        <v>0</v>
      </c>
      <c r="AP143" s="562">
        <f t="shared" si="485"/>
        <v>0</v>
      </c>
      <c r="AR143" s="562"/>
      <c r="AS143" s="563">
        <f t="shared" si="486"/>
        <v>0</v>
      </c>
      <c r="AT143" s="562">
        <f t="shared" si="487"/>
        <v>0</v>
      </c>
      <c r="AU143" s="562"/>
      <c r="AV143" s="563">
        <f t="shared" si="488"/>
        <v>0</v>
      </c>
      <c r="AW143" s="562">
        <f t="shared" si="489"/>
        <v>0</v>
      </c>
      <c r="AY143" s="562"/>
      <c r="AZ143" s="563">
        <f t="shared" si="490"/>
        <v>0</v>
      </c>
      <c r="BA143" s="562">
        <f t="shared" si="491"/>
        <v>0</v>
      </c>
      <c r="BB143" s="562"/>
      <c r="BC143" s="563">
        <f t="shared" si="492"/>
        <v>0</v>
      </c>
      <c r="BD143" s="562">
        <f t="shared" si="493"/>
        <v>0</v>
      </c>
      <c r="BF143" s="562"/>
      <c r="BG143" s="563">
        <f t="shared" si="494"/>
        <v>0</v>
      </c>
      <c r="BH143" s="562">
        <f t="shared" si="495"/>
        <v>0</v>
      </c>
      <c r="BI143" s="562"/>
      <c r="BJ143" s="563">
        <f t="shared" si="496"/>
        <v>0</v>
      </c>
      <c r="BK143" s="562">
        <f t="shared" si="497"/>
        <v>0</v>
      </c>
      <c r="BM143" s="562"/>
      <c r="BN143" s="563">
        <f t="shared" si="498"/>
        <v>0</v>
      </c>
      <c r="BO143" s="562">
        <f t="shared" si="499"/>
        <v>0</v>
      </c>
      <c r="BP143" s="562"/>
      <c r="BQ143" s="563">
        <f t="shared" si="500"/>
        <v>0</v>
      </c>
      <c r="BR143" s="562">
        <f t="shared" si="501"/>
        <v>0</v>
      </c>
      <c r="BT143" s="562">
        <f t="shared" si="508"/>
        <v>0</v>
      </c>
      <c r="BU143" s="563">
        <f t="shared" si="502"/>
        <v>0</v>
      </c>
      <c r="BV143" s="562">
        <f t="shared" si="503"/>
        <v>0</v>
      </c>
      <c r="BW143" s="562">
        <f t="shared" si="504"/>
        <v>3.04</v>
      </c>
      <c r="BX143" s="563">
        <f t="shared" si="505"/>
        <v>1</v>
      </c>
      <c r="BY143" s="562">
        <f t="shared" si="506"/>
        <v>789.06</v>
      </c>
      <c r="BZ143" s="587"/>
    </row>
    <row r="144" spans="1:78" ht="63.75" x14ac:dyDescent="0.25">
      <c r="A144" s="625" t="str">
        <f>'P.O Sintética - Não Desonerado'!A138</f>
        <v xml:space="preserve"> 3.2.3.9 </v>
      </c>
      <c r="B144" s="5" t="str">
        <f>'P.O Sintética - Não Desonerado'!B138</f>
        <v xml:space="preserve"> TJPR.CAMS.120 </v>
      </c>
      <c r="C144" s="3" t="str">
        <f>'P.O Sintética - Não Desonerado'!C138</f>
        <v>Próprio</v>
      </c>
      <c r="D144" s="616" t="str">
        <f>'P.O Sintética - Não Desonerado'!D138</f>
        <v>Guarda-corpo h = 1,10m e Corrimão em Aço Inox, barras superiores alt=0,92m e 0,70m e barra inferior, diam= 1.1/2" r, barras verticais d=3/4" a cada 0,11m,curvas de aço inox. - Escada</v>
      </c>
      <c r="E144" s="4" t="str">
        <f>'P.O Sintética - Não Desonerado'!E138</f>
        <v>m</v>
      </c>
      <c r="F144" s="5">
        <f>'P.O Sintética - Não Desonerado'!F138</f>
        <v>15.77</v>
      </c>
      <c r="G144" s="6">
        <f>'P.O Sintética - Não Desonerado'!G138</f>
        <v>1303.1600000000001</v>
      </c>
      <c r="H144" s="6">
        <f>'P.O Sintética - Não Desonerado'!V138</f>
        <v>54.44</v>
      </c>
      <c r="I144" s="6">
        <f>'P.O Sintética - Não Desonerado'!W138</f>
        <v>1522.51</v>
      </c>
      <c r="J144" s="6">
        <f>'P.O Sintética - Não Desonerado'!X138</f>
        <v>1576.95</v>
      </c>
      <c r="K144" s="489">
        <f>'P.O Sintética - Não Desonerado'!Y138</f>
        <v>858.51</v>
      </c>
      <c r="L144" s="489">
        <f>'P.O Sintética - Não Desonerado'!Z138</f>
        <v>24009.99</v>
      </c>
      <c r="M144" s="489">
        <f>'P.O Sintética - Não Desonerado'!AA138</f>
        <v>24868.5</v>
      </c>
      <c r="P144" s="562"/>
      <c r="Q144" s="563">
        <f t="shared" si="470"/>
        <v>0</v>
      </c>
      <c r="R144" s="562">
        <f t="shared" si="471"/>
        <v>0</v>
      </c>
      <c r="S144" s="562"/>
      <c r="T144" s="563">
        <f t="shared" si="472"/>
        <v>0</v>
      </c>
      <c r="U144" s="562">
        <f t="shared" si="473"/>
        <v>0</v>
      </c>
      <c r="W144" s="562"/>
      <c r="X144" s="563">
        <f t="shared" si="474"/>
        <v>0</v>
      </c>
      <c r="Y144" s="562">
        <f t="shared" si="475"/>
        <v>0</v>
      </c>
      <c r="Z144" s="562"/>
      <c r="AA144" s="563">
        <f t="shared" si="476"/>
        <v>0</v>
      </c>
      <c r="AB144" s="562">
        <f t="shared" si="477"/>
        <v>0</v>
      </c>
      <c r="AD144" s="562">
        <f>F144</f>
        <v>15.77</v>
      </c>
      <c r="AE144" s="563">
        <f t="shared" si="478"/>
        <v>1</v>
      </c>
      <c r="AF144" s="562">
        <f t="shared" si="479"/>
        <v>24868.5</v>
      </c>
      <c r="AG144" s="562"/>
      <c r="AH144" s="563">
        <f t="shared" si="480"/>
        <v>0</v>
      </c>
      <c r="AI144" s="562">
        <f t="shared" si="481"/>
        <v>0</v>
      </c>
      <c r="AK144" s="562"/>
      <c r="AL144" s="563">
        <f t="shared" si="482"/>
        <v>0</v>
      </c>
      <c r="AM144" s="562">
        <f t="shared" si="483"/>
        <v>0</v>
      </c>
      <c r="AN144" s="562"/>
      <c r="AO144" s="563">
        <f t="shared" si="484"/>
        <v>0</v>
      </c>
      <c r="AP144" s="562">
        <f t="shared" si="485"/>
        <v>0</v>
      </c>
      <c r="AR144" s="562"/>
      <c r="AS144" s="563">
        <f t="shared" si="486"/>
        <v>0</v>
      </c>
      <c r="AT144" s="562">
        <f t="shared" si="487"/>
        <v>0</v>
      </c>
      <c r="AU144" s="562"/>
      <c r="AV144" s="563">
        <f t="shared" si="488"/>
        <v>0</v>
      </c>
      <c r="AW144" s="562">
        <f t="shared" si="489"/>
        <v>0</v>
      </c>
      <c r="AY144" s="562"/>
      <c r="AZ144" s="563">
        <f t="shared" si="490"/>
        <v>0</v>
      </c>
      <c r="BA144" s="562">
        <f t="shared" si="491"/>
        <v>0</v>
      </c>
      <c r="BB144" s="562"/>
      <c r="BC144" s="563">
        <f t="shared" si="492"/>
        <v>0</v>
      </c>
      <c r="BD144" s="562">
        <f t="shared" si="493"/>
        <v>0</v>
      </c>
      <c r="BF144" s="562"/>
      <c r="BG144" s="563">
        <f t="shared" si="494"/>
        <v>0</v>
      </c>
      <c r="BH144" s="562">
        <f t="shared" si="495"/>
        <v>0</v>
      </c>
      <c r="BI144" s="562"/>
      <c r="BJ144" s="563">
        <f t="shared" si="496"/>
        <v>0</v>
      </c>
      <c r="BK144" s="562">
        <f t="shared" si="497"/>
        <v>0</v>
      </c>
      <c r="BM144" s="562"/>
      <c r="BN144" s="563">
        <f t="shared" si="498"/>
        <v>0</v>
      </c>
      <c r="BO144" s="562">
        <f t="shared" si="499"/>
        <v>0</v>
      </c>
      <c r="BP144" s="562"/>
      <c r="BQ144" s="563">
        <f t="shared" si="500"/>
        <v>0</v>
      </c>
      <c r="BR144" s="562">
        <f t="shared" si="501"/>
        <v>0</v>
      </c>
      <c r="BT144" s="562">
        <f t="shared" si="508"/>
        <v>0</v>
      </c>
      <c r="BU144" s="563">
        <f t="shared" si="502"/>
        <v>0</v>
      </c>
      <c r="BV144" s="562">
        <f t="shared" si="503"/>
        <v>0</v>
      </c>
      <c r="BW144" s="562">
        <f t="shared" si="504"/>
        <v>15.77</v>
      </c>
      <c r="BX144" s="563">
        <f t="shared" si="505"/>
        <v>1</v>
      </c>
      <c r="BY144" s="562">
        <f t="shared" si="506"/>
        <v>24868.5</v>
      </c>
      <c r="BZ144" s="587"/>
    </row>
    <row r="145" spans="1:78" ht="63.75" x14ac:dyDescent="0.25">
      <c r="A145" s="625" t="str">
        <f>'P.O Sintética - Não Desonerado'!A139</f>
        <v xml:space="preserve"> 3.2.3.10 </v>
      </c>
      <c r="B145" s="5" t="str">
        <f>'P.O Sintética - Não Desonerado'!B139</f>
        <v xml:space="preserve"> 96539 </v>
      </c>
      <c r="C145" s="3" t="str">
        <f>'P.O Sintética - Não Desonerado'!C139</f>
        <v>SINAPI</v>
      </c>
      <c r="D145" s="616" t="str">
        <f>'P.O Sintética - Não Desonerado'!D139</f>
        <v>FABRICAÇÃO, MONTAGEM E DESMONTAGEM DE FÔRMA PARA VIGA BALDRAME, EM CHAPA DE MADEIRA COMPENSADA RESINADA, E=17 MM, 2 UTILIZAÇÕES. AF_01/2024</v>
      </c>
      <c r="E145" s="4" t="str">
        <f>'P.O Sintética - Não Desonerado'!E139</f>
        <v>m²</v>
      </c>
      <c r="F145" s="5">
        <f>'P.O Sintética - Não Desonerado'!F139</f>
        <v>100.54</v>
      </c>
      <c r="G145" s="6">
        <f>'P.O Sintética - Não Desonerado'!G139</f>
        <v>144.38999999999999</v>
      </c>
      <c r="H145" s="6">
        <f>'P.O Sintética - Não Desonerado'!V139</f>
        <v>87.15</v>
      </c>
      <c r="I145" s="6">
        <f>'P.O Sintética - Não Desonerado'!W139</f>
        <v>87.57</v>
      </c>
      <c r="J145" s="6">
        <f>'P.O Sintética - Não Desonerado'!X139</f>
        <v>174.72</v>
      </c>
      <c r="K145" s="489">
        <f>'P.O Sintética - Não Desonerado'!Y139</f>
        <v>8762.06</v>
      </c>
      <c r="L145" s="489">
        <f>'P.O Sintética - Não Desonerado'!Z139</f>
        <v>8804.2800000000007</v>
      </c>
      <c r="M145" s="489">
        <f>'P.O Sintética - Não Desonerado'!AA139</f>
        <v>17566.34</v>
      </c>
      <c r="P145" s="562"/>
      <c r="Q145" s="563">
        <f t="shared" si="470"/>
        <v>0</v>
      </c>
      <c r="R145" s="562">
        <f t="shared" si="471"/>
        <v>0</v>
      </c>
      <c r="S145" s="562"/>
      <c r="T145" s="563">
        <f t="shared" si="472"/>
        <v>0</v>
      </c>
      <c r="U145" s="562">
        <f t="shared" si="473"/>
        <v>0</v>
      </c>
      <c r="W145" s="562">
        <f t="shared" si="507"/>
        <v>100.54</v>
      </c>
      <c r="X145" s="563">
        <f t="shared" si="474"/>
        <v>1</v>
      </c>
      <c r="Y145" s="562">
        <f t="shared" si="475"/>
        <v>17566.34</v>
      </c>
      <c r="Z145" s="562"/>
      <c r="AA145" s="563">
        <f t="shared" si="476"/>
        <v>0</v>
      </c>
      <c r="AB145" s="562">
        <f t="shared" si="477"/>
        <v>0</v>
      </c>
      <c r="AD145" s="562"/>
      <c r="AE145" s="563">
        <f t="shared" si="478"/>
        <v>0</v>
      </c>
      <c r="AF145" s="562">
        <f t="shared" si="479"/>
        <v>0</v>
      </c>
      <c r="AG145" s="562"/>
      <c r="AH145" s="563">
        <f t="shared" si="480"/>
        <v>0</v>
      </c>
      <c r="AI145" s="562">
        <f t="shared" si="481"/>
        <v>0</v>
      </c>
      <c r="AK145" s="562"/>
      <c r="AL145" s="563">
        <f t="shared" si="482"/>
        <v>0</v>
      </c>
      <c r="AM145" s="562">
        <f t="shared" si="483"/>
        <v>0</v>
      </c>
      <c r="AN145" s="562"/>
      <c r="AO145" s="563">
        <f t="shared" si="484"/>
        <v>0</v>
      </c>
      <c r="AP145" s="562">
        <f t="shared" si="485"/>
        <v>0</v>
      </c>
      <c r="AR145" s="562"/>
      <c r="AS145" s="563">
        <f t="shared" si="486"/>
        <v>0</v>
      </c>
      <c r="AT145" s="562">
        <f t="shared" si="487"/>
        <v>0</v>
      </c>
      <c r="AU145" s="562"/>
      <c r="AV145" s="563">
        <f t="shared" si="488"/>
        <v>0</v>
      </c>
      <c r="AW145" s="562">
        <f t="shared" si="489"/>
        <v>0</v>
      </c>
      <c r="AY145" s="562"/>
      <c r="AZ145" s="563">
        <f t="shared" si="490"/>
        <v>0</v>
      </c>
      <c r="BA145" s="562">
        <f t="shared" si="491"/>
        <v>0</v>
      </c>
      <c r="BB145" s="562"/>
      <c r="BC145" s="563">
        <f t="shared" si="492"/>
        <v>0</v>
      </c>
      <c r="BD145" s="562">
        <f t="shared" si="493"/>
        <v>0</v>
      </c>
      <c r="BF145" s="562"/>
      <c r="BG145" s="563">
        <f t="shared" si="494"/>
        <v>0</v>
      </c>
      <c r="BH145" s="562">
        <f t="shared" si="495"/>
        <v>0</v>
      </c>
      <c r="BI145" s="562"/>
      <c r="BJ145" s="563">
        <f t="shared" si="496"/>
        <v>0</v>
      </c>
      <c r="BK145" s="562">
        <f t="shared" si="497"/>
        <v>0</v>
      </c>
      <c r="BM145" s="562"/>
      <c r="BN145" s="563">
        <f t="shared" si="498"/>
        <v>0</v>
      </c>
      <c r="BO145" s="562">
        <f t="shared" si="499"/>
        <v>0</v>
      </c>
      <c r="BP145" s="562"/>
      <c r="BQ145" s="563">
        <f t="shared" si="500"/>
        <v>0</v>
      </c>
      <c r="BR145" s="562">
        <f t="shared" si="501"/>
        <v>0</v>
      </c>
      <c r="BT145" s="562">
        <f t="shared" si="508"/>
        <v>0</v>
      </c>
      <c r="BU145" s="563">
        <f t="shared" si="502"/>
        <v>0</v>
      </c>
      <c r="BV145" s="562">
        <f t="shared" si="503"/>
        <v>0</v>
      </c>
      <c r="BW145" s="562">
        <f t="shared" si="504"/>
        <v>100.54</v>
      </c>
      <c r="BX145" s="563">
        <f t="shared" si="505"/>
        <v>1</v>
      </c>
      <c r="BY145" s="562">
        <f t="shared" si="506"/>
        <v>17566.34</v>
      </c>
      <c r="BZ145" s="587"/>
    </row>
    <row r="146" spans="1:78" ht="51" x14ac:dyDescent="0.25">
      <c r="A146" s="625" t="str">
        <f>'P.O Sintética - Não Desonerado'!A140</f>
        <v xml:space="preserve"> 3.2.3.11 </v>
      </c>
      <c r="B146" s="5" t="str">
        <f>'P.O Sintética - Não Desonerado'!B140</f>
        <v xml:space="preserve"> 96527 </v>
      </c>
      <c r="C146" s="3" t="str">
        <f>'P.O Sintética - Não Desonerado'!C140</f>
        <v>SINAPI</v>
      </c>
      <c r="D146" s="616" t="str">
        <f>'P.O Sintética - Não Desonerado'!D140</f>
        <v>ESCAVAÇÃO MANUAL PARA VIGA BALDRAME OU SAPATA CORRIDA (INCLUINDO ESCAVAÇÃO PARA COLOCAÇÃO DE FÔRMAS). AF_01/2024</v>
      </c>
      <c r="E146" s="4" t="str">
        <f>'P.O Sintética - Não Desonerado'!E140</f>
        <v>m³</v>
      </c>
      <c r="F146" s="5">
        <f>'P.O Sintética - Não Desonerado'!F140</f>
        <v>6.81</v>
      </c>
      <c r="G146" s="6">
        <f>'P.O Sintética - Não Desonerado'!G140</f>
        <v>137.96</v>
      </c>
      <c r="H146" s="6">
        <f>'P.O Sintética - Não Desonerado'!V140</f>
        <v>116.59</v>
      </c>
      <c r="I146" s="6">
        <f>'P.O Sintética - Não Desonerado'!W140</f>
        <v>50.349999999999994</v>
      </c>
      <c r="J146" s="6">
        <f>'P.O Sintética - Não Desonerado'!X140</f>
        <v>166.94</v>
      </c>
      <c r="K146" s="489">
        <f>'P.O Sintética - Não Desonerado'!Y140</f>
        <v>793.97</v>
      </c>
      <c r="L146" s="489">
        <f>'P.O Sintética - Não Desonerado'!Z140</f>
        <v>342.88999999999987</v>
      </c>
      <c r="M146" s="489">
        <f>'P.O Sintética - Não Desonerado'!AA140</f>
        <v>1136.8599999999999</v>
      </c>
      <c r="P146" s="562"/>
      <c r="Q146" s="563">
        <f t="shared" si="470"/>
        <v>0</v>
      </c>
      <c r="R146" s="562">
        <f t="shared" si="471"/>
        <v>0</v>
      </c>
      <c r="S146" s="562"/>
      <c r="T146" s="563">
        <f t="shared" si="472"/>
        <v>0</v>
      </c>
      <c r="U146" s="562">
        <f t="shared" si="473"/>
        <v>0</v>
      </c>
      <c r="W146" s="562">
        <f t="shared" si="507"/>
        <v>6.81</v>
      </c>
      <c r="X146" s="563">
        <f t="shared" si="474"/>
        <v>1</v>
      </c>
      <c r="Y146" s="562">
        <f t="shared" si="475"/>
        <v>1136.8599999999999</v>
      </c>
      <c r="Z146" s="562"/>
      <c r="AA146" s="563">
        <f t="shared" si="476"/>
        <v>0</v>
      </c>
      <c r="AB146" s="562">
        <f t="shared" si="477"/>
        <v>0</v>
      </c>
      <c r="AD146" s="562"/>
      <c r="AE146" s="563">
        <f t="shared" si="478"/>
        <v>0</v>
      </c>
      <c r="AF146" s="562">
        <f t="shared" si="479"/>
        <v>0</v>
      </c>
      <c r="AG146" s="562"/>
      <c r="AH146" s="563">
        <f t="shared" si="480"/>
        <v>0</v>
      </c>
      <c r="AI146" s="562">
        <f t="shared" si="481"/>
        <v>0</v>
      </c>
      <c r="AK146" s="562"/>
      <c r="AL146" s="563">
        <f t="shared" si="482"/>
        <v>0</v>
      </c>
      <c r="AM146" s="562">
        <f t="shared" si="483"/>
        <v>0</v>
      </c>
      <c r="AN146" s="562"/>
      <c r="AO146" s="563">
        <f t="shared" si="484"/>
        <v>0</v>
      </c>
      <c r="AP146" s="562">
        <f t="shared" si="485"/>
        <v>0</v>
      </c>
      <c r="AR146" s="562"/>
      <c r="AS146" s="563">
        <f t="shared" si="486"/>
        <v>0</v>
      </c>
      <c r="AT146" s="562">
        <f t="shared" si="487"/>
        <v>0</v>
      </c>
      <c r="AU146" s="562"/>
      <c r="AV146" s="563">
        <f t="shared" si="488"/>
        <v>0</v>
      </c>
      <c r="AW146" s="562">
        <f t="shared" si="489"/>
        <v>0</v>
      </c>
      <c r="AY146" s="562"/>
      <c r="AZ146" s="563">
        <f t="shared" si="490"/>
        <v>0</v>
      </c>
      <c r="BA146" s="562">
        <f t="shared" si="491"/>
        <v>0</v>
      </c>
      <c r="BB146" s="562"/>
      <c r="BC146" s="563">
        <f t="shared" si="492"/>
        <v>0</v>
      </c>
      <c r="BD146" s="562">
        <f t="shared" si="493"/>
        <v>0</v>
      </c>
      <c r="BF146" s="562"/>
      <c r="BG146" s="563">
        <f t="shared" si="494"/>
        <v>0</v>
      </c>
      <c r="BH146" s="562">
        <f t="shared" si="495"/>
        <v>0</v>
      </c>
      <c r="BI146" s="562"/>
      <c r="BJ146" s="563">
        <f t="shared" si="496"/>
        <v>0</v>
      </c>
      <c r="BK146" s="562">
        <f t="shared" si="497"/>
        <v>0</v>
      </c>
      <c r="BM146" s="562"/>
      <c r="BN146" s="563">
        <f t="shared" si="498"/>
        <v>0</v>
      </c>
      <c r="BO146" s="562">
        <f t="shared" si="499"/>
        <v>0</v>
      </c>
      <c r="BP146" s="562"/>
      <c r="BQ146" s="563">
        <f t="shared" si="500"/>
        <v>0</v>
      </c>
      <c r="BR146" s="562">
        <f t="shared" si="501"/>
        <v>0</v>
      </c>
      <c r="BT146" s="562">
        <f t="shared" si="508"/>
        <v>0</v>
      </c>
      <c r="BU146" s="563">
        <f t="shared" si="502"/>
        <v>0</v>
      </c>
      <c r="BV146" s="562">
        <f t="shared" si="503"/>
        <v>0</v>
      </c>
      <c r="BW146" s="562">
        <f t="shared" si="504"/>
        <v>6.81</v>
      </c>
      <c r="BX146" s="563">
        <f t="shared" si="505"/>
        <v>1</v>
      </c>
      <c r="BY146" s="562">
        <f t="shared" si="506"/>
        <v>1136.8599999999999</v>
      </c>
      <c r="BZ146" s="587"/>
    </row>
    <row r="147" spans="1:78" ht="102" customHeight="1" x14ac:dyDescent="0.25">
      <c r="A147" s="625" t="str">
        <f>'P.O Sintética - Não Desonerado'!A141</f>
        <v xml:space="preserve"> 3.2.3.12 </v>
      </c>
      <c r="B147" s="5" t="str">
        <f>'P.O Sintética - Não Desonerado'!B141</f>
        <v xml:space="preserve"> 101230 </v>
      </c>
      <c r="C147" s="3" t="str">
        <f>'P.O Sintética - Não Desonerado'!C141</f>
        <v>SINAPI</v>
      </c>
      <c r="D147" s="616" t="str">
        <f>'P.O Sintética - Não Desonerado'!D141</f>
        <v>ESCAVAÇÃO VERTICAL PARA INFRAESTRUTURA, COM CARGA, DESCARGA E TRANSPORTE DE SOLO DE 1ª CATEGORIA, COM ESCAVADEIRA HIDRÁULICA (CAÇAMBA: 0,8 M³ / 111 HP), FROTA DE 3 CAMINHÕES BASCULANTES DE 14 M³, DMT ATÉ 1 KM E VELOCIDADE MÉDIA14 KM/H. AF_05/2020</v>
      </c>
      <c r="E147" s="4" t="str">
        <f>'P.O Sintética - Não Desonerado'!E141</f>
        <v>m³</v>
      </c>
      <c r="F147" s="5">
        <f>'P.O Sintética - Não Desonerado'!F141</f>
        <v>0.56999999999999995</v>
      </c>
      <c r="G147" s="6">
        <f>'P.O Sintética - Não Desonerado'!G141</f>
        <v>11.51</v>
      </c>
      <c r="H147" s="6">
        <f>'P.O Sintética - Não Desonerado'!V141</f>
        <v>1.93</v>
      </c>
      <c r="I147" s="6">
        <f>'P.O Sintética - Não Desonerado'!W141</f>
        <v>11.99</v>
      </c>
      <c r="J147" s="6">
        <f>'P.O Sintética - Não Desonerado'!X141</f>
        <v>13.92</v>
      </c>
      <c r="K147" s="489">
        <f>'P.O Sintética - Não Desonerado'!Y141</f>
        <v>1.1000000000000001</v>
      </c>
      <c r="L147" s="489">
        <f>'P.O Sintética - Não Desonerado'!Z141</f>
        <v>6.83</v>
      </c>
      <c r="M147" s="489">
        <f>'P.O Sintética - Não Desonerado'!AA141</f>
        <v>7.93</v>
      </c>
      <c r="P147" s="562"/>
      <c r="Q147" s="563">
        <f t="shared" si="470"/>
        <v>0</v>
      </c>
      <c r="R147" s="562">
        <f t="shared" si="471"/>
        <v>0</v>
      </c>
      <c r="S147" s="562"/>
      <c r="T147" s="563">
        <f t="shared" si="472"/>
        <v>0</v>
      </c>
      <c r="U147" s="562">
        <f t="shared" si="473"/>
        <v>0</v>
      </c>
      <c r="W147" s="562">
        <f t="shared" si="507"/>
        <v>0.56999999999999995</v>
      </c>
      <c r="X147" s="563">
        <f t="shared" si="474"/>
        <v>1</v>
      </c>
      <c r="Y147" s="562">
        <f t="shared" si="475"/>
        <v>7.93</v>
      </c>
      <c r="Z147" s="562"/>
      <c r="AA147" s="563">
        <f t="shared" si="476"/>
        <v>0</v>
      </c>
      <c r="AB147" s="562">
        <f t="shared" si="477"/>
        <v>0</v>
      </c>
      <c r="AD147" s="562"/>
      <c r="AE147" s="563">
        <f t="shared" si="478"/>
        <v>0</v>
      </c>
      <c r="AF147" s="562">
        <f t="shared" si="479"/>
        <v>0</v>
      </c>
      <c r="AG147" s="562"/>
      <c r="AH147" s="563">
        <f t="shared" si="480"/>
        <v>0</v>
      </c>
      <c r="AI147" s="562">
        <f t="shared" si="481"/>
        <v>0</v>
      </c>
      <c r="AK147" s="562"/>
      <c r="AL147" s="563">
        <f t="shared" si="482"/>
        <v>0</v>
      </c>
      <c r="AM147" s="562">
        <f t="shared" si="483"/>
        <v>0</v>
      </c>
      <c r="AN147" s="562"/>
      <c r="AO147" s="563">
        <f t="shared" si="484"/>
        <v>0</v>
      </c>
      <c r="AP147" s="562">
        <f t="shared" si="485"/>
        <v>0</v>
      </c>
      <c r="AR147" s="562"/>
      <c r="AS147" s="563">
        <f t="shared" si="486"/>
        <v>0</v>
      </c>
      <c r="AT147" s="562">
        <f t="shared" si="487"/>
        <v>0</v>
      </c>
      <c r="AU147" s="562"/>
      <c r="AV147" s="563">
        <f t="shared" si="488"/>
        <v>0</v>
      </c>
      <c r="AW147" s="562">
        <f t="shared" si="489"/>
        <v>0</v>
      </c>
      <c r="AY147" s="562"/>
      <c r="AZ147" s="563">
        <f t="shared" si="490"/>
        <v>0</v>
      </c>
      <c r="BA147" s="562">
        <f t="shared" si="491"/>
        <v>0</v>
      </c>
      <c r="BB147" s="562"/>
      <c r="BC147" s="563">
        <f t="shared" si="492"/>
        <v>0</v>
      </c>
      <c r="BD147" s="562">
        <f t="shared" si="493"/>
        <v>0</v>
      </c>
      <c r="BF147" s="562"/>
      <c r="BG147" s="563">
        <f t="shared" si="494"/>
        <v>0</v>
      </c>
      <c r="BH147" s="562">
        <f t="shared" si="495"/>
        <v>0</v>
      </c>
      <c r="BI147" s="562"/>
      <c r="BJ147" s="563">
        <f t="shared" si="496"/>
        <v>0</v>
      </c>
      <c r="BK147" s="562">
        <f t="shared" si="497"/>
        <v>0</v>
      </c>
      <c r="BM147" s="562"/>
      <c r="BN147" s="563">
        <f t="shared" si="498"/>
        <v>0</v>
      </c>
      <c r="BO147" s="562">
        <f t="shared" si="499"/>
        <v>0</v>
      </c>
      <c r="BP147" s="562"/>
      <c r="BQ147" s="563">
        <f t="shared" si="500"/>
        <v>0</v>
      </c>
      <c r="BR147" s="562">
        <f t="shared" si="501"/>
        <v>0</v>
      </c>
      <c r="BT147" s="562">
        <f t="shared" si="508"/>
        <v>0</v>
      </c>
      <c r="BU147" s="563">
        <f t="shared" si="502"/>
        <v>0</v>
      </c>
      <c r="BV147" s="562">
        <f t="shared" si="503"/>
        <v>0</v>
      </c>
      <c r="BW147" s="562">
        <f t="shared" si="504"/>
        <v>0.56999999999999995</v>
      </c>
      <c r="BX147" s="563">
        <f t="shared" si="505"/>
        <v>1</v>
      </c>
      <c r="BY147" s="562">
        <f t="shared" si="506"/>
        <v>7.93</v>
      </c>
      <c r="BZ147" s="587"/>
    </row>
    <row r="148" spans="1:78" ht="63.75" x14ac:dyDescent="0.25">
      <c r="A148" s="625" t="str">
        <f>'P.O Sintética - Não Desonerado'!A142</f>
        <v xml:space="preserve"> 3.2.3.13 </v>
      </c>
      <c r="B148" s="5" t="str">
        <f>'P.O Sintética - Não Desonerado'!B142</f>
        <v xml:space="preserve"> 97083 </v>
      </c>
      <c r="C148" s="3" t="str">
        <f>'P.O Sintética - Não Desonerado'!C142</f>
        <v>SINAPI</v>
      </c>
      <c r="D148" s="616" t="str">
        <f>'P.O Sintética - Não Desonerado'!D142</f>
        <v>COMPACTAÇÃO MECÂNICA DE SOLO PARA EXECUÇÃO DE RADIER, PISO DE CONCRETO OU LAJE SOBRE SOLO, COM COMPACTADOR DE SOLOS A PERCUSSÃO. AF_09/2021</v>
      </c>
      <c r="E148" s="4" t="str">
        <f>'P.O Sintética - Não Desonerado'!E142</f>
        <v>m²</v>
      </c>
      <c r="F148" s="5">
        <f>'P.O Sintética - Não Desonerado'!F142</f>
        <v>1083.8499999999999</v>
      </c>
      <c r="G148" s="6">
        <f>'P.O Sintética - Não Desonerado'!G142</f>
        <v>4.41</v>
      </c>
      <c r="H148" s="6">
        <f>'P.O Sintética - Não Desonerado'!V142</f>
        <v>3.59</v>
      </c>
      <c r="I148" s="6">
        <f>'P.O Sintética - Não Desonerado'!W142</f>
        <v>1.7400000000000002</v>
      </c>
      <c r="J148" s="6">
        <f>'P.O Sintética - Não Desonerado'!X142</f>
        <v>5.33</v>
      </c>
      <c r="K148" s="489">
        <f>'P.O Sintética - Não Desonerado'!Y142</f>
        <v>3891.02</v>
      </c>
      <c r="L148" s="489">
        <f>'P.O Sintética - Não Desonerado'!Z142</f>
        <v>1885.9</v>
      </c>
      <c r="M148" s="489">
        <f>'P.O Sintética - Não Desonerado'!AA142</f>
        <v>5776.92</v>
      </c>
      <c r="P148" s="562"/>
      <c r="Q148" s="563">
        <f t="shared" si="470"/>
        <v>0</v>
      </c>
      <c r="R148" s="562">
        <f t="shared" si="471"/>
        <v>0</v>
      </c>
      <c r="S148" s="562"/>
      <c r="T148" s="563">
        <f t="shared" si="472"/>
        <v>0</v>
      </c>
      <c r="U148" s="562">
        <f t="shared" si="473"/>
        <v>0</v>
      </c>
      <c r="W148" s="562">
        <f t="shared" si="507"/>
        <v>1083.8499999999999</v>
      </c>
      <c r="X148" s="563">
        <f t="shared" si="474"/>
        <v>1</v>
      </c>
      <c r="Y148" s="562">
        <f t="shared" si="475"/>
        <v>5776.92</v>
      </c>
      <c r="Z148" s="562"/>
      <c r="AA148" s="563">
        <f t="shared" si="476"/>
        <v>0</v>
      </c>
      <c r="AB148" s="562">
        <f t="shared" si="477"/>
        <v>0</v>
      </c>
      <c r="AD148" s="562"/>
      <c r="AE148" s="563">
        <f t="shared" si="478"/>
        <v>0</v>
      </c>
      <c r="AF148" s="562">
        <f t="shared" si="479"/>
        <v>0</v>
      </c>
      <c r="AG148" s="562"/>
      <c r="AH148" s="563">
        <f t="shared" si="480"/>
        <v>0</v>
      </c>
      <c r="AI148" s="562">
        <f t="shared" si="481"/>
        <v>0</v>
      </c>
      <c r="AK148" s="562"/>
      <c r="AL148" s="563">
        <f t="shared" si="482"/>
        <v>0</v>
      </c>
      <c r="AM148" s="562">
        <f t="shared" si="483"/>
        <v>0</v>
      </c>
      <c r="AN148" s="562"/>
      <c r="AO148" s="563">
        <f t="shared" si="484"/>
        <v>0</v>
      </c>
      <c r="AP148" s="562">
        <f t="shared" si="485"/>
        <v>0</v>
      </c>
      <c r="AR148" s="562"/>
      <c r="AS148" s="563">
        <f t="shared" si="486"/>
        <v>0</v>
      </c>
      <c r="AT148" s="562">
        <f t="shared" si="487"/>
        <v>0</v>
      </c>
      <c r="AU148" s="562"/>
      <c r="AV148" s="563">
        <f t="shared" si="488"/>
        <v>0</v>
      </c>
      <c r="AW148" s="562">
        <f t="shared" si="489"/>
        <v>0</v>
      </c>
      <c r="AY148" s="562"/>
      <c r="AZ148" s="563">
        <f t="shared" si="490"/>
        <v>0</v>
      </c>
      <c r="BA148" s="562">
        <f t="shared" si="491"/>
        <v>0</v>
      </c>
      <c r="BB148" s="562"/>
      <c r="BC148" s="563">
        <f t="shared" si="492"/>
        <v>0</v>
      </c>
      <c r="BD148" s="562">
        <f t="shared" si="493"/>
        <v>0</v>
      </c>
      <c r="BF148" s="562"/>
      <c r="BG148" s="563">
        <f t="shared" si="494"/>
        <v>0</v>
      </c>
      <c r="BH148" s="562">
        <f t="shared" si="495"/>
        <v>0</v>
      </c>
      <c r="BI148" s="562"/>
      <c r="BJ148" s="563">
        <f t="shared" si="496"/>
        <v>0</v>
      </c>
      <c r="BK148" s="562">
        <f t="shared" si="497"/>
        <v>0</v>
      </c>
      <c r="BM148" s="562"/>
      <c r="BN148" s="563">
        <f t="shared" si="498"/>
        <v>0</v>
      </c>
      <c r="BO148" s="562">
        <f t="shared" si="499"/>
        <v>0</v>
      </c>
      <c r="BP148" s="562"/>
      <c r="BQ148" s="563">
        <f t="shared" si="500"/>
        <v>0</v>
      </c>
      <c r="BR148" s="562">
        <f t="shared" si="501"/>
        <v>0</v>
      </c>
      <c r="BT148" s="562">
        <f t="shared" si="508"/>
        <v>0</v>
      </c>
      <c r="BU148" s="563">
        <f t="shared" si="502"/>
        <v>0</v>
      </c>
      <c r="BV148" s="562">
        <f t="shared" si="503"/>
        <v>0</v>
      </c>
      <c r="BW148" s="562">
        <f t="shared" si="504"/>
        <v>1083.8499999999999</v>
      </c>
      <c r="BX148" s="563">
        <f t="shared" si="505"/>
        <v>1</v>
      </c>
      <c r="BY148" s="562">
        <f t="shared" si="506"/>
        <v>5776.92</v>
      </c>
      <c r="BZ148" s="587"/>
    </row>
    <row r="149" spans="1:78" ht="63.75" x14ac:dyDescent="0.25">
      <c r="A149" s="625" t="str">
        <f>'P.O Sintética - Não Desonerado'!A143</f>
        <v xml:space="preserve"> 3.2.3.14 </v>
      </c>
      <c r="B149" s="5" t="str">
        <f>'P.O Sintética - Não Desonerado'!B143</f>
        <v xml:space="preserve"> 94962 </v>
      </c>
      <c r="C149" s="3" t="str">
        <f>'P.O Sintética - Não Desonerado'!C143</f>
        <v>SINAPI</v>
      </c>
      <c r="D149" s="616" t="str">
        <f>'P.O Sintética - Não Desonerado'!D143</f>
        <v>CONCRETO MAGRO PARA LASTRO, TRAÇO 1:4,5:4,5 (EM MASSA SECA DE CIMENTO/ AREIA MÉDIA/ BRITA 1) - PREPARO MECÂNICO COM BETONEIRA 400 L. AF_05/2021</v>
      </c>
      <c r="E149" s="4" t="str">
        <f>'P.O Sintética - Não Desonerado'!E143</f>
        <v>m³</v>
      </c>
      <c r="F149" s="5">
        <f>'P.O Sintética - Não Desonerado'!F143</f>
        <v>4.75</v>
      </c>
      <c r="G149" s="6">
        <f>'P.O Sintética - Não Desonerado'!G143</f>
        <v>401.35</v>
      </c>
      <c r="H149" s="6">
        <f>'P.O Sintética - Não Desonerado'!V143</f>
        <v>100.09</v>
      </c>
      <c r="I149" s="6">
        <f>'P.O Sintética - Não Desonerado'!W143</f>
        <v>385.58000000000004</v>
      </c>
      <c r="J149" s="6">
        <f>'P.O Sintética - Não Desonerado'!X143</f>
        <v>485.67</v>
      </c>
      <c r="K149" s="489">
        <f>'P.O Sintética - Não Desonerado'!Y143</f>
        <v>475.42</v>
      </c>
      <c r="L149" s="489">
        <f>'P.O Sintética - Não Desonerado'!Z143</f>
        <v>1831.5099999999998</v>
      </c>
      <c r="M149" s="489">
        <f>'P.O Sintética - Não Desonerado'!AA143</f>
        <v>2306.9299999999998</v>
      </c>
      <c r="P149" s="562"/>
      <c r="Q149" s="563">
        <f t="shared" si="470"/>
        <v>0</v>
      </c>
      <c r="R149" s="562">
        <f t="shared" si="471"/>
        <v>0</v>
      </c>
      <c r="S149" s="562"/>
      <c r="T149" s="563">
        <f t="shared" si="472"/>
        <v>0</v>
      </c>
      <c r="U149" s="562">
        <f t="shared" si="473"/>
        <v>0</v>
      </c>
      <c r="W149" s="562">
        <f t="shared" si="507"/>
        <v>4.75</v>
      </c>
      <c r="X149" s="563">
        <f t="shared" si="474"/>
        <v>1</v>
      </c>
      <c r="Y149" s="562">
        <f t="shared" si="475"/>
        <v>2306.9299999999998</v>
      </c>
      <c r="Z149" s="562"/>
      <c r="AA149" s="563">
        <f t="shared" si="476"/>
        <v>0</v>
      </c>
      <c r="AB149" s="562">
        <f t="shared" si="477"/>
        <v>0</v>
      </c>
      <c r="AD149" s="562"/>
      <c r="AE149" s="563">
        <f t="shared" si="478"/>
        <v>0</v>
      </c>
      <c r="AF149" s="562">
        <f t="shared" si="479"/>
        <v>0</v>
      </c>
      <c r="AG149" s="562"/>
      <c r="AH149" s="563">
        <f t="shared" si="480"/>
        <v>0</v>
      </c>
      <c r="AI149" s="562">
        <f t="shared" si="481"/>
        <v>0</v>
      </c>
      <c r="AK149" s="562"/>
      <c r="AL149" s="563">
        <f t="shared" si="482"/>
        <v>0</v>
      </c>
      <c r="AM149" s="562">
        <f t="shared" si="483"/>
        <v>0</v>
      </c>
      <c r="AN149" s="562"/>
      <c r="AO149" s="563">
        <f t="shared" si="484"/>
        <v>0</v>
      </c>
      <c r="AP149" s="562">
        <f t="shared" si="485"/>
        <v>0</v>
      </c>
      <c r="AR149" s="562"/>
      <c r="AS149" s="563">
        <f t="shared" si="486"/>
        <v>0</v>
      </c>
      <c r="AT149" s="562">
        <f t="shared" si="487"/>
        <v>0</v>
      </c>
      <c r="AU149" s="562"/>
      <c r="AV149" s="563">
        <f t="shared" si="488"/>
        <v>0</v>
      </c>
      <c r="AW149" s="562">
        <f t="shared" si="489"/>
        <v>0</v>
      </c>
      <c r="AY149" s="562"/>
      <c r="AZ149" s="563">
        <f t="shared" si="490"/>
        <v>0</v>
      </c>
      <c r="BA149" s="562">
        <f t="shared" si="491"/>
        <v>0</v>
      </c>
      <c r="BB149" s="562"/>
      <c r="BC149" s="563">
        <f t="shared" si="492"/>
        <v>0</v>
      </c>
      <c r="BD149" s="562">
        <f t="shared" si="493"/>
        <v>0</v>
      </c>
      <c r="BF149" s="562"/>
      <c r="BG149" s="563">
        <f t="shared" si="494"/>
        <v>0</v>
      </c>
      <c r="BH149" s="562">
        <f t="shared" si="495"/>
        <v>0</v>
      </c>
      <c r="BI149" s="562"/>
      <c r="BJ149" s="563">
        <f t="shared" si="496"/>
        <v>0</v>
      </c>
      <c r="BK149" s="562">
        <f t="shared" si="497"/>
        <v>0</v>
      </c>
      <c r="BM149" s="562"/>
      <c r="BN149" s="563">
        <f t="shared" si="498"/>
        <v>0</v>
      </c>
      <c r="BO149" s="562">
        <f t="shared" si="499"/>
        <v>0</v>
      </c>
      <c r="BP149" s="562"/>
      <c r="BQ149" s="563">
        <f t="shared" si="500"/>
        <v>0</v>
      </c>
      <c r="BR149" s="562">
        <f t="shared" si="501"/>
        <v>0</v>
      </c>
      <c r="BT149" s="562">
        <f t="shared" si="508"/>
        <v>0</v>
      </c>
      <c r="BU149" s="563">
        <f t="shared" si="502"/>
        <v>0</v>
      </c>
      <c r="BV149" s="562">
        <f t="shared" si="503"/>
        <v>0</v>
      </c>
      <c r="BW149" s="562">
        <f t="shared" si="504"/>
        <v>4.75</v>
      </c>
      <c r="BX149" s="563">
        <f t="shared" si="505"/>
        <v>1</v>
      </c>
      <c r="BY149" s="562">
        <f t="shared" si="506"/>
        <v>2306.9299999999998</v>
      </c>
      <c r="BZ149" s="587"/>
    </row>
    <row r="150" spans="1:78" ht="51" customHeight="1" x14ac:dyDescent="0.25">
      <c r="A150" s="625" t="str">
        <f>'P.O Sintética - Não Desonerado'!A144</f>
        <v xml:space="preserve"> 3.2.3.15 </v>
      </c>
      <c r="B150" s="5" t="str">
        <f>'P.O Sintética - Não Desonerado'!B144</f>
        <v xml:space="preserve"> 97096 </v>
      </c>
      <c r="C150" s="3" t="str">
        <f>'P.O Sintética - Não Desonerado'!C144</f>
        <v>SINAPI</v>
      </c>
      <c r="D150" s="616" t="str">
        <f>'P.O Sintética - Não Desonerado'!D144</f>
        <v>CONCRETAGEM DE RADIER, PISO DE CONCRETO OU LAJE SOBRE SOLO, FCK 30 MPA - LANÇAMENTO, ADENSAMENTO E ACABAMENTO. AF_09/2021</v>
      </c>
      <c r="E150" s="4" t="str">
        <f>'P.O Sintética - Não Desonerado'!E144</f>
        <v>m³</v>
      </c>
      <c r="F150" s="5">
        <f>'P.O Sintética - Não Desonerado'!F144</f>
        <v>43.76</v>
      </c>
      <c r="G150" s="6">
        <f>'P.O Sintética - Não Desonerado'!G144</f>
        <v>576.32000000000005</v>
      </c>
      <c r="H150" s="6">
        <f>'P.O Sintética - Não Desonerado'!V144</f>
        <v>23.43</v>
      </c>
      <c r="I150" s="6">
        <f>'P.O Sintética - Não Desonerado'!W144</f>
        <v>673.97</v>
      </c>
      <c r="J150" s="6">
        <f>'P.O Sintética - Não Desonerado'!X144</f>
        <v>697.4</v>
      </c>
      <c r="K150" s="489">
        <f>'P.O Sintética - Não Desonerado'!Y144</f>
        <v>1025.29</v>
      </c>
      <c r="L150" s="489">
        <f>'P.O Sintética - Não Desonerado'!Z144</f>
        <v>29492.93</v>
      </c>
      <c r="M150" s="489">
        <f>'P.O Sintética - Não Desonerado'!AA144</f>
        <v>30518.22</v>
      </c>
      <c r="P150" s="562"/>
      <c r="Q150" s="563">
        <f t="shared" si="470"/>
        <v>0</v>
      </c>
      <c r="R150" s="562">
        <f t="shared" si="471"/>
        <v>0</v>
      </c>
      <c r="S150" s="562"/>
      <c r="T150" s="563">
        <f t="shared" si="472"/>
        <v>0</v>
      </c>
      <c r="U150" s="562">
        <f t="shared" si="473"/>
        <v>0</v>
      </c>
      <c r="W150" s="562">
        <f t="shared" si="507"/>
        <v>43.76</v>
      </c>
      <c r="X150" s="563">
        <f t="shared" si="474"/>
        <v>1</v>
      </c>
      <c r="Y150" s="562">
        <f t="shared" si="475"/>
        <v>30518.22</v>
      </c>
      <c r="Z150" s="562"/>
      <c r="AA150" s="563">
        <f t="shared" si="476"/>
        <v>0</v>
      </c>
      <c r="AB150" s="562">
        <f t="shared" si="477"/>
        <v>0</v>
      </c>
      <c r="AD150" s="562"/>
      <c r="AE150" s="563">
        <f t="shared" si="478"/>
        <v>0</v>
      </c>
      <c r="AF150" s="562">
        <f t="shared" si="479"/>
        <v>0</v>
      </c>
      <c r="AG150" s="562"/>
      <c r="AH150" s="563">
        <f t="shared" si="480"/>
        <v>0</v>
      </c>
      <c r="AI150" s="562">
        <f t="shared" si="481"/>
        <v>0</v>
      </c>
      <c r="AK150" s="562"/>
      <c r="AL150" s="563">
        <f t="shared" si="482"/>
        <v>0</v>
      </c>
      <c r="AM150" s="562">
        <f t="shared" si="483"/>
        <v>0</v>
      </c>
      <c r="AN150" s="562"/>
      <c r="AO150" s="563">
        <f t="shared" si="484"/>
        <v>0</v>
      </c>
      <c r="AP150" s="562">
        <f t="shared" si="485"/>
        <v>0</v>
      </c>
      <c r="AR150" s="562"/>
      <c r="AS150" s="563">
        <f t="shared" si="486"/>
        <v>0</v>
      </c>
      <c r="AT150" s="562">
        <f t="shared" si="487"/>
        <v>0</v>
      </c>
      <c r="AU150" s="562"/>
      <c r="AV150" s="563">
        <f t="shared" si="488"/>
        <v>0</v>
      </c>
      <c r="AW150" s="562">
        <f t="shared" si="489"/>
        <v>0</v>
      </c>
      <c r="AY150" s="562"/>
      <c r="AZ150" s="563">
        <f t="shared" si="490"/>
        <v>0</v>
      </c>
      <c r="BA150" s="562">
        <f t="shared" si="491"/>
        <v>0</v>
      </c>
      <c r="BB150" s="562"/>
      <c r="BC150" s="563">
        <f t="shared" si="492"/>
        <v>0</v>
      </c>
      <c r="BD150" s="562">
        <f t="shared" si="493"/>
        <v>0</v>
      </c>
      <c r="BF150" s="562"/>
      <c r="BG150" s="563">
        <f t="shared" si="494"/>
        <v>0</v>
      </c>
      <c r="BH150" s="562">
        <f t="shared" si="495"/>
        <v>0</v>
      </c>
      <c r="BI150" s="562"/>
      <c r="BJ150" s="563">
        <f t="shared" si="496"/>
        <v>0</v>
      </c>
      <c r="BK150" s="562">
        <f t="shared" si="497"/>
        <v>0</v>
      </c>
      <c r="BM150" s="562"/>
      <c r="BN150" s="563">
        <f t="shared" si="498"/>
        <v>0</v>
      </c>
      <c r="BO150" s="562">
        <f t="shared" si="499"/>
        <v>0</v>
      </c>
      <c r="BP150" s="562"/>
      <c r="BQ150" s="563">
        <f t="shared" si="500"/>
        <v>0</v>
      </c>
      <c r="BR150" s="562">
        <f t="shared" si="501"/>
        <v>0</v>
      </c>
      <c r="BT150" s="562">
        <f t="shared" si="508"/>
        <v>0</v>
      </c>
      <c r="BU150" s="563">
        <f t="shared" si="502"/>
        <v>0</v>
      </c>
      <c r="BV150" s="562">
        <f t="shared" si="503"/>
        <v>0</v>
      </c>
      <c r="BW150" s="562">
        <f t="shared" si="504"/>
        <v>43.76</v>
      </c>
      <c r="BX150" s="563">
        <f t="shared" si="505"/>
        <v>1</v>
      </c>
      <c r="BY150" s="562">
        <f t="shared" si="506"/>
        <v>30518.22</v>
      </c>
      <c r="BZ150" s="587"/>
    </row>
    <row r="151" spans="1:78" ht="25.5" x14ac:dyDescent="0.25">
      <c r="A151" s="625" t="str">
        <f>'P.O Sintética - Não Desonerado'!A145</f>
        <v xml:space="preserve"> 3.2.3.16 </v>
      </c>
      <c r="B151" s="5" t="str">
        <f>'P.O Sintética - Não Desonerado'!B145</f>
        <v xml:space="preserve"> 92801 </v>
      </c>
      <c r="C151" s="3" t="str">
        <f>'P.O Sintética - Não Desonerado'!C145</f>
        <v>SINAPI</v>
      </c>
      <c r="D151" s="616" t="str">
        <f>'P.O Sintética - Não Desonerado'!D145</f>
        <v>CORTE E DOBRA DE AÇO CA-50, DIÂMETRO DE 6,3 MM. AF_06/2022</v>
      </c>
      <c r="E151" s="4" t="str">
        <f>'P.O Sintética - Não Desonerado'!E145</f>
        <v>KG</v>
      </c>
      <c r="F151" s="5">
        <f>'P.O Sintética - Não Desonerado'!F145</f>
        <v>52.8</v>
      </c>
      <c r="G151" s="6">
        <f>'P.O Sintética - Não Desonerado'!G145</f>
        <v>10.33</v>
      </c>
      <c r="H151" s="6">
        <f>'P.O Sintética - Não Desonerado'!V145</f>
        <v>1.1299999999999999</v>
      </c>
      <c r="I151" s="6">
        <f>'P.O Sintética - Não Desonerado'!W145</f>
        <v>11.370000000000001</v>
      </c>
      <c r="J151" s="6">
        <f>'P.O Sintética - Não Desonerado'!X145</f>
        <v>12.5</v>
      </c>
      <c r="K151" s="489">
        <f>'P.O Sintética - Não Desonerado'!Y145</f>
        <v>59.66</v>
      </c>
      <c r="L151" s="489">
        <f>'P.O Sintética - Não Desonerado'!Z145</f>
        <v>600.34</v>
      </c>
      <c r="M151" s="489">
        <f>'P.O Sintética - Não Desonerado'!AA145</f>
        <v>660</v>
      </c>
      <c r="P151" s="562"/>
      <c r="Q151" s="563">
        <f t="shared" si="470"/>
        <v>0</v>
      </c>
      <c r="R151" s="562">
        <f t="shared" si="471"/>
        <v>0</v>
      </c>
      <c r="S151" s="562"/>
      <c r="T151" s="563">
        <f t="shared" si="472"/>
        <v>0</v>
      </c>
      <c r="U151" s="562">
        <f t="shared" si="473"/>
        <v>0</v>
      </c>
      <c r="W151" s="562">
        <f t="shared" si="507"/>
        <v>52.8</v>
      </c>
      <c r="X151" s="563">
        <f t="shared" si="474"/>
        <v>1</v>
      </c>
      <c r="Y151" s="562">
        <f t="shared" si="475"/>
        <v>660</v>
      </c>
      <c r="Z151" s="562"/>
      <c r="AA151" s="563">
        <f t="shared" si="476"/>
        <v>0</v>
      </c>
      <c r="AB151" s="562">
        <f t="shared" si="477"/>
        <v>0</v>
      </c>
      <c r="AD151" s="562"/>
      <c r="AE151" s="563">
        <f t="shared" si="478"/>
        <v>0</v>
      </c>
      <c r="AF151" s="562">
        <f t="shared" si="479"/>
        <v>0</v>
      </c>
      <c r="AG151" s="562"/>
      <c r="AH151" s="563">
        <f t="shared" si="480"/>
        <v>0</v>
      </c>
      <c r="AI151" s="562">
        <f t="shared" si="481"/>
        <v>0</v>
      </c>
      <c r="AK151" s="562"/>
      <c r="AL151" s="563">
        <f t="shared" si="482"/>
        <v>0</v>
      </c>
      <c r="AM151" s="562">
        <f t="shared" si="483"/>
        <v>0</v>
      </c>
      <c r="AN151" s="562"/>
      <c r="AO151" s="563">
        <f t="shared" si="484"/>
        <v>0</v>
      </c>
      <c r="AP151" s="562">
        <f t="shared" si="485"/>
        <v>0</v>
      </c>
      <c r="AR151" s="562"/>
      <c r="AS151" s="563">
        <f t="shared" si="486"/>
        <v>0</v>
      </c>
      <c r="AT151" s="562">
        <f t="shared" si="487"/>
        <v>0</v>
      </c>
      <c r="AU151" s="562"/>
      <c r="AV151" s="563">
        <f t="shared" si="488"/>
        <v>0</v>
      </c>
      <c r="AW151" s="562">
        <f t="shared" si="489"/>
        <v>0</v>
      </c>
      <c r="AY151" s="562"/>
      <c r="AZ151" s="563">
        <f t="shared" si="490"/>
        <v>0</v>
      </c>
      <c r="BA151" s="562">
        <f t="shared" si="491"/>
        <v>0</v>
      </c>
      <c r="BB151" s="562"/>
      <c r="BC151" s="563">
        <f t="shared" si="492"/>
        <v>0</v>
      </c>
      <c r="BD151" s="562">
        <f t="shared" si="493"/>
        <v>0</v>
      </c>
      <c r="BF151" s="562"/>
      <c r="BG151" s="563">
        <f t="shared" si="494"/>
        <v>0</v>
      </c>
      <c r="BH151" s="562">
        <f t="shared" si="495"/>
        <v>0</v>
      </c>
      <c r="BI151" s="562"/>
      <c r="BJ151" s="563">
        <f t="shared" si="496"/>
        <v>0</v>
      </c>
      <c r="BK151" s="562">
        <f t="shared" si="497"/>
        <v>0</v>
      </c>
      <c r="BM151" s="562"/>
      <c r="BN151" s="563">
        <f t="shared" si="498"/>
        <v>0</v>
      </c>
      <c r="BO151" s="562">
        <f t="shared" si="499"/>
        <v>0</v>
      </c>
      <c r="BP151" s="562"/>
      <c r="BQ151" s="563">
        <f t="shared" si="500"/>
        <v>0</v>
      </c>
      <c r="BR151" s="562">
        <f t="shared" si="501"/>
        <v>0</v>
      </c>
      <c r="BT151" s="562">
        <f t="shared" si="508"/>
        <v>0</v>
      </c>
      <c r="BU151" s="563">
        <f t="shared" si="502"/>
        <v>0</v>
      </c>
      <c r="BV151" s="562">
        <f t="shared" si="503"/>
        <v>0</v>
      </c>
      <c r="BW151" s="562">
        <f t="shared" si="504"/>
        <v>52.8</v>
      </c>
      <c r="BX151" s="563">
        <f t="shared" si="505"/>
        <v>1</v>
      </c>
      <c r="BY151" s="562">
        <f t="shared" si="506"/>
        <v>660</v>
      </c>
      <c r="BZ151" s="587"/>
    </row>
    <row r="152" spans="1:78" ht="38.25" customHeight="1" x14ac:dyDescent="0.25">
      <c r="A152" s="625" t="str">
        <f>'P.O Sintética - Não Desonerado'!A146</f>
        <v xml:space="preserve"> 3.2.3.17 </v>
      </c>
      <c r="B152" s="5" t="str">
        <f>'P.O Sintética - Não Desonerado'!B146</f>
        <v xml:space="preserve"> 92802 </v>
      </c>
      <c r="C152" s="3" t="str">
        <f>'P.O Sintética - Não Desonerado'!C146</f>
        <v>SINAPI</v>
      </c>
      <c r="D152" s="616" t="str">
        <f>'P.O Sintética - Não Desonerado'!D146</f>
        <v>CORTE E DOBRA DE AÇO CA-50, DIÂMETRO DE 8,0 MM. AF_06/2022</v>
      </c>
      <c r="E152" s="4" t="str">
        <f>'P.O Sintética - Não Desonerado'!E146</f>
        <v>KG</v>
      </c>
      <c r="F152" s="5">
        <f>'P.O Sintética - Não Desonerado'!F146</f>
        <v>1127.22</v>
      </c>
      <c r="G152" s="6">
        <f>'P.O Sintética - Não Desonerado'!G146</f>
        <v>10.1</v>
      </c>
      <c r="H152" s="6">
        <f>'P.O Sintética - Não Desonerado'!V146</f>
        <v>0.59</v>
      </c>
      <c r="I152" s="6">
        <f>'P.O Sintética - Não Desonerado'!W146</f>
        <v>11.63</v>
      </c>
      <c r="J152" s="6">
        <f>'P.O Sintética - Não Desonerado'!X146</f>
        <v>12.22</v>
      </c>
      <c r="K152" s="489">
        <f>'P.O Sintética - Não Desonerado'!Y146</f>
        <v>665.05</v>
      </c>
      <c r="L152" s="489">
        <f>'P.O Sintética - Não Desonerado'!Z146</f>
        <v>13109.570000000002</v>
      </c>
      <c r="M152" s="489">
        <f>'P.O Sintética - Não Desonerado'!AA146</f>
        <v>13774.62</v>
      </c>
      <c r="P152" s="562"/>
      <c r="Q152" s="563">
        <f t="shared" si="470"/>
        <v>0</v>
      </c>
      <c r="R152" s="562">
        <f t="shared" si="471"/>
        <v>0</v>
      </c>
      <c r="S152" s="562"/>
      <c r="T152" s="563">
        <f t="shared" si="472"/>
        <v>0</v>
      </c>
      <c r="U152" s="562">
        <f t="shared" si="473"/>
        <v>0</v>
      </c>
      <c r="W152" s="562">
        <f t="shared" si="507"/>
        <v>1127.22</v>
      </c>
      <c r="X152" s="563">
        <f t="shared" si="474"/>
        <v>1</v>
      </c>
      <c r="Y152" s="562">
        <f t="shared" si="475"/>
        <v>13774.62</v>
      </c>
      <c r="Z152" s="562"/>
      <c r="AA152" s="563">
        <f t="shared" si="476"/>
        <v>0</v>
      </c>
      <c r="AB152" s="562">
        <f t="shared" si="477"/>
        <v>0</v>
      </c>
      <c r="AD152" s="562"/>
      <c r="AE152" s="563">
        <f t="shared" si="478"/>
        <v>0</v>
      </c>
      <c r="AF152" s="562">
        <f t="shared" si="479"/>
        <v>0</v>
      </c>
      <c r="AG152" s="562"/>
      <c r="AH152" s="563">
        <f t="shared" si="480"/>
        <v>0</v>
      </c>
      <c r="AI152" s="562">
        <f t="shared" si="481"/>
        <v>0</v>
      </c>
      <c r="AK152" s="562"/>
      <c r="AL152" s="563">
        <f t="shared" si="482"/>
        <v>0</v>
      </c>
      <c r="AM152" s="562">
        <f t="shared" si="483"/>
        <v>0</v>
      </c>
      <c r="AN152" s="562"/>
      <c r="AO152" s="563">
        <f t="shared" si="484"/>
        <v>0</v>
      </c>
      <c r="AP152" s="562">
        <f t="shared" si="485"/>
        <v>0</v>
      </c>
      <c r="AR152" s="562"/>
      <c r="AS152" s="563">
        <f t="shared" si="486"/>
        <v>0</v>
      </c>
      <c r="AT152" s="562">
        <f t="shared" si="487"/>
        <v>0</v>
      </c>
      <c r="AU152" s="562"/>
      <c r="AV152" s="563">
        <f t="shared" si="488"/>
        <v>0</v>
      </c>
      <c r="AW152" s="562">
        <f t="shared" si="489"/>
        <v>0</v>
      </c>
      <c r="AY152" s="562"/>
      <c r="AZ152" s="563">
        <f t="shared" si="490"/>
        <v>0</v>
      </c>
      <c r="BA152" s="562">
        <f t="shared" si="491"/>
        <v>0</v>
      </c>
      <c r="BB152" s="562"/>
      <c r="BC152" s="563">
        <f t="shared" si="492"/>
        <v>0</v>
      </c>
      <c r="BD152" s="562">
        <f t="shared" si="493"/>
        <v>0</v>
      </c>
      <c r="BF152" s="562"/>
      <c r="BG152" s="563">
        <f t="shared" si="494"/>
        <v>0</v>
      </c>
      <c r="BH152" s="562">
        <f t="shared" si="495"/>
        <v>0</v>
      </c>
      <c r="BI152" s="562"/>
      <c r="BJ152" s="563">
        <f t="shared" si="496"/>
        <v>0</v>
      </c>
      <c r="BK152" s="562">
        <f t="shared" si="497"/>
        <v>0</v>
      </c>
      <c r="BM152" s="562"/>
      <c r="BN152" s="563">
        <f t="shared" si="498"/>
        <v>0</v>
      </c>
      <c r="BO152" s="562">
        <f t="shared" si="499"/>
        <v>0</v>
      </c>
      <c r="BP152" s="562"/>
      <c r="BQ152" s="563">
        <f t="shared" si="500"/>
        <v>0</v>
      </c>
      <c r="BR152" s="562">
        <f t="shared" si="501"/>
        <v>0</v>
      </c>
      <c r="BT152" s="562">
        <f t="shared" si="508"/>
        <v>0</v>
      </c>
      <c r="BU152" s="563">
        <f t="shared" si="502"/>
        <v>0</v>
      </c>
      <c r="BV152" s="562">
        <f t="shared" si="503"/>
        <v>0</v>
      </c>
      <c r="BW152" s="562">
        <f t="shared" si="504"/>
        <v>1127.22</v>
      </c>
      <c r="BX152" s="563">
        <f t="shared" si="505"/>
        <v>1</v>
      </c>
      <c r="BY152" s="562">
        <f t="shared" si="506"/>
        <v>13774.62</v>
      </c>
      <c r="BZ152" s="587"/>
    </row>
    <row r="153" spans="1:78" ht="38.25" customHeight="1" x14ac:dyDescent="0.25">
      <c r="A153" s="625" t="str">
        <f>'P.O Sintética - Não Desonerado'!A147</f>
        <v xml:space="preserve"> 3.2.3.18 </v>
      </c>
      <c r="B153" s="5" t="str">
        <f>'P.O Sintética - Não Desonerado'!B147</f>
        <v xml:space="preserve"> 94964 </v>
      </c>
      <c r="C153" s="3" t="str">
        <f>'P.O Sintética - Não Desonerado'!C147</f>
        <v>SINAPI</v>
      </c>
      <c r="D153" s="616" t="str">
        <f>'P.O Sintética - Não Desonerado'!D147</f>
        <v>CONCRETO FCK = 20MPA, TRAÇO 1:2,7:3 (EM MASSA SECA DE CIMENTO/ AREIA MÉDIA/ BRITA 1) - PREPARO MECÂNICO COM BETONEIRA 400 L. AF_05/2021</v>
      </c>
      <c r="E153" s="4" t="str">
        <f>'P.O Sintética - Não Desonerado'!E147</f>
        <v>m³</v>
      </c>
      <c r="F153" s="5">
        <f>'P.O Sintética - Não Desonerado'!F147</f>
        <v>0.56999999999999995</v>
      </c>
      <c r="G153" s="6">
        <f>'P.O Sintética - Não Desonerado'!G147</f>
        <v>480.79</v>
      </c>
      <c r="H153" s="6">
        <f>'P.O Sintética - Não Desonerado'!V147</f>
        <v>108.31</v>
      </c>
      <c r="I153" s="6">
        <f>'P.O Sintética - Não Desonerado'!W147</f>
        <v>473.48999999999995</v>
      </c>
      <c r="J153" s="6">
        <f>'P.O Sintética - Não Desonerado'!X147</f>
        <v>581.79999999999995</v>
      </c>
      <c r="K153" s="489">
        <f>'P.O Sintética - Não Desonerado'!Y147</f>
        <v>61.73</v>
      </c>
      <c r="L153" s="489">
        <f>'P.O Sintética - Não Desonerado'!Z147</f>
        <v>269.89</v>
      </c>
      <c r="M153" s="489">
        <f>'P.O Sintética - Não Desonerado'!AA147</f>
        <v>331.62</v>
      </c>
      <c r="P153" s="562"/>
      <c r="Q153" s="563">
        <f t="shared" si="470"/>
        <v>0</v>
      </c>
      <c r="R153" s="562">
        <f t="shared" si="471"/>
        <v>0</v>
      </c>
      <c r="S153" s="562"/>
      <c r="T153" s="563">
        <f t="shared" si="472"/>
        <v>0</v>
      </c>
      <c r="U153" s="562">
        <f t="shared" si="473"/>
        <v>0</v>
      </c>
      <c r="W153" s="562">
        <f t="shared" si="507"/>
        <v>0.56999999999999995</v>
      </c>
      <c r="X153" s="563">
        <f t="shared" si="474"/>
        <v>1</v>
      </c>
      <c r="Y153" s="562">
        <f t="shared" si="475"/>
        <v>331.62</v>
      </c>
      <c r="Z153" s="562"/>
      <c r="AA153" s="563">
        <f t="shared" si="476"/>
        <v>0</v>
      </c>
      <c r="AB153" s="562">
        <f t="shared" si="477"/>
        <v>0</v>
      </c>
      <c r="AD153" s="562"/>
      <c r="AE153" s="563">
        <f t="shared" si="478"/>
        <v>0</v>
      </c>
      <c r="AF153" s="562">
        <f t="shared" si="479"/>
        <v>0</v>
      </c>
      <c r="AG153" s="562"/>
      <c r="AH153" s="563">
        <f t="shared" si="480"/>
        <v>0</v>
      </c>
      <c r="AI153" s="562">
        <f t="shared" si="481"/>
        <v>0</v>
      </c>
      <c r="AK153" s="562"/>
      <c r="AL153" s="563">
        <f t="shared" si="482"/>
        <v>0</v>
      </c>
      <c r="AM153" s="562">
        <f t="shared" si="483"/>
        <v>0</v>
      </c>
      <c r="AN153" s="562"/>
      <c r="AO153" s="563">
        <f t="shared" si="484"/>
        <v>0</v>
      </c>
      <c r="AP153" s="562">
        <f t="shared" si="485"/>
        <v>0</v>
      </c>
      <c r="AR153" s="562"/>
      <c r="AS153" s="563">
        <f t="shared" si="486"/>
        <v>0</v>
      </c>
      <c r="AT153" s="562">
        <f t="shared" si="487"/>
        <v>0</v>
      </c>
      <c r="AU153" s="562"/>
      <c r="AV153" s="563">
        <f t="shared" si="488"/>
        <v>0</v>
      </c>
      <c r="AW153" s="562">
        <f t="shared" si="489"/>
        <v>0</v>
      </c>
      <c r="AY153" s="562"/>
      <c r="AZ153" s="563">
        <f t="shared" si="490"/>
        <v>0</v>
      </c>
      <c r="BA153" s="562">
        <f t="shared" si="491"/>
        <v>0</v>
      </c>
      <c r="BB153" s="562"/>
      <c r="BC153" s="563">
        <f t="shared" si="492"/>
        <v>0</v>
      </c>
      <c r="BD153" s="562">
        <f t="shared" si="493"/>
        <v>0</v>
      </c>
      <c r="BF153" s="562"/>
      <c r="BG153" s="563">
        <f t="shared" si="494"/>
        <v>0</v>
      </c>
      <c r="BH153" s="562">
        <f t="shared" si="495"/>
        <v>0</v>
      </c>
      <c r="BI153" s="562"/>
      <c r="BJ153" s="563">
        <f t="shared" si="496"/>
        <v>0</v>
      </c>
      <c r="BK153" s="562">
        <f t="shared" si="497"/>
        <v>0</v>
      </c>
      <c r="BM153" s="562"/>
      <c r="BN153" s="563">
        <f t="shared" si="498"/>
        <v>0</v>
      </c>
      <c r="BO153" s="562">
        <f t="shared" si="499"/>
        <v>0</v>
      </c>
      <c r="BP153" s="562"/>
      <c r="BQ153" s="563">
        <f t="shared" si="500"/>
        <v>0</v>
      </c>
      <c r="BR153" s="562">
        <f t="shared" si="501"/>
        <v>0</v>
      </c>
      <c r="BT153" s="562">
        <f t="shared" si="508"/>
        <v>0</v>
      </c>
      <c r="BU153" s="563">
        <f t="shared" si="502"/>
        <v>0</v>
      </c>
      <c r="BV153" s="562">
        <f t="shared" si="503"/>
        <v>0</v>
      </c>
      <c r="BW153" s="562">
        <f t="shared" si="504"/>
        <v>0.56999999999999995</v>
      </c>
      <c r="BX153" s="563">
        <f t="shared" si="505"/>
        <v>1</v>
      </c>
      <c r="BY153" s="562">
        <f t="shared" si="506"/>
        <v>331.62</v>
      </c>
      <c r="BZ153" s="587"/>
    </row>
    <row r="154" spans="1:78" ht="25.5" x14ac:dyDescent="0.25">
      <c r="A154" s="625" t="str">
        <f>'P.O Sintética - Não Desonerado'!A148</f>
        <v xml:space="preserve"> 3.2.3.19 </v>
      </c>
      <c r="B154" s="5" t="str">
        <f>'P.O Sintética - Não Desonerado'!B148</f>
        <v xml:space="preserve"> 92800 </v>
      </c>
      <c r="C154" s="3" t="str">
        <f>'P.O Sintética - Não Desonerado'!C148</f>
        <v>SINAPI</v>
      </c>
      <c r="D154" s="616" t="str">
        <f>'P.O Sintética - Não Desonerado'!D148</f>
        <v>CORTE E DOBRA DE AÇO CA-60, DIÂMETRO DE 5,0 MM. AF_06/2022</v>
      </c>
      <c r="E154" s="4" t="str">
        <f>'P.O Sintética - Não Desonerado'!E148</f>
        <v>KG</v>
      </c>
      <c r="F154" s="5">
        <f>'P.O Sintética - Não Desonerado'!F148</f>
        <v>151.15</v>
      </c>
      <c r="G154" s="6">
        <f>'P.O Sintética - Não Desonerado'!G148</f>
        <v>10.52</v>
      </c>
      <c r="H154" s="6">
        <f>'P.O Sintética - Não Desonerado'!V148</f>
        <v>2.15</v>
      </c>
      <c r="I154" s="6">
        <f>'P.O Sintética - Não Desonerado'!W148</f>
        <v>10.58</v>
      </c>
      <c r="J154" s="6">
        <f>'P.O Sintética - Não Desonerado'!X148</f>
        <v>12.73</v>
      </c>
      <c r="K154" s="489">
        <f>'P.O Sintética - Não Desonerado'!Y148</f>
        <v>324.97000000000003</v>
      </c>
      <c r="L154" s="489">
        <f>'P.O Sintética - Não Desonerado'!Z148</f>
        <v>1599.16</v>
      </c>
      <c r="M154" s="489">
        <f>'P.O Sintética - Não Desonerado'!AA148</f>
        <v>1924.13</v>
      </c>
      <c r="P154" s="562"/>
      <c r="Q154" s="563">
        <f t="shared" si="470"/>
        <v>0</v>
      </c>
      <c r="R154" s="562">
        <f t="shared" si="471"/>
        <v>0</v>
      </c>
      <c r="S154" s="562"/>
      <c r="T154" s="563">
        <f t="shared" si="472"/>
        <v>0</v>
      </c>
      <c r="U154" s="562">
        <f t="shared" si="473"/>
        <v>0</v>
      </c>
      <c r="W154" s="562">
        <f t="shared" si="507"/>
        <v>151.15</v>
      </c>
      <c r="X154" s="563">
        <f t="shared" si="474"/>
        <v>1</v>
      </c>
      <c r="Y154" s="562">
        <f t="shared" si="475"/>
        <v>1924.13</v>
      </c>
      <c r="Z154" s="562"/>
      <c r="AA154" s="563">
        <f t="shared" si="476"/>
        <v>0</v>
      </c>
      <c r="AB154" s="562">
        <f t="shared" si="477"/>
        <v>0</v>
      </c>
      <c r="AD154" s="562"/>
      <c r="AE154" s="563">
        <f t="shared" si="478"/>
        <v>0</v>
      </c>
      <c r="AF154" s="562">
        <f t="shared" si="479"/>
        <v>0</v>
      </c>
      <c r="AG154" s="562"/>
      <c r="AH154" s="563">
        <f t="shared" si="480"/>
        <v>0</v>
      </c>
      <c r="AI154" s="562">
        <f t="shared" si="481"/>
        <v>0</v>
      </c>
      <c r="AK154" s="562"/>
      <c r="AL154" s="563">
        <f t="shared" si="482"/>
        <v>0</v>
      </c>
      <c r="AM154" s="562">
        <f t="shared" si="483"/>
        <v>0</v>
      </c>
      <c r="AN154" s="562"/>
      <c r="AO154" s="563">
        <f t="shared" si="484"/>
        <v>0</v>
      </c>
      <c r="AP154" s="562">
        <f t="shared" si="485"/>
        <v>0</v>
      </c>
      <c r="AR154" s="562"/>
      <c r="AS154" s="563">
        <f t="shared" si="486"/>
        <v>0</v>
      </c>
      <c r="AT154" s="562">
        <f t="shared" si="487"/>
        <v>0</v>
      </c>
      <c r="AU154" s="562"/>
      <c r="AV154" s="563">
        <f t="shared" si="488"/>
        <v>0</v>
      </c>
      <c r="AW154" s="562">
        <f t="shared" si="489"/>
        <v>0</v>
      </c>
      <c r="AY154" s="562"/>
      <c r="AZ154" s="563">
        <f t="shared" si="490"/>
        <v>0</v>
      </c>
      <c r="BA154" s="562">
        <f t="shared" si="491"/>
        <v>0</v>
      </c>
      <c r="BB154" s="562"/>
      <c r="BC154" s="563">
        <f t="shared" si="492"/>
        <v>0</v>
      </c>
      <c r="BD154" s="562">
        <f t="shared" si="493"/>
        <v>0</v>
      </c>
      <c r="BF154" s="562"/>
      <c r="BG154" s="563">
        <f t="shared" si="494"/>
        <v>0</v>
      </c>
      <c r="BH154" s="562">
        <f t="shared" si="495"/>
        <v>0</v>
      </c>
      <c r="BI154" s="562"/>
      <c r="BJ154" s="563">
        <f t="shared" si="496"/>
        <v>0</v>
      </c>
      <c r="BK154" s="562">
        <f t="shared" si="497"/>
        <v>0</v>
      </c>
      <c r="BM154" s="562"/>
      <c r="BN154" s="563">
        <f t="shared" si="498"/>
        <v>0</v>
      </c>
      <c r="BO154" s="562">
        <f t="shared" si="499"/>
        <v>0</v>
      </c>
      <c r="BP154" s="562"/>
      <c r="BQ154" s="563">
        <f t="shared" si="500"/>
        <v>0</v>
      </c>
      <c r="BR154" s="562">
        <f t="shared" si="501"/>
        <v>0</v>
      </c>
      <c r="BT154" s="562">
        <f t="shared" si="508"/>
        <v>0</v>
      </c>
      <c r="BU154" s="563">
        <f t="shared" si="502"/>
        <v>0</v>
      </c>
      <c r="BV154" s="562">
        <f t="shared" si="503"/>
        <v>0</v>
      </c>
      <c r="BW154" s="562">
        <f t="shared" si="504"/>
        <v>151.15</v>
      </c>
      <c r="BX154" s="563">
        <f t="shared" si="505"/>
        <v>1</v>
      </c>
      <c r="BY154" s="562">
        <f t="shared" si="506"/>
        <v>1924.13</v>
      </c>
      <c r="BZ154" s="587"/>
    </row>
    <row r="155" spans="1:78" ht="63.75" x14ac:dyDescent="0.25">
      <c r="A155" s="625" t="str">
        <f>'P.O Sintética - Não Desonerado'!A149</f>
        <v xml:space="preserve"> 3.2.3.20 </v>
      </c>
      <c r="B155" s="5" t="str">
        <f>'P.O Sintética - Não Desonerado'!B149</f>
        <v xml:space="preserve"> 96557 </v>
      </c>
      <c r="C155" s="3" t="str">
        <f>'P.O Sintética - Não Desonerado'!C149</f>
        <v>SINAPI</v>
      </c>
      <c r="D155" s="616" t="str">
        <f>'P.O Sintética - Não Desonerado'!D149</f>
        <v>CONCRETAGEM DE BLOCO DE COROAMENTO OU VIGA BALDRAME, FCK 30 MPA, COM USO DE BOMBA - LANÇAMENTO, ADENSAMENTO E ACABAMENTO. AF_01/2024</v>
      </c>
      <c r="E155" s="4" t="str">
        <f>'P.O Sintética - Não Desonerado'!E149</f>
        <v>m³</v>
      </c>
      <c r="F155" s="5">
        <f>'P.O Sintética - Não Desonerado'!F149</f>
        <v>6.81</v>
      </c>
      <c r="G155" s="6">
        <f>'P.O Sintética - Não Desonerado'!G149</f>
        <v>664.21</v>
      </c>
      <c r="H155" s="6">
        <f>'P.O Sintética - Não Desonerado'!V149</f>
        <v>22.97</v>
      </c>
      <c r="I155" s="6">
        <f>'P.O Sintética - Não Desonerado'!W149</f>
        <v>780.79</v>
      </c>
      <c r="J155" s="6">
        <f>'P.O Sintética - Não Desonerado'!X149</f>
        <v>803.76</v>
      </c>
      <c r="K155" s="489">
        <f>'P.O Sintética - Não Desonerado'!Y149</f>
        <v>156.41999999999999</v>
      </c>
      <c r="L155" s="489">
        <f>'P.O Sintética - Não Desonerado'!Z149</f>
        <v>5317.18</v>
      </c>
      <c r="M155" s="489">
        <f>'P.O Sintética - Não Desonerado'!AA149</f>
        <v>5473.6</v>
      </c>
      <c r="P155" s="562"/>
      <c r="Q155" s="563">
        <f t="shared" si="470"/>
        <v>0</v>
      </c>
      <c r="R155" s="562">
        <f t="shared" si="471"/>
        <v>0</v>
      </c>
      <c r="S155" s="562"/>
      <c r="T155" s="563">
        <f t="shared" si="472"/>
        <v>0</v>
      </c>
      <c r="U155" s="562">
        <f t="shared" si="473"/>
        <v>0</v>
      </c>
      <c r="W155" s="562">
        <f t="shared" si="507"/>
        <v>6.81</v>
      </c>
      <c r="X155" s="563">
        <f t="shared" si="474"/>
        <v>1</v>
      </c>
      <c r="Y155" s="562">
        <f t="shared" si="475"/>
        <v>5473.6</v>
      </c>
      <c r="Z155" s="562"/>
      <c r="AA155" s="563">
        <f t="shared" si="476"/>
        <v>0</v>
      </c>
      <c r="AB155" s="562">
        <f t="shared" si="477"/>
        <v>0</v>
      </c>
      <c r="AD155" s="562"/>
      <c r="AE155" s="563">
        <f t="shared" si="478"/>
        <v>0</v>
      </c>
      <c r="AF155" s="562">
        <f t="shared" si="479"/>
        <v>0</v>
      </c>
      <c r="AG155" s="562"/>
      <c r="AH155" s="563">
        <f t="shared" si="480"/>
        <v>0</v>
      </c>
      <c r="AI155" s="562">
        <f t="shared" si="481"/>
        <v>0</v>
      </c>
      <c r="AK155" s="562"/>
      <c r="AL155" s="563">
        <f t="shared" si="482"/>
        <v>0</v>
      </c>
      <c r="AM155" s="562">
        <f t="shared" si="483"/>
        <v>0</v>
      </c>
      <c r="AN155" s="562"/>
      <c r="AO155" s="563">
        <f t="shared" si="484"/>
        <v>0</v>
      </c>
      <c r="AP155" s="562">
        <f t="shared" si="485"/>
        <v>0</v>
      </c>
      <c r="AR155" s="562"/>
      <c r="AS155" s="563">
        <f t="shared" si="486"/>
        <v>0</v>
      </c>
      <c r="AT155" s="562">
        <f t="shared" si="487"/>
        <v>0</v>
      </c>
      <c r="AU155" s="562"/>
      <c r="AV155" s="563">
        <f t="shared" si="488"/>
        <v>0</v>
      </c>
      <c r="AW155" s="562">
        <f t="shared" si="489"/>
        <v>0</v>
      </c>
      <c r="AY155" s="562"/>
      <c r="AZ155" s="563">
        <f t="shared" si="490"/>
        <v>0</v>
      </c>
      <c r="BA155" s="562">
        <f t="shared" si="491"/>
        <v>0</v>
      </c>
      <c r="BB155" s="562"/>
      <c r="BC155" s="563">
        <f t="shared" si="492"/>
        <v>0</v>
      </c>
      <c r="BD155" s="562">
        <f t="shared" si="493"/>
        <v>0</v>
      </c>
      <c r="BF155" s="562"/>
      <c r="BG155" s="563">
        <f t="shared" si="494"/>
        <v>0</v>
      </c>
      <c r="BH155" s="562">
        <f t="shared" si="495"/>
        <v>0</v>
      </c>
      <c r="BI155" s="562"/>
      <c r="BJ155" s="563">
        <f t="shared" si="496"/>
        <v>0</v>
      </c>
      <c r="BK155" s="562">
        <f t="shared" si="497"/>
        <v>0</v>
      </c>
      <c r="BM155" s="562"/>
      <c r="BN155" s="563">
        <f t="shared" si="498"/>
        <v>0</v>
      </c>
      <c r="BO155" s="562">
        <f t="shared" si="499"/>
        <v>0</v>
      </c>
      <c r="BP155" s="562"/>
      <c r="BQ155" s="563">
        <f t="shared" si="500"/>
        <v>0</v>
      </c>
      <c r="BR155" s="562">
        <f t="shared" si="501"/>
        <v>0</v>
      </c>
      <c r="BT155" s="562">
        <f t="shared" si="508"/>
        <v>0</v>
      </c>
      <c r="BU155" s="563">
        <f t="shared" si="502"/>
        <v>0</v>
      </c>
      <c r="BV155" s="562">
        <f t="shared" si="503"/>
        <v>0</v>
      </c>
      <c r="BW155" s="562">
        <f t="shared" si="504"/>
        <v>6.81</v>
      </c>
      <c r="BX155" s="563">
        <f t="shared" si="505"/>
        <v>1</v>
      </c>
      <c r="BY155" s="562">
        <f t="shared" si="506"/>
        <v>5473.6</v>
      </c>
      <c r="BZ155" s="587"/>
    </row>
    <row r="156" spans="1:78" ht="25.5" customHeight="1" x14ac:dyDescent="0.25">
      <c r="A156" s="626" t="str">
        <f>'P.O Sintética - Não Desonerado'!A150</f>
        <v xml:space="preserve"> 3.2.4 </v>
      </c>
      <c r="B156" s="1"/>
      <c r="C156" s="1"/>
      <c r="D156" s="617" t="str">
        <f>'P.O Sintética - Não Desonerado'!D150</f>
        <v>Rampas Área Externa</v>
      </c>
      <c r="E156" s="1"/>
      <c r="F156" s="2"/>
      <c r="G156" s="2"/>
      <c r="H156" s="1"/>
      <c r="I156" s="1"/>
      <c r="J156" s="1"/>
      <c r="K156" s="487"/>
      <c r="L156" s="487"/>
      <c r="M156" s="488">
        <f>'P.O Sintética - Não Desonerado'!AA150</f>
        <v>95955.540000000008</v>
      </c>
      <c r="P156" s="559"/>
      <c r="Q156" s="561">
        <f>SUM(Q157:Q175)/19</f>
        <v>0</v>
      </c>
      <c r="R156" s="560">
        <f>SUM(R157:R175)</f>
        <v>0</v>
      </c>
      <c r="S156" s="559"/>
      <c r="T156" s="561">
        <f>SUM(T157:T175)/19</f>
        <v>0</v>
      </c>
      <c r="U156" s="560">
        <f>SUM(U157:U175)</f>
        <v>0</v>
      </c>
      <c r="W156" s="559"/>
      <c r="X156" s="561">
        <f>SUM(X157:X175)/19</f>
        <v>0.73684210526315785</v>
      </c>
      <c r="Y156" s="560">
        <f>SUM(Y157:Y175)</f>
        <v>44171.189999999995</v>
      </c>
      <c r="Z156" s="559"/>
      <c r="AA156" s="561">
        <f>SUM(AA157:AA175)/19</f>
        <v>0</v>
      </c>
      <c r="AB156" s="560">
        <f>SUM(AB157:AB175)</f>
        <v>0</v>
      </c>
      <c r="AD156" s="559"/>
      <c r="AE156" s="561">
        <f>SUM(AE157:AE175)/19</f>
        <v>0.26315789473684209</v>
      </c>
      <c r="AF156" s="560">
        <f>SUM(AF157:AF175)</f>
        <v>51784.35</v>
      </c>
      <c r="AG156" s="559"/>
      <c r="AH156" s="561">
        <f>SUM(AH157:AH175)/19</f>
        <v>0</v>
      </c>
      <c r="AI156" s="560">
        <f>SUM(AI157:AI175)</f>
        <v>0</v>
      </c>
      <c r="AK156" s="559"/>
      <c r="AL156" s="561">
        <f>SUM(AL157:AL175)/19</f>
        <v>0</v>
      </c>
      <c r="AM156" s="560">
        <f>SUM(AM157:AM175)</f>
        <v>0</v>
      </c>
      <c r="AN156" s="559"/>
      <c r="AO156" s="561">
        <f>SUM(AO157:AO175)/19</f>
        <v>0</v>
      </c>
      <c r="AP156" s="560">
        <f>SUM(AP157:AP175)</f>
        <v>0</v>
      </c>
      <c r="AR156" s="559"/>
      <c r="AS156" s="561">
        <f>SUM(AS157:AS175)/19</f>
        <v>0</v>
      </c>
      <c r="AT156" s="560">
        <f>SUM(AT157:AT175)</f>
        <v>0</v>
      </c>
      <c r="AU156" s="559"/>
      <c r="AV156" s="561">
        <f>SUM(AV157:AV175)/19</f>
        <v>0</v>
      </c>
      <c r="AW156" s="560">
        <f>SUM(AW157:AW175)</f>
        <v>0</v>
      </c>
      <c r="AY156" s="559"/>
      <c r="AZ156" s="561">
        <f>SUM(AZ157:AZ175)/19</f>
        <v>0</v>
      </c>
      <c r="BA156" s="560">
        <f>SUM(BA157:BA175)</f>
        <v>0</v>
      </c>
      <c r="BB156" s="559"/>
      <c r="BC156" s="561">
        <f>SUM(BC157:BC175)/19</f>
        <v>0</v>
      </c>
      <c r="BD156" s="560">
        <f>SUM(BD157:BD175)</f>
        <v>0</v>
      </c>
      <c r="BF156" s="559"/>
      <c r="BG156" s="561">
        <f>SUM(BG157:BG175)/19</f>
        <v>0</v>
      </c>
      <c r="BH156" s="560">
        <f>SUM(BH157:BH175)</f>
        <v>0</v>
      </c>
      <c r="BI156" s="559"/>
      <c r="BJ156" s="561">
        <f>SUM(BJ157:BJ175)/19</f>
        <v>0</v>
      </c>
      <c r="BK156" s="560">
        <f>SUM(BK157:BK175)</f>
        <v>0</v>
      </c>
      <c r="BM156" s="559"/>
      <c r="BN156" s="561">
        <f>SUM(BN157:BN175)/19</f>
        <v>0</v>
      </c>
      <c r="BO156" s="560">
        <f>SUM(BO157:BO175)</f>
        <v>0</v>
      </c>
      <c r="BP156" s="559"/>
      <c r="BQ156" s="561">
        <f>SUM(BQ157:BQ175)/19</f>
        <v>0</v>
      </c>
      <c r="BR156" s="560">
        <f>SUM(BR157:BR175)</f>
        <v>0</v>
      </c>
      <c r="BT156" s="559"/>
      <c r="BU156" s="561">
        <f>SUM(BU157:BU175)/19</f>
        <v>0</v>
      </c>
      <c r="BV156" s="560">
        <f>SUM(BV157:BV175)</f>
        <v>0</v>
      </c>
      <c r="BW156" s="560"/>
      <c r="BX156" s="561">
        <f>SUM(BX157:BX175)/19</f>
        <v>1</v>
      </c>
      <c r="BY156" s="560">
        <f>SUM(BY157:BY175)</f>
        <v>95955.540000000008</v>
      </c>
      <c r="BZ156" s="587"/>
    </row>
    <row r="157" spans="1:78" ht="51" x14ac:dyDescent="0.25">
      <c r="A157" s="625" t="str">
        <f>'P.O Sintética - Não Desonerado'!A151</f>
        <v xml:space="preserve"> 3.2.4.1 </v>
      </c>
      <c r="B157" s="5" t="str">
        <f>'P.O Sintética - Não Desonerado'!B151</f>
        <v xml:space="preserve"> 101173 </v>
      </c>
      <c r="C157" s="3" t="str">
        <f>'P.O Sintética - Não Desonerado'!C151</f>
        <v>SINAPI</v>
      </c>
      <c r="D157" s="616" t="str">
        <f>'P.O Sintética - Não Desonerado'!D151</f>
        <v>ESTACA BROCA DE CONCRETO, DIÂMETRO DE 20CM, ESCAVAÇÃO MANUAL COM TRADO CONCHA, COM ARMADURA DE ARRANQUE. AF_05/2020</v>
      </c>
      <c r="E157" s="4" t="str">
        <f>'P.O Sintética - Não Desonerado'!E151</f>
        <v>M</v>
      </c>
      <c r="F157" s="5">
        <f>'P.O Sintética - Não Desonerado'!F151</f>
        <v>18</v>
      </c>
      <c r="G157" s="6">
        <f>'P.O Sintética - Não Desonerado'!G151</f>
        <v>69.400000000000006</v>
      </c>
      <c r="H157" s="6">
        <f>'P.O Sintética - Não Desonerado'!V151</f>
        <v>36.08</v>
      </c>
      <c r="I157" s="6">
        <f>'P.O Sintética - Não Desonerado'!W151</f>
        <v>47.900000000000006</v>
      </c>
      <c r="J157" s="6">
        <f>'P.O Sintética - Não Desonerado'!X151</f>
        <v>83.98</v>
      </c>
      <c r="K157" s="489">
        <f>'P.O Sintética - Não Desonerado'!Y151</f>
        <v>649.44000000000005</v>
      </c>
      <c r="L157" s="489">
        <f>'P.O Sintética - Não Desonerado'!Z151</f>
        <v>862.2</v>
      </c>
      <c r="M157" s="489">
        <f>'P.O Sintética - Não Desonerado'!AA151</f>
        <v>1511.64</v>
      </c>
      <c r="P157" s="562"/>
      <c r="Q157" s="563">
        <f t="shared" ref="Q157:Q175" si="509">P157/$F157</f>
        <v>0</v>
      </c>
      <c r="R157" s="562">
        <f t="shared" ref="R157:R175" si="510">TRUNC(P157*$J157,2)</f>
        <v>0</v>
      </c>
      <c r="S157" s="562"/>
      <c r="T157" s="563">
        <f t="shared" ref="T157:T175" si="511">S157/$F157</f>
        <v>0</v>
      </c>
      <c r="U157" s="562">
        <f t="shared" ref="U157:U175" si="512">TRUNC(S157*$J157,2)</f>
        <v>0</v>
      </c>
      <c r="W157" s="562">
        <f>F157</f>
        <v>18</v>
      </c>
      <c r="X157" s="563">
        <f t="shared" ref="X157:X175" si="513">W157/$F157</f>
        <v>1</v>
      </c>
      <c r="Y157" s="562">
        <f t="shared" ref="Y157:Y175" si="514">TRUNC(W157*$J157,2)</f>
        <v>1511.64</v>
      </c>
      <c r="Z157" s="562"/>
      <c r="AA157" s="563">
        <f t="shared" ref="AA157:AA175" si="515">Z157/$F157</f>
        <v>0</v>
      </c>
      <c r="AB157" s="562">
        <f t="shared" ref="AB157:AB175" si="516">TRUNC(Z157*$J157,2)</f>
        <v>0</v>
      </c>
      <c r="AD157" s="562"/>
      <c r="AE157" s="563">
        <f t="shared" ref="AE157:AE175" si="517">AD157/$F157</f>
        <v>0</v>
      </c>
      <c r="AF157" s="562">
        <f t="shared" ref="AF157:AF175" si="518">TRUNC(AD157*$J157,2)</f>
        <v>0</v>
      </c>
      <c r="AG157" s="562"/>
      <c r="AH157" s="563">
        <f t="shared" ref="AH157:AH175" si="519">AG157/$F157</f>
        <v>0</v>
      </c>
      <c r="AI157" s="562">
        <f t="shared" ref="AI157:AI175" si="520">TRUNC(AG157*$J157,2)</f>
        <v>0</v>
      </c>
      <c r="AK157" s="562"/>
      <c r="AL157" s="563">
        <f t="shared" ref="AL157:AL175" si="521">AK157/$F157</f>
        <v>0</v>
      </c>
      <c r="AM157" s="562">
        <f t="shared" ref="AM157:AM175" si="522">TRUNC(AK157*$J157,2)</f>
        <v>0</v>
      </c>
      <c r="AN157" s="562"/>
      <c r="AO157" s="563">
        <f t="shared" ref="AO157:AO175" si="523">AN157/$F157</f>
        <v>0</v>
      </c>
      <c r="AP157" s="562">
        <f t="shared" ref="AP157:AP175" si="524">TRUNC(AN157*$J157,2)</f>
        <v>0</v>
      </c>
      <c r="AR157" s="562"/>
      <c r="AS157" s="563">
        <f t="shared" ref="AS157:AS175" si="525">AR157/$F157</f>
        <v>0</v>
      </c>
      <c r="AT157" s="562">
        <f t="shared" ref="AT157:AT175" si="526">TRUNC(AR157*$J157,2)</f>
        <v>0</v>
      </c>
      <c r="AU157" s="562"/>
      <c r="AV157" s="563">
        <f t="shared" ref="AV157:AV175" si="527">AU157/$F157</f>
        <v>0</v>
      </c>
      <c r="AW157" s="562">
        <f t="shared" ref="AW157:AW175" si="528">TRUNC(AU157*$J157,2)</f>
        <v>0</v>
      </c>
      <c r="AY157" s="562"/>
      <c r="AZ157" s="563">
        <f t="shared" ref="AZ157:AZ175" si="529">AY157/$F157</f>
        <v>0</v>
      </c>
      <c r="BA157" s="562">
        <f t="shared" ref="BA157:BA175" si="530">TRUNC(AY157*$J157,2)</f>
        <v>0</v>
      </c>
      <c r="BB157" s="562"/>
      <c r="BC157" s="563">
        <f t="shared" ref="BC157:BC175" si="531">BB157/$F157</f>
        <v>0</v>
      </c>
      <c r="BD157" s="562">
        <f t="shared" ref="BD157:BD175" si="532">TRUNC(BB157*$J157,2)</f>
        <v>0</v>
      </c>
      <c r="BF157" s="562"/>
      <c r="BG157" s="563">
        <f t="shared" ref="BG157:BG175" si="533">BF157/$F157</f>
        <v>0</v>
      </c>
      <c r="BH157" s="562">
        <f t="shared" ref="BH157:BH175" si="534">TRUNC(BF157*$J157,2)</f>
        <v>0</v>
      </c>
      <c r="BI157" s="562"/>
      <c r="BJ157" s="563">
        <f t="shared" ref="BJ157:BJ175" si="535">BI157/$F157</f>
        <v>0</v>
      </c>
      <c r="BK157" s="562">
        <f t="shared" ref="BK157:BK175" si="536">TRUNC(BI157*$J157,2)</f>
        <v>0</v>
      </c>
      <c r="BM157" s="562"/>
      <c r="BN157" s="563">
        <f t="shared" ref="BN157:BN175" si="537">BM157/$F157</f>
        <v>0</v>
      </c>
      <c r="BO157" s="562">
        <f t="shared" ref="BO157:BO175" si="538">TRUNC(BM157*$J157,2)</f>
        <v>0</v>
      </c>
      <c r="BP157" s="562"/>
      <c r="BQ157" s="563">
        <f t="shared" ref="BQ157:BQ175" si="539">BP157/$F157</f>
        <v>0</v>
      </c>
      <c r="BR157" s="562">
        <f t="shared" ref="BR157:BR175" si="540">TRUNC(BP157*$J157,2)</f>
        <v>0</v>
      </c>
      <c r="BT157" s="562">
        <f t="shared" si="508"/>
        <v>0</v>
      </c>
      <c r="BU157" s="563">
        <f t="shared" ref="BU157:BU175" si="541">BT157/$F157</f>
        <v>0</v>
      </c>
      <c r="BV157" s="562">
        <f t="shared" ref="BV157:BV175" si="542">TRUNC(BT157*$J157,2)</f>
        <v>0</v>
      </c>
      <c r="BW157" s="562">
        <f t="shared" ref="BW157:BW175" si="543">F157-BT157</f>
        <v>18</v>
      </c>
      <c r="BX157" s="563">
        <f t="shared" ref="BX157:BX175" si="544">BW157/$F157</f>
        <v>1</v>
      </c>
      <c r="BY157" s="562">
        <f t="shared" ref="BY157:BY175" si="545">TRUNC(BW157*$J157,2)</f>
        <v>1511.64</v>
      </c>
      <c r="BZ157" s="587"/>
    </row>
    <row r="158" spans="1:78" ht="63.75" x14ac:dyDescent="0.25">
      <c r="A158" s="625" t="str">
        <f>'P.O Sintética - Não Desonerado'!A152</f>
        <v xml:space="preserve"> 3.2.4.2 </v>
      </c>
      <c r="B158" s="5" t="str">
        <f>'P.O Sintética - Não Desonerado'!B152</f>
        <v xml:space="preserve"> 97084 </v>
      </c>
      <c r="C158" s="3" t="str">
        <f>'P.O Sintética - Não Desonerado'!C152</f>
        <v>SINAPI</v>
      </c>
      <c r="D158" s="616" t="str">
        <f>'P.O Sintética - Não Desonerado'!D152</f>
        <v>COMPACTAÇÃO MECÂNICA DE SOLO PARA EXECUÇÃO DE RADIER, PISO DE CONCRETO OU LAJE SOBRE SOLO, COM COMPACTADOR DE SOLOS TIPO PLACA VIBRATÓRIA. AF_09/2021</v>
      </c>
      <c r="E158" s="4" t="str">
        <f>'P.O Sintética - Não Desonerado'!E152</f>
        <v>m²</v>
      </c>
      <c r="F158" s="5">
        <f>'P.O Sintética - Não Desonerado'!F152</f>
        <v>28.59</v>
      </c>
      <c r="G158" s="6">
        <f>'P.O Sintética - Não Desonerado'!G152</f>
        <v>0.92</v>
      </c>
      <c r="H158" s="6">
        <f>'P.O Sintética - Não Desonerado'!V152</f>
        <v>0.73</v>
      </c>
      <c r="I158" s="6">
        <f>'P.O Sintética - Não Desonerado'!W152</f>
        <v>0.38000000000000012</v>
      </c>
      <c r="J158" s="6">
        <f>'P.O Sintética - Não Desonerado'!X152</f>
        <v>1.1100000000000001</v>
      </c>
      <c r="K158" s="489">
        <f>'P.O Sintética - Não Desonerado'!Y152</f>
        <v>20.87</v>
      </c>
      <c r="L158" s="489">
        <f>'P.O Sintética - Não Desonerado'!Z152</f>
        <v>10.86</v>
      </c>
      <c r="M158" s="489">
        <f>'P.O Sintética - Não Desonerado'!AA152</f>
        <v>31.73</v>
      </c>
      <c r="P158" s="562"/>
      <c r="Q158" s="563">
        <f t="shared" si="509"/>
        <v>0</v>
      </c>
      <c r="R158" s="562">
        <f t="shared" si="510"/>
        <v>0</v>
      </c>
      <c r="S158" s="562"/>
      <c r="T158" s="563">
        <f t="shared" si="511"/>
        <v>0</v>
      </c>
      <c r="U158" s="562">
        <f t="shared" si="512"/>
        <v>0</v>
      </c>
      <c r="W158" s="562">
        <f t="shared" ref="W158:W170" si="546">F158</f>
        <v>28.59</v>
      </c>
      <c r="X158" s="563">
        <f t="shared" si="513"/>
        <v>1</v>
      </c>
      <c r="Y158" s="562">
        <f t="shared" si="514"/>
        <v>31.73</v>
      </c>
      <c r="Z158" s="562"/>
      <c r="AA158" s="563">
        <f t="shared" si="515"/>
        <v>0</v>
      </c>
      <c r="AB158" s="562">
        <f t="shared" si="516"/>
        <v>0</v>
      </c>
      <c r="AD158" s="562"/>
      <c r="AE158" s="563">
        <f t="shared" si="517"/>
        <v>0</v>
      </c>
      <c r="AF158" s="562">
        <f t="shared" si="518"/>
        <v>0</v>
      </c>
      <c r="AG158" s="562"/>
      <c r="AH158" s="563">
        <f t="shared" si="519"/>
        <v>0</v>
      </c>
      <c r="AI158" s="562">
        <f t="shared" si="520"/>
        <v>0</v>
      </c>
      <c r="AK158" s="562"/>
      <c r="AL158" s="563">
        <f t="shared" si="521"/>
        <v>0</v>
      </c>
      <c r="AM158" s="562">
        <f t="shared" si="522"/>
        <v>0</v>
      </c>
      <c r="AN158" s="562"/>
      <c r="AO158" s="563">
        <f t="shared" si="523"/>
        <v>0</v>
      </c>
      <c r="AP158" s="562">
        <f t="shared" si="524"/>
        <v>0</v>
      </c>
      <c r="AR158" s="562"/>
      <c r="AS158" s="563">
        <f t="shared" si="525"/>
        <v>0</v>
      </c>
      <c r="AT158" s="562">
        <f t="shared" si="526"/>
        <v>0</v>
      </c>
      <c r="AU158" s="562"/>
      <c r="AV158" s="563">
        <f t="shared" si="527"/>
        <v>0</v>
      </c>
      <c r="AW158" s="562">
        <f t="shared" si="528"/>
        <v>0</v>
      </c>
      <c r="AY158" s="562"/>
      <c r="AZ158" s="563">
        <f t="shared" si="529"/>
        <v>0</v>
      </c>
      <c r="BA158" s="562">
        <f t="shared" si="530"/>
        <v>0</v>
      </c>
      <c r="BB158" s="562"/>
      <c r="BC158" s="563">
        <f t="shared" si="531"/>
        <v>0</v>
      </c>
      <c r="BD158" s="562">
        <f t="shared" si="532"/>
        <v>0</v>
      </c>
      <c r="BF158" s="562"/>
      <c r="BG158" s="563">
        <f t="shared" si="533"/>
        <v>0</v>
      </c>
      <c r="BH158" s="562">
        <f t="shared" si="534"/>
        <v>0</v>
      </c>
      <c r="BI158" s="562"/>
      <c r="BJ158" s="563">
        <f t="shared" si="535"/>
        <v>0</v>
      </c>
      <c r="BK158" s="562">
        <f t="shared" si="536"/>
        <v>0</v>
      </c>
      <c r="BM158" s="562"/>
      <c r="BN158" s="563">
        <f t="shared" si="537"/>
        <v>0</v>
      </c>
      <c r="BO158" s="562">
        <f t="shared" si="538"/>
        <v>0</v>
      </c>
      <c r="BP158" s="562"/>
      <c r="BQ158" s="563">
        <f t="shared" si="539"/>
        <v>0</v>
      </c>
      <c r="BR158" s="562">
        <f t="shared" si="540"/>
        <v>0</v>
      </c>
      <c r="BT158" s="562">
        <f t="shared" si="508"/>
        <v>0</v>
      </c>
      <c r="BU158" s="563">
        <f t="shared" si="541"/>
        <v>0</v>
      </c>
      <c r="BV158" s="562">
        <f t="shared" si="542"/>
        <v>0</v>
      </c>
      <c r="BW158" s="562">
        <f t="shared" si="543"/>
        <v>28.59</v>
      </c>
      <c r="BX158" s="563">
        <f t="shared" si="544"/>
        <v>1</v>
      </c>
      <c r="BY158" s="562">
        <f t="shared" si="545"/>
        <v>31.73</v>
      </c>
      <c r="BZ158" s="587"/>
    </row>
    <row r="159" spans="1:78" ht="51" x14ac:dyDescent="0.25">
      <c r="A159" s="625" t="str">
        <f>'P.O Sintética - Não Desonerado'!A153</f>
        <v xml:space="preserve"> 3.2.4.3 </v>
      </c>
      <c r="B159" s="5" t="str">
        <f>'P.O Sintética - Não Desonerado'!B153</f>
        <v xml:space="preserve"> 97087 </v>
      </c>
      <c r="C159" s="3" t="str">
        <f>'P.O Sintética - Não Desonerado'!C153</f>
        <v>SINAPI</v>
      </c>
      <c r="D159" s="616" t="str">
        <f>'P.O Sintética - Não Desonerado'!D153</f>
        <v>CAMADA SEPARADORA PARA EXECUÇÃO DE RADIER, PISO DE CONCRETO OU LAJE SOBRE SOLO, EM LONA PLÁSTICA. AF_09/2021</v>
      </c>
      <c r="E159" s="4" t="str">
        <f>'P.O Sintética - Não Desonerado'!E153</f>
        <v>m²</v>
      </c>
      <c r="F159" s="5">
        <f>'P.O Sintética - Não Desonerado'!F153</f>
        <v>28.59</v>
      </c>
      <c r="G159" s="6">
        <f>'P.O Sintética - Não Desonerado'!G153</f>
        <v>2.52</v>
      </c>
      <c r="H159" s="6">
        <f>'P.O Sintética - Não Desonerado'!V153</f>
        <v>0.56000000000000005</v>
      </c>
      <c r="I159" s="6">
        <f>'P.O Sintética - Não Desonerado'!W153</f>
        <v>2.48</v>
      </c>
      <c r="J159" s="6">
        <f>'P.O Sintética - Não Desonerado'!X153</f>
        <v>3.04</v>
      </c>
      <c r="K159" s="489">
        <f>'P.O Sintética - Não Desonerado'!Y153</f>
        <v>16.010000000000002</v>
      </c>
      <c r="L159" s="489">
        <f>'P.O Sintética - Não Desonerado'!Z153</f>
        <v>70.899999999999991</v>
      </c>
      <c r="M159" s="489">
        <f>'P.O Sintética - Não Desonerado'!AA153</f>
        <v>86.91</v>
      </c>
      <c r="P159" s="562"/>
      <c r="Q159" s="563">
        <f t="shared" si="509"/>
        <v>0</v>
      </c>
      <c r="R159" s="562">
        <f t="shared" si="510"/>
        <v>0</v>
      </c>
      <c r="S159" s="562"/>
      <c r="T159" s="563">
        <f t="shared" si="511"/>
        <v>0</v>
      </c>
      <c r="U159" s="562">
        <f t="shared" si="512"/>
        <v>0</v>
      </c>
      <c r="W159" s="562">
        <f t="shared" si="546"/>
        <v>28.59</v>
      </c>
      <c r="X159" s="563">
        <f t="shared" si="513"/>
        <v>1</v>
      </c>
      <c r="Y159" s="562">
        <f t="shared" si="514"/>
        <v>86.91</v>
      </c>
      <c r="Z159" s="562"/>
      <c r="AA159" s="563">
        <f t="shared" si="515"/>
        <v>0</v>
      </c>
      <c r="AB159" s="562">
        <f t="shared" si="516"/>
        <v>0</v>
      </c>
      <c r="AD159" s="562"/>
      <c r="AE159" s="563">
        <f t="shared" si="517"/>
        <v>0</v>
      </c>
      <c r="AF159" s="562">
        <f t="shared" si="518"/>
        <v>0</v>
      </c>
      <c r="AG159" s="562"/>
      <c r="AH159" s="563">
        <f t="shared" si="519"/>
        <v>0</v>
      </c>
      <c r="AI159" s="562">
        <f t="shared" si="520"/>
        <v>0</v>
      </c>
      <c r="AK159" s="562"/>
      <c r="AL159" s="563">
        <f t="shared" si="521"/>
        <v>0</v>
      </c>
      <c r="AM159" s="562">
        <f t="shared" si="522"/>
        <v>0</v>
      </c>
      <c r="AN159" s="562"/>
      <c r="AO159" s="563">
        <f t="shared" si="523"/>
        <v>0</v>
      </c>
      <c r="AP159" s="562">
        <f t="shared" si="524"/>
        <v>0</v>
      </c>
      <c r="AR159" s="562"/>
      <c r="AS159" s="563">
        <f t="shared" si="525"/>
        <v>0</v>
      </c>
      <c r="AT159" s="562">
        <f t="shared" si="526"/>
        <v>0</v>
      </c>
      <c r="AU159" s="562"/>
      <c r="AV159" s="563">
        <f t="shared" si="527"/>
        <v>0</v>
      </c>
      <c r="AW159" s="562">
        <f t="shared" si="528"/>
        <v>0</v>
      </c>
      <c r="AY159" s="562"/>
      <c r="AZ159" s="563">
        <f t="shared" si="529"/>
        <v>0</v>
      </c>
      <c r="BA159" s="562">
        <f t="shared" si="530"/>
        <v>0</v>
      </c>
      <c r="BB159" s="562"/>
      <c r="BC159" s="563">
        <f t="shared" si="531"/>
        <v>0</v>
      </c>
      <c r="BD159" s="562">
        <f t="shared" si="532"/>
        <v>0</v>
      </c>
      <c r="BF159" s="562"/>
      <c r="BG159" s="563">
        <f t="shared" si="533"/>
        <v>0</v>
      </c>
      <c r="BH159" s="562">
        <f t="shared" si="534"/>
        <v>0</v>
      </c>
      <c r="BI159" s="562"/>
      <c r="BJ159" s="563">
        <f t="shared" si="535"/>
        <v>0</v>
      </c>
      <c r="BK159" s="562">
        <f t="shared" si="536"/>
        <v>0</v>
      </c>
      <c r="BM159" s="562"/>
      <c r="BN159" s="563">
        <f t="shared" si="537"/>
        <v>0</v>
      </c>
      <c r="BO159" s="562">
        <f t="shared" si="538"/>
        <v>0</v>
      </c>
      <c r="BP159" s="562"/>
      <c r="BQ159" s="563">
        <f t="shared" si="539"/>
        <v>0</v>
      </c>
      <c r="BR159" s="562">
        <f t="shared" si="540"/>
        <v>0</v>
      </c>
      <c r="BT159" s="562">
        <f t="shared" si="508"/>
        <v>0</v>
      </c>
      <c r="BU159" s="563">
        <f t="shared" si="541"/>
        <v>0</v>
      </c>
      <c r="BV159" s="562">
        <f t="shared" si="542"/>
        <v>0</v>
      </c>
      <c r="BW159" s="562">
        <f t="shared" si="543"/>
        <v>28.59</v>
      </c>
      <c r="BX159" s="563">
        <f t="shared" si="544"/>
        <v>1</v>
      </c>
      <c r="BY159" s="562">
        <f t="shared" si="545"/>
        <v>86.91</v>
      </c>
      <c r="BZ159" s="587"/>
    </row>
    <row r="160" spans="1:78" ht="51" x14ac:dyDescent="0.25">
      <c r="A160" s="625" t="str">
        <f>'P.O Sintética - Não Desonerado'!A154</f>
        <v xml:space="preserve"> 3.2.4.4 </v>
      </c>
      <c r="B160" s="5" t="str">
        <f>'P.O Sintética - Não Desonerado'!B154</f>
        <v xml:space="preserve"> 96624 </v>
      </c>
      <c r="C160" s="3" t="str">
        <f>'P.O Sintética - Não Desonerado'!C154</f>
        <v>SINAPI</v>
      </c>
      <c r="D160" s="616" t="str">
        <f>'P.O Sintética - Não Desonerado'!D154</f>
        <v>LASTRO COM MATERIAL GRANULAR (PEDRA BRITADA N.2), APLICADO EM PISOS OU LAJES SOBRE SOLO, ESPESSURA DE *10 CM*. AF_01/2024</v>
      </c>
      <c r="E160" s="4" t="str">
        <f>'P.O Sintética - Não Desonerado'!E154</f>
        <v>m³</v>
      </c>
      <c r="F160" s="5">
        <f>'P.O Sintética - Não Desonerado'!F154</f>
        <v>2.86</v>
      </c>
      <c r="G160" s="6">
        <f>'P.O Sintética - Não Desonerado'!G154</f>
        <v>152.83000000000001</v>
      </c>
      <c r="H160" s="6">
        <f>'P.O Sintética - Não Desonerado'!V154</f>
        <v>67.75</v>
      </c>
      <c r="I160" s="6">
        <f>'P.O Sintética - Não Desonerado'!W154</f>
        <v>117.18</v>
      </c>
      <c r="J160" s="6">
        <f>'P.O Sintética - Não Desonerado'!X154</f>
        <v>184.93</v>
      </c>
      <c r="K160" s="489">
        <f>'P.O Sintética - Não Desonerado'!Y154</f>
        <v>193.76</v>
      </c>
      <c r="L160" s="489">
        <f>'P.O Sintética - Não Desonerado'!Z154</f>
        <v>335.13</v>
      </c>
      <c r="M160" s="489">
        <f>'P.O Sintética - Não Desonerado'!AA154</f>
        <v>528.89</v>
      </c>
      <c r="P160" s="562"/>
      <c r="Q160" s="563">
        <f t="shared" si="509"/>
        <v>0</v>
      </c>
      <c r="R160" s="562">
        <f t="shared" si="510"/>
        <v>0</v>
      </c>
      <c r="S160" s="562"/>
      <c r="T160" s="563">
        <f t="shared" si="511"/>
        <v>0</v>
      </c>
      <c r="U160" s="562">
        <f t="shared" si="512"/>
        <v>0</v>
      </c>
      <c r="W160" s="562">
        <f t="shared" si="546"/>
        <v>2.86</v>
      </c>
      <c r="X160" s="563">
        <f t="shared" si="513"/>
        <v>1</v>
      </c>
      <c r="Y160" s="562">
        <f t="shared" si="514"/>
        <v>528.89</v>
      </c>
      <c r="Z160" s="562"/>
      <c r="AA160" s="563">
        <f t="shared" si="515"/>
        <v>0</v>
      </c>
      <c r="AB160" s="562">
        <f t="shared" si="516"/>
        <v>0</v>
      </c>
      <c r="AD160" s="562"/>
      <c r="AE160" s="563">
        <f t="shared" si="517"/>
        <v>0</v>
      </c>
      <c r="AF160" s="562">
        <f t="shared" si="518"/>
        <v>0</v>
      </c>
      <c r="AG160" s="562"/>
      <c r="AH160" s="563">
        <f t="shared" si="519"/>
        <v>0</v>
      </c>
      <c r="AI160" s="562">
        <f t="shared" si="520"/>
        <v>0</v>
      </c>
      <c r="AK160" s="562"/>
      <c r="AL160" s="563">
        <f t="shared" si="521"/>
        <v>0</v>
      </c>
      <c r="AM160" s="562">
        <f t="shared" si="522"/>
        <v>0</v>
      </c>
      <c r="AN160" s="562"/>
      <c r="AO160" s="563">
        <f t="shared" si="523"/>
        <v>0</v>
      </c>
      <c r="AP160" s="562">
        <f t="shared" si="524"/>
        <v>0</v>
      </c>
      <c r="AR160" s="562"/>
      <c r="AS160" s="563">
        <f t="shared" si="525"/>
        <v>0</v>
      </c>
      <c r="AT160" s="562">
        <f t="shared" si="526"/>
        <v>0</v>
      </c>
      <c r="AU160" s="562"/>
      <c r="AV160" s="563">
        <f t="shared" si="527"/>
        <v>0</v>
      </c>
      <c r="AW160" s="562">
        <f t="shared" si="528"/>
        <v>0</v>
      </c>
      <c r="AY160" s="562"/>
      <c r="AZ160" s="563">
        <f t="shared" si="529"/>
        <v>0</v>
      </c>
      <c r="BA160" s="562">
        <f t="shared" si="530"/>
        <v>0</v>
      </c>
      <c r="BB160" s="562"/>
      <c r="BC160" s="563">
        <f t="shared" si="531"/>
        <v>0</v>
      </c>
      <c r="BD160" s="562">
        <f t="shared" si="532"/>
        <v>0</v>
      </c>
      <c r="BF160" s="562"/>
      <c r="BG160" s="563">
        <f t="shared" si="533"/>
        <v>0</v>
      </c>
      <c r="BH160" s="562">
        <f t="shared" si="534"/>
        <v>0</v>
      </c>
      <c r="BI160" s="562"/>
      <c r="BJ160" s="563">
        <f t="shared" si="535"/>
        <v>0</v>
      </c>
      <c r="BK160" s="562">
        <f t="shared" si="536"/>
        <v>0</v>
      </c>
      <c r="BM160" s="562"/>
      <c r="BN160" s="563">
        <f t="shared" si="537"/>
        <v>0</v>
      </c>
      <c r="BO160" s="562">
        <f t="shared" si="538"/>
        <v>0</v>
      </c>
      <c r="BP160" s="562"/>
      <c r="BQ160" s="563">
        <f t="shared" si="539"/>
        <v>0</v>
      </c>
      <c r="BR160" s="562">
        <f t="shared" si="540"/>
        <v>0</v>
      </c>
      <c r="BT160" s="562">
        <f t="shared" si="508"/>
        <v>0</v>
      </c>
      <c r="BU160" s="563">
        <f t="shared" si="541"/>
        <v>0</v>
      </c>
      <c r="BV160" s="562">
        <f t="shared" si="542"/>
        <v>0</v>
      </c>
      <c r="BW160" s="562">
        <f t="shared" si="543"/>
        <v>2.86</v>
      </c>
      <c r="BX160" s="563">
        <f t="shared" si="544"/>
        <v>1</v>
      </c>
      <c r="BY160" s="562">
        <f t="shared" si="545"/>
        <v>528.89</v>
      </c>
      <c r="BZ160" s="587"/>
    </row>
    <row r="161" spans="1:78" ht="63.75" x14ac:dyDescent="0.25">
      <c r="A161" s="625" t="str">
        <f>'P.O Sintética - Não Desonerado'!A155</f>
        <v xml:space="preserve"> 3.2.4.5 </v>
      </c>
      <c r="B161" s="5" t="str">
        <f>'P.O Sintética - Não Desonerado'!B155</f>
        <v xml:space="preserve"> 97086 </v>
      </c>
      <c r="C161" s="3" t="str">
        <f>'P.O Sintética - Não Desonerado'!C155</f>
        <v>SINAPI</v>
      </c>
      <c r="D161" s="616" t="str">
        <f>'P.O Sintética - Não Desonerado'!D155</f>
        <v>FABRICAÇÃO, MONTAGEM E DESMONTAGEM DE FORMA PARA RADIER, PISO DE CONCRETO OU LAJE SOBRE SOLO, EM MADEIRA SERRADA, 4 UTILIZAÇÕES. AF_09/2021</v>
      </c>
      <c r="E161" s="4" t="str">
        <f>'P.O Sintética - Não Desonerado'!E155</f>
        <v>m²</v>
      </c>
      <c r="F161" s="5">
        <f>'P.O Sintética - Não Desonerado'!F155</f>
        <v>13.19</v>
      </c>
      <c r="G161" s="6">
        <f>'P.O Sintética - Não Desonerado'!G155</f>
        <v>165.85</v>
      </c>
      <c r="H161" s="6">
        <f>'P.O Sintética - Não Desonerado'!V155</f>
        <v>114.79</v>
      </c>
      <c r="I161" s="6">
        <f>'P.O Sintética - Não Desonerado'!W155</f>
        <v>85.899999999999991</v>
      </c>
      <c r="J161" s="6">
        <f>'P.O Sintética - Não Desonerado'!X155</f>
        <v>200.69</v>
      </c>
      <c r="K161" s="489">
        <f>'P.O Sintética - Não Desonerado'!Y155</f>
        <v>1514.08</v>
      </c>
      <c r="L161" s="489">
        <f>'P.O Sintética - Não Desonerado'!Z155</f>
        <v>1133.02</v>
      </c>
      <c r="M161" s="489">
        <f>'P.O Sintética - Não Desonerado'!AA155</f>
        <v>2647.1</v>
      </c>
      <c r="P161" s="562"/>
      <c r="Q161" s="563">
        <f t="shared" si="509"/>
        <v>0</v>
      </c>
      <c r="R161" s="562">
        <f t="shared" si="510"/>
        <v>0</v>
      </c>
      <c r="S161" s="562"/>
      <c r="T161" s="563">
        <f t="shared" si="511"/>
        <v>0</v>
      </c>
      <c r="U161" s="562">
        <f t="shared" si="512"/>
        <v>0</v>
      </c>
      <c r="W161" s="562">
        <f t="shared" si="546"/>
        <v>13.19</v>
      </c>
      <c r="X161" s="563">
        <f t="shared" si="513"/>
        <v>1</v>
      </c>
      <c r="Y161" s="562">
        <f t="shared" si="514"/>
        <v>2647.1</v>
      </c>
      <c r="Z161" s="562"/>
      <c r="AA161" s="563">
        <f t="shared" si="515"/>
        <v>0</v>
      </c>
      <c r="AB161" s="562">
        <f t="shared" si="516"/>
        <v>0</v>
      </c>
      <c r="AD161" s="562"/>
      <c r="AE161" s="563">
        <f t="shared" si="517"/>
        <v>0</v>
      </c>
      <c r="AF161" s="562">
        <f t="shared" si="518"/>
        <v>0</v>
      </c>
      <c r="AG161" s="562"/>
      <c r="AH161" s="563">
        <f t="shared" si="519"/>
        <v>0</v>
      </c>
      <c r="AI161" s="562">
        <f t="shared" si="520"/>
        <v>0</v>
      </c>
      <c r="AK161" s="562"/>
      <c r="AL161" s="563">
        <f t="shared" si="521"/>
        <v>0</v>
      </c>
      <c r="AM161" s="562">
        <f t="shared" si="522"/>
        <v>0</v>
      </c>
      <c r="AN161" s="562"/>
      <c r="AO161" s="563">
        <f t="shared" si="523"/>
        <v>0</v>
      </c>
      <c r="AP161" s="562">
        <f t="shared" si="524"/>
        <v>0</v>
      </c>
      <c r="AR161" s="562"/>
      <c r="AS161" s="563">
        <f t="shared" si="525"/>
        <v>0</v>
      </c>
      <c r="AT161" s="562">
        <f t="shared" si="526"/>
        <v>0</v>
      </c>
      <c r="AU161" s="562"/>
      <c r="AV161" s="563">
        <f t="shared" si="527"/>
        <v>0</v>
      </c>
      <c r="AW161" s="562">
        <f t="shared" si="528"/>
        <v>0</v>
      </c>
      <c r="AY161" s="562"/>
      <c r="AZ161" s="563">
        <f t="shared" si="529"/>
        <v>0</v>
      </c>
      <c r="BA161" s="562">
        <f t="shared" si="530"/>
        <v>0</v>
      </c>
      <c r="BB161" s="562"/>
      <c r="BC161" s="563">
        <f t="shared" si="531"/>
        <v>0</v>
      </c>
      <c r="BD161" s="562">
        <f t="shared" si="532"/>
        <v>0</v>
      </c>
      <c r="BF161" s="562"/>
      <c r="BG161" s="563">
        <f t="shared" si="533"/>
        <v>0</v>
      </c>
      <c r="BH161" s="562">
        <f t="shared" si="534"/>
        <v>0</v>
      </c>
      <c r="BI161" s="562"/>
      <c r="BJ161" s="563">
        <f t="shared" si="535"/>
        <v>0</v>
      </c>
      <c r="BK161" s="562">
        <f t="shared" si="536"/>
        <v>0</v>
      </c>
      <c r="BM161" s="562"/>
      <c r="BN161" s="563">
        <f t="shared" si="537"/>
        <v>0</v>
      </c>
      <c r="BO161" s="562">
        <f t="shared" si="538"/>
        <v>0</v>
      </c>
      <c r="BP161" s="562"/>
      <c r="BQ161" s="563">
        <f t="shared" si="539"/>
        <v>0</v>
      </c>
      <c r="BR161" s="562">
        <f t="shared" si="540"/>
        <v>0</v>
      </c>
      <c r="BT161" s="562">
        <f t="shared" si="508"/>
        <v>0</v>
      </c>
      <c r="BU161" s="563">
        <f t="shared" si="541"/>
        <v>0</v>
      </c>
      <c r="BV161" s="562">
        <f t="shared" si="542"/>
        <v>0</v>
      </c>
      <c r="BW161" s="562">
        <f t="shared" si="543"/>
        <v>13.19</v>
      </c>
      <c r="BX161" s="563">
        <f t="shared" si="544"/>
        <v>1</v>
      </c>
      <c r="BY161" s="562">
        <f t="shared" si="545"/>
        <v>2647.1</v>
      </c>
      <c r="BZ161" s="587"/>
    </row>
    <row r="162" spans="1:78" ht="63.75" customHeight="1" x14ac:dyDescent="0.25">
      <c r="A162" s="625" t="str">
        <f>'P.O Sintética - Não Desonerado'!A156</f>
        <v xml:space="preserve"> 3.2.4.6 </v>
      </c>
      <c r="B162" s="5" t="str">
        <f>'P.O Sintética - Não Desonerado'!B156</f>
        <v xml:space="preserve"> 92786 </v>
      </c>
      <c r="C162" s="3" t="str">
        <f>'P.O Sintética - Não Desonerado'!C156</f>
        <v>SINAPI</v>
      </c>
      <c r="D162" s="616" t="str">
        <f>'P.O Sintética - Não Desonerado'!D156</f>
        <v>ARMAÇÃO DE LAJE DE UMA ESTRUTURA CONVENCIONAL DE CONCRETO ARMADO EM UMA EDIFICAÇÃO TÉRREA OU SOBRADO UTILIZANDO AÇO CA-50 DE 8,0 MM - MONTAGEM. AF_12/2015</v>
      </c>
      <c r="E162" s="4" t="str">
        <f>'P.O Sintética - Não Desonerado'!E156</f>
        <v>KG</v>
      </c>
      <c r="F162" s="5">
        <f>'P.O Sintética - Não Desonerado'!F156</f>
        <v>457.81</v>
      </c>
      <c r="G162" s="6">
        <f>'P.O Sintética - Não Desonerado'!G156</f>
        <v>14.48</v>
      </c>
      <c r="H162" s="6">
        <f>'P.O Sintética - Não Desonerado'!V156</f>
        <v>3.78</v>
      </c>
      <c r="I162" s="6">
        <f>'P.O Sintética - Não Desonerado'!W156</f>
        <v>13.74</v>
      </c>
      <c r="J162" s="6">
        <f>'P.O Sintética - Não Desonerado'!X156</f>
        <v>17.52</v>
      </c>
      <c r="K162" s="489">
        <f>'P.O Sintética - Não Desonerado'!Y156</f>
        <v>1730.52</v>
      </c>
      <c r="L162" s="489">
        <f>'P.O Sintética - Não Desonerado'!Z156</f>
        <v>6290.3099999999995</v>
      </c>
      <c r="M162" s="489">
        <f>'P.O Sintética - Não Desonerado'!AA156</f>
        <v>8020.83</v>
      </c>
      <c r="P162" s="562"/>
      <c r="Q162" s="563">
        <f t="shared" si="509"/>
        <v>0</v>
      </c>
      <c r="R162" s="562">
        <f t="shared" si="510"/>
        <v>0</v>
      </c>
      <c r="S162" s="562"/>
      <c r="T162" s="563">
        <f t="shared" si="511"/>
        <v>0</v>
      </c>
      <c r="U162" s="562">
        <f t="shared" si="512"/>
        <v>0</v>
      </c>
      <c r="W162" s="562">
        <f t="shared" si="546"/>
        <v>457.81</v>
      </c>
      <c r="X162" s="563">
        <f t="shared" si="513"/>
        <v>1</v>
      </c>
      <c r="Y162" s="562">
        <f t="shared" si="514"/>
        <v>8020.83</v>
      </c>
      <c r="Z162" s="562"/>
      <c r="AA162" s="563">
        <f t="shared" si="515"/>
        <v>0</v>
      </c>
      <c r="AB162" s="562">
        <f t="shared" si="516"/>
        <v>0</v>
      </c>
      <c r="AD162" s="562"/>
      <c r="AE162" s="563">
        <f t="shared" si="517"/>
        <v>0</v>
      </c>
      <c r="AF162" s="562">
        <f t="shared" si="518"/>
        <v>0</v>
      </c>
      <c r="AG162" s="562"/>
      <c r="AH162" s="563">
        <f t="shared" si="519"/>
        <v>0</v>
      </c>
      <c r="AI162" s="562">
        <f t="shared" si="520"/>
        <v>0</v>
      </c>
      <c r="AK162" s="562"/>
      <c r="AL162" s="563">
        <f t="shared" si="521"/>
        <v>0</v>
      </c>
      <c r="AM162" s="562">
        <f t="shared" si="522"/>
        <v>0</v>
      </c>
      <c r="AN162" s="562"/>
      <c r="AO162" s="563">
        <f t="shared" si="523"/>
        <v>0</v>
      </c>
      <c r="AP162" s="562">
        <f t="shared" si="524"/>
        <v>0</v>
      </c>
      <c r="AR162" s="562"/>
      <c r="AS162" s="563">
        <f t="shared" si="525"/>
        <v>0</v>
      </c>
      <c r="AT162" s="562">
        <f t="shared" si="526"/>
        <v>0</v>
      </c>
      <c r="AU162" s="562"/>
      <c r="AV162" s="563">
        <f t="shared" si="527"/>
        <v>0</v>
      </c>
      <c r="AW162" s="562">
        <f t="shared" si="528"/>
        <v>0</v>
      </c>
      <c r="AY162" s="562"/>
      <c r="AZ162" s="563">
        <f t="shared" si="529"/>
        <v>0</v>
      </c>
      <c r="BA162" s="562">
        <f t="shared" si="530"/>
        <v>0</v>
      </c>
      <c r="BB162" s="562"/>
      <c r="BC162" s="563">
        <f t="shared" si="531"/>
        <v>0</v>
      </c>
      <c r="BD162" s="562">
        <f t="shared" si="532"/>
        <v>0</v>
      </c>
      <c r="BF162" s="562"/>
      <c r="BG162" s="563">
        <f t="shared" si="533"/>
        <v>0</v>
      </c>
      <c r="BH162" s="562">
        <f t="shared" si="534"/>
        <v>0</v>
      </c>
      <c r="BI162" s="562"/>
      <c r="BJ162" s="563">
        <f t="shared" si="535"/>
        <v>0</v>
      </c>
      <c r="BK162" s="562">
        <f t="shared" si="536"/>
        <v>0</v>
      </c>
      <c r="BM162" s="562"/>
      <c r="BN162" s="563">
        <f t="shared" si="537"/>
        <v>0</v>
      </c>
      <c r="BO162" s="562">
        <f t="shared" si="538"/>
        <v>0</v>
      </c>
      <c r="BP162" s="562"/>
      <c r="BQ162" s="563">
        <f t="shared" si="539"/>
        <v>0</v>
      </c>
      <c r="BR162" s="562">
        <f t="shared" si="540"/>
        <v>0</v>
      </c>
      <c r="BT162" s="562">
        <f t="shared" si="508"/>
        <v>0</v>
      </c>
      <c r="BU162" s="563">
        <f t="shared" si="541"/>
        <v>0</v>
      </c>
      <c r="BV162" s="562">
        <f t="shared" si="542"/>
        <v>0</v>
      </c>
      <c r="BW162" s="562">
        <f t="shared" si="543"/>
        <v>457.81</v>
      </c>
      <c r="BX162" s="563">
        <f t="shared" si="544"/>
        <v>1</v>
      </c>
      <c r="BY162" s="562">
        <f t="shared" si="545"/>
        <v>8020.83</v>
      </c>
      <c r="BZ162" s="587"/>
    </row>
    <row r="163" spans="1:78" ht="51" customHeight="1" x14ac:dyDescent="0.25">
      <c r="A163" s="625" t="str">
        <f>'P.O Sintética - Não Desonerado'!A157</f>
        <v xml:space="preserve"> 3.2.4.7 </v>
      </c>
      <c r="B163" s="5" t="str">
        <f>'P.O Sintética - Não Desonerado'!B157</f>
        <v xml:space="preserve"> 97096 </v>
      </c>
      <c r="C163" s="3" t="str">
        <f>'P.O Sintética - Não Desonerado'!C157</f>
        <v>SINAPI</v>
      </c>
      <c r="D163" s="616" t="str">
        <f>'P.O Sintética - Não Desonerado'!D157</f>
        <v>CONCRETAGEM DE RADIER, PISO DE CONCRETO OU LAJE SOBRE SOLO, FCK 30 MPA - LANÇAMENTO, ADENSAMENTO E ACABAMENTO. AF_09/2021</v>
      </c>
      <c r="E163" s="4" t="str">
        <f>'P.O Sintética - Não Desonerado'!E157</f>
        <v>m³</v>
      </c>
      <c r="F163" s="5">
        <f>'P.O Sintética - Não Desonerado'!F157</f>
        <v>7.15</v>
      </c>
      <c r="G163" s="6">
        <f>'P.O Sintética - Não Desonerado'!G157</f>
        <v>576.32000000000005</v>
      </c>
      <c r="H163" s="6">
        <f>'P.O Sintética - Não Desonerado'!V157</f>
        <v>23.43</v>
      </c>
      <c r="I163" s="6">
        <f>'P.O Sintética - Não Desonerado'!W157</f>
        <v>673.97</v>
      </c>
      <c r="J163" s="6">
        <f>'P.O Sintética - Não Desonerado'!X157</f>
        <v>697.4</v>
      </c>
      <c r="K163" s="489">
        <f>'P.O Sintética - Não Desonerado'!Y157</f>
        <v>167.52</v>
      </c>
      <c r="L163" s="489">
        <f>'P.O Sintética - Não Desonerado'!Z157</f>
        <v>4818.8899999999994</v>
      </c>
      <c r="M163" s="489">
        <f>'P.O Sintética - Não Desonerado'!AA157</f>
        <v>4986.41</v>
      </c>
      <c r="P163" s="562"/>
      <c r="Q163" s="563">
        <f t="shared" si="509"/>
        <v>0</v>
      </c>
      <c r="R163" s="562">
        <f t="shared" si="510"/>
        <v>0</v>
      </c>
      <c r="S163" s="562"/>
      <c r="T163" s="563">
        <f t="shared" si="511"/>
        <v>0</v>
      </c>
      <c r="U163" s="562">
        <f t="shared" si="512"/>
        <v>0</v>
      </c>
      <c r="W163" s="562">
        <f t="shared" si="546"/>
        <v>7.15</v>
      </c>
      <c r="X163" s="563">
        <f t="shared" si="513"/>
        <v>1</v>
      </c>
      <c r="Y163" s="562">
        <f t="shared" si="514"/>
        <v>4986.41</v>
      </c>
      <c r="Z163" s="562"/>
      <c r="AA163" s="563">
        <f t="shared" si="515"/>
        <v>0</v>
      </c>
      <c r="AB163" s="562">
        <f t="shared" si="516"/>
        <v>0</v>
      </c>
      <c r="AD163" s="562"/>
      <c r="AE163" s="563">
        <f t="shared" si="517"/>
        <v>0</v>
      </c>
      <c r="AF163" s="562">
        <f t="shared" si="518"/>
        <v>0</v>
      </c>
      <c r="AG163" s="562"/>
      <c r="AH163" s="563">
        <f t="shared" si="519"/>
        <v>0</v>
      </c>
      <c r="AI163" s="562">
        <f t="shared" si="520"/>
        <v>0</v>
      </c>
      <c r="AK163" s="562"/>
      <c r="AL163" s="563">
        <f t="shared" si="521"/>
        <v>0</v>
      </c>
      <c r="AM163" s="562">
        <f t="shared" si="522"/>
        <v>0</v>
      </c>
      <c r="AN163" s="562"/>
      <c r="AO163" s="563">
        <f t="shared" si="523"/>
        <v>0</v>
      </c>
      <c r="AP163" s="562">
        <f t="shared" si="524"/>
        <v>0</v>
      </c>
      <c r="AR163" s="562"/>
      <c r="AS163" s="563">
        <f t="shared" si="525"/>
        <v>0</v>
      </c>
      <c r="AT163" s="562">
        <f t="shared" si="526"/>
        <v>0</v>
      </c>
      <c r="AU163" s="562"/>
      <c r="AV163" s="563">
        <f t="shared" si="527"/>
        <v>0</v>
      </c>
      <c r="AW163" s="562">
        <f t="shared" si="528"/>
        <v>0</v>
      </c>
      <c r="AY163" s="562"/>
      <c r="AZ163" s="563">
        <f t="shared" si="529"/>
        <v>0</v>
      </c>
      <c r="BA163" s="562">
        <f t="shared" si="530"/>
        <v>0</v>
      </c>
      <c r="BB163" s="562"/>
      <c r="BC163" s="563">
        <f t="shared" si="531"/>
        <v>0</v>
      </c>
      <c r="BD163" s="562">
        <f t="shared" si="532"/>
        <v>0</v>
      </c>
      <c r="BF163" s="562"/>
      <c r="BG163" s="563">
        <f t="shared" si="533"/>
        <v>0</v>
      </c>
      <c r="BH163" s="562">
        <f t="shared" si="534"/>
        <v>0</v>
      </c>
      <c r="BI163" s="562"/>
      <c r="BJ163" s="563">
        <f t="shared" si="535"/>
        <v>0</v>
      </c>
      <c r="BK163" s="562">
        <f t="shared" si="536"/>
        <v>0</v>
      </c>
      <c r="BM163" s="562"/>
      <c r="BN163" s="563">
        <f t="shared" si="537"/>
        <v>0</v>
      </c>
      <c r="BO163" s="562">
        <f t="shared" si="538"/>
        <v>0</v>
      </c>
      <c r="BP163" s="562"/>
      <c r="BQ163" s="563">
        <f t="shared" si="539"/>
        <v>0</v>
      </c>
      <c r="BR163" s="562">
        <f t="shared" si="540"/>
        <v>0</v>
      </c>
      <c r="BT163" s="562">
        <f t="shared" si="508"/>
        <v>0</v>
      </c>
      <c r="BU163" s="563">
        <f t="shared" si="541"/>
        <v>0</v>
      </c>
      <c r="BV163" s="562">
        <f t="shared" si="542"/>
        <v>0</v>
      </c>
      <c r="BW163" s="562">
        <f t="shared" si="543"/>
        <v>7.15</v>
      </c>
      <c r="BX163" s="563">
        <f t="shared" si="544"/>
        <v>1</v>
      </c>
      <c r="BY163" s="562">
        <f t="shared" si="545"/>
        <v>4986.41</v>
      </c>
      <c r="BZ163" s="587"/>
    </row>
    <row r="164" spans="1:78" ht="38.25" customHeight="1" x14ac:dyDescent="0.25">
      <c r="A164" s="625" t="str">
        <f>'P.O Sintética - Não Desonerado'!A158</f>
        <v xml:space="preserve"> 3.2.4.8 </v>
      </c>
      <c r="B164" s="5" t="str">
        <f>'P.O Sintética - Não Desonerado'!B158</f>
        <v xml:space="preserve"> 90997 </v>
      </c>
      <c r="C164" s="3" t="str">
        <f>'P.O Sintética - Não Desonerado'!C158</f>
        <v>SINAPI</v>
      </c>
      <c r="D164" s="616" t="str">
        <f>'P.O Sintética - Não Desonerado'!D158</f>
        <v>FORMAS MANUSEÁVEIS PARA PAREDES DE CONCRETO MOLDADAS IN LOCO, DE EDIFICAÇÕES DE MULTIPLOS PAVIMENTOS, EM FACES INTERNAS DE PAREDES. AF_06/2015</v>
      </c>
      <c r="E164" s="4" t="str">
        <f>'P.O Sintética - Não Desonerado'!E158</f>
        <v>m²</v>
      </c>
      <c r="F164" s="5">
        <f>'P.O Sintética - Não Desonerado'!F158</f>
        <v>107.5</v>
      </c>
      <c r="G164" s="6">
        <f>'P.O Sintética - Não Desonerado'!G158</f>
        <v>28.05</v>
      </c>
      <c r="H164" s="6">
        <f>'P.O Sintética - Não Desonerado'!V158</f>
        <v>19.8</v>
      </c>
      <c r="I164" s="6">
        <f>'P.O Sintética - Não Desonerado'!W158</f>
        <v>14.139999999999997</v>
      </c>
      <c r="J164" s="6">
        <f>'P.O Sintética - Não Desonerado'!X158</f>
        <v>33.94</v>
      </c>
      <c r="K164" s="489">
        <f>'P.O Sintética - Não Desonerado'!Y158</f>
        <v>2128.5</v>
      </c>
      <c r="L164" s="489">
        <f>'P.O Sintética - Não Desonerado'!Z158</f>
        <v>1520.0500000000002</v>
      </c>
      <c r="M164" s="489">
        <f>'P.O Sintética - Não Desonerado'!AA158</f>
        <v>3648.55</v>
      </c>
      <c r="P164" s="562"/>
      <c r="Q164" s="563">
        <f t="shared" si="509"/>
        <v>0</v>
      </c>
      <c r="R164" s="562">
        <f t="shared" si="510"/>
        <v>0</v>
      </c>
      <c r="S164" s="562"/>
      <c r="T164" s="563">
        <f t="shared" si="511"/>
        <v>0</v>
      </c>
      <c r="U164" s="562">
        <f t="shared" si="512"/>
        <v>0</v>
      </c>
      <c r="W164" s="562">
        <f t="shared" si="546"/>
        <v>107.5</v>
      </c>
      <c r="X164" s="563">
        <f t="shared" si="513"/>
        <v>1</v>
      </c>
      <c r="Y164" s="562">
        <f t="shared" si="514"/>
        <v>3648.55</v>
      </c>
      <c r="Z164" s="562"/>
      <c r="AA164" s="563">
        <f t="shared" si="515"/>
        <v>0</v>
      </c>
      <c r="AB164" s="562">
        <f t="shared" si="516"/>
        <v>0</v>
      </c>
      <c r="AD164" s="562"/>
      <c r="AE164" s="563">
        <f t="shared" si="517"/>
        <v>0</v>
      </c>
      <c r="AF164" s="562">
        <f t="shared" si="518"/>
        <v>0</v>
      </c>
      <c r="AG164" s="562"/>
      <c r="AH164" s="563">
        <f t="shared" si="519"/>
        <v>0</v>
      </c>
      <c r="AI164" s="562">
        <f t="shared" si="520"/>
        <v>0</v>
      </c>
      <c r="AK164" s="562"/>
      <c r="AL164" s="563">
        <f t="shared" si="521"/>
        <v>0</v>
      </c>
      <c r="AM164" s="562">
        <f t="shared" si="522"/>
        <v>0</v>
      </c>
      <c r="AN164" s="562"/>
      <c r="AO164" s="563">
        <f t="shared" si="523"/>
        <v>0</v>
      </c>
      <c r="AP164" s="562">
        <f t="shared" si="524"/>
        <v>0</v>
      </c>
      <c r="AR164" s="562"/>
      <c r="AS164" s="563">
        <f t="shared" si="525"/>
        <v>0</v>
      </c>
      <c r="AT164" s="562">
        <f t="shared" si="526"/>
        <v>0</v>
      </c>
      <c r="AU164" s="562"/>
      <c r="AV164" s="563">
        <f t="shared" si="527"/>
        <v>0</v>
      </c>
      <c r="AW164" s="562">
        <f t="shared" si="528"/>
        <v>0</v>
      </c>
      <c r="AY164" s="562"/>
      <c r="AZ164" s="563">
        <f t="shared" si="529"/>
        <v>0</v>
      </c>
      <c r="BA164" s="562">
        <f t="shared" si="530"/>
        <v>0</v>
      </c>
      <c r="BB164" s="562"/>
      <c r="BC164" s="563">
        <f t="shared" si="531"/>
        <v>0</v>
      </c>
      <c r="BD164" s="562">
        <f t="shared" si="532"/>
        <v>0</v>
      </c>
      <c r="BF164" s="562"/>
      <c r="BG164" s="563">
        <f t="shared" si="533"/>
        <v>0</v>
      </c>
      <c r="BH164" s="562">
        <f t="shared" si="534"/>
        <v>0</v>
      </c>
      <c r="BI164" s="562"/>
      <c r="BJ164" s="563">
        <f t="shared" si="535"/>
        <v>0</v>
      </c>
      <c r="BK164" s="562">
        <f t="shared" si="536"/>
        <v>0</v>
      </c>
      <c r="BM164" s="562"/>
      <c r="BN164" s="563">
        <f t="shared" si="537"/>
        <v>0</v>
      </c>
      <c r="BO164" s="562">
        <f t="shared" si="538"/>
        <v>0</v>
      </c>
      <c r="BP164" s="562"/>
      <c r="BQ164" s="563">
        <f t="shared" si="539"/>
        <v>0</v>
      </c>
      <c r="BR164" s="562">
        <f t="shared" si="540"/>
        <v>0</v>
      </c>
      <c r="BT164" s="562">
        <f t="shared" si="508"/>
        <v>0</v>
      </c>
      <c r="BU164" s="563">
        <f t="shared" si="541"/>
        <v>0</v>
      </c>
      <c r="BV164" s="562">
        <f t="shared" si="542"/>
        <v>0</v>
      </c>
      <c r="BW164" s="562">
        <f t="shared" si="543"/>
        <v>107.5</v>
      </c>
      <c r="BX164" s="563">
        <f t="shared" si="544"/>
        <v>1</v>
      </c>
      <c r="BY164" s="562">
        <f t="shared" si="545"/>
        <v>3648.55</v>
      </c>
      <c r="BZ164" s="587"/>
    </row>
    <row r="165" spans="1:78" ht="76.5" customHeight="1" x14ac:dyDescent="0.25">
      <c r="A165" s="625" t="str">
        <f>'P.O Sintética - Não Desonerado'!A159</f>
        <v xml:space="preserve"> 3.2.4.9 </v>
      </c>
      <c r="B165" s="5" t="str">
        <f>'P.O Sintética - Não Desonerado'!B159</f>
        <v xml:space="preserve"> 94972 </v>
      </c>
      <c r="C165" s="3" t="str">
        <f>'P.O Sintética - Não Desonerado'!C159</f>
        <v>SINAPI</v>
      </c>
      <c r="D165" s="616" t="str">
        <f>'P.O Sintética - Não Desonerado'!D159</f>
        <v>CONCRETO FCK = 30MPA, TRAÇO 1:2,1:2,5 (EM MASSA SECA DE CIMENTO/ AREIA MÉDIA/ BRITA 1) - PREPARO MECÂNICO COM BETONEIRA 600 L. AF_05/2021</v>
      </c>
      <c r="E165" s="4" t="str">
        <f>'P.O Sintética - Não Desonerado'!E159</f>
        <v>m³</v>
      </c>
      <c r="F165" s="5">
        <f>'P.O Sintética - Não Desonerado'!F159</f>
        <v>6.6</v>
      </c>
      <c r="G165" s="6">
        <f>'P.O Sintética - Não Desonerado'!G159</f>
        <v>497.61</v>
      </c>
      <c r="H165" s="6">
        <f>'P.O Sintética - Não Desonerado'!V159</f>
        <v>83.83</v>
      </c>
      <c r="I165" s="6">
        <f>'P.O Sintética - Não Desonerado'!W159</f>
        <v>518.31999999999994</v>
      </c>
      <c r="J165" s="6">
        <f>'P.O Sintética - Não Desonerado'!X159</f>
        <v>602.15</v>
      </c>
      <c r="K165" s="489">
        <f>'P.O Sintética - Não Desonerado'!Y159</f>
        <v>553.27</v>
      </c>
      <c r="L165" s="489">
        <f>'P.O Sintética - Não Desonerado'!Z159</f>
        <v>3420.92</v>
      </c>
      <c r="M165" s="489">
        <f>'P.O Sintética - Não Desonerado'!AA159</f>
        <v>3974.19</v>
      </c>
      <c r="P165" s="562"/>
      <c r="Q165" s="563">
        <f t="shared" si="509"/>
        <v>0</v>
      </c>
      <c r="R165" s="562">
        <f t="shared" si="510"/>
        <v>0</v>
      </c>
      <c r="S165" s="562"/>
      <c r="T165" s="563">
        <f t="shared" si="511"/>
        <v>0</v>
      </c>
      <c r="U165" s="562">
        <f t="shared" si="512"/>
        <v>0</v>
      </c>
      <c r="W165" s="562">
        <f t="shared" si="546"/>
        <v>6.6</v>
      </c>
      <c r="X165" s="563">
        <f t="shared" si="513"/>
        <v>1</v>
      </c>
      <c r="Y165" s="562">
        <f t="shared" si="514"/>
        <v>3974.19</v>
      </c>
      <c r="Z165" s="562"/>
      <c r="AA165" s="563">
        <f t="shared" si="515"/>
        <v>0</v>
      </c>
      <c r="AB165" s="562">
        <f t="shared" si="516"/>
        <v>0</v>
      </c>
      <c r="AD165" s="562"/>
      <c r="AE165" s="563">
        <f t="shared" si="517"/>
        <v>0</v>
      </c>
      <c r="AF165" s="562">
        <f t="shared" si="518"/>
        <v>0</v>
      </c>
      <c r="AG165" s="562"/>
      <c r="AH165" s="563">
        <f t="shared" si="519"/>
        <v>0</v>
      </c>
      <c r="AI165" s="562">
        <f t="shared" si="520"/>
        <v>0</v>
      </c>
      <c r="AK165" s="562"/>
      <c r="AL165" s="563">
        <f t="shared" si="521"/>
        <v>0</v>
      </c>
      <c r="AM165" s="562">
        <f t="shared" si="522"/>
        <v>0</v>
      </c>
      <c r="AN165" s="562"/>
      <c r="AO165" s="563">
        <f t="shared" si="523"/>
        <v>0</v>
      </c>
      <c r="AP165" s="562">
        <f t="shared" si="524"/>
        <v>0</v>
      </c>
      <c r="AR165" s="562"/>
      <c r="AS165" s="563">
        <f t="shared" si="525"/>
        <v>0</v>
      </c>
      <c r="AT165" s="562">
        <f t="shared" si="526"/>
        <v>0</v>
      </c>
      <c r="AU165" s="562"/>
      <c r="AV165" s="563">
        <f t="shared" si="527"/>
        <v>0</v>
      </c>
      <c r="AW165" s="562">
        <f t="shared" si="528"/>
        <v>0</v>
      </c>
      <c r="AY165" s="562"/>
      <c r="AZ165" s="563">
        <f t="shared" si="529"/>
        <v>0</v>
      </c>
      <c r="BA165" s="562">
        <f t="shared" si="530"/>
        <v>0</v>
      </c>
      <c r="BB165" s="562"/>
      <c r="BC165" s="563">
        <f t="shared" si="531"/>
        <v>0</v>
      </c>
      <c r="BD165" s="562">
        <f t="shared" si="532"/>
        <v>0</v>
      </c>
      <c r="BF165" s="562"/>
      <c r="BG165" s="563">
        <f t="shared" si="533"/>
        <v>0</v>
      </c>
      <c r="BH165" s="562">
        <f t="shared" si="534"/>
        <v>0</v>
      </c>
      <c r="BI165" s="562"/>
      <c r="BJ165" s="563">
        <f t="shared" si="535"/>
        <v>0</v>
      </c>
      <c r="BK165" s="562">
        <f t="shared" si="536"/>
        <v>0</v>
      </c>
      <c r="BM165" s="562"/>
      <c r="BN165" s="563">
        <f t="shared" si="537"/>
        <v>0</v>
      </c>
      <c r="BO165" s="562">
        <f t="shared" si="538"/>
        <v>0</v>
      </c>
      <c r="BP165" s="562"/>
      <c r="BQ165" s="563">
        <f t="shared" si="539"/>
        <v>0</v>
      </c>
      <c r="BR165" s="562">
        <f t="shared" si="540"/>
        <v>0</v>
      </c>
      <c r="BT165" s="562">
        <f t="shared" si="508"/>
        <v>0</v>
      </c>
      <c r="BU165" s="563">
        <f t="shared" si="541"/>
        <v>0</v>
      </c>
      <c r="BV165" s="562">
        <f t="shared" si="542"/>
        <v>0</v>
      </c>
      <c r="BW165" s="562">
        <f t="shared" si="543"/>
        <v>6.6</v>
      </c>
      <c r="BX165" s="563">
        <f t="shared" si="544"/>
        <v>1</v>
      </c>
      <c r="BY165" s="562">
        <f t="shared" si="545"/>
        <v>3974.19</v>
      </c>
      <c r="BZ165" s="587"/>
    </row>
    <row r="166" spans="1:78" ht="63.75" x14ac:dyDescent="0.25">
      <c r="A166" s="625" t="str">
        <f>'P.O Sintética - Não Desonerado'!A160</f>
        <v xml:space="preserve"> 3.2.4.10 </v>
      </c>
      <c r="B166" s="5" t="str">
        <f>'P.O Sintética - Não Desonerado'!B160</f>
        <v xml:space="preserve"> 92775 </v>
      </c>
      <c r="C166" s="3" t="str">
        <f>'P.O Sintética - Não Desonerado'!C160</f>
        <v>SINAPI</v>
      </c>
      <c r="D166" s="616" t="str">
        <f>'P.O Sintética - Não Desonerado'!D160</f>
        <v>ARMAÇÃO DE PILAR OU VIGA DE UMA ESTRUTURA CONVENCIONAL DE CONCRETO ARMADO EM UMA EDIFICAÇÃO TÉRREA OU SOBRADO UTILIZANDO AÇO CA-60 DE 5,0 MM - MONTAGEM. AF_12/2015</v>
      </c>
      <c r="E166" s="4" t="str">
        <f>'P.O Sintética - Não Desonerado'!E160</f>
        <v>KG</v>
      </c>
      <c r="F166" s="5">
        <f>'P.O Sintética - Não Desonerado'!F160</f>
        <v>76.8</v>
      </c>
      <c r="G166" s="6">
        <f>'P.O Sintética - Não Desonerado'!G160</f>
        <v>21.49</v>
      </c>
      <c r="H166" s="6">
        <f>'P.O Sintética - Não Desonerado'!V160</f>
        <v>11.15</v>
      </c>
      <c r="I166" s="6">
        <f>'P.O Sintética - Não Desonerado'!W160</f>
        <v>14.85</v>
      </c>
      <c r="J166" s="6">
        <f>'P.O Sintética - Não Desonerado'!X160</f>
        <v>26</v>
      </c>
      <c r="K166" s="489">
        <f>'P.O Sintética - Não Desonerado'!Y160</f>
        <v>856.32</v>
      </c>
      <c r="L166" s="489">
        <f>'P.O Sintética - Não Desonerado'!Z160</f>
        <v>1140.48</v>
      </c>
      <c r="M166" s="489">
        <f>'P.O Sintética - Não Desonerado'!AA160</f>
        <v>1996.8</v>
      </c>
      <c r="P166" s="562"/>
      <c r="Q166" s="563">
        <f t="shared" si="509"/>
        <v>0</v>
      </c>
      <c r="R166" s="562">
        <f t="shared" si="510"/>
        <v>0</v>
      </c>
      <c r="S166" s="562"/>
      <c r="T166" s="563">
        <f t="shared" si="511"/>
        <v>0</v>
      </c>
      <c r="U166" s="562">
        <f t="shared" si="512"/>
        <v>0</v>
      </c>
      <c r="W166" s="562">
        <f t="shared" si="546"/>
        <v>76.8</v>
      </c>
      <c r="X166" s="563">
        <f t="shared" si="513"/>
        <v>1</v>
      </c>
      <c r="Y166" s="562">
        <f t="shared" si="514"/>
        <v>1996.8</v>
      </c>
      <c r="Z166" s="562"/>
      <c r="AA166" s="563">
        <f t="shared" si="515"/>
        <v>0</v>
      </c>
      <c r="AB166" s="562">
        <f t="shared" si="516"/>
        <v>0</v>
      </c>
      <c r="AD166" s="562"/>
      <c r="AE166" s="563">
        <f t="shared" si="517"/>
        <v>0</v>
      </c>
      <c r="AF166" s="562">
        <f t="shared" si="518"/>
        <v>0</v>
      </c>
      <c r="AG166" s="562"/>
      <c r="AH166" s="563">
        <f t="shared" si="519"/>
        <v>0</v>
      </c>
      <c r="AI166" s="562">
        <f t="shared" si="520"/>
        <v>0</v>
      </c>
      <c r="AK166" s="562"/>
      <c r="AL166" s="563">
        <f t="shared" si="521"/>
        <v>0</v>
      </c>
      <c r="AM166" s="562">
        <f t="shared" si="522"/>
        <v>0</v>
      </c>
      <c r="AN166" s="562"/>
      <c r="AO166" s="563">
        <f t="shared" si="523"/>
        <v>0</v>
      </c>
      <c r="AP166" s="562">
        <f t="shared" si="524"/>
        <v>0</v>
      </c>
      <c r="AR166" s="562"/>
      <c r="AS166" s="563">
        <f t="shared" si="525"/>
        <v>0</v>
      </c>
      <c r="AT166" s="562">
        <f t="shared" si="526"/>
        <v>0</v>
      </c>
      <c r="AU166" s="562"/>
      <c r="AV166" s="563">
        <f t="shared" si="527"/>
        <v>0</v>
      </c>
      <c r="AW166" s="562">
        <f t="shared" si="528"/>
        <v>0</v>
      </c>
      <c r="AY166" s="562"/>
      <c r="AZ166" s="563">
        <f t="shared" si="529"/>
        <v>0</v>
      </c>
      <c r="BA166" s="562">
        <f t="shared" si="530"/>
        <v>0</v>
      </c>
      <c r="BB166" s="562"/>
      <c r="BC166" s="563">
        <f t="shared" si="531"/>
        <v>0</v>
      </c>
      <c r="BD166" s="562">
        <f t="shared" si="532"/>
        <v>0</v>
      </c>
      <c r="BF166" s="562"/>
      <c r="BG166" s="563">
        <f t="shared" si="533"/>
        <v>0</v>
      </c>
      <c r="BH166" s="562">
        <f t="shared" si="534"/>
        <v>0</v>
      </c>
      <c r="BI166" s="562"/>
      <c r="BJ166" s="563">
        <f t="shared" si="535"/>
        <v>0</v>
      </c>
      <c r="BK166" s="562">
        <f t="shared" si="536"/>
        <v>0</v>
      </c>
      <c r="BM166" s="562"/>
      <c r="BN166" s="563">
        <f t="shared" si="537"/>
        <v>0</v>
      </c>
      <c r="BO166" s="562">
        <f t="shared" si="538"/>
        <v>0</v>
      </c>
      <c r="BP166" s="562"/>
      <c r="BQ166" s="563">
        <f t="shared" si="539"/>
        <v>0</v>
      </c>
      <c r="BR166" s="562">
        <f t="shared" si="540"/>
        <v>0</v>
      </c>
      <c r="BT166" s="562">
        <f t="shared" si="508"/>
        <v>0</v>
      </c>
      <c r="BU166" s="563">
        <f t="shared" si="541"/>
        <v>0</v>
      </c>
      <c r="BV166" s="562">
        <f t="shared" si="542"/>
        <v>0</v>
      </c>
      <c r="BW166" s="562">
        <f t="shared" si="543"/>
        <v>76.8</v>
      </c>
      <c r="BX166" s="563">
        <f t="shared" si="544"/>
        <v>1</v>
      </c>
      <c r="BY166" s="562">
        <f t="shared" si="545"/>
        <v>1996.8</v>
      </c>
      <c r="BZ166" s="587"/>
    </row>
    <row r="167" spans="1:78" ht="63.75" x14ac:dyDescent="0.25">
      <c r="A167" s="625" t="str">
        <f>'P.O Sintética - Não Desonerado'!A161</f>
        <v xml:space="preserve"> 3.2.4.11 </v>
      </c>
      <c r="B167" s="5" t="str">
        <f>'P.O Sintética - Não Desonerado'!B161</f>
        <v xml:space="preserve"> 92778 </v>
      </c>
      <c r="C167" s="3" t="str">
        <f>'P.O Sintética - Não Desonerado'!C161</f>
        <v>SINAPI</v>
      </c>
      <c r="D167" s="616" t="str">
        <f>'P.O Sintética - Não Desonerado'!D161</f>
        <v>ARMAÇÃO DE PILAR OU VIGA DE UMA ESTRUTURA CONVENCIONAL DE CONCRETO ARMADO EM UMA EDIFICAÇÃO TÉRREA OU SOBRADO UTILIZANDO AÇO CA-50 DE 10,0 MM - MONTAGEM. AF_12/2015</v>
      </c>
      <c r="E167" s="4" t="str">
        <f>'P.O Sintética - Não Desonerado'!E161</f>
        <v>KG</v>
      </c>
      <c r="F167" s="5">
        <f>'P.O Sintética - Não Desonerado'!F161</f>
        <v>69</v>
      </c>
      <c r="G167" s="6">
        <f>'P.O Sintética - Não Desonerado'!G161</f>
        <v>14.14</v>
      </c>
      <c r="H167" s="6">
        <f>'P.O Sintética - Não Desonerado'!V161</f>
        <v>3.99</v>
      </c>
      <c r="I167" s="6">
        <f>'P.O Sintética - Não Desonerado'!W161</f>
        <v>13.12</v>
      </c>
      <c r="J167" s="6">
        <f>'P.O Sintética - Não Desonerado'!X161</f>
        <v>17.11</v>
      </c>
      <c r="K167" s="489">
        <f>'P.O Sintética - Não Desonerado'!Y161</f>
        <v>275.31</v>
      </c>
      <c r="L167" s="489">
        <f>'P.O Sintética - Não Desonerado'!Z161</f>
        <v>905.28</v>
      </c>
      <c r="M167" s="489">
        <f>'P.O Sintética - Não Desonerado'!AA161</f>
        <v>1180.5899999999999</v>
      </c>
      <c r="P167" s="562"/>
      <c r="Q167" s="563">
        <f t="shared" si="509"/>
        <v>0</v>
      </c>
      <c r="R167" s="562">
        <f t="shared" si="510"/>
        <v>0</v>
      </c>
      <c r="S167" s="562"/>
      <c r="T167" s="563">
        <f t="shared" si="511"/>
        <v>0</v>
      </c>
      <c r="U167" s="562">
        <f t="shared" si="512"/>
        <v>0</v>
      </c>
      <c r="W167" s="562">
        <f t="shared" si="546"/>
        <v>69</v>
      </c>
      <c r="X167" s="563">
        <f t="shared" si="513"/>
        <v>1</v>
      </c>
      <c r="Y167" s="562">
        <f t="shared" si="514"/>
        <v>1180.5899999999999</v>
      </c>
      <c r="Z167" s="562"/>
      <c r="AA167" s="563">
        <f t="shared" si="515"/>
        <v>0</v>
      </c>
      <c r="AB167" s="562">
        <f t="shared" si="516"/>
        <v>0</v>
      </c>
      <c r="AD167" s="562"/>
      <c r="AE167" s="563">
        <f t="shared" si="517"/>
        <v>0</v>
      </c>
      <c r="AF167" s="562">
        <f t="shared" si="518"/>
        <v>0</v>
      </c>
      <c r="AG167" s="562"/>
      <c r="AH167" s="563">
        <f t="shared" si="519"/>
        <v>0</v>
      </c>
      <c r="AI167" s="562">
        <f t="shared" si="520"/>
        <v>0</v>
      </c>
      <c r="AK167" s="562"/>
      <c r="AL167" s="563">
        <f t="shared" si="521"/>
        <v>0</v>
      </c>
      <c r="AM167" s="562">
        <f t="shared" si="522"/>
        <v>0</v>
      </c>
      <c r="AN167" s="562"/>
      <c r="AO167" s="563">
        <f t="shared" si="523"/>
        <v>0</v>
      </c>
      <c r="AP167" s="562">
        <f t="shared" si="524"/>
        <v>0</v>
      </c>
      <c r="AR167" s="562"/>
      <c r="AS167" s="563">
        <f t="shared" si="525"/>
        <v>0</v>
      </c>
      <c r="AT167" s="562">
        <f t="shared" si="526"/>
        <v>0</v>
      </c>
      <c r="AU167" s="562"/>
      <c r="AV167" s="563">
        <f t="shared" si="527"/>
        <v>0</v>
      </c>
      <c r="AW167" s="562">
        <f t="shared" si="528"/>
        <v>0</v>
      </c>
      <c r="AY167" s="562"/>
      <c r="AZ167" s="563">
        <f t="shared" si="529"/>
        <v>0</v>
      </c>
      <c r="BA167" s="562">
        <f t="shared" si="530"/>
        <v>0</v>
      </c>
      <c r="BB167" s="562"/>
      <c r="BC167" s="563">
        <f t="shared" si="531"/>
        <v>0</v>
      </c>
      <c r="BD167" s="562">
        <f t="shared" si="532"/>
        <v>0</v>
      </c>
      <c r="BF167" s="562"/>
      <c r="BG167" s="563">
        <f t="shared" si="533"/>
        <v>0</v>
      </c>
      <c r="BH167" s="562">
        <f t="shared" si="534"/>
        <v>0</v>
      </c>
      <c r="BI167" s="562"/>
      <c r="BJ167" s="563">
        <f t="shared" si="535"/>
        <v>0</v>
      </c>
      <c r="BK167" s="562">
        <f t="shared" si="536"/>
        <v>0</v>
      </c>
      <c r="BM167" s="562"/>
      <c r="BN167" s="563">
        <f t="shared" si="537"/>
        <v>0</v>
      </c>
      <c r="BO167" s="562">
        <f t="shared" si="538"/>
        <v>0</v>
      </c>
      <c r="BP167" s="562"/>
      <c r="BQ167" s="563">
        <f t="shared" si="539"/>
        <v>0</v>
      </c>
      <c r="BR167" s="562">
        <f t="shared" si="540"/>
        <v>0</v>
      </c>
      <c r="BT167" s="562">
        <f t="shared" si="508"/>
        <v>0</v>
      </c>
      <c r="BU167" s="563">
        <f t="shared" si="541"/>
        <v>0</v>
      </c>
      <c r="BV167" s="562">
        <f t="shared" si="542"/>
        <v>0</v>
      </c>
      <c r="BW167" s="562">
        <f t="shared" si="543"/>
        <v>69</v>
      </c>
      <c r="BX167" s="563">
        <f t="shared" si="544"/>
        <v>1</v>
      </c>
      <c r="BY167" s="562">
        <f t="shared" si="545"/>
        <v>1180.5899999999999</v>
      </c>
      <c r="BZ167" s="587"/>
    </row>
    <row r="168" spans="1:78" ht="76.5" customHeight="1" x14ac:dyDescent="0.25">
      <c r="A168" s="625" t="str">
        <f>'P.O Sintética - Não Desonerado'!A162</f>
        <v xml:space="preserve"> 3.2.4.12 </v>
      </c>
      <c r="B168" s="5" t="str">
        <f>'P.O Sintética - Não Desonerado'!B162</f>
        <v xml:space="preserve"> 87905 </v>
      </c>
      <c r="C168" s="3" t="str">
        <f>'P.O Sintética - Não Desonerado'!C162</f>
        <v>SINAPI</v>
      </c>
      <c r="D168" s="616" t="str">
        <f>'P.O Sintética - Não Desonerado'!D162</f>
        <v>CHAPISCO APLICADO EM ALVENARIA (COM PRESENÇA DE VÃOS) E ESTRUTURAS DE CONCRETO DE FACHADA, COM COLHER DE PEDREIRO. ARGAMASSA TRAÇO 1:3 COM PREPARO EM BETONEIRA 400L. AF_10/2022</v>
      </c>
      <c r="E168" s="4" t="str">
        <f>'P.O Sintética - Não Desonerado'!E162</f>
        <v>m²</v>
      </c>
      <c r="F168" s="5">
        <f>'P.O Sintética - Não Desonerado'!F162</f>
        <v>102.44</v>
      </c>
      <c r="G168" s="6">
        <f>'P.O Sintética - Não Desonerado'!G162</f>
        <v>10.07</v>
      </c>
      <c r="H168" s="6">
        <f>'P.O Sintética - Não Desonerado'!V162</f>
        <v>7.58</v>
      </c>
      <c r="I168" s="6">
        <f>'P.O Sintética - Não Desonerado'!W162</f>
        <v>4.5999999999999996</v>
      </c>
      <c r="J168" s="6">
        <f>'P.O Sintética - Não Desonerado'!X162</f>
        <v>12.18</v>
      </c>
      <c r="K168" s="489">
        <f>'P.O Sintética - Não Desonerado'!Y162</f>
        <v>776.49</v>
      </c>
      <c r="L168" s="489">
        <f>'P.O Sintética - Não Desonerado'!Z162</f>
        <v>471.22</v>
      </c>
      <c r="M168" s="489">
        <f>'P.O Sintética - Não Desonerado'!AA162</f>
        <v>1247.71</v>
      </c>
      <c r="P168" s="562"/>
      <c r="Q168" s="563">
        <f t="shared" si="509"/>
        <v>0</v>
      </c>
      <c r="R168" s="562">
        <f t="shared" si="510"/>
        <v>0</v>
      </c>
      <c r="S168" s="562"/>
      <c r="T168" s="563">
        <f t="shared" si="511"/>
        <v>0</v>
      </c>
      <c r="U168" s="562">
        <f t="shared" si="512"/>
        <v>0</v>
      </c>
      <c r="W168" s="562">
        <f t="shared" si="546"/>
        <v>102.44</v>
      </c>
      <c r="X168" s="563">
        <f t="shared" si="513"/>
        <v>1</v>
      </c>
      <c r="Y168" s="562">
        <f t="shared" si="514"/>
        <v>1247.71</v>
      </c>
      <c r="Z168" s="562"/>
      <c r="AA168" s="563">
        <f t="shared" si="515"/>
        <v>0</v>
      </c>
      <c r="AB168" s="562">
        <f t="shared" si="516"/>
        <v>0</v>
      </c>
      <c r="AD168" s="562"/>
      <c r="AE168" s="563">
        <f t="shared" si="517"/>
        <v>0</v>
      </c>
      <c r="AF168" s="562">
        <f t="shared" si="518"/>
        <v>0</v>
      </c>
      <c r="AG168" s="562"/>
      <c r="AH168" s="563">
        <f t="shared" si="519"/>
        <v>0</v>
      </c>
      <c r="AI168" s="562">
        <f t="shared" si="520"/>
        <v>0</v>
      </c>
      <c r="AK168" s="562"/>
      <c r="AL168" s="563">
        <f t="shared" si="521"/>
        <v>0</v>
      </c>
      <c r="AM168" s="562">
        <f t="shared" si="522"/>
        <v>0</v>
      </c>
      <c r="AN168" s="562"/>
      <c r="AO168" s="563">
        <f t="shared" si="523"/>
        <v>0</v>
      </c>
      <c r="AP168" s="562">
        <f t="shared" si="524"/>
        <v>0</v>
      </c>
      <c r="AR168" s="562"/>
      <c r="AS168" s="563">
        <f t="shared" si="525"/>
        <v>0</v>
      </c>
      <c r="AT168" s="562">
        <f t="shared" si="526"/>
        <v>0</v>
      </c>
      <c r="AU168" s="562"/>
      <c r="AV168" s="563">
        <f t="shared" si="527"/>
        <v>0</v>
      </c>
      <c r="AW168" s="562">
        <f t="shared" si="528"/>
        <v>0</v>
      </c>
      <c r="AY168" s="562"/>
      <c r="AZ168" s="563">
        <f t="shared" si="529"/>
        <v>0</v>
      </c>
      <c r="BA168" s="562">
        <f t="shared" si="530"/>
        <v>0</v>
      </c>
      <c r="BB168" s="562"/>
      <c r="BC168" s="563">
        <f t="shared" si="531"/>
        <v>0</v>
      </c>
      <c r="BD168" s="562">
        <f t="shared" si="532"/>
        <v>0</v>
      </c>
      <c r="BF168" s="562"/>
      <c r="BG168" s="563">
        <f t="shared" si="533"/>
        <v>0</v>
      </c>
      <c r="BH168" s="562">
        <f t="shared" si="534"/>
        <v>0</v>
      </c>
      <c r="BI168" s="562"/>
      <c r="BJ168" s="563">
        <f t="shared" si="535"/>
        <v>0</v>
      </c>
      <c r="BK168" s="562">
        <f t="shared" si="536"/>
        <v>0</v>
      </c>
      <c r="BM168" s="562"/>
      <c r="BN168" s="563">
        <f t="shared" si="537"/>
        <v>0</v>
      </c>
      <c r="BO168" s="562">
        <f t="shared" si="538"/>
        <v>0</v>
      </c>
      <c r="BP168" s="562"/>
      <c r="BQ168" s="563">
        <f t="shared" si="539"/>
        <v>0</v>
      </c>
      <c r="BR168" s="562">
        <f t="shared" si="540"/>
        <v>0</v>
      </c>
      <c r="BT168" s="562">
        <f t="shared" si="508"/>
        <v>0</v>
      </c>
      <c r="BU168" s="563">
        <f t="shared" si="541"/>
        <v>0</v>
      </c>
      <c r="BV168" s="562">
        <f t="shared" si="542"/>
        <v>0</v>
      </c>
      <c r="BW168" s="562">
        <f t="shared" si="543"/>
        <v>102.44</v>
      </c>
      <c r="BX168" s="563">
        <f t="shared" si="544"/>
        <v>1</v>
      </c>
      <c r="BY168" s="562">
        <f t="shared" si="545"/>
        <v>1247.71</v>
      </c>
      <c r="BZ168" s="587"/>
    </row>
    <row r="169" spans="1:78" ht="89.25" x14ac:dyDescent="0.25">
      <c r="A169" s="625" t="str">
        <f>'P.O Sintética - Não Desonerado'!A163</f>
        <v xml:space="preserve"> 3.2.4.13 </v>
      </c>
      <c r="B169" s="5" t="str">
        <f>'P.O Sintética - Não Desonerado'!B163</f>
        <v xml:space="preserve"> 87795 </v>
      </c>
      <c r="C169" s="3" t="str">
        <f>'P.O Sintética - Não Desonerado'!C163</f>
        <v>SINAPI</v>
      </c>
      <c r="D169" s="616" t="str">
        <f>'P.O Sintética - Não Desonerado'!D163</f>
        <v>EMBOÇO OU MASSA ÚNICA EM ARGAMASSA INDUSTRIALIZADA, PREPARO MECÂNICO E APLICAÇÃO COM EQUIPAMENTO DE MISTURA E PROJEÇÃO DE 1,5 M3/H DE ARGAMASSA EM PANOS CEGOS DE FACHADA (SEM PRESENÇA DE VÃOS), ESPESSURA DE 25 MM. AF_08/2022</v>
      </c>
      <c r="E169" s="4" t="str">
        <f>'P.O Sintética - Não Desonerado'!E163</f>
        <v>m²</v>
      </c>
      <c r="F169" s="5">
        <f>'P.O Sintética - Não Desonerado'!F163</f>
        <v>102.44</v>
      </c>
      <c r="G169" s="6">
        <f>'P.O Sintética - Não Desonerado'!G163</f>
        <v>76.47</v>
      </c>
      <c r="H169" s="6">
        <f>'P.O Sintética - Não Desonerado'!V163</f>
        <v>24.96</v>
      </c>
      <c r="I169" s="6">
        <f>'P.O Sintética - Não Desonerado'!W163</f>
        <v>67.569999999999993</v>
      </c>
      <c r="J169" s="6">
        <f>'P.O Sintética - Não Desonerado'!X163</f>
        <v>92.53</v>
      </c>
      <c r="K169" s="489">
        <f>'P.O Sintética - Não Desonerado'!Y163</f>
        <v>2556.9</v>
      </c>
      <c r="L169" s="489">
        <f>'P.O Sintética - Não Desonerado'!Z163</f>
        <v>6921.8700000000008</v>
      </c>
      <c r="M169" s="489">
        <f>'P.O Sintética - Não Desonerado'!AA163</f>
        <v>9478.77</v>
      </c>
      <c r="P169" s="562"/>
      <c r="Q169" s="563">
        <f t="shared" si="509"/>
        <v>0</v>
      </c>
      <c r="R169" s="562">
        <f t="shared" si="510"/>
        <v>0</v>
      </c>
      <c r="S169" s="562"/>
      <c r="T169" s="563">
        <f t="shared" si="511"/>
        <v>0</v>
      </c>
      <c r="U169" s="562">
        <f t="shared" si="512"/>
        <v>0</v>
      </c>
      <c r="W169" s="562">
        <f t="shared" si="546"/>
        <v>102.44</v>
      </c>
      <c r="X169" s="563">
        <f t="shared" si="513"/>
        <v>1</v>
      </c>
      <c r="Y169" s="562">
        <f t="shared" si="514"/>
        <v>9478.77</v>
      </c>
      <c r="Z169" s="562"/>
      <c r="AA169" s="563">
        <f t="shared" si="515"/>
        <v>0</v>
      </c>
      <c r="AB169" s="562">
        <f t="shared" si="516"/>
        <v>0</v>
      </c>
      <c r="AD169" s="562"/>
      <c r="AE169" s="563">
        <f t="shared" si="517"/>
        <v>0</v>
      </c>
      <c r="AF169" s="562">
        <f t="shared" si="518"/>
        <v>0</v>
      </c>
      <c r="AG169" s="562"/>
      <c r="AH169" s="563">
        <f t="shared" si="519"/>
        <v>0</v>
      </c>
      <c r="AI169" s="562">
        <f t="shared" si="520"/>
        <v>0</v>
      </c>
      <c r="AK169" s="562"/>
      <c r="AL169" s="563">
        <f t="shared" si="521"/>
        <v>0</v>
      </c>
      <c r="AM169" s="562">
        <f t="shared" si="522"/>
        <v>0</v>
      </c>
      <c r="AN169" s="562"/>
      <c r="AO169" s="563">
        <f t="shared" si="523"/>
        <v>0</v>
      </c>
      <c r="AP169" s="562">
        <f t="shared" si="524"/>
        <v>0</v>
      </c>
      <c r="AR169" s="562"/>
      <c r="AS169" s="563">
        <f t="shared" si="525"/>
        <v>0</v>
      </c>
      <c r="AT169" s="562">
        <f t="shared" si="526"/>
        <v>0</v>
      </c>
      <c r="AU169" s="562"/>
      <c r="AV169" s="563">
        <f t="shared" si="527"/>
        <v>0</v>
      </c>
      <c r="AW169" s="562">
        <f t="shared" si="528"/>
        <v>0</v>
      </c>
      <c r="AY169" s="562"/>
      <c r="AZ169" s="563">
        <f t="shared" si="529"/>
        <v>0</v>
      </c>
      <c r="BA169" s="562">
        <f t="shared" si="530"/>
        <v>0</v>
      </c>
      <c r="BB169" s="562"/>
      <c r="BC169" s="563">
        <f t="shared" si="531"/>
        <v>0</v>
      </c>
      <c r="BD169" s="562">
        <f t="shared" si="532"/>
        <v>0</v>
      </c>
      <c r="BF169" s="562"/>
      <c r="BG169" s="563">
        <f t="shared" si="533"/>
        <v>0</v>
      </c>
      <c r="BH169" s="562">
        <f t="shared" si="534"/>
        <v>0</v>
      </c>
      <c r="BI169" s="562"/>
      <c r="BJ169" s="563">
        <f t="shared" si="535"/>
        <v>0</v>
      </c>
      <c r="BK169" s="562">
        <f t="shared" si="536"/>
        <v>0</v>
      </c>
      <c r="BM169" s="562"/>
      <c r="BN169" s="563">
        <f t="shared" si="537"/>
        <v>0</v>
      </c>
      <c r="BO169" s="562">
        <f t="shared" si="538"/>
        <v>0</v>
      </c>
      <c r="BP169" s="562"/>
      <c r="BQ169" s="563">
        <f t="shared" si="539"/>
        <v>0</v>
      </c>
      <c r="BR169" s="562">
        <f t="shared" si="540"/>
        <v>0</v>
      </c>
      <c r="BT169" s="562">
        <f t="shared" si="508"/>
        <v>0</v>
      </c>
      <c r="BU169" s="563">
        <f t="shared" si="541"/>
        <v>0</v>
      </c>
      <c r="BV169" s="562">
        <f t="shared" si="542"/>
        <v>0</v>
      </c>
      <c r="BW169" s="562">
        <f t="shared" si="543"/>
        <v>102.44</v>
      </c>
      <c r="BX169" s="563">
        <f t="shared" si="544"/>
        <v>1</v>
      </c>
      <c r="BY169" s="562">
        <f t="shared" si="545"/>
        <v>9478.77</v>
      </c>
      <c r="BZ169" s="587"/>
    </row>
    <row r="170" spans="1:78" ht="38.25" x14ac:dyDescent="0.25">
      <c r="A170" s="625" t="str">
        <f>'P.O Sintética - Não Desonerado'!A164</f>
        <v xml:space="preserve"> 3.2.4.14 </v>
      </c>
      <c r="B170" s="5" t="str">
        <f>'P.O Sintética - Não Desonerado'!B164</f>
        <v xml:space="preserve"> 96135 </v>
      </c>
      <c r="C170" s="3" t="str">
        <f>'P.O Sintética - Não Desonerado'!C164</f>
        <v>SINAPI</v>
      </c>
      <c r="D170" s="616" t="str">
        <f>'P.O Sintética - Não Desonerado'!D164</f>
        <v>APLICAÇÃO MANUAL DE MASSA ACRÍLICA EM PAREDES EXTERNAS DE CASAS, DUAS DEMÃOS. AF_03/2024</v>
      </c>
      <c r="E170" s="4" t="str">
        <f>'P.O Sintética - Não Desonerado'!E164</f>
        <v>m²</v>
      </c>
      <c r="F170" s="5">
        <f>'P.O Sintética - Não Desonerado'!F164</f>
        <v>102.44</v>
      </c>
      <c r="G170" s="6">
        <f>'P.O Sintética - Não Desonerado'!G164</f>
        <v>38.979999999999997</v>
      </c>
      <c r="H170" s="6">
        <f>'P.O Sintética - Não Desonerado'!V164</f>
        <v>23.51</v>
      </c>
      <c r="I170" s="6">
        <f>'P.O Sintética - Não Desonerado'!W164</f>
        <v>23.649999999999995</v>
      </c>
      <c r="J170" s="6">
        <f>'P.O Sintética - Não Desonerado'!X164</f>
        <v>47.16</v>
      </c>
      <c r="K170" s="489">
        <f>'P.O Sintética - Não Desonerado'!Y164</f>
        <v>2408.36</v>
      </c>
      <c r="L170" s="489">
        <f>'P.O Sintética - Não Desonerado'!Z164</f>
        <v>2422.7099999999996</v>
      </c>
      <c r="M170" s="489">
        <f>'P.O Sintética - Não Desonerado'!AA164</f>
        <v>4831.07</v>
      </c>
      <c r="P170" s="562"/>
      <c r="Q170" s="563">
        <f t="shared" si="509"/>
        <v>0</v>
      </c>
      <c r="R170" s="562">
        <f t="shared" si="510"/>
        <v>0</v>
      </c>
      <c r="S170" s="562"/>
      <c r="T170" s="563">
        <f t="shared" si="511"/>
        <v>0</v>
      </c>
      <c r="U170" s="562">
        <f t="shared" si="512"/>
        <v>0</v>
      </c>
      <c r="W170" s="562">
        <f t="shared" si="546"/>
        <v>102.44</v>
      </c>
      <c r="X170" s="563">
        <f t="shared" si="513"/>
        <v>1</v>
      </c>
      <c r="Y170" s="562">
        <f t="shared" si="514"/>
        <v>4831.07</v>
      </c>
      <c r="Z170" s="562"/>
      <c r="AA170" s="563">
        <f t="shared" si="515"/>
        <v>0</v>
      </c>
      <c r="AB170" s="562">
        <f t="shared" si="516"/>
        <v>0</v>
      </c>
      <c r="AD170" s="562"/>
      <c r="AE170" s="563">
        <f t="shared" si="517"/>
        <v>0</v>
      </c>
      <c r="AF170" s="562">
        <f t="shared" si="518"/>
        <v>0</v>
      </c>
      <c r="AG170" s="562"/>
      <c r="AH170" s="563">
        <f t="shared" si="519"/>
        <v>0</v>
      </c>
      <c r="AI170" s="562">
        <f t="shared" si="520"/>
        <v>0</v>
      </c>
      <c r="AK170" s="562"/>
      <c r="AL170" s="563">
        <f t="shared" si="521"/>
        <v>0</v>
      </c>
      <c r="AM170" s="562">
        <f t="shared" si="522"/>
        <v>0</v>
      </c>
      <c r="AN170" s="562"/>
      <c r="AO170" s="563">
        <f t="shared" si="523"/>
        <v>0</v>
      </c>
      <c r="AP170" s="562">
        <f t="shared" si="524"/>
        <v>0</v>
      </c>
      <c r="AR170" s="562"/>
      <c r="AS170" s="563">
        <f t="shared" si="525"/>
        <v>0</v>
      </c>
      <c r="AT170" s="562">
        <f t="shared" si="526"/>
        <v>0</v>
      </c>
      <c r="AU170" s="562"/>
      <c r="AV170" s="563">
        <f t="shared" si="527"/>
        <v>0</v>
      </c>
      <c r="AW170" s="562">
        <f t="shared" si="528"/>
        <v>0</v>
      </c>
      <c r="AY170" s="562"/>
      <c r="AZ170" s="563">
        <f t="shared" si="529"/>
        <v>0</v>
      </c>
      <c r="BA170" s="562">
        <f t="shared" si="530"/>
        <v>0</v>
      </c>
      <c r="BB170" s="562"/>
      <c r="BC170" s="563">
        <f t="shared" si="531"/>
        <v>0</v>
      </c>
      <c r="BD170" s="562">
        <f t="shared" si="532"/>
        <v>0</v>
      </c>
      <c r="BF170" s="562"/>
      <c r="BG170" s="563">
        <f t="shared" si="533"/>
        <v>0</v>
      </c>
      <c r="BH170" s="562">
        <f t="shared" si="534"/>
        <v>0</v>
      </c>
      <c r="BI170" s="562"/>
      <c r="BJ170" s="563">
        <f t="shared" si="535"/>
        <v>0</v>
      </c>
      <c r="BK170" s="562">
        <f t="shared" si="536"/>
        <v>0</v>
      </c>
      <c r="BM170" s="562"/>
      <c r="BN170" s="563">
        <f t="shared" si="537"/>
        <v>0</v>
      </c>
      <c r="BO170" s="562">
        <f t="shared" si="538"/>
        <v>0</v>
      </c>
      <c r="BP170" s="562"/>
      <c r="BQ170" s="563">
        <f t="shared" si="539"/>
        <v>0</v>
      </c>
      <c r="BR170" s="562">
        <f t="shared" si="540"/>
        <v>0</v>
      </c>
      <c r="BT170" s="562">
        <f t="shared" si="508"/>
        <v>0</v>
      </c>
      <c r="BU170" s="563">
        <f t="shared" si="541"/>
        <v>0</v>
      </c>
      <c r="BV170" s="562">
        <f t="shared" si="542"/>
        <v>0</v>
      </c>
      <c r="BW170" s="562">
        <f t="shared" si="543"/>
        <v>102.44</v>
      </c>
      <c r="BX170" s="563">
        <f t="shared" si="544"/>
        <v>1</v>
      </c>
      <c r="BY170" s="562">
        <f t="shared" si="545"/>
        <v>4831.07</v>
      </c>
      <c r="BZ170" s="587"/>
    </row>
    <row r="171" spans="1:78" ht="38.25" x14ac:dyDescent="0.25">
      <c r="A171" s="625" t="str">
        <f>'P.O Sintética - Não Desonerado'!A165</f>
        <v xml:space="preserve"> 3.2.4.15 </v>
      </c>
      <c r="B171" s="5" t="str">
        <f>'P.O Sintética - Não Desonerado'!B165</f>
        <v xml:space="preserve"> 102494 </v>
      </c>
      <c r="C171" s="3" t="str">
        <f>'P.O Sintética - Não Desonerado'!C165</f>
        <v>SINAPI</v>
      </c>
      <c r="D171" s="616" t="str">
        <f>'P.O Sintética - Não Desonerado'!D165</f>
        <v>PINTURA DE PISO COM TINTA EPÓXI, APLICAÇÃO MANUAL, 2 DEMÃOS, INCLUSO PRIMER EPÓXI. AF_05/2021</v>
      </c>
      <c r="E171" s="4" t="str">
        <f>'P.O Sintética - Não Desonerado'!E165</f>
        <v>m²</v>
      </c>
      <c r="F171" s="5">
        <f>'P.O Sintética - Não Desonerado'!F165</f>
        <v>102.44</v>
      </c>
      <c r="G171" s="6">
        <f>'P.O Sintética - Não Desonerado'!G165</f>
        <v>68.290000000000006</v>
      </c>
      <c r="H171" s="6">
        <f>'P.O Sintética - Não Desonerado'!V165</f>
        <v>11.83</v>
      </c>
      <c r="I171" s="6">
        <f>'P.O Sintética - Não Desonerado'!W165</f>
        <v>70.8</v>
      </c>
      <c r="J171" s="6">
        <f>'P.O Sintética - Não Desonerado'!X165</f>
        <v>82.63</v>
      </c>
      <c r="K171" s="489">
        <f>'P.O Sintética - Não Desonerado'!Y165</f>
        <v>1211.8599999999999</v>
      </c>
      <c r="L171" s="489">
        <f>'P.O Sintética - Não Desonerado'!Z165</f>
        <v>7252.7500000000009</v>
      </c>
      <c r="M171" s="489">
        <f>'P.O Sintética - Não Desonerado'!AA165</f>
        <v>8464.61</v>
      </c>
      <c r="P171" s="562"/>
      <c r="Q171" s="563">
        <f t="shared" si="509"/>
        <v>0</v>
      </c>
      <c r="R171" s="562">
        <f t="shared" si="510"/>
        <v>0</v>
      </c>
      <c r="S171" s="562"/>
      <c r="T171" s="563">
        <f t="shared" si="511"/>
        <v>0</v>
      </c>
      <c r="U171" s="562">
        <f t="shared" si="512"/>
        <v>0</v>
      </c>
      <c r="W171" s="562"/>
      <c r="X171" s="563">
        <f t="shared" si="513"/>
        <v>0</v>
      </c>
      <c r="Y171" s="562">
        <f t="shared" si="514"/>
        <v>0</v>
      </c>
      <c r="Z171" s="562"/>
      <c r="AA171" s="563">
        <f t="shared" si="515"/>
        <v>0</v>
      </c>
      <c r="AB171" s="562">
        <f t="shared" si="516"/>
        <v>0</v>
      </c>
      <c r="AD171" s="562">
        <f>F171</f>
        <v>102.44</v>
      </c>
      <c r="AE171" s="563">
        <f t="shared" si="517"/>
        <v>1</v>
      </c>
      <c r="AF171" s="562">
        <f t="shared" si="518"/>
        <v>8464.61</v>
      </c>
      <c r="AG171" s="562"/>
      <c r="AH171" s="563">
        <f t="shared" si="519"/>
        <v>0</v>
      </c>
      <c r="AI171" s="562">
        <f t="shared" si="520"/>
        <v>0</v>
      </c>
      <c r="AK171" s="562"/>
      <c r="AL171" s="563">
        <f t="shared" si="521"/>
        <v>0</v>
      </c>
      <c r="AM171" s="562">
        <f t="shared" si="522"/>
        <v>0</v>
      </c>
      <c r="AN171" s="562"/>
      <c r="AO171" s="563">
        <f t="shared" si="523"/>
        <v>0</v>
      </c>
      <c r="AP171" s="562">
        <f t="shared" si="524"/>
        <v>0</v>
      </c>
      <c r="AR171" s="562"/>
      <c r="AS171" s="563">
        <f t="shared" si="525"/>
        <v>0</v>
      </c>
      <c r="AT171" s="562">
        <f t="shared" si="526"/>
        <v>0</v>
      </c>
      <c r="AU171" s="562"/>
      <c r="AV171" s="563">
        <f t="shared" si="527"/>
        <v>0</v>
      </c>
      <c r="AW171" s="562">
        <f t="shared" si="528"/>
        <v>0</v>
      </c>
      <c r="AY171" s="562"/>
      <c r="AZ171" s="563">
        <f t="shared" si="529"/>
        <v>0</v>
      </c>
      <c r="BA171" s="562">
        <f t="shared" si="530"/>
        <v>0</v>
      </c>
      <c r="BB171" s="562"/>
      <c r="BC171" s="563">
        <f t="shared" si="531"/>
        <v>0</v>
      </c>
      <c r="BD171" s="562">
        <f t="shared" si="532"/>
        <v>0</v>
      </c>
      <c r="BF171" s="562"/>
      <c r="BG171" s="563">
        <f t="shared" si="533"/>
        <v>0</v>
      </c>
      <c r="BH171" s="562">
        <f t="shared" si="534"/>
        <v>0</v>
      </c>
      <c r="BI171" s="562"/>
      <c r="BJ171" s="563">
        <f t="shared" si="535"/>
        <v>0</v>
      </c>
      <c r="BK171" s="562">
        <f t="shared" si="536"/>
        <v>0</v>
      </c>
      <c r="BM171" s="562"/>
      <c r="BN171" s="563">
        <f t="shared" si="537"/>
        <v>0</v>
      </c>
      <c r="BO171" s="562">
        <f t="shared" si="538"/>
        <v>0</v>
      </c>
      <c r="BP171" s="562"/>
      <c r="BQ171" s="563">
        <f t="shared" si="539"/>
        <v>0</v>
      </c>
      <c r="BR171" s="562">
        <f t="shared" si="540"/>
        <v>0</v>
      </c>
      <c r="BT171" s="562">
        <f t="shared" si="508"/>
        <v>0</v>
      </c>
      <c r="BU171" s="563">
        <f t="shared" si="541"/>
        <v>0</v>
      </c>
      <c r="BV171" s="562">
        <f t="shared" si="542"/>
        <v>0</v>
      </c>
      <c r="BW171" s="562">
        <f t="shared" si="543"/>
        <v>102.44</v>
      </c>
      <c r="BX171" s="563">
        <f t="shared" si="544"/>
        <v>1</v>
      </c>
      <c r="BY171" s="562">
        <f t="shared" si="545"/>
        <v>8464.61</v>
      </c>
      <c r="BZ171" s="587"/>
    </row>
    <row r="172" spans="1:78" ht="25.5" customHeight="1" x14ac:dyDescent="0.25">
      <c r="A172" s="625" t="str">
        <f>'P.O Sintética - Não Desonerado'!A166</f>
        <v xml:space="preserve"> 3.2.4.16 </v>
      </c>
      <c r="B172" s="5" t="str">
        <f>'P.O Sintética - Não Desonerado'!B166</f>
        <v xml:space="preserve"> TJPR.CAMS.34 </v>
      </c>
      <c r="C172" s="3" t="str">
        <f>'P.O Sintética - Não Desonerado'!C166</f>
        <v>Próprio</v>
      </c>
      <c r="D172" s="616" t="str">
        <f>'P.O Sintética - Não Desonerado'!D166</f>
        <v>CORRIMÃO DUPLO EM AÇO INOX D=1 1/2"</v>
      </c>
      <c r="E172" s="4" t="str">
        <f>'P.O Sintética - Não Desonerado'!E166</f>
        <v>M</v>
      </c>
      <c r="F172" s="5">
        <f>'P.O Sintética - Não Desonerado'!F166</f>
        <v>46.34</v>
      </c>
      <c r="G172" s="6">
        <f>'P.O Sintética - Não Desonerado'!G166</f>
        <v>448.13</v>
      </c>
      <c r="H172" s="6">
        <f>'P.O Sintética - Não Desonerado'!V166</f>
        <v>35.200000000000003</v>
      </c>
      <c r="I172" s="6">
        <f>'P.O Sintética - Não Desonerado'!W166</f>
        <v>507.08</v>
      </c>
      <c r="J172" s="6">
        <f>'P.O Sintética - Não Desonerado'!X166</f>
        <v>542.28</v>
      </c>
      <c r="K172" s="489">
        <f>'P.O Sintética - Não Desonerado'!Y166</f>
        <v>1631.16</v>
      </c>
      <c r="L172" s="489">
        <f>'P.O Sintética - Não Desonerado'!Z166</f>
        <v>23498.09</v>
      </c>
      <c r="M172" s="489">
        <f>'P.O Sintética - Não Desonerado'!AA166</f>
        <v>25129.25</v>
      </c>
      <c r="P172" s="562"/>
      <c r="Q172" s="563">
        <f t="shared" si="509"/>
        <v>0</v>
      </c>
      <c r="R172" s="562">
        <f t="shared" si="510"/>
        <v>0</v>
      </c>
      <c r="S172" s="562"/>
      <c r="T172" s="563">
        <f t="shared" si="511"/>
        <v>0</v>
      </c>
      <c r="U172" s="562">
        <f t="shared" si="512"/>
        <v>0</v>
      </c>
      <c r="W172" s="562"/>
      <c r="X172" s="563">
        <f t="shared" si="513"/>
        <v>0</v>
      </c>
      <c r="Y172" s="562">
        <f t="shared" si="514"/>
        <v>0</v>
      </c>
      <c r="Z172" s="562"/>
      <c r="AA172" s="563">
        <f t="shared" si="515"/>
        <v>0</v>
      </c>
      <c r="AB172" s="562">
        <f t="shared" si="516"/>
        <v>0</v>
      </c>
      <c r="AD172" s="562">
        <f t="shared" ref="AD172:AD175" si="547">F172</f>
        <v>46.34</v>
      </c>
      <c r="AE172" s="563">
        <f t="shared" si="517"/>
        <v>1</v>
      </c>
      <c r="AF172" s="562">
        <f t="shared" si="518"/>
        <v>25129.25</v>
      </c>
      <c r="AG172" s="562"/>
      <c r="AH172" s="563">
        <f t="shared" si="519"/>
        <v>0</v>
      </c>
      <c r="AI172" s="562">
        <f t="shared" si="520"/>
        <v>0</v>
      </c>
      <c r="AK172" s="562"/>
      <c r="AL172" s="563">
        <f t="shared" si="521"/>
        <v>0</v>
      </c>
      <c r="AM172" s="562">
        <f t="shared" si="522"/>
        <v>0</v>
      </c>
      <c r="AN172" s="562"/>
      <c r="AO172" s="563">
        <f t="shared" si="523"/>
        <v>0</v>
      </c>
      <c r="AP172" s="562">
        <f t="shared" si="524"/>
        <v>0</v>
      </c>
      <c r="AR172" s="562"/>
      <c r="AS172" s="563">
        <f t="shared" si="525"/>
        <v>0</v>
      </c>
      <c r="AT172" s="562">
        <f t="shared" si="526"/>
        <v>0</v>
      </c>
      <c r="AU172" s="562"/>
      <c r="AV172" s="563">
        <f t="shared" si="527"/>
        <v>0</v>
      </c>
      <c r="AW172" s="562">
        <f t="shared" si="528"/>
        <v>0</v>
      </c>
      <c r="AY172" s="562"/>
      <c r="AZ172" s="563">
        <f t="shared" si="529"/>
        <v>0</v>
      </c>
      <c r="BA172" s="562">
        <f t="shared" si="530"/>
        <v>0</v>
      </c>
      <c r="BB172" s="562"/>
      <c r="BC172" s="563">
        <f t="shared" si="531"/>
        <v>0</v>
      </c>
      <c r="BD172" s="562">
        <f t="shared" si="532"/>
        <v>0</v>
      </c>
      <c r="BF172" s="562"/>
      <c r="BG172" s="563">
        <f t="shared" si="533"/>
        <v>0</v>
      </c>
      <c r="BH172" s="562">
        <f t="shared" si="534"/>
        <v>0</v>
      </c>
      <c r="BI172" s="562"/>
      <c r="BJ172" s="563">
        <f t="shared" si="535"/>
        <v>0</v>
      </c>
      <c r="BK172" s="562">
        <f t="shared" si="536"/>
        <v>0</v>
      </c>
      <c r="BM172" s="562"/>
      <c r="BN172" s="563">
        <f t="shared" si="537"/>
        <v>0</v>
      </c>
      <c r="BO172" s="562">
        <f t="shared" si="538"/>
        <v>0</v>
      </c>
      <c r="BP172" s="562"/>
      <c r="BQ172" s="563">
        <f t="shared" si="539"/>
        <v>0</v>
      </c>
      <c r="BR172" s="562">
        <f t="shared" si="540"/>
        <v>0</v>
      </c>
      <c r="BT172" s="562">
        <f t="shared" si="508"/>
        <v>0</v>
      </c>
      <c r="BU172" s="563">
        <f t="shared" si="541"/>
        <v>0</v>
      </c>
      <c r="BV172" s="562">
        <f t="shared" si="542"/>
        <v>0</v>
      </c>
      <c r="BW172" s="562">
        <f t="shared" si="543"/>
        <v>46.34</v>
      </c>
      <c r="BX172" s="563">
        <f t="shared" si="544"/>
        <v>1</v>
      </c>
      <c r="BY172" s="562">
        <f t="shared" si="545"/>
        <v>25129.25</v>
      </c>
      <c r="BZ172" s="587"/>
    </row>
    <row r="173" spans="1:78" ht="25.5" x14ac:dyDescent="0.25">
      <c r="A173" s="625" t="str">
        <f>'P.O Sintética - Não Desonerado'!A167</f>
        <v xml:space="preserve"> 3.2.4.17 </v>
      </c>
      <c r="B173" s="5" t="str">
        <f>'P.O Sintética - Não Desonerado'!B167</f>
        <v xml:space="preserve"> 98685 </v>
      </c>
      <c r="C173" s="3" t="str">
        <f>'P.O Sintética - Não Desonerado'!C167</f>
        <v>SINAPI</v>
      </c>
      <c r="D173" s="616" t="str">
        <f>'P.O Sintética - Não Desonerado'!D167</f>
        <v>RODAPÉ EM GRANITO, ALTURA 10 CM. AF_09/2020</v>
      </c>
      <c r="E173" s="4" t="str">
        <f>'P.O Sintética - Não Desonerado'!E167</f>
        <v>M</v>
      </c>
      <c r="F173" s="5">
        <f>'P.O Sintética - Não Desonerado'!F167</f>
        <v>44</v>
      </c>
      <c r="G173" s="6">
        <f>'P.O Sintética - Não Desonerado'!G167</f>
        <v>88.55</v>
      </c>
      <c r="H173" s="6">
        <f>'P.O Sintética - Não Desonerado'!V167</f>
        <v>14.81</v>
      </c>
      <c r="I173" s="6">
        <f>'P.O Sintética - Não Desonerado'!W167</f>
        <v>92.34</v>
      </c>
      <c r="J173" s="6">
        <f>'P.O Sintética - Não Desonerado'!X167</f>
        <v>107.15</v>
      </c>
      <c r="K173" s="489">
        <f>'P.O Sintética - Não Desonerado'!Y167</f>
        <v>651.64</v>
      </c>
      <c r="L173" s="489">
        <f>'P.O Sintética - Não Desonerado'!Z167</f>
        <v>4062.9600000000005</v>
      </c>
      <c r="M173" s="489">
        <f>'P.O Sintética - Não Desonerado'!AA167</f>
        <v>4714.6000000000004</v>
      </c>
      <c r="P173" s="562"/>
      <c r="Q173" s="563">
        <f t="shared" si="509"/>
        <v>0</v>
      </c>
      <c r="R173" s="562">
        <f t="shared" si="510"/>
        <v>0</v>
      </c>
      <c r="S173" s="562"/>
      <c r="T173" s="563">
        <f t="shared" si="511"/>
        <v>0</v>
      </c>
      <c r="U173" s="562">
        <f t="shared" si="512"/>
        <v>0</v>
      </c>
      <c r="W173" s="562"/>
      <c r="X173" s="563">
        <f t="shared" si="513"/>
        <v>0</v>
      </c>
      <c r="Y173" s="562">
        <f t="shared" si="514"/>
        <v>0</v>
      </c>
      <c r="Z173" s="562"/>
      <c r="AA173" s="563">
        <f t="shared" si="515"/>
        <v>0</v>
      </c>
      <c r="AB173" s="562">
        <f t="shared" si="516"/>
        <v>0</v>
      </c>
      <c r="AD173" s="562">
        <f t="shared" si="547"/>
        <v>44</v>
      </c>
      <c r="AE173" s="563">
        <f t="shared" si="517"/>
        <v>1</v>
      </c>
      <c r="AF173" s="562">
        <f t="shared" si="518"/>
        <v>4714.6000000000004</v>
      </c>
      <c r="AG173" s="562"/>
      <c r="AH173" s="563">
        <f t="shared" si="519"/>
        <v>0</v>
      </c>
      <c r="AI173" s="562">
        <f t="shared" si="520"/>
        <v>0</v>
      </c>
      <c r="AK173" s="562"/>
      <c r="AL173" s="563">
        <f t="shared" si="521"/>
        <v>0</v>
      </c>
      <c r="AM173" s="562">
        <f t="shared" si="522"/>
        <v>0</v>
      </c>
      <c r="AN173" s="562"/>
      <c r="AO173" s="563">
        <f t="shared" si="523"/>
        <v>0</v>
      </c>
      <c r="AP173" s="562">
        <f t="shared" si="524"/>
        <v>0</v>
      </c>
      <c r="AR173" s="562"/>
      <c r="AS173" s="563">
        <f t="shared" si="525"/>
        <v>0</v>
      </c>
      <c r="AT173" s="562">
        <f t="shared" si="526"/>
        <v>0</v>
      </c>
      <c r="AU173" s="562"/>
      <c r="AV173" s="563">
        <f t="shared" si="527"/>
        <v>0</v>
      </c>
      <c r="AW173" s="562">
        <f t="shared" si="528"/>
        <v>0</v>
      </c>
      <c r="AY173" s="562"/>
      <c r="AZ173" s="563">
        <f t="shared" si="529"/>
        <v>0</v>
      </c>
      <c r="BA173" s="562">
        <f t="shared" si="530"/>
        <v>0</v>
      </c>
      <c r="BB173" s="562"/>
      <c r="BC173" s="563">
        <f t="shared" si="531"/>
        <v>0</v>
      </c>
      <c r="BD173" s="562">
        <f t="shared" si="532"/>
        <v>0</v>
      </c>
      <c r="BF173" s="562"/>
      <c r="BG173" s="563">
        <f t="shared" si="533"/>
        <v>0</v>
      </c>
      <c r="BH173" s="562">
        <f t="shared" si="534"/>
        <v>0</v>
      </c>
      <c r="BI173" s="562"/>
      <c r="BJ173" s="563">
        <f t="shared" si="535"/>
        <v>0</v>
      </c>
      <c r="BK173" s="562">
        <f t="shared" si="536"/>
        <v>0</v>
      </c>
      <c r="BM173" s="562"/>
      <c r="BN173" s="563">
        <f t="shared" si="537"/>
        <v>0</v>
      </c>
      <c r="BO173" s="562">
        <f t="shared" si="538"/>
        <v>0</v>
      </c>
      <c r="BP173" s="562"/>
      <c r="BQ173" s="563">
        <f t="shared" si="539"/>
        <v>0</v>
      </c>
      <c r="BR173" s="562">
        <f t="shared" si="540"/>
        <v>0</v>
      </c>
      <c r="BT173" s="562">
        <f t="shared" si="508"/>
        <v>0</v>
      </c>
      <c r="BU173" s="563">
        <f t="shared" si="541"/>
        <v>0</v>
      </c>
      <c r="BV173" s="562">
        <f t="shared" si="542"/>
        <v>0</v>
      </c>
      <c r="BW173" s="562">
        <f t="shared" si="543"/>
        <v>44</v>
      </c>
      <c r="BX173" s="563">
        <f t="shared" si="544"/>
        <v>1</v>
      </c>
      <c r="BY173" s="562">
        <f t="shared" si="545"/>
        <v>4714.6000000000004</v>
      </c>
      <c r="BZ173" s="587"/>
    </row>
    <row r="174" spans="1:78" ht="76.5" x14ac:dyDescent="0.25">
      <c r="A174" s="625" t="str">
        <f>'P.O Sintética - Não Desonerado'!A168</f>
        <v xml:space="preserve"> 3.2.4.18 </v>
      </c>
      <c r="B174" s="5" t="str">
        <f>'P.O Sintética - Não Desonerado'!B168</f>
        <v xml:space="preserve"> 84081 </v>
      </c>
      <c r="C174" s="3" t="str">
        <f>'P.O Sintética - Não Desonerado'!C168</f>
        <v>SINAPI</v>
      </c>
      <c r="D174" s="616" t="str">
        <f>'P.O Sintética - Não Desonerado'!D168</f>
        <v>REVESTIMENTO DE PAREDE COM PEDRA BASALTO CINZA IRREGULAR, ASSENTAMENTO COM ARGAMASSA TRACO 1:4 (CIMENTO E AREIA MEDIA NAO PENEIRADA), PREPARO MANUAL DA ARGAMASSA</v>
      </c>
      <c r="E174" s="4" t="str">
        <f>'P.O Sintética - Não Desonerado'!E168</f>
        <v>m²</v>
      </c>
      <c r="F174" s="5">
        <f>'P.O Sintética - Não Desonerado'!F168</f>
        <v>37.450000000000003</v>
      </c>
      <c r="G174" s="6">
        <f>'P.O Sintética - Não Desonerado'!G168</f>
        <v>286.37</v>
      </c>
      <c r="H174" s="6">
        <f>'P.O Sintética - Não Desonerado'!V168</f>
        <v>102.6</v>
      </c>
      <c r="I174" s="6">
        <f>'P.O Sintética - Não Desonerado'!W168</f>
        <v>243.92999999999998</v>
      </c>
      <c r="J174" s="6">
        <f>'P.O Sintética - Não Desonerado'!X168</f>
        <v>346.53</v>
      </c>
      <c r="K174" s="489">
        <f>'P.O Sintética - Não Desonerado'!Y168</f>
        <v>3842.37</v>
      </c>
      <c r="L174" s="489">
        <f>'P.O Sintética - Não Desonerado'!Z168</f>
        <v>9135.1700000000019</v>
      </c>
      <c r="M174" s="489">
        <f>'P.O Sintética - Não Desonerado'!AA168</f>
        <v>12977.54</v>
      </c>
      <c r="P174" s="562"/>
      <c r="Q174" s="563">
        <f t="shared" si="509"/>
        <v>0</v>
      </c>
      <c r="R174" s="562">
        <f t="shared" si="510"/>
        <v>0</v>
      </c>
      <c r="S174" s="562"/>
      <c r="T174" s="563">
        <f t="shared" si="511"/>
        <v>0</v>
      </c>
      <c r="U174" s="562">
        <f t="shared" si="512"/>
        <v>0</v>
      </c>
      <c r="W174" s="562"/>
      <c r="X174" s="563">
        <f t="shared" si="513"/>
        <v>0</v>
      </c>
      <c r="Y174" s="562">
        <f t="shared" si="514"/>
        <v>0</v>
      </c>
      <c r="Z174" s="562"/>
      <c r="AA174" s="563">
        <f t="shared" si="515"/>
        <v>0</v>
      </c>
      <c r="AB174" s="562">
        <f t="shared" si="516"/>
        <v>0</v>
      </c>
      <c r="AD174" s="562">
        <f t="shared" si="547"/>
        <v>37.450000000000003</v>
      </c>
      <c r="AE174" s="563">
        <f t="shared" si="517"/>
        <v>1</v>
      </c>
      <c r="AF174" s="562">
        <f t="shared" si="518"/>
        <v>12977.54</v>
      </c>
      <c r="AG174" s="562"/>
      <c r="AH174" s="563">
        <f t="shared" si="519"/>
        <v>0</v>
      </c>
      <c r="AI174" s="562">
        <f t="shared" si="520"/>
        <v>0</v>
      </c>
      <c r="AK174" s="562"/>
      <c r="AL174" s="563">
        <f t="shared" si="521"/>
        <v>0</v>
      </c>
      <c r="AM174" s="562">
        <f t="shared" si="522"/>
        <v>0</v>
      </c>
      <c r="AN174" s="562"/>
      <c r="AO174" s="563">
        <f t="shared" si="523"/>
        <v>0</v>
      </c>
      <c r="AP174" s="562">
        <f t="shared" si="524"/>
        <v>0</v>
      </c>
      <c r="AR174" s="562"/>
      <c r="AS174" s="563">
        <f t="shared" si="525"/>
        <v>0</v>
      </c>
      <c r="AT174" s="562">
        <f t="shared" si="526"/>
        <v>0</v>
      </c>
      <c r="AU174" s="562"/>
      <c r="AV174" s="563">
        <f t="shared" si="527"/>
        <v>0</v>
      </c>
      <c r="AW174" s="562">
        <f t="shared" si="528"/>
        <v>0</v>
      </c>
      <c r="AY174" s="562"/>
      <c r="AZ174" s="563">
        <f t="shared" si="529"/>
        <v>0</v>
      </c>
      <c r="BA174" s="562">
        <f t="shared" si="530"/>
        <v>0</v>
      </c>
      <c r="BB174" s="562"/>
      <c r="BC174" s="563">
        <f t="shared" si="531"/>
        <v>0</v>
      </c>
      <c r="BD174" s="562">
        <f t="shared" si="532"/>
        <v>0</v>
      </c>
      <c r="BF174" s="562"/>
      <c r="BG174" s="563">
        <f t="shared" si="533"/>
        <v>0</v>
      </c>
      <c r="BH174" s="562">
        <f t="shared" si="534"/>
        <v>0</v>
      </c>
      <c r="BI174" s="562"/>
      <c r="BJ174" s="563">
        <f t="shared" si="535"/>
        <v>0</v>
      </c>
      <c r="BK174" s="562">
        <f t="shared" si="536"/>
        <v>0</v>
      </c>
      <c r="BM174" s="562"/>
      <c r="BN174" s="563">
        <f t="shared" si="537"/>
        <v>0</v>
      </c>
      <c r="BO174" s="562">
        <f t="shared" si="538"/>
        <v>0</v>
      </c>
      <c r="BP174" s="562"/>
      <c r="BQ174" s="563">
        <f t="shared" si="539"/>
        <v>0</v>
      </c>
      <c r="BR174" s="562">
        <f t="shared" si="540"/>
        <v>0</v>
      </c>
      <c r="BT174" s="562">
        <f t="shared" si="508"/>
        <v>0</v>
      </c>
      <c r="BU174" s="563">
        <f t="shared" si="541"/>
        <v>0</v>
      </c>
      <c r="BV174" s="562">
        <f t="shared" si="542"/>
        <v>0</v>
      </c>
      <c r="BW174" s="562">
        <f t="shared" si="543"/>
        <v>37.450000000000003</v>
      </c>
      <c r="BX174" s="563">
        <f t="shared" si="544"/>
        <v>1</v>
      </c>
      <c r="BY174" s="562">
        <f t="shared" si="545"/>
        <v>12977.54</v>
      </c>
      <c r="BZ174" s="587"/>
    </row>
    <row r="175" spans="1:78" ht="38.25" x14ac:dyDescent="0.25">
      <c r="A175" s="625" t="str">
        <f>'P.O Sintética - Não Desonerado'!A169</f>
        <v xml:space="preserve"> 3.2.4.19 </v>
      </c>
      <c r="B175" s="5" t="str">
        <f>'P.O Sintética - Não Desonerado'!B169</f>
        <v xml:space="preserve"> TJPR.CAMS.33 </v>
      </c>
      <c r="C175" s="3" t="str">
        <f>'P.O Sintética - Não Desonerado'!C169</f>
        <v>Próprio</v>
      </c>
      <c r="D175" s="616" t="str">
        <f>'P.O Sintética - Não Desonerado'!D169</f>
        <v>PISO TÁTIL DE CONCRETO - DIRECIONAL OU ALERTA, 40 X 40 X 2,5 CM, ASSENTADO COM ARGAMASSA COLANTE TIPO ACIII</v>
      </c>
      <c r="E175" s="4" t="str">
        <f>'P.O Sintética - Não Desonerado'!E169</f>
        <v>M²</v>
      </c>
      <c r="F175" s="5">
        <f>'P.O Sintética - Não Desonerado'!F169</f>
        <v>1.92</v>
      </c>
      <c r="G175" s="6">
        <f>'P.O Sintética - Não Desonerado'!G169</f>
        <v>214.5</v>
      </c>
      <c r="H175" s="6">
        <f>'P.O Sintética - Não Desonerado'!V169</f>
        <v>115.68</v>
      </c>
      <c r="I175" s="6">
        <f>'P.O Sintética - Não Desonerado'!W169</f>
        <v>143.88</v>
      </c>
      <c r="J175" s="6">
        <f>'P.O Sintética - Não Desonerado'!X169</f>
        <v>259.56</v>
      </c>
      <c r="K175" s="489">
        <f>'P.O Sintética - Não Desonerado'!Y169</f>
        <v>222.1</v>
      </c>
      <c r="L175" s="489">
        <f>'P.O Sintética - Não Desonerado'!Z169</f>
        <v>276.25</v>
      </c>
      <c r="M175" s="489">
        <f>'P.O Sintética - Não Desonerado'!AA169</f>
        <v>498.35</v>
      </c>
      <c r="P175" s="562"/>
      <c r="Q175" s="563">
        <f t="shared" si="509"/>
        <v>0</v>
      </c>
      <c r="R175" s="562">
        <f t="shared" si="510"/>
        <v>0</v>
      </c>
      <c r="S175" s="562"/>
      <c r="T175" s="563">
        <f t="shared" si="511"/>
        <v>0</v>
      </c>
      <c r="U175" s="562">
        <f t="shared" si="512"/>
        <v>0</v>
      </c>
      <c r="W175" s="562"/>
      <c r="X175" s="563">
        <f t="shared" si="513"/>
        <v>0</v>
      </c>
      <c r="Y175" s="562">
        <f t="shared" si="514"/>
        <v>0</v>
      </c>
      <c r="Z175" s="562"/>
      <c r="AA175" s="563">
        <f t="shared" si="515"/>
        <v>0</v>
      </c>
      <c r="AB175" s="562">
        <f t="shared" si="516"/>
        <v>0</v>
      </c>
      <c r="AD175" s="562">
        <f t="shared" si="547"/>
        <v>1.92</v>
      </c>
      <c r="AE175" s="563">
        <f t="shared" si="517"/>
        <v>1</v>
      </c>
      <c r="AF175" s="562">
        <f t="shared" si="518"/>
        <v>498.35</v>
      </c>
      <c r="AG175" s="562"/>
      <c r="AH175" s="563">
        <f t="shared" si="519"/>
        <v>0</v>
      </c>
      <c r="AI175" s="562">
        <f t="shared" si="520"/>
        <v>0</v>
      </c>
      <c r="AK175" s="562"/>
      <c r="AL175" s="563">
        <f t="shared" si="521"/>
        <v>0</v>
      </c>
      <c r="AM175" s="562">
        <f t="shared" si="522"/>
        <v>0</v>
      </c>
      <c r="AN175" s="562"/>
      <c r="AO175" s="563">
        <f t="shared" si="523"/>
        <v>0</v>
      </c>
      <c r="AP175" s="562">
        <f t="shared" si="524"/>
        <v>0</v>
      </c>
      <c r="AR175" s="562"/>
      <c r="AS175" s="563">
        <f t="shared" si="525"/>
        <v>0</v>
      </c>
      <c r="AT175" s="562">
        <f t="shared" si="526"/>
        <v>0</v>
      </c>
      <c r="AU175" s="562"/>
      <c r="AV175" s="563">
        <f t="shared" si="527"/>
        <v>0</v>
      </c>
      <c r="AW175" s="562">
        <f t="shared" si="528"/>
        <v>0</v>
      </c>
      <c r="AY175" s="562"/>
      <c r="AZ175" s="563">
        <f t="shared" si="529"/>
        <v>0</v>
      </c>
      <c r="BA175" s="562">
        <f t="shared" si="530"/>
        <v>0</v>
      </c>
      <c r="BB175" s="562"/>
      <c r="BC175" s="563">
        <f t="shared" si="531"/>
        <v>0</v>
      </c>
      <c r="BD175" s="562">
        <f t="shared" si="532"/>
        <v>0</v>
      </c>
      <c r="BF175" s="562"/>
      <c r="BG175" s="563">
        <f t="shared" si="533"/>
        <v>0</v>
      </c>
      <c r="BH175" s="562">
        <f t="shared" si="534"/>
        <v>0</v>
      </c>
      <c r="BI175" s="562"/>
      <c r="BJ175" s="563">
        <f t="shared" si="535"/>
        <v>0</v>
      </c>
      <c r="BK175" s="562">
        <f t="shared" si="536"/>
        <v>0</v>
      </c>
      <c r="BM175" s="562"/>
      <c r="BN175" s="563">
        <f t="shared" si="537"/>
        <v>0</v>
      </c>
      <c r="BO175" s="562">
        <f t="shared" si="538"/>
        <v>0</v>
      </c>
      <c r="BP175" s="562"/>
      <c r="BQ175" s="563">
        <f t="shared" si="539"/>
        <v>0</v>
      </c>
      <c r="BR175" s="562">
        <f t="shared" si="540"/>
        <v>0</v>
      </c>
      <c r="BT175" s="562">
        <f t="shared" si="508"/>
        <v>0</v>
      </c>
      <c r="BU175" s="563">
        <f t="shared" si="541"/>
        <v>0</v>
      </c>
      <c r="BV175" s="562">
        <f t="shared" si="542"/>
        <v>0</v>
      </c>
      <c r="BW175" s="562">
        <f t="shared" si="543"/>
        <v>1.92</v>
      </c>
      <c r="BX175" s="563">
        <f t="shared" si="544"/>
        <v>1</v>
      </c>
      <c r="BY175" s="562">
        <f t="shared" si="545"/>
        <v>498.35</v>
      </c>
      <c r="BZ175" s="587"/>
    </row>
    <row r="176" spans="1:78" ht="25.5" customHeight="1" x14ac:dyDescent="0.25">
      <c r="A176" s="626" t="str">
        <f>'P.O Sintética - Não Desonerado'!A170</f>
        <v xml:space="preserve"> 3.2.5 </v>
      </c>
      <c r="B176" s="1"/>
      <c r="C176" s="1"/>
      <c r="D176" s="617" t="str">
        <f>'P.O Sintética - Não Desonerado'!D170</f>
        <v>Rampa de acesso ao prédio</v>
      </c>
      <c r="E176" s="1"/>
      <c r="F176" s="2"/>
      <c r="G176" s="2"/>
      <c r="H176" s="1"/>
      <c r="I176" s="1"/>
      <c r="J176" s="1"/>
      <c r="K176" s="487"/>
      <c r="L176" s="487"/>
      <c r="M176" s="488">
        <f>'P.O Sintética - Não Desonerado'!AA170</f>
        <v>16741.969999999998</v>
      </c>
      <c r="P176" s="559"/>
      <c r="Q176" s="561">
        <f>SUM(Q177:Q188)/12</f>
        <v>0</v>
      </c>
      <c r="R176" s="560">
        <f>SUM(R177:R188)</f>
        <v>0</v>
      </c>
      <c r="S176" s="559"/>
      <c r="T176" s="561">
        <f>SUM(T177:T188)/12</f>
        <v>0</v>
      </c>
      <c r="U176" s="560">
        <f>SUM(U177:U188)</f>
        <v>0</v>
      </c>
      <c r="W176" s="559"/>
      <c r="X176" s="561">
        <f>SUM(X177:X188)/12</f>
        <v>0</v>
      </c>
      <c r="Y176" s="560">
        <f>SUM(Y177:Y188)</f>
        <v>0</v>
      </c>
      <c r="Z176" s="559"/>
      <c r="AA176" s="561">
        <f>SUM(AA177:AA188)/12</f>
        <v>0</v>
      </c>
      <c r="AB176" s="560">
        <f>SUM(AB177:AB188)</f>
        <v>0</v>
      </c>
      <c r="AD176" s="559"/>
      <c r="AE176" s="561">
        <f>SUM(AE177:AE188)/12</f>
        <v>0</v>
      </c>
      <c r="AF176" s="560">
        <f>SUM(AF177:AF188)</f>
        <v>0</v>
      </c>
      <c r="AG176" s="559"/>
      <c r="AH176" s="561">
        <f>SUM(AH177:AH188)/12</f>
        <v>0</v>
      </c>
      <c r="AI176" s="560">
        <f>SUM(AI177:AI188)</f>
        <v>0</v>
      </c>
      <c r="AK176" s="559"/>
      <c r="AL176" s="561">
        <f>SUM(AL177:AL188)/12</f>
        <v>0</v>
      </c>
      <c r="AM176" s="560">
        <f>SUM(AM177:AM188)</f>
        <v>0</v>
      </c>
      <c r="AN176" s="559"/>
      <c r="AO176" s="561">
        <f>SUM(AO177:AO188)/12</f>
        <v>0</v>
      </c>
      <c r="AP176" s="560">
        <f>SUM(AP177:AP188)</f>
        <v>0</v>
      </c>
      <c r="AR176" s="559"/>
      <c r="AS176" s="561">
        <f>SUM(AS177:AS188)/12</f>
        <v>0</v>
      </c>
      <c r="AT176" s="560">
        <f>SUM(AT177:AT188)</f>
        <v>0</v>
      </c>
      <c r="AU176" s="559"/>
      <c r="AV176" s="561">
        <f>SUM(AV177:AV188)/12</f>
        <v>0</v>
      </c>
      <c r="AW176" s="560">
        <f>SUM(AW177:AW188)</f>
        <v>0</v>
      </c>
      <c r="AY176" s="559"/>
      <c r="AZ176" s="561">
        <f>SUM(AZ177:AZ188)/12</f>
        <v>0</v>
      </c>
      <c r="BA176" s="560">
        <f>SUM(BA177:BA188)</f>
        <v>0</v>
      </c>
      <c r="BB176" s="559"/>
      <c r="BC176" s="561">
        <f>SUM(BC177:BC188)/12</f>
        <v>0</v>
      </c>
      <c r="BD176" s="560">
        <f>SUM(BD177:BD188)</f>
        <v>0</v>
      </c>
      <c r="BF176" s="559"/>
      <c r="BG176" s="561">
        <f>SUM(BG177:BG188)/12</f>
        <v>0</v>
      </c>
      <c r="BH176" s="560">
        <f>SUM(BH177:BH188)</f>
        <v>0</v>
      </c>
      <c r="BI176" s="559"/>
      <c r="BJ176" s="561">
        <f>SUM(BJ177:BJ188)/12</f>
        <v>0</v>
      </c>
      <c r="BK176" s="560">
        <f>SUM(BK177:BK188)</f>
        <v>0</v>
      </c>
      <c r="BM176" s="559"/>
      <c r="BN176" s="561">
        <f>SUM(BN177:BN188)/12</f>
        <v>1</v>
      </c>
      <c r="BO176" s="560">
        <f>SUM(BO177:BO188)</f>
        <v>16741.969999999998</v>
      </c>
      <c r="BP176" s="559"/>
      <c r="BQ176" s="561">
        <f>SUM(BQ177:BQ188)/12</f>
        <v>0</v>
      </c>
      <c r="BR176" s="560">
        <f>SUM(BR177:BR188)</f>
        <v>0</v>
      </c>
      <c r="BT176" s="559"/>
      <c r="BU176" s="561">
        <f>SUM(BU177:BU188)/12</f>
        <v>0</v>
      </c>
      <c r="BV176" s="560">
        <f>SUM(BV177:BV188)</f>
        <v>0</v>
      </c>
      <c r="BW176" s="560"/>
      <c r="BX176" s="561">
        <f>SUM(BX177:BX188)/12</f>
        <v>1</v>
      </c>
      <c r="BY176" s="560">
        <f>SUM(BY177:BY188)</f>
        <v>16741.969999999998</v>
      </c>
      <c r="BZ176" s="587"/>
    </row>
    <row r="177" spans="1:78" ht="51" x14ac:dyDescent="0.25">
      <c r="A177" s="625" t="str">
        <f>'P.O Sintética - Não Desonerado'!A171</f>
        <v xml:space="preserve"> 3.2.5.1 </v>
      </c>
      <c r="B177" s="5" t="str">
        <f>'P.O Sintética - Não Desonerado'!B171</f>
        <v xml:space="preserve"> 96527 </v>
      </c>
      <c r="C177" s="3" t="str">
        <f>'P.O Sintética - Não Desonerado'!C171</f>
        <v>SINAPI</v>
      </c>
      <c r="D177" s="616" t="str">
        <f>'P.O Sintética - Não Desonerado'!D171</f>
        <v>ESCAVAÇÃO MANUAL PARA VIGA BALDRAME OU SAPATA CORRIDA (INCLUINDO ESCAVAÇÃO PARA COLOCAÇÃO DE FÔRMAS). AF_01/2024</v>
      </c>
      <c r="E177" s="4" t="str">
        <f>'P.O Sintética - Não Desonerado'!E171</f>
        <v>m³</v>
      </c>
      <c r="F177" s="5">
        <f>'P.O Sintética - Não Desonerado'!F171</f>
        <v>1.08</v>
      </c>
      <c r="G177" s="6">
        <f>'P.O Sintética - Não Desonerado'!G171</f>
        <v>137.96</v>
      </c>
      <c r="H177" s="6">
        <f>'P.O Sintética - Não Desonerado'!V171</f>
        <v>116.59</v>
      </c>
      <c r="I177" s="6">
        <f>'P.O Sintética - Não Desonerado'!W171</f>
        <v>50.349999999999994</v>
      </c>
      <c r="J177" s="6">
        <f>'P.O Sintética - Não Desonerado'!X171</f>
        <v>166.94</v>
      </c>
      <c r="K177" s="489">
        <f>'P.O Sintética - Não Desonerado'!Y171</f>
        <v>125.91</v>
      </c>
      <c r="L177" s="489">
        <f>'P.O Sintética - Não Desonerado'!Z171</f>
        <v>54.379999999999995</v>
      </c>
      <c r="M177" s="489">
        <f>'P.O Sintética - Não Desonerado'!AA171</f>
        <v>180.29</v>
      </c>
      <c r="P177" s="562"/>
      <c r="Q177" s="563">
        <f t="shared" ref="Q177:Q188" si="548">P177/$F177</f>
        <v>0</v>
      </c>
      <c r="R177" s="562">
        <f t="shared" ref="R177:R188" si="549">TRUNC(P177*$J177,2)</f>
        <v>0</v>
      </c>
      <c r="S177" s="562"/>
      <c r="T177" s="563">
        <f t="shared" ref="T177:T188" si="550">S177/$F177</f>
        <v>0</v>
      </c>
      <c r="U177" s="562">
        <f t="shared" ref="U177:U188" si="551">TRUNC(S177*$J177,2)</f>
        <v>0</v>
      </c>
      <c r="W177" s="562"/>
      <c r="X177" s="563">
        <f t="shared" ref="X177:X188" si="552">W177/$F177</f>
        <v>0</v>
      </c>
      <c r="Y177" s="562">
        <f t="shared" ref="Y177:Y188" si="553">TRUNC(W177*$J177,2)</f>
        <v>0</v>
      </c>
      <c r="Z177" s="562"/>
      <c r="AA177" s="563">
        <f t="shared" ref="AA177:AA188" si="554">Z177/$F177</f>
        <v>0</v>
      </c>
      <c r="AB177" s="562">
        <f t="shared" ref="AB177:AB188" si="555">TRUNC(Z177*$J177,2)</f>
        <v>0</v>
      </c>
      <c r="AD177" s="562"/>
      <c r="AE177" s="563">
        <f t="shared" ref="AE177:AE188" si="556">AD177/$F177</f>
        <v>0</v>
      </c>
      <c r="AF177" s="562">
        <f t="shared" ref="AF177:AF188" si="557">TRUNC(AD177*$J177,2)</f>
        <v>0</v>
      </c>
      <c r="AG177" s="562"/>
      <c r="AH177" s="563">
        <f t="shared" ref="AH177:AH188" si="558">AG177/$F177</f>
        <v>0</v>
      </c>
      <c r="AI177" s="562">
        <f t="shared" ref="AI177:AI188" si="559">TRUNC(AG177*$J177,2)</f>
        <v>0</v>
      </c>
      <c r="AK177" s="562"/>
      <c r="AL177" s="563">
        <f t="shared" ref="AL177:AL188" si="560">AK177/$F177</f>
        <v>0</v>
      </c>
      <c r="AM177" s="562">
        <f t="shared" ref="AM177:AM188" si="561">TRUNC(AK177*$J177,2)</f>
        <v>0</v>
      </c>
      <c r="AN177" s="562"/>
      <c r="AO177" s="563">
        <f t="shared" ref="AO177:AO188" si="562">AN177/$F177</f>
        <v>0</v>
      </c>
      <c r="AP177" s="562">
        <f t="shared" ref="AP177:AP188" si="563">TRUNC(AN177*$J177,2)</f>
        <v>0</v>
      </c>
      <c r="AR177" s="562"/>
      <c r="AS177" s="563">
        <f t="shared" ref="AS177:AS188" si="564">AR177/$F177</f>
        <v>0</v>
      </c>
      <c r="AT177" s="562">
        <f t="shared" ref="AT177:AT188" si="565">TRUNC(AR177*$J177,2)</f>
        <v>0</v>
      </c>
      <c r="AU177" s="562"/>
      <c r="AV177" s="563">
        <f t="shared" ref="AV177:AV188" si="566">AU177/$F177</f>
        <v>0</v>
      </c>
      <c r="AW177" s="562">
        <f t="shared" ref="AW177:AW188" si="567">TRUNC(AU177*$J177,2)</f>
        <v>0</v>
      </c>
      <c r="AY177" s="562"/>
      <c r="AZ177" s="563">
        <f t="shared" ref="AZ177:AZ188" si="568">AY177/$F177</f>
        <v>0</v>
      </c>
      <c r="BA177" s="562">
        <f t="shared" ref="BA177:BA188" si="569">TRUNC(AY177*$J177,2)</f>
        <v>0</v>
      </c>
      <c r="BB177" s="562"/>
      <c r="BC177" s="563">
        <f t="shared" ref="BC177:BC188" si="570">BB177/$F177</f>
        <v>0</v>
      </c>
      <c r="BD177" s="562">
        <f t="shared" ref="BD177:BD188" si="571">TRUNC(BB177*$J177,2)</f>
        <v>0</v>
      </c>
      <c r="BF177" s="562"/>
      <c r="BG177" s="563">
        <f t="shared" ref="BG177:BG188" si="572">BF177/$F177</f>
        <v>0</v>
      </c>
      <c r="BH177" s="562">
        <f t="shared" ref="BH177:BH188" si="573">TRUNC(BF177*$J177,2)</f>
        <v>0</v>
      </c>
      <c r="BI177" s="562"/>
      <c r="BJ177" s="563">
        <f t="shared" ref="BJ177:BJ188" si="574">BI177/$F177</f>
        <v>0</v>
      </c>
      <c r="BK177" s="562">
        <f t="shared" ref="BK177:BK188" si="575">TRUNC(BI177*$J177,2)</f>
        <v>0</v>
      </c>
      <c r="BM177" s="562">
        <f>F177</f>
        <v>1.08</v>
      </c>
      <c r="BN177" s="563">
        <f t="shared" ref="BN177:BN188" si="576">BM177/$F177</f>
        <v>1</v>
      </c>
      <c r="BO177" s="562">
        <f t="shared" ref="BO177:BO188" si="577">TRUNC(BM177*$J177,2)</f>
        <v>180.29</v>
      </c>
      <c r="BP177" s="562"/>
      <c r="BQ177" s="563">
        <f t="shared" ref="BQ177:BQ188" si="578">BP177/$F177</f>
        <v>0</v>
      </c>
      <c r="BR177" s="562">
        <f t="shared" ref="BR177:BR188" si="579">TRUNC(BP177*$J177,2)</f>
        <v>0</v>
      </c>
      <c r="BT177" s="562">
        <f t="shared" si="508"/>
        <v>0</v>
      </c>
      <c r="BU177" s="563">
        <f t="shared" ref="BU177:BU188" si="580">BT177/$F177</f>
        <v>0</v>
      </c>
      <c r="BV177" s="562">
        <f t="shared" ref="BV177:BV188" si="581">TRUNC(BT177*$J177,2)</f>
        <v>0</v>
      </c>
      <c r="BW177" s="562">
        <f t="shared" ref="BW177:BW188" si="582">F177-BT177</f>
        <v>1.08</v>
      </c>
      <c r="BX177" s="563">
        <f t="shared" ref="BX177:BX188" si="583">BW177/$F177</f>
        <v>1</v>
      </c>
      <c r="BY177" s="562">
        <f t="shared" ref="BY177:BY188" si="584">TRUNC(BW177*$J177,2)</f>
        <v>180.29</v>
      </c>
      <c r="BZ177" s="587"/>
    </row>
    <row r="178" spans="1:78" ht="63.75" x14ac:dyDescent="0.25">
      <c r="A178" s="625" t="str">
        <f>'P.O Sintética - Não Desonerado'!A172</f>
        <v xml:space="preserve"> 3.2.5.2 </v>
      </c>
      <c r="B178" s="5" t="str">
        <f>'P.O Sintética - Não Desonerado'!B172</f>
        <v xml:space="preserve"> 96539 </v>
      </c>
      <c r="C178" s="3" t="str">
        <f>'P.O Sintética - Não Desonerado'!C172</f>
        <v>SINAPI</v>
      </c>
      <c r="D178" s="616" t="str">
        <f>'P.O Sintética - Não Desonerado'!D172</f>
        <v>FABRICAÇÃO, MONTAGEM E DESMONTAGEM DE FÔRMA PARA VIGA BALDRAME, EM CHAPA DE MADEIRA COMPENSADA RESINADA, E=17 MM, 2 UTILIZAÇÕES. AF_01/2024</v>
      </c>
      <c r="E178" s="4" t="str">
        <f>'P.O Sintética - Não Desonerado'!E172</f>
        <v>m²</v>
      </c>
      <c r="F178" s="5">
        <f>'P.O Sintética - Não Desonerado'!F172</f>
        <v>7.18</v>
      </c>
      <c r="G178" s="6">
        <f>'P.O Sintética - Não Desonerado'!G172</f>
        <v>144.38999999999999</v>
      </c>
      <c r="H178" s="6">
        <f>'P.O Sintética - Não Desonerado'!V172</f>
        <v>87.15</v>
      </c>
      <c r="I178" s="6">
        <f>'P.O Sintética - Não Desonerado'!W172</f>
        <v>87.57</v>
      </c>
      <c r="J178" s="6">
        <f>'P.O Sintética - Não Desonerado'!X172</f>
        <v>174.72</v>
      </c>
      <c r="K178" s="489">
        <f>'P.O Sintética - Não Desonerado'!Y172</f>
        <v>625.73</v>
      </c>
      <c r="L178" s="489">
        <f>'P.O Sintética - Não Desonerado'!Z172</f>
        <v>628.75</v>
      </c>
      <c r="M178" s="489">
        <f>'P.O Sintética - Não Desonerado'!AA172</f>
        <v>1254.48</v>
      </c>
      <c r="P178" s="562"/>
      <c r="Q178" s="563">
        <f t="shared" si="548"/>
        <v>0</v>
      </c>
      <c r="R178" s="562">
        <f t="shared" si="549"/>
        <v>0</v>
      </c>
      <c r="S178" s="562"/>
      <c r="T178" s="563">
        <f t="shared" si="550"/>
        <v>0</v>
      </c>
      <c r="U178" s="562">
        <f t="shared" si="551"/>
        <v>0</v>
      </c>
      <c r="W178" s="562"/>
      <c r="X178" s="563">
        <f t="shared" si="552"/>
        <v>0</v>
      </c>
      <c r="Y178" s="562">
        <f t="shared" si="553"/>
        <v>0</v>
      </c>
      <c r="Z178" s="562"/>
      <c r="AA178" s="563">
        <f t="shared" si="554"/>
        <v>0</v>
      </c>
      <c r="AB178" s="562">
        <f t="shared" si="555"/>
        <v>0</v>
      </c>
      <c r="AD178" s="562"/>
      <c r="AE178" s="563">
        <f t="shared" si="556"/>
        <v>0</v>
      </c>
      <c r="AF178" s="562">
        <f t="shared" si="557"/>
        <v>0</v>
      </c>
      <c r="AG178" s="562"/>
      <c r="AH178" s="563">
        <f t="shared" si="558"/>
        <v>0</v>
      </c>
      <c r="AI178" s="562">
        <f t="shared" si="559"/>
        <v>0</v>
      </c>
      <c r="AK178" s="562"/>
      <c r="AL178" s="563">
        <f t="shared" si="560"/>
        <v>0</v>
      </c>
      <c r="AM178" s="562">
        <f t="shared" si="561"/>
        <v>0</v>
      </c>
      <c r="AN178" s="562"/>
      <c r="AO178" s="563">
        <f t="shared" si="562"/>
        <v>0</v>
      </c>
      <c r="AP178" s="562">
        <f t="shared" si="563"/>
        <v>0</v>
      </c>
      <c r="AR178" s="562"/>
      <c r="AS178" s="563">
        <f t="shared" si="564"/>
        <v>0</v>
      </c>
      <c r="AT178" s="562">
        <f t="shared" si="565"/>
        <v>0</v>
      </c>
      <c r="AU178" s="562"/>
      <c r="AV178" s="563">
        <f t="shared" si="566"/>
        <v>0</v>
      </c>
      <c r="AW178" s="562">
        <f t="shared" si="567"/>
        <v>0</v>
      </c>
      <c r="AY178" s="562"/>
      <c r="AZ178" s="563">
        <f t="shared" si="568"/>
        <v>0</v>
      </c>
      <c r="BA178" s="562">
        <f t="shared" si="569"/>
        <v>0</v>
      </c>
      <c r="BB178" s="562"/>
      <c r="BC178" s="563">
        <f t="shared" si="570"/>
        <v>0</v>
      </c>
      <c r="BD178" s="562">
        <f t="shared" si="571"/>
        <v>0</v>
      </c>
      <c r="BF178" s="562"/>
      <c r="BG178" s="563">
        <f t="shared" si="572"/>
        <v>0</v>
      </c>
      <c r="BH178" s="562">
        <f t="shared" si="573"/>
        <v>0</v>
      </c>
      <c r="BI178" s="562"/>
      <c r="BJ178" s="563">
        <f t="shared" si="574"/>
        <v>0</v>
      </c>
      <c r="BK178" s="562">
        <f t="shared" si="575"/>
        <v>0</v>
      </c>
      <c r="BM178" s="562">
        <f t="shared" ref="BM178:BM188" si="585">F178</f>
        <v>7.18</v>
      </c>
      <c r="BN178" s="563">
        <f t="shared" si="576"/>
        <v>1</v>
      </c>
      <c r="BO178" s="562">
        <f t="shared" si="577"/>
        <v>1254.48</v>
      </c>
      <c r="BP178" s="562"/>
      <c r="BQ178" s="563">
        <f t="shared" si="578"/>
        <v>0</v>
      </c>
      <c r="BR178" s="562">
        <f t="shared" si="579"/>
        <v>0</v>
      </c>
      <c r="BT178" s="562">
        <f t="shared" si="508"/>
        <v>0</v>
      </c>
      <c r="BU178" s="563">
        <f t="shared" si="580"/>
        <v>0</v>
      </c>
      <c r="BV178" s="562">
        <f t="shared" si="581"/>
        <v>0</v>
      </c>
      <c r="BW178" s="562">
        <f t="shared" si="582"/>
        <v>7.18</v>
      </c>
      <c r="BX178" s="563">
        <f t="shared" si="583"/>
        <v>1</v>
      </c>
      <c r="BY178" s="562">
        <f t="shared" si="584"/>
        <v>1254.48</v>
      </c>
      <c r="BZ178" s="587"/>
    </row>
    <row r="179" spans="1:78" ht="25.5" x14ac:dyDescent="0.25">
      <c r="A179" s="625" t="str">
        <f>'P.O Sintética - Não Desonerado'!A173</f>
        <v xml:space="preserve"> 3.2.5.3 </v>
      </c>
      <c r="B179" s="5" t="str">
        <f>'P.O Sintética - Não Desonerado'!B173</f>
        <v xml:space="preserve"> 96545 </v>
      </c>
      <c r="C179" s="3" t="str">
        <f>'P.O Sintética - Não Desonerado'!C173</f>
        <v>SINAPI</v>
      </c>
      <c r="D179" s="616" t="str">
        <f>'P.O Sintética - Não Desonerado'!D173</f>
        <v>ARMAÇÃO DE BLOCO UTILIZANDO AÇO CA-50 DE 8 MM - MONTAGEM. AF_01/2024</v>
      </c>
      <c r="E179" s="4" t="str">
        <f>'P.O Sintética - Não Desonerado'!E173</f>
        <v>KG</v>
      </c>
      <c r="F179" s="5">
        <f>'P.O Sintética - Não Desonerado'!F173</f>
        <v>15.42</v>
      </c>
      <c r="G179" s="6">
        <f>'P.O Sintética - Não Desonerado'!G173</f>
        <v>18.100000000000001</v>
      </c>
      <c r="H179" s="6">
        <f>'P.O Sintética - Não Desonerado'!V173</f>
        <v>6.99</v>
      </c>
      <c r="I179" s="6">
        <f>'P.O Sintética - Não Desonerado'!W173</f>
        <v>14.909999999999998</v>
      </c>
      <c r="J179" s="6">
        <f>'P.O Sintética - Não Desonerado'!X173</f>
        <v>21.9</v>
      </c>
      <c r="K179" s="489">
        <f>'P.O Sintética - Não Desonerado'!Y173</f>
        <v>107.78</v>
      </c>
      <c r="L179" s="489">
        <f>'P.O Sintética - Não Desonerado'!Z173</f>
        <v>229.91</v>
      </c>
      <c r="M179" s="489">
        <f>'P.O Sintética - Não Desonerado'!AA173</f>
        <v>337.69</v>
      </c>
      <c r="P179" s="562"/>
      <c r="Q179" s="563">
        <f t="shared" si="548"/>
        <v>0</v>
      </c>
      <c r="R179" s="562">
        <f t="shared" si="549"/>
        <v>0</v>
      </c>
      <c r="S179" s="562"/>
      <c r="T179" s="563">
        <f t="shared" si="550"/>
        <v>0</v>
      </c>
      <c r="U179" s="562">
        <f t="shared" si="551"/>
        <v>0</v>
      </c>
      <c r="W179" s="562"/>
      <c r="X179" s="563">
        <f t="shared" si="552"/>
        <v>0</v>
      </c>
      <c r="Y179" s="562">
        <f t="shared" si="553"/>
        <v>0</v>
      </c>
      <c r="Z179" s="562"/>
      <c r="AA179" s="563">
        <f t="shared" si="554"/>
        <v>0</v>
      </c>
      <c r="AB179" s="562">
        <f t="shared" si="555"/>
        <v>0</v>
      </c>
      <c r="AD179" s="562"/>
      <c r="AE179" s="563">
        <f t="shared" si="556"/>
        <v>0</v>
      </c>
      <c r="AF179" s="562">
        <f t="shared" si="557"/>
        <v>0</v>
      </c>
      <c r="AG179" s="562"/>
      <c r="AH179" s="563">
        <f t="shared" si="558"/>
        <v>0</v>
      </c>
      <c r="AI179" s="562">
        <f t="shared" si="559"/>
        <v>0</v>
      </c>
      <c r="AK179" s="562"/>
      <c r="AL179" s="563">
        <f t="shared" si="560"/>
        <v>0</v>
      </c>
      <c r="AM179" s="562">
        <f t="shared" si="561"/>
        <v>0</v>
      </c>
      <c r="AN179" s="562"/>
      <c r="AO179" s="563">
        <f t="shared" si="562"/>
        <v>0</v>
      </c>
      <c r="AP179" s="562">
        <f t="shared" si="563"/>
        <v>0</v>
      </c>
      <c r="AR179" s="562"/>
      <c r="AS179" s="563">
        <f t="shared" si="564"/>
        <v>0</v>
      </c>
      <c r="AT179" s="562">
        <f t="shared" si="565"/>
        <v>0</v>
      </c>
      <c r="AU179" s="562"/>
      <c r="AV179" s="563">
        <f t="shared" si="566"/>
        <v>0</v>
      </c>
      <c r="AW179" s="562">
        <f t="shared" si="567"/>
        <v>0</v>
      </c>
      <c r="AY179" s="562"/>
      <c r="AZ179" s="563">
        <f t="shared" si="568"/>
        <v>0</v>
      </c>
      <c r="BA179" s="562">
        <f t="shared" si="569"/>
        <v>0</v>
      </c>
      <c r="BB179" s="562"/>
      <c r="BC179" s="563">
        <f t="shared" si="570"/>
        <v>0</v>
      </c>
      <c r="BD179" s="562">
        <f t="shared" si="571"/>
        <v>0</v>
      </c>
      <c r="BF179" s="562"/>
      <c r="BG179" s="563">
        <f t="shared" si="572"/>
        <v>0</v>
      </c>
      <c r="BH179" s="562">
        <f t="shared" si="573"/>
        <v>0</v>
      </c>
      <c r="BI179" s="562"/>
      <c r="BJ179" s="563">
        <f t="shared" si="574"/>
        <v>0</v>
      </c>
      <c r="BK179" s="562">
        <f t="shared" si="575"/>
        <v>0</v>
      </c>
      <c r="BM179" s="562">
        <f t="shared" si="585"/>
        <v>15.42</v>
      </c>
      <c r="BN179" s="563">
        <f t="shared" si="576"/>
        <v>1</v>
      </c>
      <c r="BO179" s="562">
        <f t="shared" si="577"/>
        <v>337.69</v>
      </c>
      <c r="BP179" s="562"/>
      <c r="BQ179" s="563">
        <f t="shared" si="578"/>
        <v>0</v>
      </c>
      <c r="BR179" s="562">
        <f t="shared" si="579"/>
        <v>0</v>
      </c>
      <c r="BT179" s="562">
        <f t="shared" si="508"/>
        <v>0</v>
      </c>
      <c r="BU179" s="563">
        <f t="shared" si="580"/>
        <v>0</v>
      </c>
      <c r="BV179" s="562">
        <f t="shared" si="581"/>
        <v>0</v>
      </c>
      <c r="BW179" s="562">
        <f t="shared" si="582"/>
        <v>15.42</v>
      </c>
      <c r="BX179" s="563">
        <f t="shared" si="583"/>
        <v>1</v>
      </c>
      <c r="BY179" s="562">
        <f t="shared" si="584"/>
        <v>337.69</v>
      </c>
      <c r="BZ179" s="587"/>
    </row>
    <row r="180" spans="1:78" ht="25.5" x14ac:dyDescent="0.25">
      <c r="A180" s="625" t="str">
        <f>'P.O Sintética - Não Desonerado'!A174</f>
        <v xml:space="preserve"> 3.2.5.4 </v>
      </c>
      <c r="B180" s="5" t="str">
        <f>'P.O Sintética - Não Desonerado'!B174</f>
        <v xml:space="preserve"> 92800 </v>
      </c>
      <c r="C180" s="3" t="str">
        <f>'P.O Sintética - Não Desonerado'!C174</f>
        <v>SINAPI</v>
      </c>
      <c r="D180" s="616" t="str">
        <f>'P.O Sintética - Não Desonerado'!D174</f>
        <v>CORTE E DOBRA DE AÇO CA-60, DIÂMETRO DE 5,0 MM. AF_06/2022</v>
      </c>
      <c r="E180" s="4" t="str">
        <f>'P.O Sintética - Não Desonerado'!E174</f>
        <v>KG</v>
      </c>
      <c r="F180" s="5">
        <f>'P.O Sintética - Não Desonerado'!F174</f>
        <v>10.48</v>
      </c>
      <c r="G180" s="6">
        <f>'P.O Sintética - Não Desonerado'!G174</f>
        <v>10.52</v>
      </c>
      <c r="H180" s="6">
        <f>'P.O Sintética - Não Desonerado'!V174</f>
        <v>2.15</v>
      </c>
      <c r="I180" s="6">
        <f>'P.O Sintética - Não Desonerado'!W174</f>
        <v>10.58</v>
      </c>
      <c r="J180" s="6">
        <f>'P.O Sintética - Não Desonerado'!X174</f>
        <v>12.73</v>
      </c>
      <c r="K180" s="489">
        <f>'P.O Sintética - Não Desonerado'!Y174</f>
        <v>22.53</v>
      </c>
      <c r="L180" s="489">
        <f>'P.O Sintética - Não Desonerado'!Z174</f>
        <v>110.88</v>
      </c>
      <c r="M180" s="489">
        <f>'P.O Sintética - Não Desonerado'!AA174</f>
        <v>133.41</v>
      </c>
      <c r="P180" s="562"/>
      <c r="Q180" s="563">
        <f t="shared" si="548"/>
        <v>0</v>
      </c>
      <c r="R180" s="562">
        <f t="shared" si="549"/>
        <v>0</v>
      </c>
      <c r="S180" s="562"/>
      <c r="T180" s="563">
        <f t="shared" si="550"/>
        <v>0</v>
      </c>
      <c r="U180" s="562">
        <f t="shared" si="551"/>
        <v>0</v>
      </c>
      <c r="W180" s="562"/>
      <c r="X180" s="563">
        <f t="shared" si="552"/>
        <v>0</v>
      </c>
      <c r="Y180" s="562">
        <f t="shared" si="553"/>
        <v>0</v>
      </c>
      <c r="Z180" s="562"/>
      <c r="AA180" s="563">
        <f t="shared" si="554"/>
        <v>0</v>
      </c>
      <c r="AB180" s="562">
        <f t="shared" si="555"/>
        <v>0</v>
      </c>
      <c r="AD180" s="562"/>
      <c r="AE180" s="563">
        <f t="shared" si="556"/>
        <v>0</v>
      </c>
      <c r="AF180" s="562">
        <f t="shared" si="557"/>
        <v>0</v>
      </c>
      <c r="AG180" s="562"/>
      <c r="AH180" s="563">
        <f t="shared" si="558"/>
        <v>0</v>
      </c>
      <c r="AI180" s="562">
        <f t="shared" si="559"/>
        <v>0</v>
      </c>
      <c r="AK180" s="562"/>
      <c r="AL180" s="563">
        <f t="shared" si="560"/>
        <v>0</v>
      </c>
      <c r="AM180" s="562">
        <f t="shared" si="561"/>
        <v>0</v>
      </c>
      <c r="AN180" s="562"/>
      <c r="AO180" s="563">
        <f t="shared" si="562"/>
        <v>0</v>
      </c>
      <c r="AP180" s="562">
        <f t="shared" si="563"/>
        <v>0</v>
      </c>
      <c r="AR180" s="562"/>
      <c r="AS180" s="563">
        <f t="shared" si="564"/>
        <v>0</v>
      </c>
      <c r="AT180" s="562">
        <f t="shared" si="565"/>
        <v>0</v>
      </c>
      <c r="AU180" s="562"/>
      <c r="AV180" s="563">
        <f t="shared" si="566"/>
        <v>0</v>
      </c>
      <c r="AW180" s="562">
        <f t="shared" si="567"/>
        <v>0</v>
      </c>
      <c r="AY180" s="562"/>
      <c r="AZ180" s="563">
        <f t="shared" si="568"/>
        <v>0</v>
      </c>
      <c r="BA180" s="562">
        <f t="shared" si="569"/>
        <v>0</v>
      </c>
      <c r="BB180" s="562"/>
      <c r="BC180" s="563">
        <f t="shared" si="570"/>
        <v>0</v>
      </c>
      <c r="BD180" s="562">
        <f t="shared" si="571"/>
        <v>0</v>
      </c>
      <c r="BF180" s="562"/>
      <c r="BG180" s="563">
        <f t="shared" si="572"/>
        <v>0</v>
      </c>
      <c r="BH180" s="562">
        <f t="shared" si="573"/>
        <v>0</v>
      </c>
      <c r="BI180" s="562"/>
      <c r="BJ180" s="563">
        <f t="shared" si="574"/>
        <v>0</v>
      </c>
      <c r="BK180" s="562">
        <f t="shared" si="575"/>
        <v>0</v>
      </c>
      <c r="BM180" s="562">
        <f t="shared" si="585"/>
        <v>10.48</v>
      </c>
      <c r="BN180" s="563">
        <f t="shared" si="576"/>
        <v>1</v>
      </c>
      <c r="BO180" s="562">
        <f t="shared" si="577"/>
        <v>133.41</v>
      </c>
      <c r="BP180" s="562"/>
      <c r="BQ180" s="563">
        <f t="shared" si="578"/>
        <v>0</v>
      </c>
      <c r="BR180" s="562">
        <f t="shared" si="579"/>
        <v>0</v>
      </c>
      <c r="BT180" s="562">
        <f t="shared" si="508"/>
        <v>0</v>
      </c>
      <c r="BU180" s="563">
        <f t="shared" si="580"/>
        <v>0</v>
      </c>
      <c r="BV180" s="562">
        <f t="shared" si="581"/>
        <v>0</v>
      </c>
      <c r="BW180" s="562">
        <f t="shared" si="582"/>
        <v>10.48</v>
      </c>
      <c r="BX180" s="563">
        <f t="shared" si="583"/>
        <v>1</v>
      </c>
      <c r="BY180" s="562">
        <f t="shared" si="584"/>
        <v>133.41</v>
      </c>
      <c r="BZ180" s="587"/>
    </row>
    <row r="181" spans="1:78" ht="25.5" x14ac:dyDescent="0.25">
      <c r="A181" s="625" t="str">
        <f>'P.O Sintética - Não Desonerado'!A175</f>
        <v xml:space="preserve"> 3.2.5.5 </v>
      </c>
      <c r="B181" s="5" t="str">
        <f>'P.O Sintética - Não Desonerado'!B175</f>
        <v xml:space="preserve"> 94319 </v>
      </c>
      <c r="C181" s="3" t="str">
        <f>'P.O Sintética - Não Desonerado'!C175</f>
        <v>SINAPI</v>
      </c>
      <c r="D181" s="616" t="str">
        <f>'P.O Sintética - Não Desonerado'!D175</f>
        <v>ATERRO MANUAL DE VALAS COM SOLO ARGILO-ARENOSO. AF_08/2023</v>
      </c>
      <c r="E181" s="4" t="str">
        <f>'P.O Sintética - Não Desonerado'!E175</f>
        <v>m³</v>
      </c>
      <c r="F181" s="5">
        <f>'P.O Sintética - Não Desonerado'!F175</f>
        <v>9.35</v>
      </c>
      <c r="G181" s="6">
        <f>'P.O Sintética - Não Desonerado'!G175</f>
        <v>86.81</v>
      </c>
      <c r="H181" s="6">
        <f>'P.O Sintética - Não Desonerado'!V175</f>
        <v>25.14</v>
      </c>
      <c r="I181" s="6">
        <f>'P.O Sintética - Não Desonerado'!W175</f>
        <v>79.900000000000006</v>
      </c>
      <c r="J181" s="6">
        <f>'P.O Sintética - Não Desonerado'!X175</f>
        <v>105.04</v>
      </c>
      <c r="K181" s="489">
        <f>'P.O Sintética - Não Desonerado'!Y175</f>
        <v>235.05</v>
      </c>
      <c r="L181" s="489">
        <f>'P.O Sintética - Não Desonerado'!Z175</f>
        <v>747.06999999999994</v>
      </c>
      <c r="M181" s="489">
        <f>'P.O Sintética - Não Desonerado'!AA175</f>
        <v>982.12</v>
      </c>
      <c r="P181" s="562"/>
      <c r="Q181" s="563">
        <f t="shared" si="548"/>
        <v>0</v>
      </c>
      <c r="R181" s="562">
        <f t="shared" si="549"/>
        <v>0</v>
      </c>
      <c r="S181" s="562"/>
      <c r="T181" s="563">
        <f t="shared" si="550"/>
        <v>0</v>
      </c>
      <c r="U181" s="562">
        <f t="shared" si="551"/>
        <v>0</v>
      </c>
      <c r="W181" s="562"/>
      <c r="X181" s="563">
        <f t="shared" si="552"/>
        <v>0</v>
      </c>
      <c r="Y181" s="562">
        <f t="shared" si="553"/>
        <v>0</v>
      </c>
      <c r="Z181" s="562"/>
      <c r="AA181" s="563">
        <f t="shared" si="554"/>
        <v>0</v>
      </c>
      <c r="AB181" s="562">
        <f t="shared" si="555"/>
        <v>0</v>
      </c>
      <c r="AD181" s="562"/>
      <c r="AE181" s="563">
        <f t="shared" si="556"/>
        <v>0</v>
      </c>
      <c r="AF181" s="562">
        <f t="shared" si="557"/>
        <v>0</v>
      </c>
      <c r="AG181" s="562"/>
      <c r="AH181" s="563">
        <f t="shared" si="558"/>
        <v>0</v>
      </c>
      <c r="AI181" s="562">
        <f t="shared" si="559"/>
        <v>0</v>
      </c>
      <c r="AK181" s="562"/>
      <c r="AL181" s="563">
        <f t="shared" si="560"/>
        <v>0</v>
      </c>
      <c r="AM181" s="562">
        <f t="shared" si="561"/>
        <v>0</v>
      </c>
      <c r="AN181" s="562"/>
      <c r="AO181" s="563">
        <f t="shared" si="562"/>
        <v>0</v>
      </c>
      <c r="AP181" s="562">
        <f t="shared" si="563"/>
        <v>0</v>
      </c>
      <c r="AR181" s="562"/>
      <c r="AS181" s="563">
        <f t="shared" si="564"/>
        <v>0</v>
      </c>
      <c r="AT181" s="562">
        <f t="shared" si="565"/>
        <v>0</v>
      </c>
      <c r="AU181" s="562"/>
      <c r="AV181" s="563">
        <f t="shared" si="566"/>
        <v>0</v>
      </c>
      <c r="AW181" s="562">
        <f t="shared" si="567"/>
        <v>0</v>
      </c>
      <c r="AY181" s="562"/>
      <c r="AZ181" s="563">
        <f t="shared" si="568"/>
        <v>0</v>
      </c>
      <c r="BA181" s="562">
        <f t="shared" si="569"/>
        <v>0</v>
      </c>
      <c r="BB181" s="562"/>
      <c r="BC181" s="563">
        <f t="shared" si="570"/>
        <v>0</v>
      </c>
      <c r="BD181" s="562">
        <f t="shared" si="571"/>
        <v>0</v>
      </c>
      <c r="BF181" s="562"/>
      <c r="BG181" s="563">
        <f t="shared" si="572"/>
        <v>0</v>
      </c>
      <c r="BH181" s="562">
        <f t="shared" si="573"/>
        <v>0</v>
      </c>
      <c r="BI181" s="562"/>
      <c r="BJ181" s="563">
        <f t="shared" si="574"/>
        <v>0</v>
      </c>
      <c r="BK181" s="562">
        <f t="shared" si="575"/>
        <v>0</v>
      </c>
      <c r="BM181" s="562">
        <f t="shared" si="585"/>
        <v>9.35</v>
      </c>
      <c r="BN181" s="563">
        <f t="shared" si="576"/>
        <v>1</v>
      </c>
      <c r="BO181" s="562">
        <f t="shared" si="577"/>
        <v>982.12</v>
      </c>
      <c r="BP181" s="562"/>
      <c r="BQ181" s="563">
        <f t="shared" si="578"/>
        <v>0</v>
      </c>
      <c r="BR181" s="562">
        <f t="shared" si="579"/>
        <v>0</v>
      </c>
      <c r="BT181" s="562">
        <f t="shared" si="508"/>
        <v>0</v>
      </c>
      <c r="BU181" s="563">
        <f t="shared" si="580"/>
        <v>0</v>
      </c>
      <c r="BV181" s="562">
        <f t="shared" si="581"/>
        <v>0</v>
      </c>
      <c r="BW181" s="562">
        <f t="shared" si="582"/>
        <v>9.35</v>
      </c>
      <c r="BX181" s="563">
        <f t="shared" si="583"/>
        <v>1</v>
      </c>
      <c r="BY181" s="562">
        <f t="shared" si="584"/>
        <v>982.12</v>
      </c>
      <c r="BZ181" s="587"/>
    </row>
    <row r="182" spans="1:78" ht="63.75" x14ac:dyDescent="0.25">
      <c r="A182" s="625" t="str">
        <f>'P.O Sintética - Não Desonerado'!A176</f>
        <v xml:space="preserve"> 3.2.5.6 </v>
      </c>
      <c r="B182" s="5" t="str">
        <f>'P.O Sintética - Não Desonerado'!B176</f>
        <v xml:space="preserve"> 94962 </v>
      </c>
      <c r="C182" s="3" t="str">
        <f>'P.O Sintética - Não Desonerado'!C176</f>
        <v>SINAPI</v>
      </c>
      <c r="D182" s="616" t="str">
        <f>'P.O Sintética - Não Desonerado'!D176</f>
        <v>CONCRETO MAGRO PARA LASTRO, TRAÇO 1:4,5:4,5 (EM MASSA SECA DE CIMENTO/ AREIA MÉDIA/ BRITA 1) - PREPARO MECÂNICO COM BETONEIRA 400 L. AF_05/2021</v>
      </c>
      <c r="E182" s="4" t="str">
        <f>'P.O Sintética - Não Desonerado'!E176</f>
        <v>m³</v>
      </c>
      <c r="F182" s="5">
        <f>'P.O Sintética - Não Desonerado'!F176</f>
        <v>0.28999999999999998</v>
      </c>
      <c r="G182" s="6">
        <f>'P.O Sintética - Não Desonerado'!G176</f>
        <v>401.35</v>
      </c>
      <c r="H182" s="6">
        <f>'P.O Sintética - Não Desonerado'!V176</f>
        <v>100.09</v>
      </c>
      <c r="I182" s="6">
        <f>'P.O Sintética - Não Desonerado'!W176</f>
        <v>385.58000000000004</v>
      </c>
      <c r="J182" s="6">
        <f>'P.O Sintética - Não Desonerado'!X176</f>
        <v>485.67</v>
      </c>
      <c r="K182" s="489">
        <f>'P.O Sintética - Não Desonerado'!Y176</f>
        <v>29.02</v>
      </c>
      <c r="L182" s="489">
        <f>'P.O Sintética - Não Desonerado'!Z176</f>
        <v>111.82000000000001</v>
      </c>
      <c r="M182" s="489">
        <f>'P.O Sintética - Não Desonerado'!AA176</f>
        <v>140.84</v>
      </c>
      <c r="P182" s="562"/>
      <c r="Q182" s="563">
        <f t="shared" si="548"/>
        <v>0</v>
      </c>
      <c r="R182" s="562">
        <f t="shared" si="549"/>
        <v>0</v>
      </c>
      <c r="S182" s="562"/>
      <c r="T182" s="563">
        <f t="shared" si="550"/>
        <v>0</v>
      </c>
      <c r="U182" s="562">
        <f t="shared" si="551"/>
        <v>0</v>
      </c>
      <c r="W182" s="562"/>
      <c r="X182" s="563">
        <f t="shared" si="552"/>
        <v>0</v>
      </c>
      <c r="Y182" s="562">
        <f t="shared" si="553"/>
        <v>0</v>
      </c>
      <c r="Z182" s="562"/>
      <c r="AA182" s="563">
        <f t="shared" si="554"/>
        <v>0</v>
      </c>
      <c r="AB182" s="562">
        <f t="shared" si="555"/>
        <v>0</v>
      </c>
      <c r="AD182" s="562"/>
      <c r="AE182" s="563">
        <f t="shared" si="556"/>
        <v>0</v>
      </c>
      <c r="AF182" s="562">
        <f t="shared" si="557"/>
        <v>0</v>
      </c>
      <c r="AG182" s="562"/>
      <c r="AH182" s="563">
        <f t="shared" si="558"/>
        <v>0</v>
      </c>
      <c r="AI182" s="562">
        <f t="shared" si="559"/>
        <v>0</v>
      </c>
      <c r="AK182" s="562"/>
      <c r="AL182" s="563">
        <f t="shared" si="560"/>
        <v>0</v>
      </c>
      <c r="AM182" s="562">
        <f t="shared" si="561"/>
        <v>0</v>
      </c>
      <c r="AN182" s="562"/>
      <c r="AO182" s="563">
        <f t="shared" si="562"/>
        <v>0</v>
      </c>
      <c r="AP182" s="562">
        <f t="shared" si="563"/>
        <v>0</v>
      </c>
      <c r="AR182" s="562"/>
      <c r="AS182" s="563">
        <f t="shared" si="564"/>
        <v>0</v>
      </c>
      <c r="AT182" s="562">
        <f t="shared" si="565"/>
        <v>0</v>
      </c>
      <c r="AU182" s="562"/>
      <c r="AV182" s="563">
        <f t="shared" si="566"/>
        <v>0</v>
      </c>
      <c r="AW182" s="562">
        <f t="shared" si="567"/>
        <v>0</v>
      </c>
      <c r="AY182" s="562"/>
      <c r="AZ182" s="563">
        <f t="shared" si="568"/>
        <v>0</v>
      </c>
      <c r="BA182" s="562">
        <f t="shared" si="569"/>
        <v>0</v>
      </c>
      <c r="BB182" s="562"/>
      <c r="BC182" s="563">
        <f t="shared" si="570"/>
        <v>0</v>
      </c>
      <c r="BD182" s="562">
        <f t="shared" si="571"/>
        <v>0</v>
      </c>
      <c r="BF182" s="562"/>
      <c r="BG182" s="563">
        <f t="shared" si="572"/>
        <v>0</v>
      </c>
      <c r="BH182" s="562">
        <f t="shared" si="573"/>
        <v>0</v>
      </c>
      <c r="BI182" s="562"/>
      <c r="BJ182" s="563">
        <f t="shared" si="574"/>
        <v>0</v>
      </c>
      <c r="BK182" s="562">
        <f t="shared" si="575"/>
        <v>0</v>
      </c>
      <c r="BM182" s="562">
        <f t="shared" si="585"/>
        <v>0.28999999999999998</v>
      </c>
      <c r="BN182" s="563">
        <f t="shared" si="576"/>
        <v>1</v>
      </c>
      <c r="BO182" s="562">
        <f t="shared" si="577"/>
        <v>140.84</v>
      </c>
      <c r="BP182" s="562"/>
      <c r="BQ182" s="563">
        <f t="shared" si="578"/>
        <v>0</v>
      </c>
      <c r="BR182" s="562">
        <f t="shared" si="579"/>
        <v>0</v>
      </c>
      <c r="BT182" s="562">
        <f t="shared" si="508"/>
        <v>0</v>
      </c>
      <c r="BU182" s="563">
        <f t="shared" si="580"/>
        <v>0</v>
      </c>
      <c r="BV182" s="562">
        <f t="shared" si="581"/>
        <v>0</v>
      </c>
      <c r="BW182" s="562">
        <f t="shared" si="582"/>
        <v>0.28999999999999998</v>
      </c>
      <c r="BX182" s="563">
        <f t="shared" si="583"/>
        <v>1</v>
      </c>
      <c r="BY182" s="562">
        <f t="shared" si="584"/>
        <v>140.84</v>
      </c>
      <c r="BZ182" s="587"/>
    </row>
    <row r="183" spans="1:78" ht="63.75" x14ac:dyDescent="0.25">
      <c r="A183" s="625" t="str">
        <f>'P.O Sintética - Não Desonerado'!A177</f>
        <v xml:space="preserve"> 3.2.5.7 </v>
      </c>
      <c r="B183" s="5" t="str">
        <f>'P.O Sintética - Não Desonerado'!B177</f>
        <v xml:space="preserve"> 96555 </v>
      </c>
      <c r="C183" s="3" t="str">
        <f>'P.O Sintética - Não Desonerado'!C177</f>
        <v>SINAPI</v>
      </c>
      <c r="D183" s="616" t="str">
        <f>'P.O Sintética - Não Desonerado'!D177</f>
        <v>CONCRETAGEM DE BLOCO DE COROAMENTO OU VIGA BALDRAME, FCK 30 MPA, COM USO DE JERICA - LANÇAMENTO, ADENSAMENTO E ACABAMENTO. AF_01/2024</v>
      </c>
      <c r="E183" s="4" t="str">
        <f>'P.O Sintética - Não Desonerado'!E177</f>
        <v>m³</v>
      </c>
      <c r="F183" s="5">
        <f>'P.O Sintética - Não Desonerado'!F177</f>
        <v>0.44</v>
      </c>
      <c r="G183" s="6">
        <f>'P.O Sintética - Não Desonerado'!G177</f>
        <v>750.45</v>
      </c>
      <c r="H183" s="6">
        <f>'P.O Sintética - Não Desonerado'!V177</f>
        <v>246.38</v>
      </c>
      <c r="I183" s="6">
        <f>'P.O Sintética - Não Desonerado'!W177</f>
        <v>661.73</v>
      </c>
      <c r="J183" s="6">
        <f>'P.O Sintética - Não Desonerado'!X177</f>
        <v>908.11</v>
      </c>
      <c r="K183" s="489">
        <f>'P.O Sintética - Não Desonerado'!Y177</f>
        <v>108.4</v>
      </c>
      <c r="L183" s="489">
        <f>'P.O Sintética - Não Desonerado'!Z177</f>
        <v>291.15999999999997</v>
      </c>
      <c r="M183" s="489">
        <f>'P.O Sintética - Não Desonerado'!AA177</f>
        <v>399.56</v>
      </c>
      <c r="P183" s="562"/>
      <c r="Q183" s="563">
        <f t="shared" si="548"/>
        <v>0</v>
      </c>
      <c r="R183" s="562">
        <f t="shared" si="549"/>
        <v>0</v>
      </c>
      <c r="S183" s="562"/>
      <c r="T183" s="563">
        <f t="shared" si="550"/>
        <v>0</v>
      </c>
      <c r="U183" s="562">
        <f t="shared" si="551"/>
        <v>0</v>
      </c>
      <c r="W183" s="562"/>
      <c r="X183" s="563">
        <f t="shared" si="552"/>
        <v>0</v>
      </c>
      <c r="Y183" s="562">
        <f t="shared" si="553"/>
        <v>0</v>
      </c>
      <c r="Z183" s="562"/>
      <c r="AA183" s="563">
        <f t="shared" si="554"/>
        <v>0</v>
      </c>
      <c r="AB183" s="562">
        <f t="shared" si="555"/>
        <v>0</v>
      </c>
      <c r="AD183" s="562"/>
      <c r="AE183" s="563">
        <f t="shared" si="556"/>
        <v>0</v>
      </c>
      <c r="AF183" s="562">
        <f t="shared" si="557"/>
        <v>0</v>
      </c>
      <c r="AG183" s="562"/>
      <c r="AH183" s="563">
        <f t="shared" si="558"/>
        <v>0</v>
      </c>
      <c r="AI183" s="562">
        <f t="shared" si="559"/>
        <v>0</v>
      </c>
      <c r="AK183" s="562"/>
      <c r="AL183" s="563">
        <f t="shared" si="560"/>
        <v>0</v>
      </c>
      <c r="AM183" s="562">
        <f t="shared" si="561"/>
        <v>0</v>
      </c>
      <c r="AN183" s="562"/>
      <c r="AO183" s="563">
        <f t="shared" si="562"/>
        <v>0</v>
      </c>
      <c r="AP183" s="562">
        <f t="shared" si="563"/>
        <v>0</v>
      </c>
      <c r="AR183" s="562"/>
      <c r="AS183" s="563">
        <f t="shared" si="564"/>
        <v>0</v>
      </c>
      <c r="AT183" s="562">
        <f t="shared" si="565"/>
        <v>0</v>
      </c>
      <c r="AU183" s="562"/>
      <c r="AV183" s="563">
        <f t="shared" si="566"/>
        <v>0</v>
      </c>
      <c r="AW183" s="562">
        <f t="shared" si="567"/>
        <v>0</v>
      </c>
      <c r="AY183" s="562"/>
      <c r="AZ183" s="563">
        <f t="shared" si="568"/>
        <v>0</v>
      </c>
      <c r="BA183" s="562">
        <f t="shared" si="569"/>
        <v>0</v>
      </c>
      <c r="BB183" s="562"/>
      <c r="BC183" s="563">
        <f t="shared" si="570"/>
        <v>0</v>
      </c>
      <c r="BD183" s="562">
        <f t="shared" si="571"/>
        <v>0</v>
      </c>
      <c r="BF183" s="562"/>
      <c r="BG183" s="563">
        <f t="shared" si="572"/>
        <v>0</v>
      </c>
      <c r="BH183" s="562">
        <f t="shared" si="573"/>
        <v>0</v>
      </c>
      <c r="BI183" s="562"/>
      <c r="BJ183" s="563">
        <f t="shared" si="574"/>
        <v>0</v>
      </c>
      <c r="BK183" s="562">
        <f t="shared" si="575"/>
        <v>0</v>
      </c>
      <c r="BM183" s="562">
        <f t="shared" si="585"/>
        <v>0.44</v>
      </c>
      <c r="BN183" s="563">
        <f t="shared" si="576"/>
        <v>1</v>
      </c>
      <c r="BO183" s="562">
        <f t="shared" si="577"/>
        <v>399.56</v>
      </c>
      <c r="BP183" s="562"/>
      <c r="BQ183" s="563">
        <f t="shared" si="578"/>
        <v>0</v>
      </c>
      <c r="BR183" s="562">
        <f t="shared" si="579"/>
        <v>0</v>
      </c>
      <c r="BT183" s="562">
        <f t="shared" si="508"/>
        <v>0</v>
      </c>
      <c r="BU183" s="563">
        <f t="shared" si="580"/>
        <v>0</v>
      </c>
      <c r="BV183" s="562">
        <f t="shared" si="581"/>
        <v>0</v>
      </c>
      <c r="BW183" s="562">
        <f t="shared" si="582"/>
        <v>0.44</v>
      </c>
      <c r="BX183" s="563">
        <f t="shared" si="583"/>
        <v>1</v>
      </c>
      <c r="BY183" s="562">
        <f t="shared" si="584"/>
        <v>399.56</v>
      </c>
      <c r="BZ183" s="587"/>
    </row>
    <row r="184" spans="1:78" ht="63.75" x14ac:dyDescent="0.25">
      <c r="A184" s="625" t="str">
        <f>'P.O Sintética - Não Desonerado'!A178</f>
        <v xml:space="preserve"> 3.2.5.8 </v>
      </c>
      <c r="B184" s="5" t="str">
        <f>'P.O Sintética - Não Desonerado'!B178</f>
        <v xml:space="preserve"> TJPR.CAMS.46 </v>
      </c>
      <c r="C184" s="3" t="str">
        <f>'P.O Sintética - Não Desonerado'!C178</f>
        <v>Próprio</v>
      </c>
      <c r="D184" s="616" t="str">
        <f>'P.O Sintética - Não Desonerado'!D178</f>
        <v>IMPERMEABILIZAÇÃO DE ALICERCE E VIGA BALDRAME COM 1 DEMÃO TINTA ASFÁLTICA TIPO NEUTROL DA VEDACIT OU SIMILAR, INCLUSIVE ARGAMASSA IMPERMEABILIZAÇÃO ESP=2CM</v>
      </c>
      <c r="E184" s="4" t="str">
        <f>'P.O Sintética - Não Desonerado'!E178</f>
        <v>M²</v>
      </c>
      <c r="F184" s="5">
        <f>'P.O Sintética - Não Desonerado'!F178</f>
        <v>2.93</v>
      </c>
      <c r="G184" s="6">
        <f>'P.O Sintética - Não Desonerado'!G178</f>
        <v>161.34</v>
      </c>
      <c r="H184" s="6">
        <f>'P.O Sintética - Não Desonerado'!V178</f>
        <v>122.89</v>
      </c>
      <c r="I184" s="6">
        <f>'P.O Sintética - Não Desonerado'!W178</f>
        <v>72.339999999999989</v>
      </c>
      <c r="J184" s="6">
        <f>'P.O Sintética - Não Desonerado'!X178</f>
        <v>195.23</v>
      </c>
      <c r="K184" s="489">
        <f>'P.O Sintética - Não Desonerado'!Y178</f>
        <v>360.06</v>
      </c>
      <c r="L184" s="489">
        <f>'P.O Sintética - Não Desonerado'!Z178</f>
        <v>211.95999999999998</v>
      </c>
      <c r="M184" s="489">
        <f>'P.O Sintética - Não Desonerado'!AA178</f>
        <v>572.02</v>
      </c>
      <c r="P184" s="562"/>
      <c r="Q184" s="563">
        <f t="shared" si="548"/>
        <v>0</v>
      </c>
      <c r="R184" s="562">
        <f t="shared" si="549"/>
        <v>0</v>
      </c>
      <c r="S184" s="562"/>
      <c r="T184" s="563">
        <f t="shared" si="550"/>
        <v>0</v>
      </c>
      <c r="U184" s="562">
        <f t="shared" si="551"/>
        <v>0</v>
      </c>
      <c r="W184" s="562"/>
      <c r="X184" s="563">
        <f t="shared" si="552"/>
        <v>0</v>
      </c>
      <c r="Y184" s="562">
        <f t="shared" si="553"/>
        <v>0</v>
      </c>
      <c r="Z184" s="562"/>
      <c r="AA184" s="563">
        <f t="shared" si="554"/>
        <v>0</v>
      </c>
      <c r="AB184" s="562">
        <f t="shared" si="555"/>
        <v>0</v>
      </c>
      <c r="AD184" s="562"/>
      <c r="AE184" s="563">
        <f t="shared" si="556"/>
        <v>0</v>
      </c>
      <c r="AF184" s="562">
        <f t="shared" si="557"/>
        <v>0</v>
      </c>
      <c r="AG184" s="562"/>
      <c r="AH184" s="563">
        <f t="shared" si="558"/>
        <v>0</v>
      </c>
      <c r="AI184" s="562">
        <f t="shared" si="559"/>
        <v>0</v>
      </c>
      <c r="AK184" s="562"/>
      <c r="AL184" s="563">
        <f t="shared" si="560"/>
        <v>0</v>
      </c>
      <c r="AM184" s="562">
        <f t="shared" si="561"/>
        <v>0</v>
      </c>
      <c r="AN184" s="562"/>
      <c r="AO184" s="563">
        <f t="shared" si="562"/>
        <v>0</v>
      </c>
      <c r="AP184" s="562">
        <f t="shared" si="563"/>
        <v>0</v>
      </c>
      <c r="AR184" s="562"/>
      <c r="AS184" s="563">
        <f t="shared" si="564"/>
        <v>0</v>
      </c>
      <c r="AT184" s="562">
        <f t="shared" si="565"/>
        <v>0</v>
      </c>
      <c r="AU184" s="562"/>
      <c r="AV184" s="563">
        <f t="shared" si="566"/>
        <v>0</v>
      </c>
      <c r="AW184" s="562">
        <f t="shared" si="567"/>
        <v>0</v>
      </c>
      <c r="AY184" s="562"/>
      <c r="AZ184" s="563">
        <f t="shared" si="568"/>
        <v>0</v>
      </c>
      <c r="BA184" s="562">
        <f t="shared" si="569"/>
        <v>0</v>
      </c>
      <c r="BB184" s="562"/>
      <c r="BC184" s="563">
        <f t="shared" si="570"/>
        <v>0</v>
      </c>
      <c r="BD184" s="562">
        <f t="shared" si="571"/>
        <v>0</v>
      </c>
      <c r="BF184" s="562"/>
      <c r="BG184" s="563">
        <f t="shared" si="572"/>
        <v>0</v>
      </c>
      <c r="BH184" s="562">
        <f t="shared" si="573"/>
        <v>0</v>
      </c>
      <c r="BI184" s="562"/>
      <c r="BJ184" s="563">
        <f t="shared" si="574"/>
        <v>0</v>
      </c>
      <c r="BK184" s="562">
        <f t="shared" si="575"/>
        <v>0</v>
      </c>
      <c r="BM184" s="562">
        <f t="shared" si="585"/>
        <v>2.93</v>
      </c>
      <c r="BN184" s="563">
        <f t="shared" si="576"/>
        <v>1</v>
      </c>
      <c r="BO184" s="562">
        <f t="shared" si="577"/>
        <v>572.02</v>
      </c>
      <c r="BP184" s="562"/>
      <c r="BQ184" s="563">
        <f t="shared" si="578"/>
        <v>0</v>
      </c>
      <c r="BR184" s="562">
        <f t="shared" si="579"/>
        <v>0</v>
      </c>
      <c r="BT184" s="562">
        <f t="shared" si="508"/>
        <v>0</v>
      </c>
      <c r="BU184" s="563">
        <f t="shared" si="580"/>
        <v>0</v>
      </c>
      <c r="BV184" s="562">
        <f t="shared" si="581"/>
        <v>0</v>
      </c>
      <c r="BW184" s="562">
        <f t="shared" si="582"/>
        <v>2.93</v>
      </c>
      <c r="BX184" s="563">
        <f t="shared" si="583"/>
        <v>1</v>
      </c>
      <c r="BY184" s="562">
        <f t="shared" si="584"/>
        <v>572.02</v>
      </c>
      <c r="BZ184" s="587"/>
    </row>
    <row r="185" spans="1:78" ht="63.75" customHeight="1" x14ac:dyDescent="0.25">
      <c r="A185" s="625" t="str">
        <f>'P.O Sintética - Não Desonerado'!A179</f>
        <v xml:space="preserve"> 3.2.5.9 </v>
      </c>
      <c r="B185" s="5" t="str">
        <f>'P.O Sintética - Não Desonerado'!B179</f>
        <v xml:space="preserve"> 94994 </v>
      </c>
      <c r="C185" s="3" t="str">
        <f>'P.O Sintética - Não Desonerado'!C179</f>
        <v>SINAPI</v>
      </c>
      <c r="D185" s="616" t="str">
        <f>'P.O Sintética - Não Desonerado'!D179</f>
        <v>EXECUÇÃO DE PASSEIO (CALÇADA) OU PISO DE CONCRETO COM CONCRETO MOLDADO IN LOCO, FEITO EM OBRA, ACABAMENTO CONVENCIONAL, ESPESSURA 8 CM, ARMADO. AF_08/2022</v>
      </c>
      <c r="E185" s="4" t="str">
        <f>'P.O Sintética - Não Desonerado'!E179</f>
        <v>m²</v>
      </c>
      <c r="F185" s="5">
        <f>'P.O Sintética - Não Desonerado'!F179</f>
        <v>5.86</v>
      </c>
      <c r="G185" s="6">
        <f>'P.O Sintética - Não Desonerado'!G179</f>
        <v>101.02</v>
      </c>
      <c r="H185" s="6">
        <f>'P.O Sintética - Não Desonerado'!V179</f>
        <v>28.76</v>
      </c>
      <c r="I185" s="6">
        <f>'P.O Sintética - Não Desonerado'!W179</f>
        <v>93.47999999999999</v>
      </c>
      <c r="J185" s="6">
        <f>'P.O Sintética - Não Desonerado'!X179</f>
        <v>122.24</v>
      </c>
      <c r="K185" s="489">
        <f>'P.O Sintética - Não Desonerado'!Y179</f>
        <v>168.53</v>
      </c>
      <c r="L185" s="489">
        <f>'P.O Sintética - Não Desonerado'!Z179</f>
        <v>547.79000000000008</v>
      </c>
      <c r="M185" s="489">
        <f>'P.O Sintética - Não Desonerado'!AA179</f>
        <v>716.32</v>
      </c>
      <c r="P185" s="562"/>
      <c r="Q185" s="563">
        <f t="shared" si="548"/>
        <v>0</v>
      </c>
      <c r="R185" s="562">
        <f t="shared" si="549"/>
        <v>0</v>
      </c>
      <c r="S185" s="562"/>
      <c r="T185" s="563">
        <f t="shared" si="550"/>
        <v>0</v>
      </c>
      <c r="U185" s="562">
        <f t="shared" si="551"/>
        <v>0</v>
      </c>
      <c r="W185" s="562"/>
      <c r="X185" s="563">
        <f t="shared" si="552"/>
        <v>0</v>
      </c>
      <c r="Y185" s="562">
        <f t="shared" si="553"/>
        <v>0</v>
      </c>
      <c r="Z185" s="562"/>
      <c r="AA185" s="563">
        <f t="shared" si="554"/>
        <v>0</v>
      </c>
      <c r="AB185" s="562">
        <f t="shared" si="555"/>
        <v>0</v>
      </c>
      <c r="AD185" s="562"/>
      <c r="AE185" s="563">
        <f t="shared" si="556"/>
        <v>0</v>
      </c>
      <c r="AF185" s="562">
        <f t="shared" si="557"/>
        <v>0</v>
      </c>
      <c r="AG185" s="562"/>
      <c r="AH185" s="563">
        <f t="shared" si="558"/>
        <v>0</v>
      </c>
      <c r="AI185" s="562">
        <f t="shared" si="559"/>
        <v>0</v>
      </c>
      <c r="AK185" s="562"/>
      <c r="AL185" s="563">
        <f t="shared" si="560"/>
        <v>0</v>
      </c>
      <c r="AM185" s="562">
        <f t="shared" si="561"/>
        <v>0</v>
      </c>
      <c r="AN185" s="562"/>
      <c r="AO185" s="563">
        <f t="shared" si="562"/>
        <v>0</v>
      </c>
      <c r="AP185" s="562">
        <f t="shared" si="563"/>
        <v>0</v>
      </c>
      <c r="AR185" s="562"/>
      <c r="AS185" s="563">
        <f t="shared" si="564"/>
        <v>0</v>
      </c>
      <c r="AT185" s="562">
        <f t="shared" si="565"/>
        <v>0</v>
      </c>
      <c r="AU185" s="562"/>
      <c r="AV185" s="563">
        <f t="shared" si="566"/>
        <v>0</v>
      </c>
      <c r="AW185" s="562">
        <f t="shared" si="567"/>
        <v>0</v>
      </c>
      <c r="AY185" s="562"/>
      <c r="AZ185" s="563">
        <f t="shared" si="568"/>
        <v>0</v>
      </c>
      <c r="BA185" s="562">
        <f t="shared" si="569"/>
        <v>0</v>
      </c>
      <c r="BB185" s="562"/>
      <c r="BC185" s="563">
        <f t="shared" si="570"/>
        <v>0</v>
      </c>
      <c r="BD185" s="562">
        <f t="shared" si="571"/>
        <v>0</v>
      </c>
      <c r="BF185" s="562"/>
      <c r="BG185" s="563">
        <f t="shared" si="572"/>
        <v>0</v>
      </c>
      <c r="BH185" s="562">
        <f t="shared" si="573"/>
        <v>0</v>
      </c>
      <c r="BI185" s="562"/>
      <c r="BJ185" s="563">
        <f t="shared" si="574"/>
        <v>0</v>
      </c>
      <c r="BK185" s="562">
        <f t="shared" si="575"/>
        <v>0</v>
      </c>
      <c r="BM185" s="562">
        <f t="shared" si="585"/>
        <v>5.86</v>
      </c>
      <c r="BN185" s="563">
        <f t="shared" si="576"/>
        <v>1</v>
      </c>
      <c r="BO185" s="562">
        <f t="shared" si="577"/>
        <v>716.32</v>
      </c>
      <c r="BP185" s="562"/>
      <c r="BQ185" s="563">
        <f t="shared" si="578"/>
        <v>0</v>
      </c>
      <c r="BR185" s="562">
        <f t="shared" si="579"/>
        <v>0</v>
      </c>
      <c r="BT185" s="562">
        <f t="shared" si="508"/>
        <v>0</v>
      </c>
      <c r="BU185" s="563">
        <f t="shared" si="580"/>
        <v>0</v>
      </c>
      <c r="BV185" s="562">
        <f t="shared" si="581"/>
        <v>0</v>
      </c>
      <c r="BW185" s="562">
        <f t="shared" si="582"/>
        <v>5.86</v>
      </c>
      <c r="BX185" s="563">
        <f t="shared" si="583"/>
        <v>1</v>
      </c>
      <c r="BY185" s="562">
        <f t="shared" si="584"/>
        <v>716.32</v>
      </c>
      <c r="BZ185" s="587"/>
    </row>
    <row r="186" spans="1:78" ht="102" x14ac:dyDescent="0.25">
      <c r="A186" s="625" t="str">
        <f>'P.O Sintética - Não Desonerado'!A180</f>
        <v xml:space="preserve"> 3.2.5.10 </v>
      </c>
      <c r="B186" s="5" t="str">
        <f>'P.O Sintética - Não Desonerado'!B180</f>
        <v xml:space="preserve"> C.CGC.001 </v>
      </c>
      <c r="C186" s="3" t="str">
        <f>'P.O Sintética - Não Desonerado'!C180</f>
        <v>Próprio</v>
      </c>
      <c r="D186" s="616" t="str">
        <f>'P.O Sintética - Não Desonerado'!D180</f>
        <v>GUARDA-CORPO DE AÇO GALVANIZADO DE 1,10M DE ALTURA, COM DUPLO CORRIMÃO DE 1 1/2", MONTANTES TUBULARES DE 1.1/4" ESPAÇADOS DE 1,20M, TRAVESSA SUPERIOR DE 1.1/2", GRADIL FORMADO POR TUBOS HORIZONTAIS DE 1" E VERTICAIS DE 3/4", FIXADO COM CHUMBADOR MECÂNICO. AF_04/2019</v>
      </c>
      <c r="E186" s="4" t="str">
        <f>'P.O Sintética - Não Desonerado'!E180</f>
        <v>M</v>
      </c>
      <c r="F186" s="5">
        <f>'P.O Sintética - Não Desonerado'!F180</f>
        <v>9.1</v>
      </c>
      <c r="G186" s="6">
        <f>'P.O Sintética - Não Desonerado'!G180</f>
        <v>839.74</v>
      </c>
      <c r="H186" s="6">
        <f>'P.O Sintética - Não Desonerado'!V180</f>
        <v>361.31</v>
      </c>
      <c r="I186" s="6">
        <f>'P.O Sintética - Não Desonerado'!W180</f>
        <v>654.84999999999991</v>
      </c>
      <c r="J186" s="6">
        <f>'P.O Sintética - Não Desonerado'!X180</f>
        <v>1016.16</v>
      </c>
      <c r="K186" s="489">
        <f>'P.O Sintética - Não Desonerado'!Y180</f>
        <v>3287.92</v>
      </c>
      <c r="L186" s="489">
        <f>'P.O Sintética - Não Desonerado'!Z180</f>
        <v>5959.1299999999992</v>
      </c>
      <c r="M186" s="489">
        <f>'P.O Sintética - Não Desonerado'!AA180</f>
        <v>9247.0499999999993</v>
      </c>
      <c r="P186" s="562"/>
      <c r="Q186" s="563">
        <f t="shared" si="548"/>
        <v>0</v>
      </c>
      <c r="R186" s="562">
        <f t="shared" si="549"/>
        <v>0</v>
      </c>
      <c r="S186" s="562"/>
      <c r="T186" s="563">
        <f t="shared" si="550"/>
        <v>0</v>
      </c>
      <c r="U186" s="562">
        <f t="shared" si="551"/>
        <v>0</v>
      </c>
      <c r="W186" s="562"/>
      <c r="X186" s="563">
        <f t="shared" si="552"/>
        <v>0</v>
      </c>
      <c r="Y186" s="562">
        <f t="shared" si="553"/>
        <v>0</v>
      </c>
      <c r="Z186" s="562"/>
      <c r="AA186" s="563">
        <f t="shared" si="554"/>
        <v>0</v>
      </c>
      <c r="AB186" s="562">
        <f t="shared" si="555"/>
        <v>0</v>
      </c>
      <c r="AD186" s="562"/>
      <c r="AE186" s="563">
        <f t="shared" si="556"/>
        <v>0</v>
      </c>
      <c r="AF186" s="562">
        <f t="shared" si="557"/>
        <v>0</v>
      </c>
      <c r="AG186" s="562"/>
      <c r="AH186" s="563">
        <f t="shared" si="558"/>
        <v>0</v>
      </c>
      <c r="AI186" s="562">
        <f t="shared" si="559"/>
        <v>0</v>
      </c>
      <c r="AK186" s="562"/>
      <c r="AL186" s="563">
        <f t="shared" si="560"/>
        <v>0</v>
      </c>
      <c r="AM186" s="562">
        <f t="shared" si="561"/>
        <v>0</v>
      </c>
      <c r="AN186" s="562"/>
      <c r="AO186" s="563">
        <f t="shared" si="562"/>
        <v>0</v>
      </c>
      <c r="AP186" s="562">
        <f t="shared" si="563"/>
        <v>0</v>
      </c>
      <c r="AR186" s="562"/>
      <c r="AS186" s="563">
        <f t="shared" si="564"/>
        <v>0</v>
      </c>
      <c r="AT186" s="562">
        <f t="shared" si="565"/>
        <v>0</v>
      </c>
      <c r="AU186" s="562"/>
      <c r="AV186" s="563">
        <f t="shared" si="566"/>
        <v>0</v>
      </c>
      <c r="AW186" s="562">
        <f t="shared" si="567"/>
        <v>0</v>
      </c>
      <c r="AY186" s="562"/>
      <c r="AZ186" s="563">
        <f t="shared" si="568"/>
        <v>0</v>
      </c>
      <c r="BA186" s="562">
        <f t="shared" si="569"/>
        <v>0</v>
      </c>
      <c r="BB186" s="562"/>
      <c r="BC186" s="563">
        <f t="shared" si="570"/>
        <v>0</v>
      </c>
      <c r="BD186" s="562">
        <f t="shared" si="571"/>
        <v>0</v>
      </c>
      <c r="BF186" s="562"/>
      <c r="BG186" s="563">
        <f t="shared" si="572"/>
        <v>0</v>
      </c>
      <c r="BH186" s="562">
        <f t="shared" si="573"/>
        <v>0</v>
      </c>
      <c r="BI186" s="562"/>
      <c r="BJ186" s="563">
        <f t="shared" si="574"/>
        <v>0</v>
      </c>
      <c r="BK186" s="562">
        <f t="shared" si="575"/>
        <v>0</v>
      </c>
      <c r="BM186" s="562">
        <f t="shared" si="585"/>
        <v>9.1</v>
      </c>
      <c r="BN186" s="563">
        <f t="shared" si="576"/>
        <v>1</v>
      </c>
      <c r="BO186" s="562">
        <f t="shared" si="577"/>
        <v>9247.0499999999993</v>
      </c>
      <c r="BP186" s="562"/>
      <c r="BQ186" s="563">
        <f t="shared" si="578"/>
        <v>0</v>
      </c>
      <c r="BR186" s="562">
        <f t="shared" si="579"/>
        <v>0</v>
      </c>
      <c r="BT186" s="562">
        <f t="shared" si="508"/>
        <v>0</v>
      </c>
      <c r="BU186" s="563">
        <f t="shared" si="580"/>
        <v>0</v>
      </c>
      <c r="BV186" s="562">
        <f t="shared" si="581"/>
        <v>0</v>
      </c>
      <c r="BW186" s="562">
        <f t="shared" si="582"/>
        <v>9.1</v>
      </c>
      <c r="BX186" s="563">
        <f t="shared" si="583"/>
        <v>1</v>
      </c>
      <c r="BY186" s="562">
        <f t="shared" si="584"/>
        <v>9247.0499999999993</v>
      </c>
      <c r="BZ186" s="587"/>
    </row>
    <row r="187" spans="1:78" ht="76.5" x14ac:dyDescent="0.25">
      <c r="A187" s="625" t="str">
        <f>'P.O Sintética - Não Desonerado'!A181</f>
        <v xml:space="preserve"> 3.2.5.11 </v>
      </c>
      <c r="B187" s="5" t="str">
        <f>'P.O Sintética - Não Desonerado'!B181</f>
        <v xml:space="preserve"> 84081 </v>
      </c>
      <c r="C187" s="3" t="str">
        <f>'P.O Sintética - Não Desonerado'!C181</f>
        <v>SINAPI</v>
      </c>
      <c r="D187" s="616" t="str">
        <f>'P.O Sintética - Não Desonerado'!D181</f>
        <v>REVESTIMENTO DE PAREDE COM PEDRA BASALTO CINZA IRREGULAR, ASSENTAMENTO COM ARGAMASSA TRACO 1:4 (CIMENTO E AREIA MEDIA NAO PENEIRADA), PREPARO MANUAL DA ARGAMASSA</v>
      </c>
      <c r="E187" s="4" t="str">
        <f>'P.O Sintética - Não Desonerado'!E181</f>
        <v>m²</v>
      </c>
      <c r="F187" s="5">
        <f>'P.O Sintética - Não Desonerado'!F181</f>
        <v>5.86</v>
      </c>
      <c r="G187" s="6">
        <f>'P.O Sintética - Não Desonerado'!G181</f>
        <v>286.37</v>
      </c>
      <c r="H187" s="6">
        <f>'P.O Sintética - Não Desonerado'!V181</f>
        <v>102.6</v>
      </c>
      <c r="I187" s="6">
        <f>'P.O Sintética - Não Desonerado'!W181</f>
        <v>243.92999999999998</v>
      </c>
      <c r="J187" s="6">
        <f>'P.O Sintética - Não Desonerado'!X181</f>
        <v>346.53</v>
      </c>
      <c r="K187" s="489">
        <f>'P.O Sintética - Não Desonerado'!Y181</f>
        <v>601.23</v>
      </c>
      <c r="L187" s="489">
        <f>'P.O Sintética - Não Desonerado'!Z181</f>
        <v>1429.43</v>
      </c>
      <c r="M187" s="489">
        <f>'P.O Sintética - Não Desonerado'!AA181</f>
        <v>2030.66</v>
      </c>
      <c r="P187" s="562"/>
      <c r="Q187" s="563">
        <f t="shared" si="548"/>
        <v>0</v>
      </c>
      <c r="R187" s="562">
        <f t="shared" si="549"/>
        <v>0</v>
      </c>
      <c r="S187" s="562"/>
      <c r="T187" s="563">
        <f t="shared" si="550"/>
        <v>0</v>
      </c>
      <c r="U187" s="562">
        <f t="shared" si="551"/>
        <v>0</v>
      </c>
      <c r="W187" s="562"/>
      <c r="X187" s="563">
        <f t="shared" si="552"/>
        <v>0</v>
      </c>
      <c r="Y187" s="562">
        <f t="shared" si="553"/>
        <v>0</v>
      </c>
      <c r="Z187" s="562"/>
      <c r="AA187" s="563">
        <f t="shared" si="554"/>
        <v>0</v>
      </c>
      <c r="AB187" s="562">
        <f t="shared" si="555"/>
        <v>0</v>
      </c>
      <c r="AD187" s="562"/>
      <c r="AE187" s="563">
        <f t="shared" si="556"/>
        <v>0</v>
      </c>
      <c r="AF187" s="562">
        <f t="shared" si="557"/>
        <v>0</v>
      </c>
      <c r="AG187" s="562"/>
      <c r="AH187" s="563">
        <f t="shared" si="558"/>
        <v>0</v>
      </c>
      <c r="AI187" s="562">
        <f t="shared" si="559"/>
        <v>0</v>
      </c>
      <c r="AK187" s="562"/>
      <c r="AL187" s="563">
        <f t="shared" si="560"/>
        <v>0</v>
      </c>
      <c r="AM187" s="562">
        <f t="shared" si="561"/>
        <v>0</v>
      </c>
      <c r="AN187" s="562"/>
      <c r="AO187" s="563">
        <f t="shared" si="562"/>
        <v>0</v>
      </c>
      <c r="AP187" s="562">
        <f t="shared" si="563"/>
        <v>0</v>
      </c>
      <c r="AR187" s="562"/>
      <c r="AS187" s="563">
        <f t="shared" si="564"/>
        <v>0</v>
      </c>
      <c r="AT187" s="562">
        <f t="shared" si="565"/>
        <v>0</v>
      </c>
      <c r="AU187" s="562"/>
      <c r="AV187" s="563">
        <f t="shared" si="566"/>
        <v>0</v>
      </c>
      <c r="AW187" s="562">
        <f t="shared" si="567"/>
        <v>0</v>
      </c>
      <c r="AY187" s="562"/>
      <c r="AZ187" s="563">
        <f t="shared" si="568"/>
        <v>0</v>
      </c>
      <c r="BA187" s="562">
        <f t="shared" si="569"/>
        <v>0</v>
      </c>
      <c r="BB187" s="562"/>
      <c r="BC187" s="563">
        <f t="shared" si="570"/>
        <v>0</v>
      </c>
      <c r="BD187" s="562">
        <f t="shared" si="571"/>
        <v>0</v>
      </c>
      <c r="BF187" s="562"/>
      <c r="BG187" s="563">
        <f t="shared" si="572"/>
        <v>0</v>
      </c>
      <c r="BH187" s="562">
        <f t="shared" si="573"/>
        <v>0</v>
      </c>
      <c r="BI187" s="562"/>
      <c r="BJ187" s="563">
        <f t="shared" si="574"/>
        <v>0</v>
      </c>
      <c r="BK187" s="562">
        <f t="shared" si="575"/>
        <v>0</v>
      </c>
      <c r="BM187" s="562">
        <f t="shared" si="585"/>
        <v>5.86</v>
      </c>
      <c r="BN187" s="563">
        <f t="shared" si="576"/>
        <v>1</v>
      </c>
      <c r="BO187" s="562">
        <f t="shared" si="577"/>
        <v>2030.66</v>
      </c>
      <c r="BP187" s="562"/>
      <c r="BQ187" s="563">
        <f t="shared" si="578"/>
        <v>0</v>
      </c>
      <c r="BR187" s="562">
        <f t="shared" si="579"/>
        <v>0</v>
      </c>
      <c r="BT187" s="562">
        <f t="shared" si="508"/>
        <v>0</v>
      </c>
      <c r="BU187" s="563">
        <f t="shared" si="580"/>
        <v>0</v>
      </c>
      <c r="BV187" s="562">
        <f t="shared" si="581"/>
        <v>0</v>
      </c>
      <c r="BW187" s="562">
        <f t="shared" si="582"/>
        <v>5.86</v>
      </c>
      <c r="BX187" s="563">
        <f t="shared" si="583"/>
        <v>1</v>
      </c>
      <c r="BY187" s="562">
        <f t="shared" si="584"/>
        <v>2030.66</v>
      </c>
      <c r="BZ187" s="587"/>
    </row>
    <row r="188" spans="1:78" ht="76.5" customHeight="1" x14ac:dyDescent="0.25">
      <c r="A188" s="625" t="str">
        <f>'P.O Sintética - Não Desonerado'!A182</f>
        <v xml:space="preserve"> 3.2.5.12 </v>
      </c>
      <c r="B188" s="5" t="str">
        <f>'P.O Sintética - Não Desonerado'!B182</f>
        <v xml:space="preserve"> TJPR.CAMS.33 </v>
      </c>
      <c r="C188" s="3" t="str">
        <f>'P.O Sintética - Não Desonerado'!C182</f>
        <v>Próprio</v>
      </c>
      <c r="D188" s="616" t="str">
        <f>'P.O Sintética - Não Desonerado'!D182</f>
        <v>PISO TÁTIL DE CONCRETO - DIRECIONAL OU ALERTA, 40 X 40 X 2,5 CM, ASSENTADO COM ARGAMASSA COLANTE TIPO ACIII</v>
      </c>
      <c r="E188" s="4" t="str">
        <f>'P.O Sintética - Não Desonerado'!E182</f>
        <v>M²</v>
      </c>
      <c r="F188" s="5">
        <f>'P.O Sintética - Não Desonerado'!F182</f>
        <v>2.88</v>
      </c>
      <c r="G188" s="6">
        <f>'P.O Sintética - Não Desonerado'!G182</f>
        <v>214.5</v>
      </c>
      <c r="H188" s="6">
        <f>'P.O Sintética - Não Desonerado'!V182</f>
        <v>115.68</v>
      </c>
      <c r="I188" s="6">
        <f>'P.O Sintética - Não Desonerado'!W182</f>
        <v>143.88</v>
      </c>
      <c r="J188" s="6">
        <f>'P.O Sintética - Não Desonerado'!X182</f>
        <v>259.56</v>
      </c>
      <c r="K188" s="489">
        <f>'P.O Sintética - Não Desonerado'!Y182</f>
        <v>333.15</v>
      </c>
      <c r="L188" s="489">
        <f>'P.O Sintética - Não Desonerado'!Z182</f>
        <v>414.38</v>
      </c>
      <c r="M188" s="489">
        <f>'P.O Sintética - Não Desonerado'!AA182</f>
        <v>747.53</v>
      </c>
      <c r="P188" s="562"/>
      <c r="Q188" s="563">
        <f t="shared" si="548"/>
        <v>0</v>
      </c>
      <c r="R188" s="562">
        <f t="shared" si="549"/>
        <v>0</v>
      </c>
      <c r="S188" s="562"/>
      <c r="T188" s="563">
        <f t="shared" si="550"/>
        <v>0</v>
      </c>
      <c r="U188" s="562">
        <f t="shared" si="551"/>
        <v>0</v>
      </c>
      <c r="W188" s="562"/>
      <c r="X188" s="563">
        <f t="shared" si="552"/>
        <v>0</v>
      </c>
      <c r="Y188" s="562">
        <f t="shared" si="553"/>
        <v>0</v>
      </c>
      <c r="Z188" s="562"/>
      <c r="AA188" s="563">
        <f t="shared" si="554"/>
        <v>0</v>
      </c>
      <c r="AB188" s="562">
        <f t="shared" si="555"/>
        <v>0</v>
      </c>
      <c r="AD188" s="562"/>
      <c r="AE188" s="563">
        <f t="shared" si="556"/>
        <v>0</v>
      </c>
      <c r="AF188" s="562">
        <f t="shared" si="557"/>
        <v>0</v>
      </c>
      <c r="AG188" s="562"/>
      <c r="AH188" s="563">
        <f t="shared" si="558"/>
        <v>0</v>
      </c>
      <c r="AI188" s="562">
        <f t="shared" si="559"/>
        <v>0</v>
      </c>
      <c r="AK188" s="562"/>
      <c r="AL188" s="563">
        <f t="shared" si="560"/>
        <v>0</v>
      </c>
      <c r="AM188" s="562">
        <f t="shared" si="561"/>
        <v>0</v>
      </c>
      <c r="AN188" s="562"/>
      <c r="AO188" s="563">
        <f t="shared" si="562"/>
        <v>0</v>
      </c>
      <c r="AP188" s="562">
        <f t="shared" si="563"/>
        <v>0</v>
      </c>
      <c r="AR188" s="562"/>
      <c r="AS188" s="563">
        <f t="shared" si="564"/>
        <v>0</v>
      </c>
      <c r="AT188" s="562">
        <f t="shared" si="565"/>
        <v>0</v>
      </c>
      <c r="AU188" s="562"/>
      <c r="AV188" s="563">
        <f t="shared" si="566"/>
        <v>0</v>
      </c>
      <c r="AW188" s="562">
        <f t="shared" si="567"/>
        <v>0</v>
      </c>
      <c r="AY188" s="562"/>
      <c r="AZ188" s="563">
        <f t="shared" si="568"/>
        <v>0</v>
      </c>
      <c r="BA188" s="562">
        <f t="shared" si="569"/>
        <v>0</v>
      </c>
      <c r="BB188" s="562"/>
      <c r="BC188" s="563">
        <f t="shared" si="570"/>
        <v>0</v>
      </c>
      <c r="BD188" s="562">
        <f t="shared" si="571"/>
        <v>0</v>
      </c>
      <c r="BF188" s="562"/>
      <c r="BG188" s="563">
        <f t="shared" si="572"/>
        <v>0</v>
      </c>
      <c r="BH188" s="562">
        <f t="shared" si="573"/>
        <v>0</v>
      </c>
      <c r="BI188" s="562"/>
      <c r="BJ188" s="563">
        <f t="shared" si="574"/>
        <v>0</v>
      </c>
      <c r="BK188" s="562">
        <f t="shared" si="575"/>
        <v>0</v>
      </c>
      <c r="BM188" s="562">
        <f t="shared" si="585"/>
        <v>2.88</v>
      </c>
      <c r="BN188" s="563">
        <f t="shared" si="576"/>
        <v>1</v>
      </c>
      <c r="BO188" s="562">
        <f t="shared" si="577"/>
        <v>747.53</v>
      </c>
      <c r="BP188" s="562"/>
      <c r="BQ188" s="563">
        <f t="shared" si="578"/>
        <v>0</v>
      </c>
      <c r="BR188" s="562">
        <f t="shared" si="579"/>
        <v>0</v>
      </c>
      <c r="BT188" s="562">
        <f t="shared" si="508"/>
        <v>0</v>
      </c>
      <c r="BU188" s="563">
        <f t="shared" si="580"/>
        <v>0</v>
      </c>
      <c r="BV188" s="562">
        <f t="shared" si="581"/>
        <v>0</v>
      </c>
      <c r="BW188" s="562">
        <f t="shared" si="582"/>
        <v>2.88</v>
      </c>
      <c r="BX188" s="563">
        <f t="shared" si="583"/>
        <v>1</v>
      </c>
      <c r="BY188" s="562">
        <f t="shared" si="584"/>
        <v>747.53</v>
      </c>
      <c r="BZ188" s="587"/>
    </row>
    <row r="189" spans="1:78" ht="25.5" customHeight="1" x14ac:dyDescent="0.25">
      <c r="A189" s="626" t="str">
        <f>'P.O Sintética - Não Desonerado'!A183</f>
        <v xml:space="preserve"> 3.2.6 </v>
      </c>
      <c r="B189" s="1"/>
      <c r="C189" s="1"/>
      <c r="D189" s="617" t="str">
        <f>'P.O Sintética - Não Desonerado'!D183</f>
        <v>Muretas e bancos</v>
      </c>
      <c r="E189" s="1"/>
      <c r="F189" s="2"/>
      <c r="G189" s="2"/>
      <c r="H189" s="1"/>
      <c r="I189" s="1"/>
      <c r="J189" s="1"/>
      <c r="K189" s="487"/>
      <c r="L189" s="487"/>
      <c r="M189" s="488">
        <f>'P.O Sintética - Não Desonerado'!AA183</f>
        <v>82344.42</v>
      </c>
      <c r="P189" s="559"/>
      <c r="Q189" s="561">
        <f>SUM(Q190:Q199)/10</f>
        <v>0</v>
      </c>
      <c r="R189" s="560">
        <f>SUM(R190:R199)</f>
        <v>0</v>
      </c>
      <c r="S189" s="559"/>
      <c r="T189" s="561">
        <f>SUM(T190:T199)/10</f>
        <v>0</v>
      </c>
      <c r="U189" s="560">
        <f>SUM(U190:U199)</f>
        <v>0</v>
      </c>
      <c r="W189" s="559"/>
      <c r="X189" s="561">
        <f>SUM(X190:X199)/10</f>
        <v>0.7</v>
      </c>
      <c r="Y189" s="560">
        <f>SUM(Y190:Y199)</f>
        <v>45264.490000000005</v>
      </c>
      <c r="Z189" s="559"/>
      <c r="AA189" s="561">
        <f>SUM(AA190:AA199)/10</f>
        <v>0</v>
      </c>
      <c r="AB189" s="560">
        <f>SUM(AB190:AB199)</f>
        <v>0</v>
      </c>
      <c r="AD189" s="559"/>
      <c r="AE189" s="561">
        <f>SUM(AE190:AE199)/10</f>
        <v>0.3</v>
      </c>
      <c r="AF189" s="560">
        <f>SUM(AF190:AF199)</f>
        <v>37079.93</v>
      </c>
      <c r="AG189" s="559"/>
      <c r="AH189" s="561">
        <f>SUM(AH190:AH199)/10</f>
        <v>0</v>
      </c>
      <c r="AI189" s="560">
        <f>SUM(AI190:AI199)</f>
        <v>0</v>
      </c>
      <c r="AK189" s="559"/>
      <c r="AL189" s="561">
        <f>SUM(AL190:AL199)/10</f>
        <v>0</v>
      </c>
      <c r="AM189" s="560">
        <f>SUM(AM190:AM199)</f>
        <v>0</v>
      </c>
      <c r="AN189" s="559"/>
      <c r="AO189" s="561">
        <f>SUM(AO190:AO199)/10</f>
        <v>0</v>
      </c>
      <c r="AP189" s="560">
        <f>SUM(AP190:AP199)</f>
        <v>0</v>
      </c>
      <c r="AR189" s="559"/>
      <c r="AS189" s="561">
        <f>SUM(AS190:AS199)/10</f>
        <v>0</v>
      </c>
      <c r="AT189" s="560">
        <f>SUM(AT190:AT199)</f>
        <v>0</v>
      </c>
      <c r="AU189" s="559"/>
      <c r="AV189" s="561">
        <f>SUM(AV190:AV199)/10</f>
        <v>0</v>
      </c>
      <c r="AW189" s="560">
        <f>SUM(AW190:AW199)</f>
        <v>0</v>
      </c>
      <c r="AY189" s="559"/>
      <c r="AZ189" s="561">
        <f>SUM(AZ190:AZ199)/10</f>
        <v>0</v>
      </c>
      <c r="BA189" s="560">
        <f>SUM(BA190:BA199)</f>
        <v>0</v>
      </c>
      <c r="BB189" s="559"/>
      <c r="BC189" s="561">
        <f>SUM(BC190:BC199)/10</f>
        <v>0</v>
      </c>
      <c r="BD189" s="560">
        <f>SUM(BD190:BD199)</f>
        <v>0</v>
      </c>
      <c r="BF189" s="559"/>
      <c r="BG189" s="561">
        <f>SUM(BG190:BG199)/10</f>
        <v>0</v>
      </c>
      <c r="BH189" s="560">
        <f>SUM(BH190:BH199)</f>
        <v>0</v>
      </c>
      <c r="BI189" s="559"/>
      <c r="BJ189" s="561">
        <f>SUM(BJ190:BJ199)/10</f>
        <v>0</v>
      </c>
      <c r="BK189" s="560">
        <f>SUM(BK190:BK199)</f>
        <v>0</v>
      </c>
      <c r="BM189" s="559"/>
      <c r="BN189" s="561">
        <f>SUM(BN190:BN199)/10</f>
        <v>0</v>
      </c>
      <c r="BO189" s="560">
        <f>SUM(BO190:BO199)</f>
        <v>0</v>
      </c>
      <c r="BP189" s="559"/>
      <c r="BQ189" s="561">
        <f>SUM(BQ190:BQ199)/10</f>
        <v>0</v>
      </c>
      <c r="BR189" s="560">
        <f>SUM(BR190:BR199)</f>
        <v>0</v>
      </c>
      <c r="BT189" s="559"/>
      <c r="BU189" s="561">
        <f>SUM(BU190:BU199)/10</f>
        <v>0</v>
      </c>
      <c r="BV189" s="560">
        <f>SUM(BV190:BV199)</f>
        <v>0</v>
      </c>
      <c r="BW189" s="560"/>
      <c r="BX189" s="561">
        <f>SUM(BX190:BX199)/10</f>
        <v>1</v>
      </c>
      <c r="BY189" s="560">
        <f>SUM(BY190:BY199)</f>
        <v>82344.42</v>
      </c>
      <c r="BZ189" s="587"/>
    </row>
    <row r="190" spans="1:78" ht="51" x14ac:dyDescent="0.25">
      <c r="A190" s="625" t="str">
        <f>'P.O Sintética - Não Desonerado'!A184</f>
        <v xml:space="preserve"> 3.2.6.1 </v>
      </c>
      <c r="B190" s="5" t="str">
        <f>'P.O Sintética - Não Desonerado'!B184</f>
        <v xml:space="preserve"> 96527 </v>
      </c>
      <c r="C190" s="3" t="str">
        <f>'P.O Sintética - Não Desonerado'!C184</f>
        <v>SINAPI</v>
      </c>
      <c r="D190" s="616" t="str">
        <f>'P.O Sintética - Não Desonerado'!D184</f>
        <v>ESCAVAÇÃO MANUAL PARA VIGA BALDRAME OU SAPATA CORRIDA (INCLUINDO ESCAVAÇÃO PARA COLOCAÇÃO DE FÔRMAS). AF_01/2024</v>
      </c>
      <c r="E190" s="4" t="str">
        <f>'P.O Sintética - Não Desonerado'!E184</f>
        <v>m³</v>
      </c>
      <c r="F190" s="5">
        <f>'P.O Sintética - Não Desonerado'!F184</f>
        <v>10.27</v>
      </c>
      <c r="G190" s="6">
        <f>'P.O Sintética - Não Desonerado'!G184</f>
        <v>137.96</v>
      </c>
      <c r="H190" s="6">
        <f>'P.O Sintética - Não Desonerado'!V184</f>
        <v>116.59</v>
      </c>
      <c r="I190" s="6">
        <f>'P.O Sintética - Não Desonerado'!W184</f>
        <v>50.349999999999994</v>
      </c>
      <c r="J190" s="6">
        <f>'P.O Sintética - Não Desonerado'!X184</f>
        <v>166.94</v>
      </c>
      <c r="K190" s="489">
        <f>'P.O Sintética - Não Desonerado'!Y184</f>
        <v>1197.3699999999999</v>
      </c>
      <c r="L190" s="489">
        <f>'P.O Sintética - Não Desonerado'!Z184</f>
        <v>517.10000000000014</v>
      </c>
      <c r="M190" s="489">
        <f>'P.O Sintética - Não Desonerado'!AA184</f>
        <v>1714.47</v>
      </c>
      <c r="P190" s="562"/>
      <c r="Q190" s="563">
        <f t="shared" ref="Q190:Q199" si="586">P190/$F190</f>
        <v>0</v>
      </c>
      <c r="R190" s="562">
        <f t="shared" ref="R190:R199" si="587">TRUNC(P190*$J190,2)</f>
        <v>0</v>
      </c>
      <c r="S190" s="562"/>
      <c r="T190" s="563">
        <f t="shared" ref="T190:T199" si="588">S190/$F190</f>
        <v>0</v>
      </c>
      <c r="U190" s="562">
        <f t="shared" ref="U190:U199" si="589">TRUNC(S190*$J190,2)</f>
        <v>0</v>
      </c>
      <c r="W190" s="562">
        <f>F190</f>
        <v>10.27</v>
      </c>
      <c r="X190" s="563">
        <f t="shared" ref="X190:X199" si="590">W190/$F190</f>
        <v>1</v>
      </c>
      <c r="Y190" s="562">
        <f t="shared" ref="Y190:Y199" si="591">TRUNC(W190*$J190,2)</f>
        <v>1714.47</v>
      </c>
      <c r="Z190" s="562"/>
      <c r="AA190" s="563">
        <f t="shared" ref="AA190:AA199" si="592">Z190/$F190</f>
        <v>0</v>
      </c>
      <c r="AB190" s="562">
        <f t="shared" ref="AB190:AB199" si="593">TRUNC(Z190*$J190,2)</f>
        <v>0</v>
      </c>
      <c r="AD190" s="562"/>
      <c r="AE190" s="563">
        <f t="shared" ref="AE190:AE199" si="594">AD190/$F190</f>
        <v>0</v>
      </c>
      <c r="AF190" s="562">
        <f t="shared" ref="AF190:AF199" si="595">TRUNC(AD190*$J190,2)</f>
        <v>0</v>
      </c>
      <c r="AG190" s="562"/>
      <c r="AH190" s="563">
        <f t="shared" ref="AH190:AH199" si="596">AG190/$F190</f>
        <v>0</v>
      </c>
      <c r="AI190" s="562">
        <f t="shared" ref="AI190:AI199" si="597">TRUNC(AG190*$J190,2)</f>
        <v>0</v>
      </c>
      <c r="AK190" s="562"/>
      <c r="AL190" s="563">
        <f t="shared" ref="AL190:AL199" si="598">AK190/$F190</f>
        <v>0</v>
      </c>
      <c r="AM190" s="562">
        <f t="shared" ref="AM190:AM199" si="599">TRUNC(AK190*$J190,2)</f>
        <v>0</v>
      </c>
      <c r="AN190" s="562"/>
      <c r="AO190" s="563">
        <f t="shared" ref="AO190:AO199" si="600">AN190/$F190</f>
        <v>0</v>
      </c>
      <c r="AP190" s="562">
        <f t="shared" ref="AP190:AP199" si="601">TRUNC(AN190*$J190,2)</f>
        <v>0</v>
      </c>
      <c r="AR190" s="562"/>
      <c r="AS190" s="563">
        <f t="shared" ref="AS190:AS199" si="602">AR190/$F190</f>
        <v>0</v>
      </c>
      <c r="AT190" s="562">
        <f t="shared" ref="AT190:AT199" si="603">TRUNC(AR190*$J190,2)</f>
        <v>0</v>
      </c>
      <c r="AU190" s="562"/>
      <c r="AV190" s="563">
        <f t="shared" ref="AV190:AV199" si="604">AU190/$F190</f>
        <v>0</v>
      </c>
      <c r="AW190" s="562">
        <f t="shared" ref="AW190:AW199" si="605">TRUNC(AU190*$J190,2)</f>
        <v>0</v>
      </c>
      <c r="AY190" s="562"/>
      <c r="AZ190" s="563">
        <f t="shared" ref="AZ190:AZ199" si="606">AY190/$F190</f>
        <v>0</v>
      </c>
      <c r="BA190" s="562">
        <f t="shared" ref="BA190:BA199" si="607">TRUNC(AY190*$J190,2)</f>
        <v>0</v>
      </c>
      <c r="BB190" s="562"/>
      <c r="BC190" s="563">
        <f t="shared" ref="BC190:BC199" si="608">BB190/$F190</f>
        <v>0</v>
      </c>
      <c r="BD190" s="562">
        <f t="shared" ref="BD190:BD199" si="609">TRUNC(BB190*$J190,2)</f>
        <v>0</v>
      </c>
      <c r="BF190" s="562"/>
      <c r="BG190" s="563">
        <f t="shared" ref="BG190:BG199" si="610">BF190/$F190</f>
        <v>0</v>
      </c>
      <c r="BH190" s="562">
        <f t="shared" ref="BH190:BH199" si="611">TRUNC(BF190*$J190,2)</f>
        <v>0</v>
      </c>
      <c r="BI190" s="562"/>
      <c r="BJ190" s="563">
        <f t="shared" ref="BJ190:BJ199" si="612">BI190/$F190</f>
        <v>0</v>
      </c>
      <c r="BK190" s="562">
        <f t="shared" ref="BK190:BK199" si="613">TRUNC(BI190*$J190,2)</f>
        <v>0</v>
      </c>
      <c r="BM190" s="562"/>
      <c r="BN190" s="563">
        <f t="shared" ref="BN190:BN199" si="614">BM190/$F190</f>
        <v>0</v>
      </c>
      <c r="BO190" s="562">
        <f t="shared" ref="BO190:BO199" si="615">TRUNC(BM190*$J190,2)</f>
        <v>0</v>
      </c>
      <c r="BP190" s="562"/>
      <c r="BQ190" s="563">
        <f t="shared" ref="BQ190:BQ199" si="616">BP190/$F190</f>
        <v>0</v>
      </c>
      <c r="BR190" s="562">
        <f t="shared" ref="BR190:BR199" si="617">TRUNC(BP190*$J190,2)</f>
        <v>0</v>
      </c>
      <c r="BT190" s="562">
        <f t="shared" si="508"/>
        <v>0</v>
      </c>
      <c r="BU190" s="563">
        <f t="shared" ref="BU190:BU199" si="618">BT190/$F190</f>
        <v>0</v>
      </c>
      <c r="BV190" s="562">
        <f t="shared" ref="BV190:BV199" si="619">TRUNC(BT190*$J190,2)</f>
        <v>0</v>
      </c>
      <c r="BW190" s="562">
        <f t="shared" ref="BW190:BW199" si="620">F190-BT190</f>
        <v>10.27</v>
      </c>
      <c r="BX190" s="563">
        <f t="shared" ref="BX190:BX199" si="621">BW190/$F190</f>
        <v>1</v>
      </c>
      <c r="BY190" s="562">
        <f t="shared" ref="BY190:BY199" si="622">TRUNC(BW190*$J190,2)</f>
        <v>1714.47</v>
      </c>
      <c r="BZ190" s="587"/>
    </row>
    <row r="191" spans="1:78" ht="63.75" x14ac:dyDescent="0.25">
      <c r="A191" s="625" t="str">
        <f>'P.O Sintética - Não Desonerado'!A185</f>
        <v xml:space="preserve"> 3.2.6.2 </v>
      </c>
      <c r="B191" s="5" t="str">
        <f>'P.O Sintética - Não Desonerado'!B185</f>
        <v xml:space="preserve"> 96539 </v>
      </c>
      <c r="C191" s="3" t="str">
        <f>'P.O Sintética - Não Desonerado'!C185</f>
        <v>SINAPI</v>
      </c>
      <c r="D191" s="616" t="str">
        <f>'P.O Sintética - Não Desonerado'!D185</f>
        <v>FABRICAÇÃO, MONTAGEM E DESMONTAGEM DE FÔRMA PARA VIGA BALDRAME, EM CHAPA DE MADEIRA COMPENSADA RESINADA, E=17 MM, 2 UTILIZAÇÕES. AF_01/2024</v>
      </c>
      <c r="E191" s="4" t="str">
        <f>'P.O Sintética - Não Desonerado'!E185</f>
        <v>m²</v>
      </c>
      <c r="F191" s="5">
        <f>'P.O Sintética - Não Desonerado'!F185</f>
        <v>103.34</v>
      </c>
      <c r="G191" s="6">
        <f>'P.O Sintética - Não Desonerado'!G185</f>
        <v>144.38999999999999</v>
      </c>
      <c r="H191" s="6">
        <f>'P.O Sintética - Não Desonerado'!V185</f>
        <v>87.15</v>
      </c>
      <c r="I191" s="6">
        <f>'P.O Sintética - Não Desonerado'!W185</f>
        <v>87.57</v>
      </c>
      <c r="J191" s="6">
        <f>'P.O Sintética - Não Desonerado'!X185</f>
        <v>174.72</v>
      </c>
      <c r="K191" s="489">
        <f>'P.O Sintética - Não Desonerado'!Y185</f>
        <v>9006.08</v>
      </c>
      <c r="L191" s="489">
        <f>'P.O Sintética - Não Desonerado'!Z185</f>
        <v>9049.4800000000014</v>
      </c>
      <c r="M191" s="489">
        <f>'P.O Sintética - Não Desonerado'!AA185</f>
        <v>18055.560000000001</v>
      </c>
      <c r="P191" s="562"/>
      <c r="Q191" s="563">
        <f t="shared" si="586"/>
        <v>0</v>
      </c>
      <c r="R191" s="562">
        <f t="shared" si="587"/>
        <v>0</v>
      </c>
      <c r="S191" s="562"/>
      <c r="T191" s="563">
        <f t="shared" si="588"/>
        <v>0</v>
      </c>
      <c r="U191" s="562">
        <f t="shared" si="589"/>
        <v>0</v>
      </c>
      <c r="W191" s="562">
        <f t="shared" ref="W191:W196" si="623">F191</f>
        <v>103.34</v>
      </c>
      <c r="X191" s="563">
        <f t="shared" si="590"/>
        <v>1</v>
      </c>
      <c r="Y191" s="562">
        <f t="shared" si="591"/>
        <v>18055.560000000001</v>
      </c>
      <c r="Z191" s="562"/>
      <c r="AA191" s="563">
        <f t="shared" si="592"/>
        <v>0</v>
      </c>
      <c r="AB191" s="562">
        <f t="shared" si="593"/>
        <v>0</v>
      </c>
      <c r="AD191" s="562"/>
      <c r="AE191" s="563">
        <f t="shared" si="594"/>
        <v>0</v>
      </c>
      <c r="AF191" s="562">
        <f t="shared" si="595"/>
        <v>0</v>
      </c>
      <c r="AG191" s="562"/>
      <c r="AH191" s="563">
        <f t="shared" si="596"/>
        <v>0</v>
      </c>
      <c r="AI191" s="562">
        <f t="shared" si="597"/>
        <v>0</v>
      </c>
      <c r="AK191" s="562"/>
      <c r="AL191" s="563">
        <f t="shared" si="598"/>
        <v>0</v>
      </c>
      <c r="AM191" s="562">
        <f t="shared" si="599"/>
        <v>0</v>
      </c>
      <c r="AN191" s="562"/>
      <c r="AO191" s="563">
        <f t="shared" si="600"/>
        <v>0</v>
      </c>
      <c r="AP191" s="562">
        <f t="shared" si="601"/>
        <v>0</v>
      </c>
      <c r="AR191" s="562"/>
      <c r="AS191" s="563">
        <f t="shared" si="602"/>
        <v>0</v>
      </c>
      <c r="AT191" s="562">
        <f t="shared" si="603"/>
        <v>0</v>
      </c>
      <c r="AU191" s="562"/>
      <c r="AV191" s="563">
        <f t="shared" si="604"/>
        <v>0</v>
      </c>
      <c r="AW191" s="562">
        <f t="shared" si="605"/>
        <v>0</v>
      </c>
      <c r="AY191" s="562"/>
      <c r="AZ191" s="563">
        <f t="shared" si="606"/>
        <v>0</v>
      </c>
      <c r="BA191" s="562">
        <f t="shared" si="607"/>
        <v>0</v>
      </c>
      <c r="BB191" s="562"/>
      <c r="BC191" s="563">
        <f t="shared" si="608"/>
        <v>0</v>
      </c>
      <c r="BD191" s="562">
        <f t="shared" si="609"/>
        <v>0</v>
      </c>
      <c r="BF191" s="562"/>
      <c r="BG191" s="563">
        <f t="shared" si="610"/>
        <v>0</v>
      </c>
      <c r="BH191" s="562">
        <f t="shared" si="611"/>
        <v>0</v>
      </c>
      <c r="BI191" s="562"/>
      <c r="BJ191" s="563">
        <f t="shared" si="612"/>
        <v>0</v>
      </c>
      <c r="BK191" s="562">
        <f t="shared" si="613"/>
        <v>0</v>
      </c>
      <c r="BM191" s="562"/>
      <c r="BN191" s="563">
        <f t="shared" si="614"/>
        <v>0</v>
      </c>
      <c r="BO191" s="562">
        <f t="shared" si="615"/>
        <v>0</v>
      </c>
      <c r="BP191" s="562"/>
      <c r="BQ191" s="563">
        <f t="shared" si="616"/>
        <v>0</v>
      </c>
      <c r="BR191" s="562">
        <f t="shared" si="617"/>
        <v>0</v>
      </c>
      <c r="BT191" s="562">
        <f t="shared" si="508"/>
        <v>0</v>
      </c>
      <c r="BU191" s="563">
        <f t="shared" si="618"/>
        <v>0</v>
      </c>
      <c r="BV191" s="562">
        <f t="shared" si="619"/>
        <v>0</v>
      </c>
      <c r="BW191" s="562">
        <f t="shared" si="620"/>
        <v>103.34</v>
      </c>
      <c r="BX191" s="563">
        <f t="shared" si="621"/>
        <v>1</v>
      </c>
      <c r="BY191" s="562">
        <f t="shared" si="622"/>
        <v>18055.560000000001</v>
      </c>
      <c r="BZ191" s="587"/>
    </row>
    <row r="192" spans="1:78" ht="38.25" customHeight="1" x14ac:dyDescent="0.25">
      <c r="A192" s="625" t="str">
        <f>'P.O Sintética - Não Desonerado'!A186</f>
        <v xml:space="preserve"> 3.2.6.3 </v>
      </c>
      <c r="B192" s="5" t="str">
        <f>'P.O Sintética - Não Desonerado'!B186</f>
        <v xml:space="preserve"> 96545 </v>
      </c>
      <c r="C192" s="3" t="str">
        <f>'P.O Sintética - Não Desonerado'!C186</f>
        <v>SINAPI</v>
      </c>
      <c r="D192" s="616" t="str">
        <f>'P.O Sintética - Não Desonerado'!D186</f>
        <v>ARMAÇÃO DE BLOCO UTILIZANDO AÇO CA-50 DE 8 MM - MONTAGEM. AF_01/2024</v>
      </c>
      <c r="E192" s="4" t="str">
        <f>'P.O Sintética - Não Desonerado'!E186</f>
        <v>KG</v>
      </c>
      <c r="F192" s="5">
        <f>'P.O Sintética - Não Desonerado'!F186</f>
        <v>642.35</v>
      </c>
      <c r="G192" s="6">
        <f>'P.O Sintética - Não Desonerado'!G186</f>
        <v>18.100000000000001</v>
      </c>
      <c r="H192" s="6">
        <f>'P.O Sintética - Não Desonerado'!V186</f>
        <v>6.99</v>
      </c>
      <c r="I192" s="6">
        <f>'P.O Sintética - Não Desonerado'!W186</f>
        <v>14.909999999999998</v>
      </c>
      <c r="J192" s="6">
        <f>'P.O Sintética - Não Desonerado'!X186</f>
        <v>21.9</v>
      </c>
      <c r="K192" s="489">
        <f>'P.O Sintética - Não Desonerado'!Y186</f>
        <v>4490.0200000000004</v>
      </c>
      <c r="L192" s="489">
        <f>'P.O Sintética - Não Desonerado'!Z186</f>
        <v>9577.4399999999987</v>
      </c>
      <c r="M192" s="489">
        <f>'P.O Sintética - Não Desonerado'!AA186</f>
        <v>14067.46</v>
      </c>
      <c r="P192" s="562"/>
      <c r="Q192" s="563">
        <f t="shared" si="586"/>
        <v>0</v>
      </c>
      <c r="R192" s="562">
        <f t="shared" si="587"/>
        <v>0</v>
      </c>
      <c r="S192" s="562"/>
      <c r="T192" s="563">
        <f t="shared" si="588"/>
        <v>0</v>
      </c>
      <c r="U192" s="562">
        <f t="shared" si="589"/>
        <v>0</v>
      </c>
      <c r="W192" s="562">
        <f t="shared" si="623"/>
        <v>642.35</v>
      </c>
      <c r="X192" s="563">
        <f t="shared" si="590"/>
        <v>1</v>
      </c>
      <c r="Y192" s="562">
        <f t="shared" si="591"/>
        <v>14067.46</v>
      </c>
      <c r="Z192" s="562"/>
      <c r="AA192" s="563">
        <f t="shared" si="592"/>
        <v>0</v>
      </c>
      <c r="AB192" s="562">
        <f t="shared" si="593"/>
        <v>0</v>
      </c>
      <c r="AD192" s="562"/>
      <c r="AE192" s="563">
        <f t="shared" si="594"/>
        <v>0</v>
      </c>
      <c r="AF192" s="562">
        <f t="shared" si="595"/>
        <v>0</v>
      </c>
      <c r="AG192" s="562"/>
      <c r="AH192" s="563">
        <f t="shared" si="596"/>
        <v>0</v>
      </c>
      <c r="AI192" s="562">
        <f t="shared" si="597"/>
        <v>0</v>
      </c>
      <c r="AK192" s="562"/>
      <c r="AL192" s="563">
        <f t="shared" si="598"/>
        <v>0</v>
      </c>
      <c r="AM192" s="562">
        <f t="shared" si="599"/>
        <v>0</v>
      </c>
      <c r="AN192" s="562"/>
      <c r="AO192" s="563">
        <f t="shared" si="600"/>
        <v>0</v>
      </c>
      <c r="AP192" s="562">
        <f t="shared" si="601"/>
        <v>0</v>
      </c>
      <c r="AR192" s="562"/>
      <c r="AS192" s="563">
        <f t="shared" si="602"/>
        <v>0</v>
      </c>
      <c r="AT192" s="562">
        <f t="shared" si="603"/>
        <v>0</v>
      </c>
      <c r="AU192" s="562"/>
      <c r="AV192" s="563">
        <f t="shared" si="604"/>
        <v>0</v>
      </c>
      <c r="AW192" s="562">
        <f t="shared" si="605"/>
        <v>0</v>
      </c>
      <c r="AY192" s="562"/>
      <c r="AZ192" s="563">
        <f t="shared" si="606"/>
        <v>0</v>
      </c>
      <c r="BA192" s="562">
        <f t="shared" si="607"/>
        <v>0</v>
      </c>
      <c r="BB192" s="562"/>
      <c r="BC192" s="563">
        <f t="shared" si="608"/>
        <v>0</v>
      </c>
      <c r="BD192" s="562">
        <f t="shared" si="609"/>
        <v>0</v>
      </c>
      <c r="BF192" s="562"/>
      <c r="BG192" s="563">
        <f t="shared" si="610"/>
        <v>0</v>
      </c>
      <c r="BH192" s="562">
        <f t="shared" si="611"/>
        <v>0</v>
      </c>
      <c r="BI192" s="562"/>
      <c r="BJ192" s="563">
        <f t="shared" si="612"/>
        <v>0</v>
      </c>
      <c r="BK192" s="562">
        <f t="shared" si="613"/>
        <v>0</v>
      </c>
      <c r="BM192" s="562"/>
      <c r="BN192" s="563">
        <f t="shared" si="614"/>
        <v>0</v>
      </c>
      <c r="BO192" s="562">
        <f t="shared" si="615"/>
        <v>0</v>
      </c>
      <c r="BP192" s="562"/>
      <c r="BQ192" s="563">
        <f t="shared" si="616"/>
        <v>0</v>
      </c>
      <c r="BR192" s="562">
        <f t="shared" si="617"/>
        <v>0</v>
      </c>
      <c r="BT192" s="562">
        <f t="shared" si="508"/>
        <v>0</v>
      </c>
      <c r="BU192" s="563">
        <f t="shared" si="618"/>
        <v>0</v>
      </c>
      <c r="BV192" s="562">
        <f t="shared" si="619"/>
        <v>0</v>
      </c>
      <c r="BW192" s="562">
        <f t="shared" si="620"/>
        <v>642.35</v>
      </c>
      <c r="BX192" s="563">
        <f t="shared" si="621"/>
        <v>1</v>
      </c>
      <c r="BY192" s="562">
        <f t="shared" si="622"/>
        <v>14067.46</v>
      </c>
      <c r="BZ192" s="587"/>
    </row>
    <row r="193" spans="1:78" ht="25.5" x14ac:dyDescent="0.25">
      <c r="A193" s="625" t="str">
        <f>'P.O Sintética - Não Desonerado'!A187</f>
        <v xml:space="preserve"> 3.2.6.4 </v>
      </c>
      <c r="B193" s="5" t="str">
        <f>'P.O Sintética - Não Desonerado'!B187</f>
        <v xml:space="preserve"> 92800 </v>
      </c>
      <c r="C193" s="3" t="str">
        <f>'P.O Sintética - Não Desonerado'!C187</f>
        <v>SINAPI</v>
      </c>
      <c r="D193" s="616" t="str">
        <f>'P.O Sintética - Não Desonerado'!D187</f>
        <v>CORTE E DOBRA DE AÇO CA-60, DIÂMETRO DE 5,0 MM. AF_06/2022</v>
      </c>
      <c r="E193" s="4" t="str">
        <f>'P.O Sintética - Não Desonerado'!E187</f>
        <v>KG</v>
      </c>
      <c r="F193" s="5">
        <f>'P.O Sintética - Não Desonerado'!F187</f>
        <v>231.64</v>
      </c>
      <c r="G193" s="6">
        <f>'P.O Sintética - Não Desonerado'!G187</f>
        <v>10.52</v>
      </c>
      <c r="H193" s="6">
        <f>'P.O Sintética - Não Desonerado'!V187</f>
        <v>2.15</v>
      </c>
      <c r="I193" s="6">
        <f>'P.O Sintética - Não Desonerado'!W187</f>
        <v>10.58</v>
      </c>
      <c r="J193" s="6">
        <f>'P.O Sintética - Não Desonerado'!X187</f>
        <v>12.73</v>
      </c>
      <c r="K193" s="489">
        <f>'P.O Sintética - Não Desonerado'!Y187</f>
        <v>498.02</v>
      </c>
      <c r="L193" s="489">
        <f>'P.O Sintética - Não Desonerado'!Z187</f>
        <v>2450.75</v>
      </c>
      <c r="M193" s="489">
        <f>'P.O Sintética - Não Desonerado'!AA187</f>
        <v>2948.77</v>
      </c>
      <c r="P193" s="562"/>
      <c r="Q193" s="563">
        <f t="shared" si="586"/>
        <v>0</v>
      </c>
      <c r="R193" s="562">
        <f t="shared" si="587"/>
        <v>0</v>
      </c>
      <c r="S193" s="562"/>
      <c r="T193" s="563">
        <f t="shared" si="588"/>
        <v>0</v>
      </c>
      <c r="U193" s="562">
        <f t="shared" si="589"/>
        <v>0</v>
      </c>
      <c r="W193" s="562">
        <f t="shared" si="623"/>
        <v>231.64</v>
      </c>
      <c r="X193" s="563">
        <f t="shared" si="590"/>
        <v>1</v>
      </c>
      <c r="Y193" s="562">
        <f t="shared" si="591"/>
        <v>2948.77</v>
      </c>
      <c r="Z193" s="562"/>
      <c r="AA193" s="563">
        <f t="shared" si="592"/>
        <v>0</v>
      </c>
      <c r="AB193" s="562">
        <f t="shared" si="593"/>
        <v>0</v>
      </c>
      <c r="AD193" s="562"/>
      <c r="AE193" s="563">
        <f t="shared" si="594"/>
        <v>0</v>
      </c>
      <c r="AF193" s="562">
        <f t="shared" si="595"/>
        <v>0</v>
      </c>
      <c r="AG193" s="562"/>
      <c r="AH193" s="563">
        <f t="shared" si="596"/>
        <v>0</v>
      </c>
      <c r="AI193" s="562">
        <f t="shared" si="597"/>
        <v>0</v>
      </c>
      <c r="AK193" s="562"/>
      <c r="AL193" s="563">
        <f t="shared" si="598"/>
        <v>0</v>
      </c>
      <c r="AM193" s="562">
        <f t="shared" si="599"/>
        <v>0</v>
      </c>
      <c r="AN193" s="562"/>
      <c r="AO193" s="563">
        <f t="shared" si="600"/>
        <v>0</v>
      </c>
      <c r="AP193" s="562">
        <f t="shared" si="601"/>
        <v>0</v>
      </c>
      <c r="AR193" s="562"/>
      <c r="AS193" s="563">
        <f t="shared" si="602"/>
        <v>0</v>
      </c>
      <c r="AT193" s="562">
        <f t="shared" si="603"/>
        <v>0</v>
      </c>
      <c r="AU193" s="562"/>
      <c r="AV193" s="563">
        <f t="shared" si="604"/>
        <v>0</v>
      </c>
      <c r="AW193" s="562">
        <f t="shared" si="605"/>
        <v>0</v>
      </c>
      <c r="AY193" s="562"/>
      <c r="AZ193" s="563">
        <f t="shared" si="606"/>
        <v>0</v>
      </c>
      <c r="BA193" s="562">
        <f t="shared" si="607"/>
        <v>0</v>
      </c>
      <c r="BB193" s="562"/>
      <c r="BC193" s="563">
        <f t="shared" si="608"/>
        <v>0</v>
      </c>
      <c r="BD193" s="562">
        <f t="shared" si="609"/>
        <v>0</v>
      </c>
      <c r="BF193" s="562"/>
      <c r="BG193" s="563">
        <f t="shared" si="610"/>
        <v>0</v>
      </c>
      <c r="BH193" s="562">
        <f t="shared" si="611"/>
        <v>0</v>
      </c>
      <c r="BI193" s="562"/>
      <c r="BJ193" s="563">
        <f t="shared" si="612"/>
        <v>0</v>
      </c>
      <c r="BK193" s="562">
        <f t="shared" si="613"/>
        <v>0</v>
      </c>
      <c r="BM193" s="562"/>
      <c r="BN193" s="563">
        <f t="shared" si="614"/>
        <v>0</v>
      </c>
      <c r="BO193" s="562">
        <f t="shared" si="615"/>
        <v>0</v>
      </c>
      <c r="BP193" s="562"/>
      <c r="BQ193" s="563">
        <f t="shared" si="616"/>
        <v>0</v>
      </c>
      <c r="BR193" s="562">
        <f t="shared" si="617"/>
        <v>0</v>
      </c>
      <c r="BT193" s="562">
        <f t="shared" si="508"/>
        <v>0</v>
      </c>
      <c r="BU193" s="563">
        <f t="shared" si="618"/>
        <v>0</v>
      </c>
      <c r="BV193" s="562">
        <f t="shared" si="619"/>
        <v>0</v>
      </c>
      <c r="BW193" s="562">
        <f t="shared" si="620"/>
        <v>231.64</v>
      </c>
      <c r="BX193" s="563">
        <f t="shared" si="621"/>
        <v>1</v>
      </c>
      <c r="BY193" s="562">
        <f t="shared" si="622"/>
        <v>2948.77</v>
      </c>
      <c r="BZ193" s="587"/>
    </row>
    <row r="194" spans="1:78" ht="25.5" x14ac:dyDescent="0.25">
      <c r="A194" s="625" t="str">
        <f>'P.O Sintética - Não Desonerado'!A188</f>
        <v xml:space="preserve"> 3.2.6.5 </v>
      </c>
      <c r="B194" s="5" t="str">
        <f>'P.O Sintética - Não Desonerado'!B188</f>
        <v xml:space="preserve"> 94319 </v>
      </c>
      <c r="C194" s="3" t="str">
        <f>'P.O Sintética - Não Desonerado'!C188</f>
        <v>SINAPI</v>
      </c>
      <c r="D194" s="616" t="str">
        <f>'P.O Sintética - Não Desonerado'!D188</f>
        <v>ATERRO MANUAL DE VALAS COM SOLO ARGILO-ARENOSO. AF_08/2023</v>
      </c>
      <c r="E194" s="4" t="str">
        <f>'P.O Sintética - Não Desonerado'!E188</f>
        <v>m³</v>
      </c>
      <c r="F194" s="5">
        <f>'P.O Sintética - Não Desonerado'!F188</f>
        <v>3.23</v>
      </c>
      <c r="G194" s="6">
        <f>'P.O Sintética - Não Desonerado'!G188</f>
        <v>86.81</v>
      </c>
      <c r="H194" s="6">
        <f>'P.O Sintética - Não Desonerado'!V188</f>
        <v>25.14</v>
      </c>
      <c r="I194" s="6">
        <f>'P.O Sintética - Não Desonerado'!W188</f>
        <v>79.900000000000006</v>
      </c>
      <c r="J194" s="6">
        <f>'P.O Sintética - Não Desonerado'!X188</f>
        <v>105.04</v>
      </c>
      <c r="K194" s="489">
        <f>'P.O Sintética - Não Desonerado'!Y188</f>
        <v>81.2</v>
      </c>
      <c r="L194" s="489">
        <f>'P.O Sintética - Não Desonerado'!Z188</f>
        <v>258.07</v>
      </c>
      <c r="M194" s="489">
        <f>'P.O Sintética - Não Desonerado'!AA188</f>
        <v>339.27</v>
      </c>
      <c r="P194" s="562"/>
      <c r="Q194" s="563">
        <f t="shared" si="586"/>
        <v>0</v>
      </c>
      <c r="R194" s="562">
        <f t="shared" si="587"/>
        <v>0</v>
      </c>
      <c r="S194" s="562"/>
      <c r="T194" s="563">
        <f t="shared" si="588"/>
        <v>0</v>
      </c>
      <c r="U194" s="562">
        <f t="shared" si="589"/>
        <v>0</v>
      </c>
      <c r="W194" s="562">
        <f t="shared" si="623"/>
        <v>3.23</v>
      </c>
      <c r="X194" s="563">
        <f t="shared" si="590"/>
        <v>1</v>
      </c>
      <c r="Y194" s="562">
        <f t="shared" si="591"/>
        <v>339.27</v>
      </c>
      <c r="Z194" s="562"/>
      <c r="AA194" s="563">
        <f t="shared" si="592"/>
        <v>0</v>
      </c>
      <c r="AB194" s="562">
        <f t="shared" si="593"/>
        <v>0</v>
      </c>
      <c r="AD194" s="562"/>
      <c r="AE194" s="563">
        <f t="shared" si="594"/>
        <v>0</v>
      </c>
      <c r="AF194" s="562">
        <f t="shared" si="595"/>
        <v>0</v>
      </c>
      <c r="AG194" s="562"/>
      <c r="AH194" s="563">
        <f t="shared" si="596"/>
        <v>0</v>
      </c>
      <c r="AI194" s="562">
        <f t="shared" si="597"/>
        <v>0</v>
      </c>
      <c r="AK194" s="562"/>
      <c r="AL194" s="563">
        <f t="shared" si="598"/>
        <v>0</v>
      </c>
      <c r="AM194" s="562">
        <f t="shared" si="599"/>
        <v>0</v>
      </c>
      <c r="AN194" s="562"/>
      <c r="AO194" s="563">
        <f t="shared" si="600"/>
        <v>0</v>
      </c>
      <c r="AP194" s="562">
        <f t="shared" si="601"/>
        <v>0</v>
      </c>
      <c r="AR194" s="562"/>
      <c r="AS194" s="563">
        <f t="shared" si="602"/>
        <v>0</v>
      </c>
      <c r="AT194" s="562">
        <f t="shared" si="603"/>
        <v>0</v>
      </c>
      <c r="AU194" s="562"/>
      <c r="AV194" s="563">
        <f t="shared" si="604"/>
        <v>0</v>
      </c>
      <c r="AW194" s="562">
        <f t="shared" si="605"/>
        <v>0</v>
      </c>
      <c r="AY194" s="562"/>
      <c r="AZ194" s="563">
        <f t="shared" si="606"/>
        <v>0</v>
      </c>
      <c r="BA194" s="562">
        <f t="shared" si="607"/>
        <v>0</v>
      </c>
      <c r="BB194" s="562"/>
      <c r="BC194" s="563">
        <f t="shared" si="608"/>
        <v>0</v>
      </c>
      <c r="BD194" s="562">
        <f t="shared" si="609"/>
        <v>0</v>
      </c>
      <c r="BF194" s="562"/>
      <c r="BG194" s="563">
        <f t="shared" si="610"/>
        <v>0</v>
      </c>
      <c r="BH194" s="562">
        <f t="shared" si="611"/>
        <v>0</v>
      </c>
      <c r="BI194" s="562"/>
      <c r="BJ194" s="563">
        <f t="shared" si="612"/>
        <v>0</v>
      </c>
      <c r="BK194" s="562">
        <f t="shared" si="613"/>
        <v>0</v>
      </c>
      <c r="BM194" s="562"/>
      <c r="BN194" s="563">
        <f t="shared" si="614"/>
        <v>0</v>
      </c>
      <c r="BO194" s="562">
        <f t="shared" si="615"/>
        <v>0</v>
      </c>
      <c r="BP194" s="562"/>
      <c r="BQ194" s="563">
        <f t="shared" si="616"/>
        <v>0</v>
      </c>
      <c r="BR194" s="562">
        <f t="shared" si="617"/>
        <v>0</v>
      </c>
      <c r="BT194" s="562">
        <f t="shared" si="508"/>
        <v>0</v>
      </c>
      <c r="BU194" s="563">
        <f t="shared" si="618"/>
        <v>0</v>
      </c>
      <c r="BV194" s="562">
        <f t="shared" si="619"/>
        <v>0</v>
      </c>
      <c r="BW194" s="562">
        <f t="shared" si="620"/>
        <v>3.23</v>
      </c>
      <c r="BX194" s="563">
        <f t="shared" si="621"/>
        <v>1</v>
      </c>
      <c r="BY194" s="562">
        <f t="shared" si="622"/>
        <v>339.27</v>
      </c>
      <c r="BZ194" s="587"/>
    </row>
    <row r="195" spans="1:78" ht="63.75" x14ac:dyDescent="0.25">
      <c r="A195" s="625" t="str">
        <f>'P.O Sintética - Não Desonerado'!A189</f>
        <v xml:space="preserve"> 3.2.6.6 </v>
      </c>
      <c r="B195" s="5" t="str">
        <f>'P.O Sintética - Não Desonerado'!B189</f>
        <v xml:space="preserve"> 102479 </v>
      </c>
      <c r="C195" s="3" t="str">
        <f>'P.O Sintética - Não Desonerado'!C189</f>
        <v>SINAPI</v>
      </c>
      <c r="D195" s="616" t="str">
        <f>'P.O Sintética - Não Desonerado'!D189</f>
        <v>CONCRETO MAGRO PARA LASTRO, TRAÇO 1:4,5:4,5 (EM MASSA SECA DE CIMENTO/ AREIA MÉDIA/ SEIXO ROLADO) - PREPARO MECÂNICO COM BETONEIRA 600 L. AF_05/2021</v>
      </c>
      <c r="E195" s="4" t="str">
        <f>'P.O Sintética - Não Desonerado'!E189</f>
        <v>m³</v>
      </c>
      <c r="F195" s="5">
        <f>'P.O Sintética - Não Desonerado'!F189</f>
        <v>0.97</v>
      </c>
      <c r="G195" s="6">
        <f>'P.O Sintética - Não Desonerado'!G189</f>
        <v>489.37</v>
      </c>
      <c r="H195" s="6">
        <f>'P.O Sintética - Não Desonerado'!V189</f>
        <v>91.41</v>
      </c>
      <c r="I195" s="6">
        <f>'P.O Sintética - Não Desonerado'!W189</f>
        <v>500.77</v>
      </c>
      <c r="J195" s="6">
        <f>'P.O Sintética - Não Desonerado'!X189</f>
        <v>592.17999999999995</v>
      </c>
      <c r="K195" s="489">
        <f>'P.O Sintética - Não Desonerado'!Y189</f>
        <v>88.66</v>
      </c>
      <c r="L195" s="489">
        <f>'P.O Sintética - Não Desonerado'!Z189</f>
        <v>485.75</v>
      </c>
      <c r="M195" s="489">
        <f>'P.O Sintética - Não Desonerado'!AA189</f>
        <v>574.41</v>
      </c>
      <c r="P195" s="562"/>
      <c r="Q195" s="563">
        <f t="shared" si="586"/>
        <v>0</v>
      </c>
      <c r="R195" s="562">
        <f t="shared" si="587"/>
        <v>0</v>
      </c>
      <c r="S195" s="562"/>
      <c r="T195" s="563">
        <f t="shared" si="588"/>
        <v>0</v>
      </c>
      <c r="U195" s="562">
        <f t="shared" si="589"/>
        <v>0</v>
      </c>
      <c r="W195" s="562">
        <f t="shared" si="623"/>
        <v>0.97</v>
      </c>
      <c r="X195" s="563">
        <f t="shared" si="590"/>
        <v>1</v>
      </c>
      <c r="Y195" s="562">
        <f t="shared" si="591"/>
        <v>574.41</v>
      </c>
      <c r="Z195" s="562"/>
      <c r="AA195" s="563">
        <f t="shared" si="592"/>
        <v>0</v>
      </c>
      <c r="AB195" s="562">
        <f t="shared" si="593"/>
        <v>0</v>
      </c>
      <c r="AD195" s="562"/>
      <c r="AE195" s="563">
        <f t="shared" si="594"/>
        <v>0</v>
      </c>
      <c r="AF195" s="562">
        <f t="shared" si="595"/>
        <v>0</v>
      </c>
      <c r="AG195" s="562"/>
      <c r="AH195" s="563">
        <f t="shared" si="596"/>
        <v>0</v>
      </c>
      <c r="AI195" s="562">
        <f t="shared" si="597"/>
        <v>0</v>
      </c>
      <c r="AK195" s="562"/>
      <c r="AL195" s="563">
        <f t="shared" si="598"/>
        <v>0</v>
      </c>
      <c r="AM195" s="562">
        <f t="shared" si="599"/>
        <v>0</v>
      </c>
      <c r="AN195" s="562"/>
      <c r="AO195" s="563">
        <f t="shared" si="600"/>
        <v>0</v>
      </c>
      <c r="AP195" s="562">
        <f t="shared" si="601"/>
        <v>0</v>
      </c>
      <c r="AR195" s="562"/>
      <c r="AS195" s="563">
        <f t="shared" si="602"/>
        <v>0</v>
      </c>
      <c r="AT195" s="562">
        <f t="shared" si="603"/>
        <v>0</v>
      </c>
      <c r="AU195" s="562"/>
      <c r="AV195" s="563">
        <f t="shared" si="604"/>
        <v>0</v>
      </c>
      <c r="AW195" s="562">
        <f t="shared" si="605"/>
        <v>0</v>
      </c>
      <c r="AY195" s="562"/>
      <c r="AZ195" s="563">
        <f t="shared" si="606"/>
        <v>0</v>
      </c>
      <c r="BA195" s="562">
        <f t="shared" si="607"/>
        <v>0</v>
      </c>
      <c r="BB195" s="562"/>
      <c r="BC195" s="563">
        <f t="shared" si="608"/>
        <v>0</v>
      </c>
      <c r="BD195" s="562">
        <f t="shared" si="609"/>
        <v>0</v>
      </c>
      <c r="BF195" s="562"/>
      <c r="BG195" s="563">
        <f t="shared" si="610"/>
        <v>0</v>
      </c>
      <c r="BH195" s="562">
        <f t="shared" si="611"/>
        <v>0</v>
      </c>
      <c r="BI195" s="562"/>
      <c r="BJ195" s="563">
        <f t="shared" si="612"/>
        <v>0</v>
      </c>
      <c r="BK195" s="562">
        <f t="shared" si="613"/>
        <v>0</v>
      </c>
      <c r="BM195" s="562"/>
      <c r="BN195" s="563">
        <f t="shared" si="614"/>
        <v>0</v>
      </c>
      <c r="BO195" s="562">
        <f t="shared" si="615"/>
        <v>0</v>
      </c>
      <c r="BP195" s="562"/>
      <c r="BQ195" s="563">
        <f t="shared" si="616"/>
        <v>0</v>
      </c>
      <c r="BR195" s="562">
        <f t="shared" si="617"/>
        <v>0</v>
      </c>
      <c r="BT195" s="562">
        <f t="shared" si="508"/>
        <v>0</v>
      </c>
      <c r="BU195" s="563">
        <f t="shared" si="618"/>
        <v>0</v>
      </c>
      <c r="BV195" s="562">
        <f t="shared" si="619"/>
        <v>0</v>
      </c>
      <c r="BW195" s="562">
        <f t="shared" si="620"/>
        <v>0.97</v>
      </c>
      <c r="BX195" s="563">
        <f t="shared" si="621"/>
        <v>1</v>
      </c>
      <c r="BY195" s="562">
        <f t="shared" si="622"/>
        <v>574.41</v>
      </c>
      <c r="BZ195" s="587"/>
    </row>
    <row r="196" spans="1:78" ht="63.75" x14ac:dyDescent="0.25">
      <c r="A196" s="625" t="str">
        <f>'P.O Sintética - Não Desonerado'!A190</f>
        <v xml:space="preserve"> 3.2.6.7 </v>
      </c>
      <c r="B196" s="5" t="str">
        <f>'P.O Sintética - Não Desonerado'!B190</f>
        <v xml:space="preserve"> 96555 </v>
      </c>
      <c r="C196" s="3" t="str">
        <f>'P.O Sintética - Não Desonerado'!C190</f>
        <v>SINAPI</v>
      </c>
      <c r="D196" s="616" t="str">
        <f>'P.O Sintética - Não Desonerado'!D190</f>
        <v>CONCRETAGEM DE BLOCO DE COROAMENTO OU VIGA BALDRAME, FCK 30 MPA, COM USO DE JERICA - LANÇAMENTO, ADENSAMENTO E ACABAMENTO. AF_01/2024</v>
      </c>
      <c r="E196" s="4" t="str">
        <f>'P.O Sintética - Não Desonerado'!E190</f>
        <v>m³</v>
      </c>
      <c r="F196" s="5">
        <f>'P.O Sintética - Não Desonerado'!F190</f>
        <v>8.33</v>
      </c>
      <c r="G196" s="6">
        <f>'P.O Sintética - Não Desonerado'!G190</f>
        <v>750.45</v>
      </c>
      <c r="H196" s="6">
        <f>'P.O Sintética - Não Desonerado'!V190</f>
        <v>246.38</v>
      </c>
      <c r="I196" s="6">
        <f>'P.O Sintética - Não Desonerado'!W190</f>
        <v>661.73</v>
      </c>
      <c r="J196" s="6">
        <f>'P.O Sintética - Não Desonerado'!X190</f>
        <v>908.11</v>
      </c>
      <c r="K196" s="489">
        <f>'P.O Sintética - Não Desonerado'!Y190</f>
        <v>2052.34</v>
      </c>
      <c r="L196" s="489">
        <f>'P.O Sintética - Não Desonerado'!Z190</f>
        <v>5512.21</v>
      </c>
      <c r="M196" s="489">
        <f>'P.O Sintética - Não Desonerado'!AA190</f>
        <v>7564.55</v>
      </c>
      <c r="P196" s="562"/>
      <c r="Q196" s="563">
        <f t="shared" si="586"/>
        <v>0</v>
      </c>
      <c r="R196" s="562">
        <f t="shared" si="587"/>
        <v>0</v>
      </c>
      <c r="S196" s="562"/>
      <c r="T196" s="563">
        <f t="shared" si="588"/>
        <v>0</v>
      </c>
      <c r="U196" s="562">
        <f t="shared" si="589"/>
        <v>0</v>
      </c>
      <c r="W196" s="562">
        <f t="shared" si="623"/>
        <v>8.33</v>
      </c>
      <c r="X196" s="563">
        <f t="shared" si="590"/>
        <v>1</v>
      </c>
      <c r="Y196" s="562">
        <f t="shared" si="591"/>
        <v>7564.55</v>
      </c>
      <c r="Z196" s="562"/>
      <c r="AA196" s="563">
        <f t="shared" si="592"/>
        <v>0</v>
      </c>
      <c r="AB196" s="562">
        <f t="shared" si="593"/>
        <v>0</v>
      </c>
      <c r="AD196" s="562"/>
      <c r="AE196" s="563">
        <f t="shared" si="594"/>
        <v>0</v>
      </c>
      <c r="AF196" s="562">
        <f t="shared" si="595"/>
        <v>0</v>
      </c>
      <c r="AG196" s="562"/>
      <c r="AH196" s="563">
        <f t="shared" si="596"/>
        <v>0</v>
      </c>
      <c r="AI196" s="562">
        <f t="shared" si="597"/>
        <v>0</v>
      </c>
      <c r="AK196" s="562"/>
      <c r="AL196" s="563">
        <f t="shared" si="598"/>
        <v>0</v>
      </c>
      <c r="AM196" s="562">
        <f t="shared" si="599"/>
        <v>0</v>
      </c>
      <c r="AN196" s="562"/>
      <c r="AO196" s="563">
        <f t="shared" si="600"/>
        <v>0</v>
      </c>
      <c r="AP196" s="562">
        <f t="shared" si="601"/>
        <v>0</v>
      </c>
      <c r="AR196" s="562"/>
      <c r="AS196" s="563">
        <f t="shared" si="602"/>
        <v>0</v>
      </c>
      <c r="AT196" s="562">
        <f t="shared" si="603"/>
        <v>0</v>
      </c>
      <c r="AU196" s="562"/>
      <c r="AV196" s="563">
        <f t="shared" si="604"/>
        <v>0</v>
      </c>
      <c r="AW196" s="562">
        <f t="shared" si="605"/>
        <v>0</v>
      </c>
      <c r="AY196" s="562"/>
      <c r="AZ196" s="563">
        <f t="shared" si="606"/>
        <v>0</v>
      </c>
      <c r="BA196" s="562">
        <f t="shared" si="607"/>
        <v>0</v>
      </c>
      <c r="BB196" s="562"/>
      <c r="BC196" s="563">
        <f t="shared" si="608"/>
        <v>0</v>
      </c>
      <c r="BD196" s="562">
        <f t="shared" si="609"/>
        <v>0</v>
      </c>
      <c r="BF196" s="562"/>
      <c r="BG196" s="563">
        <f t="shared" si="610"/>
        <v>0</v>
      </c>
      <c r="BH196" s="562">
        <f t="shared" si="611"/>
        <v>0</v>
      </c>
      <c r="BI196" s="562"/>
      <c r="BJ196" s="563">
        <f t="shared" si="612"/>
        <v>0</v>
      </c>
      <c r="BK196" s="562">
        <f t="shared" si="613"/>
        <v>0</v>
      </c>
      <c r="BM196" s="562"/>
      <c r="BN196" s="563">
        <f t="shared" si="614"/>
        <v>0</v>
      </c>
      <c r="BO196" s="562">
        <f t="shared" si="615"/>
        <v>0</v>
      </c>
      <c r="BP196" s="562"/>
      <c r="BQ196" s="563">
        <f t="shared" si="616"/>
        <v>0</v>
      </c>
      <c r="BR196" s="562">
        <f t="shared" si="617"/>
        <v>0</v>
      </c>
      <c r="BT196" s="562">
        <f t="shared" si="508"/>
        <v>0</v>
      </c>
      <c r="BU196" s="563">
        <f t="shared" si="618"/>
        <v>0</v>
      </c>
      <c r="BV196" s="562">
        <f t="shared" si="619"/>
        <v>0</v>
      </c>
      <c r="BW196" s="562">
        <f t="shared" si="620"/>
        <v>8.33</v>
      </c>
      <c r="BX196" s="563">
        <f t="shared" si="621"/>
        <v>1</v>
      </c>
      <c r="BY196" s="562">
        <f t="shared" si="622"/>
        <v>7564.55</v>
      </c>
      <c r="BZ196" s="587"/>
    </row>
    <row r="197" spans="1:78" ht="63.75" x14ac:dyDescent="0.25">
      <c r="A197" s="625" t="str">
        <f>'P.O Sintética - Não Desonerado'!A191</f>
        <v xml:space="preserve"> 3.2.6.8 </v>
      </c>
      <c r="B197" s="5" t="str">
        <f>'P.O Sintética - Não Desonerado'!B191</f>
        <v xml:space="preserve"> TJPR.CAMS.46 </v>
      </c>
      <c r="C197" s="3" t="str">
        <f>'P.O Sintética - Não Desonerado'!C191</f>
        <v>Próprio</v>
      </c>
      <c r="D197" s="616" t="str">
        <f>'P.O Sintética - Não Desonerado'!D191</f>
        <v>IMPERMEABILIZAÇÃO DE ALICERCE E VIGA BALDRAME COM 1 DEMÃO TINTA ASFÁLTICA TIPO NEUTROL DA VEDACIT OU SIMILAR, INCLUSIVE ARGAMASSA IMPERMEABILIZAÇÃO ESP=2CM</v>
      </c>
      <c r="E197" s="4" t="str">
        <f>'P.O Sintética - Não Desonerado'!E191</f>
        <v>M²</v>
      </c>
      <c r="F197" s="5">
        <f>'P.O Sintética - Não Desonerado'!F191</f>
        <v>96.89</v>
      </c>
      <c r="G197" s="6">
        <f>'P.O Sintética - Não Desonerado'!G191</f>
        <v>161.34</v>
      </c>
      <c r="H197" s="6">
        <f>'P.O Sintética - Não Desonerado'!V191</f>
        <v>122.89</v>
      </c>
      <c r="I197" s="6">
        <f>'P.O Sintética - Não Desonerado'!W191</f>
        <v>72.339999999999989</v>
      </c>
      <c r="J197" s="6">
        <f>'P.O Sintética - Não Desonerado'!X191</f>
        <v>195.23</v>
      </c>
      <c r="K197" s="489">
        <f>'P.O Sintética - Não Desonerado'!Y191</f>
        <v>11906.81</v>
      </c>
      <c r="L197" s="489">
        <f>'P.O Sintética - Não Desonerado'!Z191</f>
        <v>7009.0200000000023</v>
      </c>
      <c r="M197" s="489">
        <f>'P.O Sintética - Não Desonerado'!AA191</f>
        <v>18915.830000000002</v>
      </c>
      <c r="P197" s="562"/>
      <c r="Q197" s="563">
        <f t="shared" si="586"/>
        <v>0</v>
      </c>
      <c r="R197" s="562">
        <f t="shared" si="587"/>
        <v>0</v>
      </c>
      <c r="S197" s="562"/>
      <c r="T197" s="563">
        <f t="shared" si="588"/>
        <v>0</v>
      </c>
      <c r="U197" s="562">
        <f t="shared" si="589"/>
        <v>0</v>
      </c>
      <c r="W197" s="562"/>
      <c r="X197" s="563">
        <f t="shared" si="590"/>
        <v>0</v>
      </c>
      <c r="Y197" s="562">
        <f t="shared" si="591"/>
        <v>0</v>
      </c>
      <c r="Z197" s="562"/>
      <c r="AA197" s="563">
        <f t="shared" si="592"/>
        <v>0</v>
      </c>
      <c r="AB197" s="562">
        <f t="shared" si="593"/>
        <v>0</v>
      </c>
      <c r="AD197" s="562">
        <f>F197</f>
        <v>96.89</v>
      </c>
      <c r="AE197" s="563">
        <f t="shared" si="594"/>
        <v>1</v>
      </c>
      <c r="AF197" s="562">
        <f t="shared" si="595"/>
        <v>18915.830000000002</v>
      </c>
      <c r="AG197" s="562"/>
      <c r="AH197" s="563">
        <f t="shared" si="596"/>
        <v>0</v>
      </c>
      <c r="AI197" s="562">
        <f t="shared" si="597"/>
        <v>0</v>
      </c>
      <c r="AK197" s="562"/>
      <c r="AL197" s="563">
        <f t="shared" si="598"/>
        <v>0</v>
      </c>
      <c r="AM197" s="562">
        <f t="shared" si="599"/>
        <v>0</v>
      </c>
      <c r="AN197" s="562"/>
      <c r="AO197" s="563">
        <f t="shared" si="600"/>
        <v>0</v>
      </c>
      <c r="AP197" s="562">
        <f t="shared" si="601"/>
        <v>0</v>
      </c>
      <c r="AR197" s="562"/>
      <c r="AS197" s="563">
        <f t="shared" si="602"/>
        <v>0</v>
      </c>
      <c r="AT197" s="562">
        <f t="shared" si="603"/>
        <v>0</v>
      </c>
      <c r="AU197" s="562"/>
      <c r="AV197" s="563">
        <f t="shared" si="604"/>
        <v>0</v>
      </c>
      <c r="AW197" s="562">
        <f t="shared" si="605"/>
        <v>0</v>
      </c>
      <c r="AY197" s="562"/>
      <c r="AZ197" s="563">
        <f t="shared" si="606"/>
        <v>0</v>
      </c>
      <c r="BA197" s="562">
        <f t="shared" si="607"/>
        <v>0</v>
      </c>
      <c r="BB197" s="562"/>
      <c r="BC197" s="563">
        <f t="shared" si="608"/>
        <v>0</v>
      </c>
      <c r="BD197" s="562">
        <f t="shared" si="609"/>
        <v>0</v>
      </c>
      <c r="BF197" s="562"/>
      <c r="BG197" s="563">
        <f t="shared" si="610"/>
        <v>0</v>
      </c>
      <c r="BH197" s="562">
        <f t="shared" si="611"/>
        <v>0</v>
      </c>
      <c r="BI197" s="562"/>
      <c r="BJ197" s="563">
        <f t="shared" si="612"/>
        <v>0</v>
      </c>
      <c r="BK197" s="562">
        <f t="shared" si="613"/>
        <v>0</v>
      </c>
      <c r="BM197" s="562"/>
      <c r="BN197" s="563">
        <f t="shared" si="614"/>
        <v>0</v>
      </c>
      <c r="BO197" s="562">
        <f t="shared" si="615"/>
        <v>0</v>
      </c>
      <c r="BP197" s="562"/>
      <c r="BQ197" s="563">
        <f t="shared" si="616"/>
        <v>0</v>
      </c>
      <c r="BR197" s="562">
        <f t="shared" si="617"/>
        <v>0</v>
      </c>
      <c r="BT197" s="562">
        <f t="shared" si="508"/>
        <v>0</v>
      </c>
      <c r="BU197" s="563">
        <f t="shared" si="618"/>
        <v>0</v>
      </c>
      <c r="BV197" s="562">
        <f t="shared" si="619"/>
        <v>0</v>
      </c>
      <c r="BW197" s="562">
        <f t="shared" si="620"/>
        <v>96.89</v>
      </c>
      <c r="BX197" s="563">
        <f t="shared" si="621"/>
        <v>1</v>
      </c>
      <c r="BY197" s="562">
        <f t="shared" si="622"/>
        <v>18915.830000000002</v>
      </c>
      <c r="BZ197" s="587"/>
    </row>
    <row r="198" spans="1:78" ht="38.25" x14ac:dyDescent="0.25">
      <c r="A198" s="625" t="str">
        <f>'P.O Sintética - Não Desonerado'!A192</f>
        <v xml:space="preserve"> 3.2.6.9 </v>
      </c>
      <c r="B198" s="5" t="str">
        <f>'P.O Sintética - Não Desonerado'!B192</f>
        <v xml:space="preserve"> 96135 </v>
      </c>
      <c r="C198" s="3" t="str">
        <f>'P.O Sintética - Não Desonerado'!C192</f>
        <v>SINAPI</v>
      </c>
      <c r="D198" s="616" t="str">
        <f>'P.O Sintética - Não Desonerado'!D192</f>
        <v>APLICAÇÃO MANUAL DE MASSA ACRÍLICA EM PAREDES EXTERNAS DE CASAS, DUAS DEMÃOS. AF_03/2024</v>
      </c>
      <c r="E198" s="4" t="str">
        <f>'P.O Sintética - Não Desonerado'!E192</f>
        <v>m²</v>
      </c>
      <c r="F198" s="5">
        <f>'P.O Sintética - Não Desonerado'!F192</f>
        <v>139.94999999999999</v>
      </c>
      <c r="G198" s="6">
        <f>'P.O Sintética - Não Desonerado'!G192</f>
        <v>38.979999999999997</v>
      </c>
      <c r="H198" s="6">
        <f>'P.O Sintética - Não Desonerado'!V192</f>
        <v>23.51</v>
      </c>
      <c r="I198" s="6">
        <f>'P.O Sintética - Não Desonerado'!W192</f>
        <v>23.649999999999995</v>
      </c>
      <c r="J198" s="6">
        <f>'P.O Sintética - Não Desonerado'!X192</f>
        <v>47.16</v>
      </c>
      <c r="K198" s="489">
        <f>'P.O Sintética - Não Desonerado'!Y192</f>
        <v>3290.22</v>
      </c>
      <c r="L198" s="489">
        <f>'P.O Sintética - Não Desonerado'!Z192</f>
        <v>3309.82</v>
      </c>
      <c r="M198" s="489">
        <f>'P.O Sintética - Não Desonerado'!AA192</f>
        <v>6600.04</v>
      </c>
      <c r="P198" s="562"/>
      <c r="Q198" s="563">
        <f t="shared" si="586"/>
        <v>0</v>
      </c>
      <c r="R198" s="562">
        <f t="shared" si="587"/>
        <v>0</v>
      </c>
      <c r="S198" s="562"/>
      <c r="T198" s="563">
        <f t="shared" si="588"/>
        <v>0</v>
      </c>
      <c r="U198" s="562">
        <f t="shared" si="589"/>
        <v>0</v>
      </c>
      <c r="W198" s="562"/>
      <c r="X198" s="563">
        <f t="shared" si="590"/>
        <v>0</v>
      </c>
      <c r="Y198" s="562">
        <f t="shared" si="591"/>
        <v>0</v>
      </c>
      <c r="Z198" s="562"/>
      <c r="AA198" s="563">
        <f t="shared" si="592"/>
        <v>0</v>
      </c>
      <c r="AB198" s="562">
        <f t="shared" si="593"/>
        <v>0</v>
      </c>
      <c r="AD198" s="562">
        <f>F198</f>
        <v>139.94999999999999</v>
      </c>
      <c r="AE198" s="563">
        <f t="shared" si="594"/>
        <v>1</v>
      </c>
      <c r="AF198" s="562">
        <f t="shared" si="595"/>
        <v>6600.04</v>
      </c>
      <c r="AG198" s="562"/>
      <c r="AH198" s="563">
        <f t="shared" si="596"/>
        <v>0</v>
      </c>
      <c r="AI198" s="562">
        <f t="shared" si="597"/>
        <v>0</v>
      </c>
      <c r="AK198" s="562"/>
      <c r="AL198" s="563">
        <f t="shared" si="598"/>
        <v>0</v>
      </c>
      <c r="AM198" s="562">
        <f t="shared" si="599"/>
        <v>0</v>
      </c>
      <c r="AN198" s="562"/>
      <c r="AO198" s="563">
        <f t="shared" si="600"/>
        <v>0</v>
      </c>
      <c r="AP198" s="562">
        <f t="shared" si="601"/>
        <v>0</v>
      </c>
      <c r="AR198" s="562"/>
      <c r="AS198" s="563">
        <f t="shared" si="602"/>
        <v>0</v>
      </c>
      <c r="AT198" s="562">
        <f t="shared" si="603"/>
        <v>0</v>
      </c>
      <c r="AU198" s="562"/>
      <c r="AV198" s="563">
        <f t="shared" si="604"/>
        <v>0</v>
      </c>
      <c r="AW198" s="562">
        <f t="shared" si="605"/>
        <v>0</v>
      </c>
      <c r="AY198" s="562"/>
      <c r="AZ198" s="563">
        <f t="shared" si="606"/>
        <v>0</v>
      </c>
      <c r="BA198" s="562">
        <f t="shared" si="607"/>
        <v>0</v>
      </c>
      <c r="BB198" s="562"/>
      <c r="BC198" s="563">
        <f t="shared" si="608"/>
        <v>0</v>
      </c>
      <c r="BD198" s="562">
        <f t="shared" si="609"/>
        <v>0</v>
      </c>
      <c r="BF198" s="562"/>
      <c r="BG198" s="563">
        <f t="shared" si="610"/>
        <v>0</v>
      </c>
      <c r="BH198" s="562">
        <f t="shared" si="611"/>
        <v>0</v>
      </c>
      <c r="BI198" s="562"/>
      <c r="BJ198" s="563">
        <f t="shared" si="612"/>
        <v>0</v>
      </c>
      <c r="BK198" s="562">
        <f t="shared" si="613"/>
        <v>0</v>
      </c>
      <c r="BM198" s="562"/>
      <c r="BN198" s="563">
        <f t="shared" si="614"/>
        <v>0</v>
      </c>
      <c r="BO198" s="562">
        <f t="shared" si="615"/>
        <v>0</v>
      </c>
      <c r="BP198" s="562"/>
      <c r="BQ198" s="563">
        <f t="shared" si="616"/>
        <v>0</v>
      </c>
      <c r="BR198" s="562">
        <f t="shared" si="617"/>
        <v>0</v>
      </c>
      <c r="BT198" s="562">
        <f t="shared" si="508"/>
        <v>0</v>
      </c>
      <c r="BU198" s="563">
        <f t="shared" si="618"/>
        <v>0</v>
      </c>
      <c r="BV198" s="562">
        <f t="shared" si="619"/>
        <v>0</v>
      </c>
      <c r="BW198" s="562">
        <f t="shared" si="620"/>
        <v>139.94999999999999</v>
      </c>
      <c r="BX198" s="563">
        <f t="shared" si="621"/>
        <v>1</v>
      </c>
      <c r="BY198" s="562">
        <f t="shared" si="622"/>
        <v>6600.04</v>
      </c>
      <c r="BZ198" s="587"/>
    </row>
    <row r="199" spans="1:78" ht="38.25" x14ac:dyDescent="0.25">
      <c r="A199" s="625" t="str">
        <f>'P.O Sintética - Não Desonerado'!A193</f>
        <v xml:space="preserve"> 3.2.6.10 </v>
      </c>
      <c r="B199" s="5" t="str">
        <f>'P.O Sintética - Não Desonerado'!B193</f>
        <v xml:space="preserve"> 102494 </v>
      </c>
      <c r="C199" s="3" t="str">
        <f>'P.O Sintética - Não Desonerado'!C193</f>
        <v>SINAPI</v>
      </c>
      <c r="D199" s="616" t="str">
        <f>'P.O Sintética - Não Desonerado'!D193</f>
        <v>PINTURA DE PISO COM TINTA EPÓXI, APLICAÇÃO MANUAL, 2 DEMÃOS, INCLUSO PRIMER EPÓXI. AF_05/2021</v>
      </c>
      <c r="E199" s="4" t="str">
        <f>'P.O Sintética - Não Desonerado'!E193</f>
        <v>m²</v>
      </c>
      <c r="F199" s="5">
        <f>'P.O Sintética - Não Desonerado'!F193</f>
        <v>139.94999999999999</v>
      </c>
      <c r="G199" s="6">
        <f>'P.O Sintética - Não Desonerado'!G193</f>
        <v>68.290000000000006</v>
      </c>
      <c r="H199" s="6">
        <f>'P.O Sintética - Não Desonerado'!V193</f>
        <v>11.83</v>
      </c>
      <c r="I199" s="6">
        <f>'P.O Sintética - Não Desonerado'!W193</f>
        <v>70.8</v>
      </c>
      <c r="J199" s="6">
        <f>'P.O Sintética - Não Desonerado'!X193</f>
        <v>82.63</v>
      </c>
      <c r="K199" s="489">
        <f>'P.O Sintética - Não Desonerado'!Y193</f>
        <v>1655.6</v>
      </c>
      <c r="L199" s="489">
        <f>'P.O Sintética - Não Desonerado'!Z193</f>
        <v>9908.4599999999991</v>
      </c>
      <c r="M199" s="489">
        <f>'P.O Sintética - Não Desonerado'!AA193</f>
        <v>11564.06</v>
      </c>
      <c r="P199" s="562"/>
      <c r="Q199" s="563">
        <f t="shared" si="586"/>
        <v>0</v>
      </c>
      <c r="R199" s="562">
        <f t="shared" si="587"/>
        <v>0</v>
      </c>
      <c r="S199" s="562"/>
      <c r="T199" s="563">
        <f t="shared" si="588"/>
        <v>0</v>
      </c>
      <c r="U199" s="562">
        <f t="shared" si="589"/>
        <v>0</v>
      </c>
      <c r="W199" s="562"/>
      <c r="X199" s="563">
        <f t="shared" si="590"/>
        <v>0</v>
      </c>
      <c r="Y199" s="562">
        <f t="shared" si="591"/>
        <v>0</v>
      </c>
      <c r="Z199" s="562"/>
      <c r="AA199" s="563">
        <f t="shared" si="592"/>
        <v>0</v>
      </c>
      <c r="AB199" s="562">
        <f t="shared" si="593"/>
        <v>0</v>
      </c>
      <c r="AD199" s="562">
        <f>F199</f>
        <v>139.94999999999999</v>
      </c>
      <c r="AE199" s="563">
        <f t="shared" si="594"/>
        <v>1</v>
      </c>
      <c r="AF199" s="562">
        <f t="shared" si="595"/>
        <v>11564.06</v>
      </c>
      <c r="AG199" s="562"/>
      <c r="AH199" s="563">
        <f t="shared" si="596"/>
        <v>0</v>
      </c>
      <c r="AI199" s="562">
        <f t="shared" si="597"/>
        <v>0</v>
      </c>
      <c r="AK199" s="562"/>
      <c r="AL199" s="563">
        <f t="shared" si="598"/>
        <v>0</v>
      </c>
      <c r="AM199" s="562">
        <f t="shared" si="599"/>
        <v>0</v>
      </c>
      <c r="AN199" s="562"/>
      <c r="AO199" s="563">
        <f t="shared" si="600"/>
        <v>0</v>
      </c>
      <c r="AP199" s="562">
        <f t="shared" si="601"/>
        <v>0</v>
      </c>
      <c r="AR199" s="562"/>
      <c r="AS199" s="563">
        <f t="shared" si="602"/>
        <v>0</v>
      </c>
      <c r="AT199" s="562">
        <f t="shared" si="603"/>
        <v>0</v>
      </c>
      <c r="AU199" s="562"/>
      <c r="AV199" s="563">
        <f t="shared" si="604"/>
        <v>0</v>
      </c>
      <c r="AW199" s="562">
        <f t="shared" si="605"/>
        <v>0</v>
      </c>
      <c r="AY199" s="562"/>
      <c r="AZ199" s="563">
        <f t="shared" si="606"/>
        <v>0</v>
      </c>
      <c r="BA199" s="562">
        <f t="shared" si="607"/>
        <v>0</v>
      </c>
      <c r="BB199" s="562"/>
      <c r="BC199" s="563">
        <f t="shared" si="608"/>
        <v>0</v>
      </c>
      <c r="BD199" s="562">
        <f t="shared" si="609"/>
        <v>0</v>
      </c>
      <c r="BF199" s="562"/>
      <c r="BG199" s="563">
        <f t="shared" si="610"/>
        <v>0</v>
      </c>
      <c r="BH199" s="562">
        <f t="shared" si="611"/>
        <v>0</v>
      </c>
      <c r="BI199" s="562"/>
      <c r="BJ199" s="563">
        <f t="shared" si="612"/>
        <v>0</v>
      </c>
      <c r="BK199" s="562">
        <f t="shared" si="613"/>
        <v>0</v>
      </c>
      <c r="BM199" s="562"/>
      <c r="BN199" s="563">
        <f t="shared" si="614"/>
        <v>0</v>
      </c>
      <c r="BO199" s="562">
        <f t="shared" si="615"/>
        <v>0</v>
      </c>
      <c r="BP199" s="562"/>
      <c r="BQ199" s="563">
        <f t="shared" si="616"/>
        <v>0</v>
      </c>
      <c r="BR199" s="562">
        <f t="shared" si="617"/>
        <v>0</v>
      </c>
      <c r="BT199" s="562">
        <f t="shared" si="508"/>
        <v>0</v>
      </c>
      <c r="BU199" s="563">
        <f t="shared" si="618"/>
        <v>0</v>
      </c>
      <c r="BV199" s="562">
        <f t="shared" si="619"/>
        <v>0</v>
      </c>
      <c r="BW199" s="562">
        <f t="shared" si="620"/>
        <v>139.94999999999999</v>
      </c>
      <c r="BX199" s="563">
        <f t="shared" si="621"/>
        <v>1</v>
      </c>
      <c r="BY199" s="562">
        <f t="shared" si="622"/>
        <v>11564.06</v>
      </c>
      <c r="BZ199" s="587"/>
    </row>
    <row r="200" spans="1:78" ht="25.5" customHeight="1" x14ac:dyDescent="0.25">
      <c r="A200" s="626" t="str">
        <f>'P.O Sintética - Não Desonerado'!A194</f>
        <v xml:space="preserve"> 3.2.7 </v>
      </c>
      <c r="B200" s="1"/>
      <c r="C200" s="1"/>
      <c r="D200" s="617" t="str">
        <f>'P.O Sintética - Não Desonerado'!D194</f>
        <v>Drenagem e Serviços Complementares</v>
      </c>
      <c r="E200" s="1"/>
      <c r="F200" s="2"/>
      <c r="G200" s="2"/>
      <c r="H200" s="1"/>
      <c r="I200" s="1"/>
      <c r="J200" s="1"/>
      <c r="K200" s="487"/>
      <c r="L200" s="487"/>
      <c r="M200" s="488">
        <f>'P.O Sintética - Não Desonerado'!AA194</f>
        <v>34328.449999999997</v>
      </c>
      <c r="P200" s="559"/>
      <c r="Q200" s="561">
        <f>SUM(Q201:Q211)/11</f>
        <v>0</v>
      </c>
      <c r="R200" s="560">
        <f>SUM(R201:R211)</f>
        <v>0</v>
      </c>
      <c r="S200" s="559"/>
      <c r="T200" s="561">
        <f>SUM(T201:T211)/11</f>
        <v>0</v>
      </c>
      <c r="U200" s="560">
        <f>SUM(U201:U211)</f>
        <v>0</v>
      </c>
      <c r="W200" s="559"/>
      <c r="X200" s="561">
        <f>SUM(X201:X211)/11</f>
        <v>0</v>
      </c>
      <c r="Y200" s="560">
        <f>SUM(Y201:Y211)</f>
        <v>0</v>
      </c>
      <c r="Z200" s="559"/>
      <c r="AA200" s="561">
        <f>SUM(AA201:AA211)/11</f>
        <v>0</v>
      </c>
      <c r="AB200" s="560">
        <f>SUM(AB201:AB211)</f>
        <v>0</v>
      </c>
      <c r="AD200" s="559"/>
      <c r="AE200" s="561">
        <f>SUM(AE201:AE211)/11</f>
        <v>0</v>
      </c>
      <c r="AF200" s="560">
        <f>SUM(AF201:AF211)</f>
        <v>0</v>
      </c>
      <c r="AG200" s="559"/>
      <c r="AH200" s="561">
        <f>SUM(AH201:AH211)/11</f>
        <v>0</v>
      </c>
      <c r="AI200" s="560">
        <f>SUM(AI201:AI211)</f>
        <v>0</v>
      </c>
      <c r="AK200" s="559"/>
      <c r="AL200" s="561">
        <f>SUM(AL201:AL211)/11</f>
        <v>0</v>
      </c>
      <c r="AM200" s="560">
        <f>SUM(AM201:AM211)</f>
        <v>0</v>
      </c>
      <c r="AN200" s="559"/>
      <c r="AO200" s="561">
        <f>SUM(AO201:AO211)/11</f>
        <v>0</v>
      </c>
      <c r="AP200" s="560">
        <f>SUM(AP201:AP211)</f>
        <v>0</v>
      </c>
      <c r="AR200" s="559"/>
      <c r="AS200" s="561">
        <f>SUM(AS201:AS211)/11</f>
        <v>0</v>
      </c>
      <c r="AT200" s="560">
        <f>SUM(AT201:AT211)</f>
        <v>0</v>
      </c>
      <c r="AU200" s="559"/>
      <c r="AV200" s="561">
        <f>SUM(AV201:AV211)/11</f>
        <v>0</v>
      </c>
      <c r="AW200" s="560">
        <f>SUM(AW201:AW211)</f>
        <v>0</v>
      </c>
      <c r="AY200" s="559"/>
      <c r="AZ200" s="561">
        <f>SUM(AZ201:AZ211)/11</f>
        <v>0</v>
      </c>
      <c r="BA200" s="560">
        <f>SUM(BA201:BA211)</f>
        <v>0</v>
      </c>
      <c r="BB200" s="559"/>
      <c r="BC200" s="561">
        <f>SUM(BC201:BC211)/11</f>
        <v>0</v>
      </c>
      <c r="BD200" s="560">
        <f>SUM(BD201:BD211)</f>
        <v>0</v>
      </c>
      <c r="BF200" s="559"/>
      <c r="BG200" s="561">
        <f>SUM(BG201:BG211)/11</f>
        <v>0</v>
      </c>
      <c r="BH200" s="560">
        <f>SUM(BH201:BH211)</f>
        <v>0</v>
      </c>
      <c r="BI200" s="559"/>
      <c r="BJ200" s="561">
        <f>SUM(BJ201:BJ211)/11</f>
        <v>0</v>
      </c>
      <c r="BK200" s="560">
        <f>SUM(BK201:BK211)</f>
        <v>0</v>
      </c>
      <c r="BM200" s="559"/>
      <c r="BN200" s="561">
        <f>SUM(BN201:BN211)/11</f>
        <v>1</v>
      </c>
      <c r="BO200" s="560">
        <f>SUM(BO201:BO211)</f>
        <v>34328.449999999997</v>
      </c>
      <c r="BP200" s="559"/>
      <c r="BQ200" s="561">
        <f>SUM(BQ201:BQ211)/11</f>
        <v>0</v>
      </c>
      <c r="BR200" s="560">
        <f>SUM(BR201:BR211)</f>
        <v>0</v>
      </c>
      <c r="BT200" s="559"/>
      <c r="BU200" s="561">
        <f>SUM(BU201:BU211)/11</f>
        <v>0</v>
      </c>
      <c r="BV200" s="560">
        <f>SUM(BV201:BV211)</f>
        <v>0</v>
      </c>
      <c r="BW200" s="560"/>
      <c r="BX200" s="561">
        <f>SUM(BX201:BX211)/11</f>
        <v>1</v>
      </c>
      <c r="BY200" s="560">
        <f>SUM(BY201:BY211)</f>
        <v>34328.449999999997</v>
      </c>
      <c r="BZ200" s="587"/>
    </row>
    <row r="201" spans="1:78" ht="38.25" x14ac:dyDescent="0.25">
      <c r="A201" s="625" t="str">
        <f>'P.O Sintética - Não Desonerado'!A195</f>
        <v xml:space="preserve"> 3.2.7.1 </v>
      </c>
      <c r="B201" s="5" t="str">
        <f>'P.O Sintética - Não Desonerado'!B195</f>
        <v xml:space="preserve"> 98114 </v>
      </c>
      <c r="C201" s="3" t="str">
        <f>'P.O Sintética - Não Desonerado'!C195</f>
        <v>SINAPI</v>
      </c>
      <c r="D201" s="616" t="str">
        <f>'P.O Sintética - Não Desonerado'!D195</f>
        <v>TAMPA CIRCULAR PARA ESGOTO E DRENAGEM, EM FERRO FUNDIDO, DIÂMETRO INTERNO = 0,6 M. AF_12/2020</v>
      </c>
      <c r="E201" s="4" t="str">
        <f>'P.O Sintética - Não Desonerado'!E195</f>
        <v>UN</v>
      </c>
      <c r="F201" s="5">
        <f>'P.O Sintética - Não Desonerado'!F195</f>
        <v>1</v>
      </c>
      <c r="G201" s="6">
        <f>'P.O Sintética - Não Desonerado'!G195</f>
        <v>757.08</v>
      </c>
      <c r="H201" s="6">
        <f>'P.O Sintética - Não Desonerado'!V195</f>
        <v>62.12</v>
      </c>
      <c r="I201" s="6">
        <f>'P.O Sintética - Não Desonerado'!W195</f>
        <v>854.02</v>
      </c>
      <c r="J201" s="6">
        <f>'P.O Sintética - Não Desonerado'!X195</f>
        <v>916.14</v>
      </c>
      <c r="K201" s="489">
        <f>'P.O Sintética - Não Desonerado'!Y195</f>
        <v>62.12</v>
      </c>
      <c r="L201" s="489">
        <f>'P.O Sintética - Não Desonerado'!Z195</f>
        <v>854.02</v>
      </c>
      <c r="M201" s="489">
        <f>'P.O Sintética - Não Desonerado'!AA195</f>
        <v>916.14</v>
      </c>
      <c r="P201" s="562"/>
      <c r="Q201" s="563">
        <f t="shared" ref="Q201:Q211" si="624">P201/$F201</f>
        <v>0</v>
      </c>
      <c r="R201" s="562">
        <f t="shared" ref="R201:R211" si="625">TRUNC(P201*$J201,2)</f>
        <v>0</v>
      </c>
      <c r="S201" s="562"/>
      <c r="T201" s="563">
        <f t="shared" ref="T201:T211" si="626">S201/$F201</f>
        <v>0</v>
      </c>
      <c r="U201" s="562">
        <f t="shared" ref="U201:U211" si="627">TRUNC(S201*$J201,2)</f>
        <v>0</v>
      </c>
      <c r="W201" s="562"/>
      <c r="X201" s="563">
        <f t="shared" ref="X201:X211" si="628">W201/$F201</f>
        <v>0</v>
      </c>
      <c r="Y201" s="562">
        <f t="shared" ref="Y201:Y211" si="629">TRUNC(W201*$J201,2)</f>
        <v>0</v>
      </c>
      <c r="Z201" s="562"/>
      <c r="AA201" s="563">
        <f t="shared" ref="AA201:AA211" si="630">Z201/$F201</f>
        <v>0</v>
      </c>
      <c r="AB201" s="562">
        <f t="shared" ref="AB201:AB211" si="631">TRUNC(Z201*$J201,2)</f>
        <v>0</v>
      </c>
      <c r="AD201" s="562"/>
      <c r="AE201" s="563">
        <f t="shared" ref="AE201:AE211" si="632">AD201/$F201</f>
        <v>0</v>
      </c>
      <c r="AF201" s="562">
        <f t="shared" ref="AF201:AF211" si="633">TRUNC(AD201*$J201,2)</f>
        <v>0</v>
      </c>
      <c r="AG201" s="562"/>
      <c r="AH201" s="563">
        <f t="shared" ref="AH201:AH211" si="634">AG201/$F201</f>
        <v>0</v>
      </c>
      <c r="AI201" s="562">
        <f t="shared" ref="AI201:AI211" si="635">TRUNC(AG201*$J201,2)</f>
        <v>0</v>
      </c>
      <c r="AK201" s="562"/>
      <c r="AL201" s="563">
        <f t="shared" ref="AL201:AL211" si="636">AK201/$F201</f>
        <v>0</v>
      </c>
      <c r="AM201" s="562">
        <f t="shared" ref="AM201:AM211" si="637">TRUNC(AK201*$J201,2)</f>
        <v>0</v>
      </c>
      <c r="AN201" s="562"/>
      <c r="AO201" s="563">
        <f t="shared" ref="AO201:AO211" si="638">AN201/$F201</f>
        <v>0</v>
      </c>
      <c r="AP201" s="562">
        <f t="shared" ref="AP201:AP211" si="639">TRUNC(AN201*$J201,2)</f>
        <v>0</v>
      </c>
      <c r="AR201" s="562"/>
      <c r="AS201" s="563">
        <f t="shared" ref="AS201:AS211" si="640">AR201/$F201</f>
        <v>0</v>
      </c>
      <c r="AT201" s="562">
        <f t="shared" ref="AT201:AT211" si="641">TRUNC(AR201*$J201,2)</f>
        <v>0</v>
      </c>
      <c r="AU201" s="562"/>
      <c r="AV201" s="563">
        <f t="shared" ref="AV201:AV211" si="642">AU201/$F201</f>
        <v>0</v>
      </c>
      <c r="AW201" s="562">
        <f t="shared" ref="AW201:AW211" si="643">TRUNC(AU201*$J201,2)</f>
        <v>0</v>
      </c>
      <c r="AY201" s="562"/>
      <c r="AZ201" s="563">
        <f t="shared" ref="AZ201:AZ211" si="644">AY201/$F201</f>
        <v>0</v>
      </c>
      <c r="BA201" s="562">
        <f t="shared" ref="BA201:BA211" si="645">TRUNC(AY201*$J201,2)</f>
        <v>0</v>
      </c>
      <c r="BB201" s="562"/>
      <c r="BC201" s="563">
        <f t="shared" ref="BC201:BC211" si="646">BB201/$F201</f>
        <v>0</v>
      </c>
      <c r="BD201" s="562">
        <f t="shared" ref="BD201:BD211" si="647">TRUNC(BB201*$J201,2)</f>
        <v>0</v>
      </c>
      <c r="BF201" s="562"/>
      <c r="BG201" s="563">
        <f t="shared" ref="BG201:BG211" si="648">BF201/$F201</f>
        <v>0</v>
      </c>
      <c r="BH201" s="562">
        <f t="shared" ref="BH201:BH211" si="649">TRUNC(BF201*$J201,2)</f>
        <v>0</v>
      </c>
      <c r="BI201" s="562"/>
      <c r="BJ201" s="563">
        <f t="shared" ref="BJ201:BJ211" si="650">BI201/$F201</f>
        <v>0</v>
      </c>
      <c r="BK201" s="562">
        <f t="shared" ref="BK201:BK211" si="651">TRUNC(BI201*$J201,2)</f>
        <v>0</v>
      </c>
      <c r="BM201" s="562">
        <f>F201</f>
        <v>1</v>
      </c>
      <c r="BN201" s="563">
        <f t="shared" ref="BN201:BN211" si="652">BM201/$F201</f>
        <v>1</v>
      </c>
      <c r="BO201" s="562">
        <f t="shared" ref="BO201:BO211" si="653">TRUNC(BM201*$J201,2)</f>
        <v>916.14</v>
      </c>
      <c r="BP201" s="562"/>
      <c r="BQ201" s="563">
        <f t="shared" ref="BQ201:BQ211" si="654">BP201/$F201</f>
        <v>0</v>
      </c>
      <c r="BR201" s="562">
        <f t="shared" ref="BR201:BR211" si="655">TRUNC(BP201*$J201,2)</f>
        <v>0</v>
      </c>
      <c r="BT201" s="562">
        <f t="shared" si="508"/>
        <v>0</v>
      </c>
      <c r="BU201" s="563">
        <f t="shared" ref="BU201:BU211" si="656">BT201/$F201</f>
        <v>0</v>
      </c>
      <c r="BV201" s="562">
        <f t="shared" ref="BV201:BV211" si="657">TRUNC(BT201*$J201,2)</f>
        <v>0</v>
      </c>
      <c r="BW201" s="562">
        <f t="shared" ref="BW201:BW211" si="658">F201-BT201</f>
        <v>1</v>
      </c>
      <c r="BX201" s="563">
        <f t="shared" ref="BX201:BX211" si="659">BW201/$F201</f>
        <v>1</v>
      </c>
      <c r="BY201" s="562">
        <f t="shared" ref="BY201:BY211" si="660">TRUNC(BW201*$J201,2)</f>
        <v>916.14</v>
      </c>
      <c r="BZ201" s="587"/>
    </row>
    <row r="202" spans="1:78" ht="25.5" x14ac:dyDescent="0.25">
      <c r="A202" s="625" t="str">
        <f>'P.O Sintética - Não Desonerado'!A196</f>
        <v xml:space="preserve"> 3.2.7.2 </v>
      </c>
      <c r="B202" s="5" t="str">
        <f>'P.O Sintética - Não Desonerado'!B196</f>
        <v xml:space="preserve"> TJPR.CAMS.104 </v>
      </c>
      <c r="C202" s="3" t="str">
        <f>'P.O Sintética - Não Desonerado'!C196</f>
        <v>Próprio</v>
      </c>
      <c r="D202" s="616" t="str">
        <f>'P.O Sintética - Não Desonerado'!D196</f>
        <v>TAMPA DE CONCRETO PARA CAIXAS DE PASSAGEM 0,50X0,50MX0,07M</v>
      </c>
      <c r="E202" s="4" t="str">
        <f>'P.O Sintética - Não Desonerado'!E196</f>
        <v>UN</v>
      </c>
      <c r="F202" s="5">
        <f>'P.O Sintética - Não Desonerado'!F196</f>
        <v>3</v>
      </c>
      <c r="G202" s="6">
        <f>'P.O Sintética - Não Desonerado'!G196</f>
        <v>35.72</v>
      </c>
      <c r="H202" s="6">
        <f>'P.O Sintética - Não Desonerado'!V196</f>
        <v>9.6</v>
      </c>
      <c r="I202" s="6">
        <f>'P.O Sintética - Não Desonerado'!W196</f>
        <v>33.619999999999997</v>
      </c>
      <c r="J202" s="6">
        <f>'P.O Sintética - Não Desonerado'!X196</f>
        <v>43.22</v>
      </c>
      <c r="K202" s="489">
        <f>'P.O Sintética - Não Desonerado'!Y196</f>
        <v>28.8</v>
      </c>
      <c r="L202" s="489">
        <f>'P.O Sintética - Não Desonerado'!Z196</f>
        <v>100.86</v>
      </c>
      <c r="M202" s="489">
        <f>'P.O Sintética - Não Desonerado'!AA196</f>
        <v>129.66</v>
      </c>
      <c r="P202" s="562"/>
      <c r="Q202" s="563">
        <f t="shared" si="624"/>
        <v>0</v>
      </c>
      <c r="R202" s="562">
        <f t="shared" si="625"/>
        <v>0</v>
      </c>
      <c r="S202" s="562"/>
      <c r="T202" s="563">
        <f t="shared" si="626"/>
        <v>0</v>
      </c>
      <c r="U202" s="562">
        <f t="shared" si="627"/>
        <v>0</v>
      </c>
      <c r="W202" s="562"/>
      <c r="X202" s="563">
        <f t="shared" si="628"/>
        <v>0</v>
      </c>
      <c r="Y202" s="562">
        <f t="shared" si="629"/>
        <v>0</v>
      </c>
      <c r="Z202" s="562"/>
      <c r="AA202" s="563">
        <f t="shared" si="630"/>
        <v>0</v>
      </c>
      <c r="AB202" s="562">
        <f t="shared" si="631"/>
        <v>0</v>
      </c>
      <c r="AD202" s="562"/>
      <c r="AE202" s="563">
        <f t="shared" si="632"/>
        <v>0</v>
      </c>
      <c r="AF202" s="562">
        <f t="shared" si="633"/>
        <v>0</v>
      </c>
      <c r="AG202" s="562"/>
      <c r="AH202" s="563">
        <f t="shared" si="634"/>
        <v>0</v>
      </c>
      <c r="AI202" s="562">
        <f t="shared" si="635"/>
        <v>0</v>
      </c>
      <c r="AK202" s="562"/>
      <c r="AL202" s="563">
        <f t="shared" si="636"/>
        <v>0</v>
      </c>
      <c r="AM202" s="562">
        <f t="shared" si="637"/>
        <v>0</v>
      </c>
      <c r="AN202" s="562"/>
      <c r="AO202" s="563">
        <f t="shared" si="638"/>
        <v>0</v>
      </c>
      <c r="AP202" s="562">
        <f t="shared" si="639"/>
        <v>0</v>
      </c>
      <c r="AR202" s="562"/>
      <c r="AS202" s="563">
        <f t="shared" si="640"/>
        <v>0</v>
      </c>
      <c r="AT202" s="562">
        <f t="shared" si="641"/>
        <v>0</v>
      </c>
      <c r="AU202" s="562"/>
      <c r="AV202" s="563">
        <f t="shared" si="642"/>
        <v>0</v>
      </c>
      <c r="AW202" s="562">
        <f t="shared" si="643"/>
        <v>0</v>
      </c>
      <c r="AY202" s="562"/>
      <c r="AZ202" s="563">
        <f t="shared" si="644"/>
        <v>0</v>
      </c>
      <c r="BA202" s="562">
        <f t="shared" si="645"/>
        <v>0</v>
      </c>
      <c r="BB202" s="562"/>
      <c r="BC202" s="563">
        <f t="shared" si="646"/>
        <v>0</v>
      </c>
      <c r="BD202" s="562">
        <f t="shared" si="647"/>
        <v>0</v>
      </c>
      <c r="BF202" s="562"/>
      <c r="BG202" s="563">
        <f t="shared" si="648"/>
        <v>0</v>
      </c>
      <c r="BH202" s="562">
        <f t="shared" si="649"/>
        <v>0</v>
      </c>
      <c r="BI202" s="562"/>
      <c r="BJ202" s="563">
        <f t="shared" si="650"/>
        <v>0</v>
      </c>
      <c r="BK202" s="562">
        <f t="shared" si="651"/>
        <v>0</v>
      </c>
      <c r="BM202" s="562">
        <f t="shared" ref="BM202:BM211" si="661">F202</f>
        <v>3</v>
      </c>
      <c r="BN202" s="563">
        <f t="shared" si="652"/>
        <v>1</v>
      </c>
      <c r="BO202" s="562">
        <f t="shared" si="653"/>
        <v>129.66</v>
      </c>
      <c r="BP202" s="562"/>
      <c r="BQ202" s="563">
        <f t="shared" si="654"/>
        <v>0</v>
      </c>
      <c r="BR202" s="562">
        <f t="shared" si="655"/>
        <v>0</v>
      </c>
      <c r="BT202" s="562">
        <f t="shared" si="508"/>
        <v>0</v>
      </c>
      <c r="BU202" s="563">
        <f t="shared" si="656"/>
        <v>0</v>
      </c>
      <c r="BV202" s="562">
        <f t="shared" si="657"/>
        <v>0</v>
      </c>
      <c r="BW202" s="562">
        <f t="shared" si="658"/>
        <v>3</v>
      </c>
      <c r="BX202" s="563">
        <f t="shared" si="659"/>
        <v>1</v>
      </c>
      <c r="BY202" s="562">
        <f t="shared" si="660"/>
        <v>129.66</v>
      </c>
      <c r="BZ202" s="587"/>
    </row>
    <row r="203" spans="1:78" ht="63.75" x14ac:dyDescent="0.25">
      <c r="A203" s="625" t="str">
        <f>'P.O Sintética - Não Desonerado'!A197</f>
        <v xml:space="preserve"> 3.2.7.3 </v>
      </c>
      <c r="B203" s="5" t="str">
        <f>'P.O Sintética - Não Desonerado'!B197</f>
        <v xml:space="preserve"> 94962 </v>
      </c>
      <c r="C203" s="3" t="str">
        <f>'P.O Sintética - Não Desonerado'!C197</f>
        <v>SINAPI</v>
      </c>
      <c r="D203" s="616" t="str">
        <f>'P.O Sintética - Não Desonerado'!D197</f>
        <v>CONCRETO MAGRO PARA LASTRO, TRAÇO 1:4,5:4,5 (EM MASSA SECA DE CIMENTO/ AREIA MÉDIA/ BRITA 1) - PREPARO MECÂNICO COM BETONEIRA 400 L. AF_05/2021</v>
      </c>
      <c r="E203" s="4" t="str">
        <f>'P.O Sintética - Não Desonerado'!E197</f>
        <v>m³</v>
      </c>
      <c r="F203" s="5">
        <f>'P.O Sintética - Não Desonerado'!F197</f>
        <v>0.06</v>
      </c>
      <c r="G203" s="6">
        <f>'P.O Sintética - Não Desonerado'!G197</f>
        <v>401.35</v>
      </c>
      <c r="H203" s="6">
        <f>'P.O Sintética - Não Desonerado'!V197</f>
        <v>100.09</v>
      </c>
      <c r="I203" s="6">
        <f>'P.O Sintética - Não Desonerado'!W197</f>
        <v>385.58000000000004</v>
      </c>
      <c r="J203" s="6">
        <f>'P.O Sintética - Não Desonerado'!X197</f>
        <v>485.67</v>
      </c>
      <c r="K203" s="489">
        <f>'P.O Sintética - Não Desonerado'!Y197</f>
        <v>6</v>
      </c>
      <c r="L203" s="489">
        <f>'P.O Sintética - Não Desonerado'!Z197</f>
        <v>23.14</v>
      </c>
      <c r="M203" s="489">
        <f>'P.O Sintética - Não Desonerado'!AA197</f>
        <v>29.14</v>
      </c>
      <c r="P203" s="562"/>
      <c r="Q203" s="563">
        <f t="shared" si="624"/>
        <v>0</v>
      </c>
      <c r="R203" s="562">
        <f t="shared" si="625"/>
        <v>0</v>
      </c>
      <c r="S203" s="562"/>
      <c r="T203" s="563">
        <f t="shared" si="626"/>
        <v>0</v>
      </c>
      <c r="U203" s="562">
        <f t="shared" si="627"/>
        <v>0</v>
      </c>
      <c r="W203" s="562"/>
      <c r="X203" s="563">
        <f t="shared" si="628"/>
        <v>0</v>
      </c>
      <c r="Y203" s="562">
        <f t="shared" si="629"/>
        <v>0</v>
      </c>
      <c r="Z203" s="562"/>
      <c r="AA203" s="563">
        <f t="shared" si="630"/>
        <v>0</v>
      </c>
      <c r="AB203" s="562">
        <f t="shared" si="631"/>
        <v>0</v>
      </c>
      <c r="AD203" s="562"/>
      <c r="AE203" s="563">
        <f t="shared" si="632"/>
        <v>0</v>
      </c>
      <c r="AF203" s="562">
        <f t="shared" si="633"/>
        <v>0</v>
      </c>
      <c r="AG203" s="562"/>
      <c r="AH203" s="563">
        <f t="shared" si="634"/>
        <v>0</v>
      </c>
      <c r="AI203" s="562">
        <f t="shared" si="635"/>
        <v>0</v>
      </c>
      <c r="AK203" s="562"/>
      <c r="AL203" s="563">
        <f t="shared" si="636"/>
        <v>0</v>
      </c>
      <c r="AM203" s="562">
        <f t="shared" si="637"/>
        <v>0</v>
      </c>
      <c r="AN203" s="562"/>
      <c r="AO203" s="563">
        <f t="shared" si="638"/>
        <v>0</v>
      </c>
      <c r="AP203" s="562">
        <f t="shared" si="639"/>
        <v>0</v>
      </c>
      <c r="AR203" s="562"/>
      <c r="AS203" s="563">
        <f t="shared" si="640"/>
        <v>0</v>
      </c>
      <c r="AT203" s="562">
        <f t="shared" si="641"/>
        <v>0</v>
      </c>
      <c r="AU203" s="562"/>
      <c r="AV203" s="563">
        <f t="shared" si="642"/>
        <v>0</v>
      </c>
      <c r="AW203" s="562">
        <f t="shared" si="643"/>
        <v>0</v>
      </c>
      <c r="AY203" s="562"/>
      <c r="AZ203" s="563">
        <f t="shared" si="644"/>
        <v>0</v>
      </c>
      <c r="BA203" s="562">
        <f t="shared" si="645"/>
        <v>0</v>
      </c>
      <c r="BB203" s="562"/>
      <c r="BC203" s="563">
        <f t="shared" si="646"/>
        <v>0</v>
      </c>
      <c r="BD203" s="562">
        <f t="shared" si="647"/>
        <v>0</v>
      </c>
      <c r="BF203" s="562"/>
      <c r="BG203" s="563">
        <f t="shared" si="648"/>
        <v>0</v>
      </c>
      <c r="BH203" s="562">
        <f t="shared" si="649"/>
        <v>0</v>
      </c>
      <c r="BI203" s="562"/>
      <c r="BJ203" s="563">
        <f t="shared" si="650"/>
        <v>0</v>
      </c>
      <c r="BK203" s="562">
        <f t="shared" si="651"/>
        <v>0</v>
      </c>
      <c r="BM203" s="562">
        <f t="shared" si="661"/>
        <v>0.06</v>
      </c>
      <c r="BN203" s="563">
        <f t="shared" si="652"/>
        <v>1</v>
      </c>
      <c r="BO203" s="562">
        <f t="shared" si="653"/>
        <v>29.14</v>
      </c>
      <c r="BP203" s="562"/>
      <c r="BQ203" s="563">
        <f t="shared" si="654"/>
        <v>0</v>
      </c>
      <c r="BR203" s="562">
        <f t="shared" si="655"/>
        <v>0</v>
      </c>
      <c r="BT203" s="562">
        <f t="shared" si="508"/>
        <v>0</v>
      </c>
      <c r="BU203" s="563">
        <f t="shared" si="656"/>
        <v>0</v>
      </c>
      <c r="BV203" s="562">
        <f t="shared" si="657"/>
        <v>0</v>
      </c>
      <c r="BW203" s="562">
        <f t="shared" si="658"/>
        <v>0.06</v>
      </c>
      <c r="BX203" s="563">
        <f t="shared" si="659"/>
        <v>1</v>
      </c>
      <c r="BY203" s="562">
        <f t="shared" si="660"/>
        <v>29.14</v>
      </c>
      <c r="BZ203" s="587"/>
    </row>
    <row r="204" spans="1:78" ht="38.25" x14ac:dyDescent="0.25">
      <c r="A204" s="625" t="str">
        <f>'P.O Sintética - Não Desonerado'!A198</f>
        <v xml:space="preserve"> 3.2.7.4 </v>
      </c>
      <c r="B204" s="5" t="str">
        <f>'P.O Sintética - Não Desonerado'!B198</f>
        <v xml:space="preserve"> 102500 </v>
      </c>
      <c r="C204" s="3" t="str">
        <f>'P.O Sintética - Não Desonerado'!C198</f>
        <v>SINAPI</v>
      </c>
      <c r="D204" s="616" t="str">
        <f>'P.O Sintética - Não Desonerado'!D198</f>
        <v>PINTURA DE DEMARCAÇÃO DE VAGA COM TINTA ACRÍLICA, E = 10 CM, APLICAÇÃO MANUAL. AF_05/2021</v>
      </c>
      <c r="E204" s="4" t="str">
        <f>'P.O Sintética - Não Desonerado'!E198</f>
        <v>M</v>
      </c>
      <c r="F204" s="5">
        <f>'P.O Sintética - Não Desonerado'!F198</f>
        <v>356.27</v>
      </c>
      <c r="G204" s="6">
        <f>'P.O Sintética - Não Desonerado'!G198</f>
        <v>5.37</v>
      </c>
      <c r="H204" s="6">
        <f>'P.O Sintética - Não Desonerado'!V198</f>
        <v>3.56</v>
      </c>
      <c r="I204" s="6">
        <f>'P.O Sintética - Não Desonerado'!W198</f>
        <v>2.93</v>
      </c>
      <c r="J204" s="6">
        <f>'P.O Sintética - Não Desonerado'!X198</f>
        <v>6.49</v>
      </c>
      <c r="K204" s="489">
        <f>'P.O Sintética - Não Desonerado'!Y198</f>
        <v>1268.32</v>
      </c>
      <c r="L204" s="489">
        <f>'P.O Sintética - Não Desonerado'!Z198</f>
        <v>1043.8700000000001</v>
      </c>
      <c r="M204" s="489">
        <f>'P.O Sintética - Não Desonerado'!AA198</f>
        <v>2312.19</v>
      </c>
      <c r="P204" s="562"/>
      <c r="Q204" s="563">
        <f t="shared" si="624"/>
        <v>0</v>
      </c>
      <c r="R204" s="562">
        <f t="shared" si="625"/>
        <v>0</v>
      </c>
      <c r="S204" s="562"/>
      <c r="T204" s="563">
        <f t="shared" si="626"/>
        <v>0</v>
      </c>
      <c r="U204" s="562">
        <f t="shared" si="627"/>
        <v>0</v>
      </c>
      <c r="W204" s="562"/>
      <c r="X204" s="563">
        <f t="shared" si="628"/>
        <v>0</v>
      </c>
      <c r="Y204" s="562">
        <f t="shared" si="629"/>
        <v>0</v>
      </c>
      <c r="Z204" s="562"/>
      <c r="AA204" s="563">
        <f t="shared" si="630"/>
        <v>0</v>
      </c>
      <c r="AB204" s="562">
        <f t="shared" si="631"/>
        <v>0</v>
      </c>
      <c r="AD204" s="562"/>
      <c r="AE204" s="563">
        <f t="shared" si="632"/>
        <v>0</v>
      </c>
      <c r="AF204" s="562">
        <f t="shared" si="633"/>
        <v>0</v>
      </c>
      <c r="AG204" s="562"/>
      <c r="AH204" s="563">
        <f t="shared" si="634"/>
        <v>0</v>
      </c>
      <c r="AI204" s="562">
        <f t="shared" si="635"/>
        <v>0</v>
      </c>
      <c r="AK204" s="562"/>
      <c r="AL204" s="563">
        <f t="shared" si="636"/>
        <v>0</v>
      </c>
      <c r="AM204" s="562">
        <f t="shared" si="637"/>
        <v>0</v>
      </c>
      <c r="AN204" s="562"/>
      <c r="AO204" s="563">
        <f t="shared" si="638"/>
        <v>0</v>
      </c>
      <c r="AP204" s="562">
        <f t="shared" si="639"/>
        <v>0</v>
      </c>
      <c r="AR204" s="562"/>
      <c r="AS204" s="563">
        <f t="shared" si="640"/>
        <v>0</v>
      </c>
      <c r="AT204" s="562">
        <f t="shared" si="641"/>
        <v>0</v>
      </c>
      <c r="AU204" s="562"/>
      <c r="AV204" s="563">
        <f t="shared" si="642"/>
        <v>0</v>
      </c>
      <c r="AW204" s="562">
        <f t="shared" si="643"/>
        <v>0</v>
      </c>
      <c r="AY204" s="562"/>
      <c r="AZ204" s="563">
        <f t="shared" si="644"/>
        <v>0</v>
      </c>
      <c r="BA204" s="562">
        <f t="shared" si="645"/>
        <v>0</v>
      </c>
      <c r="BB204" s="562"/>
      <c r="BC204" s="563">
        <f t="shared" si="646"/>
        <v>0</v>
      </c>
      <c r="BD204" s="562">
        <f t="shared" si="647"/>
        <v>0</v>
      </c>
      <c r="BF204" s="562"/>
      <c r="BG204" s="563">
        <f t="shared" si="648"/>
        <v>0</v>
      </c>
      <c r="BH204" s="562">
        <f t="shared" si="649"/>
        <v>0</v>
      </c>
      <c r="BI204" s="562"/>
      <c r="BJ204" s="563">
        <f t="shared" si="650"/>
        <v>0</v>
      </c>
      <c r="BK204" s="562">
        <f t="shared" si="651"/>
        <v>0</v>
      </c>
      <c r="BM204" s="562">
        <f t="shared" si="661"/>
        <v>356.27</v>
      </c>
      <c r="BN204" s="563">
        <f t="shared" si="652"/>
        <v>1</v>
      </c>
      <c r="BO204" s="562">
        <f t="shared" si="653"/>
        <v>2312.19</v>
      </c>
      <c r="BP204" s="562"/>
      <c r="BQ204" s="563">
        <f t="shared" si="654"/>
        <v>0</v>
      </c>
      <c r="BR204" s="562">
        <f t="shared" si="655"/>
        <v>0</v>
      </c>
      <c r="BT204" s="562">
        <f t="shared" si="508"/>
        <v>0</v>
      </c>
      <c r="BU204" s="563">
        <f t="shared" si="656"/>
        <v>0</v>
      </c>
      <c r="BV204" s="562">
        <f t="shared" si="657"/>
        <v>0</v>
      </c>
      <c r="BW204" s="562">
        <f t="shared" si="658"/>
        <v>356.27</v>
      </c>
      <c r="BX204" s="563">
        <f t="shared" si="659"/>
        <v>1</v>
      </c>
      <c r="BY204" s="562">
        <f t="shared" si="660"/>
        <v>2312.19</v>
      </c>
      <c r="BZ204" s="587"/>
    </row>
    <row r="205" spans="1:78" ht="38.25" x14ac:dyDescent="0.25">
      <c r="A205" s="625" t="str">
        <f>'P.O Sintética - Não Desonerado'!A199</f>
        <v xml:space="preserve"> 3.2.7.5 </v>
      </c>
      <c r="B205" s="5" t="str">
        <f>'P.O Sintética - Não Desonerado'!B199</f>
        <v xml:space="preserve"> TJPR.CAMS.23 </v>
      </c>
      <c r="C205" s="3" t="str">
        <f>'P.O Sintética - Não Desonerado'!C199</f>
        <v>Próprio</v>
      </c>
      <c r="D205" s="616" t="str">
        <f>'P.O Sintética - Não Desonerado'!D199</f>
        <v>PINTURA DE DEMARCAÇÃO DE VAGA COM TINTA ACRÍLICA, E = 30 CM, APLICAÇÃO MANUAL.</v>
      </c>
      <c r="E205" s="4" t="str">
        <f>'P.O Sintética - Não Desonerado'!E199</f>
        <v>M</v>
      </c>
      <c r="F205" s="5">
        <f>'P.O Sintética - Não Desonerado'!F199</f>
        <v>388</v>
      </c>
      <c r="G205" s="6">
        <f>'P.O Sintética - Não Desonerado'!G199</f>
        <v>6.98</v>
      </c>
      <c r="H205" s="6">
        <f>'P.O Sintética - Não Desonerado'!V199</f>
        <v>3.56</v>
      </c>
      <c r="I205" s="6">
        <f>'P.O Sintética - Não Desonerado'!W199</f>
        <v>4.879999999999999</v>
      </c>
      <c r="J205" s="6">
        <f>'P.O Sintética - Não Desonerado'!X199</f>
        <v>8.44</v>
      </c>
      <c r="K205" s="489">
        <f>'P.O Sintética - Não Desonerado'!Y199</f>
        <v>1381.28</v>
      </c>
      <c r="L205" s="489">
        <f>'P.O Sintética - Não Desonerado'!Z199</f>
        <v>1893.4399999999998</v>
      </c>
      <c r="M205" s="489">
        <f>'P.O Sintética - Não Desonerado'!AA199</f>
        <v>3274.72</v>
      </c>
      <c r="P205" s="562"/>
      <c r="Q205" s="563">
        <f t="shared" si="624"/>
        <v>0</v>
      </c>
      <c r="R205" s="562">
        <f t="shared" si="625"/>
        <v>0</v>
      </c>
      <c r="S205" s="562"/>
      <c r="T205" s="563">
        <f t="shared" si="626"/>
        <v>0</v>
      </c>
      <c r="U205" s="562">
        <f t="shared" si="627"/>
        <v>0</v>
      </c>
      <c r="W205" s="562"/>
      <c r="X205" s="563">
        <f t="shared" si="628"/>
        <v>0</v>
      </c>
      <c r="Y205" s="562">
        <f t="shared" si="629"/>
        <v>0</v>
      </c>
      <c r="Z205" s="562"/>
      <c r="AA205" s="563">
        <f t="shared" si="630"/>
        <v>0</v>
      </c>
      <c r="AB205" s="562">
        <f t="shared" si="631"/>
        <v>0</v>
      </c>
      <c r="AD205" s="562"/>
      <c r="AE205" s="563">
        <f t="shared" si="632"/>
        <v>0</v>
      </c>
      <c r="AF205" s="562">
        <f t="shared" si="633"/>
        <v>0</v>
      </c>
      <c r="AG205" s="562"/>
      <c r="AH205" s="563">
        <f t="shared" si="634"/>
        <v>0</v>
      </c>
      <c r="AI205" s="562">
        <f t="shared" si="635"/>
        <v>0</v>
      </c>
      <c r="AK205" s="562"/>
      <c r="AL205" s="563">
        <f t="shared" si="636"/>
        <v>0</v>
      </c>
      <c r="AM205" s="562">
        <f t="shared" si="637"/>
        <v>0</v>
      </c>
      <c r="AN205" s="562"/>
      <c r="AO205" s="563">
        <f t="shared" si="638"/>
        <v>0</v>
      </c>
      <c r="AP205" s="562">
        <f t="shared" si="639"/>
        <v>0</v>
      </c>
      <c r="AR205" s="562"/>
      <c r="AS205" s="563">
        <f t="shared" si="640"/>
        <v>0</v>
      </c>
      <c r="AT205" s="562">
        <f t="shared" si="641"/>
        <v>0</v>
      </c>
      <c r="AU205" s="562"/>
      <c r="AV205" s="563">
        <f t="shared" si="642"/>
        <v>0</v>
      </c>
      <c r="AW205" s="562">
        <f t="shared" si="643"/>
        <v>0</v>
      </c>
      <c r="AY205" s="562"/>
      <c r="AZ205" s="563">
        <f t="shared" si="644"/>
        <v>0</v>
      </c>
      <c r="BA205" s="562">
        <f t="shared" si="645"/>
        <v>0</v>
      </c>
      <c r="BB205" s="562"/>
      <c r="BC205" s="563">
        <f t="shared" si="646"/>
        <v>0</v>
      </c>
      <c r="BD205" s="562">
        <f t="shared" si="647"/>
        <v>0</v>
      </c>
      <c r="BF205" s="562"/>
      <c r="BG205" s="563">
        <f t="shared" si="648"/>
        <v>0</v>
      </c>
      <c r="BH205" s="562">
        <f t="shared" si="649"/>
        <v>0</v>
      </c>
      <c r="BI205" s="562"/>
      <c r="BJ205" s="563">
        <f t="shared" si="650"/>
        <v>0</v>
      </c>
      <c r="BK205" s="562">
        <f t="shared" si="651"/>
        <v>0</v>
      </c>
      <c r="BM205" s="562">
        <f t="shared" si="661"/>
        <v>388</v>
      </c>
      <c r="BN205" s="563">
        <f t="shared" si="652"/>
        <v>1</v>
      </c>
      <c r="BO205" s="562">
        <f t="shared" si="653"/>
        <v>3274.72</v>
      </c>
      <c r="BP205" s="562"/>
      <c r="BQ205" s="563">
        <f t="shared" si="654"/>
        <v>0</v>
      </c>
      <c r="BR205" s="562">
        <f t="shared" si="655"/>
        <v>0</v>
      </c>
      <c r="BT205" s="562">
        <f t="shared" si="508"/>
        <v>0</v>
      </c>
      <c r="BU205" s="563">
        <f t="shared" si="656"/>
        <v>0</v>
      </c>
      <c r="BV205" s="562">
        <f t="shared" si="657"/>
        <v>0</v>
      </c>
      <c r="BW205" s="562">
        <f t="shared" si="658"/>
        <v>388</v>
      </c>
      <c r="BX205" s="563">
        <f t="shared" si="659"/>
        <v>1</v>
      </c>
      <c r="BY205" s="562">
        <f t="shared" si="660"/>
        <v>3274.72</v>
      </c>
      <c r="BZ205" s="587"/>
    </row>
    <row r="206" spans="1:78" ht="38.25" x14ac:dyDescent="0.25">
      <c r="A206" s="625" t="str">
        <f>'P.O Sintética - Não Desonerado'!A200</f>
        <v xml:space="preserve"> 3.2.7.6 </v>
      </c>
      <c r="B206" s="5" t="str">
        <f>'P.O Sintética - Não Desonerado'!B200</f>
        <v xml:space="preserve"> C.ATA.PINT.32 </v>
      </c>
      <c r="C206" s="3" t="str">
        <f>'P.O Sintética - Não Desonerado'!C200</f>
        <v>Próprio</v>
      </c>
      <c r="D206" s="616" t="str">
        <f>'P.O Sintética - Não Desonerado'!D200</f>
        <v>PINTURA EM TINTA ACRÍLICA EM PISO DO SÍMBOLO INTERNACIONAL DE PNE EM FUNDO AZUL DE 1,20X1,20M - DUAS DEMÃOS</v>
      </c>
      <c r="E206" s="4" t="str">
        <f>'P.O Sintética - Não Desonerado'!E200</f>
        <v>UN</v>
      </c>
      <c r="F206" s="5">
        <f>'P.O Sintética - Não Desonerado'!F200</f>
        <v>1</v>
      </c>
      <c r="G206" s="6">
        <f>'P.O Sintética - Não Desonerado'!G200</f>
        <v>56.5</v>
      </c>
      <c r="H206" s="6">
        <f>'P.O Sintética - Não Desonerado'!V200</f>
        <v>42.32</v>
      </c>
      <c r="I206" s="6">
        <f>'P.O Sintética - Não Desonerado'!W200</f>
        <v>26.050000000000004</v>
      </c>
      <c r="J206" s="6">
        <f>'P.O Sintética - Não Desonerado'!X200</f>
        <v>68.37</v>
      </c>
      <c r="K206" s="489">
        <f>'P.O Sintética - Não Desonerado'!Y200</f>
        <v>42.32</v>
      </c>
      <c r="L206" s="489">
        <f>'P.O Sintética - Não Desonerado'!Z200</f>
        <v>26.050000000000004</v>
      </c>
      <c r="M206" s="489">
        <f>'P.O Sintética - Não Desonerado'!AA200</f>
        <v>68.37</v>
      </c>
      <c r="P206" s="562"/>
      <c r="Q206" s="563">
        <f t="shared" si="624"/>
        <v>0</v>
      </c>
      <c r="R206" s="562">
        <f t="shared" si="625"/>
        <v>0</v>
      </c>
      <c r="S206" s="562"/>
      <c r="T206" s="563">
        <f t="shared" si="626"/>
        <v>0</v>
      </c>
      <c r="U206" s="562">
        <f t="shared" si="627"/>
        <v>0</v>
      </c>
      <c r="W206" s="562"/>
      <c r="X206" s="563">
        <f t="shared" si="628"/>
        <v>0</v>
      </c>
      <c r="Y206" s="562">
        <f t="shared" si="629"/>
        <v>0</v>
      </c>
      <c r="Z206" s="562"/>
      <c r="AA206" s="563">
        <f t="shared" si="630"/>
        <v>0</v>
      </c>
      <c r="AB206" s="562">
        <f t="shared" si="631"/>
        <v>0</v>
      </c>
      <c r="AD206" s="562"/>
      <c r="AE206" s="563">
        <f t="shared" si="632"/>
        <v>0</v>
      </c>
      <c r="AF206" s="562">
        <f t="shared" si="633"/>
        <v>0</v>
      </c>
      <c r="AG206" s="562"/>
      <c r="AH206" s="563">
        <f t="shared" si="634"/>
        <v>0</v>
      </c>
      <c r="AI206" s="562">
        <f t="shared" si="635"/>
        <v>0</v>
      </c>
      <c r="AK206" s="562"/>
      <c r="AL206" s="563">
        <f t="shared" si="636"/>
        <v>0</v>
      </c>
      <c r="AM206" s="562">
        <f t="shared" si="637"/>
        <v>0</v>
      </c>
      <c r="AN206" s="562"/>
      <c r="AO206" s="563">
        <f t="shared" si="638"/>
        <v>0</v>
      </c>
      <c r="AP206" s="562">
        <f t="shared" si="639"/>
        <v>0</v>
      </c>
      <c r="AR206" s="562"/>
      <c r="AS206" s="563">
        <f t="shared" si="640"/>
        <v>0</v>
      </c>
      <c r="AT206" s="562">
        <f t="shared" si="641"/>
        <v>0</v>
      </c>
      <c r="AU206" s="562"/>
      <c r="AV206" s="563">
        <f t="shared" si="642"/>
        <v>0</v>
      </c>
      <c r="AW206" s="562">
        <f t="shared" si="643"/>
        <v>0</v>
      </c>
      <c r="AY206" s="562"/>
      <c r="AZ206" s="563">
        <f t="shared" si="644"/>
        <v>0</v>
      </c>
      <c r="BA206" s="562">
        <f t="shared" si="645"/>
        <v>0</v>
      </c>
      <c r="BB206" s="562"/>
      <c r="BC206" s="563">
        <f t="shared" si="646"/>
        <v>0</v>
      </c>
      <c r="BD206" s="562">
        <f t="shared" si="647"/>
        <v>0</v>
      </c>
      <c r="BF206" s="562"/>
      <c r="BG206" s="563">
        <f t="shared" si="648"/>
        <v>0</v>
      </c>
      <c r="BH206" s="562">
        <f t="shared" si="649"/>
        <v>0</v>
      </c>
      <c r="BI206" s="562"/>
      <c r="BJ206" s="563">
        <f t="shared" si="650"/>
        <v>0</v>
      </c>
      <c r="BK206" s="562">
        <f t="shared" si="651"/>
        <v>0</v>
      </c>
      <c r="BM206" s="562">
        <f t="shared" si="661"/>
        <v>1</v>
      </c>
      <c r="BN206" s="563">
        <f t="shared" si="652"/>
        <v>1</v>
      </c>
      <c r="BO206" s="562">
        <f t="shared" si="653"/>
        <v>68.37</v>
      </c>
      <c r="BP206" s="562"/>
      <c r="BQ206" s="563">
        <f t="shared" si="654"/>
        <v>0</v>
      </c>
      <c r="BR206" s="562">
        <f t="shared" si="655"/>
        <v>0</v>
      </c>
      <c r="BT206" s="562">
        <f t="shared" ref="BT206:BT269" si="662">S206+Z206+AG206+AN206+AU206+BB206+BI206+BP206</f>
        <v>0</v>
      </c>
      <c r="BU206" s="563">
        <f t="shared" si="656"/>
        <v>0</v>
      </c>
      <c r="BV206" s="562">
        <f t="shared" si="657"/>
        <v>0</v>
      </c>
      <c r="BW206" s="562">
        <f t="shared" si="658"/>
        <v>1</v>
      </c>
      <c r="BX206" s="563">
        <f t="shared" si="659"/>
        <v>1</v>
      </c>
      <c r="BY206" s="562">
        <f t="shared" si="660"/>
        <v>68.37</v>
      </c>
      <c r="BZ206" s="587"/>
    </row>
    <row r="207" spans="1:78" ht="51" x14ac:dyDescent="0.25">
      <c r="A207" s="625" t="str">
        <f>'P.O Sintética - Não Desonerado'!A201</f>
        <v xml:space="preserve"> 3.2.7.7 </v>
      </c>
      <c r="B207" s="5" t="str">
        <f>'P.O Sintética - Não Desonerado'!B201</f>
        <v xml:space="preserve"> C.ATA.FOMA.19 </v>
      </c>
      <c r="C207" s="3" t="str">
        <f>'P.O Sintética - Não Desonerado'!C201</f>
        <v>Próprio</v>
      </c>
      <c r="D207" s="616" t="str">
        <f>'P.O Sintética - Não Desonerado'!D201</f>
        <v>PLACA DE IDENTIFICAÇÃO EM AÇO GALVANIZADO, PARA PREFERENCIAL 50 cm x 70 cm, para idosos, pne, etc, CHUMBADO EM BASE DE CONCRETO</v>
      </c>
      <c r="E207" s="4" t="str">
        <f>'P.O Sintética - Não Desonerado'!E201</f>
        <v>UN</v>
      </c>
      <c r="F207" s="5">
        <f>'P.O Sintética - Não Desonerado'!F201</f>
        <v>1</v>
      </c>
      <c r="G207" s="6">
        <f>'P.O Sintética - Não Desonerado'!G201</f>
        <v>338.63</v>
      </c>
      <c r="H207" s="6">
        <f>'P.O Sintética - Não Desonerado'!V201</f>
        <v>33.049999999999997</v>
      </c>
      <c r="I207" s="6">
        <f>'P.O Sintética - Não Desonerado'!W201</f>
        <v>376.71999999999997</v>
      </c>
      <c r="J207" s="6">
        <f>'P.O Sintética - Não Desonerado'!X201</f>
        <v>409.77</v>
      </c>
      <c r="K207" s="489">
        <f>'P.O Sintética - Não Desonerado'!Y201</f>
        <v>33.049999999999997</v>
      </c>
      <c r="L207" s="489">
        <f>'P.O Sintética - Não Desonerado'!Z201</f>
        <v>376.71999999999997</v>
      </c>
      <c r="M207" s="489">
        <f>'P.O Sintética - Não Desonerado'!AA201</f>
        <v>409.77</v>
      </c>
      <c r="P207" s="562"/>
      <c r="Q207" s="563">
        <f t="shared" si="624"/>
        <v>0</v>
      </c>
      <c r="R207" s="562">
        <f t="shared" si="625"/>
        <v>0</v>
      </c>
      <c r="S207" s="562"/>
      <c r="T207" s="563">
        <f t="shared" si="626"/>
        <v>0</v>
      </c>
      <c r="U207" s="562">
        <f t="shared" si="627"/>
        <v>0</v>
      </c>
      <c r="W207" s="562"/>
      <c r="X207" s="563">
        <f t="shared" si="628"/>
        <v>0</v>
      </c>
      <c r="Y207" s="562">
        <f t="shared" si="629"/>
        <v>0</v>
      </c>
      <c r="Z207" s="562"/>
      <c r="AA207" s="563">
        <f t="shared" si="630"/>
        <v>0</v>
      </c>
      <c r="AB207" s="562">
        <f t="shared" si="631"/>
        <v>0</v>
      </c>
      <c r="AD207" s="562"/>
      <c r="AE207" s="563">
        <f t="shared" si="632"/>
        <v>0</v>
      </c>
      <c r="AF207" s="562">
        <f t="shared" si="633"/>
        <v>0</v>
      </c>
      <c r="AG207" s="562"/>
      <c r="AH207" s="563">
        <f t="shared" si="634"/>
        <v>0</v>
      </c>
      <c r="AI207" s="562">
        <f t="shared" si="635"/>
        <v>0</v>
      </c>
      <c r="AK207" s="562"/>
      <c r="AL207" s="563">
        <f t="shared" si="636"/>
        <v>0</v>
      </c>
      <c r="AM207" s="562">
        <f t="shared" si="637"/>
        <v>0</v>
      </c>
      <c r="AN207" s="562"/>
      <c r="AO207" s="563">
        <f t="shared" si="638"/>
        <v>0</v>
      </c>
      <c r="AP207" s="562">
        <f t="shared" si="639"/>
        <v>0</v>
      </c>
      <c r="AR207" s="562"/>
      <c r="AS207" s="563">
        <f t="shared" si="640"/>
        <v>0</v>
      </c>
      <c r="AT207" s="562">
        <f t="shared" si="641"/>
        <v>0</v>
      </c>
      <c r="AU207" s="562"/>
      <c r="AV207" s="563">
        <f t="shared" si="642"/>
        <v>0</v>
      </c>
      <c r="AW207" s="562">
        <f t="shared" si="643"/>
        <v>0</v>
      </c>
      <c r="AY207" s="562"/>
      <c r="AZ207" s="563">
        <f t="shared" si="644"/>
        <v>0</v>
      </c>
      <c r="BA207" s="562">
        <f t="shared" si="645"/>
        <v>0</v>
      </c>
      <c r="BB207" s="562"/>
      <c r="BC207" s="563">
        <f t="shared" si="646"/>
        <v>0</v>
      </c>
      <c r="BD207" s="562">
        <f t="shared" si="647"/>
        <v>0</v>
      </c>
      <c r="BF207" s="562"/>
      <c r="BG207" s="563">
        <f t="shared" si="648"/>
        <v>0</v>
      </c>
      <c r="BH207" s="562">
        <f t="shared" si="649"/>
        <v>0</v>
      </c>
      <c r="BI207" s="562"/>
      <c r="BJ207" s="563">
        <f t="shared" si="650"/>
        <v>0</v>
      </c>
      <c r="BK207" s="562">
        <f t="shared" si="651"/>
        <v>0</v>
      </c>
      <c r="BM207" s="562">
        <f t="shared" si="661"/>
        <v>1</v>
      </c>
      <c r="BN207" s="563">
        <f t="shared" si="652"/>
        <v>1</v>
      </c>
      <c r="BO207" s="562">
        <f t="shared" si="653"/>
        <v>409.77</v>
      </c>
      <c r="BP207" s="562"/>
      <c r="BQ207" s="563">
        <f t="shared" si="654"/>
        <v>0</v>
      </c>
      <c r="BR207" s="562">
        <f t="shared" si="655"/>
        <v>0</v>
      </c>
      <c r="BT207" s="562">
        <f t="shared" si="662"/>
        <v>0</v>
      </c>
      <c r="BU207" s="563">
        <f t="shared" si="656"/>
        <v>0</v>
      </c>
      <c r="BV207" s="562">
        <f t="shared" si="657"/>
        <v>0</v>
      </c>
      <c r="BW207" s="562">
        <f t="shared" si="658"/>
        <v>1</v>
      </c>
      <c r="BX207" s="563">
        <f t="shared" si="659"/>
        <v>1</v>
      </c>
      <c r="BY207" s="562">
        <f t="shared" si="660"/>
        <v>409.77</v>
      </c>
      <c r="BZ207" s="587"/>
    </row>
    <row r="208" spans="1:78" ht="63.75" x14ac:dyDescent="0.25">
      <c r="A208" s="625" t="str">
        <f>'P.O Sintética - Não Desonerado'!A202</f>
        <v xml:space="preserve"> 3.2.7.8 </v>
      </c>
      <c r="B208" s="5" t="str">
        <f>'P.O Sintética - Não Desonerado'!B202</f>
        <v xml:space="preserve"> 102474 </v>
      </c>
      <c r="C208" s="3" t="str">
        <f>'P.O Sintética - Não Desonerado'!C202</f>
        <v>SINAPI</v>
      </c>
      <c r="D208" s="616" t="str">
        <f>'P.O Sintética - Não Desonerado'!D202</f>
        <v>CONCRETO FCK = 15MPA, TRAÇO 1:3,4:3,4 (EM MASSA SECA DE CIMENTO/ AREIA MÉDIA/ SEIXO ROLADO) - PREPARO MECÂNICO COM BETONEIRA 400 L. AF_05/2021</v>
      </c>
      <c r="E208" s="4" t="str">
        <f>'P.O Sintética - Não Desonerado'!E202</f>
        <v>m³</v>
      </c>
      <c r="F208" s="5">
        <f>'P.O Sintética - Não Desonerado'!F202</f>
        <v>0.12</v>
      </c>
      <c r="G208" s="6">
        <f>'P.O Sintética - Não Desonerado'!G202</f>
        <v>534.15</v>
      </c>
      <c r="H208" s="6">
        <f>'P.O Sintética - Não Desonerado'!V202</f>
        <v>101.39</v>
      </c>
      <c r="I208" s="6">
        <f>'P.O Sintética - Não Desonerado'!W202</f>
        <v>544.98</v>
      </c>
      <c r="J208" s="6">
        <f>'P.O Sintética - Não Desonerado'!X202</f>
        <v>646.37</v>
      </c>
      <c r="K208" s="489">
        <f>'P.O Sintética - Não Desonerado'!Y202</f>
        <v>12.16</v>
      </c>
      <c r="L208" s="489">
        <f>'P.O Sintética - Não Desonerado'!Z202</f>
        <v>65.400000000000006</v>
      </c>
      <c r="M208" s="489">
        <f>'P.O Sintética - Não Desonerado'!AA202</f>
        <v>77.56</v>
      </c>
      <c r="P208" s="562"/>
      <c r="Q208" s="563">
        <f t="shared" si="624"/>
        <v>0</v>
      </c>
      <c r="R208" s="562">
        <f t="shared" si="625"/>
        <v>0</v>
      </c>
      <c r="S208" s="562"/>
      <c r="T208" s="563">
        <f t="shared" si="626"/>
        <v>0</v>
      </c>
      <c r="U208" s="562">
        <f t="shared" si="627"/>
        <v>0</v>
      </c>
      <c r="W208" s="562"/>
      <c r="X208" s="563">
        <f t="shared" si="628"/>
        <v>0</v>
      </c>
      <c r="Y208" s="562">
        <f t="shared" si="629"/>
        <v>0</v>
      </c>
      <c r="Z208" s="562"/>
      <c r="AA208" s="563">
        <f t="shared" si="630"/>
        <v>0</v>
      </c>
      <c r="AB208" s="562">
        <f t="shared" si="631"/>
        <v>0</v>
      </c>
      <c r="AD208" s="562"/>
      <c r="AE208" s="563">
        <f t="shared" si="632"/>
        <v>0</v>
      </c>
      <c r="AF208" s="562">
        <f t="shared" si="633"/>
        <v>0</v>
      </c>
      <c r="AG208" s="562"/>
      <c r="AH208" s="563">
        <f t="shared" si="634"/>
        <v>0</v>
      </c>
      <c r="AI208" s="562">
        <f t="shared" si="635"/>
        <v>0</v>
      </c>
      <c r="AK208" s="562"/>
      <c r="AL208" s="563">
        <f t="shared" si="636"/>
        <v>0</v>
      </c>
      <c r="AM208" s="562">
        <f t="shared" si="637"/>
        <v>0</v>
      </c>
      <c r="AN208" s="562"/>
      <c r="AO208" s="563">
        <f t="shared" si="638"/>
        <v>0</v>
      </c>
      <c r="AP208" s="562">
        <f t="shared" si="639"/>
        <v>0</v>
      </c>
      <c r="AR208" s="562"/>
      <c r="AS208" s="563">
        <f t="shared" si="640"/>
        <v>0</v>
      </c>
      <c r="AT208" s="562">
        <f t="shared" si="641"/>
        <v>0</v>
      </c>
      <c r="AU208" s="562"/>
      <c r="AV208" s="563">
        <f t="shared" si="642"/>
        <v>0</v>
      </c>
      <c r="AW208" s="562">
        <f t="shared" si="643"/>
        <v>0</v>
      </c>
      <c r="AY208" s="562"/>
      <c r="AZ208" s="563">
        <f t="shared" si="644"/>
        <v>0</v>
      </c>
      <c r="BA208" s="562">
        <f t="shared" si="645"/>
        <v>0</v>
      </c>
      <c r="BB208" s="562"/>
      <c r="BC208" s="563">
        <f t="shared" si="646"/>
        <v>0</v>
      </c>
      <c r="BD208" s="562">
        <f t="shared" si="647"/>
        <v>0</v>
      </c>
      <c r="BF208" s="562"/>
      <c r="BG208" s="563">
        <f t="shared" si="648"/>
        <v>0</v>
      </c>
      <c r="BH208" s="562">
        <f t="shared" si="649"/>
        <v>0</v>
      </c>
      <c r="BI208" s="562"/>
      <c r="BJ208" s="563">
        <f t="shared" si="650"/>
        <v>0</v>
      </c>
      <c r="BK208" s="562">
        <f t="shared" si="651"/>
        <v>0</v>
      </c>
      <c r="BM208" s="562">
        <f t="shared" si="661"/>
        <v>0.12</v>
      </c>
      <c r="BN208" s="563">
        <f t="shared" si="652"/>
        <v>1</v>
      </c>
      <c r="BO208" s="562">
        <f t="shared" si="653"/>
        <v>77.56</v>
      </c>
      <c r="BP208" s="562"/>
      <c r="BQ208" s="563">
        <f t="shared" si="654"/>
        <v>0</v>
      </c>
      <c r="BR208" s="562">
        <f t="shared" si="655"/>
        <v>0</v>
      </c>
      <c r="BT208" s="562">
        <f t="shared" si="662"/>
        <v>0</v>
      </c>
      <c r="BU208" s="563">
        <f t="shared" si="656"/>
        <v>0</v>
      </c>
      <c r="BV208" s="562">
        <f t="shared" si="657"/>
        <v>0</v>
      </c>
      <c r="BW208" s="562">
        <f t="shared" si="658"/>
        <v>0.12</v>
      </c>
      <c r="BX208" s="563">
        <f t="shared" si="659"/>
        <v>1</v>
      </c>
      <c r="BY208" s="562">
        <f t="shared" si="660"/>
        <v>77.56</v>
      </c>
      <c r="BZ208" s="587"/>
    </row>
    <row r="209" spans="1:78" ht="25.5" x14ac:dyDescent="0.25">
      <c r="A209" s="625" t="str">
        <f>'P.O Sintética - Não Desonerado'!A203</f>
        <v xml:space="preserve"> 3.2.7.9 </v>
      </c>
      <c r="B209" s="5" t="str">
        <f>'P.O Sintética - Não Desonerado'!B203</f>
        <v xml:space="preserve"> TJPR.CAMS.121 </v>
      </c>
      <c r="C209" s="3" t="str">
        <f>'P.O Sintética - Não Desonerado'!C203</f>
        <v>Próprio</v>
      </c>
      <c r="D209" s="616" t="str">
        <f>'P.O Sintética - Não Desonerado'!D203</f>
        <v>BL-02 BICICLETÁRIO SOBRE CIMENTADO OU BLOCO INTERTRAVADO</v>
      </c>
      <c r="E209" s="4" t="str">
        <f>'P.O Sintética - Não Desonerado'!E203</f>
        <v>UN</v>
      </c>
      <c r="F209" s="5">
        <f>'P.O Sintética - Não Desonerado'!F203</f>
        <v>2</v>
      </c>
      <c r="G209" s="6">
        <f>'P.O Sintética - Não Desonerado'!G203</f>
        <v>1718.09</v>
      </c>
      <c r="H209" s="6">
        <f>'P.O Sintética - Não Desonerado'!V203</f>
        <v>70.05</v>
      </c>
      <c r="I209" s="6">
        <f>'P.O Sintética - Não Desonerado'!W203</f>
        <v>2009.01</v>
      </c>
      <c r="J209" s="6">
        <f>'P.O Sintética - Não Desonerado'!X203</f>
        <v>2079.06</v>
      </c>
      <c r="K209" s="489">
        <f>'P.O Sintética - Não Desonerado'!Y203</f>
        <v>140.1</v>
      </c>
      <c r="L209" s="489">
        <f>'P.O Sintética - Não Desonerado'!Z203</f>
        <v>4018.02</v>
      </c>
      <c r="M209" s="489">
        <f>'P.O Sintética - Não Desonerado'!AA203</f>
        <v>4158.12</v>
      </c>
      <c r="P209" s="562"/>
      <c r="Q209" s="563">
        <f t="shared" si="624"/>
        <v>0</v>
      </c>
      <c r="R209" s="562">
        <f t="shared" si="625"/>
        <v>0</v>
      </c>
      <c r="S209" s="562"/>
      <c r="T209" s="563">
        <f t="shared" si="626"/>
        <v>0</v>
      </c>
      <c r="U209" s="562">
        <f t="shared" si="627"/>
        <v>0</v>
      </c>
      <c r="W209" s="562"/>
      <c r="X209" s="563">
        <f t="shared" si="628"/>
        <v>0</v>
      </c>
      <c r="Y209" s="562">
        <f t="shared" si="629"/>
        <v>0</v>
      </c>
      <c r="Z209" s="562"/>
      <c r="AA209" s="563">
        <f t="shared" si="630"/>
        <v>0</v>
      </c>
      <c r="AB209" s="562">
        <f t="shared" si="631"/>
        <v>0</v>
      </c>
      <c r="AD209" s="562"/>
      <c r="AE209" s="563">
        <f t="shared" si="632"/>
        <v>0</v>
      </c>
      <c r="AF209" s="562">
        <f t="shared" si="633"/>
        <v>0</v>
      </c>
      <c r="AG209" s="562"/>
      <c r="AH209" s="563">
        <f t="shared" si="634"/>
        <v>0</v>
      </c>
      <c r="AI209" s="562">
        <f t="shared" si="635"/>
        <v>0</v>
      </c>
      <c r="AK209" s="562"/>
      <c r="AL209" s="563">
        <f t="shared" si="636"/>
        <v>0</v>
      </c>
      <c r="AM209" s="562">
        <f t="shared" si="637"/>
        <v>0</v>
      </c>
      <c r="AN209" s="562"/>
      <c r="AO209" s="563">
        <f t="shared" si="638"/>
        <v>0</v>
      </c>
      <c r="AP209" s="562">
        <f t="shared" si="639"/>
        <v>0</v>
      </c>
      <c r="AR209" s="562"/>
      <c r="AS209" s="563">
        <f t="shared" si="640"/>
        <v>0</v>
      </c>
      <c r="AT209" s="562">
        <f t="shared" si="641"/>
        <v>0</v>
      </c>
      <c r="AU209" s="562"/>
      <c r="AV209" s="563">
        <f t="shared" si="642"/>
        <v>0</v>
      </c>
      <c r="AW209" s="562">
        <f t="shared" si="643"/>
        <v>0</v>
      </c>
      <c r="AY209" s="562"/>
      <c r="AZ209" s="563">
        <f t="shared" si="644"/>
        <v>0</v>
      </c>
      <c r="BA209" s="562">
        <f t="shared" si="645"/>
        <v>0</v>
      </c>
      <c r="BB209" s="562"/>
      <c r="BC209" s="563">
        <f t="shared" si="646"/>
        <v>0</v>
      </c>
      <c r="BD209" s="562">
        <f t="shared" si="647"/>
        <v>0</v>
      </c>
      <c r="BF209" s="562"/>
      <c r="BG209" s="563">
        <f t="shared" si="648"/>
        <v>0</v>
      </c>
      <c r="BH209" s="562">
        <f t="shared" si="649"/>
        <v>0</v>
      </c>
      <c r="BI209" s="562"/>
      <c r="BJ209" s="563">
        <f t="shared" si="650"/>
        <v>0</v>
      </c>
      <c r="BK209" s="562">
        <f t="shared" si="651"/>
        <v>0</v>
      </c>
      <c r="BM209" s="562">
        <f t="shared" si="661"/>
        <v>2</v>
      </c>
      <c r="BN209" s="563">
        <f t="shared" si="652"/>
        <v>1</v>
      </c>
      <c r="BO209" s="562">
        <f t="shared" si="653"/>
        <v>4158.12</v>
      </c>
      <c r="BP209" s="562"/>
      <c r="BQ209" s="563">
        <f t="shared" si="654"/>
        <v>0</v>
      </c>
      <c r="BR209" s="562">
        <f t="shared" si="655"/>
        <v>0</v>
      </c>
      <c r="BT209" s="562">
        <f t="shared" si="662"/>
        <v>0</v>
      </c>
      <c r="BU209" s="563">
        <f t="shared" si="656"/>
        <v>0</v>
      </c>
      <c r="BV209" s="562">
        <f t="shared" si="657"/>
        <v>0</v>
      </c>
      <c r="BW209" s="562">
        <f t="shared" si="658"/>
        <v>2</v>
      </c>
      <c r="BX209" s="563">
        <f t="shared" si="659"/>
        <v>1</v>
      </c>
      <c r="BY209" s="562">
        <f t="shared" si="660"/>
        <v>4158.12</v>
      </c>
      <c r="BZ209" s="587"/>
    </row>
    <row r="210" spans="1:78" ht="38.25" x14ac:dyDescent="0.25">
      <c r="A210" s="625" t="str">
        <f>'P.O Sintética - Não Desonerado'!A204</f>
        <v xml:space="preserve"> 3.2.7.10 </v>
      </c>
      <c r="B210" s="5" t="str">
        <f>'P.O Sintética - Não Desonerado'!B204</f>
        <v xml:space="preserve"> cams.026 </v>
      </c>
      <c r="C210" s="3" t="str">
        <f>'P.O Sintética - Não Desonerado'!C204</f>
        <v>Próprio</v>
      </c>
      <c r="D210" s="616" t="str">
        <f>'P.O Sintética - Não Desonerado'!D204</f>
        <v>ESTRUTURA METALICA ESPACIAL EM ESFERA PARA VIDRO(19,12kg/m2) - Copia da SBC (040765)</v>
      </c>
      <c r="E210" s="4" t="str">
        <f>'P.O Sintética - Não Desonerado'!E204</f>
        <v>m²</v>
      </c>
      <c r="F210" s="5">
        <f>'P.O Sintética - Não Desonerado'!F204</f>
        <v>7.88</v>
      </c>
      <c r="G210" s="6">
        <f>'P.O Sintética - Não Desonerado'!G204</f>
        <v>365.44</v>
      </c>
      <c r="H210" s="6">
        <f>'P.O Sintética - Não Desonerado'!V204</f>
        <v>148.35</v>
      </c>
      <c r="I210" s="6">
        <f>'P.O Sintética - Não Desonerado'!W204</f>
        <v>293.86</v>
      </c>
      <c r="J210" s="6">
        <f>'P.O Sintética - Não Desonerado'!X204</f>
        <v>442.21</v>
      </c>
      <c r="K210" s="489">
        <f>'P.O Sintética - Não Desonerado'!Y204</f>
        <v>1168.99</v>
      </c>
      <c r="L210" s="489">
        <f>'P.O Sintética - Não Desonerado'!Z204</f>
        <v>2315.62</v>
      </c>
      <c r="M210" s="489">
        <f>'P.O Sintética - Não Desonerado'!AA204</f>
        <v>3484.61</v>
      </c>
      <c r="P210" s="562"/>
      <c r="Q210" s="563">
        <f t="shared" si="624"/>
        <v>0</v>
      </c>
      <c r="R210" s="562">
        <f t="shared" si="625"/>
        <v>0</v>
      </c>
      <c r="S210" s="562"/>
      <c r="T210" s="563">
        <f t="shared" si="626"/>
        <v>0</v>
      </c>
      <c r="U210" s="562">
        <f t="shared" si="627"/>
        <v>0</v>
      </c>
      <c r="W210" s="562"/>
      <c r="X210" s="563">
        <f t="shared" si="628"/>
        <v>0</v>
      </c>
      <c r="Y210" s="562">
        <f t="shared" si="629"/>
        <v>0</v>
      </c>
      <c r="Z210" s="562"/>
      <c r="AA210" s="563">
        <f t="shared" si="630"/>
        <v>0</v>
      </c>
      <c r="AB210" s="562">
        <f t="shared" si="631"/>
        <v>0</v>
      </c>
      <c r="AD210" s="562"/>
      <c r="AE210" s="563">
        <f t="shared" si="632"/>
        <v>0</v>
      </c>
      <c r="AF210" s="562">
        <f t="shared" si="633"/>
        <v>0</v>
      </c>
      <c r="AG210" s="562"/>
      <c r="AH210" s="563">
        <f t="shared" si="634"/>
        <v>0</v>
      </c>
      <c r="AI210" s="562">
        <f t="shared" si="635"/>
        <v>0</v>
      </c>
      <c r="AK210" s="562"/>
      <c r="AL210" s="563">
        <f t="shared" si="636"/>
        <v>0</v>
      </c>
      <c r="AM210" s="562">
        <f t="shared" si="637"/>
        <v>0</v>
      </c>
      <c r="AN210" s="562"/>
      <c r="AO210" s="563">
        <f t="shared" si="638"/>
        <v>0</v>
      </c>
      <c r="AP210" s="562">
        <f t="shared" si="639"/>
        <v>0</v>
      </c>
      <c r="AR210" s="562"/>
      <c r="AS210" s="563">
        <f t="shared" si="640"/>
        <v>0</v>
      </c>
      <c r="AT210" s="562">
        <f t="shared" si="641"/>
        <v>0</v>
      </c>
      <c r="AU210" s="562"/>
      <c r="AV210" s="563">
        <f t="shared" si="642"/>
        <v>0</v>
      </c>
      <c r="AW210" s="562">
        <f t="shared" si="643"/>
        <v>0</v>
      </c>
      <c r="AY210" s="562"/>
      <c r="AZ210" s="563">
        <f t="shared" si="644"/>
        <v>0</v>
      </c>
      <c r="BA210" s="562">
        <f t="shared" si="645"/>
        <v>0</v>
      </c>
      <c r="BB210" s="562"/>
      <c r="BC210" s="563">
        <f t="shared" si="646"/>
        <v>0</v>
      </c>
      <c r="BD210" s="562">
        <f t="shared" si="647"/>
        <v>0</v>
      </c>
      <c r="BF210" s="562"/>
      <c r="BG210" s="563">
        <f t="shared" si="648"/>
        <v>0</v>
      </c>
      <c r="BH210" s="562">
        <f t="shared" si="649"/>
        <v>0</v>
      </c>
      <c r="BI210" s="562"/>
      <c r="BJ210" s="563">
        <f t="shared" si="650"/>
        <v>0</v>
      </c>
      <c r="BK210" s="562">
        <f t="shared" si="651"/>
        <v>0</v>
      </c>
      <c r="BM210" s="562">
        <f t="shared" si="661"/>
        <v>7.88</v>
      </c>
      <c r="BN210" s="563">
        <f t="shared" si="652"/>
        <v>1</v>
      </c>
      <c r="BO210" s="562">
        <f t="shared" si="653"/>
        <v>3484.61</v>
      </c>
      <c r="BP210" s="562"/>
      <c r="BQ210" s="563">
        <f t="shared" si="654"/>
        <v>0</v>
      </c>
      <c r="BR210" s="562">
        <f t="shared" si="655"/>
        <v>0</v>
      </c>
      <c r="BT210" s="562">
        <f t="shared" si="662"/>
        <v>0</v>
      </c>
      <c r="BU210" s="563">
        <f t="shared" si="656"/>
        <v>0</v>
      </c>
      <c r="BV210" s="562">
        <f t="shared" si="657"/>
        <v>0</v>
      </c>
      <c r="BW210" s="562">
        <f t="shared" si="658"/>
        <v>7.88</v>
      </c>
      <c r="BX210" s="563">
        <f t="shared" si="659"/>
        <v>1</v>
      </c>
      <c r="BY210" s="562">
        <f t="shared" si="660"/>
        <v>3484.61</v>
      </c>
      <c r="BZ210" s="587"/>
    </row>
    <row r="211" spans="1:78" x14ac:dyDescent="0.25">
      <c r="A211" s="625" t="str">
        <f>'P.O Sintética - Não Desonerado'!A205</f>
        <v xml:space="preserve"> 3.2.7.11 </v>
      </c>
      <c r="B211" s="5" t="str">
        <f>'P.O Sintética - Não Desonerado'!B205</f>
        <v xml:space="preserve"> 150076 </v>
      </c>
      <c r="C211" s="3" t="str">
        <f>'P.O Sintética - Não Desonerado'!C205</f>
        <v>SBC</v>
      </c>
      <c r="D211" s="616" t="str">
        <f>'P.O Sintética - Não Desonerado'!D205</f>
        <v>VIDRO LAMINADO INCOLOR 12mm</v>
      </c>
      <c r="E211" s="4" t="str">
        <f>'P.O Sintética - Não Desonerado'!E205</f>
        <v>m²</v>
      </c>
      <c r="F211" s="5">
        <f>'P.O Sintética - Não Desonerado'!F205</f>
        <v>7.88</v>
      </c>
      <c r="G211" s="6">
        <f>'P.O Sintética - Não Desonerado'!G205</f>
        <v>2041.64</v>
      </c>
      <c r="H211" s="6">
        <f>'P.O Sintética - Não Desonerado'!V205</f>
        <v>71.040000000000006</v>
      </c>
      <c r="I211" s="6">
        <f>'P.O Sintética - Não Desonerado'!W205</f>
        <v>2399.54</v>
      </c>
      <c r="J211" s="6">
        <f>'P.O Sintética - Não Desonerado'!X205</f>
        <v>2470.58</v>
      </c>
      <c r="K211" s="489">
        <f>'P.O Sintética - Não Desonerado'!Y205</f>
        <v>559.79</v>
      </c>
      <c r="L211" s="489">
        <f>'P.O Sintética - Não Desonerado'!Z205</f>
        <v>18908.379999999997</v>
      </c>
      <c r="M211" s="489">
        <f>'P.O Sintética - Não Desonerado'!AA205</f>
        <v>19468.169999999998</v>
      </c>
      <c r="P211" s="562"/>
      <c r="Q211" s="563">
        <f t="shared" si="624"/>
        <v>0</v>
      </c>
      <c r="R211" s="562">
        <f t="shared" si="625"/>
        <v>0</v>
      </c>
      <c r="S211" s="562"/>
      <c r="T211" s="563">
        <f t="shared" si="626"/>
        <v>0</v>
      </c>
      <c r="U211" s="562">
        <f t="shared" si="627"/>
        <v>0</v>
      </c>
      <c r="W211" s="562"/>
      <c r="X211" s="563">
        <f t="shared" si="628"/>
        <v>0</v>
      </c>
      <c r="Y211" s="562">
        <f t="shared" si="629"/>
        <v>0</v>
      </c>
      <c r="Z211" s="562"/>
      <c r="AA211" s="563">
        <f t="shared" si="630"/>
        <v>0</v>
      </c>
      <c r="AB211" s="562">
        <f t="shared" si="631"/>
        <v>0</v>
      </c>
      <c r="AD211" s="562"/>
      <c r="AE211" s="563">
        <f t="shared" si="632"/>
        <v>0</v>
      </c>
      <c r="AF211" s="562">
        <f t="shared" si="633"/>
        <v>0</v>
      </c>
      <c r="AG211" s="562"/>
      <c r="AH211" s="563">
        <f t="shared" si="634"/>
        <v>0</v>
      </c>
      <c r="AI211" s="562">
        <f t="shared" si="635"/>
        <v>0</v>
      </c>
      <c r="AK211" s="562"/>
      <c r="AL211" s="563">
        <f t="shared" si="636"/>
        <v>0</v>
      </c>
      <c r="AM211" s="562">
        <f t="shared" si="637"/>
        <v>0</v>
      </c>
      <c r="AN211" s="562"/>
      <c r="AO211" s="563">
        <f t="shared" si="638"/>
        <v>0</v>
      </c>
      <c r="AP211" s="562">
        <f t="shared" si="639"/>
        <v>0</v>
      </c>
      <c r="AR211" s="562"/>
      <c r="AS211" s="563">
        <f t="shared" si="640"/>
        <v>0</v>
      </c>
      <c r="AT211" s="562">
        <f t="shared" si="641"/>
        <v>0</v>
      </c>
      <c r="AU211" s="562"/>
      <c r="AV211" s="563">
        <f t="shared" si="642"/>
        <v>0</v>
      </c>
      <c r="AW211" s="562">
        <f t="shared" si="643"/>
        <v>0</v>
      </c>
      <c r="AY211" s="562"/>
      <c r="AZ211" s="563">
        <f t="shared" si="644"/>
        <v>0</v>
      </c>
      <c r="BA211" s="562">
        <f t="shared" si="645"/>
        <v>0</v>
      </c>
      <c r="BB211" s="562"/>
      <c r="BC211" s="563">
        <f t="shared" si="646"/>
        <v>0</v>
      </c>
      <c r="BD211" s="562">
        <f t="shared" si="647"/>
        <v>0</v>
      </c>
      <c r="BF211" s="562"/>
      <c r="BG211" s="563">
        <f t="shared" si="648"/>
        <v>0</v>
      </c>
      <c r="BH211" s="562">
        <f t="shared" si="649"/>
        <v>0</v>
      </c>
      <c r="BI211" s="562"/>
      <c r="BJ211" s="563">
        <f t="shared" si="650"/>
        <v>0</v>
      </c>
      <c r="BK211" s="562">
        <f t="shared" si="651"/>
        <v>0</v>
      </c>
      <c r="BM211" s="562">
        <f t="shared" si="661"/>
        <v>7.88</v>
      </c>
      <c r="BN211" s="563">
        <f t="shared" si="652"/>
        <v>1</v>
      </c>
      <c r="BO211" s="562">
        <f t="shared" si="653"/>
        <v>19468.169999999998</v>
      </c>
      <c r="BP211" s="562"/>
      <c r="BQ211" s="563">
        <f t="shared" si="654"/>
        <v>0</v>
      </c>
      <c r="BR211" s="562">
        <f t="shared" si="655"/>
        <v>0</v>
      </c>
      <c r="BT211" s="562">
        <f t="shared" si="662"/>
        <v>0</v>
      </c>
      <c r="BU211" s="563">
        <f t="shared" si="656"/>
        <v>0</v>
      </c>
      <c r="BV211" s="562">
        <f t="shared" si="657"/>
        <v>0</v>
      </c>
      <c r="BW211" s="562">
        <f t="shared" si="658"/>
        <v>7.88</v>
      </c>
      <c r="BX211" s="563">
        <f t="shared" si="659"/>
        <v>1</v>
      </c>
      <c r="BY211" s="562">
        <f t="shared" si="660"/>
        <v>19468.169999999998</v>
      </c>
      <c r="BZ211" s="587"/>
    </row>
    <row r="212" spans="1:78" ht="25.5" customHeight="1" x14ac:dyDescent="0.25">
      <c r="A212" s="626" t="str">
        <f>'P.O Sintética - Não Desonerado'!A206</f>
        <v xml:space="preserve"> 3.3 </v>
      </c>
      <c r="B212" s="1"/>
      <c r="C212" s="1"/>
      <c r="D212" s="617" t="str">
        <f>'P.O Sintética - Não Desonerado'!D206</f>
        <v>Espaço Externo - Cobertura</v>
      </c>
      <c r="E212" s="1"/>
      <c r="F212" s="2"/>
      <c r="G212" s="2"/>
      <c r="H212" s="1"/>
      <c r="I212" s="1"/>
      <c r="J212" s="1"/>
      <c r="K212" s="487"/>
      <c r="L212" s="487"/>
      <c r="M212" s="488">
        <f>'P.O Sintética - Não Desonerado'!AA206</f>
        <v>648956.67000000004</v>
      </c>
      <c r="O212" s="143" t="s">
        <v>3651</v>
      </c>
      <c r="P212" s="559"/>
      <c r="Q212" s="561">
        <f>SUM(Q213,Q222,Q249)/3</f>
        <v>0</v>
      </c>
      <c r="R212" s="560">
        <f>SUM(R213,R222,R249)</f>
        <v>0</v>
      </c>
      <c r="S212" s="559"/>
      <c r="T212" s="561">
        <f>SUM(T213,T222,T249)/3</f>
        <v>0</v>
      </c>
      <c r="U212" s="560">
        <f>SUM(U213,U222,U249)</f>
        <v>0</v>
      </c>
      <c r="W212" s="559"/>
      <c r="X212" s="561">
        <f>SUM(X213,X222,X249)/3</f>
        <v>0</v>
      </c>
      <c r="Y212" s="560">
        <f>SUM(Y213,Y222,Y249)</f>
        <v>0</v>
      </c>
      <c r="Z212" s="559"/>
      <c r="AA212" s="561">
        <f>SUM(AA213,AA222,AA249)/3</f>
        <v>0</v>
      </c>
      <c r="AB212" s="560">
        <f>SUM(AB213,AB222,AB249)</f>
        <v>0</v>
      </c>
      <c r="AD212" s="559"/>
      <c r="AE212" s="561">
        <f>SUM(AE213,AE222,AE249)/3</f>
        <v>0.54166666666666663</v>
      </c>
      <c r="AF212" s="560">
        <f>SUM(AF213,AF222,AF249)</f>
        <v>127868.57999999999</v>
      </c>
      <c r="AG212" s="559"/>
      <c r="AH212" s="561">
        <f>SUM(AH213,AH222,AH249)/3</f>
        <v>0</v>
      </c>
      <c r="AI212" s="560">
        <f>SUM(AI213,AI222,AI249)</f>
        <v>0</v>
      </c>
      <c r="AK212" s="559"/>
      <c r="AL212" s="561">
        <f>SUM(AL213,AL222,AL249)/3</f>
        <v>0.20833333333333334</v>
      </c>
      <c r="AM212" s="560">
        <f>SUM(AM213,AM222,AM249)</f>
        <v>469288.01999999996</v>
      </c>
      <c r="AN212" s="559"/>
      <c r="AO212" s="561">
        <f>SUM(AO213,AO222,AO249)/3</f>
        <v>0</v>
      </c>
      <c r="AP212" s="560">
        <f>SUM(AP213,AP222,AP249)</f>
        <v>0</v>
      </c>
      <c r="AR212" s="559"/>
      <c r="AS212" s="561">
        <f>SUM(AS213,AS222,AS249)/3</f>
        <v>5.5555555555555552E-2</v>
      </c>
      <c r="AT212" s="560">
        <f>SUM(AT213,AT222,AT249)</f>
        <v>212.31</v>
      </c>
      <c r="AU212" s="559"/>
      <c r="AV212" s="561">
        <f>SUM(AV213,AV222,AV249)/3</f>
        <v>0</v>
      </c>
      <c r="AW212" s="560">
        <f>SUM(AW213,AW222,AW249)</f>
        <v>0</v>
      </c>
      <c r="AY212" s="559"/>
      <c r="AZ212" s="561">
        <f>SUM(AZ213,AZ222,AZ249)/3</f>
        <v>0</v>
      </c>
      <c r="BA212" s="560">
        <f>SUM(BA213,BA222,BA249)</f>
        <v>0</v>
      </c>
      <c r="BB212" s="559"/>
      <c r="BC212" s="561">
        <f>SUM(BC213,BC222,BC249)/3</f>
        <v>0</v>
      </c>
      <c r="BD212" s="560">
        <f>SUM(BD213,BD222,BD249)</f>
        <v>0</v>
      </c>
      <c r="BF212" s="559"/>
      <c r="BG212" s="561">
        <f>SUM(BG213,BG222,BG249)/3</f>
        <v>2.7777777777777776E-2</v>
      </c>
      <c r="BH212" s="560">
        <f>SUM(BH213,BH222,BH249)</f>
        <v>14340.14</v>
      </c>
      <c r="BI212" s="559"/>
      <c r="BJ212" s="561">
        <f>SUM(BJ213,BJ222,BJ249)/3</f>
        <v>0</v>
      </c>
      <c r="BK212" s="560">
        <f>SUM(BK213,BK222,BK249)</f>
        <v>0</v>
      </c>
      <c r="BM212" s="559"/>
      <c r="BN212" s="561">
        <f>SUM(BN213,BN222,BN249)/3</f>
        <v>0.16666666666666666</v>
      </c>
      <c r="BO212" s="560">
        <f>SUM(BO213,BO222,BO249)</f>
        <v>37247.620000000003</v>
      </c>
      <c r="BP212" s="559"/>
      <c r="BQ212" s="561">
        <f>SUM(BQ213,BQ222,BQ249)/3</f>
        <v>0</v>
      </c>
      <c r="BR212" s="560">
        <f>SUM(BR213,BR222,BR249)</f>
        <v>0</v>
      </c>
      <c r="BT212" s="559"/>
      <c r="BU212" s="561">
        <f>SUM(BU213,BU222,BU249)/3</f>
        <v>0</v>
      </c>
      <c r="BV212" s="560">
        <f>SUM(BV213,BV222,BV249)</f>
        <v>0</v>
      </c>
      <c r="BW212" s="560"/>
      <c r="BX212" s="561">
        <f>SUM(BX213,BX222,BX249)/3</f>
        <v>1</v>
      </c>
      <c r="BY212" s="560">
        <f>SUM(BY213,BY222,BY249)</f>
        <v>648956.67000000004</v>
      </c>
      <c r="BZ212" s="587"/>
    </row>
    <row r="213" spans="1:78" ht="25.5" customHeight="1" x14ac:dyDescent="0.25">
      <c r="A213" s="626" t="str">
        <f>'P.O Sintética - Não Desonerado'!A207</f>
        <v xml:space="preserve"> 3.3.1 </v>
      </c>
      <c r="B213" s="1"/>
      <c r="C213" s="1"/>
      <c r="D213" s="617" t="str">
        <f>'P.O Sintética - Não Desonerado'!D207</f>
        <v>Impermeabilização</v>
      </c>
      <c r="E213" s="1"/>
      <c r="F213" s="2"/>
      <c r="G213" s="2"/>
      <c r="H213" s="1"/>
      <c r="I213" s="1"/>
      <c r="J213" s="1"/>
      <c r="K213" s="487"/>
      <c r="L213" s="487"/>
      <c r="M213" s="488">
        <f>'P.O Sintética - Não Desonerado'!AA207</f>
        <v>572645.30000000005</v>
      </c>
      <c r="P213" s="559"/>
      <c r="Q213" s="561">
        <f>SUM(Q214:Q221)/8</f>
        <v>0</v>
      </c>
      <c r="R213" s="560">
        <f>SUM(R214:R221)</f>
        <v>0</v>
      </c>
      <c r="S213" s="559"/>
      <c r="T213" s="561">
        <f>SUM(T214:T221)/8</f>
        <v>0</v>
      </c>
      <c r="U213" s="560">
        <f>SUM(U214:U221)</f>
        <v>0</v>
      </c>
      <c r="W213" s="559"/>
      <c r="X213" s="561">
        <f>SUM(X214:X221)/8</f>
        <v>0</v>
      </c>
      <c r="Y213" s="560">
        <f>SUM(Y214:Y221)</f>
        <v>0</v>
      </c>
      <c r="Z213" s="559"/>
      <c r="AA213" s="561">
        <f>SUM(AA214:AA221)/8</f>
        <v>0</v>
      </c>
      <c r="AB213" s="560">
        <f>SUM(AB214:AB221)</f>
        <v>0</v>
      </c>
      <c r="AD213" s="559"/>
      <c r="AE213" s="561">
        <f>SUM(AE214:AE221)/8</f>
        <v>0.375</v>
      </c>
      <c r="AF213" s="560">
        <f>SUM(AF214:AF221)</f>
        <v>103357.28</v>
      </c>
      <c r="AG213" s="559"/>
      <c r="AH213" s="561">
        <f>SUM(AH214:AH221)/8</f>
        <v>0</v>
      </c>
      <c r="AI213" s="560">
        <f>SUM(AI214:AI221)</f>
        <v>0</v>
      </c>
      <c r="AK213" s="559"/>
      <c r="AL213" s="561">
        <f>SUM(AL214:AL221)/8</f>
        <v>0.625</v>
      </c>
      <c r="AM213" s="560">
        <f>SUM(AM214:AM221)</f>
        <v>469288.01999999996</v>
      </c>
      <c r="AN213" s="559"/>
      <c r="AO213" s="561">
        <f>SUM(AO214:AO221)/8</f>
        <v>0</v>
      </c>
      <c r="AP213" s="560">
        <f>SUM(AP214:AP221)</f>
        <v>0</v>
      </c>
      <c r="AR213" s="559"/>
      <c r="AS213" s="561">
        <f>SUM(AS214:AS221)/8</f>
        <v>0</v>
      </c>
      <c r="AT213" s="560">
        <f>SUM(AT214:AT221)</f>
        <v>0</v>
      </c>
      <c r="AU213" s="559"/>
      <c r="AV213" s="561">
        <f>SUM(AV214:AV221)/8</f>
        <v>0</v>
      </c>
      <c r="AW213" s="560">
        <f>SUM(AW214:AW221)</f>
        <v>0</v>
      </c>
      <c r="AY213" s="559"/>
      <c r="AZ213" s="561">
        <f>SUM(AZ214:AZ221)/8</f>
        <v>0</v>
      </c>
      <c r="BA213" s="560">
        <f>SUM(BA214:BA221)</f>
        <v>0</v>
      </c>
      <c r="BB213" s="559"/>
      <c r="BC213" s="561">
        <f>SUM(BC214:BC221)/8</f>
        <v>0</v>
      </c>
      <c r="BD213" s="560">
        <f>SUM(BD214:BD221)</f>
        <v>0</v>
      </c>
      <c r="BF213" s="559"/>
      <c r="BG213" s="561">
        <f>SUM(BG214:BG221)/8</f>
        <v>0</v>
      </c>
      <c r="BH213" s="560">
        <f>SUM(BH214:BH221)</f>
        <v>0</v>
      </c>
      <c r="BI213" s="559"/>
      <c r="BJ213" s="561">
        <f>SUM(BJ214:BJ221)/8</f>
        <v>0</v>
      </c>
      <c r="BK213" s="560">
        <f>SUM(BK214:BK221)</f>
        <v>0</v>
      </c>
      <c r="BM213" s="559"/>
      <c r="BN213" s="561">
        <f>SUM(BN214:BN221)/8</f>
        <v>0</v>
      </c>
      <c r="BO213" s="560">
        <f>SUM(BO214:BO221)</f>
        <v>0</v>
      </c>
      <c r="BP213" s="559"/>
      <c r="BQ213" s="561">
        <f>SUM(BQ214:BQ221)/8</f>
        <v>0</v>
      </c>
      <c r="BR213" s="560">
        <f>SUM(BR214:BR221)</f>
        <v>0</v>
      </c>
      <c r="BT213" s="559"/>
      <c r="BU213" s="561">
        <f>SUM(BU214:BU221)/8</f>
        <v>0</v>
      </c>
      <c r="BV213" s="560">
        <f>SUM(BV214:BV221)</f>
        <v>0</v>
      </c>
      <c r="BW213" s="560"/>
      <c r="BX213" s="561">
        <f>SUM(BX214:BX221)/8</f>
        <v>1</v>
      </c>
      <c r="BY213" s="560">
        <f>SUM(BY214:BY221)</f>
        <v>572645.30000000005</v>
      </c>
      <c r="BZ213" s="587"/>
    </row>
    <row r="214" spans="1:78" ht="25.5" x14ac:dyDescent="0.25">
      <c r="A214" s="625" t="str">
        <f>'P.O Sintética - Não Desonerado'!A208</f>
        <v xml:space="preserve"> 3.3.1.1 </v>
      </c>
      <c r="B214" s="5" t="str">
        <f>'P.O Sintética - Não Desonerado'!B208</f>
        <v xml:space="preserve"> TJPR.CAMS.122 </v>
      </c>
      <c r="C214" s="3" t="str">
        <f>'P.O Sintética - Não Desonerado'!C208</f>
        <v>Próprio</v>
      </c>
      <c r="D214" s="616" t="str">
        <f>'P.O Sintética - Não Desonerado'!D208</f>
        <v>FORNEC E COLOCACAO DE ISOPOR P/ TRATAMENTO ACUSTICO ENTRE LAJES</v>
      </c>
      <c r="E214" s="4" t="str">
        <f>'P.O Sintética - Não Desonerado'!E208</f>
        <v>m³</v>
      </c>
      <c r="F214" s="5">
        <f>'P.O Sintética - Não Desonerado'!F208</f>
        <v>129.69</v>
      </c>
      <c r="G214" s="6">
        <f>'P.O Sintética - Não Desonerado'!G208</f>
        <v>424.15</v>
      </c>
      <c r="H214" s="6">
        <f>'P.O Sintética - Não Desonerado'!V208</f>
        <v>4.71</v>
      </c>
      <c r="I214" s="6">
        <f>'P.O Sintética - Não Desonerado'!W208</f>
        <v>508.55</v>
      </c>
      <c r="J214" s="6">
        <f>'P.O Sintética - Não Desonerado'!X208</f>
        <v>513.26</v>
      </c>
      <c r="K214" s="489">
        <f>'P.O Sintética - Não Desonerado'!Y208</f>
        <v>610.83000000000004</v>
      </c>
      <c r="L214" s="489">
        <f>'P.O Sintética - Não Desonerado'!Z208</f>
        <v>65953.849999999991</v>
      </c>
      <c r="M214" s="489">
        <f>'P.O Sintética - Não Desonerado'!AA208</f>
        <v>66564.679999999993</v>
      </c>
      <c r="P214" s="562"/>
      <c r="Q214" s="563">
        <f t="shared" ref="Q214:Q221" si="663">P214/$F214</f>
        <v>0</v>
      </c>
      <c r="R214" s="562">
        <f t="shared" ref="R214:R221" si="664">TRUNC(P214*$J214,2)</f>
        <v>0</v>
      </c>
      <c r="S214" s="562"/>
      <c r="T214" s="563">
        <f t="shared" ref="T214:T221" si="665">S214/$F214</f>
        <v>0</v>
      </c>
      <c r="U214" s="562">
        <f t="shared" ref="U214:U221" si="666">TRUNC(S214*$J214,2)</f>
        <v>0</v>
      </c>
      <c r="W214" s="562"/>
      <c r="X214" s="563">
        <f t="shared" ref="X214:X221" si="667">W214/$F214</f>
        <v>0</v>
      </c>
      <c r="Y214" s="562">
        <f t="shared" ref="Y214:Y221" si="668">TRUNC(W214*$J214,2)</f>
        <v>0</v>
      </c>
      <c r="Z214" s="562"/>
      <c r="AA214" s="563">
        <f t="shared" ref="AA214:AA221" si="669">Z214/$F214</f>
        <v>0</v>
      </c>
      <c r="AB214" s="562">
        <f t="shared" ref="AB214:AB221" si="670">TRUNC(Z214*$J214,2)</f>
        <v>0</v>
      </c>
      <c r="AD214" s="562">
        <f>F214</f>
        <v>129.69</v>
      </c>
      <c r="AE214" s="563">
        <f t="shared" ref="AE214:AE221" si="671">AD214/$F214</f>
        <v>1</v>
      </c>
      <c r="AF214" s="562">
        <f t="shared" ref="AF214:AF221" si="672">TRUNC(AD214*$J214,2)</f>
        <v>66564.679999999993</v>
      </c>
      <c r="AG214" s="562"/>
      <c r="AH214" s="563">
        <f t="shared" ref="AH214:AH221" si="673">AG214/$F214</f>
        <v>0</v>
      </c>
      <c r="AI214" s="562">
        <f t="shared" ref="AI214:AI221" si="674">TRUNC(AG214*$J214,2)</f>
        <v>0</v>
      </c>
      <c r="AK214" s="562"/>
      <c r="AL214" s="563">
        <f t="shared" ref="AL214:AL221" si="675">AK214/$F214</f>
        <v>0</v>
      </c>
      <c r="AM214" s="562">
        <f t="shared" ref="AM214:AM221" si="676">TRUNC(AK214*$J214,2)</f>
        <v>0</v>
      </c>
      <c r="AN214" s="562"/>
      <c r="AO214" s="563">
        <f t="shared" ref="AO214:AO221" si="677">AN214/$F214</f>
        <v>0</v>
      </c>
      <c r="AP214" s="562">
        <f t="shared" ref="AP214:AP221" si="678">TRUNC(AN214*$J214,2)</f>
        <v>0</v>
      </c>
      <c r="AR214" s="562"/>
      <c r="AS214" s="563">
        <f t="shared" ref="AS214:AS221" si="679">AR214/$F214</f>
        <v>0</v>
      </c>
      <c r="AT214" s="562">
        <f t="shared" ref="AT214:AT221" si="680">TRUNC(AR214*$J214,2)</f>
        <v>0</v>
      </c>
      <c r="AU214" s="562"/>
      <c r="AV214" s="563">
        <f t="shared" ref="AV214:AV221" si="681">AU214/$F214</f>
        <v>0</v>
      </c>
      <c r="AW214" s="562">
        <f t="shared" ref="AW214:AW221" si="682">TRUNC(AU214*$J214,2)</f>
        <v>0</v>
      </c>
      <c r="AY214" s="562"/>
      <c r="AZ214" s="563">
        <f t="shared" ref="AZ214:AZ221" si="683">AY214/$F214</f>
        <v>0</v>
      </c>
      <c r="BA214" s="562">
        <f t="shared" ref="BA214:BA221" si="684">TRUNC(AY214*$J214,2)</f>
        <v>0</v>
      </c>
      <c r="BB214" s="562"/>
      <c r="BC214" s="563">
        <f t="shared" ref="BC214:BC221" si="685">BB214/$F214</f>
        <v>0</v>
      </c>
      <c r="BD214" s="562">
        <f t="shared" ref="BD214:BD221" si="686">TRUNC(BB214*$J214,2)</f>
        <v>0</v>
      </c>
      <c r="BF214" s="562"/>
      <c r="BG214" s="563">
        <f t="shared" ref="BG214:BG221" si="687">BF214/$F214</f>
        <v>0</v>
      </c>
      <c r="BH214" s="562">
        <f t="shared" ref="BH214:BH221" si="688">TRUNC(BF214*$J214,2)</f>
        <v>0</v>
      </c>
      <c r="BI214" s="562"/>
      <c r="BJ214" s="563">
        <f t="shared" ref="BJ214:BJ221" si="689">BI214/$F214</f>
        <v>0</v>
      </c>
      <c r="BK214" s="562">
        <f t="shared" ref="BK214:BK221" si="690">TRUNC(BI214*$J214,2)</f>
        <v>0</v>
      </c>
      <c r="BM214" s="562"/>
      <c r="BN214" s="563">
        <f t="shared" ref="BN214:BN221" si="691">BM214/$F214</f>
        <v>0</v>
      </c>
      <c r="BO214" s="562">
        <f t="shared" ref="BO214:BO221" si="692">TRUNC(BM214*$J214,2)</f>
        <v>0</v>
      </c>
      <c r="BP214" s="562"/>
      <c r="BQ214" s="563">
        <f t="shared" ref="BQ214:BQ221" si="693">BP214/$F214</f>
        <v>0</v>
      </c>
      <c r="BR214" s="562">
        <f t="shared" ref="BR214:BR221" si="694">TRUNC(BP214*$J214,2)</f>
        <v>0</v>
      </c>
      <c r="BT214" s="562">
        <f t="shared" si="662"/>
        <v>0</v>
      </c>
      <c r="BU214" s="563">
        <f t="shared" ref="BU214:BU221" si="695">BT214/$F214</f>
        <v>0</v>
      </c>
      <c r="BV214" s="562">
        <f t="shared" ref="BV214:BV221" si="696">TRUNC(BT214*$J214,2)</f>
        <v>0</v>
      </c>
      <c r="BW214" s="562">
        <f t="shared" ref="BW214:BW221" si="697">F214-BT214</f>
        <v>129.69</v>
      </c>
      <c r="BX214" s="563">
        <f t="shared" ref="BX214:BX221" si="698">BW214/$F214</f>
        <v>1</v>
      </c>
      <c r="BY214" s="562">
        <f t="shared" ref="BY214:BY221" si="699">TRUNC(BW214*$J214,2)</f>
        <v>66564.679999999993</v>
      </c>
      <c r="BZ214" s="587"/>
    </row>
    <row r="215" spans="1:78" ht="63.75" customHeight="1" x14ac:dyDescent="0.25">
      <c r="A215" s="625" t="str">
        <f>'P.O Sintética - Não Desonerado'!A209</f>
        <v xml:space="preserve"> 3.3.1.2 </v>
      </c>
      <c r="B215" s="5" t="str">
        <f>'P.O Sintética - Não Desonerado'!B209</f>
        <v xml:space="preserve"> 92767 </v>
      </c>
      <c r="C215" s="3" t="str">
        <f>'P.O Sintética - Não Desonerado'!C209</f>
        <v>SINAPI</v>
      </c>
      <c r="D215" s="616" t="str">
        <f>'P.O Sintética - Não Desonerado'!D209</f>
        <v>ARMAÇÃO DE LAJE DE ESTRUTURA CONVENCIONAL DE CONCRETO ARMADO UTILIZANDO AÇO CA-60 DE 4,2 MM - MONTAGEM. AF_06/2022</v>
      </c>
      <c r="E215" s="4" t="str">
        <f>'P.O Sintética - Não Desonerado'!E209</f>
        <v>KG</v>
      </c>
      <c r="F215" s="5">
        <f>'P.O Sintética - Não Desonerado'!F209</f>
        <v>652.44000000000005</v>
      </c>
      <c r="G215" s="6">
        <f>'P.O Sintética - Não Desonerado'!G209</f>
        <v>17.62</v>
      </c>
      <c r="H215" s="6">
        <f>'P.O Sintética - Não Desonerado'!V209</f>
        <v>7.38</v>
      </c>
      <c r="I215" s="6">
        <f>'P.O Sintética - Não Desonerado'!W209</f>
        <v>13.940000000000001</v>
      </c>
      <c r="J215" s="6">
        <f>'P.O Sintética - Não Desonerado'!X209</f>
        <v>21.32</v>
      </c>
      <c r="K215" s="489">
        <f>'P.O Sintética - Não Desonerado'!Y209</f>
        <v>4815</v>
      </c>
      <c r="L215" s="489">
        <f>'P.O Sintética - Não Desonerado'!Z209</f>
        <v>9095.02</v>
      </c>
      <c r="M215" s="489">
        <f>'P.O Sintética - Não Desonerado'!AA209</f>
        <v>13910.02</v>
      </c>
      <c r="P215" s="562"/>
      <c r="Q215" s="563">
        <f t="shared" si="663"/>
        <v>0</v>
      </c>
      <c r="R215" s="562">
        <f t="shared" si="664"/>
        <v>0</v>
      </c>
      <c r="S215" s="562"/>
      <c r="T215" s="563">
        <f t="shared" si="665"/>
        <v>0</v>
      </c>
      <c r="U215" s="562">
        <f t="shared" si="666"/>
        <v>0</v>
      </c>
      <c r="W215" s="562"/>
      <c r="X215" s="563">
        <f t="shared" si="667"/>
        <v>0</v>
      </c>
      <c r="Y215" s="562">
        <f t="shared" si="668"/>
        <v>0</v>
      </c>
      <c r="Z215" s="562"/>
      <c r="AA215" s="563">
        <f t="shared" si="669"/>
        <v>0</v>
      </c>
      <c r="AB215" s="562">
        <f t="shared" si="670"/>
        <v>0</v>
      </c>
      <c r="AD215" s="562">
        <f>F215</f>
        <v>652.44000000000005</v>
      </c>
      <c r="AE215" s="563">
        <f t="shared" si="671"/>
        <v>1</v>
      </c>
      <c r="AF215" s="562">
        <f t="shared" si="672"/>
        <v>13910.02</v>
      </c>
      <c r="AG215" s="562"/>
      <c r="AH215" s="563">
        <f t="shared" si="673"/>
        <v>0</v>
      </c>
      <c r="AI215" s="562">
        <f t="shared" si="674"/>
        <v>0</v>
      </c>
      <c r="AK215" s="562"/>
      <c r="AL215" s="563">
        <f t="shared" si="675"/>
        <v>0</v>
      </c>
      <c r="AM215" s="562">
        <f t="shared" si="676"/>
        <v>0</v>
      </c>
      <c r="AN215" s="562"/>
      <c r="AO215" s="563">
        <f t="shared" si="677"/>
        <v>0</v>
      </c>
      <c r="AP215" s="562">
        <f t="shared" si="678"/>
        <v>0</v>
      </c>
      <c r="AR215" s="562"/>
      <c r="AS215" s="563">
        <f t="shared" si="679"/>
        <v>0</v>
      </c>
      <c r="AT215" s="562">
        <f t="shared" si="680"/>
        <v>0</v>
      </c>
      <c r="AU215" s="562"/>
      <c r="AV215" s="563">
        <f t="shared" si="681"/>
        <v>0</v>
      </c>
      <c r="AW215" s="562">
        <f t="shared" si="682"/>
        <v>0</v>
      </c>
      <c r="AY215" s="562"/>
      <c r="AZ215" s="563">
        <f t="shared" si="683"/>
        <v>0</v>
      </c>
      <c r="BA215" s="562">
        <f t="shared" si="684"/>
        <v>0</v>
      </c>
      <c r="BB215" s="562"/>
      <c r="BC215" s="563">
        <f t="shared" si="685"/>
        <v>0</v>
      </c>
      <c r="BD215" s="562">
        <f t="shared" si="686"/>
        <v>0</v>
      </c>
      <c r="BF215" s="562"/>
      <c r="BG215" s="563">
        <f t="shared" si="687"/>
        <v>0</v>
      </c>
      <c r="BH215" s="562">
        <f t="shared" si="688"/>
        <v>0</v>
      </c>
      <c r="BI215" s="562"/>
      <c r="BJ215" s="563">
        <f t="shared" si="689"/>
        <v>0</v>
      </c>
      <c r="BK215" s="562">
        <f t="shared" si="690"/>
        <v>0</v>
      </c>
      <c r="BM215" s="562"/>
      <c r="BN215" s="563">
        <f t="shared" si="691"/>
        <v>0</v>
      </c>
      <c r="BO215" s="562">
        <f t="shared" si="692"/>
        <v>0</v>
      </c>
      <c r="BP215" s="562"/>
      <c r="BQ215" s="563">
        <f t="shared" si="693"/>
        <v>0</v>
      </c>
      <c r="BR215" s="562">
        <f t="shared" si="694"/>
        <v>0</v>
      </c>
      <c r="BT215" s="562">
        <f t="shared" si="662"/>
        <v>0</v>
      </c>
      <c r="BU215" s="563">
        <f t="shared" si="695"/>
        <v>0</v>
      </c>
      <c r="BV215" s="562">
        <f t="shared" si="696"/>
        <v>0</v>
      </c>
      <c r="BW215" s="562">
        <f t="shared" si="697"/>
        <v>652.44000000000005</v>
      </c>
      <c r="BX215" s="563">
        <f t="shared" si="698"/>
        <v>1</v>
      </c>
      <c r="BY215" s="562">
        <f t="shared" si="699"/>
        <v>13910.02</v>
      </c>
      <c r="BZ215" s="587"/>
    </row>
    <row r="216" spans="1:78" ht="25.5" customHeight="1" x14ac:dyDescent="0.25">
      <c r="A216" s="625" t="str">
        <f>'P.O Sintética - Não Desonerado'!A210</f>
        <v xml:space="preserve"> 3.3.1.3 </v>
      </c>
      <c r="B216" s="5" t="str">
        <f>'P.O Sintética - Não Desonerado'!B210</f>
        <v xml:space="preserve"> TJPR.CAMS.36 </v>
      </c>
      <c r="C216" s="3" t="str">
        <f>'P.O Sintética - Não Desonerado'!C210</f>
        <v>Próprio</v>
      </c>
      <c r="D216" s="616" t="str">
        <f>'P.O Sintética - Não Desonerado'!D210</f>
        <v>ARGAMASSA TRAÇO 1:4 (CIMENTO E AREIA MÉDIA) COM ADESIVO ACRÍLICO</v>
      </c>
      <c r="E216" s="4" t="str">
        <f>'P.O Sintética - Não Desonerado'!E210</f>
        <v>M³</v>
      </c>
      <c r="F216" s="5">
        <f>'P.O Sintética - Não Desonerado'!F210</f>
        <v>12.97</v>
      </c>
      <c r="G216" s="6">
        <f>'P.O Sintética - Não Desonerado'!G210</f>
        <v>1457.96</v>
      </c>
      <c r="H216" s="6">
        <f>'P.O Sintética - Não Desonerado'!V210</f>
        <v>302.29000000000002</v>
      </c>
      <c r="I216" s="6">
        <f>'P.O Sintética - Não Desonerado'!W210</f>
        <v>1461.98</v>
      </c>
      <c r="J216" s="6">
        <f>'P.O Sintética - Não Desonerado'!X210</f>
        <v>1764.27</v>
      </c>
      <c r="K216" s="489">
        <f>'P.O Sintética - Não Desonerado'!Y210</f>
        <v>3920.7</v>
      </c>
      <c r="L216" s="489">
        <f>'P.O Sintética - Não Desonerado'!Z210</f>
        <v>18961.88</v>
      </c>
      <c r="M216" s="489">
        <f>'P.O Sintética - Não Desonerado'!AA210</f>
        <v>22882.58</v>
      </c>
      <c r="P216" s="562"/>
      <c r="Q216" s="563">
        <f t="shared" si="663"/>
        <v>0</v>
      </c>
      <c r="R216" s="562">
        <f t="shared" si="664"/>
        <v>0</v>
      </c>
      <c r="S216" s="562"/>
      <c r="T216" s="563">
        <f t="shared" si="665"/>
        <v>0</v>
      </c>
      <c r="U216" s="562">
        <f t="shared" si="666"/>
        <v>0</v>
      </c>
      <c r="W216" s="562"/>
      <c r="X216" s="563">
        <f t="shared" si="667"/>
        <v>0</v>
      </c>
      <c r="Y216" s="562">
        <f t="shared" si="668"/>
        <v>0</v>
      </c>
      <c r="Z216" s="562"/>
      <c r="AA216" s="563">
        <f t="shared" si="669"/>
        <v>0</v>
      </c>
      <c r="AB216" s="562">
        <f t="shared" si="670"/>
        <v>0</v>
      </c>
      <c r="AD216" s="562">
        <f>F216</f>
        <v>12.97</v>
      </c>
      <c r="AE216" s="563">
        <f t="shared" si="671"/>
        <v>1</v>
      </c>
      <c r="AF216" s="562">
        <f t="shared" si="672"/>
        <v>22882.58</v>
      </c>
      <c r="AG216" s="562"/>
      <c r="AH216" s="563">
        <f t="shared" si="673"/>
        <v>0</v>
      </c>
      <c r="AI216" s="562">
        <f t="shared" si="674"/>
        <v>0</v>
      </c>
      <c r="AK216" s="562"/>
      <c r="AL216" s="563">
        <f t="shared" si="675"/>
        <v>0</v>
      </c>
      <c r="AM216" s="562">
        <f t="shared" si="676"/>
        <v>0</v>
      </c>
      <c r="AN216" s="562"/>
      <c r="AO216" s="563">
        <f t="shared" si="677"/>
        <v>0</v>
      </c>
      <c r="AP216" s="562">
        <f t="shared" si="678"/>
        <v>0</v>
      </c>
      <c r="AR216" s="562"/>
      <c r="AS216" s="563">
        <f t="shared" si="679"/>
        <v>0</v>
      </c>
      <c r="AT216" s="562">
        <f t="shared" si="680"/>
        <v>0</v>
      </c>
      <c r="AU216" s="562"/>
      <c r="AV216" s="563">
        <f t="shared" si="681"/>
        <v>0</v>
      </c>
      <c r="AW216" s="562">
        <f t="shared" si="682"/>
        <v>0</v>
      </c>
      <c r="AY216" s="562"/>
      <c r="AZ216" s="563">
        <f t="shared" si="683"/>
        <v>0</v>
      </c>
      <c r="BA216" s="562">
        <f t="shared" si="684"/>
        <v>0</v>
      </c>
      <c r="BB216" s="562"/>
      <c r="BC216" s="563">
        <f t="shared" si="685"/>
        <v>0</v>
      </c>
      <c r="BD216" s="562">
        <f t="shared" si="686"/>
        <v>0</v>
      </c>
      <c r="BF216" s="562"/>
      <c r="BG216" s="563">
        <f t="shared" si="687"/>
        <v>0</v>
      </c>
      <c r="BH216" s="562">
        <f t="shared" si="688"/>
        <v>0</v>
      </c>
      <c r="BI216" s="562"/>
      <c r="BJ216" s="563">
        <f t="shared" si="689"/>
        <v>0</v>
      </c>
      <c r="BK216" s="562">
        <f t="shared" si="690"/>
        <v>0</v>
      </c>
      <c r="BM216" s="562"/>
      <c r="BN216" s="563">
        <f t="shared" si="691"/>
        <v>0</v>
      </c>
      <c r="BO216" s="562">
        <f t="shared" si="692"/>
        <v>0</v>
      </c>
      <c r="BP216" s="562"/>
      <c r="BQ216" s="563">
        <f t="shared" si="693"/>
        <v>0</v>
      </c>
      <c r="BR216" s="562">
        <f t="shared" si="694"/>
        <v>0</v>
      </c>
      <c r="BT216" s="562">
        <f t="shared" si="662"/>
        <v>0</v>
      </c>
      <c r="BU216" s="563">
        <f t="shared" si="695"/>
        <v>0</v>
      </c>
      <c r="BV216" s="562">
        <f t="shared" si="696"/>
        <v>0</v>
      </c>
      <c r="BW216" s="562">
        <f t="shared" si="697"/>
        <v>12.97</v>
      </c>
      <c r="BX216" s="563">
        <f t="shared" si="698"/>
        <v>1</v>
      </c>
      <c r="BY216" s="562">
        <f t="shared" si="699"/>
        <v>22882.58</v>
      </c>
      <c r="BZ216" s="587"/>
    </row>
    <row r="217" spans="1:78" ht="63.75" customHeight="1" x14ac:dyDescent="0.25">
      <c r="A217" s="625" t="str">
        <f>'P.O Sintética - Não Desonerado'!A211</f>
        <v xml:space="preserve"> 3.3.1.4 </v>
      </c>
      <c r="B217" s="5" t="str">
        <f>'P.O Sintética - Não Desonerado'!B211</f>
        <v xml:space="preserve"> TJPR.CAMS.51 </v>
      </c>
      <c r="C217" s="3" t="str">
        <f>'P.O Sintética - Não Desonerado'!C211</f>
        <v>Próprio</v>
      </c>
      <c r="D217" s="616" t="str">
        <f>'P.O Sintética - Não Desonerado'!D211</f>
        <v>SISTEMA 01 - Impermeabilização da laje de cobertura, com dupla proteção de mantas: Laje 01 e 02 dos prédios CAMs - Pintura de imprimação para ancoragem do sistema de impermeabilização; Camada de asfalto modificado tipo ii (consumo mínimo de 2,0kg/m2/) para assentamento da camada de manta asfáltica e arremate nas bordas superiores (consumo mínimo 1,0kg/m2/, utilizando aquecedor elétrico para derretimento do asfalto; Manta asfáltica tipo iii-A, espessura 4mm, areia-areia, segundo nbr 9952; Camada separadora / barreira de vapor em filme de polietileno 50 micras; Capa de 5cm em argamassa estruturado com fibras de polipropileno; Camada drenante em geotêxtil (drenos mínimos de 200 g/m2/, base para manta de pvc mínimo 300 g/m2/ e camada amortecedora para manta asfáltica mínimo 400 g/m2/); Chapa colaminada em pvc para fixação mecânica de sistemas em mantas de pvc. Utilizar camada selante com mastique de poliuretano no apoio das chapas; Manta sintética termoplástica em pvc espessura 1,2mm aplicada aderida a superficie utilizando adesivo (ou adesivo pvc ou cola de contato a base de água); Arruela de pressão/fixadores e acessórios, com Teste de estanqueidade - FORNECIMENTO E INSTALAÇÃO</v>
      </c>
      <c r="E217" s="4" t="str">
        <f>'P.O Sintética - Não Desonerado'!E211</f>
        <v>m²</v>
      </c>
      <c r="F217" s="5">
        <f>'P.O Sintética - Não Desonerado'!F211</f>
        <v>503.43</v>
      </c>
      <c r="G217" s="6">
        <f>'P.O Sintética - Não Desonerado'!G211</f>
        <v>787.3</v>
      </c>
      <c r="H217" s="6">
        <f>'P.O Sintética - Não Desonerado'!V211</f>
        <v>0</v>
      </c>
      <c r="I217" s="6">
        <f>'P.O Sintética - Não Desonerado'!W211</f>
        <v>873.03</v>
      </c>
      <c r="J217" s="6">
        <f>'P.O Sintética - Não Desonerado'!X211</f>
        <v>873.03</v>
      </c>
      <c r="K217" s="489">
        <f>'P.O Sintética - Não Desonerado'!Y211</f>
        <v>0</v>
      </c>
      <c r="L217" s="489">
        <f>'P.O Sintética - Não Desonerado'!Z211</f>
        <v>439509.49</v>
      </c>
      <c r="M217" s="489">
        <f>'P.O Sintética - Não Desonerado'!AA211</f>
        <v>439509.49</v>
      </c>
      <c r="P217" s="562"/>
      <c r="Q217" s="563">
        <f t="shared" si="663"/>
        <v>0</v>
      </c>
      <c r="R217" s="562">
        <f t="shared" si="664"/>
        <v>0</v>
      </c>
      <c r="S217" s="562"/>
      <c r="T217" s="563">
        <f t="shared" si="665"/>
        <v>0</v>
      </c>
      <c r="U217" s="562">
        <f t="shared" si="666"/>
        <v>0</v>
      </c>
      <c r="W217" s="562"/>
      <c r="X217" s="563">
        <f t="shared" si="667"/>
        <v>0</v>
      </c>
      <c r="Y217" s="562">
        <f t="shared" si="668"/>
        <v>0</v>
      </c>
      <c r="Z217" s="562"/>
      <c r="AA217" s="563">
        <f t="shared" si="669"/>
        <v>0</v>
      </c>
      <c r="AB217" s="562">
        <f t="shared" si="670"/>
        <v>0</v>
      </c>
      <c r="AD217" s="562"/>
      <c r="AE217" s="563">
        <f t="shared" si="671"/>
        <v>0</v>
      </c>
      <c r="AF217" s="562">
        <f t="shared" si="672"/>
        <v>0</v>
      </c>
      <c r="AG217" s="562"/>
      <c r="AH217" s="563">
        <f t="shared" si="673"/>
        <v>0</v>
      </c>
      <c r="AI217" s="562">
        <f t="shared" si="674"/>
        <v>0</v>
      </c>
      <c r="AK217" s="562">
        <f t="shared" ref="AK217:AK221" si="700">F217</f>
        <v>503.43</v>
      </c>
      <c r="AL217" s="563">
        <f t="shared" si="675"/>
        <v>1</v>
      </c>
      <c r="AM217" s="562">
        <f t="shared" si="676"/>
        <v>439509.49</v>
      </c>
      <c r="AN217" s="562"/>
      <c r="AO217" s="563">
        <f t="shared" si="677"/>
        <v>0</v>
      </c>
      <c r="AP217" s="562">
        <f t="shared" si="678"/>
        <v>0</v>
      </c>
      <c r="AR217" s="562"/>
      <c r="AS217" s="563">
        <f t="shared" si="679"/>
        <v>0</v>
      </c>
      <c r="AT217" s="562">
        <f t="shared" si="680"/>
        <v>0</v>
      </c>
      <c r="AU217" s="562"/>
      <c r="AV217" s="563">
        <f t="shared" si="681"/>
        <v>0</v>
      </c>
      <c r="AW217" s="562">
        <f t="shared" si="682"/>
        <v>0</v>
      </c>
      <c r="AY217" s="562"/>
      <c r="AZ217" s="563">
        <f t="shared" si="683"/>
        <v>0</v>
      </c>
      <c r="BA217" s="562">
        <f t="shared" si="684"/>
        <v>0</v>
      </c>
      <c r="BB217" s="562"/>
      <c r="BC217" s="563">
        <f t="shared" si="685"/>
        <v>0</v>
      </c>
      <c r="BD217" s="562">
        <f t="shared" si="686"/>
        <v>0</v>
      </c>
      <c r="BF217" s="562"/>
      <c r="BG217" s="563">
        <f t="shared" si="687"/>
        <v>0</v>
      </c>
      <c r="BH217" s="562">
        <f t="shared" si="688"/>
        <v>0</v>
      </c>
      <c r="BI217" s="562"/>
      <c r="BJ217" s="563">
        <f t="shared" si="689"/>
        <v>0</v>
      </c>
      <c r="BK217" s="562">
        <f t="shared" si="690"/>
        <v>0</v>
      </c>
      <c r="BM217" s="562"/>
      <c r="BN217" s="563">
        <f t="shared" si="691"/>
        <v>0</v>
      </c>
      <c r="BO217" s="562">
        <f t="shared" si="692"/>
        <v>0</v>
      </c>
      <c r="BP217" s="562"/>
      <c r="BQ217" s="563">
        <f t="shared" si="693"/>
        <v>0</v>
      </c>
      <c r="BR217" s="562">
        <f t="shared" si="694"/>
        <v>0</v>
      </c>
      <c r="BT217" s="562">
        <f t="shared" si="662"/>
        <v>0</v>
      </c>
      <c r="BU217" s="563">
        <f t="shared" si="695"/>
        <v>0</v>
      </c>
      <c r="BV217" s="562">
        <f t="shared" si="696"/>
        <v>0</v>
      </c>
      <c r="BW217" s="562">
        <f t="shared" si="697"/>
        <v>503.43</v>
      </c>
      <c r="BX217" s="563">
        <f t="shared" si="698"/>
        <v>1</v>
      </c>
      <c r="BY217" s="562">
        <f t="shared" si="699"/>
        <v>439509.49</v>
      </c>
      <c r="BZ217" s="587"/>
    </row>
    <row r="218" spans="1:78" ht="229.5" x14ac:dyDescent="0.25">
      <c r="A218" s="625" t="str">
        <f>'P.O Sintética - Não Desonerado'!A212</f>
        <v xml:space="preserve"> 3.3.1.5 </v>
      </c>
      <c r="B218" s="5" t="str">
        <f>'P.O Sintética - Não Desonerado'!B212</f>
        <v xml:space="preserve"> TJPR.CAMS.52 </v>
      </c>
      <c r="C218" s="3" t="str">
        <f>'P.O Sintética - Não Desonerado'!C212</f>
        <v>Próprio</v>
      </c>
      <c r="D218" s="616" t="str">
        <f>'P.O Sintética - Não Desonerado'!D212</f>
        <v>SISTEMA 02 - Caixa d’água - Pintura de imprimação para ancoragem do sistema de impermeabilização; Sistema com membrana cimentícia com 3 demãos de resina termoplástica com consumo de 3,5kg/m², estruturada com tela poliéster resinada; Camada de asfalto modificado tipo ii (consumo mínimo de 2,0kg/m2/) para assentamento da camada de manta asfáltica e arremate nas bordas superiores (consumo mínimo 1,0kg/m2/, utilizando aquecedor elétrico para derretimento do asfalto; Manta asfáltica tipo iii-A, espessura 4mm, areia-areia, segundo nbr 9952;Camada separadora / barreira de vapor em filme de polietileno 50 micras; Capa de 5cm em argamassa estruturado com fibras de polipropileno, com Teste de estanqueidade - FORNECIMENTO E INSTALAÇÃO</v>
      </c>
      <c r="E218" s="4" t="str">
        <f>'P.O Sintética - Não Desonerado'!E212</f>
        <v>m²</v>
      </c>
      <c r="F218" s="5">
        <f>'P.O Sintética - Não Desonerado'!F212</f>
        <v>15.32</v>
      </c>
      <c r="G218" s="6">
        <f>'P.O Sintética - Não Desonerado'!G212</f>
        <v>457.23</v>
      </c>
      <c r="H218" s="6">
        <f>'P.O Sintética - Não Desonerado'!V212</f>
        <v>0</v>
      </c>
      <c r="I218" s="6">
        <f>'P.O Sintética - Não Desonerado'!W212</f>
        <v>507.02</v>
      </c>
      <c r="J218" s="6">
        <f>'P.O Sintética - Não Desonerado'!X212</f>
        <v>507.02</v>
      </c>
      <c r="K218" s="489">
        <f>'P.O Sintética - Não Desonerado'!Y212</f>
        <v>0</v>
      </c>
      <c r="L218" s="489">
        <f>'P.O Sintética - Não Desonerado'!Z212</f>
        <v>7767.54</v>
      </c>
      <c r="M218" s="489">
        <f>'P.O Sintética - Não Desonerado'!AA212</f>
        <v>7767.54</v>
      </c>
      <c r="P218" s="562"/>
      <c r="Q218" s="563">
        <f t="shared" si="663"/>
        <v>0</v>
      </c>
      <c r="R218" s="562">
        <f t="shared" si="664"/>
        <v>0</v>
      </c>
      <c r="S218" s="562"/>
      <c r="T218" s="563">
        <f t="shared" si="665"/>
        <v>0</v>
      </c>
      <c r="U218" s="562">
        <f t="shared" si="666"/>
        <v>0</v>
      </c>
      <c r="W218" s="562"/>
      <c r="X218" s="563">
        <f t="shared" si="667"/>
        <v>0</v>
      </c>
      <c r="Y218" s="562">
        <f t="shared" si="668"/>
        <v>0</v>
      </c>
      <c r="Z218" s="562"/>
      <c r="AA218" s="563">
        <f t="shared" si="669"/>
        <v>0</v>
      </c>
      <c r="AB218" s="562">
        <f t="shared" si="670"/>
        <v>0</v>
      </c>
      <c r="AD218" s="562"/>
      <c r="AE218" s="563">
        <f t="shared" si="671"/>
        <v>0</v>
      </c>
      <c r="AF218" s="562">
        <f t="shared" si="672"/>
        <v>0</v>
      </c>
      <c r="AG218" s="562"/>
      <c r="AH218" s="563">
        <f t="shared" si="673"/>
        <v>0</v>
      </c>
      <c r="AI218" s="562">
        <f t="shared" si="674"/>
        <v>0</v>
      </c>
      <c r="AK218" s="562">
        <f t="shared" si="700"/>
        <v>15.32</v>
      </c>
      <c r="AL218" s="563">
        <f t="shared" si="675"/>
        <v>1</v>
      </c>
      <c r="AM218" s="562">
        <f t="shared" si="676"/>
        <v>7767.54</v>
      </c>
      <c r="AN218" s="562"/>
      <c r="AO218" s="563">
        <f t="shared" si="677"/>
        <v>0</v>
      </c>
      <c r="AP218" s="562">
        <f t="shared" si="678"/>
        <v>0</v>
      </c>
      <c r="AR218" s="562"/>
      <c r="AS218" s="563">
        <f t="shared" si="679"/>
        <v>0</v>
      </c>
      <c r="AT218" s="562">
        <f t="shared" si="680"/>
        <v>0</v>
      </c>
      <c r="AU218" s="562"/>
      <c r="AV218" s="563">
        <f t="shared" si="681"/>
        <v>0</v>
      </c>
      <c r="AW218" s="562">
        <f t="shared" si="682"/>
        <v>0</v>
      </c>
      <c r="AY218" s="562"/>
      <c r="AZ218" s="563">
        <f t="shared" si="683"/>
        <v>0</v>
      </c>
      <c r="BA218" s="562">
        <f t="shared" si="684"/>
        <v>0</v>
      </c>
      <c r="BB218" s="562"/>
      <c r="BC218" s="563">
        <f t="shared" si="685"/>
        <v>0</v>
      </c>
      <c r="BD218" s="562">
        <f t="shared" si="686"/>
        <v>0</v>
      </c>
      <c r="BF218" s="562"/>
      <c r="BG218" s="563">
        <f t="shared" si="687"/>
        <v>0</v>
      </c>
      <c r="BH218" s="562">
        <f t="shared" si="688"/>
        <v>0</v>
      </c>
      <c r="BI218" s="562"/>
      <c r="BJ218" s="563">
        <f t="shared" si="689"/>
        <v>0</v>
      </c>
      <c r="BK218" s="562">
        <f t="shared" si="690"/>
        <v>0</v>
      </c>
      <c r="BM218" s="562"/>
      <c r="BN218" s="563">
        <f t="shared" si="691"/>
        <v>0</v>
      </c>
      <c r="BO218" s="562">
        <f t="shared" si="692"/>
        <v>0</v>
      </c>
      <c r="BP218" s="562"/>
      <c r="BQ218" s="563">
        <f t="shared" si="693"/>
        <v>0</v>
      </c>
      <c r="BR218" s="562">
        <f t="shared" si="694"/>
        <v>0</v>
      </c>
      <c r="BT218" s="562">
        <f t="shared" si="662"/>
        <v>0</v>
      </c>
      <c r="BU218" s="563">
        <f t="shared" si="695"/>
        <v>0</v>
      </c>
      <c r="BV218" s="562">
        <f t="shared" si="696"/>
        <v>0</v>
      </c>
      <c r="BW218" s="562">
        <f t="shared" si="697"/>
        <v>15.32</v>
      </c>
      <c r="BX218" s="563">
        <f t="shared" si="698"/>
        <v>1</v>
      </c>
      <c r="BY218" s="562">
        <f t="shared" si="699"/>
        <v>7767.54</v>
      </c>
      <c r="BZ218" s="587"/>
    </row>
    <row r="219" spans="1:78" ht="140.25" x14ac:dyDescent="0.25">
      <c r="A219" s="625" t="str">
        <f>'P.O Sintética - Não Desonerado'!A213</f>
        <v xml:space="preserve"> 3.3.1.6 </v>
      </c>
      <c r="B219" s="5" t="str">
        <f>'P.O Sintética - Não Desonerado'!B213</f>
        <v xml:space="preserve"> TJPR.CAMS.53 </v>
      </c>
      <c r="C219" s="3" t="str">
        <f>'P.O Sintética - Não Desonerado'!C213</f>
        <v>Próprio</v>
      </c>
      <c r="D219" s="616" t="str">
        <f>'P.O Sintética - Não Desonerado'!D213</f>
        <v>SISTEMA 03 - Platibanda das coberturas do sistema 01 - Manta sintética termoplástica em pvc espessura 1,2mm aplicada aderida a superficie utilizando adesivo (ou adesivo pvc ou cola de contato a base de água). ;Chapa colaminada em pvc para fixação mecânica de sistemas em mantas de pvc. Utilizar camada selante com mastique de poliuretano no apoio das chapas, com Arruela de pressão/fixadores e acessórios, com Teste de estanqueidade - FORNECIMENTO E INSTALAÇÃO</v>
      </c>
      <c r="E219" s="4" t="str">
        <f>'P.O Sintética - Não Desonerado'!E213</f>
        <v>m²</v>
      </c>
      <c r="F219" s="5">
        <f>'P.O Sintética - Não Desonerado'!F213</f>
        <v>47.32</v>
      </c>
      <c r="G219" s="6">
        <f>'P.O Sintética - Não Desonerado'!G213</f>
        <v>341.81</v>
      </c>
      <c r="H219" s="6">
        <f>'P.O Sintética - Não Desonerado'!V213</f>
        <v>0</v>
      </c>
      <c r="I219" s="6">
        <f>'P.O Sintética - Não Desonerado'!W213</f>
        <v>379.03</v>
      </c>
      <c r="J219" s="6">
        <f>'P.O Sintética - Não Desonerado'!X213</f>
        <v>379.03</v>
      </c>
      <c r="K219" s="489">
        <f>'P.O Sintética - Não Desonerado'!Y213</f>
        <v>0</v>
      </c>
      <c r="L219" s="489">
        <f>'P.O Sintética - Não Desonerado'!Z213</f>
        <v>17935.689999999999</v>
      </c>
      <c r="M219" s="489">
        <f>'P.O Sintética - Não Desonerado'!AA213</f>
        <v>17935.689999999999</v>
      </c>
      <c r="P219" s="562"/>
      <c r="Q219" s="563">
        <f t="shared" si="663"/>
        <v>0</v>
      </c>
      <c r="R219" s="562">
        <f t="shared" si="664"/>
        <v>0</v>
      </c>
      <c r="S219" s="562"/>
      <c r="T219" s="563">
        <f t="shared" si="665"/>
        <v>0</v>
      </c>
      <c r="U219" s="562">
        <f t="shared" si="666"/>
        <v>0</v>
      </c>
      <c r="W219" s="562"/>
      <c r="X219" s="563">
        <f t="shared" si="667"/>
        <v>0</v>
      </c>
      <c r="Y219" s="562">
        <f t="shared" si="668"/>
        <v>0</v>
      </c>
      <c r="Z219" s="562"/>
      <c r="AA219" s="563">
        <f t="shared" si="669"/>
        <v>0</v>
      </c>
      <c r="AB219" s="562">
        <f t="shared" si="670"/>
        <v>0</v>
      </c>
      <c r="AD219" s="562"/>
      <c r="AE219" s="563">
        <f t="shared" si="671"/>
        <v>0</v>
      </c>
      <c r="AF219" s="562">
        <f t="shared" si="672"/>
        <v>0</v>
      </c>
      <c r="AG219" s="562"/>
      <c r="AH219" s="563">
        <f t="shared" si="673"/>
        <v>0</v>
      </c>
      <c r="AI219" s="562">
        <f t="shared" si="674"/>
        <v>0</v>
      </c>
      <c r="AK219" s="562">
        <f t="shared" si="700"/>
        <v>47.32</v>
      </c>
      <c r="AL219" s="563">
        <f t="shared" si="675"/>
        <v>1</v>
      </c>
      <c r="AM219" s="562">
        <f t="shared" si="676"/>
        <v>17935.689999999999</v>
      </c>
      <c r="AN219" s="562"/>
      <c r="AO219" s="563">
        <f t="shared" si="677"/>
        <v>0</v>
      </c>
      <c r="AP219" s="562">
        <f t="shared" si="678"/>
        <v>0</v>
      </c>
      <c r="AR219" s="562"/>
      <c r="AS219" s="563">
        <f t="shared" si="679"/>
        <v>0</v>
      </c>
      <c r="AT219" s="562">
        <f t="shared" si="680"/>
        <v>0</v>
      </c>
      <c r="AU219" s="562"/>
      <c r="AV219" s="563">
        <f t="shared" si="681"/>
        <v>0</v>
      </c>
      <c r="AW219" s="562">
        <f t="shared" si="682"/>
        <v>0</v>
      </c>
      <c r="AY219" s="562"/>
      <c r="AZ219" s="563">
        <f t="shared" si="683"/>
        <v>0</v>
      </c>
      <c r="BA219" s="562">
        <f t="shared" si="684"/>
        <v>0</v>
      </c>
      <c r="BB219" s="562"/>
      <c r="BC219" s="563">
        <f t="shared" si="685"/>
        <v>0</v>
      </c>
      <c r="BD219" s="562">
        <f t="shared" si="686"/>
        <v>0</v>
      </c>
      <c r="BF219" s="562"/>
      <c r="BG219" s="563">
        <f t="shared" si="687"/>
        <v>0</v>
      </c>
      <c r="BH219" s="562">
        <f t="shared" si="688"/>
        <v>0</v>
      </c>
      <c r="BI219" s="562"/>
      <c r="BJ219" s="563">
        <f t="shared" si="689"/>
        <v>0</v>
      </c>
      <c r="BK219" s="562">
        <f t="shared" si="690"/>
        <v>0</v>
      </c>
      <c r="BM219" s="562"/>
      <c r="BN219" s="563">
        <f t="shared" si="691"/>
        <v>0</v>
      </c>
      <c r="BO219" s="562">
        <f t="shared" si="692"/>
        <v>0</v>
      </c>
      <c r="BP219" s="562"/>
      <c r="BQ219" s="563">
        <f t="shared" si="693"/>
        <v>0</v>
      </c>
      <c r="BR219" s="562">
        <f t="shared" si="694"/>
        <v>0</v>
      </c>
      <c r="BT219" s="562">
        <f t="shared" si="662"/>
        <v>0</v>
      </c>
      <c r="BU219" s="563">
        <f t="shared" si="695"/>
        <v>0</v>
      </c>
      <c r="BV219" s="562">
        <f t="shared" si="696"/>
        <v>0</v>
      </c>
      <c r="BW219" s="562">
        <f t="shared" si="697"/>
        <v>47.32</v>
      </c>
      <c r="BX219" s="563">
        <f t="shared" si="698"/>
        <v>1</v>
      </c>
      <c r="BY219" s="562">
        <f t="shared" si="699"/>
        <v>17935.689999999999</v>
      </c>
      <c r="BZ219" s="587"/>
    </row>
    <row r="220" spans="1:78" ht="38.25" x14ac:dyDescent="0.25">
      <c r="A220" s="625" t="str">
        <f>'P.O Sintética - Não Desonerado'!A214</f>
        <v xml:space="preserve"> 3.3.1.7 </v>
      </c>
      <c r="B220" s="5" t="str">
        <f>'P.O Sintética - Não Desonerado'!B214</f>
        <v xml:space="preserve"> 98555 </v>
      </c>
      <c r="C220" s="3" t="str">
        <f>'P.O Sintética - Não Desonerado'!C214</f>
        <v>SINAPI</v>
      </c>
      <c r="D220" s="616" t="str">
        <f>'P.O Sintética - Não Desonerado'!D214</f>
        <v>IMPERMEABILIZAÇÃO DE SUPERFÍCIE COM ARGAMASSA POLIMÉRICA / MEMBRANA ACRÍLICA, 3 DEMÃOS. AF_09/2023</v>
      </c>
      <c r="E220" s="4" t="str">
        <f>'P.O Sintética - Não Desonerado'!E214</f>
        <v>m²</v>
      </c>
      <c r="F220" s="5">
        <f>'P.O Sintética - Não Desonerado'!F214</f>
        <v>64.66</v>
      </c>
      <c r="G220" s="6">
        <f>'P.O Sintética - Não Desonerado'!G214</f>
        <v>36.74</v>
      </c>
      <c r="H220" s="6">
        <f>'P.O Sintética - Não Desonerado'!V214</f>
        <v>23.57</v>
      </c>
      <c r="I220" s="6">
        <f>'P.O Sintética - Não Desonerado'!W214</f>
        <v>20.880000000000003</v>
      </c>
      <c r="J220" s="6">
        <f>'P.O Sintética - Não Desonerado'!X214</f>
        <v>44.45</v>
      </c>
      <c r="K220" s="489">
        <f>'P.O Sintética - Não Desonerado'!Y214</f>
        <v>1524.03</v>
      </c>
      <c r="L220" s="489">
        <f>'P.O Sintética - Não Desonerado'!Z214</f>
        <v>1350.1000000000001</v>
      </c>
      <c r="M220" s="489">
        <f>'P.O Sintética - Não Desonerado'!AA214</f>
        <v>2874.13</v>
      </c>
      <c r="P220" s="562"/>
      <c r="Q220" s="563">
        <f t="shared" si="663"/>
        <v>0</v>
      </c>
      <c r="R220" s="562">
        <f t="shared" si="664"/>
        <v>0</v>
      </c>
      <c r="S220" s="562"/>
      <c r="T220" s="563">
        <f t="shared" si="665"/>
        <v>0</v>
      </c>
      <c r="U220" s="562">
        <f t="shared" si="666"/>
        <v>0</v>
      </c>
      <c r="W220" s="562"/>
      <c r="X220" s="563">
        <f t="shared" si="667"/>
        <v>0</v>
      </c>
      <c r="Y220" s="562">
        <f t="shared" si="668"/>
        <v>0</v>
      </c>
      <c r="Z220" s="562"/>
      <c r="AA220" s="563">
        <f t="shared" si="669"/>
        <v>0</v>
      </c>
      <c r="AB220" s="562">
        <f t="shared" si="670"/>
        <v>0</v>
      </c>
      <c r="AD220" s="562"/>
      <c r="AE220" s="563">
        <f t="shared" si="671"/>
        <v>0</v>
      </c>
      <c r="AF220" s="562">
        <f t="shared" si="672"/>
        <v>0</v>
      </c>
      <c r="AG220" s="562"/>
      <c r="AH220" s="563">
        <f t="shared" si="673"/>
        <v>0</v>
      </c>
      <c r="AI220" s="562">
        <f t="shared" si="674"/>
        <v>0</v>
      </c>
      <c r="AK220" s="562">
        <f>F220</f>
        <v>64.66</v>
      </c>
      <c r="AL220" s="563">
        <f t="shared" si="675"/>
        <v>1</v>
      </c>
      <c r="AM220" s="562">
        <f t="shared" si="676"/>
        <v>2874.13</v>
      </c>
      <c r="AN220" s="562"/>
      <c r="AO220" s="563">
        <f t="shared" si="677"/>
        <v>0</v>
      </c>
      <c r="AP220" s="562">
        <f t="shared" si="678"/>
        <v>0</v>
      </c>
      <c r="AR220" s="562"/>
      <c r="AS220" s="563">
        <f t="shared" si="679"/>
        <v>0</v>
      </c>
      <c r="AT220" s="562">
        <f t="shared" si="680"/>
        <v>0</v>
      </c>
      <c r="AU220" s="562"/>
      <c r="AV220" s="563">
        <f t="shared" si="681"/>
        <v>0</v>
      </c>
      <c r="AW220" s="562">
        <f t="shared" si="682"/>
        <v>0</v>
      </c>
      <c r="AY220" s="562"/>
      <c r="AZ220" s="563">
        <f t="shared" si="683"/>
        <v>0</v>
      </c>
      <c r="BA220" s="562">
        <f t="shared" si="684"/>
        <v>0</v>
      </c>
      <c r="BB220" s="562"/>
      <c r="BC220" s="563">
        <f t="shared" si="685"/>
        <v>0</v>
      </c>
      <c r="BD220" s="562">
        <f t="shared" si="686"/>
        <v>0</v>
      </c>
      <c r="BF220" s="562"/>
      <c r="BG220" s="563">
        <f t="shared" si="687"/>
        <v>0</v>
      </c>
      <c r="BH220" s="562">
        <f t="shared" si="688"/>
        <v>0</v>
      </c>
      <c r="BI220" s="562"/>
      <c r="BJ220" s="563">
        <f t="shared" si="689"/>
        <v>0</v>
      </c>
      <c r="BK220" s="562">
        <f t="shared" si="690"/>
        <v>0</v>
      </c>
      <c r="BM220" s="562"/>
      <c r="BN220" s="563">
        <f t="shared" si="691"/>
        <v>0</v>
      </c>
      <c r="BO220" s="562">
        <f t="shared" si="692"/>
        <v>0</v>
      </c>
      <c r="BP220" s="562"/>
      <c r="BQ220" s="563">
        <f t="shared" si="693"/>
        <v>0</v>
      </c>
      <c r="BR220" s="562">
        <f t="shared" si="694"/>
        <v>0</v>
      </c>
      <c r="BT220" s="562">
        <f t="shared" si="662"/>
        <v>0</v>
      </c>
      <c r="BU220" s="563">
        <f t="shared" si="695"/>
        <v>0</v>
      </c>
      <c r="BV220" s="562">
        <f t="shared" si="696"/>
        <v>0</v>
      </c>
      <c r="BW220" s="562">
        <f t="shared" si="697"/>
        <v>64.66</v>
      </c>
      <c r="BX220" s="563">
        <f t="shared" si="698"/>
        <v>1</v>
      </c>
      <c r="BY220" s="562">
        <f t="shared" si="699"/>
        <v>2874.13</v>
      </c>
      <c r="BZ220" s="587"/>
    </row>
    <row r="221" spans="1:78" ht="25.5" x14ac:dyDescent="0.25">
      <c r="A221" s="625" t="str">
        <f>'P.O Sintética - Não Desonerado'!A215</f>
        <v xml:space="preserve"> 3.3.1.8 </v>
      </c>
      <c r="B221" s="5" t="str">
        <f>'P.O Sintética - Não Desonerado'!B215</f>
        <v xml:space="preserve"> cams.025 </v>
      </c>
      <c r="C221" s="3" t="str">
        <f>'P.O Sintética - Não Desonerado'!C215</f>
        <v>Próprio</v>
      </c>
      <c r="D221" s="616" t="str">
        <f>'P.O Sintética - Não Desonerado'!D215</f>
        <v>ARGAMASSA CIMENTO E AREIA 1:3+ 86,50 litros agua -Copia da SBC (040268)</v>
      </c>
      <c r="E221" s="4" t="str">
        <f>'P.O Sintética - Não Desonerado'!E215</f>
        <v>m³</v>
      </c>
      <c r="F221" s="5">
        <f>'P.O Sintética - Não Desonerado'!F215</f>
        <v>1.29</v>
      </c>
      <c r="G221" s="6">
        <f>'P.O Sintética - Não Desonerado'!G215</f>
        <v>769.48</v>
      </c>
      <c r="H221" s="6">
        <f>'P.O Sintética - Não Desonerado'!V215</f>
        <v>283.45999999999998</v>
      </c>
      <c r="I221" s="6">
        <f>'P.O Sintética - Não Desonerado'!W215</f>
        <v>647.68000000000006</v>
      </c>
      <c r="J221" s="6">
        <f>'P.O Sintética - Não Desonerado'!X215</f>
        <v>931.14</v>
      </c>
      <c r="K221" s="489">
        <f>'P.O Sintética - Não Desonerado'!Y215</f>
        <v>365.66</v>
      </c>
      <c r="L221" s="489">
        <f>'P.O Sintética - Não Desonerado'!Z215</f>
        <v>835.51</v>
      </c>
      <c r="M221" s="489">
        <f>'P.O Sintética - Não Desonerado'!AA215</f>
        <v>1201.17</v>
      </c>
      <c r="P221" s="562"/>
      <c r="Q221" s="563">
        <f t="shared" si="663"/>
        <v>0</v>
      </c>
      <c r="R221" s="562">
        <f t="shared" si="664"/>
        <v>0</v>
      </c>
      <c r="S221" s="562"/>
      <c r="T221" s="563">
        <f t="shared" si="665"/>
        <v>0</v>
      </c>
      <c r="U221" s="562">
        <f t="shared" si="666"/>
        <v>0</v>
      </c>
      <c r="W221" s="562"/>
      <c r="X221" s="563">
        <f t="shared" si="667"/>
        <v>0</v>
      </c>
      <c r="Y221" s="562">
        <f t="shared" si="668"/>
        <v>0</v>
      </c>
      <c r="Z221" s="562"/>
      <c r="AA221" s="563">
        <f t="shared" si="669"/>
        <v>0</v>
      </c>
      <c r="AB221" s="562">
        <f t="shared" si="670"/>
        <v>0</v>
      </c>
      <c r="AD221" s="562"/>
      <c r="AE221" s="563">
        <f t="shared" si="671"/>
        <v>0</v>
      </c>
      <c r="AF221" s="562">
        <f t="shared" si="672"/>
        <v>0</v>
      </c>
      <c r="AG221" s="562"/>
      <c r="AH221" s="563">
        <f t="shared" si="673"/>
        <v>0</v>
      </c>
      <c r="AI221" s="562">
        <f t="shared" si="674"/>
        <v>0</v>
      </c>
      <c r="AK221" s="562">
        <f t="shared" si="700"/>
        <v>1.29</v>
      </c>
      <c r="AL221" s="563">
        <f t="shared" si="675"/>
        <v>1</v>
      </c>
      <c r="AM221" s="562">
        <f t="shared" si="676"/>
        <v>1201.17</v>
      </c>
      <c r="AN221" s="562"/>
      <c r="AO221" s="563">
        <f t="shared" si="677"/>
        <v>0</v>
      </c>
      <c r="AP221" s="562">
        <f t="shared" si="678"/>
        <v>0</v>
      </c>
      <c r="AR221" s="562"/>
      <c r="AS221" s="563">
        <f t="shared" si="679"/>
        <v>0</v>
      </c>
      <c r="AT221" s="562">
        <f t="shared" si="680"/>
        <v>0</v>
      </c>
      <c r="AU221" s="562"/>
      <c r="AV221" s="563">
        <f t="shared" si="681"/>
        <v>0</v>
      </c>
      <c r="AW221" s="562">
        <f t="shared" si="682"/>
        <v>0</v>
      </c>
      <c r="AY221" s="562"/>
      <c r="AZ221" s="563">
        <f t="shared" si="683"/>
        <v>0</v>
      </c>
      <c r="BA221" s="562">
        <f t="shared" si="684"/>
        <v>0</v>
      </c>
      <c r="BB221" s="562"/>
      <c r="BC221" s="563">
        <f t="shared" si="685"/>
        <v>0</v>
      </c>
      <c r="BD221" s="562">
        <f t="shared" si="686"/>
        <v>0</v>
      </c>
      <c r="BF221" s="562"/>
      <c r="BG221" s="563">
        <f t="shared" si="687"/>
        <v>0</v>
      </c>
      <c r="BH221" s="562">
        <f t="shared" si="688"/>
        <v>0</v>
      </c>
      <c r="BI221" s="562"/>
      <c r="BJ221" s="563">
        <f t="shared" si="689"/>
        <v>0</v>
      </c>
      <c r="BK221" s="562">
        <f t="shared" si="690"/>
        <v>0</v>
      </c>
      <c r="BM221" s="562"/>
      <c r="BN221" s="563">
        <f t="shared" si="691"/>
        <v>0</v>
      </c>
      <c r="BO221" s="562">
        <f t="shared" si="692"/>
        <v>0</v>
      </c>
      <c r="BP221" s="562"/>
      <c r="BQ221" s="563">
        <f t="shared" si="693"/>
        <v>0</v>
      </c>
      <c r="BR221" s="562">
        <f t="shared" si="694"/>
        <v>0</v>
      </c>
      <c r="BT221" s="562">
        <f t="shared" si="662"/>
        <v>0</v>
      </c>
      <c r="BU221" s="563">
        <f t="shared" si="695"/>
        <v>0</v>
      </c>
      <c r="BV221" s="562">
        <f t="shared" si="696"/>
        <v>0</v>
      </c>
      <c r="BW221" s="562">
        <f t="shared" si="697"/>
        <v>1.29</v>
      </c>
      <c r="BX221" s="563">
        <f t="shared" si="698"/>
        <v>1</v>
      </c>
      <c r="BY221" s="562">
        <f t="shared" si="699"/>
        <v>1201.17</v>
      </c>
      <c r="BZ221" s="587"/>
    </row>
    <row r="222" spans="1:78" ht="25.5" customHeight="1" x14ac:dyDescent="0.25">
      <c r="A222" s="626" t="str">
        <f>'P.O Sintética - Não Desonerado'!A216</f>
        <v xml:space="preserve"> 3.3.2 </v>
      </c>
      <c r="B222" s="1"/>
      <c r="C222" s="1"/>
      <c r="D222" s="617" t="str">
        <f>'P.O Sintética - Não Desonerado'!D216</f>
        <v>Barrilete</v>
      </c>
      <c r="E222" s="1"/>
      <c r="F222" s="2"/>
      <c r="G222" s="2"/>
      <c r="H222" s="1"/>
      <c r="I222" s="1"/>
      <c r="J222" s="1"/>
      <c r="K222" s="487"/>
      <c r="L222" s="487"/>
      <c r="M222" s="488">
        <f>'P.O Sintética - Não Desonerado'!AA216</f>
        <v>23723.15</v>
      </c>
      <c r="P222" s="559"/>
      <c r="Q222" s="561">
        <f>SUM(Q223,Q239)/2</f>
        <v>0</v>
      </c>
      <c r="R222" s="560">
        <f>SUM(R223,R239)</f>
        <v>0</v>
      </c>
      <c r="S222" s="559"/>
      <c r="T222" s="561">
        <f>SUM(T223,T239)/2</f>
        <v>0</v>
      </c>
      <c r="U222" s="560">
        <f>SUM(U223,U239)</f>
        <v>0</v>
      </c>
      <c r="W222" s="559"/>
      <c r="X222" s="561">
        <f>SUM(X223,X239)/2</f>
        <v>0</v>
      </c>
      <c r="Y222" s="560">
        <f>SUM(Y223,Y239)</f>
        <v>0</v>
      </c>
      <c r="Z222" s="559"/>
      <c r="AA222" s="561">
        <f>SUM(AA223,AA239)/2</f>
        <v>0</v>
      </c>
      <c r="AB222" s="560">
        <f>SUM(AB223,AB239)</f>
        <v>0</v>
      </c>
      <c r="AD222" s="559"/>
      <c r="AE222" s="561">
        <f>SUM(AE223,AE239)/2</f>
        <v>1</v>
      </c>
      <c r="AF222" s="560">
        <f>SUM(AF223,AF239)</f>
        <v>23723.15</v>
      </c>
      <c r="AG222" s="559"/>
      <c r="AH222" s="561">
        <f>SUM(AH223,AH239)/2</f>
        <v>0</v>
      </c>
      <c r="AI222" s="560">
        <f>SUM(AI223,AI239)</f>
        <v>0</v>
      </c>
      <c r="AK222" s="559"/>
      <c r="AL222" s="561">
        <f>SUM(AL223,AL239)/2</f>
        <v>0</v>
      </c>
      <c r="AM222" s="560">
        <f>SUM(AM223,AM239)</f>
        <v>0</v>
      </c>
      <c r="AN222" s="559"/>
      <c r="AO222" s="561">
        <f>SUM(AO223,AO239)/2</f>
        <v>0</v>
      </c>
      <c r="AP222" s="560">
        <f>SUM(AP223,AP239)</f>
        <v>0</v>
      </c>
      <c r="AR222" s="559"/>
      <c r="AS222" s="561">
        <f>SUM(AS223,AS239)/2</f>
        <v>0</v>
      </c>
      <c r="AT222" s="560">
        <f>SUM(AT223,AT239)</f>
        <v>0</v>
      </c>
      <c r="AU222" s="559"/>
      <c r="AV222" s="561">
        <f>SUM(AV223,AV239)/2</f>
        <v>0</v>
      </c>
      <c r="AW222" s="560">
        <f>SUM(AW223,AW239)</f>
        <v>0</v>
      </c>
      <c r="AY222" s="559"/>
      <c r="AZ222" s="561">
        <f>SUM(AZ223,AZ239)/2</f>
        <v>0</v>
      </c>
      <c r="BA222" s="560">
        <f>SUM(BA223,BA239)</f>
        <v>0</v>
      </c>
      <c r="BB222" s="559"/>
      <c r="BC222" s="561">
        <f>SUM(BC223,BC239)/2</f>
        <v>0</v>
      </c>
      <c r="BD222" s="560">
        <f>SUM(BD223,BD239)</f>
        <v>0</v>
      </c>
      <c r="BF222" s="559"/>
      <c r="BG222" s="561">
        <f>SUM(BG223,BG239)/2</f>
        <v>0</v>
      </c>
      <c r="BH222" s="560">
        <f>SUM(BH223,BH239)</f>
        <v>0</v>
      </c>
      <c r="BI222" s="559"/>
      <c r="BJ222" s="561">
        <f>SUM(BJ223,BJ239)/2</f>
        <v>0</v>
      </c>
      <c r="BK222" s="560">
        <f>SUM(BK223,BK239)</f>
        <v>0</v>
      </c>
      <c r="BM222" s="559"/>
      <c r="BN222" s="561">
        <f>SUM(BN223,BN239)/2</f>
        <v>0</v>
      </c>
      <c r="BO222" s="560">
        <f>SUM(BO223,BO239)</f>
        <v>0</v>
      </c>
      <c r="BP222" s="559"/>
      <c r="BQ222" s="561">
        <f>SUM(BQ223,BQ239)/2</f>
        <v>0</v>
      </c>
      <c r="BR222" s="560">
        <f>SUM(BR223,BR239)</f>
        <v>0</v>
      </c>
      <c r="BT222" s="562"/>
      <c r="BU222" s="561">
        <f>SUM(BU223,BU239)/2</f>
        <v>0</v>
      </c>
      <c r="BV222" s="560">
        <f>SUM(BV223,BV239)</f>
        <v>0</v>
      </c>
      <c r="BW222" s="560"/>
      <c r="BX222" s="561">
        <f>SUM(BX223,BX239)/2</f>
        <v>1</v>
      </c>
      <c r="BY222" s="560">
        <f>SUM(BY223,BY239)</f>
        <v>23723.15</v>
      </c>
      <c r="BZ222" s="587"/>
    </row>
    <row r="223" spans="1:78" ht="25.5" customHeight="1" x14ac:dyDescent="0.25">
      <c r="A223" s="626" t="str">
        <f>'P.O Sintética - Não Desonerado'!A217</f>
        <v xml:space="preserve"> 3.3.2.1 </v>
      </c>
      <c r="B223" s="1"/>
      <c r="C223" s="1"/>
      <c r="D223" s="617" t="str">
        <f>'P.O Sintética - Não Desonerado'!D217</f>
        <v>Estrutura</v>
      </c>
      <c r="E223" s="1"/>
      <c r="F223" s="2"/>
      <c r="G223" s="2"/>
      <c r="H223" s="1"/>
      <c r="I223" s="1"/>
      <c r="J223" s="1"/>
      <c r="K223" s="487"/>
      <c r="L223" s="487"/>
      <c r="M223" s="488">
        <f>'P.O Sintética - Não Desonerado'!AA217</f>
        <v>21911.040000000001</v>
      </c>
      <c r="P223" s="559"/>
      <c r="Q223" s="561">
        <f>SUM(Q224:Q238)/15</f>
        <v>0</v>
      </c>
      <c r="R223" s="560">
        <f>SUM(R224:R238)</f>
        <v>0</v>
      </c>
      <c r="S223" s="559"/>
      <c r="T223" s="561">
        <f>SUM(T224:T238)/15</f>
        <v>0</v>
      </c>
      <c r="U223" s="560">
        <f>SUM(U224:U238)</f>
        <v>0</v>
      </c>
      <c r="W223" s="559"/>
      <c r="X223" s="561">
        <f>SUM(X224:X238)/15</f>
        <v>0</v>
      </c>
      <c r="Y223" s="560">
        <f>SUM(Y224:Y238)</f>
        <v>0</v>
      </c>
      <c r="Z223" s="559"/>
      <c r="AA223" s="561">
        <f>SUM(AA224:AA238)/15</f>
        <v>0</v>
      </c>
      <c r="AB223" s="560">
        <f>SUM(AB224:AB238)</f>
        <v>0</v>
      </c>
      <c r="AD223" s="559"/>
      <c r="AE223" s="561">
        <f>SUM(AE224:AE238)/15</f>
        <v>1</v>
      </c>
      <c r="AF223" s="560">
        <f>SUM(AF224:AF238)</f>
        <v>21911.040000000001</v>
      </c>
      <c r="AG223" s="559"/>
      <c r="AH223" s="561">
        <f>SUM(AH224:AH238)/15</f>
        <v>0</v>
      </c>
      <c r="AI223" s="560">
        <f>SUM(AI224:AI238)</f>
        <v>0</v>
      </c>
      <c r="AK223" s="559"/>
      <c r="AL223" s="561">
        <f>SUM(AL224:AL238)/15</f>
        <v>0</v>
      </c>
      <c r="AM223" s="560">
        <f>SUM(AM224:AM238)</f>
        <v>0</v>
      </c>
      <c r="AN223" s="559"/>
      <c r="AO223" s="561">
        <f>SUM(AO224:AO238)/15</f>
        <v>0</v>
      </c>
      <c r="AP223" s="560">
        <f>SUM(AP224:AP238)</f>
        <v>0</v>
      </c>
      <c r="AR223" s="559"/>
      <c r="AS223" s="561">
        <f>SUM(AS224:AS238)/15</f>
        <v>0</v>
      </c>
      <c r="AT223" s="560">
        <f>SUM(AT224:AT238)</f>
        <v>0</v>
      </c>
      <c r="AU223" s="559"/>
      <c r="AV223" s="561">
        <f>SUM(AV224:AV238)/15</f>
        <v>0</v>
      </c>
      <c r="AW223" s="560">
        <f>SUM(AW224:AW238)</f>
        <v>0</v>
      </c>
      <c r="AY223" s="559"/>
      <c r="AZ223" s="561">
        <f>SUM(AZ224:AZ238)/15</f>
        <v>0</v>
      </c>
      <c r="BA223" s="560">
        <f>SUM(BA224:BA238)</f>
        <v>0</v>
      </c>
      <c r="BB223" s="559"/>
      <c r="BC223" s="561">
        <f>SUM(BC224:BC238)/15</f>
        <v>0</v>
      </c>
      <c r="BD223" s="560">
        <f>SUM(BD224:BD238)</f>
        <v>0</v>
      </c>
      <c r="BF223" s="559"/>
      <c r="BG223" s="561">
        <f>SUM(BG224:BG238)/15</f>
        <v>0</v>
      </c>
      <c r="BH223" s="560">
        <f>SUM(BH224:BH238)</f>
        <v>0</v>
      </c>
      <c r="BI223" s="559"/>
      <c r="BJ223" s="561">
        <f>SUM(BJ224:BJ238)/15</f>
        <v>0</v>
      </c>
      <c r="BK223" s="560">
        <f>SUM(BK224:BK238)</f>
        <v>0</v>
      </c>
      <c r="BM223" s="559"/>
      <c r="BN223" s="561">
        <f>SUM(BN224:BN238)/15</f>
        <v>0</v>
      </c>
      <c r="BO223" s="560">
        <f>SUM(BO224:BO238)</f>
        <v>0</v>
      </c>
      <c r="BP223" s="559"/>
      <c r="BQ223" s="561">
        <f>SUM(BQ224:BQ238)/15</f>
        <v>0</v>
      </c>
      <c r="BR223" s="560">
        <f>SUM(BR224:BR238)</f>
        <v>0</v>
      </c>
      <c r="BT223" s="562"/>
      <c r="BU223" s="561">
        <f>SUM(BU224:BU238)/15</f>
        <v>0</v>
      </c>
      <c r="BV223" s="560">
        <f>SUM(BV224:BV238)</f>
        <v>0</v>
      </c>
      <c r="BW223" s="560"/>
      <c r="BX223" s="561">
        <f>SUM(BX224:BX238)/15</f>
        <v>1</v>
      </c>
      <c r="BY223" s="560">
        <f>SUM(BY224:BY238)</f>
        <v>21911.040000000001</v>
      </c>
      <c r="BZ223" s="587"/>
    </row>
    <row r="224" spans="1:78" ht="76.5" x14ac:dyDescent="0.25">
      <c r="A224" s="625" t="str">
        <f>'P.O Sintética - Não Desonerado'!A218</f>
        <v xml:space="preserve"> 3.3.2.1.1 </v>
      </c>
      <c r="B224" s="5" t="str">
        <f>'P.O Sintética - Não Desonerado'!B218</f>
        <v xml:space="preserve"> 92415 </v>
      </c>
      <c r="C224" s="3" t="str">
        <f>'P.O Sintética - Não Desonerado'!C218</f>
        <v>SINAPI</v>
      </c>
      <c r="D224" s="616" t="str">
        <f>'P.O Sintética - Não Desonerado'!D218</f>
        <v>MONTAGEM E DESMONTAGEM DE FÔRMA DE PILARES RETANGULARES E ESTRUTURAS SIMILARES, PÉ-DIREITO SIMPLES, EM CHAPA DE MADEIRA COMPENSADA RESINADA, 2 UTILIZAÇÕES. AF_09/2020</v>
      </c>
      <c r="E224" s="4" t="str">
        <f>'P.O Sintética - Não Desonerado'!E218</f>
        <v>m²</v>
      </c>
      <c r="F224" s="5">
        <f>'P.O Sintética - Não Desonerado'!F218</f>
        <v>6.48</v>
      </c>
      <c r="G224" s="6">
        <f>'P.O Sintética - Não Desonerado'!G218</f>
        <v>151.66</v>
      </c>
      <c r="H224" s="6">
        <f>'P.O Sintética - Não Desonerado'!V218</f>
        <v>71.77</v>
      </c>
      <c r="I224" s="6">
        <f>'P.O Sintética - Não Desonerado'!W218</f>
        <v>111.75000000000001</v>
      </c>
      <c r="J224" s="6">
        <f>'P.O Sintética - Não Desonerado'!X218</f>
        <v>183.52</v>
      </c>
      <c r="K224" s="489">
        <f>'P.O Sintética - Não Desonerado'!Y218</f>
        <v>465.06</v>
      </c>
      <c r="L224" s="489">
        <f>'P.O Sintética - Não Desonerado'!Z218</f>
        <v>724.1400000000001</v>
      </c>
      <c r="M224" s="489">
        <f>'P.O Sintética - Não Desonerado'!AA218</f>
        <v>1189.2</v>
      </c>
      <c r="P224" s="562"/>
      <c r="Q224" s="563">
        <f t="shared" ref="Q224:Q261" si="701">P224/$F224</f>
        <v>0</v>
      </c>
      <c r="R224" s="562">
        <f t="shared" ref="R224:R238" si="702">TRUNC(P224*$J224,2)</f>
        <v>0</v>
      </c>
      <c r="S224" s="562"/>
      <c r="T224" s="563">
        <f t="shared" ref="T224:T261" si="703">S224/$F224</f>
        <v>0</v>
      </c>
      <c r="U224" s="562">
        <f t="shared" ref="U224:U238" si="704">TRUNC(S224*$J224,2)</f>
        <v>0</v>
      </c>
      <c r="W224" s="562"/>
      <c r="X224" s="563">
        <f t="shared" ref="X224:X238" si="705">W224/$F224</f>
        <v>0</v>
      </c>
      <c r="Y224" s="562">
        <f t="shared" ref="Y224:Y238" si="706">TRUNC(W224*$J224,2)</f>
        <v>0</v>
      </c>
      <c r="Z224" s="562"/>
      <c r="AA224" s="563">
        <f t="shared" ref="AA224:AA238" si="707">Z224/$F224</f>
        <v>0</v>
      </c>
      <c r="AB224" s="562">
        <f t="shared" ref="AB224:AB238" si="708">TRUNC(Z224*$J224,2)</f>
        <v>0</v>
      </c>
      <c r="AD224" s="562">
        <f>F224</f>
        <v>6.48</v>
      </c>
      <c r="AE224" s="563">
        <f t="shared" ref="AE224:AE238" si="709">AD224/$F224</f>
        <v>1</v>
      </c>
      <c r="AF224" s="562">
        <f t="shared" ref="AF224:AF238" si="710">TRUNC(AD224*$J224,2)</f>
        <v>1189.2</v>
      </c>
      <c r="AG224" s="562"/>
      <c r="AH224" s="563">
        <f t="shared" ref="AH224:AH238" si="711">AG224/$F224</f>
        <v>0</v>
      </c>
      <c r="AI224" s="562">
        <f t="shared" ref="AI224:AI238" si="712">TRUNC(AG224*$J224,2)</f>
        <v>0</v>
      </c>
      <c r="AK224" s="562"/>
      <c r="AL224" s="563">
        <f t="shared" ref="AL224:AL238" si="713">AK224/$F224</f>
        <v>0</v>
      </c>
      <c r="AM224" s="562">
        <f t="shared" ref="AM224:AM238" si="714">TRUNC(AK224*$J224,2)</f>
        <v>0</v>
      </c>
      <c r="AN224" s="562"/>
      <c r="AO224" s="563">
        <f t="shared" ref="AO224:AO238" si="715">AN224/$F224</f>
        <v>0</v>
      </c>
      <c r="AP224" s="562">
        <f t="shared" ref="AP224:AP238" si="716">TRUNC(AN224*$J224,2)</f>
        <v>0</v>
      </c>
      <c r="AR224" s="562"/>
      <c r="AS224" s="563">
        <f t="shared" ref="AS224:AS238" si="717">AR224/$F224</f>
        <v>0</v>
      </c>
      <c r="AT224" s="562">
        <f t="shared" ref="AT224:AT238" si="718">TRUNC(AR224*$J224,2)</f>
        <v>0</v>
      </c>
      <c r="AU224" s="562"/>
      <c r="AV224" s="563">
        <f t="shared" ref="AV224:AV238" si="719">AU224/$F224</f>
        <v>0</v>
      </c>
      <c r="AW224" s="562">
        <f t="shared" ref="AW224:AW238" si="720">TRUNC(AU224*$J224,2)</f>
        <v>0</v>
      </c>
      <c r="AY224" s="562"/>
      <c r="AZ224" s="563">
        <f t="shared" ref="AZ224:AZ238" si="721">AY224/$F224</f>
        <v>0</v>
      </c>
      <c r="BA224" s="562">
        <f t="shared" ref="BA224:BA238" si="722">TRUNC(AY224*$J224,2)</f>
        <v>0</v>
      </c>
      <c r="BB224" s="562"/>
      <c r="BC224" s="563">
        <f t="shared" ref="BC224:BC238" si="723">BB224/$F224</f>
        <v>0</v>
      </c>
      <c r="BD224" s="562">
        <f t="shared" ref="BD224:BD238" si="724">TRUNC(BB224*$J224,2)</f>
        <v>0</v>
      </c>
      <c r="BF224" s="562"/>
      <c r="BG224" s="563">
        <f t="shared" ref="BG224:BG238" si="725">BF224/$F224</f>
        <v>0</v>
      </c>
      <c r="BH224" s="562">
        <f t="shared" ref="BH224:BH238" si="726">TRUNC(BF224*$J224,2)</f>
        <v>0</v>
      </c>
      <c r="BI224" s="562"/>
      <c r="BJ224" s="563">
        <f t="shared" ref="BJ224:BJ238" si="727">BI224/$F224</f>
        <v>0</v>
      </c>
      <c r="BK224" s="562">
        <f t="shared" ref="BK224:BK238" si="728">TRUNC(BI224*$J224,2)</f>
        <v>0</v>
      </c>
      <c r="BM224" s="562"/>
      <c r="BN224" s="563">
        <f t="shared" ref="BN224:BN238" si="729">BM224/$F224</f>
        <v>0</v>
      </c>
      <c r="BO224" s="562">
        <f t="shared" ref="BO224:BO238" si="730">TRUNC(BM224*$J224,2)</f>
        <v>0</v>
      </c>
      <c r="BP224" s="562"/>
      <c r="BQ224" s="563">
        <f t="shared" ref="BQ224:BQ238" si="731">BP224/$F224</f>
        <v>0</v>
      </c>
      <c r="BR224" s="562">
        <f t="shared" ref="BR224:BR238" si="732">TRUNC(BP224*$J224,2)</f>
        <v>0</v>
      </c>
      <c r="BT224" s="562">
        <f t="shared" si="662"/>
        <v>0</v>
      </c>
      <c r="BU224" s="563">
        <f t="shared" ref="BU224:BU238" si="733">BT224/$F224</f>
        <v>0</v>
      </c>
      <c r="BV224" s="562">
        <f t="shared" ref="BV224:BV238" si="734">TRUNC(BT224*$J224,2)</f>
        <v>0</v>
      </c>
      <c r="BW224" s="562">
        <f t="shared" ref="BW224:BW238" si="735">F224-BT224</f>
        <v>6.48</v>
      </c>
      <c r="BX224" s="563">
        <f t="shared" ref="BX224:BX238" si="736">BW224/$F224</f>
        <v>1</v>
      </c>
      <c r="BY224" s="562">
        <f t="shared" ref="BY224:BY238" si="737">TRUNC(BW224*$J224,2)</f>
        <v>1189.2</v>
      </c>
      <c r="BZ224" s="587"/>
    </row>
    <row r="225" spans="1:78" ht="63.75" x14ac:dyDescent="0.25">
      <c r="A225" s="625" t="str">
        <f>'P.O Sintética - Não Desonerado'!A219</f>
        <v xml:space="preserve"> 3.3.2.1.2 </v>
      </c>
      <c r="B225" s="5" t="str">
        <f>'P.O Sintética - Não Desonerado'!B219</f>
        <v xml:space="preserve"> 92447 </v>
      </c>
      <c r="C225" s="3" t="str">
        <f>'P.O Sintética - Não Desonerado'!C219</f>
        <v>SINAPI</v>
      </c>
      <c r="D225" s="616" t="str">
        <f>'P.O Sintética - Não Desonerado'!D219</f>
        <v>MONTAGEM E DESMONTAGEM DE FÔRMA DE VIGA, ESCORAMENTO COM PONTALETE DE MADEIRA, PÉ-DIREITO SIMPLES, EM MADEIRA SERRADA, 2 UTILIZAÇÕES. AF_09/2020</v>
      </c>
      <c r="E225" s="4" t="str">
        <f>'P.O Sintética - Não Desonerado'!E219</f>
        <v>m²</v>
      </c>
      <c r="F225" s="5">
        <f>'P.O Sintética - Não Desonerado'!F219</f>
        <v>15.16</v>
      </c>
      <c r="G225" s="6">
        <f>'P.O Sintética - Não Desonerado'!G219</f>
        <v>249.4</v>
      </c>
      <c r="H225" s="6">
        <f>'P.O Sintética - Não Desonerado'!V219</f>
        <v>109.7</v>
      </c>
      <c r="I225" s="6">
        <f>'P.O Sintética - Não Desonerado'!W219</f>
        <v>192.09000000000003</v>
      </c>
      <c r="J225" s="6">
        <f>'P.O Sintética - Não Desonerado'!X219</f>
        <v>301.79000000000002</v>
      </c>
      <c r="K225" s="489">
        <f>'P.O Sintética - Não Desonerado'!Y219</f>
        <v>1663.05</v>
      </c>
      <c r="L225" s="489">
        <f>'P.O Sintética - Não Desonerado'!Z219</f>
        <v>2912.08</v>
      </c>
      <c r="M225" s="489">
        <f>'P.O Sintética - Não Desonerado'!AA219</f>
        <v>4575.13</v>
      </c>
      <c r="P225" s="562"/>
      <c r="Q225" s="563">
        <f t="shared" si="701"/>
        <v>0</v>
      </c>
      <c r="R225" s="562">
        <f t="shared" si="702"/>
        <v>0</v>
      </c>
      <c r="S225" s="562"/>
      <c r="T225" s="563">
        <f t="shared" si="703"/>
        <v>0</v>
      </c>
      <c r="U225" s="562">
        <f t="shared" si="704"/>
        <v>0</v>
      </c>
      <c r="W225" s="562"/>
      <c r="X225" s="563">
        <f t="shared" si="705"/>
        <v>0</v>
      </c>
      <c r="Y225" s="562">
        <f t="shared" si="706"/>
        <v>0</v>
      </c>
      <c r="Z225" s="562"/>
      <c r="AA225" s="563">
        <f t="shared" si="707"/>
        <v>0</v>
      </c>
      <c r="AB225" s="562">
        <f t="shared" si="708"/>
        <v>0</v>
      </c>
      <c r="AD225" s="562">
        <f t="shared" ref="AD225:AD238" si="738">F225</f>
        <v>15.16</v>
      </c>
      <c r="AE225" s="563">
        <f t="shared" si="709"/>
        <v>1</v>
      </c>
      <c r="AF225" s="562">
        <f t="shared" si="710"/>
        <v>4575.13</v>
      </c>
      <c r="AG225" s="562"/>
      <c r="AH225" s="563">
        <f t="shared" si="711"/>
        <v>0</v>
      </c>
      <c r="AI225" s="562">
        <f t="shared" si="712"/>
        <v>0</v>
      </c>
      <c r="AK225" s="562"/>
      <c r="AL225" s="563">
        <f t="shared" si="713"/>
        <v>0</v>
      </c>
      <c r="AM225" s="562">
        <f t="shared" si="714"/>
        <v>0</v>
      </c>
      <c r="AN225" s="562"/>
      <c r="AO225" s="563">
        <f t="shared" si="715"/>
        <v>0</v>
      </c>
      <c r="AP225" s="562">
        <f t="shared" si="716"/>
        <v>0</v>
      </c>
      <c r="AR225" s="562"/>
      <c r="AS225" s="563">
        <f t="shared" si="717"/>
        <v>0</v>
      </c>
      <c r="AT225" s="562">
        <f t="shared" si="718"/>
        <v>0</v>
      </c>
      <c r="AU225" s="562"/>
      <c r="AV225" s="563">
        <f t="shared" si="719"/>
        <v>0</v>
      </c>
      <c r="AW225" s="562">
        <f t="shared" si="720"/>
        <v>0</v>
      </c>
      <c r="AY225" s="562"/>
      <c r="AZ225" s="563">
        <f t="shared" si="721"/>
        <v>0</v>
      </c>
      <c r="BA225" s="562">
        <f t="shared" si="722"/>
        <v>0</v>
      </c>
      <c r="BB225" s="562"/>
      <c r="BC225" s="563">
        <f t="shared" si="723"/>
        <v>0</v>
      </c>
      <c r="BD225" s="562">
        <f t="shared" si="724"/>
        <v>0</v>
      </c>
      <c r="BF225" s="562"/>
      <c r="BG225" s="563">
        <f t="shared" si="725"/>
        <v>0</v>
      </c>
      <c r="BH225" s="562">
        <f t="shared" si="726"/>
        <v>0</v>
      </c>
      <c r="BI225" s="562"/>
      <c r="BJ225" s="563">
        <f t="shared" si="727"/>
        <v>0</v>
      </c>
      <c r="BK225" s="562">
        <f t="shared" si="728"/>
        <v>0</v>
      </c>
      <c r="BM225" s="562"/>
      <c r="BN225" s="563">
        <f t="shared" si="729"/>
        <v>0</v>
      </c>
      <c r="BO225" s="562">
        <f t="shared" si="730"/>
        <v>0</v>
      </c>
      <c r="BP225" s="562"/>
      <c r="BQ225" s="563">
        <f t="shared" si="731"/>
        <v>0</v>
      </c>
      <c r="BR225" s="562">
        <f t="shared" si="732"/>
        <v>0</v>
      </c>
      <c r="BT225" s="562">
        <f t="shared" si="662"/>
        <v>0</v>
      </c>
      <c r="BU225" s="563">
        <f t="shared" si="733"/>
        <v>0</v>
      </c>
      <c r="BV225" s="562">
        <f t="shared" si="734"/>
        <v>0</v>
      </c>
      <c r="BW225" s="562">
        <f t="shared" si="735"/>
        <v>15.16</v>
      </c>
      <c r="BX225" s="563">
        <f t="shared" si="736"/>
        <v>1</v>
      </c>
      <c r="BY225" s="562">
        <f t="shared" si="737"/>
        <v>4575.13</v>
      </c>
      <c r="BZ225" s="587"/>
    </row>
    <row r="226" spans="1:78" ht="51" x14ac:dyDescent="0.25">
      <c r="A226" s="625" t="str">
        <f>'P.O Sintética - Não Desonerado'!A220</f>
        <v xml:space="preserve"> 3.3.2.1.3 </v>
      </c>
      <c r="B226" s="5" t="str">
        <f>'P.O Sintética - Não Desonerado'!B220</f>
        <v xml:space="preserve"> 92484 </v>
      </c>
      <c r="C226" s="3" t="str">
        <f>'P.O Sintética - Não Desonerado'!C220</f>
        <v>SINAPI</v>
      </c>
      <c r="D226" s="616" t="str">
        <f>'P.O Sintética - Não Desonerado'!D220</f>
        <v>MONTAGEM E DESMONTAGEM DE FÔRMA DE LAJE MACIÇA, PÉ-DIREITO SIMPLES, EM MADEIRA SERRADA, 2 UTILIZAÇÕES. AF_09/2020</v>
      </c>
      <c r="E226" s="4" t="str">
        <f>'P.O Sintética - Não Desonerado'!E220</f>
        <v>m²</v>
      </c>
      <c r="F226" s="5">
        <f>'P.O Sintética - Não Desonerado'!F220</f>
        <v>13.05</v>
      </c>
      <c r="G226" s="6">
        <f>'P.O Sintética - Não Desonerado'!G220</f>
        <v>281.52</v>
      </c>
      <c r="H226" s="6">
        <f>'P.O Sintética - Não Desonerado'!V220</f>
        <v>130.03</v>
      </c>
      <c r="I226" s="6">
        <f>'P.O Sintética - Não Desonerado'!W220</f>
        <v>210.63000000000002</v>
      </c>
      <c r="J226" s="6">
        <f>'P.O Sintética - Não Desonerado'!X220</f>
        <v>340.66</v>
      </c>
      <c r="K226" s="489">
        <f>'P.O Sintética - Não Desonerado'!Y220</f>
        <v>1696.89</v>
      </c>
      <c r="L226" s="489">
        <f>'P.O Sintética - Não Desonerado'!Z220</f>
        <v>2748.7199999999993</v>
      </c>
      <c r="M226" s="489">
        <f>'P.O Sintética - Não Desonerado'!AA220</f>
        <v>4445.6099999999997</v>
      </c>
      <c r="P226" s="562"/>
      <c r="Q226" s="563">
        <f t="shared" si="701"/>
        <v>0</v>
      </c>
      <c r="R226" s="562">
        <f t="shared" si="702"/>
        <v>0</v>
      </c>
      <c r="S226" s="562"/>
      <c r="T226" s="563">
        <f t="shared" si="703"/>
        <v>0</v>
      </c>
      <c r="U226" s="562">
        <f t="shared" si="704"/>
        <v>0</v>
      </c>
      <c r="W226" s="562"/>
      <c r="X226" s="563">
        <f t="shared" si="705"/>
        <v>0</v>
      </c>
      <c r="Y226" s="562">
        <f t="shared" si="706"/>
        <v>0</v>
      </c>
      <c r="Z226" s="562"/>
      <c r="AA226" s="563">
        <f t="shared" si="707"/>
        <v>0</v>
      </c>
      <c r="AB226" s="562">
        <f t="shared" si="708"/>
        <v>0</v>
      </c>
      <c r="AD226" s="562">
        <f t="shared" si="738"/>
        <v>13.05</v>
      </c>
      <c r="AE226" s="563">
        <f t="shared" si="709"/>
        <v>1</v>
      </c>
      <c r="AF226" s="562">
        <f t="shared" si="710"/>
        <v>4445.6099999999997</v>
      </c>
      <c r="AG226" s="562"/>
      <c r="AH226" s="563">
        <f t="shared" si="711"/>
        <v>0</v>
      </c>
      <c r="AI226" s="562">
        <f t="shared" si="712"/>
        <v>0</v>
      </c>
      <c r="AK226" s="562"/>
      <c r="AL226" s="563">
        <f t="shared" si="713"/>
        <v>0</v>
      </c>
      <c r="AM226" s="562">
        <f t="shared" si="714"/>
        <v>0</v>
      </c>
      <c r="AN226" s="562"/>
      <c r="AO226" s="563">
        <f t="shared" si="715"/>
        <v>0</v>
      </c>
      <c r="AP226" s="562">
        <f t="shared" si="716"/>
        <v>0</v>
      </c>
      <c r="AR226" s="562"/>
      <c r="AS226" s="563">
        <f t="shared" si="717"/>
        <v>0</v>
      </c>
      <c r="AT226" s="562">
        <f t="shared" si="718"/>
        <v>0</v>
      </c>
      <c r="AU226" s="562"/>
      <c r="AV226" s="563">
        <f t="shared" si="719"/>
        <v>0</v>
      </c>
      <c r="AW226" s="562">
        <f t="shared" si="720"/>
        <v>0</v>
      </c>
      <c r="AY226" s="562"/>
      <c r="AZ226" s="563">
        <f t="shared" si="721"/>
        <v>0</v>
      </c>
      <c r="BA226" s="562">
        <f t="shared" si="722"/>
        <v>0</v>
      </c>
      <c r="BB226" s="562"/>
      <c r="BC226" s="563">
        <f t="shared" si="723"/>
        <v>0</v>
      </c>
      <c r="BD226" s="562">
        <f t="shared" si="724"/>
        <v>0</v>
      </c>
      <c r="BF226" s="562"/>
      <c r="BG226" s="563">
        <f t="shared" si="725"/>
        <v>0</v>
      </c>
      <c r="BH226" s="562">
        <f t="shared" si="726"/>
        <v>0</v>
      </c>
      <c r="BI226" s="562"/>
      <c r="BJ226" s="563">
        <f t="shared" si="727"/>
        <v>0</v>
      </c>
      <c r="BK226" s="562">
        <f t="shared" si="728"/>
        <v>0</v>
      </c>
      <c r="BM226" s="562"/>
      <c r="BN226" s="563">
        <f t="shared" si="729"/>
        <v>0</v>
      </c>
      <c r="BO226" s="562">
        <f t="shared" si="730"/>
        <v>0</v>
      </c>
      <c r="BP226" s="562"/>
      <c r="BQ226" s="563">
        <f t="shared" si="731"/>
        <v>0</v>
      </c>
      <c r="BR226" s="562">
        <f t="shared" si="732"/>
        <v>0</v>
      </c>
      <c r="BT226" s="562">
        <f t="shared" si="662"/>
        <v>0</v>
      </c>
      <c r="BU226" s="563">
        <f t="shared" si="733"/>
        <v>0</v>
      </c>
      <c r="BV226" s="562">
        <f t="shared" si="734"/>
        <v>0</v>
      </c>
      <c r="BW226" s="562">
        <f t="shared" si="735"/>
        <v>13.05</v>
      </c>
      <c r="BX226" s="563">
        <f t="shared" si="736"/>
        <v>1</v>
      </c>
      <c r="BY226" s="562">
        <f t="shared" si="737"/>
        <v>4445.6099999999997</v>
      </c>
      <c r="BZ226" s="587"/>
    </row>
    <row r="227" spans="1:78" ht="63.75" x14ac:dyDescent="0.25">
      <c r="A227" s="625" t="str">
        <f>'P.O Sintética - Não Desonerado'!A221</f>
        <v xml:space="preserve"> 3.3.2.1.4 </v>
      </c>
      <c r="B227" s="5" t="str">
        <f>'P.O Sintética - Não Desonerado'!B221</f>
        <v xml:space="preserve"> 92778 </v>
      </c>
      <c r="C227" s="3" t="str">
        <f>'P.O Sintética - Não Desonerado'!C221</f>
        <v>SINAPI</v>
      </c>
      <c r="D227" s="616" t="str">
        <f>'P.O Sintética - Não Desonerado'!D221</f>
        <v>ARMAÇÃO DE PILAR OU VIGA DE UMA ESTRUTURA CONVENCIONAL DE CONCRETO ARMADO EM UMA EDIFICAÇÃO TÉRREA OU SOBRADO UTILIZANDO AÇO CA-50 DE 10,0 MM - MONTAGEM. AF_12/2015</v>
      </c>
      <c r="E227" s="4" t="str">
        <f>'P.O Sintética - Não Desonerado'!E221</f>
        <v>KG</v>
      </c>
      <c r="F227" s="5">
        <f>'P.O Sintética - Não Desonerado'!F221</f>
        <v>19.2</v>
      </c>
      <c r="G227" s="6">
        <f>'P.O Sintética - Não Desonerado'!G221</f>
        <v>14.14</v>
      </c>
      <c r="H227" s="6">
        <f>'P.O Sintética - Não Desonerado'!V221</f>
        <v>3.99</v>
      </c>
      <c r="I227" s="6">
        <f>'P.O Sintética - Não Desonerado'!W221</f>
        <v>13.12</v>
      </c>
      <c r="J227" s="6">
        <f>'P.O Sintética - Não Desonerado'!X221</f>
        <v>17.11</v>
      </c>
      <c r="K227" s="489">
        <f>'P.O Sintética - Não Desonerado'!Y221</f>
        <v>76.599999999999994</v>
      </c>
      <c r="L227" s="489">
        <f>'P.O Sintética - Não Desonerado'!Z221</f>
        <v>251.91</v>
      </c>
      <c r="M227" s="489">
        <f>'P.O Sintética - Não Desonerado'!AA221</f>
        <v>328.51</v>
      </c>
      <c r="P227" s="562"/>
      <c r="Q227" s="563">
        <f t="shared" si="701"/>
        <v>0</v>
      </c>
      <c r="R227" s="562">
        <f t="shared" si="702"/>
        <v>0</v>
      </c>
      <c r="S227" s="562"/>
      <c r="T227" s="563">
        <f t="shared" si="703"/>
        <v>0</v>
      </c>
      <c r="U227" s="562">
        <f t="shared" si="704"/>
        <v>0</v>
      </c>
      <c r="W227" s="562"/>
      <c r="X227" s="563">
        <f t="shared" si="705"/>
        <v>0</v>
      </c>
      <c r="Y227" s="562">
        <f t="shared" si="706"/>
        <v>0</v>
      </c>
      <c r="Z227" s="562"/>
      <c r="AA227" s="563">
        <f t="shared" si="707"/>
        <v>0</v>
      </c>
      <c r="AB227" s="562">
        <f t="shared" si="708"/>
        <v>0</v>
      </c>
      <c r="AD227" s="562">
        <f t="shared" si="738"/>
        <v>19.2</v>
      </c>
      <c r="AE227" s="563">
        <f t="shared" si="709"/>
        <v>1</v>
      </c>
      <c r="AF227" s="562">
        <f t="shared" si="710"/>
        <v>328.51</v>
      </c>
      <c r="AG227" s="562"/>
      <c r="AH227" s="563">
        <f t="shared" si="711"/>
        <v>0</v>
      </c>
      <c r="AI227" s="562">
        <f t="shared" si="712"/>
        <v>0</v>
      </c>
      <c r="AK227" s="562"/>
      <c r="AL227" s="563">
        <f t="shared" si="713"/>
        <v>0</v>
      </c>
      <c r="AM227" s="562">
        <f t="shared" si="714"/>
        <v>0</v>
      </c>
      <c r="AN227" s="562"/>
      <c r="AO227" s="563">
        <f t="shared" si="715"/>
        <v>0</v>
      </c>
      <c r="AP227" s="562">
        <f t="shared" si="716"/>
        <v>0</v>
      </c>
      <c r="AR227" s="562"/>
      <c r="AS227" s="563">
        <f t="shared" si="717"/>
        <v>0</v>
      </c>
      <c r="AT227" s="562">
        <f t="shared" si="718"/>
        <v>0</v>
      </c>
      <c r="AU227" s="562"/>
      <c r="AV227" s="563">
        <f t="shared" si="719"/>
        <v>0</v>
      </c>
      <c r="AW227" s="562">
        <f t="shared" si="720"/>
        <v>0</v>
      </c>
      <c r="AY227" s="562"/>
      <c r="AZ227" s="563">
        <f t="shared" si="721"/>
        <v>0</v>
      </c>
      <c r="BA227" s="562">
        <f t="shared" si="722"/>
        <v>0</v>
      </c>
      <c r="BB227" s="562"/>
      <c r="BC227" s="563">
        <f t="shared" si="723"/>
        <v>0</v>
      </c>
      <c r="BD227" s="562">
        <f t="shared" si="724"/>
        <v>0</v>
      </c>
      <c r="BF227" s="562"/>
      <c r="BG227" s="563">
        <f t="shared" si="725"/>
        <v>0</v>
      </c>
      <c r="BH227" s="562">
        <f t="shared" si="726"/>
        <v>0</v>
      </c>
      <c r="BI227" s="562"/>
      <c r="BJ227" s="563">
        <f t="shared" si="727"/>
        <v>0</v>
      </c>
      <c r="BK227" s="562">
        <f t="shared" si="728"/>
        <v>0</v>
      </c>
      <c r="BM227" s="562"/>
      <c r="BN227" s="563">
        <f t="shared" si="729"/>
        <v>0</v>
      </c>
      <c r="BO227" s="562">
        <f t="shared" si="730"/>
        <v>0</v>
      </c>
      <c r="BP227" s="562"/>
      <c r="BQ227" s="563">
        <f t="shared" si="731"/>
        <v>0</v>
      </c>
      <c r="BR227" s="562">
        <f t="shared" si="732"/>
        <v>0</v>
      </c>
      <c r="BT227" s="562">
        <f t="shared" si="662"/>
        <v>0</v>
      </c>
      <c r="BU227" s="563">
        <f t="shared" si="733"/>
        <v>0</v>
      </c>
      <c r="BV227" s="562">
        <f t="shared" si="734"/>
        <v>0</v>
      </c>
      <c r="BW227" s="562">
        <f t="shared" si="735"/>
        <v>19.2</v>
      </c>
      <c r="BX227" s="563">
        <f t="shared" si="736"/>
        <v>1</v>
      </c>
      <c r="BY227" s="562">
        <f t="shared" si="737"/>
        <v>328.51</v>
      </c>
      <c r="BZ227" s="587"/>
    </row>
    <row r="228" spans="1:78" ht="63.75" x14ac:dyDescent="0.25">
      <c r="A228" s="625" t="str">
        <f>'P.O Sintética - Não Desonerado'!A222</f>
        <v xml:space="preserve"> 3.3.2.1.5 </v>
      </c>
      <c r="B228" s="5" t="str">
        <f>'P.O Sintética - Não Desonerado'!B222</f>
        <v xml:space="preserve"> 92777 </v>
      </c>
      <c r="C228" s="3" t="str">
        <f>'P.O Sintética - Não Desonerado'!C222</f>
        <v>SINAPI</v>
      </c>
      <c r="D228" s="616" t="str">
        <f>'P.O Sintética - Não Desonerado'!D222</f>
        <v>ARMAÇÃO DE PILAR OU VIGA DE UMA ESTRUTURA CONVENCIONAL DE CONCRETO ARMADO EM UMA EDIFICAÇÃO TÉRREA OU SOBRADO UTILIZANDO AÇO CA-50 DE 8,0 MM - MONTAGEM. AF_12/2015</v>
      </c>
      <c r="E228" s="4" t="str">
        <f>'P.O Sintética - Não Desonerado'!E222</f>
        <v>KG</v>
      </c>
      <c r="F228" s="5">
        <f>'P.O Sintética - Não Desonerado'!F222</f>
        <v>29.2</v>
      </c>
      <c r="G228" s="6">
        <f>'P.O Sintética - Não Desonerado'!G222</f>
        <v>16.48</v>
      </c>
      <c r="H228" s="6">
        <f>'P.O Sintética - Não Desonerado'!V222</f>
        <v>5.55</v>
      </c>
      <c r="I228" s="6">
        <f>'P.O Sintética - Não Desonerado'!W222</f>
        <v>14.39</v>
      </c>
      <c r="J228" s="6">
        <f>'P.O Sintética - Não Desonerado'!X222</f>
        <v>19.940000000000001</v>
      </c>
      <c r="K228" s="489">
        <f>'P.O Sintética - Não Desonerado'!Y222</f>
        <v>162.06</v>
      </c>
      <c r="L228" s="489">
        <f>'P.O Sintética - Não Desonerado'!Z222</f>
        <v>420.18</v>
      </c>
      <c r="M228" s="489">
        <f>'P.O Sintética - Não Desonerado'!AA222</f>
        <v>582.24</v>
      </c>
      <c r="P228" s="562"/>
      <c r="Q228" s="563">
        <f t="shared" si="701"/>
        <v>0</v>
      </c>
      <c r="R228" s="562">
        <f t="shared" si="702"/>
        <v>0</v>
      </c>
      <c r="S228" s="562"/>
      <c r="T228" s="563">
        <f t="shared" si="703"/>
        <v>0</v>
      </c>
      <c r="U228" s="562">
        <f t="shared" si="704"/>
        <v>0</v>
      </c>
      <c r="W228" s="562"/>
      <c r="X228" s="563">
        <f t="shared" si="705"/>
        <v>0</v>
      </c>
      <c r="Y228" s="562">
        <f t="shared" si="706"/>
        <v>0</v>
      </c>
      <c r="Z228" s="562"/>
      <c r="AA228" s="563">
        <f t="shared" si="707"/>
        <v>0</v>
      </c>
      <c r="AB228" s="562">
        <f t="shared" si="708"/>
        <v>0</v>
      </c>
      <c r="AD228" s="562">
        <f t="shared" si="738"/>
        <v>29.2</v>
      </c>
      <c r="AE228" s="563">
        <f t="shared" si="709"/>
        <v>1</v>
      </c>
      <c r="AF228" s="562">
        <f t="shared" si="710"/>
        <v>582.24</v>
      </c>
      <c r="AG228" s="562"/>
      <c r="AH228" s="563">
        <f t="shared" si="711"/>
        <v>0</v>
      </c>
      <c r="AI228" s="562">
        <f t="shared" si="712"/>
        <v>0</v>
      </c>
      <c r="AK228" s="562"/>
      <c r="AL228" s="563">
        <f t="shared" si="713"/>
        <v>0</v>
      </c>
      <c r="AM228" s="562">
        <f t="shared" si="714"/>
        <v>0</v>
      </c>
      <c r="AN228" s="562"/>
      <c r="AO228" s="563">
        <f t="shared" si="715"/>
        <v>0</v>
      </c>
      <c r="AP228" s="562">
        <f t="shared" si="716"/>
        <v>0</v>
      </c>
      <c r="AR228" s="562"/>
      <c r="AS228" s="563">
        <f t="shared" si="717"/>
        <v>0</v>
      </c>
      <c r="AT228" s="562">
        <f t="shared" si="718"/>
        <v>0</v>
      </c>
      <c r="AU228" s="562"/>
      <c r="AV228" s="563">
        <f t="shared" si="719"/>
        <v>0</v>
      </c>
      <c r="AW228" s="562">
        <f t="shared" si="720"/>
        <v>0</v>
      </c>
      <c r="AY228" s="562"/>
      <c r="AZ228" s="563">
        <f t="shared" si="721"/>
        <v>0</v>
      </c>
      <c r="BA228" s="562">
        <f t="shared" si="722"/>
        <v>0</v>
      </c>
      <c r="BB228" s="562"/>
      <c r="BC228" s="563">
        <f t="shared" si="723"/>
        <v>0</v>
      </c>
      <c r="BD228" s="562">
        <f t="shared" si="724"/>
        <v>0</v>
      </c>
      <c r="BF228" s="562"/>
      <c r="BG228" s="563">
        <f t="shared" si="725"/>
        <v>0</v>
      </c>
      <c r="BH228" s="562">
        <f t="shared" si="726"/>
        <v>0</v>
      </c>
      <c r="BI228" s="562"/>
      <c r="BJ228" s="563">
        <f t="shared" si="727"/>
        <v>0</v>
      </c>
      <c r="BK228" s="562">
        <f t="shared" si="728"/>
        <v>0</v>
      </c>
      <c r="BM228" s="562"/>
      <c r="BN228" s="563">
        <f t="shared" si="729"/>
        <v>0</v>
      </c>
      <c r="BO228" s="562">
        <f t="shared" si="730"/>
        <v>0</v>
      </c>
      <c r="BP228" s="562"/>
      <c r="BQ228" s="563">
        <f t="shared" si="731"/>
        <v>0</v>
      </c>
      <c r="BR228" s="562">
        <f t="shared" si="732"/>
        <v>0</v>
      </c>
      <c r="BT228" s="562">
        <f t="shared" si="662"/>
        <v>0</v>
      </c>
      <c r="BU228" s="563">
        <f t="shared" si="733"/>
        <v>0</v>
      </c>
      <c r="BV228" s="562">
        <f t="shared" si="734"/>
        <v>0</v>
      </c>
      <c r="BW228" s="562">
        <f t="shared" si="735"/>
        <v>29.2</v>
      </c>
      <c r="BX228" s="563">
        <f t="shared" si="736"/>
        <v>1</v>
      </c>
      <c r="BY228" s="562">
        <f t="shared" si="737"/>
        <v>582.24</v>
      </c>
      <c r="BZ228" s="587"/>
    </row>
    <row r="229" spans="1:78" ht="63.75" x14ac:dyDescent="0.25">
      <c r="A229" s="625" t="str">
        <f>'P.O Sintética - Não Desonerado'!A223</f>
        <v xml:space="preserve"> 3.3.2.1.6 </v>
      </c>
      <c r="B229" s="5" t="str">
        <f>'P.O Sintética - Não Desonerado'!B223</f>
        <v xml:space="preserve"> 92776 </v>
      </c>
      <c r="C229" s="3" t="str">
        <f>'P.O Sintética - Não Desonerado'!C223</f>
        <v>SINAPI</v>
      </c>
      <c r="D229" s="616" t="str">
        <f>'P.O Sintética - Não Desonerado'!D223</f>
        <v>ARMAÇÃO DE PILAR OU VIGA DE UMA ESTRUTURA CONVENCIONAL DE CONCRETO ARMADO EM UMA EDIFICAÇÃO TÉRREA OU SOBRADO UTILIZANDO AÇO CA-50 DE 6,3 MM - MONTAGEM. AF_12/2015</v>
      </c>
      <c r="E229" s="4" t="str">
        <f>'P.O Sintética - Não Desonerado'!E223</f>
        <v>KG</v>
      </c>
      <c r="F229" s="5">
        <f>'P.O Sintética - Não Desonerado'!F223</f>
        <v>0.2</v>
      </c>
      <c r="G229" s="6">
        <f>'P.O Sintética - Não Desonerado'!G223</f>
        <v>18.73</v>
      </c>
      <c r="H229" s="6">
        <f>'P.O Sintética - Não Desonerado'!V223</f>
        <v>7.88</v>
      </c>
      <c r="I229" s="6">
        <f>'P.O Sintética - Não Desonerado'!W223</f>
        <v>14.780000000000001</v>
      </c>
      <c r="J229" s="6">
        <f>'P.O Sintética - Não Desonerado'!X223</f>
        <v>22.66</v>
      </c>
      <c r="K229" s="489">
        <f>'P.O Sintética - Não Desonerado'!Y223</f>
        <v>1.57</v>
      </c>
      <c r="L229" s="489">
        <f>'P.O Sintética - Não Desonerado'!Z223</f>
        <v>2.96</v>
      </c>
      <c r="M229" s="489">
        <f>'P.O Sintética - Não Desonerado'!AA223</f>
        <v>4.53</v>
      </c>
      <c r="P229" s="562"/>
      <c r="Q229" s="563">
        <f t="shared" si="701"/>
        <v>0</v>
      </c>
      <c r="R229" s="562">
        <f t="shared" si="702"/>
        <v>0</v>
      </c>
      <c r="S229" s="562"/>
      <c r="T229" s="563">
        <f t="shared" si="703"/>
        <v>0</v>
      </c>
      <c r="U229" s="562">
        <f t="shared" si="704"/>
        <v>0</v>
      </c>
      <c r="W229" s="562"/>
      <c r="X229" s="563">
        <f t="shared" si="705"/>
        <v>0</v>
      </c>
      <c r="Y229" s="562">
        <f t="shared" si="706"/>
        <v>0</v>
      </c>
      <c r="Z229" s="562"/>
      <c r="AA229" s="563">
        <f t="shared" si="707"/>
        <v>0</v>
      </c>
      <c r="AB229" s="562">
        <f t="shared" si="708"/>
        <v>0</v>
      </c>
      <c r="AD229" s="562">
        <f t="shared" si="738"/>
        <v>0.2</v>
      </c>
      <c r="AE229" s="563">
        <f t="shared" si="709"/>
        <v>1</v>
      </c>
      <c r="AF229" s="562">
        <f t="shared" si="710"/>
        <v>4.53</v>
      </c>
      <c r="AG229" s="562"/>
      <c r="AH229" s="563">
        <f t="shared" si="711"/>
        <v>0</v>
      </c>
      <c r="AI229" s="562">
        <f t="shared" si="712"/>
        <v>0</v>
      </c>
      <c r="AK229" s="562"/>
      <c r="AL229" s="563">
        <f t="shared" si="713"/>
        <v>0</v>
      </c>
      <c r="AM229" s="562">
        <f t="shared" si="714"/>
        <v>0</v>
      </c>
      <c r="AN229" s="562"/>
      <c r="AO229" s="563">
        <f t="shared" si="715"/>
        <v>0</v>
      </c>
      <c r="AP229" s="562">
        <f t="shared" si="716"/>
        <v>0</v>
      </c>
      <c r="AR229" s="562"/>
      <c r="AS229" s="563">
        <f t="shared" si="717"/>
        <v>0</v>
      </c>
      <c r="AT229" s="562">
        <f t="shared" si="718"/>
        <v>0</v>
      </c>
      <c r="AU229" s="562"/>
      <c r="AV229" s="563">
        <f t="shared" si="719"/>
        <v>0</v>
      </c>
      <c r="AW229" s="562">
        <f t="shared" si="720"/>
        <v>0</v>
      </c>
      <c r="AY229" s="562"/>
      <c r="AZ229" s="563">
        <f t="shared" si="721"/>
        <v>0</v>
      </c>
      <c r="BA229" s="562">
        <f t="shared" si="722"/>
        <v>0</v>
      </c>
      <c r="BB229" s="562"/>
      <c r="BC229" s="563">
        <f t="shared" si="723"/>
        <v>0</v>
      </c>
      <c r="BD229" s="562">
        <f t="shared" si="724"/>
        <v>0</v>
      </c>
      <c r="BF229" s="562"/>
      <c r="BG229" s="563">
        <f t="shared" si="725"/>
        <v>0</v>
      </c>
      <c r="BH229" s="562">
        <f t="shared" si="726"/>
        <v>0</v>
      </c>
      <c r="BI229" s="562"/>
      <c r="BJ229" s="563">
        <f t="shared" si="727"/>
        <v>0</v>
      </c>
      <c r="BK229" s="562">
        <f t="shared" si="728"/>
        <v>0</v>
      </c>
      <c r="BM229" s="562"/>
      <c r="BN229" s="563">
        <f t="shared" si="729"/>
        <v>0</v>
      </c>
      <c r="BO229" s="562">
        <f t="shared" si="730"/>
        <v>0</v>
      </c>
      <c r="BP229" s="562"/>
      <c r="BQ229" s="563">
        <f t="shared" si="731"/>
        <v>0</v>
      </c>
      <c r="BR229" s="562">
        <f t="shared" si="732"/>
        <v>0</v>
      </c>
      <c r="BT229" s="562">
        <f t="shared" si="662"/>
        <v>0</v>
      </c>
      <c r="BU229" s="563">
        <f t="shared" si="733"/>
        <v>0</v>
      </c>
      <c r="BV229" s="562">
        <f t="shared" si="734"/>
        <v>0</v>
      </c>
      <c r="BW229" s="562">
        <f t="shared" si="735"/>
        <v>0.2</v>
      </c>
      <c r="BX229" s="563">
        <f t="shared" si="736"/>
        <v>1</v>
      </c>
      <c r="BY229" s="562">
        <f t="shared" si="737"/>
        <v>4.53</v>
      </c>
      <c r="BZ229" s="587"/>
    </row>
    <row r="230" spans="1:78" ht="51" x14ac:dyDescent="0.25">
      <c r="A230" s="625" t="str">
        <f>'P.O Sintética - Não Desonerado'!A224</f>
        <v xml:space="preserve"> 3.3.2.1.7 </v>
      </c>
      <c r="B230" s="5" t="str">
        <f>'P.O Sintética - Não Desonerado'!B224</f>
        <v xml:space="preserve"> 92769 </v>
      </c>
      <c r="C230" s="3" t="str">
        <f>'P.O Sintética - Não Desonerado'!C224</f>
        <v>SINAPI</v>
      </c>
      <c r="D230" s="616" t="str">
        <f>'P.O Sintética - Não Desonerado'!D224</f>
        <v>ARMAÇÃO DE LAJE DE ESTRUTURA CONVENCIONAL DE CONCRETO ARMADO UTILIZANDO AÇO CA-50 DE 6,3 MM - MONTAGEM. AF_06/2022</v>
      </c>
      <c r="E230" s="4" t="str">
        <f>'P.O Sintética - Não Desonerado'!E224</f>
        <v>KG</v>
      </c>
      <c r="F230" s="5">
        <f>'P.O Sintética - Não Desonerado'!F224</f>
        <v>27.2</v>
      </c>
      <c r="G230" s="6">
        <f>'P.O Sintética - Não Desonerado'!G224</f>
        <v>13.75</v>
      </c>
      <c r="H230" s="6">
        <f>'P.O Sintética - Não Desonerado'!V224</f>
        <v>3.35</v>
      </c>
      <c r="I230" s="6">
        <f>'P.O Sintética - Não Desonerado'!W224</f>
        <v>13.28</v>
      </c>
      <c r="J230" s="6">
        <f>'P.O Sintética - Não Desonerado'!X224</f>
        <v>16.63</v>
      </c>
      <c r="K230" s="489">
        <f>'P.O Sintética - Não Desonerado'!Y224</f>
        <v>91.12</v>
      </c>
      <c r="L230" s="489">
        <f>'P.O Sintética - Não Desonerado'!Z224</f>
        <v>361.21</v>
      </c>
      <c r="M230" s="489">
        <f>'P.O Sintética - Não Desonerado'!AA224</f>
        <v>452.33</v>
      </c>
      <c r="P230" s="562"/>
      <c r="Q230" s="563">
        <f t="shared" si="701"/>
        <v>0</v>
      </c>
      <c r="R230" s="562">
        <f t="shared" si="702"/>
        <v>0</v>
      </c>
      <c r="S230" s="562"/>
      <c r="T230" s="563">
        <f t="shared" si="703"/>
        <v>0</v>
      </c>
      <c r="U230" s="562">
        <f t="shared" si="704"/>
        <v>0</v>
      </c>
      <c r="W230" s="562"/>
      <c r="X230" s="563">
        <f t="shared" si="705"/>
        <v>0</v>
      </c>
      <c r="Y230" s="562">
        <f t="shared" si="706"/>
        <v>0</v>
      </c>
      <c r="Z230" s="562"/>
      <c r="AA230" s="563">
        <f t="shared" si="707"/>
        <v>0</v>
      </c>
      <c r="AB230" s="562">
        <f t="shared" si="708"/>
        <v>0</v>
      </c>
      <c r="AD230" s="562">
        <f t="shared" si="738"/>
        <v>27.2</v>
      </c>
      <c r="AE230" s="563">
        <f t="shared" si="709"/>
        <v>1</v>
      </c>
      <c r="AF230" s="562">
        <f t="shared" si="710"/>
        <v>452.33</v>
      </c>
      <c r="AG230" s="562"/>
      <c r="AH230" s="563">
        <f t="shared" si="711"/>
        <v>0</v>
      </c>
      <c r="AI230" s="562">
        <f t="shared" si="712"/>
        <v>0</v>
      </c>
      <c r="AK230" s="562"/>
      <c r="AL230" s="563">
        <f t="shared" si="713"/>
        <v>0</v>
      </c>
      <c r="AM230" s="562">
        <f t="shared" si="714"/>
        <v>0</v>
      </c>
      <c r="AN230" s="562"/>
      <c r="AO230" s="563">
        <f t="shared" si="715"/>
        <v>0</v>
      </c>
      <c r="AP230" s="562">
        <f t="shared" si="716"/>
        <v>0</v>
      </c>
      <c r="AR230" s="562"/>
      <c r="AS230" s="563">
        <f t="shared" si="717"/>
        <v>0</v>
      </c>
      <c r="AT230" s="562">
        <f t="shared" si="718"/>
        <v>0</v>
      </c>
      <c r="AU230" s="562"/>
      <c r="AV230" s="563">
        <f t="shared" si="719"/>
        <v>0</v>
      </c>
      <c r="AW230" s="562">
        <f t="shared" si="720"/>
        <v>0</v>
      </c>
      <c r="AY230" s="562"/>
      <c r="AZ230" s="563">
        <f t="shared" si="721"/>
        <v>0</v>
      </c>
      <c r="BA230" s="562">
        <f t="shared" si="722"/>
        <v>0</v>
      </c>
      <c r="BB230" s="562"/>
      <c r="BC230" s="563">
        <f t="shared" si="723"/>
        <v>0</v>
      </c>
      <c r="BD230" s="562">
        <f t="shared" si="724"/>
        <v>0</v>
      </c>
      <c r="BF230" s="562"/>
      <c r="BG230" s="563">
        <f t="shared" si="725"/>
        <v>0</v>
      </c>
      <c r="BH230" s="562">
        <f t="shared" si="726"/>
        <v>0</v>
      </c>
      <c r="BI230" s="562"/>
      <c r="BJ230" s="563">
        <f t="shared" si="727"/>
        <v>0</v>
      </c>
      <c r="BK230" s="562">
        <f t="shared" si="728"/>
        <v>0</v>
      </c>
      <c r="BM230" s="562"/>
      <c r="BN230" s="563">
        <f t="shared" si="729"/>
        <v>0</v>
      </c>
      <c r="BO230" s="562">
        <f t="shared" si="730"/>
        <v>0</v>
      </c>
      <c r="BP230" s="562"/>
      <c r="BQ230" s="563">
        <f t="shared" si="731"/>
        <v>0</v>
      </c>
      <c r="BR230" s="562">
        <f t="shared" si="732"/>
        <v>0</v>
      </c>
      <c r="BT230" s="562">
        <f t="shared" si="662"/>
        <v>0</v>
      </c>
      <c r="BU230" s="563">
        <f t="shared" si="733"/>
        <v>0</v>
      </c>
      <c r="BV230" s="562">
        <f t="shared" si="734"/>
        <v>0</v>
      </c>
      <c r="BW230" s="562">
        <f t="shared" si="735"/>
        <v>27.2</v>
      </c>
      <c r="BX230" s="563">
        <f t="shared" si="736"/>
        <v>1</v>
      </c>
      <c r="BY230" s="562">
        <f t="shared" si="737"/>
        <v>452.33</v>
      </c>
      <c r="BZ230" s="587"/>
    </row>
    <row r="231" spans="1:78" ht="25.5" x14ac:dyDescent="0.25">
      <c r="A231" s="625" t="str">
        <f>'P.O Sintética - Não Desonerado'!A225</f>
        <v xml:space="preserve"> 3.3.2.1.8 </v>
      </c>
      <c r="B231" s="5" t="str">
        <f>'P.O Sintética - Não Desonerado'!B225</f>
        <v xml:space="preserve"> 92800 </v>
      </c>
      <c r="C231" s="3" t="str">
        <f>'P.O Sintética - Não Desonerado'!C225</f>
        <v>SINAPI</v>
      </c>
      <c r="D231" s="616" t="str">
        <f>'P.O Sintética - Não Desonerado'!D225</f>
        <v>CORTE E DOBRA DE AÇO CA-60, DIÂMETRO DE 5,0 MM. AF_06/2022</v>
      </c>
      <c r="E231" s="4" t="str">
        <f>'P.O Sintética - Não Desonerado'!E225</f>
        <v>KG</v>
      </c>
      <c r="F231" s="5">
        <f>'P.O Sintética - Não Desonerado'!F225</f>
        <v>33.1</v>
      </c>
      <c r="G231" s="6">
        <f>'P.O Sintética - Não Desonerado'!G225</f>
        <v>10.52</v>
      </c>
      <c r="H231" s="6">
        <f>'P.O Sintética - Não Desonerado'!V225</f>
        <v>2.15</v>
      </c>
      <c r="I231" s="6">
        <f>'P.O Sintética - Não Desonerado'!W225</f>
        <v>10.58</v>
      </c>
      <c r="J231" s="6">
        <f>'P.O Sintética - Não Desonerado'!X225</f>
        <v>12.73</v>
      </c>
      <c r="K231" s="489">
        <f>'P.O Sintética - Não Desonerado'!Y225</f>
        <v>71.16</v>
      </c>
      <c r="L231" s="489">
        <f>'P.O Sintética - Não Desonerado'!Z225</f>
        <v>350.20000000000005</v>
      </c>
      <c r="M231" s="489">
        <f>'P.O Sintética - Não Desonerado'!AA225</f>
        <v>421.36</v>
      </c>
      <c r="P231" s="562"/>
      <c r="Q231" s="563">
        <f t="shared" si="701"/>
        <v>0</v>
      </c>
      <c r="R231" s="562">
        <f t="shared" si="702"/>
        <v>0</v>
      </c>
      <c r="S231" s="562"/>
      <c r="T231" s="563">
        <f t="shared" si="703"/>
        <v>0</v>
      </c>
      <c r="U231" s="562">
        <f t="shared" si="704"/>
        <v>0</v>
      </c>
      <c r="W231" s="562"/>
      <c r="X231" s="563">
        <f t="shared" si="705"/>
        <v>0</v>
      </c>
      <c r="Y231" s="562">
        <f t="shared" si="706"/>
        <v>0</v>
      </c>
      <c r="Z231" s="562"/>
      <c r="AA231" s="563">
        <f t="shared" si="707"/>
        <v>0</v>
      </c>
      <c r="AB231" s="562">
        <f t="shared" si="708"/>
        <v>0</v>
      </c>
      <c r="AD231" s="562">
        <f t="shared" si="738"/>
        <v>33.1</v>
      </c>
      <c r="AE231" s="563">
        <f t="shared" si="709"/>
        <v>1</v>
      </c>
      <c r="AF231" s="562">
        <f t="shared" si="710"/>
        <v>421.36</v>
      </c>
      <c r="AG231" s="562"/>
      <c r="AH231" s="563">
        <f t="shared" si="711"/>
        <v>0</v>
      </c>
      <c r="AI231" s="562">
        <f t="shared" si="712"/>
        <v>0</v>
      </c>
      <c r="AK231" s="562"/>
      <c r="AL231" s="563">
        <f t="shared" si="713"/>
        <v>0</v>
      </c>
      <c r="AM231" s="562">
        <f t="shared" si="714"/>
        <v>0</v>
      </c>
      <c r="AN231" s="562"/>
      <c r="AO231" s="563">
        <f t="shared" si="715"/>
        <v>0</v>
      </c>
      <c r="AP231" s="562">
        <f t="shared" si="716"/>
        <v>0</v>
      </c>
      <c r="AR231" s="562"/>
      <c r="AS231" s="563">
        <f t="shared" si="717"/>
        <v>0</v>
      </c>
      <c r="AT231" s="562">
        <f t="shared" si="718"/>
        <v>0</v>
      </c>
      <c r="AU231" s="562"/>
      <c r="AV231" s="563">
        <f t="shared" si="719"/>
        <v>0</v>
      </c>
      <c r="AW231" s="562">
        <f t="shared" si="720"/>
        <v>0</v>
      </c>
      <c r="AY231" s="562"/>
      <c r="AZ231" s="563">
        <f t="shared" si="721"/>
        <v>0</v>
      </c>
      <c r="BA231" s="562">
        <f t="shared" si="722"/>
        <v>0</v>
      </c>
      <c r="BB231" s="562"/>
      <c r="BC231" s="563">
        <f t="shared" si="723"/>
        <v>0</v>
      </c>
      <c r="BD231" s="562">
        <f t="shared" si="724"/>
        <v>0</v>
      </c>
      <c r="BF231" s="562"/>
      <c r="BG231" s="563">
        <f t="shared" si="725"/>
        <v>0</v>
      </c>
      <c r="BH231" s="562">
        <f t="shared" si="726"/>
        <v>0</v>
      </c>
      <c r="BI231" s="562"/>
      <c r="BJ231" s="563">
        <f t="shared" si="727"/>
        <v>0</v>
      </c>
      <c r="BK231" s="562">
        <f t="shared" si="728"/>
        <v>0</v>
      </c>
      <c r="BM231" s="562"/>
      <c r="BN231" s="563">
        <f t="shared" si="729"/>
        <v>0</v>
      </c>
      <c r="BO231" s="562">
        <f t="shared" si="730"/>
        <v>0</v>
      </c>
      <c r="BP231" s="562"/>
      <c r="BQ231" s="563">
        <f t="shared" si="731"/>
        <v>0</v>
      </c>
      <c r="BR231" s="562">
        <f t="shared" si="732"/>
        <v>0</v>
      </c>
      <c r="BT231" s="562">
        <f t="shared" si="662"/>
        <v>0</v>
      </c>
      <c r="BU231" s="563">
        <f t="shared" si="733"/>
        <v>0</v>
      </c>
      <c r="BV231" s="562">
        <f t="shared" si="734"/>
        <v>0</v>
      </c>
      <c r="BW231" s="562">
        <f t="shared" si="735"/>
        <v>33.1</v>
      </c>
      <c r="BX231" s="563">
        <f t="shared" si="736"/>
        <v>1</v>
      </c>
      <c r="BY231" s="562">
        <f t="shared" si="737"/>
        <v>421.36</v>
      </c>
      <c r="BZ231" s="587"/>
    </row>
    <row r="232" spans="1:78" ht="76.5" x14ac:dyDescent="0.25">
      <c r="A232" s="625" t="str">
        <f>'P.O Sintética - Não Desonerado'!A226</f>
        <v xml:space="preserve"> 3.3.2.1.9 </v>
      </c>
      <c r="B232" s="5" t="str">
        <f>'P.O Sintética - Não Desonerado'!B226</f>
        <v xml:space="preserve"> 99439 </v>
      </c>
      <c r="C232" s="3" t="str">
        <f>'P.O Sintética - Não Desonerado'!C226</f>
        <v>SINAPI</v>
      </c>
      <c r="D232" s="616" t="str">
        <f>'P.O Sintética - Não Desonerado'!D226</f>
        <v>CONCRETAGEM DE EDIFICAÇÕES (PAREDES E LAJES) FEITAS COM SISTEMA DE FÔRMAS MANUSEÁVEIS, COM CONCRETO USINADO BOMBEÁVEL FCK 25 MPA - LANÇAMENTO, ADENSAMENTO E ACABAMENTO. AF_09/2024</v>
      </c>
      <c r="E232" s="4" t="str">
        <f>'P.O Sintética - Não Desonerado'!E226</f>
        <v>m³</v>
      </c>
      <c r="F232" s="5">
        <f>'P.O Sintética - Não Desonerado'!F226</f>
        <v>2.48</v>
      </c>
      <c r="G232" s="6">
        <f>'P.O Sintética - Não Desonerado'!G226</f>
        <v>671.11</v>
      </c>
      <c r="H232" s="6">
        <f>'P.O Sintética - Não Desonerado'!V226</f>
        <v>34.770000000000003</v>
      </c>
      <c r="I232" s="6">
        <f>'P.O Sintética - Não Desonerado'!W226</f>
        <v>777.34</v>
      </c>
      <c r="J232" s="6">
        <f>'P.O Sintética - Não Desonerado'!X226</f>
        <v>812.11</v>
      </c>
      <c r="K232" s="489">
        <f>'P.O Sintética - Não Desonerado'!Y226</f>
        <v>86.22</v>
      </c>
      <c r="L232" s="489">
        <f>'P.O Sintética - Não Desonerado'!Z226</f>
        <v>1927.81</v>
      </c>
      <c r="M232" s="489">
        <f>'P.O Sintética - Não Desonerado'!AA226</f>
        <v>2014.03</v>
      </c>
      <c r="P232" s="562"/>
      <c r="Q232" s="563">
        <f t="shared" si="701"/>
        <v>0</v>
      </c>
      <c r="R232" s="562">
        <f t="shared" si="702"/>
        <v>0</v>
      </c>
      <c r="S232" s="562"/>
      <c r="T232" s="563">
        <f t="shared" si="703"/>
        <v>0</v>
      </c>
      <c r="U232" s="562">
        <f t="shared" si="704"/>
        <v>0</v>
      </c>
      <c r="W232" s="562"/>
      <c r="X232" s="563">
        <f t="shared" si="705"/>
        <v>0</v>
      </c>
      <c r="Y232" s="562">
        <f t="shared" si="706"/>
        <v>0</v>
      </c>
      <c r="Z232" s="562"/>
      <c r="AA232" s="563">
        <f t="shared" si="707"/>
        <v>0</v>
      </c>
      <c r="AB232" s="562">
        <f t="shared" si="708"/>
        <v>0</v>
      </c>
      <c r="AD232" s="562">
        <f t="shared" si="738"/>
        <v>2.48</v>
      </c>
      <c r="AE232" s="563">
        <f t="shared" si="709"/>
        <v>1</v>
      </c>
      <c r="AF232" s="562">
        <f t="shared" si="710"/>
        <v>2014.03</v>
      </c>
      <c r="AG232" s="562"/>
      <c r="AH232" s="563">
        <f t="shared" si="711"/>
        <v>0</v>
      </c>
      <c r="AI232" s="562">
        <f t="shared" si="712"/>
        <v>0</v>
      </c>
      <c r="AK232" s="562"/>
      <c r="AL232" s="563">
        <f t="shared" si="713"/>
        <v>0</v>
      </c>
      <c r="AM232" s="562">
        <f t="shared" si="714"/>
        <v>0</v>
      </c>
      <c r="AN232" s="562"/>
      <c r="AO232" s="563">
        <f t="shared" si="715"/>
        <v>0</v>
      </c>
      <c r="AP232" s="562">
        <f t="shared" si="716"/>
        <v>0</v>
      </c>
      <c r="AR232" s="562"/>
      <c r="AS232" s="563">
        <f t="shared" si="717"/>
        <v>0</v>
      </c>
      <c r="AT232" s="562">
        <f t="shared" si="718"/>
        <v>0</v>
      </c>
      <c r="AU232" s="562"/>
      <c r="AV232" s="563">
        <f t="shared" si="719"/>
        <v>0</v>
      </c>
      <c r="AW232" s="562">
        <f t="shared" si="720"/>
        <v>0</v>
      </c>
      <c r="AY232" s="562"/>
      <c r="AZ232" s="563">
        <f t="shared" si="721"/>
        <v>0</v>
      </c>
      <c r="BA232" s="562">
        <f t="shared" si="722"/>
        <v>0</v>
      </c>
      <c r="BB232" s="562"/>
      <c r="BC232" s="563">
        <f t="shared" si="723"/>
        <v>0</v>
      </c>
      <c r="BD232" s="562">
        <f t="shared" si="724"/>
        <v>0</v>
      </c>
      <c r="BF232" s="562"/>
      <c r="BG232" s="563">
        <f t="shared" si="725"/>
        <v>0</v>
      </c>
      <c r="BH232" s="562">
        <f t="shared" si="726"/>
        <v>0</v>
      </c>
      <c r="BI232" s="562"/>
      <c r="BJ232" s="563">
        <f t="shared" si="727"/>
        <v>0</v>
      </c>
      <c r="BK232" s="562">
        <f t="shared" si="728"/>
        <v>0</v>
      </c>
      <c r="BM232" s="562"/>
      <c r="BN232" s="563">
        <f t="shared" si="729"/>
        <v>0</v>
      </c>
      <c r="BO232" s="562">
        <f t="shared" si="730"/>
        <v>0</v>
      </c>
      <c r="BP232" s="562"/>
      <c r="BQ232" s="563">
        <f t="shared" si="731"/>
        <v>0</v>
      </c>
      <c r="BR232" s="562">
        <f t="shared" si="732"/>
        <v>0</v>
      </c>
      <c r="BT232" s="562">
        <f t="shared" si="662"/>
        <v>0</v>
      </c>
      <c r="BU232" s="563">
        <f t="shared" si="733"/>
        <v>0</v>
      </c>
      <c r="BV232" s="562">
        <f t="shared" si="734"/>
        <v>0</v>
      </c>
      <c r="BW232" s="562">
        <f t="shared" si="735"/>
        <v>2.48</v>
      </c>
      <c r="BX232" s="563">
        <f t="shared" si="736"/>
        <v>1</v>
      </c>
      <c r="BY232" s="562">
        <f t="shared" si="737"/>
        <v>2014.03</v>
      </c>
      <c r="BZ232" s="587"/>
    </row>
    <row r="233" spans="1:78" ht="38.25" customHeight="1" x14ac:dyDescent="0.25">
      <c r="A233" s="625" t="str">
        <f>'P.O Sintética - Não Desonerado'!A227</f>
        <v xml:space="preserve"> 3.3.2.1.10 </v>
      </c>
      <c r="B233" s="5" t="str">
        <f>'P.O Sintética - Não Desonerado'!B227</f>
        <v xml:space="preserve"> 87905 </v>
      </c>
      <c r="C233" s="3" t="str">
        <f>'P.O Sintética - Não Desonerado'!C227</f>
        <v>SINAPI</v>
      </c>
      <c r="D233" s="616" t="str">
        <f>'P.O Sintética - Não Desonerado'!D227</f>
        <v>CHAPISCO APLICADO EM ALVENARIA (COM PRESENÇA DE VÃOS) E ESTRUTURAS DE CONCRETO DE FACHADA, COM COLHER DE PEDREIRO. ARGAMASSA TRAÇO 1:3 COM PREPARO EM BETONEIRA 400L. AF_10/2022</v>
      </c>
      <c r="E233" s="4" t="str">
        <f>'P.O Sintética - Não Desonerado'!E227</f>
        <v>m²</v>
      </c>
      <c r="F233" s="5">
        <f>'P.O Sintética - Não Desonerado'!F227</f>
        <v>11.16</v>
      </c>
      <c r="G233" s="6">
        <f>'P.O Sintética - Não Desonerado'!G227</f>
        <v>10.07</v>
      </c>
      <c r="H233" s="6">
        <f>'P.O Sintética - Não Desonerado'!V227</f>
        <v>7.58</v>
      </c>
      <c r="I233" s="6">
        <f>'P.O Sintética - Não Desonerado'!W227</f>
        <v>4.5999999999999996</v>
      </c>
      <c r="J233" s="6">
        <f>'P.O Sintética - Não Desonerado'!X227</f>
        <v>12.18</v>
      </c>
      <c r="K233" s="489">
        <f>'P.O Sintética - Não Desonerado'!Y227</f>
        <v>84.59</v>
      </c>
      <c r="L233" s="489">
        <f>'P.O Sintética - Não Desonerado'!Z227</f>
        <v>51.329999999999984</v>
      </c>
      <c r="M233" s="489">
        <f>'P.O Sintética - Não Desonerado'!AA227</f>
        <v>135.91999999999999</v>
      </c>
      <c r="P233" s="562"/>
      <c r="Q233" s="563">
        <f t="shared" si="701"/>
        <v>0</v>
      </c>
      <c r="R233" s="562">
        <f t="shared" si="702"/>
        <v>0</v>
      </c>
      <c r="S233" s="562"/>
      <c r="T233" s="563">
        <f t="shared" si="703"/>
        <v>0</v>
      </c>
      <c r="U233" s="562">
        <f t="shared" si="704"/>
        <v>0</v>
      </c>
      <c r="W233" s="562"/>
      <c r="X233" s="563">
        <f t="shared" si="705"/>
        <v>0</v>
      </c>
      <c r="Y233" s="562">
        <f t="shared" si="706"/>
        <v>0</v>
      </c>
      <c r="Z233" s="562"/>
      <c r="AA233" s="563">
        <f t="shared" si="707"/>
        <v>0</v>
      </c>
      <c r="AB233" s="562">
        <f t="shared" si="708"/>
        <v>0</v>
      </c>
      <c r="AD233" s="562">
        <f t="shared" si="738"/>
        <v>11.16</v>
      </c>
      <c r="AE233" s="563">
        <f t="shared" si="709"/>
        <v>1</v>
      </c>
      <c r="AF233" s="562">
        <f t="shared" si="710"/>
        <v>135.91999999999999</v>
      </c>
      <c r="AG233" s="562"/>
      <c r="AH233" s="563">
        <f t="shared" si="711"/>
        <v>0</v>
      </c>
      <c r="AI233" s="562">
        <f t="shared" si="712"/>
        <v>0</v>
      </c>
      <c r="AK233" s="562"/>
      <c r="AL233" s="563">
        <f t="shared" si="713"/>
        <v>0</v>
      </c>
      <c r="AM233" s="562">
        <f t="shared" si="714"/>
        <v>0</v>
      </c>
      <c r="AN233" s="562"/>
      <c r="AO233" s="563">
        <f t="shared" si="715"/>
        <v>0</v>
      </c>
      <c r="AP233" s="562">
        <f t="shared" si="716"/>
        <v>0</v>
      </c>
      <c r="AR233" s="562"/>
      <c r="AS233" s="563">
        <f t="shared" si="717"/>
        <v>0</v>
      </c>
      <c r="AT233" s="562">
        <f t="shared" si="718"/>
        <v>0</v>
      </c>
      <c r="AU233" s="562"/>
      <c r="AV233" s="563">
        <f t="shared" si="719"/>
        <v>0</v>
      </c>
      <c r="AW233" s="562">
        <f t="shared" si="720"/>
        <v>0</v>
      </c>
      <c r="AY233" s="562"/>
      <c r="AZ233" s="563">
        <f t="shared" si="721"/>
        <v>0</v>
      </c>
      <c r="BA233" s="562">
        <f t="shared" si="722"/>
        <v>0</v>
      </c>
      <c r="BB233" s="562"/>
      <c r="BC233" s="563">
        <f t="shared" si="723"/>
        <v>0</v>
      </c>
      <c r="BD233" s="562">
        <f t="shared" si="724"/>
        <v>0</v>
      </c>
      <c r="BF233" s="562"/>
      <c r="BG233" s="563">
        <f t="shared" si="725"/>
        <v>0</v>
      </c>
      <c r="BH233" s="562">
        <f t="shared" si="726"/>
        <v>0</v>
      </c>
      <c r="BI233" s="562"/>
      <c r="BJ233" s="563">
        <f t="shared" si="727"/>
        <v>0</v>
      </c>
      <c r="BK233" s="562">
        <f t="shared" si="728"/>
        <v>0</v>
      </c>
      <c r="BM233" s="562"/>
      <c r="BN233" s="563">
        <f t="shared" si="729"/>
        <v>0</v>
      </c>
      <c r="BO233" s="562">
        <f t="shared" si="730"/>
        <v>0</v>
      </c>
      <c r="BP233" s="562"/>
      <c r="BQ233" s="563">
        <f t="shared" si="731"/>
        <v>0</v>
      </c>
      <c r="BR233" s="562">
        <f t="shared" si="732"/>
        <v>0</v>
      </c>
      <c r="BT233" s="562">
        <f t="shared" si="662"/>
        <v>0</v>
      </c>
      <c r="BU233" s="563">
        <f t="shared" si="733"/>
        <v>0</v>
      </c>
      <c r="BV233" s="562">
        <f t="shared" si="734"/>
        <v>0</v>
      </c>
      <c r="BW233" s="562">
        <f t="shared" si="735"/>
        <v>11.16</v>
      </c>
      <c r="BX233" s="563">
        <f t="shared" si="736"/>
        <v>1</v>
      </c>
      <c r="BY233" s="562">
        <f t="shared" si="737"/>
        <v>135.91999999999999</v>
      </c>
      <c r="BZ233" s="587"/>
    </row>
    <row r="234" spans="1:78" ht="89.25" x14ac:dyDescent="0.25">
      <c r="A234" s="625" t="str">
        <f>'P.O Sintética - Não Desonerado'!A228</f>
        <v xml:space="preserve"> 3.3.2.1.11 </v>
      </c>
      <c r="B234" s="5" t="str">
        <f>'P.O Sintética - Não Desonerado'!B228</f>
        <v xml:space="preserve"> 87778 </v>
      </c>
      <c r="C234" s="3" t="str">
        <f>'P.O Sintética - Não Desonerado'!C228</f>
        <v>SINAPI</v>
      </c>
      <c r="D234" s="616" t="str">
        <f>'P.O Sintética - Não Desonerado'!D228</f>
        <v>EMBOÇO OU MASSA ÚNICA EM ARGAMASSA INDUSTRIALIZADA, PREPARO MECÂNICO E APLICAÇÃO COM EQUIPAMENTO DE MISTURA E PROJEÇÃO DE 1,5 M3/H DE ARGAMASSA EM PANOS DE FACHADA COM PRESENÇA DE VÃOS, ESPESSURA DE 25 MM. AF_08/2022</v>
      </c>
      <c r="E234" s="4" t="str">
        <f>'P.O Sintética - Não Desonerado'!E228</f>
        <v>m²</v>
      </c>
      <c r="F234" s="5">
        <f>'P.O Sintética - Não Desonerado'!F228</f>
        <v>11.16</v>
      </c>
      <c r="G234" s="6">
        <f>'P.O Sintética - Não Desonerado'!G228</f>
        <v>95.7</v>
      </c>
      <c r="H234" s="6">
        <f>'P.O Sintética - Não Desonerado'!V228</f>
        <v>39.200000000000003</v>
      </c>
      <c r="I234" s="6">
        <f>'P.O Sintética - Não Desonerado'!W228</f>
        <v>76.599999999999994</v>
      </c>
      <c r="J234" s="6">
        <f>'P.O Sintética - Não Desonerado'!X228</f>
        <v>115.8</v>
      </c>
      <c r="K234" s="489">
        <f>'P.O Sintética - Não Desonerado'!Y228</f>
        <v>437.47</v>
      </c>
      <c r="L234" s="489">
        <f>'P.O Sintética - Não Desonerado'!Z228</f>
        <v>854.84999999999991</v>
      </c>
      <c r="M234" s="489">
        <f>'P.O Sintética - Não Desonerado'!AA228</f>
        <v>1292.32</v>
      </c>
      <c r="P234" s="562"/>
      <c r="Q234" s="563">
        <f t="shared" si="701"/>
        <v>0</v>
      </c>
      <c r="R234" s="562">
        <f t="shared" si="702"/>
        <v>0</v>
      </c>
      <c r="S234" s="562"/>
      <c r="T234" s="563">
        <f t="shared" si="703"/>
        <v>0</v>
      </c>
      <c r="U234" s="562">
        <f t="shared" si="704"/>
        <v>0</v>
      </c>
      <c r="W234" s="562"/>
      <c r="X234" s="563">
        <f t="shared" si="705"/>
        <v>0</v>
      </c>
      <c r="Y234" s="562">
        <f t="shared" si="706"/>
        <v>0</v>
      </c>
      <c r="Z234" s="562"/>
      <c r="AA234" s="563">
        <f t="shared" si="707"/>
        <v>0</v>
      </c>
      <c r="AB234" s="562">
        <f t="shared" si="708"/>
        <v>0</v>
      </c>
      <c r="AD234" s="562">
        <f t="shared" si="738"/>
        <v>11.16</v>
      </c>
      <c r="AE234" s="563">
        <f t="shared" si="709"/>
        <v>1</v>
      </c>
      <c r="AF234" s="562">
        <f t="shared" si="710"/>
        <v>1292.32</v>
      </c>
      <c r="AG234" s="562"/>
      <c r="AH234" s="563">
        <f t="shared" si="711"/>
        <v>0</v>
      </c>
      <c r="AI234" s="562">
        <f t="shared" si="712"/>
        <v>0</v>
      </c>
      <c r="AK234" s="562"/>
      <c r="AL234" s="563">
        <f t="shared" si="713"/>
        <v>0</v>
      </c>
      <c r="AM234" s="562">
        <f t="shared" si="714"/>
        <v>0</v>
      </c>
      <c r="AN234" s="562"/>
      <c r="AO234" s="563">
        <f t="shared" si="715"/>
        <v>0</v>
      </c>
      <c r="AP234" s="562">
        <f t="shared" si="716"/>
        <v>0</v>
      </c>
      <c r="AR234" s="562"/>
      <c r="AS234" s="563">
        <f t="shared" si="717"/>
        <v>0</v>
      </c>
      <c r="AT234" s="562">
        <f t="shared" si="718"/>
        <v>0</v>
      </c>
      <c r="AU234" s="562"/>
      <c r="AV234" s="563">
        <f t="shared" si="719"/>
        <v>0</v>
      </c>
      <c r="AW234" s="562">
        <f t="shared" si="720"/>
        <v>0</v>
      </c>
      <c r="AY234" s="562"/>
      <c r="AZ234" s="563">
        <f t="shared" si="721"/>
        <v>0</v>
      </c>
      <c r="BA234" s="562">
        <f t="shared" si="722"/>
        <v>0</v>
      </c>
      <c r="BB234" s="562"/>
      <c r="BC234" s="563">
        <f t="shared" si="723"/>
        <v>0</v>
      </c>
      <c r="BD234" s="562">
        <f t="shared" si="724"/>
        <v>0</v>
      </c>
      <c r="BF234" s="562"/>
      <c r="BG234" s="563">
        <f t="shared" si="725"/>
        <v>0</v>
      </c>
      <c r="BH234" s="562">
        <f t="shared" si="726"/>
        <v>0</v>
      </c>
      <c r="BI234" s="562"/>
      <c r="BJ234" s="563">
        <f t="shared" si="727"/>
        <v>0</v>
      </c>
      <c r="BK234" s="562">
        <f t="shared" si="728"/>
        <v>0</v>
      </c>
      <c r="BM234" s="562"/>
      <c r="BN234" s="563">
        <f t="shared" si="729"/>
        <v>0</v>
      </c>
      <c r="BO234" s="562">
        <f t="shared" si="730"/>
        <v>0</v>
      </c>
      <c r="BP234" s="562"/>
      <c r="BQ234" s="563">
        <f t="shared" si="731"/>
        <v>0</v>
      </c>
      <c r="BR234" s="562">
        <f t="shared" si="732"/>
        <v>0</v>
      </c>
      <c r="BT234" s="562">
        <f t="shared" si="662"/>
        <v>0</v>
      </c>
      <c r="BU234" s="563">
        <f t="shared" si="733"/>
        <v>0</v>
      </c>
      <c r="BV234" s="562">
        <f t="shared" si="734"/>
        <v>0</v>
      </c>
      <c r="BW234" s="562">
        <f t="shared" si="735"/>
        <v>11.16</v>
      </c>
      <c r="BX234" s="563">
        <f t="shared" si="736"/>
        <v>1</v>
      </c>
      <c r="BY234" s="562">
        <f t="shared" si="737"/>
        <v>1292.32</v>
      </c>
      <c r="BZ234" s="587"/>
    </row>
    <row r="235" spans="1:78" ht="38.25" x14ac:dyDescent="0.25">
      <c r="A235" s="625" t="str">
        <f>'P.O Sintética - Não Desonerado'!A229</f>
        <v xml:space="preserve"> 3.3.2.1.12 </v>
      </c>
      <c r="B235" s="5" t="str">
        <f>'P.O Sintética - Não Desonerado'!B229</f>
        <v xml:space="preserve"> 88497 </v>
      </c>
      <c r="C235" s="3" t="str">
        <f>'P.O Sintética - Não Desonerado'!C229</f>
        <v>SINAPI</v>
      </c>
      <c r="D235" s="616" t="str">
        <f>'P.O Sintética - Não Desonerado'!D229</f>
        <v>EMASSAMENTO COM MASSA LÁTEX, APLICAÇÃO EM PAREDE, DUAS DEMÃOS, LIXAMENTO MANUAL. AF_04/2023</v>
      </c>
      <c r="E235" s="4" t="str">
        <f>'P.O Sintética - Não Desonerado'!E229</f>
        <v>m²</v>
      </c>
      <c r="F235" s="5">
        <f>'P.O Sintética - Não Desonerado'!F229</f>
        <v>11.16</v>
      </c>
      <c r="G235" s="6">
        <f>'P.O Sintética - Não Desonerado'!G229</f>
        <v>23.62</v>
      </c>
      <c r="H235" s="6">
        <f>'P.O Sintética - Não Desonerado'!V229</f>
        <v>14.81</v>
      </c>
      <c r="I235" s="6">
        <f>'P.O Sintética - Não Desonerado'!W229</f>
        <v>13.769999999999998</v>
      </c>
      <c r="J235" s="6">
        <f>'P.O Sintética - Não Desonerado'!X229</f>
        <v>28.58</v>
      </c>
      <c r="K235" s="489">
        <f>'P.O Sintética - Não Desonerado'!Y229</f>
        <v>165.27</v>
      </c>
      <c r="L235" s="489">
        <f>'P.O Sintética - Não Desonerado'!Z229</f>
        <v>153.67999999999998</v>
      </c>
      <c r="M235" s="489">
        <f>'P.O Sintética - Não Desonerado'!AA229</f>
        <v>318.95</v>
      </c>
      <c r="P235" s="562"/>
      <c r="Q235" s="563">
        <f t="shared" si="701"/>
        <v>0</v>
      </c>
      <c r="R235" s="562">
        <f t="shared" si="702"/>
        <v>0</v>
      </c>
      <c r="S235" s="562"/>
      <c r="T235" s="563">
        <f t="shared" si="703"/>
        <v>0</v>
      </c>
      <c r="U235" s="562">
        <f t="shared" si="704"/>
        <v>0</v>
      </c>
      <c r="W235" s="562"/>
      <c r="X235" s="563">
        <f t="shared" si="705"/>
        <v>0</v>
      </c>
      <c r="Y235" s="562">
        <f t="shared" si="706"/>
        <v>0</v>
      </c>
      <c r="Z235" s="562"/>
      <c r="AA235" s="563">
        <f t="shared" si="707"/>
        <v>0</v>
      </c>
      <c r="AB235" s="562">
        <f t="shared" si="708"/>
        <v>0</v>
      </c>
      <c r="AD235" s="562">
        <f t="shared" si="738"/>
        <v>11.16</v>
      </c>
      <c r="AE235" s="563">
        <f t="shared" si="709"/>
        <v>1</v>
      </c>
      <c r="AF235" s="562">
        <f t="shared" si="710"/>
        <v>318.95</v>
      </c>
      <c r="AG235" s="562"/>
      <c r="AH235" s="563">
        <f t="shared" si="711"/>
        <v>0</v>
      </c>
      <c r="AI235" s="562">
        <f t="shared" si="712"/>
        <v>0</v>
      </c>
      <c r="AK235" s="562"/>
      <c r="AL235" s="563">
        <f t="shared" si="713"/>
        <v>0</v>
      </c>
      <c r="AM235" s="562">
        <f t="shared" si="714"/>
        <v>0</v>
      </c>
      <c r="AN235" s="562"/>
      <c r="AO235" s="563">
        <f t="shared" si="715"/>
        <v>0</v>
      </c>
      <c r="AP235" s="562">
        <f t="shared" si="716"/>
        <v>0</v>
      </c>
      <c r="AR235" s="562"/>
      <c r="AS235" s="563">
        <f t="shared" si="717"/>
        <v>0</v>
      </c>
      <c r="AT235" s="562">
        <f t="shared" si="718"/>
        <v>0</v>
      </c>
      <c r="AU235" s="562"/>
      <c r="AV235" s="563">
        <f t="shared" si="719"/>
        <v>0</v>
      </c>
      <c r="AW235" s="562">
        <f t="shared" si="720"/>
        <v>0</v>
      </c>
      <c r="AY235" s="562"/>
      <c r="AZ235" s="563">
        <f t="shared" si="721"/>
        <v>0</v>
      </c>
      <c r="BA235" s="562">
        <f t="shared" si="722"/>
        <v>0</v>
      </c>
      <c r="BB235" s="562"/>
      <c r="BC235" s="563">
        <f t="shared" si="723"/>
        <v>0</v>
      </c>
      <c r="BD235" s="562">
        <f t="shared" si="724"/>
        <v>0</v>
      </c>
      <c r="BF235" s="562"/>
      <c r="BG235" s="563">
        <f t="shared" si="725"/>
        <v>0</v>
      </c>
      <c r="BH235" s="562">
        <f t="shared" si="726"/>
        <v>0</v>
      </c>
      <c r="BI235" s="562"/>
      <c r="BJ235" s="563">
        <f t="shared" si="727"/>
        <v>0</v>
      </c>
      <c r="BK235" s="562">
        <f t="shared" si="728"/>
        <v>0</v>
      </c>
      <c r="BM235" s="562"/>
      <c r="BN235" s="563">
        <f t="shared" si="729"/>
        <v>0</v>
      </c>
      <c r="BO235" s="562">
        <f t="shared" si="730"/>
        <v>0</v>
      </c>
      <c r="BP235" s="562"/>
      <c r="BQ235" s="563">
        <f t="shared" si="731"/>
        <v>0</v>
      </c>
      <c r="BR235" s="562">
        <f t="shared" si="732"/>
        <v>0</v>
      </c>
      <c r="BT235" s="562">
        <f t="shared" si="662"/>
        <v>0</v>
      </c>
      <c r="BU235" s="563">
        <f t="shared" si="733"/>
        <v>0</v>
      </c>
      <c r="BV235" s="562">
        <f t="shared" si="734"/>
        <v>0</v>
      </c>
      <c r="BW235" s="562">
        <f t="shared" si="735"/>
        <v>11.16</v>
      </c>
      <c r="BX235" s="563">
        <f t="shared" si="736"/>
        <v>1</v>
      </c>
      <c r="BY235" s="562">
        <f t="shared" si="737"/>
        <v>318.95</v>
      </c>
      <c r="BZ235" s="587"/>
    </row>
    <row r="236" spans="1:78" ht="114.75" customHeight="1" x14ac:dyDescent="0.25">
      <c r="A236" s="625" t="str">
        <f>'P.O Sintética - Não Desonerado'!A230</f>
        <v xml:space="preserve"> 3.3.2.1.13 </v>
      </c>
      <c r="B236" s="5" t="str">
        <f>'P.O Sintética - Não Desonerado'!B230</f>
        <v xml:space="preserve"> 88489 </v>
      </c>
      <c r="C236" s="3" t="str">
        <f>'P.O Sintética - Não Desonerado'!C230</f>
        <v>SINAPI</v>
      </c>
      <c r="D236" s="616" t="str">
        <f>'P.O Sintética - Não Desonerado'!D230</f>
        <v>PINTURA LÁTEX ACRÍLICA PREMIUM, APLICAÇÃO MANUAL EM PAREDES, DUAS DEMÃOS. AF_04/2023</v>
      </c>
      <c r="E236" s="4" t="str">
        <f>'P.O Sintética - Não Desonerado'!E230</f>
        <v>m²</v>
      </c>
      <c r="F236" s="5">
        <f>'P.O Sintética - Não Desonerado'!F230</f>
        <v>11.16</v>
      </c>
      <c r="G236" s="6">
        <f>'P.O Sintética - Não Desonerado'!G230</f>
        <v>14.22</v>
      </c>
      <c r="H236" s="6">
        <f>'P.O Sintética - Não Desonerado'!V230</f>
        <v>6.69</v>
      </c>
      <c r="I236" s="6">
        <f>'P.O Sintética - Não Desonerado'!W230</f>
        <v>10.509999999999998</v>
      </c>
      <c r="J236" s="6">
        <f>'P.O Sintética - Não Desonerado'!X230</f>
        <v>17.2</v>
      </c>
      <c r="K236" s="489">
        <f>'P.O Sintética - Não Desonerado'!Y230</f>
        <v>74.66</v>
      </c>
      <c r="L236" s="489">
        <f>'P.O Sintética - Não Desonerado'!Z230</f>
        <v>117.28999999999999</v>
      </c>
      <c r="M236" s="489">
        <f>'P.O Sintética - Não Desonerado'!AA230</f>
        <v>191.95</v>
      </c>
      <c r="P236" s="562"/>
      <c r="Q236" s="563">
        <f t="shared" si="701"/>
        <v>0</v>
      </c>
      <c r="R236" s="562">
        <f t="shared" si="702"/>
        <v>0</v>
      </c>
      <c r="S236" s="562"/>
      <c r="T236" s="563">
        <f t="shared" si="703"/>
        <v>0</v>
      </c>
      <c r="U236" s="562">
        <f t="shared" si="704"/>
        <v>0</v>
      </c>
      <c r="W236" s="562"/>
      <c r="X236" s="563">
        <f t="shared" si="705"/>
        <v>0</v>
      </c>
      <c r="Y236" s="562">
        <f t="shared" si="706"/>
        <v>0</v>
      </c>
      <c r="Z236" s="562"/>
      <c r="AA236" s="563">
        <f t="shared" si="707"/>
        <v>0</v>
      </c>
      <c r="AB236" s="562">
        <f t="shared" si="708"/>
        <v>0</v>
      </c>
      <c r="AD236" s="562">
        <f t="shared" si="738"/>
        <v>11.16</v>
      </c>
      <c r="AE236" s="563">
        <f t="shared" si="709"/>
        <v>1</v>
      </c>
      <c r="AF236" s="562">
        <f t="shared" si="710"/>
        <v>191.95</v>
      </c>
      <c r="AG236" s="562"/>
      <c r="AH236" s="563">
        <f t="shared" si="711"/>
        <v>0</v>
      </c>
      <c r="AI236" s="562">
        <f t="shared" si="712"/>
        <v>0</v>
      </c>
      <c r="AK236" s="562"/>
      <c r="AL236" s="563">
        <f t="shared" si="713"/>
        <v>0</v>
      </c>
      <c r="AM236" s="562">
        <f t="shared" si="714"/>
        <v>0</v>
      </c>
      <c r="AN236" s="562"/>
      <c r="AO236" s="563">
        <f t="shared" si="715"/>
        <v>0</v>
      </c>
      <c r="AP236" s="562">
        <f t="shared" si="716"/>
        <v>0</v>
      </c>
      <c r="AR236" s="562"/>
      <c r="AS236" s="563">
        <f t="shared" si="717"/>
        <v>0</v>
      </c>
      <c r="AT236" s="562">
        <f t="shared" si="718"/>
        <v>0</v>
      </c>
      <c r="AU236" s="562"/>
      <c r="AV236" s="563">
        <f t="shared" si="719"/>
        <v>0</v>
      </c>
      <c r="AW236" s="562">
        <f t="shared" si="720"/>
        <v>0</v>
      </c>
      <c r="AY236" s="562"/>
      <c r="AZ236" s="563">
        <f t="shared" si="721"/>
        <v>0</v>
      </c>
      <c r="BA236" s="562">
        <f t="shared" si="722"/>
        <v>0</v>
      </c>
      <c r="BB236" s="562"/>
      <c r="BC236" s="563">
        <f t="shared" si="723"/>
        <v>0</v>
      </c>
      <c r="BD236" s="562">
        <f t="shared" si="724"/>
        <v>0</v>
      </c>
      <c r="BF236" s="562"/>
      <c r="BG236" s="563">
        <f t="shared" si="725"/>
        <v>0</v>
      </c>
      <c r="BH236" s="562">
        <f t="shared" si="726"/>
        <v>0</v>
      </c>
      <c r="BI236" s="562"/>
      <c r="BJ236" s="563">
        <f t="shared" si="727"/>
        <v>0</v>
      </c>
      <c r="BK236" s="562">
        <f t="shared" si="728"/>
        <v>0</v>
      </c>
      <c r="BM236" s="562"/>
      <c r="BN236" s="563">
        <f t="shared" si="729"/>
        <v>0</v>
      </c>
      <c r="BO236" s="562">
        <f t="shared" si="730"/>
        <v>0</v>
      </c>
      <c r="BP236" s="562"/>
      <c r="BQ236" s="563">
        <f t="shared" si="731"/>
        <v>0</v>
      </c>
      <c r="BR236" s="562">
        <f t="shared" si="732"/>
        <v>0</v>
      </c>
      <c r="BT236" s="562">
        <f t="shared" si="662"/>
        <v>0</v>
      </c>
      <c r="BU236" s="563">
        <f t="shared" si="733"/>
        <v>0</v>
      </c>
      <c r="BV236" s="562">
        <f t="shared" si="734"/>
        <v>0</v>
      </c>
      <c r="BW236" s="562">
        <f t="shared" si="735"/>
        <v>11.16</v>
      </c>
      <c r="BX236" s="563">
        <f t="shared" si="736"/>
        <v>1</v>
      </c>
      <c r="BY236" s="562">
        <f t="shared" si="737"/>
        <v>191.95</v>
      </c>
      <c r="BZ236" s="587"/>
    </row>
    <row r="237" spans="1:78" ht="51" x14ac:dyDescent="0.25">
      <c r="A237" s="625" t="str">
        <f>'P.O Sintética - Não Desonerado'!A231</f>
        <v xml:space="preserve"> 3.3.2.1.14 </v>
      </c>
      <c r="B237" s="5" t="str">
        <f>'P.O Sintética - Não Desonerado'!B231</f>
        <v xml:space="preserve"> 91341 </v>
      </c>
      <c r="C237" s="3" t="str">
        <f>'P.O Sintética - Não Desonerado'!C231</f>
        <v>SINAPI</v>
      </c>
      <c r="D237" s="616" t="str">
        <f>'P.O Sintética - Não Desonerado'!D231</f>
        <v>PORTA EM ALUMÍNIO DE ABRIR TIPO VENEZIANA COM GUARNIÇÃO, FIXAÇÃO COM PARAFUSOS - FORNECIMENTO E INSTALAÇÃO. AF_12/2019</v>
      </c>
      <c r="E237" s="4" t="str">
        <f>'P.O Sintética - Não Desonerado'!E231</f>
        <v>m²</v>
      </c>
      <c r="F237" s="5">
        <f>'P.O Sintética - Não Desonerado'!F231</f>
        <v>3</v>
      </c>
      <c r="G237" s="6">
        <f>'P.O Sintética - Não Desonerado'!G231</f>
        <v>1196.6500000000001</v>
      </c>
      <c r="H237" s="6">
        <f>'P.O Sintética - Não Desonerado'!V231</f>
        <v>17.29</v>
      </c>
      <c r="I237" s="6">
        <f>'P.O Sintética - Não Desonerado'!W231</f>
        <v>1430.77</v>
      </c>
      <c r="J237" s="6">
        <f>'P.O Sintética - Não Desonerado'!X231</f>
        <v>1448.06</v>
      </c>
      <c r="K237" s="489">
        <f>'P.O Sintética - Não Desonerado'!Y231</f>
        <v>51.87</v>
      </c>
      <c r="L237" s="489">
        <f>'P.O Sintética - Não Desonerado'!Z231</f>
        <v>4292.3100000000004</v>
      </c>
      <c r="M237" s="489">
        <f>'P.O Sintética - Não Desonerado'!AA231</f>
        <v>4344.18</v>
      </c>
      <c r="P237" s="562"/>
      <c r="Q237" s="563">
        <f t="shared" si="701"/>
        <v>0</v>
      </c>
      <c r="R237" s="562">
        <f t="shared" si="702"/>
        <v>0</v>
      </c>
      <c r="S237" s="562"/>
      <c r="T237" s="563">
        <f t="shared" si="703"/>
        <v>0</v>
      </c>
      <c r="U237" s="562">
        <f t="shared" si="704"/>
        <v>0</v>
      </c>
      <c r="W237" s="562"/>
      <c r="X237" s="563">
        <f t="shared" si="705"/>
        <v>0</v>
      </c>
      <c r="Y237" s="562">
        <f t="shared" si="706"/>
        <v>0</v>
      </c>
      <c r="Z237" s="562"/>
      <c r="AA237" s="563">
        <f t="shared" si="707"/>
        <v>0</v>
      </c>
      <c r="AB237" s="562">
        <f t="shared" si="708"/>
        <v>0</v>
      </c>
      <c r="AD237" s="562">
        <f t="shared" si="738"/>
        <v>3</v>
      </c>
      <c r="AE237" s="563">
        <f t="shared" si="709"/>
        <v>1</v>
      </c>
      <c r="AF237" s="562">
        <f t="shared" si="710"/>
        <v>4344.18</v>
      </c>
      <c r="AG237" s="562"/>
      <c r="AH237" s="563">
        <f t="shared" si="711"/>
        <v>0</v>
      </c>
      <c r="AI237" s="562">
        <f t="shared" si="712"/>
        <v>0</v>
      </c>
      <c r="AK237" s="562"/>
      <c r="AL237" s="563">
        <f t="shared" si="713"/>
        <v>0</v>
      </c>
      <c r="AM237" s="562">
        <f t="shared" si="714"/>
        <v>0</v>
      </c>
      <c r="AN237" s="562"/>
      <c r="AO237" s="563">
        <f t="shared" si="715"/>
        <v>0</v>
      </c>
      <c r="AP237" s="562">
        <f t="shared" si="716"/>
        <v>0</v>
      </c>
      <c r="AR237" s="562"/>
      <c r="AS237" s="563">
        <f t="shared" si="717"/>
        <v>0</v>
      </c>
      <c r="AT237" s="562">
        <f t="shared" si="718"/>
        <v>0</v>
      </c>
      <c r="AU237" s="562"/>
      <c r="AV237" s="563">
        <f t="shared" si="719"/>
        <v>0</v>
      </c>
      <c r="AW237" s="562">
        <f t="shared" si="720"/>
        <v>0</v>
      </c>
      <c r="AY237" s="562"/>
      <c r="AZ237" s="563">
        <f t="shared" si="721"/>
        <v>0</v>
      </c>
      <c r="BA237" s="562">
        <f t="shared" si="722"/>
        <v>0</v>
      </c>
      <c r="BB237" s="562"/>
      <c r="BC237" s="563">
        <f t="shared" si="723"/>
        <v>0</v>
      </c>
      <c r="BD237" s="562">
        <f t="shared" si="724"/>
        <v>0</v>
      </c>
      <c r="BF237" s="562"/>
      <c r="BG237" s="563">
        <f t="shared" si="725"/>
        <v>0</v>
      </c>
      <c r="BH237" s="562">
        <f t="shared" si="726"/>
        <v>0</v>
      </c>
      <c r="BI237" s="562"/>
      <c r="BJ237" s="563">
        <f t="shared" si="727"/>
        <v>0</v>
      </c>
      <c r="BK237" s="562">
        <f t="shared" si="728"/>
        <v>0</v>
      </c>
      <c r="BM237" s="562"/>
      <c r="BN237" s="563">
        <f t="shared" si="729"/>
        <v>0</v>
      </c>
      <c r="BO237" s="562">
        <f t="shared" si="730"/>
        <v>0</v>
      </c>
      <c r="BP237" s="562"/>
      <c r="BQ237" s="563">
        <f t="shared" si="731"/>
        <v>0</v>
      </c>
      <c r="BR237" s="562">
        <f t="shared" si="732"/>
        <v>0</v>
      </c>
      <c r="BT237" s="562">
        <f t="shared" si="662"/>
        <v>0</v>
      </c>
      <c r="BU237" s="563">
        <f t="shared" si="733"/>
        <v>0</v>
      </c>
      <c r="BV237" s="562">
        <f t="shared" si="734"/>
        <v>0</v>
      </c>
      <c r="BW237" s="562">
        <f t="shared" si="735"/>
        <v>3</v>
      </c>
      <c r="BX237" s="563">
        <f t="shared" si="736"/>
        <v>1</v>
      </c>
      <c r="BY237" s="562">
        <f t="shared" si="737"/>
        <v>4344.18</v>
      </c>
      <c r="BZ237" s="587"/>
    </row>
    <row r="238" spans="1:78" ht="38.25" x14ac:dyDescent="0.25">
      <c r="A238" s="625" t="str">
        <f>'P.O Sintética - Não Desonerado'!A232</f>
        <v xml:space="preserve"> 3.3.2.1.15 </v>
      </c>
      <c r="B238" s="5" t="str">
        <f>'P.O Sintética - Não Desonerado'!B232</f>
        <v xml:space="preserve"> 102609 </v>
      </c>
      <c r="C238" s="3" t="str">
        <f>'P.O Sintética - Não Desonerado'!C232</f>
        <v>SINAPI</v>
      </c>
      <c r="D238" s="616" t="str">
        <f>'P.O Sintética - Não Desonerado'!D232</f>
        <v>CAIXA D´ÁGUA EM POLIETILENO, 2000 LITROS - FORNECIMENTO E INSTALAÇÃO. AF_06/2021</v>
      </c>
      <c r="E238" s="4" t="str">
        <f>'P.O Sintética - Não Desonerado'!E232</f>
        <v>UN</v>
      </c>
      <c r="F238" s="5">
        <f>'P.O Sintética - Não Desonerado'!F232</f>
        <v>1</v>
      </c>
      <c r="G238" s="6">
        <f>'P.O Sintética - Não Desonerado'!G232</f>
        <v>1334.42</v>
      </c>
      <c r="H238" s="6">
        <f>'P.O Sintética - Não Desonerado'!V232</f>
        <v>15.79</v>
      </c>
      <c r="I238" s="6">
        <f>'P.O Sintética - Não Desonerado'!W232</f>
        <v>1598.99</v>
      </c>
      <c r="J238" s="6">
        <f>'P.O Sintética - Não Desonerado'!X232</f>
        <v>1614.78</v>
      </c>
      <c r="K238" s="489">
        <f>'P.O Sintética - Não Desonerado'!Y232</f>
        <v>15.79</v>
      </c>
      <c r="L238" s="489">
        <f>'P.O Sintética - Não Desonerado'!Z232</f>
        <v>1598.99</v>
      </c>
      <c r="M238" s="489">
        <f>'P.O Sintética - Não Desonerado'!AA232</f>
        <v>1614.78</v>
      </c>
      <c r="P238" s="562"/>
      <c r="Q238" s="563">
        <f t="shared" si="701"/>
        <v>0</v>
      </c>
      <c r="R238" s="562">
        <f t="shared" si="702"/>
        <v>0</v>
      </c>
      <c r="S238" s="562"/>
      <c r="T238" s="563">
        <f t="shared" si="703"/>
        <v>0</v>
      </c>
      <c r="U238" s="562">
        <f t="shared" si="704"/>
        <v>0</v>
      </c>
      <c r="W238" s="562"/>
      <c r="X238" s="563">
        <f t="shared" si="705"/>
        <v>0</v>
      </c>
      <c r="Y238" s="562">
        <f t="shared" si="706"/>
        <v>0</v>
      </c>
      <c r="Z238" s="562"/>
      <c r="AA238" s="563">
        <f t="shared" si="707"/>
        <v>0</v>
      </c>
      <c r="AB238" s="562">
        <f t="shared" si="708"/>
        <v>0</v>
      </c>
      <c r="AD238" s="562">
        <f t="shared" si="738"/>
        <v>1</v>
      </c>
      <c r="AE238" s="563">
        <f t="shared" si="709"/>
        <v>1</v>
      </c>
      <c r="AF238" s="562">
        <f t="shared" si="710"/>
        <v>1614.78</v>
      </c>
      <c r="AG238" s="562"/>
      <c r="AH238" s="563">
        <f t="shared" si="711"/>
        <v>0</v>
      </c>
      <c r="AI238" s="562">
        <f t="shared" si="712"/>
        <v>0</v>
      </c>
      <c r="AK238" s="562"/>
      <c r="AL238" s="563">
        <f t="shared" si="713"/>
        <v>0</v>
      </c>
      <c r="AM238" s="562">
        <f t="shared" si="714"/>
        <v>0</v>
      </c>
      <c r="AN238" s="562"/>
      <c r="AO238" s="563">
        <f t="shared" si="715"/>
        <v>0</v>
      </c>
      <c r="AP238" s="562">
        <f t="shared" si="716"/>
        <v>0</v>
      </c>
      <c r="AR238" s="562"/>
      <c r="AS238" s="563">
        <f t="shared" si="717"/>
        <v>0</v>
      </c>
      <c r="AT238" s="562">
        <f t="shared" si="718"/>
        <v>0</v>
      </c>
      <c r="AU238" s="562"/>
      <c r="AV238" s="563">
        <f t="shared" si="719"/>
        <v>0</v>
      </c>
      <c r="AW238" s="562">
        <f t="shared" si="720"/>
        <v>0</v>
      </c>
      <c r="AY238" s="562"/>
      <c r="AZ238" s="563">
        <f t="shared" si="721"/>
        <v>0</v>
      </c>
      <c r="BA238" s="562">
        <f t="shared" si="722"/>
        <v>0</v>
      </c>
      <c r="BB238" s="562"/>
      <c r="BC238" s="563">
        <f t="shared" si="723"/>
        <v>0</v>
      </c>
      <c r="BD238" s="562">
        <f t="shared" si="724"/>
        <v>0</v>
      </c>
      <c r="BF238" s="562"/>
      <c r="BG238" s="563">
        <f t="shared" si="725"/>
        <v>0</v>
      </c>
      <c r="BH238" s="562">
        <f t="shared" si="726"/>
        <v>0</v>
      </c>
      <c r="BI238" s="562"/>
      <c r="BJ238" s="563">
        <f t="shared" si="727"/>
        <v>0</v>
      </c>
      <c r="BK238" s="562">
        <f t="shared" si="728"/>
        <v>0</v>
      </c>
      <c r="BM238" s="562"/>
      <c r="BN238" s="563">
        <f t="shared" si="729"/>
        <v>0</v>
      </c>
      <c r="BO238" s="562">
        <f t="shared" si="730"/>
        <v>0</v>
      </c>
      <c r="BP238" s="562"/>
      <c r="BQ238" s="563">
        <f t="shared" si="731"/>
        <v>0</v>
      </c>
      <c r="BR238" s="562">
        <f t="shared" si="732"/>
        <v>0</v>
      </c>
      <c r="BT238" s="562">
        <f t="shared" si="662"/>
        <v>0</v>
      </c>
      <c r="BU238" s="563">
        <f t="shared" si="733"/>
        <v>0</v>
      </c>
      <c r="BV238" s="562">
        <f t="shared" si="734"/>
        <v>0</v>
      </c>
      <c r="BW238" s="562">
        <f t="shared" si="735"/>
        <v>1</v>
      </c>
      <c r="BX238" s="563">
        <f t="shared" si="736"/>
        <v>1</v>
      </c>
      <c r="BY238" s="562">
        <f t="shared" si="737"/>
        <v>1614.78</v>
      </c>
      <c r="BZ238" s="587"/>
    </row>
    <row r="239" spans="1:78" ht="25.5" customHeight="1" x14ac:dyDescent="0.25">
      <c r="A239" s="626" t="str">
        <f>'P.O Sintética - Não Desonerado'!A233</f>
        <v xml:space="preserve"> 3.3.2.2 </v>
      </c>
      <c r="B239" s="1"/>
      <c r="C239" s="1"/>
      <c r="D239" s="617" t="str">
        <f>'P.O Sintética - Não Desonerado'!D233</f>
        <v>Tubulação do sistema de Água Fria</v>
      </c>
      <c r="E239" s="1"/>
      <c r="F239" s="2"/>
      <c r="G239" s="2"/>
      <c r="H239" s="1"/>
      <c r="I239" s="1"/>
      <c r="J239" s="1"/>
      <c r="K239" s="487"/>
      <c r="L239" s="487"/>
      <c r="M239" s="488">
        <f>'P.O Sintética - Não Desonerado'!AA233</f>
        <v>1812.11</v>
      </c>
      <c r="P239" s="559"/>
      <c r="Q239" s="561">
        <f>SUM(Q240:Q248)/9</f>
        <v>0</v>
      </c>
      <c r="R239" s="560">
        <f>SUM(R240:R248)</f>
        <v>0</v>
      </c>
      <c r="S239" s="559"/>
      <c r="T239" s="561">
        <f>SUM(T240:T248)/9</f>
        <v>0</v>
      </c>
      <c r="U239" s="560">
        <f>SUM(U240:U248)</f>
        <v>0</v>
      </c>
      <c r="W239" s="559"/>
      <c r="X239" s="561">
        <f>SUM(X240:X248)/9</f>
        <v>0</v>
      </c>
      <c r="Y239" s="560">
        <f>SUM(Y240:Y248)</f>
        <v>0</v>
      </c>
      <c r="Z239" s="559"/>
      <c r="AA239" s="561">
        <f>SUM(AA240:AA248)/9</f>
        <v>0</v>
      </c>
      <c r="AB239" s="560">
        <f>SUM(AB240:AB248)</f>
        <v>0</v>
      </c>
      <c r="AD239" s="559"/>
      <c r="AE239" s="561">
        <f>SUM(AE240:AE248)/9</f>
        <v>1</v>
      </c>
      <c r="AF239" s="560">
        <f>SUM(AF240:AF248)</f>
        <v>1812.11</v>
      </c>
      <c r="AG239" s="559"/>
      <c r="AH239" s="561">
        <f>SUM(AH240:AH248)/9</f>
        <v>0</v>
      </c>
      <c r="AI239" s="560">
        <f>SUM(AI240:AI248)</f>
        <v>0</v>
      </c>
      <c r="AK239" s="559"/>
      <c r="AL239" s="561">
        <f>SUM(AL240:AL248)/9</f>
        <v>0</v>
      </c>
      <c r="AM239" s="560">
        <f>SUM(AM240:AM248)</f>
        <v>0</v>
      </c>
      <c r="AN239" s="559"/>
      <c r="AO239" s="561">
        <f>SUM(AO240:AO248)/9</f>
        <v>0</v>
      </c>
      <c r="AP239" s="560">
        <f>SUM(AP240:AP248)</f>
        <v>0</v>
      </c>
      <c r="AR239" s="559"/>
      <c r="AS239" s="561">
        <f>SUM(AS240:AS248)/9</f>
        <v>0</v>
      </c>
      <c r="AT239" s="560">
        <f>SUM(AT240:AT248)</f>
        <v>0</v>
      </c>
      <c r="AU239" s="559"/>
      <c r="AV239" s="561">
        <f>SUM(AV240:AV248)/9</f>
        <v>0</v>
      </c>
      <c r="AW239" s="560">
        <f>SUM(AW240:AW248)</f>
        <v>0</v>
      </c>
      <c r="AY239" s="559"/>
      <c r="AZ239" s="561">
        <f>SUM(AZ240:AZ248)/9</f>
        <v>0</v>
      </c>
      <c r="BA239" s="560">
        <f>SUM(BA240:BA248)</f>
        <v>0</v>
      </c>
      <c r="BB239" s="559"/>
      <c r="BC239" s="561">
        <f>SUM(BC240:BC248)/9</f>
        <v>0</v>
      </c>
      <c r="BD239" s="560">
        <f>SUM(BD240:BD248)</f>
        <v>0</v>
      </c>
      <c r="BF239" s="559"/>
      <c r="BG239" s="561">
        <f>SUM(BG240:BG248)/9</f>
        <v>0</v>
      </c>
      <c r="BH239" s="560">
        <f>SUM(BH240:BH248)</f>
        <v>0</v>
      </c>
      <c r="BI239" s="559"/>
      <c r="BJ239" s="561">
        <f>SUM(BJ240:BJ248)/9</f>
        <v>0</v>
      </c>
      <c r="BK239" s="560">
        <f>SUM(BK240:BK248)</f>
        <v>0</v>
      </c>
      <c r="BM239" s="559"/>
      <c r="BN239" s="561">
        <f>SUM(BN240:BN248)/9</f>
        <v>0</v>
      </c>
      <c r="BO239" s="560">
        <f>SUM(BO240:BO248)</f>
        <v>0</v>
      </c>
      <c r="BP239" s="559"/>
      <c r="BQ239" s="561">
        <f>SUM(BQ240:BQ248)/9</f>
        <v>0</v>
      </c>
      <c r="BR239" s="560">
        <f>SUM(BR240:BR248)</f>
        <v>0</v>
      </c>
      <c r="BT239" s="559"/>
      <c r="BU239" s="561">
        <f>SUM(BU240:BU248)/9</f>
        <v>0</v>
      </c>
      <c r="BV239" s="560">
        <f>SUM(BV240:BV248)</f>
        <v>0</v>
      </c>
      <c r="BW239" s="559"/>
      <c r="BX239" s="561">
        <f>SUM(BX240:BX248)/9</f>
        <v>1</v>
      </c>
      <c r="BY239" s="560">
        <f>SUM(BY240:BY248)</f>
        <v>1812.11</v>
      </c>
      <c r="BZ239" s="587"/>
    </row>
    <row r="240" spans="1:78" ht="114.75" customHeight="1" x14ac:dyDescent="0.25">
      <c r="A240" s="625" t="str">
        <f>'P.O Sintética - Não Desonerado'!A234</f>
        <v xml:space="preserve"> 3.3.2.2.1 </v>
      </c>
      <c r="B240" s="5" t="str">
        <f>'P.O Sintética - Não Desonerado'!B234</f>
        <v xml:space="preserve"> 94492 </v>
      </c>
      <c r="C240" s="3" t="str">
        <f>'P.O Sintética - Não Desonerado'!C234</f>
        <v>SINAPI</v>
      </c>
      <c r="D240" s="616" t="str">
        <f>'P.O Sintética - Não Desonerado'!D234</f>
        <v>REGISTRO DE ESFERA, PVC, SOLDÁVEL, COM VOLANTE, DN 50 MM - FORNECIMENTO E INSTALAÇÃO. AF_08/2021</v>
      </c>
      <c r="E240" s="4" t="str">
        <f>'P.O Sintética - Não Desonerado'!E234</f>
        <v>UN</v>
      </c>
      <c r="F240" s="5">
        <f>'P.O Sintética - Não Desonerado'!F234</f>
        <v>1</v>
      </c>
      <c r="G240" s="6">
        <f>'P.O Sintética - Não Desonerado'!G234</f>
        <v>67.98</v>
      </c>
      <c r="H240" s="6">
        <f>'P.O Sintética - Não Desonerado'!V234</f>
        <v>6.65</v>
      </c>
      <c r="I240" s="6">
        <f>'P.O Sintética - Não Desonerado'!W234</f>
        <v>75.61</v>
      </c>
      <c r="J240" s="6">
        <f>'P.O Sintética - Não Desonerado'!X234</f>
        <v>82.26</v>
      </c>
      <c r="K240" s="489">
        <f>'P.O Sintética - Não Desonerado'!Y234</f>
        <v>6.65</v>
      </c>
      <c r="L240" s="489">
        <f>'P.O Sintética - Não Desonerado'!Z234</f>
        <v>75.61</v>
      </c>
      <c r="M240" s="489">
        <f>'P.O Sintética - Não Desonerado'!AA234</f>
        <v>82.26</v>
      </c>
      <c r="P240" s="562"/>
      <c r="Q240" s="563">
        <f t="shared" si="701"/>
        <v>0</v>
      </c>
      <c r="R240" s="562">
        <f t="shared" ref="R240:R248" si="739">TRUNC(P240*$J240,2)</f>
        <v>0</v>
      </c>
      <c r="S240" s="562"/>
      <c r="T240" s="563">
        <f t="shared" si="703"/>
        <v>0</v>
      </c>
      <c r="U240" s="562">
        <f t="shared" ref="U240:U248" si="740">TRUNC(S240*$J240,2)</f>
        <v>0</v>
      </c>
      <c r="W240" s="562"/>
      <c r="X240" s="563">
        <f t="shared" ref="X240:X248" si="741">W240/$F240</f>
        <v>0</v>
      </c>
      <c r="Y240" s="562">
        <f t="shared" ref="Y240:Y248" si="742">TRUNC(W240*$J240,2)</f>
        <v>0</v>
      </c>
      <c r="Z240" s="562"/>
      <c r="AA240" s="563">
        <f t="shared" ref="AA240:AA248" si="743">Z240/$F240</f>
        <v>0</v>
      </c>
      <c r="AB240" s="562">
        <f t="shared" ref="AB240:AB248" si="744">TRUNC(Z240*$J240,2)</f>
        <v>0</v>
      </c>
      <c r="AD240" s="562">
        <f>F240</f>
        <v>1</v>
      </c>
      <c r="AE240" s="563">
        <f t="shared" ref="AE240:AE248" si="745">AD240/$F240</f>
        <v>1</v>
      </c>
      <c r="AF240" s="562">
        <f t="shared" ref="AF240:AF248" si="746">TRUNC(AD240*$J240,2)</f>
        <v>82.26</v>
      </c>
      <c r="AG240" s="562"/>
      <c r="AH240" s="563">
        <f t="shared" ref="AH240:AH248" si="747">AG240/$F240</f>
        <v>0</v>
      </c>
      <c r="AI240" s="562">
        <f t="shared" ref="AI240:AI248" si="748">TRUNC(AG240*$J240,2)</f>
        <v>0</v>
      </c>
      <c r="AK240" s="562"/>
      <c r="AL240" s="563">
        <f t="shared" ref="AL240:AL248" si="749">AK240/$F240</f>
        <v>0</v>
      </c>
      <c r="AM240" s="562">
        <f t="shared" ref="AM240:AM248" si="750">TRUNC(AK240*$J240,2)</f>
        <v>0</v>
      </c>
      <c r="AN240" s="562"/>
      <c r="AO240" s="563">
        <f t="shared" ref="AO240:AO248" si="751">AN240/$F240</f>
        <v>0</v>
      </c>
      <c r="AP240" s="562">
        <f t="shared" ref="AP240:AP248" si="752">TRUNC(AN240*$J240,2)</f>
        <v>0</v>
      </c>
      <c r="AR240" s="562"/>
      <c r="AS240" s="563">
        <f t="shared" ref="AS240:AS248" si="753">AR240/$F240</f>
        <v>0</v>
      </c>
      <c r="AT240" s="562">
        <f t="shared" ref="AT240:AT248" si="754">TRUNC(AR240*$J240,2)</f>
        <v>0</v>
      </c>
      <c r="AU240" s="562"/>
      <c r="AV240" s="563">
        <f t="shared" ref="AV240:AV248" si="755">AU240/$F240</f>
        <v>0</v>
      </c>
      <c r="AW240" s="562">
        <f t="shared" ref="AW240:AW248" si="756">TRUNC(AU240*$J240,2)</f>
        <v>0</v>
      </c>
      <c r="AY240" s="562"/>
      <c r="AZ240" s="563">
        <f t="shared" ref="AZ240:AZ248" si="757">AY240/$F240</f>
        <v>0</v>
      </c>
      <c r="BA240" s="562">
        <f t="shared" ref="BA240:BA248" si="758">TRUNC(AY240*$J240,2)</f>
        <v>0</v>
      </c>
      <c r="BB240" s="562"/>
      <c r="BC240" s="563">
        <f t="shared" ref="BC240:BC248" si="759">BB240/$F240</f>
        <v>0</v>
      </c>
      <c r="BD240" s="562">
        <f t="shared" ref="BD240:BD248" si="760">TRUNC(BB240*$J240,2)</f>
        <v>0</v>
      </c>
      <c r="BF240" s="562"/>
      <c r="BG240" s="563">
        <f t="shared" ref="BG240:BG248" si="761">BF240/$F240</f>
        <v>0</v>
      </c>
      <c r="BH240" s="562">
        <f t="shared" ref="BH240:BH248" si="762">TRUNC(BF240*$J240,2)</f>
        <v>0</v>
      </c>
      <c r="BI240" s="562"/>
      <c r="BJ240" s="563">
        <f t="shared" ref="BJ240:BJ248" si="763">BI240/$F240</f>
        <v>0</v>
      </c>
      <c r="BK240" s="562">
        <f t="shared" ref="BK240:BK248" si="764">TRUNC(BI240*$J240,2)</f>
        <v>0</v>
      </c>
      <c r="BM240" s="562"/>
      <c r="BN240" s="563">
        <f t="shared" ref="BN240:BN248" si="765">BM240/$F240</f>
        <v>0</v>
      </c>
      <c r="BO240" s="562">
        <f t="shared" ref="BO240:BO248" si="766">TRUNC(BM240*$J240,2)</f>
        <v>0</v>
      </c>
      <c r="BP240" s="562"/>
      <c r="BQ240" s="563">
        <f t="shared" ref="BQ240:BQ248" si="767">BP240/$F240</f>
        <v>0</v>
      </c>
      <c r="BR240" s="562">
        <f t="shared" ref="BR240:BR248" si="768">TRUNC(BP240*$J240,2)</f>
        <v>0</v>
      </c>
      <c r="BT240" s="562">
        <f t="shared" si="662"/>
        <v>0</v>
      </c>
      <c r="BU240" s="563">
        <f t="shared" ref="BU240:BU248" si="769">BT240/$F240</f>
        <v>0</v>
      </c>
      <c r="BV240" s="562">
        <f t="shared" ref="BV240:BV248" si="770">TRUNC(BT240*$J240,2)</f>
        <v>0</v>
      </c>
      <c r="BW240" s="562">
        <f t="shared" ref="BW240:BW248" si="771">F240-BT240</f>
        <v>1</v>
      </c>
      <c r="BX240" s="563">
        <f t="shared" ref="BX240:BX248" si="772">BW240/$F240</f>
        <v>1</v>
      </c>
      <c r="BY240" s="562">
        <f t="shared" ref="BY240:BY248" si="773">TRUNC(BW240*$J240,2)</f>
        <v>82.26</v>
      </c>
      <c r="BZ240" s="587"/>
    </row>
    <row r="241" spans="1:78" ht="25.5" x14ac:dyDescent="0.25">
      <c r="A241" s="625" t="str">
        <f>'P.O Sintética - Não Desonerado'!A235</f>
        <v xml:space="preserve"> 3.3.2.2.2 </v>
      </c>
      <c r="B241" s="5" t="str">
        <f>'P.O Sintética - Não Desonerado'!B235</f>
        <v xml:space="preserve"> 46.01.050 </v>
      </c>
      <c r="C241" s="3" t="str">
        <f>'P.O Sintética - Não Desonerado'!C235</f>
        <v>CPOS/CDHU</v>
      </c>
      <c r="D241" s="616" t="str">
        <f>'P.O Sintética - Não Desonerado'!D235</f>
        <v>TUBO DE PVC RÍGIDO SOLDÁVEL MARROM, DN= 50 MM, (1 1/2´), INCLUSIVE CONEXÕES</v>
      </c>
      <c r="E241" s="4" t="str">
        <f>'P.O Sintética - Não Desonerado'!E235</f>
        <v>m</v>
      </c>
      <c r="F241" s="5">
        <f>'P.O Sintética - Não Desonerado'!F235</f>
        <v>0.75</v>
      </c>
      <c r="G241" s="6">
        <f>'P.O Sintética - Não Desonerado'!G235</f>
        <v>57.93</v>
      </c>
      <c r="H241" s="6">
        <f>'P.O Sintética - Não Desonerado'!V235</f>
        <v>39.35</v>
      </c>
      <c r="I241" s="6">
        <f>'P.O Sintética - Não Desonerado'!W235</f>
        <v>30.749999999999993</v>
      </c>
      <c r="J241" s="6">
        <f>'P.O Sintética - Não Desonerado'!X235</f>
        <v>70.099999999999994</v>
      </c>
      <c r="K241" s="489">
        <f>'P.O Sintética - Não Desonerado'!Y235</f>
        <v>29.51</v>
      </c>
      <c r="L241" s="489">
        <f>'P.O Sintética - Não Desonerado'!Z235</f>
        <v>23.06</v>
      </c>
      <c r="M241" s="489">
        <f>'P.O Sintética - Não Desonerado'!AA235</f>
        <v>52.57</v>
      </c>
      <c r="P241" s="562"/>
      <c r="Q241" s="563">
        <f t="shared" si="701"/>
        <v>0</v>
      </c>
      <c r="R241" s="562">
        <f t="shared" si="739"/>
        <v>0</v>
      </c>
      <c r="S241" s="562"/>
      <c r="T241" s="563">
        <f t="shared" si="703"/>
        <v>0</v>
      </c>
      <c r="U241" s="562">
        <f t="shared" si="740"/>
        <v>0</v>
      </c>
      <c r="W241" s="562"/>
      <c r="X241" s="563">
        <f t="shared" si="741"/>
        <v>0</v>
      </c>
      <c r="Y241" s="562">
        <f t="shared" si="742"/>
        <v>0</v>
      </c>
      <c r="Z241" s="562"/>
      <c r="AA241" s="563">
        <f t="shared" si="743"/>
        <v>0</v>
      </c>
      <c r="AB241" s="562">
        <f t="shared" si="744"/>
        <v>0</v>
      </c>
      <c r="AD241" s="562">
        <f t="shared" ref="AD241:AD248" si="774">F241</f>
        <v>0.75</v>
      </c>
      <c r="AE241" s="563">
        <f t="shared" si="745"/>
        <v>1</v>
      </c>
      <c r="AF241" s="562">
        <f t="shared" si="746"/>
        <v>52.57</v>
      </c>
      <c r="AG241" s="562"/>
      <c r="AH241" s="563">
        <f t="shared" si="747"/>
        <v>0</v>
      </c>
      <c r="AI241" s="562">
        <f t="shared" si="748"/>
        <v>0</v>
      </c>
      <c r="AK241" s="562"/>
      <c r="AL241" s="563">
        <f t="shared" si="749"/>
        <v>0</v>
      </c>
      <c r="AM241" s="562">
        <f t="shared" si="750"/>
        <v>0</v>
      </c>
      <c r="AN241" s="562"/>
      <c r="AO241" s="563">
        <f t="shared" si="751"/>
        <v>0</v>
      </c>
      <c r="AP241" s="562">
        <f t="shared" si="752"/>
        <v>0</v>
      </c>
      <c r="AR241" s="562"/>
      <c r="AS241" s="563">
        <f t="shared" si="753"/>
        <v>0</v>
      </c>
      <c r="AT241" s="562">
        <f t="shared" si="754"/>
        <v>0</v>
      </c>
      <c r="AU241" s="562"/>
      <c r="AV241" s="563">
        <f t="shared" si="755"/>
        <v>0</v>
      </c>
      <c r="AW241" s="562">
        <f t="shared" si="756"/>
        <v>0</v>
      </c>
      <c r="AY241" s="562"/>
      <c r="AZ241" s="563">
        <f t="shared" si="757"/>
        <v>0</v>
      </c>
      <c r="BA241" s="562">
        <f t="shared" si="758"/>
        <v>0</v>
      </c>
      <c r="BB241" s="562"/>
      <c r="BC241" s="563">
        <f t="shared" si="759"/>
        <v>0</v>
      </c>
      <c r="BD241" s="562">
        <f t="shared" si="760"/>
        <v>0</v>
      </c>
      <c r="BF241" s="562"/>
      <c r="BG241" s="563">
        <f t="shared" si="761"/>
        <v>0</v>
      </c>
      <c r="BH241" s="562">
        <f t="shared" si="762"/>
        <v>0</v>
      </c>
      <c r="BI241" s="562"/>
      <c r="BJ241" s="563">
        <f t="shared" si="763"/>
        <v>0</v>
      </c>
      <c r="BK241" s="562">
        <f t="shared" si="764"/>
        <v>0</v>
      </c>
      <c r="BM241" s="562"/>
      <c r="BN241" s="563">
        <f t="shared" si="765"/>
        <v>0</v>
      </c>
      <c r="BO241" s="562">
        <f t="shared" si="766"/>
        <v>0</v>
      </c>
      <c r="BP241" s="562"/>
      <c r="BQ241" s="563">
        <f t="shared" si="767"/>
        <v>0</v>
      </c>
      <c r="BR241" s="562">
        <f t="shared" si="768"/>
        <v>0</v>
      </c>
      <c r="BT241" s="562">
        <f t="shared" si="662"/>
        <v>0</v>
      </c>
      <c r="BU241" s="563">
        <f t="shared" si="769"/>
        <v>0</v>
      </c>
      <c r="BV241" s="562">
        <f t="shared" si="770"/>
        <v>0</v>
      </c>
      <c r="BW241" s="562">
        <f t="shared" si="771"/>
        <v>0.75</v>
      </c>
      <c r="BX241" s="563">
        <f t="shared" si="772"/>
        <v>1</v>
      </c>
      <c r="BY241" s="562">
        <f t="shared" si="773"/>
        <v>52.57</v>
      </c>
      <c r="BZ241" s="587"/>
    </row>
    <row r="242" spans="1:78" ht="63.75" customHeight="1" x14ac:dyDescent="0.25">
      <c r="A242" s="625" t="str">
        <f>'P.O Sintética - Não Desonerado'!A236</f>
        <v xml:space="preserve"> 3.3.2.2.3 </v>
      </c>
      <c r="B242" s="5" t="str">
        <f>'P.O Sintética - Não Desonerado'!B236</f>
        <v xml:space="preserve"> 89518 </v>
      </c>
      <c r="C242" s="3" t="str">
        <f>'P.O Sintética - Não Desonerado'!C236</f>
        <v>SINAPI</v>
      </c>
      <c r="D242" s="616" t="str">
        <f>'P.O Sintética - Não Desonerado'!D236</f>
        <v>JOELHO 90 GRAUS, PVC, SERIE R, ÁGUA PLUVIAL, DN 50 MM, JUNTA ELÁSTICA, FORNECIDO E INSTALADO EM RAMAL DE ENCAMINHAMENTO. AF_06/2022</v>
      </c>
      <c r="E242" s="4" t="str">
        <f>'P.O Sintética - Não Desonerado'!E236</f>
        <v>UN</v>
      </c>
      <c r="F242" s="5">
        <f>'P.O Sintética - Não Desonerado'!F236</f>
        <v>1</v>
      </c>
      <c r="G242" s="6">
        <f>'P.O Sintética - Não Desonerado'!G236</f>
        <v>15.59</v>
      </c>
      <c r="H242" s="6">
        <f>'P.O Sintética - Não Desonerado'!V236</f>
        <v>3.56</v>
      </c>
      <c r="I242" s="6">
        <f>'P.O Sintética - Não Desonerado'!W236</f>
        <v>15.299999999999999</v>
      </c>
      <c r="J242" s="6">
        <f>'P.O Sintética - Não Desonerado'!X236</f>
        <v>18.86</v>
      </c>
      <c r="K242" s="489">
        <f>'P.O Sintética - Não Desonerado'!Y236</f>
        <v>3.56</v>
      </c>
      <c r="L242" s="489">
        <f>'P.O Sintética - Não Desonerado'!Z236</f>
        <v>15.299999999999999</v>
      </c>
      <c r="M242" s="489">
        <f>'P.O Sintética - Não Desonerado'!AA236</f>
        <v>18.86</v>
      </c>
      <c r="P242" s="562"/>
      <c r="Q242" s="563">
        <f t="shared" si="701"/>
        <v>0</v>
      </c>
      <c r="R242" s="562">
        <f t="shared" si="739"/>
        <v>0</v>
      </c>
      <c r="S242" s="562"/>
      <c r="T242" s="563">
        <f t="shared" si="703"/>
        <v>0</v>
      </c>
      <c r="U242" s="562">
        <f t="shared" si="740"/>
        <v>0</v>
      </c>
      <c r="W242" s="562"/>
      <c r="X242" s="563">
        <f t="shared" si="741"/>
        <v>0</v>
      </c>
      <c r="Y242" s="562">
        <f t="shared" si="742"/>
        <v>0</v>
      </c>
      <c r="Z242" s="562"/>
      <c r="AA242" s="563">
        <f t="shared" si="743"/>
        <v>0</v>
      </c>
      <c r="AB242" s="562">
        <f t="shared" si="744"/>
        <v>0</v>
      </c>
      <c r="AD242" s="562">
        <f t="shared" si="774"/>
        <v>1</v>
      </c>
      <c r="AE242" s="563">
        <f t="shared" si="745"/>
        <v>1</v>
      </c>
      <c r="AF242" s="562">
        <f t="shared" si="746"/>
        <v>18.86</v>
      </c>
      <c r="AG242" s="562"/>
      <c r="AH242" s="563">
        <f t="shared" si="747"/>
        <v>0</v>
      </c>
      <c r="AI242" s="562">
        <f t="shared" si="748"/>
        <v>0</v>
      </c>
      <c r="AK242" s="562"/>
      <c r="AL242" s="563">
        <f t="shared" si="749"/>
        <v>0</v>
      </c>
      <c r="AM242" s="562">
        <f t="shared" si="750"/>
        <v>0</v>
      </c>
      <c r="AN242" s="562"/>
      <c r="AO242" s="563">
        <f t="shared" si="751"/>
        <v>0</v>
      </c>
      <c r="AP242" s="562">
        <f t="shared" si="752"/>
        <v>0</v>
      </c>
      <c r="AR242" s="562"/>
      <c r="AS242" s="563">
        <f t="shared" si="753"/>
        <v>0</v>
      </c>
      <c r="AT242" s="562">
        <f t="shared" si="754"/>
        <v>0</v>
      </c>
      <c r="AU242" s="562"/>
      <c r="AV242" s="563">
        <f t="shared" si="755"/>
        <v>0</v>
      </c>
      <c r="AW242" s="562">
        <f t="shared" si="756"/>
        <v>0</v>
      </c>
      <c r="AY242" s="562"/>
      <c r="AZ242" s="563">
        <f t="shared" si="757"/>
        <v>0</v>
      </c>
      <c r="BA242" s="562">
        <f t="shared" si="758"/>
        <v>0</v>
      </c>
      <c r="BB242" s="562"/>
      <c r="BC242" s="563">
        <f t="shared" si="759"/>
        <v>0</v>
      </c>
      <c r="BD242" s="562">
        <f t="shared" si="760"/>
        <v>0</v>
      </c>
      <c r="BF242" s="562"/>
      <c r="BG242" s="563">
        <f t="shared" si="761"/>
        <v>0</v>
      </c>
      <c r="BH242" s="562">
        <f t="shared" si="762"/>
        <v>0</v>
      </c>
      <c r="BI242" s="562"/>
      <c r="BJ242" s="563">
        <f t="shared" si="763"/>
        <v>0</v>
      </c>
      <c r="BK242" s="562">
        <f t="shared" si="764"/>
        <v>0</v>
      </c>
      <c r="BM242" s="562"/>
      <c r="BN242" s="563">
        <f t="shared" si="765"/>
        <v>0</v>
      </c>
      <c r="BO242" s="562">
        <f t="shared" si="766"/>
        <v>0</v>
      </c>
      <c r="BP242" s="562"/>
      <c r="BQ242" s="563">
        <f t="shared" si="767"/>
        <v>0</v>
      </c>
      <c r="BR242" s="562">
        <f t="shared" si="768"/>
        <v>0</v>
      </c>
      <c r="BT242" s="562">
        <f t="shared" si="662"/>
        <v>0</v>
      </c>
      <c r="BU242" s="563">
        <f t="shared" si="769"/>
        <v>0</v>
      </c>
      <c r="BV242" s="562">
        <f t="shared" si="770"/>
        <v>0</v>
      </c>
      <c r="BW242" s="562">
        <f t="shared" si="771"/>
        <v>1</v>
      </c>
      <c r="BX242" s="563">
        <f t="shared" si="772"/>
        <v>1</v>
      </c>
      <c r="BY242" s="562">
        <f t="shared" si="773"/>
        <v>18.86</v>
      </c>
      <c r="BZ242" s="587"/>
    </row>
    <row r="243" spans="1:78" ht="25.5" x14ac:dyDescent="0.25">
      <c r="A243" s="625" t="str">
        <f>'P.O Sintética - Não Desonerado'!A237</f>
        <v xml:space="preserve"> 3.3.2.2.4 </v>
      </c>
      <c r="B243" s="5" t="str">
        <f>'P.O Sintética - Não Desonerado'!B237</f>
        <v xml:space="preserve"> 46.01.070 </v>
      </c>
      <c r="C243" s="3" t="str">
        <f>'P.O Sintética - Não Desonerado'!C237</f>
        <v>CPOS/CDHU</v>
      </c>
      <c r="D243" s="616" t="str">
        <f>'P.O Sintética - Não Desonerado'!D237</f>
        <v>TUBO DE PVC RÍGIDO SOLDÁVEL MARROM, DN= 75 MM, (2 1/2´), INCLUSIVE CONEXÕES</v>
      </c>
      <c r="E243" s="4" t="str">
        <f>'P.O Sintética - Não Desonerado'!E237</f>
        <v>m</v>
      </c>
      <c r="F243" s="5">
        <f>'P.O Sintética - Não Desonerado'!F237</f>
        <v>8.16</v>
      </c>
      <c r="G243" s="6">
        <f>'P.O Sintética - Não Desonerado'!G237</f>
        <v>117.39</v>
      </c>
      <c r="H243" s="6">
        <f>'P.O Sintética - Não Desonerado'!V237</f>
        <v>59.02</v>
      </c>
      <c r="I243" s="6">
        <f>'P.O Sintética - Não Desonerado'!W237</f>
        <v>83.03</v>
      </c>
      <c r="J243" s="6">
        <f>'P.O Sintética - Não Desonerado'!X237</f>
        <v>142.05000000000001</v>
      </c>
      <c r="K243" s="489">
        <f>'P.O Sintética - Não Desonerado'!Y237</f>
        <v>481.6</v>
      </c>
      <c r="L243" s="489">
        <f>'P.O Sintética - Não Desonerado'!Z237</f>
        <v>677.51999999999987</v>
      </c>
      <c r="M243" s="489">
        <f>'P.O Sintética - Não Desonerado'!AA237</f>
        <v>1159.1199999999999</v>
      </c>
      <c r="P243" s="562"/>
      <c r="Q243" s="563">
        <f t="shared" si="701"/>
        <v>0</v>
      </c>
      <c r="R243" s="562">
        <f t="shared" si="739"/>
        <v>0</v>
      </c>
      <c r="S243" s="562"/>
      <c r="T243" s="563">
        <f t="shared" si="703"/>
        <v>0</v>
      </c>
      <c r="U243" s="562">
        <f t="shared" si="740"/>
        <v>0</v>
      </c>
      <c r="W243" s="562"/>
      <c r="X243" s="563">
        <f t="shared" si="741"/>
        <v>0</v>
      </c>
      <c r="Y243" s="562">
        <f t="shared" si="742"/>
        <v>0</v>
      </c>
      <c r="Z243" s="562"/>
      <c r="AA243" s="563">
        <f t="shared" si="743"/>
        <v>0</v>
      </c>
      <c r="AB243" s="562">
        <f t="shared" si="744"/>
        <v>0</v>
      </c>
      <c r="AD243" s="562">
        <f t="shared" si="774"/>
        <v>8.16</v>
      </c>
      <c r="AE243" s="563">
        <f t="shared" si="745"/>
        <v>1</v>
      </c>
      <c r="AF243" s="562">
        <f t="shared" si="746"/>
        <v>1159.1199999999999</v>
      </c>
      <c r="AG243" s="562"/>
      <c r="AH243" s="563">
        <f t="shared" si="747"/>
        <v>0</v>
      </c>
      <c r="AI243" s="562">
        <f t="shared" si="748"/>
        <v>0</v>
      </c>
      <c r="AK243" s="562"/>
      <c r="AL243" s="563">
        <f t="shared" si="749"/>
        <v>0</v>
      </c>
      <c r="AM243" s="562">
        <f t="shared" si="750"/>
        <v>0</v>
      </c>
      <c r="AN243" s="562"/>
      <c r="AO243" s="563">
        <f t="shared" si="751"/>
        <v>0</v>
      </c>
      <c r="AP243" s="562">
        <f t="shared" si="752"/>
        <v>0</v>
      </c>
      <c r="AR243" s="562"/>
      <c r="AS243" s="563">
        <f t="shared" si="753"/>
        <v>0</v>
      </c>
      <c r="AT243" s="562">
        <f t="shared" si="754"/>
        <v>0</v>
      </c>
      <c r="AU243" s="562"/>
      <c r="AV243" s="563">
        <f t="shared" si="755"/>
        <v>0</v>
      </c>
      <c r="AW243" s="562">
        <f t="shared" si="756"/>
        <v>0</v>
      </c>
      <c r="AY243" s="562"/>
      <c r="AZ243" s="563">
        <f t="shared" si="757"/>
        <v>0</v>
      </c>
      <c r="BA243" s="562">
        <f t="shared" si="758"/>
        <v>0</v>
      </c>
      <c r="BB243" s="562"/>
      <c r="BC243" s="563">
        <f t="shared" si="759"/>
        <v>0</v>
      </c>
      <c r="BD243" s="562">
        <f t="shared" si="760"/>
        <v>0</v>
      </c>
      <c r="BF243" s="562"/>
      <c r="BG243" s="563">
        <f t="shared" si="761"/>
        <v>0</v>
      </c>
      <c r="BH243" s="562">
        <f t="shared" si="762"/>
        <v>0</v>
      </c>
      <c r="BI243" s="562"/>
      <c r="BJ243" s="563">
        <f t="shared" si="763"/>
        <v>0</v>
      </c>
      <c r="BK243" s="562">
        <f t="shared" si="764"/>
        <v>0</v>
      </c>
      <c r="BM243" s="562"/>
      <c r="BN243" s="563">
        <f t="shared" si="765"/>
        <v>0</v>
      </c>
      <c r="BO243" s="562">
        <f t="shared" si="766"/>
        <v>0</v>
      </c>
      <c r="BP243" s="562"/>
      <c r="BQ243" s="563">
        <f t="shared" si="767"/>
        <v>0</v>
      </c>
      <c r="BR243" s="562">
        <f t="shared" si="768"/>
        <v>0</v>
      </c>
      <c r="BT243" s="562">
        <f t="shared" si="662"/>
        <v>0</v>
      </c>
      <c r="BU243" s="563">
        <f t="shared" si="769"/>
        <v>0</v>
      </c>
      <c r="BV243" s="562">
        <f t="shared" si="770"/>
        <v>0</v>
      </c>
      <c r="BW243" s="562">
        <f t="shared" si="771"/>
        <v>8.16</v>
      </c>
      <c r="BX243" s="563">
        <f t="shared" si="772"/>
        <v>1</v>
      </c>
      <c r="BY243" s="562">
        <f t="shared" si="773"/>
        <v>1159.1199999999999</v>
      </c>
      <c r="BZ243" s="587"/>
    </row>
    <row r="244" spans="1:78" ht="63.75" customHeight="1" x14ac:dyDescent="0.25">
      <c r="A244" s="625" t="str">
        <f>'P.O Sintética - Não Desonerado'!A238</f>
        <v xml:space="preserve"> 3.3.2.2.5 </v>
      </c>
      <c r="B244" s="5" t="str">
        <f>'P.O Sintética - Não Desonerado'!B238</f>
        <v xml:space="preserve"> 89524 </v>
      </c>
      <c r="C244" s="3" t="str">
        <f>'P.O Sintética - Não Desonerado'!C238</f>
        <v>SINAPI</v>
      </c>
      <c r="D244" s="616" t="str">
        <f>'P.O Sintética - Não Desonerado'!D238</f>
        <v>JOELHO 45 GRAUS, PVC, SERIE R, ÁGUA PLUVIAL, DN 75 MM, JUNTA ELÁSTICA, FORNECIDO E INSTALADO EM RAMAL DE ENCAMINHAMENTO. AF_06/2022</v>
      </c>
      <c r="E244" s="4" t="str">
        <f>'P.O Sintética - Não Desonerado'!E238</f>
        <v>UN</v>
      </c>
      <c r="F244" s="5">
        <f>'P.O Sintética - Não Desonerado'!F238</f>
        <v>4</v>
      </c>
      <c r="G244" s="6">
        <f>'P.O Sintética - Não Desonerado'!G238</f>
        <v>30.39</v>
      </c>
      <c r="H244" s="6">
        <f>'P.O Sintética - Não Desonerado'!V238</f>
        <v>5.53</v>
      </c>
      <c r="I244" s="6">
        <f>'P.O Sintética - Não Desonerado'!W238</f>
        <v>31.240000000000002</v>
      </c>
      <c r="J244" s="6">
        <f>'P.O Sintética - Não Desonerado'!X238</f>
        <v>36.770000000000003</v>
      </c>
      <c r="K244" s="489">
        <f>'P.O Sintética - Não Desonerado'!Y238</f>
        <v>22.12</v>
      </c>
      <c r="L244" s="489">
        <f>'P.O Sintética - Não Desonerado'!Z238</f>
        <v>124.96000000000001</v>
      </c>
      <c r="M244" s="489">
        <f>'P.O Sintética - Não Desonerado'!AA238</f>
        <v>147.08000000000001</v>
      </c>
      <c r="P244" s="562"/>
      <c r="Q244" s="563">
        <f t="shared" si="701"/>
        <v>0</v>
      </c>
      <c r="R244" s="562">
        <f t="shared" si="739"/>
        <v>0</v>
      </c>
      <c r="S244" s="562"/>
      <c r="T244" s="563">
        <f t="shared" si="703"/>
        <v>0</v>
      </c>
      <c r="U244" s="562">
        <f t="shared" si="740"/>
        <v>0</v>
      </c>
      <c r="W244" s="562"/>
      <c r="X244" s="563">
        <f t="shared" si="741"/>
        <v>0</v>
      </c>
      <c r="Y244" s="562">
        <f t="shared" si="742"/>
        <v>0</v>
      </c>
      <c r="Z244" s="562"/>
      <c r="AA244" s="563">
        <f t="shared" si="743"/>
        <v>0</v>
      </c>
      <c r="AB244" s="562">
        <f t="shared" si="744"/>
        <v>0</v>
      </c>
      <c r="AD244" s="562">
        <f t="shared" si="774"/>
        <v>4</v>
      </c>
      <c r="AE244" s="563">
        <f t="shared" si="745"/>
        <v>1</v>
      </c>
      <c r="AF244" s="562">
        <f t="shared" si="746"/>
        <v>147.08000000000001</v>
      </c>
      <c r="AG244" s="562"/>
      <c r="AH244" s="563">
        <f t="shared" si="747"/>
        <v>0</v>
      </c>
      <c r="AI244" s="562">
        <f t="shared" si="748"/>
        <v>0</v>
      </c>
      <c r="AK244" s="562"/>
      <c r="AL244" s="563">
        <f t="shared" si="749"/>
        <v>0</v>
      </c>
      <c r="AM244" s="562">
        <f t="shared" si="750"/>
        <v>0</v>
      </c>
      <c r="AN244" s="562"/>
      <c r="AO244" s="563">
        <f t="shared" si="751"/>
        <v>0</v>
      </c>
      <c r="AP244" s="562">
        <f t="shared" si="752"/>
        <v>0</v>
      </c>
      <c r="AR244" s="562"/>
      <c r="AS244" s="563">
        <f t="shared" si="753"/>
        <v>0</v>
      </c>
      <c r="AT244" s="562">
        <f t="shared" si="754"/>
        <v>0</v>
      </c>
      <c r="AU244" s="562"/>
      <c r="AV244" s="563">
        <f t="shared" si="755"/>
        <v>0</v>
      </c>
      <c r="AW244" s="562">
        <f t="shared" si="756"/>
        <v>0</v>
      </c>
      <c r="AY244" s="562"/>
      <c r="AZ244" s="563">
        <f t="shared" si="757"/>
        <v>0</v>
      </c>
      <c r="BA244" s="562">
        <f t="shared" si="758"/>
        <v>0</v>
      </c>
      <c r="BB244" s="562"/>
      <c r="BC244" s="563">
        <f t="shared" si="759"/>
        <v>0</v>
      </c>
      <c r="BD244" s="562">
        <f t="shared" si="760"/>
        <v>0</v>
      </c>
      <c r="BF244" s="562"/>
      <c r="BG244" s="563">
        <f t="shared" si="761"/>
        <v>0</v>
      </c>
      <c r="BH244" s="562">
        <f t="shared" si="762"/>
        <v>0</v>
      </c>
      <c r="BI244" s="562"/>
      <c r="BJ244" s="563">
        <f t="shared" si="763"/>
        <v>0</v>
      </c>
      <c r="BK244" s="562">
        <f t="shared" si="764"/>
        <v>0</v>
      </c>
      <c r="BM244" s="562"/>
      <c r="BN244" s="563">
        <f t="shared" si="765"/>
        <v>0</v>
      </c>
      <c r="BO244" s="562">
        <f t="shared" si="766"/>
        <v>0</v>
      </c>
      <c r="BP244" s="562"/>
      <c r="BQ244" s="563">
        <f t="shared" si="767"/>
        <v>0</v>
      </c>
      <c r="BR244" s="562">
        <f t="shared" si="768"/>
        <v>0</v>
      </c>
      <c r="BT244" s="562">
        <f t="shared" si="662"/>
        <v>0</v>
      </c>
      <c r="BU244" s="563">
        <f t="shared" si="769"/>
        <v>0</v>
      </c>
      <c r="BV244" s="562">
        <f t="shared" si="770"/>
        <v>0</v>
      </c>
      <c r="BW244" s="562">
        <f t="shared" si="771"/>
        <v>4</v>
      </c>
      <c r="BX244" s="563">
        <f t="shared" si="772"/>
        <v>1</v>
      </c>
      <c r="BY244" s="562">
        <f t="shared" si="773"/>
        <v>147.08000000000001</v>
      </c>
      <c r="BZ244" s="587"/>
    </row>
    <row r="245" spans="1:78" ht="38.25" x14ac:dyDescent="0.25">
      <c r="A245" s="625" t="str">
        <f>'P.O Sintética - Não Desonerado'!A239</f>
        <v xml:space="preserve"> 3.3.2.2.6 </v>
      </c>
      <c r="B245" s="5" t="str">
        <f>'P.O Sintética - Não Desonerado'!B239</f>
        <v xml:space="preserve"> 103038 </v>
      </c>
      <c r="C245" s="3" t="str">
        <f>'P.O Sintética - Não Desonerado'!C239</f>
        <v>SINAPI</v>
      </c>
      <c r="D245" s="616" t="str">
        <f>'P.O Sintética - Não Desonerado'!D239</f>
        <v>REGISTRO DE ESFERA, PVC, ROSCÁVEL, COM VOLANTE, 1 1/4" - FORNECIMENTO E INSTALAÇÃO. AF_08/2021</v>
      </c>
      <c r="E245" s="4" t="str">
        <f>'P.O Sintética - Não Desonerado'!E239</f>
        <v>UN</v>
      </c>
      <c r="F245" s="5">
        <f>'P.O Sintética - Não Desonerado'!F239</f>
        <v>1</v>
      </c>
      <c r="G245" s="6">
        <f>'P.O Sintética - Não Desonerado'!G239</f>
        <v>69.75</v>
      </c>
      <c r="H245" s="6">
        <f>'P.O Sintética - Não Desonerado'!V239</f>
        <v>11.88</v>
      </c>
      <c r="I245" s="6">
        <f>'P.O Sintética - Não Desonerado'!W239</f>
        <v>72.52000000000001</v>
      </c>
      <c r="J245" s="6">
        <f>'P.O Sintética - Não Desonerado'!X239</f>
        <v>84.4</v>
      </c>
      <c r="K245" s="489">
        <f>'P.O Sintética - Não Desonerado'!Y239</f>
        <v>11.88</v>
      </c>
      <c r="L245" s="489">
        <f>'P.O Sintética - Não Desonerado'!Z239</f>
        <v>72.52000000000001</v>
      </c>
      <c r="M245" s="489">
        <f>'P.O Sintética - Não Desonerado'!AA239</f>
        <v>84.4</v>
      </c>
      <c r="P245" s="562"/>
      <c r="Q245" s="563">
        <f t="shared" si="701"/>
        <v>0</v>
      </c>
      <c r="R245" s="562">
        <f t="shared" si="739"/>
        <v>0</v>
      </c>
      <c r="S245" s="562"/>
      <c r="T245" s="563">
        <f t="shared" si="703"/>
        <v>0</v>
      </c>
      <c r="U245" s="562">
        <f t="shared" si="740"/>
        <v>0</v>
      </c>
      <c r="W245" s="562"/>
      <c r="X245" s="563">
        <f t="shared" si="741"/>
        <v>0</v>
      </c>
      <c r="Y245" s="562">
        <f t="shared" si="742"/>
        <v>0</v>
      </c>
      <c r="Z245" s="562"/>
      <c r="AA245" s="563">
        <f t="shared" si="743"/>
        <v>0</v>
      </c>
      <c r="AB245" s="562">
        <f t="shared" si="744"/>
        <v>0</v>
      </c>
      <c r="AD245" s="562">
        <f t="shared" si="774"/>
        <v>1</v>
      </c>
      <c r="AE245" s="563">
        <f t="shared" si="745"/>
        <v>1</v>
      </c>
      <c r="AF245" s="562">
        <f t="shared" si="746"/>
        <v>84.4</v>
      </c>
      <c r="AG245" s="562"/>
      <c r="AH245" s="563">
        <f t="shared" si="747"/>
        <v>0</v>
      </c>
      <c r="AI245" s="562">
        <f t="shared" si="748"/>
        <v>0</v>
      </c>
      <c r="AK245" s="562"/>
      <c r="AL245" s="563">
        <f t="shared" si="749"/>
        <v>0</v>
      </c>
      <c r="AM245" s="562">
        <f t="shared" si="750"/>
        <v>0</v>
      </c>
      <c r="AN245" s="562"/>
      <c r="AO245" s="563">
        <f t="shared" si="751"/>
        <v>0</v>
      </c>
      <c r="AP245" s="562">
        <f t="shared" si="752"/>
        <v>0</v>
      </c>
      <c r="AR245" s="562"/>
      <c r="AS245" s="563">
        <f t="shared" si="753"/>
        <v>0</v>
      </c>
      <c r="AT245" s="562">
        <f t="shared" si="754"/>
        <v>0</v>
      </c>
      <c r="AU245" s="562"/>
      <c r="AV245" s="563">
        <f t="shared" si="755"/>
        <v>0</v>
      </c>
      <c r="AW245" s="562">
        <f t="shared" si="756"/>
        <v>0</v>
      </c>
      <c r="AY245" s="562"/>
      <c r="AZ245" s="563">
        <f t="shared" si="757"/>
        <v>0</v>
      </c>
      <c r="BA245" s="562">
        <f t="shared" si="758"/>
        <v>0</v>
      </c>
      <c r="BB245" s="562"/>
      <c r="BC245" s="563">
        <f t="shared" si="759"/>
        <v>0</v>
      </c>
      <c r="BD245" s="562">
        <f t="shared" si="760"/>
        <v>0</v>
      </c>
      <c r="BF245" s="562"/>
      <c r="BG245" s="563">
        <f t="shared" si="761"/>
        <v>0</v>
      </c>
      <c r="BH245" s="562">
        <f t="shared" si="762"/>
        <v>0</v>
      </c>
      <c r="BI245" s="562"/>
      <c r="BJ245" s="563">
        <f t="shared" si="763"/>
        <v>0</v>
      </c>
      <c r="BK245" s="562">
        <f t="shared" si="764"/>
        <v>0</v>
      </c>
      <c r="BM245" s="562"/>
      <c r="BN245" s="563">
        <f t="shared" si="765"/>
        <v>0</v>
      </c>
      <c r="BO245" s="562">
        <f t="shared" si="766"/>
        <v>0</v>
      </c>
      <c r="BP245" s="562"/>
      <c r="BQ245" s="563">
        <f t="shared" si="767"/>
        <v>0</v>
      </c>
      <c r="BR245" s="562">
        <f t="shared" si="768"/>
        <v>0</v>
      </c>
      <c r="BT245" s="562">
        <f t="shared" si="662"/>
        <v>0</v>
      </c>
      <c r="BU245" s="563">
        <f t="shared" si="769"/>
        <v>0</v>
      </c>
      <c r="BV245" s="562">
        <f t="shared" si="770"/>
        <v>0</v>
      </c>
      <c r="BW245" s="562">
        <f t="shared" si="771"/>
        <v>1</v>
      </c>
      <c r="BX245" s="563">
        <f t="shared" si="772"/>
        <v>1</v>
      </c>
      <c r="BY245" s="562">
        <f t="shared" si="773"/>
        <v>84.4</v>
      </c>
      <c r="BZ245" s="587"/>
    </row>
    <row r="246" spans="1:78" ht="25.5" x14ac:dyDescent="0.25">
      <c r="A246" s="625" t="str">
        <f>'P.O Sintética - Não Desonerado'!A240</f>
        <v xml:space="preserve"> 3.3.2.2.7 </v>
      </c>
      <c r="B246" s="5" t="str">
        <f>'P.O Sintética - Não Desonerado'!B240</f>
        <v xml:space="preserve"> 46.01.040 </v>
      </c>
      <c r="C246" s="3" t="str">
        <f>'P.O Sintética - Não Desonerado'!C240</f>
        <v>CPOS/CDHU</v>
      </c>
      <c r="D246" s="616" t="str">
        <f>'P.O Sintética - Não Desonerado'!D240</f>
        <v>TUBO DE PVC RÍGIDO SOLDÁVEL MARROM, DN= 40 MM, (1 1/4´), INCLUSIVE CONEXÕES</v>
      </c>
      <c r="E246" s="4" t="str">
        <f>'P.O Sintética - Não Desonerado'!E240</f>
        <v>m</v>
      </c>
      <c r="F246" s="5">
        <f>'P.O Sintética - Não Desonerado'!F240</f>
        <v>2.5</v>
      </c>
      <c r="G246" s="6">
        <f>'P.O Sintética - Não Desonerado'!G240</f>
        <v>54.11</v>
      </c>
      <c r="H246" s="6">
        <f>'P.O Sintética - Não Desonerado'!V240</f>
        <v>32.79</v>
      </c>
      <c r="I246" s="6">
        <f>'P.O Sintética - Não Desonerado'!W240</f>
        <v>32.68</v>
      </c>
      <c r="J246" s="6">
        <f>'P.O Sintética - Não Desonerado'!X240</f>
        <v>65.47</v>
      </c>
      <c r="K246" s="489">
        <f>'P.O Sintética - Não Desonerado'!Y240</f>
        <v>81.97</v>
      </c>
      <c r="L246" s="489">
        <f>'P.O Sintética - Não Desonerado'!Z240</f>
        <v>81.699999999999989</v>
      </c>
      <c r="M246" s="489">
        <f>'P.O Sintética - Não Desonerado'!AA240</f>
        <v>163.66999999999999</v>
      </c>
      <c r="P246" s="562"/>
      <c r="Q246" s="563">
        <f t="shared" si="701"/>
        <v>0</v>
      </c>
      <c r="R246" s="562">
        <f t="shared" si="739"/>
        <v>0</v>
      </c>
      <c r="S246" s="562"/>
      <c r="T246" s="563">
        <f t="shared" si="703"/>
        <v>0</v>
      </c>
      <c r="U246" s="562">
        <f t="shared" si="740"/>
        <v>0</v>
      </c>
      <c r="W246" s="562"/>
      <c r="X246" s="563">
        <f t="shared" si="741"/>
        <v>0</v>
      </c>
      <c r="Y246" s="562">
        <f t="shared" si="742"/>
        <v>0</v>
      </c>
      <c r="Z246" s="562"/>
      <c r="AA246" s="563">
        <f t="shared" si="743"/>
        <v>0</v>
      </c>
      <c r="AB246" s="562">
        <f t="shared" si="744"/>
        <v>0</v>
      </c>
      <c r="AD246" s="562">
        <f t="shared" si="774"/>
        <v>2.5</v>
      </c>
      <c r="AE246" s="563">
        <f t="shared" si="745"/>
        <v>1</v>
      </c>
      <c r="AF246" s="562">
        <f t="shared" si="746"/>
        <v>163.66999999999999</v>
      </c>
      <c r="AG246" s="562"/>
      <c r="AH246" s="563">
        <f t="shared" si="747"/>
        <v>0</v>
      </c>
      <c r="AI246" s="562">
        <f t="shared" si="748"/>
        <v>0</v>
      </c>
      <c r="AK246" s="562"/>
      <c r="AL246" s="563">
        <f t="shared" si="749"/>
        <v>0</v>
      </c>
      <c r="AM246" s="562">
        <f t="shared" si="750"/>
        <v>0</v>
      </c>
      <c r="AN246" s="562"/>
      <c r="AO246" s="563">
        <f t="shared" si="751"/>
        <v>0</v>
      </c>
      <c r="AP246" s="562">
        <f t="shared" si="752"/>
        <v>0</v>
      </c>
      <c r="AR246" s="562"/>
      <c r="AS246" s="563">
        <f t="shared" si="753"/>
        <v>0</v>
      </c>
      <c r="AT246" s="562">
        <f t="shared" si="754"/>
        <v>0</v>
      </c>
      <c r="AU246" s="562"/>
      <c r="AV246" s="563">
        <f t="shared" si="755"/>
        <v>0</v>
      </c>
      <c r="AW246" s="562">
        <f t="shared" si="756"/>
        <v>0</v>
      </c>
      <c r="AY246" s="562"/>
      <c r="AZ246" s="563">
        <f t="shared" si="757"/>
        <v>0</v>
      </c>
      <c r="BA246" s="562">
        <f t="shared" si="758"/>
        <v>0</v>
      </c>
      <c r="BB246" s="562"/>
      <c r="BC246" s="563">
        <f t="shared" si="759"/>
        <v>0</v>
      </c>
      <c r="BD246" s="562">
        <f t="shared" si="760"/>
        <v>0</v>
      </c>
      <c r="BF246" s="562"/>
      <c r="BG246" s="563">
        <f t="shared" si="761"/>
        <v>0</v>
      </c>
      <c r="BH246" s="562">
        <f t="shared" si="762"/>
        <v>0</v>
      </c>
      <c r="BI246" s="562"/>
      <c r="BJ246" s="563">
        <f t="shared" si="763"/>
        <v>0</v>
      </c>
      <c r="BK246" s="562">
        <f t="shared" si="764"/>
        <v>0</v>
      </c>
      <c r="BM246" s="562"/>
      <c r="BN246" s="563">
        <f t="shared" si="765"/>
        <v>0</v>
      </c>
      <c r="BO246" s="562">
        <f t="shared" si="766"/>
        <v>0</v>
      </c>
      <c r="BP246" s="562"/>
      <c r="BQ246" s="563">
        <f t="shared" si="767"/>
        <v>0</v>
      </c>
      <c r="BR246" s="562">
        <f t="shared" si="768"/>
        <v>0</v>
      </c>
      <c r="BT246" s="562">
        <f t="shared" si="662"/>
        <v>0</v>
      </c>
      <c r="BU246" s="563">
        <f t="shared" si="769"/>
        <v>0</v>
      </c>
      <c r="BV246" s="562">
        <f t="shared" si="770"/>
        <v>0</v>
      </c>
      <c r="BW246" s="562">
        <f t="shared" si="771"/>
        <v>2.5</v>
      </c>
      <c r="BX246" s="563">
        <f t="shared" si="772"/>
        <v>1</v>
      </c>
      <c r="BY246" s="562">
        <f t="shared" si="773"/>
        <v>163.66999999999999</v>
      </c>
      <c r="BZ246" s="587"/>
    </row>
    <row r="247" spans="1:78" ht="38.25" x14ac:dyDescent="0.25">
      <c r="A247" s="625" t="str">
        <f>'P.O Sintética - Não Desonerado'!A241</f>
        <v xml:space="preserve"> 3.3.2.2.8 </v>
      </c>
      <c r="B247" s="5" t="str">
        <f>'P.O Sintética - Não Desonerado'!B241</f>
        <v xml:space="preserve"> 94491 </v>
      </c>
      <c r="C247" s="3" t="str">
        <f>'P.O Sintética - Não Desonerado'!C241</f>
        <v>SINAPI</v>
      </c>
      <c r="D247" s="616" t="str">
        <f>'P.O Sintética - Não Desonerado'!D241</f>
        <v>REGISTRO DE ESFERA, PVC, SOLDÁVEL, COM VOLANTE, DN 40 MM - FORNECIMENTO E INSTALAÇÃO. AF_08/2021</v>
      </c>
      <c r="E247" s="4" t="str">
        <f>'P.O Sintética - Não Desonerado'!E241</f>
        <v>UN</v>
      </c>
      <c r="F247" s="5">
        <f>'P.O Sintética - Não Desonerado'!F241</f>
        <v>1</v>
      </c>
      <c r="G247" s="6">
        <f>'P.O Sintética - Não Desonerado'!G241</f>
        <v>66.17</v>
      </c>
      <c r="H247" s="6">
        <f>'P.O Sintética - Não Desonerado'!V241</f>
        <v>6.65</v>
      </c>
      <c r="I247" s="6">
        <f>'P.O Sintética - Não Desonerado'!W241</f>
        <v>73.419999999999987</v>
      </c>
      <c r="J247" s="6">
        <f>'P.O Sintética - Não Desonerado'!X241</f>
        <v>80.069999999999993</v>
      </c>
      <c r="K247" s="489">
        <f>'P.O Sintética - Não Desonerado'!Y241</f>
        <v>6.65</v>
      </c>
      <c r="L247" s="489">
        <f>'P.O Sintética - Não Desonerado'!Z241</f>
        <v>73.419999999999987</v>
      </c>
      <c r="M247" s="489">
        <f>'P.O Sintética - Não Desonerado'!AA241</f>
        <v>80.069999999999993</v>
      </c>
      <c r="P247" s="562"/>
      <c r="Q247" s="563">
        <f t="shared" si="701"/>
        <v>0</v>
      </c>
      <c r="R247" s="562">
        <f t="shared" si="739"/>
        <v>0</v>
      </c>
      <c r="S247" s="562"/>
      <c r="T247" s="563">
        <f t="shared" si="703"/>
        <v>0</v>
      </c>
      <c r="U247" s="562">
        <f t="shared" si="740"/>
        <v>0</v>
      </c>
      <c r="W247" s="562"/>
      <c r="X247" s="563">
        <f t="shared" si="741"/>
        <v>0</v>
      </c>
      <c r="Y247" s="562">
        <f t="shared" si="742"/>
        <v>0</v>
      </c>
      <c r="Z247" s="562"/>
      <c r="AA247" s="563">
        <f t="shared" si="743"/>
        <v>0</v>
      </c>
      <c r="AB247" s="562">
        <f t="shared" si="744"/>
        <v>0</v>
      </c>
      <c r="AD247" s="562">
        <f t="shared" si="774"/>
        <v>1</v>
      </c>
      <c r="AE247" s="563">
        <f t="shared" si="745"/>
        <v>1</v>
      </c>
      <c r="AF247" s="562">
        <f t="shared" si="746"/>
        <v>80.069999999999993</v>
      </c>
      <c r="AG247" s="562"/>
      <c r="AH247" s="563">
        <f t="shared" si="747"/>
        <v>0</v>
      </c>
      <c r="AI247" s="562">
        <f t="shared" si="748"/>
        <v>0</v>
      </c>
      <c r="AK247" s="562"/>
      <c r="AL247" s="563">
        <f t="shared" si="749"/>
        <v>0</v>
      </c>
      <c r="AM247" s="562">
        <f t="shared" si="750"/>
        <v>0</v>
      </c>
      <c r="AN247" s="562"/>
      <c r="AO247" s="563">
        <f t="shared" si="751"/>
        <v>0</v>
      </c>
      <c r="AP247" s="562">
        <f t="shared" si="752"/>
        <v>0</v>
      </c>
      <c r="AR247" s="562"/>
      <c r="AS247" s="563">
        <f t="shared" si="753"/>
        <v>0</v>
      </c>
      <c r="AT247" s="562">
        <f t="shared" si="754"/>
        <v>0</v>
      </c>
      <c r="AU247" s="562"/>
      <c r="AV247" s="563">
        <f t="shared" si="755"/>
        <v>0</v>
      </c>
      <c r="AW247" s="562">
        <f t="shared" si="756"/>
        <v>0</v>
      </c>
      <c r="AY247" s="562"/>
      <c r="AZ247" s="563">
        <f t="shared" si="757"/>
        <v>0</v>
      </c>
      <c r="BA247" s="562">
        <f t="shared" si="758"/>
        <v>0</v>
      </c>
      <c r="BB247" s="562"/>
      <c r="BC247" s="563">
        <f t="shared" si="759"/>
        <v>0</v>
      </c>
      <c r="BD247" s="562">
        <f t="shared" si="760"/>
        <v>0</v>
      </c>
      <c r="BF247" s="562"/>
      <c r="BG247" s="563">
        <f t="shared" si="761"/>
        <v>0</v>
      </c>
      <c r="BH247" s="562">
        <f t="shared" si="762"/>
        <v>0</v>
      </c>
      <c r="BI247" s="562"/>
      <c r="BJ247" s="563">
        <f t="shared" si="763"/>
        <v>0</v>
      </c>
      <c r="BK247" s="562">
        <f t="shared" si="764"/>
        <v>0</v>
      </c>
      <c r="BM247" s="562"/>
      <c r="BN247" s="563">
        <f t="shared" si="765"/>
        <v>0</v>
      </c>
      <c r="BO247" s="562">
        <f t="shared" si="766"/>
        <v>0</v>
      </c>
      <c r="BP247" s="562"/>
      <c r="BQ247" s="563">
        <f t="shared" si="767"/>
        <v>0</v>
      </c>
      <c r="BR247" s="562">
        <f t="shared" si="768"/>
        <v>0</v>
      </c>
      <c r="BT247" s="562">
        <f t="shared" si="662"/>
        <v>0</v>
      </c>
      <c r="BU247" s="563">
        <f t="shared" si="769"/>
        <v>0</v>
      </c>
      <c r="BV247" s="562">
        <f t="shared" si="770"/>
        <v>0</v>
      </c>
      <c r="BW247" s="562">
        <f t="shared" si="771"/>
        <v>1</v>
      </c>
      <c r="BX247" s="563">
        <f t="shared" si="772"/>
        <v>1</v>
      </c>
      <c r="BY247" s="562">
        <f t="shared" si="773"/>
        <v>80.069999999999993</v>
      </c>
      <c r="BZ247" s="587"/>
    </row>
    <row r="248" spans="1:78" ht="63.75" x14ac:dyDescent="0.25">
      <c r="A248" s="625" t="str">
        <f>'P.O Sintética - Não Desonerado'!A242</f>
        <v xml:space="preserve"> 3.3.2.2.9 </v>
      </c>
      <c r="B248" s="5" t="str">
        <f>'P.O Sintética - Não Desonerado'!B242</f>
        <v xml:space="preserve"> 89495 </v>
      </c>
      <c r="C248" s="3" t="str">
        <f>'P.O Sintética - Não Desonerado'!C242</f>
        <v>SINAPI</v>
      </c>
      <c r="D248" s="616" t="str">
        <f>'P.O Sintética - Não Desonerado'!D242</f>
        <v>RALO SIFONADO, PVC, DN 100 X 40 MM, JUNTA SOLDÁVEL, FORNECIDO E INSTALADO EM RAMAIS DE ENCAMINHAMENTO DE ÁGUA PLUVIAL. AF_06/2022</v>
      </c>
      <c r="E248" s="4" t="str">
        <f>'P.O Sintética - Não Desonerado'!E242</f>
        <v>UN</v>
      </c>
      <c r="F248" s="5">
        <f>'P.O Sintética - Não Desonerado'!F242</f>
        <v>1</v>
      </c>
      <c r="G248" s="6">
        <f>'P.O Sintética - Não Desonerado'!G242</f>
        <v>19.899999999999999</v>
      </c>
      <c r="H248" s="6">
        <f>'P.O Sintética - Não Desonerado'!V242</f>
        <v>6.57</v>
      </c>
      <c r="I248" s="6">
        <f>'P.O Sintética - Não Desonerado'!W242</f>
        <v>17.509999999999998</v>
      </c>
      <c r="J248" s="6">
        <f>'P.O Sintética - Não Desonerado'!X242</f>
        <v>24.08</v>
      </c>
      <c r="K248" s="489">
        <f>'P.O Sintética - Não Desonerado'!Y242</f>
        <v>6.57</v>
      </c>
      <c r="L248" s="489">
        <f>'P.O Sintética - Não Desonerado'!Z242</f>
        <v>17.509999999999998</v>
      </c>
      <c r="M248" s="489">
        <f>'P.O Sintética - Não Desonerado'!AA242</f>
        <v>24.08</v>
      </c>
      <c r="P248" s="562"/>
      <c r="Q248" s="563">
        <f t="shared" si="701"/>
        <v>0</v>
      </c>
      <c r="R248" s="562">
        <f t="shared" si="739"/>
        <v>0</v>
      </c>
      <c r="S248" s="562"/>
      <c r="T248" s="563">
        <f t="shared" si="703"/>
        <v>0</v>
      </c>
      <c r="U248" s="562">
        <f t="shared" si="740"/>
        <v>0</v>
      </c>
      <c r="W248" s="562"/>
      <c r="X248" s="563">
        <f t="shared" si="741"/>
        <v>0</v>
      </c>
      <c r="Y248" s="562">
        <f t="shared" si="742"/>
        <v>0</v>
      </c>
      <c r="Z248" s="562"/>
      <c r="AA248" s="563">
        <f t="shared" si="743"/>
        <v>0</v>
      </c>
      <c r="AB248" s="562">
        <f t="shared" si="744"/>
        <v>0</v>
      </c>
      <c r="AD248" s="562">
        <f t="shared" si="774"/>
        <v>1</v>
      </c>
      <c r="AE248" s="563">
        <f t="shared" si="745"/>
        <v>1</v>
      </c>
      <c r="AF248" s="562">
        <f t="shared" si="746"/>
        <v>24.08</v>
      </c>
      <c r="AG248" s="562"/>
      <c r="AH248" s="563">
        <f t="shared" si="747"/>
        <v>0</v>
      </c>
      <c r="AI248" s="562">
        <f t="shared" si="748"/>
        <v>0</v>
      </c>
      <c r="AK248" s="562"/>
      <c r="AL248" s="563">
        <f t="shared" si="749"/>
        <v>0</v>
      </c>
      <c r="AM248" s="562">
        <f t="shared" si="750"/>
        <v>0</v>
      </c>
      <c r="AN248" s="562"/>
      <c r="AO248" s="563">
        <f t="shared" si="751"/>
        <v>0</v>
      </c>
      <c r="AP248" s="562">
        <f t="shared" si="752"/>
        <v>0</v>
      </c>
      <c r="AR248" s="562"/>
      <c r="AS248" s="563">
        <f t="shared" si="753"/>
        <v>0</v>
      </c>
      <c r="AT248" s="562">
        <f t="shared" si="754"/>
        <v>0</v>
      </c>
      <c r="AU248" s="562"/>
      <c r="AV248" s="563">
        <f t="shared" si="755"/>
        <v>0</v>
      </c>
      <c r="AW248" s="562">
        <f t="shared" si="756"/>
        <v>0</v>
      </c>
      <c r="AY248" s="562"/>
      <c r="AZ248" s="563">
        <f t="shared" si="757"/>
        <v>0</v>
      </c>
      <c r="BA248" s="562">
        <f t="shared" si="758"/>
        <v>0</v>
      </c>
      <c r="BB248" s="562"/>
      <c r="BC248" s="563">
        <f t="shared" si="759"/>
        <v>0</v>
      </c>
      <c r="BD248" s="562">
        <f t="shared" si="760"/>
        <v>0</v>
      </c>
      <c r="BF248" s="562"/>
      <c r="BG248" s="563">
        <f t="shared" si="761"/>
        <v>0</v>
      </c>
      <c r="BH248" s="562">
        <f t="shared" si="762"/>
        <v>0</v>
      </c>
      <c r="BI248" s="562"/>
      <c r="BJ248" s="563">
        <f t="shared" si="763"/>
        <v>0</v>
      </c>
      <c r="BK248" s="562">
        <f t="shared" si="764"/>
        <v>0</v>
      </c>
      <c r="BM248" s="562"/>
      <c r="BN248" s="563">
        <f t="shared" si="765"/>
        <v>0</v>
      </c>
      <c r="BO248" s="562">
        <f t="shared" si="766"/>
        <v>0</v>
      </c>
      <c r="BP248" s="562"/>
      <c r="BQ248" s="563">
        <f t="shared" si="767"/>
        <v>0</v>
      </c>
      <c r="BR248" s="562">
        <f t="shared" si="768"/>
        <v>0</v>
      </c>
      <c r="BT248" s="562">
        <f t="shared" si="662"/>
        <v>0</v>
      </c>
      <c r="BU248" s="563">
        <f t="shared" si="769"/>
        <v>0</v>
      </c>
      <c r="BV248" s="562">
        <f t="shared" si="770"/>
        <v>0</v>
      </c>
      <c r="BW248" s="562">
        <f t="shared" si="771"/>
        <v>1</v>
      </c>
      <c r="BX248" s="563">
        <f t="shared" si="772"/>
        <v>1</v>
      </c>
      <c r="BY248" s="562">
        <f t="shared" si="773"/>
        <v>24.08</v>
      </c>
      <c r="BZ248" s="587"/>
    </row>
    <row r="249" spans="1:78" ht="25.5" customHeight="1" x14ac:dyDescent="0.25">
      <c r="A249" s="626" t="str">
        <f>'P.O Sintética - Não Desonerado'!A243</f>
        <v xml:space="preserve"> 3.3.3 </v>
      </c>
      <c r="B249" s="1"/>
      <c r="C249" s="1"/>
      <c r="D249" s="617" t="str">
        <f>'P.O Sintética - Não Desonerado'!D243</f>
        <v>Diversos</v>
      </c>
      <c r="E249" s="1"/>
      <c r="F249" s="2"/>
      <c r="G249" s="2"/>
      <c r="H249" s="1"/>
      <c r="I249" s="1"/>
      <c r="J249" s="1"/>
      <c r="K249" s="487"/>
      <c r="L249" s="487"/>
      <c r="M249" s="488">
        <f>'P.O Sintética - Não Desonerado'!AA243</f>
        <v>52588.219999999994</v>
      </c>
      <c r="P249" s="559"/>
      <c r="Q249" s="561">
        <f>SUM(Q250:Q261)/12</f>
        <v>0</v>
      </c>
      <c r="R249" s="560">
        <f>SUM(R250:R261)</f>
        <v>0</v>
      </c>
      <c r="S249" s="559"/>
      <c r="T249" s="561">
        <f>SUM(T250:T261)/12</f>
        <v>0</v>
      </c>
      <c r="U249" s="560">
        <f>SUM(U250:U261)</f>
        <v>0</v>
      </c>
      <c r="W249" s="559"/>
      <c r="X249" s="561">
        <f>SUM(X250:X261)/12</f>
        <v>0</v>
      </c>
      <c r="Y249" s="560">
        <f>SUM(Y250:Y261)</f>
        <v>0</v>
      </c>
      <c r="Z249" s="559"/>
      <c r="AA249" s="561">
        <f>SUM(AA250:AA261)/12</f>
        <v>0</v>
      </c>
      <c r="AB249" s="560">
        <f>SUM(AB250:AB261)</f>
        <v>0</v>
      </c>
      <c r="AD249" s="559"/>
      <c r="AE249" s="561">
        <f>SUM(AE250:AE261)/12</f>
        <v>0.25</v>
      </c>
      <c r="AF249" s="560">
        <f>SUM(AF250:AF261)</f>
        <v>788.15</v>
      </c>
      <c r="AG249" s="559"/>
      <c r="AH249" s="561">
        <f>SUM(AH250:AH261)/12</f>
        <v>0</v>
      </c>
      <c r="AI249" s="560">
        <f>SUM(AI250:AI261)</f>
        <v>0</v>
      </c>
      <c r="AK249" s="559"/>
      <c r="AL249" s="561">
        <f>SUM(AL250:AL261)/12</f>
        <v>0</v>
      </c>
      <c r="AM249" s="560">
        <f>SUM(AM250:AM261)</f>
        <v>0</v>
      </c>
      <c r="AN249" s="559"/>
      <c r="AO249" s="561">
        <f>SUM(AO250:AO261)/12</f>
        <v>0</v>
      </c>
      <c r="AP249" s="560">
        <f>SUM(AP250:AP261)</f>
        <v>0</v>
      </c>
      <c r="AR249" s="559"/>
      <c r="AS249" s="561">
        <f>SUM(AS250:AS261)/12</f>
        <v>0.16666666666666666</v>
      </c>
      <c r="AT249" s="560">
        <f>SUM(AT250:AT261)</f>
        <v>212.31</v>
      </c>
      <c r="AU249" s="559"/>
      <c r="AV249" s="561">
        <f>SUM(AV250:AV261)/12</f>
        <v>0</v>
      </c>
      <c r="AW249" s="560">
        <f>SUM(AW250:AW261)</f>
        <v>0</v>
      </c>
      <c r="AY249" s="559"/>
      <c r="AZ249" s="561">
        <f>SUM(AZ250:AZ261)/12</f>
        <v>0</v>
      </c>
      <c r="BA249" s="560">
        <f>SUM(BA250:BA261)</f>
        <v>0</v>
      </c>
      <c r="BB249" s="559"/>
      <c r="BC249" s="561">
        <f>SUM(BC250:BC261)/12</f>
        <v>0</v>
      </c>
      <c r="BD249" s="560">
        <f>SUM(BD250:BD261)</f>
        <v>0</v>
      </c>
      <c r="BF249" s="559"/>
      <c r="BG249" s="561">
        <f>SUM(BG250:BG261)/12</f>
        <v>8.3333333333333329E-2</v>
      </c>
      <c r="BH249" s="560">
        <f>SUM(BH250:BH261)</f>
        <v>14340.14</v>
      </c>
      <c r="BI249" s="559"/>
      <c r="BJ249" s="561">
        <f>SUM(BJ250:BJ261)/12</f>
        <v>0</v>
      </c>
      <c r="BK249" s="560">
        <f>SUM(BK250:BK261)</f>
        <v>0</v>
      </c>
      <c r="BM249" s="559"/>
      <c r="BN249" s="561">
        <f>SUM(BN250:BN261)/12</f>
        <v>0.5</v>
      </c>
      <c r="BO249" s="560">
        <f>SUM(BO250:BO261)</f>
        <v>37247.620000000003</v>
      </c>
      <c r="BP249" s="559"/>
      <c r="BQ249" s="561">
        <f>SUM(BQ250:BQ261)/12</f>
        <v>0</v>
      </c>
      <c r="BR249" s="560">
        <f>SUM(BR250:BR261)</f>
        <v>0</v>
      </c>
      <c r="BT249" s="559"/>
      <c r="BU249" s="561">
        <f>SUM(BU250:BU261)/12</f>
        <v>0</v>
      </c>
      <c r="BV249" s="560">
        <f>SUM(BV250:BV261)</f>
        <v>0</v>
      </c>
      <c r="BW249" s="559"/>
      <c r="BX249" s="561">
        <f>SUM(BX250:BX261)/12</f>
        <v>1</v>
      </c>
      <c r="BY249" s="560">
        <f>SUM(BY250:BY261)</f>
        <v>52588.219999999994</v>
      </c>
      <c r="BZ249" s="587"/>
    </row>
    <row r="250" spans="1:78" ht="38.25" x14ac:dyDescent="0.25">
      <c r="A250" s="625" t="str">
        <f>'P.O Sintética - Não Desonerado'!A244</f>
        <v xml:space="preserve"> 3.3.3.1 </v>
      </c>
      <c r="B250" s="5" t="str">
        <f>'P.O Sintética - Não Desonerado'!B244</f>
        <v xml:space="preserve"> 100327 </v>
      </c>
      <c r="C250" s="3" t="str">
        <f>'P.O Sintética - Não Desonerado'!C244</f>
        <v>SINAPI</v>
      </c>
      <c r="D250" s="616" t="str">
        <f>'P.O Sintética - Não Desonerado'!D244</f>
        <v>RUFO EXTERNO/INTERNO EM CHAPA DE AÇO GALVANIZADO NÚMERO 26, CORTE DE 33 CM, INCLUSO IÇAMENTO. AF_07/2019</v>
      </c>
      <c r="E250" s="4" t="str">
        <f>'P.O Sintética - Não Desonerado'!E244</f>
        <v>M</v>
      </c>
      <c r="F250" s="5">
        <f>'P.O Sintética - Não Desonerado'!F244</f>
        <v>159.72999999999999</v>
      </c>
      <c r="G250" s="6">
        <f>'P.O Sintética - Não Desonerado'!G244</f>
        <v>57.74</v>
      </c>
      <c r="H250" s="6">
        <f>'P.O Sintética - Não Desonerado'!V244</f>
        <v>11.37</v>
      </c>
      <c r="I250" s="6">
        <f>'P.O Sintética - Não Desonerado'!W244</f>
        <v>58.500000000000007</v>
      </c>
      <c r="J250" s="6">
        <f>'P.O Sintética - Não Desonerado'!X244</f>
        <v>69.87</v>
      </c>
      <c r="K250" s="489">
        <f>'P.O Sintética - Não Desonerado'!Y244</f>
        <v>1816.13</v>
      </c>
      <c r="L250" s="489">
        <f>'P.O Sintética - Não Desonerado'!Z244</f>
        <v>9344.2000000000007</v>
      </c>
      <c r="M250" s="489">
        <f>'P.O Sintética - Não Desonerado'!AA244</f>
        <v>11160.33</v>
      </c>
      <c r="P250" s="562"/>
      <c r="Q250" s="563">
        <f t="shared" si="701"/>
        <v>0</v>
      </c>
      <c r="R250" s="562">
        <f t="shared" ref="R250:R261" si="775">TRUNC(P250*$J250,2)</f>
        <v>0</v>
      </c>
      <c r="S250" s="562"/>
      <c r="T250" s="563">
        <f t="shared" si="703"/>
        <v>0</v>
      </c>
      <c r="U250" s="562">
        <f t="shared" ref="U250:U261" si="776">TRUNC(S250*$J250,2)</f>
        <v>0</v>
      </c>
      <c r="W250" s="562"/>
      <c r="X250" s="563">
        <f t="shared" ref="X250:X261" si="777">W250/$F250</f>
        <v>0</v>
      </c>
      <c r="Y250" s="562">
        <f t="shared" ref="Y250:Y261" si="778">TRUNC(W250*$J250,2)</f>
        <v>0</v>
      </c>
      <c r="Z250" s="562"/>
      <c r="AA250" s="563">
        <f t="shared" ref="AA250:AA261" si="779">Z250/$F250</f>
        <v>0</v>
      </c>
      <c r="AB250" s="562">
        <f t="shared" ref="AB250:AB261" si="780">TRUNC(Z250*$J250,2)</f>
        <v>0</v>
      </c>
      <c r="AD250" s="562"/>
      <c r="AE250" s="563">
        <f t="shared" ref="AE250:AE261" si="781">AD250/$F250</f>
        <v>0</v>
      </c>
      <c r="AF250" s="562">
        <f t="shared" ref="AF250:AF261" si="782">TRUNC(AD250*$J250,2)</f>
        <v>0</v>
      </c>
      <c r="AG250" s="562"/>
      <c r="AH250" s="563">
        <f t="shared" ref="AH250:AH261" si="783">AG250/$F250</f>
        <v>0</v>
      </c>
      <c r="AI250" s="562">
        <f t="shared" ref="AI250:AI261" si="784">TRUNC(AG250*$J250,2)</f>
        <v>0</v>
      </c>
      <c r="AK250" s="562"/>
      <c r="AL250" s="563">
        <f t="shared" ref="AL250:AL261" si="785">AK250/$F250</f>
        <v>0</v>
      </c>
      <c r="AM250" s="562">
        <f t="shared" ref="AM250:AM261" si="786">TRUNC(AK250*$J250,2)</f>
        <v>0</v>
      </c>
      <c r="AN250" s="562"/>
      <c r="AO250" s="563">
        <f t="shared" ref="AO250:AO261" si="787">AN250/$F250</f>
        <v>0</v>
      </c>
      <c r="AP250" s="562">
        <f t="shared" ref="AP250:AP261" si="788">TRUNC(AN250*$J250,2)</f>
        <v>0</v>
      </c>
      <c r="AR250" s="562"/>
      <c r="AS250" s="563">
        <f t="shared" ref="AS250:AS261" si="789">AR250/$F250</f>
        <v>0</v>
      </c>
      <c r="AT250" s="562">
        <f t="shared" ref="AT250:AT261" si="790">TRUNC(AR250*$J250,2)</f>
        <v>0</v>
      </c>
      <c r="AU250" s="562"/>
      <c r="AV250" s="563">
        <f t="shared" ref="AV250:AV261" si="791">AU250/$F250</f>
        <v>0</v>
      </c>
      <c r="AW250" s="562">
        <f t="shared" ref="AW250:AW261" si="792">TRUNC(AU250*$J250,2)</f>
        <v>0</v>
      </c>
      <c r="AY250" s="562"/>
      <c r="AZ250" s="563">
        <f t="shared" ref="AZ250:AZ261" si="793">AY250/$F250</f>
        <v>0</v>
      </c>
      <c r="BA250" s="562">
        <f t="shared" ref="BA250:BA261" si="794">TRUNC(AY250*$J250,2)</f>
        <v>0</v>
      </c>
      <c r="BB250" s="562"/>
      <c r="BC250" s="563">
        <f t="shared" ref="BC250:BC261" si="795">BB250/$F250</f>
        <v>0</v>
      </c>
      <c r="BD250" s="562">
        <f t="shared" ref="BD250:BD261" si="796">TRUNC(BB250*$J250,2)</f>
        <v>0</v>
      </c>
      <c r="BF250" s="562"/>
      <c r="BG250" s="563">
        <f t="shared" ref="BG250:BG261" si="797">BF250/$F250</f>
        <v>0</v>
      </c>
      <c r="BH250" s="562">
        <f t="shared" ref="BH250:BH261" si="798">TRUNC(BF250*$J250,2)</f>
        <v>0</v>
      </c>
      <c r="BI250" s="562"/>
      <c r="BJ250" s="563">
        <f t="shared" ref="BJ250:BJ261" si="799">BI250/$F250</f>
        <v>0</v>
      </c>
      <c r="BK250" s="562">
        <f t="shared" ref="BK250:BK261" si="800">TRUNC(BI250*$J250,2)</f>
        <v>0</v>
      </c>
      <c r="BM250" s="562">
        <f>F250</f>
        <v>159.72999999999999</v>
      </c>
      <c r="BN250" s="563">
        <f t="shared" ref="BN250:BN261" si="801">BM250/$F250</f>
        <v>1</v>
      </c>
      <c r="BO250" s="562">
        <f t="shared" ref="BO250:BO261" si="802">TRUNC(BM250*$J250,2)</f>
        <v>11160.33</v>
      </c>
      <c r="BP250" s="562"/>
      <c r="BQ250" s="563">
        <f t="shared" ref="BQ250:BQ261" si="803">BP250/$F250</f>
        <v>0</v>
      </c>
      <c r="BR250" s="562">
        <f t="shared" ref="BR250:BR261" si="804">TRUNC(BP250*$J250,2)</f>
        <v>0</v>
      </c>
      <c r="BT250" s="562">
        <f t="shared" si="662"/>
        <v>0</v>
      </c>
      <c r="BU250" s="563">
        <f t="shared" ref="BU250:BU261" si="805">BT250/$F250</f>
        <v>0</v>
      </c>
      <c r="BV250" s="562">
        <f t="shared" ref="BV250:BV261" si="806">TRUNC(BT250*$J250,2)</f>
        <v>0</v>
      </c>
      <c r="BW250" s="562">
        <f t="shared" ref="BW250:BW261" si="807">F250-BT250</f>
        <v>159.72999999999999</v>
      </c>
      <c r="BX250" s="563">
        <f t="shared" ref="BX250:BX261" si="808">BW250/$F250</f>
        <v>1</v>
      </c>
      <c r="BY250" s="562">
        <f t="shared" ref="BY250:BY261" si="809">TRUNC(BW250*$J250,2)</f>
        <v>11160.33</v>
      </c>
      <c r="BZ250" s="587"/>
    </row>
    <row r="251" spans="1:78" ht="25.5" x14ac:dyDescent="0.25">
      <c r="A251" s="625" t="str">
        <f>'P.O Sintética - Não Desonerado'!A245</f>
        <v xml:space="preserve"> 3.3.3.2 </v>
      </c>
      <c r="B251" s="5" t="str">
        <f>'P.O Sintética - Não Desonerado'!B245</f>
        <v xml:space="preserve"> 111609 </v>
      </c>
      <c r="C251" s="3" t="str">
        <f>'P.O Sintética - Não Desonerado'!C245</f>
        <v>SBC</v>
      </c>
      <c r="D251" s="616" t="str">
        <f>'P.O Sintética - Não Desonerado'!D245</f>
        <v>ESCADA MARINHEIRO PERFIL DE FERRO C/ ANCORAGEM S/ PROTECAO</v>
      </c>
      <c r="E251" s="4" t="str">
        <f>'P.O Sintética - Não Desonerado'!E245</f>
        <v>M</v>
      </c>
      <c r="F251" s="5">
        <f>'P.O Sintética - Não Desonerado'!F245</f>
        <v>3.7</v>
      </c>
      <c r="G251" s="6">
        <f>'P.O Sintética - Não Desonerado'!G245</f>
        <v>415.25</v>
      </c>
      <c r="H251" s="6">
        <f>'P.O Sintética - Não Desonerado'!V245</f>
        <v>22.91</v>
      </c>
      <c r="I251" s="6">
        <f>'P.O Sintética - Não Desonerado'!W245</f>
        <v>479.58</v>
      </c>
      <c r="J251" s="6">
        <f>'P.O Sintética - Não Desonerado'!X245</f>
        <v>502.49</v>
      </c>
      <c r="K251" s="489">
        <f>'P.O Sintética - Não Desonerado'!Y245</f>
        <v>84.76</v>
      </c>
      <c r="L251" s="489">
        <f>'P.O Sintética - Não Desonerado'!Z245</f>
        <v>1774.45</v>
      </c>
      <c r="M251" s="489">
        <f>'P.O Sintética - Não Desonerado'!AA245</f>
        <v>1859.21</v>
      </c>
      <c r="P251" s="562"/>
      <c r="Q251" s="563">
        <f t="shared" si="701"/>
        <v>0</v>
      </c>
      <c r="R251" s="562">
        <f t="shared" si="775"/>
        <v>0</v>
      </c>
      <c r="S251" s="562"/>
      <c r="T251" s="563">
        <f t="shared" si="703"/>
        <v>0</v>
      </c>
      <c r="U251" s="562">
        <f t="shared" si="776"/>
        <v>0</v>
      </c>
      <c r="W251" s="562"/>
      <c r="X251" s="563">
        <f t="shared" si="777"/>
        <v>0</v>
      </c>
      <c r="Y251" s="562">
        <f t="shared" si="778"/>
        <v>0</v>
      </c>
      <c r="Z251" s="562"/>
      <c r="AA251" s="563">
        <f t="shared" si="779"/>
        <v>0</v>
      </c>
      <c r="AB251" s="562">
        <f t="shared" si="780"/>
        <v>0</v>
      </c>
      <c r="AD251" s="562"/>
      <c r="AE251" s="563">
        <f t="shared" si="781"/>
        <v>0</v>
      </c>
      <c r="AF251" s="562">
        <f t="shared" si="782"/>
        <v>0</v>
      </c>
      <c r="AG251" s="562"/>
      <c r="AH251" s="563">
        <f t="shared" si="783"/>
        <v>0</v>
      </c>
      <c r="AI251" s="562">
        <f t="shared" si="784"/>
        <v>0</v>
      </c>
      <c r="AK251" s="562"/>
      <c r="AL251" s="563">
        <f t="shared" si="785"/>
        <v>0</v>
      </c>
      <c r="AM251" s="562">
        <f t="shared" si="786"/>
        <v>0</v>
      </c>
      <c r="AN251" s="562"/>
      <c r="AO251" s="563">
        <f t="shared" si="787"/>
        <v>0</v>
      </c>
      <c r="AP251" s="562">
        <f t="shared" si="788"/>
        <v>0</v>
      </c>
      <c r="AR251" s="562"/>
      <c r="AS251" s="563">
        <f t="shared" si="789"/>
        <v>0</v>
      </c>
      <c r="AT251" s="562">
        <f t="shared" si="790"/>
        <v>0</v>
      </c>
      <c r="AU251" s="562"/>
      <c r="AV251" s="563">
        <f t="shared" si="791"/>
        <v>0</v>
      </c>
      <c r="AW251" s="562">
        <f t="shared" si="792"/>
        <v>0</v>
      </c>
      <c r="AY251" s="562"/>
      <c r="AZ251" s="563">
        <f t="shared" si="793"/>
        <v>0</v>
      </c>
      <c r="BA251" s="562">
        <f t="shared" si="794"/>
        <v>0</v>
      </c>
      <c r="BB251" s="562"/>
      <c r="BC251" s="563">
        <f t="shared" si="795"/>
        <v>0</v>
      </c>
      <c r="BD251" s="562">
        <f t="shared" si="796"/>
        <v>0</v>
      </c>
      <c r="BF251" s="562"/>
      <c r="BG251" s="563">
        <f t="shared" si="797"/>
        <v>0</v>
      </c>
      <c r="BH251" s="562">
        <f t="shared" si="798"/>
        <v>0</v>
      </c>
      <c r="BI251" s="562"/>
      <c r="BJ251" s="563">
        <f t="shared" si="799"/>
        <v>0</v>
      </c>
      <c r="BK251" s="562">
        <f t="shared" si="800"/>
        <v>0</v>
      </c>
      <c r="BM251" s="562">
        <f>F251</f>
        <v>3.7</v>
      </c>
      <c r="BN251" s="563">
        <f t="shared" si="801"/>
        <v>1</v>
      </c>
      <c r="BO251" s="562">
        <f t="shared" si="802"/>
        <v>1859.21</v>
      </c>
      <c r="BP251" s="562"/>
      <c r="BQ251" s="563">
        <f t="shared" si="803"/>
        <v>0</v>
      </c>
      <c r="BR251" s="562">
        <f t="shared" si="804"/>
        <v>0</v>
      </c>
      <c r="BT251" s="562">
        <f t="shared" si="662"/>
        <v>0</v>
      </c>
      <c r="BU251" s="563">
        <f t="shared" si="805"/>
        <v>0</v>
      </c>
      <c r="BV251" s="562">
        <f t="shared" si="806"/>
        <v>0</v>
      </c>
      <c r="BW251" s="562">
        <f t="shared" si="807"/>
        <v>3.7</v>
      </c>
      <c r="BX251" s="563">
        <f t="shared" si="808"/>
        <v>1</v>
      </c>
      <c r="BY251" s="562">
        <f t="shared" si="809"/>
        <v>1859.21</v>
      </c>
      <c r="BZ251" s="587"/>
    </row>
    <row r="252" spans="1:78" ht="25.5" x14ac:dyDescent="0.25">
      <c r="A252" s="625" t="str">
        <f>'P.O Sintética - Não Desonerado'!A246</f>
        <v xml:space="preserve"> 3.3.3.3 </v>
      </c>
      <c r="B252" s="5" t="str">
        <f>'P.O Sintética - Não Desonerado'!B246</f>
        <v xml:space="preserve"> TJPR.CAMS.123 </v>
      </c>
      <c r="C252" s="3" t="str">
        <f>'P.O Sintética - Não Desonerado'!C246</f>
        <v>Próprio</v>
      </c>
      <c r="D252" s="616" t="str">
        <f>'P.O Sintética - Não Desonerado'!D246</f>
        <v>Chapa de alumínio corrugada e=0,7mm</v>
      </c>
      <c r="E252" s="4" t="str">
        <f>'P.O Sintética - Não Desonerado'!E246</f>
        <v>m²</v>
      </c>
      <c r="F252" s="5">
        <f>'P.O Sintética - Não Desonerado'!F246</f>
        <v>54.48</v>
      </c>
      <c r="G252" s="6">
        <f>'P.O Sintética - Não Desonerado'!G246</f>
        <v>174.66</v>
      </c>
      <c r="H252" s="6">
        <f>'P.O Sintética - Não Desonerado'!V246</f>
        <v>56.74</v>
      </c>
      <c r="I252" s="6">
        <f>'P.O Sintética - Não Desonerado'!W246</f>
        <v>154.60999999999999</v>
      </c>
      <c r="J252" s="6">
        <f>'P.O Sintética - Não Desonerado'!X246</f>
        <v>211.35</v>
      </c>
      <c r="K252" s="489">
        <f>'P.O Sintética - Não Desonerado'!Y246</f>
        <v>3091.19</v>
      </c>
      <c r="L252" s="489">
        <f>'P.O Sintética - Não Desonerado'!Z246</f>
        <v>8423.15</v>
      </c>
      <c r="M252" s="489">
        <f>'P.O Sintética - Não Desonerado'!AA246</f>
        <v>11514.34</v>
      </c>
      <c r="P252" s="562"/>
      <c r="Q252" s="563">
        <f t="shared" si="701"/>
        <v>0</v>
      </c>
      <c r="R252" s="562">
        <f t="shared" si="775"/>
        <v>0</v>
      </c>
      <c r="S252" s="562"/>
      <c r="T252" s="563">
        <f t="shared" si="703"/>
        <v>0</v>
      </c>
      <c r="U252" s="562">
        <f t="shared" si="776"/>
        <v>0</v>
      </c>
      <c r="W252" s="562"/>
      <c r="X252" s="563">
        <f t="shared" si="777"/>
        <v>0</v>
      </c>
      <c r="Y252" s="562">
        <f t="shared" si="778"/>
        <v>0</v>
      </c>
      <c r="Z252" s="562"/>
      <c r="AA252" s="563">
        <f t="shared" si="779"/>
        <v>0</v>
      </c>
      <c r="AB252" s="562">
        <f t="shared" si="780"/>
        <v>0</v>
      </c>
      <c r="AD252" s="562"/>
      <c r="AE252" s="563">
        <f t="shared" si="781"/>
        <v>0</v>
      </c>
      <c r="AF252" s="562">
        <f t="shared" si="782"/>
        <v>0</v>
      </c>
      <c r="AG252" s="562"/>
      <c r="AH252" s="563">
        <f t="shared" si="783"/>
        <v>0</v>
      </c>
      <c r="AI252" s="562">
        <f t="shared" si="784"/>
        <v>0</v>
      </c>
      <c r="AK252" s="562"/>
      <c r="AL252" s="563">
        <f t="shared" si="785"/>
        <v>0</v>
      </c>
      <c r="AM252" s="562">
        <f t="shared" si="786"/>
        <v>0</v>
      </c>
      <c r="AN252" s="562"/>
      <c r="AO252" s="563">
        <f t="shared" si="787"/>
        <v>0</v>
      </c>
      <c r="AP252" s="562">
        <f t="shared" si="788"/>
        <v>0</v>
      </c>
      <c r="AR252" s="562"/>
      <c r="AS252" s="563">
        <f t="shared" si="789"/>
        <v>0</v>
      </c>
      <c r="AT252" s="562">
        <f t="shared" si="790"/>
        <v>0</v>
      </c>
      <c r="AU252" s="562"/>
      <c r="AV252" s="563">
        <f t="shared" si="791"/>
        <v>0</v>
      </c>
      <c r="AW252" s="562">
        <f t="shared" si="792"/>
        <v>0</v>
      </c>
      <c r="AY252" s="562"/>
      <c r="AZ252" s="563">
        <f t="shared" si="793"/>
        <v>0</v>
      </c>
      <c r="BA252" s="562">
        <f t="shared" si="794"/>
        <v>0</v>
      </c>
      <c r="BB252" s="562"/>
      <c r="BC252" s="563">
        <f t="shared" si="795"/>
        <v>0</v>
      </c>
      <c r="BD252" s="562">
        <f t="shared" si="796"/>
        <v>0</v>
      </c>
      <c r="BF252" s="562"/>
      <c r="BG252" s="563">
        <f t="shared" si="797"/>
        <v>0</v>
      </c>
      <c r="BH252" s="562">
        <f t="shared" si="798"/>
        <v>0</v>
      </c>
      <c r="BI252" s="562"/>
      <c r="BJ252" s="563">
        <f t="shared" si="799"/>
        <v>0</v>
      </c>
      <c r="BK252" s="562">
        <f t="shared" si="800"/>
        <v>0</v>
      </c>
      <c r="BM252" s="562">
        <f>F252</f>
        <v>54.48</v>
      </c>
      <c r="BN252" s="563">
        <f t="shared" si="801"/>
        <v>1</v>
      </c>
      <c r="BO252" s="562">
        <f t="shared" si="802"/>
        <v>11514.34</v>
      </c>
      <c r="BP252" s="562"/>
      <c r="BQ252" s="563">
        <f t="shared" si="803"/>
        <v>0</v>
      </c>
      <c r="BR252" s="562">
        <f t="shared" si="804"/>
        <v>0</v>
      </c>
      <c r="BT252" s="562">
        <f t="shared" si="662"/>
        <v>0</v>
      </c>
      <c r="BU252" s="563">
        <f t="shared" si="805"/>
        <v>0</v>
      </c>
      <c r="BV252" s="562">
        <f t="shared" si="806"/>
        <v>0</v>
      </c>
      <c r="BW252" s="562">
        <f t="shared" si="807"/>
        <v>54.48</v>
      </c>
      <c r="BX252" s="563">
        <f t="shared" si="808"/>
        <v>1</v>
      </c>
      <c r="BY252" s="562">
        <f t="shared" si="809"/>
        <v>11514.34</v>
      </c>
      <c r="BZ252" s="587"/>
    </row>
    <row r="253" spans="1:78" ht="51" x14ac:dyDescent="0.25">
      <c r="A253" s="627" t="str">
        <f>'P.O Sintética - Não Desonerado'!A247</f>
        <v xml:space="preserve"> 3.3.3.4 </v>
      </c>
      <c r="B253" s="9" t="str">
        <f>'P.O Sintética - Não Desonerado'!B247</f>
        <v xml:space="preserve"> 00012626 </v>
      </c>
      <c r="C253" s="7" t="str">
        <f>'P.O Sintética - Não Desonerado'!C247</f>
        <v>SINAPI</v>
      </c>
      <c r="D253" s="618" t="str">
        <f>'P.O Sintética - Não Desonerado'!D247</f>
        <v>SUPORTE METALICO PARA CALHA PLUVIAL, ZINCADO, DOBRADO, DIAMETRO ENTRE 119 E 170 MM, PARA DRENAGEM PLUVIAL PREDIAL</v>
      </c>
      <c r="E253" s="8" t="str">
        <f>'P.O Sintética - Não Desonerado'!E247</f>
        <v>UN</v>
      </c>
      <c r="F253" s="9">
        <f>'P.O Sintética - Não Desonerado'!F247</f>
        <v>53</v>
      </c>
      <c r="G253" s="10">
        <f>'P.O Sintética - Não Desonerado'!G247</f>
        <v>39.380000000000003</v>
      </c>
      <c r="H253" s="10">
        <f>'P.O Sintética - Não Desonerado'!V247</f>
        <v>0</v>
      </c>
      <c r="I253" s="10">
        <f>'P.O Sintética - Não Desonerado'!W247</f>
        <v>47.65</v>
      </c>
      <c r="J253" s="10">
        <f>'P.O Sintética - Não Desonerado'!X247</f>
        <v>47.65</v>
      </c>
      <c r="K253" s="490">
        <f>'P.O Sintética - Não Desonerado'!Y247</f>
        <v>0</v>
      </c>
      <c r="L253" s="490">
        <f>'P.O Sintética - Não Desonerado'!Z247</f>
        <v>2525.4499999999998</v>
      </c>
      <c r="M253" s="490">
        <f>'P.O Sintética - Não Desonerado'!AA247</f>
        <v>2525.4499999999998</v>
      </c>
      <c r="P253" s="562"/>
      <c r="Q253" s="563">
        <f t="shared" si="701"/>
        <v>0</v>
      </c>
      <c r="R253" s="562">
        <f t="shared" si="775"/>
        <v>0</v>
      </c>
      <c r="S253" s="562"/>
      <c r="T253" s="563">
        <f t="shared" si="703"/>
        <v>0</v>
      </c>
      <c r="U253" s="562">
        <f t="shared" si="776"/>
        <v>0</v>
      </c>
      <c r="W253" s="562"/>
      <c r="X253" s="563">
        <f t="shared" si="777"/>
        <v>0</v>
      </c>
      <c r="Y253" s="562">
        <f t="shared" si="778"/>
        <v>0</v>
      </c>
      <c r="Z253" s="562"/>
      <c r="AA253" s="563">
        <f t="shared" si="779"/>
        <v>0</v>
      </c>
      <c r="AB253" s="562">
        <f t="shared" si="780"/>
        <v>0</v>
      </c>
      <c r="AD253" s="562"/>
      <c r="AE253" s="563">
        <f t="shared" si="781"/>
        <v>0</v>
      </c>
      <c r="AF253" s="562">
        <f t="shared" si="782"/>
        <v>0</v>
      </c>
      <c r="AG253" s="562"/>
      <c r="AH253" s="563">
        <f t="shared" si="783"/>
        <v>0</v>
      </c>
      <c r="AI253" s="562">
        <f t="shared" si="784"/>
        <v>0</v>
      </c>
      <c r="AK253" s="562"/>
      <c r="AL253" s="563">
        <f t="shared" si="785"/>
        <v>0</v>
      </c>
      <c r="AM253" s="562">
        <f t="shared" si="786"/>
        <v>0</v>
      </c>
      <c r="AN253" s="562"/>
      <c r="AO253" s="563">
        <f t="shared" si="787"/>
        <v>0</v>
      </c>
      <c r="AP253" s="562">
        <f t="shared" si="788"/>
        <v>0</v>
      </c>
      <c r="AR253" s="562"/>
      <c r="AS253" s="563">
        <f t="shared" si="789"/>
        <v>0</v>
      </c>
      <c r="AT253" s="562">
        <f t="shared" si="790"/>
        <v>0</v>
      </c>
      <c r="AU253" s="562"/>
      <c r="AV253" s="563">
        <f t="shared" si="791"/>
        <v>0</v>
      </c>
      <c r="AW253" s="562">
        <f t="shared" si="792"/>
        <v>0</v>
      </c>
      <c r="AY253" s="562"/>
      <c r="AZ253" s="563">
        <f t="shared" si="793"/>
        <v>0</v>
      </c>
      <c r="BA253" s="562">
        <f t="shared" si="794"/>
        <v>0</v>
      </c>
      <c r="BB253" s="562"/>
      <c r="BC253" s="563">
        <f t="shared" si="795"/>
        <v>0</v>
      </c>
      <c r="BD253" s="562">
        <f t="shared" si="796"/>
        <v>0</v>
      </c>
      <c r="BF253" s="562"/>
      <c r="BG253" s="563">
        <f t="shared" si="797"/>
        <v>0</v>
      </c>
      <c r="BH253" s="562">
        <f t="shared" si="798"/>
        <v>0</v>
      </c>
      <c r="BI253" s="562"/>
      <c r="BJ253" s="563">
        <f t="shared" si="799"/>
        <v>0</v>
      </c>
      <c r="BK253" s="562">
        <f t="shared" si="800"/>
        <v>0</v>
      </c>
      <c r="BM253" s="562">
        <f>F253</f>
        <v>53</v>
      </c>
      <c r="BN253" s="563">
        <f t="shared" si="801"/>
        <v>1</v>
      </c>
      <c r="BO253" s="562">
        <f t="shared" si="802"/>
        <v>2525.4499999999998</v>
      </c>
      <c r="BP253" s="562"/>
      <c r="BQ253" s="563">
        <f t="shared" si="803"/>
        <v>0</v>
      </c>
      <c r="BR253" s="562">
        <f t="shared" si="804"/>
        <v>0</v>
      </c>
      <c r="BT253" s="562">
        <f t="shared" si="662"/>
        <v>0</v>
      </c>
      <c r="BU253" s="563">
        <f t="shared" si="805"/>
        <v>0</v>
      </c>
      <c r="BV253" s="562">
        <f t="shared" si="806"/>
        <v>0</v>
      </c>
      <c r="BW253" s="562">
        <f t="shared" si="807"/>
        <v>53</v>
      </c>
      <c r="BX253" s="563">
        <f t="shared" si="808"/>
        <v>1</v>
      </c>
      <c r="BY253" s="562">
        <f t="shared" si="809"/>
        <v>2525.4499999999998</v>
      </c>
      <c r="BZ253" s="587"/>
    </row>
    <row r="254" spans="1:78" ht="51" x14ac:dyDescent="0.25">
      <c r="A254" s="625" t="str">
        <f>'P.O Sintética - Não Desonerado'!A248</f>
        <v xml:space="preserve"> 3.3.3.5 </v>
      </c>
      <c r="B254" s="5" t="str">
        <f>'P.O Sintética - Não Desonerado'!B248</f>
        <v xml:space="preserve"> 90438 </v>
      </c>
      <c r="C254" s="3" t="str">
        <f>'P.O Sintética - Não Desonerado'!C248</f>
        <v>SINAPI</v>
      </c>
      <c r="D254" s="616" t="str">
        <f>'P.O Sintética - Não Desonerado'!D248</f>
        <v>FURO MANUAL EM ALVENARIA, PARA INSTALAÇÕES HIDRÁULICAS, DIÂMETROS MAIORES QUE 75 MM E MENORES OU IGUAIS A 100 MM. AF_09/2023</v>
      </c>
      <c r="E254" s="4" t="str">
        <f>'P.O Sintética - Não Desonerado'!E248</f>
        <v>UN</v>
      </c>
      <c r="F254" s="5">
        <f>'P.O Sintética - Não Desonerado'!F248</f>
        <v>4</v>
      </c>
      <c r="G254" s="6">
        <f>'P.O Sintética - Não Desonerado'!G248</f>
        <v>75.72</v>
      </c>
      <c r="H254" s="6">
        <f>'P.O Sintética - Não Desonerado'!V248</f>
        <v>68.86</v>
      </c>
      <c r="I254" s="6">
        <f>'P.O Sintética - Não Desonerado'!W248</f>
        <v>22.760000000000005</v>
      </c>
      <c r="J254" s="6">
        <f>'P.O Sintética - Não Desonerado'!X248</f>
        <v>91.62</v>
      </c>
      <c r="K254" s="489">
        <f>'P.O Sintética - Não Desonerado'!Y248</f>
        <v>275.44</v>
      </c>
      <c r="L254" s="489">
        <f>'P.O Sintética - Não Desonerado'!Z248</f>
        <v>91.04000000000002</v>
      </c>
      <c r="M254" s="489">
        <f>'P.O Sintética - Não Desonerado'!AA248</f>
        <v>366.48</v>
      </c>
      <c r="P254" s="562"/>
      <c r="Q254" s="563">
        <f t="shared" si="701"/>
        <v>0</v>
      </c>
      <c r="R254" s="562">
        <f t="shared" si="775"/>
        <v>0</v>
      </c>
      <c r="S254" s="562"/>
      <c r="T254" s="563">
        <f t="shared" si="703"/>
        <v>0</v>
      </c>
      <c r="U254" s="562">
        <f t="shared" si="776"/>
        <v>0</v>
      </c>
      <c r="W254" s="562"/>
      <c r="X254" s="563">
        <f t="shared" si="777"/>
        <v>0</v>
      </c>
      <c r="Y254" s="562">
        <f t="shared" si="778"/>
        <v>0</v>
      </c>
      <c r="Z254" s="562"/>
      <c r="AA254" s="563">
        <f t="shared" si="779"/>
        <v>0</v>
      </c>
      <c r="AB254" s="562">
        <f t="shared" si="780"/>
        <v>0</v>
      </c>
      <c r="AD254" s="562">
        <f>F254</f>
        <v>4</v>
      </c>
      <c r="AE254" s="563">
        <f t="shared" si="781"/>
        <v>1</v>
      </c>
      <c r="AF254" s="562">
        <f t="shared" si="782"/>
        <v>366.48</v>
      </c>
      <c r="AG254" s="562"/>
      <c r="AH254" s="563">
        <f t="shared" si="783"/>
        <v>0</v>
      </c>
      <c r="AI254" s="562">
        <f t="shared" si="784"/>
        <v>0</v>
      </c>
      <c r="AK254" s="562"/>
      <c r="AL254" s="563">
        <f t="shared" si="785"/>
        <v>0</v>
      </c>
      <c r="AM254" s="562">
        <f t="shared" si="786"/>
        <v>0</v>
      </c>
      <c r="AN254" s="562"/>
      <c r="AO254" s="563">
        <f t="shared" si="787"/>
        <v>0</v>
      </c>
      <c r="AP254" s="562">
        <f t="shared" si="788"/>
        <v>0</v>
      </c>
      <c r="AR254" s="562"/>
      <c r="AS254" s="563">
        <f t="shared" si="789"/>
        <v>0</v>
      </c>
      <c r="AT254" s="562">
        <f t="shared" si="790"/>
        <v>0</v>
      </c>
      <c r="AU254" s="562"/>
      <c r="AV254" s="563">
        <f t="shared" si="791"/>
        <v>0</v>
      </c>
      <c r="AW254" s="562">
        <f t="shared" si="792"/>
        <v>0</v>
      </c>
      <c r="AY254" s="562"/>
      <c r="AZ254" s="563">
        <f t="shared" si="793"/>
        <v>0</v>
      </c>
      <c r="BA254" s="562">
        <f t="shared" si="794"/>
        <v>0</v>
      </c>
      <c r="BB254" s="562"/>
      <c r="BC254" s="563">
        <f t="shared" si="795"/>
        <v>0</v>
      </c>
      <c r="BD254" s="562">
        <f t="shared" si="796"/>
        <v>0</v>
      </c>
      <c r="BF254" s="562"/>
      <c r="BG254" s="563">
        <f t="shared" si="797"/>
        <v>0</v>
      </c>
      <c r="BH254" s="562">
        <f t="shared" si="798"/>
        <v>0</v>
      </c>
      <c r="BI254" s="562"/>
      <c r="BJ254" s="563">
        <f t="shared" si="799"/>
        <v>0</v>
      </c>
      <c r="BK254" s="562">
        <f t="shared" si="800"/>
        <v>0</v>
      </c>
      <c r="BM254" s="562"/>
      <c r="BN254" s="563">
        <f t="shared" si="801"/>
        <v>0</v>
      </c>
      <c r="BO254" s="562">
        <f t="shared" si="802"/>
        <v>0</v>
      </c>
      <c r="BP254" s="562"/>
      <c r="BQ254" s="563">
        <f t="shared" si="803"/>
        <v>0</v>
      </c>
      <c r="BR254" s="562">
        <f t="shared" si="804"/>
        <v>0</v>
      </c>
      <c r="BT254" s="562">
        <f t="shared" si="662"/>
        <v>0</v>
      </c>
      <c r="BU254" s="563">
        <f t="shared" si="805"/>
        <v>0</v>
      </c>
      <c r="BV254" s="562">
        <f t="shared" si="806"/>
        <v>0</v>
      </c>
      <c r="BW254" s="562">
        <f t="shared" si="807"/>
        <v>4</v>
      </c>
      <c r="BX254" s="563">
        <f t="shared" si="808"/>
        <v>1</v>
      </c>
      <c r="BY254" s="562">
        <f t="shared" si="809"/>
        <v>366.48</v>
      </c>
      <c r="BZ254" s="587"/>
    </row>
    <row r="255" spans="1:78" ht="63.75" x14ac:dyDescent="0.25">
      <c r="A255" s="625" t="str">
        <f>'P.O Sintética - Não Desonerado'!A249</f>
        <v xml:space="preserve"> 3.3.3.6 </v>
      </c>
      <c r="B255" s="5" t="str">
        <f>'P.O Sintética - Não Desonerado'!B249</f>
        <v xml:space="preserve"> 90441 </v>
      </c>
      <c r="C255" s="3" t="str">
        <f>'P.O Sintética - Não Desonerado'!C249</f>
        <v>SINAPI</v>
      </c>
      <c r="D255" s="616" t="str">
        <f>'P.O Sintética - Não Desonerado'!D249</f>
        <v>FURO MECANIZADO EM CONCRETO, COM MARTELO DEMOLIDOR, PARA INSTALAÇÕES HIDRÁULICAS, DIÂMETROS MAIORES QUE 75 MM E MENORES OU IGUAIS A 150 MM. AF_09/2023</v>
      </c>
      <c r="E255" s="4" t="str">
        <f>'P.O Sintética - Não Desonerado'!E249</f>
        <v>UN</v>
      </c>
      <c r="F255" s="5">
        <f>'P.O Sintética - Não Desonerado'!F249</f>
        <v>2</v>
      </c>
      <c r="G255" s="6">
        <f>'P.O Sintética - Não Desonerado'!G249</f>
        <v>47.84</v>
      </c>
      <c r="H255" s="6">
        <f>'P.O Sintética - Não Desonerado'!V249</f>
        <v>41.1</v>
      </c>
      <c r="I255" s="6">
        <f>'P.O Sintética - Não Desonerado'!W249</f>
        <v>16.79</v>
      </c>
      <c r="J255" s="6">
        <f>'P.O Sintética - Não Desonerado'!X249</f>
        <v>57.89</v>
      </c>
      <c r="K255" s="489">
        <f>'P.O Sintética - Não Desonerado'!Y249</f>
        <v>82.2</v>
      </c>
      <c r="L255" s="489">
        <f>'P.O Sintética - Não Desonerado'!Z249</f>
        <v>33.58</v>
      </c>
      <c r="M255" s="489">
        <f>'P.O Sintética - Não Desonerado'!AA249</f>
        <v>115.78</v>
      </c>
      <c r="P255" s="562"/>
      <c r="Q255" s="563">
        <f t="shared" si="701"/>
        <v>0</v>
      </c>
      <c r="R255" s="562">
        <f t="shared" si="775"/>
        <v>0</v>
      </c>
      <c r="S255" s="562"/>
      <c r="T255" s="563">
        <f t="shared" si="703"/>
        <v>0</v>
      </c>
      <c r="U255" s="562">
        <f t="shared" si="776"/>
        <v>0</v>
      </c>
      <c r="W255" s="562"/>
      <c r="X255" s="563">
        <f t="shared" si="777"/>
        <v>0</v>
      </c>
      <c r="Y255" s="562">
        <f t="shared" si="778"/>
        <v>0</v>
      </c>
      <c r="Z255" s="562"/>
      <c r="AA255" s="563">
        <f t="shared" si="779"/>
        <v>0</v>
      </c>
      <c r="AB255" s="562">
        <f t="shared" si="780"/>
        <v>0</v>
      </c>
      <c r="AD255" s="562">
        <f>F255</f>
        <v>2</v>
      </c>
      <c r="AE255" s="563">
        <f t="shared" si="781"/>
        <v>1</v>
      </c>
      <c r="AF255" s="562">
        <f t="shared" si="782"/>
        <v>115.78</v>
      </c>
      <c r="AG255" s="562"/>
      <c r="AH255" s="563">
        <f t="shared" si="783"/>
        <v>0</v>
      </c>
      <c r="AI255" s="562">
        <f t="shared" si="784"/>
        <v>0</v>
      </c>
      <c r="AK255" s="562"/>
      <c r="AL255" s="563">
        <f t="shared" si="785"/>
        <v>0</v>
      </c>
      <c r="AM255" s="562">
        <f t="shared" si="786"/>
        <v>0</v>
      </c>
      <c r="AN255" s="562"/>
      <c r="AO255" s="563">
        <f t="shared" si="787"/>
        <v>0</v>
      </c>
      <c r="AP255" s="562">
        <f t="shared" si="788"/>
        <v>0</v>
      </c>
      <c r="AR255" s="562"/>
      <c r="AS255" s="563">
        <f t="shared" si="789"/>
        <v>0</v>
      </c>
      <c r="AT255" s="562">
        <f t="shared" si="790"/>
        <v>0</v>
      </c>
      <c r="AU255" s="562"/>
      <c r="AV255" s="563">
        <f t="shared" si="791"/>
        <v>0</v>
      </c>
      <c r="AW255" s="562">
        <f t="shared" si="792"/>
        <v>0</v>
      </c>
      <c r="AY255" s="562"/>
      <c r="AZ255" s="563">
        <f t="shared" si="793"/>
        <v>0</v>
      </c>
      <c r="BA255" s="562">
        <f t="shared" si="794"/>
        <v>0</v>
      </c>
      <c r="BB255" s="562"/>
      <c r="BC255" s="563">
        <f t="shared" si="795"/>
        <v>0</v>
      </c>
      <c r="BD255" s="562">
        <f t="shared" si="796"/>
        <v>0</v>
      </c>
      <c r="BF255" s="562"/>
      <c r="BG255" s="563">
        <f t="shared" si="797"/>
        <v>0</v>
      </c>
      <c r="BH255" s="562">
        <f t="shared" si="798"/>
        <v>0</v>
      </c>
      <c r="BI255" s="562"/>
      <c r="BJ255" s="563">
        <f t="shared" si="799"/>
        <v>0</v>
      </c>
      <c r="BK255" s="562">
        <f t="shared" si="800"/>
        <v>0</v>
      </c>
      <c r="BM255" s="562"/>
      <c r="BN255" s="563">
        <f t="shared" si="801"/>
        <v>0</v>
      </c>
      <c r="BO255" s="562">
        <f t="shared" si="802"/>
        <v>0</v>
      </c>
      <c r="BP255" s="562"/>
      <c r="BQ255" s="563">
        <f t="shared" si="803"/>
        <v>0</v>
      </c>
      <c r="BR255" s="562">
        <f t="shared" si="804"/>
        <v>0</v>
      </c>
      <c r="BT255" s="562">
        <f t="shared" si="662"/>
        <v>0</v>
      </c>
      <c r="BU255" s="563">
        <f t="shared" si="805"/>
        <v>0</v>
      </c>
      <c r="BV255" s="562">
        <f t="shared" si="806"/>
        <v>0</v>
      </c>
      <c r="BW255" s="562">
        <f t="shared" si="807"/>
        <v>2</v>
      </c>
      <c r="BX255" s="563">
        <f t="shared" si="808"/>
        <v>1</v>
      </c>
      <c r="BY255" s="562">
        <f t="shared" si="809"/>
        <v>115.78</v>
      </c>
      <c r="BZ255" s="587"/>
    </row>
    <row r="256" spans="1:78" ht="51" x14ac:dyDescent="0.25">
      <c r="A256" s="625" t="str">
        <f>'P.O Sintética - Não Desonerado'!A250</f>
        <v xml:space="preserve"> 3.3.3.7 </v>
      </c>
      <c r="B256" s="5" t="str">
        <f>'P.O Sintética - Não Desonerado'!B250</f>
        <v xml:space="preserve"> TJPR.CAMS.17 </v>
      </c>
      <c r="C256" s="3" t="str">
        <f>'P.O Sintética - Não Desonerado'!C250</f>
        <v>Próprio</v>
      </c>
      <c r="D256" s="616" t="str">
        <f>'P.O Sintética - Não Desonerado'!D250</f>
        <v>SHAFT DE AR CONDICIONADO EM CHAPA DE ACO GALVANIZADA BITOLA GSG 14, E = 1,95 MM COM PINTURA ELETROSTÁTICA - FORNECIMENTO E INSTALAÇÃO</v>
      </c>
      <c r="E256" s="4" t="str">
        <f>'P.O Sintética - Não Desonerado'!E250</f>
        <v>M²</v>
      </c>
      <c r="F256" s="5">
        <f>'P.O Sintética - Não Desonerado'!F250</f>
        <v>54.6</v>
      </c>
      <c r="G256" s="6">
        <f>'P.O Sintética - Não Desonerado'!G250</f>
        <v>217.04</v>
      </c>
      <c r="H256" s="6">
        <f>'P.O Sintética - Não Desonerado'!V250</f>
        <v>37.369999999999997</v>
      </c>
      <c r="I256" s="6">
        <f>'P.O Sintética - Não Desonerado'!W250</f>
        <v>225.26999999999998</v>
      </c>
      <c r="J256" s="6">
        <f>'P.O Sintética - Não Desonerado'!X250</f>
        <v>262.64</v>
      </c>
      <c r="K256" s="489">
        <f>'P.O Sintética - Não Desonerado'!Y250</f>
        <v>2040.4</v>
      </c>
      <c r="L256" s="489">
        <f>'P.O Sintética - Não Desonerado'!Z250</f>
        <v>12299.74</v>
      </c>
      <c r="M256" s="489">
        <f>'P.O Sintética - Não Desonerado'!AA250</f>
        <v>14340.14</v>
      </c>
      <c r="P256" s="564"/>
      <c r="Q256" s="565">
        <f t="shared" si="701"/>
        <v>0</v>
      </c>
      <c r="R256" s="562">
        <f t="shared" si="775"/>
        <v>0</v>
      </c>
      <c r="S256" s="564"/>
      <c r="T256" s="565">
        <f t="shared" si="703"/>
        <v>0</v>
      </c>
      <c r="U256" s="562">
        <f t="shared" si="776"/>
        <v>0</v>
      </c>
      <c r="W256" s="564"/>
      <c r="X256" s="565">
        <f t="shared" si="777"/>
        <v>0</v>
      </c>
      <c r="Y256" s="562">
        <f t="shared" si="778"/>
        <v>0</v>
      </c>
      <c r="Z256" s="564"/>
      <c r="AA256" s="565">
        <f t="shared" si="779"/>
        <v>0</v>
      </c>
      <c r="AB256" s="562">
        <f t="shared" si="780"/>
        <v>0</v>
      </c>
      <c r="AD256" s="564"/>
      <c r="AE256" s="565">
        <f t="shared" si="781"/>
        <v>0</v>
      </c>
      <c r="AF256" s="562">
        <f t="shared" si="782"/>
        <v>0</v>
      </c>
      <c r="AG256" s="564"/>
      <c r="AH256" s="565">
        <f t="shared" si="783"/>
        <v>0</v>
      </c>
      <c r="AI256" s="562">
        <f t="shared" si="784"/>
        <v>0</v>
      </c>
      <c r="AK256" s="564"/>
      <c r="AL256" s="565">
        <f t="shared" si="785"/>
        <v>0</v>
      </c>
      <c r="AM256" s="562">
        <f t="shared" si="786"/>
        <v>0</v>
      </c>
      <c r="AN256" s="564"/>
      <c r="AO256" s="565">
        <f t="shared" si="787"/>
        <v>0</v>
      </c>
      <c r="AP256" s="562">
        <f t="shared" si="788"/>
        <v>0</v>
      </c>
      <c r="AR256" s="564"/>
      <c r="AS256" s="565">
        <f t="shared" si="789"/>
        <v>0</v>
      </c>
      <c r="AT256" s="562">
        <f t="shared" si="790"/>
        <v>0</v>
      </c>
      <c r="AU256" s="564"/>
      <c r="AV256" s="565">
        <f t="shared" si="791"/>
        <v>0</v>
      </c>
      <c r="AW256" s="562">
        <f t="shared" si="792"/>
        <v>0</v>
      </c>
      <c r="AY256" s="564"/>
      <c r="AZ256" s="565">
        <f t="shared" si="793"/>
        <v>0</v>
      </c>
      <c r="BA256" s="562">
        <f t="shared" si="794"/>
        <v>0</v>
      </c>
      <c r="BB256" s="564"/>
      <c r="BC256" s="565">
        <f t="shared" si="795"/>
        <v>0</v>
      </c>
      <c r="BD256" s="562">
        <f t="shared" si="796"/>
        <v>0</v>
      </c>
      <c r="BF256" s="564">
        <f>F256</f>
        <v>54.6</v>
      </c>
      <c r="BG256" s="565">
        <f t="shared" si="797"/>
        <v>1</v>
      </c>
      <c r="BH256" s="562">
        <f t="shared" si="798"/>
        <v>14340.14</v>
      </c>
      <c r="BI256" s="564"/>
      <c r="BJ256" s="565">
        <f t="shared" si="799"/>
        <v>0</v>
      </c>
      <c r="BK256" s="562">
        <f t="shared" si="800"/>
        <v>0</v>
      </c>
      <c r="BM256" s="564"/>
      <c r="BN256" s="565">
        <f t="shared" si="801"/>
        <v>0</v>
      </c>
      <c r="BO256" s="562">
        <f t="shared" si="802"/>
        <v>0</v>
      </c>
      <c r="BP256" s="564"/>
      <c r="BQ256" s="565">
        <f t="shared" si="803"/>
        <v>0</v>
      </c>
      <c r="BR256" s="562">
        <f t="shared" si="804"/>
        <v>0</v>
      </c>
      <c r="BT256" s="562">
        <f t="shared" si="662"/>
        <v>0</v>
      </c>
      <c r="BU256" s="565">
        <f t="shared" si="805"/>
        <v>0</v>
      </c>
      <c r="BV256" s="562">
        <f t="shared" si="806"/>
        <v>0</v>
      </c>
      <c r="BW256" s="562">
        <f t="shared" si="807"/>
        <v>54.6</v>
      </c>
      <c r="BX256" s="565">
        <f t="shared" si="808"/>
        <v>1</v>
      </c>
      <c r="BY256" s="562">
        <f t="shared" si="809"/>
        <v>14340.14</v>
      </c>
      <c r="BZ256" s="587"/>
    </row>
    <row r="257" spans="1:78" ht="38.25" x14ac:dyDescent="0.25">
      <c r="A257" s="625" t="str">
        <f>'P.O Sintética - Não Desonerado'!A251</f>
        <v xml:space="preserve"> 3.3.3.8 </v>
      </c>
      <c r="B257" s="5" t="str">
        <f>'P.O Sintética - Não Desonerado'!B251</f>
        <v xml:space="preserve"> 90436 </v>
      </c>
      <c r="C257" s="3" t="str">
        <f>'P.O Sintética - Não Desonerado'!C251</f>
        <v>SINAPI</v>
      </c>
      <c r="D257" s="616" t="str">
        <f>'P.O Sintética - Não Desonerado'!D251</f>
        <v>FURO MANUAL EM ALVENARIA, PARA INSTALAÇÕES HIDRÁULICAS, DIÂMETROS MENORES OU IGUAIS A 40 MM. AF_09/2023</v>
      </c>
      <c r="E257" s="4" t="str">
        <f>'P.O Sintética - Não Desonerado'!E251</f>
        <v>UN</v>
      </c>
      <c r="F257" s="5">
        <f>'P.O Sintética - Não Desonerado'!F251</f>
        <v>13</v>
      </c>
      <c r="G257" s="6">
        <f>'P.O Sintética - Não Desonerado'!G251</f>
        <v>19.45</v>
      </c>
      <c r="H257" s="6">
        <f>'P.O Sintética - Não Desonerado'!V251</f>
        <v>17.690000000000001</v>
      </c>
      <c r="I257" s="6">
        <f>'P.O Sintética - Não Desonerado'!W251</f>
        <v>5.84</v>
      </c>
      <c r="J257" s="6">
        <f>'P.O Sintética - Não Desonerado'!X251</f>
        <v>23.53</v>
      </c>
      <c r="K257" s="489">
        <f>'P.O Sintética - Não Desonerado'!Y251</f>
        <v>229.97</v>
      </c>
      <c r="L257" s="489">
        <f>'P.O Sintética - Não Desonerado'!Z251</f>
        <v>75.919999999999987</v>
      </c>
      <c r="M257" s="489">
        <f>'P.O Sintética - Não Desonerado'!AA251</f>
        <v>305.89</v>
      </c>
      <c r="P257" s="562"/>
      <c r="Q257" s="563">
        <f t="shared" si="701"/>
        <v>0</v>
      </c>
      <c r="R257" s="562">
        <f t="shared" si="775"/>
        <v>0</v>
      </c>
      <c r="S257" s="562"/>
      <c r="T257" s="563">
        <f t="shared" si="703"/>
        <v>0</v>
      </c>
      <c r="U257" s="562">
        <f t="shared" si="776"/>
        <v>0</v>
      </c>
      <c r="W257" s="562"/>
      <c r="X257" s="563">
        <f t="shared" si="777"/>
        <v>0</v>
      </c>
      <c r="Y257" s="562">
        <f t="shared" si="778"/>
        <v>0</v>
      </c>
      <c r="Z257" s="562"/>
      <c r="AA257" s="563">
        <f t="shared" si="779"/>
        <v>0</v>
      </c>
      <c r="AB257" s="562">
        <f t="shared" si="780"/>
        <v>0</v>
      </c>
      <c r="AD257" s="562">
        <f>F257</f>
        <v>13</v>
      </c>
      <c r="AE257" s="563">
        <f>AD257/$F257</f>
        <v>1</v>
      </c>
      <c r="AF257" s="562">
        <f>TRUNC(AD257*$J257,2)</f>
        <v>305.89</v>
      </c>
      <c r="AG257" s="562"/>
      <c r="AH257" s="563">
        <f t="shared" si="783"/>
        <v>0</v>
      </c>
      <c r="AI257" s="562">
        <f t="shared" si="784"/>
        <v>0</v>
      </c>
      <c r="AK257" s="562"/>
      <c r="AL257" s="563">
        <f>AK257/$F257</f>
        <v>0</v>
      </c>
      <c r="AM257" s="562">
        <f>TRUNC(AK257*$J257,2)</f>
        <v>0</v>
      </c>
      <c r="AN257" s="562"/>
      <c r="AO257" s="563">
        <f t="shared" si="787"/>
        <v>0</v>
      </c>
      <c r="AP257" s="562">
        <f t="shared" si="788"/>
        <v>0</v>
      </c>
      <c r="AR257" s="562"/>
      <c r="AS257" s="563">
        <f t="shared" si="789"/>
        <v>0</v>
      </c>
      <c r="AT257" s="562">
        <f t="shared" si="790"/>
        <v>0</v>
      </c>
      <c r="AU257" s="562"/>
      <c r="AV257" s="563">
        <f t="shared" si="791"/>
        <v>0</v>
      </c>
      <c r="AW257" s="562">
        <f t="shared" si="792"/>
        <v>0</v>
      </c>
      <c r="AY257" s="562"/>
      <c r="AZ257" s="563">
        <f t="shared" si="793"/>
        <v>0</v>
      </c>
      <c r="BA257" s="562">
        <f t="shared" si="794"/>
        <v>0</v>
      </c>
      <c r="BB257" s="562"/>
      <c r="BC257" s="563">
        <f t="shared" si="795"/>
        <v>0</v>
      </c>
      <c r="BD257" s="562">
        <f t="shared" si="796"/>
        <v>0</v>
      </c>
      <c r="BF257" s="562"/>
      <c r="BG257" s="563">
        <f t="shared" si="797"/>
        <v>0</v>
      </c>
      <c r="BH257" s="562">
        <f t="shared" si="798"/>
        <v>0</v>
      </c>
      <c r="BI257" s="562"/>
      <c r="BJ257" s="563">
        <f t="shared" si="799"/>
        <v>0</v>
      </c>
      <c r="BK257" s="562">
        <f t="shared" si="800"/>
        <v>0</v>
      </c>
      <c r="BM257" s="562"/>
      <c r="BN257" s="563">
        <f t="shared" si="801"/>
        <v>0</v>
      </c>
      <c r="BO257" s="562">
        <f t="shared" si="802"/>
        <v>0</v>
      </c>
      <c r="BP257" s="562"/>
      <c r="BQ257" s="563">
        <f t="shared" si="803"/>
        <v>0</v>
      </c>
      <c r="BR257" s="562">
        <f t="shared" si="804"/>
        <v>0</v>
      </c>
      <c r="BT257" s="562">
        <f t="shared" si="662"/>
        <v>0</v>
      </c>
      <c r="BU257" s="563">
        <f t="shared" si="805"/>
        <v>0</v>
      </c>
      <c r="BV257" s="562">
        <f t="shared" si="806"/>
        <v>0</v>
      </c>
      <c r="BW257" s="562">
        <f t="shared" si="807"/>
        <v>13</v>
      </c>
      <c r="BX257" s="563">
        <f t="shared" si="808"/>
        <v>1</v>
      </c>
      <c r="BY257" s="562">
        <f t="shared" si="809"/>
        <v>305.89</v>
      </c>
      <c r="BZ257" s="587"/>
    </row>
    <row r="258" spans="1:78" ht="76.5" x14ac:dyDescent="0.25">
      <c r="A258" s="625" t="str">
        <f>'P.O Sintética - Não Desonerado'!A252</f>
        <v xml:space="preserve"> 3.3.3.9 </v>
      </c>
      <c r="B258" s="5" t="str">
        <f>'P.O Sintética - Não Desonerado'!B252</f>
        <v xml:space="preserve"> 103334 </v>
      </c>
      <c r="C258" s="3" t="str">
        <f>'P.O Sintética - Não Desonerado'!C252</f>
        <v>SINAPI</v>
      </c>
      <c r="D258" s="616" t="str">
        <f>'P.O Sintética - Não Desonerado'!D252</f>
        <v>ALVENARIA DE VEDAÇÃO DE BLOCOS CERÂMICOS FURADOS NA HORIZONTAL DE 14X9X19 CM (ESPESSURA 14 CM, BLOCO DEITADO) E ARGAMASSA DE ASSENTAMENTO COM PREPARO EM BETONEIRA. AF_12/2021</v>
      </c>
      <c r="E258" s="4" t="str">
        <f>'P.O Sintética - Não Desonerado'!E252</f>
        <v>m²</v>
      </c>
      <c r="F258" s="5">
        <f>'P.O Sintética - Não Desonerado'!F252</f>
        <v>0.74</v>
      </c>
      <c r="G258" s="6">
        <f>'P.O Sintética - Não Desonerado'!G252</f>
        <v>169.14</v>
      </c>
      <c r="H258" s="6">
        <f>'P.O Sintética - Não Desonerado'!V252</f>
        <v>107.44</v>
      </c>
      <c r="I258" s="6">
        <f>'P.O Sintética - Não Desonerado'!W252</f>
        <v>97.22999999999999</v>
      </c>
      <c r="J258" s="6">
        <f>'P.O Sintética - Não Desonerado'!X252</f>
        <v>204.67</v>
      </c>
      <c r="K258" s="489">
        <f>'P.O Sintética - Não Desonerado'!Y252</f>
        <v>79.5</v>
      </c>
      <c r="L258" s="489">
        <f>'P.O Sintética - Não Desonerado'!Z252</f>
        <v>71.949999999999989</v>
      </c>
      <c r="M258" s="489">
        <f>'P.O Sintética - Não Desonerado'!AA252</f>
        <v>151.44999999999999</v>
      </c>
      <c r="P258" s="562"/>
      <c r="Q258" s="563">
        <f t="shared" si="701"/>
        <v>0</v>
      </c>
      <c r="R258" s="562">
        <f t="shared" si="775"/>
        <v>0</v>
      </c>
      <c r="S258" s="562"/>
      <c r="T258" s="563">
        <f t="shared" si="703"/>
        <v>0</v>
      </c>
      <c r="U258" s="562">
        <f t="shared" si="776"/>
        <v>0</v>
      </c>
      <c r="W258" s="562"/>
      <c r="X258" s="563">
        <f t="shared" si="777"/>
        <v>0</v>
      </c>
      <c r="Y258" s="562">
        <f t="shared" si="778"/>
        <v>0</v>
      </c>
      <c r="Z258" s="562"/>
      <c r="AA258" s="563">
        <f t="shared" si="779"/>
        <v>0</v>
      </c>
      <c r="AB258" s="562">
        <f t="shared" si="780"/>
        <v>0</v>
      </c>
      <c r="AD258" s="562"/>
      <c r="AE258" s="563">
        <f t="shared" si="781"/>
        <v>0</v>
      </c>
      <c r="AF258" s="562">
        <f t="shared" si="782"/>
        <v>0</v>
      </c>
      <c r="AG258" s="562"/>
      <c r="AH258" s="563">
        <f t="shared" si="783"/>
        <v>0</v>
      </c>
      <c r="AI258" s="562">
        <f t="shared" si="784"/>
        <v>0</v>
      </c>
      <c r="AK258" s="562"/>
      <c r="AL258" s="563">
        <f t="shared" si="785"/>
        <v>0</v>
      </c>
      <c r="AM258" s="562">
        <f t="shared" si="786"/>
        <v>0</v>
      </c>
      <c r="AN258" s="562"/>
      <c r="AO258" s="563">
        <f t="shared" si="787"/>
        <v>0</v>
      </c>
      <c r="AP258" s="562">
        <f t="shared" si="788"/>
        <v>0</v>
      </c>
      <c r="AR258" s="562">
        <f>F258</f>
        <v>0.74</v>
      </c>
      <c r="AS258" s="563">
        <f t="shared" si="789"/>
        <v>1</v>
      </c>
      <c r="AT258" s="562">
        <f t="shared" si="790"/>
        <v>151.44999999999999</v>
      </c>
      <c r="AU258" s="562"/>
      <c r="AV258" s="563">
        <f t="shared" si="791"/>
        <v>0</v>
      </c>
      <c r="AW258" s="562">
        <f t="shared" si="792"/>
        <v>0</v>
      </c>
      <c r="AY258" s="562"/>
      <c r="AZ258" s="563">
        <f t="shared" si="793"/>
        <v>0</v>
      </c>
      <c r="BA258" s="562">
        <f t="shared" si="794"/>
        <v>0</v>
      </c>
      <c r="BB258" s="562"/>
      <c r="BC258" s="563">
        <f t="shared" si="795"/>
        <v>0</v>
      </c>
      <c r="BD258" s="562">
        <f t="shared" si="796"/>
        <v>0</v>
      </c>
      <c r="BF258" s="562"/>
      <c r="BG258" s="563">
        <f t="shared" si="797"/>
        <v>0</v>
      </c>
      <c r="BH258" s="562">
        <f t="shared" si="798"/>
        <v>0</v>
      </c>
      <c r="BI258" s="562"/>
      <c r="BJ258" s="563">
        <f t="shared" si="799"/>
        <v>0</v>
      </c>
      <c r="BK258" s="562">
        <f t="shared" si="800"/>
        <v>0</v>
      </c>
      <c r="BM258" s="562"/>
      <c r="BN258" s="563">
        <f t="shared" si="801"/>
        <v>0</v>
      </c>
      <c r="BO258" s="562">
        <f t="shared" si="802"/>
        <v>0</v>
      </c>
      <c r="BP258" s="562"/>
      <c r="BQ258" s="563">
        <f t="shared" si="803"/>
        <v>0</v>
      </c>
      <c r="BR258" s="562">
        <f t="shared" si="804"/>
        <v>0</v>
      </c>
      <c r="BT258" s="562">
        <f t="shared" si="662"/>
        <v>0</v>
      </c>
      <c r="BU258" s="563">
        <f t="shared" si="805"/>
        <v>0</v>
      </c>
      <c r="BV258" s="562">
        <f t="shared" si="806"/>
        <v>0</v>
      </c>
      <c r="BW258" s="562">
        <f t="shared" si="807"/>
        <v>0.74</v>
      </c>
      <c r="BX258" s="563">
        <f t="shared" si="808"/>
        <v>1</v>
      </c>
      <c r="BY258" s="562">
        <f t="shared" si="809"/>
        <v>151.44999999999999</v>
      </c>
      <c r="BZ258" s="587"/>
    </row>
    <row r="259" spans="1:78" ht="38.25" x14ac:dyDescent="0.25">
      <c r="A259" s="625" t="str">
        <f>'P.O Sintética - Não Desonerado'!A253</f>
        <v xml:space="preserve"> 3.3.3.10 </v>
      </c>
      <c r="B259" s="5" t="str">
        <f>'P.O Sintética - Não Desonerado'!B253</f>
        <v xml:space="preserve"> 87407 </v>
      </c>
      <c r="C259" s="3" t="str">
        <f>'P.O Sintética - Não Desonerado'!C253</f>
        <v>SINAPI</v>
      </c>
      <c r="D259" s="616" t="str">
        <f>'P.O Sintética - Não Desonerado'!D253</f>
        <v>ARGAMASSA INDUSTRIALIZADA PARA REVESTIMENTOS, MISTURA E PROJEÇÃO DE 1,5 M³/H DE ARGAMASSA. AF_08/2019</v>
      </c>
      <c r="E259" s="4" t="str">
        <f>'P.O Sintética - Não Desonerado'!E253</f>
        <v>m³</v>
      </c>
      <c r="F259" s="5">
        <f>'P.O Sintética - Não Desonerado'!F253</f>
        <v>0.03</v>
      </c>
      <c r="G259" s="6">
        <f>'P.O Sintética - Não Desonerado'!G253</f>
        <v>1676.72</v>
      </c>
      <c r="H259" s="6">
        <f>'P.O Sintética - Não Desonerado'!V253</f>
        <v>128.11000000000001</v>
      </c>
      <c r="I259" s="6">
        <f>'P.O Sintética - Não Desonerado'!W253</f>
        <v>1900.88</v>
      </c>
      <c r="J259" s="6">
        <f>'P.O Sintética - Não Desonerado'!X253</f>
        <v>2028.99</v>
      </c>
      <c r="K259" s="489">
        <f>'P.O Sintética - Não Desonerado'!Y253</f>
        <v>3.84</v>
      </c>
      <c r="L259" s="489">
        <f>'P.O Sintética - Não Desonerado'!Z253</f>
        <v>57.019999999999996</v>
      </c>
      <c r="M259" s="489">
        <f>'P.O Sintética - Não Desonerado'!AA253</f>
        <v>60.86</v>
      </c>
      <c r="P259" s="562"/>
      <c r="Q259" s="563">
        <f t="shared" si="701"/>
        <v>0</v>
      </c>
      <c r="R259" s="562">
        <f t="shared" si="775"/>
        <v>0</v>
      </c>
      <c r="S259" s="562"/>
      <c r="T259" s="563">
        <f t="shared" si="703"/>
        <v>0</v>
      </c>
      <c r="U259" s="562">
        <f t="shared" si="776"/>
        <v>0</v>
      </c>
      <c r="W259" s="562"/>
      <c r="X259" s="563">
        <f t="shared" si="777"/>
        <v>0</v>
      </c>
      <c r="Y259" s="562">
        <f t="shared" si="778"/>
        <v>0</v>
      </c>
      <c r="Z259" s="562"/>
      <c r="AA259" s="563">
        <f t="shared" si="779"/>
        <v>0</v>
      </c>
      <c r="AB259" s="562">
        <f t="shared" si="780"/>
        <v>0</v>
      </c>
      <c r="AD259" s="562"/>
      <c r="AE259" s="563">
        <f t="shared" si="781"/>
        <v>0</v>
      </c>
      <c r="AF259" s="562">
        <f t="shared" si="782"/>
        <v>0</v>
      </c>
      <c r="AG259" s="562"/>
      <c r="AH259" s="563">
        <f t="shared" si="783"/>
        <v>0</v>
      </c>
      <c r="AI259" s="562">
        <f t="shared" si="784"/>
        <v>0</v>
      </c>
      <c r="AK259" s="562"/>
      <c r="AL259" s="563">
        <f t="shared" si="785"/>
        <v>0</v>
      </c>
      <c r="AM259" s="562">
        <f t="shared" si="786"/>
        <v>0</v>
      </c>
      <c r="AN259" s="562"/>
      <c r="AO259" s="563">
        <f t="shared" si="787"/>
        <v>0</v>
      </c>
      <c r="AP259" s="562">
        <f t="shared" si="788"/>
        <v>0</v>
      </c>
      <c r="AR259" s="562">
        <f>F259</f>
        <v>0.03</v>
      </c>
      <c r="AS259" s="563">
        <f t="shared" si="789"/>
        <v>1</v>
      </c>
      <c r="AT259" s="562">
        <f t="shared" si="790"/>
        <v>60.86</v>
      </c>
      <c r="AU259" s="562"/>
      <c r="AV259" s="563">
        <f t="shared" si="791"/>
        <v>0</v>
      </c>
      <c r="AW259" s="562">
        <f t="shared" si="792"/>
        <v>0</v>
      </c>
      <c r="AY259" s="562"/>
      <c r="AZ259" s="563">
        <f t="shared" si="793"/>
        <v>0</v>
      </c>
      <c r="BA259" s="562">
        <f t="shared" si="794"/>
        <v>0</v>
      </c>
      <c r="BB259" s="562"/>
      <c r="BC259" s="563">
        <f t="shared" si="795"/>
        <v>0</v>
      </c>
      <c r="BD259" s="562">
        <f t="shared" si="796"/>
        <v>0</v>
      </c>
      <c r="BF259" s="562"/>
      <c r="BG259" s="563">
        <f t="shared" si="797"/>
        <v>0</v>
      </c>
      <c r="BH259" s="562">
        <f t="shared" si="798"/>
        <v>0</v>
      </c>
      <c r="BI259" s="562"/>
      <c r="BJ259" s="563">
        <f t="shared" si="799"/>
        <v>0</v>
      </c>
      <c r="BK259" s="562">
        <f t="shared" si="800"/>
        <v>0</v>
      </c>
      <c r="BM259" s="562"/>
      <c r="BN259" s="563">
        <f t="shared" si="801"/>
        <v>0</v>
      </c>
      <c r="BO259" s="562">
        <f t="shared" si="802"/>
        <v>0</v>
      </c>
      <c r="BP259" s="562"/>
      <c r="BQ259" s="563">
        <f t="shared" si="803"/>
        <v>0</v>
      </c>
      <c r="BR259" s="562">
        <f t="shared" si="804"/>
        <v>0</v>
      </c>
      <c r="BT259" s="562">
        <f t="shared" si="662"/>
        <v>0</v>
      </c>
      <c r="BU259" s="563">
        <f t="shared" si="805"/>
        <v>0</v>
      </c>
      <c r="BV259" s="562">
        <f t="shared" si="806"/>
        <v>0</v>
      </c>
      <c r="BW259" s="562">
        <f t="shared" si="807"/>
        <v>0.03</v>
      </c>
      <c r="BX259" s="563">
        <f t="shared" si="808"/>
        <v>1</v>
      </c>
      <c r="BY259" s="562">
        <f t="shared" si="809"/>
        <v>60.86</v>
      </c>
      <c r="BZ259" s="587"/>
    </row>
    <row r="260" spans="1:78" x14ac:dyDescent="0.25">
      <c r="A260" s="625" t="str">
        <f>'P.O Sintética - Não Desonerado'!A254</f>
        <v xml:space="preserve"> 3.3.3.11 </v>
      </c>
      <c r="B260" s="5" t="str">
        <f>'P.O Sintética - Não Desonerado'!B254</f>
        <v xml:space="preserve"> TJPR.CAMS.19 </v>
      </c>
      <c r="C260" s="3" t="str">
        <f>'P.O Sintética - Não Desonerado'!C254</f>
        <v>Próprio</v>
      </c>
      <c r="D260" s="616" t="str">
        <f>'P.O Sintética - Não Desonerado'!D254</f>
        <v>RECOLOCAÇÃO GRADIL</v>
      </c>
      <c r="E260" s="4" t="str">
        <f>'P.O Sintética - Não Desonerado'!E254</f>
        <v>M²</v>
      </c>
      <c r="F260" s="5">
        <f>'P.O Sintética - Não Desonerado'!F254</f>
        <v>48.79</v>
      </c>
      <c r="G260" s="6">
        <f>'P.O Sintética - Não Desonerado'!G254</f>
        <v>162.63</v>
      </c>
      <c r="H260" s="6">
        <f>'P.O Sintética - Não Desonerado'!V254</f>
        <v>75.92</v>
      </c>
      <c r="I260" s="6">
        <f>'P.O Sintética - Não Desonerado'!W254</f>
        <v>120.86999999999999</v>
      </c>
      <c r="J260" s="6">
        <f>'P.O Sintética - Não Desonerado'!X254</f>
        <v>196.79</v>
      </c>
      <c r="K260" s="489">
        <f>'P.O Sintética - Não Desonerado'!Y254</f>
        <v>3704.13</v>
      </c>
      <c r="L260" s="489">
        <f>'P.O Sintética - Não Desonerado'!Z254</f>
        <v>5897.2499999999991</v>
      </c>
      <c r="M260" s="489">
        <f>'P.O Sintética - Não Desonerado'!AA254</f>
        <v>9601.3799999999992</v>
      </c>
      <c r="P260" s="562"/>
      <c r="Q260" s="563">
        <f t="shared" si="701"/>
        <v>0</v>
      </c>
      <c r="R260" s="562">
        <f t="shared" si="775"/>
        <v>0</v>
      </c>
      <c r="S260" s="562"/>
      <c r="T260" s="563">
        <f t="shared" si="703"/>
        <v>0</v>
      </c>
      <c r="U260" s="562">
        <f t="shared" si="776"/>
        <v>0</v>
      </c>
      <c r="W260" s="562"/>
      <c r="X260" s="563">
        <f t="shared" si="777"/>
        <v>0</v>
      </c>
      <c r="Y260" s="562">
        <f t="shared" si="778"/>
        <v>0</v>
      </c>
      <c r="Z260" s="562"/>
      <c r="AA260" s="563">
        <f t="shared" si="779"/>
        <v>0</v>
      </c>
      <c r="AB260" s="562">
        <f t="shared" si="780"/>
        <v>0</v>
      </c>
      <c r="AD260" s="562"/>
      <c r="AE260" s="563">
        <f t="shared" si="781"/>
        <v>0</v>
      </c>
      <c r="AF260" s="562">
        <f t="shared" si="782"/>
        <v>0</v>
      </c>
      <c r="AG260" s="562"/>
      <c r="AH260" s="563">
        <f t="shared" si="783"/>
        <v>0</v>
      </c>
      <c r="AI260" s="562">
        <f t="shared" si="784"/>
        <v>0</v>
      </c>
      <c r="AK260" s="562"/>
      <c r="AL260" s="563">
        <f t="shared" si="785"/>
        <v>0</v>
      </c>
      <c r="AM260" s="562">
        <f t="shared" si="786"/>
        <v>0</v>
      </c>
      <c r="AN260" s="562"/>
      <c r="AO260" s="563">
        <f t="shared" si="787"/>
        <v>0</v>
      </c>
      <c r="AP260" s="562">
        <f t="shared" si="788"/>
        <v>0</v>
      </c>
      <c r="AR260" s="562"/>
      <c r="AS260" s="563">
        <f t="shared" si="789"/>
        <v>0</v>
      </c>
      <c r="AT260" s="562">
        <f t="shared" si="790"/>
        <v>0</v>
      </c>
      <c r="AU260" s="562"/>
      <c r="AV260" s="563">
        <f t="shared" si="791"/>
        <v>0</v>
      </c>
      <c r="AW260" s="562">
        <f t="shared" si="792"/>
        <v>0</v>
      </c>
      <c r="AY260" s="562"/>
      <c r="AZ260" s="563">
        <f t="shared" si="793"/>
        <v>0</v>
      </c>
      <c r="BA260" s="562">
        <f t="shared" si="794"/>
        <v>0</v>
      </c>
      <c r="BB260" s="562"/>
      <c r="BC260" s="563">
        <f t="shared" si="795"/>
        <v>0</v>
      </c>
      <c r="BD260" s="562">
        <f t="shared" si="796"/>
        <v>0</v>
      </c>
      <c r="BF260" s="562"/>
      <c r="BG260" s="563">
        <f t="shared" si="797"/>
        <v>0</v>
      </c>
      <c r="BH260" s="562">
        <f t="shared" si="798"/>
        <v>0</v>
      </c>
      <c r="BI260" s="562"/>
      <c r="BJ260" s="563">
        <f t="shared" si="799"/>
        <v>0</v>
      </c>
      <c r="BK260" s="562">
        <f t="shared" si="800"/>
        <v>0</v>
      </c>
      <c r="BM260" s="562">
        <f>F260</f>
        <v>48.79</v>
      </c>
      <c r="BN260" s="563">
        <f t="shared" si="801"/>
        <v>1</v>
      </c>
      <c r="BO260" s="562">
        <f t="shared" si="802"/>
        <v>9601.3799999999992</v>
      </c>
      <c r="BP260" s="562"/>
      <c r="BQ260" s="563">
        <f t="shared" si="803"/>
        <v>0</v>
      </c>
      <c r="BR260" s="562">
        <f t="shared" si="804"/>
        <v>0</v>
      </c>
      <c r="BT260" s="562">
        <f t="shared" si="662"/>
        <v>0</v>
      </c>
      <c r="BU260" s="563">
        <f t="shared" si="805"/>
        <v>0</v>
      </c>
      <c r="BV260" s="562">
        <f t="shared" si="806"/>
        <v>0</v>
      </c>
      <c r="BW260" s="562">
        <f t="shared" si="807"/>
        <v>48.79</v>
      </c>
      <c r="BX260" s="563">
        <f t="shared" si="808"/>
        <v>1</v>
      </c>
      <c r="BY260" s="562">
        <f t="shared" si="809"/>
        <v>9601.3799999999992</v>
      </c>
      <c r="BZ260" s="587"/>
    </row>
    <row r="261" spans="1:78" ht="38.25" x14ac:dyDescent="0.25">
      <c r="A261" s="625" t="str">
        <f>'P.O Sintética - Não Desonerado'!A255</f>
        <v xml:space="preserve"> 3.3.3.12 </v>
      </c>
      <c r="B261" s="5" t="str">
        <f>'P.O Sintética - Não Desonerado'!B255</f>
        <v xml:space="preserve"> 89512 </v>
      </c>
      <c r="C261" s="3" t="str">
        <f>'P.O Sintética - Não Desonerado'!C255</f>
        <v>SINAPI</v>
      </c>
      <c r="D261" s="616" t="str">
        <f>'P.O Sintética - Não Desonerado'!D255</f>
        <v>TUBO PVC, SÉRIE R, ÁGUA PLUVIAL, DN 100 MM, FORNECIDO E INSTALADO EM RAMAL DE ENCAMINHAMENTO. AF_06/2022</v>
      </c>
      <c r="E261" s="4" t="str">
        <f>'P.O Sintética - Não Desonerado'!E255</f>
        <v>M</v>
      </c>
      <c r="F261" s="5">
        <f>'P.O Sintética - Não Desonerado'!F255</f>
        <v>8.89</v>
      </c>
      <c r="G261" s="6">
        <f>'P.O Sintética - Não Desonerado'!G255</f>
        <v>54.56</v>
      </c>
      <c r="H261" s="6">
        <f>'P.O Sintética - Não Desonerado'!V255</f>
        <v>23.66</v>
      </c>
      <c r="I261" s="6">
        <f>'P.O Sintética - Não Desonerado'!W255</f>
        <v>42.36</v>
      </c>
      <c r="J261" s="6">
        <f>'P.O Sintética - Não Desonerado'!X255</f>
        <v>66.02</v>
      </c>
      <c r="K261" s="489">
        <f>'P.O Sintética - Não Desonerado'!Y255</f>
        <v>210.33</v>
      </c>
      <c r="L261" s="489">
        <f>'P.O Sintética - Não Desonerado'!Z255</f>
        <v>376.57999999999993</v>
      </c>
      <c r="M261" s="489">
        <f>'P.O Sintética - Não Desonerado'!AA255</f>
        <v>586.91</v>
      </c>
      <c r="P261" s="562"/>
      <c r="Q261" s="563">
        <f t="shared" si="701"/>
        <v>0</v>
      </c>
      <c r="R261" s="562">
        <f t="shared" si="775"/>
        <v>0</v>
      </c>
      <c r="S261" s="562"/>
      <c r="T261" s="563">
        <f t="shared" si="703"/>
        <v>0</v>
      </c>
      <c r="U261" s="562">
        <f t="shared" si="776"/>
        <v>0</v>
      </c>
      <c r="W261" s="562"/>
      <c r="X261" s="563">
        <f t="shared" si="777"/>
        <v>0</v>
      </c>
      <c r="Y261" s="562">
        <f t="shared" si="778"/>
        <v>0</v>
      </c>
      <c r="Z261" s="562"/>
      <c r="AA261" s="563">
        <f t="shared" si="779"/>
        <v>0</v>
      </c>
      <c r="AB261" s="562">
        <f t="shared" si="780"/>
        <v>0</v>
      </c>
      <c r="AD261" s="562"/>
      <c r="AE261" s="563">
        <f t="shared" si="781"/>
        <v>0</v>
      </c>
      <c r="AF261" s="562">
        <f t="shared" si="782"/>
        <v>0</v>
      </c>
      <c r="AG261" s="562"/>
      <c r="AH261" s="563">
        <f t="shared" si="783"/>
        <v>0</v>
      </c>
      <c r="AI261" s="562">
        <f t="shared" si="784"/>
        <v>0</v>
      </c>
      <c r="AK261" s="562"/>
      <c r="AL261" s="563">
        <f t="shared" si="785"/>
        <v>0</v>
      </c>
      <c r="AM261" s="562">
        <f t="shared" si="786"/>
        <v>0</v>
      </c>
      <c r="AN261" s="562"/>
      <c r="AO261" s="563">
        <f t="shared" si="787"/>
        <v>0</v>
      </c>
      <c r="AP261" s="562">
        <f t="shared" si="788"/>
        <v>0</v>
      </c>
      <c r="AR261" s="562"/>
      <c r="AS261" s="563">
        <f t="shared" si="789"/>
        <v>0</v>
      </c>
      <c r="AT261" s="562">
        <f t="shared" si="790"/>
        <v>0</v>
      </c>
      <c r="AU261" s="562"/>
      <c r="AV261" s="563">
        <f t="shared" si="791"/>
        <v>0</v>
      </c>
      <c r="AW261" s="562">
        <f t="shared" si="792"/>
        <v>0</v>
      </c>
      <c r="AY261" s="562"/>
      <c r="AZ261" s="563">
        <f t="shared" si="793"/>
        <v>0</v>
      </c>
      <c r="BA261" s="562">
        <f t="shared" si="794"/>
        <v>0</v>
      </c>
      <c r="BB261" s="562"/>
      <c r="BC261" s="563">
        <f t="shared" si="795"/>
        <v>0</v>
      </c>
      <c r="BD261" s="562">
        <f t="shared" si="796"/>
        <v>0</v>
      </c>
      <c r="BF261" s="562"/>
      <c r="BG261" s="563">
        <f t="shared" si="797"/>
        <v>0</v>
      </c>
      <c r="BH261" s="562">
        <f t="shared" si="798"/>
        <v>0</v>
      </c>
      <c r="BI261" s="562"/>
      <c r="BJ261" s="563">
        <f t="shared" si="799"/>
        <v>0</v>
      </c>
      <c r="BK261" s="562">
        <f t="shared" si="800"/>
        <v>0</v>
      </c>
      <c r="BM261" s="562">
        <f>F261</f>
        <v>8.89</v>
      </c>
      <c r="BN261" s="563">
        <f t="shared" si="801"/>
        <v>1</v>
      </c>
      <c r="BO261" s="562">
        <f t="shared" si="802"/>
        <v>586.91</v>
      </c>
      <c r="BP261" s="562"/>
      <c r="BQ261" s="563">
        <f t="shared" si="803"/>
        <v>0</v>
      </c>
      <c r="BR261" s="562">
        <f t="shared" si="804"/>
        <v>0</v>
      </c>
      <c r="BT261" s="562">
        <f t="shared" si="662"/>
        <v>0</v>
      </c>
      <c r="BU261" s="563">
        <f t="shared" si="805"/>
        <v>0</v>
      </c>
      <c r="BV261" s="562">
        <f t="shared" si="806"/>
        <v>0</v>
      </c>
      <c r="BW261" s="562">
        <f t="shared" si="807"/>
        <v>8.89</v>
      </c>
      <c r="BX261" s="563">
        <f t="shared" si="808"/>
        <v>1</v>
      </c>
      <c r="BY261" s="562">
        <f t="shared" si="809"/>
        <v>586.91</v>
      </c>
      <c r="BZ261" s="587"/>
    </row>
    <row r="262" spans="1:78" ht="25.5" customHeight="1" x14ac:dyDescent="0.25">
      <c r="A262" s="626" t="str">
        <f>'P.O Sintética - Não Desonerado'!A256</f>
        <v xml:space="preserve"> 3.4 </v>
      </c>
      <c r="B262" s="1"/>
      <c r="C262" s="1"/>
      <c r="D262" s="617" t="str">
        <f>'P.O Sintética - Não Desonerado'!D256</f>
        <v>Espaço Externo - Fachada</v>
      </c>
      <c r="E262" s="1"/>
      <c r="F262" s="2"/>
      <c r="G262" s="2"/>
      <c r="H262" s="1"/>
      <c r="I262" s="1"/>
      <c r="J262" s="1"/>
      <c r="K262" s="487"/>
      <c r="L262" s="487"/>
      <c r="M262" s="488">
        <f>'P.O Sintética - Não Desonerado'!AA256</f>
        <v>561668.80000000005</v>
      </c>
      <c r="P262" s="559"/>
      <c r="Q262" s="561">
        <f>SUM(Q263,Q304)/2</f>
        <v>0</v>
      </c>
      <c r="R262" s="560">
        <f>SUM(R263,R304)</f>
        <v>0</v>
      </c>
      <c r="S262" s="559"/>
      <c r="T262" s="561">
        <f>SUM(T263,T304)/2</f>
        <v>0</v>
      </c>
      <c r="U262" s="560">
        <f>SUM(U263,U304)</f>
        <v>0</v>
      </c>
      <c r="W262" s="559"/>
      <c r="X262" s="561">
        <f>SUM(X263,X304)/2</f>
        <v>0</v>
      </c>
      <c r="Y262" s="560">
        <f>SUM(Y263,Y304)</f>
        <v>0</v>
      </c>
      <c r="Z262" s="559"/>
      <c r="AA262" s="561">
        <f>SUM(AA263,AA304)/2</f>
        <v>0</v>
      </c>
      <c r="AB262" s="560">
        <f>SUM(AB263,AB304)</f>
        <v>0</v>
      </c>
      <c r="AD262" s="559"/>
      <c r="AE262" s="561">
        <f>SUM(AE263,AE304)/2</f>
        <v>0</v>
      </c>
      <c r="AF262" s="560">
        <f>SUM(AF263,AF304)</f>
        <v>0</v>
      </c>
      <c r="AG262" s="559"/>
      <c r="AH262" s="561">
        <f>SUM(AH263,AH304)/2</f>
        <v>0</v>
      </c>
      <c r="AI262" s="560">
        <f>SUM(AI263,AI304)</f>
        <v>0</v>
      </c>
      <c r="AK262" s="559"/>
      <c r="AL262" s="561">
        <f>SUM(AL263,AL304)/2</f>
        <v>0</v>
      </c>
      <c r="AM262" s="560">
        <f>SUM(AM263,AM304)</f>
        <v>0</v>
      </c>
      <c r="AN262" s="559"/>
      <c r="AO262" s="561">
        <f>SUM(AO263,AO304)/2</f>
        <v>0</v>
      </c>
      <c r="AP262" s="560">
        <f>SUM(AP263,AP304)</f>
        <v>0</v>
      </c>
      <c r="AR262" s="559"/>
      <c r="AS262" s="561">
        <f>SUM(AS263,AS304)/2</f>
        <v>0.375</v>
      </c>
      <c r="AT262" s="560">
        <f>SUM(AT263,AT304)</f>
        <v>314037.71999999997</v>
      </c>
      <c r="AU262" s="559"/>
      <c r="AV262" s="561">
        <f>SUM(AV263,AV304)/2</f>
        <v>0</v>
      </c>
      <c r="AW262" s="560">
        <f>SUM(AW263,AW304)</f>
        <v>0</v>
      </c>
      <c r="AY262" s="559"/>
      <c r="AZ262" s="561">
        <f>SUM(AZ263,AZ304)/2</f>
        <v>0.625</v>
      </c>
      <c r="BA262" s="560">
        <f>SUM(BA263,BA304)</f>
        <v>247631.08000000002</v>
      </c>
      <c r="BB262" s="559"/>
      <c r="BC262" s="561">
        <f>SUM(BC263,BC304)/2</f>
        <v>0</v>
      </c>
      <c r="BD262" s="560">
        <f>SUM(BD263,BD304)</f>
        <v>0</v>
      </c>
      <c r="BF262" s="559"/>
      <c r="BG262" s="561">
        <f>SUM(BG263,BG304)/2</f>
        <v>0</v>
      </c>
      <c r="BH262" s="560">
        <f>SUM(BH263,BH304)</f>
        <v>0</v>
      </c>
      <c r="BI262" s="559"/>
      <c r="BJ262" s="561">
        <f>SUM(BJ263,BJ304)/2</f>
        <v>0</v>
      </c>
      <c r="BK262" s="560">
        <f>SUM(BK263,BK304)</f>
        <v>0</v>
      </c>
      <c r="BM262" s="559"/>
      <c r="BN262" s="561">
        <f>SUM(BN263,BN304)/2</f>
        <v>0</v>
      </c>
      <c r="BO262" s="560">
        <f>SUM(BO263,BO304)</f>
        <v>0</v>
      </c>
      <c r="BP262" s="559"/>
      <c r="BQ262" s="561">
        <f>SUM(BQ263,BQ304)/2</f>
        <v>0</v>
      </c>
      <c r="BR262" s="560">
        <f>SUM(BR263,BR304)</f>
        <v>0</v>
      </c>
      <c r="BT262" s="559"/>
      <c r="BU262" s="561">
        <f>SUM(BU263,BU304)/2</f>
        <v>0</v>
      </c>
      <c r="BV262" s="560">
        <f>SUM(BV263,BV304)</f>
        <v>0</v>
      </c>
      <c r="BW262" s="559"/>
      <c r="BX262" s="561">
        <f>SUM(BX263,BX304)/2</f>
        <v>1</v>
      </c>
      <c r="BY262" s="560">
        <f>SUM(BY263,BY304)</f>
        <v>561668.79999999993</v>
      </c>
      <c r="BZ262" s="587"/>
    </row>
    <row r="263" spans="1:78" ht="25.5" customHeight="1" x14ac:dyDescent="0.25">
      <c r="A263" s="626" t="str">
        <f>'P.O Sintética - Não Desonerado'!A257</f>
        <v xml:space="preserve"> 3.4.1 </v>
      </c>
      <c r="B263" s="1"/>
      <c r="C263" s="1"/>
      <c r="D263" s="617" t="str">
        <f>'P.O Sintética - Não Desonerado'!D257</f>
        <v>Esquadrias (Janelas, Brises, Porta e acessórios)</v>
      </c>
      <c r="E263" s="1"/>
      <c r="F263" s="2"/>
      <c r="G263" s="2"/>
      <c r="H263" s="1"/>
      <c r="I263" s="1"/>
      <c r="J263" s="1"/>
      <c r="K263" s="487"/>
      <c r="L263" s="487"/>
      <c r="M263" s="488">
        <f>'P.O Sintética - Não Desonerado'!AA257</f>
        <v>539677.44999999995</v>
      </c>
      <c r="P263" s="559"/>
      <c r="Q263" s="561">
        <f>SUM(Q264:Q303)/40</f>
        <v>0</v>
      </c>
      <c r="R263" s="560">
        <f>SUM(R264:R303)</f>
        <v>0</v>
      </c>
      <c r="S263" s="559"/>
      <c r="T263" s="561">
        <f>SUM(T264:T303)/40</f>
        <v>0</v>
      </c>
      <c r="U263" s="560">
        <f>SUM(U264:U303)</f>
        <v>0</v>
      </c>
      <c r="W263" s="559"/>
      <c r="X263" s="561">
        <f>SUM(X264:X303)/40</f>
        <v>0</v>
      </c>
      <c r="Y263" s="560">
        <f>SUM(Y264:Y303)</f>
        <v>0</v>
      </c>
      <c r="Z263" s="559"/>
      <c r="AA263" s="561">
        <f>SUM(AA264:AA303)/40</f>
        <v>0</v>
      </c>
      <c r="AB263" s="560">
        <f>SUM(AB264:AB303)</f>
        <v>0</v>
      </c>
      <c r="AD263" s="559"/>
      <c r="AE263" s="561">
        <f>SUM(AE264:AE303)/40</f>
        <v>0</v>
      </c>
      <c r="AF263" s="560">
        <f>SUM(AF264:AF303)</f>
        <v>0</v>
      </c>
      <c r="AG263" s="559"/>
      <c r="AH263" s="561">
        <f>SUM(AH264:AH303)/40</f>
        <v>0</v>
      </c>
      <c r="AI263" s="560">
        <f>SUM(AI264:AI303)</f>
        <v>0</v>
      </c>
      <c r="AK263" s="559"/>
      <c r="AL263" s="561">
        <f>SUM(AL264:AL303)/40</f>
        <v>0</v>
      </c>
      <c r="AM263" s="560">
        <f>SUM(AM264:AM303)</f>
        <v>0</v>
      </c>
      <c r="AN263" s="559"/>
      <c r="AO263" s="561">
        <f>SUM(AO264:AO303)/40</f>
        <v>0</v>
      </c>
      <c r="AP263" s="560">
        <f>SUM(AP264:AP303)</f>
        <v>0</v>
      </c>
      <c r="AR263" s="559"/>
      <c r="AS263" s="561">
        <f>SUM(AS264:AS303)/40</f>
        <v>0.75</v>
      </c>
      <c r="AT263" s="560">
        <f>SUM(AT264:AT303)</f>
        <v>314037.71999999997</v>
      </c>
      <c r="AU263" s="559"/>
      <c r="AV263" s="561">
        <f>SUM(AV264:AV303)/40</f>
        <v>0</v>
      </c>
      <c r="AW263" s="560">
        <f>SUM(AW264:AW303)</f>
        <v>0</v>
      </c>
      <c r="AY263" s="559"/>
      <c r="AZ263" s="561">
        <f>SUM(AZ264:AZ303)/40</f>
        <v>0.25</v>
      </c>
      <c r="BA263" s="560">
        <f>SUM(BA264:BA303)</f>
        <v>225639.73</v>
      </c>
      <c r="BB263" s="559"/>
      <c r="BC263" s="561">
        <f>SUM(BC264:BC303)/40</f>
        <v>0</v>
      </c>
      <c r="BD263" s="560">
        <f>SUM(BD264:BD303)</f>
        <v>0</v>
      </c>
      <c r="BF263" s="559"/>
      <c r="BG263" s="561">
        <f>SUM(BG264:BG303)/40</f>
        <v>0</v>
      </c>
      <c r="BH263" s="560">
        <f>SUM(BH264:BH303)</f>
        <v>0</v>
      </c>
      <c r="BI263" s="559"/>
      <c r="BJ263" s="561">
        <f>SUM(BJ264:BJ303)/40</f>
        <v>0</v>
      </c>
      <c r="BK263" s="560">
        <f>SUM(BK264:BK303)</f>
        <v>0</v>
      </c>
      <c r="BM263" s="559"/>
      <c r="BN263" s="561">
        <f>SUM(BN264:BN303)/40</f>
        <v>0</v>
      </c>
      <c r="BO263" s="560">
        <f>SUM(BO264:BO303)</f>
        <v>0</v>
      </c>
      <c r="BP263" s="559"/>
      <c r="BQ263" s="561">
        <f>SUM(BQ264:BQ303)/40</f>
        <v>0</v>
      </c>
      <c r="BR263" s="560">
        <f>SUM(BR264:BR303)</f>
        <v>0</v>
      </c>
      <c r="BT263" s="559"/>
      <c r="BU263" s="561">
        <f>SUM(BU264:BU303)/40</f>
        <v>0</v>
      </c>
      <c r="BV263" s="560">
        <f>SUM(BV264:BV303)</f>
        <v>0</v>
      </c>
      <c r="BW263" s="559"/>
      <c r="BX263" s="561">
        <f>SUM(BX264:BX303)/40</f>
        <v>1</v>
      </c>
      <c r="BY263" s="560">
        <f>SUM(BY264:BY303)</f>
        <v>539677.44999999995</v>
      </c>
      <c r="BZ263" s="587"/>
    </row>
    <row r="264" spans="1:78" ht="38.25" customHeight="1" x14ac:dyDescent="0.25">
      <c r="A264" s="625" t="str">
        <f>'P.O Sintética - Não Desonerado'!A258</f>
        <v xml:space="preserve"> 3.4.1.1 </v>
      </c>
      <c r="B264" s="5" t="str">
        <f>'P.O Sintética - Não Desonerado'!B258</f>
        <v xml:space="preserve"> 112690 </v>
      </c>
      <c r="C264" s="3" t="str">
        <f>'P.O Sintética - Não Desonerado'!C258</f>
        <v>SBC</v>
      </c>
      <c r="D264" s="616" t="str">
        <f>'P.O Sintética - Não Desonerado'!D258</f>
        <v>BRISE METALICO DE ALUMINIO CURVO/MOVEL,ASA AVIAO LUXALON 335</v>
      </c>
      <c r="E264" s="4" t="str">
        <f>'P.O Sintética - Não Desonerado'!E258</f>
        <v>m²</v>
      </c>
      <c r="F264" s="5">
        <f>'P.O Sintética - Não Desonerado'!F258</f>
        <v>67.63</v>
      </c>
      <c r="G264" s="6">
        <f>'P.O Sintética - Não Desonerado'!G258</f>
        <v>1403.82</v>
      </c>
      <c r="H264" s="6">
        <f>'P.O Sintética - Não Desonerado'!V258</f>
        <v>0</v>
      </c>
      <c r="I264" s="6">
        <f>'P.O Sintética - Não Desonerado'!W258</f>
        <v>1698.76</v>
      </c>
      <c r="J264" s="6">
        <f>'P.O Sintética - Não Desonerado'!X258</f>
        <v>1698.76</v>
      </c>
      <c r="K264" s="489">
        <f>'P.O Sintética - Não Desonerado'!Y258</f>
        <v>0</v>
      </c>
      <c r="L264" s="489">
        <f>'P.O Sintética - Não Desonerado'!Z258</f>
        <v>114887.13</v>
      </c>
      <c r="M264" s="489">
        <f>'P.O Sintética - Não Desonerado'!AA258</f>
        <v>114887.13</v>
      </c>
      <c r="P264" s="562"/>
      <c r="Q264" s="563">
        <f t="shared" ref="Q264:Q303" si="810">P264/$F264</f>
        <v>0</v>
      </c>
      <c r="R264" s="562">
        <f t="shared" ref="R264:R303" si="811">TRUNC(P264*$J264,2)</f>
        <v>0</v>
      </c>
      <c r="S264" s="562"/>
      <c r="T264" s="563">
        <f t="shared" ref="T264:T303" si="812">S264/$F264</f>
        <v>0</v>
      </c>
      <c r="U264" s="562">
        <f t="shared" ref="U264:U303" si="813">TRUNC(S264*$J264,2)</f>
        <v>0</v>
      </c>
      <c r="W264" s="562"/>
      <c r="X264" s="563">
        <f t="shared" ref="X264:X303" si="814">W264/$F264</f>
        <v>0</v>
      </c>
      <c r="Y264" s="562">
        <f t="shared" ref="Y264:Y303" si="815">TRUNC(W264*$J264,2)</f>
        <v>0</v>
      </c>
      <c r="Z264" s="562"/>
      <c r="AA264" s="563">
        <f t="shared" ref="AA264:AA303" si="816">Z264/$F264</f>
        <v>0</v>
      </c>
      <c r="AB264" s="562">
        <f t="shared" ref="AB264:AB303" si="817">TRUNC(Z264*$J264,2)</f>
        <v>0</v>
      </c>
      <c r="AD264" s="562"/>
      <c r="AE264" s="563">
        <f t="shared" ref="AE264:AE303" si="818">AD264/$F264</f>
        <v>0</v>
      </c>
      <c r="AF264" s="562">
        <f t="shared" ref="AF264:AF303" si="819">TRUNC(AD264*$J264,2)</f>
        <v>0</v>
      </c>
      <c r="AG264" s="562"/>
      <c r="AH264" s="563">
        <f t="shared" ref="AH264:AH303" si="820">AG264/$F264</f>
        <v>0</v>
      </c>
      <c r="AI264" s="562">
        <f t="shared" ref="AI264:AI303" si="821">TRUNC(AG264*$J264,2)</f>
        <v>0</v>
      </c>
      <c r="AK264" s="562"/>
      <c r="AL264" s="563">
        <f t="shared" ref="AL264:AL303" si="822">AK264/$F264</f>
        <v>0</v>
      </c>
      <c r="AM264" s="562">
        <f t="shared" ref="AM264:AM303" si="823">TRUNC(AK264*$J264,2)</f>
        <v>0</v>
      </c>
      <c r="AN264" s="562"/>
      <c r="AO264" s="563">
        <f t="shared" ref="AO264:AO303" si="824">AN264/$F264</f>
        <v>0</v>
      </c>
      <c r="AP264" s="562">
        <f t="shared" ref="AP264:AP303" si="825">TRUNC(AN264*$J264,2)</f>
        <v>0</v>
      </c>
      <c r="AR264" s="562"/>
      <c r="AS264" s="563">
        <f t="shared" ref="AS264:AS303" si="826">AR264/$F264</f>
        <v>0</v>
      </c>
      <c r="AT264" s="562">
        <f t="shared" ref="AT264:AT303" si="827">TRUNC(AR264*$J264,2)</f>
        <v>0</v>
      </c>
      <c r="AU264" s="562"/>
      <c r="AV264" s="563">
        <f t="shared" ref="AV264:AV303" si="828">AU264/$F264</f>
        <v>0</v>
      </c>
      <c r="AW264" s="562">
        <f t="shared" ref="AW264:AW303" si="829">TRUNC(AU264*$J264,2)</f>
        <v>0</v>
      </c>
      <c r="AY264" s="562">
        <f>F264</f>
        <v>67.63</v>
      </c>
      <c r="AZ264" s="563">
        <f t="shared" ref="AZ264:AZ303" si="830">AY264/$F264</f>
        <v>1</v>
      </c>
      <c r="BA264" s="562">
        <f t="shared" ref="BA264:BA303" si="831">TRUNC(AY264*$J264,2)</f>
        <v>114887.13</v>
      </c>
      <c r="BB264" s="562"/>
      <c r="BC264" s="563">
        <f t="shared" ref="BC264:BC303" si="832">BB264/$F264</f>
        <v>0</v>
      </c>
      <c r="BD264" s="562">
        <f t="shared" ref="BD264:BD303" si="833">TRUNC(BB264*$J264,2)</f>
        <v>0</v>
      </c>
      <c r="BF264" s="562"/>
      <c r="BG264" s="563">
        <f t="shared" ref="BG264:BG303" si="834">BF264/$F264</f>
        <v>0</v>
      </c>
      <c r="BH264" s="562">
        <f t="shared" ref="BH264:BH303" si="835">TRUNC(BF264*$J264,2)</f>
        <v>0</v>
      </c>
      <c r="BI264" s="562"/>
      <c r="BJ264" s="563">
        <f t="shared" ref="BJ264:BJ303" si="836">BI264/$F264</f>
        <v>0</v>
      </c>
      <c r="BK264" s="562">
        <f t="shared" ref="BK264:BK303" si="837">TRUNC(BI264*$J264,2)</f>
        <v>0</v>
      </c>
      <c r="BM264" s="562"/>
      <c r="BN264" s="563">
        <f t="shared" ref="BN264:BN303" si="838">BM264/$F264</f>
        <v>0</v>
      </c>
      <c r="BO264" s="562">
        <f t="shared" ref="BO264:BO303" si="839">TRUNC(BM264*$J264,2)</f>
        <v>0</v>
      </c>
      <c r="BP264" s="562"/>
      <c r="BQ264" s="563">
        <f t="shared" ref="BQ264:BQ303" si="840">BP264/$F264</f>
        <v>0</v>
      </c>
      <c r="BR264" s="562">
        <f t="shared" ref="BR264:BR303" si="841">TRUNC(BP264*$J264,2)</f>
        <v>0</v>
      </c>
      <c r="BT264" s="562">
        <f t="shared" si="662"/>
        <v>0</v>
      </c>
      <c r="BU264" s="563">
        <f t="shared" ref="BU264:BU303" si="842">BT264/$F264</f>
        <v>0</v>
      </c>
      <c r="BV264" s="562">
        <f t="shared" ref="BV264:BV303" si="843">TRUNC(BT264*$J264,2)</f>
        <v>0</v>
      </c>
      <c r="BW264" s="562">
        <f t="shared" ref="BW264:BW303" si="844">F264-BT264</f>
        <v>67.63</v>
      </c>
      <c r="BX264" s="563">
        <f t="shared" ref="BX264:BX303" si="845">BW264/$F264</f>
        <v>1</v>
      </c>
      <c r="BY264" s="562">
        <f t="shared" ref="BY264:BY303" si="846">TRUNC(BW264*$J264,2)</f>
        <v>114887.13</v>
      </c>
      <c r="BZ264" s="587"/>
    </row>
    <row r="265" spans="1:78" ht="89.25" x14ac:dyDescent="0.25">
      <c r="A265" s="625" t="str">
        <f>'P.O Sintética - Não Desonerado'!A259</f>
        <v xml:space="preserve"> 3.4.1.2 </v>
      </c>
      <c r="B265" s="5" t="str">
        <f>'P.O Sintética - Não Desonerado'!B259</f>
        <v xml:space="preserve"> 87778 </v>
      </c>
      <c r="C265" s="3" t="str">
        <f>'P.O Sintética - Não Desonerado'!C259</f>
        <v>SINAPI</v>
      </c>
      <c r="D265" s="616" t="str">
        <f>'P.O Sintética - Não Desonerado'!D259</f>
        <v>EMBOÇO OU MASSA ÚNICA EM ARGAMASSA INDUSTRIALIZADA, PREPARO MECÂNICO E APLICAÇÃO COM EQUIPAMENTO DE MISTURA E PROJEÇÃO DE 1,5 M3/H DE ARGAMASSA EM PANOS DE FACHADA COM PRESENÇA DE VÃOS, ESPESSURA DE 25 MM. AF_08/2022</v>
      </c>
      <c r="E265" s="4" t="str">
        <f>'P.O Sintética - Não Desonerado'!E259</f>
        <v>m²</v>
      </c>
      <c r="F265" s="5">
        <f>'P.O Sintética - Não Desonerado'!F259</f>
        <v>75.459999999999994</v>
      </c>
      <c r="G265" s="6">
        <f>'P.O Sintética - Não Desonerado'!G259</f>
        <v>95.7</v>
      </c>
      <c r="H265" s="6">
        <f>'P.O Sintética - Não Desonerado'!V259</f>
        <v>39.200000000000003</v>
      </c>
      <c r="I265" s="6">
        <f>'P.O Sintética - Não Desonerado'!W259</f>
        <v>76.599999999999994</v>
      </c>
      <c r="J265" s="6">
        <f>'P.O Sintética - Não Desonerado'!X259</f>
        <v>115.8</v>
      </c>
      <c r="K265" s="489">
        <f>'P.O Sintética - Não Desonerado'!Y259</f>
        <v>2958.03</v>
      </c>
      <c r="L265" s="489">
        <f>'P.O Sintética - Não Desonerado'!Z259</f>
        <v>5780.23</v>
      </c>
      <c r="M265" s="489">
        <f>'P.O Sintética - Não Desonerado'!AA259</f>
        <v>8738.26</v>
      </c>
      <c r="P265" s="562"/>
      <c r="Q265" s="563">
        <f t="shared" si="810"/>
        <v>0</v>
      </c>
      <c r="R265" s="562">
        <f t="shared" si="811"/>
        <v>0</v>
      </c>
      <c r="S265" s="562"/>
      <c r="T265" s="563">
        <f t="shared" si="812"/>
        <v>0</v>
      </c>
      <c r="U265" s="562">
        <f t="shared" si="813"/>
        <v>0</v>
      </c>
      <c r="W265" s="562"/>
      <c r="X265" s="563">
        <f t="shared" si="814"/>
        <v>0</v>
      </c>
      <c r="Y265" s="562">
        <f t="shared" si="815"/>
        <v>0</v>
      </c>
      <c r="Z265" s="562"/>
      <c r="AA265" s="563">
        <f t="shared" si="816"/>
        <v>0</v>
      </c>
      <c r="AB265" s="562">
        <f t="shared" si="817"/>
        <v>0</v>
      </c>
      <c r="AD265" s="562"/>
      <c r="AE265" s="563">
        <f t="shared" si="818"/>
        <v>0</v>
      </c>
      <c r="AF265" s="562">
        <f t="shared" si="819"/>
        <v>0</v>
      </c>
      <c r="AG265" s="562"/>
      <c r="AH265" s="563">
        <f t="shared" si="820"/>
        <v>0</v>
      </c>
      <c r="AI265" s="562">
        <f t="shared" si="821"/>
        <v>0</v>
      </c>
      <c r="AK265" s="562"/>
      <c r="AL265" s="563">
        <f t="shared" si="822"/>
        <v>0</v>
      </c>
      <c r="AM265" s="562">
        <f t="shared" si="823"/>
        <v>0</v>
      </c>
      <c r="AN265" s="562"/>
      <c r="AO265" s="563">
        <f t="shared" si="824"/>
        <v>0</v>
      </c>
      <c r="AP265" s="562">
        <f t="shared" si="825"/>
        <v>0</v>
      </c>
      <c r="AR265" s="562">
        <f t="shared" ref="AR265:AR295" si="847">F265</f>
        <v>75.459999999999994</v>
      </c>
      <c r="AS265" s="563">
        <f t="shared" si="826"/>
        <v>1</v>
      </c>
      <c r="AT265" s="562">
        <f t="shared" si="827"/>
        <v>8738.26</v>
      </c>
      <c r="AU265" s="562"/>
      <c r="AV265" s="563">
        <f t="shared" si="828"/>
        <v>0</v>
      </c>
      <c r="AW265" s="562">
        <f t="shared" si="829"/>
        <v>0</v>
      </c>
      <c r="AY265" s="562"/>
      <c r="AZ265" s="563">
        <f t="shared" si="830"/>
        <v>0</v>
      </c>
      <c r="BA265" s="562">
        <f t="shared" si="831"/>
        <v>0</v>
      </c>
      <c r="BB265" s="562"/>
      <c r="BC265" s="563">
        <f t="shared" si="832"/>
        <v>0</v>
      </c>
      <c r="BD265" s="562">
        <f t="shared" si="833"/>
        <v>0</v>
      </c>
      <c r="BF265" s="562"/>
      <c r="BG265" s="563">
        <f t="shared" si="834"/>
        <v>0</v>
      </c>
      <c r="BH265" s="562">
        <f t="shared" si="835"/>
        <v>0</v>
      </c>
      <c r="BI265" s="562"/>
      <c r="BJ265" s="563">
        <f t="shared" si="836"/>
        <v>0</v>
      </c>
      <c r="BK265" s="562">
        <f t="shared" si="837"/>
        <v>0</v>
      </c>
      <c r="BM265" s="562"/>
      <c r="BN265" s="563">
        <f t="shared" si="838"/>
        <v>0</v>
      </c>
      <c r="BO265" s="562">
        <f t="shared" si="839"/>
        <v>0</v>
      </c>
      <c r="BP265" s="562"/>
      <c r="BQ265" s="563">
        <f t="shared" si="840"/>
        <v>0</v>
      </c>
      <c r="BR265" s="562">
        <f t="shared" si="841"/>
        <v>0</v>
      </c>
      <c r="BT265" s="562">
        <f t="shared" si="662"/>
        <v>0</v>
      </c>
      <c r="BU265" s="563">
        <f t="shared" si="842"/>
        <v>0</v>
      </c>
      <c r="BV265" s="562">
        <f t="shared" si="843"/>
        <v>0</v>
      </c>
      <c r="BW265" s="562">
        <f t="shared" si="844"/>
        <v>75.459999999999994</v>
      </c>
      <c r="BX265" s="563">
        <f t="shared" si="845"/>
        <v>1</v>
      </c>
      <c r="BY265" s="562">
        <f t="shared" si="846"/>
        <v>8738.26</v>
      </c>
      <c r="BZ265" s="587"/>
    </row>
    <row r="266" spans="1:78" ht="102" customHeight="1" x14ac:dyDescent="0.25">
      <c r="A266" s="625" t="str">
        <f>'P.O Sintética - Não Desonerado'!A260</f>
        <v xml:space="preserve"> 3.4.1.3 </v>
      </c>
      <c r="B266" s="5" t="str">
        <f>'P.O Sintética - Não Desonerado'!B260</f>
        <v xml:space="preserve"> TJPR.CAMS.54 </v>
      </c>
      <c r="C266" s="3" t="str">
        <f>'P.O Sintética - Não Desonerado'!C260</f>
        <v>Próprio</v>
      </c>
      <c r="D266" s="616" t="str">
        <f>'P.O Sintética - Não Desonerado'!D260</f>
        <v>J1 (1,8x1,47m): Esquadria completa em alumínio na linha Gold da Alcoa (Hydro),com 08 módulos, sendo 04 fixos (inferior/superior) + 04 módulos Maxim-ar central com vidros de segurança laminado 5 + 5 mm incolores e pintura Anodizado Fosco (Fornecimento e Instalação) (conforme projeto e memorial de esquadrias)</v>
      </c>
      <c r="E266" s="4" t="str">
        <f>'P.O Sintética - Não Desonerado'!E260</f>
        <v>UN</v>
      </c>
      <c r="F266" s="5">
        <f>'P.O Sintética - Não Desonerado'!F260</f>
        <v>3</v>
      </c>
      <c r="G266" s="6">
        <f>'P.O Sintética - Não Desonerado'!G260</f>
        <v>3566.67</v>
      </c>
      <c r="H266" s="6">
        <f>'P.O Sintética - Não Desonerado'!V260</f>
        <v>0</v>
      </c>
      <c r="I266" s="6">
        <f>'P.O Sintética - Não Desonerado'!W260</f>
        <v>4316.0200000000004</v>
      </c>
      <c r="J266" s="6">
        <f>'P.O Sintética - Não Desonerado'!X260</f>
        <v>4316.0200000000004</v>
      </c>
      <c r="K266" s="489">
        <f>'P.O Sintética - Não Desonerado'!Y260</f>
        <v>0</v>
      </c>
      <c r="L266" s="489">
        <f>'P.O Sintética - Não Desonerado'!Z260</f>
        <v>12948.06</v>
      </c>
      <c r="M266" s="489">
        <f>'P.O Sintética - Não Desonerado'!AA260</f>
        <v>12948.06</v>
      </c>
      <c r="P266" s="562"/>
      <c r="Q266" s="563">
        <f t="shared" si="810"/>
        <v>0</v>
      </c>
      <c r="R266" s="562">
        <f t="shared" si="811"/>
        <v>0</v>
      </c>
      <c r="S266" s="562"/>
      <c r="T266" s="563">
        <f t="shared" si="812"/>
        <v>0</v>
      </c>
      <c r="U266" s="562">
        <f t="shared" si="813"/>
        <v>0</v>
      </c>
      <c r="W266" s="562"/>
      <c r="X266" s="563">
        <f t="shared" si="814"/>
        <v>0</v>
      </c>
      <c r="Y266" s="562">
        <f t="shared" si="815"/>
        <v>0</v>
      </c>
      <c r="Z266" s="562"/>
      <c r="AA266" s="563">
        <f t="shared" si="816"/>
        <v>0</v>
      </c>
      <c r="AB266" s="562">
        <f t="shared" si="817"/>
        <v>0</v>
      </c>
      <c r="AD266" s="562"/>
      <c r="AE266" s="563">
        <f t="shared" si="818"/>
        <v>0</v>
      </c>
      <c r="AF266" s="562">
        <f t="shared" si="819"/>
        <v>0</v>
      </c>
      <c r="AG266" s="562"/>
      <c r="AH266" s="563">
        <f t="shared" si="820"/>
        <v>0</v>
      </c>
      <c r="AI266" s="562">
        <f t="shared" si="821"/>
        <v>0</v>
      </c>
      <c r="AK266" s="562"/>
      <c r="AL266" s="563">
        <f t="shared" si="822"/>
        <v>0</v>
      </c>
      <c r="AM266" s="562">
        <f t="shared" si="823"/>
        <v>0</v>
      </c>
      <c r="AN266" s="562"/>
      <c r="AO266" s="563">
        <f t="shared" si="824"/>
        <v>0</v>
      </c>
      <c r="AP266" s="562">
        <f t="shared" si="825"/>
        <v>0</v>
      </c>
      <c r="AR266" s="562">
        <f t="shared" si="847"/>
        <v>3</v>
      </c>
      <c r="AS266" s="563">
        <f t="shared" si="826"/>
        <v>1</v>
      </c>
      <c r="AT266" s="562">
        <f t="shared" si="827"/>
        <v>12948.06</v>
      </c>
      <c r="AU266" s="562"/>
      <c r="AV266" s="563">
        <f t="shared" si="828"/>
        <v>0</v>
      </c>
      <c r="AW266" s="562">
        <f t="shared" si="829"/>
        <v>0</v>
      </c>
      <c r="AY266" s="562"/>
      <c r="AZ266" s="563">
        <f t="shared" si="830"/>
        <v>0</v>
      </c>
      <c r="BA266" s="562">
        <f t="shared" si="831"/>
        <v>0</v>
      </c>
      <c r="BB266" s="562"/>
      <c r="BC266" s="563">
        <f t="shared" si="832"/>
        <v>0</v>
      </c>
      <c r="BD266" s="562">
        <f t="shared" si="833"/>
        <v>0</v>
      </c>
      <c r="BF266" s="562"/>
      <c r="BG266" s="563">
        <f t="shared" si="834"/>
        <v>0</v>
      </c>
      <c r="BH266" s="562">
        <f t="shared" si="835"/>
        <v>0</v>
      </c>
      <c r="BI266" s="562"/>
      <c r="BJ266" s="563">
        <f t="shared" si="836"/>
        <v>0</v>
      </c>
      <c r="BK266" s="562">
        <f t="shared" si="837"/>
        <v>0</v>
      </c>
      <c r="BM266" s="562"/>
      <c r="BN266" s="563">
        <f t="shared" si="838"/>
        <v>0</v>
      </c>
      <c r="BO266" s="562">
        <f t="shared" si="839"/>
        <v>0</v>
      </c>
      <c r="BP266" s="562"/>
      <c r="BQ266" s="563">
        <f t="shared" si="840"/>
        <v>0</v>
      </c>
      <c r="BR266" s="562">
        <f t="shared" si="841"/>
        <v>0</v>
      </c>
      <c r="BT266" s="562">
        <f t="shared" si="662"/>
        <v>0</v>
      </c>
      <c r="BU266" s="563">
        <f t="shared" si="842"/>
        <v>0</v>
      </c>
      <c r="BV266" s="562">
        <f t="shared" si="843"/>
        <v>0</v>
      </c>
      <c r="BW266" s="562">
        <f t="shared" si="844"/>
        <v>3</v>
      </c>
      <c r="BX266" s="563">
        <f t="shared" si="845"/>
        <v>1</v>
      </c>
      <c r="BY266" s="562">
        <f t="shared" si="846"/>
        <v>12948.06</v>
      </c>
      <c r="BZ266" s="587"/>
    </row>
    <row r="267" spans="1:78" ht="114.75" customHeight="1" x14ac:dyDescent="0.25">
      <c r="A267" s="625" t="str">
        <f>'P.O Sintética - Não Desonerado'!A261</f>
        <v xml:space="preserve"> 3.4.1.4 </v>
      </c>
      <c r="B267" s="5" t="str">
        <f>'P.O Sintética - Não Desonerado'!B261</f>
        <v xml:space="preserve"> TJPR.CAMS.57 </v>
      </c>
      <c r="C267" s="3" t="str">
        <f>'P.O Sintética - Não Desonerado'!C261</f>
        <v>Próprio</v>
      </c>
      <c r="D267" s="616" t="str">
        <f>'P.O Sintética - Não Desonerado'!D261</f>
        <v>J2 (0,90x1,00m): Esquadria completa em alumínio na linha Suprema da Alcoa (Hydro), com 15 módulos, sendo 10 fixos (lateral esquerdo/direito) + 05 módulos basculantes central com vidros de segurança laminado 3+3 mm incolores e pintura Anodizado Fosco (Fornecimento e Instalação) (conforme projeto e memorial de esquadrias)</v>
      </c>
      <c r="E267" s="4" t="str">
        <f>'P.O Sintética - Não Desonerado'!E261</f>
        <v>UN</v>
      </c>
      <c r="F267" s="5">
        <f>'P.O Sintética - Não Desonerado'!F261</f>
        <v>4</v>
      </c>
      <c r="G267" s="6">
        <f>'P.O Sintética - Não Desonerado'!G261</f>
        <v>1190</v>
      </c>
      <c r="H267" s="6">
        <f>'P.O Sintética - Não Desonerado'!V261</f>
        <v>0</v>
      </c>
      <c r="I267" s="6">
        <f>'P.O Sintética - Não Desonerado'!W261</f>
        <v>1440.01</v>
      </c>
      <c r="J267" s="6">
        <f>'P.O Sintética - Não Desonerado'!X261</f>
        <v>1440.01</v>
      </c>
      <c r="K267" s="489">
        <f>'P.O Sintética - Não Desonerado'!Y261</f>
        <v>0</v>
      </c>
      <c r="L267" s="489">
        <f>'P.O Sintética - Não Desonerado'!Z261</f>
        <v>5760.04</v>
      </c>
      <c r="M267" s="489">
        <f>'P.O Sintética - Não Desonerado'!AA261</f>
        <v>5760.04</v>
      </c>
      <c r="P267" s="562"/>
      <c r="Q267" s="563">
        <f t="shared" si="810"/>
        <v>0</v>
      </c>
      <c r="R267" s="562">
        <f t="shared" si="811"/>
        <v>0</v>
      </c>
      <c r="S267" s="562"/>
      <c r="T267" s="563">
        <f t="shared" si="812"/>
        <v>0</v>
      </c>
      <c r="U267" s="562">
        <f t="shared" si="813"/>
        <v>0</v>
      </c>
      <c r="W267" s="562"/>
      <c r="X267" s="563">
        <f t="shared" si="814"/>
        <v>0</v>
      </c>
      <c r="Y267" s="562">
        <f t="shared" si="815"/>
        <v>0</v>
      </c>
      <c r="Z267" s="562"/>
      <c r="AA267" s="563">
        <f t="shared" si="816"/>
        <v>0</v>
      </c>
      <c r="AB267" s="562">
        <f t="shared" si="817"/>
        <v>0</v>
      </c>
      <c r="AD267" s="562"/>
      <c r="AE267" s="563">
        <f t="shared" si="818"/>
        <v>0</v>
      </c>
      <c r="AF267" s="562">
        <f t="shared" si="819"/>
        <v>0</v>
      </c>
      <c r="AG267" s="562"/>
      <c r="AH267" s="563">
        <f t="shared" si="820"/>
        <v>0</v>
      </c>
      <c r="AI267" s="562">
        <f t="shared" si="821"/>
        <v>0</v>
      </c>
      <c r="AK267" s="562"/>
      <c r="AL267" s="563">
        <f t="shared" si="822"/>
        <v>0</v>
      </c>
      <c r="AM267" s="562">
        <f t="shared" si="823"/>
        <v>0</v>
      </c>
      <c r="AN267" s="562"/>
      <c r="AO267" s="563">
        <f t="shared" si="824"/>
        <v>0</v>
      </c>
      <c r="AP267" s="562">
        <f t="shared" si="825"/>
        <v>0</v>
      </c>
      <c r="AR267" s="562">
        <f t="shared" si="847"/>
        <v>4</v>
      </c>
      <c r="AS267" s="563">
        <f t="shared" si="826"/>
        <v>1</v>
      </c>
      <c r="AT267" s="562">
        <f t="shared" si="827"/>
        <v>5760.04</v>
      </c>
      <c r="AU267" s="562"/>
      <c r="AV267" s="563">
        <f t="shared" si="828"/>
        <v>0</v>
      </c>
      <c r="AW267" s="562">
        <f t="shared" si="829"/>
        <v>0</v>
      </c>
      <c r="AY267" s="562"/>
      <c r="AZ267" s="563">
        <f t="shared" si="830"/>
        <v>0</v>
      </c>
      <c r="BA267" s="562">
        <f t="shared" si="831"/>
        <v>0</v>
      </c>
      <c r="BB267" s="562"/>
      <c r="BC267" s="563">
        <f t="shared" si="832"/>
        <v>0</v>
      </c>
      <c r="BD267" s="562">
        <f t="shared" si="833"/>
        <v>0</v>
      </c>
      <c r="BF267" s="562"/>
      <c r="BG267" s="563">
        <f t="shared" si="834"/>
        <v>0</v>
      </c>
      <c r="BH267" s="562">
        <f t="shared" si="835"/>
        <v>0</v>
      </c>
      <c r="BI267" s="562"/>
      <c r="BJ267" s="563">
        <f t="shared" si="836"/>
        <v>0</v>
      </c>
      <c r="BK267" s="562">
        <f t="shared" si="837"/>
        <v>0</v>
      </c>
      <c r="BM267" s="562"/>
      <c r="BN267" s="563">
        <f t="shared" si="838"/>
        <v>0</v>
      </c>
      <c r="BO267" s="562">
        <f t="shared" si="839"/>
        <v>0</v>
      </c>
      <c r="BP267" s="562"/>
      <c r="BQ267" s="563">
        <f t="shared" si="840"/>
        <v>0</v>
      </c>
      <c r="BR267" s="562">
        <f t="shared" si="841"/>
        <v>0</v>
      </c>
      <c r="BT267" s="562">
        <f t="shared" si="662"/>
        <v>0</v>
      </c>
      <c r="BU267" s="563">
        <f t="shared" si="842"/>
        <v>0</v>
      </c>
      <c r="BV267" s="562">
        <f t="shared" si="843"/>
        <v>0</v>
      </c>
      <c r="BW267" s="562">
        <f t="shared" si="844"/>
        <v>4</v>
      </c>
      <c r="BX267" s="563">
        <f t="shared" si="845"/>
        <v>1</v>
      </c>
      <c r="BY267" s="562">
        <f t="shared" si="846"/>
        <v>5760.04</v>
      </c>
      <c r="BZ267" s="587"/>
    </row>
    <row r="268" spans="1:78" ht="102" customHeight="1" x14ac:dyDescent="0.25">
      <c r="A268" s="625" t="str">
        <f>'P.O Sintética - Não Desonerado'!A262</f>
        <v xml:space="preserve"> 3.4.1.5 </v>
      </c>
      <c r="B268" s="5" t="str">
        <f>'P.O Sintética - Não Desonerado'!B262</f>
        <v xml:space="preserve"> TJPR.CAMS.58 </v>
      </c>
      <c r="C268" s="3" t="str">
        <f>'P.O Sintética - Não Desonerado'!C262</f>
        <v>Próprio</v>
      </c>
      <c r="D268" s="616" t="str">
        <f>'P.O Sintética - Não Desonerado'!D262</f>
        <v>J3 (2,8x1,47m):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68" s="4" t="str">
        <f>'P.O Sintética - Não Desonerado'!E262</f>
        <v>UN</v>
      </c>
      <c r="F268" s="5">
        <f>'P.O Sintética - Não Desonerado'!F262</f>
        <v>1</v>
      </c>
      <c r="G268" s="6">
        <f>'P.O Sintética - Não Desonerado'!G262</f>
        <v>5074.2</v>
      </c>
      <c r="H268" s="6">
        <f>'P.O Sintética - Não Desonerado'!V262</f>
        <v>0</v>
      </c>
      <c r="I268" s="6">
        <f>'P.O Sintética - Não Desonerado'!W262</f>
        <v>6140.28</v>
      </c>
      <c r="J268" s="6">
        <f>'P.O Sintética - Não Desonerado'!X262</f>
        <v>6140.28</v>
      </c>
      <c r="K268" s="489">
        <f>'P.O Sintética - Não Desonerado'!Y262</f>
        <v>0</v>
      </c>
      <c r="L268" s="489">
        <f>'P.O Sintética - Não Desonerado'!Z262</f>
        <v>6140.28</v>
      </c>
      <c r="M268" s="489">
        <f>'P.O Sintética - Não Desonerado'!AA262</f>
        <v>6140.28</v>
      </c>
      <c r="P268" s="562"/>
      <c r="Q268" s="563">
        <f t="shared" si="810"/>
        <v>0</v>
      </c>
      <c r="R268" s="562">
        <f t="shared" si="811"/>
        <v>0</v>
      </c>
      <c r="S268" s="562"/>
      <c r="T268" s="563">
        <f t="shared" si="812"/>
        <v>0</v>
      </c>
      <c r="U268" s="562">
        <f t="shared" si="813"/>
        <v>0</v>
      </c>
      <c r="W268" s="562"/>
      <c r="X268" s="563">
        <f t="shared" si="814"/>
        <v>0</v>
      </c>
      <c r="Y268" s="562">
        <f t="shared" si="815"/>
        <v>0</v>
      </c>
      <c r="Z268" s="562"/>
      <c r="AA268" s="563">
        <f t="shared" si="816"/>
        <v>0</v>
      </c>
      <c r="AB268" s="562">
        <f t="shared" si="817"/>
        <v>0</v>
      </c>
      <c r="AD268" s="562"/>
      <c r="AE268" s="563">
        <f t="shared" si="818"/>
        <v>0</v>
      </c>
      <c r="AF268" s="562">
        <f t="shared" si="819"/>
        <v>0</v>
      </c>
      <c r="AG268" s="562"/>
      <c r="AH268" s="563">
        <f t="shared" si="820"/>
        <v>0</v>
      </c>
      <c r="AI268" s="562">
        <f t="shared" si="821"/>
        <v>0</v>
      </c>
      <c r="AK268" s="562"/>
      <c r="AL268" s="563">
        <f t="shared" si="822"/>
        <v>0</v>
      </c>
      <c r="AM268" s="562">
        <f t="shared" si="823"/>
        <v>0</v>
      </c>
      <c r="AN268" s="562"/>
      <c r="AO268" s="563">
        <f t="shared" si="824"/>
        <v>0</v>
      </c>
      <c r="AP268" s="562">
        <f t="shared" si="825"/>
        <v>0</v>
      </c>
      <c r="AR268" s="562">
        <f t="shared" si="847"/>
        <v>1</v>
      </c>
      <c r="AS268" s="563">
        <f t="shared" si="826"/>
        <v>1</v>
      </c>
      <c r="AT268" s="562">
        <f t="shared" si="827"/>
        <v>6140.28</v>
      </c>
      <c r="AU268" s="562"/>
      <c r="AV268" s="563">
        <f t="shared" si="828"/>
        <v>0</v>
      </c>
      <c r="AW268" s="562">
        <f t="shared" si="829"/>
        <v>0</v>
      </c>
      <c r="AY268" s="562"/>
      <c r="AZ268" s="563">
        <f t="shared" si="830"/>
        <v>0</v>
      </c>
      <c r="BA268" s="562">
        <f t="shared" si="831"/>
        <v>0</v>
      </c>
      <c r="BB268" s="562"/>
      <c r="BC268" s="563">
        <f t="shared" si="832"/>
        <v>0</v>
      </c>
      <c r="BD268" s="562">
        <f t="shared" si="833"/>
        <v>0</v>
      </c>
      <c r="BF268" s="562"/>
      <c r="BG268" s="563">
        <f t="shared" si="834"/>
        <v>0</v>
      </c>
      <c r="BH268" s="562">
        <f t="shared" si="835"/>
        <v>0</v>
      </c>
      <c r="BI268" s="562"/>
      <c r="BJ268" s="563">
        <f t="shared" si="836"/>
        <v>0</v>
      </c>
      <c r="BK268" s="562">
        <f t="shared" si="837"/>
        <v>0</v>
      </c>
      <c r="BM268" s="562"/>
      <c r="BN268" s="563">
        <f t="shared" si="838"/>
        <v>0</v>
      </c>
      <c r="BO268" s="562">
        <f t="shared" si="839"/>
        <v>0</v>
      </c>
      <c r="BP268" s="562"/>
      <c r="BQ268" s="563">
        <f t="shared" si="840"/>
        <v>0</v>
      </c>
      <c r="BR268" s="562">
        <f t="shared" si="841"/>
        <v>0</v>
      </c>
      <c r="BT268" s="562">
        <f t="shared" si="662"/>
        <v>0</v>
      </c>
      <c r="BU268" s="563">
        <f t="shared" si="842"/>
        <v>0</v>
      </c>
      <c r="BV268" s="562">
        <f t="shared" si="843"/>
        <v>0</v>
      </c>
      <c r="BW268" s="562">
        <f t="shared" si="844"/>
        <v>1</v>
      </c>
      <c r="BX268" s="563">
        <f t="shared" si="845"/>
        <v>1</v>
      </c>
      <c r="BY268" s="562">
        <f t="shared" si="846"/>
        <v>6140.28</v>
      </c>
      <c r="BZ268" s="587"/>
    </row>
    <row r="269" spans="1:78" ht="102" customHeight="1" x14ac:dyDescent="0.25">
      <c r="A269" s="625" t="str">
        <f>'P.O Sintética - Não Desonerado'!A263</f>
        <v xml:space="preserve"> 3.4.1.6 </v>
      </c>
      <c r="B269" s="5" t="str">
        <f>'P.O Sintética - Não Desonerado'!B263</f>
        <v xml:space="preserve"> TJPR.CAMS.59 </v>
      </c>
      <c r="C269" s="3" t="str">
        <f>'P.O Sintética - Não Desonerado'!C263</f>
        <v>Próprio</v>
      </c>
      <c r="D269" s="616" t="str">
        <f>'P.O Sintética - Não Desonerado'!D263</f>
        <v>J4 (2,20x1,47m):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69" s="4" t="str">
        <f>'P.O Sintética - Não Desonerado'!E263</f>
        <v>UN</v>
      </c>
      <c r="F269" s="5">
        <f>'P.O Sintética - Não Desonerado'!F263</f>
        <v>1</v>
      </c>
      <c r="G269" s="6">
        <f>'P.O Sintética - Não Desonerado'!G263</f>
        <v>4330.4399999999996</v>
      </c>
      <c r="H269" s="6">
        <f>'P.O Sintética - Não Desonerado'!V263</f>
        <v>0</v>
      </c>
      <c r="I269" s="6">
        <f>'P.O Sintética - Não Desonerado'!W263</f>
        <v>5240.26</v>
      </c>
      <c r="J269" s="6">
        <f>'P.O Sintética - Não Desonerado'!X263</f>
        <v>5240.26</v>
      </c>
      <c r="K269" s="489">
        <f>'P.O Sintética - Não Desonerado'!Y263</f>
        <v>0</v>
      </c>
      <c r="L269" s="489">
        <f>'P.O Sintética - Não Desonerado'!Z263</f>
        <v>5240.26</v>
      </c>
      <c r="M269" s="489">
        <f>'P.O Sintética - Não Desonerado'!AA263</f>
        <v>5240.26</v>
      </c>
      <c r="P269" s="562"/>
      <c r="Q269" s="563">
        <f t="shared" si="810"/>
        <v>0</v>
      </c>
      <c r="R269" s="562">
        <f t="shared" si="811"/>
        <v>0</v>
      </c>
      <c r="S269" s="562"/>
      <c r="T269" s="563">
        <f t="shared" si="812"/>
        <v>0</v>
      </c>
      <c r="U269" s="562">
        <f t="shared" si="813"/>
        <v>0</v>
      </c>
      <c r="W269" s="562"/>
      <c r="X269" s="563">
        <f t="shared" si="814"/>
        <v>0</v>
      </c>
      <c r="Y269" s="562">
        <f t="shared" si="815"/>
        <v>0</v>
      </c>
      <c r="Z269" s="562"/>
      <c r="AA269" s="563">
        <f t="shared" si="816"/>
        <v>0</v>
      </c>
      <c r="AB269" s="562">
        <f t="shared" si="817"/>
        <v>0</v>
      </c>
      <c r="AD269" s="562"/>
      <c r="AE269" s="563">
        <f t="shared" si="818"/>
        <v>0</v>
      </c>
      <c r="AF269" s="562">
        <f t="shared" si="819"/>
        <v>0</v>
      </c>
      <c r="AG269" s="562"/>
      <c r="AH269" s="563">
        <f t="shared" si="820"/>
        <v>0</v>
      </c>
      <c r="AI269" s="562">
        <f t="shared" si="821"/>
        <v>0</v>
      </c>
      <c r="AK269" s="562"/>
      <c r="AL269" s="563">
        <f t="shared" si="822"/>
        <v>0</v>
      </c>
      <c r="AM269" s="562">
        <f t="shared" si="823"/>
        <v>0</v>
      </c>
      <c r="AN269" s="562"/>
      <c r="AO269" s="563">
        <f t="shared" si="824"/>
        <v>0</v>
      </c>
      <c r="AP269" s="562">
        <f t="shared" si="825"/>
        <v>0</v>
      </c>
      <c r="AR269" s="562">
        <f t="shared" si="847"/>
        <v>1</v>
      </c>
      <c r="AS269" s="563">
        <f t="shared" si="826"/>
        <v>1</v>
      </c>
      <c r="AT269" s="562">
        <f t="shared" si="827"/>
        <v>5240.26</v>
      </c>
      <c r="AU269" s="562"/>
      <c r="AV269" s="563">
        <f t="shared" si="828"/>
        <v>0</v>
      </c>
      <c r="AW269" s="562">
        <f t="shared" si="829"/>
        <v>0</v>
      </c>
      <c r="AY269" s="562"/>
      <c r="AZ269" s="563">
        <f t="shared" si="830"/>
        <v>0</v>
      </c>
      <c r="BA269" s="562">
        <f t="shared" si="831"/>
        <v>0</v>
      </c>
      <c r="BB269" s="562"/>
      <c r="BC269" s="563">
        <f t="shared" si="832"/>
        <v>0</v>
      </c>
      <c r="BD269" s="562">
        <f t="shared" si="833"/>
        <v>0</v>
      </c>
      <c r="BF269" s="562"/>
      <c r="BG269" s="563">
        <f t="shared" si="834"/>
        <v>0</v>
      </c>
      <c r="BH269" s="562">
        <f t="shared" si="835"/>
        <v>0</v>
      </c>
      <c r="BI269" s="562"/>
      <c r="BJ269" s="563">
        <f t="shared" si="836"/>
        <v>0</v>
      </c>
      <c r="BK269" s="562">
        <f t="shared" si="837"/>
        <v>0</v>
      </c>
      <c r="BM269" s="562"/>
      <c r="BN269" s="563">
        <f t="shared" si="838"/>
        <v>0</v>
      </c>
      <c r="BO269" s="562">
        <f t="shared" si="839"/>
        <v>0</v>
      </c>
      <c r="BP269" s="562"/>
      <c r="BQ269" s="563">
        <f t="shared" si="840"/>
        <v>0</v>
      </c>
      <c r="BR269" s="562">
        <f t="shared" si="841"/>
        <v>0</v>
      </c>
      <c r="BT269" s="562">
        <f t="shared" si="662"/>
        <v>0</v>
      </c>
      <c r="BU269" s="563">
        <f t="shared" si="842"/>
        <v>0</v>
      </c>
      <c r="BV269" s="562">
        <f t="shared" si="843"/>
        <v>0</v>
      </c>
      <c r="BW269" s="562">
        <f t="shared" si="844"/>
        <v>1</v>
      </c>
      <c r="BX269" s="563">
        <f t="shared" si="845"/>
        <v>1</v>
      </c>
      <c r="BY269" s="562">
        <f t="shared" si="846"/>
        <v>5240.26</v>
      </c>
      <c r="BZ269" s="587"/>
    </row>
    <row r="270" spans="1:78" ht="102" customHeight="1" x14ac:dyDescent="0.25">
      <c r="A270" s="625" t="str">
        <f>'P.O Sintética - Não Desonerado'!A264</f>
        <v xml:space="preserve"> 3.4.1.7 </v>
      </c>
      <c r="B270" s="5" t="str">
        <f>'P.O Sintética - Não Desonerado'!B264</f>
        <v xml:space="preserve"> TJPR.CAMS.60 </v>
      </c>
      <c r="C270" s="3" t="str">
        <f>'P.O Sintética - Não Desonerado'!C264</f>
        <v>Próprio</v>
      </c>
      <c r="D270" s="616" t="str">
        <f>'P.O Sintética - Não Desonerado'!D264</f>
        <v>J5 (2,00x1,47m):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70" s="4" t="str">
        <f>'P.O Sintética - Não Desonerado'!E264</f>
        <v>UN</v>
      </c>
      <c r="F270" s="5">
        <f>'P.O Sintética - Não Desonerado'!F264</f>
        <v>4</v>
      </c>
      <c r="G270" s="6">
        <f>'P.O Sintética - Não Desonerado'!G264</f>
        <v>3967.5</v>
      </c>
      <c r="H270" s="6">
        <f>'P.O Sintética - Não Desonerado'!V264</f>
        <v>0</v>
      </c>
      <c r="I270" s="6">
        <f>'P.O Sintética - Não Desonerado'!W264</f>
        <v>4801.07</v>
      </c>
      <c r="J270" s="6">
        <f>'P.O Sintética - Não Desonerado'!X264</f>
        <v>4801.07</v>
      </c>
      <c r="K270" s="489">
        <f>'P.O Sintética - Não Desonerado'!Y264</f>
        <v>0</v>
      </c>
      <c r="L270" s="489">
        <f>'P.O Sintética - Não Desonerado'!Z264</f>
        <v>19204.28</v>
      </c>
      <c r="M270" s="489">
        <f>'P.O Sintética - Não Desonerado'!AA264</f>
        <v>19204.28</v>
      </c>
      <c r="P270" s="562"/>
      <c r="Q270" s="563">
        <f t="shared" si="810"/>
        <v>0</v>
      </c>
      <c r="R270" s="562">
        <f t="shared" si="811"/>
        <v>0</v>
      </c>
      <c r="S270" s="562"/>
      <c r="T270" s="563">
        <f t="shared" si="812"/>
        <v>0</v>
      </c>
      <c r="U270" s="562">
        <f t="shared" si="813"/>
        <v>0</v>
      </c>
      <c r="W270" s="562"/>
      <c r="X270" s="563">
        <f t="shared" si="814"/>
        <v>0</v>
      </c>
      <c r="Y270" s="562">
        <f t="shared" si="815"/>
        <v>0</v>
      </c>
      <c r="Z270" s="562"/>
      <c r="AA270" s="563">
        <f t="shared" si="816"/>
        <v>0</v>
      </c>
      <c r="AB270" s="562">
        <f t="shared" si="817"/>
        <v>0</v>
      </c>
      <c r="AD270" s="562"/>
      <c r="AE270" s="563">
        <f t="shared" si="818"/>
        <v>0</v>
      </c>
      <c r="AF270" s="562">
        <f t="shared" si="819"/>
        <v>0</v>
      </c>
      <c r="AG270" s="562"/>
      <c r="AH270" s="563">
        <f t="shared" si="820"/>
        <v>0</v>
      </c>
      <c r="AI270" s="562">
        <f t="shared" si="821"/>
        <v>0</v>
      </c>
      <c r="AK270" s="562"/>
      <c r="AL270" s="563">
        <f t="shared" si="822"/>
        <v>0</v>
      </c>
      <c r="AM270" s="562">
        <f t="shared" si="823"/>
        <v>0</v>
      </c>
      <c r="AN270" s="562"/>
      <c r="AO270" s="563">
        <f t="shared" si="824"/>
        <v>0</v>
      </c>
      <c r="AP270" s="562">
        <f t="shared" si="825"/>
        <v>0</v>
      </c>
      <c r="AR270" s="562">
        <f t="shared" si="847"/>
        <v>4</v>
      </c>
      <c r="AS270" s="563">
        <f t="shared" si="826"/>
        <v>1</v>
      </c>
      <c r="AT270" s="562">
        <f t="shared" si="827"/>
        <v>19204.28</v>
      </c>
      <c r="AU270" s="562"/>
      <c r="AV270" s="563">
        <f t="shared" si="828"/>
        <v>0</v>
      </c>
      <c r="AW270" s="562">
        <f t="shared" si="829"/>
        <v>0</v>
      </c>
      <c r="AY270" s="562"/>
      <c r="AZ270" s="563">
        <f t="shared" si="830"/>
        <v>0</v>
      </c>
      <c r="BA270" s="562">
        <f t="shared" si="831"/>
        <v>0</v>
      </c>
      <c r="BB270" s="562"/>
      <c r="BC270" s="563">
        <f t="shared" si="832"/>
        <v>0</v>
      </c>
      <c r="BD270" s="562">
        <f t="shared" si="833"/>
        <v>0</v>
      </c>
      <c r="BF270" s="562"/>
      <c r="BG270" s="563">
        <f t="shared" si="834"/>
        <v>0</v>
      </c>
      <c r="BH270" s="562">
        <f t="shared" si="835"/>
        <v>0</v>
      </c>
      <c r="BI270" s="562"/>
      <c r="BJ270" s="563">
        <f t="shared" si="836"/>
        <v>0</v>
      </c>
      <c r="BK270" s="562">
        <f t="shared" si="837"/>
        <v>0</v>
      </c>
      <c r="BM270" s="562"/>
      <c r="BN270" s="563">
        <f t="shared" si="838"/>
        <v>0</v>
      </c>
      <c r="BO270" s="562">
        <f t="shared" si="839"/>
        <v>0</v>
      </c>
      <c r="BP270" s="562"/>
      <c r="BQ270" s="563">
        <f t="shared" si="840"/>
        <v>0</v>
      </c>
      <c r="BR270" s="562">
        <f t="shared" si="841"/>
        <v>0</v>
      </c>
      <c r="BT270" s="562">
        <f t="shared" ref="BT270:BT333" si="848">S270+Z270+AG270+AN270+AU270+BB270+BI270+BP270</f>
        <v>0</v>
      </c>
      <c r="BU270" s="563">
        <f t="shared" si="842"/>
        <v>0</v>
      </c>
      <c r="BV270" s="562">
        <f t="shared" si="843"/>
        <v>0</v>
      </c>
      <c r="BW270" s="562">
        <f t="shared" si="844"/>
        <v>4</v>
      </c>
      <c r="BX270" s="563">
        <f t="shared" si="845"/>
        <v>1</v>
      </c>
      <c r="BY270" s="562">
        <f t="shared" si="846"/>
        <v>19204.28</v>
      </c>
      <c r="BZ270" s="587"/>
    </row>
    <row r="271" spans="1:78" ht="114.75" customHeight="1" x14ac:dyDescent="0.25">
      <c r="A271" s="625" t="str">
        <f>'P.O Sintética - Não Desonerado'!A265</f>
        <v xml:space="preserve"> 3.4.1.8 </v>
      </c>
      <c r="B271" s="5" t="str">
        <f>'P.O Sintética - Não Desonerado'!B265</f>
        <v xml:space="preserve"> TJPR.CAMS.61 </v>
      </c>
      <c r="C271" s="3" t="str">
        <f>'P.O Sintética - Não Desonerado'!C265</f>
        <v>Próprio</v>
      </c>
      <c r="D271" s="616" t="str">
        <f>'P.O Sintética - Não Desonerado'!D265</f>
        <v>J6 (0,8x1,00m): Esquadria completa em alumínio na linha Suprema da Alcoa (Hydro), com 15 módulos, sendo 10 fixos (lateral esquerdo/direito) + 05 módulos basculantes central com vidros de segurança laminado 3+3mm incolores e pintura Anodizado Fosco (Fornecimento e Instalação) (conforme projeto e memorial de esquadrias)</v>
      </c>
      <c r="E271" s="4" t="str">
        <f>'P.O Sintética - Não Desonerado'!E265</f>
        <v>UN</v>
      </c>
      <c r="F271" s="5">
        <f>'P.O Sintética - Não Desonerado'!F265</f>
        <v>1</v>
      </c>
      <c r="G271" s="6">
        <f>'P.O Sintética - Não Desonerado'!G265</f>
        <v>1050</v>
      </c>
      <c r="H271" s="6">
        <f>'P.O Sintética - Não Desonerado'!V265</f>
        <v>0</v>
      </c>
      <c r="I271" s="6">
        <f>'P.O Sintética - Não Desonerado'!W265</f>
        <v>1270.5999999999999</v>
      </c>
      <c r="J271" s="6">
        <f>'P.O Sintética - Não Desonerado'!X265</f>
        <v>1270.5999999999999</v>
      </c>
      <c r="K271" s="489">
        <f>'P.O Sintética - Não Desonerado'!Y265</f>
        <v>0</v>
      </c>
      <c r="L271" s="489">
        <f>'P.O Sintética - Não Desonerado'!Z265</f>
        <v>1270.5999999999999</v>
      </c>
      <c r="M271" s="489">
        <f>'P.O Sintética - Não Desonerado'!AA265</f>
        <v>1270.5999999999999</v>
      </c>
      <c r="P271" s="562"/>
      <c r="Q271" s="563">
        <f t="shared" si="810"/>
        <v>0</v>
      </c>
      <c r="R271" s="562">
        <f t="shared" si="811"/>
        <v>0</v>
      </c>
      <c r="S271" s="562"/>
      <c r="T271" s="563">
        <f t="shared" si="812"/>
        <v>0</v>
      </c>
      <c r="U271" s="562">
        <f t="shared" si="813"/>
        <v>0</v>
      </c>
      <c r="W271" s="562"/>
      <c r="X271" s="563">
        <f t="shared" si="814"/>
        <v>0</v>
      </c>
      <c r="Y271" s="562">
        <f t="shared" si="815"/>
        <v>0</v>
      </c>
      <c r="Z271" s="562"/>
      <c r="AA271" s="563">
        <f t="shared" si="816"/>
        <v>0</v>
      </c>
      <c r="AB271" s="562">
        <f t="shared" si="817"/>
        <v>0</v>
      </c>
      <c r="AD271" s="562"/>
      <c r="AE271" s="563">
        <f t="shared" si="818"/>
        <v>0</v>
      </c>
      <c r="AF271" s="562">
        <f t="shared" si="819"/>
        <v>0</v>
      </c>
      <c r="AG271" s="562"/>
      <c r="AH271" s="563">
        <f t="shared" si="820"/>
        <v>0</v>
      </c>
      <c r="AI271" s="562">
        <f t="shared" si="821"/>
        <v>0</v>
      </c>
      <c r="AK271" s="562"/>
      <c r="AL271" s="563">
        <f t="shared" si="822"/>
        <v>0</v>
      </c>
      <c r="AM271" s="562">
        <f t="shared" si="823"/>
        <v>0</v>
      </c>
      <c r="AN271" s="562"/>
      <c r="AO271" s="563">
        <f t="shared" si="824"/>
        <v>0</v>
      </c>
      <c r="AP271" s="562">
        <f t="shared" si="825"/>
        <v>0</v>
      </c>
      <c r="AR271" s="562">
        <f t="shared" si="847"/>
        <v>1</v>
      </c>
      <c r="AS271" s="563">
        <f t="shared" si="826"/>
        <v>1</v>
      </c>
      <c r="AT271" s="562">
        <f t="shared" si="827"/>
        <v>1270.5999999999999</v>
      </c>
      <c r="AU271" s="562"/>
      <c r="AV271" s="563">
        <f t="shared" si="828"/>
        <v>0</v>
      </c>
      <c r="AW271" s="562">
        <f t="shared" si="829"/>
        <v>0</v>
      </c>
      <c r="AY271" s="562"/>
      <c r="AZ271" s="563">
        <f t="shared" si="830"/>
        <v>0</v>
      </c>
      <c r="BA271" s="562">
        <f t="shared" si="831"/>
        <v>0</v>
      </c>
      <c r="BB271" s="562"/>
      <c r="BC271" s="563">
        <f t="shared" si="832"/>
        <v>0</v>
      </c>
      <c r="BD271" s="562">
        <f t="shared" si="833"/>
        <v>0</v>
      </c>
      <c r="BF271" s="562"/>
      <c r="BG271" s="563">
        <f t="shared" si="834"/>
        <v>0</v>
      </c>
      <c r="BH271" s="562">
        <f t="shared" si="835"/>
        <v>0</v>
      </c>
      <c r="BI271" s="562"/>
      <c r="BJ271" s="563">
        <f t="shared" si="836"/>
        <v>0</v>
      </c>
      <c r="BK271" s="562">
        <f t="shared" si="837"/>
        <v>0</v>
      </c>
      <c r="BM271" s="562"/>
      <c r="BN271" s="563">
        <f t="shared" si="838"/>
        <v>0</v>
      </c>
      <c r="BO271" s="562">
        <f t="shared" si="839"/>
        <v>0</v>
      </c>
      <c r="BP271" s="562"/>
      <c r="BQ271" s="563">
        <f t="shared" si="840"/>
        <v>0</v>
      </c>
      <c r="BR271" s="562">
        <f t="shared" si="841"/>
        <v>0</v>
      </c>
      <c r="BT271" s="562">
        <f t="shared" si="848"/>
        <v>0</v>
      </c>
      <c r="BU271" s="563">
        <f t="shared" si="842"/>
        <v>0</v>
      </c>
      <c r="BV271" s="562">
        <f t="shared" si="843"/>
        <v>0</v>
      </c>
      <c r="BW271" s="562">
        <f t="shared" si="844"/>
        <v>1</v>
      </c>
      <c r="BX271" s="563">
        <f t="shared" si="845"/>
        <v>1</v>
      </c>
      <c r="BY271" s="562">
        <f t="shared" si="846"/>
        <v>1270.5999999999999</v>
      </c>
      <c r="BZ271" s="587"/>
    </row>
    <row r="272" spans="1:78" ht="89.25" customHeight="1" x14ac:dyDescent="0.25">
      <c r="A272" s="625" t="str">
        <f>'P.O Sintética - Não Desonerado'!A266</f>
        <v xml:space="preserve"> 3.4.1.9 </v>
      </c>
      <c r="B272" s="5" t="str">
        <f>'P.O Sintética - Não Desonerado'!B266</f>
        <v xml:space="preserve"> TJPR.CAMS.62 </v>
      </c>
      <c r="C272" s="3" t="str">
        <f>'P.O Sintética - Não Desonerado'!C266</f>
        <v>Próprio</v>
      </c>
      <c r="D272" s="616" t="str">
        <f>'P.O Sintética - Não Desonerado'!D266</f>
        <v>J7 (4,84x2,85m): Esquadria completa em alumínio na linha Gold da Alcoa (Hydro), com 28 módulos fixos + 02 folhas de correr central com vidros de segurança laminado 5+5 mm incolores e pintura Anodizado Fosco(Fornecimento e Instalação) (conforme projeto e memorial de esquadrias)</v>
      </c>
      <c r="E272" s="4" t="str">
        <f>'P.O Sintética - Não Desonerado'!E266</f>
        <v>UN</v>
      </c>
      <c r="F272" s="5">
        <f>'P.O Sintética - Não Desonerado'!F266</f>
        <v>1</v>
      </c>
      <c r="G272" s="6">
        <f>'P.O Sintética - Não Desonerado'!G266</f>
        <v>12414.6</v>
      </c>
      <c r="H272" s="6">
        <f>'P.O Sintética - Não Desonerado'!V266</f>
        <v>0</v>
      </c>
      <c r="I272" s="6">
        <f>'P.O Sintética - Não Desonerado'!W266</f>
        <v>15022.9</v>
      </c>
      <c r="J272" s="6">
        <f>'P.O Sintética - Não Desonerado'!X266</f>
        <v>15022.9</v>
      </c>
      <c r="K272" s="489">
        <f>'P.O Sintética - Não Desonerado'!Y266</f>
        <v>0</v>
      </c>
      <c r="L272" s="489">
        <f>'P.O Sintética - Não Desonerado'!Z266</f>
        <v>15022.9</v>
      </c>
      <c r="M272" s="489">
        <f>'P.O Sintética - Não Desonerado'!AA266</f>
        <v>15022.9</v>
      </c>
      <c r="P272" s="562"/>
      <c r="Q272" s="563">
        <f t="shared" si="810"/>
        <v>0</v>
      </c>
      <c r="R272" s="562">
        <f t="shared" si="811"/>
        <v>0</v>
      </c>
      <c r="S272" s="562"/>
      <c r="T272" s="563">
        <f t="shared" si="812"/>
        <v>0</v>
      </c>
      <c r="U272" s="562">
        <f t="shared" si="813"/>
        <v>0</v>
      </c>
      <c r="W272" s="562"/>
      <c r="X272" s="563">
        <f t="shared" si="814"/>
        <v>0</v>
      </c>
      <c r="Y272" s="562">
        <f t="shared" si="815"/>
        <v>0</v>
      </c>
      <c r="Z272" s="562"/>
      <c r="AA272" s="563">
        <f t="shared" si="816"/>
        <v>0</v>
      </c>
      <c r="AB272" s="562">
        <f t="shared" si="817"/>
        <v>0</v>
      </c>
      <c r="AD272" s="562"/>
      <c r="AE272" s="563">
        <f t="shared" si="818"/>
        <v>0</v>
      </c>
      <c r="AF272" s="562">
        <f t="shared" si="819"/>
        <v>0</v>
      </c>
      <c r="AG272" s="562"/>
      <c r="AH272" s="563">
        <f t="shared" si="820"/>
        <v>0</v>
      </c>
      <c r="AI272" s="562">
        <f t="shared" si="821"/>
        <v>0</v>
      </c>
      <c r="AK272" s="562"/>
      <c r="AL272" s="563">
        <f t="shared" si="822"/>
        <v>0</v>
      </c>
      <c r="AM272" s="562">
        <f t="shared" si="823"/>
        <v>0</v>
      </c>
      <c r="AN272" s="562"/>
      <c r="AO272" s="563">
        <f t="shared" si="824"/>
        <v>0</v>
      </c>
      <c r="AP272" s="562">
        <f t="shared" si="825"/>
        <v>0</v>
      </c>
      <c r="AR272" s="562">
        <f t="shared" si="847"/>
        <v>1</v>
      </c>
      <c r="AS272" s="563">
        <f t="shared" si="826"/>
        <v>1</v>
      </c>
      <c r="AT272" s="562">
        <f t="shared" si="827"/>
        <v>15022.9</v>
      </c>
      <c r="AU272" s="562"/>
      <c r="AV272" s="563">
        <f t="shared" si="828"/>
        <v>0</v>
      </c>
      <c r="AW272" s="562">
        <f t="shared" si="829"/>
        <v>0</v>
      </c>
      <c r="AY272" s="562"/>
      <c r="AZ272" s="563">
        <f t="shared" si="830"/>
        <v>0</v>
      </c>
      <c r="BA272" s="562">
        <f t="shared" si="831"/>
        <v>0</v>
      </c>
      <c r="BB272" s="562"/>
      <c r="BC272" s="563">
        <f t="shared" si="832"/>
        <v>0</v>
      </c>
      <c r="BD272" s="562">
        <f t="shared" si="833"/>
        <v>0</v>
      </c>
      <c r="BF272" s="562"/>
      <c r="BG272" s="563">
        <f t="shared" si="834"/>
        <v>0</v>
      </c>
      <c r="BH272" s="562">
        <f t="shared" si="835"/>
        <v>0</v>
      </c>
      <c r="BI272" s="562"/>
      <c r="BJ272" s="563">
        <f t="shared" si="836"/>
        <v>0</v>
      </c>
      <c r="BK272" s="562">
        <f t="shared" si="837"/>
        <v>0</v>
      </c>
      <c r="BM272" s="562"/>
      <c r="BN272" s="563">
        <f t="shared" si="838"/>
        <v>0</v>
      </c>
      <c r="BO272" s="562">
        <f t="shared" si="839"/>
        <v>0</v>
      </c>
      <c r="BP272" s="562"/>
      <c r="BQ272" s="563">
        <f t="shared" si="840"/>
        <v>0</v>
      </c>
      <c r="BR272" s="562">
        <f t="shared" si="841"/>
        <v>0</v>
      </c>
      <c r="BT272" s="562">
        <f t="shared" si="848"/>
        <v>0</v>
      </c>
      <c r="BU272" s="563">
        <f t="shared" si="842"/>
        <v>0</v>
      </c>
      <c r="BV272" s="562">
        <f t="shared" si="843"/>
        <v>0</v>
      </c>
      <c r="BW272" s="562">
        <f t="shared" si="844"/>
        <v>1</v>
      </c>
      <c r="BX272" s="563">
        <f t="shared" si="845"/>
        <v>1</v>
      </c>
      <c r="BY272" s="562">
        <f t="shared" si="846"/>
        <v>15022.9</v>
      </c>
      <c r="BZ272" s="587"/>
    </row>
    <row r="273" spans="1:78" ht="89.25" customHeight="1" x14ac:dyDescent="0.25">
      <c r="A273" s="625" t="str">
        <f>'P.O Sintética - Não Desonerado'!A267</f>
        <v xml:space="preserve"> 3.4.1.10 </v>
      </c>
      <c r="B273" s="5" t="str">
        <f>'P.O Sintética - Não Desonerado'!B267</f>
        <v xml:space="preserve"> TJPR.CAMS.63 </v>
      </c>
      <c r="C273" s="3" t="str">
        <f>'P.O Sintética - Não Desonerado'!C267</f>
        <v>Próprio</v>
      </c>
      <c r="D273" s="616" t="str">
        <f>'P.O Sintética - Não Desonerado'!D267</f>
        <v>J8 (3,99x2,85m): Esquadria completa em alumínio na linha Gold da Alcoa (Hydro), com 28 módulos fixos + 02 folhas de correr central com vidros de segurança laminado 5+5 mm incolores e pintura Anodizado Fosco (Fornecimento e Instalação) (conforme projeto e memorial de esquadrias)</v>
      </c>
      <c r="E273" s="4" t="str">
        <f>'P.O Sintética - Não Desonerado'!E267</f>
        <v>UN</v>
      </c>
      <c r="F273" s="5">
        <f>'P.O Sintética - Não Desonerado'!F267</f>
        <v>1</v>
      </c>
      <c r="G273" s="6">
        <f>'P.O Sintética - Não Desonerado'!G267</f>
        <v>11996.93</v>
      </c>
      <c r="H273" s="6">
        <f>'P.O Sintética - Não Desonerado'!V267</f>
        <v>0</v>
      </c>
      <c r="I273" s="6">
        <f>'P.O Sintética - Não Desonerado'!W267</f>
        <v>14517.48</v>
      </c>
      <c r="J273" s="6">
        <f>'P.O Sintética - Não Desonerado'!X267</f>
        <v>14517.48</v>
      </c>
      <c r="K273" s="489">
        <f>'P.O Sintética - Não Desonerado'!Y267</f>
        <v>0</v>
      </c>
      <c r="L273" s="489">
        <f>'P.O Sintética - Não Desonerado'!Z267</f>
        <v>14517.48</v>
      </c>
      <c r="M273" s="489">
        <f>'P.O Sintética - Não Desonerado'!AA267</f>
        <v>14517.48</v>
      </c>
      <c r="P273" s="562"/>
      <c r="Q273" s="563">
        <f t="shared" si="810"/>
        <v>0</v>
      </c>
      <c r="R273" s="562">
        <f t="shared" si="811"/>
        <v>0</v>
      </c>
      <c r="S273" s="562"/>
      <c r="T273" s="563">
        <f t="shared" si="812"/>
        <v>0</v>
      </c>
      <c r="U273" s="562">
        <f t="shared" si="813"/>
        <v>0</v>
      </c>
      <c r="W273" s="562"/>
      <c r="X273" s="563">
        <f t="shared" si="814"/>
        <v>0</v>
      </c>
      <c r="Y273" s="562">
        <f t="shared" si="815"/>
        <v>0</v>
      </c>
      <c r="Z273" s="562"/>
      <c r="AA273" s="563">
        <f t="shared" si="816"/>
        <v>0</v>
      </c>
      <c r="AB273" s="562">
        <f t="shared" si="817"/>
        <v>0</v>
      </c>
      <c r="AD273" s="562"/>
      <c r="AE273" s="563">
        <f t="shared" si="818"/>
        <v>0</v>
      </c>
      <c r="AF273" s="562">
        <f t="shared" si="819"/>
        <v>0</v>
      </c>
      <c r="AG273" s="562"/>
      <c r="AH273" s="563">
        <f t="shared" si="820"/>
        <v>0</v>
      </c>
      <c r="AI273" s="562">
        <f t="shared" si="821"/>
        <v>0</v>
      </c>
      <c r="AK273" s="562"/>
      <c r="AL273" s="563">
        <f t="shared" si="822"/>
        <v>0</v>
      </c>
      <c r="AM273" s="562">
        <f t="shared" si="823"/>
        <v>0</v>
      </c>
      <c r="AN273" s="562"/>
      <c r="AO273" s="563">
        <f t="shared" si="824"/>
        <v>0</v>
      </c>
      <c r="AP273" s="562">
        <f t="shared" si="825"/>
        <v>0</v>
      </c>
      <c r="AR273" s="562">
        <f t="shared" si="847"/>
        <v>1</v>
      </c>
      <c r="AS273" s="563">
        <f t="shared" si="826"/>
        <v>1</v>
      </c>
      <c r="AT273" s="562">
        <f t="shared" si="827"/>
        <v>14517.48</v>
      </c>
      <c r="AU273" s="562"/>
      <c r="AV273" s="563">
        <f t="shared" si="828"/>
        <v>0</v>
      </c>
      <c r="AW273" s="562">
        <f t="shared" si="829"/>
        <v>0</v>
      </c>
      <c r="AY273" s="562"/>
      <c r="AZ273" s="563">
        <f t="shared" si="830"/>
        <v>0</v>
      </c>
      <c r="BA273" s="562">
        <f t="shared" si="831"/>
        <v>0</v>
      </c>
      <c r="BB273" s="562"/>
      <c r="BC273" s="563">
        <f t="shared" si="832"/>
        <v>0</v>
      </c>
      <c r="BD273" s="562">
        <f t="shared" si="833"/>
        <v>0</v>
      </c>
      <c r="BF273" s="562"/>
      <c r="BG273" s="563">
        <f t="shared" si="834"/>
        <v>0</v>
      </c>
      <c r="BH273" s="562">
        <f t="shared" si="835"/>
        <v>0</v>
      </c>
      <c r="BI273" s="562"/>
      <c r="BJ273" s="563">
        <f t="shared" si="836"/>
        <v>0</v>
      </c>
      <c r="BK273" s="562">
        <f t="shared" si="837"/>
        <v>0</v>
      </c>
      <c r="BM273" s="562"/>
      <c r="BN273" s="563">
        <f t="shared" si="838"/>
        <v>0</v>
      </c>
      <c r="BO273" s="562">
        <f t="shared" si="839"/>
        <v>0</v>
      </c>
      <c r="BP273" s="562"/>
      <c r="BQ273" s="563">
        <f t="shared" si="840"/>
        <v>0</v>
      </c>
      <c r="BR273" s="562">
        <f t="shared" si="841"/>
        <v>0</v>
      </c>
      <c r="BT273" s="562">
        <f t="shared" si="848"/>
        <v>0</v>
      </c>
      <c r="BU273" s="563">
        <f t="shared" si="842"/>
        <v>0</v>
      </c>
      <c r="BV273" s="562">
        <f t="shared" si="843"/>
        <v>0</v>
      </c>
      <c r="BW273" s="562">
        <f t="shared" si="844"/>
        <v>1</v>
      </c>
      <c r="BX273" s="563">
        <f t="shared" si="845"/>
        <v>1</v>
      </c>
      <c r="BY273" s="562">
        <f t="shared" si="846"/>
        <v>14517.48</v>
      </c>
      <c r="BZ273" s="587"/>
    </row>
    <row r="274" spans="1:78" ht="89.25" customHeight="1" x14ac:dyDescent="0.25">
      <c r="A274" s="625" t="str">
        <f>'P.O Sintética - Não Desonerado'!A268</f>
        <v xml:space="preserve"> 3.4.1.11 </v>
      </c>
      <c r="B274" s="5" t="str">
        <f>'P.O Sintética - Não Desonerado'!B268</f>
        <v xml:space="preserve"> TJPR.CAMS.64 </v>
      </c>
      <c r="C274" s="3" t="str">
        <f>'P.O Sintética - Não Desonerado'!C268</f>
        <v>Próprio</v>
      </c>
      <c r="D274" s="616" t="str">
        <f>'P.O Sintética - Não Desonerado'!D268</f>
        <v>J9 (4,57x2,85m): Esquadria completa em alumínio na linha Gold da Alcoa (Hydro), com 28 módulos fixos + 02 folhas de correr central com vidros de segurança laminado 5+5 mm incolores e pintura Anodizado Fosco (Fornecimento e Instalação) (conforme projeto e memorial de esquadrias)</v>
      </c>
      <c r="E274" s="4" t="str">
        <f>'P.O Sintética - Não Desonerado'!E268</f>
        <v>UN</v>
      </c>
      <c r="F274" s="5">
        <f>'P.O Sintética - Não Desonerado'!F268</f>
        <v>1</v>
      </c>
      <c r="G274" s="6">
        <f>'P.O Sintética - Não Desonerado'!G268</f>
        <v>12373.28</v>
      </c>
      <c r="H274" s="6">
        <f>'P.O Sintética - Não Desonerado'!V268</f>
        <v>0</v>
      </c>
      <c r="I274" s="6">
        <f>'P.O Sintética - Não Desonerado'!W268</f>
        <v>14972.9</v>
      </c>
      <c r="J274" s="6">
        <f>'P.O Sintética - Não Desonerado'!X268</f>
        <v>14972.9</v>
      </c>
      <c r="K274" s="489">
        <f>'P.O Sintética - Não Desonerado'!Y268</f>
        <v>0</v>
      </c>
      <c r="L274" s="489">
        <f>'P.O Sintética - Não Desonerado'!Z268</f>
        <v>14972.9</v>
      </c>
      <c r="M274" s="489">
        <f>'P.O Sintética - Não Desonerado'!AA268</f>
        <v>14972.9</v>
      </c>
      <c r="P274" s="562"/>
      <c r="Q274" s="563">
        <f t="shared" si="810"/>
        <v>0</v>
      </c>
      <c r="R274" s="562">
        <f t="shared" si="811"/>
        <v>0</v>
      </c>
      <c r="S274" s="562"/>
      <c r="T274" s="563">
        <f t="shared" si="812"/>
        <v>0</v>
      </c>
      <c r="U274" s="562">
        <f t="shared" si="813"/>
        <v>0</v>
      </c>
      <c r="W274" s="562"/>
      <c r="X274" s="563">
        <f t="shared" si="814"/>
        <v>0</v>
      </c>
      <c r="Y274" s="562">
        <f t="shared" si="815"/>
        <v>0</v>
      </c>
      <c r="Z274" s="562"/>
      <c r="AA274" s="563">
        <f t="shared" si="816"/>
        <v>0</v>
      </c>
      <c r="AB274" s="562">
        <f t="shared" si="817"/>
        <v>0</v>
      </c>
      <c r="AD274" s="562"/>
      <c r="AE274" s="563">
        <f t="shared" si="818"/>
        <v>0</v>
      </c>
      <c r="AF274" s="562">
        <f t="shared" si="819"/>
        <v>0</v>
      </c>
      <c r="AG274" s="562"/>
      <c r="AH274" s="563">
        <f t="shared" si="820"/>
        <v>0</v>
      </c>
      <c r="AI274" s="562">
        <f t="shared" si="821"/>
        <v>0</v>
      </c>
      <c r="AK274" s="562"/>
      <c r="AL274" s="563">
        <f t="shared" si="822"/>
        <v>0</v>
      </c>
      <c r="AM274" s="562">
        <f t="shared" si="823"/>
        <v>0</v>
      </c>
      <c r="AN274" s="562"/>
      <c r="AO274" s="563">
        <f t="shared" si="824"/>
        <v>0</v>
      </c>
      <c r="AP274" s="562">
        <f t="shared" si="825"/>
        <v>0</v>
      </c>
      <c r="AR274" s="562">
        <f t="shared" si="847"/>
        <v>1</v>
      </c>
      <c r="AS274" s="563">
        <f t="shared" si="826"/>
        <v>1</v>
      </c>
      <c r="AT274" s="562">
        <f t="shared" si="827"/>
        <v>14972.9</v>
      </c>
      <c r="AU274" s="562"/>
      <c r="AV274" s="563">
        <f t="shared" si="828"/>
        <v>0</v>
      </c>
      <c r="AW274" s="562">
        <f t="shared" si="829"/>
        <v>0</v>
      </c>
      <c r="AY274" s="562"/>
      <c r="AZ274" s="563">
        <f t="shared" si="830"/>
        <v>0</v>
      </c>
      <c r="BA274" s="562">
        <f t="shared" si="831"/>
        <v>0</v>
      </c>
      <c r="BB274" s="562"/>
      <c r="BC274" s="563">
        <f t="shared" si="832"/>
        <v>0</v>
      </c>
      <c r="BD274" s="562">
        <f t="shared" si="833"/>
        <v>0</v>
      </c>
      <c r="BF274" s="562"/>
      <c r="BG274" s="563">
        <f t="shared" si="834"/>
        <v>0</v>
      </c>
      <c r="BH274" s="562">
        <f t="shared" si="835"/>
        <v>0</v>
      </c>
      <c r="BI274" s="562"/>
      <c r="BJ274" s="563">
        <f t="shared" si="836"/>
        <v>0</v>
      </c>
      <c r="BK274" s="562">
        <f t="shared" si="837"/>
        <v>0</v>
      </c>
      <c r="BM274" s="562"/>
      <c r="BN274" s="563">
        <f t="shared" si="838"/>
        <v>0</v>
      </c>
      <c r="BO274" s="562">
        <f t="shared" si="839"/>
        <v>0</v>
      </c>
      <c r="BP274" s="562"/>
      <c r="BQ274" s="563">
        <f t="shared" si="840"/>
        <v>0</v>
      </c>
      <c r="BR274" s="562">
        <f t="shared" si="841"/>
        <v>0</v>
      </c>
      <c r="BT274" s="562">
        <f t="shared" si="848"/>
        <v>0</v>
      </c>
      <c r="BU274" s="563">
        <f t="shared" si="842"/>
        <v>0</v>
      </c>
      <c r="BV274" s="562">
        <f t="shared" si="843"/>
        <v>0</v>
      </c>
      <c r="BW274" s="562">
        <f t="shared" si="844"/>
        <v>1</v>
      </c>
      <c r="BX274" s="563">
        <f t="shared" si="845"/>
        <v>1</v>
      </c>
      <c r="BY274" s="562">
        <f t="shared" si="846"/>
        <v>14972.9</v>
      </c>
      <c r="BZ274" s="587"/>
    </row>
    <row r="275" spans="1:78" ht="89.25" customHeight="1" x14ac:dyDescent="0.25">
      <c r="A275" s="625" t="str">
        <f>'P.O Sintética - Não Desonerado'!A269</f>
        <v xml:space="preserve"> 3.4.1.12 </v>
      </c>
      <c r="B275" s="5" t="str">
        <f>'P.O Sintética - Não Desonerado'!B269</f>
        <v xml:space="preserve"> TJPR.CAMS.65 </v>
      </c>
      <c r="C275" s="3" t="str">
        <f>'P.O Sintética - Não Desonerado'!C269</f>
        <v>Próprio</v>
      </c>
      <c r="D275" s="616" t="str">
        <f>'P.O Sintética - Não Desonerado'!D269</f>
        <v>J10 (5,86x2,85m): Esquadria completa em alumínio na linha Gold da Alcoa (Hydro), com 28 módulos fixos + 02 folhas de correr central com vidros de segurança laminado 5+5 mm incolores e pintura Anodizado Fosco (Fornecimento e Instalação) (conforme projeto e memorial de esquadrias)</v>
      </c>
      <c r="E275" s="4" t="str">
        <f>'P.O Sintética - Não Desonerado'!E269</f>
        <v>UN</v>
      </c>
      <c r="F275" s="5">
        <f>'P.O Sintética - Não Desonerado'!F269</f>
        <v>1</v>
      </c>
      <c r="G275" s="6">
        <f>'P.O Sintética - Não Desonerado'!G269</f>
        <v>14362.86</v>
      </c>
      <c r="H275" s="6">
        <f>'P.O Sintética - Não Desonerado'!V269</f>
        <v>0</v>
      </c>
      <c r="I275" s="6">
        <f>'P.O Sintética - Não Desonerado'!W269</f>
        <v>17380.490000000002</v>
      </c>
      <c r="J275" s="6">
        <f>'P.O Sintética - Não Desonerado'!X269</f>
        <v>17380.490000000002</v>
      </c>
      <c r="K275" s="489">
        <f>'P.O Sintética - Não Desonerado'!Y269</f>
        <v>0</v>
      </c>
      <c r="L275" s="489">
        <f>'P.O Sintética - Não Desonerado'!Z269</f>
        <v>17380.490000000002</v>
      </c>
      <c r="M275" s="489">
        <f>'P.O Sintética - Não Desonerado'!AA269</f>
        <v>17380.490000000002</v>
      </c>
      <c r="P275" s="562"/>
      <c r="Q275" s="563">
        <f t="shared" si="810"/>
        <v>0</v>
      </c>
      <c r="R275" s="562">
        <f t="shared" si="811"/>
        <v>0</v>
      </c>
      <c r="S275" s="562"/>
      <c r="T275" s="563">
        <f t="shared" si="812"/>
        <v>0</v>
      </c>
      <c r="U275" s="562">
        <f t="shared" si="813"/>
        <v>0</v>
      </c>
      <c r="W275" s="562"/>
      <c r="X275" s="563">
        <f t="shared" si="814"/>
        <v>0</v>
      </c>
      <c r="Y275" s="562">
        <f t="shared" si="815"/>
        <v>0</v>
      </c>
      <c r="Z275" s="562"/>
      <c r="AA275" s="563">
        <f t="shared" si="816"/>
        <v>0</v>
      </c>
      <c r="AB275" s="562">
        <f t="shared" si="817"/>
        <v>0</v>
      </c>
      <c r="AD275" s="562"/>
      <c r="AE275" s="563">
        <f t="shared" si="818"/>
        <v>0</v>
      </c>
      <c r="AF275" s="562">
        <f t="shared" si="819"/>
        <v>0</v>
      </c>
      <c r="AG275" s="562"/>
      <c r="AH275" s="563">
        <f t="shared" si="820"/>
        <v>0</v>
      </c>
      <c r="AI275" s="562">
        <f t="shared" si="821"/>
        <v>0</v>
      </c>
      <c r="AK275" s="562"/>
      <c r="AL275" s="563">
        <f t="shared" si="822"/>
        <v>0</v>
      </c>
      <c r="AM275" s="562">
        <f t="shared" si="823"/>
        <v>0</v>
      </c>
      <c r="AN275" s="562"/>
      <c r="AO275" s="563">
        <f t="shared" si="824"/>
        <v>0</v>
      </c>
      <c r="AP275" s="562">
        <f t="shared" si="825"/>
        <v>0</v>
      </c>
      <c r="AR275" s="562">
        <f t="shared" si="847"/>
        <v>1</v>
      </c>
      <c r="AS275" s="563">
        <f t="shared" si="826"/>
        <v>1</v>
      </c>
      <c r="AT275" s="562">
        <f t="shared" si="827"/>
        <v>17380.490000000002</v>
      </c>
      <c r="AU275" s="562"/>
      <c r="AV275" s="563">
        <f t="shared" si="828"/>
        <v>0</v>
      </c>
      <c r="AW275" s="562">
        <f t="shared" si="829"/>
        <v>0</v>
      </c>
      <c r="AY275" s="562"/>
      <c r="AZ275" s="563">
        <f t="shared" si="830"/>
        <v>0</v>
      </c>
      <c r="BA275" s="562">
        <f t="shared" si="831"/>
        <v>0</v>
      </c>
      <c r="BB275" s="562"/>
      <c r="BC275" s="563">
        <f t="shared" si="832"/>
        <v>0</v>
      </c>
      <c r="BD275" s="562">
        <f t="shared" si="833"/>
        <v>0</v>
      </c>
      <c r="BF275" s="562"/>
      <c r="BG275" s="563">
        <f t="shared" si="834"/>
        <v>0</v>
      </c>
      <c r="BH275" s="562">
        <f t="shared" si="835"/>
        <v>0</v>
      </c>
      <c r="BI275" s="562"/>
      <c r="BJ275" s="563">
        <f t="shared" si="836"/>
        <v>0</v>
      </c>
      <c r="BK275" s="562">
        <f t="shared" si="837"/>
        <v>0</v>
      </c>
      <c r="BM275" s="562"/>
      <c r="BN275" s="563">
        <f t="shared" si="838"/>
        <v>0</v>
      </c>
      <c r="BO275" s="562">
        <f t="shared" si="839"/>
        <v>0</v>
      </c>
      <c r="BP275" s="562"/>
      <c r="BQ275" s="563">
        <f t="shared" si="840"/>
        <v>0</v>
      </c>
      <c r="BR275" s="562">
        <f t="shared" si="841"/>
        <v>0</v>
      </c>
      <c r="BT275" s="562">
        <f t="shared" si="848"/>
        <v>0</v>
      </c>
      <c r="BU275" s="563">
        <f t="shared" si="842"/>
        <v>0</v>
      </c>
      <c r="BV275" s="562">
        <f t="shared" si="843"/>
        <v>0</v>
      </c>
      <c r="BW275" s="562">
        <f t="shared" si="844"/>
        <v>1</v>
      </c>
      <c r="BX275" s="563">
        <f t="shared" si="845"/>
        <v>1</v>
      </c>
      <c r="BY275" s="562">
        <f t="shared" si="846"/>
        <v>17380.490000000002</v>
      </c>
      <c r="BZ275" s="587"/>
    </row>
    <row r="276" spans="1:78" ht="89.25" x14ac:dyDescent="0.25">
      <c r="A276" s="625" t="str">
        <f>'P.O Sintética - Não Desonerado'!A270</f>
        <v xml:space="preserve"> 3.4.1.13 </v>
      </c>
      <c r="B276" s="5" t="str">
        <f>'P.O Sintética - Não Desonerado'!B270</f>
        <v xml:space="preserve"> TJPR.CAMS.66 </v>
      </c>
      <c r="C276" s="3" t="str">
        <f>'P.O Sintética - Não Desonerado'!C270</f>
        <v>Próprio</v>
      </c>
      <c r="D276" s="616" t="str">
        <f>'P.O Sintética - Não Desonerado'!D270</f>
        <v>PJ11 (1,98x3,30m): Esquadria completa em alumínio na linha Gold da Alcoa (Hydro), com 02 módulos de giro, fechamento em vidros de segurança laminado 5+ 5 mm incolores + fechamento em Lambril duplo Heavy e pintura Anodizado Fosco (Fornecimento e Instalação) (conforme projeto e memorial de esquadrias)</v>
      </c>
      <c r="E276" s="4" t="str">
        <f>'P.O Sintética - Não Desonerado'!E270</f>
        <v>UN</v>
      </c>
      <c r="F276" s="5">
        <f>'P.O Sintética - Não Desonerado'!F270</f>
        <v>2</v>
      </c>
      <c r="G276" s="6">
        <f>'P.O Sintética - Não Desonerado'!G270</f>
        <v>7490.01</v>
      </c>
      <c r="H276" s="6">
        <f>'P.O Sintética - Não Desonerado'!V270</f>
        <v>0</v>
      </c>
      <c r="I276" s="6">
        <f>'P.O Sintética - Não Desonerado'!W270</f>
        <v>9063.66</v>
      </c>
      <c r="J276" s="6">
        <f>'P.O Sintética - Não Desonerado'!X270</f>
        <v>9063.66</v>
      </c>
      <c r="K276" s="489">
        <f>'P.O Sintética - Não Desonerado'!Y270</f>
        <v>0</v>
      </c>
      <c r="L276" s="489">
        <f>'P.O Sintética - Não Desonerado'!Z270</f>
        <v>18127.32</v>
      </c>
      <c r="M276" s="489">
        <f>'P.O Sintética - Não Desonerado'!AA270</f>
        <v>18127.32</v>
      </c>
      <c r="P276" s="562"/>
      <c r="Q276" s="563">
        <f t="shared" si="810"/>
        <v>0</v>
      </c>
      <c r="R276" s="562">
        <f t="shared" si="811"/>
        <v>0</v>
      </c>
      <c r="S276" s="562"/>
      <c r="T276" s="563">
        <f t="shared" si="812"/>
        <v>0</v>
      </c>
      <c r="U276" s="562">
        <f t="shared" si="813"/>
        <v>0</v>
      </c>
      <c r="W276" s="562"/>
      <c r="X276" s="563">
        <f t="shared" si="814"/>
        <v>0</v>
      </c>
      <c r="Y276" s="562">
        <f t="shared" si="815"/>
        <v>0</v>
      </c>
      <c r="Z276" s="562"/>
      <c r="AA276" s="563">
        <f t="shared" si="816"/>
        <v>0</v>
      </c>
      <c r="AB276" s="562">
        <f t="shared" si="817"/>
        <v>0</v>
      </c>
      <c r="AD276" s="562"/>
      <c r="AE276" s="563">
        <f t="shared" si="818"/>
        <v>0</v>
      </c>
      <c r="AF276" s="562">
        <f t="shared" si="819"/>
        <v>0</v>
      </c>
      <c r="AG276" s="562"/>
      <c r="AH276" s="563">
        <f t="shared" si="820"/>
        <v>0</v>
      </c>
      <c r="AI276" s="562">
        <f t="shared" si="821"/>
        <v>0</v>
      </c>
      <c r="AK276" s="562"/>
      <c r="AL276" s="563">
        <f t="shared" si="822"/>
        <v>0</v>
      </c>
      <c r="AM276" s="562">
        <f t="shared" si="823"/>
        <v>0</v>
      </c>
      <c r="AN276" s="562"/>
      <c r="AO276" s="563">
        <f t="shared" si="824"/>
        <v>0</v>
      </c>
      <c r="AP276" s="562">
        <f t="shared" si="825"/>
        <v>0</v>
      </c>
      <c r="AR276" s="562"/>
      <c r="AS276" s="563">
        <f t="shared" si="826"/>
        <v>0</v>
      </c>
      <c r="AT276" s="562">
        <f t="shared" si="827"/>
        <v>0</v>
      </c>
      <c r="AU276" s="562"/>
      <c r="AV276" s="563">
        <f t="shared" si="828"/>
        <v>0</v>
      </c>
      <c r="AW276" s="562">
        <f t="shared" si="829"/>
        <v>0</v>
      </c>
      <c r="AY276" s="562">
        <f>F276</f>
        <v>2</v>
      </c>
      <c r="AZ276" s="563">
        <f t="shared" si="830"/>
        <v>1</v>
      </c>
      <c r="BA276" s="562">
        <f t="shared" si="831"/>
        <v>18127.32</v>
      </c>
      <c r="BB276" s="562"/>
      <c r="BC276" s="563">
        <f t="shared" si="832"/>
        <v>0</v>
      </c>
      <c r="BD276" s="562">
        <f t="shared" si="833"/>
        <v>0</v>
      </c>
      <c r="BF276" s="562"/>
      <c r="BG276" s="563">
        <f t="shared" si="834"/>
        <v>0</v>
      </c>
      <c r="BH276" s="562">
        <f t="shared" si="835"/>
        <v>0</v>
      </c>
      <c r="BI276" s="562"/>
      <c r="BJ276" s="563">
        <f t="shared" si="836"/>
        <v>0</v>
      </c>
      <c r="BK276" s="562">
        <f t="shared" si="837"/>
        <v>0</v>
      </c>
      <c r="BM276" s="562"/>
      <c r="BN276" s="563">
        <f t="shared" si="838"/>
        <v>0</v>
      </c>
      <c r="BO276" s="562">
        <f t="shared" si="839"/>
        <v>0</v>
      </c>
      <c r="BP276" s="562"/>
      <c r="BQ276" s="563">
        <f t="shared" si="840"/>
        <v>0</v>
      </c>
      <c r="BR276" s="562">
        <f t="shared" si="841"/>
        <v>0</v>
      </c>
      <c r="BT276" s="562">
        <f t="shared" si="848"/>
        <v>0</v>
      </c>
      <c r="BU276" s="563">
        <f t="shared" si="842"/>
        <v>0</v>
      </c>
      <c r="BV276" s="562">
        <f t="shared" si="843"/>
        <v>0</v>
      </c>
      <c r="BW276" s="562">
        <f t="shared" si="844"/>
        <v>2</v>
      </c>
      <c r="BX276" s="563">
        <f t="shared" si="845"/>
        <v>1</v>
      </c>
      <c r="BY276" s="562">
        <f t="shared" si="846"/>
        <v>18127.32</v>
      </c>
      <c r="BZ276" s="587"/>
    </row>
    <row r="277" spans="1:78" ht="89.25" x14ac:dyDescent="0.25">
      <c r="A277" s="625" t="str">
        <f>'P.O Sintética - Não Desonerado'!A271</f>
        <v xml:space="preserve"> 3.4.1.14 </v>
      </c>
      <c r="B277" s="5" t="str">
        <f>'P.O Sintética - Não Desonerado'!B271</f>
        <v xml:space="preserve"> TJPR.CAMS.67 </v>
      </c>
      <c r="C277" s="3" t="str">
        <f>'P.O Sintética - Não Desonerado'!C271</f>
        <v>Próprio</v>
      </c>
      <c r="D277" s="616" t="str">
        <f>'P.O Sintética - Não Desonerado'!D271</f>
        <v>J12 (2,14x1,50m): Esquadria completa em alumínio na linha Gold da Alcoa (Hydro), com 08 módulos, sendo 04 fixos superior + 04 módulos Maxim-ar inferior com vidros de segurança laminado 5+5 mm incolores e pintura Anodizado Fosco (Fornecimento e Instalação) (conforme projeto e memorial de esquadrias)</v>
      </c>
      <c r="E277" s="4" t="str">
        <f>'P.O Sintética - Não Desonerado'!E271</f>
        <v>UN</v>
      </c>
      <c r="F277" s="5">
        <f>'P.O Sintética - Não Desonerado'!F271</f>
        <v>3</v>
      </c>
      <c r="G277" s="6">
        <f>'P.O Sintética - Não Desonerado'!G271</f>
        <v>4178.5</v>
      </c>
      <c r="H277" s="6">
        <f>'P.O Sintética - Não Desonerado'!V271</f>
        <v>0</v>
      </c>
      <c r="I277" s="6">
        <f>'P.O Sintética - Não Desonerado'!W271</f>
        <v>5056.3999999999996</v>
      </c>
      <c r="J277" s="6">
        <f>'P.O Sintética - Não Desonerado'!X271</f>
        <v>5056.3999999999996</v>
      </c>
      <c r="K277" s="489">
        <f>'P.O Sintética - Não Desonerado'!Y271</f>
        <v>0</v>
      </c>
      <c r="L277" s="489">
        <f>'P.O Sintética - Não Desonerado'!Z271</f>
        <v>15169.2</v>
      </c>
      <c r="M277" s="489">
        <f>'P.O Sintética - Não Desonerado'!AA271</f>
        <v>15169.2</v>
      </c>
      <c r="P277" s="562"/>
      <c r="Q277" s="563">
        <f t="shared" si="810"/>
        <v>0</v>
      </c>
      <c r="R277" s="562">
        <f t="shared" si="811"/>
        <v>0</v>
      </c>
      <c r="S277" s="562"/>
      <c r="T277" s="563">
        <f t="shared" si="812"/>
        <v>0</v>
      </c>
      <c r="U277" s="562">
        <f t="shared" si="813"/>
        <v>0</v>
      </c>
      <c r="W277" s="562"/>
      <c r="X277" s="563">
        <f t="shared" si="814"/>
        <v>0</v>
      </c>
      <c r="Y277" s="562">
        <f t="shared" si="815"/>
        <v>0</v>
      </c>
      <c r="Z277" s="562"/>
      <c r="AA277" s="563">
        <f t="shared" si="816"/>
        <v>0</v>
      </c>
      <c r="AB277" s="562">
        <f t="shared" si="817"/>
        <v>0</v>
      </c>
      <c r="AD277" s="562"/>
      <c r="AE277" s="563">
        <f t="shared" si="818"/>
        <v>0</v>
      </c>
      <c r="AF277" s="562">
        <f t="shared" si="819"/>
        <v>0</v>
      </c>
      <c r="AG277" s="562"/>
      <c r="AH277" s="563">
        <f t="shared" si="820"/>
        <v>0</v>
      </c>
      <c r="AI277" s="562">
        <f t="shared" si="821"/>
        <v>0</v>
      </c>
      <c r="AK277" s="562"/>
      <c r="AL277" s="563">
        <f t="shared" si="822"/>
        <v>0</v>
      </c>
      <c r="AM277" s="562">
        <f t="shared" si="823"/>
        <v>0</v>
      </c>
      <c r="AN277" s="562"/>
      <c r="AO277" s="563">
        <f t="shared" si="824"/>
        <v>0</v>
      </c>
      <c r="AP277" s="562">
        <f t="shared" si="825"/>
        <v>0</v>
      </c>
      <c r="AR277" s="562">
        <f t="shared" si="847"/>
        <v>3</v>
      </c>
      <c r="AS277" s="563">
        <f t="shared" si="826"/>
        <v>1</v>
      </c>
      <c r="AT277" s="562">
        <f t="shared" si="827"/>
        <v>15169.2</v>
      </c>
      <c r="AU277" s="562"/>
      <c r="AV277" s="563">
        <f t="shared" si="828"/>
        <v>0</v>
      </c>
      <c r="AW277" s="562">
        <f t="shared" si="829"/>
        <v>0</v>
      </c>
      <c r="AY277" s="562"/>
      <c r="AZ277" s="563">
        <f t="shared" si="830"/>
        <v>0</v>
      </c>
      <c r="BA277" s="562">
        <f t="shared" si="831"/>
        <v>0</v>
      </c>
      <c r="BB277" s="562"/>
      <c r="BC277" s="563">
        <f t="shared" si="832"/>
        <v>0</v>
      </c>
      <c r="BD277" s="562">
        <f t="shared" si="833"/>
        <v>0</v>
      </c>
      <c r="BF277" s="562"/>
      <c r="BG277" s="563">
        <f t="shared" si="834"/>
        <v>0</v>
      </c>
      <c r="BH277" s="562">
        <f t="shared" si="835"/>
        <v>0</v>
      </c>
      <c r="BI277" s="562"/>
      <c r="BJ277" s="563">
        <f t="shared" si="836"/>
        <v>0</v>
      </c>
      <c r="BK277" s="562">
        <f t="shared" si="837"/>
        <v>0</v>
      </c>
      <c r="BM277" s="562"/>
      <c r="BN277" s="563">
        <f t="shared" si="838"/>
        <v>0</v>
      </c>
      <c r="BO277" s="562">
        <f t="shared" si="839"/>
        <v>0</v>
      </c>
      <c r="BP277" s="562"/>
      <c r="BQ277" s="563">
        <f t="shared" si="840"/>
        <v>0</v>
      </c>
      <c r="BR277" s="562">
        <f t="shared" si="841"/>
        <v>0</v>
      </c>
      <c r="BT277" s="562">
        <f t="shared" si="848"/>
        <v>0</v>
      </c>
      <c r="BU277" s="563">
        <f t="shared" si="842"/>
        <v>0</v>
      </c>
      <c r="BV277" s="562">
        <f t="shared" si="843"/>
        <v>0</v>
      </c>
      <c r="BW277" s="562">
        <f t="shared" si="844"/>
        <v>3</v>
      </c>
      <c r="BX277" s="563">
        <f t="shared" si="845"/>
        <v>1</v>
      </c>
      <c r="BY277" s="562">
        <f t="shared" si="846"/>
        <v>15169.2</v>
      </c>
      <c r="BZ277" s="587"/>
    </row>
    <row r="278" spans="1:78" ht="89.25" x14ac:dyDescent="0.25">
      <c r="A278" s="625" t="str">
        <f>'P.O Sintética - Não Desonerado'!A272</f>
        <v xml:space="preserve"> 3.4.1.15 </v>
      </c>
      <c r="B278" s="5" t="str">
        <f>'P.O Sintética - Não Desonerado'!B272</f>
        <v xml:space="preserve"> TJPR.CAMS.68 </v>
      </c>
      <c r="C278" s="3" t="str">
        <f>'P.O Sintética - Não Desonerado'!C272</f>
        <v>Próprio</v>
      </c>
      <c r="D278" s="616" t="str">
        <f>'P.O Sintética - Não Desonerado'!D272</f>
        <v>J13 (2,11x1,50m): Esquadria completa em alumíniona linha Gold Alcoa(Hydro), com 08 módulos, sendo 04 fixos superior + 04 módulos Maxim-ar inferior com vidros de segurança laminado 5+5mm incolores e pintura Anodizado Fosco  (Fornecimento e Instalação) (conforme projeto e memorial de esquadrias)</v>
      </c>
      <c r="E278" s="4" t="str">
        <f>'P.O Sintética - Não Desonerado'!E272</f>
        <v>UN</v>
      </c>
      <c r="F278" s="5">
        <f>'P.O Sintética - Não Desonerado'!F272</f>
        <v>4</v>
      </c>
      <c r="G278" s="6">
        <f>'P.O Sintética - Não Desonerado'!G272</f>
        <v>4156.76</v>
      </c>
      <c r="H278" s="6">
        <f>'P.O Sintética - Não Desonerado'!V272</f>
        <v>0</v>
      </c>
      <c r="I278" s="6">
        <f>'P.O Sintética - Não Desonerado'!W272</f>
        <v>5030.09</v>
      </c>
      <c r="J278" s="6">
        <f>'P.O Sintética - Não Desonerado'!X272</f>
        <v>5030.09</v>
      </c>
      <c r="K278" s="489">
        <f>'P.O Sintética - Não Desonerado'!Y272</f>
        <v>0</v>
      </c>
      <c r="L278" s="489">
        <f>'P.O Sintética - Não Desonerado'!Z272</f>
        <v>20120.36</v>
      </c>
      <c r="M278" s="489">
        <f>'P.O Sintética - Não Desonerado'!AA272</f>
        <v>20120.36</v>
      </c>
      <c r="P278" s="562"/>
      <c r="Q278" s="563">
        <f t="shared" si="810"/>
        <v>0</v>
      </c>
      <c r="R278" s="562">
        <f t="shared" si="811"/>
        <v>0</v>
      </c>
      <c r="S278" s="562"/>
      <c r="T278" s="563">
        <f t="shared" si="812"/>
        <v>0</v>
      </c>
      <c r="U278" s="562">
        <f t="shared" si="813"/>
        <v>0</v>
      </c>
      <c r="W278" s="562"/>
      <c r="X278" s="563">
        <f t="shared" si="814"/>
        <v>0</v>
      </c>
      <c r="Y278" s="562">
        <f t="shared" si="815"/>
        <v>0</v>
      </c>
      <c r="Z278" s="562"/>
      <c r="AA278" s="563">
        <f t="shared" si="816"/>
        <v>0</v>
      </c>
      <c r="AB278" s="562">
        <f t="shared" si="817"/>
        <v>0</v>
      </c>
      <c r="AD278" s="562"/>
      <c r="AE278" s="563">
        <f t="shared" si="818"/>
        <v>0</v>
      </c>
      <c r="AF278" s="562">
        <f t="shared" si="819"/>
        <v>0</v>
      </c>
      <c r="AG278" s="562"/>
      <c r="AH278" s="563">
        <f t="shared" si="820"/>
        <v>0</v>
      </c>
      <c r="AI278" s="562">
        <f t="shared" si="821"/>
        <v>0</v>
      </c>
      <c r="AK278" s="562"/>
      <c r="AL278" s="563">
        <f t="shared" si="822"/>
        <v>0</v>
      </c>
      <c r="AM278" s="562">
        <f t="shared" si="823"/>
        <v>0</v>
      </c>
      <c r="AN278" s="562"/>
      <c r="AO278" s="563">
        <f t="shared" si="824"/>
        <v>0</v>
      </c>
      <c r="AP278" s="562">
        <f t="shared" si="825"/>
        <v>0</v>
      </c>
      <c r="AR278" s="562">
        <f t="shared" si="847"/>
        <v>4</v>
      </c>
      <c r="AS278" s="563">
        <f t="shared" si="826"/>
        <v>1</v>
      </c>
      <c r="AT278" s="562">
        <f t="shared" si="827"/>
        <v>20120.36</v>
      </c>
      <c r="AU278" s="562"/>
      <c r="AV278" s="563">
        <f t="shared" si="828"/>
        <v>0</v>
      </c>
      <c r="AW278" s="562">
        <f t="shared" si="829"/>
        <v>0</v>
      </c>
      <c r="AY278" s="562"/>
      <c r="AZ278" s="563">
        <f t="shared" si="830"/>
        <v>0</v>
      </c>
      <c r="BA278" s="562">
        <f t="shared" si="831"/>
        <v>0</v>
      </c>
      <c r="BB278" s="562"/>
      <c r="BC278" s="563">
        <f t="shared" si="832"/>
        <v>0</v>
      </c>
      <c r="BD278" s="562">
        <f t="shared" si="833"/>
        <v>0</v>
      </c>
      <c r="BF278" s="562"/>
      <c r="BG278" s="563">
        <f t="shared" si="834"/>
        <v>0</v>
      </c>
      <c r="BH278" s="562">
        <f t="shared" si="835"/>
        <v>0</v>
      </c>
      <c r="BI278" s="562"/>
      <c r="BJ278" s="563">
        <f t="shared" si="836"/>
        <v>0</v>
      </c>
      <c r="BK278" s="562">
        <f t="shared" si="837"/>
        <v>0</v>
      </c>
      <c r="BM278" s="562"/>
      <c r="BN278" s="563">
        <f t="shared" si="838"/>
        <v>0</v>
      </c>
      <c r="BO278" s="562">
        <f t="shared" si="839"/>
        <v>0</v>
      </c>
      <c r="BP278" s="562"/>
      <c r="BQ278" s="563">
        <f t="shared" si="840"/>
        <v>0</v>
      </c>
      <c r="BR278" s="562">
        <f t="shared" si="841"/>
        <v>0</v>
      </c>
      <c r="BT278" s="562">
        <f t="shared" si="848"/>
        <v>0</v>
      </c>
      <c r="BU278" s="563">
        <f t="shared" si="842"/>
        <v>0</v>
      </c>
      <c r="BV278" s="562">
        <f t="shared" si="843"/>
        <v>0</v>
      </c>
      <c r="BW278" s="562">
        <f t="shared" si="844"/>
        <v>4</v>
      </c>
      <c r="BX278" s="563">
        <f t="shared" si="845"/>
        <v>1</v>
      </c>
      <c r="BY278" s="562">
        <f t="shared" si="846"/>
        <v>20120.36</v>
      </c>
      <c r="BZ278" s="587"/>
    </row>
    <row r="279" spans="1:78" ht="102" customHeight="1" x14ac:dyDescent="0.25">
      <c r="A279" s="625" t="str">
        <f>'P.O Sintética - Não Desonerado'!A273</f>
        <v xml:space="preserve"> 3.4.1.16 </v>
      </c>
      <c r="B279" s="5" t="str">
        <f>'P.O Sintética - Não Desonerado'!B273</f>
        <v xml:space="preserve"> TJPR.CAMS.69 </v>
      </c>
      <c r="C279" s="3" t="str">
        <f>'P.O Sintética - Não Desonerado'!C273</f>
        <v>Próprio</v>
      </c>
      <c r="D279" s="616" t="str">
        <f>'P.O Sintética - Não Desonerado'!D273</f>
        <v>J14 (2,05x1,50m): Esquadria completa em alumínio na linha Gold da Alcoa(Hydro), com 08 módulos, sendo 04 fixos (inferior/superior) + 04 módulos Maxim-ar central com vidros de segurança laminado 5 + 5 mm incolores e pintura Anodizado Fosco (Fornecimento e Instalação) (conforme projeto e memorial de esquadrias)</v>
      </c>
      <c r="E279" s="4" t="str">
        <f>'P.O Sintética - Não Desonerado'!E273</f>
        <v>UN</v>
      </c>
      <c r="F279" s="5">
        <f>'P.O Sintética - Não Desonerado'!F273</f>
        <v>1</v>
      </c>
      <c r="G279" s="6">
        <f>'P.O Sintética - Não Desonerado'!G273</f>
        <v>4070</v>
      </c>
      <c r="H279" s="6">
        <f>'P.O Sintética - Não Desonerado'!V273</f>
        <v>0</v>
      </c>
      <c r="I279" s="6">
        <f>'P.O Sintética - Não Desonerado'!W273</f>
        <v>4925.1000000000004</v>
      </c>
      <c r="J279" s="6">
        <f>'P.O Sintética - Não Desonerado'!X273</f>
        <v>4925.1000000000004</v>
      </c>
      <c r="K279" s="489">
        <f>'P.O Sintética - Não Desonerado'!Y273</f>
        <v>0</v>
      </c>
      <c r="L279" s="489">
        <f>'P.O Sintética - Não Desonerado'!Z273</f>
        <v>4925.1000000000004</v>
      </c>
      <c r="M279" s="489">
        <f>'P.O Sintética - Não Desonerado'!AA273</f>
        <v>4925.1000000000004</v>
      </c>
      <c r="P279" s="562"/>
      <c r="Q279" s="563">
        <f t="shared" si="810"/>
        <v>0</v>
      </c>
      <c r="R279" s="562">
        <f t="shared" si="811"/>
        <v>0</v>
      </c>
      <c r="S279" s="562"/>
      <c r="T279" s="563">
        <f t="shared" si="812"/>
        <v>0</v>
      </c>
      <c r="U279" s="562">
        <f t="shared" si="813"/>
        <v>0</v>
      </c>
      <c r="W279" s="562"/>
      <c r="X279" s="563">
        <f t="shared" si="814"/>
        <v>0</v>
      </c>
      <c r="Y279" s="562">
        <f t="shared" si="815"/>
        <v>0</v>
      </c>
      <c r="Z279" s="562"/>
      <c r="AA279" s="563">
        <f t="shared" si="816"/>
        <v>0</v>
      </c>
      <c r="AB279" s="562">
        <f t="shared" si="817"/>
        <v>0</v>
      </c>
      <c r="AD279" s="562"/>
      <c r="AE279" s="563">
        <f t="shared" si="818"/>
        <v>0</v>
      </c>
      <c r="AF279" s="562">
        <f t="shared" si="819"/>
        <v>0</v>
      </c>
      <c r="AG279" s="562"/>
      <c r="AH279" s="563">
        <f t="shared" si="820"/>
        <v>0</v>
      </c>
      <c r="AI279" s="562">
        <f t="shared" si="821"/>
        <v>0</v>
      </c>
      <c r="AK279" s="562"/>
      <c r="AL279" s="563">
        <f t="shared" si="822"/>
        <v>0</v>
      </c>
      <c r="AM279" s="562">
        <f t="shared" si="823"/>
        <v>0</v>
      </c>
      <c r="AN279" s="562"/>
      <c r="AO279" s="563">
        <f t="shared" si="824"/>
        <v>0</v>
      </c>
      <c r="AP279" s="562">
        <f t="shared" si="825"/>
        <v>0</v>
      </c>
      <c r="AR279" s="562">
        <f t="shared" si="847"/>
        <v>1</v>
      </c>
      <c r="AS279" s="563">
        <f t="shared" si="826"/>
        <v>1</v>
      </c>
      <c r="AT279" s="562">
        <f t="shared" si="827"/>
        <v>4925.1000000000004</v>
      </c>
      <c r="AU279" s="562"/>
      <c r="AV279" s="563">
        <f t="shared" si="828"/>
        <v>0</v>
      </c>
      <c r="AW279" s="562">
        <f t="shared" si="829"/>
        <v>0</v>
      </c>
      <c r="AY279" s="562"/>
      <c r="AZ279" s="563">
        <f t="shared" si="830"/>
        <v>0</v>
      </c>
      <c r="BA279" s="562">
        <f t="shared" si="831"/>
        <v>0</v>
      </c>
      <c r="BB279" s="562"/>
      <c r="BC279" s="563">
        <f t="shared" si="832"/>
        <v>0</v>
      </c>
      <c r="BD279" s="562">
        <f t="shared" si="833"/>
        <v>0</v>
      </c>
      <c r="BF279" s="562"/>
      <c r="BG279" s="563">
        <f t="shared" si="834"/>
        <v>0</v>
      </c>
      <c r="BH279" s="562">
        <f t="shared" si="835"/>
        <v>0</v>
      </c>
      <c r="BI279" s="562"/>
      <c r="BJ279" s="563">
        <f t="shared" si="836"/>
        <v>0</v>
      </c>
      <c r="BK279" s="562">
        <f t="shared" si="837"/>
        <v>0</v>
      </c>
      <c r="BM279" s="562"/>
      <c r="BN279" s="563">
        <f t="shared" si="838"/>
        <v>0</v>
      </c>
      <c r="BO279" s="562">
        <f t="shared" si="839"/>
        <v>0</v>
      </c>
      <c r="BP279" s="562"/>
      <c r="BQ279" s="563">
        <f t="shared" si="840"/>
        <v>0</v>
      </c>
      <c r="BR279" s="562">
        <f t="shared" si="841"/>
        <v>0</v>
      </c>
      <c r="BT279" s="562">
        <f t="shared" si="848"/>
        <v>0</v>
      </c>
      <c r="BU279" s="563">
        <f t="shared" si="842"/>
        <v>0</v>
      </c>
      <c r="BV279" s="562">
        <f t="shared" si="843"/>
        <v>0</v>
      </c>
      <c r="BW279" s="562">
        <f t="shared" si="844"/>
        <v>1</v>
      </c>
      <c r="BX279" s="563">
        <f t="shared" si="845"/>
        <v>1</v>
      </c>
      <c r="BY279" s="562">
        <f t="shared" si="846"/>
        <v>4925.1000000000004</v>
      </c>
      <c r="BZ279" s="587"/>
    </row>
    <row r="280" spans="1:78" ht="89.25" x14ac:dyDescent="0.25">
      <c r="A280" s="625" t="str">
        <f>'P.O Sintética - Não Desonerado'!A274</f>
        <v xml:space="preserve"> 3.4.1.17 </v>
      </c>
      <c r="B280" s="5" t="str">
        <f>'P.O Sintética - Não Desonerado'!B274</f>
        <v xml:space="preserve"> TJPR.CAMS.70 </v>
      </c>
      <c r="C280" s="3" t="str">
        <f>'P.O Sintética - Não Desonerado'!C274</f>
        <v>Próprio</v>
      </c>
      <c r="D280" s="616" t="str">
        <f>'P.O Sintética - Não Desonerado'!D274</f>
        <v>J15 (1,78x3,00m): Esquadria completa em alumínio na linha Suprema da Alcoa (Hydro),com 18 módulos fixos + 03 módulos basculantes central com vidros de segurança laminado 3+3 mm incolores e pintura Anodizado Fosco (Fornecimento e Instalação) (conforme projeto e memorial de esquadrias)</v>
      </c>
      <c r="E280" s="4" t="str">
        <f>'P.O Sintética - Não Desonerado'!E274</f>
        <v>UN</v>
      </c>
      <c r="F280" s="5">
        <f>'P.O Sintética - Não Desonerado'!F274</f>
        <v>2</v>
      </c>
      <c r="G280" s="6">
        <f>'P.O Sintética - Não Desonerado'!G274</f>
        <v>3575</v>
      </c>
      <c r="H280" s="6">
        <f>'P.O Sintética - Não Desonerado'!V274</f>
        <v>0</v>
      </c>
      <c r="I280" s="6">
        <f>'P.O Sintética - Não Desonerado'!W274</f>
        <v>4326.1000000000004</v>
      </c>
      <c r="J280" s="6">
        <f>'P.O Sintética - Não Desonerado'!X274</f>
        <v>4326.1000000000004</v>
      </c>
      <c r="K280" s="489">
        <f>'P.O Sintética - Não Desonerado'!Y274</f>
        <v>0</v>
      </c>
      <c r="L280" s="489">
        <f>'P.O Sintética - Não Desonerado'!Z274</f>
        <v>8652.2000000000007</v>
      </c>
      <c r="M280" s="489">
        <f>'P.O Sintética - Não Desonerado'!AA274</f>
        <v>8652.2000000000007</v>
      </c>
      <c r="P280" s="562"/>
      <c r="Q280" s="563">
        <f t="shared" si="810"/>
        <v>0</v>
      </c>
      <c r="R280" s="562">
        <f t="shared" si="811"/>
        <v>0</v>
      </c>
      <c r="S280" s="562"/>
      <c r="T280" s="563">
        <f t="shared" si="812"/>
        <v>0</v>
      </c>
      <c r="U280" s="562">
        <f t="shared" si="813"/>
        <v>0</v>
      </c>
      <c r="W280" s="562"/>
      <c r="X280" s="563">
        <f t="shared" si="814"/>
        <v>0</v>
      </c>
      <c r="Y280" s="562">
        <f t="shared" si="815"/>
        <v>0</v>
      </c>
      <c r="Z280" s="562"/>
      <c r="AA280" s="563">
        <f t="shared" si="816"/>
        <v>0</v>
      </c>
      <c r="AB280" s="562">
        <f t="shared" si="817"/>
        <v>0</v>
      </c>
      <c r="AD280" s="562"/>
      <c r="AE280" s="563">
        <f t="shared" si="818"/>
        <v>0</v>
      </c>
      <c r="AF280" s="562">
        <f t="shared" si="819"/>
        <v>0</v>
      </c>
      <c r="AG280" s="562"/>
      <c r="AH280" s="563">
        <f t="shared" si="820"/>
        <v>0</v>
      </c>
      <c r="AI280" s="562">
        <f t="shared" si="821"/>
        <v>0</v>
      </c>
      <c r="AK280" s="562"/>
      <c r="AL280" s="563">
        <f t="shared" si="822"/>
        <v>0</v>
      </c>
      <c r="AM280" s="562">
        <f t="shared" si="823"/>
        <v>0</v>
      </c>
      <c r="AN280" s="562"/>
      <c r="AO280" s="563">
        <f t="shared" si="824"/>
        <v>0</v>
      </c>
      <c r="AP280" s="562">
        <f t="shared" si="825"/>
        <v>0</v>
      </c>
      <c r="AR280" s="562">
        <f t="shared" si="847"/>
        <v>2</v>
      </c>
      <c r="AS280" s="563">
        <f t="shared" si="826"/>
        <v>1</v>
      </c>
      <c r="AT280" s="562">
        <f t="shared" si="827"/>
        <v>8652.2000000000007</v>
      </c>
      <c r="AU280" s="562"/>
      <c r="AV280" s="563">
        <f t="shared" si="828"/>
        <v>0</v>
      </c>
      <c r="AW280" s="562">
        <f t="shared" si="829"/>
        <v>0</v>
      </c>
      <c r="AY280" s="562"/>
      <c r="AZ280" s="563">
        <f t="shared" si="830"/>
        <v>0</v>
      </c>
      <c r="BA280" s="562">
        <f t="shared" si="831"/>
        <v>0</v>
      </c>
      <c r="BB280" s="562"/>
      <c r="BC280" s="563">
        <f t="shared" si="832"/>
        <v>0</v>
      </c>
      <c r="BD280" s="562">
        <f t="shared" si="833"/>
        <v>0</v>
      </c>
      <c r="BF280" s="562"/>
      <c r="BG280" s="563">
        <f t="shared" si="834"/>
        <v>0</v>
      </c>
      <c r="BH280" s="562">
        <f t="shared" si="835"/>
        <v>0</v>
      </c>
      <c r="BI280" s="562"/>
      <c r="BJ280" s="563">
        <f t="shared" si="836"/>
        <v>0</v>
      </c>
      <c r="BK280" s="562">
        <f t="shared" si="837"/>
        <v>0</v>
      </c>
      <c r="BM280" s="562"/>
      <c r="BN280" s="563">
        <f t="shared" si="838"/>
        <v>0</v>
      </c>
      <c r="BO280" s="562">
        <f t="shared" si="839"/>
        <v>0</v>
      </c>
      <c r="BP280" s="562"/>
      <c r="BQ280" s="563">
        <f t="shared" si="840"/>
        <v>0</v>
      </c>
      <c r="BR280" s="562">
        <f t="shared" si="841"/>
        <v>0</v>
      </c>
      <c r="BT280" s="562">
        <f t="shared" si="848"/>
        <v>0</v>
      </c>
      <c r="BU280" s="563">
        <f t="shared" si="842"/>
        <v>0</v>
      </c>
      <c r="BV280" s="562">
        <f t="shared" si="843"/>
        <v>0</v>
      </c>
      <c r="BW280" s="562">
        <f t="shared" si="844"/>
        <v>2</v>
      </c>
      <c r="BX280" s="563">
        <f t="shared" si="845"/>
        <v>1</v>
      </c>
      <c r="BY280" s="562">
        <f t="shared" si="846"/>
        <v>8652.2000000000007</v>
      </c>
      <c r="BZ280" s="587"/>
    </row>
    <row r="281" spans="1:78" ht="89.25" x14ac:dyDescent="0.25">
      <c r="A281" s="625" t="str">
        <f>'P.O Sintética - Não Desonerado'!A275</f>
        <v xml:space="preserve"> 3.4.1.18 </v>
      </c>
      <c r="B281" s="5" t="str">
        <f>'P.O Sintética - Não Desonerado'!B275</f>
        <v xml:space="preserve"> TJPR.CAMS.71 </v>
      </c>
      <c r="C281" s="3" t="str">
        <f>'P.O Sintética - Não Desonerado'!C275</f>
        <v>Próprio</v>
      </c>
      <c r="D281" s="616" t="str">
        <f>'P.O Sintética - Não Desonerado'!D275</f>
        <v>J16 (1,78x3,50m): Esquadria completa em alumínio na linha Suprema da Alcoa (Hydro), com 18 módulos fixos + 03 módulos basculantes central com vidros de segurança laminado 3+3 mm incolores e pintura Anodizado Fosco (Fornecimento e Instalação) (conforme projeto e memorial de esquadrias)</v>
      </c>
      <c r="E281" s="4" t="str">
        <f>'P.O Sintética - Não Desonerado'!E275</f>
        <v>UN</v>
      </c>
      <c r="F281" s="5">
        <f>'P.O Sintética - Não Desonerado'!F275</f>
        <v>1</v>
      </c>
      <c r="G281" s="6">
        <f>'P.O Sintética - Não Desonerado'!G275</f>
        <v>7099.82</v>
      </c>
      <c r="H281" s="6">
        <f>'P.O Sintética - Não Desonerado'!V275</f>
        <v>0</v>
      </c>
      <c r="I281" s="6">
        <f>'P.O Sintética - Não Desonerado'!W275</f>
        <v>8591.49</v>
      </c>
      <c r="J281" s="6">
        <f>'P.O Sintética - Não Desonerado'!X275</f>
        <v>8591.49</v>
      </c>
      <c r="K281" s="489">
        <f>'P.O Sintética - Não Desonerado'!Y275</f>
        <v>0</v>
      </c>
      <c r="L281" s="489">
        <f>'P.O Sintética - Não Desonerado'!Z275</f>
        <v>8591.49</v>
      </c>
      <c r="M281" s="489">
        <f>'P.O Sintética - Não Desonerado'!AA275</f>
        <v>8591.49</v>
      </c>
      <c r="P281" s="562"/>
      <c r="Q281" s="563">
        <f t="shared" si="810"/>
        <v>0</v>
      </c>
      <c r="R281" s="562">
        <f t="shared" si="811"/>
        <v>0</v>
      </c>
      <c r="S281" s="562"/>
      <c r="T281" s="563">
        <f t="shared" si="812"/>
        <v>0</v>
      </c>
      <c r="U281" s="562">
        <f t="shared" si="813"/>
        <v>0</v>
      </c>
      <c r="W281" s="562"/>
      <c r="X281" s="563">
        <f t="shared" si="814"/>
        <v>0</v>
      </c>
      <c r="Y281" s="562">
        <f t="shared" si="815"/>
        <v>0</v>
      </c>
      <c r="Z281" s="562"/>
      <c r="AA281" s="563">
        <f t="shared" si="816"/>
        <v>0</v>
      </c>
      <c r="AB281" s="562">
        <f t="shared" si="817"/>
        <v>0</v>
      </c>
      <c r="AD281" s="562"/>
      <c r="AE281" s="563">
        <f t="shared" si="818"/>
        <v>0</v>
      </c>
      <c r="AF281" s="562">
        <f t="shared" si="819"/>
        <v>0</v>
      </c>
      <c r="AG281" s="562"/>
      <c r="AH281" s="563">
        <f t="shared" si="820"/>
        <v>0</v>
      </c>
      <c r="AI281" s="562">
        <f t="shared" si="821"/>
        <v>0</v>
      </c>
      <c r="AK281" s="562"/>
      <c r="AL281" s="563">
        <f t="shared" si="822"/>
        <v>0</v>
      </c>
      <c r="AM281" s="562">
        <f t="shared" si="823"/>
        <v>0</v>
      </c>
      <c r="AN281" s="562"/>
      <c r="AO281" s="563">
        <f t="shared" si="824"/>
        <v>0</v>
      </c>
      <c r="AP281" s="562">
        <f t="shared" si="825"/>
        <v>0</v>
      </c>
      <c r="AR281" s="562">
        <f t="shared" si="847"/>
        <v>1</v>
      </c>
      <c r="AS281" s="563">
        <f t="shared" si="826"/>
        <v>1</v>
      </c>
      <c r="AT281" s="562">
        <f t="shared" si="827"/>
        <v>8591.49</v>
      </c>
      <c r="AU281" s="562"/>
      <c r="AV281" s="563">
        <f t="shared" si="828"/>
        <v>0</v>
      </c>
      <c r="AW281" s="562">
        <f t="shared" si="829"/>
        <v>0</v>
      </c>
      <c r="AY281" s="562"/>
      <c r="AZ281" s="563">
        <f t="shared" si="830"/>
        <v>0</v>
      </c>
      <c r="BA281" s="562">
        <f t="shared" si="831"/>
        <v>0</v>
      </c>
      <c r="BB281" s="562"/>
      <c r="BC281" s="563">
        <f t="shared" si="832"/>
        <v>0</v>
      </c>
      <c r="BD281" s="562">
        <f t="shared" si="833"/>
        <v>0</v>
      </c>
      <c r="BF281" s="562"/>
      <c r="BG281" s="563">
        <f t="shared" si="834"/>
        <v>0</v>
      </c>
      <c r="BH281" s="562">
        <f t="shared" si="835"/>
        <v>0</v>
      </c>
      <c r="BI281" s="562"/>
      <c r="BJ281" s="563">
        <f t="shared" si="836"/>
        <v>0</v>
      </c>
      <c r="BK281" s="562">
        <f t="shared" si="837"/>
        <v>0</v>
      </c>
      <c r="BM281" s="562"/>
      <c r="BN281" s="563">
        <f t="shared" si="838"/>
        <v>0</v>
      </c>
      <c r="BO281" s="562">
        <f t="shared" si="839"/>
        <v>0</v>
      </c>
      <c r="BP281" s="562"/>
      <c r="BQ281" s="563">
        <f t="shared" si="840"/>
        <v>0</v>
      </c>
      <c r="BR281" s="562">
        <f t="shared" si="841"/>
        <v>0</v>
      </c>
      <c r="BT281" s="562">
        <f t="shared" si="848"/>
        <v>0</v>
      </c>
      <c r="BU281" s="563">
        <f t="shared" si="842"/>
        <v>0</v>
      </c>
      <c r="BV281" s="562">
        <f t="shared" si="843"/>
        <v>0</v>
      </c>
      <c r="BW281" s="562">
        <f t="shared" si="844"/>
        <v>1</v>
      </c>
      <c r="BX281" s="563">
        <f t="shared" si="845"/>
        <v>1</v>
      </c>
      <c r="BY281" s="562">
        <f t="shared" si="846"/>
        <v>8591.49</v>
      </c>
      <c r="BZ281" s="587"/>
    </row>
    <row r="282" spans="1:78" ht="102" customHeight="1" x14ac:dyDescent="0.25">
      <c r="A282" s="625" t="str">
        <f>'P.O Sintética - Não Desonerado'!A276</f>
        <v xml:space="preserve"> 3.4.1.19 </v>
      </c>
      <c r="B282" s="5" t="str">
        <f>'P.O Sintética - Não Desonerado'!B276</f>
        <v xml:space="preserve"> TJPR.CAMS.72 </v>
      </c>
      <c r="C282" s="3" t="str">
        <f>'P.O Sintética - Não Desonerado'!C276</f>
        <v>Próprio</v>
      </c>
      <c r="D282" s="616" t="str">
        <f>'P.O Sintética - Não Desonerado'!D276</f>
        <v>J17 (1,385x1,48m):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82" s="4" t="str">
        <f>'P.O Sintética - Não Desonerado'!E276</f>
        <v>UN</v>
      </c>
      <c r="F282" s="5">
        <f>'P.O Sintética - Não Desonerado'!F276</f>
        <v>2</v>
      </c>
      <c r="G282" s="6">
        <f>'P.O Sintética - Não Desonerado'!G276</f>
        <v>2777.5</v>
      </c>
      <c r="H282" s="6">
        <f>'P.O Sintética - Não Desonerado'!V276</f>
        <v>0</v>
      </c>
      <c r="I282" s="6">
        <f>'P.O Sintética - Não Desonerado'!W276</f>
        <v>3361.05</v>
      </c>
      <c r="J282" s="6">
        <f>'P.O Sintética - Não Desonerado'!X276</f>
        <v>3361.05</v>
      </c>
      <c r="K282" s="489">
        <f>'P.O Sintética - Não Desonerado'!Y276</f>
        <v>0</v>
      </c>
      <c r="L282" s="489">
        <f>'P.O Sintética - Não Desonerado'!Z276</f>
        <v>6722.1</v>
      </c>
      <c r="M282" s="489">
        <f>'P.O Sintética - Não Desonerado'!AA276</f>
        <v>6722.1</v>
      </c>
      <c r="P282" s="562"/>
      <c r="Q282" s="563">
        <f t="shared" si="810"/>
        <v>0</v>
      </c>
      <c r="R282" s="562">
        <f t="shared" si="811"/>
        <v>0</v>
      </c>
      <c r="S282" s="562"/>
      <c r="T282" s="563">
        <f t="shared" si="812"/>
        <v>0</v>
      </c>
      <c r="U282" s="562">
        <f t="shared" si="813"/>
        <v>0</v>
      </c>
      <c r="W282" s="562"/>
      <c r="X282" s="563">
        <f t="shared" si="814"/>
        <v>0</v>
      </c>
      <c r="Y282" s="562">
        <f t="shared" si="815"/>
        <v>0</v>
      </c>
      <c r="Z282" s="562"/>
      <c r="AA282" s="563">
        <f t="shared" si="816"/>
        <v>0</v>
      </c>
      <c r="AB282" s="562">
        <f t="shared" si="817"/>
        <v>0</v>
      </c>
      <c r="AD282" s="562"/>
      <c r="AE282" s="563">
        <f t="shared" si="818"/>
        <v>0</v>
      </c>
      <c r="AF282" s="562">
        <f t="shared" si="819"/>
        <v>0</v>
      </c>
      <c r="AG282" s="562"/>
      <c r="AH282" s="563">
        <f t="shared" si="820"/>
        <v>0</v>
      </c>
      <c r="AI282" s="562">
        <f t="shared" si="821"/>
        <v>0</v>
      </c>
      <c r="AK282" s="562"/>
      <c r="AL282" s="563">
        <f t="shared" si="822"/>
        <v>0</v>
      </c>
      <c r="AM282" s="562">
        <f t="shared" si="823"/>
        <v>0</v>
      </c>
      <c r="AN282" s="562"/>
      <c r="AO282" s="563">
        <f t="shared" si="824"/>
        <v>0</v>
      </c>
      <c r="AP282" s="562">
        <f t="shared" si="825"/>
        <v>0</v>
      </c>
      <c r="AR282" s="562">
        <f t="shared" si="847"/>
        <v>2</v>
      </c>
      <c r="AS282" s="563">
        <f t="shared" si="826"/>
        <v>1</v>
      </c>
      <c r="AT282" s="562">
        <f t="shared" si="827"/>
        <v>6722.1</v>
      </c>
      <c r="AU282" s="562"/>
      <c r="AV282" s="563">
        <f t="shared" si="828"/>
        <v>0</v>
      </c>
      <c r="AW282" s="562">
        <f t="shared" si="829"/>
        <v>0</v>
      </c>
      <c r="AY282" s="562"/>
      <c r="AZ282" s="563">
        <f t="shared" si="830"/>
        <v>0</v>
      </c>
      <c r="BA282" s="562">
        <f t="shared" si="831"/>
        <v>0</v>
      </c>
      <c r="BB282" s="562"/>
      <c r="BC282" s="563">
        <f t="shared" si="832"/>
        <v>0</v>
      </c>
      <c r="BD282" s="562">
        <f t="shared" si="833"/>
        <v>0</v>
      </c>
      <c r="BF282" s="562"/>
      <c r="BG282" s="563">
        <f t="shared" si="834"/>
        <v>0</v>
      </c>
      <c r="BH282" s="562">
        <f t="shared" si="835"/>
        <v>0</v>
      </c>
      <c r="BI282" s="562"/>
      <c r="BJ282" s="563">
        <f t="shared" si="836"/>
        <v>0</v>
      </c>
      <c r="BK282" s="562">
        <f t="shared" si="837"/>
        <v>0</v>
      </c>
      <c r="BM282" s="562"/>
      <c r="BN282" s="563">
        <f t="shared" si="838"/>
        <v>0</v>
      </c>
      <c r="BO282" s="562">
        <f t="shared" si="839"/>
        <v>0</v>
      </c>
      <c r="BP282" s="562"/>
      <c r="BQ282" s="563">
        <f t="shared" si="840"/>
        <v>0</v>
      </c>
      <c r="BR282" s="562">
        <f t="shared" si="841"/>
        <v>0</v>
      </c>
      <c r="BT282" s="562">
        <f t="shared" si="848"/>
        <v>0</v>
      </c>
      <c r="BU282" s="563">
        <f t="shared" si="842"/>
        <v>0</v>
      </c>
      <c r="BV282" s="562">
        <f t="shared" si="843"/>
        <v>0</v>
      </c>
      <c r="BW282" s="562">
        <f t="shared" si="844"/>
        <v>2</v>
      </c>
      <c r="BX282" s="563">
        <f t="shared" si="845"/>
        <v>1</v>
      </c>
      <c r="BY282" s="562">
        <f t="shared" si="846"/>
        <v>6722.1</v>
      </c>
      <c r="BZ282" s="587"/>
    </row>
    <row r="283" spans="1:78" ht="102" customHeight="1" x14ac:dyDescent="0.25">
      <c r="A283" s="625" t="str">
        <f>'P.O Sintética - Não Desonerado'!A277</f>
        <v xml:space="preserve"> 3.4.1.20 </v>
      </c>
      <c r="B283" s="5" t="str">
        <f>'P.O Sintética - Não Desonerado'!B277</f>
        <v xml:space="preserve"> TJPR.CAMS.73 </v>
      </c>
      <c r="C283" s="3" t="str">
        <f>'P.O Sintética - Não Desonerado'!C277</f>
        <v>Próprio</v>
      </c>
      <c r="D283" s="616" t="str">
        <f>'P.O Sintética - Não Desonerado'!D277</f>
        <v>J18 (1,80x1,46m):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83" s="4" t="str">
        <f>'P.O Sintética - Não Desonerado'!E277</f>
        <v>UN</v>
      </c>
      <c r="F283" s="5">
        <f>'P.O Sintética - Não Desonerado'!F277</f>
        <v>1</v>
      </c>
      <c r="G283" s="6">
        <f>'P.O Sintética - Não Desonerado'!G277</f>
        <v>3570</v>
      </c>
      <c r="H283" s="6">
        <f>'P.O Sintética - Não Desonerado'!V277</f>
        <v>0</v>
      </c>
      <c r="I283" s="6">
        <f>'P.O Sintética - Não Desonerado'!W277</f>
        <v>4320.05</v>
      </c>
      <c r="J283" s="6">
        <f>'P.O Sintética - Não Desonerado'!X277</f>
        <v>4320.05</v>
      </c>
      <c r="K283" s="489">
        <f>'P.O Sintética - Não Desonerado'!Y277</f>
        <v>0</v>
      </c>
      <c r="L283" s="489">
        <f>'P.O Sintética - Não Desonerado'!Z277</f>
        <v>4320.05</v>
      </c>
      <c r="M283" s="489">
        <f>'P.O Sintética - Não Desonerado'!AA277</f>
        <v>4320.05</v>
      </c>
      <c r="P283" s="562"/>
      <c r="Q283" s="563">
        <f t="shared" si="810"/>
        <v>0</v>
      </c>
      <c r="R283" s="562">
        <f t="shared" si="811"/>
        <v>0</v>
      </c>
      <c r="S283" s="562"/>
      <c r="T283" s="563">
        <f t="shared" si="812"/>
        <v>0</v>
      </c>
      <c r="U283" s="562">
        <f t="shared" si="813"/>
        <v>0</v>
      </c>
      <c r="W283" s="562"/>
      <c r="X283" s="563">
        <f t="shared" si="814"/>
        <v>0</v>
      </c>
      <c r="Y283" s="562">
        <f t="shared" si="815"/>
        <v>0</v>
      </c>
      <c r="Z283" s="562"/>
      <c r="AA283" s="563">
        <f t="shared" si="816"/>
        <v>0</v>
      </c>
      <c r="AB283" s="562">
        <f t="shared" si="817"/>
        <v>0</v>
      </c>
      <c r="AD283" s="562"/>
      <c r="AE283" s="563">
        <f t="shared" si="818"/>
        <v>0</v>
      </c>
      <c r="AF283" s="562">
        <f t="shared" si="819"/>
        <v>0</v>
      </c>
      <c r="AG283" s="562"/>
      <c r="AH283" s="563">
        <f t="shared" si="820"/>
        <v>0</v>
      </c>
      <c r="AI283" s="562">
        <f t="shared" si="821"/>
        <v>0</v>
      </c>
      <c r="AK283" s="562"/>
      <c r="AL283" s="563">
        <f t="shared" si="822"/>
        <v>0</v>
      </c>
      <c r="AM283" s="562">
        <f t="shared" si="823"/>
        <v>0</v>
      </c>
      <c r="AN283" s="562"/>
      <c r="AO283" s="563">
        <f t="shared" si="824"/>
        <v>0</v>
      </c>
      <c r="AP283" s="562">
        <f t="shared" si="825"/>
        <v>0</v>
      </c>
      <c r="AR283" s="562">
        <f t="shared" si="847"/>
        <v>1</v>
      </c>
      <c r="AS283" s="563">
        <f t="shared" si="826"/>
        <v>1</v>
      </c>
      <c r="AT283" s="562">
        <f t="shared" si="827"/>
        <v>4320.05</v>
      </c>
      <c r="AU283" s="562"/>
      <c r="AV283" s="563">
        <f t="shared" si="828"/>
        <v>0</v>
      </c>
      <c r="AW283" s="562">
        <f t="shared" si="829"/>
        <v>0</v>
      </c>
      <c r="AY283" s="562"/>
      <c r="AZ283" s="563">
        <f t="shared" si="830"/>
        <v>0</v>
      </c>
      <c r="BA283" s="562">
        <f t="shared" si="831"/>
        <v>0</v>
      </c>
      <c r="BB283" s="562"/>
      <c r="BC283" s="563">
        <f t="shared" si="832"/>
        <v>0</v>
      </c>
      <c r="BD283" s="562">
        <f t="shared" si="833"/>
        <v>0</v>
      </c>
      <c r="BF283" s="562"/>
      <c r="BG283" s="563">
        <f t="shared" si="834"/>
        <v>0</v>
      </c>
      <c r="BH283" s="562">
        <f t="shared" si="835"/>
        <v>0</v>
      </c>
      <c r="BI283" s="562"/>
      <c r="BJ283" s="563">
        <f t="shared" si="836"/>
        <v>0</v>
      </c>
      <c r="BK283" s="562">
        <f t="shared" si="837"/>
        <v>0</v>
      </c>
      <c r="BM283" s="562"/>
      <c r="BN283" s="563">
        <f t="shared" si="838"/>
        <v>0</v>
      </c>
      <c r="BO283" s="562">
        <f t="shared" si="839"/>
        <v>0</v>
      </c>
      <c r="BP283" s="562"/>
      <c r="BQ283" s="563">
        <f t="shared" si="840"/>
        <v>0</v>
      </c>
      <c r="BR283" s="562">
        <f t="shared" si="841"/>
        <v>0</v>
      </c>
      <c r="BT283" s="562">
        <f t="shared" si="848"/>
        <v>0</v>
      </c>
      <c r="BU283" s="563">
        <f t="shared" si="842"/>
        <v>0</v>
      </c>
      <c r="BV283" s="562">
        <f t="shared" si="843"/>
        <v>0</v>
      </c>
      <c r="BW283" s="562">
        <f t="shared" si="844"/>
        <v>1</v>
      </c>
      <c r="BX283" s="563">
        <f t="shared" si="845"/>
        <v>1</v>
      </c>
      <c r="BY283" s="562">
        <f t="shared" si="846"/>
        <v>4320.05</v>
      </c>
      <c r="BZ283" s="587"/>
    </row>
    <row r="284" spans="1:78" ht="89.25" x14ac:dyDescent="0.25">
      <c r="A284" s="625" t="str">
        <f>'P.O Sintética - Não Desonerado'!A278</f>
        <v xml:space="preserve"> 3.4.1.21 </v>
      </c>
      <c r="B284" s="5" t="str">
        <f>'P.O Sintética - Não Desonerado'!B278</f>
        <v xml:space="preserve"> TJPR.CAMS.74 </v>
      </c>
      <c r="C284" s="3" t="str">
        <f>'P.O Sintética - Não Desonerado'!C278</f>
        <v>Próprio</v>
      </c>
      <c r="D284" s="616" t="str">
        <f>'P.O Sintética - Não Desonerado'!D278</f>
        <v>J19 (1,78x1,48m): Esquadria em alumínio na linha Gold da Alcoa (Hydro), com 08 módulos, sendo 04 fixos (inferior/superior) + 04 módulos Maxim-ar central com vidros de segurança laminado 5 + 5 mm incolores e pintura Anodizado Fosco (Fornecimento e Instalação) (conforme projeto e memorial de esquadrias)</v>
      </c>
      <c r="E284" s="4" t="str">
        <f>'P.O Sintética - Não Desonerado'!E278</f>
        <v>UN</v>
      </c>
      <c r="F284" s="5">
        <f>'P.O Sintética - Não Desonerado'!F278</f>
        <v>2</v>
      </c>
      <c r="G284" s="6">
        <f>'P.O Sintética - Não Desonerado'!G278</f>
        <v>3575</v>
      </c>
      <c r="H284" s="6">
        <f>'P.O Sintética - Não Desonerado'!V278</f>
        <v>0</v>
      </c>
      <c r="I284" s="6">
        <f>'P.O Sintética - Não Desonerado'!W278</f>
        <v>4326.1000000000004</v>
      </c>
      <c r="J284" s="6">
        <f>'P.O Sintética - Não Desonerado'!X278</f>
        <v>4326.1000000000004</v>
      </c>
      <c r="K284" s="489">
        <f>'P.O Sintética - Não Desonerado'!Y278</f>
        <v>0</v>
      </c>
      <c r="L284" s="489">
        <f>'P.O Sintética - Não Desonerado'!Z278</f>
        <v>8652.2000000000007</v>
      </c>
      <c r="M284" s="489">
        <f>'P.O Sintética - Não Desonerado'!AA278</f>
        <v>8652.2000000000007</v>
      </c>
      <c r="P284" s="562"/>
      <c r="Q284" s="563">
        <f t="shared" si="810"/>
        <v>0</v>
      </c>
      <c r="R284" s="562">
        <f t="shared" si="811"/>
        <v>0</v>
      </c>
      <c r="S284" s="562"/>
      <c r="T284" s="563">
        <f t="shared" si="812"/>
        <v>0</v>
      </c>
      <c r="U284" s="562">
        <f t="shared" si="813"/>
        <v>0</v>
      </c>
      <c r="W284" s="562"/>
      <c r="X284" s="563">
        <f t="shared" si="814"/>
        <v>0</v>
      </c>
      <c r="Y284" s="562">
        <f t="shared" si="815"/>
        <v>0</v>
      </c>
      <c r="Z284" s="562"/>
      <c r="AA284" s="563">
        <f t="shared" si="816"/>
        <v>0</v>
      </c>
      <c r="AB284" s="562">
        <f t="shared" si="817"/>
        <v>0</v>
      </c>
      <c r="AD284" s="562"/>
      <c r="AE284" s="563">
        <f t="shared" si="818"/>
        <v>0</v>
      </c>
      <c r="AF284" s="562">
        <f t="shared" si="819"/>
        <v>0</v>
      </c>
      <c r="AG284" s="562"/>
      <c r="AH284" s="563">
        <f t="shared" si="820"/>
        <v>0</v>
      </c>
      <c r="AI284" s="562">
        <f t="shared" si="821"/>
        <v>0</v>
      </c>
      <c r="AK284" s="562"/>
      <c r="AL284" s="563">
        <f t="shared" si="822"/>
        <v>0</v>
      </c>
      <c r="AM284" s="562">
        <f t="shared" si="823"/>
        <v>0</v>
      </c>
      <c r="AN284" s="562"/>
      <c r="AO284" s="563">
        <f t="shared" si="824"/>
        <v>0</v>
      </c>
      <c r="AP284" s="562">
        <f t="shared" si="825"/>
        <v>0</v>
      </c>
      <c r="AR284" s="562">
        <f t="shared" si="847"/>
        <v>2</v>
      </c>
      <c r="AS284" s="563">
        <f t="shared" si="826"/>
        <v>1</v>
      </c>
      <c r="AT284" s="562">
        <f t="shared" si="827"/>
        <v>8652.2000000000007</v>
      </c>
      <c r="AU284" s="562"/>
      <c r="AV284" s="563">
        <f t="shared" si="828"/>
        <v>0</v>
      </c>
      <c r="AW284" s="562">
        <f t="shared" si="829"/>
        <v>0</v>
      </c>
      <c r="AY284" s="562"/>
      <c r="AZ284" s="563">
        <f t="shared" si="830"/>
        <v>0</v>
      </c>
      <c r="BA284" s="562">
        <f t="shared" si="831"/>
        <v>0</v>
      </c>
      <c r="BB284" s="562"/>
      <c r="BC284" s="563">
        <f t="shared" si="832"/>
        <v>0</v>
      </c>
      <c r="BD284" s="562">
        <f t="shared" si="833"/>
        <v>0</v>
      </c>
      <c r="BF284" s="562"/>
      <c r="BG284" s="563">
        <f t="shared" si="834"/>
        <v>0</v>
      </c>
      <c r="BH284" s="562">
        <f t="shared" si="835"/>
        <v>0</v>
      </c>
      <c r="BI284" s="562"/>
      <c r="BJ284" s="563">
        <f t="shared" si="836"/>
        <v>0</v>
      </c>
      <c r="BK284" s="562">
        <f t="shared" si="837"/>
        <v>0</v>
      </c>
      <c r="BM284" s="562"/>
      <c r="BN284" s="563">
        <f t="shared" si="838"/>
        <v>0</v>
      </c>
      <c r="BO284" s="562">
        <f t="shared" si="839"/>
        <v>0</v>
      </c>
      <c r="BP284" s="562"/>
      <c r="BQ284" s="563">
        <f t="shared" si="840"/>
        <v>0</v>
      </c>
      <c r="BR284" s="562">
        <f t="shared" si="841"/>
        <v>0</v>
      </c>
      <c r="BT284" s="562">
        <f t="shared" si="848"/>
        <v>0</v>
      </c>
      <c r="BU284" s="563">
        <f t="shared" si="842"/>
        <v>0</v>
      </c>
      <c r="BV284" s="562">
        <f t="shared" si="843"/>
        <v>0</v>
      </c>
      <c r="BW284" s="562">
        <f t="shared" si="844"/>
        <v>2</v>
      </c>
      <c r="BX284" s="563">
        <f t="shared" si="845"/>
        <v>1</v>
      </c>
      <c r="BY284" s="562">
        <f t="shared" si="846"/>
        <v>8652.2000000000007</v>
      </c>
      <c r="BZ284" s="587"/>
    </row>
    <row r="285" spans="1:78" ht="102" customHeight="1" x14ac:dyDescent="0.25">
      <c r="A285" s="625" t="str">
        <f>'P.O Sintética - Não Desonerado'!A279</f>
        <v xml:space="preserve"> 3.4.1.22 </v>
      </c>
      <c r="B285" s="5" t="str">
        <f>'P.O Sintética - Não Desonerado'!B279</f>
        <v xml:space="preserve"> TJPR.CAMS.75 </v>
      </c>
      <c r="C285" s="3" t="str">
        <f>'P.O Sintética - Não Desonerado'!C279</f>
        <v>Próprio</v>
      </c>
      <c r="D285" s="616" t="str">
        <f>'P.O Sintética - Não Desonerado'!D279</f>
        <v>J20 (1,335x1,48m):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85" s="4" t="str">
        <f>'P.O Sintética - Não Desonerado'!E279</f>
        <v>UN</v>
      </c>
      <c r="F285" s="5">
        <f>'P.O Sintética - Não Desonerado'!F279</f>
        <v>2</v>
      </c>
      <c r="G285" s="6">
        <f>'P.O Sintética - Não Desonerado'!G279</f>
        <v>2675</v>
      </c>
      <c r="H285" s="6">
        <f>'P.O Sintética - Não Desonerado'!V279</f>
        <v>0</v>
      </c>
      <c r="I285" s="6">
        <f>'P.O Sintética - Não Desonerado'!W279</f>
        <v>3237.01</v>
      </c>
      <c r="J285" s="6">
        <f>'P.O Sintética - Não Desonerado'!X279</f>
        <v>3237.01</v>
      </c>
      <c r="K285" s="489">
        <f>'P.O Sintética - Não Desonerado'!Y279</f>
        <v>0</v>
      </c>
      <c r="L285" s="489">
        <f>'P.O Sintética - Não Desonerado'!Z279</f>
        <v>6474.02</v>
      </c>
      <c r="M285" s="489">
        <f>'P.O Sintética - Não Desonerado'!AA279</f>
        <v>6474.02</v>
      </c>
      <c r="P285" s="562"/>
      <c r="Q285" s="563">
        <f t="shared" si="810"/>
        <v>0</v>
      </c>
      <c r="R285" s="562">
        <f t="shared" si="811"/>
        <v>0</v>
      </c>
      <c r="S285" s="562"/>
      <c r="T285" s="563">
        <f t="shared" si="812"/>
        <v>0</v>
      </c>
      <c r="U285" s="562">
        <f t="shared" si="813"/>
        <v>0</v>
      </c>
      <c r="W285" s="562"/>
      <c r="X285" s="563">
        <f t="shared" si="814"/>
        <v>0</v>
      </c>
      <c r="Y285" s="562">
        <f t="shared" si="815"/>
        <v>0</v>
      </c>
      <c r="Z285" s="562"/>
      <c r="AA285" s="563">
        <f t="shared" si="816"/>
        <v>0</v>
      </c>
      <c r="AB285" s="562">
        <f t="shared" si="817"/>
        <v>0</v>
      </c>
      <c r="AD285" s="562"/>
      <c r="AE285" s="563">
        <f t="shared" si="818"/>
        <v>0</v>
      </c>
      <c r="AF285" s="562">
        <f t="shared" si="819"/>
        <v>0</v>
      </c>
      <c r="AG285" s="562"/>
      <c r="AH285" s="563">
        <f t="shared" si="820"/>
        <v>0</v>
      </c>
      <c r="AI285" s="562">
        <f t="shared" si="821"/>
        <v>0</v>
      </c>
      <c r="AK285" s="562"/>
      <c r="AL285" s="563">
        <f t="shared" si="822"/>
        <v>0</v>
      </c>
      <c r="AM285" s="562">
        <f t="shared" si="823"/>
        <v>0</v>
      </c>
      <c r="AN285" s="562"/>
      <c r="AO285" s="563">
        <f t="shared" si="824"/>
        <v>0</v>
      </c>
      <c r="AP285" s="562">
        <f t="shared" si="825"/>
        <v>0</v>
      </c>
      <c r="AR285" s="562">
        <f t="shared" si="847"/>
        <v>2</v>
      </c>
      <c r="AS285" s="563">
        <f t="shared" si="826"/>
        <v>1</v>
      </c>
      <c r="AT285" s="562">
        <f t="shared" si="827"/>
        <v>6474.02</v>
      </c>
      <c r="AU285" s="562"/>
      <c r="AV285" s="563">
        <f t="shared" si="828"/>
        <v>0</v>
      </c>
      <c r="AW285" s="562">
        <f t="shared" si="829"/>
        <v>0</v>
      </c>
      <c r="AY285" s="562"/>
      <c r="AZ285" s="563">
        <f t="shared" si="830"/>
        <v>0</v>
      </c>
      <c r="BA285" s="562">
        <f t="shared" si="831"/>
        <v>0</v>
      </c>
      <c r="BB285" s="562"/>
      <c r="BC285" s="563">
        <f t="shared" si="832"/>
        <v>0</v>
      </c>
      <c r="BD285" s="562">
        <f t="shared" si="833"/>
        <v>0</v>
      </c>
      <c r="BF285" s="562"/>
      <c r="BG285" s="563">
        <f t="shared" si="834"/>
        <v>0</v>
      </c>
      <c r="BH285" s="562">
        <f t="shared" si="835"/>
        <v>0</v>
      </c>
      <c r="BI285" s="562"/>
      <c r="BJ285" s="563">
        <f t="shared" si="836"/>
        <v>0</v>
      </c>
      <c r="BK285" s="562">
        <f t="shared" si="837"/>
        <v>0</v>
      </c>
      <c r="BM285" s="562"/>
      <c r="BN285" s="563">
        <f t="shared" si="838"/>
        <v>0</v>
      </c>
      <c r="BO285" s="562">
        <f t="shared" si="839"/>
        <v>0</v>
      </c>
      <c r="BP285" s="562"/>
      <c r="BQ285" s="563">
        <f t="shared" si="840"/>
        <v>0</v>
      </c>
      <c r="BR285" s="562">
        <f t="shared" si="841"/>
        <v>0</v>
      </c>
      <c r="BT285" s="562">
        <f t="shared" si="848"/>
        <v>0</v>
      </c>
      <c r="BU285" s="563">
        <f t="shared" si="842"/>
        <v>0</v>
      </c>
      <c r="BV285" s="562">
        <f t="shared" si="843"/>
        <v>0</v>
      </c>
      <c r="BW285" s="562">
        <f t="shared" si="844"/>
        <v>2</v>
      </c>
      <c r="BX285" s="563">
        <f t="shared" si="845"/>
        <v>1</v>
      </c>
      <c r="BY285" s="562">
        <f t="shared" si="846"/>
        <v>6474.02</v>
      </c>
      <c r="BZ285" s="587"/>
    </row>
    <row r="286" spans="1:78" ht="102" customHeight="1" x14ac:dyDescent="0.25">
      <c r="A286" s="625" t="str">
        <f>'P.O Sintética - Não Desonerado'!A280</f>
        <v xml:space="preserve"> 3.4.1.23 </v>
      </c>
      <c r="B286" s="5" t="str">
        <f>'P.O Sintética - Não Desonerado'!B280</f>
        <v xml:space="preserve"> TJPR.CAMS.76 </v>
      </c>
      <c r="C286" s="3" t="str">
        <f>'P.O Sintética - Não Desonerado'!C280</f>
        <v>Próprio</v>
      </c>
      <c r="D286" s="616" t="str">
        <f>'P.O Sintética - Não Desonerado'!D280</f>
        <v>J21 (2,19x1,48m):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86" s="4" t="str">
        <f>'P.O Sintética - Não Desonerado'!E280</f>
        <v>UN</v>
      </c>
      <c r="F286" s="5">
        <f>'P.O Sintética - Não Desonerado'!F280</f>
        <v>1</v>
      </c>
      <c r="G286" s="6">
        <f>'P.O Sintética - Não Desonerado'!G280</f>
        <v>4267.18</v>
      </c>
      <c r="H286" s="6">
        <f>'P.O Sintética - Não Desonerado'!V280</f>
        <v>0</v>
      </c>
      <c r="I286" s="6">
        <f>'P.O Sintética - Não Desonerado'!W280</f>
        <v>5163.71</v>
      </c>
      <c r="J286" s="6">
        <f>'P.O Sintética - Não Desonerado'!X280</f>
        <v>5163.71</v>
      </c>
      <c r="K286" s="489">
        <f>'P.O Sintética - Não Desonerado'!Y280</f>
        <v>0</v>
      </c>
      <c r="L286" s="489">
        <f>'P.O Sintética - Não Desonerado'!Z280</f>
        <v>5163.71</v>
      </c>
      <c r="M286" s="489">
        <f>'P.O Sintética - Não Desonerado'!AA280</f>
        <v>5163.71</v>
      </c>
      <c r="P286" s="562"/>
      <c r="Q286" s="563">
        <f t="shared" si="810"/>
        <v>0</v>
      </c>
      <c r="R286" s="562">
        <f t="shared" si="811"/>
        <v>0</v>
      </c>
      <c r="S286" s="562"/>
      <c r="T286" s="563">
        <f t="shared" si="812"/>
        <v>0</v>
      </c>
      <c r="U286" s="562">
        <f t="shared" si="813"/>
        <v>0</v>
      </c>
      <c r="W286" s="562"/>
      <c r="X286" s="563">
        <f t="shared" si="814"/>
        <v>0</v>
      </c>
      <c r="Y286" s="562">
        <f t="shared" si="815"/>
        <v>0</v>
      </c>
      <c r="Z286" s="562"/>
      <c r="AA286" s="563">
        <f t="shared" si="816"/>
        <v>0</v>
      </c>
      <c r="AB286" s="562">
        <f t="shared" si="817"/>
        <v>0</v>
      </c>
      <c r="AD286" s="562"/>
      <c r="AE286" s="563">
        <f t="shared" si="818"/>
        <v>0</v>
      </c>
      <c r="AF286" s="562">
        <f t="shared" si="819"/>
        <v>0</v>
      </c>
      <c r="AG286" s="562"/>
      <c r="AH286" s="563">
        <f t="shared" si="820"/>
        <v>0</v>
      </c>
      <c r="AI286" s="562">
        <f t="shared" si="821"/>
        <v>0</v>
      </c>
      <c r="AK286" s="562"/>
      <c r="AL286" s="563">
        <f t="shared" si="822"/>
        <v>0</v>
      </c>
      <c r="AM286" s="562">
        <f t="shared" si="823"/>
        <v>0</v>
      </c>
      <c r="AN286" s="562"/>
      <c r="AO286" s="563">
        <f t="shared" si="824"/>
        <v>0</v>
      </c>
      <c r="AP286" s="562">
        <f t="shared" si="825"/>
        <v>0</v>
      </c>
      <c r="AR286" s="562">
        <f t="shared" si="847"/>
        <v>1</v>
      </c>
      <c r="AS286" s="563">
        <f t="shared" si="826"/>
        <v>1</v>
      </c>
      <c r="AT286" s="562">
        <f t="shared" si="827"/>
        <v>5163.71</v>
      </c>
      <c r="AU286" s="562"/>
      <c r="AV286" s="563">
        <f t="shared" si="828"/>
        <v>0</v>
      </c>
      <c r="AW286" s="562">
        <f t="shared" si="829"/>
        <v>0</v>
      </c>
      <c r="AY286" s="562"/>
      <c r="AZ286" s="563">
        <f t="shared" si="830"/>
        <v>0</v>
      </c>
      <c r="BA286" s="562">
        <f t="shared" si="831"/>
        <v>0</v>
      </c>
      <c r="BB286" s="562"/>
      <c r="BC286" s="563">
        <f t="shared" si="832"/>
        <v>0</v>
      </c>
      <c r="BD286" s="562">
        <f t="shared" si="833"/>
        <v>0</v>
      </c>
      <c r="BF286" s="562"/>
      <c r="BG286" s="563">
        <f t="shared" si="834"/>
        <v>0</v>
      </c>
      <c r="BH286" s="562">
        <f t="shared" si="835"/>
        <v>0</v>
      </c>
      <c r="BI286" s="562"/>
      <c r="BJ286" s="563">
        <f t="shared" si="836"/>
        <v>0</v>
      </c>
      <c r="BK286" s="562">
        <f t="shared" si="837"/>
        <v>0</v>
      </c>
      <c r="BM286" s="562"/>
      <c r="BN286" s="563">
        <f t="shared" si="838"/>
        <v>0</v>
      </c>
      <c r="BO286" s="562">
        <f t="shared" si="839"/>
        <v>0</v>
      </c>
      <c r="BP286" s="562"/>
      <c r="BQ286" s="563">
        <f t="shared" si="840"/>
        <v>0</v>
      </c>
      <c r="BR286" s="562">
        <f t="shared" si="841"/>
        <v>0</v>
      </c>
      <c r="BT286" s="562">
        <f t="shared" si="848"/>
        <v>0</v>
      </c>
      <c r="BU286" s="563">
        <f t="shared" si="842"/>
        <v>0</v>
      </c>
      <c r="BV286" s="562">
        <f t="shared" si="843"/>
        <v>0</v>
      </c>
      <c r="BW286" s="562">
        <f t="shared" si="844"/>
        <v>1</v>
      </c>
      <c r="BX286" s="563">
        <f t="shared" si="845"/>
        <v>1</v>
      </c>
      <c r="BY286" s="562">
        <f t="shared" si="846"/>
        <v>5163.71</v>
      </c>
      <c r="BZ286" s="587"/>
    </row>
    <row r="287" spans="1:78" ht="102" customHeight="1" x14ac:dyDescent="0.25">
      <c r="A287" s="625" t="str">
        <f>'P.O Sintética - Não Desonerado'!A281</f>
        <v xml:space="preserve"> 3.4.1.24 </v>
      </c>
      <c r="B287" s="5" t="str">
        <f>'P.O Sintética - Não Desonerado'!B281</f>
        <v xml:space="preserve"> TJPR.CAMS.77 </v>
      </c>
      <c r="C287" s="3" t="str">
        <f>'P.O Sintética - Não Desonerado'!C281</f>
        <v>Próprio</v>
      </c>
      <c r="D287" s="616" t="str">
        <f>'P.O Sintética - Não Desonerado'!D281</f>
        <v>J22 (1,98x1,48m):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87" s="4" t="str">
        <f>'P.O Sintética - Não Desonerado'!E281</f>
        <v>UN</v>
      </c>
      <c r="F287" s="5">
        <f>'P.O Sintética - Não Desonerado'!F281</f>
        <v>1</v>
      </c>
      <c r="G287" s="6">
        <f>'P.O Sintética - Não Desonerado'!G281</f>
        <v>3960</v>
      </c>
      <c r="H287" s="6">
        <f>'P.O Sintética - Não Desonerado'!V281</f>
        <v>0</v>
      </c>
      <c r="I287" s="6">
        <f>'P.O Sintética - Não Desonerado'!W281</f>
        <v>4791.99</v>
      </c>
      <c r="J287" s="6">
        <f>'P.O Sintética - Não Desonerado'!X281</f>
        <v>4791.99</v>
      </c>
      <c r="K287" s="489">
        <f>'P.O Sintética - Não Desonerado'!Y281</f>
        <v>0</v>
      </c>
      <c r="L287" s="489">
        <f>'P.O Sintética - Não Desonerado'!Z281</f>
        <v>4791.99</v>
      </c>
      <c r="M287" s="489">
        <f>'P.O Sintética - Não Desonerado'!AA281</f>
        <v>4791.99</v>
      </c>
      <c r="P287" s="562"/>
      <c r="Q287" s="563">
        <f t="shared" si="810"/>
        <v>0</v>
      </c>
      <c r="R287" s="562">
        <f t="shared" si="811"/>
        <v>0</v>
      </c>
      <c r="S287" s="562"/>
      <c r="T287" s="563">
        <f t="shared" si="812"/>
        <v>0</v>
      </c>
      <c r="U287" s="562">
        <f t="shared" si="813"/>
        <v>0</v>
      </c>
      <c r="W287" s="562"/>
      <c r="X287" s="563">
        <f t="shared" si="814"/>
        <v>0</v>
      </c>
      <c r="Y287" s="562">
        <f t="shared" si="815"/>
        <v>0</v>
      </c>
      <c r="Z287" s="562"/>
      <c r="AA287" s="563">
        <f t="shared" si="816"/>
        <v>0</v>
      </c>
      <c r="AB287" s="562">
        <f t="shared" si="817"/>
        <v>0</v>
      </c>
      <c r="AD287" s="562"/>
      <c r="AE287" s="563">
        <f t="shared" si="818"/>
        <v>0</v>
      </c>
      <c r="AF287" s="562">
        <f t="shared" si="819"/>
        <v>0</v>
      </c>
      <c r="AG287" s="562"/>
      <c r="AH287" s="563">
        <f t="shared" si="820"/>
        <v>0</v>
      </c>
      <c r="AI287" s="562">
        <f t="shared" si="821"/>
        <v>0</v>
      </c>
      <c r="AK287" s="562"/>
      <c r="AL287" s="563">
        <f t="shared" si="822"/>
        <v>0</v>
      </c>
      <c r="AM287" s="562">
        <f t="shared" si="823"/>
        <v>0</v>
      </c>
      <c r="AN287" s="562"/>
      <c r="AO287" s="563">
        <f t="shared" si="824"/>
        <v>0</v>
      </c>
      <c r="AP287" s="562">
        <f t="shared" si="825"/>
        <v>0</v>
      </c>
      <c r="AR287" s="562">
        <f t="shared" si="847"/>
        <v>1</v>
      </c>
      <c r="AS287" s="563">
        <f t="shared" si="826"/>
        <v>1</v>
      </c>
      <c r="AT287" s="562">
        <f t="shared" si="827"/>
        <v>4791.99</v>
      </c>
      <c r="AU287" s="562"/>
      <c r="AV287" s="563">
        <f t="shared" si="828"/>
        <v>0</v>
      </c>
      <c r="AW287" s="562">
        <f t="shared" si="829"/>
        <v>0</v>
      </c>
      <c r="AY287" s="562"/>
      <c r="AZ287" s="563">
        <f t="shared" si="830"/>
        <v>0</v>
      </c>
      <c r="BA287" s="562">
        <f t="shared" si="831"/>
        <v>0</v>
      </c>
      <c r="BB287" s="562"/>
      <c r="BC287" s="563">
        <f t="shared" si="832"/>
        <v>0</v>
      </c>
      <c r="BD287" s="562">
        <f t="shared" si="833"/>
        <v>0</v>
      </c>
      <c r="BF287" s="562"/>
      <c r="BG287" s="563">
        <f t="shared" si="834"/>
        <v>0</v>
      </c>
      <c r="BH287" s="562">
        <f t="shared" si="835"/>
        <v>0</v>
      </c>
      <c r="BI287" s="562"/>
      <c r="BJ287" s="563">
        <f t="shared" si="836"/>
        <v>0</v>
      </c>
      <c r="BK287" s="562">
        <f t="shared" si="837"/>
        <v>0</v>
      </c>
      <c r="BM287" s="562"/>
      <c r="BN287" s="563">
        <f t="shared" si="838"/>
        <v>0</v>
      </c>
      <c r="BO287" s="562">
        <f t="shared" si="839"/>
        <v>0</v>
      </c>
      <c r="BP287" s="562"/>
      <c r="BQ287" s="563">
        <f t="shared" si="840"/>
        <v>0</v>
      </c>
      <c r="BR287" s="562">
        <f t="shared" si="841"/>
        <v>0</v>
      </c>
      <c r="BT287" s="562">
        <f t="shared" si="848"/>
        <v>0</v>
      </c>
      <c r="BU287" s="563">
        <f t="shared" si="842"/>
        <v>0</v>
      </c>
      <c r="BV287" s="562">
        <f t="shared" si="843"/>
        <v>0</v>
      </c>
      <c r="BW287" s="562">
        <f t="shared" si="844"/>
        <v>1</v>
      </c>
      <c r="BX287" s="563">
        <f t="shared" si="845"/>
        <v>1</v>
      </c>
      <c r="BY287" s="562">
        <f t="shared" si="846"/>
        <v>4791.99</v>
      </c>
      <c r="BZ287" s="587"/>
    </row>
    <row r="288" spans="1:78" ht="102" x14ac:dyDescent="0.25">
      <c r="A288" s="625" t="str">
        <f>'P.O Sintética - Não Desonerado'!A282</f>
        <v xml:space="preserve"> 3.4.1.25 </v>
      </c>
      <c r="B288" s="5" t="str">
        <f>'P.O Sintética - Não Desonerado'!B282</f>
        <v xml:space="preserve"> TJPR.CAMS.78 </v>
      </c>
      <c r="C288" s="3" t="str">
        <f>'P.O Sintética - Não Desonerado'!C282</f>
        <v>Próprio</v>
      </c>
      <c r="D288" s="616" t="str">
        <f>'P.O Sintética - Não Desonerado'!D282</f>
        <v>J23 (0,77x0,97m): Esquadria completa em alumínio na linha Suprema da Alcoa (Hydro), com 15 módulos, sendo 10 fixos (lateralesquerdo/direito) + 05 módulos basculantes central com vidros de segurança laminado 5+5 mm incolores e pintura Anodizado Fosco (Fornecimento e Instalação) (conforme projeto e memorial de esquadrias)</v>
      </c>
      <c r="E288" s="4" t="str">
        <f>'P.O Sintética - Não Desonerado'!E282</f>
        <v>UN</v>
      </c>
      <c r="F288" s="5">
        <f>'P.O Sintética - Não Desonerado'!F282</f>
        <v>2</v>
      </c>
      <c r="G288" s="6">
        <f>'P.O Sintética - Não Desonerado'!G282</f>
        <v>1055</v>
      </c>
      <c r="H288" s="6">
        <f>'P.O Sintética - Não Desonerado'!V282</f>
        <v>0</v>
      </c>
      <c r="I288" s="6">
        <f>'P.O Sintética - Não Desonerado'!W282</f>
        <v>1276.6500000000001</v>
      </c>
      <c r="J288" s="6">
        <f>'P.O Sintética - Não Desonerado'!X282</f>
        <v>1276.6500000000001</v>
      </c>
      <c r="K288" s="489">
        <f>'P.O Sintética - Não Desonerado'!Y282</f>
        <v>0</v>
      </c>
      <c r="L288" s="489">
        <f>'P.O Sintética - Não Desonerado'!Z282</f>
        <v>2553.3000000000002</v>
      </c>
      <c r="M288" s="489">
        <f>'P.O Sintética - Não Desonerado'!AA282</f>
        <v>2553.3000000000002</v>
      </c>
      <c r="P288" s="562"/>
      <c r="Q288" s="563">
        <f t="shared" si="810"/>
        <v>0</v>
      </c>
      <c r="R288" s="562">
        <f t="shared" si="811"/>
        <v>0</v>
      </c>
      <c r="S288" s="562"/>
      <c r="T288" s="563">
        <f t="shared" si="812"/>
        <v>0</v>
      </c>
      <c r="U288" s="562">
        <f t="shared" si="813"/>
        <v>0</v>
      </c>
      <c r="W288" s="562"/>
      <c r="X288" s="563">
        <f t="shared" si="814"/>
        <v>0</v>
      </c>
      <c r="Y288" s="562">
        <f t="shared" si="815"/>
        <v>0</v>
      </c>
      <c r="Z288" s="562"/>
      <c r="AA288" s="563">
        <f t="shared" si="816"/>
        <v>0</v>
      </c>
      <c r="AB288" s="562">
        <f t="shared" si="817"/>
        <v>0</v>
      </c>
      <c r="AD288" s="562"/>
      <c r="AE288" s="563">
        <f t="shared" si="818"/>
        <v>0</v>
      </c>
      <c r="AF288" s="562">
        <f t="shared" si="819"/>
        <v>0</v>
      </c>
      <c r="AG288" s="562"/>
      <c r="AH288" s="563">
        <f t="shared" si="820"/>
        <v>0</v>
      </c>
      <c r="AI288" s="562">
        <f t="shared" si="821"/>
        <v>0</v>
      </c>
      <c r="AK288" s="562"/>
      <c r="AL288" s="563">
        <f t="shared" si="822"/>
        <v>0</v>
      </c>
      <c r="AM288" s="562">
        <f t="shared" si="823"/>
        <v>0</v>
      </c>
      <c r="AN288" s="562"/>
      <c r="AO288" s="563">
        <f t="shared" si="824"/>
        <v>0</v>
      </c>
      <c r="AP288" s="562">
        <f t="shared" si="825"/>
        <v>0</v>
      </c>
      <c r="AR288" s="562">
        <f t="shared" si="847"/>
        <v>2</v>
      </c>
      <c r="AS288" s="563">
        <f t="shared" si="826"/>
        <v>1</v>
      </c>
      <c r="AT288" s="562">
        <f t="shared" si="827"/>
        <v>2553.3000000000002</v>
      </c>
      <c r="AU288" s="562"/>
      <c r="AV288" s="563">
        <f t="shared" si="828"/>
        <v>0</v>
      </c>
      <c r="AW288" s="562">
        <f t="shared" si="829"/>
        <v>0</v>
      </c>
      <c r="AY288" s="562"/>
      <c r="AZ288" s="563">
        <f t="shared" si="830"/>
        <v>0</v>
      </c>
      <c r="BA288" s="562">
        <f t="shared" si="831"/>
        <v>0</v>
      </c>
      <c r="BB288" s="562"/>
      <c r="BC288" s="563">
        <f t="shared" si="832"/>
        <v>0</v>
      </c>
      <c r="BD288" s="562">
        <f t="shared" si="833"/>
        <v>0</v>
      </c>
      <c r="BF288" s="562"/>
      <c r="BG288" s="563">
        <f t="shared" si="834"/>
        <v>0</v>
      </c>
      <c r="BH288" s="562">
        <f t="shared" si="835"/>
        <v>0</v>
      </c>
      <c r="BI288" s="562"/>
      <c r="BJ288" s="563">
        <f t="shared" si="836"/>
        <v>0</v>
      </c>
      <c r="BK288" s="562">
        <f t="shared" si="837"/>
        <v>0</v>
      </c>
      <c r="BM288" s="562"/>
      <c r="BN288" s="563">
        <f t="shared" si="838"/>
        <v>0</v>
      </c>
      <c r="BO288" s="562">
        <f t="shared" si="839"/>
        <v>0</v>
      </c>
      <c r="BP288" s="562"/>
      <c r="BQ288" s="563">
        <f t="shared" si="840"/>
        <v>0</v>
      </c>
      <c r="BR288" s="562">
        <f t="shared" si="841"/>
        <v>0</v>
      </c>
      <c r="BT288" s="562">
        <f t="shared" si="848"/>
        <v>0</v>
      </c>
      <c r="BU288" s="563">
        <f t="shared" si="842"/>
        <v>0</v>
      </c>
      <c r="BV288" s="562">
        <f t="shared" si="843"/>
        <v>0</v>
      </c>
      <c r="BW288" s="562">
        <f t="shared" si="844"/>
        <v>2</v>
      </c>
      <c r="BX288" s="563">
        <f t="shared" si="845"/>
        <v>1</v>
      </c>
      <c r="BY288" s="562">
        <f t="shared" si="846"/>
        <v>2553.3000000000002</v>
      </c>
      <c r="BZ288" s="587"/>
    </row>
    <row r="289" spans="1:78" ht="102" customHeight="1" x14ac:dyDescent="0.25">
      <c r="A289" s="625" t="str">
        <f>'P.O Sintética - Não Desonerado'!A283</f>
        <v xml:space="preserve"> 3.4.1.26 </v>
      </c>
      <c r="B289" s="5" t="str">
        <f>'P.O Sintética - Não Desonerado'!B283</f>
        <v xml:space="preserve"> TJPR.CAMS.79 </v>
      </c>
      <c r="C289" s="3" t="str">
        <f>'P.O Sintética - Não Desonerado'!C283</f>
        <v>Próprio</v>
      </c>
      <c r="D289" s="616" t="str">
        <f>'P.O Sintética - Não Desonerado'!D283</f>
        <v>J24 (1,97x1,95m):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89" s="4" t="str">
        <f>'P.O Sintética - Não Desonerado'!E283</f>
        <v>UN</v>
      </c>
      <c r="F289" s="5">
        <f>'P.O Sintética - Não Desonerado'!F283</f>
        <v>7</v>
      </c>
      <c r="G289" s="6">
        <f>'P.O Sintética - Não Desonerado'!G283</f>
        <v>4831.4399999999996</v>
      </c>
      <c r="H289" s="6">
        <f>'P.O Sintética - Não Desonerado'!V283</f>
        <v>0</v>
      </c>
      <c r="I289" s="6">
        <f>'P.O Sintética - Não Desonerado'!W283</f>
        <v>5846.52</v>
      </c>
      <c r="J289" s="6">
        <f>'P.O Sintética - Não Desonerado'!X283</f>
        <v>5846.52</v>
      </c>
      <c r="K289" s="489">
        <f>'P.O Sintética - Não Desonerado'!Y283</f>
        <v>0</v>
      </c>
      <c r="L289" s="489">
        <f>'P.O Sintética - Não Desonerado'!Z283</f>
        <v>40925.64</v>
      </c>
      <c r="M289" s="489">
        <f>'P.O Sintética - Não Desonerado'!AA283</f>
        <v>40925.64</v>
      </c>
      <c r="P289" s="562"/>
      <c r="Q289" s="563">
        <f t="shared" si="810"/>
        <v>0</v>
      </c>
      <c r="R289" s="562">
        <f t="shared" si="811"/>
        <v>0</v>
      </c>
      <c r="S289" s="562"/>
      <c r="T289" s="563">
        <f t="shared" si="812"/>
        <v>0</v>
      </c>
      <c r="U289" s="562">
        <f t="shared" si="813"/>
        <v>0</v>
      </c>
      <c r="W289" s="562"/>
      <c r="X289" s="563">
        <f t="shared" si="814"/>
        <v>0</v>
      </c>
      <c r="Y289" s="562">
        <f t="shared" si="815"/>
        <v>0</v>
      </c>
      <c r="Z289" s="562"/>
      <c r="AA289" s="563">
        <f t="shared" si="816"/>
        <v>0</v>
      </c>
      <c r="AB289" s="562">
        <f t="shared" si="817"/>
        <v>0</v>
      </c>
      <c r="AD289" s="562"/>
      <c r="AE289" s="563">
        <f t="shared" si="818"/>
        <v>0</v>
      </c>
      <c r="AF289" s="562">
        <f t="shared" si="819"/>
        <v>0</v>
      </c>
      <c r="AG289" s="562"/>
      <c r="AH289" s="563">
        <f t="shared" si="820"/>
        <v>0</v>
      </c>
      <c r="AI289" s="562">
        <f t="shared" si="821"/>
        <v>0</v>
      </c>
      <c r="AK289" s="562"/>
      <c r="AL289" s="563">
        <f t="shared" si="822"/>
        <v>0</v>
      </c>
      <c r="AM289" s="562">
        <f t="shared" si="823"/>
        <v>0</v>
      </c>
      <c r="AN289" s="562"/>
      <c r="AO289" s="563">
        <f t="shared" si="824"/>
        <v>0</v>
      </c>
      <c r="AP289" s="562">
        <f t="shared" si="825"/>
        <v>0</v>
      </c>
      <c r="AR289" s="562">
        <f t="shared" si="847"/>
        <v>7</v>
      </c>
      <c r="AS289" s="563">
        <f t="shared" si="826"/>
        <v>1</v>
      </c>
      <c r="AT289" s="562">
        <f t="shared" si="827"/>
        <v>40925.64</v>
      </c>
      <c r="AU289" s="562"/>
      <c r="AV289" s="563">
        <f t="shared" si="828"/>
        <v>0</v>
      </c>
      <c r="AW289" s="562">
        <f t="shared" si="829"/>
        <v>0</v>
      </c>
      <c r="AY289" s="562"/>
      <c r="AZ289" s="563">
        <f t="shared" si="830"/>
        <v>0</v>
      </c>
      <c r="BA289" s="562">
        <f t="shared" si="831"/>
        <v>0</v>
      </c>
      <c r="BB289" s="562"/>
      <c r="BC289" s="563">
        <f t="shared" si="832"/>
        <v>0</v>
      </c>
      <c r="BD289" s="562">
        <f t="shared" si="833"/>
        <v>0</v>
      </c>
      <c r="BF289" s="562"/>
      <c r="BG289" s="563">
        <f t="shared" si="834"/>
        <v>0</v>
      </c>
      <c r="BH289" s="562">
        <f t="shared" si="835"/>
        <v>0</v>
      </c>
      <c r="BI289" s="562"/>
      <c r="BJ289" s="563">
        <f t="shared" si="836"/>
        <v>0</v>
      </c>
      <c r="BK289" s="562">
        <f t="shared" si="837"/>
        <v>0</v>
      </c>
      <c r="BM289" s="562"/>
      <c r="BN289" s="563">
        <f t="shared" si="838"/>
        <v>0</v>
      </c>
      <c r="BO289" s="562">
        <f t="shared" si="839"/>
        <v>0</v>
      </c>
      <c r="BP289" s="562"/>
      <c r="BQ289" s="563">
        <f t="shared" si="840"/>
        <v>0</v>
      </c>
      <c r="BR289" s="562">
        <f t="shared" si="841"/>
        <v>0</v>
      </c>
      <c r="BT289" s="562">
        <f t="shared" si="848"/>
        <v>0</v>
      </c>
      <c r="BU289" s="563">
        <f t="shared" si="842"/>
        <v>0</v>
      </c>
      <c r="BV289" s="562">
        <f t="shared" si="843"/>
        <v>0</v>
      </c>
      <c r="BW289" s="562">
        <f t="shared" si="844"/>
        <v>7</v>
      </c>
      <c r="BX289" s="563">
        <f t="shared" si="845"/>
        <v>1</v>
      </c>
      <c r="BY289" s="562">
        <f t="shared" si="846"/>
        <v>40925.64</v>
      </c>
      <c r="BZ289" s="587"/>
    </row>
    <row r="290" spans="1:78" ht="102" customHeight="1" x14ac:dyDescent="0.25">
      <c r="A290" s="625" t="str">
        <f>'P.O Sintética - Não Desonerado'!A284</f>
        <v xml:space="preserve"> 3.4.1.27 </v>
      </c>
      <c r="B290" s="5" t="str">
        <f>'P.O Sintética - Não Desonerado'!B284</f>
        <v xml:space="preserve"> TJPR.CAMS.80 </v>
      </c>
      <c r="C290" s="3" t="str">
        <f>'P.O Sintética - Não Desonerado'!C284</f>
        <v>Próprio</v>
      </c>
      <c r="D290" s="616" t="str">
        <f>'P.O Sintética - Não Desonerado'!D284</f>
        <v>J25 (2,09x1,95m):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90" s="4" t="str">
        <f>'P.O Sintética - Não Desonerado'!E284</f>
        <v>UN</v>
      </c>
      <c r="F290" s="5">
        <f>'P.O Sintética - Não Desonerado'!F284</f>
        <v>2</v>
      </c>
      <c r="G290" s="6">
        <f>'P.O Sintética - Não Desonerado'!G284</f>
        <v>4993.09</v>
      </c>
      <c r="H290" s="6">
        <f>'P.O Sintética - Não Desonerado'!V284</f>
        <v>0</v>
      </c>
      <c r="I290" s="6">
        <f>'P.O Sintética - Não Desonerado'!W284</f>
        <v>6042.13</v>
      </c>
      <c r="J290" s="6">
        <f>'P.O Sintética - Não Desonerado'!X284</f>
        <v>6042.13</v>
      </c>
      <c r="K290" s="489">
        <f>'P.O Sintética - Não Desonerado'!Y284</f>
        <v>0</v>
      </c>
      <c r="L290" s="489">
        <f>'P.O Sintética - Não Desonerado'!Z284</f>
        <v>12084.26</v>
      </c>
      <c r="M290" s="489">
        <f>'P.O Sintética - Não Desonerado'!AA284</f>
        <v>12084.26</v>
      </c>
      <c r="P290" s="562"/>
      <c r="Q290" s="563">
        <f t="shared" si="810"/>
        <v>0</v>
      </c>
      <c r="R290" s="562">
        <f t="shared" si="811"/>
        <v>0</v>
      </c>
      <c r="S290" s="562"/>
      <c r="T290" s="563">
        <f t="shared" si="812"/>
        <v>0</v>
      </c>
      <c r="U290" s="562">
        <f t="shared" si="813"/>
        <v>0</v>
      </c>
      <c r="W290" s="562"/>
      <c r="X290" s="563">
        <f t="shared" si="814"/>
        <v>0</v>
      </c>
      <c r="Y290" s="562">
        <f t="shared" si="815"/>
        <v>0</v>
      </c>
      <c r="Z290" s="562"/>
      <c r="AA290" s="563">
        <f t="shared" si="816"/>
        <v>0</v>
      </c>
      <c r="AB290" s="562">
        <f t="shared" si="817"/>
        <v>0</v>
      </c>
      <c r="AD290" s="562"/>
      <c r="AE290" s="563">
        <f t="shared" si="818"/>
        <v>0</v>
      </c>
      <c r="AF290" s="562">
        <f t="shared" si="819"/>
        <v>0</v>
      </c>
      <c r="AG290" s="562"/>
      <c r="AH290" s="563">
        <f t="shared" si="820"/>
        <v>0</v>
      </c>
      <c r="AI290" s="562">
        <f t="shared" si="821"/>
        <v>0</v>
      </c>
      <c r="AK290" s="562"/>
      <c r="AL290" s="563">
        <f t="shared" si="822"/>
        <v>0</v>
      </c>
      <c r="AM290" s="562">
        <f t="shared" si="823"/>
        <v>0</v>
      </c>
      <c r="AN290" s="562"/>
      <c r="AO290" s="563">
        <f t="shared" si="824"/>
        <v>0</v>
      </c>
      <c r="AP290" s="562">
        <f t="shared" si="825"/>
        <v>0</v>
      </c>
      <c r="AR290" s="562">
        <f t="shared" si="847"/>
        <v>2</v>
      </c>
      <c r="AS290" s="563">
        <f t="shared" si="826"/>
        <v>1</v>
      </c>
      <c r="AT290" s="562">
        <f t="shared" si="827"/>
        <v>12084.26</v>
      </c>
      <c r="AU290" s="562"/>
      <c r="AV290" s="563">
        <f t="shared" si="828"/>
        <v>0</v>
      </c>
      <c r="AW290" s="562">
        <f t="shared" si="829"/>
        <v>0</v>
      </c>
      <c r="AY290" s="562"/>
      <c r="AZ290" s="563">
        <f t="shared" si="830"/>
        <v>0</v>
      </c>
      <c r="BA290" s="562">
        <f t="shared" si="831"/>
        <v>0</v>
      </c>
      <c r="BB290" s="562"/>
      <c r="BC290" s="563">
        <f t="shared" si="832"/>
        <v>0</v>
      </c>
      <c r="BD290" s="562">
        <f t="shared" si="833"/>
        <v>0</v>
      </c>
      <c r="BF290" s="562"/>
      <c r="BG290" s="563">
        <f t="shared" si="834"/>
        <v>0</v>
      </c>
      <c r="BH290" s="562">
        <f t="shared" si="835"/>
        <v>0</v>
      </c>
      <c r="BI290" s="562"/>
      <c r="BJ290" s="563">
        <f t="shared" si="836"/>
        <v>0</v>
      </c>
      <c r="BK290" s="562">
        <f t="shared" si="837"/>
        <v>0</v>
      </c>
      <c r="BM290" s="562"/>
      <c r="BN290" s="563">
        <f t="shared" si="838"/>
        <v>0</v>
      </c>
      <c r="BO290" s="562">
        <f t="shared" si="839"/>
        <v>0</v>
      </c>
      <c r="BP290" s="562"/>
      <c r="BQ290" s="563">
        <f t="shared" si="840"/>
        <v>0</v>
      </c>
      <c r="BR290" s="562">
        <f t="shared" si="841"/>
        <v>0</v>
      </c>
      <c r="BT290" s="562">
        <f t="shared" si="848"/>
        <v>0</v>
      </c>
      <c r="BU290" s="563">
        <f t="shared" si="842"/>
        <v>0</v>
      </c>
      <c r="BV290" s="562">
        <f t="shared" si="843"/>
        <v>0</v>
      </c>
      <c r="BW290" s="562">
        <f t="shared" si="844"/>
        <v>2</v>
      </c>
      <c r="BX290" s="563">
        <f t="shared" si="845"/>
        <v>1</v>
      </c>
      <c r="BY290" s="562">
        <f t="shared" si="846"/>
        <v>12084.26</v>
      </c>
      <c r="BZ290" s="587"/>
    </row>
    <row r="291" spans="1:78" ht="102" customHeight="1" x14ac:dyDescent="0.25">
      <c r="A291" s="625" t="str">
        <f>'P.O Sintética - Não Desonerado'!A285</f>
        <v xml:space="preserve"> 3.4.1.28 </v>
      </c>
      <c r="B291" s="5" t="str">
        <f>'P.O Sintética - Não Desonerado'!B285</f>
        <v xml:space="preserve"> TJPR.CAMS.81 </v>
      </c>
      <c r="C291" s="3" t="str">
        <f>'P.O Sintética - Não Desonerado'!C285</f>
        <v>Próprio</v>
      </c>
      <c r="D291" s="616" t="str">
        <f>'P.O Sintética - Não Desonerado'!D285</f>
        <v>J26 (1,95x1,95m):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91" s="4" t="str">
        <f>'P.O Sintética - Não Desonerado'!E285</f>
        <v>UN</v>
      </c>
      <c r="F291" s="5">
        <f>'P.O Sintética - Não Desonerado'!F285</f>
        <v>2</v>
      </c>
      <c r="G291" s="6">
        <f>'P.O Sintética - Não Desonerado'!G285</f>
        <v>4796.45</v>
      </c>
      <c r="H291" s="6">
        <f>'P.O Sintética - Não Desonerado'!V285</f>
        <v>0</v>
      </c>
      <c r="I291" s="6">
        <f>'P.O Sintética - Não Desonerado'!W285</f>
        <v>5804.18</v>
      </c>
      <c r="J291" s="6">
        <f>'P.O Sintética - Não Desonerado'!X285</f>
        <v>5804.18</v>
      </c>
      <c r="K291" s="489">
        <f>'P.O Sintética - Não Desonerado'!Y285</f>
        <v>0</v>
      </c>
      <c r="L291" s="489">
        <f>'P.O Sintética - Não Desonerado'!Z285</f>
        <v>11608.36</v>
      </c>
      <c r="M291" s="489">
        <f>'P.O Sintética - Não Desonerado'!AA285</f>
        <v>11608.36</v>
      </c>
      <c r="P291" s="562"/>
      <c r="Q291" s="563">
        <f t="shared" si="810"/>
        <v>0</v>
      </c>
      <c r="R291" s="562">
        <f t="shared" si="811"/>
        <v>0</v>
      </c>
      <c r="S291" s="562"/>
      <c r="T291" s="563">
        <f t="shared" si="812"/>
        <v>0</v>
      </c>
      <c r="U291" s="562">
        <f t="shared" si="813"/>
        <v>0</v>
      </c>
      <c r="W291" s="562"/>
      <c r="X291" s="563">
        <f t="shared" si="814"/>
        <v>0</v>
      </c>
      <c r="Y291" s="562">
        <f t="shared" si="815"/>
        <v>0</v>
      </c>
      <c r="Z291" s="562"/>
      <c r="AA291" s="563">
        <f t="shared" si="816"/>
        <v>0</v>
      </c>
      <c r="AB291" s="562">
        <f t="shared" si="817"/>
        <v>0</v>
      </c>
      <c r="AD291" s="562"/>
      <c r="AE291" s="563">
        <f t="shared" si="818"/>
        <v>0</v>
      </c>
      <c r="AF291" s="562">
        <f t="shared" si="819"/>
        <v>0</v>
      </c>
      <c r="AG291" s="562"/>
      <c r="AH291" s="563">
        <f t="shared" si="820"/>
        <v>0</v>
      </c>
      <c r="AI291" s="562">
        <f t="shared" si="821"/>
        <v>0</v>
      </c>
      <c r="AK291" s="562"/>
      <c r="AL291" s="563">
        <f t="shared" si="822"/>
        <v>0</v>
      </c>
      <c r="AM291" s="562">
        <f t="shared" si="823"/>
        <v>0</v>
      </c>
      <c r="AN291" s="562"/>
      <c r="AO291" s="563">
        <f t="shared" si="824"/>
        <v>0</v>
      </c>
      <c r="AP291" s="562">
        <f t="shared" si="825"/>
        <v>0</v>
      </c>
      <c r="AR291" s="562">
        <f t="shared" si="847"/>
        <v>2</v>
      </c>
      <c r="AS291" s="563">
        <f t="shared" si="826"/>
        <v>1</v>
      </c>
      <c r="AT291" s="562">
        <f t="shared" si="827"/>
        <v>11608.36</v>
      </c>
      <c r="AU291" s="562"/>
      <c r="AV291" s="563">
        <f t="shared" si="828"/>
        <v>0</v>
      </c>
      <c r="AW291" s="562">
        <f t="shared" si="829"/>
        <v>0</v>
      </c>
      <c r="AY291" s="562"/>
      <c r="AZ291" s="563">
        <f t="shared" si="830"/>
        <v>0</v>
      </c>
      <c r="BA291" s="562">
        <f t="shared" si="831"/>
        <v>0</v>
      </c>
      <c r="BB291" s="562"/>
      <c r="BC291" s="563">
        <f t="shared" si="832"/>
        <v>0</v>
      </c>
      <c r="BD291" s="562">
        <f t="shared" si="833"/>
        <v>0</v>
      </c>
      <c r="BF291" s="562"/>
      <c r="BG291" s="563">
        <f t="shared" si="834"/>
        <v>0</v>
      </c>
      <c r="BH291" s="562">
        <f t="shared" si="835"/>
        <v>0</v>
      </c>
      <c r="BI291" s="562"/>
      <c r="BJ291" s="563">
        <f t="shared" si="836"/>
        <v>0</v>
      </c>
      <c r="BK291" s="562">
        <f t="shared" si="837"/>
        <v>0</v>
      </c>
      <c r="BM291" s="562"/>
      <c r="BN291" s="563">
        <f t="shared" si="838"/>
        <v>0</v>
      </c>
      <c r="BO291" s="562">
        <f t="shared" si="839"/>
        <v>0</v>
      </c>
      <c r="BP291" s="562"/>
      <c r="BQ291" s="563">
        <f t="shared" si="840"/>
        <v>0</v>
      </c>
      <c r="BR291" s="562">
        <f t="shared" si="841"/>
        <v>0</v>
      </c>
      <c r="BT291" s="562">
        <f t="shared" si="848"/>
        <v>0</v>
      </c>
      <c r="BU291" s="563">
        <f t="shared" si="842"/>
        <v>0</v>
      </c>
      <c r="BV291" s="562">
        <f t="shared" si="843"/>
        <v>0</v>
      </c>
      <c r="BW291" s="562">
        <f t="shared" si="844"/>
        <v>2</v>
      </c>
      <c r="BX291" s="563">
        <f t="shared" si="845"/>
        <v>1</v>
      </c>
      <c r="BY291" s="562">
        <f t="shared" si="846"/>
        <v>11608.36</v>
      </c>
      <c r="BZ291" s="587"/>
    </row>
    <row r="292" spans="1:78" ht="102" customHeight="1" x14ac:dyDescent="0.25">
      <c r="A292" s="625" t="str">
        <f>'P.O Sintética - Não Desonerado'!A286</f>
        <v xml:space="preserve"> 3.4.1.29 </v>
      </c>
      <c r="B292" s="5" t="str">
        <f>'P.O Sintética - Não Desonerado'!B286</f>
        <v xml:space="preserve"> TJPR.CAMS.82 </v>
      </c>
      <c r="C292" s="3" t="str">
        <f>'P.O Sintética - Não Desonerado'!C286</f>
        <v>Próprio</v>
      </c>
      <c r="D292" s="616" t="str">
        <f>'P.O Sintética - Não Desonerado'!D286</f>
        <v>J27 (2,12x1,95m):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92" s="4" t="str">
        <f>'P.O Sintética - Não Desonerado'!E286</f>
        <v>UN</v>
      </c>
      <c r="F292" s="5">
        <f>'P.O Sintética - Não Desonerado'!F286</f>
        <v>3</v>
      </c>
      <c r="G292" s="6">
        <f>'P.O Sintética - Não Desonerado'!G286</f>
        <v>4263.33</v>
      </c>
      <c r="H292" s="6">
        <f>'P.O Sintética - Não Desonerado'!V286</f>
        <v>0</v>
      </c>
      <c r="I292" s="6">
        <f>'P.O Sintética - Não Desonerado'!W286</f>
        <v>5159.05</v>
      </c>
      <c r="J292" s="6">
        <f>'P.O Sintética - Não Desonerado'!X286</f>
        <v>5159.05</v>
      </c>
      <c r="K292" s="489">
        <f>'P.O Sintética - Não Desonerado'!Y286</f>
        <v>0</v>
      </c>
      <c r="L292" s="489">
        <f>'P.O Sintética - Não Desonerado'!Z286</f>
        <v>15477.15</v>
      </c>
      <c r="M292" s="489">
        <f>'P.O Sintética - Não Desonerado'!AA286</f>
        <v>15477.15</v>
      </c>
      <c r="P292" s="562"/>
      <c r="Q292" s="563">
        <f t="shared" si="810"/>
        <v>0</v>
      </c>
      <c r="R292" s="562">
        <f t="shared" si="811"/>
        <v>0</v>
      </c>
      <c r="S292" s="562"/>
      <c r="T292" s="563">
        <f t="shared" si="812"/>
        <v>0</v>
      </c>
      <c r="U292" s="562">
        <f t="shared" si="813"/>
        <v>0</v>
      </c>
      <c r="W292" s="562"/>
      <c r="X292" s="563">
        <f t="shared" si="814"/>
        <v>0</v>
      </c>
      <c r="Y292" s="562">
        <f t="shared" si="815"/>
        <v>0</v>
      </c>
      <c r="Z292" s="562"/>
      <c r="AA292" s="563">
        <f t="shared" si="816"/>
        <v>0</v>
      </c>
      <c r="AB292" s="562">
        <f t="shared" si="817"/>
        <v>0</v>
      </c>
      <c r="AD292" s="562"/>
      <c r="AE292" s="563">
        <f t="shared" si="818"/>
        <v>0</v>
      </c>
      <c r="AF292" s="562">
        <f t="shared" si="819"/>
        <v>0</v>
      </c>
      <c r="AG292" s="562"/>
      <c r="AH292" s="563">
        <f t="shared" si="820"/>
        <v>0</v>
      </c>
      <c r="AI292" s="562">
        <f t="shared" si="821"/>
        <v>0</v>
      </c>
      <c r="AK292" s="562"/>
      <c r="AL292" s="563">
        <f t="shared" si="822"/>
        <v>0</v>
      </c>
      <c r="AM292" s="562">
        <f t="shared" si="823"/>
        <v>0</v>
      </c>
      <c r="AN292" s="562"/>
      <c r="AO292" s="563">
        <f t="shared" si="824"/>
        <v>0</v>
      </c>
      <c r="AP292" s="562">
        <f t="shared" si="825"/>
        <v>0</v>
      </c>
      <c r="AR292" s="562">
        <f t="shared" si="847"/>
        <v>3</v>
      </c>
      <c r="AS292" s="563">
        <f t="shared" si="826"/>
        <v>1</v>
      </c>
      <c r="AT292" s="562">
        <f t="shared" si="827"/>
        <v>15477.15</v>
      </c>
      <c r="AU292" s="562"/>
      <c r="AV292" s="563">
        <f t="shared" si="828"/>
        <v>0</v>
      </c>
      <c r="AW292" s="562">
        <f t="shared" si="829"/>
        <v>0</v>
      </c>
      <c r="AY292" s="562"/>
      <c r="AZ292" s="563">
        <f t="shared" si="830"/>
        <v>0</v>
      </c>
      <c r="BA292" s="562">
        <f t="shared" si="831"/>
        <v>0</v>
      </c>
      <c r="BB292" s="562"/>
      <c r="BC292" s="563">
        <f t="shared" si="832"/>
        <v>0</v>
      </c>
      <c r="BD292" s="562">
        <f t="shared" si="833"/>
        <v>0</v>
      </c>
      <c r="BF292" s="562"/>
      <c r="BG292" s="563">
        <f t="shared" si="834"/>
        <v>0</v>
      </c>
      <c r="BH292" s="562">
        <f t="shared" si="835"/>
        <v>0</v>
      </c>
      <c r="BI292" s="562"/>
      <c r="BJ292" s="563">
        <f t="shared" si="836"/>
        <v>0</v>
      </c>
      <c r="BK292" s="562">
        <f t="shared" si="837"/>
        <v>0</v>
      </c>
      <c r="BM292" s="562"/>
      <c r="BN292" s="563">
        <f t="shared" si="838"/>
        <v>0</v>
      </c>
      <c r="BO292" s="562">
        <f t="shared" si="839"/>
        <v>0</v>
      </c>
      <c r="BP292" s="562"/>
      <c r="BQ292" s="563">
        <f t="shared" si="840"/>
        <v>0</v>
      </c>
      <c r="BR292" s="562">
        <f t="shared" si="841"/>
        <v>0</v>
      </c>
      <c r="BT292" s="562">
        <f t="shared" si="848"/>
        <v>0</v>
      </c>
      <c r="BU292" s="563">
        <f t="shared" si="842"/>
        <v>0</v>
      </c>
      <c r="BV292" s="562">
        <f t="shared" si="843"/>
        <v>0</v>
      </c>
      <c r="BW292" s="562">
        <f t="shared" si="844"/>
        <v>3</v>
      </c>
      <c r="BX292" s="563">
        <f t="shared" si="845"/>
        <v>1</v>
      </c>
      <c r="BY292" s="562">
        <f t="shared" si="846"/>
        <v>15477.15</v>
      </c>
      <c r="BZ292" s="587"/>
    </row>
    <row r="293" spans="1:78" ht="102" customHeight="1" x14ac:dyDescent="0.25">
      <c r="A293" s="625" t="str">
        <f>'P.O Sintética - Não Desonerado'!A287</f>
        <v xml:space="preserve"> 3.4.1.30 </v>
      </c>
      <c r="B293" s="5" t="str">
        <f>'P.O Sintética - Não Desonerado'!B287</f>
        <v xml:space="preserve"> TJPR.CAMS.83 </v>
      </c>
      <c r="C293" s="3" t="str">
        <f>'P.O Sintética - Não Desonerado'!C287</f>
        <v>Próprio</v>
      </c>
      <c r="D293" s="616" t="str">
        <f>'P.O Sintética - Não Desonerado'!D287</f>
        <v>J28 (2,04x1,95m):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93" s="4" t="str">
        <f>'P.O Sintética - Não Desonerado'!E287</f>
        <v>UN</v>
      </c>
      <c r="F293" s="5">
        <f>'P.O Sintética - Não Desonerado'!F287</f>
        <v>1</v>
      </c>
      <c r="G293" s="6">
        <f>'P.O Sintética - Não Desonerado'!G287</f>
        <v>4971.6400000000003</v>
      </c>
      <c r="H293" s="6">
        <f>'P.O Sintética - Não Desonerado'!V287</f>
        <v>0</v>
      </c>
      <c r="I293" s="6">
        <f>'P.O Sintética - Não Desonerado'!W287</f>
        <v>6016.18</v>
      </c>
      <c r="J293" s="6">
        <f>'P.O Sintética - Não Desonerado'!X287</f>
        <v>6016.18</v>
      </c>
      <c r="K293" s="489">
        <f>'P.O Sintética - Não Desonerado'!Y287</f>
        <v>0</v>
      </c>
      <c r="L293" s="489">
        <f>'P.O Sintética - Não Desonerado'!Z287</f>
        <v>6016.18</v>
      </c>
      <c r="M293" s="489">
        <f>'P.O Sintética - Não Desonerado'!AA287</f>
        <v>6016.18</v>
      </c>
      <c r="P293" s="562"/>
      <c r="Q293" s="563">
        <f t="shared" si="810"/>
        <v>0</v>
      </c>
      <c r="R293" s="562">
        <f t="shared" si="811"/>
        <v>0</v>
      </c>
      <c r="S293" s="562"/>
      <c r="T293" s="563">
        <f t="shared" si="812"/>
        <v>0</v>
      </c>
      <c r="U293" s="562">
        <f t="shared" si="813"/>
        <v>0</v>
      </c>
      <c r="W293" s="562"/>
      <c r="X293" s="563">
        <f t="shared" si="814"/>
        <v>0</v>
      </c>
      <c r="Y293" s="562">
        <f t="shared" si="815"/>
        <v>0</v>
      </c>
      <c r="Z293" s="562"/>
      <c r="AA293" s="563">
        <f t="shared" si="816"/>
        <v>0</v>
      </c>
      <c r="AB293" s="562">
        <f t="shared" si="817"/>
        <v>0</v>
      </c>
      <c r="AD293" s="562"/>
      <c r="AE293" s="563">
        <f t="shared" si="818"/>
        <v>0</v>
      </c>
      <c r="AF293" s="562">
        <f t="shared" si="819"/>
        <v>0</v>
      </c>
      <c r="AG293" s="562"/>
      <c r="AH293" s="563">
        <f t="shared" si="820"/>
        <v>0</v>
      </c>
      <c r="AI293" s="562">
        <f t="shared" si="821"/>
        <v>0</v>
      </c>
      <c r="AK293" s="562"/>
      <c r="AL293" s="563">
        <f t="shared" si="822"/>
        <v>0</v>
      </c>
      <c r="AM293" s="562">
        <f t="shared" si="823"/>
        <v>0</v>
      </c>
      <c r="AN293" s="562"/>
      <c r="AO293" s="563">
        <f t="shared" si="824"/>
        <v>0</v>
      </c>
      <c r="AP293" s="562">
        <f t="shared" si="825"/>
        <v>0</v>
      </c>
      <c r="AR293" s="562">
        <f t="shared" si="847"/>
        <v>1</v>
      </c>
      <c r="AS293" s="563">
        <f t="shared" si="826"/>
        <v>1</v>
      </c>
      <c r="AT293" s="562">
        <f t="shared" si="827"/>
        <v>6016.18</v>
      </c>
      <c r="AU293" s="562"/>
      <c r="AV293" s="563">
        <f t="shared" si="828"/>
        <v>0</v>
      </c>
      <c r="AW293" s="562">
        <f t="shared" si="829"/>
        <v>0</v>
      </c>
      <c r="AY293" s="562"/>
      <c r="AZ293" s="563">
        <f t="shared" si="830"/>
        <v>0</v>
      </c>
      <c r="BA293" s="562">
        <f t="shared" si="831"/>
        <v>0</v>
      </c>
      <c r="BB293" s="562"/>
      <c r="BC293" s="563">
        <f t="shared" si="832"/>
        <v>0</v>
      </c>
      <c r="BD293" s="562">
        <f t="shared" si="833"/>
        <v>0</v>
      </c>
      <c r="BF293" s="562"/>
      <c r="BG293" s="563">
        <f t="shared" si="834"/>
        <v>0</v>
      </c>
      <c r="BH293" s="562">
        <f t="shared" si="835"/>
        <v>0</v>
      </c>
      <c r="BI293" s="562"/>
      <c r="BJ293" s="563">
        <f t="shared" si="836"/>
        <v>0</v>
      </c>
      <c r="BK293" s="562">
        <f t="shared" si="837"/>
        <v>0</v>
      </c>
      <c r="BM293" s="562"/>
      <c r="BN293" s="563">
        <f t="shared" si="838"/>
        <v>0</v>
      </c>
      <c r="BO293" s="562">
        <f t="shared" si="839"/>
        <v>0</v>
      </c>
      <c r="BP293" s="562"/>
      <c r="BQ293" s="563">
        <f t="shared" si="840"/>
        <v>0</v>
      </c>
      <c r="BR293" s="562">
        <f t="shared" si="841"/>
        <v>0</v>
      </c>
      <c r="BT293" s="562">
        <f t="shared" si="848"/>
        <v>0</v>
      </c>
      <c r="BU293" s="563">
        <f t="shared" si="842"/>
        <v>0</v>
      </c>
      <c r="BV293" s="562">
        <f t="shared" si="843"/>
        <v>0</v>
      </c>
      <c r="BW293" s="562">
        <f t="shared" si="844"/>
        <v>1</v>
      </c>
      <c r="BX293" s="563">
        <f t="shared" si="845"/>
        <v>1</v>
      </c>
      <c r="BY293" s="562">
        <f t="shared" si="846"/>
        <v>6016.18</v>
      </c>
      <c r="BZ293" s="587"/>
    </row>
    <row r="294" spans="1:78" ht="102" customHeight="1" x14ac:dyDescent="0.25">
      <c r="A294" s="625" t="str">
        <f>'P.O Sintética - Não Desonerado'!A288</f>
        <v xml:space="preserve"> 3.4.1.31 </v>
      </c>
      <c r="B294" s="5" t="str">
        <f>'P.O Sintética - Não Desonerado'!B288</f>
        <v xml:space="preserve"> TJPR.CAMS.84 </v>
      </c>
      <c r="C294" s="3" t="str">
        <f>'P.O Sintética - Não Desonerado'!C288</f>
        <v>Próprio</v>
      </c>
      <c r="D294" s="616" t="str">
        <f>'P.O Sintética - Não Desonerado'!D288</f>
        <v>J29 (1,97x1,48m):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94" s="4" t="str">
        <f>'P.O Sintética - Não Desonerado'!E288</f>
        <v>UN</v>
      </c>
      <c r="F294" s="5">
        <f>'P.O Sintética - Não Desonerado'!F288</f>
        <v>1</v>
      </c>
      <c r="G294" s="6">
        <f>'P.O Sintética - Não Desonerado'!G288</f>
        <v>3975</v>
      </c>
      <c r="H294" s="6">
        <f>'P.O Sintética - Não Desonerado'!V288</f>
        <v>0</v>
      </c>
      <c r="I294" s="6">
        <f>'P.O Sintética - Não Desonerado'!W288</f>
        <v>4810.1400000000003</v>
      </c>
      <c r="J294" s="6">
        <f>'P.O Sintética - Não Desonerado'!X288</f>
        <v>4810.1400000000003</v>
      </c>
      <c r="K294" s="489">
        <f>'P.O Sintética - Não Desonerado'!Y288</f>
        <v>0</v>
      </c>
      <c r="L294" s="489">
        <f>'P.O Sintética - Não Desonerado'!Z288</f>
        <v>4810.1400000000003</v>
      </c>
      <c r="M294" s="489">
        <f>'P.O Sintética - Não Desonerado'!AA288</f>
        <v>4810.1400000000003</v>
      </c>
      <c r="P294" s="562"/>
      <c r="Q294" s="563">
        <f t="shared" si="810"/>
        <v>0</v>
      </c>
      <c r="R294" s="562">
        <f t="shared" si="811"/>
        <v>0</v>
      </c>
      <c r="S294" s="562"/>
      <c r="T294" s="563">
        <f t="shared" si="812"/>
        <v>0</v>
      </c>
      <c r="U294" s="562">
        <f t="shared" si="813"/>
        <v>0</v>
      </c>
      <c r="W294" s="562"/>
      <c r="X294" s="563">
        <f t="shared" si="814"/>
        <v>0</v>
      </c>
      <c r="Y294" s="562">
        <f t="shared" si="815"/>
        <v>0</v>
      </c>
      <c r="Z294" s="562"/>
      <c r="AA294" s="563">
        <f t="shared" si="816"/>
        <v>0</v>
      </c>
      <c r="AB294" s="562">
        <f t="shared" si="817"/>
        <v>0</v>
      </c>
      <c r="AD294" s="562"/>
      <c r="AE294" s="563">
        <f t="shared" si="818"/>
        <v>0</v>
      </c>
      <c r="AF294" s="562">
        <f t="shared" si="819"/>
        <v>0</v>
      </c>
      <c r="AG294" s="562"/>
      <c r="AH294" s="563">
        <f t="shared" si="820"/>
        <v>0</v>
      </c>
      <c r="AI294" s="562">
        <f t="shared" si="821"/>
        <v>0</v>
      </c>
      <c r="AK294" s="562"/>
      <c r="AL294" s="563">
        <f t="shared" si="822"/>
        <v>0</v>
      </c>
      <c r="AM294" s="562">
        <f t="shared" si="823"/>
        <v>0</v>
      </c>
      <c r="AN294" s="562"/>
      <c r="AO294" s="563">
        <f t="shared" si="824"/>
        <v>0</v>
      </c>
      <c r="AP294" s="562">
        <f t="shared" si="825"/>
        <v>0</v>
      </c>
      <c r="AR294" s="562">
        <f t="shared" si="847"/>
        <v>1</v>
      </c>
      <c r="AS294" s="563">
        <f t="shared" si="826"/>
        <v>1</v>
      </c>
      <c r="AT294" s="562">
        <f t="shared" si="827"/>
        <v>4810.1400000000003</v>
      </c>
      <c r="AU294" s="562"/>
      <c r="AV294" s="563">
        <f t="shared" si="828"/>
        <v>0</v>
      </c>
      <c r="AW294" s="562">
        <f t="shared" si="829"/>
        <v>0</v>
      </c>
      <c r="AY294" s="562"/>
      <c r="AZ294" s="563">
        <f t="shared" si="830"/>
        <v>0</v>
      </c>
      <c r="BA294" s="562">
        <f t="shared" si="831"/>
        <v>0</v>
      </c>
      <c r="BB294" s="562"/>
      <c r="BC294" s="563">
        <f t="shared" si="832"/>
        <v>0</v>
      </c>
      <c r="BD294" s="562">
        <f t="shared" si="833"/>
        <v>0</v>
      </c>
      <c r="BF294" s="562"/>
      <c r="BG294" s="563">
        <f t="shared" si="834"/>
        <v>0</v>
      </c>
      <c r="BH294" s="562">
        <f t="shared" si="835"/>
        <v>0</v>
      </c>
      <c r="BI294" s="562"/>
      <c r="BJ294" s="563">
        <f t="shared" si="836"/>
        <v>0</v>
      </c>
      <c r="BK294" s="562">
        <f t="shared" si="837"/>
        <v>0</v>
      </c>
      <c r="BM294" s="562"/>
      <c r="BN294" s="563">
        <f t="shared" si="838"/>
        <v>0</v>
      </c>
      <c r="BO294" s="562">
        <f t="shared" si="839"/>
        <v>0</v>
      </c>
      <c r="BP294" s="562"/>
      <c r="BQ294" s="563">
        <f t="shared" si="840"/>
        <v>0</v>
      </c>
      <c r="BR294" s="562">
        <f t="shared" si="841"/>
        <v>0</v>
      </c>
      <c r="BT294" s="562">
        <f t="shared" si="848"/>
        <v>0</v>
      </c>
      <c r="BU294" s="563">
        <f t="shared" si="842"/>
        <v>0</v>
      </c>
      <c r="BV294" s="562">
        <f t="shared" si="843"/>
        <v>0</v>
      </c>
      <c r="BW294" s="562">
        <f t="shared" si="844"/>
        <v>1</v>
      </c>
      <c r="BX294" s="563">
        <f t="shared" si="845"/>
        <v>1</v>
      </c>
      <c r="BY294" s="562">
        <f t="shared" si="846"/>
        <v>4810.1400000000003</v>
      </c>
      <c r="BZ294" s="587"/>
    </row>
    <row r="295" spans="1:78" ht="102" customHeight="1" x14ac:dyDescent="0.25">
      <c r="A295" s="625" t="str">
        <f>'P.O Sintética - Não Desonerado'!A289</f>
        <v xml:space="preserve"> 3.4.1.32 </v>
      </c>
      <c r="B295" s="5" t="str">
        <f>'P.O Sintética - Não Desonerado'!B289</f>
        <v xml:space="preserve"> TJPR.CAMS.85 </v>
      </c>
      <c r="C295" s="3" t="str">
        <f>'P.O Sintética - Não Desonerado'!C289</f>
        <v>Próprio</v>
      </c>
      <c r="D295" s="616" t="str">
        <f>'P.O Sintética - Não Desonerado'!D289</f>
        <v>J31 (1,93x1,95m): Esquadria completa em alumínio na linha Gold da Alcoa (Hydro), com 08 módulos, sendo 04 fixos (inferior/superior) + 04 módulos Maxim-ar central com vidros de segurança laminado 5 + 5 mm incolores e pintura Anodizado Fosco (Fornecimento e Instalação) (conforme projeto e memorial de esquadrias)</v>
      </c>
      <c r="E295" s="4" t="str">
        <f>'P.O Sintética - Não Desonerado'!E289</f>
        <v>UN</v>
      </c>
      <c r="F295" s="5">
        <f>'P.O Sintética - Não Desonerado'!F289</f>
        <v>1</v>
      </c>
      <c r="G295" s="6">
        <f>'P.O Sintética - Não Desonerado'!G289</f>
        <v>4780.37</v>
      </c>
      <c r="H295" s="6">
        <f>'P.O Sintética - Não Desonerado'!V289</f>
        <v>0</v>
      </c>
      <c r="I295" s="6">
        <f>'P.O Sintética - Não Desonerado'!W289</f>
        <v>5784.72</v>
      </c>
      <c r="J295" s="6">
        <f>'P.O Sintética - Não Desonerado'!X289</f>
        <v>5784.72</v>
      </c>
      <c r="K295" s="489">
        <f>'P.O Sintética - Não Desonerado'!Y289</f>
        <v>0</v>
      </c>
      <c r="L295" s="489">
        <f>'P.O Sintética - Não Desonerado'!Z289</f>
        <v>5784.72</v>
      </c>
      <c r="M295" s="489">
        <f>'P.O Sintética - Não Desonerado'!AA289</f>
        <v>5784.72</v>
      </c>
      <c r="P295" s="562"/>
      <c r="Q295" s="563">
        <f t="shared" si="810"/>
        <v>0</v>
      </c>
      <c r="R295" s="562">
        <f t="shared" si="811"/>
        <v>0</v>
      </c>
      <c r="S295" s="562"/>
      <c r="T295" s="563">
        <f t="shared" si="812"/>
        <v>0</v>
      </c>
      <c r="U295" s="562">
        <f t="shared" si="813"/>
        <v>0</v>
      </c>
      <c r="W295" s="562"/>
      <c r="X295" s="563">
        <f t="shared" si="814"/>
        <v>0</v>
      </c>
      <c r="Y295" s="562">
        <f t="shared" si="815"/>
        <v>0</v>
      </c>
      <c r="Z295" s="562"/>
      <c r="AA295" s="563">
        <f t="shared" si="816"/>
        <v>0</v>
      </c>
      <c r="AB295" s="562">
        <f t="shared" si="817"/>
        <v>0</v>
      </c>
      <c r="AD295" s="562"/>
      <c r="AE295" s="563">
        <f t="shared" si="818"/>
        <v>0</v>
      </c>
      <c r="AF295" s="562">
        <f t="shared" si="819"/>
        <v>0</v>
      </c>
      <c r="AG295" s="562"/>
      <c r="AH295" s="563">
        <f t="shared" si="820"/>
        <v>0</v>
      </c>
      <c r="AI295" s="562">
        <f t="shared" si="821"/>
        <v>0</v>
      </c>
      <c r="AK295" s="562"/>
      <c r="AL295" s="563">
        <f t="shared" si="822"/>
        <v>0</v>
      </c>
      <c r="AM295" s="562">
        <f t="shared" si="823"/>
        <v>0</v>
      </c>
      <c r="AN295" s="562"/>
      <c r="AO295" s="563">
        <f t="shared" si="824"/>
        <v>0</v>
      </c>
      <c r="AP295" s="562">
        <f t="shared" si="825"/>
        <v>0</v>
      </c>
      <c r="AR295" s="562">
        <f t="shared" si="847"/>
        <v>1</v>
      </c>
      <c r="AS295" s="563">
        <f t="shared" si="826"/>
        <v>1</v>
      </c>
      <c r="AT295" s="562">
        <f t="shared" si="827"/>
        <v>5784.72</v>
      </c>
      <c r="AU295" s="562"/>
      <c r="AV295" s="563">
        <f t="shared" si="828"/>
        <v>0</v>
      </c>
      <c r="AW295" s="562">
        <f t="shared" si="829"/>
        <v>0</v>
      </c>
      <c r="AY295" s="562"/>
      <c r="AZ295" s="563">
        <f t="shared" si="830"/>
        <v>0</v>
      </c>
      <c r="BA295" s="562">
        <f t="shared" si="831"/>
        <v>0</v>
      </c>
      <c r="BB295" s="562"/>
      <c r="BC295" s="563">
        <f t="shared" si="832"/>
        <v>0</v>
      </c>
      <c r="BD295" s="562">
        <f t="shared" si="833"/>
        <v>0</v>
      </c>
      <c r="BF295" s="562"/>
      <c r="BG295" s="563">
        <f t="shared" si="834"/>
        <v>0</v>
      </c>
      <c r="BH295" s="562">
        <f t="shared" si="835"/>
        <v>0</v>
      </c>
      <c r="BI295" s="562"/>
      <c r="BJ295" s="563">
        <f t="shared" si="836"/>
        <v>0</v>
      </c>
      <c r="BK295" s="562">
        <f t="shared" si="837"/>
        <v>0</v>
      </c>
      <c r="BM295" s="562"/>
      <c r="BN295" s="563">
        <f t="shared" si="838"/>
        <v>0</v>
      </c>
      <c r="BO295" s="562">
        <f t="shared" si="839"/>
        <v>0</v>
      </c>
      <c r="BP295" s="562"/>
      <c r="BQ295" s="563">
        <f t="shared" si="840"/>
        <v>0</v>
      </c>
      <c r="BR295" s="562">
        <f t="shared" si="841"/>
        <v>0</v>
      </c>
      <c r="BT295" s="562">
        <f t="shared" si="848"/>
        <v>0</v>
      </c>
      <c r="BU295" s="563">
        <f t="shared" si="842"/>
        <v>0</v>
      </c>
      <c r="BV295" s="562">
        <f t="shared" si="843"/>
        <v>0</v>
      </c>
      <c r="BW295" s="562">
        <f t="shared" si="844"/>
        <v>1</v>
      </c>
      <c r="BX295" s="563">
        <f t="shared" si="845"/>
        <v>1</v>
      </c>
      <c r="BY295" s="562">
        <f t="shared" si="846"/>
        <v>5784.72</v>
      </c>
      <c r="BZ295" s="587"/>
    </row>
    <row r="296" spans="1:78" ht="114.75" x14ac:dyDescent="0.25">
      <c r="A296" s="625" t="str">
        <f>'P.O Sintética - Não Desonerado'!A290</f>
        <v xml:space="preserve"> 3.4.1.33 </v>
      </c>
      <c r="B296" s="5" t="str">
        <f>'P.O Sintética - Não Desonerado'!B290</f>
        <v xml:space="preserve"> TJPR.CAMS.86 </v>
      </c>
      <c r="C296" s="3" t="str">
        <f>'P.O Sintética - Não Desonerado'!C290</f>
        <v>Próprio</v>
      </c>
      <c r="D296" s="616" t="str">
        <f>'P.O Sintética - Não Desonerado'!D290</f>
        <v>P1 (1,80x3,00m): Esquadria completa em alumínio na linha Gold da Alcoa (Hydro), com 02 módulos de giro, fechamento superior com vidros de segurança laminado 5+5 mm incolores (perfis quadriculados conforme projeto), módulo inferior com fechamento em Lambril duplo Heavy e pintura Anodizado Fosco (Fornecimento e Instalação) (conforme projeto e memorial de esquadrias)</v>
      </c>
      <c r="E296" s="4" t="str">
        <f>'P.O Sintética - Não Desonerado'!E290</f>
        <v>UN</v>
      </c>
      <c r="F296" s="5">
        <f>'P.O Sintética - Não Desonerado'!F290</f>
        <v>1</v>
      </c>
      <c r="G296" s="6">
        <f>'P.O Sintética - Não Desonerado'!G290</f>
        <v>7058.56</v>
      </c>
      <c r="H296" s="6">
        <f>'P.O Sintética - Não Desonerado'!V290</f>
        <v>0</v>
      </c>
      <c r="I296" s="6">
        <f>'P.O Sintética - Não Desonerado'!W290</f>
        <v>8541.56</v>
      </c>
      <c r="J296" s="6">
        <f>'P.O Sintética - Não Desonerado'!X290</f>
        <v>8541.56</v>
      </c>
      <c r="K296" s="489">
        <f>'P.O Sintética - Não Desonerado'!Y290</f>
        <v>0</v>
      </c>
      <c r="L296" s="489">
        <f>'P.O Sintética - Não Desonerado'!Z290</f>
        <v>8541.56</v>
      </c>
      <c r="M296" s="489">
        <f>'P.O Sintética - Não Desonerado'!AA290</f>
        <v>8541.56</v>
      </c>
      <c r="P296" s="562"/>
      <c r="Q296" s="563">
        <f t="shared" si="810"/>
        <v>0</v>
      </c>
      <c r="R296" s="562">
        <f t="shared" si="811"/>
        <v>0</v>
      </c>
      <c r="S296" s="562"/>
      <c r="T296" s="563">
        <f t="shared" si="812"/>
        <v>0</v>
      </c>
      <c r="U296" s="562">
        <f t="shared" si="813"/>
        <v>0</v>
      </c>
      <c r="W296" s="562"/>
      <c r="X296" s="563">
        <f t="shared" si="814"/>
        <v>0</v>
      </c>
      <c r="Y296" s="562">
        <f t="shared" si="815"/>
        <v>0</v>
      </c>
      <c r="Z296" s="562"/>
      <c r="AA296" s="563">
        <f t="shared" si="816"/>
        <v>0</v>
      </c>
      <c r="AB296" s="562">
        <f t="shared" si="817"/>
        <v>0</v>
      </c>
      <c r="AD296" s="562"/>
      <c r="AE296" s="563">
        <f t="shared" si="818"/>
        <v>0</v>
      </c>
      <c r="AF296" s="562">
        <f t="shared" si="819"/>
        <v>0</v>
      </c>
      <c r="AG296" s="562"/>
      <c r="AH296" s="563">
        <f t="shared" si="820"/>
        <v>0</v>
      </c>
      <c r="AI296" s="562">
        <f t="shared" si="821"/>
        <v>0</v>
      </c>
      <c r="AK296" s="562"/>
      <c r="AL296" s="563">
        <f t="shared" si="822"/>
        <v>0</v>
      </c>
      <c r="AM296" s="562">
        <f t="shared" si="823"/>
        <v>0</v>
      </c>
      <c r="AN296" s="562"/>
      <c r="AO296" s="563">
        <f t="shared" si="824"/>
        <v>0</v>
      </c>
      <c r="AP296" s="562">
        <f t="shared" si="825"/>
        <v>0</v>
      </c>
      <c r="AR296" s="562"/>
      <c r="AS296" s="563">
        <f t="shared" si="826"/>
        <v>0</v>
      </c>
      <c r="AT296" s="562">
        <f t="shared" si="827"/>
        <v>0</v>
      </c>
      <c r="AU296" s="562"/>
      <c r="AV296" s="563">
        <f t="shared" si="828"/>
        <v>0</v>
      </c>
      <c r="AW296" s="562">
        <f t="shared" si="829"/>
        <v>0</v>
      </c>
      <c r="AY296" s="562">
        <f>F296</f>
        <v>1</v>
      </c>
      <c r="AZ296" s="563">
        <f t="shared" si="830"/>
        <v>1</v>
      </c>
      <c r="BA296" s="562">
        <f t="shared" si="831"/>
        <v>8541.56</v>
      </c>
      <c r="BB296" s="562"/>
      <c r="BC296" s="563">
        <f t="shared" si="832"/>
        <v>0</v>
      </c>
      <c r="BD296" s="562">
        <f t="shared" si="833"/>
        <v>0</v>
      </c>
      <c r="BF296" s="562"/>
      <c r="BG296" s="563">
        <f t="shared" si="834"/>
        <v>0</v>
      </c>
      <c r="BH296" s="562">
        <f t="shared" si="835"/>
        <v>0</v>
      </c>
      <c r="BI296" s="562"/>
      <c r="BJ296" s="563">
        <f t="shared" si="836"/>
        <v>0</v>
      </c>
      <c r="BK296" s="562">
        <f t="shared" si="837"/>
        <v>0</v>
      </c>
      <c r="BM296" s="562"/>
      <c r="BN296" s="563">
        <f t="shared" si="838"/>
        <v>0</v>
      </c>
      <c r="BO296" s="562">
        <f t="shared" si="839"/>
        <v>0</v>
      </c>
      <c r="BP296" s="562"/>
      <c r="BQ296" s="563">
        <f t="shared" si="840"/>
        <v>0</v>
      </c>
      <c r="BR296" s="562">
        <f t="shared" si="841"/>
        <v>0</v>
      </c>
      <c r="BT296" s="562">
        <f t="shared" si="848"/>
        <v>0</v>
      </c>
      <c r="BU296" s="563">
        <f t="shared" si="842"/>
        <v>0</v>
      </c>
      <c r="BV296" s="562">
        <f t="shared" si="843"/>
        <v>0</v>
      </c>
      <c r="BW296" s="562">
        <f t="shared" si="844"/>
        <v>1</v>
      </c>
      <c r="BX296" s="563">
        <f t="shared" si="845"/>
        <v>1</v>
      </c>
      <c r="BY296" s="562">
        <f t="shared" si="846"/>
        <v>8541.56</v>
      </c>
      <c r="BZ296" s="587"/>
    </row>
    <row r="297" spans="1:78" ht="114.75" customHeight="1" x14ac:dyDescent="0.25">
      <c r="A297" s="625" t="str">
        <f>'P.O Sintética - Não Desonerado'!A291</f>
        <v xml:space="preserve"> 3.4.1.34 </v>
      </c>
      <c r="B297" s="5" t="str">
        <f>'P.O Sintética - Não Desonerado'!B291</f>
        <v xml:space="preserve"> TJPR.CAMS.87 </v>
      </c>
      <c r="C297" s="3" t="str">
        <f>'P.O Sintética - Não Desonerado'!C291</f>
        <v>Próprio</v>
      </c>
      <c r="D297" s="616" t="str">
        <f>'P.O Sintética - Não Desonerado'!D291</f>
        <v>P8 (2,14x3,30m): Esquadria completa em alumínio na linha Gold da Alcoa (Hydro), com 02 módulos de giro, fechamento em vidros de segurança laminado 5+ 5 mm incolores + fechamento em Lambril duplo Heavy e pintura Anodizado Fosco (Fornecimento e Instalação) (conforme projeto e memorial de esquadrias)</v>
      </c>
      <c r="E297" s="4" t="str">
        <f>'P.O Sintética - Não Desonerado'!E291</f>
        <v>UN</v>
      </c>
      <c r="F297" s="5">
        <f>'P.O Sintética - Não Desonerado'!F291</f>
        <v>1</v>
      </c>
      <c r="G297" s="6">
        <f>'P.O Sintética - Não Desonerado'!G291</f>
        <v>7790.91</v>
      </c>
      <c r="H297" s="6">
        <f>'P.O Sintética - Não Desonerado'!V291</f>
        <v>0</v>
      </c>
      <c r="I297" s="6">
        <f>'P.O Sintética - Não Desonerado'!W291</f>
        <v>9427.7800000000007</v>
      </c>
      <c r="J297" s="6">
        <f>'P.O Sintética - Não Desonerado'!X291</f>
        <v>9427.7800000000007</v>
      </c>
      <c r="K297" s="489">
        <f>'P.O Sintética - Não Desonerado'!Y291</f>
        <v>0</v>
      </c>
      <c r="L297" s="489">
        <f>'P.O Sintética - Não Desonerado'!Z291</f>
        <v>9427.7800000000007</v>
      </c>
      <c r="M297" s="489">
        <f>'P.O Sintética - Não Desonerado'!AA291</f>
        <v>9427.7800000000007</v>
      </c>
      <c r="P297" s="562"/>
      <c r="Q297" s="563">
        <f t="shared" si="810"/>
        <v>0</v>
      </c>
      <c r="R297" s="562">
        <f t="shared" si="811"/>
        <v>0</v>
      </c>
      <c r="S297" s="562"/>
      <c r="T297" s="563">
        <f t="shared" si="812"/>
        <v>0</v>
      </c>
      <c r="U297" s="562">
        <f t="shared" si="813"/>
        <v>0</v>
      </c>
      <c r="W297" s="562"/>
      <c r="X297" s="563">
        <f t="shared" si="814"/>
        <v>0</v>
      </c>
      <c r="Y297" s="562">
        <f t="shared" si="815"/>
        <v>0</v>
      </c>
      <c r="Z297" s="562"/>
      <c r="AA297" s="563">
        <f t="shared" si="816"/>
        <v>0</v>
      </c>
      <c r="AB297" s="562">
        <f t="shared" si="817"/>
        <v>0</v>
      </c>
      <c r="AD297" s="562"/>
      <c r="AE297" s="563">
        <f t="shared" si="818"/>
        <v>0</v>
      </c>
      <c r="AF297" s="562">
        <f t="shared" si="819"/>
        <v>0</v>
      </c>
      <c r="AG297" s="562"/>
      <c r="AH297" s="563">
        <f t="shared" si="820"/>
        <v>0</v>
      </c>
      <c r="AI297" s="562">
        <f t="shared" si="821"/>
        <v>0</v>
      </c>
      <c r="AK297" s="562"/>
      <c r="AL297" s="563">
        <f t="shared" si="822"/>
        <v>0</v>
      </c>
      <c r="AM297" s="562">
        <f t="shared" si="823"/>
        <v>0</v>
      </c>
      <c r="AN297" s="562"/>
      <c r="AO297" s="563">
        <f t="shared" si="824"/>
        <v>0</v>
      </c>
      <c r="AP297" s="562">
        <f t="shared" si="825"/>
        <v>0</v>
      </c>
      <c r="AR297" s="562"/>
      <c r="AS297" s="563">
        <f t="shared" si="826"/>
        <v>0</v>
      </c>
      <c r="AT297" s="562">
        <f t="shared" si="827"/>
        <v>0</v>
      </c>
      <c r="AU297" s="562"/>
      <c r="AV297" s="563">
        <f t="shared" si="828"/>
        <v>0</v>
      </c>
      <c r="AW297" s="562">
        <f t="shared" si="829"/>
        <v>0</v>
      </c>
      <c r="AY297" s="562">
        <f t="shared" ref="AY297:AY299" si="849">F297</f>
        <v>1</v>
      </c>
      <c r="AZ297" s="563">
        <f t="shared" si="830"/>
        <v>1</v>
      </c>
      <c r="BA297" s="562">
        <f t="shared" si="831"/>
        <v>9427.7800000000007</v>
      </c>
      <c r="BB297" s="562"/>
      <c r="BC297" s="563">
        <f t="shared" si="832"/>
        <v>0</v>
      </c>
      <c r="BD297" s="562">
        <f t="shared" si="833"/>
        <v>0</v>
      </c>
      <c r="BF297" s="562"/>
      <c r="BG297" s="563">
        <f t="shared" si="834"/>
        <v>0</v>
      </c>
      <c r="BH297" s="562">
        <f t="shared" si="835"/>
        <v>0</v>
      </c>
      <c r="BI297" s="562"/>
      <c r="BJ297" s="563">
        <f t="shared" si="836"/>
        <v>0</v>
      </c>
      <c r="BK297" s="562">
        <f t="shared" si="837"/>
        <v>0</v>
      </c>
      <c r="BM297" s="562"/>
      <c r="BN297" s="563">
        <f t="shared" si="838"/>
        <v>0</v>
      </c>
      <c r="BO297" s="562">
        <f t="shared" si="839"/>
        <v>0</v>
      </c>
      <c r="BP297" s="562"/>
      <c r="BQ297" s="563">
        <f t="shared" si="840"/>
        <v>0</v>
      </c>
      <c r="BR297" s="562">
        <f t="shared" si="841"/>
        <v>0</v>
      </c>
      <c r="BT297" s="562">
        <f t="shared" si="848"/>
        <v>0</v>
      </c>
      <c r="BU297" s="563">
        <f t="shared" si="842"/>
        <v>0</v>
      </c>
      <c r="BV297" s="562">
        <f t="shared" si="843"/>
        <v>0</v>
      </c>
      <c r="BW297" s="562">
        <f t="shared" si="844"/>
        <v>1</v>
      </c>
      <c r="BX297" s="563">
        <f t="shared" si="845"/>
        <v>1</v>
      </c>
      <c r="BY297" s="562">
        <f t="shared" si="846"/>
        <v>9427.7800000000007</v>
      </c>
      <c r="BZ297" s="587"/>
    </row>
    <row r="298" spans="1:78" ht="89.25" x14ac:dyDescent="0.25">
      <c r="A298" s="625" t="str">
        <f>'P.O Sintética - Não Desonerado'!A292</f>
        <v xml:space="preserve"> 3.4.1.35 </v>
      </c>
      <c r="B298" s="5" t="str">
        <f>'P.O Sintética - Não Desonerado'!B292</f>
        <v xml:space="preserve"> TJPR.CAMS.88 </v>
      </c>
      <c r="C298" s="3" t="str">
        <f>'P.O Sintética - Não Desonerado'!C292</f>
        <v>Próprio</v>
      </c>
      <c r="D298" s="616" t="str">
        <f>'P.O Sintética - Não Desonerado'!D292</f>
        <v>P14 (4,45x2,70m): Esquadria completa em alumínio na linha Gold da Alcoa (Hydro), com 02 módulos de giro, fechamento em vidros de segurança laminado 5+ 5 mm incolores + fechamento em Lambril duplo Heavy e pintura Anodizado Fosco (Fornecimento e Instalação) (conforme projeto e memorial de esquadrias)</v>
      </c>
      <c r="E298" s="4" t="str">
        <f>'P.O Sintética - Não Desonerado'!E292</f>
        <v>UN</v>
      </c>
      <c r="F298" s="5">
        <f>'P.O Sintética - Não Desonerado'!F292</f>
        <v>1</v>
      </c>
      <c r="G298" s="6">
        <f>'P.O Sintética - Não Desonerado'!G292</f>
        <v>12200.1</v>
      </c>
      <c r="H298" s="6">
        <f>'P.O Sintética - Não Desonerado'!V292</f>
        <v>0</v>
      </c>
      <c r="I298" s="6">
        <f>'P.O Sintética - Não Desonerado'!W292</f>
        <v>14763.34</v>
      </c>
      <c r="J298" s="6">
        <f>'P.O Sintética - Não Desonerado'!X292</f>
        <v>14763.34</v>
      </c>
      <c r="K298" s="489">
        <f>'P.O Sintética - Não Desonerado'!Y292</f>
        <v>0</v>
      </c>
      <c r="L298" s="489">
        <f>'P.O Sintética - Não Desonerado'!Z292</f>
        <v>14763.34</v>
      </c>
      <c r="M298" s="489">
        <f>'P.O Sintética - Não Desonerado'!AA292</f>
        <v>14763.34</v>
      </c>
      <c r="P298" s="562"/>
      <c r="Q298" s="563">
        <f t="shared" si="810"/>
        <v>0</v>
      </c>
      <c r="R298" s="562">
        <f t="shared" si="811"/>
        <v>0</v>
      </c>
      <c r="S298" s="562"/>
      <c r="T298" s="563">
        <f t="shared" si="812"/>
        <v>0</v>
      </c>
      <c r="U298" s="562">
        <f t="shared" si="813"/>
        <v>0</v>
      </c>
      <c r="W298" s="562"/>
      <c r="X298" s="563">
        <f t="shared" si="814"/>
        <v>0</v>
      </c>
      <c r="Y298" s="562">
        <f t="shared" si="815"/>
        <v>0</v>
      </c>
      <c r="Z298" s="562"/>
      <c r="AA298" s="563">
        <f t="shared" si="816"/>
        <v>0</v>
      </c>
      <c r="AB298" s="562">
        <f t="shared" si="817"/>
        <v>0</v>
      </c>
      <c r="AD298" s="562"/>
      <c r="AE298" s="563">
        <f t="shared" si="818"/>
        <v>0</v>
      </c>
      <c r="AF298" s="562">
        <f t="shared" si="819"/>
        <v>0</v>
      </c>
      <c r="AG298" s="562"/>
      <c r="AH298" s="563">
        <f t="shared" si="820"/>
        <v>0</v>
      </c>
      <c r="AI298" s="562">
        <f t="shared" si="821"/>
        <v>0</v>
      </c>
      <c r="AK298" s="562"/>
      <c r="AL298" s="563">
        <f t="shared" si="822"/>
        <v>0</v>
      </c>
      <c r="AM298" s="562">
        <f t="shared" si="823"/>
        <v>0</v>
      </c>
      <c r="AN298" s="562"/>
      <c r="AO298" s="563">
        <f t="shared" si="824"/>
        <v>0</v>
      </c>
      <c r="AP298" s="562">
        <f t="shared" si="825"/>
        <v>0</v>
      </c>
      <c r="AR298" s="562"/>
      <c r="AS298" s="563">
        <f t="shared" si="826"/>
        <v>0</v>
      </c>
      <c r="AT298" s="562">
        <f t="shared" si="827"/>
        <v>0</v>
      </c>
      <c r="AU298" s="562"/>
      <c r="AV298" s="563">
        <f t="shared" si="828"/>
        <v>0</v>
      </c>
      <c r="AW298" s="562">
        <f t="shared" si="829"/>
        <v>0</v>
      </c>
      <c r="AY298" s="562">
        <f t="shared" si="849"/>
        <v>1</v>
      </c>
      <c r="AZ298" s="563">
        <f t="shared" si="830"/>
        <v>1</v>
      </c>
      <c r="BA298" s="562">
        <f t="shared" si="831"/>
        <v>14763.34</v>
      </c>
      <c r="BB298" s="562"/>
      <c r="BC298" s="563">
        <f t="shared" si="832"/>
        <v>0</v>
      </c>
      <c r="BD298" s="562">
        <f t="shared" si="833"/>
        <v>0</v>
      </c>
      <c r="BF298" s="562"/>
      <c r="BG298" s="563">
        <f t="shared" si="834"/>
        <v>0</v>
      </c>
      <c r="BH298" s="562">
        <f t="shared" si="835"/>
        <v>0</v>
      </c>
      <c r="BI298" s="562"/>
      <c r="BJ298" s="563">
        <f t="shared" si="836"/>
        <v>0</v>
      </c>
      <c r="BK298" s="562">
        <f t="shared" si="837"/>
        <v>0</v>
      </c>
      <c r="BM298" s="562"/>
      <c r="BN298" s="563">
        <f t="shared" si="838"/>
        <v>0</v>
      </c>
      <c r="BO298" s="562">
        <f t="shared" si="839"/>
        <v>0</v>
      </c>
      <c r="BP298" s="562"/>
      <c r="BQ298" s="563">
        <f t="shared" si="840"/>
        <v>0</v>
      </c>
      <c r="BR298" s="562">
        <f t="shared" si="841"/>
        <v>0</v>
      </c>
      <c r="BT298" s="562">
        <f t="shared" si="848"/>
        <v>0</v>
      </c>
      <c r="BU298" s="563">
        <f t="shared" si="842"/>
        <v>0</v>
      </c>
      <c r="BV298" s="562">
        <f t="shared" si="843"/>
        <v>0</v>
      </c>
      <c r="BW298" s="562">
        <f t="shared" si="844"/>
        <v>1</v>
      </c>
      <c r="BX298" s="563">
        <f t="shared" si="845"/>
        <v>1</v>
      </c>
      <c r="BY298" s="562">
        <f t="shared" si="846"/>
        <v>14763.34</v>
      </c>
      <c r="BZ298" s="587"/>
    </row>
    <row r="299" spans="1:78" ht="114.75" customHeight="1" x14ac:dyDescent="0.25">
      <c r="A299" s="625" t="str">
        <f>'P.O Sintética - Não Desonerado'!A293</f>
        <v xml:space="preserve"> 3.4.1.36 </v>
      </c>
      <c r="B299" s="5" t="str">
        <f>'P.O Sintética - Não Desonerado'!B293</f>
        <v xml:space="preserve"> TJPR.CAMS.89 </v>
      </c>
      <c r="C299" s="3" t="str">
        <f>'P.O Sintética - Não Desonerado'!C293</f>
        <v>Próprio</v>
      </c>
      <c r="D299" s="616" t="str">
        <f>'P.O Sintética - Não Desonerado'!D293</f>
        <v>P15 (0,95x2,10m): Esquadria completa em alumínio na linha Gold da Alcoa (Hydro), com módulo de giro, fechamento superior com vidros de segurança laminado 5+5 mm incolores (perfis quadriculados conforme projeto), módulo inferior com fechamento em Lambril duplo Heavye pintura Anodizado Fosco (Fornecimento e Instalação) (conforme projeto e memorial de esquadrias)</v>
      </c>
      <c r="E299" s="4" t="str">
        <f>'P.O Sintética - Não Desonerado'!E293</f>
        <v>UN</v>
      </c>
      <c r="F299" s="5">
        <f>'P.O Sintética - Não Desonerado'!F293</f>
        <v>1</v>
      </c>
      <c r="G299" s="6">
        <f>'P.O Sintética - Não Desonerado'!G293</f>
        <v>2640</v>
      </c>
      <c r="H299" s="6">
        <f>'P.O Sintética - Não Desonerado'!V293</f>
        <v>0</v>
      </c>
      <c r="I299" s="6">
        <f>'P.O Sintética - Não Desonerado'!W293</f>
        <v>3194.66</v>
      </c>
      <c r="J299" s="6">
        <f>'P.O Sintética - Não Desonerado'!X293</f>
        <v>3194.66</v>
      </c>
      <c r="K299" s="489">
        <f>'P.O Sintética - Não Desonerado'!Y293</f>
        <v>0</v>
      </c>
      <c r="L299" s="489">
        <f>'P.O Sintética - Não Desonerado'!Z293</f>
        <v>3194.66</v>
      </c>
      <c r="M299" s="489">
        <f>'P.O Sintética - Não Desonerado'!AA293</f>
        <v>3194.66</v>
      </c>
      <c r="P299" s="562"/>
      <c r="Q299" s="563">
        <f t="shared" si="810"/>
        <v>0</v>
      </c>
      <c r="R299" s="562">
        <f t="shared" si="811"/>
        <v>0</v>
      </c>
      <c r="S299" s="562"/>
      <c r="T299" s="563">
        <f t="shared" si="812"/>
        <v>0</v>
      </c>
      <c r="U299" s="562">
        <f t="shared" si="813"/>
        <v>0</v>
      </c>
      <c r="W299" s="562"/>
      <c r="X299" s="563">
        <f t="shared" si="814"/>
        <v>0</v>
      </c>
      <c r="Y299" s="562">
        <f t="shared" si="815"/>
        <v>0</v>
      </c>
      <c r="Z299" s="562"/>
      <c r="AA299" s="563">
        <f t="shared" si="816"/>
        <v>0</v>
      </c>
      <c r="AB299" s="562">
        <f t="shared" si="817"/>
        <v>0</v>
      </c>
      <c r="AD299" s="562"/>
      <c r="AE299" s="563">
        <f t="shared" si="818"/>
        <v>0</v>
      </c>
      <c r="AF299" s="562">
        <f t="shared" si="819"/>
        <v>0</v>
      </c>
      <c r="AG299" s="562"/>
      <c r="AH299" s="563">
        <f t="shared" si="820"/>
        <v>0</v>
      </c>
      <c r="AI299" s="562">
        <f t="shared" si="821"/>
        <v>0</v>
      </c>
      <c r="AK299" s="562"/>
      <c r="AL299" s="563">
        <f t="shared" si="822"/>
        <v>0</v>
      </c>
      <c r="AM299" s="562">
        <f t="shared" si="823"/>
        <v>0</v>
      </c>
      <c r="AN299" s="562"/>
      <c r="AO299" s="563">
        <f t="shared" si="824"/>
        <v>0</v>
      </c>
      <c r="AP299" s="562">
        <f t="shared" si="825"/>
        <v>0</v>
      </c>
      <c r="AR299" s="562"/>
      <c r="AS299" s="563">
        <f t="shared" si="826"/>
        <v>0</v>
      </c>
      <c r="AT299" s="562">
        <f t="shared" si="827"/>
        <v>0</v>
      </c>
      <c r="AU299" s="562"/>
      <c r="AV299" s="563">
        <f t="shared" si="828"/>
        <v>0</v>
      </c>
      <c r="AW299" s="562">
        <f t="shared" si="829"/>
        <v>0</v>
      </c>
      <c r="AY299" s="562">
        <f t="shared" si="849"/>
        <v>1</v>
      </c>
      <c r="AZ299" s="563">
        <f t="shared" si="830"/>
        <v>1</v>
      </c>
      <c r="BA299" s="562">
        <f t="shared" si="831"/>
        <v>3194.66</v>
      </c>
      <c r="BB299" s="562"/>
      <c r="BC299" s="563">
        <f t="shared" si="832"/>
        <v>0</v>
      </c>
      <c r="BD299" s="562">
        <f t="shared" si="833"/>
        <v>0</v>
      </c>
      <c r="BF299" s="562"/>
      <c r="BG299" s="563">
        <f t="shared" si="834"/>
        <v>0</v>
      </c>
      <c r="BH299" s="562">
        <f t="shared" si="835"/>
        <v>0</v>
      </c>
      <c r="BI299" s="562"/>
      <c r="BJ299" s="563">
        <f t="shared" si="836"/>
        <v>0</v>
      </c>
      <c r="BK299" s="562">
        <f t="shared" si="837"/>
        <v>0</v>
      </c>
      <c r="BM299" s="562"/>
      <c r="BN299" s="563">
        <f t="shared" si="838"/>
        <v>0</v>
      </c>
      <c r="BO299" s="562">
        <f t="shared" si="839"/>
        <v>0</v>
      </c>
      <c r="BP299" s="562"/>
      <c r="BQ299" s="563">
        <f t="shared" si="840"/>
        <v>0</v>
      </c>
      <c r="BR299" s="562">
        <f t="shared" si="841"/>
        <v>0</v>
      </c>
      <c r="BT299" s="562">
        <f t="shared" si="848"/>
        <v>0</v>
      </c>
      <c r="BU299" s="563">
        <f t="shared" si="842"/>
        <v>0</v>
      </c>
      <c r="BV299" s="562">
        <f t="shared" si="843"/>
        <v>0</v>
      </c>
      <c r="BW299" s="562">
        <f t="shared" si="844"/>
        <v>1</v>
      </c>
      <c r="BX299" s="563">
        <f t="shared" si="845"/>
        <v>1</v>
      </c>
      <c r="BY299" s="562">
        <f t="shared" si="846"/>
        <v>3194.66</v>
      </c>
      <c r="BZ299" s="587"/>
    </row>
    <row r="300" spans="1:78" ht="25.5" x14ac:dyDescent="0.25">
      <c r="A300" s="625" t="str">
        <f>'P.O Sintética - Não Desonerado'!A294</f>
        <v xml:space="preserve"> 3.4.1.37 </v>
      </c>
      <c r="B300" s="5" t="str">
        <f>'P.O Sintética - Não Desonerado'!B294</f>
        <v xml:space="preserve"> 101091 </v>
      </c>
      <c r="C300" s="3" t="str">
        <f>'P.O Sintética - Não Desonerado'!C294</f>
        <v>SINAPI</v>
      </c>
      <c r="D300" s="616" t="str">
        <f>'P.O Sintética - Não Desonerado'!D294</f>
        <v>PISO EM LADRILHO HIDRÁULICO APLICADO EM AMBIENTES EXTERNOS. AF_05/2020</v>
      </c>
      <c r="E300" s="4" t="str">
        <f>'P.O Sintética - Não Desonerado'!E294</f>
        <v>m²</v>
      </c>
      <c r="F300" s="5">
        <f>'P.O Sintética - Não Desonerado'!F294</f>
        <v>26.72</v>
      </c>
      <c r="G300" s="6">
        <f>'P.O Sintética - Não Desonerado'!G294</f>
        <v>154.91</v>
      </c>
      <c r="H300" s="6">
        <f>'P.O Sintética - Não Desonerado'!V294</f>
        <v>55.64</v>
      </c>
      <c r="I300" s="6">
        <f>'P.O Sintética - Não Desonerado'!W294</f>
        <v>131.81</v>
      </c>
      <c r="J300" s="6">
        <f>'P.O Sintética - Não Desonerado'!X294</f>
        <v>187.45</v>
      </c>
      <c r="K300" s="489">
        <f>'P.O Sintética - Não Desonerado'!Y294</f>
        <v>1486.7</v>
      </c>
      <c r="L300" s="489">
        <f>'P.O Sintética - Não Desonerado'!Z294</f>
        <v>3521.96</v>
      </c>
      <c r="M300" s="489">
        <f>'P.O Sintética - Não Desonerado'!AA294</f>
        <v>5008.66</v>
      </c>
      <c r="P300" s="562"/>
      <c r="Q300" s="563">
        <f t="shared" si="810"/>
        <v>0</v>
      </c>
      <c r="R300" s="562">
        <f t="shared" si="811"/>
        <v>0</v>
      </c>
      <c r="S300" s="562"/>
      <c r="T300" s="563">
        <f t="shared" si="812"/>
        <v>0</v>
      </c>
      <c r="U300" s="562">
        <f t="shared" si="813"/>
        <v>0</v>
      </c>
      <c r="W300" s="562"/>
      <c r="X300" s="563">
        <f t="shared" si="814"/>
        <v>0</v>
      </c>
      <c r="Y300" s="562">
        <f t="shared" si="815"/>
        <v>0</v>
      </c>
      <c r="Z300" s="562"/>
      <c r="AA300" s="563">
        <f t="shared" si="816"/>
        <v>0</v>
      </c>
      <c r="AB300" s="562">
        <f t="shared" si="817"/>
        <v>0</v>
      </c>
      <c r="AD300" s="562"/>
      <c r="AE300" s="563">
        <f t="shared" si="818"/>
        <v>0</v>
      </c>
      <c r="AF300" s="562">
        <f t="shared" si="819"/>
        <v>0</v>
      </c>
      <c r="AG300" s="562"/>
      <c r="AH300" s="563">
        <f t="shared" si="820"/>
        <v>0</v>
      </c>
      <c r="AI300" s="562">
        <f t="shared" si="821"/>
        <v>0</v>
      </c>
      <c r="AK300" s="562"/>
      <c r="AL300" s="563">
        <f t="shared" si="822"/>
        <v>0</v>
      </c>
      <c r="AM300" s="562">
        <f t="shared" si="823"/>
        <v>0</v>
      </c>
      <c r="AN300" s="562"/>
      <c r="AO300" s="563">
        <f t="shared" si="824"/>
        <v>0</v>
      </c>
      <c r="AP300" s="562">
        <f t="shared" si="825"/>
        <v>0</v>
      </c>
      <c r="AR300" s="562"/>
      <c r="AS300" s="563">
        <f t="shared" si="826"/>
        <v>0</v>
      </c>
      <c r="AT300" s="562">
        <f t="shared" si="827"/>
        <v>0</v>
      </c>
      <c r="AU300" s="562"/>
      <c r="AV300" s="563">
        <f t="shared" si="828"/>
        <v>0</v>
      </c>
      <c r="AW300" s="562">
        <f t="shared" si="829"/>
        <v>0</v>
      </c>
      <c r="AY300" s="562">
        <f>F300</f>
        <v>26.72</v>
      </c>
      <c r="AZ300" s="563">
        <f t="shared" si="830"/>
        <v>1</v>
      </c>
      <c r="BA300" s="562">
        <f t="shared" si="831"/>
        <v>5008.66</v>
      </c>
      <c r="BB300" s="562"/>
      <c r="BC300" s="563">
        <f t="shared" si="832"/>
        <v>0</v>
      </c>
      <c r="BD300" s="562">
        <f t="shared" si="833"/>
        <v>0</v>
      </c>
      <c r="BF300" s="562"/>
      <c r="BG300" s="563">
        <f t="shared" si="834"/>
        <v>0</v>
      </c>
      <c r="BH300" s="562">
        <f t="shared" si="835"/>
        <v>0</v>
      </c>
      <c r="BI300" s="562"/>
      <c r="BJ300" s="563">
        <f t="shared" si="836"/>
        <v>0</v>
      </c>
      <c r="BK300" s="562">
        <f t="shared" si="837"/>
        <v>0</v>
      </c>
      <c r="BM300" s="562"/>
      <c r="BN300" s="563">
        <f t="shared" si="838"/>
        <v>0</v>
      </c>
      <c r="BO300" s="562">
        <f t="shared" si="839"/>
        <v>0</v>
      </c>
      <c r="BP300" s="562"/>
      <c r="BQ300" s="563">
        <f t="shared" si="840"/>
        <v>0</v>
      </c>
      <c r="BR300" s="562">
        <f t="shared" si="841"/>
        <v>0</v>
      </c>
      <c r="BT300" s="562">
        <f t="shared" si="848"/>
        <v>0</v>
      </c>
      <c r="BU300" s="563">
        <f t="shared" si="842"/>
        <v>0</v>
      </c>
      <c r="BV300" s="562">
        <f t="shared" si="843"/>
        <v>0</v>
      </c>
      <c r="BW300" s="562">
        <f t="shared" si="844"/>
        <v>26.72</v>
      </c>
      <c r="BX300" s="563">
        <f t="shared" si="845"/>
        <v>1</v>
      </c>
      <c r="BY300" s="562">
        <f t="shared" si="846"/>
        <v>5008.66</v>
      </c>
      <c r="BZ300" s="587"/>
    </row>
    <row r="301" spans="1:78" ht="25.5" x14ac:dyDescent="0.25">
      <c r="A301" s="625" t="str">
        <f>'P.O Sintética - Não Desonerado'!A295</f>
        <v xml:space="preserve"> 3.4.1.38 </v>
      </c>
      <c r="B301" s="5" t="str">
        <f>'P.O Sintética - Não Desonerado'!B295</f>
        <v xml:space="preserve"> 32.06.231 </v>
      </c>
      <c r="C301" s="3" t="str">
        <f>'P.O Sintética - Não Desonerado'!C295</f>
        <v>CPOS/CDHU</v>
      </c>
      <c r="D301" s="616" t="str">
        <f>'P.O Sintética - Não Desonerado'!D295</f>
        <v>PELÍCULA DE CONTROLE SOLAR REFLETIVA NA COR PRATA, APLICADO EM VIDROS</v>
      </c>
      <c r="E301" s="4" t="str">
        <f>'P.O Sintética - Não Desonerado'!E295</f>
        <v>m²</v>
      </c>
      <c r="F301" s="5">
        <f>'P.O Sintética - Não Desonerado'!F295</f>
        <v>227.94</v>
      </c>
      <c r="G301" s="6">
        <f>'P.O Sintética - Não Desonerado'!G295</f>
        <v>83.03</v>
      </c>
      <c r="H301" s="6">
        <f>'P.O Sintética - Não Desonerado'!V295</f>
        <v>0</v>
      </c>
      <c r="I301" s="6">
        <f>'P.O Sintética - Não Desonerado'!W295</f>
        <v>100.47</v>
      </c>
      <c r="J301" s="6">
        <f>'P.O Sintética - Não Desonerado'!X295</f>
        <v>100.47</v>
      </c>
      <c r="K301" s="489">
        <f>'P.O Sintética - Não Desonerado'!Y295</f>
        <v>0</v>
      </c>
      <c r="L301" s="489">
        <f>'P.O Sintética - Não Desonerado'!Z295</f>
        <v>22901.13</v>
      </c>
      <c r="M301" s="489">
        <f>'P.O Sintética - Não Desonerado'!AA295</f>
        <v>22901.13</v>
      </c>
      <c r="P301" s="562"/>
      <c r="Q301" s="563">
        <f t="shared" si="810"/>
        <v>0</v>
      </c>
      <c r="R301" s="562">
        <f t="shared" si="811"/>
        <v>0</v>
      </c>
      <c r="S301" s="562"/>
      <c r="T301" s="563">
        <f t="shared" si="812"/>
        <v>0</v>
      </c>
      <c r="U301" s="562">
        <f t="shared" si="813"/>
        <v>0</v>
      </c>
      <c r="W301" s="562"/>
      <c r="X301" s="563">
        <f t="shared" si="814"/>
        <v>0</v>
      </c>
      <c r="Y301" s="562">
        <f t="shared" si="815"/>
        <v>0</v>
      </c>
      <c r="Z301" s="562"/>
      <c r="AA301" s="563">
        <f t="shared" si="816"/>
        <v>0</v>
      </c>
      <c r="AB301" s="562">
        <f t="shared" si="817"/>
        <v>0</v>
      </c>
      <c r="AD301" s="562"/>
      <c r="AE301" s="563">
        <f t="shared" si="818"/>
        <v>0</v>
      </c>
      <c r="AF301" s="562">
        <f t="shared" si="819"/>
        <v>0</v>
      </c>
      <c r="AG301" s="562"/>
      <c r="AH301" s="563">
        <f t="shared" si="820"/>
        <v>0</v>
      </c>
      <c r="AI301" s="562">
        <f t="shared" si="821"/>
        <v>0</v>
      </c>
      <c r="AK301" s="562"/>
      <c r="AL301" s="563">
        <f t="shared" si="822"/>
        <v>0</v>
      </c>
      <c r="AM301" s="562">
        <f t="shared" si="823"/>
        <v>0</v>
      </c>
      <c r="AN301" s="562"/>
      <c r="AO301" s="563">
        <f t="shared" si="824"/>
        <v>0</v>
      </c>
      <c r="AP301" s="562">
        <f t="shared" si="825"/>
        <v>0</v>
      </c>
      <c r="AR301" s="562"/>
      <c r="AS301" s="563">
        <f t="shared" si="826"/>
        <v>0</v>
      </c>
      <c r="AT301" s="562">
        <f t="shared" si="827"/>
        <v>0</v>
      </c>
      <c r="AU301" s="562"/>
      <c r="AV301" s="563">
        <f t="shared" si="828"/>
        <v>0</v>
      </c>
      <c r="AW301" s="562">
        <f t="shared" si="829"/>
        <v>0</v>
      </c>
      <c r="AY301" s="562">
        <f>F301</f>
        <v>227.94</v>
      </c>
      <c r="AZ301" s="563">
        <f t="shared" si="830"/>
        <v>1</v>
      </c>
      <c r="BA301" s="562">
        <f t="shared" si="831"/>
        <v>22901.13</v>
      </c>
      <c r="BB301" s="562"/>
      <c r="BC301" s="563">
        <f t="shared" si="832"/>
        <v>0</v>
      </c>
      <c r="BD301" s="562">
        <f t="shared" si="833"/>
        <v>0</v>
      </c>
      <c r="BF301" s="562"/>
      <c r="BG301" s="563">
        <f t="shared" si="834"/>
        <v>0</v>
      </c>
      <c r="BH301" s="562">
        <f t="shared" si="835"/>
        <v>0</v>
      </c>
      <c r="BI301" s="562"/>
      <c r="BJ301" s="563">
        <f t="shared" si="836"/>
        <v>0</v>
      </c>
      <c r="BK301" s="562">
        <f t="shared" si="837"/>
        <v>0</v>
      </c>
      <c r="BM301" s="562"/>
      <c r="BN301" s="563">
        <f t="shared" si="838"/>
        <v>0</v>
      </c>
      <c r="BO301" s="562">
        <f t="shared" si="839"/>
        <v>0</v>
      </c>
      <c r="BP301" s="562"/>
      <c r="BQ301" s="563">
        <f t="shared" si="840"/>
        <v>0</v>
      </c>
      <c r="BR301" s="562">
        <f t="shared" si="841"/>
        <v>0</v>
      </c>
      <c r="BT301" s="562">
        <f t="shared" si="848"/>
        <v>0</v>
      </c>
      <c r="BU301" s="563">
        <f t="shared" si="842"/>
        <v>0</v>
      </c>
      <c r="BV301" s="562">
        <f t="shared" si="843"/>
        <v>0</v>
      </c>
      <c r="BW301" s="562">
        <f t="shared" si="844"/>
        <v>227.94</v>
      </c>
      <c r="BX301" s="563">
        <f t="shared" si="845"/>
        <v>1</v>
      </c>
      <c r="BY301" s="562">
        <f t="shared" si="846"/>
        <v>22901.13</v>
      </c>
      <c r="BZ301" s="587"/>
    </row>
    <row r="302" spans="1:78" ht="114.75" customHeight="1" x14ac:dyDescent="0.25">
      <c r="A302" s="625" t="str">
        <f>'P.O Sintética - Não Desonerado'!A296</f>
        <v xml:space="preserve"> 3.4.1.39 </v>
      </c>
      <c r="B302" s="5" t="str">
        <f>'P.O Sintética - Não Desonerado'!B296</f>
        <v xml:space="preserve"> 180222 </v>
      </c>
      <c r="C302" s="3" t="str">
        <f>'P.O Sintética - Não Desonerado'!C296</f>
        <v>SBC</v>
      </c>
      <c r="D302" s="616" t="str">
        <f>'P.O Sintética - Não Desonerado'!D296</f>
        <v>PINTURA DUAS DEMAOS TINTA ESMALTE EM SUPERFICIE METALICA</v>
      </c>
      <c r="E302" s="4" t="str">
        <f>'P.O Sintética - Não Desonerado'!E296</f>
        <v>m²</v>
      </c>
      <c r="F302" s="5">
        <f>'P.O Sintética - Não Desonerado'!F296</f>
        <v>272.27999999999997</v>
      </c>
      <c r="G302" s="6">
        <f>'P.O Sintética - Não Desonerado'!G296</f>
        <v>49.31</v>
      </c>
      <c r="H302" s="6">
        <f>'P.O Sintética - Não Desonerado'!V296</f>
        <v>43.39</v>
      </c>
      <c r="I302" s="6">
        <f>'P.O Sintética - Não Desonerado'!W296</f>
        <v>16.28</v>
      </c>
      <c r="J302" s="6">
        <f>'P.O Sintética - Não Desonerado'!X296</f>
        <v>59.67</v>
      </c>
      <c r="K302" s="489">
        <f>'P.O Sintética - Não Desonerado'!Y296</f>
        <v>11814.22</v>
      </c>
      <c r="L302" s="489">
        <f>'P.O Sintética - Não Desonerado'!Z296</f>
        <v>4432.7200000000012</v>
      </c>
      <c r="M302" s="489">
        <f>'P.O Sintética - Não Desonerado'!AA296</f>
        <v>16246.94</v>
      </c>
      <c r="P302" s="562"/>
      <c r="Q302" s="563">
        <f t="shared" si="810"/>
        <v>0</v>
      </c>
      <c r="R302" s="562">
        <f t="shared" si="811"/>
        <v>0</v>
      </c>
      <c r="S302" s="562"/>
      <c r="T302" s="563">
        <f t="shared" si="812"/>
        <v>0</v>
      </c>
      <c r="U302" s="562">
        <f t="shared" si="813"/>
        <v>0</v>
      </c>
      <c r="W302" s="562"/>
      <c r="X302" s="563">
        <f t="shared" si="814"/>
        <v>0</v>
      </c>
      <c r="Y302" s="562">
        <f t="shared" si="815"/>
        <v>0</v>
      </c>
      <c r="Z302" s="562"/>
      <c r="AA302" s="563">
        <f t="shared" si="816"/>
        <v>0</v>
      </c>
      <c r="AB302" s="562">
        <f t="shared" si="817"/>
        <v>0</v>
      </c>
      <c r="AD302" s="562"/>
      <c r="AE302" s="563">
        <f t="shared" si="818"/>
        <v>0</v>
      </c>
      <c r="AF302" s="562">
        <f t="shared" si="819"/>
        <v>0</v>
      </c>
      <c r="AG302" s="562"/>
      <c r="AH302" s="563">
        <f t="shared" si="820"/>
        <v>0</v>
      </c>
      <c r="AI302" s="562">
        <f t="shared" si="821"/>
        <v>0</v>
      </c>
      <c r="AK302" s="562"/>
      <c r="AL302" s="563">
        <f t="shared" si="822"/>
        <v>0</v>
      </c>
      <c r="AM302" s="562">
        <f t="shared" si="823"/>
        <v>0</v>
      </c>
      <c r="AN302" s="562"/>
      <c r="AO302" s="563">
        <f t="shared" si="824"/>
        <v>0</v>
      </c>
      <c r="AP302" s="562">
        <f t="shared" si="825"/>
        <v>0</v>
      </c>
      <c r="AR302" s="562"/>
      <c r="AS302" s="563">
        <f t="shared" si="826"/>
        <v>0</v>
      </c>
      <c r="AT302" s="562">
        <f t="shared" si="827"/>
        <v>0</v>
      </c>
      <c r="AU302" s="562"/>
      <c r="AV302" s="563">
        <f t="shared" si="828"/>
        <v>0</v>
      </c>
      <c r="AW302" s="562">
        <f t="shared" si="829"/>
        <v>0</v>
      </c>
      <c r="AY302" s="562">
        <f>F302</f>
        <v>272.27999999999997</v>
      </c>
      <c r="AZ302" s="563">
        <f t="shared" si="830"/>
        <v>1</v>
      </c>
      <c r="BA302" s="562">
        <f t="shared" si="831"/>
        <v>16246.94</v>
      </c>
      <c r="BB302" s="562"/>
      <c r="BC302" s="563">
        <f t="shared" si="832"/>
        <v>0</v>
      </c>
      <c r="BD302" s="562">
        <f t="shared" si="833"/>
        <v>0</v>
      </c>
      <c r="BF302" s="562"/>
      <c r="BG302" s="563">
        <f t="shared" si="834"/>
        <v>0</v>
      </c>
      <c r="BH302" s="562">
        <f t="shared" si="835"/>
        <v>0</v>
      </c>
      <c r="BI302" s="562"/>
      <c r="BJ302" s="563">
        <f t="shared" si="836"/>
        <v>0</v>
      </c>
      <c r="BK302" s="562">
        <f t="shared" si="837"/>
        <v>0</v>
      </c>
      <c r="BM302" s="562"/>
      <c r="BN302" s="563">
        <f t="shared" si="838"/>
        <v>0</v>
      </c>
      <c r="BO302" s="562">
        <f t="shared" si="839"/>
        <v>0</v>
      </c>
      <c r="BP302" s="562"/>
      <c r="BQ302" s="563">
        <f t="shared" si="840"/>
        <v>0</v>
      </c>
      <c r="BR302" s="562">
        <f t="shared" si="841"/>
        <v>0</v>
      </c>
      <c r="BT302" s="562">
        <f t="shared" si="848"/>
        <v>0</v>
      </c>
      <c r="BU302" s="563">
        <f t="shared" si="842"/>
        <v>0</v>
      </c>
      <c r="BV302" s="562">
        <f t="shared" si="843"/>
        <v>0</v>
      </c>
      <c r="BW302" s="562">
        <f t="shared" si="844"/>
        <v>272.27999999999997</v>
      </c>
      <c r="BX302" s="563">
        <f t="shared" si="845"/>
        <v>1</v>
      </c>
      <c r="BY302" s="562">
        <f t="shared" si="846"/>
        <v>16246.94</v>
      </c>
      <c r="BZ302" s="587"/>
    </row>
    <row r="303" spans="1:78" ht="25.5" x14ac:dyDescent="0.25">
      <c r="A303" s="625" t="str">
        <f>'P.O Sintética - Não Desonerado'!A297</f>
        <v xml:space="preserve"> 3.4.1.40 </v>
      </c>
      <c r="B303" s="5" t="str">
        <f>'P.O Sintética - Não Desonerado'!B297</f>
        <v xml:space="preserve"> 011563 </v>
      </c>
      <c r="C303" s="3" t="str">
        <f>'P.O Sintética - Não Desonerado'!C297</f>
        <v>SBC</v>
      </c>
      <c r="D303" s="616" t="str">
        <f>'P.O Sintética - Não Desonerado'!D297</f>
        <v>SERVICO EMPREITADO - COLOCACAO DE GRADE DE FERRO</v>
      </c>
      <c r="E303" s="4" t="str">
        <f>'P.O Sintética - Não Desonerado'!E297</f>
        <v>m²</v>
      </c>
      <c r="F303" s="5">
        <f>'P.O Sintética - Não Desonerado'!F297</f>
        <v>90.76</v>
      </c>
      <c r="G303" s="6">
        <f>'P.O Sintética - Não Desonerado'!G297</f>
        <v>114.19</v>
      </c>
      <c r="H303" s="6">
        <f>'P.O Sintética - Não Desonerado'!V297</f>
        <v>116.82</v>
      </c>
      <c r="I303" s="6">
        <f>'P.O Sintética - Não Desonerado'!W297</f>
        <v>21.360000000000014</v>
      </c>
      <c r="J303" s="6">
        <f>'P.O Sintética - Não Desonerado'!X297</f>
        <v>138.18</v>
      </c>
      <c r="K303" s="489">
        <f>'P.O Sintética - Não Desonerado'!Y297</f>
        <v>10602.58</v>
      </c>
      <c r="L303" s="489">
        <f>'P.O Sintética - Não Desonerado'!Z297</f>
        <v>1938.6299999999992</v>
      </c>
      <c r="M303" s="489">
        <f>'P.O Sintética - Não Desonerado'!AA297</f>
        <v>12541.21</v>
      </c>
      <c r="P303" s="562"/>
      <c r="Q303" s="563">
        <f t="shared" si="810"/>
        <v>0</v>
      </c>
      <c r="R303" s="562">
        <f t="shared" si="811"/>
        <v>0</v>
      </c>
      <c r="S303" s="562"/>
      <c r="T303" s="563">
        <f t="shared" si="812"/>
        <v>0</v>
      </c>
      <c r="U303" s="562">
        <f t="shared" si="813"/>
        <v>0</v>
      </c>
      <c r="W303" s="562"/>
      <c r="X303" s="563">
        <f t="shared" si="814"/>
        <v>0</v>
      </c>
      <c r="Y303" s="562">
        <f t="shared" si="815"/>
        <v>0</v>
      </c>
      <c r="Z303" s="562"/>
      <c r="AA303" s="563">
        <f t="shared" si="816"/>
        <v>0</v>
      </c>
      <c r="AB303" s="562">
        <f t="shared" si="817"/>
        <v>0</v>
      </c>
      <c r="AD303" s="562"/>
      <c r="AE303" s="563">
        <f t="shared" si="818"/>
        <v>0</v>
      </c>
      <c r="AF303" s="562">
        <f t="shared" si="819"/>
        <v>0</v>
      </c>
      <c r="AG303" s="562"/>
      <c r="AH303" s="563">
        <f t="shared" si="820"/>
        <v>0</v>
      </c>
      <c r="AI303" s="562">
        <f t="shared" si="821"/>
        <v>0</v>
      </c>
      <c r="AK303" s="562"/>
      <c r="AL303" s="563">
        <f t="shared" si="822"/>
        <v>0</v>
      </c>
      <c r="AM303" s="562">
        <f t="shared" si="823"/>
        <v>0</v>
      </c>
      <c r="AN303" s="562"/>
      <c r="AO303" s="563">
        <f t="shared" si="824"/>
        <v>0</v>
      </c>
      <c r="AP303" s="562">
        <f t="shared" si="825"/>
        <v>0</v>
      </c>
      <c r="AR303" s="562"/>
      <c r="AS303" s="563">
        <f t="shared" si="826"/>
        <v>0</v>
      </c>
      <c r="AT303" s="562">
        <f t="shared" si="827"/>
        <v>0</v>
      </c>
      <c r="AU303" s="562"/>
      <c r="AV303" s="563">
        <f t="shared" si="828"/>
        <v>0</v>
      </c>
      <c r="AW303" s="562">
        <f t="shared" si="829"/>
        <v>0</v>
      </c>
      <c r="AY303" s="562">
        <f>F303</f>
        <v>90.76</v>
      </c>
      <c r="AZ303" s="563">
        <f t="shared" si="830"/>
        <v>1</v>
      </c>
      <c r="BA303" s="562">
        <f t="shared" si="831"/>
        <v>12541.21</v>
      </c>
      <c r="BB303" s="562"/>
      <c r="BC303" s="563">
        <f t="shared" si="832"/>
        <v>0</v>
      </c>
      <c r="BD303" s="562">
        <f t="shared" si="833"/>
        <v>0</v>
      </c>
      <c r="BF303" s="562"/>
      <c r="BG303" s="563">
        <f t="shared" si="834"/>
        <v>0</v>
      </c>
      <c r="BH303" s="562">
        <f t="shared" si="835"/>
        <v>0</v>
      </c>
      <c r="BI303" s="562"/>
      <c r="BJ303" s="563">
        <f t="shared" si="836"/>
        <v>0</v>
      </c>
      <c r="BK303" s="562">
        <f t="shared" si="837"/>
        <v>0</v>
      </c>
      <c r="BM303" s="562"/>
      <c r="BN303" s="563">
        <f t="shared" si="838"/>
        <v>0</v>
      </c>
      <c r="BO303" s="562">
        <f t="shared" si="839"/>
        <v>0</v>
      </c>
      <c r="BP303" s="562"/>
      <c r="BQ303" s="563">
        <f t="shared" si="840"/>
        <v>0</v>
      </c>
      <c r="BR303" s="562">
        <f t="shared" si="841"/>
        <v>0</v>
      </c>
      <c r="BT303" s="562">
        <f t="shared" si="848"/>
        <v>0</v>
      </c>
      <c r="BU303" s="563">
        <f t="shared" si="842"/>
        <v>0</v>
      </c>
      <c r="BV303" s="562">
        <f t="shared" si="843"/>
        <v>0</v>
      </c>
      <c r="BW303" s="562">
        <f t="shared" si="844"/>
        <v>90.76</v>
      </c>
      <c r="BX303" s="563">
        <f t="shared" si="845"/>
        <v>1</v>
      </c>
      <c r="BY303" s="562">
        <f t="shared" si="846"/>
        <v>12541.21</v>
      </c>
      <c r="BZ303" s="587"/>
    </row>
    <row r="304" spans="1:78" ht="25.5" customHeight="1" x14ac:dyDescent="0.25">
      <c r="A304" s="626" t="str">
        <f>'P.O Sintética - Não Desonerado'!A298</f>
        <v xml:space="preserve"> 3.4.2 </v>
      </c>
      <c r="B304" s="1"/>
      <c r="C304" s="1"/>
      <c r="D304" s="617" t="str">
        <f>'P.O Sintética - Não Desonerado'!D298</f>
        <v>Restauração de fachadas</v>
      </c>
      <c r="E304" s="1"/>
      <c r="F304" s="2"/>
      <c r="G304" s="2"/>
      <c r="H304" s="1"/>
      <c r="I304" s="1"/>
      <c r="J304" s="1"/>
      <c r="K304" s="487"/>
      <c r="L304" s="487"/>
      <c r="M304" s="488">
        <f>'P.O Sintética - Não Desonerado'!AA298</f>
        <v>21991.35</v>
      </c>
      <c r="P304" s="559"/>
      <c r="Q304" s="561">
        <f>SUM(Q305:Q308)/4</f>
        <v>0</v>
      </c>
      <c r="R304" s="560">
        <f>SUM(R305:R308)</f>
        <v>0</v>
      </c>
      <c r="S304" s="559"/>
      <c r="T304" s="561">
        <f>SUM(T305:T308)/4</f>
        <v>0</v>
      </c>
      <c r="U304" s="560">
        <f>SUM(U305:U308)</f>
        <v>0</v>
      </c>
      <c r="W304" s="559"/>
      <c r="X304" s="561">
        <f>SUM(X305:X308)/4</f>
        <v>0</v>
      </c>
      <c r="Y304" s="560">
        <f>SUM(Y305:Y308)</f>
        <v>0</v>
      </c>
      <c r="Z304" s="559"/>
      <c r="AA304" s="561">
        <f>SUM(AA305:AA308)/4</f>
        <v>0</v>
      </c>
      <c r="AB304" s="560">
        <f>SUM(AB305:AB308)</f>
        <v>0</v>
      </c>
      <c r="AD304" s="559"/>
      <c r="AE304" s="561">
        <f>SUM(AE305:AE308)/4</f>
        <v>0</v>
      </c>
      <c r="AF304" s="560">
        <f>SUM(AF305:AF308)</f>
        <v>0</v>
      </c>
      <c r="AG304" s="559"/>
      <c r="AH304" s="561">
        <f>SUM(AH305:AH308)/4</f>
        <v>0</v>
      </c>
      <c r="AI304" s="560">
        <f>SUM(AI305:AI308)</f>
        <v>0</v>
      </c>
      <c r="AK304" s="559"/>
      <c r="AL304" s="561">
        <f>SUM(AL305:AL308)/4</f>
        <v>0</v>
      </c>
      <c r="AM304" s="560">
        <f>SUM(AM305:AM308)</f>
        <v>0</v>
      </c>
      <c r="AN304" s="559"/>
      <c r="AO304" s="561">
        <f>SUM(AO305:AO308)/4</f>
        <v>0</v>
      </c>
      <c r="AP304" s="560">
        <f>SUM(AP305:AP308)</f>
        <v>0</v>
      </c>
      <c r="AR304" s="559"/>
      <c r="AS304" s="561">
        <f>SUM(AS305:AS308)/4</f>
        <v>0</v>
      </c>
      <c r="AT304" s="560">
        <f>SUM(AT305:AT308)</f>
        <v>0</v>
      </c>
      <c r="AU304" s="559"/>
      <c r="AV304" s="561">
        <f>SUM(AV305:AV308)/4</f>
        <v>0</v>
      </c>
      <c r="AW304" s="560">
        <f>SUM(AW305:AW308)</f>
        <v>0</v>
      </c>
      <c r="AY304" s="559"/>
      <c r="AZ304" s="561">
        <f>SUM(AZ305:AZ308)/4</f>
        <v>1</v>
      </c>
      <c r="BA304" s="560">
        <f>SUM(BA305:BA308)</f>
        <v>21991.35</v>
      </c>
      <c r="BB304" s="559"/>
      <c r="BC304" s="561">
        <f>SUM(BC305:BC308)/4</f>
        <v>0</v>
      </c>
      <c r="BD304" s="560">
        <f>SUM(BD305:BD308)</f>
        <v>0</v>
      </c>
      <c r="BF304" s="559"/>
      <c r="BG304" s="561">
        <f>SUM(BG305:BG308)/4</f>
        <v>0</v>
      </c>
      <c r="BH304" s="560">
        <f>SUM(BH305:BH308)</f>
        <v>0</v>
      </c>
      <c r="BI304" s="559"/>
      <c r="BJ304" s="561">
        <f>SUM(BJ305:BJ308)/4</f>
        <v>0</v>
      </c>
      <c r="BK304" s="560">
        <f>SUM(BK305:BK308)</f>
        <v>0</v>
      </c>
      <c r="BM304" s="559"/>
      <c r="BN304" s="561">
        <f>SUM(BN305:BN308)/4</f>
        <v>0</v>
      </c>
      <c r="BO304" s="560">
        <f>SUM(BO305:BO308)</f>
        <v>0</v>
      </c>
      <c r="BP304" s="559"/>
      <c r="BQ304" s="561">
        <f>SUM(BQ305:BQ308)/4</f>
        <v>0</v>
      </c>
      <c r="BR304" s="560">
        <f>SUM(BR305:BR308)</f>
        <v>0</v>
      </c>
      <c r="BT304" s="559"/>
      <c r="BU304" s="561">
        <f>SUM(BU305:BU308)/4</f>
        <v>0</v>
      </c>
      <c r="BV304" s="560">
        <f>SUM(BV305:BV308)</f>
        <v>0</v>
      </c>
      <c r="BW304" s="559"/>
      <c r="BX304" s="561">
        <f>SUM(BX305:BX308)/4</f>
        <v>1</v>
      </c>
      <c r="BY304" s="560">
        <f>SUM(BY305:BY308)</f>
        <v>21991.35</v>
      </c>
      <c r="BZ304" s="587"/>
    </row>
    <row r="305" spans="1:78" ht="25.5" x14ac:dyDescent="0.25">
      <c r="A305" s="625" t="str">
        <f>'P.O Sintética - Não Desonerado'!A299</f>
        <v xml:space="preserve"> 3.4.2.1 </v>
      </c>
      <c r="B305" s="5" t="str">
        <f>'P.O Sintética - Não Desonerado'!B299</f>
        <v xml:space="preserve"> 018506 </v>
      </c>
      <c r="C305" s="3" t="str">
        <f>'P.O Sintética - Não Desonerado'!C299</f>
        <v>SBC</v>
      </c>
      <c r="D305" s="616" t="str">
        <f>'P.O Sintética - Não Desonerado'!D299</f>
        <v>ALUGUEL MENSAL ANDAIME TUBULAR ATE ALTURA 9,0 METROS</v>
      </c>
      <c r="E305" s="4" t="str">
        <f>'P.O Sintética - Não Desonerado'!E299</f>
        <v>UN</v>
      </c>
      <c r="F305" s="5">
        <f>'P.O Sintética - Não Desonerado'!F299</f>
        <v>2</v>
      </c>
      <c r="G305" s="6">
        <f>'P.O Sintética - Não Desonerado'!G299</f>
        <v>565.46</v>
      </c>
      <c r="H305" s="6">
        <f>'P.O Sintética - Não Desonerado'!V299</f>
        <v>234.26</v>
      </c>
      <c r="I305" s="6">
        <f>'P.O Sintética - Não Desonerado'!W299</f>
        <v>450</v>
      </c>
      <c r="J305" s="6">
        <f>'P.O Sintética - Não Desonerado'!X299</f>
        <v>684.26</v>
      </c>
      <c r="K305" s="489">
        <f>'P.O Sintética - Não Desonerado'!Y299</f>
        <v>468.52</v>
      </c>
      <c r="L305" s="489">
        <f>'P.O Sintética - Não Desonerado'!Z299</f>
        <v>900</v>
      </c>
      <c r="M305" s="489">
        <f>'P.O Sintética - Não Desonerado'!AA299</f>
        <v>1368.52</v>
      </c>
      <c r="P305" s="562"/>
      <c r="Q305" s="563">
        <f t="shared" ref="Q305:Q308" si="850">P305/$F305</f>
        <v>0</v>
      </c>
      <c r="R305" s="562">
        <f>TRUNC(P305*$J305,2)</f>
        <v>0</v>
      </c>
      <c r="S305" s="562"/>
      <c r="T305" s="563">
        <f t="shared" ref="T305:T308" si="851">S305/$F305</f>
        <v>0</v>
      </c>
      <c r="U305" s="562">
        <f>TRUNC(S305*$J305,2)</f>
        <v>0</v>
      </c>
      <c r="W305" s="562"/>
      <c r="X305" s="563">
        <f t="shared" ref="X305:X308" si="852">W305/$F305</f>
        <v>0</v>
      </c>
      <c r="Y305" s="562">
        <f>TRUNC(W305*$J305,2)</f>
        <v>0</v>
      </c>
      <c r="Z305" s="562"/>
      <c r="AA305" s="563">
        <f t="shared" ref="AA305:AA308" si="853">Z305/$F305</f>
        <v>0</v>
      </c>
      <c r="AB305" s="562">
        <f>TRUNC(Z305*$J305,2)</f>
        <v>0</v>
      </c>
      <c r="AD305" s="562"/>
      <c r="AE305" s="563">
        <f t="shared" ref="AE305:AE308" si="854">AD305/$F305</f>
        <v>0</v>
      </c>
      <c r="AF305" s="562">
        <f>TRUNC(AD305*$J305,2)</f>
        <v>0</v>
      </c>
      <c r="AG305" s="562"/>
      <c r="AH305" s="563">
        <f t="shared" ref="AH305:AH308" si="855">AG305/$F305</f>
        <v>0</v>
      </c>
      <c r="AI305" s="562">
        <f>TRUNC(AG305*$J305,2)</f>
        <v>0</v>
      </c>
      <c r="AK305" s="562"/>
      <c r="AL305" s="563">
        <f t="shared" ref="AL305:AL308" si="856">AK305/$F305</f>
        <v>0</v>
      </c>
      <c r="AM305" s="562">
        <f>TRUNC(AK305*$J305,2)</f>
        <v>0</v>
      </c>
      <c r="AN305" s="562"/>
      <c r="AO305" s="563">
        <f t="shared" ref="AO305:AO308" si="857">AN305/$F305</f>
        <v>0</v>
      </c>
      <c r="AP305" s="562">
        <f>TRUNC(AN305*$J305,2)</f>
        <v>0</v>
      </c>
      <c r="AR305" s="562"/>
      <c r="AS305" s="563">
        <f t="shared" ref="AS305:AS308" si="858">AR305/$F305</f>
        <v>0</v>
      </c>
      <c r="AT305" s="562">
        <f>TRUNC(AR305*$J305,2)</f>
        <v>0</v>
      </c>
      <c r="AU305" s="562"/>
      <c r="AV305" s="563">
        <f t="shared" ref="AV305:AV308" si="859">AU305/$F305</f>
        <v>0</v>
      </c>
      <c r="AW305" s="562">
        <f>TRUNC(AU305*$J305,2)</f>
        <v>0</v>
      </c>
      <c r="AY305" s="562">
        <f>F305</f>
        <v>2</v>
      </c>
      <c r="AZ305" s="563">
        <f t="shared" ref="AZ305:AZ308" si="860">AY305/$F305</f>
        <v>1</v>
      </c>
      <c r="BA305" s="562">
        <f>TRUNC(AY305*$J305,2)</f>
        <v>1368.52</v>
      </c>
      <c r="BB305" s="562"/>
      <c r="BC305" s="563">
        <f t="shared" ref="BC305:BC308" si="861">BB305/$F305</f>
        <v>0</v>
      </c>
      <c r="BD305" s="562">
        <f>TRUNC(BB305*$J305,2)</f>
        <v>0</v>
      </c>
      <c r="BF305" s="562"/>
      <c r="BG305" s="563">
        <f t="shared" ref="BG305:BG308" si="862">BF305/$F305</f>
        <v>0</v>
      </c>
      <c r="BH305" s="562">
        <f>TRUNC(BF305*$J305,2)</f>
        <v>0</v>
      </c>
      <c r="BI305" s="562"/>
      <c r="BJ305" s="563">
        <f t="shared" ref="BJ305:BJ308" si="863">BI305/$F305</f>
        <v>0</v>
      </c>
      <c r="BK305" s="562">
        <f>TRUNC(BI305*$J305,2)</f>
        <v>0</v>
      </c>
      <c r="BM305" s="562"/>
      <c r="BN305" s="563">
        <f t="shared" ref="BN305:BN308" si="864">BM305/$F305</f>
        <v>0</v>
      </c>
      <c r="BO305" s="562">
        <f>TRUNC(BM305*$J305,2)</f>
        <v>0</v>
      </c>
      <c r="BP305" s="562"/>
      <c r="BQ305" s="563">
        <f t="shared" ref="BQ305:BQ308" si="865">BP305/$F305</f>
        <v>0</v>
      </c>
      <c r="BR305" s="562">
        <f>TRUNC(BP305*$J305,2)</f>
        <v>0</v>
      </c>
      <c r="BT305" s="562">
        <f t="shared" si="848"/>
        <v>0</v>
      </c>
      <c r="BU305" s="563">
        <f>BT305/$F305</f>
        <v>0</v>
      </c>
      <c r="BV305" s="562">
        <f>TRUNC(BT305*$J305,2)</f>
        <v>0</v>
      </c>
      <c r="BW305" s="562">
        <f>F305-BT305</f>
        <v>2</v>
      </c>
      <c r="BX305" s="563">
        <f>BW305/$F305</f>
        <v>1</v>
      </c>
      <c r="BY305" s="562">
        <f>TRUNC(BW305*$J305,2)</f>
        <v>1368.52</v>
      </c>
      <c r="BZ305" s="587"/>
    </row>
    <row r="306" spans="1:78" ht="38.25" x14ac:dyDescent="0.25">
      <c r="A306" s="625" t="str">
        <f>'P.O Sintética - Não Desonerado'!A300</f>
        <v xml:space="preserve"> 3.4.2.2 </v>
      </c>
      <c r="B306" s="5" t="str">
        <f>'P.O Sintética - Não Desonerado'!B300</f>
        <v xml:space="preserve"> 88489 </v>
      </c>
      <c r="C306" s="3" t="str">
        <f>'P.O Sintética - Não Desonerado'!C300</f>
        <v>SINAPI</v>
      </c>
      <c r="D306" s="616" t="str">
        <f>'P.O Sintética - Não Desonerado'!D300</f>
        <v>PINTURA LÁTEX ACRÍLICA PREMIUM, APLICAÇÃO MANUAL EM PAREDES, DUAS DEMÃOS. AF_04/2023</v>
      </c>
      <c r="E306" s="4" t="str">
        <f>'P.O Sintética - Não Desonerado'!E300</f>
        <v>m²</v>
      </c>
      <c r="F306" s="5">
        <f>'P.O Sintética - Não Desonerado'!F300</f>
        <v>765.72</v>
      </c>
      <c r="G306" s="6">
        <f>'P.O Sintética - Não Desonerado'!G300</f>
        <v>14.22</v>
      </c>
      <c r="H306" s="6">
        <f>'P.O Sintética - Não Desonerado'!V300</f>
        <v>6.69</v>
      </c>
      <c r="I306" s="6">
        <f>'P.O Sintética - Não Desonerado'!W300</f>
        <v>10.509999999999998</v>
      </c>
      <c r="J306" s="6">
        <f>'P.O Sintética - Não Desonerado'!X300</f>
        <v>17.2</v>
      </c>
      <c r="K306" s="489">
        <f>'P.O Sintética - Não Desonerado'!Y300</f>
        <v>5122.66</v>
      </c>
      <c r="L306" s="489">
        <f>'P.O Sintética - Não Desonerado'!Z300</f>
        <v>8047.7199999999993</v>
      </c>
      <c r="M306" s="489">
        <f>'P.O Sintética - Não Desonerado'!AA300</f>
        <v>13170.38</v>
      </c>
      <c r="P306" s="562"/>
      <c r="Q306" s="563">
        <f t="shared" si="850"/>
        <v>0</v>
      </c>
      <c r="R306" s="562">
        <f>TRUNC(P306*$J306,2)</f>
        <v>0</v>
      </c>
      <c r="S306" s="562"/>
      <c r="T306" s="563">
        <f t="shared" si="851"/>
        <v>0</v>
      </c>
      <c r="U306" s="562">
        <f>TRUNC(S306*$J306,2)</f>
        <v>0</v>
      </c>
      <c r="W306" s="562"/>
      <c r="X306" s="563">
        <f t="shared" si="852"/>
        <v>0</v>
      </c>
      <c r="Y306" s="562">
        <f>TRUNC(W306*$J306,2)</f>
        <v>0</v>
      </c>
      <c r="Z306" s="562"/>
      <c r="AA306" s="563">
        <f t="shared" si="853"/>
        <v>0</v>
      </c>
      <c r="AB306" s="562">
        <f>TRUNC(Z306*$J306,2)</f>
        <v>0</v>
      </c>
      <c r="AD306" s="562"/>
      <c r="AE306" s="563">
        <f t="shared" si="854"/>
        <v>0</v>
      </c>
      <c r="AF306" s="562">
        <f>TRUNC(AD306*$J306,2)</f>
        <v>0</v>
      </c>
      <c r="AG306" s="562"/>
      <c r="AH306" s="563">
        <f t="shared" si="855"/>
        <v>0</v>
      </c>
      <c r="AI306" s="562">
        <f>TRUNC(AG306*$J306,2)</f>
        <v>0</v>
      </c>
      <c r="AK306" s="562"/>
      <c r="AL306" s="563">
        <f t="shared" si="856"/>
        <v>0</v>
      </c>
      <c r="AM306" s="562">
        <f>TRUNC(AK306*$J306,2)</f>
        <v>0</v>
      </c>
      <c r="AN306" s="562"/>
      <c r="AO306" s="563">
        <f t="shared" si="857"/>
        <v>0</v>
      </c>
      <c r="AP306" s="562">
        <f>TRUNC(AN306*$J306,2)</f>
        <v>0</v>
      </c>
      <c r="AR306" s="562"/>
      <c r="AS306" s="563">
        <f t="shared" si="858"/>
        <v>0</v>
      </c>
      <c r="AT306" s="562">
        <f>TRUNC(AR306*$J306,2)</f>
        <v>0</v>
      </c>
      <c r="AU306" s="562"/>
      <c r="AV306" s="563">
        <f t="shared" si="859"/>
        <v>0</v>
      </c>
      <c r="AW306" s="562">
        <f>TRUNC(AU306*$J306,2)</f>
        <v>0</v>
      </c>
      <c r="AY306" s="562">
        <f t="shared" ref="AY306:AY308" si="866">F306</f>
        <v>765.72</v>
      </c>
      <c r="AZ306" s="563">
        <f t="shared" si="860"/>
        <v>1</v>
      </c>
      <c r="BA306" s="562">
        <f>TRUNC(AY306*$J306,2)</f>
        <v>13170.38</v>
      </c>
      <c r="BB306" s="562"/>
      <c r="BC306" s="563">
        <f t="shared" si="861"/>
        <v>0</v>
      </c>
      <c r="BD306" s="562">
        <f>TRUNC(BB306*$J306,2)</f>
        <v>0</v>
      </c>
      <c r="BF306" s="562"/>
      <c r="BG306" s="563">
        <f t="shared" si="862"/>
        <v>0</v>
      </c>
      <c r="BH306" s="562">
        <f>TRUNC(BF306*$J306,2)</f>
        <v>0</v>
      </c>
      <c r="BI306" s="562"/>
      <c r="BJ306" s="563">
        <f t="shared" si="863"/>
        <v>0</v>
      </c>
      <c r="BK306" s="562">
        <f>TRUNC(BI306*$J306,2)</f>
        <v>0</v>
      </c>
      <c r="BM306" s="562"/>
      <c r="BN306" s="563">
        <f t="shared" si="864"/>
        <v>0</v>
      </c>
      <c r="BO306" s="562">
        <f>TRUNC(BM306*$J306,2)</f>
        <v>0</v>
      </c>
      <c r="BP306" s="562"/>
      <c r="BQ306" s="563">
        <f t="shared" si="865"/>
        <v>0</v>
      </c>
      <c r="BR306" s="562">
        <f>TRUNC(BP306*$J306,2)</f>
        <v>0</v>
      </c>
      <c r="BT306" s="562">
        <f t="shared" si="848"/>
        <v>0</v>
      </c>
      <c r="BU306" s="563">
        <f>BT306/$F306</f>
        <v>0</v>
      </c>
      <c r="BV306" s="562">
        <f>TRUNC(BT306*$J306,2)</f>
        <v>0</v>
      </c>
      <c r="BW306" s="562">
        <f>F306-BT306</f>
        <v>765.72</v>
      </c>
      <c r="BX306" s="563">
        <f>BW306/$F306</f>
        <v>1</v>
      </c>
      <c r="BY306" s="562">
        <f>TRUNC(BW306*$J306,2)</f>
        <v>13170.38</v>
      </c>
      <c r="BZ306" s="587"/>
    </row>
    <row r="307" spans="1:78" ht="51" x14ac:dyDescent="0.25">
      <c r="A307" s="625" t="str">
        <f>'P.O Sintética - Não Desonerado'!A301</f>
        <v xml:space="preserve"> 3.4.2.3 </v>
      </c>
      <c r="B307" s="5" t="str">
        <f>'P.O Sintética - Não Desonerado'!B301</f>
        <v xml:space="preserve"> 96131 </v>
      </c>
      <c r="C307" s="3" t="str">
        <f>'P.O Sintética - Não Desonerado'!C301</f>
        <v>SINAPI</v>
      </c>
      <c r="D307" s="616" t="str">
        <f>'P.O Sintética - Não Desonerado'!D301</f>
        <v>APLICAÇÃO MANUAL DE MASSA ACRÍLICA EM PANOS DE FACHADA COM PRESENÇA DE VÃOS, DE EDIFÍCIOS DE MÚLTIPLOS PAVIMENTOS, DUAS DEMÃOS. AF_03/2024</v>
      </c>
      <c r="E307" s="4" t="str">
        <f>'P.O Sintética - Não Desonerado'!E301</f>
        <v>m²</v>
      </c>
      <c r="F307" s="5">
        <f>'P.O Sintética - Não Desonerado'!F301</f>
        <v>114.86</v>
      </c>
      <c r="G307" s="6">
        <f>'P.O Sintética - Não Desonerado'!G301</f>
        <v>36.32</v>
      </c>
      <c r="H307" s="6">
        <f>'P.O Sintética - Não Desonerado'!V301</f>
        <v>20.86</v>
      </c>
      <c r="I307" s="6">
        <f>'P.O Sintética - Não Desonerado'!W301</f>
        <v>23.090000000000003</v>
      </c>
      <c r="J307" s="6">
        <f>'P.O Sintética - Não Desonerado'!X301</f>
        <v>43.95</v>
      </c>
      <c r="K307" s="489">
        <f>'P.O Sintética - Não Desonerado'!Y301</f>
        <v>2395.9699999999998</v>
      </c>
      <c r="L307" s="489">
        <f>'P.O Sintética - Não Desonerado'!Z301</f>
        <v>2652.1200000000003</v>
      </c>
      <c r="M307" s="489">
        <f>'P.O Sintética - Não Desonerado'!AA301</f>
        <v>5048.09</v>
      </c>
      <c r="P307" s="562"/>
      <c r="Q307" s="563">
        <f t="shared" si="850"/>
        <v>0</v>
      </c>
      <c r="R307" s="562">
        <f>TRUNC(P307*$J307,2)</f>
        <v>0</v>
      </c>
      <c r="S307" s="562"/>
      <c r="T307" s="563">
        <f t="shared" si="851"/>
        <v>0</v>
      </c>
      <c r="U307" s="562">
        <f>TRUNC(S307*$J307,2)</f>
        <v>0</v>
      </c>
      <c r="W307" s="562"/>
      <c r="X307" s="563">
        <f t="shared" si="852"/>
        <v>0</v>
      </c>
      <c r="Y307" s="562">
        <f>TRUNC(W307*$J307,2)</f>
        <v>0</v>
      </c>
      <c r="Z307" s="562"/>
      <c r="AA307" s="563">
        <f t="shared" si="853"/>
        <v>0</v>
      </c>
      <c r="AB307" s="562">
        <f>TRUNC(Z307*$J307,2)</f>
        <v>0</v>
      </c>
      <c r="AD307" s="562"/>
      <c r="AE307" s="563">
        <f t="shared" si="854"/>
        <v>0</v>
      </c>
      <c r="AF307" s="562">
        <f>TRUNC(AD307*$J307,2)</f>
        <v>0</v>
      </c>
      <c r="AG307" s="562"/>
      <c r="AH307" s="563">
        <f t="shared" si="855"/>
        <v>0</v>
      </c>
      <c r="AI307" s="562">
        <f>TRUNC(AG307*$J307,2)</f>
        <v>0</v>
      </c>
      <c r="AK307" s="562"/>
      <c r="AL307" s="563">
        <f t="shared" si="856"/>
        <v>0</v>
      </c>
      <c r="AM307" s="562">
        <f>TRUNC(AK307*$J307,2)</f>
        <v>0</v>
      </c>
      <c r="AN307" s="562"/>
      <c r="AO307" s="563">
        <f t="shared" si="857"/>
        <v>0</v>
      </c>
      <c r="AP307" s="562">
        <f>TRUNC(AN307*$J307,2)</f>
        <v>0</v>
      </c>
      <c r="AR307" s="562"/>
      <c r="AS307" s="563">
        <f t="shared" si="858"/>
        <v>0</v>
      </c>
      <c r="AT307" s="562">
        <f>TRUNC(AR307*$J307,2)</f>
        <v>0</v>
      </c>
      <c r="AU307" s="562"/>
      <c r="AV307" s="563">
        <f t="shared" si="859"/>
        <v>0</v>
      </c>
      <c r="AW307" s="562">
        <f>TRUNC(AU307*$J307,2)</f>
        <v>0</v>
      </c>
      <c r="AY307" s="562">
        <f t="shared" si="866"/>
        <v>114.86</v>
      </c>
      <c r="AZ307" s="563">
        <f t="shared" si="860"/>
        <v>1</v>
      </c>
      <c r="BA307" s="562">
        <f>TRUNC(AY307*$J307,2)</f>
        <v>5048.09</v>
      </c>
      <c r="BB307" s="562"/>
      <c r="BC307" s="563">
        <f t="shared" si="861"/>
        <v>0</v>
      </c>
      <c r="BD307" s="562">
        <f>TRUNC(BB307*$J307,2)</f>
        <v>0</v>
      </c>
      <c r="BF307" s="562"/>
      <c r="BG307" s="563">
        <f t="shared" si="862"/>
        <v>0</v>
      </c>
      <c r="BH307" s="562">
        <f>TRUNC(BF307*$J307,2)</f>
        <v>0</v>
      </c>
      <c r="BI307" s="562"/>
      <c r="BJ307" s="563">
        <f t="shared" si="863"/>
        <v>0</v>
      </c>
      <c r="BK307" s="562">
        <f>TRUNC(BI307*$J307,2)</f>
        <v>0</v>
      </c>
      <c r="BM307" s="562"/>
      <c r="BN307" s="563">
        <f t="shared" si="864"/>
        <v>0</v>
      </c>
      <c r="BO307" s="562">
        <f>TRUNC(BM307*$J307,2)</f>
        <v>0</v>
      </c>
      <c r="BP307" s="562"/>
      <c r="BQ307" s="563">
        <f t="shared" si="865"/>
        <v>0</v>
      </c>
      <c r="BR307" s="562">
        <f>TRUNC(BP307*$J307,2)</f>
        <v>0</v>
      </c>
      <c r="BT307" s="562">
        <f t="shared" si="848"/>
        <v>0</v>
      </c>
      <c r="BU307" s="563">
        <f>BT307/$F307</f>
        <v>0</v>
      </c>
      <c r="BV307" s="562">
        <f>TRUNC(BT307*$J307,2)</f>
        <v>0</v>
      </c>
      <c r="BW307" s="562">
        <f>F307-BT307</f>
        <v>114.86</v>
      </c>
      <c r="BX307" s="563">
        <f>BW307/$F307</f>
        <v>1</v>
      </c>
      <c r="BY307" s="562">
        <f>TRUNC(BW307*$J307,2)</f>
        <v>5048.09</v>
      </c>
      <c r="BZ307" s="587"/>
    </row>
    <row r="308" spans="1:78" ht="25.5" x14ac:dyDescent="0.25">
      <c r="A308" s="625" t="str">
        <f>'P.O Sintética - Não Desonerado'!A302</f>
        <v xml:space="preserve"> 3.4.2.4 </v>
      </c>
      <c r="B308" s="5" t="str">
        <f>'P.O Sintética - Não Desonerado'!B302</f>
        <v xml:space="preserve"> 99814 </v>
      </c>
      <c r="C308" s="3" t="str">
        <f>'P.O Sintética - Não Desonerado'!C302</f>
        <v>SINAPI</v>
      </c>
      <c r="D308" s="616" t="str">
        <f>'P.O Sintética - Não Desonerado'!D302</f>
        <v>LIMPEZA DE SUPERFÍCIE COM JATO DE ALTA PRESSÃO. AF_04/2019</v>
      </c>
      <c r="E308" s="4" t="str">
        <f>'P.O Sintética - Não Desonerado'!E302</f>
        <v>m²</v>
      </c>
      <c r="F308" s="5">
        <f>'P.O Sintética - Não Desonerado'!F302</f>
        <v>765.72</v>
      </c>
      <c r="G308" s="6">
        <f>'P.O Sintética - Não Desonerado'!G302</f>
        <v>2.6</v>
      </c>
      <c r="H308" s="6">
        <f>'P.O Sintética - Não Desonerado'!V302</f>
        <v>2.09</v>
      </c>
      <c r="I308" s="6">
        <f>'P.O Sintética - Não Desonerado'!W302</f>
        <v>1.0500000000000003</v>
      </c>
      <c r="J308" s="6">
        <f>'P.O Sintética - Não Desonerado'!X302</f>
        <v>3.14</v>
      </c>
      <c r="K308" s="489">
        <f>'P.O Sintética - Não Desonerado'!Y302</f>
        <v>1600.35</v>
      </c>
      <c r="L308" s="489">
        <f>'P.O Sintética - Não Desonerado'!Z302</f>
        <v>804.01000000000022</v>
      </c>
      <c r="M308" s="489">
        <f>'P.O Sintética - Não Desonerado'!AA302</f>
        <v>2404.36</v>
      </c>
      <c r="P308" s="562"/>
      <c r="Q308" s="563">
        <f t="shared" si="850"/>
        <v>0</v>
      </c>
      <c r="R308" s="562">
        <f>TRUNC(P308*$J308,2)</f>
        <v>0</v>
      </c>
      <c r="S308" s="562"/>
      <c r="T308" s="563">
        <f t="shared" si="851"/>
        <v>0</v>
      </c>
      <c r="U308" s="562">
        <f>TRUNC(S308*$J308,2)</f>
        <v>0</v>
      </c>
      <c r="W308" s="562"/>
      <c r="X308" s="563">
        <f t="shared" si="852"/>
        <v>0</v>
      </c>
      <c r="Y308" s="562">
        <f>TRUNC(W308*$J308,2)</f>
        <v>0</v>
      </c>
      <c r="Z308" s="562"/>
      <c r="AA308" s="563">
        <f t="shared" si="853"/>
        <v>0</v>
      </c>
      <c r="AB308" s="562">
        <f>TRUNC(Z308*$J308,2)</f>
        <v>0</v>
      </c>
      <c r="AD308" s="562"/>
      <c r="AE308" s="563">
        <f t="shared" si="854"/>
        <v>0</v>
      </c>
      <c r="AF308" s="562">
        <f>TRUNC(AD308*$J308,2)</f>
        <v>0</v>
      </c>
      <c r="AG308" s="562"/>
      <c r="AH308" s="563">
        <f t="shared" si="855"/>
        <v>0</v>
      </c>
      <c r="AI308" s="562">
        <f>TRUNC(AG308*$J308,2)</f>
        <v>0</v>
      </c>
      <c r="AK308" s="562"/>
      <c r="AL308" s="563">
        <f t="shared" si="856"/>
        <v>0</v>
      </c>
      <c r="AM308" s="562">
        <f>TRUNC(AK308*$J308,2)</f>
        <v>0</v>
      </c>
      <c r="AN308" s="562"/>
      <c r="AO308" s="563">
        <f t="shared" si="857"/>
        <v>0</v>
      </c>
      <c r="AP308" s="562">
        <f>TRUNC(AN308*$J308,2)</f>
        <v>0</v>
      </c>
      <c r="AR308" s="562"/>
      <c r="AS308" s="563">
        <f t="shared" si="858"/>
        <v>0</v>
      </c>
      <c r="AT308" s="562">
        <f>TRUNC(AR308*$J308,2)</f>
        <v>0</v>
      </c>
      <c r="AU308" s="562"/>
      <c r="AV308" s="563">
        <f t="shared" si="859"/>
        <v>0</v>
      </c>
      <c r="AW308" s="562">
        <f>TRUNC(AU308*$J308,2)</f>
        <v>0</v>
      </c>
      <c r="AY308" s="562">
        <f t="shared" si="866"/>
        <v>765.72</v>
      </c>
      <c r="AZ308" s="563">
        <f t="shared" si="860"/>
        <v>1</v>
      </c>
      <c r="BA308" s="562">
        <f>TRUNC(AY308*$J308,2)</f>
        <v>2404.36</v>
      </c>
      <c r="BB308" s="562"/>
      <c r="BC308" s="563">
        <f t="shared" si="861"/>
        <v>0</v>
      </c>
      <c r="BD308" s="562">
        <f>TRUNC(BB308*$J308,2)</f>
        <v>0</v>
      </c>
      <c r="BF308" s="562"/>
      <c r="BG308" s="563">
        <f t="shared" si="862"/>
        <v>0</v>
      </c>
      <c r="BH308" s="562">
        <f>TRUNC(BF308*$J308,2)</f>
        <v>0</v>
      </c>
      <c r="BI308" s="562"/>
      <c r="BJ308" s="563">
        <f t="shared" si="863"/>
        <v>0</v>
      </c>
      <c r="BK308" s="562">
        <f>TRUNC(BI308*$J308,2)</f>
        <v>0</v>
      </c>
      <c r="BM308" s="562"/>
      <c r="BN308" s="563">
        <f t="shared" si="864"/>
        <v>0</v>
      </c>
      <c r="BO308" s="562">
        <f>TRUNC(BM308*$J308,2)</f>
        <v>0</v>
      </c>
      <c r="BP308" s="562"/>
      <c r="BQ308" s="563">
        <f t="shared" si="865"/>
        <v>0</v>
      </c>
      <c r="BR308" s="562">
        <f>TRUNC(BP308*$J308,2)</f>
        <v>0</v>
      </c>
      <c r="BT308" s="562">
        <f t="shared" si="848"/>
        <v>0</v>
      </c>
      <c r="BU308" s="563">
        <f>BT308/$F308</f>
        <v>0</v>
      </c>
      <c r="BV308" s="562">
        <f>TRUNC(BT308*$J308,2)</f>
        <v>0</v>
      </c>
      <c r="BW308" s="562">
        <f>F308-BT308</f>
        <v>765.72</v>
      </c>
      <c r="BX308" s="563">
        <f>BW308/$F308</f>
        <v>1</v>
      </c>
      <c r="BY308" s="562">
        <f>TRUNC(BW308*$J308,2)</f>
        <v>2404.36</v>
      </c>
      <c r="BZ308" s="587"/>
    </row>
    <row r="309" spans="1:78" ht="25.5" customHeight="1" x14ac:dyDescent="0.25">
      <c r="A309" s="626" t="str">
        <f>'P.O Sintética - Não Desonerado'!A303</f>
        <v xml:space="preserve"> 3.5 </v>
      </c>
      <c r="B309" s="1"/>
      <c r="C309" s="1"/>
      <c r="D309" s="617" t="str">
        <f>'P.O Sintética - Não Desonerado'!D303</f>
        <v>Espaço Externo - Abrigos</v>
      </c>
      <c r="E309" s="1"/>
      <c r="F309" s="2"/>
      <c r="G309" s="2"/>
      <c r="H309" s="1"/>
      <c r="I309" s="1"/>
      <c r="J309" s="1"/>
      <c r="K309" s="487"/>
      <c r="L309" s="487"/>
      <c r="M309" s="488">
        <f>'P.O Sintética - Não Desonerado'!AA303</f>
        <v>19531.960000000003</v>
      </c>
      <c r="P309" s="559"/>
      <c r="Q309" s="561">
        <f>SUM(Q310,Q323,Q334)/3</f>
        <v>0</v>
      </c>
      <c r="R309" s="560">
        <f>SUM(R310,R323,R334)</f>
        <v>0</v>
      </c>
      <c r="S309" s="559"/>
      <c r="T309" s="561">
        <f>SUM(T310,T323,T334)/3</f>
        <v>0</v>
      </c>
      <c r="U309" s="560">
        <f>SUM(U310,U323,U334)</f>
        <v>0</v>
      </c>
      <c r="W309" s="559"/>
      <c r="X309" s="561">
        <f>SUM(X310,X323,X334)/3</f>
        <v>0</v>
      </c>
      <c r="Y309" s="560">
        <f>SUM(Y310,Y323,Y334)</f>
        <v>0</v>
      </c>
      <c r="Z309" s="559"/>
      <c r="AA309" s="561">
        <f>SUM(AA310,AA323,AA334)/3</f>
        <v>0</v>
      </c>
      <c r="AB309" s="560">
        <f>SUM(AB310,AB323,AB334)</f>
        <v>0</v>
      </c>
      <c r="AD309" s="559"/>
      <c r="AE309" s="561">
        <f>SUM(AE310,AE323,AE334)/3</f>
        <v>0</v>
      </c>
      <c r="AF309" s="560">
        <f>SUM(AF310,AF323,AF334)</f>
        <v>0</v>
      </c>
      <c r="AG309" s="559"/>
      <c r="AH309" s="561">
        <f>SUM(AH310,AH323,AH334)/3</f>
        <v>0</v>
      </c>
      <c r="AI309" s="560">
        <f>SUM(AI310,AI323,AI334)</f>
        <v>0</v>
      </c>
      <c r="AK309" s="559"/>
      <c r="AL309" s="561">
        <f>SUM(AL310,AL323,AL334)/3</f>
        <v>0</v>
      </c>
      <c r="AM309" s="560">
        <f>SUM(AM310,AM323,AM334)</f>
        <v>0</v>
      </c>
      <c r="AN309" s="559"/>
      <c r="AO309" s="561">
        <f>SUM(AO310,AO323,AO334)/3</f>
        <v>0</v>
      </c>
      <c r="AP309" s="560">
        <f>SUM(AP310,AP323,AP334)</f>
        <v>0</v>
      </c>
      <c r="AR309" s="559"/>
      <c r="AS309" s="561">
        <f>SUM(AS310,AS323,AS334)/3</f>
        <v>0</v>
      </c>
      <c r="AT309" s="560">
        <f>SUM(AT310,AT323,AT334)</f>
        <v>0</v>
      </c>
      <c r="AU309" s="559"/>
      <c r="AV309" s="561">
        <f>SUM(AV310,AV323,AV334)/3</f>
        <v>0</v>
      </c>
      <c r="AW309" s="560">
        <f>SUM(AW310,AW323,AW334)</f>
        <v>0</v>
      </c>
      <c r="AY309" s="559"/>
      <c r="AZ309" s="561">
        <f>SUM(AZ310,AZ323,AZ334)/3</f>
        <v>0</v>
      </c>
      <c r="BA309" s="560">
        <f>SUM(BA310,BA323,BA334)</f>
        <v>0</v>
      </c>
      <c r="BB309" s="559"/>
      <c r="BC309" s="561">
        <f>SUM(BC310,BC323,BC334)/3</f>
        <v>0</v>
      </c>
      <c r="BD309" s="560">
        <f>SUM(BD310,BD323,BD334)</f>
        <v>0</v>
      </c>
      <c r="BF309" s="559"/>
      <c r="BG309" s="561">
        <f>SUM(BG310,BG323,BG334)/3</f>
        <v>0</v>
      </c>
      <c r="BH309" s="560">
        <f>SUM(BH310,BH323,BH334)</f>
        <v>0</v>
      </c>
      <c r="BI309" s="559"/>
      <c r="BJ309" s="561">
        <f>SUM(BJ310,BJ323,BJ334)/3</f>
        <v>0</v>
      </c>
      <c r="BK309" s="560">
        <f>SUM(BK310,BK323,BK334)</f>
        <v>0</v>
      </c>
      <c r="BM309" s="559"/>
      <c r="BN309" s="561">
        <f>SUM(BN310,BN323,BN334)/3</f>
        <v>1</v>
      </c>
      <c r="BO309" s="560">
        <f>SUM(BO310,BO323,BO334)</f>
        <v>19531.96</v>
      </c>
      <c r="BP309" s="559"/>
      <c r="BQ309" s="561">
        <f>SUM(BQ310,BQ323,BQ334)/3</f>
        <v>0</v>
      </c>
      <c r="BR309" s="560">
        <f>SUM(BR310,BR323,BR334)</f>
        <v>0</v>
      </c>
      <c r="BT309" s="559"/>
      <c r="BU309" s="561">
        <f>SUM(BU310,BU323,BU334)/3</f>
        <v>0</v>
      </c>
      <c r="BV309" s="560">
        <f>SUM(BV310,BV323,BV334)</f>
        <v>0</v>
      </c>
      <c r="BW309" s="559"/>
      <c r="BX309" s="561">
        <f>SUM(BX310,BX323,BX334)/3</f>
        <v>1</v>
      </c>
      <c r="BY309" s="560">
        <f>SUM(BY310,BY323,BY334)</f>
        <v>19531.96</v>
      </c>
      <c r="BZ309" s="587"/>
    </row>
    <row r="310" spans="1:78" ht="25.5" customHeight="1" x14ac:dyDescent="0.25">
      <c r="A310" s="626" t="str">
        <f>'P.O Sintética - Não Desonerado'!A304</f>
        <v xml:space="preserve"> 3.5.1 </v>
      </c>
      <c r="B310" s="1"/>
      <c r="C310" s="1"/>
      <c r="D310" s="617" t="str">
        <f>'P.O Sintética - Não Desonerado'!D304</f>
        <v>Abrigo Quadro Geral</v>
      </c>
      <c r="E310" s="1"/>
      <c r="F310" s="2"/>
      <c r="G310" s="2"/>
      <c r="H310" s="1"/>
      <c r="I310" s="1"/>
      <c r="J310" s="1"/>
      <c r="K310" s="487"/>
      <c r="L310" s="487"/>
      <c r="M310" s="488">
        <f>'P.O Sintética - Não Desonerado'!AA304</f>
        <v>9329.4399999999987</v>
      </c>
      <c r="P310" s="559"/>
      <c r="Q310" s="561">
        <f>SUM(Q311:Q322)/12</f>
        <v>0</v>
      </c>
      <c r="R310" s="560">
        <f>SUM(R311:R322)</f>
        <v>0</v>
      </c>
      <c r="S310" s="559"/>
      <c r="T310" s="561">
        <f>SUM(T311:T322)/12</f>
        <v>0</v>
      </c>
      <c r="U310" s="560">
        <f>SUM(U311:U322)</f>
        <v>0</v>
      </c>
      <c r="W310" s="559"/>
      <c r="X310" s="561">
        <f>SUM(X311:X322)/12</f>
        <v>0</v>
      </c>
      <c r="Y310" s="560">
        <f>SUM(Y311:Y322)</f>
        <v>0</v>
      </c>
      <c r="Z310" s="559"/>
      <c r="AA310" s="561">
        <f>SUM(AA311:AA322)/12</f>
        <v>0</v>
      </c>
      <c r="AB310" s="560">
        <f>SUM(AB311:AB322)</f>
        <v>0</v>
      </c>
      <c r="AD310" s="559"/>
      <c r="AE310" s="561">
        <f>SUM(AE311:AE322)/12</f>
        <v>0</v>
      </c>
      <c r="AF310" s="560">
        <f>SUM(AF311:AF322)</f>
        <v>0</v>
      </c>
      <c r="AG310" s="559"/>
      <c r="AH310" s="561">
        <f>SUM(AH311:AH322)/12</f>
        <v>0</v>
      </c>
      <c r="AI310" s="560">
        <f>SUM(AI311:AI322)</f>
        <v>0</v>
      </c>
      <c r="AK310" s="559"/>
      <c r="AL310" s="561">
        <f>SUM(AL311:AL322)/12</f>
        <v>0</v>
      </c>
      <c r="AM310" s="560">
        <f>SUM(AM311:AM322)</f>
        <v>0</v>
      </c>
      <c r="AN310" s="559"/>
      <c r="AO310" s="561">
        <f>SUM(AO311:AO322)/12</f>
        <v>0</v>
      </c>
      <c r="AP310" s="560">
        <f>SUM(AP311:AP322)</f>
        <v>0</v>
      </c>
      <c r="AR310" s="559"/>
      <c r="AS310" s="561">
        <f>SUM(AS311:AS322)/12</f>
        <v>0</v>
      </c>
      <c r="AT310" s="560">
        <f>SUM(AT311:AT322)</f>
        <v>0</v>
      </c>
      <c r="AU310" s="559"/>
      <c r="AV310" s="561">
        <f>SUM(AV311:AV322)/12</f>
        <v>0</v>
      </c>
      <c r="AW310" s="560">
        <f>SUM(AW311:AW322)</f>
        <v>0</v>
      </c>
      <c r="AY310" s="559"/>
      <c r="AZ310" s="561">
        <f>SUM(AZ311:AZ322)/12</f>
        <v>0</v>
      </c>
      <c r="BA310" s="560">
        <f>SUM(BA311:BA322)</f>
        <v>0</v>
      </c>
      <c r="BB310" s="559"/>
      <c r="BC310" s="561">
        <f>SUM(BC311:BC322)/12</f>
        <v>0</v>
      </c>
      <c r="BD310" s="560">
        <f>SUM(BD311:BD322)</f>
        <v>0</v>
      </c>
      <c r="BF310" s="559"/>
      <c r="BG310" s="561">
        <f>SUM(BG311:BG322)/12</f>
        <v>0</v>
      </c>
      <c r="BH310" s="560">
        <f>SUM(BH311:BH322)</f>
        <v>0</v>
      </c>
      <c r="BI310" s="559"/>
      <c r="BJ310" s="561">
        <f>SUM(BJ311:BJ322)/12</f>
        <v>0</v>
      </c>
      <c r="BK310" s="560">
        <f>SUM(BK311:BK322)</f>
        <v>0</v>
      </c>
      <c r="BM310" s="559"/>
      <c r="BN310" s="561">
        <f>SUM(BN311:BN322)/12</f>
        <v>1</v>
      </c>
      <c r="BO310" s="560">
        <f>SUM(BO311:BO322)</f>
        <v>9329.4399999999987</v>
      </c>
      <c r="BP310" s="559"/>
      <c r="BQ310" s="561">
        <f>SUM(BQ311:BQ322)/12</f>
        <v>0</v>
      </c>
      <c r="BR310" s="560">
        <f>SUM(BR311:BR322)</f>
        <v>0</v>
      </c>
      <c r="BT310" s="559"/>
      <c r="BU310" s="561">
        <f>SUM(BU311:BU322)/12</f>
        <v>0</v>
      </c>
      <c r="BV310" s="560">
        <f>SUM(BV311:BV322)</f>
        <v>0</v>
      </c>
      <c r="BW310" s="559"/>
      <c r="BX310" s="561">
        <f>SUM(BX311:BX322)/12</f>
        <v>1</v>
      </c>
      <c r="BY310" s="560">
        <f>SUM(BY311:BY322)</f>
        <v>9329.4399999999987</v>
      </c>
      <c r="BZ310" s="587"/>
    </row>
    <row r="311" spans="1:78" ht="63.75" x14ac:dyDescent="0.25">
      <c r="A311" s="625" t="str">
        <f>'P.O Sintética - Não Desonerado'!A305</f>
        <v xml:space="preserve"> 3.5.1.1 </v>
      </c>
      <c r="B311" s="5" t="str">
        <f>'P.O Sintética - Não Desonerado'!B305</f>
        <v xml:space="preserve"> 102475 </v>
      </c>
      <c r="C311" s="3" t="str">
        <f>'P.O Sintética - Não Desonerado'!C305</f>
        <v>SINAPI</v>
      </c>
      <c r="D311" s="616" t="str">
        <f>'P.O Sintética - Não Desonerado'!D305</f>
        <v>CONCRETO FCK = 20MPA, TRAÇO 1:2,6:2,9 (EM MASSA SECA DE CIMENTO/ AREIA MÉDIA/ SEIXO ROLADO) - PREPARO MECÂNICO COM BETONEIRA 400 L. AF_05/2021</v>
      </c>
      <c r="E311" s="4" t="str">
        <f>'P.O Sintética - Não Desonerado'!E305</f>
        <v>m³</v>
      </c>
      <c r="F311" s="5">
        <f>'P.O Sintética - Não Desonerado'!F305</f>
        <v>1.23</v>
      </c>
      <c r="G311" s="6">
        <f>'P.O Sintética - Não Desonerado'!G305</f>
        <v>578.24</v>
      </c>
      <c r="H311" s="6">
        <f>'P.O Sintética - Não Desonerado'!V305</f>
        <v>111.68</v>
      </c>
      <c r="I311" s="6">
        <f>'P.O Sintética - Não Desonerado'!W305</f>
        <v>588.04</v>
      </c>
      <c r="J311" s="6">
        <f>'P.O Sintética - Não Desonerado'!X305</f>
        <v>699.72</v>
      </c>
      <c r="K311" s="489">
        <f>'P.O Sintética - Não Desonerado'!Y305</f>
        <v>137.36000000000001</v>
      </c>
      <c r="L311" s="489">
        <f>'P.O Sintética - Não Desonerado'!Z305</f>
        <v>723.29</v>
      </c>
      <c r="M311" s="489">
        <f>'P.O Sintética - Não Desonerado'!AA305</f>
        <v>860.65</v>
      </c>
      <c r="P311" s="562"/>
      <c r="Q311" s="563">
        <f t="shared" ref="Q311:Q322" si="867">P311/$F311</f>
        <v>0</v>
      </c>
      <c r="R311" s="562">
        <f t="shared" ref="R311:R322" si="868">TRUNC(P311*$J311,2)</f>
        <v>0</v>
      </c>
      <c r="S311" s="562"/>
      <c r="T311" s="563">
        <f t="shared" ref="T311:T322" si="869">S311/$F311</f>
        <v>0</v>
      </c>
      <c r="U311" s="562">
        <f t="shared" ref="U311:U322" si="870">TRUNC(S311*$J311,2)</f>
        <v>0</v>
      </c>
      <c r="W311" s="562"/>
      <c r="X311" s="563">
        <f t="shared" ref="X311:X322" si="871">W311/$F311</f>
        <v>0</v>
      </c>
      <c r="Y311" s="562">
        <f t="shared" ref="Y311:Y322" si="872">TRUNC(W311*$J311,2)</f>
        <v>0</v>
      </c>
      <c r="Z311" s="562"/>
      <c r="AA311" s="563">
        <f t="shared" ref="AA311:AA322" si="873">Z311/$F311</f>
        <v>0</v>
      </c>
      <c r="AB311" s="562">
        <f t="shared" ref="AB311:AB322" si="874">TRUNC(Z311*$J311,2)</f>
        <v>0</v>
      </c>
      <c r="AD311" s="562"/>
      <c r="AE311" s="563">
        <f t="shared" ref="AE311:AE322" si="875">AD311/$F311</f>
        <v>0</v>
      </c>
      <c r="AF311" s="562">
        <f t="shared" ref="AF311:AF322" si="876">TRUNC(AD311*$J311,2)</f>
        <v>0</v>
      </c>
      <c r="AG311" s="562"/>
      <c r="AH311" s="563">
        <f t="shared" ref="AH311:AH322" si="877">AG311/$F311</f>
        <v>0</v>
      </c>
      <c r="AI311" s="562">
        <f t="shared" ref="AI311:AI322" si="878">TRUNC(AG311*$J311,2)</f>
        <v>0</v>
      </c>
      <c r="AK311" s="562"/>
      <c r="AL311" s="563">
        <f t="shared" ref="AL311:AL322" si="879">AK311/$F311</f>
        <v>0</v>
      </c>
      <c r="AM311" s="562">
        <f t="shared" ref="AM311:AM322" si="880">TRUNC(AK311*$J311,2)</f>
        <v>0</v>
      </c>
      <c r="AN311" s="562"/>
      <c r="AO311" s="563">
        <f t="shared" ref="AO311:AO322" si="881">AN311/$F311</f>
        <v>0</v>
      </c>
      <c r="AP311" s="562">
        <f t="shared" ref="AP311:AP322" si="882">TRUNC(AN311*$J311,2)</f>
        <v>0</v>
      </c>
      <c r="AR311" s="562"/>
      <c r="AS311" s="563">
        <f t="shared" ref="AS311:AS322" si="883">AR311/$F311</f>
        <v>0</v>
      </c>
      <c r="AT311" s="562">
        <f t="shared" ref="AT311:AT322" si="884">TRUNC(AR311*$J311,2)</f>
        <v>0</v>
      </c>
      <c r="AU311" s="562"/>
      <c r="AV311" s="563">
        <f t="shared" ref="AV311:AV322" si="885">AU311/$F311</f>
        <v>0</v>
      </c>
      <c r="AW311" s="562">
        <f t="shared" ref="AW311:AW322" si="886">TRUNC(AU311*$J311,2)</f>
        <v>0</v>
      </c>
      <c r="AY311" s="562"/>
      <c r="AZ311" s="563">
        <f t="shared" ref="AZ311:AZ322" si="887">AY311/$F311</f>
        <v>0</v>
      </c>
      <c r="BA311" s="562">
        <f t="shared" ref="BA311:BA322" si="888">TRUNC(AY311*$J311,2)</f>
        <v>0</v>
      </c>
      <c r="BB311" s="562"/>
      <c r="BC311" s="563">
        <f t="shared" ref="BC311:BC322" si="889">BB311/$F311</f>
        <v>0</v>
      </c>
      <c r="BD311" s="562">
        <f t="shared" ref="BD311:BD322" si="890">TRUNC(BB311*$J311,2)</f>
        <v>0</v>
      </c>
      <c r="BF311" s="562"/>
      <c r="BG311" s="563">
        <f t="shared" ref="BG311:BG322" si="891">BF311/$F311</f>
        <v>0</v>
      </c>
      <c r="BH311" s="562">
        <f t="shared" ref="BH311:BH322" si="892">TRUNC(BF311*$J311,2)</f>
        <v>0</v>
      </c>
      <c r="BI311" s="562"/>
      <c r="BJ311" s="563">
        <f t="shared" ref="BJ311:BJ322" si="893">BI311/$F311</f>
        <v>0</v>
      </c>
      <c r="BK311" s="562">
        <f t="shared" ref="BK311:BK322" si="894">TRUNC(BI311*$J311,2)</f>
        <v>0</v>
      </c>
      <c r="BM311" s="562">
        <f>F311</f>
        <v>1.23</v>
      </c>
      <c r="BN311" s="563">
        <f t="shared" ref="BN311:BN322" si="895">BM311/$F311</f>
        <v>1</v>
      </c>
      <c r="BO311" s="562">
        <f t="shared" ref="BO311:BO322" si="896">TRUNC(BM311*$J311,2)</f>
        <v>860.65</v>
      </c>
      <c r="BP311" s="562"/>
      <c r="BQ311" s="563">
        <f t="shared" ref="BQ311:BQ322" si="897">BP311/$F311</f>
        <v>0</v>
      </c>
      <c r="BR311" s="562">
        <f t="shared" ref="BR311:BR322" si="898">TRUNC(BP311*$J311,2)</f>
        <v>0</v>
      </c>
      <c r="BT311" s="562">
        <f t="shared" si="848"/>
        <v>0</v>
      </c>
      <c r="BU311" s="563">
        <f t="shared" ref="BU311:BU322" si="899">BT311/$F311</f>
        <v>0</v>
      </c>
      <c r="BV311" s="562">
        <f t="shared" ref="BV311:BV322" si="900">TRUNC(BT311*$J311,2)</f>
        <v>0</v>
      </c>
      <c r="BW311" s="562">
        <f t="shared" ref="BW311:BW322" si="901">F311-BT311</f>
        <v>1.23</v>
      </c>
      <c r="BX311" s="563">
        <f t="shared" ref="BX311:BX322" si="902">BW311/$F311</f>
        <v>1</v>
      </c>
      <c r="BY311" s="562">
        <f t="shared" ref="BY311:BY322" si="903">TRUNC(BW311*$J311,2)</f>
        <v>860.65</v>
      </c>
      <c r="BZ311" s="587"/>
    </row>
    <row r="312" spans="1:78" ht="25.5" x14ac:dyDescent="0.25">
      <c r="A312" s="625" t="str">
        <f>'P.O Sintética - Não Desonerado'!A306</f>
        <v xml:space="preserve"> 3.5.1.2 </v>
      </c>
      <c r="B312" s="5" t="str">
        <f>'P.O Sintética - Não Desonerado'!B306</f>
        <v xml:space="preserve"> 92800 </v>
      </c>
      <c r="C312" s="3" t="str">
        <f>'P.O Sintética - Não Desonerado'!C306</f>
        <v>SINAPI</v>
      </c>
      <c r="D312" s="616" t="str">
        <f>'P.O Sintética - Não Desonerado'!D306</f>
        <v>CORTE E DOBRA DE AÇO CA-60, DIÂMETRO DE 5,0 MM. AF_06/2022</v>
      </c>
      <c r="E312" s="4" t="str">
        <f>'P.O Sintética - Não Desonerado'!E306</f>
        <v>KG</v>
      </c>
      <c r="F312" s="5">
        <f>'P.O Sintética - Não Desonerado'!F306</f>
        <v>1.66</v>
      </c>
      <c r="G312" s="6">
        <f>'P.O Sintética - Não Desonerado'!G306</f>
        <v>10.52</v>
      </c>
      <c r="H312" s="6">
        <f>'P.O Sintética - Não Desonerado'!V306</f>
        <v>2.15</v>
      </c>
      <c r="I312" s="6">
        <f>'P.O Sintética - Não Desonerado'!W306</f>
        <v>10.58</v>
      </c>
      <c r="J312" s="6">
        <f>'P.O Sintética - Não Desonerado'!X306</f>
        <v>12.73</v>
      </c>
      <c r="K312" s="489">
        <f>'P.O Sintética - Não Desonerado'!Y306</f>
        <v>3.56</v>
      </c>
      <c r="L312" s="489">
        <f>'P.O Sintética - Não Desonerado'!Z306</f>
        <v>17.57</v>
      </c>
      <c r="M312" s="489">
        <f>'P.O Sintética - Não Desonerado'!AA306</f>
        <v>21.13</v>
      </c>
      <c r="P312" s="562"/>
      <c r="Q312" s="563">
        <f t="shared" si="867"/>
        <v>0</v>
      </c>
      <c r="R312" s="562">
        <f t="shared" si="868"/>
        <v>0</v>
      </c>
      <c r="S312" s="562"/>
      <c r="T312" s="563">
        <f t="shared" si="869"/>
        <v>0</v>
      </c>
      <c r="U312" s="562">
        <f t="shared" si="870"/>
        <v>0</v>
      </c>
      <c r="W312" s="562"/>
      <c r="X312" s="563">
        <f t="shared" si="871"/>
        <v>0</v>
      </c>
      <c r="Y312" s="562">
        <f t="shared" si="872"/>
        <v>0</v>
      </c>
      <c r="Z312" s="562"/>
      <c r="AA312" s="563">
        <f t="shared" si="873"/>
        <v>0</v>
      </c>
      <c r="AB312" s="562">
        <f t="shared" si="874"/>
        <v>0</v>
      </c>
      <c r="AD312" s="562"/>
      <c r="AE312" s="563">
        <f t="shared" si="875"/>
        <v>0</v>
      </c>
      <c r="AF312" s="562">
        <f t="shared" si="876"/>
        <v>0</v>
      </c>
      <c r="AG312" s="562"/>
      <c r="AH312" s="563">
        <f t="shared" si="877"/>
        <v>0</v>
      </c>
      <c r="AI312" s="562">
        <f t="shared" si="878"/>
        <v>0</v>
      </c>
      <c r="AK312" s="562"/>
      <c r="AL312" s="563">
        <f t="shared" si="879"/>
        <v>0</v>
      </c>
      <c r="AM312" s="562">
        <f t="shared" si="880"/>
        <v>0</v>
      </c>
      <c r="AN312" s="562"/>
      <c r="AO312" s="563">
        <f t="shared" si="881"/>
        <v>0</v>
      </c>
      <c r="AP312" s="562">
        <f t="shared" si="882"/>
        <v>0</v>
      </c>
      <c r="AR312" s="562"/>
      <c r="AS312" s="563">
        <f t="shared" si="883"/>
        <v>0</v>
      </c>
      <c r="AT312" s="562">
        <f t="shared" si="884"/>
        <v>0</v>
      </c>
      <c r="AU312" s="562"/>
      <c r="AV312" s="563">
        <f t="shared" si="885"/>
        <v>0</v>
      </c>
      <c r="AW312" s="562">
        <f t="shared" si="886"/>
        <v>0</v>
      </c>
      <c r="AY312" s="562"/>
      <c r="AZ312" s="563">
        <f t="shared" si="887"/>
        <v>0</v>
      </c>
      <c r="BA312" s="562">
        <f t="shared" si="888"/>
        <v>0</v>
      </c>
      <c r="BB312" s="562"/>
      <c r="BC312" s="563">
        <f t="shared" si="889"/>
        <v>0</v>
      </c>
      <c r="BD312" s="562">
        <f t="shared" si="890"/>
        <v>0</v>
      </c>
      <c r="BF312" s="562"/>
      <c r="BG312" s="563">
        <f t="shared" si="891"/>
        <v>0</v>
      </c>
      <c r="BH312" s="562">
        <f t="shared" si="892"/>
        <v>0</v>
      </c>
      <c r="BI312" s="562"/>
      <c r="BJ312" s="563">
        <f t="shared" si="893"/>
        <v>0</v>
      </c>
      <c r="BK312" s="562">
        <f t="shared" si="894"/>
        <v>0</v>
      </c>
      <c r="BM312" s="562">
        <f t="shared" ref="BM312:BM322" si="904">F312</f>
        <v>1.66</v>
      </c>
      <c r="BN312" s="563">
        <f t="shared" si="895"/>
        <v>1</v>
      </c>
      <c r="BO312" s="562">
        <f t="shared" si="896"/>
        <v>21.13</v>
      </c>
      <c r="BP312" s="562"/>
      <c r="BQ312" s="563">
        <f t="shared" si="897"/>
        <v>0</v>
      </c>
      <c r="BR312" s="562">
        <f t="shared" si="898"/>
        <v>0</v>
      </c>
      <c r="BT312" s="562">
        <f t="shared" si="848"/>
        <v>0</v>
      </c>
      <c r="BU312" s="563">
        <f t="shared" si="899"/>
        <v>0</v>
      </c>
      <c r="BV312" s="562">
        <f t="shared" si="900"/>
        <v>0</v>
      </c>
      <c r="BW312" s="562">
        <f t="shared" si="901"/>
        <v>1.66</v>
      </c>
      <c r="BX312" s="563">
        <f t="shared" si="902"/>
        <v>1</v>
      </c>
      <c r="BY312" s="562">
        <f t="shared" si="903"/>
        <v>21.13</v>
      </c>
      <c r="BZ312" s="587"/>
    </row>
    <row r="313" spans="1:78" ht="76.5" customHeight="1" x14ac:dyDescent="0.25">
      <c r="A313" s="625" t="str">
        <f>'P.O Sintética - Não Desonerado'!A307</f>
        <v xml:space="preserve"> 3.5.1.3 </v>
      </c>
      <c r="B313" s="5" t="str">
        <f>'P.O Sintética - Não Desonerado'!B307</f>
        <v xml:space="preserve"> 96542 </v>
      </c>
      <c r="C313" s="3" t="str">
        <f>'P.O Sintética - Não Desonerado'!C307</f>
        <v>SINAPI</v>
      </c>
      <c r="D313" s="616" t="str">
        <f>'P.O Sintética - Não Desonerado'!D307</f>
        <v>FABRICAÇÃO, MONTAGEM E DESMONTAGEM DE FÔRMA PARA VIGA BALDRAME, EM CHAPA DE MADEIRA COMPENSADA RESINADA, E=17 MM, 4 UTILIZAÇÕES. AF_01/2024</v>
      </c>
      <c r="E313" s="4" t="str">
        <f>'P.O Sintética - Não Desonerado'!E307</f>
        <v>m²</v>
      </c>
      <c r="F313" s="5">
        <f>'P.O Sintética - Não Desonerado'!F307</f>
        <v>0.96</v>
      </c>
      <c r="G313" s="6">
        <f>'P.O Sintética - Não Desonerado'!G307</f>
        <v>112.11</v>
      </c>
      <c r="H313" s="6">
        <f>'P.O Sintética - Não Desonerado'!V307</f>
        <v>77.739999999999995</v>
      </c>
      <c r="I313" s="6">
        <f>'P.O Sintética - Não Desonerado'!W307</f>
        <v>57.92</v>
      </c>
      <c r="J313" s="6">
        <f>'P.O Sintética - Não Desonerado'!X307</f>
        <v>135.66</v>
      </c>
      <c r="K313" s="489">
        <f>'P.O Sintética - Não Desonerado'!Y307</f>
        <v>74.63</v>
      </c>
      <c r="L313" s="489">
        <f>'P.O Sintética - Não Desonerado'!Z307</f>
        <v>55.599999999999994</v>
      </c>
      <c r="M313" s="489">
        <f>'P.O Sintética - Não Desonerado'!AA307</f>
        <v>130.22999999999999</v>
      </c>
      <c r="P313" s="562"/>
      <c r="Q313" s="563">
        <f t="shared" si="867"/>
        <v>0</v>
      </c>
      <c r="R313" s="562">
        <f t="shared" si="868"/>
        <v>0</v>
      </c>
      <c r="S313" s="562"/>
      <c r="T313" s="563">
        <f t="shared" si="869"/>
        <v>0</v>
      </c>
      <c r="U313" s="562">
        <f t="shared" si="870"/>
        <v>0</v>
      </c>
      <c r="W313" s="562"/>
      <c r="X313" s="563">
        <f t="shared" si="871"/>
        <v>0</v>
      </c>
      <c r="Y313" s="562">
        <f t="shared" si="872"/>
        <v>0</v>
      </c>
      <c r="Z313" s="562"/>
      <c r="AA313" s="563">
        <f t="shared" si="873"/>
        <v>0</v>
      </c>
      <c r="AB313" s="562">
        <f t="shared" si="874"/>
        <v>0</v>
      </c>
      <c r="AD313" s="562"/>
      <c r="AE313" s="563">
        <f t="shared" si="875"/>
        <v>0</v>
      </c>
      <c r="AF313" s="562">
        <f t="shared" si="876"/>
        <v>0</v>
      </c>
      <c r="AG313" s="562"/>
      <c r="AH313" s="563">
        <f t="shared" si="877"/>
        <v>0</v>
      </c>
      <c r="AI313" s="562">
        <f t="shared" si="878"/>
        <v>0</v>
      </c>
      <c r="AK313" s="562"/>
      <c r="AL313" s="563">
        <f t="shared" si="879"/>
        <v>0</v>
      </c>
      <c r="AM313" s="562">
        <f t="shared" si="880"/>
        <v>0</v>
      </c>
      <c r="AN313" s="562"/>
      <c r="AO313" s="563">
        <f t="shared" si="881"/>
        <v>0</v>
      </c>
      <c r="AP313" s="562">
        <f t="shared" si="882"/>
        <v>0</v>
      </c>
      <c r="AR313" s="562"/>
      <c r="AS313" s="563">
        <f t="shared" si="883"/>
        <v>0</v>
      </c>
      <c r="AT313" s="562">
        <f t="shared" si="884"/>
        <v>0</v>
      </c>
      <c r="AU313" s="562"/>
      <c r="AV313" s="563">
        <f t="shared" si="885"/>
        <v>0</v>
      </c>
      <c r="AW313" s="562">
        <f t="shared" si="886"/>
        <v>0</v>
      </c>
      <c r="AY313" s="562"/>
      <c r="AZ313" s="563">
        <f t="shared" si="887"/>
        <v>0</v>
      </c>
      <c r="BA313" s="562">
        <f t="shared" si="888"/>
        <v>0</v>
      </c>
      <c r="BB313" s="562"/>
      <c r="BC313" s="563">
        <f t="shared" si="889"/>
        <v>0</v>
      </c>
      <c r="BD313" s="562">
        <f t="shared" si="890"/>
        <v>0</v>
      </c>
      <c r="BF313" s="562"/>
      <c r="BG313" s="563">
        <f t="shared" si="891"/>
        <v>0</v>
      </c>
      <c r="BH313" s="562">
        <f t="shared" si="892"/>
        <v>0</v>
      </c>
      <c r="BI313" s="562"/>
      <c r="BJ313" s="563">
        <f t="shared" si="893"/>
        <v>0</v>
      </c>
      <c r="BK313" s="562">
        <f t="shared" si="894"/>
        <v>0</v>
      </c>
      <c r="BM313" s="562">
        <f t="shared" si="904"/>
        <v>0.96</v>
      </c>
      <c r="BN313" s="563">
        <f t="shared" si="895"/>
        <v>1</v>
      </c>
      <c r="BO313" s="562">
        <f t="shared" si="896"/>
        <v>130.22999999999999</v>
      </c>
      <c r="BP313" s="562"/>
      <c r="BQ313" s="563">
        <f t="shared" si="897"/>
        <v>0</v>
      </c>
      <c r="BR313" s="562">
        <f t="shared" si="898"/>
        <v>0</v>
      </c>
      <c r="BT313" s="562">
        <f t="shared" si="848"/>
        <v>0</v>
      </c>
      <c r="BU313" s="563">
        <f t="shared" si="899"/>
        <v>0</v>
      </c>
      <c r="BV313" s="562">
        <f t="shared" si="900"/>
        <v>0</v>
      </c>
      <c r="BW313" s="562">
        <f t="shared" si="901"/>
        <v>0.96</v>
      </c>
      <c r="BX313" s="563">
        <f t="shared" si="902"/>
        <v>1</v>
      </c>
      <c r="BY313" s="562">
        <f t="shared" si="903"/>
        <v>130.22999999999999</v>
      </c>
      <c r="BZ313" s="587"/>
    </row>
    <row r="314" spans="1:78" ht="38.25" x14ac:dyDescent="0.25">
      <c r="A314" s="625" t="str">
        <f>'P.O Sintética - Não Desonerado'!A308</f>
        <v xml:space="preserve"> 3.5.1.4 </v>
      </c>
      <c r="B314" s="5" t="str">
        <f>'P.O Sintética - Não Desonerado'!B308</f>
        <v xml:space="preserve"> 96620 </v>
      </c>
      <c r="C314" s="3" t="str">
        <f>'P.O Sintética - Não Desonerado'!C308</f>
        <v>SINAPI</v>
      </c>
      <c r="D314" s="616" t="str">
        <f>'P.O Sintética - Não Desonerado'!D308</f>
        <v>LASTRO DE CONCRETO MAGRO, APLICADO EM PISOS, LAJES SOBRE SOLO OU RADIERS. AF_01/2024</v>
      </c>
      <c r="E314" s="4" t="str">
        <f>'P.O Sintética - Não Desonerado'!E308</f>
        <v>m³</v>
      </c>
      <c r="F314" s="5">
        <f>'P.O Sintética - Não Desonerado'!F308</f>
        <v>0.31</v>
      </c>
      <c r="G314" s="6">
        <f>'P.O Sintética - Não Desonerado'!G308</f>
        <v>784.53</v>
      </c>
      <c r="H314" s="6">
        <f>'P.O Sintética - Não Desonerado'!V308</f>
        <v>337.48</v>
      </c>
      <c r="I314" s="6">
        <f>'P.O Sintética - Não Desonerado'!W308</f>
        <v>611.87</v>
      </c>
      <c r="J314" s="6">
        <f>'P.O Sintética - Não Desonerado'!X308</f>
        <v>949.35</v>
      </c>
      <c r="K314" s="489">
        <f>'P.O Sintética - Não Desonerado'!Y308</f>
        <v>104.61</v>
      </c>
      <c r="L314" s="489">
        <f>'P.O Sintética - Não Desonerado'!Z308</f>
        <v>189.68</v>
      </c>
      <c r="M314" s="489">
        <f>'P.O Sintética - Não Desonerado'!AA308</f>
        <v>294.29000000000002</v>
      </c>
      <c r="P314" s="562"/>
      <c r="Q314" s="563">
        <f t="shared" si="867"/>
        <v>0</v>
      </c>
      <c r="R314" s="562">
        <f t="shared" si="868"/>
        <v>0</v>
      </c>
      <c r="S314" s="562"/>
      <c r="T314" s="563">
        <f t="shared" si="869"/>
        <v>0</v>
      </c>
      <c r="U314" s="562">
        <f t="shared" si="870"/>
        <v>0</v>
      </c>
      <c r="W314" s="562"/>
      <c r="X314" s="563">
        <f t="shared" si="871"/>
        <v>0</v>
      </c>
      <c r="Y314" s="562">
        <f t="shared" si="872"/>
        <v>0</v>
      </c>
      <c r="Z314" s="562"/>
      <c r="AA314" s="563">
        <f t="shared" si="873"/>
        <v>0</v>
      </c>
      <c r="AB314" s="562">
        <f t="shared" si="874"/>
        <v>0</v>
      </c>
      <c r="AD314" s="562"/>
      <c r="AE314" s="563">
        <f t="shared" si="875"/>
        <v>0</v>
      </c>
      <c r="AF314" s="562">
        <f t="shared" si="876"/>
        <v>0</v>
      </c>
      <c r="AG314" s="562"/>
      <c r="AH314" s="563">
        <f t="shared" si="877"/>
        <v>0</v>
      </c>
      <c r="AI314" s="562">
        <f t="shared" si="878"/>
        <v>0</v>
      </c>
      <c r="AK314" s="562"/>
      <c r="AL314" s="563">
        <f t="shared" si="879"/>
        <v>0</v>
      </c>
      <c r="AM314" s="562">
        <f t="shared" si="880"/>
        <v>0</v>
      </c>
      <c r="AN314" s="562"/>
      <c r="AO314" s="563">
        <f t="shared" si="881"/>
        <v>0</v>
      </c>
      <c r="AP314" s="562">
        <f t="shared" si="882"/>
        <v>0</v>
      </c>
      <c r="AR314" s="562"/>
      <c r="AS314" s="563">
        <f t="shared" si="883"/>
        <v>0</v>
      </c>
      <c r="AT314" s="562">
        <f t="shared" si="884"/>
        <v>0</v>
      </c>
      <c r="AU314" s="562"/>
      <c r="AV314" s="563">
        <f t="shared" si="885"/>
        <v>0</v>
      </c>
      <c r="AW314" s="562">
        <f t="shared" si="886"/>
        <v>0</v>
      </c>
      <c r="AY314" s="562"/>
      <c r="AZ314" s="563">
        <f t="shared" si="887"/>
        <v>0</v>
      </c>
      <c r="BA314" s="562">
        <f t="shared" si="888"/>
        <v>0</v>
      </c>
      <c r="BB314" s="562"/>
      <c r="BC314" s="563">
        <f t="shared" si="889"/>
        <v>0</v>
      </c>
      <c r="BD314" s="562">
        <f t="shared" si="890"/>
        <v>0</v>
      </c>
      <c r="BF314" s="562"/>
      <c r="BG314" s="563">
        <f t="shared" si="891"/>
        <v>0</v>
      </c>
      <c r="BH314" s="562">
        <f t="shared" si="892"/>
        <v>0</v>
      </c>
      <c r="BI314" s="562"/>
      <c r="BJ314" s="563">
        <f t="shared" si="893"/>
        <v>0</v>
      </c>
      <c r="BK314" s="562">
        <f t="shared" si="894"/>
        <v>0</v>
      </c>
      <c r="BM314" s="562">
        <f t="shared" si="904"/>
        <v>0.31</v>
      </c>
      <c r="BN314" s="563">
        <f t="shared" si="895"/>
        <v>1</v>
      </c>
      <c r="BO314" s="562">
        <f t="shared" si="896"/>
        <v>294.29000000000002</v>
      </c>
      <c r="BP314" s="562"/>
      <c r="BQ314" s="563">
        <f t="shared" si="897"/>
        <v>0</v>
      </c>
      <c r="BR314" s="562">
        <f t="shared" si="898"/>
        <v>0</v>
      </c>
      <c r="BT314" s="562">
        <f t="shared" si="848"/>
        <v>0</v>
      </c>
      <c r="BU314" s="563">
        <f t="shared" si="899"/>
        <v>0</v>
      </c>
      <c r="BV314" s="562">
        <f t="shared" si="900"/>
        <v>0</v>
      </c>
      <c r="BW314" s="562">
        <f t="shared" si="901"/>
        <v>0.31</v>
      </c>
      <c r="BX314" s="563">
        <f t="shared" si="902"/>
        <v>1</v>
      </c>
      <c r="BY314" s="562">
        <f t="shared" si="903"/>
        <v>294.29000000000002</v>
      </c>
      <c r="BZ314" s="587"/>
    </row>
    <row r="315" spans="1:78" ht="25.5" x14ac:dyDescent="0.25">
      <c r="A315" s="625" t="str">
        <f>'P.O Sintética - Não Desonerado'!A309</f>
        <v xml:space="preserve"> 3.5.1.5 </v>
      </c>
      <c r="B315" s="5" t="str">
        <f>'P.O Sintética - Não Desonerado'!B309</f>
        <v xml:space="preserve"> 92802 </v>
      </c>
      <c r="C315" s="3" t="str">
        <f>'P.O Sintética - Não Desonerado'!C309</f>
        <v>SINAPI</v>
      </c>
      <c r="D315" s="616" t="str">
        <f>'P.O Sintética - Não Desonerado'!D309</f>
        <v>CORTE E DOBRA DE AÇO CA-50, DIÂMETRO DE 8,0 MM. AF_06/2022</v>
      </c>
      <c r="E315" s="4" t="str">
        <f>'P.O Sintética - Não Desonerado'!E309</f>
        <v>KG</v>
      </c>
      <c r="F315" s="5">
        <f>'P.O Sintética - Não Desonerado'!F309</f>
        <v>18.329999999999998</v>
      </c>
      <c r="G315" s="6">
        <f>'P.O Sintética - Não Desonerado'!G309</f>
        <v>10.1</v>
      </c>
      <c r="H315" s="6">
        <f>'P.O Sintética - Não Desonerado'!V309</f>
        <v>0.59</v>
      </c>
      <c r="I315" s="6">
        <f>'P.O Sintética - Não Desonerado'!W309</f>
        <v>11.63</v>
      </c>
      <c r="J315" s="6">
        <f>'P.O Sintética - Não Desonerado'!X309</f>
        <v>12.22</v>
      </c>
      <c r="K315" s="489">
        <f>'P.O Sintética - Não Desonerado'!Y309</f>
        <v>10.81</v>
      </c>
      <c r="L315" s="489">
        <f>'P.O Sintética - Não Desonerado'!Z309</f>
        <v>213.18</v>
      </c>
      <c r="M315" s="489">
        <f>'P.O Sintética - Não Desonerado'!AA309</f>
        <v>223.99</v>
      </c>
      <c r="P315" s="562"/>
      <c r="Q315" s="563">
        <f t="shared" si="867"/>
        <v>0</v>
      </c>
      <c r="R315" s="562">
        <f t="shared" si="868"/>
        <v>0</v>
      </c>
      <c r="S315" s="562"/>
      <c r="T315" s="563">
        <f t="shared" si="869"/>
        <v>0</v>
      </c>
      <c r="U315" s="562">
        <f t="shared" si="870"/>
        <v>0</v>
      </c>
      <c r="W315" s="562"/>
      <c r="X315" s="563">
        <f t="shared" si="871"/>
        <v>0</v>
      </c>
      <c r="Y315" s="562">
        <f t="shared" si="872"/>
        <v>0</v>
      </c>
      <c r="Z315" s="562"/>
      <c r="AA315" s="563">
        <f t="shared" si="873"/>
        <v>0</v>
      </c>
      <c r="AB315" s="562">
        <f t="shared" si="874"/>
        <v>0</v>
      </c>
      <c r="AD315" s="562"/>
      <c r="AE315" s="563">
        <f t="shared" si="875"/>
        <v>0</v>
      </c>
      <c r="AF315" s="562">
        <f t="shared" si="876"/>
        <v>0</v>
      </c>
      <c r="AG315" s="562"/>
      <c r="AH315" s="563">
        <f t="shared" si="877"/>
        <v>0</v>
      </c>
      <c r="AI315" s="562">
        <f t="shared" si="878"/>
        <v>0</v>
      </c>
      <c r="AK315" s="562"/>
      <c r="AL315" s="563">
        <f t="shared" si="879"/>
        <v>0</v>
      </c>
      <c r="AM315" s="562">
        <f t="shared" si="880"/>
        <v>0</v>
      </c>
      <c r="AN315" s="562"/>
      <c r="AO315" s="563">
        <f t="shared" si="881"/>
        <v>0</v>
      </c>
      <c r="AP315" s="562">
        <f t="shared" si="882"/>
        <v>0</v>
      </c>
      <c r="AR315" s="562"/>
      <c r="AS315" s="563">
        <f t="shared" si="883"/>
        <v>0</v>
      </c>
      <c r="AT315" s="562">
        <f t="shared" si="884"/>
        <v>0</v>
      </c>
      <c r="AU315" s="562"/>
      <c r="AV315" s="563">
        <f t="shared" si="885"/>
        <v>0</v>
      </c>
      <c r="AW315" s="562">
        <f t="shared" si="886"/>
        <v>0</v>
      </c>
      <c r="AY315" s="562"/>
      <c r="AZ315" s="563">
        <f t="shared" si="887"/>
        <v>0</v>
      </c>
      <c r="BA315" s="562">
        <f t="shared" si="888"/>
        <v>0</v>
      </c>
      <c r="BB315" s="562"/>
      <c r="BC315" s="563">
        <f t="shared" si="889"/>
        <v>0</v>
      </c>
      <c r="BD315" s="562">
        <f t="shared" si="890"/>
        <v>0</v>
      </c>
      <c r="BF315" s="562"/>
      <c r="BG315" s="563">
        <f t="shared" si="891"/>
        <v>0</v>
      </c>
      <c r="BH315" s="562">
        <f t="shared" si="892"/>
        <v>0</v>
      </c>
      <c r="BI315" s="562"/>
      <c r="BJ315" s="563">
        <f t="shared" si="893"/>
        <v>0</v>
      </c>
      <c r="BK315" s="562">
        <f t="shared" si="894"/>
        <v>0</v>
      </c>
      <c r="BM315" s="562">
        <f t="shared" si="904"/>
        <v>18.329999999999998</v>
      </c>
      <c r="BN315" s="563">
        <f t="shared" si="895"/>
        <v>1</v>
      </c>
      <c r="BO315" s="562">
        <f t="shared" si="896"/>
        <v>223.99</v>
      </c>
      <c r="BP315" s="562"/>
      <c r="BQ315" s="563">
        <f t="shared" si="897"/>
        <v>0</v>
      </c>
      <c r="BR315" s="562">
        <f t="shared" si="898"/>
        <v>0</v>
      </c>
      <c r="BT315" s="562">
        <f t="shared" si="848"/>
        <v>0</v>
      </c>
      <c r="BU315" s="563">
        <f t="shared" si="899"/>
        <v>0</v>
      </c>
      <c r="BV315" s="562">
        <f t="shared" si="900"/>
        <v>0</v>
      </c>
      <c r="BW315" s="562">
        <f t="shared" si="901"/>
        <v>18.329999999999998</v>
      </c>
      <c r="BX315" s="563">
        <f t="shared" si="902"/>
        <v>1</v>
      </c>
      <c r="BY315" s="562">
        <f t="shared" si="903"/>
        <v>223.99</v>
      </c>
      <c r="BZ315" s="587"/>
    </row>
    <row r="316" spans="1:78" ht="25.5" x14ac:dyDescent="0.25">
      <c r="A316" s="625" t="str">
        <f>'P.O Sintética - Não Desonerado'!A310</f>
        <v xml:space="preserve"> 3.5.1.6 </v>
      </c>
      <c r="B316" s="5" t="str">
        <f>'P.O Sintética - Não Desonerado'!B310</f>
        <v xml:space="preserve"> 92803 </v>
      </c>
      <c r="C316" s="3" t="str">
        <f>'P.O Sintética - Não Desonerado'!C310</f>
        <v>SINAPI</v>
      </c>
      <c r="D316" s="616" t="str">
        <f>'P.O Sintética - Não Desonerado'!D310</f>
        <v>CORTE E DOBRA DE AÇO CA-50, DIÂMETRO DE 10,0 MM. AF_06/2022</v>
      </c>
      <c r="E316" s="4" t="str">
        <f>'P.O Sintética - Não Desonerado'!E310</f>
        <v>KG</v>
      </c>
      <c r="F316" s="5">
        <f>'P.O Sintética - Não Desonerado'!F310</f>
        <v>3.95</v>
      </c>
      <c r="G316" s="6">
        <f>'P.O Sintética - Não Desonerado'!G310</f>
        <v>9.26</v>
      </c>
      <c r="H316" s="6">
        <f>'P.O Sintética - Não Desonerado'!V310</f>
        <v>0.31</v>
      </c>
      <c r="I316" s="6">
        <f>'P.O Sintética - Não Desonerado'!W310</f>
        <v>10.889999999999999</v>
      </c>
      <c r="J316" s="6">
        <f>'P.O Sintética - Não Desonerado'!X310</f>
        <v>11.2</v>
      </c>
      <c r="K316" s="489">
        <f>'P.O Sintética - Não Desonerado'!Y310</f>
        <v>1.22</v>
      </c>
      <c r="L316" s="489">
        <f>'P.O Sintética - Não Desonerado'!Z310</f>
        <v>43.02</v>
      </c>
      <c r="M316" s="489">
        <f>'P.O Sintética - Não Desonerado'!AA310</f>
        <v>44.24</v>
      </c>
      <c r="P316" s="562"/>
      <c r="Q316" s="563">
        <f t="shared" si="867"/>
        <v>0</v>
      </c>
      <c r="R316" s="562">
        <f t="shared" si="868"/>
        <v>0</v>
      </c>
      <c r="S316" s="562"/>
      <c r="T316" s="563">
        <f t="shared" si="869"/>
        <v>0</v>
      </c>
      <c r="U316" s="562">
        <f t="shared" si="870"/>
        <v>0</v>
      </c>
      <c r="W316" s="562"/>
      <c r="X316" s="563">
        <f t="shared" si="871"/>
        <v>0</v>
      </c>
      <c r="Y316" s="562">
        <f t="shared" si="872"/>
        <v>0</v>
      </c>
      <c r="Z316" s="562"/>
      <c r="AA316" s="563">
        <f t="shared" si="873"/>
        <v>0</v>
      </c>
      <c r="AB316" s="562">
        <f t="shared" si="874"/>
        <v>0</v>
      </c>
      <c r="AD316" s="562"/>
      <c r="AE316" s="563">
        <f t="shared" si="875"/>
        <v>0</v>
      </c>
      <c r="AF316" s="562">
        <f t="shared" si="876"/>
        <v>0</v>
      </c>
      <c r="AG316" s="562"/>
      <c r="AH316" s="563">
        <f t="shared" si="877"/>
        <v>0</v>
      </c>
      <c r="AI316" s="562">
        <f t="shared" si="878"/>
        <v>0</v>
      </c>
      <c r="AK316" s="562"/>
      <c r="AL316" s="563">
        <f t="shared" si="879"/>
        <v>0</v>
      </c>
      <c r="AM316" s="562">
        <f t="shared" si="880"/>
        <v>0</v>
      </c>
      <c r="AN316" s="562"/>
      <c r="AO316" s="563">
        <f t="shared" si="881"/>
        <v>0</v>
      </c>
      <c r="AP316" s="562">
        <f t="shared" si="882"/>
        <v>0</v>
      </c>
      <c r="AR316" s="562"/>
      <c r="AS316" s="563">
        <f t="shared" si="883"/>
        <v>0</v>
      </c>
      <c r="AT316" s="562">
        <f t="shared" si="884"/>
        <v>0</v>
      </c>
      <c r="AU316" s="562"/>
      <c r="AV316" s="563">
        <f t="shared" si="885"/>
        <v>0</v>
      </c>
      <c r="AW316" s="562">
        <f t="shared" si="886"/>
        <v>0</v>
      </c>
      <c r="AY316" s="562"/>
      <c r="AZ316" s="563">
        <f t="shared" si="887"/>
        <v>0</v>
      </c>
      <c r="BA316" s="562">
        <f t="shared" si="888"/>
        <v>0</v>
      </c>
      <c r="BB316" s="562"/>
      <c r="BC316" s="563">
        <f t="shared" si="889"/>
        <v>0</v>
      </c>
      <c r="BD316" s="562">
        <f t="shared" si="890"/>
        <v>0</v>
      </c>
      <c r="BF316" s="562"/>
      <c r="BG316" s="563">
        <f t="shared" si="891"/>
        <v>0</v>
      </c>
      <c r="BH316" s="562">
        <f t="shared" si="892"/>
        <v>0</v>
      </c>
      <c r="BI316" s="562"/>
      <c r="BJ316" s="563">
        <f t="shared" si="893"/>
        <v>0</v>
      </c>
      <c r="BK316" s="562">
        <f t="shared" si="894"/>
        <v>0</v>
      </c>
      <c r="BM316" s="562">
        <f t="shared" si="904"/>
        <v>3.95</v>
      </c>
      <c r="BN316" s="563">
        <f t="shared" si="895"/>
        <v>1</v>
      </c>
      <c r="BO316" s="562">
        <f t="shared" si="896"/>
        <v>44.24</v>
      </c>
      <c r="BP316" s="562"/>
      <c r="BQ316" s="563">
        <f t="shared" si="897"/>
        <v>0</v>
      </c>
      <c r="BR316" s="562">
        <f t="shared" si="898"/>
        <v>0</v>
      </c>
      <c r="BT316" s="562">
        <f t="shared" si="848"/>
        <v>0</v>
      </c>
      <c r="BU316" s="563">
        <f t="shared" si="899"/>
        <v>0</v>
      </c>
      <c r="BV316" s="562">
        <f t="shared" si="900"/>
        <v>0</v>
      </c>
      <c r="BW316" s="562">
        <f t="shared" si="901"/>
        <v>3.95</v>
      </c>
      <c r="BX316" s="563">
        <f t="shared" si="902"/>
        <v>1</v>
      </c>
      <c r="BY316" s="562">
        <f t="shared" si="903"/>
        <v>44.24</v>
      </c>
      <c r="BZ316" s="587"/>
    </row>
    <row r="317" spans="1:78" ht="25.5" x14ac:dyDescent="0.25">
      <c r="A317" s="625" t="str">
        <f>'P.O Sintética - Não Desonerado'!A311</f>
        <v xml:space="preserve"> 3.5.1.7 </v>
      </c>
      <c r="B317" s="5" t="str">
        <f>'P.O Sintética - Não Desonerado'!B311</f>
        <v xml:space="preserve"> 92801 </v>
      </c>
      <c r="C317" s="3" t="str">
        <f>'P.O Sintética - Não Desonerado'!C311</f>
        <v>SINAPI</v>
      </c>
      <c r="D317" s="616" t="str">
        <f>'P.O Sintética - Não Desonerado'!D311</f>
        <v>CORTE E DOBRA DE AÇO CA-50, DIÂMETRO DE 6,3 MM. AF_06/2022</v>
      </c>
      <c r="E317" s="4" t="str">
        <f>'P.O Sintética - Não Desonerado'!E311</f>
        <v>KG</v>
      </c>
      <c r="F317" s="5">
        <f>'P.O Sintética - Não Desonerado'!F311</f>
        <v>4.68</v>
      </c>
      <c r="G317" s="6">
        <f>'P.O Sintética - Não Desonerado'!G311</f>
        <v>10.33</v>
      </c>
      <c r="H317" s="6">
        <f>'P.O Sintética - Não Desonerado'!V311</f>
        <v>1.1299999999999999</v>
      </c>
      <c r="I317" s="6">
        <f>'P.O Sintética - Não Desonerado'!W311</f>
        <v>11.370000000000001</v>
      </c>
      <c r="J317" s="6">
        <f>'P.O Sintética - Não Desonerado'!X311</f>
        <v>12.5</v>
      </c>
      <c r="K317" s="489">
        <f>'P.O Sintética - Não Desonerado'!Y311</f>
        <v>5.28</v>
      </c>
      <c r="L317" s="489">
        <f>'P.O Sintética - Não Desonerado'!Z311</f>
        <v>53.22</v>
      </c>
      <c r="M317" s="489">
        <f>'P.O Sintética - Não Desonerado'!AA311</f>
        <v>58.5</v>
      </c>
      <c r="P317" s="562"/>
      <c r="Q317" s="563">
        <f t="shared" si="867"/>
        <v>0</v>
      </c>
      <c r="R317" s="562">
        <f t="shared" si="868"/>
        <v>0</v>
      </c>
      <c r="S317" s="562"/>
      <c r="T317" s="563">
        <f t="shared" si="869"/>
        <v>0</v>
      </c>
      <c r="U317" s="562">
        <f t="shared" si="870"/>
        <v>0</v>
      </c>
      <c r="W317" s="562"/>
      <c r="X317" s="563">
        <f t="shared" si="871"/>
        <v>0</v>
      </c>
      <c r="Y317" s="562">
        <f t="shared" si="872"/>
        <v>0</v>
      </c>
      <c r="Z317" s="562"/>
      <c r="AA317" s="563">
        <f t="shared" si="873"/>
        <v>0</v>
      </c>
      <c r="AB317" s="562">
        <f t="shared" si="874"/>
        <v>0</v>
      </c>
      <c r="AD317" s="562"/>
      <c r="AE317" s="563">
        <f t="shared" si="875"/>
        <v>0</v>
      </c>
      <c r="AF317" s="562">
        <f t="shared" si="876"/>
        <v>0</v>
      </c>
      <c r="AG317" s="562"/>
      <c r="AH317" s="563">
        <f t="shared" si="877"/>
        <v>0</v>
      </c>
      <c r="AI317" s="562">
        <f t="shared" si="878"/>
        <v>0</v>
      </c>
      <c r="AK317" s="562"/>
      <c r="AL317" s="563">
        <f t="shared" si="879"/>
        <v>0</v>
      </c>
      <c r="AM317" s="562">
        <f t="shared" si="880"/>
        <v>0</v>
      </c>
      <c r="AN317" s="562"/>
      <c r="AO317" s="563">
        <f t="shared" si="881"/>
        <v>0</v>
      </c>
      <c r="AP317" s="562">
        <f t="shared" si="882"/>
        <v>0</v>
      </c>
      <c r="AR317" s="562"/>
      <c r="AS317" s="563">
        <f t="shared" si="883"/>
        <v>0</v>
      </c>
      <c r="AT317" s="562">
        <f t="shared" si="884"/>
        <v>0</v>
      </c>
      <c r="AU317" s="562"/>
      <c r="AV317" s="563">
        <f t="shared" si="885"/>
        <v>0</v>
      </c>
      <c r="AW317" s="562">
        <f t="shared" si="886"/>
        <v>0</v>
      </c>
      <c r="AY317" s="562"/>
      <c r="AZ317" s="563">
        <f t="shared" si="887"/>
        <v>0</v>
      </c>
      <c r="BA317" s="562">
        <f t="shared" si="888"/>
        <v>0</v>
      </c>
      <c r="BB317" s="562"/>
      <c r="BC317" s="563">
        <f t="shared" si="889"/>
        <v>0</v>
      </c>
      <c r="BD317" s="562">
        <f t="shared" si="890"/>
        <v>0</v>
      </c>
      <c r="BF317" s="562"/>
      <c r="BG317" s="563">
        <f t="shared" si="891"/>
        <v>0</v>
      </c>
      <c r="BH317" s="562">
        <f t="shared" si="892"/>
        <v>0</v>
      </c>
      <c r="BI317" s="562"/>
      <c r="BJ317" s="563">
        <f t="shared" si="893"/>
        <v>0</v>
      </c>
      <c r="BK317" s="562">
        <f t="shared" si="894"/>
        <v>0</v>
      </c>
      <c r="BM317" s="562">
        <f t="shared" si="904"/>
        <v>4.68</v>
      </c>
      <c r="BN317" s="563">
        <f t="shared" si="895"/>
        <v>1</v>
      </c>
      <c r="BO317" s="562">
        <f t="shared" si="896"/>
        <v>58.5</v>
      </c>
      <c r="BP317" s="562"/>
      <c r="BQ317" s="563">
        <f t="shared" si="897"/>
        <v>0</v>
      </c>
      <c r="BR317" s="562">
        <f t="shared" si="898"/>
        <v>0</v>
      </c>
      <c r="BT317" s="562">
        <f t="shared" si="848"/>
        <v>0</v>
      </c>
      <c r="BU317" s="563">
        <f t="shared" si="899"/>
        <v>0</v>
      </c>
      <c r="BV317" s="562">
        <f t="shared" si="900"/>
        <v>0</v>
      </c>
      <c r="BW317" s="562">
        <f t="shared" si="901"/>
        <v>4.68</v>
      </c>
      <c r="BX317" s="563">
        <f t="shared" si="902"/>
        <v>1</v>
      </c>
      <c r="BY317" s="562">
        <f t="shared" si="903"/>
        <v>58.5</v>
      </c>
      <c r="BZ317" s="587"/>
    </row>
    <row r="318" spans="1:78" ht="51" x14ac:dyDescent="0.25">
      <c r="A318" s="625" t="str">
        <f>'P.O Sintética - Não Desonerado'!A312</f>
        <v xml:space="preserve"> 3.5.1.8 </v>
      </c>
      <c r="B318" s="5" t="str">
        <f>'P.O Sintética - Não Desonerado'!B312</f>
        <v xml:space="preserve"> 101792 </v>
      </c>
      <c r="C318" s="3" t="str">
        <f>'P.O Sintética - Não Desonerado'!C312</f>
        <v>SINAPI</v>
      </c>
      <c r="D318" s="616" t="str">
        <f>'P.O Sintética - Não Desonerado'!D312</f>
        <v>ESCORAMENTO DE FÔRMAS DE LAJE EM MADEIRA NÃO APARELHADA, PÉ-DIREITO SIMPLES, INCLUSO TRAVAMENTO, 4 UTILIZAÇÕES. AF_09/2020</v>
      </c>
      <c r="E318" s="4" t="str">
        <f>'P.O Sintética - Não Desonerado'!E312</f>
        <v>m³</v>
      </c>
      <c r="F318" s="5">
        <f>'P.O Sintética - Não Desonerado'!F312</f>
        <v>0.21</v>
      </c>
      <c r="G318" s="6">
        <f>'P.O Sintética - Não Desonerado'!G312</f>
        <v>18.91</v>
      </c>
      <c r="H318" s="6">
        <f>'P.O Sintética - Não Desonerado'!V312</f>
        <v>9.06</v>
      </c>
      <c r="I318" s="6">
        <f>'P.O Sintética - Não Desonerado'!W312</f>
        <v>13.819999999999999</v>
      </c>
      <c r="J318" s="6">
        <f>'P.O Sintética - Não Desonerado'!X312</f>
        <v>22.88</v>
      </c>
      <c r="K318" s="489">
        <f>'P.O Sintética - Não Desonerado'!Y312</f>
        <v>1.9</v>
      </c>
      <c r="L318" s="489">
        <f>'P.O Sintética - Não Desonerado'!Z312</f>
        <v>2.9</v>
      </c>
      <c r="M318" s="489">
        <f>'P.O Sintética - Não Desonerado'!AA312</f>
        <v>4.8</v>
      </c>
      <c r="P318" s="562"/>
      <c r="Q318" s="563">
        <f t="shared" si="867"/>
        <v>0</v>
      </c>
      <c r="R318" s="562">
        <f t="shared" si="868"/>
        <v>0</v>
      </c>
      <c r="S318" s="562"/>
      <c r="T318" s="563">
        <f t="shared" si="869"/>
        <v>0</v>
      </c>
      <c r="U318" s="562">
        <f t="shared" si="870"/>
        <v>0</v>
      </c>
      <c r="W318" s="562"/>
      <c r="X318" s="563">
        <f t="shared" si="871"/>
        <v>0</v>
      </c>
      <c r="Y318" s="562">
        <f t="shared" si="872"/>
        <v>0</v>
      </c>
      <c r="Z318" s="562"/>
      <c r="AA318" s="563">
        <f t="shared" si="873"/>
        <v>0</v>
      </c>
      <c r="AB318" s="562">
        <f t="shared" si="874"/>
        <v>0</v>
      </c>
      <c r="AD318" s="562"/>
      <c r="AE318" s="563">
        <f t="shared" si="875"/>
        <v>0</v>
      </c>
      <c r="AF318" s="562">
        <f t="shared" si="876"/>
        <v>0</v>
      </c>
      <c r="AG318" s="562"/>
      <c r="AH318" s="563">
        <f t="shared" si="877"/>
        <v>0</v>
      </c>
      <c r="AI318" s="562">
        <f t="shared" si="878"/>
        <v>0</v>
      </c>
      <c r="AK318" s="562"/>
      <c r="AL318" s="563">
        <f t="shared" si="879"/>
        <v>0</v>
      </c>
      <c r="AM318" s="562">
        <f t="shared" si="880"/>
        <v>0</v>
      </c>
      <c r="AN318" s="562"/>
      <c r="AO318" s="563">
        <f t="shared" si="881"/>
        <v>0</v>
      </c>
      <c r="AP318" s="562">
        <f t="shared" si="882"/>
        <v>0</v>
      </c>
      <c r="AR318" s="562"/>
      <c r="AS318" s="563">
        <f t="shared" si="883"/>
        <v>0</v>
      </c>
      <c r="AT318" s="562">
        <f t="shared" si="884"/>
        <v>0</v>
      </c>
      <c r="AU318" s="562"/>
      <c r="AV318" s="563">
        <f t="shared" si="885"/>
        <v>0</v>
      </c>
      <c r="AW318" s="562">
        <f t="shared" si="886"/>
        <v>0</v>
      </c>
      <c r="AY318" s="562"/>
      <c r="AZ318" s="563">
        <f t="shared" si="887"/>
        <v>0</v>
      </c>
      <c r="BA318" s="562">
        <f t="shared" si="888"/>
        <v>0</v>
      </c>
      <c r="BB318" s="562"/>
      <c r="BC318" s="563">
        <f t="shared" si="889"/>
        <v>0</v>
      </c>
      <c r="BD318" s="562">
        <f t="shared" si="890"/>
        <v>0</v>
      </c>
      <c r="BF318" s="562"/>
      <c r="BG318" s="563">
        <f t="shared" si="891"/>
        <v>0</v>
      </c>
      <c r="BH318" s="562">
        <f t="shared" si="892"/>
        <v>0</v>
      </c>
      <c r="BI318" s="562"/>
      <c r="BJ318" s="563">
        <f t="shared" si="893"/>
        <v>0</v>
      </c>
      <c r="BK318" s="562">
        <f t="shared" si="894"/>
        <v>0</v>
      </c>
      <c r="BM318" s="562">
        <f t="shared" si="904"/>
        <v>0.21</v>
      </c>
      <c r="BN318" s="563">
        <f t="shared" si="895"/>
        <v>1</v>
      </c>
      <c r="BO318" s="562">
        <f t="shared" si="896"/>
        <v>4.8</v>
      </c>
      <c r="BP318" s="562"/>
      <c r="BQ318" s="563">
        <f t="shared" si="897"/>
        <v>0</v>
      </c>
      <c r="BR318" s="562">
        <f t="shared" si="898"/>
        <v>0</v>
      </c>
      <c r="BT318" s="562">
        <f t="shared" si="848"/>
        <v>0</v>
      </c>
      <c r="BU318" s="563">
        <f t="shared" si="899"/>
        <v>0</v>
      </c>
      <c r="BV318" s="562">
        <f t="shared" si="900"/>
        <v>0</v>
      </c>
      <c r="BW318" s="562">
        <f t="shared" si="901"/>
        <v>0.21</v>
      </c>
      <c r="BX318" s="563">
        <f t="shared" si="902"/>
        <v>1</v>
      </c>
      <c r="BY318" s="562">
        <f t="shared" si="903"/>
        <v>4.8</v>
      </c>
      <c r="BZ318" s="587"/>
    </row>
    <row r="319" spans="1:78" ht="38.25" x14ac:dyDescent="0.25">
      <c r="A319" s="625" t="str">
        <f>'P.O Sintética - Não Desonerado'!A313</f>
        <v xml:space="preserve"> 3.5.1.9 </v>
      </c>
      <c r="B319" s="5" t="str">
        <f>'P.O Sintética - Não Desonerado'!B313</f>
        <v xml:space="preserve"> 92268 </v>
      </c>
      <c r="C319" s="3" t="str">
        <f>'P.O Sintética - Não Desonerado'!C313</f>
        <v>SINAPI</v>
      </c>
      <c r="D319" s="616" t="str">
        <f>'P.O Sintética - Não Desonerado'!D313</f>
        <v>FABRICAÇÃO DE FÔRMA PARA LAJES, EM CHAPA DE MADEIRA COMPENSADA PLASTIFICADA, E = 18 MM. AF_09/2020</v>
      </c>
      <c r="E319" s="4" t="str">
        <f>'P.O Sintética - Não Desonerado'!E313</f>
        <v>m²</v>
      </c>
      <c r="F319" s="5">
        <f>'P.O Sintética - Não Desonerado'!F313</f>
        <v>1.52</v>
      </c>
      <c r="G319" s="6">
        <f>'P.O Sintética - Não Desonerado'!G313</f>
        <v>79.98</v>
      </c>
      <c r="H319" s="6">
        <f>'P.O Sintética - Não Desonerado'!V313</f>
        <v>1.1399999999999999</v>
      </c>
      <c r="I319" s="6">
        <f>'P.O Sintética - Não Desonerado'!W313</f>
        <v>95.64</v>
      </c>
      <c r="J319" s="6">
        <f>'P.O Sintética - Não Desonerado'!X313</f>
        <v>96.78</v>
      </c>
      <c r="K319" s="489">
        <f>'P.O Sintética - Não Desonerado'!Y313</f>
        <v>1.73</v>
      </c>
      <c r="L319" s="489">
        <f>'P.O Sintética - Não Desonerado'!Z313</f>
        <v>145.37</v>
      </c>
      <c r="M319" s="489">
        <f>'P.O Sintética - Não Desonerado'!AA313</f>
        <v>147.1</v>
      </c>
      <c r="P319" s="562"/>
      <c r="Q319" s="563">
        <f t="shared" si="867"/>
        <v>0</v>
      </c>
      <c r="R319" s="562">
        <f t="shared" si="868"/>
        <v>0</v>
      </c>
      <c r="S319" s="562"/>
      <c r="T319" s="563">
        <f t="shared" si="869"/>
        <v>0</v>
      </c>
      <c r="U319" s="562">
        <f t="shared" si="870"/>
        <v>0</v>
      </c>
      <c r="W319" s="562"/>
      <c r="X319" s="563">
        <f t="shared" si="871"/>
        <v>0</v>
      </c>
      <c r="Y319" s="562">
        <f t="shared" si="872"/>
        <v>0</v>
      </c>
      <c r="Z319" s="562"/>
      <c r="AA319" s="563">
        <f t="shared" si="873"/>
        <v>0</v>
      </c>
      <c r="AB319" s="562">
        <f t="shared" si="874"/>
        <v>0</v>
      </c>
      <c r="AD319" s="562"/>
      <c r="AE319" s="563">
        <f t="shared" si="875"/>
        <v>0</v>
      </c>
      <c r="AF319" s="562">
        <f t="shared" si="876"/>
        <v>0</v>
      </c>
      <c r="AG319" s="562"/>
      <c r="AH319" s="563">
        <f t="shared" si="877"/>
        <v>0</v>
      </c>
      <c r="AI319" s="562">
        <f t="shared" si="878"/>
        <v>0</v>
      </c>
      <c r="AK319" s="562"/>
      <c r="AL319" s="563">
        <f t="shared" si="879"/>
        <v>0</v>
      </c>
      <c r="AM319" s="562">
        <f t="shared" si="880"/>
        <v>0</v>
      </c>
      <c r="AN319" s="562"/>
      <c r="AO319" s="563">
        <f t="shared" si="881"/>
        <v>0</v>
      </c>
      <c r="AP319" s="562">
        <f t="shared" si="882"/>
        <v>0</v>
      </c>
      <c r="AR319" s="562"/>
      <c r="AS319" s="563">
        <f t="shared" si="883"/>
        <v>0</v>
      </c>
      <c r="AT319" s="562">
        <f t="shared" si="884"/>
        <v>0</v>
      </c>
      <c r="AU319" s="562"/>
      <c r="AV319" s="563">
        <f t="shared" si="885"/>
        <v>0</v>
      </c>
      <c r="AW319" s="562">
        <f t="shared" si="886"/>
        <v>0</v>
      </c>
      <c r="AY319" s="562"/>
      <c r="AZ319" s="563">
        <f t="shared" si="887"/>
        <v>0</v>
      </c>
      <c r="BA319" s="562">
        <f t="shared" si="888"/>
        <v>0</v>
      </c>
      <c r="BB319" s="562"/>
      <c r="BC319" s="563">
        <f t="shared" si="889"/>
        <v>0</v>
      </c>
      <c r="BD319" s="562">
        <f t="shared" si="890"/>
        <v>0</v>
      </c>
      <c r="BF319" s="562"/>
      <c r="BG319" s="563">
        <f t="shared" si="891"/>
        <v>0</v>
      </c>
      <c r="BH319" s="562">
        <f t="shared" si="892"/>
        <v>0</v>
      </c>
      <c r="BI319" s="562"/>
      <c r="BJ319" s="563">
        <f t="shared" si="893"/>
        <v>0</v>
      </c>
      <c r="BK319" s="562">
        <f t="shared" si="894"/>
        <v>0</v>
      </c>
      <c r="BM319" s="562">
        <f t="shared" si="904"/>
        <v>1.52</v>
      </c>
      <c r="BN319" s="563">
        <f t="shared" si="895"/>
        <v>1</v>
      </c>
      <c r="BO319" s="562">
        <f t="shared" si="896"/>
        <v>147.1</v>
      </c>
      <c r="BP319" s="562"/>
      <c r="BQ319" s="563">
        <f t="shared" si="897"/>
        <v>0</v>
      </c>
      <c r="BR319" s="562">
        <f t="shared" si="898"/>
        <v>0</v>
      </c>
      <c r="BT319" s="562">
        <f t="shared" si="848"/>
        <v>0</v>
      </c>
      <c r="BU319" s="563">
        <f t="shared" si="899"/>
        <v>0</v>
      </c>
      <c r="BV319" s="562">
        <f t="shared" si="900"/>
        <v>0</v>
      </c>
      <c r="BW319" s="562">
        <f t="shared" si="901"/>
        <v>1.52</v>
      </c>
      <c r="BX319" s="563">
        <f t="shared" si="902"/>
        <v>1</v>
      </c>
      <c r="BY319" s="562">
        <f t="shared" si="903"/>
        <v>147.1</v>
      </c>
      <c r="BZ319" s="587"/>
    </row>
    <row r="320" spans="1:78" ht="51" x14ac:dyDescent="0.25">
      <c r="A320" s="625" t="str">
        <f>'P.O Sintética - Não Desonerado'!A314</f>
        <v xml:space="preserve"> 3.5.1.10 </v>
      </c>
      <c r="B320" s="5" t="str">
        <f>'P.O Sintética - Não Desonerado'!B314</f>
        <v xml:space="preserve"> 89453 </v>
      </c>
      <c r="C320" s="3" t="str">
        <f>'P.O Sintética - Não Desonerado'!C314</f>
        <v>SINAPI</v>
      </c>
      <c r="D320" s="616" t="str">
        <f>'P.O Sintética - Não Desonerado'!D314</f>
        <v>ALVENARIA DE BLOCOS DE CONCRETO ESTRUTURAL 14X19X39 CM (ESPESSURA 14 CM), FBK = 4,5 MPA, UTILIZANDO PALHETA. AF_10/2022</v>
      </c>
      <c r="E320" s="4" t="str">
        <f>'P.O Sintética - Não Desonerado'!E314</f>
        <v>m²</v>
      </c>
      <c r="F320" s="5">
        <f>'P.O Sintética - Não Desonerado'!F314</f>
        <v>4</v>
      </c>
      <c r="G320" s="6">
        <f>'P.O Sintética - Não Desonerado'!G314</f>
        <v>87.46</v>
      </c>
      <c r="H320" s="6">
        <f>'P.O Sintética - Não Desonerado'!V314</f>
        <v>27.11</v>
      </c>
      <c r="I320" s="6">
        <f>'P.O Sintética - Não Desonerado'!W314</f>
        <v>78.72</v>
      </c>
      <c r="J320" s="6">
        <f>'P.O Sintética - Não Desonerado'!X314</f>
        <v>105.83</v>
      </c>
      <c r="K320" s="489">
        <f>'P.O Sintética - Não Desonerado'!Y314</f>
        <v>108.44</v>
      </c>
      <c r="L320" s="489">
        <f>'P.O Sintética - Não Desonerado'!Z314</f>
        <v>314.88</v>
      </c>
      <c r="M320" s="489">
        <f>'P.O Sintética - Não Desonerado'!AA314</f>
        <v>423.32</v>
      </c>
      <c r="P320" s="562"/>
      <c r="Q320" s="563">
        <f t="shared" si="867"/>
        <v>0</v>
      </c>
      <c r="R320" s="562">
        <f t="shared" si="868"/>
        <v>0</v>
      </c>
      <c r="S320" s="562"/>
      <c r="T320" s="563">
        <f t="shared" si="869"/>
        <v>0</v>
      </c>
      <c r="U320" s="562">
        <f t="shared" si="870"/>
        <v>0</v>
      </c>
      <c r="W320" s="562"/>
      <c r="X320" s="563">
        <f t="shared" si="871"/>
        <v>0</v>
      </c>
      <c r="Y320" s="562">
        <f t="shared" si="872"/>
        <v>0</v>
      </c>
      <c r="Z320" s="562"/>
      <c r="AA320" s="563">
        <f t="shared" si="873"/>
        <v>0</v>
      </c>
      <c r="AB320" s="562">
        <f t="shared" si="874"/>
        <v>0</v>
      </c>
      <c r="AD320" s="562"/>
      <c r="AE320" s="563">
        <f t="shared" si="875"/>
        <v>0</v>
      </c>
      <c r="AF320" s="562">
        <f t="shared" si="876"/>
        <v>0</v>
      </c>
      <c r="AG320" s="562"/>
      <c r="AH320" s="563">
        <f t="shared" si="877"/>
        <v>0</v>
      </c>
      <c r="AI320" s="562">
        <f t="shared" si="878"/>
        <v>0</v>
      </c>
      <c r="AK320" s="562"/>
      <c r="AL320" s="563">
        <f t="shared" si="879"/>
        <v>0</v>
      </c>
      <c r="AM320" s="562">
        <f t="shared" si="880"/>
        <v>0</v>
      </c>
      <c r="AN320" s="562"/>
      <c r="AO320" s="563">
        <f t="shared" si="881"/>
        <v>0</v>
      </c>
      <c r="AP320" s="562">
        <f t="shared" si="882"/>
        <v>0</v>
      </c>
      <c r="AR320" s="562"/>
      <c r="AS320" s="563">
        <f t="shared" si="883"/>
        <v>0</v>
      </c>
      <c r="AT320" s="562">
        <f t="shared" si="884"/>
        <v>0</v>
      </c>
      <c r="AU320" s="562"/>
      <c r="AV320" s="563">
        <f t="shared" si="885"/>
        <v>0</v>
      </c>
      <c r="AW320" s="562">
        <f t="shared" si="886"/>
        <v>0</v>
      </c>
      <c r="AY320" s="562"/>
      <c r="AZ320" s="563">
        <f t="shared" si="887"/>
        <v>0</v>
      </c>
      <c r="BA320" s="562">
        <f t="shared" si="888"/>
        <v>0</v>
      </c>
      <c r="BB320" s="562"/>
      <c r="BC320" s="563">
        <f t="shared" si="889"/>
        <v>0</v>
      </c>
      <c r="BD320" s="562">
        <f t="shared" si="890"/>
        <v>0</v>
      </c>
      <c r="BF320" s="562"/>
      <c r="BG320" s="563">
        <f t="shared" si="891"/>
        <v>0</v>
      </c>
      <c r="BH320" s="562">
        <f t="shared" si="892"/>
        <v>0</v>
      </c>
      <c r="BI320" s="562"/>
      <c r="BJ320" s="563">
        <f t="shared" si="893"/>
        <v>0</v>
      </c>
      <c r="BK320" s="562">
        <f t="shared" si="894"/>
        <v>0</v>
      </c>
      <c r="BM320" s="562">
        <f t="shared" si="904"/>
        <v>4</v>
      </c>
      <c r="BN320" s="563">
        <f t="shared" si="895"/>
        <v>1</v>
      </c>
      <c r="BO320" s="562">
        <f t="shared" si="896"/>
        <v>423.32</v>
      </c>
      <c r="BP320" s="562"/>
      <c r="BQ320" s="563">
        <f t="shared" si="897"/>
        <v>0</v>
      </c>
      <c r="BR320" s="562">
        <f t="shared" si="898"/>
        <v>0</v>
      </c>
      <c r="BT320" s="562">
        <f t="shared" si="848"/>
        <v>0</v>
      </c>
      <c r="BU320" s="563">
        <f t="shared" si="899"/>
        <v>0</v>
      </c>
      <c r="BV320" s="562">
        <f t="shared" si="900"/>
        <v>0</v>
      </c>
      <c r="BW320" s="562">
        <f t="shared" si="901"/>
        <v>4</v>
      </c>
      <c r="BX320" s="563">
        <f t="shared" si="902"/>
        <v>1</v>
      </c>
      <c r="BY320" s="562">
        <f t="shared" si="903"/>
        <v>423.32</v>
      </c>
      <c r="BZ320" s="587"/>
    </row>
    <row r="321" spans="1:78" ht="51" x14ac:dyDescent="0.25">
      <c r="A321" s="625" t="str">
        <f>'P.O Sintética - Não Desonerado'!A315</f>
        <v xml:space="preserve"> 3.5.1.11 </v>
      </c>
      <c r="B321" s="5" t="str">
        <f>'P.O Sintética - Não Desonerado'!B315</f>
        <v xml:space="preserve"> 92770 </v>
      </c>
      <c r="C321" s="3" t="str">
        <f>'P.O Sintética - Não Desonerado'!C315</f>
        <v>SINAPI</v>
      </c>
      <c r="D321" s="616" t="str">
        <f>'P.O Sintética - Não Desonerado'!D315</f>
        <v>ARMAÇÃO DE LAJE DE ESTRUTURA CONVENCIONAL DE CONCRETO ARMADO UTILIZANDO AÇO CA-50 DE 8,0 MM - MONTAGEM. AF_06/2022</v>
      </c>
      <c r="E321" s="4" t="str">
        <f>'P.O Sintética - Não Desonerado'!E315</f>
        <v>KG</v>
      </c>
      <c r="F321" s="5">
        <f>'P.O Sintética - Não Desonerado'!F315</f>
        <v>15.96</v>
      </c>
      <c r="G321" s="6">
        <f>'P.O Sintética - Não Desonerado'!G315</f>
        <v>12.58</v>
      </c>
      <c r="H321" s="6">
        <f>'P.O Sintética - Não Desonerado'!V315</f>
        <v>2.08</v>
      </c>
      <c r="I321" s="6">
        <f>'P.O Sintética - Não Desonerado'!W315</f>
        <v>13.14</v>
      </c>
      <c r="J321" s="6">
        <f>'P.O Sintética - Não Desonerado'!X315</f>
        <v>15.22</v>
      </c>
      <c r="K321" s="489">
        <f>'P.O Sintética - Não Desonerado'!Y315</f>
        <v>33.19</v>
      </c>
      <c r="L321" s="489">
        <f>'P.O Sintética - Não Desonerado'!Z315</f>
        <v>209.72</v>
      </c>
      <c r="M321" s="489">
        <f>'P.O Sintética - Não Desonerado'!AA315</f>
        <v>242.91</v>
      </c>
      <c r="P321" s="562"/>
      <c r="Q321" s="563">
        <f t="shared" si="867"/>
        <v>0</v>
      </c>
      <c r="R321" s="562">
        <f t="shared" si="868"/>
        <v>0</v>
      </c>
      <c r="S321" s="562"/>
      <c r="T321" s="563">
        <f t="shared" si="869"/>
        <v>0</v>
      </c>
      <c r="U321" s="562">
        <f t="shared" si="870"/>
        <v>0</v>
      </c>
      <c r="W321" s="562"/>
      <c r="X321" s="563">
        <f t="shared" si="871"/>
        <v>0</v>
      </c>
      <c r="Y321" s="562">
        <f t="shared" si="872"/>
        <v>0</v>
      </c>
      <c r="Z321" s="562"/>
      <c r="AA321" s="563">
        <f t="shared" si="873"/>
        <v>0</v>
      </c>
      <c r="AB321" s="562">
        <f t="shared" si="874"/>
        <v>0</v>
      </c>
      <c r="AD321" s="562"/>
      <c r="AE321" s="563">
        <f t="shared" si="875"/>
        <v>0</v>
      </c>
      <c r="AF321" s="562">
        <f t="shared" si="876"/>
        <v>0</v>
      </c>
      <c r="AG321" s="562"/>
      <c r="AH321" s="563">
        <f t="shared" si="877"/>
        <v>0</v>
      </c>
      <c r="AI321" s="562">
        <f t="shared" si="878"/>
        <v>0</v>
      </c>
      <c r="AK321" s="562"/>
      <c r="AL321" s="563">
        <f t="shared" si="879"/>
        <v>0</v>
      </c>
      <c r="AM321" s="562">
        <f t="shared" si="880"/>
        <v>0</v>
      </c>
      <c r="AN321" s="562"/>
      <c r="AO321" s="563">
        <f t="shared" si="881"/>
        <v>0</v>
      </c>
      <c r="AP321" s="562">
        <f t="shared" si="882"/>
        <v>0</v>
      </c>
      <c r="AR321" s="562"/>
      <c r="AS321" s="563">
        <f t="shared" si="883"/>
        <v>0</v>
      </c>
      <c r="AT321" s="562">
        <f t="shared" si="884"/>
        <v>0</v>
      </c>
      <c r="AU321" s="562"/>
      <c r="AV321" s="563">
        <f t="shared" si="885"/>
        <v>0</v>
      </c>
      <c r="AW321" s="562">
        <f t="shared" si="886"/>
        <v>0</v>
      </c>
      <c r="AY321" s="562"/>
      <c r="AZ321" s="563">
        <f t="shared" si="887"/>
        <v>0</v>
      </c>
      <c r="BA321" s="562">
        <f t="shared" si="888"/>
        <v>0</v>
      </c>
      <c r="BB321" s="562"/>
      <c r="BC321" s="563">
        <f t="shared" si="889"/>
        <v>0</v>
      </c>
      <c r="BD321" s="562">
        <f t="shared" si="890"/>
        <v>0</v>
      </c>
      <c r="BF321" s="562"/>
      <c r="BG321" s="563">
        <f t="shared" si="891"/>
        <v>0</v>
      </c>
      <c r="BH321" s="562">
        <f t="shared" si="892"/>
        <v>0</v>
      </c>
      <c r="BI321" s="562"/>
      <c r="BJ321" s="563">
        <f t="shared" si="893"/>
        <v>0</v>
      </c>
      <c r="BK321" s="562">
        <f t="shared" si="894"/>
        <v>0</v>
      </c>
      <c r="BM321" s="562">
        <f t="shared" si="904"/>
        <v>15.96</v>
      </c>
      <c r="BN321" s="563">
        <f t="shared" si="895"/>
        <v>1</v>
      </c>
      <c r="BO321" s="562">
        <f t="shared" si="896"/>
        <v>242.91</v>
      </c>
      <c r="BP321" s="562"/>
      <c r="BQ321" s="563">
        <f t="shared" si="897"/>
        <v>0</v>
      </c>
      <c r="BR321" s="562">
        <f t="shared" si="898"/>
        <v>0</v>
      </c>
      <c r="BT321" s="562">
        <f t="shared" si="848"/>
        <v>0</v>
      </c>
      <c r="BU321" s="563">
        <f t="shared" si="899"/>
        <v>0</v>
      </c>
      <c r="BV321" s="562">
        <f t="shared" si="900"/>
        <v>0</v>
      </c>
      <c r="BW321" s="562">
        <f t="shared" si="901"/>
        <v>15.96</v>
      </c>
      <c r="BX321" s="563">
        <f t="shared" si="902"/>
        <v>1</v>
      </c>
      <c r="BY321" s="562">
        <f t="shared" si="903"/>
        <v>242.91</v>
      </c>
      <c r="BZ321" s="587"/>
    </row>
    <row r="322" spans="1:78" ht="51" x14ac:dyDescent="0.25">
      <c r="A322" s="625" t="str">
        <f>'P.O Sintética - Não Desonerado'!A316</f>
        <v xml:space="preserve"> 3.5.1.12 </v>
      </c>
      <c r="B322" s="5" t="str">
        <f>'P.O Sintética - Não Desonerado'!B316</f>
        <v xml:space="preserve"> 91341 </v>
      </c>
      <c r="C322" s="3" t="str">
        <f>'P.O Sintética - Não Desonerado'!C316</f>
        <v>SINAPI</v>
      </c>
      <c r="D322" s="616" t="str">
        <f>'P.O Sintética - Não Desonerado'!D316</f>
        <v>PORTA EM ALUMÍNIO DE ABRIR TIPO VENEZIANA COM GUARNIÇÃO, FIXAÇÃO COM PARAFUSOS - FORNECIMENTO E INSTALAÇÃO. AF_12/2019</v>
      </c>
      <c r="E322" s="4" t="str">
        <f>'P.O Sintética - Não Desonerado'!E316</f>
        <v>m²</v>
      </c>
      <c r="F322" s="5">
        <f>'P.O Sintética - Não Desonerado'!F316</f>
        <v>4.75</v>
      </c>
      <c r="G322" s="6">
        <f>'P.O Sintética - Não Desonerado'!G316</f>
        <v>1196.6500000000001</v>
      </c>
      <c r="H322" s="6">
        <f>'P.O Sintética - Não Desonerado'!V316</f>
        <v>17.29</v>
      </c>
      <c r="I322" s="6">
        <f>'P.O Sintética - Não Desonerado'!W316</f>
        <v>1430.77</v>
      </c>
      <c r="J322" s="6">
        <f>'P.O Sintética - Não Desonerado'!X316</f>
        <v>1448.06</v>
      </c>
      <c r="K322" s="489">
        <f>'P.O Sintética - Não Desonerado'!Y316</f>
        <v>82.12</v>
      </c>
      <c r="L322" s="489">
        <f>'P.O Sintética - Não Desonerado'!Z316</f>
        <v>6796.16</v>
      </c>
      <c r="M322" s="489">
        <f>'P.O Sintética - Não Desonerado'!AA316</f>
        <v>6878.28</v>
      </c>
      <c r="P322" s="562"/>
      <c r="Q322" s="563">
        <f t="shared" si="867"/>
        <v>0</v>
      </c>
      <c r="R322" s="562">
        <f t="shared" si="868"/>
        <v>0</v>
      </c>
      <c r="S322" s="562"/>
      <c r="T322" s="563">
        <f t="shared" si="869"/>
        <v>0</v>
      </c>
      <c r="U322" s="562">
        <f t="shared" si="870"/>
        <v>0</v>
      </c>
      <c r="W322" s="562"/>
      <c r="X322" s="563">
        <f t="shared" si="871"/>
        <v>0</v>
      </c>
      <c r="Y322" s="562">
        <f t="shared" si="872"/>
        <v>0</v>
      </c>
      <c r="Z322" s="562"/>
      <c r="AA322" s="563">
        <f t="shared" si="873"/>
        <v>0</v>
      </c>
      <c r="AB322" s="562">
        <f t="shared" si="874"/>
        <v>0</v>
      </c>
      <c r="AD322" s="562"/>
      <c r="AE322" s="563">
        <f t="shared" si="875"/>
        <v>0</v>
      </c>
      <c r="AF322" s="562">
        <f t="shared" si="876"/>
        <v>0</v>
      </c>
      <c r="AG322" s="562"/>
      <c r="AH322" s="563">
        <f t="shared" si="877"/>
        <v>0</v>
      </c>
      <c r="AI322" s="562">
        <f t="shared" si="878"/>
        <v>0</v>
      </c>
      <c r="AK322" s="562"/>
      <c r="AL322" s="563">
        <f t="shared" si="879"/>
        <v>0</v>
      </c>
      <c r="AM322" s="562">
        <f t="shared" si="880"/>
        <v>0</v>
      </c>
      <c r="AN322" s="562"/>
      <c r="AO322" s="563">
        <f t="shared" si="881"/>
        <v>0</v>
      </c>
      <c r="AP322" s="562">
        <f t="shared" si="882"/>
        <v>0</v>
      </c>
      <c r="AR322" s="562"/>
      <c r="AS322" s="563">
        <f t="shared" si="883"/>
        <v>0</v>
      </c>
      <c r="AT322" s="562">
        <f t="shared" si="884"/>
        <v>0</v>
      </c>
      <c r="AU322" s="562"/>
      <c r="AV322" s="563">
        <f t="shared" si="885"/>
        <v>0</v>
      </c>
      <c r="AW322" s="562">
        <f t="shared" si="886"/>
        <v>0</v>
      </c>
      <c r="AY322" s="562"/>
      <c r="AZ322" s="563">
        <f t="shared" si="887"/>
        <v>0</v>
      </c>
      <c r="BA322" s="562">
        <f t="shared" si="888"/>
        <v>0</v>
      </c>
      <c r="BB322" s="562"/>
      <c r="BC322" s="563">
        <f t="shared" si="889"/>
        <v>0</v>
      </c>
      <c r="BD322" s="562">
        <f t="shared" si="890"/>
        <v>0</v>
      </c>
      <c r="BF322" s="562"/>
      <c r="BG322" s="563">
        <f t="shared" si="891"/>
        <v>0</v>
      </c>
      <c r="BH322" s="562">
        <f t="shared" si="892"/>
        <v>0</v>
      </c>
      <c r="BI322" s="562"/>
      <c r="BJ322" s="563">
        <f t="shared" si="893"/>
        <v>0</v>
      </c>
      <c r="BK322" s="562">
        <f t="shared" si="894"/>
        <v>0</v>
      </c>
      <c r="BM322" s="562">
        <f t="shared" si="904"/>
        <v>4.75</v>
      </c>
      <c r="BN322" s="563">
        <f t="shared" si="895"/>
        <v>1</v>
      </c>
      <c r="BO322" s="562">
        <f t="shared" si="896"/>
        <v>6878.28</v>
      </c>
      <c r="BP322" s="562"/>
      <c r="BQ322" s="563">
        <f t="shared" si="897"/>
        <v>0</v>
      </c>
      <c r="BR322" s="562">
        <f t="shared" si="898"/>
        <v>0</v>
      </c>
      <c r="BT322" s="562">
        <f t="shared" si="848"/>
        <v>0</v>
      </c>
      <c r="BU322" s="563">
        <f t="shared" si="899"/>
        <v>0</v>
      </c>
      <c r="BV322" s="562">
        <f t="shared" si="900"/>
        <v>0</v>
      </c>
      <c r="BW322" s="562">
        <f t="shared" si="901"/>
        <v>4.75</v>
      </c>
      <c r="BX322" s="563">
        <f t="shared" si="902"/>
        <v>1</v>
      </c>
      <c r="BY322" s="562">
        <f t="shared" si="903"/>
        <v>6878.28</v>
      </c>
      <c r="BZ322" s="587"/>
    </row>
    <row r="323" spans="1:78" ht="25.5" customHeight="1" x14ac:dyDescent="0.25">
      <c r="A323" s="626" t="str">
        <f>'P.O Sintética - Não Desonerado'!A317</f>
        <v xml:space="preserve"> 3.5.2 </v>
      </c>
      <c r="B323" s="1"/>
      <c r="C323" s="1"/>
      <c r="D323" s="617" t="str">
        <f>'P.O Sintética - Não Desonerado'!D317</f>
        <v>Abrigo Medidores da Copel (existente)</v>
      </c>
      <c r="E323" s="1"/>
      <c r="F323" s="2"/>
      <c r="G323" s="2"/>
      <c r="H323" s="1"/>
      <c r="I323" s="1"/>
      <c r="J323" s="1"/>
      <c r="K323" s="487"/>
      <c r="L323" s="487"/>
      <c r="M323" s="488">
        <f>'P.O Sintética - Não Desonerado'!AA317</f>
        <v>7312.0099999999984</v>
      </c>
      <c r="P323" s="559"/>
      <c r="Q323" s="561">
        <f>SUM(Q324:Q333)/10</f>
        <v>0</v>
      </c>
      <c r="R323" s="560">
        <f>SUM(R324:R333)</f>
        <v>0</v>
      </c>
      <c r="S323" s="559"/>
      <c r="T323" s="561">
        <f>SUM(T324:T333)/10</f>
        <v>0</v>
      </c>
      <c r="U323" s="560">
        <f>SUM(U324:U333)</f>
        <v>0</v>
      </c>
      <c r="W323" s="559"/>
      <c r="X323" s="561">
        <f>SUM(X324:X333)/10</f>
        <v>0</v>
      </c>
      <c r="Y323" s="560">
        <f>SUM(Y324:Y333)</f>
        <v>0</v>
      </c>
      <c r="Z323" s="559"/>
      <c r="AA323" s="561">
        <f>SUM(AA324:AA333)/10</f>
        <v>0</v>
      </c>
      <c r="AB323" s="560">
        <f>SUM(AB324:AB333)</f>
        <v>0</v>
      </c>
      <c r="AD323" s="559"/>
      <c r="AE323" s="561">
        <f>SUM(AE324:AE333)/10</f>
        <v>0</v>
      </c>
      <c r="AF323" s="560">
        <f>SUM(AF324:AF333)</f>
        <v>0</v>
      </c>
      <c r="AG323" s="559"/>
      <c r="AH323" s="561">
        <f>SUM(AH324:AH333)/10</f>
        <v>0</v>
      </c>
      <c r="AI323" s="560">
        <f>SUM(AI324:AI333)</f>
        <v>0</v>
      </c>
      <c r="AK323" s="559"/>
      <c r="AL323" s="561">
        <f>SUM(AL324:AL333)/10</f>
        <v>0</v>
      </c>
      <c r="AM323" s="560">
        <f>SUM(AM324:AM333)</f>
        <v>0</v>
      </c>
      <c r="AN323" s="559"/>
      <c r="AO323" s="561">
        <f>SUM(AO324:AO333)/10</f>
        <v>0</v>
      </c>
      <c r="AP323" s="560">
        <f>SUM(AP324:AP333)</f>
        <v>0</v>
      </c>
      <c r="AR323" s="559"/>
      <c r="AS323" s="561">
        <f>SUM(AS324:AS333)/10</f>
        <v>0</v>
      </c>
      <c r="AT323" s="560">
        <f>SUM(AT324:AT333)</f>
        <v>0</v>
      </c>
      <c r="AU323" s="559"/>
      <c r="AV323" s="561">
        <f>SUM(AV324:AV333)/10</f>
        <v>0</v>
      </c>
      <c r="AW323" s="560">
        <f>SUM(AW324:AW333)</f>
        <v>0</v>
      </c>
      <c r="AY323" s="559"/>
      <c r="AZ323" s="561">
        <f>SUM(AZ324:AZ333)/10</f>
        <v>0</v>
      </c>
      <c r="BA323" s="560">
        <f>SUM(BA324:BA333)</f>
        <v>0</v>
      </c>
      <c r="BB323" s="559"/>
      <c r="BC323" s="561">
        <f>SUM(BC324:BC333)/10</f>
        <v>0</v>
      </c>
      <c r="BD323" s="560">
        <f>SUM(BD324:BD333)</f>
        <v>0</v>
      </c>
      <c r="BF323" s="559"/>
      <c r="BG323" s="561">
        <f>SUM(BG324:BG333)/10</f>
        <v>0</v>
      </c>
      <c r="BH323" s="560">
        <f>SUM(BH324:BH333)</f>
        <v>0</v>
      </c>
      <c r="BI323" s="559"/>
      <c r="BJ323" s="561">
        <f>SUM(BJ324:BJ333)/10</f>
        <v>0</v>
      </c>
      <c r="BK323" s="560">
        <f>SUM(BK324:BK333)</f>
        <v>0</v>
      </c>
      <c r="BM323" s="559"/>
      <c r="BN323" s="561">
        <f>SUM(BN324:BN333)/10</f>
        <v>1</v>
      </c>
      <c r="BO323" s="560">
        <f>SUM(BO324:BO333)</f>
        <v>7312.0099999999984</v>
      </c>
      <c r="BP323" s="559"/>
      <c r="BQ323" s="561">
        <f>SUM(BQ324:BQ333)/10</f>
        <v>0</v>
      </c>
      <c r="BR323" s="560">
        <f>SUM(BR324:BR333)</f>
        <v>0</v>
      </c>
      <c r="BT323" s="559"/>
      <c r="BU323" s="561">
        <f>SUM(BU324:BU333)/10</f>
        <v>0</v>
      </c>
      <c r="BV323" s="560">
        <f>SUM(BV324:BV333)</f>
        <v>0</v>
      </c>
      <c r="BW323" s="559"/>
      <c r="BX323" s="561">
        <f>SUM(BX324:BX333)/10</f>
        <v>1</v>
      </c>
      <c r="BY323" s="560">
        <f>SUM(BY324:BY333)</f>
        <v>7312.0099999999984</v>
      </c>
      <c r="BZ323" s="587"/>
    </row>
    <row r="324" spans="1:78" ht="38.25" x14ac:dyDescent="0.25">
      <c r="A324" s="625" t="str">
        <f>'P.O Sintética - Não Desonerado'!A318</f>
        <v xml:space="preserve"> 3.5.2.1 </v>
      </c>
      <c r="B324" s="5" t="str">
        <f>'P.O Sintética - Não Desonerado'!B318</f>
        <v xml:space="preserve"> cams.004 </v>
      </c>
      <c r="C324" s="3" t="str">
        <f>'P.O Sintética - Não Desonerado'!C318</f>
        <v>Próprio</v>
      </c>
      <c r="D324" s="616" t="str">
        <f>'P.O Sintética - Não Desonerado'!D318</f>
        <v>RETIRADA PISO BLOCOS INTERTRAVADOS DE CONCRETO C/JUNTAS - Copia da SBC (022753)</v>
      </c>
      <c r="E324" s="4" t="str">
        <f>'P.O Sintética - Não Desonerado'!E318</f>
        <v>m²</v>
      </c>
      <c r="F324" s="5">
        <f>'P.O Sintética - Não Desonerado'!F318</f>
        <v>0.18</v>
      </c>
      <c r="G324" s="6">
        <f>'P.O Sintética - Não Desonerado'!G318</f>
        <v>5.68</v>
      </c>
      <c r="H324" s="6">
        <f>'P.O Sintética - Não Desonerado'!V318</f>
        <v>4.67</v>
      </c>
      <c r="I324" s="6">
        <f>'P.O Sintética - Não Desonerado'!W318</f>
        <v>2.2000000000000002</v>
      </c>
      <c r="J324" s="6">
        <f>'P.O Sintética - Não Desonerado'!X318</f>
        <v>6.87</v>
      </c>
      <c r="K324" s="489">
        <f>'P.O Sintética - Não Desonerado'!Y318</f>
        <v>0.84</v>
      </c>
      <c r="L324" s="489">
        <f>'P.O Sintética - Não Desonerado'!Z318</f>
        <v>0.39</v>
      </c>
      <c r="M324" s="489">
        <f>'P.O Sintética - Não Desonerado'!AA318</f>
        <v>1.23</v>
      </c>
      <c r="P324" s="562"/>
      <c r="Q324" s="563">
        <f t="shared" ref="Q324:Q333" si="905">P324/$F324</f>
        <v>0</v>
      </c>
      <c r="R324" s="562">
        <f t="shared" ref="R324:R333" si="906">TRUNC(P324*$J324,2)</f>
        <v>0</v>
      </c>
      <c r="S324" s="562"/>
      <c r="T324" s="563">
        <f t="shared" ref="T324:T333" si="907">S324/$F324</f>
        <v>0</v>
      </c>
      <c r="U324" s="562">
        <f t="shared" ref="U324:U333" si="908">TRUNC(S324*$J324,2)</f>
        <v>0</v>
      </c>
      <c r="W324" s="562"/>
      <c r="X324" s="563">
        <f t="shared" ref="X324:X333" si="909">W324/$F324</f>
        <v>0</v>
      </c>
      <c r="Y324" s="562">
        <f t="shared" ref="Y324:Y333" si="910">TRUNC(W324*$J324,2)</f>
        <v>0</v>
      </c>
      <c r="Z324" s="562"/>
      <c r="AA324" s="563">
        <f t="shared" ref="AA324:AA333" si="911">Z324/$F324</f>
        <v>0</v>
      </c>
      <c r="AB324" s="562">
        <f t="shared" ref="AB324:AB333" si="912">TRUNC(Z324*$J324,2)</f>
        <v>0</v>
      </c>
      <c r="AD324" s="562"/>
      <c r="AE324" s="563">
        <f t="shared" ref="AE324:AE333" si="913">AD324/$F324</f>
        <v>0</v>
      </c>
      <c r="AF324" s="562">
        <f t="shared" ref="AF324:AF333" si="914">TRUNC(AD324*$J324,2)</f>
        <v>0</v>
      </c>
      <c r="AG324" s="562"/>
      <c r="AH324" s="563">
        <f t="shared" ref="AH324:AH333" si="915">AG324/$F324</f>
        <v>0</v>
      </c>
      <c r="AI324" s="562">
        <f t="shared" ref="AI324:AI333" si="916">TRUNC(AG324*$J324,2)</f>
        <v>0</v>
      </c>
      <c r="AK324" s="562"/>
      <c r="AL324" s="563">
        <f t="shared" ref="AL324:AL333" si="917">AK324/$F324</f>
        <v>0</v>
      </c>
      <c r="AM324" s="562">
        <f t="shared" ref="AM324:AM333" si="918">TRUNC(AK324*$J324,2)</f>
        <v>0</v>
      </c>
      <c r="AN324" s="562"/>
      <c r="AO324" s="563">
        <f t="shared" ref="AO324:AO333" si="919">AN324/$F324</f>
        <v>0</v>
      </c>
      <c r="AP324" s="562">
        <f t="shared" ref="AP324:AP333" si="920">TRUNC(AN324*$J324,2)</f>
        <v>0</v>
      </c>
      <c r="AR324" s="562"/>
      <c r="AS324" s="563">
        <f t="shared" ref="AS324:AS333" si="921">AR324/$F324</f>
        <v>0</v>
      </c>
      <c r="AT324" s="562">
        <f t="shared" ref="AT324:AT333" si="922">TRUNC(AR324*$J324,2)</f>
        <v>0</v>
      </c>
      <c r="AU324" s="562"/>
      <c r="AV324" s="563">
        <f t="shared" ref="AV324:AV333" si="923">AU324/$F324</f>
        <v>0</v>
      </c>
      <c r="AW324" s="562">
        <f t="shared" ref="AW324:AW333" si="924">TRUNC(AU324*$J324,2)</f>
        <v>0</v>
      </c>
      <c r="AY324" s="562"/>
      <c r="AZ324" s="563">
        <f t="shared" ref="AZ324:AZ333" si="925">AY324/$F324</f>
        <v>0</v>
      </c>
      <c r="BA324" s="562">
        <f t="shared" ref="BA324:BA333" si="926">TRUNC(AY324*$J324,2)</f>
        <v>0</v>
      </c>
      <c r="BB324" s="562"/>
      <c r="BC324" s="563">
        <f t="shared" ref="BC324:BC333" si="927">BB324/$F324</f>
        <v>0</v>
      </c>
      <c r="BD324" s="562">
        <f t="shared" ref="BD324:BD333" si="928">TRUNC(BB324*$J324,2)</f>
        <v>0</v>
      </c>
      <c r="BF324" s="562"/>
      <c r="BG324" s="563">
        <f t="shared" ref="BG324:BG333" si="929">BF324/$F324</f>
        <v>0</v>
      </c>
      <c r="BH324" s="562">
        <f t="shared" ref="BH324:BH333" si="930">TRUNC(BF324*$J324,2)</f>
        <v>0</v>
      </c>
      <c r="BI324" s="562"/>
      <c r="BJ324" s="563">
        <f t="shared" ref="BJ324:BJ333" si="931">BI324/$F324</f>
        <v>0</v>
      </c>
      <c r="BK324" s="562">
        <f t="shared" ref="BK324:BK333" si="932">TRUNC(BI324*$J324,2)</f>
        <v>0</v>
      </c>
      <c r="BM324" s="562">
        <f>F324</f>
        <v>0.18</v>
      </c>
      <c r="BN324" s="563">
        <f t="shared" ref="BN324:BN333" si="933">BM324/$F324</f>
        <v>1</v>
      </c>
      <c r="BO324" s="562">
        <f t="shared" ref="BO324:BO333" si="934">TRUNC(BM324*$J324,2)</f>
        <v>1.23</v>
      </c>
      <c r="BP324" s="562"/>
      <c r="BQ324" s="563">
        <f t="shared" ref="BQ324:BQ333" si="935">BP324/$F324</f>
        <v>0</v>
      </c>
      <c r="BR324" s="562">
        <f t="shared" ref="BR324:BR333" si="936">TRUNC(BP324*$J324,2)</f>
        <v>0</v>
      </c>
      <c r="BT324" s="562">
        <f t="shared" si="848"/>
        <v>0</v>
      </c>
      <c r="BU324" s="563">
        <f t="shared" ref="BU324:BU333" si="937">BT324/$F324</f>
        <v>0</v>
      </c>
      <c r="BV324" s="562">
        <f t="shared" ref="BV324:BV333" si="938">TRUNC(BT324*$J324,2)</f>
        <v>0</v>
      </c>
      <c r="BW324" s="562">
        <f t="shared" ref="BW324:BW333" si="939">F324-BT324</f>
        <v>0.18</v>
      </c>
      <c r="BX324" s="563">
        <f t="shared" ref="BX324:BX333" si="940">BW324/$F324</f>
        <v>1</v>
      </c>
      <c r="BY324" s="562">
        <f t="shared" ref="BY324:BY333" si="941">TRUNC(BW324*$J324,2)</f>
        <v>1.23</v>
      </c>
      <c r="BZ324" s="587"/>
    </row>
    <row r="325" spans="1:78" ht="63.75" x14ac:dyDescent="0.25">
      <c r="A325" s="625" t="str">
        <f>'P.O Sintética - Não Desonerado'!A319</f>
        <v xml:space="preserve"> 3.5.2.2 </v>
      </c>
      <c r="B325" s="5" t="str">
        <f>'P.O Sintética - Não Desonerado'!B319</f>
        <v xml:space="preserve"> 96557 </v>
      </c>
      <c r="C325" s="3" t="str">
        <f>'P.O Sintética - Não Desonerado'!C319</f>
        <v>SINAPI</v>
      </c>
      <c r="D325" s="616" t="str">
        <f>'P.O Sintética - Não Desonerado'!D319</f>
        <v>CONCRETAGEM DE BLOCO DE COROAMENTO OU VIGA BALDRAME, FCK 30 MPA, COM USO DE BOMBA - LANÇAMENTO, ADENSAMENTO E ACABAMENTO. AF_01/2024</v>
      </c>
      <c r="E325" s="4" t="str">
        <f>'P.O Sintética - Não Desonerado'!E319</f>
        <v>m³</v>
      </c>
      <c r="F325" s="5">
        <f>'P.O Sintética - Não Desonerado'!F319</f>
        <v>0.05</v>
      </c>
      <c r="G325" s="6">
        <f>'P.O Sintética - Não Desonerado'!G319</f>
        <v>664.21</v>
      </c>
      <c r="H325" s="6">
        <f>'P.O Sintética - Não Desonerado'!V319</f>
        <v>22.97</v>
      </c>
      <c r="I325" s="6">
        <f>'P.O Sintética - Não Desonerado'!W319</f>
        <v>780.79</v>
      </c>
      <c r="J325" s="6">
        <f>'P.O Sintética - Não Desonerado'!X319</f>
        <v>803.76</v>
      </c>
      <c r="K325" s="489">
        <f>'P.O Sintética - Não Desonerado'!Y319</f>
        <v>1.1399999999999999</v>
      </c>
      <c r="L325" s="489">
        <f>'P.O Sintética - Não Desonerado'!Z319</f>
        <v>39.04</v>
      </c>
      <c r="M325" s="489">
        <f>'P.O Sintética - Não Desonerado'!AA319</f>
        <v>40.18</v>
      </c>
      <c r="P325" s="562"/>
      <c r="Q325" s="563">
        <f t="shared" si="905"/>
        <v>0</v>
      </c>
      <c r="R325" s="562">
        <f t="shared" si="906"/>
        <v>0</v>
      </c>
      <c r="S325" s="562"/>
      <c r="T325" s="563">
        <f t="shared" si="907"/>
        <v>0</v>
      </c>
      <c r="U325" s="562">
        <f t="shared" si="908"/>
        <v>0</v>
      </c>
      <c r="W325" s="562"/>
      <c r="X325" s="563">
        <f t="shared" si="909"/>
        <v>0</v>
      </c>
      <c r="Y325" s="562">
        <f t="shared" si="910"/>
        <v>0</v>
      </c>
      <c r="Z325" s="562"/>
      <c r="AA325" s="563">
        <f t="shared" si="911"/>
        <v>0</v>
      </c>
      <c r="AB325" s="562">
        <f t="shared" si="912"/>
        <v>0</v>
      </c>
      <c r="AD325" s="562"/>
      <c r="AE325" s="563">
        <f t="shared" si="913"/>
        <v>0</v>
      </c>
      <c r="AF325" s="562">
        <f t="shared" si="914"/>
        <v>0</v>
      </c>
      <c r="AG325" s="562"/>
      <c r="AH325" s="563">
        <f t="shared" si="915"/>
        <v>0</v>
      </c>
      <c r="AI325" s="562">
        <f t="shared" si="916"/>
        <v>0</v>
      </c>
      <c r="AK325" s="562"/>
      <c r="AL325" s="563">
        <f t="shared" si="917"/>
        <v>0</v>
      </c>
      <c r="AM325" s="562">
        <f t="shared" si="918"/>
        <v>0</v>
      </c>
      <c r="AN325" s="562"/>
      <c r="AO325" s="563">
        <f t="shared" si="919"/>
        <v>0</v>
      </c>
      <c r="AP325" s="562">
        <f t="shared" si="920"/>
        <v>0</v>
      </c>
      <c r="AR325" s="562"/>
      <c r="AS325" s="563">
        <f t="shared" si="921"/>
        <v>0</v>
      </c>
      <c r="AT325" s="562">
        <f t="shared" si="922"/>
        <v>0</v>
      </c>
      <c r="AU325" s="562"/>
      <c r="AV325" s="563">
        <f t="shared" si="923"/>
        <v>0</v>
      </c>
      <c r="AW325" s="562">
        <f t="shared" si="924"/>
        <v>0</v>
      </c>
      <c r="AY325" s="562"/>
      <c r="AZ325" s="563">
        <f t="shared" si="925"/>
        <v>0</v>
      </c>
      <c r="BA325" s="562">
        <f t="shared" si="926"/>
        <v>0</v>
      </c>
      <c r="BB325" s="562"/>
      <c r="BC325" s="563">
        <f t="shared" si="927"/>
        <v>0</v>
      </c>
      <c r="BD325" s="562">
        <f t="shared" si="928"/>
        <v>0</v>
      </c>
      <c r="BF325" s="562"/>
      <c r="BG325" s="563">
        <f t="shared" si="929"/>
        <v>0</v>
      </c>
      <c r="BH325" s="562">
        <f t="shared" si="930"/>
        <v>0</v>
      </c>
      <c r="BI325" s="562"/>
      <c r="BJ325" s="563">
        <f t="shared" si="931"/>
        <v>0</v>
      </c>
      <c r="BK325" s="562">
        <f t="shared" si="932"/>
        <v>0</v>
      </c>
      <c r="BM325" s="562">
        <f t="shared" ref="BM325:BM333" si="942">F325</f>
        <v>0.05</v>
      </c>
      <c r="BN325" s="563">
        <f t="shared" si="933"/>
        <v>1</v>
      </c>
      <c r="BO325" s="562">
        <f t="shared" si="934"/>
        <v>40.18</v>
      </c>
      <c r="BP325" s="562"/>
      <c r="BQ325" s="563">
        <f t="shared" si="935"/>
        <v>0</v>
      </c>
      <c r="BR325" s="562">
        <f t="shared" si="936"/>
        <v>0</v>
      </c>
      <c r="BT325" s="562">
        <f t="shared" si="848"/>
        <v>0</v>
      </c>
      <c r="BU325" s="563">
        <f t="shared" si="937"/>
        <v>0</v>
      </c>
      <c r="BV325" s="562">
        <f t="shared" si="938"/>
        <v>0</v>
      </c>
      <c r="BW325" s="562">
        <f t="shared" si="939"/>
        <v>0.05</v>
      </c>
      <c r="BX325" s="563">
        <f t="shared" si="940"/>
        <v>1</v>
      </c>
      <c r="BY325" s="562">
        <f t="shared" si="941"/>
        <v>40.18</v>
      </c>
      <c r="BZ325" s="587"/>
    </row>
    <row r="326" spans="1:78" ht="38.25" x14ac:dyDescent="0.25">
      <c r="A326" s="625" t="str">
        <f>'P.O Sintética - Não Desonerado'!A320</f>
        <v xml:space="preserve"> 3.5.2.3 </v>
      </c>
      <c r="B326" s="5" t="str">
        <f>'P.O Sintética - Não Desonerado'!B320</f>
        <v xml:space="preserve"> 15.03.150 </v>
      </c>
      <c r="C326" s="3" t="str">
        <f>'P.O Sintética - Não Desonerado'!C320</f>
        <v>CPOS/CDHU</v>
      </c>
      <c r="D326" s="616" t="str">
        <f>'P.O Sintética - Não Desonerado'!D320</f>
        <v>FORNECIMENTO E MONTAGEM DE ESTRUTURA METÁLICA EM PERFIL METALON, SEM PINTURA</v>
      </c>
      <c r="E326" s="4" t="str">
        <f>'P.O Sintética - Não Desonerado'!E320</f>
        <v>kg</v>
      </c>
      <c r="F326" s="5">
        <f>'P.O Sintética - Não Desonerado'!F320</f>
        <v>114.28</v>
      </c>
      <c r="G326" s="6">
        <f>'P.O Sintética - Não Desonerado'!G320</f>
        <v>18.79</v>
      </c>
      <c r="H326" s="6">
        <f>'P.O Sintética - Não Desonerado'!V320</f>
        <v>7.57</v>
      </c>
      <c r="I326" s="6">
        <f>'P.O Sintética - Não Desonerado'!W320</f>
        <v>15.16</v>
      </c>
      <c r="J326" s="6">
        <f>'P.O Sintética - Não Desonerado'!X320</f>
        <v>22.73</v>
      </c>
      <c r="K326" s="489">
        <f>'P.O Sintética - Não Desonerado'!Y320</f>
        <v>865.09</v>
      </c>
      <c r="L326" s="489">
        <f>'P.O Sintética - Não Desonerado'!Z320</f>
        <v>1732.4899999999998</v>
      </c>
      <c r="M326" s="489">
        <f>'P.O Sintética - Não Desonerado'!AA320</f>
        <v>2597.58</v>
      </c>
      <c r="P326" s="562"/>
      <c r="Q326" s="563">
        <f t="shared" si="905"/>
        <v>0</v>
      </c>
      <c r="R326" s="562">
        <f t="shared" si="906"/>
        <v>0</v>
      </c>
      <c r="S326" s="562"/>
      <c r="T326" s="563">
        <f t="shared" si="907"/>
        <v>0</v>
      </c>
      <c r="U326" s="562">
        <f t="shared" si="908"/>
        <v>0</v>
      </c>
      <c r="W326" s="562"/>
      <c r="X326" s="563">
        <f t="shared" si="909"/>
        <v>0</v>
      </c>
      <c r="Y326" s="562">
        <f t="shared" si="910"/>
        <v>0</v>
      </c>
      <c r="Z326" s="562"/>
      <c r="AA326" s="563">
        <f t="shared" si="911"/>
        <v>0</v>
      </c>
      <c r="AB326" s="562">
        <f t="shared" si="912"/>
        <v>0</v>
      </c>
      <c r="AD326" s="562"/>
      <c r="AE326" s="563">
        <f t="shared" si="913"/>
        <v>0</v>
      </c>
      <c r="AF326" s="562">
        <f t="shared" si="914"/>
        <v>0</v>
      </c>
      <c r="AG326" s="562"/>
      <c r="AH326" s="563">
        <f t="shared" si="915"/>
        <v>0</v>
      </c>
      <c r="AI326" s="562">
        <f t="shared" si="916"/>
        <v>0</v>
      </c>
      <c r="AK326" s="562"/>
      <c r="AL326" s="563">
        <f t="shared" si="917"/>
        <v>0</v>
      </c>
      <c r="AM326" s="562">
        <f t="shared" si="918"/>
        <v>0</v>
      </c>
      <c r="AN326" s="562"/>
      <c r="AO326" s="563">
        <f t="shared" si="919"/>
        <v>0</v>
      </c>
      <c r="AP326" s="562">
        <f t="shared" si="920"/>
        <v>0</v>
      </c>
      <c r="AR326" s="562"/>
      <c r="AS326" s="563">
        <f t="shared" si="921"/>
        <v>0</v>
      </c>
      <c r="AT326" s="562">
        <f t="shared" si="922"/>
        <v>0</v>
      </c>
      <c r="AU326" s="562"/>
      <c r="AV326" s="563">
        <f t="shared" si="923"/>
        <v>0</v>
      </c>
      <c r="AW326" s="562">
        <f t="shared" si="924"/>
        <v>0</v>
      </c>
      <c r="AY326" s="562"/>
      <c r="AZ326" s="563">
        <f t="shared" si="925"/>
        <v>0</v>
      </c>
      <c r="BA326" s="562">
        <f t="shared" si="926"/>
        <v>0</v>
      </c>
      <c r="BB326" s="562"/>
      <c r="BC326" s="563">
        <f t="shared" si="927"/>
        <v>0</v>
      </c>
      <c r="BD326" s="562">
        <f t="shared" si="928"/>
        <v>0</v>
      </c>
      <c r="BF326" s="562"/>
      <c r="BG326" s="563">
        <f t="shared" si="929"/>
        <v>0</v>
      </c>
      <c r="BH326" s="562">
        <f t="shared" si="930"/>
        <v>0</v>
      </c>
      <c r="BI326" s="562"/>
      <c r="BJ326" s="563">
        <f t="shared" si="931"/>
        <v>0</v>
      </c>
      <c r="BK326" s="562">
        <f t="shared" si="932"/>
        <v>0</v>
      </c>
      <c r="BM326" s="562">
        <f t="shared" si="942"/>
        <v>114.28</v>
      </c>
      <c r="BN326" s="563">
        <f t="shared" si="933"/>
        <v>1</v>
      </c>
      <c r="BO326" s="562">
        <f t="shared" si="934"/>
        <v>2597.58</v>
      </c>
      <c r="BP326" s="562"/>
      <c r="BQ326" s="563">
        <f t="shared" si="935"/>
        <v>0</v>
      </c>
      <c r="BR326" s="562">
        <f t="shared" si="936"/>
        <v>0</v>
      </c>
      <c r="BT326" s="562">
        <f t="shared" si="848"/>
        <v>0</v>
      </c>
      <c r="BU326" s="563">
        <f t="shared" si="937"/>
        <v>0</v>
      </c>
      <c r="BV326" s="562">
        <f t="shared" si="938"/>
        <v>0</v>
      </c>
      <c r="BW326" s="562">
        <f t="shared" si="939"/>
        <v>114.28</v>
      </c>
      <c r="BX326" s="563">
        <f t="shared" si="940"/>
        <v>1</v>
      </c>
      <c r="BY326" s="562">
        <f t="shared" si="941"/>
        <v>2597.58</v>
      </c>
      <c r="BZ326" s="587"/>
    </row>
    <row r="327" spans="1:78" x14ac:dyDescent="0.25">
      <c r="A327" s="625" t="str">
        <f>'P.O Sintética - Não Desonerado'!A321</f>
        <v xml:space="preserve"> 3.5.2.4 </v>
      </c>
      <c r="B327" s="5" t="str">
        <f>'P.O Sintética - Não Desonerado'!B321</f>
        <v xml:space="preserve"> 111301 </v>
      </c>
      <c r="C327" s="3" t="str">
        <f>'P.O Sintética - Não Desonerado'!C321</f>
        <v>SBC</v>
      </c>
      <c r="D327" s="616" t="str">
        <f>'P.O Sintética - Não Desonerado'!D321</f>
        <v>CANTONEIRA ACO ABAS IGUAIS 1.1/4""x1/8""</v>
      </c>
      <c r="E327" s="4" t="str">
        <f>'P.O Sintética - Não Desonerado'!E321</f>
        <v>M</v>
      </c>
      <c r="F327" s="5">
        <f>'P.O Sintética - Não Desonerado'!F321</f>
        <v>2</v>
      </c>
      <c r="G327" s="6">
        <f>'P.O Sintética - Não Desonerado'!G321</f>
        <v>36.93</v>
      </c>
      <c r="H327" s="6">
        <f>'P.O Sintética - Não Desonerado'!V321</f>
        <v>24.96</v>
      </c>
      <c r="I327" s="6">
        <f>'P.O Sintética - Não Desonerado'!W321</f>
        <v>19.72</v>
      </c>
      <c r="J327" s="6">
        <f>'P.O Sintética - Não Desonerado'!X321</f>
        <v>44.68</v>
      </c>
      <c r="K327" s="489">
        <f>'P.O Sintética - Não Desonerado'!Y321</f>
        <v>49.92</v>
      </c>
      <c r="L327" s="489">
        <f>'P.O Sintética - Não Desonerado'!Z321</f>
        <v>39.44</v>
      </c>
      <c r="M327" s="489">
        <f>'P.O Sintética - Não Desonerado'!AA321</f>
        <v>89.36</v>
      </c>
      <c r="P327" s="562"/>
      <c r="Q327" s="563">
        <f t="shared" si="905"/>
        <v>0</v>
      </c>
      <c r="R327" s="562">
        <f t="shared" si="906"/>
        <v>0</v>
      </c>
      <c r="S327" s="562"/>
      <c r="T327" s="563">
        <f t="shared" si="907"/>
        <v>0</v>
      </c>
      <c r="U327" s="562">
        <f t="shared" si="908"/>
        <v>0</v>
      </c>
      <c r="W327" s="562"/>
      <c r="X327" s="563">
        <f t="shared" si="909"/>
        <v>0</v>
      </c>
      <c r="Y327" s="562">
        <f t="shared" si="910"/>
        <v>0</v>
      </c>
      <c r="Z327" s="562"/>
      <c r="AA327" s="563">
        <f t="shared" si="911"/>
        <v>0</v>
      </c>
      <c r="AB327" s="562">
        <f t="shared" si="912"/>
        <v>0</v>
      </c>
      <c r="AD327" s="562"/>
      <c r="AE327" s="563">
        <f t="shared" si="913"/>
        <v>0</v>
      </c>
      <c r="AF327" s="562">
        <f t="shared" si="914"/>
        <v>0</v>
      </c>
      <c r="AG327" s="562"/>
      <c r="AH327" s="563">
        <f t="shared" si="915"/>
        <v>0</v>
      </c>
      <c r="AI327" s="562">
        <f t="shared" si="916"/>
        <v>0</v>
      </c>
      <c r="AK327" s="562"/>
      <c r="AL327" s="563">
        <f t="shared" si="917"/>
        <v>0</v>
      </c>
      <c r="AM327" s="562">
        <f t="shared" si="918"/>
        <v>0</v>
      </c>
      <c r="AN327" s="562"/>
      <c r="AO327" s="563">
        <f t="shared" si="919"/>
        <v>0</v>
      </c>
      <c r="AP327" s="562">
        <f t="shared" si="920"/>
        <v>0</v>
      </c>
      <c r="AR327" s="562"/>
      <c r="AS327" s="563">
        <f t="shared" si="921"/>
        <v>0</v>
      </c>
      <c r="AT327" s="562">
        <f t="shared" si="922"/>
        <v>0</v>
      </c>
      <c r="AU327" s="562"/>
      <c r="AV327" s="563">
        <f t="shared" si="923"/>
        <v>0</v>
      </c>
      <c r="AW327" s="562">
        <f t="shared" si="924"/>
        <v>0</v>
      </c>
      <c r="AY327" s="562"/>
      <c r="AZ327" s="563">
        <f t="shared" si="925"/>
        <v>0</v>
      </c>
      <c r="BA327" s="562">
        <f t="shared" si="926"/>
        <v>0</v>
      </c>
      <c r="BB327" s="562"/>
      <c r="BC327" s="563">
        <f t="shared" si="927"/>
        <v>0</v>
      </c>
      <c r="BD327" s="562">
        <f t="shared" si="928"/>
        <v>0</v>
      </c>
      <c r="BF327" s="562"/>
      <c r="BG327" s="563">
        <f t="shared" si="929"/>
        <v>0</v>
      </c>
      <c r="BH327" s="562">
        <f t="shared" si="930"/>
        <v>0</v>
      </c>
      <c r="BI327" s="562"/>
      <c r="BJ327" s="563">
        <f t="shared" si="931"/>
        <v>0</v>
      </c>
      <c r="BK327" s="562">
        <f t="shared" si="932"/>
        <v>0</v>
      </c>
      <c r="BM327" s="562">
        <f t="shared" si="942"/>
        <v>2</v>
      </c>
      <c r="BN327" s="563">
        <f t="shared" si="933"/>
        <v>1</v>
      </c>
      <c r="BO327" s="562">
        <f t="shared" si="934"/>
        <v>89.36</v>
      </c>
      <c r="BP327" s="562"/>
      <c r="BQ327" s="563">
        <f t="shared" si="935"/>
        <v>0</v>
      </c>
      <c r="BR327" s="562">
        <f t="shared" si="936"/>
        <v>0</v>
      </c>
      <c r="BT327" s="562">
        <f t="shared" si="848"/>
        <v>0</v>
      </c>
      <c r="BU327" s="563">
        <f t="shared" si="937"/>
        <v>0</v>
      </c>
      <c r="BV327" s="562">
        <f t="shared" si="938"/>
        <v>0</v>
      </c>
      <c r="BW327" s="562">
        <f t="shared" si="939"/>
        <v>2</v>
      </c>
      <c r="BX327" s="563">
        <f t="shared" si="940"/>
        <v>1</v>
      </c>
      <c r="BY327" s="562">
        <f t="shared" si="941"/>
        <v>89.36</v>
      </c>
      <c r="BZ327" s="587"/>
    </row>
    <row r="328" spans="1:78" ht="25.5" x14ac:dyDescent="0.25">
      <c r="A328" s="625" t="str">
        <f>'P.O Sintética - Não Desonerado'!A322</f>
        <v xml:space="preserve"> 3.5.2.5 </v>
      </c>
      <c r="B328" s="5" t="str">
        <f>'P.O Sintética - Não Desonerado'!B322</f>
        <v xml:space="preserve"> 180222 </v>
      </c>
      <c r="C328" s="3" t="str">
        <f>'P.O Sintética - Não Desonerado'!C322</f>
        <v>SBC</v>
      </c>
      <c r="D328" s="616" t="str">
        <f>'P.O Sintética - Não Desonerado'!D322</f>
        <v>PINTURA DUAS DEMAOS TINTA ESMALTE EM SUPERFICIE METALICA</v>
      </c>
      <c r="E328" s="4" t="str">
        <f>'P.O Sintética - Não Desonerado'!E322</f>
        <v>m²</v>
      </c>
      <c r="F328" s="5">
        <f>'P.O Sintética - Não Desonerado'!F322</f>
        <v>40.43</v>
      </c>
      <c r="G328" s="6">
        <f>'P.O Sintética - Não Desonerado'!G322</f>
        <v>49.31</v>
      </c>
      <c r="H328" s="6">
        <f>'P.O Sintética - Não Desonerado'!V322</f>
        <v>43.39</v>
      </c>
      <c r="I328" s="6">
        <f>'P.O Sintética - Não Desonerado'!W322</f>
        <v>16.28</v>
      </c>
      <c r="J328" s="6">
        <f>'P.O Sintética - Não Desonerado'!X322</f>
        <v>59.67</v>
      </c>
      <c r="K328" s="489">
        <f>'P.O Sintética - Não Desonerado'!Y322</f>
        <v>1754.25</v>
      </c>
      <c r="L328" s="489">
        <f>'P.O Sintética - Não Desonerado'!Z322</f>
        <v>658.19999999999982</v>
      </c>
      <c r="M328" s="489">
        <f>'P.O Sintética - Não Desonerado'!AA322</f>
        <v>2412.4499999999998</v>
      </c>
      <c r="P328" s="562"/>
      <c r="Q328" s="563">
        <f t="shared" si="905"/>
        <v>0</v>
      </c>
      <c r="R328" s="562">
        <f t="shared" si="906"/>
        <v>0</v>
      </c>
      <c r="S328" s="562"/>
      <c r="T328" s="563">
        <f t="shared" si="907"/>
        <v>0</v>
      </c>
      <c r="U328" s="562">
        <f t="shared" si="908"/>
        <v>0</v>
      </c>
      <c r="W328" s="562"/>
      <c r="X328" s="563">
        <f t="shared" si="909"/>
        <v>0</v>
      </c>
      <c r="Y328" s="562">
        <f t="shared" si="910"/>
        <v>0</v>
      </c>
      <c r="Z328" s="562"/>
      <c r="AA328" s="563">
        <f t="shared" si="911"/>
        <v>0</v>
      </c>
      <c r="AB328" s="562">
        <f t="shared" si="912"/>
        <v>0</v>
      </c>
      <c r="AD328" s="562"/>
      <c r="AE328" s="563">
        <f t="shared" si="913"/>
        <v>0</v>
      </c>
      <c r="AF328" s="562">
        <f t="shared" si="914"/>
        <v>0</v>
      </c>
      <c r="AG328" s="562"/>
      <c r="AH328" s="563">
        <f t="shared" si="915"/>
        <v>0</v>
      </c>
      <c r="AI328" s="562">
        <f t="shared" si="916"/>
        <v>0</v>
      </c>
      <c r="AK328" s="562"/>
      <c r="AL328" s="563">
        <f t="shared" si="917"/>
        <v>0</v>
      </c>
      <c r="AM328" s="562">
        <f t="shared" si="918"/>
        <v>0</v>
      </c>
      <c r="AN328" s="562"/>
      <c r="AO328" s="563">
        <f t="shared" si="919"/>
        <v>0</v>
      </c>
      <c r="AP328" s="562">
        <f t="shared" si="920"/>
        <v>0</v>
      </c>
      <c r="AR328" s="562"/>
      <c r="AS328" s="563">
        <f t="shared" si="921"/>
        <v>0</v>
      </c>
      <c r="AT328" s="562">
        <f t="shared" si="922"/>
        <v>0</v>
      </c>
      <c r="AU328" s="562"/>
      <c r="AV328" s="563">
        <f t="shared" si="923"/>
        <v>0</v>
      </c>
      <c r="AW328" s="562">
        <f t="shared" si="924"/>
        <v>0</v>
      </c>
      <c r="AY328" s="562"/>
      <c r="AZ328" s="563">
        <f t="shared" si="925"/>
        <v>0</v>
      </c>
      <c r="BA328" s="562">
        <f t="shared" si="926"/>
        <v>0</v>
      </c>
      <c r="BB328" s="562"/>
      <c r="BC328" s="563">
        <f t="shared" si="927"/>
        <v>0</v>
      </c>
      <c r="BD328" s="562">
        <f t="shared" si="928"/>
        <v>0</v>
      </c>
      <c r="BF328" s="562"/>
      <c r="BG328" s="563">
        <f t="shared" si="929"/>
        <v>0</v>
      </c>
      <c r="BH328" s="562">
        <f t="shared" si="930"/>
        <v>0</v>
      </c>
      <c r="BI328" s="562"/>
      <c r="BJ328" s="563">
        <f t="shared" si="931"/>
        <v>0</v>
      </c>
      <c r="BK328" s="562">
        <f t="shared" si="932"/>
        <v>0</v>
      </c>
      <c r="BM328" s="562">
        <f t="shared" si="942"/>
        <v>40.43</v>
      </c>
      <c r="BN328" s="563">
        <f t="shared" si="933"/>
        <v>1</v>
      </c>
      <c r="BO328" s="562">
        <f t="shared" si="934"/>
        <v>2412.4499999999998</v>
      </c>
      <c r="BP328" s="562"/>
      <c r="BQ328" s="563">
        <f t="shared" si="935"/>
        <v>0</v>
      </c>
      <c r="BR328" s="562">
        <f t="shared" si="936"/>
        <v>0</v>
      </c>
      <c r="BT328" s="562">
        <f t="shared" si="848"/>
        <v>0</v>
      </c>
      <c r="BU328" s="563">
        <f t="shared" si="937"/>
        <v>0</v>
      </c>
      <c r="BV328" s="562">
        <f t="shared" si="938"/>
        <v>0</v>
      </c>
      <c r="BW328" s="562">
        <f t="shared" si="939"/>
        <v>40.43</v>
      </c>
      <c r="BX328" s="563">
        <f t="shared" si="940"/>
        <v>1</v>
      </c>
      <c r="BY328" s="562">
        <f t="shared" si="941"/>
        <v>2412.4499999999998</v>
      </c>
      <c r="BZ328" s="587"/>
    </row>
    <row r="329" spans="1:78" ht="25.5" x14ac:dyDescent="0.25">
      <c r="A329" s="625" t="str">
        <f>'P.O Sintética - Não Desonerado'!A323</f>
        <v xml:space="preserve"> 3.5.2.6 </v>
      </c>
      <c r="B329" s="5" t="str">
        <f>'P.O Sintética - Não Desonerado'!B323</f>
        <v xml:space="preserve"> 100600 </v>
      </c>
      <c r="C329" s="3" t="str">
        <f>'P.O Sintética - Não Desonerado'!C323</f>
        <v>SBC</v>
      </c>
      <c r="D329" s="616" t="str">
        <f>'P.O Sintética - Não Desonerado'!D323</f>
        <v>COBERTURA TELHA METALICA ACO GALVALUME TRAPEZOIDAL TR25 3</v>
      </c>
      <c r="E329" s="4" t="str">
        <f>'P.O Sintética - Não Desonerado'!E323</f>
        <v>m²</v>
      </c>
      <c r="F329" s="5">
        <f>'P.O Sintética - Não Desonerado'!F323</f>
        <v>3.6</v>
      </c>
      <c r="G329" s="6">
        <f>'P.O Sintética - Não Desonerado'!G323</f>
        <v>199.99</v>
      </c>
      <c r="H329" s="6">
        <f>'P.O Sintética - Não Desonerado'!V323</f>
        <v>8.32</v>
      </c>
      <c r="I329" s="6">
        <f>'P.O Sintética - Não Desonerado'!W323</f>
        <v>233.68</v>
      </c>
      <c r="J329" s="6">
        <f>'P.O Sintética - Não Desonerado'!X323</f>
        <v>242</v>
      </c>
      <c r="K329" s="489">
        <f>'P.O Sintética - Não Desonerado'!Y323</f>
        <v>29.95</v>
      </c>
      <c r="L329" s="489">
        <f>'P.O Sintética - Não Desonerado'!Z323</f>
        <v>841.25</v>
      </c>
      <c r="M329" s="489">
        <f>'P.O Sintética - Não Desonerado'!AA323</f>
        <v>871.2</v>
      </c>
      <c r="P329" s="562"/>
      <c r="Q329" s="563">
        <f t="shared" si="905"/>
        <v>0</v>
      </c>
      <c r="R329" s="562">
        <f t="shared" si="906"/>
        <v>0</v>
      </c>
      <c r="S329" s="562"/>
      <c r="T329" s="563">
        <f t="shared" si="907"/>
        <v>0</v>
      </c>
      <c r="U329" s="562">
        <f t="shared" si="908"/>
        <v>0</v>
      </c>
      <c r="W329" s="562"/>
      <c r="X329" s="563">
        <f t="shared" si="909"/>
        <v>0</v>
      </c>
      <c r="Y329" s="562">
        <f t="shared" si="910"/>
        <v>0</v>
      </c>
      <c r="Z329" s="562"/>
      <c r="AA329" s="563">
        <f t="shared" si="911"/>
        <v>0</v>
      </c>
      <c r="AB329" s="562">
        <f t="shared" si="912"/>
        <v>0</v>
      </c>
      <c r="AD329" s="562"/>
      <c r="AE329" s="563">
        <f t="shared" si="913"/>
        <v>0</v>
      </c>
      <c r="AF329" s="562">
        <f t="shared" si="914"/>
        <v>0</v>
      </c>
      <c r="AG329" s="562"/>
      <c r="AH329" s="563">
        <f t="shared" si="915"/>
        <v>0</v>
      </c>
      <c r="AI329" s="562">
        <f t="shared" si="916"/>
        <v>0</v>
      </c>
      <c r="AK329" s="562"/>
      <c r="AL329" s="563">
        <f t="shared" si="917"/>
        <v>0</v>
      </c>
      <c r="AM329" s="562">
        <f t="shared" si="918"/>
        <v>0</v>
      </c>
      <c r="AN329" s="562"/>
      <c r="AO329" s="563">
        <f t="shared" si="919"/>
        <v>0</v>
      </c>
      <c r="AP329" s="562">
        <f t="shared" si="920"/>
        <v>0</v>
      </c>
      <c r="AR329" s="562"/>
      <c r="AS329" s="563">
        <f t="shared" si="921"/>
        <v>0</v>
      </c>
      <c r="AT329" s="562">
        <f t="shared" si="922"/>
        <v>0</v>
      </c>
      <c r="AU329" s="562"/>
      <c r="AV329" s="563">
        <f t="shared" si="923"/>
        <v>0</v>
      </c>
      <c r="AW329" s="562">
        <f t="shared" si="924"/>
        <v>0</v>
      </c>
      <c r="AY329" s="562"/>
      <c r="AZ329" s="563">
        <f t="shared" si="925"/>
        <v>0</v>
      </c>
      <c r="BA329" s="562">
        <f t="shared" si="926"/>
        <v>0</v>
      </c>
      <c r="BB329" s="562"/>
      <c r="BC329" s="563">
        <f t="shared" si="927"/>
        <v>0</v>
      </c>
      <c r="BD329" s="562">
        <f t="shared" si="928"/>
        <v>0</v>
      </c>
      <c r="BF329" s="562"/>
      <c r="BG329" s="563">
        <f t="shared" si="929"/>
        <v>0</v>
      </c>
      <c r="BH329" s="562">
        <f t="shared" si="930"/>
        <v>0</v>
      </c>
      <c r="BI329" s="562"/>
      <c r="BJ329" s="563">
        <f t="shared" si="931"/>
        <v>0</v>
      </c>
      <c r="BK329" s="562">
        <f t="shared" si="932"/>
        <v>0</v>
      </c>
      <c r="BM329" s="562">
        <f t="shared" si="942"/>
        <v>3.6</v>
      </c>
      <c r="BN329" s="563">
        <f t="shared" si="933"/>
        <v>1</v>
      </c>
      <c r="BO329" s="562">
        <f t="shared" si="934"/>
        <v>871.2</v>
      </c>
      <c r="BP329" s="562"/>
      <c r="BQ329" s="563">
        <f t="shared" si="935"/>
        <v>0</v>
      </c>
      <c r="BR329" s="562">
        <f t="shared" si="936"/>
        <v>0</v>
      </c>
      <c r="BT329" s="562">
        <f t="shared" si="848"/>
        <v>0</v>
      </c>
      <c r="BU329" s="563">
        <f t="shared" si="937"/>
        <v>0</v>
      </c>
      <c r="BV329" s="562">
        <f t="shared" si="938"/>
        <v>0</v>
      </c>
      <c r="BW329" s="562">
        <f t="shared" si="939"/>
        <v>3.6</v>
      </c>
      <c r="BX329" s="563">
        <f t="shared" si="940"/>
        <v>1</v>
      </c>
      <c r="BY329" s="562">
        <f t="shared" si="941"/>
        <v>871.2</v>
      </c>
      <c r="BZ329" s="587"/>
    </row>
    <row r="330" spans="1:78" ht="38.25" x14ac:dyDescent="0.25">
      <c r="A330" s="625" t="str">
        <f>'P.O Sintética - Não Desonerado'!A324</f>
        <v xml:space="preserve"> 3.5.2.7 </v>
      </c>
      <c r="B330" s="5" t="str">
        <f>'P.O Sintética - Não Desonerado'!B324</f>
        <v xml:space="preserve"> 88497 </v>
      </c>
      <c r="C330" s="3" t="str">
        <f>'P.O Sintética - Não Desonerado'!C324</f>
        <v>SINAPI</v>
      </c>
      <c r="D330" s="616" t="str">
        <f>'P.O Sintética - Não Desonerado'!D324</f>
        <v>EMASSAMENTO COM MASSA LÁTEX, APLICAÇÃO EM PAREDE, DUAS DEMÃOS, LIXAMENTO MANUAL. AF_04/2023</v>
      </c>
      <c r="E330" s="4" t="str">
        <f>'P.O Sintética - Não Desonerado'!E324</f>
        <v>m²</v>
      </c>
      <c r="F330" s="5">
        <f>'P.O Sintética - Não Desonerado'!F324</f>
        <v>17</v>
      </c>
      <c r="G330" s="6">
        <f>'P.O Sintética - Não Desonerado'!G324</f>
        <v>23.62</v>
      </c>
      <c r="H330" s="6">
        <f>'P.O Sintética - Não Desonerado'!V324</f>
        <v>14.81</v>
      </c>
      <c r="I330" s="6">
        <f>'P.O Sintética - Não Desonerado'!W324</f>
        <v>13.769999999999998</v>
      </c>
      <c r="J330" s="6">
        <f>'P.O Sintética - Não Desonerado'!X324</f>
        <v>28.58</v>
      </c>
      <c r="K330" s="489">
        <f>'P.O Sintética - Não Desonerado'!Y324</f>
        <v>251.77</v>
      </c>
      <c r="L330" s="489">
        <f>'P.O Sintética - Não Desonerado'!Z324</f>
        <v>234.09</v>
      </c>
      <c r="M330" s="489">
        <f>'P.O Sintética - Não Desonerado'!AA324</f>
        <v>485.86</v>
      </c>
      <c r="P330" s="562"/>
      <c r="Q330" s="563">
        <f t="shared" si="905"/>
        <v>0</v>
      </c>
      <c r="R330" s="562">
        <f t="shared" si="906"/>
        <v>0</v>
      </c>
      <c r="S330" s="562"/>
      <c r="T330" s="563">
        <f t="shared" si="907"/>
        <v>0</v>
      </c>
      <c r="U330" s="562">
        <f t="shared" si="908"/>
        <v>0</v>
      </c>
      <c r="W330" s="562"/>
      <c r="X330" s="563">
        <f t="shared" si="909"/>
        <v>0</v>
      </c>
      <c r="Y330" s="562">
        <f t="shared" si="910"/>
        <v>0</v>
      </c>
      <c r="Z330" s="562"/>
      <c r="AA330" s="563">
        <f t="shared" si="911"/>
        <v>0</v>
      </c>
      <c r="AB330" s="562">
        <f t="shared" si="912"/>
        <v>0</v>
      </c>
      <c r="AD330" s="562"/>
      <c r="AE330" s="563">
        <f t="shared" si="913"/>
        <v>0</v>
      </c>
      <c r="AF330" s="562">
        <f t="shared" si="914"/>
        <v>0</v>
      </c>
      <c r="AG330" s="562"/>
      <c r="AH330" s="563">
        <f t="shared" si="915"/>
        <v>0</v>
      </c>
      <c r="AI330" s="562">
        <f t="shared" si="916"/>
        <v>0</v>
      </c>
      <c r="AK330" s="562"/>
      <c r="AL330" s="563">
        <f t="shared" si="917"/>
        <v>0</v>
      </c>
      <c r="AM330" s="562">
        <f t="shared" si="918"/>
        <v>0</v>
      </c>
      <c r="AN330" s="562"/>
      <c r="AO330" s="563">
        <f t="shared" si="919"/>
        <v>0</v>
      </c>
      <c r="AP330" s="562">
        <f t="shared" si="920"/>
        <v>0</v>
      </c>
      <c r="AR330" s="562"/>
      <c r="AS330" s="563">
        <f t="shared" si="921"/>
        <v>0</v>
      </c>
      <c r="AT330" s="562">
        <f t="shared" si="922"/>
        <v>0</v>
      </c>
      <c r="AU330" s="562"/>
      <c r="AV330" s="563">
        <f t="shared" si="923"/>
        <v>0</v>
      </c>
      <c r="AW330" s="562">
        <f t="shared" si="924"/>
        <v>0</v>
      </c>
      <c r="AY330" s="562"/>
      <c r="AZ330" s="563">
        <f t="shared" si="925"/>
        <v>0</v>
      </c>
      <c r="BA330" s="562">
        <f t="shared" si="926"/>
        <v>0</v>
      </c>
      <c r="BB330" s="562"/>
      <c r="BC330" s="563">
        <f t="shared" si="927"/>
        <v>0</v>
      </c>
      <c r="BD330" s="562">
        <f t="shared" si="928"/>
        <v>0</v>
      </c>
      <c r="BF330" s="562"/>
      <c r="BG330" s="563">
        <f t="shared" si="929"/>
        <v>0</v>
      </c>
      <c r="BH330" s="562">
        <f t="shared" si="930"/>
        <v>0</v>
      </c>
      <c r="BI330" s="562"/>
      <c r="BJ330" s="563">
        <f t="shared" si="931"/>
        <v>0</v>
      </c>
      <c r="BK330" s="562">
        <f t="shared" si="932"/>
        <v>0</v>
      </c>
      <c r="BM330" s="562">
        <f t="shared" si="942"/>
        <v>17</v>
      </c>
      <c r="BN330" s="563">
        <f t="shared" si="933"/>
        <v>1</v>
      </c>
      <c r="BO330" s="562">
        <f t="shared" si="934"/>
        <v>485.86</v>
      </c>
      <c r="BP330" s="562"/>
      <c r="BQ330" s="563">
        <f t="shared" si="935"/>
        <v>0</v>
      </c>
      <c r="BR330" s="562">
        <f t="shared" si="936"/>
        <v>0</v>
      </c>
      <c r="BT330" s="562">
        <f t="shared" si="848"/>
        <v>0</v>
      </c>
      <c r="BU330" s="563">
        <f t="shared" si="937"/>
        <v>0</v>
      </c>
      <c r="BV330" s="562">
        <f t="shared" si="938"/>
        <v>0</v>
      </c>
      <c r="BW330" s="562">
        <f t="shared" si="939"/>
        <v>17</v>
      </c>
      <c r="BX330" s="563">
        <f t="shared" si="940"/>
        <v>1</v>
      </c>
      <c r="BY330" s="562">
        <f t="shared" si="941"/>
        <v>485.86</v>
      </c>
      <c r="BZ330" s="587"/>
    </row>
    <row r="331" spans="1:78" ht="38.25" x14ac:dyDescent="0.25">
      <c r="A331" s="625" t="str">
        <f>'P.O Sintética - Não Desonerado'!A325</f>
        <v xml:space="preserve"> 3.5.2.8 </v>
      </c>
      <c r="B331" s="5" t="str">
        <f>'P.O Sintética - Não Desonerado'!B325</f>
        <v xml:space="preserve"> 88489 </v>
      </c>
      <c r="C331" s="3" t="str">
        <f>'P.O Sintética - Não Desonerado'!C325</f>
        <v>SINAPI</v>
      </c>
      <c r="D331" s="616" t="str">
        <f>'P.O Sintética - Não Desonerado'!D325</f>
        <v>PINTURA LÁTEX ACRÍLICA PREMIUM, APLICAÇÃO MANUAL EM PAREDES, DUAS DEMÃOS. AF_04/2023</v>
      </c>
      <c r="E331" s="4" t="str">
        <f>'P.O Sintética - Não Desonerado'!E325</f>
        <v>m²</v>
      </c>
      <c r="F331" s="5">
        <f>'P.O Sintética - Não Desonerado'!F325</f>
        <v>17</v>
      </c>
      <c r="G331" s="6">
        <f>'P.O Sintética - Não Desonerado'!G325</f>
        <v>14.22</v>
      </c>
      <c r="H331" s="6">
        <f>'P.O Sintética - Não Desonerado'!V325</f>
        <v>6.69</v>
      </c>
      <c r="I331" s="6">
        <f>'P.O Sintética - Não Desonerado'!W325</f>
        <v>10.509999999999998</v>
      </c>
      <c r="J331" s="6">
        <f>'P.O Sintética - Não Desonerado'!X325</f>
        <v>17.2</v>
      </c>
      <c r="K331" s="489">
        <f>'P.O Sintética - Não Desonerado'!Y325</f>
        <v>113.73</v>
      </c>
      <c r="L331" s="489">
        <f>'P.O Sintética - Não Desonerado'!Z325</f>
        <v>178.66999999999996</v>
      </c>
      <c r="M331" s="489">
        <f>'P.O Sintética - Não Desonerado'!AA325</f>
        <v>292.39999999999998</v>
      </c>
      <c r="P331" s="562"/>
      <c r="Q331" s="563">
        <f t="shared" si="905"/>
        <v>0</v>
      </c>
      <c r="R331" s="562">
        <f t="shared" si="906"/>
        <v>0</v>
      </c>
      <c r="S331" s="562"/>
      <c r="T331" s="563">
        <f t="shared" si="907"/>
        <v>0</v>
      </c>
      <c r="U331" s="562">
        <f t="shared" si="908"/>
        <v>0</v>
      </c>
      <c r="W331" s="562"/>
      <c r="X331" s="563">
        <f t="shared" si="909"/>
        <v>0</v>
      </c>
      <c r="Y331" s="562">
        <f t="shared" si="910"/>
        <v>0</v>
      </c>
      <c r="Z331" s="562"/>
      <c r="AA331" s="563">
        <f t="shared" si="911"/>
        <v>0</v>
      </c>
      <c r="AB331" s="562">
        <f t="shared" si="912"/>
        <v>0</v>
      </c>
      <c r="AD331" s="562"/>
      <c r="AE331" s="563">
        <f t="shared" si="913"/>
        <v>0</v>
      </c>
      <c r="AF331" s="562">
        <f t="shared" si="914"/>
        <v>0</v>
      </c>
      <c r="AG331" s="562"/>
      <c r="AH331" s="563">
        <f t="shared" si="915"/>
        <v>0</v>
      </c>
      <c r="AI331" s="562">
        <f t="shared" si="916"/>
        <v>0</v>
      </c>
      <c r="AK331" s="562"/>
      <c r="AL331" s="563">
        <f t="shared" si="917"/>
        <v>0</v>
      </c>
      <c r="AM331" s="562">
        <f t="shared" si="918"/>
        <v>0</v>
      </c>
      <c r="AN331" s="562"/>
      <c r="AO331" s="563">
        <f t="shared" si="919"/>
        <v>0</v>
      </c>
      <c r="AP331" s="562">
        <f t="shared" si="920"/>
        <v>0</v>
      </c>
      <c r="AR331" s="562"/>
      <c r="AS331" s="563">
        <f t="shared" si="921"/>
        <v>0</v>
      </c>
      <c r="AT331" s="562">
        <f t="shared" si="922"/>
        <v>0</v>
      </c>
      <c r="AU331" s="562"/>
      <c r="AV331" s="563">
        <f t="shared" si="923"/>
        <v>0</v>
      </c>
      <c r="AW331" s="562">
        <f t="shared" si="924"/>
        <v>0</v>
      </c>
      <c r="AY331" s="562"/>
      <c r="AZ331" s="563">
        <f t="shared" si="925"/>
        <v>0</v>
      </c>
      <c r="BA331" s="562">
        <f t="shared" si="926"/>
        <v>0</v>
      </c>
      <c r="BB331" s="562"/>
      <c r="BC331" s="563">
        <f t="shared" si="927"/>
        <v>0</v>
      </c>
      <c r="BD331" s="562">
        <f t="shared" si="928"/>
        <v>0</v>
      </c>
      <c r="BF331" s="562"/>
      <c r="BG331" s="563">
        <f t="shared" si="929"/>
        <v>0</v>
      </c>
      <c r="BH331" s="562">
        <f t="shared" si="930"/>
        <v>0</v>
      </c>
      <c r="BI331" s="562"/>
      <c r="BJ331" s="563">
        <f t="shared" si="931"/>
        <v>0</v>
      </c>
      <c r="BK331" s="562">
        <f t="shared" si="932"/>
        <v>0</v>
      </c>
      <c r="BM331" s="562">
        <f t="shared" si="942"/>
        <v>17</v>
      </c>
      <c r="BN331" s="563">
        <f t="shared" si="933"/>
        <v>1</v>
      </c>
      <c r="BO331" s="562">
        <f t="shared" si="934"/>
        <v>292.39999999999998</v>
      </c>
      <c r="BP331" s="562"/>
      <c r="BQ331" s="563">
        <f t="shared" si="935"/>
        <v>0</v>
      </c>
      <c r="BR331" s="562">
        <f t="shared" si="936"/>
        <v>0</v>
      </c>
      <c r="BT331" s="562">
        <f t="shared" si="848"/>
        <v>0</v>
      </c>
      <c r="BU331" s="563">
        <f t="shared" si="937"/>
        <v>0</v>
      </c>
      <c r="BV331" s="562">
        <f t="shared" si="938"/>
        <v>0</v>
      </c>
      <c r="BW331" s="562">
        <f t="shared" si="939"/>
        <v>17</v>
      </c>
      <c r="BX331" s="563">
        <f t="shared" si="940"/>
        <v>1</v>
      </c>
      <c r="BY331" s="562">
        <f t="shared" si="941"/>
        <v>292.39999999999998</v>
      </c>
      <c r="BZ331" s="587"/>
    </row>
    <row r="332" spans="1:78" ht="38.25" x14ac:dyDescent="0.25">
      <c r="A332" s="625" t="str">
        <f>'P.O Sintética - Não Desonerado'!A326</f>
        <v xml:space="preserve"> 3.5.2.9 </v>
      </c>
      <c r="B332" s="5" t="str">
        <f>'P.O Sintética - Não Desonerado'!B326</f>
        <v xml:space="preserve"> 88496 </v>
      </c>
      <c r="C332" s="3" t="str">
        <f>'P.O Sintética - Não Desonerado'!C326</f>
        <v>SINAPI</v>
      </c>
      <c r="D332" s="616" t="str">
        <f>'P.O Sintética - Não Desonerado'!D326</f>
        <v>EMASSAMENTO COM MASSA LÁTEX, APLICAÇÃO EM TETO, DUAS DEMÃOS, LIXAMENTO MANUAL. AF_04/2023</v>
      </c>
      <c r="E332" s="4" t="str">
        <f>'P.O Sintética - Não Desonerado'!E326</f>
        <v>m²</v>
      </c>
      <c r="F332" s="5">
        <f>'P.O Sintética - Não Desonerado'!F326</f>
        <v>7.28</v>
      </c>
      <c r="G332" s="6">
        <f>'P.O Sintética - Não Desonerado'!G326</f>
        <v>41.94</v>
      </c>
      <c r="H332" s="6">
        <f>'P.O Sintética - Não Desonerado'!V326</f>
        <v>30.47</v>
      </c>
      <c r="I332" s="6">
        <f>'P.O Sintética - Não Desonerado'!W326</f>
        <v>20.28</v>
      </c>
      <c r="J332" s="6">
        <f>'P.O Sintética - Não Desonerado'!X326</f>
        <v>50.75</v>
      </c>
      <c r="K332" s="489">
        <f>'P.O Sintética - Não Desonerado'!Y326</f>
        <v>221.82</v>
      </c>
      <c r="L332" s="489">
        <f>'P.O Sintética - Não Desonerado'!Z326</f>
        <v>147.63999999999999</v>
      </c>
      <c r="M332" s="489">
        <f>'P.O Sintética - Não Desonerado'!AA326</f>
        <v>369.46</v>
      </c>
      <c r="P332" s="562"/>
      <c r="Q332" s="563">
        <f t="shared" si="905"/>
        <v>0</v>
      </c>
      <c r="R332" s="562">
        <f t="shared" si="906"/>
        <v>0</v>
      </c>
      <c r="S332" s="562"/>
      <c r="T332" s="563">
        <f t="shared" si="907"/>
        <v>0</v>
      </c>
      <c r="U332" s="562">
        <f t="shared" si="908"/>
        <v>0</v>
      </c>
      <c r="W332" s="562"/>
      <c r="X332" s="563">
        <f t="shared" si="909"/>
        <v>0</v>
      </c>
      <c r="Y332" s="562">
        <f t="shared" si="910"/>
        <v>0</v>
      </c>
      <c r="Z332" s="562"/>
      <c r="AA332" s="563">
        <f t="shared" si="911"/>
        <v>0</v>
      </c>
      <c r="AB332" s="562">
        <f t="shared" si="912"/>
        <v>0</v>
      </c>
      <c r="AD332" s="562"/>
      <c r="AE332" s="563">
        <f t="shared" si="913"/>
        <v>0</v>
      </c>
      <c r="AF332" s="562">
        <f t="shared" si="914"/>
        <v>0</v>
      </c>
      <c r="AG332" s="562"/>
      <c r="AH332" s="563">
        <f t="shared" si="915"/>
        <v>0</v>
      </c>
      <c r="AI332" s="562">
        <f t="shared" si="916"/>
        <v>0</v>
      </c>
      <c r="AK332" s="562"/>
      <c r="AL332" s="563">
        <f t="shared" si="917"/>
        <v>0</v>
      </c>
      <c r="AM332" s="562">
        <f t="shared" si="918"/>
        <v>0</v>
      </c>
      <c r="AN332" s="562"/>
      <c r="AO332" s="563">
        <f t="shared" si="919"/>
        <v>0</v>
      </c>
      <c r="AP332" s="562">
        <f t="shared" si="920"/>
        <v>0</v>
      </c>
      <c r="AR332" s="562"/>
      <c r="AS332" s="563">
        <f t="shared" si="921"/>
        <v>0</v>
      </c>
      <c r="AT332" s="562">
        <f t="shared" si="922"/>
        <v>0</v>
      </c>
      <c r="AU332" s="562"/>
      <c r="AV332" s="563">
        <f t="shared" si="923"/>
        <v>0</v>
      </c>
      <c r="AW332" s="562">
        <f t="shared" si="924"/>
        <v>0</v>
      </c>
      <c r="AY332" s="562"/>
      <c r="AZ332" s="563">
        <f t="shared" si="925"/>
        <v>0</v>
      </c>
      <c r="BA332" s="562">
        <f t="shared" si="926"/>
        <v>0</v>
      </c>
      <c r="BB332" s="562"/>
      <c r="BC332" s="563">
        <f t="shared" si="927"/>
        <v>0</v>
      </c>
      <c r="BD332" s="562">
        <f t="shared" si="928"/>
        <v>0</v>
      </c>
      <c r="BF332" s="562"/>
      <c r="BG332" s="563">
        <f t="shared" si="929"/>
        <v>0</v>
      </c>
      <c r="BH332" s="562">
        <f t="shared" si="930"/>
        <v>0</v>
      </c>
      <c r="BI332" s="562"/>
      <c r="BJ332" s="563">
        <f t="shared" si="931"/>
        <v>0</v>
      </c>
      <c r="BK332" s="562">
        <f t="shared" si="932"/>
        <v>0</v>
      </c>
      <c r="BM332" s="562">
        <f t="shared" si="942"/>
        <v>7.28</v>
      </c>
      <c r="BN332" s="563">
        <f t="shared" si="933"/>
        <v>1</v>
      </c>
      <c r="BO332" s="562">
        <f t="shared" si="934"/>
        <v>369.46</v>
      </c>
      <c r="BP332" s="562"/>
      <c r="BQ332" s="563">
        <f t="shared" si="935"/>
        <v>0</v>
      </c>
      <c r="BR332" s="562">
        <f t="shared" si="936"/>
        <v>0</v>
      </c>
      <c r="BT332" s="562">
        <f t="shared" si="848"/>
        <v>0</v>
      </c>
      <c r="BU332" s="563">
        <f t="shared" si="937"/>
        <v>0</v>
      </c>
      <c r="BV332" s="562">
        <f t="shared" si="938"/>
        <v>0</v>
      </c>
      <c r="BW332" s="562">
        <f t="shared" si="939"/>
        <v>7.28</v>
      </c>
      <c r="BX332" s="563">
        <f t="shared" si="940"/>
        <v>1</v>
      </c>
      <c r="BY332" s="562">
        <f t="shared" si="941"/>
        <v>369.46</v>
      </c>
      <c r="BZ332" s="587"/>
    </row>
    <row r="333" spans="1:78" ht="38.25" x14ac:dyDescent="0.25">
      <c r="A333" s="625" t="str">
        <f>'P.O Sintética - Não Desonerado'!A327</f>
        <v xml:space="preserve"> 3.5.2.10 </v>
      </c>
      <c r="B333" s="5" t="str">
        <f>'P.O Sintética - Não Desonerado'!B327</f>
        <v xml:space="preserve"> 88488 </v>
      </c>
      <c r="C333" s="3" t="str">
        <f>'P.O Sintética - Não Desonerado'!C327</f>
        <v>SINAPI</v>
      </c>
      <c r="D333" s="616" t="str">
        <f>'P.O Sintética - Não Desonerado'!D327</f>
        <v>PINTURA LÁTEX ACRÍLICA PREMIUM, APLICAÇÃO MANUAL EM TETO, DUAS DEMÃOS. AF_04/2023</v>
      </c>
      <c r="E333" s="4" t="str">
        <f>'P.O Sintética - Não Desonerado'!E327</f>
        <v>m²</v>
      </c>
      <c r="F333" s="5">
        <f>'P.O Sintética - Não Desonerado'!F327</f>
        <v>7.28</v>
      </c>
      <c r="G333" s="6">
        <f>'P.O Sintética - Não Desonerado'!G327</f>
        <v>17.29</v>
      </c>
      <c r="H333" s="6">
        <f>'P.O Sintética - Não Desonerado'!V327</f>
        <v>9.31</v>
      </c>
      <c r="I333" s="6">
        <f>'P.O Sintética - Não Desonerado'!W327</f>
        <v>11.610000000000001</v>
      </c>
      <c r="J333" s="6">
        <f>'P.O Sintética - Não Desonerado'!X327</f>
        <v>20.92</v>
      </c>
      <c r="K333" s="489">
        <f>'P.O Sintética - Não Desonerado'!Y327</f>
        <v>67.77</v>
      </c>
      <c r="L333" s="489">
        <f>'P.O Sintética - Não Desonerado'!Z327</f>
        <v>84.52</v>
      </c>
      <c r="M333" s="489">
        <f>'P.O Sintética - Não Desonerado'!AA327</f>
        <v>152.29</v>
      </c>
      <c r="P333" s="562"/>
      <c r="Q333" s="563">
        <f t="shared" si="905"/>
        <v>0</v>
      </c>
      <c r="R333" s="562">
        <f t="shared" si="906"/>
        <v>0</v>
      </c>
      <c r="S333" s="562"/>
      <c r="T333" s="563">
        <f t="shared" si="907"/>
        <v>0</v>
      </c>
      <c r="U333" s="562">
        <f t="shared" si="908"/>
        <v>0</v>
      </c>
      <c r="W333" s="562"/>
      <c r="X333" s="563">
        <f t="shared" si="909"/>
        <v>0</v>
      </c>
      <c r="Y333" s="562">
        <f t="shared" si="910"/>
        <v>0</v>
      </c>
      <c r="Z333" s="562"/>
      <c r="AA333" s="563">
        <f t="shared" si="911"/>
        <v>0</v>
      </c>
      <c r="AB333" s="562">
        <f t="shared" si="912"/>
        <v>0</v>
      </c>
      <c r="AD333" s="562"/>
      <c r="AE333" s="563">
        <f t="shared" si="913"/>
        <v>0</v>
      </c>
      <c r="AF333" s="562">
        <f t="shared" si="914"/>
        <v>0</v>
      </c>
      <c r="AG333" s="562"/>
      <c r="AH333" s="563">
        <f t="shared" si="915"/>
        <v>0</v>
      </c>
      <c r="AI333" s="562">
        <f t="shared" si="916"/>
        <v>0</v>
      </c>
      <c r="AK333" s="562"/>
      <c r="AL333" s="563">
        <f t="shared" si="917"/>
        <v>0</v>
      </c>
      <c r="AM333" s="562">
        <f t="shared" si="918"/>
        <v>0</v>
      </c>
      <c r="AN333" s="562"/>
      <c r="AO333" s="563">
        <f t="shared" si="919"/>
        <v>0</v>
      </c>
      <c r="AP333" s="562">
        <f t="shared" si="920"/>
        <v>0</v>
      </c>
      <c r="AR333" s="562"/>
      <c r="AS333" s="563">
        <f t="shared" si="921"/>
        <v>0</v>
      </c>
      <c r="AT333" s="562">
        <f t="shared" si="922"/>
        <v>0</v>
      </c>
      <c r="AU333" s="562"/>
      <c r="AV333" s="563">
        <f t="shared" si="923"/>
        <v>0</v>
      </c>
      <c r="AW333" s="562">
        <f t="shared" si="924"/>
        <v>0</v>
      </c>
      <c r="AY333" s="562"/>
      <c r="AZ333" s="563">
        <f t="shared" si="925"/>
        <v>0</v>
      </c>
      <c r="BA333" s="562">
        <f t="shared" si="926"/>
        <v>0</v>
      </c>
      <c r="BB333" s="562"/>
      <c r="BC333" s="563">
        <f t="shared" si="927"/>
        <v>0</v>
      </c>
      <c r="BD333" s="562">
        <f t="shared" si="928"/>
        <v>0</v>
      </c>
      <c r="BF333" s="562"/>
      <c r="BG333" s="563">
        <f t="shared" si="929"/>
        <v>0</v>
      </c>
      <c r="BH333" s="562">
        <f t="shared" si="930"/>
        <v>0</v>
      </c>
      <c r="BI333" s="562"/>
      <c r="BJ333" s="563">
        <f t="shared" si="931"/>
        <v>0</v>
      </c>
      <c r="BK333" s="562">
        <f t="shared" si="932"/>
        <v>0</v>
      </c>
      <c r="BM333" s="562">
        <f t="shared" si="942"/>
        <v>7.28</v>
      </c>
      <c r="BN333" s="563">
        <f t="shared" si="933"/>
        <v>1</v>
      </c>
      <c r="BO333" s="562">
        <f t="shared" si="934"/>
        <v>152.29</v>
      </c>
      <c r="BP333" s="562"/>
      <c r="BQ333" s="563">
        <f t="shared" si="935"/>
        <v>0</v>
      </c>
      <c r="BR333" s="562">
        <f t="shared" si="936"/>
        <v>0</v>
      </c>
      <c r="BT333" s="562">
        <f t="shared" si="848"/>
        <v>0</v>
      </c>
      <c r="BU333" s="563">
        <f t="shared" si="937"/>
        <v>0</v>
      </c>
      <c r="BV333" s="562">
        <f t="shared" si="938"/>
        <v>0</v>
      </c>
      <c r="BW333" s="562">
        <f t="shared" si="939"/>
        <v>7.28</v>
      </c>
      <c r="BX333" s="563">
        <f t="shared" si="940"/>
        <v>1</v>
      </c>
      <c r="BY333" s="562">
        <f t="shared" si="941"/>
        <v>152.29</v>
      </c>
      <c r="BZ333" s="587"/>
    </row>
    <row r="334" spans="1:78" ht="25.5" customHeight="1" x14ac:dyDescent="0.25">
      <c r="A334" s="626" t="str">
        <f>'P.O Sintética - Não Desonerado'!A328</f>
        <v xml:space="preserve"> 3.5.3 </v>
      </c>
      <c r="B334" s="1"/>
      <c r="C334" s="1"/>
      <c r="D334" s="617" t="str">
        <f>'P.O Sintética - Não Desonerado'!D328</f>
        <v>Abrigo Compressor de Ar (existente-externo)</v>
      </c>
      <c r="E334" s="1"/>
      <c r="F334" s="2"/>
      <c r="G334" s="2"/>
      <c r="H334" s="1"/>
      <c r="I334" s="1"/>
      <c r="J334" s="1"/>
      <c r="K334" s="487"/>
      <c r="L334" s="487"/>
      <c r="M334" s="488">
        <f>'P.O Sintética - Não Desonerado'!AA328</f>
        <v>2890.51</v>
      </c>
      <c r="P334" s="559"/>
      <c r="Q334" s="561">
        <f>SUM(Q335:Q341)/7</f>
        <v>0</v>
      </c>
      <c r="R334" s="560">
        <f>SUM(R335:R341)</f>
        <v>0</v>
      </c>
      <c r="S334" s="559"/>
      <c r="T334" s="561">
        <f>SUM(T335:T341)/7</f>
        <v>0</v>
      </c>
      <c r="U334" s="560">
        <f>SUM(U335:U341)</f>
        <v>0</v>
      </c>
      <c r="W334" s="559"/>
      <c r="X334" s="561">
        <f>SUM(X335:X341)/7</f>
        <v>0</v>
      </c>
      <c r="Y334" s="560">
        <f>SUM(Y335:Y341)</f>
        <v>0</v>
      </c>
      <c r="Z334" s="559"/>
      <c r="AA334" s="561">
        <f>SUM(AA335:AA341)/7</f>
        <v>0</v>
      </c>
      <c r="AB334" s="560">
        <f>SUM(AB335:AB341)</f>
        <v>0</v>
      </c>
      <c r="AD334" s="559"/>
      <c r="AE334" s="561">
        <f>SUM(AE335:AE341)/7</f>
        <v>0</v>
      </c>
      <c r="AF334" s="560">
        <f>SUM(AF335:AF341)</f>
        <v>0</v>
      </c>
      <c r="AG334" s="559"/>
      <c r="AH334" s="561">
        <f>SUM(AH335:AH341)/7</f>
        <v>0</v>
      </c>
      <c r="AI334" s="560">
        <f>SUM(AI335:AI341)</f>
        <v>0</v>
      </c>
      <c r="AK334" s="559"/>
      <c r="AL334" s="561">
        <f>SUM(AL335:AL341)/7</f>
        <v>0</v>
      </c>
      <c r="AM334" s="560">
        <f>SUM(AM335:AM341)</f>
        <v>0</v>
      </c>
      <c r="AN334" s="559"/>
      <c r="AO334" s="561">
        <f>SUM(AO335:AO341)/7</f>
        <v>0</v>
      </c>
      <c r="AP334" s="560">
        <f>SUM(AP335:AP341)</f>
        <v>0</v>
      </c>
      <c r="AR334" s="559"/>
      <c r="AS334" s="561">
        <f>SUM(AS335:AS341)/7</f>
        <v>0</v>
      </c>
      <c r="AT334" s="560">
        <f>SUM(AT335:AT341)</f>
        <v>0</v>
      </c>
      <c r="AU334" s="559"/>
      <c r="AV334" s="561">
        <f>SUM(AV335:AV341)/7</f>
        <v>0</v>
      </c>
      <c r="AW334" s="560">
        <f>SUM(AW335:AW341)</f>
        <v>0</v>
      </c>
      <c r="AY334" s="559"/>
      <c r="AZ334" s="561">
        <f>SUM(AZ335:AZ341)/7</f>
        <v>0</v>
      </c>
      <c r="BA334" s="560">
        <f>SUM(BA335:BA341)</f>
        <v>0</v>
      </c>
      <c r="BB334" s="559"/>
      <c r="BC334" s="561">
        <f>SUM(BC335:BC341)/7</f>
        <v>0</v>
      </c>
      <c r="BD334" s="560">
        <f>SUM(BD335:BD341)</f>
        <v>0</v>
      </c>
      <c r="BF334" s="559"/>
      <c r="BG334" s="561">
        <f>SUM(BG335:BG341)/7</f>
        <v>0</v>
      </c>
      <c r="BH334" s="560">
        <f>SUM(BH335:BH341)</f>
        <v>0</v>
      </c>
      <c r="BI334" s="559"/>
      <c r="BJ334" s="561">
        <f>SUM(BJ335:BJ341)/7</f>
        <v>0</v>
      </c>
      <c r="BK334" s="560">
        <f>SUM(BK335:BK341)</f>
        <v>0</v>
      </c>
      <c r="BM334" s="559"/>
      <c r="BN334" s="561">
        <f>SUM(BN335:BN341)/7</f>
        <v>1</v>
      </c>
      <c r="BO334" s="560">
        <f>SUM(BO335:BO341)</f>
        <v>2890.51</v>
      </c>
      <c r="BP334" s="559"/>
      <c r="BQ334" s="561">
        <f>SUM(BQ335:BQ341)/7</f>
        <v>0</v>
      </c>
      <c r="BR334" s="560">
        <f>SUM(BR335:BR341)</f>
        <v>0</v>
      </c>
      <c r="BT334" s="559"/>
      <c r="BU334" s="561">
        <f>SUM(BU335:BU341)/7</f>
        <v>0</v>
      </c>
      <c r="BV334" s="560">
        <f>SUM(BV335:BV341)</f>
        <v>0</v>
      </c>
      <c r="BW334" s="559"/>
      <c r="BX334" s="561">
        <f>SUM(BX335:BX341)/7</f>
        <v>1</v>
      </c>
      <c r="BY334" s="560">
        <f>SUM(BY335:BY341)</f>
        <v>2890.51</v>
      </c>
      <c r="BZ334" s="587"/>
    </row>
    <row r="335" spans="1:78" ht="25.5" x14ac:dyDescent="0.25">
      <c r="A335" s="625" t="str">
        <f>'P.O Sintética - Não Desonerado'!A329</f>
        <v xml:space="preserve"> 3.5.3.1 </v>
      </c>
      <c r="B335" s="5" t="str">
        <f>'P.O Sintética - Não Desonerado'!B329</f>
        <v xml:space="preserve"> 99814 </v>
      </c>
      <c r="C335" s="3" t="str">
        <f>'P.O Sintética - Não Desonerado'!C329</f>
        <v>SINAPI</v>
      </c>
      <c r="D335" s="616" t="str">
        <f>'P.O Sintética - Não Desonerado'!D329</f>
        <v>LIMPEZA DE SUPERFÍCIE COM JATO DE ALTA PRESSÃO. AF_04/2019</v>
      </c>
      <c r="E335" s="4" t="str">
        <f>'P.O Sintética - Não Desonerado'!E329</f>
        <v>m²</v>
      </c>
      <c r="F335" s="5">
        <f>'P.O Sintética - Não Desonerado'!F329</f>
        <v>9.14</v>
      </c>
      <c r="G335" s="6">
        <f>'P.O Sintética - Não Desonerado'!G329</f>
        <v>2.6</v>
      </c>
      <c r="H335" s="6">
        <f>'P.O Sintética - Não Desonerado'!V329</f>
        <v>2.09</v>
      </c>
      <c r="I335" s="6">
        <f>'P.O Sintética - Não Desonerado'!W329</f>
        <v>1.0500000000000003</v>
      </c>
      <c r="J335" s="6">
        <f>'P.O Sintética - Não Desonerado'!X329</f>
        <v>3.14</v>
      </c>
      <c r="K335" s="489">
        <f>'P.O Sintética - Não Desonerado'!Y329</f>
        <v>19.100000000000001</v>
      </c>
      <c r="L335" s="489">
        <f>'P.O Sintética - Não Desonerado'!Z329</f>
        <v>9.59</v>
      </c>
      <c r="M335" s="489">
        <f>'P.O Sintética - Não Desonerado'!AA329</f>
        <v>28.69</v>
      </c>
      <c r="P335" s="562"/>
      <c r="Q335" s="563">
        <f t="shared" ref="Q335:Q341" si="943">P335/$F335</f>
        <v>0</v>
      </c>
      <c r="R335" s="562">
        <f t="shared" ref="R335:R341" si="944">TRUNC(P335*$J335,2)</f>
        <v>0</v>
      </c>
      <c r="S335" s="562"/>
      <c r="T335" s="563">
        <f t="shared" ref="T335:T341" si="945">S335/$F335</f>
        <v>0</v>
      </c>
      <c r="U335" s="562">
        <f t="shared" ref="U335:U341" si="946">TRUNC(S335*$J335,2)</f>
        <v>0</v>
      </c>
      <c r="W335" s="562"/>
      <c r="X335" s="563">
        <f t="shared" ref="X335:X341" si="947">W335/$F335</f>
        <v>0</v>
      </c>
      <c r="Y335" s="562">
        <f t="shared" ref="Y335:Y341" si="948">TRUNC(W335*$J335,2)</f>
        <v>0</v>
      </c>
      <c r="Z335" s="562"/>
      <c r="AA335" s="563">
        <f t="shared" ref="AA335:AA341" si="949">Z335/$F335</f>
        <v>0</v>
      </c>
      <c r="AB335" s="562">
        <f t="shared" ref="AB335:AB341" si="950">TRUNC(Z335*$J335,2)</f>
        <v>0</v>
      </c>
      <c r="AD335" s="562"/>
      <c r="AE335" s="563">
        <f t="shared" ref="AE335:AE341" si="951">AD335/$F335</f>
        <v>0</v>
      </c>
      <c r="AF335" s="562">
        <f t="shared" ref="AF335:AF341" si="952">TRUNC(AD335*$J335,2)</f>
        <v>0</v>
      </c>
      <c r="AG335" s="562"/>
      <c r="AH335" s="563">
        <f t="shared" ref="AH335:AH341" si="953">AG335/$F335</f>
        <v>0</v>
      </c>
      <c r="AI335" s="562">
        <f t="shared" ref="AI335:AI341" si="954">TRUNC(AG335*$J335,2)</f>
        <v>0</v>
      </c>
      <c r="AK335" s="562"/>
      <c r="AL335" s="563">
        <f t="shared" ref="AL335:AL341" si="955">AK335/$F335</f>
        <v>0</v>
      </c>
      <c r="AM335" s="562">
        <f t="shared" ref="AM335:AM341" si="956">TRUNC(AK335*$J335,2)</f>
        <v>0</v>
      </c>
      <c r="AN335" s="562"/>
      <c r="AO335" s="563">
        <f t="shared" ref="AO335:AO341" si="957">AN335/$F335</f>
        <v>0</v>
      </c>
      <c r="AP335" s="562">
        <f t="shared" ref="AP335:AP341" si="958">TRUNC(AN335*$J335,2)</f>
        <v>0</v>
      </c>
      <c r="AR335" s="562"/>
      <c r="AS335" s="563">
        <f t="shared" ref="AS335:AS341" si="959">AR335/$F335</f>
        <v>0</v>
      </c>
      <c r="AT335" s="562">
        <f t="shared" ref="AT335:AT341" si="960">TRUNC(AR335*$J335,2)</f>
        <v>0</v>
      </c>
      <c r="AU335" s="562"/>
      <c r="AV335" s="563">
        <f t="shared" ref="AV335:AV341" si="961">AU335/$F335</f>
        <v>0</v>
      </c>
      <c r="AW335" s="562">
        <f t="shared" ref="AW335:AW341" si="962">TRUNC(AU335*$J335,2)</f>
        <v>0</v>
      </c>
      <c r="AY335" s="562"/>
      <c r="AZ335" s="563">
        <f t="shared" ref="AZ335:AZ341" si="963">AY335/$F335</f>
        <v>0</v>
      </c>
      <c r="BA335" s="562">
        <f t="shared" ref="BA335:BA341" si="964">TRUNC(AY335*$J335,2)</f>
        <v>0</v>
      </c>
      <c r="BB335" s="562"/>
      <c r="BC335" s="563">
        <f t="shared" ref="BC335:BC341" si="965">BB335/$F335</f>
        <v>0</v>
      </c>
      <c r="BD335" s="562">
        <f t="shared" ref="BD335:BD341" si="966">TRUNC(BB335*$J335,2)</f>
        <v>0</v>
      </c>
      <c r="BF335" s="562"/>
      <c r="BG335" s="563">
        <f t="shared" ref="BG335:BG341" si="967">BF335/$F335</f>
        <v>0</v>
      </c>
      <c r="BH335" s="562">
        <f t="shared" ref="BH335:BH341" si="968">TRUNC(BF335*$J335,2)</f>
        <v>0</v>
      </c>
      <c r="BI335" s="562"/>
      <c r="BJ335" s="563">
        <f t="shared" ref="BJ335:BJ341" si="969">BI335/$F335</f>
        <v>0</v>
      </c>
      <c r="BK335" s="562">
        <f t="shared" ref="BK335:BK341" si="970">TRUNC(BI335*$J335,2)</f>
        <v>0</v>
      </c>
      <c r="BM335" s="562">
        <f>F335</f>
        <v>9.14</v>
      </c>
      <c r="BN335" s="563">
        <f t="shared" ref="BN335:BN341" si="971">BM335/$F335</f>
        <v>1</v>
      </c>
      <c r="BO335" s="562">
        <f t="shared" ref="BO335:BO341" si="972">TRUNC(BM335*$J335,2)</f>
        <v>28.69</v>
      </c>
      <c r="BP335" s="562"/>
      <c r="BQ335" s="563">
        <f t="shared" ref="BQ335:BQ341" si="973">BP335/$F335</f>
        <v>0</v>
      </c>
      <c r="BR335" s="562">
        <f t="shared" ref="BR335:BR341" si="974">TRUNC(BP335*$J335,2)</f>
        <v>0</v>
      </c>
      <c r="BT335" s="562">
        <f t="shared" ref="BT335:BT398" si="975">S335+Z335+AG335+AN335+AU335+BB335+BI335+BP335</f>
        <v>0</v>
      </c>
      <c r="BU335" s="563">
        <f t="shared" ref="BU335:BU341" si="976">BT335/$F335</f>
        <v>0</v>
      </c>
      <c r="BV335" s="562">
        <f t="shared" ref="BV335:BV341" si="977">TRUNC(BT335*$J335,2)</f>
        <v>0</v>
      </c>
      <c r="BW335" s="562">
        <f t="shared" ref="BW335:BW341" si="978">F335-BT335</f>
        <v>9.14</v>
      </c>
      <c r="BX335" s="563">
        <f t="shared" ref="BX335:BX341" si="979">BW335/$F335</f>
        <v>1</v>
      </c>
      <c r="BY335" s="562">
        <f t="shared" ref="BY335:BY341" si="980">TRUNC(BW335*$J335,2)</f>
        <v>28.69</v>
      </c>
      <c r="BZ335" s="587"/>
    </row>
    <row r="336" spans="1:78" ht="63.75" x14ac:dyDescent="0.25">
      <c r="A336" s="625" t="str">
        <f>'P.O Sintética - Não Desonerado'!A330</f>
        <v xml:space="preserve"> 3.5.3.2 </v>
      </c>
      <c r="B336" s="5" t="str">
        <f>'P.O Sintética - Não Desonerado'!B330</f>
        <v xml:space="preserve"> 103330 </v>
      </c>
      <c r="C336" s="3" t="str">
        <f>'P.O Sintética - Não Desonerado'!C330</f>
        <v>SINAPI</v>
      </c>
      <c r="D336" s="616" t="str">
        <f>'P.O Sintética - Não Desonerado'!D330</f>
        <v>ALVENARIA DE VEDAÇÃO DE BLOCOS CERÂMICOS FURADOS NA HORIZONTAL DE 11,5X19X19 CM (ESPESSURA 11,5 CM) E ARGAMASSA DE ASSENTAMENTO COM PREPARO EM BETONEIRA. AF_12/2021</v>
      </c>
      <c r="E336" s="4" t="str">
        <f>'P.O Sintética - Não Desonerado'!E330</f>
        <v>m²</v>
      </c>
      <c r="F336" s="5">
        <f>'P.O Sintética - Não Desonerado'!F330</f>
        <v>1.17</v>
      </c>
      <c r="G336" s="6">
        <f>'P.O Sintética - Não Desonerado'!G330</f>
        <v>94.68</v>
      </c>
      <c r="H336" s="6">
        <f>'P.O Sintética - Não Desonerado'!V330</f>
        <v>55.61</v>
      </c>
      <c r="I336" s="6">
        <f>'P.O Sintética - Não Desonerado'!W330</f>
        <v>58.959999999999994</v>
      </c>
      <c r="J336" s="6">
        <f>'P.O Sintética - Não Desonerado'!X330</f>
        <v>114.57</v>
      </c>
      <c r="K336" s="489">
        <f>'P.O Sintética - Não Desonerado'!Y330</f>
        <v>65.06</v>
      </c>
      <c r="L336" s="489">
        <f>'P.O Sintética - Não Desonerado'!Z330</f>
        <v>68.97999999999999</v>
      </c>
      <c r="M336" s="489">
        <f>'P.O Sintética - Não Desonerado'!AA330</f>
        <v>134.04</v>
      </c>
      <c r="P336" s="562"/>
      <c r="Q336" s="563">
        <f t="shared" si="943"/>
        <v>0</v>
      </c>
      <c r="R336" s="562">
        <f t="shared" si="944"/>
        <v>0</v>
      </c>
      <c r="S336" s="562"/>
      <c r="T336" s="563">
        <f t="shared" si="945"/>
        <v>0</v>
      </c>
      <c r="U336" s="562">
        <f t="shared" si="946"/>
        <v>0</v>
      </c>
      <c r="W336" s="562"/>
      <c r="X336" s="563">
        <f t="shared" si="947"/>
        <v>0</v>
      </c>
      <c r="Y336" s="562">
        <f t="shared" si="948"/>
        <v>0</v>
      </c>
      <c r="Z336" s="562"/>
      <c r="AA336" s="563">
        <f t="shared" si="949"/>
        <v>0</v>
      </c>
      <c r="AB336" s="562">
        <f t="shared" si="950"/>
        <v>0</v>
      </c>
      <c r="AD336" s="562"/>
      <c r="AE336" s="563">
        <f t="shared" si="951"/>
        <v>0</v>
      </c>
      <c r="AF336" s="562">
        <f t="shared" si="952"/>
        <v>0</v>
      </c>
      <c r="AG336" s="562"/>
      <c r="AH336" s="563">
        <f t="shared" si="953"/>
        <v>0</v>
      </c>
      <c r="AI336" s="562">
        <f t="shared" si="954"/>
        <v>0</v>
      </c>
      <c r="AK336" s="562"/>
      <c r="AL336" s="563">
        <f t="shared" si="955"/>
        <v>0</v>
      </c>
      <c r="AM336" s="562">
        <f t="shared" si="956"/>
        <v>0</v>
      </c>
      <c r="AN336" s="562"/>
      <c r="AO336" s="563">
        <f t="shared" si="957"/>
        <v>0</v>
      </c>
      <c r="AP336" s="562">
        <f t="shared" si="958"/>
        <v>0</v>
      </c>
      <c r="AR336" s="562"/>
      <c r="AS336" s="563">
        <f t="shared" si="959"/>
        <v>0</v>
      </c>
      <c r="AT336" s="562">
        <f t="shared" si="960"/>
        <v>0</v>
      </c>
      <c r="AU336" s="562"/>
      <c r="AV336" s="563">
        <f t="shared" si="961"/>
        <v>0</v>
      </c>
      <c r="AW336" s="562">
        <f t="shared" si="962"/>
        <v>0</v>
      </c>
      <c r="AY336" s="562"/>
      <c r="AZ336" s="563">
        <f t="shared" si="963"/>
        <v>0</v>
      </c>
      <c r="BA336" s="562">
        <f t="shared" si="964"/>
        <v>0</v>
      </c>
      <c r="BB336" s="562"/>
      <c r="BC336" s="563">
        <f t="shared" si="965"/>
        <v>0</v>
      </c>
      <c r="BD336" s="562">
        <f t="shared" si="966"/>
        <v>0</v>
      </c>
      <c r="BF336" s="562"/>
      <c r="BG336" s="563">
        <f t="shared" si="967"/>
        <v>0</v>
      </c>
      <c r="BH336" s="562">
        <f t="shared" si="968"/>
        <v>0</v>
      </c>
      <c r="BI336" s="562"/>
      <c r="BJ336" s="563">
        <f t="shared" si="969"/>
        <v>0</v>
      </c>
      <c r="BK336" s="562">
        <f t="shared" si="970"/>
        <v>0</v>
      </c>
      <c r="BM336" s="562">
        <f t="shared" ref="BM336:BM341" si="981">F336</f>
        <v>1.17</v>
      </c>
      <c r="BN336" s="563">
        <f t="shared" si="971"/>
        <v>1</v>
      </c>
      <c r="BO336" s="562">
        <f t="shared" si="972"/>
        <v>134.04</v>
      </c>
      <c r="BP336" s="562"/>
      <c r="BQ336" s="563">
        <f t="shared" si="973"/>
        <v>0</v>
      </c>
      <c r="BR336" s="562">
        <f t="shared" si="974"/>
        <v>0</v>
      </c>
      <c r="BT336" s="562">
        <f t="shared" si="975"/>
        <v>0</v>
      </c>
      <c r="BU336" s="563">
        <f t="shared" si="976"/>
        <v>0</v>
      </c>
      <c r="BV336" s="562">
        <f t="shared" si="977"/>
        <v>0</v>
      </c>
      <c r="BW336" s="562">
        <f t="shared" si="978"/>
        <v>1.17</v>
      </c>
      <c r="BX336" s="563">
        <f t="shared" si="979"/>
        <v>1</v>
      </c>
      <c r="BY336" s="562">
        <f t="shared" si="980"/>
        <v>134.04</v>
      </c>
      <c r="BZ336" s="587"/>
    </row>
    <row r="337" spans="1:78" ht="76.5" customHeight="1" x14ac:dyDescent="0.25">
      <c r="A337" s="625" t="str">
        <f>'P.O Sintética - Não Desonerado'!A331</f>
        <v xml:space="preserve"> 3.5.3.3 </v>
      </c>
      <c r="B337" s="5" t="str">
        <f>'P.O Sintética - Não Desonerado'!B331</f>
        <v xml:space="preserve"> 87894 </v>
      </c>
      <c r="C337" s="3" t="str">
        <f>'P.O Sintética - Não Desonerado'!C331</f>
        <v>SINAPI</v>
      </c>
      <c r="D337" s="616" t="str">
        <f>'P.O Sintética - Não Desonerado'!D331</f>
        <v>CHAPISCO APLICADO EM ALVENARIA (SEM PRESENÇA DE VÃOS) E ESTRUTURAS DE CONCRETO DE FACHADA, COM COLHER DE PEDREIRO. ARGAMASSA TRAÇO 1:3 COM PREPARO EM BETONEIRA 400L. AF_10/2022</v>
      </c>
      <c r="E337" s="4" t="str">
        <f>'P.O Sintética - Não Desonerado'!E331</f>
        <v>m²</v>
      </c>
      <c r="F337" s="5">
        <f>'P.O Sintética - Não Desonerado'!F331</f>
        <v>1.17</v>
      </c>
      <c r="G337" s="6">
        <f>'P.O Sintética - Não Desonerado'!G331</f>
        <v>8.5299999999999994</v>
      </c>
      <c r="H337" s="6">
        <f>'P.O Sintética - Não Desonerado'!V331</f>
        <v>6.21</v>
      </c>
      <c r="I337" s="6">
        <f>'P.O Sintética - Não Desonerado'!W331</f>
        <v>4.1100000000000003</v>
      </c>
      <c r="J337" s="6">
        <f>'P.O Sintética - Não Desonerado'!X331</f>
        <v>10.32</v>
      </c>
      <c r="K337" s="489">
        <f>'P.O Sintética - Não Desonerado'!Y331</f>
        <v>7.26</v>
      </c>
      <c r="L337" s="489">
        <f>'P.O Sintética - Não Desonerado'!Z331</f>
        <v>4.8100000000000005</v>
      </c>
      <c r="M337" s="489">
        <f>'P.O Sintética - Não Desonerado'!AA331</f>
        <v>12.07</v>
      </c>
      <c r="P337" s="562"/>
      <c r="Q337" s="563">
        <f t="shared" si="943"/>
        <v>0</v>
      </c>
      <c r="R337" s="562">
        <f t="shared" si="944"/>
        <v>0</v>
      </c>
      <c r="S337" s="562"/>
      <c r="T337" s="563">
        <f t="shared" si="945"/>
        <v>0</v>
      </c>
      <c r="U337" s="562">
        <f t="shared" si="946"/>
        <v>0</v>
      </c>
      <c r="W337" s="562"/>
      <c r="X337" s="563">
        <f t="shared" si="947"/>
        <v>0</v>
      </c>
      <c r="Y337" s="562">
        <f t="shared" si="948"/>
        <v>0</v>
      </c>
      <c r="Z337" s="562"/>
      <c r="AA337" s="563">
        <f t="shared" si="949"/>
        <v>0</v>
      </c>
      <c r="AB337" s="562">
        <f t="shared" si="950"/>
        <v>0</v>
      </c>
      <c r="AD337" s="562"/>
      <c r="AE337" s="563">
        <f t="shared" si="951"/>
        <v>0</v>
      </c>
      <c r="AF337" s="562">
        <f t="shared" si="952"/>
        <v>0</v>
      </c>
      <c r="AG337" s="562"/>
      <c r="AH337" s="563">
        <f t="shared" si="953"/>
        <v>0</v>
      </c>
      <c r="AI337" s="562">
        <f t="shared" si="954"/>
        <v>0</v>
      </c>
      <c r="AK337" s="562"/>
      <c r="AL337" s="563">
        <f t="shared" si="955"/>
        <v>0</v>
      </c>
      <c r="AM337" s="562">
        <f t="shared" si="956"/>
        <v>0</v>
      </c>
      <c r="AN337" s="562"/>
      <c r="AO337" s="563">
        <f t="shared" si="957"/>
        <v>0</v>
      </c>
      <c r="AP337" s="562">
        <f t="shared" si="958"/>
        <v>0</v>
      </c>
      <c r="AR337" s="562"/>
      <c r="AS337" s="563">
        <f t="shared" si="959"/>
        <v>0</v>
      </c>
      <c r="AT337" s="562">
        <f t="shared" si="960"/>
        <v>0</v>
      </c>
      <c r="AU337" s="562"/>
      <c r="AV337" s="563">
        <f t="shared" si="961"/>
        <v>0</v>
      </c>
      <c r="AW337" s="562">
        <f t="shared" si="962"/>
        <v>0</v>
      </c>
      <c r="AY337" s="562"/>
      <c r="AZ337" s="563">
        <f t="shared" si="963"/>
        <v>0</v>
      </c>
      <c r="BA337" s="562">
        <f t="shared" si="964"/>
        <v>0</v>
      </c>
      <c r="BB337" s="562"/>
      <c r="BC337" s="563">
        <f t="shared" si="965"/>
        <v>0</v>
      </c>
      <c r="BD337" s="562">
        <f t="shared" si="966"/>
        <v>0</v>
      </c>
      <c r="BF337" s="562"/>
      <c r="BG337" s="563">
        <f t="shared" si="967"/>
        <v>0</v>
      </c>
      <c r="BH337" s="562">
        <f t="shared" si="968"/>
        <v>0</v>
      </c>
      <c r="BI337" s="562"/>
      <c r="BJ337" s="563">
        <f t="shared" si="969"/>
        <v>0</v>
      </c>
      <c r="BK337" s="562">
        <f t="shared" si="970"/>
        <v>0</v>
      </c>
      <c r="BM337" s="562">
        <f t="shared" si="981"/>
        <v>1.17</v>
      </c>
      <c r="BN337" s="563">
        <f t="shared" si="971"/>
        <v>1</v>
      </c>
      <c r="BO337" s="562">
        <f t="shared" si="972"/>
        <v>12.07</v>
      </c>
      <c r="BP337" s="562"/>
      <c r="BQ337" s="563">
        <f t="shared" si="973"/>
        <v>0</v>
      </c>
      <c r="BR337" s="562">
        <f t="shared" si="974"/>
        <v>0</v>
      </c>
      <c r="BT337" s="562">
        <f t="shared" si="975"/>
        <v>0</v>
      </c>
      <c r="BU337" s="563">
        <f t="shared" si="976"/>
        <v>0</v>
      </c>
      <c r="BV337" s="562">
        <f t="shared" si="977"/>
        <v>0</v>
      </c>
      <c r="BW337" s="562">
        <f t="shared" si="978"/>
        <v>1.17</v>
      </c>
      <c r="BX337" s="563">
        <f t="shared" si="979"/>
        <v>1</v>
      </c>
      <c r="BY337" s="562">
        <f t="shared" si="980"/>
        <v>12.07</v>
      </c>
      <c r="BZ337" s="587"/>
    </row>
    <row r="338" spans="1:78" ht="89.25" x14ac:dyDescent="0.25">
      <c r="A338" s="625" t="str">
        <f>'P.O Sintética - Não Desonerado'!A332</f>
        <v xml:space="preserve"> 3.5.3.4 </v>
      </c>
      <c r="B338" s="5" t="str">
        <f>'P.O Sintética - Não Desonerado'!B332</f>
        <v xml:space="preserve"> 87778 </v>
      </c>
      <c r="C338" s="3" t="str">
        <f>'P.O Sintética - Não Desonerado'!C332</f>
        <v>SINAPI</v>
      </c>
      <c r="D338" s="616" t="str">
        <f>'P.O Sintética - Não Desonerado'!D332</f>
        <v>EMBOÇO OU MASSA ÚNICA EM ARGAMASSA INDUSTRIALIZADA, PREPARO MECÂNICO E APLICAÇÃO COM EQUIPAMENTO DE MISTURA E PROJEÇÃO DE 1,5 M3/H DE ARGAMASSA EM PANOS DE FACHADA COM PRESENÇA DE VÃOS, ESPESSURA DE 25 MM. AF_08/2022</v>
      </c>
      <c r="E338" s="4" t="str">
        <f>'P.O Sintética - Não Desonerado'!E332</f>
        <v>m²</v>
      </c>
      <c r="F338" s="5">
        <f>'P.O Sintética - Não Desonerado'!F332</f>
        <v>1.17</v>
      </c>
      <c r="G338" s="6">
        <f>'P.O Sintética - Não Desonerado'!G332</f>
        <v>95.7</v>
      </c>
      <c r="H338" s="6">
        <f>'P.O Sintética - Não Desonerado'!V332</f>
        <v>39.200000000000003</v>
      </c>
      <c r="I338" s="6">
        <f>'P.O Sintética - Não Desonerado'!W332</f>
        <v>76.599999999999994</v>
      </c>
      <c r="J338" s="6">
        <f>'P.O Sintética - Não Desonerado'!X332</f>
        <v>115.8</v>
      </c>
      <c r="K338" s="489">
        <f>'P.O Sintética - Não Desonerado'!Y332</f>
        <v>45.86</v>
      </c>
      <c r="L338" s="489">
        <f>'P.O Sintética - Não Desonerado'!Z332</f>
        <v>89.61999999999999</v>
      </c>
      <c r="M338" s="489">
        <f>'P.O Sintética - Não Desonerado'!AA332</f>
        <v>135.47999999999999</v>
      </c>
      <c r="P338" s="562"/>
      <c r="Q338" s="563">
        <f t="shared" si="943"/>
        <v>0</v>
      </c>
      <c r="R338" s="562">
        <f t="shared" si="944"/>
        <v>0</v>
      </c>
      <c r="S338" s="562"/>
      <c r="T338" s="563">
        <f t="shared" si="945"/>
        <v>0</v>
      </c>
      <c r="U338" s="562">
        <f t="shared" si="946"/>
        <v>0</v>
      </c>
      <c r="W338" s="562"/>
      <c r="X338" s="563">
        <f t="shared" si="947"/>
        <v>0</v>
      </c>
      <c r="Y338" s="562">
        <f t="shared" si="948"/>
        <v>0</v>
      </c>
      <c r="Z338" s="562"/>
      <c r="AA338" s="563">
        <f t="shared" si="949"/>
        <v>0</v>
      </c>
      <c r="AB338" s="562">
        <f t="shared" si="950"/>
        <v>0</v>
      </c>
      <c r="AD338" s="562"/>
      <c r="AE338" s="563">
        <f t="shared" si="951"/>
        <v>0</v>
      </c>
      <c r="AF338" s="562">
        <f t="shared" si="952"/>
        <v>0</v>
      </c>
      <c r="AG338" s="562"/>
      <c r="AH338" s="563">
        <f t="shared" si="953"/>
        <v>0</v>
      </c>
      <c r="AI338" s="562">
        <f t="shared" si="954"/>
        <v>0</v>
      </c>
      <c r="AK338" s="562"/>
      <c r="AL338" s="563">
        <f t="shared" si="955"/>
        <v>0</v>
      </c>
      <c r="AM338" s="562">
        <f t="shared" si="956"/>
        <v>0</v>
      </c>
      <c r="AN338" s="562"/>
      <c r="AO338" s="563">
        <f t="shared" si="957"/>
        <v>0</v>
      </c>
      <c r="AP338" s="562">
        <f t="shared" si="958"/>
        <v>0</v>
      </c>
      <c r="AR338" s="562"/>
      <c r="AS338" s="563">
        <f t="shared" si="959"/>
        <v>0</v>
      </c>
      <c r="AT338" s="562">
        <f t="shared" si="960"/>
        <v>0</v>
      </c>
      <c r="AU338" s="562"/>
      <c r="AV338" s="563">
        <f t="shared" si="961"/>
        <v>0</v>
      </c>
      <c r="AW338" s="562">
        <f t="shared" si="962"/>
        <v>0</v>
      </c>
      <c r="AY338" s="562"/>
      <c r="AZ338" s="563">
        <f t="shared" si="963"/>
        <v>0</v>
      </c>
      <c r="BA338" s="562">
        <f t="shared" si="964"/>
        <v>0</v>
      </c>
      <c r="BB338" s="562"/>
      <c r="BC338" s="563">
        <f t="shared" si="965"/>
        <v>0</v>
      </c>
      <c r="BD338" s="562">
        <f t="shared" si="966"/>
        <v>0</v>
      </c>
      <c r="BF338" s="562"/>
      <c r="BG338" s="563">
        <f t="shared" si="967"/>
        <v>0</v>
      </c>
      <c r="BH338" s="562">
        <f t="shared" si="968"/>
        <v>0</v>
      </c>
      <c r="BI338" s="562"/>
      <c r="BJ338" s="563">
        <f t="shared" si="969"/>
        <v>0</v>
      </c>
      <c r="BK338" s="562">
        <f t="shared" si="970"/>
        <v>0</v>
      </c>
      <c r="BM338" s="562">
        <f t="shared" si="981"/>
        <v>1.17</v>
      </c>
      <c r="BN338" s="563">
        <f t="shared" si="971"/>
        <v>1</v>
      </c>
      <c r="BO338" s="562">
        <f t="shared" si="972"/>
        <v>135.47999999999999</v>
      </c>
      <c r="BP338" s="562"/>
      <c r="BQ338" s="563">
        <f t="shared" si="973"/>
        <v>0</v>
      </c>
      <c r="BR338" s="562">
        <f t="shared" si="974"/>
        <v>0</v>
      </c>
      <c r="BT338" s="562">
        <f t="shared" si="975"/>
        <v>0</v>
      </c>
      <c r="BU338" s="563">
        <f t="shared" si="976"/>
        <v>0</v>
      </c>
      <c r="BV338" s="562">
        <f t="shared" si="977"/>
        <v>0</v>
      </c>
      <c r="BW338" s="562">
        <f t="shared" si="978"/>
        <v>1.17</v>
      </c>
      <c r="BX338" s="563">
        <f t="shared" si="979"/>
        <v>1</v>
      </c>
      <c r="BY338" s="562">
        <f t="shared" si="980"/>
        <v>135.47999999999999</v>
      </c>
      <c r="BZ338" s="587"/>
    </row>
    <row r="339" spans="1:78" ht="38.25" x14ac:dyDescent="0.25">
      <c r="A339" s="625" t="str">
        <f>'P.O Sintética - Não Desonerado'!A333</f>
        <v xml:space="preserve"> 3.5.3.5 </v>
      </c>
      <c r="B339" s="5" t="str">
        <f>'P.O Sintética - Não Desonerado'!B333</f>
        <v xml:space="preserve"> 88489 </v>
      </c>
      <c r="C339" s="3" t="str">
        <f>'P.O Sintética - Não Desonerado'!C333</f>
        <v>SINAPI</v>
      </c>
      <c r="D339" s="616" t="str">
        <f>'P.O Sintética - Não Desonerado'!D333</f>
        <v>PINTURA LÁTEX ACRÍLICA PREMIUM, APLICAÇÃO MANUAL EM PAREDES, DUAS DEMÃOS. AF_04/2023</v>
      </c>
      <c r="E339" s="4" t="str">
        <f>'P.O Sintética - Não Desonerado'!E333</f>
        <v>m²</v>
      </c>
      <c r="F339" s="5">
        <f>'P.O Sintética - Não Desonerado'!F333</f>
        <v>4.4000000000000004</v>
      </c>
      <c r="G339" s="6">
        <f>'P.O Sintética - Não Desonerado'!G333</f>
        <v>14.22</v>
      </c>
      <c r="H339" s="6">
        <f>'P.O Sintética - Não Desonerado'!V333</f>
        <v>6.69</v>
      </c>
      <c r="I339" s="6">
        <f>'P.O Sintética - Não Desonerado'!W333</f>
        <v>10.509999999999998</v>
      </c>
      <c r="J339" s="6">
        <f>'P.O Sintética - Não Desonerado'!X333</f>
        <v>17.2</v>
      </c>
      <c r="K339" s="489">
        <f>'P.O Sintética - Não Desonerado'!Y333</f>
        <v>29.43</v>
      </c>
      <c r="L339" s="489">
        <f>'P.O Sintética - Não Desonerado'!Z333</f>
        <v>46.250000000000007</v>
      </c>
      <c r="M339" s="489">
        <f>'P.O Sintética - Não Desonerado'!AA333</f>
        <v>75.680000000000007</v>
      </c>
      <c r="P339" s="562"/>
      <c r="Q339" s="563">
        <f t="shared" si="943"/>
        <v>0</v>
      </c>
      <c r="R339" s="562">
        <f t="shared" si="944"/>
        <v>0</v>
      </c>
      <c r="S339" s="562"/>
      <c r="T339" s="563">
        <f t="shared" si="945"/>
        <v>0</v>
      </c>
      <c r="U339" s="562">
        <f t="shared" si="946"/>
        <v>0</v>
      </c>
      <c r="W339" s="562"/>
      <c r="X339" s="563">
        <f t="shared" si="947"/>
        <v>0</v>
      </c>
      <c r="Y339" s="562">
        <f t="shared" si="948"/>
        <v>0</v>
      </c>
      <c r="Z339" s="562"/>
      <c r="AA339" s="563">
        <f t="shared" si="949"/>
        <v>0</v>
      </c>
      <c r="AB339" s="562">
        <f t="shared" si="950"/>
        <v>0</v>
      </c>
      <c r="AD339" s="562"/>
      <c r="AE339" s="563">
        <f t="shared" si="951"/>
        <v>0</v>
      </c>
      <c r="AF339" s="562">
        <f t="shared" si="952"/>
        <v>0</v>
      </c>
      <c r="AG339" s="562"/>
      <c r="AH339" s="563">
        <f t="shared" si="953"/>
        <v>0</v>
      </c>
      <c r="AI339" s="562">
        <f t="shared" si="954"/>
        <v>0</v>
      </c>
      <c r="AK339" s="562"/>
      <c r="AL339" s="563">
        <f t="shared" si="955"/>
        <v>0</v>
      </c>
      <c r="AM339" s="562">
        <f t="shared" si="956"/>
        <v>0</v>
      </c>
      <c r="AN339" s="562"/>
      <c r="AO339" s="563">
        <f t="shared" si="957"/>
        <v>0</v>
      </c>
      <c r="AP339" s="562">
        <f t="shared" si="958"/>
        <v>0</v>
      </c>
      <c r="AR339" s="562"/>
      <c r="AS339" s="563">
        <f t="shared" si="959"/>
        <v>0</v>
      </c>
      <c r="AT339" s="562">
        <f t="shared" si="960"/>
        <v>0</v>
      </c>
      <c r="AU339" s="562"/>
      <c r="AV339" s="563">
        <f t="shared" si="961"/>
        <v>0</v>
      </c>
      <c r="AW339" s="562">
        <f t="shared" si="962"/>
        <v>0</v>
      </c>
      <c r="AY339" s="562"/>
      <c r="AZ339" s="563">
        <f t="shared" si="963"/>
        <v>0</v>
      </c>
      <c r="BA339" s="562">
        <f t="shared" si="964"/>
        <v>0</v>
      </c>
      <c r="BB339" s="562"/>
      <c r="BC339" s="563">
        <f t="shared" si="965"/>
        <v>0</v>
      </c>
      <c r="BD339" s="562">
        <f t="shared" si="966"/>
        <v>0</v>
      </c>
      <c r="BF339" s="562"/>
      <c r="BG339" s="563">
        <f t="shared" si="967"/>
        <v>0</v>
      </c>
      <c r="BH339" s="562">
        <f t="shared" si="968"/>
        <v>0</v>
      </c>
      <c r="BI339" s="562"/>
      <c r="BJ339" s="563">
        <f t="shared" si="969"/>
        <v>0</v>
      </c>
      <c r="BK339" s="562">
        <f t="shared" si="970"/>
        <v>0</v>
      </c>
      <c r="BM339" s="562">
        <f t="shared" si="981"/>
        <v>4.4000000000000004</v>
      </c>
      <c r="BN339" s="563">
        <f t="shared" si="971"/>
        <v>1</v>
      </c>
      <c r="BO339" s="562">
        <f t="shared" si="972"/>
        <v>75.680000000000007</v>
      </c>
      <c r="BP339" s="562"/>
      <c r="BQ339" s="563">
        <f t="shared" si="973"/>
        <v>0</v>
      </c>
      <c r="BR339" s="562">
        <f t="shared" si="974"/>
        <v>0</v>
      </c>
      <c r="BT339" s="562">
        <f t="shared" si="975"/>
        <v>0</v>
      </c>
      <c r="BU339" s="563">
        <f t="shared" si="976"/>
        <v>0</v>
      </c>
      <c r="BV339" s="562">
        <f t="shared" si="977"/>
        <v>0</v>
      </c>
      <c r="BW339" s="562">
        <f t="shared" si="978"/>
        <v>4.4000000000000004</v>
      </c>
      <c r="BX339" s="563">
        <f t="shared" si="979"/>
        <v>1</v>
      </c>
      <c r="BY339" s="562">
        <f t="shared" si="980"/>
        <v>75.680000000000007</v>
      </c>
      <c r="BZ339" s="587"/>
    </row>
    <row r="340" spans="1:78" ht="38.25" x14ac:dyDescent="0.25">
      <c r="A340" s="625" t="str">
        <f>'P.O Sintética - Não Desonerado'!A334</f>
        <v xml:space="preserve"> 3.5.3.6 </v>
      </c>
      <c r="B340" s="5" t="str">
        <f>'P.O Sintética - Não Desonerado'!B334</f>
        <v xml:space="preserve"> 88488 </v>
      </c>
      <c r="C340" s="3" t="str">
        <f>'P.O Sintética - Não Desonerado'!C334</f>
        <v>SINAPI</v>
      </c>
      <c r="D340" s="616" t="str">
        <f>'P.O Sintética - Não Desonerado'!D334</f>
        <v>PINTURA LÁTEX ACRÍLICA PREMIUM, APLICAÇÃO MANUAL EM TETO, DUAS DEMÃOS. AF_04/2023</v>
      </c>
      <c r="E340" s="4" t="str">
        <f>'P.O Sintética - Não Desonerado'!E334</f>
        <v>m²</v>
      </c>
      <c r="F340" s="5">
        <f>'P.O Sintética - Não Desonerado'!F334</f>
        <v>3.12</v>
      </c>
      <c r="G340" s="6">
        <f>'P.O Sintética - Não Desonerado'!G334</f>
        <v>17.29</v>
      </c>
      <c r="H340" s="6">
        <f>'P.O Sintética - Não Desonerado'!V334</f>
        <v>9.31</v>
      </c>
      <c r="I340" s="6">
        <f>'P.O Sintética - Não Desonerado'!W334</f>
        <v>11.610000000000001</v>
      </c>
      <c r="J340" s="6">
        <f>'P.O Sintética - Não Desonerado'!X334</f>
        <v>20.92</v>
      </c>
      <c r="K340" s="489">
        <f>'P.O Sintética - Não Desonerado'!Y334</f>
        <v>29.04</v>
      </c>
      <c r="L340" s="489">
        <f>'P.O Sintética - Não Desonerado'!Z334</f>
        <v>36.229999999999997</v>
      </c>
      <c r="M340" s="489">
        <f>'P.O Sintética - Não Desonerado'!AA334</f>
        <v>65.27</v>
      </c>
      <c r="P340" s="562"/>
      <c r="Q340" s="563">
        <f t="shared" si="943"/>
        <v>0</v>
      </c>
      <c r="R340" s="562">
        <f t="shared" si="944"/>
        <v>0</v>
      </c>
      <c r="S340" s="562"/>
      <c r="T340" s="563">
        <f t="shared" si="945"/>
        <v>0</v>
      </c>
      <c r="U340" s="562">
        <f t="shared" si="946"/>
        <v>0</v>
      </c>
      <c r="W340" s="562"/>
      <c r="X340" s="563">
        <f t="shared" si="947"/>
        <v>0</v>
      </c>
      <c r="Y340" s="562">
        <f t="shared" si="948"/>
        <v>0</v>
      </c>
      <c r="Z340" s="562"/>
      <c r="AA340" s="563">
        <f t="shared" si="949"/>
        <v>0</v>
      </c>
      <c r="AB340" s="562">
        <f t="shared" si="950"/>
        <v>0</v>
      </c>
      <c r="AD340" s="562"/>
      <c r="AE340" s="563">
        <f t="shared" si="951"/>
        <v>0</v>
      </c>
      <c r="AF340" s="562">
        <f t="shared" si="952"/>
        <v>0</v>
      </c>
      <c r="AG340" s="562"/>
      <c r="AH340" s="563">
        <f t="shared" si="953"/>
        <v>0</v>
      </c>
      <c r="AI340" s="562">
        <f t="shared" si="954"/>
        <v>0</v>
      </c>
      <c r="AK340" s="562"/>
      <c r="AL340" s="563">
        <f t="shared" si="955"/>
        <v>0</v>
      </c>
      <c r="AM340" s="562">
        <f t="shared" si="956"/>
        <v>0</v>
      </c>
      <c r="AN340" s="562"/>
      <c r="AO340" s="563">
        <f t="shared" si="957"/>
        <v>0</v>
      </c>
      <c r="AP340" s="562">
        <f t="shared" si="958"/>
        <v>0</v>
      </c>
      <c r="AR340" s="562"/>
      <c r="AS340" s="563">
        <f t="shared" si="959"/>
        <v>0</v>
      </c>
      <c r="AT340" s="562">
        <f t="shared" si="960"/>
        <v>0</v>
      </c>
      <c r="AU340" s="562"/>
      <c r="AV340" s="563">
        <f t="shared" si="961"/>
        <v>0</v>
      </c>
      <c r="AW340" s="562">
        <f t="shared" si="962"/>
        <v>0</v>
      </c>
      <c r="AY340" s="562"/>
      <c r="AZ340" s="563">
        <f t="shared" si="963"/>
        <v>0</v>
      </c>
      <c r="BA340" s="562">
        <f t="shared" si="964"/>
        <v>0</v>
      </c>
      <c r="BB340" s="562"/>
      <c r="BC340" s="563">
        <f t="shared" si="965"/>
        <v>0</v>
      </c>
      <c r="BD340" s="562">
        <f t="shared" si="966"/>
        <v>0</v>
      </c>
      <c r="BF340" s="562"/>
      <c r="BG340" s="563">
        <f t="shared" si="967"/>
        <v>0</v>
      </c>
      <c r="BH340" s="562">
        <f t="shared" si="968"/>
        <v>0</v>
      </c>
      <c r="BI340" s="562"/>
      <c r="BJ340" s="563">
        <f t="shared" si="969"/>
        <v>0</v>
      </c>
      <c r="BK340" s="562">
        <f t="shared" si="970"/>
        <v>0</v>
      </c>
      <c r="BM340" s="562">
        <f t="shared" si="981"/>
        <v>3.12</v>
      </c>
      <c r="BN340" s="563">
        <f t="shared" si="971"/>
        <v>1</v>
      </c>
      <c r="BO340" s="562">
        <f t="shared" si="972"/>
        <v>65.27</v>
      </c>
      <c r="BP340" s="562"/>
      <c r="BQ340" s="563">
        <f t="shared" si="973"/>
        <v>0</v>
      </c>
      <c r="BR340" s="562">
        <f t="shared" si="974"/>
        <v>0</v>
      </c>
      <c r="BT340" s="562">
        <f t="shared" si="975"/>
        <v>0</v>
      </c>
      <c r="BU340" s="563">
        <f t="shared" si="976"/>
        <v>0</v>
      </c>
      <c r="BV340" s="562">
        <f t="shared" si="977"/>
        <v>0</v>
      </c>
      <c r="BW340" s="562">
        <f t="shared" si="978"/>
        <v>3.12</v>
      </c>
      <c r="BX340" s="563">
        <f t="shared" si="979"/>
        <v>1</v>
      </c>
      <c r="BY340" s="562">
        <f t="shared" si="980"/>
        <v>65.27</v>
      </c>
      <c r="BZ340" s="587"/>
    </row>
    <row r="341" spans="1:78" ht="25.5" x14ac:dyDescent="0.25">
      <c r="A341" s="625" t="str">
        <f>'P.O Sintética - Não Desonerado'!A335</f>
        <v xml:space="preserve"> 3.5.3.7 </v>
      </c>
      <c r="B341" s="5" t="str">
        <f>'P.O Sintética - Não Desonerado'!B335</f>
        <v xml:space="preserve"> 100701 </v>
      </c>
      <c r="C341" s="3" t="str">
        <f>'P.O Sintética - Não Desonerado'!C335</f>
        <v>SINAPI</v>
      </c>
      <c r="D341" s="616" t="str">
        <f>'P.O Sintética - Não Desonerado'!D335</f>
        <v>PORTA DE FERRO, DE ABRIR, TIPO GRADE COM CHAPA, COM GUARNIÇÕES. AF_12/2019</v>
      </c>
      <c r="E341" s="4" t="str">
        <f>'P.O Sintética - Não Desonerado'!E335</f>
        <v>m²</v>
      </c>
      <c r="F341" s="5">
        <f>'P.O Sintética - Não Desonerado'!F335</f>
        <v>1.62</v>
      </c>
      <c r="G341" s="6">
        <f>'P.O Sintética - Não Desonerado'!G335</f>
        <v>1244.31</v>
      </c>
      <c r="H341" s="6">
        <f>'P.O Sintética - Não Desonerado'!V335</f>
        <v>23.16</v>
      </c>
      <c r="I341" s="6">
        <f>'P.O Sintética - Não Desonerado'!W335</f>
        <v>1482.57</v>
      </c>
      <c r="J341" s="6">
        <f>'P.O Sintética - Não Desonerado'!X335</f>
        <v>1505.73</v>
      </c>
      <c r="K341" s="489">
        <f>'P.O Sintética - Não Desonerado'!Y335</f>
        <v>37.51</v>
      </c>
      <c r="L341" s="489">
        <f>'P.O Sintética - Não Desonerado'!Z335</f>
        <v>2401.77</v>
      </c>
      <c r="M341" s="489">
        <f>'P.O Sintética - Não Desonerado'!AA335</f>
        <v>2439.2800000000002</v>
      </c>
      <c r="P341" s="562"/>
      <c r="Q341" s="563">
        <f t="shared" si="943"/>
        <v>0</v>
      </c>
      <c r="R341" s="562">
        <f t="shared" si="944"/>
        <v>0</v>
      </c>
      <c r="S341" s="562"/>
      <c r="T341" s="563">
        <f t="shared" si="945"/>
        <v>0</v>
      </c>
      <c r="U341" s="562">
        <f t="shared" si="946"/>
        <v>0</v>
      </c>
      <c r="W341" s="562"/>
      <c r="X341" s="563">
        <f t="shared" si="947"/>
        <v>0</v>
      </c>
      <c r="Y341" s="562">
        <f t="shared" si="948"/>
        <v>0</v>
      </c>
      <c r="Z341" s="562"/>
      <c r="AA341" s="563">
        <f t="shared" si="949"/>
        <v>0</v>
      </c>
      <c r="AB341" s="562">
        <f t="shared" si="950"/>
        <v>0</v>
      </c>
      <c r="AD341" s="562"/>
      <c r="AE341" s="563">
        <f t="shared" si="951"/>
        <v>0</v>
      </c>
      <c r="AF341" s="562">
        <f t="shared" si="952"/>
        <v>0</v>
      </c>
      <c r="AG341" s="562"/>
      <c r="AH341" s="563">
        <f t="shared" si="953"/>
        <v>0</v>
      </c>
      <c r="AI341" s="562">
        <f t="shared" si="954"/>
        <v>0</v>
      </c>
      <c r="AK341" s="562"/>
      <c r="AL341" s="563">
        <f t="shared" si="955"/>
        <v>0</v>
      </c>
      <c r="AM341" s="562">
        <f t="shared" si="956"/>
        <v>0</v>
      </c>
      <c r="AN341" s="562"/>
      <c r="AO341" s="563">
        <f t="shared" si="957"/>
        <v>0</v>
      </c>
      <c r="AP341" s="562">
        <f t="shared" si="958"/>
        <v>0</v>
      </c>
      <c r="AR341" s="562"/>
      <c r="AS341" s="563">
        <f t="shared" si="959"/>
        <v>0</v>
      </c>
      <c r="AT341" s="562">
        <f t="shared" si="960"/>
        <v>0</v>
      </c>
      <c r="AU341" s="562"/>
      <c r="AV341" s="563">
        <f t="shared" si="961"/>
        <v>0</v>
      </c>
      <c r="AW341" s="562">
        <f t="shared" si="962"/>
        <v>0</v>
      </c>
      <c r="AY341" s="562"/>
      <c r="AZ341" s="563">
        <f t="shared" si="963"/>
        <v>0</v>
      </c>
      <c r="BA341" s="562">
        <f t="shared" si="964"/>
        <v>0</v>
      </c>
      <c r="BB341" s="562"/>
      <c r="BC341" s="563">
        <f t="shared" si="965"/>
        <v>0</v>
      </c>
      <c r="BD341" s="562">
        <f t="shared" si="966"/>
        <v>0</v>
      </c>
      <c r="BF341" s="562"/>
      <c r="BG341" s="563">
        <f t="shared" si="967"/>
        <v>0</v>
      </c>
      <c r="BH341" s="562">
        <f t="shared" si="968"/>
        <v>0</v>
      </c>
      <c r="BI341" s="562"/>
      <c r="BJ341" s="563">
        <f t="shared" si="969"/>
        <v>0</v>
      </c>
      <c r="BK341" s="562">
        <f t="shared" si="970"/>
        <v>0</v>
      </c>
      <c r="BM341" s="562">
        <f t="shared" si="981"/>
        <v>1.62</v>
      </c>
      <c r="BN341" s="563">
        <f t="shared" si="971"/>
        <v>1</v>
      </c>
      <c r="BO341" s="562">
        <f t="shared" si="972"/>
        <v>2439.2800000000002</v>
      </c>
      <c r="BP341" s="562"/>
      <c r="BQ341" s="563">
        <f t="shared" si="973"/>
        <v>0</v>
      </c>
      <c r="BR341" s="562">
        <f t="shared" si="974"/>
        <v>0</v>
      </c>
      <c r="BT341" s="562">
        <f t="shared" si="975"/>
        <v>0</v>
      </c>
      <c r="BU341" s="563">
        <f t="shared" si="976"/>
        <v>0</v>
      </c>
      <c r="BV341" s="562">
        <f t="shared" si="977"/>
        <v>0</v>
      </c>
      <c r="BW341" s="562">
        <f t="shared" si="978"/>
        <v>1.62</v>
      </c>
      <c r="BX341" s="563">
        <f t="shared" si="979"/>
        <v>1</v>
      </c>
      <c r="BY341" s="562">
        <f t="shared" si="980"/>
        <v>2439.2800000000002</v>
      </c>
      <c r="BZ341" s="587"/>
    </row>
    <row r="342" spans="1:78" ht="25.5" customHeight="1" x14ac:dyDescent="0.25">
      <c r="A342" s="626">
        <f>'P.O Sintética - Não Desonerado'!A336</f>
        <v>4</v>
      </c>
      <c r="B342" s="1"/>
      <c r="C342" s="1"/>
      <c r="D342" s="617" t="str">
        <f>'P.O Sintética - Não Desonerado'!D336</f>
        <v>INTERVENÇÃO INTERNA - FORNECIMENTO/INSTALAÇÕES CIVIL</v>
      </c>
      <c r="E342" s="1"/>
      <c r="F342" s="2"/>
      <c r="G342" s="2"/>
      <c r="H342" s="1"/>
      <c r="I342" s="1"/>
      <c r="J342" s="1"/>
      <c r="K342" s="487"/>
      <c r="L342" s="487"/>
      <c r="M342" s="488">
        <f>'P.O Sintética - Não Desonerado'!AA336</f>
        <v>898471.60999999987</v>
      </c>
      <c r="P342" s="559"/>
      <c r="Q342" s="561">
        <f>SUM(Q343,Q357,Q374,Q387,Q389,Q403,Q474)/7</f>
        <v>0</v>
      </c>
      <c r="R342" s="560">
        <f>SUM(R343,R357,R374,R387,R389,R403,R474)</f>
        <v>0</v>
      </c>
      <c r="S342" s="559"/>
      <c r="T342" s="561">
        <f>SUM(T343,T357,T374,T387,T389,T403,T474)/7</f>
        <v>0</v>
      </c>
      <c r="U342" s="560">
        <f>SUM(U343,U357,U374,U387,U389,U403,U474)</f>
        <v>0</v>
      </c>
      <c r="W342" s="559"/>
      <c r="X342" s="561">
        <f>SUM(X343,X357,X374,X387,X389,X403,X474)/7</f>
        <v>0</v>
      </c>
      <c r="Y342" s="560">
        <f>SUM(Y343,Y357,Y374,Y387,Y389,Y403,Y474)</f>
        <v>0</v>
      </c>
      <c r="Z342" s="559"/>
      <c r="AA342" s="561">
        <f>SUM(AA343,AA357,AA374,AA387,AA389,AA403,AA474)/7</f>
        <v>0</v>
      </c>
      <c r="AB342" s="560">
        <f>SUM(AB343,AB357,AB374,AB387,AB389,AB403,AB474)</f>
        <v>0</v>
      </c>
      <c r="AD342" s="559"/>
      <c r="AE342" s="561">
        <f>SUM(AE343,AE357,AE374,AE387,AE389,AE403,AE474)/7</f>
        <v>0.2161172161172161</v>
      </c>
      <c r="AF342" s="560">
        <f>SUM(AF343,AF357,AF374,AF387,AF389,AF403,AF474)</f>
        <v>89843.69</v>
      </c>
      <c r="AG342" s="559"/>
      <c r="AH342" s="561">
        <f>SUM(AH343,AH357,AH374,AH387,AH389,AH403,AH474)/7</f>
        <v>0</v>
      </c>
      <c r="AI342" s="560">
        <f>SUM(AI343,AI357,AI374,AI387,AI389,AI403,AI474)</f>
        <v>0</v>
      </c>
      <c r="AK342" s="559"/>
      <c r="AL342" s="561">
        <f>SUM(AL343,AL357,AL374,AL387,AL389,AL403,AL474)/7</f>
        <v>0</v>
      </c>
      <c r="AM342" s="560">
        <f>SUM(AM343,AM357,AM374,AM387,AM389,AM403,AM474)</f>
        <v>0</v>
      </c>
      <c r="AN342" s="559"/>
      <c r="AO342" s="561">
        <f>SUM(AO343,AO357,AO374,AO387,AO389,AO403,AO474)/7</f>
        <v>0</v>
      </c>
      <c r="AP342" s="560">
        <f>SUM(AP343,AP357,AP374,AP387,AP389,AP403,AP474)</f>
        <v>0</v>
      </c>
      <c r="AR342" s="559"/>
      <c r="AS342" s="561">
        <f>SUM(AS343,AS357,AS374,AS387,AS389,AS403,AS474)/7</f>
        <v>0.13392857142857142</v>
      </c>
      <c r="AT342" s="560">
        <f>SUM(AT343,AT357,AT374,AT387,AT389,AT403,AT474)</f>
        <v>223846.85</v>
      </c>
      <c r="AU342" s="559"/>
      <c r="AV342" s="561">
        <f>SUM(AV343,AV357,AV374,AV387,AV389,AV403,AV474)/7</f>
        <v>0</v>
      </c>
      <c r="AW342" s="560">
        <f>SUM(AW343,AW357,AW374,AW387,AW389,AW403,AW474)</f>
        <v>0</v>
      </c>
      <c r="AY342" s="559"/>
      <c r="AZ342" s="561">
        <f>SUM(AZ343,AZ357,AZ374,AZ387,AZ389,AZ403,AZ474)/7</f>
        <v>0.36423992673992672</v>
      </c>
      <c r="BA342" s="560">
        <f>SUM(BA343,BA357,BA374,BA387,BA389,BA403,BA474)</f>
        <v>205402.97</v>
      </c>
      <c r="BB342" s="559"/>
      <c r="BC342" s="561">
        <f>SUM(BC343,BC357,BC374,BC387,BC389,BC403,BC474)/7</f>
        <v>0</v>
      </c>
      <c r="BD342" s="560">
        <f>SUM(BD343,BD357,BD374,BD387,BD389,BD403,BD474)</f>
        <v>0</v>
      </c>
      <c r="BF342" s="559"/>
      <c r="BG342" s="561">
        <f>SUM(BG343,BG357,BG374,BG387,BG389,BG403,BG474)/7</f>
        <v>0.14285714285714285</v>
      </c>
      <c r="BH342" s="560">
        <f>SUM(BH343,BH357,BH374,BH387,BH389,BH403,BH474)</f>
        <v>270290.32999999996</v>
      </c>
      <c r="BI342" s="559"/>
      <c r="BJ342" s="561">
        <f>SUM(BJ343,BJ357,BJ374,BJ387,BJ389,BJ403,BJ474)/7</f>
        <v>0</v>
      </c>
      <c r="BK342" s="560">
        <f>SUM(BK343,BK357,BK374,BK387,BK389,BK403,BK474)</f>
        <v>0</v>
      </c>
      <c r="BM342" s="559"/>
      <c r="BN342" s="561">
        <f>SUM(BN343,BN357,BN374,BN387,BN389,BN403,BN474)/7</f>
        <v>0.14285714285714285</v>
      </c>
      <c r="BO342" s="560">
        <f>SUM(BO343,BO357,BO374,BO387,BO389,BO403,BO474)</f>
        <v>109087.77</v>
      </c>
      <c r="BP342" s="559"/>
      <c r="BQ342" s="561">
        <f>SUM(BQ343,BQ357,BQ374,BQ387,BQ389,BQ403,BQ474)/7</f>
        <v>0</v>
      </c>
      <c r="BR342" s="560">
        <f>SUM(BR343,BR357,BR374,BR387,BR389,BR403,BR474)</f>
        <v>0</v>
      </c>
      <c r="BT342" s="559"/>
      <c r="BU342" s="561">
        <f>SUM(BU343,BU357,BU374,BU387,BU389,BU403,BU474)/7</f>
        <v>0</v>
      </c>
      <c r="BV342" s="560">
        <f>SUM(BV343,BV357,BV374,BV387,BV389,BV403,BV474)</f>
        <v>0</v>
      </c>
      <c r="BW342" s="559"/>
      <c r="BX342" s="561">
        <f>SUM(BX343,BX357,BX374,BX387,BX389,BX403,BX474)/7</f>
        <v>1</v>
      </c>
      <c r="BY342" s="560">
        <f>SUM(BY343,BY357,BY374,BY387,BY389,BY403,BY474)</f>
        <v>898471.60999999987</v>
      </c>
      <c r="BZ342" s="587"/>
    </row>
    <row r="343" spans="1:78" ht="25.5" customHeight="1" x14ac:dyDescent="0.25">
      <c r="A343" s="626" t="str">
        <f>'P.O Sintética - Não Desonerado'!A337</f>
        <v xml:space="preserve"> 4.1 </v>
      </c>
      <c r="B343" s="1"/>
      <c r="C343" s="1"/>
      <c r="D343" s="617" t="str">
        <f>'P.O Sintética - Não Desonerado'!D337</f>
        <v>Piso</v>
      </c>
      <c r="E343" s="1"/>
      <c r="F343" s="2"/>
      <c r="G343" s="2"/>
      <c r="H343" s="1"/>
      <c r="I343" s="1"/>
      <c r="J343" s="1"/>
      <c r="K343" s="487"/>
      <c r="L343" s="487"/>
      <c r="M343" s="488">
        <f>'P.O Sintética - Não Desonerado'!AA337</f>
        <v>95842.709999999977</v>
      </c>
      <c r="P343" s="559"/>
      <c r="Q343" s="561">
        <f>SUM(Q344:Q356)/13</f>
        <v>0</v>
      </c>
      <c r="R343" s="560">
        <f>SUM(R344:R356)</f>
        <v>0</v>
      </c>
      <c r="S343" s="559"/>
      <c r="T343" s="561">
        <f>SUM(T344:T356)/13</f>
        <v>0</v>
      </c>
      <c r="U343" s="560">
        <f>SUM(U344:U356)</f>
        <v>0</v>
      </c>
      <c r="W343" s="559"/>
      <c r="X343" s="561">
        <f>SUM(X344:X356)/13</f>
        <v>0</v>
      </c>
      <c r="Y343" s="560">
        <f>SUM(Y344:Y356)</f>
        <v>0</v>
      </c>
      <c r="Z343" s="559"/>
      <c r="AA343" s="561">
        <f>SUM(AA344:AA356)/13</f>
        <v>0</v>
      </c>
      <c r="AB343" s="560">
        <f>SUM(AB344:AB356)</f>
        <v>0</v>
      </c>
      <c r="AD343" s="559"/>
      <c r="AE343" s="561">
        <f>SUM(AE344:AE356)/13</f>
        <v>0.84615384615384615</v>
      </c>
      <c r="AF343" s="560">
        <f>SUM(AF344:AF356)</f>
        <v>72394.95</v>
      </c>
      <c r="AG343" s="559"/>
      <c r="AH343" s="561">
        <f>SUM(AH344:AH356)/13</f>
        <v>0</v>
      </c>
      <c r="AI343" s="560">
        <f>SUM(AI344:AI356)</f>
        <v>0</v>
      </c>
      <c r="AK343" s="559"/>
      <c r="AL343" s="561">
        <f>SUM(AL344:AL356)/13</f>
        <v>0</v>
      </c>
      <c r="AM343" s="560">
        <f>SUM(AM344:AM356)</f>
        <v>0</v>
      </c>
      <c r="AN343" s="559"/>
      <c r="AO343" s="561">
        <f>SUM(AO344:AO356)/13</f>
        <v>0</v>
      </c>
      <c r="AP343" s="560">
        <f>SUM(AP344:AP356)</f>
        <v>0</v>
      </c>
      <c r="AR343" s="559"/>
      <c r="AS343" s="561">
        <f>SUM(AS344:AS356)/13</f>
        <v>0</v>
      </c>
      <c r="AT343" s="560">
        <f>SUM(AT344:AT356)</f>
        <v>0</v>
      </c>
      <c r="AU343" s="559"/>
      <c r="AV343" s="561">
        <f>SUM(AV344:AV356)/13</f>
        <v>0</v>
      </c>
      <c r="AW343" s="560">
        <f>SUM(AW344:AW356)</f>
        <v>0</v>
      </c>
      <c r="AY343" s="559"/>
      <c r="AZ343" s="561">
        <f>SUM(AZ344:AZ356)/13</f>
        <v>0.15384615384615385</v>
      </c>
      <c r="BA343" s="560">
        <f>SUM(BA344:BA356)</f>
        <v>23447.760000000002</v>
      </c>
      <c r="BB343" s="559"/>
      <c r="BC343" s="561">
        <f>SUM(BC344:BC356)/13</f>
        <v>0</v>
      </c>
      <c r="BD343" s="560">
        <f>SUM(BD344:BD356)</f>
        <v>0</v>
      </c>
      <c r="BF343" s="559"/>
      <c r="BG343" s="561">
        <f>SUM(BG344:BG356)/13</f>
        <v>0</v>
      </c>
      <c r="BH343" s="560">
        <f>SUM(BH344:BH356)</f>
        <v>0</v>
      </c>
      <c r="BI343" s="559"/>
      <c r="BJ343" s="561">
        <f>SUM(BJ344:BJ356)/13</f>
        <v>0</v>
      </c>
      <c r="BK343" s="560">
        <f>SUM(BK344:BK356)</f>
        <v>0</v>
      </c>
      <c r="BM343" s="559"/>
      <c r="BN343" s="561">
        <f>SUM(BN344:BN356)/13</f>
        <v>0</v>
      </c>
      <c r="BO343" s="560">
        <f>SUM(BO344:BO356)</f>
        <v>0</v>
      </c>
      <c r="BP343" s="559"/>
      <c r="BQ343" s="561">
        <f>SUM(BQ344:BQ356)/13</f>
        <v>0</v>
      </c>
      <c r="BR343" s="560">
        <f>SUM(BR344:BR356)</f>
        <v>0</v>
      </c>
      <c r="BT343" s="559"/>
      <c r="BU343" s="561">
        <f>SUM(BU344:BU356)/13</f>
        <v>0</v>
      </c>
      <c r="BV343" s="560">
        <f>SUM(BV344:BV356)</f>
        <v>0</v>
      </c>
      <c r="BW343" s="559"/>
      <c r="BX343" s="561">
        <f>SUM(BX344:BX356)/13</f>
        <v>1</v>
      </c>
      <c r="BY343" s="560">
        <f>SUM(BY344:BY356)</f>
        <v>95842.709999999977</v>
      </c>
      <c r="BZ343" s="587"/>
    </row>
    <row r="344" spans="1:78" ht="38.25" x14ac:dyDescent="0.25">
      <c r="A344" s="625" t="str">
        <f>'P.O Sintética - Não Desonerado'!A338</f>
        <v xml:space="preserve"> 4.1.1 </v>
      </c>
      <c r="B344" s="5" t="str">
        <f>'P.O Sintética - Não Desonerado'!B338</f>
        <v xml:space="preserve"> 84191 </v>
      </c>
      <c r="C344" s="3" t="str">
        <f>'P.O Sintética - Não Desonerado'!C338</f>
        <v>SINAPI</v>
      </c>
      <c r="D344" s="616" t="str">
        <f>'P.O Sintética - Não Desonerado'!D338</f>
        <v>PISO EM GRANILITE, MARMORITE OU GRANITINA ESPESSURA 8 MM, INCLUSO JUNTAS DE DILATACAO PLASTICAS</v>
      </c>
      <c r="E344" s="4" t="str">
        <f>'P.O Sintética - Não Desonerado'!E338</f>
        <v>m²</v>
      </c>
      <c r="F344" s="5">
        <f>'P.O Sintética - Não Desonerado'!F338</f>
        <v>72.62</v>
      </c>
      <c r="G344" s="6">
        <f>'P.O Sintética - Não Desonerado'!G338</f>
        <v>161.47999999999999</v>
      </c>
      <c r="H344" s="6">
        <f>'P.O Sintética - Não Desonerado'!V338</f>
        <v>32.33</v>
      </c>
      <c r="I344" s="6">
        <f>'P.O Sintética - Não Desonerado'!W338</f>
        <v>163.07</v>
      </c>
      <c r="J344" s="6">
        <f>'P.O Sintética - Não Desonerado'!X338</f>
        <v>195.4</v>
      </c>
      <c r="K344" s="489">
        <f>'P.O Sintética - Não Desonerado'!Y338</f>
        <v>2347.8000000000002</v>
      </c>
      <c r="L344" s="489">
        <f>'P.O Sintética - Não Desonerado'!Z338</f>
        <v>11842.14</v>
      </c>
      <c r="M344" s="489">
        <f>'P.O Sintética - Não Desonerado'!AA338</f>
        <v>14189.94</v>
      </c>
      <c r="P344" s="562"/>
      <c r="Q344" s="563">
        <f t="shared" ref="Q344:Q356" si="982">P344/$F344</f>
        <v>0</v>
      </c>
      <c r="R344" s="562">
        <f t="shared" ref="R344:R356" si="983">TRUNC(P344*$J344,2)</f>
        <v>0</v>
      </c>
      <c r="S344" s="562"/>
      <c r="T344" s="563">
        <f t="shared" ref="T344:T356" si="984">S344/$F344</f>
        <v>0</v>
      </c>
      <c r="U344" s="562">
        <f t="shared" ref="U344:U356" si="985">TRUNC(S344*$J344,2)</f>
        <v>0</v>
      </c>
      <c r="W344" s="562"/>
      <c r="X344" s="563">
        <f t="shared" ref="X344:X356" si="986">W344/$F344</f>
        <v>0</v>
      </c>
      <c r="Y344" s="562">
        <f t="shared" ref="Y344:Y356" si="987">TRUNC(W344*$J344,2)</f>
        <v>0</v>
      </c>
      <c r="Z344" s="562"/>
      <c r="AA344" s="563">
        <f t="shared" ref="AA344:AA356" si="988">Z344/$F344</f>
        <v>0</v>
      </c>
      <c r="AB344" s="562">
        <f t="shared" ref="AB344:AB356" si="989">TRUNC(Z344*$J344,2)</f>
        <v>0</v>
      </c>
      <c r="AD344" s="562"/>
      <c r="AE344" s="563">
        <f t="shared" ref="AE344:AE356" si="990">AD344/$F344</f>
        <v>0</v>
      </c>
      <c r="AF344" s="562">
        <f t="shared" ref="AF344:AF356" si="991">TRUNC(AD344*$J344,2)</f>
        <v>0</v>
      </c>
      <c r="AG344" s="562"/>
      <c r="AH344" s="563">
        <f t="shared" ref="AH344:AH356" si="992">AG344/$F344</f>
        <v>0</v>
      </c>
      <c r="AI344" s="562">
        <f t="shared" ref="AI344:AI356" si="993">TRUNC(AG344*$J344,2)</f>
        <v>0</v>
      </c>
      <c r="AK344" s="562"/>
      <c r="AL344" s="563">
        <f t="shared" ref="AL344:AL356" si="994">AK344/$F344</f>
        <v>0</v>
      </c>
      <c r="AM344" s="562">
        <f t="shared" ref="AM344:AM356" si="995">TRUNC(AK344*$J344,2)</f>
        <v>0</v>
      </c>
      <c r="AN344" s="562"/>
      <c r="AO344" s="563">
        <f t="shared" ref="AO344:AO356" si="996">AN344/$F344</f>
        <v>0</v>
      </c>
      <c r="AP344" s="562">
        <f t="shared" ref="AP344:AP356" si="997">TRUNC(AN344*$J344,2)</f>
        <v>0</v>
      </c>
      <c r="AR344" s="562"/>
      <c r="AS344" s="563">
        <f t="shared" ref="AS344:AS356" si="998">AR344/$F344</f>
        <v>0</v>
      </c>
      <c r="AT344" s="562">
        <f t="shared" ref="AT344:AT356" si="999">TRUNC(AR344*$J344,2)</f>
        <v>0</v>
      </c>
      <c r="AU344" s="562"/>
      <c r="AV344" s="563">
        <f t="shared" ref="AV344:AV356" si="1000">AU344/$F344</f>
        <v>0</v>
      </c>
      <c r="AW344" s="562">
        <f t="shared" ref="AW344:AW356" si="1001">TRUNC(AU344*$J344,2)</f>
        <v>0</v>
      </c>
      <c r="AY344" s="562">
        <f>F344</f>
        <v>72.62</v>
      </c>
      <c r="AZ344" s="563">
        <f t="shared" ref="AZ344:AZ356" si="1002">AY344/$F344</f>
        <v>1</v>
      </c>
      <c r="BA344" s="562">
        <f t="shared" ref="BA344:BA356" si="1003">TRUNC(AY344*$J344,2)</f>
        <v>14189.94</v>
      </c>
      <c r="BB344" s="562"/>
      <c r="BC344" s="563">
        <f t="shared" ref="BC344:BC356" si="1004">BB344/$F344</f>
        <v>0</v>
      </c>
      <c r="BD344" s="562">
        <f t="shared" ref="BD344:BD356" si="1005">TRUNC(BB344*$J344,2)</f>
        <v>0</v>
      </c>
      <c r="BF344" s="562"/>
      <c r="BG344" s="563">
        <f t="shared" ref="BG344:BG356" si="1006">BF344/$F344</f>
        <v>0</v>
      </c>
      <c r="BH344" s="562">
        <f t="shared" ref="BH344:BH356" si="1007">TRUNC(BF344*$J344,2)</f>
        <v>0</v>
      </c>
      <c r="BI344" s="562"/>
      <c r="BJ344" s="563">
        <f t="shared" ref="BJ344:BJ356" si="1008">BI344/$F344</f>
        <v>0</v>
      </c>
      <c r="BK344" s="562">
        <f t="shared" ref="BK344:BK356" si="1009">TRUNC(BI344*$J344,2)</f>
        <v>0</v>
      </c>
      <c r="BM344" s="562"/>
      <c r="BN344" s="563">
        <f t="shared" ref="BN344:BN356" si="1010">BM344/$F344</f>
        <v>0</v>
      </c>
      <c r="BO344" s="562">
        <f t="shared" ref="BO344:BO356" si="1011">TRUNC(BM344*$J344,2)</f>
        <v>0</v>
      </c>
      <c r="BP344" s="562"/>
      <c r="BQ344" s="563">
        <f t="shared" ref="BQ344:BQ356" si="1012">BP344/$F344</f>
        <v>0</v>
      </c>
      <c r="BR344" s="562">
        <f t="shared" ref="BR344:BR356" si="1013">TRUNC(BP344*$J344,2)</f>
        <v>0</v>
      </c>
      <c r="BT344" s="562">
        <f t="shared" si="975"/>
        <v>0</v>
      </c>
      <c r="BU344" s="563">
        <f t="shared" ref="BU344:BU356" si="1014">BT344/$F344</f>
        <v>0</v>
      </c>
      <c r="BV344" s="562">
        <f t="shared" ref="BV344:BV356" si="1015">TRUNC(BT344*$J344,2)</f>
        <v>0</v>
      </c>
      <c r="BW344" s="562">
        <f t="shared" ref="BW344:BW356" si="1016">F344-BT344</f>
        <v>72.62</v>
      </c>
      <c r="BX344" s="563">
        <f t="shared" ref="BX344:BX356" si="1017">BW344/$F344</f>
        <v>1</v>
      </c>
      <c r="BY344" s="562">
        <f t="shared" ref="BY344:BY356" si="1018">TRUNC(BW344*$J344,2)</f>
        <v>14189.94</v>
      </c>
      <c r="BZ344" s="587"/>
    </row>
    <row r="345" spans="1:78" ht="25.5" x14ac:dyDescent="0.25">
      <c r="A345" s="625" t="str">
        <f>'P.O Sintética - Não Desonerado'!A339</f>
        <v xml:space="preserve"> 4.1.2 </v>
      </c>
      <c r="B345" s="5" t="str">
        <f>'P.O Sintética - Não Desonerado'!B339</f>
        <v xml:space="preserve"> 210041 </v>
      </c>
      <c r="C345" s="3" t="str">
        <f>'P.O Sintética - Não Desonerado'!C339</f>
        <v>SBC</v>
      </c>
      <c r="D345" s="616" t="str">
        <f>'P.O Sintética - Não Desonerado'!D339</f>
        <v>POLIMENTO PISO MARMORITE/GRANITINA C/ESMERILHADEIRA ELETRICA</v>
      </c>
      <c r="E345" s="4" t="str">
        <f>'P.O Sintética - Não Desonerado'!E339</f>
        <v>m²</v>
      </c>
      <c r="F345" s="5">
        <f>'P.O Sintética - Não Desonerado'!F339</f>
        <v>258.95999999999998</v>
      </c>
      <c r="G345" s="6">
        <f>'P.O Sintética - Não Desonerado'!G339</f>
        <v>29.55</v>
      </c>
      <c r="H345" s="6">
        <f>'P.O Sintética - Não Desonerado'!V339</f>
        <v>0.77</v>
      </c>
      <c r="I345" s="6">
        <f>'P.O Sintética - Não Desonerado'!W339</f>
        <v>34.979999999999997</v>
      </c>
      <c r="J345" s="6">
        <f>'P.O Sintética - Não Desonerado'!X339</f>
        <v>35.75</v>
      </c>
      <c r="K345" s="489">
        <f>'P.O Sintética - Não Desonerado'!Y339</f>
        <v>199.39</v>
      </c>
      <c r="L345" s="489">
        <f>'P.O Sintética - Não Desonerado'!Z339</f>
        <v>9058.43</v>
      </c>
      <c r="M345" s="489">
        <f>'P.O Sintética - Não Desonerado'!AA339</f>
        <v>9257.82</v>
      </c>
      <c r="P345" s="562"/>
      <c r="Q345" s="563">
        <f t="shared" si="982"/>
        <v>0</v>
      </c>
      <c r="R345" s="562">
        <f t="shared" si="983"/>
        <v>0</v>
      </c>
      <c r="S345" s="562"/>
      <c r="T345" s="563">
        <f t="shared" si="984"/>
        <v>0</v>
      </c>
      <c r="U345" s="562">
        <f t="shared" si="985"/>
        <v>0</v>
      </c>
      <c r="W345" s="562"/>
      <c r="X345" s="563">
        <f t="shared" si="986"/>
        <v>0</v>
      </c>
      <c r="Y345" s="562">
        <f t="shared" si="987"/>
        <v>0</v>
      </c>
      <c r="Z345" s="562"/>
      <c r="AA345" s="563">
        <f t="shared" si="988"/>
        <v>0</v>
      </c>
      <c r="AB345" s="562">
        <f t="shared" si="989"/>
        <v>0</v>
      </c>
      <c r="AD345" s="562"/>
      <c r="AE345" s="563">
        <f t="shared" si="990"/>
        <v>0</v>
      </c>
      <c r="AF345" s="562">
        <f t="shared" si="991"/>
        <v>0</v>
      </c>
      <c r="AG345" s="562"/>
      <c r="AH345" s="563">
        <f t="shared" si="992"/>
        <v>0</v>
      </c>
      <c r="AI345" s="562">
        <f t="shared" si="993"/>
        <v>0</v>
      </c>
      <c r="AK345" s="562"/>
      <c r="AL345" s="563">
        <f t="shared" si="994"/>
        <v>0</v>
      </c>
      <c r="AM345" s="562">
        <f t="shared" si="995"/>
        <v>0</v>
      </c>
      <c r="AN345" s="562"/>
      <c r="AO345" s="563">
        <f t="shared" si="996"/>
        <v>0</v>
      </c>
      <c r="AP345" s="562">
        <f t="shared" si="997"/>
        <v>0</v>
      </c>
      <c r="AR345" s="562"/>
      <c r="AS345" s="563">
        <f t="shared" si="998"/>
        <v>0</v>
      </c>
      <c r="AT345" s="562">
        <f t="shared" si="999"/>
        <v>0</v>
      </c>
      <c r="AU345" s="562"/>
      <c r="AV345" s="563">
        <f t="shared" si="1000"/>
        <v>0</v>
      </c>
      <c r="AW345" s="562">
        <f t="shared" si="1001"/>
        <v>0</v>
      </c>
      <c r="AY345" s="562">
        <f>F345</f>
        <v>258.95999999999998</v>
      </c>
      <c r="AZ345" s="563">
        <f t="shared" si="1002"/>
        <v>1</v>
      </c>
      <c r="BA345" s="562">
        <f t="shared" si="1003"/>
        <v>9257.82</v>
      </c>
      <c r="BB345" s="562"/>
      <c r="BC345" s="563">
        <f t="shared" si="1004"/>
        <v>0</v>
      </c>
      <c r="BD345" s="562">
        <f t="shared" si="1005"/>
        <v>0</v>
      </c>
      <c r="BF345" s="562"/>
      <c r="BG345" s="563">
        <f t="shared" si="1006"/>
        <v>0</v>
      </c>
      <c r="BH345" s="562">
        <f t="shared" si="1007"/>
        <v>0</v>
      </c>
      <c r="BI345" s="562"/>
      <c r="BJ345" s="563">
        <f t="shared" si="1008"/>
        <v>0</v>
      </c>
      <c r="BK345" s="562">
        <f t="shared" si="1009"/>
        <v>0</v>
      </c>
      <c r="BM345" s="562"/>
      <c r="BN345" s="563">
        <f t="shared" si="1010"/>
        <v>0</v>
      </c>
      <c r="BO345" s="562">
        <f t="shared" si="1011"/>
        <v>0</v>
      </c>
      <c r="BP345" s="562"/>
      <c r="BQ345" s="563">
        <f t="shared" si="1012"/>
        <v>0</v>
      </c>
      <c r="BR345" s="562">
        <f t="shared" si="1013"/>
        <v>0</v>
      </c>
      <c r="BT345" s="562">
        <f t="shared" si="975"/>
        <v>0</v>
      </c>
      <c r="BU345" s="563">
        <f t="shared" si="1014"/>
        <v>0</v>
      </c>
      <c r="BV345" s="562">
        <f t="shared" si="1015"/>
        <v>0</v>
      </c>
      <c r="BW345" s="562">
        <f t="shared" si="1016"/>
        <v>258.95999999999998</v>
      </c>
      <c r="BX345" s="563">
        <f t="shared" si="1017"/>
        <v>1</v>
      </c>
      <c r="BY345" s="562">
        <f t="shared" si="1018"/>
        <v>9257.82</v>
      </c>
      <c r="BZ345" s="587"/>
    </row>
    <row r="346" spans="1:78" ht="204" customHeight="1" x14ac:dyDescent="0.25">
      <c r="A346" s="625" t="str">
        <f>'P.O Sintética - Não Desonerado'!A340</f>
        <v xml:space="preserve"> 4.1.3 </v>
      </c>
      <c r="B346" s="5" t="str">
        <f>'P.O Sintética - Não Desonerado'!B340</f>
        <v xml:space="preserve"> 171350 </v>
      </c>
      <c r="C346" s="3" t="str">
        <f>'P.O Sintética - Não Desonerado'!C340</f>
        <v>SBC</v>
      </c>
      <c r="D346" s="616" t="str">
        <f>'P.O Sintética - Não Desonerado'!D340</f>
        <v>REGULARIZACAO PISO ARGAMASSA PREFABRICADA QUALIMASSA 3,0cm</v>
      </c>
      <c r="E346" s="4" t="str">
        <f>'P.O Sintética - Não Desonerado'!E340</f>
        <v>m²</v>
      </c>
      <c r="F346" s="5">
        <f>'P.O Sintética - Não Desonerado'!F340</f>
        <v>127.62</v>
      </c>
      <c r="G346" s="6">
        <f>'P.O Sintética - Não Desonerado'!G340</f>
        <v>36.82</v>
      </c>
      <c r="H346" s="6">
        <f>'P.O Sintética - Não Desonerado'!V340</f>
        <v>15.22</v>
      </c>
      <c r="I346" s="6">
        <f>'P.O Sintética - Não Desonerado'!W340</f>
        <v>29.33</v>
      </c>
      <c r="J346" s="6">
        <f>'P.O Sintética - Não Desonerado'!X340</f>
        <v>44.55</v>
      </c>
      <c r="K346" s="489">
        <f>'P.O Sintética - Não Desonerado'!Y340</f>
        <v>1942.37</v>
      </c>
      <c r="L346" s="489">
        <f>'P.O Sintética - Não Desonerado'!Z340</f>
        <v>3743.1000000000004</v>
      </c>
      <c r="M346" s="489">
        <f>'P.O Sintética - Não Desonerado'!AA340</f>
        <v>5685.47</v>
      </c>
      <c r="P346" s="562"/>
      <c r="Q346" s="563">
        <f t="shared" si="982"/>
        <v>0</v>
      </c>
      <c r="R346" s="562">
        <f t="shared" si="983"/>
        <v>0</v>
      </c>
      <c r="S346" s="562"/>
      <c r="T346" s="563">
        <f t="shared" si="984"/>
        <v>0</v>
      </c>
      <c r="U346" s="562">
        <f t="shared" si="985"/>
        <v>0</v>
      </c>
      <c r="W346" s="562"/>
      <c r="X346" s="563">
        <f t="shared" si="986"/>
        <v>0</v>
      </c>
      <c r="Y346" s="562">
        <f t="shared" si="987"/>
        <v>0</v>
      </c>
      <c r="Z346" s="562"/>
      <c r="AA346" s="563">
        <f t="shared" si="988"/>
        <v>0</v>
      </c>
      <c r="AB346" s="562">
        <f t="shared" si="989"/>
        <v>0</v>
      </c>
      <c r="AD346" s="562">
        <f>F346</f>
        <v>127.62</v>
      </c>
      <c r="AE346" s="563">
        <f t="shared" si="990"/>
        <v>1</v>
      </c>
      <c r="AF346" s="562">
        <f t="shared" si="991"/>
        <v>5685.47</v>
      </c>
      <c r="AG346" s="562"/>
      <c r="AH346" s="563">
        <f t="shared" si="992"/>
        <v>0</v>
      </c>
      <c r="AI346" s="562">
        <f t="shared" si="993"/>
        <v>0</v>
      </c>
      <c r="AK346" s="562"/>
      <c r="AL346" s="563">
        <f t="shared" si="994"/>
        <v>0</v>
      </c>
      <c r="AM346" s="562">
        <f t="shared" si="995"/>
        <v>0</v>
      </c>
      <c r="AN346" s="562"/>
      <c r="AO346" s="563">
        <f t="shared" si="996"/>
        <v>0</v>
      </c>
      <c r="AP346" s="562">
        <f t="shared" si="997"/>
        <v>0</v>
      </c>
      <c r="AR346" s="562"/>
      <c r="AS346" s="563">
        <f t="shared" si="998"/>
        <v>0</v>
      </c>
      <c r="AT346" s="562">
        <f t="shared" si="999"/>
        <v>0</v>
      </c>
      <c r="AU346" s="562"/>
      <c r="AV346" s="563">
        <f t="shared" si="1000"/>
        <v>0</v>
      </c>
      <c r="AW346" s="562">
        <f t="shared" si="1001"/>
        <v>0</v>
      </c>
      <c r="AY346" s="562"/>
      <c r="AZ346" s="563">
        <f t="shared" si="1002"/>
        <v>0</v>
      </c>
      <c r="BA346" s="562">
        <f t="shared" si="1003"/>
        <v>0</v>
      </c>
      <c r="BB346" s="562"/>
      <c r="BC346" s="563">
        <f t="shared" si="1004"/>
        <v>0</v>
      </c>
      <c r="BD346" s="562">
        <f t="shared" si="1005"/>
        <v>0</v>
      </c>
      <c r="BF346" s="562"/>
      <c r="BG346" s="563">
        <f t="shared" si="1006"/>
        <v>0</v>
      </c>
      <c r="BH346" s="562">
        <f t="shared" si="1007"/>
        <v>0</v>
      </c>
      <c r="BI346" s="562"/>
      <c r="BJ346" s="563">
        <f t="shared" si="1008"/>
        <v>0</v>
      </c>
      <c r="BK346" s="562">
        <f t="shared" si="1009"/>
        <v>0</v>
      </c>
      <c r="BM346" s="562"/>
      <c r="BN346" s="563">
        <f t="shared" si="1010"/>
        <v>0</v>
      </c>
      <c r="BO346" s="562">
        <f t="shared" si="1011"/>
        <v>0</v>
      </c>
      <c r="BP346" s="562"/>
      <c r="BQ346" s="563">
        <f t="shared" si="1012"/>
        <v>0</v>
      </c>
      <c r="BR346" s="562">
        <f t="shared" si="1013"/>
        <v>0</v>
      </c>
      <c r="BT346" s="562">
        <f t="shared" si="975"/>
        <v>0</v>
      </c>
      <c r="BU346" s="563">
        <f t="shared" si="1014"/>
        <v>0</v>
      </c>
      <c r="BV346" s="562">
        <f t="shared" si="1015"/>
        <v>0</v>
      </c>
      <c r="BW346" s="562">
        <f t="shared" si="1016"/>
        <v>127.62</v>
      </c>
      <c r="BX346" s="563">
        <f t="shared" si="1017"/>
        <v>1</v>
      </c>
      <c r="BY346" s="562">
        <f t="shared" si="1018"/>
        <v>5685.47</v>
      </c>
      <c r="BZ346" s="587"/>
    </row>
    <row r="347" spans="1:78" ht="63.75" x14ac:dyDescent="0.25">
      <c r="A347" s="625" t="str">
        <f>'P.O Sintética - Não Desonerado'!A341</f>
        <v xml:space="preserve"> 4.1.4 </v>
      </c>
      <c r="B347" s="5" t="str">
        <f>'P.O Sintética - Não Desonerado'!B341</f>
        <v xml:space="preserve"> 104598 </v>
      </c>
      <c r="C347" s="3" t="str">
        <f>'P.O Sintética - Não Desonerado'!C341</f>
        <v>SINAPI</v>
      </c>
      <c r="D347" s="616" t="str">
        <f>'P.O Sintética - Não Desonerado'!D341</f>
        <v>REVESTIMENTO CERÂMICO PARA PISO COM PLACAS TIPO PORCELANATO DE DIMENSÕES 80X80 CM APLICADA EM AMBIENTES DE ÁREA MAIOR QUE 10 M². AF_02/2023_PE</v>
      </c>
      <c r="E347" s="4" t="str">
        <f>'P.O Sintética - Não Desonerado'!E341</f>
        <v>m²</v>
      </c>
      <c r="F347" s="5">
        <f>'P.O Sintética - Não Desonerado'!F341</f>
        <v>127.64</v>
      </c>
      <c r="G347" s="6">
        <f>'P.O Sintética - Não Desonerado'!G341</f>
        <v>121.67</v>
      </c>
      <c r="H347" s="6">
        <f>'P.O Sintética - Não Desonerado'!V341</f>
        <v>21.75</v>
      </c>
      <c r="I347" s="6">
        <f>'P.O Sintética - Não Desonerado'!W341</f>
        <v>125.47999999999999</v>
      </c>
      <c r="J347" s="6">
        <f>'P.O Sintética - Não Desonerado'!X341</f>
        <v>147.22999999999999</v>
      </c>
      <c r="K347" s="489">
        <f>'P.O Sintética - Não Desonerado'!Y341</f>
        <v>2776.17</v>
      </c>
      <c r="L347" s="489">
        <f>'P.O Sintética - Não Desonerado'!Z341</f>
        <v>16016.26</v>
      </c>
      <c r="M347" s="489">
        <f>'P.O Sintética - Não Desonerado'!AA341</f>
        <v>18792.43</v>
      </c>
      <c r="P347" s="562"/>
      <c r="Q347" s="563">
        <f t="shared" si="982"/>
        <v>0</v>
      </c>
      <c r="R347" s="562">
        <f t="shared" si="983"/>
        <v>0</v>
      </c>
      <c r="S347" s="562"/>
      <c r="T347" s="563">
        <f t="shared" si="984"/>
        <v>0</v>
      </c>
      <c r="U347" s="562">
        <f t="shared" si="985"/>
        <v>0</v>
      </c>
      <c r="W347" s="562"/>
      <c r="X347" s="563">
        <f t="shared" si="986"/>
        <v>0</v>
      </c>
      <c r="Y347" s="562">
        <f t="shared" si="987"/>
        <v>0</v>
      </c>
      <c r="Z347" s="562"/>
      <c r="AA347" s="563">
        <f t="shared" si="988"/>
        <v>0</v>
      </c>
      <c r="AB347" s="562">
        <f t="shared" si="989"/>
        <v>0</v>
      </c>
      <c r="AD347" s="562">
        <f t="shared" ref="AD347:AD356" si="1019">F347</f>
        <v>127.64</v>
      </c>
      <c r="AE347" s="563">
        <f t="shared" si="990"/>
        <v>1</v>
      </c>
      <c r="AF347" s="562">
        <f t="shared" si="991"/>
        <v>18792.43</v>
      </c>
      <c r="AG347" s="562"/>
      <c r="AH347" s="563">
        <f t="shared" si="992"/>
        <v>0</v>
      </c>
      <c r="AI347" s="562">
        <f t="shared" si="993"/>
        <v>0</v>
      </c>
      <c r="AK347" s="562"/>
      <c r="AL347" s="563">
        <f t="shared" si="994"/>
        <v>0</v>
      </c>
      <c r="AM347" s="562">
        <f t="shared" si="995"/>
        <v>0</v>
      </c>
      <c r="AN347" s="562"/>
      <c r="AO347" s="563">
        <f t="shared" si="996"/>
        <v>0</v>
      </c>
      <c r="AP347" s="562">
        <f t="shared" si="997"/>
        <v>0</v>
      </c>
      <c r="AR347" s="562"/>
      <c r="AS347" s="563">
        <f t="shared" si="998"/>
        <v>0</v>
      </c>
      <c r="AT347" s="562">
        <f t="shared" si="999"/>
        <v>0</v>
      </c>
      <c r="AU347" s="562"/>
      <c r="AV347" s="563">
        <f t="shared" si="1000"/>
        <v>0</v>
      </c>
      <c r="AW347" s="562">
        <f t="shared" si="1001"/>
        <v>0</v>
      </c>
      <c r="AY347" s="562"/>
      <c r="AZ347" s="563">
        <f t="shared" si="1002"/>
        <v>0</v>
      </c>
      <c r="BA347" s="562">
        <f t="shared" si="1003"/>
        <v>0</v>
      </c>
      <c r="BB347" s="562"/>
      <c r="BC347" s="563">
        <f t="shared" si="1004"/>
        <v>0</v>
      </c>
      <c r="BD347" s="562">
        <f t="shared" si="1005"/>
        <v>0</v>
      </c>
      <c r="BF347" s="562"/>
      <c r="BG347" s="563">
        <f t="shared" si="1006"/>
        <v>0</v>
      </c>
      <c r="BH347" s="562">
        <f t="shared" si="1007"/>
        <v>0</v>
      </c>
      <c r="BI347" s="562"/>
      <c r="BJ347" s="563">
        <f t="shared" si="1008"/>
        <v>0</v>
      </c>
      <c r="BK347" s="562">
        <f t="shared" si="1009"/>
        <v>0</v>
      </c>
      <c r="BM347" s="562"/>
      <c r="BN347" s="563">
        <f t="shared" si="1010"/>
        <v>0</v>
      </c>
      <c r="BO347" s="562">
        <f t="shared" si="1011"/>
        <v>0</v>
      </c>
      <c r="BP347" s="562"/>
      <c r="BQ347" s="563">
        <f t="shared" si="1012"/>
        <v>0</v>
      </c>
      <c r="BR347" s="562">
        <f t="shared" si="1013"/>
        <v>0</v>
      </c>
      <c r="BT347" s="562">
        <f t="shared" si="975"/>
        <v>0</v>
      </c>
      <c r="BU347" s="563">
        <f t="shared" si="1014"/>
        <v>0</v>
      </c>
      <c r="BV347" s="562">
        <f t="shared" si="1015"/>
        <v>0</v>
      </c>
      <c r="BW347" s="562">
        <f t="shared" si="1016"/>
        <v>127.64</v>
      </c>
      <c r="BX347" s="563">
        <f t="shared" si="1017"/>
        <v>1</v>
      </c>
      <c r="BY347" s="562">
        <f t="shared" si="1018"/>
        <v>18792.43</v>
      </c>
      <c r="BZ347" s="587"/>
    </row>
    <row r="348" spans="1:78" ht="38.25" customHeight="1" x14ac:dyDescent="0.25">
      <c r="A348" s="625" t="str">
        <f>'P.O Sintética - Não Desonerado'!A342</f>
        <v xml:space="preserve"> 4.1.5 </v>
      </c>
      <c r="B348" s="5" t="str">
        <f>'P.O Sintética - Não Desonerado'!B342</f>
        <v xml:space="preserve"> 104619 </v>
      </c>
      <c r="C348" s="3" t="str">
        <f>'P.O Sintética - Não Desonerado'!C342</f>
        <v>SINAPI</v>
      </c>
      <c r="D348" s="616" t="str">
        <f>'P.O Sintética - Não Desonerado'!D342</f>
        <v>RODAPÉ CERÂMICO DE 7CM DE ALTURA COM PLACAS TIPO ESMALTADA DE DIMENSÕES 80X80CM. AF_02/2023</v>
      </c>
      <c r="E348" s="4" t="str">
        <f>'P.O Sintética - Não Desonerado'!E342</f>
        <v>M</v>
      </c>
      <c r="F348" s="5">
        <f>'P.O Sintética - Não Desonerado'!F342</f>
        <v>146.78</v>
      </c>
      <c r="G348" s="6">
        <f>'P.O Sintética - Não Desonerado'!G342</f>
        <v>15.36</v>
      </c>
      <c r="H348" s="6">
        <f>'P.O Sintética - Não Desonerado'!V342</f>
        <v>3.89</v>
      </c>
      <c r="I348" s="6">
        <f>'P.O Sintética - Não Desonerado'!W342</f>
        <v>14.689999999999998</v>
      </c>
      <c r="J348" s="6">
        <f>'P.O Sintética - Não Desonerado'!X342</f>
        <v>18.579999999999998</v>
      </c>
      <c r="K348" s="489">
        <f>'P.O Sintética - Não Desonerado'!Y342</f>
        <v>570.97</v>
      </c>
      <c r="L348" s="489">
        <f>'P.O Sintética - Não Desonerado'!Z342</f>
        <v>2156.1999999999998</v>
      </c>
      <c r="M348" s="489">
        <f>'P.O Sintética - Não Desonerado'!AA342</f>
        <v>2727.17</v>
      </c>
      <c r="P348" s="562"/>
      <c r="Q348" s="563">
        <f t="shared" si="982"/>
        <v>0</v>
      </c>
      <c r="R348" s="562">
        <f t="shared" si="983"/>
        <v>0</v>
      </c>
      <c r="S348" s="562"/>
      <c r="T348" s="563">
        <f t="shared" si="984"/>
        <v>0</v>
      </c>
      <c r="U348" s="562">
        <f t="shared" si="985"/>
        <v>0</v>
      </c>
      <c r="W348" s="562"/>
      <c r="X348" s="563">
        <f t="shared" si="986"/>
        <v>0</v>
      </c>
      <c r="Y348" s="562">
        <f t="shared" si="987"/>
        <v>0</v>
      </c>
      <c r="Z348" s="562"/>
      <c r="AA348" s="563">
        <f t="shared" si="988"/>
        <v>0</v>
      </c>
      <c r="AB348" s="562">
        <f t="shared" si="989"/>
        <v>0</v>
      </c>
      <c r="AD348" s="562">
        <f t="shared" si="1019"/>
        <v>146.78</v>
      </c>
      <c r="AE348" s="563">
        <f t="shared" si="990"/>
        <v>1</v>
      </c>
      <c r="AF348" s="562">
        <f t="shared" si="991"/>
        <v>2727.17</v>
      </c>
      <c r="AG348" s="562"/>
      <c r="AH348" s="563">
        <f t="shared" si="992"/>
        <v>0</v>
      </c>
      <c r="AI348" s="562">
        <f t="shared" si="993"/>
        <v>0</v>
      </c>
      <c r="AK348" s="562"/>
      <c r="AL348" s="563">
        <f t="shared" si="994"/>
        <v>0</v>
      </c>
      <c r="AM348" s="562">
        <f t="shared" si="995"/>
        <v>0</v>
      </c>
      <c r="AN348" s="562"/>
      <c r="AO348" s="563">
        <f t="shared" si="996"/>
        <v>0</v>
      </c>
      <c r="AP348" s="562">
        <f t="shared" si="997"/>
        <v>0</v>
      </c>
      <c r="AR348" s="562"/>
      <c r="AS348" s="563">
        <f t="shared" si="998"/>
        <v>0</v>
      </c>
      <c r="AT348" s="562">
        <f t="shared" si="999"/>
        <v>0</v>
      </c>
      <c r="AU348" s="562"/>
      <c r="AV348" s="563">
        <f t="shared" si="1000"/>
        <v>0</v>
      </c>
      <c r="AW348" s="562">
        <f t="shared" si="1001"/>
        <v>0</v>
      </c>
      <c r="AY348" s="562"/>
      <c r="AZ348" s="563">
        <f t="shared" si="1002"/>
        <v>0</v>
      </c>
      <c r="BA348" s="562">
        <f t="shared" si="1003"/>
        <v>0</v>
      </c>
      <c r="BB348" s="562"/>
      <c r="BC348" s="563">
        <f t="shared" si="1004"/>
        <v>0</v>
      </c>
      <c r="BD348" s="562">
        <f t="shared" si="1005"/>
        <v>0</v>
      </c>
      <c r="BF348" s="562"/>
      <c r="BG348" s="563">
        <f t="shared" si="1006"/>
        <v>0</v>
      </c>
      <c r="BH348" s="562">
        <f t="shared" si="1007"/>
        <v>0</v>
      </c>
      <c r="BI348" s="562"/>
      <c r="BJ348" s="563">
        <f t="shared" si="1008"/>
        <v>0</v>
      </c>
      <c r="BK348" s="562">
        <f t="shared" si="1009"/>
        <v>0</v>
      </c>
      <c r="BM348" s="562"/>
      <c r="BN348" s="563">
        <f t="shared" si="1010"/>
        <v>0</v>
      </c>
      <c r="BO348" s="562">
        <f t="shared" si="1011"/>
        <v>0</v>
      </c>
      <c r="BP348" s="562"/>
      <c r="BQ348" s="563">
        <f t="shared" si="1012"/>
        <v>0</v>
      </c>
      <c r="BR348" s="562">
        <f t="shared" si="1013"/>
        <v>0</v>
      </c>
      <c r="BT348" s="562">
        <f t="shared" si="975"/>
        <v>0</v>
      </c>
      <c r="BU348" s="563">
        <f t="shared" si="1014"/>
        <v>0</v>
      </c>
      <c r="BV348" s="562">
        <f t="shared" si="1015"/>
        <v>0</v>
      </c>
      <c r="BW348" s="562">
        <f t="shared" si="1016"/>
        <v>146.78</v>
      </c>
      <c r="BX348" s="563">
        <f t="shared" si="1017"/>
        <v>1</v>
      </c>
      <c r="BY348" s="562">
        <f t="shared" si="1018"/>
        <v>2727.17</v>
      </c>
      <c r="BZ348" s="587"/>
    </row>
    <row r="349" spans="1:78" ht="25.5" x14ac:dyDescent="0.25">
      <c r="A349" s="625" t="str">
        <f>'P.O Sintética - Não Desonerado'!A343</f>
        <v xml:space="preserve"> 4.1.6 </v>
      </c>
      <c r="B349" s="5" t="str">
        <f>'P.O Sintética - Não Desonerado'!B343</f>
        <v xml:space="preserve"> 160193 </v>
      </c>
      <c r="C349" s="3" t="str">
        <f>'P.O Sintética - Não Desonerado'!C343</f>
        <v>SBC</v>
      </c>
      <c r="D349" s="616" t="str">
        <f>'P.O Sintética - Não Desonerado'!D343</f>
        <v>IMPERMEABILIZACAO DE PISO DE SUB-SOLO EM PRESENCA DE UMIDADE</v>
      </c>
      <c r="E349" s="4" t="str">
        <f>'P.O Sintética - Não Desonerado'!E343</f>
        <v>m²</v>
      </c>
      <c r="F349" s="5">
        <f>'P.O Sintética - Não Desonerado'!F343</f>
        <v>72.849999999999994</v>
      </c>
      <c r="G349" s="6">
        <f>'P.O Sintética - Não Desonerado'!G343</f>
        <v>168.02</v>
      </c>
      <c r="H349" s="6">
        <f>'P.O Sintética - Não Desonerado'!V343</f>
        <v>97.81</v>
      </c>
      <c r="I349" s="6">
        <f>'P.O Sintética - Não Desonerado'!W343</f>
        <v>105.50999999999999</v>
      </c>
      <c r="J349" s="6">
        <f>'P.O Sintética - Não Desonerado'!X343</f>
        <v>203.32</v>
      </c>
      <c r="K349" s="489">
        <f>'P.O Sintética - Não Desonerado'!Y343</f>
        <v>7125.45</v>
      </c>
      <c r="L349" s="489">
        <f>'P.O Sintética - Não Desonerado'!Z343</f>
        <v>7686.4100000000008</v>
      </c>
      <c r="M349" s="489">
        <f>'P.O Sintética - Não Desonerado'!AA343</f>
        <v>14811.86</v>
      </c>
      <c r="P349" s="562"/>
      <c r="Q349" s="563">
        <f t="shared" si="982"/>
        <v>0</v>
      </c>
      <c r="R349" s="562">
        <f t="shared" si="983"/>
        <v>0</v>
      </c>
      <c r="S349" s="562"/>
      <c r="T349" s="563">
        <f t="shared" si="984"/>
        <v>0</v>
      </c>
      <c r="U349" s="562">
        <f t="shared" si="985"/>
        <v>0</v>
      </c>
      <c r="W349" s="562"/>
      <c r="X349" s="563">
        <f t="shared" si="986"/>
        <v>0</v>
      </c>
      <c r="Y349" s="562">
        <f t="shared" si="987"/>
        <v>0</v>
      </c>
      <c r="Z349" s="562"/>
      <c r="AA349" s="563">
        <f t="shared" si="988"/>
        <v>0</v>
      </c>
      <c r="AB349" s="562">
        <f t="shared" si="989"/>
        <v>0</v>
      </c>
      <c r="AD349" s="562">
        <f t="shared" si="1019"/>
        <v>72.849999999999994</v>
      </c>
      <c r="AE349" s="563">
        <f t="shared" si="990"/>
        <v>1</v>
      </c>
      <c r="AF349" s="562">
        <f t="shared" si="991"/>
        <v>14811.86</v>
      </c>
      <c r="AG349" s="562"/>
      <c r="AH349" s="563">
        <f t="shared" si="992"/>
        <v>0</v>
      </c>
      <c r="AI349" s="562">
        <f t="shared" si="993"/>
        <v>0</v>
      </c>
      <c r="AK349" s="562"/>
      <c r="AL349" s="563">
        <f t="shared" si="994"/>
        <v>0</v>
      </c>
      <c r="AM349" s="562">
        <f t="shared" si="995"/>
        <v>0</v>
      </c>
      <c r="AN349" s="562"/>
      <c r="AO349" s="563">
        <f t="shared" si="996"/>
        <v>0</v>
      </c>
      <c r="AP349" s="562">
        <f t="shared" si="997"/>
        <v>0</v>
      </c>
      <c r="AR349" s="562"/>
      <c r="AS349" s="563">
        <f t="shared" si="998"/>
        <v>0</v>
      </c>
      <c r="AT349" s="562">
        <f t="shared" si="999"/>
        <v>0</v>
      </c>
      <c r="AU349" s="562"/>
      <c r="AV349" s="563">
        <f t="shared" si="1000"/>
        <v>0</v>
      </c>
      <c r="AW349" s="562">
        <f t="shared" si="1001"/>
        <v>0</v>
      </c>
      <c r="AY349" s="562"/>
      <c r="AZ349" s="563">
        <f t="shared" si="1002"/>
        <v>0</v>
      </c>
      <c r="BA349" s="562">
        <f t="shared" si="1003"/>
        <v>0</v>
      </c>
      <c r="BB349" s="562"/>
      <c r="BC349" s="563">
        <f t="shared" si="1004"/>
        <v>0</v>
      </c>
      <c r="BD349" s="562">
        <f t="shared" si="1005"/>
        <v>0</v>
      </c>
      <c r="BF349" s="562"/>
      <c r="BG349" s="563">
        <f t="shared" si="1006"/>
        <v>0</v>
      </c>
      <c r="BH349" s="562">
        <f t="shared" si="1007"/>
        <v>0</v>
      </c>
      <c r="BI349" s="562"/>
      <c r="BJ349" s="563">
        <f t="shared" si="1008"/>
        <v>0</v>
      </c>
      <c r="BK349" s="562">
        <f t="shared" si="1009"/>
        <v>0</v>
      </c>
      <c r="BM349" s="562"/>
      <c r="BN349" s="563">
        <f t="shared" si="1010"/>
        <v>0</v>
      </c>
      <c r="BO349" s="562">
        <f t="shared" si="1011"/>
        <v>0</v>
      </c>
      <c r="BP349" s="562"/>
      <c r="BQ349" s="563">
        <f t="shared" si="1012"/>
        <v>0</v>
      </c>
      <c r="BR349" s="562">
        <f t="shared" si="1013"/>
        <v>0</v>
      </c>
      <c r="BT349" s="562">
        <f t="shared" si="975"/>
        <v>0</v>
      </c>
      <c r="BU349" s="563">
        <f t="shared" si="1014"/>
        <v>0</v>
      </c>
      <c r="BV349" s="562">
        <f t="shared" si="1015"/>
        <v>0</v>
      </c>
      <c r="BW349" s="562">
        <f t="shared" si="1016"/>
        <v>72.849999999999994</v>
      </c>
      <c r="BX349" s="563">
        <f t="shared" si="1017"/>
        <v>1</v>
      </c>
      <c r="BY349" s="562">
        <f t="shared" si="1018"/>
        <v>14811.86</v>
      </c>
      <c r="BZ349" s="587"/>
    </row>
    <row r="350" spans="1:78" ht="25.5" x14ac:dyDescent="0.25">
      <c r="A350" s="625" t="str">
        <f>'P.O Sintética - Não Desonerado'!A344</f>
        <v xml:space="preserve"> 4.1.7 </v>
      </c>
      <c r="B350" s="5" t="str">
        <f>'P.O Sintética - Não Desonerado'!B344</f>
        <v xml:space="preserve"> TJPR.CAMS.92 </v>
      </c>
      <c r="C350" s="3" t="str">
        <f>'P.O Sintética - Não Desonerado'!C344</f>
        <v>Próprio</v>
      </c>
      <c r="D350" s="616" t="str">
        <f>'P.O Sintética - Não Desonerado'!D344</f>
        <v>PISO TATIL OU ALERTA DIRECIONAL EM BORRACHA COR 25x25cm</v>
      </c>
      <c r="E350" s="4" t="str">
        <f>'P.O Sintética - Não Desonerado'!E344</f>
        <v>m²</v>
      </c>
      <c r="F350" s="5">
        <f>'P.O Sintética - Não Desonerado'!F344</f>
        <v>2.0099999999999998</v>
      </c>
      <c r="G350" s="6">
        <f>'P.O Sintética - Não Desonerado'!G344</f>
        <v>303.75</v>
      </c>
      <c r="H350" s="6">
        <f>'P.O Sintética - Não Desonerado'!V344</f>
        <v>32.26</v>
      </c>
      <c r="I350" s="6">
        <f>'P.O Sintética - Não Desonerado'!W344</f>
        <v>335.3</v>
      </c>
      <c r="J350" s="6">
        <f>'P.O Sintética - Não Desonerado'!X344</f>
        <v>367.56</v>
      </c>
      <c r="K350" s="489">
        <f>'P.O Sintética - Não Desonerado'!Y344</f>
        <v>64.84</v>
      </c>
      <c r="L350" s="489">
        <f>'P.O Sintética - Não Desonerado'!Z344</f>
        <v>673.94999999999993</v>
      </c>
      <c r="M350" s="489">
        <f>'P.O Sintética - Não Desonerado'!AA344</f>
        <v>738.79</v>
      </c>
      <c r="P350" s="562"/>
      <c r="Q350" s="563">
        <f t="shared" si="982"/>
        <v>0</v>
      </c>
      <c r="R350" s="562">
        <f t="shared" si="983"/>
        <v>0</v>
      </c>
      <c r="S350" s="562"/>
      <c r="T350" s="563">
        <f t="shared" si="984"/>
        <v>0</v>
      </c>
      <c r="U350" s="562">
        <f t="shared" si="985"/>
        <v>0</v>
      </c>
      <c r="W350" s="562"/>
      <c r="X350" s="563">
        <f t="shared" si="986"/>
        <v>0</v>
      </c>
      <c r="Y350" s="562">
        <f t="shared" si="987"/>
        <v>0</v>
      </c>
      <c r="Z350" s="562"/>
      <c r="AA350" s="563">
        <f t="shared" si="988"/>
        <v>0</v>
      </c>
      <c r="AB350" s="562">
        <f t="shared" si="989"/>
        <v>0</v>
      </c>
      <c r="AD350" s="562">
        <f t="shared" si="1019"/>
        <v>2.0099999999999998</v>
      </c>
      <c r="AE350" s="563">
        <f t="shared" si="990"/>
        <v>1</v>
      </c>
      <c r="AF350" s="562">
        <f t="shared" si="991"/>
        <v>738.79</v>
      </c>
      <c r="AG350" s="562"/>
      <c r="AH350" s="563">
        <f t="shared" si="992"/>
        <v>0</v>
      </c>
      <c r="AI350" s="562">
        <f t="shared" si="993"/>
        <v>0</v>
      </c>
      <c r="AK350" s="562"/>
      <c r="AL350" s="563">
        <f t="shared" si="994"/>
        <v>0</v>
      </c>
      <c r="AM350" s="562">
        <f t="shared" si="995"/>
        <v>0</v>
      </c>
      <c r="AN350" s="562"/>
      <c r="AO350" s="563">
        <f t="shared" si="996"/>
        <v>0</v>
      </c>
      <c r="AP350" s="562">
        <f t="shared" si="997"/>
        <v>0</v>
      </c>
      <c r="AR350" s="562"/>
      <c r="AS350" s="563">
        <f t="shared" si="998"/>
        <v>0</v>
      </c>
      <c r="AT350" s="562">
        <f t="shared" si="999"/>
        <v>0</v>
      </c>
      <c r="AU350" s="562"/>
      <c r="AV350" s="563">
        <f t="shared" si="1000"/>
        <v>0</v>
      </c>
      <c r="AW350" s="562">
        <f t="shared" si="1001"/>
        <v>0</v>
      </c>
      <c r="AY350" s="562"/>
      <c r="AZ350" s="563">
        <f t="shared" si="1002"/>
        <v>0</v>
      </c>
      <c r="BA350" s="562">
        <f t="shared" si="1003"/>
        <v>0</v>
      </c>
      <c r="BB350" s="562"/>
      <c r="BC350" s="563">
        <f t="shared" si="1004"/>
        <v>0</v>
      </c>
      <c r="BD350" s="562">
        <f t="shared" si="1005"/>
        <v>0</v>
      </c>
      <c r="BF350" s="562"/>
      <c r="BG350" s="563">
        <f t="shared" si="1006"/>
        <v>0</v>
      </c>
      <c r="BH350" s="562">
        <f t="shared" si="1007"/>
        <v>0</v>
      </c>
      <c r="BI350" s="562"/>
      <c r="BJ350" s="563">
        <f t="shared" si="1008"/>
        <v>0</v>
      </c>
      <c r="BK350" s="562">
        <f t="shared" si="1009"/>
        <v>0</v>
      </c>
      <c r="BM350" s="562"/>
      <c r="BN350" s="563">
        <f t="shared" si="1010"/>
        <v>0</v>
      </c>
      <c r="BO350" s="562">
        <f t="shared" si="1011"/>
        <v>0</v>
      </c>
      <c r="BP350" s="562"/>
      <c r="BQ350" s="563">
        <f t="shared" si="1012"/>
        <v>0</v>
      </c>
      <c r="BR350" s="562">
        <f t="shared" si="1013"/>
        <v>0</v>
      </c>
      <c r="BT350" s="562">
        <f t="shared" si="975"/>
        <v>0</v>
      </c>
      <c r="BU350" s="563">
        <f t="shared" si="1014"/>
        <v>0</v>
      </c>
      <c r="BV350" s="562">
        <f t="shared" si="1015"/>
        <v>0</v>
      </c>
      <c r="BW350" s="562">
        <f t="shared" si="1016"/>
        <v>2.0099999999999998</v>
      </c>
      <c r="BX350" s="563">
        <f t="shared" si="1017"/>
        <v>1</v>
      </c>
      <c r="BY350" s="562">
        <f t="shared" si="1018"/>
        <v>738.79</v>
      </c>
      <c r="BZ350" s="587"/>
    </row>
    <row r="351" spans="1:78" ht="76.5" customHeight="1" x14ac:dyDescent="0.25">
      <c r="A351" s="625" t="str">
        <f>'P.O Sintética - Não Desonerado'!A345</f>
        <v xml:space="preserve"> 4.1.8 </v>
      </c>
      <c r="B351" s="5" t="str">
        <f>'P.O Sintética - Não Desonerado'!B345</f>
        <v xml:space="preserve"> TJPR.CAMS.92 </v>
      </c>
      <c r="C351" s="3" t="str">
        <f>'P.O Sintética - Não Desonerado'!C345</f>
        <v>Próprio</v>
      </c>
      <c r="D351" s="616" t="str">
        <f>'P.O Sintética - Não Desonerado'!D345</f>
        <v>PISO TATIL OU ALERTA DIRECIONAL EM BORRACHA COR 25x25cm</v>
      </c>
      <c r="E351" s="4" t="str">
        <f>'P.O Sintética - Não Desonerado'!E345</f>
        <v>m²</v>
      </c>
      <c r="F351" s="5">
        <f>'P.O Sintética - Não Desonerado'!F345</f>
        <v>2.06</v>
      </c>
      <c r="G351" s="6">
        <f>'P.O Sintética - Não Desonerado'!G345</f>
        <v>303.75</v>
      </c>
      <c r="H351" s="6">
        <f>'P.O Sintética - Não Desonerado'!V345</f>
        <v>32.26</v>
      </c>
      <c r="I351" s="6">
        <f>'P.O Sintética - Não Desonerado'!W345</f>
        <v>335.3</v>
      </c>
      <c r="J351" s="6">
        <f>'P.O Sintética - Não Desonerado'!X345</f>
        <v>367.56</v>
      </c>
      <c r="K351" s="489">
        <f>'P.O Sintética - Não Desonerado'!Y345</f>
        <v>66.45</v>
      </c>
      <c r="L351" s="489">
        <f>'P.O Sintética - Não Desonerado'!Z345</f>
        <v>690.71999999999991</v>
      </c>
      <c r="M351" s="489">
        <f>'P.O Sintética - Não Desonerado'!AA345</f>
        <v>757.17</v>
      </c>
      <c r="P351" s="562"/>
      <c r="Q351" s="563">
        <f t="shared" si="982"/>
        <v>0</v>
      </c>
      <c r="R351" s="562">
        <f t="shared" si="983"/>
        <v>0</v>
      </c>
      <c r="S351" s="562"/>
      <c r="T351" s="563">
        <f t="shared" si="984"/>
        <v>0</v>
      </c>
      <c r="U351" s="562">
        <f t="shared" si="985"/>
        <v>0</v>
      </c>
      <c r="W351" s="562"/>
      <c r="X351" s="563">
        <f t="shared" si="986"/>
        <v>0</v>
      </c>
      <c r="Y351" s="562">
        <f t="shared" si="987"/>
        <v>0</v>
      </c>
      <c r="Z351" s="562"/>
      <c r="AA351" s="563">
        <f t="shared" si="988"/>
        <v>0</v>
      </c>
      <c r="AB351" s="562">
        <f t="shared" si="989"/>
        <v>0</v>
      </c>
      <c r="AD351" s="562">
        <f t="shared" si="1019"/>
        <v>2.06</v>
      </c>
      <c r="AE351" s="563">
        <f t="shared" si="990"/>
        <v>1</v>
      </c>
      <c r="AF351" s="562">
        <f t="shared" si="991"/>
        <v>757.17</v>
      </c>
      <c r="AG351" s="562"/>
      <c r="AH351" s="563">
        <f t="shared" si="992"/>
        <v>0</v>
      </c>
      <c r="AI351" s="562">
        <f t="shared" si="993"/>
        <v>0</v>
      </c>
      <c r="AK351" s="562"/>
      <c r="AL351" s="563">
        <f t="shared" si="994"/>
        <v>0</v>
      </c>
      <c r="AM351" s="562">
        <f t="shared" si="995"/>
        <v>0</v>
      </c>
      <c r="AN351" s="562"/>
      <c r="AO351" s="563">
        <f t="shared" si="996"/>
        <v>0</v>
      </c>
      <c r="AP351" s="562">
        <f t="shared" si="997"/>
        <v>0</v>
      </c>
      <c r="AR351" s="562"/>
      <c r="AS351" s="563">
        <f t="shared" si="998"/>
        <v>0</v>
      </c>
      <c r="AT351" s="562">
        <f t="shared" si="999"/>
        <v>0</v>
      </c>
      <c r="AU351" s="562"/>
      <c r="AV351" s="563">
        <f t="shared" si="1000"/>
        <v>0</v>
      </c>
      <c r="AW351" s="562">
        <f t="shared" si="1001"/>
        <v>0</v>
      </c>
      <c r="AY351" s="562"/>
      <c r="AZ351" s="563">
        <f t="shared" si="1002"/>
        <v>0</v>
      </c>
      <c r="BA351" s="562">
        <f t="shared" si="1003"/>
        <v>0</v>
      </c>
      <c r="BB351" s="562"/>
      <c r="BC351" s="563">
        <f t="shared" si="1004"/>
        <v>0</v>
      </c>
      <c r="BD351" s="562">
        <f t="shared" si="1005"/>
        <v>0</v>
      </c>
      <c r="BF351" s="562"/>
      <c r="BG351" s="563">
        <f t="shared" si="1006"/>
        <v>0</v>
      </c>
      <c r="BH351" s="562">
        <f t="shared" si="1007"/>
        <v>0</v>
      </c>
      <c r="BI351" s="562"/>
      <c r="BJ351" s="563">
        <f t="shared" si="1008"/>
        <v>0</v>
      </c>
      <c r="BK351" s="562">
        <f t="shared" si="1009"/>
        <v>0</v>
      </c>
      <c r="BM351" s="562"/>
      <c r="BN351" s="563">
        <f t="shared" si="1010"/>
        <v>0</v>
      </c>
      <c r="BO351" s="562">
        <f t="shared" si="1011"/>
        <v>0</v>
      </c>
      <c r="BP351" s="562"/>
      <c r="BQ351" s="563">
        <f t="shared" si="1012"/>
        <v>0</v>
      </c>
      <c r="BR351" s="562">
        <f t="shared" si="1013"/>
        <v>0</v>
      </c>
      <c r="BT351" s="562">
        <f t="shared" si="975"/>
        <v>0</v>
      </c>
      <c r="BU351" s="563">
        <f t="shared" si="1014"/>
        <v>0</v>
      </c>
      <c r="BV351" s="562">
        <f t="shared" si="1015"/>
        <v>0</v>
      </c>
      <c r="BW351" s="562">
        <f t="shared" si="1016"/>
        <v>2.06</v>
      </c>
      <c r="BX351" s="563">
        <f t="shared" si="1017"/>
        <v>1</v>
      </c>
      <c r="BY351" s="562">
        <f t="shared" si="1018"/>
        <v>757.17</v>
      </c>
      <c r="BZ351" s="587"/>
    </row>
    <row r="352" spans="1:78" ht="25.5" x14ac:dyDescent="0.25">
      <c r="A352" s="625" t="str">
        <f>'P.O Sintética - Não Desonerado'!A346</f>
        <v xml:space="preserve"> 4.1.9 </v>
      </c>
      <c r="B352" s="5" t="str">
        <f>'P.O Sintética - Não Desonerado'!B346</f>
        <v xml:space="preserve"> 98689 </v>
      </c>
      <c r="C352" s="3" t="str">
        <f>'P.O Sintética - Não Desonerado'!C346</f>
        <v>SINAPI</v>
      </c>
      <c r="D352" s="616" t="str">
        <f>'P.O Sintética - Não Desonerado'!D346</f>
        <v>SOLEIRA EM GRANITO, LARGURA 15 CM, ESPESSURA 2,0 CM. AF_09/2020</v>
      </c>
      <c r="E352" s="4" t="str">
        <f>'P.O Sintética - Não Desonerado'!E346</f>
        <v>M</v>
      </c>
      <c r="F352" s="5">
        <f>'P.O Sintética - Não Desonerado'!F346</f>
        <v>1.21</v>
      </c>
      <c r="G352" s="6">
        <f>'P.O Sintética - Não Desonerado'!G346</f>
        <v>127.73</v>
      </c>
      <c r="H352" s="6">
        <f>'P.O Sintética - Não Desonerado'!V346</f>
        <v>27.08</v>
      </c>
      <c r="I352" s="6">
        <f>'P.O Sintética - Não Desonerado'!W346</f>
        <v>127.48</v>
      </c>
      <c r="J352" s="6">
        <f>'P.O Sintética - Não Desonerado'!X346</f>
        <v>154.56</v>
      </c>
      <c r="K352" s="489">
        <f>'P.O Sintética - Não Desonerado'!Y346</f>
        <v>32.76</v>
      </c>
      <c r="L352" s="489">
        <f>'P.O Sintética - Não Desonerado'!Z346</f>
        <v>154.25</v>
      </c>
      <c r="M352" s="489">
        <f>'P.O Sintética - Não Desonerado'!AA346</f>
        <v>187.01</v>
      </c>
      <c r="P352" s="562"/>
      <c r="Q352" s="563">
        <f t="shared" si="982"/>
        <v>0</v>
      </c>
      <c r="R352" s="562">
        <f t="shared" si="983"/>
        <v>0</v>
      </c>
      <c r="S352" s="562"/>
      <c r="T352" s="563">
        <f t="shared" si="984"/>
        <v>0</v>
      </c>
      <c r="U352" s="562">
        <f t="shared" si="985"/>
        <v>0</v>
      </c>
      <c r="W352" s="562"/>
      <c r="X352" s="563">
        <f t="shared" si="986"/>
        <v>0</v>
      </c>
      <c r="Y352" s="562">
        <f t="shared" si="987"/>
        <v>0</v>
      </c>
      <c r="Z352" s="562"/>
      <c r="AA352" s="563">
        <f t="shared" si="988"/>
        <v>0</v>
      </c>
      <c r="AB352" s="562">
        <f t="shared" si="989"/>
        <v>0</v>
      </c>
      <c r="AD352" s="562">
        <f t="shared" si="1019"/>
        <v>1.21</v>
      </c>
      <c r="AE352" s="563">
        <f t="shared" si="990"/>
        <v>1</v>
      </c>
      <c r="AF352" s="562">
        <f t="shared" si="991"/>
        <v>187.01</v>
      </c>
      <c r="AG352" s="562"/>
      <c r="AH352" s="563">
        <f t="shared" si="992"/>
        <v>0</v>
      </c>
      <c r="AI352" s="562">
        <f t="shared" si="993"/>
        <v>0</v>
      </c>
      <c r="AK352" s="562"/>
      <c r="AL352" s="563">
        <f t="shared" si="994"/>
        <v>0</v>
      </c>
      <c r="AM352" s="562">
        <f t="shared" si="995"/>
        <v>0</v>
      </c>
      <c r="AN352" s="562"/>
      <c r="AO352" s="563">
        <f t="shared" si="996"/>
        <v>0</v>
      </c>
      <c r="AP352" s="562">
        <f t="shared" si="997"/>
        <v>0</v>
      </c>
      <c r="AR352" s="562"/>
      <c r="AS352" s="563">
        <f t="shared" si="998"/>
        <v>0</v>
      </c>
      <c r="AT352" s="562">
        <f t="shared" si="999"/>
        <v>0</v>
      </c>
      <c r="AU352" s="562"/>
      <c r="AV352" s="563">
        <f t="shared" si="1000"/>
        <v>0</v>
      </c>
      <c r="AW352" s="562">
        <f t="shared" si="1001"/>
        <v>0</v>
      </c>
      <c r="AY352" s="562"/>
      <c r="AZ352" s="563">
        <f t="shared" si="1002"/>
        <v>0</v>
      </c>
      <c r="BA352" s="562">
        <f t="shared" si="1003"/>
        <v>0</v>
      </c>
      <c r="BB352" s="562"/>
      <c r="BC352" s="563">
        <f t="shared" si="1004"/>
        <v>0</v>
      </c>
      <c r="BD352" s="562">
        <f t="shared" si="1005"/>
        <v>0</v>
      </c>
      <c r="BF352" s="562"/>
      <c r="BG352" s="563">
        <f t="shared" si="1006"/>
        <v>0</v>
      </c>
      <c r="BH352" s="562">
        <f t="shared" si="1007"/>
        <v>0</v>
      </c>
      <c r="BI352" s="562"/>
      <c r="BJ352" s="563">
        <f t="shared" si="1008"/>
        <v>0</v>
      </c>
      <c r="BK352" s="562">
        <f t="shared" si="1009"/>
        <v>0</v>
      </c>
      <c r="BM352" s="562"/>
      <c r="BN352" s="563">
        <f t="shared" si="1010"/>
        <v>0</v>
      </c>
      <c r="BO352" s="562">
        <f t="shared" si="1011"/>
        <v>0</v>
      </c>
      <c r="BP352" s="562"/>
      <c r="BQ352" s="563">
        <f t="shared" si="1012"/>
        <v>0</v>
      </c>
      <c r="BR352" s="562">
        <f t="shared" si="1013"/>
        <v>0</v>
      </c>
      <c r="BT352" s="562">
        <f t="shared" si="975"/>
        <v>0</v>
      </c>
      <c r="BU352" s="563">
        <f t="shared" si="1014"/>
        <v>0</v>
      </c>
      <c r="BV352" s="562">
        <f t="shared" si="1015"/>
        <v>0</v>
      </c>
      <c r="BW352" s="562">
        <f t="shared" si="1016"/>
        <v>1.21</v>
      </c>
      <c r="BX352" s="563">
        <f t="shared" si="1017"/>
        <v>1</v>
      </c>
      <c r="BY352" s="562">
        <f t="shared" si="1018"/>
        <v>187.01</v>
      </c>
      <c r="BZ352" s="587"/>
    </row>
    <row r="353" spans="1:78" ht="63.75" x14ac:dyDescent="0.25">
      <c r="A353" s="625" t="str">
        <f>'P.O Sintética - Não Desonerado'!A347</f>
        <v xml:space="preserve"> 4.1.10 </v>
      </c>
      <c r="B353" s="5" t="str">
        <f>'P.O Sintética - Não Desonerado'!B347</f>
        <v xml:space="preserve"> 05.041.0875-0 </v>
      </c>
      <c r="C353" s="3" t="str">
        <f>'P.O Sintética - Não Desonerado'!C347</f>
        <v>EMOP</v>
      </c>
      <c r="D353" s="616" t="str">
        <f>'P.O Sintética - Não Desonerado'!D347</f>
        <v>RASPAGEM,CALAFETACAO E APLICACAO DE TRES DEMAOS DE RESINA LI QUIDA A BASE DE UREIA-FORMOL,EM TACOS OU SOALHO DE MADEIRA S, APOS RASPAGENS E CALAFETAGEM</v>
      </c>
      <c r="E353" s="4" t="str">
        <f>'P.O Sintética - Não Desonerado'!E347</f>
        <v>m²</v>
      </c>
      <c r="F353" s="5">
        <f>'P.O Sintética - Não Desonerado'!F347</f>
        <v>44.51</v>
      </c>
      <c r="G353" s="6">
        <f>'P.O Sintética - Não Desonerado'!G347</f>
        <v>60</v>
      </c>
      <c r="H353" s="6">
        <f>'P.O Sintética - Não Desonerado'!V347</f>
        <v>0</v>
      </c>
      <c r="I353" s="6">
        <f>'P.O Sintética - Não Desonerado'!W347</f>
        <v>72.599999999999994</v>
      </c>
      <c r="J353" s="6">
        <f>'P.O Sintética - Não Desonerado'!X347</f>
        <v>72.599999999999994</v>
      </c>
      <c r="K353" s="489">
        <f>'P.O Sintética - Não Desonerado'!Y347</f>
        <v>0</v>
      </c>
      <c r="L353" s="489">
        <f>'P.O Sintética - Não Desonerado'!Z347</f>
        <v>3231.42</v>
      </c>
      <c r="M353" s="489">
        <f>'P.O Sintética - Não Desonerado'!AA347</f>
        <v>3231.42</v>
      </c>
      <c r="P353" s="562"/>
      <c r="Q353" s="563">
        <f t="shared" si="982"/>
        <v>0</v>
      </c>
      <c r="R353" s="562">
        <f t="shared" si="983"/>
        <v>0</v>
      </c>
      <c r="S353" s="562"/>
      <c r="T353" s="563">
        <f t="shared" si="984"/>
        <v>0</v>
      </c>
      <c r="U353" s="562">
        <f t="shared" si="985"/>
        <v>0</v>
      </c>
      <c r="W353" s="562"/>
      <c r="X353" s="563">
        <f t="shared" si="986"/>
        <v>0</v>
      </c>
      <c r="Y353" s="562">
        <f t="shared" si="987"/>
        <v>0</v>
      </c>
      <c r="Z353" s="562"/>
      <c r="AA353" s="563">
        <f t="shared" si="988"/>
        <v>0</v>
      </c>
      <c r="AB353" s="562">
        <f t="shared" si="989"/>
        <v>0</v>
      </c>
      <c r="AD353" s="562">
        <f t="shared" si="1019"/>
        <v>44.51</v>
      </c>
      <c r="AE353" s="563">
        <f t="shared" si="990"/>
        <v>1</v>
      </c>
      <c r="AF353" s="562">
        <f t="shared" si="991"/>
        <v>3231.42</v>
      </c>
      <c r="AG353" s="562"/>
      <c r="AH353" s="563">
        <f t="shared" si="992"/>
        <v>0</v>
      </c>
      <c r="AI353" s="562">
        <f t="shared" si="993"/>
        <v>0</v>
      </c>
      <c r="AK353" s="562"/>
      <c r="AL353" s="563">
        <f t="shared" si="994"/>
        <v>0</v>
      </c>
      <c r="AM353" s="562">
        <f t="shared" si="995"/>
        <v>0</v>
      </c>
      <c r="AN353" s="562"/>
      <c r="AO353" s="563">
        <f t="shared" si="996"/>
        <v>0</v>
      </c>
      <c r="AP353" s="562">
        <f t="shared" si="997"/>
        <v>0</v>
      </c>
      <c r="AR353" s="562"/>
      <c r="AS353" s="563">
        <f t="shared" si="998"/>
        <v>0</v>
      </c>
      <c r="AT353" s="562">
        <f t="shared" si="999"/>
        <v>0</v>
      </c>
      <c r="AU353" s="562"/>
      <c r="AV353" s="563">
        <f t="shared" si="1000"/>
        <v>0</v>
      </c>
      <c r="AW353" s="562">
        <f t="shared" si="1001"/>
        <v>0</v>
      </c>
      <c r="AY353" s="562"/>
      <c r="AZ353" s="563">
        <f t="shared" si="1002"/>
        <v>0</v>
      </c>
      <c r="BA353" s="562">
        <f t="shared" si="1003"/>
        <v>0</v>
      </c>
      <c r="BB353" s="562"/>
      <c r="BC353" s="563">
        <f t="shared" si="1004"/>
        <v>0</v>
      </c>
      <c r="BD353" s="562">
        <f t="shared" si="1005"/>
        <v>0</v>
      </c>
      <c r="BF353" s="562"/>
      <c r="BG353" s="563">
        <f t="shared" si="1006"/>
        <v>0</v>
      </c>
      <c r="BH353" s="562">
        <f t="shared" si="1007"/>
        <v>0</v>
      </c>
      <c r="BI353" s="562"/>
      <c r="BJ353" s="563">
        <f t="shared" si="1008"/>
        <v>0</v>
      </c>
      <c r="BK353" s="562">
        <f t="shared" si="1009"/>
        <v>0</v>
      </c>
      <c r="BM353" s="562"/>
      <c r="BN353" s="563">
        <f t="shared" si="1010"/>
        <v>0</v>
      </c>
      <c r="BO353" s="562">
        <f t="shared" si="1011"/>
        <v>0</v>
      </c>
      <c r="BP353" s="562"/>
      <c r="BQ353" s="563">
        <f t="shared" si="1012"/>
        <v>0</v>
      </c>
      <c r="BR353" s="562">
        <f t="shared" si="1013"/>
        <v>0</v>
      </c>
      <c r="BT353" s="562">
        <f t="shared" si="975"/>
        <v>0</v>
      </c>
      <c r="BU353" s="563">
        <f t="shared" si="1014"/>
        <v>0</v>
      </c>
      <c r="BV353" s="562">
        <f t="shared" si="1015"/>
        <v>0</v>
      </c>
      <c r="BW353" s="562">
        <f t="shared" si="1016"/>
        <v>44.51</v>
      </c>
      <c r="BX353" s="563">
        <f t="shared" si="1017"/>
        <v>1</v>
      </c>
      <c r="BY353" s="562">
        <f t="shared" si="1018"/>
        <v>3231.42</v>
      </c>
      <c r="BZ353" s="587"/>
    </row>
    <row r="354" spans="1:78" ht="25.5" x14ac:dyDescent="0.25">
      <c r="A354" s="625" t="str">
        <f>'P.O Sintética - Não Desonerado'!A348</f>
        <v xml:space="preserve"> 4.1.11 </v>
      </c>
      <c r="B354" s="5" t="str">
        <f>'P.O Sintética - Não Desonerado'!B348</f>
        <v xml:space="preserve"> 101751 </v>
      </c>
      <c r="C354" s="3" t="str">
        <f>'P.O Sintética - Não Desonerado'!C348</f>
        <v>SINAPI</v>
      </c>
      <c r="D354" s="616" t="str">
        <f>'P.O Sintética - Não Desonerado'!D348</f>
        <v>PISO EM TACO DE MADEIRA 7X21CM, FIXADO COM COLA BASE DE PVA. AF_09/2020</v>
      </c>
      <c r="E354" s="4" t="str">
        <f>'P.O Sintética - Não Desonerado'!E348</f>
        <v>m²</v>
      </c>
      <c r="F354" s="5">
        <f>'P.O Sintética - Não Desonerado'!F348</f>
        <v>44.51</v>
      </c>
      <c r="G354" s="6">
        <f>'P.O Sintética - Não Desonerado'!G348</f>
        <v>206.79</v>
      </c>
      <c r="H354" s="6">
        <f>'P.O Sintética - Não Desonerado'!V348</f>
        <v>24.73</v>
      </c>
      <c r="I354" s="6">
        <f>'P.O Sintética - Não Desonerado'!W348</f>
        <v>225.5</v>
      </c>
      <c r="J354" s="6">
        <f>'P.O Sintética - Não Desonerado'!X348</f>
        <v>250.23</v>
      </c>
      <c r="K354" s="489">
        <f>'P.O Sintética - Não Desonerado'!Y348</f>
        <v>1100.73</v>
      </c>
      <c r="L354" s="489">
        <f>'P.O Sintética - Não Desonerado'!Z348</f>
        <v>10037</v>
      </c>
      <c r="M354" s="489">
        <f>'P.O Sintética - Não Desonerado'!AA348</f>
        <v>11137.73</v>
      </c>
      <c r="P354" s="562"/>
      <c r="Q354" s="563">
        <f t="shared" si="982"/>
        <v>0</v>
      </c>
      <c r="R354" s="562">
        <f t="shared" si="983"/>
        <v>0</v>
      </c>
      <c r="S354" s="562"/>
      <c r="T354" s="563">
        <f t="shared" si="984"/>
        <v>0</v>
      </c>
      <c r="U354" s="562">
        <f t="shared" si="985"/>
        <v>0</v>
      </c>
      <c r="W354" s="562"/>
      <c r="X354" s="563">
        <f t="shared" si="986"/>
        <v>0</v>
      </c>
      <c r="Y354" s="562">
        <f t="shared" si="987"/>
        <v>0</v>
      </c>
      <c r="Z354" s="562"/>
      <c r="AA354" s="563">
        <f t="shared" si="988"/>
        <v>0</v>
      </c>
      <c r="AB354" s="562">
        <f t="shared" si="989"/>
        <v>0</v>
      </c>
      <c r="AD354" s="562">
        <f t="shared" si="1019"/>
        <v>44.51</v>
      </c>
      <c r="AE354" s="563">
        <f t="shared" si="990"/>
        <v>1</v>
      </c>
      <c r="AF354" s="562">
        <f t="shared" si="991"/>
        <v>11137.73</v>
      </c>
      <c r="AG354" s="562"/>
      <c r="AH354" s="563">
        <f t="shared" si="992"/>
        <v>0</v>
      </c>
      <c r="AI354" s="562">
        <f t="shared" si="993"/>
        <v>0</v>
      </c>
      <c r="AK354" s="562"/>
      <c r="AL354" s="563">
        <f t="shared" si="994"/>
        <v>0</v>
      </c>
      <c r="AM354" s="562">
        <f t="shared" si="995"/>
        <v>0</v>
      </c>
      <c r="AN354" s="562"/>
      <c r="AO354" s="563">
        <f t="shared" si="996"/>
        <v>0</v>
      </c>
      <c r="AP354" s="562">
        <f t="shared" si="997"/>
        <v>0</v>
      </c>
      <c r="AR354" s="562"/>
      <c r="AS354" s="563">
        <f t="shared" si="998"/>
        <v>0</v>
      </c>
      <c r="AT354" s="562">
        <f t="shared" si="999"/>
        <v>0</v>
      </c>
      <c r="AU354" s="562"/>
      <c r="AV354" s="563">
        <f t="shared" si="1000"/>
        <v>0</v>
      </c>
      <c r="AW354" s="562">
        <f t="shared" si="1001"/>
        <v>0</v>
      </c>
      <c r="AY354" s="562"/>
      <c r="AZ354" s="563">
        <f t="shared" si="1002"/>
        <v>0</v>
      </c>
      <c r="BA354" s="562">
        <f t="shared" si="1003"/>
        <v>0</v>
      </c>
      <c r="BB354" s="562"/>
      <c r="BC354" s="563">
        <f t="shared" si="1004"/>
        <v>0</v>
      </c>
      <c r="BD354" s="562">
        <f t="shared" si="1005"/>
        <v>0</v>
      </c>
      <c r="BF354" s="562"/>
      <c r="BG354" s="563">
        <f t="shared" si="1006"/>
        <v>0</v>
      </c>
      <c r="BH354" s="562">
        <f t="shared" si="1007"/>
        <v>0</v>
      </c>
      <c r="BI354" s="562"/>
      <c r="BJ354" s="563">
        <f t="shared" si="1008"/>
        <v>0</v>
      </c>
      <c r="BK354" s="562">
        <f t="shared" si="1009"/>
        <v>0</v>
      </c>
      <c r="BM354" s="562"/>
      <c r="BN354" s="563">
        <f t="shared" si="1010"/>
        <v>0</v>
      </c>
      <c r="BO354" s="562">
        <f t="shared" si="1011"/>
        <v>0</v>
      </c>
      <c r="BP354" s="562"/>
      <c r="BQ354" s="563">
        <f t="shared" si="1012"/>
        <v>0</v>
      </c>
      <c r="BR354" s="562">
        <f t="shared" si="1013"/>
        <v>0</v>
      </c>
      <c r="BT354" s="562">
        <f t="shared" si="975"/>
        <v>0</v>
      </c>
      <c r="BU354" s="563">
        <f t="shared" si="1014"/>
        <v>0</v>
      </c>
      <c r="BV354" s="562">
        <f t="shared" si="1015"/>
        <v>0</v>
      </c>
      <c r="BW354" s="562">
        <f t="shared" si="1016"/>
        <v>44.51</v>
      </c>
      <c r="BX354" s="563">
        <f t="shared" si="1017"/>
        <v>1</v>
      </c>
      <c r="BY354" s="562">
        <f t="shared" si="1018"/>
        <v>11137.73</v>
      </c>
      <c r="BZ354" s="587"/>
    </row>
    <row r="355" spans="1:78" ht="76.5" customHeight="1" x14ac:dyDescent="0.25">
      <c r="A355" s="625" t="str">
        <f>'P.O Sintética - Não Desonerado'!A349</f>
        <v xml:space="preserve"> 4.1.12 </v>
      </c>
      <c r="B355" s="5" t="str">
        <f>'P.O Sintética - Não Desonerado'!B349</f>
        <v xml:space="preserve"> 20.10.040 </v>
      </c>
      <c r="C355" s="3" t="str">
        <f>'P.O Sintética - Não Desonerado'!C349</f>
        <v>CPOS/CDHU</v>
      </c>
      <c r="D355" s="616" t="str">
        <f>'P.O Sintética - Não Desonerado'!D349</f>
        <v>RODAPÉ DE MADEIRA DE 7 X 1,5 CM</v>
      </c>
      <c r="E355" s="4" t="str">
        <f>'P.O Sintética - Não Desonerado'!E349</f>
        <v>m</v>
      </c>
      <c r="F355" s="5">
        <f>'P.O Sintética - Não Desonerado'!F349</f>
        <v>159.34</v>
      </c>
      <c r="G355" s="6">
        <f>'P.O Sintética - Não Desonerado'!G349</f>
        <v>49.04</v>
      </c>
      <c r="H355" s="6">
        <f>'P.O Sintética - Não Desonerado'!V349</f>
        <v>20.12</v>
      </c>
      <c r="I355" s="6">
        <f>'P.O Sintética - Não Desonerado'!W349</f>
        <v>39.22</v>
      </c>
      <c r="J355" s="6">
        <f>'P.O Sintética - Não Desonerado'!X349</f>
        <v>59.34</v>
      </c>
      <c r="K355" s="489">
        <f>'P.O Sintética - Não Desonerado'!Y349</f>
        <v>3205.92</v>
      </c>
      <c r="L355" s="489">
        <f>'P.O Sintética - Não Desonerado'!Z349</f>
        <v>6249.3099999999995</v>
      </c>
      <c r="M355" s="489">
        <f>'P.O Sintética - Não Desonerado'!AA349</f>
        <v>9455.23</v>
      </c>
      <c r="P355" s="562"/>
      <c r="Q355" s="563">
        <f t="shared" si="982"/>
        <v>0</v>
      </c>
      <c r="R355" s="562">
        <f t="shared" si="983"/>
        <v>0</v>
      </c>
      <c r="S355" s="562"/>
      <c r="T355" s="563">
        <f t="shared" si="984"/>
        <v>0</v>
      </c>
      <c r="U355" s="562">
        <f t="shared" si="985"/>
        <v>0</v>
      </c>
      <c r="W355" s="562"/>
      <c r="X355" s="563">
        <f t="shared" si="986"/>
        <v>0</v>
      </c>
      <c r="Y355" s="562">
        <f t="shared" si="987"/>
        <v>0</v>
      </c>
      <c r="Z355" s="562"/>
      <c r="AA355" s="563">
        <f t="shared" si="988"/>
        <v>0</v>
      </c>
      <c r="AB355" s="562">
        <f t="shared" si="989"/>
        <v>0</v>
      </c>
      <c r="AD355" s="562">
        <f t="shared" si="1019"/>
        <v>159.34</v>
      </c>
      <c r="AE355" s="563">
        <f t="shared" si="990"/>
        <v>1</v>
      </c>
      <c r="AF355" s="562">
        <f t="shared" si="991"/>
        <v>9455.23</v>
      </c>
      <c r="AG355" s="562"/>
      <c r="AH355" s="563">
        <f t="shared" si="992"/>
        <v>0</v>
      </c>
      <c r="AI355" s="562">
        <f t="shared" si="993"/>
        <v>0</v>
      </c>
      <c r="AK355" s="562"/>
      <c r="AL355" s="563">
        <f t="shared" si="994"/>
        <v>0</v>
      </c>
      <c r="AM355" s="562">
        <f t="shared" si="995"/>
        <v>0</v>
      </c>
      <c r="AN355" s="562"/>
      <c r="AO355" s="563">
        <f t="shared" si="996"/>
        <v>0</v>
      </c>
      <c r="AP355" s="562">
        <f t="shared" si="997"/>
        <v>0</v>
      </c>
      <c r="AR355" s="562"/>
      <c r="AS355" s="563">
        <f t="shared" si="998"/>
        <v>0</v>
      </c>
      <c r="AT355" s="562">
        <f t="shared" si="999"/>
        <v>0</v>
      </c>
      <c r="AU355" s="562"/>
      <c r="AV355" s="563">
        <f t="shared" si="1000"/>
        <v>0</v>
      </c>
      <c r="AW355" s="562">
        <f t="shared" si="1001"/>
        <v>0</v>
      </c>
      <c r="AY355" s="562"/>
      <c r="AZ355" s="563">
        <f t="shared" si="1002"/>
        <v>0</v>
      </c>
      <c r="BA355" s="562">
        <f t="shared" si="1003"/>
        <v>0</v>
      </c>
      <c r="BB355" s="562"/>
      <c r="BC355" s="563">
        <f t="shared" si="1004"/>
        <v>0</v>
      </c>
      <c r="BD355" s="562">
        <f t="shared" si="1005"/>
        <v>0</v>
      </c>
      <c r="BF355" s="562"/>
      <c r="BG355" s="563">
        <f t="shared" si="1006"/>
        <v>0</v>
      </c>
      <c r="BH355" s="562">
        <f t="shared" si="1007"/>
        <v>0</v>
      </c>
      <c r="BI355" s="562"/>
      <c r="BJ355" s="563">
        <f t="shared" si="1008"/>
        <v>0</v>
      </c>
      <c r="BK355" s="562">
        <f t="shared" si="1009"/>
        <v>0</v>
      </c>
      <c r="BM355" s="562"/>
      <c r="BN355" s="563">
        <f t="shared" si="1010"/>
        <v>0</v>
      </c>
      <c r="BO355" s="562">
        <f t="shared" si="1011"/>
        <v>0</v>
      </c>
      <c r="BP355" s="562"/>
      <c r="BQ355" s="563">
        <f t="shared" si="1012"/>
        <v>0</v>
      </c>
      <c r="BR355" s="562">
        <f t="shared" si="1013"/>
        <v>0</v>
      </c>
      <c r="BT355" s="562">
        <f t="shared" si="975"/>
        <v>0</v>
      </c>
      <c r="BU355" s="563">
        <f t="shared" si="1014"/>
        <v>0</v>
      </c>
      <c r="BV355" s="562">
        <f t="shared" si="1015"/>
        <v>0</v>
      </c>
      <c r="BW355" s="562">
        <f t="shared" si="1016"/>
        <v>159.34</v>
      </c>
      <c r="BX355" s="563">
        <f t="shared" si="1017"/>
        <v>1</v>
      </c>
      <c r="BY355" s="562">
        <f t="shared" si="1018"/>
        <v>9455.23</v>
      </c>
      <c r="BZ355" s="587"/>
    </row>
    <row r="356" spans="1:78" ht="63.75" x14ac:dyDescent="0.25">
      <c r="A356" s="625" t="str">
        <f>'P.O Sintética - Não Desonerado'!A350</f>
        <v xml:space="preserve"> 4.1.13 </v>
      </c>
      <c r="B356" s="5" t="str">
        <f>'P.O Sintética - Não Desonerado'!B350</f>
        <v xml:space="preserve"> TJPR.CAMS.96 </v>
      </c>
      <c r="C356" s="3" t="str">
        <f>'P.O Sintética - Não Desonerado'!C350</f>
        <v>Próprio</v>
      </c>
      <c r="D356" s="616" t="str">
        <f>'P.O Sintética - Não Desonerado'!D350</f>
        <v>RODAPE PRE-MOLDADO DE GRANILITE, MARMORITE OU GRANITINA L=10 CM, ASSENTADA COM ARGAMASSA DE CIMENTO E AREIA TRACO 1:4 - FORNECIMENTO E INSTALACAO</v>
      </c>
      <c r="E356" s="4" t="str">
        <f>'P.O Sintética - Não Desonerado'!E350</f>
        <v>M</v>
      </c>
      <c r="F356" s="5">
        <f>'P.O Sintética - Não Desonerado'!F350</f>
        <v>45.41</v>
      </c>
      <c r="G356" s="6">
        <f>'P.O Sintética - Não Desonerado'!G350</f>
        <v>88.64</v>
      </c>
      <c r="H356" s="6">
        <f>'P.O Sintética - Não Desonerado'!V350</f>
        <v>43.22</v>
      </c>
      <c r="I356" s="6">
        <f>'P.O Sintética - Não Desonerado'!W350</f>
        <v>64.040000000000006</v>
      </c>
      <c r="J356" s="6">
        <f>'P.O Sintética - Não Desonerado'!X350</f>
        <v>107.26</v>
      </c>
      <c r="K356" s="489">
        <f>'P.O Sintética - Não Desonerado'!Y350</f>
        <v>1962.62</v>
      </c>
      <c r="L356" s="489">
        <f>'P.O Sintética - Não Desonerado'!Z350</f>
        <v>2908.05</v>
      </c>
      <c r="M356" s="489">
        <f>'P.O Sintética - Não Desonerado'!AA350</f>
        <v>4870.67</v>
      </c>
      <c r="P356" s="562"/>
      <c r="Q356" s="563">
        <f t="shared" si="982"/>
        <v>0</v>
      </c>
      <c r="R356" s="562">
        <f t="shared" si="983"/>
        <v>0</v>
      </c>
      <c r="S356" s="562"/>
      <c r="T356" s="563">
        <f t="shared" si="984"/>
        <v>0</v>
      </c>
      <c r="U356" s="562">
        <f t="shared" si="985"/>
        <v>0</v>
      </c>
      <c r="W356" s="562"/>
      <c r="X356" s="563">
        <f t="shared" si="986"/>
        <v>0</v>
      </c>
      <c r="Y356" s="562">
        <f t="shared" si="987"/>
        <v>0</v>
      </c>
      <c r="Z356" s="562"/>
      <c r="AA356" s="563">
        <f t="shared" si="988"/>
        <v>0</v>
      </c>
      <c r="AB356" s="562">
        <f t="shared" si="989"/>
        <v>0</v>
      </c>
      <c r="AD356" s="562">
        <f t="shared" si="1019"/>
        <v>45.41</v>
      </c>
      <c r="AE356" s="563">
        <f t="shared" si="990"/>
        <v>1</v>
      </c>
      <c r="AF356" s="562">
        <f t="shared" si="991"/>
        <v>4870.67</v>
      </c>
      <c r="AG356" s="562"/>
      <c r="AH356" s="563">
        <f t="shared" si="992"/>
        <v>0</v>
      </c>
      <c r="AI356" s="562">
        <f t="shared" si="993"/>
        <v>0</v>
      </c>
      <c r="AK356" s="562"/>
      <c r="AL356" s="563">
        <f t="shared" si="994"/>
        <v>0</v>
      </c>
      <c r="AM356" s="562">
        <f t="shared" si="995"/>
        <v>0</v>
      </c>
      <c r="AN356" s="562"/>
      <c r="AO356" s="563">
        <f t="shared" si="996"/>
        <v>0</v>
      </c>
      <c r="AP356" s="562">
        <f t="shared" si="997"/>
        <v>0</v>
      </c>
      <c r="AR356" s="562"/>
      <c r="AS356" s="563">
        <f t="shared" si="998"/>
        <v>0</v>
      </c>
      <c r="AT356" s="562">
        <f t="shared" si="999"/>
        <v>0</v>
      </c>
      <c r="AU356" s="562"/>
      <c r="AV356" s="563">
        <f t="shared" si="1000"/>
        <v>0</v>
      </c>
      <c r="AW356" s="562">
        <f t="shared" si="1001"/>
        <v>0</v>
      </c>
      <c r="AY356" s="562"/>
      <c r="AZ356" s="563">
        <f t="shared" si="1002"/>
        <v>0</v>
      </c>
      <c r="BA356" s="562">
        <f t="shared" si="1003"/>
        <v>0</v>
      </c>
      <c r="BB356" s="562"/>
      <c r="BC356" s="563">
        <f t="shared" si="1004"/>
        <v>0</v>
      </c>
      <c r="BD356" s="562">
        <f t="shared" si="1005"/>
        <v>0</v>
      </c>
      <c r="BF356" s="562"/>
      <c r="BG356" s="563">
        <f t="shared" si="1006"/>
        <v>0</v>
      </c>
      <c r="BH356" s="562">
        <f t="shared" si="1007"/>
        <v>0</v>
      </c>
      <c r="BI356" s="562"/>
      <c r="BJ356" s="563">
        <f t="shared" si="1008"/>
        <v>0</v>
      </c>
      <c r="BK356" s="562">
        <f t="shared" si="1009"/>
        <v>0</v>
      </c>
      <c r="BM356" s="562"/>
      <c r="BN356" s="563">
        <f t="shared" si="1010"/>
        <v>0</v>
      </c>
      <c r="BO356" s="562">
        <f t="shared" si="1011"/>
        <v>0</v>
      </c>
      <c r="BP356" s="562"/>
      <c r="BQ356" s="563">
        <f t="shared" si="1012"/>
        <v>0</v>
      </c>
      <c r="BR356" s="562">
        <f t="shared" si="1013"/>
        <v>0</v>
      </c>
      <c r="BT356" s="562">
        <f t="shared" si="975"/>
        <v>0</v>
      </c>
      <c r="BU356" s="563">
        <f t="shared" si="1014"/>
        <v>0</v>
      </c>
      <c r="BV356" s="562">
        <f t="shared" si="1015"/>
        <v>0</v>
      </c>
      <c r="BW356" s="562">
        <f t="shared" si="1016"/>
        <v>45.41</v>
      </c>
      <c r="BX356" s="563">
        <f t="shared" si="1017"/>
        <v>1</v>
      </c>
      <c r="BY356" s="562">
        <f t="shared" si="1018"/>
        <v>4870.67</v>
      </c>
      <c r="BZ356" s="587"/>
    </row>
    <row r="357" spans="1:78" ht="25.5" customHeight="1" x14ac:dyDescent="0.25">
      <c r="A357" s="626" t="str">
        <f>'P.O Sintética - Não Desonerado'!A351</f>
        <v xml:space="preserve"> 4.2 </v>
      </c>
      <c r="B357" s="1"/>
      <c r="C357" s="1"/>
      <c r="D357" s="617" t="str">
        <f>'P.O Sintética - Não Desonerado'!D351</f>
        <v>Fechamentos Verticais</v>
      </c>
      <c r="E357" s="1"/>
      <c r="F357" s="2"/>
      <c r="G357" s="2"/>
      <c r="H357" s="1"/>
      <c r="I357" s="1"/>
      <c r="J357" s="1"/>
      <c r="K357" s="487"/>
      <c r="L357" s="487"/>
      <c r="M357" s="488">
        <f>'P.O Sintética - Não Desonerado'!AA351</f>
        <v>254478.33</v>
      </c>
      <c r="P357" s="559"/>
      <c r="Q357" s="561">
        <f>SUM(Q358:Q373)/16</f>
        <v>0</v>
      </c>
      <c r="R357" s="560">
        <f>SUM(R358:R373)</f>
        <v>0</v>
      </c>
      <c r="S357" s="559"/>
      <c r="T357" s="561">
        <f>SUM(T358:T373)/16</f>
        <v>0</v>
      </c>
      <c r="U357" s="560">
        <f>SUM(U358:U373)</f>
        <v>0</v>
      </c>
      <c r="W357" s="559"/>
      <c r="X357" s="561">
        <f>SUM(X358:X373)/16</f>
        <v>0</v>
      </c>
      <c r="Y357" s="560">
        <f>SUM(Y358:Y373)</f>
        <v>0</v>
      </c>
      <c r="Z357" s="559"/>
      <c r="AA357" s="561">
        <f>SUM(AA358:AA373)/16</f>
        <v>0</v>
      </c>
      <c r="AB357" s="560">
        <f>SUM(AB358:AB373)</f>
        <v>0</v>
      </c>
      <c r="AD357" s="559"/>
      <c r="AE357" s="561">
        <f>SUM(AE358:AE373)/16</f>
        <v>0</v>
      </c>
      <c r="AF357" s="560">
        <f>SUM(AF358:AF373)</f>
        <v>0</v>
      </c>
      <c r="AG357" s="559"/>
      <c r="AH357" s="561">
        <f>SUM(AH358:AH373)/16</f>
        <v>0</v>
      </c>
      <c r="AI357" s="560">
        <f>SUM(AI358:AI373)</f>
        <v>0</v>
      </c>
      <c r="AK357" s="559"/>
      <c r="AL357" s="561">
        <f>SUM(AL358:AL373)/16</f>
        <v>0</v>
      </c>
      <c r="AM357" s="560">
        <f>SUM(AM358:AM373)</f>
        <v>0</v>
      </c>
      <c r="AN357" s="559"/>
      <c r="AO357" s="561">
        <f>SUM(AO358:AO373)/16</f>
        <v>0</v>
      </c>
      <c r="AP357" s="560">
        <f>SUM(AP358:AP373)</f>
        <v>0</v>
      </c>
      <c r="AR357" s="559"/>
      <c r="AS357" s="561">
        <f>SUM(AS358:AS373)/16</f>
        <v>0.9375</v>
      </c>
      <c r="AT357" s="560">
        <f>SUM(AT358:AT373)</f>
        <v>223846.85</v>
      </c>
      <c r="AU357" s="559"/>
      <c r="AV357" s="561">
        <f>SUM(AV358:AV373)/16</f>
        <v>0</v>
      </c>
      <c r="AW357" s="560">
        <f>SUM(AW358:AW373)</f>
        <v>0</v>
      </c>
      <c r="AY357" s="559"/>
      <c r="AZ357" s="561">
        <f>SUM(AZ358:AZ373)/16</f>
        <v>6.25E-2</v>
      </c>
      <c r="BA357" s="560">
        <f>SUM(BA358:BA373)</f>
        <v>30631.48</v>
      </c>
      <c r="BB357" s="559"/>
      <c r="BC357" s="561">
        <f>SUM(BC358:BC373)/16</f>
        <v>0</v>
      </c>
      <c r="BD357" s="560">
        <f>SUM(BD358:BD373)</f>
        <v>0</v>
      </c>
      <c r="BF357" s="559"/>
      <c r="BG357" s="561">
        <f>SUM(BG358:BG373)/16</f>
        <v>0</v>
      </c>
      <c r="BH357" s="560">
        <f>SUM(BH358:BH373)</f>
        <v>0</v>
      </c>
      <c r="BI357" s="559"/>
      <c r="BJ357" s="561">
        <f>SUM(BJ358:BJ373)/16</f>
        <v>0</v>
      </c>
      <c r="BK357" s="560">
        <f>SUM(BK358:BK373)</f>
        <v>0</v>
      </c>
      <c r="BM357" s="559"/>
      <c r="BN357" s="561">
        <f>SUM(BN358:BN373)/16</f>
        <v>0</v>
      </c>
      <c r="BO357" s="560">
        <f>SUM(BO358:BO373)</f>
        <v>0</v>
      </c>
      <c r="BP357" s="559"/>
      <c r="BQ357" s="561">
        <f>SUM(BQ358:BQ373)/16</f>
        <v>0</v>
      </c>
      <c r="BR357" s="560">
        <f>SUM(BR358:BR373)</f>
        <v>0</v>
      </c>
      <c r="BT357" s="559"/>
      <c r="BU357" s="561">
        <f>SUM(BU358:BU373)/16</f>
        <v>0</v>
      </c>
      <c r="BV357" s="560">
        <f>SUM(BV358:BV373)</f>
        <v>0</v>
      </c>
      <c r="BW357" s="559"/>
      <c r="BX357" s="561">
        <f>SUM(BX358:BX373)/16</f>
        <v>1</v>
      </c>
      <c r="BY357" s="560">
        <f>SUM(BY358:BY373)</f>
        <v>254478.33</v>
      </c>
      <c r="BZ357" s="587"/>
    </row>
    <row r="358" spans="1:78" ht="38.25" x14ac:dyDescent="0.25">
      <c r="A358" s="625" t="str">
        <f>'P.O Sintética - Não Desonerado'!A352</f>
        <v xml:space="preserve"> 4.2.1 </v>
      </c>
      <c r="B358" s="5" t="str">
        <f>'P.O Sintética - Não Desonerado'!B352</f>
        <v xml:space="preserve"> 88485 </v>
      </c>
      <c r="C358" s="3" t="str">
        <f>'P.O Sintética - Não Desonerado'!C352</f>
        <v>SINAPI</v>
      </c>
      <c r="D358" s="616" t="str">
        <f>'P.O Sintética - Não Desonerado'!D352</f>
        <v>FUNDO SELADOR ACRÍLICO, APLICAÇÃO MANUAL EM PAREDE, UMA DEMÃO. AF_04/2023</v>
      </c>
      <c r="E358" s="4" t="str">
        <f>'P.O Sintética - Não Desonerado'!E352</f>
        <v>m²</v>
      </c>
      <c r="F358" s="5">
        <f>'P.O Sintética - Não Desonerado'!F352</f>
        <v>191.7</v>
      </c>
      <c r="G358" s="6">
        <f>'P.O Sintética - Não Desonerado'!G352</f>
        <v>4.62</v>
      </c>
      <c r="H358" s="6">
        <f>'P.O Sintética - Não Desonerado'!V352</f>
        <v>2.72</v>
      </c>
      <c r="I358" s="6">
        <f>'P.O Sintética - Não Desonerado'!W352</f>
        <v>2.8699999999999997</v>
      </c>
      <c r="J358" s="6">
        <f>'P.O Sintética - Não Desonerado'!X352</f>
        <v>5.59</v>
      </c>
      <c r="K358" s="489">
        <f>'P.O Sintética - Não Desonerado'!Y352</f>
        <v>521.41999999999996</v>
      </c>
      <c r="L358" s="489">
        <f>'P.O Sintética - Não Desonerado'!Z352</f>
        <v>550.17999999999995</v>
      </c>
      <c r="M358" s="489">
        <f>'P.O Sintética - Não Desonerado'!AA352</f>
        <v>1071.5999999999999</v>
      </c>
      <c r="P358" s="562"/>
      <c r="Q358" s="563">
        <f t="shared" ref="Q358:Q373" si="1020">P358/$F358</f>
        <v>0</v>
      </c>
      <c r="R358" s="562">
        <f t="shared" ref="R358:R373" si="1021">TRUNC(P358*$J358,2)</f>
        <v>0</v>
      </c>
      <c r="S358" s="562"/>
      <c r="T358" s="563">
        <f t="shared" ref="T358:T373" si="1022">S358/$F358</f>
        <v>0</v>
      </c>
      <c r="U358" s="562">
        <f t="shared" ref="U358:U373" si="1023">TRUNC(S358*$J358,2)</f>
        <v>0</v>
      </c>
      <c r="W358" s="562"/>
      <c r="X358" s="563">
        <f t="shared" ref="X358:X373" si="1024">W358/$F358</f>
        <v>0</v>
      </c>
      <c r="Y358" s="562">
        <f t="shared" ref="Y358:Y373" si="1025">TRUNC(W358*$J358,2)</f>
        <v>0</v>
      </c>
      <c r="Z358" s="562"/>
      <c r="AA358" s="563">
        <f t="shared" ref="AA358:AA373" si="1026">Z358/$F358</f>
        <v>0</v>
      </c>
      <c r="AB358" s="562">
        <f t="shared" ref="AB358:AB373" si="1027">TRUNC(Z358*$J358,2)</f>
        <v>0</v>
      </c>
      <c r="AD358" s="562"/>
      <c r="AE358" s="563">
        <f t="shared" ref="AE358:AE373" si="1028">AD358/$F358</f>
        <v>0</v>
      </c>
      <c r="AF358" s="562">
        <f t="shared" ref="AF358:AF373" si="1029">TRUNC(AD358*$J358,2)</f>
        <v>0</v>
      </c>
      <c r="AG358" s="562"/>
      <c r="AH358" s="563">
        <f t="shared" ref="AH358:AH373" si="1030">AG358/$F358</f>
        <v>0</v>
      </c>
      <c r="AI358" s="562">
        <f t="shared" ref="AI358:AI373" si="1031">TRUNC(AG358*$J358,2)</f>
        <v>0</v>
      </c>
      <c r="AK358" s="562"/>
      <c r="AL358" s="563">
        <f t="shared" ref="AL358:AL373" si="1032">AK358/$F358</f>
        <v>0</v>
      </c>
      <c r="AM358" s="562">
        <f t="shared" ref="AM358:AM373" si="1033">TRUNC(AK358*$J358,2)</f>
        <v>0</v>
      </c>
      <c r="AN358" s="562"/>
      <c r="AO358" s="563">
        <f t="shared" ref="AO358:AO373" si="1034">AN358/$F358</f>
        <v>0</v>
      </c>
      <c r="AP358" s="562">
        <f t="shared" ref="AP358:AP373" si="1035">TRUNC(AN358*$J358,2)</f>
        <v>0</v>
      </c>
      <c r="AR358" s="562">
        <f>F358</f>
        <v>191.7</v>
      </c>
      <c r="AS358" s="563">
        <f t="shared" ref="AS358:AS373" si="1036">AR358/$F358</f>
        <v>1</v>
      </c>
      <c r="AT358" s="562">
        <f t="shared" ref="AT358:AT373" si="1037">TRUNC(AR358*$J358,2)</f>
        <v>1071.5999999999999</v>
      </c>
      <c r="AU358" s="562"/>
      <c r="AV358" s="563">
        <f t="shared" ref="AV358:AV373" si="1038">AU358/$F358</f>
        <v>0</v>
      </c>
      <c r="AW358" s="562">
        <f t="shared" ref="AW358:AW373" si="1039">TRUNC(AU358*$J358,2)</f>
        <v>0</v>
      </c>
      <c r="AY358" s="562"/>
      <c r="AZ358" s="563">
        <f t="shared" ref="AZ358:AZ373" si="1040">AY358/$F358</f>
        <v>0</v>
      </c>
      <c r="BA358" s="562">
        <f t="shared" ref="BA358:BA373" si="1041">TRUNC(AY358*$J358,2)</f>
        <v>0</v>
      </c>
      <c r="BB358" s="562"/>
      <c r="BC358" s="563">
        <f t="shared" ref="BC358:BC373" si="1042">BB358/$F358</f>
        <v>0</v>
      </c>
      <c r="BD358" s="562">
        <f t="shared" ref="BD358:BD373" si="1043">TRUNC(BB358*$J358,2)</f>
        <v>0</v>
      </c>
      <c r="BF358" s="562"/>
      <c r="BG358" s="563">
        <f t="shared" ref="BG358:BG373" si="1044">BF358/$F358</f>
        <v>0</v>
      </c>
      <c r="BH358" s="562">
        <f t="shared" ref="BH358:BH373" si="1045">TRUNC(BF358*$J358,2)</f>
        <v>0</v>
      </c>
      <c r="BI358" s="562"/>
      <c r="BJ358" s="563">
        <f t="shared" ref="BJ358:BJ373" si="1046">BI358/$F358</f>
        <v>0</v>
      </c>
      <c r="BK358" s="562">
        <f t="shared" ref="BK358:BK373" si="1047">TRUNC(BI358*$J358,2)</f>
        <v>0</v>
      </c>
      <c r="BM358" s="562"/>
      <c r="BN358" s="563">
        <f t="shared" ref="BN358:BN373" si="1048">BM358/$F358</f>
        <v>0</v>
      </c>
      <c r="BO358" s="562">
        <f t="shared" ref="BO358:BO373" si="1049">TRUNC(BM358*$J358,2)</f>
        <v>0</v>
      </c>
      <c r="BP358" s="562"/>
      <c r="BQ358" s="563">
        <f t="shared" ref="BQ358:BQ373" si="1050">BP358/$F358</f>
        <v>0</v>
      </c>
      <c r="BR358" s="562">
        <f t="shared" ref="BR358:BR373" si="1051">TRUNC(BP358*$J358,2)</f>
        <v>0</v>
      </c>
      <c r="BT358" s="562">
        <f t="shared" si="975"/>
        <v>0</v>
      </c>
      <c r="BU358" s="563">
        <f t="shared" ref="BU358:BU373" si="1052">BT358/$F358</f>
        <v>0</v>
      </c>
      <c r="BV358" s="562">
        <f t="shared" ref="BV358:BV373" si="1053">TRUNC(BT358*$J358,2)</f>
        <v>0</v>
      </c>
      <c r="BW358" s="562">
        <f t="shared" ref="BW358:BW373" si="1054">F358-BT358</f>
        <v>191.7</v>
      </c>
      <c r="BX358" s="563">
        <f t="shared" ref="BX358:BX373" si="1055">BW358/$F358</f>
        <v>1</v>
      </c>
      <c r="BY358" s="562">
        <f t="shared" ref="BY358:BY373" si="1056">TRUNC(BW358*$J358,2)</f>
        <v>1071.5999999999999</v>
      </c>
      <c r="BZ358" s="587"/>
    </row>
    <row r="359" spans="1:78" ht="38.25" x14ac:dyDescent="0.25">
      <c r="A359" s="625" t="str">
        <f>'P.O Sintética - Não Desonerado'!A353</f>
        <v xml:space="preserve"> 4.2.2 </v>
      </c>
      <c r="B359" s="5" t="str">
        <f>'P.O Sintética - Não Desonerado'!B353</f>
        <v xml:space="preserve"> 88489 </v>
      </c>
      <c r="C359" s="3" t="str">
        <f>'P.O Sintética - Não Desonerado'!C353</f>
        <v>SINAPI</v>
      </c>
      <c r="D359" s="616" t="str">
        <f>'P.O Sintética - Não Desonerado'!D353</f>
        <v>PINTURA LÁTEX ACRÍLICA PREMIUM, APLICAÇÃO MANUAL EM PAREDES, DUAS DEMÃOS. AF_04/2023</v>
      </c>
      <c r="E359" s="4" t="str">
        <f>'P.O Sintética - Não Desonerado'!E353</f>
        <v>m²</v>
      </c>
      <c r="F359" s="5">
        <f>'P.O Sintética - Não Desonerado'!F353</f>
        <v>191.7</v>
      </c>
      <c r="G359" s="6">
        <f>'P.O Sintética - Não Desonerado'!G353</f>
        <v>14.22</v>
      </c>
      <c r="H359" s="6">
        <f>'P.O Sintética - Não Desonerado'!V353</f>
        <v>6.69</v>
      </c>
      <c r="I359" s="6">
        <f>'P.O Sintética - Não Desonerado'!W353</f>
        <v>10.509999999999998</v>
      </c>
      <c r="J359" s="6">
        <f>'P.O Sintética - Não Desonerado'!X353</f>
        <v>17.2</v>
      </c>
      <c r="K359" s="489">
        <f>'P.O Sintética - Não Desonerado'!Y353</f>
        <v>1282.47</v>
      </c>
      <c r="L359" s="489">
        <f>'P.O Sintética - Não Desonerado'!Z353</f>
        <v>2014.7699999999998</v>
      </c>
      <c r="M359" s="489">
        <f>'P.O Sintética - Não Desonerado'!AA353</f>
        <v>3297.24</v>
      </c>
      <c r="P359" s="562"/>
      <c r="Q359" s="563">
        <f t="shared" si="1020"/>
        <v>0</v>
      </c>
      <c r="R359" s="562">
        <f t="shared" si="1021"/>
        <v>0</v>
      </c>
      <c r="S359" s="562"/>
      <c r="T359" s="563">
        <f t="shared" si="1022"/>
        <v>0</v>
      </c>
      <c r="U359" s="562">
        <f t="shared" si="1023"/>
        <v>0</v>
      </c>
      <c r="W359" s="562"/>
      <c r="X359" s="563">
        <f t="shared" si="1024"/>
        <v>0</v>
      </c>
      <c r="Y359" s="562">
        <f t="shared" si="1025"/>
        <v>0</v>
      </c>
      <c r="Z359" s="562"/>
      <c r="AA359" s="563">
        <f t="shared" si="1026"/>
        <v>0</v>
      </c>
      <c r="AB359" s="562">
        <f t="shared" si="1027"/>
        <v>0</v>
      </c>
      <c r="AD359" s="562"/>
      <c r="AE359" s="563">
        <f t="shared" si="1028"/>
        <v>0</v>
      </c>
      <c r="AF359" s="562">
        <f t="shared" si="1029"/>
        <v>0</v>
      </c>
      <c r="AG359" s="562"/>
      <c r="AH359" s="563">
        <f t="shared" si="1030"/>
        <v>0</v>
      </c>
      <c r="AI359" s="562">
        <f t="shared" si="1031"/>
        <v>0</v>
      </c>
      <c r="AK359" s="562"/>
      <c r="AL359" s="563">
        <f t="shared" si="1032"/>
        <v>0</v>
      </c>
      <c r="AM359" s="562">
        <f t="shared" si="1033"/>
        <v>0</v>
      </c>
      <c r="AN359" s="562"/>
      <c r="AO359" s="563">
        <f t="shared" si="1034"/>
        <v>0</v>
      </c>
      <c r="AP359" s="562">
        <f t="shared" si="1035"/>
        <v>0</v>
      </c>
      <c r="AR359" s="562">
        <f t="shared" ref="AR359:AR373" si="1057">F359</f>
        <v>191.7</v>
      </c>
      <c r="AS359" s="563">
        <f t="shared" si="1036"/>
        <v>1</v>
      </c>
      <c r="AT359" s="562">
        <f t="shared" si="1037"/>
        <v>3297.24</v>
      </c>
      <c r="AU359" s="562"/>
      <c r="AV359" s="563">
        <f t="shared" si="1038"/>
        <v>0</v>
      </c>
      <c r="AW359" s="562">
        <f t="shared" si="1039"/>
        <v>0</v>
      </c>
      <c r="AY359" s="562"/>
      <c r="AZ359" s="563">
        <f t="shared" si="1040"/>
        <v>0</v>
      </c>
      <c r="BA359" s="562">
        <f t="shared" si="1041"/>
        <v>0</v>
      </c>
      <c r="BB359" s="562"/>
      <c r="BC359" s="563">
        <f t="shared" si="1042"/>
        <v>0</v>
      </c>
      <c r="BD359" s="562">
        <f t="shared" si="1043"/>
        <v>0</v>
      </c>
      <c r="BF359" s="562"/>
      <c r="BG359" s="563">
        <f t="shared" si="1044"/>
        <v>0</v>
      </c>
      <c r="BH359" s="562">
        <f t="shared" si="1045"/>
        <v>0</v>
      </c>
      <c r="BI359" s="562"/>
      <c r="BJ359" s="563">
        <f t="shared" si="1046"/>
        <v>0</v>
      </c>
      <c r="BK359" s="562">
        <f t="shared" si="1047"/>
        <v>0</v>
      </c>
      <c r="BM359" s="562"/>
      <c r="BN359" s="563">
        <f t="shared" si="1048"/>
        <v>0</v>
      </c>
      <c r="BO359" s="562">
        <f t="shared" si="1049"/>
        <v>0</v>
      </c>
      <c r="BP359" s="562"/>
      <c r="BQ359" s="563">
        <f t="shared" si="1050"/>
        <v>0</v>
      </c>
      <c r="BR359" s="562">
        <f t="shared" si="1051"/>
        <v>0</v>
      </c>
      <c r="BT359" s="562">
        <f t="shared" si="975"/>
        <v>0</v>
      </c>
      <c r="BU359" s="563">
        <f t="shared" si="1052"/>
        <v>0</v>
      </c>
      <c r="BV359" s="562">
        <f t="shared" si="1053"/>
        <v>0</v>
      </c>
      <c r="BW359" s="562">
        <f t="shared" si="1054"/>
        <v>191.7</v>
      </c>
      <c r="BX359" s="563">
        <f t="shared" si="1055"/>
        <v>1</v>
      </c>
      <c r="BY359" s="562">
        <f t="shared" si="1056"/>
        <v>3297.24</v>
      </c>
      <c r="BZ359" s="587"/>
    </row>
    <row r="360" spans="1:78" ht="76.5" x14ac:dyDescent="0.25">
      <c r="A360" s="625" t="str">
        <f>'P.O Sintética - Não Desonerado'!A354</f>
        <v xml:space="preserve"> 4.2.3 </v>
      </c>
      <c r="B360" s="5" t="str">
        <f>'P.O Sintética - Não Desonerado'!B354</f>
        <v xml:space="preserve"> 96369 </v>
      </c>
      <c r="C360" s="3" t="str">
        <f>'P.O Sintética - Não Desonerado'!C354</f>
        <v>SINAPI</v>
      </c>
      <c r="D360" s="616" t="str">
        <f>'P.O Sintética - Não Desonerado'!D354</f>
        <v>PAREDE COM SISTEMA EM CHAPAS DE GESSO PARA DRYWALL, USO INTERNO, COM DUAS FACES DUPLAS E ESTRUTURA METÁLICA COM GUIAS DUPLAS PARA PAREDES COM ÁREA LÍQUIDA MAIOR OU IGUAL A 6 M2, COM VÃOS. AF_07/2023_PS</v>
      </c>
      <c r="E360" s="4" t="str">
        <f>'P.O Sintética - Não Desonerado'!E354</f>
        <v>m²</v>
      </c>
      <c r="F360" s="5">
        <f>'P.O Sintética - Não Desonerado'!F354</f>
        <v>95.85</v>
      </c>
      <c r="G360" s="6">
        <f>'P.O Sintética - Não Desonerado'!G354</f>
        <v>208.3</v>
      </c>
      <c r="H360" s="6">
        <f>'P.O Sintética - Não Desonerado'!V354</f>
        <v>34.99</v>
      </c>
      <c r="I360" s="6">
        <f>'P.O Sintética - Não Desonerado'!W354</f>
        <v>217.07</v>
      </c>
      <c r="J360" s="6">
        <f>'P.O Sintética - Não Desonerado'!X354</f>
        <v>252.06</v>
      </c>
      <c r="K360" s="489">
        <f>'P.O Sintética - Não Desonerado'!Y354</f>
        <v>3353.79</v>
      </c>
      <c r="L360" s="489">
        <f>'P.O Sintética - Não Desonerado'!Z354</f>
        <v>20806.16</v>
      </c>
      <c r="M360" s="489">
        <f>'P.O Sintética - Não Desonerado'!AA354</f>
        <v>24159.95</v>
      </c>
      <c r="P360" s="562"/>
      <c r="Q360" s="563">
        <f t="shared" si="1020"/>
        <v>0</v>
      </c>
      <c r="R360" s="562">
        <f t="shared" si="1021"/>
        <v>0</v>
      </c>
      <c r="S360" s="562"/>
      <c r="T360" s="563">
        <f t="shared" si="1022"/>
        <v>0</v>
      </c>
      <c r="U360" s="562">
        <f t="shared" si="1023"/>
        <v>0</v>
      </c>
      <c r="W360" s="562"/>
      <c r="X360" s="563">
        <f t="shared" si="1024"/>
        <v>0</v>
      </c>
      <c r="Y360" s="562">
        <f t="shared" si="1025"/>
        <v>0</v>
      </c>
      <c r="Z360" s="562"/>
      <c r="AA360" s="563">
        <f t="shared" si="1026"/>
        <v>0</v>
      </c>
      <c r="AB360" s="562">
        <f t="shared" si="1027"/>
        <v>0</v>
      </c>
      <c r="AD360" s="562"/>
      <c r="AE360" s="563">
        <f t="shared" si="1028"/>
        <v>0</v>
      </c>
      <c r="AF360" s="562">
        <f t="shared" si="1029"/>
        <v>0</v>
      </c>
      <c r="AG360" s="562"/>
      <c r="AH360" s="563">
        <f t="shared" si="1030"/>
        <v>0</v>
      </c>
      <c r="AI360" s="562">
        <f t="shared" si="1031"/>
        <v>0</v>
      </c>
      <c r="AK360" s="562"/>
      <c r="AL360" s="563">
        <f t="shared" si="1032"/>
        <v>0</v>
      </c>
      <c r="AM360" s="562">
        <f t="shared" si="1033"/>
        <v>0</v>
      </c>
      <c r="AN360" s="562"/>
      <c r="AO360" s="563">
        <f t="shared" si="1034"/>
        <v>0</v>
      </c>
      <c r="AP360" s="562">
        <f t="shared" si="1035"/>
        <v>0</v>
      </c>
      <c r="AR360" s="562">
        <f t="shared" si="1057"/>
        <v>95.85</v>
      </c>
      <c r="AS360" s="563">
        <f t="shared" si="1036"/>
        <v>1</v>
      </c>
      <c r="AT360" s="562">
        <f t="shared" si="1037"/>
        <v>24159.95</v>
      </c>
      <c r="AU360" s="562"/>
      <c r="AV360" s="563">
        <f t="shared" si="1038"/>
        <v>0</v>
      </c>
      <c r="AW360" s="562">
        <f t="shared" si="1039"/>
        <v>0</v>
      </c>
      <c r="AY360" s="562"/>
      <c r="AZ360" s="563">
        <f t="shared" si="1040"/>
        <v>0</v>
      </c>
      <c r="BA360" s="562">
        <f t="shared" si="1041"/>
        <v>0</v>
      </c>
      <c r="BB360" s="562"/>
      <c r="BC360" s="563">
        <f t="shared" si="1042"/>
        <v>0</v>
      </c>
      <c r="BD360" s="562">
        <f t="shared" si="1043"/>
        <v>0</v>
      </c>
      <c r="BF360" s="562"/>
      <c r="BG360" s="563">
        <f t="shared" si="1044"/>
        <v>0</v>
      </c>
      <c r="BH360" s="562">
        <f t="shared" si="1045"/>
        <v>0</v>
      </c>
      <c r="BI360" s="562"/>
      <c r="BJ360" s="563">
        <f t="shared" si="1046"/>
        <v>0</v>
      </c>
      <c r="BK360" s="562">
        <f t="shared" si="1047"/>
        <v>0</v>
      </c>
      <c r="BM360" s="562"/>
      <c r="BN360" s="563">
        <f t="shared" si="1048"/>
        <v>0</v>
      </c>
      <c r="BO360" s="562">
        <f t="shared" si="1049"/>
        <v>0</v>
      </c>
      <c r="BP360" s="562"/>
      <c r="BQ360" s="563">
        <f t="shared" si="1050"/>
        <v>0</v>
      </c>
      <c r="BR360" s="562">
        <f t="shared" si="1051"/>
        <v>0</v>
      </c>
      <c r="BT360" s="562">
        <f t="shared" si="975"/>
        <v>0</v>
      </c>
      <c r="BU360" s="563">
        <f t="shared" si="1052"/>
        <v>0</v>
      </c>
      <c r="BV360" s="562">
        <f t="shared" si="1053"/>
        <v>0</v>
      </c>
      <c r="BW360" s="562">
        <f t="shared" si="1054"/>
        <v>95.85</v>
      </c>
      <c r="BX360" s="563">
        <f t="shared" si="1055"/>
        <v>1</v>
      </c>
      <c r="BY360" s="562">
        <f t="shared" si="1056"/>
        <v>24159.95</v>
      </c>
      <c r="BZ360" s="587"/>
    </row>
    <row r="361" spans="1:78" ht="76.5" x14ac:dyDescent="0.25">
      <c r="A361" s="625" t="str">
        <f>'P.O Sintética - Não Desonerado'!A355</f>
        <v xml:space="preserve"> 4.2.4 </v>
      </c>
      <c r="B361" s="5" t="str">
        <f>'P.O Sintética - Não Desonerado'!B355</f>
        <v xml:space="preserve"> 96371 </v>
      </c>
      <c r="C361" s="3" t="str">
        <f>'P.O Sintética - Não Desonerado'!C355</f>
        <v>SINAPI</v>
      </c>
      <c r="D361" s="616" t="str">
        <f>'P.O Sintética - Não Desonerado'!D355</f>
        <v>PAREDE COM SISTEMA EM CHAPAS DE GESSO PARA DRYWALL, USO INTERNO, COM UMA FACE SIMPLES E ESTRUTURA METÁLICA COM GUIAS SIMPLES PARA PAREDES COM ÁREA LÍQUIDA MAIOR OU IGUAL A 6 M2, COM VÃOS. AF_07/2023_PS</v>
      </c>
      <c r="E361" s="4" t="str">
        <f>'P.O Sintética - Não Desonerado'!E355</f>
        <v>m²</v>
      </c>
      <c r="F361" s="5">
        <f>'P.O Sintética - Não Desonerado'!F355</f>
        <v>178.61</v>
      </c>
      <c r="G361" s="6">
        <f>'P.O Sintética - Não Desonerado'!G355</f>
        <v>77.36</v>
      </c>
      <c r="H361" s="6">
        <f>'P.O Sintética - Não Desonerado'!V355</f>
        <v>14.67</v>
      </c>
      <c r="I361" s="6">
        <f>'P.O Sintética - Não Desonerado'!W355</f>
        <v>78.94</v>
      </c>
      <c r="J361" s="6">
        <f>'P.O Sintética - Não Desonerado'!X355</f>
        <v>93.61</v>
      </c>
      <c r="K361" s="489">
        <f>'P.O Sintética - Não Desonerado'!Y355</f>
        <v>2620.1999999999998</v>
      </c>
      <c r="L361" s="489">
        <f>'P.O Sintética - Não Desonerado'!Z355</f>
        <v>14099.48</v>
      </c>
      <c r="M361" s="489">
        <f>'P.O Sintética - Não Desonerado'!AA355</f>
        <v>16719.68</v>
      </c>
      <c r="P361" s="562"/>
      <c r="Q361" s="563">
        <f t="shared" si="1020"/>
        <v>0</v>
      </c>
      <c r="R361" s="562">
        <f t="shared" si="1021"/>
        <v>0</v>
      </c>
      <c r="S361" s="562"/>
      <c r="T361" s="563">
        <f t="shared" si="1022"/>
        <v>0</v>
      </c>
      <c r="U361" s="562">
        <f t="shared" si="1023"/>
        <v>0</v>
      </c>
      <c r="W361" s="562"/>
      <c r="X361" s="563">
        <f t="shared" si="1024"/>
        <v>0</v>
      </c>
      <c r="Y361" s="562">
        <f t="shared" si="1025"/>
        <v>0</v>
      </c>
      <c r="Z361" s="562"/>
      <c r="AA361" s="563">
        <f t="shared" si="1026"/>
        <v>0</v>
      </c>
      <c r="AB361" s="562">
        <f t="shared" si="1027"/>
        <v>0</v>
      </c>
      <c r="AD361" s="562"/>
      <c r="AE361" s="563">
        <f t="shared" si="1028"/>
        <v>0</v>
      </c>
      <c r="AF361" s="562">
        <f t="shared" si="1029"/>
        <v>0</v>
      </c>
      <c r="AG361" s="562"/>
      <c r="AH361" s="563">
        <f t="shared" si="1030"/>
        <v>0</v>
      </c>
      <c r="AI361" s="562">
        <f t="shared" si="1031"/>
        <v>0</v>
      </c>
      <c r="AK361" s="562"/>
      <c r="AL361" s="563">
        <f t="shared" si="1032"/>
        <v>0</v>
      </c>
      <c r="AM361" s="562">
        <f t="shared" si="1033"/>
        <v>0</v>
      </c>
      <c r="AN361" s="562"/>
      <c r="AO361" s="563">
        <f t="shared" si="1034"/>
        <v>0</v>
      </c>
      <c r="AP361" s="562">
        <f t="shared" si="1035"/>
        <v>0</v>
      </c>
      <c r="AR361" s="562">
        <f t="shared" si="1057"/>
        <v>178.61</v>
      </c>
      <c r="AS361" s="563">
        <f t="shared" si="1036"/>
        <v>1</v>
      </c>
      <c r="AT361" s="562">
        <f t="shared" si="1037"/>
        <v>16719.68</v>
      </c>
      <c r="AU361" s="562"/>
      <c r="AV361" s="563">
        <f t="shared" si="1038"/>
        <v>0</v>
      </c>
      <c r="AW361" s="562">
        <f t="shared" si="1039"/>
        <v>0</v>
      </c>
      <c r="AY361" s="562"/>
      <c r="AZ361" s="563">
        <f t="shared" si="1040"/>
        <v>0</v>
      </c>
      <c r="BA361" s="562">
        <f t="shared" si="1041"/>
        <v>0</v>
      </c>
      <c r="BB361" s="562"/>
      <c r="BC361" s="563">
        <f t="shared" si="1042"/>
        <v>0</v>
      </c>
      <c r="BD361" s="562">
        <f t="shared" si="1043"/>
        <v>0</v>
      </c>
      <c r="BF361" s="562"/>
      <c r="BG361" s="563">
        <f t="shared" si="1044"/>
        <v>0</v>
      </c>
      <c r="BH361" s="562">
        <f t="shared" si="1045"/>
        <v>0</v>
      </c>
      <c r="BI361" s="562"/>
      <c r="BJ361" s="563">
        <f t="shared" si="1046"/>
        <v>0</v>
      </c>
      <c r="BK361" s="562">
        <f t="shared" si="1047"/>
        <v>0</v>
      </c>
      <c r="BM361" s="562"/>
      <c r="BN361" s="563">
        <f t="shared" si="1048"/>
        <v>0</v>
      </c>
      <c r="BO361" s="562">
        <f t="shared" si="1049"/>
        <v>0</v>
      </c>
      <c r="BP361" s="562"/>
      <c r="BQ361" s="563">
        <f t="shared" si="1050"/>
        <v>0</v>
      </c>
      <c r="BR361" s="562">
        <f t="shared" si="1051"/>
        <v>0</v>
      </c>
      <c r="BT361" s="562">
        <f t="shared" si="975"/>
        <v>0</v>
      </c>
      <c r="BU361" s="563">
        <f t="shared" si="1052"/>
        <v>0</v>
      </c>
      <c r="BV361" s="562">
        <f t="shared" si="1053"/>
        <v>0</v>
      </c>
      <c r="BW361" s="562">
        <f t="shared" si="1054"/>
        <v>178.61</v>
      </c>
      <c r="BX361" s="563">
        <f t="shared" si="1055"/>
        <v>1</v>
      </c>
      <c r="BY361" s="562">
        <f t="shared" si="1056"/>
        <v>16719.68</v>
      </c>
      <c r="BZ361" s="587"/>
    </row>
    <row r="362" spans="1:78" ht="63.75" x14ac:dyDescent="0.25">
      <c r="A362" s="625" t="str">
        <f>'P.O Sintética - Não Desonerado'!A356</f>
        <v xml:space="preserve"> 4.2.5 </v>
      </c>
      <c r="B362" s="5" t="str">
        <f>'P.O Sintética - Não Desonerado'!B356</f>
        <v xml:space="preserve"> 103330 </v>
      </c>
      <c r="C362" s="3" t="str">
        <f>'P.O Sintética - Não Desonerado'!C356</f>
        <v>SINAPI</v>
      </c>
      <c r="D362" s="616" t="str">
        <f>'P.O Sintética - Não Desonerado'!D356</f>
        <v>ALVENARIA DE VEDAÇÃO DE BLOCOS CERÂMICOS FURADOS NA HORIZONTAL DE 11,5X19X19 CM (ESPESSURA 11,5 CM) E ARGAMASSA DE ASSENTAMENTO COM PREPARO EM BETONEIRA. AF_12/2021</v>
      </c>
      <c r="E362" s="4" t="str">
        <f>'P.O Sintética - Não Desonerado'!E356</f>
        <v>m²</v>
      </c>
      <c r="F362" s="5">
        <f>'P.O Sintética - Não Desonerado'!F356</f>
        <v>45.13</v>
      </c>
      <c r="G362" s="6">
        <f>'P.O Sintética - Não Desonerado'!G356</f>
        <v>94.68</v>
      </c>
      <c r="H362" s="6">
        <f>'P.O Sintética - Não Desonerado'!V356</f>
        <v>55.61</v>
      </c>
      <c r="I362" s="6">
        <f>'P.O Sintética - Não Desonerado'!W356</f>
        <v>58.959999999999994</v>
      </c>
      <c r="J362" s="6">
        <f>'P.O Sintética - Não Desonerado'!X356</f>
        <v>114.57</v>
      </c>
      <c r="K362" s="489">
        <f>'P.O Sintética - Não Desonerado'!Y356</f>
        <v>2509.67</v>
      </c>
      <c r="L362" s="489">
        <f>'P.O Sintética - Não Desonerado'!Z356</f>
        <v>2660.87</v>
      </c>
      <c r="M362" s="489">
        <f>'P.O Sintética - Não Desonerado'!AA356</f>
        <v>5170.54</v>
      </c>
      <c r="P362" s="562"/>
      <c r="Q362" s="563">
        <f t="shared" si="1020"/>
        <v>0</v>
      </c>
      <c r="R362" s="562">
        <f t="shared" si="1021"/>
        <v>0</v>
      </c>
      <c r="S362" s="562"/>
      <c r="T362" s="563">
        <f t="shared" si="1022"/>
        <v>0</v>
      </c>
      <c r="U362" s="562">
        <f t="shared" si="1023"/>
        <v>0</v>
      </c>
      <c r="W362" s="562"/>
      <c r="X362" s="563">
        <f t="shared" si="1024"/>
        <v>0</v>
      </c>
      <c r="Y362" s="562">
        <f t="shared" si="1025"/>
        <v>0</v>
      </c>
      <c r="Z362" s="562"/>
      <c r="AA362" s="563">
        <f t="shared" si="1026"/>
        <v>0</v>
      </c>
      <c r="AB362" s="562">
        <f t="shared" si="1027"/>
        <v>0</v>
      </c>
      <c r="AD362" s="562"/>
      <c r="AE362" s="563">
        <f t="shared" si="1028"/>
        <v>0</v>
      </c>
      <c r="AF362" s="562">
        <f t="shared" si="1029"/>
        <v>0</v>
      </c>
      <c r="AG362" s="562"/>
      <c r="AH362" s="563">
        <f t="shared" si="1030"/>
        <v>0</v>
      </c>
      <c r="AI362" s="562">
        <f t="shared" si="1031"/>
        <v>0</v>
      </c>
      <c r="AK362" s="562"/>
      <c r="AL362" s="563">
        <f t="shared" si="1032"/>
        <v>0</v>
      </c>
      <c r="AM362" s="562">
        <f t="shared" si="1033"/>
        <v>0</v>
      </c>
      <c r="AN362" s="562"/>
      <c r="AO362" s="563">
        <f t="shared" si="1034"/>
        <v>0</v>
      </c>
      <c r="AP362" s="562">
        <f t="shared" si="1035"/>
        <v>0</v>
      </c>
      <c r="AR362" s="562">
        <f t="shared" si="1057"/>
        <v>45.13</v>
      </c>
      <c r="AS362" s="563">
        <f t="shared" si="1036"/>
        <v>1</v>
      </c>
      <c r="AT362" s="562">
        <f t="shared" si="1037"/>
        <v>5170.54</v>
      </c>
      <c r="AU362" s="562"/>
      <c r="AV362" s="563">
        <f t="shared" si="1038"/>
        <v>0</v>
      </c>
      <c r="AW362" s="562">
        <f t="shared" si="1039"/>
        <v>0</v>
      </c>
      <c r="AY362" s="562"/>
      <c r="AZ362" s="563">
        <f t="shared" si="1040"/>
        <v>0</v>
      </c>
      <c r="BA362" s="562">
        <f t="shared" si="1041"/>
        <v>0</v>
      </c>
      <c r="BB362" s="562"/>
      <c r="BC362" s="563">
        <f t="shared" si="1042"/>
        <v>0</v>
      </c>
      <c r="BD362" s="562">
        <f t="shared" si="1043"/>
        <v>0</v>
      </c>
      <c r="BF362" s="562"/>
      <c r="BG362" s="563">
        <f t="shared" si="1044"/>
        <v>0</v>
      </c>
      <c r="BH362" s="562">
        <f t="shared" si="1045"/>
        <v>0</v>
      </c>
      <c r="BI362" s="562"/>
      <c r="BJ362" s="563">
        <f t="shared" si="1046"/>
        <v>0</v>
      </c>
      <c r="BK362" s="562">
        <f t="shared" si="1047"/>
        <v>0</v>
      </c>
      <c r="BM362" s="562"/>
      <c r="BN362" s="563">
        <f t="shared" si="1048"/>
        <v>0</v>
      </c>
      <c r="BO362" s="562">
        <f t="shared" si="1049"/>
        <v>0</v>
      </c>
      <c r="BP362" s="562"/>
      <c r="BQ362" s="563">
        <f t="shared" si="1050"/>
        <v>0</v>
      </c>
      <c r="BR362" s="562">
        <f t="shared" si="1051"/>
        <v>0</v>
      </c>
      <c r="BT362" s="562">
        <f t="shared" si="975"/>
        <v>0</v>
      </c>
      <c r="BU362" s="563">
        <f t="shared" si="1052"/>
        <v>0</v>
      </c>
      <c r="BV362" s="562">
        <f t="shared" si="1053"/>
        <v>0</v>
      </c>
      <c r="BW362" s="562">
        <f t="shared" si="1054"/>
        <v>45.13</v>
      </c>
      <c r="BX362" s="563">
        <f t="shared" si="1055"/>
        <v>1</v>
      </c>
      <c r="BY362" s="562">
        <f t="shared" si="1056"/>
        <v>5170.54</v>
      </c>
      <c r="BZ362" s="587"/>
    </row>
    <row r="363" spans="1:78" ht="76.5" customHeight="1" x14ac:dyDescent="0.25">
      <c r="A363" s="625" t="str">
        <f>'P.O Sintética - Não Desonerado'!A357</f>
        <v xml:space="preserve"> 4.2.6 </v>
      </c>
      <c r="B363" s="5" t="str">
        <f>'P.O Sintética - Não Desonerado'!B357</f>
        <v xml:space="preserve"> 87894 </v>
      </c>
      <c r="C363" s="3" t="str">
        <f>'P.O Sintética - Não Desonerado'!C357</f>
        <v>SINAPI</v>
      </c>
      <c r="D363" s="616" t="str">
        <f>'P.O Sintética - Não Desonerado'!D357</f>
        <v>CHAPISCO APLICADO EM ALVENARIA (SEM PRESENÇA DE VÃOS) E ESTRUTURAS DE CONCRETO DE FACHADA, COM COLHER DE PEDREIRO. ARGAMASSA TRAÇO 1:3 COM PREPARO EM BETONEIRA 400L. AF_10/2022</v>
      </c>
      <c r="E363" s="4" t="str">
        <f>'P.O Sintética - Não Desonerado'!E357</f>
        <v>m²</v>
      </c>
      <c r="F363" s="5">
        <f>'P.O Sintética - Não Desonerado'!F357</f>
        <v>90.26</v>
      </c>
      <c r="G363" s="6">
        <f>'P.O Sintética - Não Desonerado'!G357</f>
        <v>8.5299999999999994</v>
      </c>
      <c r="H363" s="6">
        <f>'P.O Sintética - Não Desonerado'!V357</f>
        <v>6.21</v>
      </c>
      <c r="I363" s="6">
        <f>'P.O Sintética - Não Desonerado'!W357</f>
        <v>4.1100000000000003</v>
      </c>
      <c r="J363" s="6">
        <f>'P.O Sintética - Não Desonerado'!X357</f>
        <v>10.32</v>
      </c>
      <c r="K363" s="489">
        <f>'P.O Sintética - Não Desonerado'!Y357</f>
        <v>560.51</v>
      </c>
      <c r="L363" s="489">
        <f>'P.O Sintética - Não Desonerado'!Z357</f>
        <v>370.97</v>
      </c>
      <c r="M363" s="489">
        <f>'P.O Sintética - Não Desonerado'!AA357</f>
        <v>931.48</v>
      </c>
      <c r="P363" s="562"/>
      <c r="Q363" s="563">
        <f t="shared" si="1020"/>
        <v>0</v>
      </c>
      <c r="R363" s="562">
        <f t="shared" si="1021"/>
        <v>0</v>
      </c>
      <c r="S363" s="562"/>
      <c r="T363" s="563">
        <f t="shared" si="1022"/>
        <v>0</v>
      </c>
      <c r="U363" s="562">
        <f t="shared" si="1023"/>
        <v>0</v>
      </c>
      <c r="W363" s="562"/>
      <c r="X363" s="563">
        <f t="shared" si="1024"/>
        <v>0</v>
      </c>
      <c r="Y363" s="562">
        <f t="shared" si="1025"/>
        <v>0</v>
      </c>
      <c r="Z363" s="562"/>
      <c r="AA363" s="563">
        <f t="shared" si="1026"/>
        <v>0</v>
      </c>
      <c r="AB363" s="562">
        <f t="shared" si="1027"/>
        <v>0</v>
      </c>
      <c r="AD363" s="562"/>
      <c r="AE363" s="563">
        <f t="shared" si="1028"/>
        <v>0</v>
      </c>
      <c r="AF363" s="562">
        <f t="shared" si="1029"/>
        <v>0</v>
      </c>
      <c r="AG363" s="562"/>
      <c r="AH363" s="563">
        <f t="shared" si="1030"/>
        <v>0</v>
      </c>
      <c r="AI363" s="562">
        <f t="shared" si="1031"/>
        <v>0</v>
      </c>
      <c r="AK363" s="562"/>
      <c r="AL363" s="563">
        <f t="shared" si="1032"/>
        <v>0</v>
      </c>
      <c r="AM363" s="562">
        <f t="shared" si="1033"/>
        <v>0</v>
      </c>
      <c r="AN363" s="562"/>
      <c r="AO363" s="563">
        <f t="shared" si="1034"/>
        <v>0</v>
      </c>
      <c r="AP363" s="562">
        <f t="shared" si="1035"/>
        <v>0</v>
      </c>
      <c r="AR363" s="562">
        <f t="shared" si="1057"/>
        <v>90.26</v>
      </c>
      <c r="AS363" s="563">
        <f t="shared" si="1036"/>
        <v>1</v>
      </c>
      <c r="AT363" s="562">
        <f t="shared" si="1037"/>
        <v>931.48</v>
      </c>
      <c r="AU363" s="562"/>
      <c r="AV363" s="563">
        <f t="shared" si="1038"/>
        <v>0</v>
      </c>
      <c r="AW363" s="562">
        <f t="shared" si="1039"/>
        <v>0</v>
      </c>
      <c r="AY363" s="562"/>
      <c r="AZ363" s="563">
        <f t="shared" si="1040"/>
        <v>0</v>
      </c>
      <c r="BA363" s="562">
        <f t="shared" si="1041"/>
        <v>0</v>
      </c>
      <c r="BB363" s="562"/>
      <c r="BC363" s="563">
        <f t="shared" si="1042"/>
        <v>0</v>
      </c>
      <c r="BD363" s="562">
        <f t="shared" si="1043"/>
        <v>0</v>
      </c>
      <c r="BF363" s="562"/>
      <c r="BG363" s="563">
        <f t="shared" si="1044"/>
        <v>0</v>
      </c>
      <c r="BH363" s="562">
        <f t="shared" si="1045"/>
        <v>0</v>
      </c>
      <c r="BI363" s="562"/>
      <c r="BJ363" s="563">
        <f t="shared" si="1046"/>
        <v>0</v>
      </c>
      <c r="BK363" s="562">
        <f t="shared" si="1047"/>
        <v>0</v>
      </c>
      <c r="BM363" s="562"/>
      <c r="BN363" s="563">
        <f t="shared" si="1048"/>
        <v>0</v>
      </c>
      <c r="BO363" s="562">
        <f t="shared" si="1049"/>
        <v>0</v>
      </c>
      <c r="BP363" s="562"/>
      <c r="BQ363" s="563">
        <f t="shared" si="1050"/>
        <v>0</v>
      </c>
      <c r="BR363" s="562">
        <f t="shared" si="1051"/>
        <v>0</v>
      </c>
      <c r="BT363" s="562">
        <f t="shared" si="975"/>
        <v>0</v>
      </c>
      <c r="BU363" s="563">
        <f t="shared" si="1052"/>
        <v>0</v>
      </c>
      <c r="BV363" s="562">
        <f t="shared" si="1053"/>
        <v>0</v>
      </c>
      <c r="BW363" s="562">
        <f t="shared" si="1054"/>
        <v>90.26</v>
      </c>
      <c r="BX363" s="563">
        <f t="shared" si="1055"/>
        <v>1</v>
      </c>
      <c r="BY363" s="562">
        <f t="shared" si="1056"/>
        <v>931.48</v>
      </c>
      <c r="BZ363" s="587"/>
    </row>
    <row r="364" spans="1:78" ht="89.25" x14ac:dyDescent="0.25">
      <c r="A364" s="625" t="str">
        <f>'P.O Sintética - Não Desonerado'!A358</f>
        <v xml:space="preserve"> 4.2.7 </v>
      </c>
      <c r="B364" s="5" t="str">
        <f>'P.O Sintética - Não Desonerado'!B358</f>
        <v xml:space="preserve"> 87778 </v>
      </c>
      <c r="C364" s="3" t="str">
        <f>'P.O Sintética - Não Desonerado'!C358</f>
        <v>SINAPI</v>
      </c>
      <c r="D364" s="616" t="str">
        <f>'P.O Sintética - Não Desonerado'!D358</f>
        <v>EMBOÇO OU MASSA ÚNICA EM ARGAMASSA INDUSTRIALIZADA, PREPARO MECÂNICO E APLICAÇÃO COM EQUIPAMENTO DE MISTURA E PROJEÇÃO DE 1,5 M3/H DE ARGAMASSA EM PANOS DE FACHADA COM PRESENÇA DE VÃOS, ESPESSURA DE 25 MM. AF_08/2022</v>
      </c>
      <c r="E364" s="4" t="str">
        <f>'P.O Sintética - Não Desonerado'!E358</f>
        <v>m²</v>
      </c>
      <c r="F364" s="5">
        <f>'P.O Sintética - Não Desonerado'!F358</f>
        <v>90.26</v>
      </c>
      <c r="G364" s="6">
        <f>'P.O Sintética - Não Desonerado'!G358</f>
        <v>95.7</v>
      </c>
      <c r="H364" s="6">
        <f>'P.O Sintética - Não Desonerado'!V358</f>
        <v>39.200000000000003</v>
      </c>
      <c r="I364" s="6">
        <f>'P.O Sintética - Não Desonerado'!W358</f>
        <v>76.599999999999994</v>
      </c>
      <c r="J364" s="6">
        <f>'P.O Sintética - Não Desonerado'!X358</f>
        <v>115.8</v>
      </c>
      <c r="K364" s="489">
        <f>'P.O Sintética - Não Desonerado'!Y358</f>
        <v>3538.19</v>
      </c>
      <c r="L364" s="489">
        <f>'P.O Sintética - Não Desonerado'!Z358</f>
        <v>6913.91</v>
      </c>
      <c r="M364" s="489">
        <f>'P.O Sintética - Não Desonerado'!AA358</f>
        <v>10452.1</v>
      </c>
      <c r="P364" s="562"/>
      <c r="Q364" s="563">
        <f t="shared" si="1020"/>
        <v>0</v>
      </c>
      <c r="R364" s="562">
        <f t="shared" si="1021"/>
        <v>0</v>
      </c>
      <c r="S364" s="562"/>
      <c r="T364" s="563">
        <f t="shared" si="1022"/>
        <v>0</v>
      </c>
      <c r="U364" s="562">
        <f t="shared" si="1023"/>
        <v>0</v>
      </c>
      <c r="W364" s="562"/>
      <c r="X364" s="563">
        <f t="shared" si="1024"/>
        <v>0</v>
      </c>
      <c r="Y364" s="562">
        <f t="shared" si="1025"/>
        <v>0</v>
      </c>
      <c r="Z364" s="562"/>
      <c r="AA364" s="563">
        <f t="shared" si="1026"/>
        <v>0</v>
      </c>
      <c r="AB364" s="562">
        <f t="shared" si="1027"/>
        <v>0</v>
      </c>
      <c r="AD364" s="562"/>
      <c r="AE364" s="563">
        <f t="shared" si="1028"/>
        <v>0</v>
      </c>
      <c r="AF364" s="562">
        <f t="shared" si="1029"/>
        <v>0</v>
      </c>
      <c r="AG364" s="562"/>
      <c r="AH364" s="563">
        <f t="shared" si="1030"/>
        <v>0</v>
      </c>
      <c r="AI364" s="562">
        <f t="shared" si="1031"/>
        <v>0</v>
      </c>
      <c r="AK364" s="562"/>
      <c r="AL364" s="563">
        <f t="shared" si="1032"/>
        <v>0</v>
      </c>
      <c r="AM364" s="562">
        <f t="shared" si="1033"/>
        <v>0</v>
      </c>
      <c r="AN364" s="562"/>
      <c r="AO364" s="563">
        <f t="shared" si="1034"/>
        <v>0</v>
      </c>
      <c r="AP364" s="562">
        <f t="shared" si="1035"/>
        <v>0</v>
      </c>
      <c r="AR364" s="562">
        <f t="shared" si="1057"/>
        <v>90.26</v>
      </c>
      <c r="AS364" s="563">
        <f t="shared" si="1036"/>
        <v>1</v>
      </c>
      <c r="AT364" s="562">
        <f t="shared" si="1037"/>
        <v>10452.1</v>
      </c>
      <c r="AU364" s="562"/>
      <c r="AV364" s="563">
        <f t="shared" si="1038"/>
        <v>0</v>
      </c>
      <c r="AW364" s="562">
        <f t="shared" si="1039"/>
        <v>0</v>
      </c>
      <c r="AY364" s="562"/>
      <c r="AZ364" s="563">
        <f t="shared" si="1040"/>
        <v>0</v>
      </c>
      <c r="BA364" s="562">
        <f t="shared" si="1041"/>
        <v>0</v>
      </c>
      <c r="BB364" s="562"/>
      <c r="BC364" s="563">
        <f t="shared" si="1042"/>
        <v>0</v>
      </c>
      <c r="BD364" s="562">
        <f t="shared" si="1043"/>
        <v>0</v>
      </c>
      <c r="BF364" s="562"/>
      <c r="BG364" s="563">
        <f t="shared" si="1044"/>
        <v>0</v>
      </c>
      <c r="BH364" s="562">
        <f t="shared" si="1045"/>
        <v>0</v>
      </c>
      <c r="BI364" s="562"/>
      <c r="BJ364" s="563">
        <f t="shared" si="1046"/>
        <v>0</v>
      </c>
      <c r="BK364" s="562">
        <f t="shared" si="1047"/>
        <v>0</v>
      </c>
      <c r="BM364" s="562"/>
      <c r="BN364" s="563">
        <f t="shared" si="1048"/>
        <v>0</v>
      </c>
      <c r="BO364" s="562">
        <f t="shared" si="1049"/>
        <v>0</v>
      </c>
      <c r="BP364" s="562"/>
      <c r="BQ364" s="563">
        <f t="shared" si="1050"/>
        <v>0</v>
      </c>
      <c r="BR364" s="562">
        <f t="shared" si="1051"/>
        <v>0</v>
      </c>
      <c r="BT364" s="562">
        <f t="shared" si="975"/>
        <v>0</v>
      </c>
      <c r="BU364" s="563">
        <f t="shared" si="1052"/>
        <v>0</v>
      </c>
      <c r="BV364" s="562">
        <f t="shared" si="1053"/>
        <v>0</v>
      </c>
      <c r="BW364" s="562">
        <f t="shared" si="1054"/>
        <v>90.26</v>
      </c>
      <c r="BX364" s="563">
        <f t="shared" si="1055"/>
        <v>1</v>
      </c>
      <c r="BY364" s="562">
        <f t="shared" si="1056"/>
        <v>10452.1</v>
      </c>
      <c r="BZ364" s="587"/>
    </row>
    <row r="365" spans="1:78" ht="38.25" x14ac:dyDescent="0.25">
      <c r="A365" s="625" t="str">
        <f>'P.O Sintética - Não Desonerado'!A359</f>
        <v xml:space="preserve"> 4.2.8 </v>
      </c>
      <c r="B365" s="5" t="str">
        <f>'P.O Sintética - Não Desonerado'!B359</f>
        <v xml:space="preserve"> 88495 </v>
      </c>
      <c r="C365" s="3" t="str">
        <f>'P.O Sintética - Não Desonerado'!C359</f>
        <v>SINAPI</v>
      </c>
      <c r="D365" s="616" t="str">
        <f>'P.O Sintética - Não Desonerado'!D359</f>
        <v>EMASSAMENTO COM MASSA LÁTEX, APLICAÇÃO EM PAREDE, UMA DEMÃO, LIXAMENTO MANUAL. AF_04/2023</v>
      </c>
      <c r="E365" s="4" t="str">
        <f>'P.O Sintética - Não Desonerado'!E359</f>
        <v>m²</v>
      </c>
      <c r="F365" s="5">
        <f>'P.O Sintética - Não Desonerado'!F359</f>
        <v>233.56</v>
      </c>
      <c r="G365" s="6">
        <f>'P.O Sintética - Não Desonerado'!G359</f>
        <v>15.22</v>
      </c>
      <c r="H365" s="6">
        <f>'P.O Sintética - Não Desonerado'!V359</f>
        <v>10.09</v>
      </c>
      <c r="I365" s="6">
        <f>'P.O Sintética - Não Desonerado'!W359</f>
        <v>8.32</v>
      </c>
      <c r="J365" s="6">
        <f>'P.O Sintética - Não Desonerado'!X359</f>
        <v>18.41</v>
      </c>
      <c r="K365" s="489">
        <f>'P.O Sintética - Não Desonerado'!Y359</f>
        <v>2356.62</v>
      </c>
      <c r="L365" s="489">
        <f>'P.O Sintética - Não Desonerado'!Z359</f>
        <v>1943.21</v>
      </c>
      <c r="M365" s="489">
        <f>'P.O Sintética - Não Desonerado'!AA359</f>
        <v>4299.83</v>
      </c>
      <c r="P365" s="562"/>
      <c r="Q365" s="563">
        <f t="shared" si="1020"/>
        <v>0</v>
      </c>
      <c r="R365" s="562">
        <f t="shared" si="1021"/>
        <v>0</v>
      </c>
      <c r="S365" s="562"/>
      <c r="T365" s="563">
        <f t="shared" si="1022"/>
        <v>0</v>
      </c>
      <c r="U365" s="562">
        <f t="shared" si="1023"/>
        <v>0</v>
      </c>
      <c r="W365" s="562"/>
      <c r="X365" s="563">
        <f t="shared" si="1024"/>
        <v>0</v>
      </c>
      <c r="Y365" s="562">
        <f t="shared" si="1025"/>
        <v>0</v>
      </c>
      <c r="Z365" s="562"/>
      <c r="AA365" s="563">
        <f t="shared" si="1026"/>
        <v>0</v>
      </c>
      <c r="AB365" s="562">
        <f t="shared" si="1027"/>
        <v>0</v>
      </c>
      <c r="AD365" s="562"/>
      <c r="AE365" s="563">
        <f t="shared" si="1028"/>
        <v>0</v>
      </c>
      <c r="AF365" s="562">
        <f t="shared" si="1029"/>
        <v>0</v>
      </c>
      <c r="AG365" s="562"/>
      <c r="AH365" s="563">
        <f t="shared" si="1030"/>
        <v>0</v>
      </c>
      <c r="AI365" s="562">
        <f t="shared" si="1031"/>
        <v>0</v>
      </c>
      <c r="AK365" s="562"/>
      <c r="AL365" s="563">
        <f t="shared" si="1032"/>
        <v>0</v>
      </c>
      <c r="AM365" s="562">
        <f t="shared" si="1033"/>
        <v>0</v>
      </c>
      <c r="AN365" s="562"/>
      <c r="AO365" s="563">
        <f t="shared" si="1034"/>
        <v>0</v>
      </c>
      <c r="AP365" s="562">
        <f t="shared" si="1035"/>
        <v>0</v>
      </c>
      <c r="AR365" s="562">
        <f t="shared" si="1057"/>
        <v>233.56</v>
      </c>
      <c r="AS365" s="563">
        <f t="shared" si="1036"/>
        <v>1</v>
      </c>
      <c r="AT365" s="562">
        <f t="shared" si="1037"/>
        <v>4299.83</v>
      </c>
      <c r="AU365" s="562"/>
      <c r="AV365" s="563">
        <f t="shared" si="1038"/>
        <v>0</v>
      </c>
      <c r="AW365" s="562">
        <f t="shared" si="1039"/>
        <v>0</v>
      </c>
      <c r="AY365" s="562"/>
      <c r="AZ365" s="563">
        <f t="shared" si="1040"/>
        <v>0</v>
      </c>
      <c r="BA365" s="562">
        <f t="shared" si="1041"/>
        <v>0</v>
      </c>
      <c r="BB365" s="562"/>
      <c r="BC365" s="563">
        <f t="shared" si="1042"/>
        <v>0</v>
      </c>
      <c r="BD365" s="562">
        <f t="shared" si="1043"/>
        <v>0</v>
      </c>
      <c r="BF365" s="562"/>
      <c r="BG365" s="563">
        <f t="shared" si="1044"/>
        <v>0</v>
      </c>
      <c r="BH365" s="562">
        <f t="shared" si="1045"/>
        <v>0</v>
      </c>
      <c r="BI365" s="562"/>
      <c r="BJ365" s="563">
        <f t="shared" si="1046"/>
        <v>0</v>
      </c>
      <c r="BK365" s="562">
        <f t="shared" si="1047"/>
        <v>0</v>
      </c>
      <c r="BM365" s="562"/>
      <c r="BN365" s="563">
        <f t="shared" si="1048"/>
        <v>0</v>
      </c>
      <c r="BO365" s="562">
        <f t="shared" si="1049"/>
        <v>0</v>
      </c>
      <c r="BP365" s="562"/>
      <c r="BQ365" s="563">
        <f t="shared" si="1050"/>
        <v>0</v>
      </c>
      <c r="BR365" s="562">
        <f t="shared" si="1051"/>
        <v>0</v>
      </c>
      <c r="BT365" s="562">
        <f t="shared" si="975"/>
        <v>0</v>
      </c>
      <c r="BU365" s="563">
        <f t="shared" si="1052"/>
        <v>0</v>
      </c>
      <c r="BV365" s="562">
        <f t="shared" si="1053"/>
        <v>0</v>
      </c>
      <c r="BW365" s="562">
        <f t="shared" si="1054"/>
        <v>233.56</v>
      </c>
      <c r="BX365" s="563">
        <f t="shared" si="1055"/>
        <v>1</v>
      </c>
      <c r="BY365" s="562">
        <f t="shared" si="1056"/>
        <v>4299.83</v>
      </c>
      <c r="BZ365" s="587"/>
    </row>
    <row r="366" spans="1:78" ht="25.5" x14ac:dyDescent="0.25">
      <c r="A366" s="625" t="str">
        <f>'P.O Sintética - Não Desonerado'!A360</f>
        <v xml:space="preserve"> 4.2.9 </v>
      </c>
      <c r="B366" s="5" t="str">
        <f>'P.O Sintética - Não Desonerado'!B360</f>
        <v xml:space="preserve"> 14.31.030 </v>
      </c>
      <c r="C366" s="3" t="str">
        <f>'P.O Sintética - Não Desonerado'!C360</f>
        <v>CPOS/CDHU</v>
      </c>
      <c r="D366" s="616" t="str">
        <f>'P.O Sintética - Não Desonerado'!D360</f>
        <v>FECHAMENTO EM PLACA CIMENTÍCIA COM ESPESSURA DE 12 MM</v>
      </c>
      <c r="E366" s="4" t="str">
        <f>'P.O Sintética - Não Desonerado'!E360</f>
        <v>m²</v>
      </c>
      <c r="F366" s="5">
        <f>'P.O Sintética - Não Desonerado'!F360</f>
        <v>1.77</v>
      </c>
      <c r="G366" s="6">
        <f>'P.O Sintética - Não Desonerado'!G360</f>
        <v>244.65</v>
      </c>
      <c r="H366" s="6">
        <f>'P.O Sintética - Não Desonerado'!V360</f>
        <v>175.68</v>
      </c>
      <c r="I366" s="6">
        <f>'P.O Sintética - Não Desonerado'!W360</f>
        <v>120.37</v>
      </c>
      <c r="J366" s="6">
        <f>'P.O Sintética - Não Desonerado'!X360</f>
        <v>296.05</v>
      </c>
      <c r="K366" s="489">
        <f>'P.O Sintética - Não Desonerado'!Y360</f>
        <v>310.95</v>
      </c>
      <c r="L366" s="489">
        <f>'P.O Sintética - Não Desonerado'!Z360</f>
        <v>213.05</v>
      </c>
      <c r="M366" s="489">
        <f>'P.O Sintética - Não Desonerado'!AA360</f>
        <v>524</v>
      </c>
      <c r="P366" s="562"/>
      <c r="Q366" s="563">
        <f t="shared" si="1020"/>
        <v>0</v>
      </c>
      <c r="R366" s="562">
        <f t="shared" si="1021"/>
        <v>0</v>
      </c>
      <c r="S366" s="562"/>
      <c r="T366" s="563">
        <f t="shared" si="1022"/>
        <v>0</v>
      </c>
      <c r="U366" s="562">
        <f t="shared" si="1023"/>
        <v>0</v>
      </c>
      <c r="W366" s="562"/>
      <c r="X366" s="563">
        <f t="shared" si="1024"/>
        <v>0</v>
      </c>
      <c r="Y366" s="562">
        <f t="shared" si="1025"/>
        <v>0</v>
      </c>
      <c r="Z366" s="562"/>
      <c r="AA366" s="563">
        <f t="shared" si="1026"/>
        <v>0</v>
      </c>
      <c r="AB366" s="562">
        <f t="shared" si="1027"/>
        <v>0</v>
      </c>
      <c r="AD366" s="562"/>
      <c r="AE366" s="563">
        <f t="shared" si="1028"/>
        <v>0</v>
      </c>
      <c r="AF366" s="562">
        <f t="shared" si="1029"/>
        <v>0</v>
      </c>
      <c r="AG366" s="562"/>
      <c r="AH366" s="563">
        <f t="shared" si="1030"/>
        <v>0</v>
      </c>
      <c r="AI366" s="562">
        <f t="shared" si="1031"/>
        <v>0</v>
      </c>
      <c r="AK366" s="562"/>
      <c r="AL366" s="563">
        <f t="shared" si="1032"/>
        <v>0</v>
      </c>
      <c r="AM366" s="562">
        <f t="shared" si="1033"/>
        <v>0</v>
      </c>
      <c r="AN366" s="562"/>
      <c r="AO366" s="563">
        <f t="shared" si="1034"/>
        <v>0</v>
      </c>
      <c r="AP366" s="562">
        <f t="shared" si="1035"/>
        <v>0</v>
      </c>
      <c r="AR366" s="562">
        <f t="shared" si="1057"/>
        <v>1.77</v>
      </c>
      <c r="AS366" s="563">
        <f t="shared" si="1036"/>
        <v>1</v>
      </c>
      <c r="AT366" s="562">
        <f t="shared" si="1037"/>
        <v>524</v>
      </c>
      <c r="AU366" s="562"/>
      <c r="AV366" s="563">
        <f t="shared" si="1038"/>
        <v>0</v>
      </c>
      <c r="AW366" s="562">
        <f t="shared" si="1039"/>
        <v>0</v>
      </c>
      <c r="AY366" s="562"/>
      <c r="AZ366" s="563">
        <f t="shared" si="1040"/>
        <v>0</v>
      </c>
      <c r="BA366" s="562">
        <f t="shared" si="1041"/>
        <v>0</v>
      </c>
      <c r="BB366" s="562"/>
      <c r="BC366" s="563">
        <f t="shared" si="1042"/>
        <v>0</v>
      </c>
      <c r="BD366" s="562">
        <f t="shared" si="1043"/>
        <v>0</v>
      </c>
      <c r="BF366" s="562"/>
      <c r="BG366" s="563">
        <f t="shared" si="1044"/>
        <v>0</v>
      </c>
      <c r="BH366" s="562">
        <f t="shared" si="1045"/>
        <v>0</v>
      </c>
      <c r="BI366" s="562"/>
      <c r="BJ366" s="563">
        <f t="shared" si="1046"/>
        <v>0</v>
      </c>
      <c r="BK366" s="562">
        <f t="shared" si="1047"/>
        <v>0</v>
      </c>
      <c r="BM366" s="562"/>
      <c r="BN366" s="563">
        <f t="shared" si="1048"/>
        <v>0</v>
      </c>
      <c r="BO366" s="562">
        <f t="shared" si="1049"/>
        <v>0</v>
      </c>
      <c r="BP366" s="562"/>
      <c r="BQ366" s="563">
        <f t="shared" si="1050"/>
        <v>0</v>
      </c>
      <c r="BR366" s="562">
        <f t="shared" si="1051"/>
        <v>0</v>
      </c>
      <c r="BT366" s="562">
        <f t="shared" si="975"/>
        <v>0</v>
      </c>
      <c r="BU366" s="563">
        <f t="shared" si="1052"/>
        <v>0</v>
      </c>
      <c r="BV366" s="562">
        <f t="shared" si="1053"/>
        <v>0</v>
      </c>
      <c r="BW366" s="562">
        <f t="shared" si="1054"/>
        <v>1.77</v>
      </c>
      <c r="BX366" s="563">
        <f t="shared" si="1055"/>
        <v>1</v>
      </c>
      <c r="BY366" s="562">
        <f t="shared" si="1056"/>
        <v>524</v>
      </c>
      <c r="BZ366" s="587"/>
    </row>
    <row r="367" spans="1:78" ht="25.5" x14ac:dyDescent="0.25">
      <c r="A367" s="625" t="str">
        <f>'P.O Sintética - Não Desonerado'!A361</f>
        <v xml:space="preserve"> 4.2.10 </v>
      </c>
      <c r="B367" s="5" t="str">
        <f>'P.O Sintética - Não Desonerado'!B361</f>
        <v xml:space="preserve"> 150066 </v>
      </c>
      <c r="C367" s="3" t="str">
        <f>'P.O Sintética - Não Desonerado'!C361</f>
        <v>SBC</v>
      </c>
      <c r="D367" s="616" t="str">
        <f>'P.O Sintética - Não Desonerado'!D361</f>
        <v>VIDRO LAMINADO INCOLOR 12mm COM ARMACAO ALUMINIO/FERRO</v>
      </c>
      <c r="E367" s="4" t="str">
        <f>'P.O Sintética - Não Desonerado'!E361</f>
        <v>m²</v>
      </c>
      <c r="F367" s="5">
        <f>'P.O Sintética - Não Desonerado'!F361</f>
        <v>2.44</v>
      </c>
      <c r="G367" s="6">
        <f>'P.O Sintética - Não Desonerado'!G361</f>
        <v>2058.91</v>
      </c>
      <c r="H367" s="6">
        <f>'P.O Sintética - Não Desonerado'!V361</f>
        <v>43.2</v>
      </c>
      <c r="I367" s="6">
        <f>'P.O Sintética - Não Desonerado'!W361</f>
        <v>2448.2800000000002</v>
      </c>
      <c r="J367" s="6">
        <f>'P.O Sintética - Não Desonerado'!X361</f>
        <v>2491.48</v>
      </c>
      <c r="K367" s="489">
        <f>'P.O Sintética - Não Desonerado'!Y361</f>
        <v>105.4</v>
      </c>
      <c r="L367" s="489">
        <f>'P.O Sintética - Não Desonerado'!Z361</f>
        <v>5973.81</v>
      </c>
      <c r="M367" s="489">
        <f>'P.O Sintética - Não Desonerado'!AA361</f>
        <v>6079.21</v>
      </c>
      <c r="P367" s="562"/>
      <c r="Q367" s="563">
        <f t="shared" si="1020"/>
        <v>0</v>
      </c>
      <c r="R367" s="562">
        <f t="shared" si="1021"/>
        <v>0</v>
      </c>
      <c r="S367" s="562"/>
      <c r="T367" s="563">
        <f t="shared" si="1022"/>
        <v>0</v>
      </c>
      <c r="U367" s="562">
        <f t="shared" si="1023"/>
        <v>0</v>
      </c>
      <c r="W367" s="562"/>
      <c r="X367" s="563">
        <f t="shared" si="1024"/>
        <v>0</v>
      </c>
      <c r="Y367" s="562">
        <f t="shared" si="1025"/>
        <v>0</v>
      </c>
      <c r="Z367" s="562"/>
      <c r="AA367" s="563">
        <f t="shared" si="1026"/>
        <v>0</v>
      </c>
      <c r="AB367" s="562">
        <f t="shared" si="1027"/>
        <v>0</v>
      </c>
      <c r="AD367" s="562"/>
      <c r="AE367" s="563">
        <f t="shared" si="1028"/>
        <v>0</v>
      </c>
      <c r="AF367" s="562">
        <f t="shared" si="1029"/>
        <v>0</v>
      </c>
      <c r="AG367" s="562"/>
      <c r="AH367" s="563">
        <f t="shared" si="1030"/>
        <v>0</v>
      </c>
      <c r="AI367" s="562">
        <f t="shared" si="1031"/>
        <v>0</v>
      </c>
      <c r="AK367" s="562"/>
      <c r="AL367" s="563">
        <f t="shared" si="1032"/>
        <v>0</v>
      </c>
      <c r="AM367" s="562">
        <f t="shared" si="1033"/>
        <v>0</v>
      </c>
      <c r="AN367" s="562"/>
      <c r="AO367" s="563">
        <f t="shared" si="1034"/>
        <v>0</v>
      </c>
      <c r="AP367" s="562">
        <f t="shared" si="1035"/>
        <v>0</v>
      </c>
      <c r="AR367" s="562">
        <f t="shared" si="1057"/>
        <v>2.44</v>
      </c>
      <c r="AS367" s="563">
        <f t="shared" si="1036"/>
        <v>1</v>
      </c>
      <c r="AT367" s="562">
        <f t="shared" si="1037"/>
        <v>6079.21</v>
      </c>
      <c r="AU367" s="562"/>
      <c r="AV367" s="563">
        <f t="shared" si="1038"/>
        <v>0</v>
      </c>
      <c r="AW367" s="562">
        <f t="shared" si="1039"/>
        <v>0</v>
      </c>
      <c r="AY367" s="562"/>
      <c r="AZ367" s="563">
        <f t="shared" si="1040"/>
        <v>0</v>
      </c>
      <c r="BA367" s="562">
        <f t="shared" si="1041"/>
        <v>0</v>
      </c>
      <c r="BB367" s="562"/>
      <c r="BC367" s="563">
        <f t="shared" si="1042"/>
        <v>0</v>
      </c>
      <c r="BD367" s="562">
        <f t="shared" si="1043"/>
        <v>0</v>
      </c>
      <c r="BF367" s="562"/>
      <c r="BG367" s="563">
        <f t="shared" si="1044"/>
        <v>0</v>
      </c>
      <c r="BH367" s="562">
        <f t="shared" si="1045"/>
        <v>0</v>
      </c>
      <c r="BI367" s="562"/>
      <c r="BJ367" s="563">
        <f t="shared" si="1046"/>
        <v>0</v>
      </c>
      <c r="BK367" s="562">
        <f t="shared" si="1047"/>
        <v>0</v>
      </c>
      <c r="BM367" s="562"/>
      <c r="BN367" s="563">
        <f t="shared" si="1048"/>
        <v>0</v>
      </c>
      <c r="BO367" s="562">
        <f t="shared" si="1049"/>
        <v>0</v>
      </c>
      <c r="BP367" s="562"/>
      <c r="BQ367" s="563">
        <f t="shared" si="1050"/>
        <v>0</v>
      </c>
      <c r="BR367" s="562">
        <f t="shared" si="1051"/>
        <v>0</v>
      </c>
      <c r="BT367" s="562">
        <f t="shared" si="975"/>
        <v>0</v>
      </c>
      <c r="BU367" s="563">
        <f t="shared" si="1052"/>
        <v>0</v>
      </c>
      <c r="BV367" s="562">
        <f t="shared" si="1053"/>
        <v>0</v>
      </c>
      <c r="BW367" s="562">
        <f t="shared" si="1054"/>
        <v>2.44</v>
      </c>
      <c r="BX367" s="563">
        <f t="shared" si="1055"/>
        <v>1</v>
      </c>
      <c r="BY367" s="562">
        <f t="shared" si="1056"/>
        <v>6079.21</v>
      </c>
      <c r="BZ367" s="587"/>
    </row>
    <row r="368" spans="1:78" ht="38.25" x14ac:dyDescent="0.25">
      <c r="A368" s="625" t="str">
        <f>'P.O Sintética - Não Desonerado'!A362</f>
        <v xml:space="preserve"> 4.2.11 </v>
      </c>
      <c r="B368" s="5" t="str">
        <f>'P.O Sintética - Não Desonerado'!B362</f>
        <v xml:space="preserve"> 88489 </v>
      </c>
      <c r="C368" s="3" t="str">
        <f>'P.O Sintética - Não Desonerado'!C362</f>
        <v>SINAPI</v>
      </c>
      <c r="D368" s="616" t="str">
        <f>'P.O Sintética - Não Desonerado'!D362</f>
        <v>PINTURA LÁTEX ACRÍLICA PREMIUM, APLICAÇÃO MANUAL EM PAREDES, DUAS DEMÃOS. AF_04/2023</v>
      </c>
      <c r="E368" s="4" t="str">
        <f>'P.O Sintética - Não Desonerado'!E362</f>
        <v>m²</v>
      </c>
      <c r="F368" s="5">
        <f>'P.O Sintética - Não Desonerado'!F362</f>
        <v>1555.69</v>
      </c>
      <c r="G368" s="6">
        <f>'P.O Sintética - Não Desonerado'!G362</f>
        <v>14.22</v>
      </c>
      <c r="H368" s="6">
        <f>'P.O Sintética - Não Desonerado'!V362</f>
        <v>6.69</v>
      </c>
      <c r="I368" s="6">
        <f>'P.O Sintética - Não Desonerado'!W362</f>
        <v>10.509999999999998</v>
      </c>
      <c r="J368" s="6">
        <f>'P.O Sintética - Não Desonerado'!X362</f>
        <v>17.2</v>
      </c>
      <c r="K368" s="489">
        <f>'P.O Sintética - Não Desonerado'!Y362</f>
        <v>10407.56</v>
      </c>
      <c r="L368" s="489">
        <f>'P.O Sintética - Não Desonerado'!Z362</f>
        <v>16350.300000000001</v>
      </c>
      <c r="M368" s="489">
        <f>'P.O Sintética - Não Desonerado'!AA362</f>
        <v>26757.86</v>
      </c>
      <c r="P368" s="562"/>
      <c r="Q368" s="563">
        <f t="shared" si="1020"/>
        <v>0</v>
      </c>
      <c r="R368" s="562">
        <f t="shared" si="1021"/>
        <v>0</v>
      </c>
      <c r="S368" s="562"/>
      <c r="T368" s="563">
        <f t="shared" si="1022"/>
        <v>0</v>
      </c>
      <c r="U368" s="562">
        <f t="shared" si="1023"/>
        <v>0</v>
      </c>
      <c r="W368" s="562"/>
      <c r="X368" s="563">
        <f t="shared" si="1024"/>
        <v>0</v>
      </c>
      <c r="Y368" s="562">
        <f t="shared" si="1025"/>
        <v>0</v>
      </c>
      <c r="Z368" s="562"/>
      <c r="AA368" s="563">
        <f t="shared" si="1026"/>
        <v>0</v>
      </c>
      <c r="AB368" s="562">
        <f t="shared" si="1027"/>
        <v>0</v>
      </c>
      <c r="AD368" s="562"/>
      <c r="AE368" s="563">
        <f t="shared" si="1028"/>
        <v>0</v>
      </c>
      <c r="AF368" s="562">
        <f t="shared" si="1029"/>
        <v>0</v>
      </c>
      <c r="AG368" s="562"/>
      <c r="AH368" s="563">
        <f t="shared" si="1030"/>
        <v>0</v>
      </c>
      <c r="AI368" s="562">
        <f t="shared" si="1031"/>
        <v>0</v>
      </c>
      <c r="AK368" s="562"/>
      <c r="AL368" s="563">
        <f t="shared" si="1032"/>
        <v>0</v>
      </c>
      <c r="AM368" s="562">
        <f t="shared" si="1033"/>
        <v>0</v>
      </c>
      <c r="AN368" s="562"/>
      <c r="AO368" s="563">
        <f t="shared" si="1034"/>
        <v>0</v>
      </c>
      <c r="AP368" s="562">
        <f t="shared" si="1035"/>
        <v>0</v>
      </c>
      <c r="AR368" s="562">
        <f t="shared" si="1057"/>
        <v>1555.69</v>
      </c>
      <c r="AS368" s="563">
        <f t="shared" si="1036"/>
        <v>1</v>
      </c>
      <c r="AT368" s="562">
        <f t="shared" si="1037"/>
        <v>26757.86</v>
      </c>
      <c r="AU368" s="562"/>
      <c r="AV368" s="563">
        <f t="shared" si="1038"/>
        <v>0</v>
      </c>
      <c r="AW368" s="562">
        <f t="shared" si="1039"/>
        <v>0</v>
      </c>
      <c r="AY368" s="562"/>
      <c r="AZ368" s="563">
        <f t="shared" si="1040"/>
        <v>0</v>
      </c>
      <c r="BA368" s="562">
        <f t="shared" si="1041"/>
        <v>0</v>
      </c>
      <c r="BB368" s="562"/>
      <c r="BC368" s="563">
        <f t="shared" si="1042"/>
        <v>0</v>
      </c>
      <c r="BD368" s="562">
        <f t="shared" si="1043"/>
        <v>0</v>
      </c>
      <c r="BF368" s="562"/>
      <c r="BG368" s="563">
        <f t="shared" si="1044"/>
        <v>0</v>
      </c>
      <c r="BH368" s="562">
        <f t="shared" si="1045"/>
        <v>0</v>
      </c>
      <c r="BI368" s="562"/>
      <c r="BJ368" s="563">
        <f t="shared" si="1046"/>
        <v>0</v>
      </c>
      <c r="BK368" s="562">
        <f t="shared" si="1047"/>
        <v>0</v>
      </c>
      <c r="BM368" s="562"/>
      <c r="BN368" s="563">
        <f t="shared" si="1048"/>
        <v>0</v>
      </c>
      <c r="BO368" s="562">
        <f t="shared" si="1049"/>
        <v>0</v>
      </c>
      <c r="BP368" s="562"/>
      <c r="BQ368" s="563">
        <f t="shared" si="1050"/>
        <v>0</v>
      </c>
      <c r="BR368" s="562">
        <f t="shared" si="1051"/>
        <v>0</v>
      </c>
      <c r="BT368" s="562">
        <f t="shared" si="975"/>
        <v>0</v>
      </c>
      <c r="BU368" s="563">
        <f t="shared" si="1052"/>
        <v>0</v>
      </c>
      <c r="BV368" s="562">
        <f t="shared" si="1053"/>
        <v>0</v>
      </c>
      <c r="BW368" s="562">
        <f t="shared" si="1054"/>
        <v>1555.69</v>
      </c>
      <c r="BX368" s="563">
        <f t="shared" si="1055"/>
        <v>1</v>
      </c>
      <c r="BY368" s="562">
        <f t="shared" si="1056"/>
        <v>26757.86</v>
      </c>
      <c r="BZ368" s="587"/>
    </row>
    <row r="369" spans="1:78" ht="63.75" x14ac:dyDescent="0.25">
      <c r="A369" s="625" t="str">
        <f>'P.O Sintética - Não Desonerado'!A363</f>
        <v xml:space="preserve"> 4.2.12 </v>
      </c>
      <c r="B369" s="5" t="str">
        <f>'P.O Sintética - Não Desonerado'!B363</f>
        <v xml:space="preserve"> 102253 </v>
      </c>
      <c r="C369" s="3" t="str">
        <f>'P.O Sintética - Não Desonerado'!C363</f>
        <v>SINAPI</v>
      </c>
      <c r="D369" s="616" t="str">
        <f>'P.O Sintética - Não Desonerado'!D363</f>
        <v>DIVISORIA SANITÁRIA, TIPO CABINE, EM GRANITO CINZA POLIDO, ESP = 3CM, ASSENTADO COM ARGAMASSA COLANTE AC III-E, EXCLUSIVE FERRAGENS. AF_01/2021</v>
      </c>
      <c r="E369" s="4" t="str">
        <f>'P.O Sintética - Não Desonerado'!E363</f>
        <v>m²</v>
      </c>
      <c r="F369" s="5">
        <f>'P.O Sintética - Não Desonerado'!F363</f>
        <v>13.12</v>
      </c>
      <c r="G369" s="6">
        <f>'P.O Sintética - Não Desonerado'!G363</f>
        <v>941.55</v>
      </c>
      <c r="H369" s="6">
        <f>'P.O Sintética - Não Desonerado'!V363</f>
        <v>115.34</v>
      </c>
      <c r="I369" s="6">
        <f>'P.O Sintética - Não Desonerado'!W363</f>
        <v>1024.02</v>
      </c>
      <c r="J369" s="6">
        <f>'P.O Sintética - Não Desonerado'!X363</f>
        <v>1139.3599999999999</v>
      </c>
      <c r="K369" s="489">
        <f>'P.O Sintética - Não Desonerado'!Y363</f>
        <v>1513.26</v>
      </c>
      <c r="L369" s="489">
        <f>'P.O Sintética - Não Desonerado'!Z363</f>
        <v>13435.14</v>
      </c>
      <c r="M369" s="489">
        <f>'P.O Sintética - Não Desonerado'!AA363</f>
        <v>14948.4</v>
      </c>
      <c r="P369" s="562"/>
      <c r="Q369" s="563">
        <f t="shared" si="1020"/>
        <v>0</v>
      </c>
      <c r="R369" s="562">
        <f t="shared" si="1021"/>
        <v>0</v>
      </c>
      <c r="S369" s="562"/>
      <c r="T369" s="563">
        <f t="shared" si="1022"/>
        <v>0</v>
      </c>
      <c r="U369" s="562">
        <f t="shared" si="1023"/>
        <v>0</v>
      </c>
      <c r="W369" s="562"/>
      <c r="X369" s="563">
        <f t="shared" si="1024"/>
        <v>0</v>
      </c>
      <c r="Y369" s="562">
        <f t="shared" si="1025"/>
        <v>0</v>
      </c>
      <c r="Z369" s="562"/>
      <c r="AA369" s="563">
        <f t="shared" si="1026"/>
        <v>0</v>
      </c>
      <c r="AB369" s="562">
        <f t="shared" si="1027"/>
        <v>0</v>
      </c>
      <c r="AD369" s="562"/>
      <c r="AE369" s="563">
        <f t="shared" si="1028"/>
        <v>0</v>
      </c>
      <c r="AF369" s="562">
        <f t="shared" si="1029"/>
        <v>0</v>
      </c>
      <c r="AG369" s="562"/>
      <c r="AH369" s="563">
        <f t="shared" si="1030"/>
        <v>0</v>
      </c>
      <c r="AI369" s="562">
        <f t="shared" si="1031"/>
        <v>0</v>
      </c>
      <c r="AK369" s="562"/>
      <c r="AL369" s="563">
        <f t="shared" si="1032"/>
        <v>0</v>
      </c>
      <c r="AM369" s="562">
        <f t="shared" si="1033"/>
        <v>0</v>
      </c>
      <c r="AN369" s="562"/>
      <c r="AO369" s="563">
        <f t="shared" si="1034"/>
        <v>0</v>
      </c>
      <c r="AP369" s="562">
        <f t="shared" si="1035"/>
        <v>0</v>
      </c>
      <c r="AR369" s="562">
        <f t="shared" si="1057"/>
        <v>13.12</v>
      </c>
      <c r="AS369" s="563">
        <f t="shared" si="1036"/>
        <v>1</v>
      </c>
      <c r="AT369" s="562">
        <f t="shared" si="1037"/>
        <v>14948.4</v>
      </c>
      <c r="AU369" s="562"/>
      <c r="AV369" s="563">
        <f t="shared" si="1038"/>
        <v>0</v>
      </c>
      <c r="AW369" s="562">
        <f t="shared" si="1039"/>
        <v>0</v>
      </c>
      <c r="AY369" s="562"/>
      <c r="AZ369" s="563">
        <f t="shared" si="1040"/>
        <v>0</v>
      </c>
      <c r="BA369" s="562">
        <f t="shared" si="1041"/>
        <v>0</v>
      </c>
      <c r="BB369" s="562"/>
      <c r="BC369" s="563">
        <f t="shared" si="1042"/>
        <v>0</v>
      </c>
      <c r="BD369" s="562">
        <f t="shared" si="1043"/>
        <v>0</v>
      </c>
      <c r="BF369" s="562"/>
      <c r="BG369" s="563">
        <f t="shared" si="1044"/>
        <v>0</v>
      </c>
      <c r="BH369" s="562">
        <f t="shared" si="1045"/>
        <v>0</v>
      </c>
      <c r="BI369" s="562"/>
      <c r="BJ369" s="563">
        <f t="shared" si="1046"/>
        <v>0</v>
      </c>
      <c r="BK369" s="562">
        <f t="shared" si="1047"/>
        <v>0</v>
      </c>
      <c r="BM369" s="562"/>
      <c r="BN369" s="563">
        <f t="shared" si="1048"/>
        <v>0</v>
      </c>
      <c r="BO369" s="562">
        <f t="shared" si="1049"/>
        <v>0</v>
      </c>
      <c r="BP369" s="562"/>
      <c r="BQ369" s="563">
        <f t="shared" si="1050"/>
        <v>0</v>
      </c>
      <c r="BR369" s="562">
        <f t="shared" si="1051"/>
        <v>0</v>
      </c>
      <c r="BT369" s="562">
        <f t="shared" si="975"/>
        <v>0</v>
      </c>
      <c r="BU369" s="563">
        <f t="shared" si="1052"/>
        <v>0</v>
      </c>
      <c r="BV369" s="562">
        <f t="shared" si="1053"/>
        <v>0</v>
      </c>
      <c r="BW369" s="562">
        <f t="shared" si="1054"/>
        <v>13.12</v>
      </c>
      <c r="BX369" s="563">
        <f t="shared" si="1055"/>
        <v>1</v>
      </c>
      <c r="BY369" s="562">
        <f t="shared" si="1056"/>
        <v>14948.4</v>
      </c>
      <c r="BZ369" s="587"/>
    </row>
    <row r="370" spans="1:78" ht="51" x14ac:dyDescent="0.25">
      <c r="A370" s="625" t="str">
        <f>'P.O Sintética - Não Desonerado'!A364</f>
        <v xml:space="preserve"> 4.2.13 </v>
      </c>
      <c r="B370" s="5" t="str">
        <f>'P.O Sintética - Não Desonerado'!B364</f>
        <v xml:space="preserve"> 87256 </v>
      </c>
      <c r="C370" s="3" t="str">
        <f>'P.O Sintética - Não Desonerado'!C364</f>
        <v>SINAPI</v>
      </c>
      <c r="D370" s="616" t="str">
        <f>'P.O Sintética - Não Desonerado'!D364</f>
        <v>REVESTIMENTO CERÂMICO PARA PISO COM PLACAS TIPO ESMALTADA DE DIMENSÕES 60X60 CM APLICADA EM AMBIENTES DE ÁREA ENTRE 5 M2 E 10 M2. AF_02/2023_PE</v>
      </c>
      <c r="E370" s="4" t="str">
        <f>'P.O Sintética - Não Desonerado'!E364</f>
        <v>m²</v>
      </c>
      <c r="F370" s="5">
        <f>'P.O Sintética - Não Desonerado'!F364</f>
        <v>316.67</v>
      </c>
      <c r="G370" s="6">
        <f>'P.O Sintética - Não Desonerado'!G364</f>
        <v>79.94</v>
      </c>
      <c r="H370" s="6">
        <f>'P.O Sintética - Não Desonerado'!V364</f>
        <v>23.12</v>
      </c>
      <c r="I370" s="6">
        <f>'P.O Sintética - Não Desonerado'!W364</f>
        <v>73.61</v>
      </c>
      <c r="J370" s="6">
        <f>'P.O Sintética - Não Desonerado'!X364</f>
        <v>96.73</v>
      </c>
      <c r="K370" s="489">
        <f>'P.O Sintética - Não Desonerado'!Y364</f>
        <v>7321.41</v>
      </c>
      <c r="L370" s="489">
        <f>'P.O Sintética - Não Desonerado'!Z364</f>
        <v>23310.07</v>
      </c>
      <c r="M370" s="489">
        <f>'P.O Sintética - Não Desonerado'!AA364</f>
        <v>30631.48</v>
      </c>
      <c r="P370" s="562"/>
      <c r="Q370" s="563">
        <f t="shared" si="1020"/>
        <v>0</v>
      </c>
      <c r="R370" s="562">
        <f t="shared" si="1021"/>
        <v>0</v>
      </c>
      <c r="S370" s="562"/>
      <c r="T370" s="563">
        <f t="shared" si="1022"/>
        <v>0</v>
      </c>
      <c r="U370" s="562">
        <f t="shared" si="1023"/>
        <v>0</v>
      </c>
      <c r="W370" s="562"/>
      <c r="X370" s="563">
        <f t="shared" si="1024"/>
        <v>0</v>
      </c>
      <c r="Y370" s="562">
        <f t="shared" si="1025"/>
        <v>0</v>
      </c>
      <c r="Z370" s="562"/>
      <c r="AA370" s="563">
        <f t="shared" si="1026"/>
        <v>0</v>
      </c>
      <c r="AB370" s="562">
        <f t="shared" si="1027"/>
        <v>0</v>
      </c>
      <c r="AD370" s="562"/>
      <c r="AE370" s="563">
        <f t="shared" si="1028"/>
        <v>0</v>
      </c>
      <c r="AF370" s="562">
        <f t="shared" si="1029"/>
        <v>0</v>
      </c>
      <c r="AG370" s="562"/>
      <c r="AH370" s="563">
        <f t="shared" si="1030"/>
        <v>0</v>
      </c>
      <c r="AI370" s="562">
        <f t="shared" si="1031"/>
        <v>0</v>
      </c>
      <c r="AK370" s="562"/>
      <c r="AL370" s="563">
        <f t="shared" si="1032"/>
        <v>0</v>
      </c>
      <c r="AM370" s="562">
        <f t="shared" si="1033"/>
        <v>0</v>
      </c>
      <c r="AN370" s="562"/>
      <c r="AO370" s="563">
        <f t="shared" si="1034"/>
        <v>0</v>
      </c>
      <c r="AP370" s="562">
        <f t="shared" si="1035"/>
        <v>0</v>
      </c>
      <c r="AR370" s="562"/>
      <c r="AS370" s="563">
        <f t="shared" si="1036"/>
        <v>0</v>
      </c>
      <c r="AT370" s="562">
        <f t="shared" si="1037"/>
        <v>0</v>
      </c>
      <c r="AU370" s="562"/>
      <c r="AV370" s="563">
        <f t="shared" si="1038"/>
        <v>0</v>
      </c>
      <c r="AW370" s="562">
        <f t="shared" si="1039"/>
        <v>0</v>
      </c>
      <c r="AY370" s="562">
        <f>F370</f>
        <v>316.67</v>
      </c>
      <c r="AZ370" s="563">
        <f t="shared" si="1040"/>
        <v>1</v>
      </c>
      <c r="BA370" s="562">
        <f t="shared" si="1041"/>
        <v>30631.48</v>
      </c>
      <c r="BB370" s="562"/>
      <c r="BC370" s="563">
        <f t="shared" si="1042"/>
        <v>0</v>
      </c>
      <c r="BD370" s="562">
        <f t="shared" si="1043"/>
        <v>0</v>
      </c>
      <c r="BF370" s="562"/>
      <c r="BG370" s="563">
        <f t="shared" si="1044"/>
        <v>0</v>
      </c>
      <c r="BH370" s="562">
        <f t="shared" si="1045"/>
        <v>0</v>
      </c>
      <c r="BI370" s="562"/>
      <c r="BJ370" s="563">
        <f t="shared" si="1046"/>
        <v>0</v>
      </c>
      <c r="BK370" s="562">
        <f t="shared" si="1047"/>
        <v>0</v>
      </c>
      <c r="BM370" s="562"/>
      <c r="BN370" s="563">
        <f t="shared" si="1048"/>
        <v>0</v>
      </c>
      <c r="BO370" s="562">
        <f t="shared" si="1049"/>
        <v>0</v>
      </c>
      <c r="BP370" s="562"/>
      <c r="BQ370" s="563">
        <f t="shared" si="1050"/>
        <v>0</v>
      </c>
      <c r="BR370" s="562">
        <f t="shared" si="1051"/>
        <v>0</v>
      </c>
      <c r="BT370" s="562">
        <f t="shared" si="975"/>
        <v>0</v>
      </c>
      <c r="BU370" s="563">
        <f t="shared" si="1052"/>
        <v>0</v>
      </c>
      <c r="BV370" s="562">
        <f t="shared" si="1053"/>
        <v>0</v>
      </c>
      <c r="BW370" s="562">
        <f t="shared" si="1054"/>
        <v>316.67</v>
      </c>
      <c r="BX370" s="563">
        <f t="shared" si="1055"/>
        <v>1</v>
      </c>
      <c r="BY370" s="562">
        <f t="shared" si="1056"/>
        <v>30631.48</v>
      </c>
      <c r="BZ370" s="587"/>
    </row>
    <row r="371" spans="1:78" ht="25.5" x14ac:dyDescent="0.25">
      <c r="A371" s="625" t="str">
        <f>'P.O Sintética - Não Desonerado'!A365</f>
        <v xml:space="preserve"> 4.2.14 </v>
      </c>
      <c r="B371" s="5" t="str">
        <f>'P.O Sintética - Não Desonerado'!B365</f>
        <v xml:space="preserve"> 32.06.030 </v>
      </c>
      <c r="C371" s="3" t="str">
        <f>'P.O Sintética - Não Desonerado'!C365</f>
        <v>CPOS/CDHU</v>
      </c>
      <c r="D371" s="616" t="str">
        <f>'P.O Sintética - Não Desonerado'!D365</f>
        <v>LÃ DE VIDRO E/OU LÃ DE ROCHA COM ESPESSURA DE 2´</v>
      </c>
      <c r="E371" s="4" t="str">
        <f>'P.O Sintética - Não Desonerado'!E365</f>
        <v>m²</v>
      </c>
      <c r="F371" s="5">
        <f>'P.O Sintética - Não Desonerado'!F365</f>
        <v>278.29000000000002</v>
      </c>
      <c r="G371" s="6">
        <f>'P.O Sintética - Não Desonerado'!G365</f>
        <v>36.93</v>
      </c>
      <c r="H371" s="6">
        <f>'P.O Sintética - Não Desonerado'!V365</f>
        <v>4.71</v>
      </c>
      <c r="I371" s="6">
        <f>'P.O Sintética - Não Desonerado'!W365</f>
        <v>39.97</v>
      </c>
      <c r="J371" s="6">
        <f>'P.O Sintética - Não Desonerado'!X365</f>
        <v>44.68</v>
      </c>
      <c r="K371" s="489">
        <f>'P.O Sintética - Não Desonerado'!Y365</f>
        <v>1310.74</v>
      </c>
      <c r="L371" s="489">
        <f>'P.O Sintética - Não Desonerado'!Z365</f>
        <v>11123.25</v>
      </c>
      <c r="M371" s="489">
        <f>'P.O Sintética - Não Desonerado'!AA365</f>
        <v>12433.99</v>
      </c>
      <c r="P371" s="562"/>
      <c r="Q371" s="563">
        <f t="shared" si="1020"/>
        <v>0</v>
      </c>
      <c r="R371" s="562">
        <f t="shared" si="1021"/>
        <v>0</v>
      </c>
      <c r="S371" s="562"/>
      <c r="T371" s="563">
        <f t="shared" si="1022"/>
        <v>0</v>
      </c>
      <c r="U371" s="562">
        <f t="shared" si="1023"/>
        <v>0</v>
      </c>
      <c r="W371" s="562"/>
      <c r="X371" s="563">
        <f t="shared" si="1024"/>
        <v>0</v>
      </c>
      <c r="Y371" s="562">
        <f t="shared" si="1025"/>
        <v>0</v>
      </c>
      <c r="Z371" s="562"/>
      <c r="AA371" s="563">
        <f t="shared" si="1026"/>
        <v>0</v>
      </c>
      <c r="AB371" s="562">
        <f t="shared" si="1027"/>
        <v>0</v>
      </c>
      <c r="AD371" s="562"/>
      <c r="AE371" s="563">
        <f t="shared" si="1028"/>
        <v>0</v>
      </c>
      <c r="AF371" s="562">
        <f t="shared" si="1029"/>
        <v>0</v>
      </c>
      <c r="AG371" s="562"/>
      <c r="AH371" s="563">
        <f t="shared" si="1030"/>
        <v>0</v>
      </c>
      <c r="AI371" s="562">
        <f t="shared" si="1031"/>
        <v>0</v>
      </c>
      <c r="AK371" s="562"/>
      <c r="AL371" s="563">
        <f t="shared" si="1032"/>
        <v>0</v>
      </c>
      <c r="AM371" s="562">
        <f t="shared" si="1033"/>
        <v>0</v>
      </c>
      <c r="AN371" s="562"/>
      <c r="AO371" s="563">
        <f t="shared" si="1034"/>
        <v>0</v>
      </c>
      <c r="AP371" s="562">
        <f t="shared" si="1035"/>
        <v>0</v>
      </c>
      <c r="AR371" s="562">
        <f t="shared" si="1057"/>
        <v>278.29000000000002</v>
      </c>
      <c r="AS371" s="563">
        <f t="shared" si="1036"/>
        <v>1</v>
      </c>
      <c r="AT371" s="562">
        <f t="shared" si="1037"/>
        <v>12433.99</v>
      </c>
      <c r="AU371" s="562"/>
      <c r="AV371" s="563">
        <f t="shared" si="1038"/>
        <v>0</v>
      </c>
      <c r="AW371" s="562">
        <f t="shared" si="1039"/>
        <v>0</v>
      </c>
      <c r="AY371" s="562"/>
      <c r="AZ371" s="563">
        <f t="shared" si="1040"/>
        <v>0</v>
      </c>
      <c r="BA371" s="562">
        <f t="shared" si="1041"/>
        <v>0</v>
      </c>
      <c r="BB371" s="562"/>
      <c r="BC371" s="563">
        <f t="shared" si="1042"/>
        <v>0</v>
      </c>
      <c r="BD371" s="562">
        <f t="shared" si="1043"/>
        <v>0</v>
      </c>
      <c r="BF371" s="562"/>
      <c r="BG371" s="563">
        <f t="shared" si="1044"/>
        <v>0</v>
      </c>
      <c r="BH371" s="562">
        <f t="shared" si="1045"/>
        <v>0</v>
      </c>
      <c r="BI371" s="562"/>
      <c r="BJ371" s="563">
        <f t="shared" si="1046"/>
        <v>0</v>
      </c>
      <c r="BK371" s="562">
        <f t="shared" si="1047"/>
        <v>0</v>
      </c>
      <c r="BM371" s="562"/>
      <c r="BN371" s="563">
        <f t="shared" si="1048"/>
        <v>0</v>
      </c>
      <c r="BO371" s="562">
        <f t="shared" si="1049"/>
        <v>0</v>
      </c>
      <c r="BP371" s="562"/>
      <c r="BQ371" s="563">
        <f t="shared" si="1050"/>
        <v>0</v>
      </c>
      <c r="BR371" s="562">
        <f t="shared" si="1051"/>
        <v>0</v>
      </c>
      <c r="BT371" s="562">
        <f t="shared" si="975"/>
        <v>0</v>
      </c>
      <c r="BU371" s="563">
        <f t="shared" si="1052"/>
        <v>0</v>
      </c>
      <c r="BV371" s="562">
        <f t="shared" si="1053"/>
        <v>0</v>
      </c>
      <c r="BW371" s="562">
        <f t="shared" si="1054"/>
        <v>278.29000000000002</v>
      </c>
      <c r="BX371" s="563">
        <f t="shared" si="1055"/>
        <v>1</v>
      </c>
      <c r="BY371" s="562">
        <f t="shared" si="1056"/>
        <v>12433.99</v>
      </c>
      <c r="BZ371" s="587"/>
    </row>
    <row r="372" spans="1:78" x14ac:dyDescent="0.25">
      <c r="A372" s="625" t="str">
        <f>'P.O Sintética - Não Desonerado'!A366</f>
        <v xml:space="preserve"> 4.2.15 </v>
      </c>
      <c r="B372" s="5" t="str">
        <f>'P.O Sintética - Não Desonerado'!B366</f>
        <v xml:space="preserve"> 190429 </v>
      </c>
      <c r="C372" s="3" t="str">
        <f>'P.O Sintética - Não Desonerado'!C366</f>
        <v>SBC</v>
      </c>
      <c r="D372" s="616" t="str">
        <f>'P.O Sintética - Não Desonerado'!D366</f>
        <v>BANCADA EM GRANITO CINZA ANDORINHA</v>
      </c>
      <c r="E372" s="4" t="str">
        <f>'P.O Sintética - Não Desonerado'!E366</f>
        <v>m²</v>
      </c>
      <c r="F372" s="5">
        <f>'P.O Sintética - Não Desonerado'!F366</f>
        <v>0.6</v>
      </c>
      <c r="G372" s="6">
        <f>'P.O Sintética - Não Desonerado'!G366</f>
        <v>515.77</v>
      </c>
      <c r="H372" s="6">
        <f>'P.O Sintética - Não Desonerado'!V366</f>
        <v>48.23</v>
      </c>
      <c r="I372" s="6">
        <f>'P.O Sintética - Não Desonerado'!W366</f>
        <v>575.9</v>
      </c>
      <c r="J372" s="6">
        <f>'P.O Sintética - Não Desonerado'!X366</f>
        <v>624.13</v>
      </c>
      <c r="K372" s="489">
        <f>'P.O Sintética - Não Desonerado'!Y366</f>
        <v>28.93</v>
      </c>
      <c r="L372" s="489">
        <f>'P.O Sintética - Não Desonerado'!Z366</f>
        <v>345.54</v>
      </c>
      <c r="M372" s="489">
        <f>'P.O Sintética - Não Desonerado'!AA366</f>
        <v>374.47</v>
      </c>
      <c r="P372" s="562"/>
      <c r="Q372" s="563">
        <f t="shared" si="1020"/>
        <v>0</v>
      </c>
      <c r="R372" s="562">
        <f t="shared" si="1021"/>
        <v>0</v>
      </c>
      <c r="S372" s="562"/>
      <c r="T372" s="563">
        <f t="shared" si="1022"/>
        <v>0</v>
      </c>
      <c r="U372" s="562">
        <f t="shared" si="1023"/>
        <v>0</v>
      </c>
      <c r="W372" s="562"/>
      <c r="X372" s="563">
        <f t="shared" si="1024"/>
        <v>0</v>
      </c>
      <c r="Y372" s="562">
        <f t="shared" si="1025"/>
        <v>0</v>
      </c>
      <c r="Z372" s="562"/>
      <c r="AA372" s="563">
        <f t="shared" si="1026"/>
        <v>0</v>
      </c>
      <c r="AB372" s="562">
        <f t="shared" si="1027"/>
        <v>0</v>
      </c>
      <c r="AD372" s="562"/>
      <c r="AE372" s="563">
        <f t="shared" si="1028"/>
        <v>0</v>
      </c>
      <c r="AF372" s="562">
        <f t="shared" si="1029"/>
        <v>0</v>
      </c>
      <c r="AG372" s="562"/>
      <c r="AH372" s="563">
        <f t="shared" si="1030"/>
        <v>0</v>
      </c>
      <c r="AI372" s="562">
        <f t="shared" si="1031"/>
        <v>0</v>
      </c>
      <c r="AK372" s="562"/>
      <c r="AL372" s="563">
        <f t="shared" si="1032"/>
        <v>0</v>
      </c>
      <c r="AM372" s="562">
        <f t="shared" si="1033"/>
        <v>0</v>
      </c>
      <c r="AN372" s="562"/>
      <c r="AO372" s="563">
        <f t="shared" si="1034"/>
        <v>0</v>
      </c>
      <c r="AP372" s="562">
        <f t="shared" si="1035"/>
        <v>0</v>
      </c>
      <c r="AR372" s="562">
        <f t="shared" si="1057"/>
        <v>0.6</v>
      </c>
      <c r="AS372" s="563">
        <f t="shared" si="1036"/>
        <v>1</v>
      </c>
      <c r="AT372" s="562">
        <f t="shared" si="1037"/>
        <v>374.47</v>
      </c>
      <c r="AU372" s="562"/>
      <c r="AV372" s="563">
        <f t="shared" si="1038"/>
        <v>0</v>
      </c>
      <c r="AW372" s="562">
        <f t="shared" si="1039"/>
        <v>0</v>
      </c>
      <c r="AY372" s="562"/>
      <c r="AZ372" s="563">
        <f t="shared" si="1040"/>
        <v>0</v>
      </c>
      <c r="BA372" s="562">
        <f t="shared" si="1041"/>
        <v>0</v>
      </c>
      <c r="BB372" s="562"/>
      <c r="BC372" s="563">
        <f t="shared" si="1042"/>
        <v>0</v>
      </c>
      <c r="BD372" s="562">
        <f t="shared" si="1043"/>
        <v>0</v>
      </c>
      <c r="BF372" s="562"/>
      <c r="BG372" s="563">
        <f t="shared" si="1044"/>
        <v>0</v>
      </c>
      <c r="BH372" s="562">
        <f t="shared" si="1045"/>
        <v>0</v>
      </c>
      <c r="BI372" s="562"/>
      <c r="BJ372" s="563">
        <f t="shared" si="1046"/>
        <v>0</v>
      </c>
      <c r="BK372" s="562">
        <f t="shared" si="1047"/>
        <v>0</v>
      </c>
      <c r="BM372" s="562"/>
      <c r="BN372" s="563">
        <f t="shared" si="1048"/>
        <v>0</v>
      </c>
      <c r="BO372" s="562">
        <f t="shared" si="1049"/>
        <v>0</v>
      </c>
      <c r="BP372" s="562"/>
      <c r="BQ372" s="563">
        <f t="shared" si="1050"/>
        <v>0</v>
      </c>
      <c r="BR372" s="562">
        <f t="shared" si="1051"/>
        <v>0</v>
      </c>
      <c r="BT372" s="562">
        <f t="shared" si="975"/>
        <v>0</v>
      </c>
      <c r="BU372" s="563">
        <f t="shared" si="1052"/>
        <v>0</v>
      </c>
      <c r="BV372" s="562">
        <f t="shared" si="1053"/>
        <v>0</v>
      </c>
      <c r="BW372" s="562">
        <f t="shared" si="1054"/>
        <v>0.6</v>
      </c>
      <c r="BX372" s="563">
        <f t="shared" si="1055"/>
        <v>1</v>
      </c>
      <c r="BY372" s="562">
        <f t="shared" si="1056"/>
        <v>374.47</v>
      </c>
      <c r="BZ372" s="587"/>
    </row>
    <row r="373" spans="1:78" ht="344.25" x14ac:dyDescent="0.25">
      <c r="A373" s="625" t="str">
        <f>'P.O Sintética - Não Desonerado'!A367</f>
        <v xml:space="preserve"> 4.2.16 </v>
      </c>
      <c r="B373" s="5" t="str">
        <f>'P.O Sintética - Não Desonerado'!B367</f>
        <v xml:space="preserve"> TJPR.CAMS.55 </v>
      </c>
      <c r="C373" s="3" t="str">
        <f>'P.O Sintética - Não Desonerado'!C367</f>
        <v>Próprio</v>
      </c>
      <c r="D373" s="616" t="str">
        <f>'P.O Sintética - Não Desonerado'!D367</f>
        <v>DIVISÓRIA PREMIUM (ALTO PADRÃO) COM ISOLAMENTO ACÚSTICO E FECHAMENTO EM AMBAS AS FACES EM PAINEL ÚNICO EM MDF OU MDP C/ ACABAMENTO EM BP COR L119 DA FÓRMICA ESPESSURA MÍNIMA DO SISTEMA 85 MM- MONTANTES DE LARGURA MÍNIMA DE 50MM EM ALUMÍNIMO ANODIZADO NATURAL ACETINADO - ESPESSURA MÍNIMA DO PAINEL 15 MM E ALTURA DAS DIVISÓRIAS 2700 MM EM PAINEL ÚNICO SEM BANDEIRA - MODULAÇÃO 900 MM - TRATAMENTO ACÚSTICO (LÃ DE ROCHA, LÃ DE VIDRO OU LÃ DE PET) COM ESPESSURA MÍNIMA 65MM (SENDO 15MM A MAIS QUE AS GUIAS E MONTANTES) - COM BANDA ACÚSTICA EM TODO O PERÍMETRO - GUIAS DE PISO COM ALTURA MÍNIMA DE 50 MM - PÉ DIREITO TOTAL VARIÁVEL CONFORME PROJETO , INCLUSIVE SEPTO SOBRE O FORRO COM MESMAS ESPECIFICAÇÕES, DEVERÁ ATENDER A TABELA DE CLASSIFICAÇÃO DOS MATERIAIS III-A (NPT-010) - INCLUSO O PROJETO DE FABRICAÇÃO E DETALHAMENTO DAS DIVISÓRIAS E COM LAUDO DE ATENUAÇÃO DO SISTEMA DE 42 DB - FORNECIMENTO E INSTALAÇÃO</v>
      </c>
      <c r="E373" s="4" t="str">
        <f>'P.O Sintética - Não Desonerado'!E367</f>
        <v>m²</v>
      </c>
      <c r="F373" s="5">
        <f>'P.O Sintética - Não Desonerado'!F367</f>
        <v>68.510000000000005</v>
      </c>
      <c r="G373" s="6">
        <f>'P.O Sintética - Não Desonerado'!G367</f>
        <v>1271.9000000000001</v>
      </c>
      <c r="H373" s="6">
        <f>'P.O Sintética - Não Desonerado'!V367</f>
        <v>0</v>
      </c>
      <c r="I373" s="6">
        <f>'P.O Sintética - Não Desonerado'!W367</f>
        <v>1410.4</v>
      </c>
      <c r="J373" s="6">
        <f>'P.O Sintética - Não Desonerado'!X367</f>
        <v>1410.4</v>
      </c>
      <c r="K373" s="489">
        <f>'P.O Sintética - Não Desonerado'!Y367</f>
        <v>0</v>
      </c>
      <c r="L373" s="489">
        <f>'P.O Sintética - Não Desonerado'!Z367</f>
        <v>96626.5</v>
      </c>
      <c r="M373" s="489">
        <f>'P.O Sintética - Não Desonerado'!AA367</f>
        <v>96626.5</v>
      </c>
      <c r="P373" s="562"/>
      <c r="Q373" s="563">
        <f t="shared" si="1020"/>
        <v>0</v>
      </c>
      <c r="R373" s="562">
        <f t="shared" si="1021"/>
        <v>0</v>
      </c>
      <c r="S373" s="562"/>
      <c r="T373" s="563">
        <f t="shared" si="1022"/>
        <v>0</v>
      </c>
      <c r="U373" s="562">
        <f t="shared" si="1023"/>
        <v>0</v>
      </c>
      <c r="W373" s="562"/>
      <c r="X373" s="563">
        <f t="shared" si="1024"/>
        <v>0</v>
      </c>
      <c r="Y373" s="562">
        <f t="shared" si="1025"/>
        <v>0</v>
      </c>
      <c r="Z373" s="562"/>
      <c r="AA373" s="563">
        <f t="shared" si="1026"/>
        <v>0</v>
      </c>
      <c r="AB373" s="562">
        <f t="shared" si="1027"/>
        <v>0</v>
      </c>
      <c r="AD373" s="562"/>
      <c r="AE373" s="563">
        <f t="shared" si="1028"/>
        <v>0</v>
      </c>
      <c r="AF373" s="562">
        <f t="shared" si="1029"/>
        <v>0</v>
      </c>
      <c r="AG373" s="562"/>
      <c r="AH373" s="563">
        <f t="shared" si="1030"/>
        <v>0</v>
      </c>
      <c r="AI373" s="562">
        <f t="shared" si="1031"/>
        <v>0</v>
      </c>
      <c r="AK373" s="562"/>
      <c r="AL373" s="563">
        <f t="shared" si="1032"/>
        <v>0</v>
      </c>
      <c r="AM373" s="562">
        <f t="shared" si="1033"/>
        <v>0</v>
      </c>
      <c r="AN373" s="562"/>
      <c r="AO373" s="563">
        <f t="shared" si="1034"/>
        <v>0</v>
      </c>
      <c r="AP373" s="562">
        <f t="shared" si="1035"/>
        <v>0</v>
      </c>
      <c r="AR373" s="562">
        <f t="shared" si="1057"/>
        <v>68.510000000000005</v>
      </c>
      <c r="AS373" s="563">
        <f t="shared" si="1036"/>
        <v>1</v>
      </c>
      <c r="AT373" s="562">
        <f t="shared" si="1037"/>
        <v>96626.5</v>
      </c>
      <c r="AU373" s="562"/>
      <c r="AV373" s="563">
        <f t="shared" si="1038"/>
        <v>0</v>
      </c>
      <c r="AW373" s="562">
        <f t="shared" si="1039"/>
        <v>0</v>
      </c>
      <c r="AY373" s="562"/>
      <c r="AZ373" s="563">
        <f t="shared" si="1040"/>
        <v>0</v>
      </c>
      <c r="BA373" s="562">
        <f t="shared" si="1041"/>
        <v>0</v>
      </c>
      <c r="BB373" s="562"/>
      <c r="BC373" s="563">
        <f t="shared" si="1042"/>
        <v>0</v>
      </c>
      <c r="BD373" s="562">
        <f t="shared" si="1043"/>
        <v>0</v>
      </c>
      <c r="BF373" s="562"/>
      <c r="BG373" s="563">
        <f t="shared" si="1044"/>
        <v>0</v>
      </c>
      <c r="BH373" s="562">
        <f t="shared" si="1045"/>
        <v>0</v>
      </c>
      <c r="BI373" s="562"/>
      <c r="BJ373" s="563">
        <f t="shared" si="1046"/>
        <v>0</v>
      </c>
      <c r="BK373" s="562">
        <f t="shared" si="1047"/>
        <v>0</v>
      </c>
      <c r="BM373" s="562"/>
      <c r="BN373" s="563">
        <f t="shared" si="1048"/>
        <v>0</v>
      </c>
      <c r="BO373" s="562">
        <f t="shared" si="1049"/>
        <v>0</v>
      </c>
      <c r="BP373" s="562"/>
      <c r="BQ373" s="563">
        <f t="shared" si="1050"/>
        <v>0</v>
      </c>
      <c r="BR373" s="562">
        <f t="shared" si="1051"/>
        <v>0</v>
      </c>
      <c r="BT373" s="562">
        <f t="shared" si="975"/>
        <v>0</v>
      </c>
      <c r="BU373" s="563">
        <f t="shared" si="1052"/>
        <v>0</v>
      </c>
      <c r="BV373" s="562">
        <f t="shared" si="1053"/>
        <v>0</v>
      </c>
      <c r="BW373" s="562">
        <f t="shared" si="1054"/>
        <v>68.510000000000005</v>
      </c>
      <c r="BX373" s="563">
        <f t="shared" si="1055"/>
        <v>1</v>
      </c>
      <c r="BY373" s="562">
        <f t="shared" si="1056"/>
        <v>96626.5</v>
      </c>
      <c r="BZ373" s="587"/>
    </row>
    <row r="374" spans="1:78" ht="25.5" customHeight="1" x14ac:dyDescent="0.25">
      <c r="A374" s="626" t="str">
        <f>'P.O Sintética - Não Desonerado'!A368</f>
        <v xml:space="preserve"> 4.3 </v>
      </c>
      <c r="B374" s="1"/>
      <c r="C374" s="1"/>
      <c r="D374" s="617" t="str">
        <f>'P.O Sintética - Não Desonerado'!D368</f>
        <v>Portas e Esquadrias</v>
      </c>
      <c r="E374" s="1"/>
      <c r="F374" s="2"/>
      <c r="G374" s="2"/>
      <c r="H374" s="1"/>
      <c r="I374" s="1"/>
      <c r="J374" s="1"/>
      <c r="K374" s="487"/>
      <c r="L374" s="487"/>
      <c r="M374" s="488">
        <f>'P.O Sintética - Não Desonerado'!AA368</f>
        <v>102356.94</v>
      </c>
      <c r="P374" s="559"/>
      <c r="Q374" s="561">
        <f>SUM(Q375:Q386)/12</f>
        <v>0</v>
      </c>
      <c r="R374" s="560">
        <f>SUM(R375:R386)</f>
        <v>0</v>
      </c>
      <c r="S374" s="559"/>
      <c r="T374" s="561">
        <f>SUM(T375:T386)/12</f>
        <v>0</v>
      </c>
      <c r="U374" s="560">
        <f>SUM(U375:U386)</f>
        <v>0</v>
      </c>
      <c r="W374" s="559"/>
      <c r="X374" s="561">
        <f>SUM(X375:X386)/12</f>
        <v>0</v>
      </c>
      <c r="Y374" s="560">
        <f>SUM(Y375:Y386)</f>
        <v>0</v>
      </c>
      <c r="Z374" s="559"/>
      <c r="AA374" s="561">
        <f>SUM(AA375:AA386)/12</f>
        <v>0</v>
      </c>
      <c r="AB374" s="560">
        <f>SUM(AB375:AB386)</f>
        <v>0</v>
      </c>
      <c r="AD374" s="559"/>
      <c r="AE374" s="561">
        <f>SUM(AE375:AE386)/12</f>
        <v>0</v>
      </c>
      <c r="AF374" s="560">
        <f>SUM(AF375:AF386)</f>
        <v>0</v>
      </c>
      <c r="AG374" s="559"/>
      <c r="AH374" s="561">
        <f>SUM(AH375:AH386)/12</f>
        <v>0</v>
      </c>
      <c r="AI374" s="560">
        <f>SUM(AI375:AI386)</f>
        <v>0</v>
      </c>
      <c r="AK374" s="559"/>
      <c r="AL374" s="561">
        <f>SUM(AL375:AL386)/12</f>
        <v>0</v>
      </c>
      <c r="AM374" s="560">
        <f>SUM(AM375:AM386)</f>
        <v>0</v>
      </c>
      <c r="AN374" s="559"/>
      <c r="AO374" s="561">
        <f>SUM(AO375:AO386)/12</f>
        <v>0</v>
      </c>
      <c r="AP374" s="560">
        <f>SUM(AP375:AP386)</f>
        <v>0</v>
      </c>
      <c r="AR374" s="559"/>
      <c r="AS374" s="561">
        <f>SUM(AS375:AS386)/12</f>
        <v>0</v>
      </c>
      <c r="AT374" s="560">
        <f>SUM(AT375:AT386)</f>
        <v>0</v>
      </c>
      <c r="AU374" s="559"/>
      <c r="AV374" s="561">
        <f>SUM(AV375:AV386)/12</f>
        <v>0</v>
      </c>
      <c r="AW374" s="560">
        <f>SUM(AW375:AW386)</f>
        <v>0</v>
      </c>
      <c r="AY374" s="559"/>
      <c r="AZ374" s="561">
        <f>SUM(AZ375:AZ386)/12</f>
        <v>1</v>
      </c>
      <c r="BA374" s="560">
        <f>SUM(BA375:BA386)</f>
        <v>102356.94</v>
      </c>
      <c r="BB374" s="559"/>
      <c r="BC374" s="561">
        <f>SUM(BC375:BC386)/12</f>
        <v>0</v>
      </c>
      <c r="BD374" s="560">
        <f>SUM(BD375:BD386)</f>
        <v>0</v>
      </c>
      <c r="BF374" s="559"/>
      <c r="BG374" s="561">
        <f>SUM(BG375:BG386)/12</f>
        <v>0</v>
      </c>
      <c r="BH374" s="560">
        <f>SUM(BH375:BH386)</f>
        <v>0</v>
      </c>
      <c r="BI374" s="559"/>
      <c r="BJ374" s="561">
        <f>SUM(BJ375:BJ386)/12</f>
        <v>0</v>
      </c>
      <c r="BK374" s="560">
        <f>SUM(BK375:BK386)</f>
        <v>0</v>
      </c>
      <c r="BM374" s="559"/>
      <c r="BN374" s="561">
        <f>SUM(BN375:BN386)/12</f>
        <v>0</v>
      </c>
      <c r="BO374" s="560">
        <f>SUM(BO375:BO386)</f>
        <v>0</v>
      </c>
      <c r="BP374" s="559"/>
      <c r="BQ374" s="561">
        <f>SUM(BQ375:BQ386)/12</f>
        <v>0</v>
      </c>
      <c r="BR374" s="560">
        <f>SUM(BR375:BR386)</f>
        <v>0</v>
      </c>
      <c r="BT374" s="559"/>
      <c r="BU374" s="561">
        <f>SUM(BU375:BU386)/12</f>
        <v>0</v>
      </c>
      <c r="BV374" s="560">
        <f>SUM(BV375:BV386)</f>
        <v>0</v>
      </c>
      <c r="BW374" s="559"/>
      <c r="BX374" s="561">
        <f>SUM(BX375:BX386)/12</f>
        <v>1</v>
      </c>
      <c r="BY374" s="560">
        <f>SUM(BY375:BY386)</f>
        <v>102356.94</v>
      </c>
      <c r="BZ374" s="587"/>
    </row>
    <row r="375" spans="1:78" ht="25.5" x14ac:dyDescent="0.25">
      <c r="A375" s="625" t="str">
        <f>'P.O Sintética - Não Desonerado'!A369</f>
        <v xml:space="preserve"> 4.3.1 </v>
      </c>
      <c r="B375" s="5" t="str">
        <f>'P.O Sintética - Não Desonerado'!B369</f>
        <v xml:space="preserve"> 99857 </v>
      </c>
      <c r="C375" s="3" t="str">
        <f>'P.O Sintética - Não Desonerado'!C369</f>
        <v>SINAPI</v>
      </c>
      <c r="D375" s="616" t="str">
        <f>'P.O Sintética - Não Desonerado'!D369</f>
        <v>CORRIMÃO SIMPLES, DIÂMETRO EXTERNO = 1 1/2", EM ALUMÍNIO. AF_04/2019_PS</v>
      </c>
      <c r="E375" s="4" t="str">
        <f>'P.O Sintética - Não Desonerado'!E369</f>
        <v>M</v>
      </c>
      <c r="F375" s="5">
        <f>'P.O Sintética - Não Desonerado'!F369</f>
        <v>13.92</v>
      </c>
      <c r="G375" s="6">
        <f>'P.O Sintética - Não Desonerado'!G369</f>
        <v>115.41</v>
      </c>
      <c r="H375" s="6">
        <f>'P.O Sintética - Não Desonerado'!V369</f>
        <v>71.739999999999995</v>
      </c>
      <c r="I375" s="6">
        <f>'P.O Sintética - Não Desonerado'!W369</f>
        <v>67.910000000000011</v>
      </c>
      <c r="J375" s="6">
        <f>'P.O Sintética - Não Desonerado'!X369</f>
        <v>139.65</v>
      </c>
      <c r="K375" s="489">
        <f>'P.O Sintética - Não Desonerado'!Y369</f>
        <v>998.62</v>
      </c>
      <c r="L375" s="489">
        <f>'P.O Sintética - Não Desonerado'!Z369</f>
        <v>945.30000000000007</v>
      </c>
      <c r="M375" s="489">
        <f>'P.O Sintética - Não Desonerado'!AA369</f>
        <v>1943.92</v>
      </c>
      <c r="P375" s="562"/>
      <c r="Q375" s="563">
        <f t="shared" ref="Q375:Q386" si="1058">P375/$F375</f>
        <v>0</v>
      </c>
      <c r="R375" s="562">
        <f t="shared" ref="R375:R386" si="1059">TRUNC(P375*$J375,2)</f>
        <v>0</v>
      </c>
      <c r="S375" s="562"/>
      <c r="T375" s="563">
        <f t="shared" ref="T375:T386" si="1060">S375/$F375</f>
        <v>0</v>
      </c>
      <c r="U375" s="562">
        <f t="shared" ref="U375:U386" si="1061">TRUNC(S375*$J375,2)</f>
        <v>0</v>
      </c>
      <c r="W375" s="562"/>
      <c r="X375" s="563">
        <f t="shared" ref="X375:X386" si="1062">W375/$F375</f>
        <v>0</v>
      </c>
      <c r="Y375" s="562">
        <f t="shared" ref="Y375:Y386" si="1063">TRUNC(W375*$J375,2)</f>
        <v>0</v>
      </c>
      <c r="Z375" s="562"/>
      <c r="AA375" s="563">
        <f t="shared" ref="AA375:AA386" si="1064">Z375/$F375</f>
        <v>0</v>
      </c>
      <c r="AB375" s="562">
        <f t="shared" ref="AB375:AB386" si="1065">TRUNC(Z375*$J375,2)</f>
        <v>0</v>
      </c>
      <c r="AD375" s="562"/>
      <c r="AE375" s="563">
        <f t="shared" ref="AE375:AE386" si="1066">AD375/$F375</f>
        <v>0</v>
      </c>
      <c r="AF375" s="562">
        <f t="shared" ref="AF375:AF386" si="1067">TRUNC(AD375*$J375,2)</f>
        <v>0</v>
      </c>
      <c r="AG375" s="562"/>
      <c r="AH375" s="563">
        <f t="shared" ref="AH375:AH386" si="1068">AG375/$F375</f>
        <v>0</v>
      </c>
      <c r="AI375" s="562">
        <f t="shared" ref="AI375:AI386" si="1069">TRUNC(AG375*$J375,2)</f>
        <v>0</v>
      </c>
      <c r="AK375" s="562"/>
      <c r="AL375" s="563">
        <f t="shared" ref="AL375:AL386" si="1070">AK375/$F375</f>
        <v>0</v>
      </c>
      <c r="AM375" s="562">
        <f t="shared" ref="AM375:AM386" si="1071">TRUNC(AK375*$J375,2)</f>
        <v>0</v>
      </c>
      <c r="AN375" s="562"/>
      <c r="AO375" s="563">
        <f t="shared" ref="AO375:AO386" si="1072">AN375/$F375</f>
        <v>0</v>
      </c>
      <c r="AP375" s="562">
        <f t="shared" ref="AP375:AP386" si="1073">TRUNC(AN375*$J375,2)</f>
        <v>0</v>
      </c>
      <c r="AR375" s="562"/>
      <c r="AS375" s="563">
        <f t="shared" ref="AS375:AS386" si="1074">AR375/$F375</f>
        <v>0</v>
      </c>
      <c r="AT375" s="562">
        <f t="shared" ref="AT375:AT386" si="1075">TRUNC(AR375*$J375,2)</f>
        <v>0</v>
      </c>
      <c r="AU375" s="562"/>
      <c r="AV375" s="563">
        <f t="shared" ref="AV375:AV386" si="1076">AU375/$F375</f>
        <v>0</v>
      </c>
      <c r="AW375" s="562">
        <f t="shared" ref="AW375:AW386" si="1077">TRUNC(AU375*$J375,2)</f>
        <v>0</v>
      </c>
      <c r="AY375" s="562">
        <f>F375</f>
        <v>13.92</v>
      </c>
      <c r="AZ375" s="563">
        <f t="shared" ref="AZ375:AZ386" si="1078">AY375/$F375</f>
        <v>1</v>
      </c>
      <c r="BA375" s="562">
        <f t="shared" ref="BA375:BA386" si="1079">TRUNC(AY375*$J375,2)</f>
        <v>1943.92</v>
      </c>
      <c r="BB375" s="562"/>
      <c r="BC375" s="563">
        <f t="shared" ref="BC375:BC386" si="1080">BB375/$F375</f>
        <v>0</v>
      </c>
      <c r="BD375" s="562">
        <f t="shared" ref="BD375:BD386" si="1081">TRUNC(BB375*$J375,2)</f>
        <v>0</v>
      </c>
      <c r="BF375" s="562"/>
      <c r="BG375" s="563">
        <f t="shared" ref="BG375:BG386" si="1082">BF375/$F375</f>
        <v>0</v>
      </c>
      <c r="BH375" s="562">
        <f t="shared" ref="BH375:BH386" si="1083">TRUNC(BF375*$J375,2)</f>
        <v>0</v>
      </c>
      <c r="BI375" s="562"/>
      <c r="BJ375" s="563">
        <f t="shared" ref="BJ375:BJ386" si="1084">BI375/$F375</f>
        <v>0</v>
      </c>
      <c r="BK375" s="562">
        <f t="shared" ref="BK375:BK386" si="1085">TRUNC(BI375*$J375,2)</f>
        <v>0</v>
      </c>
      <c r="BM375" s="562"/>
      <c r="BN375" s="563">
        <f t="shared" ref="BN375:BN386" si="1086">BM375/$F375</f>
        <v>0</v>
      </c>
      <c r="BO375" s="562">
        <f t="shared" ref="BO375:BO386" si="1087">TRUNC(BM375*$J375,2)</f>
        <v>0</v>
      </c>
      <c r="BP375" s="562"/>
      <c r="BQ375" s="563">
        <f t="shared" ref="BQ375:BQ386" si="1088">BP375/$F375</f>
        <v>0</v>
      </c>
      <c r="BR375" s="562">
        <f t="shared" ref="BR375:BR386" si="1089">TRUNC(BP375*$J375,2)</f>
        <v>0</v>
      </c>
      <c r="BT375" s="562">
        <f t="shared" si="975"/>
        <v>0</v>
      </c>
      <c r="BU375" s="563">
        <f t="shared" ref="BU375:BU386" si="1090">BT375/$F375</f>
        <v>0</v>
      </c>
      <c r="BV375" s="562">
        <f t="shared" ref="BV375:BV386" si="1091">TRUNC(BT375*$J375,2)</f>
        <v>0</v>
      </c>
      <c r="BW375" s="562">
        <f t="shared" ref="BW375:BW386" si="1092">F375-BT375</f>
        <v>13.92</v>
      </c>
      <c r="BX375" s="563">
        <f t="shared" ref="BX375:BX386" si="1093">BW375/$F375</f>
        <v>1</v>
      </c>
      <c r="BY375" s="562">
        <f t="shared" ref="BY375:BY386" si="1094">TRUNC(BW375*$J375,2)</f>
        <v>1943.92</v>
      </c>
      <c r="BZ375" s="587"/>
    </row>
    <row r="376" spans="1:78" ht="51" x14ac:dyDescent="0.25">
      <c r="A376" s="625" t="str">
        <f>'P.O Sintética - Não Desonerado'!A370</f>
        <v xml:space="preserve"> 4.3.2 </v>
      </c>
      <c r="B376" s="5" t="str">
        <f>'P.O Sintética - Não Desonerado'!B370</f>
        <v xml:space="preserve"> 91306 </v>
      </c>
      <c r="C376" s="3" t="str">
        <f>'P.O Sintética - Não Desonerado'!C370</f>
        <v>SINAPI</v>
      </c>
      <c r="D376" s="616" t="str">
        <f>'P.O Sintética - Não Desonerado'!D370</f>
        <v>FECHADURA DE EMBUTIR PARA PORTAS INTERNAS, COMPLETA, ACABAMENTO PADRÃO MÉDIO, COM EXECUÇÃO DE FURO - FORNECIMENTO E INSTALAÇÃO. AF_12/2019</v>
      </c>
      <c r="E376" s="4" t="str">
        <f>'P.O Sintética - Não Desonerado'!E370</f>
        <v>UN</v>
      </c>
      <c r="F376" s="5">
        <f>'P.O Sintética - Não Desonerado'!F370</f>
        <v>22</v>
      </c>
      <c r="G376" s="6">
        <f>'P.O Sintética - Não Desonerado'!G370</f>
        <v>159.94999999999999</v>
      </c>
      <c r="H376" s="6">
        <f>'P.O Sintética - Não Desonerado'!V370</f>
        <v>33.04</v>
      </c>
      <c r="I376" s="6">
        <f>'P.O Sintética - Não Desonerado'!W370</f>
        <v>160.51000000000002</v>
      </c>
      <c r="J376" s="6">
        <f>'P.O Sintética - Não Desonerado'!X370</f>
        <v>193.55</v>
      </c>
      <c r="K376" s="489">
        <f>'P.O Sintética - Não Desonerado'!Y370</f>
        <v>726.88</v>
      </c>
      <c r="L376" s="489">
        <f>'P.O Sintética - Não Desonerado'!Z370</f>
        <v>3531.2200000000003</v>
      </c>
      <c r="M376" s="489">
        <f>'P.O Sintética - Não Desonerado'!AA370</f>
        <v>4258.1000000000004</v>
      </c>
      <c r="P376" s="562"/>
      <c r="Q376" s="563">
        <f t="shared" si="1058"/>
        <v>0</v>
      </c>
      <c r="R376" s="562">
        <f t="shared" si="1059"/>
        <v>0</v>
      </c>
      <c r="S376" s="562"/>
      <c r="T376" s="563">
        <f t="shared" si="1060"/>
        <v>0</v>
      </c>
      <c r="U376" s="562">
        <f t="shared" si="1061"/>
        <v>0</v>
      </c>
      <c r="W376" s="562"/>
      <c r="X376" s="563">
        <f t="shared" si="1062"/>
        <v>0</v>
      </c>
      <c r="Y376" s="562">
        <f t="shared" si="1063"/>
        <v>0</v>
      </c>
      <c r="Z376" s="562"/>
      <c r="AA376" s="563">
        <f t="shared" si="1064"/>
        <v>0</v>
      </c>
      <c r="AB376" s="562">
        <f t="shared" si="1065"/>
        <v>0</v>
      </c>
      <c r="AD376" s="562"/>
      <c r="AE376" s="563">
        <f t="shared" si="1066"/>
        <v>0</v>
      </c>
      <c r="AF376" s="562">
        <f t="shared" si="1067"/>
        <v>0</v>
      </c>
      <c r="AG376" s="562"/>
      <c r="AH376" s="563">
        <f t="shared" si="1068"/>
        <v>0</v>
      </c>
      <c r="AI376" s="562">
        <f t="shared" si="1069"/>
        <v>0</v>
      </c>
      <c r="AK376" s="562"/>
      <c r="AL376" s="563">
        <f t="shared" si="1070"/>
        <v>0</v>
      </c>
      <c r="AM376" s="562">
        <f t="shared" si="1071"/>
        <v>0</v>
      </c>
      <c r="AN376" s="562"/>
      <c r="AO376" s="563">
        <f t="shared" si="1072"/>
        <v>0</v>
      </c>
      <c r="AP376" s="562">
        <f t="shared" si="1073"/>
        <v>0</v>
      </c>
      <c r="AR376" s="562"/>
      <c r="AS376" s="563">
        <f t="shared" si="1074"/>
        <v>0</v>
      </c>
      <c r="AT376" s="562">
        <f t="shared" si="1075"/>
        <v>0</v>
      </c>
      <c r="AU376" s="562"/>
      <c r="AV376" s="563">
        <f t="shared" si="1076"/>
        <v>0</v>
      </c>
      <c r="AW376" s="562">
        <f t="shared" si="1077"/>
        <v>0</v>
      </c>
      <c r="AY376" s="562">
        <f t="shared" ref="AY376:AY386" si="1095">F376</f>
        <v>22</v>
      </c>
      <c r="AZ376" s="563">
        <f t="shared" si="1078"/>
        <v>1</v>
      </c>
      <c r="BA376" s="562">
        <f t="shared" si="1079"/>
        <v>4258.1000000000004</v>
      </c>
      <c r="BB376" s="562"/>
      <c r="BC376" s="563">
        <f t="shared" si="1080"/>
        <v>0</v>
      </c>
      <c r="BD376" s="562">
        <f t="shared" si="1081"/>
        <v>0</v>
      </c>
      <c r="BF376" s="562"/>
      <c r="BG376" s="563">
        <f t="shared" si="1082"/>
        <v>0</v>
      </c>
      <c r="BH376" s="562">
        <f t="shared" si="1083"/>
        <v>0</v>
      </c>
      <c r="BI376" s="562"/>
      <c r="BJ376" s="563">
        <f t="shared" si="1084"/>
        <v>0</v>
      </c>
      <c r="BK376" s="562">
        <f t="shared" si="1085"/>
        <v>0</v>
      </c>
      <c r="BM376" s="562"/>
      <c r="BN376" s="563">
        <f t="shared" si="1086"/>
        <v>0</v>
      </c>
      <c r="BO376" s="562">
        <f t="shared" si="1087"/>
        <v>0</v>
      </c>
      <c r="BP376" s="562"/>
      <c r="BQ376" s="563">
        <f t="shared" si="1088"/>
        <v>0</v>
      </c>
      <c r="BR376" s="562">
        <f t="shared" si="1089"/>
        <v>0</v>
      </c>
      <c r="BT376" s="562">
        <f t="shared" si="975"/>
        <v>0</v>
      </c>
      <c r="BU376" s="563">
        <f t="shared" si="1090"/>
        <v>0</v>
      </c>
      <c r="BV376" s="562">
        <f t="shared" si="1091"/>
        <v>0</v>
      </c>
      <c r="BW376" s="562">
        <f t="shared" si="1092"/>
        <v>22</v>
      </c>
      <c r="BX376" s="563">
        <f t="shared" si="1093"/>
        <v>1</v>
      </c>
      <c r="BY376" s="562">
        <f t="shared" si="1094"/>
        <v>4258.1000000000004</v>
      </c>
      <c r="BZ376" s="587"/>
    </row>
    <row r="377" spans="1:78" ht="89.25" x14ac:dyDescent="0.25">
      <c r="A377" s="625" t="str">
        <f>'P.O Sintética - Não Desonerado'!A371</f>
        <v xml:space="preserve"> 4.3.3 </v>
      </c>
      <c r="B377" s="5" t="str">
        <f>'P.O Sintética - Não Desonerado'!B371</f>
        <v xml:space="preserve"> 100689 </v>
      </c>
      <c r="C377" s="3" t="str">
        <f>'P.O Sintética - Não Desonerado'!C371</f>
        <v>SINAPI</v>
      </c>
      <c r="D377" s="616" t="str">
        <f>'P.O Sintética - Não Desonerado'!D371</f>
        <v>KIT DE PORTA DE MADEIRA FRISADA, SEMI-OCA (LEVE OU MÉDIA), PADRÃO MÉDIO, 80X210CM, ESPESSURA DE 3,5CM, ITENS INCLUSOS: DOBRADIÇAS, MONTAGEM E INSTALAÇÃO DE BATENTE, FECHADURA COM EXECUÇÃO DO FURO - FORNECIMENTO E INSTALAÇÃO. AF_12/2019</v>
      </c>
      <c r="E377" s="4" t="str">
        <f>'P.O Sintética - Não Desonerado'!E371</f>
        <v>UN</v>
      </c>
      <c r="F377" s="5">
        <f>'P.O Sintética - Não Desonerado'!F371</f>
        <v>11</v>
      </c>
      <c r="G377" s="6">
        <f>'P.O Sintética - Não Desonerado'!G371</f>
        <v>1383.3</v>
      </c>
      <c r="H377" s="6">
        <f>'P.O Sintética - Não Desonerado'!V371</f>
        <v>346.62</v>
      </c>
      <c r="I377" s="6">
        <f>'P.O Sintética - Não Desonerado'!W371</f>
        <v>1327.31</v>
      </c>
      <c r="J377" s="6">
        <f>'P.O Sintética - Não Desonerado'!X371</f>
        <v>1673.93</v>
      </c>
      <c r="K377" s="489">
        <f>'P.O Sintética - Não Desonerado'!Y371</f>
        <v>3812.82</v>
      </c>
      <c r="L377" s="489">
        <f>'P.O Sintética - Não Desonerado'!Z371</f>
        <v>14600.41</v>
      </c>
      <c r="M377" s="489">
        <f>'P.O Sintética - Não Desonerado'!AA371</f>
        <v>18413.23</v>
      </c>
      <c r="P377" s="562"/>
      <c r="Q377" s="563">
        <f t="shared" si="1058"/>
        <v>0</v>
      </c>
      <c r="R377" s="562">
        <f t="shared" si="1059"/>
        <v>0</v>
      </c>
      <c r="S377" s="562"/>
      <c r="T377" s="563">
        <f t="shared" si="1060"/>
        <v>0</v>
      </c>
      <c r="U377" s="562">
        <f t="shared" si="1061"/>
        <v>0</v>
      </c>
      <c r="W377" s="562"/>
      <c r="X377" s="563">
        <f t="shared" si="1062"/>
        <v>0</v>
      </c>
      <c r="Y377" s="562">
        <f t="shared" si="1063"/>
        <v>0</v>
      </c>
      <c r="Z377" s="562"/>
      <c r="AA377" s="563">
        <f t="shared" si="1064"/>
        <v>0</v>
      </c>
      <c r="AB377" s="562">
        <f t="shared" si="1065"/>
        <v>0</v>
      </c>
      <c r="AD377" s="562"/>
      <c r="AE377" s="563">
        <f t="shared" si="1066"/>
        <v>0</v>
      </c>
      <c r="AF377" s="562">
        <f t="shared" si="1067"/>
        <v>0</v>
      </c>
      <c r="AG377" s="562"/>
      <c r="AH377" s="563">
        <f t="shared" si="1068"/>
        <v>0</v>
      </c>
      <c r="AI377" s="562">
        <f t="shared" si="1069"/>
        <v>0</v>
      </c>
      <c r="AK377" s="562"/>
      <c r="AL377" s="563">
        <f t="shared" si="1070"/>
        <v>0</v>
      </c>
      <c r="AM377" s="562">
        <f t="shared" si="1071"/>
        <v>0</v>
      </c>
      <c r="AN377" s="562"/>
      <c r="AO377" s="563">
        <f t="shared" si="1072"/>
        <v>0</v>
      </c>
      <c r="AP377" s="562">
        <f t="shared" si="1073"/>
        <v>0</v>
      </c>
      <c r="AR377" s="562"/>
      <c r="AS377" s="563">
        <f t="shared" si="1074"/>
        <v>0</v>
      </c>
      <c r="AT377" s="562">
        <f t="shared" si="1075"/>
        <v>0</v>
      </c>
      <c r="AU377" s="562"/>
      <c r="AV377" s="563">
        <f t="shared" si="1076"/>
        <v>0</v>
      </c>
      <c r="AW377" s="562">
        <f t="shared" si="1077"/>
        <v>0</v>
      </c>
      <c r="AY377" s="562">
        <f t="shared" si="1095"/>
        <v>11</v>
      </c>
      <c r="AZ377" s="563">
        <f t="shared" si="1078"/>
        <v>1</v>
      </c>
      <c r="BA377" s="562">
        <f t="shared" si="1079"/>
        <v>18413.23</v>
      </c>
      <c r="BB377" s="562"/>
      <c r="BC377" s="563">
        <f t="shared" si="1080"/>
        <v>0</v>
      </c>
      <c r="BD377" s="562">
        <f t="shared" si="1081"/>
        <v>0</v>
      </c>
      <c r="BF377" s="562"/>
      <c r="BG377" s="563">
        <f t="shared" si="1082"/>
        <v>0</v>
      </c>
      <c r="BH377" s="562">
        <f t="shared" si="1083"/>
        <v>0</v>
      </c>
      <c r="BI377" s="562"/>
      <c r="BJ377" s="563">
        <f t="shared" si="1084"/>
        <v>0</v>
      </c>
      <c r="BK377" s="562">
        <f t="shared" si="1085"/>
        <v>0</v>
      </c>
      <c r="BM377" s="562"/>
      <c r="BN377" s="563">
        <f t="shared" si="1086"/>
        <v>0</v>
      </c>
      <c r="BO377" s="562">
        <f t="shared" si="1087"/>
        <v>0</v>
      </c>
      <c r="BP377" s="562"/>
      <c r="BQ377" s="563">
        <f t="shared" si="1088"/>
        <v>0</v>
      </c>
      <c r="BR377" s="562">
        <f t="shared" si="1089"/>
        <v>0</v>
      </c>
      <c r="BT377" s="562">
        <f t="shared" si="975"/>
        <v>0</v>
      </c>
      <c r="BU377" s="563">
        <f t="shared" si="1090"/>
        <v>0</v>
      </c>
      <c r="BV377" s="562">
        <f t="shared" si="1091"/>
        <v>0</v>
      </c>
      <c r="BW377" s="562">
        <f t="shared" si="1092"/>
        <v>11</v>
      </c>
      <c r="BX377" s="563">
        <f t="shared" si="1093"/>
        <v>1</v>
      </c>
      <c r="BY377" s="562">
        <f t="shared" si="1094"/>
        <v>18413.23</v>
      </c>
      <c r="BZ377" s="587"/>
    </row>
    <row r="378" spans="1:78" ht="204" customHeight="1" x14ac:dyDescent="0.25">
      <c r="A378" s="625" t="str">
        <f>'P.O Sintética - Não Desonerado'!A372</f>
        <v xml:space="preserve"> 4.3.4 </v>
      </c>
      <c r="B378" s="5" t="str">
        <f>'P.O Sintética - Não Desonerado'!B372</f>
        <v xml:space="preserve"> 90844 </v>
      </c>
      <c r="C378" s="3" t="str">
        <f>'P.O Sintética - Não Desonerado'!C372</f>
        <v>SINAPI</v>
      </c>
      <c r="D378" s="616" t="str">
        <f>'P.O Sintética - Não Desonerado'!D372</f>
        <v>KIT DE PORTA DE MADEIRA PARA PINTURA, SEMI-OCA (LEVE OU MÉDIA), PADRÃO MÉDIO, 90X210CM, ESPESSURA DE 3,5CM, ITENS INCLUSOS: DOBRADIÇAS, MONTAGEM E INSTALAÇÃO DO BATENTE, FECHADURA COM EXECUÇÃO DO FURO - FORNECIMENTO E INSTALAÇÃO. AF_12/2019</v>
      </c>
      <c r="E378" s="4" t="str">
        <f>'P.O Sintética - Não Desonerado'!E372</f>
        <v>UN</v>
      </c>
      <c r="F378" s="5">
        <f>'P.O Sintética - Não Desonerado'!F372</f>
        <v>5</v>
      </c>
      <c r="G378" s="6">
        <f>'P.O Sintética - Não Desonerado'!G372</f>
        <v>1419.03</v>
      </c>
      <c r="H378" s="6">
        <f>'P.O Sintética - Não Desonerado'!V372</f>
        <v>352.88</v>
      </c>
      <c r="I378" s="6">
        <f>'P.O Sintética - Não Desonerado'!W372</f>
        <v>1364.2800000000002</v>
      </c>
      <c r="J378" s="6">
        <f>'P.O Sintética - Não Desonerado'!X372</f>
        <v>1717.16</v>
      </c>
      <c r="K378" s="489">
        <f>'P.O Sintética - Não Desonerado'!Y372</f>
        <v>1764.4</v>
      </c>
      <c r="L378" s="489">
        <f>'P.O Sintética - Não Desonerado'!Z372</f>
        <v>6821.4</v>
      </c>
      <c r="M378" s="489">
        <f>'P.O Sintética - Não Desonerado'!AA372</f>
        <v>8585.7999999999993</v>
      </c>
      <c r="P378" s="562"/>
      <c r="Q378" s="563">
        <f t="shared" si="1058"/>
        <v>0</v>
      </c>
      <c r="R378" s="562">
        <f t="shared" si="1059"/>
        <v>0</v>
      </c>
      <c r="S378" s="562"/>
      <c r="T378" s="563">
        <f t="shared" si="1060"/>
        <v>0</v>
      </c>
      <c r="U378" s="562">
        <f t="shared" si="1061"/>
        <v>0</v>
      </c>
      <c r="W378" s="562"/>
      <c r="X378" s="563">
        <f t="shared" si="1062"/>
        <v>0</v>
      </c>
      <c r="Y378" s="562">
        <f t="shared" si="1063"/>
        <v>0</v>
      </c>
      <c r="Z378" s="562"/>
      <c r="AA378" s="563">
        <f t="shared" si="1064"/>
        <v>0</v>
      </c>
      <c r="AB378" s="562">
        <f t="shared" si="1065"/>
        <v>0</v>
      </c>
      <c r="AD378" s="562"/>
      <c r="AE378" s="563">
        <f t="shared" si="1066"/>
        <v>0</v>
      </c>
      <c r="AF378" s="562">
        <f t="shared" si="1067"/>
        <v>0</v>
      </c>
      <c r="AG378" s="562"/>
      <c r="AH378" s="563">
        <f t="shared" si="1068"/>
        <v>0</v>
      </c>
      <c r="AI378" s="562">
        <f t="shared" si="1069"/>
        <v>0</v>
      </c>
      <c r="AK378" s="562"/>
      <c r="AL378" s="563">
        <f t="shared" si="1070"/>
        <v>0</v>
      </c>
      <c r="AM378" s="562">
        <f t="shared" si="1071"/>
        <v>0</v>
      </c>
      <c r="AN378" s="562"/>
      <c r="AO378" s="563">
        <f t="shared" si="1072"/>
        <v>0</v>
      </c>
      <c r="AP378" s="562">
        <f t="shared" si="1073"/>
        <v>0</v>
      </c>
      <c r="AR378" s="562"/>
      <c r="AS378" s="563">
        <f t="shared" si="1074"/>
        <v>0</v>
      </c>
      <c r="AT378" s="562">
        <f t="shared" si="1075"/>
        <v>0</v>
      </c>
      <c r="AU378" s="562"/>
      <c r="AV378" s="563">
        <f t="shared" si="1076"/>
        <v>0</v>
      </c>
      <c r="AW378" s="562">
        <f t="shared" si="1077"/>
        <v>0</v>
      </c>
      <c r="AY378" s="562">
        <f t="shared" si="1095"/>
        <v>5</v>
      </c>
      <c r="AZ378" s="563">
        <f t="shared" si="1078"/>
        <v>1</v>
      </c>
      <c r="BA378" s="562">
        <f t="shared" si="1079"/>
        <v>8585.7999999999993</v>
      </c>
      <c r="BB378" s="562"/>
      <c r="BC378" s="563">
        <f t="shared" si="1080"/>
        <v>0</v>
      </c>
      <c r="BD378" s="562">
        <f t="shared" si="1081"/>
        <v>0</v>
      </c>
      <c r="BF378" s="562"/>
      <c r="BG378" s="563">
        <f t="shared" si="1082"/>
        <v>0</v>
      </c>
      <c r="BH378" s="562">
        <f t="shared" si="1083"/>
        <v>0</v>
      </c>
      <c r="BI378" s="562"/>
      <c r="BJ378" s="563">
        <f t="shared" si="1084"/>
        <v>0</v>
      </c>
      <c r="BK378" s="562">
        <f t="shared" si="1085"/>
        <v>0</v>
      </c>
      <c r="BM378" s="562"/>
      <c r="BN378" s="563">
        <f t="shared" si="1086"/>
        <v>0</v>
      </c>
      <c r="BO378" s="562">
        <f t="shared" si="1087"/>
        <v>0</v>
      </c>
      <c r="BP378" s="562"/>
      <c r="BQ378" s="563">
        <f t="shared" si="1088"/>
        <v>0</v>
      </c>
      <c r="BR378" s="562">
        <f t="shared" si="1089"/>
        <v>0</v>
      </c>
      <c r="BT378" s="562">
        <f t="shared" si="975"/>
        <v>0</v>
      </c>
      <c r="BU378" s="563">
        <f t="shared" si="1090"/>
        <v>0</v>
      </c>
      <c r="BV378" s="562">
        <f t="shared" si="1091"/>
        <v>0</v>
      </c>
      <c r="BW378" s="562">
        <f t="shared" si="1092"/>
        <v>5</v>
      </c>
      <c r="BX378" s="563">
        <f t="shared" si="1093"/>
        <v>1</v>
      </c>
      <c r="BY378" s="562">
        <f t="shared" si="1094"/>
        <v>8585.7999999999993</v>
      </c>
      <c r="BZ378" s="587"/>
    </row>
    <row r="379" spans="1:78" ht="89.25" x14ac:dyDescent="0.25">
      <c r="A379" s="625" t="str">
        <f>'P.O Sintética - Não Desonerado'!A373</f>
        <v xml:space="preserve"> 4.3.5 </v>
      </c>
      <c r="B379" s="5" t="str">
        <f>'P.O Sintética - Não Desonerado'!B373</f>
        <v xml:space="preserve"> 100687 </v>
      </c>
      <c r="C379" s="3" t="str">
        <f>'P.O Sintética - Não Desonerado'!C373</f>
        <v>SINAPI</v>
      </c>
      <c r="D379" s="616" t="str">
        <f>'P.O Sintética - Não Desonerado'!D373</f>
        <v>KIT DE PORTA DE MADEIRA FRISADA, SEMI-OCA (LEVE OU MÉDIA), PADRÃO MÉDIO, 60X210CM, ESPESSURA DE 3,5CM, ITENS INCLUSOS: DOBRADIÇAS, MONTAGEM E INSTALAÇÃO DE BATENTE, FECHADURA COM EXECUÇÃO DO FURO - FORNECIMENTO E INSTALAÇÃO. AF_12/2019</v>
      </c>
      <c r="E379" s="4" t="str">
        <f>'P.O Sintética - Não Desonerado'!E373</f>
        <v>UN</v>
      </c>
      <c r="F379" s="5">
        <f>'P.O Sintética - Não Desonerado'!F373</f>
        <v>1</v>
      </c>
      <c r="G379" s="6">
        <f>'P.O Sintética - Não Desonerado'!G373</f>
        <v>1280.76</v>
      </c>
      <c r="H379" s="6">
        <f>'P.O Sintética - Não Desonerado'!V373</f>
        <v>323.95</v>
      </c>
      <c r="I379" s="6">
        <f>'P.O Sintética - Não Desonerado'!W373</f>
        <v>1225.8899999999999</v>
      </c>
      <c r="J379" s="6">
        <f>'P.O Sintética - Não Desonerado'!X373</f>
        <v>1549.84</v>
      </c>
      <c r="K379" s="489">
        <f>'P.O Sintética - Não Desonerado'!Y373</f>
        <v>323.95</v>
      </c>
      <c r="L379" s="489">
        <f>'P.O Sintética - Não Desonerado'!Z373</f>
        <v>1225.8899999999999</v>
      </c>
      <c r="M379" s="489">
        <f>'P.O Sintética - Não Desonerado'!AA373</f>
        <v>1549.84</v>
      </c>
      <c r="P379" s="562"/>
      <c r="Q379" s="563">
        <f t="shared" si="1058"/>
        <v>0</v>
      </c>
      <c r="R379" s="562">
        <f t="shared" si="1059"/>
        <v>0</v>
      </c>
      <c r="S379" s="562"/>
      <c r="T379" s="563">
        <f t="shared" si="1060"/>
        <v>0</v>
      </c>
      <c r="U379" s="562">
        <f t="shared" si="1061"/>
        <v>0</v>
      </c>
      <c r="W379" s="562"/>
      <c r="X379" s="563">
        <f t="shared" si="1062"/>
        <v>0</v>
      </c>
      <c r="Y379" s="562">
        <f t="shared" si="1063"/>
        <v>0</v>
      </c>
      <c r="Z379" s="562"/>
      <c r="AA379" s="563">
        <f t="shared" si="1064"/>
        <v>0</v>
      </c>
      <c r="AB379" s="562">
        <f t="shared" si="1065"/>
        <v>0</v>
      </c>
      <c r="AD379" s="562"/>
      <c r="AE379" s="563">
        <f t="shared" si="1066"/>
        <v>0</v>
      </c>
      <c r="AF379" s="562">
        <f t="shared" si="1067"/>
        <v>0</v>
      </c>
      <c r="AG379" s="562"/>
      <c r="AH379" s="563">
        <f t="shared" si="1068"/>
        <v>0</v>
      </c>
      <c r="AI379" s="562">
        <f t="shared" si="1069"/>
        <v>0</v>
      </c>
      <c r="AK379" s="562"/>
      <c r="AL379" s="563">
        <f t="shared" si="1070"/>
        <v>0</v>
      </c>
      <c r="AM379" s="562">
        <f t="shared" si="1071"/>
        <v>0</v>
      </c>
      <c r="AN379" s="562"/>
      <c r="AO379" s="563">
        <f t="shared" si="1072"/>
        <v>0</v>
      </c>
      <c r="AP379" s="562">
        <f t="shared" si="1073"/>
        <v>0</v>
      </c>
      <c r="AR379" s="562"/>
      <c r="AS379" s="563">
        <f t="shared" si="1074"/>
        <v>0</v>
      </c>
      <c r="AT379" s="562">
        <f t="shared" si="1075"/>
        <v>0</v>
      </c>
      <c r="AU379" s="562"/>
      <c r="AV379" s="563">
        <f t="shared" si="1076"/>
        <v>0</v>
      </c>
      <c r="AW379" s="562">
        <f t="shared" si="1077"/>
        <v>0</v>
      </c>
      <c r="AY379" s="562">
        <f t="shared" si="1095"/>
        <v>1</v>
      </c>
      <c r="AZ379" s="563">
        <f t="shared" si="1078"/>
        <v>1</v>
      </c>
      <c r="BA379" s="562">
        <f t="shared" si="1079"/>
        <v>1549.84</v>
      </c>
      <c r="BB379" s="562"/>
      <c r="BC379" s="563">
        <f t="shared" si="1080"/>
        <v>0</v>
      </c>
      <c r="BD379" s="562">
        <f t="shared" si="1081"/>
        <v>0</v>
      </c>
      <c r="BF379" s="562"/>
      <c r="BG379" s="563">
        <f t="shared" si="1082"/>
        <v>0</v>
      </c>
      <c r="BH379" s="562">
        <f t="shared" si="1083"/>
        <v>0</v>
      </c>
      <c r="BI379" s="562"/>
      <c r="BJ379" s="563">
        <f t="shared" si="1084"/>
        <v>0</v>
      </c>
      <c r="BK379" s="562">
        <f t="shared" si="1085"/>
        <v>0</v>
      </c>
      <c r="BM379" s="562"/>
      <c r="BN379" s="563">
        <f t="shared" si="1086"/>
        <v>0</v>
      </c>
      <c r="BO379" s="562">
        <f t="shared" si="1087"/>
        <v>0</v>
      </c>
      <c r="BP379" s="562"/>
      <c r="BQ379" s="563">
        <f t="shared" si="1088"/>
        <v>0</v>
      </c>
      <c r="BR379" s="562">
        <f t="shared" si="1089"/>
        <v>0</v>
      </c>
      <c r="BT379" s="562">
        <f t="shared" si="975"/>
        <v>0</v>
      </c>
      <c r="BU379" s="563">
        <f t="shared" si="1090"/>
        <v>0</v>
      </c>
      <c r="BV379" s="562">
        <f t="shared" si="1091"/>
        <v>0</v>
      </c>
      <c r="BW379" s="562">
        <f t="shared" si="1092"/>
        <v>1</v>
      </c>
      <c r="BX379" s="563">
        <f t="shared" si="1093"/>
        <v>1</v>
      </c>
      <c r="BY379" s="562">
        <f t="shared" si="1094"/>
        <v>1549.84</v>
      </c>
      <c r="BZ379" s="587"/>
    </row>
    <row r="380" spans="1:78" ht="63.75" customHeight="1" x14ac:dyDescent="0.25">
      <c r="A380" s="625" t="str">
        <f>'P.O Sintética - Não Desonerado'!A374</f>
        <v xml:space="preserve"> 4.3.6 </v>
      </c>
      <c r="B380" s="5" t="str">
        <f>'P.O Sintética - Não Desonerado'!B374</f>
        <v xml:space="preserve"> 100874 </v>
      </c>
      <c r="C380" s="3" t="str">
        <f>'P.O Sintética - Não Desonerado'!C374</f>
        <v>SINAPI</v>
      </c>
      <c r="D380" s="616" t="str">
        <f>'P.O Sintética - Não Desonerado'!D374</f>
        <v>PUXADOR PARA PCD, FIXADO NA PORTA - FORNECIMENTO E INSTALAÇÃO. AF_01/2020</v>
      </c>
      <c r="E380" s="4" t="str">
        <f>'P.O Sintética - Não Desonerado'!E374</f>
        <v>UN</v>
      </c>
      <c r="F380" s="5">
        <f>'P.O Sintética - Não Desonerado'!F374</f>
        <v>4</v>
      </c>
      <c r="G380" s="6">
        <f>'P.O Sintética - Não Desonerado'!G374</f>
        <v>236.66</v>
      </c>
      <c r="H380" s="6">
        <f>'P.O Sintética - Não Desonerado'!V374</f>
        <v>38.659999999999997</v>
      </c>
      <c r="I380" s="6">
        <f>'P.O Sintética - Não Desonerado'!W374</f>
        <v>247.72</v>
      </c>
      <c r="J380" s="6">
        <f>'P.O Sintética - Não Desonerado'!X374</f>
        <v>286.38</v>
      </c>
      <c r="K380" s="489">
        <f>'P.O Sintética - Não Desonerado'!Y374</f>
        <v>154.63999999999999</v>
      </c>
      <c r="L380" s="489">
        <f>'P.O Sintética - Não Desonerado'!Z374</f>
        <v>990.88</v>
      </c>
      <c r="M380" s="489">
        <f>'P.O Sintética - Não Desonerado'!AA374</f>
        <v>1145.52</v>
      </c>
      <c r="P380" s="562"/>
      <c r="Q380" s="563">
        <f t="shared" si="1058"/>
        <v>0</v>
      </c>
      <c r="R380" s="562">
        <f t="shared" si="1059"/>
        <v>0</v>
      </c>
      <c r="S380" s="562"/>
      <c r="T380" s="563">
        <f t="shared" si="1060"/>
        <v>0</v>
      </c>
      <c r="U380" s="562">
        <f t="shared" si="1061"/>
        <v>0</v>
      </c>
      <c r="W380" s="562"/>
      <c r="X380" s="563">
        <f t="shared" si="1062"/>
        <v>0</v>
      </c>
      <c r="Y380" s="562">
        <f t="shared" si="1063"/>
        <v>0</v>
      </c>
      <c r="Z380" s="562"/>
      <c r="AA380" s="563">
        <f t="shared" si="1064"/>
        <v>0</v>
      </c>
      <c r="AB380" s="562">
        <f t="shared" si="1065"/>
        <v>0</v>
      </c>
      <c r="AD380" s="562"/>
      <c r="AE380" s="563">
        <f t="shared" si="1066"/>
        <v>0</v>
      </c>
      <c r="AF380" s="562">
        <f t="shared" si="1067"/>
        <v>0</v>
      </c>
      <c r="AG380" s="562"/>
      <c r="AH380" s="563">
        <f t="shared" si="1068"/>
        <v>0</v>
      </c>
      <c r="AI380" s="562">
        <f t="shared" si="1069"/>
        <v>0</v>
      </c>
      <c r="AK380" s="562"/>
      <c r="AL380" s="563">
        <f t="shared" si="1070"/>
        <v>0</v>
      </c>
      <c r="AM380" s="562">
        <f t="shared" si="1071"/>
        <v>0</v>
      </c>
      <c r="AN380" s="562"/>
      <c r="AO380" s="563">
        <f t="shared" si="1072"/>
        <v>0</v>
      </c>
      <c r="AP380" s="562">
        <f t="shared" si="1073"/>
        <v>0</v>
      </c>
      <c r="AR380" s="562"/>
      <c r="AS380" s="563">
        <f t="shared" si="1074"/>
        <v>0</v>
      </c>
      <c r="AT380" s="562">
        <f t="shared" si="1075"/>
        <v>0</v>
      </c>
      <c r="AU380" s="562"/>
      <c r="AV380" s="563">
        <f t="shared" si="1076"/>
        <v>0</v>
      </c>
      <c r="AW380" s="562">
        <f t="shared" si="1077"/>
        <v>0</v>
      </c>
      <c r="AY380" s="562">
        <f t="shared" si="1095"/>
        <v>4</v>
      </c>
      <c r="AZ380" s="563">
        <f t="shared" si="1078"/>
        <v>1</v>
      </c>
      <c r="BA380" s="562">
        <f t="shared" si="1079"/>
        <v>1145.52</v>
      </c>
      <c r="BB380" s="562"/>
      <c r="BC380" s="563">
        <f t="shared" si="1080"/>
        <v>0</v>
      </c>
      <c r="BD380" s="562">
        <f t="shared" si="1081"/>
        <v>0</v>
      </c>
      <c r="BF380" s="562"/>
      <c r="BG380" s="563">
        <f t="shared" si="1082"/>
        <v>0</v>
      </c>
      <c r="BH380" s="562">
        <f t="shared" si="1083"/>
        <v>0</v>
      </c>
      <c r="BI380" s="562"/>
      <c r="BJ380" s="563">
        <f t="shared" si="1084"/>
        <v>0</v>
      </c>
      <c r="BK380" s="562">
        <f t="shared" si="1085"/>
        <v>0</v>
      </c>
      <c r="BM380" s="562"/>
      <c r="BN380" s="563">
        <f t="shared" si="1086"/>
        <v>0</v>
      </c>
      <c r="BO380" s="562">
        <f t="shared" si="1087"/>
        <v>0</v>
      </c>
      <c r="BP380" s="562"/>
      <c r="BQ380" s="563">
        <f t="shared" si="1088"/>
        <v>0</v>
      </c>
      <c r="BR380" s="562">
        <f t="shared" si="1089"/>
        <v>0</v>
      </c>
      <c r="BT380" s="562">
        <f t="shared" si="975"/>
        <v>0</v>
      </c>
      <c r="BU380" s="563">
        <f t="shared" si="1090"/>
        <v>0</v>
      </c>
      <c r="BV380" s="562">
        <f t="shared" si="1091"/>
        <v>0</v>
      </c>
      <c r="BW380" s="562">
        <f t="shared" si="1092"/>
        <v>4</v>
      </c>
      <c r="BX380" s="563">
        <f t="shared" si="1093"/>
        <v>1</v>
      </c>
      <c r="BY380" s="562">
        <f t="shared" si="1094"/>
        <v>1145.52</v>
      </c>
      <c r="BZ380" s="587"/>
    </row>
    <row r="381" spans="1:78" ht="38.25" x14ac:dyDescent="0.25">
      <c r="A381" s="625" t="str">
        <f>'P.O Sintética - Não Desonerado'!A375</f>
        <v xml:space="preserve"> 4.3.7 </v>
      </c>
      <c r="B381" s="5" t="str">
        <f>'P.O Sintética - Não Desonerado'!B375</f>
        <v xml:space="preserve"> 102214 </v>
      </c>
      <c r="C381" s="3" t="str">
        <f>'P.O Sintética - Não Desonerado'!C375</f>
        <v>SINAPI</v>
      </c>
      <c r="D381" s="616" t="str">
        <f>'P.O Sintética - Não Desonerado'!D375</f>
        <v>PINTURA VERNIZ (INCOLOR) ALQUÍDICO EM MADEIRA, USO INTERNO, 2 DEMÃOS. AF_01/2021</v>
      </c>
      <c r="E381" s="4" t="str">
        <f>'P.O Sintética - Não Desonerado'!E375</f>
        <v>m²</v>
      </c>
      <c r="F381" s="5">
        <f>'P.O Sintética - Não Desonerado'!F375</f>
        <v>4.09</v>
      </c>
      <c r="G381" s="6">
        <f>'P.O Sintética - Não Desonerado'!G375</f>
        <v>25.37</v>
      </c>
      <c r="H381" s="6">
        <f>'P.O Sintética - Não Desonerado'!V375</f>
        <v>15.67</v>
      </c>
      <c r="I381" s="6">
        <f>'P.O Sintética - Não Desonerado'!W375</f>
        <v>15.03</v>
      </c>
      <c r="J381" s="6">
        <f>'P.O Sintética - Não Desonerado'!X375</f>
        <v>30.7</v>
      </c>
      <c r="K381" s="489">
        <f>'P.O Sintética - Não Desonerado'!Y375</f>
        <v>64.09</v>
      </c>
      <c r="L381" s="489">
        <f>'P.O Sintética - Não Desonerado'!Z375</f>
        <v>61.47</v>
      </c>
      <c r="M381" s="489">
        <f>'P.O Sintética - Não Desonerado'!AA375</f>
        <v>125.56</v>
      </c>
      <c r="P381" s="562"/>
      <c r="Q381" s="563">
        <f t="shared" si="1058"/>
        <v>0</v>
      </c>
      <c r="R381" s="562">
        <f t="shared" si="1059"/>
        <v>0</v>
      </c>
      <c r="S381" s="562"/>
      <c r="T381" s="563">
        <f t="shared" si="1060"/>
        <v>0</v>
      </c>
      <c r="U381" s="562">
        <f t="shared" si="1061"/>
        <v>0</v>
      </c>
      <c r="W381" s="562"/>
      <c r="X381" s="563">
        <f t="shared" si="1062"/>
        <v>0</v>
      </c>
      <c r="Y381" s="562">
        <f t="shared" si="1063"/>
        <v>0</v>
      </c>
      <c r="Z381" s="562"/>
      <c r="AA381" s="563">
        <f t="shared" si="1064"/>
        <v>0</v>
      </c>
      <c r="AB381" s="562">
        <f t="shared" si="1065"/>
        <v>0</v>
      </c>
      <c r="AD381" s="562"/>
      <c r="AE381" s="563">
        <f t="shared" si="1066"/>
        <v>0</v>
      </c>
      <c r="AF381" s="562">
        <f t="shared" si="1067"/>
        <v>0</v>
      </c>
      <c r="AG381" s="562"/>
      <c r="AH381" s="563">
        <f t="shared" si="1068"/>
        <v>0</v>
      </c>
      <c r="AI381" s="562">
        <f t="shared" si="1069"/>
        <v>0</v>
      </c>
      <c r="AK381" s="562"/>
      <c r="AL381" s="563">
        <f t="shared" si="1070"/>
        <v>0</v>
      </c>
      <c r="AM381" s="562">
        <f t="shared" si="1071"/>
        <v>0</v>
      </c>
      <c r="AN381" s="562"/>
      <c r="AO381" s="563">
        <f t="shared" si="1072"/>
        <v>0</v>
      </c>
      <c r="AP381" s="562">
        <f t="shared" si="1073"/>
        <v>0</v>
      </c>
      <c r="AR381" s="562"/>
      <c r="AS381" s="563">
        <f t="shared" si="1074"/>
        <v>0</v>
      </c>
      <c r="AT381" s="562">
        <f t="shared" si="1075"/>
        <v>0</v>
      </c>
      <c r="AU381" s="562"/>
      <c r="AV381" s="563">
        <f t="shared" si="1076"/>
        <v>0</v>
      </c>
      <c r="AW381" s="562">
        <f t="shared" si="1077"/>
        <v>0</v>
      </c>
      <c r="AY381" s="562">
        <f t="shared" si="1095"/>
        <v>4.09</v>
      </c>
      <c r="AZ381" s="563">
        <f t="shared" si="1078"/>
        <v>1</v>
      </c>
      <c r="BA381" s="562">
        <f t="shared" si="1079"/>
        <v>125.56</v>
      </c>
      <c r="BB381" s="562"/>
      <c r="BC381" s="563">
        <f t="shared" si="1080"/>
        <v>0</v>
      </c>
      <c r="BD381" s="562">
        <f t="shared" si="1081"/>
        <v>0</v>
      </c>
      <c r="BF381" s="562"/>
      <c r="BG381" s="563">
        <f t="shared" si="1082"/>
        <v>0</v>
      </c>
      <c r="BH381" s="562">
        <f t="shared" si="1083"/>
        <v>0</v>
      </c>
      <c r="BI381" s="562"/>
      <c r="BJ381" s="563">
        <f t="shared" si="1084"/>
        <v>0</v>
      </c>
      <c r="BK381" s="562">
        <f t="shared" si="1085"/>
        <v>0</v>
      </c>
      <c r="BM381" s="562"/>
      <c r="BN381" s="563">
        <f t="shared" si="1086"/>
        <v>0</v>
      </c>
      <c r="BO381" s="562">
        <f t="shared" si="1087"/>
        <v>0</v>
      </c>
      <c r="BP381" s="562"/>
      <c r="BQ381" s="563">
        <f t="shared" si="1088"/>
        <v>0</v>
      </c>
      <c r="BR381" s="562">
        <f t="shared" si="1089"/>
        <v>0</v>
      </c>
      <c r="BT381" s="562">
        <f t="shared" si="975"/>
        <v>0</v>
      </c>
      <c r="BU381" s="563">
        <f t="shared" si="1090"/>
        <v>0</v>
      </c>
      <c r="BV381" s="562">
        <f t="shared" si="1091"/>
        <v>0</v>
      </c>
      <c r="BW381" s="562">
        <f t="shared" si="1092"/>
        <v>4.09</v>
      </c>
      <c r="BX381" s="563">
        <f t="shared" si="1093"/>
        <v>1</v>
      </c>
      <c r="BY381" s="562">
        <f t="shared" si="1094"/>
        <v>125.56</v>
      </c>
      <c r="BZ381" s="587"/>
    </row>
    <row r="382" spans="1:78" ht="25.5" x14ac:dyDescent="0.25">
      <c r="A382" s="625" t="str">
        <f>'P.O Sintética - Não Desonerado'!A376</f>
        <v xml:space="preserve"> 4.3.8 </v>
      </c>
      <c r="B382" s="5" t="str">
        <f>'P.O Sintética - Não Desonerado'!B376</f>
        <v xml:space="preserve"> 102197 </v>
      </c>
      <c r="C382" s="3" t="str">
        <f>'P.O Sintética - Não Desonerado'!C376</f>
        <v>SINAPI</v>
      </c>
      <c r="D382" s="616" t="str">
        <f>'P.O Sintética - Não Desonerado'!D376</f>
        <v>PINTURA FUNDO NIVELADOR ALQUÍDICO BRANCO EM MADEIRA. AF_01/2021</v>
      </c>
      <c r="E382" s="4" t="str">
        <f>'P.O Sintética - Não Desonerado'!E376</f>
        <v>m²</v>
      </c>
      <c r="F382" s="5">
        <f>'P.O Sintética - Não Desonerado'!F376</f>
        <v>52.5</v>
      </c>
      <c r="G382" s="6">
        <f>'P.O Sintética - Não Desonerado'!G376</f>
        <v>34.4</v>
      </c>
      <c r="H382" s="6">
        <f>'P.O Sintética - Não Desonerado'!V376</f>
        <v>9.31</v>
      </c>
      <c r="I382" s="6">
        <f>'P.O Sintética - Não Desonerado'!W376</f>
        <v>32.309999999999995</v>
      </c>
      <c r="J382" s="6">
        <f>'P.O Sintética - Não Desonerado'!X376</f>
        <v>41.62</v>
      </c>
      <c r="K382" s="489">
        <f>'P.O Sintética - Não Desonerado'!Y376</f>
        <v>488.77</v>
      </c>
      <c r="L382" s="489">
        <f>'P.O Sintética - Não Desonerado'!Z376</f>
        <v>1696.2800000000002</v>
      </c>
      <c r="M382" s="489">
        <f>'P.O Sintética - Não Desonerado'!AA376</f>
        <v>2185.0500000000002</v>
      </c>
      <c r="P382" s="562"/>
      <c r="Q382" s="563">
        <f t="shared" si="1058"/>
        <v>0</v>
      </c>
      <c r="R382" s="562">
        <f t="shared" si="1059"/>
        <v>0</v>
      </c>
      <c r="S382" s="562"/>
      <c r="T382" s="563">
        <f t="shared" si="1060"/>
        <v>0</v>
      </c>
      <c r="U382" s="562">
        <f t="shared" si="1061"/>
        <v>0</v>
      </c>
      <c r="W382" s="562"/>
      <c r="X382" s="563">
        <f t="shared" si="1062"/>
        <v>0</v>
      </c>
      <c r="Y382" s="562">
        <f t="shared" si="1063"/>
        <v>0</v>
      </c>
      <c r="Z382" s="562"/>
      <c r="AA382" s="563">
        <f t="shared" si="1064"/>
        <v>0</v>
      </c>
      <c r="AB382" s="562">
        <f t="shared" si="1065"/>
        <v>0</v>
      </c>
      <c r="AD382" s="562"/>
      <c r="AE382" s="563">
        <f t="shared" si="1066"/>
        <v>0</v>
      </c>
      <c r="AF382" s="562">
        <f t="shared" si="1067"/>
        <v>0</v>
      </c>
      <c r="AG382" s="562"/>
      <c r="AH382" s="563">
        <f t="shared" si="1068"/>
        <v>0</v>
      </c>
      <c r="AI382" s="562">
        <f t="shared" si="1069"/>
        <v>0</v>
      </c>
      <c r="AK382" s="562"/>
      <c r="AL382" s="563">
        <f t="shared" si="1070"/>
        <v>0</v>
      </c>
      <c r="AM382" s="562">
        <f t="shared" si="1071"/>
        <v>0</v>
      </c>
      <c r="AN382" s="562"/>
      <c r="AO382" s="563">
        <f t="shared" si="1072"/>
        <v>0</v>
      </c>
      <c r="AP382" s="562">
        <f t="shared" si="1073"/>
        <v>0</v>
      </c>
      <c r="AR382" s="562"/>
      <c r="AS382" s="563">
        <f t="shared" si="1074"/>
        <v>0</v>
      </c>
      <c r="AT382" s="562">
        <f t="shared" si="1075"/>
        <v>0</v>
      </c>
      <c r="AU382" s="562"/>
      <c r="AV382" s="563">
        <f t="shared" si="1076"/>
        <v>0</v>
      </c>
      <c r="AW382" s="562">
        <f t="shared" si="1077"/>
        <v>0</v>
      </c>
      <c r="AY382" s="562">
        <f t="shared" si="1095"/>
        <v>52.5</v>
      </c>
      <c r="AZ382" s="563">
        <f t="shared" si="1078"/>
        <v>1</v>
      </c>
      <c r="BA382" s="562">
        <f t="shared" si="1079"/>
        <v>2185.0500000000002</v>
      </c>
      <c r="BB382" s="562"/>
      <c r="BC382" s="563">
        <f t="shared" si="1080"/>
        <v>0</v>
      </c>
      <c r="BD382" s="562">
        <f t="shared" si="1081"/>
        <v>0</v>
      </c>
      <c r="BF382" s="562"/>
      <c r="BG382" s="563">
        <f t="shared" si="1082"/>
        <v>0</v>
      </c>
      <c r="BH382" s="562">
        <f t="shared" si="1083"/>
        <v>0</v>
      </c>
      <c r="BI382" s="562"/>
      <c r="BJ382" s="563">
        <f t="shared" si="1084"/>
        <v>0</v>
      </c>
      <c r="BK382" s="562">
        <f t="shared" si="1085"/>
        <v>0</v>
      </c>
      <c r="BM382" s="562"/>
      <c r="BN382" s="563">
        <f t="shared" si="1086"/>
        <v>0</v>
      </c>
      <c r="BO382" s="562">
        <f t="shared" si="1087"/>
        <v>0</v>
      </c>
      <c r="BP382" s="562"/>
      <c r="BQ382" s="563">
        <f t="shared" si="1088"/>
        <v>0</v>
      </c>
      <c r="BR382" s="562">
        <f t="shared" si="1089"/>
        <v>0</v>
      </c>
      <c r="BT382" s="562">
        <f t="shared" si="975"/>
        <v>0</v>
      </c>
      <c r="BU382" s="563">
        <f t="shared" si="1090"/>
        <v>0</v>
      </c>
      <c r="BV382" s="562">
        <f t="shared" si="1091"/>
        <v>0</v>
      </c>
      <c r="BW382" s="562">
        <f t="shared" si="1092"/>
        <v>52.5</v>
      </c>
      <c r="BX382" s="563">
        <f t="shared" si="1093"/>
        <v>1</v>
      </c>
      <c r="BY382" s="562">
        <f t="shared" si="1094"/>
        <v>2185.0500000000002</v>
      </c>
      <c r="BZ382" s="587"/>
    </row>
    <row r="383" spans="1:78" ht="38.25" x14ac:dyDescent="0.25">
      <c r="A383" s="625" t="str">
        <f>'P.O Sintética - Não Desonerado'!A377</f>
        <v xml:space="preserve"> 4.3.9 </v>
      </c>
      <c r="B383" s="5" t="str">
        <f>'P.O Sintética - Não Desonerado'!B377</f>
        <v xml:space="preserve"> 102218 </v>
      </c>
      <c r="C383" s="3" t="str">
        <f>'P.O Sintética - Não Desonerado'!C377</f>
        <v>SINAPI</v>
      </c>
      <c r="D383" s="616" t="str">
        <f>'P.O Sintética - Não Desonerado'!D377</f>
        <v>PINTURA TINTA DE ACABAMENTO (PIGMENTADA) ESMALTE SINTÉTICO FOSCO EM MADEIRA, 2 DEMÃOS. AF_01/2021</v>
      </c>
      <c r="E383" s="4" t="str">
        <f>'P.O Sintética - Não Desonerado'!E377</f>
        <v>m²</v>
      </c>
      <c r="F383" s="5">
        <f>'P.O Sintética - Não Desonerado'!F377</f>
        <v>137.65</v>
      </c>
      <c r="G383" s="6">
        <f>'P.O Sintética - Não Desonerado'!G377</f>
        <v>20.16</v>
      </c>
      <c r="H383" s="6">
        <f>'P.O Sintética - Não Desonerado'!V377</f>
        <v>12.63</v>
      </c>
      <c r="I383" s="6">
        <f>'P.O Sintética - Não Desonerado'!W377</f>
        <v>11.76</v>
      </c>
      <c r="J383" s="6">
        <f>'P.O Sintética - Não Desonerado'!X377</f>
        <v>24.39</v>
      </c>
      <c r="K383" s="489">
        <f>'P.O Sintética - Não Desonerado'!Y377</f>
        <v>1738.51</v>
      </c>
      <c r="L383" s="489">
        <f>'P.O Sintética - Não Desonerado'!Z377</f>
        <v>1618.7700000000002</v>
      </c>
      <c r="M383" s="489">
        <f>'P.O Sintética - Não Desonerado'!AA377</f>
        <v>3357.28</v>
      </c>
      <c r="P383" s="562"/>
      <c r="Q383" s="563">
        <f t="shared" si="1058"/>
        <v>0</v>
      </c>
      <c r="R383" s="562">
        <f t="shared" si="1059"/>
        <v>0</v>
      </c>
      <c r="S383" s="562"/>
      <c r="T383" s="563">
        <f t="shared" si="1060"/>
        <v>0</v>
      </c>
      <c r="U383" s="562">
        <f t="shared" si="1061"/>
        <v>0</v>
      </c>
      <c r="W383" s="562"/>
      <c r="X383" s="563">
        <f t="shared" si="1062"/>
        <v>0</v>
      </c>
      <c r="Y383" s="562">
        <f t="shared" si="1063"/>
        <v>0</v>
      </c>
      <c r="Z383" s="562"/>
      <c r="AA383" s="563">
        <f t="shared" si="1064"/>
        <v>0</v>
      </c>
      <c r="AB383" s="562">
        <f t="shared" si="1065"/>
        <v>0</v>
      </c>
      <c r="AD383" s="562"/>
      <c r="AE383" s="563">
        <f t="shared" si="1066"/>
        <v>0</v>
      </c>
      <c r="AF383" s="562">
        <f t="shared" si="1067"/>
        <v>0</v>
      </c>
      <c r="AG383" s="562"/>
      <c r="AH383" s="563">
        <f t="shared" si="1068"/>
        <v>0</v>
      </c>
      <c r="AI383" s="562">
        <f t="shared" si="1069"/>
        <v>0</v>
      </c>
      <c r="AK383" s="562"/>
      <c r="AL383" s="563">
        <f t="shared" si="1070"/>
        <v>0</v>
      </c>
      <c r="AM383" s="562">
        <f t="shared" si="1071"/>
        <v>0</v>
      </c>
      <c r="AN383" s="562"/>
      <c r="AO383" s="563">
        <f t="shared" si="1072"/>
        <v>0</v>
      </c>
      <c r="AP383" s="562">
        <f t="shared" si="1073"/>
        <v>0</v>
      </c>
      <c r="AR383" s="562"/>
      <c r="AS383" s="563">
        <f t="shared" si="1074"/>
        <v>0</v>
      </c>
      <c r="AT383" s="562">
        <f t="shared" si="1075"/>
        <v>0</v>
      </c>
      <c r="AU383" s="562"/>
      <c r="AV383" s="563">
        <f t="shared" si="1076"/>
        <v>0</v>
      </c>
      <c r="AW383" s="562">
        <f t="shared" si="1077"/>
        <v>0</v>
      </c>
      <c r="AY383" s="562">
        <f t="shared" si="1095"/>
        <v>137.65</v>
      </c>
      <c r="AZ383" s="563">
        <f t="shared" si="1078"/>
        <v>1</v>
      </c>
      <c r="BA383" s="562">
        <f t="shared" si="1079"/>
        <v>3357.28</v>
      </c>
      <c r="BB383" s="562"/>
      <c r="BC383" s="563">
        <f t="shared" si="1080"/>
        <v>0</v>
      </c>
      <c r="BD383" s="562">
        <f t="shared" si="1081"/>
        <v>0</v>
      </c>
      <c r="BF383" s="562"/>
      <c r="BG383" s="563">
        <f t="shared" si="1082"/>
        <v>0</v>
      </c>
      <c r="BH383" s="562">
        <f t="shared" si="1083"/>
        <v>0</v>
      </c>
      <c r="BI383" s="562"/>
      <c r="BJ383" s="563">
        <f t="shared" si="1084"/>
        <v>0</v>
      </c>
      <c r="BK383" s="562">
        <f t="shared" si="1085"/>
        <v>0</v>
      </c>
      <c r="BM383" s="562"/>
      <c r="BN383" s="563">
        <f t="shared" si="1086"/>
        <v>0</v>
      </c>
      <c r="BO383" s="562">
        <f t="shared" si="1087"/>
        <v>0</v>
      </c>
      <c r="BP383" s="562"/>
      <c r="BQ383" s="563">
        <f t="shared" si="1088"/>
        <v>0</v>
      </c>
      <c r="BR383" s="562">
        <f t="shared" si="1089"/>
        <v>0</v>
      </c>
      <c r="BT383" s="562">
        <f t="shared" si="975"/>
        <v>0</v>
      </c>
      <c r="BU383" s="563">
        <f t="shared" si="1090"/>
        <v>0</v>
      </c>
      <c r="BV383" s="562">
        <f t="shared" si="1091"/>
        <v>0</v>
      </c>
      <c r="BW383" s="562">
        <f t="shared" si="1092"/>
        <v>137.65</v>
      </c>
      <c r="BX383" s="563">
        <f t="shared" si="1093"/>
        <v>1</v>
      </c>
      <c r="BY383" s="562">
        <f t="shared" si="1094"/>
        <v>3357.28</v>
      </c>
      <c r="BZ383" s="587"/>
    </row>
    <row r="384" spans="1:78" ht="102" x14ac:dyDescent="0.25">
      <c r="A384" s="625" t="str">
        <f>'P.O Sintética - Não Desonerado'!A378</f>
        <v xml:space="preserve"> 4.3.10 </v>
      </c>
      <c r="B384" s="5" t="str">
        <f>'P.O Sintética - Não Desonerado'!B378</f>
        <v xml:space="preserve"> TJPR.CAMS.8 </v>
      </c>
      <c r="C384" s="3" t="str">
        <f>'P.O Sintética - Não Desonerado'!C378</f>
        <v>Próprio</v>
      </c>
      <c r="D384" s="616" t="str">
        <f>'P.O Sintética - Não Desonerado'!D378</f>
        <v>PORTA DE GIRO (80X210CM  - BANDEIRA COM 115CM) COMPLETA PARA DIVISÓRIA DE ALTO PADRÃO,  E EM SEU INTERIOR TRATAMENTO ACÚSTICO DE 25MM (LÃ DE ROCHA, LÃ DE VIDRO OU LÃ DE PET) COM REQUADRO E BATENTES EM ALUMÍNIO, FECHADURA E DOBRADIÇA - FORNECIMENTO E INSTALAÇÃO</v>
      </c>
      <c r="E384" s="4" t="str">
        <f>'P.O Sintética - Não Desonerado'!E378</f>
        <v>UN</v>
      </c>
      <c r="F384" s="5">
        <f>'P.O Sintética - Não Desonerado'!F378</f>
        <v>6</v>
      </c>
      <c r="G384" s="6">
        <f>'P.O Sintética - Não Desonerado'!G378</f>
        <v>6050</v>
      </c>
      <c r="H384" s="6">
        <f>'P.O Sintética - Não Desonerado'!V378</f>
        <v>0</v>
      </c>
      <c r="I384" s="6">
        <f>'P.O Sintética - Não Desonerado'!W378</f>
        <v>6708.84</v>
      </c>
      <c r="J384" s="6">
        <f>'P.O Sintética - Não Desonerado'!X378</f>
        <v>6708.84</v>
      </c>
      <c r="K384" s="489">
        <f>'P.O Sintética - Não Desonerado'!Y378</f>
        <v>0</v>
      </c>
      <c r="L384" s="489">
        <f>'P.O Sintética - Não Desonerado'!Z378</f>
        <v>40253.040000000001</v>
      </c>
      <c r="M384" s="489">
        <f>'P.O Sintética - Não Desonerado'!AA378</f>
        <v>40253.040000000001</v>
      </c>
      <c r="P384" s="562"/>
      <c r="Q384" s="563">
        <f t="shared" si="1058"/>
        <v>0</v>
      </c>
      <c r="R384" s="562">
        <f t="shared" si="1059"/>
        <v>0</v>
      </c>
      <c r="S384" s="562"/>
      <c r="T384" s="563">
        <f t="shared" si="1060"/>
        <v>0</v>
      </c>
      <c r="U384" s="562">
        <f t="shared" si="1061"/>
        <v>0</v>
      </c>
      <c r="W384" s="562"/>
      <c r="X384" s="563">
        <f t="shared" si="1062"/>
        <v>0</v>
      </c>
      <c r="Y384" s="562">
        <f t="shared" si="1063"/>
        <v>0</v>
      </c>
      <c r="Z384" s="562"/>
      <c r="AA384" s="563">
        <f t="shared" si="1064"/>
        <v>0</v>
      </c>
      <c r="AB384" s="562">
        <f t="shared" si="1065"/>
        <v>0</v>
      </c>
      <c r="AD384" s="562"/>
      <c r="AE384" s="563">
        <f t="shared" si="1066"/>
        <v>0</v>
      </c>
      <c r="AF384" s="562">
        <f t="shared" si="1067"/>
        <v>0</v>
      </c>
      <c r="AG384" s="562"/>
      <c r="AH384" s="563">
        <f t="shared" si="1068"/>
        <v>0</v>
      </c>
      <c r="AI384" s="562">
        <f t="shared" si="1069"/>
        <v>0</v>
      </c>
      <c r="AK384" s="562"/>
      <c r="AL384" s="563">
        <f t="shared" si="1070"/>
        <v>0</v>
      </c>
      <c r="AM384" s="562">
        <f t="shared" si="1071"/>
        <v>0</v>
      </c>
      <c r="AN384" s="562"/>
      <c r="AO384" s="563">
        <f t="shared" si="1072"/>
        <v>0</v>
      </c>
      <c r="AP384" s="562">
        <f t="shared" si="1073"/>
        <v>0</v>
      </c>
      <c r="AR384" s="562"/>
      <c r="AS384" s="563">
        <f t="shared" si="1074"/>
        <v>0</v>
      </c>
      <c r="AT384" s="562">
        <f t="shared" si="1075"/>
        <v>0</v>
      </c>
      <c r="AU384" s="562"/>
      <c r="AV384" s="563">
        <f t="shared" si="1076"/>
        <v>0</v>
      </c>
      <c r="AW384" s="562">
        <f t="shared" si="1077"/>
        <v>0</v>
      </c>
      <c r="AY384" s="562">
        <f t="shared" si="1095"/>
        <v>6</v>
      </c>
      <c r="AZ384" s="563">
        <f t="shared" si="1078"/>
        <v>1</v>
      </c>
      <c r="BA384" s="562">
        <f t="shared" si="1079"/>
        <v>40253.040000000001</v>
      </c>
      <c r="BB384" s="562"/>
      <c r="BC384" s="563">
        <f t="shared" si="1080"/>
        <v>0</v>
      </c>
      <c r="BD384" s="562">
        <f t="shared" si="1081"/>
        <v>0</v>
      </c>
      <c r="BF384" s="562"/>
      <c r="BG384" s="563">
        <f t="shared" si="1082"/>
        <v>0</v>
      </c>
      <c r="BH384" s="562">
        <f t="shared" si="1083"/>
        <v>0</v>
      </c>
      <c r="BI384" s="562"/>
      <c r="BJ384" s="563">
        <f t="shared" si="1084"/>
        <v>0</v>
      </c>
      <c r="BK384" s="562">
        <f t="shared" si="1085"/>
        <v>0</v>
      </c>
      <c r="BM384" s="562"/>
      <c r="BN384" s="563">
        <f t="shared" si="1086"/>
        <v>0</v>
      </c>
      <c r="BO384" s="562">
        <f t="shared" si="1087"/>
        <v>0</v>
      </c>
      <c r="BP384" s="562"/>
      <c r="BQ384" s="563">
        <f t="shared" si="1088"/>
        <v>0</v>
      </c>
      <c r="BR384" s="562">
        <f t="shared" si="1089"/>
        <v>0</v>
      </c>
      <c r="BT384" s="562">
        <f t="shared" si="975"/>
        <v>0</v>
      </c>
      <c r="BU384" s="563">
        <f t="shared" si="1090"/>
        <v>0</v>
      </c>
      <c r="BV384" s="562">
        <f t="shared" si="1091"/>
        <v>0</v>
      </c>
      <c r="BW384" s="562">
        <f t="shared" si="1092"/>
        <v>6</v>
      </c>
      <c r="BX384" s="563">
        <f t="shared" si="1093"/>
        <v>1</v>
      </c>
      <c r="BY384" s="562">
        <f t="shared" si="1094"/>
        <v>40253.040000000001</v>
      </c>
      <c r="BZ384" s="587"/>
    </row>
    <row r="385" spans="1:78" ht="38.25" x14ac:dyDescent="0.25">
      <c r="A385" s="625" t="str">
        <f>'P.O Sintética - Não Desonerado'!A379</f>
        <v xml:space="preserve"> 4.3.11 </v>
      </c>
      <c r="B385" s="5" t="str">
        <f>'P.O Sintética - Não Desonerado'!B379</f>
        <v xml:space="preserve"> TJPR.CAMS.124 </v>
      </c>
      <c r="C385" s="3" t="str">
        <f>'P.O Sintética - Não Desonerado'!C379</f>
        <v>Próprio</v>
      </c>
      <c r="D385" s="616" t="str">
        <f>'P.O Sintética - Não Desonerado'!D379</f>
        <v>Porta em madeira de lei, de correr, lisa, semi-ôca 0,90x2,10m, inclusive batentes e ferragens - Rev 02</v>
      </c>
      <c r="E385" s="4" t="str">
        <f>'P.O Sintética - Não Desonerado'!E379</f>
        <v>UN</v>
      </c>
      <c r="F385" s="5">
        <f>'P.O Sintética - Não Desonerado'!F379</f>
        <v>2</v>
      </c>
      <c r="G385" s="6">
        <f>'P.O Sintética - Não Desonerado'!G379</f>
        <v>1682.69</v>
      </c>
      <c r="H385" s="6">
        <f>'P.O Sintética - Não Desonerado'!V379</f>
        <v>521.30999999999995</v>
      </c>
      <c r="I385" s="6">
        <f>'P.O Sintética - Não Desonerado'!W379</f>
        <v>1514.91</v>
      </c>
      <c r="J385" s="6">
        <f>'P.O Sintética - Não Desonerado'!X379</f>
        <v>2036.22</v>
      </c>
      <c r="K385" s="489">
        <f>'P.O Sintética - Não Desonerado'!Y379</f>
        <v>1042.6199999999999</v>
      </c>
      <c r="L385" s="489">
        <f>'P.O Sintética - Não Desonerado'!Z379</f>
        <v>3029.82</v>
      </c>
      <c r="M385" s="489">
        <f>'P.O Sintética - Não Desonerado'!AA379</f>
        <v>4072.44</v>
      </c>
      <c r="P385" s="562"/>
      <c r="Q385" s="563">
        <f t="shared" si="1058"/>
        <v>0</v>
      </c>
      <c r="R385" s="562">
        <f t="shared" si="1059"/>
        <v>0</v>
      </c>
      <c r="S385" s="562"/>
      <c r="T385" s="563">
        <f t="shared" si="1060"/>
        <v>0</v>
      </c>
      <c r="U385" s="562">
        <f t="shared" si="1061"/>
        <v>0</v>
      </c>
      <c r="W385" s="562"/>
      <c r="X385" s="563">
        <f t="shared" si="1062"/>
        <v>0</v>
      </c>
      <c r="Y385" s="562">
        <f t="shared" si="1063"/>
        <v>0</v>
      </c>
      <c r="Z385" s="562"/>
      <c r="AA385" s="563">
        <f t="shared" si="1064"/>
        <v>0</v>
      </c>
      <c r="AB385" s="562">
        <f t="shared" si="1065"/>
        <v>0</v>
      </c>
      <c r="AD385" s="562"/>
      <c r="AE385" s="563">
        <f t="shared" si="1066"/>
        <v>0</v>
      </c>
      <c r="AF385" s="562">
        <f t="shared" si="1067"/>
        <v>0</v>
      </c>
      <c r="AG385" s="562"/>
      <c r="AH385" s="563">
        <f t="shared" si="1068"/>
        <v>0</v>
      </c>
      <c r="AI385" s="562">
        <f t="shared" si="1069"/>
        <v>0</v>
      </c>
      <c r="AK385" s="562"/>
      <c r="AL385" s="563">
        <f t="shared" si="1070"/>
        <v>0</v>
      </c>
      <c r="AM385" s="562">
        <f t="shared" si="1071"/>
        <v>0</v>
      </c>
      <c r="AN385" s="562"/>
      <c r="AO385" s="563">
        <f t="shared" si="1072"/>
        <v>0</v>
      </c>
      <c r="AP385" s="562">
        <f t="shared" si="1073"/>
        <v>0</v>
      </c>
      <c r="AR385" s="562"/>
      <c r="AS385" s="563">
        <f t="shared" si="1074"/>
        <v>0</v>
      </c>
      <c r="AT385" s="562">
        <f t="shared" si="1075"/>
        <v>0</v>
      </c>
      <c r="AU385" s="562"/>
      <c r="AV385" s="563">
        <f t="shared" si="1076"/>
        <v>0</v>
      </c>
      <c r="AW385" s="562">
        <f t="shared" si="1077"/>
        <v>0</v>
      </c>
      <c r="AY385" s="562">
        <f t="shared" si="1095"/>
        <v>2</v>
      </c>
      <c r="AZ385" s="563">
        <f t="shared" si="1078"/>
        <v>1</v>
      </c>
      <c r="BA385" s="562">
        <f t="shared" si="1079"/>
        <v>4072.44</v>
      </c>
      <c r="BB385" s="562"/>
      <c r="BC385" s="563">
        <f t="shared" si="1080"/>
        <v>0</v>
      </c>
      <c r="BD385" s="562">
        <f t="shared" si="1081"/>
        <v>0</v>
      </c>
      <c r="BF385" s="562"/>
      <c r="BG385" s="563">
        <f t="shared" si="1082"/>
        <v>0</v>
      </c>
      <c r="BH385" s="562">
        <f t="shared" si="1083"/>
        <v>0</v>
      </c>
      <c r="BI385" s="562"/>
      <c r="BJ385" s="563">
        <f t="shared" si="1084"/>
        <v>0</v>
      </c>
      <c r="BK385" s="562">
        <f t="shared" si="1085"/>
        <v>0</v>
      </c>
      <c r="BM385" s="562"/>
      <c r="BN385" s="563">
        <f t="shared" si="1086"/>
        <v>0</v>
      </c>
      <c r="BO385" s="562">
        <f t="shared" si="1087"/>
        <v>0</v>
      </c>
      <c r="BP385" s="562"/>
      <c r="BQ385" s="563">
        <f t="shared" si="1088"/>
        <v>0</v>
      </c>
      <c r="BR385" s="562">
        <f t="shared" si="1089"/>
        <v>0</v>
      </c>
      <c r="BT385" s="562">
        <f t="shared" si="975"/>
        <v>0</v>
      </c>
      <c r="BU385" s="563">
        <f t="shared" si="1090"/>
        <v>0</v>
      </c>
      <c r="BV385" s="562">
        <f t="shared" si="1091"/>
        <v>0</v>
      </c>
      <c r="BW385" s="562">
        <f t="shared" si="1092"/>
        <v>2</v>
      </c>
      <c r="BX385" s="563">
        <f t="shared" si="1093"/>
        <v>1</v>
      </c>
      <c r="BY385" s="562">
        <f t="shared" si="1094"/>
        <v>4072.44</v>
      </c>
      <c r="BZ385" s="587"/>
    </row>
    <row r="386" spans="1:78" ht="63.75" customHeight="1" x14ac:dyDescent="0.25">
      <c r="A386" s="625" t="str">
        <f>'P.O Sintética - Não Desonerado'!A380</f>
        <v xml:space="preserve"> 4.3.12 </v>
      </c>
      <c r="B386" s="5" t="str">
        <f>'P.O Sintética - Não Desonerado'!B380</f>
        <v xml:space="preserve"> TJPR.CAMS.56 </v>
      </c>
      <c r="C386" s="3" t="str">
        <f>'P.O Sintética - Não Desonerado'!C380</f>
        <v>Próprio</v>
      </c>
      <c r="D386" s="616" t="str">
        <f>'P.O Sintética - Não Desonerado'!D380</f>
        <v>DUAS PORTAS DE CORRER 210CM COMPLETA PARA DIVISÓRIA PREMIUM (ALTO PADRÃO), SENDO UMA PORTA DE CORRER (90x325CM - BANDEIRA COM 115CM) E OUTRA (90x240CM - BANDEIRA COM 30CM))​, COM 42MM DE ESPESSURA TOTAL, FORMADA POR MDF DUPLO, E EM SEU INTERIOR TRATAMENTO ACÚSTICO DE 25MM (LÃ DE ROCHA, LÃ DE VIDRO OU LÃ DE PET) COM REQUADRO E BATENTES EM ALUMÍNIO, PUXADOR E TRILHO SUPERIOR INVISÍVEL, COM FECHADURA. BATEDOR DE PISO E VEDA PORTA - FORNECIMENTO E INSTALAÇÃO</v>
      </c>
      <c r="E386" s="4" t="str">
        <f>'P.O Sintética - Não Desonerado'!E380</f>
        <v>UN</v>
      </c>
      <c r="F386" s="5">
        <f>'P.O Sintética - Não Desonerado'!F380</f>
        <v>1</v>
      </c>
      <c r="G386" s="6">
        <f>'P.O Sintética - Não Desonerado'!G380</f>
        <v>14850</v>
      </c>
      <c r="H386" s="6">
        <f>'P.O Sintética - Não Desonerado'!V380</f>
        <v>0</v>
      </c>
      <c r="I386" s="6">
        <f>'P.O Sintética - Não Desonerado'!W380</f>
        <v>16467.16</v>
      </c>
      <c r="J386" s="6">
        <f>'P.O Sintética - Não Desonerado'!X380</f>
        <v>16467.16</v>
      </c>
      <c r="K386" s="489">
        <f>'P.O Sintética - Não Desonerado'!Y380</f>
        <v>0</v>
      </c>
      <c r="L386" s="489">
        <f>'P.O Sintética - Não Desonerado'!Z380</f>
        <v>16467.16</v>
      </c>
      <c r="M386" s="489">
        <f>'P.O Sintética - Não Desonerado'!AA380</f>
        <v>16467.16</v>
      </c>
      <c r="P386" s="562"/>
      <c r="Q386" s="563">
        <f t="shared" si="1058"/>
        <v>0</v>
      </c>
      <c r="R386" s="562">
        <f t="shared" si="1059"/>
        <v>0</v>
      </c>
      <c r="S386" s="562"/>
      <c r="T386" s="563">
        <f t="shared" si="1060"/>
        <v>0</v>
      </c>
      <c r="U386" s="562">
        <f t="shared" si="1061"/>
        <v>0</v>
      </c>
      <c r="W386" s="562"/>
      <c r="X386" s="563">
        <f t="shared" si="1062"/>
        <v>0</v>
      </c>
      <c r="Y386" s="562">
        <f t="shared" si="1063"/>
        <v>0</v>
      </c>
      <c r="Z386" s="562"/>
      <c r="AA386" s="563">
        <f t="shared" si="1064"/>
        <v>0</v>
      </c>
      <c r="AB386" s="562">
        <f t="shared" si="1065"/>
        <v>0</v>
      </c>
      <c r="AD386" s="562"/>
      <c r="AE386" s="563">
        <f t="shared" si="1066"/>
        <v>0</v>
      </c>
      <c r="AF386" s="562">
        <f t="shared" si="1067"/>
        <v>0</v>
      </c>
      <c r="AG386" s="562"/>
      <c r="AH386" s="563">
        <f t="shared" si="1068"/>
        <v>0</v>
      </c>
      <c r="AI386" s="562">
        <f t="shared" si="1069"/>
        <v>0</v>
      </c>
      <c r="AK386" s="562"/>
      <c r="AL386" s="563">
        <f t="shared" si="1070"/>
        <v>0</v>
      </c>
      <c r="AM386" s="562">
        <f t="shared" si="1071"/>
        <v>0</v>
      </c>
      <c r="AN386" s="562"/>
      <c r="AO386" s="563">
        <f t="shared" si="1072"/>
        <v>0</v>
      </c>
      <c r="AP386" s="562">
        <f t="shared" si="1073"/>
        <v>0</v>
      </c>
      <c r="AR386" s="562"/>
      <c r="AS386" s="563">
        <f t="shared" si="1074"/>
        <v>0</v>
      </c>
      <c r="AT386" s="562">
        <f t="shared" si="1075"/>
        <v>0</v>
      </c>
      <c r="AU386" s="562"/>
      <c r="AV386" s="563">
        <f t="shared" si="1076"/>
        <v>0</v>
      </c>
      <c r="AW386" s="562">
        <f t="shared" si="1077"/>
        <v>0</v>
      </c>
      <c r="AY386" s="562">
        <f t="shared" si="1095"/>
        <v>1</v>
      </c>
      <c r="AZ386" s="563">
        <f t="shared" si="1078"/>
        <v>1</v>
      </c>
      <c r="BA386" s="562">
        <f t="shared" si="1079"/>
        <v>16467.16</v>
      </c>
      <c r="BB386" s="562"/>
      <c r="BC386" s="563">
        <f t="shared" si="1080"/>
        <v>0</v>
      </c>
      <c r="BD386" s="562">
        <f t="shared" si="1081"/>
        <v>0</v>
      </c>
      <c r="BF386" s="562"/>
      <c r="BG386" s="563">
        <f t="shared" si="1082"/>
        <v>0</v>
      </c>
      <c r="BH386" s="562">
        <f t="shared" si="1083"/>
        <v>0</v>
      </c>
      <c r="BI386" s="562"/>
      <c r="BJ386" s="563">
        <f t="shared" si="1084"/>
        <v>0</v>
      </c>
      <c r="BK386" s="562">
        <f t="shared" si="1085"/>
        <v>0</v>
      </c>
      <c r="BM386" s="562"/>
      <c r="BN386" s="563">
        <f t="shared" si="1086"/>
        <v>0</v>
      </c>
      <c r="BO386" s="562">
        <f t="shared" si="1087"/>
        <v>0</v>
      </c>
      <c r="BP386" s="562"/>
      <c r="BQ386" s="563">
        <f t="shared" si="1088"/>
        <v>0</v>
      </c>
      <c r="BR386" s="562">
        <f t="shared" si="1089"/>
        <v>0</v>
      </c>
      <c r="BT386" s="562">
        <f t="shared" si="975"/>
        <v>0</v>
      </c>
      <c r="BU386" s="563">
        <f t="shared" si="1090"/>
        <v>0</v>
      </c>
      <c r="BV386" s="562">
        <f t="shared" si="1091"/>
        <v>0</v>
      </c>
      <c r="BW386" s="562">
        <f t="shared" si="1092"/>
        <v>1</v>
      </c>
      <c r="BX386" s="563">
        <f t="shared" si="1093"/>
        <v>1</v>
      </c>
      <c r="BY386" s="562">
        <f t="shared" si="1094"/>
        <v>16467.16</v>
      </c>
      <c r="BZ386" s="587"/>
    </row>
    <row r="387" spans="1:78" ht="25.5" customHeight="1" x14ac:dyDescent="0.25">
      <c r="A387" s="626" t="str">
        <f>'P.O Sintética - Não Desonerado'!A381</f>
        <v xml:space="preserve"> 4.4 </v>
      </c>
      <c r="B387" s="1"/>
      <c r="C387" s="1"/>
      <c r="D387" s="617" t="str">
        <f>'P.O Sintética - Não Desonerado'!D381</f>
        <v>Forro</v>
      </c>
      <c r="E387" s="1"/>
      <c r="F387" s="2"/>
      <c r="G387" s="2"/>
      <c r="H387" s="1"/>
      <c r="I387" s="1"/>
      <c r="J387" s="1"/>
      <c r="K387" s="487"/>
      <c r="L387" s="487"/>
      <c r="M387" s="488">
        <f>'P.O Sintética - Não Desonerado'!AA381</f>
        <v>109087.77</v>
      </c>
      <c r="P387" s="559"/>
      <c r="Q387" s="561">
        <f>SUM(Q388)</f>
        <v>0</v>
      </c>
      <c r="R387" s="560">
        <f>SUM(R388)</f>
        <v>0</v>
      </c>
      <c r="S387" s="559"/>
      <c r="T387" s="561">
        <f>SUM(T388)</f>
        <v>0</v>
      </c>
      <c r="U387" s="560">
        <f>SUM(U388)</f>
        <v>0</v>
      </c>
      <c r="W387" s="559"/>
      <c r="X387" s="561">
        <f>SUM(X388)</f>
        <v>0</v>
      </c>
      <c r="Y387" s="560">
        <f>SUM(Y388)</f>
        <v>0</v>
      </c>
      <c r="Z387" s="559"/>
      <c r="AA387" s="561">
        <f>SUM(AA388)</f>
        <v>0</v>
      </c>
      <c r="AB387" s="560">
        <f>SUM(AB388)</f>
        <v>0</v>
      </c>
      <c r="AD387" s="559"/>
      <c r="AE387" s="561">
        <f>SUM(AE388)</f>
        <v>0</v>
      </c>
      <c r="AF387" s="560">
        <f>SUM(AF388)</f>
        <v>0</v>
      </c>
      <c r="AG387" s="559"/>
      <c r="AH387" s="561">
        <f>SUM(AH388)</f>
        <v>0</v>
      </c>
      <c r="AI387" s="560">
        <f>SUM(AI388)</f>
        <v>0</v>
      </c>
      <c r="AK387" s="559"/>
      <c r="AL387" s="561">
        <f>SUM(AL388)</f>
        <v>0</v>
      </c>
      <c r="AM387" s="560">
        <f>SUM(AM388)</f>
        <v>0</v>
      </c>
      <c r="AN387" s="559"/>
      <c r="AO387" s="561">
        <f>SUM(AO388)</f>
        <v>0</v>
      </c>
      <c r="AP387" s="560">
        <f>SUM(AP388)</f>
        <v>0</v>
      </c>
      <c r="AR387" s="559"/>
      <c r="AS387" s="561">
        <f>SUM(AS388)</f>
        <v>0</v>
      </c>
      <c r="AT387" s="560">
        <f>SUM(AT388)</f>
        <v>0</v>
      </c>
      <c r="AU387" s="559"/>
      <c r="AV387" s="561">
        <f>SUM(AV388)</f>
        <v>0</v>
      </c>
      <c r="AW387" s="560">
        <f>SUM(AW388)</f>
        <v>0</v>
      </c>
      <c r="AY387" s="559"/>
      <c r="AZ387" s="561">
        <f>SUM(AZ388)</f>
        <v>0</v>
      </c>
      <c r="BA387" s="560">
        <f>SUM(BA388)</f>
        <v>0</v>
      </c>
      <c r="BB387" s="559"/>
      <c r="BC387" s="561">
        <f>SUM(BC388)</f>
        <v>0</v>
      </c>
      <c r="BD387" s="560">
        <f>SUM(BD388)</f>
        <v>0</v>
      </c>
      <c r="BF387" s="559"/>
      <c r="BG387" s="561">
        <f>SUM(BG388)</f>
        <v>0</v>
      </c>
      <c r="BH387" s="560">
        <f>SUM(BH388)</f>
        <v>0</v>
      </c>
      <c r="BI387" s="559"/>
      <c r="BJ387" s="561">
        <f>SUM(BJ388)</f>
        <v>0</v>
      </c>
      <c r="BK387" s="560">
        <f>SUM(BK388)</f>
        <v>0</v>
      </c>
      <c r="BM387" s="559"/>
      <c r="BN387" s="561">
        <f>SUM(BN388)</f>
        <v>1</v>
      </c>
      <c r="BO387" s="560">
        <f>SUM(BO388)</f>
        <v>109087.77</v>
      </c>
      <c r="BP387" s="559"/>
      <c r="BQ387" s="561">
        <f>SUM(BQ388)</f>
        <v>0</v>
      </c>
      <c r="BR387" s="560">
        <f>SUM(BR388)</f>
        <v>0</v>
      </c>
      <c r="BT387" s="559"/>
      <c r="BU387" s="561">
        <f>SUM(BU388)</f>
        <v>0</v>
      </c>
      <c r="BV387" s="560">
        <f>SUM(BV388)</f>
        <v>0</v>
      </c>
      <c r="BW387" s="559"/>
      <c r="BX387" s="561">
        <f>SUM(BX388)</f>
        <v>1</v>
      </c>
      <c r="BY387" s="560">
        <f>SUM(BY388)</f>
        <v>109087.77</v>
      </c>
      <c r="BZ387" s="587"/>
    </row>
    <row r="388" spans="1:78" ht="229.5" x14ac:dyDescent="0.25">
      <c r="A388" s="625" t="str">
        <f>'P.O Sintética - Não Desonerado'!A382</f>
        <v xml:space="preserve"> 4.4.1 </v>
      </c>
      <c r="B388" s="5" t="str">
        <f>'P.O Sintética - Não Desonerado'!B382</f>
        <v xml:space="preserve"> 13.196.0103-0 </v>
      </c>
      <c r="C388" s="3" t="str">
        <f>'P.O Sintética - Não Desonerado'!C382</f>
        <v>EMOP</v>
      </c>
      <c r="D388" s="616" t="str">
        <f>'P.O Sintética - Não Desonerado'!D382</f>
        <v>FORRO REMOVIVEL COMPOSTO DE FIBRA MINERAL,COM PLACA DE BORDA QUADRADA DE 625X625MM,ESP.APROXIMADA 15,0MM,C/INDICE DE ABS ORCAO ACUSTICA,ESTRUTURADO EM PERFIS TIPO "T" DE ACO GALVANI ZADO,ALUMINIO OU DE LIGAS DE ALUMINIO,ESP.MINIMA DE 0,5MM,C/ PINTURA ELETROSTATICA,SUSPENSO POR MEIO DE PENDURAIS EM ACO GALVANIZADO,FIXADOS EM ESTRUTURA SUPERIOR.FORN. E COLOCACAO , INCLUSIVE ENCARGOS SOCIAIS GOS SOCIAIS L, ESP=0,5MM, 25X30X3000MM (LXC) RIMENTO DE HASTE=27MM (ACAO INDIRETA) )MM, ESPESSURA APROX, 15MM COM INDICE DE ABSORCAO ACUSTICA</v>
      </c>
      <c r="E388" s="4" t="str">
        <f>'P.O Sintética - Não Desonerado'!E382</f>
        <v>m²</v>
      </c>
      <c r="F388" s="5">
        <f>'P.O Sintética - Não Desonerado'!F382</f>
        <v>772.85</v>
      </c>
      <c r="G388" s="6">
        <f>'P.O Sintética - Não Desonerado'!G382</f>
        <v>116.65</v>
      </c>
      <c r="H388" s="6">
        <f>'P.O Sintética - Não Desonerado'!V382</f>
        <v>28.21</v>
      </c>
      <c r="I388" s="6">
        <f>'P.O Sintética - Não Desonerado'!W382</f>
        <v>112.94</v>
      </c>
      <c r="J388" s="6">
        <f>'P.O Sintética - Não Desonerado'!X382</f>
        <v>141.15</v>
      </c>
      <c r="K388" s="489">
        <f>'P.O Sintética - Não Desonerado'!Y382</f>
        <v>21802.09</v>
      </c>
      <c r="L388" s="489">
        <f>'P.O Sintética - Não Desonerado'!Z382</f>
        <v>87285.680000000008</v>
      </c>
      <c r="M388" s="489">
        <f>'P.O Sintética - Não Desonerado'!AA382</f>
        <v>109087.77</v>
      </c>
      <c r="P388" s="562"/>
      <c r="Q388" s="563">
        <f t="shared" ref="Q388:Q402" si="1096">P388/$F388</f>
        <v>0</v>
      </c>
      <c r="R388" s="562">
        <f>TRUNC(P388*$J388,2)</f>
        <v>0</v>
      </c>
      <c r="S388" s="562"/>
      <c r="T388" s="563">
        <f t="shared" ref="T388:T402" si="1097">S388/$F388</f>
        <v>0</v>
      </c>
      <c r="U388" s="562">
        <f>TRUNC(S388*$J388,2)</f>
        <v>0</v>
      </c>
      <c r="W388" s="562"/>
      <c r="X388" s="563">
        <f t="shared" ref="X388" si="1098">W388/$F388</f>
        <v>0</v>
      </c>
      <c r="Y388" s="562">
        <f>TRUNC(W388*$J388,2)</f>
        <v>0</v>
      </c>
      <c r="Z388" s="562"/>
      <c r="AA388" s="563">
        <f t="shared" ref="AA388" si="1099">Z388/$F388</f>
        <v>0</v>
      </c>
      <c r="AB388" s="562">
        <f>TRUNC(Z388*$J388,2)</f>
        <v>0</v>
      </c>
      <c r="AD388" s="562"/>
      <c r="AE388" s="563">
        <f t="shared" ref="AE388" si="1100">AD388/$F388</f>
        <v>0</v>
      </c>
      <c r="AF388" s="562">
        <f>TRUNC(AD388*$J388,2)</f>
        <v>0</v>
      </c>
      <c r="AG388" s="562"/>
      <c r="AH388" s="563">
        <f t="shared" ref="AH388" si="1101">AG388/$F388</f>
        <v>0</v>
      </c>
      <c r="AI388" s="562">
        <f>TRUNC(AG388*$J388,2)</f>
        <v>0</v>
      </c>
      <c r="AK388" s="562"/>
      <c r="AL388" s="563">
        <f t="shared" ref="AL388" si="1102">AK388/$F388</f>
        <v>0</v>
      </c>
      <c r="AM388" s="562">
        <f>TRUNC(AK388*$J388,2)</f>
        <v>0</v>
      </c>
      <c r="AN388" s="562"/>
      <c r="AO388" s="563">
        <f t="shared" ref="AO388" si="1103">AN388/$F388</f>
        <v>0</v>
      </c>
      <c r="AP388" s="562">
        <f>TRUNC(AN388*$J388,2)</f>
        <v>0</v>
      </c>
      <c r="AR388" s="562"/>
      <c r="AS388" s="563">
        <f t="shared" ref="AS388" si="1104">AR388/$F388</f>
        <v>0</v>
      </c>
      <c r="AT388" s="562">
        <f>TRUNC(AR388*$J388,2)</f>
        <v>0</v>
      </c>
      <c r="AU388" s="562"/>
      <c r="AV388" s="563">
        <f t="shared" ref="AV388" si="1105">AU388/$F388</f>
        <v>0</v>
      </c>
      <c r="AW388" s="562">
        <f>TRUNC(AU388*$J388,2)</f>
        <v>0</v>
      </c>
      <c r="AY388" s="562"/>
      <c r="AZ388" s="563">
        <f t="shared" ref="AZ388" si="1106">AY388/$F388</f>
        <v>0</v>
      </c>
      <c r="BA388" s="562">
        <f>TRUNC(AY388*$J388,2)</f>
        <v>0</v>
      </c>
      <c r="BB388" s="562"/>
      <c r="BC388" s="563">
        <f t="shared" ref="BC388" si="1107">BB388/$F388</f>
        <v>0</v>
      </c>
      <c r="BD388" s="562">
        <f>TRUNC(BB388*$J388,2)</f>
        <v>0</v>
      </c>
      <c r="BF388" s="562"/>
      <c r="BG388" s="563">
        <f t="shared" ref="BG388" si="1108">BF388/$F388</f>
        <v>0</v>
      </c>
      <c r="BH388" s="562">
        <f>TRUNC(BF388*$J388,2)</f>
        <v>0</v>
      </c>
      <c r="BI388" s="562"/>
      <c r="BJ388" s="563">
        <f t="shared" ref="BJ388" si="1109">BI388/$F388</f>
        <v>0</v>
      </c>
      <c r="BK388" s="562">
        <f>TRUNC(BI388*$J388,2)</f>
        <v>0</v>
      </c>
      <c r="BM388" s="562">
        <f>F388</f>
        <v>772.85</v>
      </c>
      <c r="BN388" s="563">
        <f t="shared" ref="BN388" si="1110">BM388/$F388</f>
        <v>1</v>
      </c>
      <c r="BO388" s="562">
        <f>TRUNC(BM388*$J388,2)</f>
        <v>109087.77</v>
      </c>
      <c r="BP388" s="562"/>
      <c r="BQ388" s="563">
        <f t="shared" ref="BQ388" si="1111">BP388/$F388</f>
        <v>0</v>
      </c>
      <c r="BR388" s="562">
        <f>TRUNC(BP388*$J388,2)</f>
        <v>0</v>
      </c>
      <c r="BT388" s="562">
        <f t="shared" si="975"/>
        <v>0</v>
      </c>
      <c r="BU388" s="563">
        <f>BT388/$F388</f>
        <v>0</v>
      </c>
      <c r="BV388" s="562">
        <f>TRUNC(BT388*$J388,2)</f>
        <v>0</v>
      </c>
      <c r="BW388" s="562">
        <f>F388-BT388</f>
        <v>772.85</v>
      </c>
      <c r="BX388" s="563">
        <f>BW388/$F388</f>
        <v>1</v>
      </c>
      <c r="BY388" s="562">
        <f>TRUNC(BW388*$J388,2)</f>
        <v>109087.77</v>
      </c>
      <c r="BZ388" s="587"/>
    </row>
    <row r="389" spans="1:78" ht="25.5" customHeight="1" x14ac:dyDescent="0.25">
      <c r="A389" s="626" t="str">
        <f>'P.O Sintética - Não Desonerado'!A383</f>
        <v xml:space="preserve"> 4.5 </v>
      </c>
      <c r="B389" s="1"/>
      <c r="C389" s="1"/>
      <c r="D389" s="617" t="str">
        <f>'P.O Sintética - Não Desonerado'!D383</f>
        <v>Instalações Frigorígena</v>
      </c>
      <c r="E389" s="1"/>
      <c r="F389" s="2"/>
      <c r="G389" s="2"/>
      <c r="H389" s="1"/>
      <c r="I389" s="1"/>
      <c r="J389" s="1"/>
      <c r="K389" s="487"/>
      <c r="L389" s="487"/>
      <c r="M389" s="488">
        <f>'P.O Sintética - Não Desonerado'!AA383</f>
        <v>270290.32999999996</v>
      </c>
      <c r="P389" s="559"/>
      <c r="Q389" s="561">
        <f>SUM(Q390:Q402)/13</f>
        <v>0</v>
      </c>
      <c r="R389" s="560">
        <f>SUM(R390:R402)</f>
        <v>0</v>
      </c>
      <c r="S389" s="559"/>
      <c r="T389" s="561">
        <f>SUM(T390:T402)/13</f>
        <v>0</v>
      </c>
      <c r="U389" s="560">
        <f>SUM(U390:U402)</f>
        <v>0</v>
      </c>
      <c r="W389" s="559"/>
      <c r="X389" s="561">
        <f>SUM(X390:X402)/13</f>
        <v>0</v>
      </c>
      <c r="Y389" s="560">
        <f>SUM(Y390:Y402)</f>
        <v>0</v>
      </c>
      <c r="Z389" s="559"/>
      <c r="AA389" s="561">
        <f>SUM(AA390:AA402)/13</f>
        <v>0</v>
      </c>
      <c r="AB389" s="560">
        <f>SUM(AB390:AB402)</f>
        <v>0</v>
      </c>
      <c r="AD389" s="559"/>
      <c r="AE389" s="561">
        <f>SUM(AE390:AE402)/13</f>
        <v>0</v>
      </c>
      <c r="AF389" s="560">
        <f>SUM(AF390:AF402)</f>
        <v>0</v>
      </c>
      <c r="AG389" s="559"/>
      <c r="AH389" s="561">
        <f>SUM(AH390:AH402)/13</f>
        <v>0</v>
      </c>
      <c r="AI389" s="560">
        <f>SUM(AI390:AI402)</f>
        <v>0</v>
      </c>
      <c r="AK389" s="559"/>
      <c r="AL389" s="561">
        <f>SUM(AL390:AL402)/13</f>
        <v>0</v>
      </c>
      <c r="AM389" s="560">
        <f>SUM(AM390:AM402)</f>
        <v>0</v>
      </c>
      <c r="AN389" s="559"/>
      <c r="AO389" s="561">
        <f>SUM(AO390:AO402)/13</f>
        <v>0</v>
      </c>
      <c r="AP389" s="560">
        <f>SUM(AP390:AP402)</f>
        <v>0</v>
      </c>
      <c r="AR389" s="559"/>
      <c r="AS389" s="561">
        <f>SUM(AS390:AS402)/13</f>
        <v>0</v>
      </c>
      <c r="AT389" s="560">
        <f>SUM(AT390:AT402)</f>
        <v>0</v>
      </c>
      <c r="AU389" s="559"/>
      <c r="AV389" s="561">
        <f>SUM(AV390:AV402)/13</f>
        <v>0</v>
      </c>
      <c r="AW389" s="560">
        <f>SUM(AW390:AW402)</f>
        <v>0</v>
      </c>
      <c r="AY389" s="559"/>
      <c r="AZ389" s="561">
        <f>SUM(AZ390:AZ402)/13</f>
        <v>0</v>
      </c>
      <c r="BA389" s="560">
        <f>SUM(BA390:BA402)</f>
        <v>0</v>
      </c>
      <c r="BB389" s="559"/>
      <c r="BC389" s="561">
        <f>SUM(BC390:BC402)/13</f>
        <v>0</v>
      </c>
      <c r="BD389" s="560">
        <f>SUM(BD390:BD402)</f>
        <v>0</v>
      </c>
      <c r="BF389" s="559"/>
      <c r="BG389" s="561">
        <f>SUM(BG390:BG402)/13</f>
        <v>1</v>
      </c>
      <c r="BH389" s="560">
        <f>SUM(BH390:BH402)</f>
        <v>270290.32999999996</v>
      </c>
      <c r="BI389" s="559"/>
      <c r="BJ389" s="561">
        <f>SUM(BJ390:BJ402)/13</f>
        <v>0</v>
      </c>
      <c r="BK389" s="560">
        <f>SUM(BK390:BK402)</f>
        <v>0</v>
      </c>
      <c r="BM389" s="559"/>
      <c r="BN389" s="561">
        <f>SUM(BN390:BN402)/13</f>
        <v>0</v>
      </c>
      <c r="BO389" s="560">
        <f>SUM(BO390:BO402)</f>
        <v>0</v>
      </c>
      <c r="BP389" s="559"/>
      <c r="BQ389" s="561">
        <f>SUM(BQ390:BQ402)/13</f>
        <v>0</v>
      </c>
      <c r="BR389" s="560">
        <f>SUM(BR390:BR402)</f>
        <v>0</v>
      </c>
      <c r="BT389" s="559"/>
      <c r="BU389" s="561">
        <f>SUM(BU390:BU402)/13</f>
        <v>0</v>
      </c>
      <c r="BV389" s="560">
        <f>SUM(BV390:BV402)</f>
        <v>0</v>
      </c>
      <c r="BW389" s="559"/>
      <c r="BX389" s="561">
        <f>SUM(BX390:BX402)/13</f>
        <v>1</v>
      </c>
      <c r="BY389" s="560">
        <f>SUM(BY390:BY402)</f>
        <v>270290.32999999996</v>
      </c>
      <c r="BZ389" s="587"/>
    </row>
    <row r="390" spans="1:78" ht="51" x14ac:dyDescent="0.25">
      <c r="A390" s="625" t="str">
        <f>'P.O Sintética - Não Desonerado'!A384</f>
        <v xml:space="preserve"> 4.5.1 </v>
      </c>
      <c r="B390" s="5" t="str">
        <f>'P.O Sintética - Não Desonerado'!B384</f>
        <v xml:space="preserve"> 103268 </v>
      </c>
      <c r="C390" s="3" t="str">
        <f>'P.O Sintética - Não Desonerado'!C384</f>
        <v>SINAPI</v>
      </c>
      <c r="D390" s="616" t="str">
        <f>'P.O Sintética - Não Desonerado'!D384</f>
        <v>AR CONDICIONADO SPLIT ON/OFF, CASSETE (TETO), 18000 BTU/H, CICLO QUENTE/FRIO - FORNECIMENTO E INSTALAÇÃO. AF_11/2021_PE</v>
      </c>
      <c r="E390" s="4" t="str">
        <f>'P.O Sintética - Não Desonerado'!E384</f>
        <v>UN</v>
      </c>
      <c r="F390" s="5">
        <f>'P.O Sintética - Não Desonerado'!F384</f>
        <v>19</v>
      </c>
      <c r="G390" s="6">
        <f>'P.O Sintética - Não Desonerado'!G384</f>
        <v>8036.96</v>
      </c>
      <c r="H390" s="6">
        <f>'P.O Sintética - Não Desonerado'!V384</f>
        <v>247.32</v>
      </c>
      <c r="I390" s="6">
        <f>'P.O Sintética - Não Desonerado'!W384</f>
        <v>9478.2000000000007</v>
      </c>
      <c r="J390" s="6">
        <f>'P.O Sintética - Não Desonerado'!X384</f>
        <v>9725.52</v>
      </c>
      <c r="K390" s="489">
        <f>'P.O Sintética - Não Desonerado'!Y384</f>
        <v>4699.08</v>
      </c>
      <c r="L390" s="489">
        <f>'P.O Sintética - Não Desonerado'!Z384</f>
        <v>180085.80000000002</v>
      </c>
      <c r="M390" s="489">
        <f>'P.O Sintética - Não Desonerado'!AA384</f>
        <v>184784.88</v>
      </c>
      <c r="P390" s="562"/>
      <c r="Q390" s="563">
        <f t="shared" si="1096"/>
        <v>0</v>
      </c>
      <c r="R390" s="562">
        <f t="shared" ref="R390:R402" si="1112">TRUNC(P390*$J390,2)</f>
        <v>0</v>
      </c>
      <c r="S390" s="562"/>
      <c r="T390" s="563">
        <f t="shared" si="1097"/>
        <v>0</v>
      </c>
      <c r="U390" s="562">
        <f t="shared" ref="U390:U402" si="1113">TRUNC(S390*$J390,2)</f>
        <v>0</v>
      </c>
      <c r="W390" s="562"/>
      <c r="X390" s="563">
        <f t="shared" ref="X390:X402" si="1114">W390/$F390</f>
        <v>0</v>
      </c>
      <c r="Y390" s="562">
        <f t="shared" ref="Y390:Y402" si="1115">TRUNC(W390*$J390,2)</f>
        <v>0</v>
      </c>
      <c r="Z390" s="562"/>
      <c r="AA390" s="563">
        <f t="shared" ref="AA390:AA402" si="1116">Z390/$F390</f>
        <v>0</v>
      </c>
      <c r="AB390" s="562">
        <f t="shared" ref="AB390:AB402" si="1117">TRUNC(Z390*$J390,2)</f>
        <v>0</v>
      </c>
      <c r="AD390" s="562"/>
      <c r="AE390" s="563">
        <f t="shared" ref="AE390:AE402" si="1118">AD390/$F390</f>
        <v>0</v>
      </c>
      <c r="AF390" s="562">
        <f t="shared" ref="AF390:AF402" si="1119">TRUNC(AD390*$J390,2)</f>
        <v>0</v>
      </c>
      <c r="AG390" s="562"/>
      <c r="AH390" s="563">
        <f t="shared" ref="AH390:AH402" si="1120">AG390/$F390</f>
        <v>0</v>
      </c>
      <c r="AI390" s="562">
        <f t="shared" ref="AI390:AI402" si="1121">TRUNC(AG390*$J390,2)</f>
        <v>0</v>
      </c>
      <c r="AK390" s="562"/>
      <c r="AL390" s="563">
        <f t="shared" ref="AL390:AL402" si="1122">AK390/$F390</f>
        <v>0</v>
      </c>
      <c r="AM390" s="562">
        <f t="shared" ref="AM390:AM402" si="1123">TRUNC(AK390*$J390,2)</f>
        <v>0</v>
      </c>
      <c r="AN390" s="562"/>
      <c r="AO390" s="563">
        <f t="shared" ref="AO390:AO402" si="1124">AN390/$F390</f>
        <v>0</v>
      </c>
      <c r="AP390" s="562">
        <f t="shared" ref="AP390:AP402" si="1125">TRUNC(AN390*$J390,2)</f>
        <v>0</v>
      </c>
      <c r="AR390" s="562"/>
      <c r="AS390" s="563">
        <f t="shared" ref="AS390:AS402" si="1126">AR390/$F390</f>
        <v>0</v>
      </c>
      <c r="AT390" s="562">
        <f t="shared" ref="AT390:AT402" si="1127">TRUNC(AR390*$J390,2)</f>
        <v>0</v>
      </c>
      <c r="AU390" s="562"/>
      <c r="AV390" s="563">
        <f t="shared" ref="AV390:AV402" si="1128">AU390/$F390</f>
        <v>0</v>
      </c>
      <c r="AW390" s="562">
        <f t="shared" ref="AW390:AW402" si="1129">TRUNC(AU390*$J390,2)</f>
        <v>0</v>
      </c>
      <c r="AY390" s="562"/>
      <c r="AZ390" s="563">
        <f t="shared" ref="AZ390:AZ402" si="1130">AY390/$F390</f>
        <v>0</v>
      </c>
      <c r="BA390" s="562">
        <f t="shared" ref="BA390:BA402" si="1131">TRUNC(AY390*$J390,2)</f>
        <v>0</v>
      </c>
      <c r="BB390" s="562"/>
      <c r="BC390" s="563">
        <f t="shared" ref="BC390:BC402" si="1132">BB390/$F390</f>
        <v>0</v>
      </c>
      <c r="BD390" s="562">
        <f t="shared" ref="BD390:BD402" si="1133">TRUNC(BB390*$J390,2)</f>
        <v>0</v>
      </c>
      <c r="BF390" s="562">
        <f>F390</f>
        <v>19</v>
      </c>
      <c r="BG390" s="563">
        <f t="shared" ref="BG390:BG402" si="1134">BF390/$F390</f>
        <v>1</v>
      </c>
      <c r="BH390" s="562">
        <f t="shared" ref="BH390:BH402" si="1135">TRUNC(BF390*$J390,2)</f>
        <v>184784.88</v>
      </c>
      <c r="BI390" s="562"/>
      <c r="BJ390" s="563">
        <f t="shared" ref="BJ390:BJ402" si="1136">BI390/$F390</f>
        <v>0</v>
      </c>
      <c r="BK390" s="562">
        <f t="shared" ref="BK390:BK402" si="1137">TRUNC(BI390*$J390,2)</f>
        <v>0</v>
      </c>
      <c r="BM390" s="562"/>
      <c r="BN390" s="563">
        <f t="shared" ref="BN390:BN402" si="1138">BM390/$F390</f>
        <v>0</v>
      </c>
      <c r="BO390" s="562">
        <f t="shared" ref="BO390:BO402" si="1139">TRUNC(BM390*$J390,2)</f>
        <v>0</v>
      </c>
      <c r="BP390" s="562"/>
      <c r="BQ390" s="563">
        <f t="shared" ref="BQ390:BQ402" si="1140">BP390/$F390</f>
        <v>0</v>
      </c>
      <c r="BR390" s="562">
        <f t="shared" ref="BR390:BR402" si="1141">TRUNC(BP390*$J390,2)</f>
        <v>0</v>
      </c>
      <c r="BT390" s="562">
        <f t="shared" si="975"/>
        <v>0</v>
      </c>
      <c r="BU390" s="563">
        <f t="shared" ref="BU390:BU402" si="1142">BT390/$F390</f>
        <v>0</v>
      </c>
      <c r="BV390" s="562">
        <f t="shared" ref="BV390:BV402" si="1143">TRUNC(BT390*$J390,2)</f>
        <v>0</v>
      </c>
      <c r="BW390" s="562">
        <f t="shared" ref="BW390:BW402" si="1144">F390-BT390</f>
        <v>19</v>
      </c>
      <c r="BX390" s="563">
        <f t="shared" ref="BX390:BX402" si="1145">BW390/$F390</f>
        <v>1</v>
      </c>
      <c r="BY390" s="562">
        <f t="shared" ref="BY390:BY402" si="1146">TRUNC(BW390*$J390,2)</f>
        <v>184784.88</v>
      </c>
      <c r="BZ390" s="587"/>
    </row>
    <row r="391" spans="1:78" ht="178.5" x14ac:dyDescent="0.25">
      <c r="A391" s="625" t="str">
        <f>'P.O Sintética - Não Desonerado'!A385</f>
        <v xml:space="preserve"> 4.5.2 </v>
      </c>
      <c r="B391" s="5" t="str">
        <f>'P.O Sintética - Não Desonerado'!B385</f>
        <v xml:space="preserve"> 15.005.0215-A </v>
      </c>
      <c r="C391" s="3" t="str">
        <f>'P.O Sintética - Não Desonerado'!C385</f>
        <v>EMOP</v>
      </c>
      <c r="D391" s="616" t="str">
        <f>'P.O Sintética - Não Desonerado'!D385</f>
        <v>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DE 6,00M, DE 020MM X33)CM,COM CAPACIDADE DE PESO MAXIMO APROXIMADO DE 110KG SOCIAIS DESONERADOS GOS SOCIAIS DESONERADOS</v>
      </c>
      <c r="E391" s="4" t="str">
        <f>'P.O Sintética - Não Desonerado'!E385</f>
        <v>UN</v>
      </c>
      <c r="F391" s="5">
        <f>'P.O Sintética - Não Desonerado'!F385</f>
        <v>14</v>
      </c>
      <c r="G391" s="6">
        <f>'P.O Sintética - Não Desonerado'!G385</f>
        <v>313.35000000000002</v>
      </c>
      <c r="H391" s="6">
        <f>'P.O Sintética - Não Desonerado'!V385</f>
        <v>209.52</v>
      </c>
      <c r="I391" s="6">
        <f>'P.O Sintética - Não Desonerado'!W385</f>
        <v>169.66</v>
      </c>
      <c r="J391" s="6">
        <f>'P.O Sintética - Não Desonerado'!X385</f>
        <v>379.18</v>
      </c>
      <c r="K391" s="489">
        <f>'P.O Sintética - Não Desonerado'!Y385</f>
        <v>2933.28</v>
      </c>
      <c r="L391" s="489">
        <f>'P.O Sintética - Não Desonerado'!Z385</f>
        <v>2375.2400000000002</v>
      </c>
      <c r="M391" s="489">
        <f>'P.O Sintética - Não Desonerado'!AA385</f>
        <v>5308.52</v>
      </c>
      <c r="P391" s="562"/>
      <c r="Q391" s="563">
        <f t="shared" si="1096"/>
        <v>0</v>
      </c>
      <c r="R391" s="562">
        <f t="shared" si="1112"/>
        <v>0</v>
      </c>
      <c r="S391" s="562"/>
      <c r="T391" s="563">
        <f t="shared" si="1097"/>
        <v>0</v>
      </c>
      <c r="U391" s="562">
        <f t="shared" si="1113"/>
        <v>0</v>
      </c>
      <c r="W391" s="562"/>
      <c r="X391" s="563">
        <f t="shared" si="1114"/>
        <v>0</v>
      </c>
      <c r="Y391" s="562">
        <f t="shared" si="1115"/>
        <v>0</v>
      </c>
      <c r="Z391" s="562"/>
      <c r="AA391" s="563">
        <f t="shared" si="1116"/>
        <v>0</v>
      </c>
      <c r="AB391" s="562">
        <f t="shared" si="1117"/>
        <v>0</v>
      </c>
      <c r="AD391" s="562"/>
      <c r="AE391" s="563">
        <f t="shared" si="1118"/>
        <v>0</v>
      </c>
      <c r="AF391" s="562">
        <f t="shared" si="1119"/>
        <v>0</v>
      </c>
      <c r="AG391" s="562"/>
      <c r="AH391" s="563">
        <f t="shared" si="1120"/>
        <v>0</v>
      </c>
      <c r="AI391" s="562">
        <f t="shared" si="1121"/>
        <v>0</v>
      </c>
      <c r="AK391" s="562"/>
      <c r="AL391" s="563">
        <f t="shared" si="1122"/>
        <v>0</v>
      </c>
      <c r="AM391" s="562">
        <f t="shared" si="1123"/>
        <v>0</v>
      </c>
      <c r="AN391" s="562"/>
      <c r="AO391" s="563">
        <f t="shared" si="1124"/>
        <v>0</v>
      </c>
      <c r="AP391" s="562">
        <f t="shared" si="1125"/>
        <v>0</v>
      </c>
      <c r="AR391" s="562"/>
      <c r="AS391" s="563">
        <f t="shared" si="1126"/>
        <v>0</v>
      </c>
      <c r="AT391" s="562">
        <f t="shared" si="1127"/>
        <v>0</v>
      </c>
      <c r="AU391" s="562"/>
      <c r="AV391" s="563">
        <f t="shared" si="1128"/>
        <v>0</v>
      </c>
      <c r="AW391" s="562">
        <f t="shared" si="1129"/>
        <v>0</v>
      </c>
      <c r="AY391" s="562"/>
      <c r="AZ391" s="563">
        <f t="shared" si="1130"/>
        <v>0</v>
      </c>
      <c r="BA391" s="562">
        <f t="shared" si="1131"/>
        <v>0</v>
      </c>
      <c r="BB391" s="562"/>
      <c r="BC391" s="563">
        <f t="shared" si="1132"/>
        <v>0</v>
      </c>
      <c r="BD391" s="562">
        <f t="shared" si="1133"/>
        <v>0</v>
      </c>
      <c r="BF391" s="562">
        <f t="shared" ref="BF391:BF402" si="1147">F391</f>
        <v>14</v>
      </c>
      <c r="BG391" s="563">
        <f t="shared" si="1134"/>
        <v>1</v>
      </c>
      <c r="BH391" s="562">
        <f t="shared" si="1135"/>
        <v>5308.52</v>
      </c>
      <c r="BI391" s="562"/>
      <c r="BJ391" s="563">
        <f t="shared" si="1136"/>
        <v>0</v>
      </c>
      <c r="BK391" s="562">
        <f t="shared" si="1137"/>
        <v>0</v>
      </c>
      <c r="BM391" s="562"/>
      <c r="BN391" s="563">
        <f t="shared" si="1138"/>
        <v>0</v>
      </c>
      <c r="BO391" s="562">
        <f t="shared" si="1139"/>
        <v>0</v>
      </c>
      <c r="BP391" s="562"/>
      <c r="BQ391" s="563">
        <f t="shared" si="1140"/>
        <v>0</v>
      </c>
      <c r="BR391" s="562">
        <f t="shared" si="1141"/>
        <v>0</v>
      </c>
      <c r="BT391" s="562">
        <f t="shared" si="975"/>
        <v>0</v>
      </c>
      <c r="BU391" s="563">
        <f t="shared" si="1142"/>
        <v>0</v>
      </c>
      <c r="BV391" s="562">
        <f t="shared" si="1143"/>
        <v>0</v>
      </c>
      <c r="BW391" s="562">
        <f t="shared" si="1144"/>
        <v>14</v>
      </c>
      <c r="BX391" s="563">
        <f t="shared" si="1145"/>
        <v>1</v>
      </c>
      <c r="BY391" s="562">
        <f t="shared" si="1146"/>
        <v>5308.52</v>
      </c>
      <c r="BZ391" s="587"/>
    </row>
    <row r="392" spans="1:78" ht="51" x14ac:dyDescent="0.25">
      <c r="A392" s="625" t="str">
        <f>'P.O Sintética - Não Desonerado'!A386</f>
        <v xml:space="preserve"> 4.5.3 </v>
      </c>
      <c r="B392" s="5" t="str">
        <f>'P.O Sintética - Não Desonerado'!B386</f>
        <v xml:space="preserve"> 103270 </v>
      </c>
      <c r="C392" s="3" t="str">
        <f>'P.O Sintética - Não Desonerado'!C386</f>
        <v>SINAPI</v>
      </c>
      <c r="D392" s="616" t="str">
        <f>'P.O Sintética - Não Desonerado'!D386</f>
        <v>AR CONDICIONADO SPLIT ON/OFF, CASSETE (TETO), 24000 BTU/H, CICLO QUENTE/FRIO - FORNECIMENTO E INSTALAÇÃO. AF_11/2021_PE</v>
      </c>
      <c r="E392" s="4" t="str">
        <f>'P.O Sintética - Não Desonerado'!E386</f>
        <v>UN</v>
      </c>
      <c r="F392" s="5">
        <f>'P.O Sintética - Não Desonerado'!F386</f>
        <v>1</v>
      </c>
      <c r="G392" s="6">
        <f>'P.O Sintética - Não Desonerado'!G386</f>
        <v>8637.7099999999991</v>
      </c>
      <c r="H392" s="6">
        <f>'P.O Sintética - Não Desonerado'!V386</f>
        <v>257.13</v>
      </c>
      <c r="I392" s="6">
        <f>'P.O Sintética - Não Desonerado'!W386</f>
        <v>10195.36</v>
      </c>
      <c r="J392" s="6">
        <f>'P.O Sintética - Não Desonerado'!X386</f>
        <v>10452.49</v>
      </c>
      <c r="K392" s="489">
        <f>'P.O Sintética - Não Desonerado'!Y386</f>
        <v>257.13</v>
      </c>
      <c r="L392" s="489">
        <f>'P.O Sintética - Não Desonerado'!Z386</f>
        <v>10195.36</v>
      </c>
      <c r="M392" s="489">
        <f>'P.O Sintética - Não Desonerado'!AA386</f>
        <v>10452.49</v>
      </c>
      <c r="P392" s="562"/>
      <c r="Q392" s="563">
        <f t="shared" si="1096"/>
        <v>0</v>
      </c>
      <c r="R392" s="562">
        <f t="shared" si="1112"/>
        <v>0</v>
      </c>
      <c r="S392" s="562"/>
      <c r="T392" s="563">
        <f t="shared" si="1097"/>
        <v>0</v>
      </c>
      <c r="U392" s="562">
        <f t="shared" si="1113"/>
        <v>0</v>
      </c>
      <c r="W392" s="562"/>
      <c r="X392" s="563">
        <f t="shared" si="1114"/>
        <v>0</v>
      </c>
      <c r="Y392" s="562">
        <f t="shared" si="1115"/>
        <v>0</v>
      </c>
      <c r="Z392" s="562"/>
      <c r="AA392" s="563">
        <f t="shared" si="1116"/>
        <v>0</v>
      </c>
      <c r="AB392" s="562">
        <f t="shared" si="1117"/>
        <v>0</v>
      </c>
      <c r="AD392" s="562"/>
      <c r="AE392" s="563">
        <f t="shared" si="1118"/>
        <v>0</v>
      </c>
      <c r="AF392" s="562">
        <f t="shared" si="1119"/>
        <v>0</v>
      </c>
      <c r="AG392" s="562"/>
      <c r="AH392" s="563">
        <f t="shared" si="1120"/>
        <v>0</v>
      </c>
      <c r="AI392" s="562">
        <f t="shared" si="1121"/>
        <v>0</v>
      </c>
      <c r="AK392" s="562"/>
      <c r="AL392" s="563">
        <f t="shared" si="1122"/>
        <v>0</v>
      </c>
      <c r="AM392" s="562">
        <f t="shared" si="1123"/>
        <v>0</v>
      </c>
      <c r="AN392" s="562"/>
      <c r="AO392" s="563">
        <f t="shared" si="1124"/>
        <v>0</v>
      </c>
      <c r="AP392" s="562">
        <f t="shared" si="1125"/>
        <v>0</v>
      </c>
      <c r="AR392" s="562"/>
      <c r="AS392" s="563">
        <f t="shared" si="1126"/>
        <v>0</v>
      </c>
      <c r="AT392" s="562">
        <f t="shared" si="1127"/>
        <v>0</v>
      </c>
      <c r="AU392" s="562"/>
      <c r="AV392" s="563">
        <f t="shared" si="1128"/>
        <v>0</v>
      </c>
      <c r="AW392" s="562">
        <f t="shared" si="1129"/>
        <v>0</v>
      </c>
      <c r="AY392" s="562"/>
      <c r="AZ392" s="563">
        <f t="shared" si="1130"/>
        <v>0</v>
      </c>
      <c r="BA392" s="562">
        <f t="shared" si="1131"/>
        <v>0</v>
      </c>
      <c r="BB392" s="562"/>
      <c r="BC392" s="563">
        <f t="shared" si="1132"/>
        <v>0</v>
      </c>
      <c r="BD392" s="562">
        <f t="shared" si="1133"/>
        <v>0</v>
      </c>
      <c r="BF392" s="562">
        <f t="shared" si="1147"/>
        <v>1</v>
      </c>
      <c r="BG392" s="563">
        <f t="shared" si="1134"/>
        <v>1</v>
      </c>
      <c r="BH392" s="562">
        <f t="shared" si="1135"/>
        <v>10452.49</v>
      </c>
      <c r="BI392" s="562"/>
      <c r="BJ392" s="563">
        <f t="shared" si="1136"/>
        <v>0</v>
      </c>
      <c r="BK392" s="562">
        <f t="shared" si="1137"/>
        <v>0</v>
      </c>
      <c r="BM392" s="562"/>
      <c r="BN392" s="563">
        <f t="shared" si="1138"/>
        <v>0</v>
      </c>
      <c r="BO392" s="562">
        <f t="shared" si="1139"/>
        <v>0</v>
      </c>
      <c r="BP392" s="562"/>
      <c r="BQ392" s="563">
        <f t="shared" si="1140"/>
        <v>0</v>
      </c>
      <c r="BR392" s="562">
        <f t="shared" si="1141"/>
        <v>0</v>
      </c>
      <c r="BT392" s="562">
        <f t="shared" si="975"/>
        <v>0</v>
      </c>
      <c r="BU392" s="563">
        <f t="shared" si="1142"/>
        <v>0</v>
      </c>
      <c r="BV392" s="562">
        <f t="shared" si="1143"/>
        <v>0</v>
      </c>
      <c r="BW392" s="562">
        <f t="shared" si="1144"/>
        <v>1</v>
      </c>
      <c r="BX392" s="563">
        <f t="shared" si="1145"/>
        <v>1</v>
      </c>
      <c r="BY392" s="562">
        <f t="shared" si="1146"/>
        <v>10452.49</v>
      </c>
      <c r="BZ392" s="587"/>
    </row>
    <row r="393" spans="1:78" ht="63.75" x14ac:dyDescent="0.25">
      <c r="A393" s="625" t="str">
        <f>'P.O Sintética - Não Desonerado'!A387</f>
        <v xml:space="preserve"> 4.5.4 </v>
      </c>
      <c r="B393" s="5" t="str">
        <f>'P.O Sintética - Não Desonerado'!B387</f>
        <v xml:space="preserve"> 103289 </v>
      </c>
      <c r="C393" s="3" t="str">
        <f>'P.O Sintética - Não Desonerado'!C387</f>
        <v>SINAPI</v>
      </c>
      <c r="D393" s="616" t="str">
        <f>'P.O Sintética - Não Desonerado'!D387</f>
        <v>TUBO EM COBRE FLEXÍVEL, DN 1/4", COM ISOLAMENTO, INSTALADO EM FORRO, PARA RAMAL DE ALIMENTAÇÃO DE AR CONDICIONADO, INCLUSO FIXADOR. AF_11/2021</v>
      </c>
      <c r="E393" s="4" t="str">
        <f>'P.O Sintética - Não Desonerado'!E387</f>
        <v>M</v>
      </c>
      <c r="F393" s="5">
        <f>'P.O Sintética - Não Desonerado'!F387</f>
        <v>234.67</v>
      </c>
      <c r="G393" s="6">
        <f>'P.O Sintética - Não Desonerado'!G387</f>
        <v>33.33</v>
      </c>
      <c r="H393" s="6">
        <f>'P.O Sintética - Não Desonerado'!V387</f>
        <v>5.67</v>
      </c>
      <c r="I393" s="6">
        <f>'P.O Sintética - Não Desonerado'!W387</f>
        <v>34.659999999999997</v>
      </c>
      <c r="J393" s="6">
        <f>'P.O Sintética - Não Desonerado'!X387</f>
        <v>40.33</v>
      </c>
      <c r="K393" s="489">
        <f>'P.O Sintética - Não Desonerado'!Y387</f>
        <v>1330.57</v>
      </c>
      <c r="L393" s="489">
        <f>'P.O Sintética - Não Desonerado'!Z387</f>
        <v>8133.67</v>
      </c>
      <c r="M393" s="489">
        <f>'P.O Sintética - Não Desonerado'!AA387</f>
        <v>9464.24</v>
      </c>
      <c r="P393" s="562"/>
      <c r="Q393" s="563">
        <f t="shared" si="1096"/>
        <v>0</v>
      </c>
      <c r="R393" s="562">
        <f t="shared" si="1112"/>
        <v>0</v>
      </c>
      <c r="S393" s="562"/>
      <c r="T393" s="563">
        <f t="shared" si="1097"/>
        <v>0</v>
      </c>
      <c r="U393" s="562">
        <f t="shared" si="1113"/>
        <v>0</v>
      </c>
      <c r="W393" s="562"/>
      <c r="X393" s="563">
        <f t="shared" si="1114"/>
        <v>0</v>
      </c>
      <c r="Y393" s="562">
        <f t="shared" si="1115"/>
        <v>0</v>
      </c>
      <c r="Z393" s="562"/>
      <c r="AA393" s="563">
        <f t="shared" si="1116"/>
        <v>0</v>
      </c>
      <c r="AB393" s="562">
        <f t="shared" si="1117"/>
        <v>0</v>
      </c>
      <c r="AD393" s="562"/>
      <c r="AE393" s="563">
        <f t="shared" si="1118"/>
        <v>0</v>
      </c>
      <c r="AF393" s="562">
        <f t="shared" si="1119"/>
        <v>0</v>
      </c>
      <c r="AG393" s="562"/>
      <c r="AH393" s="563">
        <f t="shared" si="1120"/>
        <v>0</v>
      </c>
      <c r="AI393" s="562">
        <f t="shared" si="1121"/>
        <v>0</v>
      </c>
      <c r="AK393" s="562"/>
      <c r="AL393" s="563">
        <f t="shared" si="1122"/>
        <v>0</v>
      </c>
      <c r="AM393" s="562">
        <f t="shared" si="1123"/>
        <v>0</v>
      </c>
      <c r="AN393" s="562"/>
      <c r="AO393" s="563">
        <f t="shared" si="1124"/>
        <v>0</v>
      </c>
      <c r="AP393" s="562">
        <f t="shared" si="1125"/>
        <v>0</v>
      </c>
      <c r="AR393" s="562"/>
      <c r="AS393" s="563">
        <f t="shared" si="1126"/>
        <v>0</v>
      </c>
      <c r="AT393" s="562">
        <f t="shared" si="1127"/>
        <v>0</v>
      </c>
      <c r="AU393" s="562"/>
      <c r="AV393" s="563">
        <f t="shared" si="1128"/>
        <v>0</v>
      </c>
      <c r="AW393" s="562">
        <f t="shared" si="1129"/>
        <v>0</v>
      </c>
      <c r="AY393" s="562"/>
      <c r="AZ393" s="563">
        <f t="shared" si="1130"/>
        <v>0</v>
      </c>
      <c r="BA393" s="562">
        <f t="shared" si="1131"/>
        <v>0</v>
      </c>
      <c r="BB393" s="562"/>
      <c r="BC393" s="563">
        <f t="shared" si="1132"/>
        <v>0</v>
      </c>
      <c r="BD393" s="562">
        <f t="shared" si="1133"/>
        <v>0</v>
      </c>
      <c r="BF393" s="562">
        <f t="shared" si="1147"/>
        <v>234.67</v>
      </c>
      <c r="BG393" s="563">
        <f t="shared" si="1134"/>
        <v>1</v>
      </c>
      <c r="BH393" s="562">
        <f t="shared" si="1135"/>
        <v>9464.24</v>
      </c>
      <c r="BI393" s="562"/>
      <c r="BJ393" s="563">
        <f t="shared" si="1136"/>
        <v>0</v>
      </c>
      <c r="BK393" s="562">
        <f t="shared" si="1137"/>
        <v>0</v>
      </c>
      <c r="BM393" s="562"/>
      <c r="BN393" s="563">
        <f t="shared" si="1138"/>
        <v>0</v>
      </c>
      <c r="BO393" s="562">
        <f t="shared" si="1139"/>
        <v>0</v>
      </c>
      <c r="BP393" s="562"/>
      <c r="BQ393" s="563">
        <f t="shared" si="1140"/>
        <v>0</v>
      </c>
      <c r="BR393" s="562">
        <f t="shared" si="1141"/>
        <v>0</v>
      </c>
      <c r="BT393" s="562">
        <f t="shared" si="975"/>
        <v>0</v>
      </c>
      <c r="BU393" s="563">
        <f t="shared" si="1142"/>
        <v>0</v>
      </c>
      <c r="BV393" s="562">
        <f t="shared" si="1143"/>
        <v>0</v>
      </c>
      <c r="BW393" s="562">
        <f t="shared" si="1144"/>
        <v>234.67</v>
      </c>
      <c r="BX393" s="563">
        <f t="shared" si="1145"/>
        <v>1</v>
      </c>
      <c r="BY393" s="562">
        <f t="shared" si="1146"/>
        <v>9464.24</v>
      </c>
      <c r="BZ393" s="587"/>
    </row>
    <row r="394" spans="1:78" ht="63.75" x14ac:dyDescent="0.25">
      <c r="A394" s="625" t="str">
        <f>'P.O Sintética - Não Desonerado'!A388</f>
        <v xml:space="preserve"> 4.5.5 </v>
      </c>
      <c r="B394" s="5" t="str">
        <f>'P.O Sintética - Não Desonerado'!B388</f>
        <v xml:space="preserve"> 97327 </v>
      </c>
      <c r="C394" s="3" t="str">
        <f>'P.O Sintética - Não Desonerado'!C388</f>
        <v>SINAPI</v>
      </c>
      <c r="D394" s="616" t="str">
        <f>'P.O Sintética - Não Desonerado'!D388</f>
        <v>TUBO EM COBRE FLEXÍVEL, DN 1/4", COM ISOLAMENTO, INSTALADO EM RAMAL DE ALIMENTAÇÃO DE AR CONDICIONADO COM CONDENSADORA INDIVIDUAL FORNECIMENTO E INSTALAÇÃO. AF_12/2015</v>
      </c>
      <c r="E394" s="4" t="str">
        <f>'P.O Sintética - Não Desonerado'!E388</f>
        <v>M</v>
      </c>
      <c r="F394" s="5">
        <f>'P.O Sintética - Não Desonerado'!F388</f>
        <v>258.38</v>
      </c>
      <c r="G394" s="6">
        <f>'P.O Sintética - Não Desonerado'!G388</f>
        <v>28.27</v>
      </c>
      <c r="H394" s="6">
        <f>'P.O Sintética - Não Desonerado'!V388</f>
        <v>3.04</v>
      </c>
      <c r="I394" s="6">
        <f>'P.O Sintética - Não Desonerado'!W388</f>
        <v>31.160000000000004</v>
      </c>
      <c r="J394" s="6">
        <f>'P.O Sintética - Não Desonerado'!X388</f>
        <v>34.200000000000003</v>
      </c>
      <c r="K394" s="489">
        <f>'P.O Sintética - Não Desonerado'!Y388</f>
        <v>785.47</v>
      </c>
      <c r="L394" s="489">
        <f>'P.O Sintética - Não Desonerado'!Z388</f>
        <v>8051.12</v>
      </c>
      <c r="M394" s="489">
        <f>'P.O Sintética - Não Desonerado'!AA388</f>
        <v>8836.59</v>
      </c>
      <c r="P394" s="562"/>
      <c r="Q394" s="563">
        <f t="shared" si="1096"/>
        <v>0</v>
      </c>
      <c r="R394" s="562">
        <f t="shared" si="1112"/>
        <v>0</v>
      </c>
      <c r="S394" s="562"/>
      <c r="T394" s="563">
        <f t="shared" si="1097"/>
        <v>0</v>
      </c>
      <c r="U394" s="562">
        <f t="shared" si="1113"/>
        <v>0</v>
      </c>
      <c r="W394" s="562"/>
      <c r="X394" s="563">
        <f t="shared" si="1114"/>
        <v>0</v>
      </c>
      <c r="Y394" s="562">
        <f t="shared" si="1115"/>
        <v>0</v>
      </c>
      <c r="Z394" s="562"/>
      <c r="AA394" s="563">
        <f t="shared" si="1116"/>
        <v>0</v>
      </c>
      <c r="AB394" s="562">
        <f t="shared" si="1117"/>
        <v>0</v>
      </c>
      <c r="AD394" s="562"/>
      <c r="AE394" s="563">
        <f t="shared" si="1118"/>
        <v>0</v>
      </c>
      <c r="AF394" s="562">
        <f t="shared" si="1119"/>
        <v>0</v>
      </c>
      <c r="AG394" s="562"/>
      <c r="AH394" s="563">
        <f t="shared" si="1120"/>
        <v>0</v>
      </c>
      <c r="AI394" s="562">
        <f t="shared" si="1121"/>
        <v>0</v>
      </c>
      <c r="AK394" s="562"/>
      <c r="AL394" s="563">
        <f t="shared" si="1122"/>
        <v>0</v>
      </c>
      <c r="AM394" s="562">
        <f t="shared" si="1123"/>
        <v>0</v>
      </c>
      <c r="AN394" s="562"/>
      <c r="AO394" s="563">
        <f t="shared" si="1124"/>
        <v>0</v>
      </c>
      <c r="AP394" s="562">
        <f t="shared" si="1125"/>
        <v>0</v>
      </c>
      <c r="AR394" s="562"/>
      <c r="AS394" s="563">
        <f t="shared" si="1126"/>
        <v>0</v>
      </c>
      <c r="AT394" s="562">
        <f t="shared" si="1127"/>
        <v>0</v>
      </c>
      <c r="AU394" s="562"/>
      <c r="AV394" s="563">
        <f t="shared" si="1128"/>
        <v>0</v>
      </c>
      <c r="AW394" s="562">
        <f t="shared" si="1129"/>
        <v>0</v>
      </c>
      <c r="AY394" s="562"/>
      <c r="AZ394" s="563">
        <f t="shared" si="1130"/>
        <v>0</v>
      </c>
      <c r="BA394" s="562">
        <f t="shared" si="1131"/>
        <v>0</v>
      </c>
      <c r="BB394" s="562"/>
      <c r="BC394" s="563">
        <f t="shared" si="1132"/>
        <v>0</v>
      </c>
      <c r="BD394" s="562">
        <f t="shared" si="1133"/>
        <v>0</v>
      </c>
      <c r="BF394" s="562">
        <f t="shared" si="1147"/>
        <v>258.38</v>
      </c>
      <c r="BG394" s="563">
        <f t="shared" si="1134"/>
        <v>1</v>
      </c>
      <c r="BH394" s="562">
        <f t="shared" si="1135"/>
        <v>8836.59</v>
      </c>
      <c r="BI394" s="562"/>
      <c r="BJ394" s="563">
        <f t="shared" si="1136"/>
        <v>0</v>
      </c>
      <c r="BK394" s="562">
        <f t="shared" si="1137"/>
        <v>0</v>
      </c>
      <c r="BM394" s="562"/>
      <c r="BN394" s="563">
        <f t="shared" si="1138"/>
        <v>0</v>
      </c>
      <c r="BO394" s="562">
        <f t="shared" si="1139"/>
        <v>0</v>
      </c>
      <c r="BP394" s="562"/>
      <c r="BQ394" s="563">
        <f t="shared" si="1140"/>
        <v>0</v>
      </c>
      <c r="BR394" s="562">
        <f t="shared" si="1141"/>
        <v>0</v>
      </c>
      <c r="BT394" s="562">
        <f t="shared" si="975"/>
        <v>0</v>
      </c>
      <c r="BU394" s="563">
        <f t="shared" si="1142"/>
        <v>0</v>
      </c>
      <c r="BV394" s="562">
        <f t="shared" si="1143"/>
        <v>0</v>
      </c>
      <c r="BW394" s="562">
        <f t="shared" si="1144"/>
        <v>258.38</v>
      </c>
      <c r="BX394" s="563">
        <f t="shared" si="1145"/>
        <v>1</v>
      </c>
      <c r="BY394" s="562">
        <f t="shared" si="1146"/>
        <v>8836.59</v>
      </c>
      <c r="BZ394" s="587"/>
    </row>
    <row r="395" spans="1:78" ht="63.75" customHeight="1" x14ac:dyDescent="0.25">
      <c r="A395" s="625" t="str">
        <f>'P.O Sintética - Não Desonerado'!A389</f>
        <v xml:space="preserve"> 4.5.6 </v>
      </c>
      <c r="B395" s="5" t="str">
        <f>'P.O Sintética - Não Desonerado'!B389</f>
        <v xml:space="preserve"> 103291 </v>
      </c>
      <c r="C395" s="3" t="str">
        <f>'P.O Sintética - Não Desonerado'!C389</f>
        <v>SINAPI</v>
      </c>
      <c r="D395" s="616" t="str">
        <f>'P.O Sintética - Não Desonerado'!D389</f>
        <v>TUBO EM COBRE FLEXÍVEL, DN 1/2", COM ISOLAMENTO, INSTALADO EM FORRO, PARA RAMAL DE ALIMENTAÇÃO DE AR CONDICIONADO, INCLUSO FIXADOR. AF_11/2021</v>
      </c>
      <c r="E395" s="4" t="str">
        <f>'P.O Sintética - Não Desonerado'!E389</f>
        <v>M</v>
      </c>
      <c r="F395" s="5">
        <f>'P.O Sintética - Não Desonerado'!F389</f>
        <v>206.51400000000001</v>
      </c>
      <c r="G395" s="6">
        <f>'P.O Sintética - Não Desonerado'!G389</f>
        <v>63.72</v>
      </c>
      <c r="H395" s="6">
        <f>'P.O Sintética - Não Desonerado'!V389</f>
        <v>6.37</v>
      </c>
      <c r="I395" s="6">
        <f>'P.O Sintética - Não Desonerado'!W389</f>
        <v>70.72999999999999</v>
      </c>
      <c r="J395" s="6">
        <f>'P.O Sintética - Não Desonerado'!X389</f>
        <v>77.099999999999994</v>
      </c>
      <c r="K395" s="489">
        <f>'P.O Sintética - Não Desonerado'!Y389</f>
        <v>1315.49</v>
      </c>
      <c r="L395" s="489">
        <f>'P.O Sintética - Não Desonerado'!Z389</f>
        <v>14606.73</v>
      </c>
      <c r="M395" s="489">
        <f>'P.O Sintética - Não Desonerado'!AA389</f>
        <v>15922.22</v>
      </c>
      <c r="P395" s="562"/>
      <c r="Q395" s="563">
        <f t="shared" si="1096"/>
        <v>0</v>
      </c>
      <c r="R395" s="562">
        <f t="shared" si="1112"/>
        <v>0</v>
      </c>
      <c r="S395" s="562"/>
      <c r="T395" s="563">
        <f t="shared" si="1097"/>
        <v>0</v>
      </c>
      <c r="U395" s="562">
        <f t="shared" si="1113"/>
        <v>0</v>
      </c>
      <c r="W395" s="562"/>
      <c r="X395" s="563">
        <f t="shared" si="1114"/>
        <v>0</v>
      </c>
      <c r="Y395" s="562">
        <f t="shared" si="1115"/>
        <v>0</v>
      </c>
      <c r="Z395" s="562"/>
      <c r="AA395" s="563">
        <f t="shared" si="1116"/>
        <v>0</v>
      </c>
      <c r="AB395" s="562">
        <f t="shared" si="1117"/>
        <v>0</v>
      </c>
      <c r="AD395" s="562"/>
      <c r="AE395" s="563">
        <f t="shared" si="1118"/>
        <v>0</v>
      </c>
      <c r="AF395" s="562">
        <f t="shared" si="1119"/>
        <v>0</v>
      </c>
      <c r="AG395" s="562"/>
      <c r="AH395" s="563">
        <f t="shared" si="1120"/>
        <v>0</v>
      </c>
      <c r="AI395" s="562">
        <f t="shared" si="1121"/>
        <v>0</v>
      </c>
      <c r="AK395" s="562"/>
      <c r="AL395" s="563">
        <f t="shared" si="1122"/>
        <v>0</v>
      </c>
      <c r="AM395" s="562">
        <f t="shared" si="1123"/>
        <v>0</v>
      </c>
      <c r="AN395" s="562"/>
      <c r="AO395" s="563">
        <f t="shared" si="1124"/>
        <v>0</v>
      </c>
      <c r="AP395" s="562">
        <f t="shared" si="1125"/>
        <v>0</v>
      </c>
      <c r="AR395" s="562"/>
      <c r="AS395" s="563">
        <f t="shared" si="1126"/>
        <v>0</v>
      </c>
      <c r="AT395" s="562">
        <f t="shared" si="1127"/>
        <v>0</v>
      </c>
      <c r="AU395" s="562"/>
      <c r="AV395" s="563">
        <f t="shared" si="1128"/>
        <v>0</v>
      </c>
      <c r="AW395" s="562">
        <f t="shared" si="1129"/>
        <v>0</v>
      </c>
      <c r="AY395" s="562"/>
      <c r="AZ395" s="563">
        <f t="shared" si="1130"/>
        <v>0</v>
      </c>
      <c r="BA395" s="562">
        <f t="shared" si="1131"/>
        <v>0</v>
      </c>
      <c r="BB395" s="562"/>
      <c r="BC395" s="563">
        <f t="shared" si="1132"/>
        <v>0</v>
      </c>
      <c r="BD395" s="562">
        <f t="shared" si="1133"/>
        <v>0</v>
      </c>
      <c r="BF395" s="562">
        <f t="shared" si="1147"/>
        <v>206.51400000000001</v>
      </c>
      <c r="BG395" s="563">
        <f t="shared" si="1134"/>
        <v>1</v>
      </c>
      <c r="BH395" s="562">
        <f t="shared" si="1135"/>
        <v>15922.22</v>
      </c>
      <c r="BI395" s="562"/>
      <c r="BJ395" s="563">
        <f t="shared" si="1136"/>
        <v>0</v>
      </c>
      <c r="BK395" s="562">
        <f t="shared" si="1137"/>
        <v>0</v>
      </c>
      <c r="BM395" s="562"/>
      <c r="BN395" s="563">
        <f t="shared" si="1138"/>
        <v>0</v>
      </c>
      <c r="BO395" s="562">
        <f t="shared" si="1139"/>
        <v>0</v>
      </c>
      <c r="BP395" s="562"/>
      <c r="BQ395" s="563">
        <f t="shared" si="1140"/>
        <v>0</v>
      </c>
      <c r="BR395" s="562">
        <f t="shared" si="1141"/>
        <v>0</v>
      </c>
      <c r="BT395" s="562">
        <f t="shared" si="975"/>
        <v>0</v>
      </c>
      <c r="BU395" s="563">
        <f t="shared" si="1142"/>
        <v>0</v>
      </c>
      <c r="BV395" s="562">
        <f t="shared" si="1143"/>
        <v>0</v>
      </c>
      <c r="BW395" s="562">
        <f t="shared" si="1144"/>
        <v>206.51400000000001</v>
      </c>
      <c r="BX395" s="563">
        <f t="shared" si="1145"/>
        <v>1</v>
      </c>
      <c r="BY395" s="562">
        <f t="shared" si="1146"/>
        <v>15922.22</v>
      </c>
      <c r="BZ395" s="587"/>
    </row>
    <row r="396" spans="1:78" ht="63.75" customHeight="1" x14ac:dyDescent="0.25">
      <c r="A396" s="625" t="str">
        <f>'P.O Sintética - Não Desonerado'!A390</f>
        <v xml:space="preserve"> 4.5.7 </v>
      </c>
      <c r="B396" s="5" t="str">
        <f>'P.O Sintética - Não Desonerado'!B390</f>
        <v xml:space="preserve"> 97329 </v>
      </c>
      <c r="C396" s="3" t="str">
        <f>'P.O Sintética - Não Desonerado'!C390</f>
        <v>SINAPI</v>
      </c>
      <c r="D396" s="616" t="str">
        <f>'P.O Sintética - Não Desonerado'!D390</f>
        <v>TUBO EM COBRE FLEXÍVEL, DN 1/2", COM ISOLAMENTO, INSTALADO EM RAMAL DE ALIMENTAÇÃO DE AR CONDICIONADO COM CONDENSADORA INDIVIDUAL - FORNECIMENTO E INSTALAÇÃO. AF_12/2015</v>
      </c>
      <c r="E396" s="4" t="str">
        <f>'P.O Sintética - Não Desonerado'!E390</f>
        <v>M</v>
      </c>
      <c r="F396" s="5">
        <f>'P.O Sintética - Não Desonerado'!F390</f>
        <v>213.66399999999999</v>
      </c>
      <c r="G396" s="6">
        <f>'P.O Sintética - Não Desonerado'!G390</f>
        <v>58.46</v>
      </c>
      <c r="H396" s="6">
        <f>'P.O Sintética - Não Desonerado'!V390</f>
        <v>3.56</v>
      </c>
      <c r="I396" s="6">
        <f>'P.O Sintética - Não Desonerado'!W390</f>
        <v>67.179999999999993</v>
      </c>
      <c r="J396" s="6">
        <f>'P.O Sintética - Não Desonerado'!X390</f>
        <v>70.739999999999995</v>
      </c>
      <c r="K396" s="489">
        <f>'P.O Sintética - Não Desonerado'!Y390</f>
        <v>760.64</v>
      </c>
      <c r="L396" s="489">
        <f>'P.O Sintética - Não Desonerado'!Z390</f>
        <v>14353.95</v>
      </c>
      <c r="M396" s="489">
        <f>'P.O Sintética - Não Desonerado'!AA390</f>
        <v>15114.59</v>
      </c>
      <c r="P396" s="562"/>
      <c r="Q396" s="563">
        <f t="shared" si="1096"/>
        <v>0</v>
      </c>
      <c r="R396" s="562">
        <f t="shared" si="1112"/>
        <v>0</v>
      </c>
      <c r="S396" s="562"/>
      <c r="T396" s="563">
        <f t="shared" si="1097"/>
        <v>0</v>
      </c>
      <c r="U396" s="562">
        <f t="shared" si="1113"/>
        <v>0</v>
      </c>
      <c r="W396" s="562"/>
      <c r="X396" s="563">
        <f t="shared" si="1114"/>
        <v>0</v>
      </c>
      <c r="Y396" s="562">
        <f t="shared" si="1115"/>
        <v>0</v>
      </c>
      <c r="Z396" s="562"/>
      <c r="AA396" s="563">
        <f t="shared" si="1116"/>
        <v>0</v>
      </c>
      <c r="AB396" s="562">
        <f t="shared" si="1117"/>
        <v>0</v>
      </c>
      <c r="AD396" s="562"/>
      <c r="AE396" s="563">
        <f t="shared" si="1118"/>
        <v>0</v>
      </c>
      <c r="AF396" s="562">
        <f t="shared" si="1119"/>
        <v>0</v>
      </c>
      <c r="AG396" s="562"/>
      <c r="AH396" s="563">
        <f t="shared" si="1120"/>
        <v>0</v>
      </c>
      <c r="AI396" s="562">
        <f t="shared" si="1121"/>
        <v>0</v>
      </c>
      <c r="AK396" s="562"/>
      <c r="AL396" s="563">
        <f t="shared" si="1122"/>
        <v>0</v>
      </c>
      <c r="AM396" s="562">
        <f t="shared" si="1123"/>
        <v>0</v>
      </c>
      <c r="AN396" s="562"/>
      <c r="AO396" s="563">
        <f t="shared" si="1124"/>
        <v>0</v>
      </c>
      <c r="AP396" s="562">
        <f t="shared" si="1125"/>
        <v>0</v>
      </c>
      <c r="AR396" s="562"/>
      <c r="AS396" s="563">
        <f t="shared" si="1126"/>
        <v>0</v>
      </c>
      <c r="AT396" s="562">
        <f t="shared" si="1127"/>
        <v>0</v>
      </c>
      <c r="AU396" s="562"/>
      <c r="AV396" s="563">
        <f t="shared" si="1128"/>
        <v>0</v>
      </c>
      <c r="AW396" s="562">
        <f t="shared" si="1129"/>
        <v>0</v>
      </c>
      <c r="AY396" s="562"/>
      <c r="AZ396" s="563">
        <f t="shared" si="1130"/>
        <v>0</v>
      </c>
      <c r="BA396" s="562">
        <f t="shared" si="1131"/>
        <v>0</v>
      </c>
      <c r="BB396" s="562"/>
      <c r="BC396" s="563">
        <f t="shared" si="1132"/>
        <v>0</v>
      </c>
      <c r="BD396" s="562">
        <f t="shared" si="1133"/>
        <v>0</v>
      </c>
      <c r="BF396" s="562">
        <f t="shared" si="1147"/>
        <v>213.66399999999999</v>
      </c>
      <c r="BG396" s="563">
        <f t="shared" si="1134"/>
        <v>1</v>
      </c>
      <c r="BH396" s="562">
        <f t="shared" si="1135"/>
        <v>15114.59</v>
      </c>
      <c r="BI396" s="562"/>
      <c r="BJ396" s="563">
        <f t="shared" si="1136"/>
        <v>0</v>
      </c>
      <c r="BK396" s="562">
        <f t="shared" si="1137"/>
        <v>0</v>
      </c>
      <c r="BM396" s="562"/>
      <c r="BN396" s="563">
        <f t="shared" si="1138"/>
        <v>0</v>
      </c>
      <c r="BO396" s="562">
        <f t="shared" si="1139"/>
        <v>0</v>
      </c>
      <c r="BP396" s="562"/>
      <c r="BQ396" s="563">
        <f t="shared" si="1140"/>
        <v>0</v>
      </c>
      <c r="BR396" s="562">
        <f t="shared" si="1141"/>
        <v>0</v>
      </c>
      <c r="BT396" s="562">
        <f t="shared" si="975"/>
        <v>0</v>
      </c>
      <c r="BU396" s="563">
        <f t="shared" si="1142"/>
        <v>0</v>
      </c>
      <c r="BV396" s="562">
        <f t="shared" si="1143"/>
        <v>0</v>
      </c>
      <c r="BW396" s="562">
        <f t="shared" si="1144"/>
        <v>213.66399999999999</v>
      </c>
      <c r="BX396" s="563">
        <f t="shared" si="1145"/>
        <v>1</v>
      </c>
      <c r="BY396" s="562">
        <f t="shared" si="1146"/>
        <v>15114.59</v>
      </c>
      <c r="BZ396" s="587"/>
    </row>
    <row r="397" spans="1:78" ht="63.75" x14ac:dyDescent="0.25">
      <c r="A397" s="625" t="str">
        <f>'P.O Sintética - Não Desonerado'!A391</f>
        <v xml:space="preserve"> 4.5.8 </v>
      </c>
      <c r="B397" s="5" t="str">
        <f>'P.O Sintética - Não Desonerado'!B391</f>
        <v xml:space="preserve"> 103290 </v>
      </c>
      <c r="C397" s="3" t="str">
        <f>'P.O Sintética - Não Desonerado'!C391</f>
        <v>SINAPI</v>
      </c>
      <c r="D397" s="616" t="str">
        <f>'P.O Sintética - Não Desonerado'!D391</f>
        <v>TUBO EM COBRE FLEXÍVEL, DN 3/8", COM ISOLAMENTO, INSTALADO EM FORRO, PARA RAMAL DE ALIMENTAÇÃO DE AR CONDICIONADO, INCLUSO FIXADOR. AF_11/2021</v>
      </c>
      <c r="E397" s="4" t="str">
        <f>'P.O Sintética - Não Desonerado'!E391</f>
        <v>M</v>
      </c>
      <c r="F397" s="5">
        <f>'P.O Sintética - Não Desonerado'!F391</f>
        <v>36.828000000000003</v>
      </c>
      <c r="G397" s="6">
        <f>'P.O Sintética - Não Desonerado'!G391</f>
        <v>50.83</v>
      </c>
      <c r="H397" s="6">
        <f>'P.O Sintética - Não Desonerado'!V391</f>
        <v>6.03</v>
      </c>
      <c r="I397" s="6">
        <f>'P.O Sintética - Não Desonerado'!W391</f>
        <v>55.47</v>
      </c>
      <c r="J397" s="6">
        <f>'P.O Sintética - Não Desonerado'!X391</f>
        <v>61.5</v>
      </c>
      <c r="K397" s="489">
        <f>'P.O Sintética - Não Desonerado'!Y391</f>
        <v>222.07</v>
      </c>
      <c r="L397" s="489">
        <f>'P.O Sintética - Não Desonerado'!Z391</f>
        <v>2042.8500000000001</v>
      </c>
      <c r="M397" s="489">
        <f>'P.O Sintética - Não Desonerado'!AA391</f>
        <v>2264.92</v>
      </c>
      <c r="P397" s="562"/>
      <c r="Q397" s="563">
        <f t="shared" si="1096"/>
        <v>0</v>
      </c>
      <c r="R397" s="562">
        <f t="shared" si="1112"/>
        <v>0</v>
      </c>
      <c r="S397" s="562"/>
      <c r="T397" s="563">
        <f t="shared" si="1097"/>
        <v>0</v>
      </c>
      <c r="U397" s="562">
        <f t="shared" si="1113"/>
        <v>0</v>
      </c>
      <c r="W397" s="562"/>
      <c r="X397" s="563">
        <f t="shared" si="1114"/>
        <v>0</v>
      </c>
      <c r="Y397" s="562">
        <f t="shared" si="1115"/>
        <v>0</v>
      </c>
      <c r="Z397" s="562"/>
      <c r="AA397" s="563">
        <f t="shared" si="1116"/>
        <v>0</v>
      </c>
      <c r="AB397" s="562">
        <f t="shared" si="1117"/>
        <v>0</v>
      </c>
      <c r="AD397" s="562"/>
      <c r="AE397" s="563">
        <f t="shared" si="1118"/>
        <v>0</v>
      </c>
      <c r="AF397" s="562">
        <f t="shared" si="1119"/>
        <v>0</v>
      </c>
      <c r="AG397" s="562"/>
      <c r="AH397" s="563">
        <f t="shared" si="1120"/>
        <v>0</v>
      </c>
      <c r="AI397" s="562">
        <f t="shared" si="1121"/>
        <v>0</v>
      </c>
      <c r="AK397" s="562"/>
      <c r="AL397" s="563">
        <f t="shared" si="1122"/>
        <v>0</v>
      </c>
      <c r="AM397" s="562">
        <f t="shared" si="1123"/>
        <v>0</v>
      </c>
      <c r="AN397" s="562"/>
      <c r="AO397" s="563">
        <f t="shared" si="1124"/>
        <v>0</v>
      </c>
      <c r="AP397" s="562">
        <f t="shared" si="1125"/>
        <v>0</v>
      </c>
      <c r="AR397" s="562"/>
      <c r="AS397" s="563">
        <f t="shared" si="1126"/>
        <v>0</v>
      </c>
      <c r="AT397" s="562">
        <f t="shared" si="1127"/>
        <v>0</v>
      </c>
      <c r="AU397" s="562"/>
      <c r="AV397" s="563">
        <f t="shared" si="1128"/>
        <v>0</v>
      </c>
      <c r="AW397" s="562">
        <f t="shared" si="1129"/>
        <v>0</v>
      </c>
      <c r="AY397" s="562"/>
      <c r="AZ397" s="563">
        <f t="shared" si="1130"/>
        <v>0</v>
      </c>
      <c r="BA397" s="562">
        <f t="shared" si="1131"/>
        <v>0</v>
      </c>
      <c r="BB397" s="562"/>
      <c r="BC397" s="563">
        <f t="shared" si="1132"/>
        <v>0</v>
      </c>
      <c r="BD397" s="562">
        <f t="shared" si="1133"/>
        <v>0</v>
      </c>
      <c r="BF397" s="562">
        <f t="shared" si="1147"/>
        <v>36.828000000000003</v>
      </c>
      <c r="BG397" s="563">
        <f t="shared" si="1134"/>
        <v>1</v>
      </c>
      <c r="BH397" s="562">
        <f t="shared" si="1135"/>
        <v>2264.92</v>
      </c>
      <c r="BI397" s="562"/>
      <c r="BJ397" s="563">
        <f t="shared" si="1136"/>
        <v>0</v>
      </c>
      <c r="BK397" s="562">
        <f t="shared" si="1137"/>
        <v>0</v>
      </c>
      <c r="BM397" s="562"/>
      <c r="BN397" s="563">
        <f t="shared" si="1138"/>
        <v>0</v>
      </c>
      <c r="BO397" s="562">
        <f t="shared" si="1139"/>
        <v>0</v>
      </c>
      <c r="BP397" s="562"/>
      <c r="BQ397" s="563">
        <f t="shared" si="1140"/>
        <v>0</v>
      </c>
      <c r="BR397" s="562">
        <f t="shared" si="1141"/>
        <v>0</v>
      </c>
      <c r="BT397" s="562">
        <f t="shared" si="975"/>
        <v>0</v>
      </c>
      <c r="BU397" s="563">
        <f t="shared" si="1142"/>
        <v>0</v>
      </c>
      <c r="BV397" s="562">
        <f t="shared" si="1143"/>
        <v>0</v>
      </c>
      <c r="BW397" s="562">
        <f t="shared" si="1144"/>
        <v>36.828000000000003</v>
      </c>
      <c r="BX397" s="563">
        <f t="shared" si="1145"/>
        <v>1</v>
      </c>
      <c r="BY397" s="562">
        <f t="shared" si="1146"/>
        <v>2264.92</v>
      </c>
      <c r="BZ397" s="587"/>
    </row>
    <row r="398" spans="1:78" ht="63.75" x14ac:dyDescent="0.25">
      <c r="A398" s="625" t="str">
        <f>'P.O Sintética - Não Desonerado'!A392</f>
        <v xml:space="preserve"> 4.5.9 </v>
      </c>
      <c r="B398" s="5" t="str">
        <f>'P.O Sintética - Não Desonerado'!B392</f>
        <v xml:space="preserve"> 97328 </v>
      </c>
      <c r="C398" s="3" t="str">
        <f>'P.O Sintética - Não Desonerado'!C392</f>
        <v>SINAPI</v>
      </c>
      <c r="D398" s="616" t="str">
        <f>'P.O Sintética - Não Desonerado'!D392</f>
        <v>TUBO EM COBRE FLEXÍVEL, DN 3/8", COM ISOLAMENTO, INSTALADO EM RAMAL DE ALIMENTAÇÃO DE AR CONDICIONADO COM CONDENSADORA INDIVIDUAL - FORNECIMENTO E INSTALAÇÃO. AF_12/2015</v>
      </c>
      <c r="E398" s="4" t="str">
        <f>'P.O Sintética - Não Desonerado'!E392</f>
        <v>M</v>
      </c>
      <c r="F398" s="5">
        <f>'P.O Sintética - Não Desonerado'!F392</f>
        <v>56.859000000000002</v>
      </c>
      <c r="G398" s="6">
        <f>'P.O Sintética - Não Desonerado'!G392</f>
        <v>45.7</v>
      </c>
      <c r="H398" s="6">
        <f>'P.O Sintética - Não Desonerado'!V392</f>
        <v>3.33</v>
      </c>
      <c r="I398" s="6">
        <f>'P.O Sintética - Não Desonerado'!W392</f>
        <v>51.97</v>
      </c>
      <c r="J398" s="6">
        <f>'P.O Sintética - Não Desonerado'!X392</f>
        <v>55.3</v>
      </c>
      <c r="K398" s="489">
        <f>'P.O Sintética - Não Desonerado'!Y392</f>
        <v>189.34</v>
      </c>
      <c r="L398" s="489">
        <f>'P.O Sintética - Não Desonerado'!Z392</f>
        <v>2954.96</v>
      </c>
      <c r="M398" s="489">
        <f>'P.O Sintética - Não Desonerado'!AA392</f>
        <v>3144.3</v>
      </c>
      <c r="P398" s="562"/>
      <c r="Q398" s="563">
        <f t="shared" si="1096"/>
        <v>0</v>
      </c>
      <c r="R398" s="562">
        <f t="shared" si="1112"/>
        <v>0</v>
      </c>
      <c r="S398" s="562"/>
      <c r="T398" s="563">
        <f t="shared" si="1097"/>
        <v>0</v>
      </c>
      <c r="U398" s="562">
        <f t="shared" si="1113"/>
        <v>0</v>
      </c>
      <c r="W398" s="562"/>
      <c r="X398" s="563">
        <f t="shared" si="1114"/>
        <v>0</v>
      </c>
      <c r="Y398" s="562">
        <f t="shared" si="1115"/>
        <v>0</v>
      </c>
      <c r="Z398" s="562"/>
      <c r="AA398" s="563">
        <f t="shared" si="1116"/>
        <v>0</v>
      </c>
      <c r="AB398" s="562">
        <f t="shared" si="1117"/>
        <v>0</v>
      </c>
      <c r="AD398" s="562"/>
      <c r="AE398" s="563">
        <f t="shared" si="1118"/>
        <v>0</v>
      </c>
      <c r="AF398" s="562">
        <f t="shared" si="1119"/>
        <v>0</v>
      </c>
      <c r="AG398" s="562"/>
      <c r="AH398" s="563">
        <f t="shared" si="1120"/>
        <v>0</v>
      </c>
      <c r="AI398" s="562">
        <f t="shared" si="1121"/>
        <v>0</v>
      </c>
      <c r="AK398" s="562"/>
      <c r="AL398" s="563">
        <f t="shared" si="1122"/>
        <v>0</v>
      </c>
      <c r="AM398" s="562">
        <f t="shared" si="1123"/>
        <v>0</v>
      </c>
      <c r="AN398" s="562"/>
      <c r="AO398" s="563">
        <f t="shared" si="1124"/>
        <v>0</v>
      </c>
      <c r="AP398" s="562">
        <f t="shared" si="1125"/>
        <v>0</v>
      </c>
      <c r="AR398" s="562"/>
      <c r="AS398" s="563">
        <f t="shared" si="1126"/>
        <v>0</v>
      </c>
      <c r="AT398" s="562">
        <f t="shared" si="1127"/>
        <v>0</v>
      </c>
      <c r="AU398" s="562"/>
      <c r="AV398" s="563">
        <f t="shared" si="1128"/>
        <v>0</v>
      </c>
      <c r="AW398" s="562">
        <f t="shared" si="1129"/>
        <v>0</v>
      </c>
      <c r="AY398" s="562"/>
      <c r="AZ398" s="563">
        <f t="shared" si="1130"/>
        <v>0</v>
      </c>
      <c r="BA398" s="562">
        <f t="shared" si="1131"/>
        <v>0</v>
      </c>
      <c r="BB398" s="562"/>
      <c r="BC398" s="563">
        <f t="shared" si="1132"/>
        <v>0</v>
      </c>
      <c r="BD398" s="562">
        <f t="shared" si="1133"/>
        <v>0</v>
      </c>
      <c r="BF398" s="562">
        <f t="shared" si="1147"/>
        <v>56.859000000000002</v>
      </c>
      <c r="BG398" s="563">
        <f t="shared" si="1134"/>
        <v>1</v>
      </c>
      <c r="BH398" s="562">
        <f t="shared" si="1135"/>
        <v>3144.3</v>
      </c>
      <c r="BI398" s="562"/>
      <c r="BJ398" s="563">
        <f t="shared" si="1136"/>
        <v>0</v>
      </c>
      <c r="BK398" s="562">
        <f t="shared" si="1137"/>
        <v>0</v>
      </c>
      <c r="BM398" s="562"/>
      <c r="BN398" s="563">
        <f t="shared" si="1138"/>
        <v>0</v>
      </c>
      <c r="BO398" s="562">
        <f t="shared" si="1139"/>
        <v>0</v>
      </c>
      <c r="BP398" s="562"/>
      <c r="BQ398" s="563">
        <f t="shared" si="1140"/>
        <v>0</v>
      </c>
      <c r="BR398" s="562">
        <f t="shared" si="1141"/>
        <v>0</v>
      </c>
      <c r="BT398" s="562">
        <f t="shared" si="975"/>
        <v>0</v>
      </c>
      <c r="BU398" s="563">
        <f t="shared" si="1142"/>
        <v>0</v>
      </c>
      <c r="BV398" s="562">
        <f t="shared" si="1143"/>
        <v>0</v>
      </c>
      <c r="BW398" s="562">
        <f t="shared" si="1144"/>
        <v>56.859000000000002</v>
      </c>
      <c r="BX398" s="563">
        <f t="shared" si="1145"/>
        <v>1</v>
      </c>
      <c r="BY398" s="562">
        <f t="shared" si="1146"/>
        <v>3144.3</v>
      </c>
      <c r="BZ398" s="587"/>
    </row>
    <row r="399" spans="1:78" ht="63.75" x14ac:dyDescent="0.25">
      <c r="A399" s="625" t="str">
        <f>'P.O Sintética - Não Desonerado'!A393</f>
        <v xml:space="preserve"> 4.5.10 </v>
      </c>
      <c r="B399" s="5" t="str">
        <f>'P.O Sintética - Não Desonerado'!B393</f>
        <v xml:space="preserve"> 103292 </v>
      </c>
      <c r="C399" s="3" t="str">
        <f>'P.O Sintética - Não Desonerado'!C393</f>
        <v>SINAPI</v>
      </c>
      <c r="D399" s="616" t="str">
        <f>'P.O Sintética - Não Desonerado'!D393</f>
        <v>TUBO EM COBRE FLEXÍVEL, DN 5/8", COM ISOLAMENTO, INSTALADO EM FORRO, PARA RAMAL DE ALIMENTAÇÃO DE AR CONDICIONADO, INCLUSO FIXADOR. AF_11/2021</v>
      </c>
      <c r="E399" s="4" t="str">
        <f>'P.O Sintética - Não Desonerado'!E393</f>
        <v>M</v>
      </c>
      <c r="F399" s="5">
        <f>'P.O Sintética - Não Desonerado'!F393</f>
        <v>8.6679999999999993</v>
      </c>
      <c r="G399" s="6">
        <f>'P.O Sintética - Não Desonerado'!G393</f>
        <v>76.75</v>
      </c>
      <c r="H399" s="6">
        <f>'P.O Sintética - Não Desonerado'!V393</f>
        <v>6.61</v>
      </c>
      <c r="I399" s="6">
        <f>'P.O Sintética - Não Desonerado'!W393</f>
        <v>86.26</v>
      </c>
      <c r="J399" s="6">
        <f>'P.O Sintética - Não Desonerado'!X393</f>
        <v>92.87</v>
      </c>
      <c r="K399" s="489">
        <f>'P.O Sintética - Não Desonerado'!Y393</f>
        <v>57.29</v>
      </c>
      <c r="L399" s="489">
        <f>'P.O Sintética - Não Desonerado'!Z393</f>
        <v>747.7</v>
      </c>
      <c r="M399" s="489">
        <f>'P.O Sintética - Não Desonerado'!AA393</f>
        <v>804.99</v>
      </c>
      <c r="P399" s="562"/>
      <c r="Q399" s="563">
        <f t="shared" si="1096"/>
        <v>0</v>
      </c>
      <c r="R399" s="562">
        <f t="shared" si="1112"/>
        <v>0</v>
      </c>
      <c r="S399" s="562"/>
      <c r="T399" s="563">
        <f t="shared" si="1097"/>
        <v>0</v>
      </c>
      <c r="U399" s="562">
        <f t="shared" si="1113"/>
        <v>0</v>
      </c>
      <c r="W399" s="562"/>
      <c r="X399" s="563">
        <f t="shared" si="1114"/>
        <v>0</v>
      </c>
      <c r="Y399" s="562">
        <f t="shared" si="1115"/>
        <v>0</v>
      </c>
      <c r="Z399" s="562"/>
      <c r="AA399" s="563">
        <f t="shared" si="1116"/>
        <v>0</v>
      </c>
      <c r="AB399" s="562">
        <f t="shared" si="1117"/>
        <v>0</v>
      </c>
      <c r="AD399" s="562"/>
      <c r="AE399" s="563">
        <f t="shared" si="1118"/>
        <v>0</v>
      </c>
      <c r="AF399" s="562">
        <f t="shared" si="1119"/>
        <v>0</v>
      </c>
      <c r="AG399" s="562"/>
      <c r="AH399" s="563">
        <f t="shared" si="1120"/>
        <v>0</v>
      </c>
      <c r="AI399" s="562">
        <f t="shared" si="1121"/>
        <v>0</v>
      </c>
      <c r="AK399" s="562"/>
      <c r="AL399" s="563">
        <f t="shared" si="1122"/>
        <v>0</v>
      </c>
      <c r="AM399" s="562">
        <f t="shared" si="1123"/>
        <v>0</v>
      </c>
      <c r="AN399" s="562"/>
      <c r="AO399" s="563">
        <f t="shared" si="1124"/>
        <v>0</v>
      </c>
      <c r="AP399" s="562">
        <f t="shared" si="1125"/>
        <v>0</v>
      </c>
      <c r="AR399" s="562"/>
      <c r="AS399" s="563">
        <f t="shared" si="1126"/>
        <v>0</v>
      </c>
      <c r="AT399" s="562">
        <f t="shared" si="1127"/>
        <v>0</v>
      </c>
      <c r="AU399" s="562"/>
      <c r="AV399" s="563">
        <f t="shared" si="1128"/>
        <v>0</v>
      </c>
      <c r="AW399" s="562">
        <f t="shared" si="1129"/>
        <v>0</v>
      </c>
      <c r="AY399" s="562"/>
      <c r="AZ399" s="563">
        <f t="shared" si="1130"/>
        <v>0</v>
      </c>
      <c r="BA399" s="562">
        <f t="shared" si="1131"/>
        <v>0</v>
      </c>
      <c r="BB399" s="562"/>
      <c r="BC399" s="563">
        <f t="shared" si="1132"/>
        <v>0</v>
      </c>
      <c r="BD399" s="562">
        <f t="shared" si="1133"/>
        <v>0</v>
      </c>
      <c r="BF399" s="562">
        <f t="shared" si="1147"/>
        <v>8.6679999999999993</v>
      </c>
      <c r="BG399" s="563">
        <f t="shared" si="1134"/>
        <v>1</v>
      </c>
      <c r="BH399" s="562">
        <f t="shared" si="1135"/>
        <v>804.99</v>
      </c>
      <c r="BI399" s="562"/>
      <c r="BJ399" s="563">
        <f t="shared" si="1136"/>
        <v>0</v>
      </c>
      <c r="BK399" s="562">
        <f t="shared" si="1137"/>
        <v>0</v>
      </c>
      <c r="BM399" s="562"/>
      <c r="BN399" s="563">
        <f t="shared" si="1138"/>
        <v>0</v>
      </c>
      <c r="BO399" s="562">
        <f t="shared" si="1139"/>
        <v>0</v>
      </c>
      <c r="BP399" s="562"/>
      <c r="BQ399" s="563">
        <f t="shared" si="1140"/>
        <v>0</v>
      </c>
      <c r="BR399" s="562">
        <f t="shared" si="1141"/>
        <v>0</v>
      </c>
      <c r="BT399" s="562">
        <f t="shared" ref="BT399:BT462" si="1148">S399+Z399+AG399+AN399+AU399+BB399+BI399+BP399</f>
        <v>0</v>
      </c>
      <c r="BU399" s="563">
        <f t="shared" si="1142"/>
        <v>0</v>
      </c>
      <c r="BV399" s="562">
        <f t="shared" si="1143"/>
        <v>0</v>
      </c>
      <c r="BW399" s="562">
        <f t="shared" si="1144"/>
        <v>8.6679999999999993</v>
      </c>
      <c r="BX399" s="563">
        <f t="shared" si="1145"/>
        <v>1</v>
      </c>
      <c r="BY399" s="562">
        <f t="shared" si="1146"/>
        <v>804.99</v>
      </c>
      <c r="BZ399" s="587"/>
    </row>
    <row r="400" spans="1:78" ht="63.75" x14ac:dyDescent="0.25">
      <c r="A400" s="625" t="str">
        <f>'P.O Sintética - Não Desonerado'!A394</f>
        <v xml:space="preserve"> 4.5.11 </v>
      </c>
      <c r="B400" s="5" t="str">
        <f>'P.O Sintética - Não Desonerado'!B394</f>
        <v xml:space="preserve"> 97330 </v>
      </c>
      <c r="C400" s="3" t="str">
        <f>'P.O Sintética - Não Desonerado'!C394</f>
        <v>SINAPI</v>
      </c>
      <c r="D400" s="616" t="str">
        <f>'P.O Sintética - Não Desonerado'!D394</f>
        <v>TUBO EM COBRE FLEXÍVEL, DN 5/8", COM ISOLAMENTO, INSTALADO EM RAMAL DE ALIMENTAÇÃO DE AR CONDICIONADO COM CONDENSADORA INDIVIDUAL - FORNECIMENTO E INSTALAÇÃO. AF_12/2015</v>
      </c>
      <c r="E400" s="4" t="str">
        <f>'P.O Sintética - Não Desonerado'!E394</f>
        <v>M</v>
      </c>
      <c r="F400" s="5">
        <f>'P.O Sintética - Não Desonerado'!F394</f>
        <v>12.144</v>
      </c>
      <c r="G400" s="6">
        <f>'P.O Sintética - Não Desonerado'!G394</f>
        <v>71.430000000000007</v>
      </c>
      <c r="H400" s="6">
        <f>'P.O Sintética - Não Desonerado'!V394</f>
        <v>3.75</v>
      </c>
      <c r="I400" s="6">
        <f>'P.O Sintética - Não Desonerado'!W394</f>
        <v>82.68</v>
      </c>
      <c r="J400" s="6">
        <f>'P.O Sintética - Não Desonerado'!X394</f>
        <v>86.43</v>
      </c>
      <c r="K400" s="489">
        <f>'P.O Sintética - Não Desonerado'!Y394</f>
        <v>45.54</v>
      </c>
      <c r="L400" s="489">
        <f>'P.O Sintética - Não Desonerado'!Z394</f>
        <v>1004.06</v>
      </c>
      <c r="M400" s="489">
        <f>'P.O Sintética - Não Desonerado'!AA394</f>
        <v>1049.5999999999999</v>
      </c>
      <c r="P400" s="562"/>
      <c r="Q400" s="563">
        <f t="shared" si="1096"/>
        <v>0</v>
      </c>
      <c r="R400" s="562">
        <f t="shared" si="1112"/>
        <v>0</v>
      </c>
      <c r="S400" s="562"/>
      <c r="T400" s="563">
        <f t="shared" si="1097"/>
        <v>0</v>
      </c>
      <c r="U400" s="562">
        <f t="shared" si="1113"/>
        <v>0</v>
      </c>
      <c r="W400" s="562"/>
      <c r="X400" s="563">
        <f t="shared" si="1114"/>
        <v>0</v>
      </c>
      <c r="Y400" s="562">
        <f t="shared" si="1115"/>
        <v>0</v>
      </c>
      <c r="Z400" s="562"/>
      <c r="AA400" s="563">
        <f t="shared" si="1116"/>
        <v>0</v>
      </c>
      <c r="AB400" s="562">
        <f t="shared" si="1117"/>
        <v>0</v>
      </c>
      <c r="AD400" s="562"/>
      <c r="AE400" s="563">
        <f t="shared" si="1118"/>
        <v>0</v>
      </c>
      <c r="AF400" s="562">
        <f t="shared" si="1119"/>
        <v>0</v>
      </c>
      <c r="AG400" s="562"/>
      <c r="AH400" s="563">
        <f t="shared" si="1120"/>
        <v>0</v>
      </c>
      <c r="AI400" s="562">
        <f t="shared" si="1121"/>
        <v>0</v>
      </c>
      <c r="AK400" s="562"/>
      <c r="AL400" s="563">
        <f t="shared" si="1122"/>
        <v>0</v>
      </c>
      <c r="AM400" s="562">
        <f t="shared" si="1123"/>
        <v>0</v>
      </c>
      <c r="AN400" s="562"/>
      <c r="AO400" s="563">
        <f t="shared" si="1124"/>
        <v>0</v>
      </c>
      <c r="AP400" s="562">
        <f t="shared" si="1125"/>
        <v>0</v>
      </c>
      <c r="AR400" s="562"/>
      <c r="AS400" s="563">
        <f t="shared" si="1126"/>
        <v>0</v>
      </c>
      <c r="AT400" s="562">
        <f t="shared" si="1127"/>
        <v>0</v>
      </c>
      <c r="AU400" s="562"/>
      <c r="AV400" s="563">
        <f t="shared" si="1128"/>
        <v>0</v>
      </c>
      <c r="AW400" s="562">
        <f t="shared" si="1129"/>
        <v>0</v>
      </c>
      <c r="AY400" s="562"/>
      <c r="AZ400" s="563">
        <f t="shared" si="1130"/>
        <v>0</v>
      </c>
      <c r="BA400" s="562">
        <f t="shared" si="1131"/>
        <v>0</v>
      </c>
      <c r="BB400" s="562"/>
      <c r="BC400" s="563">
        <f t="shared" si="1132"/>
        <v>0</v>
      </c>
      <c r="BD400" s="562">
        <f t="shared" si="1133"/>
        <v>0</v>
      </c>
      <c r="BF400" s="562">
        <f t="shared" si="1147"/>
        <v>12.144</v>
      </c>
      <c r="BG400" s="563">
        <f t="shared" si="1134"/>
        <v>1</v>
      </c>
      <c r="BH400" s="562">
        <f t="shared" si="1135"/>
        <v>1049.5999999999999</v>
      </c>
      <c r="BI400" s="562"/>
      <c r="BJ400" s="563">
        <f t="shared" si="1136"/>
        <v>0</v>
      </c>
      <c r="BK400" s="562">
        <f t="shared" si="1137"/>
        <v>0</v>
      </c>
      <c r="BM400" s="562"/>
      <c r="BN400" s="563">
        <f t="shared" si="1138"/>
        <v>0</v>
      </c>
      <c r="BO400" s="562">
        <f t="shared" si="1139"/>
        <v>0</v>
      </c>
      <c r="BP400" s="562"/>
      <c r="BQ400" s="563">
        <f t="shared" si="1140"/>
        <v>0</v>
      </c>
      <c r="BR400" s="562">
        <f t="shared" si="1141"/>
        <v>0</v>
      </c>
      <c r="BT400" s="562">
        <f t="shared" si="1148"/>
        <v>0</v>
      </c>
      <c r="BU400" s="563">
        <f t="shared" si="1142"/>
        <v>0</v>
      </c>
      <c r="BV400" s="562">
        <f t="shared" si="1143"/>
        <v>0</v>
      </c>
      <c r="BW400" s="562">
        <f t="shared" si="1144"/>
        <v>12.144</v>
      </c>
      <c r="BX400" s="563">
        <f t="shared" si="1145"/>
        <v>1</v>
      </c>
      <c r="BY400" s="562">
        <f t="shared" si="1146"/>
        <v>1049.5999999999999</v>
      </c>
      <c r="BZ400" s="587"/>
    </row>
    <row r="401" spans="1:78" ht="51" x14ac:dyDescent="0.25">
      <c r="A401" s="625" t="str">
        <f>'P.O Sintética - Não Desonerado'!A395</f>
        <v xml:space="preserve"> 4.5.12 </v>
      </c>
      <c r="B401" s="5" t="str">
        <f>'P.O Sintética - Não Desonerado'!B395</f>
        <v xml:space="preserve"> 89865 </v>
      </c>
      <c r="C401" s="3" t="str">
        <f>'P.O Sintética - Não Desonerado'!C395</f>
        <v>SINAPI</v>
      </c>
      <c r="D401" s="616" t="str">
        <f>'P.O Sintética - Não Desonerado'!D395</f>
        <v>TUBO, PVC, SOLDÁVEL, DE 25MM, INSTALADO EM DRENO DE AR-CONDICIONADO - FORNECIMENTO E INSTALAÇÃO. AF_08/2022</v>
      </c>
      <c r="E401" s="4" t="str">
        <f>'P.O Sintética - Não Desonerado'!E395</f>
        <v>M</v>
      </c>
      <c r="F401" s="5">
        <f>'P.O Sintética - Não Desonerado'!F395</f>
        <v>493.053</v>
      </c>
      <c r="G401" s="6">
        <f>'P.O Sintética - Não Desonerado'!G395</f>
        <v>20.9</v>
      </c>
      <c r="H401" s="6">
        <f>'P.O Sintética - Não Desonerado'!V395</f>
        <v>15</v>
      </c>
      <c r="I401" s="6">
        <f>'P.O Sintética - Não Desonerado'!W395</f>
        <v>10.29</v>
      </c>
      <c r="J401" s="6">
        <f>'P.O Sintética - Não Desonerado'!X395</f>
        <v>25.29</v>
      </c>
      <c r="K401" s="489">
        <f>'P.O Sintética - Não Desonerado'!Y395</f>
        <v>7395.79</v>
      </c>
      <c r="L401" s="489">
        <f>'P.O Sintética - Não Desonerado'!Z395</f>
        <v>5073.5199999999995</v>
      </c>
      <c r="M401" s="489">
        <f>'P.O Sintética - Não Desonerado'!AA395</f>
        <v>12469.31</v>
      </c>
      <c r="P401" s="562"/>
      <c r="Q401" s="563">
        <f t="shared" si="1096"/>
        <v>0</v>
      </c>
      <c r="R401" s="562">
        <f t="shared" si="1112"/>
        <v>0</v>
      </c>
      <c r="S401" s="562"/>
      <c r="T401" s="563">
        <f t="shared" si="1097"/>
        <v>0</v>
      </c>
      <c r="U401" s="562">
        <f t="shared" si="1113"/>
        <v>0</v>
      </c>
      <c r="W401" s="562"/>
      <c r="X401" s="563">
        <f t="shared" si="1114"/>
        <v>0</v>
      </c>
      <c r="Y401" s="562">
        <f t="shared" si="1115"/>
        <v>0</v>
      </c>
      <c r="Z401" s="562"/>
      <c r="AA401" s="563">
        <f t="shared" si="1116"/>
        <v>0</v>
      </c>
      <c r="AB401" s="562">
        <f t="shared" si="1117"/>
        <v>0</v>
      </c>
      <c r="AD401" s="562"/>
      <c r="AE401" s="563">
        <f t="shared" si="1118"/>
        <v>0</v>
      </c>
      <c r="AF401" s="562">
        <f t="shared" si="1119"/>
        <v>0</v>
      </c>
      <c r="AG401" s="562"/>
      <c r="AH401" s="563">
        <f t="shared" si="1120"/>
        <v>0</v>
      </c>
      <c r="AI401" s="562">
        <f t="shared" si="1121"/>
        <v>0</v>
      </c>
      <c r="AK401" s="562"/>
      <c r="AL401" s="563">
        <f t="shared" si="1122"/>
        <v>0</v>
      </c>
      <c r="AM401" s="562">
        <f t="shared" si="1123"/>
        <v>0</v>
      </c>
      <c r="AN401" s="562"/>
      <c r="AO401" s="563">
        <f t="shared" si="1124"/>
        <v>0</v>
      </c>
      <c r="AP401" s="562">
        <f t="shared" si="1125"/>
        <v>0</v>
      </c>
      <c r="AR401" s="562"/>
      <c r="AS401" s="563">
        <f t="shared" si="1126"/>
        <v>0</v>
      </c>
      <c r="AT401" s="562">
        <f t="shared" si="1127"/>
        <v>0</v>
      </c>
      <c r="AU401" s="562"/>
      <c r="AV401" s="563">
        <f t="shared" si="1128"/>
        <v>0</v>
      </c>
      <c r="AW401" s="562">
        <f t="shared" si="1129"/>
        <v>0</v>
      </c>
      <c r="AY401" s="562"/>
      <c r="AZ401" s="563">
        <f t="shared" si="1130"/>
        <v>0</v>
      </c>
      <c r="BA401" s="562">
        <f t="shared" si="1131"/>
        <v>0</v>
      </c>
      <c r="BB401" s="562"/>
      <c r="BC401" s="563">
        <f t="shared" si="1132"/>
        <v>0</v>
      </c>
      <c r="BD401" s="562">
        <f t="shared" si="1133"/>
        <v>0</v>
      </c>
      <c r="BF401" s="562">
        <f t="shared" si="1147"/>
        <v>493.053</v>
      </c>
      <c r="BG401" s="563">
        <f t="shared" si="1134"/>
        <v>1</v>
      </c>
      <c r="BH401" s="562">
        <f t="shared" si="1135"/>
        <v>12469.31</v>
      </c>
      <c r="BI401" s="562"/>
      <c r="BJ401" s="563">
        <f t="shared" si="1136"/>
        <v>0</v>
      </c>
      <c r="BK401" s="562">
        <f t="shared" si="1137"/>
        <v>0</v>
      </c>
      <c r="BM401" s="562"/>
      <c r="BN401" s="563">
        <f t="shared" si="1138"/>
        <v>0</v>
      </c>
      <c r="BO401" s="562">
        <f t="shared" si="1139"/>
        <v>0</v>
      </c>
      <c r="BP401" s="562"/>
      <c r="BQ401" s="563">
        <f t="shared" si="1140"/>
        <v>0</v>
      </c>
      <c r="BR401" s="562">
        <f t="shared" si="1141"/>
        <v>0</v>
      </c>
      <c r="BT401" s="562">
        <f t="shared" si="1148"/>
        <v>0</v>
      </c>
      <c r="BU401" s="563">
        <f t="shared" si="1142"/>
        <v>0</v>
      </c>
      <c r="BV401" s="562">
        <f t="shared" si="1143"/>
        <v>0</v>
      </c>
      <c r="BW401" s="562">
        <f t="shared" si="1144"/>
        <v>493.053</v>
      </c>
      <c r="BX401" s="563">
        <f t="shared" si="1145"/>
        <v>1</v>
      </c>
      <c r="BY401" s="562">
        <f t="shared" si="1146"/>
        <v>12469.31</v>
      </c>
      <c r="BZ401" s="587"/>
    </row>
    <row r="402" spans="1:78" ht="51" x14ac:dyDescent="0.25">
      <c r="A402" s="625" t="str">
        <f>'P.O Sintética - Não Desonerado'!A396</f>
        <v xml:space="preserve"> 4.5.13 </v>
      </c>
      <c r="B402" s="5" t="str">
        <f>'P.O Sintética - Não Desonerado'!B396</f>
        <v xml:space="preserve"> 104316 </v>
      </c>
      <c r="C402" s="3" t="str">
        <f>'P.O Sintética - Não Desonerado'!C396</f>
        <v>SINAPI</v>
      </c>
      <c r="D402" s="616" t="str">
        <f>'P.O Sintética - Não Desonerado'!D396</f>
        <v>TUBO, PVC, SOLDÁVEL, DE 32MM, INSTALADO EM DRENO DE AR CONDICIONADO - FORNECIMENTO E INSTALAÇÃO. AF_08/2022</v>
      </c>
      <c r="E402" s="4" t="str">
        <f>'P.O Sintética - Não Desonerado'!E396</f>
        <v>M</v>
      </c>
      <c r="F402" s="5">
        <f>'P.O Sintética - Não Desonerado'!F396</f>
        <v>20.812000000000001</v>
      </c>
      <c r="G402" s="6">
        <f>'P.O Sintética - Não Desonerado'!G396</f>
        <v>26.75</v>
      </c>
      <c r="H402" s="6">
        <f>'P.O Sintética - Não Desonerado'!V396</f>
        <v>16.04</v>
      </c>
      <c r="I402" s="6">
        <f>'P.O Sintética - Não Desonerado'!W396</f>
        <v>16.329999999999998</v>
      </c>
      <c r="J402" s="6">
        <f>'P.O Sintética - Não Desonerado'!X396</f>
        <v>32.369999999999997</v>
      </c>
      <c r="K402" s="489">
        <f>'P.O Sintética - Não Desonerado'!Y396</f>
        <v>333.82</v>
      </c>
      <c r="L402" s="489">
        <f>'P.O Sintética - Não Desonerado'!Z396</f>
        <v>339.85999999999996</v>
      </c>
      <c r="M402" s="489">
        <f>'P.O Sintética - Não Desonerado'!AA396</f>
        <v>673.68</v>
      </c>
      <c r="P402" s="562"/>
      <c r="Q402" s="563">
        <f t="shared" si="1096"/>
        <v>0</v>
      </c>
      <c r="R402" s="562">
        <f t="shared" si="1112"/>
        <v>0</v>
      </c>
      <c r="S402" s="562"/>
      <c r="T402" s="563">
        <f t="shared" si="1097"/>
        <v>0</v>
      </c>
      <c r="U402" s="562">
        <f t="shared" si="1113"/>
        <v>0</v>
      </c>
      <c r="W402" s="562"/>
      <c r="X402" s="563">
        <f t="shared" si="1114"/>
        <v>0</v>
      </c>
      <c r="Y402" s="562">
        <f t="shared" si="1115"/>
        <v>0</v>
      </c>
      <c r="Z402" s="562"/>
      <c r="AA402" s="563">
        <f t="shared" si="1116"/>
        <v>0</v>
      </c>
      <c r="AB402" s="562">
        <f t="shared" si="1117"/>
        <v>0</v>
      </c>
      <c r="AD402" s="562"/>
      <c r="AE402" s="563">
        <f t="shared" si="1118"/>
        <v>0</v>
      </c>
      <c r="AF402" s="562">
        <f t="shared" si="1119"/>
        <v>0</v>
      </c>
      <c r="AG402" s="562"/>
      <c r="AH402" s="563">
        <f t="shared" si="1120"/>
        <v>0</v>
      </c>
      <c r="AI402" s="562">
        <f t="shared" si="1121"/>
        <v>0</v>
      </c>
      <c r="AK402" s="562"/>
      <c r="AL402" s="563">
        <f t="shared" si="1122"/>
        <v>0</v>
      </c>
      <c r="AM402" s="562">
        <f t="shared" si="1123"/>
        <v>0</v>
      </c>
      <c r="AN402" s="562"/>
      <c r="AO402" s="563">
        <f t="shared" si="1124"/>
        <v>0</v>
      </c>
      <c r="AP402" s="562">
        <f t="shared" si="1125"/>
        <v>0</v>
      </c>
      <c r="AR402" s="562"/>
      <c r="AS402" s="563">
        <f t="shared" si="1126"/>
        <v>0</v>
      </c>
      <c r="AT402" s="562">
        <f t="shared" si="1127"/>
        <v>0</v>
      </c>
      <c r="AU402" s="562"/>
      <c r="AV402" s="563">
        <f t="shared" si="1128"/>
        <v>0</v>
      </c>
      <c r="AW402" s="562">
        <f t="shared" si="1129"/>
        <v>0</v>
      </c>
      <c r="AY402" s="562"/>
      <c r="AZ402" s="563">
        <f t="shared" si="1130"/>
        <v>0</v>
      </c>
      <c r="BA402" s="562">
        <f t="shared" si="1131"/>
        <v>0</v>
      </c>
      <c r="BB402" s="562"/>
      <c r="BC402" s="563">
        <f t="shared" si="1132"/>
        <v>0</v>
      </c>
      <c r="BD402" s="562">
        <f t="shared" si="1133"/>
        <v>0</v>
      </c>
      <c r="BF402" s="562">
        <f t="shared" si="1147"/>
        <v>20.812000000000001</v>
      </c>
      <c r="BG402" s="563">
        <f t="shared" si="1134"/>
        <v>1</v>
      </c>
      <c r="BH402" s="562">
        <f t="shared" si="1135"/>
        <v>673.68</v>
      </c>
      <c r="BI402" s="562"/>
      <c r="BJ402" s="563">
        <f t="shared" si="1136"/>
        <v>0</v>
      </c>
      <c r="BK402" s="562">
        <f t="shared" si="1137"/>
        <v>0</v>
      </c>
      <c r="BM402" s="562"/>
      <c r="BN402" s="563">
        <f t="shared" si="1138"/>
        <v>0</v>
      </c>
      <c r="BO402" s="562">
        <f t="shared" si="1139"/>
        <v>0</v>
      </c>
      <c r="BP402" s="562"/>
      <c r="BQ402" s="563">
        <f t="shared" si="1140"/>
        <v>0</v>
      </c>
      <c r="BR402" s="562">
        <f t="shared" si="1141"/>
        <v>0</v>
      </c>
      <c r="BT402" s="562">
        <f t="shared" si="1148"/>
        <v>0</v>
      </c>
      <c r="BU402" s="563">
        <f t="shared" si="1142"/>
        <v>0</v>
      </c>
      <c r="BV402" s="562">
        <f t="shared" si="1143"/>
        <v>0</v>
      </c>
      <c r="BW402" s="562">
        <f t="shared" si="1144"/>
        <v>20.812000000000001</v>
      </c>
      <c r="BX402" s="563">
        <f t="shared" si="1145"/>
        <v>1</v>
      </c>
      <c r="BY402" s="562">
        <f t="shared" si="1146"/>
        <v>673.68</v>
      </c>
      <c r="BZ402" s="587"/>
    </row>
    <row r="403" spans="1:78" ht="25.5" customHeight="1" x14ac:dyDescent="0.25">
      <c r="A403" s="626" t="str">
        <f>'P.O Sintética - Não Desonerado'!A397</f>
        <v xml:space="preserve"> 4.6 </v>
      </c>
      <c r="B403" s="1"/>
      <c r="C403" s="1"/>
      <c r="D403" s="617" t="str">
        <f>'P.O Sintética - Não Desonerado'!D397</f>
        <v>Instalações Sanitárias</v>
      </c>
      <c r="E403" s="1"/>
      <c r="F403" s="2"/>
      <c r="G403" s="2"/>
      <c r="H403" s="1"/>
      <c r="I403" s="1"/>
      <c r="J403" s="1"/>
      <c r="K403" s="487"/>
      <c r="L403" s="487"/>
      <c r="M403" s="488">
        <f>'P.O Sintética - Não Desonerado'!AA397</f>
        <v>60918.710000000006</v>
      </c>
      <c r="P403" s="559"/>
      <c r="Q403" s="561">
        <f>SUM(Q404,Q421,Q449)/3</f>
        <v>0</v>
      </c>
      <c r="R403" s="560">
        <f>SUM(R404,R421,R449)</f>
        <v>0</v>
      </c>
      <c r="S403" s="559"/>
      <c r="T403" s="561">
        <f>SUM(T404,T421,T449)/3</f>
        <v>0</v>
      </c>
      <c r="U403" s="560">
        <f>SUM(U404,U421,U449)</f>
        <v>0</v>
      </c>
      <c r="W403" s="559"/>
      <c r="X403" s="561">
        <f>SUM(X404,X421,X449)/3</f>
        <v>0</v>
      </c>
      <c r="Y403" s="560">
        <f>SUM(Y404,Y421,Y449)</f>
        <v>0</v>
      </c>
      <c r="Z403" s="559"/>
      <c r="AA403" s="561">
        <f>SUM(AA404,AA421,AA449)/3</f>
        <v>0</v>
      </c>
      <c r="AB403" s="560">
        <f>SUM(AB404,AB421,AB449)</f>
        <v>0</v>
      </c>
      <c r="AD403" s="559"/>
      <c r="AE403" s="561">
        <f>SUM(AE404,AE421,AE449)/3</f>
        <v>0.66666666666666663</v>
      </c>
      <c r="AF403" s="560">
        <f>SUM(AF404,AF421,AF449)</f>
        <v>17448.740000000002</v>
      </c>
      <c r="AG403" s="559"/>
      <c r="AH403" s="561">
        <f>SUM(AH404,AH421,AH449)/3</f>
        <v>0</v>
      </c>
      <c r="AI403" s="560">
        <f>SUM(AI404,AI421,AI449)</f>
        <v>0</v>
      </c>
      <c r="AK403" s="559"/>
      <c r="AL403" s="561">
        <f>SUM(AL404,AL421,AL449)/3</f>
        <v>0</v>
      </c>
      <c r="AM403" s="560">
        <f>SUM(AM404,AM421,AM449)</f>
        <v>0</v>
      </c>
      <c r="AN403" s="559"/>
      <c r="AO403" s="561">
        <f>SUM(AO404,AO421,AO449)/3</f>
        <v>0</v>
      </c>
      <c r="AP403" s="560">
        <f>SUM(AP404,AP421,AP449)</f>
        <v>0</v>
      </c>
      <c r="AR403" s="559"/>
      <c r="AS403" s="561">
        <f>SUM(AS404,AS421,AS449)/3</f>
        <v>0</v>
      </c>
      <c r="AT403" s="560">
        <f>SUM(AT404,AT421,AT449)</f>
        <v>0</v>
      </c>
      <c r="AU403" s="559"/>
      <c r="AV403" s="561">
        <f>SUM(AV404,AV421,AV449)/3</f>
        <v>0</v>
      </c>
      <c r="AW403" s="560">
        <f>SUM(AW404,AW421,AW449)</f>
        <v>0</v>
      </c>
      <c r="AY403" s="559"/>
      <c r="AZ403" s="561">
        <f>SUM(AZ404,AZ421,AZ449)/3</f>
        <v>0.33333333333333331</v>
      </c>
      <c r="BA403" s="560">
        <f>SUM(BA404,BA421,BA449)</f>
        <v>43469.969999999994</v>
      </c>
      <c r="BB403" s="559"/>
      <c r="BC403" s="561">
        <f>SUM(BC404,BC421,BC449)/3</f>
        <v>0</v>
      </c>
      <c r="BD403" s="560">
        <f>SUM(BD404,BD421,BD449)</f>
        <v>0</v>
      </c>
      <c r="BF403" s="559"/>
      <c r="BG403" s="561">
        <f>SUM(BG404,BG421,BG449)/3</f>
        <v>0</v>
      </c>
      <c r="BH403" s="560">
        <f>SUM(BH404,BH421,BH449)</f>
        <v>0</v>
      </c>
      <c r="BI403" s="559"/>
      <c r="BJ403" s="561">
        <f>SUM(BJ404,BJ421,BJ449)/3</f>
        <v>0</v>
      </c>
      <c r="BK403" s="560">
        <f>SUM(BK404,BK421,BK449)</f>
        <v>0</v>
      </c>
      <c r="BM403" s="559"/>
      <c r="BN403" s="561">
        <f>SUM(BN404,BN421,BN449)/3</f>
        <v>0</v>
      </c>
      <c r="BO403" s="560">
        <f>SUM(BO404,BO421,BO449)</f>
        <v>0</v>
      </c>
      <c r="BP403" s="559"/>
      <c r="BQ403" s="561">
        <f>SUM(BQ404,BQ421,BQ449)/3</f>
        <v>0</v>
      </c>
      <c r="BR403" s="560">
        <f>SUM(BR404,BR421,BR449)</f>
        <v>0</v>
      </c>
      <c r="BT403" s="559"/>
      <c r="BU403" s="561">
        <f>SUM(BU404,BU421,BU449)/3</f>
        <v>0</v>
      </c>
      <c r="BV403" s="560">
        <f>SUM(BV404,BV421,BV449)</f>
        <v>0</v>
      </c>
      <c r="BW403" s="559"/>
      <c r="BX403" s="561">
        <f>SUM(BX404,BX421,BX449)/3</f>
        <v>1</v>
      </c>
      <c r="BY403" s="560">
        <f>SUM(BY404,BY421,BY449)</f>
        <v>60918.709999999992</v>
      </c>
      <c r="BZ403" s="587"/>
    </row>
    <row r="404" spans="1:78" ht="25.5" customHeight="1" x14ac:dyDescent="0.25">
      <c r="A404" s="626" t="str">
        <f>'P.O Sintética - Não Desonerado'!A398</f>
        <v xml:space="preserve"> 4.6.1 </v>
      </c>
      <c r="B404" s="1"/>
      <c r="C404" s="1"/>
      <c r="D404" s="617" t="str">
        <f>'P.O Sintética - Não Desonerado'!D398</f>
        <v>Água Fria</v>
      </c>
      <c r="E404" s="1"/>
      <c r="F404" s="2"/>
      <c r="G404" s="2"/>
      <c r="H404" s="1"/>
      <c r="I404" s="1"/>
      <c r="J404" s="1"/>
      <c r="K404" s="487"/>
      <c r="L404" s="487"/>
      <c r="M404" s="488">
        <f>'P.O Sintética - Não Desonerado'!AA398</f>
        <v>11050.48</v>
      </c>
      <c r="P404" s="559"/>
      <c r="Q404" s="561">
        <f>SUM(Q405:Q420)/16</f>
        <v>0</v>
      </c>
      <c r="R404" s="560">
        <f>SUM(R405:R420)</f>
        <v>0</v>
      </c>
      <c r="S404" s="559"/>
      <c r="T404" s="561">
        <f>SUM(T405:T420)/16</f>
        <v>0</v>
      </c>
      <c r="U404" s="560">
        <f>SUM(U405:U420)</f>
        <v>0</v>
      </c>
      <c r="W404" s="559"/>
      <c r="X404" s="561">
        <f>SUM(X405:X420)/16</f>
        <v>0</v>
      </c>
      <c r="Y404" s="560">
        <f>SUM(Y405:Y420)</f>
        <v>0</v>
      </c>
      <c r="Z404" s="559"/>
      <c r="AA404" s="561">
        <f>SUM(AA405:AA420)/16</f>
        <v>0</v>
      </c>
      <c r="AB404" s="560">
        <f>SUM(AB405:AB420)</f>
        <v>0</v>
      </c>
      <c r="AD404" s="559"/>
      <c r="AE404" s="561">
        <f>SUM(AE405:AE420)/16</f>
        <v>1</v>
      </c>
      <c r="AF404" s="560">
        <f>SUM(AF405:AF420)</f>
        <v>11050.48</v>
      </c>
      <c r="AG404" s="559"/>
      <c r="AH404" s="561">
        <f>SUM(AH405:AH420)/16</f>
        <v>0</v>
      </c>
      <c r="AI404" s="560">
        <f>SUM(AI405:AI420)</f>
        <v>0</v>
      </c>
      <c r="AK404" s="559"/>
      <c r="AL404" s="561">
        <f>SUM(AL405:AL420)/16</f>
        <v>0</v>
      </c>
      <c r="AM404" s="560">
        <f>SUM(AM405:AM420)</f>
        <v>0</v>
      </c>
      <c r="AN404" s="559"/>
      <c r="AO404" s="561">
        <f>SUM(AO405:AO420)/16</f>
        <v>0</v>
      </c>
      <c r="AP404" s="560">
        <f>SUM(AP405:AP420)</f>
        <v>0</v>
      </c>
      <c r="AR404" s="559"/>
      <c r="AS404" s="561">
        <f>SUM(AS405:AS420)/16</f>
        <v>0</v>
      </c>
      <c r="AT404" s="560">
        <f>SUM(AT405:AT420)</f>
        <v>0</v>
      </c>
      <c r="AU404" s="559"/>
      <c r="AV404" s="561">
        <f>SUM(AV405:AV420)/16</f>
        <v>0</v>
      </c>
      <c r="AW404" s="560">
        <f>SUM(AW405:AW420)</f>
        <v>0</v>
      </c>
      <c r="AY404" s="559"/>
      <c r="AZ404" s="561">
        <f>SUM(AZ405:AZ420)/16</f>
        <v>0</v>
      </c>
      <c r="BA404" s="560">
        <f>SUM(BA405:BA420)</f>
        <v>0</v>
      </c>
      <c r="BB404" s="559"/>
      <c r="BC404" s="561">
        <f>SUM(BC405:BC420)/16</f>
        <v>0</v>
      </c>
      <c r="BD404" s="560">
        <f>SUM(BD405:BD420)</f>
        <v>0</v>
      </c>
      <c r="BF404" s="559"/>
      <c r="BG404" s="561">
        <f>SUM(BG405:BG420)/16</f>
        <v>0</v>
      </c>
      <c r="BH404" s="560">
        <f>SUM(BH405:BH420)</f>
        <v>0</v>
      </c>
      <c r="BI404" s="559"/>
      <c r="BJ404" s="561">
        <f>SUM(BJ405:BJ420)/16</f>
        <v>0</v>
      </c>
      <c r="BK404" s="560">
        <f>SUM(BK405:BK420)</f>
        <v>0</v>
      </c>
      <c r="BM404" s="559"/>
      <c r="BN404" s="561">
        <f>SUM(BN405:BN420)/16</f>
        <v>0</v>
      </c>
      <c r="BO404" s="560">
        <f>SUM(BO405:BO420)</f>
        <v>0</v>
      </c>
      <c r="BP404" s="559"/>
      <c r="BQ404" s="561">
        <f>SUM(BQ405:BQ420)/16</f>
        <v>0</v>
      </c>
      <c r="BR404" s="560">
        <f>SUM(BR405:BR420)</f>
        <v>0</v>
      </c>
      <c r="BT404" s="559"/>
      <c r="BU404" s="561">
        <f>SUM(BU405:BU420)/16</f>
        <v>0</v>
      </c>
      <c r="BV404" s="560">
        <f>SUM(BV405:BV420)</f>
        <v>0</v>
      </c>
      <c r="BW404" s="559"/>
      <c r="BX404" s="561">
        <f>SUM(BX405:BX420)/16</f>
        <v>1</v>
      </c>
      <c r="BY404" s="560">
        <f>SUM(BY405:BY420)</f>
        <v>11050.48</v>
      </c>
      <c r="BZ404" s="587"/>
    </row>
    <row r="405" spans="1:78" ht="38.25" x14ac:dyDescent="0.25">
      <c r="A405" s="625" t="str">
        <f>'P.O Sintética - Não Desonerado'!A399</f>
        <v xml:space="preserve"> 4.6.1.1 </v>
      </c>
      <c r="B405" s="5" t="str">
        <f>'P.O Sintética - Não Desonerado'!B399</f>
        <v xml:space="preserve"> 89449 </v>
      </c>
      <c r="C405" s="3" t="str">
        <f>'P.O Sintética - Não Desonerado'!C399</f>
        <v>SINAPI</v>
      </c>
      <c r="D405" s="616" t="str">
        <f>'P.O Sintética - Não Desonerado'!D399</f>
        <v>TUBO, PVC, SOLDÁVEL, DE 50MM, INSTALADO EM PRUMADA DE ÁGUA - FORNECIMENTO E INSTALAÇÃO. AF_06/2022</v>
      </c>
      <c r="E405" s="4" t="str">
        <f>'P.O Sintética - Não Desonerado'!E399</f>
        <v>M</v>
      </c>
      <c r="F405" s="5">
        <f>'P.O Sintética - Não Desonerado'!F399</f>
        <v>15.11</v>
      </c>
      <c r="G405" s="6">
        <f>'P.O Sintética - Não Desonerado'!G399</f>
        <v>17.260000000000002</v>
      </c>
      <c r="H405" s="6">
        <f>'P.O Sintética - Não Desonerado'!V399</f>
        <v>1.98</v>
      </c>
      <c r="I405" s="6">
        <f>'P.O Sintética - Não Desonerado'!W399</f>
        <v>18.899999999999999</v>
      </c>
      <c r="J405" s="6">
        <f>'P.O Sintética - Não Desonerado'!X399</f>
        <v>20.88</v>
      </c>
      <c r="K405" s="489">
        <f>'P.O Sintética - Não Desonerado'!Y399</f>
        <v>29.91</v>
      </c>
      <c r="L405" s="489">
        <f>'P.O Sintética - Não Desonerado'!Z399</f>
        <v>285.58</v>
      </c>
      <c r="M405" s="489">
        <f>'P.O Sintética - Não Desonerado'!AA399</f>
        <v>315.49</v>
      </c>
      <c r="P405" s="562"/>
      <c r="Q405" s="563">
        <f t="shared" ref="Q405:Q420" si="1149">P405/$F405</f>
        <v>0</v>
      </c>
      <c r="R405" s="562">
        <f t="shared" ref="R405:R420" si="1150">TRUNC(P405*$J405,2)</f>
        <v>0</v>
      </c>
      <c r="S405" s="562"/>
      <c r="T405" s="563">
        <f t="shared" ref="T405:T420" si="1151">S405/$F405</f>
        <v>0</v>
      </c>
      <c r="U405" s="562">
        <f t="shared" ref="U405:U420" si="1152">TRUNC(S405*$J405,2)</f>
        <v>0</v>
      </c>
      <c r="W405" s="562"/>
      <c r="X405" s="563">
        <f t="shared" ref="X405:X420" si="1153">W405/$F405</f>
        <v>0</v>
      </c>
      <c r="Y405" s="562">
        <f t="shared" ref="Y405:Y420" si="1154">TRUNC(W405*$J405,2)</f>
        <v>0</v>
      </c>
      <c r="Z405" s="562"/>
      <c r="AA405" s="563">
        <f t="shared" ref="AA405:AA420" si="1155">Z405/$F405</f>
        <v>0</v>
      </c>
      <c r="AB405" s="562">
        <f t="shared" ref="AB405:AB420" si="1156">TRUNC(Z405*$J405,2)</f>
        <v>0</v>
      </c>
      <c r="AD405" s="562">
        <f>F405</f>
        <v>15.11</v>
      </c>
      <c r="AE405" s="563">
        <f t="shared" ref="AE405:AE420" si="1157">AD405/$F405</f>
        <v>1</v>
      </c>
      <c r="AF405" s="562">
        <f t="shared" ref="AF405:AF420" si="1158">TRUNC(AD405*$J405,2)</f>
        <v>315.49</v>
      </c>
      <c r="AG405" s="562"/>
      <c r="AH405" s="563">
        <f t="shared" ref="AH405:AH420" si="1159">AG405/$F405</f>
        <v>0</v>
      </c>
      <c r="AI405" s="562">
        <f t="shared" ref="AI405:AI420" si="1160">TRUNC(AG405*$J405,2)</f>
        <v>0</v>
      </c>
      <c r="AK405" s="562"/>
      <c r="AL405" s="563">
        <f t="shared" ref="AL405:AL420" si="1161">AK405/$F405</f>
        <v>0</v>
      </c>
      <c r="AM405" s="562">
        <f t="shared" ref="AM405:AM420" si="1162">TRUNC(AK405*$J405,2)</f>
        <v>0</v>
      </c>
      <c r="AN405" s="562"/>
      <c r="AO405" s="563">
        <f t="shared" ref="AO405:AO420" si="1163">AN405/$F405</f>
        <v>0</v>
      </c>
      <c r="AP405" s="562">
        <f t="shared" ref="AP405:AP420" si="1164">TRUNC(AN405*$J405,2)</f>
        <v>0</v>
      </c>
      <c r="AR405" s="562"/>
      <c r="AS405" s="563">
        <f t="shared" ref="AS405:AS420" si="1165">AR405/$F405</f>
        <v>0</v>
      </c>
      <c r="AT405" s="562">
        <f t="shared" ref="AT405:AT420" si="1166">TRUNC(AR405*$J405,2)</f>
        <v>0</v>
      </c>
      <c r="AU405" s="562"/>
      <c r="AV405" s="563">
        <f t="shared" ref="AV405:AV420" si="1167">AU405/$F405</f>
        <v>0</v>
      </c>
      <c r="AW405" s="562">
        <f t="shared" ref="AW405:AW420" si="1168">TRUNC(AU405*$J405,2)</f>
        <v>0</v>
      </c>
      <c r="AY405" s="562"/>
      <c r="AZ405" s="563">
        <f t="shared" ref="AZ405:AZ420" si="1169">AY405/$F405</f>
        <v>0</v>
      </c>
      <c r="BA405" s="562">
        <f t="shared" ref="BA405:BA420" si="1170">TRUNC(AY405*$J405,2)</f>
        <v>0</v>
      </c>
      <c r="BB405" s="562"/>
      <c r="BC405" s="563">
        <f t="shared" ref="BC405:BC420" si="1171">BB405/$F405</f>
        <v>0</v>
      </c>
      <c r="BD405" s="562">
        <f t="shared" ref="BD405:BD420" si="1172">TRUNC(BB405*$J405,2)</f>
        <v>0</v>
      </c>
      <c r="BF405" s="562"/>
      <c r="BG405" s="563">
        <f t="shared" ref="BG405:BG420" si="1173">BF405/$F405</f>
        <v>0</v>
      </c>
      <c r="BH405" s="562">
        <f t="shared" ref="BH405:BH420" si="1174">TRUNC(BF405*$J405,2)</f>
        <v>0</v>
      </c>
      <c r="BI405" s="562"/>
      <c r="BJ405" s="563">
        <f t="shared" ref="BJ405:BJ420" si="1175">BI405/$F405</f>
        <v>0</v>
      </c>
      <c r="BK405" s="562">
        <f t="shared" ref="BK405:BK420" si="1176">TRUNC(BI405*$J405,2)</f>
        <v>0</v>
      </c>
      <c r="BM405" s="562"/>
      <c r="BN405" s="563">
        <f t="shared" ref="BN405:BN420" si="1177">BM405/$F405</f>
        <v>0</v>
      </c>
      <c r="BO405" s="562">
        <f t="shared" ref="BO405:BO420" si="1178">TRUNC(BM405*$J405,2)</f>
        <v>0</v>
      </c>
      <c r="BP405" s="562"/>
      <c r="BQ405" s="563">
        <f t="shared" ref="BQ405:BQ420" si="1179">BP405/$F405</f>
        <v>0</v>
      </c>
      <c r="BR405" s="562">
        <f t="shared" ref="BR405:BR420" si="1180">TRUNC(BP405*$J405,2)</f>
        <v>0</v>
      </c>
      <c r="BT405" s="562">
        <f t="shared" si="1148"/>
        <v>0</v>
      </c>
      <c r="BU405" s="563">
        <f t="shared" ref="BU405:BU420" si="1181">BT405/$F405</f>
        <v>0</v>
      </c>
      <c r="BV405" s="562">
        <f t="shared" ref="BV405:BV420" si="1182">TRUNC(BT405*$J405,2)</f>
        <v>0</v>
      </c>
      <c r="BW405" s="562">
        <f t="shared" ref="BW405:BW420" si="1183">F405-BT405</f>
        <v>15.11</v>
      </c>
      <c r="BX405" s="563">
        <f t="shared" ref="BX405:BX420" si="1184">BW405/$F405</f>
        <v>1</v>
      </c>
      <c r="BY405" s="562">
        <f t="shared" ref="BY405:BY420" si="1185">TRUNC(BW405*$J405,2)</f>
        <v>315.49</v>
      </c>
      <c r="BZ405" s="587"/>
    </row>
    <row r="406" spans="1:78" ht="51" x14ac:dyDescent="0.25">
      <c r="A406" s="625" t="str">
        <f>'P.O Sintética - Não Desonerado'!A400</f>
        <v xml:space="preserve"> 4.6.1.2 </v>
      </c>
      <c r="B406" s="5" t="str">
        <f>'P.O Sintética - Não Desonerado'!B400</f>
        <v xml:space="preserve"> 103979 </v>
      </c>
      <c r="C406" s="3" t="str">
        <f>'P.O Sintética - Não Desonerado'!C400</f>
        <v>SINAPI</v>
      </c>
      <c r="D406" s="616" t="str">
        <f>'P.O Sintética - Não Desonerado'!D400</f>
        <v>TUBO, PVC, SOLDÁVEL, DE 50MM, INSTALADO EM RAMAL DE DISTRIBUIÇÃO DE ÁGUA - FORNECIMENTO E INSTALAÇÃO. AF_06/2022</v>
      </c>
      <c r="E406" s="4" t="str">
        <f>'P.O Sintética - Não Desonerado'!E400</f>
        <v>M</v>
      </c>
      <c r="F406" s="5">
        <f>'P.O Sintética - Não Desonerado'!F400</f>
        <v>30.27</v>
      </c>
      <c r="G406" s="6">
        <f>'P.O Sintética - Não Desonerado'!G400</f>
        <v>32.71</v>
      </c>
      <c r="H406" s="6">
        <f>'P.O Sintética - Não Desonerado'!V400</f>
        <v>15.74</v>
      </c>
      <c r="I406" s="6">
        <f>'P.O Sintética - Não Desonerado'!W400</f>
        <v>23.839999999999996</v>
      </c>
      <c r="J406" s="6">
        <f>'P.O Sintética - Não Desonerado'!X400</f>
        <v>39.58</v>
      </c>
      <c r="K406" s="489">
        <f>'P.O Sintética - Não Desonerado'!Y400</f>
        <v>476.44</v>
      </c>
      <c r="L406" s="489">
        <f>'P.O Sintética - Não Desonerado'!Z400</f>
        <v>721.63999999999987</v>
      </c>
      <c r="M406" s="489">
        <f>'P.O Sintética - Não Desonerado'!AA400</f>
        <v>1198.08</v>
      </c>
      <c r="P406" s="562"/>
      <c r="Q406" s="563">
        <f t="shared" si="1149"/>
        <v>0</v>
      </c>
      <c r="R406" s="562">
        <f t="shared" si="1150"/>
        <v>0</v>
      </c>
      <c r="S406" s="562"/>
      <c r="T406" s="563">
        <f t="shared" si="1151"/>
        <v>0</v>
      </c>
      <c r="U406" s="562">
        <f t="shared" si="1152"/>
        <v>0</v>
      </c>
      <c r="W406" s="562"/>
      <c r="X406" s="563">
        <f t="shared" si="1153"/>
        <v>0</v>
      </c>
      <c r="Y406" s="562">
        <f t="shared" si="1154"/>
        <v>0</v>
      </c>
      <c r="Z406" s="562"/>
      <c r="AA406" s="563">
        <f t="shared" si="1155"/>
        <v>0</v>
      </c>
      <c r="AB406" s="562">
        <f t="shared" si="1156"/>
        <v>0</v>
      </c>
      <c r="AD406" s="562">
        <f t="shared" ref="AD406:AD420" si="1186">F406</f>
        <v>30.27</v>
      </c>
      <c r="AE406" s="563">
        <f t="shared" si="1157"/>
        <v>1</v>
      </c>
      <c r="AF406" s="562">
        <f t="shared" si="1158"/>
        <v>1198.08</v>
      </c>
      <c r="AG406" s="562"/>
      <c r="AH406" s="563">
        <f t="shared" si="1159"/>
        <v>0</v>
      </c>
      <c r="AI406" s="562">
        <f t="shared" si="1160"/>
        <v>0</v>
      </c>
      <c r="AK406" s="562"/>
      <c r="AL406" s="563">
        <f t="shared" si="1161"/>
        <v>0</v>
      </c>
      <c r="AM406" s="562">
        <f t="shared" si="1162"/>
        <v>0</v>
      </c>
      <c r="AN406" s="562"/>
      <c r="AO406" s="563">
        <f t="shared" si="1163"/>
        <v>0</v>
      </c>
      <c r="AP406" s="562">
        <f t="shared" si="1164"/>
        <v>0</v>
      </c>
      <c r="AR406" s="562"/>
      <c r="AS406" s="563">
        <f t="shared" si="1165"/>
        <v>0</v>
      </c>
      <c r="AT406" s="562">
        <f t="shared" si="1166"/>
        <v>0</v>
      </c>
      <c r="AU406" s="562"/>
      <c r="AV406" s="563">
        <f t="shared" si="1167"/>
        <v>0</v>
      </c>
      <c r="AW406" s="562">
        <f t="shared" si="1168"/>
        <v>0</v>
      </c>
      <c r="AY406" s="562"/>
      <c r="AZ406" s="563">
        <f t="shared" si="1169"/>
        <v>0</v>
      </c>
      <c r="BA406" s="562">
        <f t="shared" si="1170"/>
        <v>0</v>
      </c>
      <c r="BB406" s="562"/>
      <c r="BC406" s="563">
        <f t="shared" si="1171"/>
        <v>0</v>
      </c>
      <c r="BD406" s="562">
        <f t="shared" si="1172"/>
        <v>0</v>
      </c>
      <c r="BF406" s="562"/>
      <c r="BG406" s="563">
        <f t="shared" si="1173"/>
        <v>0</v>
      </c>
      <c r="BH406" s="562">
        <f t="shared" si="1174"/>
        <v>0</v>
      </c>
      <c r="BI406" s="562"/>
      <c r="BJ406" s="563">
        <f t="shared" si="1175"/>
        <v>0</v>
      </c>
      <c r="BK406" s="562">
        <f t="shared" si="1176"/>
        <v>0</v>
      </c>
      <c r="BM406" s="562"/>
      <c r="BN406" s="563">
        <f t="shared" si="1177"/>
        <v>0</v>
      </c>
      <c r="BO406" s="562">
        <f t="shared" si="1178"/>
        <v>0</v>
      </c>
      <c r="BP406" s="562"/>
      <c r="BQ406" s="563">
        <f t="shared" si="1179"/>
        <v>0</v>
      </c>
      <c r="BR406" s="562">
        <f t="shared" si="1180"/>
        <v>0</v>
      </c>
      <c r="BT406" s="562">
        <f t="shared" si="1148"/>
        <v>0</v>
      </c>
      <c r="BU406" s="563">
        <f t="shared" si="1181"/>
        <v>0</v>
      </c>
      <c r="BV406" s="562">
        <f t="shared" si="1182"/>
        <v>0</v>
      </c>
      <c r="BW406" s="562">
        <f t="shared" si="1183"/>
        <v>30.27</v>
      </c>
      <c r="BX406" s="563">
        <f t="shared" si="1184"/>
        <v>1</v>
      </c>
      <c r="BY406" s="562">
        <f t="shared" si="1185"/>
        <v>1198.08</v>
      </c>
      <c r="BZ406" s="587"/>
    </row>
    <row r="407" spans="1:78" ht="51" x14ac:dyDescent="0.25">
      <c r="A407" s="625" t="str">
        <f>'P.O Sintética - Não Desonerado'!A401</f>
        <v xml:space="preserve"> 4.6.1.3 </v>
      </c>
      <c r="B407" s="5" t="str">
        <f>'P.O Sintética - Não Desonerado'!B401</f>
        <v xml:space="preserve"> 90373 </v>
      </c>
      <c r="C407" s="3" t="str">
        <f>'P.O Sintética - Não Desonerado'!C401</f>
        <v>SINAPI</v>
      </c>
      <c r="D407" s="616" t="str">
        <f>'P.O Sintética - Não Desonerado'!D401</f>
        <v>JOELHO 90 GRAUS COM BUCHA DE LATÃO, PVC, SOLDÁVEL, DN 25MM, X 1/2 INSTALADO EM RAMAL OU SUB-RAMAL DE ÁGUA - FORNECIMENTO E INSTALAÇÃO. AF_06/2022</v>
      </c>
      <c r="E407" s="4" t="str">
        <f>'P.O Sintética - Não Desonerado'!E401</f>
        <v>UN</v>
      </c>
      <c r="F407" s="5">
        <f>'P.O Sintética - Não Desonerado'!F401</f>
        <v>8</v>
      </c>
      <c r="G407" s="6">
        <f>'P.O Sintética - Não Desonerado'!G401</f>
        <v>14.67</v>
      </c>
      <c r="H407" s="6">
        <f>'P.O Sintética - Não Desonerado'!V401</f>
        <v>7.7</v>
      </c>
      <c r="I407" s="6">
        <f>'P.O Sintética - Não Desonerado'!W401</f>
        <v>10.050000000000001</v>
      </c>
      <c r="J407" s="6">
        <f>'P.O Sintética - Não Desonerado'!X401</f>
        <v>17.75</v>
      </c>
      <c r="K407" s="489">
        <f>'P.O Sintética - Não Desonerado'!Y401</f>
        <v>61.6</v>
      </c>
      <c r="L407" s="489">
        <f>'P.O Sintética - Não Desonerado'!Z401</f>
        <v>80.400000000000006</v>
      </c>
      <c r="M407" s="489">
        <f>'P.O Sintética - Não Desonerado'!AA401</f>
        <v>142</v>
      </c>
      <c r="P407" s="562"/>
      <c r="Q407" s="563">
        <f t="shared" si="1149"/>
        <v>0</v>
      </c>
      <c r="R407" s="562">
        <f t="shared" si="1150"/>
        <v>0</v>
      </c>
      <c r="S407" s="562"/>
      <c r="T407" s="563">
        <f t="shared" si="1151"/>
        <v>0</v>
      </c>
      <c r="U407" s="562">
        <f t="shared" si="1152"/>
        <v>0</v>
      </c>
      <c r="W407" s="562"/>
      <c r="X407" s="563">
        <f t="shared" si="1153"/>
        <v>0</v>
      </c>
      <c r="Y407" s="562">
        <f t="shared" si="1154"/>
        <v>0</v>
      </c>
      <c r="Z407" s="562"/>
      <c r="AA407" s="563">
        <f t="shared" si="1155"/>
        <v>0</v>
      </c>
      <c r="AB407" s="562">
        <f t="shared" si="1156"/>
        <v>0</v>
      </c>
      <c r="AD407" s="562">
        <f t="shared" si="1186"/>
        <v>8</v>
      </c>
      <c r="AE407" s="563">
        <f t="shared" si="1157"/>
        <v>1</v>
      </c>
      <c r="AF407" s="562">
        <f t="shared" si="1158"/>
        <v>142</v>
      </c>
      <c r="AG407" s="562"/>
      <c r="AH407" s="563">
        <f t="shared" si="1159"/>
        <v>0</v>
      </c>
      <c r="AI407" s="562">
        <f t="shared" si="1160"/>
        <v>0</v>
      </c>
      <c r="AK407" s="562"/>
      <c r="AL407" s="563">
        <f t="shared" si="1161"/>
        <v>0</v>
      </c>
      <c r="AM407" s="562">
        <f t="shared" si="1162"/>
        <v>0</v>
      </c>
      <c r="AN407" s="562"/>
      <c r="AO407" s="563">
        <f t="shared" si="1163"/>
        <v>0</v>
      </c>
      <c r="AP407" s="562">
        <f t="shared" si="1164"/>
        <v>0</v>
      </c>
      <c r="AR407" s="562"/>
      <c r="AS407" s="563">
        <f t="shared" si="1165"/>
        <v>0</v>
      </c>
      <c r="AT407" s="562">
        <f t="shared" si="1166"/>
        <v>0</v>
      </c>
      <c r="AU407" s="562"/>
      <c r="AV407" s="563">
        <f t="shared" si="1167"/>
        <v>0</v>
      </c>
      <c r="AW407" s="562">
        <f t="shared" si="1168"/>
        <v>0</v>
      </c>
      <c r="AY407" s="562"/>
      <c r="AZ407" s="563">
        <f t="shared" si="1169"/>
        <v>0</v>
      </c>
      <c r="BA407" s="562">
        <f t="shared" si="1170"/>
        <v>0</v>
      </c>
      <c r="BB407" s="562"/>
      <c r="BC407" s="563">
        <f t="shared" si="1171"/>
        <v>0</v>
      </c>
      <c r="BD407" s="562">
        <f t="shared" si="1172"/>
        <v>0</v>
      </c>
      <c r="BF407" s="562"/>
      <c r="BG407" s="563">
        <f t="shared" si="1173"/>
        <v>0</v>
      </c>
      <c r="BH407" s="562">
        <f t="shared" si="1174"/>
        <v>0</v>
      </c>
      <c r="BI407" s="562"/>
      <c r="BJ407" s="563">
        <f t="shared" si="1175"/>
        <v>0</v>
      </c>
      <c r="BK407" s="562">
        <f t="shared" si="1176"/>
        <v>0</v>
      </c>
      <c r="BM407" s="562"/>
      <c r="BN407" s="563">
        <f t="shared" si="1177"/>
        <v>0</v>
      </c>
      <c r="BO407" s="562">
        <f t="shared" si="1178"/>
        <v>0</v>
      </c>
      <c r="BP407" s="562"/>
      <c r="BQ407" s="563">
        <f t="shared" si="1179"/>
        <v>0</v>
      </c>
      <c r="BR407" s="562">
        <f t="shared" si="1180"/>
        <v>0</v>
      </c>
      <c r="BT407" s="562">
        <f t="shared" si="1148"/>
        <v>0</v>
      </c>
      <c r="BU407" s="563">
        <f t="shared" si="1181"/>
        <v>0</v>
      </c>
      <c r="BV407" s="562">
        <f t="shared" si="1182"/>
        <v>0</v>
      </c>
      <c r="BW407" s="562">
        <f t="shared" si="1183"/>
        <v>8</v>
      </c>
      <c r="BX407" s="563">
        <f t="shared" si="1184"/>
        <v>1</v>
      </c>
      <c r="BY407" s="562">
        <f t="shared" si="1185"/>
        <v>142</v>
      </c>
      <c r="BZ407" s="587"/>
    </row>
    <row r="408" spans="1:78" ht="38.25" x14ac:dyDescent="0.25">
      <c r="A408" s="625" t="str">
        <f>'P.O Sintética - Não Desonerado'!A402</f>
        <v xml:space="preserve"> 4.6.1.4 </v>
      </c>
      <c r="B408" s="5" t="str">
        <f>'P.O Sintética - Não Desonerado'!B402</f>
        <v xml:space="preserve"> 89502 </v>
      </c>
      <c r="C408" s="3" t="str">
        <f>'P.O Sintética - Não Desonerado'!C402</f>
        <v>SINAPI</v>
      </c>
      <c r="D408" s="616" t="str">
        <f>'P.O Sintética - Não Desonerado'!D402</f>
        <v>JOELHO 45 GRAUS, PVC, SOLDÁVEL, DN 50MM, INSTALADO EM PRUMADA DE ÁGUA - FORNECIMENTO E INSTALAÇÃO. AF_06/2022</v>
      </c>
      <c r="E408" s="4" t="str">
        <f>'P.O Sintética - Não Desonerado'!E402</f>
        <v>UN</v>
      </c>
      <c r="F408" s="5">
        <f>'P.O Sintética - Não Desonerado'!F402</f>
        <v>1</v>
      </c>
      <c r="G408" s="6">
        <f>'P.O Sintética - Não Desonerado'!G402</f>
        <v>18.38</v>
      </c>
      <c r="H408" s="6">
        <f>'P.O Sintética - Não Desonerado'!V402</f>
        <v>7.47</v>
      </c>
      <c r="I408" s="6">
        <f>'P.O Sintética - Não Desonerado'!W402</f>
        <v>14.77</v>
      </c>
      <c r="J408" s="6">
        <f>'P.O Sintética - Não Desonerado'!X402</f>
        <v>22.24</v>
      </c>
      <c r="K408" s="489">
        <f>'P.O Sintética - Não Desonerado'!Y402</f>
        <v>7.47</v>
      </c>
      <c r="L408" s="489">
        <f>'P.O Sintética - Não Desonerado'!Z402</f>
        <v>14.77</v>
      </c>
      <c r="M408" s="489">
        <f>'P.O Sintética - Não Desonerado'!AA402</f>
        <v>22.24</v>
      </c>
      <c r="P408" s="562"/>
      <c r="Q408" s="563">
        <f t="shared" si="1149"/>
        <v>0</v>
      </c>
      <c r="R408" s="562">
        <f t="shared" si="1150"/>
        <v>0</v>
      </c>
      <c r="S408" s="562"/>
      <c r="T408" s="563">
        <f t="shared" si="1151"/>
        <v>0</v>
      </c>
      <c r="U408" s="562">
        <f t="shared" si="1152"/>
        <v>0</v>
      </c>
      <c r="W408" s="562"/>
      <c r="X408" s="563">
        <f t="shared" si="1153"/>
        <v>0</v>
      </c>
      <c r="Y408" s="562">
        <f t="shared" si="1154"/>
        <v>0</v>
      </c>
      <c r="Z408" s="562"/>
      <c r="AA408" s="563">
        <f t="shared" si="1155"/>
        <v>0</v>
      </c>
      <c r="AB408" s="562">
        <f t="shared" si="1156"/>
        <v>0</v>
      </c>
      <c r="AD408" s="562">
        <f t="shared" si="1186"/>
        <v>1</v>
      </c>
      <c r="AE408" s="563">
        <f t="shared" si="1157"/>
        <v>1</v>
      </c>
      <c r="AF408" s="562">
        <f t="shared" si="1158"/>
        <v>22.24</v>
      </c>
      <c r="AG408" s="562"/>
      <c r="AH408" s="563">
        <f t="shared" si="1159"/>
        <v>0</v>
      </c>
      <c r="AI408" s="562">
        <f t="shared" si="1160"/>
        <v>0</v>
      </c>
      <c r="AK408" s="562"/>
      <c r="AL408" s="563">
        <f t="shared" si="1161"/>
        <v>0</v>
      </c>
      <c r="AM408" s="562">
        <f t="shared" si="1162"/>
        <v>0</v>
      </c>
      <c r="AN408" s="562"/>
      <c r="AO408" s="563">
        <f t="shared" si="1163"/>
        <v>0</v>
      </c>
      <c r="AP408" s="562">
        <f t="shared" si="1164"/>
        <v>0</v>
      </c>
      <c r="AR408" s="562"/>
      <c r="AS408" s="563">
        <f t="shared" si="1165"/>
        <v>0</v>
      </c>
      <c r="AT408" s="562">
        <f t="shared" si="1166"/>
        <v>0</v>
      </c>
      <c r="AU408" s="562"/>
      <c r="AV408" s="563">
        <f t="shared" si="1167"/>
        <v>0</v>
      </c>
      <c r="AW408" s="562">
        <f t="shared" si="1168"/>
        <v>0</v>
      </c>
      <c r="AY408" s="562"/>
      <c r="AZ408" s="563">
        <f t="shared" si="1169"/>
        <v>0</v>
      </c>
      <c r="BA408" s="562">
        <f t="shared" si="1170"/>
        <v>0</v>
      </c>
      <c r="BB408" s="562"/>
      <c r="BC408" s="563">
        <f t="shared" si="1171"/>
        <v>0</v>
      </c>
      <c r="BD408" s="562">
        <f t="shared" si="1172"/>
        <v>0</v>
      </c>
      <c r="BF408" s="562"/>
      <c r="BG408" s="563">
        <f t="shared" si="1173"/>
        <v>0</v>
      </c>
      <c r="BH408" s="562">
        <f t="shared" si="1174"/>
        <v>0</v>
      </c>
      <c r="BI408" s="562"/>
      <c r="BJ408" s="563">
        <f t="shared" si="1175"/>
        <v>0</v>
      </c>
      <c r="BK408" s="562">
        <f t="shared" si="1176"/>
        <v>0</v>
      </c>
      <c r="BM408" s="562"/>
      <c r="BN408" s="563">
        <f t="shared" si="1177"/>
        <v>0</v>
      </c>
      <c r="BO408" s="562">
        <f t="shared" si="1178"/>
        <v>0</v>
      </c>
      <c r="BP408" s="562"/>
      <c r="BQ408" s="563">
        <f t="shared" si="1179"/>
        <v>0</v>
      </c>
      <c r="BR408" s="562">
        <f t="shared" si="1180"/>
        <v>0</v>
      </c>
      <c r="BT408" s="562">
        <f t="shared" si="1148"/>
        <v>0</v>
      </c>
      <c r="BU408" s="563">
        <f t="shared" si="1181"/>
        <v>0</v>
      </c>
      <c r="BV408" s="562">
        <f t="shared" si="1182"/>
        <v>0</v>
      </c>
      <c r="BW408" s="562">
        <f t="shared" si="1183"/>
        <v>1</v>
      </c>
      <c r="BX408" s="563">
        <f t="shared" si="1184"/>
        <v>1</v>
      </c>
      <c r="BY408" s="562">
        <f t="shared" si="1185"/>
        <v>22.24</v>
      </c>
      <c r="BZ408" s="587"/>
    </row>
    <row r="409" spans="1:78" ht="38.25" x14ac:dyDescent="0.25">
      <c r="A409" s="625" t="str">
        <f>'P.O Sintética - Não Desonerado'!A403</f>
        <v xml:space="preserve"> 4.6.1.5 </v>
      </c>
      <c r="B409" s="5" t="str">
        <f>'P.O Sintética - Não Desonerado'!B403</f>
        <v xml:space="preserve"> 94492 </v>
      </c>
      <c r="C409" s="3" t="str">
        <f>'P.O Sintética - Não Desonerado'!C403</f>
        <v>SINAPI</v>
      </c>
      <c r="D409" s="616" t="str">
        <f>'P.O Sintética - Não Desonerado'!D403</f>
        <v>REGISTRO DE ESFERA, PVC, SOLDÁVEL, COM VOLANTE, DN 50 MM - FORNECIMENTO E INSTALAÇÃO. AF_08/2021</v>
      </c>
      <c r="E409" s="4" t="str">
        <f>'P.O Sintética - Não Desonerado'!E403</f>
        <v>UN</v>
      </c>
      <c r="F409" s="5">
        <f>'P.O Sintética - Não Desonerado'!F403</f>
        <v>1</v>
      </c>
      <c r="G409" s="6">
        <f>'P.O Sintética - Não Desonerado'!G403</f>
        <v>67.98</v>
      </c>
      <c r="H409" s="6">
        <f>'P.O Sintética - Não Desonerado'!V403</f>
        <v>6.65</v>
      </c>
      <c r="I409" s="6">
        <f>'P.O Sintética - Não Desonerado'!W403</f>
        <v>75.61</v>
      </c>
      <c r="J409" s="6">
        <f>'P.O Sintética - Não Desonerado'!X403</f>
        <v>82.26</v>
      </c>
      <c r="K409" s="489">
        <f>'P.O Sintética - Não Desonerado'!Y403</f>
        <v>6.65</v>
      </c>
      <c r="L409" s="489">
        <f>'P.O Sintética - Não Desonerado'!Z403</f>
        <v>75.61</v>
      </c>
      <c r="M409" s="489">
        <f>'P.O Sintética - Não Desonerado'!AA403</f>
        <v>82.26</v>
      </c>
      <c r="P409" s="562"/>
      <c r="Q409" s="563">
        <f t="shared" si="1149"/>
        <v>0</v>
      </c>
      <c r="R409" s="562">
        <f t="shared" si="1150"/>
        <v>0</v>
      </c>
      <c r="S409" s="562"/>
      <c r="T409" s="563">
        <f t="shared" si="1151"/>
        <v>0</v>
      </c>
      <c r="U409" s="562">
        <f t="shared" si="1152"/>
        <v>0</v>
      </c>
      <c r="W409" s="562"/>
      <c r="X409" s="563">
        <f t="shared" si="1153"/>
        <v>0</v>
      </c>
      <c r="Y409" s="562">
        <f t="shared" si="1154"/>
        <v>0</v>
      </c>
      <c r="Z409" s="562"/>
      <c r="AA409" s="563">
        <f t="shared" si="1155"/>
        <v>0</v>
      </c>
      <c r="AB409" s="562">
        <f t="shared" si="1156"/>
        <v>0</v>
      </c>
      <c r="AD409" s="562">
        <f t="shared" si="1186"/>
        <v>1</v>
      </c>
      <c r="AE409" s="563">
        <f t="shared" si="1157"/>
        <v>1</v>
      </c>
      <c r="AF409" s="562">
        <f t="shared" si="1158"/>
        <v>82.26</v>
      </c>
      <c r="AG409" s="562"/>
      <c r="AH409" s="563">
        <f t="shared" si="1159"/>
        <v>0</v>
      </c>
      <c r="AI409" s="562">
        <f t="shared" si="1160"/>
        <v>0</v>
      </c>
      <c r="AK409" s="562"/>
      <c r="AL409" s="563">
        <f t="shared" si="1161"/>
        <v>0</v>
      </c>
      <c r="AM409" s="562">
        <f t="shared" si="1162"/>
        <v>0</v>
      </c>
      <c r="AN409" s="562"/>
      <c r="AO409" s="563">
        <f t="shared" si="1163"/>
        <v>0</v>
      </c>
      <c r="AP409" s="562">
        <f t="shared" si="1164"/>
        <v>0</v>
      </c>
      <c r="AR409" s="562"/>
      <c r="AS409" s="563">
        <f t="shared" si="1165"/>
        <v>0</v>
      </c>
      <c r="AT409" s="562">
        <f t="shared" si="1166"/>
        <v>0</v>
      </c>
      <c r="AU409" s="562"/>
      <c r="AV409" s="563">
        <f t="shared" si="1167"/>
        <v>0</v>
      </c>
      <c r="AW409" s="562">
        <f t="shared" si="1168"/>
        <v>0</v>
      </c>
      <c r="AY409" s="562"/>
      <c r="AZ409" s="563">
        <f t="shared" si="1169"/>
        <v>0</v>
      </c>
      <c r="BA409" s="562">
        <f t="shared" si="1170"/>
        <v>0</v>
      </c>
      <c r="BB409" s="562"/>
      <c r="BC409" s="563">
        <f t="shared" si="1171"/>
        <v>0</v>
      </c>
      <c r="BD409" s="562">
        <f t="shared" si="1172"/>
        <v>0</v>
      </c>
      <c r="BF409" s="562"/>
      <c r="BG409" s="563">
        <f t="shared" si="1173"/>
        <v>0</v>
      </c>
      <c r="BH409" s="562">
        <f t="shared" si="1174"/>
        <v>0</v>
      </c>
      <c r="BI409" s="562"/>
      <c r="BJ409" s="563">
        <f t="shared" si="1175"/>
        <v>0</v>
      </c>
      <c r="BK409" s="562">
        <f t="shared" si="1176"/>
        <v>0</v>
      </c>
      <c r="BM409" s="562"/>
      <c r="BN409" s="563">
        <f t="shared" si="1177"/>
        <v>0</v>
      </c>
      <c r="BO409" s="562">
        <f t="shared" si="1178"/>
        <v>0</v>
      </c>
      <c r="BP409" s="562"/>
      <c r="BQ409" s="563">
        <f t="shared" si="1179"/>
        <v>0</v>
      </c>
      <c r="BR409" s="562">
        <f t="shared" si="1180"/>
        <v>0</v>
      </c>
      <c r="BT409" s="562">
        <f t="shared" si="1148"/>
        <v>0</v>
      </c>
      <c r="BU409" s="563">
        <f t="shared" si="1181"/>
        <v>0</v>
      </c>
      <c r="BV409" s="562">
        <f t="shared" si="1182"/>
        <v>0</v>
      </c>
      <c r="BW409" s="562">
        <f t="shared" si="1183"/>
        <v>1</v>
      </c>
      <c r="BX409" s="563">
        <f t="shared" si="1184"/>
        <v>1</v>
      </c>
      <c r="BY409" s="562">
        <f t="shared" si="1185"/>
        <v>82.26</v>
      </c>
      <c r="BZ409" s="587"/>
    </row>
    <row r="410" spans="1:78" ht="51" x14ac:dyDescent="0.25">
      <c r="A410" s="625" t="str">
        <f>'P.O Sintética - Não Desonerado'!A404</f>
        <v xml:space="preserve"> 4.6.1.6 </v>
      </c>
      <c r="B410" s="5" t="str">
        <f>'P.O Sintética - Não Desonerado'!B404</f>
        <v xml:space="preserve"> 104007 </v>
      </c>
      <c r="C410" s="3" t="str">
        <f>'P.O Sintética - Não Desonerado'!C404</f>
        <v>SINAPI</v>
      </c>
      <c r="D410" s="616" t="str">
        <f>'P.O Sintética - Não Desonerado'!D404</f>
        <v>TE DE REDUÇÃO, 90 GRAUS, PVC, SOLDÁVEL, DN 50 MM X 20 MM, INSTALADO EM RAMAL DE DISTRIBUIÇÃO DE ÁGUA - FORNECIMENTO E INSTALAÇÃO. AF_06/2022</v>
      </c>
      <c r="E410" s="4" t="str">
        <f>'P.O Sintética - Não Desonerado'!E404</f>
        <v>UN</v>
      </c>
      <c r="F410" s="5">
        <f>'P.O Sintética - Não Desonerado'!F404</f>
        <v>3</v>
      </c>
      <c r="G410" s="6">
        <f>'P.O Sintética - Não Desonerado'!G404</f>
        <v>24.55</v>
      </c>
      <c r="H410" s="6">
        <f>'P.O Sintética - Não Desonerado'!V404</f>
        <v>12.02</v>
      </c>
      <c r="I410" s="6">
        <f>'P.O Sintética - Não Desonerado'!W404</f>
        <v>17.68</v>
      </c>
      <c r="J410" s="6">
        <f>'P.O Sintética - Não Desonerado'!X404</f>
        <v>29.7</v>
      </c>
      <c r="K410" s="489">
        <f>'P.O Sintética - Não Desonerado'!Y404</f>
        <v>36.06</v>
      </c>
      <c r="L410" s="489">
        <f>'P.O Sintética - Não Desonerado'!Z404</f>
        <v>53.039999999999992</v>
      </c>
      <c r="M410" s="489">
        <f>'P.O Sintética - Não Desonerado'!AA404</f>
        <v>89.1</v>
      </c>
      <c r="P410" s="562"/>
      <c r="Q410" s="563">
        <f t="shared" si="1149"/>
        <v>0</v>
      </c>
      <c r="R410" s="562">
        <f t="shared" si="1150"/>
        <v>0</v>
      </c>
      <c r="S410" s="562"/>
      <c r="T410" s="563">
        <f t="shared" si="1151"/>
        <v>0</v>
      </c>
      <c r="U410" s="562">
        <f t="shared" si="1152"/>
        <v>0</v>
      </c>
      <c r="W410" s="562"/>
      <c r="X410" s="563">
        <f t="shared" si="1153"/>
        <v>0</v>
      </c>
      <c r="Y410" s="562">
        <f t="shared" si="1154"/>
        <v>0</v>
      </c>
      <c r="Z410" s="562"/>
      <c r="AA410" s="563">
        <f t="shared" si="1155"/>
        <v>0</v>
      </c>
      <c r="AB410" s="562">
        <f t="shared" si="1156"/>
        <v>0</v>
      </c>
      <c r="AD410" s="562">
        <f t="shared" si="1186"/>
        <v>3</v>
      </c>
      <c r="AE410" s="563">
        <f t="shared" si="1157"/>
        <v>1</v>
      </c>
      <c r="AF410" s="562">
        <f t="shared" si="1158"/>
        <v>89.1</v>
      </c>
      <c r="AG410" s="562"/>
      <c r="AH410" s="563">
        <f t="shared" si="1159"/>
        <v>0</v>
      </c>
      <c r="AI410" s="562">
        <f t="shared" si="1160"/>
        <v>0</v>
      </c>
      <c r="AK410" s="562"/>
      <c r="AL410" s="563">
        <f t="shared" si="1161"/>
        <v>0</v>
      </c>
      <c r="AM410" s="562">
        <f t="shared" si="1162"/>
        <v>0</v>
      </c>
      <c r="AN410" s="562"/>
      <c r="AO410" s="563">
        <f t="shared" si="1163"/>
        <v>0</v>
      </c>
      <c r="AP410" s="562">
        <f t="shared" si="1164"/>
        <v>0</v>
      </c>
      <c r="AR410" s="562"/>
      <c r="AS410" s="563">
        <f t="shared" si="1165"/>
        <v>0</v>
      </c>
      <c r="AT410" s="562">
        <f t="shared" si="1166"/>
        <v>0</v>
      </c>
      <c r="AU410" s="562"/>
      <c r="AV410" s="563">
        <f t="shared" si="1167"/>
        <v>0</v>
      </c>
      <c r="AW410" s="562">
        <f t="shared" si="1168"/>
        <v>0</v>
      </c>
      <c r="AY410" s="562"/>
      <c r="AZ410" s="563">
        <f t="shared" si="1169"/>
        <v>0</v>
      </c>
      <c r="BA410" s="562">
        <f t="shared" si="1170"/>
        <v>0</v>
      </c>
      <c r="BB410" s="562"/>
      <c r="BC410" s="563">
        <f t="shared" si="1171"/>
        <v>0</v>
      </c>
      <c r="BD410" s="562">
        <f t="shared" si="1172"/>
        <v>0</v>
      </c>
      <c r="BF410" s="562"/>
      <c r="BG410" s="563">
        <f t="shared" si="1173"/>
        <v>0</v>
      </c>
      <c r="BH410" s="562">
        <f t="shared" si="1174"/>
        <v>0</v>
      </c>
      <c r="BI410" s="562"/>
      <c r="BJ410" s="563">
        <f t="shared" si="1175"/>
        <v>0</v>
      </c>
      <c r="BK410" s="562">
        <f t="shared" si="1176"/>
        <v>0</v>
      </c>
      <c r="BM410" s="562"/>
      <c r="BN410" s="563">
        <f t="shared" si="1177"/>
        <v>0</v>
      </c>
      <c r="BO410" s="562">
        <f t="shared" si="1178"/>
        <v>0</v>
      </c>
      <c r="BP410" s="562"/>
      <c r="BQ410" s="563">
        <f t="shared" si="1179"/>
        <v>0</v>
      </c>
      <c r="BR410" s="562">
        <f t="shared" si="1180"/>
        <v>0</v>
      </c>
      <c r="BT410" s="562">
        <f t="shared" si="1148"/>
        <v>0</v>
      </c>
      <c r="BU410" s="563">
        <f t="shared" si="1181"/>
        <v>0</v>
      </c>
      <c r="BV410" s="562">
        <f t="shared" si="1182"/>
        <v>0</v>
      </c>
      <c r="BW410" s="562">
        <f t="shared" si="1183"/>
        <v>3</v>
      </c>
      <c r="BX410" s="563">
        <f t="shared" si="1184"/>
        <v>1</v>
      </c>
      <c r="BY410" s="562">
        <f t="shared" si="1185"/>
        <v>89.1</v>
      </c>
      <c r="BZ410" s="587"/>
    </row>
    <row r="411" spans="1:78" ht="38.25" x14ac:dyDescent="0.25">
      <c r="A411" s="625" t="str">
        <f>'P.O Sintética - Não Desonerado'!A405</f>
        <v xml:space="preserve"> 4.6.1.7 </v>
      </c>
      <c r="B411" s="5" t="str">
        <f>'P.O Sintética - Não Desonerado'!B405</f>
        <v xml:space="preserve"> 99635 </v>
      </c>
      <c r="C411" s="3" t="str">
        <f>'P.O Sintética - Não Desonerado'!C405</f>
        <v>SINAPI</v>
      </c>
      <c r="D411" s="616" t="str">
        <f>'P.O Sintética - Não Desonerado'!D405</f>
        <v>VÁLVULA DE DESCARGA METÁLICA, BASE 1 1/2", ACABAMENTO METALICO CROMADO - FORNECIMENTO E INSTALAÇÃO. AF_08/2021</v>
      </c>
      <c r="E411" s="4" t="str">
        <f>'P.O Sintética - Não Desonerado'!E405</f>
        <v>UN</v>
      </c>
      <c r="F411" s="5">
        <f>'P.O Sintética - Não Desonerado'!F405</f>
        <v>8</v>
      </c>
      <c r="G411" s="6">
        <f>'P.O Sintética - Não Desonerado'!G405</f>
        <v>386.23</v>
      </c>
      <c r="H411" s="6">
        <f>'P.O Sintética - Não Desonerado'!V405</f>
        <v>54.41</v>
      </c>
      <c r="I411" s="6">
        <f>'P.O Sintética - Não Desonerado'!W405</f>
        <v>412.96000000000004</v>
      </c>
      <c r="J411" s="6">
        <f>'P.O Sintética - Não Desonerado'!X405</f>
        <v>467.37</v>
      </c>
      <c r="K411" s="489">
        <f>'P.O Sintética - Não Desonerado'!Y405</f>
        <v>435.28</v>
      </c>
      <c r="L411" s="489">
        <f>'P.O Sintética - Não Desonerado'!Z405</f>
        <v>3303.6800000000003</v>
      </c>
      <c r="M411" s="489">
        <f>'P.O Sintética - Não Desonerado'!AA405</f>
        <v>3738.96</v>
      </c>
      <c r="P411" s="562"/>
      <c r="Q411" s="563">
        <f t="shared" si="1149"/>
        <v>0</v>
      </c>
      <c r="R411" s="562">
        <f t="shared" si="1150"/>
        <v>0</v>
      </c>
      <c r="S411" s="562"/>
      <c r="T411" s="563">
        <f t="shared" si="1151"/>
        <v>0</v>
      </c>
      <c r="U411" s="562">
        <f t="shared" si="1152"/>
        <v>0</v>
      </c>
      <c r="W411" s="562"/>
      <c r="X411" s="563">
        <f t="shared" si="1153"/>
        <v>0</v>
      </c>
      <c r="Y411" s="562">
        <f t="shared" si="1154"/>
        <v>0</v>
      </c>
      <c r="Z411" s="562"/>
      <c r="AA411" s="563">
        <f t="shared" si="1155"/>
        <v>0</v>
      </c>
      <c r="AB411" s="562">
        <f t="shared" si="1156"/>
        <v>0</v>
      </c>
      <c r="AD411" s="562">
        <f t="shared" si="1186"/>
        <v>8</v>
      </c>
      <c r="AE411" s="563">
        <f t="shared" si="1157"/>
        <v>1</v>
      </c>
      <c r="AF411" s="562">
        <f t="shared" si="1158"/>
        <v>3738.96</v>
      </c>
      <c r="AG411" s="562"/>
      <c r="AH411" s="563">
        <f t="shared" si="1159"/>
        <v>0</v>
      </c>
      <c r="AI411" s="562">
        <f t="shared" si="1160"/>
        <v>0</v>
      </c>
      <c r="AK411" s="562"/>
      <c r="AL411" s="563">
        <f t="shared" si="1161"/>
        <v>0</v>
      </c>
      <c r="AM411" s="562">
        <f t="shared" si="1162"/>
        <v>0</v>
      </c>
      <c r="AN411" s="562"/>
      <c r="AO411" s="563">
        <f t="shared" si="1163"/>
        <v>0</v>
      </c>
      <c r="AP411" s="562">
        <f t="shared" si="1164"/>
        <v>0</v>
      </c>
      <c r="AR411" s="562"/>
      <c r="AS411" s="563">
        <f t="shared" si="1165"/>
        <v>0</v>
      </c>
      <c r="AT411" s="562">
        <f t="shared" si="1166"/>
        <v>0</v>
      </c>
      <c r="AU411" s="562"/>
      <c r="AV411" s="563">
        <f t="shared" si="1167"/>
        <v>0</v>
      </c>
      <c r="AW411" s="562">
        <f t="shared" si="1168"/>
        <v>0</v>
      </c>
      <c r="AY411" s="562"/>
      <c r="AZ411" s="563">
        <f t="shared" si="1169"/>
        <v>0</v>
      </c>
      <c r="BA411" s="562">
        <f t="shared" si="1170"/>
        <v>0</v>
      </c>
      <c r="BB411" s="562"/>
      <c r="BC411" s="563">
        <f t="shared" si="1171"/>
        <v>0</v>
      </c>
      <c r="BD411" s="562">
        <f t="shared" si="1172"/>
        <v>0</v>
      </c>
      <c r="BF411" s="562"/>
      <c r="BG411" s="563">
        <f t="shared" si="1173"/>
        <v>0</v>
      </c>
      <c r="BH411" s="562">
        <f t="shared" si="1174"/>
        <v>0</v>
      </c>
      <c r="BI411" s="562"/>
      <c r="BJ411" s="563">
        <f t="shared" si="1175"/>
        <v>0</v>
      </c>
      <c r="BK411" s="562">
        <f t="shared" si="1176"/>
        <v>0</v>
      </c>
      <c r="BM411" s="562"/>
      <c r="BN411" s="563">
        <f t="shared" si="1177"/>
        <v>0</v>
      </c>
      <c r="BO411" s="562">
        <f t="shared" si="1178"/>
        <v>0</v>
      </c>
      <c r="BP411" s="562"/>
      <c r="BQ411" s="563">
        <f t="shared" si="1179"/>
        <v>0</v>
      </c>
      <c r="BR411" s="562">
        <f t="shared" si="1180"/>
        <v>0</v>
      </c>
      <c r="BT411" s="562">
        <f t="shared" si="1148"/>
        <v>0</v>
      </c>
      <c r="BU411" s="563">
        <f t="shared" si="1181"/>
        <v>0</v>
      </c>
      <c r="BV411" s="562">
        <f t="shared" si="1182"/>
        <v>0</v>
      </c>
      <c r="BW411" s="562">
        <f t="shared" si="1183"/>
        <v>8</v>
      </c>
      <c r="BX411" s="563">
        <f t="shared" si="1184"/>
        <v>1</v>
      </c>
      <c r="BY411" s="562">
        <f t="shared" si="1185"/>
        <v>3738.96</v>
      </c>
      <c r="BZ411" s="587"/>
    </row>
    <row r="412" spans="1:78" ht="51" x14ac:dyDescent="0.25">
      <c r="A412" s="625" t="str">
        <f>'P.O Sintética - Não Desonerado'!A406</f>
        <v xml:space="preserve"> 4.6.1.8 </v>
      </c>
      <c r="B412" s="5" t="str">
        <f>'P.O Sintética - Não Desonerado'!B406</f>
        <v xml:space="preserve"> 89579 </v>
      </c>
      <c r="C412" s="3" t="str">
        <f>'P.O Sintética - Não Desonerado'!C406</f>
        <v>SINAPI</v>
      </c>
      <c r="D412" s="616" t="str">
        <f>'P.O Sintética - Não Desonerado'!D406</f>
        <v>LUVA DE REDUÇÃO, PVC, SOLDÁVEL, DN 50MM X 25MM, INSTALADO EM PRUMADA DE ÁGUA FORNECIMENTO E INSTALAÇÃO. AF_06/2022</v>
      </c>
      <c r="E412" s="4" t="str">
        <f>'P.O Sintética - Não Desonerado'!E406</f>
        <v>UN</v>
      </c>
      <c r="F412" s="5">
        <f>'P.O Sintética - Não Desonerado'!F406</f>
        <v>3</v>
      </c>
      <c r="G412" s="6">
        <f>'P.O Sintética - Não Desonerado'!G406</f>
        <v>12.23</v>
      </c>
      <c r="H412" s="6">
        <f>'P.O Sintética - Não Desonerado'!V406</f>
        <v>3.86</v>
      </c>
      <c r="I412" s="6">
        <f>'P.O Sintética - Não Desonerado'!W406</f>
        <v>10.93</v>
      </c>
      <c r="J412" s="6">
        <f>'P.O Sintética - Não Desonerado'!X406</f>
        <v>14.79</v>
      </c>
      <c r="K412" s="489">
        <f>'P.O Sintética - Não Desonerado'!Y406</f>
        <v>11.58</v>
      </c>
      <c r="L412" s="489">
        <f>'P.O Sintética - Não Desonerado'!Z406</f>
        <v>32.79</v>
      </c>
      <c r="M412" s="489">
        <f>'P.O Sintética - Não Desonerado'!AA406</f>
        <v>44.37</v>
      </c>
      <c r="P412" s="562"/>
      <c r="Q412" s="563">
        <f t="shared" si="1149"/>
        <v>0</v>
      </c>
      <c r="R412" s="562">
        <f t="shared" si="1150"/>
        <v>0</v>
      </c>
      <c r="S412" s="562"/>
      <c r="T412" s="563">
        <f t="shared" si="1151"/>
        <v>0</v>
      </c>
      <c r="U412" s="562">
        <f t="shared" si="1152"/>
        <v>0</v>
      </c>
      <c r="W412" s="562"/>
      <c r="X412" s="563">
        <f t="shared" si="1153"/>
        <v>0</v>
      </c>
      <c r="Y412" s="562">
        <f t="shared" si="1154"/>
        <v>0</v>
      </c>
      <c r="Z412" s="562"/>
      <c r="AA412" s="563">
        <f t="shared" si="1155"/>
        <v>0</v>
      </c>
      <c r="AB412" s="562">
        <f t="shared" si="1156"/>
        <v>0</v>
      </c>
      <c r="AD412" s="562">
        <f t="shared" si="1186"/>
        <v>3</v>
      </c>
      <c r="AE412" s="563">
        <f t="shared" si="1157"/>
        <v>1</v>
      </c>
      <c r="AF412" s="562">
        <f t="shared" si="1158"/>
        <v>44.37</v>
      </c>
      <c r="AG412" s="562"/>
      <c r="AH412" s="563">
        <f t="shared" si="1159"/>
        <v>0</v>
      </c>
      <c r="AI412" s="562">
        <f t="shared" si="1160"/>
        <v>0</v>
      </c>
      <c r="AK412" s="562"/>
      <c r="AL412" s="563">
        <f t="shared" si="1161"/>
        <v>0</v>
      </c>
      <c r="AM412" s="562">
        <f t="shared" si="1162"/>
        <v>0</v>
      </c>
      <c r="AN412" s="562"/>
      <c r="AO412" s="563">
        <f t="shared" si="1163"/>
        <v>0</v>
      </c>
      <c r="AP412" s="562">
        <f t="shared" si="1164"/>
        <v>0</v>
      </c>
      <c r="AR412" s="562"/>
      <c r="AS412" s="563">
        <f t="shared" si="1165"/>
        <v>0</v>
      </c>
      <c r="AT412" s="562">
        <f t="shared" si="1166"/>
        <v>0</v>
      </c>
      <c r="AU412" s="562"/>
      <c r="AV412" s="563">
        <f t="shared" si="1167"/>
        <v>0</v>
      </c>
      <c r="AW412" s="562">
        <f t="shared" si="1168"/>
        <v>0</v>
      </c>
      <c r="AY412" s="562"/>
      <c r="AZ412" s="563">
        <f t="shared" si="1169"/>
        <v>0</v>
      </c>
      <c r="BA412" s="562">
        <f t="shared" si="1170"/>
        <v>0</v>
      </c>
      <c r="BB412" s="562"/>
      <c r="BC412" s="563">
        <f t="shared" si="1171"/>
        <v>0</v>
      </c>
      <c r="BD412" s="562">
        <f t="shared" si="1172"/>
        <v>0</v>
      </c>
      <c r="BF412" s="562"/>
      <c r="BG412" s="563">
        <f t="shared" si="1173"/>
        <v>0</v>
      </c>
      <c r="BH412" s="562">
        <f t="shared" si="1174"/>
        <v>0</v>
      </c>
      <c r="BI412" s="562"/>
      <c r="BJ412" s="563">
        <f t="shared" si="1175"/>
        <v>0</v>
      </c>
      <c r="BK412" s="562">
        <f t="shared" si="1176"/>
        <v>0</v>
      </c>
      <c r="BM412" s="562"/>
      <c r="BN412" s="563">
        <f t="shared" si="1177"/>
        <v>0</v>
      </c>
      <c r="BO412" s="562">
        <f t="shared" si="1178"/>
        <v>0</v>
      </c>
      <c r="BP412" s="562"/>
      <c r="BQ412" s="563">
        <f t="shared" si="1179"/>
        <v>0</v>
      </c>
      <c r="BR412" s="562">
        <f t="shared" si="1180"/>
        <v>0</v>
      </c>
      <c r="BT412" s="562">
        <f t="shared" si="1148"/>
        <v>0</v>
      </c>
      <c r="BU412" s="563">
        <f t="shared" si="1181"/>
        <v>0</v>
      </c>
      <c r="BV412" s="562">
        <f t="shared" si="1182"/>
        <v>0</v>
      </c>
      <c r="BW412" s="562">
        <f t="shared" si="1183"/>
        <v>3</v>
      </c>
      <c r="BX412" s="563">
        <f t="shared" si="1184"/>
        <v>1</v>
      </c>
      <c r="BY412" s="562">
        <f t="shared" si="1185"/>
        <v>44.37</v>
      </c>
      <c r="BZ412" s="587"/>
    </row>
    <row r="413" spans="1:78" ht="51" x14ac:dyDescent="0.25">
      <c r="A413" s="625" t="str">
        <f>'P.O Sintética - Não Desonerado'!A407</f>
        <v xml:space="preserve"> 4.6.1.9 </v>
      </c>
      <c r="B413" s="5" t="str">
        <f>'P.O Sintética - Não Desonerado'!B407</f>
        <v xml:space="preserve"> 94653 </v>
      </c>
      <c r="C413" s="3" t="str">
        <f>'P.O Sintética - Não Desonerado'!C407</f>
        <v>SINAPI</v>
      </c>
      <c r="D413" s="616" t="str">
        <f>'P.O Sintética - Não Desonerado'!D407</f>
        <v>TUBO, PVC, SOLDÁVEL, DE 75MM, INSTALADO EM RESERVAÇÃO PREDIAL DE ÁGUA - FORNECIMENTO E INSTALAÇÃO. AF_04/2024</v>
      </c>
      <c r="E413" s="4" t="str">
        <f>'P.O Sintética - Não Desonerado'!E407</f>
        <v>M</v>
      </c>
      <c r="F413" s="5">
        <f>'P.O Sintética - Não Desonerado'!F407</f>
        <v>21.3</v>
      </c>
      <c r="G413" s="6">
        <f>'P.O Sintética - Não Desonerado'!G407</f>
        <v>55.7</v>
      </c>
      <c r="H413" s="6">
        <f>'P.O Sintética - Não Desonerado'!V407</f>
        <v>13.14</v>
      </c>
      <c r="I413" s="6">
        <f>'P.O Sintética - Não Desonerado'!W407</f>
        <v>54.260000000000005</v>
      </c>
      <c r="J413" s="6">
        <f>'P.O Sintética - Não Desonerado'!X407</f>
        <v>67.400000000000006</v>
      </c>
      <c r="K413" s="489">
        <f>'P.O Sintética - Não Desonerado'!Y407</f>
        <v>279.88</v>
      </c>
      <c r="L413" s="489">
        <f>'P.O Sintética - Não Desonerado'!Z407</f>
        <v>1155.7399999999998</v>
      </c>
      <c r="M413" s="489">
        <f>'P.O Sintética - Não Desonerado'!AA407</f>
        <v>1435.62</v>
      </c>
      <c r="P413" s="562"/>
      <c r="Q413" s="563">
        <f t="shared" si="1149"/>
        <v>0</v>
      </c>
      <c r="R413" s="562">
        <f t="shared" si="1150"/>
        <v>0</v>
      </c>
      <c r="S413" s="562"/>
      <c r="T413" s="563">
        <f t="shared" si="1151"/>
        <v>0</v>
      </c>
      <c r="U413" s="562">
        <f t="shared" si="1152"/>
        <v>0</v>
      </c>
      <c r="W413" s="562"/>
      <c r="X413" s="563">
        <f t="shared" si="1153"/>
        <v>0</v>
      </c>
      <c r="Y413" s="562">
        <f t="shared" si="1154"/>
        <v>0</v>
      </c>
      <c r="Z413" s="562"/>
      <c r="AA413" s="563">
        <f t="shared" si="1155"/>
        <v>0</v>
      </c>
      <c r="AB413" s="562">
        <f t="shared" si="1156"/>
        <v>0</v>
      </c>
      <c r="AD413" s="562">
        <f t="shared" si="1186"/>
        <v>21.3</v>
      </c>
      <c r="AE413" s="563">
        <f t="shared" si="1157"/>
        <v>1</v>
      </c>
      <c r="AF413" s="562">
        <f t="shared" si="1158"/>
        <v>1435.62</v>
      </c>
      <c r="AG413" s="562"/>
      <c r="AH413" s="563">
        <f t="shared" si="1159"/>
        <v>0</v>
      </c>
      <c r="AI413" s="562">
        <f t="shared" si="1160"/>
        <v>0</v>
      </c>
      <c r="AK413" s="562"/>
      <c r="AL413" s="563">
        <f t="shared" si="1161"/>
        <v>0</v>
      </c>
      <c r="AM413" s="562">
        <f t="shared" si="1162"/>
        <v>0</v>
      </c>
      <c r="AN413" s="562"/>
      <c r="AO413" s="563">
        <f t="shared" si="1163"/>
        <v>0</v>
      </c>
      <c r="AP413" s="562">
        <f t="shared" si="1164"/>
        <v>0</v>
      </c>
      <c r="AR413" s="562"/>
      <c r="AS413" s="563">
        <f t="shared" si="1165"/>
        <v>0</v>
      </c>
      <c r="AT413" s="562">
        <f t="shared" si="1166"/>
        <v>0</v>
      </c>
      <c r="AU413" s="562"/>
      <c r="AV413" s="563">
        <f t="shared" si="1167"/>
        <v>0</v>
      </c>
      <c r="AW413" s="562">
        <f t="shared" si="1168"/>
        <v>0</v>
      </c>
      <c r="AY413" s="562"/>
      <c r="AZ413" s="563">
        <f t="shared" si="1169"/>
        <v>0</v>
      </c>
      <c r="BA413" s="562">
        <f t="shared" si="1170"/>
        <v>0</v>
      </c>
      <c r="BB413" s="562"/>
      <c r="BC413" s="563">
        <f t="shared" si="1171"/>
        <v>0</v>
      </c>
      <c r="BD413" s="562">
        <f t="shared" si="1172"/>
        <v>0</v>
      </c>
      <c r="BF413" s="562"/>
      <c r="BG413" s="563">
        <f t="shared" si="1173"/>
        <v>0</v>
      </c>
      <c r="BH413" s="562">
        <f t="shared" si="1174"/>
        <v>0</v>
      </c>
      <c r="BI413" s="562"/>
      <c r="BJ413" s="563">
        <f t="shared" si="1175"/>
        <v>0</v>
      </c>
      <c r="BK413" s="562">
        <f t="shared" si="1176"/>
        <v>0</v>
      </c>
      <c r="BM413" s="562"/>
      <c r="BN413" s="563">
        <f t="shared" si="1177"/>
        <v>0</v>
      </c>
      <c r="BO413" s="562">
        <f t="shared" si="1178"/>
        <v>0</v>
      </c>
      <c r="BP413" s="562"/>
      <c r="BQ413" s="563">
        <f t="shared" si="1179"/>
        <v>0</v>
      </c>
      <c r="BR413" s="562">
        <f t="shared" si="1180"/>
        <v>0</v>
      </c>
      <c r="BT413" s="562">
        <f t="shared" si="1148"/>
        <v>0</v>
      </c>
      <c r="BU413" s="563">
        <f t="shared" si="1181"/>
        <v>0</v>
      </c>
      <c r="BV413" s="562">
        <f t="shared" si="1182"/>
        <v>0</v>
      </c>
      <c r="BW413" s="562">
        <f t="shared" si="1183"/>
        <v>21.3</v>
      </c>
      <c r="BX413" s="563">
        <f t="shared" si="1184"/>
        <v>1</v>
      </c>
      <c r="BY413" s="562">
        <f t="shared" si="1185"/>
        <v>1435.62</v>
      </c>
      <c r="BZ413" s="587"/>
    </row>
    <row r="414" spans="1:78" ht="63.75" x14ac:dyDescent="0.25">
      <c r="A414" s="625" t="str">
        <f>'P.O Sintética - Não Desonerado'!A408</f>
        <v xml:space="preserve"> 4.6.1.10 </v>
      </c>
      <c r="B414" s="5" t="str">
        <f>'P.O Sintética - Não Desonerado'!B408</f>
        <v xml:space="preserve"> 89805 </v>
      </c>
      <c r="C414" s="3" t="str">
        <f>'P.O Sintética - Não Desonerado'!C408</f>
        <v>SINAPI</v>
      </c>
      <c r="D414" s="616" t="str">
        <f>'P.O Sintética - Não Desonerado'!D408</f>
        <v>JOELHO 90 GRAUS, PVC, SERIE NORMAL, ESGOTO PREDIAL, DN 75 MM, JUNTA ELÁSTICA, FORNECIDO E INSTALADO EM PRUMADA DE ESGOTO SANITÁRIO OU VENTILAÇÃO. AF_08/2022</v>
      </c>
      <c r="E414" s="4" t="str">
        <f>'P.O Sintética - Não Desonerado'!E408</f>
        <v>UN</v>
      </c>
      <c r="F414" s="5">
        <f>'P.O Sintética - Não Desonerado'!F408</f>
        <v>3</v>
      </c>
      <c r="G414" s="6">
        <f>'P.O Sintética - Não Desonerado'!G408</f>
        <v>22.08</v>
      </c>
      <c r="H414" s="6">
        <f>'P.O Sintética - Não Desonerado'!V408</f>
        <v>7.39</v>
      </c>
      <c r="I414" s="6">
        <f>'P.O Sintética - Não Desonerado'!W408</f>
        <v>19.32</v>
      </c>
      <c r="J414" s="6">
        <f>'P.O Sintética - Não Desonerado'!X408</f>
        <v>26.71</v>
      </c>
      <c r="K414" s="489">
        <f>'P.O Sintética - Não Desonerado'!Y408</f>
        <v>22.17</v>
      </c>
      <c r="L414" s="489">
        <f>'P.O Sintética - Não Desonerado'!Z408</f>
        <v>57.959999999999994</v>
      </c>
      <c r="M414" s="489">
        <f>'P.O Sintética - Não Desonerado'!AA408</f>
        <v>80.13</v>
      </c>
      <c r="P414" s="562"/>
      <c r="Q414" s="563">
        <f t="shared" si="1149"/>
        <v>0</v>
      </c>
      <c r="R414" s="562">
        <f t="shared" si="1150"/>
        <v>0</v>
      </c>
      <c r="S414" s="562"/>
      <c r="T414" s="563">
        <f t="shared" si="1151"/>
        <v>0</v>
      </c>
      <c r="U414" s="562">
        <f t="shared" si="1152"/>
        <v>0</v>
      </c>
      <c r="W414" s="562"/>
      <c r="X414" s="563">
        <f t="shared" si="1153"/>
        <v>0</v>
      </c>
      <c r="Y414" s="562">
        <f t="shared" si="1154"/>
        <v>0</v>
      </c>
      <c r="Z414" s="562"/>
      <c r="AA414" s="563">
        <f t="shared" si="1155"/>
        <v>0</v>
      </c>
      <c r="AB414" s="562">
        <f t="shared" si="1156"/>
        <v>0</v>
      </c>
      <c r="AD414" s="562">
        <f t="shared" si="1186"/>
        <v>3</v>
      </c>
      <c r="AE414" s="563">
        <f t="shared" si="1157"/>
        <v>1</v>
      </c>
      <c r="AF414" s="562">
        <f t="shared" si="1158"/>
        <v>80.13</v>
      </c>
      <c r="AG414" s="562"/>
      <c r="AH414" s="563">
        <f t="shared" si="1159"/>
        <v>0</v>
      </c>
      <c r="AI414" s="562">
        <f t="shared" si="1160"/>
        <v>0</v>
      </c>
      <c r="AK414" s="562"/>
      <c r="AL414" s="563">
        <f t="shared" si="1161"/>
        <v>0</v>
      </c>
      <c r="AM414" s="562">
        <f t="shared" si="1162"/>
        <v>0</v>
      </c>
      <c r="AN414" s="562"/>
      <c r="AO414" s="563">
        <f t="shared" si="1163"/>
        <v>0</v>
      </c>
      <c r="AP414" s="562">
        <f t="shared" si="1164"/>
        <v>0</v>
      </c>
      <c r="AR414" s="562"/>
      <c r="AS414" s="563">
        <f t="shared" si="1165"/>
        <v>0</v>
      </c>
      <c r="AT414" s="562">
        <f t="shared" si="1166"/>
        <v>0</v>
      </c>
      <c r="AU414" s="562"/>
      <c r="AV414" s="563">
        <f t="shared" si="1167"/>
        <v>0</v>
      </c>
      <c r="AW414" s="562">
        <f t="shared" si="1168"/>
        <v>0</v>
      </c>
      <c r="AY414" s="562"/>
      <c r="AZ414" s="563">
        <f t="shared" si="1169"/>
        <v>0</v>
      </c>
      <c r="BA414" s="562">
        <f t="shared" si="1170"/>
        <v>0</v>
      </c>
      <c r="BB414" s="562"/>
      <c r="BC414" s="563">
        <f t="shared" si="1171"/>
        <v>0</v>
      </c>
      <c r="BD414" s="562">
        <f t="shared" si="1172"/>
        <v>0</v>
      </c>
      <c r="BF414" s="562"/>
      <c r="BG414" s="563">
        <f t="shared" si="1173"/>
        <v>0</v>
      </c>
      <c r="BH414" s="562">
        <f t="shared" si="1174"/>
        <v>0</v>
      </c>
      <c r="BI414" s="562"/>
      <c r="BJ414" s="563">
        <f t="shared" si="1175"/>
        <v>0</v>
      </c>
      <c r="BK414" s="562">
        <f t="shared" si="1176"/>
        <v>0</v>
      </c>
      <c r="BM414" s="562"/>
      <c r="BN414" s="563">
        <f t="shared" si="1177"/>
        <v>0</v>
      </c>
      <c r="BO414" s="562">
        <f t="shared" si="1178"/>
        <v>0</v>
      </c>
      <c r="BP414" s="562"/>
      <c r="BQ414" s="563">
        <f t="shared" si="1179"/>
        <v>0</v>
      </c>
      <c r="BR414" s="562">
        <f t="shared" si="1180"/>
        <v>0</v>
      </c>
      <c r="BT414" s="562">
        <f t="shared" si="1148"/>
        <v>0</v>
      </c>
      <c r="BU414" s="563">
        <f t="shared" si="1181"/>
        <v>0</v>
      </c>
      <c r="BV414" s="562">
        <f t="shared" si="1182"/>
        <v>0</v>
      </c>
      <c r="BW414" s="562">
        <f t="shared" si="1183"/>
        <v>3</v>
      </c>
      <c r="BX414" s="563">
        <f t="shared" si="1184"/>
        <v>1</v>
      </c>
      <c r="BY414" s="562">
        <f t="shared" si="1185"/>
        <v>80.13</v>
      </c>
      <c r="BZ414" s="587"/>
    </row>
    <row r="415" spans="1:78" ht="63.75" x14ac:dyDescent="0.25">
      <c r="A415" s="625" t="str">
        <f>'P.O Sintética - Não Desonerado'!A409</f>
        <v xml:space="preserve"> 4.6.1.11 </v>
      </c>
      <c r="B415" s="5" t="str">
        <f>'P.O Sintética - Não Desonerado'!B409</f>
        <v xml:space="preserve"> 89829 </v>
      </c>
      <c r="C415" s="3" t="str">
        <f>'P.O Sintética - Não Desonerado'!C409</f>
        <v>SINAPI</v>
      </c>
      <c r="D415" s="616" t="str">
        <f>'P.O Sintética - Não Desonerado'!D409</f>
        <v>TE, PVC, SERIE NORMAL, ESGOTO PREDIAL, DN 75 X 75 MM, JUNTA ELÁSTICA, FORNECIDO E INSTALADO EM PRUMADA DE ESGOTO SANITÁRIO OU VENTILAÇÃO. AF_08/2022</v>
      </c>
      <c r="E415" s="4" t="str">
        <f>'P.O Sintética - Não Desonerado'!E409</f>
        <v>UN</v>
      </c>
      <c r="F415" s="5">
        <f>'P.O Sintética - Não Desonerado'!F409</f>
        <v>3</v>
      </c>
      <c r="G415" s="6">
        <f>'P.O Sintética - Não Desonerado'!G409</f>
        <v>37.72</v>
      </c>
      <c r="H415" s="6">
        <f>'P.O Sintética - Não Desonerado'!V409</f>
        <v>9.85</v>
      </c>
      <c r="I415" s="6">
        <f>'P.O Sintética - Não Desonerado'!W409</f>
        <v>35.79</v>
      </c>
      <c r="J415" s="6">
        <f>'P.O Sintética - Não Desonerado'!X409</f>
        <v>45.64</v>
      </c>
      <c r="K415" s="489">
        <f>'P.O Sintética - Não Desonerado'!Y409</f>
        <v>29.55</v>
      </c>
      <c r="L415" s="489">
        <f>'P.O Sintética - Não Desonerado'!Z409</f>
        <v>107.36999999999999</v>
      </c>
      <c r="M415" s="489">
        <f>'P.O Sintética - Não Desonerado'!AA409</f>
        <v>136.91999999999999</v>
      </c>
      <c r="P415" s="562"/>
      <c r="Q415" s="563">
        <f t="shared" si="1149"/>
        <v>0</v>
      </c>
      <c r="R415" s="562">
        <f t="shared" si="1150"/>
        <v>0</v>
      </c>
      <c r="S415" s="562"/>
      <c r="T415" s="563">
        <f t="shared" si="1151"/>
        <v>0</v>
      </c>
      <c r="U415" s="562">
        <f t="shared" si="1152"/>
        <v>0</v>
      </c>
      <c r="W415" s="562"/>
      <c r="X415" s="563">
        <f t="shared" si="1153"/>
        <v>0</v>
      </c>
      <c r="Y415" s="562">
        <f t="shared" si="1154"/>
        <v>0</v>
      </c>
      <c r="Z415" s="562"/>
      <c r="AA415" s="563">
        <f t="shared" si="1155"/>
        <v>0</v>
      </c>
      <c r="AB415" s="562">
        <f t="shared" si="1156"/>
        <v>0</v>
      </c>
      <c r="AD415" s="562">
        <f t="shared" si="1186"/>
        <v>3</v>
      </c>
      <c r="AE415" s="563">
        <f t="shared" si="1157"/>
        <v>1</v>
      </c>
      <c r="AF415" s="562">
        <f t="shared" si="1158"/>
        <v>136.91999999999999</v>
      </c>
      <c r="AG415" s="562"/>
      <c r="AH415" s="563">
        <f t="shared" si="1159"/>
        <v>0</v>
      </c>
      <c r="AI415" s="562">
        <f t="shared" si="1160"/>
        <v>0</v>
      </c>
      <c r="AK415" s="562"/>
      <c r="AL415" s="563">
        <f t="shared" si="1161"/>
        <v>0</v>
      </c>
      <c r="AM415" s="562">
        <f t="shared" si="1162"/>
        <v>0</v>
      </c>
      <c r="AN415" s="562"/>
      <c r="AO415" s="563">
        <f t="shared" si="1163"/>
        <v>0</v>
      </c>
      <c r="AP415" s="562">
        <f t="shared" si="1164"/>
        <v>0</v>
      </c>
      <c r="AR415" s="562"/>
      <c r="AS415" s="563">
        <f t="shared" si="1165"/>
        <v>0</v>
      </c>
      <c r="AT415" s="562">
        <f t="shared" si="1166"/>
        <v>0</v>
      </c>
      <c r="AU415" s="562"/>
      <c r="AV415" s="563">
        <f t="shared" si="1167"/>
        <v>0</v>
      </c>
      <c r="AW415" s="562">
        <f t="shared" si="1168"/>
        <v>0</v>
      </c>
      <c r="AY415" s="562"/>
      <c r="AZ415" s="563">
        <f t="shared" si="1169"/>
        <v>0</v>
      </c>
      <c r="BA415" s="562">
        <f t="shared" si="1170"/>
        <v>0</v>
      </c>
      <c r="BB415" s="562"/>
      <c r="BC415" s="563">
        <f t="shared" si="1171"/>
        <v>0</v>
      </c>
      <c r="BD415" s="562">
        <f t="shared" si="1172"/>
        <v>0</v>
      </c>
      <c r="BF415" s="562"/>
      <c r="BG415" s="563">
        <f t="shared" si="1173"/>
        <v>0</v>
      </c>
      <c r="BH415" s="562">
        <f t="shared" si="1174"/>
        <v>0</v>
      </c>
      <c r="BI415" s="562"/>
      <c r="BJ415" s="563">
        <f t="shared" si="1175"/>
        <v>0</v>
      </c>
      <c r="BK415" s="562">
        <f t="shared" si="1176"/>
        <v>0</v>
      </c>
      <c r="BM415" s="562"/>
      <c r="BN415" s="563">
        <f t="shared" si="1177"/>
        <v>0</v>
      </c>
      <c r="BO415" s="562">
        <f t="shared" si="1178"/>
        <v>0</v>
      </c>
      <c r="BP415" s="562"/>
      <c r="BQ415" s="563">
        <f t="shared" si="1179"/>
        <v>0</v>
      </c>
      <c r="BR415" s="562">
        <f t="shared" si="1180"/>
        <v>0</v>
      </c>
      <c r="BT415" s="562">
        <f t="shared" si="1148"/>
        <v>0</v>
      </c>
      <c r="BU415" s="563">
        <f t="shared" si="1181"/>
        <v>0</v>
      </c>
      <c r="BV415" s="562">
        <f t="shared" si="1182"/>
        <v>0</v>
      </c>
      <c r="BW415" s="562">
        <f t="shared" si="1183"/>
        <v>3</v>
      </c>
      <c r="BX415" s="563">
        <f t="shared" si="1184"/>
        <v>1</v>
      </c>
      <c r="BY415" s="562">
        <f t="shared" si="1185"/>
        <v>136.91999999999999</v>
      </c>
      <c r="BZ415" s="587"/>
    </row>
    <row r="416" spans="1:78" ht="51" x14ac:dyDescent="0.25">
      <c r="A416" s="625" t="str">
        <f>'P.O Sintética - Não Desonerado'!A410</f>
        <v xml:space="preserve"> 4.6.1.12 </v>
      </c>
      <c r="B416" s="5" t="str">
        <f>'P.O Sintética - Não Desonerado'!B410</f>
        <v xml:space="preserve"> 89355 </v>
      </c>
      <c r="C416" s="3" t="str">
        <f>'P.O Sintética - Não Desonerado'!C410</f>
        <v>SINAPI</v>
      </c>
      <c r="D416" s="616" t="str">
        <f>'P.O Sintética - Não Desonerado'!D410</f>
        <v>TUBO, PVC, SOLDÁVEL, DE 20MM, INSTALADO EM RAMAL OU SUB-RAMAL DE ÁGUA - FORNECIMENTO E INSTALAÇÃO. AF_06/2022</v>
      </c>
      <c r="E416" s="4" t="str">
        <f>'P.O Sintética - Não Desonerado'!E410</f>
        <v>M</v>
      </c>
      <c r="F416" s="5">
        <f>'P.O Sintética - Não Desonerado'!F410</f>
        <v>43.59</v>
      </c>
      <c r="G416" s="6">
        <f>'P.O Sintética - Não Desonerado'!G410</f>
        <v>25.34</v>
      </c>
      <c r="H416" s="6">
        <f>'P.O Sintética - Não Desonerado'!V410</f>
        <v>19.28</v>
      </c>
      <c r="I416" s="6">
        <f>'P.O Sintética - Não Desonerado'!W410</f>
        <v>11.379999999999999</v>
      </c>
      <c r="J416" s="6">
        <f>'P.O Sintética - Não Desonerado'!X410</f>
        <v>30.66</v>
      </c>
      <c r="K416" s="489">
        <f>'P.O Sintética - Não Desonerado'!Y410</f>
        <v>840.41</v>
      </c>
      <c r="L416" s="489">
        <f>'P.O Sintética - Não Desonerado'!Z410</f>
        <v>496.05000000000007</v>
      </c>
      <c r="M416" s="489">
        <f>'P.O Sintética - Não Desonerado'!AA410</f>
        <v>1336.46</v>
      </c>
      <c r="P416" s="562"/>
      <c r="Q416" s="563">
        <f t="shared" si="1149"/>
        <v>0</v>
      </c>
      <c r="R416" s="562">
        <f t="shared" si="1150"/>
        <v>0</v>
      </c>
      <c r="S416" s="562"/>
      <c r="T416" s="563">
        <f t="shared" si="1151"/>
        <v>0</v>
      </c>
      <c r="U416" s="562">
        <f t="shared" si="1152"/>
        <v>0</v>
      </c>
      <c r="W416" s="562"/>
      <c r="X416" s="563">
        <f t="shared" si="1153"/>
        <v>0</v>
      </c>
      <c r="Y416" s="562">
        <f t="shared" si="1154"/>
        <v>0</v>
      </c>
      <c r="Z416" s="562"/>
      <c r="AA416" s="563">
        <f t="shared" si="1155"/>
        <v>0</v>
      </c>
      <c r="AB416" s="562">
        <f t="shared" si="1156"/>
        <v>0</v>
      </c>
      <c r="AD416" s="562">
        <f t="shared" si="1186"/>
        <v>43.59</v>
      </c>
      <c r="AE416" s="563">
        <f t="shared" si="1157"/>
        <v>1</v>
      </c>
      <c r="AF416" s="562">
        <f t="shared" si="1158"/>
        <v>1336.46</v>
      </c>
      <c r="AG416" s="562"/>
      <c r="AH416" s="563">
        <f t="shared" si="1159"/>
        <v>0</v>
      </c>
      <c r="AI416" s="562">
        <f t="shared" si="1160"/>
        <v>0</v>
      </c>
      <c r="AK416" s="562"/>
      <c r="AL416" s="563">
        <f t="shared" si="1161"/>
        <v>0</v>
      </c>
      <c r="AM416" s="562">
        <f t="shared" si="1162"/>
        <v>0</v>
      </c>
      <c r="AN416" s="562"/>
      <c r="AO416" s="563">
        <f t="shared" si="1163"/>
        <v>0</v>
      </c>
      <c r="AP416" s="562">
        <f t="shared" si="1164"/>
        <v>0</v>
      </c>
      <c r="AR416" s="562"/>
      <c r="AS416" s="563">
        <f t="shared" si="1165"/>
        <v>0</v>
      </c>
      <c r="AT416" s="562">
        <f t="shared" si="1166"/>
        <v>0</v>
      </c>
      <c r="AU416" s="562"/>
      <c r="AV416" s="563">
        <f t="shared" si="1167"/>
        <v>0</v>
      </c>
      <c r="AW416" s="562">
        <f t="shared" si="1168"/>
        <v>0</v>
      </c>
      <c r="AY416" s="562"/>
      <c r="AZ416" s="563">
        <f t="shared" si="1169"/>
        <v>0</v>
      </c>
      <c r="BA416" s="562">
        <f t="shared" si="1170"/>
        <v>0</v>
      </c>
      <c r="BB416" s="562"/>
      <c r="BC416" s="563">
        <f t="shared" si="1171"/>
        <v>0</v>
      </c>
      <c r="BD416" s="562">
        <f t="shared" si="1172"/>
        <v>0</v>
      </c>
      <c r="BF416" s="562"/>
      <c r="BG416" s="563">
        <f t="shared" si="1173"/>
        <v>0</v>
      </c>
      <c r="BH416" s="562">
        <f t="shared" si="1174"/>
        <v>0</v>
      </c>
      <c r="BI416" s="562"/>
      <c r="BJ416" s="563">
        <f t="shared" si="1175"/>
        <v>0</v>
      </c>
      <c r="BK416" s="562">
        <f t="shared" si="1176"/>
        <v>0</v>
      </c>
      <c r="BM416" s="562"/>
      <c r="BN416" s="563">
        <f t="shared" si="1177"/>
        <v>0</v>
      </c>
      <c r="BO416" s="562">
        <f t="shared" si="1178"/>
        <v>0</v>
      </c>
      <c r="BP416" s="562"/>
      <c r="BQ416" s="563">
        <f t="shared" si="1179"/>
        <v>0</v>
      </c>
      <c r="BR416" s="562">
        <f t="shared" si="1180"/>
        <v>0</v>
      </c>
      <c r="BT416" s="562">
        <f t="shared" si="1148"/>
        <v>0</v>
      </c>
      <c r="BU416" s="563">
        <f t="shared" si="1181"/>
        <v>0</v>
      </c>
      <c r="BV416" s="562">
        <f t="shared" si="1182"/>
        <v>0</v>
      </c>
      <c r="BW416" s="562">
        <f t="shared" si="1183"/>
        <v>43.59</v>
      </c>
      <c r="BX416" s="563">
        <f t="shared" si="1184"/>
        <v>1</v>
      </c>
      <c r="BY416" s="562">
        <f t="shared" si="1185"/>
        <v>1336.46</v>
      </c>
      <c r="BZ416" s="587"/>
    </row>
    <row r="417" spans="1:78" ht="51" x14ac:dyDescent="0.25">
      <c r="A417" s="625" t="str">
        <f>'P.O Sintética - Não Desonerado'!A411</f>
        <v xml:space="preserve"> 4.6.1.13 </v>
      </c>
      <c r="B417" s="5" t="str">
        <f>'P.O Sintética - Não Desonerado'!B411</f>
        <v xml:space="preserve"> 89358 </v>
      </c>
      <c r="C417" s="3" t="str">
        <f>'P.O Sintética - Não Desonerado'!C411</f>
        <v>SINAPI</v>
      </c>
      <c r="D417" s="616" t="str">
        <f>'P.O Sintética - Não Desonerado'!D411</f>
        <v>JOELHO 90 GRAUS, PVC, SOLDÁVEL, DN 20MM, INSTALADO EM RAMAL OU SUB-RAMAL DE ÁGUA - FORNECIMENTO E INSTALAÇÃO. AF_06/2022</v>
      </c>
      <c r="E417" s="4" t="str">
        <f>'P.O Sintética - Não Desonerado'!E411</f>
        <v>UN</v>
      </c>
      <c r="F417" s="5">
        <f>'P.O Sintética - Não Desonerado'!F411</f>
        <v>22</v>
      </c>
      <c r="G417" s="6">
        <f>'P.O Sintética - Não Desonerado'!G411</f>
        <v>10.07</v>
      </c>
      <c r="H417" s="6">
        <f>'P.O Sintética - Não Desonerado'!V411</f>
        <v>7.7</v>
      </c>
      <c r="I417" s="6">
        <f>'P.O Sintética - Não Desonerado'!W411</f>
        <v>4.4799999999999995</v>
      </c>
      <c r="J417" s="6">
        <f>'P.O Sintética - Não Desonerado'!X411</f>
        <v>12.18</v>
      </c>
      <c r="K417" s="489">
        <f>'P.O Sintética - Não Desonerado'!Y411</f>
        <v>169.4</v>
      </c>
      <c r="L417" s="489">
        <f>'P.O Sintética - Não Desonerado'!Z411</f>
        <v>98.559999999999974</v>
      </c>
      <c r="M417" s="489">
        <f>'P.O Sintética - Não Desonerado'!AA411</f>
        <v>267.95999999999998</v>
      </c>
      <c r="P417" s="562"/>
      <c r="Q417" s="563">
        <f t="shared" si="1149"/>
        <v>0</v>
      </c>
      <c r="R417" s="562">
        <f t="shared" si="1150"/>
        <v>0</v>
      </c>
      <c r="S417" s="562"/>
      <c r="T417" s="563">
        <f t="shared" si="1151"/>
        <v>0</v>
      </c>
      <c r="U417" s="562">
        <f t="shared" si="1152"/>
        <v>0</v>
      </c>
      <c r="W417" s="562"/>
      <c r="X417" s="563">
        <f t="shared" si="1153"/>
        <v>0</v>
      </c>
      <c r="Y417" s="562">
        <f t="shared" si="1154"/>
        <v>0</v>
      </c>
      <c r="Z417" s="562"/>
      <c r="AA417" s="563">
        <f t="shared" si="1155"/>
        <v>0</v>
      </c>
      <c r="AB417" s="562">
        <f t="shared" si="1156"/>
        <v>0</v>
      </c>
      <c r="AD417" s="562">
        <f t="shared" si="1186"/>
        <v>22</v>
      </c>
      <c r="AE417" s="563">
        <f t="shared" si="1157"/>
        <v>1</v>
      </c>
      <c r="AF417" s="562">
        <f t="shared" si="1158"/>
        <v>267.95999999999998</v>
      </c>
      <c r="AG417" s="562"/>
      <c r="AH417" s="563">
        <f t="shared" si="1159"/>
        <v>0</v>
      </c>
      <c r="AI417" s="562">
        <f t="shared" si="1160"/>
        <v>0</v>
      </c>
      <c r="AK417" s="562"/>
      <c r="AL417" s="563">
        <f t="shared" si="1161"/>
        <v>0</v>
      </c>
      <c r="AM417" s="562">
        <f t="shared" si="1162"/>
        <v>0</v>
      </c>
      <c r="AN417" s="562"/>
      <c r="AO417" s="563">
        <f t="shared" si="1163"/>
        <v>0</v>
      </c>
      <c r="AP417" s="562">
        <f t="shared" si="1164"/>
        <v>0</v>
      </c>
      <c r="AR417" s="562"/>
      <c r="AS417" s="563">
        <f t="shared" si="1165"/>
        <v>0</v>
      </c>
      <c r="AT417" s="562">
        <f t="shared" si="1166"/>
        <v>0</v>
      </c>
      <c r="AU417" s="562"/>
      <c r="AV417" s="563">
        <f t="shared" si="1167"/>
        <v>0</v>
      </c>
      <c r="AW417" s="562">
        <f t="shared" si="1168"/>
        <v>0</v>
      </c>
      <c r="AY417" s="562"/>
      <c r="AZ417" s="563">
        <f t="shared" si="1169"/>
        <v>0</v>
      </c>
      <c r="BA417" s="562">
        <f t="shared" si="1170"/>
        <v>0</v>
      </c>
      <c r="BB417" s="562"/>
      <c r="BC417" s="563">
        <f t="shared" si="1171"/>
        <v>0</v>
      </c>
      <c r="BD417" s="562">
        <f t="shared" si="1172"/>
        <v>0</v>
      </c>
      <c r="BF417" s="562"/>
      <c r="BG417" s="563">
        <f t="shared" si="1173"/>
        <v>0</v>
      </c>
      <c r="BH417" s="562">
        <f t="shared" si="1174"/>
        <v>0</v>
      </c>
      <c r="BI417" s="562"/>
      <c r="BJ417" s="563">
        <f t="shared" si="1175"/>
        <v>0</v>
      </c>
      <c r="BK417" s="562">
        <f t="shared" si="1176"/>
        <v>0</v>
      </c>
      <c r="BM417" s="562"/>
      <c r="BN417" s="563">
        <f t="shared" si="1177"/>
        <v>0</v>
      </c>
      <c r="BO417" s="562">
        <f t="shared" si="1178"/>
        <v>0</v>
      </c>
      <c r="BP417" s="562"/>
      <c r="BQ417" s="563">
        <f t="shared" si="1179"/>
        <v>0</v>
      </c>
      <c r="BR417" s="562">
        <f t="shared" si="1180"/>
        <v>0</v>
      </c>
      <c r="BT417" s="562">
        <f t="shared" si="1148"/>
        <v>0</v>
      </c>
      <c r="BU417" s="563">
        <f t="shared" si="1181"/>
        <v>0</v>
      </c>
      <c r="BV417" s="562">
        <f t="shared" si="1182"/>
        <v>0</v>
      </c>
      <c r="BW417" s="562">
        <f t="shared" si="1183"/>
        <v>22</v>
      </c>
      <c r="BX417" s="563">
        <f t="shared" si="1184"/>
        <v>1</v>
      </c>
      <c r="BY417" s="562">
        <f t="shared" si="1185"/>
        <v>267.95999999999998</v>
      </c>
      <c r="BZ417" s="587"/>
    </row>
    <row r="418" spans="1:78" ht="25.5" x14ac:dyDescent="0.25">
      <c r="A418" s="625" t="str">
        <f>'P.O Sintética - Não Desonerado'!A412</f>
        <v xml:space="preserve"> 4.6.1.14 </v>
      </c>
      <c r="B418" s="5" t="str">
        <f>'P.O Sintética - Não Desonerado'!B412</f>
        <v xml:space="preserve"> 053042 </v>
      </c>
      <c r="C418" s="3" t="str">
        <f>'P.O Sintética - Não Desonerado'!C412</f>
        <v>SBC</v>
      </c>
      <c r="D418" s="616" t="str">
        <f>'P.O Sintética - Não Desonerado'!D412</f>
        <v>ABERTURA E FECHAMENTO DE RASGOS EM ALVENARIA</v>
      </c>
      <c r="E418" s="4" t="str">
        <f>'P.O Sintética - Não Desonerado'!E412</f>
        <v>M</v>
      </c>
      <c r="F418" s="5">
        <f>'P.O Sintética - Não Desonerado'!F412</f>
        <v>30.91</v>
      </c>
      <c r="G418" s="6">
        <f>'P.O Sintética - Não Desonerado'!G412</f>
        <v>31.6</v>
      </c>
      <c r="H418" s="6">
        <f>'P.O Sintética - Não Desonerado'!V412</f>
        <v>25.36</v>
      </c>
      <c r="I418" s="6">
        <f>'P.O Sintética - Não Desonerado'!W412</f>
        <v>12.869999999999997</v>
      </c>
      <c r="J418" s="6">
        <f>'P.O Sintética - Não Desonerado'!X412</f>
        <v>38.229999999999997</v>
      </c>
      <c r="K418" s="489">
        <f>'P.O Sintética - Não Desonerado'!Y412</f>
        <v>783.87</v>
      </c>
      <c r="L418" s="489">
        <f>'P.O Sintética - Não Desonerado'!Z412</f>
        <v>397.81000000000006</v>
      </c>
      <c r="M418" s="489">
        <f>'P.O Sintética - Não Desonerado'!AA412</f>
        <v>1181.68</v>
      </c>
      <c r="P418" s="562"/>
      <c r="Q418" s="563">
        <f t="shared" si="1149"/>
        <v>0</v>
      </c>
      <c r="R418" s="562">
        <f t="shared" si="1150"/>
        <v>0</v>
      </c>
      <c r="S418" s="562"/>
      <c r="T418" s="563">
        <f t="shared" si="1151"/>
        <v>0</v>
      </c>
      <c r="U418" s="562">
        <f t="shared" si="1152"/>
        <v>0</v>
      </c>
      <c r="W418" s="562"/>
      <c r="X418" s="563">
        <f t="shared" si="1153"/>
        <v>0</v>
      </c>
      <c r="Y418" s="562">
        <f t="shared" si="1154"/>
        <v>0</v>
      </c>
      <c r="Z418" s="562"/>
      <c r="AA418" s="563">
        <f t="shared" si="1155"/>
        <v>0</v>
      </c>
      <c r="AB418" s="562">
        <f t="shared" si="1156"/>
        <v>0</v>
      </c>
      <c r="AD418" s="562">
        <f t="shared" si="1186"/>
        <v>30.91</v>
      </c>
      <c r="AE418" s="563">
        <f t="shared" si="1157"/>
        <v>1</v>
      </c>
      <c r="AF418" s="562">
        <f t="shared" si="1158"/>
        <v>1181.68</v>
      </c>
      <c r="AG418" s="562"/>
      <c r="AH418" s="563">
        <f t="shared" si="1159"/>
        <v>0</v>
      </c>
      <c r="AI418" s="562">
        <f t="shared" si="1160"/>
        <v>0</v>
      </c>
      <c r="AK418" s="562"/>
      <c r="AL418" s="563">
        <f t="shared" si="1161"/>
        <v>0</v>
      </c>
      <c r="AM418" s="562">
        <f t="shared" si="1162"/>
        <v>0</v>
      </c>
      <c r="AN418" s="562"/>
      <c r="AO418" s="563">
        <f t="shared" si="1163"/>
        <v>0</v>
      </c>
      <c r="AP418" s="562">
        <f t="shared" si="1164"/>
        <v>0</v>
      </c>
      <c r="AR418" s="562"/>
      <c r="AS418" s="563">
        <f t="shared" si="1165"/>
        <v>0</v>
      </c>
      <c r="AT418" s="562">
        <f t="shared" si="1166"/>
        <v>0</v>
      </c>
      <c r="AU418" s="562"/>
      <c r="AV418" s="563">
        <f t="shared" si="1167"/>
        <v>0</v>
      </c>
      <c r="AW418" s="562">
        <f t="shared" si="1168"/>
        <v>0</v>
      </c>
      <c r="AY418" s="562"/>
      <c r="AZ418" s="563">
        <f t="shared" si="1169"/>
        <v>0</v>
      </c>
      <c r="BA418" s="562">
        <f t="shared" si="1170"/>
        <v>0</v>
      </c>
      <c r="BB418" s="562"/>
      <c r="BC418" s="563">
        <f t="shared" si="1171"/>
        <v>0</v>
      </c>
      <c r="BD418" s="562">
        <f t="shared" si="1172"/>
        <v>0</v>
      </c>
      <c r="BF418" s="562"/>
      <c r="BG418" s="563">
        <f t="shared" si="1173"/>
        <v>0</v>
      </c>
      <c r="BH418" s="562">
        <f t="shared" si="1174"/>
        <v>0</v>
      </c>
      <c r="BI418" s="562"/>
      <c r="BJ418" s="563">
        <f t="shared" si="1175"/>
        <v>0</v>
      </c>
      <c r="BK418" s="562">
        <f t="shared" si="1176"/>
        <v>0</v>
      </c>
      <c r="BM418" s="562"/>
      <c r="BN418" s="563">
        <f t="shared" si="1177"/>
        <v>0</v>
      </c>
      <c r="BO418" s="562">
        <f t="shared" si="1178"/>
        <v>0</v>
      </c>
      <c r="BP418" s="562"/>
      <c r="BQ418" s="563">
        <f t="shared" si="1179"/>
        <v>0</v>
      </c>
      <c r="BR418" s="562">
        <f t="shared" si="1180"/>
        <v>0</v>
      </c>
      <c r="BT418" s="562">
        <f t="shared" si="1148"/>
        <v>0</v>
      </c>
      <c r="BU418" s="563">
        <f t="shared" si="1181"/>
        <v>0</v>
      </c>
      <c r="BV418" s="562">
        <f t="shared" si="1182"/>
        <v>0</v>
      </c>
      <c r="BW418" s="562">
        <f t="shared" si="1183"/>
        <v>30.91</v>
      </c>
      <c r="BX418" s="563">
        <f t="shared" si="1184"/>
        <v>1</v>
      </c>
      <c r="BY418" s="562">
        <f t="shared" si="1185"/>
        <v>1181.68</v>
      </c>
      <c r="BZ418" s="587"/>
    </row>
    <row r="419" spans="1:78" ht="25.5" x14ac:dyDescent="0.25">
      <c r="A419" s="625" t="str">
        <f>'P.O Sintética - Não Desonerado'!A413</f>
        <v xml:space="preserve"> 4.6.1.15 </v>
      </c>
      <c r="B419" s="5" t="str">
        <f>'P.O Sintética - Não Desonerado'!B413</f>
        <v xml:space="preserve"> 170303 </v>
      </c>
      <c r="C419" s="3" t="str">
        <f>'P.O Sintética - Não Desonerado'!C413</f>
        <v>SBC</v>
      </c>
      <c r="D419" s="616" t="str">
        <f>'P.O Sintética - Não Desonerado'!D413</f>
        <v>ABERTURA E FECHAMENTO DE RASGOS EM PISOS/CONTRAPISOS</v>
      </c>
      <c r="E419" s="4" t="str">
        <f>'P.O Sintética - Não Desonerado'!E413</f>
        <v>M</v>
      </c>
      <c r="F419" s="5">
        <f>'P.O Sintética - Não Desonerado'!F413</f>
        <v>0.87</v>
      </c>
      <c r="G419" s="6">
        <f>'P.O Sintética - Não Desonerado'!G413</f>
        <v>46.21</v>
      </c>
      <c r="H419" s="6">
        <f>'P.O Sintética - Não Desonerado'!V413</f>
        <v>38.68</v>
      </c>
      <c r="I419" s="6">
        <f>'P.O Sintética - Não Desonerado'!W413</f>
        <v>17.229999999999997</v>
      </c>
      <c r="J419" s="6">
        <f>'P.O Sintética - Não Desonerado'!X413</f>
        <v>55.91</v>
      </c>
      <c r="K419" s="489">
        <f>'P.O Sintética - Não Desonerado'!Y413</f>
        <v>33.65</v>
      </c>
      <c r="L419" s="489">
        <f>'P.O Sintética - Não Desonerado'!Z413</f>
        <v>14.990000000000002</v>
      </c>
      <c r="M419" s="489">
        <f>'P.O Sintética - Não Desonerado'!AA413</f>
        <v>48.64</v>
      </c>
      <c r="P419" s="562"/>
      <c r="Q419" s="563">
        <f t="shared" si="1149"/>
        <v>0</v>
      </c>
      <c r="R419" s="562">
        <f t="shared" si="1150"/>
        <v>0</v>
      </c>
      <c r="S419" s="562"/>
      <c r="T419" s="563">
        <f t="shared" si="1151"/>
        <v>0</v>
      </c>
      <c r="U419" s="562">
        <f t="shared" si="1152"/>
        <v>0</v>
      </c>
      <c r="W419" s="562"/>
      <c r="X419" s="563">
        <f t="shared" si="1153"/>
        <v>0</v>
      </c>
      <c r="Y419" s="562">
        <f t="shared" si="1154"/>
        <v>0</v>
      </c>
      <c r="Z419" s="562"/>
      <c r="AA419" s="563">
        <f t="shared" si="1155"/>
        <v>0</v>
      </c>
      <c r="AB419" s="562">
        <f t="shared" si="1156"/>
        <v>0</v>
      </c>
      <c r="AD419" s="562">
        <f t="shared" si="1186"/>
        <v>0.87</v>
      </c>
      <c r="AE419" s="563">
        <f t="shared" si="1157"/>
        <v>1</v>
      </c>
      <c r="AF419" s="562">
        <f t="shared" si="1158"/>
        <v>48.64</v>
      </c>
      <c r="AG419" s="562"/>
      <c r="AH419" s="563">
        <f t="shared" si="1159"/>
        <v>0</v>
      </c>
      <c r="AI419" s="562">
        <f t="shared" si="1160"/>
        <v>0</v>
      </c>
      <c r="AK419" s="562"/>
      <c r="AL419" s="563">
        <f t="shared" si="1161"/>
        <v>0</v>
      </c>
      <c r="AM419" s="562">
        <f t="shared" si="1162"/>
        <v>0</v>
      </c>
      <c r="AN419" s="562"/>
      <c r="AO419" s="563">
        <f t="shared" si="1163"/>
        <v>0</v>
      </c>
      <c r="AP419" s="562">
        <f t="shared" si="1164"/>
        <v>0</v>
      </c>
      <c r="AR419" s="562"/>
      <c r="AS419" s="563">
        <f t="shared" si="1165"/>
        <v>0</v>
      </c>
      <c r="AT419" s="562">
        <f t="shared" si="1166"/>
        <v>0</v>
      </c>
      <c r="AU419" s="562"/>
      <c r="AV419" s="563">
        <f t="shared" si="1167"/>
        <v>0</v>
      </c>
      <c r="AW419" s="562">
        <f t="shared" si="1168"/>
        <v>0</v>
      </c>
      <c r="AY419" s="562"/>
      <c r="AZ419" s="563">
        <f t="shared" si="1169"/>
        <v>0</v>
      </c>
      <c r="BA419" s="562">
        <f t="shared" si="1170"/>
        <v>0</v>
      </c>
      <c r="BB419" s="562"/>
      <c r="BC419" s="563">
        <f t="shared" si="1171"/>
        <v>0</v>
      </c>
      <c r="BD419" s="562">
        <f t="shared" si="1172"/>
        <v>0</v>
      </c>
      <c r="BF419" s="562"/>
      <c r="BG419" s="563">
        <f t="shared" si="1173"/>
        <v>0</v>
      </c>
      <c r="BH419" s="562">
        <f t="shared" si="1174"/>
        <v>0</v>
      </c>
      <c r="BI419" s="562"/>
      <c r="BJ419" s="563">
        <f t="shared" si="1175"/>
        <v>0</v>
      </c>
      <c r="BK419" s="562">
        <f t="shared" si="1176"/>
        <v>0</v>
      </c>
      <c r="BM419" s="562"/>
      <c r="BN419" s="563">
        <f t="shared" si="1177"/>
        <v>0</v>
      </c>
      <c r="BO419" s="562">
        <f t="shared" si="1178"/>
        <v>0</v>
      </c>
      <c r="BP419" s="562"/>
      <c r="BQ419" s="563">
        <f t="shared" si="1179"/>
        <v>0</v>
      </c>
      <c r="BR419" s="562">
        <f t="shared" si="1180"/>
        <v>0</v>
      </c>
      <c r="BT419" s="562">
        <f t="shared" si="1148"/>
        <v>0</v>
      </c>
      <c r="BU419" s="563">
        <f t="shared" si="1181"/>
        <v>0</v>
      </c>
      <c r="BV419" s="562">
        <f t="shared" si="1182"/>
        <v>0</v>
      </c>
      <c r="BW419" s="562">
        <f t="shared" si="1183"/>
        <v>0.87</v>
      </c>
      <c r="BX419" s="563">
        <f t="shared" si="1184"/>
        <v>1</v>
      </c>
      <c r="BY419" s="562">
        <f t="shared" si="1185"/>
        <v>48.64</v>
      </c>
      <c r="BZ419" s="587"/>
    </row>
    <row r="420" spans="1:78" ht="25.5" x14ac:dyDescent="0.25">
      <c r="A420" s="625" t="str">
        <f>'P.O Sintética - Não Desonerado'!A414</f>
        <v xml:space="preserve"> 4.6.1.16 </v>
      </c>
      <c r="B420" s="5" t="str">
        <f>'P.O Sintética - Não Desonerado'!B414</f>
        <v xml:space="preserve"> TJPR.CAMS.125 </v>
      </c>
      <c r="C420" s="3" t="str">
        <f>'P.O Sintética - Não Desonerado'!C414</f>
        <v>Próprio</v>
      </c>
      <c r="D420" s="616" t="str">
        <f>'P.O Sintética - Não Desonerado'!D414</f>
        <v>PONTO HIDRÁULICO, MATERIAL E EXECUÇÃO</v>
      </c>
      <c r="E420" s="4" t="str">
        <f>'P.O Sintética - Não Desonerado'!E414</f>
        <v>PT</v>
      </c>
      <c r="F420" s="5">
        <f>'P.O Sintética - Não Desonerado'!F414</f>
        <v>3</v>
      </c>
      <c r="G420" s="6">
        <f>'P.O Sintética - Não Desonerado'!G414</f>
        <v>256.33999999999997</v>
      </c>
      <c r="H420" s="6">
        <f>'P.O Sintética - Não Desonerado'!V414</f>
        <v>135.61000000000001</v>
      </c>
      <c r="I420" s="6">
        <f>'P.O Sintética - Não Desonerado'!W414</f>
        <v>174.57999999999998</v>
      </c>
      <c r="J420" s="6">
        <f>'P.O Sintética - Não Desonerado'!X414</f>
        <v>310.19</v>
      </c>
      <c r="K420" s="489">
        <f>'P.O Sintética - Não Desonerado'!Y414</f>
        <v>406.83</v>
      </c>
      <c r="L420" s="489">
        <f>'P.O Sintética - Não Desonerado'!Z414</f>
        <v>523.74</v>
      </c>
      <c r="M420" s="489">
        <f>'P.O Sintética - Não Desonerado'!AA414</f>
        <v>930.57</v>
      </c>
      <c r="P420" s="562"/>
      <c r="Q420" s="563">
        <f t="shared" si="1149"/>
        <v>0</v>
      </c>
      <c r="R420" s="562">
        <f t="shared" si="1150"/>
        <v>0</v>
      </c>
      <c r="S420" s="562"/>
      <c r="T420" s="563">
        <f t="shared" si="1151"/>
        <v>0</v>
      </c>
      <c r="U420" s="562">
        <f t="shared" si="1152"/>
        <v>0</v>
      </c>
      <c r="W420" s="562"/>
      <c r="X420" s="563">
        <f t="shared" si="1153"/>
        <v>0</v>
      </c>
      <c r="Y420" s="562">
        <f t="shared" si="1154"/>
        <v>0</v>
      </c>
      <c r="Z420" s="562"/>
      <c r="AA420" s="563">
        <f t="shared" si="1155"/>
        <v>0</v>
      </c>
      <c r="AB420" s="562">
        <f t="shared" si="1156"/>
        <v>0</v>
      </c>
      <c r="AD420" s="562">
        <f t="shared" si="1186"/>
        <v>3</v>
      </c>
      <c r="AE420" s="563">
        <f t="shared" si="1157"/>
        <v>1</v>
      </c>
      <c r="AF420" s="562">
        <f t="shared" si="1158"/>
        <v>930.57</v>
      </c>
      <c r="AG420" s="562"/>
      <c r="AH420" s="563">
        <f t="shared" si="1159"/>
        <v>0</v>
      </c>
      <c r="AI420" s="562">
        <f t="shared" si="1160"/>
        <v>0</v>
      </c>
      <c r="AK420" s="562"/>
      <c r="AL420" s="563">
        <f t="shared" si="1161"/>
        <v>0</v>
      </c>
      <c r="AM420" s="562">
        <f t="shared" si="1162"/>
        <v>0</v>
      </c>
      <c r="AN420" s="562"/>
      <c r="AO420" s="563">
        <f t="shared" si="1163"/>
        <v>0</v>
      </c>
      <c r="AP420" s="562">
        <f t="shared" si="1164"/>
        <v>0</v>
      </c>
      <c r="AR420" s="562"/>
      <c r="AS420" s="563">
        <f t="shared" si="1165"/>
        <v>0</v>
      </c>
      <c r="AT420" s="562">
        <f t="shared" si="1166"/>
        <v>0</v>
      </c>
      <c r="AU420" s="562"/>
      <c r="AV420" s="563">
        <f t="shared" si="1167"/>
        <v>0</v>
      </c>
      <c r="AW420" s="562">
        <f t="shared" si="1168"/>
        <v>0</v>
      </c>
      <c r="AY420" s="562"/>
      <c r="AZ420" s="563">
        <f t="shared" si="1169"/>
        <v>0</v>
      </c>
      <c r="BA420" s="562">
        <f t="shared" si="1170"/>
        <v>0</v>
      </c>
      <c r="BB420" s="562"/>
      <c r="BC420" s="563">
        <f t="shared" si="1171"/>
        <v>0</v>
      </c>
      <c r="BD420" s="562">
        <f t="shared" si="1172"/>
        <v>0</v>
      </c>
      <c r="BF420" s="562"/>
      <c r="BG420" s="563">
        <f t="shared" si="1173"/>
        <v>0</v>
      </c>
      <c r="BH420" s="562">
        <f t="shared" si="1174"/>
        <v>0</v>
      </c>
      <c r="BI420" s="562"/>
      <c r="BJ420" s="563">
        <f t="shared" si="1175"/>
        <v>0</v>
      </c>
      <c r="BK420" s="562">
        <f t="shared" si="1176"/>
        <v>0</v>
      </c>
      <c r="BM420" s="562"/>
      <c r="BN420" s="563">
        <f t="shared" si="1177"/>
        <v>0</v>
      </c>
      <c r="BO420" s="562">
        <f t="shared" si="1178"/>
        <v>0</v>
      </c>
      <c r="BP420" s="562"/>
      <c r="BQ420" s="563">
        <f t="shared" si="1179"/>
        <v>0</v>
      </c>
      <c r="BR420" s="562">
        <f t="shared" si="1180"/>
        <v>0</v>
      </c>
      <c r="BT420" s="562">
        <f t="shared" si="1148"/>
        <v>0</v>
      </c>
      <c r="BU420" s="563">
        <f t="shared" si="1181"/>
        <v>0</v>
      </c>
      <c r="BV420" s="562">
        <f t="shared" si="1182"/>
        <v>0</v>
      </c>
      <c r="BW420" s="562">
        <f t="shared" si="1183"/>
        <v>3</v>
      </c>
      <c r="BX420" s="563">
        <f t="shared" si="1184"/>
        <v>1</v>
      </c>
      <c r="BY420" s="562">
        <f t="shared" si="1185"/>
        <v>930.57</v>
      </c>
      <c r="BZ420" s="587"/>
    </row>
    <row r="421" spans="1:78" ht="25.5" customHeight="1" x14ac:dyDescent="0.25">
      <c r="A421" s="626" t="str">
        <f>'P.O Sintética - Não Desonerado'!A415</f>
        <v xml:space="preserve"> 4.6.2 </v>
      </c>
      <c r="B421" s="1"/>
      <c r="C421" s="1"/>
      <c r="D421" s="617" t="str">
        <f>'P.O Sintética - Não Desonerado'!D415</f>
        <v>Esgoto e Água cinza</v>
      </c>
      <c r="E421" s="1"/>
      <c r="F421" s="2"/>
      <c r="G421" s="2"/>
      <c r="H421" s="1"/>
      <c r="I421" s="1"/>
      <c r="J421" s="1"/>
      <c r="K421" s="487"/>
      <c r="L421" s="487"/>
      <c r="M421" s="488">
        <f>'P.O Sintética - Não Desonerado'!AA415</f>
        <v>6398.2600000000011</v>
      </c>
      <c r="P421" s="559"/>
      <c r="Q421" s="561">
        <f>SUM(Q422:Q448)/27</f>
        <v>0</v>
      </c>
      <c r="R421" s="560">
        <f>SUM(R422:R448)</f>
        <v>0</v>
      </c>
      <c r="S421" s="559"/>
      <c r="T421" s="561">
        <f>SUM(T422:T448)/27</f>
        <v>0</v>
      </c>
      <c r="U421" s="560">
        <f>SUM(U422:U448)</f>
        <v>0</v>
      </c>
      <c r="W421" s="559"/>
      <c r="X421" s="561">
        <f>SUM(X422:X448)/27</f>
        <v>0</v>
      </c>
      <c r="Y421" s="560">
        <f>SUM(Y422:Y448)</f>
        <v>0</v>
      </c>
      <c r="Z421" s="559"/>
      <c r="AA421" s="561">
        <f>SUM(AA422:AA448)/27</f>
        <v>0</v>
      </c>
      <c r="AB421" s="560">
        <f>SUM(AB422:AB448)</f>
        <v>0</v>
      </c>
      <c r="AD421" s="559"/>
      <c r="AE421" s="561">
        <f>SUM(AE422:AE448)/27</f>
        <v>1</v>
      </c>
      <c r="AF421" s="560">
        <f>SUM(AF422:AF448)</f>
        <v>6398.2600000000011</v>
      </c>
      <c r="AG421" s="559"/>
      <c r="AH421" s="561">
        <f>SUM(AH422:AH448)/27</f>
        <v>0</v>
      </c>
      <c r="AI421" s="560">
        <f>SUM(AI422:AI448)</f>
        <v>0</v>
      </c>
      <c r="AK421" s="559"/>
      <c r="AL421" s="561">
        <f>SUM(AL422:AL448)/27</f>
        <v>0</v>
      </c>
      <c r="AM421" s="560">
        <f>SUM(AM422:AM448)</f>
        <v>0</v>
      </c>
      <c r="AN421" s="559"/>
      <c r="AO421" s="561">
        <f>SUM(AO422:AO448)/27</f>
        <v>0</v>
      </c>
      <c r="AP421" s="560">
        <f>SUM(AP422:AP448)</f>
        <v>0</v>
      </c>
      <c r="AR421" s="559"/>
      <c r="AS421" s="561">
        <f>SUM(AS422:AS448)/27</f>
        <v>0</v>
      </c>
      <c r="AT421" s="560">
        <f>SUM(AT422:AT448)</f>
        <v>0</v>
      </c>
      <c r="AU421" s="559"/>
      <c r="AV421" s="561">
        <f>SUM(AV422:AV448)/27</f>
        <v>0</v>
      </c>
      <c r="AW421" s="560">
        <f>SUM(AW422:AW448)</f>
        <v>0</v>
      </c>
      <c r="AY421" s="559"/>
      <c r="AZ421" s="561">
        <f>SUM(AZ422:AZ448)/27</f>
        <v>0</v>
      </c>
      <c r="BA421" s="560">
        <f>SUM(BA422:BA448)</f>
        <v>0</v>
      </c>
      <c r="BB421" s="559"/>
      <c r="BC421" s="561">
        <f>SUM(BC422:BC448)/27</f>
        <v>0</v>
      </c>
      <c r="BD421" s="560">
        <f>SUM(BD422:BD448)</f>
        <v>0</v>
      </c>
      <c r="BF421" s="559"/>
      <c r="BG421" s="561">
        <f>SUM(BG422:BG448)/27</f>
        <v>0</v>
      </c>
      <c r="BH421" s="560">
        <f>SUM(BH422:BH448)</f>
        <v>0</v>
      </c>
      <c r="BI421" s="559"/>
      <c r="BJ421" s="561">
        <f>SUM(BJ422:BJ448)/27</f>
        <v>0</v>
      </c>
      <c r="BK421" s="560">
        <f>SUM(BK422:BK448)</f>
        <v>0</v>
      </c>
      <c r="BM421" s="559"/>
      <c r="BN421" s="561">
        <f>SUM(BN422:BN448)/27</f>
        <v>0</v>
      </c>
      <c r="BO421" s="560">
        <f>SUM(BO422:BO448)</f>
        <v>0</v>
      </c>
      <c r="BP421" s="559"/>
      <c r="BQ421" s="561">
        <f>SUM(BQ422:BQ448)/27</f>
        <v>0</v>
      </c>
      <c r="BR421" s="560">
        <f>SUM(BR422:BR448)</f>
        <v>0</v>
      </c>
      <c r="BT421" s="559"/>
      <c r="BU421" s="561">
        <f>SUM(BU422:BU448)/27</f>
        <v>0</v>
      </c>
      <c r="BV421" s="560">
        <f>SUM(BV422:BV448)</f>
        <v>0</v>
      </c>
      <c r="BW421" s="559"/>
      <c r="BX421" s="561">
        <f>SUM(BX422:BX448)/27</f>
        <v>1</v>
      </c>
      <c r="BY421" s="560">
        <f>SUM(BY422:BY448)</f>
        <v>6398.2600000000011</v>
      </c>
      <c r="BZ421" s="587"/>
    </row>
    <row r="422" spans="1:78" x14ac:dyDescent="0.25">
      <c r="A422" s="625" t="str">
        <f>'P.O Sintética - Não Desonerado'!A416</f>
        <v xml:space="preserve"> 4.6.2.1 </v>
      </c>
      <c r="B422" s="5" t="str">
        <f>'P.O Sintética - Não Desonerado'!B416</f>
        <v xml:space="preserve"> 93358 </v>
      </c>
      <c r="C422" s="3" t="str">
        <f>'P.O Sintética - Não Desonerado'!C416</f>
        <v>SINAPI</v>
      </c>
      <c r="D422" s="616" t="str">
        <f>'P.O Sintética - Não Desonerado'!D416</f>
        <v>ESCAVAÇÃO MANUAL DE VALA. AF_09/2024</v>
      </c>
      <c r="E422" s="4" t="str">
        <f>'P.O Sintética - Não Desonerado'!E416</f>
        <v>m³</v>
      </c>
      <c r="F422" s="5">
        <f>'P.O Sintética - Não Desonerado'!F416</f>
        <v>0.06</v>
      </c>
      <c r="G422" s="6">
        <f>'P.O Sintética - Não Desonerado'!G416</f>
        <v>113.57</v>
      </c>
      <c r="H422" s="6">
        <f>'P.O Sintética - Não Desonerado'!V416</f>
        <v>93.43</v>
      </c>
      <c r="I422" s="6">
        <f>'P.O Sintética - Não Desonerado'!W416</f>
        <v>44</v>
      </c>
      <c r="J422" s="6">
        <f>'P.O Sintética - Não Desonerado'!X416</f>
        <v>137.43</v>
      </c>
      <c r="K422" s="489">
        <f>'P.O Sintética - Não Desonerado'!Y416</f>
        <v>5.6</v>
      </c>
      <c r="L422" s="489">
        <f>'P.O Sintética - Não Desonerado'!Z416</f>
        <v>2.6400000000000006</v>
      </c>
      <c r="M422" s="489">
        <f>'P.O Sintética - Não Desonerado'!AA416</f>
        <v>8.24</v>
      </c>
      <c r="P422" s="562"/>
      <c r="Q422" s="563">
        <f t="shared" ref="Q422:Q448" si="1187">P422/$F422</f>
        <v>0</v>
      </c>
      <c r="R422" s="562">
        <f t="shared" ref="R422:R448" si="1188">TRUNC(P422*$J422,2)</f>
        <v>0</v>
      </c>
      <c r="S422" s="562"/>
      <c r="T422" s="563">
        <f t="shared" ref="T422:T448" si="1189">S422/$F422</f>
        <v>0</v>
      </c>
      <c r="U422" s="562">
        <f t="shared" ref="U422:U448" si="1190">TRUNC(S422*$J422,2)</f>
        <v>0</v>
      </c>
      <c r="W422" s="562"/>
      <c r="X422" s="563">
        <f t="shared" ref="X422:X448" si="1191">W422/$F422</f>
        <v>0</v>
      </c>
      <c r="Y422" s="562">
        <f t="shared" ref="Y422:Y448" si="1192">TRUNC(W422*$J422,2)</f>
        <v>0</v>
      </c>
      <c r="Z422" s="562"/>
      <c r="AA422" s="563">
        <f t="shared" ref="AA422:AA448" si="1193">Z422/$F422</f>
        <v>0</v>
      </c>
      <c r="AB422" s="562">
        <f t="shared" ref="AB422:AB448" si="1194">TRUNC(Z422*$J422,2)</f>
        <v>0</v>
      </c>
      <c r="AD422" s="562">
        <f>F422</f>
        <v>0.06</v>
      </c>
      <c r="AE422" s="563">
        <f t="shared" ref="AE422:AE448" si="1195">AD422/$F422</f>
        <v>1</v>
      </c>
      <c r="AF422" s="562">
        <f t="shared" ref="AF422:AF448" si="1196">TRUNC(AD422*$J422,2)</f>
        <v>8.24</v>
      </c>
      <c r="AG422" s="562"/>
      <c r="AH422" s="563">
        <f t="shared" ref="AH422:AH448" si="1197">AG422/$F422</f>
        <v>0</v>
      </c>
      <c r="AI422" s="562">
        <f t="shared" ref="AI422:AI448" si="1198">TRUNC(AG422*$J422,2)</f>
        <v>0</v>
      </c>
      <c r="AK422" s="562"/>
      <c r="AL422" s="563">
        <f t="shared" ref="AL422:AL448" si="1199">AK422/$F422</f>
        <v>0</v>
      </c>
      <c r="AM422" s="562">
        <f t="shared" ref="AM422:AM448" si="1200">TRUNC(AK422*$J422,2)</f>
        <v>0</v>
      </c>
      <c r="AN422" s="562"/>
      <c r="AO422" s="563">
        <f t="shared" ref="AO422:AO448" si="1201">AN422/$F422</f>
        <v>0</v>
      </c>
      <c r="AP422" s="562">
        <f t="shared" ref="AP422:AP448" si="1202">TRUNC(AN422*$J422,2)</f>
        <v>0</v>
      </c>
      <c r="AR422" s="562"/>
      <c r="AS422" s="563">
        <f t="shared" ref="AS422:AS448" si="1203">AR422/$F422</f>
        <v>0</v>
      </c>
      <c r="AT422" s="562">
        <f t="shared" ref="AT422:AT448" si="1204">TRUNC(AR422*$J422,2)</f>
        <v>0</v>
      </c>
      <c r="AU422" s="562"/>
      <c r="AV422" s="563">
        <f t="shared" ref="AV422:AV448" si="1205">AU422/$F422</f>
        <v>0</v>
      </c>
      <c r="AW422" s="562">
        <f t="shared" ref="AW422:AW448" si="1206">TRUNC(AU422*$J422,2)</f>
        <v>0</v>
      </c>
      <c r="AY422" s="562"/>
      <c r="AZ422" s="563">
        <f t="shared" ref="AZ422:AZ448" si="1207">AY422/$F422</f>
        <v>0</v>
      </c>
      <c r="BA422" s="562">
        <f t="shared" ref="BA422:BA448" si="1208">TRUNC(AY422*$J422,2)</f>
        <v>0</v>
      </c>
      <c r="BB422" s="562"/>
      <c r="BC422" s="563">
        <f t="shared" ref="BC422:BC448" si="1209">BB422/$F422</f>
        <v>0</v>
      </c>
      <c r="BD422" s="562">
        <f t="shared" ref="BD422:BD448" si="1210">TRUNC(BB422*$J422,2)</f>
        <v>0</v>
      </c>
      <c r="BF422" s="562"/>
      <c r="BG422" s="563">
        <f t="shared" ref="BG422:BG448" si="1211">BF422/$F422</f>
        <v>0</v>
      </c>
      <c r="BH422" s="562">
        <f t="shared" ref="BH422:BH448" si="1212">TRUNC(BF422*$J422,2)</f>
        <v>0</v>
      </c>
      <c r="BI422" s="562"/>
      <c r="BJ422" s="563">
        <f t="shared" ref="BJ422:BJ448" si="1213">BI422/$F422</f>
        <v>0</v>
      </c>
      <c r="BK422" s="562">
        <f t="shared" ref="BK422:BK448" si="1214">TRUNC(BI422*$J422,2)</f>
        <v>0</v>
      </c>
      <c r="BM422" s="562"/>
      <c r="BN422" s="563">
        <f t="shared" ref="BN422:BN448" si="1215">BM422/$F422</f>
        <v>0</v>
      </c>
      <c r="BO422" s="562">
        <f t="shared" ref="BO422:BO448" si="1216">TRUNC(BM422*$J422,2)</f>
        <v>0</v>
      </c>
      <c r="BP422" s="562"/>
      <c r="BQ422" s="563">
        <f t="shared" ref="BQ422:BQ448" si="1217">BP422/$F422</f>
        <v>0</v>
      </c>
      <c r="BR422" s="562">
        <f t="shared" ref="BR422:BR448" si="1218">TRUNC(BP422*$J422,2)</f>
        <v>0</v>
      </c>
      <c r="BT422" s="562">
        <f t="shared" si="1148"/>
        <v>0</v>
      </c>
      <c r="BU422" s="563">
        <f t="shared" ref="BU422:BU448" si="1219">BT422/$F422</f>
        <v>0</v>
      </c>
      <c r="BV422" s="562">
        <f t="shared" ref="BV422:BV448" si="1220">TRUNC(BT422*$J422,2)</f>
        <v>0</v>
      </c>
      <c r="BW422" s="562">
        <f t="shared" ref="BW422:BW448" si="1221">F422-BT422</f>
        <v>0.06</v>
      </c>
      <c r="BX422" s="563">
        <f t="shared" ref="BX422:BX448" si="1222">BW422/$F422</f>
        <v>1</v>
      </c>
      <c r="BY422" s="562">
        <f t="shared" ref="BY422:BY448" si="1223">TRUNC(BW422*$J422,2)</f>
        <v>8.24</v>
      </c>
      <c r="BZ422" s="587"/>
    </row>
    <row r="423" spans="1:78" ht="63.75" customHeight="1" x14ac:dyDescent="0.25">
      <c r="A423" s="625" t="str">
        <f>'P.O Sintética - Não Desonerado'!A417</f>
        <v xml:space="preserve"> 4.6.2.2 </v>
      </c>
      <c r="B423" s="5" t="str">
        <f>'P.O Sintética - Não Desonerado'!B417</f>
        <v xml:space="preserve"> 90694 </v>
      </c>
      <c r="C423" s="3" t="str">
        <f>'P.O Sintética - Não Desonerado'!C417</f>
        <v>SINAPI</v>
      </c>
      <c r="D423" s="616" t="str">
        <f>'P.O Sintética - Não Desonerado'!D417</f>
        <v>TUBO DE PVC PARA REDE COLETORA DE ESGOTO DE PAREDE MACIÇA, DN 100 MM, JUNTA ELÁSTICA - FORNECIMENTO E ASSENTAMENTO. AF_01/2021</v>
      </c>
      <c r="E423" s="4" t="str">
        <f>'P.O Sintética - Não Desonerado'!E417</f>
        <v>M</v>
      </c>
      <c r="F423" s="5">
        <f>'P.O Sintética - Não Desonerado'!F417</f>
        <v>11.78</v>
      </c>
      <c r="G423" s="6">
        <f>'P.O Sintética - Não Desonerado'!G417</f>
        <v>44.78</v>
      </c>
      <c r="H423" s="6">
        <f>'P.O Sintética - Não Desonerado'!V417</f>
        <v>3.06</v>
      </c>
      <c r="I423" s="6">
        <f>'P.O Sintética - Não Desonerado'!W417</f>
        <v>51.12</v>
      </c>
      <c r="J423" s="6">
        <f>'P.O Sintética - Não Desonerado'!X417</f>
        <v>54.18</v>
      </c>
      <c r="K423" s="489">
        <f>'P.O Sintética - Não Desonerado'!Y417</f>
        <v>36.04</v>
      </c>
      <c r="L423" s="489">
        <f>'P.O Sintética - Não Desonerado'!Z417</f>
        <v>602.20000000000005</v>
      </c>
      <c r="M423" s="489">
        <f>'P.O Sintética - Não Desonerado'!AA417</f>
        <v>638.24</v>
      </c>
      <c r="P423" s="562"/>
      <c r="Q423" s="563">
        <f t="shared" si="1187"/>
        <v>0</v>
      </c>
      <c r="R423" s="562">
        <f t="shared" si="1188"/>
        <v>0</v>
      </c>
      <c r="S423" s="562"/>
      <c r="T423" s="563">
        <f t="shared" si="1189"/>
        <v>0</v>
      </c>
      <c r="U423" s="562">
        <f t="shared" si="1190"/>
        <v>0</v>
      </c>
      <c r="W423" s="562"/>
      <c r="X423" s="563">
        <f t="shared" si="1191"/>
        <v>0</v>
      </c>
      <c r="Y423" s="562">
        <f t="shared" si="1192"/>
        <v>0</v>
      </c>
      <c r="Z423" s="562"/>
      <c r="AA423" s="563">
        <f t="shared" si="1193"/>
        <v>0</v>
      </c>
      <c r="AB423" s="562">
        <f t="shared" si="1194"/>
        <v>0</v>
      </c>
      <c r="AD423" s="562">
        <f t="shared" ref="AD423:AD448" si="1224">F423</f>
        <v>11.78</v>
      </c>
      <c r="AE423" s="563">
        <f t="shared" si="1195"/>
        <v>1</v>
      </c>
      <c r="AF423" s="562">
        <f t="shared" si="1196"/>
        <v>638.24</v>
      </c>
      <c r="AG423" s="562"/>
      <c r="AH423" s="563">
        <f t="shared" si="1197"/>
        <v>0</v>
      </c>
      <c r="AI423" s="562">
        <f t="shared" si="1198"/>
        <v>0</v>
      </c>
      <c r="AK423" s="562"/>
      <c r="AL423" s="563">
        <f t="shared" si="1199"/>
        <v>0</v>
      </c>
      <c r="AM423" s="562">
        <f t="shared" si="1200"/>
        <v>0</v>
      </c>
      <c r="AN423" s="562"/>
      <c r="AO423" s="563">
        <f t="shared" si="1201"/>
        <v>0</v>
      </c>
      <c r="AP423" s="562">
        <f t="shared" si="1202"/>
        <v>0</v>
      </c>
      <c r="AR423" s="562"/>
      <c r="AS423" s="563">
        <f t="shared" si="1203"/>
        <v>0</v>
      </c>
      <c r="AT423" s="562">
        <f t="shared" si="1204"/>
        <v>0</v>
      </c>
      <c r="AU423" s="562"/>
      <c r="AV423" s="563">
        <f t="shared" si="1205"/>
        <v>0</v>
      </c>
      <c r="AW423" s="562">
        <f t="shared" si="1206"/>
        <v>0</v>
      </c>
      <c r="AY423" s="562"/>
      <c r="AZ423" s="563">
        <f t="shared" si="1207"/>
        <v>0</v>
      </c>
      <c r="BA423" s="562">
        <f t="shared" si="1208"/>
        <v>0</v>
      </c>
      <c r="BB423" s="562"/>
      <c r="BC423" s="563">
        <f t="shared" si="1209"/>
        <v>0</v>
      </c>
      <c r="BD423" s="562">
        <f t="shared" si="1210"/>
        <v>0</v>
      </c>
      <c r="BF423" s="562"/>
      <c r="BG423" s="563">
        <f t="shared" si="1211"/>
        <v>0</v>
      </c>
      <c r="BH423" s="562">
        <f t="shared" si="1212"/>
        <v>0</v>
      </c>
      <c r="BI423" s="562"/>
      <c r="BJ423" s="563">
        <f t="shared" si="1213"/>
        <v>0</v>
      </c>
      <c r="BK423" s="562">
        <f t="shared" si="1214"/>
        <v>0</v>
      </c>
      <c r="BM423" s="562"/>
      <c r="BN423" s="563">
        <f t="shared" si="1215"/>
        <v>0</v>
      </c>
      <c r="BO423" s="562">
        <f t="shared" si="1216"/>
        <v>0</v>
      </c>
      <c r="BP423" s="562"/>
      <c r="BQ423" s="563">
        <f t="shared" si="1217"/>
        <v>0</v>
      </c>
      <c r="BR423" s="562">
        <f t="shared" si="1218"/>
        <v>0</v>
      </c>
      <c r="BT423" s="562">
        <f t="shared" si="1148"/>
        <v>0</v>
      </c>
      <c r="BU423" s="563">
        <f t="shared" si="1219"/>
        <v>0</v>
      </c>
      <c r="BV423" s="562">
        <f t="shared" si="1220"/>
        <v>0</v>
      </c>
      <c r="BW423" s="562">
        <f t="shared" si="1221"/>
        <v>11.78</v>
      </c>
      <c r="BX423" s="563">
        <f t="shared" si="1222"/>
        <v>1</v>
      </c>
      <c r="BY423" s="562">
        <f t="shared" si="1223"/>
        <v>638.24</v>
      </c>
      <c r="BZ423" s="587"/>
    </row>
    <row r="424" spans="1:78" ht="63.75" x14ac:dyDescent="0.25">
      <c r="A424" s="625" t="str">
        <f>'P.O Sintética - Não Desonerado'!A418</f>
        <v xml:space="preserve"> 4.6.2.3 </v>
      </c>
      <c r="B424" s="5" t="str">
        <f>'P.O Sintética - Não Desonerado'!B418</f>
        <v xml:space="preserve"> 89809 </v>
      </c>
      <c r="C424" s="3" t="str">
        <f>'P.O Sintética - Não Desonerado'!C418</f>
        <v>SINAPI</v>
      </c>
      <c r="D424" s="616" t="str">
        <f>'P.O Sintética - Não Desonerado'!D418</f>
        <v>JOELHO 90 GRAUS, PVC, SERIE NORMAL, ESGOTO PREDIAL, DN 100 MM, JUNTA ELÁSTICA, FORNECIDO E INSTALADO EM PRUMADA DE ESGOTO SANITÁRIO OU VENTILAÇÃO. AF_08/2022</v>
      </c>
      <c r="E424" s="4" t="str">
        <f>'P.O Sintética - Não Desonerado'!E418</f>
        <v>UN</v>
      </c>
      <c r="F424" s="5">
        <f>'P.O Sintética - Não Desonerado'!F418</f>
        <v>10</v>
      </c>
      <c r="G424" s="6">
        <f>'P.O Sintética - Não Desonerado'!G418</f>
        <v>31.63</v>
      </c>
      <c r="H424" s="6">
        <f>'P.O Sintética - Não Desonerado'!V418</f>
        <v>12.77</v>
      </c>
      <c r="I424" s="6">
        <f>'P.O Sintética - Não Desonerado'!W418</f>
        <v>25.500000000000004</v>
      </c>
      <c r="J424" s="6">
        <f>'P.O Sintética - Não Desonerado'!X418</f>
        <v>38.270000000000003</v>
      </c>
      <c r="K424" s="489">
        <f>'P.O Sintética - Não Desonerado'!Y418</f>
        <v>127.7</v>
      </c>
      <c r="L424" s="489">
        <f>'P.O Sintética - Não Desonerado'!Z418</f>
        <v>255</v>
      </c>
      <c r="M424" s="489">
        <f>'P.O Sintética - Não Desonerado'!AA418</f>
        <v>382.7</v>
      </c>
      <c r="P424" s="562"/>
      <c r="Q424" s="563">
        <f t="shared" si="1187"/>
        <v>0</v>
      </c>
      <c r="R424" s="562">
        <f t="shared" si="1188"/>
        <v>0</v>
      </c>
      <c r="S424" s="562"/>
      <c r="T424" s="563">
        <f t="shared" si="1189"/>
        <v>0</v>
      </c>
      <c r="U424" s="562">
        <f t="shared" si="1190"/>
        <v>0</v>
      </c>
      <c r="W424" s="562"/>
      <c r="X424" s="563">
        <f t="shared" si="1191"/>
        <v>0</v>
      </c>
      <c r="Y424" s="562">
        <f t="shared" si="1192"/>
        <v>0</v>
      </c>
      <c r="Z424" s="562"/>
      <c r="AA424" s="563">
        <f t="shared" si="1193"/>
        <v>0</v>
      </c>
      <c r="AB424" s="562">
        <f t="shared" si="1194"/>
        <v>0</v>
      </c>
      <c r="AD424" s="562">
        <f t="shared" si="1224"/>
        <v>10</v>
      </c>
      <c r="AE424" s="563">
        <f t="shared" si="1195"/>
        <v>1</v>
      </c>
      <c r="AF424" s="562">
        <f t="shared" si="1196"/>
        <v>382.7</v>
      </c>
      <c r="AG424" s="562"/>
      <c r="AH424" s="563">
        <f t="shared" si="1197"/>
        <v>0</v>
      </c>
      <c r="AI424" s="562">
        <f t="shared" si="1198"/>
        <v>0</v>
      </c>
      <c r="AK424" s="562"/>
      <c r="AL424" s="563">
        <f t="shared" si="1199"/>
        <v>0</v>
      </c>
      <c r="AM424" s="562">
        <f t="shared" si="1200"/>
        <v>0</v>
      </c>
      <c r="AN424" s="562"/>
      <c r="AO424" s="563">
        <f t="shared" si="1201"/>
        <v>0</v>
      </c>
      <c r="AP424" s="562">
        <f t="shared" si="1202"/>
        <v>0</v>
      </c>
      <c r="AR424" s="562"/>
      <c r="AS424" s="563">
        <f t="shared" si="1203"/>
        <v>0</v>
      </c>
      <c r="AT424" s="562">
        <f t="shared" si="1204"/>
        <v>0</v>
      </c>
      <c r="AU424" s="562"/>
      <c r="AV424" s="563">
        <f t="shared" si="1205"/>
        <v>0</v>
      </c>
      <c r="AW424" s="562">
        <f t="shared" si="1206"/>
        <v>0</v>
      </c>
      <c r="AY424" s="562"/>
      <c r="AZ424" s="563">
        <f t="shared" si="1207"/>
        <v>0</v>
      </c>
      <c r="BA424" s="562">
        <f t="shared" si="1208"/>
        <v>0</v>
      </c>
      <c r="BB424" s="562"/>
      <c r="BC424" s="563">
        <f t="shared" si="1209"/>
        <v>0</v>
      </c>
      <c r="BD424" s="562">
        <f t="shared" si="1210"/>
        <v>0</v>
      </c>
      <c r="BF424" s="562"/>
      <c r="BG424" s="563">
        <f t="shared" si="1211"/>
        <v>0</v>
      </c>
      <c r="BH424" s="562">
        <f t="shared" si="1212"/>
        <v>0</v>
      </c>
      <c r="BI424" s="562"/>
      <c r="BJ424" s="563">
        <f t="shared" si="1213"/>
        <v>0</v>
      </c>
      <c r="BK424" s="562">
        <f t="shared" si="1214"/>
        <v>0</v>
      </c>
      <c r="BM424" s="562"/>
      <c r="BN424" s="563">
        <f t="shared" si="1215"/>
        <v>0</v>
      </c>
      <c r="BO424" s="562">
        <f t="shared" si="1216"/>
        <v>0</v>
      </c>
      <c r="BP424" s="562"/>
      <c r="BQ424" s="563">
        <f t="shared" si="1217"/>
        <v>0</v>
      </c>
      <c r="BR424" s="562">
        <f t="shared" si="1218"/>
        <v>0</v>
      </c>
      <c r="BT424" s="562">
        <f t="shared" si="1148"/>
        <v>0</v>
      </c>
      <c r="BU424" s="563">
        <f t="shared" si="1219"/>
        <v>0</v>
      </c>
      <c r="BV424" s="562">
        <f t="shared" si="1220"/>
        <v>0</v>
      </c>
      <c r="BW424" s="562">
        <f t="shared" si="1221"/>
        <v>10</v>
      </c>
      <c r="BX424" s="563">
        <f t="shared" si="1222"/>
        <v>1</v>
      </c>
      <c r="BY424" s="562">
        <f t="shared" si="1223"/>
        <v>382.7</v>
      </c>
      <c r="BZ424" s="587"/>
    </row>
    <row r="425" spans="1:78" ht="63.75" customHeight="1" x14ac:dyDescent="0.25">
      <c r="A425" s="625" t="str">
        <f>'P.O Sintética - Não Desonerado'!A419</f>
        <v xml:space="preserve"> 4.6.2.4 </v>
      </c>
      <c r="B425" s="5" t="str">
        <f>'P.O Sintética - Não Desonerado'!B419</f>
        <v xml:space="preserve"> 89531 </v>
      </c>
      <c r="C425" s="3" t="str">
        <f>'P.O Sintética - Não Desonerado'!C419</f>
        <v>SINAPI</v>
      </c>
      <c r="D425" s="616" t="str">
        <f>'P.O Sintética - Não Desonerado'!D419</f>
        <v>JOELHO 45 GRAUS, PVC, SERIE R, ÁGUA PLUVIAL, DN 100 MM, JUNTA ELÁSTICA, FORNECIDO E INSTALADO EM RAMAL DE ENCAMINHAMENTO. AF_06/2022</v>
      </c>
      <c r="E425" s="4" t="str">
        <f>'P.O Sintética - Não Desonerado'!E419</f>
        <v>UN</v>
      </c>
      <c r="F425" s="5">
        <f>'P.O Sintética - Não Desonerado'!F419</f>
        <v>4</v>
      </c>
      <c r="G425" s="6">
        <f>'P.O Sintética - Não Desonerado'!G419</f>
        <v>38.49</v>
      </c>
      <c r="H425" s="6">
        <f>'P.O Sintética - Não Desonerado'!V419</f>
        <v>7.56</v>
      </c>
      <c r="I425" s="6">
        <f>'P.O Sintética - Não Desonerado'!W419</f>
        <v>39.01</v>
      </c>
      <c r="J425" s="6">
        <f>'P.O Sintética - Não Desonerado'!X419</f>
        <v>46.57</v>
      </c>
      <c r="K425" s="489">
        <f>'P.O Sintética - Não Desonerado'!Y419</f>
        <v>30.24</v>
      </c>
      <c r="L425" s="489">
        <f>'P.O Sintética - Não Desonerado'!Z419</f>
        <v>156.04</v>
      </c>
      <c r="M425" s="489">
        <f>'P.O Sintética - Não Desonerado'!AA419</f>
        <v>186.28</v>
      </c>
      <c r="P425" s="562"/>
      <c r="Q425" s="563">
        <f t="shared" si="1187"/>
        <v>0</v>
      </c>
      <c r="R425" s="562">
        <f t="shared" si="1188"/>
        <v>0</v>
      </c>
      <c r="S425" s="562"/>
      <c r="T425" s="563">
        <f t="shared" si="1189"/>
        <v>0</v>
      </c>
      <c r="U425" s="562">
        <f t="shared" si="1190"/>
        <v>0</v>
      </c>
      <c r="W425" s="562"/>
      <c r="X425" s="563">
        <f t="shared" si="1191"/>
        <v>0</v>
      </c>
      <c r="Y425" s="562">
        <f t="shared" si="1192"/>
        <v>0</v>
      </c>
      <c r="Z425" s="562"/>
      <c r="AA425" s="563">
        <f t="shared" si="1193"/>
        <v>0</v>
      </c>
      <c r="AB425" s="562">
        <f t="shared" si="1194"/>
        <v>0</v>
      </c>
      <c r="AD425" s="562">
        <f t="shared" si="1224"/>
        <v>4</v>
      </c>
      <c r="AE425" s="563">
        <f t="shared" si="1195"/>
        <v>1</v>
      </c>
      <c r="AF425" s="562">
        <f t="shared" si="1196"/>
        <v>186.28</v>
      </c>
      <c r="AG425" s="562"/>
      <c r="AH425" s="563">
        <f t="shared" si="1197"/>
        <v>0</v>
      </c>
      <c r="AI425" s="562">
        <f t="shared" si="1198"/>
        <v>0</v>
      </c>
      <c r="AK425" s="562"/>
      <c r="AL425" s="563">
        <f t="shared" si="1199"/>
        <v>0</v>
      </c>
      <c r="AM425" s="562">
        <f t="shared" si="1200"/>
        <v>0</v>
      </c>
      <c r="AN425" s="562"/>
      <c r="AO425" s="563">
        <f t="shared" si="1201"/>
        <v>0</v>
      </c>
      <c r="AP425" s="562">
        <f t="shared" si="1202"/>
        <v>0</v>
      </c>
      <c r="AR425" s="562"/>
      <c r="AS425" s="563">
        <f t="shared" si="1203"/>
        <v>0</v>
      </c>
      <c r="AT425" s="562">
        <f t="shared" si="1204"/>
        <v>0</v>
      </c>
      <c r="AU425" s="562"/>
      <c r="AV425" s="563">
        <f t="shared" si="1205"/>
        <v>0</v>
      </c>
      <c r="AW425" s="562">
        <f t="shared" si="1206"/>
        <v>0</v>
      </c>
      <c r="AY425" s="562"/>
      <c r="AZ425" s="563">
        <f t="shared" si="1207"/>
        <v>0</v>
      </c>
      <c r="BA425" s="562">
        <f t="shared" si="1208"/>
        <v>0</v>
      </c>
      <c r="BB425" s="562"/>
      <c r="BC425" s="563">
        <f t="shared" si="1209"/>
        <v>0</v>
      </c>
      <c r="BD425" s="562">
        <f t="shared" si="1210"/>
        <v>0</v>
      </c>
      <c r="BF425" s="562"/>
      <c r="BG425" s="563">
        <f t="shared" si="1211"/>
        <v>0</v>
      </c>
      <c r="BH425" s="562">
        <f t="shared" si="1212"/>
        <v>0</v>
      </c>
      <c r="BI425" s="562"/>
      <c r="BJ425" s="563">
        <f t="shared" si="1213"/>
        <v>0</v>
      </c>
      <c r="BK425" s="562">
        <f t="shared" si="1214"/>
        <v>0</v>
      </c>
      <c r="BM425" s="562"/>
      <c r="BN425" s="563">
        <f t="shared" si="1215"/>
        <v>0</v>
      </c>
      <c r="BO425" s="562">
        <f t="shared" si="1216"/>
        <v>0</v>
      </c>
      <c r="BP425" s="562"/>
      <c r="BQ425" s="563">
        <f t="shared" si="1217"/>
        <v>0</v>
      </c>
      <c r="BR425" s="562">
        <f t="shared" si="1218"/>
        <v>0</v>
      </c>
      <c r="BT425" s="562">
        <f t="shared" si="1148"/>
        <v>0</v>
      </c>
      <c r="BU425" s="563">
        <f t="shared" si="1219"/>
        <v>0</v>
      </c>
      <c r="BV425" s="562">
        <f t="shared" si="1220"/>
        <v>0</v>
      </c>
      <c r="BW425" s="562">
        <f t="shared" si="1221"/>
        <v>4</v>
      </c>
      <c r="BX425" s="563">
        <f t="shared" si="1222"/>
        <v>1</v>
      </c>
      <c r="BY425" s="562">
        <f t="shared" si="1223"/>
        <v>186.28</v>
      </c>
      <c r="BZ425" s="587"/>
    </row>
    <row r="426" spans="1:78" ht="25.5" x14ac:dyDescent="0.25">
      <c r="A426" s="625" t="str">
        <f>'P.O Sintética - Não Desonerado'!A420</f>
        <v xml:space="preserve"> 4.6.2.5 </v>
      </c>
      <c r="B426" s="5" t="str">
        <f>'P.O Sintética - Não Desonerado'!B420</f>
        <v xml:space="preserve"> TJPR.CAMS.105 </v>
      </c>
      <c r="C426" s="3" t="str">
        <f>'P.O Sintética - Não Desonerado'!C420</f>
        <v>Próprio</v>
      </c>
      <c r="D426" s="616" t="str">
        <f>'P.O Sintética - Não Desonerado'!D420</f>
        <v>Junção simples em pvc rígido c/ anéis, para esgoto primário, diâm = 100 x 100mm</v>
      </c>
      <c r="E426" s="4" t="str">
        <f>'P.O Sintética - Não Desonerado'!E420</f>
        <v>UN</v>
      </c>
      <c r="F426" s="5">
        <f>'P.O Sintética - Não Desonerado'!F420</f>
        <v>5</v>
      </c>
      <c r="G426" s="6">
        <f>'P.O Sintética - Não Desonerado'!G420</f>
        <v>63.21</v>
      </c>
      <c r="H426" s="6">
        <f>'P.O Sintética - Não Desonerado'!V420</f>
        <v>26.17</v>
      </c>
      <c r="I426" s="6">
        <f>'P.O Sintética - Não Desonerado'!W420</f>
        <v>50.319999999999993</v>
      </c>
      <c r="J426" s="6">
        <f>'P.O Sintética - Não Desonerado'!X420</f>
        <v>76.489999999999995</v>
      </c>
      <c r="K426" s="489">
        <f>'P.O Sintética - Não Desonerado'!Y420</f>
        <v>130.85</v>
      </c>
      <c r="L426" s="489">
        <f>'P.O Sintética - Não Desonerado'!Z420</f>
        <v>251.6</v>
      </c>
      <c r="M426" s="489">
        <f>'P.O Sintética - Não Desonerado'!AA420</f>
        <v>382.45</v>
      </c>
      <c r="P426" s="562"/>
      <c r="Q426" s="563">
        <f t="shared" si="1187"/>
        <v>0</v>
      </c>
      <c r="R426" s="562">
        <f t="shared" si="1188"/>
        <v>0</v>
      </c>
      <c r="S426" s="562"/>
      <c r="T426" s="563">
        <f t="shared" si="1189"/>
        <v>0</v>
      </c>
      <c r="U426" s="562">
        <f t="shared" si="1190"/>
        <v>0</v>
      </c>
      <c r="W426" s="562"/>
      <c r="X426" s="563">
        <f t="shared" si="1191"/>
        <v>0</v>
      </c>
      <c r="Y426" s="562">
        <f t="shared" si="1192"/>
        <v>0</v>
      </c>
      <c r="Z426" s="562"/>
      <c r="AA426" s="563">
        <f t="shared" si="1193"/>
        <v>0</v>
      </c>
      <c r="AB426" s="562">
        <f t="shared" si="1194"/>
        <v>0</v>
      </c>
      <c r="AD426" s="562">
        <f t="shared" si="1224"/>
        <v>5</v>
      </c>
      <c r="AE426" s="563">
        <f t="shared" si="1195"/>
        <v>1</v>
      </c>
      <c r="AF426" s="562">
        <f t="shared" si="1196"/>
        <v>382.45</v>
      </c>
      <c r="AG426" s="562"/>
      <c r="AH426" s="563">
        <f t="shared" si="1197"/>
        <v>0</v>
      </c>
      <c r="AI426" s="562">
        <f t="shared" si="1198"/>
        <v>0</v>
      </c>
      <c r="AK426" s="562"/>
      <c r="AL426" s="563">
        <f t="shared" si="1199"/>
        <v>0</v>
      </c>
      <c r="AM426" s="562">
        <f t="shared" si="1200"/>
        <v>0</v>
      </c>
      <c r="AN426" s="562"/>
      <c r="AO426" s="563">
        <f t="shared" si="1201"/>
        <v>0</v>
      </c>
      <c r="AP426" s="562">
        <f t="shared" si="1202"/>
        <v>0</v>
      </c>
      <c r="AR426" s="562"/>
      <c r="AS426" s="563">
        <f t="shared" si="1203"/>
        <v>0</v>
      </c>
      <c r="AT426" s="562">
        <f t="shared" si="1204"/>
        <v>0</v>
      </c>
      <c r="AU426" s="562"/>
      <c r="AV426" s="563">
        <f t="shared" si="1205"/>
        <v>0</v>
      </c>
      <c r="AW426" s="562">
        <f t="shared" si="1206"/>
        <v>0</v>
      </c>
      <c r="AY426" s="562"/>
      <c r="AZ426" s="563">
        <f t="shared" si="1207"/>
        <v>0</v>
      </c>
      <c r="BA426" s="562">
        <f t="shared" si="1208"/>
        <v>0</v>
      </c>
      <c r="BB426" s="562"/>
      <c r="BC426" s="563">
        <f t="shared" si="1209"/>
        <v>0</v>
      </c>
      <c r="BD426" s="562">
        <f t="shared" si="1210"/>
        <v>0</v>
      </c>
      <c r="BF426" s="562"/>
      <c r="BG426" s="563">
        <f t="shared" si="1211"/>
        <v>0</v>
      </c>
      <c r="BH426" s="562">
        <f t="shared" si="1212"/>
        <v>0</v>
      </c>
      <c r="BI426" s="562"/>
      <c r="BJ426" s="563">
        <f t="shared" si="1213"/>
        <v>0</v>
      </c>
      <c r="BK426" s="562">
        <f t="shared" si="1214"/>
        <v>0</v>
      </c>
      <c r="BM426" s="562"/>
      <c r="BN426" s="563">
        <f t="shared" si="1215"/>
        <v>0</v>
      </c>
      <c r="BO426" s="562">
        <f t="shared" si="1216"/>
        <v>0</v>
      </c>
      <c r="BP426" s="562"/>
      <c r="BQ426" s="563">
        <f t="shared" si="1217"/>
        <v>0</v>
      </c>
      <c r="BR426" s="562">
        <f t="shared" si="1218"/>
        <v>0</v>
      </c>
      <c r="BT426" s="562">
        <f t="shared" si="1148"/>
        <v>0</v>
      </c>
      <c r="BU426" s="563">
        <f t="shared" si="1219"/>
        <v>0</v>
      </c>
      <c r="BV426" s="562">
        <f t="shared" si="1220"/>
        <v>0</v>
      </c>
      <c r="BW426" s="562">
        <f t="shared" si="1221"/>
        <v>5</v>
      </c>
      <c r="BX426" s="563">
        <f t="shared" si="1222"/>
        <v>1</v>
      </c>
      <c r="BY426" s="562">
        <f t="shared" si="1223"/>
        <v>382.45</v>
      </c>
      <c r="BZ426" s="587"/>
    </row>
    <row r="427" spans="1:78" ht="25.5" x14ac:dyDescent="0.25">
      <c r="A427" s="625" t="str">
        <f>'P.O Sintética - Não Desonerado'!A421</f>
        <v xml:space="preserve"> 4.6.2.6 </v>
      </c>
      <c r="B427" s="5" t="str">
        <f>'P.O Sintética - Não Desonerado'!B421</f>
        <v xml:space="preserve"> TJPR.CAMS.106 </v>
      </c>
      <c r="C427" s="3" t="str">
        <f>'P.O Sintética - Não Desonerado'!C421</f>
        <v>Próprio</v>
      </c>
      <c r="D427" s="616" t="str">
        <f>'P.O Sintética - Não Desonerado'!D421</f>
        <v>Junção invertida em pvc rígido c/ anéis, para esgoto primário, diâm =100 x 50mm</v>
      </c>
      <c r="E427" s="4" t="str">
        <f>'P.O Sintética - Não Desonerado'!E421</f>
        <v>UN</v>
      </c>
      <c r="F427" s="5">
        <f>'P.O Sintética - Não Desonerado'!F421</f>
        <v>1</v>
      </c>
      <c r="G427" s="6">
        <f>'P.O Sintética - Não Desonerado'!G421</f>
        <v>56.34</v>
      </c>
      <c r="H427" s="6">
        <f>'P.O Sintética - Não Desonerado'!V421</f>
        <v>26.17</v>
      </c>
      <c r="I427" s="6">
        <f>'P.O Sintética - Não Desonerado'!W421</f>
        <v>42</v>
      </c>
      <c r="J427" s="6">
        <f>'P.O Sintética - Não Desonerado'!X421</f>
        <v>68.17</v>
      </c>
      <c r="K427" s="489">
        <f>'P.O Sintética - Não Desonerado'!Y421</f>
        <v>26.17</v>
      </c>
      <c r="L427" s="489">
        <f>'P.O Sintética - Não Desonerado'!Z421</f>
        <v>42</v>
      </c>
      <c r="M427" s="489">
        <f>'P.O Sintética - Não Desonerado'!AA421</f>
        <v>68.17</v>
      </c>
      <c r="P427" s="562"/>
      <c r="Q427" s="563">
        <f t="shared" si="1187"/>
        <v>0</v>
      </c>
      <c r="R427" s="562">
        <f t="shared" si="1188"/>
        <v>0</v>
      </c>
      <c r="S427" s="562"/>
      <c r="T427" s="563">
        <f t="shared" si="1189"/>
        <v>0</v>
      </c>
      <c r="U427" s="562">
        <f t="shared" si="1190"/>
        <v>0</v>
      </c>
      <c r="W427" s="562"/>
      <c r="X427" s="563">
        <f t="shared" si="1191"/>
        <v>0</v>
      </c>
      <c r="Y427" s="562">
        <f t="shared" si="1192"/>
        <v>0</v>
      </c>
      <c r="Z427" s="562"/>
      <c r="AA427" s="563">
        <f t="shared" si="1193"/>
        <v>0</v>
      </c>
      <c r="AB427" s="562">
        <f t="shared" si="1194"/>
        <v>0</v>
      </c>
      <c r="AD427" s="562">
        <f t="shared" si="1224"/>
        <v>1</v>
      </c>
      <c r="AE427" s="563">
        <f t="shared" si="1195"/>
        <v>1</v>
      </c>
      <c r="AF427" s="562">
        <f t="shared" si="1196"/>
        <v>68.17</v>
      </c>
      <c r="AG427" s="562"/>
      <c r="AH427" s="563">
        <f t="shared" si="1197"/>
        <v>0</v>
      </c>
      <c r="AI427" s="562">
        <f t="shared" si="1198"/>
        <v>0</v>
      </c>
      <c r="AK427" s="562"/>
      <c r="AL427" s="563">
        <f t="shared" si="1199"/>
        <v>0</v>
      </c>
      <c r="AM427" s="562">
        <f t="shared" si="1200"/>
        <v>0</v>
      </c>
      <c r="AN427" s="562"/>
      <c r="AO427" s="563">
        <f t="shared" si="1201"/>
        <v>0</v>
      </c>
      <c r="AP427" s="562">
        <f t="shared" si="1202"/>
        <v>0</v>
      </c>
      <c r="AR427" s="562"/>
      <c r="AS427" s="563">
        <f t="shared" si="1203"/>
        <v>0</v>
      </c>
      <c r="AT427" s="562">
        <f t="shared" si="1204"/>
        <v>0</v>
      </c>
      <c r="AU427" s="562"/>
      <c r="AV427" s="563">
        <f t="shared" si="1205"/>
        <v>0</v>
      </c>
      <c r="AW427" s="562">
        <f t="shared" si="1206"/>
        <v>0</v>
      </c>
      <c r="AY427" s="562"/>
      <c r="AZ427" s="563">
        <f t="shared" si="1207"/>
        <v>0</v>
      </c>
      <c r="BA427" s="562">
        <f t="shared" si="1208"/>
        <v>0</v>
      </c>
      <c r="BB427" s="562"/>
      <c r="BC427" s="563">
        <f t="shared" si="1209"/>
        <v>0</v>
      </c>
      <c r="BD427" s="562">
        <f t="shared" si="1210"/>
        <v>0</v>
      </c>
      <c r="BF427" s="562"/>
      <c r="BG427" s="563">
        <f t="shared" si="1211"/>
        <v>0</v>
      </c>
      <c r="BH427" s="562">
        <f t="shared" si="1212"/>
        <v>0</v>
      </c>
      <c r="BI427" s="562"/>
      <c r="BJ427" s="563">
        <f t="shared" si="1213"/>
        <v>0</v>
      </c>
      <c r="BK427" s="562">
        <f t="shared" si="1214"/>
        <v>0</v>
      </c>
      <c r="BM427" s="562"/>
      <c r="BN427" s="563">
        <f t="shared" si="1215"/>
        <v>0</v>
      </c>
      <c r="BO427" s="562">
        <f t="shared" si="1216"/>
        <v>0</v>
      </c>
      <c r="BP427" s="562"/>
      <c r="BQ427" s="563">
        <f t="shared" si="1217"/>
        <v>0</v>
      </c>
      <c r="BR427" s="562">
        <f t="shared" si="1218"/>
        <v>0</v>
      </c>
      <c r="BT427" s="562">
        <f t="shared" si="1148"/>
        <v>0</v>
      </c>
      <c r="BU427" s="563">
        <f t="shared" si="1219"/>
        <v>0</v>
      </c>
      <c r="BV427" s="562">
        <f t="shared" si="1220"/>
        <v>0</v>
      </c>
      <c r="BW427" s="562">
        <f t="shared" si="1221"/>
        <v>1</v>
      </c>
      <c r="BX427" s="563">
        <f t="shared" si="1222"/>
        <v>1</v>
      </c>
      <c r="BY427" s="562">
        <f t="shared" si="1223"/>
        <v>68.17</v>
      </c>
      <c r="BZ427" s="587"/>
    </row>
    <row r="428" spans="1:78" ht="25.5" x14ac:dyDescent="0.25">
      <c r="A428" s="625" t="str">
        <f>'P.O Sintética - Não Desonerado'!A422</f>
        <v xml:space="preserve"> 4.6.2.7 </v>
      </c>
      <c r="B428" s="5" t="str">
        <f>'P.O Sintética - Não Desonerado'!B422</f>
        <v xml:space="preserve"> TJPR.CAMS.107 </v>
      </c>
      <c r="C428" s="3" t="str">
        <f>'P.O Sintética - Não Desonerado'!C422</f>
        <v>Próprio</v>
      </c>
      <c r="D428" s="616" t="str">
        <f>'P.O Sintética - Não Desonerado'!D422</f>
        <v>Tê sanitário em pvc rígido soldável, para esgoto primário, diâm = 100 x 50mm</v>
      </c>
      <c r="E428" s="4" t="str">
        <f>'P.O Sintética - Não Desonerado'!E422</f>
        <v>UN</v>
      </c>
      <c r="F428" s="5">
        <f>'P.O Sintética - Não Desonerado'!F422</f>
        <v>1</v>
      </c>
      <c r="G428" s="6">
        <f>'P.O Sintética - Não Desonerado'!G422</f>
        <v>46.82</v>
      </c>
      <c r="H428" s="6">
        <f>'P.O Sintética - Não Desonerado'!V422</f>
        <v>15.31</v>
      </c>
      <c r="I428" s="6">
        <f>'P.O Sintética - Não Desonerado'!W422</f>
        <v>41.339999999999996</v>
      </c>
      <c r="J428" s="6">
        <f>'P.O Sintética - Não Desonerado'!X422</f>
        <v>56.65</v>
      </c>
      <c r="K428" s="489">
        <f>'P.O Sintética - Não Desonerado'!Y422</f>
        <v>15.31</v>
      </c>
      <c r="L428" s="489">
        <f>'P.O Sintética - Não Desonerado'!Z422</f>
        <v>41.339999999999996</v>
      </c>
      <c r="M428" s="489">
        <f>'P.O Sintética - Não Desonerado'!AA422</f>
        <v>56.65</v>
      </c>
      <c r="P428" s="562"/>
      <c r="Q428" s="563">
        <f t="shared" si="1187"/>
        <v>0</v>
      </c>
      <c r="R428" s="562">
        <f t="shared" si="1188"/>
        <v>0</v>
      </c>
      <c r="S428" s="562"/>
      <c r="T428" s="563">
        <f t="shared" si="1189"/>
        <v>0</v>
      </c>
      <c r="U428" s="562">
        <f t="shared" si="1190"/>
        <v>0</v>
      </c>
      <c r="W428" s="562"/>
      <c r="X428" s="563">
        <f t="shared" si="1191"/>
        <v>0</v>
      </c>
      <c r="Y428" s="562">
        <f t="shared" si="1192"/>
        <v>0</v>
      </c>
      <c r="Z428" s="562"/>
      <c r="AA428" s="563">
        <f t="shared" si="1193"/>
        <v>0</v>
      </c>
      <c r="AB428" s="562">
        <f t="shared" si="1194"/>
        <v>0</v>
      </c>
      <c r="AD428" s="562">
        <f t="shared" si="1224"/>
        <v>1</v>
      </c>
      <c r="AE428" s="563">
        <f t="shared" si="1195"/>
        <v>1</v>
      </c>
      <c r="AF428" s="562">
        <f t="shared" si="1196"/>
        <v>56.65</v>
      </c>
      <c r="AG428" s="562"/>
      <c r="AH428" s="563">
        <f t="shared" si="1197"/>
        <v>0</v>
      </c>
      <c r="AI428" s="562">
        <f t="shared" si="1198"/>
        <v>0</v>
      </c>
      <c r="AK428" s="562"/>
      <c r="AL428" s="563">
        <f t="shared" si="1199"/>
        <v>0</v>
      </c>
      <c r="AM428" s="562">
        <f t="shared" si="1200"/>
        <v>0</v>
      </c>
      <c r="AN428" s="562"/>
      <c r="AO428" s="563">
        <f t="shared" si="1201"/>
        <v>0</v>
      </c>
      <c r="AP428" s="562">
        <f t="shared" si="1202"/>
        <v>0</v>
      </c>
      <c r="AR428" s="562"/>
      <c r="AS428" s="563">
        <f t="shared" si="1203"/>
        <v>0</v>
      </c>
      <c r="AT428" s="562">
        <f t="shared" si="1204"/>
        <v>0</v>
      </c>
      <c r="AU428" s="562"/>
      <c r="AV428" s="563">
        <f t="shared" si="1205"/>
        <v>0</v>
      </c>
      <c r="AW428" s="562">
        <f t="shared" si="1206"/>
        <v>0</v>
      </c>
      <c r="AY428" s="562"/>
      <c r="AZ428" s="563">
        <f t="shared" si="1207"/>
        <v>0</v>
      </c>
      <c r="BA428" s="562">
        <f t="shared" si="1208"/>
        <v>0</v>
      </c>
      <c r="BB428" s="562"/>
      <c r="BC428" s="563">
        <f t="shared" si="1209"/>
        <v>0</v>
      </c>
      <c r="BD428" s="562">
        <f t="shared" si="1210"/>
        <v>0</v>
      </c>
      <c r="BF428" s="562"/>
      <c r="BG428" s="563">
        <f t="shared" si="1211"/>
        <v>0</v>
      </c>
      <c r="BH428" s="562">
        <f t="shared" si="1212"/>
        <v>0</v>
      </c>
      <c r="BI428" s="562"/>
      <c r="BJ428" s="563">
        <f t="shared" si="1213"/>
        <v>0</v>
      </c>
      <c r="BK428" s="562">
        <f t="shared" si="1214"/>
        <v>0</v>
      </c>
      <c r="BM428" s="562"/>
      <c r="BN428" s="563">
        <f t="shared" si="1215"/>
        <v>0</v>
      </c>
      <c r="BO428" s="562">
        <f t="shared" si="1216"/>
        <v>0</v>
      </c>
      <c r="BP428" s="562"/>
      <c r="BQ428" s="563">
        <f t="shared" si="1217"/>
        <v>0</v>
      </c>
      <c r="BR428" s="562">
        <f t="shared" si="1218"/>
        <v>0</v>
      </c>
      <c r="BT428" s="562">
        <f t="shared" si="1148"/>
        <v>0</v>
      </c>
      <c r="BU428" s="563">
        <f t="shared" si="1219"/>
        <v>0</v>
      </c>
      <c r="BV428" s="562">
        <f t="shared" si="1220"/>
        <v>0</v>
      </c>
      <c r="BW428" s="562">
        <f t="shared" si="1221"/>
        <v>1</v>
      </c>
      <c r="BX428" s="563">
        <f t="shared" si="1222"/>
        <v>1</v>
      </c>
      <c r="BY428" s="562">
        <f t="shared" si="1223"/>
        <v>56.65</v>
      </c>
      <c r="BZ428" s="587"/>
    </row>
    <row r="429" spans="1:78" ht="51" x14ac:dyDescent="0.25">
      <c r="A429" s="625" t="str">
        <f>'P.O Sintética - Não Desonerado'!A423</f>
        <v xml:space="preserve"> 4.6.2.8 </v>
      </c>
      <c r="B429" s="5" t="str">
        <f>'P.O Sintética - Não Desonerado'!B423</f>
        <v xml:space="preserve"> 89711 </v>
      </c>
      <c r="C429" s="3" t="str">
        <f>'P.O Sintética - Não Desonerado'!C423</f>
        <v>SINAPI</v>
      </c>
      <c r="D429" s="616" t="str">
        <f>'P.O Sintética - Não Desonerado'!D423</f>
        <v>TUBO PVC, SERIE NORMAL, ESGOTO PREDIAL, DN 40 MM, FORNECIDO E INSTALADO EM RAMAL DE DESCARGA OU RAMAL DE ESGOTO SANITÁRIO. AF_08/2022</v>
      </c>
      <c r="E429" s="4" t="str">
        <f>'P.O Sintética - Não Desonerado'!E423</f>
        <v>M</v>
      </c>
      <c r="F429" s="5">
        <f>'P.O Sintética - Não Desonerado'!F423</f>
        <v>11.19</v>
      </c>
      <c r="G429" s="6">
        <f>'P.O Sintética - Não Desonerado'!G423</f>
        <v>25.94</v>
      </c>
      <c r="H429" s="6">
        <f>'P.O Sintética - Não Desonerado'!V423</f>
        <v>17.21</v>
      </c>
      <c r="I429" s="6">
        <f>'P.O Sintética - Não Desonerado'!W423</f>
        <v>14.169999999999998</v>
      </c>
      <c r="J429" s="6">
        <f>'P.O Sintética - Não Desonerado'!X423</f>
        <v>31.38</v>
      </c>
      <c r="K429" s="489">
        <f>'P.O Sintética - Não Desonerado'!Y423</f>
        <v>192.57</v>
      </c>
      <c r="L429" s="489">
        <f>'P.O Sintética - Não Desonerado'!Z423</f>
        <v>158.57</v>
      </c>
      <c r="M429" s="489">
        <f>'P.O Sintética - Não Desonerado'!AA423</f>
        <v>351.14</v>
      </c>
      <c r="P429" s="562"/>
      <c r="Q429" s="563">
        <f t="shared" si="1187"/>
        <v>0</v>
      </c>
      <c r="R429" s="562">
        <f t="shared" si="1188"/>
        <v>0</v>
      </c>
      <c r="S429" s="562"/>
      <c r="T429" s="563">
        <f t="shared" si="1189"/>
        <v>0</v>
      </c>
      <c r="U429" s="562">
        <f t="shared" si="1190"/>
        <v>0</v>
      </c>
      <c r="W429" s="562"/>
      <c r="X429" s="563">
        <f t="shared" si="1191"/>
        <v>0</v>
      </c>
      <c r="Y429" s="562">
        <f t="shared" si="1192"/>
        <v>0</v>
      </c>
      <c r="Z429" s="562"/>
      <c r="AA429" s="563">
        <f t="shared" si="1193"/>
        <v>0</v>
      </c>
      <c r="AB429" s="562">
        <f t="shared" si="1194"/>
        <v>0</v>
      </c>
      <c r="AD429" s="562">
        <f t="shared" si="1224"/>
        <v>11.19</v>
      </c>
      <c r="AE429" s="563">
        <f t="shared" si="1195"/>
        <v>1</v>
      </c>
      <c r="AF429" s="562">
        <f t="shared" si="1196"/>
        <v>351.14</v>
      </c>
      <c r="AG429" s="562"/>
      <c r="AH429" s="563">
        <f t="shared" si="1197"/>
        <v>0</v>
      </c>
      <c r="AI429" s="562">
        <f t="shared" si="1198"/>
        <v>0</v>
      </c>
      <c r="AK429" s="562"/>
      <c r="AL429" s="563">
        <f t="shared" si="1199"/>
        <v>0</v>
      </c>
      <c r="AM429" s="562">
        <f t="shared" si="1200"/>
        <v>0</v>
      </c>
      <c r="AN429" s="562"/>
      <c r="AO429" s="563">
        <f t="shared" si="1201"/>
        <v>0</v>
      </c>
      <c r="AP429" s="562">
        <f t="shared" si="1202"/>
        <v>0</v>
      </c>
      <c r="AR429" s="562"/>
      <c r="AS429" s="563">
        <f t="shared" si="1203"/>
        <v>0</v>
      </c>
      <c r="AT429" s="562">
        <f t="shared" si="1204"/>
        <v>0</v>
      </c>
      <c r="AU429" s="562"/>
      <c r="AV429" s="563">
        <f t="shared" si="1205"/>
        <v>0</v>
      </c>
      <c r="AW429" s="562">
        <f t="shared" si="1206"/>
        <v>0</v>
      </c>
      <c r="AY429" s="562"/>
      <c r="AZ429" s="563">
        <f t="shared" si="1207"/>
        <v>0</v>
      </c>
      <c r="BA429" s="562">
        <f t="shared" si="1208"/>
        <v>0</v>
      </c>
      <c r="BB429" s="562"/>
      <c r="BC429" s="563">
        <f t="shared" si="1209"/>
        <v>0</v>
      </c>
      <c r="BD429" s="562">
        <f t="shared" si="1210"/>
        <v>0</v>
      </c>
      <c r="BF429" s="562"/>
      <c r="BG429" s="563">
        <f t="shared" si="1211"/>
        <v>0</v>
      </c>
      <c r="BH429" s="562">
        <f t="shared" si="1212"/>
        <v>0</v>
      </c>
      <c r="BI429" s="562"/>
      <c r="BJ429" s="563">
        <f t="shared" si="1213"/>
        <v>0</v>
      </c>
      <c r="BK429" s="562">
        <f t="shared" si="1214"/>
        <v>0</v>
      </c>
      <c r="BM429" s="562"/>
      <c r="BN429" s="563">
        <f t="shared" si="1215"/>
        <v>0</v>
      </c>
      <c r="BO429" s="562">
        <f t="shared" si="1216"/>
        <v>0</v>
      </c>
      <c r="BP429" s="562"/>
      <c r="BQ429" s="563">
        <f t="shared" si="1217"/>
        <v>0</v>
      </c>
      <c r="BR429" s="562">
        <f t="shared" si="1218"/>
        <v>0</v>
      </c>
      <c r="BT429" s="562">
        <f t="shared" si="1148"/>
        <v>0</v>
      </c>
      <c r="BU429" s="563">
        <f t="shared" si="1219"/>
        <v>0</v>
      </c>
      <c r="BV429" s="562">
        <f t="shared" si="1220"/>
        <v>0</v>
      </c>
      <c r="BW429" s="562">
        <f t="shared" si="1221"/>
        <v>11.19</v>
      </c>
      <c r="BX429" s="563">
        <f t="shared" si="1222"/>
        <v>1</v>
      </c>
      <c r="BY429" s="562">
        <f t="shared" si="1223"/>
        <v>351.14</v>
      </c>
      <c r="BZ429" s="587"/>
    </row>
    <row r="430" spans="1:78" ht="63.75" x14ac:dyDescent="0.25">
      <c r="A430" s="625" t="str">
        <f>'P.O Sintética - Não Desonerado'!A424</f>
        <v xml:space="preserve"> 4.6.2.9 </v>
      </c>
      <c r="B430" s="5" t="str">
        <f>'P.O Sintética - Não Desonerado'!B424</f>
        <v xml:space="preserve"> 89724 </v>
      </c>
      <c r="C430" s="3" t="str">
        <f>'P.O Sintética - Não Desonerado'!C424</f>
        <v>SINAPI</v>
      </c>
      <c r="D430" s="616" t="str">
        <f>'P.O Sintética - Não Desonerado'!D424</f>
        <v>JOELHO 90 GRAUS, PVC, SERIE NORMAL, ESGOTO PREDIAL, DN 40 MM, JUNTA SOLDÁVEL, FORNECIDO E INSTALADO EM RAMAL DE DESCARGA OU RAMAL DE ESGOTO SANITÁRIO. AF_08/2022</v>
      </c>
      <c r="E430" s="4" t="str">
        <f>'P.O Sintética - Não Desonerado'!E424</f>
        <v>UN</v>
      </c>
      <c r="F430" s="5">
        <f>'P.O Sintética - Não Desonerado'!F424</f>
        <v>8</v>
      </c>
      <c r="G430" s="6">
        <f>'P.O Sintética - Não Desonerado'!G424</f>
        <v>12.37</v>
      </c>
      <c r="H430" s="6">
        <f>'P.O Sintética - Não Desonerado'!V424</f>
        <v>7.45</v>
      </c>
      <c r="I430" s="6">
        <f>'P.O Sintética - Não Desonerado'!W424</f>
        <v>7.5100000000000007</v>
      </c>
      <c r="J430" s="6">
        <f>'P.O Sintética - Não Desonerado'!X424</f>
        <v>14.96</v>
      </c>
      <c r="K430" s="489">
        <f>'P.O Sintética - Não Desonerado'!Y424</f>
        <v>59.6</v>
      </c>
      <c r="L430" s="489">
        <f>'P.O Sintética - Não Desonerado'!Z424</f>
        <v>60.080000000000005</v>
      </c>
      <c r="M430" s="489">
        <f>'P.O Sintética - Não Desonerado'!AA424</f>
        <v>119.68</v>
      </c>
      <c r="P430" s="562"/>
      <c r="Q430" s="563">
        <f t="shared" si="1187"/>
        <v>0</v>
      </c>
      <c r="R430" s="562">
        <f t="shared" si="1188"/>
        <v>0</v>
      </c>
      <c r="S430" s="562"/>
      <c r="T430" s="563">
        <f t="shared" si="1189"/>
        <v>0</v>
      </c>
      <c r="U430" s="562">
        <f t="shared" si="1190"/>
        <v>0</v>
      </c>
      <c r="W430" s="562"/>
      <c r="X430" s="563">
        <f t="shared" si="1191"/>
        <v>0</v>
      </c>
      <c r="Y430" s="562">
        <f t="shared" si="1192"/>
        <v>0</v>
      </c>
      <c r="Z430" s="562"/>
      <c r="AA430" s="563">
        <f t="shared" si="1193"/>
        <v>0</v>
      </c>
      <c r="AB430" s="562">
        <f t="shared" si="1194"/>
        <v>0</v>
      </c>
      <c r="AD430" s="562">
        <f t="shared" si="1224"/>
        <v>8</v>
      </c>
      <c r="AE430" s="563">
        <f t="shared" si="1195"/>
        <v>1</v>
      </c>
      <c r="AF430" s="562">
        <f t="shared" si="1196"/>
        <v>119.68</v>
      </c>
      <c r="AG430" s="562"/>
      <c r="AH430" s="563">
        <f t="shared" si="1197"/>
        <v>0</v>
      </c>
      <c r="AI430" s="562">
        <f t="shared" si="1198"/>
        <v>0</v>
      </c>
      <c r="AK430" s="562"/>
      <c r="AL430" s="563">
        <f t="shared" si="1199"/>
        <v>0</v>
      </c>
      <c r="AM430" s="562">
        <f t="shared" si="1200"/>
        <v>0</v>
      </c>
      <c r="AN430" s="562"/>
      <c r="AO430" s="563">
        <f t="shared" si="1201"/>
        <v>0</v>
      </c>
      <c r="AP430" s="562">
        <f t="shared" si="1202"/>
        <v>0</v>
      </c>
      <c r="AR430" s="562"/>
      <c r="AS430" s="563">
        <f t="shared" si="1203"/>
        <v>0</v>
      </c>
      <c r="AT430" s="562">
        <f t="shared" si="1204"/>
        <v>0</v>
      </c>
      <c r="AU430" s="562"/>
      <c r="AV430" s="563">
        <f t="shared" si="1205"/>
        <v>0</v>
      </c>
      <c r="AW430" s="562">
        <f t="shared" si="1206"/>
        <v>0</v>
      </c>
      <c r="AY430" s="562"/>
      <c r="AZ430" s="563">
        <f t="shared" si="1207"/>
        <v>0</v>
      </c>
      <c r="BA430" s="562">
        <f t="shared" si="1208"/>
        <v>0</v>
      </c>
      <c r="BB430" s="562"/>
      <c r="BC430" s="563">
        <f t="shared" si="1209"/>
        <v>0</v>
      </c>
      <c r="BD430" s="562">
        <f t="shared" si="1210"/>
        <v>0</v>
      </c>
      <c r="BF430" s="562"/>
      <c r="BG430" s="563">
        <f t="shared" si="1211"/>
        <v>0</v>
      </c>
      <c r="BH430" s="562">
        <f t="shared" si="1212"/>
        <v>0</v>
      </c>
      <c r="BI430" s="562"/>
      <c r="BJ430" s="563">
        <f t="shared" si="1213"/>
        <v>0</v>
      </c>
      <c r="BK430" s="562">
        <f t="shared" si="1214"/>
        <v>0</v>
      </c>
      <c r="BM430" s="562"/>
      <c r="BN430" s="563">
        <f t="shared" si="1215"/>
        <v>0</v>
      </c>
      <c r="BO430" s="562">
        <f t="shared" si="1216"/>
        <v>0</v>
      </c>
      <c r="BP430" s="562"/>
      <c r="BQ430" s="563">
        <f t="shared" si="1217"/>
        <v>0</v>
      </c>
      <c r="BR430" s="562">
        <f t="shared" si="1218"/>
        <v>0</v>
      </c>
      <c r="BT430" s="562">
        <f t="shared" si="1148"/>
        <v>0</v>
      </c>
      <c r="BU430" s="563">
        <f t="shared" si="1219"/>
        <v>0</v>
      </c>
      <c r="BV430" s="562">
        <f t="shared" si="1220"/>
        <v>0</v>
      </c>
      <c r="BW430" s="562">
        <f t="shared" si="1221"/>
        <v>8</v>
      </c>
      <c r="BX430" s="563">
        <f t="shared" si="1222"/>
        <v>1</v>
      </c>
      <c r="BY430" s="562">
        <f t="shared" si="1223"/>
        <v>119.68</v>
      </c>
      <c r="BZ430" s="587"/>
    </row>
    <row r="431" spans="1:78" ht="63.75" customHeight="1" x14ac:dyDescent="0.25">
      <c r="A431" s="625" t="str">
        <f>'P.O Sintética - Não Desonerado'!A425</f>
        <v xml:space="preserve"> 4.6.2.10 </v>
      </c>
      <c r="B431" s="5" t="str">
        <f>'P.O Sintética - Não Desonerado'!B425</f>
        <v xml:space="preserve"> 89516 </v>
      </c>
      <c r="C431" s="3" t="str">
        <f>'P.O Sintética - Não Desonerado'!C425</f>
        <v>SINAPI</v>
      </c>
      <c r="D431" s="616" t="str">
        <f>'P.O Sintética - Não Desonerado'!D425</f>
        <v>JOELHO 45 GRAUS, PVC, SERIE R, ÁGUA PLUVIAL, DN 40 MM, JUNTA SOLDÁVEL, FORNECIDO E INSTALADO EM RAMAL DE ENCAMINHAMENTO. AF_06/2022</v>
      </c>
      <c r="E431" s="4" t="str">
        <f>'P.O Sintética - Não Desonerado'!E425</f>
        <v>UN</v>
      </c>
      <c r="F431" s="5">
        <f>'P.O Sintética - Não Desonerado'!F425</f>
        <v>6</v>
      </c>
      <c r="G431" s="6">
        <f>'P.O Sintética - Não Desonerado'!G425</f>
        <v>9.01</v>
      </c>
      <c r="H431" s="6">
        <f>'P.O Sintética - Não Desonerado'!V425</f>
        <v>2.78</v>
      </c>
      <c r="I431" s="6">
        <f>'P.O Sintética - Não Desonerado'!W425</f>
        <v>8.120000000000001</v>
      </c>
      <c r="J431" s="6">
        <f>'P.O Sintética - Não Desonerado'!X425</f>
        <v>10.9</v>
      </c>
      <c r="K431" s="489">
        <f>'P.O Sintética - Não Desonerado'!Y425</f>
        <v>16.68</v>
      </c>
      <c r="L431" s="489">
        <f>'P.O Sintética - Não Desonerado'!Z425</f>
        <v>48.720000000000006</v>
      </c>
      <c r="M431" s="489">
        <f>'P.O Sintética - Não Desonerado'!AA425</f>
        <v>65.400000000000006</v>
      </c>
      <c r="P431" s="562"/>
      <c r="Q431" s="563">
        <f t="shared" si="1187"/>
        <v>0</v>
      </c>
      <c r="R431" s="562">
        <f t="shared" si="1188"/>
        <v>0</v>
      </c>
      <c r="S431" s="562"/>
      <c r="T431" s="563">
        <f t="shared" si="1189"/>
        <v>0</v>
      </c>
      <c r="U431" s="562">
        <f t="shared" si="1190"/>
        <v>0</v>
      </c>
      <c r="W431" s="562"/>
      <c r="X431" s="563">
        <f t="shared" si="1191"/>
        <v>0</v>
      </c>
      <c r="Y431" s="562">
        <f t="shared" si="1192"/>
        <v>0</v>
      </c>
      <c r="Z431" s="562"/>
      <c r="AA431" s="563">
        <f t="shared" si="1193"/>
        <v>0</v>
      </c>
      <c r="AB431" s="562">
        <f t="shared" si="1194"/>
        <v>0</v>
      </c>
      <c r="AD431" s="562">
        <f t="shared" si="1224"/>
        <v>6</v>
      </c>
      <c r="AE431" s="563">
        <f t="shared" si="1195"/>
        <v>1</v>
      </c>
      <c r="AF431" s="562">
        <f t="shared" si="1196"/>
        <v>65.400000000000006</v>
      </c>
      <c r="AG431" s="562"/>
      <c r="AH431" s="563">
        <f t="shared" si="1197"/>
        <v>0</v>
      </c>
      <c r="AI431" s="562">
        <f t="shared" si="1198"/>
        <v>0</v>
      </c>
      <c r="AK431" s="562"/>
      <c r="AL431" s="563">
        <f t="shared" si="1199"/>
        <v>0</v>
      </c>
      <c r="AM431" s="562">
        <f t="shared" si="1200"/>
        <v>0</v>
      </c>
      <c r="AN431" s="562"/>
      <c r="AO431" s="563">
        <f t="shared" si="1201"/>
        <v>0</v>
      </c>
      <c r="AP431" s="562">
        <f t="shared" si="1202"/>
        <v>0</v>
      </c>
      <c r="AR431" s="562"/>
      <c r="AS431" s="563">
        <f t="shared" si="1203"/>
        <v>0</v>
      </c>
      <c r="AT431" s="562">
        <f t="shared" si="1204"/>
        <v>0</v>
      </c>
      <c r="AU431" s="562"/>
      <c r="AV431" s="563">
        <f t="shared" si="1205"/>
        <v>0</v>
      </c>
      <c r="AW431" s="562">
        <f t="shared" si="1206"/>
        <v>0</v>
      </c>
      <c r="AY431" s="562"/>
      <c r="AZ431" s="563">
        <f t="shared" si="1207"/>
        <v>0</v>
      </c>
      <c r="BA431" s="562">
        <f t="shared" si="1208"/>
        <v>0</v>
      </c>
      <c r="BB431" s="562"/>
      <c r="BC431" s="563">
        <f t="shared" si="1209"/>
        <v>0</v>
      </c>
      <c r="BD431" s="562">
        <f t="shared" si="1210"/>
        <v>0</v>
      </c>
      <c r="BF431" s="562"/>
      <c r="BG431" s="563">
        <f t="shared" si="1211"/>
        <v>0</v>
      </c>
      <c r="BH431" s="562">
        <f t="shared" si="1212"/>
        <v>0</v>
      </c>
      <c r="BI431" s="562"/>
      <c r="BJ431" s="563">
        <f t="shared" si="1213"/>
        <v>0</v>
      </c>
      <c r="BK431" s="562">
        <f t="shared" si="1214"/>
        <v>0</v>
      </c>
      <c r="BM431" s="562"/>
      <c r="BN431" s="563">
        <f t="shared" si="1215"/>
        <v>0</v>
      </c>
      <c r="BO431" s="562">
        <f t="shared" si="1216"/>
        <v>0</v>
      </c>
      <c r="BP431" s="562"/>
      <c r="BQ431" s="563">
        <f t="shared" si="1217"/>
        <v>0</v>
      </c>
      <c r="BR431" s="562">
        <f t="shared" si="1218"/>
        <v>0</v>
      </c>
      <c r="BT431" s="562">
        <f t="shared" si="1148"/>
        <v>0</v>
      </c>
      <c r="BU431" s="563">
        <f t="shared" si="1219"/>
        <v>0</v>
      </c>
      <c r="BV431" s="562">
        <f t="shared" si="1220"/>
        <v>0</v>
      </c>
      <c r="BW431" s="562">
        <f t="shared" si="1221"/>
        <v>6</v>
      </c>
      <c r="BX431" s="563">
        <f t="shared" si="1222"/>
        <v>1</v>
      </c>
      <c r="BY431" s="562">
        <f t="shared" si="1223"/>
        <v>65.400000000000006</v>
      </c>
      <c r="BZ431" s="587"/>
    </row>
    <row r="432" spans="1:78" ht="63.75" customHeight="1" x14ac:dyDescent="0.25">
      <c r="A432" s="625" t="str">
        <f>'P.O Sintética - Não Desonerado'!A426</f>
        <v xml:space="preserve"> 4.6.2.11 </v>
      </c>
      <c r="B432" s="5" t="str">
        <f>'P.O Sintética - Não Desonerado'!B426</f>
        <v xml:space="preserve"> TJPR.CAMS.108 </v>
      </c>
      <c r="C432" s="3" t="str">
        <f>'P.O Sintética - Não Desonerado'!C426</f>
        <v>Próprio</v>
      </c>
      <c r="D432" s="616" t="str">
        <f>'P.O Sintética - Não Desonerado'!D426</f>
        <v>Ralo sifonado em pvc d = 100 mm, saída 40 mm, com grelha acabamento branco</v>
      </c>
      <c r="E432" s="4" t="str">
        <f>'P.O Sintética - Não Desonerado'!E426</f>
        <v>un</v>
      </c>
      <c r="F432" s="5">
        <f>'P.O Sintética - Não Desonerado'!F426</f>
        <v>1</v>
      </c>
      <c r="G432" s="6">
        <f>'P.O Sintética - Não Desonerado'!G426</f>
        <v>56.95</v>
      </c>
      <c r="H432" s="6">
        <f>'P.O Sintética - Não Desonerado'!V426</f>
        <v>28.47</v>
      </c>
      <c r="I432" s="6">
        <f>'P.O Sintética - Não Desonerado'!W426</f>
        <v>40.44</v>
      </c>
      <c r="J432" s="6">
        <f>'P.O Sintética - Não Desonerado'!X426</f>
        <v>68.91</v>
      </c>
      <c r="K432" s="489">
        <f>'P.O Sintética - Não Desonerado'!Y426</f>
        <v>28.47</v>
      </c>
      <c r="L432" s="489">
        <f>'P.O Sintética - Não Desonerado'!Z426</f>
        <v>40.44</v>
      </c>
      <c r="M432" s="489">
        <f>'P.O Sintética - Não Desonerado'!AA426</f>
        <v>68.91</v>
      </c>
      <c r="P432" s="562"/>
      <c r="Q432" s="563">
        <f t="shared" si="1187"/>
        <v>0</v>
      </c>
      <c r="R432" s="562">
        <f t="shared" si="1188"/>
        <v>0</v>
      </c>
      <c r="S432" s="562"/>
      <c r="T432" s="563">
        <f t="shared" si="1189"/>
        <v>0</v>
      </c>
      <c r="U432" s="562">
        <f t="shared" si="1190"/>
        <v>0</v>
      </c>
      <c r="W432" s="562"/>
      <c r="X432" s="563">
        <f t="shared" si="1191"/>
        <v>0</v>
      </c>
      <c r="Y432" s="562">
        <f t="shared" si="1192"/>
        <v>0</v>
      </c>
      <c r="Z432" s="562"/>
      <c r="AA432" s="563">
        <f t="shared" si="1193"/>
        <v>0</v>
      </c>
      <c r="AB432" s="562">
        <f t="shared" si="1194"/>
        <v>0</v>
      </c>
      <c r="AD432" s="562">
        <f t="shared" si="1224"/>
        <v>1</v>
      </c>
      <c r="AE432" s="563">
        <f t="shared" si="1195"/>
        <v>1</v>
      </c>
      <c r="AF432" s="562">
        <f t="shared" si="1196"/>
        <v>68.91</v>
      </c>
      <c r="AG432" s="562"/>
      <c r="AH432" s="563">
        <f t="shared" si="1197"/>
        <v>0</v>
      </c>
      <c r="AI432" s="562">
        <f t="shared" si="1198"/>
        <v>0</v>
      </c>
      <c r="AK432" s="562"/>
      <c r="AL432" s="563">
        <f t="shared" si="1199"/>
        <v>0</v>
      </c>
      <c r="AM432" s="562">
        <f t="shared" si="1200"/>
        <v>0</v>
      </c>
      <c r="AN432" s="562"/>
      <c r="AO432" s="563">
        <f t="shared" si="1201"/>
        <v>0</v>
      </c>
      <c r="AP432" s="562">
        <f t="shared" si="1202"/>
        <v>0</v>
      </c>
      <c r="AR432" s="562"/>
      <c r="AS432" s="563">
        <f t="shared" si="1203"/>
        <v>0</v>
      </c>
      <c r="AT432" s="562">
        <f t="shared" si="1204"/>
        <v>0</v>
      </c>
      <c r="AU432" s="562"/>
      <c r="AV432" s="563">
        <f t="shared" si="1205"/>
        <v>0</v>
      </c>
      <c r="AW432" s="562">
        <f t="shared" si="1206"/>
        <v>0</v>
      </c>
      <c r="AY432" s="562"/>
      <c r="AZ432" s="563">
        <f t="shared" si="1207"/>
        <v>0</v>
      </c>
      <c r="BA432" s="562">
        <f t="shared" si="1208"/>
        <v>0</v>
      </c>
      <c r="BB432" s="562"/>
      <c r="BC432" s="563">
        <f t="shared" si="1209"/>
        <v>0</v>
      </c>
      <c r="BD432" s="562">
        <f t="shared" si="1210"/>
        <v>0</v>
      </c>
      <c r="BF432" s="562"/>
      <c r="BG432" s="563">
        <f t="shared" si="1211"/>
        <v>0</v>
      </c>
      <c r="BH432" s="562">
        <f t="shared" si="1212"/>
        <v>0</v>
      </c>
      <c r="BI432" s="562"/>
      <c r="BJ432" s="563">
        <f t="shared" si="1213"/>
        <v>0</v>
      </c>
      <c r="BK432" s="562">
        <f t="shared" si="1214"/>
        <v>0</v>
      </c>
      <c r="BM432" s="562"/>
      <c r="BN432" s="563">
        <f t="shared" si="1215"/>
        <v>0</v>
      </c>
      <c r="BO432" s="562">
        <f t="shared" si="1216"/>
        <v>0</v>
      </c>
      <c r="BP432" s="562"/>
      <c r="BQ432" s="563">
        <f t="shared" si="1217"/>
        <v>0</v>
      </c>
      <c r="BR432" s="562">
        <f t="shared" si="1218"/>
        <v>0</v>
      </c>
      <c r="BT432" s="562">
        <f t="shared" si="1148"/>
        <v>0</v>
      </c>
      <c r="BU432" s="563">
        <f t="shared" si="1219"/>
        <v>0</v>
      </c>
      <c r="BV432" s="562">
        <f t="shared" si="1220"/>
        <v>0</v>
      </c>
      <c r="BW432" s="562">
        <f t="shared" si="1221"/>
        <v>1</v>
      </c>
      <c r="BX432" s="563">
        <f t="shared" si="1222"/>
        <v>1</v>
      </c>
      <c r="BY432" s="562">
        <f t="shared" si="1223"/>
        <v>68.91</v>
      </c>
      <c r="BZ432" s="587"/>
    </row>
    <row r="433" spans="1:78" ht="51" x14ac:dyDescent="0.25">
      <c r="A433" s="625" t="str">
        <f>'P.O Sintética - Não Desonerado'!A427</f>
        <v xml:space="preserve"> 4.6.2.12 </v>
      </c>
      <c r="B433" s="5" t="str">
        <f>'P.O Sintética - Não Desonerado'!B427</f>
        <v xml:space="preserve"> 89713 </v>
      </c>
      <c r="C433" s="3" t="str">
        <f>'P.O Sintética - Não Desonerado'!C427</f>
        <v>SINAPI</v>
      </c>
      <c r="D433" s="616" t="str">
        <f>'P.O Sintética - Não Desonerado'!D427</f>
        <v>TUBO PVC, SERIE NORMAL, ESGOTO PREDIAL, DN 75 MM, FORNECIDO E INSTALADO EM RAMAL DE DESCARGA OU RAMAL DE ESGOTO SANITÁRIO. AF_08/2022</v>
      </c>
      <c r="E433" s="4" t="str">
        <f>'P.O Sintética - Não Desonerado'!E427</f>
        <v>M</v>
      </c>
      <c r="F433" s="5">
        <f>'P.O Sintética - Não Desonerado'!F427</f>
        <v>2.93</v>
      </c>
      <c r="G433" s="6">
        <f>'P.O Sintética - Não Desonerado'!G427</f>
        <v>39.5</v>
      </c>
      <c r="H433" s="6">
        <f>'P.O Sintética - Não Desonerado'!V427</f>
        <v>22.43</v>
      </c>
      <c r="I433" s="6">
        <f>'P.O Sintética - Não Desonerado'!W427</f>
        <v>25.36</v>
      </c>
      <c r="J433" s="6">
        <f>'P.O Sintética - Não Desonerado'!X427</f>
        <v>47.79</v>
      </c>
      <c r="K433" s="489">
        <f>'P.O Sintética - Não Desonerado'!Y427</f>
        <v>65.709999999999994</v>
      </c>
      <c r="L433" s="489">
        <f>'P.O Sintética - Não Desonerado'!Z427</f>
        <v>74.310000000000016</v>
      </c>
      <c r="M433" s="489">
        <f>'P.O Sintética - Não Desonerado'!AA427</f>
        <v>140.02000000000001</v>
      </c>
      <c r="P433" s="562"/>
      <c r="Q433" s="563">
        <f t="shared" si="1187"/>
        <v>0</v>
      </c>
      <c r="R433" s="562">
        <f t="shared" si="1188"/>
        <v>0</v>
      </c>
      <c r="S433" s="562"/>
      <c r="T433" s="563">
        <f t="shared" si="1189"/>
        <v>0</v>
      </c>
      <c r="U433" s="562">
        <f t="shared" si="1190"/>
        <v>0</v>
      </c>
      <c r="W433" s="562"/>
      <c r="X433" s="563">
        <f t="shared" si="1191"/>
        <v>0</v>
      </c>
      <c r="Y433" s="562">
        <f t="shared" si="1192"/>
        <v>0</v>
      </c>
      <c r="Z433" s="562"/>
      <c r="AA433" s="563">
        <f t="shared" si="1193"/>
        <v>0</v>
      </c>
      <c r="AB433" s="562">
        <f t="shared" si="1194"/>
        <v>0</v>
      </c>
      <c r="AD433" s="562">
        <f t="shared" si="1224"/>
        <v>2.93</v>
      </c>
      <c r="AE433" s="563">
        <f t="shared" si="1195"/>
        <v>1</v>
      </c>
      <c r="AF433" s="562">
        <f t="shared" si="1196"/>
        <v>140.02000000000001</v>
      </c>
      <c r="AG433" s="562"/>
      <c r="AH433" s="563">
        <f t="shared" si="1197"/>
        <v>0</v>
      </c>
      <c r="AI433" s="562">
        <f t="shared" si="1198"/>
        <v>0</v>
      </c>
      <c r="AK433" s="562"/>
      <c r="AL433" s="563">
        <f t="shared" si="1199"/>
        <v>0</v>
      </c>
      <c r="AM433" s="562">
        <f t="shared" si="1200"/>
        <v>0</v>
      </c>
      <c r="AN433" s="562"/>
      <c r="AO433" s="563">
        <f t="shared" si="1201"/>
        <v>0</v>
      </c>
      <c r="AP433" s="562">
        <f t="shared" si="1202"/>
        <v>0</v>
      </c>
      <c r="AR433" s="562"/>
      <c r="AS433" s="563">
        <f t="shared" si="1203"/>
        <v>0</v>
      </c>
      <c r="AT433" s="562">
        <f t="shared" si="1204"/>
        <v>0</v>
      </c>
      <c r="AU433" s="562"/>
      <c r="AV433" s="563">
        <f t="shared" si="1205"/>
        <v>0</v>
      </c>
      <c r="AW433" s="562">
        <f t="shared" si="1206"/>
        <v>0</v>
      </c>
      <c r="AY433" s="562"/>
      <c r="AZ433" s="563">
        <f t="shared" si="1207"/>
        <v>0</v>
      </c>
      <c r="BA433" s="562">
        <f t="shared" si="1208"/>
        <v>0</v>
      </c>
      <c r="BB433" s="562"/>
      <c r="BC433" s="563">
        <f t="shared" si="1209"/>
        <v>0</v>
      </c>
      <c r="BD433" s="562">
        <f t="shared" si="1210"/>
        <v>0</v>
      </c>
      <c r="BF433" s="562"/>
      <c r="BG433" s="563">
        <f t="shared" si="1211"/>
        <v>0</v>
      </c>
      <c r="BH433" s="562">
        <f t="shared" si="1212"/>
        <v>0</v>
      </c>
      <c r="BI433" s="562"/>
      <c r="BJ433" s="563">
        <f t="shared" si="1213"/>
        <v>0</v>
      </c>
      <c r="BK433" s="562">
        <f t="shared" si="1214"/>
        <v>0</v>
      </c>
      <c r="BM433" s="562"/>
      <c r="BN433" s="563">
        <f t="shared" si="1215"/>
        <v>0</v>
      </c>
      <c r="BO433" s="562">
        <f t="shared" si="1216"/>
        <v>0</v>
      </c>
      <c r="BP433" s="562"/>
      <c r="BQ433" s="563">
        <f t="shared" si="1217"/>
        <v>0</v>
      </c>
      <c r="BR433" s="562">
        <f t="shared" si="1218"/>
        <v>0</v>
      </c>
      <c r="BT433" s="562">
        <f t="shared" si="1148"/>
        <v>0</v>
      </c>
      <c r="BU433" s="563">
        <f t="shared" si="1219"/>
        <v>0</v>
      </c>
      <c r="BV433" s="562">
        <f t="shared" si="1220"/>
        <v>0</v>
      </c>
      <c r="BW433" s="562">
        <f t="shared" si="1221"/>
        <v>2.93</v>
      </c>
      <c r="BX433" s="563">
        <f t="shared" si="1222"/>
        <v>1</v>
      </c>
      <c r="BY433" s="562">
        <f t="shared" si="1223"/>
        <v>140.02000000000001</v>
      </c>
      <c r="BZ433" s="587"/>
    </row>
    <row r="434" spans="1:78" ht="63.75" customHeight="1" x14ac:dyDescent="0.25">
      <c r="A434" s="625" t="str">
        <f>'P.O Sintética - Não Desonerado'!A428</f>
        <v xml:space="preserve"> 4.6.2.13 </v>
      </c>
      <c r="B434" s="5" t="str">
        <f>'P.O Sintética - Não Desonerado'!B428</f>
        <v xml:space="preserve"> 89805 </v>
      </c>
      <c r="C434" s="3" t="str">
        <f>'P.O Sintética - Não Desonerado'!C428</f>
        <v>SINAPI</v>
      </c>
      <c r="D434" s="616" t="str">
        <f>'P.O Sintética - Não Desonerado'!D428</f>
        <v>JOELHO 90 GRAUS, PVC, SERIE NORMAL, ESGOTO PREDIAL, DN 75 MM, JUNTA ELÁSTICA, FORNECIDO E INSTALADO EM PRUMADA DE ESGOTO SANITÁRIO OU VENTILAÇÃO. AF_08/2022</v>
      </c>
      <c r="E434" s="4" t="str">
        <f>'P.O Sintética - Não Desonerado'!E428</f>
        <v>UN</v>
      </c>
      <c r="F434" s="5">
        <f>'P.O Sintética - Não Desonerado'!F428</f>
        <v>3</v>
      </c>
      <c r="G434" s="6">
        <f>'P.O Sintética - Não Desonerado'!G428</f>
        <v>22.08</v>
      </c>
      <c r="H434" s="6">
        <f>'P.O Sintética - Não Desonerado'!V428</f>
        <v>7.39</v>
      </c>
      <c r="I434" s="6">
        <f>'P.O Sintética - Não Desonerado'!W428</f>
        <v>19.32</v>
      </c>
      <c r="J434" s="6">
        <f>'P.O Sintética - Não Desonerado'!X428</f>
        <v>26.71</v>
      </c>
      <c r="K434" s="489">
        <f>'P.O Sintética - Não Desonerado'!Y428</f>
        <v>22.17</v>
      </c>
      <c r="L434" s="489">
        <f>'P.O Sintética - Não Desonerado'!Z428</f>
        <v>57.959999999999994</v>
      </c>
      <c r="M434" s="489">
        <f>'P.O Sintética - Não Desonerado'!AA428</f>
        <v>80.13</v>
      </c>
      <c r="P434" s="562"/>
      <c r="Q434" s="563">
        <f t="shared" si="1187"/>
        <v>0</v>
      </c>
      <c r="R434" s="562">
        <f t="shared" si="1188"/>
        <v>0</v>
      </c>
      <c r="S434" s="562"/>
      <c r="T434" s="563">
        <f t="shared" si="1189"/>
        <v>0</v>
      </c>
      <c r="U434" s="562">
        <f t="shared" si="1190"/>
        <v>0</v>
      </c>
      <c r="W434" s="562"/>
      <c r="X434" s="563">
        <f t="shared" si="1191"/>
        <v>0</v>
      </c>
      <c r="Y434" s="562">
        <f t="shared" si="1192"/>
        <v>0</v>
      </c>
      <c r="Z434" s="562"/>
      <c r="AA434" s="563">
        <f t="shared" si="1193"/>
        <v>0</v>
      </c>
      <c r="AB434" s="562">
        <f t="shared" si="1194"/>
        <v>0</v>
      </c>
      <c r="AD434" s="562">
        <f t="shared" si="1224"/>
        <v>3</v>
      </c>
      <c r="AE434" s="563">
        <f t="shared" si="1195"/>
        <v>1</v>
      </c>
      <c r="AF434" s="562">
        <f t="shared" si="1196"/>
        <v>80.13</v>
      </c>
      <c r="AG434" s="562"/>
      <c r="AH434" s="563">
        <f t="shared" si="1197"/>
        <v>0</v>
      </c>
      <c r="AI434" s="562">
        <f t="shared" si="1198"/>
        <v>0</v>
      </c>
      <c r="AK434" s="562"/>
      <c r="AL434" s="563">
        <f t="shared" si="1199"/>
        <v>0</v>
      </c>
      <c r="AM434" s="562">
        <f t="shared" si="1200"/>
        <v>0</v>
      </c>
      <c r="AN434" s="562"/>
      <c r="AO434" s="563">
        <f t="shared" si="1201"/>
        <v>0</v>
      </c>
      <c r="AP434" s="562">
        <f t="shared" si="1202"/>
        <v>0</v>
      </c>
      <c r="AR434" s="562"/>
      <c r="AS434" s="563">
        <f t="shared" si="1203"/>
        <v>0</v>
      </c>
      <c r="AT434" s="562">
        <f t="shared" si="1204"/>
        <v>0</v>
      </c>
      <c r="AU434" s="562"/>
      <c r="AV434" s="563">
        <f t="shared" si="1205"/>
        <v>0</v>
      </c>
      <c r="AW434" s="562">
        <f t="shared" si="1206"/>
        <v>0</v>
      </c>
      <c r="AY434" s="562"/>
      <c r="AZ434" s="563">
        <f t="shared" si="1207"/>
        <v>0</v>
      </c>
      <c r="BA434" s="562">
        <f t="shared" si="1208"/>
        <v>0</v>
      </c>
      <c r="BB434" s="562"/>
      <c r="BC434" s="563">
        <f t="shared" si="1209"/>
        <v>0</v>
      </c>
      <c r="BD434" s="562">
        <f t="shared" si="1210"/>
        <v>0</v>
      </c>
      <c r="BF434" s="562"/>
      <c r="BG434" s="563">
        <f t="shared" si="1211"/>
        <v>0</v>
      </c>
      <c r="BH434" s="562">
        <f t="shared" si="1212"/>
        <v>0</v>
      </c>
      <c r="BI434" s="562"/>
      <c r="BJ434" s="563">
        <f t="shared" si="1213"/>
        <v>0</v>
      </c>
      <c r="BK434" s="562">
        <f t="shared" si="1214"/>
        <v>0</v>
      </c>
      <c r="BM434" s="562"/>
      <c r="BN434" s="563">
        <f t="shared" si="1215"/>
        <v>0</v>
      </c>
      <c r="BO434" s="562">
        <f t="shared" si="1216"/>
        <v>0</v>
      </c>
      <c r="BP434" s="562"/>
      <c r="BQ434" s="563">
        <f t="shared" si="1217"/>
        <v>0</v>
      </c>
      <c r="BR434" s="562">
        <f t="shared" si="1218"/>
        <v>0</v>
      </c>
      <c r="BT434" s="562">
        <f t="shared" si="1148"/>
        <v>0</v>
      </c>
      <c r="BU434" s="563">
        <f t="shared" si="1219"/>
        <v>0</v>
      </c>
      <c r="BV434" s="562">
        <f t="shared" si="1220"/>
        <v>0</v>
      </c>
      <c r="BW434" s="562">
        <f t="shared" si="1221"/>
        <v>3</v>
      </c>
      <c r="BX434" s="563">
        <f t="shared" si="1222"/>
        <v>1</v>
      </c>
      <c r="BY434" s="562">
        <f t="shared" si="1223"/>
        <v>80.13</v>
      </c>
      <c r="BZ434" s="587"/>
    </row>
    <row r="435" spans="1:78" ht="25.5" x14ac:dyDescent="0.25">
      <c r="A435" s="625" t="str">
        <f>'P.O Sintética - Não Desonerado'!A429</f>
        <v xml:space="preserve"> 4.6.2.14 </v>
      </c>
      <c r="B435" s="5" t="str">
        <f>'P.O Sintética - Não Desonerado'!B429</f>
        <v xml:space="preserve"> TJPR.CAMS.109 </v>
      </c>
      <c r="C435" s="3" t="str">
        <f>'P.O Sintética - Não Desonerado'!C429</f>
        <v>Próprio</v>
      </c>
      <c r="D435" s="616" t="str">
        <f>'P.O Sintética - Não Desonerado'!D429</f>
        <v>Junção simples em pvc rígido soldável, para esgoto primário, diâm = 100 x 75mm</v>
      </c>
      <c r="E435" s="4" t="str">
        <f>'P.O Sintética - Não Desonerado'!E429</f>
        <v>UN</v>
      </c>
      <c r="F435" s="5">
        <f>'P.O Sintética - Não Desonerado'!F429</f>
        <v>1</v>
      </c>
      <c r="G435" s="6">
        <f>'P.O Sintética - Não Desonerado'!G429</f>
        <v>65.39</v>
      </c>
      <c r="H435" s="6">
        <f>'P.O Sintética - Não Desonerado'!V429</f>
        <v>26.17</v>
      </c>
      <c r="I435" s="6">
        <f>'P.O Sintética - Não Desonerado'!W429</f>
        <v>52.95</v>
      </c>
      <c r="J435" s="6">
        <f>'P.O Sintética - Não Desonerado'!X429</f>
        <v>79.12</v>
      </c>
      <c r="K435" s="489">
        <f>'P.O Sintética - Não Desonerado'!Y429</f>
        <v>26.17</v>
      </c>
      <c r="L435" s="489">
        <f>'P.O Sintética - Não Desonerado'!Z429</f>
        <v>52.95</v>
      </c>
      <c r="M435" s="489">
        <f>'P.O Sintética - Não Desonerado'!AA429</f>
        <v>79.12</v>
      </c>
      <c r="P435" s="562"/>
      <c r="Q435" s="563">
        <f t="shared" si="1187"/>
        <v>0</v>
      </c>
      <c r="R435" s="562">
        <f t="shared" si="1188"/>
        <v>0</v>
      </c>
      <c r="S435" s="562"/>
      <c r="T435" s="563">
        <f t="shared" si="1189"/>
        <v>0</v>
      </c>
      <c r="U435" s="562">
        <f t="shared" si="1190"/>
        <v>0</v>
      </c>
      <c r="W435" s="562"/>
      <c r="X435" s="563">
        <f t="shared" si="1191"/>
        <v>0</v>
      </c>
      <c r="Y435" s="562">
        <f t="shared" si="1192"/>
        <v>0</v>
      </c>
      <c r="Z435" s="562"/>
      <c r="AA435" s="563">
        <f t="shared" si="1193"/>
        <v>0</v>
      </c>
      <c r="AB435" s="562">
        <f t="shared" si="1194"/>
        <v>0</v>
      </c>
      <c r="AD435" s="562">
        <f t="shared" si="1224"/>
        <v>1</v>
      </c>
      <c r="AE435" s="563">
        <f t="shared" si="1195"/>
        <v>1</v>
      </c>
      <c r="AF435" s="562">
        <f t="shared" si="1196"/>
        <v>79.12</v>
      </c>
      <c r="AG435" s="562"/>
      <c r="AH435" s="563">
        <f t="shared" si="1197"/>
        <v>0</v>
      </c>
      <c r="AI435" s="562">
        <f t="shared" si="1198"/>
        <v>0</v>
      </c>
      <c r="AK435" s="562"/>
      <c r="AL435" s="563">
        <f t="shared" si="1199"/>
        <v>0</v>
      </c>
      <c r="AM435" s="562">
        <f t="shared" si="1200"/>
        <v>0</v>
      </c>
      <c r="AN435" s="562"/>
      <c r="AO435" s="563">
        <f t="shared" si="1201"/>
        <v>0</v>
      </c>
      <c r="AP435" s="562">
        <f t="shared" si="1202"/>
        <v>0</v>
      </c>
      <c r="AR435" s="562"/>
      <c r="AS435" s="563">
        <f t="shared" si="1203"/>
        <v>0</v>
      </c>
      <c r="AT435" s="562">
        <f t="shared" si="1204"/>
        <v>0</v>
      </c>
      <c r="AU435" s="562"/>
      <c r="AV435" s="563">
        <f t="shared" si="1205"/>
        <v>0</v>
      </c>
      <c r="AW435" s="562">
        <f t="shared" si="1206"/>
        <v>0</v>
      </c>
      <c r="AY435" s="562"/>
      <c r="AZ435" s="563">
        <f t="shared" si="1207"/>
        <v>0</v>
      </c>
      <c r="BA435" s="562">
        <f t="shared" si="1208"/>
        <v>0</v>
      </c>
      <c r="BB435" s="562"/>
      <c r="BC435" s="563">
        <f t="shared" si="1209"/>
        <v>0</v>
      </c>
      <c r="BD435" s="562">
        <f t="shared" si="1210"/>
        <v>0</v>
      </c>
      <c r="BF435" s="562"/>
      <c r="BG435" s="563">
        <f t="shared" si="1211"/>
        <v>0</v>
      </c>
      <c r="BH435" s="562">
        <f t="shared" si="1212"/>
        <v>0</v>
      </c>
      <c r="BI435" s="562"/>
      <c r="BJ435" s="563">
        <f t="shared" si="1213"/>
        <v>0</v>
      </c>
      <c r="BK435" s="562">
        <f t="shared" si="1214"/>
        <v>0</v>
      </c>
      <c r="BM435" s="562"/>
      <c r="BN435" s="563">
        <f t="shared" si="1215"/>
        <v>0</v>
      </c>
      <c r="BO435" s="562">
        <f t="shared" si="1216"/>
        <v>0</v>
      </c>
      <c r="BP435" s="562"/>
      <c r="BQ435" s="563">
        <f t="shared" si="1217"/>
        <v>0</v>
      </c>
      <c r="BR435" s="562">
        <f t="shared" si="1218"/>
        <v>0</v>
      </c>
      <c r="BT435" s="562">
        <f t="shared" si="1148"/>
        <v>0</v>
      </c>
      <c r="BU435" s="563">
        <f t="shared" si="1219"/>
        <v>0</v>
      </c>
      <c r="BV435" s="562">
        <f t="shared" si="1220"/>
        <v>0</v>
      </c>
      <c r="BW435" s="562">
        <f t="shared" si="1221"/>
        <v>1</v>
      </c>
      <c r="BX435" s="563">
        <f t="shared" si="1222"/>
        <v>1</v>
      </c>
      <c r="BY435" s="562">
        <f t="shared" si="1223"/>
        <v>79.12</v>
      </c>
      <c r="BZ435" s="587"/>
    </row>
    <row r="436" spans="1:78" ht="25.5" x14ac:dyDescent="0.25">
      <c r="A436" s="625" t="str">
        <f>'P.O Sintética - Não Desonerado'!A430</f>
        <v xml:space="preserve"> 4.6.2.15 </v>
      </c>
      <c r="B436" s="5" t="str">
        <f>'P.O Sintética - Não Desonerado'!B430</f>
        <v xml:space="preserve"> 053013 </v>
      </c>
      <c r="C436" s="3" t="str">
        <f>'P.O Sintética - Não Desonerado'!C430</f>
        <v>SBC</v>
      </c>
      <c r="D436" s="616" t="str">
        <f>'P.O Sintética - Não Desonerado'!D430</f>
        <v>CAIXA GORDURA SIMPLES EM PVC 18 lLITROS C/ TAMPA</v>
      </c>
      <c r="E436" s="4" t="str">
        <f>'P.O Sintética - Não Desonerado'!E430</f>
        <v>UN</v>
      </c>
      <c r="F436" s="5">
        <f>'P.O Sintética - Não Desonerado'!F430</f>
        <v>1</v>
      </c>
      <c r="G436" s="6">
        <f>'P.O Sintética - Não Desonerado'!G430</f>
        <v>281.74</v>
      </c>
      <c r="H436" s="6">
        <f>'P.O Sintética - Não Desonerado'!V430</f>
        <v>67.89</v>
      </c>
      <c r="I436" s="6">
        <f>'P.O Sintética - Não Desonerado'!W430</f>
        <v>273.04000000000002</v>
      </c>
      <c r="J436" s="6">
        <f>'P.O Sintética - Não Desonerado'!X430</f>
        <v>340.93</v>
      </c>
      <c r="K436" s="489">
        <f>'P.O Sintética - Não Desonerado'!Y430</f>
        <v>67.89</v>
      </c>
      <c r="L436" s="489">
        <f>'P.O Sintética - Não Desonerado'!Z430</f>
        <v>273.04000000000002</v>
      </c>
      <c r="M436" s="489">
        <f>'P.O Sintética - Não Desonerado'!AA430</f>
        <v>340.93</v>
      </c>
      <c r="P436" s="562"/>
      <c r="Q436" s="563">
        <f t="shared" si="1187"/>
        <v>0</v>
      </c>
      <c r="R436" s="562">
        <f t="shared" si="1188"/>
        <v>0</v>
      </c>
      <c r="S436" s="562"/>
      <c r="T436" s="563">
        <f t="shared" si="1189"/>
        <v>0</v>
      </c>
      <c r="U436" s="562">
        <f t="shared" si="1190"/>
        <v>0</v>
      </c>
      <c r="W436" s="562"/>
      <c r="X436" s="563">
        <f t="shared" si="1191"/>
        <v>0</v>
      </c>
      <c r="Y436" s="562">
        <f t="shared" si="1192"/>
        <v>0</v>
      </c>
      <c r="Z436" s="562"/>
      <c r="AA436" s="563">
        <f t="shared" si="1193"/>
        <v>0</v>
      </c>
      <c r="AB436" s="562">
        <f t="shared" si="1194"/>
        <v>0</v>
      </c>
      <c r="AD436" s="562">
        <f t="shared" si="1224"/>
        <v>1</v>
      </c>
      <c r="AE436" s="563">
        <f t="shared" si="1195"/>
        <v>1</v>
      </c>
      <c r="AF436" s="562">
        <f t="shared" si="1196"/>
        <v>340.93</v>
      </c>
      <c r="AG436" s="562"/>
      <c r="AH436" s="563">
        <f t="shared" si="1197"/>
        <v>0</v>
      </c>
      <c r="AI436" s="562">
        <f t="shared" si="1198"/>
        <v>0</v>
      </c>
      <c r="AK436" s="562"/>
      <c r="AL436" s="563">
        <f t="shared" si="1199"/>
        <v>0</v>
      </c>
      <c r="AM436" s="562">
        <f t="shared" si="1200"/>
        <v>0</v>
      </c>
      <c r="AN436" s="562"/>
      <c r="AO436" s="563">
        <f t="shared" si="1201"/>
        <v>0</v>
      </c>
      <c r="AP436" s="562">
        <f t="shared" si="1202"/>
        <v>0</v>
      </c>
      <c r="AR436" s="562"/>
      <c r="AS436" s="563">
        <f t="shared" si="1203"/>
        <v>0</v>
      </c>
      <c r="AT436" s="562">
        <f t="shared" si="1204"/>
        <v>0</v>
      </c>
      <c r="AU436" s="562"/>
      <c r="AV436" s="563">
        <f t="shared" si="1205"/>
        <v>0</v>
      </c>
      <c r="AW436" s="562">
        <f t="shared" si="1206"/>
        <v>0</v>
      </c>
      <c r="AY436" s="562"/>
      <c r="AZ436" s="563">
        <f t="shared" si="1207"/>
        <v>0</v>
      </c>
      <c r="BA436" s="562">
        <f t="shared" si="1208"/>
        <v>0</v>
      </c>
      <c r="BB436" s="562"/>
      <c r="BC436" s="563">
        <f t="shared" si="1209"/>
        <v>0</v>
      </c>
      <c r="BD436" s="562">
        <f t="shared" si="1210"/>
        <v>0</v>
      </c>
      <c r="BF436" s="562"/>
      <c r="BG436" s="563">
        <f t="shared" si="1211"/>
        <v>0</v>
      </c>
      <c r="BH436" s="562">
        <f t="shared" si="1212"/>
        <v>0</v>
      </c>
      <c r="BI436" s="562"/>
      <c r="BJ436" s="563">
        <f t="shared" si="1213"/>
        <v>0</v>
      </c>
      <c r="BK436" s="562">
        <f t="shared" si="1214"/>
        <v>0</v>
      </c>
      <c r="BM436" s="562"/>
      <c r="BN436" s="563">
        <f t="shared" si="1215"/>
        <v>0</v>
      </c>
      <c r="BO436" s="562">
        <f t="shared" si="1216"/>
        <v>0</v>
      </c>
      <c r="BP436" s="562"/>
      <c r="BQ436" s="563">
        <f t="shared" si="1217"/>
        <v>0</v>
      </c>
      <c r="BR436" s="562">
        <f t="shared" si="1218"/>
        <v>0</v>
      </c>
      <c r="BT436" s="562">
        <f t="shared" si="1148"/>
        <v>0</v>
      </c>
      <c r="BU436" s="563">
        <f t="shared" si="1219"/>
        <v>0</v>
      </c>
      <c r="BV436" s="562">
        <f t="shared" si="1220"/>
        <v>0</v>
      </c>
      <c r="BW436" s="562">
        <f t="shared" si="1221"/>
        <v>1</v>
      </c>
      <c r="BX436" s="563">
        <f t="shared" si="1222"/>
        <v>1</v>
      </c>
      <c r="BY436" s="562">
        <f t="shared" si="1223"/>
        <v>340.93</v>
      </c>
      <c r="BZ436" s="587"/>
    </row>
    <row r="437" spans="1:78" ht="25.5" x14ac:dyDescent="0.25">
      <c r="A437" s="625" t="str">
        <f>'P.O Sintética - Não Desonerado'!A431</f>
        <v xml:space="preserve"> 4.6.2.16 </v>
      </c>
      <c r="B437" s="5" t="str">
        <f>'P.O Sintética - Não Desonerado'!B431</f>
        <v xml:space="preserve"> TJPR.CAMS.110 </v>
      </c>
      <c r="C437" s="3" t="str">
        <f>'P.O Sintética - Não Desonerado'!C431</f>
        <v>Próprio</v>
      </c>
      <c r="D437" s="616" t="str">
        <f>'P.O Sintética - Não Desonerado'!D431</f>
        <v>Luva de redução de pvc rígido soldável, marrom, diâm = 75 x 60mm</v>
      </c>
      <c r="E437" s="4" t="str">
        <f>'P.O Sintética - Não Desonerado'!E431</f>
        <v>UN</v>
      </c>
      <c r="F437" s="5">
        <f>'P.O Sintética - Não Desonerado'!F431</f>
        <v>3</v>
      </c>
      <c r="G437" s="6">
        <f>'P.O Sintética - Não Desonerado'!G431</f>
        <v>44.33</v>
      </c>
      <c r="H437" s="6">
        <f>'P.O Sintética - Não Desonerado'!V431</f>
        <v>10.52</v>
      </c>
      <c r="I437" s="6">
        <f>'P.O Sintética - Não Desonerado'!W431</f>
        <v>43.120000000000005</v>
      </c>
      <c r="J437" s="6">
        <f>'P.O Sintética - Não Desonerado'!X431</f>
        <v>53.64</v>
      </c>
      <c r="K437" s="489">
        <f>'P.O Sintética - Não Desonerado'!Y431</f>
        <v>31.56</v>
      </c>
      <c r="L437" s="489">
        <f>'P.O Sintética - Não Desonerado'!Z431</f>
        <v>129.35999999999999</v>
      </c>
      <c r="M437" s="489">
        <f>'P.O Sintética - Não Desonerado'!AA431</f>
        <v>160.91999999999999</v>
      </c>
      <c r="P437" s="562"/>
      <c r="Q437" s="563">
        <f t="shared" si="1187"/>
        <v>0</v>
      </c>
      <c r="R437" s="562">
        <f t="shared" si="1188"/>
        <v>0</v>
      </c>
      <c r="S437" s="562"/>
      <c r="T437" s="563">
        <f t="shared" si="1189"/>
        <v>0</v>
      </c>
      <c r="U437" s="562">
        <f t="shared" si="1190"/>
        <v>0</v>
      </c>
      <c r="W437" s="562"/>
      <c r="X437" s="563">
        <f t="shared" si="1191"/>
        <v>0</v>
      </c>
      <c r="Y437" s="562">
        <f t="shared" si="1192"/>
        <v>0</v>
      </c>
      <c r="Z437" s="562"/>
      <c r="AA437" s="563">
        <f t="shared" si="1193"/>
        <v>0</v>
      </c>
      <c r="AB437" s="562">
        <f t="shared" si="1194"/>
        <v>0</v>
      </c>
      <c r="AD437" s="562">
        <f t="shared" si="1224"/>
        <v>3</v>
      </c>
      <c r="AE437" s="563">
        <f t="shared" si="1195"/>
        <v>1</v>
      </c>
      <c r="AF437" s="562">
        <f t="shared" si="1196"/>
        <v>160.91999999999999</v>
      </c>
      <c r="AG437" s="562"/>
      <c r="AH437" s="563">
        <f t="shared" si="1197"/>
        <v>0</v>
      </c>
      <c r="AI437" s="562">
        <f t="shared" si="1198"/>
        <v>0</v>
      </c>
      <c r="AK437" s="562"/>
      <c r="AL437" s="563">
        <f t="shared" si="1199"/>
        <v>0</v>
      </c>
      <c r="AM437" s="562">
        <f t="shared" si="1200"/>
        <v>0</v>
      </c>
      <c r="AN437" s="562"/>
      <c r="AO437" s="563">
        <f t="shared" si="1201"/>
        <v>0</v>
      </c>
      <c r="AP437" s="562">
        <f t="shared" si="1202"/>
        <v>0</v>
      </c>
      <c r="AR437" s="562"/>
      <c r="AS437" s="563">
        <f t="shared" si="1203"/>
        <v>0</v>
      </c>
      <c r="AT437" s="562">
        <f t="shared" si="1204"/>
        <v>0</v>
      </c>
      <c r="AU437" s="562"/>
      <c r="AV437" s="563">
        <f t="shared" si="1205"/>
        <v>0</v>
      </c>
      <c r="AW437" s="562">
        <f t="shared" si="1206"/>
        <v>0</v>
      </c>
      <c r="AY437" s="562"/>
      <c r="AZ437" s="563">
        <f t="shared" si="1207"/>
        <v>0</v>
      </c>
      <c r="BA437" s="562">
        <f t="shared" si="1208"/>
        <v>0</v>
      </c>
      <c r="BB437" s="562"/>
      <c r="BC437" s="563">
        <f t="shared" si="1209"/>
        <v>0</v>
      </c>
      <c r="BD437" s="562">
        <f t="shared" si="1210"/>
        <v>0</v>
      </c>
      <c r="BF437" s="562"/>
      <c r="BG437" s="563">
        <f t="shared" si="1211"/>
        <v>0</v>
      </c>
      <c r="BH437" s="562">
        <f t="shared" si="1212"/>
        <v>0</v>
      </c>
      <c r="BI437" s="562"/>
      <c r="BJ437" s="563">
        <f t="shared" si="1213"/>
        <v>0</v>
      </c>
      <c r="BK437" s="562">
        <f t="shared" si="1214"/>
        <v>0</v>
      </c>
      <c r="BM437" s="562"/>
      <c r="BN437" s="563">
        <f t="shared" si="1215"/>
        <v>0</v>
      </c>
      <c r="BO437" s="562">
        <f t="shared" si="1216"/>
        <v>0</v>
      </c>
      <c r="BP437" s="562"/>
      <c r="BQ437" s="563">
        <f t="shared" si="1217"/>
        <v>0</v>
      </c>
      <c r="BR437" s="562">
        <f t="shared" si="1218"/>
        <v>0</v>
      </c>
      <c r="BT437" s="562">
        <f t="shared" si="1148"/>
        <v>0</v>
      </c>
      <c r="BU437" s="563">
        <f t="shared" si="1219"/>
        <v>0</v>
      </c>
      <c r="BV437" s="562">
        <f t="shared" si="1220"/>
        <v>0</v>
      </c>
      <c r="BW437" s="562">
        <f t="shared" si="1221"/>
        <v>3</v>
      </c>
      <c r="BX437" s="563">
        <f t="shared" si="1222"/>
        <v>1</v>
      </c>
      <c r="BY437" s="562">
        <f t="shared" si="1223"/>
        <v>160.91999999999999</v>
      </c>
      <c r="BZ437" s="587"/>
    </row>
    <row r="438" spans="1:78" ht="51" x14ac:dyDescent="0.25">
      <c r="A438" s="625" t="str">
        <f>'P.O Sintética - Não Desonerado'!A432</f>
        <v xml:space="preserve"> 4.6.2.17 </v>
      </c>
      <c r="B438" s="5" t="str">
        <f>'P.O Sintética - Não Desonerado'!B432</f>
        <v xml:space="preserve"> 89712 </v>
      </c>
      <c r="C438" s="3" t="str">
        <f>'P.O Sintética - Não Desonerado'!C432</f>
        <v>SINAPI</v>
      </c>
      <c r="D438" s="616" t="str">
        <f>'P.O Sintética - Não Desonerado'!D432</f>
        <v>TUBO PVC, SERIE NORMAL, ESGOTO PREDIAL, DN 50 MM, FORNECIDO E INSTALADO EM RAMAL DE DESCARGA OU RAMAL DE ESGOTO SANITÁRIO. AF_08/2022</v>
      </c>
      <c r="E438" s="4" t="str">
        <f>'P.O Sintética - Não Desonerado'!E432</f>
        <v>M</v>
      </c>
      <c r="F438" s="5">
        <f>'P.O Sintética - Não Desonerado'!F432</f>
        <v>1.96</v>
      </c>
      <c r="G438" s="6">
        <f>'P.O Sintética - Não Desonerado'!G432</f>
        <v>31.92</v>
      </c>
      <c r="H438" s="6">
        <f>'P.O Sintética - Não Desonerado'!V432</f>
        <v>18.72</v>
      </c>
      <c r="I438" s="6">
        <f>'P.O Sintética - Não Desonerado'!W432</f>
        <v>19.899999999999999</v>
      </c>
      <c r="J438" s="6">
        <f>'P.O Sintética - Não Desonerado'!X432</f>
        <v>38.619999999999997</v>
      </c>
      <c r="K438" s="489">
        <f>'P.O Sintética - Não Desonerado'!Y432</f>
        <v>36.69</v>
      </c>
      <c r="L438" s="489">
        <f>'P.O Sintética - Não Desonerado'!Z432</f>
        <v>39</v>
      </c>
      <c r="M438" s="489">
        <f>'P.O Sintética - Não Desonerado'!AA432</f>
        <v>75.69</v>
      </c>
      <c r="P438" s="562"/>
      <c r="Q438" s="563">
        <f t="shared" si="1187"/>
        <v>0</v>
      </c>
      <c r="R438" s="562">
        <f t="shared" si="1188"/>
        <v>0</v>
      </c>
      <c r="S438" s="562"/>
      <c r="T438" s="563">
        <f t="shared" si="1189"/>
        <v>0</v>
      </c>
      <c r="U438" s="562">
        <f t="shared" si="1190"/>
        <v>0</v>
      </c>
      <c r="W438" s="562"/>
      <c r="X438" s="563">
        <f t="shared" si="1191"/>
        <v>0</v>
      </c>
      <c r="Y438" s="562">
        <f t="shared" si="1192"/>
        <v>0</v>
      </c>
      <c r="Z438" s="562"/>
      <c r="AA438" s="563">
        <f t="shared" si="1193"/>
        <v>0</v>
      </c>
      <c r="AB438" s="562">
        <f t="shared" si="1194"/>
        <v>0</v>
      </c>
      <c r="AD438" s="562">
        <f t="shared" si="1224"/>
        <v>1.96</v>
      </c>
      <c r="AE438" s="563">
        <f t="shared" si="1195"/>
        <v>1</v>
      </c>
      <c r="AF438" s="562">
        <f t="shared" si="1196"/>
        <v>75.69</v>
      </c>
      <c r="AG438" s="562"/>
      <c r="AH438" s="563">
        <f t="shared" si="1197"/>
        <v>0</v>
      </c>
      <c r="AI438" s="562">
        <f t="shared" si="1198"/>
        <v>0</v>
      </c>
      <c r="AK438" s="562"/>
      <c r="AL438" s="563">
        <f t="shared" si="1199"/>
        <v>0</v>
      </c>
      <c r="AM438" s="562">
        <f t="shared" si="1200"/>
        <v>0</v>
      </c>
      <c r="AN438" s="562"/>
      <c r="AO438" s="563">
        <f t="shared" si="1201"/>
        <v>0</v>
      </c>
      <c r="AP438" s="562">
        <f t="shared" si="1202"/>
        <v>0</v>
      </c>
      <c r="AR438" s="562"/>
      <c r="AS438" s="563">
        <f t="shared" si="1203"/>
        <v>0</v>
      </c>
      <c r="AT438" s="562">
        <f t="shared" si="1204"/>
        <v>0</v>
      </c>
      <c r="AU438" s="562"/>
      <c r="AV438" s="563">
        <f t="shared" si="1205"/>
        <v>0</v>
      </c>
      <c r="AW438" s="562">
        <f t="shared" si="1206"/>
        <v>0</v>
      </c>
      <c r="AY438" s="562"/>
      <c r="AZ438" s="563">
        <f t="shared" si="1207"/>
        <v>0</v>
      </c>
      <c r="BA438" s="562">
        <f t="shared" si="1208"/>
        <v>0</v>
      </c>
      <c r="BB438" s="562"/>
      <c r="BC438" s="563">
        <f t="shared" si="1209"/>
        <v>0</v>
      </c>
      <c r="BD438" s="562">
        <f t="shared" si="1210"/>
        <v>0</v>
      </c>
      <c r="BF438" s="562"/>
      <c r="BG438" s="563">
        <f t="shared" si="1211"/>
        <v>0</v>
      </c>
      <c r="BH438" s="562">
        <f t="shared" si="1212"/>
        <v>0</v>
      </c>
      <c r="BI438" s="562"/>
      <c r="BJ438" s="563">
        <f t="shared" si="1213"/>
        <v>0</v>
      </c>
      <c r="BK438" s="562">
        <f t="shared" si="1214"/>
        <v>0</v>
      </c>
      <c r="BM438" s="562"/>
      <c r="BN438" s="563">
        <f t="shared" si="1215"/>
        <v>0</v>
      </c>
      <c r="BO438" s="562">
        <f t="shared" si="1216"/>
        <v>0</v>
      </c>
      <c r="BP438" s="562"/>
      <c r="BQ438" s="563">
        <f t="shared" si="1217"/>
        <v>0</v>
      </c>
      <c r="BR438" s="562">
        <f t="shared" si="1218"/>
        <v>0</v>
      </c>
      <c r="BT438" s="562">
        <f t="shared" si="1148"/>
        <v>0</v>
      </c>
      <c r="BU438" s="563">
        <f t="shared" si="1219"/>
        <v>0</v>
      </c>
      <c r="BV438" s="562">
        <f t="shared" si="1220"/>
        <v>0</v>
      </c>
      <c r="BW438" s="562">
        <f t="shared" si="1221"/>
        <v>1.96</v>
      </c>
      <c r="BX438" s="563">
        <f t="shared" si="1222"/>
        <v>1</v>
      </c>
      <c r="BY438" s="562">
        <f t="shared" si="1223"/>
        <v>75.69</v>
      </c>
      <c r="BZ438" s="587"/>
    </row>
    <row r="439" spans="1:78" ht="51" x14ac:dyDescent="0.25">
      <c r="A439" s="625" t="str">
        <f>'P.O Sintética - Não Desonerado'!A433</f>
        <v xml:space="preserve"> 4.6.2.18 </v>
      </c>
      <c r="B439" s="5" t="str">
        <f>'P.O Sintética - Não Desonerado'!B433</f>
        <v xml:space="preserve"> 89798 </v>
      </c>
      <c r="C439" s="3" t="str">
        <f>'P.O Sintética - Não Desonerado'!C433</f>
        <v>SINAPI</v>
      </c>
      <c r="D439" s="616" t="str">
        <f>'P.O Sintética - Não Desonerado'!D433</f>
        <v>TUBO PVC, SERIE NORMAL, ESGOTO PREDIAL, DN 50 MM, FORNECIDO E INSTALADO EM PRUMADA DE ESGOTO SANITÁRIO OU VENTILAÇÃO. AF_08/2022</v>
      </c>
      <c r="E439" s="4" t="str">
        <f>'P.O Sintética - Não Desonerado'!E433</f>
        <v>M</v>
      </c>
      <c r="F439" s="5">
        <f>'P.O Sintética - Não Desonerado'!F433</f>
        <v>9.9499999999999993</v>
      </c>
      <c r="G439" s="6">
        <f>'P.O Sintética - Não Desonerado'!G433</f>
        <v>13.71</v>
      </c>
      <c r="H439" s="6">
        <f>'P.O Sintética - Não Desonerado'!V433</f>
        <v>2.4300000000000002</v>
      </c>
      <c r="I439" s="6">
        <f>'P.O Sintética - Não Desonerado'!W433</f>
        <v>14.16</v>
      </c>
      <c r="J439" s="6">
        <f>'P.O Sintética - Não Desonerado'!X433</f>
        <v>16.59</v>
      </c>
      <c r="K439" s="489">
        <f>'P.O Sintética - Não Desonerado'!Y433</f>
        <v>24.17</v>
      </c>
      <c r="L439" s="489">
        <f>'P.O Sintética - Não Desonerado'!Z433</f>
        <v>140.89999999999998</v>
      </c>
      <c r="M439" s="489">
        <f>'P.O Sintética - Não Desonerado'!AA433</f>
        <v>165.07</v>
      </c>
      <c r="P439" s="562"/>
      <c r="Q439" s="563">
        <f t="shared" si="1187"/>
        <v>0</v>
      </c>
      <c r="R439" s="562">
        <f t="shared" si="1188"/>
        <v>0</v>
      </c>
      <c r="S439" s="562"/>
      <c r="T439" s="563">
        <f t="shared" si="1189"/>
        <v>0</v>
      </c>
      <c r="U439" s="562">
        <f t="shared" si="1190"/>
        <v>0</v>
      </c>
      <c r="W439" s="562"/>
      <c r="X439" s="563">
        <f t="shared" si="1191"/>
        <v>0</v>
      </c>
      <c r="Y439" s="562">
        <f t="shared" si="1192"/>
        <v>0</v>
      </c>
      <c r="Z439" s="562"/>
      <c r="AA439" s="563">
        <f t="shared" si="1193"/>
        <v>0</v>
      </c>
      <c r="AB439" s="562">
        <f t="shared" si="1194"/>
        <v>0</v>
      </c>
      <c r="AD439" s="562">
        <f t="shared" si="1224"/>
        <v>9.9499999999999993</v>
      </c>
      <c r="AE439" s="563">
        <f t="shared" si="1195"/>
        <v>1</v>
      </c>
      <c r="AF439" s="562">
        <f t="shared" si="1196"/>
        <v>165.07</v>
      </c>
      <c r="AG439" s="562"/>
      <c r="AH439" s="563">
        <f t="shared" si="1197"/>
        <v>0</v>
      </c>
      <c r="AI439" s="562">
        <f t="shared" si="1198"/>
        <v>0</v>
      </c>
      <c r="AK439" s="562"/>
      <c r="AL439" s="563">
        <f t="shared" si="1199"/>
        <v>0</v>
      </c>
      <c r="AM439" s="562">
        <f t="shared" si="1200"/>
        <v>0</v>
      </c>
      <c r="AN439" s="562"/>
      <c r="AO439" s="563">
        <f t="shared" si="1201"/>
        <v>0</v>
      </c>
      <c r="AP439" s="562">
        <f t="shared" si="1202"/>
        <v>0</v>
      </c>
      <c r="AR439" s="562"/>
      <c r="AS439" s="563">
        <f t="shared" si="1203"/>
        <v>0</v>
      </c>
      <c r="AT439" s="562">
        <f t="shared" si="1204"/>
        <v>0</v>
      </c>
      <c r="AU439" s="562"/>
      <c r="AV439" s="563">
        <f t="shared" si="1205"/>
        <v>0</v>
      </c>
      <c r="AW439" s="562">
        <f t="shared" si="1206"/>
        <v>0</v>
      </c>
      <c r="AY439" s="562"/>
      <c r="AZ439" s="563">
        <f t="shared" si="1207"/>
        <v>0</v>
      </c>
      <c r="BA439" s="562">
        <f t="shared" si="1208"/>
        <v>0</v>
      </c>
      <c r="BB439" s="562"/>
      <c r="BC439" s="563">
        <f t="shared" si="1209"/>
        <v>0</v>
      </c>
      <c r="BD439" s="562">
        <f t="shared" si="1210"/>
        <v>0</v>
      </c>
      <c r="BF439" s="562"/>
      <c r="BG439" s="563">
        <f t="shared" si="1211"/>
        <v>0</v>
      </c>
      <c r="BH439" s="562">
        <f t="shared" si="1212"/>
        <v>0</v>
      </c>
      <c r="BI439" s="562"/>
      <c r="BJ439" s="563">
        <f t="shared" si="1213"/>
        <v>0</v>
      </c>
      <c r="BK439" s="562">
        <f t="shared" si="1214"/>
        <v>0</v>
      </c>
      <c r="BM439" s="562"/>
      <c r="BN439" s="563">
        <f t="shared" si="1215"/>
        <v>0</v>
      </c>
      <c r="BO439" s="562">
        <f t="shared" si="1216"/>
        <v>0</v>
      </c>
      <c r="BP439" s="562"/>
      <c r="BQ439" s="563">
        <f t="shared" si="1217"/>
        <v>0</v>
      </c>
      <c r="BR439" s="562">
        <f t="shared" si="1218"/>
        <v>0</v>
      </c>
      <c r="BT439" s="562">
        <f t="shared" si="1148"/>
        <v>0</v>
      </c>
      <c r="BU439" s="563">
        <f t="shared" si="1219"/>
        <v>0</v>
      </c>
      <c r="BV439" s="562">
        <f t="shared" si="1220"/>
        <v>0</v>
      </c>
      <c r="BW439" s="562">
        <f t="shared" si="1221"/>
        <v>9.9499999999999993</v>
      </c>
      <c r="BX439" s="563">
        <f t="shared" si="1222"/>
        <v>1</v>
      </c>
      <c r="BY439" s="562">
        <f t="shared" si="1223"/>
        <v>165.07</v>
      </c>
      <c r="BZ439" s="587"/>
    </row>
    <row r="440" spans="1:78" ht="63.75" customHeight="1" x14ac:dyDescent="0.25">
      <c r="A440" s="625" t="str">
        <f>'P.O Sintética - Não Desonerado'!A434</f>
        <v xml:space="preserve"> 4.6.2.19 </v>
      </c>
      <c r="B440" s="5" t="str">
        <f>'P.O Sintética - Não Desonerado'!B434</f>
        <v xml:space="preserve"> 89518 </v>
      </c>
      <c r="C440" s="3" t="str">
        <f>'P.O Sintética - Não Desonerado'!C434</f>
        <v>SINAPI</v>
      </c>
      <c r="D440" s="616" t="str">
        <f>'P.O Sintética - Não Desonerado'!D434</f>
        <v>JOELHO 90 GRAUS, PVC, SERIE R, ÁGUA PLUVIAL, DN 50 MM, JUNTA ELÁSTICA, FORNECIDO E INSTALADO EM RAMAL DE ENCAMINHAMENTO. AF_06/2022</v>
      </c>
      <c r="E440" s="4" t="str">
        <f>'P.O Sintética - Não Desonerado'!E434</f>
        <v>UN</v>
      </c>
      <c r="F440" s="5">
        <f>'P.O Sintética - Não Desonerado'!F434</f>
        <v>5</v>
      </c>
      <c r="G440" s="6">
        <f>'P.O Sintética - Não Desonerado'!G434</f>
        <v>15.59</v>
      </c>
      <c r="H440" s="6">
        <f>'P.O Sintética - Não Desonerado'!V434</f>
        <v>3.56</v>
      </c>
      <c r="I440" s="6">
        <f>'P.O Sintética - Não Desonerado'!W434</f>
        <v>15.299999999999999</v>
      </c>
      <c r="J440" s="6">
        <f>'P.O Sintética - Não Desonerado'!X434</f>
        <v>18.86</v>
      </c>
      <c r="K440" s="489">
        <f>'P.O Sintética - Não Desonerado'!Y434</f>
        <v>17.8</v>
      </c>
      <c r="L440" s="489">
        <f>'P.O Sintética - Não Desonerado'!Z434</f>
        <v>76.5</v>
      </c>
      <c r="M440" s="489">
        <f>'P.O Sintética - Não Desonerado'!AA434</f>
        <v>94.3</v>
      </c>
      <c r="P440" s="562"/>
      <c r="Q440" s="563">
        <f t="shared" si="1187"/>
        <v>0</v>
      </c>
      <c r="R440" s="562">
        <f t="shared" si="1188"/>
        <v>0</v>
      </c>
      <c r="S440" s="562"/>
      <c r="T440" s="563">
        <f t="shared" si="1189"/>
        <v>0</v>
      </c>
      <c r="U440" s="562">
        <f t="shared" si="1190"/>
        <v>0</v>
      </c>
      <c r="W440" s="562"/>
      <c r="X440" s="563">
        <f t="shared" si="1191"/>
        <v>0</v>
      </c>
      <c r="Y440" s="562">
        <f t="shared" si="1192"/>
        <v>0</v>
      </c>
      <c r="Z440" s="562"/>
      <c r="AA440" s="563">
        <f t="shared" si="1193"/>
        <v>0</v>
      </c>
      <c r="AB440" s="562">
        <f t="shared" si="1194"/>
        <v>0</v>
      </c>
      <c r="AD440" s="562">
        <f t="shared" si="1224"/>
        <v>5</v>
      </c>
      <c r="AE440" s="563">
        <f t="shared" si="1195"/>
        <v>1</v>
      </c>
      <c r="AF440" s="562">
        <f t="shared" si="1196"/>
        <v>94.3</v>
      </c>
      <c r="AG440" s="562"/>
      <c r="AH440" s="563">
        <f t="shared" si="1197"/>
        <v>0</v>
      </c>
      <c r="AI440" s="562">
        <f t="shared" si="1198"/>
        <v>0</v>
      </c>
      <c r="AK440" s="562"/>
      <c r="AL440" s="563">
        <f t="shared" si="1199"/>
        <v>0</v>
      </c>
      <c r="AM440" s="562">
        <f t="shared" si="1200"/>
        <v>0</v>
      </c>
      <c r="AN440" s="562"/>
      <c r="AO440" s="563">
        <f t="shared" si="1201"/>
        <v>0</v>
      </c>
      <c r="AP440" s="562">
        <f t="shared" si="1202"/>
        <v>0</v>
      </c>
      <c r="AR440" s="562"/>
      <c r="AS440" s="563">
        <f t="shared" si="1203"/>
        <v>0</v>
      </c>
      <c r="AT440" s="562">
        <f t="shared" si="1204"/>
        <v>0</v>
      </c>
      <c r="AU440" s="562"/>
      <c r="AV440" s="563">
        <f t="shared" si="1205"/>
        <v>0</v>
      </c>
      <c r="AW440" s="562">
        <f t="shared" si="1206"/>
        <v>0</v>
      </c>
      <c r="AY440" s="562"/>
      <c r="AZ440" s="563">
        <f t="shared" si="1207"/>
        <v>0</v>
      </c>
      <c r="BA440" s="562">
        <f t="shared" si="1208"/>
        <v>0</v>
      </c>
      <c r="BB440" s="562"/>
      <c r="BC440" s="563">
        <f t="shared" si="1209"/>
        <v>0</v>
      </c>
      <c r="BD440" s="562">
        <f t="shared" si="1210"/>
        <v>0</v>
      </c>
      <c r="BF440" s="562"/>
      <c r="BG440" s="563">
        <f t="shared" si="1211"/>
        <v>0</v>
      </c>
      <c r="BH440" s="562">
        <f t="shared" si="1212"/>
        <v>0</v>
      </c>
      <c r="BI440" s="562"/>
      <c r="BJ440" s="563">
        <f t="shared" si="1213"/>
        <v>0</v>
      </c>
      <c r="BK440" s="562">
        <f t="shared" si="1214"/>
        <v>0</v>
      </c>
      <c r="BM440" s="562"/>
      <c r="BN440" s="563">
        <f t="shared" si="1215"/>
        <v>0</v>
      </c>
      <c r="BO440" s="562">
        <f t="shared" si="1216"/>
        <v>0</v>
      </c>
      <c r="BP440" s="562"/>
      <c r="BQ440" s="563">
        <f t="shared" si="1217"/>
        <v>0</v>
      </c>
      <c r="BR440" s="562">
        <f t="shared" si="1218"/>
        <v>0</v>
      </c>
      <c r="BT440" s="562">
        <f t="shared" si="1148"/>
        <v>0</v>
      </c>
      <c r="BU440" s="563">
        <f t="shared" si="1219"/>
        <v>0</v>
      </c>
      <c r="BV440" s="562">
        <f t="shared" si="1220"/>
        <v>0</v>
      </c>
      <c r="BW440" s="562">
        <f t="shared" si="1221"/>
        <v>5</v>
      </c>
      <c r="BX440" s="563">
        <f t="shared" si="1222"/>
        <v>1</v>
      </c>
      <c r="BY440" s="562">
        <f t="shared" si="1223"/>
        <v>94.3</v>
      </c>
      <c r="BZ440" s="587"/>
    </row>
    <row r="441" spans="1:78" ht="63.75" customHeight="1" x14ac:dyDescent="0.25">
      <c r="A441" s="625" t="str">
        <f>'P.O Sintética - Não Desonerado'!A435</f>
        <v xml:space="preserve"> 4.6.2.20 </v>
      </c>
      <c r="B441" s="5" t="str">
        <f>'P.O Sintética - Não Desonerado'!B435</f>
        <v xml:space="preserve"> 89520 </v>
      </c>
      <c r="C441" s="3" t="str">
        <f>'P.O Sintética - Não Desonerado'!C435</f>
        <v>SINAPI</v>
      </c>
      <c r="D441" s="616" t="str">
        <f>'P.O Sintética - Não Desonerado'!D435</f>
        <v>JOELHO 45 GRAUS, PVC, SERIE R, ÁGUA PLUVIAL, DN 50 MM, JUNTA ELÁSTICA, FORNECIDO E INSTALADO EM RAMAL DE ENCAMINHAMENTO. AF_06/2022</v>
      </c>
      <c r="E441" s="4" t="str">
        <f>'P.O Sintética - Não Desonerado'!E435</f>
        <v>UN</v>
      </c>
      <c r="F441" s="5">
        <f>'P.O Sintética - Não Desonerado'!F435</f>
        <v>8</v>
      </c>
      <c r="G441" s="6">
        <f>'P.O Sintética - Não Desonerado'!G435</f>
        <v>16.29</v>
      </c>
      <c r="H441" s="6">
        <f>'P.O Sintética - Não Desonerado'!V435</f>
        <v>3.56</v>
      </c>
      <c r="I441" s="6">
        <f>'P.O Sintética - Não Desonerado'!W435</f>
        <v>16.150000000000002</v>
      </c>
      <c r="J441" s="6">
        <f>'P.O Sintética - Não Desonerado'!X435</f>
        <v>19.71</v>
      </c>
      <c r="K441" s="489">
        <f>'P.O Sintética - Não Desonerado'!Y435</f>
        <v>28.48</v>
      </c>
      <c r="L441" s="489">
        <f>'P.O Sintética - Não Desonerado'!Z435</f>
        <v>129.20000000000002</v>
      </c>
      <c r="M441" s="489">
        <f>'P.O Sintética - Não Desonerado'!AA435</f>
        <v>157.68</v>
      </c>
      <c r="P441" s="562"/>
      <c r="Q441" s="563">
        <f t="shared" si="1187"/>
        <v>0</v>
      </c>
      <c r="R441" s="562">
        <f t="shared" si="1188"/>
        <v>0</v>
      </c>
      <c r="S441" s="562"/>
      <c r="T441" s="563">
        <f t="shared" si="1189"/>
        <v>0</v>
      </c>
      <c r="U441" s="562">
        <f t="shared" si="1190"/>
        <v>0</v>
      </c>
      <c r="W441" s="562"/>
      <c r="X441" s="563">
        <f t="shared" si="1191"/>
        <v>0</v>
      </c>
      <c r="Y441" s="562">
        <f t="shared" si="1192"/>
        <v>0</v>
      </c>
      <c r="Z441" s="562"/>
      <c r="AA441" s="563">
        <f t="shared" si="1193"/>
        <v>0</v>
      </c>
      <c r="AB441" s="562">
        <f t="shared" si="1194"/>
        <v>0</v>
      </c>
      <c r="AD441" s="562">
        <f t="shared" si="1224"/>
        <v>8</v>
      </c>
      <c r="AE441" s="563">
        <f t="shared" si="1195"/>
        <v>1</v>
      </c>
      <c r="AF441" s="562">
        <f t="shared" si="1196"/>
        <v>157.68</v>
      </c>
      <c r="AG441" s="562"/>
      <c r="AH441" s="563">
        <f t="shared" si="1197"/>
        <v>0</v>
      </c>
      <c r="AI441" s="562">
        <f t="shared" si="1198"/>
        <v>0</v>
      </c>
      <c r="AK441" s="562"/>
      <c r="AL441" s="563">
        <f t="shared" si="1199"/>
        <v>0</v>
      </c>
      <c r="AM441" s="562">
        <f t="shared" si="1200"/>
        <v>0</v>
      </c>
      <c r="AN441" s="562"/>
      <c r="AO441" s="563">
        <f t="shared" si="1201"/>
        <v>0</v>
      </c>
      <c r="AP441" s="562">
        <f t="shared" si="1202"/>
        <v>0</v>
      </c>
      <c r="AR441" s="562"/>
      <c r="AS441" s="563">
        <f t="shared" si="1203"/>
        <v>0</v>
      </c>
      <c r="AT441" s="562">
        <f t="shared" si="1204"/>
        <v>0</v>
      </c>
      <c r="AU441" s="562"/>
      <c r="AV441" s="563">
        <f t="shared" si="1205"/>
        <v>0</v>
      </c>
      <c r="AW441" s="562">
        <f t="shared" si="1206"/>
        <v>0</v>
      </c>
      <c r="AY441" s="562"/>
      <c r="AZ441" s="563">
        <f t="shared" si="1207"/>
        <v>0</v>
      </c>
      <c r="BA441" s="562">
        <f t="shared" si="1208"/>
        <v>0</v>
      </c>
      <c r="BB441" s="562"/>
      <c r="BC441" s="563">
        <f t="shared" si="1209"/>
        <v>0</v>
      </c>
      <c r="BD441" s="562">
        <f t="shared" si="1210"/>
        <v>0</v>
      </c>
      <c r="BF441" s="562"/>
      <c r="BG441" s="563">
        <f t="shared" si="1211"/>
        <v>0</v>
      </c>
      <c r="BH441" s="562">
        <f t="shared" si="1212"/>
        <v>0</v>
      </c>
      <c r="BI441" s="562"/>
      <c r="BJ441" s="563">
        <f t="shared" si="1213"/>
        <v>0</v>
      </c>
      <c r="BK441" s="562">
        <f t="shared" si="1214"/>
        <v>0</v>
      </c>
      <c r="BM441" s="562"/>
      <c r="BN441" s="563">
        <f t="shared" si="1215"/>
        <v>0</v>
      </c>
      <c r="BO441" s="562">
        <f t="shared" si="1216"/>
        <v>0</v>
      </c>
      <c r="BP441" s="562"/>
      <c r="BQ441" s="563">
        <f t="shared" si="1217"/>
        <v>0</v>
      </c>
      <c r="BR441" s="562">
        <f t="shared" si="1218"/>
        <v>0</v>
      </c>
      <c r="BT441" s="562">
        <f t="shared" si="1148"/>
        <v>0</v>
      </c>
      <c r="BU441" s="563">
        <f t="shared" si="1219"/>
        <v>0</v>
      </c>
      <c r="BV441" s="562">
        <f t="shared" si="1220"/>
        <v>0</v>
      </c>
      <c r="BW441" s="562">
        <f t="shared" si="1221"/>
        <v>8</v>
      </c>
      <c r="BX441" s="563">
        <f t="shared" si="1222"/>
        <v>1</v>
      </c>
      <c r="BY441" s="562">
        <f t="shared" si="1223"/>
        <v>157.68</v>
      </c>
      <c r="BZ441" s="587"/>
    </row>
    <row r="442" spans="1:78" ht="25.5" x14ac:dyDescent="0.25">
      <c r="A442" s="625" t="str">
        <f>'P.O Sintética - Não Desonerado'!A436</f>
        <v xml:space="preserve"> 4.6.2.21 </v>
      </c>
      <c r="B442" s="5" t="str">
        <f>'P.O Sintética - Não Desonerado'!B436</f>
        <v xml:space="preserve"> TJPR.CAMS.111 </v>
      </c>
      <c r="C442" s="3" t="str">
        <f>'P.O Sintética - Não Desonerado'!C436</f>
        <v>Próprio</v>
      </c>
      <c r="D442" s="616" t="str">
        <f>'P.O Sintética - Não Desonerado'!D436</f>
        <v>Junção simples em pvc rígido soldável, para esgoto primário, diâm = 50 x 50mm</v>
      </c>
      <c r="E442" s="4" t="str">
        <f>'P.O Sintética - Não Desonerado'!E436</f>
        <v>UN</v>
      </c>
      <c r="F442" s="5">
        <f>'P.O Sintética - Não Desonerado'!F436</f>
        <v>2</v>
      </c>
      <c r="G442" s="6">
        <f>'P.O Sintética - Não Desonerado'!G436</f>
        <v>31</v>
      </c>
      <c r="H442" s="6">
        <f>'P.O Sintética - Não Desonerado'!V436</f>
        <v>16.5</v>
      </c>
      <c r="I442" s="6">
        <f>'P.O Sintética - Não Desonerado'!W436</f>
        <v>21.009999999999998</v>
      </c>
      <c r="J442" s="6">
        <f>'P.O Sintética - Não Desonerado'!X436</f>
        <v>37.51</v>
      </c>
      <c r="K442" s="489">
        <f>'P.O Sintética - Não Desonerado'!Y436</f>
        <v>33</v>
      </c>
      <c r="L442" s="489">
        <f>'P.O Sintética - Não Desonerado'!Z436</f>
        <v>42.019999999999996</v>
      </c>
      <c r="M442" s="489">
        <f>'P.O Sintética - Não Desonerado'!AA436</f>
        <v>75.02</v>
      </c>
      <c r="P442" s="562"/>
      <c r="Q442" s="563">
        <f t="shared" si="1187"/>
        <v>0</v>
      </c>
      <c r="R442" s="562">
        <f t="shared" si="1188"/>
        <v>0</v>
      </c>
      <c r="S442" s="562"/>
      <c r="T442" s="563">
        <f t="shared" si="1189"/>
        <v>0</v>
      </c>
      <c r="U442" s="562">
        <f t="shared" si="1190"/>
        <v>0</v>
      </c>
      <c r="W442" s="562"/>
      <c r="X442" s="563">
        <f t="shared" si="1191"/>
        <v>0</v>
      </c>
      <c r="Y442" s="562">
        <f t="shared" si="1192"/>
        <v>0</v>
      </c>
      <c r="Z442" s="562"/>
      <c r="AA442" s="563">
        <f t="shared" si="1193"/>
        <v>0</v>
      </c>
      <c r="AB442" s="562">
        <f t="shared" si="1194"/>
        <v>0</v>
      </c>
      <c r="AD442" s="562">
        <f t="shared" si="1224"/>
        <v>2</v>
      </c>
      <c r="AE442" s="563">
        <f t="shared" si="1195"/>
        <v>1</v>
      </c>
      <c r="AF442" s="562">
        <f t="shared" si="1196"/>
        <v>75.02</v>
      </c>
      <c r="AG442" s="562"/>
      <c r="AH442" s="563">
        <f t="shared" si="1197"/>
        <v>0</v>
      </c>
      <c r="AI442" s="562">
        <f t="shared" si="1198"/>
        <v>0</v>
      </c>
      <c r="AK442" s="562"/>
      <c r="AL442" s="563">
        <f t="shared" si="1199"/>
        <v>0</v>
      </c>
      <c r="AM442" s="562">
        <f t="shared" si="1200"/>
        <v>0</v>
      </c>
      <c r="AN442" s="562"/>
      <c r="AO442" s="563">
        <f t="shared" si="1201"/>
        <v>0</v>
      </c>
      <c r="AP442" s="562">
        <f t="shared" si="1202"/>
        <v>0</v>
      </c>
      <c r="AR442" s="562"/>
      <c r="AS442" s="563">
        <f t="shared" si="1203"/>
        <v>0</v>
      </c>
      <c r="AT442" s="562">
        <f t="shared" si="1204"/>
        <v>0</v>
      </c>
      <c r="AU442" s="562"/>
      <c r="AV442" s="563">
        <f t="shared" si="1205"/>
        <v>0</v>
      </c>
      <c r="AW442" s="562">
        <f t="shared" si="1206"/>
        <v>0</v>
      </c>
      <c r="AY442" s="562"/>
      <c r="AZ442" s="563">
        <f t="shared" si="1207"/>
        <v>0</v>
      </c>
      <c r="BA442" s="562">
        <f t="shared" si="1208"/>
        <v>0</v>
      </c>
      <c r="BB442" s="562"/>
      <c r="BC442" s="563">
        <f t="shared" si="1209"/>
        <v>0</v>
      </c>
      <c r="BD442" s="562">
        <f t="shared" si="1210"/>
        <v>0</v>
      </c>
      <c r="BF442" s="562"/>
      <c r="BG442" s="563">
        <f t="shared" si="1211"/>
        <v>0</v>
      </c>
      <c r="BH442" s="562">
        <f t="shared" si="1212"/>
        <v>0</v>
      </c>
      <c r="BI442" s="562"/>
      <c r="BJ442" s="563">
        <f t="shared" si="1213"/>
        <v>0</v>
      </c>
      <c r="BK442" s="562">
        <f t="shared" si="1214"/>
        <v>0</v>
      </c>
      <c r="BM442" s="562"/>
      <c r="BN442" s="563">
        <f t="shared" si="1215"/>
        <v>0</v>
      </c>
      <c r="BO442" s="562">
        <f t="shared" si="1216"/>
        <v>0</v>
      </c>
      <c r="BP442" s="562"/>
      <c r="BQ442" s="563">
        <f t="shared" si="1217"/>
        <v>0</v>
      </c>
      <c r="BR442" s="562">
        <f t="shared" si="1218"/>
        <v>0</v>
      </c>
      <c r="BT442" s="562">
        <f t="shared" si="1148"/>
        <v>0</v>
      </c>
      <c r="BU442" s="563">
        <f t="shared" si="1219"/>
        <v>0</v>
      </c>
      <c r="BV442" s="562">
        <f t="shared" si="1220"/>
        <v>0</v>
      </c>
      <c r="BW442" s="562">
        <f t="shared" si="1221"/>
        <v>2</v>
      </c>
      <c r="BX442" s="563">
        <f t="shared" si="1222"/>
        <v>1</v>
      </c>
      <c r="BY442" s="562">
        <f t="shared" si="1223"/>
        <v>75.02</v>
      </c>
      <c r="BZ442" s="587"/>
    </row>
    <row r="443" spans="1:78" ht="63.75" customHeight="1" x14ac:dyDescent="0.25">
      <c r="A443" s="625" t="str">
        <f>'P.O Sintética - Não Desonerado'!A437</f>
        <v xml:space="preserve"> 4.6.2.22 </v>
      </c>
      <c r="B443" s="5" t="str">
        <f>'P.O Sintética - Não Desonerado'!B437</f>
        <v xml:space="preserve"> TJPR.CAMS.112 </v>
      </c>
      <c r="C443" s="3" t="str">
        <f>'P.O Sintética - Não Desonerado'!C437</f>
        <v>Próprio</v>
      </c>
      <c r="D443" s="616" t="str">
        <f>'P.O Sintética - Não Desonerado'!D437</f>
        <v>Tê sanitário em pvc rígido soldável, para esgoto primário, diâm = 50 x 50mm</v>
      </c>
      <c r="E443" s="4" t="str">
        <f>'P.O Sintética - Não Desonerado'!E437</f>
        <v>UN</v>
      </c>
      <c r="F443" s="5">
        <f>'P.O Sintética - Não Desonerado'!F437</f>
        <v>2</v>
      </c>
      <c r="G443" s="6">
        <f>'P.O Sintética - Não Desonerado'!G437</f>
        <v>30.1</v>
      </c>
      <c r="H443" s="6">
        <f>'P.O Sintética - Não Desonerado'!V437</f>
        <v>16.5</v>
      </c>
      <c r="I443" s="6">
        <f>'P.O Sintética - Não Desonerado'!W437</f>
        <v>19.920000000000002</v>
      </c>
      <c r="J443" s="6">
        <f>'P.O Sintética - Não Desonerado'!X437</f>
        <v>36.42</v>
      </c>
      <c r="K443" s="489">
        <f>'P.O Sintética - Não Desonerado'!Y437</f>
        <v>33</v>
      </c>
      <c r="L443" s="489">
        <f>'P.O Sintética - Não Desonerado'!Z437</f>
        <v>39.840000000000003</v>
      </c>
      <c r="M443" s="489">
        <f>'P.O Sintética - Não Desonerado'!AA437</f>
        <v>72.84</v>
      </c>
      <c r="P443" s="562"/>
      <c r="Q443" s="563">
        <f t="shared" si="1187"/>
        <v>0</v>
      </c>
      <c r="R443" s="562">
        <f t="shared" si="1188"/>
        <v>0</v>
      </c>
      <c r="S443" s="562"/>
      <c r="T443" s="563">
        <f t="shared" si="1189"/>
        <v>0</v>
      </c>
      <c r="U443" s="562">
        <f t="shared" si="1190"/>
        <v>0</v>
      </c>
      <c r="W443" s="562"/>
      <c r="X443" s="563">
        <f t="shared" si="1191"/>
        <v>0</v>
      </c>
      <c r="Y443" s="562">
        <f t="shared" si="1192"/>
        <v>0</v>
      </c>
      <c r="Z443" s="562"/>
      <c r="AA443" s="563">
        <f t="shared" si="1193"/>
        <v>0</v>
      </c>
      <c r="AB443" s="562">
        <f t="shared" si="1194"/>
        <v>0</v>
      </c>
      <c r="AD443" s="562">
        <f t="shared" si="1224"/>
        <v>2</v>
      </c>
      <c r="AE443" s="563">
        <f t="shared" si="1195"/>
        <v>1</v>
      </c>
      <c r="AF443" s="562">
        <f t="shared" si="1196"/>
        <v>72.84</v>
      </c>
      <c r="AG443" s="562"/>
      <c r="AH443" s="563">
        <f t="shared" si="1197"/>
        <v>0</v>
      </c>
      <c r="AI443" s="562">
        <f t="shared" si="1198"/>
        <v>0</v>
      </c>
      <c r="AK443" s="562"/>
      <c r="AL443" s="563">
        <f t="shared" si="1199"/>
        <v>0</v>
      </c>
      <c r="AM443" s="562">
        <f t="shared" si="1200"/>
        <v>0</v>
      </c>
      <c r="AN443" s="562"/>
      <c r="AO443" s="563">
        <f t="shared" si="1201"/>
        <v>0</v>
      </c>
      <c r="AP443" s="562">
        <f t="shared" si="1202"/>
        <v>0</v>
      </c>
      <c r="AR443" s="562"/>
      <c r="AS443" s="563">
        <f t="shared" si="1203"/>
        <v>0</v>
      </c>
      <c r="AT443" s="562">
        <f t="shared" si="1204"/>
        <v>0</v>
      </c>
      <c r="AU443" s="562"/>
      <c r="AV443" s="563">
        <f t="shared" si="1205"/>
        <v>0</v>
      </c>
      <c r="AW443" s="562">
        <f t="shared" si="1206"/>
        <v>0</v>
      </c>
      <c r="AY443" s="562"/>
      <c r="AZ443" s="563">
        <f t="shared" si="1207"/>
        <v>0</v>
      </c>
      <c r="BA443" s="562">
        <f t="shared" si="1208"/>
        <v>0</v>
      </c>
      <c r="BB443" s="562"/>
      <c r="BC443" s="563">
        <f t="shared" si="1209"/>
        <v>0</v>
      </c>
      <c r="BD443" s="562">
        <f t="shared" si="1210"/>
        <v>0</v>
      </c>
      <c r="BF443" s="562"/>
      <c r="BG443" s="563">
        <f t="shared" si="1211"/>
        <v>0</v>
      </c>
      <c r="BH443" s="562">
        <f t="shared" si="1212"/>
        <v>0</v>
      </c>
      <c r="BI443" s="562"/>
      <c r="BJ443" s="563">
        <f t="shared" si="1213"/>
        <v>0</v>
      </c>
      <c r="BK443" s="562">
        <f t="shared" si="1214"/>
        <v>0</v>
      </c>
      <c r="BM443" s="562"/>
      <c r="BN443" s="563">
        <f t="shared" si="1215"/>
        <v>0</v>
      </c>
      <c r="BO443" s="562">
        <f t="shared" si="1216"/>
        <v>0</v>
      </c>
      <c r="BP443" s="562"/>
      <c r="BQ443" s="563">
        <f t="shared" si="1217"/>
        <v>0</v>
      </c>
      <c r="BR443" s="562">
        <f t="shared" si="1218"/>
        <v>0</v>
      </c>
      <c r="BT443" s="562">
        <f t="shared" si="1148"/>
        <v>0</v>
      </c>
      <c r="BU443" s="563">
        <f t="shared" si="1219"/>
        <v>0</v>
      </c>
      <c r="BV443" s="562">
        <f t="shared" si="1220"/>
        <v>0</v>
      </c>
      <c r="BW443" s="562">
        <f t="shared" si="1221"/>
        <v>2</v>
      </c>
      <c r="BX443" s="563">
        <f t="shared" si="1222"/>
        <v>1</v>
      </c>
      <c r="BY443" s="562">
        <f t="shared" si="1223"/>
        <v>72.84</v>
      </c>
      <c r="BZ443" s="587"/>
    </row>
    <row r="444" spans="1:78" ht="25.5" x14ac:dyDescent="0.25">
      <c r="A444" s="625" t="str">
        <f>'P.O Sintética - Não Desonerado'!A438</f>
        <v xml:space="preserve"> 4.6.2.23 </v>
      </c>
      <c r="B444" s="5" t="str">
        <f>'P.O Sintética - Não Desonerado'!B438</f>
        <v xml:space="preserve"> 054399 </v>
      </c>
      <c r="C444" s="3" t="str">
        <f>'P.O Sintética - Não Desonerado'!C438</f>
        <v>SBC</v>
      </c>
      <c r="D444" s="616" t="str">
        <f>'P.O Sintética - Não Desonerado'!D438</f>
        <v>RALO SIFONADO PVC COM SAIDA ARTICULADA 100x40mm</v>
      </c>
      <c r="E444" s="4" t="str">
        <f>'P.O Sintética - Não Desonerado'!E438</f>
        <v>UN</v>
      </c>
      <c r="F444" s="5">
        <f>'P.O Sintética - Não Desonerado'!F438</f>
        <v>2</v>
      </c>
      <c r="G444" s="6">
        <f>'P.O Sintética - Não Desonerado'!G438</f>
        <v>55.9</v>
      </c>
      <c r="H444" s="6">
        <f>'P.O Sintética - Não Desonerado'!V438</f>
        <v>36.1</v>
      </c>
      <c r="I444" s="6">
        <f>'P.O Sintética - Não Desonerado'!W438</f>
        <v>31.54</v>
      </c>
      <c r="J444" s="6">
        <f>'P.O Sintética - Não Desonerado'!X438</f>
        <v>67.64</v>
      </c>
      <c r="K444" s="489">
        <f>'P.O Sintética - Não Desonerado'!Y438</f>
        <v>72.2</v>
      </c>
      <c r="L444" s="489">
        <f>'P.O Sintética - Não Desonerado'!Z438</f>
        <v>63.08</v>
      </c>
      <c r="M444" s="489">
        <f>'P.O Sintética - Não Desonerado'!AA438</f>
        <v>135.28</v>
      </c>
      <c r="P444" s="562"/>
      <c r="Q444" s="563">
        <f t="shared" si="1187"/>
        <v>0</v>
      </c>
      <c r="R444" s="562">
        <f t="shared" si="1188"/>
        <v>0</v>
      </c>
      <c r="S444" s="562"/>
      <c r="T444" s="563">
        <f t="shared" si="1189"/>
        <v>0</v>
      </c>
      <c r="U444" s="562">
        <f t="shared" si="1190"/>
        <v>0</v>
      </c>
      <c r="W444" s="562"/>
      <c r="X444" s="563">
        <f t="shared" si="1191"/>
        <v>0</v>
      </c>
      <c r="Y444" s="562">
        <f t="shared" si="1192"/>
        <v>0</v>
      </c>
      <c r="Z444" s="562"/>
      <c r="AA444" s="563">
        <f t="shared" si="1193"/>
        <v>0</v>
      </c>
      <c r="AB444" s="562">
        <f t="shared" si="1194"/>
        <v>0</v>
      </c>
      <c r="AD444" s="562">
        <f t="shared" si="1224"/>
        <v>2</v>
      </c>
      <c r="AE444" s="563">
        <f t="shared" si="1195"/>
        <v>1</v>
      </c>
      <c r="AF444" s="562">
        <f t="shared" si="1196"/>
        <v>135.28</v>
      </c>
      <c r="AG444" s="562"/>
      <c r="AH444" s="563">
        <f t="shared" si="1197"/>
        <v>0</v>
      </c>
      <c r="AI444" s="562">
        <f t="shared" si="1198"/>
        <v>0</v>
      </c>
      <c r="AK444" s="562"/>
      <c r="AL444" s="563">
        <f t="shared" si="1199"/>
        <v>0</v>
      </c>
      <c r="AM444" s="562">
        <f t="shared" si="1200"/>
        <v>0</v>
      </c>
      <c r="AN444" s="562"/>
      <c r="AO444" s="563">
        <f t="shared" si="1201"/>
        <v>0</v>
      </c>
      <c r="AP444" s="562">
        <f t="shared" si="1202"/>
        <v>0</v>
      </c>
      <c r="AR444" s="562"/>
      <c r="AS444" s="563">
        <f t="shared" si="1203"/>
        <v>0</v>
      </c>
      <c r="AT444" s="562">
        <f t="shared" si="1204"/>
        <v>0</v>
      </c>
      <c r="AU444" s="562"/>
      <c r="AV444" s="563">
        <f t="shared" si="1205"/>
        <v>0</v>
      </c>
      <c r="AW444" s="562">
        <f t="shared" si="1206"/>
        <v>0</v>
      </c>
      <c r="AY444" s="562"/>
      <c r="AZ444" s="563">
        <f t="shared" si="1207"/>
        <v>0</v>
      </c>
      <c r="BA444" s="562">
        <f t="shared" si="1208"/>
        <v>0</v>
      </c>
      <c r="BB444" s="562"/>
      <c r="BC444" s="563">
        <f t="shared" si="1209"/>
        <v>0</v>
      </c>
      <c r="BD444" s="562">
        <f t="shared" si="1210"/>
        <v>0</v>
      </c>
      <c r="BF444" s="562"/>
      <c r="BG444" s="563">
        <f t="shared" si="1211"/>
        <v>0</v>
      </c>
      <c r="BH444" s="562">
        <f t="shared" si="1212"/>
        <v>0</v>
      </c>
      <c r="BI444" s="562"/>
      <c r="BJ444" s="563">
        <f t="shared" si="1213"/>
        <v>0</v>
      </c>
      <c r="BK444" s="562">
        <f t="shared" si="1214"/>
        <v>0</v>
      </c>
      <c r="BM444" s="562"/>
      <c r="BN444" s="563">
        <f t="shared" si="1215"/>
        <v>0</v>
      </c>
      <c r="BO444" s="562">
        <f t="shared" si="1216"/>
        <v>0</v>
      </c>
      <c r="BP444" s="562"/>
      <c r="BQ444" s="563">
        <f t="shared" si="1217"/>
        <v>0</v>
      </c>
      <c r="BR444" s="562">
        <f t="shared" si="1218"/>
        <v>0</v>
      </c>
      <c r="BT444" s="562">
        <f t="shared" si="1148"/>
        <v>0</v>
      </c>
      <c r="BU444" s="563">
        <f t="shared" si="1219"/>
        <v>0</v>
      </c>
      <c r="BV444" s="562">
        <f t="shared" si="1220"/>
        <v>0</v>
      </c>
      <c r="BW444" s="562">
        <f t="shared" si="1221"/>
        <v>2</v>
      </c>
      <c r="BX444" s="563">
        <f t="shared" si="1222"/>
        <v>1</v>
      </c>
      <c r="BY444" s="562">
        <f t="shared" si="1223"/>
        <v>135.28</v>
      </c>
      <c r="BZ444" s="587"/>
    </row>
    <row r="445" spans="1:78" ht="25.5" x14ac:dyDescent="0.25">
      <c r="A445" s="625" t="str">
        <f>'P.O Sintética - Não Desonerado'!A439</f>
        <v xml:space="preserve"> 4.6.2.24 </v>
      </c>
      <c r="B445" s="5" t="str">
        <f>'P.O Sintética - Não Desonerado'!B439</f>
        <v xml:space="preserve"> 053038 </v>
      </c>
      <c r="C445" s="3" t="str">
        <f>'P.O Sintética - Não Desonerado'!C439</f>
        <v>SBC</v>
      </c>
      <c r="D445" s="616" t="str">
        <f>'P.O Sintética - Não Desonerado'!D439</f>
        <v>CAIXA SIFONADA PVC 100x150x50mm C/TAMPA CEGA</v>
      </c>
      <c r="E445" s="4" t="str">
        <f>'P.O Sintética - Não Desonerado'!E439</f>
        <v>UN</v>
      </c>
      <c r="F445" s="5">
        <f>'P.O Sintética - Não Desonerado'!F439</f>
        <v>1</v>
      </c>
      <c r="G445" s="6">
        <f>'P.O Sintética - Não Desonerado'!G439</f>
        <v>117.88</v>
      </c>
      <c r="H445" s="6">
        <f>'P.O Sintética - Não Desonerado'!V439</f>
        <v>67.42</v>
      </c>
      <c r="I445" s="6">
        <f>'P.O Sintética - Não Desonerado'!W439</f>
        <v>75.219999999999985</v>
      </c>
      <c r="J445" s="6">
        <f>'P.O Sintética - Não Desonerado'!X439</f>
        <v>142.63999999999999</v>
      </c>
      <c r="K445" s="489">
        <f>'P.O Sintética - Não Desonerado'!Y439</f>
        <v>67.42</v>
      </c>
      <c r="L445" s="489">
        <f>'P.O Sintética - Não Desonerado'!Z439</f>
        <v>75.219999999999985</v>
      </c>
      <c r="M445" s="489">
        <f>'P.O Sintética - Não Desonerado'!AA439</f>
        <v>142.63999999999999</v>
      </c>
      <c r="P445" s="562"/>
      <c r="Q445" s="563">
        <f t="shared" si="1187"/>
        <v>0</v>
      </c>
      <c r="R445" s="562">
        <f t="shared" si="1188"/>
        <v>0</v>
      </c>
      <c r="S445" s="562"/>
      <c r="T445" s="563">
        <f t="shared" si="1189"/>
        <v>0</v>
      </c>
      <c r="U445" s="562">
        <f t="shared" si="1190"/>
        <v>0</v>
      </c>
      <c r="W445" s="562"/>
      <c r="X445" s="563">
        <f t="shared" si="1191"/>
        <v>0</v>
      </c>
      <c r="Y445" s="562">
        <f t="shared" si="1192"/>
        <v>0</v>
      </c>
      <c r="Z445" s="562"/>
      <c r="AA445" s="563">
        <f t="shared" si="1193"/>
        <v>0</v>
      </c>
      <c r="AB445" s="562">
        <f t="shared" si="1194"/>
        <v>0</v>
      </c>
      <c r="AD445" s="562">
        <f t="shared" si="1224"/>
        <v>1</v>
      </c>
      <c r="AE445" s="563">
        <f t="shared" si="1195"/>
        <v>1</v>
      </c>
      <c r="AF445" s="562">
        <f t="shared" si="1196"/>
        <v>142.63999999999999</v>
      </c>
      <c r="AG445" s="562"/>
      <c r="AH445" s="563">
        <f t="shared" si="1197"/>
        <v>0</v>
      </c>
      <c r="AI445" s="562">
        <f t="shared" si="1198"/>
        <v>0</v>
      </c>
      <c r="AK445" s="562"/>
      <c r="AL445" s="563">
        <f t="shared" si="1199"/>
        <v>0</v>
      </c>
      <c r="AM445" s="562">
        <f t="shared" si="1200"/>
        <v>0</v>
      </c>
      <c r="AN445" s="562"/>
      <c r="AO445" s="563">
        <f t="shared" si="1201"/>
        <v>0</v>
      </c>
      <c r="AP445" s="562">
        <f t="shared" si="1202"/>
        <v>0</v>
      </c>
      <c r="AR445" s="562"/>
      <c r="AS445" s="563">
        <f t="shared" si="1203"/>
        <v>0</v>
      </c>
      <c r="AT445" s="562">
        <f t="shared" si="1204"/>
        <v>0</v>
      </c>
      <c r="AU445" s="562"/>
      <c r="AV445" s="563">
        <f t="shared" si="1205"/>
        <v>0</v>
      </c>
      <c r="AW445" s="562">
        <f t="shared" si="1206"/>
        <v>0</v>
      </c>
      <c r="AY445" s="562"/>
      <c r="AZ445" s="563">
        <f t="shared" si="1207"/>
        <v>0</v>
      </c>
      <c r="BA445" s="562">
        <f t="shared" si="1208"/>
        <v>0</v>
      </c>
      <c r="BB445" s="562"/>
      <c r="BC445" s="563">
        <f t="shared" si="1209"/>
        <v>0</v>
      </c>
      <c r="BD445" s="562">
        <f t="shared" si="1210"/>
        <v>0</v>
      </c>
      <c r="BF445" s="562"/>
      <c r="BG445" s="563">
        <f t="shared" si="1211"/>
        <v>0</v>
      </c>
      <c r="BH445" s="562">
        <f t="shared" si="1212"/>
        <v>0</v>
      </c>
      <c r="BI445" s="562"/>
      <c r="BJ445" s="563">
        <f t="shared" si="1213"/>
        <v>0</v>
      </c>
      <c r="BK445" s="562">
        <f t="shared" si="1214"/>
        <v>0</v>
      </c>
      <c r="BM445" s="562"/>
      <c r="BN445" s="563">
        <f t="shared" si="1215"/>
        <v>0</v>
      </c>
      <c r="BO445" s="562">
        <f t="shared" si="1216"/>
        <v>0</v>
      </c>
      <c r="BP445" s="562"/>
      <c r="BQ445" s="563">
        <f t="shared" si="1217"/>
        <v>0</v>
      </c>
      <c r="BR445" s="562">
        <f t="shared" si="1218"/>
        <v>0</v>
      </c>
      <c r="BT445" s="562">
        <f t="shared" si="1148"/>
        <v>0</v>
      </c>
      <c r="BU445" s="563">
        <f t="shared" si="1219"/>
        <v>0</v>
      </c>
      <c r="BV445" s="562">
        <f t="shared" si="1220"/>
        <v>0</v>
      </c>
      <c r="BW445" s="562">
        <f t="shared" si="1221"/>
        <v>1</v>
      </c>
      <c r="BX445" s="563">
        <f t="shared" si="1222"/>
        <v>1</v>
      </c>
      <c r="BY445" s="562">
        <f t="shared" si="1223"/>
        <v>142.63999999999999</v>
      </c>
      <c r="BZ445" s="587"/>
    </row>
    <row r="446" spans="1:78" ht="25.5" x14ac:dyDescent="0.25">
      <c r="A446" s="625" t="str">
        <f>'P.O Sintética - Não Desonerado'!A440</f>
        <v xml:space="preserve"> 4.6.2.25 </v>
      </c>
      <c r="B446" s="5" t="str">
        <f>'P.O Sintética - Não Desonerado'!B440</f>
        <v xml:space="preserve"> 053042 </v>
      </c>
      <c r="C446" s="3" t="str">
        <f>'P.O Sintética - Não Desonerado'!C440</f>
        <v>SBC</v>
      </c>
      <c r="D446" s="616" t="str">
        <f>'P.O Sintética - Não Desonerado'!D440</f>
        <v>ABERTURA E FECHAMENTO DE RASGOS EM ALVENARIA</v>
      </c>
      <c r="E446" s="4" t="str">
        <f>'P.O Sintética - Não Desonerado'!E440</f>
        <v>M</v>
      </c>
      <c r="F446" s="5">
        <f>'P.O Sintética - Não Desonerado'!F440</f>
        <v>4.5</v>
      </c>
      <c r="G446" s="6">
        <f>'P.O Sintética - Não Desonerado'!G440</f>
        <v>31.6</v>
      </c>
      <c r="H446" s="6">
        <f>'P.O Sintética - Não Desonerado'!V440</f>
        <v>25.36</v>
      </c>
      <c r="I446" s="6">
        <f>'P.O Sintética - Não Desonerado'!W440</f>
        <v>12.869999999999997</v>
      </c>
      <c r="J446" s="6">
        <f>'P.O Sintética - Não Desonerado'!X440</f>
        <v>38.229999999999997</v>
      </c>
      <c r="K446" s="489">
        <f>'P.O Sintética - Não Desonerado'!Y440</f>
        <v>114.12</v>
      </c>
      <c r="L446" s="489">
        <f>'P.O Sintética - Não Desonerado'!Z440</f>
        <v>57.91</v>
      </c>
      <c r="M446" s="489">
        <f>'P.O Sintética - Não Desonerado'!AA440</f>
        <v>172.03</v>
      </c>
      <c r="P446" s="562"/>
      <c r="Q446" s="563">
        <f t="shared" si="1187"/>
        <v>0</v>
      </c>
      <c r="R446" s="562">
        <f t="shared" si="1188"/>
        <v>0</v>
      </c>
      <c r="S446" s="562"/>
      <c r="T446" s="563">
        <f t="shared" si="1189"/>
        <v>0</v>
      </c>
      <c r="U446" s="562">
        <f t="shared" si="1190"/>
        <v>0</v>
      </c>
      <c r="W446" s="562"/>
      <c r="X446" s="563">
        <f t="shared" si="1191"/>
        <v>0</v>
      </c>
      <c r="Y446" s="562">
        <f t="shared" si="1192"/>
        <v>0</v>
      </c>
      <c r="Z446" s="562"/>
      <c r="AA446" s="563">
        <f t="shared" si="1193"/>
        <v>0</v>
      </c>
      <c r="AB446" s="562">
        <f t="shared" si="1194"/>
        <v>0</v>
      </c>
      <c r="AD446" s="562">
        <f t="shared" si="1224"/>
        <v>4.5</v>
      </c>
      <c r="AE446" s="563">
        <f t="shared" si="1195"/>
        <v>1</v>
      </c>
      <c r="AF446" s="562">
        <f t="shared" si="1196"/>
        <v>172.03</v>
      </c>
      <c r="AG446" s="562"/>
      <c r="AH446" s="563">
        <f t="shared" si="1197"/>
        <v>0</v>
      </c>
      <c r="AI446" s="562">
        <f t="shared" si="1198"/>
        <v>0</v>
      </c>
      <c r="AK446" s="562"/>
      <c r="AL446" s="563">
        <f t="shared" si="1199"/>
        <v>0</v>
      </c>
      <c r="AM446" s="562">
        <f t="shared" si="1200"/>
        <v>0</v>
      </c>
      <c r="AN446" s="562"/>
      <c r="AO446" s="563">
        <f t="shared" si="1201"/>
        <v>0</v>
      </c>
      <c r="AP446" s="562">
        <f t="shared" si="1202"/>
        <v>0</v>
      </c>
      <c r="AR446" s="562"/>
      <c r="AS446" s="563">
        <f t="shared" si="1203"/>
        <v>0</v>
      </c>
      <c r="AT446" s="562">
        <f t="shared" si="1204"/>
        <v>0</v>
      </c>
      <c r="AU446" s="562"/>
      <c r="AV446" s="563">
        <f t="shared" si="1205"/>
        <v>0</v>
      </c>
      <c r="AW446" s="562">
        <f t="shared" si="1206"/>
        <v>0</v>
      </c>
      <c r="AY446" s="562"/>
      <c r="AZ446" s="563">
        <f t="shared" si="1207"/>
        <v>0</v>
      </c>
      <c r="BA446" s="562">
        <f t="shared" si="1208"/>
        <v>0</v>
      </c>
      <c r="BB446" s="562"/>
      <c r="BC446" s="563">
        <f t="shared" si="1209"/>
        <v>0</v>
      </c>
      <c r="BD446" s="562">
        <f t="shared" si="1210"/>
        <v>0</v>
      </c>
      <c r="BF446" s="562"/>
      <c r="BG446" s="563">
        <f t="shared" si="1211"/>
        <v>0</v>
      </c>
      <c r="BH446" s="562">
        <f t="shared" si="1212"/>
        <v>0</v>
      </c>
      <c r="BI446" s="562"/>
      <c r="BJ446" s="563">
        <f t="shared" si="1213"/>
        <v>0</v>
      </c>
      <c r="BK446" s="562">
        <f t="shared" si="1214"/>
        <v>0</v>
      </c>
      <c r="BM446" s="562"/>
      <c r="BN446" s="563">
        <f t="shared" si="1215"/>
        <v>0</v>
      </c>
      <c r="BO446" s="562">
        <f t="shared" si="1216"/>
        <v>0</v>
      </c>
      <c r="BP446" s="562"/>
      <c r="BQ446" s="563">
        <f t="shared" si="1217"/>
        <v>0</v>
      </c>
      <c r="BR446" s="562">
        <f t="shared" si="1218"/>
        <v>0</v>
      </c>
      <c r="BT446" s="562">
        <f t="shared" si="1148"/>
        <v>0</v>
      </c>
      <c r="BU446" s="563">
        <f t="shared" si="1219"/>
        <v>0</v>
      </c>
      <c r="BV446" s="562">
        <f t="shared" si="1220"/>
        <v>0</v>
      </c>
      <c r="BW446" s="562">
        <f t="shared" si="1221"/>
        <v>4.5</v>
      </c>
      <c r="BX446" s="563">
        <f t="shared" si="1222"/>
        <v>1</v>
      </c>
      <c r="BY446" s="562">
        <f t="shared" si="1223"/>
        <v>172.03</v>
      </c>
      <c r="BZ446" s="587"/>
    </row>
    <row r="447" spans="1:78" ht="25.5" x14ac:dyDescent="0.25">
      <c r="A447" s="625" t="str">
        <f>'P.O Sintética - Não Desonerado'!A441</f>
        <v xml:space="preserve"> 4.6.2.26 </v>
      </c>
      <c r="B447" s="5" t="str">
        <f>'P.O Sintética - Não Desonerado'!B441</f>
        <v xml:space="preserve"> 170303 </v>
      </c>
      <c r="C447" s="3" t="str">
        <f>'P.O Sintética - Não Desonerado'!C441</f>
        <v>SBC</v>
      </c>
      <c r="D447" s="616" t="str">
        <f>'P.O Sintética - Não Desonerado'!D441</f>
        <v>ABERTURA E FECHAMENTO DE RASGOS EM PISOS/CONTRAPISOS</v>
      </c>
      <c r="E447" s="4" t="str">
        <f>'P.O Sintética - Não Desonerado'!E441</f>
        <v>M</v>
      </c>
      <c r="F447" s="5">
        <f>'P.O Sintética - Não Desonerado'!F441</f>
        <v>33.4</v>
      </c>
      <c r="G447" s="6">
        <f>'P.O Sintética - Não Desonerado'!G441</f>
        <v>46.21</v>
      </c>
      <c r="H447" s="6">
        <f>'P.O Sintética - Não Desonerado'!V441</f>
        <v>38.68</v>
      </c>
      <c r="I447" s="6">
        <f>'P.O Sintética - Não Desonerado'!W441</f>
        <v>17.229999999999997</v>
      </c>
      <c r="J447" s="6">
        <f>'P.O Sintética - Não Desonerado'!X441</f>
        <v>55.91</v>
      </c>
      <c r="K447" s="489">
        <f>'P.O Sintética - Não Desonerado'!Y441</f>
        <v>1291.9100000000001</v>
      </c>
      <c r="L447" s="489">
        <f>'P.O Sintética - Não Desonerado'!Z441</f>
        <v>575.48</v>
      </c>
      <c r="M447" s="489">
        <f>'P.O Sintética - Não Desonerado'!AA441</f>
        <v>1867.39</v>
      </c>
      <c r="P447" s="562"/>
      <c r="Q447" s="563">
        <f t="shared" si="1187"/>
        <v>0</v>
      </c>
      <c r="R447" s="562">
        <f t="shared" si="1188"/>
        <v>0</v>
      </c>
      <c r="S447" s="562"/>
      <c r="T447" s="563">
        <f t="shared" si="1189"/>
        <v>0</v>
      </c>
      <c r="U447" s="562">
        <f t="shared" si="1190"/>
        <v>0</v>
      </c>
      <c r="W447" s="562"/>
      <c r="X447" s="563">
        <f t="shared" si="1191"/>
        <v>0</v>
      </c>
      <c r="Y447" s="562">
        <f t="shared" si="1192"/>
        <v>0</v>
      </c>
      <c r="Z447" s="562"/>
      <c r="AA447" s="563">
        <f t="shared" si="1193"/>
        <v>0</v>
      </c>
      <c r="AB447" s="562">
        <f t="shared" si="1194"/>
        <v>0</v>
      </c>
      <c r="AD447" s="562">
        <f t="shared" si="1224"/>
        <v>33.4</v>
      </c>
      <c r="AE447" s="563">
        <f t="shared" si="1195"/>
        <v>1</v>
      </c>
      <c r="AF447" s="562">
        <f t="shared" si="1196"/>
        <v>1867.39</v>
      </c>
      <c r="AG447" s="562"/>
      <c r="AH447" s="563">
        <f t="shared" si="1197"/>
        <v>0</v>
      </c>
      <c r="AI447" s="562">
        <f t="shared" si="1198"/>
        <v>0</v>
      </c>
      <c r="AK447" s="562"/>
      <c r="AL447" s="563">
        <f t="shared" si="1199"/>
        <v>0</v>
      </c>
      <c r="AM447" s="562">
        <f t="shared" si="1200"/>
        <v>0</v>
      </c>
      <c r="AN447" s="562"/>
      <c r="AO447" s="563">
        <f t="shared" si="1201"/>
        <v>0</v>
      </c>
      <c r="AP447" s="562">
        <f t="shared" si="1202"/>
        <v>0</v>
      </c>
      <c r="AR447" s="562"/>
      <c r="AS447" s="563">
        <f t="shared" si="1203"/>
        <v>0</v>
      </c>
      <c r="AT447" s="562">
        <f t="shared" si="1204"/>
        <v>0</v>
      </c>
      <c r="AU447" s="562"/>
      <c r="AV447" s="563">
        <f t="shared" si="1205"/>
        <v>0</v>
      </c>
      <c r="AW447" s="562">
        <f t="shared" si="1206"/>
        <v>0</v>
      </c>
      <c r="AY447" s="562"/>
      <c r="AZ447" s="563">
        <f t="shared" si="1207"/>
        <v>0</v>
      </c>
      <c r="BA447" s="562">
        <f t="shared" si="1208"/>
        <v>0</v>
      </c>
      <c r="BB447" s="562"/>
      <c r="BC447" s="563">
        <f t="shared" si="1209"/>
        <v>0</v>
      </c>
      <c r="BD447" s="562">
        <f t="shared" si="1210"/>
        <v>0</v>
      </c>
      <c r="BF447" s="562"/>
      <c r="BG447" s="563">
        <f t="shared" si="1211"/>
        <v>0</v>
      </c>
      <c r="BH447" s="562">
        <f t="shared" si="1212"/>
        <v>0</v>
      </c>
      <c r="BI447" s="562"/>
      <c r="BJ447" s="563">
        <f t="shared" si="1213"/>
        <v>0</v>
      </c>
      <c r="BK447" s="562">
        <f t="shared" si="1214"/>
        <v>0</v>
      </c>
      <c r="BM447" s="562"/>
      <c r="BN447" s="563">
        <f t="shared" si="1215"/>
        <v>0</v>
      </c>
      <c r="BO447" s="562">
        <f t="shared" si="1216"/>
        <v>0</v>
      </c>
      <c r="BP447" s="562"/>
      <c r="BQ447" s="563">
        <f t="shared" si="1217"/>
        <v>0</v>
      </c>
      <c r="BR447" s="562">
        <f t="shared" si="1218"/>
        <v>0</v>
      </c>
      <c r="BT447" s="562">
        <f t="shared" si="1148"/>
        <v>0</v>
      </c>
      <c r="BU447" s="563">
        <f t="shared" si="1219"/>
        <v>0</v>
      </c>
      <c r="BV447" s="562">
        <f t="shared" si="1220"/>
        <v>0</v>
      </c>
      <c r="BW447" s="562">
        <f t="shared" si="1221"/>
        <v>33.4</v>
      </c>
      <c r="BX447" s="563">
        <f t="shared" si="1222"/>
        <v>1</v>
      </c>
      <c r="BY447" s="562">
        <f t="shared" si="1223"/>
        <v>1867.39</v>
      </c>
      <c r="BZ447" s="587"/>
    </row>
    <row r="448" spans="1:78" x14ac:dyDescent="0.25">
      <c r="A448" s="625" t="str">
        <f>'P.O Sintética - Não Desonerado'!A442</f>
        <v xml:space="preserve"> 4.6.2.27 </v>
      </c>
      <c r="B448" s="5" t="str">
        <f>'P.O Sintética - Não Desonerado'!B442</f>
        <v xml:space="preserve"> 053171 </v>
      </c>
      <c r="C448" s="3" t="str">
        <f>'P.O Sintética - Não Desonerado'!C442</f>
        <v>SBC</v>
      </c>
      <c r="D448" s="616" t="str">
        <f>'P.O Sintética - Não Desonerado'!D442</f>
        <v>PONTO ESGOTO PRIMARIO PVC</v>
      </c>
      <c r="E448" s="4" t="str">
        <f>'P.O Sintética - Não Desonerado'!E442</f>
        <v>UN</v>
      </c>
      <c r="F448" s="5">
        <f>'P.O Sintética - Não Desonerado'!F442</f>
        <v>1</v>
      </c>
      <c r="G448" s="6">
        <f>'P.O Sintética - Não Desonerado'!G442</f>
        <v>257.29000000000002</v>
      </c>
      <c r="H448" s="6">
        <f>'P.O Sintética - Não Desonerado'!V442</f>
        <v>199.36</v>
      </c>
      <c r="I448" s="6">
        <f>'P.O Sintética - Não Desonerado'!W442</f>
        <v>111.97999999999996</v>
      </c>
      <c r="J448" s="6">
        <f>'P.O Sintética - Não Desonerado'!X442</f>
        <v>311.33999999999997</v>
      </c>
      <c r="K448" s="489">
        <f>'P.O Sintética - Não Desonerado'!Y442</f>
        <v>199.36</v>
      </c>
      <c r="L448" s="489">
        <f>'P.O Sintética - Não Desonerado'!Z442</f>
        <v>111.97999999999996</v>
      </c>
      <c r="M448" s="489">
        <f>'P.O Sintética - Não Desonerado'!AA442</f>
        <v>311.33999999999997</v>
      </c>
      <c r="P448" s="562"/>
      <c r="Q448" s="563">
        <f t="shared" si="1187"/>
        <v>0</v>
      </c>
      <c r="R448" s="562">
        <f t="shared" si="1188"/>
        <v>0</v>
      </c>
      <c r="S448" s="562"/>
      <c r="T448" s="563">
        <f t="shared" si="1189"/>
        <v>0</v>
      </c>
      <c r="U448" s="562">
        <f t="shared" si="1190"/>
        <v>0</v>
      </c>
      <c r="W448" s="562"/>
      <c r="X448" s="563">
        <f t="shared" si="1191"/>
        <v>0</v>
      </c>
      <c r="Y448" s="562">
        <f t="shared" si="1192"/>
        <v>0</v>
      </c>
      <c r="Z448" s="562"/>
      <c r="AA448" s="563">
        <f t="shared" si="1193"/>
        <v>0</v>
      </c>
      <c r="AB448" s="562">
        <f t="shared" si="1194"/>
        <v>0</v>
      </c>
      <c r="AD448" s="562">
        <f t="shared" si="1224"/>
        <v>1</v>
      </c>
      <c r="AE448" s="563">
        <f t="shared" si="1195"/>
        <v>1</v>
      </c>
      <c r="AF448" s="562">
        <f t="shared" si="1196"/>
        <v>311.33999999999997</v>
      </c>
      <c r="AG448" s="562"/>
      <c r="AH448" s="563">
        <f t="shared" si="1197"/>
        <v>0</v>
      </c>
      <c r="AI448" s="562">
        <f t="shared" si="1198"/>
        <v>0</v>
      </c>
      <c r="AK448" s="562"/>
      <c r="AL448" s="563">
        <f t="shared" si="1199"/>
        <v>0</v>
      </c>
      <c r="AM448" s="562">
        <f t="shared" si="1200"/>
        <v>0</v>
      </c>
      <c r="AN448" s="562"/>
      <c r="AO448" s="563">
        <f t="shared" si="1201"/>
        <v>0</v>
      </c>
      <c r="AP448" s="562">
        <f t="shared" si="1202"/>
        <v>0</v>
      </c>
      <c r="AR448" s="562"/>
      <c r="AS448" s="563">
        <f t="shared" si="1203"/>
        <v>0</v>
      </c>
      <c r="AT448" s="562">
        <f t="shared" si="1204"/>
        <v>0</v>
      </c>
      <c r="AU448" s="562"/>
      <c r="AV448" s="563">
        <f t="shared" si="1205"/>
        <v>0</v>
      </c>
      <c r="AW448" s="562">
        <f t="shared" si="1206"/>
        <v>0</v>
      </c>
      <c r="AY448" s="562"/>
      <c r="AZ448" s="563">
        <f t="shared" si="1207"/>
        <v>0</v>
      </c>
      <c r="BA448" s="562">
        <f t="shared" si="1208"/>
        <v>0</v>
      </c>
      <c r="BB448" s="562"/>
      <c r="BC448" s="563">
        <f t="shared" si="1209"/>
        <v>0</v>
      </c>
      <c r="BD448" s="562">
        <f t="shared" si="1210"/>
        <v>0</v>
      </c>
      <c r="BF448" s="562"/>
      <c r="BG448" s="563">
        <f t="shared" si="1211"/>
        <v>0</v>
      </c>
      <c r="BH448" s="562">
        <f t="shared" si="1212"/>
        <v>0</v>
      </c>
      <c r="BI448" s="562"/>
      <c r="BJ448" s="563">
        <f t="shared" si="1213"/>
        <v>0</v>
      </c>
      <c r="BK448" s="562">
        <f t="shared" si="1214"/>
        <v>0</v>
      </c>
      <c r="BM448" s="562"/>
      <c r="BN448" s="563">
        <f t="shared" si="1215"/>
        <v>0</v>
      </c>
      <c r="BO448" s="562">
        <f t="shared" si="1216"/>
        <v>0</v>
      </c>
      <c r="BP448" s="562"/>
      <c r="BQ448" s="563">
        <f t="shared" si="1217"/>
        <v>0</v>
      </c>
      <c r="BR448" s="562">
        <f t="shared" si="1218"/>
        <v>0</v>
      </c>
      <c r="BT448" s="562">
        <f t="shared" si="1148"/>
        <v>0</v>
      </c>
      <c r="BU448" s="563">
        <f t="shared" si="1219"/>
        <v>0</v>
      </c>
      <c r="BV448" s="562">
        <f t="shared" si="1220"/>
        <v>0</v>
      </c>
      <c r="BW448" s="562">
        <f t="shared" si="1221"/>
        <v>1</v>
      </c>
      <c r="BX448" s="563">
        <f t="shared" si="1222"/>
        <v>1</v>
      </c>
      <c r="BY448" s="562">
        <f t="shared" si="1223"/>
        <v>311.33999999999997</v>
      </c>
      <c r="BZ448" s="587"/>
    </row>
    <row r="449" spans="1:78" ht="25.5" customHeight="1" x14ac:dyDescent="0.25">
      <c r="A449" s="626" t="str">
        <f>'P.O Sintética - Não Desonerado'!A443</f>
        <v xml:space="preserve"> 4.6.3 </v>
      </c>
      <c r="B449" s="1"/>
      <c r="C449" s="1"/>
      <c r="D449" s="617" t="str">
        <f>'P.O Sintética - Não Desonerado'!D443</f>
        <v>Louças e Acessórios</v>
      </c>
      <c r="E449" s="1"/>
      <c r="F449" s="2"/>
      <c r="G449" s="2"/>
      <c r="H449" s="1"/>
      <c r="I449" s="1"/>
      <c r="J449" s="1"/>
      <c r="K449" s="487"/>
      <c r="L449" s="487"/>
      <c r="M449" s="488">
        <f>'P.O Sintética - Não Desonerado'!AA443</f>
        <v>43469.969999999994</v>
      </c>
      <c r="P449" s="559"/>
      <c r="Q449" s="561">
        <f>SUM(Q450:Q473)/24</f>
        <v>0</v>
      </c>
      <c r="R449" s="560">
        <f>SUM(R450:R473)</f>
        <v>0</v>
      </c>
      <c r="S449" s="559"/>
      <c r="T449" s="561">
        <f>SUM(T450:T473)/24</f>
        <v>0</v>
      </c>
      <c r="U449" s="560">
        <f>SUM(U450:U473)</f>
        <v>0</v>
      </c>
      <c r="W449" s="559"/>
      <c r="X449" s="561">
        <f>SUM(X450:X473)/24</f>
        <v>0</v>
      </c>
      <c r="Y449" s="560">
        <f>SUM(Y450:Y473)</f>
        <v>0</v>
      </c>
      <c r="Z449" s="559"/>
      <c r="AA449" s="561">
        <f>SUM(AA450:AA473)/24</f>
        <v>0</v>
      </c>
      <c r="AB449" s="560">
        <f>SUM(AB450:AB473)</f>
        <v>0</v>
      </c>
      <c r="AD449" s="559"/>
      <c r="AE449" s="561">
        <f>SUM(AE450:AE473)/24</f>
        <v>0</v>
      </c>
      <c r="AF449" s="560">
        <f>SUM(AF450:AF473)</f>
        <v>0</v>
      </c>
      <c r="AG449" s="559"/>
      <c r="AH449" s="561">
        <f>SUM(AH450:AH473)/24</f>
        <v>0</v>
      </c>
      <c r="AI449" s="560">
        <f>SUM(AI450:AI473)</f>
        <v>0</v>
      </c>
      <c r="AK449" s="559"/>
      <c r="AL449" s="561">
        <f>SUM(AL450:AL473)/24</f>
        <v>0</v>
      </c>
      <c r="AM449" s="560">
        <f>SUM(AM450:AM473)</f>
        <v>0</v>
      </c>
      <c r="AN449" s="559"/>
      <c r="AO449" s="561">
        <f>SUM(AO450:AO473)/24</f>
        <v>0</v>
      </c>
      <c r="AP449" s="560">
        <f>SUM(AP450:AP473)</f>
        <v>0</v>
      </c>
      <c r="AR449" s="559"/>
      <c r="AS449" s="561">
        <f>SUM(AS450:AS473)/24</f>
        <v>0</v>
      </c>
      <c r="AT449" s="560">
        <f>SUM(AT450:AT473)</f>
        <v>0</v>
      </c>
      <c r="AU449" s="559"/>
      <c r="AV449" s="561">
        <f>SUM(AV450:AV473)/24</f>
        <v>0</v>
      </c>
      <c r="AW449" s="560">
        <f>SUM(AW450:AW473)</f>
        <v>0</v>
      </c>
      <c r="AY449" s="559"/>
      <c r="AZ449" s="561">
        <f>SUM(AZ450:AZ473)/24</f>
        <v>1</v>
      </c>
      <c r="BA449" s="560">
        <f>SUM(BA450:BA473)</f>
        <v>43469.969999999994</v>
      </c>
      <c r="BB449" s="559"/>
      <c r="BC449" s="561">
        <f>SUM(BC450:BC473)/24</f>
        <v>0</v>
      </c>
      <c r="BD449" s="560">
        <f>SUM(BD450:BD473)</f>
        <v>0</v>
      </c>
      <c r="BF449" s="559"/>
      <c r="BG449" s="561">
        <f>SUM(BG450:BG473)/24</f>
        <v>0</v>
      </c>
      <c r="BH449" s="560">
        <f>SUM(BH450:BH473)</f>
        <v>0</v>
      </c>
      <c r="BI449" s="559"/>
      <c r="BJ449" s="561">
        <f>SUM(BJ450:BJ473)/24</f>
        <v>0</v>
      </c>
      <c r="BK449" s="560">
        <f>SUM(BK450:BK473)</f>
        <v>0</v>
      </c>
      <c r="BM449" s="559"/>
      <c r="BN449" s="561">
        <f>SUM(BN450:BN473)/24</f>
        <v>0</v>
      </c>
      <c r="BO449" s="560">
        <f>SUM(BO450:BO473)</f>
        <v>0</v>
      </c>
      <c r="BP449" s="559"/>
      <c r="BQ449" s="561">
        <f>SUM(BQ450:BQ473)/24</f>
        <v>0</v>
      </c>
      <c r="BR449" s="560">
        <f>SUM(BR450:BR473)</f>
        <v>0</v>
      </c>
      <c r="BT449" s="559"/>
      <c r="BU449" s="561">
        <f>SUM(BU450:BU473)/24</f>
        <v>0</v>
      </c>
      <c r="BV449" s="560">
        <f>SUM(BV450:BV473)</f>
        <v>0</v>
      </c>
      <c r="BW449" s="559"/>
      <c r="BX449" s="561">
        <f>SUM(BX450:BX473)/24</f>
        <v>1</v>
      </c>
      <c r="BY449" s="560">
        <f>SUM(BY450:BY473)</f>
        <v>43469.969999999994</v>
      </c>
      <c r="BZ449" s="587"/>
    </row>
    <row r="450" spans="1:78" ht="25.5" x14ac:dyDescent="0.25">
      <c r="A450" s="625" t="str">
        <f>'P.O Sintética - Não Desonerado'!A444</f>
        <v xml:space="preserve"> 4.6.3.1 </v>
      </c>
      <c r="B450" s="5" t="str">
        <f>'P.O Sintética - Não Desonerado'!B444</f>
        <v xml:space="preserve"> 190897 </v>
      </c>
      <c r="C450" s="3" t="str">
        <f>'P.O Sintética - Não Desonerado'!C444</f>
        <v>SBC</v>
      </c>
      <c r="D450" s="616" t="str">
        <f>'P.O Sintética - Não Desonerado'!D444</f>
        <v>BANCADA/TAMPO PIA INOX INDUST. CUBA JP 1,00X70CM BRASCOOL</v>
      </c>
      <c r="E450" s="4" t="str">
        <f>'P.O Sintética - Não Desonerado'!E444</f>
        <v>UN</v>
      </c>
      <c r="F450" s="5">
        <f>'P.O Sintética - Não Desonerado'!F444</f>
        <v>1</v>
      </c>
      <c r="G450" s="6">
        <f>'P.O Sintética - Não Desonerado'!G444</f>
        <v>1407.26</v>
      </c>
      <c r="H450" s="6">
        <f>'P.O Sintética - Não Desonerado'!V444</f>
        <v>206.06</v>
      </c>
      <c r="I450" s="6">
        <f>'P.O Sintética - Não Desonerado'!W444</f>
        <v>1496.8600000000001</v>
      </c>
      <c r="J450" s="6">
        <f>'P.O Sintética - Não Desonerado'!X444</f>
        <v>1702.92</v>
      </c>
      <c r="K450" s="489">
        <f>'P.O Sintética - Não Desonerado'!Y444</f>
        <v>206.06</v>
      </c>
      <c r="L450" s="489">
        <f>'P.O Sintética - Não Desonerado'!Z444</f>
        <v>1496.8600000000001</v>
      </c>
      <c r="M450" s="489">
        <f>'P.O Sintética - Não Desonerado'!AA444</f>
        <v>1702.92</v>
      </c>
      <c r="P450" s="562"/>
      <c r="Q450" s="563">
        <f t="shared" ref="Q450:Q473" si="1225">P450/$F450</f>
        <v>0</v>
      </c>
      <c r="R450" s="562">
        <f t="shared" ref="R450:R473" si="1226">TRUNC(P450*$J450,2)</f>
        <v>0</v>
      </c>
      <c r="S450" s="562"/>
      <c r="T450" s="563">
        <f t="shared" ref="T450:T473" si="1227">S450/$F450</f>
        <v>0</v>
      </c>
      <c r="U450" s="562">
        <f t="shared" ref="U450:U473" si="1228">TRUNC(S450*$J450,2)</f>
        <v>0</v>
      </c>
      <c r="W450" s="562"/>
      <c r="X450" s="563">
        <f t="shared" ref="X450:X473" si="1229">W450/$F450</f>
        <v>0</v>
      </c>
      <c r="Y450" s="562">
        <f t="shared" ref="Y450:Y473" si="1230">TRUNC(W450*$J450,2)</f>
        <v>0</v>
      </c>
      <c r="Z450" s="562"/>
      <c r="AA450" s="563">
        <f t="shared" ref="AA450:AA473" si="1231">Z450/$F450</f>
        <v>0</v>
      </c>
      <c r="AB450" s="562">
        <f t="shared" ref="AB450:AB473" si="1232">TRUNC(Z450*$J450,2)</f>
        <v>0</v>
      </c>
      <c r="AD450" s="562"/>
      <c r="AE450" s="563">
        <f t="shared" ref="AE450:AE473" si="1233">AD450/$F450</f>
        <v>0</v>
      </c>
      <c r="AF450" s="562">
        <f t="shared" ref="AF450:AF473" si="1234">TRUNC(AD450*$J450,2)</f>
        <v>0</v>
      </c>
      <c r="AG450" s="562"/>
      <c r="AH450" s="563">
        <f t="shared" ref="AH450:AH473" si="1235">AG450/$F450</f>
        <v>0</v>
      </c>
      <c r="AI450" s="562">
        <f t="shared" ref="AI450:AI473" si="1236">TRUNC(AG450*$J450,2)</f>
        <v>0</v>
      </c>
      <c r="AK450" s="562"/>
      <c r="AL450" s="563">
        <f t="shared" ref="AL450:AL473" si="1237">AK450/$F450</f>
        <v>0</v>
      </c>
      <c r="AM450" s="562">
        <f t="shared" ref="AM450:AM473" si="1238">TRUNC(AK450*$J450,2)</f>
        <v>0</v>
      </c>
      <c r="AN450" s="562"/>
      <c r="AO450" s="563">
        <f t="shared" ref="AO450:AO473" si="1239">AN450/$F450</f>
        <v>0</v>
      </c>
      <c r="AP450" s="562">
        <f t="shared" ref="AP450:AP473" si="1240">TRUNC(AN450*$J450,2)</f>
        <v>0</v>
      </c>
      <c r="AR450" s="562"/>
      <c r="AS450" s="563">
        <f t="shared" ref="AS450:AS473" si="1241">AR450/$F450</f>
        <v>0</v>
      </c>
      <c r="AT450" s="562">
        <f t="shared" ref="AT450:AT473" si="1242">TRUNC(AR450*$J450,2)</f>
        <v>0</v>
      </c>
      <c r="AU450" s="562"/>
      <c r="AV450" s="563">
        <f t="shared" ref="AV450:AV473" si="1243">AU450/$F450</f>
        <v>0</v>
      </c>
      <c r="AW450" s="562">
        <f t="shared" ref="AW450:AW473" si="1244">TRUNC(AU450*$J450,2)</f>
        <v>0</v>
      </c>
      <c r="AY450" s="562">
        <f>F450</f>
        <v>1</v>
      </c>
      <c r="AZ450" s="563">
        <f t="shared" ref="AZ450:AZ473" si="1245">AY450/$F450</f>
        <v>1</v>
      </c>
      <c r="BA450" s="562">
        <f t="shared" ref="BA450:BA473" si="1246">TRUNC(AY450*$J450,2)</f>
        <v>1702.92</v>
      </c>
      <c r="BB450" s="562"/>
      <c r="BC450" s="563">
        <f t="shared" ref="BC450:BC473" si="1247">BB450/$F450</f>
        <v>0</v>
      </c>
      <c r="BD450" s="562">
        <f t="shared" ref="BD450:BD473" si="1248">TRUNC(BB450*$J450,2)</f>
        <v>0</v>
      </c>
      <c r="BF450" s="562"/>
      <c r="BG450" s="563">
        <f t="shared" ref="BG450:BG473" si="1249">BF450/$F450</f>
        <v>0</v>
      </c>
      <c r="BH450" s="562">
        <f t="shared" ref="BH450:BH473" si="1250">TRUNC(BF450*$J450,2)</f>
        <v>0</v>
      </c>
      <c r="BI450" s="562"/>
      <c r="BJ450" s="563">
        <f t="shared" ref="BJ450:BJ473" si="1251">BI450/$F450</f>
        <v>0</v>
      </c>
      <c r="BK450" s="562">
        <f t="shared" ref="BK450:BK473" si="1252">TRUNC(BI450*$J450,2)</f>
        <v>0</v>
      </c>
      <c r="BM450" s="562"/>
      <c r="BN450" s="563">
        <f t="shared" ref="BN450:BN473" si="1253">BM450/$F450</f>
        <v>0</v>
      </c>
      <c r="BO450" s="562">
        <f t="shared" ref="BO450:BO473" si="1254">TRUNC(BM450*$J450,2)</f>
        <v>0</v>
      </c>
      <c r="BP450" s="562"/>
      <c r="BQ450" s="563">
        <f t="shared" ref="BQ450:BQ473" si="1255">BP450/$F450</f>
        <v>0</v>
      </c>
      <c r="BR450" s="562">
        <f t="shared" ref="BR450:BR473" si="1256">TRUNC(BP450*$J450,2)</f>
        <v>0</v>
      </c>
      <c r="BT450" s="562">
        <f t="shared" si="1148"/>
        <v>0</v>
      </c>
      <c r="BU450" s="563">
        <f t="shared" ref="BU450:BU473" si="1257">BT450/$F450</f>
        <v>0</v>
      </c>
      <c r="BV450" s="562">
        <f t="shared" ref="BV450:BV473" si="1258">TRUNC(BT450*$J450,2)</f>
        <v>0</v>
      </c>
      <c r="BW450" s="562">
        <f t="shared" ref="BW450:BW473" si="1259">F450-BT450</f>
        <v>1</v>
      </c>
      <c r="BX450" s="563">
        <f t="shared" ref="BX450:BX473" si="1260">BW450/$F450</f>
        <v>1</v>
      </c>
      <c r="BY450" s="562">
        <f t="shared" ref="BY450:BY473" si="1261">TRUNC(BW450*$J450,2)</f>
        <v>1702.92</v>
      </c>
      <c r="BZ450" s="587"/>
    </row>
    <row r="451" spans="1:78" ht="38.25" x14ac:dyDescent="0.25">
      <c r="A451" s="625" t="str">
        <f>'P.O Sintética - Não Desonerado'!A445</f>
        <v xml:space="preserve"> 4.6.3.2 </v>
      </c>
      <c r="B451" s="5" t="str">
        <f>'P.O Sintética - Não Desonerado'!B445</f>
        <v xml:space="preserve"> 95469 </v>
      </c>
      <c r="C451" s="3" t="str">
        <f>'P.O Sintética - Não Desonerado'!C445</f>
        <v>SINAPI</v>
      </c>
      <c r="D451" s="616" t="str">
        <f>'P.O Sintética - Não Desonerado'!D445</f>
        <v>VASO SANITARIO SIFONADO CONVENCIONAL COM LOUÇA BRANCA - FORNECIMENTO E INSTALAÇÃO. AF_01/2020</v>
      </c>
      <c r="E451" s="4" t="str">
        <f>'P.O Sintética - Não Desonerado'!E445</f>
        <v>UN</v>
      </c>
      <c r="F451" s="5">
        <f>'P.O Sintética - Não Desonerado'!F445</f>
        <v>7</v>
      </c>
      <c r="G451" s="6">
        <f>'P.O Sintética - Não Desonerado'!G445</f>
        <v>361.19</v>
      </c>
      <c r="H451" s="6">
        <f>'P.O Sintética - Não Desonerado'!V445</f>
        <v>24.8</v>
      </c>
      <c r="I451" s="6">
        <f>'P.O Sintética - Não Desonerado'!W445</f>
        <v>412.27</v>
      </c>
      <c r="J451" s="6">
        <f>'P.O Sintética - Não Desonerado'!X445</f>
        <v>437.07</v>
      </c>
      <c r="K451" s="489">
        <f>'P.O Sintética - Não Desonerado'!Y445</f>
        <v>173.6</v>
      </c>
      <c r="L451" s="489">
        <f>'P.O Sintética - Não Desonerado'!Z445</f>
        <v>2885.89</v>
      </c>
      <c r="M451" s="489">
        <f>'P.O Sintética - Não Desonerado'!AA445</f>
        <v>3059.49</v>
      </c>
      <c r="P451" s="562"/>
      <c r="Q451" s="563">
        <f t="shared" si="1225"/>
        <v>0</v>
      </c>
      <c r="R451" s="562">
        <f t="shared" si="1226"/>
        <v>0</v>
      </c>
      <c r="S451" s="562"/>
      <c r="T451" s="563">
        <f t="shared" si="1227"/>
        <v>0</v>
      </c>
      <c r="U451" s="562">
        <f t="shared" si="1228"/>
        <v>0</v>
      </c>
      <c r="W451" s="562"/>
      <c r="X451" s="563">
        <f t="shared" si="1229"/>
        <v>0</v>
      </c>
      <c r="Y451" s="562">
        <f t="shared" si="1230"/>
        <v>0</v>
      </c>
      <c r="Z451" s="562"/>
      <c r="AA451" s="563">
        <f t="shared" si="1231"/>
        <v>0</v>
      </c>
      <c r="AB451" s="562">
        <f t="shared" si="1232"/>
        <v>0</v>
      </c>
      <c r="AD451" s="562"/>
      <c r="AE451" s="563">
        <f t="shared" si="1233"/>
        <v>0</v>
      </c>
      <c r="AF451" s="562">
        <f t="shared" si="1234"/>
        <v>0</v>
      </c>
      <c r="AG451" s="562"/>
      <c r="AH451" s="563">
        <f t="shared" si="1235"/>
        <v>0</v>
      </c>
      <c r="AI451" s="562">
        <f t="shared" si="1236"/>
        <v>0</v>
      </c>
      <c r="AK451" s="562"/>
      <c r="AL451" s="563">
        <f t="shared" si="1237"/>
        <v>0</v>
      </c>
      <c r="AM451" s="562">
        <f t="shared" si="1238"/>
        <v>0</v>
      </c>
      <c r="AN451" s="562"/>
      <c r="AO451" s="563">
        <f t="shared" si="1239"/>
        <v>0</v>
      </c>
      <c r="AP451" s="562">
        <f t="shared" si="1240"/>
        <v>0</v>
      </c>
      <c r="AR451" s="562"/>
      <c r="AS451" s="563">
        <f t="shared" si="1241"/>
        <v>0</v>
      </c>
      <c r="AT451" s="562">
        <f t="shared" si="1242"/>
        <v>0</v>
      </c>
      <c r="AU451" s="562"/>
      <c r="AV451" s="563">
        <f t="shared" si="1243"/>
        <v>0</v>
      </c>
      <c r="AW451" s="562">
        <f t="shared" si="1244"/>
        <v>0</v>
      </c>
      <c r="AY451" s="562">
        <f t="shared" ref="AY451:AY473" si="1262">F451</f>
        <v>7</v>
      </c>
      <c r="AZ451" s="563">
        <f t="shared" si="1245"/>
        <v>1</v>
      </c>
      <c r="BA451" s="562">
        <f t="shared" si="1246"/>
        <v>3059.49</v>
      </c>
      <c r="BB451" s="562"/>
      <c r="BC451" s="563">
        <f t="shared" si="1247"/>
        <v>0</v>
      </c>
      <c r="BD451" s="562">
        <f t="shared" si="1248"/>
        <v>0</v>
      </c>
      <c r="BF451" s="562"/>
      <c r="BG451" s="563">
        <f t="shared" si="1249"/>
        <v>0</v>
      </c>
      <c r="BH451" s="562">
        <f t="shared" si="1250"/>
        <v>0</v>
      </c>
      <c r="BI451" s="562"/>
      <c r="BJ451" s="563">
        <f t="shared" si="1251"/>
        <v>0</v>
      </c>
      <c r="BK451" s="562">
        <f t="shared" si="1252"/>
        <v>0</v>
      </c>
      <c r="BM451" s="562"/>
      <c r="BN451" s="563">
        <f t="shared" si="1253"/>
        <v>0</v>
      </c>
      <c r="BO451" s="562">
        <f t="shared" si="1254"/>
        <v>0</v>
      </c>
      <c r="BP451" s="562"/>
      <c r="BQ451" s="563">
        <f t="shared" si="1255"/>
        <v>0</v>
      </c>
      <c r="BR451" s="562">
        <f t="shared" si="1256"/>
        <v>0</v>
      </c>
      <c r="BT451" s="562">
        <f t="shared" si="1148"/>
        <v>0</v>
      </c>
      <c r="BU451" s="563">
        <f t="shared" si="1257"/>
        <v>0</v>
      </c>
      <c r="BV451" s="562">
        <f t="shared" si="1258"/>
        <v>0</v>
      </c>
      <c r="BW451" s="562">
        <f t="shared" si="1259"/>
        <v>7</v>
      </c>
      <c r="BX451" s="563">
        <f t="shared" si="1260"/>
        <v>1</v>
      </c>
      <c r="BY451" s="562">
        <f t="shared" si="1261"/>
        <v>3059.49</v>
      </c>
      <c r="BZ451" s="587"/>
    </row>
    <row r="452" spans="1:78" ht="38.25" x14ac:dyDescent="0.25">
      <c r="A452" s="625" t="str">
        <f>'P.O Sintética - Não Desonerado'!A446</f>
        <v xml:space="preserve"> 4.6.3.3 </v>
      </c>
      <c r="B452" s="5" t="str">
        <f>'P.O Sintética - Não Desonerado'!B446</f>
        <v xml:space="preserve"> 99635 </v>
      </c>
      <c r="C452" s="3" t="str">
        <f>'P.O Sintética - Não Desonerado'!C446</f>
        <v>SINAPI</v>
      </c>
      <c r="D452" s="616" t="str">
        <f>'P.O Sintética - Não Desonerado'!D446</f>
        <v>VÁLVULA DE DESCARGA METÁLICA, BASE 1 1/2", ACABAMENTO METALICO CROMADO - FORNECIMENTO E INSTALAÇÃO. AF_08/2021</v>
      </c>
      <c r="E452" s="4" t="str">
        <f>'P.O Sintética - Não Desonerado'!E446</f>
        <v>UN</v>
      </c>
      <c r="F452" s="5">
        <f>'P.O Sintética - Não Desonerado'!F446</f>
        <v>7</v>
      </c>
      <c r="G452" s="6">
        <f>'P.O Sintética - Não Desonerado'!G446</f>
        <v>386.23</v>
      </c>
      <c r="H452" s="6">
        <f>'P.O Sintética - Não Desonerado'!V446</f>
        <v>54.41</v>
      </c>
      <c r="I452" s="6">
        <f>'P.O Sintética - Não Desonerado'!W446</f>
        <v>412.96000000000004</v>
      </c>
      <c r="J452" s="6">
        <f>'P.O Sintética - Não Desonerado'!X446</f>
        <v>467.37</v>
      </c>
      <c r="K452" s="489">
        <f>'P.O Sintética - Não Desonerado'!Y446</f>
        <v>380.87</v>
      </c>
      <c r="L452" s="489">
        <f>'P.O Sintética - Não Desonerado'!Z446</f>
        <v>2890.7200000000003</v>
      </c>
      <c r="M452" s="489">
        <f>'P.O Sintética - Não Desonerado'!AA446</f>
        <v>3271.59</v>
      </c>
      <c r="P452" s="562"/>
      <c r="Q452" s="563">
        <f t="shared" si="1225"/>
        <v>0</v>
      </c>
      <c r="R452" s="562">
        <f t="shared" si="1226"/>
        <v>0</v>
      </c>
      <c r="S452" s="562"/>
      <c r="T452" s="563">
        <f t="shared" si="1227"/>
        <v>0</v>
      </c>
      <c r="U452" s="562">
        <f t="shared" si="1228"/>
        <v>0</v>
      </c>
      <c r="W452" s="562"/>
      <c r="X452" s="563">
        <f t="shared" si="1229"/>
        <v>0</v>
      </c>
      <c r="Y452" s="562">
        <f t="shared" si="1230"/>
        <v>0</v>
      </c>
      <c r="Z452" s="562"/>
      <c r="AA452" s="563">
        <f t="shared" si="1231"/>
        <v>0</v>
      </c>
      <c r="AB452" s="562">
        <f t="shared" si="1232"/>
        <v>0</v>
      </c>
      <c r="AD452" s="562"/>
      <c r="AE452" s="563">
        <f t="shared" si="1233"/>
        <v>0</v>
      </c>
      <c r="AF452" s="562">
        <f t="shared" si="1234"/>
        <v>0</v>
      </c>
      <c r="AG452" s="562"/>
      <c r="AH452" s="563">
        <f t="shared" si="1235"/>
        <v>0</v>
      </c>
      <c r="AI452" s="562">
        <f t="shared" si="1236"/>
        <v>0</v>
      </c>
      <c r="AK452" s="562"/>
      <c r="AL452" s="563">
        <f t="shared" si="1237"/>
        <v>0</v>
      </c>
      <c r="AM452" s="562">
        <f t="shared" si="1238"/>
        <v>0</v>
      </c>
      <c r="AN452" s="562"/>
      <c r="AO452" s="563">
        <f t="shared" si="1239"/>
        <v>0</v>
      </c>
      <c r="AP452" s="562">
        <f t="shared" si="1240"/>
        <v>0</v>
      </c>
      <c r="AR452" s="562"/>
      <c r="AS452" s="563">
        <f t="shared" si="1241"/>
        <v>0</v>
      </c>
      <c r="AT452" s="562">
        <f t="shared" si="1242"/>
        <v>0</v>
      </c>
      <c r="AU452" s="562"/>
      <c r="AV452" s="563">
        <f t="shared" si="1243"/>
        <v>0</v>
      </c>
      <c r="AW452" s="562">
        <f t="shared" si="1244"/>
        <v>0</v>
      </c>
      <c r="AY452" s="562">
        <f t="shared" si="1262"/>
        <v>7</v>
      </c>
      <c r="AZ452" s="563">
        <f t="shared" si="1245"/>
        <v>1</v>
      </c>
      <c r="BA452" s="562">
        <f t="shared" si="1246"/>
        <v>3271.59</v>
      </c>
      <c r="BB452" s="562"/>
      <c r="BC452" s="563">
        <f t="shared" si="1247"/>
        <v>0</v>
      </c>
      <c r="BD452" s="562">
        <f t="shared" si="1248"/>
        <v>0</v>
      </c>
      <c r="BF452" s="562"/>
      <c r="BG452" s="563">
        <f t="shared" si="1249"/>
        <v>0</v>
      </c>
      <c r="BH452" s="562">
        <f t="shared" si="1250"/>
        <v>0</v>
      </c>
      <c r="BI452" s="562"/>
      <c r="BJ452" s="563">
        <f t="shared" si="1251"/>
        <v>0</v>
      </c>
      <c r="BK452" s="562">
        <f t="shared" si="1252"/>
        <v>0</v>
      </c>
      <c r="BM452" s="562"/>
      <c r="BN452" s="563">
        <f t="shared" si="1253"/>
        <v>0</v>
      </c>
      <c r="BO452" s="562">
        <f t="shared" si="1254"/>
        <v>0</v>
      </c>
      <c r="BP452" s="562"/>
      <c r="BQ452" s="563">
        <f t="shared" si="1255"/>
        <v>0</v>
      </c>
      <c r="BR452" s="562">
        <f t="shared" si="1256"/>
        <v>0</v>
      </c>
      <c r="BT452" s="562">
        <f t="shared" si="1148"/>
        <v>0</v>
      </c>
      <c r="BU452" s="563">
        <f t="shared" si="1257"/>
        <v>0</v>
      </c>
      <c r="BV452" s="562">
        <f t="shared" si="1258"/>
        <v>0</v>
      </c>
      <c r="BW452" s="562">
        <f t="shared" si="1259"/>
        <v>7</v>
      </c>
      <c r="BX452" s="563">
        <f t="shared" si="1260"/>
        <v>1</v>
      </c>
      <c r="BY452" s="562">
        <f t="shared" si="1261"/>
        <v>3271.59</v>
      </c>
      <c r="BZ452" s="587"/>
    </row>
    <row r="453" spans="1:78" ht="25.5" x14ac:dyDescent="0.25">
      <c r="A453" s="625" t="str">
        <f>'P.O Sintética - Não Desonerado'!A447</f>
        <v xml:space="preserve"> 4.6.3.4 </v>
      </c>
      <c r="B453" s="5" t="str">
        <f>'P.O Sintética - Não Desonerado'!B447</f>
        <v xml:space="preserve"> 190234 </v>
      </c>
      <c r="C453" s="3" t="str">
        <f>'P.O Sintética - Não Desonerado'!C447</f>
        <v>SBC</v>
      </c>
      <c r="D453" s="616" t="str">
        <f>'P.O Sintética - Não Desonerado'!D447</f>
        <v>TUBO DE LIGACAO CROMADO PARA VASO SANITARIO</v>
      </c>
      <c r="E453" s="4" t="str">
        <f>'P.O Sintética - Não Desonerado'!E447</f>
        <v>UN</v>
      </c>
      <c r="F453" s="5">
        <f>'P.O Sintética - Não Desonerado'!F447</f>
        <v>7</v>
      </c>
      <c r="G453" s="6">
        <f>'P.O Sintética - Não Desonerado'!G447</f>
        <v>228.1</v>
      </c>
      <c r="H453" s="6">
        <f>'P.O Sintética - Não Desonerado'!V447</f>
        <v>46.7</v>
      </c>
      <c r="I453" s="6">
        <f>'P.O Sintética - Não Desonerado'!W447</f>
        <v>229.32</v>
      </c>
      <c r="J453" s="6">
        <f>'P.O Sintética - Não Desonerado'!X447</f>
        <v>276.02</v>
      </c>
      <c r="K453" s="489">
        <f>'P.O Sintética - Não Desonerado'!Y447</f>
        <v>326.89999999999998</v>
      </c>
      <c r="L453" s="489">
        <f>'P.O Sintética - Não Desonerado'!Z447</f>
        <v>1605.2400000000002</v>
      </c>
      <c r="M453" s="489">
        <f>'P.O Sintética - Não Desonerado'!AA447</f>
        <v>1932.14</v>
      </c>
      <c r="P453" s="562"/>
      <c r="Q453" s="563">
        <f t="shared" si="1225"/>
        <v>0</v>
      </c>
      <c r="R453" s="562">
        <f t="shared" si="1226"/>
        <v>0</v>
      </c>
      <c r="S453" s="562"/>
      <c r="T453" s="563">
        <f t="shared" si="1227"/>
        <v>0</v>
      </c>
      <c r="U453" s="562">
        <f t="shared" si="1228"/>
        <v>0</v>
      </c>
      <c r="W453" s="562"/>
      <c r="X453" s="563">
        <f t="shared" si="1229"/>
        <v>0</v>
      </c>
      <c r="Y453" s="562">
        <f t="shared" si="1230"/>
        <v>0</v>
      </c>
      <c r="Z453" s="562"/>
      <c r="AA453" s="563">
        <f t="shared" si="1231"/>
        <v>0</v>
      </c>
      <c r="AB453" s="562">
        <f t="shared" si="1232"/>
        <v>0</v>
      </c>
      <c r="AD453" s="562"/>
      <c r="AE453" s="563">
        <f t="shared" si="1233"/>
        <v>0</v>
      </c>
      <c r="AF453" s="562">
        <f t="shared" si="1234"/>
        <v>0</v>
      </c>
      <c r="AG453" s="562"/>
      <c r="AH453" s="563">
        <f t="shared" si="1235"/>
        <v>0</v>
      </c>
      <c r="AI453" s="562">
        <f t="shared" si="1236"/>
        <v>0</v>
      </c>
      <c r="AK453" s="562"/>
      <c r="AL453" s="563">
        <f t="shared" si="1237"/>
        <v>0</v>
      </c>
      <c r="AM453" s="562">
        <f t="shared" si="1238"/>
        <v>0</v>
      </c>
      <c r="AN453" s="562"/>
      <c r="AO453" s="563">
        <f t="shared" si="1239"/>
        <v>0</v>
      </c>
      <c r="AP453" s="562">
        <f t="shared" si="1240"/>
        <v>0</v>
      </c>
      <c r="AR453" s="562"/>
      <c r="AS453" s="563">
        <f t="shared" si="1241"/>
        <v>0</v>
      </c>
      <c r="AT453" s="562">
        <f t="shared" si="1242"/>
        <v>0</v>
      </c>
      <c r="AU453" s="562"/>
      <c r="AV453" s="563">
        <f t="shared" si="1243"/>
        <v>0</v>
      </c>
      <c r="AW453" s="562">
        <f t="shared" si="1244"/>
        <v>0</v>
      </c>
      <c r="AY453" s="562">
        <f t="shared" si="1262"/>
        <v>7</v>
      </c>
      <c r="AZ453" s="563">
        <f t="shared" si="1245"/>
        <v>1</v>
      </c>
      <c r="BA453" s="562">
        <f t="shared" si="1246"/>
        <v>1932.14</v>
      </c>
      <c r="BB453" s="562"/>
      <c r="BC453" s="563">
        <f t="shared" si="1247"/>
        <v>0</v>
      </c>
      <c r="BD453" s="562">
        <f t="shared" si="1248"/>
        <v>0</v>
      </c>
      <c r="BF453" s="562"/>
      <c r="BG453" s="563">
        <f t="shared" si="1249"/>
        <v>0</v>
      </c>
      <c r="BH453" s="562">
        <f t="shared" si="1250"/>
        <v>0</v>
      </c>
      <c r="BI453" s="562"/>
      <c r="BJ453" s="563">
        <f t="shared" si="1251"/>
        <v>0</v>
      </c>
      <c r="BK453" s="562">
        <f t="shared" si="1252"/>
        <v>0</v>
      </c>
      <c r="BM453" s="562"/>
      <c r="BN453" s="563">
        <f t="shared" si="1253"/>
        <v>0</v>
      </c>
      <c r="BO453" s="562">
        <f t="shared" si="1254"/>
        <v>0</v>
      </c>
      <c r="BP453" s="562"/>
      <c r="BQ453" s="563">
        <f t="shared" si="1255"/>
        <v>0</v>
      </c>
      <c r="BR453" s="562">
        <f t="shared" si="1256"/>
        <v>0</v>
      </c>
      <c r="BT453" s="562">
        <f t="shared" si="1148"/>
        <v>0</v>
      </c>
      <c r="BU453" s="563">
        <f t="shared" si="1257"/>
        <v>0</v>
      </c>
      <c r="BV453" s="562">
        <f t="shared" si="1258"/>
        <v>0</v>
      </c>
      <c r="BW453" s="562">
        <f t="shared" si="1259"/>
        <v>7</v>
      </c>
      <c r="BX453" s="563">
        <f t="shared" si="1260"/>
        <v>1</v>
      </c>
      <c r="BY453" s="562">
        <f t="shared" si="1261"/>
        <v>1932.14</v>
      </c>
      <c r="BZ453" s="587"/>
    </row>
    <row r="454" spans="1:78" ht="38.25" x14ac:dyDescent="0.25">
      <c r="A454" s="625" t="str">
        <f>'P.O Sintética - Não Desonerado'!A448</f>
        <v xml:space="preserve"> 4.6.3.5 </v>
      </c>
      <c r="B454" s="5" t="str">
        <f>'P.O Sintética - Não Desonerado'!B448</f>
        <v xml:space="preserve"> 100858 </v>
      </c>
      <c r="C454" s="3" t="str">
        <f>'P.O Sintética - Não Desonerado'!C448</f>
        <v>SINAPI</v>
      </c>
      <c r="D454" s="616" t="str">
        <f>'P.O Sintética - Não Desonerado'!D448</f>
        <v>MICTÓRIO SIFONADO LOUÇA BRANCA - PADRÃO MÉDIO - FORNECIMENTO E INSTALAÇÃO. AF_01/2020</v>
      </c>
      <c r="E454" s="4" t="str">
        <f>'P.O Sintética - Não Desonerado'!E448</f>
        <v>UN</v>
      </c>
      <c r="F454" s="5">
        <f>'P.O Sintética - Não Desonerado'!F448</f>
        <v>1</v>
      </c>
      <c r="G454" s="6">
        <f>'P.O Sintética - Não Desonerado'!G448</f>
        <v>841.08</v>
      </c>
      <c r="H454" s="6">
        <f>'P.O Sintética - Não Desonerado'!V448</f>
        <v>41.11</v>
      </c>
      <c r="I454" s="6">
        <f>'P.O Sintética - Não Desonerado'!W448</f>
        <v>976.68</v>
      </c>
      <c r="J454" s="6">
        <f>'P.O Sintética - Não Desonerado'!X448</f>
        <v>1017.79</v>
      </c>
      <c r="K454" s="489">
        <f>'P.O Sintética - Não Desonerado'!Y448</f>
        <v>41.11</v>
      </c>
      <c r="L454" s="489">
        <f>'P.O Sintética - Não Desonerado'!Z448</f>
        <v>976.68</v>
      </c>
      <c r="M454" s="489">
        <f>'P.O Sintética - Não Desonerado'!AA448</f>
        <v>1017.79</v>
      </c>
      <c r="P454" s="562"/>
      <c r="Q454" s="563">
        <f t="shared" si="1225"/>
        <v>0</v>
      </c>
      <c r="R454" s="562">
        <f t="shared" si="1226"/>
        <v>0</v>
      </c>
      <c r="S454" s="562"/>
      <c r="T454" s="563">
        <f t="shared" si="1227"/>
        <v>0</v>
      </c>
      <c r="U454" s="562">
        <f t="shared" si="1228"/>
        <v>0</v>
      </c>
      <c r="W454" s="562"/>
      <c r="X454" s="563">
        <f t="shared" si="1229"/>
        <v>0</v>
      </c>
      <c r="Y454" s="562">
        <f t="shared" si="1230"/>
        <v>0</v>
      </c>
      <c r="Z454" s="562"/>
      <c r="AA454" s="563">
        <f t="shared" si="1231"/>
        <v>0</v>
      </c>
      <c r="AB454" s="562">
        <f t="shared" si="1232"/>
        <v>0</v>
      </c>
      <c r="AD454" s="562"/>
      <c r="AE454" s="563">
        <f t="shared" si="1233"/>
        <v>0</v>
      </c>
      <c r="AF454" s="562">
        <f t="shared" si="1234"/>
        <v>0</v>
      </c>
      <c r="AG454" s="562"/>
      <c r="AH454" s="563">
        <f t="shared" si="1235"/>
        <v>0</v>
      </c>
      <c r="AI454" s="562">
        <f t="shared" si="1236"/>
        <v>0</v>
      </c>
      <c r="AK454" s="562"/>
      <c r="AL454" s="563">
        <f t="shared" si="1237"/>
        <v>0</v>
      </c>
      <c r="AM454" s="562">
        <f t="shared" si="1238"/>
        <v>0</v>
      </c>
      <c r="AN454" s="562"/>
      <c r="AO454" s="563">
        <f t="shared" si="1239"/>
        <v>0</v>
      </c>
      <c r="AP454" s="562">
        <f t="shared" si="1240"/>
        <v>0</v>
      </c>
      <c r="AR454" s="562"/>
      <c r="AS454" s="563">
        <f t="shared" si="1241"/>
        <v>0</v>
      </c>
      <c r="AT454" s="562">
        <f t="shared" si="1242"/>
        <v>0</v>
      </c>
      <c r="AU454" s="562"/>
      <c r="AV454" s="563">
        <f t="shared" si="1243"/>
        <v>0</v>
      </c>
      <c r="AW454" s="562">
        <f t="shared" si="1244"/>
        <v>0</v>
      </c>
      <c r="AY454" s="562">
        <f t="shared" si="1262"/>
        <v>1</v>
      </c>
      <c r="AZ454" s="563">
        <f t="shared" si="1245"/>
        <v>1</v>
      </c>
      <c r="BA454" s="562">
        <f t="shared" si="1246"/>
        <v>1017.79</v>
      </c>
      <c r="BB454" s="562"/>
      <c r="BC454" s="563">
        <f t="shared" si="1247"/>
        <v>0</v>
      </c>
      <c r="BD454" s="562">
        <f t="shared" si="1248"/>
        <v>0</v>
      </c>
      <c r="BF454" s="562"/>
      <c r="BG454" s="563">
        <f t="shared" si="1249"/>
        <v>0</v>
      </c>
      <c r="BH454" s="562">
        <f t="shared" si="1250"/>
        <v>0</v>
      </c>
      <c r="BI454" s="562"/>
      <c r="BJ454" s="563">
        <f t="shared" si="1251"/>
        <v>0</v>
      </c>
      <c r="BK454" s="562">
        <f t="shared" si="1252"/>
        <v>0</v>
      </c>
      <c r="BM454" s="562"/>
      <c r="BN454" s="563">
        <f t="shared" si="1253"/>
        <v>0</v>
      </c>
      <c r="BO454" s="562">
        <f t="shared" si="1254"/>
        <v>0</v>
      </c>
      <c r="BP454" s="562"/>
      <c r="BQ454" s="563">
        <f t="shared" si="1255"/>
        <v>0</v>
      </c>
      <c r="BR454" s="562">
        <f t="shared" si="1256"/>
        <v>0</v>
      </c>
      <c r="BT454" s="562">
        <f t="shared" si="1148"/>
        <v>0</v>
      </c>
      <c r="BU454" s="563">
        <f t="shared" si="1257"/>
        <v>0</v>
      </c>
      <c r="BV454" s="562">
        <f t="shared" si="1258"/>
        <v>0</v>
      </c>
      <c r="BW454" s="562">
        <f t="shared" si="1259"/>
        <v>1</v>
      </c>
      <c r="BX454" s="563">
        <f t="shared" si="1260"/>
        <v>1</v>
      </c>
      <c r="BY454" s="562">
        <f t="shared" si="1261"/>
        <v>1017.79</v>
      </c>
      <c r="BZ454" s="587"/>
    </row>
    <row r="455" spans="1:78" ht="63.75" x14ac:dyDescent="0.25">
      <c r="A455" s="625" t="str">
        <f>'P.O Sintética - Não Desonerado'!A449</f>
        <v xml:space="preserve"> 4.6.3.6 </v>
      </c>
      <c r="B455" s="5" t="str">
        <f>'P.O Sintética - Não Desonerado'!B449</f>
        <v xml:space="preserve"> 95471 </v>
      </c>
      <c r="C455" s="3" t="str">
        <f>'P.O Sintética - Não Desonerado'!C449</f>
        <v>SINAPI</v>
      </c>
      <c r="D455" s="616" t="str">
        <f>'P.O Sintética - Não Desonerado'!D449</f>
        <v>VASO SANITARIO SIFONADO CONVENCIONAL PARA PCD SEM FURO FRONTAL COM LOUÇA BRANCA SEM ASSENTO - FORNECIMENTO E INSTALAÇÃO. AF_01/2020</v>
      </c>
      <c r="E455" s="4" t="str">
        <f>'P.O Sintética - Não Desonerado'!E449</f>
        <v>UN</v>
      </c>
      <c r="F455" s="5">
        <f>'P.O Sintética - Não Desonerado'!F449</f>
        <v>2</v>
      </c>
      <c r="G455" s="6">
        <f>'P.O Sintética - Não Desonerado'!G449</f>
        <v>977.74</v>
      </c>
      <c r="H455" s="6">
        <f>'P.O Sintética - Não Desonerado'!V449</f>
        <v>51.59</v>
      </c>
      <c r="I455" s="6">
        <f>'P.O Sintética - Não Desonerado'!W449</f>
        <v>1131.5700000000002</v>
      </c>
      <c r="J455" s="6">
        <f>'P.O Sintética - Não Desonerado'!X449</f>
        <v>1183.1600000000001</v>
      </c>
      <c r="K455" s="489">
        <f>'P.O Sintética - Não Desonerado'!Y449</f>
        <v>103.18</v>
      </c>
      <c r="L455" s="489">
        <f>'P.O Sintética - Não Desonerado'!Z449</f>
        <v>2263.1400000000003</v>
      </c>
      <c r="M455" s="489">
        <f>'P.O Sintética - Não Desonerado'!AA449</f>
        <v>2366.3200000000002</v>
      </c>
      <c r="P455" s="562"/>
      <c r="Q455" s="563">
        <f t="shared" si="1225"/>
        <v>0</v>
      </c>
      <c r="R455" s="562">
        <f t="shared" si="1226"/>
        <v>0</v>
      </c>
      <c r="S455" s="562"/>
      <c r="T455" s="563">
        <f t="shared" si="1227"/>
        <v>0</v>
      </c>
      <c r="U455" s="562">
        <f t="shared" si="1228"/>
        <v>0</v>
      </c>
      <c r="W455" s="562"/>
      <c r="X455" s="563">
        <f t="shared" si="1229"/>
        <v>0</v>
      </c>
      <c r="Y455" s="562">
        <f t="shared" si="1230"/>
        <v>0</v>
      </c>
      <c r="Z455" s="562"/>
      <c r="AA455" s="563">
        <f t="shared" si="1231"/>
        <v>0</v>
      </c>
      <c r="AB455" s="562">
        <f t="shared" si="1232"/>
        <v>0</v>
      </c>
      <c r="AD455" s="562"/>
      <c r="AE455" s="563">
        <f t="shared" si="1233"/>
        <v>0</v>
      </c>
      <c r="AF455" s="562">
        <f t="shared" si="1234"/>
        <v>0</v>
      </c>
      <c r="AG455" s="562"/>
      <c r="AH455" s="563">
        <f t="shared" si="1235"/>
        <v>0</v>
      </c>
      <c r="AI455" s="562">
        <f t="shared" si="1236"/>
        <v>0</v>
      </c>
      <c r="AK455" s="562"/>
      <c r="AL455" s="563">
        <f t="shared" si="1237"/>
        <v>0</v>
      </c>
      <c r="AM455" s="562">
        <f t="shared" si="1238"/>
        <v>0</v>
      </c>
      <c r="AN455" s="562"/>
      <c r="AO455" s="563">
        <f t="shared" si="1239"/>
        <v>0</v>
      </c>
      <c r="AP455" s="562">
        <f t="shared" si="1240"/>
        <v>0</v>
      </c>
      <c r="AR455" s="562"/>
      <c r="AS455" s="563">
        <f t="shared" si="1241"/>
        <v>0</v>
      </c>
      <c r="AT455" s="562">
        <f t="shared" si="1242"/>
        <v>0</v>
      </c>
      <c r="AU455" s="562"/>
      <c r="AV455" s="563">
        <f t="shared" si="1243"/>
        <v>0</v>
      </c>
      <c r="AW455" s="562">
        <f t="shared" si="1244"/>
        <v>0</v>
      </c>
      <c r="AY455" s="562">
        <f t="shared" si="1262"/>
        <v>2</v>
      </c>
      <c r="AZ455" s="563">
        <f t="shared" si="1245"/>
        <v>1</v>
      </c>
      <c r="BA455" s="562">
        <f t="shared" si="1246"/>
        <v>2366.3200000000002</v>
      </c>
      <c r="BB455" s="562"/>
      <c r="BC455" s="563">
        <f t="shared" si="1247"/>
        <v>0</v>
      </c>
      <c r="BD455" s="562">
        <f t="shared" si="1248"/>
        <v>0</v>
      </c>
      <c r="BF455" s="562"/>
      <c r="BG455" s="563">
        <f t="shared" si="1249"/>
        <v>0</v>
      </c>
      <c r="BH455" s="562">
        <f t="shared" si="1250"/>
        <v>0</v>
      </c>
      <c r="BI455" s="562"/>
      <c r="BJ455" s="563">
        <f t="shared" si="1251"/>
        <v>0</v>
      </c>
      <c r="BK455" s="562">
        <f t="shared" si="1252"/>
        <v>0</v>
      </c>
      <c r="BM455" s="562"/>
      <c r="BN455" s="563">
        <f t="shared" si="1253"/>
        <v>0</v>
      </c>
      <c r="BO455" s="562">
        <f t="shared" si="1254"/>
        <v>0</v>
      </c>
      <c r="BP455" s="562"/>
      <c r="BQ455" s="563">
        <f t="shared" si="1255"/>
        <v>0</v>
      </c>
      <c r="BR455" s="562">
        <f t="shared" si="1256"/>
        <v>0</v>
      </c>
      <c r="BT455" s="562">
        <f t="shared" si="1148"/>
        <v>0</v>
      </c>
      <c r="BU455" s="563">
        <f t="shared" si="1257"/>
        <v>0</v>
      </c>
      <c r="BV455" s="562">
        <f t="shared" si="1258"/>
        <v>0</v>
      </c>
      <c r="BW455" s="562">
        <f t="shared" si="1259"/>
        <v>2</v>
      </c>
      <c r="BX455" s="563">
        <f t="shared" si="1260"/>
        <v>1</v>
      </c>
      <c r="BY455" s="562">
        <f t="shared" si="1261"/>
        <v>2366.3200000000002</v>
      </c>
      <c r="BZ455" s="587"/>
    </row>
    <row r="456" spans="1:78" ht="25.5" x14ac:dyDescent="0.25">
      <c r="A456" s="625" t="str">
        <f>'P.O Sintética - Não Desonerado'!A450</f>
        <v xml:space="preserve"> 4.6.3.7 </v>
      </c>
      <c r="B456" s="5" t="str">
        <f>'P.O Sintética - Não Desonerado'!B450</f>
        <v xml:space="preserve"> 100849 </v>
      </c>
      <c r="C456" s="3" t="str">
        <f>'P.O Sintética - Não Desonerado'!C450</f>
        <v>SINAPI</v>
      </c>
      <c r="D456" s="616" t="str">
        <f>'P.O Sintética - Não Desonerado'!D450</f>
        <v>ASSENTO SANITÁRIO CONVENCIONAL - FORNECIMENTO E INSTALACAO. AF_01/2020</v>
      </c>
      <c r="E456" s="4" t="str">
        <f>'P.O Sintética - Não Desonerado'!E450</f>
        <v>UN</v>
      </c>
      <c r="F456" s="5">
        <f>'P.O Sintética - Não Desonerado'!F450</f>
        <v>9</v>
      </c>
      <c r="G456" s="6">
        <f>'P.O Sintética - Não Desonerado'!G450</f>
        <v>46.23</v>
      </c>
      <c r="H456" s="6">
        <f>'P.O Sintética - Não Desonerado'!V450</f>
        <v>6.25</v>
      </c>
      <c r="I456" s="6">
        <f>'P.O Sintética - Não Desonerado'!W450</f>
        <v>49.69</v>
      </c>
      <c r="J456" s="6">
        <f>'P.O Sintética - Não Desonerado'!X450</f>
        <v>55.94</v>
      </c>
      <c r="K456" s="489">
        <f>'P.O Sintética - Não Desonerado'!Y450</f>
        <v>56.25</v>
      </c>
      <c r="L456" s="489">
        <f>'P.O Sintética - Não Desonerado'!Z450</f>
        <v>447.21</v>
      </c>
      <c r="M456" s="489">
        <f>'P.O Sintética - Não Desonerado'!AA450</f>
        <v>503.46</v>
      </c>
      <c r="P456" s="562"/>
      <c r="Q456" s="563">
        <f t="shared" si="1225"/>
        <v>0</v>
      </c>
      <c r="R456" s="562">
        <f t="shared" si="1226"/>
        <v>0</v>
      </c>
      <c r="S456" s="562"/>
      <c r="T456" s="563">
        <f t="shared" si="1227"/>
        <v>0</v>
      </c>
      <c r="U456" s="562">
        <f t="shared" si="1228"/>
        <v>0</v>
      </c>
      <c r="W456" s="562"/>
      <c r="X456" s="563">
        <f t="shared" si="1229"/>
        <v>0</v>
      </c>
      <c r="Y456" s="562">
        <f t="shared" si="1230"/>
        <v>0</v>
      </c>
      <c r="Z456" s="562"/>
      <c r="AA456" s="563">
        <f t="shared" si="1231"/>
        <v>0</v>
      </c>
      <c r="AB456" s="562">
        <f t="shared" si="1232"/>
        <v>0</v>
      </c>
      <c r="AD456" s="562"/>
      <c r="AE456" s="563">
        <f t="shared" si="1233"/>
        <v>0</v>
      </c>
      <c r="AF456" s="562">
        <f t="shared" si="1234"/>
        <v>0</v>
      </c>
      <c r="AG456" s="562"/>
      <c r="AH456" s="563">
        <f t="shared" si="1235"/>
        <v>0</v>
      </c>
      <c r="AI456" s="562">
        <f t="shared" si="1236"/>
        <v>0</v>
      </c>
      <c r="AK456" s="562"/>
      <c r="AL456" s="563">
        <f t="shared" si="1237"/>
        <v>0</v>
      </c>
      <c r="AM456" s="562">
        <f t="shared" si="1238"/>
        <v>0</v>
      </c>
      <c r="AN456" s="562"/>
      <c r="AO456" s="563">
        <f t="shared" si="1239"/>
        <v>0</v>
      </c>
      <c r="AP456" s="562">
        <f t="shared" si="1240"/>
        <v>0</v>
      </c>
      <c r="AR456" s="562"/>
      <c r="AS456" s="563">
        <f t="shared" si="1241"/>
        <v>0</v>
      </c>
      <c r="AT456" s="562">
        <f t="shared" si="1242"/>
        <v>0</v>
      </c>
      <c r="AU456" s="562"/>
      <c r="AV456" s="563">
        <f t="shared" si="1243"/>
        <v>0</v>
      </c>
      <c r="AW456" s="562">
        <f t="shared" si="1244"/>
        <v>0</v>
      </c>
      <c r="AY456" s="562">
        <f t="shared" si="1262"/>
        <v>9</v>
      </c>
      <c r="AZ456" s="563">
        <f t="shared" si="1245"/>
        <v>1</v>
      </c>
      <c r="BA456" s="562">
        <f t="shared" si="1246"/>
        <v>503.46</v>
      </c>
      <c r="BB456" s="562"/>
      <c r="BC456" s="563">
        <f t="shared" si="1247"/>
        <v>0</v>
      </c>
      <c r="BD456" s="562">
        <f t="shared" si="1248"/>
        <v>0</v>
      </c>
      <c r="BF456" s="562"/>
      <c r="BG456" s="563">
        <f t="shared" si="1249"/>
        <v>0</v>
      </c>
      <c r="BH456" s="562">
        <f t="shared" si="1250"/>
        <v>0</v>
      </c>
      <c r="BI456" s="562"/>
      <c r="BJ456" s="563">
        <f t="shared" si="1251"/>
        <v>0</v>
      </c>
      <c r="BK456" s="562">
        <f t="shared" si="1252"/>
        <v>0</v>
      </c>
      <c r="BM456" s="562"/>
      <c r="BN456" s="563">
        <f t="shared" si="1253"/>
        <v>0</v>
      </c>
      <c r="BO456" s="562">
        <f t="shared" si="1254"/>
        <v>0</v>
      </c>
      <c r="BP456" s="562"/>
      <c r="BQ456" s="563">
        <f t="shared" si="1255"/>
        <v>0</v>
      </c>
      <c r="BR456" s="562">
        <f t="shared" si="1256"/>
        <v>0</v>
      </c>
      <c r="BT456" s="562">
        <f t="shared" si="1148"/>
        <v>0</v>
      </c>
      <c r="BU456" s="563">
        <f t="shared" si="1257"/>
        <v>0</v>
      </c>
      <c r="BV456" s="562">
        <f t="shared" si="1258"/>
        <v>0</v>
      </c>
      <c r="BW456" s="562">
        <f t="shared" si="1259"/>
        <v>9</v>
      </c>
      <c r="BX456" s="563">
        <f t="shared" si="1260"/>
        <v>1</v>
      </c>
      <c r="BY456" s="562">
        <f t="shared" si="1261"/>
        <v>503.46</v>
      </c>
      <c r="BZ456" s="587"/>
    </row>
    <row r="457" spans="1:78" ht="25.5" x14ac:dyDescent="0.25">
      <c r="A457" s="625" t="str">
        <f>'P.O Sintética - Não Desonerado'!A451</f>
        <v xml:space="preserve"> 4.6.3.8 </v>
      </c>
      <c r="B457" s="5" t="str">
        <f>'P.O Sintética - Não Desonerado'!B451</f>
        <v xml:space="preserve"> 190883 </v>
      </c>
      <c r="C457" s="3" t="str">
        <f>'P.O Sintética - Não Desonerado'!C451</f>
        <v>SBC</v>
      </c>
      <c r="D457" s="616" t="str">
        <f>'P.O Sintética - Não Desonerado'!D451</f>
        <v>PIA DE COZINHA(BANCADA) ACO INOX COM 1 CUBA 1,00x0,53m GHELP</v>
      </c>
      <c r="E457" s="4" t="str">
        <f>'P.O Sintética - Não Desonerado'!E451</f>
        <v>UN</v>
      </c>
      <c r="F457" s="5">
        <f>'P.O Sintética - Não Desonerado'!F451</f>
        <v>3</v>
      </c>
      <c r="G457" s="6">
        <f>'P.O Sintética - Não Desonerado'!G451</f>
        <v>346.11</v>
      </c>
      <c r="H457" s="6">
        <f>'P.O Sintética - Não Desonerado'!V451</f>
        <v>101.9</v>
      </c>
      <c r="I457" s="6">
        <f>'P.O Sintética - Não Desonerado'!W451</f>
        <v>316.91999999999996</v>
      </c>
      <c r="J457" s="6">
        <f>'P.O Sintética - Não Desonerado'!X451</f>
        <v>418.82</v>
      </c>
      <c r="K457" s="489">
        <f>'P.O Sintética - Não Desonerado'!Y451</f>
        <v>305.7</v>
      </c>
      <c r="L457" s="489">
        <f>'P.O Sintética - Não Desonerado'!Z451</f>
        <v>950.76</v>
      </c>
      <c r="M457" s="489">
        <f>'P.O Sintética - Não Desonerado'!AA451</f>
        <v>1256.46</v>
      </c>
      <c r="P457" s="562"/>
      <c r="Q457" s="563">
        <f t="shared" si="1225"/>
        <v>0</v>
      </c>
      <c r="R457" s="562">
        <f t="shared" si="1226"/>
        <v>0</v>
      </c>
      <c r="S457" s="562"/>
      <c r="T457" s="563">
        <f t="shared" si="1227"/>
        <v>0</v>
      </c>
      <c r="U457" s="562">
        <f t="shared" si="1228"/>
        <v>0</v>
      </c>
      <c r="W457" s="562"/>
      <c r="X457" s="563">
        <f t="shared" si="1229"/>
        <v>0</v>
      </c>
      <c r="Y457" s="562">
        <f t="shared" si="1230"/>
        <v>0</v>
      </c>
      <c r="Z457" s="562"/>
      <c r="AA457" s="563">
        <f t="shared" si="1231"/>
        <v>0</v>
      </c>
      <c r="AB457" s="562">
        <f t="shared" si="1232"/>
        <v>0</v>
      </c>
      <c r="AD457" s="562"/>
      <c r="AE457" s="563">
        <f t="shared" si="1233"/>
        <v>0</v>
      </c>
      <c r="AF457" s="562">
        <f t="shared" si="1234"/>
        <v>0</v>
      </c>
      <c r="AG457" s="562"/>
      <c r="AH457" s="563">
        <f t="shared" si="1235"/>
        <v>0</v>
      </c>
      <c r="AI457" s="562">
        <f t="shared" si="1236"/>
        <v>0</v>
      </c>
      <c r="AK457" s="562"/>
      <c r="AL457" s="563">
        <f t="shared" si="1237"/>
        <v>0</v>
      </c>
      <c r="AM457" s="562">
        <f t="shared" si="1238"/>
        <v>0</v>
      </c>
      <c r="AN457" s="562"/>
      <c r="AO457" s="563">
        <f t="shared" si="1239"/>
        <v>0</v>
      </c>
      <c r="AP457" s="562">
        <f t="shared" si="1240"/>
        <v>0</v>
      </c>
      <c r="AR457" s="562"/>
      <c r="AS457" s="563">
        <f t="shared" si="1241"/>
        <v>0</v>
      </c>
      <c r="AT457" s="562">
        <f t="shared" si="1242"/>
        <v>0</v>
      </c>
      <c r="AU457" s="562"/>
      <c r="AV457" s="563">
        <f t="shared" si="1243"/>
        <v>0</v>
      </c>
      <c r="AW457" s="562">
        <f t="shared" si="1244"/>
        <v>0</v>
      </c>
      <c r="AY457" s="562">
        <f t="shared" si="1262"/>
        <v>3</v>
      </c>
      <c r="AZ457" s="563">
        <f t="shared" si="1245"/>
        <v>1</v>
      </c>
      <c r="BA457" s="562">
        <f t="shared" si="1246"/>
        <v>1256.46</v>
      </c>
      <c r="BB457" s="562"/>
      <c r="BC457" s="563">
        <f t="shared" si="1247"/>
        <v>0</v>
      </c>
      <c r="BD457" s="562">
        <f t="shared" si="1248"/>
        <v>0</v>
      </c>
      <c r="BF457" s="562"/>
      <c r="BG457" s="563">
        <f t="shared" si="1249"/>
        <v>0</v>
      </c>
      <c r="BH457" s="562">
        <f t="shared" si="1250"/>
        <v>0</v>
      </c>
      <c r="BI457" s="562"/>
      <c r="BJ457" s="563">
        <f t="shared" si="1251"/>
        <v>0</v>
      </c>
      <c r="BK457" s="562">
        <f t="shared" si="1252"/>
        <v>0</v>
      </c>
      <c r="BM457" s="562"/>
      <c r="BN457" s="563">
        <f t="shared" si="1253"/>
        <v>0</v>
      </c>
      <c r="BO457" s="562">
        <f t="shared" si="1254"/>
        <v>0</v>
      </c>
      <c r="BP457" s="562"/>
      <c r="BQ457" s="563">
        <f t="shared" si="1255"/>
        <v>0</v>
      </c>
      <c r="BR457" s="562">
        <f t="shared" si="1256"/>
        <v>0</v>
      </c>
      <c r="BT457" s="562">
        <f t="shared" si="1148"/>
        <v>0</v>
      </c>
      <c r="BU457" s="563">
        <f t="shared" si="1257"/>
        <v>0</v>
      </c>
      <c r="BV457" s="562">
        <f t="shared" si="1258"/>
        <v>0</v>
      </c>
      <c r="BW457" s="562">
        <f t="shared" si="1259"/>
        <v>3</v>
      </c>
      <c r="BX457" s="563">
        <f t="shared" si="1260"/>
        <v>1</v>
      </c>
      <c r="BY457" s="562">
        <f t="shared" si="1261"/>
        <v>1256.46</v>
      </c>
      <c r="BZ457" s="587"/>
    </row>
    <row r="458" spans="1:78" ht="51" x14ac:dyDescent="0.25">
      <c r="A458" s="625" t="str">
        <f>'P.O Sintética - Não Desonerado'!A452</f>
        <v xml:space="preserve"> 4.6.3.9 </v>
      </c>
      <c r="B458" s="5" t="str">
        <f>'P.O Sintética - Não Desonerado'!B452</f>
        <v xml:space="preserve"> 86903 </v>
      </c>
      <c r="C458" s="3" t="str">
        <f>'P.O Sintética - Não Desonerado'!C452</f>
        <v>SINAPI</v>
      </c>
      <c r="D458" s="616" t="str">
        <f>'P.O Sintética - Não Desonerado'!D452</f>
        <v>LAVATÓRIO LOUÇA BRANCA COM COLUNA, 45 X 55CM OU EQUIVALENTE, PADRÃO MÉDIO - FORNECIMENTO E INSTALAÇÃO. AF_01/2020</v>
      </c>
      <c r="E458" s="4" t="str">
        <f>'P.O Sintética - Não Desonerado'!E452</f>
        <v>UN</v>
      </c>
      <c r="F458" s="5">
        <f>'P.O Sintética - Não Desonerado'!F452</f>
        <v>10</v>
      </c>
      <c r="G458" s="6">
        <f>'P.O Sintética - Não Desonerado'!G452</f>
        <v>413.94</v>
      </c>
      <c r="H458" s="6">
        <f>'P.O Sintética - Não Desonerado'!V452</f>
        <v>64.260000000000005</v>
      </c>
      <c r="I458" s="6">
        <f>'P.O Sintética - Não Desonerado'!W452</f>
        <v>436.64</v>
      </c>
      <c r="J458" s="6">
        <f>'P.O Sintética - Não Desonerado'!X452</f>
        <v>500.9</v>
      </c>
      <c r="K458" s="489">
        <f>'P.O Sintética - Não Desonerado'!Y452</f>
        <v>642.6</v>
      </c>
      <c r="L458" s="489">
        <f>'P.O Sintética - Não Desonerado'!Z452</f>
        <v>4366.3999999999996</v>
      </c>
      <c r="M458" s="489">
        <f>'P.O Sintética - Não Desonerado'!AA452</f>
        <v>5009</v>
      </c>
      <c r="P458" s="562"/>
      <c r="Q458" s="563">
        <f t="shared" si="1225"/>
        <v>0</v>
      </c>
      <c r="R458" s="562">
        <f t="shared" si="1226"/>
        <v>0</v>
      </c>
      <c r="S458" s="562"/>
      <c r="T458" s="563">
        <f t="shared" si="1227"/>
        <v>0</v>
      </c>
      <c r="U458" s="562">
        <f t="shared" si="1228"/>
        <v>0</v>
      </c>
      <c r="W458" s="562"/>
      <c r="X458" s="563">
        <f t="shared" si="1229"/>
        <v>0</v>
      </c>
      <c r="Y458" s="562">
        <f t="shared" si="1230"/>
        <v>0</v>
      </c>
      <c r="Z458" s="562"/>
      <c r="AA458" s="563">
        <f t="shared" si="1231"/>
        <v>0</v>
      </c>
      <c r="AB458" s="562">
        <f t="shared" si="1232"/>
        <v>0</v>
      </c>
      <c r="AD458" s="562"/>
      <c r="AE458" s="563">
        <f t="shared" si="1233"/>
        <v>0</v>
      </c>
      <c r="AF458" s="562">
        <f t="shared" si="1234"/>
        <v>0</v>
      </c>
      <c r="AG458" s="562"/>
      <c r="AH458" s="563">
        <f t="shared" si="1235"/>
        <v>0</v>
      </c>
      <c r="AI458" s="562">
        <f t="shared" si="1236"/>
        <v>0</v>
      </c>
      <c r="AK458" s="562"/>
      <c r="AL458" s="563">
        <f t="shared" si="1237"/>
        <v>0</v>
      </c>
      <c r="AM458" s="562">
        <f t="shared" si="1238"/>
        <v>0</v>
      </c>
      <c r="AN458" s="562"/>
      <c r="AO458" s="563">
        <f t="shared" si="1239"/>
        <v>0</v>
      </c>
      <c r="AP458" s="562">
        <f t="shared" si="1240"/>
        <v>0</v>
      </c>
      <c r="AR458" s="562"/>
      <c r="AS458" s="563">
        <f t="shared" si="1241"/>
        <v>0</v>
      </c>
      <c r="AT458" s="562">
        <f t="shared" si="1242"/>
        <v>0</v>
      </c>
      <c r="AU458" s="562"/>
      <c r="AV458" s="563">
        <f t="shared" si="1243"/>
        <v>0</v>
      </c>
      <c r="AW458" s="562">
        <f t="shared" si="1244"/>
        <v>0</v>
      </c>
      <c r="AY458" s="562">
        <f t="shared" si="1262"/>
        <v>10</v>
      </c>
      <c r="AZ458" s="563">
        <f t="shared" si="1245"/>
        <v>1</v>
      </c>
      <c r="BA458" s="562">
        <f t="shared" si="1246"/>
        <v>5009</v>
      </c>
      <c r="BB458" s="562"/>
      <c r="BC458" s="563">
        <f t="shared" si="1247"/>
        <v>0</v>
      </c>
      <c r="BD458" s="562">
        <f t="shared" si="1248"/>
        <v>0</v>
      </c>
      <c r="BF458" s="562"/>
      <c r="BG458" s="563">
        <f t="shared" si="1249"/>
        <v>0</v>
      </c>
      <c r="BH458" s="562">
        <f t="shared" si="1250"/>
        <v>0</v>
      </c>
      <c r="BI458" s="562"/>
      <c r="BJ458" s="563">
        <f t="shared" si="1251"/>
        <v>0</v>
      </c>
      <c r="BK458" s="562">
        <f t="shared" si="1252"/>
        <v>0</v>
      </c>
      <c r="BM458" s="562"/>
      <c r="BN458" s="563">
        <f t="shared" si="1253"/>
        <v>0</v>
      </c>
      <c r="BO458" s="562">
        <f t="shared" si="1254"/>
        <v>0</v>
      </c>
      <c r="BP458" s="562"/>
      <c r="BQ458" s="563">
        <f t="shared" si="1255"/>
        <v>0</v>
      </c>
      <c r="BR458" s="562">
        <f t="shared" si="1256"/>
        <v>0</v>
      </c>
      <c r="BT458" s="562">
        <f t="shared" si="1148"/>
        <v>0</v>
      </c>
      <c r="BU458" s="563">
        <f t="shared" si="1257"/>
        <v>0</v>
      </c>
      <c r="BV458" s="562">
        <f t="shared" si="1258"/>
        <v>0</v>
      </c>
      <c r="BW458" s="562">
        <f t="shared" si="1259"/>
        <v>10</v>
      </c>
      <c r="BX458" s="563">
        <f t="shared" si="1260"/>
        <v>1</v>
      </c>
      <c r="BY458" s="562">
        <f t="shared" si="1261"/>
        <v>5009</v>
      </c>
      <c r="BZ458" s="587"/>
    </row>
    <row r="459" spans="1:78" ht="25.5" x14ac:dyDescent="0.25">
      <c r="A459" s="625" t="str">
        <f>'P.O Sintética - Não Desonerado'!A453</f>
        <v xml:space="preserve"> 4.6.3.10 </v>
      </c>
      <c r="B459" s="5" t="str">
        <f>'P.O Sintética - Não Desonerado'!B453</f>
        <v xml:space="preserve"> cams.024 </v>
      </c>
      <c r="C459" s="3" t="str">
        <f>'P.O Sintética - Não Desonerado'!C453</f>
        <v>Próprio</v>
      </c>
      <c r="D459" s="616" t="str">
        <f>'P.O Sintética - Não Desonerado'!D453</f>
        <v>Lavatório de louça s/ coluna (incl. torn.sifão e válvula )-PCD - Copia da SEDOP (190304)</v>
      </c>
      <c r="E459" s="4" t="str">
        <f>'P.O Sintética - Não Desonerado'!E453</f>
        <v>un</v>
      </c>
      <c r="F459" s="5">
        <f>'P.O Sintética - Não Desonerado'!F453</f>
        <v>2</v>
      </c>
      <c r="G459" s="6">
        <f>'P.O Sintética - Não Desonerado'!G453</f>
        <v>1431.87</v>
      </c>
      <c r="H459" s="6">
        <f>'P.O Sintética - Não Desonerado'!V453</f>
        <v>194.18</v>
      </c>
      <c r="I459" s="6">
        <f>'P.O Sintética - Não Desonerado'!W453</f>
        <v>1538.52</v>
      </c>
      <c r="J459" s="6">
        <f>'P.O Sintética - Não Desonerado'!X453</f>
        <v>1732.7</v>
      </c>
      <c r="K459" s="489">
        <f>'P.O Sintética - Não Desonerado'!Y453</f>
        <v>388.36</v>
      </c>
      <c r="L459" s="489">
        <f>'P.O Sintética - Não Desonerado'!Z453</f>
        <v>3077.04</v>
      </c>
      <c r="M459" s="489">
        <f>'P.O Sintética - Não Desonerado'!AA453</f>
        <v>3465.4</v>
      </c>
      <c r="P459" s="562"/>
      <c r="Q459" s="563">
        <f t="shared" si="1225"/>
        <v>0</v>
      </c>
      <c r="R459" s="562">
        <f t="shared" si="1226"/>
        <v>0</v>
      </c>
      <c r="S459" s="562"/>
      <c r="T459" s="563">
        <f t="shared" si="1227"/>
        <v>0</v>
      </c>
      <c r="U459" s="562">
        <f t="shared" si="1228"/>
        <v>0</v>
      </c>
      <c r="W459" s="562"/>
      <c r="X459" s="563">
        <f t="shared" si="1229"/>
        <v>0</v>
      </c>
      <c r="Y459" s="562">
        <f t="shared" si="1230"/>
        <v>0</v>
      </c>
      <c r="Z459" s="562"/>
      <c r="AA459" s="563">
        <f t="shared" si="1231"/>
        <v>0</v>
      </c>
      <c r="AB459" s="562">
        <f t="shared" si="1232"/>
        <v>0</v>
      </c>
      <c r="AD459" s="562"/>
      <c r="AE459" s="563">
        <f t="shared" si="1233"/>
        <v>0</v>
      </c>
      <c r="AF459" s="562">
        <f t="shared" si="1234"/>
        <v>0</v>
      </c>
      <c r="AG459" s="562"/>
      <c r="AH459" s="563">
        <f t="shared" si="1235"/>
        <v>0</v>
      </c>
      <c r="AI459" s="562">
        <f t="shared" si="1236"/>
        <v>0</v>
      </c>
      <c r="AK459" s="562"/>
      <c r="AL459" s="563">
        <f t="shared" si="1237"/>
        <v>0</v>
      </c>
      <c r="AM459" s="562">
        <f t="shared" si="1238"/>
        <v>0</v>
      </c>
      <c r="AN459" s="562"/>
      <c r="AO459" s="563">
        <f t="shared" si="1239"/>
        <v>0</v>
      </c>
      <c r="AP459" s="562">
        <f t="shared" si="1240"/>
        <v>0</v>
      </c>
      <c r="AR459" s="562"/>
      <c r="AS459" s="563">
        <f t="shared" si="1241"/>
        <v>0</v>
      </c>
      <c r="AT459" s="562">
        <f t="shared" si="1242"/>
        <v>0</v>
      </c>
      <c r="AU459" s="562"/>
      <c r="AV459" s="563">
        <f t="shared" si="1243"/>
        <v>0</v>
      </c>
      <c r="AW459" s="562">
        <f t="shared" si="1244"/>
        <v>0</v>
      </c>
      <c r="AY459" s="562">
        <f t="shared" si="1262"/>
        <v>2</v>
      </c>
      <c r="AZ459" s="563">
        <f t="shared" si="1245"/>
        <v>1</v>
      </c>
      <c r="BA459" s="562">
        <f t="shared" si="1246"/>
        <v>3465.4</v>
      </c>
      <c r="BB459" s="562"/>
      <c r="BC459" s="563">
        <f t="shared" si="1247"/>
        <v>0</v>
      </c>
      <c r="BD459" s="562">
        <f t="shared" si="1248"/>
        <v>0</v>
      </c>
      <c r="BF459" s="562"/>
      <c r="BG459" s="563">
        <f t="shared" si="1249"/>
        <v>0</v>
      </c>
      <c r="BH459" s="562">
        <f t="shared" si="1250"/>
        <v>0</v>
      </c>
      <c r="BI459" s="562"/>
      <c r="BJ459" s="563">
        <f t="shared" si="1251"/>
        <v>0</v>
      </c>
      <c r="BK459" s="562">
        <f t="shared" si="1252"/>
        <v>0</v>
      </c>
      <c r="BM459" s="562"/>
      <c r="BN459" s="563">
        <f t="shared" si="1253"/>
        <v>0</v>
      </c>
      <c r="BO459" s="562">
        <f t="shared" si="1254"/>
        <v>0</v>
      </c>
      <c r="BP459" s="562"/>
      <c r="BQ459" s="563">
        <f t="shared" si="1255"/>
        <v>0</v>
      </c>
      <c r="BR459" s="562">
        <f t="shared" si="1256"/>
        <v>0</v>
      </c>
      <c r="BT459" s="562">
        <f t="shared" si="1148"/>
        <v>0</v>
      </c>
      <c r="BU459" s="563">
        <f t="shared" si="1257"/>
        <v>0</v>
      </c>
      <c r="BV459" s="562">
        <f t="shared" si="1258"/>
        <v>0</v>
      </c>
      <c r="BW459" s="562">
        <f t="shared" si="1259"/>
        <v>2</v>
      </c>
      <c r="BX459" s="563">
        <f t="shared" si="1260"/>
        <v>1</v>
      </c>
      <c r="BY459" s="562">
        <f t="shared" si="1261"/>
        <v>3465.4</v>
      </c>
      <c r="BZ459" s="587"/>
    </row>
    <row r="460" spans="1:78" ht="38.25" x14ac:dyDescent="0.25">
      <c r="A460" s="625" t="str">
        <f>'P.O Sintética - Não Desonerado'!A454</f>
        <v xml:space="preserve"> 4.6.3.11 </v>
      </c>
      <c r="B460" s="5" t="str">
        <f>'P.O Sintética - Não Desonerado'!B454</f>
        <v xml:space="preserve"> 100853 </v>
      </c>
      <c r="C460" s="3" t="str">
        <f>'P.O Sintética - Não Desonerado'!C454</f>
        <v>SINAPI</v>
      </c>
      <c r="D460" s="616" t="str">
        <f>'P.O Sintética - Não Desonerado'!D454</f>
        <v>TORNEIRA CROMADA DE MESA PARA LAVATORIO, TIPO MONOCOMANDO. AF_01/2020</v>
      </c>
      <c r="E460" s="4" t="str">
        <f>'P.O Sintética - Não Desonerado'!E454</f>
        <v>UN</v>
      </c>
      <c r="F460" s="5">
        <f>'P.O Sintética - Não Desonerado'!F454</f>
        <v>7</v>
      </c>
      <c r="G460" s="6">
        <f>'P.O Sintética - Não Desonerado'!G454</f>
        <v>327.95</v>
      </c>
      <c r="H460" s="6">
        <f>'P.O Sintética - Não Desonerado'!V454</f>
        <v>18.86</v>
      </c>
      <c r="I460" s="6">
        <f>'P.O Sintética - Não Desonerado'!W454</f>
        <v>377.99</v>
      </c>
      <c r="J460" s="6">
        <f>'P.O Sintética - Não Desonerado'!X454</f>
        <v>396.85</v>
      </c>
      <c r="K460" s="489">
        <f>'P.O Sintética - Não Desonerado'!Y454</f>
        <v>132.02000000000001</v>
      </c>
      <c r="L460" s="489">
        <f>'P.O Sintética - Não Desonerado'!Z454</f>
        <v>2645.93</v>
      </c>
      <c r="M460" s="489">
        <f>'P.O Sintética - Não Desonerado'!AA454</f>
        <v>2777.95</v>
      </c>
      <c r="P460" s="562"/>
      <c r="Q460" s="563">
        <f t="shared" si="1225"/>
        <v>0</v>
      </c>
      <c r="R460" s="562">
        <f t="shared" si="1226"/>
        <v>0</v>
      </c>
      <c r="S460" s="562"/>
      <c r="T460" s="563">
        <f t="shared" si="1227"/>
        <v>0</v>
      </c>
      <c r="U460" s="562">
        <f t="shared" si="1228"/>
        <v>0</v>
      </c>
      <c r="W460" s="562"/>
      <c r="X460" s="563">
        <f t="shared" si="1229"/>
        <v>0</v>
      </c>
      <c r="Y460" s="562">
        <f t="shared" si="1230"/>
        <v>0</v>
      </c>
      <c r="Z460" s="562"/>
      <c r="AA460" s="563">
        <f t="shared" si="1231"/>
        <v>0</v>
      </c>
      <c r="AB460" s="562">
        <f t="shared" si="1232"/>
        <v>0</v>
      </c>
      <c r="AD460" s="562"/>
      <c r="AE460" s="563">
        <f t="shared" si="1233"/>
        <v>0</v>
      </c>
      <c r="AF460" s="562">
        <f t="shared" si="1234"/>
        <v>0</v>
      </c>
      <c r="AG460" s="562"/>
      <c r="AH460" s="563">
        <f t="shared" si="1235"/>
        <v>0</v>
      </c>
      <c r="AI460" s="562">
        <f t="shared" si="1236"/>
        <v>0</v>
      </c>
      <c r="AK460" s="562"/>
      <c r="AL460" s="563">
        <f t="shared" si="1237"/>
        <v>0</v>
      </c>
      <c r="AM460" s="562">
        <f t="shared" si="1238"/>
        <v>0</v>
      </c>
      <c r="AN460" s="562"/>
      <c r="AO460" s="563">
        <f t="shared" si="1239"/>
        <v>0</v>
      </c>
      <c r="AP460" s="562">
        <f t="shared" si="1240"/>
        <v>0</v>
      </c>
      <c r="AR460" s="562"/>
      <c r="AS460" s="563">
        <f t="shared" si="1241"/>
        <v>0</v>
      </c>
      <c r="AT460" s="562">
        <f t="shared" si="1242"/>
        <v>0</v>
      </c>
      <c r="AU460" s="562"/>
      <c r="AV460" s="563">
        <f t="shared" si="1243"/>
        <v>0</v>
      </c>
      <c r="AW460" s="562">
        <f t="shared" si="1244"/>
        <v>0</v>
      </c>
      <c r="AY460" s="562">
        <f t="shared" si="1262"/>
        <v>7</v>
      </c>
      <c r="AZ460" s="563">
        <f t="shared" si="1245"/>
        <v>1</v>
      </c>
      <c r="BA460" s="562">
        <f t="shared" si="1246"/>
        <v>2777.95</v>
      </c>
      <c r="BB460" s="562"/>
      <c r="BC460" s="563">
        <f t="shared" si="1247"/>
        <v>0</v>
      </c>
      <c r="BD460" s="562">
        <f t="shared" si="1248"/>
        <v>0</v>
      </c>
      <c r="BF460" s="562"/>
      <c r="BG460" s="563">
        <f t="shared" si="1249"/>
        <v>0</v>
      </c>
      <c r="BH460" s="562">
        <f t="shared" si="1250"/>
        <v>0</v>
      </c>
      <c r="BI460" s="562"/>
      <c r="BJ460" s="563">
        <f t="shared" si="1251"/>
        <v>0</v>
      </c>
      <c r="BK460" s="562">
        <f t="shared" si="1252"/>
        <v>0</v>
      </c>
      <c r="BM460" s="562"/>
      <c r="BN460" s="563">
        <f t="shared" si="1253"/>
        <v>0</v>
      </c>
      <c r="BO460" s="562">
        <f t="shared" si="1254"/>
        <v>0</v>
      </c>
      <c r="BP460" s="562"/>
      <c r="BQ460" s="563">
        <f t="shared" si="1255"/>
        <v>0</v>
      </c>
      <c r="BR460" s="562">
        <f t="shared" si="1256"/>
        <v>0</v>
      </c>
      <c r="BT460" s="562">
        <f t="shared" si="1148"/>
        <v>0</v>
      </c>
      <c r="BU460" s="563">
        <f t="shared" si="1257"/>
        <v>0</v>
      </c>
      <c r="BV460" s="562">
        <f t="shared" si="1258"/>
        <v>0</v>
      </c>
      <c r="BW460" s="562">
        <f t="shared" si="1259"/>
        <v>7</v>
      </c>
      <c r="BX460" s="563">
        <f t="shared" si="1260"/>
        <v>1</v>
      </c>
      <c r="BY460" s="562">
        <f t="shared" si="1261"/>
        <v>2777.95</v>
      </c>
      <c r="BZ460" s="587"/>
    </row>
    <row r="461" spans="1:78" ht="25.5" x14ac:dyDescent="0.25">
      <c r="A461" s="625" t="str">
        <f>'P.O Sintética - Não Desonerado'!A455</f>
        <v xml:space="preserve"> 4.6.3.12 </v>
      </c>
      <c r="B461" s="5" t="str">
        <f>'P.O Sintética - Não Desonerado'!B455</f>
        <v xml:space="preserve"> 202347 </v>
      </c>
      <c r="C461" s="3" t="str">
        <f>'P.O Sintética - Não Desonerado'!C455</f>
        <v>SBC</v>
      </c>
      <c r="D461" s="616" t="str">
        <f>'P.O Sintética - Não Desonerado'!D455</f>
        <v>KIT PEDAL DE ACIONAM ELETRICO C/ TORNEIRA BICA ALTA (51</v>
      </c>
      <c r="E461" s="4" t="str">
        <f>'P.O Sintética - Não Desonerado'!E455</f>
        <v>UN</v>
      </c>
      <c r="F461" s="5">
        <f>'P.O Sintética - Não Desonerado'!F455</f>
        <v>2</v>
      </c>
      <c r="G461" s="6">
        <f>'P.O Sintética - Não Desonerado'!G455</f>
        <v>153.41</v>
      </c>
      <c r="H461" s="6">
        <f>'P.O Sintética - Não Desonerado'!V455</f>
        <v>20.82</v>
      </c>
      <c r="I461" s="6">
        <f>'P.O Sintética - Não Desonerado'!W455</f>
        <v>164.82</v>
      </c>
      <c r="J461" s="6">
        <f>'P.O Sintética - Não Desonerado'!X455</f>
        <v>185.64</v>
      </c>
      <c r="K461" s="489">
        <f>'P.O Sintética - Não Desonerado'!Y455</f>
        <v>41.64</v>
      </c>
      <c r="L461" s="489">
        <f>'P.O Sintética - Não Desonerado'!Z455</f>
        <v>329.64</v>
      </c>
      <c r="M461" s="489">
        <f>'P.O Sintética - Não Desonerado'!AA455</f>
        <v>371.28</v>
      </c>
      <c r="P461" s="562"/>
      <c r="Q461" s="563">
        <f t="shared" si="1225"/>
        <v>0</v>
      </c>
      <c r="R461" s="562">
        <f t="shared" si="1226"/>
        <v>0</v>
      </c>
      <c r="S461" s="562"/>
      <c r="T461" s="563">
        <f t="shared" si="1227"/>
        <v>0</v>
      </c>
      <c r="U461" s="562">
        <f t="shared" si="1228"/>
        <v>0</v>
      </c>
      <c r="W461" s="562"/>
      <c r="X461" s="563">
        <f t="shared" si="1229"/>
        <v>0</v>
      </c>
      <c r="Y461" s="562">
        <f t="shared" si="1230"/>
        <v>0</v>
      </c>
      <c r="Z461" s="562"/>
      <c r="AA461" s="563">
        <f t="shared" si="1231"/>
        <v>0</v>
      </c>
      <c r="AB461" s="562">
        <f t="shared" si="1232"/>
        <v>0</v>
      </c>
      <c r="AD461" s="562"/>
      <c r="AE461" s="563">
        <f t="shared" si="1233"/>
        <v>0</v>
      </c>
      <c r="AF461" s="562">
        <f t="shared" si="1234"/>
        <v>0</v>
      </c>
      <c r="AG461" s="562"/>
      <c r="AH461" s="563">
        <f t="shared" si="1235"/>
        <v>0</v>
      </c>
      <c r="AI461" s="562">
        <f t="shared" si="1236"/>
        <v>0</v>
      </c>
      <c r="AK461" s="562"/>
      <c r="AL461" s="563">
        <f t="shared" si="1237"/>
        <v>0</v>
      </c>
      <c r="AM461" s="562">
        <f t="shared" si="1238"/>
        <v>0</v>
      </c>
      <c r="AN461" s="562"/>
      <c r="AO461" s="563">
        <f t="shared" si="1239"/>
        <v>0</v>
      </c>
      <c r="AP461" s="562">
        <f t="shared" si="1240"/>
        <v>0</v>
      </c>
      <c r="AR461" s="562"/>
      <c r="AS461" s="563">
        <f t="shared" si="1241"/>
        <v>0</v>
      </c>
      <c r="AT461" s="562">
        <f t="shared" si="1242"/>
        <v>0</v>
      </c>
      <c r="AU461" s="562"/>
      <c r="AV461" s="563">
        <f t="shared" si="1243"/>
        <v>0</v>
      </c>
      <c r="AW461" s="562">
        <f t="shared" si="1244"/>
        <v>0</v>
      </c>
      <c r="AY461" s="562">
        <f t="shared" si="1262"/>
        <v>2</v>
      </c>
      <c r="AZ461" s="563">
        <f t="shared" si="1245"/>
        <v>1</v>
      </c>
      <c r="BA461" s="562">
        <f t="shared" si="1246"/>
        <v>371.28</v>
      </c>
      <c r="BB461" s="562"/>
      <c r="BC461" s="563">
        <f t="shared" si="1247"/>
        <v>0</v>
      </c>
      <c r="BD461" s="562">
        <f t="shared" si="1248"/>
        <v>0</v>
      </c>
      <c r="BF461" s="562"/>
      <c r="BG461" s="563">
        <f t="shared" si="1249"/>
        <v>0</v>
      </c>
      <c r="BH461" s="562">
        <f t="shared" si="1250"/>
        <v>0</v>
      </c>
      <c r="BI461" s="562"/>
      <c r="BJ461" s="563">
        <f t="shared" si="1251"/>
        <v>0</v>
      </c>
      <c r="BK461" s="562">
        <f t="shared" si="1252"/>
        <v>0</v>
      </c>
      <c r="BM461" s="562"/>
      <c r="BN461" s="563">
        <f t="shared" si="1253"/>
        <v>0</v>
      </c>
      <c r="BO461" s="562">
        <f t="shared" si="1254"/>
        <v>0</v>
      </c>
      <c r="BP461" s="562"/>
      <c r="BQ461" s="563">
        <f t="shared" si="1255"/>
        <v>0</v>
      </c>
      <c r="BR461" s="562">
        <f t="shared" si="1256"/>
        <v>0</v>
      </c>
      <c r="BT461" s="562">
        <f t="shared" si="1148"/>
        <v>0</v>
      </c>
      <c r="BU461" s="563">
        <f t="shared" si="1257"/>
        <v>0</v>
      </c>
      <c r="BV461" s="562">
        <f t="shared" si="1258"/>
        <v>0</v>
      </c>
      <c r="BW461" s="562">
        <f t="shared" si="1259"/>
        <v>2</v>
      </c>
      <c r="BX461" s="563">
        <f t="shared" si="1260"/>
        <v>1</v>
      </c>
      <c r="BY461" s="562">
        <f t="shared" si="1261"/>
        <v>371.28</v>
      </c>
      <c r="BZ461" s="587"/>
    </row>
    <row r="462" spans="1:78" ht="51" x14ac:dyDescent="0.25">
      <c r="A462" s="625" t="str">
        <f>'P.O Sintética - Não Desonerado'!A456</f>
        <v xml:space="preserve"> 4.6.3.13 </v>
      </c>
      <c r="B462" s="5" t="str">
        <f>'P.O Sintética - Não Desonerado'!B456</f>
        <v xml:space="preserve"> 86911 </v>
      </c>
      <c r="C462" s="3" t="str">
        <f>'P.O Sintética - Não Desonerado'!C456</f>
        <v>SINAPI</v>
      </c>
      <c r="D462" s="616" t="str">
        <f>'P.O Sintética - Não Desonerado'!D456</f>
        <v>TORNEIRA CROMADA LONGA, DE PAREDE, 1/2" OU 3/4", PARA PIA DE COZINHA, PADRÃO POPULAR - FORNECIMENTO E INSTALAÇÃO. AF_01/2020</v>
      </c>
      <c r="E462" s="4" t="str">
        <f>'P.O Sintética - Não Desonerado'!E456</f>
        <v>UN</v>
      </c>
      <c r="F462" s="5">
        <f>'P.O Sintética - Não Desonerado'!F456</f>
        <v>3</v>
      </c>
      <c r="G462" s="6">
        <f>'P.O Sintética - Não Desonerado'!G456</f>
        <v>83.54</v>
      </c>
      <c r="H462" s="6">
        <f>'P.O Sintética - Não Desonerado'!V456</f>
        <v>4.7300000000000004</v>
      </c>
      <c r="I462" s="6">
        <f>'P.O Sintética - Não Desonerado'!W456</f>
        <v>96.36</v>
      </c>
      <c r="J462" s="6">
        <f>'P.O Sintética - Não Desonerado'!X456</f>
        <v>101.09</v>
      </c>
      <c r="K462" s="489">
        <f>'P.O Sintética - Não Desonerado'!Y456</f>
        <v>14.19</v>
      </c>
      <c r="L462" s="489">
        <f>'P.O Sintética - Não Desonerado'!Z456</f>
        <v>289.08</v>
      </c>
      <c r="M462" s="489">
        <f>'P.O Sintética - Não Desonerado'!AA456</f>
        <v>303.27</v>
      </c>
      <c r="P462" s="562"/>
      <c r="Q462" s="563">
        <f t="shared" si="1225"/>
        <v>0</v>
      </c>
      <c r="R462" s="562">
        <f t="shared" si="1226"/>
        <v>0</v>
      </c>
      <c r="S462" s="562"/>
      <c r="T462" s="563">
        <f t="shared" si="1227"/>
        <v>0</v>
      </c>
      <c r="U462" s="562">
        <f t="shared" si="1228"/>
        <v>0</v>
      </c>
      <c r="W462" s="562"/>
      <c r="X462" s="563">
        <f t="shared" si="1229"/>
        <v>0</v>
      </c>
      <c r="Y462" s="562">
        <f t="shared" si="1230"/>
        <v>0</v>
      </c>
      <c r="Z462" s="562"/>
      <c r="AA462" s="563">
        <f t="shared" si="1231"/>
        <v>0</v>
      </c>
      <c r="AB462" s="562">
        <f t="shared" si="1232"/>
        <v>0</v>
      </c>
      <c r="AD462" s="562"/>
      <c r="AE462" s="563">
        <f t="shared" si="1233"/>
        <v>0</v>
      </c>
      <c r="AF462" s="562">
        <f t="shared" si="1234"/>
        <v>0</v>
      </c>
      <c r="AG462" s="562"/>
      <c r="AH462" s="563">
        <f t="shared" si="1235"/>
        <v>0</v>
      </c>
      <c r="AI462" s="562">
        <f t="shared" si="1236"/>
        <v>0</v>
      </c>
      <c r="AK462" s="562"/>
      <c r="AL462" s="563">
        <f t="shared" si="1237"/>
        <v>0</v>
      </c>
      <c r="AM462" s="562">
        <f t="shared" si="1238"/>
        <v>0</v>
      </c>
      <c r="AN462" s="562"/>
      <c r="AO462" s="563">
        <f t="shared" si="1239"/>
        <v>0</v>
      </c>
      <c r="AP462" s="562">
        <f t="shared" si="1240"/>
        <v>0</v>
      </c>
      <c r="AR462" s="562"/>
      <c r="AS462" s="563">
        <f t="shared" si="1241"/>
        <v>0</v>
      </c>
      <c r="AT462" s="562">
        <f t="shared" si="1242"/>
        <v>0</v>
      </c>
      <c r="AU462" s="562"/>
      <c r="AV462" s="563">
        <f t="shared" si="1243"/>
        <v>0</v>
      </c>
      <c r="AW462" s="562">
        <f t="shared" si="1244"/>
        <v>0</v>
      </c>
      <c r="AY462" s="562">
        <f t="shared" si="1262"/>
        <v>3</v>
      </c>
      <c r="AZ462" s="563">
        <f t="shared" si="1245"/>
        <v>1</v>
      </c>
      <c r="BA462" s="562">
        <f t="shared" si="1246"/>
        <v>303.27</v>
      </c>
      <c r="BB462" s="562"/>
      <c r="BC462" s="563">
        <f t="shared" si="1247"/>
        <v>0</v>
      </c>
      <c r="BD462" s="562">
        <f t="shared" si="1248"/>
        <v>0</v>
      </c>
      <c r="BF462" s="562"/>
      <c r="BG462" s="563">
        <f t="shared" si="1249"/>
        <v>0</v>
      </c>
      <c r="BH462" s="562">
        <f t="shared" si="1250"/>
        <v>0</v>
      </c>
      <c r="BI462" s="562"/>
      <c r="BJ462" s="563">
        <f t="shared" si="1251"/>
        <v>0</v>
      </c>
      <c r="BK462" s="562">
        <f t="shared" si="1252"/>
        <v>0</v>
      </c>
      <c r="BM462" s="562"/>
      <c r="BN462" s="563">
        <f t="shared" si="1253"/>
        <v>0</v>
      </c>
      <c r="BO462" s="562">
        <f t="shared" si="1254"/>
        <v>0</v>
      </c>
      <c r="BP462" s="562"/>
      <c r="BQ462" s="563">
        <f t="shared" si="1255"/>
        <v>0</v>
      </c>
      <c r="BR462" s="562">
        <f t="shared" si="1256"/>
        <v>0</v>
      </c>
      <c r="BT462" s="562">
        <f t="shared" si="1148"/>
        <v>0</v>
      </c>
      <c r="BU462" s="563">
        <f t="shared" si="1257"/>
        <v>0</v>
      </c>
      <c r="BV462" s="562">
        <f t="shared" si="1258"/>
        <v>0</v>
      </c>
      <c r="BW462" s="562">
        <f t="shared" si="1259"/>
        <v>3</v>
      </c>
      <c r="BX462" s="563">
        <f t="shared" si="1260"/>
        <v>1</v>
      </c>
      <c r="BY462" s="562">
        <f t="shared" si="1261"/>
        <v>303.27</v>
      </c>
      <c r="BZ462" s="587"/>
    </row>
    <row r="463" spans="1:78" ht="63.75" x14ac:dyDescent="0.25">
      <c r="A463" s="625" t="str">
        <f>'P.O Sintética - Não Desonerado'!A457</f>
        <v xml:space="preserve"> 4.6.3.14 </v>
      </c>
      <c r="B463" s="5" t="str">
        <f>'P.O Sintética - Não Desonerado'!B457</f>
        <v xml:space="preserve"> TJPR.CAMS.98 </v>
      </c>
      <c r="C463" s="3" t="str">
        <f>'P.O Sintética - Não Desonerado'!C457</f>
        <v>Próprio</v>
      </c>
      <c r="D463" s="616" t="str">
        <f>'P.O Sintética - Não Desonerado'!D457</f>
        <v>TORNEIRA PARA LAVATORIO DE ACIONAMENTO HIDROMECANICO, FECHAMENTO AUTOMATICO, ACABAMENTO L.C., PRESSMATIC MESA COMPACT, REF.17160606, 1/2" DA DOCOL OU SIMILAR</v>
      </c>
      <c r="E463" s="4" t="str">
        <f>'P.O Sintética - Não Desonerado'!E457</f>
        <v>UN</v>
      </c>
      <c r="F463" s="5">
        <f>'P.O Sintética - Não Desonerado'!F457</f>
        <v>4</v>
      </c>
      <c r="G463" s="6">
        <f>'P.O Sintética - Não Desonerado'!G457</f>
        <v>225.71</v>
      </c>
      <c r="H463" s="6">
        <f>'P.O Sintética - Não Desonerado'!V457</f>
        <v>22.74</v>
      </c>
      <c r="I463" s="6">
        <f>'P.O Sintética - Não Desonerado'!W457</f>
        <v>250.39</v>
      </c>
      <c r="J463" s="6">
        <f>'P.O Sintética - Não Desonerado'!X457</f>
        <v>273.13</v>
      </c>
      <c r="K463" s="489">
        <f>'P.O Sintética - Não Desonerado'!Y457</f>
        <v>90.96</v>
      </c>
      <c r="L463" s="489">
        <f>'P.O Sintética - Não Desonerado'!Z457</f>
        <v>1001.56</v>
      </c>
      <c r="M463" s="489">
        <f>'P.O Sintética - Não Desonerado'!AA457</f>
        <v>1092.52</v>
      </c>
      <c r="P463" s="562"/>
      <c r="Q463" s="563">
        <f t="shared" si="1225"/>
        <v>0</v>
      </c>
      <c r="R463" s="562">
        <f t="shared" si="1226"/>
        <v>0</v>
      </c>
      <c r="S463" s="562"/>
      <c r="T463" s="563">
        <f t="shared" si="1227"/>
        <v>0</v>
      </c>
      <c r="U463" s="562">
        <f t="shared" si="1228"/>
        <v>0</v>
      </c>
      <c r="W463" s="562"/>
      <c r="X463" s="563">
        <f t="shared" si="1229"/>
        <v>0</v>
      </c>
      <c r="Y463" s="562">
        <f t="shared" si="1230"/>
        <v>0</v>
      </c>
      <c r="Z463" s="562"/>
      <c r="AA463" s="563">
        <f t="shared" si="1231"/>
        <v>0</v>
      </c>
      <c r="AB463" s="562">
        <f t="shared" si="1232"/>
        <v>0</v>
      </c>
      <c r="AD463" s="562"/>
      <c r="AE463" s="563">
        <f t="shared" si="1233"/>
        <v>0</v>
      </c>
      <c r="AF463" s="562">
        <f t="shared" si="1234"/>
        <v>0</v>
      </c>
      <c r="AG463" s="562"/>
      <c r="AH463" s="563">
        <f t="shared" si="1235"/>
        <v>0</v>
      </c>
      <c r="AI463" s="562">
        <f t="shared" si="1236"/>
        <v>0</v>
      </c>
      <c r="AK463" s="562"/>
      <c r="AL463" s="563">
        <f t="shared" si="1237"/>
        <v>0</v>
      </c>
      <c r="AM463" s="562">
        <f t="shared" si="1238"/>
        <v>0</v>
      </c>
      <c r="AN463" s="562"/>
      <c r="AO463" s="563">
        <f t="shared" si="1239"/>
        <v>0</v>
      </c>
      <c r="AP463" s="562">
        <f t="shared" si="1240"/>
        <v>0</v>
      </c>
      <c r="AR463" s="562"/>
      <c r="AS463" s="563">
        <f t="shared" si="1241"/>
        <v>0</v>
      </c>
      <c r="AT463" s="562">
        <f t="shared" si="1242"/>
        <v>0</v>
      </c>
      <c r="AU463" s="562"/>
      <c r="AV463" s="563">
        <f t="shared" si="1243"/>
        <v>0</v>
      </c>
      <c r="AW463" s="562">
        <f t="shared" si="1244"/>
        <v>0</v>
      </c>
      <c r="AY463" s="562">
        <f t="shared" si="1262"/>
        <v>4</v>
      </c>
      <c r="AZ463" s="563">
        <f t="shared" si="1245"/>
        <v>1</v>
      </c>
      <c r="BA463" s="562">
        <f t="shared" si="1246"/>
        <v>1092.52</v>
      </c>
      <c r="BB463" s="562"/>
      <c r="BC463" s="563">
        <f t="shared" si="1247"/>
        <v>0</v>
      </c>
      <c r="BD463" s="562">
        <f t="shared" si="1248"/>
        <v>0</v>
      </c>
      <c r="BF463" s="562"/>
      <c r="BG463" s="563">
        <f t="shared" si="1249"/>
        <v>0</v>
      </c>
      <c r="BH463" s="562">
        <f t="shared" si="1250"/>
        <v>0</v>
      </c>
      <c r="BI463" s="562"/>
      <c r="BJ463" s="563">
        <f t="shared" si="1251"/>
        <v>0</v>
      </c>
      <c r="BK463" s="562">
        <f t="shared" si="1252"/>
        <v>0</v>
      </c>
      <c r="BM463" s="562"/>
      <c r="BN463" s="563">
        <f t="shared" si="1253"/>
        <v>0</v>
      </c>
      <c r="BO463" s="562">
        <f t="shared" si="1254"/>
        <v>0</v>
      </c>
      <c r="BP463" s="562"/>
      <c r="BQ463" s="563">
        <f t="shared" si="1255"/>
        <v>0</v>
      </c>
      <c r="BR463" s="562">
        <f t="shared" si="1256"/>
        <v>0</v>
      </c>
      <c r="BT463" s="562">
        <f t="shared" ref="BT463:BT526" si="1263">S463+Z463+AG463+AN463+AU463+BB463+BI463+BP463</f>
        <v>0</v>
      </c>
      <c r="BU463" s="563">
        <f t="shared" si="1257"/>
        <v>0</v>
      </c>
      <c r="BV463" s="562">
        <f t="shared" si="1258"/>
        <v>0</v>
      </c>
      <c r="BW463" s="562">
        <f t="shared" si="1259"/>
        <v>4</v>
      </c>
      <c r="BX463" s="563">
        <f t="shared" si="1260"/>
        <v>1</v>
      </c>
      <c r="BY463" s="562">
        <f t="shared" si="1261"/>
        <v>1092.52</v>
      </c>
      <c r="BZ463" s="587"/>
    </row>
    <row r="464" spans="1:78" ht="25.5" x14ac:dyDescent="0.25">
      <c r="A464" s="625" t="str">
        <f>'P.O Sintética - Não Desonerado'!A458</f>
        <v xml:space="preserve"> 4.6.3.15 </v>
      </c>
      <c r="B464" s="5" t="str">
        <f>'P.O Sintética - Não Desonerado'!B458</f>
        <v xml:space="preserve"> TJPR.CAMS.118 </v>
      </c>
      <c r="C464" s="3" t="str">
        <f>'P.O Sintética - Não Desonerado'!C458</f>
        <v>Próprio</v>
      </c>
      <c r="D464" s="616" t="str">
        <f>'P.O Sintética - Não Desonerado'!D458</f>
        <v>Aquecedor elétrico para água de pia de cozinha ou lavatório, Versátil - Lorenzetti ou similar</v>
      </c>
      <c r="E464" s="4" t="str">
        <f>'P.O Sintética - Não Desonerado'!E458</f>
        <v>UN</v>
      </c>
      <c r="F464" s="5">
        <f>'P.O Sintética - Não Desonerado'!F458</f>
        <v>4</v>
      </c>
      <c r="G464" s="6">
        <f>'P.O Sintética - Não Desonerado'!G458</f>
        <v>360.41</v>
      </c>
      <c r="H464" s="6">
        <f>'P.O Sintética - Não Desonerado'!V458</f>
        <v>45.45</v>
      </c>
      <c r="I464" s="6">
        <f>'P.O Sintética - Não Desonerado'!W458</f>
        <v>390.68</v>
      </c>
      <c r="J464" s="6">
        <f>'P.O Sintética - Não Desonerado'!X458</f>
        <v>436.13</v>
      </c>
      <c r="K464" s="489">
        <f>'P.O Sintética - Não Desonerado'!Y458</f>
        <v>181.8</v>
      </c>
      <c r="L464" s="489">
        <f>'P.O Sintética - Não Desonerado'!Z458</f>
        <v>1562.72</v>
      </c>
      <c r="M464" s="489">
        <f>'P.O Sintética - Não Desonerado'!AA458</f>
        <v>1744.52</v>
      </c>
      <c r="P464" s="562"/>
      <c r="Q464" s="563">
        <f t="shared" si="1225"/>
        <v>0</v>
      </c>
      <c r="R464" s="562">
        <f t="shared" si="1226"/>
        <v>0</v>
      </c>
      <c r="S464" s="562"/>
      <c r="T464" s="563">
        <f t="shared" si="1227"/>
        <v>0</v>
      </c>
      <c r="U464" s="562">
        <f t="shared" si="1228"/>
        <v>0</v>
      </c>
      <c r="W464" s="562"/>
      <c r="X464" s="563">
        <f t="shared" si="1229"/>
        <v>0</v>
      </c>
      <c r="Y464" s="562">
        <f t="shared" si="1230"/>
        <v>0</v>
      </c>
      <c r="Z464" s="562"/>
      <c r="AA464" s="563">
        <f t="shared" si="1231"/>
        <v>0</v>
      </c>
      <c r="AB464" s="562">
        <f t="shared" si="1232"/>
        <v>0</v>
      </c>
      <c r="AD464" s="562"/>
      <c r="AE464" s="563">
        <f t="shared" si="1233"/>
        <v>0</v>
      </c>
      <c r="AF464" s="562">
        <f t="shared" si="1234"/>
        <v>0</v>
      </c>
      <c r="AG464" s="562"/>
      <c r="AH464" s="563">
        <f t="shared" si="1235"/>
        <v>0</v>
      </c>
      <c r="AI464" s="562">
        <f t="shared" si="1236"/>
        <v>0</v>
      </c>
      <c r="AK464" s="562"/>
      <c r="AL464" s="563">
        <f t="shared" si="1237"/>
        <v>0</v>
      </c>
      <c r="AM464" s="562">
        <f t="shared" si="1238"/>
        <v>0</v>
      </c>
      <c r="AN464" s="562"/>
      <c r="AO464" s="563">
        <f t="shared" si="1239"/>
        <v>0</v>
      </c>
      <c r="AP464" s="562">
        <f t="shared" si="1240"/>
        <v>0</v>
      </c>
      <c r="AR464" s="562"/>
      <c r="AS464" s="563">
        <f t="shared" si="1241"/>
        <v>0</v>
      </c>
      <c r="AT464" s="562">
        <f t="shared" si="1242"/>
        <v>0</v>
      </c>
      <c r="AU464" s="562"/>
      <c r="AV464" s="563">
        <f t="shared" si="1243"/>
        <v>0</v>
      </c>
      <c r="AW464" s="562">
        <f t="shared" si="1244"/>
        <v>0</v>
      </c>
      <c r="AY464" s="562">
        <f t="shared" si="1262"/>
        <v>4</v>
      </c>
      <c r="AZ464" s="563">
        <f t="shared" si="1245"/>
        <v>1</v>
      </c>
      <c r="BA464" s="562">
        <f t="shared" si="1246"/>
        <v>1744.52</v>
      </c>
      <c r="BB464" s="562"/>
      <c r="BC464" s="563">
        <f t="shared" si="1247"/>
        <v>0</v>
      </c>
      <c r="BD464" s="562">
        <f t="shared" si="1248"/>
        <v>0</v>
      </c>
      <c r="BF464" s="562"/>
      <c r="BG464" s="563">
        <f t="shared" si="1249"/>
        <v>0</v>
      </c>
      <c r="BH464" s="562">
        <f t="shared" si="1250"/>
        <v>0</v>
      </c>
      <c r="BI464" s="562"/>
      <c r="BJ464" s="563">
        <f t="shared" si="1251"/>
        <v>0</v>
      </c>
      <c r="BK464" s="562">
        <f t="shared" si="1252"/>
        <v>0</v>
      </c>
      <c r="BM464" s="562"/>
      <c r="BN464" s="563">
        <f t="shared" si="1253"/>
        <v>0</v>
      </c>
      <c r="BO464" s="562">
        <f t="shared" si="1254"/>
        <v>0</v>
      </c>
      <c r="BP464" s="562"/>
      <c r="BQ464" s="563">
        <f t="shared" si="1255"/>
        <v>0</v>
      </c>
      <c r="BR464" s="562">
        <f t="shared" si="1256"/>
        <v>0</v>
      </c>
      <c r="BT464" s="562">
        <f t="shared" si="1263"/>
        <v>0</v>
      </c>
      <c r="BU464" s="563">
        <f t="shared" si="1257"/>
        <v>0</v>
      </c>
      <c r="BV464" s="562">
        <f t="shared" si="1258"/>
        <v>0</v>
      </c>
      <c r="BW464" s="562">
        <f t="shared" si="1259"/>
        <v>4</v>
      </c>
      <c r="BX464" s="563">
        <f t="shared" si="1260"/>
        <v>1</v>
      </c>
      <c r="BY464" s="562">
        <f t="shared" si="1261"/>
        <v>1744.52</v>
      </c>
      <c r="BZ464" s="587"/>
    </row>
    <row r="465" spans="1:78" ht="51" x14ac:dyDescent="0.25">
      <c r="A465" s="625" t="str">
        <f>'P.O Sintética - Não Desonerado'!A459</f>
        <v xml:space="preserve"> 4.6.3.16 </v>
      </c>
      <c r="B465" s="5" t="str">
        <f>'P.O Sintética - Não Desonerado'!B459</f>
        <v xml:space="preserve"> 95547 </v>
      </c>
      <c r="C465" s="3" t="str">
        <f>'P.O Sintética - Não Desonerado'!C459</f>
        <v>SINAPI</v>
      </c>
      <c r="D465" s="616" t="str">
        <f>'P.O Sintética - Não Desonerado'!D459</f>
        <v>SABONETEIRA PLASTICA TIPO DISPENSER PARA SABONETE LIQUIDO COM RESERVATORIO 800 A 1500 ML, INCLUSO FIXAÇÃO. AF_01/2020</v>
      </c>
      <c r="E465" s="4" t="str">
        <f>'P.O Sintética - Não Desonerado'!E459</f>
        <v>UN</v>
      </c>
      <c r="F465" s="5">
        <f>'P.O Sintética - Não Desonerado'!F459</f>
        <v>8</v>
      </c>
      <c r="G465" s="6">
        <f>'P.O Sintética - Não Desonerado'!G459</f>
        <v>54.16</v>
      </c>
      <c r="H465" s="6">
        <f>'P.O Sintética - Não Desonerado'!V459</f>
        <v>12.87</v>
      </c>
      <c r="I465" s="6">
        <f>'P.O Sintética - Não Desonerado'!W459</f>
        <v>52.660000000000004</v>
      </c>
      <c r="J465" s="6">
        <f>'P.O Sintética - Não Desonerado'!X459</f>
        <v>65.53</v>
      </c>
      <c r="K465" s="489">
        <f>'P.O Sintética - Não Desonerado'!Y459</f>
        <v>102.96</v>
      </c>
      <c r="L465" s="489">
        <f>'P.O Sintética - Não Desonerado'!Z459</f>
        <v>421.28000000000003</v>
      </c>
      <c r="M465" s="489">
        <f>'P.O Sintética - Não Desonerado'!AA459</f>
        <v>524.24</v>
      </c>
      <c r="P465" s="562"/>
      <c r="Q465" s="563">
        <f t="shared" si="1225"/>
        <v>0</v>
      </c>
      <c r="R465" s="562">
        <f t="shared" si="1226"/>
        <v>0</v>
      </c>
      <c r="S465" s="562"/>
      <c r="T465" s="563">
        <f t="shared" si="1227"/>
        <v>0</v>
      </c>
      <c r="U465" s="562">
        <f t="shared" si="1228"/>
        <v>0</v>
      </c>
      <c r="W465" s="562"/>
      <c r="X465" s="563">
        <f t="shared" si="1229"/>
        <v>0</v>
      </c>
      <c r="Y465" s="562">
        <f t="shared" si="1230"/>
        <v>0</v>
      </c>
      <c r="Z465" s="562"/>
      <c r="AA465" s="563">
        <f t="shared" si="1231"/>
        <v>0</v>
      </c>
      <c r="AB465" s="562">
        <f t="shared" si="1232"/>
        <v>0</v>
      </c>
      <c r="AD465" s="562"/>
      <c r="AE465" s="563">
        <f t="shared" si="1233"/>
        <v>0</v>
      </c>
      <c r="AF465" s="562">
        <f t="shared" si="1234"/>
        <v>0</v>
      </c>
      <c r="AG465" s="562"/>
      <c r="AH465" s="563">
        <f t="shared" si="1235"/>
        <v>0</v>
      </c>
      <c r="AI465" s="562">
        <f t="shared" si="1236"/>
        <v>0</v>
      </c>
      <c r="AK465" s="562"/>
      <c r="AL465" s="563">
        <f t="shared" si="1237"/>
        <v>0</v>
      </c>
      <c r="AM465" s="562">
        <f t="shared" si="1238"/>
        <v>0</v>
      </c>
      <c r="AN465" s="562"/>
      <c r="AO465" s="563">
        <f t="shared" si="1239"/>
        <v>0</v>
      </c>
      <c r="AP465" s="562">
        <f t="shared" si="1240"/>
        <v>0</v>
      </c>
      <c r="AR465" s="562"/>
      <c r="AS465" s="563">
        <f t="shared" si="1241"/>
        <v>0</v>
      </c>
      <c r="AT465" s="562">
        <f t="shared" si="1242"/>
        <v>0</v>
      </c>
      <c r="AU465" s="562"/>
      <c r="AV465" s="563">
        <f t="shared" si="1243"/>
        <v>0</v>
      </c>
      <c r="AW465" s="562">
        <f t="shared" si="1244"/>
        <v>0</v>
      </c>
      <c r="AY465" s="562">
        <f t="shared" si="1262"/>
        <v>8</v>
      </c>
      <c r="AZ465" s="563">
        <f t="shared" si="1245"/>
        <v>1</v>
      </c>
      <c r="BA465" s="562">
        <f t="shared" si="1246"/>
        <v>524.24</v>
      </c>
      <c r="BB465" s="562"/>
      <c r="BC465" s="563">
        <f t="shared" si="1247"/>
        <v>0</v>
      </c>
      <c r="BD465" s="562">
        <f t="shared" si="1248"/>
        <v>0</v>
      </c>
      <c r="BF465" s="562"/>
      <c r="BG465" s="563">
        <f t="shared" si="1249"/>
        <v>0</v>
      </c>
      <c r="BH465" s="562">
        <f t="shared" si="1250"/>
        <v>0</v>
      </c>
      <c r="BI465" s="562"/>
      <c r="BJ465" s="563">
        <f t="shared" si="1251"/>
        <v>0</v>
      </c>
      <c r="BK465" s="562">
        <f t="shared" si="1252"/>
        <v>0</v>
      </c>
      <c r="BM465" s="562"/>
      <c r="BN465" s="563">
        <f t="shared" si="1253"/>
        <v>0</v>
      </c>
      <c r="BO465" s="562">
        <f t="shared" si="1254"/>
        <v>0</v>
      </c>
      <c r="BP465" s="562"/>
      <c r="BQ465" s="563">
        <f t="shared" si="1255"/>
        <v>0</v>
      </c>
      <c r="BR465" s="562">
        <f t="shared" si="1256"/>
        <v>0</v>
      </c>
      <c r="BT465" s="562">
        <f t="shared" si="1263"/>
        <v>0</v>
      </c>
      <c r="BU465" s="563">
        <f t="shared" si="1257"/>
        <v>0</v>
      </c>
      <c r="BV465" s="562">
        <f t="shared" si="1258"/>
        <v>0</v>
      </c>
      <c r="BW465" s="562">
        <f t="shared" si="1259"/>
        <v>8</v>
      </c>
      <c r="BX465" s="563">
        <f t="shared" si="1260"/>
        <v>1</v>
      </c>
      <c r="BY465" s="562">
        <f t="shared" si="1261"/>
        <v>524.24</v>
      </c>
      <c r="BZ465" s="587"/>
    </row>
    <row r="466" spans="1:78" ht="25.5" x14ac:dyDescent="0.25">
      <c r="A466" s="625" t="str">
        <f>'P.O Sintética - Não Desonerado'!A460</f>
        <v xml:space="preserve"> 4.6.3.17 </v>
      </c>
      <c r="B466" s="5" t="str">
        <f>'P.O Sintética - Não Desonerado'!B460</f>
        <v xml:space="preserve"> TJPR.CAMS.99 </v>
      </c>
      <c r="C466" s="3" t="str">
        <f>'P.O Sintética - Não Desonerado'!C460</f>
        <v>Próprio</v>
      </c>
      <c r="D466" s="616" t="str">
        <f>'P.O Sintética - Não Desonerado'!D460</f>
        <v>TOALHEIRO PLASTICO TIPO DISPENSER PARA PAPEL TOALHA INTERFOLHADO</v>
      </c>
      <c r="E466" s="4" t="str">
        <f>'P.O Sintética - Não Desonerado'!E460</f>
        <v>UN</v>
      </c>
      <c r="F466" s="5">
        <f>'P.O Sintética - Não Desonerado'!F460</f>
        <v>8</v>
      </c>
      <c r="G466" s="6">
        <f>'P.O Sintética - Não Desonerado'!G460</f>
        <v>55.8</v>
      </c>
      <c r="H466" s="6">
        <f>'P.O Sintética - Não Desonerado'!V460</f>
        <v>12.87</v>
      </c>
      <c r="I466" s="6">
        <f>'P.O Sintética - Não Desonerado'!W460</f>
        <v>54.65</v>
      </c>
      <c r="J466" s="6">
        <f>'P.O Sintética - Não Desonerado'!X460</f>
        <v>67.52</v>
      </c>
      <c r="K466" s="489">
        <f>'P.O Sintética - Não Desonerado'!Y460</f>
        <v>102.96</v>
      </c>
      <c r="L466" s="489">
        <f>'P.O Sintética - Não Desonerado'!Z460</f>
        <v>437.2</v>
      </c>
      <c r="M466" s="489">
        <f>'P.O Sintética - Não Desonerado'!AA460</f>
        <v>540.16</v>
      </c>
      <c r="P466" s="562"/>
      <c r="Q466" s="563">
        <f t="shared" si="1225"/>
        <v>0</v>
      </c>
      <c r="R466" s="562">
        <f t="shared" si="1226"/>
        <v>0</v>
      </c>
      <c r="S466" s="562"/>
      <c r="T466" s="563">
        <f t="shared" si="1227"/>
        <v>0</v>
      </c>
      <c r="U466" s="562">
        <f t="shared" si="1228"/>
        <v>0</v>
      </c>
      <c r="W466" s="562"/>
      <c r="X466" s="563">
        <f t="shared" si="1229"/>
        <v>0</v>
      </c>
      <c r="Y466" s="562">
        <f t="shared" si="1230"/>
        <v>0</v>
      </c>
      <c r="Z466" s="562"/>
      <c r="AA466" s="563">
        <f t="shared" si="1231"/>
        <v>0</v>
      </c>
      <c r="AB466" s="562">
        <f t="shared" si="1232"/>
        <v>0</v>
      </c>
      <c r="AD466" s="562"/>
      <c r="AE466" s="563">
        <f t="shared" si="1233"/>
        <v>0</v>
      </c>
      <c r="AF466" s="562">
        <f t="shared" si="1234"/>
        <v>0</v>
      </c>
      <c r="AG466" s="562"/>
      <c r="AH466" s="563">
        <f t="shared" si="1235"/>
        <v>0</v>
      </c>
      <c r="AI466" s="562">
        <f t="shared" si="1236"/>
        <v>0</v>
      </c>
      <c r="AK466" s="562"/>
      <c r="AL466" s="563">
        <f t="shared" si="1237"/>
        <v>0</v>
      </c>
      <c r="AM466" s="562">
        <f t="shared" si="1238"/>
        <v>0</v>
      </c>
      <c r="AN466" s="562"/>
      <c r="AO466" s="563">
        <f t="shared" si="1239"/>
        <v>0</v>
      </c>
      <c r="AP466" s="562">
        <f t="shared" si="1240"/>
        <v>0</v>
      </c>
      <c r="AR466" s="562"/>
      <c r="AS466" s="563">
        <f t="shared" si="1241"/>
        <v>0</v>
      </c>
      <c r="AT466" s="562">
        <f t="shared" si="1242"/>
        <v>0</v>
      </c>
      <c r="AU466" s="562"/>
      <c r="AV466" s="563">
        <f t="shared" si="1243"/>
        <v>0</v>
      </c>
      <c r="AW466" s="562">
        <f t="shared" si="1244"/>
        <v>0</v>
      </c>
      <c r="AY466" s="562">
        <f t="shared" si="1262"/>
        <v>8</v>
      </c>
      <c r="AZ466" s="563">
        <f t="shared" si="1245"/>
        <v>1</v>
      </c>
      <c r="BA466" s="562">
        <f t="shared" si="1246"/>
        <v>540.16</v>
      </c>
      <c r="BB466" s="562"/>
      <c r="BC466" s="563">
        <f t="shared" si="1247"/>
        <v>0</v>
      </c>
      <c r="BD466" s="562">
        <f t="shared" si="1248"/>
        <v>0</v>
      </c>
      <c r="BF466" s="562"/>
      <c r="BG466" s="563">
        <f t="shared" si="1249"/>
        <v>0</v>
      </c>
      <c r="BH466" s="562">
        <f t="shared" si="1250"/>
        <v>0</v>
      </c>
      <c r="BI466" s="562"/>
      <c r="BJ466" s="563">
        <f t="shared" si="1251"/>
        <v>0</v>
      </c>
      <c r="BK466" s="562">
        <f t="shared" si="1252"/>
        <v>0</v>
      </c>
      <c r="BM466" s="562"/>
      <c r="BN466" s="563">
        <f t="shared" si="1253"/>
        <v>0</v>
      </c>
      <c r="BO466" s="562">
        <f t="shared" si="1254"/>
        <v>0</v>
      </c>
      <c r="BP466" s="562"/>
      <c r="BQ466" s="563">
        <f t="shared" si="1255"/>
        <v>0</v>
      </c>
      <c r="BR466" s="562">
        <f t="shared" si="1256"/>
        <v>0</v>
      </c>
      <c r="BT466" s="562">
        <f t="shared" si="1263"/>
        <v>0</v>
      </c>
      <c r="BU466" s="563">
        <f t="shared" si="1257"/>
        <v>0</v>
      </c>
      <c r="BV466" s="562">
        <f t="shared" si="1258"/>
        <v>0</v>
      </c>
      <c r="BW466" s="562">
        <f t="shared" si="1259"/>
        <v>8</v>
      </c>
      <c r="BX466" s="563">
        <f t="shared" si="1260"/>
        <v>1</v>
      </c>
      <c r="BY466" s="562">
        <f t="shared" si="1261"/>
        <v>540.16</v>
      </c>
      <c r="BZ466" s="587"/>
    </row>
    <row r="467" spans="1:78" ht="25.5" x14ac:dyDescent="0.25">
      <c r="A467" s="625" t="str">
        <f>'P.O Sintética - Não Desonerado'!A461</f>
        <v xml:space="preserve"> 4.6.3.18 </v>
      </c>
      <c r="B467" s="5" t="str">
        <f>'P.O Sintética - Não Desonerado'!B461</f>
        <v xml:space="preserve"> 190008 </v>
      </c>
      <c r="C467" s="3" t="str">
        <f>'P.O Sintética - Não Desonerado'!C461</f>
        <v>SBC</v>
      </c>
      <c r="D467" s="616" t="str">
        <f>'P.O Sintética - Não Desonerado'!D461</f>
        <v>PORTA PAPEL HIGIENICO DE EMBUTIR CROMADO CRISMETAL 15X15CM</v>
      </c>
      <c r="E467" s="4" t="str">
        <f>'P.O Sintética - Não Desonerado'!E461</f>
        <v>UN</v>
      </c>
      <c r="F467" s="5">
        <f>'P.O Sintética - Não Desonerado'!F461</f>
        <v>7</v>
      </c>
      <c r="G467" s="6">
        <f>'P.O Sintética - Não Desonerado'!G461</f>
        <v>121.01</v>
      </c>
      <c r="H467" s="6">
        <f>'P.O Sintética - Não Desonerado'!V461</f>
        <v>24.35</v>
      </c>
      <c r="I467" s="6">
        <f>'P.O Sintética - Não Desonerado'!W461</f>
        <v>122.08000000000001</v>
      </c>
      <c r="J467" s="6">
        <f>'P.O Sintética - Não Desonerado'!X461</f>
        <v>146.43</v>
      </c>
      <c r="K467" s="489">
        <f>'P.O Sintética - Não Desonerado'!Y461</f>
        <v>170.45</v>
      </c>
      <c r="L467" s="489">
        <f>'P.O Sintética - Não Desonerado'!Z461</f>
        <v>854.56</v>
      </c>
      <c r="M467" s="489">
        <f>'P.O Sintética - Não Desonerado'!AA461</f>
        <v>1025.01</v>
      </c>
      <c r="P467" s="562"/>
      <c r="Q467" s="563">
        <f t="shared" si="1225"/>
        <v>0</v>
      </c>
      <c r="R467" s="562">
        <f t="shared" si="1226"/>
        <v>0</v>
      </c>
      <c r="S467" s="562"/>
      <c r="T467" s="563">
        <f t="shared" si="1227"/>
        <v>0</v>
      </c>
      <c r="U467" s="562">
        <f t="shared" si="1228"/>
        <v>0</v>
      </c>
      <c r="W467" s="562"/>
      <c r="X467" s="563">
        <f t="shared" si="1229"/>
        <v>0</v>
      </c>
      <c r="Y467" s="562">
        <f t="shared" si="1230"/>
        <v>0</v>
      </c>
      <c r="Z467" s="562"/>
      <c r="AA467" s="563">
        <f t="shared" si="1231"/>
        <v>0</v>
      </c>
      <c r="AB467" s="562">
        <f t="shared" si="1232"/>
        <v>0</v>
      </c>
      <c r="AD467" s="562"/>
      <c r="AE467" s="563">
        <f t="shared" si="1233"/>
        <v>0</v>
      </c>
      <c r="AF467" s="562">
        <f t="shared" si="1234"/>
        <v>0</v>
      </c>
      <c r="AG467" s="562"/>
      <c r="AH467" s="563">
        <f t="shared" si="1235"/>
        <v>0</v>
      </c>
      <c r="AI467" s="562">
        <f t="shared" si="1236"/>
        <v>0</v>
      </c>
      <c r="AK467" s="562"/>
      <c r="AL467" s="563">
        <f t="shared" si="1237"/>
        <v>0</v>
      </c>
      <c r="AM467" s="562">
        <f t="shared" si="1238"/>
        <v>0</v>
      </c>
      <c r="AN467" s="562"/>
      <c r="AO467" s="563">
        <f t="shared" si="1239"/>
        <v>0</v>
      </c>
      <c r="AP467" s="562">
        <f t="shared" si="1240"/>
        <v>0</v>
      </c>
      <c r="AR467" s="562"/>
      <c r="AS467" s="563">
        <f t="shared" si="1241"/>
        <v>0</v>
      </c>
      <c r="AT467" s="562">
        <f t="shared" si="1242"/>
        <v>0</v>
      </c>
      <c r="AU467" s="562"/>
      <c r="AV467" s="563">
        <f t="shared" si="1243"/>
        <v>0</v>
      </c>
      <c r="AW467" s="562">
        <f t="shared" si="1244"/>
        <v>0</v>
      </c>
      <c r="AY467" s="562">
        <f t="shared" si="1262"/>
        <v>7</v>
      </c>
      <c r="AZ467" s="563">
        <f t="shared" si="1245"/>
        <v>1</v>
      </c>
      <c r="BA467" s="562">
        <f t="shared" si="1246"/>
        <v>1025.01</v>
      </c>
      <c r="BB467" s="562"/>
      <c r="BC467" s="563">
        <f t="shared" si="1247"/>
        <v>0</v>
      </c>
      <c r="BD467" s="562">
        <f t="shared" si="1248"/>
        <v>0</v>
      </c>
      <c r="BF467" s="562"/>
      <c r="BG467" s="563">
        <f t="shared" si="1249"/>
        <v>0</v>
      </c>
      <c r="BH467" s="562">
        <f t="shared" si="1250"/>
        <v>0</v>
      </c>
      <c r="BI467" s="562"/>
      <c r="BJ467" s="563">
        <f t="shared" si="1251"/>
        <v>0</v>
      </c>
      <c r="BK467" s="562">
        <f t="shared" si="1252"/>
        <v>0</v>
      </c>
      <c r="BM467" s="562"/>
      <c r="BN467" s="563">
        <f t="shared" si="1253"/>
        <v>0</v>
      </c>
      <c r="BO467" s="562">
        <f t="shared" si="1254"/>
        <v>0</v>
      </c>
      <c r="BP467" s="562"/>
      <c r="BQ467" s="563">
        <f t="shared" si="1255"/>
        <v>0</v>
      </c>
      <c r="BR467" s="562">
        <f t="shared" si="1256"/>
        <v>0</v>
      </c>
      <c r="BT467" s="562">
        <f t="shared" si="1263"/>
        <v>0</v>
      </c>
      <c r="BU467" s="563">
        <f t="shared" si="1257"/>
        <v>0</v>
      </c>
      <c r="BV467" s="562">
        <f t="shared" si="1258"/>
        <v>0</v>
      </c>
      <c r="BW467" s="562">
        <f t="shared" si="1259"/>
        <v>7</v>
      </c>
      <c r="BX467" s="563">
        <f t="shared" si="1260"/>
        <v>1</v>
      </c>
      <c r="BY467" s="562">
        <f t="shared" si="1261"/>
        <v>1025.01</v>
      </c>
      <c r="BZ467" s="587"/>
    </row>
    <row r="468" spans="1:78" ht="51" x14ac:dyDescent="0.25">
      <c r="A468" s="625" t="str">
        <f>'P.O Sintética - Não Desonerado'!A462</f>
        <v xml:space="preserve"> 4.6.3.19 </v>
      </c>
      <c r="B468" s="5" t="str">
        <f>'P.O Sintética - Não Desonerado'!B462</f>
        <v xml:space="preserve"> 100868 </v>
      </c>
      <c r="C468" s="3" t="str">
        <f>'P.O Sintética - Não Desonerado'!C462</f>
        <v>SINAPI</v>
      </c>
      <c r="D468" s="616" t="str">
        <f>'P.O Sintética - Não Desonerado'!D462</f>
        <v>BARRA DE APOIO RETA, EM ACO INOX POLIDO, COMPRIMENTO 80 CM, FIXADA NA PAREDE - FORNECIMENTO E INSTALAÇÃO. AF_01/2020</v>
      </c>
      <c r="E468" s="4" t="str">
        <f>'P.O Sintética - Não Desonerado'!E462</f>
        <v>UN</v>
      </c>
      <c r="F468" s="5">
        <f>'P.O Sintética - Não Desonerado'!F462</f>
        <v>4</v>
      </c>
      <c r="G468" s="6">
        <f>'P.O Sintética - Não Desonerado'!G462</f>
        <v>255.76</v>
      </c>
      <c r="H468" s="6">
        <f>'P.O Sintética - Não Desonerado'!V462</f>
        <v>38.659999999999997</v>
      </c>
      <c r="I468" s="6">
        <f>'P.O Sintética - Não Desonerado'!W462</f>
        <v>270.83000000000004</v>
      </c>
      <c r="J468" s="6">
        <f>'P.O Sintética - Não Desonerado'!X462</f>
        <v>309.49</v>
      </c>
      <c r="K468" s="489">
        <f>'P.O Sintética - Não Desonerado'!Y462</f>
        <v>154.63999999999999</v>
      </c>
      <c r="L468" s="489">
        <f>'P.O Sintética - Não Desonerado'!Z462</f>
        <v>1083.3200000000002</v>
      </c>
      <c r="M468" s="489">
        <f>'P.O Sintética - Não Desonerado'!AA462</f>
        <v>1237.96</v>
      </c>
      <c r="P468" s="562"/>
      <c r="Q468" s="563">
        <f t="shared" si="1225"/>
        <v>0</v>
      </c>
      <c r="R468" s="562">
        <f t="shared" si="1226"/>
        <v>0</v>
      </c>
      <c r="S468" s="562"/>
      <c r="T468" s="563">
        <f t="shared" si="1227"/>
        <v>0</v>
      </c>
      <c r="U468" s="562">
        <f t="shared" si="1228"/>
        <v>0</v>
      </c>
      <c r="W468" s="562"/>
      <c r="X468" s="563">
        <f t="shared" si="1229"/>
        <v>0</v>
      </c>
      <c r="Y468" s="562">
        <f t="shared" si="1230"/>
        <v>0</v>
      </c>
      <c r="Z468" s="562"/>
      <c r="AA468" s="563">
        <f t="shared" si="1231"/>
        <v>0</v>
      </c>
      <c r="AB468" s="562">
        <f t="shared" si="1232"/>
        <v>0</v>
      </c>
      <c r="AD468" s="562"/>
      <c r="AE468" s="563">
        <f t="shared" si="1233"/>
        <v>0</v>
      </c>
      <c r="AF468" s="562">
        <f t="shared" si="1234"/>
        <v>0</v>
      </c>
      <c r="AG468" s="562"/>
      <c r="AH468" s="563">
        <f t="shared" si="1235"/>
        <v>0</v>
      </c>
      <c r="AI468" s="562">
        <f t="shared" si="1236"/>
        <v>0</v>
      </c>
      <c r="AK468" s="562"/>
      <c r="AL468" s="563">
        <f t="shared" si="1237"/>
        <v>0</v>
      </c>
      <c r="AM468" s="562">
        <f t="shared" si="1238"/>
        <v>0</v>
      </c>
      <c r="AN468" s="562"/>
      <c r="AO468" s="563">
        <f t="shared" si="1239"/>
        <v>0</v>
      </c>
      <c r="AP468" s="562">
        <f t="shared" si="1240"/>
        <v>0</v>
      </c>
      <c r="AR468" s="562"/>
      <c r="AS468" s="563">
        <f t="shared" si="1241"/>
        <v>0</v>
      </c>
      <c r="AT468" s="562">
        <f t="shared" si="1242"/>
        <v>0</v>
      </c>
      <c r="AU468" s="562"/>
      <c r="AV468" s="563">
        <f t="shared" si="1243"/>
        <v>0</v>
      </c>
      <c r="AW468" s="562">
        <f t="shared" si="1244"/>
        <v>0</v>
      </c>
      <c r="AY468" s="562">
        <f t="shared" si="1262"/>
        <v>4</v>
      </c>
      <c r="AZ468" s="563">
        <f t="shared" si="1245"/>
        <v>1</v>
      </c>
      <c r="BA468" s="562">
        <f t="shared" si="1246"/>
        <v>1237.96</v>
      </c>
      <c r="BB468" s="562"/>
      <c r="BC468" s="563">
        <f t="shared" si="1247"/>
        <v>0</v>
      </c>
      <c r="BD468" s="562">
        <f t="shared" si="1248"/>
        <v>0</v>
      </c>
      <c r="BF468" s="562"/>
      <c r="BG468" s="563">
        <f t="shared" si="1249"/>
        <v>0</v>
      </c>
      <c r="BH468" s="562">
        <f t="shared" si="1250"/>
        <v>0</v>
      </c>
      <c r="BI468" s="562"/>
      <c r="BJ468" s="563">
        <f t="shared" si="1251"/>
        <v>0</v>
      </c>
      <c r="BK468" s="562">
        <f t="shared" si="1252"/>
        <v>0</v>
      </c>
      <c r="BM468" s="562"/>
      <c r="BN468" s="563">
        <f t="shared" si="1253"/>
        <v>0</v>
      </c>
      <c r="BO468" s="562">
        <f t="shared" si="1254"/>
        <v>0</v>
      </c>
      <c r="BP468" s="562"/>
      <c r="BQ468" s="563">
        <f t="shared" si="1255"/>
        <v>0</v>
      </c>
      <c r="BR468" s="562">
        <f t="shared" si="1256"/>
        <v>0</v>
      </c>
      <c r="BT468" s="562">
        <f t="shared" si="1263"/>
        <v>0</v>
      </c>
      <c r="BU468" s="563">
        <f t="shared" si="1257"/>
        <v>0</v>
      </c>
      <c r="BV468" s="562">
        <f t="shared" si="1258"/>
        <v>0</v>
      </c>
      <c r="BW468" s="562">
        <f t="shared" si="1259"/>
        <v>4</v>
      </c>
      <c r="BX468" s="563">
        <f t="shared" si="1260"/>
        <v>1</v>
      </c>
      <c r="BY468" s="562">
        <f t="shared" si="1261"/>
        <v>1237.96</v>
      </c>
      <c r="BZ468" s="587"/>
    </row>
    <row r="469" spans="1:78" ht="25.5" x14ac:dyDescent="0.25">
      <c r="A469" s="625" t="str">
        <f>'P.O Sintética - Não Desonerado'!A463</f>
        <v xml:space="preserve"> 4.6.3.20 </v>
      </c>
      <c r="B469" s="5" t="str">
        <f>'P.O Sintética - Não Desonerado'!B463</f>
        <v xml:space="preserve"> 85005 </v>
      </c>
      <c r="C469" s="3" t="str">
        <f>'P.O Sintética - Não Desonerado'!C463</f>
        <v>SINAPI</v>
      </c>
      <c r="D469" s="616" t="str">
        <f>'P.O Sintética - Não Desonerado'!D463</f>
        <v>ESPELHO CRISTAL, ESPESSURA 4MM, COM PARAFUSOS DE FIXACAO, SEM MOLDURA</v>
      </c>
      <c r="E469" s="4" t="str">
        <f>'P.O Sintética - Não Desonerado'!E463</f>
        <v>m²</v>
      </c>
      <c r="F469" s="5">
        <f>'P.O Sintética - Não Desonerado'!F463</f>
        <v>6.75</v>
      </c>
      <c r="G469" s="6">
        <f>'P.O Sintética - Não Desonerado'!G463</f>
        <v>511.49</v>
      </c>
      <c r="H469" s="6">
        <f>'P.O Sintética - Não Desonerado'!V463</f>
        <v>76.88</v>
      </c>
      <c r="I469" s="6">
        <f>'P.O Sintética - Não Desonerado'!W463</f>
        <v>542.07000000000005</v>
      </c>
      <c r="J469" s="6">
        <f>'P.O Sintética - Não Desonerado'!X463</f>
        <v>618.95000000000005</v>
      </c>
      <c r="K469" s="489">
        <f>'P.O Sintética - Não Desonerado'!Y463</f>
        <v>518.94000000000005</v>
      </c>
      <c r="L469" s="489">
        <f>'P.O Sintética - Não Desonerado'!Z463</f>
        <v>3658.97</v>
      </c>
      <c r="M469" s="489">
        <f>'P.O Sintética - Não Desonerado'!AA463</f>
        <v>4177.91</v>
      </c>
      <c r="P469" s="562"/>
      <c r="Q469" s="563">
        <f t="shared" si="1225"/>
        <v>0</v>
      </c>
      <c r="R469" s="562">
        <f t="shared" si="1226"/>
        <v>0</v>
      </c>
      <c r="S469" s="562"/>
      <c r="T469" s="563">
        <f t="shared" si="1227"/>
        <v>0</v>
      </c>
      <c r="U469" s="562">
        <f t="shared" si="1228"/>
        <v>0</v>
      </c>
      <c r="W469" s="562"/>
      <c r="X469" s="563">
        <f t="shared" si="1229"/>
        <v>0</v>
      </c>
      <c r="Y469" s="562">
        <f t="shared" si="1230"/>
        <v>0</v>
      </c>
      <c r="Z469" s="562"/>
      <c r="AA469" s="563">
        <f t="shared" si="1231"/>
        <v>0</v>
      </c>
      <c r="AB469" s="562">
        <f t="shared" si="1232"/>
        <v>0</v>
      </c>
      <c r="AD469" s="562"/>
      <c r="AE469" s="563">
        <f t="shared" si="1233"/>
        <v>0</v>
      </c>
      <c r="AF469" s="562">
        <f t="shared" si="1234"/>
        <v>0</v>
      </c>
      <c r="AG469" s="562"/>
      <c r="AH469" s="563">
        <f t="shared" si="1235"/>
        <v>0</v>
      </c>
      <c r="AI469" s="562">
        <f t="shared" si="1236"/>
        <v>0</v>
      </c>
      <c r="AK469" s="562"/>
      <c r="AL469" s="563">
        <f t="shared" si="1237"/>
        <v>0</v>
      </c>
      <c r="AM469" s="562">
        <f t="shared" si="1238"/>
        <v>0</v>
      </c>
      <c r="AN469" s="562"/>
      <c r="AO469" s="563">
        <f t="shared" si="1239"/>
        <v>0</v>
      </c>
      <c r="AP469" s="562">
        <f t="shared" si="1240"/>
        <v>0</v>
      </c>
      <c r="AR469" s="562"/>
      <c r="AS469" s="563">
        <f t="shared" si="1241"/>
        <v>0</v>
      </c>
      <c r="AT469" s="562">
        <f t="shared" si="1242"/>
        <v>0</v>
      </c>
      <c r="AU469" s="562"/>
      <c r="AV469" s="563">
        <f t="shared" si="1243"/>
        <v>0</v>
      </c>
      <c r="AW469" s="562">
        <f t="shared" si="1244"/>
        <v>0</v>
      </c>
      <c r="AY469" s="562">
        <f t="shared" si="1262"/>
        <v>6.75</v>
      </c>
      <c r="AZ469" s="563">
        <f t="shared" si="1245"/>
        <v>1</v>
      </c>
      <c r="BA469" s="562">
        <f t="shared" si="1246"/>
        <v>4177.91</v>
      </c>
      <c r="BB469" s="562"/>
      <c r="BC469" s="563">
        <f t="shared" si="1247"/>
        <v>0</v>
      </c>
      <c r="BD469" s="562">
        <f t="shared" si="1248"/>
        <v>0</v>
      </c>
      <c r="BF469" s="562"/>
      <c r="BG469" s="563">
        <f t="shared" si="1249"/>
        <v>0</v>
      </c>
      <c r="BH469" s="562">
        <f t="shared" si="1250"/>
        <v>0</v>
      </c>
      <c r="BI469" s="562"/>
      <c r="BJ469" s="563">
        <f t="shared" si="1251"/>
        <v>0</v>
      </c>
      <c r="BK469" s="562">
        <f t="shared" si="1252"/>
        <v>0</v>
      </c>
      <c r="BM469" s="562"/>
      <c r="BN469" s="563">
        <f t="shared" si="1253"/>
        <v>0</v>
      </c>
      <c r="BO469" s="562">
        <f t="shared" si="1254"/>
        <v>0</v>
      </c>
      <c r="BP469" s="562"/>
      <c r="BQ469" s="563">
        <f t="shared" si="1255"/>
        <v>0</v>
      </c>
      <c r="BR469" s="562">
        <f t="shared" si="1256"/>
        <v>0</v>
      </c>
      <c r="BT469" s="562">
        <f t="shared" si="1263"/>
        <v>0</v>
      </c>
      <c r="BU469" s="563">
        <f t="shared" si="1257"/>
        <v>0</v>
      </c>
      <c r="BV469" s="562">
        <f t="shared" si="1258"/>
        <v>0</v>
      </c>
      <c r="BW469" s="562">
        <f t="shared" si="1259"/>
        <v>6.75</v>
      </c>
      <c r="BX469" s="563">
        <f t="shared" si="1260"/>
        <v>1</v>
      </c>
      <c r="BY469" s="562">
        <f t="shared" si="1261"/>
        <v>4177.91</v>
      </c>
      <c r="BZ469" s="587"/>
    </row>
    <row r="470" spans="1:78" ht="25.5" x14ac:dyDescent="0.25">
      <c r="A470" s="625" t="str">
        <f>'P.O Sintética - Não Desonerado'!A464</f>
        <v xml:space="preserve"> 4.6.3.21 </v>
      </c>
      <c r="B470" s="5" t="str">
        <f>'P.O Sintética - Não Desonerado'!B464</f>
        <v xml:space="preserve"> 202111 </v>
      </c>
      <c r="C470" s="3" t="str">
        <f>'P.O Sintética - Não Desonerado'!C464</f>
        <v>SBC</v>
      </c>
      <c r="D470" s="616" t="str">
        <f>'P.O Sintética - Não Desonerado'!D464</f>
        <v>SUPORTE PARA ESPELHO PCD COM BARRAS DE APOIO LATERAIS</v>
      </c>
      <c r="E470" s="4" t="str">
        <f>'P.O Sintética - Não Desonerado'!E464</f>
        <v>UN</v>
      </c>
      <c r="F470" s="5">
        <f>'P.O Sintética - Não Desonerado'!F464</f>
        <v>2</v>
      </c>
      <c r="G470" s="6">
        <f>'P.O Sintética - Não Desonerado'!G464</f>
        <v>737.77</v>
      </c>
      <c r="H470" s="6">
        <f>'P.O Sintética - Não Desonerado'!V464</f>
        <v>32.909999999999997</v>
      </c>
      <c r="I470" s="6">
        <f>'P.O Sintética - Não Desonerado'!W464</f>
        <v>859.86</v>
      </c>
      <c r="J470" s="6">
        <f>'P.O Sintética - Não Desonerado'!X464</f>
        <v>892.77</v>
      </c>
      <c r="K470" s="489">
        <f>'P.O Sintética - Não Desonerado'!Y464</f>
        <v>65.819999999999993</v>
      </c>
      <c r="L470" s="489">
        <f>'P.O Sintética - Não Desonerado'!Z464</f>
        <v>1719.72</v>
      </c>
      <c r="M470" s="489">
        <f>'P.O Sintética - Não Desonerado'!AA464</f>
        <v>1785.54</v>
      </c>
      <c r="P470" s="562"/>
      <c r="Q470" s="563">
        <f t="shared" si="1225"/>
        <v>0</v>
      </c>
      <c r="R470" s="562">
        <f t="shared" si="1226"/>
        <v>0</v>
      </c>
      <c r="S470" s="562"/>
      <c r="T470" s="563">
        <f t="shared" si="1227"/>
        <v>0</v>
      </c>
      <c r="U470" s="562">
        <f t="shared" si="1228"/>
        <v>0</v>
      </c>
      <c r="W470" s="562"/>
      <c r="X470" s="563">
        <f t="shared" si="1229"/>
        <v>0</v>
      </c>
      <c r="Y470" s="562">
        <f t="shared" si="1230"/>
        <v>0</v>
      </c>
      <c r="Z470" s="562"/>
      <c r="AA470" s="563">
        <f t="shared" si="1231"/>
        <v>0</v>
      </c>
      <c r="AB470" s="562">
        <f t="shared" si="1232"/>
        <v>0</v>
      </c>
      <c r="AD470" s="562"/>
      <c r="AE470" s="563">
        <f t="shared" si="1233"/>
        <v>0</v>
      </c>
      <c r="AF470" s="562">
        <f t="shared" si="1234"/>
        <v>0</v>
      </c>
      <c r="AG470" s="562"/>
      <c r="AH470" s="563">
        <f t="shared" si="1235"/>
        <v>0</v>
      </c>
      <c r="AI470" s="562">
        <f t="shared" si="1236"/>
        <v>0</v>
      </c>
      <c r="AK470" s="562"/>
      <c r="AL470" s="563">
        <f t="shared" si="1237"/>
        <v>0</v>
      </c>
      <c r="AM470" s="562">
        <f t="shared" si="1238"/>
        <v>0</v>
      </c>
      <c r="AN470" s="562"/>
      <c r="AO470" s="563">
        <f t="shared" si="1239"/>
        <v>0</v>
      </c>
      <c r="AP470" s="562">
        <f t="shared" si="1240"/>
        <v>0</v>
      </c>
      <c r="AR470" s="562"/>
      <c r="AS470" s="563">
        <f t="shared" si="1241"/>
        <v>0</v>
      </c>
      <c r="AT470" s="562">
        <f t="shared" si="1242"/>
        <v>0</v>
      </c>
      <c r="AU470" s="562"/>
      <c r="AV470" s="563">
        <f t="shared" si="1243"/>
        <v>0</v>
      </c>
      <c r="AW470" s="562">
        <f t="shared" si="1244"/>
        <v>0</v>
      </c>
      <c r="AY470" s="562">
        <f t="shared" si="1262"/>
        <v>2</v>
      </c>
      <c r="AZ470" s="563">
        <f t="shared" si="1245"/>
        <v>1</v>
      </c>
      <c r="BA470" s="562">
        <f t="shared" si="1246"/>
        <v>1785.54</v>
      </c>
      <c r="BB470" s="562"/>
      <c r="BC470" s="563">
        <f t="shared" si="1247"/>
        <v>0</v>
      </c>
      <c r="BD470" s="562">
        <f t="shared" si="1248"/>
        <v>0</v>
      </c>
      <c r="BF470" s="562"/>
      <c r="BG470" s="563">
        <f t="shared" si="1249"/>
        <v>0</v>
      </c>
      <c r="BH470" s="562">
        <f t="shared" si="1250"/>
        <v>0</v>
      </c>
      <c r="BI470" s="562"/>
      <c r="BJ470" s="563">
        <f t="shared" si="1251"/>
        <v>0</v>
      </c>
      <c r="BK470" s="562">
        <f t="shared" si="1252"/>
        <v>0</v>
      </c>
      <c r="BM470" s="562"/>
      <c r="BN470" s="563">
        <f t="shared" si="1253"/>
        <v>0</v>
      </c>
      <c r="BO470" s="562">
        <f t="shared" si="1254"/>
        <v>0</v>
      </c>
      <c r="BP470" s="562"/>
      <c r="BQ470" s="563">
        <f t="shared" si="1255"/>
        <v>0</v>
      </c>
      <c r="BR470" s="562">
        <f t="shared" si="1256"/>
        <v>0</v>
      </c>
      <c r="BT470" s="562">
        <f t="shared" si="1263"/>
        <v>0</v>
      </c>
      <c r="BU470" s="563">
        <f t="shared" si="1257"/>
        <v>0</v>
      </c>
      <c r="BV470" s="562">
        <f t="shared" si="1258"/>
        <v>0</v>
      </c>
      <c r="BW470" s="562">
        <f t="shared" si="1259"/>
        <v>2</v>
      </c>
      <c r="BX470" s="563">
        <f t="shared" si="1260"/>
        <v>1</v>
      </c>
      <c r="BY470" s="562">
        <f t="shared" si="1261"/>
        <v>1785.54</v>
      </c>
      <c r="BZ470" s="587"/>
    </row>
    <row r="471" spans="1:78" ht="25.5" x14ac:dyDescent="0.25">
      <c r="A471" s="625" t="str">
        <f>'P.O Sintética - Não Desonerado'!A465</f>
        <v xml:space="preserve"> 4.6.3.22 </v>
      </c>
      <c r="B471" s="5" t="str">
        <f>'P.O Sintética - Não Desonerado'!B465</f>
        <v xml:space="preserve"> TJPR.CAMS.115 </v>
      </c>
      <c r="C471" s="3" t="str">
        <f>'P.O Sintética - Não Desonerado'!C465</f>
        <v>Próprio</v>
      </c>
      <c r="D471" s="616" t="str">
        <f>'P.O Sintética - Não Desonerado'!D465</f>
        <v>Alarme Banheiro Pne Deficiente Físico Conforme Nbr 9050 com acionador</v>
      </c>
      <c r="E471" s="4" t="str">
        <f>'P.O Sintética - Não Desonerado'!E465</f>
        <v>UN</v>
      </c>
      <c r="F471" s="5">
        <f>'P.O Sintética - Não Desonerado'!F465</f>
        <v>2</v>
      </c>
      <c r="G471" s="6">
        <f>'P.O Sintética - Não Desonerado'!G465</f>
        <v>554.87</v>
      </c>
      <c r="H471" s="6">
        <f>'P.O Sintética - Não Desonerado'!V465</f>
        <v>9.77</v>
      </c>
      <c r="I471" s="6">
        <f>'P.O Sintética - Não Desonerado'!W465</f>
        <v>661.67000000000007</v>
      </c>
      <c r="J471" s="6">
        <f>'P.O Sintética - Não Desonerado'!X465</f>
        <v>671.44</v>
      </c>
      <c r="K471" s="489">
        <f>'P.O Sintética - Não Desonerado'!Y465</f>
        <v>19.54</v>
      </c>
      <c r="L471" s="489">
        <f>'P.O Sintética - Não Desonerado'!Z465</f>
        <v>1323.3400000000001</v>
      </c>
      <c r="M471" s="489">
        <f>'P.O Sintética - Não Desonerado'!AA465</f>
        <v>1342.88</v>
      </c>
      <c r="P471" s="562"/>
      <c r="Q471" s="563">
        <f t="shared" si="1225"/>
        <v>0</v>
      </c>
      <c r="R471" s="562">
        <f t="shared" si="1226"/>
        <v>0</v>
      </c>
      <c r="S471" s="562"/>
      <c r="T471" s="563">
        <f t="shared" si="1227"/>
        <v>0</v>
      </c>
      <c r="U471" s="562">
        <f t="shared" si="1228"/>
        <v>0</v>
      </c>
      <c r="W471" s="562"/>
      <c r="X471" s="563">
        <f t="shared" si="1229"/>
        <v>0</v>
      </c>
      <c r="Y471" s="562">
        <f t="shared" si="1230"/>
        <v>0</v>
      </c>
      <c r="Z471" s="562"/>
      <c r="AA471" s="563">
        <f t="shared" si="1231"/>
        <v>0</v>
      </c>
      <c r="AB471" s="562">
        <f t="shared" si="1232"/>
        <v>0</v>
      </c>
      <c r="AD471" s="562"/>
      <c r="AE471" s="563">
        <f t="shared" si="1233"/>
        <v>0</v>
      </c>
      <c r="AF471" s="562">
        <f t="shared" si="1234"/>
        <v>0</v>
      </c>
      <c r="AG471" s="562"/>
      <c r="AH471" s="563">
        <f t="shared" si="1235"/>
        <v>0</v>
      </c>
      <c r="AI471" s="562">
        <f t="shared" si="1236"/>
        <v>0</v>
      </c>
      <c r="AK471" s="562"/>
      <c r="AL471" s="563">
        <f t="shared" si="1237"/>
        <v>0</v>
      </c>
      <c r="AM471" s="562">
        <f t="shared" si="1238"/>
        <v>0</v>
      </c>
      <c r="AN471" s="562"/>
      <c r="AO471" s="563">
        <f t="shared" si="1239"/>
        <v>0</v>
      </c>
      <c r="AP471" s="562">
        <f t="shared" si="1240"/>
        <v>0</v>
      </c>
      <c r="AR471" s="562"/>
      <c r="AS471" s="563">
        <f t="shared" si="1241"/>
        <v>0</v>
      </c>
      <c r="AT471" s="562">
        <f t="shared" si="1242"/>
        <v>0</v>
      </c>
      <c r="AU471" s="562"/>
      <c r="AV471" s="563">
        <f t="shared" si="1243"/>
        <v>0</v>
      </c>
      <c r="AW471" s="562">
        <f t="shared" si="1244"/>
        <v>0</v>
      </c>
      <c r="AY471" s="562">
        <f t="shared" si="1262"/>
        <v>2</v>
      </c>
      <c r="AZ471" s="563">
        <f t="shared" si="1245"/>
        <v>1</v>
      </c>
      <c r="BA471" s="562">
        <f t="shared" si="1246"/>
        <v>1342.88</v>
      </c>
      <c r="BB471" s="562"/>
      <c r="BC471" s="563">
        <f t="shared" si="1247"/>
        <v>0</v>
      </c>
      <c r="BD471" s="562">
        <f t="shared" si="1248"/>
        <v>0</v>
      </c>
      <c r="BF471" s="562"/>
      <c r="BG471" s="563">
        <f t="shared" si="1249"/>
        <v>0</v>
      </c>
      <c r="BH471" s="562">
        <f t="shared" si="1250"/>
        <v>0</v>
      </c>
      <c r="BI471" s="562"/>
      <c r="BJ471" s="563">
        <f t="shared" si="1251"/>
        <v>0</v>
      </c>
      <c r="BK471" s="562">
        <f t="shared" si="1252"/>
        <v>0</v>
      </c>
      <c r="BM471" s="562"/>
      <c r="BN471" s="563">
        <f t="shared" si="1253"/>
        <v>0</v>
      </c>
      <c r="BO471" s="562">
        <f t="shared" si="1254"/>
        <v>0</v>
      </c>
      <c r="BP471" s="562"/>
      <c r="BQ471" s="563">
        <f t="shared" si="1255"/>
        <v>0</v>
      </c>
      <c r="BR471" s="562">
        <f t="shared" si="1256"/>
        <v>0</v>
      </c>
      <c r="BT471" s="562">
        <f t="shared" si="1263"/>
        <v>0</v>
      </c>
      <c r="BU471" s="563">
        <f t="shared" si="1257"/>
        <v>0</v>
      </c>
      <c r="BV471" s="562">
        <f t="shared" si="1258"/>
        <v>0</v>
      </c>
      <c r="BW471" s="562">
        <f t="shared" si="1259"/>
        <v>2</v>
      </c>
      <c r="BX471" s="563">
        <f t="shared" si="1260"/>
        <v>1</v>
      </c>
      <c r="BY471" s="562">
        <f t="shared" si="1261"/>
        <v>1342.88</v>
      </c>
      <c r="BZ471" s="587"/>
    </row>
    <row r="472" spans="1:78" ht="25.5" x14ac:dyDescent="0.25">
      <c r="A472" s="625" t="str">
        <f>'P.O Sintética - Não Desonerado'!A466</f>
        <v xml:space="preserve"> 4.6.3.23 </v>
      </c>
      <c r="B472" s="5" t="str">
        <f>'P.O Sintética - Não Desonerado'!B466</f>
        <v xml:space="preserve"> 202329 </v>
      </c>
      <c r="C472" s="3" t="str">
        <f>'P.O Sintética - Não Desonerado'!C466</f>
        <v>SBC</v>
      </c>
      <c r="D472" s="616" t="str">
        <f>'P.O Sintética - Não Desonerado'!D466</f>
        <v>ACABAMENTO PARA VALVULA DE DESCARGA P/PCD ECO CONFORTO HYDRA</v>
      </c>
      <c r="E472" s="4" t="str">
        <f>'P.O Sintética - Não Desonerado'!E466</f>
        <v>UN</v>
      </c>
      <c r="F472" s="5">
        <f>'P.O Sintética - Não Desonerado'!F466</f>
        <v>2</v>
      </c>
      <c r="G472" s="6">
        <f>'P.O Sintética - Não Desonerado'!G466</f>
        <v>498.39</v>
      </c>
      <c r="H472" s="6">
        <f>'P.O Sintética - Não Desonerado'!V466</f>
        <v>37.92</v>
      </c>
      <c r="I472" s="6">
        <f>'P.O Sintética - Não Desonerado'!W466</f>
        <v>565.18000000000006</v>
      </c>
      <c r="J472" s="6">
        <f>'P.O Sintética - Não Desonerado'!X466</f>
        <v>603.1</v>
      </c>
      <c r="K472" s="489">
        <f>'P.O Sintética - Não Desonerado'!Y466</f>
        <v>75.84</v>
      </c>
      <c r="L472" s="489">
        <f>'P.O Sintética - Não Desonerado'!Z466</f>
        <v>1130.3600000000001</v>
      </c>
      <c r="M472" s="489">
        <f>'P.O Sintética - Não Desonerado'!AA466</f>
        <v>1206.2</v>
      </c>
      <c r="P472" s="562"/>
      <c r="Q472" s="563">
        <f t="shared" si="1225"/>
        <v>0</v>
      </c>
      <c r="R472" s="562">
        <f t="shared" si="1226"/>
        <v>0</v>
      </c>
      <c r="S472" s="562"/>
      <c r="T472" s="563">
        <f t="shared" si="1227"/>
        <v>0</v>
      </c>
      <c r="U472" s="562">
        <f t="shared" si="1228"/>
        <v>0</v>
      </c>
      <c r="W472" s="562"/>
      <c r="X472" s="563">
        <f t="shared" si="1229"/>
        <v>0</v>
      </c>
      <c r="Y472" s="562">
        <f t="shared" si="1230"/>
        <v>0</v>
      </c>
      <c r="Z472" s="562"/>
      <c r="AA472" s="563">
        <f t="shared" si="1231"/>
        <v>0</v>
      </c>
      <c r="AB472" s="562">
        <f t="shared" si="1232"/>
        <v>0</v>
      </c>
      <c r="AD472" s="562"/>
      <c r="AE472" s="563">
        <f t="shared" si="1233"/>
        <v>0</v>
      </c>
      <c r="AF472" s="562">
        <f t="shared" si="1234"/>
        <v>0</v>
      </c>
      <c r="AG472" s="562"/>
      <c r="AH472" s="563">
        <f t="shared" si="1235"/>
        <v>0</v>
      </c>
      <c r="AI472" s="562">
        <f t="shared" si="1236"/>
        <v>0</v>
      </c>
      <c r="AK472" s="562"/>
      <c r="AL472" s="563">
        <f t="shared" si="1237"/>
        <v>0</v>
      </c>
      <c r="AM472" s="562">
        <f t="shared" si="1238"/>
        <v>0</v>
      </c>
      <c r="AN472" s="562"/>
      <c r="AO472" s="563">
        <f t="shared" si="1239"/>
        <v>0</v>
      </c>
      <c r="AP472" s="562">
        <f t="shared" si="1240"/>
        <v>0</v>
      </c>
      <c r="AR472" s="562"/>
      <c r="AS472" s="563">
        <f t="shared" si="1241"/>
        <v>0</v>
      </c>
      <c r="AT472" s="562">
        <f t="shared" si="1242"/>
        <v>0</v>
      </c>
      <c r="AU472" s="562"/>
      <c r="AV472" s="563">
        <f t="shared" si="1243"/>
        <v>0</v>
      </c>
      <c r="AW472" s="562">
        <f t="shared" si="1244"/>
        <v>0</v>
      </c>
      <c r="AY472" s="562">
        <f t="shared" si="1262"/>
        <v>2</v>
      </c>
      <c r="AZ472" s="563">
        <f t="shared" si="1245"/>
        <v>1</v>
      </c>
      <c r="BA472" s="562">
        <f t="shared" si="1246"/>
        <v>1206.2</v>
      </c>
      <c r="BB472" s="562"/>
      <c r="BC472" s="563">
        <f t="shared" si="1247"/>
        <v>0</v>
      </c>
      <c r="BD472" s="562">
        <f t="shared" si="1248"/>
        <v>0</v>
      </c>
      <c r="BF472" s="562"/>
      <c r="BG472" s="563">
        <f t="shared" si="1249"/>
        <v>0</v>
      </c>
      <c r="BH472" s="562">
        <f t="shared" si="1250"/>
        <v>0</v>
      </c>
      <c r="BI472" s="562"/>
      <c r="BJ472" s="563">
        <f t="shared" si="1251"/>
        <v>0</v>
      </c>
      <c r="BK472" s="562">
        <f t="shared" si="1252"/>
        <v>0</v>
      </c>
      <c r="BM472" s="562"/>
      <c r="BN472" s="563">
        <f t="shared" si="1253"/>
        <v>0</v>
      </c>
      <c r="BO472" s="562">
        <f t="shared" si="1254"/>
        <v>0</v>
      </c>
      <c r="BP472" s="562"/>
      <c r="BQ472" s="563">
        <f t="shared" si="1255"/>
        <v>0</v>
      </c>
      <c r="BR472" s="562">
        <f t="shared" si="1256"/>
        <v>0</v>
      </c>
      <c r="BT472" s="562">
        <f t="shared" si="1263"/>
        <v>0</v>
      </c>
      <c r="BU472" s="563">
        <f t="shared" si="1257"/>
        <v>0</v>
      </c>
      <c r="BV472" s="562">
        <f t="shared" si="1258"/>
        <v>0</v>
      </c>
      <c r="BW472" s="562">
        <f t="shared" si="1259"/>
        <v>2</v>
      </c>
      <c r="BX472" s="563">
        <f t="shared" si="1260"/>
        <v>1</v>
      </c>
      <c r="BY472" s="562">
        <f t="shared" si="1261"/>
        <v>1206.2</v>
      </c>
      <c r="BZ472" s="587"/>
    </row>
    <row r="473" spans="1:78" ht="25.5" x14ac:dyDescent="0.25">
      <c r="A473" s="625" t="str">
        <f>'P.O Sintética - Não Desonerado'!A467</f>
        <v xml:space="preserve"> 4.6.3.24 </v>
      </c>
      <c r="B473" s="5" t="str">
        <f>'P.O Sintética - Não Desonerado'!B467</f>
        <v xml:space="preserve"> 023754 </v>
      </c>
      <c r="C473" s="3" t="str">
        <f>'P.O Sintética - Não Desonerado'!C467</f>
        <v>SBC</v>
      </c>
      <c r="D473" s="616" t="str">
        <f>'P.O Sintética - Não Desonerado'!D467</f>
        <v>REVISAO/SUBSTITUICAO DE VALVULAS DE DESCARGA</v>
      </c>
      <c r="E473" s="4" t="str">
        <f>'P.O Sintética - Não Desonerado'!E467</f>
        <v>UN</v>
      </c>
      <c r="F473" s="5">
        <f>'P.O Sintética - Não Desonerado'!F467</f>
        <v>2</v>
      </c>
      <c r="G473" s="6">
        <f>'P.O Sintética - Não Desonerado'!G467</f>
        <v>725.55</v>
      </c>
      <c r="H473" s="6">
        <f>'P.O Sintética - Não Desonerado'!V467</f>
        <v>40.07</v>
      </c>
      <c r="I473" s="6">
        <f>'P.O Sintética - Não Desonerado'!W467</f>
        <v>837.91</v>
      </c>
      <c r="J473" s="6">
        <f>'P.O Sintética - Não Desonerado'!X467</f>
        <v>877.98</v>
      </c>
      <c r="K473" s="489">
        <f>'P.O Sintética - Não Desonerado'!Y467</f>
        <v>80.14</v>
      </c>
      <c r="L473" s="489">
        <f>'P.O Sintética - Não Desonerado'!Z467</f>
        <v>1675.82</v>
      </c>
      <c r="M473" s="489">
        <f>'P.O Sintética - Não Desonerado'!AA467</f>
        <v>1755.96</v>
      </c>
      <c r="P473" s="562"/>
      <c r="Q473" s="563">
        <f t="shared" si="1225"/>
        <v>0</v>
      </c>
      <c r="R473" s="562">
        <f t="shared" si="1226"/>
        <v>0</v>
      </c>
      <c r="S473" s="562"/>
      <c r="T473" s="563">
        <f t="shared" si="1227"/>
        <v>0</v>
      </c>
      <c r="U473" s="562">
        <f t="shared" si="1228"/>
        <v>0</v>
      </c>
      <c r="W473" s="562"/>
      <c r="X473" s="563">
        <f t="shared" si="1229"/>
        <v>0</v>
      </c>
      <c r="Y473" s="562">
        <f t="shared" si="1230"/>
        <v>0</v>
      </c>
      <c r="Z473" s="562"/>
      <c r="AA473" s="563">
        <f t="shared" si="1231"/>
        <v>0</v>
      </c>
      <c r="AB473" s="562">
        <f t="shared" si="1232"/>
        <v>0</v>
      </c>
      <c r="AD473" s="562"/>
      <c r="AE473" s="563">
        <f t="shared" si="1233"/>
        <v>0</v>
      </c>
      <c r="AF473" s="562">
        <f t="shared" si="1234"/>
        <v>0</v>
      </c>
      <c r="AG473" s="562"/>
      <c r="AH473" s="563">
        <f t="shared" si="1235"/>
        <v>0</v>
      </c>
      <c r="AI473" s="562">
        <f t="shared" si="1236"/>
        <v>0</v>
      </c>
      <c r="AK473" s="562"/>
      <c r="AL473" s="563">
        <f t="shared" si="1237"/>
        <v>0</v>
      </c>
      <c r="AM473" s="562">
        <f t="shared" si="1238"/>
        <v>0</v>
      </c>
      <c r="AN473" s="562"/>
      <c r="AO473" s="563">
        <f t="shared" si="1239"/>
        <v>0</v>
      </c>
      <c r="AP473" s="562">
        <f t="shared" si="1240"/>
        <v>0</v>
      </c>
      <c r="AR473" s="562"/>
      <c r="AS473" s="563">
        <f t="shared" si="1241"/>
        <v>0</v>
      </c>
      <c r="AT473" s="562">
        <f t="shared" si="1242"/>
        <v>0</v>
      </c>
      <c r="AU473" s="562"/>
      <c r="AV473" s="563">
        <f t="shared" si="1243"/>
        <v>0</v>
      </c>
      <c r="AW473" s="562">
        <f t="shared" si="1244"/>
        <v>0</v>
      </c>
      <c r="AY473" s="562">
        <f t="shared" si="1262"/>
        <v>2</v>
      </c>
      <c r="AZ473" s="563">
        <f t="shared" si="1245"/>
        <v>1</v>
      </c>
      <c r="BA473" s="562">
        <f t="shared" si="1246"/>
        <v>1755.96</v>
      </c>
      <c r="BB473" s="562"/>
      <c r="BC473" s="563">
        <f t="shared" si="1247"/>
        <v>0</v>
      </c>
      <c r="BD473" s="562">
        <f t="shared" si="1248"/>
        <v>0</v>
      </c>
      <c r="BF473" s="562"/>
      <c r="BG473" s="563">
        <f t="shared" si="1249"/>
        <v>0</v>
      </c>
      <c r="BH473" s="562">
        <f t="shared" si="1250"/>
        <v>0</v>
      </c>
      <c r="BI473" s="562"/>
      <c r="BJ473" s="563">
        <f t="shared" si="1251"/>
        <v>0</v>
      </c>
      <c r="BK473" s="562">
        <f t="shared" si="1252"/>
        <v>0</v>
      </c>
      <c r="BM473" s="562"/>
      <c r="BN473" s="563">
        <f t="shared" si="1253"/>
        <v>0</v>
      </c>
      <c r="BO473" s="562">
        <f t="shared" si="1254"/>
        <v>0</v>
      </c>
      <c r="BP473" s="562"/>
      <c r="BQ473" s="563">
        <f t="shared" si="1255"/>
        <v>0</v>
      </c>
      <c r="BR473" s="562">
        <f t="shared" si="1256"/>
        <v>0</v>
      </c>
      <c r="BT473" s="562">
        <f t="shared" si="1263"/>
        <v>0</v>
      </c>
      <c r="BU473" s="563">
        <f t="shared" si="1257"/>
        <v>0</v>
      </c>
      <c r="BV473" s="562">
        <f t="shared" si="1258"/>
        <v>0</v>
      </c>
      <c r="BW473" s="562">
        <f t="shared" si="1259"/>
        <v>2</v>
      </c>
      <c r="BX473" s="563">
        <f t="shared" si="1260"/>
        <v>1</v>
      </c>
      <c r="BY473" s="562">
        <f t="shared" si="1261"/>
        <v>1755.96</v>
      </c>
      <c r="BZ473" s="587"/>
    </row>
    <row r="474" spans="1:78" ht="25.5" customHeight="1" x14ac:dyDescent="0.25">
      <c r="A474" s="626" t="str">
        <f>'P.O Sintética - Não Desonerado'!A468</f>
        <v xml:space="preserve"> 4.7 </v>
      </c>
      <c r="B474" s="1"/>
      <c r="C474" s="1"/>
      <c r="D474" s="617" t="str">
        <f>'P.O Sintética - Não Desonerado'!D468</f>
        <v>Instalações Preventivas de Prevenção Contra Incêndio</v>
      </c>
      <c r="E474" s="1"/>
      <c r="F474" s="2"/>
      <c r="G474" s="2"/>
      <c r="H474" s="1"/>
      <c r="I474" s="1"/>
      <c r="J474" s="1"/>
      <c r="K474" s="487"/>
      <c r="L474" s="487"/>
      <c r="M474" s="488">
        <f>'P.O Sintética - Não Desonerado'!AA468</f>
        <v>5496.82</v>
      </c>
      <c r="P474" s="559"/>
      <c r="Q474" s="561">
        <f>SUM(Q475:Q477)/3</f>
        <v>0</v>
      </c>
      <c r="R474" s="560">
        <f>SUM(R475:R477)</f>
        <v>0</v>
      </c>
      <c r="S474" s="559"/>
      <c r="T474" s="561">
        <f>SUM(T475:T477)/3</f>
        <v>0</v>
      </c>
      <c r="U474" s="560">
        <f>SUM(U475:U477)</f>
        <v>0</v>
      </c>
      <c r="W474" s="559"/>
      <c r="X474" s="561">
        <f>SUM(X475:X477)/3</f>
        <v>0</v>
      </c>
      <c r="Y474" s="560">
        <f>SUM(Y475:Y477)</f>
        <v>0</v>
      </c>
      <c r="Z474" s="559"/>
      <c r="AA474" s="561">
        <f>SUM(AA475:AA477)/3</f>
        <v>0</v>
      </c>
      <c r="AB474" s="560">
        <f>SUM(AB475:AB477)</f>
        <v>0</v>
      </c>
      <c r="AD474" s="559"/>
      <c r="AE474" s="561">
        <f>SUM(AE475:AE477)/3</f>
        <v>0</v>
      </c>
      <c r="AF474" s="560">
        <f>SUM(AF475:AF477)</f>
        <v>0</v>
      </c>
      <c r="AG474" s="559"/>
      <c r="AH474" s="561">
        <f>SUM(AH475:AH477)/3</f>
        <v>0</v>
      </c>
      <c r="AI474" s="560">
        <f>SUM(AI475:AI477)</f>
        <v>0</v>
      </c>
      <c r="AK474" s="559"/>
      <c r="AL474" s="561">
        <f>SUM(AL475:AL477)/3</f>
        <v>0</v>
      </c>
      <c r="AM474" s="560">
        <f>SUM(AM475:AM477)</f>
        <v>0</v>
      </c>
      <c r="AN474" s="559"/>
      <c r="AO474" s="561">
        <f>SUM(AO475:AO477)/3</f>
        <v>0</v>
      </c>
      <c r="AP474" s="560">
        <f>SUM(AP475:AP477)</f>
        <v>0</v>
      </c>
      <c r="AR474" s="559"/>
      <c r="AS474" s="561">
        <f>SUM(AS475:AS477)/3</f>
        <v>0</v>
      </c>
      <c r="AT474" s="560">
        <f>SUM(AT475:AT477)</f>
        <v>0</v>
      </c>
      <c r="AU474" s="559"/>
      <c r="AV474" s="561">
        <f>SUM(AV475:AV477)/3</f>
        <v>0</v>
      </c>
      <c r="AW474" s="560">
        <f>SUM(AW475:AW477)</f>
        <v>0</v>
      </c>
      <c r="AY474" s="559"/>
      <c r="AZ474" s="561">
        <f>SUM(AZ475:AZ477)/3</f>
        <v>1</v>
      </c>
      <c r="BA474" s="560">
        <f>SUM(BA475:BA477)</f>
        <v>5496.82</v>
      </c>
      <c r="BB474" s="559"/>
      <c r="BC474" s="561">
        <f>SUM(BC475:BC477)/3</f>
        <v>0</v>
      </c>
      <c r="BD474" s="560">
        <f>SUM(BD475:BD477)</f>
        <v>0</v>
      </c>
      <c r="BF474" s="559"/>
      <c r="BG474" s="561">
        <f>SUM(BG475:BG477)/3</f>
        <v>0</v>
      </c>
      <c r="BH474" s="560">
        <f>SUM(BH475:BH477)</f>
        <v>0</v>
      </c>
      <c r="BI474" s="559"/>
      <c r="BJ474" s="561">
        <f>SUM(BJ475:BJ477)/3</f>
        <v>0</v>
      </c>
      <c r="BK474" s="560">
        <f>SUM(BK475:BK477)</f>
        <v>0</v>
      </c>
      <c r="BM474" s="559"/>
      <c r="BN474" s="561">
        <f>SUM(BN475:BN477)/3</f>
        <v>0</v>
      </c>
      <c r="BO474" s="560">
        <f>SUM(BO475:BO477)</f>
        <v>0</v>
      </c>
      <c r="BP474" s="559"/>
      <c r="BQ474" s="561">
        <f>SUM(BQ475:BQ477)/3</f>
        <v>0</v>
      </c>
      <c r="BR474" s="560">
        <f>SUM(BR475:BR477)</f>
        <v>0</v>
      </c>
      <c r="BT474" s="559"/>
      <c r="BU474" s="561">
        <f>SUM(BU475:BU477)/3</f>
        <v>0</v>
      </c>
      <c r="BV474" s="560">
        <f>SUM(BV475:BV477)</f>
        <v>0</v>
      </c>
      <c r="BW474" s="559"/>
      <c r="BX474" s="561">
        <f>SUM(BX475:BX477)/3</f>
        <v>1</v>
      </c>
      <c r="BY474" s="560">
        <f>SUM(BY475:BY477)</f>
        <v>5496.82</v>
      </c>
      <c r="BZ474" s="587"/>
    </row>
    <row r="475" spans="1:78" ht="51" x14ac:dyDescent="0.25">
      <c r="A475" s="625" t="str">
        <f>'P.O Sintética - Não Desonerado'!A469</f>
        <v xml:space="preserve"> 4.7.1 </v>
      </c>
      <c r="B475" s="5" t="str">
        <f>'P.O Sintética - Não Desonerado'!B469</f>
        <v xml:space="preserve"> 101907 </v>
      </c>
      <c r="C475" s="3" t="str">
        <f>'P.O Sintética - Não Desonerado'!C469</f>
        <v>SINAPI</v>
      </c>
      <c r="D475" s="616" t="str">
        <f>'P.O Sintética - Não Desonerado'!D469</f>
        <v>EXTINTOR DE INCÊNDIO PORTÁTIL COM CARGA DE CO2 DE 6 KG, CLASSE BC - FORNECIMENTO E INSTALAÇÃO. AF_10/2020_PE</v>
      </c>
      <c r="E475" s="4" t="str">
        <f>'P.O Sintética - Não Desonerado'!E469</f>
        <v>UN</v>
      </c>
      <c r="F475" s="5">
        <f>'P.O Sintética - Não Desonerado'!F469</f>
        <v>6</v>
      </c>
      <c r="G475" s="6">
        <f>'P.O Sintética - Não Desonerado'!G469</f>
        <v>691.27</v>
      </c>
      <c r="H475" s="6">
        <f>'P.O Sintética - Não Desonerado'!V469</f>
        <v>26.9</v>
      </c>
      <c r="I475" s="6">
        <f>'P.O Sintética - Não Desonerado'!W469</f>
        <v>809.6</v>
      </c>
      <c r="J475" s="6">
        <f>'P.O Sintética - Não Desonerado'!X469</f>
        <v>836.5</v>
      </c>
      <c r="K475" s="489">
        <f>'P.O Sintética - Não Desonerado'!Y469</f>
        <v>161.4</v>
      </c>
      <c r="L475" s="489">
        <f>'P.O Sintética - Não Desonerado'!Z469</f>
        <v>4857.6000000000004</v>
      </c>
      <c r="M475" s="489">
        <f>'P.O Sintética - Não Desonerado'!AA469</f>
        <v>5019</v>
      </c>
      <c r="P475" s="562"/>
      <c r="Q475" s="563">
        <f t="shared" ref="Q475:Q477" si="1264">P475/$F475</f>
        <v>0</v>
      </c>
      <c r="R475" s="562">
        <f>TRUNC(P475*$J475,2)</f>
        <v>0</v>
      </c>
      <c r="S475" s="562"/>
      <c r="T475" s="563">
        <f t="shared" ref="T475:T477" si="1265">S475/$F475</f>
        <v>0</v>
      </c>
      <c r="U475" s="562">
        <f>TRUNC(S475*$J475,2)</f>
        <v>0</v>
      </c>
      <c r="W475" s="562"/>
      <c r="X475" s="563">
        <f t="shared" ref="X475:X477" si="1266">W475/$F475</f>
        <v>0</v>
      </c>
      <c r="Y475" s="562">
        <f>TRUNC(W475*$J475,2)</f>
        <v>0</v>
      </c>
      <c r="Z475" s="562"/>
      <c r="AA475" s="563">
        <f t="shared" ref="AA475:AA477" si="1267">Z475/$F475</f>
        <v>0</v>
      </c>
      <c r="AB475" s="562">
        <f>TRUNC(Z475*$J475,2)</f>
        <v>0</v>
      </c>
      <c r="AD475" s="562"/>
      <c r="AE475" s="563">
        <f t="shared" ref="AE475:AE477" si="1268">AD475/$F475</f>
        <v>0</v>
      </c>
      <c r="AF475" s="562">
        <f>TRUNC(AD475*$J475,2)</f>
        <v>0</v>
      </c>
      <c r="AG475" s="562"/>
      <c r="AH475" s="563">
        <f t="shared" ref="AH475:AH477" si="1269">AG475/$F475</f>
        <v>0</v>
      </c>
      <c r="AI475" s="562">
        <f>TRUNC(AG475*$J475,2)</f>
        <v>0</v>
      </c>
      <c r="AK475" s="562"/>
      <c r="AL475" s="563">
        <f t="shared" ref="AL475:AL477" si="1270">AK475/$F475</f>
        <v>0</v>
      </c>
      <c r="AM475" s="562">
        <f>TRUNC(AK475*$J475,2)</f>
        <v>0</v>
      </c>
      <c r="AN475" s="562"/>
      <c r="AO475" s="563">
        <f t="shared" ref="AO475:AO477" si="1271">AN475/$F475</f>
        <v>0</v>
      </c>
      <c r="AP475" s="562">
        <f>TRUNC(AN475*$J475,2)</f>
        <v>0</v>
      </c>
      <c r="AR475" s="562"/>
      <c r="AS475" s="563">
        <f t="shared" ref="AS475:AS477" si="1272">AR475/$F475</f>
        <v>0</v>
      </c>
      <c r="AT475" s="562">
        <f>TRUNC(AR475*$J475,2)</f>
        <v>0</v>
      </c>
      <c r="AU475" s="562"/>
      <c r="AV475" s="563">
        <f t="shared" ref="AV475:AV477" si="1273">AU475/$F475</f>
        <v>0</v>
      </c>
      <c r="AW475" s="562">
        <f>TRUNC(AU475*$J475,2)</f>
        <v>0</v>
      </c>
      <c r="AY475" s="562">
        <f>F475</f>
        <v>6</v>
      </c>
      <c r="AZ475" s="563">
        <f t="shared" ref="AZ475:AZ477" si="1274">AY475/$F475</f>
        <v>1</v>
      </c>
      <c r="BA475" s="562">
        <f>TRUNC(AY475*$J475,2)</f>
        <v>5019</v>
      </c>
      <c r="BB475" s="562"/>
      <c r="BC475" s="563">
        <f t="shared" ref="BC475:BC477" si="1275">BB475/$F475</f>
        <v>0</v>
      </c>
      <c r="BD475" s="562">
        <f>TRUNC(BB475*$J475,2)</f>
        <v>0</v>
      </c>
      <c r="BF475" s="562"/>
      <c r="BG475" s="563">
        <f t="shared" ref="BG475:BG477" si="1276">BF475/$F475</f>
        <v>0</v>
      </c>
      <c r="BH475" s="562">
        <f>TRUNC(BF475*$J475,2)</f>
        <v>0</v>
      </c>
      <c r="BI475" s="562"/>
      <c r="BJ475" s="563">
        <f t="shared" ref="BJ475:BJ477" si="1277">BI475/$F475</f>
        <v>0</v>
      </c>
      <c r="BK475" s="562">
        <f>TRUNC(BI475*$J475,2)</f>
        <v>0</v>
      </c>
      <c r="BM475" s="562"/>
      <c r="BN475" s="563">
        <f t="shared" ref="BN475:BN477" si="1278">BM475/$F475</f>
        <v>0</v>
      </c>
      <c r="BO475" s="562">
        <f>TRUNC(BM475*$J475,2)</f>
        <v>0</v>
      </c>
      <c r="BP475" s="562"/>
      <c r="BQ475" s="563">
        <f t="shared" ref="BQ475:BQ477" si="1279">BP475/$F475</f>
        <v>0</v>
      </c>
      <c r="BR475" s="562">
        <f>TRUNC(BP475*$J475,2)</f>
        <v>0</v>
      </c>
      <c r="BT475" s="562">
        <f t="shared" si="1263"/>
        <v>0</v>
      </c>
      <c r="BU475" s="563">
        <f>BT475/$F475</f>
        <v>0</v>
      </c>
      <c r="BV475" s="562">
        <f>TRUNC(BT475*$J475,2)</f>
        <v>0</v>
      </c>
      <c r="BW475" s="562">
        <f>F475-BT475</f>
        <v>6</v>
      </c>
      <c r="BX475" s="563">
        <f>BW475/$F475</f>
        <v>1</v>
      </c>
      <c r="BY475" s="562">
        <f>TRUNC(BW475*$J475,2)</f>
        <v>5019</v>
      </c>
      <c r="BZ475" s="587"/>
    </row>
    <row r="476" spans="1:78" ht="25.5" x14ac:dyDescent="0.25">
      <c r="A476" s="625" t="str">
        <f>'P.O Sintética - Não Desonerado'!A470</f>
        <v xml:space="preserve"> 4.7.2 </v>
      </c>
      <c r="B476" s="5" t="str">
        <f>'P.O Sintética - Não Desonerado'!B470</f>
        <v xml:space="preserve"> 055918 </v>
      </c>
      <c r="C476" s="3" t="str">
        <f>'P.O Sintética - Não Desonerado'!C470</f>
        <v>SBC</v>
      </c>
      <c r="D476" s="616" t="str">
        <f>'P.O Sintética - Não Desonerado'!D470</f>
        <v>PLACA FOTOLUMINESCENTE ROTA DE FUGA EM PVC 2mm 26x13cm</v>
      </c>
      <c r="E476" s="4" t="str">
        <f>'P.O Sintética - Não Desonerado'!E470</f>
        <v>UN</v>
      </c>
      <c r="F476" s="5">
        <f>'P.O Sintética - Não Desonerado'!F470</f>
        <v>22</v>
      </c>
      <c r="G476" s="6">
        <f>'P.O Sintética - Não Desonerado'!G470</f>
        <v>12.83</v>
      </c>
      <c r="H476" s="6">
        <f>'P.O Sintética - Não Desonerado'!V470</f>
        <v>0.67</v>
      </c>
      <c r="I476" s="6">
        <f>'P.O Sintética - Não Desonerado'!W470</f>
        <v>14.85</v>
      </c>
      <c r="J476" s="6">
        <f>'P.O Sintética - Não Desonerado'!X470</f>
        <v>15.52</v>
      </c>
      <c r="K476" s="489">
        <f>'P.O Sintética - Não Desonerado'!Y470</f>
        <v>14.74</v>
      </c>
      <c r="L476" s="489">
        <f>'P.O Sintética - Não Desonerado'!Z470</f>
        <v>326.7</v>
      </c>
      <c r="M476" s="489">
        <f>'P.O Sintética - Não Desonerado'!AA470</f>
        <v>341.44</v>
      </c>
      <c r="P476" s="562"/>
      <c r="Q476" s="563">
        <f t="shared" si="1264"/>
        <v>0</v>
      </c>
      <c r="R476" s="562">
        <f>TRUNC(P476*$J476,2)</f>
        <v>0</v>
      </c>
      <c r="S476" s="562"/>
      <c r="T476" s="563">
        <f t="shared" si="1265"/>
        <v>0</v>
      </c>
      <c r="U476" s="562">
        <f>TRUNC(S476*$J476,2)</f>
        <v>0</v>
      </c>
      <c r="W476" s="562"/>
      <c r="X476" s="563">
        <f t="shared" si="1266"/>
        <v>0</v>
      </c>
      <c r="Y476" s="562">
        <f>TRUNC(W476*$J476,2)</f>
        <v>0</v>
      </c>
      <c r="Z476" s="562"/>
      <c r="AA476" s="563">
        <f t="shared" si="1267"/>
        <v>0</v>
      </c>
      <c r="AB476" s="562">
        <f>TRUNC(Z476*$J476,2)</f>
        <v>0</v>
      </c>
      <c r="AD476" s="562"/>
      <c r="AE476" s="563">
        <f t="shared" si="1268"/>
        <v>0</v>
      </c>
      <c r="AF476" s="562">
        <f>TRUNC(AD476*$J476,2)</f>
        <v>0</v>
      </c>
      <c r="AG476" s="562"/>
      <c r="AH476" s="563">
        <f t="shared" si="1269"/>
        <v>0</v>
      </c>
      <c r="AI476" s="562">
        <f>TRUNC(AG476*$J476,2)</f>
        <v>0</v>
      </c>
      <c r="AK476" s="562"/>
      <c r="AL476" s="563">
        <f t="shared" si="1270"/>
        <v>0</v>
      </c>
      <c r="AM476" s="562">
        <f>TRUNC(AK476*$J476,2)</f>
        <v>0</v>
      </c>
      <c r="AN476" s="562"/>
      <c r="AO476" s="563">
        <f t="shared" si="1271"/>
        <v>0</v>
      </c>
      <c r="AP476" s="562">
        <f>TRUNC(AN476*$J476,2)</f>
        <v>0</v>
      </c>
      <c r="AR476" s="562"/>
      <c r="AS476" s="563">
        <f t="shared" si="1272"/>
        <v>0</v>
      </c>
      <c r="AT476" s="562">
        <f>TRUNC(AR476*$J476,2)</f>
        <v>0</v>
      </c>
      <c r="AU476" s="562"/>
      <c r="AV476" s="563">
        <f t="shared" si="1273"/>
        <v>0</v>
      </c>
      <c r="AW476" s="562">
        <f>TRUNC(AU476*$J476,2)</f>
        <v>0</v>
      </c>
      <c r="AY476" s="562">
        <f t="shared" ref="AY476:AY477" si="1280">F476</f>
        <v>22</v>
      </c>
      <c r="AZ476" s="563">
        <f t="shared" si="1274"/>
        <v>1</v>
      </c>
      <c r="BA476" s="562">
        <f>TRUNC(AY476*$J476,2)</f>
        <v>341.44</v>
      </c>
      <c r="BB476" s="562"/>
      <c r="BC476" s="563">
        <f t="shared" si="1275"/>
        <v>0</v>
      </c>
      <c r="BD476" s="562">
        <f>TRUNC(BB476*$J476,2)</f>
        <v>0</v>
      </c>
      <c r="BF476" s="562"/>
      <c r="BG476" s="563">
        <f t="shared" si="1276"/>
        <v>0</v>
      </c>
      <c r="BH476" s="562">
        <f>TRUNC(BF476*$J476,2)</f>
        <v>0</v>
      </c>
      <c r="BI476" s="562"/>
      <c r="BJ476" s="563">
        <f t="shared" si="1277"/>
        <v>0</v>
      </c>
      <c r="BK476" s="562">
        <f>TRUNC(BI476*$J476,2)</f>
        <v>0</v>
      </c>
      <c r="BM476" s="562"/>
      <c r="BN476" s="563">
        <f t="shared" si="1278"/>
        <v>0</v>
      </c>
      <c r="BO476" s="562">
        <f>TRUNC(BM476*$J476,2)</f>
        <v>0</v>
      </c>
      <c r="BP476" s="562"/>
      <c r="BQ476" s="563">
        <f t="shared" si="1279"/>
        <v>0</v>
      </c>
      <c r="BR476" s="562">
        <f>TRUNC(BP476*$J476,2)</f>
        <v>0</v>
      </c>
      <c r="BT476" s="562">
        <f t="shared" si="1263"/>
        <v>0</v>
      </c>
      <c r="BU476" s="563">
        <f>BT476/$F476</f>
        <v>0</v>
      </c>
      <c r="BV476" s="562">
        <f>TRUNC(BT476*$J476,2)</f>
        <v>0</v>
      </c>
      <c r="BW476" s="562">
        <f>F476-BT476</f>
        <v>22</v>
      </c>
      <c r="BX476" s="563">
        <f>BW476/$F476</f>
        <v>1</v>
      </c>
      <c r="BY476" s="562">
        <f>TRUNC(BW476*$J476,2)</f>
        <v>341.44</v>
      </c>
      <c r="BZ476" s="587"/>
    </row>
    <row r="477" spans="1:78" ht="38.25" x14ac:dyDescent="0.25">
      <c r="A477" s="625" t="str">
        <f>'P.O Sintética - Não Desonerado'!A471</f>
        <v xml:space="preserve"> 4.7.3 </v>
      </c>
      <c r="B477" s="5" t="str">
        <f>'P.O Sintética - Não Desonerado'!B471</f>
        <v xml:space="preserve"> TJPR.CAMS.114 </v>
      </c>
      <c r="C477" s="3" t="str">
        <f>'P.O Sintética - Não Desonerado'!C471</f>
        <v>Próprio</v>
      </c>
      <c r="D477" s="616" t="str">
        <f>'P.O Sintética - Não Desonerado'!D471</f>
        <v>Placa de sinalizacao, fotoluminescente, em pvc , com logotipo "Extintor de incêndio portátil"- Placa E5</v>
      </c>
      <c r="E477" s="4" t="str">
        <f>'P.O Sintética - Não Desonerado'!E471</f>
        <v>UN</v>
      </c>
      <c r="F477" s="5">
        <f>'P.O Sintética - Não Desonerado'!F471</f>
        <v>6</v>
      </c>
      <c r="G477" s="6">
        <f>'P.O Sintética - Não Desonerado'!G471</f>
        <v>18.79</v>
      </c>
      <c r="H477" s="6">
        <f>'P.O Sintética - Não Desonerado'!V471</f>
        <v>4.71</v>
      </c>
      <c r="I477" s="6">
        <f>'P.O Sintética - Não Desonerado'!W471</f>
        <v>18.02</v>
      </c>
      <c r="J477" s="6">
        <f>'P.O Sintética - Não Desonerado'!X471</f>
        <v>22.73</v>
      </c>
      <c r="K477" s="489">
        <f>'P.O Sintética - Não Desonerado'!Y471</f>
        <v>28.26</v>
      </c>
      <c r="L477" s="489">
        <f>'P.O Sintética - Não Desonerado'!Z471</f>
        <v>108.11999999999999</v>
      </c>
      <c r="M477" s="489">
        <f>'P.O Sintética - Não Desonerado'!AA471</f>
        <v>136.38</v>
      </c>
      <c r="P477" s="562"/>
      <c r="Q477" s="563">
        <f t="shared" si="1264"/>
        <v>0</v>
      </c>
      <c r="R477" s="562">
        <f>TRUNC(P477*$J477,2)</f>
        <v>0</v>
      </c>
      <c r="S477" s="562"/>
      <c r="T477" s="563">
        <f t="shared" si="1265"/>
        <v>0</v>
      </c>
      <c r="U477" s="562">
        <f>TRUNC(S477*$J477,2)</f>
        <v>0</v>
      </c>
      <c r="W477" s="562"/>
      <c r="X477" s="563">
        <f t="shared" si="1266"/>
        <v>0</v>
      </c>
      <c r="Y477" s="562">
        <f>TRUNC(W477*$J477,2)</f>
        <v>0</v>
      </c>
      <c r="Z477" s="562"/>
      <c r="AA477" s="563">
        <f t="shared" si="1267"/>
        <v>0</v>
      </c>
      <c r="AB477" s="562">
        <f>TRUNC(Z477*$J477,2)</f>
        <v>0</v>
      </c>
      <c r="AD477" s="562"/>
      <c r="AE477" s="563">
        <f t="shared" si="1268"/>
        <v>0</v>
      </c>
      <c r="AF477" s="562">
        <f>TRUNC(AD477*$J477,2)</f>
        <v>0</v>
      </c>
      <c r="AG477" s="562"/>
      <c r="AH477" s="563">
        <f t="shared" si="1269"/>
        <v>0</v>
      </c>
      <c r="AI477" s="562">
        <f>TRUNC(AG477*$J477,2)</f>
        <v>0</v>
      </c>
      <c r="AK477" s="562"/>
      <c r="AL477" s="563">
        <f t="shared" si="1270"/>
        <v>0</v>
      </c>
      <c r="AM477" s="562">
        <f>TRUNC(AK477*$J477,2)</f>
        <v>0</v>
      </c>
      <c r="AN477" s="562"/>
      <c r="AO477" s="563">
        <f t="shared" si="1271"/>
        <v>0</v>
      </c>
      <c r="AP477" s="562">
        <f>TRUNC(AN477*$J477,2)</f>
        <v>0</v>
      </c>
      <c r="AR477" s="562"/>
      <c r="AS477" s="563">
        <f t="shared" si="1272"/>
        <v>0</v>
      </c>
      <c r="AT477" s="562">
        <f>TRUNC(AR477*$J477,2)</f>
        <v>0</v>
      </c>
      <c r="AU477" s="562"/>
      <c r="AV477" s="563">
        <f t="shared" si="1273"/>
        <v>0</v>
      </c>
      <c r="AW477" s="562">
        <f>TRUNC(AU477*$J477,2)</f>
        <v>0</v>
      </c>
      <c r="AY477" s="562">
        <f t="shared" si="1280"/>
        <v>6</v>
      </c>
      <c r="AZ477" s="563">
        <f t="shared" si="1274"/>
        <v>1</v>
      </c>
      <c r="BA477" s="562">
        <f>TRUNC(AY477*$J477,2)</f>
        <v>136.38</v>
      </c>
      <c r="BB477" s="562"/>
      <c r="BC477" s="563">
        <f t="shared" si="1275"/>
        <v>0</v>
      </c>
      <c r="BD477" s="562">
        <f>TRUNC(BB477*$J477,2)</f>
        <v>0</v>
      </c>
      <c r="BF477" s="562"/>
      <c r="BG477" s="563">
        <f t="shared" si="1276"/>
        <v>0</v>
      </c>
      <c r="BH477" s="562">
        <f>TRUNC(BF477*$J477,2)</f>
        <v>0</v>
      </c>
      <c r="BI477" s="562"/>
      <c r="BJ477" s="563">
        <f t="shared" si="1277"/>
        <v>0</v>
      </c>
      <c r="BK477" s="562">
        <f>TRUNC(BI477*$J477,2)</f>
        <v>0</v>
      </c>
      <c r="BM477" s="562"/>
      <c r="BN477" s="563">
        <f t="shared" si="1278"/>
        <v>0</v>
      </c>
      <c r="BO477" s="562">
        <f>TRUNC(BM477*$J477,2)</f>
        <v>0</v>
      </c>
      <c r="BP477" s="562"/>
      <c r="BQ477" s="563">
        <f t="shared" si="1279"/>
        <v>0</v>
      </c>
      <c r="BR477" s="562">
        <f>TRUNC(BP477*$J477,2)</f>
        <v>0</v>
      </c>
      <c r="BT477" s="562">
        <f t="shared" si="1263"/>
        <v>0</v>
      </c>
      <c r="BU477" s="563">
        <f>BT477/$F477</f>
        <v>0</v>
      </c>
      <c r="BV477" s="562">
        <f>TRUNC(BT477*$J477,2)</f>
        <v>0</v>
      </c>
      <c r="BW477" s="562">
        <f>F477-BT477</f>
        <v>6</v>
      </c>
      <c r="BX477" s="563">
        <f>BW477/$F477</f>
        <v>1</v>
      </c>
      <c r="BY477" s="562">
        <f>TRUNC(BW477*$J477,2)</f>
        <v>136.38</v>
      </c>
      <c r="BZ477" s="587"/>
    </row>
    <row r="478" spans="1:78" ht="25.5" customHeight="1" x14ac:dyDescent="0.25">
      <c r="A478" s="626">
        <f>'P.O Sintética - Não Desonerado'!A472</f>
        <v>5</v>
      </c>
      <c r="B478" s="1"/>
      <c r="C478" s="1"/>
      <c r="D478" s="617" t="str">
        <f>'P.O Sintética - Não Desonerado'!D472</f>
        <v>INSTALAÇÕES ELÉTRICAS</v>
      </c>
      <c r="E478" s="1"/>
      <c r="F478" s="2"/>
      <c r="G478" s="2"/>
      <c r="H478" s="1"/>
      <c r="I478" s="1"/>
      <c r="J478" s="1"/>
      <c r="K478" s="487"/>
      <c r="L478" s="487"/>
      <c r="M478" s="488">
        <f>'P.O Sintética - Não Desonerado'!AA472</f>
        <v>725698.48000000021</v>
      </c>
      <c r="P478" s="559"/>
      <c r="Q478" s="561">
        <f>SUM(Q479,Q487,Q507,Q520,Q534,Q583,Q622,Q640,Q670,Q692,Q703)/11</f>
        <v>0.10909090909090909</v>
      </c>
      <c r="R478" s="560">
        <f>SUM(R479,R487,R507,R520,R534,R583,R622,R640,R670,R692,R703)</f>
        <v>25053.339999999997</v>
      </c>
      <c r="S478" s="559"/>
      <c r="T478" s="561">
        <f>SUM(T479,T487,T507,T520,T534,T583,T622,T640,T670,T692,T703)/11</f>
        <v>0</v>
      </c>
      <c r="U478" s="560">
        <f>SUM(U479,U487,U507,U520,U534,U583,U622,U640,U670,U692,U703)</f>
        <v>0</v>
      </c>
      <c r="W478" s="559"/>
      <c r="X478" s="561">
        <f>SUM(X479,X487,X507,X520,X534,X583,X622,X640,X670,X692,X703)/11</f>
        <v>0</v>
      </c>
      <c r="Y478" s="560">
        <f>SUM(Y479,Y487,Y507,Y520,Y534,Y583,Y622,Y640,Y670,Y692,Y703)</f>
        <v>0</v>
      </c>
      <c r="Z478" s="559"/>
      <c r="AA478" s="561">
        <f>SUM(AA479,AA487,AA507,AA520,AA534,AA583,AA622,AA640,AA670,AA692,AA703)/11</f>
        <v>0</v>
      </c>
      <c r="AB478" s="560">
        <f>SUM(AB479,AB487,AB507,AB520,AB534,AB583,AB622,AB640,AB670,AB692,AB703)</f>
        <v>0</v>
      </c>
      <c r="AD478" s="559"/>
      <c r="AE478" s="561">
        <f>SUM(AE479,AE487,AE507,AE520,AE534,AE583,AE622,AE640,AE670,AE692,AE703)/11</f>
        <v>0</v>
      </c>
      <c r="AF478" s="560">
        <f>SUM(AF479,AF487,AF507,AF520,AF534,AF583,AF622,AF640,AF670,AF692,AF703)</f>
        <v>0</v>
      </c>
      <c r="AG478" s="559"/>
      <c r="AH478" s="561">
        <f>SUM(AH479,AH487,AH507,AH520,AH534,AH583,AH622,AH640,AH670,AH692,AH703)/11</f>
        <v>0</v>
      </c>
      <c r="AI478" s="560">
        <f>SUM(AI479,AI487,AI507,AI520,AI534,AI583,AI622,AI640,AI670,AI692,AI703)</f>
        <v>0</v>
      </c>
      <c r="AK478" s="559"/>
      <c r="AL478" s="561">
        <f>SUM(AL479,AL487,AL507,AL520,AL534,AL583,AL622,AL640,AL670,AL692,AL703)/11</f>
        <v>0</v>
      </c>
      <c r="AM478" s="560">
        <f>SUM(AM479,AM487,AM507,AM520,AM534,AM583,AM622,AM640,AM670,AM692,AM703)</f>
        <v>0</v>
      </c>
      <c r="AN478" s="559"/>
      <c r="AO478" s="561">
        <f>SUM(AO479,AO487,AO507,AO520,AO534,AO583,AO622,AO640,AO670,AO692,AO703)/11</f>
        <v>0</v>
      </c>
      <c r="AP478" s="560">
        <f>SUM(AP479,AP487,AP507,AP520,AP534,AP583,AP622,AP640,AP670,AP692,AP703)</f>
        <v>0</v>
      </c>
      <c r="AR478" s="559"/>
      <c r="AS478" s="561">
        <f>SUM(AS479,AS487,AS507,AS520,AS534,AS583,AS622,AS640,AS670,AS692,AS703)/11</f>
        <v>0.10909090909090909</v>
      </c>
      <c r="AT478" s="560">
        <f>SUM(AT479,AT487,AT507,AT520,AT534,AT583,AT622,AT640,AT670,AT692,AT703)</f>
        <v>155015.18000000002</v>
      </c>
      <c r="AU478" s="559"/>
      <c r="AV478" s="561">
        <f>SUM(AV479,AV487,AV507,AV520,AV534,AV583,AV622,AV640,AV670,AV692,AV703)/11</f>
        <v>0</v>
      </c>
      <c r="AW478" s="560">
        <f>SUM(AW479,AW487,AW507,AW520,AW534,AW583,AW622,AW640,AW670,AW692,AW703)</f>
        <v>0</v>
      </c>
      <c r="AY478" s="559"/>
      <c r="AZ478" s="561">
        <f>SUM(AZ479,AZ487,AZ507,AZ520,AZ534,AZ583,AZ622,AZ640,AZ670,AZ692,AZ703)/11</f>
        <v>0.29090909090909095</v>
      </c>
      <c r="BA478" s="560">
        <f>SUM(BA479,BA487,BA507,BA520,BA534,BA583,BA622,BA640,BA670,BA692,BA703)</f>
        <v>171530.82</v>
      </c>
      <c r="BB478" s="559"/>
      <c r="BC478" s="561">
        <f>SUM(BC479,BC487,BC507,BC520,BC534,BC583,BC622,BC640,BC670,BC692,BC703)/11</f>
        <v>0</v>
      </c>
      <c r="BD478" s="560">
        <f>SUM(BD479,BD487,BD507,BD520,BD534,BD583,BD622,BD640,BD670,BD692,BD703)</f>
        <v>0</v>
      </c>
      <c r="BF478" s="559"/>
      <c r="BG478" s="561">
        <f>SUM(BG479,BG487,BG507,BG520,BG534,BG583,BG622,BG640,BG670,BG692,BG703)/11</f>
        <v>0.2</v>
      </c>
      <c r="BH478" s="560">
        <f>SUM(BH479,BH487,BH507,BH520,BH534,BH583,BH622,BH640,BH670,BH692,BH703)</f>
        <v>156834.18</v>
      </c>
      <c r="BI478" s="559"/>
      <c r="BJ478" s="561">
        <f>SUM(BJ479,BJ487,BJ507,BJ520,BJ534,BJ583,BJ622,BJ640,BJ670,BJ692,BJ703)/11</f>
        <v>0</v>
      </c>
      <c r="BK478" s="560">
        <f>SUM(BK479,BK487,BK507,BK520,BK534,BK583,BK622,BK640,BK670,BK692,BK703)</f>
        <v>0</v>
      </c>
      <c r="BM478" s="559"/>
      <c r="BN478" s="561">
        <f>SUM(BN479,BN487,BN507,BN520,BN534,BN583,BN622,BN640,BN670,BN692,BN703)/11</f>
        <v>0.29090909090909095</v>
      </c>
      <c r="BO478" s="560">
        <f>SUM(BO479,BO487,BO507,BO520,BO534,BO583,BO622,BO640,BO670,BO692,BO703)</f>
        <v>217264.96000000002</v>
      </c>
      <c r="BP478" s="559"/>
      <c r="BQ478" s="561">
        <f>SUM(BQ479,BQ487,BQ507,BQ520,BQ534,BQ583,BQ622,BQ640,BQ670,BQ692,BQ703)/11</f>
        <v>0</v>
      </c>
      <c r="BR478" s="560">
        <f>SUM(BR479,BR487,BR507,BR520,BR534,BR583,BR622,BR640,BR670,BR692,BR703)</f>
        <v>0</v>
      </c>
      <c r="BT478" s="559"/>
      <c r="BU478" s="561">
        <f>SUM(BU479,BU487,BU507,BU520,BU534,BU583,BU622,BU640,BU670,BU692,BU703)/11</f>
        <v>0</v>
      </c>
      <c r="BV478" s="560">
        <f>SUM(BV479,BV487,BV507,BV520,BV534,BV583,BV622,BV640,BV670,BV692,BV703)</f>
        <v>0</v>
      </c>
      <c r="BW478" s="559"/>
      <c r="BX478" s="561">
        <f>SUM(BX479,BX487,BX507,BX520,BX534,BX583,BX622,BX640,BX670,BX692,BX703)/11</f>
        <v>1</v>
      </c>
      <c r="BY478" s="560">
        <f>SUM(BY479,BY487,BY507,BY520,BY534,BY583,BY622,BY640,BY670,BY692,BY703)</f>
        <v>725698.48000000021</v>
      </c>
      <c r="BZ478" s="587"/>
    </row>
    <row r="479" spans="1:78" ht="25.5" customHeight="1" x14ac:dyDescent="0.25">
      <c r="A479" s="626" t="str">
        <f>'P.O Sintética - Não Desonerado'!A473</f>
        <v xml:space="preserve"> 5.1 </v>
      </c>
      <c r="B479" s="1"/>
      <c r="C479" s="1"/>
      <c r="D479" s="617" t="str">
        <f>'P.O Sintética - Não Desonerado'!D473</f>
        <v>REMOÇÃO DE TODA A INSTALAÇÃO ANTIGA</v>
      </c>
      <c r="E479" s="1"/>
      <c r="F479" s="2"/>
      <c r="G479" s="2"/>
      <c r="H479" s="1"/>
      <c r="I479" s="1"/>
      <c r="J479" s="1"/>
      <c r="K479" s="487"/>
      <c r="L479" s="487"/>
      <c r="M479" s="488">
        <f>'P.O Sintética - Não Desonerado'!AA473</f>
        <v>13990.779999999999</v>
      </c>
      <c r="P479" s="559"/>
      <c r="Q479" s="561">
        <f>SUM(Q480:Q486)/7</f>
        <v>1</v>
      </c>
      <c r="R479" s="560">
        <f>SUM(R480:R486)</f>
        <v>13990.779999999999</v>
      </c>
      <c r="S479" s="559"/>
      <c r="T479" s="561">
        <f>SUM(T480:T486)/7</f>
        <v>0</v>
      </c>
      <c r="U479" s="560">
        <f>SUM(U480:U486)</f>
        <v>0</v>
      </c>
      <c r="W479" s="559"/>
      <c r="X479" s="561">
        <f>SUM(X480:X486)/7</f>
        <v>0</v>
      </c>
      <c r="Y479" s="560">
        <f>SUM(Y480:Y486)</f>
        <v>0</v>
      </c>
      <c r="Z479" s="559"/>
      <c r="AA479" s="561">
        <f>SUM(AA480:AA486)/7</f>
        <v>0</v>
      </c>
      <c r="AB479" s="560">
        <f>SUM(AB480:AB486)</f>
        <v>0</v>
      </c>
      <c r="AD479" s="559"/>
      <c r="AE479" s="561">
        <f>SUM(AE480:AE486)/7</f>
        <v>0</v>
      </c>
      <c r="AF479" s="560">
        <f>SUM(AF480:AF486)</f>
        <v>0</v>
      </c>
      <c r="AG479" s="559"/>
      <c r="AH479" s="561">
        <f>SUM(AH480:AH486)/7</f>
        <v>0</v>
      </c>
      <c r="AI479" s="560">
        <f>SUM(AI480:AI486)</f>
        <v>0</v>
      </c>
      <c r="AK479" s="559"/>
      <c r="AL479" s="561">
        <f>SUM(AL480:AL486)/7</f>
        <v>0</v>
      </c>
      <c r="AM479" s="560">
        <f>SUM(AM480:AM486)</f>
        <v>0</v>
      </c>
      <c r="AN479" s="559"/>
      <c r="AO479" s="561">
        <f>SUM(AO480:AO486)/7</f>
        <v>0</v>
      </c>
      <c r="AP479" s="560">
        <f>SUM(AP480:AP486)</f>
        <v>0</v>
      </c>
      <c r="AR479" s="559"/>
      <c r="AS479" s="561">
        <f>SUM(AS480:AS486)/7</f>
        <v>0</v>
      </c>
      <c r="AT479" s="560">
        <f>SUM(AT480:AT486)</f>
        <v>0</v>
      </c>
      <c r="AU479" s="559"/>
      <c r="AV479" s="561">
        <f>SUM(AV480:AV486)/7</f>
        <v>0</v>
      </c>
      <c r="AW479" s="560">
        <f>SUM(AW480:AW486)</f>
        <v>0</v>
      </c>
      <c r="AY479" s="559"/>
      <c r="AZ479" s="561">
        <f>SUM(AZ480:AZ486)/7</f>
        <v>0</v>
      </c>
      <c r="BA479" s="560">
        <f>SUM(BA480:BA486)</f>
        <v>0</v>
      </c>
      <c r="BB479" s="559"/>
      <c r="BC479" s="561">
        <f>SUM(BC480:BC486)/7</f>
        <v>0</v>
      </c>
      <c r="BD479" s="560">
        <f>SUM(BD480:BD486)</f>
        <v>0</v>
      </c>
      <c r="BF479" s="559"/>
      <c r="BG479" s="561">
        <f>SUM(BG480:BG486)/7</f>
        <v>0</v>
      </c>
      <c r="BH479" s="560">
        <f>SUM(BH480:BH486)</f>
        <v>0</v>
      </c>
      <c r="BI479" s="559"/>
      <c r="BJ479" s="561">
        <f>SUM(BJ480:BJ486)/7</f>
        <v>0</v>
      </c>
      <c r="BK479" s="560">
        <f>SUM(BK480:BK486)</f>
        <v>0</v>
      </c>
      <c r="BM479" s="559"/>
      <c r="BN479" s="561">
        <f>SUM(BN480:BN486)/7</f>
        <v>0</v>
      </c>
      <c r="BO479" s="560">
        <f>SUM(BO480:BO486)</f>
        <v>0</v>
      </c>
      <c r="BP479" s="559"/>
      <c r="BQ479" s="561">
        <f>SUM(BQ480:BQ486)/7</f>
        <v>0</v>
      </c>
      <c r="BR479" s="560">
        <f>SUM(BR480:BR486)</f>
        <v>0</v>
      </c>
      <c r="BT479" s="559"/>
      <c r="BU479" s="561">
        <f>SUM(BU480:BU486)/7</f>
        <v>0</v>
      </c>
      <c r="BV479" s="560">
        <f>SUM(BV480:BV486)</f>
        <v>0</v>
      </c>
      <c r="BW479" s="559"/>
      <c r="BX479" s="561">
        <f>SUM(BX480:BX486)/7</f>
        <v>1</v>
      </c>
      <c r="BY479" s="560">
        <f>SUM(BY480:BY486)</f>
        <v>13990.779999999999</v>
      </c>
      <c r="BZ479" s="587"/>
    </row>
    <row r="480" spans="1:78" ht="38.25" x14ac:dyDescent="0.25">
      <c r="A480" s="625" t="str">
        <f>'P.O Sintética - Não Desonerado'!A474</f>
        <v xml:space="preserve"> 5.1.1 </v>
      </c>
      <c r="B480" s="5" t="str">
        <f>'P.O Sintética - Não Desonerado'!B474</f>
        <v xml:space="preserve"> TJPR.APUCA.2022.3 </v>
      </c>
      <c r="C480" s="3" t="str">
        <f>'P.O Sintética - Não Desonerado'!C474</f>
        <v>Próprio</v>
      </c>
      <c r="D480" s="616" t="str">
        <f>'P.O Sintética - Não Desonerado'!D474</f>
        <v>RETIRADA DE APARELHOS DE ILUMINACAO C/ REAPROVEITAMENTO DE LAMPADAS</v>
      </c>
      <c r="E480" s="4" t="str">
        <f>'P.O Sintética - Não Desonerado'!E474</f>
        <v>un</v>
      </c>
      <c r="F480" s="5">
        <f>'P.O Sintética - Não Desonerado'!F474</f>
        <v>180</v>
      </c>
      <c r="G480" s="6">
        <f>'P.O Sintética - Não Desonerado'!G474</f>
        <v>9.34</v>
      </c>
      <c r="H480" s="6">
        <f>'P.O Sintética - Não Desonerado'!V474</f>
        <v>8.48</v>
      </c>
      <c r="I480" s="6">
        <f>'P.O Sintética - Não Desonerado'!W474</f>
        <v>2.8200000000000003</v>
      </c>
      <c r="J480" s="6">
        <f>'P.O Sintética - Não Desonerado'!X474</f>
        <v>11.3</v>
      </c>
      <c r="K480" s="489">
        <f>'P.O Sintética - Não Desonerado'!Y474</f>
        <v>1526.4</v>
      </c>
      <c r="L480" s="489">
        <f>'P.O Sintética - Não Desonerado'!Z474</f>
        <v>507.59999999999991</v>
      </c>
      <c r="M480" s="489">
        <f>'P.O Sintética - Não Desonerado'!AA474</f>
        <v>2034</v>
      </c>
      <c r="P480" s="562">
        <f>F480</f>
        <v>180</v>
      </c>
      <c r="Q480" s="563">
        <f t="shared" ref="Q480:Q486" si="1281">P480/$F480</f>
        <v>1</v>
      </c>
      <c r="R480" s="562">
        <f t="shared" ref="R480:R486" si="1282">TRUNC(P480*$J480,2)</f>
        <v>2034</v>
      </c>
      <c r="S480" s="562"/>
      <c r="T480" s="563">
        <f t="shared" ref="T480:T486" si="1283">S480/$F480</f>
        <v>0</v>
      </c>
      <c r="U480" s="562">
        <f t="shared" ref="U480:U486" si="1284">TRUNC(S480*$J480,2)</f>
        <v>0</v>
      </c>
      <c r="W480" s="562"/>
      <c r="X480" s="563">
        <f t="shared" ref="X480:X486" si="1285">W480/$F480</f>
        <v>0</v>
      </c>
      <c r="Y480" s="562">
        <f t="shared" ref="Y480:Y486" si="1286">TRUNC(W480*$J480,2)</f>
        <v>0</v>
      </c>
      <c r="Z480" s="562"/>
      <c r="AA480" s="563">
        <f t="shared" ref="AA480:AA486" si="1287">Z480/$F480</f>
        <v>0</v>
      </c>
      <c r="AB480" s="562">
        <f t="shared" ref="AB480:AB486" si="1288">TRUNC(Z480*$J480,2)</f>
        <v>0</v>
      </c>
      <c r="AD480" s="562"/>
      <c r="AE480" s="563">
        <f t="shared" ref="AE480:AE486" si="1289">AD480/$F480</f>
        <v>0</v>
      </c>
      <c r="AF480" s="562">
        <f t="shared" ref="AF480:AF486" si="1290">TRUNC(AD480*$J480,2)</f>
        <v>0</v>
      </c>
      <c r="AG480" s="562"/>
      <c r="AH480" s="563">
        <f t="shared" ref="AH480:AH486" si="1291">AG480/$F480</f>
        <v>0</v>
      </c>
      <c r="AI480" s="562">
        <f t="shared" ref="AI480:AI486" si="1292">TRUNC(AG480*$J480,2)</f>
        <v>0</v>
      </c>
      <c r="AK480" s="562"/>
      <c r="AL480" s="563">
        <f t="shared" ref="AL480:AL486" si="1293">AK480/$F480</f>
        <v>0</v>
      </c>
      <c r="AM480" s="562">
        <f t="shared" ref="AM480:AM486" si="1294">TRUNC(AK480*$J480,2)</f>
        <v>0</v>
      </c>
      <c r="AN480" s="562"/>
      <c r="AO480" s="563">
        <f t="shared" ref="AO480:AO486" si="1295">AN480/$F480</f>
        <v>0</v>
      </c>
      <c r="AP480" s="562">
        <f t="shared" ref="AP480:AP486" si="1296">TRUNC(AN480*$J480,2)</f>
        <v>0</v>
      </c>
      <c r="AR480" s="562"/>
      <c r="AS480" s="563">
        <f t="shared" ref="AS480:AS486" si="1297">AR480/$F480</f>
        <v>0</v>
      </c>
      <c r="AT480" s="562">
        <f t="shared" ref="AT480:AT486" si="1298">TRUNC(AR480*$J480,2)</f>
        <v>0</v>
      </c>
      <c r="AU480" s="562"/>
      <c r="AV480" s="563">
        <f t="shared" ref="AV480:AV486" si="1299">AU480/$F480</f>
        <v>0</v>
      </c>
      <c r="AW480" s="562">
        <f t="shared" ref="AW480:AW486" si="1300">TRUNC(AU480*$J480,2)</f>
        <v>0</v>
      </c>
      <c r="AY480" s="562"/>
      <c r="AZ480" s="563">
        <f t="shared" ref="AZ480:AZ486" si="1301">AY480/$F480</f>
        <v>0</v>
      </c>
      <c r="BA480" s="562">
        <f t="shared" ref="BA480:BA486" si="1302">TRUNC(AY480*$J480,2)</f>
        <v>0</v>
      </c>
      <c r="BB480" s="562"/>
      <c r="BC480" s="563">
        <f t="shared" ref="BC480:BC486" si="1303">BB480/$F480</f>
        <v>0</v>
      </c>
      <c r="BD480" s="562">
        <f t="shared" ref="BD480:BD486" si="1304">TRUNC(BB480*$J480,2)</f>
        <v>0</v>
      </c>
      <c r="BF480" s="562"/>
      <c r="BG480" s="563">
        <f t="shared" ref="BG480:BG486" si="1305">BF480/$F480</f>
        <v>0</v>
      </c>
      <c r="BH480" s="562">
        <f t="shared" ref="BH480:BH486" si="1306">TRUNC(BF480*$J480,2)</f>
        <v>0</v>
      </c>
      <c r="BI480" s="562"/>
      <c r="BJ480" s="563">
        <f t="shared" ref="BJ480:BJ486" si="1307">BI480/$F480</f>
        <v>0</v>
      </c>
      <c r="BK480" s="562">
        <f t="shared" ref="BK480:BK486" si="1308">TRUNC(BI480*$J480,2)</f>
        <v>0</v>
      </c>
      <c r="BM480" s="562"/>
      <c r="BN480" s="563">
        <f t="shared" ref="BN480:BN486" si="1309">BM480/$F480</f>
        <v>0</v>
      </c>
      <c r="BO480" s="562">
        <f t="shared" ref="BO480:BO486" si="1310">TRUNC(BM480*$J480,2)</f>
        <v>0</v>
      </c>
      <c r="BP480" s="562"/>
      <c r="BQ480" s="563">
        <f t="shared" ref="BQ480:BQ486" si="1311">BP480/$F480</f>
        <v>0</v>
      </c>
      <c r="BR480" s="562">
        <f t="shared" ref="BR480:BR486" si="1312">TRUNC(BP480*$J480,2)</f>
        <v>0</v>
      </c>
      <c r="BT480" s="562">
        <f t="shared" si="1263"/>
        <v>0</v>
      </c>
      <c r="BU480" s="563">
        <f t="shared" ref="BU480:BU486" si="1313">BT480/$F480</f>
        <v>0</v>
      </c>
      <c r="BV480" s="562">
        <f t="shared" ref="BV480:BV486" si="1314">TRUNC(BT480*$J480,2)</f>
        <v>0</v>
      </c>
      <c r="BW480" s="562">
        <f t="shared" ref="BW480:BW486" si="1315">F480-BT480</f>
        <v>180</v>
      </c>
      <c r="BX480" s="563">
        <f t="shared" ref="BX480:BX486" si="1316">BW480/$F480</f>
        <v>1</v>
      </c>
      <c r="BY480" s="562">
        <f t="shared" ref="BY480:BY486" si="1317">TRUNC(BW480*$J480,2)</f>
        <v>2034</v>
      </c>
      <c r="BZ480" s="587"/>
    </row>
    <row r="481" spans="1:78" ht="25.5" x14ac:dyDescent="0.25">
      <c r="A481" s="625" t="str">
        <f>'P.O Sintética - Não Desonerado'!A475</f>
        <v xml:space="preserve"> 5.1.2 </v>
      </c>
      <c r="B481" s="5" t="str">
        <f>'P.O Sintética - Não Desonerado'!B475</f>
        <v xml:space="preserve"> C.ASSAI.15 </v>
      </c>
      <c r="C481" s="3" t="str">
        <f>'P.O Sintética - Não Desonerado'!C475</f>
        <v>Próprio</v>
      </c>
      <c r="D481" s="616" t="str">
        <f>'P.O Sintética - Não Desonerado'!D475</f>
        <v>RETIRADA DE CABOS ELÉTRICOS OU DE LÓGICA</v>
      </c>
      <c r="E481" s="4" t="str">
        <f>'P.O Sintética - Não Desonerado'!E475</f>
        <v>M</v>
      </c>
      <c r="F481" s="5">
        <f>'P.O Sintética - Não Desonerado'!F475</f>
        <v>2500</v>
      </c>
      <c r="G481" s="6">
        <f>'P.O Sintética - Não Desonerado'!G475</f>
        <v>1.35</v>
      </c>
      <c r="H481" s="6">
        <f>'P.O Sintética - Não Desonerado'!V475</f>
        <v>1.18</v>
      </c>
      <c r="I481" s="6">
        <f>'P.O Sintética - Não Desonerado'!W475</f>
        <v>0.44999999999999996</v>
      </c>
      <c r="J481" s="6">
        <f>'P.O Sintética - Não Desonerado'!X475</f>
        <v>1.63</v>
      </c>
      <c r="K481" s="489">
        <f>'P.O Sintética - Não Desonerado'!Y475</f>
        <v>2950</v>
      </c>
      <c r="L481" s="489">
        <f>'P.O Sintética - Não Desonerado'!Z475</f>
        <v>1125</v>
      </c>
      <c r="M481" s="489">
        <f>'P.O Sintética - Não Desonerado'!AA475</f>
        <v>4075</v>
      </c>
      <c r="P481" s="562">
        <f t="shared" ref="P481:P486" si="1318">F481</f>
        <v>2500</v>
      </c>
      <c r="Q481" s="563">
        <f t="shared" si="1281"/>
        <v>1</v>
      </c>
      <c r="R481" s="562">
        <f t="shared" si="1282"/>
        <v>4075</v>
      </c>
      <c r="S481" s="562"/>
      <c r="T481" s="563">
        <f t="shared" si="1283"/>
        <v>0</v>
      </c>
      <c r="U481" s="562">
        <f t="shared" si="1284"/>
        <v>0</v>
      </c>
      <c r="W481" s="562"/>
      <c r="X481" s="563">
        <f t="shared" si="1285"/>
        <v>0</v>
      </c>
      <c r="Y481" s="562">
        <f t="shared" si="1286"/>
        <v>0</v>
      </c>
      <c r="Z481" s="562"/>
      <c r="AA481" s="563">
        <f t="shared" si="1287"/>
        <v>0</v>
      </c>
      <c r="AB481" s="562">
        <f t="shared" si="1288"/>
        <v>0</v>
      </c>
      <c r="AD481" s="562"/>
      <c r="AE481" s="563">
        <f t="shared" si="1289"/>
        <v>0</v>
      </c>
      <c r="AF481" s="562">
        <f t="shared" si="1290"/>
        <v>0</v>
      </c>
      <c r="AG481" s="562"/>
      <c r="AH481" s="563">
        <f t="shared" si="1291"/>
        <v>0</v>
      </c>
      <c r="AI481" s="562">
        <f t="shared" si="1292"/>
        <v>0</v>
      </c>
      <c r="AK481" s="562"/>
      <c r="AL481" s="563">
        <f t="shared" si="1293"/>
        <v>0</v>
      </c>
      <c r="AM481" s="562">
        <f t="shared" si="1294"/>
        <v>0</v>
      </c>
      <c r="AN481" s="562"/>
      <c r="AO481" s="563">
        <f t="shared" si="1295"/>
        <v>0</v>
      </c>
      <c r="AP481" s="562">
        <f t="shared" si="1296"/>
        <v>0</v>
      </c>
      <c r="AR481" s="562"/>
      <c r="AS481" s="563">
        <f t="shared" si="1297"/>
        <v>0</v>
      </c>
      <c r="AT481" s="562">
        <f t="shared" si="1298"/>
        <v>0</v>
      </c>
      <c r="AU481" s="562"/>
      <c r="AV481" s="563">
        <f t="shared" si="1299"/>
        <v>0</v>
      </c>
      <c r="AW481" s="562">
        <f t="shared" si="1300"/>
        <v>0</v>
      </c>
      <c r="AY481" s="562"/>
      <c r="AZ481" s="563">
        <f t="shared" si="1301"/>
        <v>0</v>
      </c>
      <c r="BA481" s="562">
        <f t="shared" si="1302"/>
        <v>0</v>
      </c>
      <c r="BB481" s="562"/>
      <c r="BC481" s="563">
        <f t="shared" si="1303"/>
        <v>0</v>
      </c>
      <c r="BD481" s="562">
        <f t="shared" si="1304"/>
        <v>0</v>
      </c>
      <c r="BF481" s="562"/>
      <c r="BG481" s="563">
        <f t="shared" si="1305"/>
        <v>0</v>
      </c>
      <c r="BH481" s="562">
        <f t="shared" si="1306"/>
        <v>0</v>
      </c>
      <c r="BI481" s="562"/>
      <c r="BJ481" s="563">
        <f t="shared" si="1307"/>
        <v>0</v>
      </c>
      <c r="BK481" s="562">
        <f t="shared" si="1308"/>
        <v>0</v>
      </c>
      <c r="BM481" s="562"/>
      <c r="BN481" s="563">
        <f t="shared" si="1309"/>
        <v>0</v>
      </c>
      <c r="BO481" s="562">
        <f t="shared" si="1310"/>
        <v>0</v>
      </c>
      <c r="BP481" s="562"/>
      <c r="BQ481" s="563">
        <f t="shared" si="1311"/>
        <v>0</v>
      </c>
      <c r="BR481" s="562">
        <f t="shared" si="1312"/>
        <v>0</v>
      </c>
      <c r="BT481" s="562">
        <f t="shared" si="1263"/>
        <v>0</v>
      </c>
      <c r="BU481" s="563">
        <f t="shared" si="1313"/>
        <v>0</v>
      </c>
      <c r="BV481" s="562">
        <f t="shared" si="1314"/>
        <v>0</v>
      </c>
      <c r="BW481" s="562">
        <f t="shared" si="1315"/>
        <v>2500</v>
      </c>
      <c r="BX481" s="563">
        <f t="shared" si="1316"/>
        <v>1</v>
      </c>
      <c r="BY481" s="562">
        <f t="shared" si="1317"/>
        <v>4075</v>
      </c>
      <c r="BZ481" s="587"/>
    </row>
    <row r="482" spans="1:78" ht="38.25" x14ac:dyDescent="0.25">
      <c r="A482" s="625" t="str">
        <f>'P.O Sintética - Não Desonerado'!A476</f>
        <v xml:space="preserve"> 5.1.3 </v>
      </c>
      <c r="B482" s="5" t="str">
        <f>'P.O Sintética - Não Desonerado'!B476</f>
        <v xml:space="preserve"> ATA ELÉTRICA.2023.475 </v>
      </c>
      <c r="C482" s="3" t="str">
        <f>'P.O Sintética - Não Desonerado'!C476</f>
        <v>Próprio</v>
      </c>
      <c r="D482" s="616" t="str">
        <f>'P.O Sintética - Não Desonerado'!D476</f>
        <v>Retirada de interruptores ou tomadas.</v>
      </c>
      <c r="E482" s="4" t="str">
        <f>'P.O Sintética - Não Desonerado'!E476</f>
        <v>pç</v>
      </c>
      <c r="F482" s="5">
        <f>'P.O Sintética - Não Desonerado'!F476</f>
        <v>158</v>
      </c>
      <c r="G482" s="6">
        <f>'P.O Sintética - Não Desonerado'!G476</f>
        <v>6.81</v>
      </c>
      <c r="H482" s="6">
        <f>'P.O Sintética - Não Desonerado'!V476</f>
        <v>5.97</v>
      </c>
      <c r="I482" s="6">
        <f>'P.O Sintética - Não Desonerado'!W476</f>
        <v>2.2700000000000005</v>
      </c>
      <c r="J482" s="6">
        <f>'P.O Sintética - Não Desonerado'!X476</f>
        <v>8.24</v>
      </c>
      <c r="K482" s="489">
        <f>'P.O Sintética - Não Desonerado'!Y476</f>
        <v>943.26</v>
      </c>
      <c r="L482" s="489">
        <f>'P.O Sintética - Não Desonerado'!Z476</f>
        <v>358.66000000000008</v>
      </c>
      <c r="M482" s="489">
        <f>'P.O Sintética - Não Desonerado'!AA476</f>
        <v>1301.92</v>
      </c>
      <c r="P482" s="562">
        <f t="shared" si="1318"/>
        <v>158</v>
      </c>
      <c r="Q482" s="563">
        <f t="shared" si="1281"/>
        <v>1</v>
      </c>
      <c r="R482" s="562">
        <f t="shared" si="1282"/>
        <v>1301.92</v>
      </c>
      <c r="S482" s="562"/>
      <c r="T482" s="563">
        <f t="shared" si="1283"/>
        <v>0</v>
      </c>
      <c r="U482" s="562">
        <f t="shared" si="1284"/>
        <v>0</v>
      </c>
      <c r="W482" s="562"/>
      <c r="X482" s="563">
        <f t="shared" si="1285"/>
        <v>0</v>
      </c>
      <c r="Y482" s="562">
        <f t="shared" si="1286"/>
        <v>0</v>
      </c>
      <c r="Z482" s="562"/>
      <c r="AA482" s="563">
        <f t="shared" si="1287"/>
        <v>0</v>
      </c>
      <c r="AB482" s="562">
        <f t="shared" si="1288"/>
        <v>0</v>
      </c>
      <c r="AD482" s="562"/>
      <c r="AE482" s="563">
        <f t="shared" si="1289"/>
        <v>0</v>
      </c>
      <c r="AF482" s="562">
        <f t="shared" si="1290"/>
        <v>0</v>
      </c>
      <c r="AG482" s="562"/>
      <c r="AH482" s="563">
        <f t="shared" si="1291"/>
        <v>0</v>
      </c>
      <c r="AI482" s="562">
        <f t="shared" si="1292"/>
        <v>0</v>
      </c>
      <c r="AK482" s="562"/>
      <c r="AL482" s="563">
        <f t="shared" si="1293"/>
        <v>0</v>
      </c>
      <c r="AM482" s="562">
        <f t="shared" si="1294"/>
        <v>0</v>
      </c>
      <c r="AN482" s="562"/>
      <c r="AO482" s="563">
        <f t="shared" si="1295"/>
        <v>0</v>
      </c>
      <c r="AP482" s="562">
        <f t="shared" si="1296"/>
        <v>0</v>
      </c>
      <c r="AR482" s="562"/>
      <c r="AS482" s="563">
        <f t="shared" si="1297"/>
        <v>0</v>
      </c>
      <c r="AT482" s="562">
        <f t="shared" si="1298"/>
        <v>0</v>
      </c>
      <c r="AU482" s="562"/>
      <c r="AV482" s="563">
        <f t="shared" si="1299"/>
        <v>0</v>
      </c>
      <c r="AW482" s="562">
        <f t="shared" si="1300"/>
        <v>0</v>
      </c>
      <c r="AY482" s="562"/>
      <c r="AZ482" s="563">
        <f t="shared" si="1301"/>
        <v>0</v>
      </c>
      <c r="BA482" s="562">
        <f t="shared" si="1302"/>
        <v>0</v>
      </c>
      <c r="BB482" s="562"/>
      <c r="BC482" s="563">
        <f t="shared" si="1303"/>
        <v>0</v>
      </c>
      <c r="BD482" s="562">
        <f t="shared" si="1304"/>
        <v>0</v>
      </c>
      <c r="BF482" s="562"/>
      <c r="BG482" s="563">
        <f t="shared" si="1305"/>
        <v>0</v>
      </c>
      <c r="BH482" s="562">
        <f t="shared" si="1306"/>
        <v>0</v>
      </c>
      <c r="BI482" s="562"/>
      <c r="BJ482" s="563">
        <f t="shared" si="1307"/>
        <v>0</v>
      </c>
      <c r="BK482" s="562">
        <f t="shared" si="1308"/>
        <v>0</v>
      </c>
      <c r="BM482" s="562"/>
      <c r="BN482" s="563">
        <f t="shared" si="1309"/>
        <v>0</v>
      </c>
      <c r="BO482" s="562">
        <f t="shared" si="1310"/>
        <v>0</v>
      </c>
      <c r="BP482" s="562"/>
      <c r="BQ482" s="563">
        <f t="shared" si="1311"/>
        <v>0</v>
      </c>
      <c r="BR482" s="562">
        <f t="shared" si="1312"/>
        <v>0</v>
      </c>
      <c r="BT482" s="562">
        <f t="shared" si="1263"/>
        <v>0</v>
      </c>
      <c r="BU482" s="563">
        <f t="shared" si="1313"/>
        <v>0</v>
      </c>
      <c r="BV482" s="562">
        <f t="shared" si="1314"/>
        <v>0</v>
      </c>
      <c r="BW482" s="562">
        <f t="shared" si="1315"/>
        <v>158</v>
      </c>
      <c r="BX482" s="563">
        <f t="shared" si="1316"/>
        <v>1</v>
      </c>
      <c r="BY482" s="562">
        <f t="shared" si="1317"/>
        <v>1301.92</v>
      </c>
      <c r="BZ482" s="587"/>
    </row>
    <row r="483" spans="1:78" ht="38.25" x14ac:dyDescent="0.25">
      <c r="A483" s="625" t="str">
        <f>'P.O Sintética - Não Desonerado'!A477</f>
        <v xml:space="preserve"> 5.1.4 </v>
      </c>
      <c r="B483" s="5" t="str">
        <f>'P.O Sintética - Não Desonerado'!B477</f>
        <v xml:space="preserve"> ATA ELÉTRICA.2023.478 </v>
      </c>
      <c r="C483" s="3" t="str">
        <f>'P.O Sintética - Não Desonerado'!C477</f>
        <v>Próprio</v>
      </c>
      <c r="D483" s="616" t="str">
        <f>'P.O Sintética - Não Desonerado'!D477</f>
        <v>Retirada e Realocação de disjuntores em quadro elétrico.</v>
      </c>
      <c r="E483" s="4" t="str">
        <f>'P.O Sintética - Não Desonerado'!E477</f>
        <v>pç</v>
      </c>
      <c r="F483" s="5">
        <f>'P.O Sintética - Não Desonerado'!F477</f>
        <v>100</v>
      </c>
      <c r="G483" s="6">
        <f>'P.O Sintética - Não Desonerado'!G477</f>
        <v>13.63</v>
      </c>
      <c r="H483" s="6">
        <f>'P.O Sintética - Não Desonerado'!V477</f>
        <v>11.97</v>
      </c>
      <c r="I483" s="6">
        <f>'P.O Sintética - Não Desonerado'!W477</f>
        <v>4.5199999999999978</v>
      </c>
      <c r="J483" s="6">
        <f>'P.O Sintética - Não Desonerado'!X477</f>
        <v>16.489999999999998</v>
      </c>
      <c r="K483" s="489">
        <f>'P.O Sintética - Não Desonerado'!Y477</f>
        <v>1197</v>
      </c>
      <c r="L483" s="489">
        <f>'P.O Sintética - Não Desonerado'!Z477</f>
        <v>452</v>
      </c>
      <c r="M483" s="489">
        <f>'P.O Sintética - Não Desonerado'!AA477</f>
        <v>1649</v>
      </c>
      <c r="P483" s="562">
        <f t="shared" si="1318"/>
        <v>100</v>
      </c>
      <c r="Q483" s="563">
        <f t="shared" si="1281"/>
        <v>1</v>
      </c>
      <c r="R483" s="562">
        <f t="shared" si="1282"/>
        <v>1649</v>
      </c>
      <c r="S483" s="562"/>
      <c r="T483" s="563">
        <f t="shared" si="1283"/>
        <v>0</v>
      </c>
      <c r="U483" s="562">
        <f t="shared" si="1284"/>
        <v>0</v>
      </c>
      <c r="W483" s="562"/>
      <c r="X483" s="563">
        <f t="shared" si="1285"/>
        <v>0</v>
      </c>
      <c r="Y483" s="562">
        <f t="shared" si="1286"/>
        <v>0</v>
      </c>
      <c r="Z483" s="562"/>
      <c r="AA483" s="563">
        <f t="shared" si="1287"/>
        <v>0</v>
      </c>
      <c r="AB483" s="562">
        <f t="shared" si="1288"/>
        <v>0</v>
      </c>
      <c r="AD483" s="562"/>
      <c r="AE483" s="563">
        <f t="shared" si="1289"/>
        <v>0</v>
      </c>
      <c r="AF483" s="562">
        <f t="shared" si="1290"/>
        <v>0</v>
      </c>
      <c r="AG483" s="562"/>
      <c r="AH483" s="563">
        <f t="shared" si="1291"/>
        <v>0</v>
      </c>
      <c r="AI483" s="562">
        <f t="shared" si="1292"/>
        <v>0</v>
      </c>
      <c r="AK483" s="562"/>
      <c r="AL483" s="563">
        <f t="shared" si="1293"/>
        <v>0</v>
      </c>
      <c r="AM483" s="562">
        <f t="shared" si="1294"/>
        <v>0</v>
      </c>
      <c r="AN483" s="562"/>
      <c r="AO483" s="563">
        <f t="shared" si="1295"/>
        <v>0</v>
      </c>
      <c r="AP483" s="562">
        <f t="shared" si="1296"/>
        <v>0</v>
      </c>
      <c r="AR483" s="562"/>
      <c r="AS483" s="563">
        <f t="shared" si="1297"/>
        <v>0</v>
      </c>
      <c r="AT483" s="562">
        <f t="shared" si="1298"/>
        <v>0</v>
      </c>
      <c r="AU483" s="562"/>
      <c r="AV483" s="563">
        <f t="shared" si="1299"/>
        <v>0</v>
      </c>
      <c r="AW483" s="562">
        <f t="shared" si="1300"/>
        <v>0</v>
      </c>
      <c r="AY483" s="562"/>
      <c r="AZ483" s="563">
        <f t="shared" si="1301"/>
        <v>0</v>
      </c>
      <c r="BA483" s="562">
        <f t="shared" si="1302"/>
        <v>0</v>
      </c>
      <c r="BB483" s="562"/>
      <c r="BC483" s="563">
        <f t="shared" si="1303"/>
        <v>0</v>
      </c>
      <c r="BD483" s="562">
        <f t="shared" si="1304"/>
        <v>0</v>
      </c>
      <c r="BF483" s="562"/>
      <c r="BG483" s="563">
        <f t="shared" si="1305"/>
        <v>0</v>
      </c>
      <c r="BH483" s="562">
        <f t="shared" si="1306"/>
        <v>0</v>
      </c>
      <c r="BI483" s="562"/>
      <c r="BJ483" s="563">
        <f t="shared" si="1307"/>
        <v>0</v>
      </c>
      <c r="BK483" s="562">
        <f t="shared" si="1308"/>
        <v>0</v>
      </c>
      <c r="BM483" s="562"/>
      <c r="BN483" s="563">
        <f t="shared" si="1309"/>
        <v>0</v>
      </c>
      <c r="BO483" s="562">
        <f t="shared" si="1310"/>
        <v>0</v>
      </c>
      <c r="BP483" s="562"/>
      <c r="BQ483" s="563">
        <f t="shared" si="1311"/>
        <v>0</v>
      </c>
      <c r="BR483" s="562">
        <f t="shared" si="1312"/>
        <v>0</v>
      </c>
      <c r="BT483" s="562">
        <f t="shared" si="1263"/>
        <v>0</v>
      </c>
      <c r="BU483" s="563">
        <f t="shared" si="1313"/>
        <v>0</v>
      </c>
      <c r="BV483" s="562">
        <f t="shared" si="1314"/>
        <v>0</v>
      </c>
      <c r="BW483" s="562">
        <f t="shared" si="1315"/>
        <v>100</v>
      </c>
      <c r="BX483" s="563">
        <f t="shared" si="1316"/>
        <v>1</v>
      </c>
      <c r="BY483" s="562">
        <f t="shared" si="1317"/>
        <v>1649</v>
      </c>
      <c r="BZ483" s="587"/>
    </row>
    <row r="484" spans="1:78" ht="38.25" x14ac:dyDescent="0.25">
      <c r="A484" s="625" t="str">
        <f>'P.O Sintética - Não Desonerado'!A478</f>
        <v xml:space="preserve"> 5.1.5 </v>
      </c>
      <c r="B484" s="5" t="str">
        <f>'P.O Sintética - Não Desonerado'!B478</f>
        <v xml:space="preserve"> ATA ELÉTRICA.2023.481 </v>
      </c>
      <c r="C484" s="3" t="str">
        <f>'P.O Sintética - Não Desonerado'!C478</f>
        <v>Próprio</v>
      </c>
      <c r="D484" s="616" t="str">
        <f>'P.O Sintética - Não Desonerado'!D478</f>
        <v>Retirada de perfilados, eletrodutos e/ou eletrocalhas.</v>
      </c>
      <c r="E484" s="4" t="str">
        <f>'P.O Sintética - Não Desonerado'!E478</f>
        <v>pç</v>
      </c>
      <c r="F484" s="5">
        <f>'P.O Sintética - Não Desonerado'!F478</f>
        <v>200</v>
      </c>
      <c r="G484" s="6">
        <f>'P.O Sintética - Não Desonerado'!G478</f>
        <v>6.81</v>
      </c>
      <c r="H484" s="6">
        <f>'P.O Sintética - Não Desonerado'!V478</f>
        <v>5.97</v>
      </c>
      <c r="I484" s="6">
        <f>'P.O Sintética - Não Desonerado'!W478</f>
        <v>2.2700000000000005</v>
      </c>
      <c r="J484" s="6">
        <f>'P.O Sintética - Não Desonerado'!X478</f>
        <v>8.24</v>
      </c>
      <c r="K484" s="489">
        <f>'P.O Sintética - Não Desonerado'!Y478</f>
        <v>1194</v>
      </c>
      <c r="L484" s="489">
        <f>'P.O Sintética - Não Desonerado'!Z478</f>
        <v>454</v>
      </c>
      <c r="M484" s="489">
        <f>'P.O Sintética - Não Desonerado'!AA478</f>
        <v>1648</v>
      </c>
      <c r="P484" s="562">
        <f t="shared" si="1318"/>
        <v>200</v>
      </c>
      <c r="Q484" s="563">
        <f t="shared" si="1281"/>
        <v>1</v>
      </c>
      <c r="R484" s="562">
        <f t="shared" si="1282"/>
        <v>1648</v>
      </c>
      <c r="S484" s="562"/>
      <c r="T484" s="563">
        <f t="shared" si="1283"/>
        <v>0</v>
      </c>
      <c r="U484" s="562">
        <f t="shared" si="1284"/>
        <v>0</v>
      </c>
      <c r="W484" s="562"/>
      <c r="X484" s="563">
        <f t="shared" si="1285"/>
        <v>0</v>
      </c>
      <c r="Y484" s="562">
        <f t="shared" si="1286"/>
        <v>0</v>
      </c>
      <c r="Z484" s="562"/>
      <c r="AA484" s="563">
        <f t="shared" si="1287"/>
        <v>0</v>
      </c>
      <c r="AB484" s="562">
        <f t="shared" si="1288"/>
        <v>0</v>
      </c>
      <c r="AD484" s="562"/>
      <c r="AE484" s="563">
        <f t="shared" si="1289"/>
        <v>0</v>
      </c>
      <c r="AF484" s="562">
        <f t="shared" si="1290"/>
        <v>0</v>
      </c>
      <c r="AG484" s="562"/>
      <c r="AH484" s="563">
        <f t="shared" si="1291"/>
        <v>0</v>
      </c>
      <c r="AI484" s="562">
        <f t="shared" si="1292"/>
        <v>0</v>
      </c>
      <c r="AK484" s="562"/>
      <c r="AL484" s="563">
        <f t="shared" si="1293"/>
        <v>0</v>
      </c>
      <c r="AM484" s="562">
        <f t="shared" si="1294"/>
        <v>0</v>
      </c>
      <c r="AN484" s="562"/>
      <c r="AO484" s="563">
        <f t="shared" si="1295"/>
        <v>0</v>
      </c>
      <c r="AP484" s="562">
        <f t="shared" si="1296"/>
        <v>0</v>
      </c>
      <c r="AR484" s="562"/>
      <c r="AS484" s="563">
        <f t="shared" si="1297"/>
        <v>0</v>
      </c>
      <c r="AT484" s="562">
        <f t="shared" si="1298"/>
        <v>0</v>
      </c>
      <c r="AU484" s="562"/>
      <c r="AV484" s="563">
        <f t="shared" si="1299"/>
        <v>0</v>
      </c>
      <c r="AW484" s="562">
        <f t="shared" si="1300"/>
        <v>0</v>
      </c>
      <c r="AY484" s="562"/>
      <c r="AZ484" s="563">
        <f t="shared" si="1301"/>
        <v>0</v>
      </c>
      <c r="BA484" s="562">
        <f t="shared" si="1302"/>
        <v>0</v>
      </c>
      <c r="BB484" s="562"/>
      <c r="BC484" s="563">
        <f t="shared" si="1303"/>
        <v>0</v>
      </c>
      <c r="BD484" s="562">
        <f t="shared" si="1304"/>
        <v>0</v>
      </c>
      <c r="BF484" s="562"/>
      <c r="BG484" s="563">
        <f t="shared" si="1305"/>
        <v>0</v>
      </c>
      <c r="BH484" s="562">
        <f t="shared" si="1306"/>
        <v>0</v>
      </c>
      <c r="BI484" s="562"/>
      <c r="BJ484" s="563">
        <f t="shared" si="1307"/>
        <v>0</v>
      </c>
      <c r="BK484" s="562">
        <f t="shared" si="1308"/>
        <v>0</v>
      </c>
      <c r="BM484" s="562"/>
      <c r="BN484" s="563">
        <f t="shared" si="1309"/>
        <v>0</v>
      </c>
      <c r="BO484" s="562">
        <f t="shared" si="1310"/>
        <v>0</v>
      </c>
      <c r="BP484" s="562"/>
      <c r="BQ484" s="563">
        <f t="shared" si="1311"/>
        <v>0</v>
      </c>
      <c r="BR484" s="562">
        <f t="shared" si="1312"/>
        <v>0</v>
      </c>
      <c r="BT484" s="562">
        <f t="shared" si="1263"/>
        <v>0</v>
      </c>
      <c r="BU484" s="563">
        <f t="shared" si="1313"/>
        <v>0</v>
      </c>
      <c r="BV484" s="562">
        <f t="shared" si="1314"/>
        <v>0</v>
      </c>
      <c r="BW484" s="562">
        <f t="shared" si="1315"/>
        <v>200</v>
      </c>
      <c r="BX484" s="563">
        <f t="shared" si="1316"/>
        <v>1</v>
      </c>
      <c r="BY484" s="562">
        <f t="shared" si="1317"/>
        <v>1648</v>
      </c>
      <c r="BZ484" s="587"/>
    </row>
    <row r="485" spans="1:78" ht="38.25" x14ac:dyDescent="0.25">
      <c r="A485" s="625" t="str">
        <f>'P.O Sintética - Não Desonerado'!A479</f>
        <v xml:space="preserve"> 5.1.6 </v>
      </c>
      <c r="B485" s="5" t="str">
        <f>'P.O Sintética - Não Desonerado'!B479</f>
        <v xml:space="preserve"> ATA ELÉTRICA.2023.483 </v>
      </c>
      <c r="C485" s="3" t="str">
        <f>'P.O Sintética - Não Desonerado'!C479</f>
        <v>Próprio</v>
      </c>
      <c r="D485" s="616" t="str">
        <f>'P.O Sintética - Não Desonerado'!D479</f>
        <v>Retirada e Realocação de quadros elétricos.</v>
      </c>
      <c r="E485" s="4" t="str">
        <f>'P.O Sintética - Não Desonerado'!E479</f>
        <v>pç</v>
      </c>
      <c r="F485" s="5">
        <f>'P.O Sintética - Não Desonerado'!F479</f>
        <v>10</v>
      </c>
      <c r="G485" s="6">
        <f>'P.O Sintética - Não Desonerado'!G479</f>
        <v>204.51</v>
      </c>
      <c r="H485" s="6">
        <f>'P.O Sintética - Não Desonerado'!V479</f>
        <v>179.88</v>
      </c>
      <c r="I485" s="6">
        <f>'P.O Sintética - Não Desonerado'!W479</f>
        <v>67.59</v>
      </c>
      <c r="J485" s="6">
        <f>'P.O Sintética - Não Desonerado'!X479</f>
        <v>247.47</v>
      </c>
      <c r="K485" s="489">
        <f>'P.O Sintética - Não Desonerado'!Y479</f>
        <v>1798.8</v>
      </c>
      <c r="L485" s="489">
        <f>'P.O Sintética - Não Desonerado'!Z479</f>
        <v>675.89999999999986</v>
      </c>
      <c r="M485" s="489">
        <f>'P.O Sintética - Não Desonerado'!AA479</f>
        <v>2474.6999999999998</v>
      </c>
      <c r="P485" s="562">
        <f t="shared" si="1318"/>
        <v>10</v>
      </c>
      <c r="Q485" s="563">
        <f t="shared" si="1281"/>
        <v>1</v>
      </c>
      <c r="R485" s="562">
        <f t="shared" si="1282"/>
        <v>2474.6999999999998</v>
      </c>
      <c r="S485" s="562"/>
      <c r="T485" s="563">
        <f t="shared" si="1283"/>
        <v>0</v>
      </c>
      <c r="U485" s="562">
        <f t="shared" si="1284"/>
        <v>0</v>
      </c>
      <c r="W485" s="562"/>
      <c r="X485" s="563">
        <f t="shared" si="1285"/>
        <v>0</v>
      </c>
      <c r="Y485" s="562">
        <f t="shared" si="1286"/>
        <v>0</v>
      </c>
      <c r="Z485" s="562"/>
      <c r="AA485" s="563">
        <f t="shared" si="1287"/>
        <v>0</v>
      </c>
      <c r="AB485" s="562">
        <f t="shared" si="1288"/>
        <v>0</v>
      </c>
      <c r="AD485" s="562"/>
      <c r="AE485" s="563">
        <f t="shared" si="1289"/>
        <v>0</v>
      </c>
      <c r="AF485" s="562">
        <f t="shared" si="1290"/>
        <v>0</v>
      </c>
      <c r="AG485" s="562"/>
      <c r="AH485" s="563">
        <f t="shared" si="1291"/>
        <v>0</v>
      </c>
      <c r="AI485" s="562">
        <f t="shared" si="1292"/>
        <v>0</v>
      </c>
      <c r="AK485" s="562"/>
      <c r="AL485" s="563">
        <f t="shared" si="1293"/>
        <v>0</v>
      </c>
      <c r="AM485" s="562">
        <f t="shared" si="1294"/>
        <v>0</v>
      </c>
      <c r="AN485" s="562"/>
      <c r="AO485" s="563">
        <f t="shared" si="1295"/>
        <v>0</v>
      </c>
      <c r="AP485" s="562">
        <f t="shared" si="1296"/>
        <v>0</v>
      </c>
      <c r="AR485" s="562"/>
      <c r="AS485" s="563">
        <f t="shared" si="1297"/>
        <v>0</v>
      </c>
      <c r="AT485" s="562">
        <f t="shared" si="1298"/>
        <v>0</v>
      </c>
      <c r="AU485" s="562"/>
      <c r="AV485" s="563">
        <f t="shared" si="1299"/>
        <v>0</v>
      </c>
      <c r="AW485" s="562">
        <f t="shared" si="1300"/>
        <v>0</v>
      </c>
      <c r="AY485" s="562"/>
      <c r="AZ485" s="563">
        <f t="shared" si="1301"/>
        <v>0</v>
      </c>
      <c r="BA485" s="562">
        <f t="shared" si="1302"/>
        <v>0</v>
      </c>
      <c r="BB485" s="562"/>
      <c r="BC485" s="563">
        <f t="shared" si="1303"/>
        <v>0</v>
      </c>
      <c r="BD485" s="562">
        <f t="shared" si="1304"/>
        <v>0</v>
      </c>
      <c r="BF485" s="562"/>
      <c r="BG485" s="563">
        <f t="shared" si="1305"/>
        <v>0</v>
      </c>
      <c r="BH485" s="562">
        <f t="shared" si="1306"/>
        <v>0</v>
      </c>
      <c r="BI485" s="562"/>
      <c r="BJ485" s="563">
        <f t="shared" si="1307"/>
        <v>0</v>
      </c>
      <c r="BK485" s="562">
        <f t="shared" si="1308"/>
        <v>0</v>
      </c>
      <c r="BM485" s="562"/>
      <c r="BN485" s="563">
        <f t="shared" si="1309"/>
        <v>0</v>
      </c>
      <c r="BO485" s="562">
        <f t="shared" si="1310"/>
        <v>0</v>
      </c>
      <c r="BP485" s="562"/>
      <c r="BQ485" s="563">
        <f t="shared" si="1311"/>
        <v>0</v>
      </c>
      <c r="BR485" s="562">
        <f t="shared" si="1312"/>
        <v>0</v>
      </c>
      <c r="BT485" s="562">
        <f t="shared" si="1263"/>
        <v>0</v>
      </c>
      <c r="BU485" s="563">
        <f t="shared" si="1313"/>
        <v>0</v>
      </c>
      <c r="BV485" s="562">
        <f t="shared" si="1314"/>
        <v>0</v>
      </c>
      <c r="BW485" s="562">
        <f t="shared" si="1315"/>
        <v>10</v>
      </c>
      <c r="BX485" s="563">
        <f t="shared" si="1316"/>
        <v>1</v>
      </c>
      <c r="BY485" s="562">
        <f t="shared" si="1317"/>
        <v>2474.6999999999998</v>
      </c>
      <c r="BZ485" s="587"/>
    </row>
    <row r="486" spans="1:78" ht="38.25" x14ac:dyDescent="0.25">
      <c r="A486" s="625" t="str">
        <f>'P.O Sintética - Não Desonerado'!A480</f>
        <v xml:space="preserve"> 5.1.7 </v>
      </c>
      <c r="B486" s="5" t="str">
        <f>'P.O Sintética - Não Desonerado'!B480</f>
        <v xml:space="preserve"> TJPR.CAMS.49 </v>
      </c>
      <c r="C486" s="3" t="str">
        <f>'P.O Sintética - Não Desonerado'!C480</f>
        <v>Próprio</v>
      </c>
      <c r="D486" s="616" t="str">
        <f>'P.O Sintética - Não Desonerado'!D480</f>
        <v>RETIRADA DE RESIDUOS CLASSE C, D COM DESTINAÇÃO CORRETA, EM CAÇAMBA (5 M³), COM CARGA MANUAL</v>
      </c>
      <c r="E486" s="4" t="str">
        <f>'P.O Sintética - Não Desonerado'!E480</f>
        <v>UN</v>
      </c>
      <c r="F486" s="5">
        <f>'P.O Sintética - Não Desonerado'!F480</f>
        <v>1</v>
      </c>
      <c r="G486" s="6">
        <f>'P.O Sintética - Não Desonerado'!G480</f>
        <v>667.85</v>
      </c>
      <c r="H486" s="6">
        <f>'P.O Sintética - Não Desonerado'!V480</f>
        <v>70.849999999999994</v>
      </c>
      <c r="I486" s="6">
        <f>'P.O Sintética - Não Desonerado'!W480</f>
        <v>737.31</v>
      </c>
      <c r="J486" s="6">
        <f>'P.O Sintética - Não Desonerado'!X480</f>
        <v>808.16</v>
      </c>
      <c r="K486" s="489">
        <f>'P.O Sintética - Não Desonerado'!Y480</f>
        <v>70.849999999999994</v>
      </c>
      <c r="L486" s="489">
        <f>'P.O Sintética - Não Desonerado'!Z480</f>
        <v>737.31</v>
      </c>
      <c r="M486" s="489">
        <f>'P.O Sintética - Não Desonerado'!AA480</f>
        <v>808.16</v>
      </c>
      <c r="P486" s="562">
        <f t="shared" si="1318"/>
        <v>1</v>
      </c>
      <c r="Q486" s="563">
        <f t="shared" si="1281"/>
        <v>1</v>
      </c>
      <c r="R486" s="562">
        <f t="shared" si="1282"/>
        <v>808.16</v>
      </c>
      <c r="S486" s="562"/>
      <c r="T486" s="563">
        <f t="shared" si="1283"/>
        <v>0</v>
      </c>
      <c r="U486" s="562">
        <f t="shared" si="1284"/>
        <v>0</v>
      </c>
      <c r="W486" s="562"/>
      <c r="X486" s="563">
        <f t="shared" si="1285"/>
        <v>0</v>
      </c>
      <c r="Y486" s="562">
        <f t="shared" si="1286"/>
        <v>0</v>
      </c>
      <c r="Z486" s="562"/>
      <c r="AA486" s="563">
        <f t="shared" si="1287"/>
        <v>0</v>
      </c>
      <c r="AB486" s="562">
        <f t="shared" si="1288"/>
        <v>0</v>
      </c>
      <c r="AD486" s="562"/>
      <c r="AE486" s="563">
        <f t="shared" si="1289"/>
        <v>0</v>
      </c>
      <c r="AF486" s="562">
        <f t="shared" si="1290"/>
        <v>0</v>
      </c>
      <c r="AG486" s="562"/>
      <c r="AH486" s="563">
        <f t="shared" si="1291"/>
        <v>0</v>
      </c>
      <c r="AI486" s="562">
        <f t="shared" si="1292"/>
        <v>0</v>
      </c>
      <c r="AK486" s="562"/>
      <c r="AL486" s="563">
        <f t="shared" si="1293"/>
        <v>0</v>
      </c>
      <c r="AM486" s="562">
        <f t="shared" si="1294"/>
        <v>0</v>
      </c>
      <c r="AN486" s="562"/>
      <c r="AO486" s="563">
        <f t="shared" si="1295"/>
        <v>0</v>
      </c>
      <c r="AP486" s="562">
        <f t="shared" si="1296"/>
        <v>0</v>
      </c>
      <c r="AR486" s="562"/>
      <c r="AS486" s="563">
        <f t="shared" si="1297"/>
        <v>0</v>
      </c>
      <c r="AT486" s="562">
        <f t="shared" si="1298"/>
        <v>0</v>
      </c>
      <c r="AU486" s="562"/>
      <c r="AV486" s="563">
        <f t="shared" si="1299"/>
        <v>0</v>
      </c>
      <c r="AW486" s="562">
        <f t="shared" si="1300"/>
        <v>0</v>
      </c>
      <c r="AY486" s="562"/>
      <c r="AZ486" s="563">
        <f t="shared" si="1301"/>
        <v>0</v>
      </c>
      <c r="BA486" s="562">
        <f t="shared" si="1302"/>
        <v>0</v>
      </c>
      <c r="BB486" s="562"/>
      <c r="BC486" s="563">
        <f t="shared" si="1303"/>
        <v>0</v>
      </c>
      <c r="BD486" s="562">
        <f t="shared" si="1304"/>
        <v>0</v>
      </c>
      <c r="BF486" s="562"/>
      <c r="BG486" s="563">
        <f t="shared" si="1305"/>
        <v>0</v>
      </c>
      <c r="BH486" s="562">
        <f t="shared" si="1306"/>
        <v>0</v>
      </c>
      <c r="BI486" s="562"/>
      <c r="BJ486" s="563">
        <f t="shared" si="1307"/>
        <v>0</v>
      </c>
      <c r="BK486" s="562">
        <f t="shared" si="1308"/>
        <v>0</v>
      </c>
      <c r="BM486" s="562"/>
      <c r="BN486" s="563">
        <f t="shared" si="1309"/>
        <v>0</v>
      </c>
      <c r="BO486" s="562">
        <f t="shared" si="1310"/>
        <v>0</v>
      </c>
      <c r="BP486" s="562"/>
      <c r="BQ486" s="563">
        <f t="shared" si="1311"/>
        <v>0</v>
      </c>
      <c r="BR486" s="562">
        <f t="shared" si="1312"/>
        <v>0</v>
      </c>
      <c r="BT486" s="562">
        <f t="shared" si="1263"/>
        <v>0</v>
      </c>
      <c r="BU486" s="563">
        <f t="shared" si="1313"/>
        <v>0</v>
      </c>
      <c r="BV486" s="562">
        <f t="shared" si="1314"/>
        <v>0</v>
      </c>
      <c r="BW486" s="562">
        <f t="shared" si="1315"/>
        <v>1</v>
      </c>
      <c r="BX486" s="563">
        <f t="shared" si="1316"/>
        <v>1</v>
      </c>
      <c r="BY486" s="562">
        <f t="shared" si="1317"/>
        <v>808.16</v>
      </c>
      <c r="BZ486" s="587"/>
    </row>
    <row r="487" spans="1:78" ht="25.5" customHeight="1" x14ac:dyDescent="0.25">
      <c r="A487" s="626" t="str">
        <f>'P.O Sintética - Não Desonerado'!A481</f>
        <v xml:space="preserve"> 5.2 </v>
      </c>
      <c r="B487" s="1"/>
      <c r="C487" s="1"/>
      <c r="D487" s="617" t="str">
        <f>'P.O Sintética - Não Desonerado'!D481</f>
        <v>MANUTENÇÃO DA ENTRADA DE ENERGIA</v>
      </c>
      <c r="E487" s="1"/>
      <c r="F487" s="2"/>
      <c r="G487" s="2"/>
      <c r="H487" s="1"/>
      <c r="I487" s="1"/>
      <c r="J487" s="1"/>
      <c r="K487" s="487"/>
      <c r="L487" s="487"/>
      <c r="M487" s="488">
        <f>'P.O Sintética - Não Desonerado'!AA481</f>
        <v>143952.62000000002</v>
      </c>
      <c r="P487" s="559"/>
      <c r="Q487" s="561">
        <f>SUM(Q488:Q506)/19</f>
        <v>0</v>
      </c>
      <c r="R487" s="560">
        <f>SUM(R488:R506)</f>
        <v>0</v>
      </c>
      <c r="S487" s="559"/>
      <c r="T487" s="561">
        <f>SUM(T488:T506)/19</f>
        <v>0</v>
      </c>
      <c r="U487" s="560">
        <f>SUM(U488:U506)</f>
        <v>0</v>
      </c>
      <c r="W487" s="559"/>
      <c r="X487" s="561">
        <f>SUM(X488:X506)/19</f>
        <v>0</v>
      </c>
      <c r="Y487" s="560">
        <f>SUM(Y488:Y506)</f>
        <v>0</v>
      </c>
      <c r="Z487" s="559"/>
      <c r="AA487" s="561">
        <f>SUM(AA488:AA506)/19</f>
        <v>0</v>
      </c>
      <c r="AB487" s="560">
        <f>SUM(AB488:AB506)</f>
        <v>0</v>
      </c>
      <c r="AD487" s="559"/>
      <c r="AE487" s="561">
        <f>SUM(AE488:AE506)/19</f>
        <v>0</v>
      </c>
      <c r="AF487" s="560">
        <f>SUM(AF488:AF506)</f>
        <v>0</v>
      </c>
      <c r="AG487" s="559"/>
      <c r="AH487" s="561">
        <f>SUM(AH488:AH506)/19</f>
        <v>0</v>
      </c>
      <c r="AI487" s="560">
        <f>SUM(AI488:AI506)</f>
        <v>0</v>
      </c>
      <c r="AK487" s="559"/>
      <c r="AL487" s="561">
        <f>SUM(AL488:AL506)/19</f>
        <v>0</v>
      </c>
      <c r="AM487" s="560">
        <f>SUM(AM488:AM506)</f>
        <v>0</v>
      </c>
      <c r="AN487" s="559"/>
      <c r="AO487" s="561">
        <f>SUM(AO488:AO506)/19</f>
        <v>0</v>
      </c>
      <c r="AP487" s="560">
        <f>SUM(AP488:AP506)</f>
        <v>0</v>
      </c>
      <c r="AR487" s="559"/>
      <c r="AS487" s="561">
        <f>SUM(AS488:AS506)/19</f>
        <v>1</v>
      </c>
      <c r="AT487" s="560">
        <f>SUM(AT488:AT506)</f>
        <v>143952.62000000002</v>
      </c>
      <c r="AU487" s="559"/>
      <c r="AV487" s="561">
        <f>SUM(AV488:AV506)/19</f>
        <v>0</v>
      </c>
      <c r="AW487" s="560">
        <f>SUM(AW488:AW506)</f>
        <v>0</v>
      </c>
      <c r="AY487" s="559"/>
      <c r="AZ487" s="561">
        <f>SUM(AZ488:AZ506)/19</f>
        <v>0</v>
      </c>
      <c r="BA487" s="560">
        <f>SUM(BA488:BA506)</f>
        <v>0</v>
      </c>
      <c r="BB487" s="559"/>
      <c r="BC487" s="561">
        <f>SUM(BC488:BC506)/19</f>
        <v>0</v>
      </c>
      <c r="BD487" s="560">
        <f>SUM(BD488:BD506)</f>
        <v>0</v>
      </c>
      <c r="BF487" s="559"/>
      <c r="BG487" s="561">
        <f>SUM(BG488:BG506)/19</f>
        <v>0</v>
      </c>
      <c r="BH487" s="560">
        <f>SUM(BH488:BH506)</f>
        <v>0</v>
      </c>
      <c r="BI487" s="559"/>
      <c r="BJ487" s="561">
        <f>SUM(BJ488:BJ506)/19</f>
        <v>0</v>
      </c>
      <c r="BK487" s="560">
        <f>SUM(BK488:BK506)</f>
        <v>0</v>
      </c>
      <c r="BM487" s="559"/>
      <c r="BN487" s="561">
        <f>SUM(BN488:BN506)/19</f>
        <v>0</v>
      </c>
      <c r="BO487" s="560">
        <f>SUM(BO488:BO506)</f>
        <v>0</v>
      </c>
      <c r="BP487" s="559"/>
      <c r="BQ487" s="561">
        <f>SUM(BQ488:BQ506)/19</f>
        <v>0</v>
      </c>
      <c r="BR487" s="560">
        <f>SUM(BR488:BR506)</f>
        <v>0</v>
      </c>
      <c r="BT487" s="559"/>
      <c r="BU487" s="561">
        <f>SUM(BU488:BU506)/19</f>
        <v>0</v>
      </c>
      <c r="BV487" s="560">
        <f>SUM(BV488:BV506)</f>
        <v>0</v>
      </c>
      <c r="BW487" s="559"/>
      <c r="BX487" s="561">
        <f>SUM(BX488:BX506)/19</f>
        <v>1</v>
      </c>
      <c r="BY487" s="560">
        <f>SUM(BY488:BY506)</f>
        <v>143952.62000000002</v>
      </c>
      <c r="BZ487" s="587"/>
    </row>
    <row r="488" spans="1:78" ht="38.25" x14ac:dyDescent="0.25">
      <c r="A488" s="625" t="str">
        <f>'P.O Sintética - Não Desonerado'!A482</f>
        <v xml:space="preserve"> 5.2.1 </v>
      </c>
      <c r="B488" s="5" t="str">
        <f>'P.O Sintética - Não Desonerado'!B482</f>
        <v xml:space="preserve"> C.ATA.PINT.21 </v>
      </c>
      <c r="C488" s="3" t="str">
        <f>'P.O Sintética - Não Desonerado'!C482</f>
        <v>Próprio</v>
      </c>
      <c r="D488" s="616" t="str">
        <f>'P.O Sintética - Não Desonerado'!D482</f>
        <v>REMOCAO DE PINTURA A OLEO/ESMALTE SOBRE SUPERFICIE METALICA - COM REMOVEDOR QUÍMICO E MECÂNICO</v>
      </c>
      <c r="E488" s="4" t="str">
        <f>'P.O Sintética - Não Desonerado'!E482</f>
        <v>M²</v>
      </c>
      <c r="F488" s="5">
        <f>'P.O Sintética - Não Desonerado'!F482</f>
        <v>20</v>
      </c>
      <c r="G488" s="6">
        <f>'P.O Sintética - Não Desonerado'!G482</f>
        <v>22.43</v>
      </c>
      <c r="H488" s="6">
        <f>'P.O Sintética - Não Desonerado'!V482</f>
        <v>11.81</v>
      </c>
      <c r="I488" s="6">
        <f>'P.O Sintética - Não Desonerado'!W482</f>
        <v>15.33</v>
      </c>
      <c r="J488" s="6">
        <f>'P.O Sintética - Não Desonerado'!X482</f>
        <v>27.14</v>
      </c>
      <c r="K488" s="489">
        <f>'P.O Sintética - Não Desonerado'!Y482</f>
        <v>236.2</v>
      </c>
      <c r="L488" s="489">
        <f>'P.O Sintética - Não Desonerado'!Z482</f>
        <v>306.59999999999997</v>
      </c>
      <c r="M488" s="489">
        <f>'P.O Sintética - Não Desonerado'!AA482</f>
        <v>542.79999999999995</v>
      </c>
      <c r="P488" s="562"/>
      <c r="Q488" s="563">
        <f t="shared" ref="Q488:Q533" si="1319">P488/$F488</f>
        <v>0</v>
      </c>
      <c r="R488" s="562">
        <f t="shared" ref="R488:R506" si="1320">TRUNC(P488*$J488,2)</f>
        <v>0</v>
      </c>
      <c r="S488" s="562"/>
      <c r="T488" s="563">
        <f t="shared" ref="T488:T533" si="1321">S488/$F488</f>
        <v>0</v>
      </c>
      <c r="U488" s="562">
        <f t="shared" ref="U488:U506" si="1322">TRUNC(S488*$J488,2)</f>
        <v>0</v>
      </c>
      <c r="W488" s="562"/>
      <c r="X488" s="563">
        <f t="shared" ref="X488:X506" si="1323">W488/$F488</f>
        <v>0</v>
      </c>
      <c r="Y488" s="562">
        <f t="shared" ref="Y488:Y506" si="1324">TRUNC(W488*$J488,2)</f>
        <v>0</v>
      </c>
      <c r="Z488" s="562"/>
      <c r="AA488" s="563">
        <f t="shared" ref="AA488:AA506" si="1325">Z488/$F488</f>
        <v>0</v>
      </c>
      <c r="AB488" s="562">
        <f t="shared" ref="AB488:AB506" si="1326">TRUNC(Z488*$J488,2)</f>
        <v>0</v>
      </c>
      <c r="AD488" s="562"/>
      <c r="AE488" s="563">
        <f t="shared" ref="AE488:AE506" si="1327">AD488/$F488</f>
        <v>0</v>
      </c>
      <c r="AF488" s="562">
        <f t="shared" ref="AF488:AF506" si="1328">TRUNC(AD488*$J488,2)</f>
        <v>0</v>
      </c>
      <c r="AG488" s="562"/>
      <c r="AH488" s="563">
        <f t="shared" ref="AH488:AH506" si="1329">AG488/$F488</f>
        <v>0</v>
      </c>
      <c r="AI488" s="562">
        <f t="shared" ref="AI488:AI506" si="1330">TRUNC(AG488*$J488,2)</f>
        <v>0</v>
      </c>
      <c r="AK488" s="562"/>
      <c r="AL488" s="563">
        <f t="shared" ref="AL488:AL506" si="1331">AK488/$F488</f>
        <v>0</v>
      </c>
      <c r="AM488" s="562">
        <f t="shared" ref="AM488:AM506" si="1332">TRUNC(AK488*$J488,2)</f>
        <v>0</v>
      </c>
      <c r="AN488" s="562"/>
      <c r="AO488" s="563">
        <f t="shared" ref="AO488:AO506" si="1333">AN488/$F488</f>
        <v>0</v>
      </c>
      <c r="AP488" s="562">
        <f t="shared" ref="AP488:AP506" si="1334">TRUNC(AN488*$J488,2)</f>
        <v>0</v>
      </c>
      <c r="AR488" s="562">
        <f>F488</f>
        <v>20</v>
      </c>
      <c r="AS488" s="563">
        <f t="shared" ref="AS488:AS506" si="1335">AR488/$F488</f>
        <v>1</v>
      </c>
      <c r="AT488" s="562">
        <f t="shared" ref="AT488:AT506" si="1336">TRUNC(AR488*$J488,2)</f>
        <v>542.79999999999995</v>
      </c>
      <c r="AU488" s="562"/>
      <c r="AV488" s="563">
        <f t="shared" ref="AV488:AV506" si="1337">AU488/$F488</f>
        <v>0</v>
      </c>
      <c r="AW488" s="562">
        <f t="shared" ref="AW488:AW506" si="1338">TRUNC(AU488*$J488,2)</f>
        <v>0</v>
      </c>
      <c r="AY488" s="562"/>
      <c r="AZ488" s="563">
        <f t="shared" ref="AZ488:AZ506" si="1339">AY488/$F488</f>
        <v>0</v>
      </c>
      <c r="BA488" s="562">
        <f t="shared" ref="BA488:BA506" si="1340">TRUNC(AY488*$J488,2)</f>
        <v>0</v>
      </c>
      <c r="BB488" s="562"/>
      <c r="BC488" s="563">
        <f t="shared" ref="BC488:BC506" si="1341">BB488/$F488</f>
        <v>0</v>
      </c>
      <c r="BD488" s="562">
        <f t="shared" ref="BD488:BD506" si="1342">TRUNC(BB488*$J488,2)</f>
        <v>0</v>
      </c>
      <c r="BF488" s="562"/>
      <c r="BG488" s="563">
        <f t="shared" ref="BG488:BG506" si="1343">BF488/$F488</f>
        <v>0</v>
      </c>
      <c r="BH488" s="562">
        <f t="shared" ref="BH488:BH506" si="1344">TRUNC(BF488*$J488,2)</f>
        <v>0</v>
      </c>
      <c r="BI488" s="562"/>
      <c r="BJ488" s="563">
        <f t="shared" ref="BJ488:BJ506" si="1345">BI488/$F488</f>
        <v>0</v>
      </c>
      <c r="BK488" s="562">
        <f t="shared" ref="BK488:BK506" si="1346">TRUNC(BI488*$J488,2)</f>
        <v>0</v>
      </c>
      <c r="BM488" s="562"/>
      <c r="BN488" s="563">
        <f t="shared" ref="BN488:BN506" si="1347">BM488/$F488</f>
        <v>0</v>
      </c>
      <c r="BO488" s="562">
        <f t="shared" ref="BO488:BO506" si="1348">TRUNC(BM488*$J488,2)</f>
        <v>0</v>
      </c>
      <c r="BP488" s="562"/>
      <c r="BQ488" s="563">
        <f t="shared" ref="BQ488:BQ506" si="1349">BP488/$F488</f>
        <v>0</v>
      </c>
      <c r="BR488" s="562">
        <f t="shared" ref="BR488:BR506" si="1350">TRUNC(BP488*$J488,2)</f>
        <v>0</v>
      </c>
      <c r="BT488" s="562">
        <f t="shared" si="1263"/>
        <v>0</v>
      </c>
      <c r="BU488" s="563">
        <f t="shared" ref="BU488:BU498" si="1351">BT488/$F488</f>
        <v>0</v>
      </c>
      <c r="BV488" s="562">
        <f t="shared" ref="BV488:BV506" si="1352">TRUNC(BT488*$J488,2)</f>
        <v>0</v>
      </c>
      <c r="BW488" s="562">
        <f t="shared" ref="BW488:BW498" si="1353">F488-BT488</f>
        <v>20</v>
      </c>
      <c r="BX488" s="563">
        <f t="shared" ref="BX488:BX498" si="1354">BW488/$F488</f>
        <v>1</v>
      </c>
      <c r="BY488" s="562">
        <f t="shared" ref="BY488:BY506" si="1355">TRUNC(BW488*$J488,2)</f>
        <v>542.79999999999995</v>
      </c>
      <c r="BZ488" s="587"/>
    </row>
    <row r="489" spans="1:78" ht="51" x14ac:dyDescent="0.25">
      <c r="A489" s="625" t="str">
        <f>'P.O Sintética - Não Desonerado'!A483</f>
        <v xml:space="preserve"> 5.2.2 </v>
      </c>
      <c r="B489" s="5" t="str">
        <f>'P.O Sintética - Não Desonerado'!B483</f>
        <v xml:space="preserve"> C.ATA.SEDI.58 </v>
      </c>
      <c r="C489" s="3" t="str">
        <f>'P.O Sintética - Não Desonerado'!C483</f>
        <v>Próprio</v>
      </c>
      <c r="D489" s="616" t="str">
        <f>'P.O Sintética - Não Desonerado'!D483</f>
        <v>APLICAÇÃO ESPECIALIZADA DE PRIMER PROTETOR/PASSIVADOR DE ARMADURA (REF.: EMACO P22, SIKATOP® ARMATEC®-108 OU EQUIVALENTE TÉCNICO)</v>
      </c>
      <c r="E489" s="4" t="str">
        <f>'P.O Sintética - Não Desonerado'!E483</f>
        <v>M²</v>
      </c>
      <c r="F489" s="5">
        <f>'P.O Sintética - Não Desonerado'!F483</f>
        <v>20</v>
      </c>
      <c r="G489" s="6">
        <f>'P.O Sintética - Não Desonerado'!G483</f>
        <v>68.55</v>
      </c>
      <c r="H489" s="6">
        <f>'P.O Sintética - Não Desonerado'!V483</f>
        <v>32.26</v>
      </c>
      <c r="I489" s="6">
        <f>'P.O Sintética - Não Desonerado'!W483</f>
        <v>50.690000000000005</v>
      </c>
      <c r="J489" s="6">
        <f>'P.O Sintética - Não Desonerado'!X483</f>
        <v>82.95</v>
      </c>
      <c r="K489" s="489">
        <f>'P.O Sintética - Não Desonerado'!Y483</f>
        <v>645.20000000000005</v>
      </c>
      <c r="L489" s="489">
        <f>'P.O Sintética - Não Desonerado'!Z483</f>
        <v>1013.8</v>
      </c>
      <c r="M489" s="489">
        <f>'P.O Sintética - Não Desonerado'!AA483</f>
        <v>1659</v>
      </c>
      <c r="P489" s="562"/>
      <c r="Q489" s="563">
        <f t="shared" si="1319"/>
        <v>0</v>
      </c>
      <c r="R489" s="562">
        <f t="shared" si="1320"/>
        <v>0</v>
      </c>
      <c r="S489" s="562"/>
      <c r="T489" s="563">
        <f t="shared" si="1321"/>
        <v>0</v>
      </c>
      <c r="U489" s="562">
        <f t="shared" si="1322"/>
        <v>0</v>
      </c>
      <c r="W489" s="562"/>
      <c r="X489" s="563">
        <f t="shared" si="1323"/>
        <v>0</v>
      </c>
      <c r="Y489" s="562">
        <f t="shared" si="1324"/>
        <v>0</v>
      </c>
      <c r="Z489" s="562"/>
      <c r="AA489" s="563">
        <f t="shared" si="1325"/>
        <v>0</v>
      </c>
      <c r="AB489" s="562">
        <f t="shared" si="1326"/>
        <v>0</v>
      </c>
      <c r="AD489" s="562"/>
      <c r="AE489" s="563">
        <f t="shared" si="1327"/>
        <v>0</v>
      </c>
      <c r="AF489" s="562">
        <f t="shared" si="1328"/>
        <v>0</v>
      </c>
      <c r="AG489" s="562"/>
      <c r="AH489" s="563">
        <f t="shared" si="1329"/>
        <v>0</v>
      </c>
      <c r="AI489" s="562">
        <f t="shared" si="1330"/>
        <v>0</v>
      </c>
      <c r="AK489" s="562"/>
      <c r="AL489" s="563">
        <f t="shared" si="1331"/>
        <v>0</v>
      </c>
      <c r="AM489" s="562">
        <f t="shared" si="1332"/>
        <v>0</v>
      </c>
      <c r="AN489" s="562"/>
      <c r="AO489" s="563">
        <f t="shared" si="1333"/>
        <v>0</v>
      </c>
      <c r="AP489" s="562">
        <f t="shared" si="1334"/>
        <v>0</v>
      </c>
      <c r="AR489" s="562">
        <f t="shared" ref="AR489:AR506" si="1356">F489</f>
        <v>20</v>
      </c>
      <c r="AS489" s="563">
        <f t="shared" si="1335"/>
        <v>1</v>
      </c>
      <c r="AT489" s="562">
        <f t="shared" si="1336"/>
        <v>1659</v>
      </c>
      <c r="AU489" s="562"/>
      <c r="AV489" s="563">
        <f t="shared" si="1337"/>
        <v>0</v>
      </c>
      <c r="AW489" s="562">
        <f t="shared" si="1338"/>
        <v>0</v>
      </c>
      <c r="AY489" s="562"/>
      <c r="AZ489" s="563">
        <f t="shared" si="1339"/>
        <v>0</v>
      </c>
      <c r="BA489" s="562">
        <f t="shared" si="1340"/>
        <v>0</v>
      </c>
      <c r="BB489" s="562"/>
      <c r="BC489" s="563">
        <f t="shared" si="1341"/>
        <v>0</v>
      </c>
      <c r="BD489" s="562">
        <f t="shared" si="1342"/>
        <v>0</v>
      </c>
      <c r="BF489" s="562"/>
      <c r="BG489" s="563">
        <f t="shared" si="1343"/>
        <v>0</v>
      </c>
      <c r="BH489" s="562">
        <f t="shared" si="1344"/>
        <v>0</v>
      </c>
      <c r="BI489" s="562"/>
      <c r="BJ489" s="563">
        <f t="shared" si="1345"/>
        <v>0</v>
      </c>
      <c r="BK489" s="562">
        <f t="shared" si="1346"/>
        <v>0</v>
      </c>
      <c r="BM489" s="562"/>
      <c r="BN489" s="563">
        <f t="shared" si="1347"/>
        <v>0</v>
      </c>
      <c r="BO489" s="562">
        <f t="shared" si="1348"/>
        <v>0</v>
      </c>
      <c r="BP489" s="562"/>
      <c r="BQ489" s="563">
        <f t="shared" si="1349"/>
        <v>0</v>
      </c>
      <c r="BR489" s="562">
        <f t="shared" si="1350"/>
        <v>0</v>
      </c>
      <c r="BT489" s="562">
        <f t="shared" si="1263"/>
        <v>0</v>
      </c>
      <c r="BU489" s="563">
        <f t="shared" si="1351"/>
        <v>0</v>
      </c>
      <c r="BV489" s="562">
        <f t="shared" si="1352"/>
        <v>0</v>
      </c>
      <c r="BW489" s="562">
        <f t="shared" si="1353"/>
        <v>20</v>
      </c>
      <c r="BX489" s="563">
        <f t="shared" si="1354"/>
        <v>1</v>
      </c>
      <c r="BY489" s="562">
        <f t="shared" si="1355"/>
        <v>1659</v>
      </c>
      <c r="BZ489" s="587"/>
    </row>
    <row r="490" spans="1:78" ht="25.5" x14ac:dyDescent="0.25">
      <c r="A490" s="625" t="str">
        <f>'P.O Sintética - Não Desonerado'!A484</f>
        <v xml:space="preserve"> 5.2.3 </v>
      </c>
      <c r="B490" s="5" t="str">
        <f>'P.O Sintética - Não Desonerado'!B484</f>
        <v xml:space="preserve"> 180111 </v>
      </c>
      <c r="C490" s="3" t="str">
        <f>'P.O Sintética - Não Desonerado'!C484</f>
        <v>SBC</v>
      </c>
      <c r="D490" s="616" t="str">
        <f>'P.O Sintética - Não Desonerado'!D484</f>
        <v>PINTURA ESMALTE 2 DEMAOS CAIXILHO DE FERRO C/ MASSA E ZARCAO</v>
      </c>
      <c r="E490" s="4" t="str">
        <f>'P.O Sintética - Não Desonerado'!E484</f>
        <v>m²</v>
      </c>
      <c r="F490" s="5">
        <f>'P.O Sintética - Não Desonerado'!F484</f>
        <v>20</v>
      </c>
      <c r="G490" s="6">
        <f>'P.O Sintética - Não Desonerado'!G484</f>
        <v>37.71</v>
      </c>
      <c r="H490" s="6">
        <f>'P.O Sintética - Não Desonerado'!V484</f>
        <v>15.15</v>
      </c>
      <c r="I490" s="6">
        <f>'P.O Sintética - Não Desonerado'!W484</f>
        <v>30.480000000000004</v>
      </c>
      <c r="J490" s="6">
        <f>'P.O Sintética - Não Desonerado'!X484</f>
        <v>45.63</v>
      </c>
      <c r="K490" s="489">
        <f>'P.O Sintética - Não Desonerado'!Y484</f>
        <v>303</v>
      </c>
      <c r="L490" s="489">
        <f>'P.O Sintética - Não Desonerado'!Z484</f>
        <v>609.6</v>
      </c>
      <c r="M490" s="489">
        <f>'P.O Sintética - Não Desonerado'!AA484</f>
        <v>912.6</v>
      </c>
      <c r="P490" s="562"/>
      <c r="Q490" s="563">
        <f t="shared" si="1319"/>
        <v>0</v>
      </c>
      <c r="R490" s="562">
        <f t="shared" si="1320"/>
        <v>0</v>
      </c>
      <c r="S490" s="562"/>
      <c r="T490" s="563">
        <f t="shared" si="1321"/>
        <v>0</v>
      </c>
      <c r="U490" s="562">
        <f t="shared" si="1322"/>
        <v>0</v>
      </c>
      <c r="W490" s="562"/>
      <c r="X490" s="563">
        <f t="shared" si="1323"/>
        <v>0</v>
      </c>
      <c r="Y490" s="562">
        <f t="shared" si="1324"/>
        <v>0</v>
      </c>
      <c r="Z490" s="562"/>
      <c r="AA490" s="563">
        <f t="shared" si="1325"/>
        <v>0</v>
      </c>
      <c r="AB490" s="562">
        <f t="shared" si="1326"/>
        <v>0</v>
      </c>
      <c r="AD490" s="562"/>
      <c r="AE490" s="563">
        <f t="shared" si="1327"/>
        <v>0</v>
      </c>
      <c r="AF490" s="562">
        <f t="shared" si="1328"/>
        <v>0</v>
      </c>
      <c r="AG490" s="562"/>
      <c r="AH490" s="563">
        <f t="shared" si="1329"/>
        <v>0</v>
      </c>
      <c r="AI490" s="562">
        <f t="shared" si="1330"/>
        <v>0</v>
      </c>
      <c r="AK490" s="562"/>
      <c r="AL490" s="563">
        <f t="shared" si="1331"/>
        <v>0</v>
      </c>
      <c r="AM490" s="562">
        <f t="shared" si="1332"/>
        <v>0</v>
      </c>
      <c r="AN490" s="562"/>
      <c r="AO490" s="563">
        <f t="shared" si="1333"/>
        <v>0</v>
      </c>
      <c r="AP490" s="562">
        <f t="shared" si="1334"/>
        <v>0</v>
      </c>
      <c r="AR490" s="562">
        <f t="shared" si="1356"/>
        <v>20</v>
      </c>
      <c r="AS490" s="563">
        <f t="shared" si="1335"/>
        <v>1</v>
      </c>
      <c r="AT490" s="562">
        <f t="shared" si="1336"/>
        <v>912.6</v>
      </c>
      <c r="AU490" s="562"/>
      <c r="AV490" s="563">
        <f t="shared" si="1337"/>
        <v>0</v>
      </c>
      <c r="AW490" s="562">
        <f t="shared" si="1338"/>
        <v>0</v>
      </c>
      <c r="AY490" s="562"/>
      <c r="AZ490" s="563">
        <f t="shared" si="1339"/>
        <v>0</v>
      </c>
      <c r="BA490" s="562">
        <f t="shared" si="1340"/>
        <v>0</v>
      </c>
      <c r="BB490" s="562"/>
      <c r="BC490" s="563">
        <f t="shared" si="1341"/>
        <v>0</v>
      </c>
      <c r="BD490" s="562">
        <f t="shared" si="1342"/>
        <v>0</v>
      </c>
      <c r="BF490" s="562"/>
      <c r="BG490" s="563">
        <f t="shared" si="1343"/>
        <v>0</v>
      </c>
      <c r="BH490" s="562">
        <f t="shared" si="1344"/>
        <v>0</v>
      </c>
      <c r="BI490" s="562"/>
      <c r="BJ490" s="563">
        <f t="shared" si="1345"/>
        <v>0</v>
      </c>
      <c r="BK490" s="562">
        <f t="shared" si="1346"/>
        <v>0</v>
      </c>
      <c r="BM490" s="562"/>
      <c r="BN490" s="563">
        <f t="shared" si="1347"/>
        <v>0</v>
      </c>
      <c r="BO490" s="562">
        <f t="shared" si="1348"/>
        <v>0</v>
      </c>
      <c r="BP490" s="562"/>
      <c r="BQ490" s="563">
        <f t="shared" si="1349"/>
        <v>0</v>
      </c>
      <c r="BR490" s="562">
        <f t="shared" si="1350"/>
        <v>0</v>
      </c>
      <c r="BT490" s="562">
        <f t="shared" si="1263"/>
        <v>0</v>
      </c>
      <c r="BU490" s="563">
        <f t="shared" si="1351"/>
        <v>0</v>
      </c>
      <c r="BV490" s="562">
        <f t="shared" si="1352"/>
        <v>0</v>
      </c>
      <c r="BW490" s="562">
        <f t="shared" si="1353"/>
        <v>20</v>
      </c>
      <c r="BX490" s="563">
        <f t="shared" si="1354"/>
        <v>1</v>
      </c>
      <c r="BY490" s="562">
        <f t="shared" si="1355"/>
        <v>912.6</v>
      </c>
      <c r="BZ490" s="587"/>
    </row>
    <row r="491" spans="1:78" ht="38.25" x14ac:dyDescent="0.25">
      <c r="A491" s="625" t="str">
        <f>'P.O Sintética - Não Desonerado'!A485</f>
        <v xml:space="preserve"> 5.2.4 </v>
      </c>
      <c r="B491" s="5" t="str">
        <f>'P.O Sintética - Não Desonerado'!B485</f>
        <v xml:space="preserve"> ATA ELÉTRICA.2023.313 </v>
      </c>
      <c r="C491" s="3" t="str">
        <f>'P.O Sintética - Não Desonerado'!C485</f>
        <v>Próprio</v>
      </c>
      <c r="D491" s="616" t="str">
        <f>'P.O Sintética - Não Desonerado'!D485</f>
        <v>MUFLA TERMINAL CONTRÁTIL A FRIO, 12/25KV EM EPR, FORNECIDO E INSTALADO.</v>
      </c>
      <c r="E491" s="4" t="str">
        <f>'P.O Sintética - Não Desonerado'!E485</f>
        <v>pç</v>
      </c>
      <c r="F491" s="5">
        <f>'P.O Sintética - Não Desonerado'!F485</f>
        <v>4</v>
      </c>
      <c r="G491" s="6">
        <f>'P.O Sintética - Não Desonerado'!G485</f>
        <v>355.77</v>
      </c>
      <c r="H491" s="6">
        <f>'P.O Sintética - Não Desonerado'!V485</f>
        <v>119.92</v>
      </c>
      <c r="I491" s="6">
        <f>'P.O Sintética - Não Desonerado'!W485</f>
        <v>310.58999999999997</v>
      </c>
      <c r="J491" s="6">
        <f>'P.O Sintética - Não Desonerado'!X485</f>
        <v>430.51</v>
      </c>
      <c r="K491" s="489">
        <f>'P.O Sintética - Não Desonerado'!Y485</f>
        <v>479.68</v>
      </c>
      <c r="L491" s="489">
        <f>'P.O Sintética - Não Desonerado'!Z485</f>
        <v>1242.3599999999999</v>
      </c>
      <c r="M491" s="489">
        <f>'P.O Sintética - Não Desonerado'!AA485</f>
        <v>1722.04</v>
      </c>
      <c r="P491" s="562"/>
      <c r="Q491" s="563">
        <f t="shared" si="1319"/>
        <v>0</v>
      </c>
      <c r="R491" s="562">
        <f t="shared" si="1320"/>
        <v>0</v>
      </c>
      <c r="S491" s="562"/>
      <c r="T491" s="563">
        <f t="shared" si="1321"/>
        <v>0</v>
      </c>
      <c r="U491" s="562">
        <f t="shared" si="1322"/>
        <v>0</v>
      </c>
      <c r="W491" s="562"/>
      <c r="X491" s="563">
        <f t="shared" si="1323"/>
        <v>0</v>
      </c>
      <c r="Y491" s="562">
        <f t="shared" si="1324"/>
        <v>0</v>
      </c>
      <c r="Z491" s="562"/>
      <c r="AA491" s="563">
        <f t="shared" si="1325"/>
        <v>0</v>
      </c>
      <c r="AB491" s="562">
        <f t="shared" si="1326"/>
        <v>0</v>
      </c>
      <c r="AD491" s="562"/>
      <c r="AE491" s="563">
        <f t="shared" si="1327"/>
        <v>0</v>
      </c>
      <c r="AF491" s="562">
        <f t="shared" si="1328"/>
        <v>0</v>
      </c>
      <c r="AG491" s="562"/>
      <c r="AH491" s="563">
        <f t="shared" si="1329"/>
        <v>0</v>
      </c>
      <c r="AI491" s="562">
        <f t="shared" si="1330"/>
        <v>0</v>
      </c>
      <c r="AK491" s="562"/>
      <c r="AL491" s="563">
        <f t="shared" si="1331"/>
        <v>0</v>
      </c>
      <c r="AM491" s="562">
        <f t="shared" si="1332"/>
        <v>0</v>
      </c>
      <c r="AN491" s="562"/>
      <c r="AO491" s="563">
        <f t="shared" si="1333"/>
        <v>0</v>
      </c>
      <c r="AP491" s="562">
        <f t="shared" si="1334"/>
        <v>0</v>
      </c>
      <c r="AR491" s="562">
        <f t="shared" si="1356"/>
        <v>4</v>
      </c>
      <c r="AS491" s="563">
        <f t="shared" si="1335"/>
        <v>1</v>
      </c>
      <c r="AT491" s="562">
        <f t="shared" si="1336"/>
        <v>1722.04</v>
      </c>
      <c r="AU491" s="562"/>
      <c r="AV491" s="563">
        <f t="shared" si="1337"/>
        <v>0</v>
      </c>
      <c r="AW491" s="562">
        <f t="shared" si="1338"/>
        <v>0</v>
      </c>
      <c r="AY491" s="562"/>
      <c r="AZ491" s="563">
        <f t="shared" si="1339"/>
        <v>0</v>
      </c>
      <c r="BA491" s="562">
        <f t="shared" si="1340"/>
        <v>0</v>
      </c>
      <c r="BB491" s="562"/>
      <c r="BC491" s="563">
        <f t="shared" si="1341"/>
        <v>0</v>
      </c>
      <c r="BD491" s="562">
        <f t="shared" si="1342"/>
        <v>0</v>
      </c>
      <c r="BF491" s="562"/>
      <c r="BG491" s="563">
        <f t="shared" si="1343"/>
        <v>0</v>
      </c>
      <c r="BH491" s="562">
        <f t="shared" si="1344"/>
        <v>0</v>
      </c>
      <c r="BI491" s="562"/>
      <c r="BJ491" s="563">
        <f t="shared" si="1345"/>
        <v>0</v>
      </c>
      <c r="BK491" s="562">
        <f t="shared" si="1346"/>
        <v>0</v>
      </c>
      <c r="BM491" s="562"/>
      <c r="BN491" s="563">
        <f t="shared" si="1347"/>
        <v>0</v>
      </c>
      <c r="BO491" s="562">
        <f t="shared" si="1348"/>
        <v>0</v>
      </c>
      <c r="BP491" s="562"/>
      <c r="BQ491" s="563">
        <f t="shared" si="1349"/>
        <v>0</v>
      </c>
      <c r="BR491" s="562">
        <f t="shared" si="1350"/>
        <v>0</v>
      </c>
      <c r="BT491" s="562">
        <f t="shared" si="1263"/>
        <v>0</v>
      </c>
      <c r="BU491" s="563">
        <f t="shared" si="1351"/>
        <v>0</v>
      </c>
      <c r="BV491" s="562">
        <f t="shared" si="1352"/>
        <v>0</v>
      </c>
      <c r="BW491" s="562">
        <f t="shared" si="1353"/>
        <v>4</v>
      </c>
      <c r="BX491" s="563">
        <f t="shared" si="1354"/>
        <v>1</v>
      </c>
      <c r="BY491" s="562">
        <f t="shared" si="1355"/>
        <v>1722.04</v>
      </c>
      <c r="BZ491" s="587"/>
    </row>
    <row r="492" spans="1:78" ht="38.25" x14ac:dyDescent="0.25">
      <c r="A492" s="625" t="str">
        <f>'P.O Sintética - Não Desonerado'!A486</f>
        <v xml:space="preserve"> 5.2.5 </v>
      </c>
      <c r="B492" s="5" t="str">
        <f>'P.O Sintética - Não Desonerado'!B486</f>
        <v xml:space="preserve"> ATA ELÉTRICA.2023.324 </v>
      </c>
      <c r="C492" s="3" t="str">
        <f>'P.O Sintética - Não Desonerado'!C486</f>
        <v>Próprio</v>
      </c>
      <c r="D492" s="616" t="str">
        <f>'P.O Sintética - Não Desonerado'!D486</f>
        <v>CAIXA METÁLICA "FN" (PARA TC'S), PADRÃO DA CONCESSIONÁRIA, FORNECIDA E INSTALADA.</v>
      </c>
      <c r="E492" s="4" t="str">
        <f>'P.O Sintética - Não Desonerado'!E486</f>
        <v>pç</v>
      </c>
      <c r="F492" s="5">
        <f>'P.O Sintética - Não Desonerado'!F486</f>
        <v>1</v>
      </c>
      <c r="G492" s="6">
        <f>'P.O Sintética - Não Desonerado'!G486</f>
        <v>836.63</v>
      </c>
      <c r="H492" s="6">
        <f>'P.O Sintética - Não Desonerado'!V486</f>
        <v>83.65</v>
      </c>
      <c r="I492" s="6">
        <f>'P.O Sintética - Não Desonerado'!W486</f>
        <v>928.75</v>
      </c>
      <c r="J492" s="6">
        <f>'P.O Sintética - Não Desonerado'!X486</f>
        <v>1012.4</v>
      </c>
      <c r="K492" s="489">
        <f>'P.O Sintética - Não Desonerado'!Y486</f>
        <v>83.65</v>
      </c>
      <c r="L492" s="489">
        <f>'P.O Sintética - Não Desonerado'!Z486</f>
        <v>928.75</v>
      </c>
      <c r="M492" s="489">
        <f>'P.O Sintética - Não Desonerado'!AA486</f>
        <v>1012.4</v>
      </c>
      <c r="P492" s="562"/>
      <c r="Q492" s="563">
        <f t="shared" si="1319"/>
        <v>0</v>
      </c>
      <c r="R492" s="562">
        <f t="shared" si="1320"/>
        <v>0</v>
      </c>
      <c r="S492" s="562"/>
      <c r="T492" s="563">
        <f t="shared" si="1321"/>
        <v>0</v>
      </c>
      <c r="U492" s="562">
        <f t="shared" si="1322"/>
        <v>0</v>
      </c>
      <c r="W492" s="562"/>
      <c r="X492" s="563">
        <f t="shared" si="1323"/>
        <v>0</v>
      </c>
      <c r="Y492" s="562">
        <f t="shared" si="1324"/>
        <v>0</v>
      </c>
      <c r="Z492" s="562"/>
      <c r="AA492" s="563">
        <f t="shared" si="1325"/>
        <v>0</v>
      </c>
      <c r="AB492" s="562">
        <f t="shared" si="1326"/>
        <v>0</v>
      </c>
      <c r="AD492" s="562"/>
      <c r="AE492" s="563">
        <f t="shared" si="1327"/>
        <v>0</v>
      </c>
      <c r="AF492" s="562">
        <f t="shared" si="1328"/>
        <v>0</v>
      </c>
      <c r="AG492" s="562"/>
      <c r="AH492" s="563">
        <f t="shared" si="1329"/>
        <v>0</v>
      </c>
      <c r="AI492" s="562">
        <f t="shared" si="1330"/>
        <v>0</v>
      </c>
      <c r="AK492" s="562"/>
      <c r="AL492" s="563">
        <f t="shared" si="1331"/>
        <v>0</v>
      </c>
      <c r="AM492" s="562">
        <f t="shared" si="1332"/>
        <v>0</v>
      </c>
      <c r="AN492" s="562"/>
      <c r="AO492" s="563">
        <f t="shared" si="1333"/>
        <v>0</v>
      </c>
      <c r="AP492" s="562">
        <f t="shared" si="1334"/>
        <v>0</v>
      </c>
      <c r="AR492" s="562">
        <f t="shared" si="1356"/>
        <v>1</v>
      </c>
      <c r="AS492" s="563">
        <f t="shared" si="1335"/>
        <v>1</v>
      </c>
      <c r="AT492" s="562">
        <f t="shared" si="1336"/>
        <v>1012.4</v>
      </c>
      <c r="AU492" s="562"/>
      <c r="AV492" s="563">
        <f t="shared" si="1337"/>
        <v>0</v>
      </c>
      <c r="AW492" s="562">
        <f t="shared" si="1338"/>
        <v>0</v>
      </c>
      <c r="AY492" s="562"/>
      <c r="AZ492" s="563">
        <f t="shared" si="1339"/>
        <v>0</v>
      </c>
      <c r="BA492" s="562">
        <f t="shared" si="1340"/>
        <v>0</v>
      </c>
      <c r="BB492" s="562"/>
      <c r="BC492" s="563">
        <f t="shared" si="1341"/>
        <v>0</v>
      </c>
      <c r="BD492" s="562">
        <f t="shared" si="1342"/>
        <v>0</v>
      </c>
      <c r="BF492" s="562"/>
      <c r="BG492" s="563">
        <f t="shared" si="1343"/>
        <v>0</v>
      </c>
      <c r="BH492" s="562">
        <f t="shared" si="1344"/>
        <v>0</v>
      </c>
      <c r="BI492" s="562"/>
      <c r="BJ492" s="563">
        <f t="shared" si="1345"/>
        <v>0</v>
      </c>
      <c r="BK492" s="562">
        <f t="shared" si="1346"/>
        <v>0</v>
      </c>
      <c r="BM492" s="562"/>
      <c r="BN492" s="563">
        <f t="shared" si="1347"/>
        <v>0</v>
      </c>
      <c r="BO492" s="562">
        <f t="shared" si="1348"/>
        <v>0</v>
      </c>
      <c r="BP492" s="562"/>
      <c r="BQ492" s="563">
        <f t="shared" si="1349"/>
        <v>0</v>
      </c>
      <c r="BR492" s="562">
        <f t="shared" si="1350"/>
        <v>0</v>
      </c>
      <c r="BT492" s="562">
        <f t="shared" si="1263"/>
        <v>0</v>
      </c>
      <c r="BU492" s="563">
        <f t="shared" si="1351"/>
        <v>0</v>
      </c>
      <c r="BV492" s="562">
        <f t="shared" si="1352"/>
        <v>0</v>
      </c>
      <c r="BW492" s="562">
        <f t="shared" si="1353"/>
        <v>1</v>
      </c>
      <c r="BX492" s="563">
        <f t="shared" si="1354"/>
        <v>1</v>
      </c>
      <c r="BY492" s="562">
        <f t="shared" si="1355"/>
        <v>1012.4</v>
      </c>
      <c r="BZ492" s="587"/>
    </row>
    <row r="493" spans="1:78" ht="38.25" x14ac:dyDescent="0.25">
      <c r="A493" s="625" t="str">
        <f>'P.O Sintética - Não Desonerado'!A487</f>
        <v xml:space="preserve"> 5.2.6 </v>
      </c>
      <c r="B493" s="5" t="str">
        <f>'P.O Sintética - Não Desonerado'!B487</f>
        <v xml:space="preserve"> ATA ELÉTRICA.2024.325 </v>
      </c>
      <c r="C493" s="3" t="str">
        <f>'P.O Sintética - Não Desonerado'!C487</f>
        <v>Próprio</v>
      </c>
      <c r="D493" s="616" t="str">
        <f>'P.O Sintética - Não Desonerado'!D487</f>
        <v>Caixa para medição indireta p/ transformadores até 112 kva, 300A, dim. 1,50x0,70x0,25m, fornecido e instalado.</v>
      </c>
      <c r="E493" s="4" t="str">
        <f>'P.O Sintética - Não Desonerado'!E487</f>
        <v>pç</v>
      </c>
      <c r="F493" s="5">
        <f>'P.O Sintética - Não Desonerado'!F487</f>
        <v>1</v>
      </c>
      <c r="G493" s="6">
        <f>'P.O Sintética - Não Desonerado'!G487</f>
        <v>3237.88</v>
      </c>
      <c r="H493" s="6">
        <f>'P.O Sintética - Não Desonerado'!V487</f>
        <v>239.84</v>
      </c>
      <c r="I493" s="6">
        <f>'P.O Sintética - Não Desonerado'!W487</f>
        <v>3678.31</v>
      </c>
      <c r="J493" s="6">
        <f>'P.O Sintética - Não Desonerado'!X487</f>
        <v>3918.15</v>
      </c>
      <c r="K493" s="489">
        <f>'P.O Sintética - Não Desonerado'!Y487</f>
        <v>239.84</v>
      </c>
      <c r="L493" s="489">
        <f>'P.O Sintética - Não Desonerado'!Z487</f>
        <v>3678.31</v>
      </c>
      <c r="M493" s="489">
        <f>'P.O Sintética - Não Desonerado'!AA487</f>
        <v>3918.15</v>
      </c>
      <c r="P493" s="562"/>
      <c r="Q493" s="563">
        <f t="shared" si="1319"/>
        <v>0</v>
      </c>
      <c r="R493" s="562">
        <f t="shared" si="1320"/>
        <v>0</v>
      </c>
      <c r="S493" s="562"/>
      <c r="T493" s="563">
        <f t="shared" si="1321"/>
        <v>0</v>
      </c>
      <c r="U493" s="562">
        <f t="shared" si="1322"/>
        <v>0</v>
      </c>
      <c r="W493" s="562"/>
      <c r="X493" s="563">
        <f t="shared" si="1323"/>
        <v>0</v>
      </c>
      <c r="Y493" s="562">
        <f t="shared" si="1324"/>
        <v>0</v>
      </c>
      <c r="Z493" s="562"/>
      <c r="AA493" s="563">
        <f t="shared" si="1325"/>
        <v>0</v>
      </c>
      <c r="AB493" s="562">
        <f t="shared" si="1326"/>
        <v>0</v>
      </c>
      <c r="AD493" s="562"/>
      <c r="AE493" s="563">
        <f t="shared" si="1327"/>
        <v>0</v>
      </c>
      <c r="AF493" s="562">
        <f t="shared" si="1328"/>
        <v>0</v>
      </c>
      <c r="AG493" s="562"/>
      <c r="AH493" s="563">
        <f t="shared" si="1329"/>
        <v>0</v>
      </c>
      <c r="AI493" s="562">
        <f t="shared" si="1330"/>
        <v>0</v>
      </c>
      <c r="AK493" s="562"/>
      <c r="AL493" s="563">
        <f t="shared" si="1331"/>
        <v>0</v>
      </c>
      <c r="AM493" s="562">
        <f t="shared" si="1332"/>
        <v>0</v>
      </c>
      <c r="AN493" s="562"/>
      <c r="AO493" s="563">
        <f t="shared" si="1333"/>
        <v>0</v>
      </c>
      <c r="AP493" s="562">
        <f t="shared" si="1334"/>
        <v>0</v>
      </c>
      <c r="AR493" s="562">
        <f t="shared" si="1356"/>
        <v>1</v>
      </c>
      <c r="AS493" s="563">
        <f t="shared" si="1335"/>
        <v>1</v>
      </c>
      <c r="AT493" s="562">
        <f t="shared" si="1336"/>
        <v>3918.15</v>
      </c>
      <c r="AU493" s="562"/>
      <c r="AV493" s="563">
        <f t="shared" si="1337"/>
        <v>0</v>
      </c>
      <c r="AW493" s="562">
        <f t="shared" si="1338"/>
        <v>0</v>
      </c>
      <c r="AY493" s="562"/>
      <c r="AZ493" s="563">
        <f t="shared" si="1339"/>
        <v>0</v>
      </c>
      <c r="BA493" s="562">
        <f t="shared" si="1340"/>
        <v>0</v>
      </c>
      <c r="BB493" s="562"/>
      <c r="BC493" s="563">
        <f t="shared" si="1341"/>
        <v>0</v>
      </c>
      <c r="BD493" s="562">
        <f t="shared" si="1342"/>
        <v>0</v>
      </c>
      <c r="BF493" s="562"/>
      <c r="BG493" s="563">
        <f t="shared" si="1343"/>
        <v>0</v>
      </c>
      <c r="BH493" s="562">
        <f t="shared" si="1344"/>
        <v>0</v>
      </c>
      <c r="BI493" s="562"/>
      <c r="BJ493" s="563">
        <f t="shared" si="1345"/>
        <v>0</v>
      </c>
      <c r="BK493" s="562">
        <f t="shared" si="1346"/>
        <v>0</v>
      </c>
      <c r="BM493" s="562"/>
      <c r="BN493" s="563">
        <f t="shared" si="1347"/>
        <v>0</v>
      </c>
      <c r="BO493" s="562">
        <f t="shared" si="1348"/>
        <v>0</v>
      </c>
      <c r="BP493" s="562"/>
      <c r="BQ493" s="563">
        <f t="shared" si="1349"/>
        <v>0</v>
      </c>
      <c r="BR493" s="562">
        <f t="shared" si="1350"/>
        <v>0</v>
      </c>
      <c r="BT493" s="562">
        <f t="shared" si="1263"/>
        <v>0</v>
      </c>
      <c r="BU493" s="563">
        <f t="shared" si="1351"/>
        <v>0</v>
      </c>
      <c r="BV493" s="562">
        <f t="shared" si="1352"/>
        <v>0</v>
      </c>
      <c r="BW493" s="562">
        <f t="shared" si="1353"/>
        <v>1</v>
      </c>
      <c r="BX493" s="563">
        <f t="shared" si="1354"/>
        <v>1</v>
      </c>
      <c r="BY493" s="562">
        <f t="shared" si="1355"/>
        <v>3918.15</v>
      </c>
      <c r="BZ493" s="587"/>
    </row>
    <row r="494" spans="1:78" ht="38.25" x14ac:dyDescent="0.25">
      <c r="A494" s="625" t="str">
        <f>'P.O Sintética - Não Desonerado'!A488</f>
        <v xml:space="preserve"> 5.2.7 </v>
      </c>
      <c r="B494" s="5" t="str">
        <f>'P.O Sintética - Não Desonerado'!B488</f>
        <v xml:space="preserve"> ATA ELÉTRICA.2023.331 </v>
      </c>
      <c r="C494" s="3" t="str">
        <f>'P.O Sintética - Não Desonerado'!C488</f>
        <v>Próprio</v>
      </c>
      <c r="D494" s="616" t="str">
        <f>'P.O Sintética - Não Desonerado'!D488</f>
        <v>TRANSFORMADOR TRIFÁSICO 13,8KV/220-127V; 112,5KVA IMERSO EM ÓLEO MINERAL, FORNECIDO E INSTALADO.</v>
      </c>
      <c r="E494" s="4" t="str">
        <f>'P.O Sintética - Não Desonerado'!E488</f>
        <v>pç</v>
      </c>
      <c r="F494" s="5">
        <f>'P.O Sintética - Não Desonerado'!F488</f>
        <v>1</v>
      </c>
      <c r="G494" s="6">
        <f>'P.O Sintética - Não Desonerado'!G488</f>
        <v>19379.189999999999</v>
      </c>
      <c r="H494" s="6">
        <f>'P.O Sintética - Não Desonerado'!V488</f>
        <v>143.94</v>
      </c>
      <c r="I494" s="6">
        <f>'P.O Sintética - Não Desonerado'!W488</f>
        <v>23306.81</v>
      </c>
      <c r="J494" s="6">
        <f>'P.O Sintética - Não Desonerado'!X488</f>
        <v>23450.75</v>
      </c>
      <c r="K494" s="489">
        <f>'P.O Sintética - Não Desonerado'!Y488</f>
        <v>143.94</v>
      </c>
      <c r="L494" s="489">
        <f>'P.O Sintética - Não Desonerado'!Z488</f>
        <v>23306.81</v>
      </c>
      <c r="M494" s="489">
        <f>'P.O Sintética - Não Desonerado'!AA488</f>
        <v>23450.75</v>
      </c>
      <c r="P494" s="562"/>
      <c r="Q494" s="563">
        <f t="shared" si="1319"/>
        <v>0</v>
      </c>
      <c r="R494" s="562">
        <f t="shared" si="1320"/>
        <v>0</v>
      </c>
      <c r="S494" s="562"/>
      <c r="T494" s="563">
        <f t="shared" si="1321"/>
        <v>0</v>
      </c>
      <c r="U494" s="562">
        <f t="shared" si="1322"/>
        <v>0</v>
      </c>
      <c r="W494" s="562"/>
      <c r="X494" s="563">
        <f t="shared" si="1323"/>
        <v>0</v>
      </c>
      <c r="Y494" s="562">
        <f t="shared" si="1324"/>
        <v>0</v>
      </c>
      <c r="Z494" s="562"/>
      <c r="AA494" s="563">
        <f t="shared" si="1325"/>
        <v>0</v>
      </c>
      <c r="AB494" s="562">
        <f t="shared" si="1326"/>
        <v>0</v>
      </c>
      <c r="AD494" s="562"/>
      <c r="AE494" s="563">
        <f t="shared" si="1327"/>
        <v>0</v>
      </c>
      <c r="AF494" s="562">
        <f t="shared" si="1328"/>
        <v>0</v>
      </c>
      <c r="AG494" s="562"/>
      <c r="AH494" s="563">
        <f t="shared" si="1329"/>
        <v>0</v>
      </c>
      <c r="AI494" s="562">
        <f t="shared" si="1330"/>
        <v>0</v>
      </c>
      <c r="AK494" s="562"/>
      <c r="AL494" s="563">
        <f t="shared" si="1331"/>
        <v>0</v>
      </c>
      <c r="AM494" s="562">
        <f t="shared" si="1332"/>
        <v>0</v>
      </c>
      <c r="AN494" s="562"/>
      <c r="AO494" s="563">
        <f t="shared" si="1333"/>
        <v>0</v>
      </c>
      <c r="AP494" s="562">
        <f t="shared" si="1334"/>
        <v>0</v>
      </c>
      <c r="AR494" s="562">
        <f t="shared" si="1356"/>
        <v>1</v>
      </c>
      <c r="AS494" s="563">
        <f t="shared" si="1335"/>
        <v>1</v>
      </c>
      <c r="AT494" s="562">
        <f t="shared" si="1336"/>
        <v>23450.75</v>
      </c>
      <c r="AU494" s="562"/>
      <c r="AV494" s="563">
        <f t="shared" si="1337"/>
        <v>0</v>
      </c>
      <c r="AW494" s="562">
        <f t="shared" si="1338"/>
        <v>0</v>
      </c>
      <c r="AY494" s="562"/>
      <c r="AZ494" s="563">
        <f t="shared" si="1339"/>
        <v>0</v>
      </c>
      <c r="BA494" s="562">
        <f t="shared" si="1340"/>
        <v>0</v>
      </c>
      <c r="BB494" s="562"/>
      <c r="BC494" s="563">
        <f t="shared" si="1341"/>
        <v>0</v>
      </c>
      <c r="BD494" s="562">
        <f t="shared" si="1342"/>
        <v>0</v>
      </c>
      <c r="BF494" s="562"/>
      <c r="BG494" s="563">
        <f t="shared" si="1343"/>
        <v>0</v>
      </c>
      <c r="BH494" s="562">
        <f t="shared" si="1344"/>
        <v>0</v>
      </c>
      <c r="BI494" s="562"/>
      <c r="BJ494" s="563">
        <f t="shared" si="1345"/>
        <v>0</v>
      </c>
      <c r="BK494" s="562">
        <f t="shared" si="1346"/>
        <v>0</v>
      </c>
      <c r="BM494" s="562"/>
      <c r="BN494" s="563">
        <f t="shared" si="1347"/>
        <v>0</v>
      </c>
      <c r="BO494" s="562">
        <f t="shared" si="1348"/>
        <v>0</v>
      </c>
      <c r="BP494" s="562"/>
      <c r="BQ494" s="563">
        <f t="shared" si="1349"/>
        <v>0</v>
      </c>
      <c r="BR494" s="562">
        <f t="shared" si="1350"/>
        <v>0</v>
      </c>
      <c r="BT494" s="562">
        <f t="shared" si="1263"/>
        <v>0</v>
      </c>
      <c r="BU494" s="563">
        <f t="shared" si="1351"/>
        <v>0</v>
      </c>
      <c r="BV494" s="562">
        <f t="shared" si="1352"/>
        <v>0</v>
      </c>
      <c r="BW494" s="562">
        <f t="shared" si="1353"/>
        <v>1</v>
      </c>
      <c r="BX494" s="563">
        <f t="shared" si="1354"/>
        <v>1</v>
      </c>
      <c r="BY494" s="562">
        <f t="shared" si="1355"/>
        <v>23450.75</v>
      </c>
      <c r="BZ494" s="587"/>
    </row>
    <row r="495" spans="1:78" ht="165.75" x14ac:dyDescent="0.25">
      <c r="A495" s="625" t="str">
        <f>'P.O Sintética - Não Desonerado'!A489</f>
        <v xml:space="preserve"> 5.2.8 </v>
      </c>
      <c r="B495" s="5" t="str">
        <f>'P.O Sintética - Não Desonerado'!B489</f>
        <v xml:space="preserve"> ATA ELÉTRICA.2023.359 </v>
      </c>
      <c r="C495" s="3" t="str">
        <f>'P.O Sintética - Não Desonerado'!C489</f>
        <v>Próprio</v>
      </c>
      <c r="D495" s="616" t="str">
        <f>'P.O Sintética - Não Desonerado'!D489</f>
        <v>TC - TRANSFORMADOR DE CORRENTE, USO INTERNO, NECESSÁRIOS AOS SERVIÇOS DE PROTEÇÃO, DEVERÃO POSSUIR AS SEGUINTES CARACTERÍSTICAS: - TENSÃO MÁXIMA 15 KV, - FREQÜÊNCIA NOMINAL 60 HZ, - NÍVEL DE ISOLAMENTO 34 / 95 KV , MEIO DIELÉTRICO MASSA ISOLANTE OU EPOXI, EXATIDÃO 10B100 , FATOR TÉRMICO NOMINAL 1,2 X IN, - CORRENTE TÉRMICA NOMINAL (ITH) 80 X IN , CORRENTE PRIMÁRIA NOMINAL (IN)  150A, CORRENTE SECUNDÁRIA NOMINAL 5A. FORNECIDO E INSTALADO.</v>
      </c>
      <c r="E495" s="4" t="str">
        <f>'P.O Sintética - Não Desonerado'!E489</f>
        <v>pç</v>
      </c>
      <c r="F495" s="5">
        <f>'P.O Sintética - Não Desonerado'!F489</f>
        <v>3</v>
      </c>
      <c r="G495" s="6">
        <f>'P.O Sintética - Não Desonerado'!G489</f>
        <v>3745.87</v>
      </c>
      <c r="H495" s="6">
        <f>'P.O Sintética - Não Desonerado'!V489</f>
        <v>659.56</v>
      </c>
      <c r="I495" s="6">
        <f>'P.O Sintética - Não Desonerado'!W489</f>
        <v>3873.31</v>
      </c>
      <c r="J495" s="6">
        <f>'P.O Sintética - Não Desonerado'!X489</f>
        <v>4532.87</v>
      </c>
      <c r="K495" s="489">
        <f>'P.O Sintética - Não Desonerado'!Y489</f>
        <v>1978.68</v>
      </c>
      <c r="L495" s="489">
        <f>'P.O Sintética - Não Desonerado'!Z489</f>
        <v>11619.93</v>
      </c>
      <c r="M495" s="489">
        <f>'P.O Sintética - Não Desonerado'!AA489</f>
        <v>13598.61</v>
      </c>
      <c r="P495" s="562"/>
      <c r="Q495" s="563">
        <f t="shared" si="1319"/>
        <v>0</v>
      </c>
      <c r="R495" s="562">
        <f t="shared" si="1320"/>
        <v>0</v>
      </c>
      <c r="S495" s="562"/>
      <c r="T495" s="563">
        <f t="shared" si="1321"/>
        <v>0</v>
      </c>
      <c r="U495" s="562">
        <f t="shared" si="1322"/>
        <v>0</v>
      </c>
      <c r="W495" s="562"/>
      <c r="X495" s="563">
        <f t="shared" si="1323"/>
        <v>0</v>
      </c>
      <c r="Y495" s="562">
        <f t="shared" si="1324"/>
        <v>0</v>
      </c>
      <c r="Z495" s="562"/>
      <c r="AA495" s="563">
        <f t="shared" si="1325"/>
        <v>0</v>
      </c>
      <c r="AB495" s="562">
        <f t="shared" si="1326"/>
        <v>0</v>
      </c>
      <c r="AD495" s="562"/>
      <c r="AE495" s="563">
        <f t="shared" si="1327"/>
        <v>0</v>
      </c>
      <c r="AF495" s="562">
        <f t="shared" si="1328"/>
        <v>0</v>
      </c>
      <c r="AG495" s="562"/>
      <c r="AH495" s="563">
        <f t="shared" si="1329"/>
        <v>0</v>
      </c>
      <c r="AI495" s="562">
        <f t="shared" si="1330"/>
        <v>0</v>
      </c>
      <c r="AK495" s="562"/>
      <c r="AL495" s="563">
        <f t="shared" si="1331"/>
        <v>0</v>
      </c>
      <c r="AM495" s="562">
        <f t="shared" si="1332"/>
        <v>0</v>
      </c>
      <c r="AN495" s="562"/>
      <c r="AO495" s="563">
        <f t="shared" si="1333"/>
        <v>0</v>
      </c>
      <c r="AP495" s="562">
        <f t="shared" si="1334"/>
        <v>0</v>
      </c>
      <c r="AR495" s="562">
        <f t="shared" si="1356"/>
        <v>3</v>
      </c>
      <c r="AS495" s="563">
        <f t="shared" si="1335"/>
        <v>1</v>
      </c>
      <c r="AT495" s="562">
        <f t="shared" si="1336"/>
        <v>13598.61</v>
      </c>
      <c r="AU495" s="562"/>
      <c r="AV495" s="563">
        <f t="shared" si="1337"/>
        <v>0</v>
      </c>
      <c r="AW495" s="562">
        <f t="shared" si="1338"/>
        <v>0</v>
      </c>
      <c r="AY495" s="562"/>
      <c r="AZ495" s="563">
        <f t="shared" si="1339"/>
        <v>0</v>
      </c>
      <c r="BA495" s="562">
        <f t="shared" si="1340"/>
        <v>0</v>
      </c>
      <c r="BB495" s="562"/>
      <c r="BC495" s="563">
        <f t="shared" si="1341"/>
        <v>0</v>
      </c>
      <c r="BD495" s="562">
        <f t="shared" si="1342"/>
        <v>0</v>
      </c>
      <c r="BF495" s="562"/>
      <c r="BG495" s="563">
        <f t="shared" si="1343"/>
        <v>0</v>
      </c>
      <c r="BH495" s="562">
        <f t="shared" si="1344"/>
        <v>0</v>
      </c>
      <c r="BI495" s="562"/>
      <c r="BJ495" s="563">
        <f t="shared" si="1345"/>
        <v>0</v>
      </c>
      <c r="BK495" s="562">
        <f t="shared" si="1346"/>
        <v>0</v>
      </c>
      <c r="BM495" s="562"/>
      <c r="BN495" s="563">
        <f t="shared" si="1347"/>
        <v>0</v>
      </c>
      <c r="BO495" s="562">
        <f t="shared" si="1348"/>
        <v>0</v>
      </c>
      <c r="BP495" s="562"/>
      <c r="BQ495" s="563">
        <f t="shared" si="1349"/>
        <v>0</v>
      </c>
      <c r="BR495" s="562">
        <f t="shared" si="1350"/>
        <v>0</v>
      </c>
      <c r="BT495" s="562">
        <f t="shared" si="1263"/>
        <v>0</v>
      </c>
      <c r="BU495" s="563">
        <f t="shared" si="1351"/>
        <v>0</v>
      </c>
      <c r="BV495" s="562">
        <f t="shared" si="1352"/>
        <v>0</v>
      </c>
      <c r="BW495" s="562">
        <f t="shared" si="1353"/>
        <v>3</v>
      </c>
      <c r="BX495" s="563">
        <f t="shared" si="1354"/>
        <v>1</v>
      </c>
      <c r="BY495" s="562">
        <f t="shared" si="1355"/>
        <v>13598.61</v>
      </c>
      <c r="BZ495" s="587"/>
    </row>
    <row r="496" spans="1:78" ht="89.25" x14ac:dyDescent="0.25">
      <c r="A496" s="625" t="str">
        <f>'P.O Sintética - Não Desonerado'!A490</f>
        <v xml:space="preserve"> 5.2.9 </v>
      </c>
      <c r="B496" s="5" t="str">
        <f>'P.O Sintética - Não Desonerado'!B490</f>
        <v xml:space="preserve"> ATA ELÉTRICA.2023.356 </v>
      </c>
      <c r="C496" s="3" t="str">
        <f>'P.O Sintética - Não Desonerado'!C490</f>
        <v>Próprio</v>
      </c>
      <c r="D496" s="616" t="str">
        <f>'P.O Sintética - Não Desonerado'!D490</f>
        <v>PLACA DE SINALIZAÇÃO E ADVERTÊNCIA INDICATIVAS DE "PERIGO DE MORTE" OU "CUIDADO" OU "ALTA TENSÃO" OU "ESTA CHAVE NÃO DEVE SER MANOBRADA SOB CARGA", DE ACORDO COM AS DIMENSÕES EXIGIDAS PELA NTC COPEL, FORNECIDA E INSTALADA.</v>
      </c>
      <c r="E496" s="4" t="str">
        <f>'P.O Sintética - Não Desonerado'!E490</f>
        <v>pç</v>
      </c>
      <c r="F496" s="5">
        <f>'P.O Sintética - Não Desonerado'!F490</f>
        <v>1</v>
      </c>
      <c r="G496" s="6">
        <f>'P.O Sintética - Não Desonerado'!G490</f>
        <v>24.16</v>
      </c>
      <c r="H496" s="6">
        <f>'P.O Sintética - Não Desonerado'!V490</f>
        <v>5.97</v>
      </c>
      <c r="I496" s="6">
        <f>'P.O Sintética - Não Desonerado'!W490</f>
        <v>23.26</v>
      </c>
      <c r="J496" s="6">
        <f>'P.O Sintética - Não Desonerado'!X490</f>
        <v>29.23</v>
      </c>
      <c r="K496" s="489">
        <f>'P.O Sintética - Não Desonerado'!Y490</f>
        <v>5.97</v>
      </c>
      <c r="L496" s="489">
        <f>'P.O Sintética - Não Desonerado'!Z490</f>
        <v>23.26</v>
      </c>
      <c r="M496" s="489">
        <f>'P.O Sintética - Não Desonerado'!AA490</f>
        <v>29.23</v>
      </c>
      <c r="P496" s="562"/>
      <c r="Q496" s="563">
        <f t="shared" si="1319"/>
        <v>0</v>
      </c>
      <c r="R496" s="562">
        <f t="shared" si="1320"/>
        <v>0</v>
      </c>
      <c r="S496" s="562"/>
      <c r="T496" s="563">
        <f t="shared" si="1321"/>
        <v>0</v>
      </c>
      <c r="U496" s="562">
        <f t="shared" si="1322"/>
        <v>0</v>
      </c>
      <c r="W496" s="562"/>
      <c r="X496" s="563">
        <f t="shared" si="1323"/>
        <v>0</v>
      </c>
      <c r="Y496" s="562">
        <f t="shared" si="1324"/>
        <v>0</v>
      </c>
      <c r="Z496" s="562"/>
      <c r="AA496" s="563">
        <f t="shared" si="1325"/>
        <v>0</v>
      </c>
      <c r="AB496" s="562">
        <f t="shared" si="1326"/>
        <v>0</v>
      </c>
      <c r="AD496" s="562"/>
      <c r="AE496" s="563">
        <f t="shared" si="1327"/>
        <v>0</v>
      </c>
      <c r="AF496" s="562">
        <f t="shared" si="1328"/>
        <v>0</v>
      </c>
      <c r="AG496" s="562"/>
      <c r="AH496" s="563">
        <f t="shared" si="1329"/>
        <v>0</v>
      </c>
      <c r="AI496" s="562">
        <f t="shared" si="1330"/>
        <v>0</v>
      </c>
      <c r="AK496" s="562"/>
      <c r="AL496" s="563">
        <f t="shared" si="1331"/>
        <v>0</v>
      </c>
      <c r="AM496" s="562">
        <f t="shared" si="1332"/>
        <v>0</v>
      </c>
      <c r="AN496" s="562"/>
      <c r="AO496" s="563">
        <f t="shared" si="1333"/>
        <v>0</v>
      </c>
      <c r="AP496" s="562">
        <f t="shared" si="1334"/>
        <v>0</v>
      </c>
      <c r="AR496" s="562">
        <f t="shared" si="1356"/>
        <v>1</v>
      </c>
      <c r="AS496" s="563">
        <f t="shared" si="1335"/>
        <v>1</v>
      </c>
      <c r="AT496" s="562">
        <f t="shared" si="1336"/>
        <v>29.23</v>
      </c>
      <c r="AU496" s="562"/>
      <c r="AV496" s="563">
        <f t="shared" si="1337"/>
        <v>0</v>
      </c>
      <c r="AW496" s="562">
        <f t="shared" si="1338"/>
        <v>0</v>
      </c>
      <c r="AY496" s="562"/>
      <c r="AZ496" s="563">
        <f t="shared" si="1339"/>
        <v>0</v>
      </c>
      <c r="BA496" s="562">
        <f t="shared" si="1340"/>
        <v>0</v>
      </c>
      <c r="BB496" s="562"/>
      <c r="BC496" s="563">
        <f t="shared" si="1341"/>
        <v>0</v>
      </c>
      <c r="BD496" s="562">
        <f t="shared" si="1342"/>
        <v>0</v>
      </c>
      <c r="BF496" s="562"/>
      <c r="BG496" s="563">
        <f t="shared" si="1343"/>
        <v>0</v>
      </c>
      <c r="BH496" s="562">
        <f t="shared" si="1344"/>
        <v>0</v>
      </c>
      <c r="BI496" s="562"/>
      <c r="BJ496" s="563">
        <f t="shared" si="1345"/>
        <v>0</v>
      </c>
      <c r="BK496" s="562">
        <f t="shared" si="1346"/>
        <v>0</v>
      </c>
      <c r="BM496" s="562"/>
      <c r="BN496" s="563">
        <f t="shared" si="1347"/>
        <v>0</v>
      </c>
      <c r="BO496" s="562">
        <f t="shared" si="1348"/>
        <v>0</v>
      </c>
      <c r="BP496" s="562"/>
      <c r="BQ496" s="563">
        <f t="shared" si="1349"/>
        <v>0</v>
      </c>
      <c r="BR496" s="562">
        <f t="shared" si="1350"/>
        <v>0</v>
      </c>
      <c r="BT496" s="562">
        <f t="shared" si="1263"/>
        <v>0</v>
      </c>
      <c r="BU496" s="563">
        <f t="shared" si="1351"/>
        <v>0</v>
      </c>
      <c r="BV496" s="562">
        <f t="shared" si="1352"/>
        <v>0</v>
      </c>
      <c r="BW496" s="562">
        <f t="shared" si="1353"/>
        <v>1</v>
      </c>
      <c r="BX496" s="563">
        <f t="shared" si="1354"/>
        <v>1</v>
      </c>
      <c r="BY496" s="562">
        <f t="shared" si="1355"/>
        <v>29.23</v>
      </c>
      <c r="BZ496" s="587"/>
    </row>
    <row r="497" spans="1:78" ht="76.5" customHeight="1" x14ac:dyDescent="0.25">
      <c r="A497" s="625" t="str">
        <f>'P.O Sintética - Não Desonerado'!A491</f>
        <v xml:space="preserve"> 5.2.10 </v>
      </c>
      <c r="B497" s="5" t="str">
        <f>'P.O Sintética - Não Desonerado'!B491</f>
        <v xml:space="preserve"> ATA ELÉTRICA.2023.302 </v>
      </c>
      <c r="C497" s="3" t="str">
        <f>'P.O Sintética - Não Desonerado'!C491</f>
        <v>Próprio</v>
      </c>
      <c r="D497" s="616" t="str">
        <f>'P.O Sintética - Não Desonerado'!D491</f>
        <v>CAIXA PARA EQUALIZAÇÃO DE POTENCIAL CONTEDO BARRAMENTO DE COBRE 150 X 150 X 6,3 MM, TERMINAIS DE PRESSÃO PARA CABOS 35MM² A 70MM², ISOLADORES DE BAIXA TENSÃO Ø25 X 30MM. FORNECIDO INSTALADO</v>
      </c>
      <c r="E497" s="4" t="str">
        <f>'P.O Sintética - Não Desonerado'!E491</f>
        <v>cj</v>
      </c>
      <c r="F497" s="5">
        <f>'P.O Sintética - Não Desonerado'!F491</f>
        <v>1</v>
      </c>
      <c r="G497" s="6">
        <f>'P.O Sintética - Não Desonerado'!G491</f>
        <v>546.24</v>
      </c>
      <c r="H497" s="6">
        <f>'P.O Sintética - Não Desonerado'!V491</f>
        <v>119.92</v>
      </c>
      <c r="I497" s="6">
        <f>'P.O Sintética - Não Desonerado'!W491</f>
        <v>541.08000000000004</v>
      </c>
      <c r="J497" s="6">
        <f>'P.O Sintética - Não Desonerado'!X491</f>
        <v>661</v>
      </c>
      <c r="K497" s="489">
        <f>'P.O Sintética - Não Desonerado'!Y491</f>
        <v>119.92</v>
      </c>
      <c r="L497" s="489">
        <f>'P.O Sintética - Não Desonerado'!Z491</f>
        <v>541.08000000000004</v>
      </c>
      <c r="M497" s="489">
        <f>'P.O Sintética - Não Desonerado'!AA491</f>
        <v>661</v>
      </c>
      <c r="P497" s="562"/>
      <c r="Q497" s="563">
        <f t="shared" si="1319"/>
        <v>0</v>
      </c>
      <c r="R497" s="562">
        <f t="shared" si="1320"/>
        <v>0</v>
      </c>
      <c r="S497" s="562"/>
      <c r="T497" s="563">
        <f t="shared" si="1321"/>
        <v>0</v>
      </c>
      <c r="U497" s="562">
        <f t="shared" si="1322"/>
        <v>0</v>
      </c>
      <c r="W497" s="562"/>
      <c r="X497" s="563">
        <f t="shared" si="1323"/>
        <v>0</v>
      </c>
      <c r="Y497" s="562">
        <f t="shared" si="1324"/>
        <v>0</v>
      </c>
      <c r="Z497" s="562"/>
      <c r="AA497" s="563">
        <f t="shared" si="1325"/>
        <v>0</v>
      </c>
      <c r="AB497" s="562">
        <f t="shared" si="1326"/>
        <v>0</v>
      </c>
      <c r="AD497" s="562"/>
      <c r="AE497" s="563">
        <f t="shared" si="1327"/>
        <v>0</v>
      </c>
      <c r="AF497" s="562">
        <f t="shared" si="1328"/>
        <v>0</v>
      </c>
      <c r="AG497" s="562"/>
      <c r="AH497" s="563">
        <f t="shared" si="1329"/>
        <v>0</v>
      </c>
      <c r="AI497" s="562">
        <f t="shared" si="1330"/>
        <v>0</v>
      </c>
      <c r="AK497" s="562"/>
      <c r="AL497" s="563">
        <f t="shared" si="1331"/>
        <v>0</v>
      </c>
      <c r="AM497" s="562">
        <f t="shared" si="1332"/>
        <v>0</v>
      </c>
      <c r="AN497" s="562"/>
      <c r="AO497" s="563">
        <f t="shared" si="1333"/>
        <v>0</v>
      </c>
      <c r="AP497" s="562">
        <f t="shared" si="1334"/>
        <v>0</v>
      </c>
      <c r="AR497" s="562">
        <f t="shared" si="1356"/>
        <v>1</v>
      </c>
      <c r="AS497" s="563">
        <f t="shared" si="1335"/>
        <v>1</v>
      </c>
      <c r="AT497" s="562">
        <f t="shared" si="1336"/>
        <v>661</v>
      </c>
      <c r="AU497" s="562"/>
      <c r="AV497" s="563">
        <f t="shared" si="1337"/>
        <v>0</v>
      </c>
      <c r="AW497" s="562">
        <f t="shared" si="1338"/>
        <v>0</v>
      </c>
      <c r="AY497" s="562"/>
      <c r="AZ497" s="563">
        <f t="shared" si="1339"/>
        <v>0</v>
      </c>
      <c r="BA497" s="562">
        <f t="shared" si="1340"/>
        <v>0</v>
      </c>
      <c r="BB497" s="562"/>
      <c r="BC497" s="563">
        <f t="shared" si="1341"/>
        <v>0</v>
      </c>
      <c r="BD497" s="562">
        <f t="shared" si="1342"/>
        <v>0</v>
      </c>
      <c r="BF497" s="562"/>
      <c r="BG497" s="563">
        <f t="shared" si="1343"/>
        <v>0</v>
      </c>
      <c r="BH497" s="562">
        <f t="shared" si="1344"/>
        <v>0</v>
      </c>
      <c r="BI497" s="562"/>
      <c r="BJ497" s="563">
        <f t="shared" si="1345"/>
        <v>0</v>
      </c>
      <c r="BK497" s="562">
        <f t="shared" si="1346"/>
        <v>0</v>
      </c>
      <c r="BM497" s="562"/>
      <c r="BN497" s="563">
        <f t="shared" si="1347"/>
        <v>0</v>
      </c>
      <c r="BO497" s="562">
        <f t="shared" si="1348"/>
        <v>0</v>
      </c>
      <c r="BP497" s="562"/>
      <c r="BQ497" s="563">
        <f t="shared" si="1349"/>
        <v>0</v>
      </c>
      <c r="BR497" s="562">
        <f t="shared" si="1350"/>
        <v>0</v>
      </c>
      <c r="BT497" s="562">
        <f t="shared" si="1263"/>
        <v>0</v>
      </c>
      <c r="BU497" s="563">
        <f t="shared" si="1351"/>
        <v>0</v>
      </c>
      <c r="BV497" s="562">
        <f t="shared" si="1352"/>
        <v>0</v>
      </c>
      <c r="BW497" s="562">
        <f t="shared" si="1353"/>
        <v>1</v>
      </c>
      <c r="BX497" s="563">
        <f t="shared" si="1354"/>
        <v>1</v>
      </c>
      <c r="BY497" s="562">
        <f t="shared" si="1355"/>
        <v>661</v>
      </c>
      <c r="BZ497" s="587"/>
    </row>
    <row r="498" spans="1:78" ht="51" x14ac:dyDescent="0.25">
      <c r="A498" s="625" t="str">
        <f>'P.O Sintética - Não Desonerado'!A492</f>
        <v xml:space="preserve"> 5.2.11 </v>
      </c>
      <c r="B498" s="5" t="str">
        <f>'P.O Sintética - Não Desonerado'!B492</f>
        <v xml:space="preserve"> 97670 </v>
      </c>
      <c r="C498" s="3" t="str">
        <f>'P.O Sintética - Não Desonerado'!C492</f>
        <v>SINAPI</v>
      </c>
      <c r="D498" s="616" t="str">
        <f>'P.O Sintética - Não Desonerado'!D492</f>
        <v>ELETRODUTO FLEXÍVEL CORRUGADO, PEAD, DN 100 (4"), PARA REDE ENTERRADA DE DISTRIBUIÇÃO DE ENERGIA ELÉTRICA - FORNECIMENTO E INSTALAÇÃO. AF_12/2021</v>
      </c>
      <c r="E498" s="4" t="str">
        <f>'P.O Sintética - Não Desonerado'!E492</f>
        <v>M</v>
      </c>
      <c r="F498" s="5">
        <f>'P.O Sintética - Não Desonerado'!F492</f>
        <v>200</v>
      </c>
      <c r="G498" s="6">
        <f>'P.O Sintética - Não Desonerado'!G492</f>
        <v>30.15</v>
      </c>
      <c r="H498" s="6">
        <f>'P.O Sintética - Não Desonerado'!V492</f>
        <v>10.29</v>
      </c>
      <c r="I498" s="6">
        <f>'P.O Sintética - Não Desonerado'!W492</f>
        <v>26.189999999999998</v>
      </c>
      <c r="J498" s="6">
        <f>'P.O Sintética - Não Desonerado'!X492</f>
        <v>36.479999999999997</v>
      </c>
      <c r="K498" s="489">
        <f>'P.O Sintética - Não Desonerado'!Y492</f>
        <v>2058</v>
      </c>
      <c r="L498" s="489">
        <f>'P.O Sintética - Não Desonerado'!Z492</f>
        <v>5238</v>
      </c>
      <c r="M498" s="489">
        <f>'P.O Sintética - Não Desonerado'!AA492</f>
        <v>7296</v>
      </c>
      <c r="P498" s="562"/>
      <c r="Q498" s="563">
        <f t="shared" si="1319"/>
        <v>0</v>
      </c>
      <c r="R498" s="562">
        <f t="shared" si="1320"/>
        <v>0</v>
      </c>
      <c r="S498" s="562"/>
      <c r="T498" s="563">
        <f t="shared" si="1321"/>
        <v>0</v>
      </c>
      <c r="U498" s="562">
        <f t="shared" si="1322"/>
        <v>0</v>
      </c>
      <c r="W498" s="562"/>
      <c r="X498" s="563">
        <f t="shared" si="1323"/>
        <v>0</v>
      </c>
      <c r="Y498" s="562">
        <f t="shared" si="1324"/>
        <v>0</v>
      </c>
      <c r="Z498" s="562"/>
      <c r="AA498" s="563">
        <f t="shared" si="1325"/>
        <v>0</v>
      </c>
      <c r="AB498" s="562">
        <f t="shared" si="1326"/>
        <v>0</v>
      </c>
      <c r="AD498" s="562"/>
      <c r="AE498" s="563">
        <f t="shared" si="1327"/>
        <v>0</v>
      </c>
      <c r="AF498" s="562">
        <f t="shared" si="1328"/>
        <v>0</v>
      </c>
      <c r="AG498" s="562"/>
      <c r="AH498" s="563">
        <f t="shared" si="1329"/>
        <v>0</v>
      </c>
      <c r="AI498" s="562">
        <f t="shared" si="1330"/>
        <v>0</v>
      </c>
      <c r="AK498" s="562"/>
      <c r="AL498" s="563">
        <f t="shared" si="1331"/>
        <v>0</v>
      </c>
      <c r="AM498" s="562">
        <f t="shared" si="1332"/>
        <v>0</v>
      </c>
      <c r="AN498" s="562"/>
      <c r="AO498" s="563">
        <f t="shared" si="1333"/>
        <v>0</v>
      </c>
      <c r="AP498" s="562">
        <f t="shared" si="1334"/>
        <v>0</v>
      </c>
      <c r="AR498" s="562">
        <f t="shared" si="1356"/>
        <v>200</v>
      </c>
      <c r="AS498" s="563">
        <f t="shared" si="1335"/>
        <v>1</v>
      </c>
      <c r="AT498" s="562">
        <f t="shared" si="1336"/>
        <v>7296</v>
      </c>
      <c r="AU498" s="562"/>
      <c r="AV498" s="563">
        <f t="shared" si="1337"/>
        <v>0</v>
      </c>
      <c r="AW498" s="562">
        <f t="shared" si="1338"/>
        <v>0</v>
      </c>
      <c r="AY498" s="562"/>
      <c r="AZ498" s="563">
        <f t="shared" si="1339"/>
        <v>0</v>
      </c>
      <c r="BA498" s="562">
        <f t="shared" si="1340"/>
        <v>0</v>
      </c>
      <c r="BB498" s="562"/>
      <c r="BC498" s="563">
        <f t="shared" si="1341"/>
        <v>0</v>
      </c>
      <c r="BD498" s="562">
        <f t="shared" si="1342"/>
        <v>0</v>
      </c>
      <c r="BF498" s="562"/>
      <c r="BG498" s="563">
        <f t="shared" si="1343"/>
        <v>0</v>
      </c>
      <c r="BH498" s="562">
        <f t="shared" si="1344"/>
        <v>0</v>
      </c>
      <c r="BI498" s="562"/>
      <c r="BJ498" s="563">
        <f t="shared" si="1345"/>
        <v>0</v>
      </c>
      <c r="BK498" s="562">
        <f t="shared" si="1346"/>
        <v>0</v>
      </c>
      <c r="BM498" s="562"/>
      <c r="BN498" s="563">
        <f t="shared" si="1347"/>
        <v>0</v>
      </c>
      <c r="BO498" s="562">
        <f t="shared" si="1348"/>
        <v>0</v>
      </c>
      <c r="BP498" s="562"/>
      <c r="BQ498" s="563">
        <f t="shared" si="1349"/>
        <v>0</v>
      </c>
      <c r="BR498" s="562">
        <f t="shared" si="1350"/>
        <v>0</v>
      </c>
      <c r="BT498" s="562">
        <f t="shared" si="1263"/>
        <v>0</v>
      </c>
      <c r="BU498" s="563">
        <f t="shared" si="1351"/>
        <v>0</v>
      </c>
      <c r="BV498" s="562">
        <f t="shared" si="1352"/>
        <v>0</v>
      </c>
      <c r="BW498" s="562">
        <f t="shared" si="1353"/>
        <v>200</v>
      </c>
      <c r="BX498" s="563">
        <f t="shared" si="1354"/>
        <v>1</v>
      </c>
      <c r="BY498" s="562">
        <f t="shared" si="1355"/>
        <v>7296</v>
      </c>
      <c r="BZ498" s="587"/>
    </row>
    <row r="499" spans="1:78" ht="63.75" customHeight="1" x14ac:dyDescent="0.25">
      <c r="A499" s="625" t="str">
        <f>'P.O Sintética - Não Desonerado'!A493</f>
        <v xml:space="preserve"> 5.2.12 </v>
      </c>
      <c r="B499" s="5" t="str">
        <f>'P.O Sintética - Não Desonerado'!B493</f>
        <v xml:space="preserve"> 92992 </v>
      </c>
      <c r="C499" s="3" t="str">
        <f>'P.O Sintética - Não Desonerado'!C493</f>
        <v>SINAPI</v>
      </c>
      <c r="D499" s="616" t="str">
        <f>'P.O Sintética - Não Desonerado'!D493</f>
        <v>CABO DE COBRE FLEXÍVEL ISOLADO, 95 MM², ANTI-CHAMA 0,6/1,0 KV, PARA REDE ENTERRADA DE DISTRIBUIÇÃO DE ENERGIA ELÉTRICA - FORNECIMENTO E INSTALAÇÃO. AF_12/2021</v>
      </c>
      <c r="E499" s="4" t="str">
        <f>'P.O Sintética - Não Desonerado'!E493</f>
        <v>M</v>
      </c>
      <c r="F499" s="5">
        <f>'P.O Sintética - Não Desonerado'!F493</f>
        <v>600</v>
      </c>
      <c r="G499" s="6">
        <f>'P.O Sintética - Não Desonerado'!G493</f>
        <v>106.32</v>
      </c>
      <c r="H499" s="6">
        <f>'P.O Sintética - Não Desonerado'!V493</f>
        <v>7.34</v>
      </c>
      <c r="I499" s="6">
        <f>'P.O Sintética - Não Desonerado'!W493</f>
        <v>121.31</v>
      </c>
      <c r="J499" s="6">
        <f>'P.O Sintética - Não Desonerado'!X493</f>
        <v>128.65</v>
      </c>
      <c r="K499" s="489">
        <f>'P.O Sintética - Não Desonerado'!Y493</f>
        <v>4404</v>
      </c>
      <c r="L499" s="489">
        <f>'P.O Sintética - Não Desonerado'!Z493</f>
        <v>72786</v>
      </c>
      <c r="M499" s="489">
        <f>'P.O Sintética - Não Desonerado'!AA493</f>
        <v>77190</v>
      </c>
      <c r="P499" s="562"/>
      <c r="Q499" s="563">
        <f t="shared" si="1319"/>
        <v>0</v>
      </c>
      <c r="R499" s="562">
        <f t="shared" si="1320"/>
        <v>0</v>
      </c>
      <c r="S499" s="562"/>
      <c r="T499" s="563">
        <f t="shared" si="1321"/>
        <v>0</v>
      </c>
      <c r="U499" s="562">
        <f t="shared" si="1322"/>
        <v>0</v>
      </c>
      <c r="W499" s="562"/>
      <c r="X499" s="563">
        <f t="shared" si="1323"/>
        <v>0</v>
      </c>
      <c r="Y499" s="562">
        <f t="shared" si="1324"/>
        <v>0</v>
      </c>
      <c r="Z499" s="562"/>
      <c r="AA499" s="563">
        <f t="shared" si="1325"/>
        <v>0</v>
      </c>
      <c r="AB499" s="562">
        <f t="shared" si="1326"/>
        <v>0</v>
      </c>
      <c r="AD499" s="562"/>
      <c r="AE499" s="563">
        <f t="shared" si="1327"/>
        <v>0</v>
      </c>
      <c r="AF499" s="562">
        <f t="shared" si="1328"/>
        <v>0</v>
      </c>
      <c r="AG499" s="562"/>
      <c r="AH499" s="563">
        <f t="shared" si="1329"/>
        <v>0</v>
      </c>
      <c r="AI499" s="562">
        <f t="shared" si="1330"/>
        <v>0</v>
      </c>
      <c r="AK499" s="562"/>
      <c r="AL499" s="563">
        <f t="shared" si="1331"/>
        <v>0</v>
      </c>
      <c r="AM499" s="562">
        <f t="shared" si="1332"/>
        <v>0</v>
      </c>
      <c r="AN499" s="562"/>
      <c r="AO499" s="563">
        <f t="shared" si="1333"/>
        <v>0</v>
      </c>
      <c r="AP499" s="562">
        <f t="shared" si="1334"/>
        <v>0</v>
      </c>
      <c r="AR499" s="562">
        <f t="shared" si="1356"/>
        <v>600</v>
      </c>
      <c r="AS499" s="563">
        <f t="shared" si="1335"/>
        <v>1</v>
      </c>
      <c r="AT499" s="562">
        <f t="shared" si="1336"/>
        <v>77190</v>
      </c>
      <c r="AU499" s="562"/>
      <c r="AV499" s="563">
        <f t="shared" si="1337"/>
        <v>0</v>
      </c>
      <c r="AW499" s="562">
        <f t="shared" si="1338"/>
        <v>0</v>
      </c>
      <c r="AY499" s="562"/>
      <c r="AZ499" s="563">
        <f t="shared" si="1339"/>
        <v>0</v>
      </c>
      <c r="BA499" s="562">
        <f t="shared" si="1340"/>
        <v>0</v>
      </c>
      <c r="BB499" s="562"/>
      <c r="BC499" s="563">
        <f t="shared" si="1341"/>
        <v>0</v>
      </c>
      <c r="BD499" s="562">
        <f t="shared" si="1342"/>
        <v>0</v>
      </c>
      <c r="BF499" s="562"/>
      <c r="BG499" s="563">
        <f t="shared" si="1343"/>
        <v>0</v>
      </c>
      <c r="BH499" s="562">
        <f t="shared" si="1344"/>
        <v>0</v>
      </c>
      <c r="BI499" s="562"/>
      <c r="BJ499" s="563">
        <f t="shared" si="1345"/>
        <v>0</v>
      </c>
      <c r="BK499" s="562">
        <f t="shared" si="1346"/>
        <v>0</v>
      </c>
      <c r="BM499" s="562"/>
      <c r="BN499" s="563">
        <f t="shared" si="1347"/>
        <v>0</v>
      </c>
      <c r="BO499" s="562">
        <f t="shared" si="1348"/>
        <v>0</v>
      </c>
      <c r="BP499" s="562"/>
      <c r="BQ499" s="563">
        <f t="shared" si="1349"/>
        <v>0</v>
      </c>
      <c r="BR499" s="562">
        <f t="shared" si="1350"/>
        <v>0</v>
      </c>
      <c r="BT499" s="562">
        <f t="shared" si="1263"/>
        <v>0</v>
      </c>
      <c r="BU499" s="563">
        <f>BT499/$F499</f>
        <v>0</v>
      </c>
      <c r="BV499" s="562">
        <f t="shared" si="1352"/>
        <v>0</v>
      </c>
      <c r="BW499" s="562">
        <f>F499-BT499</f>
        <v>600</v>
      </c>
      <c r="BX499" s="563">
        <f>BW499/$F499</f>
        <v>1</v>
      </c>
      <c r="BY499" s="562">
        <f t="shared" si="1355"/>
        <v>77190</v>
      </c>
      <c r="BZ499" s="587"/>
    </row>
    <row r="500" spans="1:78" x14ac:dyDescent="0.25">
      <c r="A500" s="625" t="str">
        <f>'P.O Sintética - Não Desonerado'!A494</f>
        <v xml:space="preserve"> 5.2.13 </v>
      </c>
      <c r="B500" s="5" t="str">
        <f>'P.O Sintética - Não Desonerado'!B494</f>
        <v xml:space="preserve"> 93358 </v>
      </c>
      <c r="C500" s="3" t="str">
        <f>'P.O Sintética - Não Desonerado'!C494</f>
        <v>SINAPI</v>
      </c>
      <c r="D500" s="616" t="str">
        <f>'P.O Sintética - Não Desonerado'!D494</f>
        <v>ESCAVAÇÃO MANUAL DE VALA. AF_09/2024</v>
      </c>
      <c r="E500" s="4" t="str">
        <f>'P.O Sintética - Não Desonerado'!E494</f>
        <v>m³</v>
      </c>
      <c r="F500" s="5">
        <f>'P.O Sintética - Não Desonerado'!F494</f>
        <v>20</v>
      </c>
      <c r="G500" s="6">
        <f>'P.O Sintética - Não Desonerado'!G494</f>
        <v>113.57</v>
      </c>
      <c r="H500" s="6">
        <f>'P.O Sintética - Não Desonerado'!V494</f>
        <v>93.43</v>
      </c>
      <c r="I500" s="6">
        <f>'P.O Sintética - Não Desonerado'!W494</f>
        <v>44</v>
      </c>
      <c r="J500" s="6">
        <f>'P.O Sintética - Não Desonerado'!X494</f>
        <v>137.43</v>
      </c>
      <c r="K500" s="489">
        <f>'P.O Sintética - Não Desonerado'!Y494</f>
        <v>1868.6</v>
      </c>
      <c r="L500" s="489">
        <f>'P.O Sintética - Não Desonerado'!Z494</f>
        <v>880</v>
      </c>
      <c r="M500" s="489">
        <f>'P.O Sintética - Não Desonerado'!AA494</f>
        <v>2748.6</v>
      </c>
      <c r="P500" s="562"/>
      <c r="Q500" s="563">
        <f t="shared" si="1319"/>
        <v>0</v>
      </c>
      <c r="R500" s="562">
        <f t="shared" si="1320"/>
        <v>0</v>
      </c>
      <c r="S500" s="562"/>
      <c r="T500" s="563">
        <f t="shared" si="1321"/>
        <v>0</v>
      </c>
      <c r="U500" s="562">
        <f t="shared" si="1322"/>
        <v>0</v>
      </c>
      <c r="W500" s="562"/>
      <c r="X500" s="563">
        <f t="shared" si="1323"/>
        <v>0</v>
      </c>
      <c r="Y500" s="562">
        <f t="shared" si="1324"/>
        <v>0</v>
      </c>
      <c r="Z500" s="562"/>
      <c r="AA500" s="563">
        <f t="shared" si="1325"/>
        <v>0</v>
      </c>
      <c r="AB500" s="562">
        <f t="shared" si="1326"/>
        <v>0</v>
      </c>
      <c r="AD500" s="562"/>
      <c r="AE500" s="563">
        <f t="shared" si="1327"/>
        <v>0</v>
      </c>
      <c r="AF500" s="562">
        <f t="shared" si="1328"/>
        <v>0</v>
      </c>
      <c r="AG500" s="562"/>
      <c r="AH500" s="563">
        <f t="shared" si="1329"/>
        <v>0</v>
      </c>
      <c r="AI500" s="562">
        <f t="shared" si="1330"/>
        <v>0</v>
      </c>
      <c r="AK500" s="562"/>
      <c r="AL500" s="563">
        <f t="shared" si="1331"/>
        <v>0</v>
      </c>
      <c r="AM500" s="562">
        <f t="shared" si="1332"/>
        <v>0</v>
      </c>
      <c r="AN500" s="562"/>
      <c r="AO500" s="563">
        <f t="shared" si="1333"/>
        <v>0</v>
      </c>
      <c r="AP500" s="562">
        <f t="shared" si="1334"/>
        <v>0</v>
      </c>
      <c r="AR500" s="562">
        <f t="shared" si="1356"/>
        <v>20</v>
      </c>
      <c r="AS500" s="563">
        <f t="shared" si="1335"/>
        <v>1</v>
      </c>
      <c r="AT500" s="562">
        <f t="shared" si="1336"/>
        <v>2748.6</v>
      </c>
      <c r="AU500" s="562"/>
      <c r="AV500" s="563">
        <f t="shared" si="1337"/>
        <v>0</v>
      </c>
      <c r="AW500" s="562">
        <f t="shared" si="1338"/>
        <v>0</v>
      </c>
      <c r="AY500" s="562"/>
      <c r="AZ500" s="563">
        <f t="shared" si="1339"/>
        <v>0</v>
      </c>
      <c r="BA500" s="562">
        <f t="shared" si="1340"/>
        <v>0</v>
      </c>
      <c r="BB500" s="562"/>
      <c r="BC500" s="563">
        <f t="shared" si="1341"/>
        <v>0</v>
      </c>
      <c r="BD500" s="562">
        <f t="shared" si="1342"/>
        <v>0</v>
      </c>
      <c r="BF500" s="562"/>
      <c r="BG500" s="563">
        <f t="shared" si="1343"/>
        <v>0</v>
      </c>
      <c r="BH500" s="562">
        <f t="shared" si="1344"/>
        <v>0</v>
      </c>
      <c r="BI500" s="562"/>
      <c r="BJ500" s="563">
        <f t="shared" si="1345"/>
        <v>0</v>
      </c>
      <c r="BK500" s="562">
        <f t="shared" si="1346"/>
        <v>0</v>
      </c>
      <c r="BM500" s="562"/>
      <c r="BN500" s="563">
        <f t="shared" si="1347"/>
        <v>0</v>
      </c>
      <c r="BO500" s="562">
        <f t="shared" si="1348"/>
        <v>0</v>
      </c>
      <c r="BP500" s="562"/>
      <c r="BQ500" s="563">
        <f t="shared" si="1349"/>
        <v>0</v>
      </c>
      <c r="BR500" s="562">
        <f t="shared" si="1350"/>
        <v>0</v>
      </c>
      <c r="BT500" s="562">
        <f t="shared" si="1263"/>
        <v>0</v>
      </c>
      <c r="BU500" s="563">
        <f>BT500/$F500</f>
        <v>0</v>
      </c>
      <c r="BV500" s="562">
        <f t="shared" si="1352"/>
        <v>0</v>
      </c>
      <c r="BW500" s="562">
        <f>F500-BT500</f>
        <v>20</v>
      </c>
      <c r="BX500" s="563">
        <f>BW500/$F500</f>
        <v>1</v>
      </c>
      <c r="BY500" s="562">
        <f t="shared" si="1355"/>
        <v>2748.6</v>
      </c>
      <c r="BZ500" s="587"/>
    </row>
    <row r="501" spans="1:78" ht="25.5" x14ac:dyDescent="0.25">
      <c r="A501" s="625" t="str">
        <f>'P.O Sintética - Não Desonerado'!A495</f>
        <v xml:space="preserve"> 5.2.14 </v>
      </c>
      <c r="B501" s="5" t="str">
        <f>'P.O Sintética - Não Desonerado'!B495</f>
        <v xml:space="preserve"> 020656 </v>
      </c>
      <c r="C501" s="3" t="str">
        <f>'P.O Sintética - Não Desonerado'!C495</f>
        <v>SBC</v>
      </c>
      <c r="D501" s="616" t="str">
        <f>'P.O Sintética - Não Desonerado'!D495</f>
        <v>APILOAMENTO E REGULARIZACAO MANUAL DE FUNDO DE CAVAS</v>
      </c>
      <c r="E501" s="4" t="str">
        <f>'P.O Sintética - Não Desonerado'!E495</f>
        <v>m²</v>
      </c>
      <c r="F501" s="5">
        <f>'P.O Sintética - Não Desonerado'!F495</f>
        <v>48</v>
      </c>
      <c r="G501" s="6">
        <f>'P.O Sintética - Não Desonerado'!G495</f>
        <v>52.68</v>
      </c>
      <c r="H501" s="6">
        <f>'P.O Sintética - Não Desonerado'!V495</f>
        <v>43.33</v>
      </c>
      <c r="I501" s="6">
        <f>'P.O Sintética - Não Desonerado'!W495</f>
        <v>20.410000000000004</v>
      </c>
      <c r="J501" s="6">
        <f>'P.O Sintética - Não Desonerado'!X495</f>
        <v>63.74</v>
      </c>
      <c r="K501" s="489">
        <f>'P.O Sintética - Não Desonerado'!Y495</f>
        <v>2079.84</v>
      </c>
      <c r="L501" s="489">
        <f>'P.O Sintética - Não Desonerado'!Z495</f>
        <v>979.67999999999984</v>
      </c>
      <c r="M501" s="489">
        <f>'P.O Sintética - Não Desonerado'!AA495</f>
        <v>3059.52</v>
      </c>
      <c r="P501" s="562"/>
      <c r="Q501" s="563">
        <f t="shared" si="1319"/>
        <v>0</v>
      </c>
      <c r="R501" s="562">
        <f t="shared" si="1320"/>
        <v>0</v>
      </c>
      <c r="S501" s="562"/>
      <c r="T501" s="563">
        <f t="shared" si="1321"/>
        <v>0</v>
      </c>
      <c r="U501" s="562">
        <f t="shared" si="1322"/>
        <v>0</v>
      </c>
      <c r="W501" s="562"/>
      <c r="X501" s="563">
        <f t="shared" si="1323"/>
        <v>0</v>
      </c>
      <c r="Y501" s="562">
        <f t="shared" si="1324"/>
        <v>0</v>
      </c>
      <c r="Z501" s="562"/>
      <c r="AA501" s="563">
        <f t="shared" si="1325"/>
        <v>0</v>
      </c>
      <c r="AB501" s="562">
        <f t="shared" si="1326"/>
        <v>0</v>
      </c>
      <c r="AD501" s="562"/>
      <c r="AE501" s="563">
        <f t="shared" si="1327"/>
        <v>0</v>
      </c>
      <c r="AF501" s="562">
        <f t="shared" si="1328"/>
        <v>0</v>
      </c>
      <c r="AG501" s="562"/>
      <c r="AH501" s="563">
        <f t="shared" si="1329"/>
        <v>0</v>
      </c>
      <c r="AI501" s="562">
        <f t="shared" si="1330"/>
        <v>0</v>
      </c>
      <c r="AK501" s="562"/>
      <c r="AL501" s="563">
        <f t="shared" si="1331"/>
        <v>0</v>
      </c>
      <c r="AM501" s="562">
        <f t="shared" si="1332"/>
        <v>0</v>
      </c>
      <c r="AN501" s="562"/>
      <c r="AO501" s="563">
        <f t="shared" si="1333"/>
        <v>0</v>
      </c>
      <c r="AP501" s="562">
        <f t="shared" si="1334"/>
        <v>0</v>
      </c>
      <c r="AR501" s="562">
        <f t="shared" si="1356"/>
        <v>48</v>
      </c>
      <c r="AS501" s="563">
        <f t="shared" si="1335"/>
        <v>1</v>
      </c>
      <c r="AT501" s="562">
        <f t="shared" si="1336"/>
        <v>3059.52</v>
      </c>
      <c r="AU501" s="562"/>
      <c r="AV501" s="563">
        <f t="shared" si="1337"/>
        <v>0</v>
      </c>
      <c r="AW501" s="562">
        <f t="shared" si="1338"/>
        <v>0</v>
      </c>
      <c r="AY501" s="562"/>
      <c r="AZ501" s="563">
        <f t="shared" si="1339"/>
        <v>0</v>
      </c>
      <c r="BA501" s="562">
        <f t="shared" si="1340"/>
        <v>0</v>
      </c>
      <c r="BB501" s="562"/>
      <c r="BC501" s="563">
        <f t="shared" si="1341"/>
        <v>0</v>
      </c>
      <c r="BD501" s="562">
        <f t="shared" si="1342"/>
        <v>0</v>
      </c>
      <c r="BF501" s="562"/>
      <c r="BG501" s="563">
        <f t="shared" si="1343"/>
        <v>0</v>
      </c>
      <c r="BH501" s="562">
        <f t="shared" si="1344"/>
        <v>0</v>
      </c>
      <c r="BI501" s="562"/>
      <c r="BJ501" s="563">
        <f t="shared" si="1345"/>
        <v>0</v>
      </c>
      <c r="BK501" s="562">
        <f t="shared" si="1346"/>
        <v>0</v>
      </c>
      <c r="BM501" s="562"/>
      <c r="BN501" s="563">
        <f t="shared" si="1347"/>
        <v>0</v>
      </c>
      <c r="BO501" s="562">
        <f t="shared" si="1348"/>
        <v>0</v>
      </c>
      <c r="BP501" s="562"/>
      <c r="BQ501" s="563">
        <f t="shared" si="1349"/>
        <v>0</v>
      </c>
      <c r="BR501" s="562">
        <f t="shared" si="1350"/>
        <v>0</v>
      </c>
      <c r="BT501" s="562">
        <f t="shared" si="1263"/>
        <v>0</v>
      </c>
      <c r="BU501" s="563">
        <f>BT501/$F501</f>
        <v>0</v>
      </c>
      <c r="BV501" s="562">
        <f t="shared" si="1352"/>
        <v>0</v>
      </c>
      <c r="BW501" s="562">
        <f>F501-BT501</f>
        <v>48</v>
      </c>
      <c r="BX501" s="563">
        <f>BW501/$F501</f>
        <v>1</v>
      </c>
      <c r="BY501" s="562">
        <f t="shared" si="1355"/>
        <v>3059.52</v>
      </c>
      <c r="BZ501" s="587"/>
    </row>
    <row r="502" spans="1:78" ht="51" x14ac:dyDescent="0.25">
      <c r="A502" s="625" t="str">
        <f>'P.O Sintética - Não Desonerado'!A496</f>
        <v xml:space="preserve"> 5.2.15 </v>
      </c>
      <c r="B502" s="5" t="str">
        <f>'P.O Sintética - Não Desonerado'!B496</f>
        <v xml:space="preserve"> ATA ELÉTRICA.2023.245 </v>
      </c>
      <c r="C502" s="3" t="str">
        <f>'P.O Sintética - Não Desonerado'!C496</f>
        <v>Próprio</v>
      </c>
      <c r="D502" s="616" t="str">
        <f>'P.O Sintética - Não Desonerado'!D496</f>
        <v>CAIXA DE PASSAGEM EM ALVENARIA, DIMENSÕES INTERNAS 80X80X80CM, ESPESSURA 17CM, COM TAMPA EM CONCRETO, FORNECIDA INSTALADA.</v>
      </c>
      <c r="E502" s="4" t="str">
        <f>'P.O Sintética - Não Desonerado'!E496</f>
        <v>pç</v>
      </c>
      <c r="F502" s="5">
        <f>'P.O Sintética - Não Desonerado'!F496</f>
        <v>3</v>
      </c>
      <c r="G502" s="6">
        <f>'P.O Sintética - Não Desonerado'!G496</f>
        <v>924.14</v>
      </c>
      <c r="H502" s="6">
        <f>'P.O Sintética - Não Desonerado'!V496</f>
        <v>590.17999999999995</v>
      </c>
      <c r="I502" s="6">
        <f>'P.O Sintética - Não Desonerado'!W496</f>
        <v>528.12</v>
      </c>
      <c r="J502" s="6">
        <f>'P.O Sintética - Não Desonerado'!X496</f>
        <v>1118.3</v>
      </c>
      <c r="K502" s="489">
        <f>'P.O Sintética - Não Desonerado'!Y496</f>
        <v>1770.54</v>
      </c>
      <c r="L502" s="489">
        <f>'P.O Sintética - Não Desonerado'!Z496</f>
        <v>1584.3600000000001</v>
      </c>
      <c r="M502" s="489">
        <f>'P.O Sintética - Não Desonerado'!AA496</f>
        <v>3354.9</v>
      </c>
      <c r="P502" s="562"/>
      <c r="Q502" s="563">
        <f t="shared" si="1319"/>
        <v>0</v>
      </c>
      <c r="R502" s="562">
        <f t="shared" si="1320"/>
        <v>0</v>
      </c>
      <c r="S502" s="562"/>
      <c r="T502" s="563">
        <f t="shared" si="1321"/>
        <v>0</v>
      </c>
      <c r="U502" s="562">
        <f t="shared" si="1322"/>
        <v>0</v>
      </c>
      <c r="W502" s="562"/>
      <c r="X502" s="563">
        <f t="shared" si="1323"/>
        <v>0</v>
      </c>
      <c r="Y502" s="562">
        <f t="shared" si="1324"/>
        <v>0</v>
      </c>
      <c r="Z502" s="562"/>
      <c r="AA502" s="563">
        <f t="shared" si="1325"/>
        <v>0</v>
      </c>
      <c r="AB502" s="562">
        <f t="shared" si="1326"/>
        <v>0</v>
      </c>
      <c r="AD502" s="562"/>
      <c r="AE502" s="563">
        <f t="shared" si="1327"/>
        <v>0</v>
      </c>
      <c r="AF502" s="562">
        <f t="shared" si="1328"/>
        <v>0</v>
      </c>
      <c r="AG502" s="562"/>
      <c r="AH502" s="563">
        <f t="shared" si="1329"/>
        <v>0</v>
      </c>
      <c r="AI502" s="562">
        <f t="shared" si="1330"/>
        <v>0</v>
      </c>
      <c r="AK502" s="562"/>
      <c r="AL502" s="563">
        <f t="shared" si="1331"/>
        <v>0</v>
      </c>
      <c r="AM502" s="562">
        <f t="shared" si="1332"/>
        <v>0</v>
      </c>
      <c r="AN502" s="562"/>
      <c r="AO502" s="563">
        <f t="shared" si="1333"/>
        <v>0</v>
      </c>
      <c r="AP502" s="562">
        <f t="shared" si="1334"/>
        <v>0</v>
      </c>
      <c r="AR502" s="562">
        <f t="shared" si="1356"/>
        <v>3</v>
      </c>
      <c r="AS502" s="563">
        <f t="shared" si="1335"/>
        <v>1</v>
      </c>
      <c r="AT502" s="562">
        <f t="shared" si="1336"/>
        <v>3354.9</v>
      </c>
      <c r="AU502" s="562"/>
      <c r="AV502" s="563">
        <f t="shared" si="1337"/>
        <v>0</v>
      </c>
      <c r="AW502" s="562">
        <f t="shared" si="1338"/>
        <v>0</v>
      </c>
      <c r="AY502" s="562"/>
      <c r="AZ502" s="563">
        <f t="shared" si="1339"/>
        <v>0</v>
      </c>
      <c r="BA502" s="562">
        <f t="shared" si="1340"/>
        <v>0</v>
      </c>
      <c r="BB502" s="562"/>
      <c r="BC502" s="563">
        <f t="shared" si="1341"/>
        <v>0</v>
      </c>
      <c r="BD502" s="562">
        <f t="shared" si="1342"/>
        <v>0</v>
      </c>
      <c r="BF502" s="562"/>
      <c r="BG502" s="563">
        <f t="shared" si="1343"/>
        <v>0</v>
      </c>
      <c r="BH502" s="562">
        <f t="shared" si="1344"/>
        <v>0</v>
      </c>
      <c r="BI502" s="562"/>
      <c r="BJ502" s="563">
        <f t="shared" si="1345"/>
        <v>0</v>
      </c>
      <c r="BK502" s="562">
        <f t="shared" si="1346"/>
        <v>0</v>
      </c>
      <c r="BM502" s="562"/>
      <c r="BN502" s="563">
        <f t="shared" si="1347"/>
        <v>0</v>
      </c>
      <c r="BO502" s="562">
        <f t="shared" si="1348"/>
        <v>0</v>
      </c>
      <c r="BP502" s="562"/>
      <c r="BQ502" s="563">
        <f t="shared" si="1349"/>
        <v>0</v>
      </c>
      <c r="BR502" s="562">
        <f t="shared" si="1350"/>
        <v>0</v>
      </c>
      <c r="BT502" s="562">
        <f t="shared" si="1263"/>
        <v>0</v>
      </c>
      <c r="BU502" s="563">
        <f t="shared" ref="BU502:BU533" si="1357">BT502/$F502</f>
        <v>0</v>
      </c>
      <c r="BV502" s="562">
        <f t="shared" si="1352"/>
        <v>0</v>
      </c>
      <c r="BW502" s="562">
        <f t="shared" ref="BW502:BW533" si="1358">F502-BT502</f>
        <v>3</v>
      </c>
      <c r="BX502" s="563">
        <f t="shared" ref="BX502:BX533" si="1359">BW502/$F502</f>
        <v>1</v>
      </c>
      <c r="BY502" s="562">
        <f t="shared" si="1355"/>
        <v>3354.9</v>
      </c>
      <c r="BZ502" s="587"/>
    </row>
    <row r="503" spans="1:78" ht="51" x14ac:dyDescent="0.25">
      <c r="A503" s="625" t="str">
        <f>'P.O Sintética - Não Desonerado'!A497</f>
        <v xml:space="preserve"> 5.2.16 </v>
      </c>
      <c r="B503" s="5" t="str">
        <f>'P.O Sintética - Não Desonerado'!B497</f>
        <v xml:space="preserve"> 94969 </v>
      </c>
      <c r="C503" s="3" t="str">
        <f>'P.O Sintética - Não Desonerado'!C497</f>
        <v>SINAPI</v>
      </c>
      <c r="D503" s="616" t="str">
        <f>'P.O Sintética - Não Desonerado'!D497</f>
        <v>CONCRETO FCK = 15MPA, TRAÇO 1:3,4:3,5 (EM MASSA SECA DE CIMENTO/ AREIA MÉDIA/ BRITA 1) - PREPARO MECÂNICO COM BETONEIRA 600 L. AF_05/2021</v>
      </c>
      <c r="E503" s="4" t="str">
        <f>'P.O Sintética - Não Desonerado'!E497</f>
        <v>m³</v>
      </c>
      <c r="F503" s="5">
        <f>'P.O Sintética - Não Desonerado'!F497</f>
        <v>1</v>
      </c>
      <c r="G503" s="6">
        <f>'P.O Sintética - Não Desonerado'!G497</f>
        <v>429.67</v>
      </c>
      <c r="H503" s="6">
        <f>'P.O Sintética - Não Desonerado'!V497</f>
        <v>86.6</v>
      </c>
      <c r="I503" s="6">
        <f>'P.O Sintética - Não Desonerado'!W497</f>
        <v>433.34000000000003</v>
      </c>
      <c r="J503" s="6">
        <f>'P.O Sintética - Não Desonerado'!X497</f>
        <v>519.94000000000005</v>
      </c>
      <c r="K503" s="489">
        <f>'P.O Sintética - Não Desonerado'!Y497</f>
        <v>86.6</v>
      </c>
      <c r="L503" s="489">
        <f>'P.O Sintética - Não Desonerado'!Z497</f>
        <v>433.34000000000003</v>
      </c>
      <c r="M503" s="489">
        <f>'P.O Sintética - Não Desonerado'!AA497</f>
        <v>519.94000000000005</v>
      </c>
      <c r="P503" s="562"/>
      <c r="Q503" s="563">
        <f t="shared" si="1319"/>
        <v>0</v>
      </c>
      <c r="R503" s="562">
        <f t="shared" si="1320"/>
        <v>0</v>
      </c>
      <c r="S503" s="562"/>
      <c r="T503" s="563">
        <f t="shared" si="1321"/>
        <v>0</v>
      </c>
      <c r="U503" s="562">
        <f t="shared" si="1322"/>
        <v>0</v>
      </c>
      <c r="W503" s="562"/>
      <c r="X503" s="563">
        <f t="shared" si="1323"/>
        <v>0</v>
      </c>
      <c r="Y503" s="562">
        <f t="shared" si="1324"/>
        <v>0</v>
      </c>
      <c r="Z503" s="562"/>
      <c r="AA503" s="563">
        <f t="shared" si="1325"/>
        <v>0</v>
      </c>
      <c r="AB503" s="562">
        <f t="shared" si="1326"/>
        <v>0</v>
      </c>
      <c r="AD503" s="562"/>
      <c r="AE503" s="563">
        <f t="shared" si="1327"/>
        <v>0</v>
      </c>
      <c r="AF503" s="562">
        <f t="shared" si="1328"/>
        <v>0</v>
      </c>
      <c r="AG503" s="562"/>
      <c r="AH503" s="563">
        <f t="shared" si="1329"/>
        <v>0</v>
      </c>
      <c r="AI503" s="562">
        <f t="shared" si="1330"/>
        <v>0</v>
      </c>
      <c r="AK503" s="562"/>
      <c r="AL503" s="563">
        <f t="shared" si="1331"/>
        <v>0</v>
      </c>
      <c r="AM503" s="562">
        <f t="shared" si="1332"/>
        <v>0</v>
      </c>
      <c r="AN503" s="562"/>
      <c r="AO503" s="563">
        <f t="shared" si="1333"/>
        <v>0</v>
      </c>
      <c r="AP503" s="562">
        <f t="shared" si="1334"/>
        <v>0</v>
      </c>
      <c r="AR503" s="562">
        <f t="shared" si="1356"/>
        <v>1</v>
      </c>
      <c r="AS503" s="563">
        <f t="shared" si="1335"/>
        <v>1</v>
      </c>
      <c r="AT503" s="562">
        <f t="shared" si="1336"/>
        <v>519.94000000000005</v>
      </c>
      <c r="AU503" s="562"/>
      <c r="AV503" s="563">
        <f t="shared" si="1337"/>
        <v>0</v>
      </c>
      <c r="AW503" s="562">
        <f t="shared" si="1338"/>
        <v>0</v>
      </c>
      <c r="AY503" s="562"/>
      <c r="AZ503" s="563">
        <f t="shared" si="1339"/>
        <v>0</v>
      </c>
      <c r="BA503" s="562">
        <f t="shared" si="1340"/>
        <v>0</v>
      </c>
      <c r="BB503" s="562"/>
      <c r="BC503" s="563">
        <f t="shared" si="1341"/>
        <v>0</v>
      </c>
      <c r="BD503" s="562">
        <f t="shared" si="1342"/>
        <v>0</v>
      </c>
      <c r="BF503" s="562"/>
      <c r="BG503" s="563">
        <f t="shared" si="1343"/>
        <v>0</v>
      </c>
      <c r="BH503" s="562">
        <f t="shared" si="1344"/>
        <v>0</v>
      </c>
      <c r="BI503" s="562"/>
      <c r="BJ503" s="563">
        <f t="shared" si="1345"/>
        <v>0</v>
      </c>
      <c r="BK503" s="562">
        <f t="shared" si="1346"/>
        <v>0</v>
      </c>
      <c r="BM503" s="562"/>
      <c r="BN503" s="563">
        <f t="shared" si="1347"/>
        <v>0</v>
      </c>
      <c r="BO503" s="562">
        <f t="shared" si="1348"/>
        <v>0</v>
      </c>
      <c r="BP503" s="562"/>
      <c r="BQ503" s="563">
        <f t="shared" si="1349"/>
        <v>0</v>
      </c>
      <c r="BR503" s="562">
        <f t="shared" si="1350"/>
        <v>0</v>
      </c>
      <c r="BT503" s="562">
        <f t="shared" si="1263"/>
        <v>0</v>
      </c>
      <c r="BU503" s="563">
        <f t="shared" si="1357"/>
        <v>0</v>
      </c>
      <c r="BV503" s="562">
        <f t="shared" si="1352"/>
        <v>0</v>
      </c>
      <c r="BW503" s="562">
        <f t="shared" si="1358"/>
        <v>1</v>
      </c>
      <c r="BX503" s="563">
        <f t="shared" si="1359"/>
        <v>1</v>
      </c>
      <c r="BY503" s="562">
        <f t="shared" si="1355"/>
        <v>519.94000000000005</v>
      </c>
      <c r="BZ503" s="587"/>
    </row>
    <row r="504" spans="1:78" ht="38.25" x14ac:dyDescent="0.25">
      <c r="A504" s="625" t="str">
        <f>'P.O Sintética - Não Desonerado'!A498</f>
        <v xml:space="preserve"> 5.2.17 </v>
      </c>
      <c r="B504" s="5" t="str">
        <f>'P.O Sintética - Não Desonerado'!B498</f>
        <v xml:space="preserve"> ATA ELÉTRICA.2023.292 </v>
      </c>
      <c r="C504" s="3" t="str">
        <f>'P.O Sintética - Não Desonerado'!C498</f>
        <v>Próprio</v>
      </c>
      <c r="D504" s="616" t="str">
        <f>'P.O Sintética - Não Desonerado'!D498</f>
        <v>CABO DE COBRE NÚ 35 MM², FORNECIDO E INSTALADO.</v>
      </c>
      <c r="E504" s="4" t="str">
        <f>'P.O Sintética - Não Desonerado'!E498</f>
        <v>M</v>
      </c>
      <c r="F504" s="5">
        <f>'P.O Sintética - Não Desonerado'!F498</f>
        <v>25</v>
      </c>
      <c r="G504" s="6">
        <f>'P.O Sintética - Não Desonerado'!G498</f>
        <v>52.83</v>
      </c>
      <c r="H504" s="6">
        <f>'P.O Sintética - Não Desonerado'!V498</f>
        <v>11.97</v>
      </c>
      <c r="I504" s="6">
        <f>'P.O Sintética - Não Desonerado'!W498</f>
        <v>51.95</v>
      </c>
      <c r="J504" s="6">
        <f>'P.O Sintética - Não Desonerado'!X498</f>
        <v>63.92</v>
      </c>
      <c r="K504" s="489">
        <f>'P.O Sintética - Não Desonerado'!Y498</f>
        <v>299.25</v>
      </c>
      <c r="L504" s="489">
        <f>'P.O Sintética - Não Desonerado'!Z498</f>
        <v>1298.75</v>
      </c>
      <c r="M504" s="489">
        <f>'P.O Sintética - Não Desonerado'!AA498</f>
        <v>1598</v>
      </c>
      <c r="P504" s="562"/>
      <c r="Q504" s="563">
        <f t="shared" si="1319"/>
        <v>0</v>
      </c>
      <c r="R504" s="562">
        <f t="shared" si="1320"/>
        <v>0</v>
      </c>
      <c r="S504" s="562"/>
      <c r="T504" s="563">
        <f t="shared" si="1321"/>
        <v>0</v>
      </c>
      <c r="U504" s="562">
        <f t="shared" si="1322"/>
        <v>0</v>
      </c>
      <c r="W504" s="562"/>
      <c r="X504" s="563">
        <f t="shared" si="1323"/>
        <v>0</v>
      </c>
      <c r="Y504" s="562">
        <f t="shared" si="1324"/>
        <v>0</v>
      </c>
      <c r="Z504" s="562"/>
      <c r="AA504" s="563">
        <f t="shared" si="1325"/>
        <v>0</v>
      </c>
      <c r="AB504" s="562">
        <f t="shared" si="1326"/>
        <v>0</v>
      </c>
      <c r="AD504" s="562"/>
      <c r="AE504" s="563">
        <f t="shared" si="1327"/>
        <v>0</v>
      </c>
      <c r="AF504" s="562">
        <f t="shared" si="1328"/>
        <v>0</v>
      </c>
      <c r="AG504" s="562"/>
      <c r="AH504" s="563">
        <f t="shared" si="1329"/>
        <v>0</v>
      </c>
      <c r="AI504" s="562">
        <f t="shared" si="1330"/>
        <v>0</v>
      </c>
      <c r="AK504" s="562"/>
      <c r="AL504" s="563">
        <f t="shared" si="1331"/>
        <v>0</v>
      </c>
      <c r="AM504" s="562">
        <f t="shared" si="1332"/>
        <v>0</v>
      </c>
      <c r="AN504" s="562"/>
      <c r="AO504" s="563">
        <f t="shared" si="1333"/>
        <v>0</v>
      </c>
      <c r="AP504" s="562">
        <f t="shared" si="1334"/>
        <v>0</v>
      </c>
      <c r="AR504" s="562">
        <f t="shared" si="1356"/>
        <v>25</v>
      </c>
      <c r="AS504" s="563">
        <f t="shared" si="1335"/>
        <v>1</v>
      </c>
      <c r="AT504" s="562">
        <f t="shared" si="1336"/>
        <v>1598</v>
      </c>
      <c r="AU504" s="562"/>
      <c r="AV504" s="563">
        <f t="shared" si="1337"/>
        <v>0</v>
      </c>
      <c r="AW504" s="562">
        <f t="shared" si="1338"/>
        <v>0</v>
      </c>
      <c r="AY504" s="562"/>
      <c r="AZ504" s="563">
        <f t="shared" si="1339"/>
        <v>0</v>
      </c>
      <c r="BA504" s="562">
        <f t="shared" si="1340"/>
        <v>0</v>
      </c>
      <c r="BB504" s="562"/>
      <c r="BC504" s="563">
        <f t="shared" si="1341"/>
        <v>0</v>
      </c>
      <c r="BD504" s="562">
        <f t="shared" si="1342"/>
        <v>0</v>
      </c>
      <c r="BF504" s="562"/>
      <c r="BG504" s="563">
        <f t="shared" si="1343"/>
        <v>0</v>
      </c>
      <c r="BH504" s="562">
        <f t="shared" si="1344"/>
        <v>0</v>
      </c>
      <c r="BI504" s="562"/>
      <c r="BJ504" s="563">
        <f t="shared" si="1345"/>
        <v>0</v>
      </c>
      <c r="BK504" s="562">
        <f t="shared" si="1346"/>
        <v>0</v>
      </c>
      <c r="BM504" s="562"/>
      <c r="BN504" s="563">
        <f t="shared" si="1347"/>
        <v>0</v>
      </c>
      <c r="BO504" s="562">
        <f t="shared" si="1348"/>
        <v>0</v>
      </c>
      <c r="BP504" s="562"/>
      <c r="BQ504" s="563">
        <f t="shared" si="1349"/>
        <v>0</v>
      </c>
      <c r="BR504" s="562">
        <f t="shared" si="1350"/>
        <v>0</v>
      </c>
      <c r="BT504" s="562">
        <f t="shared" si="1263"/>
        <v>0</v>
      </c>
      <c r="BU504" s="563">
        <f t="shared" si="1357"/>
        <v>0</v>
      </c>
      <c r="BV504" s="562">
        <f t="shared" si="1352"/>
        <v>0</v>
      </c>
      <c r="BW504" s="562">
        <f t="shared" si="1358"/>
        <v>25</v>
      </c>
      <c r="BX504" s="563">
        <f t="shared" si="1359"/>
        <v>1</v>
      </c>
      <c r="BY504" s="562">
        <f t="shared" si="1355"/>
        <v>1598</v>
      </c>
      <c r="BZ504" s="587"/>
    </row>
    <row r="505" spans="1:78" ht="51" x14ac:dyDescent="0.25">
      <c r="A505" s="625" t="str">
        <f>'P.O Sintética - Não Desonerado'!A499</f>
        <v xml:space="preserve"> 5.2.18 </v>
      </c>
      <c r="B505" s="5" t="str">
        <f>'P.O Sintética - Não Desonerado'!B499</f>
        <v xml:space="preserve"> ATA ELÉTRICA.2023.296 </v>
      </c>
      <c r="C505" s="3" t="str">
        <f>'P.O Sintética - Não Desonerado'!C499</f>
        <v>Próprio</v>
      </c>
      <c r="D505" s="616" t="str">
        <f>'P.O Sintética - Não Desonerado'!D499</f>
        <v>HASTE DE ATERRAMENTO TIPO COPPERWELD (254 MICRONS) - Ø5/8" X 3,0M DE COMPRIMENTO, DE AÇO REVESTIDO EM COBRE.</v>
      </c>
      <c r="E505" s="4" t="str">
        <f>'P.O Sintética - Não Desonerado'!E499</f>
        <v>pç</v>
      </c>
      <c r="F505" s="5">
        <f>'P.O Sintética - Não Desonerado'!F499</f>
        <v>4</v>
      </c>
      <c r="G505" s="6">
        <f>'P.O Sintética - Não Desonerado'!G499</f>
        <v>115.29</v>
      </c>
      <c r="H505" s="6">
        <f>'P.O Sintética - Não Desonerado'!V499</f>
        <v>47.95</v>
      </c>
      <c r="I505" s="6">
        <f>'P.O Sintética - Não Desonerado'!W499</f>
        <v>91.559999999999988</v>
      </c>
      <c r="J505" s="6">
        <f>'P.O Sintética - Não Desonerado'!X499</f>
        <v>139.51</v>
      </c>
      <c r="K505" s="489">
        <f>'P.O Sintética - Não Desonerado'!Y499</f>
        <v>191.8</v>
      </c>
      <c r="L505" s="489">
        <f>'P.O Sintética - Não Desonerado'!Z499</f>
        <v>366.23999999999995</v>
      </c>
      <c r="M505" s="489">
        <f>'P.O Sintética - Não Desonerado'!AA499</f>
        <v>558.04</v>
      </c>
      <c r="P505" s="562"/>
      <c r="Q505" s="563">
        <f t="shared" si="1319"/>
        <v>0</v>
      </c>
      <c r="R505" s="562">
        <f t="shared" si="1320"/>
        <v>0</v>
      </c>
      <c r="S505" s="562"/>
      <c r="T505" s="563">
        <f t="shared" si="1321"/>
        <v>0</v>
      </c>
      <c r="U505" s="562">
        <f t="shared" si="1322"/>
        <v>0</v>
      </c>
      <c r="W505" s="562"/>
      <c r="X505" s="563">
        <f t="shared" si="1323"/>
        <v>0</v>
      </c>
      <c r="Y505" s="562">
        <f t="shared" si="1324"/>
        <v>0</v>
      </c>
      <c r="Z505" s="562"/>
      <c r="AA505" s="563">
        <f t="shared" si="1325"/>
        <v>0</v>
      </c>
      <c r="AB505" s="562">
        <f t="shared" si="1326"/>
        <v>0</v>
      </c>
      <c r="AD505" s="562"/>
      <c r="AE505" s="563">
        <f t="shared" si="1327"/>
        <v>0</v>
      </c>
      <c r="AF505" s="562">
        <f t="shared" si="1328"/>
        <v>0</v>
      </c>
      <c r="AG505" s="562"/>
      <c r="AH505" s="563">
        <f t="shared" si="1329"/>
        <v>0</v>
      </c>
      <c r="AI505" s="562">
        <f t="shared" si="1330"/>
        <v>0</v>
      </c>
      <c r="AK505" s="562"/>
      <c r="AL505" s="563">
        <f t="shared" si="1331"/>
        <v>0</v>
      </c>
      <c r="AM505" s="562">
        <f t="shared" si="1332"/>
        <v>0</v>
      </c>
      <c r="AN505" s="562"/>
      <c r="AO505" s="563">
        <f t="shared" si="1333"/>
        <v>0</v>
      </c>
      <c r="AP505" s="562">
        <f t="shared" si="1334"/>
        <v>0</v>
      </c>
      <c r="AR505" s="562">
        <f t="shared" si="1356"/>
        <v>4</v>
      </c>
      <c r="AS505" s="563">
        <f t="shared" si="1335"/>
        <v>1</v>
      </c>
      <c r="AT505" s="562">
        <f t="shared" si="1336"/>
        <v>558.04</v>
      </c>
      <c r="AU505" s="562"/>
      <c r="AV505" s="563">
        <f t="shared" si="1337"/>
        <v>0</v>
      </c>
      <c r="AW505" s="562">
        <f t="shared" si="1338"/>
        <v>0</v>
      </c>
      <c r="AY505" s="562"/>
      <c r="AZ505" s="563">
        <f t="shared" si="1339"/>
        <v>0</v>
      </c>
      <c r="BA505" s="562">
        <f t="shared" si="1340"/>
        <v>0</v>
      </c>
      <c r="BB505" s="562"/>
      <c r="BC505" s="563">
        <f t="shared" si="1341"/>
        <v>0</v>
      </c>
      <c r="BD505" s="562">
        <f t="shared" si="1342"/>
        <v>0</v>
      </c>
      <c r="BF505" s="562"/>
      <c r="BG505" s="563">
        <f t="shared" si="1343"/>
        <v>0</v>
      </c>
      <c r="BH505" s="562">
        <f t="shared" si="1344"/>
        <v>0</v>
      </c>
      <c r="BI505" s="562"/>
      <c r="BJ505" s="563">
        <f t="shared" si="1345"/>
        <v>0</v>
      </c>
      <c r="BK505" s="562">
        <f t="shared" si="1346"/>
        <v>0</v>
      </c>
      <c r="BM505" s="562"/>
      <c r="BN505" s="563">
        <f t="shared" si="1347"/>
        <v>0</v>
      </c>
      <c r="BO505" s="562">
        <f t="shared" si="1348"/>
        <v>0</v>
      </c>
      <c r="BP505" s="562"/>
      <c r="BQ505" s="563">
        <f t="shared" si="1349"/>
        <v>0</v>
      </c>
      <c r="BR505" s="562">
        <f t="shared" si="1350"/>
        <v>0</v>
      </c>
      <c r="BT505" s="562">
        <f t="shared" si="1263"/>
        <v>0</v>
      </c>
      <c r="BU505" s="563">
        <f t="shared" si="1357"/>
        <v>0</v>
      </c>
      <c r="BV505" s="562">
        <f t="shared" si="1352"/>
        <v>0</v>
      </c>
      <c r="BW505" s="562">
        <f t="shared" si="1358"/>
        <v>4</v>
      </c>
      <c r="BX505" s="563">
        <f t="shared" si="1359"/>
        <v>1</v>
      </c>
      <c r="BY505" s="562">
        <f t="shared" si="1355"/>
        <v>558.04</v>
      </c>
      <c r="BZ505" s="587"/>
    </row>
    <row r="506" spans="1:78" ht="51" x14ac:dyDescent="0.25">
      <c r="A506" s="625" t="str">
        <f>'P.O Sintética - Não Desonerado'!A500</f>
        <v xml:space="preserve"> 5.2.19 </v>
      </c>
      <c r="B506" s="5" t="str">
        <f>'P.O Sintética - Não Desonerado'!B500</f>
        <v xml:space="preserve"> ATA ELÉTRICA.2023.298 </v>
      </c>
      <c r="C506" s="3" t="str">
        <f>'P.O Sintética - Não Desonerado'!C500</f>
        <v>Próprio</v>
      </c>
      <c r="D506" s="616" t="str">
        <f>'P.O Sintética - Não Desonerado'!D500</f>
        <v>TERMINAL SPLIT BOLT PARA CONEXÃO CABO-HASTE OU CABO-CABO, ZINCADO A FOGO, PARA CONEXÃO DE CABOS DE ATÉ 35MM², FORNECIDO E INSTALADO.</v>
      </c>
      <c r="E506" s="4" t="str">
        <f>'P.O Sintética - Não Desonerado'!E500</f>
        <v>pç</v>
      </c>
      <c r="F506" s="5">
        <f>'P.O Sintética - Não Desonerado'!F500</f>
        <v>4</v>
      </c>
      <c r="G506" s="6">
        <f>'P.O Sintética - Não Desonerado'!G500</f>
        <v>25.01</v>
      </c>
      <c r="H506" s="6">
        <f>'P.O Sintética - Não Desonerado'!V500</f>
        <v>11.97</v>
      </c>
      <c r="I506" s="6">
        <f>'P.O Sintética - Não Desonerado'!W500</f>
        <v>18.29</v>
      </c>
      <c r="J506" s="6">
        <f>'P.O Sintética - Não Desonerado'!X500</f>
        <v>30.26</v>
      </c>
      <c r="K506" s="489">
        <f>'P.O Sintética - Não Desonerado'!Y500</f>
        <v>47.88</v>
      </c>
      <c r="L506" s="489">
        <f>'P.O Sintética - Não Desonerado'!Z500</f>
        <v>73.16</v>
      </c>
      <c r="M506" s="489">
        <f>'P.O Sintética - Não Desonerado'!AA500</f>
        <v>121.04</v>
      </c>
      <c r="P506" s="562"/>
      <c r="Q506" s="563">
        <f t="shared" si="1319"/>
        <v>0</v>
      </c>
      <c r="R506" s="562">
        <f t="shared" si="1320"/>
        <v>0</v>
      </c>
      <c r="S506" s="562"/>
      <c r="T506" s="563">
        <f t="shared" si="1321"/>
        <v>0</v>
      </c>
      <c r="U506" s="562">
        <f t="shared" si="1322"/>
        <v>0</v>
      </c>
      <c r="W506" s="562"/>
      <c r="X506" s="563">
        <f t="shared" si="1323"/>
        <v>0</v>
      </c>
      <c r="Y506" s="562">
        <f t="shared" si="1324"/>
        <v>0</v>
      </c>
      <c r="Z506" s="562"/>
      <c r="AA506" s="563">
        <f t="shared" si="1325"/>
        <v>0</v>
      </c>
      <c r="AB506" s="562">
        <f t="shared" si="1326"/>
        <v>0</v>
      </c>
      <c r="AD506" s="562"/>
      <c r="AE506" s="563">
        <f t="shared" si="1327"/>
        <v>0</v>
      </c>
      <c r="AF506" s="562">
        <f t="shared" si="1328"/>
        <v>0</v>
      </c>
      <c r="AG506" s="562"/>
      <c r="AH506" s="563">
        <f t="shared" si="1329"/>
        <v>0</v>
      </c>
      <c r="AI506" s="562">
        <f t="shared" si="1330"/>
        <v>0</v>
      </c>
      <c r="AK506" s="562"/>
      <c r="AL506" s="563">
        <f t="shared" si="1331"/>
        <v>0</v>
      </c>
      <c r="AM506" s="562">
        <f t="shared" si="1332"/>
        <v>0</v>
      </c>
      <c r="AN506" s="562"/>
      <c r="AO506" s="563">
        <f t="shared" si="1333"/>
        <v>0</v>
      </c>
      <c r="AP506" s="562">
        <f t="shared" si="1334"/>
        <v>0</v>
      </c>
      <c r="AR506" s="562">
        <f t="shared" si="1356"/>
        <v>4</v>
      </c>
      <c r="AS506" s="563">
        <f t="shared" si="1335"/>
        <v>1</v>
      </c>
      <c r="AT506" s="562">
        <f t="shared" si="1336"/>
        <v>121.04</v>
      </c>
      <c r="AU506" s="562"/>
      <c r="AV506" s="563">
        <f t="shared" si="1337"/>
        <v>0</v>
      </c>
      <c r="AW506" s="562">
        <f t="shared" si="1338"/>
        <v>0</v>
      </c>
      <c r="AY506" s="562"/>
      <c r="AZ506" s="563">
        <f t="shared" si="1339"/>
        <v>0</v>
      </c>
      <c r="BA506" s="562">
        <f t="shared" si="1340"/>
        <v>0</v>
      </c>
      <c r="BB506" s="562"/>
      <c r="BC506" s="563">
        <f t="shared" si="1341"/>
        <v>0</v>
      </c>
      <c r="BD506" s="562">
        <f t="shared" si="1342"/>
        <v>0</v>
      </c>
      <c r="BF506" s="562"/>
      <c r="BG506" s="563">
        <f t="shared" si="1343"/>
        <v>0</v>
      </c>
      <c r="BH506" s="562">
        <f t="shared" si="1344"/>
        <v>0</v>
      </c>
      <c r="BI506" s="562"/>
      <c r="BJ506" s="563">
        <f t="shared" si="1345"/>
        <v>0</v>
      </c>
      <c r="BK506" s="562">
        <f t="shared" si="1346"/>
        <v>0</v>
      </c>
      <c r="BM506" s="562"/>
      <c r="BN506" s="563">
        <f t="shared" si="1347"/>
        <v>0</v>
      </c>
      <c r="BO506" s="562">
        <f t="shared" si="1348"/>
        <v>0</v>
      </c>
      <c r="BP506" s="562"/>
      <c r="BQ506" s="563">
        <f t="shared" si="1349"/>
        <v>0</v>
      </c>
      <c r="BR506" s="562">
        <f t="shared" si="1350"/>
        <v>0</v>
      </c>
      <c r="BT506" s="562">
        <f t="shared" si="1263"/>
        <v>0</v>
      </c>
      <c r="BU506" s="563">
        <f t="shared" si="1357"/>
        <v>0</v>
      </c>
      <c r="BV506" s="562">
        <f t="shared" si="1352"/>
        <v>0</v>
      </c>
      <c r="BW506" s="562">
        <f t="shared" si="1358"/>
        <v>4</v>
      </c>
      <c r="BX506" s="563">
        <f t="shared" si="1359"/>
        <v>1</v>
      </c>
      <c r="BY506" s="562">
        <f t="shared" si="1355"/>
        <v>121.04</v>
      </c>
      <c r="BZ506" s="587"/>
    </row>
    <row r="507" spans="1:78" ht="25.5" customHeight="1" x14ac:dyDescent="0.25">
      <c r="A507" s="626" t="str">
        <f>'P.O Sintética - Não Desonerado'!A501</f>
        <v xml:space="preserve"> 5.3 </v>
      </c>
      <c r="B507" s="1"/>
      <c r="C507" s="1"/>
      <c r="D507" s="617" t="str">
        <f>'P.O Sintética - Não Desonerado'!D501</f>
        <v>NOVO QDG - QUADRO DA ENTRADA DE ENERGIA</v>
      </c>
      <c r="E507" s="1"/>
      <c r="F507" s="2"/>
      <c r="G507" s="2"/>
      <c r="H507" s="1"/>
      <c r="I507" s="1"/>
      <c r="J507" s="1"/>
      <c r="K507" s="487"/>
      <c r="L507" s="487"/>
      <c r="M507" s="488">
        <f>'P.O Sintética - Não Desonerado'!AA501</f>
        <v>102842.27</v>
      </c>
      <c r="P507" s="559"/>
      <c r="Q507" s="561">
        <f>SUM(Q508:Q519)/12</f>
        <v>0</v>
      </c>
      <c r="R507" s="560">
        <f>SUM(R508:R519)</f>
        <v>0</v>
      </c>
      <c r="S507" s="559"/>
      <c r="T507" s="561">
        <f>SUM(T508:T519)/12</f>
        <v>0</v>
      </c>
      <c r="U507" s="560">
        <f>SUM(U508:U519)</f>
        <v>0</v>
      </c>
      <c r="W507" s="559"/>
      <c r="X507" s="561">
        <f>SUM(X508:X519)/12</f>
        <v>0</v>
      </c>
      <c r="Y507" s="560">
        <f>SUM(Y508:Y519)</f>
        <v>0</v>
      </c>
      <c r="Z507" s="559"/>
      <c r="AA507" s="561">
        <f>SUM(AA508:AA519)/12</f>
        <v>0</v>
      </c>
      <c r="AB507" s="560">
        <f>SUM(AB508:AB519)</f>
        <v>0</v>
      </c>
      <c r="AD507" s="559"/>
      <c r="AE507" s="561">
        <f>SUM(AE508:AE519)/12</f>
        <v>0</v>
      </c>
      <c r="AF507" s="560">
        <f>SUM(AF508:AF519)</f>
        <v>0</v>
      </c>
      <c r="AG507" s="559"/>
      <c r="AH507" s="561">
        <f>SUM(AH508:AH519)/12</f>
        <v>0</v>
      </c>
      <c r="AI507" s="560">
        <f>SUM(AI508:AI519)</f>
        <v>0</v>
      </c>
      <c r="AK507" s="559"/>
      <c r="AL507" s="561">
        <f>SUM(AL508:AL519)/12</f>
        <v>0</v>
      </c>
      <c r="AM507" s="560">
        <f>SUM(AM508:AM519)</f>
        <v>0</v>
      </c>
      <c r="AN507" s="559"/>
      <c r="AO507" s="561">
        <f>SUM(AO508:AO519)/12</f>
        <v>0</v>
      </c>
      <c r="AP507" s="560">
        <f>SUM(AP508:AP519)</f>
        <v>0</v>
      </c>
      <c r="AR507" s="559"/>
      <c r="AS507" s="561">
        <f>SUM(AS508:AS519)/12</f>
        <v>0</v>
      </c>
      <c r="AT507" s="560">
        <f>SUM(AT508:AT519)</f>
        <v>0</v>
      </c>
      <c r="AU507" s="559"/>
      <c r="AV507" s="561">
        <f>SUM(AV508:AV519)/12</f>
        <v>0</v>
      </c>
      <c r="AW507" s="560">
        <f>SUM(AW508:AW519)</f>
        <v>0</v>
      </c>
      <c r="AY507" s="559"/>
      <c r="AZ507" s="561">
        <f>SUM(AZ508:AZ519)/12</f>
        <v>1</v>
      </c>
      <c r="BA507" s="560">
        <f>SUM(BA508:BA519)</f>
        <v>102842.27</v>
      </c>
      <c r="BB507" s="559"/>
      <c r="BC507" s="561">
        <f>SUM(BC508:BC519)/12</f>
        <v>0</v>
      </c>
      <c r="BD507" s="560">
        <f>SUM(BD508:BD519)</f>
        <v>0</v>
      </c>
      <c r="BF507" s="559"/>
      <c r="BG507" s="561">
        <f>SUM(BG508:BG519)/12</f>
        <v>0</v>
      </c>
      <c r="BH507" s="560">
        <f>SUM(BH508:BH519)</f>
        <v>0</v>
      </c>
      <c r="BI507" s="559"/>
      <c r="BJ507" s="561">
        <f>SUM(BJ508:BJ519)/12</f>
        <v>0</v>
      </c>
      <c r="BK507" s="560">
        <f>SUM(BK508:BK519)</f>
        <v>0</v>
      </c>
      <c r="BM507" s="559"/>
      <c r="BN507" s="561">
        <f>SUM(BN508:BN519)/12</f>
        <v>0</v>
      </c>
      <c r="BO507" s="560">
        <f>SUM(BO508:BO519)</f>
        <v>0</v>
      </c>
      <c r="BP507" s="559"/>
      <c r="BQ507" s="561">
        <f>SUM(BQ508:BQ519)/12</f>
        <v>0</v>
      </c>
      <c r="BR507" s="560">
        <f>SUM(BR508:BR519)</f>
        <v>0</v>
      </c>
      <c r="BT507" s="559"/>
      <c r="BU507" s="561">
        <f>SUM(BU508:BU519)/12</f>
        <v>0</v>
      </c>
      <c r="BV507" s="560">
        <f>SUM(BV508:BV519)</f>
        <v>0</v>
      </c>
      <c r="BW507" s="559"/>
      <c r="BX507" s="561">
        <f>SUM(BX508:BX519)/12</f>
        <v>1</v>
      </c>
      <c r="BY507" s="560">
        <f>SUM(BY508:BY519)</f>
        <v>102842.27</v>
      </c>
      <c r="BZ507" s="587"/>
    </row>
    <row r="508" spans="1:78" ht="178.5" x14ac:dyDescent="0.25">
      <c r="A508" s="625" t="str">
        <f>'P.O Sintética - Não Desonerado'!A502</f>
        <v xml:space="preserve"> 5.3.1 </v>
      </c>
      <c r="B508" s="5" t="str">
        <f>'P.O Sintética - Não Desonerado'!B502</f>
        <v xml:space="preserve"> ATA ELÉTRICA.2023.151 </v>
      </c>
      <c r="C508" s="3" t="str">
        <f>'P.O Sintética - Não Desonerado'!C502</f>
        <v>Próprio</v>
      </c>
      <c r="D508" s="616" t="str">
        <f>'P.O Sintética - Não Desonerado'!D502</f>
        <v>QUADRO ELÉTRICO METÁLICO (QDG) AUTOPORTANTE COM  BARRAMENTO DE COBRE TRIFÁSICO COM ESPAÇO PARA NO MÍNIMO: 10 DISJUNTORES TRIPOLARES CAIXA MOLDADA + 1 DISJUNTOR GERAL TRIPOLAR CAIXA MOLDADA DE 400A, COM BARRA DE NEUTRO E DE TERRA, COM ESPELHO BASCULANTE DE POLICARBONATO COM FECHO RÁPIDO, FORNECIDO E INSTALADO, INCLUINDO PARAFUSOS, ISOLADORES, TRILHOS E CHAPA NECESSÁRIOS À INSTALAÇÃO, DE ACORDO COM A NBR 5410/04 E NR-10. DIMENSÕES APROX: 1500X1000X350MM.</v>
      </c>
      <c r="E508" s="4" t="str">
        <f>'P.O Sintética - Não Desonerado'!E502</f>
        <v>cj</v>
      </c>
      <c r="F508" s="5">
        <f>'P.O Sintética - Não Desonerado'!F502</f>
        <v>1</v>
      </c>
      <c r="G508" s="6">
        <f>'P.O Sintética - Não Desonerado'!G502</f>
        <v>6334.29</v>
      </c>
      <c r="H508" s="6">
        <f>'P.O Sintética - Não Desonerado'!V502</f>
        <v>359.76</v>
      </c>
      <c r="I508" s="6">
        <f>'P.O Sintética - Não Desonerado'!W502</f>
        <v>7305.36</v>
      </c>
      <c r="J508" s="6">
        <f>'P.O Sintética - Não Desonerado'!X502</f>
        <v>7665.12</v>
      </c>
      <c r="K508" s="489">
        <f>'P.O Sintética - Não Desonerado'!Y502</f>
        <v>359.76</v>
      </c>
      <c r="L508" s="489">
        <f>'P.O Sintética - Não Desonerado'!Z502</f>
        <v>7305.36</v>
      </c>
      <c r="M508" s="489">
        <f>'P.O Sintética - Não Desonerado'!AA502</f>
        <v>7665.12</v>
      </c>
      <c r="P508" s="562"/>
      <c r="Q508" s="563">
        <f t="shared" si="1319"/>
        <v>0</v>
      </c>
      <c r="R508" s="562">
        <f t="shared" ref="R508:R519" si="1360">TRUNC(P508*$J508,2)</f>
        <v>0</v>
      </c>
      <c r="S508" s="562"/>
      <c r="T508" s="563">
        <f t="shared" si="1321"/>
        <v>0</v>
      </c>
      <c r="U508" s="562">
        <f t="shared" ref="U508:U519" si="1361">TRUNC(S508*$J508,2)</f>
        <v>0</v>
      </c>
      <c r="W508" s="562"/>
      <c r="X508" s="563">
        <f t="shared" ref="X508:X519" si="1362">W508/$F508</f>
        <v>0</v>
      </c>
      <c r="Y508" s="562">
        <f t="shared" ref="Y508:Y519" si="1363">TRUNC(W508*$J508,2)</f>
        <v>0</v>
      </c>
      <c r="Z508" s="562"/>
      <c r="AA508" s="563">
        <f t="shared" ref="AA508:AA519" si="1364">Z508/$F508</f>
        <v>0</v>
      </c>
      <c r="AB508" s="562">
        <f t="shared" ref="AB508:AB519" si="1365">TRUNC(Z508*$J508,2)</f>
        <v>0</v>
      </c>
      <c r="AD508" s="562"/>
      <c r="AE508" s="563">
        <f t="shared" ref="AE508:AE519" si="1366">AD508/$F508</f>
        <v>0</v>
      </c>
      <c r="AF508" s="562">
        <f t="shared" ref="AF508:AF519" si="1367">TRUNC(AD508*$J508,2)</f>
        <v>0</v>
      </c>
      <c r="AG508" s="562"/>
      <c r="AH508" s="563">
        <f t="shared" ref="AH508:AH519" si="1368">AG508/$F508</f>
        <v>0</v>
      </c>
      <c r="AI508" s="562">
        <f t="shared" ref="AI508:AI519" si="1369">TRUNC(AG508*$J508,2)</f>
        <v>0</v>
      </c>
      <c r="AK508" s="562"/>
      <c r="AL508" s="563">
        <f t="shared" ref="AL508:AL519" si="1370">AK508/$F508</f>
        <v>0</v>
      </c>
      <c r="AM508" s="562">
        <f t="shared" ref="AM508:AM519" si="1371">TRUNC(AK508*$J508,2)</f>
        <v>0</v>
      </c>
      <c r="AN508" s="562"/>
      <c r="AO508" s="563">
        <f t="shared" ref="AO508:AO519" si="1372">AN508/$F508</f>
        <v>0</v>
      </c>
      <c r="AP508" s="562">
        <f t="shared" ref="AP508:AP519" si="1373">TRUNC(AN508*$J508,2)</f>
        <v>0</v>
      </c>
      <c r="AR508" s="562"/>
      <c r="AS508" s="563">
        <f t="shared" ref="AS508:AS519" si="1374">AR508/$F508</f>
        <v>0</v>
      </c>
      <c r="AT508" s="562">
        <f t="shared" ref="AT508:AT519" si="1375">TRUNC(AR508*$J508,2)</f>
        <v>0</v>
      </c>
      <c r="AU508" s="562"/>
      <c r="AV508" s="563">
        <f t="shared" ref="AV508:AV519" si="1376">AU508/$F508</f>
        <v>0</v>
      </c>
      <c r="AW508" s="562">
        <f t="shared" ref="AW508:AW519" si="1377">TRUNC(AU508*$J508,2)</f>
        <v>0</v>
      </c>
      <c r="AY508" s="562">
        <f>F508</f>
        <v>1</v>
      </c>
      <c r="AZ508" s="563">
        <f t="shared" ref="AZ508:AZ519" si="1378">AY508/$F508</f>
        <v>1</v>
      </c>
      <c r="BA508" s="562">
        <f t="shared" ref="BA508:BA519" si="1379">TRUNC(AY508*$J508,2)</f>
        <v>7665.12</v>
      </c>
      <c r="BB508" s="562"/>
      <c r="BC508" s="563">
        <f t="shared" ref="BC508:BC519" si="1380">BB508/$F508</f>
        <v>0</v>
      </c>
      <c r="BD508" s="562">
        <f t="shared" ref="BD508:BD519" si="1381">TRUNC(BB508*$J508,2)</f>
        <v>0</v>
      </c>
      <c r="BF508" s="562"/>
      <c r="BG508" s="563">
        <f t="shared" ref="BG508:BG519" si="1382">BF508/$F508</f>
        <v>0</v>
      </c>
      <c r="BH508" s="562">
        <f t="shared" ref="BH508:BH519" si="1383">TRUNC(BF508*$J508,2)</f>
        <v>0</v>
      </c>
      <c r="BI508" s="562"/>
      <c r="BJ508" s="563">
        <f t="shared" ref="BJ508:BJ519" si="1384">BI508/$F508</f>
        <v>0</v>
      </c>
      <c r="BK508" s="562">
        <f t="shared" ref="BK508:BK519" si="1385">TRUNC(BI508*$J508,2)</f>
        <v>0</v>
      </c>
      <c r="BM508" s="562"/>
      <c r="BN508" s="563">
        <f t="shared" ref="BN508:BN519" si="1386">BM508/$F508</f>
        <v>0</v>
      </c>
      <c r="BO508" s="562">
        <f t="shared" ref="BO508:BO519" si="1387">TRUNC(BM508*$J508,2)</f>
        <v>0</v>
      </c>
      <c r="BP508" s="562"/>
      <c r="BQ508" s="563">
        <f t="shared" ref="BQ508:BQ519" si="1388">BP508/$F508</f>
        <v>0</v>
      </c>
      <c r="BR508" s="562">
        <f t="shared" ref="BR508:BR519" si="1389">TRUNC(BP508*$J508,2)</f>
        <v>0</v>
      </c>
      <c r="BT508" s="562">
        <f t="shared" si="1263"/>
        <v>0</v>
      </c>
      <c r="BU508" s="563">
        <f t="shared" si="1357"/>
        <v>0</v>
      </c>
      <c r="BV508" s="562">
        <f t="shared" ref="BV508:BV519" si="1390">TRUNC(BT508*$J508,2)</f>
        <v>0</v>
      </c>
      <c r="BW508" s="562">
        <f t="shared" si="1358"/>
        <v>1</v>
      </c>
      <c r="BX508" s="563">
        <f t="shared" si="1359"/>
        <v>1</v>
      </c>
      <c r="BY508" s="562">
        <f t="shared" ref="BY508:BY519" si="1391">TRUNC(BW508*$J508,2)</f>
        <v>7665.12</v>
      </c>
      <c r="BZ508" s="587"/>
    </row>
    <row r="509" spans="1:78" ht="51" x14ac:dyDescent="0.25">
      <c r="A509" s="625" t="str">
        <f>'P.O Sintética - Não Desonerado'!A503</f>
        <v xml:space="preserve"> 5.3.2 </v>
      </c>
      <c r="B509" s="5" t="str">
        <f>'P.O Sintética - Não Desonerado'!B503</f>
        <v xml:space="preserve"> ATA ELÉTRICA.2023.183 </v>
      </c>
      <c r="C509" s="3" t="str">
        <f>'P.O Sintética - Não Desonerado'!C503</f>
        <v>Próprio</v>
      </c>
      <c r="D509" s="616" t="str">
        <f>'P.O Sintética - Não Desonerado'!D503</f>
        <v>DISJUNTOR TRIPOLAR CAIXA MOLDADA PADRÃO IEC, ISOLAMENTO MÍNIMO 250V  E CORRENTE DE 300A  FORNECIDO INSTALADO</v>
      </c>
      <c r="E509" s="4" t="str">
        <f>'P.O Sintética - Não Desonerado'!E503</f>
        <v>pç</v>
      </c>
      <c r="F509" s="5">
        <f>'P.O Sintética - Não Desonerado'!F503</f>
        <v>1</v>
      </c>
      <c r="G509" s="6">
        <f>'P.O Sintética - Não Desonerado'!G503</f>
        <v>1708.05</v>
      </c>
      <c r="H509" s="6">
        <f>'P.O Sintética - Não Desonerado'!V503</f>
        <v>179.88</v>
      </c>
      <c r="I509" s="6">
        <f>'P.O Sintética - Não Desonerado'!W503</f>
        <v>1887.0299999999997</v>
      </c>
      <c r="J509" s="6">
        <f>'P.O Sintética - Não Desonerado'!X503</f>
        <v>2066.91</v>
      </c>
      <c r="K509" s="489">
        <f>'P.O Sintética - Não Desonerado'!Y503</f>
        <v>179.88</v>
      </c>
      <c r="L509" s="489">
        <f>'P.O Sintética - Não Desonerado'!Z503</f>
        <v>1887.0299999999997</v>
      </c>
      <c r="M509" s="489">
        <f>'P.O Sintética - Não Desonerado'!AA503</f>
        <v>2066.91</v>
      </c>
      <c r="P509" s="562"/>
      <c r="Q509" s="563">
        <f t="shared" si="1319"/>
        <v>0</v>
      </c>
      <c r="R509" s="562">
        <f t="shared" si="1360"/>
        <v>0</v>
      </c>
      <c r="S509" s="562"/>
      <c r="T509" s="563">
        <f t="shared" si="1321"/>
        <v>0</v>
      </c>
      <c r="U509" s="562">
        <f t="shared" si="1361"/>
        <v>0</v>
      </c>
      <c r="W509" s="562"/>
      <c r="X509" s="563">
        <f t="shared" si="1362"/>
        <v>0</v>
      </c>
      <c r="Y509" s="562">
        <f t="shared" si="1363"/>
        <v>0</v>
      </c>
      <c r="Z509" s="562"/>
      <c r="AA509" s="563">
        <f t="shared" si="1364"/>
        <v>0</v>
      </c>
      <c r="AB509" s="562">
        <f t="shared" si="1365"/>
        <v>0</v>
      </c>
      <c r="AD509" s="562"/>
      <c r="AE509" s="563">
        <f t="shared" si="1366"/>
        <v>0</v>
      </c>
      <c r="AF509" s="562">
        <f t="shared" si="1367"/>
        <v>0</v>
      </c>
      <c r="AG509" s="562"/>
      <c r="AH509" s="563">
        <f t="shared" si="1368"/>
        <v>0</v>
      </c>
      <c r="AI509" s="562">
        <f t="shared" si="1369"/>
        <v>0</v>
      </c>
      <c r="AK509" s="562"/>
      <c r="AL509" s="563">
        <f t="shared" si="1370"/>
        <v>0</v>
      </c>
      <c r="AM509" s="562">
        <f t="shared" si="1371"/>
        <v>0</v>
      </c>
      <c r="AN509" s="562"/>
      <c r="AO509" s="563">
        <f t="shared" si="1372"/>
        <v>0</v>
      </c>
      <c r="AP509" s="562">
        <f t="shared" si="1373"/>
        <v>0</v>
      </c>
      <c r="AR509" s="562"/>
      <c r="AS509" s="563">
        <f t="shared" si="1374"/>
        <v>0</v>
      </c>
      <c r="AT509" s="562">
        <f t="shared" si="1375"/>
        <v>0</v>
      </c>
      <c r="AU509" s="562"/>
      <c r="AV509" s="563">
        <f t="shared" si="1376"/>
        <v>0</v>
      </c>
      <c r="AW509" s="562">
        <f t="shared" si="1377"/>
        <v>0</v>
      </c>
      <c r="AY509" s="562">
        <f t="shared" ref="AY509:AY519" si="1392">F509</f>
        <v>1</v>
      </c>
      <c r="AZ509" s="563">
        <f t="shared" si="1378"/>
        <v>1</v>
      </c>
      <c r="BA509" s="562">
        <f t="shared" si="1379"/>
        <v>2066.91</v>
      </c>
      <c r="BB509" s="562"/>
      <c r="BC509" s="563">
        <f t="shared" si="1380"/>
        <v>0</v>
      </c>
      <c r="BD509" s="562">
        <f t="shared" si="1381"/>
        <v>0</v>
      </c>
      <c r="BF509" s="562"/>
      <c r="BG509" s="563">
        <f t="shared" si="1382"/>
        <v>0</v>
      </c>
      <c r="BH509" s="562">
        <f t="shared" si="1383"/>
        <v>0</v>
      </c>
      <c r="BI509" s="562"/>
      <c r="BJ509" s="563">
        <f t="shared" si="1384"/>
        <v>0</v>
      </c>
      <c r="BK509" s="562">
        <f t="shared" si="1385"/>
        <v>0</v>
      </c>
      <c r="BM509" s="562"/>
      <c r="BN509" s="563">
        <f t="shared" si="1386"/>
        <v>0</v>
      </c>
      <c r="BO509" s="562">
        <f t="shared" si="1387"/>
        <v>0</v>
      </c>
      <c r="BP509" s="562"/>
      <c r="BQ509" s="563">
        <f t="shared" si="1388"/>
        <v>0</v>
      </c>
      <c r="BR509" s="562">
        <f t="shared" si="1389"/>
        <v>0</v>
      </c>
      <c r="BT509" s="562">
        <f t="shared" si="1263"/>
        <v>0</v>
      </c>
      <c r="BU509" s="563">
        <f t="shared" si="1357"/>
        <v>0</v>
      </c>
      <c r="BV509" s="562">
        <f t="shared" si="1390"/>
        <v>0</v>
      </c>
      <c r="BW509" s="562">
        <f t="shared" si="1358"/>
        <v>1</v>
      </c>
      <c r="BX509" s="563">
        <f t="shared" si="1359"/>
        <v>1</v>
      </c>
      <c r="BY509" s="562">
        <f t="shared" si="1391"/>
        <v>2066.91</v>
      </c>
      <c r="BZ509" s="587"/>
    </row>
    <row r="510" spans="1:78" ht="38.25" x14ac:dyDescent="0.25">
      <c r="A510" s="625" t="str">
        <f>'P.O Sintética - Não Desonerado'!A504</f>
        <v xml:space="preserve"> 5.3.3 </v>
      </c>
      <c r="B510" s="5" t="str">
        <f>'P.O Sintética - Não Desonerado'!B504</f>
        <v xml:space="preserve"> ATA ELÉTRICA.2023.177 </v>
      </c>
      <c r="C510" s="3" t="str">
        <f>'P.O Sintética - Não Desonerado'!C504</f>
        <v>Próprio</v>
      </c>
      <c r="D510" s="616" t="str">
        <f>'P.O Sintética - Não Desonerado'!D504</f>
        <v>DISJUNTOR TRIPOLAR PADRÃO DIN, CURVA C, ISOLAMENTO 250V  E CORRENTE DE 125A  FORNECIDO INSTALADO</v>
      </c>
      <c r="E510" s="4" t="str">
        <f>'P.O Sintética - Não Desonerado'!E504</f>
        <v>pç</v>
      </c>
      <c r="F510" s="5">
        <f>'P.O Sintética - Não Desonerado'!F504</f>
        <v>1</v>
      </c>
      <c r="G510" s="6">
        <f>'P.O Sintética - Não Desonerado'!G504</f>
        <v>437.8</v>
      </c>
      <c r="H510" s="6">
        <f>'P.O Sintética - Não Desonerado'!V504</f>
        <v>23.97</v>
      </c>
      <c r="I510" s="6">
        <f>'P.O Sintética - Não Desonerado'!W504</f>
        <v>505.80999999999995</v>
      </c>
      <c r="J510" s="6">
        <f>'P.O Sintética - Não Desonerado'!X504</f>
        <v>529.78</v>
      </c>
      <c r="K510" s="489">
        <f>'P.O Sintética - Não Desonerado'!Y504</f>
        <v>23.97</v>
      </c>
      <c r="L510" s="489">
        <f>'P.O Sintética - Não Desonerado'!Z504</f>
        <v>505.80999999999995</v>
      </c>
      <c r="M510" s="489">
        <f>'P.O Sintética - Não Desonerado'!AA504</f>
        <v>529.78</v>
      </c>
      <c r="P510" s="562"/>
      <c r="Q510" s="563">
        <f t="shared" si="1319"/>
        <v>0</v>
      </c>
      <c r="R510" s="562">
        <f t="shared" si="1360"/>
        <v>0</v>
      </c>
      <c r="S510" s="562"/>
      <c r="T510" s="563">
        <f t="shared" si="1321"/>
        <v>0</v>
      </c>
      <c r="U510" s="562">
        <f t="shared" si="1361"/>
        <v>0</v>
      </c>
      <c r="W510" s="562"/>
      <c r="X510" s="563">
        <f t="shared" si="1362"/>
        <v>0</v>
      </c>
      <c r="Y510" s="562">
        <f t="shared" si="1363"/>
        <v>0</v>
      </c>
      <c r="Z510" s="562"/>
      <c r="AA510" s="563">
        <f t="shared" si="1364"/>
        <v>0</v>
      </c>
      <c r="AB510" s="562">
        <f t="shared" si="1365"/>
        <v>0</v>
      </c>
      <c r="AD510" s="562"/>
      <c r="AE510" s="563">
        <f t="shared" si="1366"/>
        <v>0</v>
      </c>
      <c r="AF510" s="562">
        <f t="shared" si="1367"/>
        <v>0</v>
      </c>
      <c r="AG510" s="562"/>
      <c r="AH510" s="563">
        <f t="shared" si="1368"/>
        <v>0</v>
      </c>
      <c r="AI510" s="562">
        <f t="shared" si="1369"/>
        <v>0</v>
      </c>
      <c r="AK510" s="562"/>
      <c r="AL510" s="563">
        <f t="shared" si="1370"/>
        <v>0</v>
      </c>
      <c r="AM510" s="562">
        <f t="shared" si="1371"/>
        <v>0</v>
      </c>
      <c r="AN510" s="562"/>
      <c r="AO510" s="563">
        <f t="shared" si="1372"/>
        <v>0</v>
      </c>
      <c r="AP510" s="562">
        <f t="shared" si="1373"/>
        <v>0</v>
      </c>
      <c r="AR510" s="562"/>
      <c r="AS510" s="563">
        <f t="shared" si="1374"/>
        <v>0</v>
      </c>
      <c r="AT510" s="562">
        <f t="shared" si="1375"/>
        <v>0</v>
      </c>
      <c r="AU510" s="562"/>
      <c r="AV510" s="563">
        <f t="shared" si="1376"/>
        <v>0</v>
      </c>
      <c r="AW510" s="562">
        <f t="shared" si="1377"/>
        <v>0</v>
      </c>
      <c r="AY510" s="562">
        <f t="shared" si="1392"/>
        <v>1</v>
      </c>
      <c r="AZ510" s="563">
        <f t="shared" si="1378"/>
        <v>1</v>
      </c>
      <c r="BA510" s="562">
        <f t="shared" si="1379"/>
        <v>529.78</v>
      </c>
      <c r="BB510" s="562"/>
      <c r="BC510" s="563">
        <f t="shared" si="1380"/>
        <v>0</v>
      </c>
      <c r="BD510" s="562">
        <f t="shared" si="1381"/>
        <v>0</v>
      </c>
      <c r="BF510" s="562"/>
      <c r="BG510" s="563">
        <f t="shared" si="1382"/>
        <v>0</v>
      </c>
      <c r="BH510" s="562">
        <f t="shared" si="1383"/>
        <v>0</v>
      </c>
      <c r="BI510" s="562"/>
      <c r="BJ510" s="563">
        <f t="shared" si="1384"/>
        <v>0</v>
      </c>
      <c r="BK510" s="562">
        <f t="shared" si="1385"/>
        <v>0</v>
      </c>
      <c r="BM510" s="562"/>
      <c r="BN510" s="563">
        <f t="shared" si="1386"/>
        <v>0</v>
      </c>
      <c r="BO510" s="562">
        <f t="shared" si="1387"/>
        <v>0</v>
      </c>
      <c r="BP510" s="562"/>
      <c r="BQ510" s="563">
        <f t="shared" si="1388"/>
        <v>0</v>
      </c>
      <c r="BR510" s="562">
        <f t="shared" si="1389"/>
        <v>0</v>
      </c>
      <c r="BT510" s="562">
        <f t="shared" si="1263"/>
        <v>0</v>
      </c>
      <c r="BU510" s="563">
        <f t="shared" si="1357"/>
        <v>0</v>
      </c>
      <c r="BV510" s="562">
        <f t="shared" si="1390"/>
        <v>0</v>
      </c>
      <c r="BW510" s="562">
        <f t="shared" si="1358"/>
        <v>1</v>
      </c>
      <c r="BX510" s="563">
        <f t="shared" si="1359"/>
        <v>1</v>
      </c>
      <c r="BY510" s="562">
        <f t="shared" si="1391"/>
        <v>529.78</v>
      </c>
      <c r="BZ510" s="587"/>
    </row>
    <row r="511" spans="1:78" ht="38.25" x14ac:dyDescent="0.25">
      <c r="A511" s="625" t="str">
        <f>'P.O Sintética - Não Desonerado'!A505</f>
        <v xml:space="preserve"> 5.3.4 </v>
      </c>
      <c r="B511" s="5" t="str">
        <f>'P.O Sintética - Não Desonerado'!B505</f>
        <v xml:space="preserve"> ATA ELÉTRICA.2023.176 </v>
      </c>
      <c r="C511" s="3" t="str">
        <f>'P.O Sintética - Não Desonerado'!C505</f>
        <v>Próprio</v>
      </c>
      <c r="D511" s="616" t="str">
        <f>'P.O Sintética - Não Desonerado'!D505</f>
        <v>DISJUNTOR TRIPOLAR PADRÃO DIN, CURVA C, ISOLAMENTO 250V  E CORRENTE DE 100A  FORNECIDO INSTALADO</v>
      </c>
      <c r="E511" s="4" t="str">
        <f>'P.O Sintética - Não Desonerado'!E505</f>
        <v>pç</v>
      </c>
      <c r="F511" s="5">
        <f>'P.O Sintética - Não Desonerado'!F505</f>
        <v>1</v>
      </c>
      <c r="G511" s="6">
        <f>'P.O Sintética - Não Desonerado'!G505</f>
        <v>158.53</v>
      </c>
      <c r="H511" s="6">
        <f>'P.O Sintética - Não Desonerado'!V505</f>
        <v>23.97</v>
      </c>
      <c r="I511" s="6">
        <f>'P.O Sintética - Não Desonerado'!W505</f>
        <v>167.86</v>
      </c>
      <c r="J511" s="6">
        <f>'P.O Sintética - Não Desonerado'!X505</f>
        <v>191.83</v>
      </c>
      <c r="K511" s="489">
        <f>'P.O Sintética - Não Desonerado'!Y505</f>
        <v>23.97</v>
      </c>
      <c r="L511" s="489">
        <f>'P.O Sintética - Não Desonerado'!Z505</f>
        <v>167.86</v>
      </c>
      <c r="M511" s="489">
        <f>'P.O Sintética - Não Desonerado'!AA505</f>
        <v>191.83</v>
      </c>
      <c r="P511" s="562"/>
      <c r="Q511" s="563">
        <f t="shared" si="1319"/>
        <v>0</v>
      </c>
      <c r="R511" s="562">
        <f t="shared" si="1360"/>
        <v>0</v>
      </c>
      <c r="S511" s="562"/>
      <c r="T511" s="563">
        <f t="shared" si="1321"/>
        <v>0</v>
      </c>
      <c r="U511" s="562">
        <f t="shared" si="1361"/>
        <v>0</v>
      </c>
      <c r="W511" s="562"/>
      <c r="X511" s="563">
        <f t="shared" si="1362"/>
        <v>0</v>
      </c>
      <c r="Y511" s="562">
        <f t="shared" si="1363"/>
        <v>0</v>
      </c>
      <c r="Z511" s="562"/>
      <c r="AA511" s="563">
        <f t="shared" si="1364"/>
        <v>0</v>
      </c>
      <c r="AB511" s="562">
        <f t="shared" si="1365"/>
        <v>0</v>
      </c>
      <c r="AD511" s="562"/>
      <c r="AE511" s="563">
        <f t="shared" si="1366"/>
        <v>0</v>
      </c>
      <c r="AF511" s="562">
        <f t="shared" si="1367"/>
        <v>0</v>
      </c>
      <c r="AG511" s="562"/>
      <c r="AH511" s="563">
        <f t="shared" si="1368"/>
        <v>0</v>
      </c>
      <c r="AI511" s="562">
        <f t="shared" si="1369"/>
        <v>0</v>
      </c>
      <c r="AK511" s="562"/>
      <c r="AL511" s="563">
        <f t="shared" si="1370"/>
        <v>0</v>
      </c>
      <c r="AM511" s="562">
        <f t="shared" si="1371"/>
        <v>0</v>
      </c>
      <c r="AN511" s="562"/>
      <c r="AO511" s="563">
        <f t="shared" si="1372"/>
        <v>0</v>
      </c>
      <c r="AP511" s="562">
        <f t="shared" si="1373"/>
        <v>0</v>
      </c>
      <c r="AR511" s="562"/>
      <c r="AS511" s="563">
        <f t="shared" si="1374"/>
        <v>0</v>
      </c>
      <c r="AT511" s="562">
        <f t="shared" si="1375"/>
        <v>0</v>
      </c>
      <c r="AU511" s="562"/>
      <c r="AV511" s="563">
        <f t="shared" si="1376"/>
        <v>0</v>
      </c>
      <c r="AW511" s="562">
        <f t="shared" si="1377"/>
        <v>0</v>
      </c>
      <c r="AY511" s="562">
        <f t="shared" si="1392"/>
        <v>1</v>
      </c>
      <c r="AZ511" s="563">
        <f t="shared" si="1378"/>
        <v>1</v>
      </c>
      <c r="BA511" s="562">
        <f t="shared" si="1379"/>
        <v>191.83</v>
      </c>
      <c r="BB511" s="562"/>
      <c r="BC511" s="563">
        <f t="shared" si="1380"/>
        <v>0</v>
      </c>
      <c r="BD511" s="562">
        <f t="shared" si="1381"/>
        <v>0</v>
      </c>
      <c r="BF511" s="562"/>
      <c r="BG511" s="563">
        <f t="shared" si="1382"/>
        <v>0</v>
      </c>
      <c r="BH511" s="562">
        <f t="shared" si="1383"/>
        <v>0</v>
      </c>
      <c r="BI511" s="562"/>
      <c r="BJ511" s="563">
        <f t="shared" si="1384"/>
        <v>0</v>
      </c>
      <c r="BK511" s="562">
        <f t="shared" si="1385"/>
        <v>0</v>
      </c>
      <c r="BM511" s="562"/>
      <c r="BN511" s="563">
        <f t="shared" si="1386"/>
        <v>0</v>
      </c>
      <c r="BO511" s="562">
        <f t="shared" si="1387"/>
        <v>0</v>
      </c>
      <c r="BP511" s="562"/>
      <c r="BQ511" s="563">
        <f t="shared" si="1388"/>
        <v>0</v>
      </c>
      <c r="BR511" s="562">
        <f t="shared" si="1389"/>
        <v>0</v>
      </c>
      <c r="BT511" s="562">
        <f t="shared" si="1263"/>
        <v>0</v>
      </c>
      <c r="BU511" s="563">
        <f t="shared" si="1357"/>
        <v>0</v>
      </c>
      <c r="BV511" s="562">
        <f t="shared" si="1390"/>
        <v>0</v>
      </c>
      <c r="BW511" s="562">
        <f t="shared" si="1358"/>
        <v>1</v>
      </c>
      <c r="BX511" s="563">
        <f t="shared" si="1359"/>
        <v>1</v>
      </c>
      <c r="BY511" s="562">
        <f t="shared" si="1391"/>
        <v>191.83</v>
      </c>
      <c r="BZ511" s="587"/>
    </row>
    <row r="512" spans="1:78" ht="38.25" x14ac:dyDescent="0.25">
      <c r="A512" s="625" t="str">
        <f>'P.O Sintética - Não Desonerado'!A506</f>
        <v xml:space="preserve"> 5.3.5 </v>
      </c>
      <c r="B512" s="5" t="str">
        <f>'P.O Sintética - Não Desonerado'!B506</f>
        <v xml:space="preserve"> ATA ELÉTRICA.2023.175 </v>
      </c>
      <c r="C512" s="3" t="str">
        <f>'P.O Sintética - Não Desonerado'!C506</f>
        <v>Próprio</v>
      </c>
      <c r="D512" s="616" t="str">
        <f>'P.O Sintética - Não Desonerado'!D506</f>
        <v>DISJUNTOR TRIPOLAR PADRÃO DIN, CURVA C, ISOLAMENTO 250V  E CORRENTE DE 80A  FORNECIDO INSTALADO</v>
      </c>
      <c r="E512" s="4" t="str">
        <f>'P.O Sintética - Não Desonerado'!E506</f>
        <v>pç</v>
      </c>
      <c r="F512" s="5">
        <f>'P.O Sintética - Não Desonerado'!F506</f>
        <v>1</v>
      </c>
      <c r="G512" s="6">
        <f>'P.O Sintética - Não Desonerado'!G506</f>
        <v>155.12</v>
      </c>
      <c r="H512" s="6">
        <f>'P.O Sintética - Não Desonerado'!V506</f>
        <v>20.98</v>
      </c>
      <c r="I512" s="6">
        <f>'P.O Sintética - Não Desonerado'!W506</f>
        <v>166.73000000000002</v>
      </c>
      <c r="J512" s="6">
        <f>'P.O Sintética - Não Desonerado'!X506</f>
        <v>187.71</v>
      </c>
      <c r="K512" s="489">
        <f>'P.O Sintética - Não Desonerado'!Y506</f>
        <v>20.98</v>
      </c>
      <c r="L512" s="489">
        <f>'P.O Sintética - Não Desonerado'!Z506</f>
        <v>166.73000000000002</v>
      </c>
      <c r="M512" s="489">
        <f>'P.O Sintética - Não Desonerado'!AA506</f>
        <v>187.71</v>
      </c>
      <c r="P512" s="562"/>
      <c r="Q512" s="563">
        <f t="shared" si="1319"/>
        <v>0</v>
      </c>
      <c r="R512" s="562">
        <f t="shared" si="1360"/>
        <v>0</v>
      </c>
      <c r="S512" s="562"/>
      <c r="T512" s="563">
        <f t="shared" si="1321"/>
        <v>0</v>
      </c>
      <c r="U512" s="562">
        <f t="shared" si="1361"/>
        <v>0</v>
      </c>
      <c r="W512" s="562"/>
      <c r="X512" s="563">
        <f t="shared" si="1362"/>
        <v>0</v>
      </c>
      <c r="Y512" s="562">
        <f t="shared" si="1363"/>
        <v>0</v>
      </c>
      <c r="Z512" s="562"/>
      <c r="AA512" s="563">
        <f t="shared" si="1364"/>
        <v>0</v>
      </c>
      <c r="AB512" s="562">
        <f t="shared" si="1365"/>
        <v>0</v>
      </c>
      <c r="AD512" s="562"/>
      <c r="AE512" s="563">
        <f t="shared" si="1366"/>
        <v>0</v>
      </c>
      <c r="AF512" s="562">
        <f t="shared" si="1367"/>
        <v>0</v>
      </c>
      <c r="AG512" s="562"/>
      <c r="AH512" s="563">
        <f t="shared" si="1368"/>
        <v>0</v>
      </c>
      <c r="AI512" s="562">
        <f t="shared" si="1369"/>
        <v>0</v>
      </c>
      <c r="AK512" s="562"/>
      <c r="AL512" s="563">
        <f t="shared" si="1370"/>
        <v>0</v>
      </c>
      <c r="AM512" s="562">
        <f t="shared" si="1371"/>
        <v>0</v>
      </c>
      <c r="AN512" s="562"/>
      <c r="AO512" s="563">
        <f t="shared" si="1372"/>
        <v>0</v>
      </c>
      <c r="AP512" s="562">
        <f t="shared" si="1373"/>
        <v>0</v>
      </c>
      <c r="AR512" s="562"/>
      <c r="AS512" s="563">
        <f t="shared" si="1374"/>
        <v>0</v>
      </c>
      <c r="AT512" s="562">
        <f t="shared" si="1375"/>
        <v>0</v>
      </c>
      <c r="AU512" s="562"/>
      <c r="AV512" s="563">
        <f t="shared" si="1376"/>
        <v>0</v>
      </c>
      <c r="AW512" s="562">
        <f t="shared" si="1377"/>
        <v>0</v>
      </c>
      <c r="AY512" s="562">
        <f t="shared" si="1392"/>
        <v>1</v>
      </c>
      <c r="AZ512" s="563">
        <f t="shared" si="1378"/>
        <v>1</v>
      </c>
      <c r="BA512" s="562">
        <f t="shared" si="1379"/>
        <v>187.71</v>
      </c>
      <c r="BB512" s="562"/>
      <c r="BC512" s="563">
        <f t="shared" si="1380"/>
        <v>0</v>
      </c>
      <c r="BD512" s="562">
        <f t="shared" si="1381"/>
        <v>0</v>
      </c>
      <c r="BF512" s="562"/>
      <c r="BG512" s="563">
        <f t="shared" si="1382"/>
        <v>0</v>
      </c>
      <c r="BH512" s="562">
        <f t="shared" si="1383"/>
        <v>0</v>
      </c>
      <c r="BI512" s="562"/>
      <c r="BJ512" s="563">
        <f t="shared" si="1384"/>
        <v>0</v>
      </c>
      <c r="BK512" s="562">
        <f t="shared" si="1385"/>
        <v>0</v>
      </c>
      <c r="BM512" s="562"/>
      <c r="BN512" s="563">
        <f t="shared" si="1386"/>
        <v>0</v>
      </c>
      <c r="BO512" s="562">
        <f t="shared" si="1387"/>
        <v>0</v>
      </c>
      <c r="BP512" s="562"/>
      <c r="BQ512" s="563">
        <f t="shared" si="1388"/>
        <v>0</v>
      </c>
      <c r="BR512" s="562">
        <f t="shared" si="1389"/>
        <v>0</v>
      </c>
      <c r="BT512" s="562">
        <f t="shared" si="1263"/>
        <v>0</v>
      </c>
      <c r="BU512" s="563">
        <f t="shared" si="1357"/>
        <v>0</v>
      </c>
      <c r="BV512" s="562">
        <f t="shared" si="1390"/>
        <v>0</v>
      </c>
      <c r="BW512" s="562">
        <f t="shared" si="1358"/>
        <v>1</v>
      </c>
      <c r="BX512" s="563">
        <f t="shared" si="1359"/>
        <v>1</v>
      </c>
      <c r="BY512" s="562">
        <f t="shared" si="1391"/>
        <v>187.71</v>
      </c>
      <c r="BZ512" s="587"/>
    </row>
    <row r="513" spans="1:78" ht="38.25" x14ac:dyDescent="0.25">
      <c r="A513" s="625" t="str">
        <f>'P.O Sintética - Não Desonerado'!A507</f>
        <v xml:space="preserve"> 5.3.6 </v>
      </c>
      <c r="B513" s="5" t="str">
        <f>'P.O Sintética - Não Desonerado'!B507</f>
        <v xml:space="preserve"> ATA ELÉTRICA.2023.176 </v>
      </c>
      <c r="C513" s="3" t="str">
        <f>'P.O Sintética - Não Desonerado'!C507</f>
        <v>Próprio</v>
      </c>
      <c r="D513" s="616" t="str">
        <f>'P.O Sintética - Não Desonerado'!D507</f>
        <v>DISJUNTOR TRIPOLAR PADRÃO DIN, CURVA C, ISOLAMENTO 250V  E CORRENTE DE 100A  FORNECIDO INSTALADO</v>
      </c>
      <c r="E513" s="4" t="str">
        <f>'P.O Sintética - Não Desonerado'!E507</f>
        <v>pç</v>
      </c>
      <c r="F513" s="5">
        <f>'P.O Sintética - Não Desonerado'!F507</f>
        <v>2</v>
      </c>
      <c r="G513" s="6">
        <f>'P.O Sintética - Não Desonerado'!G507</f>
        <v>158.53</v>
      </c>
      <c r="H513" s="6">
        <f>'P.O Sintética - Não Desonerado'!V507</f>
        <v>23.97</v>
      </c>
      <c r="I513" s="6">
        <f>'P.O Sintética - Não Desonerado'!W507</f>
        <v>167.86</v>
      </c>
      <c r="J513" s="6">
        <f>'P.O Sintética - Não Desonerado'!X507</f>
        <v>191.83</v>
      </c>
      <c r="K513" s="489">
        <f>'P.O Sintética - Não Desonerado'!Y507</f>
        <v>47.94</v>
      </c>
      <c r="L513" s="489">
        <f>'P.O Sintética - Não Desonerado'!Z507</f>
        <v>335.72</v>
      </c>
      <c r="M513" s="489">
        <f>'P.O Sintética - Não Desonerado'!AA507</f>
        <v>383.66</v>
      </c>
      <c r="P513" s="562"/>
      <c r="Q513" s="563">
        <f t="shared" si="1319"/>
        <v>0</v>
      </c>
      <c r="R513" s="562">
        <f t="shared" si="1360"/>
        <v>0</v>
      </c>
      <c r="S513" s="562"/>
      <c r="T513" s="563">
        <f t="shared" si="1321"/>
        <v>0</v>
      </c>
      <c r="U513" s="562">
        <f t="shared" si="1361"/>
        <v>0</v>
      </c>
      <c r="W513" s="562"/>
      <c r="X513" s="563">
        <f t="shared" si="1362"/>
        <v>0</v>
      </c>
      <c r="Y513" s="562">
        <f t="shared" si="1363"/>
        <v>0</v>
      </c>
      <c r="Z513" s="562"/>
      <c r="AA513" s="563">
        <f t="shared" si="1364"/>
        <v>0</v>
      </c>
      <c r="AB513" s="562">
        <f t="shared" si="1365"/>
        <v>0</v>
      </c>
      <c r="AD513" s="562"/>
      <c r="AE513" s="563">
        <f t="shared" si="1366"/>
        <v>0</v>
      </c>
      <c r="AF513" s="562">
        <f t="shared" si="1367"/>
        <v>0</v>
      </c>
      <c r="AG513" s="562"/>
      <c r="AH513" s="563">
        <f t="shared" si="1368"/>
        <v>0</v>
      </c>
      <c r="AI513" s="562">
        <f t="shared" si="1369"/>
        <v>0</v>
      </c>
      <c r="AK513" s="562"/>
      <c r="AL513" s="563">
        <f t="shared" si="1370"/>
        <v>0</v>
      </c>
      <c r="AM513" s="562">
        <f t="shared" si="1371"/>
        <v>0</v>
      </c>
      <c r="AN513" s="562"/>
      <c r="AO513" s="563">
        <f t="shared" si="1372"/>
        <v>0</v>
      </c>
      <c r="AP513" s="562">
        <f t="shared" si="1373"/>
        <v>0</v>
      </c>
      <c r="AR513" s="562"/>
      <c r="AS513" s="563">
        <f t="shared" si="1374"/>
        <v>0</v>
      </c>
      <c r="AT513" s="562">
        <f t="shared" si="1375"/>
        <v>0</v>
      </c>
      <c r="AU513" s="562"/>
      <c r="AV513" s="563">
        <f t="shared" si="1376"/>
        <v>0</v>
      </c>
      <c r="AW513" s="562">
        <f t="shared" si="1377"/>
        <v>0</v>
      </c>
      <c r="AY513" s="562">
        <f t="shared" si="1392"/>
        <v>2</v>
      </c>
      <c r="AZ513" s="563">
        <f t="shared" si="1378"/>
        <v>1</v>
      </c>
      <c r="BA513" s="562">
        <f t="shared" si="1379"/>
        <v>383.66</v>
      </c>
      <c r="BB513" s="562"/>
      <c r="BC513" s="563">
        <f t="shared" si="1380"/>
        <v>0</v>
      </c>
      <c r="BD513" s="562">
        <f t="shared" si="1381"/>
        <v>0</v>
      </c>
      <c r="BF513" s="562"/>
      <c r="BG513" s="563">
        <f t="shared" si="1382"/>
        <v>0</v>
      </c>
      <c r="BH513" s="562">
        <f t="shared" si="1383"/>
        <v>0</v>
      </c>
      <c r="BI513" s="562"/>
      <c r="BJ513" s="563">
        <f t="shared" si="1384"/>
        <v>0</v>
      </c>
      <c r="BK513" s="562">
        <f t="shared" si="1385"/>
        <v>0</v>
      </c>
      <c r="BM513" s="562"/>
      <c r="BN513" s="563">
        <f t="shared" si="1386"/>
        <v>0</v>
      </c>
      <c r="BO513" s="562">
        <f t="shared" si="1387"/>
        <v>0</v>
      </c>
      <c r="BP513" s="562"/>
      <c r="BQ513" s="563">
        <f t="shared" si="1388"/>
        <v>0</v>
      </c>
      <c r="BR513" s="562">
        <f t="shared" si="1389"/>
        <v>0</v>
      </c>
      <c r="BT513" s="562">
        <f t="shared" si="1263"/>
        <v>0</v>
      </c>
      <c r="BU513" s="563">
        <f t="shared" si="1357"/>
        <v>0</v>
      </c>
      <c r="BV513" s="562">
        <f t="shared" si="1390"/>
        <v>0</v>
      </c>
      <c r="BW513" s="562">
        <f t="shared" si="1358"/>
        <v>2</v>
      </c>
      <c r="BX513" s="563">
        <f t="shared" si="1359"/>
        <v>1</v>
      </c>
      <c r="BY513" s="562">
        <f t="shared" si="1391"/>
        <v>383.66</v>
      </c>
      <c r="BZ513" s="587"/>
    </row>
    <row r="514" spans="1:78" ht="38.25" x14ac:dyDescent="0.25">
      <c r="A514" s="625" t="str">
        <f>'P.O Sintética - Não Desonerado'!A508</f>
        <v xml:space="preserve"> 5.3.7 </v>
      </c>
      <c r="B514" s="5" t="str">
        <f>'P.O Sintética - Não Desonerado'!B508</f>
        <v xml:space="preserve"> ATA ELÉTRICA.2023.177 </v>
      </c>
      <c r="C514" s="3" t="str">
        <f>'P.O Sintética - Não Desonerado'!C508</f>
        <v>Próprio</v>
      </c>
      <c r="D514" s="616" t="str">
        <f>'P.O Sintética - Não Desonerado'!D508</f>
        <v>DISJUNTOR TRIPOLAR PADRÃO DIN, CURVA C, ISOLAMENTO 250V  E CORRENTE DE 125A  FORNECIDO INSTALADO</v>
      </c>
      <c r="E514" s="4" t="str">
        <f>'P.O Sintética - Não Desonerado'!E508</f>
        <v>pç</v>
      </c>
      <c r="F514" s="5">
        <f>'P.O Sintética - Não Desonerado'!F508</f>
        <v>2</v>
      </c>
      <c r="G514" s="6">
        <f>'P.O Sintética - Não Desonerado'!G508</f>
        <v>437.8</v>
      </c>
      <c r="H514" s="6">
        <f>'P.O Sintética - Não Desonerado'!V508</f>
        <v>23.97</v>
      </c>
      <c r="I514" s="6">
        <f>'P.O Sintética - Não Desonerado'!W508</f>
        <v>505.80999999999995</v>
      </c>
      <c r="J514" s="6">
        <f>'P.O Sintética - Não Desonerado'!X508</f>
        <v>529.78</v>
      </c>
      <c r="K514" s="489">
        <f>'P.O Sintética - Não Desonerado'!Y508</f>
        <v>47.94</v>
      </c>
      <c r="L514" s="489">
        <f>'P.O Sintética - Não Desonerado'!Z508</f>
        <v>1011.6199999999999</v>
      </c>
      <c r="M514" s="489">
        <f>'P.O Sintética - Não Desonerado'!AA508</f>
        <v>1059.56</v>
      </c>
      <c r="P514" s="562"/>
      <c r="Q514" s="563">
        <f t="shared" si="1319"/>
        <v>0</v>
      </c>
      <c r="R514" s="562">
        <f t="shared" si="1360"/>
        <v>0</v>
      </c>
      <c r="S514" s="562"/>
      <c r="T514" s="563">
        <f t="shared" si="1321"/>
        <v>0</v>
      </c>
      <c r="U514" s="562">
        <f t="shared" si="1361"/>
        <v>0</v>
      </c>
      <c r="W514" s="562"/>
      <c r="X514" s="563">
        <f t="shared" si="1362"/>
        <v>0</v>
      </c>
      <c r="Y514" s="562">
        <f t="shared" si="1363"/>
        <v>0</v>
      </c>
      <c r="Z514" s="562"/>
      <c r="AA514" s="563">
        <f t="shared" si="1364"/>
        <v>0</v>
      </c>
      <c r="AB514" s="562">
        <f t="shared" si="1365"/>
        <v>0</v>
      </c>
      <c r="AD514" s="562"/>
      <c r="AE514" s="563">
        <f t="shared" si="1366"/>
        <v>0</v>
      </c>
      <c r="AF514" s="562">
        <f t="shared" si="1367"/>
        <v>0</v>
      </c>
      <c r="AG514" s="562"/>
      <c r="AH514" s="563">
        <f t="shared" si="1368"/>
        <v>0</v>
      </c>
      <c r="AI514" s="562">
        <f t="shared" si="1369"/>
        <v>0</v>
      </c>
      <c r="AK514" s="562"/>
      <c r="AL514" s="563">
        <f t="shared" si="1370"/>
        <v>0</v>
      </c>
      <c r="AM514" s="562">
        <f t="shared" si="1371"/>
        <v>0</v>
      </c>
      <c r="AN514" s="562"/>
      <c r="AO514" s="563">
        <f t="shared" si="1372"/>
        <v>0</v>
      </c>
      <c r="AP514" s="562">
        <f t="shared" si="1373"/>
        <v>0</v>
      </c>
      <c r="AR514" s="562"/>
      <c r="AS514" s="563">
        <f t="shared" si="1374"/>
        <v>0</v>
      </c>
      <c r="AT514" s="562">
        <f t="shared" si="1375"/>
        <v>0</v>
      </c>
      <c r="AU514" s="562"/>
      <c r="AV514" s="563">
        <f t="shared" si="1376"/>
        <v>0</v>
      </c>
      <c r="AW514" s="562">
        <f t="shared" si="1377"/>
        <v>0</v>
      </c>
      <c r="AY514" s="562">
        <f t="shared" si="1392"/>
        <v>2</v>
      </c>
      <c r="AZ514" s="563">
        <f t="shared" si="1378"/>
        <v>1</v>
      </c>
      <c r="BA514" s="562">
        <f t="shared" si="1379"/>
        <v>1059.56</v>
      </c>
      <c r="BB514" s="562"/>
      <c r="BC514" s="563">
        <f t="shared" si="1380"/>
        <v>0</v>
      </c>
      <c r="BD514" s="562">
        <f t="shared" si="1381"/>
        <v>0</v>
      </c>
      <c r="BF514" s="562"/>
      <c r="BG514" s="563">
        <f t="shared" si="1382"/>
        <v>0</v>
      </c>
      <c r="BH514" s="562">
        <f t="shared" si="1383"/>
        <v>0</v>
      </c>
      <c r="BI514" s="562"/>
      <c r="BJ514" s="563">
        <f t="shared" si="1384"/>
        <v>0</v>
      </c>
      <c r="BK514" s="562">
        <f t="shared" si="1385"/>
        <v>0</v>
      </c>
      <c r="BM514" s="562"/>
      <c r="BN514" s="563">
        <f t="shared" si="1386"/>
        <v>0</v>
      </c>
      <c r="BO514" s="562">
        <f t="shared" si="1387"/>
        <v>0</v>
      </c>
      <c r="BP514" s="562"/>
      <c r="BQ514" s="563">
        <f t="shared" si="1388"/>
        <v>0</v>
      </c>
      <c r="BR514" s="562">
        <f t="shared" si="1389"/>
        <v>0</v>
      </c>
      <c r="BT514" s="562">
        <f t="shared" si="1263"/>
        <v>0</v>
      </c>
      <c r="BU514" s="563">
        <f t="shared" si="1357"/>
        <v>0</v>
      </c>
      <c r="BV514" s="562">
        <f t="shared" si="1390"/>
        <v>0</v>
      </c>
      <c r="BW514" s="562">
        <f t="shared" si="1358"/>
        <v>2</v>
      </c>
      <c r="BX514" s="563">
        <f t="shared" si="1359"/>
        <v>1</v>
      </c>
      <c r="BY514" s="562">
        <f t="shared" si="1391"/>
        <v>1059.56</v>
      </c>
      <c r="BZ514" s="587"/>
    </row>
    <row r="515" spans="1:78" ht="38.25" x14ac:dyDescent="0.25">
      <c r="A515" s="625" t="str">
        <f>'P.O Sintética - Não Desonerado'!A509</f>
        <v xml:space="preserve"> 5.3.8 </v>
      </c>
      <c r="B515" s="5" t="str">
        <f>'P.O Sintética - Não Desonerado'!B509</f>
        <v xml:space="preserve"> ATA ELÉTRICA.2023.170 </v>
      </c>
      <c r="C515" s="3" t="str">
        <f>'P.O Sintética - Não Desonerado'!C509</f>
        <v>Próprio</v>
      </c>
      <c r="D515" s="616" t="str">
        <f>'P.O Sintética - Não Desonerado'!D509</f>
        <v>DISJUNTOR TRIPOLAR PADRÃO DIN, CURVA C, ISOLAMENTO 250V  E CORRENTE DE 25A  FORNECIDO INSTALADO</v>
      </c>
      <c r="E515" s="4" t="str">
        <f>'P.O Sintética - Não Desonerado'!E509</f>
        <v>pç</v>
      </c>
      <c r="F515" s="5">
        <f>'P.O Sintética - Não Desonerado'!F509</f>
        <v>2</v>
      </c>
      <c r="G515" s="6">
        <f>'P.O Sintética - Não Desonerado'!G509</f>
        <v>95.71</v>
      </c>
      <c r="H515" s="6">
        <f>'P.O Sintética - Não Desonerado'!V509</f>
        <v>17.96</v>
      </c>
      <c r="I515" s="6">
        <f>'P.O Sintética - Não Desonerado'!W509</f>
        <v>97.85</v>
      </c>
      <c r="J515" s="6">
        <f>'P.O Sintética - Não Desonerado'!X509</f>
        <v>115.81</v>
      </c>
      <c r="K515" s="489">
        <f>'P.O Sintética - Não Desonerado'!Y509</f>
        <v>35.92</v>
      </c>
      <c r="L515" s="489">
        <f>'P.O Sintética - Não Desonerado'!Z509</f>
        <v>195.7</v>
      </c>
      <c r="M515" s="489">
        <f>'P.O Sintética - Não Desonerado'!AA509</f>
        <v>231.62</v>
      </c>
      <c r="P515" s="562"/>
      <c r="Q515" s="563">
        <f t="shared" si="1319"/>
        <v>0</v>
      </c>
      <c r="R515" s="562">
        <f t="shared" si="1360"/>
        <v>0</v>
      </c>
      <c r="S515" s="562"/>
      <c r="T515" s="563">
        <f t="shared" si="1321"/>
        <v>0</v>
      </c>
      <c r="U515" s="562">
        <f t="shared" si="1361"/>
        <v>0</v>
      </c>
      <c r="W515" s="562"/>
      <c r="X515" s="563">
        <f t="shared" si="1362"/>
        <v>0</v>
      </c>
      <c r="Y515" s="562">
        <f t="shared" si="1363"/>
        <v>0</v>
      </c>
      <c r="Z515" s="562"/>
      <c r="AA515" s="563">
        <f t="shared" si="1364"/>
        <v>0</v>
      </c>
      <c r="AB515" s="562">
        <f t="shared" si="1365"/>
        <v>0</v>
      </c>
      <c r="AD515" s="562"/>
      <c r="AE515" s="563">
        <f t="shared" si="1366"/>
        <v>0</v>
      </c>
      <c r="AF515" s="562">
        <f t="shared" si="1367"/>
        <v>0</v>
      </c>
      <c r="AG515" s="562"/>
      <c r="AH515" s="563">
        <f t="shared" si="1368"/>
        <v>0</v>
      </c>
      <c r="AI515" s="562">
        <f t="shared" si="1369"/>
        <v>0</v>
      </c>
      <c r="AK515" s="562"/>
      <c r="AL515" s="563">
        <f t="shared" si="1370"/>
        <v>0</v>
      </c>
      <c r="AM515" s="562">
        <f t="shared" si="1371"/>
        <v>0</v>
      </c>
      <c r="AN515" s="562"/>
      <c r="AO515" s="563">
        <f t="shared" si="1372"/>
        <v>0</v>
      </c>
      <c r="AP515" s="562">
        <f t="shared" si="1373"/>
        <v>0</v>
      </c>
      <c r="AR515" s="562"/>
      <c r="AS515" s="563">
        <f t="shared" si="1374"/>
        <v>0</v>
      </c>
      <c r="AT515" s="562">
        <f t="shared" si="1375"/>
        <v>0</v>
      </c>
      <c r="AU515" s="562"/>
      <c r="AV515" s="563">
        <f t="shared" si="1376"/>
        <v>0</v>
      </c>
      <c r="AW515" s="562">
        <f t="shared" si="1377"/>
        <v>0</v>
      </c>
      <c r="AY515" s="562">
        <f t="shared" si="1392"/>
        <v>2</v>
      </c>
      <c r="AZ515" s="563">
        <f t="shared" si="1378"/>
        <v>1</v>
      </c>
      <c r="BA515" s="562">
        <f t="shared" si="1379"/>
        <v>231.62</v>
      </c>
      <c r="BB515" s="562"/>
      <c r="BC515" s="563">
        <f t="shared" si="1380"/>
        <v>0</v>
      </c>
      <c r="BD515" s="562">
        <f t="shared" si="1381"/>
        <v>0</v>
      </c>
      <c r="BF515" s="562"/>
      <c r="BG515" s="563">
        <f t="shared" si="1382"/>
        <v>0</v>
      </c>
      <c r="BH515" s="562">
        <f t="shared" si="1383"/>
        <v>0</v>
      </c>
      <c r="BI515" s="562"/>
      <c r="BJ515" s="563">
        <f t="shared" si="1384"/>
        <v>0</v>
      </c>
      <c r="BK515" s="562">
        <f t="shared" si="1385"/>
        <v>0</v>
      </c>
      <c r="BM515" s="562"/>
      <c r="BN515" s="563">
        <f t="shared" si="1386"/>
        <v>0</v>
      </c>
      <c r="BO515" s="562">
        <f t="shared" si="1387"/>
        <v>0</v>
      </c>
      <c r="BP515" s="562"/>
      <c r="BQ515" s="563">
        <f t="shared" si="1388"/>
        <v>0</v>
      </c>
      <c r="BR515" s="562">
        <f t="shared" si="1389"/>
        <v>0</v>
      </c>
      <c r="BT515" s="562">
        <f t="shared" si="1263"/>
        <v>0</v>
      </c>
      <c r="BU515" s="563">
        <f t="shared" si="1357"/>
        <v>0</v>
      </c>
      <c r="BV515" s="562">
        <f t="shared" si="1390"/>
        <v>0</v>
      </c>
      <c r="BW515" s="562">
        <f t="shared" si="1358"/>
        <v>2</v>
      </c>
      <c r="BX515" s="563">
        <f t="shared" si="1359"/>
        <v>1</v>
      </c>
      <c r="BY515" s="562">
        <f t="shared" si="1391"/>
        <v>231.62</v>
      </c>
      <c r="BZ515" s="587"/>
    </row>
    <row r="516" spans="1:78" ht="38.25" x14ac:dyDescent="0.25">
      <c r="A516" s="625" t="str">
        <f>'P.O Sintética - Não Desonerado'!A510</f>
        <v xml:space="preserve"> 5.3.9 </v>
      </c>
      <c r="B516" s="5" t="str">
        <f>'P.O Sintética - Não Desonerado'!B510</f>
        <v xml:space="preserve"> ATA ELÉTRICA.2023.174 </v>
      </c>
      <c r="C516" s="3" t="str">
        <f>'P.O Sintética - Não Desonerado'!C510</f>
        <v>Próprio</v>
      </c>
      <c r="D516" s="616" t="str">
        <f>'P.O Sintética - Não Desonerado'!D510</f>
        <v>DISJUNTOR TRIPOLAR PADRÃO DIN, CURVA C, ISOLAMENTO 250V  E CORRENTE DE 63A  FORNECIDO INSTALADO</v>
      </c>
      <c r="E516" s="4" t="str">
        <f>'P.O Sintética - Não Desonerado'!E510</f>
        <v>pç</v>
      </c>
      <c r="F516" s="5">
        <f>'P.O Sintética - Não Desonerado'!F510</f>
        <v>2</v>
      </c>
      <c r="G516" s="6">
        <f>'P.O Sintética - Não Desonerado'!G510</f>
        <v>155.12</v>
      </c>
      <c r="H516" s="6">
        <f>'P.O Sintética - Não Desonerado'!V510</f>
        <v>20.98</v>
      </c>
      <c r="I516" s="6">
        <f>'P.O Sintética - Não Desonerado'!W510</f>
        <v>166.73000000000002</v>
      </c>
      <c r="J516" s="6">
        <f>'P.O Sintética - Não Desonerado'!X510</f>
        <v>187.71</v>
      </c>
      <c r="K516" s="489">
        <f>'P.O Sintética - Não Desonerado'!Y510</f>
        <v>41.96</v>
      </c>
      <c r="L516" s="489">
        <f>'P.O Sintética - Não Desonerado'!Z510</f>
        <v>333.46000000000004</v>
      </c>
      <c r="M516" s="489">
        <f>'P.O Sintética - Não Desonerado'!AA510</f>
        <v>375.42</v>
      </c>
      <c r="P516" s="562"/>
      <c r="Q516" s="563">
        <f t="shared" si="1319"/>
        <v>0</v>
      </c>
      <c r="R516" s="562">
        <f t="shared" si="1360"/>
        <v>0</v>
      </c>
      <c r="S516" s="562"/>
      <c r="T516" s="563">
        <f t="shared" si="1321"/>
        <v>0</v>
      </c>
      <c r="U516" s="562">
        <f t="shared" si="1361"/>
        <v>0</v>
      </c>
      <c r="W516" s="562"/>
      <c r="X516" s="563">
        <f t="shared" si="1362"/>
        <v>0</v>
      </c>
      <c r="Y516" s="562">
        <f t="shared" si="1363"/>
        <v>0</v>
      </c>
      <c r="Z516" s="562"/>
      <c r="AA516" s="563">
        <f t="shared" si="1364"/>
        <v>0</v>
      </c>
      <c r="AB516" s="562">
        <f t="shared" si="1365"/>
        <v>0</v>
      </c>
      <c r="AD516" s="562"/>
      <c r="AE516" s="563">
        <f t="shared" si="1366"/>
        <v>0</v>
      </c>
      <c r="AF516" s="562">
        <f t="shared" si="1367"/>
        <v>0</v>
      </c>
      <c r="AG516" s="562"/>
      <c r="AH516" s="563">
        <f t="shared" si="1368"/>
        <v>0</v>
      </c>
      <c r="AI516" s="562">
        <f t="shared" si="1369"/>
        <v>0</v>
      </c>
      <c r="AK516" s="562"/>
      <c r="AL516" s="563">
        <f t="shared" si="1370"/>
        <v>0</v>
      </c>
      <c r="AM516" s="562">
        <f t="shared" si="1371"/>
        <v>0</v>
      </c>
      <c r="AN516" s="562"/>
      <c r="AO516" s="563">
        <f t="shared" si="1372"/>
        <v>0</v>
      </c>
      <c r="AP516" s="562">
        <f t="shared" si="1373"/>
        <v>0</v>
      </c>
      <c r="AR516" s="562"/>
      <c r="AS516" s="563">
        <f t="shared" si="1374"/>
        <v>0</v>
      </c>
      <c r="AT516" s="562">
        <f t="shared" si="1375"/>
        <v>0</v>
      </c>
      <c r="AU516" s="562"/>
      <c r="AV516" s="563">
        <f t="shared" si="1376"/>
        <v>0</v>
      </c>
      <c r="AW516" s="562">
        <f t="shared" si="1377"/>
        <v>0</v>
      </c>
      <c r="AY516" s="562">
        <f t="shared" si="1392"/>
        <v>2</v>
      </c>
      <c r="AZ516" s="563">
        <f t="shared" si="1378"/>
        <v>1</v>
      </c>
      <c r="BA516" s="562">
        <f t="shared" si="1379"/>
        <v>375.42</v>
      </c>
      <c r="BB516" s="562"/>
      <c r="BC516" s="563">
        <f t="shared" si="1380"/>
        <v>0</v>
      </c>
      <c r="BD516" s="562">
        <f t="shared" si="1381"/>
        <v>0</v>
      </c>
      <c r="BF516" s="562"/>
      <c r="BG516" s="563">
        <f t="shared" si="1382"/>
        <v>0</v>
      </c>
      <c r="BH516" s="562">
        <f t="shared" si="1383"/>
        <v>0</v>
      </c>
      <c r="BI516" s="562"/>
      <c r="BJ516" s="563">
        <f t="shared" si="1384"/>
        <v>0</v>
      </c>
      <c r="BK516" s="562">
        <f t="shared" si="1385"/>
        <v>0</v>
      </c>
      <c r="BM516" s="562"/>
      <c r="BN516" s="563">
        <f t="shared" si="1386"/>
        <v>0</v>
      </c>
      <c r="BO516" s="562">
        <f t="shared" si="1387"/>
        <v>0</v>
      </c>
      <c r="BP516" s="562"/>
      <c r="BQ516" s="563">
        <f t="shared" si="1388"/>
        <v>0</v>
      </c>
      <c r="BR516" s="562">
        <f t="shared" si="1389"/>
        <v>0</v>
      </c>
      <c r="BT516" s="562">
        <f t="shared" si="1263"/>
        <v>0</v>
      </c>
      <c r="BU516" s="563">
        <f t="shared" si="1357"/>
        <v>0</v>
      </c>
      <c r="BV516" s="562">
        <f t="shared" si="1390"/>
        <v>0</v>
      </c>
      <c r="BW516" s="562">
        <f t="shared" si="1358"/>
        <v>2</v>
      </c>
      <c r="BX516" s="563">
        <f t="shared" si="1359"/>
        <v>1</v>
      </c>
      <c r="BY516" s="562">
        <f t="shared" si="1391"/>
        <v>375.42</v>
      </c>
      <c r="BZ516" s="587"/>
    </row>
    <row r="517" spans="1:78" ht="38.25" x14ac:dyDescent="0.25">
      <c r="A517" s="625" t="str">
        <f>'P.O Sintética - Não Desonerado'!A511</f>
        <v xml:space="preserve"> 5.3.10 </v>
      </c>
      <c r="B517" s="5" t="str">
        <f>'P.O Sintética - Não Desonerado'!B511</f>
        <v xml:space="preserve"> ATA ELÉTRICA.2023.226 </v>
      </c>
      <c r="C517" s="3" t="str">
        <f>'P.O Sintética - Não Desonerado'!C511</f>
        <v>Próprio</v>
      </c>
      <c r="D517" s="616" t="str">
        <f>'P.O Sintética - Não Desonerado'!D511</f>
        <v>DISPOSITIVO DPS CLASSE II, 1 POLO, TENSAO MAXIMA DE 175 V, CORRENTE MAXIMA DE 90 KA (TIPO AC)</v>
      </c>
      <c r="E517" s="4" t="str">
        <f>'P.O Sintética - Não Desonerado'!E511</f>
        <v>pç</v>
      </c>
      <c r="F517" s="5">
        <f>'P.O Sintética - Não Desonerado'!F511</f>
        <v>4</v>
      </c>
      <c r="G517" s="6">
        <f>'P.O Sintética - Não Desonerado'!G511</f>
        <v>232.25</v>
      </c>
      <c r="H517" s="6">
        <f>'P.O Sintética - Não Desonerado'!V511</f>
        <v>23.87</v>
      </c>
      <c r="I517" s="6">
        <f>'P.O Sintética - Não Desonerado'!W511</f>
        <v>257.17</v>
      </c>
      <c r="J517" s="6">
        <f>'P.O Sintética - Não Desonerado'!X511</f>
        <v>281.04000000000002</v>
      </c>
      <c r="K517" s="489">
        <f>'P.O Sintética - Não Desonerado'!Y511</f>
        <v>95.48</v>
      </c>
      <c r="L517" s="489">
        <f>'P.O Sintética - Não Desonerado'!Z511</f>
        <v>1028.68</v>
      </c>
      <c r="M517" s="489">
        <f>'P.O Sintética - Não Desonerado'!AA511</f>
        <v>1124.1600000000001</v>
      </c>
      <c r="P517" s="562"/>
      <c r="Q517" s="563">
        <f t="shared" si="1319"/>
        <v>0</v>
      </c>
      <c r="R517" s="562">
        <f t="shared" si="1360"/>
        <v>0</v>
      </c>
      <c r="S517" s="562"/>
      <c r="T517" s="563">
        <f t="shared" si="1321"/>
        <v>0</v>
      </c>
      <c r="U517" s="562">
        <f t="shared" si="1361"/>
        <v>0</v>
      </c>
      <c r="W517" s="562"/>
      <c r="X517" s="563">
        <f t="shared" si="1362"/>
        <v>0</v>
      </c>
      <c r="Y517" s="562">
        <f t="shared" si="1363"/>
        <v>0</v>
      </c>
      <c r="Z517" s="562"/>
      <c r="AA517" s="563">
        <f t="shared" si="1364"/>
        <v>0</v>
      </c>
      <c r="AB517" s="562">
        <f t="shared" si="1365"/>
        <v>0</v>
      </c>
      <c r="AD517" s="562"/>
      <c r="AE517" s="563">
        <f t="shared" si="1366"/>
        <v>0</v>
      </c>
      <c r="AF517" s="562">
        <f t="shared" si="1367"/>
        <v>0</v>
      </c>
      <c r="AG517" s="562"/>
      <c r="AH517" s="563">
        <f t="shared" si="1368"/>
        <v>0</v>
      </c>
      <c r="AI517" s="562">
        <f t="shared" si="1369"/>
        <v>0</v>
      </c>
      <c r="AK517" s="562"/>
      <c r="AL517" s="563">
        <f t="shared" si="1370"/>
        <v>0</v>
      </c>
      <c r="AM517" s="562">
        <f t="shared" si="1371"/>
        <v>0</v>
      </c>
      <c r="AN517" s="562"/>
      <c r="AO517" s="563">
        <f t="shared" si="1372"/>
        <v>0</v>
      </c>
      <c r="AP517" s="562">
        <f t="shared" si="1373"/>
        <v>0</v>
      </c>
      <c r="AR517" s="562"/>
      <c r="AS517" s="563">
        <f t="shared" si="1374"/>
        <v>0</v>
      </c>
      <c r="AT517" s="562">
        <f t="shared" si="1375"/>
        <v>0</v>
      </c>
      <c r="AU517" s="562"/>
      <c r="AV517" s="563">
        <f t="shared" si="1376"/>
        <v>0</v>
      </c>
      <c r="AW517" s="562">
        <f t="shared" si="1377"/>
        <v>0</v>
      </c>
      <c r="AY517" s="562">
        <f t="shared" si="1392"/>
        <v>4</v>
      </c>
      <c r="AZ517" s="563">
        <f t="shared" si="1378"/>
        <v>1</v>
      </c>
      <c r="BA517" s="562">
        <f t="shared" si="1379"/>
        <v>1124.1600000000001</v>
      </c>
      <c r="BB517" s="562"/>
      <c r="BC517" s="563">
        <f t="shared" si="1380"/>
        <v>0</v>
      </c>
      <c r="BD517" s="562">
        <f t="shared" si="1381"/>
        <v>0</v>
      </c>
      <c r="BF517" s="562"/>
      <c r="BG517" s="563">
        <f t="shared" si="1382"/>
        <v>0</v>
      </c>
      <c r="BH517" s="562">
        <f t="shared" si="1383"/>
        <v>0</v>
      </c>
      <c r="BI517" s="562"/>
      <c r="BJ517" s="563">
        <f t="shared" si="1384"/>
        <v>0</v>
      </c>
      <c r="BK517" s="562">
        <f t="shared" si="1385"/>
        <v>0</v>
      </c>
      <c r="BM517" s="562"/>
      <c r="BN517" s="563">
        <f t="shared" si="1386"/>
        <v>0</v>
      </c>
      <c r="BO517" s="562">
        <f t="shared" si="1387"/>
        <v>0</v>
      </c>
      <c r="BP517" s="562"/>
      <c r="BQ517" s="563">
        <f t="shared" si="1388"/>
        <v>0</v>
      </c>
      <c r="BR517" s="562">
        <f t="shared" si="1389"/>
        <v>0</v>
      </c>
      <c r="BT517" s="562">
        <f t="shared" si="1263"/>
        <v>0</v>
      </c>
      <c r="BU517" s="563">
        <f t="shared" si="1357"/>
        <v>0</v>
      </c>
      <c r="BV517" s="562">
        <f t="shared" si="1390"/>
        <v>0</v>
      </c>
      <c r="BW517" s="562">
        <f t="shared" si="1358"/>
        <v>4</v>
      </c>
      <c r="BX517" s="563">
        <f t="shared" si="1359"/>
        <v>1</v>
      </c>
      <c r="BY517" s="562">
        <f t="shared" si="1391"/>
        <v>1124.1600000000001</v>
      </c>
      <c r="BZ517" s="587"/>
    </row>
    <row r="518" spans="1:78" ht="25.5" x14ac:dyDescent="0.25">
      <c r="A518" s="625" t="str">
        <f>'P.O Sintética - Não Desonerado'!A512</f>
        <v xml:space="preserve"> 5.3.11 </v>
      </c>
      <c r="B518" s="5" t="str">
        <f>'P.O Sintética - Não Desonerado'!B512</f>
        <v xml:space="preserve"> TJPR.CAMS.126 </v>
      </c>
      <c r="C518" s="3" t="str">
        <f>'P.O Sintética - Não Desonerado'!C512</f>
        <v>Próprio</v>
      </c>
      <c r="D518" s="616" t="str">
        <f>'P.O Sintética - Não Desonerado'!D512</f>
        <v>Cabo de cobre isolado pvc rígido unipolar seção 95mm², 0,6/ 1kv/ 70°</v>
      </c>
      <c r="E518" s="4" t="str">
        <f>'P.O Sintética - Não Desonerado'!E512</f>
        <v>m</v>
      </c>
      <c r="F518" s="5">
        <f>'P.O Sintética - Não Desonerado'!F512</f>
        <v>600</v>
      </c>
      <c r="G518" s="6">
        <f>'P.O Sintética - Não Desonerado'!G512</f>
        <v>122.18</v>
      </c>
      <c r="H518" s="6">
        <f>'P.O Sintética - Não Desonerado'!V512</f>
        <v>20.71</v>
      </c>
      <c r="I518" s="6">
        <f>'P.O Sintética - Não Desonerado'!W512</f>
        <v>127.13999999999999</v>
      </c>
      <c r="J518" s="6">
        <f>'P.O Sintética - Não Desonerado'!X512</f>
        <v>147.85</v>
      </c>
      <c r="K518" s="489">
        <f>'P.O Sintética - Não Desonerado'!Y512</f>
        <v>12426</v>
      </c>
      <c r="L518" s="489">
        <f>'P.O Sintética - Não Desonerado'!Z512</f>
        <v>76284</v>
      </c>
      <c r="M518" s="489">
        <f>'P.O Sintética - Não Desonerado'!AA512</f>
        <v>88710</v>
      </c>
      <c r="P518" s="562"/>
      <c r="Q518" s="563">
        <f t="shared" si="1319"/>
        <v>0</v>
      </c>
      <c r="R518" s="562">
        <f t="shared" si="1360"/>
        <v>0</v>
      </c>
      <c r="S518" s="562"/>
      <c r="T518" s="563">
        <f t="shared" si="1321"/>
        <v>0</v>
      </c>
      <c r="U518" s="562">
        <f t="shared" si="1361"/>
        <v>0</v>
      </c>
      <c r="W518" s="562"/>
      <c r="X518" s="563">
        <f t="shared" si="1362"/>
        <v>0</v>
      </c>
      <c r="Y518" s="562">
        <f t="shared" si="1363"/>
        <v>0</v>
      </c>
      <c r="Z518" s="562"/>
      <c r="AA518" s="563">
        <f t="shared" si="1364"/>
        <v>0</v>
      </c>
      <c r="AB518" s="562">
        <f t="shared" si="1365"/>
        <v>0</v>
      </c>
      <c r="AD518" s="562"/>
      <c r="AE518" s="563">
        <f t="shared" si="1366"/>
        <v>0</v>
      </c>
      <c r="AF518" s="562">
        <f t="shared" si="1367"/>
        <v>0</v>
      </c>
      <c r="AG518" s="562"/>
      <c r="AH518" s="563">
        <f t="shared" si="1368"/>
        <v>0</v>
      </c>
      <c r="AI518" s="562">
        <f t="shared" si="1369"/>
        <v>0</v>
      </c>
      <c r="AK518" s="562"/>
      <c r="AL518" s="563">
        <f t="shared" si="1370"/>
        <v>0</v>
      </c>
      <c r="AM518" s="562">
        <f t="shared" si="1371"/>
        <v>0</v>
      </c>
      <c r="AN518" s="562"/>
      <c r="AO518" s="563">
        <f t="shared" si="1372"/>
        <v>0</v>
      </c>
      <c r="AP518" s="562">
        <f t="shared" si="1373"/>
        <v>0</v>
      </c>
      <c r="AR518" s="562"/>
      <c r="AS518" s="563">
        <f t="shared" si="1374"/>
        <v>0</v>
      </c>
      <c r="AT518" s="562">
        <f t="shared" si="1375"/>
        <v>0</v>
      </c>
      <c r="AU518" s="562"/>
      <c r="AV518" s="563">
        <f t="shared" si="1376"/>
        <v>0</v>
      </c>
      <c r="AW518" s="562">
        <f t="shared" si="1377"/>
        <v>0</v>
      </c>
      <c r="AY518" s="562">
        <f t="shared" si="1392"/>
        <v>600</v>
      </c>
      <c r="AZ518" s="563">
        <f t="shared" si="1378"/>
        <v>1</v>
      </c>
      <c r="BA518" s="562">
        <f t="shared" si="1379"/>
        <v>88710</v>
      </c>
      <c r="BB518" s="562"/>
      <c r="BC518" s="563">
        <f t="shared" si="1380"/>
        <v>0</v>
      </c>
      <c r="BD518" s="562">
        <f t="shared" si="1381"/>
        <v>0</v>
      </c>
      <c r="BF518" s="562"/>
      <c r="BG518" s="563">
        <f t="shared" si="1382"/>
        <v>0</v>
      </c>
      <c r="BH518" s="562">
        <f t="shared" si="1383"/>
        <v>0</v>
      </c>
      <c r="BI518" s="562"/>
      <c r="BJ518" s="563">
        <f t="shared" si="1384"/>
        <v>0</v>
      </c>
      <c r="BK518" s="562">
        <f t="shared" si="1385"/>
        <v>0</v>
      </c>
      <c r="BM518" s="562"/>
      <c r="BN518" s="563">
        <f t="shared" si="1386"/>
        <v>0</v>
      </c>
      <c r="BO518" s="562">
        <f t="shared" si="1387"/>
        <v>0</v>
      </c>
      <c r="BP518" s="562"/>
      <c r="BQ518" s="563">
        <f t="shared" si="1388"/>
        <v>0</v>
      </c>
      <c r="BR518" s="562">
        <f t="shared" si="1389"/>
        <v>0</v>
      </c>
      <c r="BT518" s="562">
        <f t="shared" si="1263"/>
        <v>0</v>
      </c>
      <c r="BU518" s="563">
        <f t="shared" si="1357"/>
        <v>0</v>
      </c>
      <c r="BV518" s="562">
        <f t="shared" si="1390"/>
        <v>0</v>
      </c>
      <c r="BW518" s="562">
        <f t="shared" si="1358"/>
        <v>600</v>
      </c>
      <c r="BX518" s="563">
        <f t="shared" si="1359"/>
        <v>1</v>
      </c>
      <c r="BY518" s="562">
        <f t="shared" si="1391"/>
        <v>88710</v>
      </c>
      <c r="BZ518" s="587"/>
    </row>
    <row r="519" spans="1:78" ht="38.25" x14ac:dyDescent="0.25">
      <c r="A519" s="625" t="str">
        <f>'P.O Sintética - Não Desonerado'!A513</f>
        <v xml:space="preserve"> 5.3.12 </v>
      </c>
      <c r="B519" s="5" t="str">
        <f>'P.O Sintética - Não Desonerado'!B513</f>
        <v xml:space="preserve"> ATA ELÉTRICA.2023.13 </v>
      </c>
      <c r="C519" s="3" t="str">
        <f>'P.O Sintética - Não Desonerado'!C513</f>
        <v>Próprio</v>
      </c>
      <c r="D519" s="616" t="str">
        <f>'P.O Sintética - Não Desonerado'!D513</f>
        <v>TERMINAL A PRESSÃO PARA CABO DE 95MM², FORNECIDO E INSTALADO.</v>
      </c>
      <c r="E519" s="4" t="str">
        <f>'P.O Sintética - Não Desonerado'!E513</f>
        <v>PÇ</v>
      </c>
      <c r="F519" s="5">
        <f>'P.O Sintética - Não Desonerado'!F513</f>
        <v>10</v>
      </c>
      <c r="G519" s="6">
        <f>'P.O Sintética - Não Desonerado'!G513</f>
        <v>26.16</v>
      </c>
      <c r="H519" s="6">
        <f>'P.O Sintética - Não Desonerado'!V513</f>
        <v>5.97</v>
      </c>
      <c r="I519" s="6">
        <f>'P.O Sintética - Não Desonerado'!W513</f>
        <v>25.68</v>
      </c>
      <c r="J519" s="6">
        <f>'P.O Sintética - Não Desonerado'!X513</f>
        <v>31.65</v>
      </c>
      <c r="K519" s="489">
        <f>'P.O Sintética - Não Desonerado'!Y513</f>
        <v>59.7</v>
      </c>
      <c r="L519" s="489">
        <f>'P.O Sintética - Não Desonerado'!Z513</f>
        <v>256.8</v>
      </c>
      <c r="M519" s="489">
        <f>'P.O Sintética - Não Desonerado'!AA513</f>
        <v>316.5</v>
      </c>
      <c r="P519" s="562"/>
      <c r="Q519" s="563">
        <f t="shared" si="1319"/>
        <v>0</v>
      </c>
      <c r="R519" s="562">
        <f t="shared" si="1360"/>
        <v>0</v>
      </c>
      <c r="S519" s="562"/>
      <c r="T519" s="563">
        <f t="shared" si="1321"/>
        <v>0</v>
      </c>
      <c r="U519" s="562">
        <f t="shared" si="1361"/>
        <v>0</v>
      </c>
      <c r="W519" s="562"/>
      <c r="X519" s="563">
        <f t="shared" si="1362"/>
        <v>0</v>
      </c>
      <c r="Y519" s="562">
        <f t="shared" si="1363"/>
        <v>0</v>
      </c>
      <c r="Z519" s="562"/>
      <c r="AA519" s="563">
        <f t="shared" si="1364"/>
        <v>0</v>
      </c>
      <c r="AB519" s="562">
        <f t="shared" si="1365"/>
        <v>0</v>
      </c>
      <c r="AD519" s="562"/>
      <c r="AE519" s="563">
        <f t="shared" si="1366"/>
        <v>0</v>
      </c>
      <c r="AF519" s="562">
        <f t="shared" si="1367"/>
        <v>0</v>
      </c>
      <c r="AG519" s="562"/>
      <c r="AH519" s="563">
        <f t="shared" si="1368"/>
        <v>0</v>
      </c>
      <c r="AI519" s="562">
        <f t="shared" si="1369"/>
        <v>0</v>
      </c>
      <c r="AK519" s="562"/>
      <c r="AL519" s="563">
        <f t="shared" si="1370"/>
        <v>0</v>
      </c>
      <c r="AM519" s="562">
        <f t="shared" si="1371"/>
        <v>0</v>
      </c>
      <c r="AN519" s="562"/>
      <c r="AO519" s="563">
        <f t="shared" si="1372"/>
        <v>0</v>
      </c>
      <c r="AP519" s="562">
        <f t="shared" si="1373"/>
        <v>0</v>
      </c>
      <c r="AR519" s="562"/>
      <c r="AS519" s="563">
        <f t="shared" si="1374"/>
        <v>0</v>
      </c>
      <c r="AT519" s="562">
        <f t="shared" si="1375"/>
        <v>0</v>
      </c>
      <c r="AU519" s="562"/>
      <c r="AV519" s="563">
        <f t="shared" si="1376"/>
        <v>0</v>
      </c>
      <c r="AW519" s="562">
        <f t="shared" si="1377"/>
        <v>0</v>
      </c>
      <c r="AY519" s="562">
        <f t="shared" si="1392"/>
        <v>10</v>
      </c>
      <c r="AZ519" s="563">
        <f t="shared" si="1378"/>
        <v>1</v>
      </c>
      <c r="BA519" s="562">
        <f t="shared" si="1379"/>
        <v>316.5</v>
      </c>
      <c r="BB519" s="562"/>
      <c r="BC519" s="563">
        <f t="shared" si="1380"/>
        <v>0</v>
      </c>
      <c r="BD519" s="562">
        <f t="shared" si="1381"/>
        <v>0</v>
      </c>
      <c r="BF519" s="562"/>
      <c r="BG519" s="563">
        <f t="shared" si="1382"/>
        <v>0</v>
      </c>
      <c r="BH519" s="562">
        <f t="shared" si="1383"/>
        <v>0</v>
      </c>
      <c r="BI519" s="562"/>
      <c r="BJ519" s="563">
        <f t="shared" si="1384"/>
        <v>0</v>
      </c>
      <c r="BK519" s="562">
        <f t="shared" si="1385"/>
        <v>0</v>
      </c>
      <c r="BM519" s="562"/>
      <c r="BN519" s="563">
        <f t="shared" si="1386"/>
        <v>0</v>
      </c>
      <c r="BO519" s="562">
        <f t="shared" si="1387"/>
        <v>0</v>
      </c>
      <c r="BP519" s="562"/>
      <c r="BQ519" s="563">
        <f t="shared" si="1388"/>
        <v>0</v>
      </c>
      <c r="BR519" s="562">
        <f t="shared" si="1389"/>
        <v>0</v>
      </c>
      <c r="BT519" s="562">
        <f t="shared" si="1263"/>
        <v>0</v>
      </c>
      <c r="BU519" s="563">
        <f t="shared" si="1357"/>
        <v>0</v>
      </c>
      <c r="BV519" s="562">
        <f t="shared" si="1390"/>
        <v>0</v>
      </c>
      <c r="BW519" s="562">
        <f t="shared" si="1358"/>
        <v>10</v>
      </c>
      <c r="BX519" s="563">
        <f t="shared" si="1359"/>
        <v>1</v>
      </c>
      <c r="BY519" s="562">
        <f t="shared" si="1391"/>
        <v>316.5</v>
      </c>
      <c r="BZ519" s="587"/>
    </row>
    <row r="520" spans="1:78" ht="25.5" customHeight="1" x14ac:dyDescent="0.25">
      <c r="A520" s="626" t="str">
        <f>'P.O Sintética - Não Desonerado'!A514</f>
        <v xml:space="preserve"> 5.4 </v>
      </c>
      <c r="B520" s="1"/>
      <c r="C520" s="1"/>
      <c r="D520" s="617" t="str">
        <f>'P.O Sintética - Não Desonerado'!D514</f>
        <v>INFRAESTRUTURA DE ALIMENTAÇÃO DOS QDs - QD-TÉRREO, QD-SUPERIOR E QDAC</v>
      </c>
      <c r="E520" s="1"/>
      <c r="F520" s="2"/>
      <c r="G520" s="2"/>
      <c r="H520" s="1"/>
      <c r="I520" s="1"/>
      <c r="J520" s="1"/>
      <c r="K520" s="487"/>
      <c r="L520" s="487"/>
      <c r="M520" s="488">
        <f>'P.O Sintética - Não Desonerado'!AA514</f>
        <v>22871.470000000005</v>
      </c>
      <c r="P520" s="559"/>
      <c r="Q520" s="561">
        <f>SUM(Q521:Q533)/13</f>
        <v>0</v>
      </c>
      <c r="R520" s="560">
        <f>SUM(R521:R533)</f>
        <v>0</v>
      </c>
      <c r="S520" s="559"/>
      <c r="T520" s="561">
        <f>SUM(T521:T533)/13</f>
        <v>0</v>
      </c>
      <c r="U520" s="560">
        <f>SUM(U521:U533)</f>
        <v>0</v>
      </c>
      <c r="W520" s="559"/>
      <c r="X520" s="561">
        <f>SUM(X521:X533)/13</f>
        <v>0</v>
      </c>
      <c r="Y520" s="560">
        <f>SUM(Y521:Y533)</f>
        <v>0</v>
      </c>
      <c r="Z520" s="559"/>
      <c r="AA520" s="561">
        <f>SUM(AA521:AA533)/13</f>
        <v>0</v>
      </c>
      <c r="AB520" s="560">
        <f>SUM(AB521:AB533)</f>
        <v>0</v>
      </c>
      <c r="AD520" s="559"/>
      <c r="AE520" s="561">
        <f>SUM(AE521:AE533)/13</f>
        <v>0</v>
      </c>
      <c r="AF520" s="560">
        <f>SUM(AF521:AF533)</f>
        <v>0</v>
      </c>
      <c r="AG520" s="559"/>
      <c r="AH520" s="561">
        <f>SUM(AH521:AH533)/13</f>
        <v>0</v>
      </c>
      <c r="AI520" s="560">
        <f>SUM(AI521:AI533)</f>
        <v>0</v>
      </c>
      <c r="AK520" s="559"/>
      <c r="AL520" s="561">
        <f>SUM(AL521:AL533)/13</f>
        <v>0</v>
      </c>
      <c r="AM520" s="560">
        <f>SUM(AM521:AM533)</f>
        <v>0</v>
      </c>
      <c r="AN520" s="559"/>
      <c r="AO520" s="561">
        <f>SUM(AO521:AO533)/13</f>
        <v>0</v>
      </c>
      <c r="AP520" s="560">
        <f>SUM(AP521:AP533)</f>
        <v>0</v>
      </c>
      <c r="AR520" s="559"/>
      <c r="AS520" s="561">
        <f>SUM(AS521:AS533)/13</f>
        <v>0</v>
      </c>
      <c r="AT520" s="560">
        <f>SUM(AT521:AT533)</f>
        <v>0</v>
      </c>
      <c r="AU520" s="559"/>
      <c r="AV520" s="561">
        <f>SUM(AV521:AV533)/13</f>
        <v>0</v>
      </c>
      <c r="AW520" s="560">
        <f>SUM(AW521:AW533)</f>
        <v>0</v>
      </c>
      <c r="AY520" s="559"/>
      <c r="AZ520" s="561">
        <f>SUM(AZ521:AZ533)/13</f>
        <v>1</v>
      </c>
      <c r="BA520" s="560">
        <f>SUM(BA521:BA533)</f>
        <v>22871.470000000005</v>
      </c>
      <c r="BB520" s="559"/>
      <c r="BC520" s="561">
        <f>SUM(BC521:BC533)/13</f>
        <v>0</v>
      </c>
      <c r="BD520" s="560">
        <f>SUM(BD521:BD533)</f>
        <v>0</v>
      </c>
      <c r="BF520" s="559"/>
      <c r="BG520" s="561">
        <f>SUM(BG521:BG533)/13</f>
        <v>0</v>
      </c>
      <c r="BH520" s="560">
        <f>SUM(BH521:BH533)</f>
        <v>0</v>
      </c>
      <c r="BI520" s="559"/>
      <c r="BJ520" s="561">
        <f>SUM(BJ521:BJ533)/13</f>
        <v>0</v>
      </c>
      <c r="BK520" s="560">
        <f>SUM(BK521:BK533)</f>
        <v>0</v>
      </c>
      <c r="BM520" s="559"/>
      <c r="BN520" s="561">
        <f>SUM(BN521:BN533)/13</f>
        <v>0</v>
      </c>
      <c r="BO520" s="560">
        <f>SUM(BO521:BO533)</f>
        <v>0</v>
      </c>
      <c r="BP520" s="559"/>
      <c r="BQ520" s="561">
        <f>SUM(BQ521:BQ533)/13</f>
        <v>0</v>
      </c>
      <c r="BR520" s="560">
        <f>SUM(BR521:BR533)</f>
        <v>0</v>
      </c>
      <c r="BT520" s="559"/>
      <c r="BU520" s="561">
        <f>SUM(BU521:BU533)/13</f>
        <v>0</v>
      </c>
      <c r="BV520" s="560">
        <f>SUM(BV521:BV533)</f>
        <v>0</v>
      </c>
      <c r="BW520" s="559"/>
      <c r="BX520" s="561">
        <f>SUM(BX521:BX533)/13</f>
        <v>1</v>
      </c>
      <c r="BY520" s="560">
        <f>SUM(BY521:BY533)</f>
        <v>22871.470000000005</v>
      </c>
      <c r="BZ520" s="587"/>
    </row>
    <row r="521" spans="1:78" ht="51" x14ac:dyDescent="0.25">
      <c r="A521" s="625" t="str">
        <f>'P.O Sintética - Não Desonerado'!A515</f>
        <v xml:space="preserve"> 5.4.1 </v>
      </c>
      <c r="B521" s="5" t="str">
        <f>'P.O Sintética - Não Desonerado'!B515</f>
        <v xml:space="preserve"> 97670 </v>
      </c>
      <c r="C521" s="3" t="str">
        <f>'P.O Sintética - Não Desonerado'!C515</f>
        <v>SINAPI</v>
      </c>
      <c r="D521" s="616" t="str">
        <f>'P.O Sintética - Não Desonerado'!D515</f>
        <v>ELETRODUTO FLEXÍVEL CORRUGADO, PEAD, DN 100 (4"), PARA REDE ENTERRADA DE DISTRIBUIÇÃO DE ENERGIA ELÉTRICA - FORNECIMENTO E INSTALAÇÃO. AF_12/2021</v>
      </c>
      <c r="E521" s="4" t="str">
        <f>'P.O Sintética - Não Desonerado'!E515</f>
        <v>M</v>
      </c>
      <c r="F521" s="5">
        <f>'P.O Sintética - Não Desonerado'!F515</f>
        <v>50</v>
      </c>
      <c r="G521" s="6">
        <f>'P.O Sintética - Não Desonerado'!G515</f>
        <v>30.15</v>
      </c>
      <c r="H521" s="6">
        <f>'P.O Sintética - Não Desonerado'!V515</f>
        <v>10.29</v>
      </c>
      <c r="I521" s="6">
        <f>'P.O Sintética - Não Desonerado'!W515</f>
        <v>26.189999999999998</v>
      </c>
      <c r="J521" s="6">
        <f>'P.O Sintética - Não Desonerado'!X515</f>
        <v>36.479999999999997</v>
      </c>
      <c r="K521" s="489">
        <f>'P.O Sintética - Não Desonerado'!Y515</f>
        <v>514.5</v>
      </c>
      <c r="L521" s="489">
        <f>'P.O Sintética - Não Desonerado'!Z515</f>
        <v>1309.5</v>
      </c>
      <c r="M521" s="489">
        <f>'P.O Sintética - Não Desonerado'!AA515</f>
        <v>1824</v>
      </c>
      <c r="P521" s="562"/>
      <c r="Q521" s="563">
        <f t="shared" si="1319"/>
        <v>0</v>
      </c>
      <c r="R521" s="562">
        <f t="shared" ref="R521:R533" si="1393">TRUNC(P521*$J521,2)</f>
        <v>0</v>
      </c>
      <c r="S521" s="562"/>
      <c r="T521" s="563">
        <f t="shared" si="1321"/>
        <v>0</v>
      </c>
      <c r="U521" s="562">
        <f t="shared" ref="U521:U533" si="1394">TRUNC(S521*$J521,2)</f>
        <v>0</v>
      </c>
      <c r="W521" s="562"/>
      <c r="X521" s="563">
        <f t="shared" ref="X521:X533" si="1395">W521/$F521</f>
        <v>0</v>
      </c>
      <c r="Y521" s="562">
        <f t="shared" ref="Y521:Y533" si="1396">TRUNC(W521*$J521,2)</f>
        <v>0</v>
      </c>
      <c r="Z521" s="562"/>
      <c r="AA521" s="563">
        <f t="shared" ref="AA521:AA533" si="1397">Z521/$F521</f>
        <v>0</v>
      </c>
      <c r="AB521" s="562">
        <f t="shared" ref="AB521:AB533" si="1398">TRUNC(Z521*$J521,2)</f>
        <v>0</v>
      </c>
      <c r="AD521" s="562"/>
      <c r="AE521" s="563">
        <f t="shared" ref="AE521:AE533" si="1399">AD521/$F521</f>
        <v>0</v>
      </c>
      <c r="AF521" s="562">
        <f t="shared" ref="AF521:AF533" si="1400">TRUNC(AD521*$J521,2)</f>
        <v>0</v>
      </c>
      <c r="AG521" s="562"/>
      <c r="AH521" s="563">
        <f t="shared" ref="AH521:AH533" si="1401">AG521/$F521</f>
        <v>0</v>
      </c>
      <c r="AI521" s="562">
        <f t="shared" ref="AI521:AI533" si="1402">TRUNC(AG521*$J521,2)</f>
        <v>0</v>
      </c>
      <c r="AK521" s="562"/>
      <c r="AL521" s="563">
        <f t="shared" ref="AL521:AL533" si="1403">AK521/$F521</f>
        <v>0</v>
      </c>
      <c r="AM521" s="562">
        <f t="shared" ref="AM521:AM533" si="1404">TRUNC(AK521*$J521,2)</f>
        <v>0</v>
      </c>
      <c r="AN521" s="562"/>
      <c r="AO521" s="563">
        <f t="shared" ref="AO521:AO533" si="1405">AN521/$F521</f>
        <v>0</v>
      </c>
      <c r="AP521" s="562">
        <f t="shared" ref="AP521:AP533" si="1406">TRUNC(AN521*$J521,2)</f>
        <v>0</v>
      </c>
      <c r="AR521" s="562"/>
      <c r="AS521" s="563">
        <f t="shared" ref="AS521:AS533" si="1407">AR521/$F521</f>
        <v>0</v>
      </c>
      <c r="AT521" s="562">
        <f t="shared" ref="AT521:AT533" si="1408">TRUNC(AR521*$J521,2)</f>
        <v>0</v>
      </c>
      <c r="AU521" s="562"/>
      <c r="AV521" s="563">
        <f t="shared" ref="AV521:AV533" si="1409">AU521/$F521</f>
        <v>0</v>
      </c>
      <c r="AW521" s="562">
        <f t="shared" ref="AW521:AW533" si="1410">TRUNC(AU521*$J521,2)</f>
        <v>0</v>
      </c>
      <c r="AY521" s="562">
        <f>F521</f>
        <v>50</v>
      </c>
      <c r="AZ521" s="563">
        <f t="shared" ref="AZ521:AZ533" si="1411">AY521/$F521</f>
        <v>1</v>
      </c>
      <c r="BA521" s="562">
        <f t="shared" ref="BA521:BA533" si="1412">TRUNC(AY521*$J521,2)</f>
        <v>1824</v>
      </c>
      <c r="BB521" s="562"/>
      <c r="BC521" s="563">
        <f t="shared" ref="BC521:BC533" si="1413">BB521/$F521</f>
        <v>0</v>
      </c>
      <c r="BD521" s="562">
        <f t="shared" ref="BD521:BD533" si="1414">TRUNC(BB521*$J521,2)</f>
        <v>0</v>
      </c>
      <c r="BF521" s="562"/>
      <c r="BG521" s="563">
        <f t="shared" ref="BG521:BG533" si="1415">BF521/$F521</f>
        <v>0</v>
      </c>
      <c r="BH521" s="562">
        <f t="shared" ref="BH521:BH533" si="1416">TRUNC(BF521*$J521,2)</f>
        <v>0</v>
      </c>
      <c r="BI521" s="562"/>
      <c r="BJ521" s="563">
        <f t="shared" ref="BJ521:BJ533" si="1417">BI521/$F521</f>
        <v>0</v>
      </c>
      <c r="BK521" s="562">
        <f t="shared" ref="BK521:BK533" si="1418">TRUNC(BI521*$J521,2)</f>
        <v>0</v>
      </c>
      <c r="BM521" s="562"/>
      <c r="BN521" s="563">
        <f t="shared" ref="BN521:BN533" si="1419">BM521/$F521</f>
        <v>0</v>
      </c>
      <c r="BO521" s="562">
        <f t="shared" ref="BO521:BO533" si="1420">TRUNC(BM521*$J521,2)</f>
        <v>0</v>
      </c>
      <c r="BP521" s="562"/>
      <c r="BQ521" s="563">
        <f t="shared" ref="BQ521:BQ533" si="1421">BP521/$F521</f>
        <v>0</v>
      </c>
      <c r="BR521" s="562">
        <f t="shared" ref="BR521:BR533" si="1422">TRUNC(BP521*$J521,2)</f>
        <v>0</v>
      </c>
      <c r="BT521" s="562">
        <f t="shared" si="1263"/>
        <v>0</v>
      </c>
      <c r="BU521" s="563">
        <f t="shared" si="1357"/>
        <v>0</v>
      </c>
      <c r="BV521" s="562">
        <f t="shared" ref="BV521:BV533" si="1423">TRUNC(BT521*$J521,2)</f>
        <v>0</v>
      </c>
      <c r="BW521" s="562">
        <f t="shared" si="1358"/>
        <v>50</v>
      </c>
      <c r="BX521" s="563">
        <f t="shared" si="1359"/>
        <v>1</v>
      </c>
      <c r="BY521" s="562">
        <f t="shared" ref="BY521:BY533" si="1424">TRUNC(BW521*$J521,2)</f>
        <v>1824</v>
      </c>
      <c r="BZ521" s="587"/>
    </row>
    <row r="522" spans="1:78" ht="140.25" x14ac:dyDescent="0.25">
      <c r="A522" s="625" t="str">
        <f>'P.O Sintética - Não Desonerado'!A516</f>
        <v xml:space="preserve"> 5.4.2 </v>
      </c>
      <c r="B522" s="5" t="str">
        <f>'P.O Sintética - Não Desonerado'!B516</f>
        <v xml:space="preserve"> ATA ELÉTRICA.2023.39 </v>
      </c>
      <c r="C522" s="3" t="str">
        <f>'P.O Sintética - Não Desonerado'!C516</f>
        <v>Próprio</v>
      </c>
      <c r="D522" s="616" t="str">
        <f>'P.O Sintética - Não Desonerado'!D516</f>
        <v>ELETRODUTO DE AÇO GALVANIZADO ELETROLITICO, DIÂMETRO 4" , DEVENDO SER FORNECIDO E INSTALADO COM TODAS AS PEÇAS E ACESSÓRIOS (TODOS ZINCADOS) (CURVAS, LUVAS DE EMENDA, SAÍDAS PARA ELETRODUTO, BUCHAS E ARRUELAS DE ALUMÍNIO, PORCAS, PARAFUSOS E ARRUELAS) PARA A FIXAÇÃO DO ELETRODUTO UTILIZAR ABRAÇADEIRA TIPO OMEGA A CADA 1,5M E ESTA FIXADA COM PARAFUSO 6,35X48MM E BUCHA S10.</v>
      </c>
      <c r="E522" s="4" t="str">
        <f>'P.O Sintética - Não Desonerado'!E516</f>
        <v>M</v>
      </c>
      <c r="F522" s="5">
        <f>'P.O Sintética - Não Desonerado'!F516</f>
        <v>18</v>
      </c>
      <c r="G522" s="6">
        <f>'P.O Sintética - Não Desonerado'!G516</f>
        <v>136.49</v>
      </c>
      <c r="H522" s="6">
        <f>'P.O Sintética - Não Desonerado'!V516</f>
        <v>42.11</v>
      </c>
      <c r="I522" s="6">
        <f>'P.O Sintética - Não Desonerado'!W516</f>
        <v>123.05</v>
      </c>
      <c r="J522" s="6">
        <f>'P.O Sintética - Não Desonerado'!X516</f>
        <v>165.16</v>
      </c>
      <c r="K522" s="489">
        <f>'P.O Sintética - Não Desonerado'!Y516</f>
        <v>757.98</v>
      </c>
      <c r="L522" s="489">
        <f>'P.O Sintética - Não Desonerado'!Z516</f>
        <v>2214.9</v>
      </c>
      <c r="M522" s="489">
        <f>'P.O Sintética - Não Desonerado'!AA516</f>
        <v>2972.88</v>
      </c>
      <c r="P522" s="562"/>
      <c r="Q522" s="563">
        <f t="shared" si="1319"/>
        <v>0</v>
      </c>
      <c r="R522" s="562">
        <f t="shared" si="1393"/>
        <v>0</v>
      </c>
      <c r="S522" s="562"/>
      <c r="T522" s="563">
        <f t="shared" si="1321"/>
        <v>0</v>
      </c>
      <c r="U522" s="562">
        <f t="shared" si="1394"/>
        <v>0</v>
      </c>
      <c r="W522" s="562"/>
      <c r="X522" s="563">
        <f t="shared" si="1395"/>
        <v>0</v>
      </c>
      <c r="Y522" s="562">
        <f t="shared" si="1396"/>
        <v>0</v>
      </c>
      <c r="Z522" s="562"/>
      <c r="AA522" s="563">
        <f t="shared" si="1397"/>
        <v>0</v>
      </c>
      <c r="AB522" s="562">
        <f t="shared" si="1398"/>
        <v>0</v>
      </c>
      <c r="AD522" s="562"/>
      <c r="AE522" s="563">
        <f t="shared" si="1399"/>
        <v>0</v>
      </c>
      <c r="AF522" s="562">
        <f t="shared" si="1400"/>
        <v>0</v>
      </c>
      <c r="AG522" s="562"/>
      <c r="AH522" s="563">
        <f t="shared" si="1401"/>
        <v>0</v>
      </c>
      <c r="AI522" s="562">
        <f t="shared" si="1402"/>
        <v>0</v>
      </c>
      <c r="AK522" s="562"/>
      <c r="AL522" s="563">
        <f t="shared" si="1403"/>
        <v>0</v>
      </c>
      <c r="AM522" s="562">
        <f t="shared" si="1404"/>
        <v>0</v>
      </c>
      <c r="AN522" s="562"/>
      <c r="AO522" s="563">
        <f t="shared" si="1405"/>
        <v>0</v>
      </c>
      <c r="AP522" s="562">
        <f t="shared" si="1406"/>
        <v>0</v>
      </c>
      <c r="AR522" s="562"/>
      <c r="AS522" s="563">
        <f t="shared" si="1407"/>
        <v>0</v>
      </c>
      <c r="AT522" s="562">
        <f t="shared" si="1408"/>
        <v>0</v>
      </c>
      <c r="AU522" s="562"/>
      <c r="AV522" s="563">
        <f t="shared" si="1409"/>
        <v>0</v>
      </c>
      <c r="AW522" s="562">
        <f t="shared" si="1410"/>
        <v>0</v>
      </c>
      <c r="AY522" s="562">
        <f t="shared" ref="AY522:AY533" si="1425">F522</f>
        <v>18</v>
      </c>
      <c r="AZ522" s="563">
        <f t="shared" si="1411"/>
        <v>1</v>
      </c>
      <c r="BA522" s="562">
        <f t="shared" si="1412"/>
        <v>2972.88</v>
      </c>
      <c r="BB522" s="562"/>
      <c r="BC522" s="563">
        <f t="shared" si="1413"/>
        <v>0</v>
      </c>
      <c r="BD522" s="562">
        <f t="shared" si="1414"/>
        <v>0</v>
      </c>
      <c r="BF522" s="562"/>
      <c r="BG522" s="563">
        <f t="shared" si="1415"/>
        <v>0</v>
      </c>
      <c r="BH522" s="562">
        <f t="shared" si="1416"/>
        <v>0</v>
      </c>
      <c r="BI522" s="562"/>
      <c r="BJ522" s="563">
        <f t="shared" si="1417"/>
        <v>0</v>
      </c>
      <c r="BK522" s="562">
        <f t="shared" si="1418"/>
        <v>0</v>
      </c>
      <c r="BM522" s="562"/>
      <c r="BN522" s="563">
        <f t="shared" si="1419"/>
        <v>0</v>
      </c>
      <c r="BO522" s="562">
        <f t="shared" si="1420"/>
        <v>0</v>
      </c>
      <c r="BP522" s="562"/>
      <c r="BQ522" s="563">
        <f t="shared" si="1421"/>
        <v>0</v>
      </c>
      <c r="BR522" s="562">
        <f t="shared" si="1422"/>
        <v>0</v>
      </c>
      <c r="BT522" s="562">
        <f t="shared" si="1263"/>
        <v>0</v>
      </c>
      <c r="BU522" s="563">
        <f t="shared" si="1357"/>
        <v>0</v>
      </c>
      <c r="BV522" s="562">
        <f t="shared" si="1423"/>
        <v>0</v>
      </c>
      <c r="BW522" s="562">
        <f t="shared" si="1358"/>
        <v>18</v>
      </c>
      <c r="BX522" s="563">
        <f t="shared" si="1359"/>
        <v>1</v>
      </c>
      <c r="BY522" s="562">
        <f t="shared" si="1424"/>
        <v>2972.88</v>
      </c>
      <c r="BZ522" s="587"/>
    </row>
    <row r="523" spans="1:78" x14ac:dyDescent="0.25">
      <c r="A523" s="625" t="str">
        <f>'P.O Sintética - Não Desonerado'!A517</f>
        <v xml:space="preserve"> 5.4.3 </v>
      </c>
      <c r="B523" s="5" t="str">
        <f>'P.O Sintética - Não Desonerado'!B517</f>
        <v xml:space="preserve"> 93358 </v>
      </c>
      <c r="C523" s="3" t="str">
        <f>'P.O Sintética - Não Desonerado'!C517</f>
        <v>SINAPI</v>
      </c>
      <c r="D523" s="616" t="str">
        <f>'P.O Sintética - Não Desonerado'!D517</f>
        <v>ESCAVAÇÃO MANUAL DE VALA. AF_09/2024</v>
      </c>
      <c r="E523" s="4" t="str">
        <f>'P.O Sintética - Não Desonerado'!E517</f>
        <v>m³</v>
      </c>
      <c r="F523" s="5">
        <f>'P.O Sintética - Não Desonerado'!F517</f>
        <v>16</v>
      </c>
      <c r="G523" s="6">
        <f>'P.O Sintética - Não Desonerado'!G517</f>
        <v>113.57</v>
      </c>
      <c r="H523" s="6">
        <f>'P.O Sintética - Não Desonerado'!V517</f>
        <v>93.43</v>
      </c>
      <c r="I523" s="6">
        <f>'P.O Sintética - Não Desonerado'!W517</f>
        <v>44</v>
      </c>
      <c r="J523" s="6">
        <f>'P.O Sintética - Não Desonerado'!X517</f>
        <v>137.43</v>
      </c>
      <c r="K523" s="489">
        <f>'P.O Sintética - Não Desonerado'!Y517</f>
        <v>1494.88</v>
      </c>
      <c r="L523" s="489">
        <f>'P.O Sintética - Não Desonerado'!Z517</f>
        <v>704</v>
      </c>
      <c r="M523" s="489">
        <f>'P.O Sintética - Não Desonerado'!AA517</f>
        <v>2198.88</v>
      </c>
      <c r="P523" s="562"/>
      <c r="Q523" s="563">
        <f t="shared" si="1319"/>
        <v>0</v>
      </c>
      <c r="R523" s="562">
        <f t="shared" si="1393"/>
        <v>0</v>
      </c>
      <c r="S523" s="562"/>
      <c r="T523" s="563">
        <f t="shared" si="1321"/>
        <v>0</v>
      </c>
      <c r="U523" s="562">
        <f t="shared" si="1394"/>
        <v>0</v>
      </c>
      <c r="W523" s="562"/>
      <c r="X523" s="563">
        <f t="shared" si="1395"/>
        <v>0</v>
      </c>
      <c r="Y523" s="562">
        <f t="shared" si="1396"/>
        <v>0</v>
      </c>
      <c r="Z523" s="562"/>
      <c r="AA523" s="563">
        <f t="shared" si="1397"/>
        <v>0</v>
      </c>
      <c r="AB523" s="562">
        <f t="shared" si="1398"/>
        <v>0</v>
      </c>
      <c r="AD523" s="562"/>
      <c r="AE523" s="563">
        <f t="shared" si="1399"/>
        <v>0</v>
      </c>
      <c r="AF523" s="562">
        <f t="shared" si="1400"/>
        <v>0</v>
      </c>
      <c r="AG523" s="562"/>
      <c r="AH523" s="563">
        <f t="shared" si="1401"/>
        <v>0</v>
      </c>
      <c r="AI523" s="562">
        <f t="shared" si="1402"/>
        <v>0</v>
      </c>
      <c r="AK523" s="562"/>
      <c r="AL523" s="563">
        <f t="shared" si="1403"/>
        <v>0</v>
      </c>
      <c r="AM523" s="562">
        <f t="shared" si="1404"/>
        <v>0</v>
      </c>
      <c r="AN523" s="562"/>
      <c r="AO523" s="563">
        <f t="shared" si="1405"/>
        <v>0</v>
      </c>
      <c r="AP523" s="562">
        <f t="shared" si="1406"/>
        <v>0</v>
      </c>
      <c r="AR523" s="562"/>
      <c r="AS523" s="563">
        <f t="shared" si="1407"/>
        <v>0</v>
      </c>
      <c r="AT523" s="562">
        <f t="shared" si="1408"/>
        <v>0</v>
      </c>
      <c r="AU523" s="562"/>
      <c r="AV523" s="563">
        <f t="shared" si="1409"/>
        <v>0</v>
      </c>
      <c r="AW523" s="562">
        <f t="shared" si="1410"/>
        <v>0</v>
      </c>
      <c r="AY523" s="562">
        <f t="shared" si="1425"/>
        <v>16</v>
      </c>
      <c r="AZ523" s="563">
        <f t="shared" si="1411"/>
        <v>1</v>
      </c>
      <c r="BA523" s="562">
        <f t="shared" si="1412"/>
        <v>2198.88</v>
      </c>
      <c r="BB523" s="562"/>
      <c r="BC523" s="563">
        <f t="shared" si="1413"/>
        <v>0</v>
      </c>
      <c r="BD523" s="562">
        <f t="shared" si="1414"/>
        <v>0</v>
      </c>
      <c r="BF523" s="562"/>
      <c r="BG523" s="563">
        <f t="shared" si="1415"/>
        <v>0</v>
      </c>
      <c r="BH523" s="562">
        <f t="shared" si="1416"/>
        <v>0</v>
      </c>
      <c r="BI523" s="562"/>
      <c r="BJ523" s="563">
        <f t="shared" si="1417"/>
        <v>0</v>
      </c>
      <c r="BK523" s="562">
        <f t="shared" si="1418"/>
        <v>0</v>
      </c>
      <c r="BM523" s="562"/>
      <c r="BN523" s="563">
        <f t="shared" si="1419"/>
        <v>0</v>
      </c>
      <c r="BO523" s="562">
        <f t="shared" si="1420"/>
        <v>0</v>
      </c>
      <c r="BP523" s="562"/>
      <c r="BQ523" s="563">
        <f t="shared" si="1421"/>
        <v>0</v>
      </c>
      <c r="BR523" s="562">
        <f t="shared" si="1422"/>
        <v>0</v>
      </c>
      <c r="BT523" s="562">
        <f t="shared" si="1263"/>
        <v>0</v>
      </c>
      <c r="BU523" s="563">
        <f t="shared" si="1357"/>
        <v>0</v>
      </c>
      <c r="BV523" s="562">
        <f t="shared" si="1423"/>
        <v>0</v>
      </c>
      <c r="BW523" s="562">
        <f t="shared" si="1358"/>
        <v>16</v>
      </c>
      <c r="BX523" s="563">
        <f t="shared" si="1359"/>
        <v>1</v>
      </c>
      <c r="BY523" s="562">
        <f t="shared" si="1424"/>
        <v>2198.88</v>
      </c>
      <c r="BZ523" s="587"/>
    </row>
    <row r="524" spans="1:78" ht="25.5" x14ac:dyDescent="0.25">
      <c r="A524" s="625" t="str">
        <f>'P.O Sintética - Não Desonerado'!A518</f>
        <v xml:space="preserve"> 5.4.4 </v>
      </c>
      <c r="B524" s="5" t="str">
        <f>'P.O Sintética - Não Desonerado'!B518</f>
        <v xml:space="preserve"> 020656 </v>
      </c>
      <c r="C524" s="3" t="str">
        <f>'P.O Sintética - Não Desonerado'!C518</f>
        <v>SBC</v>
      </c>
      <c r="D524" s="616" t="str">
        <f>'P.O Sintética - Não Desonerado'!D518</f>
        <v>APILOAMENTO E REGULARIZACAO MANUAL DE FUNDO DE CAVAS</v>
      </c>
      <c r="E524" s="4" t="str">
        <f>'P.O Sintética - Não Desonerado'!E518</f>
        <v>m²</v>
      </c>
      <c r="F524" s="5">
        <f>'P.O Sintética - Não Desonerado'!F518</f>
        <v>48</v>
      </c>
      <c r="G524" s="6">
        <f>'P.O Sintética - Não Desonerado'!G518</f>
        <v>52.68</v>
      </c>
      <c r="H524" s="6">
        <f>'P.O Sintética - Não Desonerado'!V518</f>
        <v>43.33</v>
      </c>
      <c r="I524" s="6">
        <f>'P.O Sintética - Não Desonerado'!W518</f>
        <v>20.410000000000004</v>
      </c>
      <c r="J524" s="6">
        <f>'P.O Sintética - Não Desonerado'!X518</f>
        <v>63.74</v>
      </c>
      <c r="K524" s="489">
        <f>'P.O Sintética - Não Desonerado'!Y518</f>
        <v>2079.84</v>
      </c>
      <c r="L524" s="489">
        <f>'P.O Sintética - Não Desonerado'!Z518</f>
        <v>979.67999999999984</v>
      </c>
      <c r="M524" s="489">
        <f>'P.O Sintética - Não Desonerado'!AA518</f>
        <v>3059.52</v>
      </c>
      <c r="P524" s="562"/>
      <c r="Q524" s="563">
        <f t="shared" si="1319"/>
        <v>0</v>
      </c>
      <c r="R524" s="562">
        <f t="shared" si="1393"/>
        <v>0</v>
      </c>
      <c r="S524" s="562"/>
      <c r="T524" s="563">
        <f t="shared" si="1321"/>
        <v>0</v>
      </c>
      <c r="U524" s="562">
        <f t="shared" si="1394"/>
        <v>0</v>
      </c>
      <c r="W524" s="562"/>
      <c r="X524" s="563">
        <f t="shared" si="1395"/>
        <v>0</v>
      </c>
      <c r="Y524" s="562">
        <f t="shared" si="1396"/>
        <v>0</v>
      </c>
      <c r="Z524" s="562"/>
      <c r="AA524" s="563">
        <f t="shared" si="1397"/>
        <v>0</v>
      </c>
      <c r="AB524" s="562">
        <f t="shared" si="1398"/>
        <v>0</v>
      </c>
      <c r="AD524" s="562"/>
      <c r="AE524" s="563">
        <f t="shared" si="1399"/>
        <v>0</v>
      </c>
      <c r="AF524" s="562">
        <f t="shared" si="1400"/>
        <v>0</v>
      </c>
      <c r="AG524" s="562"/>
      <c r="AH524" s="563">
        <f t="shared" si="1401"/>
        <v>0</v>
      </c>
      <c r="AI524" s="562">
        <f t="shared" si="1402"/>
        <v>0</v>
      </c>
      <c r="AK524" s="562"/>
      <c r="AL524" s="563">
        <f t="shared" si="1403"/>
        <v>0</v>
      </c>
      <c r="AM524" s="562">
        <f t="shared" si="1404"/>
        <v>0</v>
      </c>
      <c r="AN524" s="562"/>
      <c r="AO524" s="563">
        <f t="shared" si="1405"/>
        <v>0</v>
      </c>
      <c r="AP524" s="562">
        <f t="shared" si="1406"/>
        <v>0</v>
      </c>
      <c r="AR524" s="562"/>
      <c r="AS524" s="563">
        <f t="shared" si="1407"/>
        <v>0</v>
      </c>
      <c r="AT524" s="562">
        <f t="shared" si="1408"/>
        <v>0</v>
      </c>
      <c r="AU524" s="562"/>
      <c r="AV524" s="563">
        <f t="shared" si="1409"/>
        <v>0</v>
      </c>
      <c r="AW524" s="562">
        <f t="shared" si="1410"/>
        <v>0</v>
      </c>
      <c r="AY524" s="562">
        <f t="shared" si="1425"/>
        <v>48</v>
      </c>
      <c r="AZ524" s="563">
        <f t="shared" si="1411"/>
        <v>1</v>
      </c>
      <c r="BA524" s="562">
        <f t="shared" si="1412"/>
        <v>3059.52</v>
      </c>
      <c r="BB524" s="562"/>
      <c r="BC524" s="563">
        <f t="shared" si="1413"/>
        <v>0</v>
      </c>
      <c r="BD524" s="562">
        <f t="shared" si="1414"/>
        <v>0</v>
      </c>
      <c r="BF524" s="562"/>
      <c r="BG524" s="563">
        <f t="shared" si="1415"/>
        <v>0</v>
      </c>
      <c r="BH524" s="562">
        <f t="shared" si="1416"/>
        <v>0</v>
      </c>
      <c r="BI524" s="562"/>
      <c r="BJ524" s="563">
        <f t="shared" si="1417"/>
        <v>0</v>
      </c>
      <c r="BK524" s="562">
        <f t="shared" si="1418"/>
        <v>0</v>
      </c>
      <c r="BM524" s="562"/>
      <c r="BN524" s="563">
        <f t="shared" si="1419"/>
        <v>0</v>
      </c>
      <c r="BO524" s="562">
        <f t="shared" si="1420"/>
        <v>0</v>
      </c>
      <c r="BP524" s="562"/>
      <c r="BQ524" s="563">
        <f t="shared" si="1421"/>
        <v>0</v>
      </c>
      <c r="BR524" s="562">
        <f t="shared" si="1422"/>
        <v>0</v>
      </c>
      <c r="BT524" s="562">
        <f t="shared" si="1263"/>
        <v>0</v>
      </c>
      <c r="BU524" s="563">
        <f t="shared" si="1357"/>
        <v>0</v>
      </c>
      <c r="BV524" s="562">
        <f t="shared" si="1423"/>
        <v>0</v>
      </c>
      <c r="BW524" s="562">
        <f t="shared" si="1358"/>
        <v>48</v>
      </c>
      <c r="BX524" s="563">
        <f t="shared" si="1359"/>
        <v>1</v>
      </c>
      <c r="BY524" s="562">
        <f t="shared" si="1424"/>
        <v>3059.52</v>
      </c>
      <c r="BZ524" s="587"/>
    </row>
    <row r="525" spans="1:78" ht="38.25" x14ac:dyDescent="0.25">
      <c r="A525" s="625" t="str">
        <f>'P.O Sintética - Não Desonerado'!A519</f>
        <v xml:space="preserve"> 5.4.5 </v>
      </c>
      <c r="B525" s="5" t="str">
        <f>'P.O Sintética - Não Desonerado'!B519</f>
        <v xml:space="preserve"> 95240 </v>
      </c>
      <c r="C525" s="3" t="str">
        <f>'P.O Sintética - Não Desonerado'!C519</f>
        <v>SINAPI</v>
      </c>
      <c r="D525" s="616" t="str">
        <f>'P.O Sintética - Não Desonerado'!D519</f>
        <v>LASTRO DE CONCRETO MAGRO, APLICADO EM PISOS, LAJES SOBRE SOLO OU RADIERS, ESPESSURA DE 3 CM. AF_01/2024</v>
      </c>
      <c r="E525" s="4" t="str">
        <f>'P.O Sintética - Não Desonerado'!E519</f>
        <v>m²</v>
      </c>
      <c r="F525" s="5">
        <f>'P.O Sintética - Não Desonerado'!F519</f>
        <v>32</v>
      </c>
      <c r="G525" s="6">
        <f>'P.O Sintética - Não Desonerado'!G519</f>
        <v>20.65</v>
      </c>
      <c r="H525" s="6">
        <f>'P.O Sintética - Não Desonerado'!V519</f>
        <v>9.5299999999999994</v>
      </c>
      <c r="I525" s="6">
        <f>'P.O Sintética - Não Desonerado'!W519</f>
        <v>15.450000000000001</v>
      </c>
      <c r="J525" s="6">
        <f>'P.O Sintética - Não Desonerado'!X519</f>
        <v>24.98</v>
      </c>
      <c r="K525" s="489">
        <f>'P.O Sintética - Não Desonerado'!Y519</f>
        <v>304.95999999999998</v>
      </c>
      <c r="L525" s="489">
        <f>'P.O Sintética - Não Desonerado'!Z519</f>
        <v>494.40000000000003</v>
      </c>
      <c r="M525" s="489">
        <f>'P.O Sintética - Não Desonerado'!AA519</f>
        <v>799.36</v>
      </c>
      <c r="P525" s="562"/>
      <c r="Q525" s="563">
        <f t="shared" si="1319"/>
        <v>0</v>
      </c>
      <c r="R525" s="562">
        <f t="shared" si="1393"/>
        <v>0</v>
      </c>
      <c r="S525" s="562"/>
      <c r="T525" s="563">
        <f t="shared" si="1321"/>
        <v>0</v>
      </c>
      <c r="U525" s="562">
        <f t="shared" si="1394"/>
        <v>0</v>
      </c>
      <c r="W525" s="562"/>
      <c r="X525" s="563">
        <f t="shared" si="1395"/>
        <v>0</v>
      </c>
      <c r="Y525" s="562">
        <f t="shared" si="1396"/>
        <v>0</v>
      </c>
      <c r="Z525" s="562"/>
      <c r="AA525" s="563">
        <f t="shared" si="1397"/>
        <v>0</v>
      </c>
      <c r="AB525" s="562">
        <f t="shared" si="1398"/>
        <v>0</v>
      </c>
      <c r="AD525" s="562"/>
      <c r="AE525" s="563">
        <f t="shared" si="1399"/>
        <v>0</v>
      </c>
      <c r="AF525" s="562">
        <f t="shared" si="1400"/>
        <v>0</v>
      </c>
      <c r="AG525" s="562"/>
      <c r="AH525" s="563">
        <f t="shared" si="1401"/>
        <v>0</v>
      </c>
      <c r="AI525" s="562">
        <f t="shared" si="1402"/>
        <v>0</v>
      </c>
      <c r="AK525" s="562"/>
      <c r="AL525" s="563">
        <f t="shared" si="1403"/>
        <v>0</v>
      </c>
      <c r="AM525" s="562">
        <f t="shared" si="1404"/>
        <v>0</v>
      </c>
      <c r="AN525" s="562"/>
      <c r="AO525" s="563">
        <f t="shared" si="1405"/>
        <v>0</v>
      </c>
      <c r="AP525" s="562">
        <f t="shared" si="1406"/>
        <v>0</v>
      </c>
      <c r="AR525" s="562"/>
      <c r="AS525" s="563">
        <f t="shared" si="1407"/>
        <v>0</v>
      </c>
      <c r="AT525" s="562">
        <f t="shared" si="1408"/>
        <v>0</v>
      </c>
      <c r="AU525" s="562"/>
      <c r="AV525" s="563">
        <f t="shared" si="1409"/>
        <v>0</v>
      </c>
      <c r="AW525" s="562">
        <f t="shared" si="1410"/>
        <v>0</v>
      </c>
      <c r="AY525" s="562">
        <f t="shared" si="1425"/>
        <v>32</v>
      </c>
      <c r="AZ525" s="563">
        <f t="shared" si="1411"/>
        <v>1</v>
      </c>
      <c r="BA525" s="562">
        <f t="shared" si="1412"/>
        <v>799.36</v>
      </c>
      <c r="BB525" s="562"/>
      <c r="BC525" s="563">
        <f t="shared" si="1413"/>
        <v>0</v>
      </c>
      <c r="BD525" s="562">
        <f t="shared" si="1414"/>
        <v>0</v>
      </c>
      <c r="BF525" s="562"/>
      <c r="BG525" s="563">
        <f t="shared" si="1415"/>
        <v>0</v>
      </c>
      <c r="BH525" s="562">
        <f t="shared" si="1416"/>
        <v>0</v>
      </c>
      <c r="BI525" s="562"/>
      <c r="BJ525" s="563">
        <f t="shared" si="1417"/>
        <v>0</v>
      </c>
      <c r="BK525" s="562">
        <f t="shared" si="1418"/>
        <v>0</v>
      </c>
      <c r="BM525" s="562"/>
      <c r="BN525" s="563">
        <f t="shared" si="1419"/>
        <v>0</v>
      </c>
      <c r="BO525" s="562">
        <f t="shared" si="1420"/>
        <v>0</v>
      </c>
      <c r="BP525" s="562"/>
      <c r="BQ525" s="563">
        <f t="shared" si="1421"/>
        <v>0</v>
      </c>
      <c r="BR525" s="562">
        <f t="shared" si="1422"/>
        <v>0</v>
      </c>
      <c r="BT525" s="562">
        <f t="shared" si="1263"/>
        <v>0</v>
      </c>
      <c r="BU525" s="563">
        <f t="shared" si="1357"/>
        <v>0</v>
      </c>
      <c r="BV525" s="562">
        <f t="shared" si="1423"/>
        <v>0</v>
      </c>
      <c r="BW525" s="562">
        <f t="shared" si="1358"/>
        <v>32</v>
      </c>
      <c r="BX525" s="563">
        <f t="shared" si="1359"/>
        <v>1</v>
      </c>
      <c r="BY525" s="562">
        <f t="shared" si="1424"/>
        <v>799.36</v>
      </c>
      <c r="BZ525" s="587"/>
    </row>
    <row r="526" spans="1:78" ht="38.25" x14ac:dyDescent="0.25">
      <c r="A526" s="625" t="str">
        <f>'P.O Sintética - Não Desonerado'!A520</f>
        <v xml:space="preserve"> 5.4.6 </v>
      </c>
      <c r="B526" s="5" t="str">
        <f>'P.O Sintética - Não Desonerado'!B520</f>
        <v xml:space="preserve"> TJPR.CAMS.127 </v>
      </c>
      <c r="C526" s="3" t="str">
        <f>'P.O Sintética - Não Desonerado'!C520</f>
        <v>Próprio</v>
      </c>
      <c r="D526" s="616" t="str">
        <f>'P.O Sintética - Não Desonerado'!D520</f>
        <v>CAIXA EM ALVENARIA (40X40X60cm) DE 1 TIJOLO COMUM, LASTRO DE BRITA E TAMPA DE CONCRETO</v>
      </c>
      <c r="E526" s="4" t="str">
        <f>'P.O Sintética - Não Desonerado'!E520</f>
        <v>UN</v>
      </c>
      <c r="F526" s="5">
        <f>'P.O Sintética - Não Desonerado'!F520</f>
        <v>3</v>
      </c>
      <c r="G526" s="6">
        <f>'P.O Sintética - Não Desonerado'!G520</f>
        <v>638.85</v>
      </c>
      <c r="H526" s="6">
        <f>'P.O Sintética - Não Desonerado'!V520</f>
        <v>390.64</v>
      </c>
      <c r="I526" s="6">
        <f>'P.O Sintética - Não Desonerado'!W520</f>
        <v>382.43000000000006</v>
      </c>
      <c r="J526" s="6">
        <f>'P.O Sintética - Não Desonerado'!X520</f>
        <v>773.07</v>
      </c>
      <c r="K526" s="489">
        <f>'P.O Sintética - Não Desonerado'!Y520</f>
        <v>1171.92</v>
      </c>
      <c r="L526" s="489">
        <f>'P.O Sintética - Não Desonerado'!Z520</f>
        <v>1147.29</v>
      </c>
      <c r="M526" s="489">
        <f>'P.O Sintética - Não Desonerado'!AA520</f>
        <v>2319.21</v>
      </c>
      <c r="P526" s="562"/>
      <c r="Q526" s="563">
        <f t="shared" si="1319"/>
        <v>0</v>
      </c>
      <c r="R526" s="562">
        <f t="shared" si="1393"/>
        <v>0</v>
      </c>
      <c r="S526" s="562"/>
      <c r="T526" s="563">
        <f t="shared" si="1321"/>
        <v>0</v>
      </c>
      <c r="U526" s="562">
        <f t="shared" si="1394"/>
        <v>0</v>
      </c>
      <c r="W526" s="562"/>
      <c r="X526" s="563">
        <f t="shared" si="1395"/>
        <v>0</v>
      </c>
      <c r="Y526" s="562">
        <f t="shared" si="1396"/>
        <v>0</v>
      </c>
      <c r="Z526" s="562"/>
      <c r="AA526" s="563">
        <f t="shared" si="1397"/>
        <v>0</v>
      </c>
      <c r="AB526" s="562">
        <f t="shared" si="1398"/>
        <v>0</v>
      </c>
      <c r="AD526" s="562"/>
      <c r="AE526" s="563">
        <f t="shared" si="1399"/>
        <v>0</v>
      </c>
      <c r="AF526" s="562">
        <f t="shared" si="1400"/>
        <v>0</v>
      </c>
      <c r="AG526" s="562"/>
      <c r="AH526" s="563">
        <f t="shared" si="1401"/>
        <v>0</v>
      </c>
      <c r="AI526" s="562">
        <f t="shared" si="1402"/>
        <v>0</v>
      </c>
      <c r="AK526" s="562"/>
      <c r="AL526" s="563">
        <f t="shared" si="1403"/>
        <v>0</v>
      </c>
      <c r="AM526" s="562">
        <f t="shared" si="1404"/>
        <v>0</v>
      </c>
      <c r="AN526" s="562"/>
      <c r="AO526" s="563">
        <f t="shared" si="1405"/>
        <v>0</v>
      </c>
      <c r="AP526" s="562">
        <f t="shared" si="1406"/>
        <v>0</v>
      </c>
      <c r="AR526" s="562"/>
      <c r="AS526" s="563">
        <f t="shared" si="1407"/>
        <v>0</v>
      </c>
      <c r="AT526" s="562">
        <f t="shared" si="1408"/>
        <v>0</v>
      </c>
      <c r="AU526" s="562"/>
      <c r="AV526" s="563">
        <f t="shared" si="1409"/>
        <v>0</v>
      </c>
      <c r="AW526" s="562">
        <f t="shared" si="1410"/>
        <v>0</v>
      </c>
      <c r="AY526" s="562">
        <f t="shared" si="1425"/>
        <v>3</v>
      </c>
      <c r="AZ526" s="563">
        <f t="shared" si="1411"/>
        <v>1</v>
      </c>
      <c r="BA526" s="562">
        <f t="shared" si="1412"/>
        <v>2319.21</v>
      </c>
      <c r="BB526" s="562"/>
      <c r="BC526" s="563">
        <f t="shared" si="1413"/>
        <v>0</v>
      </c>
      <c r="BD526" s="562">
        <f t="shared" si="1414"/>
        <v>0</v>
      </c>
      <c r="BF526" s="562"/>
      <c r="BG526" s="563">
        <f t="shared" si="1415"/>
        <v>0</v>
      </c>
      <c r="BH526" s="562">
        <f t="shared" si="1416"/>
        <v>0</v>
      </c>
      <c r="BI526" s="562"/>
      <c r="BJ526" s="563">
        <f t="shared" si="1417"/>
        <v>0</v>
      </c>
      <c r="BK526" s="562">
        <f t="shared" si="1418"/>
        <v>0</v>
      </c>
      <c r="BM526" s="562"/>
      <c r="BN526" s="563">
        <f t="shared" si="1419"/>
        <v>0</v>
      </c>
      <c r="BO526" s="562">
        <f t="shared" si="1420"/>
        <v>0</v>
      </c>
      <c r="BP526" s="562"/>
      <c r="BQ526" s="563">
        <f t="shared" si="1421"/>
        <v>0</v>
      </c>
      <c r="BR526" s="562">
        <f t="shared" si="1422"/>
        <v>0</v>
      </c>
      <c r="BT526" s="562">
        <f t="shared" si="1263"/>
        <v>0</v>
      </c>
      <c r="BU526" s="563">
        <f t="shared" si="1357"/>
        <v>0</v>
      </c>
      <c r="BV526" s="562">
        <f t="shared" si="1423"/>
        <v>0</v>
      </c>
      <c r="BW526" s="562">
        <f t="shared" si="1358"/>
        <v>3</v>
      </c>
      <c r="BX526" s="563">
        <f t="shared" si="1359"/>
        <v>1</v>
      </c>
      <c r="BY526" s="562">
        <f t="shared" si="1424"/>
        <v>2319.21</v>
      </c>
      <c r="BZ526" s="587"/>
    </row>
    <row r="527" spans="1:78" ht="76.5" customHeight="1" x14ac:dyDescent="0.25">
      <c r="A527" s="625" t="str">
        <f>'P.O Sintética - Não Desonerado'!A521</f>
        <v xml:space="preserve"> 5.4.7 </v>
      </c>
      <c r="B527" s="5" t="str">
        <f>'P.O Sintética - Não Desonerado'!B521</f>
        <v xml:space="preserve"> C.ATA.DROP.5 </v>
      </c>
      <c r="C527" s="3" t="str">
        <f>'P.O Sintética - Não Desonerado'!C521</f>
        <v>Próprio</v>
      </c>
      <c r="D527" s="616" t="str">
        <f>'P.O Sintética - Não Desonerado'!D521</f>
        <v>TAMPA QUADRADA DE FERRO, COM BASE, 40 X 40 CM, PARA CAIXA DE INSPEÇÃO, ESGOTO, ÁGUA PLUVIAL E ELETRICIDADE</v>
      </c>
      <c r="E527" s="4" t="str">
        <f>'P.O Sintética - Não Desonerado'!E521</f>
        <v>UN</v>
      </c>
      <c r="F527" s="5">
        <f>'P.O Sintética - Não Desonerado'!F521</f>
        <v>3</v>
      </c>
      <c r="G527" s="6">
        <f>'P.O Sintética - Não Desonerado'!G521</f>
        <v>289.17</v>
      </c>
      <c r="H527" s="6">
        <f>'P.O Sintética - Não Desonerado'!V521</f>
        <v>35.25</v>
      </c>
      <c r="I527" s="6">
        <f>'P.O Sintética - Não Desonerado'!W521</f>
        <v>314.67</v>
      </c>
      <c r="J527" s="6">
        <f>'P.O Sintética - Não Desonerado'!X521</f>
        <v>349.92</v>
      </c>
      <c r="K527" s="489">
        <f>'P.O Sintética - Não Desonerado'!Y521</f>
        <v>105.75</v>
      </c>
      <c r="L527" s="489">
        <f>'P.O Sintética - Não Desonerado'!Z521</f>
        <v>944.01</v>
      </c>
      <c r="M527" s="489">
        <f>'P.O Sintética - Não Desonerado'!AA521</f>
        <v>1049.76</v>
      </c>
      <c r="P527" s="562"/>
      <c r="Q527" s="563">
        <f t="shared" si="1319"/>
        <v>0</v>
      </c>
      <c r="R527" s="562">
        <f t="shared" si="1393"/>
        <v>0</v>
      </c>
      <c r="S527" s="562"/>
      <c r="T527" s="563">
        <f t="shared" si="1321"/>
        <v>0</v>
      </c>
      <c r="U527" s="562">
        <f t="shared" si="1394"/>
        <v>0</v>
      </c>
      <c r="W527" s="562"/>
      <c r="X527" s="563">
        <f t="shared" si="1395"/>
        <v>0</v>
      </c>
      <c r="Y527" s="562">
        <f t="shared" si="1396"/>
        <v>0</v>
      </c>
      <c r="Z527" s="562"/>
      <c r="AA527" s="563">
        <f t="shared" si="1397"/>
        <v>0</v>
      </c>
      <c r="AB527" s="562">
        <f t="shared" si="1398"/>
        <v>0</v>
      </c>
      <c r="AD527" s="562"/>
      <c r="AE527" s="563">
        <f t="shared" si="1399"/>
        <v>0</v>
      </c>
      <c r="AF527" s="562">
        <f t="shared" si="1400"/>
        <v>0</v>
      </c>
      <c r="AG527" s="562"/>
      <c r="AH527" s="563">
        <f t="shared" si="1401"/>
        <v>0</v>
      </c>
      <c r="AI527" s="562">
        <f t="shared" si="1402"/>
        <v>0</v>
      </c>
      <c r="AK527" s="562"/>
      <c r="AL527" s="563">
        <f t="shared" si="1403"/>
        <v>0</v>
      </c>
      <c r="AM527" s="562">
        <f t="shared" si="1404"/>
        <v>0</v>
      </c>
      <c r="AN527" s="562"/>
      <c r="AO527" s="563">
        <f t="shared" si="1405"/>
        <v>0</v>
      </c>
      <c r="AP527" s="562">
        <f t="shared" si="1406"/>
        <v>0</v>
      </c>
      <c r="AR527" s="562"/>
      <c r="AS527" s="563">
        <f t="shared" si="1407"/>
        <v>0</v>
      </c>
      <c r="AT527" s="562">
        <f t="shared" si="1408"/>
        <v>0</v>
      </c>
      <c r="AU527" s="562"/>
      <c r="AV527" s="563">
        <f t="shared" si="1409"/>
        <v>0</v>
      </c>
      <c r="AW527" s="562">
        <f t="shared" si="1410"/>
        <v>0</v>
      </c>
      <c r="AY527" s="562">
        <f t="shared" si="1425"/>
        <v>3</v>
      </c>
      <c r="AZ527" s="563">
        <f t="shared" si="1411"/>
        <v>1</v>
      </c>
      <c r="BA527" s="562">
        <f t="shared" si="1412"/>
        <v>1049.76</v>
      </c>
      <c r="BB527" s="562"/>
      <c r="BC527" s="563">
        <f t="shared" si="1413"/>
        <v>0</v>
      </c>
      <c r="BD527" s="562">
        <f t="shared" si="1414"/>
        <v>0</v>
      </c>
      <c r="BF527" s="562"/>
      <c r="BG527" s="563">
        <f t="shared" si="1415"/>
        <v>0</v>
      </c>
      <c r="BH527" s="562">
        <f t="shared" si="1416"/>
        <v>0</v>
      </c>
      <c r="BI527" s="562"/>
      <c r="BJ527" s="563">
        <f t="shared" si="1417"/>
        <v>0</v>
      </c>
      <c r="BK527" s="562">
        <f t="shared" si="1418"/>
        <v>0</v>
      </c>
      <c r="BM527" s="562"/>
      <c r="BN527" s="563">
        <f t="shared" si="1419"/>
        <v>0</v>
      </c>
      <c r="BO527" s="562">
        <f t="shared" si="1420"/>
        <v>0</v>
      </c>
      <c r="BP527" s="562"/>
      <c r="BQ527" s="563">
        <f t="shared" si="1421"/>
        <v>0</v>
      </c>
      <c r="BR527" s="562">
        <f t="shared" si="1422"/>
        <v>0</v>
      </c>
      <c r="BT527" s="562">
        <f t="shared" ref="BT527:BT590" si="1426">S527+Z527+AG527+AN527+AU527+BB527+BI527+BP527</f>
        <v>0</v>
      </c>
      <c r="BU527" s="563">
        <f t="shared" si="1357"/>
        <v>0</v>
      </c>
      <c r="BV527" s="562">
        <f t="shared" si="1423"/>
        <v>0</v>
      </c>
      <c r="BW527" s="562">
        <f t="shared" si="1358"/>
        <v>3</v>
      </c>
      <c r="BX527" s="563">
        <f t="shared" si="1359"/>
        <v>1</v>
      </c>
      <c r="BY527" s="562">
        <f t="shared" si="1424"/>
        <v>1049.76</v>
      </c>
      <c r="BZ527" s="587"/>
    </row>
    <row r="528" spans="1:78" ht="165.75" x14ac:dyDescent="0.25">
      <c r="A528" s="625" t="str">
        <f>'P.O Sintética - Não Desonerado'!A522</f>
        <v xml:space="preserve"> 5.4.8 </v>
      </c>
      <c r="B528" s="5" t="str">
        <f>'P.O Sintética - Não Desonerado'!B522</f>
        <v xml:space="preserve"> ATA ELÉTRICA.2023.21 </v>
      </c>
      <c r="C528" s="3" t="str">
        <f>'P.O Sintética - Não Desonerado'!C522</f>
        <v>Próprio</v>
      </c>
      <c r="D528" s="616" t="str">
        <f>'P.O Sintética - Não Desonerado'!D522</f>
        <v>CABO UNIPOLAR FLEXÍVEL DE COBRE ELETROLÍTICO, TEMPERA MOLE, COM ISOLAÇÃO DE COMPOSTO TERMOFIXO DE BORRACHA HEPR, PARA TENSÃO DE 0,6/1,0KV , ENCHIMENTO E COBERTURA DE COMPOSTO TERMOPLÁSTICO COM BASE POLIOLEFÍNICA NÃO HALOGENADA, NÃO PROPAGAÇÃO E AUTOEXTINÇÃO DO FOGO, COM PROPRIEDADES DE BAIXA EMISSÃO DE FUMAÇA E GASES TÓXICOS E CORROSIVOS,  CONFORME NBR 13248,  SEÇÃO NOMINAL DE  35 MM². ( REF. AFUMEX OU SIMILAR)</v>
      </c>
      <c r="E528" s="4" t="str">
        <f>'P.O Sintética - Não Desonerado'!E522</f>
        <v>M</v>
      </c>
      <c r="F528" s="5">
        <f>'P.O Sintética - Não Desonerado'!F522</f>
        <v>90</v>
      </c>
      <c r="G528" s="6">
        <f>'P.O Sintética - Não Desonerado'!G522</f>
        <v>36.9</v>
      </c>
      <c r="H528" s="6">
        <f>'P.O Sintética - Não Desonerado'!V522</f>
        <v>8.7100000000000009</v>
      </c>
      <c r="I528" s="6">
        <f>'P.O Sintética - Não Desonerado'!W522</f>
        <v>35.94</v>
      </c>
      <c r="J528" s="6">
        <f>'P.O Sintética - Não Desonerado'!X522</f>
        <v>44.65</v>
      </c>
      <c r="K528" s="489">
        <f>'P.O Sintética - Não Desonerado'!Y522</f>
        <v>783.9</v>
      </c>
      <c r="L528" s="489">
        <f>'P.O Sintética - Não Desonerado'!Z522</f>
        <v>3234.6</v>
      </c>
      <c r="M528" s="489">
        <f>'P.O Sintética - Não Desonerado'!AA522</f>
        <v>4018.5</v>
      </c>
      <c r="P528" s="562"/>
      <c r="Q528" s="563">
        <f t="shared" si="1319"/>
        <v>0</v>
      </c>
      <c r="R528" s="562">
        <f t="shared" si="1393"/>
        <v>0</v>
      </c>
      <c r="S528" s="562"/>
      <c r="T528" s="563">
        <f t="shared" si="1321"/>
        <v>0</v>
      </c>
      <c r="U528" s="562">
        <f t="shared" si="1394"/>
        <v>0</v>
      </c>
      <c r="W528" s="562"/>
      <c r="X528" s="563">
        <f t="shared" si="1395"/>
        <v>0</v>
      </c>
      <c r="Y528" s="562">
        <f t="shared" si="1396"/>
        <v>0</v>
      </c>
      <c r="Z528" s="562"/>
      <c r="AA528" s="563">
        <f t="shared" si="1397"/>
        <v>0</v>
      </c>
      <c r="AB528" s="562">
        <f t="shared" si="1398"/>
        <v>0</v>
      </c>
      <c r="AD528" s="562"/>
      <c r="AE528" s="563">
        <f t="shared" si="1399"/>
        <v>0</v>
      </c>
      <c r="AF528" s="562">
        <f t="shared" si="1400"/>
        <v>0</v>
      </c>
      <c r="AG528" s="562"/>
      <c r="AH528" s="563">
        <f t="shared" si="1401"/>
        <v>0</v>
      </c>
      <c r="AI528" s="562">
        <f t="shared" si="1402"/>
        <v>0</v>
      </c>
      <c r="AK528" s="562"/>
      <c r="AL528" s="563">
        <f t="shared" si="1403"/>
        <v>0</v>
      </c>
      <c r="AM528" s="562">
        <f t="shared" si="1404"/>
        <v>0</v>
      </c>
      <c r="AN528" s="562"/>
      <c r="AO528" s="563">
        <f t="shared" si="1405"/>
        <v>0</v>
      </c>
      <c r="AP528" s="562">
        <f t="shared" si="1406"/>
        <v>0</v>
      </c>
      <c r="AR528" s="562"/>
      <c r="AS528" s="563">
        <f t="shared" si="1407"/>
        <v>0</v>
      </c>
      <c r="AT528" s="562">
        <f t="shared" si="1408"/>
        <v>0</v>
      </c>
      <c r="AU528" s="562"/>
      <c r="AV528" s="563">
        <f t="shared" si="1409"/>
        <v>0</v>
      </c>
      <c r="AW528" s="562">
        <f t="shared" si="1410"/>
        <v>0</v>
      </c>
      <c r="AY528" s="562">
        <f t="shared" si="1425"/>
        <v>90</v>
      </c>
      <c r="AZ528" s="563">
        <f t="shared" si="1411"/>
        <v>1</v>
      </c>
      <c r="BA528" s="562">
        <f t="shared" si="1412"/>
        <v>4018.5</v>
      </c>
      <c r="BB528" s="562"/>
      <c r="BC528" s="563">
        <f t="shared" si="1413"/>
        <v>0</v>
      </c>
      <c r="BD528" s="562">
        <f t="shared" si="1414"/>
        <v>0</v>
      </c>
      <c r="BF528" s="562"/>
      <c r="BG528" s="563">
        <f t="shared" si="1415"/>
        <v>0</v>
      </c>
      <c r="BH528" s="562">
        <f t="shared" si="1416"/>
        <v>0</v>
      </c>
      <c r="BI528" s="562"/>
      <c r="BJ528" s="563">
        <f t="shared" si="1417"/>
        <v>0</v>
      </c>
      <c r="BK528" s="562">
        <f t="shared" si="1418"/>
        <v>0</v>
      </c>
      <c r="BM528" s="562"/>
      <c r="BN528" s="563">
        <f t="shared" si="1419"/>
        <v>0</v>
      </c>
      <c r="BO528" s="562">
        <f t="shared" si="1420"/>
        <v>0</v>
      </c>
      <c r="BP528" s="562"/>
      <c r="BQ528" s="563">
        <f t="shared" si="1421"/>
        <v>0</v>
      </c>
      <c r="BR528" s="562">
        <f t="shared" si="1422"/>
        <v>0</v>
      </c>
      <c r="BT528" s="562">
        <f t="shared" si="1426"/>
        <v>0</v>
      </c>
      <c r="BU528" s="563">
        <f t="shared" si="1357"/>
        <v>0</v>
      </c>
      <c r="BV528" s="562">
        <f t="shared" si="1423"/>
        <v>0</v>
      </c>
      <c r="BW528" s="562">
        <f t="shared" si="1358"/>
        <v>90</v>
      </c>
      <c r="BX528" s="563">
        <f t="shared" si="1359"/>
        <v>1</v>
      </c>
      <c r="BY528" s="562">
        <f t="shared" si="1424"/>
        <v>4018.5</v>
      </c>
      <c r="BZ528" s="587"/>
    </row>
    <row r="529" spans="1:78" ht="165.75" x14ac:dyDescent="0.25">
      <c r="A529" s="625" t="str">
        <f>'P.O Sintética - Não Desonerado'!A523</f>
        <v xml:space="preserve"> 5.4.9 </v>
      </c>
      <c r="B529" s="5" t="str">
        <f>'P.O Sintética - Não Desonerado'!B523</f>
        <v xml:space="preserve"> ATA ELÉTRICA.2023.22 </v>
      </c>
      <c r="C529" s="3" t="str">
        <f>'P.O Sintética - Não Desonerado'!C523</f>
        <v>Próprio</v>
      </c>
      <c r="D529" s="616" t="str">
        <f>'P.O Sintética - Não Desonerado'!D523</f>
        <v>CABO UNIPOLAR FLEXÍVEL DE COBRE ELETROLÍTICO, TEMPERA MOLE, COM ISOLAÇÃO DE COMPOSTO TERMOFIXO DE BORRACHA HEPR, PARA TENSÃO DE 0,6/1,0KV , ENCHIMENTO E COBERTURA DE COMPOSTO TERMOPLÁSTICO COM BASE POLIOLEFÍNICA NÃO HALOGENADA, NÃO PROPAGAÇÃO E AUTOEXTINÇÃO DO FOGO, COM PROPRIEDADES DE BAIXA EMISSÃO DE FUMAÇA E GASES TÓXICOS E CORROSIVOS,  CONFORME NBR 13248,  SEÇÃO NOMINAL DE  25 MM². ( REF. AFUMEX OU SIMILAR)</v>
      </c>
      <c r="E529" s="4" t="str">
        <f>'P.O Sintética - Não Desonerado'!E523</f>
        <v>M</v>
      </c>
      <c r="F529" s="5">
        <f>'P.O Sintética - Não Desonerado'!F523</f>
        <v>105</v>
      </c>
      <c r="G529" s="6">
        <f>'P.O Sintética - Não Desonerado'!G523</f>
        <v>23.34</v>
      </c>
      <c r="H529" s="6">
        <f>'P.O Sintética - Não Desonerado'!V523</f>
        <v>3.82</v>
      </c>
      <c r="I529" s="6">
        <f>'P.O Sintética - Não Desonerado'!W523</f>
        <v>24.419999999999998</v>
      </c>
      <c r="J529" s="6">
        <f>'P.O Sintética - Não Desonerado'!X523</f>
        <v>28.24</v>
      </c>
      <c r="K529" s="489">
        <f>'P.O Sintética - Não Desonerado'!Y523</f>
        <v>401.1</v>
      </c>
      <c r="L529" s="489">
        <f>'P.O Sintética - Não Desonerado'!Z523</f>
        <v>2564.1</v>
      </c>
      <c r="M529" s="489">
        <f>'P.O Sintética - Não Desonerado'!AA523</f>
        <v>2965.2</v>
      </c>
      <c r="P529" s="562"/>
      <c r="Q529" s="563">
        <f t="shared" si="1319"/>
        <v>0</v>
      </c>
      <c r="R529" s="562">
        <f t="shared" si="1393"/>
        <v>0</v>
      </c>
      <c r="S529" s="562"/>
      <c r="T529" s="563">
        <f t="shared" si="1321"/>
        <v>0</v>
      </c>
      <c r="U529" s="562">
        <f t="shared" si="1394"/>
        <v>0</v>
      </c>
      <c r="W529" s="562"/>
      <c r="X529" s="563">
        <f t="shared" si="1395"/>
        <v>0</v>
      </c>
      <c r="Y529" s="562">
        <f t="shared" si="1396"/>
        <v>0</v>
      </c>
      <c r="Z529" s="562"/>
      <c r="AA529" s="563">
        <f t="shared" si="1397"/>
        <v>0</v>
      </c>
      <c r="AB529" s="562">
        <f t="shared" si="1398"/>
        <v>0</v>
      </c>
      <c r="AD529" s="562"/>
      <c r="AE529" s="563">
        <f t="shared" si="1399"/>
        <v>0</v>
      </c>
      <c r="AF529" s="562">
        <f t="shared" si="1400"/>
        <v>0</v>
      </c>
      <c r="AG529" s="562"/>
      <c r="AH529" s="563">
        <f t="shared" si="1401"/>
        <v>0</v>
      </c>
      <c r="AI529" s="562">
        <f t="shared" si="1402"/>
        <v>0</v>
      </c>
      <c r="AK529" s="562"/>
      <c r="AL529" s="563">
        <f t="shared" si="1403"/>
        <v>0</v>
      </c>
      <c r="AM529" s="562">
        <f t="shared" si="1404"/>
        <v>0</v>
      </c>
      <c r="AN529" s="562"/>
      <c r="AO529" s="563">
        <f t="shared" si="1405"/>
        <v>0</v>
      </c>
      <c r="AP529" s="562">
        <f t="shared" si="1406"/>
        <v>0</v>
      </c>
      <c r="AR529" s="562"/>
      <c r="AS529" s="563">
        <f t="shared" si="1407"/>
        <v>0</v>
      </c>
      <c r="AT529" s="562">
        <f t="shared" si="1408"/>
        <v>0</v>
      </c>
      <c r="AU529" s="562"/>
      <c r="AV529" s="563">
        <f t="shared" si="1409"/>
        <v>0</v>
      </c>
      <c r="AW529" s="562">
        <f t="shared" si="1410"/>
        <v>0</v>
      </c>
      <c r="AY529" s="562">
        <f t="shared" si="1425"/>
        <v>105</v>
      </c>
      <c r="AZ529" s="563">
        <f t="shared" si="1411"/>
        <v>1</v>
      </c>
      <c r="BA529" s="562">
        <f t="shared" si="1412"/>
        <v>2965.2</v>
      </c>
      <c r="BB529" s="562"/>
      <c r="BC529" s="563">
        <f t="shared" si="1413"/>
        <v>0</v>
      </c>
      <c r="BD529" s="562">
        <f t="shared" si="1414"/>
        <v>0</v>
      </c>
      <c r="BF529" s="562"/>
      <c r="BG529" s="563">
        <f t="shared" si="1415"/>
        <v>0</v>
      </c>
      <c r="BH529" s="562">
        <f t="shared" si="1416"/>
        <v>0</v>
      </c>
      <c r="BI529" s="562"/>
      <c r="BJ529" s="563">
        <f t="shared" si="1417"/>
        <v>0</v>
      </c>
      <c r="BK529" s="562">
        <f t="shared" si="1418"/>
        <v>0</v>
      </c>
      <c r="BM529" s="562"/>
      <c r="BN529" s="563">
        <f t="shared" si="1419"/>
        <v>0</v>
      </c>
      <c r="BO529" s="562">
        <f t="shared" si="1420"/>
        <v>0</v>
      </c>
      <c r="BP529" s="562"/>
      <c r="BQ529" s="563">
        <f t="shared" si="1421"/>
        <v>0</v>
      </c>
      <c r="BR529" s="562">
        <f t="shared" si="1422"/>
        <v>0</v>
      </c>
      <c r="BT529" s="562">
        <f t="shared" si="1426"/>
        <v>0</v>
      </c>
      <c r="BU529" s="563">
        <f t="shared" si="1357"/>
        <v>0</v>
      </c>
      <c r="BV529" s="562">
        <f t="shared" si="1423"/>
        <v>0</v>
      </c>
      <c r="BW529" s="562">
        <f t="shared" si="1358"/>
        <v>105</v>
      </c>
      <c r="BX529" s="563">
        <f t="shared" si="1359"/>
        <v>1</v>
      </c>
      <c r="BY529" s="562">
        <f t="shared" si="1424"/>
        <v>2965.2</v>
      </c>
      <c r="BZ529" s="587"/>
    </row>
    <row r="530" spans="1:78" ht="165.75" x14ac:dyDescent="0.25">
      <c r="A530" s="625" t="str">
        <f>'P.O Sintética - Não Desonerado'!A524</f>
        <v xml:space="preserve"> 5.4.10 </v>
      </c>
      <c r="B530" s="5" t="str">
        <f>'P.O Sintética - Não Desonerado'!B524</f>
        <v xml:space="preserve"> ATA ELÉTRICA.2023.20 </v>
      </c>
      <c r="C530" s="3" t="str">
        <f>'P.O Sintética - Não Desonerado'!C524</f>
        <v>Próprio</v>
      </c>
      <c r="D530" s="616" t="str">
        <f>'P.O Sintética - Não Desonerado'!D524</f>
        <v>CABO UNIPOLAR FLEXÍVEL DE COBRE ELETROLÍTICO, TEMPERA MOLE, COM ISOLAÇÃO DE COMPOSTO TERMOFIXO DE BORRACHA HEPR, PARA TENSÃO DE 0,6/1,0KV , ENCHIMENTO E COBERTURA DE COMPOSTO TERMOPLÁSTICO COM BASE POLIOLEFÍNICA NÃO HALOGENADA, NÃO PROPAGAÇÃO E AUTOEXTINÇÃO DO FOGO, COM PROPRIEDADES DE BAIXA EMISSÃO DE FUMAÇA E GASES TÓXICOS E CORROSIVOS,  CONFORME NBR 13248,  SEÇÃO NOMINAL DE  50 MM². ( REF. AFUMEX OU SIMILAR)</v>
      </c>
      <c r="E530" s="4" t="str">
        <f>'P.O Sintética - Não Desonerado'!E524</f>
        <v>M</v>
      </c>
      <c r="F530" s="5">
        <f>'P.O Sintética - Não Desonerado'!F524</f>
        <v>21</v>
      </c>
      <c r="G530" s="6">
        <f>'P.O Sintética - Não Desonerado'!G524</f>
        <v>43.36</v>
      </c>
      <c r="H530" s="6">
        <f>'P.O Sintética - Não Desonerado'!V524</f>
        <v>4.3499999999999996</v>
      </c>
      <c r="I530" s="6">
        <f>'P.O Sintética - Não Desonerado'!W524</f>
        <v>48.11</v>
      </c>
      <c r="J530" s="6">
        <f>'P.O Sintética - Não Desonerado'!X524</f>
        <v>52.46</v>
      </c>
      <c r="K530" s="489">
        <f>'P.O Sintética - Não Desonerado'!Y524</f>
        <v>91.35</v>
      </c>
      <c r="L530" s="489">
        <f>'P.O Sintética - Não Desonerado'!Z524</f>
        <v>1010.3100000000001</v>
      </c>
      <c r="M530" s="489">
        <f>'P.O Sintética - Não Desonerado'!AA524</f>
        <v>1101.6600000000001</v>
      </c>
      <c r="P530" s="562"/>
      <c r="Q530" s="563">
        <f t="shared" si="1319"/>
        <v>0</v>
      </c>
      <c r="R530" s="562">
        <f t="shared" si="1393"/>
        <v>0</v>
      </c>
      <c r="S530" s="562"/>
      <c r="T530" s="563">
        <f t="shared" si="1321"/>
        <v>0</v>
      </c>
      <c r="U530" s="562">
        <f t="shared" si="1394"/>
        <v>0</v>
      </c>
      <c r="W530" s="562"/>
      <c r="X530" s="563">
        <f t="shared" si="1395"/>
        <v>0</v>
      </c>
      <c r="Y530" s="562">
        <f t="shared" si="1396"/>
        <v>0</v>
      </c>
      <c r="Z530" s="562"/>
      <c r="AA530" s="563">
        <f t="shared" si="1397"/>
        <v>0</v>
      </c>
      <c r="AB530" s="562">
        <f t="shared" si="1398"/>
        <v>0</v>
      </c>
      <c r="AD530" s="562"/>
      <c r="AE530" s="563">
        <f t="shared" si="1399"/>
        <v>0</v>
      </c>
      <c r="AF530" s="562">
        <f t="shared" si="1400"/>
        <v>0</v>
      </c>
      <c r="AG530" s="562"/>
      <c r="AH530" s="563">
        <f t="shared" si="1401"/>
        <v>0</v>
      </c>
      <c r="AI530" s="562">
        <f t="shared" si="1402"/>
        <v>0</v>
      </c>
      <c r="AK530" s="562"/>
      <c r="AL530" s="563">
        <f t="shared" si="1403"/>
        <v>0</v>
      </c>
      <c r="AM530" s="562">
        <f t="shared" si="1404"/>
        <v>0</v>
      </c>
      <c r="AN530" s="562"/>
      <c r="AO530" s="563">
        <f t="shared" si="1405"/>
        <v>0</v>
      </c>
      <c r="AP530" s="562">
        <f t="shared" si="1406"/>
        <v>0</v>
      </c>
      <c r="AR530" s="562"/>
      <c r="AS530" s="563">
        <f t="shared" si="1407"/>
        <v>0</v>
      </c>
      <c r="AT530" s="562">
        <f t="shared" si="1408"/>
        <v>0</v>
      </c>
      <c r="AU530" s="562"/>
      <c r="AV530" s="563">
        <f t="shared" si="1409"/>
        <v>0</v>
      </c>
      <c r="AW530" s="562">
        <f t="shared" si="1410"/>
        <v>0</v>
      </c>
      <c r="AY530" s="562">
        <f t="shared" si="1425"/>
        <v>21</v>
      </c>
      <c r="AZ530" s="563">
        <f t="shared" si="1411"/>
        <v>1</v>
      </c>
      <c r="BA530" s="562">
        <f t="shared" si="1412"/>
        <v>1101.6600000000001</v>
      </c>
      <c r="BB530" s="562"/>
      <c r="BC530" s="563">
        <f t="shared" si="1413"/>
        <v>0</v>
      </c>
      <c r="BD530" s="562">
        <f t="shared" si="1414"/>
        <v>0</v>
      </c>
      <c r="BF530" s="562"/>
      <c r="BG530" s="563">
        <f t="shared" si="1415"/>
        <v>0</v>
      </c>
      <c r="BH530" s="562">
        <f t="shared" si="1416"/>
        <v>0</v>
      </c>
      <c r="BI530" s="562"/>
      <c r="BJ530" s="563">
        <f t="shared" si="1417"/>
        <v>0</v>
      </c>
      <c r="BK530" s="562">
        <f t="shared" si="1418"/>
        <v>0</v>
      </c>
      <c r="BM530" s="562"/>
      <c r="BN530" s="563">
        <f t="shared" si="1419"/>
        <v>0</v>
      </c>
      <c r="BO530" s="562">
        <f t="shared" si="1420"/>
        <v>0</v>
      </c>
      <c r="BP530" s="562"/>
      <c r="BQ530" s="563">
        <f t="shared" si="1421"/>
        <v>0</v>
      </c>
      <c r="BR530" s="562">
        <f t="shared" si="1422"/>
        <v>0</v>
      </c>
      <c r="BT530" s="562">
        <f t="shared" si="1426"/>
        <v>0</v>
      </c>
      <c r="BU530" s="563">
        <f t="shared" si="1357"/>
        <v>0</v>
      </c>
      <c r="BV530" s="562">
        <f t="shared" si="1423"/>
        <v>0</v>
      </c>
      <c r="BW530" s="562">
        <f t="shared" si="1358"/>
        <v>21</v>
      </c>
      <c r="BX530" s="563">
        <f t="shared" si="1359"/>
        <v>1</v>
      </c>
      <c r="BY530" s="562">
        <f t="shared" si="1424"/>
        <v>1101.6600000000001</v>
      </c>
      <c r="BZ530" s="587"/>
    </row>
    <row r="531" spans="1:78" ht="38.25" x14ac:dyDescent="0.25">
      <c r="A531" s="625" t="str">
        <f>'P.O Sintética - Não Desonerado'!A525</f>
        <v xml:space="preserve"> 5.4.11 </v>
      </c>
      <c r="B531" s="5" t="str">
        <f>'P.O Sintética - Não Desonerado'!B525</f>
        <v xml:space="preserve"> ATA ELÉTRICA.2023.9 </v>
      </c>
      <c r="C531" s="3" t="str">
        <f>'P.O Sintética - Não Desonerado'!C525</f>
        <v>Próprio</v>
      </c>
      <c r="D531" s="616" t="str">
        <f>'P.O Sintética - Não Desonerado'!D525</f>
        <v>TERMINAL A PRESSÃO PARA CABO DE 25MM², FORNECIDO E INSTALADO.</v>
      </c>
      <c r="E531" s="4" t="str">
        <f>'P.O Sintética - Não Desonerado'!E525</f>
        <v>PÇ</v>
      </c>
      <c r="F531" s="5">
        <f>'P.O Sintética - Não Desonerado'!F525</f>
        <v>10</v>
      </c>
      <c r="G531" s="6">
        <f>'P.O Sintética - Não Desonerado'!G525</f>
        <v>14.44</v>
      </c>
      <c r="H531" s="6">
        <f>'P.O Sintética - Não Desonerado'!V525</f>
        <v>5.97</v>
      </c>
      <c r="I531" s="6">
        <f>'P.O Sintética - Não Desonerado'!W525</f>
        <v>11.5</v>
      </c>
      <c r="J531" s="6">
        <f>'P.O Sintética - Não Desonerado'!X525</f>
        <v>17.47</v>
      </c>
      <c r="K531" s="489">
        <f>'P.O Sintética - Não Desonerado'!Y525</f>
        <v>59.7</v>
      </c>
      <c r="L531" s="489">
        <f>'P.O Sintética - Não Desonerado'!Z525</f>
        <v>114.99999999999999</v>
      </c>
      <c r="M531" s="489">
        <f>'P.O Sintética - Não Desonerado'!AA525</f>
        <v>174.7</v>
      </c>
      <c r="P531" s="562"/>
      <c r="Q531" s="563">
        <f t="shared" si="1319"/>
        <v>0</v>
      </c>
      <c r="R531" s="562">
        <f t="shared" si="1393"/>
        <v>0</v>
      </c>
      <c r="S531" s="562"/>
      <c r="T531" s="563">
        <f t="shared" si="1321"/>
        <v>0</v>
      </c>
      <c r="U531" s="562">
        <f t="shared" si="1394"/>
        <v>0</v>
      </c>
      <c r="W531" s="562"/>
      <c r="X531" s="563">
        <f t="shared" si="1395"/>
        <v>0</v>
      </c>
      <c r="Y531" s="562">
        <f t="shared" si="1396"/>
        <v>0</v>
      </c>
      <c r="Z531" s="562"/>
      <c r="AA531" s="563">
        <f t="shared" si="1397"/>
        <v>0</v>
      </c>
      <c r="AB531" s="562">
        <f t="shared" si="1398"/>
        <v>0</v>
      </c>
      <c r="AD531" s="562"/>
      <c r="AE531" s="563">
        <f t="shared" si="1399"/>
        <v>0</v>
      </c>
      <c r="AF531" s="562">
        <f t="shared" si="1400"/>
        <v>0</v>
      </c>
      <c r="AG531" s="562"/>
      <c r="AH531" s="563">
        <f t="shared" si="1401"/>
        <v>0</v>
      </c>
      <c r="AI531" s="562">
        <f t="shared" si="1402"/>
        <v>0</v>
      </c>
      <c r="AK531" s="562"/>
      <c r="AL531" s="563">
        <f t="shared" si="1403"/>
        <v>0</v>
      </c>
      <c r="AM531" s="562">
        <f t="shared" si="1404"/>
        <v>0</v>
      </c>
      <c r="AN531" s="562"/>
      <c r="AO531" s="563">
        <f t="shared" si="1405"/>
        <v>0</v>
      </c>
      <c r="AP531" s="562">
        <f t="shared" si="1406"/>
        <v>0</v>
      </c>
      <c r="AR531" s="562"/>
      <c r="AS531" s="563">
        <f t="shared" si="1407"/>
        <v>0</v>
      </c>
      <c r="AT531" s="562">
        <f t="shared" si="1408"/>
        <v>0</v>
      </c>
      <c r="AU531" s="562"/>
      <c r="AV531" s="563">
        <f t="shared" si="1409"/>
        <v>0</v>
      </c>
      <c r="AW531" s="562">
        <f t="shared" si="1410"/>
        <v>0</v>
      </c>
      <c r="AY531" s="562">
        <f t="shared" si="1425"/>
        <v>10</v>
      </c>
      <c r="AZ531" s="563">
        <f t="shared" si="1411"/>
        <v>1</v>
      </c>
      <c r="BA531" s="562">
        <f t="shared" si="1412"/>
        <v>174.7</v>
      </c>
      <c r="BB531" s="562"/>
      <c r="BC531" s="563">
        <f t="shared" si="1413"/>
        <v>0</v>
      </c>
      <c r="BD531" s="562">
        <f t="shared" si="1414"/>
        <v>0</v>
      </c>
      <c r="BF531" s="562"/>
      <c r="BG531" s="563">
        <f t="shared" si="1415"/>
        <v>0</v>
      </c>
      <c r="BH531" s="562">
        <f t="shared" si="1416"/>
        <v>0</v>
      </c>
      <c r="BI531" s="562"/>
      <c r="BJ531" s="563">
        <f t="shared" si="1417"/>
        <v>0</v>
      </c>
      <c r="BK531" s="562">
        <f t="shared" si="1418"/>
        <v>0</v>
      </c>
      <c r="BM531" s="562"/>
      <c r="BN531" s="563">
        <f t="shared" si="1419"/>
        <v>0</v>
      </c>
      <c r="BO531" s="562">
        <f t="shared" si="1420"/>
        <v>0</v>
      </c>
      <c r="BP531" s="562"/>
      <c r="BQ531" s="563">
        <f t="shared" si="1421"/>
        <v>0</v>
      </c>
      <c r="BR531" s="562">
        <f t="shared" si="1422"/>
        <v>0</v>
      </c>
      <c r="BT531" s="562">
        <f t="shared" si="1426"/>
        <v>0</v>
      </c>
      <c r="BU531" s="563">
        <f t="shared" si="1357"/>
        <v>0</v>
      </c>
      <c r="BV531" s="562">
        <f t="shared" si="1423"/>
        <v>0</v>
      </c>
      <c r="BW531" s="562">
        <f t="shared" si="1358"/>
        <v>10</v>
      </c>
      <c r="BX531" s="563">
        <f t="shared" si="1359"/>
        <v>1</v>
      </c>
      <c r="BY531" s="562">
        <f t="shared" si="1424"/>
        <v>174.7</v>
      </c>
      <c r="BZ531" s="587"/>
    </row>
    <row r="532" spans="1:78" ht="38.25" x14ac:dyDescent="0.25">
      <c r="A532" s="625" t="str">
        <f>'P.O Sintética - Não Desonerado'!A526</f>
        <v xml:space="preserve"> 5.4.12 </v>
      </c>
      <c r="B532" s="5" t="str">
        <f>'P.O Sintética - Não Desonerado'!B526</f>
        <v xml:space="preserve"> ATA ELÉTRICA.2023.10 </v>
      </c>
      <c r="C532" s="3" t="str">
        <f>'P.O Sintética - Não Desonerado'!C526</f>
        <v>Próprio</v>
      </c>
      <c r="D532" s="616" t="str">
        <f>'P.O Sintética - Não Desonerado'!D526</f>
        <v>TERMINAL A PRESSÃO PARA CABO DE 35MM², FORNECIDO E INSTALADO.</v>
      </c>
      <c r="E532" s="4" t="str">
        <f>'P.O Sintética - Não Desonerado'!E526</f>
        <v>PÇ</v>
      </c>
      <c r="F532" s="5">
        <f>'P.O Sintética - Não Desonerado'!F526</f>
        <v>10</v>
      </c>
      <c r="G532" s="6">
        <f>'P.O Sintética - Não Desonerado'!G526</f>
        <v>14.58</v>
      </c>
      <c r="H532" s="6">
        <f>'P.O Sintética - Não Desonerado'!V526</f>
        <v>5.97</v>
      </c>
      <c r="I532" s="6">
        <f>'P.O Sintética - Não Desonerado'!W526</f>
        <v>11.670000000000002</v>
      </c>
      <c r="J532" s="6">
        <f>'P.O Sintética - Não Desonerado'!X526</f>
        <v>17.64</v>
      </c>
      <c r="K532" s="489">
        <f>'P.O Sintética - Não Desonerado'!Y526</f>
        <v>59.7</v>
      </c>
      <c r="L532" s="489">
        <f>'P.O Sintética - Não Desonerado'!Z526</f>
        <v>116.7</v>
      </c>
      <c r="M532" s="489">
        <f>'P.O Sintética - Não Desonerado'!AA526</f>
        <v>176.4</v>
      </c>
      <c r="P532" s="562"/>
      <c r="Q532" s="563">
        <f t="shared" si="1319"/>
        <v>0</v>
      </c>
      <c r="R532" s="562">
        <f t="shared" si="1393"/>
        <v>0</v>
      </c>
      <c r="S532" s="562"/>
      <c r="T532" s="563">
        <f t="shared" si="1321"/>
        <v>0</v>
      </c>
      <c r="U532" s="562">
        <f t="shared" si="1394"/>
        <v>0</v>
      </c>
      <c r="W532" s="562"/>
      <c r="X532" s="563">
        <f t="shared" si="1395"/>
        <v>0</v>
      </c>
      <c r="Y532" s="562">
        <f t="shared" si="1396"/>
        <v>0</v>
      </c>
      <c r="Z532" s="562"/>
      <c r="AA532" s="563">
        <f t="shared" si="1397"/>
        <v>0</v>
      </c>
      <c r="AB532" s="562">
        <f t="shared" si="1398"/>
        <v>0</v>
      </c>
      <c r="AD532" s="562"/>
      <c r="AE532" s="563">
        <f t="shared" si="1399"/>
        <v>0</v>
      </c>
      <c r="AF532" s="562">
        <f t="shared" si="1400"/>
        <v>0</v>
      </c>
      <c r="AG532" s="562"/>
      <c r="AH532" s="563">
        <f t="shared" si="1401"/>
        <v>0</v>
      </c>
      <c r="AI532" s="562">
        <f t="shared" si="1402"/>
        <v>0</v>
      </c>
      <c r="AK532" s="562"/>
      <c r="AL532" s="563">
        <f t="shared" si="1403"/>
        <v>0</v>
      </c>
      <c r="AM532" s="562">
        <f t="shared" si="1404"/>
        <v>0</v>
      </c>
      <c r="AN532" s="562"/>
      <c r="AO532" s="563">
        <f t="shared" si="1405"/>
        <v>0</v>
      </c>
      <c r="AP532" s="562">
        <f t="shared" si="1406"/>
        <v>0</v>
      </c>
      <c r="AR532" s="562"/>
      <c r="AS532" s="563">
        <f t="shared" si="1407"/>
        <v>0</v>
      </c>
      <c r="AT532" s="562">
        <f t="shared" si="1408"/>
        <v>0</v>
      </c>
      <c r="AU532" s="562"/>
      <c r="AV532" s="563">
        <f t="shared" si="1409"/>
        <v>0</v>
      </c>
      <c r="AW532" s="562">
        <f t="shared" si="1410"/>
        <v>0</v>
      </c>
      <c r="AY532" s="562">
        <f t="shared" si="1425"/>
        <v>10</v>
      </c>
      <c r="AZ532" s="563">
        <f t="shared" si="1411"/>
        <v>1</v>
      </c>
      <c r="BA532" s="562">
        <f t="shared" si="1412"/>
        <v>176.4</v>
      </c>
      <c r="BB532" s="562"/>
      <c r="BC532" s="563">
        <f t="shared" si="1413"/>
        <v>0</v>
      </c>
      <c r="BD532" s="562">
        <f t="shared" si="1414"/>
        <v>0</v>
      </c>
      <c r="BF532" s="562"/>
      <c r="BG532" s="563">
        <f t="shared" si="1415"/>
        <v>0</v>
      </c>
      <c r="BH532" s="562">
        <f t="shared" si="1416"/>
        <v>0</v>
      </c>
      <c r="BI532" s="562"/>
      <c r="BJ532" s="563">
        <f t="shared" si="1417"/>
        <v>0</v>
      </c>
      <c r="BK532" s="562">
        <f t="shared" si="1418"/>
        <v>0</v>
      </c>
      <c r="BM532" s="562"/>
      <c r="BN532" s="563">
        <f t="shared" si="1419"/>
        <v>0</v>
      </c>
      <c r="BO532" s="562">
        <f t="shared" si="1420"/>
        <v>0</v>
      </c>
      <c r="BP532" s="562"/>
      <c r="BQ532" s="563">
        <f t="shared" si="1421"/>
        <v>0</v>
      </c>
      <c r="BR532" s="562">
        <f t="shared" si="1422"/>
        <v>0</v>
      </c>
      <c r="BT532" s="562">
        <f t="shared" si="1426"/>
        <v>0</v>
      </c>
      <c r="BU532" s="563">
        <f t="shared" si="1357"/>
        <v>0</v>
      </c>
      <c r="BV532" s="562">
        <f t="shared" si="1423"/>
        <v>0</v>
      </c>
      <c r="BW532" s="562">
        <f t="shared" si="1358"/>
        <v>10</v>
      </c>
      <c r="BX532" s="563">
        <f t="shared" si="1359"/>
        <v>1</v>
      </c>
      <c r="BY532" s="562">
        <f t="shared" si="1424"/>
        <v>176.4</v>
      </c>
      <c r="BZ532" s="587"/>
    </row>
    <row r="533" spans="1:78" ht="38.25" x14ac:dyDescent="0.25">
      <c r="A533" s="625" t="str">
        <f>'P.O Sintética - Não Desonerado'!A527</f>
        <v xml:space="preserve"> 5.4.13 </v>
      </c>
      <c r="B533" s="5" t="str">
        <f>'P.O Sintética - Não Desonerado'!B527</f>
        <v xml:space="preserve"> ATA ELÉTRICA.2023.11 </v>
      </c>
      <c r="C533" s="3" t="str">
        <f>'P.O Sintética - Não Desonerado'!C527</f>
        <v>Próprio</v>
      </c>
      <c r="D533" s="616" t="str">
        <f>'P.O Sintética - Não Desonerado'!D527</f>
        <v>TERMINAL A PRESSÃO PARA CABO DE 50MM², FORNECIDO E INSTALADO.</v>
      </c>
      <c r="E533" s="4" t="str">
        <f>'P.O Sintética - Não Desonerado'!E527</f>
        <v>PÇ</v>
      </c>
      <c r="F533" s="5">
        <f>'P.O Sintética - Não Desonerado'!F527</f>
        <v>10</v>
      </c>
      <c r="G533" s="6">
        <f>'P.O Sintética - Não Desonerado'!G527</f>
        <v>17.47</v>
      </c>
      <c r="H533" s="6">
        <f>'P.O Sintética - Não Desonerado'!V527</f>
        <v>5.97</v>
      </c>
      <c r="I533" s="6">
        <f>'P.O Sintética - Não Desonerado'!W527</f>
        <v>15.170000000000002</v>
      </c>
      <c r="J533" s="6">
        <f>'P.O Sintética - Não Desonerado'!X527</f>
        <v>21.14</v>
      </c>
      <c r="K533" s="489">
        <f>'P.O Sintética - Não Desonerado'!Y527</f>
        <v>59.7</v>
      </c>
      <c r="L533" s="489">
        <f>'P.O Sintética - Não Desonerado'!Z527</f>
        <v>151.69999999999999</v>
      </c>
      <c r="M533" s="489">
        <f>'P.O Sintética - Não Desonerado'!AA527</f>
        <v>211.4</v>
      </c>
      <c r="P533" s="562"/>
      <c r="Q533" s="563">
        <f t="shared" si="1319"/>
        <v>0</v>
      </c>
      <c r="R533" s="562">
        <f t="shared" si="1393"/>
        <v>0</v>
      </c>
      <c r="S533" s="562"/>
      <c r="T533" s="563">
        <f t="shared" si="1321"/>
        <v>0</v>
      </c>
      <c r="U533" s="562">
        <f t="shared" si="1394"/>
        <v>0</v>
      </c>
      <c r="W533" s="562"/>
      <c r="X533" s="563">
        <f t="shared" si="1395"/>
        <v>0</v>
      </c>
      <c r="Y533" s="562">
        <f t="shared" si="1396"/>
        <v>0</v>
      </c>
      <c r="Z533" s="562"/>
      <c r="AA533" s="563">
        <f t="shared" si="1397"/>
        <v>0</v>
      </c>
      <c r="AB533" s="562">
        <f t="shared" si="1398"/>
        <v>0</v>
      </c>
      <c r="AD533" s="562"/>
      <c r="AE533" s="563">
        <f t="shared" si="1399"/>
        <v>0</v>
      </c>
      <c r="AF533" s="562">
        <f t="shared" si="1400"/>
        <v>0</v>
      </c>
      <c r="AG533" s="562"/>
      <c r="AH533" s="563">
        <f t="shared" si="1401"/>
        <v>0</v>
      </c>
      <c r="AI533" s="562">
        <f t="shared" si="1402"/>
        <v>0</v>
      </c>
      <c r="AK533" s="562"/>
      <c r="AL533" s="563">
        <f t="shared" si="1403"/>
        <v>0</v>
      </c>
      <c r="AM533" s="562">
        <f t="shared" si="1404"/>
        <v>0</v>
      </c>
      <c r="AN533" s="562"/>
      <c r="AO533" s="563">
        <f t="shared" si="1405"/>
        <v>0</v>
      </c>
      <c r="AP533" s="562">
        <f t="shared" si="1406"/>
        <v>0</v>
      </c>
      <c r="AR533" s="562"/>
      <c r="AS533" s="563">
        <f t="shared" si="1407"/>
        <v>0</v>
      </c>
      <c r="AT533" s="562">
        <f t="shared" si="1408"/>
        <v>0</v>
      </c>
      <c r="AU533" s="562"/>
      <c r="AV533" s="563">
        <f t="shared" si="1409"/>
        <v>0</v>
      </c>
      <c r="AW533" s="562">
        <f t="shared" si="1410"/>
        <v>0</v>
      </c>
      <c r="AY533" s="562">
        <f t="shared" si="1425"/>
        <v>10</v>
      </c>
      <c r="AZ533" s="563">
        <f t="shared" si="1411"/>
        <v>1</v>
      </c>
      <c r="BA533" s="562">
        <f t="shared" si="1412"/>
        <v>211.4</v>
      </c>
      <c r="BB533" s="562"/>
      <c r="BC533" s="563">
        <f t="shared" si="1413"/>
        <v>0</v>
      </c>
      <c r="BD533" s="562">
        <f t="shared" si="1414"/>
        <v>0</v>
      </c>
      <c r="BF533" s="562"/>
      <c r="BG533" s="563">
        <f t="shared" si="1415"/>
        <v>0</v>
      </c>
      <c r="BH533" s="562">
        <f t="shared" si="1416"/>
        <v>0</v>
      </c>
      <c r="BI533" s="562"/>
      <c r="BJ533" s="563">
        <f t="shared" si="1417"/>
        <v>0</v>
      </c>
      <c r="BK533" s="562">
        <f t="shared" si="1418"/>
        <v>0</v>
      </c>
      <c r="BM533" s="562"/>
      <c r="BN533" s="563">
        <f t="shared" si="1419"/>
        <v>0</v>
      </c>
      <c r="BO533" s="562">
        <f t="shared" si="1420"/>
        <v>0</v>
      </c>
      <c r="BP533" s="562"/>
      <c r="BQ533" s="563">
        <f t="shared" si="1421"/>
        <v>0</v>
      </c>
      <c r="BR533" s="562">
        <f t="shared" si="1422"/>
        <v>0</v>
      </c>
      <c r="BT533" s="562">
        <f t="shared" si="1426"/>
        <v>0</v>
      </c>
      <c r="BU533" s="563">
        <f t="shared" si="1357"/>
        <v>0</v>
      </c>
      <c r="BV533" s="562">
        <f t="shared" si="1423"/>
        <v>0</v>
      </c>
      <c r="BW533" s="562">
        <f t="shared" si="1358"/>
        <v>10</v>
      </c>
      <c r="BX533" s="563">
        <f t="shared" si="1359"/>
        <v>1</v>
      </c>
      <c r="BY533" s="562">
        <f t="shared" si="1424"/>
        <v>211.4</v>
      </c>
      <c r="BZ533" s="587"/>
    </row>
    <row r="534" spans="1:78" ht="25.5" customHeight="1" x14ac:dyDescent="0.25">
      <c r="A534" s="626" t="str">
        <f>'P.O Sintética - Não Desonerado'!A528</f>
        <v xml:space="preserve"> 5.5 </v>
      </c>
      <c r="B534" s="1"/>
      <c r="C534" s="1"/>
      <c r="D534" s="617" t="str">
        <f>'P.O Sintética - Não Desonerado'!D528</f>
        <v>QUADROS DE DISTRIBUIÇÃO - QDs</v>
      </c>
      <c r="E534" s="1"/>
      <c r="F534" s="2"/>
      <c r="G534" s="2"/>
      <c r="H534" s="1"/>
      <c r="I534" s="1"/>
      <c r="J534" s="1"/>
      <c r="K534" s="487"/>
      <c r="L534" s="487"/>
      <c r="M534" s="488">
        <f>'P.O Sintética - Não Desonerado'!AA528</f>
        <v>34754.520000000004</v>
      </c>
      <c r="P534" s="559"/>
      <c r="Q534" s="561">
        <f>SUM(Q535,Q553,Q570)/3</f>
        <v>0</v>
      </c>
      <c r="R534" s="560">
        <f>SUM(R535,R553,R570)</f>
        <v>0</v>
      </c>
      <c r="S534" s="559"/>
      <c r="T534" s="561">
        <f>SUM(T535,T553,T570)/3</f>
        <v>0</v>
      </c>
      <c r="U534" s="560">
        <f>SUM(U535,U553,U570)</f>
        <v>0</v>
      </c>
      <c r="W534" s="559"/>
      <c r="X534" s="561">
        <f>SUM(X535,X553,X570)/3</f>
        <v>0</v>
      </c>
      <c r="Y534" s="560">
        <f>SUM(Y535,Y553,Y570)</f>
        <v>0</v>
      </c>
      <c r="Z534" s="559"/>
      <c r="AA534" s="561">
        <f>SUM(AA535,AA553,AA570)/3</f>
        <v>0</v>
      </c>
      <c r="AB534" s="560">
        <f>SUM(AB535,AB553,AB570)</f>
        <v>0</v>
      </c>
      <c r="AD534" s="559"/>
      <c r="AE534" s="561">
        <f>SUM(AE535,AE553,AE570)/3</f>
        <v>0</v>
      </c>
      <c r="AF534" s="560">
        <f>SUM(AF535,AF553,AF570)</f>
        <v>0</v>
      </c>
      <c r="AG534" s="559"/>
      <c r="AH534" s="561">
        <f>SUM(AH535,AH553,AH570)/3</f>
        <v>0</v>
      </c>
      <c r="AI534" s="560">
        <f>SUM(AI535,AI553,AI570)</f>
        <v>0</v>
      </c>
      <c r="AK534" s="559"/>
      <c r="AL534" s="561">
        <f>SUM(AL535,AL553,AL570)/3</f>
        <v>0</v>
      </c>
      <c r="AM534" s="560">
        <f>SUM(AM535,AM553,AM570)</f>
        <v>0</v>
      </c>
      <c r="AN534" s="559"/>
      <c r="AO534" s="561">
        <f>SUM(AO535,AO553,AO570)/3</f>
        <v>0</v>
      </c>
      <c r="AP534" s="560">
        <f>SUM(AP535,AP553,AP570)</f>
        <v>0</v>
      </c>
      <c r="AR534" s="559"/>
      <c r="AS534" s="561">
        <f>SUM(AS535,AS553,AS570)/3</f>
        <v>0</v>
      </c>
      <c r="AT534" s="560">
        <f>SUM(AT535,AT553,AT570)</f>
        <v>0</v>
      </c>
      <c r="AU534" s="559"/>
      <c r="AV534" s="561">
        <f>SUM(AV535,AV553,AV570)/3</f>
        <v>0</v>
      </c>
      <c r="AW534" s="560">
        <f>SUM(AW535,AW553,AW570)</f>
        <v>0</v>
      </c>
      <c r="AY534" s="559"/>
      <c r="AZ534" s="561">
        <f>SUM(AZ535,AZ553,AZ570)/3</f>
        <v>1</v>
      </c>
      <c r="BA534" s="560">
        <f>SUM(BA535,BA553,BA570)</f>
        <v>34754.520000000004</v>
      </c>
      <c r="BB534" s="559"/>
      <c r="BC534" s="561">
        <f>SUM(BC535,BC553,BC570)/3</f>
        <v>0</v>
      </c>
      <c r="BD534" s="560">
        <f>SUM(BD535,BD553,BD570)</f>
        <v>0</v>
      </c>
      <c r="BF534" s="559"/>
      <c r="BG534" s="561">
        <f>SUM(BG535,BG553,BG570)/3</f>
        <v>0</v>
      </c>
      <c r="BH534" s="560">
        <f>SUM(BH535,BH553,BH570)</f>
        <v>0</v>
      </c>
      <c r="BI534" s="559"/>
      <c r="BJ534" s="561">
        <f>SUM(BJ535,BJ553,BJ570)/3</f>
        <v>0</v>
      </c>
      <c r="BK534" s="560">
        <f>SUM(BK535,BK553,BK570)</f>
        <v>0</v>
      </c>
      <c r="BM534" s="559"/>
      <c r="BN534" s="561">
        <f>SUM(BN535,BN553,BN570)/3</f>
        <v>0</v>
      </c>
      <c r="BO534" s="560">
        <f>SUM(BO535,BO553,BO570)</f>
        <v>0</v>
      </c>
      <c r="BP534" s="559"/>
      <c r="BQ534" s="561">
        <f>SUM(BQ535,BQ553,BQ570)/3</f>
        <v>0</v>
      </c>
      <c r="BR534" s="560">
        <f>SUM(BR535,BR553,BR570)</f>
        <v>0</v>
      </c>
      <c r="BT534" s="559"/>
      <c r="BU534" s="561">
        <f>SUM(BU535,BU553,BU570)/3</f>
        <v>0</v>
      </c>
      <c r="BV534" s="560">
        <f>SUM(BV535,BV553,BV570)</f>
        <v>0</v>
      </c>
      <c r="BW534" s="559"/>
      <c r="BX534" s="561">
        <f>SUM(BX535,BX553,BX570)/3</f>
        <v>1</v>
      </c>
      <c r="BY534" s="560">
        <f>SUM(BY535,BY553,BY570)</f>
        <v>34754.520000000004</v>
      </c>
      <c r="BZ534" s="587"/>
    </row>
    <row r="535" spans="1:78" ht="25.5" customHeight="1" x14ac:dyDescent="0.25">
      <c r="A535" s="626" t="str">
        <f>'P.O Sintética - Não Desonerado'!A529</f>
        <v xml:space="preserve"> 5.5.1 </v>
      </c>
      <c r="B535" s="1"/>
      <c r="C535" s="1"/>
      <c r="D535" s="617" t="str">
        <f>'P.O Sintética - Não Desonerado'!D529</f>
        <v>QD - TÉRREO</v>
      </c>
      <c r="E535" s="1"/>
      <c r="F535" s="2"/>
      <c r="G535" s="2"/>
      <c r="H535" s="1"/>
      <c r="I535" s="1"/>
      <c r="J535" s="1"/>
      <c r="K535" s="487"/>
      <c r="L535" s="487"/>
      <c r="M535" s="488">
        <f>'P.O Sintética - Não Desonerado'!AA529</f>
        <v>11673.250000000002</v>
      </c>
      <c r="P535" s="559"/>
      <c r="Q535" s="561">
        <f>SUM(Q536:Q552)/17</f>
        <v>0</v>
      </c>
      <c r="R535" s="560">
        <f>SUM(R536:R552)</f>
        <v>0</v>
      </c>
      <c r="S535" s="559"/>
      <c r="T535" s="561">
        <f>SUM(T536:T552)/17</f>
        <v>0</v>
      </c>
      <c r="U535" s="560">
        <f>SUM(U536:U552)</f>
        <v>0</v>
      </c>
      <c r="W535" s="559"/>
      <c r="X535" s="561">
        <f>SUM(X536:X552)/17</f>
        <v>0</v>
      </c>
      <c r="Y535" s="560">
        <f>SUM(Y536:Y552)</f>
        <v>0</v>
      </c>
      <c r="Z535" s="559"/>
      <c r="AA535" s="561">
        <f>SUM(AA536:AA552)/17</f>
        <v>0</v>
      </c>
      <c r="AB535" s="560">
        <f>SUM(AB536:AB552)</f>
        <v>0</v>
      </c>
      <c r="AD535" s="559"/>
      <c r="AE535" s="561">
        <f>SUM(AE536:AE552)/17</f>
        <v>0</v>
      </c>
      <c r="AF535" s="560">
        <f>SUM(AF536:AF552)</f>
        <v>0</v>
      </c>
      <c r="AG535" s="559"/>
      <c r="AH535" s="561">
        <f>SUM(AH536:AH552)/17</f>
        <v>0</v>
      </c>
      <c r="AI535" s="560">
        <f>SUM(AI536:AI552)</f>
        <v>0</v>
      </c>
      <c r="AK535" s="559"/>
      <c r="AL535" s="561">
        <f>SUM(AL536:AL552)/17</f>
        <v>0</v>
      </c>
      <c r="AM535" s="560">
        <f>SUM(AM536:AM552)</f>
        <v>0</v>
      </c>
      <c r="AN535" s="559"/>
      <c r="AO535" s="561">
        <f>SUM(AO536:AO552)/17</f>
        <v>0</v>
      </c>
      <c r="AP535" s="560">
        <f>SUM(AP536:AP552)</f>
        <v>0</v>
      </c>
      <c r="AR535" s="559"/>
      <c r="AS535" s="561">
        <f>SUM(AS536:AS552)/17</f>
        <v>0</v>
      </c>
      <c r="AT535" s="560">
        <f>SUM(AT536:AT552)</f>
        <v>0</v>
      </c>
      <c r="AU535" s="559"/>
      <c r="AV535" s="561">
        <f>SUM(AV536:AV552)/17</f>
        <v>0</v>
      </c>
      <c r="AW535" s="560">
        <f>SUM(AW536:AW552)</f>
        <v>0</v>
      </c>
      <c r="AY535" s="559"/>
      <c r="AZ535" s="561">
        <f>SUM(AZ536:AZ552)/17</f>
        <v>1</v>
      </c>
      <c r="BA535" s="560">
        <f>SUM(BA536:BA552)</f>
        <v>11673.250000000002</v>
      </c>
      <c r="BB535" s="559"/>
      <c r="BC535" s="561">
        <f>SUM(BC536:BC552)/17</f>
        <v>0</v>
      </c>
      <c r="BD535" s="560">
        <f>SUM(BD536:BD552)</f>
        <v>0</v>
      </c>
      <c r="BF535" s="559"/>
      <c r="BG535" s="561">
        <f>SUM(BG536:BG552)/17</f>
        <v>0</v>
      </c>
      <c r="BH535" s="560">
        <f>SUM(BH536:BH552)</f>
        <v>0</v>
      </c>
      <c r="BI535" s="559"/>
      <c r="BJ535" s="561">
        <f>SUM(BJ536:BJ552)/17</f>
        <v>0</v>
      </c>
      <c r="BK535" s="560">
        <f>SUM(BK536:BK552)</f>
        <v>0</v>
      </c>
      <c r="BM535" s="559"/>
      <c r="BN535" s="561">
        <f>SUM(BN536:BN552)/17</f>
        <v>0</v>
      </c>
      <c r="BO535" s="560">
        <f>SUM(BO536:BO552)</f>
        <v>0</v>
      </c>
      <c r="BP535" s="559"/>
      <c r="BQ535" s="561">
        <f>SUM(BQ536:BQ552)/17</f>
        <v>0</v>
      </c>
      <c r="BR535" s="560">
        <f>SUM(BR536:BR552)</f>
        <v>0</v>
      </c>
      <c r="BT535" s="559"/>
      <c r="BU535" s="561">
        <f>SUM(BU536:BU552)/17</f>
        <v>0</v>
      </c>
      <c r="BV535" s="560">
        <f>SUM(BV536:BV552)</f>
        <v>0</v>
      </c>
      <c r="BW535" s="559"/>
      <c r="BX535" s="561">
        <f>SUM(BX536:BX552)/17</f>
        <v>1</v>
      </c>
      <c r="BY535" s="560">
        <f>SUM(BY536:BY552)</f>
        <v>11673.250000000002</v>
      </c>
      <c r="BZ535" s="587"/>
    </row>
    <row r="536" spans="1:78" ht="153" x14ac:dyDescent="0.25">
      <c r="A536" s="625" t="str">
        <f>'P.O Sintética - Não Desonerado'!A530</f>
        <v xml:space="preserve"> 5.5.1.1 </v>
      </c>
      <c r="B536" s="5" t="str">
        <f>'P.O Sintética - Não Desonerado'!B530</f>
        <v xml:space="preserve"> ATA ELÉTRICA.2023.148 </v>
      </c>
      <c r="C536" s="3" t="str">
        <f>'P.O Sintética - Não Desonerado'!C530</f>
        <v>Próprio</v>
      </c>
      <c r="D536" s="616" t="str">
        <f>'P.O Sintética - Não Desonerado'!D530</f>
        <v>QUADRO ELÉTRICO METÁLICO DE SOBREPOR 600X500X170MM, COM  BARRAMENTO DE COBRE TRIFÁSICO COM ESPAÇO PARA NO MÍNIMO: 30 DISJ. MONOPOLARES + 1 DISJ. GERAL TRIPOLAR DE 100A + DPS, COM BARRA DE NEUTRO E DE TERRA, COM ESPELHO BASCULANTE DE POLICARBONATO COM FECHO RÁPIDO, FORNECIDO E INSTALADO, INCLUINDO PARAFUSOS, ISOLADORES, TRILHOS E CHAPA NECESSÁRIOS À INSTALAÇÃO, DE ACORDO COM A NBR 5410/04 E NR-10.</v>
      </c>
      <c r="E536" s="4" t="str">
        <f>'P.O Sintética - Não Desonerado'!E530</f>
        <v>cj</v>
      </c>
      <c r="F536" s="5">
        <f>'P.O Sintética - Não Desonerado'!F530</f>
        <v>1</v>
      </c>
      <c r="G536" s="6">
        <f>'P.O Sintética - Não Desonerado'!G530</f>
        <v>1223.92</v>
      </c>
      <c r="H536" s="6">
        <f>'P.O Sintética - Não Desonerado'!V530</f>
        <v>359.76</v>
      </c>
      <c r="I536" s="6">
        <f>'P.O Sintética - Não Desonerado'!W530</f>
        <v>1121.3</v>
      </c>
      <c r="J536" s="6">
        <f>'P.O Sintética - Não Desonerado'!X530</f>
        <v>1481.06</v>
      </c>
      <c r="K536" s="489">
        <f>'P.O Sintética - Não Desonerado'!Y530</f>
        <v>359.76</v>
      </c>
      <c r="L536" s="489">
        <f>'P.O Sintética - Não Desonerado'!Z530</f>
        <v>1121.3</v>
      </c>
      <c r="M536" s="489">
        <f>'P.O Sintética - Não Desonerado'!AA530</f>
        <v>1481.06</v>
      </c>
      <c r="P536" s="562"/>
      <c r="Q536" s="563">
        <f t="shared" ref="Q536:Q582" si="1427">P536/$F536</f>
        <v>0</v>
      </c>
      <c r="R536" s="562">
        <f t="shared" ref="R536:R552" si="1428">TRUNC(P536*$J536,2)</f>
        <v>0</v>
      </c>
      <c r="S536" s="562"/>
      <c r="T536" s="563">
        <f t="shared" ref="T536:T582" si="1429">S536/$F536</f>
        <v>0</v>
      </c>
      <c r="U536" s="562">
        <f t="shared" ref="U536:U552" si="1430">TRUNC(S536*$J536,2)</f>
        <v>0</v>
      </c>
      <c r="W536" s="562"/>
      <c r="X536" s="563">
        <f t="shared" ref="X536:X552" si="1431">W536/$F536</f>
        <v>0</v>
      </c>
      <c r="Y536" s="562">
        <f t="shared" ref="Y536:Y552" si="1432">TRUNC(W536*$J536,2)</f>
        <v>0</v>
      </c>
      <c r="Z536" s="562"/>
      <c r="AA536" s="563">
        <f t="shared" ref="AA536:AA552" si="1433">Z536/$F536</f>
        <v>0</v>
      </c>
      <c r="AB536" s="562">
        <f t="shared" ref="AB536:AB552" si="1434">TRUNC(Z536*$J536,2)</f>
        <v>0</v>
      </c>
      <c r="AD536" s="562"/>
      <c r="AE536" s="563">
        <f t="shared" ref="AE536:AE552" si="1435">AD536/$F536</f>
        <v>0</v>
      </c>
      <c r="AF536" s="562">
        <f t="shared" ref="AF536:AF552" si="1436">TRUNC(AD536*$J536,2)</f>
        <v>0</v>
      </c>
      <c r="AG536" s="562"/>
      <c r="AH536" s="563">
        <f t="shared" ref="AH536:AH552" si="1437">AG536/$F536</f>
        <v>0</v>
      </c>
      <c r="AI536" s="562">
        <f t="shared" ref="AI536:AI552" si="1438">TRUNC(AG536*$J536,2)</f>
        <v>0</v>
      </c>
      <c r="AK536" s="562"/>
      <c r="AL536" s="563">
        <f t="shared" ref="AL536:AL552" si="1439">AK536/$F536</f>
        <v>0</v>
      </c>
      <c r="AM536" s="562">
        <f t="shared" ref="AM536:AM552" si="1440">TRUNC(AK536*$J536,2)</f>
        <v>0</v>
      </c>
      <c r="AN536" s="562"/>
      <c r="AO536" s="563">
        <f t="shared" ref="AO536:AO552" si="1441">AN536/$F536</f>
        <v>0</v>
      </c>
      <c r="AP536" s="562">
        <f t="shared" ref="AP536:AP552" si="1442">TRUNC(AN536*$J536,2)</f>
        <v>0</v>
      </c>
      <c r="AR536" s="562"/>
      <c r="AS536" s="563">
        <f t="shared" ref="AS536:AS552" si="1443">AR536/$F536</f>
        <v>0</v>
      </c>
      <c r="AT536" s="562">
        <f t="shared" ref="AT536:AT552" si="1444">TRUNC(AR536*$J536,2)</f>
        <v>0</v>
      </c>
      <c r="AU536" s="562"/>
      <c r="AV536" s="563">
        <f t="shared" ref="AV536:AV552" si="1445">AU536/$F536</f>
        <v>0</v>
      </c>
      <c r="AW536" s="562">
        <f t="shared" ref="AW536:AW552" si="1446">TRUNC(AU536*$J536,2)</f>
        <v>0</v>
      </c>
      <c r="AY536" s="562">
        <f>F536</f>
        <v>1</v>
      </c>
      <c r="AZ536" s="563">
        <f t="shared" ref="AZ536:AZ552" si="1447">AY536/$F536</f>
        <v>1</v>
      </c>
      <c r="BA536" s="562">
        <f t="shared" ref="BA536:BA552" si="1448">TRUNC(AY536*$J536,2)</f>
        <v>1481.06</v>
      </c>
      <c r="BB536" s="562"/>
      <c r="BC536" s="563">
        <f t="shared" ref="BC536:BC552" si="1449">BB536/$F536</f>
        <v>0</v>
      </c>
      <c r="BD536" s="562">
        <f t="shared" ref="BD536:BD552" si="1450">TRUNC(BB536*$J536,2)</f>
        <v>0</v>
      </c>
      <c r="BF536" s="562"/>
      <c r="BG536" s="563">
        <f t="shared" ref="BG536:BG552" si="1451">BF536/$F536</f>
        <v>0</v>
      </c>
      <c r="BH536" s="562">
        <f t="shared" ref="BH536:BH552" si="1452">TRUNC(BF536*$J536,2)</f>
        <v>0</v>
      </c>
      <c r="BI536" s="562"/>
      <c r="BJ536" s="563">
        <f t="shared" ref="BJ536:BJ552" si="1453">BI536/$F536</f>
        <v>0</v>
      </c>
      <c r="BK536" s="562">
        <f t="shared" ref="BK536:BK552" si="1454">TRUNC(BI536*$J536,2)</f>
        <v>0</v>
      </c>
      <c r="BM536" s="562"/>
      <c r="BN536" s="563">
        <f t="shared" ref="BN536:BN552" si="1455">BM536/$F536</f>
        <v>0</v>
      </c>
      <c r="BO536" s="562">
        <f t="shared" ref="BO536:BO552" si="1456">TRUNC(BM536*$J536,2)</f>
        <v>0</v>
      </c>
      <c r="BP536" s="562"/>
      <c r="BQ536" s="563">
        <f t="shared" ref="BQ536:BQ552" si="1457">BP536/$F536</f>
        <v>0</v>
      </c>
      <c r="BR536" s="562">
        <f t="shared" ref="BR536:BR552" si="1458">TRUNC(BP536*$J536,2)</f>
        <v>0</v>
      </c>
      <c r="BT536" s="562">
        <f t="shared" si="1426"/>
        <v>0</v>
      </c>
      <c r="BU536" s="563">
        <f t="shared" ref="BU536:BU599" si="1459">BT536/$F536</f>
        <v>0</v>
      </c>
      <c r="BV536" s="562">
        <f t="shared" ref="BV536:BV552" si="1460">TRUNC(BT536*$J536,2)</f>
        <v>0</v>
      </c>
      <c r="BW536" s="562">
        <f t="shared" ref="BW536:BW582" si="1461">F536-BT536</f>
        <v>1</v>
      </c>
      <c r="BX536" s="563">
        <f t="shared" ref="BX536:BX599" si="1462">BW536/$F536</f>
        <v>1</v>
      </c>
      <c r="BY536" s="562">
        <f t="shared" ref="BY536:BY552" si="1463">TRUNC(BW536*$J536,2)</f>
        <v>1481.06</v>
      </c>
      <c r="BZ536" s="587"/>
    </row>
    <row r="537" spans="1:78" ht="38.25" x14ac:dyDescent="0.25">
      <c r="A537" s="625" t="str">
        <f>'P.O Sintética - Não Desonerado'!A531</f>
        <v xml:space="preserve"> 5.5.1.2 </v>
      </c>
      <c r="B537" s="5" t="str">
        <f>'P.O Sintética - Não Desonerado'!B531</f>
        <v xml:space="preserve"> ATA ELÉTRICA.2023.176 </v>
      </c>
      <c r="C537" s="3" t="str">
        <f>'P.O Sintética - Não Desonerado'!C531</f>
        <v>Próprio</v>
      </c>
      <c r="D537" s="616" t="str">
        <f>'P.O Sintética - Não Desonerado'!D531</f>
        <v>DISJUNTOR TRIPOLAR PADRÃO DIN, CURVA C, ISOLAMENTO 250V  E CORRENTE DE 100A  FORNECIDO INSTALADO</v>
      </c>
      <c r="E537" s="4" t="str">
        <f>'P.O Sintética - Não Desonerado'!E531</f>
        <v>pç</v>
      </c>
      <c r="F537" s="5">
        <f>'P.O Sintética - Não Desonerado'!F531</f>
        <v>1</v>
      </c>
      <c r="G537" s="6">
        <f>'P.O Sintética - Não Desonerado'!G531</f>
        <v>158.53</v>
      </c>
      <c r="H537" s="6">
        <f>'P.O Sintética - Não Desonerado'!V531</f>
        <v>23.97</v>
      </c>
      <c r="I537" s="6">
        <f>'P.O Sintética - Não Desonerado'!W531</f>
        <v>167.86</v>
      </c>
      <c r="J537" s="6">
        <f>'P.O Sintética - Não Desonerado'!X531</f>
        <v>191.83</v>
      </c>
      <c r="K537" s="489">
        <f>'P.O Sintética - Não Desonerado'!Y531</f>
        <v>23.97</v>
      </c>
      <c r="L537" s="489">
        <f>'P.O Sintética - Não Desonerado'!Z531</f>
        <v>167.86</v>
      </c>
      <c r="M537" s="489">
        <f>'P.O Sintética - Não Desonerado'!AA531</f>
        <v>191.83</v>
      </c>
      <c r="P537" s="562"/>
      <c r="Q537" s="563">
        <f t="shared" si="1427"/>
        <v>0</v>
      </c>
      <c r="R537" s="562">
        <f t="shared" si="1428"/>
        <v>0</v>
      </c>
      <c r="S537" s="562"/>
      <c r="T537" s="563">
        <f t="shared" si="1429"/>
        <v>0</v>
      </c>
      <c r="U537" s="562">
        <f t="shared" si="1430"/>
        <v>0</v>
      </c>
      <c r="W537" s="562"/>
      <c r="X537" s="563">
        <f t="shared" si="1431"/>
        <v>0</v>
      </c>
      <c r="Y537" s="562">
        <f t="shared" si="1432"/>
        <v>0</v>
      </c>
      <c r="Z537" s="562"/>
      <c r="AA537" s="563">
        <f t="shared" si="1433"/>
        <v>0</v>
      </c>
      <c r="AB537" s="562">
        <f t="shared" si="1434"/>
        <v>0</v>
      </c>
      <c r="AD537" s="562"/>
      <c r="AE537" s="563">
        <f t="shared" si="1435"/>
        <v>0</v>
      </c>
      <c r="AF537" s="562">
        <f t="shared" si="1436"/>
        <v>0</v>
      </c>
      <c r="AG537" s="562"/>
      <c r="AH537" s="563">
        <f t="shared" si="1437"/>
        <v>0</v>
      </c>
      <c r="AI537" s="562">
        <f t="shared" si="1438"/>
        <v>0</v>
      </c>
      <c r="AK537" s="562"/>
      <c r="AL537" s="563">
        <f t="shared" si="1439"/>
        <v>0</v>
      </c>
      <c r="AM537" s="562">
        <f t="shared" si="1440"/>
        <v>0</v>
      </c>
      <c r="AN537" s="562"/>
      <c r="AO537" s="563">
        <f t="shared" si="1441"/>
        <v>0</v>
      </c>
      <c r="AP537" s="562">
        <f t="shared" si="1442"/>
        <v>0</v>
      </c>
      <c r="AR537" s="562"/>
      <c r="AS537" s="563">
        <f t="shared" si="1443"/>
        <v>0</v>
      </c>
      <c r="AT537" s="562">
        <f t="shared" si="1444"/>
        <v>0</v>
      </c>
      <c r="AU537" s="562"/>
      <c r="AV537" s="563">
        <f t="shared" si="1445"/>
        <v>0</v>
      </c>
      <c r="AW537" s="562">
        <f t="shared" si="1446"/>
        <v>0</v>
      </c>
      <c r="AY537" s="562">
        <f t="shared" ref="AY537:AY552" si="1464">F537</f>
        <v>1</v>
      </c>
      <c r="AZ537" s="563">
        <f t="shared" si="1447"/>
        <v>1</v>
      </c>
      <c r="BA537" s="562">
        <f t="shared" si="1448"/>
        <v>191.83</v>
      </c>
      <c r="BB537" s="562"/>
      <c r="BC537" s="563">
        <f t="shared" si="1449"/>
        <v>0</v>
      </c>
      <c r="BD537" s="562">
        <f t="shared" si="1450"/>
        <v>0</v>
      </c>
      <c r="BF537" s="562"/>
      <c r="BG537" s="563">
        <f t="shared" si="1451"/>
        <v>0</v>
      </c>
      <c r="BH537" s="562">
        <f t="shared" si="1452"/>
        <v>0</v>
      </c>
      <c r="BI537" s="562"/>
      <c r="BJ537" s="563">
        <f t="shared" si="1453"/>
        <v>0</v>
      </c>
      <c r="BK537" s="562">
        <f t="shared" si="1454"/>
        <v>0</v>
      </c>
      <c r="BM537" s="562"/>
      <c r="BN537" s="563">
        <f t="shared" si="1455"/>
        <v>0</v>
      </c>
      <c r="BO537" s="562">
        <f t="shared" si="1456"/>
        <v>0</v>
      </c>
      <c r="BP537" s="562"/>
      <c r="BQ537" s="563">
        <f t="shared" si="1457"/>
        <v>0</v>
      </c>
      <c r="BR537" s="562">
        <f t="shared" si="1458"/>
        <v>0</v>
      </c>
      <c r="BT537" s="562">
        <f t="shared" si="1426"/>
        <v>0</v>
      </c>
      <c r="BU537" s="563">
        <f t="shared" si="1459"/>
        <v>0</v>
      </c>
      <c r="BV537" s="562">
        <f t="shared" si="1460"/>
        <v>0</v>
      </c>
      <c r="BW537" s="562">
        <f t="shared" si="1461"/>
        <v>1</v>
      </c>
      <c r="BX537" s="563">
        <f t="shared" si="1462"/>
        <v>1</v>
      </c>
      <c r="BY537" s="562">
        <f t="shared" si="1463"/>
        <v>191.83</v>
      </c>
      <c r="BZ537" s="587"/>
    </row>
    <row r="538" spans="1:78" ht="38.25" x14ac:dyDescent="0.25">
      <c r="A538" s="625" t="str">
        <f>'P.O Sintética - Não Desonerado'!A532</f>
        <v xml:space="preserve"> 5.5.1.3 </v>
      </c>
      <c r="B538" s="5" t="str">
        <f>'P.O Sintética - Não Desonerado'!B532</f>
        <v xml:space="preserve"> ATA ELÉTRICA.2023.175 </v>
      </c>
      <c r="C538" s="3" t="str">
        <f>'P.O Sintética - Não Desonerado'!C532</f>
        <v>Próprio</v>
      </c>
      <c r="D538" s="616" t="str">
        <f>'P.O Sintética - Não Desonerado'!D532</f>
        <v>DISJUNTOR TRIPOLAR PADRÃO DIN, CURVA C, ISOLAMENTO 250V  E CORRENTE DE 80A  FORNECIDO INSTALADO</v>
      </c>
      <c r="E538" s="4" t="str">
        <f>'P.O Sintética - Não Desonerado'!E532</f>
        <v>pç</v>
      </c>
      <c r="F538" s="5">
        <f>'P.O Sintética - Não Desonerado'!F532</f>
        <v>1</v>
      </c>
      <c r="G538" s="6">
        <f>'P.O Sintética - Não Desonerado'!G532</f>
        <v>155.12</v>
      </c>
      <c r="H538" s="6">
        <f>'P.O Sintética - Não Desonerado'!V532</f>
        <v>20.98</v>
      </c>
      <c r="I538" s="6">
        <f>'P.O Sintética - Não Desonerado'!W532</f>
        <v>166.73000000000002</v>
      </c>
      <c r="J538" s="6">
        <f>'P.O Sintética - Não Desonerado'!X532</f>
        <v>187.71</v>
      </c>
      <c r="K538" s="489">
        <f>'P.O Sintética - Não Desonerado'!Y532</f>
        <v>20.98</v>
      </c>
      <c r="L538" s="489">
        <f>'P.O Sintética - Não Desonerado'!Z532</f>
        <v>166.73000000000002</v>
      </c>
      <c r="M538" s="489">
        <f>'P.O Sintética - Não Desonerado'!AA532</f>
        <v>187.71</v>
      </c>
      <c r="P538" s="562"/>
      <c r="Q538" s="563">
        <f t="shared" si="1427"/>
        <v>0</v>
      </c>
      <c r="R538" s="562">
        <f t="shared" si="1428"/>
        <v>0</v>
      </c>
      <c r="S538" s="562"/>
      <c r="T538" s="563">
        <f t="shared" si="1429"/>
        <v>0</v>
      </c>
      <c r="U538" s="562">
        <f t="shared" si="1430"/>
        <v>0</v>
      </c>
      <c r="W538" s="562"/>
      <c r="X538" s="563">
        <f t="shared" si="1431"/>
        <v>0</v>
      </c>
      <c r="Y538" s="562">
        <f t="shared" si="1432"/>
        <v>0</v>
      </c>
      <c r="Z538" s="562"/>
      <c r="AA538" s="563">
        <f t="shared" si="1433"/>
        <v>0</v>
      </c>
      <c r="AB538" s="562">
        <f t="shared" si="1434"/>
        <v>0</v>
      </c>
      <c r="AD538" s="562"/>
      <c r="AE538" s="563">
        <f t="shared" si="1435"/>
        <v>0</v>
      </c>
      <c r="AF538" s="562">
        <f t="shared" si="1436"/>
        <v>0</v>
      </c>
      <c r="AG538" s="562"/>
      <c r="AH538" s="563">
        <f t="shared" si="1437"/>
        <v>0</v>
      </c>
      <c r="AI538" s="562">
        <f t="shared" si="1438"/>
        <v>0</v>
      </c>
      <c r="AK538" s="562"/>
      <c r="AL538" s="563">
        <f t="shared" si="1439"/>
        <v>0</v>
      </c>
      <c r="AM538" s="562">
        <f t="shared" si="1440"/>
        <v>0</v>
      </c>
      <c r="AN538" s="562"/>
      <c r="AO538" s="563">
        <f t="shared" si="1441"/>
        <v>0</v>
      </c>
      <c r="AP538" s="562">
        <f t="shared" si="1442"/>
        <v>0</v>
      </c>
      <c r="AR538" s="562"/>
      <c r="AS538" s="563">
        <f t="shared" si="1443"/>
        <v>0</v>
      </c>
      <c r="AT538" s="562">
        <f t="shared" si="1444"/>
        <v>0</v>
      </c>
      <c r="AU538" s="562"/>
      <c r="AV538" s="563">
        <f t="shared" si="1445"/>
        <v>0</v>
      </c>
      <c r="AW538" s="562">
        <f t="shared" si="1446"/>
        <v>0</v>
      </c>
      <c r="AY538" s="562">
        <f t="shared" si="1464"/>
        <v>1</v>
      </c>
      <c r="AZ538" s="563">
        <f t="shared" si="1447"/>
        <v>1</v>
      </c>
      <c r="BA538" s="562">
        <f t="shared" si="1448"/>
        <v>187.71</v>
      </c>
      <c r="BB538" s="562"/>
      <c r="BC538" s="563">
        <f t="shared" si="1449"/>
        <v>0</v>
      </c>
      <c r="BD538" s="562">
        <f t="shared" si="1450"/>
        <v>0</v>
      </c>
      <c r="BF538" s="562"/>
      <c r="BG538" s="563">
        <f t="shared" si="1451"/>
        <v>0</v>
      </c>
      <c r="BH538" s="562">
        <f t="shared" si="1452"/>
        <v>0</v>
      </c>
      <c r="BI538" s="562"/>
      <c r="BJ538" s="563">
        <f t="shared" si="1453"/>
        <v>0</v>
      </c>
      <c r="BK538" s="562">
        <f t="shared" si="1454"/>
        <v>0</v>
      </c>
      <c r="BM538" s="562"/>
      <c r="BN538" s="563">
        <f t="shared" si="1455"/>
        <v>0</v>
      </c>
      <c r="BO538" s="562">
        <f t="shared" si="1456"/>
        <v>0</v>
      </c>
      <c r="BP538" s="562"/>
      <c r="BQ538" s="563">
        <f t="shared" si="1457"/>
        <v>0</v>
      </c>
      <c r="BR538" s="562">
        <f t="shared" si="1458"/>
        <v>0</v>
      </c>
      <c r="BT538" s="562">
        <f t="shared" si="1426"/>
        <v>0</v>
      </c>
      <c r="BU538" s="563">
        <f t="shared" si="1459"/>
        <v>0</v>
      </c>
      <c r="BV538" s="562">
        <f t="shared" si="1460"/>
        <v>0</v>
      </c>
      <c r="BW538" s="562">
        <f t="shared" si="1461"/>
        <v>1</v>
      </c>
      <c r="BX538" s="563">
        <f t="shared" si="1462"/>
        <v>1</v>
      </c>
      <c r="BY538" s="562">
        <f t="shared" si="1463"/>
        <v>187.71</v>
      </c>
      <c r="BZ538" s="587"/>
    </row>
    <row r="539" spans="1:78" ht="63.75" x14ac:dyDescent="0.25">
      <c r="A539" s="625" t="str">
        <f>'P.O Sintética - Não Desonerado'!A533</f>
        <v xml:space="preserve"> 5.5.1.4 </v>
      </c>
      <c r="B539" s="5" t="str">
        <f>'P.O Sintética - Não Desonerado'!B533</f>
        <v xml:space="preserve"> ATA ELÉTRICA.2023.190 </v>
      </c>
      <c r="C539" s="3" t="str">
        <f>'P.O Sintética - Não Desonerado'!C533</f>
        <v>Próprio</v>
      </c>
      <c r="D539" s="616" t="str">
        <f>'P.O Sintética - Não Desonerado'!D533</f>
        <v>DISPOSITIVO DE PROTEÇÃO CONTRA SURTOS (DPS) 4 POLOS (3 FASES MAIS NEUTRO), CORRENTE NOMINAL DE DESCARGA 40KA, NÍVEL DE PROTEÇÃO DE TENSÃO ATÉ 1,4KV, FORNECIDO INSTALADO</v>
      </c>
      <c r="E539" s="4" t="str">
        <f>'P.O Sintética - Não Desonerado'!E533</f>
        <v>pç</v>
      </c>
      <c r="F539" s="5">
        <f>'P.O Sintética - Não Desonerado'!F533</f>
        <v>1</v>
      </c>
      <c r="G539" s="6">
        <f>'P.O Sintética - Não Desonerado'!G533</f>
        <v>798.96</v>
      </c>
      <c r="H539" s="6">
        <f>'P.O Sintética - Não Desonerado'!V533</f>
        <v>59.96</v>
      </c>
      <c r="I539" s="6">
        <f>'P.O Sintética - Não Desonerado'!W533</f>
        <v>906.86</v>
      </c>
      <c r="J539" s="6">
        <f>'P.O Sintética - Não Desonerado'!X533</f>
        <v>966.82</v>
      </c>
      <c r="K539" s="489">
        <f>'P.O Sintética - Não Desonerado'!Y533</f>
        <v>59.96</v>
      </c>
      <c r="L539" s="489">
        <f>'P.O Sintética - Não Desonerado'!Z533</f>
        <v>906.86</v>
      </c>
      <c r="M539" s="489">
        <f>'P.O Sintética - Não Desonerado'!AA533</f>
        <v>966.82</v>
      </c>
      <c r="P539" s="562"/>
      <c r="Q539" s="563">
        <f t="shared" si="1427"/>
        <v>0</v>
      </c>
      <c r="R539" s="562">
        <f t="shared" si="1428"/>
        <v>0</v>
      </c>
      <c r="S539" s="562"/>
      <c r="T539" s="563">
        <f t="shared" si="1429"/>
        <v>0</v>
      </c>
      <c r="U539" s="562">
        <f t="shared" si="1430"/>
        <v>0</v>
      </c>
      <c r="W539" s="562"/>
      <c r="X539" s="563">
        <f t="shared" si="1431"/>
        <v>0</v>
      </c>
      <c r="Y539" s="562">
        <f t="shared" si="1432"/>
        <v>0</v>
      </c>
      <c r="Z539" s="562"/>
      <c r="AA539" s="563">
        <f t="shared" si="1433"/>
        <v>0</v>
      </c>
      <c r="AB539" s="562">
        <f t="shared" si="1434"/>
        <v>0</v>
      </c>
      <c r="AD539" s="562"/>
      <c r="AE539" s="563">
        <f t="shared" si="1435"/>
        <v>0</v>
      </c>
      <c r="AF539" s="562">
        <f t="shared" si="1436"/>
        <v>0</v>
      </c>
      <c r="AG539" s="562"/>
      <c r="AH539" s="563">
        <f t="shared" si="1437"/>
        <v>0</v>
      </c>
      <c r="AI539" s="562">
        <f t="shared" si="1438"/>
        <v>0</v>
      </c>
      <c r="AK539" s="562"/>
      <c r="AL539" s="563">
        <f t="shared" si="1439"/>
        <v>0</v>
      </c>
      <c r="AM539" s="562">
        <f t="shared" si="1440"/>
        <v>0</v>
      </c>
      <c r="AN539" s="562"/>
      <c r="AO539" s="563">
        <f t="shared" si="1441"/>
        <v>0</v>
      </c>
      <c r="AP539" s="562">
        <f t="shared" si="1442"/>
        <v>0</v>
      </c>
      <c r="AR539" s="562"/>
      <c r="AS539" s="563">
        <f t="shared" si="1443"/>
        <v>0</v>
      </c>
      <c r="AT539" s="562">
        <f t="shared" si="1444"/>
        <v>0</v>
      </c>
      <c r="AU539" s="562"/>
      <c r="AV539" s="563">
        <f t="shared" si="1445"/>
        <v>0</v>
      </c>
      <c r="AW539" s="562">
        <f t="shared" si="1446"/>
        <v>0</v>
      </c>
      <c r="AY539" s="562">
        <f t="shared" si="1464"/>
        <v>1</v>
      </c>
      <c r="AZ539" s="563">
        <f t="shared" si="1447"/>
        <v>1</v>
      </c>
      <c r="BA539" s="562">
        <f t="shared" si="1448"/>
        <v>966.82</v>
      </c>
      <c r="BB539" s="562"/>
      <c r="BC539" s="563">
        <f t="shared" si="1449"/>
        <v>0</v>
      </c>
      <c r="BD539" s="562">
        <f t="shared" si="1450"/>
        <v>0</v>
      </c>
      <c r="BF539" s="562"/>
      <c r="BG539" s="563">
        <f t="shared" si="1451"/>
        <v>0</v>
      </c>
      <c r="BH539" s="562">
        <f t="shared" si="1452"/>
        <v>0</v>
      </c>
      <c r="BI539" s="562"/>
      <c r="BJ539" s="563">
        <f t="shared" si="1453"/>
        <v>0</v>
      </c>
      <c r="BK539" s="562">
        <f t="shared" si="1454"/>
        <v>0</v>
      </c>
      <c r="BM539" s="562"/>
      <c r="BN539" s="563">
        <f t="shared" si="1455"/>
        <v>0</v>
      </c>
      <c r="BO539" s="562">
        <f t="shared" si="1456"/>
        <v>0</v>
      </c>
      <c r="BP539" s="562"/>
      <c r="BQ539" s="563">
        <f t="shared" si="1457"/>
        <v>0</v>
      </c>
      <c r="BR539" s="562">
        <f t="shared" si="1458"/>
        <v>0</v>
      </c>
      <c r="BT539" s="562">
        <f t="shared" si="1426"/>
        <v>0</v>
      </c>
      <c r="BU539" s="563">
        <f t="shared" si="1459"/>
        <v>0</v>
      </c>
      <c r="BV539" s="562">
        <f t="shared" si="1460"/>
        <v>0</v>
      </c>
      <c r="BW539" s="562">
        <f t="shared" si="1461"/>
        <v>1</v>
      </c>
      <c r="BX539" s="563">
        <f t="shared" si="1462"/>
        <v>1</v>
      </c>
      <c r="BY539" s="562">
        <f t="shared" si="1463"/>
        <v>966.82</v>
      </c>
      <c r="BZ539" s="587"/>
    </row>
    <row r="540" spans="1:78" ht="38.25" x14ac:dyDescent="0.25">
      <c r="A540" s="625" t="str">
        <f>'P.O Sintética - Não Desonerado'!A534</f>
        <v xml:space="preserve"> 5.5.1.5 </v>
      </c>
      <c r="B540" s="5" t="str">
        <f>'P.O Sintética - Não Desonerado'!B534</f>
        <v xml:space="preserve"> ATA ELÉTRICA.2023.153 </v>
      </c>
      <c r="C540" s="3" t="str">
        <f>'P.O Sintética - Não Desonerado'!C534</f>
        <v>Próprio</v>
      </c>
      <c r="D540" s="616" t="str">
        <f>'P.O Sintética - Não Desonerado'!D534</f>
        <v>DISJUNTOR MONOPOLAR PADRÃO DIN, CURVA C, ISOLAMENTO 250V  E CORRENTE DE 10A FORNECIDO INSTALADO.</v>
      </c>
      <c r="E540" s="4" t="str">
        <f>'P.O Sintética - Não Desonerado'!E534</f>
        <v>pç</v>
      </c>
      <c r="F540" s="5">
        <f>'P.O Sintética - Não Desonerado'!F534</f>
        <v>1</v>
      </c>
      <c r="G540" s="6">
        <f>'P.O Sintética - Não Desonerado'!G534</f>
        <v>24.34</v>
      </c>
      <c r="H540" s="6">
        <f>'P.O Sintética - Não Desonerado'!V534</f>
        <v>11.97</v>
      </c>
      <c r="I540" s="6">
        <f>'P.O Sintética - Não Desonerado'!W534</f>
        <v>17.479999999999997</v>
      </c>
      <c r="J540" s="6">
        <f>'P.O Sintética - Não Desonerado'!X534</f>
        <v>29.45</v>
      </c>
      <c r="K540" s="489">
        <f>'P.O Sintética - Não Desonerado'!Y534</f>
        <v>11.97</v>
      </c>
      <c r="L540" s="489">
        <f>'P.O Sintética - Não Desonerado'!Z534</f>
        <v>17.479999999999997</v>
      </c>
      <c r="M540" s="489">
        <f>'P.O Sintética - Não Desonerado'!AA534</f>
        <v>29.45</v>
      </c>
      <c r="P540" s="562"/>
      <c r="Q540" s="563">
        <f t="shared" si="1427"/>
        <v>0</v>
      </c>
      <c r="R540" s="562">
        <f t="shared" si="1428"/>
        <v>0</v>
      </c>
      <c r="S540" s="562"/>
      <c r="T540" s="563">
        <f t="shared" si="1429"/>
        <v>0</v>
      </c>
      <c r="U540" s="562">
        <f t="shared" si="1430"/>
        <v>0</v>
      </c>
      <c r="W540" s="562"/>
      <c r="X540" s="563">
        <f t="shared" si="1431"/>
        <v>0</v>
      </c>
      <c r="Y540" s="562">
        <f t="shared" si="1432"/>
        <v>0</v>
      </c>
      <c r="Z540" s="562"/>
      <c r="AA540" s="563">
        <f t="shared" si="1433"/>
        <v>0</v>
      </c>
      <c r="AB540" s="562">
        <f t="shared" si="1434"/>
        <v>0</v>
      </c>
      <c r="AD540" s="562"/>
      <c r="AE540" s="563">
        <f t="shared" si="1435"/>
        <v>0</v>
      </c>
      <c r="AF540" s="562">
        <f t="shared" si="1436"/>
        <v>0</v>
      </c>
      <c r="AG540" s="562"/>
      <c r="AH540" s="563">
        <f t="shared" si="1437"/>
        <v>0</v>
      </c>
      <c r="AI540" s="562">
        <f t="shared" si="1438"/>
        <v>0</v>
      </c>
      <c r="AK540" s="562"/>
      <c r="AL540" s="563">
        <f t="shared" si="1439"/>
        <v>0</v>
      </c>
      <c r="AM540" s="562">
        <f t="shared" si="1440"/>
        <v>0</v>
      </c>
      <c r="AN540" s="562"/>
      <c r="AO540" s="563">
        <f t="shared" si="1441"/>
        <v>0</v>
      </c>
      <c r="AP540" s="562">
        <f t="shared" si="1442"/>
        <v>0</v>
      </c>
      <c r="AR540" s="562"/>
      <c r="AS540" s="563">
        <f t="shared" si="1443"/>
        <v>0</v>
      </c>
      <c r="AT540" s="562">
        <f t="shared" si="1444"/>
        <v>0</v>
      </c>
      <c r="AU540" s="562"/>
      <c r="AV540" s="563">
        <f t="shared" si="1445"/>
        <v>0</v>
      </c>
      <c r="AW540" s="562">
        <f t="shared" si="1446"/>
        <v>0</v>
      </c>
      <c r="AY540" s="562">
        <f t="shared" si="1464"/>
        <v>1</v>
      </c>
      <c r="AZ540" s="563">
        <f t="shared" si="1447"/>
        <v>1</v>
      </c>
      <c r="BA540" s="562">
        <f t="shared" si="1448"/>
        <v>29.45</v>
      </c>
      <c r="BB540" s="562"/>
      <c r="BC540" s="563">
        <f t="shared" si="1449"/>
        <v>0</v>
      </c>
      <c r="BD540" s="562">
        <f t="shared" si="1450"/>
        <v>0</v>
      </c>
      <c r="BF540" s="562"/>
      <c r="BG540" s="563">
        <f t="shared" si="1451"/>
        <v>0</v>
      </c>
      <c r="BH540" s="562">
        <f t="shared" si="1452"/>
        <v>0</v>
      </c>
      <c r="BI540" s="562"/>
      <c r="BJ540" s="563">
        <f t="shared" si="1453"/>
        <v>0</v>
      </c>
      <c r="BK540" s="562">
        <f t="shared" si="1454"/>
        <v>0</v>
      </c>
      <c r="BM540" s="562"/>
      <c r="BN540" s="563">
        <f t="shared" si="1455"/>
        <v>0</v>
      </c>
      <c r="BO540" s="562">
        <f t="shared" si="1456"/>
        <v>0</v>
      </c>
      <c r="BP540" s="562"/>
      <c r="BQ540" s="563">
        <f t="shared" si="1457"/>
        <v>0</v>
      </c>
      <c r="BR540" s="562">
        <f t="shared" si="1458"/>
        <v>0</v>
      </c>
      <c r="BT540" s="562">
        <f t="shared" si="1426"/>
        <v>0</v>
      </c>
      <c r="BU540" s="563">
        <f t="shared" si="1459"/>
        <v>0</v>
      </c>
      <c r="BV540" s="562">
        <f t="shared" si="1460"/>
        <v>0</v>
      </c>
      <c r="BW540" s="562">
        <f t="shared" si="1461"/>
        <v>1</v>
      </c>
      <c r="BX540" s="563">
        <f t="shared" si="1462"/>
        <v>1</v>
      </c>
      <c r="BY540" s="562">
        <f t="shared" si="1463"/>
        <v>29.45</v>
      </c>
      <c r="BZ540" s="587"/>
    </row>
    <row r="541" spans="1:78" ht="38.25" x14ac:dyDescent="0.25">
      <c r="A541" s="625" t="str">
        <f>'P.O Sintética - Não Desonerado'!A535</f>
        <v xml:space="preserve"> 5.5.1.6 </v>
      </c>
      <c r="B541" s="5" t="str">
        <f>'P.O Sintética - Não Desonerado'!B535</f>
        <v xml:space="preserve"> ATA ELÉTRICA.2023.154 </v>
      </c>
      <c r="C541" s="3" t="str">
        <f>'P.O Sintética - Não Desonerado'!C535</f>
        <v>Próprio</v>
      </c>
      <c r="D541" s="616" t="str">
        <f>'P.O Sintética - Não Desonerado'!D535</f>
        <v>DISJUNTOR MONOPOLAR PADRÃO DIN, CURVA C, ISOLAMENTO 250V  E CORRENTE DE 16A  FORNECIDO INSTALADO.</v>
      </c>
      <c r="E541" s="4" t="str">
        <f>'P.O Sintética - Não Desonerado'!E535</f>
        <v>pç</v>
      </c>
      <c r="F541" s="5">
        <f>'P.O Sintética - Não Desonerado'!F535</f>
        <v>6</v>
      </c>
      <c r="G541" s="6">
        <f>'P.O Sintética - Não Desonerado'!G535</f>
        <v>24.34</v>
      </c>
      <c r="H541" s="6">
        <f>'P.O Sintética - Não Desonerado'!V535</f>
        <v>11.97</v>
      </c>
      <c r="I541" s="6">
        <f>'P.O Sintética - Não Desonerado'!W535</f>
        <v>17.479999999999997</v>
      </c>
      <c r="J541" s="6">
        <f>'P.O Sintética - Não Desonerado'!X535</f>
        <v>29.45</v>
      </c>
      <c r="K541" s="489">
        <f>'P.O Sintética - Não Desonerado'!Y535</f>
        <v>71.819999999999993</v>
      </c>
      <c r="L541" s="489">
        <f>'P.O Sintética - Não Desonerado'!Z535</f>
        <v>104.88</v>
      </c>
      <c r="M541" s="489">
        <f>'P.O Sintética - Não Desonerado'!AA535</f>
        <v>176.7</v>
      </c>
      <c r="P541" s="562"/>
      <c r="Q541" s="563">
        <f t="shared" si="1427"/>
        <v>0</v>
      </c>
      <c r="R541" s="562">
        <f t="shared" si="1428"/>
        <v>0</v>
      </c>
      <c r="S541" s="562"/>
      <c r="T541" s="563">
        <f t="shared" si="1429"/>
        <v>0</v>
      </c>
      <c r="U541" s="562">
        <f t="shared" si="1430"/>
        <v>0</v>
      </c>
      <c r="W541" s="562"/>
      <c r="X541" s="563">
        <f t="shared" si="1431"/>
        <v>0</v>
      </c>
      <c r="Y541" s="562">
        <f t="shared" si="1432"/>
        <v>0</v>
      </c>
      <c r="Z541" s="562"/>
      <c r="AA541" s="563">
        <f t="shared" si="1433"/>
        <v>0</v>
      </c>
      <c r="AB541" s="562">
        <f t="shared" si="1434"/>
        <v>0</v>
      </c>
      <c r="AD541" s="562"/>
      <c r="AE541" s="563">
        <f t="shared" si="1435"/>
        <v>0</v>
      </c>
      <c r="AF541" s="562">
        <f t="shared" si="1436"/>
        <v>0</v>
      </c>
      <c r="AG541" s="562"/>
      <c r="AH541" s="563">
        <f t="shared" si="1437"/>
        <v>0</v>
      </c>
      <c r="AI541" s="562">
        <f t="shared" si="1438"/>
        <v>0</v>
      </c>
      <c r="AK541" s="562"/>
      <c r="AL541" s="563">
        <f t="shared" si="1439"/>
        <v>0</v>
      </c>
      <c r="AM541" s="562">
        <f t="shared" si="1440"/>
        <v>0</v>
      </c>
      <c r="AN541" s="562"/>
      <c r="AO541" s="563">
        <f t="shared" si="1441"/>
        <v>0</v>
      </c>
      <c r="AP541" s="562">
        <f t="shared" si="1442"/>
        <v>0</v>
      </c>
      <c r="AR541" s="562"/>
      <c r="AS541" s="563">
        <f t="shared" si="1443"/>
        <v>0</v>
      </c>
      <c r="AT541" s="562">
        <f t="shared" si="1444"/>
        <v>0</v>
      </c>
      <c r="AU541" s="562"/>
      <c r="AV541" s="563">
        <f t="shared" si="1445"/>
        <v>0</v>
      </c>
      <c r="AW541" s="562">
        <f t="shared" si="1446"/>
        <v>0</v>
      </c>
      <c r="AY541" s="562">
        <f t="shared" si="1464"/>
        <v>6</v>
      </c>
      <c r="AZ541" s="563">
        <f t="shared" si="1447"/>
        <v>1</v>
      </c>
      <c r="BA541" s="562">
        <f t="shared" si="1448"/>
        <v>176.7</v>
      </c>
      <c r="BB541" s="562"/>
      <c r="BC541" s="563">
        <f t="shared" si="1449"/>
        <v>0</v>
      </c>
      <c r="BD541" s="562">
        <f t="shared" si="1450"/>
        <v>0</v>
      </c>
      <c r="BF541" s="562"/>
      <c r="BG541" s="563">
        <f t="shared" si="1451"/>
        <v>0</v>
      </c>
      <c r="BH541" s="562">
        <f t="shared" si="1452"/>
        <v>0</v>
      </c>
      <c r="BI541" s="562"/>
      <c r="BJ541" s="563">
        <f t="shared" si="1453"/>
        <v>0</v>
      </c>
      <c r="BK541" s="562">
        <f t="shared" si="1454"/>
        <v>0</v>
      </c>
      <c r="BM541" s="562"/>
      <c r="BN541" s="563">
        <f t="shared" si="1455"/>
        <v>0</v>
      </c>
      <c r="BO541" s="562">
        <f t="shared" si="1456"/>
        <v>0</v>
      </c>
      <c r="BP541" s="562"/>
      <c r="BQ541" s="563">
        <f t="shared" si="1457"/>
        <v>0</v>
      </c>
      <c r="BR541" s="562">
        <f t="shared" si="1458"/>
        <v>0</v>
      </c>
      <c r="BT541" s="562">
        <f t="shared" si="1426"/>
        <v>0</v>
      </c>
      <c r="BU541" s="563">
        <f t="shared" si="1459"/>
        <v>0</v>
      </c>
      <c r="BV541" s="562">
        <f t="shared" si="1460"/>
        <v>0</v>
      </c>
      <c r="BW541" s="562">
        <f t="shared" si="1461"/>
        <v>6</v>
      </c>
      <c r="BX541" s="563">
        <f t="shared" si="1462"/>
        <v>1</v>
      </c>
      <c r="BY541" s="562">
        <f t="shared" si="1463"/>
        <v>176.7</v>
      </c>
      <c r="BZ541" s="587"/>
    </row>
    <row r="542" spans="1:78" ht="38.25" x14ac:dyDescent="0.25">
      <c r="A542" s="625" t="str">
        <f>'P.O Sintética - Não Desonerado'!A536</f>
        <v xml:space="preserve"> 5.5.1.7 </v>
      </c>
      <c r="B542" s="5" t="str">
        <f>'P.O Sintética - Não Desonerado'!B536</f>
        <v xml:space="preserve"> ATA ELÉTRICA.2023.155 </v>
      </c>
      <c r="C542" s="3" t="str">
        <f>'P.O Sintética - Não Desonerado'!C536</f>
        <v>Próprio</v>
      </c>
      <c r="D542" s="616" t="str">
        <f>'P.O Sintética - Não Desonerado'!D536</f>
        <v>DISJUNTOR MONOPOLAR PADRÃO DIN, CURVA C, ISOLAMENTO 250V  E CORRENTE DE 20A  FORNECIDO INSTALADO</v>
      </c>
      <c r="E542" s="4" t="str">
        <f>'P.O Sintética - Não Desonerado'!E536</f>
        <v>pç</v>
      </c>
      <c r="F542" s="5">
        <f>'P.O Sintética - Não Desonerado'!F536</f>
        <v>9</v>
      </c>
      <c r="G542" s="6">
        <f>'P.O Sintética - Não Desonerado'!G536</f>
        <v>24.34</v>
      </c>
      <c r="H542" s="6">
        <f>'P.O Sintética - Não Desonerado'!V536</f>
        <v>11.97</v>
      </c>
      <c r="I542" s="6">
        <f>'P.O Sintética - Não Desonerado'!W536</f>
        <v>17.479999999999997</v>
      </c>
      <c r="J542" s="6">
        <f>'P.O Sintética - Não Desonerado'!X536</f>
        <v>29.45</v>
      </c>
      <c r="K542" s="489">
        <f>'P.O Sintética - Não Desonerado'!Y536</f>
        <v>107.73</v>
      </c>
      <c r="L542" s="489">
        <f>'P.O Sintética - Não Desonerado'!Z536</f>
        <v>157.32</v>
      </c>
      <c r="M542" s="489">
        <f>'P.O Sintética - Não Desonerado'!AA536</f>
        <v>265.05</v>
      </c>
      <c r="P542" s="562"/>
      <c r="Q542" s="563">
        <f t="shared" si="1427"/>
        <v>0</v>
      </c>
      <c r="R542" s="562">
        <f t="shared" si="1428"/>
        <v>0</v>
      </c>
      <c r="S542" s="562"/>
      <c r="T542" s="563">
        <f t="shared" si="1429"/>
        <v>0</v>
      </c>
      <c r="U542" s="562">
        <f t="shared" si="1430"/>
        <v>0</v>
      </c>
      <c r="W542" s="562"/>
      <c r="X542" s="563">
        <f t="shared" si="1431"/>
        <v>0</v>
      </c>
      <c r="Y542" s="562">
        <f t="shared" si="1432"/>
        <v>0</v>
      </c>
      <c r="Z542" s="562"/>
      <c r="AA542" s="563">
        <f t="shared" si="1433"/>
        <v>0</v>
      </c>
      <c r="AB542" s="562">
        <f t="shared" si="1434"/>
        <v>0</v>
      </c>
      <c r="AD542" s="562"/>
      <c r="AE542" s="563">
        <f t="shared" si="1435"/>
        <v>0</v>
      </c>
      <c r="AF542" s="562">
        <f t="shared" si="1436"/>
        <v>0</v>
      </c>
      <c r="AG542" s="562"/>
      <c r="AH542" s="563">
        <f t="shared" si="1437"/>
        <v>0</v>
      </c>
      <c r="AI542" s="562">
        <f t="shared" si="1438"/>
        <v>0</v>
      </c>
      <c r="AK542" s="562"/>
      <c r="AL542" s="563">
        <f t="shared" si="1439"/>
        <v>0</v>
      </c>
      <c r="AM542" s="562">
        <f t="shared" si="1440"/>
        <v>0</v>
      </c>
      <c r="AN542" s="562"/>
      <c r="AO542" s="563">
        <f t="shared" si="1441"/>
        <v>0</v>
      </c>
      <c r="AP542" s="562">
        <f t="shared" si="1442"/>
        <v>0</v>
      </c>
      <c r="AR542" s="562"/>
      <c r="AS542" s="563">
        <f t="shared" si="1443"/>
        <v>0</v>
      </c>
      <c r="AT542" s="562">
        <f t="shared" si="1444"/>
        <v>0</v>
      </c>
      <c r="AU542" s="562"/>
      <c r="AV542" s="563">
        <f t="shared" si="1445"/>
        <v>0</v>
      </c>
      <c r="AW542" s="562">
        <f t="shared" si="1446"/>
        <v>0</v>
      </c>
      <c r="AY542" s="562">
        <f t="shared" si="1464"/>
        <v>9</v>
      </c>
      <c r="AZ542" s="563">
        <f t="shared" si="1447"/>
        <v>1</v>
      </c>
      <c r="BA542" s="562">
        <f t="shared" si="1448"/>
        <v>265.05</v>
      </c>
      <c r="BB542" s="562"/>
      <c r="BC542" s="563">
        <f t="shared" si="1449"/>
        <v>0</v>
      </c>
      <c r="BD542" s="562">
        <f t="shared" si="1450"/>
        <v>0</v>
      </c>
      <c r="BF542" s="562"/>
      <c r="BG542" s="563">
        <f t="shared" si="1451"/>
        <v>0</v>
      </c>
      <c r="BH542" s="562">
        <f t="shared" si="1452"/>
        <v>0</v>
      </c>
      <c r="BI542" s="562"/>
      <c r="BJ542" s="563">
        <f t="shared" si="1453"/>
        <v>0</v>
      </c>
      <c r="BK542" s="562">
        <f t="shared" si="1454"/>
        <v>0</v>
      </c>
      <c r="BM542" s="562"/>
      <c r="BN542" s="563">
        <f t="shared" si="1455"/>
        <v>0</v>
      </c>
      <c r="BO542" s="562">
        <f t="shared" si="1456"/>
        <v>0</v>
      </c>
      <c r="BP542" s="562"/>
      <c r="BQ542" s="563">
        <f t="shared" si="1457"/>
        <v>0</v>
      </c>
      <c r="BR542" s="562">
        <f t="shared" si="1458"/>
        <v>0</v>
      </c>
      <c r="BT542" s="562">
        <f t="shared" si="1426"/>
        <v>0</v>
      </c>
      <c r="BU542" s="563">
        <f t="shared" si="1459"/>
        <v>0</v>
      </c>
      <c r="BV542" s="562">
        <f t="shared" si="1460"/>
        <v>0</v>
      </c>
      <c r="BW542" s="562">
        <f t="shared" si="1461"/>
        <v>9</v>
      </c>
      <c r="BX542" s="563">
        <f t="shared" si="1462"/>
        <v>1</v>
      </c>
      <c r="BY542" s="562">
        <f t="shared" si="1463"/>
        <v>265.05</v>
      </c>
      <c r="BZ542" s="587"/>
    </row>
    <row r="543" spans="1:78" ht="38.25" x14ac:dyDescent="0.25">
      <c r="A543" s="625" t="str">
        <f>'P.O Sintética - Não Desonerado'!A537</f>
        <v xml:space="preserve"> 5.5.1.8 </v>
      </c>
      <c r="B543" s="5" t="str">
        <f>'P.O Sintética - Não Desonerado'!B537</f>
        <v xml:space="preserve"> ATA ELÉTRICA.2023.156 </v>
      </c>
      <c r="C543" s="3" t="str">
        <f>'P.O Sintética - Não Desonerado'!C537</f>
        <v>Próprio</v>
      </c>
      <c r="D543" s="616" t="str">
        <f>'P.O Sintética - Não Desonerado'!D537</f>
        <v>DISJUNTOR MONOPOLAR PADRÃO DIN, CURVA C, ISOLAMENTO 250V  E CORRENTE DE 25A  FORNECIDO INSTALADO</v>
      </c>
      <c r="E543" s="4" t="str">
        <f>'P.O Sintética - Não Desonerado'!E537</f>
        <v>pç</v>
      </c>
      <c r="F543" s="5">
        <f>'P.O Sintética - Não Desonerado'!F537</f>
        <v>2</v>
      </c>
      <c r="G543" s="6">
        <f>'P.O Sintética - Não Desonerado'!G537</f>
        <v>24.34</v>
      </c>
      <c r="H543" s="6">
        <f>'P.O Sintética - Não Desonerado'!V537</f>
        <v>11.97</v>
      </c>
      <c r="I543" s="6">
        <f>'P.O Sintética - Não Desonerado'!W537</f>
        <v>17.479999999999997</v>
      </c>
      <c r="J543" s="6">
        <f>'P.O Sintética - Não Desonerado'!X537</f>
        <v>29.45</v>
      </c>
      <c r="K543" s="489">
        <f>'P.O Sintética - Não Desonerado'!Y537</f>
        <v>23.94</v>
      </c>
      <c r="L543" s="489">
        <f>'P.O Sintética - Não Desonerado'!Z537</f>
        <v>34.959999999999994</v>
      </c>
      <c r="M543" s="489">
        <f>'P.O Sintética - Não Desonerado'!AA537</f>
        <v>58.9</v>
      </c>
      <c r="P543" s="562"/>
      <c r="Q543" s="563">
        <f t="shared" si="1427"/>
        <v>0</v>
      </c>
      <c r="R543" s="562">
        <f t="shared" si="1428"/>
        <v>0</v>
      </c>
      <c r="S543" s="562"/>
      <c r="T543" s="563">
        <f t="shared" si="1429"/>
        <v>0</v>
      </c>
      <c r="U543" s="562">
        <f t="shared" si="1430"/>
        <v>0</v>
      </c>
      <c r="W543" s="562"/>
      <c r="X543" s="563">
        <f t="shared" si="1431"/>
        <v>0</v>
      </c>
      <c r="Y543" s="562">
        <f t="shared" si="1432"/>
        <v>0</v>
      </c>
      <c r="Z543" s="562"/>
      <c r="AA543" s="563">
        <f t="shared" si="1433"/>
        <v>0</v>
      </c>
      <c r="AB543" s="562">
        <f t="shared" si="1434"/>
        <v>0</v>
      </c>
      <c r="AD543" s="562"/>
      <c r="AE543" s="563">
        <f t="shared" si="1435"/>
        <v>0</v>
      </c>
      <c r="AF543" s="562">
        <f t="shared" si="1436"/>
        <v>0</v>
      </c>
      <c r="AG543" s="562"/>
      <c r="AH543" s="563">
        <f t="shared" si="1437"/>
        <v>0</v>
      </c>
      <c r="AI543" s="562">
        <f t="shared" si="1438"/>
        <v>0</v>
      </c>
      <c r="AK543" s="562"/>
      <c r="AL543" s="563">
        <f t="shared" si="1439"/>
        <v>0</v>
      </c>
      <c r="AM543" s="562">
        <f t="shared" si="1440"/>
        <v>0</v>
      </c>
      <c r="AN543" s="562"/>
      <c r="AO543" s="563">
        <f t="shared" si="1441"/>
        <v>0</v>
      </c>
      <c r="AP543" s="562">
        <f t="shared" si="1442"/>
        <v>0</v>
      </c>
      <c r="AR543" s="562"/>
      <c r="AS543" s="563">
        <f t="shared" si="1443"/>
        <v>0</v>
      </c>
      <c r="AT543" s="562">
        <f t="shared" si="1444"/>
        <v>0</v>
      </c>
      <c r="AU543" s="562"/>
      <c r="AV543" s="563">
        <f t="shared" si="1445"/>
        <v>0</v>
      </c>
      <c r="AW543" s="562">
        <f t="shared" si="1446"/>
        <v>0</v>
      </c>
      <c r="AY543" s="562">
        <f t="shared" si="1464"/>
        <v>2</v>
      </c>
      <c r="AZ543" s="563">
        <f t="shared" si="1447"/>
        <v>1</v>
      </c>
      <c r="BA543" s="562">
        <f t="shared" si="1448"/>
        <v>58.9</v>
      </c>
      <c r="BB543" s="562"/>
      <c r="BC543" s="563">
        <f t="shared" si="1449"/>
        <v>0</v>
      </c>
      <c r="BD543" s="562">
        <f t="shared" si="1450"/>
        <v>0</v>
      </c>
      <c r="BF543" s="562"/>
      <c r="BG543" s="563">
        <f t="shared" si="1451"/>
        <v>0</v>
      </c>
      <c r="BH543" s="562">
        <f t="shared" si="1452"/>
        <v>0</v>
      </c>
      <c r="BI543" s="562"/>
      <c r="BJ543" s="563">
        <f t="shared" si="1453"/>
        <v>0</v>
      </c>
      <c r="BK543" s="562">
        <f t="shared" si="1454"/>
        <v>0</v>
      </c>
      <c r="BM543" s="562"/>
      <c r="BN543" s="563">
        <f t="shared" si="1455"/>
        <v>0</v>
      </c>
      <c r="BO543" s="562">
        <f t="shared" si="1456"/>
        <v>0</v>
      </c>
      <c r="BP543" s="562"/>
      <c r="BQ543" s="563">
        <f t="shared" si="1457"/>
        <v>0</v>
      </c>
      <c r="BR543" s="562">
        <f t="shared" si="1458"/>
        <v>0</v>
      </c>
      <c r="BT543" s="562">
        <f t="shared" si="1426"/>
        <v>0</v>
      </c>
      <c r="BU543" s="563">
        <f t="shared" si="1459"/>
        <v>0</v>
      </c>
      <c r="BV543" s="562">
        <f t="shared" si="1460"/>
        <v>0</v>
      </c>
      <c r="BW543" s="562">
        <f t="shared" si="1461"/>
        <v>2</v>
      </c>
      <c r="BX543" s="563">
        <f t="shared" si="1462"/>
        <v>1</v>
      </c>
      <c r="BY543" s="562">
        <f t="shared" si="1463"/>
        <v>58.9</v>
      </c>
      <c r="BZ543" s="587"/>
    </row>
    <row r="544" spans="1:78" ht="38.25" x14ac:dyDescent="0.25">
      <c r="A544" s="625" t="str">
        <f>'P.O Sintética - Não Desonerado'!A538</f>
        <v xml:space="preserve"> 5.5.1.9 </v>
      </c>
      <c r="B544" s="5" t="str">
        <f>'P.O Sintética - Não Desonerado'!B538</f>
        <v xml:space="preserve"> ATA ELÉTRICA.2023.157 </v>
      </c>
      <c r="C544" s="3" t="str">
        <f>'P.O Sintética - Não Desonerado'!C538</f>
        <v>Próprio</v>
      </c>
      <c r="D544" s="616" t="str">
        <f>'P.O Sintética - Não Desonerado'!D538</f>
        <v>DISJUNTOR MONOPOLAR PADRÃO DIN, CURVA C, ISOLAMENTO 250V  E CORRENTE DE 32A  FORNECIDO INSTALADO</v>
      </c>
      <c r="E544" s="4" t="str">
        <f>'P.O Sintética - Não Desonerado'!E538</f>
        <v>pç</v>
      </c>
      <c r="F544" s="5">
        <f>'P.O Sintética - Não Desonerado'!F538</f>
        <v>10</v>
      </c>
      <c r="G544" s="6">
        <f>'P.O Sintética - Não Desonerado'!G538</f>
        <v>24.34</v>
      </c>
      <c r="H544" s="6">
        <f>'P.O Sintética - Não Desonerado'!V538</f>
        <v>11.97</v>
      </c>
      <c r="I544" s="6">
        <f>'P.O Sintética - Não Desonerado'!W538</f>
        <v>17.479999999999997</v>
      </c>
      <c r="J544" s="6">
        <f>'P.O Sintética - Não Desonerado'!X538</f>
        <v>29.45</v>
      </c>
      <c r="K544" s="489">
        <f>'P.O Sintética - Não Desonerado'!Y538</f>
        <v>119.7</v>
      </c>
      <c r="L544" s="489">
        <f>'P.O Sintética - Não Desonerado'!Z538</f>
        <v>174.8</v>
      </c>
      <c r="M544" s="489">
        <f>'P.O Sintética - Não Desonerado'!AA538</f>
        <v>294.5</v>
      </c>
      <c r="P544" s="562"/>
      <c r="Q544" s="563">
        <f t="shared" si="1427"/>
        <v>0</v>
      </c>
      <c r="R544" s="562">
        <f t="shared" si="1428"/>
        <v>0</v>
      </c>
      <c r="S544" s="562"/>
      <c r="T544" s="563">
        <f t="shared" si="1429"/>
        <v>0</v>
      </c>
      <c r="U544" s="562">
        <f t="shared" si="1430"/>
        <v>0</v>
      </c>
      <c r="W544" s="562"/>
      <c r="X544" s="563">
        <f t="shared" si="1431"/>
        <v>0</v>
      </c>
      <c r="Y544" s="562">
        <f t="shared" si="1432"/>
        <v>0</v>
      </c>
      <c r="Z544" s="562"/>
      <c r="AA544" s="563">
        <f t="shared" si="1433"/>
        <v>0</v>
      </c>
      <c r="AB544" s="562">
        <f t="shared" si="1434"/>
        <v>0</v>
      </c>
      <c r="AD544" s="562"/>
      <c r="AE544" s="563">
        <f t="shared" si="1435"/>
        <v>0</v>
      </c>
      <c r="AF544" s="562">
        <f t="shared" si="1436"/>
        <v>0</v>
      </c>
      <c r="AG544" s="562"/>
      <c r="AH544" s="563">
        <f t="shared" si="1437"/>
        <v>0</v>
      </c>
      <c r="AI544" s="562">
        <f t="shared" si="1438"/>
        <v>0</v>
      </c>
      <c r="AK544" s="562"/>
      <c r="AL544" s="563">
        <f t="shared" si="1439"/>
        <v>0</v>
      </c>
      <c r="AM544" s="562">
        <f t="shared" si="1440"/>
        <v>0</v>
      </c>
      <c r="AN544" s="562"/>
      <c r="AO544" s="563">
        <f t="shared" si="1441"/>
        <v>0</v>
      </c>
      <c r="AP544" s="562">
        <f t="shared" si="1442"/>
        <v>0</v>
      </c>
      <c r="AR544" s="562"/>
      <c r="AS544" s="563">
        <f t="shared" si="1443"/>
        <v>0</v>
      </c>
      <c r="AT544" s="562">
        <f t="shared" si="1444"/>
        <v>0</v>
      </c>
      <c r="AU544" s="562"/>
      <c r="AV544" s="563">
        <f t="shared" si="1445"/>
        <v>0</v>
      </c>
      <c r="AW544" s="562">
        <f t="shared" si="1446"/>
        <v>0</v>
      </c>
      <c r="AY544" s="562">
        <f t="shared" si="1464"/>
        <v>10</v>
      </c>
      <c r="AZ544" s="563">
        <f t="shared" si="1447"/>
        <v>1</v>
      </c>
      <c r="BA544" s="562">
        <f t="shared" si="1448"/>
        <v>294.5</v>
      </c>
      <c r="BB544" s="562"/>
      <c r="BC544" s="563">
        <f t="shared" si="1449"/>
        <v>0</v>
      </c>
      <c r="BD544" s="562">
        <f t="shared" si="1450"/>
        <v>0</v>
      </c>
      <c r="BF544" s="562"/>
      <c r="BG544" s="563">
        <f t="shared" si="1451"/>
        <v>0</v>
      </c>
      <c r="BH544" s="562">
        <f t="shared" si="1452"/>
        <v>0</v>
      </c>
      <c r="BI544" s="562"/>
      <c r="BJ544" s="563">
        <f t="shared" si="1453"/>
        <v>0</v>
      </c>
      <c r="BK544" s="562">
        <f t="shared" si="1454"/>
        <v>0</v>
      </c>
      <c r="BM544" s="562"/>
      <c r="BN544" s="563">
        <f t="shared" si="1455"/>
        <v>0</v>
      </c>
      <c r="BO544" s="562">
        <f t="shared" si="1456"/>
        <v>0</v>
      </c>
      <c r="BP544" s="562"/>
      <c r="BQ544" s="563">
        <f t="shared" si="1457"/>
        <v>0</v>
      </c>
      <c r="BR544" s="562">
        <f t="shared" si="1458"/>
        <v>0</v>
      </c>
      <c r="BT544" s="562">
        <f t="shared" si="1426"/>
        <v>0</v>
      </c>
      <c r="BU544" s="563">
        <f t="shared" si="1459"/>
        <v>0</v>
      </c>
      <c r="BV544" s="562">
        <f t="shared" si="1460"/>
        <v>0</v>
      </c>
      <c r="BW544" s="562">
        <f t="shared" si="1461"/>
        <v>10</v>
      </c>
      <c r="BX544" s="563">
        <f t="shared" si="1462"/>
        <v>1</v>
      </c>
      <c r="BY544" s="562">
        <f t="shared" si="1463"/>
        <v>294.5</v>
      </c>
      <c r="BZ544" s="587"/>
    </row>
    <row r="545" spans="1:78" ht="76.5" customHeight="1" x14ac:dyDescent="0.25">
      <c r="A545" s="625" t="str">
        <f>'P.O Sintética - Não Desonerado'!A539</f>
        <v xml:space="preserve"> 5.5.1.10 </v>
      </c>
      <c r="B545" s="5" t="str">
        <f>'P.O Sintética - Não Desonerado'!B539</f>
        <v xml:space="preserve"> ATA ELÉTRICA.2023.164 </v>
      </c>
      <c r="C545" s="3" t="str">
        <f>'P.O Sintética - Não Desonerado'!C539</f>
        <v>Próprio</v>
      </c>
      <c r="D545" s="616" t="str">
        <f>'P.O Sintética - Não Desonerado'!D539</f>
        <v>DISJUNTOR BIPOLAR PADRÃO DIN, CURVA C, ISOLAMENTO 250V  E CORRENTE DE 32A  FORNECIDO INSTALADO</v>
      </c>
      <c r="E545" s="4" t="str">
        <f>'P.O Sintética - Não Desonerado'!E539</f>
        <v>pç</v>
      </c>
      <c r="F545" s="5">
        <f>'P.O Sintética - Não Desonerado'!F539</f>
        <v>6</v>
      </c>
      <c r="G545" s="6">
        <f>'P.O Sintética - Não Desonerado'!G539</f>
        <v>78.47</v>
      </c>
      <c r="H545" s="6">
        <f>'P.O Sintética - Não Desonerado'!V539</f>
        <v>14.98</v>
      </c>
      <c r="I545" s="6">
        <f>'P.O Sintética - Não Desonerado'!W539</f>
        <v>79.97</v>
      </c>
      <c r="J545" s="6">
        <f>'P.O Sintética - Não Desonerado'!X539</f>
        <v>94.95</v>
      </c>
      <c r="K545" s="489">
        <f>'P.O Sintética - Não Desonerado'!Y539</f>
        <v>89.88</v>
      </c>
      <c r="L545" s="489">
        <f>'P.O Sintética - Não Desonerado'!Z539</f>
        <v>479.82000000000005</v>
      </c>
      <c r="M545" s="489">
        <f>'P.O Sintética - Não Desonerado'!AA539</f>
        <v>569.70000000000005</v>
      </c>
      <c r="P545" s="562"/>
      <c r="Q545" s="563">
        <f t="shared" si="1427"/>
        <v>0</v>
      </c>
      <c r="R545" s="562">
        <f t="shared" si="1428"/>
        <v>0</v>
      </c>
      <c r="S545" s="562"/>
      <c r="T545" s="563">
        <f t="shared" si="1429"/>
        <v>0</v>
      </c>
      <c r="U545" s="562">
        <f t="shared" si="1430"/>
        <v>0</v>
      </c>
      <c r="W545" s="562"/>
      <c r="X545" s="563">
        <f t="shared" si="1431"/>
        <v>0</v>
      </c>
      <c r="Y545" s="562">
        <f t="shared" si="1432"/>
        <v>0</v>
      </c>
      <c r="Z545" s="562"/>
      <c r="AA545" s="563">
        <f t="shared" si="1433"/>
        <v>0</v>
      </c>
      <c r="AB545" s="562">
        <f t="shared" si="1434"/>
        <v>0</v>
      </c>
      <c r="AD545" s="562"/>
      <c r="AE545" s="563">
        <f t="shared" si="1435"/>
        <v>0</v>
      </c>
      <c r="AF545" s="562">
        <f t="shared" si="1436"/>
        <v>0</v>
      </c>
      <c r="AG545" s="562"/>
      <c r="AH545" s="563">
        <f t="shared" si="1437"/>
        <v>0</v>
      </c>
      <c r="AI545" s="562">
        <f t="shared" si="1438"/>
        <v>0</v>
      </c>
      <c r="AK545" s="562"/>
      <c r="AL545" s="563">
        <f t="shared" si="1439"/>
        <v>0</v>
      </c>
      <c r="AM545" s="562">
        <f t="shared" si="1440"/>
        <v>0</v>
      </c>
      <c r="AN545" s="562"/>
      <c r="AO545" s="563">
        <f t="shared" si="1441"/>
        <v>0</v>
      </c>
      <c r="AP545" s="562">
        <f t="shared" si="1442"/>
        <v>0</v>
      </c>
      <c r="AR545" s="562"/>
      <c r="AS545" s="563">
        <f t="shared" si="1443"/>
        <v>0</v>
      </c>
      <c r="AT545" s="562">
        <f t="shared" si="1444"/>
        <v>0</v>
      </c>
      <c r="AU545" s="562"/>
      <c r="AV545" s="563">
        <f t="shared" si="1445"/>
        <v>0</v>
      </c>
      <c r="AW545" s="562">
        <f t="shared" si="1446"/>
        <v>0</v>
      </c>
      <c r="AY545" s="562">
        <f t="shared" si="1464"/>
        <v>6</v>
      </c>
      <c r="AZ545" s="563">
        <f t="shared" si="1447"/>
        <v>1</v>
      </c>
      <c r="BA545" s="562">
        <f t="shared" si="1448"/>
        <v>569.70000000000005</v>
      </c>
      <c r="BB545" s="562"/>
      <c r="BC545" s="563">
        <f t="shared" si="1449"/>
        <v>0</v>
      </c>
      <c r="BD545" s="562">
        <f t="shared" si="1450"/>
        <v>0</v>
      </c>
      <c r="BF545" s="562"/>
      <c r="BG545" s="563">
        <f t="shared" si="1451"/>
        <v>0</v>
      </c>
      <c r="BH545" s="562">
        <f t="shared" si="1452"/>
        <v>0</v>
      </c>
      <c r="BI545" s="562"/>
      <c r="BJ545" s="563">
        <f t="shared" si="1453"/>
        <v>0</v>
      </c>
      <c r="BK545" s="562">
        <f t="shared" si="1454"/>
        <v>0</v>
      </c>
      <c r="BM545" s="562"/>
      <c r="BN545" s="563">
        <f t="shared" si="1455"/>
        <v>0</v>
      </c>
      <c r="BO545" s="562">
        <f t="shared" si="1456"/>
        <v>0</v>
      </c>
      <c r="BP545" s="562"/>
      <c r="BQ545" s="563">
        <f t="shared" si="1457"/>
        <v>0</v>
      </c>
      <c r="BR545" s="562">
        <f t="shared" si="1458"/>
        <v>0</v>
      </c>
      <c r="BT545" s="562">
        <f t="shared" si="1426"/>
        <v>0</v>
      </c>
      <c r="BU545" s="563">
        <f t="shared" si="1459"/>
        <v>0</v>
      </c>
      <c r="BV545" s="562">
        <f t="shared" si="1460"/>
        <v>0</v>
      </c>
      <c r="BW545" s="562">
        <f t="shared" si="1461"/>
        <v>6</v>
      </c>
      <c r="BX545" s="563">
        <f t="shared" si="1462"/>
        <v>1</v>
      </c>
      <c r="BY545" s="562">
        <f t="shared" si="1463"/>
        <v>569.70000000000005</v>
      </c>
      <c r="BZ545" s="587"/>
    </row>
    <row r="546" spans="1:78" ht="38.25" x14ac:dyDescent="0.25">
      <c r="A546" s="625" t="str">
        <f>'P.O Sintética - Não Desonerado'!A540</f>
        <v xml:space="preserve"> 5.5.1.11 </v>
      </c>
      <c r="B546" s="5" t="str">
        <f>'P.O Sintética - Não Desonerado'!B540</f>
        <v xml:space="preserve"> ATA ELÉTRICA.2023.226 </v>
      </c>
      <c r="C546" s="3" t="str">
        <f>'P.O Sintética - Não Desonerado'!C540</f>
        <v>Próprio</v>
      </c>
      <c r="D546" s="616" t="str">
        <f>'P.O Sintética - Não Desonerado'!D540</f>
        <v>DISPOSITIVO DPS CLASSE II, 1 POLO, TENSAO MAXIMA DE 175 V, CORRENTE MAXIMA DE 90 KA (TIPO AC)</v>
      </c>
      <c r="E546" s="4" t="str">
        <f>'P.O Sintética - Não Desonerado'!E540</f>
        <v>pç</v>
      </c>
      <c r="F546" s="5">
        <f>'P.O Sintética - Não Desonerado'!F540</f>
        <v>20</v>
      </c>
      <c r="G546" s="6">
        <f>'P.O Sintética - Não Desonerado'!G540</f>
        <v>232.25</v>
      </c>
      <c r="H546" s="6">
        <f>'P.O Sintética - Não Desonerado'!V540</f>
        <v>23.87</v>
      </c>
      <c r="I546" s="6">
        <f>'P.O Sintética - Não Desonerado'!W540</f>
        <v>257.17</v>
      </c>
      <c r="J546" s="6">
        <f>'P.O Sintética - Não Desonerado'!X540</f>
        <v>281.04000000000002</v>
      </c>
      <c r="K546" s="489">
        <f>'P.O Sintética - Não Desonerado'!Y540</f>
        <v>477.4</v>
      </c>
      <c r="L546" s="489">
        <f>'P.O Sintética - Não Desonerado'!Z540</f>
        <v>5143.4000000000005</v>
      </c>
      <c r="M546" s="489">
        <f>'P.O Sintética - Não Desonerado'!AA540</f>
        <v>5620.8</v>
      </c>
      <c r="P546" s="562"/>
      <c r="Q546" s="563">
        <f t="shared" si="1427"/>
        <v>0</v>
      </c>
      <c r="R546" s="562">
        <f t="shared" si="1428"/>
        <v>0</v>
      </c>
      <c r="S546" s="562"/>
      <c r="T546" s="563">
        <f t="shared" si="1429"/>
        <v>0</v>
      </c>
      <c r="U546" s="562">
        <f t="shared" si="1430"/>
        <v>0</v>
      </c>
      <c r="W546" s="562"/>
      <c r="X546" s="563">
        <f t="shared" si="1431"/>
        <v>0</v>
      </c>
      <c r="Y546" s="562">
        <f t="shared" si="1432"/>
        <v>0</v>
      </c>
      <c r="Z546" s="562"/>
      <c r="AA546" s="563">
        <f t="shared" si="1433"/>
        <v>0</v>
      </c>
      <c r="AB546" s="562">
        <f t="shared" si="1434"/>
        <v>0</v>
      </c>
      <c r="AD546" s="562"/>
      <c r="AE546" s="563">
        <f t="shared" si="1435"/>
        <v>0</v>
      </c>
      <c r="AF546" s="562">
        <f t="shared" si="1436"/>
        <v>0</v>
      </c>
      <c r="AG546" s="562"/>
      <c r="AH546" s="563">
        <f t="shared" si="1437"/>
        <v>0</v>
      </c>
      <c r="AI546" s="562">
        <f t="shared" si="1438"/>
        <v>0</v>
      </c>
      <c r="AK546" s="562"/>
      <c r="AL546" s="563">
        <f t="shared" si="1439"/>
        <v>0</v>
      </c>
      <c r="AM546" s="562">
        <f t="shared" si="1440"/>
        <v>0</v>
      </c>
      <c r="AN546" s="562"/>
      <c r="AO546" s="563">
        <f t="shared" si="1441"/>
        <v>0</v>
      </c>
      <c r="AP546" s="562">
        <f t="shared" si="1442"/>
        <v>0</v>
      </c>
      <c r="AR546" s="562"/>
      <c r="AS546" s="563">
        <f t="shared" si="1443"/>
        <v>0</v>
      </c>
      <c r="AT546" s="562">
        <f t="shared" si="1444"/>
        <v>0</v>
      </c>
      <c r="AU546" s="562"/>
      <c r="AV546" s="563">
        <f t="shared" si="1445"/>
        <v>0</v>
      </c>
      <c r="AW546" s="562">
        <f t="shared" si="1446"/>
        <v>0</v>
      </c>
      <c r="AY546" s="562">
        <f t="shared" si="1464"/>
        <v>20</v>
      </c>
      <c r="AZ546" s="563">
        <f t="shared" si="1447"/>
        <v>1</v>
      </c>
      <c r="BA546" s="562">
        <f t="shared" si="1448"/>
        <v>5620.8</v>
      </c>
      <c r="BB546" s="562"/>
      <c r="BC546" s="563">
        <f t="shared" si="1449"/>
        <v>0</v>
      </c>
      <c r="BD546" s="562">
        <f t="shared" si="1450"/>
        <v>0</v>
      </c>
      <c r="BF546" s="562"/>
      <c r="BG546" s="563">
        <f t="shared" si="1451"/>
        <v>0</v>
      </c>
      <c r="BH546" s="562">
        <f t="shared" si="1452"/>
        <v>0</v>
      </c>
      <c r="BI546" s="562"/>
      <c r="BJ546" s="563">
        <f t="shared" si="1453"/>
        <v>0</v>
      </c>
      <c r="BK546" s="562">
        <f t="shared" si="1454"/>
        <v>0</v>
      </c>
      <c r="BM546" s="562"/>
      <c r="BN546" s="563">
        <f t="shared" si="1455"/>
        <v>0</v>
      </c>
      <c r="BO546" s="562">
        <f t="shared" si="1456"/>
        <v>0</v>
      </c>
      <c r="BP546" s="562"/>
      <c r="BQ546" s="563">
        <f t="shared" si="1457"/>
        <v>0</v>
      </c>
      <c r="BR546" s="562">
        <f t="shared" si="1458"/>
        <v>0</v>
      </c>
      <c r="BT546" s="562">
        <f t="shared" si="1426"/>
        <v>0</v>
      </c>
      <c r="BU546" s="563">
        <f t="shared" si="1459"/>
        <v>0</v>
      </c>
      <c r="BV546" s="562">
        <f t="shared" si="1460"/>
        <v>0</v>
      </c>
      <c r="BW546" s="562">
        <f t="shared" si="1461"/>
        <v>20</v>
      </c>
      <c r="BX546" s="563">
        <f t="shared" si="1462"/>
        <v>1</v>
      </c>
      <c r="BY546" s="562">
        <f t="shared" si="1463"/>
        <v>5620.8</v>
      </c>
      <c r="BZ546" s="587"/>
    </row>
    <row r="547" spans="1:78" ht="38.25" x14ac:dyDescent="0.25">
      <c r="A547" s="625" t="str">
        <f>'P.O Sintética - Não Desonerado'!A541</f>
        <v xml:space="preserve"> 5.5.1.12 </v>
      </c>
      <c r="B547" s="5" t="str">
        <f>'P.O Sintética - Não Desonerado'!B541</f>
        <v xml:space="preserve"> 72341 </v>
      </c>
      <c r="C547" s="3" t="str">
        <f>'P.O Sintética - Não Desonerado'!C541</f>
        <v>SINAPI</v>
      </c>
      <c r="D547" s="616" t="str">
        <f>'P.O Sintética - Não Desonerado'!D541</f>
        <v>CONTATOR TRIPOLAR I NOMINAL 12A - FORNECIMENTO E INSTALACAO INCLUSIVE ELETROTÉCNICO</v>
      </c>
      <c r="E547" s="4" t="str">
        <f>'P.O Sintética - Não Desonerado'!E541</f>
        <v>UN</v>
      </c>
      <c r="F547" s="5">
        <f>'P.O Sintética - Não Desonerado'!F541</f>
        <v>1</v>
      </c>
      <c r="G547" s="6">
        <f>'P.O Sintética - Não Desonerado'!G541</f>
        <v>393.86</v>
      </c>
      <c r="H547" s="6">
        <f>'P.O Sintética - Não Desonerado'!V541</f>
        <v>201.1</v>
      </c>
      <c r="I547" s="6">
        <f>'P.O Sintética - Não Desonerado'!W541</f>
        <v>275.5</v>
      </c>
      <c r="J547" s="6">
        <f>'P.O Sintética - Não Desonerado'!X541</f>
        <v>476.6</v>
      </c>
      <c r="K547" s="489">
        <f>'P.O Sintética - Não Desonerado'!Y541</f>
        <v>201.1</v>
      </c>
      <c r="L547" s="489">
        <f>'P.O Sintética - Não Desonerado'!Z541</f>
        <v>275.5</v>
      </c>
      <c r="M547" s="489">
        <f>'P.O Sintética - Não Desonerado'!AA541</f>
        <v>476.6</v>
      </c>
      <c r="P547" s="562"/>
      <c r="Q547" s="563">
        <f t="shared" si="1427"/>
        <v>0</v>
      </c>
      <c r="R547" s="562">
        <f t="shared" si="1428"/>
        <v>0</v>
      </c>
      <c r="S547" s="562"/>
      <c r="T547" s="563">
        <f t="shared" si="1429"/>
        <v>0</v>
      </c>
      <c r="U547" s="562">
        <f t="shared" si="1430"/>
        <v>0</v>
      </c>
      <c r="W547" s="562"/>
      <c r="X547" s="563">
        <f t="shared" si="1431"/>
        <v>0</v>
      </c>
      <c r="Y547" s="562">
        <f t="shared" si="1432"/>
        <v>0</v>
      </c>
      <c r="Z547" s="562"/>
      <c r="AA547" s="563">
        <f t="shared" si="1433"/>
        <v>0</v>
      </c>
      <c r="AB547" s="562">
        <f t="shared" si="1434"/>
        <v>0</v>
      </c>
      <c r="AD547" s="562"/>
      <c r="AE547" s="563">
        <f t="shared" si="1435"/>
        <v>0</v>
      </c>
      <c r="AF547" s="562">
        <f t="shared" si="1436"/>
        <v>0</v>
      </c>
      <c r="AG547" s="562"/>
      <c r="AH547" s="563">
        <f t="shared" si="1437"/>
        <v>0</v>
      </c>
      <c r="AI547" s="562">
        <f t="shared" si="1438"/>
        <v>0</v>
      </c>
      <c r="AK547" s="562"/>
      <c r="AL547" s="563">
        <f t="shared" si="1439"/>
        <v>0</v>
      </c>
      <c r="AM547" s="562">
        <f t="shared" si="1440"/>
        <v>0</v>
      </c>
      <c r="AN547" s="562"/>
      <c r="AO547" s="563">
        <f t="shared" si="1441"/>
        <v>0</v>
      </c>
      <c r="AP547" s="562">
        <f t="shared" si="1442"/>
        <v>0</v>
      </c>
      <c r="AR547" s="562"/>
      <c r="AS547" s="563">
        <f t="shared" si="1443"/>
        <v>0</v>
      </c>
      <c r="AT547" s="562">
        <f t="shared" si="1444"/>
        <v>0</v>
      </c>
      <c r="AU547" s="562"/>
      <c r="AV547" s="563">
        <f t="shared" si="1445"/>
        <v>0</v>
      </c>
      <c r="AW547" s="562">
        <f t="shared" si="1446"/>
        <v>0</v>
      </c>
      <c r="AY547" s="562">
        <f t="shared" si="1464"/>
        <v>1</v>
      </c>
      <c r="AZ547" s="563">
        <f t="shared" si="1447"/>
        <v>1</v>
      </c>
      <c r="BA547" s="562">
        <f t="shared" si="1448"/>
        <v>476.6</v>
      </c>
      <c r="BB547" s="562"/>
      <c r="BC547" s="563">
        <f t="shared" si="1449"/>
        <v>0</v>
      </c>
      <c r="BD547" s="562">
        <f t="shared" si="1450"/>
        <v>0</v>
      </c>
      <c r="BF547" s="562"/>
      <c r="BG547" s="563">
        <f t="shared" si="1451"/>
        <v>0</v>
      </c>
      <c r="BH547" s="562">
        <f t="shared" si="1452"/>
        <v>0</v>
      </c>
      <c r="BI547" s="562"/>
      <c r="BJ547" s="563">
        <f t="shared" si="1453"/>
        <v>0</v>
      </c>
      <c r="BK547" s="562">
        <f t="shared" si="1454"/>
        <v>0</v>
      </c>
      <c r="BM547" s="562"/>
      <c r="BN547" s="563">
        <f t="shared" si="1455"/>
        <v>0</v>
      </c>
      <c r="BO547" s="562">
        <f t="shared" si="1456"/>
        <v>0</v>
      </c>
      <c r="BP547" s="562"/>
      <c r="BQ547" s="563">
        <f t="shared" si="1457"/>
        <v>0</v>
      </c>
      <c r="BR547" s="562">
        <f t="shared" si="1458"/>
        <v>0</v>
      </c>
      <c r="BT547" s="562">
        <f t="shared" si="1426"/>
        <v>0</v>
      </c>
      <c r="BU547" s="563">
        <f t="shared" si="1459"/>
        <v>0</v>
      </c>
      <c r="BV547" s="562">
        <f t="shared" si="1460"/>
        <v>0</v>
      </c>
      <c r="BW547" s="562">
        <f t="shared" si="1461"/>
        <v>1</v>
      </c>
      <c r="BX547" s="563">
        <f t="shared" si="1462"/>
        <v>1</v>
      </c>
      <c r="BY547" s="562">
        <f t="shared" si="1463"/>
        <v>476.6</v>
      </c>
      <c r="BZ547" s="587"/>
    </row>
    <row r="548" spans="1:78" ht="25.5" x14ac:dyDescent="0.25">
      <c r="A548" s="625" t="str">
        <f>'P.O Sintética - Não Desonerado'!A542</f>
        <v xml:space="preserve"> 5.5.1.13 </v>
      </c>
      <c r="B548" s="5" t="str">
        <f>'P.O Sintética - Não Desonerado'!B542</f>
        <v xml:space="preserve"> 063801 </v>
      </c>
      <c r="C548" s="3" t="str">
        <f>'P.O Sintética - Não Desonerado'!C542</f>
        <v>SBC</v>
      </c>
      <c r="D548" s="616" t="str">
        <f>'P.O Sintética - Não Desonerado'!D542</f>
        <v>CONTATOR 25A 220V 3RT10 26-1AN10 SIEMENS</v>
      </c>
      <c r="E548" s="4" t="str">
        <f>'P.O Sintética - Não Desonerado'!E542</f>
        <v>UN</v>
      </c>
      <c r="F548" s="5">
        <f>'P.O Sintética - Não Desonerado'!F542</f>
        <v>1</v>
      </c>
      <c r="G548" s="6">
        <f>'P.O Sintética - Não Desonerado'!G542</f>
        <v>363.81</v>
      </c>
      <c r="H548" s="6">
        <f>'P.O Sintética - Não Desonerado'!V542</f>
        <v>49.1</v>
      </c>
      <c r="I548" s="6">
        <f>'P.O Sintética - Não Desonerado'!W542</f>
        <v>391.14</v>
      </c>
      <c r="J548" s="6">
        <f>'P.O Sintética - Não Desonerado'!X542</f>
        <v>440.24</v>
      </c>
      <c r="K548" s="489">
        <f>'P.O Sintética - Não Desonerado'!Y542</f>
        <v>49.1</v>
      </c>
      <c r="L548" s="489">
        <f>'P.O Sintética - Não Desonerado'!Z542</f>
        <v>391.14</v>
      </c>
      <c r="M548" s="489">
        <f>'P.O Sintética - Não Desonerado'!AA542</f>
        <v>440.24</v>
      </c>
      <c r="P548" s="562"/>
      <c r="Q548" s="563">
        <f t="shared" si="1427"/>
        <v>0</v>
      </c>
      <c r="R548" s="562">
        <f t="shared" si="1428"/>
        <v>0</v>
      </c>
      <c r="S548" s="562"/>
      <c r="T548" s="563">
        <f t="shared" si="1429"/>
        <v>0</v>
      </c>
      <c r="U548" s="562">
        <f t="shared" si="1430"/>
        <v>0</v>
      </c>
      <c r="W548" s="562"/>
      <c r="X548" s="563">
        <f t="shared" si="1431"/>
        <v>0</v>
      </c>
      <c r="Y548" s="562">
        <f t="shared" si="1432"/>
        <v>0</v>
      </c>
      <c r="Z548" s="562"/>
      <c r="AA548" s="563">
        <f t="shared" si="1433"/>
        <v>0</v>
      </c>
      <c r="AB548" s="562">
        <f t="shared" si="1434"/>
        <v>0</v>
      </c>
      <c r="AD548" s="562"/>
      <c r="AE548" s="563">
        <f t="shared" si="1435"/>
        <v>0</v>
      </c>
      <c r="AF548" s="562">
        <f t="shared" si="1436"/>
        <v>0</v>
      </c>
      <c r="AG548" s="562"/>
      <c r="AH548" s="563">
        <f t="shared" si="1437"/>
        <v>0</v>
      </c>
      <c r="AI548" s="562">
        <f t="shared" si="1438"/>
        <v>0</v>
      </c>
      <c r="AK548" s="562"/>
      <c r="AL548" s="563">
        <f t="shared" si="1439"/>
        <v>0</v>
      </c>
      <c r="AM548" s="562">
        <f t="shared" si="1440"/>
        <v>0</v>
      </c>
      <c r="AN548" s="562"/>
      <c r="AO548" s="563">
        <f t="shared" si="1441"/>
        <v>0</v>
      </c>
      <c r="AP548" s="562">
        <f t="shared" si="1442"/>
        <v>0</v>
      </c>
      <c r="AR548" s="562"/>
      <c r="AS548" s="563">
        <f t="shared" si="1443"/>
        <v>0</v>
      </c>
      <c r="AT548" s="562">
        <f t="shared" si="1444"/>
        <v>0</v>
      </c>
      <c r="AU548" s="562"/>
      <c r="AV548" s="563">
        <f t="shared" si="1445"/>
        <v>0</v>
      </c>
      <c r="AW548" s="562">
        <f t="shared" si="1446"/>
        <v>0</v>
      </c>
      <c r="AY548" s="562">
        <f t="shared" si="1464"/>
        <v>1</v>
      </c>
      <c r="AZ548" s="563">
        <f t="shared" si="1447"/>
        <v>1</v>
      </c>
      <c r="BA548" s="562">
        <f t="shared" si="1448"/>
        <v>440.24</v>
      </c>
      <c r="BB548" s="562"/>
      <c r="BC548" s="563">
        <f t="shared" si="1449"/>
        <v>0</v>
      </c>
      <c r="BD548" s="562">
        <f t="shared" si="1450"/>
        <v>0</v>
      </c>
      <c r="BF548" s="562"/>
      <c r="BG548" s="563">
        <f t="shared" si="1451"/>
        <v>0</v>
      </c>
      <c r="BH548" s="562">
        <f t="shared" si="1452"/>
        <v>0</v>
      </c>
      <c r="BI548" s="562"/>
      <c r="BJ548" s="563">
        <f t="shared" si="1453"/>
        <v>0</v>
      </c>
      <c r="BK548" s="562">
        <f t="shared" si="1454"/>
        <v>0</v>
      </c>
      <c r="BM548" s="562"/>
      <c r="BN548" s="563">
        <f t="shared" si="1455"/>
        <v>0</v>
      </c>
      <c r="BO548" s="562">
        <f t="shared" si="1456"/>
        <v>0</v>
      </c>
      <c r="BP548" s="562"/>
      <c r="BQ548" s="563">
        <f t="shared" si="1457"/>
        <v>0</v>
      </c>
      <c r="BR548" s="562">
        <f t="shared" si="1458"/>
        <v>0</v>
      </c>
      <c r="BT548" s="562">
        <f t="shared" si="1426"/>
        <v>0</v>
      </c>
      <c r="BU548" s="563">
        <f t="shared" si="1459"/>
        <v>0</v>
      </c>
      <c r="BV548" s="562">
        <f t="shared" si="1460"/>
        <v>0</v>
      </c>
      <c r="BW548" s="562">
        <f t="shared" si="1461"/>
        <v>1</v>
      </c>
      <c r="BX548" s="563">
        <f t="shared" si="1462"/>
        <v>1</v>
      </c>
      <c r="BY548" s="562">
        <f t="shared" si="1463"/>
        <v>440.24</v>
      </c>
      <c r="BZ548" s="587"/>
    </row>
    <row r="549" spans="1:78" ht="38.25" x14ac:dyDescent="0.25">
      <c r="A549" s="625" t="str">
        <f>'P.O Sintética - Não Desonerado'!A543</f>
        <v xml:space="preserve"> 5.5.1.14 </v>
      </c>
      <c r="B549" s="5" t="str">
        <f>'P.O Sintética - Não Desonerado'!B543</f>
        <v xml:space="preserve"> C.C.TJPR.00030 </v>
      </c>
      <c r="C549" s="3" t="str">
        <f>'P.O Sintética - Não Desonerado'!C543</f>
        <v>Próprio</v>
      </c>
      <c r="D549" s="616" t="str">
        <f>'P.O Sintética - Não Desonerado'!D543</f>
        <v>RELÉ FOTOELÉTRICO, 1000W, 220V. FORNECIDO E INSTALADO. (REF. - ILUMATIC OU SIMILAR)</v>
      </c>
      <c r="E549" s="4" t="str">
        <f>'P.O Sintética - Não Desonerado'!E543</f>
        <v>UN</v>
      </c>
      <c r="F549" s="5">
        <f>'P.O Sintética - Não Desonerado'!F543</f>
        <v>1</v>
      </c>
      <c r="G549" s="6">
        <f>'P.O Sintética - Não Desonerado'!G543</f>
        <v>58.57</v>
      </c>
      <c r="H549" s="6">
        <f>'P.O Sintética - Não Desonerado'!V543</f>
        <v>20.14</v>
      </c>
      <c r="I549" s="6">
        <f>'P.O Sintética - Não Desonerado'!W543</f>
        <v>50.730000000000004</v>
      </c>
      <c r="J549" s="6">
        <f>'P.O Sintética - Não Desonerado'!X543</f>
        <v>70.87</v>
      </c>
      <c r="K549" s="489">
        <f>'P.O Sintética - Não Desonerado'!Y543</f>
        <v>20.14</v>
      </c>
      <c r="L549" s="489">
        <f>'P.O Sintética - Não Desonerado'!Z543</f>
        <v>50.730000000000004</v>
      </c>
      <c r="M549" s="489">
        <f>'P.O Sintética - Não Desonerado'!AA543</f>
        <v>70.87</v>
      </c>
      <c r="P549" s="562"/>
      <c r="Q549" s="563">
        <f t="shared" si="1427"/>
        <v>0</v>
      </c>
      <c r="R549" s="562">
        <f t="shared" si="1428"/>
        <v>0</v>
      </c>
      <c r="S549" s="562"/>
      <c r="T549" s="563">
        <f t="shared" si="1429"/>
        <v>0</v>
      </c>
      <c r="U549" s="562">
        <f t="shared" si="1430"/>
        <v>0</v>
      </c>
      <c r="W549" s="562"/>
      <c r="X549" s="563">
        <f t="shared" si="1431"/>
        <v>0</v>
      </c>
      <c r="Y549" s="562">
        <f t="shared" si="1432"/>
        <v>0</v>
      </c>
      <c r="Z549" s="562"/>
      <c r="AA549" s="563">
        <f t="shared" si="1433"/>
        <v>0</v>
      </c>
      <c r="AB549" s="562">
        <f t="shared" si="1434"/>
        <v>0</v>
      </c>
      <c r="AD549" s="562"/>
      <c r="AE549" s="563">
        <f t="shared" si="1435"/>
        <v>0</v>
      </c>
      <c r="AF549" s="562">
        <f t="shared" si="1436"/>
        <v>0</v>
      </c>
      <c r="AG549" s="562"/>
      <c r="AH549" s="563">
        <f t="shared" si="1437"/>
        <v>0</v>
      </c>
      <c r="AI549" s="562">
        <f t="shared" si="1438"/>
        <v>0</v>
      </c>
      <c r="AK549" s="562"/>
      <c r="AL549" s="563">
        <f t="shared" si="1439"/>
        <v>0</v>
      </c>
      <c r="AM549" s="562">
        <f t="shared" si="1440"/>
        <v>0</v>
      </c>
      <c r="AN549" s="562"/>
      <c r="AO549" s="563">
        <f t="shared" si="1441"/>
        <v>0</v>
      </c>
      <c r="AP549" s="562">
        <f t="shared" si="1442"/>
        <v>0</v>
      </c>
      <c r="AR549" s="562"/>
      <c r="AS549" s="563">
        <f t="shared" si="1443"/>
        <v>0</v>
      </c>
      <c r="AT549" s="562">
        <f t="shared" si="1444"/>
        <v>0</v>
      </c>
      <c r="AU549" s="562"/>
      <c r="AV549" s="563">
        <f t="shared" si="1445"/>
        <v>0</v>
      </c>
      <c r="AW549" s="562">
        <f t="shared" si="1446"/>
        <v>0</v>
      </c>
      <c r="AY549" s="562">
        <f t="shared" si="1464"/>
        <v>1</v>
      </c>
      <c r="AZ549" s="563">
        <f t="shared" si="1447"/>
        <v>1</v>
      </c>
      <c r="BA549" s="562">
        <f t="shared" si="1448"/>
        <v>70.87</v>
      </c>
      <c r="BB549" s="562"/>
      <c r="BC549" s="563">
        <f t="shared" si="1449"/>
        <v>0</v>
      </c>
      <c r="BD549" s="562">
        <f t="shared" si="1450"/>
        <v>0</v>
      </c>
      <c r="BF549" s="562"/>
      <c r="BG549" s="563">
        <f t="shared" si="1451"/>
        <v>0</v>
      </c>
      <c r="BH549" s="562">
        <f t="shared" si="1452"/>
        <v>0</v>
      </c>
      <c r="BI549" s="562"/>
      <c r="BJ549" s="563">
        <f t="shared" si="1453"/>
        <v>0</v>
      </c>
      <c r="BK549" s="562">
        <f t="shared" si="1454"/>
        <v>0</v>
      </c>
      <c r="BM549" s="562"/>
      <c r="BN549" s="563">
        <f t="shared" si="1455"/>
        <v>0</v>
      </c>
      <c r="BO549" s="562">
        <f t="shared" si="1456"/>
        <v>0</v>
      </c>
      <c r="BP549" s="562"/>
      <c r="BQ549" s="563">
        <f t="shared" si="1457"/>
        <v>0</v>
      </c>
      <c r="BR549" s="562">
        <f t="shared" si="1458"/>
        <v>0</v>
      </c>
      <c r="BT549" s="562">
        <f t="shared" si="1426"/>
        <v>0</v>
      </c>
      <c r="BU549" s="563">
        <f t="shared" si="1459"/>
        <v>0</v>
      </c>
      <c r="BV549" s="562">
        <f t="shared" si="1460"/>
        <v>0</v>
      </c>
      <c r="BW549" s="562">
        <f t="shared" si="1461"/>
        <v>1</v>
      </c>
      <c r="BX549" s="563">
        <f t="shared" si="1462"/>
        <v>1</v>
      </c>
      <c r="BY549" s="562">
        <f t="shared" si="1463"/>
        <v>70.87</v>
      </c>
      <c r="BZ549" s="587"/>
    </row>
    <row r="550" spans="1:78" ht="114.75" x14ac:dyDescent="0.25">
      <c r="A550" s="625" t="str">
        <f>'P.O Sintética - Não Desonerado'!A544</f>
        <v xml:space="preserve"> 5.5.1.15 </v>
      </c>
      <c r="B550" s="5" t="str">
        <f>'P.O Sintética - Não Desonerado'!B544</f>
        <v xml:space="preserve"> ATA ELÉTRICA.2023.140 </v>
      </c>
      <c r="C550" s="3" t="str">
        <f>'P.O Sintética - Não Desonerado'!C544</f>
        <v>Próprio</v>
      </c>
      <c r="D550" s="616" t="str">
        <f>'P.O Sintética - Não Desonerado'!D544</f>
        <v>PROGRAMADOR INTERRUPTOR HORÁRIO DIGITAL, ALIMENTAÇÃO 100 A 240 VCA, 48-63HZ, CONTENDO 20 MEMÓRIAS PARA PROGRAMAÇÃO, BATERIA RECARREGÁVEL, DISPLAY LCD MULTI-INDICATIVO, ACIONAMENTO MANUAL DE SAÍDA, 1 RELÉ DE SAÍDA REVERSÍVEL (SPDT), 16A (CARGA RESISTIVA), FORNECIDO E INSTALADO. (REF. - COEL RTST-20 OU SIMILAR).</v>
      </c>
      <c r="E550" s="4" t="str">
        <f>'P.O Sintética - Não Desonerado'!E544</f>
        <v>pç</v>
      </c>
      <c r="F550" s="5">
        <f>'P.O Sintética - Não Desonerado'!F544</f>
        <v>1</v>
      </c>
      <c r="G550" s="6">
        <f>'P.O Sintética - Não Desonerado'!G544</f>
        <v>344.92</v>
      </c>
      <c r="H550" s="6">
        <f>'P.O Sintética - Não Desonerado'!V544</f>
        <v>149.88999999999999</v>
      </c>
      <c r="I550" s="6">
        <f>'P.O Sintética - Não Desonerado'!W544</f>
        <v>267.49</v>
      </c>
      <c r="J550" s="6">
        <f>'P.O Sintética - Não Desonerado'!X544</f>
        <v>417.38</v>
      </c>
      <c r="K550" s="489">
        <f>'P.O Sintética - Não Desonerado'!Y544</f>
        <v>149.88999999999999</v>
      </c>
      <c r="L550" s="489">
        <f>'P.O Sintética - Não Desonerado'!Z544</f>
        <v>267.49</v>
      </c>
      <c r="M550" s="489">
        <f>'P.O Sintética - Não Desonerado'!AA544</f>
        <v>417.38</v>
      </c>
      <c r="P550" s="562"/>
      <c r="Q550" s="563">
        <f t="shared" si="1427"/>
        <v>0</v>
      </c>
      <c r="R550" s="562">
        <f t="shared" si="1428"/>
        <v>0</v>
      </c>
      <c r="S550" s="562"/>
      <c r="T550" s="563">
        <f t="shared" si="1429"/>
        <v>0</v>
      </c>
      <c r="U550" s="562">
        <f t="shared" si="1430"/>
        <v>0</v>
      </c>
      <c r="W550" s="562"/>
      <c r="X550" s="563">
        <f t="shared" si="1431"/>
        <v>0</v>
      </c>
      <c r="Y550" s="562">
        <f t="shared" si="1432"/>
        <v>0</v>
      </c>
      <c r="Z550" s="562"/>
      <c r="AA550" s="563">
        <f t="shared" si="1433"/>
        <v>0</v>
      </c>
      <c r="AB550" s="562">
        <f t="shared" si="1434"/>
        <v>0</v>
      </c>
      <c r="AD550" s="562"/>
      <c r="AE550" s="563">
        <f t="shared" si="1435"/>
        <v>0</v>
      </c>
      <c r="AF550" s="562">
        <f t="shared" si="1436"/>
        <v>0</v>
      </c>
      <c r="AG550" s="562"/>
      <c r="AH550" s="563">
        <f t="shared" si="1437"/>
        <v>0</v>
      </c>
      <c r="AI550" s="562">
        <f t="shared" si="1438"/>
        <v>0</v>
      </c>
      <c r="AK550" s="562"/>
      <c r="AL550" s="563">
        <f t="shared" si="1439"/>
        <v>0</v>
      </c>
      <c r="AM550" s="562">
        <f t="shared" si="1440"/>
        <v>0</v>
      </c>
      <c r="AN550" s="562"/>
      <c r="AO550" s="563">
        <f t="shared" si="1441"/>
        <v>0</v>
      </c>
      <c r="AP550" s="562">
        <f t="shared" si="1442"/>
        <v>0</v>
      </c>
      <c r="AR550" s="562"/>
      <c r="AS550" s="563">
        <f t="shared" si="1443"/>
        <v>0</v>
      </c>
      <c r="AT550" s="562">
        <f t="shared" si="1444"/>
        <v>0</v>
      </c>
      <c r="AU550" s="562"/>
      <c r="AV550" s="563">
        <f t="shared" si="1445"/>
        <v>0</v>
      </c>
      <c r="AW550" s="562">
        <f t="shared" si="1446"/>
        <v>0</v>
      </c>
      <c r="AY550" s="562">
        <f t="shared" si="1464"/>
        <v>1</v>
      </c>
      <c r="AZ550" s="563">
        <f t="shared" si="1447"/>
        <v>1</v>
      </c>
      <c r="BA550" s="562">
        <f t="shared" si="1448"/>
        <v>417.38</v>
      </c>
      <c r="BB550" s="562"/>
      <c r="BC550" s="563">
        <f t="shared" si="1449"/>
        <v>0</v>
      </c>
      <c r="BD550" s="562">
        <f t="shared" si="1450"/>
        <v>0</v>
      </c>
      <c r="BF550" s="562"/>
      <c r="BG550" s="563">
        <f t="shared" si="1451"/>
        <v>0</v>
      </c>
      <c r="BH550" s="562">
        <f t="shared" si="1452"/>
        <v>0</v>
      </c>
      <c r="BI550" s="562"/>
      <c r="BJ550" s="563">
        <f t="shared" si="1453"/>
        <v>0</v>
      </c>
      <c r="BK550" s="562">
        <f t="shared" si="1454"/>
        <v>0</v>
      </c>
      <c r="BM550" s="562"/>
      <c r="BN550" s="563">
        <f t="shared" si="1455"/>
        <v>0</v>
      </c>
      <c r="BO550" s="562">
        <f t="shared" si="1456"/>
        <v>0</v>
      </c>
      <c r="BP550" s="562"/>
      <c r="BQ550" s="563">
        <f t="shared" si="1457"/>
        <v>0</v>
      </c>
      <c r="BR550" s="562">
        <f t="shared" si="1458"/>
        <v>0</v>
      </c>
      <c r="BT550" s="562">
        <f t="shared" si="1426"/>
        <v>0</v>
      </c>
      <c r="BU550" s="563">
        <f t="shared" si="1459"/>
        <v>0</v>
      </c>
      <c r="BV550" s="562">
        <f t="shared" si="1460"/>
        <v>0</v>
      </c>
      <c r="BW550" s="562">
        <f t="shared" si="1461"/>
        <v>1</v>
      </c>
      <c r="BX550" s="563">
        <f t="shared" si="1462"/>
        <v>1</v>
      </c>
      <c r="BY550" s="562">
        <f t="shared" si="1463"/>
        <v>417.38</v>
      </c>
      <c r="BZ550" s="587"/>
    </row>
    <row r="551" spans="1:78" ht="63.75" x14ac:dyDescent="0.25">
      <c r="A551" s="625" t="str">
        <f>'P.O Sintética - Não Desonerado'!A545</f>
        <v xml:space="preserve"> 5.5.1.16 </v>
      </c>
      <c r="B551" s="5" t="str">
        <f>'P.O Sintética - Não Desonerado'!B545</f>
        <v xml:space="preserve"> C.ATA.INES.72 </v>
      </c>
      <c r="C551" s="3" t="str">
        <f>'P.O Sintética - Não Desonerado'!C545</f>
        <v>Próprio</v>
      </c>
      <c r="D551" s="616" t="str">
        <f>'P.O Sintética - Não Desonerado'!D545</f>
        <v>BOTOEIRA BOMBA DE INCÊNDIO MANUAL, COR VERMELHA, CHAVE LIGA VERDE, DESLIGA VERMELHO. DIMENSÕES LXAXP=100X100X52MM. FORNECIDO E INSTALADO. REF. ILUMAC</v>
      </c>
      <c r="E551" s="4" t="str">
        <f>'P.O Sintética - Não Desonerado'!E545</f>
        <v>UN</v>
      </c>
      <c r="F551" s="5">
        <f>'P.O Sintética - Não Desonerado'!F545</f>
        <v>2</v>
      </c>
      <c r="G551" s="6">
        <f>'P.O Sintética - Não Desonerado'!G545</f>
        <v>138.44</v>
      </c>
      <c r="H551" s="6">
        <f>'P.O Sintética - Não Desonerado'!V545</f>
        <v>4.71</v>
      </c>
      <c r="I551" s="6">
        <f>'P.O Sintética - Não Desonerado'!W545</f>
        <v>162.81</v>
      </c>
      <c r="J551" s="6">
        <f>'P.O Sintética - Não Desonerado'!X545</f>
        <v>167.52</v>
      </c>
      <c r="K551" s="489">
        <f>'P.O Sintética - Não Desonerado'!Y545</f>
        <v>9.42</v>
      </c>
      <c r="L551" s="489">
        <f>'P.O Sintética - Não Desonerado'!Z545</f>
        <v>325.62</v>
      </c>
      <c r="M551" s="489">
        <f>'P.O Sintética - Não Desonerado'!AA545</f>
        <v>335.04</v>
      </c>
      <c r="P551" s="562"/>
      <c r="Q551" s="563">
        <f t="shared" si="1427"/>
        <v>0</v>
      </c>
      <c r="R551" s="562">
        <f t="shared" si="1428"/>
        <v>0</v>
      </c>
      <c r="S551" s="562"/>
      <c r="T551" s="563">
        <f t="shared" si="1429"/>
        <v>0</v>
      </c>
      <c r="U551" s="562">
        <f t="shared" si="1430"/>
        <v>0</v>
      </c>
      <c r="W551" s="562"/>
      <c r="X551" s="563">
        <f t="shared" si="1431"/>
        <v>0</v>
      </c>
      <c r="Y551" s="562">
        <f t="shared" si="1432"/>
        <v>0</v>
      </c>
      <c r="Z551" s="562"/>
      <c r="AA551" s="563">
        <f t="shared" si="1433"/>
        <v>0</v>
      </c>
      <c r="AB551" s="562">
        <f t="shared" si="1434"/>
        <v>0</v>
      </c>
      <c r="AD551" s="562"/>
      <c r="AE551" s="563">
        <f t="shared" si="1435"/>
        <v>0</v>
      </c>
      <c r="AF551" s="562">
        <f t="shared" si="1436"/>
        <v>0</v>
      </c>
      <c r="AG551" s="562"/>
      <c r="AH551" s="563">
        <f t="shared" si="1437"/>
        <v>0</v>
      </c>
      <c r="AI551" s="562">
        <f t="shared" si="1438"/>
        <v>0</v>
      </c>
      <c r="AK551" s="562"/>
      <c r="AL551" s="563">
        <f t="shared" si="1439"/>
        <v>0</v>
      </c>
      <c r="AM551" s="562">
        <f t="shared" si="1440"/>
        <v>0</v>
      </c>
      <c r="AN551" s="562"/>
      <c r="AO551" s="563">
        <f t="shared" si="1441"/>
        <v>0</v>
      </c>
      <c r="AP551" s="562">
        <f t="shared" si="1442"/>
        <v>0</v>
      </c>
      <c r="AR551" s="562"/>
      <c r="AS551" s="563">
        <f t="shared" si="1443"/>
        <v>0</v>
      </c>
      <c r="AT551" s="562">
        <f t="shared" si="1444"/>
        <v>0</v>
      </c>
      <c r="AU551" s="562"/>
      <c r="AV551" s="563">
        <f t="shared" si="1445"/>
        <v>0</v>
      </c>
      <c r="AW551" s="562">
        <f t="shared" si="1446"/>
        <v>0</v>
      </c>
      <c r="AY551" s="562">
        <f t="shared" si="1464"/>
        <v>2</v>
      </c>
      <c r="AZ551" s="563">
        <f t="shared" si="1447"/>
        <v>1</v>
      </c>
      <c r="BA551" s="562">
        <f t="shared" si="1448"/>
        <v>335.04</v>
      </c>
      <c r="BB551" s="562"/>
      <c r="BC551" s="563">
        <f t="shared" si="1449"/>
        <v>0</v>
      </c>
      <c r="BD551" s="562">
        <f t="shared" si="1450"/>
        <v>0</v>
      </c>
      <c r="BF551" s="562"/>
      <c r="BG551" s="563">
        <f t="shared" si="1451"/>
        <v>0</v>
      </c>
      <c r="BH551" s="562">
        <f t="shared" si="1452"/>
        <v>0</v>
      </c>
      <c r="BI551" s="562"/>
      <c r="BJ551" s="563">
        <f t="shared" si="1453"/>
        <v>0</v>
      </c>
      <c r="BK551" s="562">
        <f t="shared" si="1454"/>
        <v>0</v>
      </c>
      <c r="BM551" s="562"/>
      <c r="BN551" s="563">
        <f t="shared" si="1455"/>
        <v>0</v>
      </c>
      <c r="BO551" s="562">
        <f t="shared" si="1456"/>
        <v>0</v>
      </c>
      <c r="BP551" s="562"/>
      <c r="BQ551" s="563">
        <f t="shared" si="1457"/>
        <v>0</v>
      </c>
      <c r="BR551" s="562">
        <f t="shared" si="1458"/>
        <v>0</v>
      </c>
      <c r="BT551" s="562">
        <f t="shared" si="1426"/>
        <v>0</v>
      </c>
      <c r="BU551" s="563">
        <f t="shared" si="1459"/>
        <v>0</v>
      </c>
      <c r="BV551" s="562">
        <f t="shared" si="1460"/>
        <v>0</v>
      </c>
      <c r="BW551" s="562">
        <f t="shared" si="1461"/>
        <v>2</v>
      </c>
      <c r="BX551" s="563">
        <f t="shared" si="1462"/>
        <v>1</v>
      </c>
      <c r="BY551" s="562">
        <f t="shared" si="1463"/>
        <v>335.04</v>
      </c>
      <c r="BZ551" s="587"/>
    </row>
    <row r="552" spans="1:78" ht="38.25" x14ac:dyDescent="0.25">
      <c r="A552" s="625" t="str">
        <f>'P.O Sintética - Não Desonerado'!A546</f>
        <v xml:space="preserve"> 5.5.1.17 </v>
      </c>
      <c r="B552" s="5" t="str">
        <f>'P.O Sintética - Não Desonerado'!B546</f>
        <v xml:space="preserve"> ATA ELÉTRICA.2023.124 </v>
      </c>
      <c r="C552" s="3" t="str">
        <f>'P.O Sintética - Não Desonerado'!C546</f>
        <v>Próprio</v>
      </c>
      <c r="D552" s="616" t="str">
        <f>'P.O Sintética - Não Desonerado'!D546</f>
        <v>LÂMPADA PL ELETRÔNICA, 15W, 6000K, FRIA, 127V, E-27, FORNECIDA E INSTALADA. (REF. - FLC OU SIMILAR).</v>
      </c>
      <c r="E552" s="4" t="str">
        <f>'P.O Sintética - Não Desonerado'!E546</f>
        <v>pç</v>
      </c>
      <c r="F552" s="5">
        <f>'P.O Sintética - Não Desonerado'!F546</f>
        <v>4</v>
      </c>
      <c r="G552" s="6">
        <f>'P.O Sintética - Não Desonerado'!G546</f>
        <v>18.72</v>
      </c>
      <c r="H552" s="6">
        <f>'P.O Sintética - Não Desonerado'!V546</f>
        <v>2.58</v>
      </c>
      <c r="I552" s="6">
        <f>'P.O Sintética - Não Desonerado'!W546</f>
        <v>20.07</v>
      </c>
      <c r="J552" s="6">
        <f>'P.O Sintética - Não Desonerado'!X546</f>
        <v>22.65</v>
      </c>
      <c r="K552" s="489">
        <f>'P.O Sintética - Não Desonerado'!Y546</f>
        <v>10.32</v>
      </c>
      <c r="L552" s="489">
        <f>'P.O Sintética - Não Desonerado'!Z546</f>
        <v>80.28</v>
      </c>
      <c r="M552" s="489">
        <f>'P.O Sintética - Não Desonerado'!AA546</f>
        <v>90.6</v>
      </c>
      <c r="P552" s="562"/>
      <c r="Q552" s="563">
        <f t="shared" si="1427"/>
        <v>0</v>
      </c>
      <c r="R552" s="562">
        <f t="shared" si="1428"/>
        <v>0</v>
      </c>
      <c r="S552" s="562"/>
      <c r="T552" s="563">
        <f t="shared" si="1429"/>
        <v>0</v>
      </c>
      <c r="U552" s="562">
        <f t="shared" si="1430"/>
        <v>0</v>
      </c>
      <c r="W552" s="562"/>
      <c r="X552" s="563">
        <f t="shared" si="1431"/>
        <v>0</v>
      </c>
      <c r="Y552" s="562">
        <f t="shared" si="1432"/>
        <v>0</v>
      </c>
      <c r="Z552" s="562"/>
      <c r="AA552" s="563">
        <f t="shared" si="1433"/>
        <v>0</v>
      </c>
      <c r="AB552" s="562">
        <f t="shared" si="1434"/>
        <v>0</v>
      </c>
      <c r="AD552" s="562"/>
      <c r="AE552" s="563">
        <f t="shared" si="1435"/>
        <v>0</v>
      </c>
      <c r="AF552" s="562">
        <f t="shared" si="1436"/>
        <v>0</v>
      </c>
      <c r="AG552" s="562"/>
      <c r="AH552" s="563">
        <f t="shared" si="1437"/>
        <v>0</v>
      </c>
      <c r="AI552" s="562">
        <f t="shared" si="1438"/>
        <v>0</v>
      </c>
      <c r="AK552" s="562"/>
      <c r="AL552" s="563">
        <f t="shared" si="1439"/>
        <v>0</v>
      </c>
      <c r="AM552" s="562">
        <f t="shared" si="1440"/>
        <v>0</v>
      </c>
      <c r="AN552" s="562"/>
      <c r="AO552" s="563">
        <f t="shared" si="1441"/>
        <v>0</v>
      </c>
      <c r="AP552" s="562">
        <f t="shared" si="1442"/>
        <v>0</v>
      </c>
      <c r="AR552" s="562"/>
      <c r="AS552" s="563">
        <f t="shared" si="1443"/>
        <v>0</v>
      </c>
      <c r="AT552" s="562">
        <f t="shared" si="1444"/>
        <v>0</v>
      </c>
      <c r="AU552" s="562"/>
      <c r="AV552" s="563">
        <f t="shared" si="1445"/>
        <v>0</v>
      </c>
      <c r="AW552" s="562">
        <f t="shared" si="1446"/>
        <v>0</v>
      </c>
      <c r="AY552" s="562">
        <f t="shared" si="1464"/>
        <v>4</v>
      </c>
      <c r="AZ552" s="563">
        <f t="shared" si="1447"/>
        <v>1</v>
      </c>
      <c r="BA552" s="562">
        <f t="shared" si="1448"/>
        <v>90.6</v>
      </c>
      <c r="BB552" s="562"/>
      <c r="BC552" s="563">
        <f t="shared" si="1449"/>
        <v>0</v>
      </c>
      <c r="BD552" s="562">
        <f t="shared" si="1450"/>
        <v>0</v>
      </c>
      <c r="BF552" s="562"/>
      <c r="BG552" s="563">
        <f t="shared" si="1451"/>
        <v>0</v>
      </c>
      <c r="BH552" s="562">
        <f t="shared" si="1452"/>
        <v>0</v>
      </c>
      <c r="BI552" s="562"/>
      <c r="BJ552" s="563">
        <f t="shared" si="1453"/>
        <v>0</v>
      </c>
      <c r="BK552" s="562">
        <f t="shared" si="1454"/>
        <v>0</v>
      </c>
      <c r="BM552" s="562"/>
      <c r="BN552" s="563">
        <f t="shared" si="1455"/>
        <v>0</v>
      </c>
      <c r="BO552" s="562">
        <f t="shared" si="1456"/>
        <v>0</v>
      </c>
      <c r="BP552" s="562"/>
      <c r="BQ552" s="563">
        <f t="shared" si="1457"/>
        <v>0</v>
      </c>
      <c r="BR552" s="562">
        <f t="shared" si="1458"/>
        <v>0</v>
      </c>
      <c r="BT552" s="562">
        <f t="shared" si="1426"/>
        <v>0</v>
      </c>
      <c r="BU552" s="563">
        <f t="shared" si="1459"/>
        <v>0</v>
      </c>
      <c r="BV552" s="562">
        <f t="shared" si="1460"/>
        <v>0</v>
      </c>
      <c r="BW552" s="562">
        <f t="shared" si="1461"/>
        <v>4</v>
      </c>
      <c r="BX552" s="563">
        <f t="shared" si="1462"/>
        <v>1</v>
      </c>
      <c r="BY552" s="562">
        <f t="shared" si="1463"/>
        <v>90.6</v>
      </c>
      <c r="BZ552" s="587"/>
    </row>
    <row r="553" spans="1:78" ht="25.5" customHeight="1" x14ac:dyDescent="0.25">
      <c r="A553" s="626" t="str">
        <f>'P.O Sintética - Não Desonerado'!A547</f>
        <v xml:space="preserve"> 5.5.2 </v>
      </c>
      <c r="B553" s="1"/>
      <c r="C553" s="1"/>
      <c r="D553" s="617" t="str">
        <f>'P.O Sintética - Não Desonerado'!D547</f>
        <v>QD - SUPERIOR</v>
      </c>
      <c r="E553" s="1"/>
      <c r="F553" s="2"/>
      <c r="G553" s="2"/>
      <c r="H553" s="1"/>
      <c r="I553" s="1"/>
      <c r="J553" s="1"/>
      <c r="K553" s="487"/>
      <c r="L553" s="487"/>
      <c r="M553" s="488">
        <f>'P.O Sintética - Não Desonerado'!AA547</f>
        <v>7114.17</v>
      </c>
      <c r="P553" s="559"/>
      <c r="Q553" s="561">
        <f>SUM(Q554:Q569)/16</f>
        <v>0</v>
      </c>
      <c r="R553" s="560">
        <f>SUM(R554:R569)</f>
        <v>0</v>
      </c>
      <c r="S553" s="559"/>
      <c r="T553" s="561">
        <f>SUM(T554:T569)/16</f>
        <v>0</v>
      </c>
      <c r="U553" s="560">
        <f>SUM(U554:U569)</f>
        <v>0</v>
      </c>
      <c r="W553" s="559"/>
      <c r="X553" s="561">
        <f>SUM(X554:X569)/16</f>
        <v>0</v>
      </c>
      <c r="Y553" s="560">
        <f>SUM(Y554:Y569)</f>
        <v>0</v>
      </c>
      <c r="Z553" s="559"/>
      <c r="AA553" s="561">
        <f>SUM(AA554:AA569)/16</f>
        <v>0</v>
      </c>
      <c r="AB553" s="560">
        <f>SUM(AB554:AB569)</f>
        <v>0</v>
      </c>
      <c r="AD553" s="559"/>
      <c r="AE553" s="561">
        <f>SUM(AE554:AE569)/16</f>
        <v>0</v>
      </c>
      <c r="AF553" s="560">
        <f>SUM(AF554:AF569)</f>
        <v>0</v>
      </c>
      <c r="AG553" s="559"/>
      <c r="AH553" s="561">
        <f>SUM(AH554:AH569)/16</f>
        <v>0</v>
      </c>
      <c r="AI553" s="560">
        <f>SUM(AI554:AI569)</f>
        <v>0</v>
      </c>
      <c r="AK553" s="559"/>
      <c r="AL553" s="561">
        <f>SUM(AL554:AL569)/16</f>
        <v>0</v>
      </c>
      <c r="AM553" s="560">
        <f>SUM(AM554:AM569)</f>
        <v>0</v>
      </c>
      <c r="AN553" s="559"/>
      <c r="AO553" s="561">
        <f>SUM(AO554:AO569)/16</f>
        <v>0</v>
      </c>
      <c r="AP553" s="560">
        <f>SUM(AP554:AP569)</f>
        <v>0</v>
      </c>
      <c r="AR553" s="559"/>
      <c r="AS553" s="561">
        <f>SUM(AS554:AS569)/16</f>
        <v>0</v>
      </c>
      <c r="AT553" s="560">
        <f>SUM(AT554:AT569)</f>
        <v>0</v>
      </c>
      <c r="AU553" s="559"/>
      <c r="AV553" s="561">
        <f>SUM(AV554:AV569)/16</f>
        <v>0</v>
      </c>
      <c r="AW553" s="560">
        <f>SUM(AW554:AW569)</f>
        <v>0</v>
      </c>
      <c r="AY553" s="559"/>
      <c r="AZ553" s="561">
        <f>SUM(AZ554:AZ569)/16</f>
        <v>1</v>
      </c>
      <c r="BA553" s="560">
        <f>SUM(BA554:BA569)</f>
        <v>7114.17</v>
      </c>
      <c r="BB553" s="559"/>
      <c r="BC553" s="561">
        <f>SUM(BC554:BC569)/16</f>
        <v>0</v>
      </c>
      <c r="BD553" s="560">
        <f>SUM(BD554:BD569)</f>
        <v>0</v>
      </c>
      <c r="BF553" s="559"/>
      <c r="BG553" s="561">
        <f>SUM(BG554:BG569)/16</f>
        <v>0</v>
      </c>
      <c r="BH553" s="560">
        <f>SUM(BH554:BH569)</f>
        <v>0</v>
      </c>
      <c r="BI553" s="559"/>
      <c r="BJ553" s="561">
        <f>SUM(BJ554:BJ569)/16</f>
        <v>0</v>
      </c>
      <c r="BK553" s="560">
        <f>SUM(BK554:BK569)</f>
        <v>0</v>
      </c>
      <c r="BM553" s="559"/>
      <c r="BN553" s="561">
        <f>SUM(BN554:BN569)/16</f>
        <v>0</v>
      </c>
      <c r="BO553" s="560">
        <f>SUM(BO554:BO569)</f>
        <v>0</v>
      </c>
      <c r="BP553" s="559"/>
      <c r="BQ553" s="561">
        <f>SUM(BQ554:BQ569)/16</f>
        <v>0</v>
      </c>
      <c r="BR553" s="560">
        <f>SUM(BR554:BR569)</f>
        <v>0</v>
      </c>
      <c r="BT553" s="559"/>
      <c r="BU553" s="561">
        <f>SUM(BU554:BU569)/16</f>
        <v>0</v>
      </c>
      <c r="BV553" s="560">
        <f>SUM(BV554:BV569)</f>
        <v>0</v>
      </c>
      <c r="BW553" s="559"/>
      <c r="BX553" s="561">
        <f>SUM(BX554:BX569)/16</f>
        <v>1</v>
      </c>
      <c r="BY553" s="560">
        <f>SUM(BY554:BY569)</f>
        <v>7114.17</v>
      </c>
      <c r="BZ553" s="587"/>
    </row>
    <row r="554" spans="1:78" ht="153" x14ac:dyDescent="0.25">
      <c r="A554" s="625" t="str">
        <f>'P.O Sintética - Não Desonerado'!A548</f>
        <v xml:space="preserve"> 5.5.2.1 </v>
      </c>
      <c r="B554" s="5" t="str">
        <f>'P.O Sintética - Não Desonerado'!B548</f>
        <v xml:space="preserve"> ATA ELÉTRICA.2023.148 </v>
      </c>
      <c r="C554" s="3" t="str">
        <f>'P.O Sintética - Não Desonerado'!C548</f>
        <v>Próprio</v>
      </c>
      <c r="D554" s="616" t="str">
        <f>'P.O Sintética - Não Desonerado'!D548</f>
        <v>QUADRO ELÉTRICO METÁLICO DE SOBREPOR 600X500X170MM, COM  BARRAMENTO DE COBRE TRIFÁSICO COM ESPAÇO PARA NO MÍNIMO: 30 DISJ. MONOPOLARES + 1 DISJ. GERAL TRIPOLAR DE 100A + DPS, COM BARRA DE NEUTRO E DE TERRA, COM ESPELHO BASCULANTE DE POLICARBONATO COM FECHO RÁPIDO, FORNECIDO E INSTALADO, INCLUINDO PARAFUSOS, ISOLADORES, TRILHOS E CHAPA NECESSÁRIOS À INSTALAÇÃO, DE ACORDO COM A NBR 5410/04 E NR-10.</v>
      </c>
      <c r="E554" s="4" t="str">
        <f>'P.O Sintética - Não Desonerado'!E548</f>
        <v>cj</v>
      </c>
      <c r="F554" s="5">
        <f>'P.O Sintética - Não Desonerado'!F548</f>
        <v>1</v>
      </c>
      <c r="G554" s="6">
        <f>'P.O Sintética - Não Desonerado'!G548</f>
        <v>1223.92</v>
      </c>
      <c r="H554" s="6">
        <f>'P.O Sintética - Não Desonerado'!V548</f>
        <v>359.76</v>
      </c>
      <c r="I554" s="6">
        <f>'P.O Sintética - Não Desonerado'!W548</f>
        <v>1121.3</v>
      </c>
      <c r="J554" s="6">
        <f>'P.O Sintética - Não Desonerado'!X548</f>
        <v>1481.06</v>
      </c>
      <c r="K554" s="489">
        <f>'P.O Sintética - Não Desonerado'!Y548</f>
        <v>359.76</v>
      </c>
      <c r="L554" s="489">
        <f>'P.O Sintética - Não Desonerado'!Z548</f>
        <v>1121.3</v>
      </c>
      <c r="M554" s="489">
        <f>'P.O Sintética - Não Desonerado'!AA548</f>
        <v>1481.06</v>
      </c>
      <c r="P554" s="562"/>
      <c r="Q554" s="563">
        <f t="shared" si="1427"/>
        <v>0</v>
      </c>
      <c r="R554" s="562">
        <f t="shared" ref="R554:R569" si="1465">TRUNC(P554*$J554,2)</f>
        <v>0</v>
      </c>
      <c r="S554" s="562"/>
      <c r="T554" s="563">
        <f t="shared" si="1429"/>
        <v>0</v>
      </c>
      <c r="U554" s="562">
        <f t="shared" ref="U554:U569" si="1466">TRUNC(S554*$J554,2)</f>
        <v>0</v>
      </c>
      <c r="W554" s="562"/>
      <c r="X554" s="563">
        <f t="shared" ref="X554:X569" si="1467">W554/$F554</f>
        <v>0</v>
      </c>
      <c r="Y554" s="562">
        <f t="shared" ref="Y554:Y569" si="1468">TRUNC(W554*$J554,2)</f>
        <v>0</v>
      </c>
      <c r="Z554" s="562"/>
      <c r="AA554" s="563">
        <f t="shared" ref="AA554:AA569" si="1469">Z554/$F554</f>
        <v>0</v>
      </c>
      <c r="AB554" s="562">
        <f t="shared" ref="AB554:AB569" si="1470">TRUNC(Z554*$J554,2)</f>
        <v>0</v>
      </c>
      <c r="AD554" s="562"/>
      <c r="AE554" s="563">
        <f t="shared" ref="AE554:AE569" si="1471">AD554/$F554</f>
        <v>0</v>
      </c>
      <c r="AF554" s="562">
        <f t="shared" ref="AF554:AF569" si="1472">TRUNC(AD554*$J554,2)</f>
        <v>0</v>
      </c>
      <c r="AG554" s="562"/>
      <c r="AH554" s="563">
        <f t="shared" ref="AH554:AH569" si="1473">AG554/$F554</f>
        <v>0</v>
      </c>
      <c r="AI554" s="562">
        <f t="shared" ref="AI554:AI569" si="1474">TRUNC(AG554*$J554,2)</f>
        <v>0</v>
      </c>
      <c r="AK554" s="562"/>
      <c r="AL554" s="563">
        <f t="shared" ref="AL554:AL569" si="1475">AK554/$F554</f>
        <v>0</v>
      </c>
      <c r="AM554" s="562">
        <f t="shared" ref="AM554:AM569" si="1476">TRUNC(AK554*$J554,2)</f>
        <v>0</v>
      </c>
      <c r="AN554" s="562"/>
      <c r="AO554" s="563">
        <f t="shared" ref="AO554:AO569" si="1477">AN554/$F554</f>
        <v>0</v>
      </c>
      <c r="AP554" s="562">
        <f t="shared" ref="AP554:AP569" si="1478">TRUNC(AN554*$J554,2)</f>
        <v>0</v>
      </c>
      <c r="AR554" s="562"/>
      <c r="AS554" s="563">
        <f t="shared" ref="AS554:AS569" si="1479">AR554/$F554</f>
        <v>0</v>
      </c>
      <c r="AT554" s="562">
        <f t="shared" ref="AT554:AT569" si="1480">TRUNC(AR554*$J554,2)</f>
        <v>0</v>
      </c>
      <c r="AU554" s="562"/>
      <c r="AV554" s="563">
        <f t="shared" ref="AV554:AV569" si="1481">AU554/$F554</f>
        <v>0</v>
      </c>
      <c r="AW554" s="562">
        <f t="shared" ref="AW554:AW569" si="1482">TRUNC(AU554*$J554,2)</f>
        <v>0</v>
      </c>
      <c r="AY554" s="562">
        <f>F554</f>
        <v>1</v>
      </c>
      <c r="AZ554" s="563">
        <f t="shared" ref="AZ554:AZ569" si="1483">AY554/$F554</f>
        <v>1</v>
      </c>
      <c r="BA554" s="562">
        <f t="shared" ref="BA554:BA569" si="1484">TRUNC(AY554*$J554,2)</f>
        <v>1481.06</v>
      </c>
      <c r="BB554" s="562"/>
      <c r="BC554" s="563">
        <f t="shared" ref="BC554:BC569" si="1485">BB554/$F554</f>
        <v>0</v>
      </c>
      <c r="BD554" s="562">
        <f t="shared" ref="BD554:BD569" si="1486">TRUNC(BB554*$J554,2)</f>
        <v>0</v>
      </c>
      <c r="BF554" s="562"/>
      <c r="BG554" s="563">
        <f t="shared" ref="BG554:BG569" si="1487">BF554/$F554</f>
        <v>0</v>
      </c>
      <c r="BH554" s="562">
        <f t="shared" ref="BH554:BH569" si="1488">TRUNC(BF554*$J554,2)</f>
        <v>0</v>
      </c>
      <c r="BI554" s="562"/>
      <c r="BJ554" s="563">
        <f t="shared" ref="BJ554:BJ569" si="1489">BI554/$F554</f>
        <v>0</v>
      </c>
      <c r="BK554" s="562">
        <f t="shared" ref="BK554:BK569" si="1490">TRUNC(BI554*$J554,2)</f>
        <v>0</v>
      </c>
      <c r="BM554" s="562"/>
      <c r="BN554" s="563">
        <f t="shared" ref="BN554:BN569" si="1491">BM554/$F554</f>
        <v>0</v>
      </c>
      <c r="BO554" s="562">
        <f t="shared" ref="BO554:BO569" si="1492">TRUNC(BM554*$J554,2)</f>
        <v>0</v>
      </c>
      <c r="BP554" s="562"/>
      <c r="BQ554" s="563">
        <f t="shared" ref="BQ554:BQ569" si="1493">BP554/$F554</f>
        <v>0</v>
      </c>
      <c r="BR554" s="562">
        <f t="shared" ref="BR554:BR569" si="1494">TRUNC(BP554*$J554,2)</f>
        <v>0</v>
      </c>
      <c r="BT554" s="562">
        <f t="shared" si="1426"/>
        <v>0</v>
      </c>
      <c r="BU554" s="563">
        <f t="shared" si="1459"/>
        <v>0</v>
      </c>
      <c r="BV554" s="562">
        <f t="shared" ref="BV554:BV569" si="1495">TRUNC(BT554*$J554,2)</f>
        <v>0</v>
      </c>
      <c r="BW554" s="562">
        <f t="shared" si="1461"/>
        <v>1</v>
      </c>
      <c r="BX554" s="563">
        <f t="shared" si="1462"/>
        <v>1</v>
      </c>
      <c r="BY554" s="562">
        <f t="shared" ref="BY554:BY569" si="1496">TRUNC(BW554*$J554,2)</f>
        <v>1481.06</v>
      </c>
      <c r="BZ554" s="587"/>
    </row>
    <row r="555" spans="1:78" ht="38.25" x14ac:dyDescent="0.25">
      <c r="A555" s="625" t="str">
        <f>'P.O Sintética - Não Desonerado'!A549</f>
        <v xml:space="preserve"> 5.5.2.2 </v>
      </c>
      <c r="B555" s="5" t="str">
        <f>'P.O Sintética - Não Desonerado'!B549</f>
        <v xml:space="preserve"> ATA ELÉTRICA.2023.175 </v>
      </c>
      <c r="C555" s="3" t="str">
        <f>'P.O Sintética - Não Desonerado'!C549</f>
        <v>Próprio</v>
      </c>
      <c r="D555" s="616" t="str">
        <f>'P.O Sintética - Não Desonerado'!D549</f>
        <v>DISJUNTOR TRIPOLAR PADRÃO DIN, CURVA C, ISOLAMENTO 250V  E CORRENTE DE 80A  FORNECIDO INSTALADO</v>
      </c>
      <c r="E555" s="4" t="str">
        <f>'P.O Sintética - Não Desonerado'!E549</f>
        <v>pç</v>
      </c>
      <c r="F555" s="5">
        <f>'P.O Sintética - Não Desonerado'!F549</f>
        <v>1</v>
      </c>
      <c r="G555" s="6">
        <f>'P.O Sintética - Não Desonerado'!G549</f>
        <v>155.12</v>
      </c>
      <c r="H555" s="6">
        <f>'P.O Sintética - Não Desonerado'!V549</f>
        <v>20.98</v>
      </c>
      <c r="I555" s="6">
        <f>'P.O Sintética - Não Desonerado'!W549</f>
        <v>166.73000000000002</v>
      </c>
      <c r="J555" s="6">
        <f>'P.O Sintética - Não Desonerado'!X549</f>
        <v>187.71</v>
      </c>
      <c r="K555" s="489">
        <f>'P.O Sintética - Não Desonerado'!Y549</f>
        <v>20.98</v>
      </c>
      <c r="L555" s="489">
        <f>'P.O Sintética - Não Desonerado'!Z549</f>
        <v>166.73000000000002</v>
      </c>
      <c r="M555" s="489">
        <f>'P.O Sintética - Não Desonerado'!AA549</f>
        <v>187.71</v>
      </c>
      <c r="P555" s="562"/>
      <c r="Q555" s="563">
        <f t="shared" si="1427"/>
        <v>0</v>
      </c>
      <c r="R555" s="562">
        <f t="shared" si="1465"/>
        <v>0</v>
      </c>
      <c r="S555" s="562"/>
      <c r="T555" s="563">
        <f t="shared" si="1429"/>
        <v>0</v>
      </c>
      <c r="U555" s="562">
        <f t="shared" si="1466"/>
        <v>0</v>
      </c>
      <c r="W555" s="562"/>
      <c r="X555" s="563">
        <f t="shared" si="1467"/>
        <v>0</v>
      </c>
      <c r="Y555" s="562">
        <f t="shared" si="1468"/>
        <v>0</v>
      </c>
      <c r="Z555" s="562"/>
      <c r="AA555" s="563">
        <f t="shared" si="1469"/>
        <v>0</v>
      </c>
      <c r="AB555" s="562">
        <f t="shared" si="1470"/>
        <v>0</v>
      </c>
      <c r="AD555" s="562"/>
      <c r="AE555" s="563">
        <f t="shared" si="1471"/>
        <v>0</v>
      </c>
      <c r="AF555" s="562">
        <f t="shared" si="1472"/>
        <v>0</v>
      </c>
      <c r="AG555" s="562"/>
      <c r="AH555" s="563">
        <f t="shared" si="1473"/>
        <v>0</v>
      </c>
      <c r="AI555" s="562">
        <f t="shared" si="1474"/>
        <v>0</v>
      </c>
      <c r="AK555" s="562"/>
      <c r="AL555" s="563">
        <f t="shared" si="1475"/>
        <v>0</v>
      </c>
      <c r="AM555" s="562">
        <f t="shared" si="1476"/>
        <v>0</v>
      </c>
      <c r="AN555" s="562"/>
      <c r="AO555" s="563">
        <f t="shared" si="1477"/>
        <v>0</v>
      </c>
      <c r="AP555" s="562">
        <f t="shared" si="1478"/>
        <v>0</v>
      </c>
      <c r="AR555" s="562"/>
      <c r="AS555" s="563">
        <f t="shared" si="1479"/>
        <v>0</v>
      </c>
      <c r="AT555" s="562">
        <f t="shared" si="1480"/>
        <v>0</v>
      </c>
      <c r="AU555" s="562"/>
      <c r="AV555" s="563">
        <f t="shared" si="1481"/>
        <v>0</v>
      </c>
      <c r="AW555" s="562">
        <f t="shared" si="1482"/>
        <v>0</v>
      </c>
      <c r="AY555" s="562">
        <f t="shared" ref="AY555:AY568" si="1497">F555</f>
        <v>1</v>
      </c>
      <c r="AZ555" s="563">
        <f t="shared" si="1483"/>
        <v>1</v>
      </c>
      <c r="BA555" s="562">
        <f t="shared" si="1484"/>
        <v>187.71</v>
      </c>
      <c r="BB555" s="562"/>
      <c r="BC555" s="563">
        <f t="shared" si="1485"/>
        <v>0</v>
      </c>
      <c r="BD555" s="562">
        <f t="shared" si="1486"/>
        <v>0</v>
      </c>
      <c r="BF555" s="562"/>
      <c r="BG555" s="563">
        <f t="shared" si="1487"/>
        <v>0</v>
      </c>
      <c r="BH555" s="562">
        <f t="shared" si="1488"/>
        <v>0</v>
      </c>
      <c r="BI555" s="562"/>
      <c r="BJ555" s="563">
        <f t="shared" si="1489"/>
        <v>0</v>
      </c>
      <c r="BK555" s="562">
        <f t="shared" si="1490"/>
        <v>0</v>
      </c>
      <c r="BM555" s="562"/>
      <c r="BN555" s="563">
        <f t="shared" si="1491"/>
        <v>0</v>
      </c>
      <c r="BO555" s="562">
        <f t="shared" si="1492"/>
        <v>0</v>
      </c>
      <c r="BP555" s="562"/>
      <c r="BQ555" s="563">
        <f t="shared" si="1493"/>
        <v>0</v>
      </c>
      <c r="BR555" s="562">
        <f t="shared" si="1494"/>
        <v>0</v>
      </c>
      <c r="BT555" s="562">
        <f t="shared" si="1426"/>
        <v>0</v>
      </c>
      <c r="BU555" s="563">
        <f t="shared" si="1459"/>
        <v>0</v>
      </c>
      <c r="BV555" s="562">
        <f t="shared" si="1495"/>
        <v>0</v>
      </c>
      <c r="BW555" s="562">
        <f t="shared" si="1461"/>
        <v>1</v>
      </c>
      <c r="BX555" s="563">
        <f t="shared" si="1462"/>
        <v>1</v>
      </c>
      <c r="BY555" s="562">
        <f t="shared" si="1496"/>
        <v>187.71</v>
      </c>
      <c r="BZ555" s="587"/>
    </row>
    <row r="556" spans="1:78" ht="38.25" x14ac:dyDescent="0.25">
      <c r="A556" s="625" t="str">
        <f>'P.O Sintética - Não Desonerado'!A550</f>
        <v xml:space="preserve"> 5.5.2.3 </v>
      </c>
      <c r="B556" s="5" t="str">
        <f>'P.O Sintética - Não Desonerado'!B550</f>
        <v xml:space="preserve"> ATA ELÉTRICA.2023.173 </v>
      </c>
      <c r="C556" s="3" t="str">
        <f>'P.O Sintética - Não Desonerado'!C550</f>
        <v>Próprio</v>
      </c>
      <c r="D556" s="616" t="str">
        <f>'P.O Sintética - Não Desonerado'!D550</f>
        <v>DISJUNTOR TRIPOLAR PADRÃO DIN, CURVA C, ISOLAMENTO 250V  E CORRENTE DE 50A  FORNECIDO INSTALADO</v>
      </c>
      <c r="E556" s="4" t="str">
        <f>'P.O Sintética - Não Desonerado'!E550</f>
        <v>pç</v>
      </c>
      <c r="F556" s="5">
        <f>'P.O Sintética - Não Desonerado'!F550</f>
        <v>1</v>
      </c>
      <c r="G556" s="6">
        <f>'P.O Sintética - Não Desonerado'!G550</f>
        <v>95.71</v>
      </c>
      <c r="H556" s="6">
        <f>'P.O Sintética - Não Desonerado'!V550</f>
        <v>17.96</v>
      </c>
      <c r="I556" s="6">
        <f>'P.O Sintética - Não Desonerado'!W550</f>
        <v>97.85</v>
      </c>
      <c r="J556" s="6">
        <f>'P.O Sintética - Não Desonerado'!X550</f>
        <v>115.81</v>
      </c>
      <c r="K556" s="489">
        <f>'P.O Sintética - Não Desonerado'!Y550</f>
        <v>17.96</v>
      </c>
      <c r="L556" s="489">
        <f>'P.O Sintética - Não Desonerado'!Z550</f>
        <v>97.85</v>
      </c>
      <c r="M556" s="489">
        <f>'P.O Sintética - Não Desonerado'!AA550</f>
        <v>115.81</v>
      </c>
      <c r="P556" s="562"/>
      <c r="Q556" s="563">
        <f t="shared" si="1427"/>
        <v>0</v>
      </c>
      <c r="R556" s="562">
        <f t="shared" si="1465"/>
        <v>0</v>
      </c>
      <c r="S556" s="562"/>
      <c r="T556" s="563">
        <f t="shared" si="1429"/>
        <v>0</v>
      </c>
      <c r="U556" s="562">
        <f t="shared" si="1466"/>
        <v>0</v>
      </c>
      <c r="W556" s="562"/>
      <c r="X556" s="563">
        <f t="shared" si="1467"/>
        <v>0</v>
      </c>
      <c r="Y556" s="562">
        <f t="shared" si="1468"/>
        <v>0</v>
      </c>
      <c r="Z556" s="562"/>
      <c r="AA556" s="563">
        <f t="shared" si="1469"/>
        <v>0</v>
      </c>
      <c r="AB556" s="562">
        <f t="shared" si="1470"/>
        <v>0</v>
      </c>
      <c r="AD556" s="562"/>
      <c r="AE556" s="563">
        <f t="shared" si="1471"/>
        <v>0</v>
      </c>
      <c r="AF556" s="562">
        <f t="shared" si="1472"/>
        <v>0</v>
      </c>
      <c r="AG556" s="562"/>
      <c r="AH556" s="563">
        <f t="shared" si="1473"/>
        <v>0</v>
      </c>
      <c r="AI556" s="562">
        <f t="shared" si="1474"/>
        <v>0</v>
      </c>
      <c r="AK556" s="562"/>
      <c r="AL556" s="563">
        <f t="shared" si="1475"/>
        <v>0</v>
      </c>
      <c r="AM556" s="562">
        <f t="shared" si="1476"/>
        <v>0</v>
      </c>
      <c r="AN556" s="562"/>
      <c r="AO556" s="563">
        <f t="shared" si="1477"/>
        <v>0</v>
      </c>
      <c r="AP556" s="562">
        <f t="shared" si="1478"/>
        <v>0</v>
      </c>
      <c r="AR556" s="562"/>
      <c r="AS556" s="563">
        <f t="shared" si="1479"/>
        <v>0</v>
      </c>
      <c r="AT556" s="562">
        <f t="shared" si="1480"/>
        <v>0</v>
      </c>
      <c r="AU556" s="562"/>
      <c r="AV556" s="563">
        <f t="shared" si="1481"/>
        <v>0</v>
      </c>
      <c r="AW556" s="562">
        <f t="shared" si="1482"/>
        <v>0</v>
      </c>
      <c r="AY556" s="562">
        <f t="shared" si="1497"/>
        <v>1</v>
      </c>
      <c r="AZ556" s="563">
        <f t="shared" si="1483"/>
        <v>1</v>
      </c>
      <c r="BA556" s="562">
        <f t="shared" si="1484"/>
        <v>115.81</v>
      </c>
      <c r="BB556" s="562"/>
      <c r="BC556" s="563">
        <f t="shared" si="1485"/>
        <v>0</v>
      </c>
      <c r="BD556" s="562">
        <f t="shared" si="1486"/>
        <v>0</v>
      </c>
      <c r="BF556" s="562"/>
      <c r="BG556" s="563">
        <f t="shared" si="1487"/>
        <v>0</v>
      </c>
      <c r="BH556" s="562">
        <f t="shared" si="1488"/>
        <v>0</v>
      </c>
      <c r="BI556" s="562"/>
      <c r="BJ556" s="563">
        <f t="shared" si="1489"/>
        <v>0</v>
      </c>
      <c r="BK556" s="562">
        <f t="shared" si="1490"/>
        <v>0</v>
      </c>
      <c r="BM556" s="562"/>
      <c r="BN556" s="563">
        <f t="shared" si="1491"/>
        <v>0</v>
      </c>
      <c r="BO556" s="562">
        <f t="shared" si="1492"/>
        <v>0</v>
      </c>
      <c r="BP556" s="562"/>
      <c r="BQ556" s="563">
        <f t="shared" si="1493"/>
        <v>0</v>
      </c>
      <c r="BR556" s="562">
        <f t="shared" si="1494"/>
        <v>0</v>
      </c>
      <c r="BT556" s="562">
        <f t="shared" si="1426"/>
        <v>0</v>
      </c>
      <c r="BU556" s="563">
        <f t="shared" si="1459"/>
        <v>0</v>
      </c>
      <c r="BV556" s="562">
        <f t="shared" si="1495"/>
        <v>0</v>
      </c>
      <c r="BW556" s="562">
        <f t="shared" si="1461"/>
        <v>1</v>
      </c>
      <c r="BX556" s="563">
        <f t="shared" si="1462"/>
        <v>1</v>
      </c>
      <c r="BY556" s="562">
        <f t="shared" si="1496"/>
        <v>115.81</v>
      </c>
      <c r="BZ556" s="587"/>
    </row>
    <row r="557" spans="1:78" ht="63.75" x14ac:dyDescent="0.25">
      <c r="A557" s="625" t="str">
        <f>'P.O Sintética - Não Desonerado'!A551</f>
        <v xml:space="preserve"> 5.5.2.4 </v>
      </c>
      <c r="B557" s="5" t="str">
        <f>'P.O Sintética - Não Desonerado'!B551</f>
        <v xml:space="preserve"> ATA ELÉTRICA.2023.190 </v>
      </c>
      <c r="C557" s="3" t="str">
        <f>'P.O Sintética - Não Desonerado'!C551</f>
        <v>Próprio</v>
      </c>
      <c r="D557" s="616" t="str">
        <f>'P.O Sintética - Não Desonerado'!D551</f>
        <v>DISPOSITIVO DE PROTEÇÃO CONTRA SURTOS (DPS) 4 POLOS (3 FASES MAIS NEUTRO), CORRENTE NOMINAL DE DESCARGA 40KA, NÍVEL DE PROTEÇÃO DE TENSÃO ATÉ 1,4KV, FORNECIDO INSTALADO</v>
      </c>
      <c r="E557" s="4" t="str">
        <f>'P.O Sintética - Não Desonerado'!E551</f>
        <v>pç</v>
      </c>
      <c r="F557" s="5">
        <f>'P.O Sintética - Não Desonerado'!F551</f>
        <v>1</v>
      </c>
      <c r="G557" s="6">
        <f>'P.O Sintética - Não Desonerado'!G551</f>
        <v>798.96</v>
      </c>
      <c r="H557" s="6">
        <f>'P.O Sintética - Não Desonerado'!V551</f>
        <v>59.96</v>
      </c>
      <c r="I557" s="6">
        <f>'P.O Sintética - Não Desonerado'!W551</f>
        <v>906.86</v>
      </c>
      <c r="J557" s="6">
        <f>'P.O Sintética - Não Desonerado'!X551</f>
        <v>966.82</v>
      </c>
      <c r="K557" s="489">
        <f>'P.O Sintética - Não Desonerado'!Y551</f>
        <v>59.96</v>
      </c>
      <c r="L557" s="489">
        <f>'P.O Sintética - Não Desonerado'!Z551</f>
        <v>906.86</v>
      </c>
      <c r="M557" s="489">
        <f>'P.O Sintética - Não Desonerado'!AA551</f>
        <v>966.82</v>
      </c>
      <c r="P557" s="562"/>
      <c r="Q557" s="563">
        <f t="shared" si="1427"/>
        <v>0</v>
      </c>
      <c r="R557" s="562">
        <f t="shared" si="1465"/>
        <v>0</v>
      </c>
      <c r="S557" s="562"/>
      <c r="T557" s="563">
        <f t="shared" si="1429"/>
        <v>0</v>
      </c>
      <c r="U557" s="562">
        <f t="shared" si="1466"/>
        <v>0</v>
      </c>
      <c r="W557" s="562"/>
      <c r="X557" s="563">
        <f t="shared" si="1467"/>
        <v>0</v>
      </c>
      <c r="Y557" s="562">
        <f t="shared" si="1468"/>
        <v>0</v>
      </c>
      <c r="Z557" s="562"/>
      <c r="AA557" s="563">
        <f t="shared" si="1469"/>
        <v>0</v>
      </c>
      <c r="AB557" s="562">
        <f t="shared" si="1470"/>
        <v>0</v>
      </c>
      <c r="AD557" s="562"/>
      <c r="AE557" s="563">
        <f t="shared" si="1471"/>
        <v>0</v>
      </c>
      <c r="AF557" s="562">
        <f t="shared" si="1472"/>
        <v>0</v>
      </c>
      <c r="AG557" s="562"/>
      <c r="AH557" s="563">
        <f t="shared" si="1473"/>
        <v>0</v>
      </c>
      <c r="AI557" s="562">
        <f t="shared" si="1474"/>
        <v>0</v>
      </c>
      <c r="AK557" s="562"/>
      <c r="AL557" s="563">
        <f t="shared" si="1475"/>
        <v>0</v>
      </c>
      <c r="AM557" s="562">
        <f t="shared" si="1476"/>
        <v>0</v>
      </c>
      <c r="AN557" s="562"/>
      <c r="AO557" s="563">
        <f t="shared" si="1477"/>
        <v>0</v>
      </c>
      <c r="AP557" s="562">
        <f t="shared" si="1478"/>
        <v>0</v>
      </c>
      <c r="AR557" s="562"/>
      <c r="AS557" s="563">
        <f t="shared" si="1479"/>
        <v>0</v>
      </c>
      <c r="AT557" s="562">
        <f t="shared" si="1480"/>
        <v>0</v>
      </c>
      <c r="AU557" s="562"/>
      <c r="AV557" s="563">
        <f t="shared" si="1481"/>
        <v>0</v>
      </c>
      <c r="AW557" s="562">
        <f t="shared" si="1482"/>
        <v>0</v>
      </c>
      <c r="AY557" s="562">
        <f t="shared" si="1497"/>
        <v>1</v>
      </c>
      <c r="AZ557" s="563">
        <f t="shared" si="1483"/>
        <v>1</v>
      </c>
      <c r="BA557" s="562">
        <f t="shared" si="1484"/>
        <v>966.82</v>
      </c>
      <c r="BB557" s="562"/>
      <c r="BC557" s="563">
        <f t="shared" si="1485"/>
        <v>0</v>
      </c>
      <c r="BD557" s="562">
        <f t="shared" si="1486"/>
        <v>0</v>
      </c>
      <c r="BF557" s="562"/>
      <c r="BG557" s="563">
        <f t="shared" si="1487"/>
        <v>0</v>
      </c>
      <c r="BH557" s="562">
        <f t="shared" si="1488"/>
        <v>0</v>
      </c>
      <c r="BI557" s="562"/>
      <c r="BJ557" s="563">
        <f t="shared" si="1489"/>
        <v>0</v>
      </c>
      <c r="BK557" s="562">
        <f t="shared" si="1490"/>
        <v>0</v>
      </c>
      <c r="BM557" s="562"/>
      <c r="BN557" s="563">
        <f t="shared" si="1491"/>
        <v>0</v>
      </c>
      <c r="BO557" s="562">
        <f t="shared" si="1492"/>
        <v>0</v>
      </c>
      <c r="BP557" s="562"/>
      <c r="BQ557" s="563">
        <f t="shared" si="1493"/>
        <v>0</v>
      </c>
      <c r="BR557" s="562">
        <f t="shared" si="1494"/>
        <v>0</v>
      </c>
      <c r="BT557" s="562">
        <f t="shared" si="1426"/>
        <v>0</v>
      </c>
      <c r="BU557" s="563">
        <f t="shared" si="1459"/>
        <v>0</v>
      </c>
      <c r="BV557" s="562">
        <f t="shared" si="1495"/>
        <v>0</v>
      </c>
      <c r="BW557" s="562">
        <f t="shared" si="1461"/>
        <v>1</v>
      </c>
      <c r="BX557" s="563">
        <f t="shared" si="1462"/>
        <v>1</v>
      </c>
      <c r="BY557" s="562">
        <f t="shared" si="1496"/>
        <v>966.82</v>
      </c>
      <c r="BZ557" s="587"/>
    </row>
    <row r="558" spans="1:78" ht="38.25" x14ac:dyDescent="0.25">
      <c r="A558" s="625" t="str">
        <f>'P.O Sintética - Não Desonerado'!A552</f>
        <v xml:space="preserve"> 5.5.2.5 </v>
      </c>
      <c r="B558" s="5" t="str">
        <f>'P.O Sintética - Não Desonerado'!B552</f>
        <v xml:space="preserve"> ATA ELÉTRICA.2023.154 </v>
      </c>
      <c r="C558" s="3" t="str">
        <f>'P.O Sintética - Não Desonerado'!C552</f>
        <v>Próprio</v>
      </c>
      <c r="D558" s="616" t="str">
        <f>'P.O Sintética - Não Desonerado'!D552</f>
        <v>DISJUNTOR MONOPOLAR PADRÃO DIN, CURVA C, ISOLAMENTO 250V  E CORRENTE DE 16A  FORNECIDO INSTALADO.</v>
      </c>
      <c r="E558" s="4" t="str">
        <f>'P.O Sintética - Não Desonerado'!E552</f>
        <v>pç</v>
      </c>
      <c r="F558" s="5">
        <f>'P.O Sintética - Não Desonerado'!F552</f>
        <v>5</v>
      </c>
      <c r="G558" s="6">
        <f>'P.O Sintética - Não Desonerado'!G552</f>
        <v>24.34</v>
      </c>
      <c r="H558" s="6">
        <f>'P.O Sintética - Não Desonerado'!V552</f>
        <v>11.97</v>
      </c>
      <c r="I558" s="6">
        <f>'P.O Sintética - Não Desonerado'!W552</f>
        <v>17.479999999999997</v>
      </c>
      <c r="J558" s="6">
        <f>'P.O Sintética - Não Desonerado'!X552</f>
        <v>29.45</v>
      </c>
      <c r="K558" s="489">
        <f>'P.O Sintética - Não Desonerado'!Y552</f>
        <v>59.85</v>
      </c>
      <c r="L558" s="489">
        <f>'P.O Sintética - Não Desonerado'!Z552</f>
        <v>87.4</v>
      </c>
      <c r="M558" s="489">
        <f>'P.O Sintética - Não Desonerado'!AA552</f>
        <v>147.25</v>
      </c>
      <c r="P558" s="562"/>
      <c r="Q558" s="563">
        <f t="shared" si="1427"/>
        <v>0</v>
      </c>
      <c r="R558" s="562">
        <f t="shared" si="1465"/>
        <v>0</v>
      </c>
      <c r="S558" s="562"/>
      <c r="T558" s="563">
        <f t="shared" si="1429"/>
        <v>0</v>
      </c>
      <c r="U558" s="562">
        <f t="shared" si="1466"/>
        <v>0</v>
      </c>
      <c r="W558" s="562"/>
      <c r="X558" s="563">
        <f t="shared" si="1467"/>
        <v>0</v>
      </c>
      <c r="Y558" s="562">
        <f t="shared" si="1468"/>
        <v>0</v>
      </c>
      <c r="Z558" s="562"/>
      <c r="AA558" s="563">
        <f t="shared" si="1469"/>
        <v>0</v>
      </c>
      <c r="AB558" s="562">
        <f t="shared" si="1470"/>
        <v>0</v>
      </c>
      <c r="AD558" s="562"/>
      <c r="AE558" s="563">
        <f t="shared" si="1471"/>
        <v>0</v>
      </c>
      <c r="AF558" s="562">
        <f t="shared" si="1472"/>
        <v>0</v>
      </c>
      <c r="AG558" s="562"/>
      <c r="AH558" s="563">
        <f t="shared" si="1473"/>
        <v>0</v>
      </c>
      <c r="AI558" s="562">
        <f t="shared" si="1474"/>
        <v>0</v>
      </c>
      <c r="AK558" s="562"/>
      <c r="AL558" s="563">
        <f t="shared" si="1475"/>
        <v>0</v>
      </c>
      <c r="AM558" s="562">
        <f t="shared" si="1476"/>
        <v>0</v>
      </c>
      <c r="AN558" s="562"/>
      <c r="AO558" s="563">
        <f t="shared" si="1477"/>
        <v>0</v>
      </c>
      <c r="AP558" s="562">
        <f t="shared" si="1478"/>
        <v>0</v>
      </c>
      <c r="AR558" s="562"/>
      <c r="AS558" s="563">
        <f t="shared" si="1479"/>
        <v>0</v>
      </c>
      <c r="AT558" s="562">
        <f t="shared" si="1480"/>
        <v>0</v>
      </c>
      <c r="AU558" s="562"/>
      <c r="AV558" s="563">
        <f t="shared" si="1481"/>
        <v>0</v>
      </c>
      <c r="AW558" s="562">
        <f t="shared" si="1482"/>
        <v>0</v>
      </c>
      <c r="AY558" s="562">
        <f t="shared" si="1497"/>
        <v>5</v>
      </c>
      <c r="AZ558" s="563">
        <f t="shared" si="1483"/>
        <v>1</v>
      </c>
      <c r="BA558" s="562">
        <f t="shared" si="1484"/>
        <v>147.25</v>
      </c>
      <c r="BB558" s="562"/>
      <c r="BC558" s="563">
        <f t="shared" si="1485"/>
        <v>0</v>
      </c>
      <c r="BD558" s="562">
        <f t="shared" si="1486"/>
        <v>0</v>
      </c>
      <c r="BF558" s="562"/>
      <c r="BG558" s="563">
        <f t="shared" si="1487"/>
        <v>0</v>
      </c>
      <c r="BH558" s="562">
        <f t="shared" si="1488"/>
        <v>0</v>
      </c>
      <c r="BI558" s="562"/>
      <c r="BJ558" s="563">
        <f t="shared" si="1489"/>
        <v>0</v>
      </c>
      <c r="BK558" s="562">
        <f t="shared" si="1490"/>
        <v>0</v>
      </c>
      <c r="BM558" s="562"/>
      <c r="BN558" s="563">
        <f t="shared" si="1491"/>
        <v>0</v>
      </c>
      <c r="BO558" s="562">
        <f t="shared" si="1492"/>
        <v>0</v>
      </c>
      <c r="BP558" s="562"/>
      <c r="BQ558" s="563">
        <f t="shared" si="1493"/>
        <v>0</v>
      </c>
      <c r="BR558" s="562">
        <f t="shared" si="1494"/>
        <v>0</v>
      </c>
      <c r="BT558" s="562">
        <f t="shared" si="1426"/>
        <v>0</v>
      </c>
      <c r="BU558" s="563">
        <f t="shared" si="1459"/>
        <v>0</v>
      </c>
      <c r="BV558" s="562">
        <f t="shared" si="1495"/>
        <v>0</v>
      </c>
      <c r="BW558" s="562">
        <f t="shared" si="1461"/>
        <v>5</v>
      </c>
      <c r="BX558" s="563">
        <f t="shared" si="1462"/>
        <v>1</v>
      </c>
      <c r="BY558" s="562">
        <f t="shared" si="1496"/>
        <v>147.25</v>
      </c>
      <c r="BZ558" s="587"/>
    </row>
    <row r="559" spans="1:78" ht="38.25" x14ac:dyDescent="0.25">
      <c r="A559" s="625" t="str">
        <f>'P.O Sintética - Não Desonerado'!A553</f>
        <v xml:space="preserve"> 5.5.2.6 </v>
      </c>
      <c r="B559" s="5" t="str">
        <f>'P.O Sintética - Não Desonerado'!B553</f>
        <v xml:space="preserve"> ATA ELÉTRICA.2023.155 </v>
      </c>
      <c r="C559" s="3" t="str">
        <f>'P.O Sintética - Não Desonerado'!C553</f>
        <v>Próprio</v>
      </c>
      <c r="D559" s="616" t="str">
        <f>'P.O Sintética - Não Desonerado'!D553</f>
        <v>DISJUNTOR MONOPOLAR PADRÃO DIN, CURVA C, ISOLAMENTO 250V  E CORRENTE DE 20A  FORNECIDO INSTALADO</v>
      </c>
      <c r="E559" s="4" t="str">
        <f>'P.O Sintética - Não Desonerado'!E553</f>
        <v>pç</v>
      </c>
      <c r="F559" s="5">
        <f>'P.O Sintética - Não Desonerado'!F553</f>
        <v>8</v>
      </c>
      <c r="G559" s="6">
        <f>'P.O Sintética - Não Desonerado'!G553</f>
        <v>24.34</v>
      </c>
      <c r="H559" s="6">
        <f>'P.O Sintética - Não Desonerado'!V553</f>
        <v>11.97</v>
      </c>
      <c r="I559" s="6">
        <f>'P.O Sintética - Não Desonerado'!W553</f>
        <v>17.479999999999997</v>
      </c>
      <c r="J559" s="6">
        <f>'P.O Sintética - Não Desonerado'!X553</f>
        <v>29.45</v>
      </c>
      <c r="K559" s="489">
        <f>'P.O Sintética - Não Desonerado'!Y553</f>
        <v>95.76</v>
      </c>
      <c r="L559" s="489">
        <f>'P.O Sintética - Não Desonerado'!Z553</f>
        <v>139.83999999999997</v>
      </c>
      <c r="M559" s="489">
        <f>'P.O Sintética - Não Desonerado'!AA553</f>
        <v>235.6</v>
      </c>
      <c r="P559" s="562"/>
      <c r="Q559" s="563">
        <f t="shared" si="1427"/>
        <v>0</v>
      </c>
      <c r="R559" s="562">
        <f t="shared" si="1465"/>
        <v>0</v>
      </c>
      <c r="S559" s="562"/>
      <c r="T559" s="563">
        <f t="shared" si="1429"/>
        <v>0</v>
      </c>
      <c r="U559" s="562">
        <f t="shared" si="1466"/>
        <v>0</v>
      </c>
      <c r="W559" s="562"/>
      <c r="X559" s="563">
        <f t="shared" si="1467"/>
        <v>0</v>
      </c>
      <c r="Y559" s="562">
        <f t="shared" si="1468"/>
        <v>0</v>
      </c>
      <c r="Z559" s="562"/>
      <c r="AA559" s="563">
        <f t="shared" si="1469"/>
        <v>0</v>
      </c>
      <c r="AB559" s="562">
        <f t="shared" si="1470"/>
        <v>0</v>
      </c>
      <c r="AD559" s="562"/>
      <c r="AE559" s="563">
        <f t="shared" si="1471"/>
        <v>0</v>
      </c>
      <c r="AF559" s="562">
        <f t="shared" si="1472"/>
        <v>0</v>
      </c>
      <c r="AG559" s="562"/>
      <c r="AH559" s="563">
        <f t="shared" si="1473"/>
        <v>0</v>
      </c>
      <c r="AI559" s="562">
        <f t="shared" si="1474"/>
        <v>0</v>
      </c>
      <c r="AK559" s="562"/>
      <c r="AL559" s="563">
        <f t="shared" si="1475"/>
        <v>0</v>
      </c>
      <c r="AM559" s="562">
        <f t="shared" si="1476"/>
        <v>0</v>
      </c>
      <c r="AN559" s="562"/>
      <c r="AO559" s="563">
        <f t="shared" si="1477"/>
        <v>0</v>
      </c>
      <c r="AP559" s="562">
        <f t="shared" si="1478"/>
        <v>0</v>
      </c>
      <c r="AR559" s="562"/>
      <c r="AS559" s="563">
        <f t="shared" si="1479"/>
        <v>0</v>
      </c>
      <c r="AT559" s="562">
        <f t="shared" si="1480"/>
        <v>0</v>
      </c>
      <c r="AU559" s="562"/>
      <c r="AV559" s="563">
        <f t="shared" si="1481"/>
        <v>0</v>
      </c>
      <c r="AW559" s="562">
        <f t="shared" si="1482"/>
        <v>0</v>
      </c>
      <c r="AY559" s="562">
        <f t="shared" si="1497"/>
        <v>8</v>
      </c>
      <c r="AZ559" s="563">
        <f t="shared" si="1483"/>
        <v>1</v>
      </c>
      <c r="BA559" s="562">
        <f t="shared" si="1484"/>
        <v>235.6</v>
      </c>
      <c r="BB559" s="562"/>
      <c r="BC559" s="563">
        <f t="shared" si="1485"/>
        <v>0</v>
      </c>
      <c r="BD559" s="562">
        <f t="shared" si="1486"/>
        <v>0</v>
      </c>
      <c r="BF559" s="562"/>
      <c r="BG559" s="563">
        <f t="shared" si="1487"/>
        <v>0</v>
      </c>
      <c r="BH559" s="562">
        <f t="shared" si="1488"/>
        <v>0</v>
      </c>
      <c r="BI559" s="562"/>
      <c r="BJ559" s="563">
        <f t="shared" si="1489"/>
        <v>0</v>
      </c>
      <c r="BK559" s="562">
        <f t="shared" si="1490"/>
        <v>0</v>
      </c>
      <c r="BM559" s="562"/>
      <c r="BN559" s="563">
        <f t="shared" si="1491"/>
        <v>0</v>
      </c>
      <c r="BO559" s="562">
        <f t="shared" si="1492"/>
        <v>0</v>
      </c>
      <c r="BP559" s="562"/>
      <c r="BQ559" s="563">
        <f t="shared" si="1493"/>
        <v>0</v>
      </c>
      <c r="BR559" s="562">
        <f t="shared" si="1494"/>
        <v>0</v>
      </c>
      <c r="BT559" s="562">
        <f t="shared" si="1426"/>
        <v>0</v>
      </c>
      <c r="BU559" s="563">
        <f t="shared" si="1459"/>
        <v>0</v>
      </c>
      <c r="BV559" s="562">
        <f t="shared" si="1495"/>
        <v>0</v>
      </c>
      <c r="BW559" s="562">
        <f t="shared" si="1461"/>
        <v>8</v>
      </c>
      <c r="BX559" s="563">
        <f t="shared" si="1462"/>
        <v>1</v>
      </c>
      <c r="BY559" s="562">
        <f t="shared" si="1496"/>
        <v>235.6</v>
      </c>
      <c r="BZ559" s="587"/>
    </row>
    <row r="560" spans="1:78" ht="38.25" x14ac:dyDescent="0.25">
      <c r="A560" s="625" t="str">
        <f>'P.O Sintética - Não Desonerado'!A554</f>
        <v xml:space="preserve"> 5.5.2.7 </v>
      </c>
      <c r="B560" s="5" t="str">
        <f>'P.O Sintética - Não Desonerado'!B554</f>
        <v xml:space="preserve"> ATA ELÉTRICA.2023.156 </v>
      </c>
      <c r="C560" s="3" t="str">
        <f>'P.O Sintética - Não Desonerado'!C554</f>
        <v>Próprio</v>
      </c>
      <c r="D560" s="616" t="str">
        <f>'P.O Sintética - Não Desonerado'!D554</f>
        <v>DISJUNTOR MONOPOLAR PADRÃO DIN, CURVA C, ISOLAMENTO 250V  E CORRENTE DE 25A  FORNECIDO INSTALADO</v>
      </c>
      <c r="E560" s="4" t="str">
        <f>'P.O Sintética - Não Desonerado'!E554</f>
        <v>pç</v>
      </c>
      <c r="F560" s="5">
        <f>'P.O Sintética - Não Desonerado'!F554</f>
        <v>2</v>
      </c>
      <c r="G560" s="6">
        <f>'P.O Sintética - Não Desonerado'!G554</f>
        <v>24.34</v>
      </c>
      <c r="H560" s="6">
        <f>'P.O Sintética - Não Desonerado'!V554</f>
        <v>11.97</v>
      </c>
      <c r="I560" s="6">
        <f>'P.O Sintética - Não Desonerado'!W554</f>
        <v>17.479999999999997</v>
      </c>
      <c r="J560" s="6">
        <f>'P.O Sintética - Não Desonerado'!X554</f>
        <v>29.45</v>
      </c>
      <c r="K560" s="489">
        <f>'P.O Sintética - Não Desonerado'!Y554</f>
        <v>23.94</v>
      </c>
      <c r="L560" s="489">
        <f>'P.O Sintética - Não Desonerado'!Z554</f>
        <v>34.959999999999994</v>
      </c>
      <c r="M560" s="489">
        <f>'P.O Sintética - Não Desonerado'!AA554</f>
        <v>58.9</v>
      </c>
      <c r="P560" s="562"/>
      <c r="Q560" s="563">
        <f t="shared" si="1427"/>
        <v>0</v>
      </c>
      <c r="R560" s="562">
        <f t="shared" si="1465"/>
        <v>0</v>
      </c>
      <c r="S560" s="562"/>
      <c r="T560" s="563">
        <f t="shared" si="1429"/>
        <v>0</v>
      </c>
      <c r="U560" s="562">
        <f t="shared" si="1466"/>
        <v>0</v>
      </c>
      <c r="W560" s="562"/>
      <c r="X560" s="563">
        <f t="shared" si="1467"/>
        <v>0</v>
      </c>
      <c r="Y560" s="562">
        <f t="shared" si="1468"/>
        <v>0</v>
      </c>
      <c r="Z560" s="562"/>
      <c r="AA560" s="563">
        <f t="shared" si="1469"/>
        <v>0</v>
      </c>
      <c r="AB560" s="562">
        <f t="shared" si="1470"/>
        <v>0</v>
      </c>
      <c r="AD560" s="562"/>
      <c r="AE560" s="563">
        <f t="shared" si="1471"/>
        <v>0</v>
      </c>
      <c r="AF560" s="562">
        <f t="shared" si="1472"/>
        <v>0</v>
      </c>
      <c r="AG560" s="562"/>
      <c r="AH560" s="563">
        <f t="shared" si="1473"/>
        <v>0</v>
      </c>
      <c r="AI560" s="562">
        <f t="shared" si="1474"/>
        <v>0</v>
      </c>
      <c r="AK560" s="562"/>
      <c r="AL560" s="563">
        <f t="shared" si="1475"/>
        <v>0</v>
      </c>
      <c r="AM560" s="562">
        <f t="shared" si="1476"/>
        <v>0</v>
      </c>
      <c r="AN560" s="562"/>
      <c r="AO560" s="563">
        <f t="shared" si="1477"/>
        <v>0</v>
      </c>
      <c r="AP560" s="562">
        <f t="shared" si="1478"/>
        <v>0</v>
      </c>
      <c r="AR560" s="562"/>
      <c r="AS560" s="563">
        <f t="shared" si="1479"/>
        <v>0</v>
      </c>
      <c r="AT560" s="562">
        <f t="shared" si="1480"/>
        <v>0</v>
      </c>
      <c r="AU560" s="562"/>
      <c r="AV560" s="563">
        <f t="shared" si="1481"/>
        <v>0</v>
      </c>
      <c r="AW560" s="562">
        <f t="shared" si="1482"/>
        <v>0</v>
      </c>
      <c r="AY560" s="562">
        <f t="shared" si="1497"/>
        <v>2</v>
      </c>
      <c r="AZ560" s="563">
        <f t="shared" si="1483"/>
        <v>1</v>
      </c>
      <c r="BA560" s="562">
        <f t="shared" si="1484"/>
        <v>58.9</v>
      </c>
      <c r="BB560" s="562"/>
      <c r="BC560" s="563">
        <f t="shared" si="1485"/>
        <v>0</v>
      </c>
      <c r="BD560" s="562">
        <f t="shared" si="1486"/>
        <v>0</v>
      </c>
      <c r="BF560" s="562"/>
      <c r="BG560" s="563">
        <f t="shared" si="1487"/>
        <v>0</v>
      </c>
      <c r="BH560" s="562">
        <f t="shared" si="1488"/>
        <v>0</v>
      </c>
      <c r="BI560" s="562"/>
      <c r="BJ560" s="563">
        <f t="shared" si="1489"/>
        <v>0</v>
      </c>
      <c r="BK560" s="562">
        <f t="shared" si="1490"/>
        <v>0</v>
      </c>
      <c r="BM560" s="562"/>
      <c r="BN560" s="563">
        <f t="shared" si="1491"/>
        <v>0</v>
      </c>
      <c r="BO560" s="562">
        <f t="shared" si="1492"/>
        <v>0</v>
      </c>
      <c r="BP560" s="562"/>
      <c r="BQ560" s="563">
        <f t="shared" si="1493"/>
        <v>0</v>
      </c>
      <c r="BR560" s="562">
        <f t="shared" si="1494"/>
        <v>0</v>
      </c>
      <c r="BT560" s="562">
        <f t="shared" si="1426"/>
        <v>0</v>
      </c>
      <c r="BU560" s="563">
        <f t="shared" si="1459"/>
        <v>0</v>
      </c>
      <c r="BV560" s="562">
        <f t="shared" si="1495"/>
        <v>0</v>
      </c>
      <c r="BW560" s="562">
        <f t="shared" si="1461"/>
        <v>2</v>
      </c>
      <c r="BX560" s="563">
        <f t="shared" si="1462"/>
        <v>1</v>
      </c>
      <c r="BY560" s="562">
        <f t="shared" si="1496"/>
        <v>58.9</v>
      </c>
      <c r="BZ560" s="587"/>
    </row>
    <row r="561" spans="1:78" ht="38.25" x14ac:dyDescent="0.25">
      <c r="A561" s="625" t="str">
        <f>'P.O Sintética - Não Desonerado'!A555</f>
        <v xml:space="preserve"> 5.5.2.8 </v>
      </c>
      <c r="B561" s="5" t="str">
        <f>'P.O Sintética - Não Desonerado'!B555</f>
        <v xml:space="preserve"> ATA ELÉTRICA.2023.157 </v>
      </c>
      <c r="C561" s="3" t="str">
        <f>'P.O Sintética - Não Desonerado'!C555</f>
        <v>Próprio</v>
      </c>
      <c r="D561" s="616" t="str">
        <f>'P.O Sintética - Não Desonerado'!D555</f>
        <v>DISJUNTOR MONOPOLAR PADRÃO DIN, CURVA C, ISOLAMENTO 250V  E CORRENTE DE 32A  FORNECIDO INSTALADO</v>
      </c>
      <c r="E561" s="4" t="str">
        <f>'P.O Sintética - Não Desonerado'!E555</f>
        <v>pç</v>
      </c>
      <c r="F561" s="5">
        <f>'P.O Sintética - Não Desonerado'!F555</f>
        <v>5</v>
      </c>
      <c r="G561" s="6">
        <f>'P.O Sintética - Não Desonerado'!G555</f>
        <v>24.34</v>
      </c>
      <c r="H561" s="6">
        <f>'P.O Sintética - Não Desonerado'!V555</f>
        <v>11.97</v>
      </c>
      <c r="I561" s="6">
        <f>'P.O Sintética - Não Desonerado'!W555</f>
        <v>17.479999999999997</v>
      </c>
      <c r="J561" s="6">
        <f>'P.O Sintética - Não Desonerado'!X555</f>
        <v>29.45</v>
      </c>
      <c r="K561" s="489">
        <f>'P.O Sintética - Não Desonerado'!Y555</f>
        <v>59.85</v>
      </c>
      <c r="L561" s="489">
        <f>'P.O Sintética - Não Desonerado'!Z555</f>
        <v>87.4</v>
      </c>
      <c r="M561" s="489">
        <f>'P.O Sintética - Não Desonerado'!AA555</f>
        <v>147.25</v>
      </c>
      <c r="P561" s="562"/>
      <c r="Q561" s="563">
        <f t="shared" si="1427"/>
        <v>0</v>
      </c>
      <c r="R561" s="562">
        <f t="shared" si="1465"/>
        <v>0</v>
      </c>
      <c r="S561" s="562"/>
      <c r="T561" s="563">
        <f t="shared" si="1429"/>
        <v>0</v>
      </c>
      <c r="U561" s="562">
        <f t="shared" si="1466"/>
        <v>0</v>
      </c>
      <c r="W561" s="562"/>
      <c r="X561" s="563">
        <f t="shared" si="1467"/>
        <v>0</v>
      </c>
      <c r="Y561" s="562">
        <f t="shared" si="1468"/>
        <v>0</v>
      </c>
      <c r="Z561" s="562"/>
      <c r="AA561" s="563">
        <f t="shared" si="1469"/>
        <v>0</v>
      </c>
      <c r="AB561" s="562">
        <f t="shared" si="1470"/>
        <v>0</v>
      </c>
      <c r="AD561" s="562"/>
      <c r="AE561" s="563">
        <f t="shared" si="1471"/>
        <v>0</v>
      </c>
      <c r="AF561" s="562">
        <f t="shared" si="1472"/>
        <v>0</v>
      </c>
      <c r="AG561" s="562"/>
      <c r="AH561" s="563">
        <f t="shared" si="1473"/>
        <v>0</v>
      </c>
      <c r="AI561" s="562">
        <f t="shared" si="1474"/>
        <v>0</v>
      </c>
      <c r="AK561" s="562"/>
      <c r="AL561" s="563">
        <f t="shared" si="1475"/>
        <v>0</v>
      </c>
      <c r="AM561" s="562">
        <f t="shared" si="1476"/>
        <v>0</v>
      </c>
      <c r="AN561" s="562"/>
      <c r="AO561" s="563">
        <f t="shared" si="1477"/>
        <v>0</v>
      </c>
      <c r="AP561" s="562">
        <f t="shared" si="1478"/>
        <v>0</v>
      </c>
      <c r="AR561" s="562"/>
      <c r="AS561" s="563">
        <f t="shared" si="1479"/>
        <v>0</v>
      </c>
      <c r="AT561" s="562">
        <f t="shared" si="1480"/>
        <v>0</v>
      </c>
      <c r="AU561" s="562"/>
      <c r="AV561" s="563">
        <f t="shared" si="1481"/>
        <v>0</v>
      </c>
      <c r="AW561" s="562">
        <f t="shared" si="1482"/>
        <v>0</v>
      </c>
      <c r="AY561" s="562">
        <f t="shared" si="1497"/>
        <v>5</v>
      </c>
      <c r="AZ561" s="563">
        <f t="shared" si="1483"/>
        <v>1</v>
      </c>
      <c r="BA561" s="562">
        <f t="shared" si="1484"/>
        <v>147.25</v>
      </c>
      <c r="BB561" s="562"/>
      <c r="BC561" s="563">
        <f t="shared" si="1485"/>
        <v>0</v>
      </c>
      <c r="BD561" s="562">
        <f t="shared" si="1486"/>
        <v>0</v>
      </c>
      <c r="BF561" s="562"/>
      <c r="BG561" s="563">
        <f t="shared" si="1487"/>
        <v>0</v>
      </c>
      <c r="BH561" s="562">
        <f t="shared" si="1488"/>
        <v>0</v>
      </c>
      <c r="BI561" s="562"/>
      <c r="BJ561" s="563">
        <f t="shared" si="1489"/>
        <v>0</v>
      </c>
      <c r="BK561" s="562">
        <f t="shared" si="1490"/>
        <v>0</v>
      </c>
      <c r="BM561" s="562"/>
      <c r="BN561" s="563">
        <f t="shared" si="1491"/>
        <v>0</v>
      </c>
      <c r="BO561" s="562">
        <f t="shared" si="1492"/>
        <v>0</v>
      </c>
      <c r="BP561" s="562"/>
      <c r="BQ561" s="563">
        <f t="shared" si="1493"/>
        <v>0</v>
      </c>
      <c r="BR561" s="562">
        <f t="shared" si="1494"/>
        <v>0</v>
      </c>
      <c r="BT561" s="562">
        <f t="shared" si="1426"/>
        <v>0</v>
      </c>
      <c r="BU561" s="563">
        <f t="shared" si="1459"/>
        <v>0</v>
      </c>
      <c r="BV561" s="562">
        <f t="shared" si="1495"/>
        <v>0</v>
      </c>
      <c r="BW561" s="562">
        <f t="shared" si="1461"/>
        <v>5</v>
      </c>
      <c r="BX561" s="563">
        <f t="shared" si="1462"/>
        <v>1</v>
      </c>
      <c r="BY561" s="562">
        <f t="shared" si="1496"/>
        <v>147.25</v>
      </c>
      <c r="BZ561" s="587"/>
    </row>
    <row r="562" spans="1:78" ht="38.25" x14ac:dyDescent="0.25">
      <c r="A562" s="625" t="str">
        <f>'P.O Sintética - Não Desonerado'!A556</f>
        <v xml:space="preserve"> 5.5.2.9 </v>
      </c>
      <c r="B562" s="5" t="str">
        <f>'P.O Sintética - Não Desonerado'!B556</f>
        <v xml:space="preserve"> ATA ELÉTRICA.2023.164 </v>
      </c>
      <c r="C562" s="3" t="str">
        <f>'P.O Sintética - Não Desonerado'!C556</f>
        <v>Próprio</v>
      </c>
      <c r="D562" s="616" t="str">
        <f>'P.O Sintética - Não Desonerado'!D556</f>
        <v>DISJUNTOR BIPOLAR PADRÃO DIN, CURVA C, ISOLAMENTO 250V  E CORRENTE DE 32A  FORNECIDO INSTALADO</v>
      </c>
      <c r="E562" s="4" t="str">
        <f>'P.O Sintética - Não Desonerado'!E556</f>
        <v>pç</v>
      </c>
      <c r="F562" s="5">
        <f>'P.O Sintética - Não Desonerado'!F556</f>
        <v>1</v>
      </c>
      <c r="G562" s="6">
        <f>'P.O Sintética - Não Desonerado'!G556</f>
        <v>78.47</v>
      </c>
      <c r="H562" s="6">
        <f>'P.O Sintética - Não Desonerado'!V556</f>
        <v>14.98</v>
      </c>
      <c r="I562" s="6">
        <f>'P.O Sintética - Não Desonerado'!W556</f>
        <v>79.97</v>
      </c>
      <c r="J562" s="6">
        <f>'P.O Sintética - Não Desonerado'!X556</f>
        <v>94.95</v>
      </c>
      <c r="K562" s="489">
        <f>'P.O Sintética - Não Desonerado'!Y556</f>
        <v>14.98</v>
      </c>
      <c r="L562" s="489">
        <f>'P.O Sintética - Não Desonerado'!Z556</f>
        <v>79.97</v>
      </c>
      <c r="M562" s="489">
        <f>'P.O Sintética - Não Desonerado'!AA556</f>
        <v>94.95</v>
      </c>
      <c r="P562" s="562"/>
      <c r="Q562" s="563">
        <f t="shared" si="1427"/>
        <v>0</v>
      </c>
      <c r="R562" s="562">
        <f t="shared" si="1465"/>
        <v>0</v>
      </c>
      <c r="S562" s="562"/>
      <c r="T562" s="563">
        <f t="shared" si="1429"/>
        <v>0</v>
      </c>
      <c r="U562" s="562">
        <f t="shared" si="1466"/>
        <v>0</v>
      </c>
      <c r="W562" s="562"/>
      <c r="X562" s="563">
        <f t="shared" si="1467"/>
        <v>0</v>
      </c>
      <c r="Y562" s="562">
        <f t="shared" si="1468"/>
        <v>0</v>
      </c>
      <c r="Z562" s="562"/>
      <c r="AA562" s="563">
        <f t="shared" si="1469"/>
        <v>0</v>
      </c>
      <c r="AB562" s="562">
        <f t="shared" si="1470"/>
        <v>0</v>
      </c>
      <c r="AD562" s="562"/>
      <c r="AE562" s="563">
        <f t="shared" si="1471"/>
        <v>0</v>
      </c>
      <c r="AF562" s="562">
        <f t="shared" si="1472"/>
        <v>0</v>
      </c>
      <c r="AG562" s="562"/>
      <c r="AH562" s="563">
        <f t="shared" si="1473"/>
        <v>0</v>
      </c>
      <c r="AI562" s="562">
        <f t="shared" si="1474"/>
        <v>0</v>
      </c>
      <c r="AK562" s="562"/>
      <c r="AL562" s="563">
        <f t="shared" si="1475"/>
        <v>0</v>
      </c>
      <c r="AM562" s="562">
        <f t="shared" si="1476"/>
        <v>0</v>
      </c>
      <c r="AN562" s="562"/>
      <c r="AO562" s="563">
        <f t="shared" si="1477"/>
        <v>0</v>
      </c>
      <c r="AP562" s="562">
        <f t="shared" si="1478"/>
        <v>0</v>
      </c>
      <c r="AR562" s="562"/>
      <c r="AS562" s="563">
        <f t="shared" si="1479"/>
        <v>0</v>
      </c>
      <c r="AT562" s="562">
        <f t="shared" si="1480"/>
        <v>0</v>
      </c>
      <c r="AU562" s="562"/>
      <c r="AV562" s="563">
        <f t="shared" si="1481"/>
        <v>0</v>
      </c>
      <c r="AW562" s="562">
        <f t="shared" si="1482"/>
        <v>0</v>
      </c>
      <c r="AY562" s="562">
        <f t="shared" si="1497"/>
        <v>1</v>
      </c>
      <c r="AZ562" s="563">
        <f t="shared" si="1483"/>
        <v>1</v>
      </c>
      <c r="BA562" s="562">
        <f t="shared" si="1484"/>
        <v>94.95</v>
      </c>
      <c r="BB562" s="562"/>
      <c r="BC562" s="563">
        <f t="shared" si="1485"/>
        <v>0</v>
      </c>
      <c r="BD562" s="562">
        <f t="shared" si="1486"/>
        <v>0</v>
      </c>
      <c r="BF562" s="562"/>
      <c r="BG562" s="563">
        <f t="shared" si="1487"/>
        <v>0</v>
      </c>
      <c r="BH562" s="562">
        <f t="shared" si="1488"/>
        <v>0</v>
      </c>
      <c r="BI562" s="562"/>
      <c r="BJ562" s="563">
        <f t="shared" si="1489"/>
        <v>0</v>
      </c>
      <c r="BK562" s="562">
        <f t="shared" si="1490"/>
        <v>0</v>
      </c>
      <c r="BM562" s="562"/>
      <c r="BN562" s="563">
        <f t="shared" si="1491"/>
        <v>0</v>
      </c>
      <c r="BO562" s="562">
        <f t="shared" si="1492"/>
        <v>0</v>
      </c>
      <c r="BP562" s="562"/>
      <c r="BQ562" s="563">
        <f t="shared" si="1493"/>
        <v>0</v>
      </c>
      <c r="BR562" s="562">
        <f t="shared" si="1494"/>
        <v>0</v>
      </c>
      <c r="BT562" s="562">
        <f t="shared" si="1426"/>
        <v>0</v>
      </c>
      <c r="BU562" s="563">
        <f t="shared" si="1459"/>
        <v>0</v>
      </c>
      <c r="BV562" s="562">
        <f t="shared" si="1495"/>
        <v>0</v>
      </c>
      <c r="BW562" s="562">
        <f t="shared" si="1461"/>
        <v>1</v>
      </c>
      <c r="BX562" s="563">
        <f t="shared" si="1462"/>
        <v>1</v>
      </c>
      <c r="BY562" s="562">
        <f t="shared" si="1496"/>
        <v>94.95</v>
      </c>
      <c r="BZ562" s="587"/>
    </row>
    <row r="563" spans="1:78" ht="38.25" x14ac:dyDescent="0.25">
      <c r="A563" s="625" t="str">
        <f>'P.O Sintética - Não Desonerado'!A557</f>
        <v xml:space="preserve"> 5.5.2.10 </v>
      </c>
      <c r="B563" s="5" t="str">
        <f>'P.O Sintética - Não Desonerado'!B557</f>
        <v xml:space="preserve"> ATA ELÉTRICA.2023.226 </v>
      </c>
      <c r="C563" s="3" t="str">
        <f>'P.O Sintética - Não Desonerado'!C557</f>
        <v>Próprio</v>
      </c>
      <c r="D563" s="616" t="str">
        <f>'P.O Sintética - Não Desonerado'!D557</f>
        <v>DISPOSITIVO DPS CLASSE II, 1 POLO, TENSAO MAXIMA DE 175 V, CORRENTE MAXIMA DE 90 KA (TIPO AC)</v>
      </c>
      <c r="E563" s="4" t="str">
        <f>'P.O Sintética - Não Desonerado'!E557</f>
        <v>pç</v>
      </c>
      <c r="F563" s="5">
        <f>'P.O Sintética - Não Desonerado'!F557</f>
        <v>4</v>
      </c>
      <c r="G563" s="6">
        <f>'P.O Sintética - Não Desonerado'!G557</f>
        <v>232.25</v>
      </c>
      <c r="H563" s="6">
        <f>'P.O Sintética - Não Desonerado'!V557</f>
        <v>23.87</v>
      </c>
      <c r="I563" s="6">
        <f>'P.O Sintética - Não Desonerado'!W557</f>
        <v>257.17</v>
      </c>
      <c r="J563" s="6">
        <f>'P.O Sintética - Não Desonerado'!X557</f>
        <v>281.04000000000002</v>
      </c>
      <c r="K563" s="489">
        <f>'P.O Sintética - Não Desonerado'!Y557</f>
        <v>95.48</v>
      </c>
      <c r="L563" s="489">
        <f>'P.O Sintética - Não Desonerado'!Z557</f>
        <v>1028.68</v>
      </c>
      <c r="M563" s="489">
        <f>'P.O Sintética - Não Desonerado'!AA557</f>
        <v>1124.1600000000001</v>
      </c>
      <c r="P563" s="562"/>
      <c r="Q563" s="563">
        <f t="shared" si="1427"/>
        <v>0</v>
      </c>
      <c r="R563" s="562">
        <f t="shared" si="1465"/>
        <v>0</v>
      </c>
      <c r="S563" s="562"/>
      <c r="T563" s="563">
        <f t="shared" si="1429"/>
        <v>0</v>
      </c>
      <c r="U563" s="562">
        <f t="shared" si="1466"/>
        <v>0</v>
      </c>
      <c r="W563" s="562"/>
      <c r="X563" s="563">
        <f t="shared" si="1467"/>
        <v>0</v>
      </c>
      <c r="Y563" s="562">
        <f t="shared" si="1468"/>
        <v>0</v>
      </c>
      <c r="Z563" s="562"/>
      <c r="AA563" s="563">
        <f t="shared" si="1469"/>
        <v>0</v>
      </c>
      <c r="AB563" s="562">
        <f t="shared" si="1470"/>
        <v>0</v>
      </c>
      <c r="AD563" s="562"/>
      <c r="AE563" s="563">
        <f t="shared" si="1471"/>
        <v>0</v>
      </c>
      <c r="AF563" s="562">
        <f t="shared" si="1472"/>
        <v>0</v>
      </c>
      <c r="AG563" s="562"/>
      <c r="AH563" s="563">
        <f t="shared" si="1473"/>
        <v>0</v>
      </c>
      <c r="AI563" s="562">
        <f t="shared" si="1474"/>
        <v>0</v>
      </c>
      <c r="AK563" s="562"/>
      <c r="AL563" s="563">
        <f t="shared" si="1475"/>
        <v>0</v>
      </c>
      <c r="AM563" s="562">
        <f t="shared" si="1476"/>
        <v>0</v>
      </c>
      <c r="AN563" s="562"/>
      <c r="AO563" s="563">
        <f t="shared" si="1477"/>
        <v>0</v>
      </c>
      <c r="AP563" s="562">
        <f t="shared" si="1478"/>
        <v>0</v>
      </c>
      <c r="AR563" s="562"/>
      <c r="AS563" s="563">
        <f t="shared" si="1479"/>
        <v>0</v>
      </c>
      <c r="AT563" s="562">
        <f t="shared" si="1480"/>
        <v>0</v>
      </c>
      <c r="AU563" s="562"/>
      <c r="AV563" s="563">
        <f t="shared" si="1481"/>
        <v>0</v>
      </c>
      <c r="AW563" s="562">
        <f t="shared" si="1482"/>
        <v>0</v>
      </c>
      <c r="AY563" s="562">
        <f t="shared" si="1497"/>
        <v>4</v>
      </c>
      <c r="AZ563" s="563">
        <f t="shared" si="1483"/>
        <v>1</v>
      </c>
      <c r="BA563" s="562">
        <f t="shared" si="1484"/>
        <v>1124.1600000000001</v>
      </c>
      <c r="BB563" s="562"/>
      <c r="BC563" s="563">
        <f t="shared" si="1485"/>
        <v>0</v>
      </c>
      <c r="BD563" s="562">
        <f t="shared" si="1486"/>
        <v>0</v>
      </c>
      <c r="BF563" s="562"/>
      <c r="BG563" s="563">
        <f t="shared" si="1487"/>
        <v>0</v>
      </c>
      <c r="BH563" s="562">
        <f t="shared" si="1488"/>
        <v>0</v>
      </c>
      <c r="BI563" s="562"/>
      <c r="BJ563" s="563">
        <f t="shared" si="1489"/>
        <v>0</v>
      </c>
      <c r="BK563" s="562">
        <f t="shared" si="1490"/>
        <v>0</v>
      </c>
      <c r="BM563" s="562"/>
      <c r="BN563" s="563">
        <f t="shared" si="1491"/>
        <v>0</v>
      </c>
      <c r="BO563" s="562">
        <f t="shared" si="1492"/>
        <v>0</v>
      </c>
      <c r="BP563" s="562"/>
      <c r="BQ563" s="563">
        <f t="shared" si="1493"/>
        <v>0</v>
      </c>
      <c r="BR563" s="562">
        <f t="shared" si="1494"/>
        <v>0</v>
      </c>
      <c r="BT563" s="562">
        <f t="shared" si="1426"/>
        <v>0</v>
      </c>
      <c r="BU563" s="563">
        <f t="shared" si="1459"/>
        <v>0</v>
      </c>
      <c r="BV563" s="562">
        <f t="shared" si="1495"/>
        <v>0</v>
      </c>
      <c r="BW563" s="562">
        <f t="shared" si="1461"/>
        <v>4</v>
      </c>
      <c r="BX563" s="563">
        <f t="shared" si="1462"/>
        <v>1</v>
      </c>
      <c r="BY563" s="562">
        <f t="shared" si="1496"/>
        <v>1124.1600000000001</v>
      </c>
      <c r="BZ563" s="587"/>
    </row>
    <row r="564" spans="1:78" ht="38.25" x14ac:dyDescent="0.25">
      <c r="A564" s="625" t="str">
        <f>'P.O Sintética - Não Desonerado'!A558</f>
        <v xml:space="preserve"> 5.5.2.11 </v>
      </c>
      <c r="B564" s="5" t="str">
        <f>'P.O Sintética - Não Desonerado'!B558</f>
        <v xml:space="preserve"> 72341 </v>
      </c>
      <c r="C564" s="3" t="str">
        <f>'P.O Sintética - Não Desonerado'!C558</f>
        <v>SINAPI</v>
      </c>
      <c r="D564" s="616" t="str">
        <f>'P.O Sintética - Não Desonerado'!D558</f>
        <v>CONTATOR TRIPOLAR I NOMINAL 12A - FORNECIMENTO E INSTALACAO INCLUSIVE ELETROTÉCNICO</v>
      </c>
      <c r="E564" s="4" t="str">
        <f>'P.O Sintética - Não Desonerado'!E558</f>
        <v>UN</v>
      </c>
      <c r="F564" s="5">
        <f>'P.O Sintética - Não Desonerado'!F558</f>
        <v>1</v>
      </c>
      <c r="G564" s="6">
        <f>'P.O Sintética - Não Desonerado'!G558</f>
        <v>393.86</v>
      </c>
      <c r="H564" s="6">
        <f>'P.O Sintética - Não Desonerado'!V558</f>
        <v>201.1</v>
      </c>
      <c r="I564" s="6">
        <f>'P.O Sintética - Não Desonerado'!W558</f>
        <v>275.5</v>
      </c>
      <c r="J564" s="6">
        <f>'P.O Sintética - Não Desonerado'!X558</f>
        <v>476.6</v>
      </c>
      <c r="K564" s="489">
        <f>'P.O Sintética - Não Desonerado'!Y558</f>
        <v>201.1</v>
      </c>
      <c r="L564" s="489">
        <f>'P.O Sintética - Não Desonerado'!Z558</f>
        <v>275.5</v>
      </c>
      <c r="M564" s="489">
        <f>'P.O Sintética - Não Desonerado'!AA558</f>
        <v>476.6</v>
      </c>
      <c r="P564" s="562"/>
      <c r="Q564" s="563">
        <f t="shared" si="1427"/>
        <v>0</v>
      </c>
      <c r="R564" s="562">
        <f t="shared" si="1465"/>
        <v>0</v>
      </c>
      <c r="S564" s="562"/>
      <c r="T564" s="563">
        <f t="shared" si="1429"/>
        <v>0</v>
      </c>
      <c r="U564" s="562">
        <f t="shared" si="1466"/>
        <v>0</v>
      </c>
      <c r="W564" s="562"/>
      <c r="X564" s="563">
        <f t="shared" si="1467"/>
        <v>0</v>
      </c>
      <c r="Y564" s="562">
        <f t="shared" si="1468"/>
        <v>0</v>
      </c>
      <c r="Z564" s="562"/>
      <c r="AA564" s="563">
        <f t="shared" si="1469"/>
        <v>0</v>
      </c>
      <c r="AB564" s="562">
        <f t="shared" si="1470"/>
        <v>0</v>
      </c>
      <c r="AD564" s="562"/>
      <c r="AE564" s="563">
        <f t="shared" si="1471"/>
        <v>0</v>
      </c>
      <c r="AF564" s="562">
        <f t="shared" si="1472"/>
        <v>0</v>
      </c>
      <c r="AG564" s="562"/>
      <c r="AH564" s="563">
        <f t="shared" si="1473"/>
        <v>0</v>
      </c>
      <c r="AI564" s="562">
        <f t="shared" si="1474"/>
        <v>0</v>
      </c>
      <c r="AK564" s="562"/>
      <c r="AL564" s="563">
        <f t="shared" si="1475"/>
        <v>0</v>
      </c>
      <c r="AM564" s="562">
        <f t="shared" si="1476"/>
        <v>0</v>
      </c>
      <c r="AN564" s="562"/>
      <c r="AO564" s="563">
        <f t="shared" si="1477"/>
        <v>0</v>
      </c>
      <c r="AP564" s="562">
        <f t="shared" si="1478"/>
        <v>0</v>
      </c>
      <c r="AR564" s="562"/>
      <c r="AS564" s="563">
        <f t="shared" si="1479"/>
        <v>0</v>
      </c>
      <c r="AT564" s="562">
        <f t="shared" si="1480"/>
        <v>0</v>
      </c>
      <c r="AU564" s="562"/>
      <c r="AV564" s="563">
        <f t="shared" si="1481"/>
        <v>0</v>
      </c>
      <c r="AW564" s="562">
        <f t="shared" si="1482"/>
        <v>0</v>
      </c>
      <c r="AY564" s="562">
        <f t="shared" si="1497"/>
        <v>1</v>
      </c>
      <c r="AZ564" s="563">
        <f t="shared" si="1483"/>
        <v>1</v>
      </c>
      <c r="BA564" s="562">
        <f t="shared" si="1484"/>
        <v>476.6</v>
      </c>
      <c r="BB564" s="562"/>
      <c r="BC564" s="563">
        <f t="shared" si="1485"/>
        <v>0</v>
      </c>
      <c r="BD564" s="562">
        <f t="shared" si="1486"/>
        <v>0</v>
      </c>
      <c r="BF564" s="562"/>
      <c r="BG564" s="563">
        <f t="shared" si="1487"/>
        <v>0</v>
      </c>
      <c r="BH564" s="562">
        <f t="shared" si="1488"/>
        <v>0</v>
      </c>
      <c r="BI564" s="562"/>
      <c r="BJ564" s="563">
        <f t="shared" si="1489"/>
        <v>0</v>
      </c>
      <c r="BK564" s="562">
        <f t="shared" si="1490"/>
        <v>0</v>
      </c>
      <c r="BM564" s="562"/>
      <c r="BN564" s="563">
        <f t="shared" si="1491"/>
        <v>0</v>
      </c>
      <c r="BO564" s="562">
        <f t="shared" si="1492"/>
        <v>0</v>
      </c>
      <c r="BP564" s="562"/>
      <c r="BQ564" s="563">
        <f t="shared" si="1493"/>
        <v>0</v>
      </c>
      <c r="BR564" s="562">
        <f t="shared" si="1494"/>
        <v>0</v>
      </c>
      <c r="BT564" s="562">
        <f t="shared" si="1426"/>
        <v>0</v>
      </c>
      <c r="BU564" s="563">
        <f t="shared" si="1459"/>
        <v>0</v>
      </c>
      <c r="BV564" s="562">
        <f t="shared" si="1495"/>
        <v>0</v>
      </c>
      <c r="BW564" s="562">
        <f t="shared" si="1461"/>
        <v>1</v>
      </c>
      <c r="BX564" s="563">
        <f t="shared" si="1462"/>
        <v>1</v>
      </c>
      <c r="BY564" s="562">
        <f t="shared" si="1496"/>
        <v>476.6</v>
      </c>
      <c r="BZ564" s="587"/>
    </row>
    <row r="565" spans="1:78" ht="25.5" x14ac:dyDescent="0.25">
      <c r="A565" s="625" t="str">
        <f>'P.O Sintética - Não Desonerado'!A559</f>
        <v xml:space="preserve"> 5.5.2.12 </v>
      </c>
      <c r="B565" s="5" t="str">
        <f>'P.O Sintética - Não Desonerado'!B559</f>
        <v xml:space="preserve"> 063801 </v>
      </c>
      <c r="C565" s="3" t="str">
        <f>'P.O Sintética - Não Desonerado'!C559</f>
        <v>SBC</v>
      </c>
      <c r="D565" s="616" t="str">
        <f>'P.O Sintética - Não Desonerado'!D559</f>
        <v>CONTATOR 25A 220V 3RT10 26-1AN10 SIEMENS</v>
      </c>
      <c r="E565" s="4" t="str">
        <f>'P.O Sintética - Não Desonerado'!E559</f>
        <v>UN</v>
      </c>
      <c r="F565" s="5">
        <f>'P.O Sintética - Não Desonerado'!F559</f>
        <v>2</v>
      </c>
      <c r="G565" s="6">
        <f>'P.O Sintética - Não Desonerado'!G559</f>
        <v>363.81</v>
      </c>
      <c r="H565" s="6">
        <f>'P.O Sintética - Não Desonerado'!V559</f>
        <v>49.1</v>
      </c>
      <c r="I565" s="6">
        <f>'P.O Sintética - Não Desonerado'!W559</f>
        <v>391.14</v>
      </c>
      <c r="J565" s="6">
        <f>'P.O Sintética - Não Desonerado'!X559</f>
        <v>440.24</v>
      </c>
      <c r="K565" s="489">
        <f>'P.O Sintética - Não Desonerado'!Y559</f>
        <v>98.2</v>
      </c>
      <c r="L565" s="489">
        <f>'P.O Sintética - Não Desonerado'!Z559</f>
        <v>782.28</v>
      </c>
      <c r="M565" s="489">
        <f>'P.O Sintética - Não Desonerado'!AA559</f>
        <v>880.48</v>
      </c>
      <c r="P565" s="562"/>
      <c r="Q565" s="563">
        <f t="shared" si="1427"/>
        <v>0</v>
      </c>
      <c r="R565" s="562">
        <f t="shared" si="1465"/>
        <v>0</v>
      </c>
      <c r="S565" s="562"/>
      <c r="T565" s="563">
        <f t="shared" si="1429"/>
        <v>0</v>
      </c>
      <c r="U565" s="562">
        <f t="shared" si="1466"/>
        <v>0</v>
      </c>
      <c r="W565" s="562"/>
      <c r="X565" s="563">
        <f t="shared" si="1467"/>
        <v>0</v>
      </c>
      <c r="Y565" s="562">
        <f t="shared" si="1468"/>
        <v>0</v>
      </c>
      <c r="Z565" s="562"/>
      <c r="AA565" s="563">
        <f t="shared" si="1469"/>
        <v>0</v>
      </c>
      <c r="AB565" s="562">
        <f t="shared" si="1470"/>
        <v>0</v>
      </c>
      <c r="AD565" s="562"/>
      <c r="AE565" s="563">
        <f t="shared" si="1471"/>
        <v>0</v>
      </c>
      <c r="AF565" s="562">
        <f t="shared" si="1472"/>
        <v>0</v>
      </c>
      <c r="AG565" s="562"/>
      <c r="AH565" s="563">
        <f t="shared" si="1473"/>
        <v>0</v>
      </c>
      <c r="AI565" s="562">
        <f t="shared" si="1474"/>
        <v>0</v>
      </c>
      <c r="AK565" s="562"/>
      <c r="AL565" s="563">
        <f t="shared" si="1475"/>
        <v>0</v>
      </c>
      <c r="AM565" s="562">
        <f t="shared" si="1476"/>
        <v>0</v>
      </c>
      <c r="AN565" s="562"/>
      <c r="AO565" s="563">
        <f t="shared" si="1477"/>
        <v>0</v>
      </c>
      <c r="AP565" s="562">
        <f t="shared" si="1478"/>
        <v>0</v>
      </c>
      <c r="AR565" s="562"/>
      <c r="AS565" s="563">
        <f t="shared" si="1479"/>
        <v>0</v>
      </c>
      <c r="AT565" s="562">
        <f t="shared" si="1480"/>
        <v>0</v>
      </c>
      <c r="AU565" s="562"/>
      <c r="AV565" s="563">
        <f t="shared" si="1481"/>
        <v>0</v>
      </c>
      <c r="AW565" s="562">
        <f t="shared" si="1482"/>
        <v>0</v>
      </c>
      <c r="AY565" s="562">
        <f t="shared" si="1497"/>
        <v>2</v>
      </c>
      <c r="AZ565" s="563">
        <f t="shared" si="1483"/>
        <v>1</v>
      </c>
      <c r="BA565" s="562">
        <f t="shared" si="1484"/>
        <v>880.48</v>
      </c>
      <c r="BB565" s="562"/>
      <c r="BC565" s="563">
        <f t="shared" si="1485"/>
        <v>0</v>
      </c>
      <c r="BD565" s="562">
        <f t="shared" si="1486"/>
        <v>0</v>
      </c>
      <c r="BF565" s="562"/>
      <c r="BG565" s="563">
        <f t="shared" si="1487"/>
        <v>0</v>
      </c>
      <c r="BH565" s="562">
        <f t="shared" si="1488"/>
        <v>0</v>
      </c>
      <c r="BI565" s="562"/>
      <c r="BJ565" s="563">
        <f t="shared" si="1489"/>
        <v>0</v>
      </c>
      <c r="BK565" s="562">
        <f t="shared" si="1490"/>
        <v>0</v>
      </c>
      <c r="BM565" s="562"/>
      <c r="BN565" s="563">
        <f t="shared" si="1491"/>
        <v>0</v>
      </c>
      <c r="BO565" s="562">
        <f t="shared" si="1492"/>
        <v>0</v>
      </c>
      <c r="BP565" s="562"/>
      <c r="BQ565" s="563">
        <f t="shared" si="1493"/>
        <v>0</v>
      </c>
      <c r="BR565" s="562">
        <f t="shared" si="1494"/>
        <v>0</v>
      </c>
      <c r="BT565" s="562">
        <f t="shared" si="1426"/>
        <v>0</v>
      </c>
      <c r="BU565" s="563">
        <f t="shared" si="1459"/>
        <v>0</v>
      </c>
      <c r="BV565" s="562">
        <f t="shared" si="1495"/>
        <v>0</v>
      </c>
      <c r="BW565" s="562">
        <f t="shared" si="1461"/>
        <v>2</v>
      </c>
      <c r="BX565" s="563">
        <f t="shared" si="1462"/>
        <v>1</v>
      </c>
      <c r="BY565" s="562">
        <f t="shared" si="1496"/>
        <v>880.48</v>
      </c>
      <c r="BZ565" s="587"/>
    </row>
    <row r="566" spans="1:78" ht="38.25" x14ac:dyDescent="0.25">
      <c r="A566" s="625" t="str">
        <f>'P.O Sintética - Não Desonerado'!A560</f>
        <v xml:space="preserve"> 5.5.2.13 </v>
      </c>
      <c r="B566" s="5" t="str">
        <f>'P.O Sintética - Não Desonerado'!B560</f>
        <v xml:space="preserve"> C.C.TJPR.00030 </v>
      </c>
      <c r="C566" s="3" t="str">
        <f>'P.O Sintética - Não Desonerado'!C560</f>
        <v>Próprio</v>
      </c>
      <c r="D566" s="616" t="str">
        <f>'P.O Sintética - Não Desonerado'!D560</f>
        <v>RELÉ FOTOELÉTRICO, 1000W, 220V. FORNECIDO E INSTALADO. (REF. - ILUMATIC OU SIMILAR)</v>
      </c>
      <c r="E566" s="4" t="str">
        <f>'P.O Sintética - Não Desonerado'!E560</f>
        <v>UN</v>
      </c>
      <c r="F566" s="5">
        <f>'P.O Sintética - Não Desonerado'!F560</f>
        <v>2</v>
      </c>
      <c r="G566" s="6">
        <f>'P.O Sintética - Não Desonerado'!G560</f>
        <v>58.57</v>
      </c>
      <c r="H566" s="6">
        <f>'P.O Sintética - Não Desonerado'!V560</f>
        <v>20.14</v>
      </c>
      <c r="I566" s="6">
        <f>'P.O Sintética - Não Desonerado'!W560</f>
        <v>50.730000000000004</v>
      </c>
      <c r="J566" s="6">
        <f>'P.O Sintética - Não Desonerado'!X560</f>
        <v>70.87</v>
      </c>
      <c r="K566" s="489">
        <f>'P.O Sintética - Não Desonerado'!Y560</f>
        <v>40.28</v>
      </c>
      <c r="L566" s="489">
        <f>'P.O Sintética - Não Desonerado'!Z560</f>
        <v>101.46000000000001</v>
      </c>
      <c r="M566" s="489">
        <f>'P.O Sintética - Não Desonerado'!AA560</f>
        <v>141.74</v>
      </c>
      <c r="P566" s="562"/>
      <c r="Q566" s="563">
        <f t="shared" si="1427"/>
        <v>0</v>
      </c>
      <c r="R566" s="562">
        <f t="shared" si="1465"/>
        <v>0</v>
      </c>
      <c r="S566" s="562"/>
      <c r="T566" s="563">
        <f t="shared" si="1429"/>
        <v>0</v>
      </c>
      <c r="U566" s="562">
        <f t="shared" si="1466"/>
        <v>0</v>
      </c>
      <c r="W566" s="562"/>
      <c r="X566" s="563">
        <f t="shared" si="1467"/>
        <v>0</v>
      </c>
      <c r="Y566" s="562">
        <f t="shared" si="1468"/>
        <v>0</v>
      </c>
      <c r="Z566" s="562"/>
      <c r="AA566" s="563">
        <f t="shared" si="1469"/>
        <v>0</v>
      </c>
      <c r="AB566" s="562">
        <f t="shared" si="1470"/>
        <v>0</v>
      </c>
      <c r="AD566" s="562"/>
      <c r="AE566" s="563">
        <f t="shared" si="1471"/>
        <v>0</v>
      </c>
      <c r="AF566" s="562">
        <f t="shared" si="1472"/>
        <v>0</v>
      </c>
      <c r="AG566" s="562"/>
      <c r="AH566" s="563">
        <f t="shared" si="1473"/>
        <v>0</v>
      </c>
      <c r="AI566" s="562">
        <f t="shared" si="1474"/>
        <v>0</v>
      </c>
      <c r="AK566" s="562"/>
      <c r="AL566" s="563">
        <f t="shared" si="1475"/>
        <v>0</v>
      </c>
      <c r="AM566" s="562">
        <f t="shared" si="1476"/>
        <v>0</v>
      </c>
      <c r="AN566" s="562"/>
      <c r="AO566" s="563">
        <f t="shared" si="1477"/>
        <v>0</v>
      </c>
      <c r="AP566" s="562">
        <f t="shared" si="1478"/>
        <v>0</v>
      </c>
      <c r="AR566" s="562"/>
      <c r="AS566" s="563">
        <f t="shared" si="1479"/>
        <v>0</v>
      </c>
      <c r="AT566" s="562">
        <f t="shared" si="1480"/>
        <v>0</v>
      </c>
      <c r="AU566" s="562"/>
      <c r="AV566" s="563">
        <f t="shared" si="1481"/>
        <v>0</v>
      </c>
      <c r="AW566" s="562">
        <f t="shared" si="1482"/>
        <v>0</v>
      </c>
      <c r="AY566" s="562">
        <f t="shared" si="1497"/>
        <v>2</v>
      </c>
      <c r="AZ566" s="563">
        <f t="shared" si="1483"/>
        <v>1</v>
      </c>
      <c r="BA566" s="562">
        <f t="shared" si="1484"/>
        <v>141.74</v>
      </c>
      <c r="BB566" s="562"/>
      <c r="BC566" s="563">
        <f t="shared" si="1485"/>
        <v>0</v>
      </c>
      <c r="BD566" s="562">
        <f t="shared" si="1486"/>
        <v>0</v>
      </c>
      <c r="BF566" s="562"/>
      <c r="BG566" s="563">
        <f t="shared" si="1487"/>
        <v>0</v>
      </c>
      <c r="BH566" s="562">
        <f t="shared" si="1488"/>
        <v>0</v>
      </c>
      <c r="BI566" s="562"/>
      <c r="BJ566" s="563">
        <f t="shared" si="1489"/>
        <v>0</v>
      </c>
      <c r="BK566" s="562">
        <f t="shared" si="1490"/>
        <v>0</v>
      </c>
      <c r="BM566" s="562"/>
      <c r="BN566" s="563">
        <f t="shared" si="1491"/>
        <v>0</v>
      </c>
      <c r="BO566" s="562">
        <f t="shared" si="1492"/>
        <v>0</v>
      </c>
      <c r="BP566" s="562"/>
      <c r="BQ566" s="563">
        <f t="shared" si="1493"/>
        <v>0</v>
      </c>
      <c r="BR566" s="562">
        <f t="shared" si="1494"/>
        <v>0</v>
      </c>
      <c r="BT566" s="562">
        <f t="shared" si="1426"/>
        <v>0</v>
      </c>
      <c r="BU566" s="563">
        <f t="shared" si="1459"/>
        <v>0</v>
      </c>
      <c r="BV566" s="562">
        <f t="shared" si="1495"/>
        <v>0</v>
      </c>
      <c r="BW566" s="562">
        <f t="shared" si="1461"/>
        <v>2</v>
      </c>
      <c r="BX566" s="563">
        <f t="shared" si="1462"/>
        <v>1</v>
      </c>
      <c r="BY566" s="562">
        <f t="shared" si="1496"/>
        <v>141.74</v>
      </c>
      <c r="BZ566" s="587"/>
    </row>
    <row r="567" spans="1:78" ht="114.75" x14ac:dyDescent="0.25">
      <c r="A567" s="625" t="str">
        <f>'P.O Sintética - Não Desonerado'!A561</f>
        <v xml:space="preserve"> 5.5.2.14 </v>
      </c>
      <c r="B567" s="5" t="str">
        <f>'P.O Sintética - Não Desonerado'!B561</f>
        <v xml:space="preserve"> ATA ELÉTRICA.2023.140 </v>
      </c>
      <c r="C567" s="3" t="str">
        <f>'P.O Sintética - Não Desonerado'!C561</f>
        <v>Próprio</v>
      </c>
      <c r="D567" s="616" t="str">
        <f>'P.O Sintética - Não Desonerado'!D561</f>
        <v>PROGRAMADOR INTERRUPTOR HORÁRIO DIGITAL, ALIMENTAÇÃO 100 A 240 VCA, 48-63HZ, CONTENDO 20 MEMÓRIAS PARA PROGRAMAÇÃO, BATERIA RECARREGÁVEL, DISPLAY LCD MULTI-INDICATIVO, ACIONAMENTO MANUAL DE SAÍDA, 1 RELÉ DE SAÍDA REVERSÍVEL (SPDT), 16A (CARGA RESISTIVA), FORNECIDO E INSTALADO. (REF. - COEL RTST-20 OU SIMILAR).</v>
      </c>
      <c r="E567" s="4" t="str">
        <f>'P.O Sintética - Não Desonerado'!E561</f>
        <v>pç</v>
      </c>
      <c r="F567" s="5">
        <f>'P.O Sintética - Não Desonerado'!F561</f>
        <v>1</v>
      </c>
      <c r="G567" s="6">
        <f>'P.O Sintética - Não Desonerado'!G561</f>
        <v>344.92</v>
      </c>
      <c r="H567" s="6">
        <f>'P.O Sintética - Não Desonerado'!V561</f>
        <v>149.88999999999999</v>
      </c>
      <c r="I567" s="6">
        <f>'P.O Sintética - Não Desonerado'!W561</f>
        <v>267.49</v>
      </c>
      <c r="J567" s="6">
        <f>'P.O Sintética - Não Desonerado'!X561</f>
        <v>417.38</v>
      </c>
      <c r="K567" s="489">
        <f>'P.O Sintética - Não Desonerado'!Y561</f>
        <v>149.88999999999999</v>
      </c>
      <c r="L567" s="489">
        <f>'P.O Sintética - Não Desonerado'!Z561</f>
        <v>267.49</v>
      </c>
      <c r="M567" s="489">
        <f>'P.O Sintética - Não Desonerado'!AA561</f>
        <v>417.38</v>
      </c>
      <c r="P567" s="562"/>
      <c r="Q567" s="563">
        <f t="shared" si="1427"/>
        <v>0</v>
      </c>
      <c r="R567" s="562">
        <f t="shared" si="1465"/>
        <v>0</v>
      </c>
      <c r="S567" s="562"/>
      <c r="T567" s="563">
        <f t="shared" si="1429"/>
        <v>0</v>
      </c>
      <c r="U567" s="562">
        <f t="shared" si="1466"/>
        <v>0</v>
      </c>
      <c r="W567" s="562"/>
      <c r="X567" s="563">
        <f t="shared" si="1467"/>
        <v>0</v>
      </c>
      <c r="Y567" s="562">
        <f t="shared" si="1468"/>
        <v>0</v>
      </c>
      <c r="Z567" s="562"/>
      <c r="AA567" s="563">
        <f t="shared" si="1469"/>
        <v>0</v>
      </c>
      <c r="AB567" s="562">
        <f t="shared" si="1470"/>
        <v>0</v>
      </c>
      <c r="AD567" s="562"/>
      <c r="AE567" s="563">
        <f t="shared" si="1471"/>
        <v>0</v>
      </c>
      <c r="AF567" s="562">
        <f t="shared" si="1472"/>
        <v>0</v>
      </c>
      <c r="AG567" s="562"/>
      <c r="AH567" s="563">
        <f t="shared" si="1473"/>
        <v>0</v>
      </c>
      <c r="AI567" s="562">
        <f t="shared" si="1474"/>
        <v>0</v>
      </c>
      <c r="AK567" s="562"/>
      <c r="AL567" s="563">
        <f t="shared" si="1475"/>
        <v>0</v>
      </c>
      <c r="AM567" s="562">
        <f t="shared" si="1476"/>
        <v>0</v>
      </c>
      <c r="AN567" s="562"/>
      <c r="AO567" s="563">
        <f t="shared" si="1477"/>
        <v>0</v>
      </c>
      <c r="AP567" s="562">
        <f t="shared" si="1478"/>
        <v>0</v>
      </c>
      <c r="AR567" s="562"/>
      <c r="AS567" s="563">
        <f t="shared" si="1479"/>
        <v>0</v>
      </c>
      <c r="AT567" s="562">
        <f t="shared" si="1480"/>
        <v>0</v>
      </c>
      <c r="AU567" s="562"/>
      <c r="AV567" s="563">
        <f t="shared" si="1481"/>
        <v>0</v>
      </c>
      <c r="AW567" s="562">
        <f t="shared" si="1482"/>
        <v>0</v>
      </c>
      <c r="AY567" s="562">
        <f t="shared" si="1497"/>
        <v>1</v>
      </c>
      <c r="AZ567" s="563">
        <f t="shared" si="1483"/>
        <v>1</v>
      </c>
      <c r="BA567" s="562">
        <f t="shared" si="1484"/>
        <v>417.38</v>
      </c>
      <c r="BB567" s="562"/>
      <c r="BC567" s="563">
        <f t="shared" si="1485"/>
        <v>0</v>
      </c>
      <c r="BD567" s="562">
        <f t="shared" si="1486"/>
        <v>0</v>
      </c>
      <c r="BF567" s="562"/>
      <c r="BG567" s="563">
        <f t="shared" si="1487"/>
        <v>0</v>
      </c>
      <c r="BH567" s="562">
        <f t="shared" si="1488"/>
        <v>0</v>
      </c>
      <c r="BI567" s="562"/>
      <c r="BJ567" s="563">
        <f t="shared" si="1489"/>
        <v>0</v>
      </c>
      <c r="BK567" s="562">
        <f t="shared" si="1490"/>
        <v>0</v>
      </c>
      <c r="BM567" s="562"/>
      <c r="BN567" s="563">
        <f t="shared" si="1491"/>
        <v>0</v>
      </c>
      <c r="BO567" s="562">
        <f t="shared" si="1492"/>
        <v>0</v>
      </c>
      <c r="BP567" s="562"/>
      <c r="BQ567" s="563">
        <f t="shared" si="1493"/>
        <v>0</v>
      </c>
      <c r="BR567" s="562">
        <f t="shared" si="1494"/>
        <v>0</v>
      </c>
      <c r="BT567" s="562">
        <f t="shared" si="1426"/>
        <v>0</v>
      </c>
      <c r="BU567" s="563">
        <f t="shared" si="1459"/>
        <v>0</v>
      </c>
      <c r="BV567" s="562">
        <f t="shared" si="1495"/>
        <v>0</v>
      </c>
      <c r="BW567" s="562">
        <f t="shared" si="1461"/>
        <v>1</v>
      </c>
      <c r="BX567" s="563">
        <f t="shared" si="1462"/>
        <v>1</v>
      </c>
      <c r="BY567" s="562">
        <f t="shared" si="1496"/>
        <v>417.38</v>
      </c>
      <c r="BZ567" s="587"/>
    </row>
    <row r="568" spans="1:78" ht="63.75" x14ac:dyDescent="0.25">
      <c r="A568" s="625" t="str">
        <f>'P.O Sintética - Não Desonerado'!A562</f>
        <v xml:space="preserve"> 5.5.2.15 </v>
      </c>
      <c r="B568" s="5" t="str">
        <f>'P.O Sintética - Não Desonerado'!B562</f>
        <v xml:space="preserve"> C.ATA.INES.72 </v>
      </c>
      <c r="C568" s="3" t="str">
        <f>'P.O Sintética - Não Desonerado'!C562</f>
        <v>Próprio</v>
      </c>
      <c r="D568" s="616" t="str">
        <f>'P.O Sintética - Não Desonerado'!D562</f>
        <v>BOTOEIRA BOMBA DE INCÊNDIO MANUAL, COR VERMELHA, CHAVE LIGA VERDE, DESLIGA VERMELHO. DIMENSÕES LXAXP=100X100X52MM. FORNECIDO E INSTALADO. REF. ILUMAC</v>
      </c>
      <c r="E568" s="4" t="str">
        <f>'P.O Sintética - Não Desonerado'!E562</f>
        <v>UN</v>
      </c>
      <c r="F568" s="5">
        <f>'P.O Sintética - Não Desonerado'!F562</f>
        <v>3</v>
      </c>
      <c r="G568" s="6">
        <f>'P.O Sintética - Não Desonerado'!G562</f>
        <v>138.44</v>
      </c>
      <c r="H568" s="6">
        <f>'P.O Sintética - Não Desonerado'!V562</f>
        <v>4.71</v>
      </c>
      <c r="I568" s="6">
        <f>'P.O Sintética - Não Desonerado'!W562</f>
        <v>162.81</v>
      </c>
      <c r="J568" s="6">
        <f>'P.O Sintética - Não Desonerado'!X562</f>
        <v>167.52</v>
      </c>
      <c r="K568" s="489">
        <f>'P.O Sintética - Não Desonerado'!Y562</f>
        <v>14.13</v>
      </c>
      <c r="L568" s="489">
        <f>'P.O Sintética - Não Desonerado'!Z562</f>
        <v>488.43</v>
      </c>
      <c r="M568" s="489">
        <f>'P.O Sintética - Não Desonerado'!AA562</f>
        <v>502.56</v>
      </c>
      <c r="P568" s="562"/>
      <c r="Q568" s="563">
        <f t="shared" si="1427"/>
        <v>0</v>
      </c>
      <c r="R568" s="562">
        <f t="shared" si="1465"/>
        <v>0</v>
      </c>
      <c r="S568" s="562"/>
      <c r="T568" s="563">
        <f t="shared" si="1429"/>
        <v>0</v>
      </c>
      <c r="U568" s="562">
        <f t="shared" si="1466"/>
        <v>0</v>
      </c>
      <c r="W568" s="562"/>
      <c r="X568" s="563">
        <f t="shared" si="1467"/>
        <v>0</v>
      </c>
      <c r="Y568" s="562">
        <f t="shared" si="1468"/>
        <v>0</v>
      </c>
      <c r="Z568" s="562"/>
      <c r="AA568" s="563">
        <f t="shared" si="1469"/>
        <v>0</v>
      </c>
      <c r="AB568" s="562">
        <f t="shared" si="1470"/>
        <v>0</v>
      </c>
      <c r="AD568" s="562"/>
      <c r="AE568" s="563">
        <f t="shared" si="1471"/>
        <v>0</v>
      </c>
      <c r="AF568" s="562">
        <f t="shared" si="1472"/>
        <v>0</v>
      </c>
      <c r="AG568" s="562"/>
      <c r="AH568" s="563">
        <f t="shared" si="1473"/>
        <v>0</v>
      </c>
      <c r="AI568" s="562">
        <f t="shared" si="1474"/>
        <v>0</v>
      </c>
      <c r="AK568" s="562"/>
      <c r="AL568" s="563">
        <f t="shared" si="1475"/>
        <v>0</v>
      </c>
      <c r="AM568" s="562">
        <f t="shared" si="1476"/>
        <v>0</v>
      </c>
      <c r="AN568" s="562"/>
      <c r="AO568" s="563">
        <f t="shared" si="1477"/>
        <v>0</v>
      </c>
      <c r="AP568" s="562">
        <f t="shared" si="1478"/>
        <v>0</v>
      </c>
      <c r="AR568" s="562"/>
      <c r="AS568" s="563">
        <f t="shared" si="1479"/>
        <v>0</v>
      </c>
      <c r="AT568" s="562">
        <f t="shared" si="1480"/>
        <v>0</v>
      </c>
      <c r="AU568" s="562"/>
      <c r="AV568" s="563">
        <f t="shared" si="1481"/>
        <v>0</v>
      </c>
      <c r="AW568" s="562">
        <f t="shared" si="1482"/>
        <v>0</v>
      </c>
      <c r="AY568" s="562">
        <f t="shared" si="1497"/>
        <v>3</v>
      </c>
      <c r="AZ568" s="563">
        <f t="shared" si="1483"/>
        <v>1</v>
      </c>
      <c r="BA568" s="562">
        <f t="shared" si="1484"/>
        <v>502.56</v>
      </c>
      <c r="BB568" s="562"/>
      <c r="BC568" s="563">
        <f t="shared" si="1485"/>
        <v>0</v>
      </c>
      <c r="BD568" s="562">
        <f t="shared" si="1486"/>
        <v>0</v>
      </c>
      <c r="BF568" s="562"/>
      <c r="BG568" s="563">
        <f t="shared" si="1487"/>
        <v>0</v>
      </c>
      <c r="BH568" s="562">
        <f t="shared" si="1488"/>
        <v>0</v>
      </c>
      <c r="BI568" s="562"/>
      <c r="BJ568" s="563">
        <f t="shared" si="1489"/>
        <v>0</v>
      </c>
      <c r="BK568" s="562">
        <f t="shared" si="1490"/>
        <v>0</v>
      </c>
      <c r="BM568" s="562"/>
      <c r="BN568" s="563">
        <f t="shared" si="1491"/>
        <v>0</v>
      </c>
      <c r="BO568" s="562">
        <f t="shared" si="1492"/>
        <v>0</v>
      </c>
      <c r="BP568" s="562"/>
      <c r="BQ568" s="563">
        <f t="shared" si="1493"/>
        <v>0</v>
      </c>
      <c r="BR568" s="562">
        <f t="shared" si="1494"/>
        <v>0</v>
      </c>
      <c r="BT568" s="562">
        <f t="shared" si="1426"/>
        <v>0</v>
      </c>
      <c r="BU568" s="563">
        <f t="shared" si="1459"/>
        <v>0</v>
      </c>
      <c r="BV568" s="562">
        <f t="shared" si="1495"/>
        <v>0</v>
      </c>
      <c r="BW568" s="562">
        <f t="shared" si="1461"/>
        <v>3</v>
      </c>
      <c r="BX568" s="563">
        <f t="shared" si="1462"/>
        <v>1</v>
      </c>
      <c r="BY568" s="562">
        <f t="shared" si="1496"/>
        <v>502.56</v>
      </c>
      <c r="BZ568" s="587"/>
    </row>
    <row r="569" spans="1:78" ht="38.25" x14ac:dyDescent="0.25">
      <c r="A569" s="625" t="str">
        <f>'P.O Sintética - Não Desonerado'!A563</f>
        <v xml:space="preserve"> 5.5.2.16 </v>
      </c>
      <c r="B569" s="5" t="str">
        <f>'P.O Sintética - Não Desonerado'!B563</f>
        <v xml:space="preserve"> ATA ELÉTRICA.2023.124 </v>
      </c>
      <c r="C569" s="3" t="str">
        <f>'P.O Sintética - Não Desonerado'!C563</f>
        <v>Próprio</v>
      </c>
      <c r="D569" s="616" t="str">
        <f>'P.O Sintética - Não Desonerado'!D563</f>
        <v>LÂMPADA PL ELETRÔNICA, 15W, 6000K, FRIA, 127V, E-27, FORNECIDA E INSTALADA. (REF. - FLC OU SIMILAR).</v>
      </c>
      <c r="E569" s="4" t="str">
        <f>'P.O Sintética - Não Desonerado'!E563</f>
        <v>pç</v>
      </c>
      <c r="F569" s="5">
        <f>'P.O Sintética - Não Desonerado'!F563</f>
        <v>6</v>
      </c>
      <c r="G569" s="6">
        <f>'P.O Sintética - Não Desonerado'!G563</f>
        <v>18.72</v>
      </c>
      <c r="H569" s="6">
        <f>'P.O Sintética - Não Desonerado'!V563</f>
        <v>2.58</v>
      </c>
      <c r="I569" s="6">
        <f>'P.O Sintética - Não Desonerado'!W563</f>
        <v>20.07</v>
      </c>
      <c r="J569" s="6">
        <f>'P.O Sintética - Não Desonerado'!X563</f>
        <v>22.65</v>
      </c>
      <c r="K569" s="489">
        <f>'P.O Sintética - Não Desonerado'!Y563</f>
        <v>15.48</v>
      </c>
      <c r="L569" s="489">
        <f>'P.O Sintética - Não Desonerado'!Z563</f>
        <v>120.42</v>
      </c>
      <c r="M569" s="489">
        <f>'P.O Sintética - Não Desonerado'!AA563</f>
        <v>135.9</v>
      </c>
      <c r="P569" s="562"/>
      <c r="Q569" s="563">
        <f t="shared" si="1427"/>
        <v>0</v>
      </c>
      <c r="R569" s="562">
        <f t="shared" si="1465"/>
        <v>0</v>
      </c>
      <c r="S569" s="562"/>
      <c r="T569" s="563">
        <f t="shared" si="1429"/>
        <v>0</v>
      </c>
      <c r="U569" s="562">
        <f t="shared" si="1466"/>
        <v>0</v>
      </c>
      <c r="W569" s="562"/>
      <c r="X569" s="563">
        <f t="shared" si="1467"/>
        <v>0</v>
      </c>
      <c r="Y569" s="562">
        <f t="shared" si="1468"/>
        <v>0</v>
      </c>
      <c r="Z569" s="562"/>
      <c r="AA569" s="563">
        <f t="shared" si="1469"/>
        <v>0</v>
      </c>
      <c r="AB569" s="562">
        <f t="shared" si="1470"/>
        <v>0</v>
      </c>
      <c r="AD569" s="562"/>
      <c r="AE569" s="563">
        <f t="shared" si="1471"/>
        <v>0</v>
      </c>
      <c r="AF569" s="562">
        <f t="shared" si="1472"/>
        <v>0</v>
      </c>
      <c r="AG569" s="562"/>
      <c r="AH569" s="563">
        <f t="shared" si="1473"/>
        <v>0</v>
      </c>
      <c r="AI569" s="562">
        <f t="shared" si="1474"/>
        <v>0</v>
      </c>
      <c r="AK569" s="562"/>
      <c r="AL569" s="563">
        <f t="shared" si="1475"/>
        <v>0</v>
      </c>
      <c r="AM569" s="562">
        <f t="shared" si="1476"/>
        <v>0</v>
      </c>
      <c r="AN569" s="562"/>
      <c r="AO569" s="563">
        <f t="shared" si="1477"/>
        <v>0</v>
      </c>
      <c r="AP569" s="562">
        <f t="shared" si="1478"/>
        <v>0</v>
      </c>
      <c r="AR569" s="562"/>
      <c r="AS569" s="563">
        <f t="shared" si="1479"/>
        <v>0</v>
      </c>
      <c r="AT569" s="562">
        <f t="shared" si="1480"/>
        <v>0</v>
      </c>
      <c r="AU569" s="562"/>
      <c r="AV569" s="563">
        <f t="shared" si="1481"/>
        <v>0</v>
      </c>
      <c r="AW569" s="562">
        <f t="shared" si="1482"/>
        <v>0</v>
      </c>
      <c r="AY569" s="562">
        <f>F569</f>
        <v>6</v>
      </c>
      <c r="AZ569" s="563">
        <f t="shared" si="1483"/>
        <v>1</v>
      </c>
      <c r="BA569" s="562">
        <f t="shared" si="1484"/>
        <v>135.9</v>
      </c>
      <c r="BB569" s="562"/>
      <c r="BC569" s="563">
        <f t="shared" si="1485"/>
        <v>0</v>
      </c>
      <c r="BD569" s="562">
        <f t="shared" si="1486"/>
        <v>0</v>
      </c>
      <c r="BF569" s="562"/>
      <c r="BG569" s="563">
        <f t="shared" si="1487"/>
        <v>0</v>
      </c>
      <c r="BH569" s="562">
        <f t="shared" si="1488"/>
        <v>0</v>
      </c>
      <c r="BI569" s="562"/>
      <c r="BJ569" s="563">
        <f t="shared" si="1489"/>
        <v>0</v>
      </c>
      <c r="BK569" s="562">
        <f t="shared" si="1490"/>
        <v>0</v>
      </c>
      <c r="BM569" s="562"/>
      <c r="BN569" s="563">
        <f t="shared" si="1491"/>
        <v>0</v>
      </c>
      <c r="BO569" s="562">
        <f t="shared" si="1492"/>
        <v>0</v>
      </c>
      <c r="BP569" s="562"/>
      <c r="BQ569" s="563">
        <f t="shared" si="1493"/>
        <v>0</v>
      </c>
      <c r="BR569" s="562">
        <f t="shared" si="1494"/>
        <v>0</v>
      </c>
      <c r="BT569" s="562">
        <f t="shared" si="1426"/>
        <v>0</v>
      </c>
      <c r="BU569" s="563">
        <f t="shared" si="1459"/>
        <v>0</v>
      </c>
      <c r="BV569" s="562">
        <f t="shared" si="1495"/>
        <v>0</v>
      </c>
      <c r="BW569" s="562">
        <f t="shared" si="1461"/>
        <v>6</v>
      </c>
      <c r="BX569" s="563">
        <f t="shared" si="1462"/>
        <v>1</v>
      </c>
      <c r="BY569" s="562">
        <f t="shared" si="1496"/>
        <v>135.9</v>
      </c>
      <c r="BZ569" s="587"/>
    </row>
    <row r="570" spans="1:78" ht="25.5" customHeight="1" x14ac:dyDescent="0.25">
      <c r="A570" s="626" t="str">
        <f>'P.O Sintética - Não Desonerado'!A564</f>
        <v xml:space="preserve"> 5.5.3 </v>
      </c>
      <c r="B570" s="1"/>
      <c r="C570" s="1"/>
      <c r="D570" s="617" t="str">
        <f>'P.O Sintética - Não Desonerado'!D564</f>
        <v>QD - AC</v>
      </c>
      <c r="E570" s="1"/>
      <c r="F570" s="2"/>
      <c r="G570" s="2"/>
      <c r="H570" s="1"/>
      <c r="I570" s="1"/>
      <c r="J570" s="1"/>
      <c r="K570" s="487"/>
      <c r="L570" s="487"/>
      <c r="M570" s="488">
        <f>'P.O Sintética - Não Desonerado'!AA564</f>
        <v>15967.1</v>
      </c>
      <c r="P570" s="559"/>
      <c r="Q570" s="561">
        <f>SUM(Q571:Q582)/12</f>
        <v>0</v>
      </c>
      <c r="R570" s="560">
        <f>SUM(R571:R582)</f>
        <v>0</v>
      </c>
      <c r="S570" s="559"/>
      <c r="T570" s="561">
        <f>SUM(T571:T582)/12</f>
        <v>0</v>
      </c>
      <c r="U570" s="560">
        <f>SUM(U571:U582)</f>
        <v>0</v>
      </c>
      <c r="W570" s="559"/>
      <c r="X570" s="561">
        <f>SUM(X571:X582)/12</f>
        <v>0</v>
      </c>
      <c r="Y570" s="560">
        <f>SUM(Y571:Y582)</f>
        <v>0</v>
      </c>
      <c r="Z570" s="559"/>
      <c r="AA570" s="561">
        <f>SUM(AA571:AA582)/12</f>
        <v>0</v>
      </c>
      <c r="AB570" s="560">
        <f>SUM(AB571:AB582)</f>
        <v>0</v>
      </c>
      <c r="AD570" s="559"/>
      <c r="AE570" s="561">
        <f>SUM(AE571:AE582)/12</f>
        <v>0</v>
      </c>
      <c r="AF570" s="560">
        <f>SUM(AF571:AF582)</f>
        <v>0</v>
      </c>
      <c r="AG570" s="559"/>
      <c r="AH570" s="561">
        <f>SUM(AH571:AH582)/12</f>
        <v>0</v>
      </c>
      <c r="AI570" s="560">
        <f>SUM(AI571:AI582)</f>
        <v>0</v>
      </c>
      <c r="AK570" s="559"/>
      <c r="AL570" s="561">
        <f>SUM(AL571:AL582)/12</f>
        <v>0</v>
      </c>
      <c r="AM570" s="560">
        <f>SUM(AM571:AM582)</f>
        <v>0</v>
      </c>
      <c r="AN570" s="559"/>
      <c r="AO570" s="561">
        <f>SUM(AO571:AO582)/12</f>
        <v>0</v>
      </c>
      <c r="AP570" s="560">
        <f>SUM(AP571:AP582)</f>
        <v>0</v>
      </c>
      <c r="AR570" s="559"/>
      <c r="AS570" s="561">
        <f>SUM(AS571:AS582)/12</f>
        <v>0</v>
      </c>
      <c r="AT570" s="560">
        <f>SUM(AT571:AT582)</f>
        <v>0</v>
      </c>
      <c r="AU570" s="559"/>
      <c r="AV570" s="561">
        <f>SUM(AV571:AV582)/12</f>
        <v>0</v>
      </c>
      <c r="AW570" s="560">
        <f>SUM(AW571:AW582)</f>
        <v>0</v>
      </c>
      <c r="AY570" s="559"/>
      <c r="AZ570" s="561">
        <f>SUM(AZ571:AZ582)/12</f>
        <v>1</v>
      </c>
      <c r="BA570" s="560">
        <f>SUM(BA571:BA582)</f>
        <v>15967.1</v>
      </c>
      <c r="BB570" s="559"/>
      <c r="BC570" s="561">
        <f>SUM(BC571:BC582)/12</f>
        <v>0</v>
      </c>
      <c r="BD570" s="560">
        <f>SUM(BD571:BD582)</f>
        <v>0</v>
      </c>
      <c r="BF570" s="559"/>
      <c r="BG570" s="561">
        <f>SUM(BG571:BG582)/12</f>
        <v>0</v>
      </c>
      <c r="BH570" s="560">
        <f>SUM(BH571:BH582)</f>
        <v>0</v>
      </c>
      <c r="BI570" s="559"/>
      <c r="BJ570" s="561">
        <f>SUM(BJ571:BJ582)/12</f>
        <v>0</v>
      </c>
      <c r="BK570" s="560">
        <f>SUM(BK571:BK582)</f>
        <v>0</v>
      </c>
      <c r="BM570" s="559"/>
      <c r="BN570" s="561">
        <f>SUM(BN571:BN582)/12</f>
        <v>0</v>
      </c>
      <c r="BO570" s="560">
        <f>SUM(BO571:BO582)</f>
        <v>0</v>
      </c>
      <c r="BP570" s="559"/>
      <c r="BQ570" s="561">
        <f>SUM(BQ571:BQ582)/12</f>
        <v>0</v>
      </c>
      <c r="BR570" s="560">
        <f>SUM(BR571:BR582)</f>
        <v>0</v>
      </c>
      <c r="BT570" s="559"/>
      <c r="BU570" s="561">
        <f>SUM(BU571:BU582)/12</f>
        <v>0</v>
      </c>
      <c r="BV570" s="560">
        <f>SUM(BV571:BV582)</f>
        <v>0</v>
      </c>
      <c r="BW570" s="559"/>
      <c r="BX570" s="561">
        <f>SUM(BX571:BX582)/12</f>
        <v>1</v>
      </c>
      <c r="BY570" s="560">
        <f>SUM(BY571:BY582)</f>
        <v>15967.1</v>
      </c>
      <c r="BZ570" s="587"/>
    </row>
    <row r="571" spans="1:78" ht="178.5" customHeight="1" x14ac:dyDescent="0.25">
      <c r="A571" s="625" t="str">
        <f>'P.O Sintética - Não Desonerado'!A565</f>
        <v xml:space="preserve"> 5.5.3.1 </v>
      </c>
      <c r="B571" s="5" t="str">
        <f>'P.O Sintética - Não Desonerado'!B565</f>
        <v xml:space="preserve"> C.C.TJPR.00051 </v>
      </c>
      <c r="C571" s="3" t="str">
        <f>'P.O Sintética - Não Desonerado'!C565</f>
        <v>Próprio</v>
      </c>
      <c r="D571" s="616" t="str">
        <f>'P.O Sintética - Não Desonerado'!D565</f>
        <v>QUADRO ELÉTRICO METÁLICO DE SOBREPOR COM BARRAMENTO DE COBRE TRIFÁSICO COM ESPAÇO PARA NO MÍNIMO: 60 DISJ. MONOPOLARES + 1 DISJ. GERAL TRIPOLAR CAIXA MOLDADA DE 200A + DPS, COM BARRA DE NEUTRO E DE TERRA, COM ESPELHO BASCULANTE DE POLICARBONATO COM FECHO RÁPIDO, FORNECIDO E INSTALADO, INCLUINDO PARAFUSOS, ISOLADORES, TRILHOS E CHAPA NECESSÁRIOS À INSTALAÇÃO, DE ACORDO COM A NBR 5410/04 E NR-10. DIMENSÕES APROX.: 800X600X120MM.</v>
      </c>
      <c r="E571" s="4" t="str">
        <f>'P.O Sintética - Não Desonerado'!E565</f>
        <v>UN</v>
      </c>
      <c r="F571" s="5">
        <f>'P.O Sintética - Não Desonerado'!F565</f>
        <v>1</v>
      </c>
      <c r="G571" s="6">
        <f>'P.O Sintética - Não Desonerado'!G565</f>
        <v>2861.41</v>
      </c>
      <c r="H571" s="6">
        <f>'P.O Sintética - Não Desonerado'!V565</f>
        <v>359.76</v>
      </c>
      <c r="I571" s="6">
        <f>'P.O Sintética - Não Desonerado'!W565</f>
        <v>3102.83</v>
      </c>
      <c r="J571" s="6">
        <f>'P.O Sintética - Não Desonerado'!X565</f>
        <v>3462.59</v>
      </c>
      <c r="K571" s="489">
        <f>'P.O Sintética - Não Desonerado'!Y565</f>
        <v>359.76</v>
      </c>
      <c r="L571" s="489">
        <f>'P.O Sintética - Não Desonerado'!Z565</f>
        <v>3102.83</v>
      </c>
      <c r="M571" s="489">
        <f>'P.O Sintética - Não Desonerado'!AA565</f>
        <v>3462.59</v>
      </c>
      <c r="P571" s="562"/>
      <c r="Q571" s="563">
        <f t="shared" si="1427"/>
        <v>0</v>
      </c>
      <c r="R571" s="562">
        <f t="shared" ref="R571:R582" si="1498">TRUNC(P571*$J571,2)</f>
        <v>0</v>
      </c>
      <c r="S571" s="562"/>
      <c r="T571" s="563">
        <f t="shared" si="1429"/>
        <v>0</v>
      </c>
      <c r="U571" s="562">
        <f t="shared" ref="U571:U582" si="1499">TRUNC(S571*$J571,2)</f>
        <v>0</v>
      </c>
      <c r="W571" s="562"/>
      <c r="X571" s="563">
        <f t="shared" ref="X571:X582" si="1500">W571/$F571</f>
        <v>0</v>
      </c>
      <c r="Y571" s="562">
        <f t="shared" ref="Y571:Y582" si="1501">TRUNC(W571*$J571,2)</f>
        <v>0</v>
      </c>
      <c r="Z571" s="562"/>
      <c r="AA571" s="563">
        <f t="shared" ref="AA571:AA582" si="1502">Z571/$F571</f>
        <v>0</v>
      </c>
      <c r="AB571" s="562">
        <f t="shared" ref="AB571:AB582" si="1503">TRUNC(Z571*$J571,2)</f>
        <v>0</v>
      </c>
      <c r="AD571" s="562"/>
      <c r="AE571" s="563">
        <f t="shared" ref="AE571:AE582" si="1504">AD571/$F571</f>
        <v>0</v>
      </c>
      <c r="AF571" s="562">
        <f t="shared" ref="AF571:AF582" si="1505">TRUNC(AD571*$J571,2)</f>
        <v>0</v>
      </c>
      <c r="AG571" s="562"/>
      <c r="AH571" s="563">
        <f t="shared" ref="AH571:AH582" si="1506">AG571/$F571</f>
        <v>0</v>
      </c>
      <c r="AI571" s="562">
        <f t="shared" ref="AI571:AI582" si="1507">TRUNC(AG571*$J571,2)</f>
        <v>0</v>
      </c>
      <c r="AK571" s="562"/>
      <c r="AL571" s="563">
        <f t="shared" ref="AL571:AL582" si="1508">AK571/$F571</f>
        <v>0</v>
      </c>
      <c r="AM571" s="562">
        <f t="shared" ref="AM571:AM582" si="1509">TRUNC(AK571*$J571,2)</f>
        <v>0</v>
      </c>
      <c r="AN571" s="562"/>
      <c r="AO571" s="563">
        <f t="shared" ref="AO571:AO582" si="1510">AN571/$F571</f>
        <v>0</v>
      </c>
      <c r="AP571" s="562">
        <f t="shared" ref="AP571:AP582" si="1511">TRUNC(AN571*$J571,2)</f>
        <v>0</v>
      </c>
      <c r="AR571" s="562"/>
      <c r="AS571" s="563">
        <f t="shared" ref="AS571:AS582" si="1512">AR571/$F571</f>
        <v>0</v>
      </c>
      <c r="AT571" s="562">
        <f t="shared" ref="AT571:AT582" si="1513">TRUNC(AR571*$J571,2)</f>
        <v>0</v>
      </c>
      <c r="AU571" s="562"/>
      <c r="AV571" s="563">
        <f t="shared" ref="AV571:AV582" si="1514">AU571/$F571</f>
        <v>0</v>
      </c>
      <c r="AW571" s="562">
        <f t="shared" ref="AW571:AW582" si="1515">TRUNC(AU571*$J571,2)</f>
        <v>0</v>
      </c>
      <c r="AY571" s="562">
        <f>F571</f>
        <v>1</v>
      </c>
      <c r="AZ571" s="563">
        <f t="shared" ref="AZ571:AZ582" si="1516">AY571/$F571</f>
        <v>1</v>
      </c>
      <c r="BA571" s="562">
        <f t="shared" ref="BA571:BA582" si="1517">TRUNC(AY571*$J571,2)</f>
        <v>3462.59</v>
      </c>
      <c r="BB571" s="562"/>
      <c r="BC571" s="563">
        <f t="shared" ref="BC571:BC582" si="1518">BB571/$F571</f>
        <v>0</v>
      </c>
      <c r="BD571" s="562">
        <f t="shared" ref="BD571:BD582" si="1519">TRUNC(BB571*$J571,2)</f>
        <v>0</v>
      </c>
      <c r="BF571" s="562"/>
      <c r="BG571" s="563">
        <f t="shared" ref="BG571:BG582" si="1520">BF571/$F571</f>
        <v>0</v>
      </c>
      <c r="BH571" s="562">
        <f t="shared" ref="BH571:BH582" si="1521">TRUNC(BF571*$J571,2)</f>
        <v>0</v>
      </c>
      <c r="BI571" s="562"/>
      <c r="BJ571" s="563">
        <f t="shared" ref="BJ571:BJ582" si="1522">BI571/$F571</f>
        <v>0</v>
      </c>
      <c r="BK571" s="562">
        <f t="shared" ref="BK571:BK582" si="1523">TRUNC(BI571*$J571,2)</f>
        <v>0</v>
      </c>
      <c r="BM571" s="562"/>
      <c r="BN571" s="563">
        <f t="shared" ref="BN571:BN582" si="1524">BM571/$F571</f>
        <v>0</v>
      </c>
      <c r="BO571" s="562">
        <f t="shared" ref="BO571:BO582" si="1525">TRUNC(BM571*$J571,2)</f>
        <v>0</v>
      </c>
      <c r="BP571" s="562"/>
      <c r="BQ571" s="563">
        <f t="shared" ref="BQ571:BQ582" si="1526">BP571/$F571</f>
        <v>0</v>
      </c>
      <c r="BR571" s="562">
        <f t="shared" ref="BR571:BR582" si="1527">TRUNC(BP571*$J571,2)</f>
        <v>0</v>
      </c>
      <c r="BT571" s="562">
        <f t="shared" si="1426"/>
        <v>0</v>
      </c>
      <c r="BU571" s="563">
        <f t="shared" si="1459"/>
        <v>0</v>
      </c>
      <c r="BV571" s="562">
        <f t="shared" ref="BV571:BV582" si="1528">TRUNC(BT571*$J571,2)</f>
        <v>0</v>
      </c>
      <c r="BW571" s="562">
        <f t="shared" si="1461"/>
        <v>1</v>
      </c>
      <c r="BX571" s="563">
        <f t="shared" si="1462"/>
        <v>1</v>
      </c>
      <c r="BY571" s="562">
        <f t="shared" ref="BY571:BY582" si="1529">TRUNC(BW571*$J571,2)</f>
        <v>3462.59</v>
      </c>
      <c r="BZ571" s="587"/>
    </row>
    <row r="572" spans="1:78" ht="38.25" x14ac:dyDescent="0.25">
      <c r="A572" s="625" t="str">
        <f>'P.O Sintética - Não Desonerado'!A566</f>
        <v xml:space="preserve"> 5.5.3.2 </v>
      </c>
      <c r="B572" s="5" t="str">
        <f>'P.O Sintética - Não Desonerado'!B566</f>
        <v xml:space="preserve"> ATA ELÉTRICA.2023.177 </v>
      </c>
      <c r="C572" s="3" t="str">
        <f>'P.O Sintética - Não Desonerado'!C566</f>
        <v>Próprio</v>
      </c>
      <c r="D572" s="616" t="str">
        <f>'P.O Sintética - Não Desonerado'!D566</f>
        <v>DISJUNTOR TRIPOLAR PADRÃO DIN, CURVA C, ISOLAMENTO 250V  E CORRENTE DE 125A  FORNECIDO INSTALADO</v>
      </c>
      <c r="E572" s="4" t="str">
        <f>'P.O Sintética - Não Desonerado'!E566</f>
        <v>pç</v>
      </c>
      <c r="F572" s="5">
        <f>'P.O Sintética - Não Desonerado'!F566</f>
        <v>1</v>
      </c>
      <c r="G572" s="6">
        <f>'P.O Sintética - Não Desonerado'!G566</f>
        <v>437.8</v>
      </c>
      <c r="H572" s="6">
        <f>'P.O Sintética - Não Desonerado'!V566</f>
        <v>23.97</v>
      </c>
      <c r="I572" s="6">
        <f>'P.O Sintética - Não Desonerado'!W566</f>
        <v>505.80999999999995</v>
      </c>
      <c r="J572" s="6">
        <f>'P.O Sintética - Não Desonerado'!X566</f>
        <v>529.78</v>
      </c>
      <c r="K572" s="489">
        <f>'P.O Sintética - Não Desonerado'!Y566</f>
        <v>23.97</v>
      </c>
      <c r="L572" s="489">
        <f>'P.O Sintética - Não Desonerado'!Z566</f>
        <v>505.80999999999995</v>
      </c>
      <c r="M572" s="489">
        <f>'P.O Sintética - Não Desonerado'!AA566</f>
        <v>529.78</v>
      </c>
      <c r="P572" s="562"/>
      <c r="Q572" s="563">
        <f t="shared" si="1427"/>
        <v>0</v>
      </c>
      <c r="R572" s="562">
        <f t="shared" si="1498"/>
        <v>0</v>
      </c>
      <c r="S572" s="562"/>
      <c r="T572" s="563">
        <f t="shared" si="1429"/>
        <v>0</v>
      </c>
      <c r="U572" s="562">
        <f t="shared" si="1499"/>
        <v>0</v>
      </c>
      <c r="W572" s="562"/>
      <c r="X572" s="563">
        <f t="shared" si="1500"/>
        <v>0</v>
      </c>
      <c r="Y572" s="562">
        <f t="shared" si="1501"/>
        <v>0</v>
      </c>
      <c r="Z572" s="562"/>
      <c r="AA572" s="563">
        <f t="shared" si="1502"/>
        <v>0</v>
      </c>
      <c r="AB572" s="562">
        <f t="shared" si="1503"/>
        <v>0</v>
      </c>
      <c r="AD572" s="562"/>
      <c r="AE572" s="563">
        <f t="shared" si="1504"/>
        <v>0</v>
      </c>
      <c r="AF572" s="562">
        <f t="shared" si="1505"/>
        <v>0</v>
      </c>
      <c r="AG572" s="562"/>
      <c r="AH572" s="563">
        <f t="shared" si="1506"/>
        <v>0</v>
      </c>
      <c r="AI572" s="562">
        <f t="shared" si="1507"/>
        <v>0</v>
      </c>
      <c r="AK572" s="562"/>
      <c r="AL572" s="563">
        <f t="shared" si="1508"/>
        <v>0</v>
      </c>
      <c r="AM572" s="562">
        <f t="shared" si="1509"/>
        <v>0</v>
      </c>
      <c r="AN572" s="562"/>
      <c r="AO572" s="563">
        <f t="shared" si="1510"/>
        <v>0</v>
      </c>
      <c r="AP572" s="562">
        <f t="shared" si="1511"/>
        <v>0</v>
      </c>
      <c r="AR572" s="562"/>
      <c r="AS572" s="563">
        <f t="shared" si="1512"/>
        <v>0</v>
      </c>
      <c r="AT572" s="562">
        <f t="shared" si="1513"/>
        <v>0</v>
      </c>
      <c r="AU572" s="562"/>
      <c r="AV572" s="563">
        <f t="shared" si="1514"/>
        <v>0</v>
      </c>
      <c r="AW572" s="562">
        <f t="shared" si="1515"/>
        <v>0</v>
      </c>
      <c r="AY572" s="562">
        <f t="shared" ref="AY572:AY582" si="1530">F572</f>
        <v>1</v>
      </c>
      <c r="AZ572" s="563">
        <f t="shared" si="1516"/>
        <v>1</v>
      </c>
      <c r="BA572" s="562">
        <f t="shared" si="1517"/>
        <v>529.78</v>
      </c>
      <c r="BB572" s="562"/>
      <c r="BC572" s="563">
        <f t="shared" si="1518"/>
        <v>0</v>
      </c>
      <c r="BD572" s="562">
        <f t="shared" si="1519"/>
        <v>0</v>
      </c>
      <c r="BF572" s="562"/>
      <c r="BG572" s="563">
        <f t="shared" si="1520"/>
        <v>0</v>
      </c>
      <c r="BH572" s="562">
        <f t="shared" si="1521"/>
        <v>0</v>
      </c>
      <c r="BI572" s="562"/>
      <c r="BJ572" s="563">
        <f t="shared" si="1522"/>
        <v>0</v>
      </c>
      <c r="BK572" s="562">
        <f t="shared" si="1523"/>
        <v>0</v>
      </c>
      <c r="BM572" s="562"/>
      <c r="BN572" s="563">
        <f t="shared" si="1524"/>
        <v>0</v>
      </c>
      <c r="BO572" s="562">
        <f t="shared" si="1525"/>
        <v>0</v>
      </c>
      <c r="BP572" s="562"/>
      <c r="BQ572" s="563">
        <f t="shared" si="1526"/>
        <v>0</v>
      </c>
      <c r="BR572" s="562">
        <f t="shared" si="1527"/>
        <v>0</v>
      </c>
      <c r="BT572" s="562">
        <f t="shared" si="1426"/>
        <v>0</v>
      </c>
      <c r="BU572" s="563">
        <f t="shared" si="1459"/>
        <v>0</v>
      </c>
      <c r="BV572" s="562">
        <f t="shared" si="1528"/>
        <v>0</v>
      </c>
      <c r="BW572" s="562">
        <f t="shared" si="1461"/>
        <v>1</v>
      </c>
      <c r="BX572" s="563">
        <f t="shared" si="1462"/>
        <v>1</v>
      </c>
      <c r="BY572" s="562">
        <f t="shared" si="1529"/>
        <v>529.78</v>
      </c>
      <c r="BZ572" s="587"/>
    </row>
    <row r="573" spans="1:78" ht="38.25" x14ac:dyDescent="0.25">
      <c r="A573" s="625" t="str">
        <f>'P.O Sintética - Não Desonerado'!A567</f>
        <v xml:space="preserve"> 5.5.3.3 </v>
      </c>
      <c r="B573" s="5" t="str">
        <f>'P.O Sintética - Não Desonerado'!B567</f>
        <v xml:space="preserve"> ATA ELÉTRICA.2023.175 </v>
      </c>
      <c r="C573" s="3" t="str">
        <f>'P.O Sintética - Não Desonerado'!C567</f>
        <v>Próprio</v>
      </c>
      <c r="D573" s="616" t="str">
        <f>'P.O Sintética - Não Desonerado'!D567</f>
        <v>DISJUNTOR TRIPOLAR PADRÃO DIN, CURVA C, ISOLAMENTO 250V  E CORRENTE DE 80A  FORNECIDO INSTALADO</v>
      </c>
      <c r="E573" s="4" t="str">
        <f>'P.O Sintética - Não Desonerado'!E567</f>
        <v>pç</v>
      </c>
      <c r="F573" s="5">
        <f>'P.O Sintética - Não Desonerado'!F567</f>
        <v>1</v>
      </c>
      <c r="G573" s="6">
        <f>'P.O Sintética - Não Desonerado'!G567</f>
        <v>155.12</v>
      </c>
      <c r="H573" s="6">
        <f>'P.O Sintética - Não Desonerado'!V567</f>
        <v>20.98</v>
      </c>
      <c r="I573" s="6">
        <f>'P.O Sintética - Não Desonerado'!W567</f>
        <v>166.73000000000002</v>
      </c>
      <c r="J573" s="6">
        <f>'P.O Sintética - Não Desonerado'!X567</f>
        <v>187.71</v>
      </c>
      <c r="K573" s="489">
        <f>'P.O Sintética - Não Desonerado'!Y567</f>
        <v>20.98</v>
      </c>
      <c r="L573" s="489">
        <f>'P.O Sintética - Não Desonerado'!Z567</f>
        <v>166.73000000000002</v>
      </c>
      <c r="M573" s="489">
        <f>'P.O Sintética - Não Desonerado'!AA567</f>
        <v>187.71</v>
      </c>
      <c r="P573" s="562"/>
      <c r="Q573" s="563">
        <f t="shared" si="1427"/>
        <v>0</v>
      </c>
      <c r="R573" s="562">
        <f t="shared" si="1498"/>
        <v>0</v>
      </c>
      <c r="S573" s="562"/>
      <c r="T573" s="563">
        <f t="shared" si="1429"/>
        <v>0</v>
      </c>
      <c r="U573" s="562">
        <f t="shared" si="1499"/>
        <v>0</v>
      </c>
      <c r="W573" s="562"/>
      <c r="X573" s="563">
        <f t="shared" si="1500"/>
        <v>0</v>
      </c>
      <c r="Y573" s="562">
        <f t="shared" si="1501"/>
        <v>0</v>
      </c>
      <c r="Z573" s="562"/>
      <c r="AA573" s="563">
        <f t="shared" si="1502"/>
        <v>0</v>
      </c>
      <c r="AB573" s="562">
        <f t="shared" si="1503"/>
        <v>0</v>
      </c>
      <c r="AD573" s="562"/>
      <c r="AE573" s="563">
        <f t="shared" si="1504"/>
        <v>0</v>
      </c>
      <c r="AF573" s="562">
        <f t="shared" si="1505"/>
        <v>0</v>
      </c>
      <c r="AG573" s="562"/>
      <c r="AH573" s="563">
        <f t="shared" si="1506"/>
        <v>0</v>
      </c>
      <c r="AI573" s="562">
        <f t="shared" si="1507"/>
        <v>0</v>
      </c>
      <c r="AK573" s="562"/>
      <c r="AL573" s="563">
        <f t="shared" si="1508"/>
        <v>0</v>
      </c>
      <c r="AM573" s="562">
        <f t="shared" si="1509"/>
        <v>0</v>
      </c>
      <c r="AN573" s="562"/>
      <c r="AO573" s="563">
        <f t="shared" si="1510"/>
        <v>0</v>
      </c>
      <c r="AP573" s="562">
        <f t="shared" si="1511"/>
        <v>0</v>
      </c>
      <c r="AR573" s="562"/>
      <c r="AS573" s="563">
        <f t="shared" si="1512"/>
        <v>0</v>
      </c>
      <c r="AT573" s="562">
        <f t="shared" si="1513"/>
        <v>0</v>
      </c>
      <c r="AU573" s="562"/>
      <c r="AV573" s="563">
        <f t="shared" si="1514"/>
        <v>0</v>
      </c>
      <c r="AW573" s="562">
        <f t="shared" si="1515"/>
        <v>0</v>
      </c>
      <c r="AY573" s="562">
        <f t="shared" si="1530"/>
        <v>1</v>
      </c>
      <c r="AZ573" s="563">
        <f t="shared" si="1516"/>
        <v>1</v>
      </c>
      <c r="BA573" s="562">
        <f t="shared" si="1517"/>
        <v>187.71</v>
      </c>
      <c r="BB573" s="562"/>
      <c r="BC573" s="563">
        <f t="shared" si="1518"/>
        <v>0</v>
      </c>
      <c r="BD573" s="562">
        <f t="shared" si="1519"/>
        <v>0</v>
      </c>
      <c r="BF573" s="562"/>
      <c r="BG573" s="563">
        <f t="shared" si="1520"/>
        <v>0</v>
      </c>
      <c r="BH573" s="562">
        <f t="shared" si="1521"/>
        <v>0</v>
      </c>
      <c r="BI573" s="562"/>
      <c r="BJ573" s="563">
        <f t="shared" si="1522"/>
        <v>0</v>
      </c>
      <c r="BK573" s="562">
        <f t="shared" si="1523"/>
        <v>0</v>
      </c>
      <c r="BM573" s="562"/>
      <c r="BN573" s="563">
        <f t="shared" si="1524"/>
        <v>0</v>
      </c>
      <c r="BO573" s="562">
        <f t="shared" si="1525"/>
        <v>0</v>
      </c>
      <c r="BP573" s="562"/>
      <c r="BQ573" s="563">
        <f t="shared" si="1526"/>
        <v>0</v>
      </c>
      <c r="BR573" s="562">
        <f t="shared" si="1527"/>
        <v>0</v>
      </c>
      <c r="BT573" s="562">
        <f t="shared" si="1426"/>
        <v>0</v>
      </c>
      <c r="BU573" s="563">
        <f t="shared" si="1459"/>
        <v>0</v>
      </c>
      <c r="BV573" s="562">
        <f t="shared" si="1528"/>
        <v>0</v>
      </c>
      <c r="BW573" s="562">
        <f t="shared" si="1461"/>
        <v>1</v>
      </c>
      <c r="BX573" s="563">
        <f t="shared" si="1462"/>
        <v>1</v>
      </c>
      <c r="BY573" s="562">
        <f t="shared" si="1529"/>
        <v>187.71</v>
      </c>
      <c r="BZ573" s="587"/>
    </row>
    <row r="574" spans="1:78" ht="63.75" x14ac:dyDescent="0.25">
      <c r="A574" s="625" t="str">
        <f>'P.O Sintética - Não Desonerado'!A568</f>
        <v xml:space="preserve"> 5.5.3.4 </v>
      </c>
      <c r="B574" s="5" t="str">
        <f>'P.O Sintética - Não Desonerado'!B568</f>
        <v xml:space="preserve"> ATA ELÉTRICA.2023.190 </v>
      </c>
      <c r="C574" s="3" t="str">
        <f>'P.O Sintética - Não Desonerado'!C568</f>
        <v>Próprio</v>
      </c>
      <c r="D574" s="616" t="str">
        <f>'P.O Sintética - Não Desonerado'!D568</f>
        <v>DISPOSITIVO DE PROTEÇÃO CONTRA SURTOS (DPS) 4 POLOS (3 FASES MAIS NEUTRO), CORRENTE NOMINAL DE DESCARGA 40KA, NÍVEL DE PROTEÇÃO DE TENSÃO ATÉ 1,4KV, FORNECIDO INSTALADO</v>
      </c>
      <c r="E574" s="4" t="str">
        <f>'P.O Sintética - Não Desonerado'!E568</f>
        <v>pç</v>
      </c>
      <c r="F574" s="5">
        <f>'P.O Sintética - Não Desonerado'!F568</f>
        <v>1</v>
      </c>
      <c r="G574" s="6">
        <f>'P.O Sintética - Não Desonerado'!G568</f>
        <v>798.96</v>
      </c>
      <c r="H574" s="6">
        <f>'P.O Sintética - Não Desonerado'!V568</f>
        <v>59.96</v>
      </c>
      <c r="I574" s="6">
        <f>'P.O Sintética - Não Desonerado'!W568</f>
        <v>906.86</v>
      </c>
      <c r="J574" s="6">
        <f>'P.O Sintética - Não Desonerado'!X568</f>
        <v>966.82</v>
      </c>
      <c r="K574" s="489">
        <f>'P.O Sintética - Não Desonerado'!Y568</f>
        <v>59.96</v>
      </c>
      <c r="L574" s="489">
        <f>'P.O Sintética - Não Desonerado'!Z568</f>
        <v>906.86</v>
      </c>
      <c r="M574" s="489">
        <f>'P.O Sintética - Não Desonerado'!AA568</f>
        <v>966.82</v>
      </c>
      <c r="P574" s="562"/>
      <c r="Q574" s="563">
        <f t="shared" si="1427"/>
        <v>0</v>
      </c>
      <c r="R574" s="562">
        <f t="shared" si="1498"/>
        <v>0</v>
      </c>
      <c r="S574" s="562"/>
      <c r="T574" s="563">
        <f t="shared" si="1429"/>
        <v>0</v>
      </c>
      <c r="U574" s="562">
        <f t="shared" si="1499"/>
        <v>0</v>
      </c>
      <c r="W574" s="562"/>
      <c r="X574" s="563">
        <f t="shared" si="1500"/>
        <v>0</v>
      </c>
      <c r="Y574" s="562">
        <f t="shared" si="1501"/>
        <v>0</v>
      </c>
      <c r="Z574" s="562"/>
      <c r="AA574" s="563">
        <f t="shared" si="1502"/>
        <v>0</v>
      </c>
      <c r="AB574" s="562">
        <f t="shared" si="1503"/>
        <v>0</v>
      </c>
      <c r="AD574" s="562"/>
      <c r="AE574" s="563">
        <f t="shared" si="1504"/>
        <v>0</v>
      </c>
      <c r="AF574" s="562">
        <f t="shared" si="1505"/>
        <v>0</v>
      </c>
      <c r="AG574" s="562"/>
      <c r="AH574" s="563">
        <f t="shared" si="1506"/>
        <v>0</v>
      </c>
      <c r="AI574" s="562">
        <f t="shared" si="1507"/>
        <v>0</v>
      </c>
      <c r="AK574" s="562"/>
      <c r="AL574" s="563">
        <f t="shared" si="1508"/>
        <v>0</v>
      </c>
      <c r="AM574" s="562">
        <f t="shared" si="1509"/>
        <v>0</v>
      </c>
      <c r="AN574" s="562"/>
      <c r="AO574" s="563">
        <f t="shared" si="1510"/>
        <v>0</v>
      </c>
      <c r="AP574" s="562">
        <f t="shared" si="1511"/>
        <v>0</v>
      </c>
      <c r="AR574" s="562"/>
      <c r="AS574" s="563">
        <f t="shared" si="1512"/>
        <v>0</v>
      </c>
      <c r="AT574" s="562">
        <f t="shared" si="1513"/>
        <v>0</v>
      </c>
      <c r="AU574" s="562"/>
      <c r="AV574" s="563">
        <f t="shared" si="1514"/>
        <v>0</v>
      </c>
      <c r="AW574" s="562">
        <f t="shared" si="1515"/>
        <v>0</v>
      </c>
      <c r="AY574" s="562">
        <f t="shared" si="1530"/>
        <v>1</v>
      </c>
      <c r="AZ574" s="563">
        <f t="shared" si="1516"/>
        <v>1</v>
      </c>
      <c r="BA574" s="562">
        <f t="shared" si="1517"/>
        <v>966.82</v>
      </c>
      <c r="BB574" s="562"/>
      <c r="BC574" s="563">
        <f t="shared" si="1518"/>
        <v>0</v>
      </c>
      <c r="BD574" s="562">
        <f t="shared" si="1519"/>
        <v>0</v>
      </c>
      <c r="BF574" s="562"/>
      <c r="BG574" s="563">
        <f t="shared" si="1520"/>
        <v>0</v>
      </c>
      <c r="BH574" s="562">
        <f t="shared" si="1521"/>
        <v>0</v>
      </c>
      <c r="BI574" s="562"/>
      <c r="BJ574" s="563">
        <f t="shared" si="1522"/>
        <v>0</v>
      </c>
      <c r="BK574" s="562">
        <f t="shared" si="1523"/>
        <v>0</v>
      </c>
      <c r="BM574" s="562"/>
      <c r="BN574" s="563">
        <f t="shared" si="1524"/>
        <v>0</v>
      </c>
      <c r="BO574" s="562">
        <f t="shared" si="1525"/>
        <v>0</v>
      </c>
      <c r="BP574" s="562"/>
      <c r="BQ574" s="563">
        <f t="shared" si="1526"/>
        <v>0</v>
      </c>
      <c r="BR574" s="562">
        <f t="shared" si="1527"/>
        <v>0</v>
      </c>
      <c r="BT574" s="562">
        <f t="shared" si="1426"/>
        <v>0</v>
      </c>
      <c r="BU574" s="563">
        <f t="shared" si="1459"/>
        <v>0</v>
      </c>
      <c r="BV574" s="562">
        <f t="shared" si="1528"/>
        <v>0</v>
      </c>
      <c r="BW574" s="562">
        <f t="shared" si="1461"/>
        <v>1</v>
      </c>
      <c r="BX574" s="563">
        <f t="shared" si="1462"/>
        <v>1</v>
      </c>
      <c r="BY574" s="562">
        <f t="shared" si="1529"/>
        <v>966.82</v>
      </c>
      <c r="BZ574" s="587"/>
    </row>
    <row r="575" spans="1:78" ht="38.25" x14ac:dyDescent="0.25">
      <c r="A575" s="625" t="str">
        <f>'P.O Sintética - Não Desonerado'!A569</f>
        <v xml:space="preserve"> 5.5.3.5 </v>
      </c>
      <c r="B575" s="5" t="str">
        <f>'P.O Sintética - Não Desonerado'!B569</f>
        <v xml:space="preserve"> ATA ELÉTRICA.2023.162 </v>
      </c>
      <c r="C575" s="3" t="str">
        <f>'P.O Sintética - Não Desonerado'!C569</f>
        <v>Próprio</v>
      </c>
      <c r="D575" s="616" t="str">
        <f>'P.O Sintética - Não Desonerado'!D569</f>
        <v>DISJUNTOR BIPOLAR PADRÃO DIN, CURVA C, ISOLAMENTO 250V  E CORRENTE DE 20A  FORNECIDO INSTALADO</v>
      </c>
      <c r="E575" s="4" t="str">
        <f>'P.O Sintética - Não Desonerado'!E569</f>
        <v>pç</v>
      </c>
      <c r="F575" s="5">
        <f>'P.O Sintética - Não Desonerado'!F569</f>
        <v>7</v>
      </c>
      <c r="G575" s="6">
        <f>'P.O Sintética - Não Desonerado'!G569</f>
        <v>81.37</v>
      </c>
      <c r="H575" s="6">
        <f>'P.O Sintética - Não Desonerado'!V569</f>
        <v>14.98</v>
      </c>
      <c r="I575" s="6">
        <f>'P.O Sintética - Não Desonerado'!W569</f>
        <v>83.47999999999999</v>
      </c>
      <c r="J575" s="6">
        <f>'P.O Sintética - Não Desonerado'!X569</f>
        <v>98.46</v>
      </c>
      <c r="K575" s="489">
        <f>'P.O Sintética - Não Desonerado'!Y569</f>
        <v>104.86</v>
      </c>
      <c r="L575" s="489">
        <f>'P.O Sintética - Não Desonerado'!Z569</f>
        <v>584.36</v>
      </c>
      <c r="M575" s="489">
        <f>'P.O Sintética - Não Desonerado'!AA569</f>
        <v>689.22</v>
      </c>
      <c r="P575" s="562"/>
      <c r="Q575" s="563">
        <f t="shared" si="1427"/>
        <v>0</v>
      </c>
      <c r="R575" s="562">
        <f t="shared" si="1498"/>
        <v>0</v>
      </c>
      <c r="S575" s="562"/>
      <c r="T575" s="563">
        <f t="shared" si="1429"/>
        <v>0</v>
      </c>
      <c r="U575" s="562">
        <f t="shared" si="1499"/>
        <v>0</v>
      </c>
      <c r="W575" s="562"/>
      <c r="X575" s="563">
        <f t="shared" si="1500"/>
        <v>0</v>
      </c>
      <c r="Y575" s="562">
        <f t="shared" si="1501"/>
        <v>0</v>
      </c>
      <c r="Z575" s="562"/>
      <c r="AA575" s="563">
        <f t="shared" si="1502"/>
        <v>0</v>
      </c>
      <c r="AB575" s="562">
        <f t="shared" si="1503"/>
        <v>0</v>
      </c>
      <c r="AD575" s="562"/>
      <c r="AE575" s="563">
        <f t="shared" si="1504"/>
        <v>0</v>
      </c>
      <c r="AF575" s="562">
        <f t="shared" si="1505"/>
        <v>0</v>
      </c>
      <c r="AG575" s="562"/>
      <c r="AH575" s="563">
        <f t="shared" si="1506"/>
        <v>0</v>
      </c>
      <c r="AI575" s="562">
        <f t="shared" si="1507"/>
        <v>0</v>
      </c>
      <c r="AK575" s="562"/>
      <c r="AL575" s="563">
        <f t="shared" si="1508"/>
        <v>0</v>
      </c>
      <c r="AM575" s="562">
        <f t="shared" si="1509"/>
        <v>0</v>
      </c>
      <c r="AN575" s="562"/>
      <c r="AO575" s="563">
        <f t="shared" si="1510"/>
        <v>0</v>
      </c>
      <c r="AP575" s="562">
        <f t="shared" si="1511"/>
        <v>0</v>
      </c>
      <c r="AR575" s="562"/>
      <c r="AS575" s="563">
        <f t="shared" si="1512"/>
        <v>0</v>
      </c>
      <c r="AT575" s="562">
        <f t="shared" si="1513"/>
        <v>0</v>
      </c>
      <c r="AU575" s="562"/>
      <c r="AV575" s="563">
        <f t="shared" si="1514"/>
        <v>0</v>
      </c>
      <c r="AW575" s="562">
        <f t="shared" si="1515"/>
        <v>0</v>
      </c>
      <c r="AY575" s="562">
        <f t="shared" si="1530"/>
        <v>7</v>
      </c>
      <c r="AZ575" s="563">
        <f t="shared" si="1516"/>
        <v>1</v>
      </c>
      <c r="BA575" s="562">
        <f t="shared" si="1517"/>
        <v>689.22</v>
      </c>
      <c r="BB575" s="562"/>
      <c r="BC575" s="563">
        <f t="shared" si="1518"/>
        <v>0</v>
      </c>
      <c r="BD575" s="562">
        <f t="shared" si="1519"/>
        <v>0</v>
      </c>
      <c r="BF575" s="562"/>
      <c r="BG575" s="563">
        <f t="shared" si="1520"/>
        <v>0</v>
      </c>
      <c r="BH575" s="562">
        <f t="shared" si="1521"/>
        <v>0</v>
      </c>
      <c r="BI575" s="562"/>
      <c r="BJ575" s="563">
        <f t="shared" si="1522"/>
        <v>0</v>
      </c>
      <c r="BK575" s="562">
        <f t="shared" si="1523"/>
        <v>0</v>
      </c>
      <c r="BM575" s="562"/>
      <c r="BN575" s="563">
        <f t="shared" si="1524"/>
        <v>0</v>
      </c>
      <c r="BO575" s="562">
        <f t="shared" si="1525"/>
        <v>0</v>
      </c>
      <c r="BP575" s="562"/>
      <c r="BQ575" s="563">
        <f t="shared" si="1526"/>
        <v>0</v>
      </c>
      <c r="BR575" s="562">
        <f t="shared" si="1527"/>
        <v>0</v>
      </c>
      <c r="BT575" s="562">
        <f t="shared" si="1426"/>
        <v>0</v>
      </c>
      <c r="BU575" s="563">
        <f t="shared" si="1459"/>
        <v>0</v>
      </c>
      <c r="BV575" s="562">
        <f t="shared" si="1528"/>
        <v>0</v>
      </c>
      <c r="BW575" s="562">
        <f t="shared" si="1461"/>
        <v>7</v>
      </c>
      <c r="BX575" s="563">
        <f t="shared" si="1462"/>
        <v>1</v>
      </c>
      <c r="BY575" s="562">
        <f t="shared" si="1529"/>
        <v>689.22</v>
      </c>
      <c r="BZ575" s="587"/>
    </row>
    <row r="576" spans="1:78" ht="38.25" x14ac:dyDescent="0.25">
      <c r="A576" s="625" t="str">
        <f>'P.O Sintética - Não Desonerado'!A570</f>
        <v xml:space="preserve"> 5.5.3.6 </v>
      </c>
      <c r="B576" s="5" t="str">
        <f>'P.O Sintética - Não Desonerado'!B570</f>
        <v xml:space="preserve"> C.C.TJPR.00054 </v>
      </c>
      <c r="C576" s="3" t="str">
        <f>'P.O Sintética - Não Desonerado'!C570</f>
        <v>Próprio</v>
      </c>
      <c r="D576" s="616" t="str">
        <f>'P.O Sintética - Não Desonerado'!D570</f>
        <v>DISJUNTOR BIPOLAR PADRÃO DIN, CURVA C, ISOLAMENTO 250V  E CORRENTE DE 25A - FORNECIDO INSTALADO</v>
      </c>
      <c r="E576" s="4" t="str">
        <f>'P.O Sintética - Não Desonerado'!E570</f>
        <v>UN</v>
      </c>
      <c r="F576" s="5">
        <f>'P.O Sintética - Não Desonerado'!F570</f>
        <v>15</v>
      </c>
      <c r="G576" s="6">
        <f>'P.O Sintética - Não Desonerado'!G570</f>
        <v>78.47</v>
      </c>
      <c r="H576" s="6">
        <f>'P.O Sintética - Não Desonerado'!V570</f>
        <v>14.98</v>
      </c>
      <c r="I576" s="6">
        <f>'P.O Sintética - Não Desonerado'!W570</f>
        <v>79.97</v>
      </c>
      <c r="J576" s="6">
        <f>'P.O Sintética - Não Desonerado'!X570</f>
        <v>94.95</v>
      </c>
      <c r="K576" s="489">
        <f>'P.O Sintética - Não Desonerado'!Y570</f>
        <v>224.7</v>
      </c>
      <c r="L576" s="489">
        <f>'P.O Sintética - Não Desonerado'!Z570</f>
        <v>1199.55</v>
      </c>
      <c r="M576" s="489">
        <f>'P.O Sintética - Não Desonerado'!AA570</f>
        <v>1424.25</v>
      </c>
      <c r="P576" s="562"/>
      <c r="Q576" s="563">
        <f t="shared" si="1427"/>
        <v>0</v>
      </c>
      <c r="R576" s="562">
        <f t="shared" si="1498"/>
        <v>0</v>
      </c>
      <c r="S576" s="562"/>
      <c r="T576" s="563">
        <f t="shared" si="1429"/>
        <v>0</v>
      </c>
      <c r="U576" s="562">
        <f t="shared" si="1499"/>
        <v>0</v>
      </c>
      <c r="W576" s="562"/>
      <c r="X576" s="563">
        <f t="shared" si="1500"/>
        <v>0</v>
      </c>
      <c r="Y576" s="562">
        <f t="shared" si="1501"/>
        <v>0</v>
      </c>
      <c r="Z576" s="562"/>
      <c r="AA576" s="563">
        <f t="shared" si="1502"/>
        <v>0</v>
      </c>
      <c r="AB576" s="562">
        <f t="shared" si="1503"/>
        <v>0</v>
      </c>
      <c r="AD576" s="562"/>
      <c r="AE576" s="563">
        <f t="shared" si="1504"/>
        <v>0</v>
      </c>
      <c r="AF576" s="562">
        <f t="shared" si="1505"/>
        <v>0</v>
      </c>
      <c r="AG576" s="562"/>
      <c r="AH576" s="563">
        <f t="shared" si="1506"/>
        <v>0</v>
      </c>
      <c r="AI576" s="562">
        <f t="shared" si="1507"/>
        <v>0</v>
      </c>
      <c r="AK576" s="562"/>
      <c r="AL576" s="563">
        <f t="shared" si="1508"/>
        <v>0</v>
      </c>
      <c r="AM576" s="562">
        <f t="shared" si="1509"/>
        <v>0</v>
      </c>
      <c r="AN576" s="562"/>
      <c r="AO576" s="563">
        <f t="shared" si="1510"/>
        <v>0</v>
      </c>
      <c r="AP576" s="562">
        <f t="shared" si="1511"/>
        <v>0</v>
      </c>
      <c r="AR576" s="562"/>
      <c r="AS576" s="563">
        <f t="shared" si="1512"/>
        <v>0</v>
      </c>
      <c r="AT576" s="562">
        <f t="shared" si="1513"/>
        <v>0</v>
      </c>
      <c r="AU576" s="562"/>
      <c r="AV576" s="563">
        <f t="shared" si="1514"/>
        <v>0</v>
      </c>
      <c r="AW576" s="562">
        <f t="shared" si="1515"/>
        <v>0</v>
      </c>
      <c r="AY576" s="562">
        <f t="shared" si="1530"/>
        <v>15</v>
      </c>
      <c r="AZ576" s="563">
        <f t="shared" si="1516"/>
        <v>1</v>
      </c>
      <c r="BA576" s="562">
        <f t="shared" si="1517"/>
        <v>1424.25</v>
      </c>
      <c r="BB576" s="562"/>
      <c r="BC576" s="563">
        <f t="shared" si="1518"/>
        <v>0</v>
      </c>
      <c r="BD576" s="562">
        <f t="shared" si="1519"/>
        <v>0</v>
      </c>
      <c r="BF576" s="562"/>
      <c r="BG576" s="563">
        <f t="shared" si="1520"/>
        <v>0</v>
      </c>
      <c r="BH576" s="562">
        <f t="shared" si="1521"/>
        <v>0</v>
      </c>
      <c r="BI576" s="562"/>
      <c r="BJ576" s="563">
        <f t="shared" si="1522"/>
        <v>0</v>
      </c>
      <c r="BK576" s="562">
        <f t="shared" si="1523"/>
        <v>0</v>
      </c>
      <c r="BM576" s="562"/>
      <c r="BN576" s="563">
        <f t="shared" si="1524"/>
        <v>0</v>
      </c>
      <c r="BO576" s="562">
        <f t="shared" si="1525"/>
        <v>0</v>
      </c>
      <c r="BP576" s="562"/>
      <c r="BQ576" s="563">
        <f t="shared" si="1526"/>
        <v>0</v>
      </c>
      <c r="BR576" s="562">
        <f t="shared" si="1527"/>
        <v>0</v>
      </c>
      <c r="BT576" s="562">
        <f t="shared" si="1426"/>
        <v>0</v>
      </c>
      <c r="BU576" s="563">
        <f t="shared" si="1459"/>
        <v>0</v>
      </c>
      <c r="BV576" s="562">
        <f t="shared" si="1528"/>
        <v>0</v>
      </c>
      <c r="BW576" s="562">
        <f t="shared" si="1461"/>
        <v>15</v>
      </c>
      <c r="BX576" s="563">
        <f t="shared" si="1462"/>
        <v>1</v>
      </c>
      <c r="BY576" s="562">
        <f t="shared" si="1529"/>
        <v>1424.25</v>
      </c>
      <c r="BZ576" s="587"/>
    </row>
    <row r="577" spans="1:78" ht="38.25" x14ac:dyDescent="0.25">
      <c r="A577" s="625" t="str">
        <f>'P.O Sintética - Não Desonerado'!A571</f>
        <v xml:space="preserve"> 5.5.3.7 </v>
      </c>
      <c r="B577" s="5" t="str">
        <f>'P.O Sintética - Não Desonerado'!B571</f>
        <v xml:space="preserve"> ATA ELÉTRICA.2023.165 </v>
      </c>
      <c r="C577" s="3" t="str">
        <f>'P.O Sintética - Não Desonerado'!C571</f>
        <v>Próprio</v>
      </c>
      <c r="D577" s="616" t="str">
        <f>'P.O Sintética - Não Desonerado'!D571</f>
        <v>DISJUNTOR BIPOLAR PADRÃO DIN, CURVA C, ISOLAMENTO 250V  E CORRENTE DE 40A  FORNECIDO INSTALADO</v>
      </c>
      <c r="E577" s="4" t="str">
        <f>'P.O Sintética - Não Desonerado'!E571</f>
        <v>pç</v>
      </c>
      <c r="F577" s="5">
        <f>'P.O Sintética - Não Desonerado'!F571</f>
        <v>9</v>
      </c>
      <c r="G577" s="6">
        <f>'P.O Sintética - Não Desonerado'!G571</f>
        <v>77.53</v>
      </c>
      <c r="H577" s="6">
        <f>'P.O Sintética - Não Desonerado'!V571</f>
        <v>14.98</v>
      </c>
      <c r="I577" s="6">
        <f>'P.O Sintética - Não Desonerado'!W571</f>
        <v>78.83</v>
      </c>
      <c r="J577" s="6">
        <f>'P.O Sintética - Não Desonerado'!X571</f>
        <v>93.81</v>
      </c>
      <c r="K577" s="489">
        <f>'P.O Sintética - Não Desonerado'!Y571</f>
        <v>134.82</v>
      </c>
      <c r="L577" s="489">
        <f>'P.O Sintética - Não Desonerado'!Z571</f>
        <v>709.47</v>
      </c>
      <c r="M577" s="489">
        <f>'P.O Sintética - Não Desonerado'!AA571</f>
        <v>844.29</v>
      </c>
      <c r="P577" s="562"/>
      <c r="Q577" s="563">
        <f t="shared" si="1427"/>
        <v>0</v>
      </c>
      <c r="R577" s="562">
        <f t="shared" si="1498"/>
        <v>0</v>
      </c>
      <c r="S577" s="562"/>
      <c r="T577" s="563">
        <f t="shared" si="1429"/>
        <v>0</v>
      </c>
      <c r="U577" s="562">
        <f t="shared" si="1499"/>
        <v>0</v>
      </c>
      <c r="W577" s="562"/>
      <c r="X577" s="563">
        <f t="shared" si="1500"/>
        <v>0</v>
      </c>
      <c r="Y577" s="562">
        <f t="shared" si="1501"/>
        <v>0</v>
      </c>
      <c r="Z577" s="562"/>
      <c r="AA577" s="563">
        <f t="shared" si="1502"/>
        <v>0</v>
      </c>
      <c r="AB577" s="562">
        <f t="shared" si="1503"/>
        <v>0</v>
      </c>
      <c r="AD577" s="562"/>
      <c r="AE577" s="563">
        <f t="shared" si="1504"/>
        <v>0</v>
      </c>
      <c r="AF577" s="562">
        <f t="shared" si="1505"/>
        <v>0</v>
      </c>
      <c r="AG577" s="562"/>
      <c r="AH577" s="563">
        <f t="shared" si="1506"/>
        <v>0</v>
      </c>
      <c r="AI577" s="562">
        <f t="shared" si="1507"/>
        <v>0</v>
      </c>
      <c r="AK577" s="562"/>
      <c r="AL577" s="563">
        <f t="shared" si="1508"/>
        <v>0</v>
      </c>
      <c r="AM577" s="562">
        <f t="shared" si="1509"/>
        <v>0</v>
      </c>
      <c r="AN577" s="562"/>
      <c r="AO577" s="563">
        <f t="shared" si="1510"/>
        <v>0</v>
      </c>
      <c r="AP577" s="562">
        <f t="shared" si="1511"/>
        <v>0</v>
      </c>
      <c r="AR577" s="562"/>
      <c r="AS577" s="563">
        <f t="shared" si="1512"/>
        <v>0</v>
      </c>
      <c r="AT577" s="562">
        <f t="shared" si="1513"/>
        <v>0</v>
      </c>
      <c r="AU577" s="562"/>
      <c r="AV577" s="563">
        <f t="shared" si="1514"/>
        <v>0</v>
      </c>
      <c r="AW577" s="562">
        <f t="shared" si="1515"/>
        <v>0</v>
      </c>
      <c r="AY577" s="562">
        <f t="shared" si="1530"/>
        <v>9</v>
      </c>
      <c r="AZ577" s="563">
        <f t="shared" si="1516"/>
        <v>1</v>
      </c>
      <c r="BA577" s="562">
        <f t="shared" si="1517"/>
        <v>844.29</v>
      </c>
      <c r="BB577" s="562"/>
      <c r="BC577" s="563">
        <f t="shared" si="1518"/>
        <v>0</v>
      </c>
      <c r="BD577" s="562">
        <f t="shared" si="1519"/>
        <v>0</v>
      </c>
      <c r="BF577" s="562"/>
      <c r="BG577" s="563">
        <f t="shared" si="1520"/>
        <v>0</v>
      </c>
      <c r="BH577" s="562">
        <f t="shared" si="1521"/>
        <v>0</v>
      </c>
      <c r="BI577" s="562"/>
      <c r="BJ577" s="563">
        <f t="shared" si="1522"/>
        <v>0</v>
      </c>
      <c r="BK577" s="562">
        <f t="shared" si="1523"/>
        <v>0</v>
      </c>
      <c r="BM577" s="562"/>
      <c r="BN577" s="563">
        <f t="shared" si="1524"/>
        <v>0</v>
      </c>
      <c r="BO577" s="562">
        <f t="shared" si="1525"/>
        <v>0</v>
      </c>
      <c r="BP577" s="562"/>
      <c r="BQ577" s="563">
        <f t="shared" si="1526"/>
        <v>0</v>
      </c>
      <c r="BR577" s="562">
        <f t="shared" si="1527"/>
        <v>0</v>
      </c>
      <c r="BT577" s="562">
        <f t="shared" si="1426"/>
        <v>0</v>
      </c>
      <c r="BU577" s="563">
        <f t="shared" si="1459"/>
        <v>0</v>
      </c>
      <c r="BV577" s="562">
        <f t="shared" si="1528"/>
        <v>0</v>
      </c>
      <c r="BW577" s="562">
        <f t="shared" si="1461"/>
        <v>9</v>
      </c>
      <c r="BX577" s="563">
        <f t="shared" si="1462"/>
        <v>1</v>
      </c>
      <c r="BY577" s="562">
        <f t="shared" si="1529"/>
        <v>844.29</v>
      </c>
      <c r="BZ577" s="587"/>
    </row>
    <row r="578" spans="1:78" ht="38.25" x14ac:dyDescent="0.25">
      <c r="A578" s="625" t="str">
        <f>'P.O Sintética - Não Desonerado'!A572</f>
        <v xml:space="preserve"> 5.5.3.8 </v>
      </c>
      <c r="B578" s="5" t="str">
        <f>'P.O Sintética - Não Desonerado'!B572</f>
        <v xml:space="preserve"> 93666 </v>
      </c>
      <c r="C578" s="3" t="str">
        <f>'P.O Sintética - Não Desonerado'!C572</f>
        <v>SINAPI</v>
      </c>
      <c r="D578" s="616" t="str">
        <f>'P.O Sintética - Não Desonerado'!D572</f>
        <v>DISJUNTOR BIPOLAR TIPO DIN, CORRENTE NOMINAL DE 50A - FORNECIMENTO E INSTALAÇÃO. AF_10/2020</v>
      </c>
      <c r="E578" s="4" t="str">
        <f>'P.O Sintética - Não Desonerado'!E572</f>
        <v>UN</v>
      </c>
      <c r="F578" s="5">
        <f>'P.O Sintética - Não Desonerado'!F572</f>
        <v>5</v>
      </c>
      <c r="G578" s="6">
        <f>'P.O Sintética - Não Desonerado'!G572</f>
        <v>90.74</v>
      </c>
      <c r="H578" s="6">
        <f>'P.O Sintética - Não Desonerado'!V572</f>
        <v>22.67</v>
      </c>
      <c r="I578" s="6">
        <f>'P.O Sintética - Não Desonerado'!W572</f>
        <v>87.13</v>
      </c>
      <c r="J578" s="6">
        <f>'P.O Sintética - Não Desonerado'!X572</f>
        <v>109.8</v>
      </c>
      <c r="K578" s="489">
        <f>'P.O Sintética - Não Desonerado'!Y572</f>
        <v>113.35</v>
      </c>
      <c r="L578" s="489">
        <f>'P.O Sintética - Não Desonerado'!Z572</f>
        <v>435.65</v>
      </c>
      <c r="M578" s="489">
        <f>'P.O Sintética - Não Desonerado'!AA572</f>
        <v>549</v>
      </c>
      <c r="P578" s="562"/>
      <c r="Q578" s="563">
        <f t="shared" si="1427"/>
        <v>0</v>
      </c>
      <c r="R578" s="562">
        <f t="shared" si="1498"/>
        <v>0</v>
      </c>
      <c r="S578" s="562"/>
      <c r="T578" s="563">
        <f t="shared" si="1429"/>
        <v>0</v>
      </c>
      <c r="U578" s="562">
        <f t="shared" si="1499"/>
        <v>0</v>
      </c>
      <c r="W578" s="562"/>
      <c r="X578" s="563">
        <f t="shared" si="1500"/>
        <v>0</v>
      </c>
      <c r="Y578" s="562">
        <f t="shared" si="1501"/>
        <v>0</v>
      </c>
      <c r="Z578" s="562"/>
      <c r="AA578" s="563">
        <f t="shared" si="1502"/>
        <v>0</v>
      </c>
      <c r="AB578" s="562">
        <f t="shared" si="1503"/>
        <v>0</v>
      </c>
      <c r="AD578" s="562"/>
      <c r="AE578" s="563">
        <f t="shared" si="1504"/>
        <v>0</v>
      </c>
      <c r="AF578" s="562">
        <f t="shared" si="1505"/>
        <v>0</v>
      </c>
      <c r="AG578" s="562"/>
      <c r="AH578" s="563">
        <f t="shared" si="1506"/>
        <v>0</v>
      </c>
      <c r="AI578" s="562">
        <f t="shared" si="1507"/>
        <v>0</v>
      </c>
      <c r="AK578" s="562"/>
      <c r="AL578" s="563">
        <f t="shared" si="1508"/>
        <v>0</v>
      </c>
      <c r="AM578" s="562">
        <f t="shared" si="1509"/>
        <v>0</v>
      </c>
      <c r="AN578" s="562"/>
      <c r="AO578" s="563">
        <f t="shared" si="1510"/>
        <v>0</v>
      </c>
      <c r="AP578" s="562">
        <f t="shared" si="1511"/>
        <v>0</v>
      </c>
      <c r="AR578" s="562"/>
      <c r="AS578" s="563">
        <f t="shared" si="1512"/>
        <v>0</v>
      </c>
      <c r="AT578" s="562">
        <f t="shared" si="1513"/>
        <v>0</v>
      </c>
      <c r="AU578" s="562"/>
      <c r="AV578" s="563">
        <f t="shared" si="1514"/>
        <v>0</v>
      </c>
      <c r="AW578" s="562">
        <f t="shared" si="1515"/>
        <v>0</v>
      </c>
      <c r="AY578" s="562">
        <f t="shared" si="1530"/>
        <v>5</v>
      </c>
      <c r="AZ578" s="563">
        <f t="shared" si="1516"/>
        <v>1</v>
      </c>
      <c r="BA578" s="562">
        <f t="shared" si="1517"/>
        <v>549</v>
      </c>
      <c r="BB578" s="562"/>
      <c r="BC578" s="563">
        <f t="shared" si="1518"/>
        <v>0</v>
      </c>
      <c r="BD578" s="562">
        <f t="shared" si="1519"/>
        <v>0</v>
      </c>
      <c r="BF578" s="562"/>
      <c r="BG578" s="563">
        <f t="shared" si="1520"/>
        <v>0</v>
      </c>
      <c r="BH578" s="562">
        <f t="shared" si="1521"/>
        <v>0</v>
      </c>
      <c r="BI578" s="562"/>
      <c r="BJ578" s="563">
        <f t="shared" si="1522"/>
        <v>0</v>
      </c>
      <c r="BK578" s="562">
        <f t="shared" si="1523"/>
        <v>0</v>
      </c>
      <c r="BM578" s="562"/>
      <c r="BN578" s="563">
        <f t="shared" si="1524"/>
        <v>0</v>
      </c>
      <c r="BO578" s="562">
        <f t="shared" si="1525"/>
        <v>0</v>
      </c>
      <c r="BP578" s="562"/>
      <c r="BQ578" s="563">
        <f t="shared" si="1526"/>
        <v>0</v>
      </c>
      <c r="BR578" s="562">
        <f t="shared" si="1527"/>
        <v>0</v>
      </c>
      <c r="BT578" s="562">
        <f t="shared" si="1426"/>
        <v>0</v>
      </c>
      <c r="BU578" s="563">
        <f t="shared" si="1459"/>
        <v>0</v>
      </c>
      <c r="BV578" s="562">
        <f t="shared" si="1528"/>
        <v>0</v>
      </c>
      <c r="BW578" s="562">
        <f t="shared" si="1461"/>
        <v>5</v>
      </c>
      <c r="BX578" s="563">
        <f t="shared" si="1462"/>
        <v>1</v>
      </c>
      <c r="BY578" s="562">
        <f t="shared" si="1529"/>
        <v>549</v>
      </c>
      <c r="BZ578" s="587"/>
    </row>
    <row r="579" spans="1:78" x14ac:dyDescent="0.25">
      <c r="A579" s="625" t="str">
        <f>'P.O Sintética - Não Desonerado'!A573</f>
        <v xml:space="preserve"> 5.5.3.9 </v>
      </c>
      <c r="B579" s="5" t="str">
        <f>'P.O Sintética - Não Desonerado'!B573</f>
        <v xml:space="preserve"> 93358 </v>
      </c>
      <c r="C579" s="3" t="str">
        <f>'P.O Sintética - Não Desonerado'!C573</f>
        <v>SINAPI</v>
      </c>
      <c r="D579" s="616" t="str">
        <f>'P.O Sintética - Não Desonerado'!D573</f>
        <v>ESCAVAÇÃO MANUAL DE VALA. AF_09/2024</v>
      </c>
      <c r="E579" s="4" t="str">
        <f>'P.O Sintética - Não Desonerado'!E573</f>
        <v>m³</v>
      </c>
      <c r="F579" s="5">
        <f>'P.O Sintética - Não Desonerado'!F573</f>
        <v>20</v>
      </c>
      <c r="G579" s="6">
        <f>'P.O Sintética - Não Desonerado'!G573</f>
        <v>113.57</v>
      </c>
      <c r="H579" s="6">
        <f>'P.O Sintética - Não Desonerado'!V573</f>
        <v>93.43</v>
      </c>
      <c r="I579" s="6">
        <f>'P.O Sintética - Não Desonerado'!W573</f>
        <v>44</v>
      </c>
      <c r="J579" s="6">
        <f>'P.O Sintética - Não Desonerado'!X573</f>
        <v>137.43</v>
      </c>
      <c r="K579" s="489">
        <f>'P.O Sintética - Não Desonerado'!Y573</f>
        <v>1868.6</v>
      </c>
      <c r="L579" s="489">
        <f>'P.O Sintética - Não Desonerado'!Z573</f>
        <v>880</v>
      </c>
      <c r="M579" s="489">
        <f>'P.O Sintética - Não Desonerado'!AA573</f>
        <v>2748.6</v>
      </c>
      <c r="P579" s="562"/>
      <c r="Q579" s="563">
        <f t="shared" si="1427"/>
        <v>0</v>
      </c>
      <c r="R579" s="562">
        <f t="shared" si="1498"/>
        <v>0</v>
      </c>
      <c r="S579" s="562"/>
      <c r="T579" s="563">
        <f t="shared" si="1429"/>
        <v>0</v>
      </c>
      <c r="U579" s="562">
        <f t="shared" si="1499"/>
        <v>0</v>
      </c>
      <c r="W579" s="562"/>
      <c r="X579" s="563">
        <f t="shared" si="1500"/>
        <v>0</v>
      </c>
      <c r="Y579" s="562">
        <f t="shared" si="1501"/>
        <v>0</v>
      </c>
      <c r="Z579" s="562"/>
      <c r="AA579" s="563">
        <f t="shared" si="1502"/>
        <v>0</v>
      </c>
      <c r="AB579" s="562">
        <f t="shared" si="1503"/>
        <v>0</v>
      </c>
      <c r="AD579" s="562"/>
      <c r="AE579" s="563">
        <f t="shared" si="1504"/>
        <v>0</v>
      </c>
      <c r="AF579" s="562">
        <f t="shared" si="1505"/>
        <v>0</v>
      </c>
      <c r="AG579" s="562"/>
      <c r="AH579" s="563">
        <f t="shared" si="1506"/>
        <v>0</v>
      </c>
      <c r="AI579" s="562">
        <f t="shared" si="1507"/>
        <v>0</v>
      </c>
      <c r="AK579" s="562"/>
      <c r="AL579" s="563">
        <f t="shared" si="1508"/>
        <v>0</v>
      </c>
      <c r="AM579" s="562">
        <f t="shared" si="1509"/>
        <v>0</v>
      </c>
      <c r="AN579" s="562"/>
      <c r="AO579" s="563">
        <f t="shared" si="1510"/>
        <v>0</v>
      </c>
      <c r="AP579" s="562">
        <f t="shared" si="1511"/>
        <v>0</v>
      </c>
      <c r="AR579" s="562"/>
      <c r="AS579" s="563">
        <f t="shared" si="1512"/>
        <v>0</v>
      </c>
      <c r="AT579" s="562">
        <f t="shared" si="1513"/>
        <v>0</v>
      </c>
      <c r="AU579" s="562"/>
      <c r="AV579" s="563">
        <f t="shared" si="1514"/>
        <v>0</v>
      </c>
      <c r="AW579" s="562">
        <f t="shared" si="1515"/>
        <v>0</v>
      </c>
      <c r="AY579" s="562">
        <f t="shared" si="1530"/>
        <v>20</v>
      </c>
      <c r="AZ579" s="563">
        <f t="shared" si="1516"/>
        <v>1</v>
      </c>
      <c r="BA579" s="562">
        <f t="shared" si="1517"/>
        <v>2748.6</v>
      </c>
      <c r="BB579" s="562"/>
      <c r="BC579" s="563">
        <f t="shared" si="1518"/>
        <v>0</v>
      </c>
      <c r="BD579" s="562">
        <f t="shared" si="1519"/>
        <v>0</v>
      </c>
      <c r="BF579" s="562"/>
      <c r="BG579" s="563">
        <f t="shared" si="1520"/>
        <v>0</v>
      </c>
      <c r="BH579" s="562">
        <f t="shared" si="1521"/>
        <v>0</v>
      </c>
      <c r="BI579" s="562"/>
      <c r="BJ579" s="563">
        <f t="shared" si="1522"/>
        <v>0</v>
      </c>
      <c r="BK579" s="562">
        <f t="shared" si="1523"/>
        <v>0</v>
      </c>
      <c r="BM579" s="562"/>
      <c r="BN579" s="563">
        <f t="shared" si="1524"/>
        <v>0</v>
      </c>
      <c r="BO579" s="562">
        <f t="shared" si="1525"/>
        <v>0</v>
      </c>
      <c r="BP579" s="562"/>
      <c r="BQ579" s="563">
        <f t="shared" si="1526"/>
        <v>0</v>
      </c>
      <c r="BR579" s="562">
        <f t="shared" si="1527"/>
        <v>0</v>
      </c>
      <c r="BT579" s="562">
        <f t="shared" si="1426"/>
        <v>0</v>
      </c>
      <c r="BU579" s="563">
        <f t="shared" si="1459"/>
        <v>0</v>
      </c>
      <c r="BV579" s="562">
        <f t="shared" si="1528"/>
        <v>0</v>
      </c>
      <c r="BW579" s="562">
        <f t="shared" si="1461"/>
        <v>20</v>
      </c>
      <c r="BX579" s="563">
        <f t="shared" si="1462"/>
        <v>1</v>
      </c>
      <c r="BY579" s="562">
        <f t="shared" si="1529"/>
        <v>2748.6</v>
      </c>
      <c r="BZ579" s="587"/>
    </row>
    <row r="580" spans="1:78" ht="25.5" x14ac:dyDescent="0.25">
      <c r="A580" s="625" t="str">
        <f>'P.O Sintética - Não Desonerado'!A574</f>
        <v xml:space="preserve"> 5.5.3.10 </v>
      </c>
      <c r="B580" s="5" t="str">
        <f>'P.O Sintética - Não Desonerado'!B574</f>
        <v xml:space="preserve"> 020656 </v>
      </c>
      <c r="C580" s="3" t="str">
        <f>'P.O Sintética - Não Desonerado'!C574</f>
        <v>SBC</v>
      </c>
      <c r="D580" s="616" t="str">
        <f>'P.O Sintética - Não Desonerado'!D574</f>
        <v>APILOAMENTO E REGULARIZACAO MANUAL DE FUNDO DE CAVAS</v>
      </c>
      <c r="E580" s="4" t="str">
        <f>'P.O Sintética - Não Desonerado'!E574</f>
        <v>m²</v>
      </c>
      <c r="F580" s="5">
        <f>'P.O Sintética - Não Desonerado'!F574</f>
        <v>40</v>
      </c>
      <c r="G580" s="6">
        <f>'P.O Sintética - Não Desonerado'!G574</f>
        <v>52.68</v>
      </c>
      <c r="H580" s="6">
        <f>'P.O Sintética - Não Desonerado'!V574</f>
        <v>43.33</v>
      </c>
      <c r="I580" s="6">
        <f>'P.O Sintética - Não Desonerado'!W574</f>
        <v>20.410000000000004</v>
      </c>
      <c r="J580" s="6">
        <f>'P.O Sintética - Não Desonerado'!X574</f>
        <v>63.74</v>
      </c>
      <c r="K580" s="489">
        <f>'P.O Sintética - Não Desonerado'!Y574</f>
        <v>1733.2</v>
      </c>
      <c r="L580" s="489">
        <f>'P.O Sintética - Não Desonerado'!Z574</f>
        <v>816.39999999999986</v>
      </c>
      <c r="M580" s="489">
        <f>'P.O Sintética - Não Desonerado'!AA574</f>
        <v>2549.6</v>
      </c>
      <c r="P580" s="562"/>
      <c r="Q580" s="563">
        <f t="shared" si="1427"/>
        <v>0</v>
      </c>
      <c r="R580" s="562">
        <f t="shared" si="1498"/>
        <v>0</v>
      </c>
      <c r="S580" s="562"/>
      <c r="T580" s="563">
        <f t="shared" si="1429"/>
        <v>0</v>
      </c>
      <c r="U580" s="562">
        <f t="shared" si="1499"/>
        <v>0</v>
      </c>
      <c r="W580" s="562"/>
      <c r="X580" s="563">
        <f t="shared" si="1500"/>
        <v>0</v>
      </c>
      <c r="Y580" s="562">
        <f t="shared" si="1501"/>
        <v>0</v>
      </c>
      <c r="Z580" s="562"/>
      <c r="AA580" s="563">
        <f t="shared" si="1502"/>
        <v>0</v>
      </c>
      <c r="AB580" s="562">
        <f t="shared" si="1503"/>
        <v>0</v>
      </c>
      <c r="AD580" s="562"/>
      <c r="AE580" s="563">
        <f t="shared" si="1504"/>
        <v>0</v>
      </c>
      <c r="AF580" s="562">
        <f t="shared" si="1505"/>
        <v>0</v>
      </c>
      <c r="AG580" s="562"/>
      <c r="AH580" s="563">
        <f t="shared" si="1506"/>
        <v>0</v>
      </c>
      <c r="AI580" s="562">
        <f t="shared" si="1507"/>
        <v>0</v>
      </c>
      <c r="AK580" s="562"/>
      <c r="AL580" s="563">
        <f t="shared" si="1508"/>
        <v>0</v>
      </c>
      <c r="AM580" s="562">
        <f t="shared" si="1509"/>
        <v>0</v>
      </c>
      <c r="AN580" s="562"/>
      <c r="AO580" s="563">
        <f t="shared" si="1510"/>
        <v>0</v>
      </c>
      <c r="AP580" s="562">
        <f t="shared" si="1511"/>
        <v>0</v>
      </c>
      <c r="AR580" s="562"/>
      <c r="AS580" s="563">
        <f t="shared" si="1512"/>
        <v>0</v>
      </c>
      <c r="AT580" s="562">
        <f t="shared" si="1513"/>
        <v>0</v>
      </c>
      <c r="AU580" s="562"/>
      <c r="AV580" s="563">
        <f t="shared" si="1514"/>
        <v>0</v>
      </c>
      <c r="AW580" s="562">
        <f t="shared" si="1515"/>
        <v>0</v>
      </c>
      <c r="AY580" s="562">
        <f t="shared" si="1530"/>
        <v>40</v>
      </c>
      <c r="AZ580" s="563">
        <f t="shared" si="1516"/>
        <v>1</v>
      </c>
      <c r="BA580" s="562">
        <f t="shared" si="1517"/>
        <v>2549.6</v>
      </c>
      <c r="BB580" s="562"/>
      <c r="BC580" s="563">
        <f t="shared" si="1518"/>
        <v>0</v>
      </c>
      <c r="BD580" s="562">
        <f t="shared" si="1519"/>
        <v>0</v>
      </c>
      <c r="BF580" s="562"/>
      <c r="BG580" s="563">
        <f t="shared" si="1520"/>
        <v>0</v>
      </c>
      <c r="BH580" s="562">
        <f t="shared" si="1521"/>
        <v>0</v>
      </c>
      <c r="BI580" s="562"/>
      <c r="BJ580" s="563">
        <f t="shared" si="1522"/>
        <v>0</v>
      </c>
      <c r="BK580" s="562">
        <f t="shared" si="1523"/>
        <v>0</v>
      </c>
      <c r="BM580" s="562"/>
      <c r="BN580" s="563">
        <f t="shared" si="1524"/>
        <v>0</v>
      </c>
      <c r="BO580" s="562">
        <f t="shared" si="1525"/>
        <v>0</v>
      </c>
      <c r="BP580" s="562"/>
      <c r="BQ580" s="563">
        <f t="shared" si="1526"/>
        <v>0</v>
      </c>
      <c r="BR580" s="562">
        <f t="shared" si="1527"/>
        <v>0</v>
      </c>
      <c r="BT580" s="562">
        <f t="shared" si="1426"/>
        <v>0</v>
      </c>
      <c r="BU580" s="563">
        <f t="shared" si="1459"/>
        <v>0</v>
      </c>
      <c r="BV580" s="562">
        <f t="shared" si="1528"/>
        <v>0</v>
      </c>
      <c r="BW580" s="562">
        <f t="shared" si="1461"/>
        <v>40</v>
      </c>
      <c r="BX580" s="563">
        <f t="shared" si="1462"/>
        <v>1</v>
      </c>
      <c r="BY580" s="562">
        <f t="shared" si="1529"/>
        <v>2549.6</v>
      </c>
      <c r="BZ580" s="587"/>
    </row>
    <row r="581" spans="1:78" ht="63.75" x14ac:dyDescent="0.25">
      <c r="A581" s="625" t="str">
        <f>'P.O Sintética - Não Desonerado'!A575</f>
        <v xml:space="preserve"> 5.5.3.11 </v>
      </c>
      <c r="B581" s="5" t="str">
        <f>'P.O Sintética - Não Desonerado'!B575</f>
        <v xml:space="preserve"> ATA ELÉTRICA.2023.70 </v>
      </c>
      <c r="C581" s="3" t="str">
        <f>'P.O Sintética - Não Desonerado'!C575</f>
        <v>Próprio</v>
      </c>
      <c r="D581" s="616" t="str">
        <f>'P.O Sintética - Não Desonerado'!D575</f>
        <v>CAIXA DE PASSAGEM DE EMBUTIR, EM PVC ANTICHAMA, DIMENSÕES 50X100MM (4"X2"), SAÍDAS DE DIÂMETRO 3/4" OU 1", PARA FIXAÇÃO DE TOMADAS, INTERRUPTORES, ETC</v>
      </c>
      <c r="E581" s="4" t="str">
        <f>'P.O Sintética - Não Desonerado'!E575</f>
        <v>pç</v>
      </c>
      <c r="F581" s="5">
        <f>'P.O Sintética - Não Desonerado'!F575</f>
        <v>4</v>
      </c>
      <c r="G581" s="6">
        <f>'P.O Sintética - Não Desonerado'!G575</f>
        <v>7.53</v>
      </c>
      <c r="H581" s="6">
        <f>'P.O Sintética - Não Desonerado'!V575</f>
        <v>2.98</v>
      </c>
      <c r="I581" s="6">
        <f>'P.O Sintética - Não Desonerado'!W575</f>
        <v>6.129999999999999</v>
      </c>
      <c r="J581" s="6">
        <f>'P.O Sintética - Não Desonerado'!X575</f>
        <v>9.11</v>
      </c>
      <c r="K581" s="489">
        <f>'P.O Sintética - Não Desonerado'!Y575</f>
        <v>11.92</v>
      </c>
      <c r="L581" s="489">
        <f>'P.O Sintética - Não Desonerado'!Z575</f>
        <v>24.519999999999996</v>
      </c>
      <c r="M581" s="489">
        <f>'P.O Sintética - Não Desonerado'!AA575</f>
        <v>36.44</v>
      </c>
      <c r="P581" s="562"/>
      <c r="Q581" s="563">
        <f t="shared" si="1427"/>
        <v>0</v>
      </c>
      <c r="R581" s="562">
        <f t="shared" si="1498"/>
        <v>0</v>
      </c>
      <c r="S581" s="562"/>
      <c r="T581" s="563">
        <f t="shared" si="1429"/>
        <v>0</v>
      </c>
      <c r="U581" s="562">
        <f t="shared" si="1499"/>
        <v>0</v>
      </c>
      <c r="W581" s="562"/>
      <c r="X581" s="563">
        <f t="shared" si="1500"/>
        <v>0</v>
      </c>
      <c r="Y581" s="562">
        <f t="shared" si="1501"/>
        <v>0</v>
      </c>
      <c r="Z581" s="562"/>
      <c r="AA581" s="563">
        <f t="shared" si="1502"/>
        <v>0</v>
      </c>
      <c r="AB581" s="562">
        <f t="shared" si="1503"/>
        <v>0</v>
      </c>
      <c r="AD581" s="562"/>
      <c r="AE581" s="563">
        <f t="shared" si="1504"/>
        <v>0</v>
      </c>
      <c r="AF581" s="562">
        <f t="shared" si="1505"/>
        <v>0</v>
      </c>
      <c r="AG581" s="562"/>
      <c r="AH581" s="563">
        <f t="shared" si="1506"/>
        <v>0</v>
      </c>
      <c r="AI581" s="562">
        <f t="shared" si="1507"/>
        <v>0</v>
      </c>
      <c r="AK581" s="562"/>
      <c r="AL581" s="563">
        <f t="shared" si="1508"/>
        <v>0</v>
      </c>
      <c r="AM581" s="562">
        <f t="shared" si="1509"/>
        <v>0</v>
      </c>
      <c r="AN581" s="562"/>
      <c r="AO581" s="563">
        <f t="shared" si="1510"/>
        <v>0</v>
      </c>
      <c r="AP581" s="562">
        <f t="shared" si="1511"/>
        <v>0</v>
      </c>
      <c r="AR581" s="562"/>
      <c r="AS581" s="563">
        <f t="shared" si="1512"/>
        <v>0</v>
      </c>
      <c r="AT581" s="562">
        <f t="shared" si="1513"/>
        <v>0</v>
      </c>
      <c r="AU581" s="562"/>
      <c r="AV581" s="563">
        <f t="shared" si="1514"/>
        <v>0</v>
      </c>
      <c r="AW581" s="562">
        <f t="shared" si="1515"/>
        <v>0</v>
      </c>
      <c r="AY581" s="562">
        <f t="shared" si="1530"/>
        <v>4</v>
      </c>
      <c r="AZ581" s="563">
        <f t="shared" si="1516"/>
        <v>1</v>
      </c>
      <c r="BA581" s="562">
        <f t="shared" si="1517"/>
        <v>36.44</v>
      </c>
      <c r="BB581" s="562"/>
      <c r="BC581" s="563">
        <f t="shared" si="1518"/>
        <v>0</v>
      </c>
      <c r="BD581" s="562">
        <f t="shared" si="1519"/>
        <v>0</v>
      </c>
      <c r="BF581" s="562"/>
      <c r="BG581" s="563">
        <f t="shared" si="1520"/>
        <v>0</v>
      </c>
      <c r="BH581" s="562">
        <f t="shared" si="1521"/>
        <v>0</v>
      </c>
      <c r="BI581" s="562"/>
      <c r="BJ581" s="563">
        <f t="shared" si="1522"/>
        <v>0</v>
      </c>
      <c r="BK581" s="562">
        <f t="shared" si="1523"/>
        <v>0</v>
      </c>
      <c r="BM581" s="562"/>
      <c r="BN581" s="563">
        <f t="shared" si="1524"/>
        <v>0</v>
      </c>
      <c r="BO581" s="562">
        <f t="shared" si="1525"/>
        <v>0</v>
      </c>
      <c r="BP581" s="562"/>
      <c r="BQ581" s="563">
        <f t="shared" si="1526"/>
        <v>0</v>
      </c>
      <c r="BR581" s="562">
        <f t="shared" si="1527"/>
        <v>0</v>
      </c>
      <c r="BT581" s="562">
        <f t="shared" si="1426"/>
        <v>0</v>
      </c>
      <c r="BU581" s="563">
        <f t="shared" si="1459"/>
        <v>0</v>
      </c>
      <c r="BV581" s="562">
        <f t="shared" si="1528"/>
        <v>0</v>
      </c>
      <c r="BW581" s="562">
        <f t="shared" si="1461"/>
        <v>4</v>
      </c>
      <c r="BX581" s="563">
        <f t="shared" si="1462"/>
        <v>1</v>
      </c>
      <c r="BY581" s="562">
        <f t="shared" si="1529"/>
        <v>36.44</v>
      </c>
      <c r="BZ581" s="587"/>
    </row>
    <row r="582" spans="1:78" ht="63.75" x14ac:dyDescent="0.25">
      <c r="A582" s="625" t="str">
        <f>'P.O Sintética - Não Desonerado'!A576</f>
        <v xml:space="preserve"> 5.5.3.12 </v>
      </c>
      <c r="B582" s="5" t="str">
        <f>'P.O Sintética - Não Desonerado'!B576</f>
        <v xml:space="preserve"> ATA ELÉTRICA.2023.55 </v>
      </c>
      <c r="C582" s="3" t="str">
        <f>'P.O Sintética - Não Desonerado'!C576</f>
        <v>Próprio</v>
      </c>
      <c r="D582" s="616" t="str">
        <f>'P.O Sintética - Não Desonerado'!D576</f>
        <v>ELETRODUTO DE PVC CORRUGADO ANTICHAMA TIPO KANALEX, DIÂMETRO 3/4", DEVENDO SER FORNECIDO COM TODAS AS PEÇAS E ACESSÓRIOS (CURVAS, LUVAS DE EMENDA, SAÍDAS PARA ELETRODUTO, ETC.)</v>
      </c>
      <c r="E582" s="4" t="str">
        <f>'P.O Sintética - Não Desonerado'!E576</f>
        <v>M</v>
      </c>
      <c r="F582" s="5">
        <f>'P.O Sintética - Não Desonerado'!F576</f>
        <v>120</v>
      </c>
      <c r="G582" s="6">
        <f>'P.O Sintética - Não Desonerado'!G576</f>
        <v>13.63</v>
      </c>
      <c r="H582" s="6">
        <f>'P.O Sintética - Não Desonerado'!V576</f>
        <v>8.6199999999999992</v>
      </c>
      <c r="I582" s="6">
        <f>'P.O Sintética - Não Desonerado'!W576</f>
        <v>7.8699999999999992</v>
      </c>
      <c r="J582" s="6">
        <f>'P.O Sintética - Não Desonerado'!X576</f>
        <v>16.489999999999998</v>
      </c>
      <c r="K582" s="489">
        <f>'P.O Sintética - Não Desonerado'!Y576</f>
        <v>1034.4000000000001</v>
      </c>
      <c r="L582" s="489">
        <f>'P.O Sintética - Não Desonerado'!Z576</f>
        <v>944.39999999999986</v>
      </c>
      <c r="M582" s="489">
        <f>'P.O Sintética - Não Desonerado'!AA576</f>
        <v>1978.8</v>
      </c>
      <c r="P582" s="562"/>
      <c r="Q582" s="563">
        <f t="shared" si="1427"/>
        <v>0</v>
      </c>
      <c r="R582" s="562">
        <f t="shared" si="1498"/>
        <v>0</v>
      </c>
      <c r="S582" s="562"/>
      <c r="T582" s="563">
        <f t="shared" si="1429"/>
        <v>0</v>
      </c>
      <c r="U582" s="562">
        <f t="shared" si="1499"/>
        <v>0</v>
      </c>
      <c r="W582" s="562"/>
      <c r="X582" s="563">
        <f t="shared" si="1500"/>
        <v>0</v>
      </c>
      <c r="Y582" s="562">
        <f t="shared" si="1501"/>
        <v>0</v>
      </c>
      <c r="Z582" s="562"/>
      <c r="AA582" s="563">
        <f t="shared" si="1502"/>
        <v>0</v>
      </c>
      <c r="AB582" s="562">
        <f t="shared" si="1503"/>
        <v>0</v>
      </c>
      <c r="AD582" s="562"/>
      <c r="AE582" s="563">
        <f t="shared" si="1504"/>
        <v>0</v>
      </c>
      <c r="AF582" s="562">
        <f t="shared" si="1505"/>
        <v>0</v>
      </c>
      <c r="AG582" s="562"/>
      <c r="AH582" s="563">
        <f t="shared" si="1506"/>
        <v>0</v>
      </c>
      <c r="AI582" s="562">
        <f t="shared" si="1507"/>
        <v>0</v>
      </c>
      <c r="AK582" s="562"/>
      <c r="AL582" s="563">
        <f t="shared" si="1508"/>
        <v>0</v>
      </c>
      <c r="AM582" s="562">
        <f t="shared" si="1509"/>
        <v>0</v>
      </c>
      <c r="AN582" s="562"/>
      <c r="AO582" s="563">
        <f t="shared" si="1510"/>
        <v>0</v>
      </c>
      <c r="AP582" s="562">
        <f t="shared" si="1511"/>
        <v>0</v>
      </c>
      <c r="AR582" s="562"/>
      <c r="AS582" s="563">
        <f t="shared" si="1512"/>
        <v>0</v>
      </c>
      <c r="AT582" s="562">
        <f t="shared" si="1513"/>
        <v>0</v>
      </c>
      <c r="AU582" s="562"/>
      <c r="AV582" s="563">
        <f t="shared" si="1514"/>
        <v>0</v>
      </c>
      <c r="AW582" s="562">
        <f t="shared" si="1515"/>
        <v>0</v>
      </c>
      <c r="AY582" s="562">
        <f t="shared" si="1530"/>
        <v>120</v>
      </c>
      <c r="AZ582" s="563">
        <f t="shared" si="1516"/>
        <v>1</v>
      </c>
      <c r="BA582" s="562">
        <f t="shared" si="1517"/>
        <v>1978.8</v>
      </c>
      <c r="BB582" s="562"/>
      <c r="BC582" s="563">
        <f t="shared" si="1518"/>
        <v>0</v>
      </c>
      <c r="BD582" s="562">
        <f t="shared" si="1519"/>
        <v>0</v>
      </c>
      <c r="BF582" s="562"/>
      <c r="BG582" s="563">
        <f t="shared" si="1520"/>
        <v>0</v>
      </c>
      <c r="BH582" s="562">
        <f t="shared" si="1521"/>
        <v>0</v>
      </c>
      <c r="BI582" s="562"/>
      <c r="BJ582" s="563">
        <f t="shared" si="1522"/>
        <v>0</v>
      </c>
      <c r="BK582" s="562">
        <f t="shared" si="1523"/>
        <v>0</v>
      </c>
      <c r="BM582" s="562"/>
      <c r="BN582" s="563">
        <f t="shared" si="1524"/>
        <v>0</v>
      </c>
      <c r="BO582" s="562">
        <f t="shared" si="1525"/>
        <v>0</v>
      </c>
      <c r="BP582" s="562"/>
      <c r="BQ582" s="563">
        <f t="shared" si="1526"/>
        <v>0</v>
      </c>
      <c r="BR582" s="562">
        <f t="shared" si="1527"/>
        <v>0</v>
      </c>
      <c r="BT582" s="562">
        <f t="shared" si="1426"/>
        <v>0</v>
      </c>
      <c r="BU582" s="563">
        <f t="shared" si="1459"/>
        <v>0</v>
      </c>
      <c r="BV582" s="562">
        <f t="shared" si="1528"/>
        <v>0</v>
      </c>
      <c r="BW582" s="562">
        <f t="shared" si="1461"/>
        <v>120</v>
      </c>
      <c r="BX582" s="563">
        <f t="shared" si="1462"/>
        <v>1</v>
      </c>
      <c r="BY582" s="562">
        <f t="shared" si="1529"/>
        <v>1978.8</v>
      </c>
      <c r="BZ582" s="587"/>
    </row>
    <row r="583" spans="1:78" ht="25.5" customHeight="1" x14ac:dyDescent="0.25">
      <c r="A583" s="626" t="str">
        <f>'P.O Sintética - Não Desonerado'!A577</f>
        <v xml:space="preserve"> 5.6 </v>
      </c>
      <c r="B583" s="1"/>
      <c r="C583" s="1"/>
      <c r="D583" s="617" t="str">
        <f>'P.O Sintética - Não Desonerado'!D577</f>
        <v>ILUMINAÇÃO</v>
      </c>
      <c r="E583" s="1"/>
      <c r="F583" s="2"/>
      <c r="G583" s="2"/>
      <c r="H583" s="1"/>
      <c r="I583" s="1"/>
      <c r="J583" s="1"/>
      <c r="K583" s="487"/>
      <c r="L583" s="487"/>
      <c r="M583" s="488">
        <f>'P.O Sintética - Não Desonerado'!AA577</f>
        <v>79755.829999999987</v>
      </c>
      <c r="P583" s="559"/>
      <c r="Q583" s="561">
        <f>SUM(Q584,Q603)/2</f>
        <v>0</v>
      </c>
      <c r="R583" s="560">
        <f>SUM(R584,R603)</f>
        <v>0</v>
      </c>
      <c r="S583" s="559"/>
      <c r="T583" s="561">
        <f>SUM(T584,T603)/2</f>
        <v>0</v>
      </c>
      <c r="U583" s="560">
        <f>SUM(U584,U603)</f>
        <v>0</v>
      </c>
      <c r="W583" s="559"/>
      <c r="X583" s="561">
        <f>SUM(X584,X603)/2</f>
        <v>0</v>
      </c>
      <c r="Y583" s="560">
        <f>SUM(Y584,Y603)</f>
        <v>0</v>
      </c>
      <c r="Z583" s="559"/>
      <c r="AA583" s="561">
        <f>SUM(AA584,AA603)/2</f>
        <v>0</v>
      </c>
      <c r="AB583" s="560">
        <f>SUM(AB584,AB603)</f>
        <v>0</v>
      </c>
      <c r="AD583" s="559"/>
      <c r="AE583" s="561">
        <f>SUM(AE584,AE603)/2</f>
        <v>0</v>
      </c>
      <c r="AF583" s="560">
        <f>SUM(AF584,AF603)</f>
        <v>0</v>
      </c>
      <c r="AG583" s="559"/>
      <c r="AH583" s="561">
        <f>SUM(AH584,AH603)/2</f>
        <v>0</v>
      </c>
      <c r="AI583" s="560">
        <f>SUM(AI584,AI603)</f>
        <v>0</v>
      </c>
      <c r="AK583" s="559"/>
      <c r="AL583" s="561">
        <f>SUM(AL584,AL603)/2</f>
        <v>0</v>
      </c>
      <c r="AM583" s="560">
        <f>SUM(AM584,AM603)</f>
        <v>0</v>
      </c>
      <c r="AN583" s="559"/>
      <c r="AO583" s="561">
        <f>SUM(AO584,AO603)/2</f>
        <v>0</v>
      </c>
      <c r="AP583" s="560">
        <f>SUM(AP584,AP603)</f>
        <v>0</v>
      </c>
      <c r="AR583" s="559"/>
      <c r="AS583" s="561">
        <f>SUM(AS584,AS603)/2</f>
        <v>0</v>
      </c>
      <c r="AT583" s="560">
        <f>SUM(AT584,AT603)</f>
        <v>0</v>
      </c>
      <c r="AU583" s="559"/>
      <c r="AV583" s="561">
        <f>SUM(AV584,AV603)/2</f>
        <v>0</v>
      </c>
      <c r="AW583" s="560">
        <f>SUM(AW584,AW603)</f>
        <v>0</v>
      </c>
      <c r="AY583" s="559"/>
      <c r="AZ583" s="561">
        <f>SUM(AZ584,AZ603)/2</f>
        <v>0</v>
      </c>
      <c r="BA583" s="560">
        <f>SUM(BA584,BA603)</f>
        <v>0</v>
      </c>
      <c r="BB583" s="559"/>
      <c r="BC583" s="561">
        <f>SUM(BC584,BC603)/2</f>
        <v>0</v>
      </c>
      <c r="BD583" s="560">
        <f>SUM(BD584,BD603)</f>
        <v>0</v>
      </c>
      <c r="BF583" s="559"/>
      <c r="BG583" s="561">
        <f>SUM(BG584,BG603)/2</f>
        <v>1</v>
      </c>
      <c r="BH583" s="560">
        <f>SUM(BH584,BH603)</f>
        <v>79755.829999999987</v>
      </c>
      <c r="BI583" s="559"/>
      <c r="BJ583" s="561">
        <f>SUM(BJ584,BJ603)/2</f>
        <v>0</v>
      </c>
      <c r="BK583" s="560">
        <f>SUM(BK584,BK603)</f>
        <v>0</v>
      </c>
      <c r="BM583" s="559"/>
      <c r="BN583" s="561">
        <f>SUM(BN584,BN603)/2</f>
        <v>0</v>
      </c>
      <c r="BO583" s="560">
        <f>SUM(BO584,BO603)</f>
        <v>0</v>
      </c>
      <c r="BP583" s="559"/>
      <c r="BQ583" s="561">
        <f>SUM(BQ584,BQ603)/2</f>
        <v>0</v>
      </c>
      <c r="BR583" s="560">
        <f>SUM(BR584,BR603)</f>
        <v>0</v>
      </c>
      <c r="BT583" s="559"/>
      <c r="BU583" s="561">
        <f>SUM(BU584,BU603)/2</f>
        <v>0</v>
      </c>
      <c r="BV583" s="560">
        <f>SUM(BV584,BV603)</f>
        <v>0</v>
      </c>
      <c r="BW583" s="559"/>
      <c r="BX583" s="561">
        <f>SUM(BX584,BX603)/2</f>
        <v>1</v>
      </c>
      <c r="BY583" s="560">
        <f>SUM(BY584,BY603)</f>
        <v>79755.829999999987</v>
      </c>
      <c r="BZ583" s="587"/>
    </row>
    <row r="584" spans="1:78" ht="25.5" customHeight="1" x14ac:dyDescent="0.25">
      <c r="A584" s="626" t="str">
        <f>'P.O Sintética - Não Desonerado'!A578</f>
        <v xml:space="preserve"> 5.6.1 </v>
      </c>
      <c r="B584" s="1"/>
      <c r="C584" s="1"/>
      <c r="D584" s="617" t="str">
        <f>'P.O Sintética - Não Desonerado'!D578</f>
        <v>6.1 - Iluminação Térreo</v>
      </c>
      <c r="E584" s="1"/>
      <c r="F584" s="2"/>
      <c r="G584" s="2"/>
      <c r="H584" s="1"/>
      <c r="I584" s="1"/>
      <c r="J584" s="1"/>
      <c r="K584" s="487"/>
      <c r="L584" s="487"/>
      <c r="M584" s="488">
        <f>'P.O Sintética - Não Desonerado'!AA578</f>
        <v>43349.63</v>
      </c>
      <c r="P584" s="559"/>
      <c r="Q584" s="561">
        <f>SUM(Q585:Q602)/18</f>
        <v>0</v>
      </c>
      <c r="R584" s="560">
        <f>SUM(R585:R602)</f>
        <v>0</v>
      </c>
      <c r="S584" s="559"/>
      <c r="T584" s="561">
        <f>SUM(T585:T602)/18</f>
        <v>0</v>
      </c>
      <c r="U584" s="560">
        <f>SUM(U585:U602)</f>
        <v>0</v>
      </c>
      <c r="W584" s="559"/>
      <c r="X584" s="561">
        <f>SUM(X585:X602)/18</f>
        <v>0</v>
      </c>
      <c r="Y584" s="560">
        <f>SUM(Y585:Y602)</f>
        <v>0</v>
      </c>
      <c r="Z584" s="559"/>
      <c r="AA584" s="561">
        <f>SUM(AA585:AA602)/18</f>
        <v>0</v>
      </c>
      <c r="AB584" s="560">
        <f>SUM(AB585:AB602)</f>
        <v>0</v>
      </c>
      <c r="AD584" s="559"/>
      <c r="AE584" s="561">
        <f>SUM(AE585:AE602)/18</f>
        <v>0</v>
      </c>
      <c r="AF584" s="560">
        <f>SUM(AF585:AF602)</f>
        <v>0</v>
      </c>
      <c r="AG584" s="559"/>
      <c r="AH584" s="561">
        <f>SUM(AH585:AH602)/18</f>
        <v>0</v>
      </c>
      <c r="AI584" s="560">
        <f>SUM(AI585:AI602)</f>
        <v>0</v>
      </c>
      <c r="AK584" s="559"/>
      <c r="AL584" s="561">
        <f>SUM(AL585:AL602)/18</f>
        <v>0</v>
      </c>
      <c r="AM584" s="560">
        <f>SUM(AM585:AM602)</f>
        <v>0</v>
      </c>
      <c r="AN584" s="559"/>
      <c r="AO584" s="561">
        <f>SUM(AO585:AO602)/18</f>
        <v>0</v>
      </c>
      <c r="AP584" s="560">
        <f>SUM(AP585:AP602)</f>
        <v>0</v>
      </c>
      <c r="AR584" s="559"/>
      <c r="AS584" s="561">
        <f>SUM(AS585:AS602)/18</f>
        <v>0</v>
      </c>
      <c r="AT584" s="560">
        <f>SUM(AT585:AT602)</f>
        <v>0</v>
      </c>
      <c r="AU584" s="559"/>
      <c r="AV584" s="561">
        <f>SUM(AV585:AV602)/18</f>
        <v>0</v>
      </c>
      <c r="AW584" s="560">
        <f>SUM(AW585:AW602)</f>
        <v>0</v>
      </c>
      <c r="AY584" s="559"/>
      <c r="AZ584" s="561">
        <f>SUM(AZ585:AZ602)/18</f>
        <v>0</v>
      </c>
      <c r="BA584" s="560">
        <f>SUM(BA585:BA602)</f>
        <v>0</v>
      </c>
      <c r="BB584" s="559"/>
      <c r="BC584" s="561">
        <f>SUM(BC585:BC602)/18</f>
        <v>0</v>
      </c>
      <c r="BD584" s="560">
        <f>SUM(BD585:BD602)</f>
        <v>0</v>
      </c>
      <c r="BF584" s="559"/>
      <c r="BG584" s="561">
        <f>SUM(BG585:BG602)/18</f>
        <v>1</v>
      </c>
      <c r="BH584" s="560">
        <f>SUM(BH585:BH602)</f>
        <v>43349.63</v>
      </c>
      <c r="BI584" s="559"/>
      <c r="BJ584" s="561">
        <f>SUM(BJ585:BJ602)/18</f>
        <v>0</v>
      </c>
      <c r="BK584" s="560">
        <f>SUM(BK585:BK602)</f>
        <v>0</v>
      </c>
      <c r="BM584" s="559"/>
      <c r="BN584" s="561">
        <f>SUM(BN585:BN602)/18</f>
        <v>0</v>
      </c>
      <c r="BO584" s="560">
        <f>SUM(BO585:BO602)</f>
        <v>0</v>
      </c>
      <c r="BP584" s="559"/>
      <c r="BQ584" s="561">
        <f>SUM(BQ585:BQ602)/18</f>
        <v>0</v>
      </c>
      <c r="BR584" s="560">
        <f>SUM(BR585:BR602)</f>
        <v>0</v>
      </c>
      <c r="BT584" s="559"/>
      <c r="BU584" s="561">
        <f>SUM(BU585:BU602)/18</f>
        <v>0</v>
      </c>
      <c r="BV584" s="560">
        <f>SUM(BV585:BV602)</f>
        <v>0</v>
      </c>
      <c r="BW584" s="559"/>
      <c r="BX584" s="561">
        <f>SUM(BX585:BX602)/18</f>
        <v>1</v>
      </c>
      <c r="BY584" s="560">
        <f>SUM(BY585:BY602)</f>
        <v>43349.63</v>
      </c>
      <c r="BZ584" s="587"/>
    </row>
    <row r="585" spans="1:78" ht="76.5" customHeight="1" x14ac:dyDescent="0.25">
      <c r="A585" s="625" t="str">
        <f>'P.O Sintética - Não Desonerado'!A579</f>
        <v xml:space="preserve"> 5.6.1.1 </v>
      </c>
      <c r="B585" s="5" t="str">
        <f>'P.O Sintética - Não Desonerado'!B579</f>
        <v xml:space="preserve"> ATA ELÉTRICA.2023.145 </v>
      </c>
      <c r="C585" s="3" t="str">
        <f>'P.O Sintética - Não Desonerado'!C579</f>
        <v>Próprio</v>
      </c>
      <c r="D585" s="616" t="str">
        <f>'P.O Sintética - Não Desonerado'!D579</f>
        <v>LUMINÁRIA PAINEL QUADRADO LED DE EMBUTIR, 25W, FLUXO LUMINOSO MÍNIMO DE 1.760 LMS, EFICIÊNCIA MÍNIMA DE 70 LM/W.REF. RCA, EMPALUX OU SIMILAR. FORNECIDO E INSTALADO.</v>
      </c>
      <c r="E585" s="4" t="str">
        <f>'P.O Sintética - Não Desonerado'!E579</f>
        <v>pç</v>
      </c>
      <c r="F585" s="5">
        <f>'P.O Sintética - Não Desonerado'!F579</f>
        <v>128</v>
      </c>
      <c r="G585" s="6">
        <f>'P.O Sintética - Não Desonerado'!G579</f>
        <v>59.88</v>
      </c>
      <c r="H585" s="6">
        <f>'P.O Sintética - Não Desonerado'!V579</f>
        <v>23.97</v>
      </c>
      <c r="I585" s="6">
        <f>'P.O Sintética - Não Desonerado'!W579</f>
        <v>48.489999999999995</v>
      </c>
      <c r="J585" s="6">
        <f>'P.O Sintética - Não Desonerado'!X579</f>
        <v>72.459999999999994</v>
      </c>
      <c r="K585" s="489">
        <f>'P.O Sintética - Não Desonerado'!Y579</f>
        <v>3068.16</v>
      </c>
      <c r="L585" s="489">
        <f>'P.O Sintética - Não Desonerado'!Z579</f>
        <v>6206.7199999999993</v>
      </c>
      <c r="M585" s="489">
        <f>'P.O Sintética - Não Desonerado'!AA579</f>
        <v>9274.8799999999992</v>
      </c>
      <c r="P585" s="562"/>
      <c r="Q585" s="563">
        <f t="shared" ref="Q585:Q648" si="1531">P585/$F585</f>
        <v>0</v>
      </c>
      <c r="R585" s="562">
        <f t="shared" ref="R585:R599" si="1532">TRUNC(P585*$J585,2)</f>
        <v>0</v>
      </c>
      <c r="S585" s="562"/>
      <c r="T585" s="563">
        <f t="shared" ref="T585:T648" si="1533">S585/$F585</f>
        <v>0</v>
      </c>
      <c r="U585" s="562">
        <f t="shared" ref="U585:U599" si="1534">TRUNC(S585*$J585,2)</f>
        <v>0</v>
      </c>
      <c r="W585" s="562"/>
      <c r="X585" s="563">
        <f t="shared" ref="X585:X602" si="1535">W585/$F585</f>
        <v>0</v>
      </c>
      <c r="Y585" s="562">
        <f t="shared" ref="Y585:Y599" si="1536">TRUNC(W585*$J585,2)</f>
        <v>0</v>
      </c>
      <c r="Z585" s="562"/>
      <c r="AA585" s="563">
        <f t="shared" ref="AA585:AA602" si="1537">Z585/$F585</f>
        <v>0</v>
      </c>
      <c r="AB585" s="562">
        <f t="shared" ref="AB585:AB599" si="1538">TRUNC(Z585*$J585,2)</f>
        <v>0</v>
      </c>
      <c r="AD585" s="562"/>
      <c r="AE585" s="563">
        <f t="shared" ref="AE585:AE602" si="1539">AD585/$F585</f>
        <v>0</v>
      </c>
      <c r="AF585" s="562">
        <f t="shared" ref="AF585:AF599" si="1540">TRUNC(AD585*$J585,2)</f>
        <v>0</v>
      </c>
      <c r="AG585" s="562"/>
      <c r="AH585" s="563">
        <f t="shared" ref="AH585:AH602" si="1541">AG585/$F585</f>
        <v>0</v>
      </c>
      <c r="AI585" s="562">
        <f t="shared" ref="AI585:AI599" si="1542">TRUNC(AG585*$J585,2)</f>
        <v>0</v>
      </c>
      <c r="AK585" s="562"/>
      <c r="AL585" s="563">
        <f t="shared" ref="AL585:AL602" si="1543">AK585/$F585</f>
        <v>0</v>
      </c>
      <c r="AM585" s="562">
        <f t="shared" ref="AM585:AM599" si="1544">TRUNC(AK585*$J585,2)</f>
        <v>0</v>
      </c>
      <c r="AN585" s="562"/>
      <c r="AO585" s="563">
        <f t="shared" ref="AO585:AO602" si="1545">AN585/$F585</f>
        <v>0</v>
      </c>
      <c r="AP585" s="562">
        <f t="shared" ref="AP585:AP599" si="1546">TRUNC(AN585*$J585,2)</f>
        <v>0</v>
      </c>
      <c r="AR585" s="562"/>
      <c r="AS585" s="563">
        <f t="shared" ref="AS585:AS602" si="1547">AR585/$F585</f>
        <v>0</v>
      </c>
      <c r="AT585" s="562">
        <f t="shared" ref="AT585:AT599" si="1548">TRUNC(AR585*$J585,2)</f>
        <v>0</v>
      </c>
      <c r="AU585" s="562"/>
      <c r="AV585" s="563">
        <f t="shared" ref="AV585:AV602" si="1549">AU585/$F585</f>
        <v>0</v>
      </c>
      <c r="AW585" s="562">
        <f t="shared" ref="AW585:AW599" si="1550">TRUNC(AU585*$J585,2)</f>
        <v>0</v>
      </c>
      <c r="AY585" s="562"/>
      <c r="AZ585" s="563">
        <f t="shared" ref="AZ585:AZ602" si="1551">AY585/$F585</f>
        <v>0</v>
      </c>
      <c r="BA585" s="562">
        <f t="shared" ref="BA585:BA599" si="1552">TRUNC(AY585*$J585,2)</f>
        <v>0</v>
      </c>
      <c r="BB585" s="562"/>
      <c r="BC585" s="563">
        <f t="shared" ref="BC585:BC602" si="1553">BB585/$F585</f>
        <v>0</v>
      </c>
      <c r="BD585" s="562">
        <f t="shared" ref="BD585:BD599" si="1554">TRUNC(BB585*$J585,2)</f>
        <v>0</v>
      </c>
      <c r="BF585" s="562">
        <f>F585</f>
        <v>128</v>
      </c>
      <c r="BG585" s="563">
        <f t="shared" ref="BG585:BG602" si="1555">BF585/$F585</f>
        <v>1</v>
      </c>
      <c r="BH585" s="562">
        <f t="shared" ref="BH585:BH599" si="1556">TRUNC(BF585*$J585,2)</f>
        <v>9274.8799999999992</v>
      </c>
      <c r="BI585" s="562"/>
      <c r="BJ585" s="563">
        <f t="shared" ref="BJ585:BJ602" si="1557">BI585/$F585</f>
        <v>0</v>
      </c>
      <c r="BK585" s="562">
        <f t="shared" ref="BK585:BK599" si="1558">TRUNC(BI585*$J585,2)</f>
        <v>0</v>
      </c>
      <c r="BM585" s="562"/>
      <c r="BN585" s="563">
        <f t="shared" ref="BN585:BN602" si="1559">BM585/$F585</f>
        <v>0</v>
      </c>
      <c r="BO585" s="562">
        <f t="shared" ref="BO585:BO599" si="1560">TRUNC(BM585*$J585,2)</f>
        <v>0</v>
      </c>
      <c r="BP585" s="562"/>
      <c r="BQ585" s="563">
        <f t="shared" ref="BQ585:BQ602" si="1561">BP585/$F585</f>
        <v>0</v>
      </c>
      <c r="BR585" s="562">
        <f t="shared" ref="BR585:BR599" si="1562">TRUNC(BP585*$J585,2)</f>
        <v>0</v>
      </c>
      <c r="BT585" s="562">
        <f t="shared" si="1426"/>
        <v>0</v>
      </c>
      <c r="BU585" s="563">
        <f t="shared" si="1459"/>
        <v>0</v>
      </c>
      <c r="BV585" s="562">
        <f t="shared" ref="BV585:BV599" si="1563">TRUNC(BT585*$J585,2)</f>
        <v>0</v>
      </c>
      <c r="BW585" s="562">
        <f t="shared" ref="BW585:BW648" si="1564">F585-BT585</f>
        <v>128</v>
      </c>
      <c r="BX585" s="563">
        <f t="shared" si="1462"/>
        <v>1</v>
      </c>
      <c r="BY585" s="562">
        <f t="shared" ref="BY585:BY599" si="1565">TRUNC(BW585*$J585,2)</f>
        <v>9274.8799999999992</v>
      </c>
      <c r="BZ585" s="587"/>
    </row>
    <row r="586" spans="1:78" ht="76.5" x14ac:dyDescent="0.25">
      <c r="A586" s="625" t="str">
        <f>'P.O Sintética - Não Desonerado'!A580</f>
        <v xml:space="preserve"> 5.6.1.2 </v>
      </c>
      <c r="B586" s="5" t="str">
        <f>'P.O Sintética - Não Desonerado'!B580</f>
        <v xml:space="preserve"> ATA ELÉTRICA.2023.98 </v>
      </c>
      <c r="C586" s="3" t="str">
        <f>'P.O Sintética - Não Desonerado'!C580</f>
        <v>Próprio</v>
      </c>
      <c r="D586" s="616" t="str">
        <f>'P.O Sintética - Não Desonerado'!D580</f>
        <v>LUMINÁRIA CILÍNDRICA DE EMBUTIR PARA DUAS LÂMPADAS LED BULBO, COM COM DIFUSOR EM VIDRO TRANSPARENTE JATEADO, DIFUSOR REMOVÍVEL, FORNECIDA INSTALADA. (REF. - VILELA VI 193R OU SIMILAR)</v>
      </c>
      <c r="E586" s="4" t="str">
        <f>'P.O Sintética - Não Desonerado'!E580</f>
        <v>pç</v>
      </c>
      <c r="F586" s="5">
        <f>'P.O Sintética - Não Desonerado'!F580</f>
        <v>7</v>
      </c>
      <c r="G586" s="6">
        <f>'P.O Sintética - Não Desonerado'!G580</f>
        <v>85.79</v>
      </c>
      <c r="H586" s="6">
        <f>'P.O Sintética - Não Desonerado'!V580</f>
        <v>30.97</v>
      </c>
      <c r="I586" s="6">
        <f>'P.O Sintética - Não Desonerado'!W580</f>
        <v>72.84</v>
      </c>
      <c r="J586" s="6">
        <f>'P.O Sintética - Não Desonerado'!X580</f>
        <v>103.81</v>
      </c>
      <c r="K586" s="489">
        <f>'P.O Sintética - Não Desonerado'!Y580</f>
        <v>216.79</v>
      </c>
      <c r="L586" s="489">
        <f>'P.O Sintética - Não Desonerado'!Z580</f>
        <v>509.88</v>
      </c>
      <c r="M586" s="489">
        <f>'P.O Sintética - Não Desonerado'!AA580</f>
        <v>726.67</v>
      </c>
      <c r="P586" s="562"/>
      <c r="Q586" s="563">
        <f t="shared" si="1531"/>
        <v>0</v>
      </c>
      <c r="R586" s="562">
        <f t="shared" si="1532"/>
        <v>0</v>
      </c>
      <c r="S586" s="562"/>
      <c r="T586" s="563">
        <f t="shared" si="1533"/>
        <v>0</v>
      </c>
      <c r="U586" s="562">
        <f t="shared" si="1534"/>
        <v>0</v>
      </c>
      <c r="W586" s="562"/>
      <c r="X586" s="563">
        <f t="shared" si="1535"/>
        <v>0</v>
      </c>
      <c r="Y586" s="562">
        <f t="shared" si="1536"/>
        <v>0</v>
      </c>
      <c r="Z586" s="562"/>
      <c r="AA586" s="563">
        <f t="shared" si="1537"/>
        <v>0</v>
      </c>
      <c r="AB586" s="562">
        <f t="shared" si="1538"/>
        <v>0</v>
      </c>
      <c r="AD586" s="562"/>
      <c r="AE586" s="563">
        <f t="shared" si="1539"/>
        <v>0</v>
      </c>
      <c r="AF586" s="562">
        <f t="shared" si="1540"/>
        <v>0</v>
      </c>
      <c r="AG586" s="562"/>
      <c r="AH586" s="563">
        <f t="shared" si="1541"/>
        <v>0</v>
      </c>
      <c r="AI586" s="562">
        <f t="shared" si="1542"/>
        <v>0</v>
      </c>
      <c r="AK586" s="562"/>
      <c r="AL586" s="563">
        <f t="shared" si="1543"/>
        <v>0</v>
      </c>
      <c r="AM586" s="562">
        <f t="shared" si="1544"/>
        <v>0</v>
      </c>
      <c r="AN586" s="562"/>
      <c r="AO586" s="563">
        <f t="shared" si="1545"/>
        <v>0</v>
      </c>
      <c r="AP586" s="562">
        <f t="shared" si="1546"/>
        <v>0</v>
      </c>
      <c r="AR586" s="562"/>
      <c r="AS586" s="563">
        <f t="shared" si="1547"/>
        <v>0</v>
      </c>
      <c r="AT586" s="562">
        <f t="shared" si="1548"/>
        <v>0</v>
      </c>
      <c r="AU586" s="562"/>
      <c r="AV586" s="563">
        <f t="shared" si="1549"/>
        <v>0</v>
      </c>
      <c r="AW586" s="562">
        <f t="shared" si="1550"/>
        <v>0</v>
      </c>
      <c r="AY586" s="562"/>
      <c r="AZ586" s="563">
        <f t="shared" si="1551"/>
        <v>0</v>
      </c>
      <c r="BA586" s="562">
        <f t="shared" si="1552"/>
        <v>0</v>
      </c>
      <c r="BB586" s="562"/>
      <c r="BC586" s="563">
        <f t="shared" si="1553"/>
        <v>0</v>
      </c>
      <c r="BD586" s="562">
        <f t="shared" si="1554"/>
        <v>0</v>
      </c>
      <c r="BF586" s="562">
        <f t="shared" ref="BF586:BF602" si="1566">F586</f>
        <v>7</v>
      </c>
      <c r="BG586" s="563">
        <f t="shared" si="1555"/>
        <v>1</v>
      </c>
      <c r="BH586" s="562">
        <f t="shared" si="1556"/>
        <v>726.67</v>
      </c>
      <c r="BI586" s="562"/>
      <c r="BJ586" s="563">
        <f t="shared" si="1557"/>
        <v>0</v>
      </c>
      <c r="BK586" s="562">
        <f t="shared" si="1558"/>
        <v>0</v>
      </c>
      <c r="BM586" s="562"/>
      <c r="BN586" s="563">
        <f t="shared" si="1559"/>
        <v>0</v>
      </c>
      <c r="BO586" s="562">
        <f t="shared" si="1560"/>
        <v>0</v>
      </c>
      <c r="BP586" s="562"/>
      <c r="BQ586" s="563">
        <f t="shared" si="1561"/>
        <v>0</v>
      </c>
      <c r="BR586" s="562">
        <f t="shared" si="1562"/>
        <v>0</v>
      </c>
      <c r="BT586" s="562">
        <f t="shared" si="1426"/>
        <v>0</v>
      </c>
      <c r="BU586" s="563">
        <f t="shared" si="1459"/>
        <v>0</v>
      </c>
      <c r="BV586" s="562">
        <f t="shared" si="1563"/>
        <v>0</v>
      </c>
      <c r="BW586" s="562">
        <f t="shared" si="1564"/>
        <v>7</v>
      </c>
      <c r="BX586" s="563">
        <f t="shared" si="1462"/>
        <v>1</v>
      </c>
      <c r="BY586" s="562">
        <f t="shared" si="1565"/>
        <v>726.67</v>
      </c>
      <c r="BZ586" s="587"/>
    </row>
    <row r="587" spans="1:78" ht="38.25" x14ac:dyDescent="0.25">
      <c r="A587" s="625" t="str">
        <f>'P.O Sintética - Não Desonerado'!A581</f>
        <v xml:space="preserve"> 5.6.1.3 </v>
      </c>
      <c r="B587" s="5" t="str">
        <f>'P.O Sintética - Não Desonerado'!B581</f>
        <v xml:space="preserve"> ATA ELÉTRICA.2023.113 </v>
      </c>
      <c r="C587" s="3" t="str">
        <f>'P.O Sintética - Não Desonerado'!C581</f>
        <v>Próprio</v>
      </c>
      <c r="D587" s="616" t="str">
        <f>'P.O Sintética - Não Desonerado'!D581</f>
        <v>LÂMPADA BULBO LED, BASE E27, 6500K, 800LM, (SIMILAR A INCANDESCENTE 60W), FORNECIDO E INSTALADO.</v>
      </c>
      <c r="E587" s="4" t="str">
        <f>'P.O Sintética - Não Desonerado'!E581</f>
        <v>PÇ</v>
      </c>
      <c r="F587" s="5">
        <f>'P.O Sintética - Não Desonerado'!F581</f>
        <v>14</v>
      </c>
      <c r="G587" s="6">
        <f>'P.O Sintética - Não Desonerado'!G581</f>
        <v>10.3</v>
      </c>
      <c r="H587" s="6">
        <f>'P.O Sintética - Não Desonerado'!V581</f>
        <v>4.7699999999999996</v>
      </c>
      <c r="I587" s="6">
        <f>'P.O Sintética - Não Desonerado'!W581</f>
        <v>7.6900000000000013</v>
      </c>
      <c r="J587" s="6">
        <f>'P.O Sintética - Não Desonerado'!X581</f>
        <v>12.46</v>
      </c>
      <c r="K587" s="489">
        <f>'P.O Sintética - Não Desonerado'!Y581</f>
        <v>66.78</v>
      </c>
      <c r="L587" s="489">
        <f>'P.O Sintética - Não Desonerado'!Z581</f>
        <v>107.66</v>
      </c>
      <c r="M587" s="489">
        <f>'P.O Sintética - Não Desonerado'!AA581</f>
        <v>174.44</v>
      </c>
      <c r="P587" s="562"/>
      <c r="Q587" s="563">
        <f t="shared" si="1531"/>
        <v>0</v>
      </c>
      <c r="R587" s="562">
        <f t="shared" si="1532"/>
        <v>0</v>
      </c>
      <c r="S587" s="562"/>
      <c r="T587" s="563">
        <f t="shared" si="1533"/>
        <v>0</v>
      </c>
      <c r="U587" s="562">
        <f t="shared" si="1534"/>
        <v>0</v>
      </c>
      <c r="W587" s="562"/>
      <c r="X587" s="563">
        <f t="shared" si="1535"/>
        <v>0</v>
      </c>
      <c r="Y587" s="562">
        <f t="shared" si="1536"/>
        <v>0</v>
      </c>
      <c r="Z587" s="562"/>
      <c r="AA587" s="563">
        <f t="shared" si="1537"/>
        <v>0</v>
      </c>
      <c r="AB587" s="562">
        <f t="shared" si="1538"/>
        <v>0</v>
      </c>
      <c r="AD587" s="562"/>
      <c r="AE587" s="563">
        <f t="shared" si="1539"/>
        <v>0</v>
      </c>
      <c r="AF587" s="562">
        <f t="shared" si="1540"/>
        <v>0</v>
      </c>
      <c r="AG587" s="562"/>
      <c r="AH587" s="563">
        <f t="shared" si="1541"/>
        <v>0</v>
      </c>
      <c r="AI587" s="562">
        <f t="shared" si="1542"/>
        <v>0</v>
      </c>
      <c r="AK587" s="562"/>
      <c r="AL587" s="563">
        <f t="shared" si="1543"/>
        <v>0</v>
      </c>
      <c r="AM587" s="562">
        <f t="shared" si="1544"/>
        <v>0</v>
      </c>
      <c r="AN587" s="562"/>
      <c r="AO587" s="563">
        <f t="shared" si="1545"/>
        <v>0</v>
      </c>
      <c r="AP587" s="562">
        <f t="shared" si="1546"/>
        <v>0</v>
      </c>
      <c r="AR587" s="562"/>
      <c r="AS587" s="563">
        <f t="shared" si="1547"/>
        <v>0</v>
      </c>
      <c r="AT587" s="562">
        <f t="shared" si="1548"/>
        <v>0</v>
      </c>
      <c r="AU587" s="562"/>
      <c r="AV587" s="563">
        <f t="shared" si="1549"/>
        <v>0</v>
      </c>
      <c r="AW587" s="562">
        <f t="shared" si="1550"/>
        <v>0</v>
      </c>
      <c r="AY587" s="562"/>
      <c r="AZ587" s="563">
        <f t="shared" si="1551"/>
        <v>0</v>
      </c>
      <c r="BA587" s="562">
        <f t="shared" si="1552"/>
        <v>0</v>
      </c>
      <c r="BB587" s="562"/>
      <c r="BC587" s="563">
        <f t="shared" si="1553"/>
        <v>0</v>
      </c>
      <c r="BD587" s="562">
        <f t="shared" si="1554"/>
        <v>0</v>
      </c>
      <c r="BF587" s="562">
        <f t="shared" si="1566"/>
        <v>14</v>
      </c>
      <c r="BG587" s="563">
        <f t="shared" si="1555"/>
        <v>1</v>
      </c>
      <c r="BH587" s="562">
        <f t="shared" si="1556"/>
        <v>174.44</v>
      </c>
      <c r="BI587" s="562"/>
      <c r="BJ587" s="563">
        <f t="shared" si="1557"/>
        <v>0</v>
      </c>
      <c r="BK587" s="562">
        <f t="shared" si="1558"/>
        <v>0</v>
      </c>
      <c r="BM587" s="562"/>
      <c r="BN587" s="563">
        <f t="shared" si="1559"/>
        <v>0</v>
      </c>
      <c r="BO587" s="562">
        <f t="shared" si="1560"/>
        <v>0</v>
      </c>
      <c r="BP587" s="562"/>
      <c r="BQ587" s="563">
        <f t="shared" si="1561"/>
        <v>0</v>
      </c>
      <c r="BR587" s="562">
        <f t="shared" si="1562"/>
        <v>0</v>
      </c>
      <c r="BT587" s="562">
        <f t="shared" si="1426"/>
        <v>0</v>
      </c>
      <c r="BU587" s="563">
        <f t="shared" si="1459"/>
        <v>0</v>
      </c>
      <c r="BV587" s="562">
        <f t="shared" si="1563"/>
        <v>0</v>
      </c>
      <c r="BW587" s="562">
        <f t="shared" si="1564"/>
        <v>14</v>
      </c>
      <c r="BX587" s="563">
        <f t="shared" si="1462"/>
        <v>1</v>
      </c>
      <c r="BY587" s="562">
        <f t="shared" si="1565"/>
        <v>174.44</v>
      </c>
      <c r="BZ587" s="587"/>
    </row>
    <row r="588" spans="1:78" ht="89.25" x14ac:dyDescent="0.25">
      <c r="A588" s="625" t="str">
        <f>'P.O Sintética - Não Desonerado'!A582</f>
        <v xml:space="preserve"> 5.6.1.4 </v>
      </c>
      <c r="B588" s="5" t="str">
        <f>'P.O Sintética - Não Desonerado'!B582</f>
        <v xml:space="preserve"> ATA ELÉTRICA.2023.109 </v>
      </c>
      <c r="C588" s="3" t="str">
        <f>'P.O Sintética - Não Desonerado'!C582</f>
        <v>Próprio</v>
      </c>
      <c r="D588" s="616" t="str">
        <f>'P.O Sintética - Não Desonerado'!D582</f>
        <v>BLOCO DE ILUMINAÇÃO DE EMERGÊNCIA 2.000 LUMENS, BIVOLT 110/220V, ATONOMIA 3 HORAS, BATERIA GEL SELADA, BOTÃO DE TESTE, 2 FARÓIS DE LED COM POSIÇÕES AJUSTÁVEIS, COMPLETO, FORNECIDO E INSTALADO. (REF. - KBS FAE-LED-216 OU SIMILAR).</v>
      </c>
      <c r="E588" s="4" t="str">
        <f>'P.O Sintética - Não Desonerado'!E582</f>
        <v>PÇ</v>
      </c>
      <c r="F588" s="5">
        <f>'P.O Sintética - Não Desonerado'!F582</f>
        <v>10</v>
      </c>
      <c r="G588" s="6">
        <f>'P.O Sintética - Não Desonerado'!G582</f>
        <v>246.19</v>
      </c>
      <c r="H588" s="6">
        <f>'P.O Sintética - Não Desonerado'!V582</f>
        <v>29.97</v>
      </c>
      <c r="I588" s="6">
        <f>'P.O Sintética - Não Desonerado'!W582</f>
        <v>267.94000000000005</v>
      </c>
      <c r="J588" s="6">
        <f>'P.O Sintética - Não Desonerado'!X582</f>
        <v>297.91000000000003</v>
      </c>
      <c r="K588" s="489">
        <f>'P.O Sintética - Não Desonerado'!Y582</f>
        <v>299.7</v>
      </c>
      <c r="L588" s="489">
        <f>'P.O Sintética - Não Desonerado'!Z582</f>
        <v>2679.4</v>
      </c>
      <c r="M588" s="489">
        <f>'P.O Sintética - Não Desonerado'!AA582</f>
        <v>2979.1</v>
      </c>
      <c r="P588" s="562"/>
      <c r="Q588" s="563">
        <f t="shared" si="1531"/>
        <v>0</v>
      </c>
      <c r="R588" s="562">
        <f t="shared" si="1532"/>
        <v>0</v>
      </c>
      <c r="S588" s="562"/>
      <c r="T588" s="563">
        <f t="shared" si="1533"/>
        <v>0</v>
      </c>
      <c r="U588" s="562">
        <f t="shared" si="1534"/>
        <v>0</v>
      </c>
      <c r="W588" s="562"/>
      <c r="X588" s="563">
        <f t="shared" si="1535"/>
        <v>0</v>
      </c>
      <c r="Y588" s="562">
        <f t="shared" si="1536"/>
        <v>0</v>
      </c>
      <c r="Z588" s="562"/>
      <c r="AA588" s="563">
        <f t="shared" si="1537"/>
        <v>0</v>
      </c>
      <c r="AB588" s="562">
        <f t="shared" si="1538"/>
        <v>0</v>
      </c>
      <c r="AD588" s="562"/>
      <c r="AE588" s="563">
        <f t="shared" si="1539"/>
        <v>0</v>
      </c>
      <c r="AF588" s="562">
        <f t="shared" si="1540"/>
        <v>0</v>
      </c>
      <c r="AG588" s="562"/>
      <c r="AH588" s="563">
        <f t="shared" si="1541"/>
        <v>0</v>
      </c>
      <c r="AI588" s="562">
        <f t="shared" si="1542"/>
        <v>0</v>
      </c>
      <c r="AK588" s="562"/>
      <c r="AL588" s="563">
        <f t="shared" si="1543"/>
        <v>0</v>
      </c>
      <c r="AM588" s="562">
        <f t="shared" si="1544"/>
        <v>0</v>
      </c>
      <c r="AN588" s="562"/>
      <c r="AO588" s="563">
        <f t="shared" si="1545"/>
        <v>0</v>
      </c>
      <c r="AP588" s="562">
        <f t="shared" si="1546"/>
        <v>0</v>
      </c>
      <c r="AR588" s="562"/>
      <c r="AS588" s="563">
        <f t="shared" si="1547"/>
        <v>0</v>
      </c>
      <c r="AT588" s="562">
        <f t="shared" si="1548"/>
        <v>0</v>
      </c>
      <c r="AU588" s="562"/>
      <c r="AV588" s="563">
        <f t="shared" si="1549"/>
        <v>0</v>
      </c>
      <c r="AW588" s="562">
        <f t="shared" si="1550"/>
        <v>0</v>
      </c>
      <c r="AY588" s="562"/>
      <c r="AZ588" s="563">
        <f t="shared" si="1551"/>
        <v>0</v>
      </c>
      <c r="BA588" s="562">
        <f t="shared" si="1552"/>
        <v>0</v>
      </c>
      <c r="BB588" s="562"/>
      <c r="BC588" s="563">
        <f t="shared" si="1553"/>
        <v>0</v>
      </c>
      <c r="BD588" s="562">
        <f t="shared" si="1554"/>
        <v>0</v>
      </c>
      <c r="BF588" s="562">
        <f t="shared" si="1566"/>
        <v>10</v>
      </c>
      <c r="BG588" s="563">
        <f t="shared" si="1555"/>
        <v>1</v>
      </c>
      <c r="BH588" s="562">
        <f t="shared" si="1556"/>
        <v>2979.1</v>
      </c>
      <c r="BI588" s="562"/>
      <c r="BJ588" s="563">
        <f t="shared" si="1557"/>
        <v>0</v>
      </c>
      <c r="BK588" s="562">
        <f t="shared" si="1558"/>
        <v>0</v>
      </c>
      <c r="BM588" s="562"/>
      <c r="BN588" s="563">
        <f t="shared" si="1559"/>
        <v>0</v>
      </c>
      <c r="BO588" s="562">
        <f t="shared" si="1560"/>
        <v>0</v>
      </c>
      <c r="BP588" s="562"/>
      <c r="BQ588" s="563">
        <f t="shared" si="1561"/>
        <v>0</v>
      </c>
      <c r="BR588" s="562">
        <f t="shared" si="1562"/>
        <v>0</v>
      </c>
      <c r="BT588" s="562">
        <f t="shared" si="1426"/>
        <v>0</v>
      </c>
      <c r="BU588" s="563">
        <f t="shared" si="1459"/>
        <v>0</v>
      </c>
      <c r="BV588" s="562">
        <f t="shared" si="1563"/>
        <v>0</v>
      </c>
      <c r="BW588" s="562">
        <f t="shared" si="1564"/>
        <v>10</v>
      </c>
      <c r="BX588" s="563">
        <f t="shared" si="1462"/>
        <v>1</v>
      </c>
      <c r="BY588" s="562">
        <f t="shared" si="1565"/>
        <v>2979.1</v>
      </c>
      <c r="BZ588" s="587"/>
    </row>
    <row r="589" spans="1:78" ht="76.5" x14ac:dyDescent="0.25">
      <c r="A589" s="625" t="str">
        <f>'P.O Sintética - Não Desonerado'!A583</f>
        <v xml:space="preserve"> 5.6.1.5 </v>
      </c>
      <c r="B589" s="5" t="str">
        <f>'P.O Sintética - Não Desonerado'!B583</f>
        <v xml:space="preserve"> ATA ELÉTRICA.2023.100 </v>
      </c>
      <c r="C589" s="3" t="str">
        <f>'P.O Sintética - Não Desonerado'!C583</f>
        <v>Próprio</v>
      </c>
      <c r="D589" s="616" t="str">
        <f>'P.O Sintética - Não Desonerado'!D583</f>
        <v>LUMINÁRIA PAINEL QUADRADO LED DE EMBUTIR,22CMX22CM,18W, FLUXO LUMINOSO MÍNIMO DE 1.244 LMS, EFICIÊNCIA MÍNIMA DE 69 LM/W.REF. RCA, EMPALUX OU SIMILAR. FORNECIDO E INSTALADO.</v>
      </c>
      <c r="E589" s="4" t="str">
        <f>'P.O Sintética - Não Desonerado'!E583</f>
        <v>pç</v>
      </c>
      <c r="F589" s="5">
        <f>'P.O Sintética - Não Desonerado'!F583</f>
        <v>22</v>
      </c>
      <c r="G589" s="6">
        <f>'P.O Sintética - Não Desonerado'!G583</f>
        <v>47.5</v>
      </c>
      <c r="H589" s="6">
        <f>'P.O Sintética - Não Desonerado'!V583</f>
        <v>20.079999999999998</v>
      </c>
      <c r="I589" s="6">
        <f>'P.O Sintética - Não Desonerado'!W583</f>
        <v>37.39</v>
      </c>
      <c r="J589" s="6">
        <f>'P.O Sintética - Não Desonerado'!X583</f>
        <v>57.47</v>
      </c>
      <c r="K589" s="489">
        <f>'P.O Sintética - Não Desonerado'!Y583</f>
        <v>441.76</v>
      </c>
      <c r="L589" s="489">
        <f>'P.O Sintética - Não Desonerado'!Z583</f>
        <v>822.57999999999993</v>
      </c>
      <c r="M589" s="489">
        <f>'P.O Sintética - Não Desonerado'!AA583</f>
        <v>1264.3399999999999</v>
      </c>
      <c r="P589" s="562"/>
      <c r="Q589" s="563">
        <f t="shared" si="1531"/>
        <v>0</v>
      </c>
      <c r="R589" s="562">
        <f t="shared" si="1532"/>
        <v>0</v>
      </c>
      <c r="S589" s="562"/>
      <c r="T589" s="563">
        <f t="shared" si="1533"/>
        <v>0</v>
      </c>
      <c r="U589" s="562">
        <f t="shared" si="1534"/>
        <v>0</v>
      </c>
      <c r="W589" s="562"/>
      <c r="X589" s="563">
        <f t="shared" si="1535"/>
        <v>0</v>
      </c>
      <c r="Y589" s="562">
        <f t="shared" si="1536"/>
        <v>0</v>
      </c>
      <c r="Z589" s="562"/>
      <c r="AA589" s="563">
        <f t="shared" si="1537"/>
        <v>0</v>
      </c>
      <c r="AB589" s="562">
        <f t="shared" si="1538"/>
        <v>0</v>
      </c>
      <c r="AD589" s="562"/>
      <c r="AE589" s="563">
        <f t="shared" si="1539"/>
        <v>0</v>
      </c>
      <c r="AF589" s="562">
        <f t="shared" si="1540"/>
        <v>0</v>
      </c>
      <c r="AG589" s="562"/>
      <c r="AH589" s="563">
        <f t="shared" si="1541"/>
        <v>0</v>
      </c>
      <c r="AI589" s="562">
        <f t="shared" si="1542"/>
        <v>0</v>
      </c>
      <c r="AK589" s="562"/>
      <c r="AL589" s="563">
        <f t="shared" si="1543"/>
        <v>0</v>
      </c>
      <c r="AM589" s="562">
        <f t="shared" si="1544"/>
        <v>0</v>
      </c>
      <c r="AN589" s="562"/>
      <c r="AO589" s="563">
        <f t="shared" si="1545"/>
        <v>0</v>
      </c>
      <c r="AP589" s="562">
        <f t="shared" si="1546"/>
        <v>0</v>
      </c>
      <c r="AR589" s="562"/>
      <c r="AS589" s="563">
        <f t="shared" si="1547"/>
        <v>0</v>
      </c>
      <c r="AT589" s="562">
        <f t="shared" si="1548"/>
        <v>0</v>
      </c>
      <c r="AU589" s="562"/>
      <c r="AV589" s="563">
        <f t="shared" si="1549"/>
        <v>0</v>
      </c>
      <c r="AW589" s="562">
        <f t="shared" si="1550"/>
        <v>0</v>
      </c>
      <c r="AY589" s="562"/>
      <c r="AZ589" s="563">
        <f t="shared" si="1551"/>
        <v>0</v>
      </c>
      <c r="BA589" s="562">
        <f t="shared" si="1552"/>
        <v>0</v>
      </c>
      <c r="BB589" s="562"/>
      <c r="BC589" s="563">
        <f t="shared" si="1553"/>
        <v>0</v>
      </c>
      <c r="BD589" s="562">
        <f t="shared" si="1554"/>
        <v>0</v>
      </c>
      <c r="BF589" s="562">
        <f t="shared" si="1566"/>
        <v>22</v>
      </c>
      <c r="BG589" s="563">
        <f t="shared" si="1555"/>
        <v>1</v>
      </c>
      <c r="BH589" s="562">
        <f t="shared" si="1556"/>
        <v>1264.3399999999999</v>
      </c>
      <c r="BI589" s="562"/>
      <c r="BJ589" s="563">
        <f t="shared" si="1557"/>
        <v>0</v>
      </c>
      <c r="BK589" s="562">
        <f t="shared" si="1558"/>
        <v>0</v>
      </c>
      <c r="BM589" s="562"/>
      <c r="BN589" s="563">
        <f t="shared" si="1559"/>
        <v>0</v>
      </c>
      <c r="BO589" s="562">
        <f t="shared" si="1560"/>
        <v>0</v>
      </c>
      <c r="BP589" s="562"/>
      <c r="BQ589" s="563">
        <f t="shared" si="1561"/>
        <v>0</v>
      </c>
      <c r="BR589" s="562">
        <f t="shared" si="1562"/>
        <v>0</v>
      </c>
      <c r="BT589" s="562">
        <f t="shared" si="1426"/>
        <v>0</v>
      </c>
      <c r="BU589" s="563">
        <f t="shared" si="1459"/>
        <v>0</v>
      </c>
      <c r="BV589" s="562">
        <f t="shared" si="1563"/>
        <v>0</v>
      </c>
      <c r="BW589" s="562">
        <f t="shared" si="1564"/>
        <v>22</v>
      </c>
      <c r="BX589" s="563">
        <f t="shared" si="1462"/>
        <v>1</v>
      </c>
      <c r="BY589" s="562">
        <f t="shared" si="1565"/>
        <v>1264.3399999999999</v>
      </c>
      <c r="BZ589" s="587"/>
    </row>
    <row r="590" spans="1:78" ht="63.75" x14ac:dyDescent="0.25">
      <c r="A590" s="625" t="str">
        <f>'P.O Sintética - Não Desonerado'!A584</f>
        <v xml:space="preserve"> 5.6.1.6 </v>
      </c>
      <c r="B590" s="5" t="str">
        <f>'P.O Sintética - Não Desonerado'!B584</f>
        <v xml:space="preserve"> ATA ELÉTRICA.2024.103 </v>
      </c>
      <c r="C590" s="3" t="str">
        <f>'P.O Sintética - Não Desonerado'!C584</f>
        <v>Próprio</v>
      </c>
      <c r="D590" s="616" t="str">
        <f>'P.O Sintética - Não Desonerado'!D584</f>
        <v>REFLETOR LED 50W, 6000K, 4200LM, DRIVER MULTITENSÃO (100 A 250V) INCLUSO, CORPO EM ALUMÍNIO COM PINTURA MICROTEXTURIZADA, IP65, VIDRO TEMPERADO, FORNECIDO E INSTALADO.</v>
      </c>
      <c r="E590" s="4" t="str">
        <f>'P.O Sintética - Não Desonerado'!E584</f>
        <v>UN</v>
      </c>
      <c r="F590" s="5">
        <f>'P.O Sintética - Não Desonerado'!F584</f>
        <v>5</v>
      </c>
      <c r="G590" s="6">
        <f>'P.O Sintética - Não Desonerado'!G584</f>
        <v>98.41</v>
      </c>
      <c r="H590" s="6">
        <f>'P.O Sintética - Não Desonerado'!V584</f>
        <v>57.67</v>
      </c>
      <c r="I590" s="6">
        <f>'P.O Sintética - Não Desonerado'!W584</f>
        <v>61.41</v>
      </c>
      <c r="J590" s="6">
        <f>'P.O Sintética - Não Desonerado'!X584</f>
        <v>119.08</v>
      </c>
      <c r="K590" s="489">
        <f>'P.O Sintética - Não Desonerado'!Y584</f>
        <v>288.35000000000002</v>
      </c>
      <c r="L590" s="489">
        <f>'P.O Sintética - Não Desonerado'!Z584</f>
        <v>307.04999999999995</v>
      </c>
      <c r="M590" s="489">
        <f>'P.O Sintética - Não Desonerado'!AA584</f>
        <v>595.4</v>
      </c>
      <c r="P590" s="562"/>
      <c r="Q590" s="563">
        <f t="shared" si="1531"/>
        <v>0</v>
      </c>
      <c r="R590" s="562">
        <f t="shared" si="1532"/>
        <v>0</v>
      </c>
      <c r="S590" s="562"/>
      <c r="T590" s="563">
        <f t="shared" si="1533"/>
        <v>0</v>
      </c>
      <c r="U590" s="562">
        <f t="shared" si="1534"/>
        <v>0</v>
      </c>
      <c r="W590" s="562"/>
      <c r="X590" s="563">
        <f t="shared" si="1535"/>
        <v>0</v>
      </c>
      <c r="Y590" s="562">
        <f t="shared" si="1536"/>
        <v>0</v>
      </c>
      <c r="Z590" s="562"/>
      <c r="AA590" s="563">
        <f t="shared" si="1537"/>
        <v>0</v>
      </c>
      <c r="AB590" s="562">
        <f t="shared" si="1538"/>
        <v>0</v>
      </c>
      <c r="AD590" s="562"/>
      <c r="AE590" s="563">
        <f t="shared" si="1539"/>
        <v>0</v>
      </c>
      <c r="AF590" s="562">
        <f t="shared" si="1540"/>
        <v>0</v>
      </c>
      <c r="AG590" s="562"/>
      <c r="AH590" s="563">
        <f t="shared" si="1541"/>
        <v>0</v>
      </c>
      <c r="AI590" s="562">
        <f t="shared" si="1542"/>
        <v>0</v>
      </c>
      <c r="AK590" s="562"/>
      <c r="AL590" s="563">
        <f t="shared" si="1543"/>
        <v>0</v>
      </c>
      <c r="AM590" s="562">
        <f t="shared" si="1544"/>
        <v>0</v>
      </c>
      <c r="AN590" s="562"/>
      <c r="AO590" s="563">
        <f t="shared" si="1545"/>
        <v>0</v>
      </c>
      <c r="AP590" s="562">
        <f t="shared" si="1546"/>
        <v>0</v>
      </c>
      <c r="AR590" s="562"/>
      <c r="AS590" s="563">
        <f t="shared" si="1547"/>
        <v>0</v>
      </c>
      <c r="AT590" s="562">
        <f t="shared" si="1548"/>
        <v>0</v>
      </c>
      <c r="AU590" s="562"/>
      <c r="AV590" s="563">
        <f t="shared" si="1549"/>
        <v>0</v>
      </c>
      <c r="AW590" s="562">
        <f t="shared" si="1550"/>
        <v>0</v>
      </c>
      <c r="AY590" s="562"/>
      <c r="AZ590" s="563">
        <f t="shared" si="1551"/>
        <v>0</v>
      </c>
      <c r="BA590" s="562">
        <f t="shared" si="1552"/>
        <v>0</v>
      </c>
      <c r="BB590" s="562"/>
      <c r="BC590" s="563">
        <f t="shared" si="1553"/>
        <v>0</v>
      </c>
      <c r="BD590" s="562">
        <f t="shared" si="1554"/>
        <v>0</v>
      </c>
      <c r="BF590" s="562">
        <f t="shared" si="1566"/>
        <v>5</v>
      </c>
      <c r="BG590" s="563">
        <f t="shared" si="1555"/>
        <v>1</v>
      </c>
      <c r="BH590" s="562">
        <f t="shared" si="1556"/>
        <v>595.4</v>
      </c>
      <c r="BI590" s="562"/>
      <c r="BJ590" s="563">
        <f t="shared" si="1557"/>
        <v>0</v>
      </c>
      <c r="BK590" s="562">
        <f t="shared" si="1558"/>
        <v>0</v>
      </c>
      <c r="BM590" s="562"/>
      <c r="BN590" s="563">
        <f t="shared" si="1559"/>
        <v>0</v>
      </c>
      <c r="BO590" s="562">
        <f t="shared" si="1560"/>
        <v>0</v>
      </c>
      <c r="BP590" s="562"/>
      <c r="BQ590" s="563">
        <f t="shared" si="1561"/>
        <v>0</v>
      </c>
      <c r="BR590" s="562">
        <f t="shared" si="1562"/>
        <v>0</v>
      </c>
      <c r="BT590" s="562">
        <f t="shared" si="1426"/>
        <v>0</v>
      </c>
      <c r="BU590" s="563">
        <f t="shared" si="1459"/>
        <v>0</v>
      </c>
      <c r="BV590" s="562">
        <f t="shared" si="1563"/>
        <v>0</v>
      </c>
      <c r="BW590" s="562">
        <f t="shared" si="1564"/>
        <v>5</v>
      </c>
      <c r="BX590" s="563">
        <f t="shared" si="1462"/>
        <v>1</v>
      </c>
      <c r="BY590" s="562">
        <f t="shared" si="1565"/>
        <v>595.4</v>
      </c>
      <c r="BZ590" s="587"/>
    </row>
    <row r="591" spans="1:78" ht="63.75" x14ac:dyDescent="0.25">
      <c r="A591" s="625" t="str">
        <f>'P.O Sintética - Não Desonerado'!A585</f>
        <v xml:space="preserve"> 5.6.1.7 </v>
      </c>
      <c r="B591" s="5" t="str">
        <f>'P.O Sintética - Não Desonerado'!B585</f>
        <v xml:space="preserve"> ATA ELÉTRICA.2023.70 </v>
      </c>
      <c r="C591" s="3" t="str">
        <f>'P.O Sintética - Não Desonerado'!C585</f>
        <v>Próprio</v>
      </c>
      <c r="D591" s="616" t="str">
        <f>'P.O Sintética - Não Desonerado'!D585</f>
        <v>CAIXA DE PASSAGEM DE EMBUTIR, EM PVC ANTICHAMA, DIMENSÕES 50X100MM (4"X2"), SAÍDAS DE DIÂMETRO 3/4" OU 1", PARA FIXAÇÃO DE TOMADAS, INTERRUPTORES, ETC</v>
      </c>
      <c r="E591" s="4" t="str">
        <f>'P.O Sintética - Não Desonerado'!E585</f>
        <v>pç</v>
      </c>
      <c r="F591" s="5">
        <f>'P.O Sintética - Não Desonerado'!F585</f>
        <v>190</v>
      </c>
      <c r="G591" s="6">
        <f>'P.O Sintética - Não Desonerado'!G585</f>
        <v>7.53</v>
      </c>
      <c r="H591" s="6">
        <f>'P.O Sintética - Não Desonerado'!V585</f>
        <v>2.98</v>
      </c>
      <c r="I591" s="6">
        <f>'P.O Sintética - Não Desonerado'!W585</f>
        <v>6.129999999999999</v>
      </c>
      <c r="J591" s="6">
        <f>'P.O Sintética - Não Desonerado'!X585</f>
        <v>9.11</v>
      </c>
      <c r="K591" s="489">
        <f>'P.O Sintética - Não Desonerado'!Y585</f>
        <v>566.20000000000005</v>
      </c>
      <c r="L591" s="489">
        <f>'P.O Sintética - Não Desonerado'!Z585</f>
        <v>1164.7</v>
      </c>
      <c r="M591" s="489">
        <f>'P.O Sintética - Não Desonerado'!AA585</f>
        <v>1730.9</v>
      </c>
      <c r="P591" s="562"/>
      <c r="Q591" s="563">
        <f t="shared" si="1531"/>
        <v>0</v>
      </c>
      <c r="R591" s="562">
        <f t="shared" si="1532"/>
        <v>0</v>
      </c>
      <c r="S591" s="562"/>
      <c r="T591" s="563">
        <f t="shared" si="1533"/>
        <v>0</v>
      </c>
      <c r="U591" s="562">
        <f t="shared" si="1534"/>
        <v>0</v>
      </c>
      <c r="W591" s="562"/>
      <c r="X591" s="563">
        <f t="shared" si="1535"/>
        <v>0</v>
      </c>
      <c r="Y591" s="562">
        <f t="shared" si="1536"/>
        <v>0</v>
      </c>
      <c r="Z591" s="562"/>
      <c r="AA591" s="563">
        <f t="shared" si="1537"/>
        <v>0</v>
      </c>
      <c r="AB591" s="562">
        <f t="shared" si="1538"/>
        <v>0</v>
      </c>
      <c r="AD591" s="562"/>
      <c r="AE591" s="563">
        <f t="shared" si="1539"/>
        <v>0</v>
      </c>
      <c r="AF591" s="562">
        <f t="shared" si="1540"/>
        <v>0</v>
      </c>
      <c r="AG591" s="562"/>
      <c r="AH591" s="563">
        <f t="shared" si="1541"/>
        <v>0</v>
      </c>
      <c r="AI591" s="562">
        <f t="shared" si="1542"/>
        <v>0</v>
      </c>
      <c r="AK591" s="562"/>
      <c r="AL591" s="563">
        <f t="shared" si="1543"/>
        <v>0</v>
      </c>
      <c r="AM591" s="562">
        <f t="shared" si="1544"/>
        <v>0</v>
      </c>
      <c r="AN591" s="562"/>
      <c r="AO591" s="563">
        <f t="shared" si="1545"/>
        <v>0</v>
      </c>
      <c r="AP591" s="562">
        <f t="shared" si="1546"/>
        <v>0</v>
      </c>
      <c r="AR591" s="562"/>
      <c r="AS591" s="563">
        <f t="shared" si="1547"/>
        <v>0</v>
      </c>
      <c r="AT591" s="562">
        <f t="shared" si="1548"/>
        <v>0</v>
      </c>
      <c r="AU591" s="562"/>
      <c r="AV591" s="563">
        <f t="shared" si="1549"/>
        <v>0</v>
      </c>
      <c r="AW591" s="562">
        <f t="shared" si="1550"/>
        <v>0</v>
      </c>
      <c r="AY591" s="562"/>
      <c r="AZ591" s="563">
        <f t="shared" si="1551"/>
        <v>0</v>
      </c>
      <c r="BA591" s="562">
        <f t="shared" si="1552"/>
        <v>0</v>
      </c>
      <c r="BB591" s="562"/>
      <c r="BC591" s="563">
        <f t="shared" si="1553"/>
        <v>0</v>
      </c>
      <c r="BD591" s="562">
        <f t="shared" si="1554"/>
        <v>0</v>
      </c>
      <c r="BF591" s="562">
        <f t="shared" si="1566"/>
        <v>190</v>
      </c>
      <c r="BG591" s="563">
        <f t="shared" si="1555"/>
        <v>1</v>
      </c>
      <c r="BH591" s="562">
        <f t="shared" si="1556"/>
        <v>1730.9</v>
      </c>
      <c r="BI591" s="562"/>
      <c r="BJ591" s="563">
        <f t="shared" si="1557"/>
        <v>0</v>
      </c>
      <c r="BK591" s="562">
        <f t="shared" si="1558"/>
        <v>0</v>
      </c>
      <c r="BM591" s="562"/>
      <c r="BN591" s="563">
        <f t="shared" si="1559"/>
        <v>0</v>
      </c>
      <c r="BO591" s="562">
        <f t="shared" si="1560"/>
        <v>0</v>
      </c>
      <c r="BP591" s="562"/>
      <c r="BQ591" s="563">
        <f t="shared" si="1561"/>
        <v>0</v>
      </c>
      <c r="BR591" s="562">
        <f t="shared" si="1562"/>
        <v>0</v>
      </c>
      <c r="BT591" s="562">
        <f t="shared" ref="BT591:BT654" si="1567">S591+Z591+AG591+AN591+AU591+BB591+BI591+BP591</f>
        <v>0</v>
      </c>
      <c r="BU591" s="563">
        <f t="shared" si="1459"/>
        <v>0</v>
      </c>
      <c r="BV591" s="562">
        <f t="shared" si="1563"/>
        <v>0</v>
      </c>
      <c r="BW591" s="562">
        <f t="shared" si="1564"/>
        <v>190</v>
      </c>
      <c r="BX591" s="563">
        <f t="shared" si="1462"/>
        <v>1</v>
      </c>
      <c r="BY591" s="562">
        <f t="shared" si="1565"/>
        <v>1730.9</v>
      </c>
      <c r="BZ591" s="587"/>
    </row>
    <row r="592" spans="1:78" ht="25.5" customHeight="1" x14ac:dyDescent="0.25">
      <c r="A592" s="625" t="str">
        <f>'P.O Sintética - Não Desonerado'!A586</f>
        <v xml:space="preserve"> 5.6.1.8 </v>
      </c>
      <c r="B592" s="5" t="str">
        <f>'P.O Sintética - Não Desonerado'!B586</f>
        <v xml:space="preserve"> ATA ELÉTRICA.2023.91 </v>
      </c>
      <c r="C592" s="3" t="str">
        <f>'P.O Sintética - Não Desonerado'!C586</f>
        <v>Próprio</v>
      </c>
      <c r="D592" s="616" t="str">
        <f>'P.O Sintética - Não Desonerado'!D586</f>
        <v>MÓDULO DE TOMADA 2P+T 10A, 250V</v>
      </c>
      <c r="E592" s="4" t="str">
        <f>'P.O Sintética - Não Desonerado'!E586</f>
        <v>PÇ</v>
      </c>
      <c r="F592" s="5">
        <f>'P.O Sintética - Não Desonerado'!F586</f>
        <v>190</v>
      </c>
      <c r="G592" s="6">
        <f>'P.O Sintética - Não Desonerado'!G586</f>
        <v>15.21</v>
      </c>
      <c r="H592" s="6">
        <f>'P.O Sintética - Não Desonerado'!V586</f>
        <v>5.97</v>
      </c>
      <c r="I592" s="6">
        <f>'P.O Sintética - Não Desonerado'!W586</f>
        <v>12.43</v>
      </c>
      <c r="J592" s="6">
        <f>'P.O Sintética - Não Desonerado'!X586</f>
        <v>18.399999999999999</v>
      </c>
      <c r="K592" s="489">
        <f>'P.O Sintética - Não Desonerado'!Y586</f>
        <v>1134.3</v>
      </c>
      <c r="L592" s="489">
        <f>'P.O Sintética - Não Desonerado'!Z586</f>
        <v>2361.6999999999998</v>
      </c>
      <c r="M592" s="489">
        <f>'P.O Sintética - Não Desonerado'!AA586</f>
        <v>3496</v>
      </c>
      <c r="P592" s="562"/>
      <c r="Q592" s="563">
        <f t="shared" si="1531"/>
        <v>0</v>
      </c>
      <c r="R592" s="562">
        <f t="shared" si="1532"/>
        <v>0</v>
      </c>
      <c r="S592" s="562"/>
      <c r="T592" s="563">
        <f t="shared" si="1533"/>
        <v>0</v>
      </c>
      <c r="U592" s="562">
        <f t="shared" si="1534"/>
        <v>0</v>
      </c>
      <c r="W592" s="562"/>
      <c r="X592" s="563">
        <f t="shared" si="1535"/>
        <v>0</v>
      </c>
      <c r="Y592" s="562">
        <f t="shared" si="1536"/>
        <v>0</v>
      </c>
      <c r="Z592" s="562"/>
      <c r="AA592" s="563">
        <f t="shared" si="1537"/>
        <v>0</v>
      </c>
      <c r="AB592" s="562">
        <f t="shared" si="1538"/>
        <v>0</v>
      </c>
      <c r="AD592" s="562"/>
      <c r="AE592" s="563">
        <f t="shared" si="1539"/>
        <v>0</v>
      </c>
      <c r="AF592" s="562">
        <f t="shared" si="1540"/>
        <v>0</v>
      </c>
      <c r="AG592" s="562"/>
      <c r="AH592" s="563">
        <f t="shared" si="1541"/>
        <v>0</v>
      </c>
      <c r="AI592" s="562">
        <f t="shared" si="1542"/>
        <v>0</v>
      </c>
      <c r="AK592" s="562"/>
      <c r="AL592" s="563">
        <f t="shared" si="1543"/>
        <v>0</v>
      </c>
      <c r="AM592" s="562">
        <f t="shared" si="1544"/>
        <v>0</v>
      </c>
      <c r="AN592" s="562"/>
      <c r="AO592" s="563">
        <f t="shared" si="1545"/>
        <v>0</v>
      </c>
      <c r="AP592" s="562">
        <f t="shared" si="1546"/>
        <v>0</v>
      </c>
      <c r="AR592" s="562"/>
      <c r="AS592" s="563">
        <f t="shared" si="1547"/>
        <v>0</v>
      </c>
      <c r="AT592" s="562">
        <f t="shared" si="1548"/>
        <v>0</v>
      </c>
      <c r="AU592" s="562"/>
      <c r="AV592" s="563">
        <f t="shared" si="1549"/>
        <v>0</v>
      </c>
      <c r="AW592" s="562">
        <f t="shared" si="1550"/>
        <v>0</v>
      </c>
      <c r="AY592" s="562"/>
      <c r="AZ592" s="563">
        <f t="shared" si="1551"/>
        <v>0</v>
      </c>
      <c r="BA592" s="562">
        <f t="shared" si="1552"/>
        <v>0</v>
      </c>
      <c r="BB592" s="562"/>
      <c r="BC592" s="563">
        <f t="shared" si="1553"/>
        <v>0</v>
      </c>
      <c r="BD592" s="562">
        <f t="shared" si="1554"/>
        <v>0</v>
      </c>
      <c r="BF592" s="562">
        <f t="shared" si="1566"/>
        <v>190</v>
      </c>
      <c r="BG592" s="563">
        <f t="shared" si="1555"/>
        <v>1</v>
      </c>
      <c r="BH592" s="562">
        <f t="shared" si="1556"/>
        <v>3496</v>
      </c>
      <c r="BI592" s="562"/>
      <c r="BJ592" s="563">
        <f t="shared" si="1557"/>
        <v>0</v>
      </c>
      <c r="BK592" s="562">
        <f t="shared" si="1558"/>
        <v>0</v>
      </c>
      <c r="BM592" s="562"/>
      <c r="BN592" s="563">
        <f t="shared" si="1559"/>
        <v>0</v>
      </c>
      <c r="BO592" s="562">
        <f t="shared" si="1560"/>
        <v>0</v>
      </c>
      <c r="BP592" s="562"/>
      <c r="BQ592" s="563">
        <f t="shared" si="1561"/>
        <v>0</v>
      </c>
      <c r="BR592" s="562">
        <f t="shared" si="1562"/>
        <v>0</v>
      </c>
      <c r="BT592" s="562">
        <f t="shared" si="1567"/>
        <v>0</v>
      </c>
      <c r="BU592" s="563">
        <f t="shared" si="1459"/>
        <v>0</v>
      </c>
      <c r="BV592" s="562">
        <f t="shared" si="1563"/>
        <v>0</v>
      </c>
      <c r="BW592" s="562">
        <f t="shared" si="1564"/>
        <v>190</v>
      </c>
      <c r="BX592" s="563">
        <f t="shared" si="1462"/>
        <v>1</v>
      </c>
      <c r="BY592" s="562">
        <f t="shared" si="1565"/>
        <v>3496</v>
      </c>
      <c r="BZ592" s="587"/>
    </row>
    <row r="593" spans="1:78" ht="38.25" x14ac:dyDescent="0.25">
      <c r="A593" s="625" t="str">
        <f>'P.O Sintética - Não Desonerado'!A587</f>
        <v xml:space="preserve"> 5.6.1.9 </v>
      </c>
      <c r="B593" s="5" t="str">
        <f>'P.O Sintética - Não Desonerado'!B587</f>
        <v xml:space="preserve"> ATA ELÉTRICA.2023.76 </v>
      </c>
      <c r="C593" s="3" t="str">
        <f>'P.O Sintética - Não Desonerado'!C587</f>
        <v>Próprio</v>
      </c>
      <c r="D593" s="616" t="str">
        <f>'P.O Sintética - Não Desonerado'!D587</f>
        <v>PLUGUE MACHO, 2P+T, 10A, PADRÃO BRASILEIRO, FORNECIDO E INSTALADO. (REF. - PIAL OU SIMILAR).</v>
      </c>
      <c r="E593" s="4" t="str">
        <f>'P.O Sintética - Não Desonerado'!E587</f>
        <v>pç</v>
      </c>
      <c r="F593" s="5">
        <f>'P.O Sintética - Não Desonerado'!F587</f>
        <v>190</v>
      </c>
      <c r="G593" s="6">
        <f>'P.O Sintética - Não Desonerado'!G587</f>
        <v>12.31</v>
      </c>
      <c r="H593" s="6">
        <f>'P.O Sintética - Não Desonerado'!V587</f>
        <v>5.97</v>
      </c>
      <c r="I593" s="6">
        <f>'P.O Sintética - Não Desonerado'!W587</f>
        <v>8.9200000000000017</v>
      </c>
      <c r="J593" s="6">
        <f>'P.O Sintética - Não Desonerado'!X587</f>
        <v>14.89</v>
      </c>
      <c r="K593" s="489">
        <f>'P.O Sintética - Não Desonerado'!Y587</f>
        <v>1134.3</v>
      </c>
      <c r="L593" s="489">
        <f>'P.O Sintética - Não Desonerado'!Z587</f>
        <v>1694.8</v>
      </c>
      <c r="M593" s="489">
        <f>'P.O Sintética - Não Desonerado'!AA587</f>
        <v>2829.1</v>
      </c>
      <c r="P593" s="562"/>
      <c r="Q593" s="563">
        <f t="shared" si="1531"/>
        <v>0</v>
      </c>
      <c r="R593" s="562">
        <f t="shared" si="1532"/>
        <v>0</v>
      </c>
      <c r="S593" s="562"/>
      <c r="T593" s="563">
        <f t="shared" si="1533"/>
        <v>0</v>
      </c>
      <c r="U593" s="562">
        <f t="shared" si="1534"/>
        <v>0</v>
      </c>
      <c r="W593" s="562"/>
      <c r="X593" s="563">
        <f t="shared" si="1535"/>
        <v>0</v>
      </c>
      <c r="Y593" s="562">
        <f t="shared" si="1536"/>
        <v>0</v>
      </c>
      <c r="Z593" s="562"/>
      <c r="AA593" s="563">
        <f t="shared" si="1537"/>
        <v>0</v>
      </c>
      <c r="AB593" s="562">
        <f t="shared" si="1538"/>
        <v>0</v>
      </c>
      <c r="AD593" s="562"/>
      <c r="AE593" s="563">
        <f t="shared" si="1539"/>
        <v>0</v>
      </c>
      <c r="AF593" s="562">
        <f t="shared" si="1540"/>
        <v>0</v>
      </c>
      <c r="AG593" s="562"/>
      <c r="AH593" s="563">
        <f t="shared" si="1541"/>
        <v>0</v>
      </c>
      <c r="AI593" s="562">
        <f t="shared" si="1542"/>
        <v>0</v>
      </c>
      <c r="AK593" s="562"/>
      <c r="AL593" s="563">
        <f t="shared" si="1543"/>
        <v>0</v>
      </c>
      <c r="AM593" s="562">
        <f t="shared" si="1544"/>
        <v>0</v>
      </c>
      <c r="AN593" s="562"/>
      <c r="AO593" s="563">
        <f t="shared" si="1545"/>
        <v>0</v>
      </c>
      <c r="AP593" s="562">
        <f t="shared" si="1546"/>
        <v>0</v>
      </c>
      <c r="AR593" s="562"/>
      <c r="AS593" s="563">
        <f t="shared" si="1547"/>
        <v>0</v>
      </c>
      <c r="AT593" s="562">
        <f t="shared" si="1548"/>
        <v>0</v>
      </c>
      <c r="AU593" s="562"/>
      <c r="AV593" s="563">
        <f t="shared" si="1549"/>
        <v>0</v>
      </c>
      <c r="AW593" s="562">
        <f t="shared" si="1550"/>
        <v>0</v>
      </c>
      <c r="AY593" s="562"/>
      <c r="AZ593" s="563">
        <f t="shared" si="1551"/>
        <v>0</v>
      </c>
      <c r="BA593" s="562">
        <f t="shared" si="1552"/>
        <v>0</v>
      </c>
      <c r="BB593" s="562"/>
      <c r="BC593" s="563">
        <f t="shared" si="1553"/>
        <v>0</v>
      </c>
      <c r="BD593" s="562">
        <f t="shared" si="1554"/>
        <v>0</v>
      </c>
      <c r="BF593" s="562">
        <f t="shared" si="1566"/>
        <v>190</v>
      </c>
      <c r="BG593" s="563">
        <f t="shared" si="1555"/>
        <v>1</v>
      </c>
      <c r="BH593" s="562">
        <f t="shared" si="1556"/>
        <v>2829.1</v>
      </c>
      <c r="BI593" s="562"/>
      <c r="BJ593" s="563">
        <f t="shared" si="1557"/>
        <v>0</v>
      </c>
      <c r="BK593" s="562">
        <f t="shared" si="1558"/>
        <v>0</v>
      </c>
      <c r="BM593" s="562"/>
      <c r="BN593" s="563">
        <f t="shared" si="1559"/>
        <v>0</v>
      </c>
      <c r="BO593" s="562">
        <f t="shared" si="1560"/>
        <v>0</v>
      </c>
      <c r="BP593" s="562"/>
      <c r="BQ593" s="563">
        <f t="shared" si="1561"/>
        <v>0</v>
      </c>
      <c r="BR593" s="562">
        <f t="shared" si="1562"/>
        <v>0</v>
      </c>
      <c r="BT593" s="562">
        <f t="shared" si="1567"/>
        <v>0</v>
      </c>
      <c r="BU593" s="563">
        <f t="shared" si="1459"/>
        <v>0</v>
      </c>
      <c r="BV593" s="562">
        <f t="shared" si="1563"/>
        <v>0</v>
      </c>
      <c r="BW593" s="562">
        <f t="shared" si="1564"/>
        <v>190</v>
      </c>
      <c r="BX593" s="563">
        <f t="shared" si="1462"/>
        <v>1</v>
      </c>
      <c r="BY593" s="562">
        <f t="shared" si="1565"/>
        <v>2829.1</v>
      </c>
      <c r="BZ593" s="587"/>
    </row>
    <row r="594" spans="1:78" ht="76.5" x14ac:dyDescent="0.25">
      <c r="A594" s="625" t="str">
        <f>'P.O Sintética - Não Desonerado'!A588</f>
        <v xml:space="preserve"> 5.6.1.10 </v>
      </c>
      <c r="B594" s="5" t="str">
        <f>'P.O Sintética - Não Desonerado'!B588</f>
        <v xml:space="preserve"> ATA ELÉTRICA.2023.3 </v>
      </c>
      <c r="C594" s="3" t="str">
        <f>'P.O Sintética - Não Desonerado'!C588</f>
        <v>Próprio</v>
      </c>
      <c r="D594" s="616" t="str">
        <f>'P.O Sintética - Não Desonerado'!D588</f>
        <v>CABO PP  FLEXÍVEL 4 VIAS DE COBRE, COM ISOLAÇÃO EXTRUDADA DE PVC ANTI PROPAGAÇÃO DE CHAMAS  PARA TENSÃO DE 750V, TEMPERATURA MÁXIMA DE 70°C EM SERVIÇO CONTÍNUO, SEÇÃO NOMINAL DE  1,5 MM² POR VIA.</v>
      </c>
      <c r="E594" s="4" t="str">
        <f>'P.O Sintética - Não Desonerado'!E588</f>
        <v>M</v>
      </c>
      <c r="F594" s="5">
        <f>'P.O Sintética - Não Desonerado'!F588</f>
        <v>190</v>
      </c>
      <c r="G594" s="6">
        <f>'P.O Sintética - Não Desonerado'!G588</f>
        <v>12.72</v>
      </c>
      <c r="H594" s="6">
        <f>'P.O Sintética - Não Desonerado'!V588</f>
        <v>4.18</v>
      </c>
      <c r="I594" s="6">
        <f>'P.O Sintética - Não Desonerado'!W588</f>
        <v>11.21</v>
      </c>
      <c r="J594" s="6">
        <f>'P.O Sintética - Não Desonerado'!X588</f>
        <v>15.39</v>
      </c>
      <c r="K594" s="489">
        <f>'P.O Sintética - Não Desonerado'!Y588</f>
        <v>794.2</v>
      </c>
      <c r="L594" s="489">
        <f>'P.O Sintética - Não Desonerado'!Z588</f>
        <v>2129.8999999999996</v>
      </c>
      <c r="M594" s="489">
        <f>'P.O Sintética - Não Desonerado'!AA588</f>
        <v>2924.1</v>
      </c>
      <c r="P594" s="562"/>
      <c r="Q594" s="563">
        <f t="shared" si="1531"/>
        <v>0</v>
      </c>
      <c r="R594" s="562">
        <f t="shared" si="1532"/>
        <v>0</v>
      </c>
      <c r="S594" s="562"/>
      <c r="T594" s="563">
        <f t="shared" si="1533"/>
        <v>0</v>
      </c>
      <c r="U594" s="562">
        <f t="shared" si="1534"/>
        <v>0</v>
      </c>
      <c r="W594" s="562"/>
      <c r="X594" s="563">
        <f t="shared" si="1535"/>
        <v>0</v>
      </c>
      <c r="Y594" s="562">
        <f t="shared" si="1536"/>
        <v>0</v>
      </c>
      <c r="Z594" s="562"/>
      <c r="AA594" s="563">
        <f t="shared" si="1537"/>
        <v>0</v>
      </c>
      <c r="AB594" s="562">
        <f t="shared" si="1538"/>
        <v>0</v>
      </c>
      <c r="AD594" s="562"/>
      <c r="AE594" s="563">
        <f t="shared" si="1539"/>
        <v>0</v>
      </c>
      <c r="AF594" s="562">
        <f t="shared" si="1540"/>
        <v>0</v>
      </c>
      <c r="AG594" s="562"/>
      <c r="AH594" s="563">
        <f t="shared" si="1541"/>
        <v>0</v>
      </c>
      <c r="AI594" s="562">
        <f t="shared" si="1542"/>
        <v>0</v>
      </c>
      <c r="AK594" s="562"/>
      <c r="AL594" s="563">
        <f t="shared" si="1543"/>
        <v>0</v>
      </c>
      <c r="AM594" s="562">
        <f t="shared" si="1544"/>
        <v>0</v>
      </c>
      <c r="AN594" s="562"/>
      <c r="AO594" s="563">
        <f t="shared" si="1545"/>
        <v>0</v>
      </c>
      <c r="AP594" s="562">
        <f t="shared" si="1546"/>
        <v>0</v>
      </c>
      <c r="AR594" s="562"/>
      <c r="AS594" s="563">
        <f t="shared" si="1547"/>
        <v>0</v>
      </c>
      <c r="AT594" s="562">
        <f t="shared" si="1548"/>
        <v>0</v>
      </c>
      <c r="AU594" s="562"/>
      <c r="AV594" s="563">
        <f t="shared" si="1549"/>
        <v>0</v>
      </c>
      <c r="AW594" s="562">
        <f t="shared" si="1550"/>
        <v>0</v>
      </c>
      <c r="AY594" s="562"/>
      <c r="AZ594" s="563">
        <f t="shared" si="1551"/>
        <v>0</v>
      </c>
      <c r="BA594" s="562">
        <f t="shared" si="1552"/>
        <v>0</v>
      </c>
      <c r="BB594" s="562"/>
      <c r="BC594" s="563">
        <f t="shared" si="1553"/>
        <v>0</v>
      </c>
      <c r="BD594" s="562">
        <f t="shared" si="1554"/>
        <v>0</v>
      </c>
      <c r="BF594" s="562">
        <f t="shared" si="1566"/>
        <v>190</v>
      </c>
      <c r="BG594" s="563">
        <f t="shared" si="1555"/>
        <v>1</v>
      </c>
      <c r="BH594" s="562">
        <f t="shared" si="1556"/>
        <v>2924.1</v>
      </c>
      <c r="BI594" s="562"/>
      <c r="BJ594" s="563">
        <f t="shared" si="1557"/>
        <v>0</v>
      </c>
      <c r="BK594" s="562">
        <f t="shared" si="1558"/>
        <v>0</v>
      </c>
      <c r="BM594" s="562"/>
      <c r="BN594" s="563">
        <f t="shared" si="1559"/>
        <v>0</v>
      </c>
      <c r="BO594" s="562">
        <f t="shared" si="1560"/>
        <v>0</v>
      </c>
      <c r="BP594" s="562"/>
      <c r="BQ594" s="563">
        <f t="shared" si="1561"/>
        <v>0</v>
      </c>
      <c r="BR594" s="562">
        <f t="shared" si="1562"/>
        <v>0</v>
      </c>
      <c r="BT594" s="562">
        <f t="shared" si="1567"/>
        <v>0</v>
      </c>
      <c r="BU594" s="563">
        <f t="shared" si="1459"/>
        <v>0</v>
      </c>
      <c r="BV594" s="562">
        <f t="shared" si="1563"/>
        <v>0</v>
      </c>
      <c r="BW594" s="562">
        <f t="shared" si="1564"/>
        <v>190</v>
      </c>
      <c r="BX594" s="563">
        <f t="shared" si="1462"/>
        <v>1</v>
      </c>
      <c r="BY594" s="562">
        <f t="shared" si="1565"/>
        <v>2924.1</v>
      </c>
      <c r="BZ594" s="587"/>
    </row>
    <row r="595" spans="1:78" ht="76.5" x14ac:dyDescent="0.25">
      <c r="A595" s="625" t="str">
        <f>'P.O Sintética - Não Desonerado'!A589</f>
        <v xml:space="preserve"> 5.6.1.11 </v>
      </c>
      <c r="B595" s="5" t="str">
        <f>'P.O Sintética - Não Desonerado'!B589</f>
        <v xml:space="preserve"> ATA ELÉTRICA.2023.84 </v>
      </c>
      <c r="C595" s="3" t="str">
        <f>'P.O Sintética - Não Desonerado'!C589</f>
        <v>Próprio</v>
      </c>
      <c r="D595" s="616" t="str">
        <f>'P.O Sintética - Não Desonerado'!D589</f>
        <v>SUPORTE PARA ATÉ 3 MÓDULOS DE TOMADA ELÉTRICA, LÓGICA OU INTERRUPTOR, SEM  ESPELHO  PARA  CAIXA DE LIGAÇÃO DE DIMENSÕES (4"X2"), FORNECIDA E INSTALADA. (REF. - PIAL PLUS OU SIMILAR).</v>
      </c>
      <c r="E595" s="4" t="str">
        <f>'P.O Sintética - Não Desonerado'!E589</f>
        <v>pç</v>
      </c>
      <c r="F595" s="5">
        <f>'P.O Sintética - Não Desonerado'!F589</f>
        <v>45</v>
      </c>
      <c r="G595" s="6">
        <f>'P.O Sintética - Não Desonerado'!G589</f>
        <v>5.0199999999999996</v>
      </c>
      <c r="H595" s="6">
        <f>'P.O Sintética - Não Desonerado'!V589</f>
        <v>2.98</v>
      </c>
      <c r="I595" s="6">
        <f>'P.O Sintética - Não Desonerado'!W589</f>
        <v>3.0900000000000003</v>
      </c>
      <c r="J595" s="6">
        <f>'P.O Sintética - Não Desonerado'!X589</f>
        <v>6.07</v>
      </c>
      <c r="K595" s="489">
        <f>'P.O Sintética - Não Desonerado'!Y589</f>
        <v>134.1</v>
      </c>
      <c r="L595" s="489">
        <f>'P.O Sintética - Não Desonerado'!Z589</f>
        <v>139.04999999999998</v>
      </c>
      <c r="M595" s="489">
        <f>'P.O Sintética - Não Desonerado'!AA589</f>
        <v>273.14999999999998</v>
      </c>
      <c r="P595" s="562"/>
      <c r="Q595" s="563">
        <f t="shared" si="1531"/>
        <v>0</v>
      </c>
      <c r="R595" s="562">
        <f t="shared" si="1532"/>
        <v>0</v>
      </c>
      <c r="S595" s="562"/>
      <c r="T595" s="563">
        <f t="shared" si="1533"/>
        <v>0</v>
      </c>
      <c r="U595" s="562">
        <f t="shared" si="1534"/>
        <v>0</v>
      </c>
      <c r="W595" s="562"/>
      <c r="X595" s="563">
        <f t="shared" si="1535"/>
        <v>0</v>
      </c>
      <c r="Y595" s="562">
        <f t="shared" si="1536"/>
        <v>0</v>
      </c>
      <c r="Z595" s="562"/>
      <c r="AA595" s="563">
        <f t="shared" si="1537"/>
        <v>0</v>
      </c>
      <c r="AB595" s="562">
        <f t="shared" si="1538"/>
        <v>0</v>
      </c>
      <c r="AD595" s="562"/>
      <c r="AE595" s="563">
        <f t="shared" si="1539"/>
        <v>0</v>
      </c>
      <c r="AF595" s="562">
        <f t="shared" si="1540"/>
        <v>0</v>
      </c>
      <c r="AG595" s="562"/>
      <c r="AH595" s="563">
        <f t="shared" si="1541"/>
        <v>0</v>
      </c>
      <c r="AI595" s="562">
        <f t="shared" si="1542"/>
        <v>0</v>
      </c>
      <c r="AK595" s="562"/>
      <c r="AL595" s="563">
        <f t="shared" si="1543"/>
        <v>0</v>
      </c>
      <c r="AM595" s="562">
        <f t="shared" si="1544"/>
        <v>0</v>
      </c>
      <c r="AN595" s="562"/>
      <c r="AO595" s="563">
        <f t="shared" si="1545"/>
        <v>0</v>
      </c>
      <c r="AP595" s="562">
        <f t="shared" si="1546"/>
        <v>0</v>
      </c>
      <c r="AR595" s="562"/>
      <c r="AS595" s="563">
        <f t="shared" si="1547"/>
        <v>0</v>
      </c>
      <c r="AT595" s="562">
        <f t="shared" si="1548"/>
        <v>0</v>
      </c>
      <c r="AU595" s="562"/>
      <c r="AV595" s="563">
        <f t="shared" si="1549"/>
        <v>0</v>
      </c>
      <c r="AW595" s="562">
        <f t="shared" si="1550"/>
        <v>0</v>
      </c>
      <c r="AY595" s="562"/>
      <c r="AZ595" s="563">
        <f t="shared" si="1551"/>
        <v>0</v>
      </c>
      <c r="BA595" s="562">
        <f t="shared" si="1552"/>
        <v>0</v>
      </c>
      <c r="BB595" s="562"/>
      <c r="BC595" s="563">
        <f t="shared" si="1553"/>
        <v>0</v>
      </c>
      <c r="BD595" s="562">
        <f t="shared" si="1554"/>
        <v>0</v>
      </c>
      <c r="BF595" s="562">
        <f t="shared" si="1566"/>
        <v>45</v>
      </c>
      <c r="BG595" s="563">
        <f t="shared" si="1555"/>
        <v>1</v>
      </c>
      <c r="BH595" s="562">
        <f t="shared" si="1556"/>
        <v>273.14999999999998</v>
      </c>
      <c r="BI595" s="562"/>
      <c r="BJ595" s="563">
        <f t="shared" si="1557"/>
        <v>0</v>
      </c>
      <c r="BK595" s="562">
        <f t="shared" si="1558"/>
        <v>0</v>
      </c>
      <c r="BM595" s="562"/>
      <c r="BN595" s="563">
        <f t="shared" si="1559"/>
        <v>0</v>
      </c>
      <c r="BO595" s="562">
        <f t="shared" si="1560"/>
        <v>0</v>
      </c>
      <c r="BP595" s="562"/>
      <c r="BQ595" s="563">
        <f t="shared" si="1561"/>
        <v>0</v>
      </c>
      <c r="BR595" s="562">
        <f t="shared" si="1562"/>
        <v>0</v>
      </c>
      <c r="BT595" s="562">
        <f t="shared" si="1567"/>
        <v>0</v>
      </c>
      <c r="BU595" s="563">
        <f t="shared" si="1459"/>
        <v>0</v>
      </c>
      <c r="BV595" s="562">
        <f t="shared" si="1563"/>
        <v>0</v>
      </c>
      <c r="BW595" s="562">
        <f t="shared" si="1564"/>
        <v>45</v>
      </c>
      <c r="BX595" s="563">
        <f t="shared" si="1462"/>
        <v>1</v>
      </c>
      <c r="BY595" s="562">
        <f t="shared" si="1565"/>
        <v>273.14999999999998</v>
      </c>
      <c r="BZ595" s="587"/>
    </row>
    <row r="596" spans="1:78" ht="63.75" x14ac:dyDescent="0.25">
      <c r="A596" s="625" t="str">
        <f>'P.O Sintética - Não Desonerado'!A590</f>
        <v xml:space="preserve"> 5.6.1.12 </v>
      </c>
      <c r="B596" s="5" t="str">
        <f>'P.O Sintética - Não Desonerado'!B590</f>
        <v xml:space="preserve"> ATA ELÉTRICA.2023.86 </v>
      </c>
      <c r="C596" s="3" t="str">
        <f>'P.O Sintética - Não Desonerado'!C590</f>
        <v>Próprio</v>
      </c>
      <c r="D596" s="616" t="str">
        <f>'P.O Sintética - Não Desonerado'!D590</f>
        <v>ESPELHO PARA ATÉ 3 MÓDULOS DE TOMADA ELÉTRICA, BRANCO, LÓGICA OU INTERRUPTOR, PARA  CAIXA DE LIGAÇÃO DE DIMENSÕES (4"X2"), FORNECIDA E INSTALADA. (REF. - PIAL PLUS OU SIMILAR).</v>
      </c>
      <c r="E596" s="4" t="str">
        <f>'P.O Sintética - Não Desonerado'!E590</f>
        <v>pç</v>
      </c>
      <c r="F596" s="5">
        <f>'P.O Sintética - Não Desonerado'!F590</f>
        <v>45</v>
      </c>
      <c r="G596" s="6">
        <f>'P.O Sintética - Não Desonerado'!G590</f>
        <v>6.53</v>
      </c>
      <c r="H596" s="6">
        <f>'P.O Sintética - Não Desonerado'!V590</f>
        <v>2.98</v>
      </c>
      <c r="I596" s="6">
        <f>'P.O Sintética - Não Desonerado'!W590</f>
        <v>4.92</v>
      </c>
      <c r="J596" s="6">
        <f>'P.O Sintética - Não Desonerado'!X590</f>
        <v>7.9</v>
      </c>
      <c r="K596" s="489">
        <f>'P.O Sintética - Não Desonerado'!Y590</f>
        <v>134.1</v>
      </c>
      <c r="L596" s="489">
        <f>'P.O Sintética - Não Desonerado'!Z590</f>
        <v>221.4</v>
      </c>
      <c r="M596" s="489">
        <f>'P.O Sintética - Não Desonerado'!AA590</f>
        <v>355.5</v>
      </c>
      <c r="P596" s="562"/>
      <c r="Q596" s="563">
        <f t="shared" si="1531"/>
        <v>0</v>
      </c>
      <c r="R596" s="562">
        <f t="shared" si="1532"/>
        <v>0</v>
      </c>
      <c r="S596" s="562"/>
      <c r="T596" s="563">
        <f t="shared" si="1533"/>
        <v>0</v>
      </c>
      <c r="U596" s="562">
        <f t="shared" si="1534"/>
        <v>0</v>
      </c>
      <c r="W596" s="562"/>
      <c r="X596" s="563">
        <f t="shared" si="1535"/>
        <v>0</v>
      </c>
      <c r="Y596" s="562">
        <f t="shared" si="1536"/>
        <v>0</v>
      </c>
      <c r="Z596" s="562"/>
      <c r="AA596" s="563">
        <f t="shared" si="1537"/>
        <v>0</v>
      </c>
      <c r="AB596" s="562">
        <f t="shared" si="1538"/>
        <v>0</v>
      </c>
      <c r="AD596" s="562"/>
      <c r="AE596" s="563">
        <f t="shared" si="1539"/>
        <v>0</v>
      </c>
      <c r="AF596" s="562">
        <f t="shared" si="1540"/>
        <v>0</v>
      </c>
      <c r="AG596" s="562"/>
      <c r="AH596" s="563">
        <f t="shared" si="1541"/>
        <v>0</v>
      </c>
      <c r="AI596" s="562">
        <f t="shared" si="1542"/>
        <v>0</v>
      </c>
      <c r="AK596" s="562"/>
      <c r="AL596" s="563">
        <f t="shared" si="1543"/>
        <v>0</v>
      </c>
      <c r="AM596" s="562">
        <f t="shared" si="1544"/>
        <v>0</v>
      </c>
      <c r="AN596" s="562"/>
      <c r="AO596" s="563">
        <f t="shared" si="1545"/>
        <v>0</v>
      </c>
      <c r="AP596" s="562">
        <f t="shared" si="1546"/>
        <v>0</v>
      </c>
      <c r="AR596" s="562"/>
      <c r="AS596" s="563">
        <f t="shared" si="1547"/>
        <v>0</v>
      </c>
      <c r="AT596" s="562">
        <f t="shared" si="1548"/>
        <v>0</v>
      </c>
      <c r="AU596" s="562"/>
      <c r="AV596" s="563">
        <f t="shared" si="1549"/>
        <v>0</v>
      </c>
      <c r="AW596" s="562">
        <f t="shared" si="1550"/>
        <v>0</v>
      </c>
      <c r="AY596" s="562"/>
      <c r="AZ596" s="563">
        <f t="shared" si="1551"/>
        <v>0</v>
      </c>
      <c r="BA596" s="562">
        <f t="shared" si="1552"/>
        <v>0</v>
      </c>
      <c r="BB596" s="562"/>
      <c r="BC596" s="563">
        <f t="shared" si="1553"/>
        <v>0</v>
      </c>
      <c r="BD596" s="562">
        <f t="shared" si="1554"/>
        <v>0</v>
      </c>
      <c r="BF596" s="562">
        <f t="shared" si="1566"/>
        <v>45</v>
      </c>
      <c r="BG596" s="563">
        <f t="shared" si="1555"/>
        <v>1</v>
      </c>
      <c r="BH596" s="562">
        <f t="shared" si="1556"/>
        <v>355.5</v>
      </c>
      <c r="BI596" s="562"/>
      <c r="BJ596" s="563">
        <f t="shared" si="1557"/>
        <v>0</v>
      </c>
      <c r="BK596" s="562">
        <f t="shared" si="1558"/>
        <v>0</v>
      </c>
      <c r="BM596" s="562"/>
      <c r="BN596" s="563">
        <f t="shared" si="1559"/>
        <v>0</v>
      </c>
      <c r="BO596" s="562">
        <f t="shared" si="1560"/>
        <v>0</v>
      </c>
      <c r="BP596" s="562"/>
      <c r="BQ596" s="563">
        <f t="shared" si="1561"/>
        <v>0</v>
      </c>
      <c r="BR596" s="562">
        <f t="shared" si="1562"/>
        <v>0</v>
      </c>
      <c r="BT596" s="562">
        <f t="shared" si="1567"/>
        <v>0</v>
      </c>
      <c r="BU596" s="563">
        <f t="shared" si="1459"/>
        <v>0</v>
      </c>
      <c r="BV596" s="562">
        <f t="shared" si="1563"/>
        <v>0</v>
      </c>
      <c r="BW596" s="562">
        <f t="shared" si="1564"/>
        <v>45</v>
      </c>
      <c r="BX596" s="563">
        <f t="shared" si="1462"/>
        <v>1</v>
      </c>
      <c r="BY596" s="562">
        <f t="shared" si="1565"/>
        <v>355.5</v>
      </c>
      <c r="BZ596" s="587"/>
    </row>
    <row r="597" spans="1:78" ht="38.25" x14ac:dyDescent="0.25">
      <c r="A597" s="625" t="str">
        <f>'P.O Sintética - Não Desonerado'!A591</f>
        <v xml:space="preserve"> 5.6.1.13 </v>
      </c>
      <c r="B597" s="5" t="str">
        <f>'P.O Sintética - Não Desonerado'!B591</f>
        <v xml:space="preserve"> ATA ELÉTRICA.2023.88 </v>
      </c>
      <c r="C597" s="3" t="str">
        <f>'P.O Sintética - Não Desonerado'!C591</f>
        <v>Próprio</v>
      </c>
      <c r="D597" s="616" t="str">
        <f>'P.O Sintética - Não Desonerado'!D591</f>
        <v>INTERRUPTOR SIMPLES, 10A/250V- FORNECIMENTO E INSTALAÇÃO. AF_12/2015</v>
      </c>
      <c r="E597" s="4" t="str">
        <f>'P.O Sintética - Não Desonerado'!E591</f>
        <v>pç</v>
      </c>
      <c r="F597" s="5">
        <f>'P.O Sintética - Não Desonerado'!F591</f>
        <v>35</v>
      </c>
      <c r="G597" s="6">
        <f>'P.O Sintética - Não Desonerado'!G591</f>
        <v>17.600000000000001</v>
      </c>
      <c r="H597" s="6">
        <f>'P.O Sintética - Não Desonerado'!V591</f>
        <v>8.9700000000000006</v>
      </c>
      <c r="I597" s="6">
        <f>'P.O Sintética - Não Desonerado'!W591</f>
        <v>12.319999999999999</v>
      </c>
      <c r="J597" s="6">
        <f>'P.O Sintética - Não Desonerado'!X591</f>
        <v>21.29</v>
      </c>
      <c r="K597" s="489">
        <f>'P.O Sintética - Não Desonerado'!Y591</f>
        <v>313.95</v>
      </c>
      <c r="L597" s="489">
        <f>'P.O Sintética - Não Desonerado'!Z591</f>
        <v>431.2</v>
      </c>
      <c r="M597" s="489">
        <f>'P.O Sintética - Não Desonerado'!AA591</f>
        <v>745.15</v>
      </c>
      <c r="P597" s="562"/>
      <c r="Q597" s="563">
        <f t="shared" si="1531"/>
        <v>0</v>
      </c>
      <c r="R597" s="562">
        <f t="shared" si="1532"/>
        <v>0</v>
      </c>
      <c r="S597" s="562"/>
      <c r="T597" s="563">
        <f t="shared" si="1533"/>
        <v>0</v>
      </c>
      <c r="U597" s="562">
        <f t="shared" si="1534"/>
        <v>0</v>
      </c>
      <c r="W597" s="562"/>
      <c r="X597" s="563">
        <f t="shared" si="1535"/>
        <v>0</v>
      </c>
      <c r="Y597" s="562">
        <f t="shared" si="1536"/>
        <v>0</v>
      </c>
      <c r="Z597" s="562"/>
      <c r="AA597" s="563">
        <f t="shared" si="1537"/>
        <v>0</v>
      </c>
      <c r="AB597" s="562">
        <f t="shared" si="1538"/>
        <v>0</v>
      </c>
      <c r="AD597" s="562"/>
      <c r="AE597" s="563">
        <f t="shared" si="1539"/>
        <v>0</v>
      </c>
      <c r="AF597" s="562">
        <f t="shared" si="1540"/>
        <v>0</v>
      </c>
      <c r="AG597" s="562"/>
      <c r="AH597" s="563">
        <f t="shared" si="1541"/>
        <v>0</v>
      </c>
      <c r="AI597" s="562">
        <f t="shared" si="1542"/>
        <v>0</v>
      </c>
      <c r="AK597" s="562"/>
      <c r="AL597" s="563">
        <f t="shared" si="1543"/>
        <v>0</v>
      </c>
      <c r="AM597" s="562">
        <f t="shared" si="1544"/>
        <v>0</v>
      </c>
      <c r="AN597" s="562"/>
      <c r="AO597" s="563">
        <f t="shared" si="1545"/>
        <v>0</v>
      </c>
      <c r="AP597" s="562">
        <f t="shared" si="1546"/>
        <v>0</v>
      </c>
      <c r="AR597" s="562"/>
      <c r="AS597" s="563">
        <f t="shared" si="1547"/>
        <v>0</v>
      </c>
      <c r="AT597" s="562">
        <f t="shared" si="1548"/>
        <v>0</v>
      </c>
      <c r="AU597" s="562"/>
      <c r="AV597" s="563">
        <f t="shared" si="1549"/>
        <v>0</v>
      </c>
      <c r="AW597" s="562">
        <f t="shared" si="1550"/>
        <v>0</v>
      </c>
      <c r="AY597" s="562"/>
      <c r="AZ597" s="563">
        <f t="shared" si="1551"/>
        <v>0</v>
      </c>
      <c r="BA597" s="562">
        <f t="shared" si="1552"/>
        <v>0</v>
      </c>
      <c r="BB597" s="562"/>
      <c r="BC597" s="563">
        <f t="shared" si="1553"/>
        <v>0</v>
      </c>
      <c r="BD597" s="562">
        <f t="shared" si="1554"/>
        <v>0</v>
      </c>
      <c r="BF597" s="562">
        <f t="shared" si="1566"/>
        <v>35</v>
      </c>
      <c r="BG597" s="563">
        <f t="shared" si="1555"/>
        <v>1</v>
      </c>
      <c r="BH597" s="562">
        <f t="shared" si="1556"/>
        <v>745.15</v>
      </c>
      <c r="BI597" s="562"/>
      <c r="BJ597" s="563">
        <f t="shared" si="1557"/>
        <v>0</v>
      </c>
      <c r="BK597" s="562">
        <f t="shared" si="1558"/>
        <v>0</v>
      </c>
      <c r="BM597" s="562"/>
      <c r="BN597" s="563">
        <f t="shared" si="1559"/>
        <v>0</v>
      </c>
      <c r="BO597" s="562">
        <f t="shared" si="1560"/>
        <v>0</v>
      </c>
      <c r="BP597" s="562"/>
      <c r="BQ597" s="563">
        <f t="shared" si="1561"/>
        <v>0</v>
      </c>
      <c r="BR597" s="562">
        <f t="shared" si="1562"/>
        <v>0</v>
      </c>
      <c r="BT597" s="562">
        <f t="shared" si="1567"/>
        <v>0</v>
      </c>
      <c r="BU597" s="563">
        <f t="shared" si="1459"/>
        <v>0</v>
      </c>
      <c r="BV597" s="562">
        <f t="shared" si="1563"/>
        <v>0</v>
      </c>
      <c r="BW597" s="562">
        <f t="shared" si="1564"/>
        <v>35</v>
      </c>
      <c r="BX597" s="563">
        <f t="shared" si="1462"/>
        <v>1</v>
      </c>
      <c r="BY597" s="562">
        <f t="shared" si="1565"/>
        <v>745.15</v>
      </c>
      <c r="BZ597" s="587"/>
    </row>
    <row r="598" spans="1:78" ht="38.25" x14ac:dyDescent="0.25">
      <c r="A598" s="625" t="str">
        <f>'P.O Sintética - Não Desonerado'!A592</f>
        <v xml:space="preserve"> 5.6.1.14 </v>
      </c>
      <c r="B598" s="5" t="str">
        <f>'P.O Sintética - Não Desonerado'!B592</f>
        <v xml:space="preserve"> ATA ELÉTRICA.2023.89 </v>
      </c>
      <c r="C598" s="3" t="str">
        <f>'P.O Sintética - Não Desonerado'!C592</f>
        <v>Próprio</v>
      </c>
      <c r="D598" s="616" t="str">
        <f>'P.O Sintética - Não Desonerado'!D592</f>
        <v>INTERRUPTOR PARALELO , 10A/250V- FORNECIMENTO E INSTALAÇÃO. AF_12/2015</v>
      </c>
      <c r="E598" s="4" t="str">
        <f>'P.O Sintética - Não Desonerado'!E592</f>
        <v>PÇ</v>
      </c>
      <c r="F598" s="5">
        <f>'P.O Sintética - Não Desonerado'!F592</f>
        <v>10</v>
      </c>
      <c r="G598" s="6">
        <f>'P.O Sintética - Não Desonerado'!G592</f>
        <v>24.94</v>
      </c>
      <c r="H598" s="6">
        <f>'P.O Sintética - Não Desonerado'!V592</f>
        <v>13.48</v>
      </c>
      <c r="I598" s="6">
        <f>'P.O Sintética - Não Desonerado'!W592</f>
        <v>16.690000000000001</v>
      </c>
      <c r="J598" s="6">
        <f>'P.O Sintética - Não Desonerado'!X592</f>
        <v>30.17</v>
      </c>
      <c r="K598" s="489">
        <f>'P.O Sintética - Não Desonerado'!Y592</f>
        <v>134.80000000000001</v>
      </c>
      <c r="L598" s="489">
        <f>'P.O Sintética - Não Desonerado'!Z592</f>
        <v>166.89999999999998</v>
      </c>
      <c r="M598" s="489">
        <f>'P.O Sintética - Não Desonerado'!AA592</f>
        <v>301.7</v>
      </c>
      <c r="P598" s="562"/>
      <c r="Q598" s="563">
        <f t="shared" si="1531"/>
        <v>0</v>
      </c>
      <c r="R598" s="562">
        <f t="shared" si="1532"/>
        <v>0</v>
      </c>
      <c r="S598" s="562"/>
      <c r="T598" s="563">
        <f t="shared" si="1533"/>
        <v>0</v>
      </c>
      <c r="U598" s="562">
        <f t="shared" si="1534"/>
        <v>0</v>
      </c>
      <c r="W598" s="562"/>
      <c r="X598" s="563">
        <f t="shared" si="1535"/>
        <v>0</v>
      </c>
      <c r="Y598" s="562">
        <f t="shared" si="1536"/>
        <v>0</v>
      </c>
      <c r="Z598" s="562"/>
      <c r="AA598" s="563">
        <f t="shared" si="1537"/>
        <v>0</v>
      </c>
      <c r="AB598" s="562">
        <f t="shared" si="1538"/>
        <v>0</v>
      </c>
      <c r="AD598" s="562"/>
      <c r="AE598" s="563">
        <f t="shared" si="1539"/>
        <v>0</v>
      </c>
      <c r="AF598" s="562">
        <f t="shared" si="1540"/>
        <v>0</v>
      </c>
      <c r="AG598" s="562"/>
      <c r="AH598" s="563">
        <f t="shared" si="1541"/>
        <v>0</v>
      </c>
      <c r="AI598" s="562">
        <f t="shared" si="1542"/>
        <v>0</v>
      </c>
      <c r="AK598" s="562"/>
      <c r="AL598" s="563">
        <f t="shared" si="1543"/>
        <v>0</v>
      </c>
      <c r="AM598" s="562">
        <f t="shared" si="1544"/>
        <v>0</v>
      </c>
      <c r="AN598" s="562"/>
      <c r="AO598" s="563">
        <f t="shared" si="1545"/>
        <v>0</v>
      </c>
      <c r="AP598" s="562">
        <f t="shared" si="1546"/>
        <v>0</v>
      </c>
      <c r="AR598" s="562"/>
      <c r="AS598" s="563">
        <f t="shared" si="1547"/>
        <v>0</v>
      </c>
      <c r="AT598" s="562">
        <f t="shared" si="1548"/>
        <v>0</v>
      </c>
      <c r="AU598" s="562"/>
      <c r="AV598" s="563">
        <f t="shared" si="1549"/>
        <v>0</v>
      </c>
      <c r="AW598" s="562">
        <f t="shared" si="1550"/>
        <v>0</v>
      </c>
      <c r="AY598" s="562"/>
      <c r="AZ598" s="563">
        <f t="shared" si="1551"/>
        <v>0</v>
      </c>
      <c r="BA598" s="562">
        <f t="shared" si="1552"/>
        <v>0</v>
      </c>
      <c r="BB598" s="562"/>
      <c r="BC598" s="563">
        <f t="shared" si="1553"/>
        <v>0</v>
      </c>
      <c r="BD598" s="562">
        <f t="shared" si="1554"/>
        <v>0</v>
      </c>
      <c r="BF598" s="562">
        <f t="shared" si="1566"/>
        <v>10</v>
      </c>
      <c r="BG598" s="563">
        <f t="shared" si="1555"/>
        <v>1</v>
      </c>
      <c r="BH598" s="562">
        <f t="shared" si="1556"/>
        <v>301.7</v>
      </c>
      <c r="BI598" s="562"/>
      <c r="BJ598" s="563">
        <f t="shared" si="1557"/>
        <v>0</v>
      </c>
      <c r="BK598" s="562">
        <f t="shared" si="1558"/>
        <v>0</v>
      </c>
      <c r="BM598" s="562"/>
      <c r="BN598" s="563">
        <f t="shared" si="1559"/>
        <v>0</v>
      </c>
      <c r="BO598" s="562">
        <f t="shared" si="1560"/>
        <v>0</v>
      </c>
      <c r="BP598" s="562"/>
      <c r="BQ598" s="563">
        <f t="shared" si="1561"/>
        <v>0</v>
      </c>
      <c r="BR598" s="562">
        <f t="shared" si="1562"/>
        <v>0</v>
      </c>
      <c r="BT598" s="562">
        <f t="shared" si="1567"/>
        <v>0</v>
      </c>
      <c r="BU598" s="563">
        <f t="shared" si="1459"/>
        <v>0</v>
      </c>
      <c r="BV598" s="562">
        <f t="shared" si="1563"/>
        <v>0</v>
      </c>
      <c r="BW598" s="562">
        <f t="shared" si="1564"/>
        <v>10</v>
      </c>
      <c r="BX598" s="563">
        <f t="shared" si="1462"/>
        <v>1</v>
      </c>
      <c r="BY598" s="562">
        <f t="shared" si="1565"/>
        <v>301.7</v>
      </c>
      <c r="BZ598" s="587"/>
    </row>
    <row r="599" spans="1:78" ht="51" customHeight="1" x14ac:dyDescent="0.25">
      <c r="A599" s="625" t="str">
        <f>'P.O Sintética - Não Desonerado'!A593</f>
        <v xml:space="preserve"> 5.6.1.15 </v>
      </c>
      <c r="B599" s="5" t="str">
        <f>'P.O Sintética - Não Desonerado'!B593</f>
        <v xml:space="preserve"> 91924 </v>
      </c>
      <c r="C599" s="3" t="str">
        <f>'P.O Sintética - Não Desonerado'!C593</f>
        <v>SINAPI</v>
      </c>
      <c r="D599" s="616" t="str">
        <f>'P.O Sintética - Não Desonerado'!D593</f>
        <v>CABO DE COBRE FLEXÍVEL ISOLADO, 1,5 MM², ANTI-CHAMA 450/750 V, PARA CIRCUITOS TERMINAIS - FORNECIMENTO E INSTALAÇÃO. AF_03/2023</v>
      </c>
      <c r="E599" s="4" t="str">
        <f>'P.O Sintética - Não Desonerado'!E593</f>
        <v>M</v>
      </c>
      <c r="F599" s="5">
        <f>'P.O Sintética - Não Desonerado'!F593</f>
        <v>2100</v>
      </c>
      <c r="G599" s="6">
        <f>'P.O Sintética - Não Desonerado'!G593</f>
        <v>3.45</v>
      </c>
      <c r="H599" s="6">
        <f>'P.O Sintética - Não Desonerado'!V593</f>
        <v>1.36</v>
      </c>
      <c r="I599" s="6">
        <f>'P.O Sintética - Não Desonerado'!W593</f>
        <v>2.8099999999999996</v>
      </c>
      <c r="J599" s="6">
        <f>'P.O Sintética - Não Desonerado'!X593</f>
        <v>4.17</v>
      </c>
      <c r="K599" s="489">
        <f>'P.O Sintética - Não Desonerado'!Y593</f>
        <v>2856</v>
      </c>
      <c r="L599" s="489">
        <f>'P.O Sintética - Não Desonerado'!Z593</f>
        <v>5901</v>
      </c>
      <c r="M599" s="489">
        <f>'P.O Sintética - Não Desonerado'!AA593</f>
        <v>8757</v>
      </c>
      <c r="P599" s="562"/>
      <c r="Q599" s="563">
        <f t="shared" si="1531"/>
        <v>0</v>
      </c>
      <c r="R599" s="562">
        <f t="shared" si="1532"/>
        <v>0</v>
      </c>
      <c r="S599" s="562"/>
      <c r="T599" s="563">
        <f t="shared" si="1533"/>
        <v>0</v>
      </c>
      <c r="U599" s="562">
        <f t="shared" si="1534"/>
        <v>0</v>
      </c>
      <c r="W599" s="562"/>
      <c r="X599" s="563">
        <f t="shared" si="1535"/>
        <v>0</v>
      </c>
      <c r="Y599" s="562">
        <f t="shared" si="1536"/>
        <v>0</v>
      </c>
      <c r="Z599" s="562"/>
      <c r="AA599" s="563">
        <f t="shared" si="1537"/>
        <v>0</v>
      </c>
      <c r="AB599" s="562">
        <f t="shared" si="1538"/>
        <v>0</v>
      </c>
      <c r="AD599" s="562"/>
      <c r="AE599" s="563">
        <f t="shared" si="1539"/>
        <v>0</v>
      </c>
      <c r="AF599" s="562">
        <f t="shared" si="1540"/>
        <v>0</v>
      </c>
      <c r="AG599" s="562"/>
      <c r="AH599" s="563">
        <f t="shared" si="1541"/>
        <v>0</v>
      </c>
      <c r="AI599" s="562">
        <f t="shared" si="1542"/>
        <v>0</v>
      </c>
      <c r="AK599" s="562"/>
      <c r="AL599" s="563">
        <f t="shared" si="1543"/>
        <v>0</v>
      </c>
      <c r="AM599" s="562">
        <f t="shared" si="1544"/>
        <v>0</v>
      </c>
      <c r="AN599" s="562"/>
      <c r="AO599" s="563">
        <f t="shared" si="1545"/>
        <v>0</v>
      </c>
      <c r="AP599" s="562">
        <f t="shared" si="1546"/>
        <v>0</v>
      </c>
      <c r="AR599" s="562"/>
      <c r="AS599" s="563">
        <f t="shared" si="1547"/>
        <v>0</v>
      </c>
      <c r="AT599" s="562">
        <f t="shared" si="1548"/>
        <v>0</v>
      </c>
      <c r="AU599" s="562"/>
      <c r="AV599" s="563">
        <f t="shared" si="1549"/>
        <v>0</v>
      </c>
      <c r="AW599" s="562">
        <f t="shared" si="1550"/>
        <v>0</v>
      </c>
      <c r="AY599" s="562"/>
      <c r="AZ599" s="563">
        <f t="shared" si="1551"/>
        <v>0</v>
      </c>
      <c r="BA599" s="562">
        <f t="shared" si="1552"/>
        <v>0</v>
      </c>
      <c r="BB599" s="562"/>
      <c r="BC599" s="563">
        <f t="shared" si="1553"/>
        <v>0</v>
      </c>
      <c r="BD599" s="562">
        <f t="shared" si="1554"/>
        <v>0</v>
      </c>
      <c r="BF599" s="562">
        <f t="shared" si="1566"/>
        <v>2100</v>
      </c>
      <c r="BG599" s="563">
        <f t="shared" si="1555"/>
        <v>1</v>
      </c>
      <c r="BH599" s="562">
        <f t="shared" si="1556"/>
        <v>8757</v>
      </c>
      <c r="BI599" s="562"/>
      <c r="BJ599" s="563">
        <f t="shared" si="1557"/>
        <v>0</v>
      </c>
      <c r="BK599" s="562">
        <f t="shared" si="1558"/>
        <v>0</v>
      </c>
      <c r="BM599" s="562"/>
      <c r="BN599" s="563">
        <f t="shared" si="1559"/>
        <v>0</v>
      </c>
      <c r="BO599" s="562">
        <f t="shared" si="1560"/>
        <v>0</v>
      </c>
      <c r="BP599" s="562"/>
      <c r="BQ599" s="563">
        <f t="shared" si="1561"/>
        <v>0</v>
      </c>
      <c r="BR599" s="562">
        <f t="shared" si="1562"/>
        <v>0</v>
      </c>
      <c r="BT599" s="562">
        <f t="shared" si="1567"/>
        <v>0</v>
      </c>
      <c r="BU599" s="563">
        <f t="shared" si="1459"/>
        <v>0</v>
      </c>
      <c r="BV599" s="562">
        <f t="shared" si="1563"/>
        <v>0</v>
      </c>
      <c r="BW599" s="562">
        <f t="shared" si="1564"/>
        <v>2100</v>
      </c>
      <c r="BX599" s="563">
        <f t="shared" si="1462"/>
        <v>1</v>
      </c>
      <c r="BY599" s="562">
        <f t="shared" si="1565"/>
        <v>8757</v>
      </c>
      <c r="BZ599" s="587"/>
    </row>
    <row r="600" spans="1:78" ht="76.5" customHeight="1" x14ac:dyDescent="0.25">
      <c r="A600" s="625" t="str">
        <f>'P.O Sintética - Não Desonerado'!A594</f>
        <v xml:space="preserve"> 5.6.1.16 </v>
      </c>
      <c r="B600" s="5" t="str">
        <f>'P.O Sintética - Não Desonerado'!B594</f>
        <v xml:space="preserve"> 91928 </v>
      </c>
      <c r="C600" s="3" t="str">
        <f>'P.O Sintética - Não Desonerado'!C594</f>
        <v>SINAPI</v>
      </c>
      <c r="D600" s="616" t="str">
        <f>'P.O Sintética - Não Desonerado'!D594</f>
        <v>CABO DE COBRE FLEXÍVEL ISOLADO, 4 MM², ANTI-CHAMA 450/750 V, PARA CIRCUITOS TERMINAIS - FORNECIMENTO E INSTALAÇÃO. AF_03/2023</v>
      </c>
      <c r="E600" s="4" t="str">
        <f>'P.O Sintética - Não Desonerado'!E594</f>
        <v>M</v>
      </c>
      <c r="F600" s="5">
        <f>'P.O Sintética - Não Desonerado'!F594</f>
        <v>300</v>
      </c>
      <c r="G600" s="6">
        <f>'P.O Sintética - Não Desonerado'!G594</f>
        <v>7.57</v>
      </c>
      <c r="H600" s="6">
        <f>'P.O Sintética - Não Desonerado'!V594</f>
        <v>2.3199999999999998</v>
      </c>
      <c r="I600" s="6">
        <f>'P.O Sintética - Não Desonerado'!W594</f>
        <v>6.84</v>
      </c>
      <c r="J600" s="6">
        <f>'P.O Sintética - Não Desonerado'!X594</f>
        <v>9.16</v>
      </c>
      <c r="K600" s="489">
        <f>'P.O Sintética - Não Desonerado'!Y594</f>
        <v>696</v>
      </c>
      <c r="L600" s="489">
        <f>'P.O Sintética - Não Desonerado'!Z594</f>
        <v>2052</v>
      </c>
      <c r="M600" s="489">
        <f>'P.O Sintética - Não Desonerado'!AA594</f>
        <v>2748</v>
      </c>
      <c r="P600" s="562"/>
      <c r="Q600" s="563">
        <f t="shared" si="1531"/>
        <v>0</v>
      </c>
      <c r="R600" s="562">
        <f>TRUNC(P600*$J600,2)</f>
        <v>0</v>
      </c>
      <c r="S600" s="562"/>
      <c r="T600" s="563">
        <f t="shared" si="1533"/>
        <v>0</v>
      </c>
      <c r="U600" s="562">
        <f>TRUNC(S600*$J600,2)</f>
        <v>0</v>
      </c>
      <c r="W600" s="562"/>
      <c r="X600" s="563">
        <f t="shared" si="1535"/>
        <v>0</v>
      </c>
      <c r="Y600" s="562">
        <f>TRUNC(W600*$J600,2)</f>
        <v>0</v>
      </c>
      <c r="Z600" s="562"/>
      <c r="AA600" s="563">
        <f t="shared" si="1537"/>
        <v>0</v>
      </c>
      <c r="AB600" s="562">
        <f>TRUNC(Z600*$J600,2)</f>
        <v>0</v>
      </c>
      <c r="AD600" s="562"/>
      <c r="AE600" s="563">
        <f t="shared" si="1539"/>
        <v>0</v>
      </c>
      <c r="AF600" s="562">
        <f>TRUNC(AD600*$J600,2)</f>
        <v>0</v>
      </c>
      <c r="AG600" s="562"/>
      <c r="AH600" s="563">
        <f t="shared" si="1541"/>
        <v>0</v>
      </c>
      <c r="AI600" s="562">
        <f>TRUNC(AG600*$J600,2)</f>
        <v>0</v>
      </c>
      <c r="AK600" s="562"/>
      <c r="AL600" s="563">
        <f t="shared" si="1543"/>
        <v>0</v>
      </c>
      <c r="AM600" s="562">
        <f>TRUNC(AK600*$J600,2)</f>
        <v>0</v>
      </c>
      <c r="AN600" s="562"/>
      <c r="AO600" s="563">
        <f t="shared" si="1545"/>
        <v>0</v>
      </c>
      <c r="AP600" s="562">
        <f>TRUNC(AN600*$J600,2)</f>
        <v>0</v>
      </c>
      <c r="AR600" s="562"/>
      <c r="AS600" s="563">
        <f t="shared" si="1547"/>
        <v>0</v>
      </c>
      <c r="AT600" s="562">
        <f>TRUNC(AR600*$J600,2)</f>
        <v>0</v>
      </c>
      <c r="AU600" s="562"/>
      <c r="AV600" s="563">
        <f t="shared" si="1549"/>
        <v>0</v>
      </c>
      <c r="AW600" s="562">
        <f>TRUNC(AU600*$J600,2)</f>
        <v>0</v>
      </c>
      <c r="AY600" s="562"/>
      <c r="AZ600" s="563">
        <f t="shared" si="1551"/>
        <v>0</v>
      </c>
      <c r="BA600" s="562">
        <f>TRUNC(AY600*$J600,2)</f>
        <v>0</v>
      </c>
      <c r="BB600" s="562"/>
      <c r="BC600" s="563">
        <f t="shared" si="1553"/>
        <v>0</v>
      </c>
      <c r="BD600" s="562">
        <f>TRUNC(BB600*$J600,2)</f>
        <v>0</v>
      </c>
      <c r="BF600" s="562">
        <f t="shared" si="1566"/>
        <v>300</v>
      </c>
      <c r="BG600" s="563">
        <f t="shared" si="1555"/>
        <v>1</v>
      </c>
      <c r="BH600" s="562">
        <f>TRUNC(BF600*$J600,2)</f>
        <v>2748</v>
      </c>
      <c r="BI600" s="562"/>
      <c r="BJ600" s="563">
        <f t="shared" si="1557"/>
        <v>0</v>
      </c>
      <c r="BK600" s="562">
        <f>TRUNC(BI600*$J600,2)</f>
        <v>0</v>
      </c>
      <c r="BM600" s="562"/>
      <c r="BN600" s="563">
        <f t="shared" si="1559"/>
        <v>0</v>
      </c>
      <c r="BO600" s="562">
        <f>TRUNC(BM600*$J600,2)</f>
        <v>0</v>
      </c>
      <c r="BP600" s="562"/>
      <c r="BQ600" s="563">
        <f t="shared" si="1561"/>
        <v>0</v>
      </c>
      <c r="BR600" s="562">
        <f>TRUNC(BP600*$J600,2)</f>
        <v>0</v>
      </c>
      <c r="BT600" s="562">
        <f t="shared" si="1567"/>
        <v>0</v>
      </c>
      <c r="BU600" s="563">
        <f t="shared" ref="BU600:BU655" si="1568">BT600/$F600</f>
        <v>0</v>
      </c>
      <c r="BV600" s="562">
        <f>TRUNC(BT600*$J600,2)</f>
        <v>0</v>
      </c>
      <c r="BW600" s="562">
        <f t="shared" si="1564"/>
        <v>300</v>
      </c>
      <c r="BX600" s="563">
        <f t="shared" ref="BX600:BX655" si="1569">BW600/$F600</f>
        <v>1</v>
      </c>
      <c r="BY600" s="562">
        <f>TRUNC(BW600*$J600,2)</f>
        <v>2748</v>
      </c>
      <c r="BZ600" s="587"/>
    </row>
    <row r="601" spans="1:78" ht="63.75" x14ac:dyDescent="0.25">
      <c r="A601" s="625" t="str">
        <f>'P.O Sintética - Não Desonerado'!A595</f>
        <v xml:space="preserve"> 5.6.1.17 </v>
      </c>
      <c r="B601" s="5" t="str">
        <f>'P.O Sintética - Não Desonerado'!B595</f>
        <v xml:space="preserve"> ATA ELÉTRICA.2023.55 </v>
      </c>
      <c r="C601" s="3" t="str">
        <f>'P.O Sintética - Não Desonerado'!C595</f>
        <v>Próprio</v>
      </c>
      <c r="D601" s="616" t="str">
        <f>'P.O Sintética - Não Desonerado'!D595</f>
        <v>ELETRODUTO DE PVC CORRUGADO ANTICHAMA TIPO KANALEX, DIÂMETRO 3/4", DEVENDO SER FORNECIDO COM TODAS AS PEÇAS E ACESSÓRIOS (CURVAS, LUVAS DE EMENDA, SAÍDAS PARA ELETRODUTO, ETC.)</v>
      </c>
      <c r="E601" s="4" t="str">
        <f>'P.O Sintética - Não Desonerado'!E595</f>
        <v>M</v>
      </c>
      <c r="F601" s="5">
        <f>'P.O Sintética - Não Desonerado'!F595</f>
        <v>200</v>
      </c>
      <c r="G601" s="6">
        <f>'P.O Sintética - Não Desonerado'!G595</f>
        <v>13.63</v>
      </c>
      <c r="H601" s="6">
        <f>'P.O Sintética - Não Desonerado'!V595</f>
        <v>8.6199999999999992</v>
      </c>
      <c r="I601" s="6">
        <f>'P.O Sintética - Não Desonerado'!W595</f>
        <v>7.8699999999999992</v>
      </c>
      <c r="J601" s="6">
        <f>'P.O Sintética - Não Desonerado'!X595</f>
        <v>16.489999999999998</v>
      </c>
      <c r="K601" s="489">
        <f>'P.O Sintética - Não Desonerado'!Y595</f>
        <v>1724</v>
      </c>
      <c r="L601" s="489">
        <f>'P.O Sintética - Não Desonerado'!Z595</f>
        <v>1574</v>
      </c>
      <c r="M601" s="489">
        <f>'P.O Sintética - Não Desonerado'!AA595</f>
        <v>3298</v>
      </c>
      <c r="P601" s="562"/>
      <c r="Q601" s="563">
        <f t="shared" si="1531"/>
        <v>0</v>
      </c>
      <c r="R601" s="562">
        <f>TRUNC(P601*$J601,2)</f>
        <v>0</v>
      </c>
      <c r="S601" s="562"/>
      <c r="T601" s="563">
        <f t="shared" si="1533"/>
        <v>0</v>
      </c>
      <c r="U601" s="562">
        <f>TRUNC(S601*$J601,2)</f>
        <v>0</v>
      </c>
      <c r="W601" s="562"/>
      <c r="X601" s="563">
        <f t="shared" si="1535"/>
        <v>0</v>
      </c>
      <c r="Y601" s="562">
        <f>TRUNC(W601*$J601,2)</f>
        <v>0</v>
      </c>
      <c r="Z601" s="562"/>
      <c r="AA601" s="563">
        <f t="shared" si="1537"/>
        <v>0</v>
      </c>
      <c r="AB601" s="562">
        <f>TRUNC(Z601*$J601,2)</f>
        <v>0</v>
      </c>
      <c r="AD601" s="562"/>
      <c r="AE601" s="563">
        <f t="shared" si="1539"/>
        <v>0</v>
      </c>
      <c r="AF601" s="562">
        <f>TRUNC(AD601*$J601,2)</f>
        <v>0</v>
      </c>
      <c r="AG601" s="562"/>
      <c r="AH601" s="563">
        <f t="shared" si="1541"/>
        <v>0</v>
      </c>
      <c r="AI601" s="562">
        <f>TRUNC(AG601*$J601,2)</f>
        <v>0</v>
      </c>
      <c r="AK601" s="562"/>
      <c r="AL601" s="563">
        <f t="shared" si="1543"/>
        <v>0</v>
      </c>
      <c r="AM601" s="562">
        <f>TRUNC(AK601*$J601,2)</f>
        <v>0</v>
      </c>
      <c r="AN601" s="562"/>
      <c r="AO601" s="563">
        <f t="shared" si="1545"/>
        <v>0</v>
      </c>
      <c r="AP601" s="562">
        <f>TRUNC(AN601*$J601,2)</f>
        <v>0</v>
      </c>
      <c r="AR601" s="562"/>
      <c r="AS601" s="563">
        <f t="shared" si="1547"/>
        <v>0</v>
      </c>
      <c r="AT601" s="562">
        <f>TRUNC(AR601*$J601,2)</f>
        <v>0</v>
      </c>
      <c r="AU601" s="562"/>
      <c r="AV601" s="563">
        <f t="shared" si="1549"/>
        <v>0</v>
      </c>
      <c r="AW601" s="562">
        <f>TRUNC(AU601*$J601,2)</f>
        <v>0</v>
      </c>
      <c r="AY601" s="562"/>
      <c r="AZ601" s="563">
        <f t="shared" si="1551"/>
        <v>0</v>
      </c>
      <c r="BA601" s="562">
        <f>TRUNC(AY601*$J601,2)</f>
        <v>0</v>
      </c>
      <c r="BB601" s="562"/>
      <c r="BC601" s="563">
        <f t="shared" si="1553"/>
        <v>0</v>
      </c>
      <c r="BD601" s="562">
        <f>TRUNC(BB601*$J601,2)</f>
        <v>0</v>
      </c>
      <c r="BF601" s="562">
        <f t="shared" si="1566"/>
        <v>200</v>
      </c>
      <c r="BG601" s="563">
        <f t="shared" si="1555"/>
        <v>1</v>
      </c>
      <c r="BH601" s="562">
        <f>TRUNC(BF601*$J601,2)</f>
        <v>3298</v>
      </c>
      <c r="BI601" s="562"/>
      <c r="BJ601" s="563">
        <f t="shared" si="1557"/>
        <v>0</v>
      </c>
      <c r="BK601" s="562">
        <f>TRUNC(BI601*$J601,2)</f>
        <v>0</v>
      </c>
      <c r="BM601" s="562"/>
      <c r="BN601" s="563">
        <f t="shared" si="1559"/>
        <v>0</v>
      </c>
      <c r="BO601" s="562">
        <f>TRUNC(BM601*$J601,2)</f>
        <v>0</v>
      </c>
      <c r="BP601" s="562"/>
      <c r="BQ601" s="563">
        <f t="shared" si="1561"/>
        <v>0</v>
      </c>
      <c r="BR601" s="562">
        <f>TRUNC(BP601*$J601,2)</f>
        <v>0</v>
      </c>
      <c r="BT601" s="562">
        <f t="shared" si="1567"/>
        <v>0</v>
      </c>
      <c r="BU601" s="563">
        <f t="shared" si="1568"/>
        <v>0</v>
      </c>
      <c r="BV601" s="562">
        <f>TRUNC(BT601*$J601,2)</f>
        <v>0</v>
      </c>
      <c r="BW601" s="562">
        <f t="shared" si="1564"/>
        <v>200</v>
      </c>
      <c r="BX601" s="563">
        <f t="shared" si="1569"/>
        <v>1</v>
      </c>
      <c r="BY601" s="562">
        <f>TRUNC(BW601*$J601,2)</f>
        <v>3298</v>
      </c>
      <c r="BZ601" s="587"/>
    </row>
    <row r="602" spans="1:78" ht="25.5" x14ac:dyDescent="0.25">
      <c r="A602" s="625" t="str">
        <f>'P.O Sintética - Não Desonerado'!A596</f>
        <v xml:space="preserve"> 5.6.1.18 </v>
      </c>
      <c r="B602" s="5" t="str">
        <f>'P.O Sintética - Não Desonerado'!B596</f>
        <v xml:space="preserve"> 060680 </v>
      </c>
      <c r="C602" s="3" t="str">
        <f>'P.O Sintética - Não Desonerado'!C596</f>
        <v>SBC</v>
      </c>
      <c r="D602" s="616" t="str">
        <f>'P.O Sintética - Não Desonerado'!D596</f>
        <v>LUMINARIA DE EMERGENCIA 30 LEDS BIVOLT LDE INTELBRAS</v>
      </c>
      <c r="E602" s="4" t="str">
        <f>'P.O Sintética - Não Desonerado'!E596</f>
        <v>UN</v>
      </c>
      <c r="F602" s="5">
        <f>'P.O Sintética - Não Desonerado'!F596</f>
        <v>20</v>
      </c>
      <c r="G602" s="6">
        <f>'P.O Sintética - Não Desonerado'!G596</f>
        <v>36.21</v>
      </c>
      <c r="H602" s="6">
        <f>'P.O Sintética - Não Desonerado'!V596</f>
        <v>7.51</v>
      </c>
      <c r="I602" s="6">
        <f>'P.O Sintética - Não Desonerado'!W596</f>
        <v>36.300000000000004</v>
      </c>
      <c r="J602" s="6">
        <f>'P.O Sintética - Não Desonerado'!X596</f>
        <v>43.81</v>
      </c>
      <c r="K602" s="489">
        <f>'P.O Sintética - Não Desonerado'!Y596</f>
        <v>150.19999999999999</v>
      </c>
      <c r="L602" s="489">
        <f>'P.O Sintética - Não Desonerado'!Z596</f>
        <v>726</v>
      </c>
      <c r="M602" s="489">
        <f>'P.O Sintética - Não Desonerado'!AA596</f>
        <v>876.2</v>
      </c>
      <c r="P602" s="562"/>
      <c r="Q602" s="563">
        <f t="shared" si="1531"/>
        <v>0</v>
      </c>
      <c r="R602" s="562">
        <f>TRUNC(P602*$J602,2)</f>
        <v>0</v>
      </c>
      <c r="S602" s="562"/>
      <c r="T602" s="563">
        <f t="shared" si="1533"/>
        <v>0</v>
      </c>
      <c r="U602" s="562">
        <f>TRUNC(S602*$J602,2)</f>
        <v>0</v>
      </c>
      <c r="W602" s="562"/>
      <c r="X602" s="563">
        <f t="shared" si="1535"/>
        <v>0</v>
      </c>
      <c r="Y602" s="562">
        <f>TRUNC(W602*$J602,2)</f>
        <v>0</v>
      </c>
      <c r="Z602" s="562"/>
      <c r="AA602" s="563">
        <f t="shared" si="1537"/>
        <v>0</v>
      </c>
      <c r="AB602" s="562">
        <f>TRUNC(Z602*$J602,2)</f>
        <v>0</v>
      </c>
      <c r="AD602" s="562"/>
      <c r="AE602" s="563">
        <f t="shared" si="1539"/>
        <v>0</v>
      </c>
      <c r="AF602" s="562">
        <f>TRUNC(AD602*$J602,2)</f>
        <v>0</v>
      </c>
      <c r="AG602" s="562"/>
      <c r="AH602" s="563">
        <f t="shared" si="1541"/>
        <v>0</v>
      </c>
      <c r="AI602" s="562">
        <f>TRUNC(AG602*$J602,2)</f>
        <v>0</v>
      </c>
      <c r="AK602" s="562"/>
      <c r="AL602" s="563">
        <f t="shared" si="1543"/>
        <v>0</v>
      </c>
      <c r="AM602" s="562">
        <f>TRUNC(AK602*$J602,2)</f>
        <v>0</v>
      </c>
      <c r="AN602" s="562"/>
      <c r="AO602" s="563">
        <f t="shared" si="1545"/>
        <v>0</v>
      </c>
      <c r="AP602" s="562">
        <f>TRUNC(AN602*$J602,2)</f>
        <v>0</v>
      </c>
      <c r="AR602" s="562"/>
      <c r="AS602" s="563">
        <f t="shared" si="1547"/>
        <v>0</v>
      </c>
      <c r="AT602" s="562">
        <f>TRUNC(AR602*$J602,2)</f>
        <v>0</v>
      </c>
      <c r="AU602" s="562"/>
      <c r="AV602" s="563">
        <f t="shared" si="1549"/>
        <v>0</v>
      </c>
      <c r="AW602" s="562">
        <f>TRUNC(AU602*$J602,2)</f>
        <v>0</v>
      </c>
      <c r="AY602" s="562"/>
      <c r="AZ602" s="563">
        <f t="shared" si="1551"/>
        <v>0</v>
      </c>
      <c r="BA602" s="562">
        <f>TRUNC(AY602*$J602,2)</f>
        <v>0</v>
      </c>
      <c r="BB602" s="562"/>
      <c r="BC602" s="563">
        <f t="shared" si="1553"/>
        <v>0</v>
      </c>
      <c r="BD602" s="562">
        <f>TRUNC(BB602*$J602,2)</f>
        <v>0</v>
      </c>
      <c r="BF602" s="562">
        <f t="shared" si="1566"/>
        <v>20</v>
      </c>
      <c r="BG602" s="563">
        <f t="shared" si="1555"/>
        <v>1</v>
      </c>
      <c r="BH602" s="562">
        <f>TRUNC(BF602*$J602,2)</f>
        <v>876.2</v>
      </c>
      <c r="BI602" s="562"/>
      <c r="BJ602" s="563">
        <f t="shared" si="1557"/>
        <v>0</v>
      </c>
      <c r="BK602" s="562">
        <f>TRUNC(BI602*$J602,2)</f>
        <v>0</v>
      </c>
      <c r="BM602" s="562"/>
      <c r="BN602" s="563">
        <f t="shared" si="1559"/>
        <v>0</v>
      </c>
      <c r="BO602" s="562">
        <f>TRUNC(BM602*$J602,2)</f>
        <v>0</v>
      </c>
      <c r="BP602" s="562"/>
      <c r="BQ602" s="563">
        <f t="shared" si="1561"/>
        <v>0</v>
      </c>
      <c r="BR602" s="562">
        <f>TRUNC(BP602*$J602,2)</f>
        <v>0</v>
      </c>
      <c r="BT602" s="562">
        <f t="shared" si="1567"/>
        <v>0</v>
      </c>
      <c r="BU602" s="563">
        <f t="shared" si="1568"/>
        <v>0</v>
      </c>
      <c r="BV602" s="562">
        <f>TRUNC(BT602*$J602,2)</f>
        <v>0</v>
      </c>
      <c r="BW602" s="562">
        <f t="shared" si="1564"/>
        <v>20</v>
      </c>
      <c r="BX602" s="563">
        <f t="shared" si="1569"/>
        <v>1</v>
      </c>
      <c r="BY602" s="562">
        <f>TRUNC(BW602*$J602,2)</f>
        <v>876.2</v>
      </c>
      <c r="BZ602" s="587"/>
    </row>
    <row r="603" spans="1:78" ht="25.5" customHeight="1" x14ac:dyDescent="0.25">
      <c r="A603" s="626" t="str">
        <f>'P.O Sintética - Não Desonerado'!A597</f>
        <v xml:space="preserve"> 5.6.2 </v>
      </c>
      <c r="B603" s="1"/>
      <c r="C603" s="1"/>
      <c r="D603" s="617" t="str">
        <f>'P.O Sintética - Não Desonerado'!D597</f>
        <v>6.2 - Iluminação Superior</v>
      </c>
      <c r="E603" s="1"/>
      <c r="F603" s="2"/>
      <c r="G603" s="2"/>
      <c r="H603" s="1"/>
      <c r="I603" s="1"/>
      <c r="J603" s="1"/>
      <c r="K603" s="487"/>
      <c r="L603" s="487"/>
      <c r="M603" s="488">
        <f>'P.O Sintética - Não Desonerado'!AA597</f>
        <v>36406.199999999997</v>
      </c>
      <c r="P603" s="559"/>
      <c r="Q603" s="561">
        <f>SUM(Q604:Q621)/18</f>
        <v>0</v>
      </c>
      <c r="R603" s="560">
        <f>SUM(R604:R621)</f>
        <v>0</v>
      </c>
      <c r="S603" s="559"/>
      <c r="T603" s="561">
        <f>SUM(T604:T621)/18</f>
        <v>0</v>
      </c>
      <c r="U603" s="560">
        <f>SUM(U604:U621)</f>
        <v>0</v>
      </c>
      <c r="W603" s="559"/>
      <c r="X603" s="561">
        <f>SUM(X604:X621)/18</f>
        <v>0</v>
      </c>
      <c r="Y603" s="560">
        <f>SUM(Y604:Y621)</f>
        <v>0</v>
      </c>
      <c r="Z603" s="559"/>
      <c r="AA603" s="561">
        <f>SUM(AA604:AA621)/18</f>
        <v>0</v>
      </c>
      <c r="AB603" s="560">
        <f>SUM(AB604:AB621)</f>
        <v>0</v>
      </c>
      <c r="AD603" s="559"/>
      <c r="AE603" s="561">
        <f>SUM(AE604:AE621)/18</f>
        <v>0</v>
      </c>
      <c r="AF603" s="560">
        <f>SUM(AF604:AF621)</f>
        <v>0</v>
      </c>
      <c r="AG603" s="559"/>
      <c r="AH603" s="561">
        <f>SUM(AH604:AH621)/18</f>
        <v>0</v>
      </c>
      <c r="AI603" s="560">
        <f>SUM(AI604:AI621)</f>
        <v>0</v>
      </c>
      <c r="AK603" s="559"/>
      <c r="AL603" s="561">
        <f>SUM(AL604:AL621)/18</f>
        <v>0</v>
      </c>
      <c r="AM603" s="560">
        <f>SUM(AM604:AM621)</f>
        <v>0</v>
      </c>
      <c r="AN603" s="559"/>
      <c r="AO603" s="561">
        <f>SUM(AO604:AO621)/18</f>
        <v>0</v>
      </c>
      <c r="AP603" s="560">
        <f>SUM(AP604:AP621)</f>
        <v>0</v>
      </c>
      <c r="AR603" s="559"/>
      <c r="AS603" s="561">
        <f>SUM(AS604:AS621)/18</f>
        <v>0</v>
      </c>
      <c r="AT603" s="560">
        <f>SUM(AT604:AT621)</f>
        <v>0</v>
      </c>
      <c r="AU603" s="559"/>
      <c r="AV603" s="561">
        <f>SUM(AV604:AV621)/18</f>
        <v>0</v>
      </c>
      <c r="AW603" s="560">
        <f>SUM(AW604:AW621)</f>
        <v>0</v>
      </c>
      <c r="AY603" s="559"/>
      <c r="AZ603" s="561">
        <f>SUM(AZ604:AZ621)/18</f>
        <v>0</v>
      </c>
      <c r="BA603" s="560">
        <f>SUM(BA604:BA621)</f>
        <v>0</v>
      </c>
      <c r="BB603" s="559"/>
      <c r="BC603" s="561">
        <f>SUM(BC604:BC621)/18</f>
        <v>0</v>
      </c>
      <c r="BD603" s="560">
        <f>SUM(BD604:BD621)</f>
        <v>0</v>
      </c>
      <c r="BF603" s="559"/>
      <c r="BG603" s="561">
        <f>SUM(BG604:BG621)/18</f>
        <v>1</v>
      </c>
      <c r="BH603" s="560">
        <f>SUM(BH604:BH621)</f>
        <v>36406.199999999997</v>
      </c>
      <c r="BI603" s="559"/>
      <c r="BJ603" s="561">
        <f>SUM(BJ604:BJ621)/18</f>
        <v>0</v>
      </c>
      <c r="BK603" s="560">
        <f>SUM(BK604:BK621)</f>
        <v>0</v>
      </c>
      <c r="BM603" s="559"/>
      <c r="BN603" s="561">
        <f>SUM(BN604:BN621)/18</f>
        <v>0</v>
      </c>
      <c r="BO603" s="560">
        <f>SUM(BO604:BO621)</f>
        <v>0</v>
      </c>
      <c r="BP603" s="559"/>
      <c r="BQ603" s="561">
        <f>SUM(BQ604:BQ621)/18</f>
        <v>0</v>
      </c>
      <c r="BR603" s="560">
        <f>SUM(BR604:BR621)</f>
        <v>0</v>
      </c>
      <c r="BT603" s="559"/>
      <c r="BU603" s="561">
        <f>SUM(BU604:BU621)/18</f>
        <v>0</v>
      </c>
      <c r="BV603" s="560">
        <f>SUM(BV604:BV621)</f>
        <v>0</v>
      </c>
      <c r="BW603" s="559"/>
      <c r="BX603" s="561">
        <f>SUM(BX604:BX621)/18</f>
        <v>1</v>
      </c>
      <c r="BY603" s="560">
        <f>SUM(BY604:BY621)</f>
        <v>36406.199999999997</v>
      </c>
      <c r="BZ603" s="587"/>
    </row>
    <row r="604" spans="1:78" ht="76.5" customHeight="1" x14ac:dyDescent="0.25">
      <c r="A604" s="625" t="str">
        <f>'P.O Sintética - Não Desonerado'!A598</f>
        <v xml:space="preserve"> 5.6.2.1 </v>
      </c>
      <c r="B604" s="5" t="str">
        <f>'P.O Sintética - Não Desonerado'!B598</f>
        <v xml:space="preserve"> ATA ELÉTRICA.2023.145 </v>
      </c>
      <c r="C604" s="3" t="str">
        <f>'P.O Sintética - Não Desonerado'!C598</f>
        <v>Próprio</v>
      </c>
      <c r="D604" s="616" t="str">
        <f>'P.O Sintética - Não Desonerado'!D598</f>
        <v>LUMINÁRIA PAINEL QUADRADO LED DE EMBUTIR, 25W, FLUXO LUMINOSO MÍNIMO DE 1.760 LMS, EFICIÊNCIA MÍNIMA DE 70 LM/W.REF. RCA, EMPALUX OU SIMILAR. FORNECIDO E INSTALADO.</v>
      </c>
      <c r="E604" s="4" t="str">
        <f>'P.O Sintética - Não Desonerado'!E598</f>
        <v>pç</v>
      </c>
      <c r="F604" s="5">
        <f>'P.O Sintética - Não Desonerado'!F598</f>
        <v>90</v>
      </c>
      <c r="G604" s="6">
        <f>'P.O Sintética - Não Desonerado'!G598</f>
        <v>59.88</v>
      </c>
      <c r="H604" s="6">
        <f>'P.O Sintética - Não Desonerado'!V598</f>
        <v>23.97</v>
      </c>
      <c r="I604" s="6">
        <f>'P.O Sintética - Não Desonerado'!W598</f>
        <v>48.489999999999995</v>
      </c>
      <c r="J604" s="6">
        <f>'P.O Sintética - Não Desonerado'!X598</f>
        <v>72.459999999999994</v>
      </c>
      <c r="K604" s="489">
        <f>'P.O Sintética - Não Desonerado'!Y598</f>
        <v>2157.3000000000002</v>
      </c>
      <c r="L604" s="489">
        <f>'P.O Sintética - Não Desonerado'!Z598</f>
        <v>4364.0999999999995</v>
      </c>
      <c r="M604" s="489">
        <f>'P.O Sintética - Não Desonerado'!AA598</f>
        <v>6521.4</v>
      </c>
      <c r="P604" s="562"/>
      <c r="Q604" s="563">
        <f t="shared" si="1531"/>
        <v>0</v>
      </c>
      <c r="R604" s="562">
        <f t="shared" ref="R604:R621" si="1570">TRUNC(P604*$J604,2)</f>
        <v>0</v>
      </c>
      <c r="S604" s="562"/>
      <c r="T604" s="563">
        <f t="shared" si="1533"/>
        <v>0</v>
      </c>
      <c r="U604" s="562">
        <f t="shared" ref="U604:U621" si="1571">TRUNC(S604*$J604,2)</f>
        <v>0</v>
      </c>
      <c r="W604" s="562"/>
      <c r="X604" s="563">
        <f t="shared" ref="X604:X621" si="1572">W604/$F604</f>
        <v>0</v>
      </c>
      <c r="Y604" s="562">
        <f t="shared" ref="Y604:Y621" si="1573">TRUNC(W604*$J604,2)</f>
        <v>0</v>
      </c>
      <c r="Z604" s="562"/>
      <c r="AA604" s="563">
        <f t="shared" ref="AA604:AA621" si="1574">Z604/$F604</f>
        <v>0</v>
      </c>
      <c r="AB604" s="562">
        <f t="shared" ref="AB604:AB621" si="1575">TRUNC(Z604*$J604,2)</f>
        <v>0</v>
      </c>
      <c r="AD604" s="562"/>
      <c r="AE604" s="563">
        <f t="shared" ref="AE604:AE621" si="1576">AD604/$F604</f>
        <v>0</v>
      </c>
      <c r="AF604" s="562">
        <f t="shared" ref="AF604:AF621" si="1577">TRUNC(AD604*$J604,2)</f>
        <v>0</v>
      </c>
      <c r="AG604" s="562"/>
      <c r="AH604" s="563">
        <f t="shared" ref="AH604:AH621" si="1578">AG604/$F604</f>
        <v>0</v>
      </c>
      <c r="AI604" s="562">
        <f t="shared" ref="AI604:AI621" si="1579">TRUNC(AG604*$J604,2)</f>
        <v>0</v>
      </c>
      <c r="AK604" s="562"/>
      <c r="AL604" s="563">
        <f t="shared" ref="AL604:AL621" si="1580">AK604/$F604</f>
        <v>0</v>
      </c>
      <c r="AM604" s="562">
        <f t="shared" ref="AM604:AM621" si="1581">TRUNC(AK604*$J604,2)</f>
        <v>0</v>
      </c>
      <c r="AN604" s="562"/>
      <c r="AO604" s="563">
        <f t="shared" ref="AO604:AO621" si="1582">AN604/$F604</f>
        <v>0</v>
      </c>
      <c r="AP604" s="562">
        <f t="shared" ref="AP604:AP621" si="1583">TRUNC(AN604*$J604,2)</f>
        <v>0</v>
      </c>
      <c r="AR604" s="562"/>
      <c r="AS604" s="563">
        <f t="shared" ref="AS604:AS621" si="1584">AR604/$F604</f>
        <v>0</v>
      </c>
      <c r="AT604" s="562">
        <f t="shared" ref="AT604:AT621" si="1585">TRUNC(AR604*$J604,2)</f>
        <v>0</v>
      </c>
      <c r="AU604" s="562"/>
      <c r="AV604" s="563">
        <f t="shared" ref="AV604:AV621" si="1586">AU604/$F604</f>
        <v>0</v>
      </c>
      <c r="AW604" s="562">
        <f t="shared" ref="AW604:AW621" si="1587">TRUNC(AU604*$J604,2)</f>
        <v>0</v>
      </c>
      <c r="AY604" s="562"/>
      <c r="AZ604" s="563">
        <f t="shared" ref="AZ604:AZ621" si="1588">AY604/$F604</f>
        <v>0</v>
      </c>
      <c r="BA604" s="562">
        <f t="shared" ref="BA604:BA621" si="1589">TRUNC(AY604*$J604,2)</f>
        <v>0</v>
      </c>
      <c r="BB604" s="562"/>
      <c r="BC604" s="563">
        <f t="shared" ref="BC604:BC621" si="1590">BB604/$F604</f>
        <v>0</v>
      </c>
      <c r="BD604" s="562">
        <f t="shared" ref="BD604:BD621" si="1591">TRUNC(BB604*$J604,2)</f>
        <v>0</v>
      </c>
      <c r="BF604" s="562">
        <f>F604</f>
        <v>90</v>
      </c>
      <c r="BG604" s="563">
        <f t="shared" ref="BG604:BG621" si="1592">BF604/$F604</f>
        <v>1</v>
      </c>
      <c r="BH604" s="562">
        <f t="shared" ref="BH604:BH621" si="1593">TRUNC(BF604*$J604,2)</f>
        <v>6521.4</v>
      </c>
      <c r="BI604" s="562"/>
      <c r="BJ604" s="563">
        <f t="shared" ref="BJ604:BJ621" si="1594">BI604/$F604</f>
        <v>0</v>
      </c>
      <c r="BK604" s="562">
        <f t="shared" ref="BK604:BK621" si="1595">TRUNC(BI604*$J604,2)</f>
        <v>0</v>
      </c>
      <c r="BM604" s="562"/>
      <c r="BN604" s="563">
        <f t="shared" ref="BN604:BN621" si="1596">BM604/$F604</f>
        <v>0</v>
      </c>
      <c r="BO604" s="562">
        <f t="shared" ref="BO604:BO621" si="1597">TRUNC(BM604*$J604,2)</f>
        <v>0</v>
      </c>
      <c r="BP604" s="562"/>
      <c r="BQ604" s="563">
        <f t="shared" ref="BQ604:BQ621" si="1598">BP604/$F604</f>
        <v>0</v>
      </c>
      <c r="BR604" s="562">
        <f t="shared" ref="BR604:BR621" si="1599">TRUNC(BP604*$J604,2)</f>
        <v>0</v>
      </c>
      <c r="BT604" s="562">
        <f t="shared" si="1567"/>
        <v>0</v>
      </c>
      <c r="BU604" s="563">
        <f t="shared" si="1568"/>
        <v>0</v>
      </c>
      <c r="BV604" s="562">
        <f t="shared" ref="BV604:BV621" si="1600">TRUNC(BT604*$J604,2)</f>
        <v>0</v>
      </c>
      <c r="BW604" s="562">
        <f t="shared" si="1564"/>
        <v>90</v>
      </c>
      <c r="BX604" s="563">
        <f t="shared" si="1569"/>
        <v>1</v>
      </c>
      <c r="BY604" s="562">
        <f t="shared" ref="BY604:BY621" si="1601">TRUNC(BW604*$J604,2)</f>
        <v>6521.4</v>
      </c>
      <c r="BZ604" s="587"/>
    </row>
    <row r="605" spans="1:78" ht="76.5" x14ac:dyDescent="0.25">
      <c r="A605" s="625" t="str">
        <f>'P.O Sintética - Não Desonerado'!A599</f>
        <v xml:space="preserve"> 5.6.2.2 </v>
      </c>
      <c r="B605" s="5" t="str">
        <f>'P.O Sintética - Não Desonerado'!B599</f>
        <v xml:space="preserve"> ATA ELÉTRICA.2023.98 </v>
      </c>
      <c r="C605" s="3" t="str">
        <f>'P.O Sintética - Não Desonerado'!C599</f>
        <v>Próprio</v>
      </c>
      <c r="D605" s="616" t="str">
        <f>'P.O Sintética - Não Desonerado'!D599</f>
        <v>LUMINÁRIA CILÍNDRICA DE EMBUTIR PARA DUAS LÂMPADAS LED BULBO, COM COM DIFUSOR EM VIDRO TRANSPARENTE JATEADO, DIFUSOR REMOVÍVEL, FORNECIDA INSTALADA. (REF. - VILELA VI 193R OU SIMILAR)</v>
      </c>
      <c r="E605" s="4" t="str">
        <f>'P.O Sintética - Não Desonerado'!E599</f>
        <v>pç</v>
      </c>
      <c r="F605" s="5">
        <f>'P.O Sintética - Não Desonerado'!F599</f>
        <v>11</v>
      </c>
      <c r="G605" s="6">
        <f>'P.O Sintética - Não Desonerado'!G599</f>
        <v>85.79</v>
      </c>
      <c r="H605" s="6">
        <f>'P.O Sintética - Não Desonerado'!V599</f>
        <v>30.97</v>
      </c>
      <c r="I605" s="6">
        <f>'P.O Sintética - Não Desonerado'!W599</f>
        <v>72.84</v>
      </c>
      <c r="J605" s="6">
        <f>'P.O Sintética - Não Desonerado'!X599</f>
        <v>103.81</v>
      </c>
      <c r="K605" s="489">
        <f>'P.O Sintética - Não Desonerado'!Y599</f>
        <v>340.67</v>
      </c>
      <c r="L605" s="489">
        <f>'P.O Sintética - Não Desonerado'!Z599</f>
        <v>801.24</v>
      </c>
      <c r="M605" s="489">
        <f>'P.O Sintética - Não Desonerado'!AA599</f>
        <v>1141.9100000000001</v>
      </c>
      <c r="P605" s="562"/>
      <c r="Q605" s="563">
        <f t="shared" si="1531"/>
        <v>0</v>
      </c>
      <c r="R605" s="562">
        <f t="shared" si="1570"/>
        <v>0</v>
      </c>
      <c r="S605" s="562"/>
      <c r="T605" s="563">
        <f t="shared" si="1533"/>
        <v>0</v>
      </c>
      <c r="U605" s="562">
        <f t="shared" si="1571"/>
        <v>0</v>
      </c>
      <c r="W605" s="562"/>
      <c r="X605" s="563">
        <f t="shared" si="1572"/>
        <v>0</v>
      </c>
      <c r="Y605" s="562">
        <f t="shared" si="1573"/>
        <v>0</v>
      </c>
      <c r="Z605" s="562"/>
      <c r="AA605" s="563">
        <f t="shared" si="1574"/>
        <v>0</v>
      </c>
      <c r="AB605" s="562">
        <f t="shared" si="1575"/>
        <v>0</v>
      </c>
      <c r="AD605" s="562"/>
      <c r="AE605" s="563">
        <f t="shared" si="1576"/>
        <v>0</v>
      </c>
      <c r="AF605" s="562">
        <f t="shared" si="1577"/>
        <v>0</v>
      </c>
      <c r="AG605" s="562"/>
      <c r="AH605" s="563">
        <f t="shared" si="1578"/>
        <v>0</v>
      </c>
      <c r="AI605" s="562">
        <f t="shared" si="1579"/>
        <v>0</v>
      </c>
      <c r="AK605" s="562"/>
      <c r="AL605" s="563">
        <f t="shared" si="1580"/>
        <v>0</v>
      </c>
      <c r="AM605" s="562">
        <f t="shared" si="1581"/>
        <v>0</v>
      </c>
      <c r="AN605" s="562"/>
      <c r="AO605" s="563">
        <f t="shared" si="1582"/>
        <v>0</v>
      </c>
      <c r="AP605" s="562">
        <f t="shared" si="1583"/>
        <v>0</v>
      </c>
      <c r="AR605" s="562"/>
      <c r="AS605" s="563">
        <f t="shared" si="1584"/>
        <v>0</v>
      </c>
      <c r="AT605" s="562">
        <f t="shared" si="1585"/>
        <v>0</v>
      </c>
      <c r="AU605" s="562"/>
      <c r="AV605" s="563">
        <f t="shared" si="1586"/>
        <v>0</v>
      </c>
      <c r="AW605" s="562">
        <f t="shared" si="1587"/>
        <v>0</v>
      </c>
      <c r="AY605" s="562"/>
      <c r="AZ605" s="563">
        <f t="shared" si="1588"/>
        <v>0</v>
      </c>
      <c r="BA605" s="562">
        <f t="shared" si="1589"/>
        <v>0</v>
      </c>
      <c r="BB605" s="562"/>
      <c r="BC605" s="563">
        <f t="shared" si="1590"/>
        <v>0</v>
      </c>
      <c r="BD605" s="562">
        <f t="shared" si="1591"/>
        <v>0</v>
      </c>
      <c r="BF605" s="562">
        <f t="shared" ref="BF605:BF621" si="1602">F605</f>
        <v>11</v>
      </c>
      <c r="BG605" s="563">
        <f t="shared" si="1592"/>
        <v>1</v>
      </c>
      <c r="BH605" s="562">
        <f t="shared" si="1593"/>
        <v>1141.9100000000001</v>
      </c>
      <c r="BI605" s="562"/>
      <c r="BJ605" s="563">
        <f t="shared" si="1594"/>
        <v>0</v>
      </c>
      <c r="BK605" s="562">
        <f t="shared" si="1595"/>
        <v>0</v>
      </c>
      <c r="BM605" s="562"/>
      <c r="BN605" s="563">
        <f t="shared" si="1596"/>
        <v>0</v>
      </c>
      <c r="BO605" s="562">
        <f t="shared" si="1597"/>
        <v>0</v>
      </c>
      <c r="BP605" s="562"/>
      <c r="BQ605" s="563">
        <f t="shared" si="1598"/>
        <v>0</v>
      </c>
      <c r="BR605" s="562">
        <f t="shared" si="1599"/>
        <v>0</v>
      </c>
      <c r="BT605" s="562">
        <f t="shared" si="1567"/>
        <v>0</v>
      </c>
      <c r="BU605" s="563">
        <f t="shared" si="1568"/>
        <v>0</v>
      </c>
      <c r="BV605" s="562">
        <f t="shared" si="1600"/>
        <v>0</v>
      </c>
      <c r="BW605" s="562">
        <f t="shared" si="1564"/>
        <v>11</v>
      </c>
      <c r="BX605" s="563">
        <f t="shared" si="1569"/>
        <v>1</v>
      </c>
      <c r="BY605" s="562">
        <f t="shared" si="1601"/>
        <v>1141.9100000000001</v>
      </c>
      <c r="BZ605" s="587"/>
    </row>
    <row r="606" spans="1:78" ht="38.25" x14ac:dyDescent="0.25">
      <c r="A606" s="625" t="str">
        <f>'P.O Sintética - Não Desonerado'!A600</f>
        <v xml:space="preserve"> 5.6.2.3 </v>
      </c>
      <c r="B606" s="5" t="str">
        <f>'P.O Sintética - Não Desonerado'!B600</f>
        <v xml:space="preserve"> ATA ELÉTRICA.2023.113 </v>
      </c>
      <c r="C606" s="3" t="str">
        <f>'P.O Sintética - Não Desonerado'!C600</f>
        <v>Próprio</v>
      </c>
      <c r="D606" s="616" t="str">
        <f>'P.O Sintética - Não Desonerado'!D600</f>
        <v>LÂMPADA BULBO LED, BASE E27, 6500K, 800LM, (SIMILAR A INCANDESCENTE 60W), FORNECIDO E INSTALADO.</v>
      </c>
      <c r="E606" s="4" t="str">
        <f>'P.O Sintética - Não Desonerado'!E600</f>
        <v>PÇ</v>
      </c>
      <c r="F606" s="5">
        <f>'P.O Sintética - Não Desonerado'!F600</f>
        <v>22</v>
      </c>
      <c r="G606" s="6">
        <f>'P.O Sintética - Não Desonerado'!G600</f>
        <v>10.3</v>
      </c>
      <c r="H606" s="6">
        <f>'P.O Sintética - Não Desonerado'!V600</f>
        <v>4.7699999999999996</v>
      </c>
      <c r="I606" s="6">
        <f>'P.O Sintética - Não Desonerado'!W600</f>
        <v>7.6900000000000013</v>
      </c>
      <c r="J606" s="6">
        <f>'P.O Sintética - Não Desonerado'!X600</f>
        <v>12.46</v>
      </c>
      <c r="K606" s="489">
        <f>'P.O Sintética - Não Desonerado'!Y600</f>
        <v>104.94</v>
      </c>
      <c r="L606" s="489">
        <f>'P.O Sintética - Não Desonerado'!Z600</f>
        <v>169.18</v>
      </c>
      <c r="M606" s="489">
        <f>'P.O Sintética - Não Desonerado'!AA600</f>
        <v>274.12</v>
      </c>
      <c r="P606" s="562"/>
      <c r="Q606" s="563">
        <f t="shared" si="1531"/>
        <v>0</v>
      </c>
      <c r="R606" s="562">
        <f t="shared" si="1570"/>
        <v>0</v>
      </c>
      <c r="S606" s="562"/>
      <c r="T606" s="563">
        <f t="shared" si="1533"/>
        <v>0</v>
      </c>
      <c r="U606" s="562">
        <f t="shared" si="1571"/>
        <v>0</v>
      </c>
      <c r="W606" s="562"/>
      <c r="X606" s="563">
        <f t="shared" si="1572"/>
        <v>0</v>
      </c>
      <c r="Y606" s="562">
        <f t="shared" si="1573"/>
        <v>0</v>
      </c>
      <c r="Z606" s="562"/>
      <c r="AA606" s="563">
        <f t="shared" si="1574"/>
        <v>0</v>
      </c>
      <c r="AB606" s="562">
        <f t="shared" si="1575"/>
        <v>0</v>
      </c>
      <c r="AD606" s="562"/>
      <c r="AE606" s="563">
        <f t="shared" si="1576"/>
        <v>0</v>
      </c>
      <c r="AF606" s="562">
        <f t="shared" si="1577"/>
        <v>0</v>
      </c>
      <c r="AG606" s="562"/>
      <c r="AH606" s="563">
        <f t="shared" si="1578"/>
        <v>0</v>
      </c>
      <c r="AI606" s="562">
        <f t="shared" si="1579"/>
        <v>0</v>
      </c>
      <c r="AK606" s="562"/>
      <c r="AL606" s="563">
        <f t="shared" si="1580"/>
        <v>0</v>
      </c>
      <c r="AM606" s="562">
        <f t="shared" si="1581"/>
        <v>0</v>
      </c>
      <c r="AN606" s="562"/>
      <c r="AO606" s="563">
        <f t="shared" si="1582"/>
        <v>0</v>
      </c>
      <c r="AP606" s="562">
        <f t="shared" si="1583"/>
        <v>0</v>
      </c>
      <c r="AR606" s="562"/>
      <c r="AS606" s="563">
        <f t="shared" si="1584"/>
        <v>0</v>
      </c>
      <c r="AT606" s="562">
        <f t="shared" si="1585"/>
        <v>0</v>
      </c>
      <c r="AU606" s="562"/>
      <c r="AV606" s="563">
        <f t="shared" si="1586"/>
        <v>0</v>
      </c>
      <c r="AW606" s="562">
        <f t="shared" si="1587"/>
        <v>0</v>
      </c>
      <c r="AY606" s="562"/>
      <c r="AZ606" s="563">
        <f t="shared" si="1588"/>
        <v>0</v>
      </c>
      <c r="BA606" s="562">
        <f t="shared" si="1589"/>
        <v>0</v>
      </c>
      <c r="BB606" s="562"/>
      <c r="BC606" s="563">
        <f t="shared" si="1590"/>
        <v>0</v>
      </c>
      <c r="BD606" s="562">
        <f t="shared" si="1591"/>
        <v>0</v>
      </c>
      <c r="BF606" s="562">
        <f t="shared" si="1602"/>
        <v>22</v>
      </c>
      <c r="BG606" s="563">
        <f t="shared" si="1592"/>
        <v>1</v>
      </c>
      <c r="BH606" s="562">
        <f t="shared" si="1593"/>
        <v>274.12</v>
      </c>
      <c r="BI606" s="562"/>
      <c r="BJ606" s="563">
        <f t="shared" si="1594"/>
        <v>0</v>
      </c>
      <c r="BK606" s="562">
        <f t="shared" si="1595"/>
        <v>0</v>
      </c>
      <c r="BM606" s="562"/>
      <c r="BN606" s="563">
        <f t="shared" si="1596"/>
        <v>0</v>
      </c>
      <c r="BO606" s="562">
        <f t="shared" si="1597"/>
        <v>0</v>
      </c>
      <c r="BP606" s="562"/>
      <c r="BQ606" s="563">
        <f t="shared" si="1598"/>
        <v>0</v>
      </c>
      <c r="BR606" s="562">
        <f t="shared" si="1599"/>
        <v>0</v>
      </c>
      <c r="BT606" s="562">
        <f t="shared" si="1567"/>
        <v>0</v>
      </c>
      <c r="BU606" s="563">
        <f t="shared" si="1568"/>
        <v>0</v>
      </c>
      <c r="BV606" s="562">
        <f t="shared" si="1600"/>
        <v>0</v>
      </c>
      <c r="BW606" s="562">
        <f t="shared" si="1564"/>
        <v>22</v>
      </c>
      <c r="BX606" s="563">
        <f t="shared" si="1569"/>
        <v>1</v>
      </c>
      <c r="BY606" s="562">
        <f t="shared" si="1601"/>
        <v>274.12</v>
      </c>
      <c r="BZ606" s="587"/>
    </row>
    <row r="607" spans="1:78" ht="89.25" x14ac:dyDescent="0.25">
      <c r="A607" s="625" t="str">
        <f>'P.O Sintética - Não Desonerado'!A601</f>
        <v xml:space="preserve"> 5.6.2.4 </v>
      </c>
      <c r="B607" s="5" t="str">
        <f>'P.O Sintética - Não Desonerado'!B601</f>
        <v xml:space="preserve"> ATA ELÉTRICA.2023.109 </v>
      </c>
      <c r="C607" s="3" t="str">
        <f>'P.O Sintética - Não Desonerado'!C601</f>
        <v>Próprio</v>
      </c>
      <c r="D607" s="616" t="str">
        <f>'P.O Sintética - Não Desonerado'!D601</f>
        <v>BLOCO DE ILUMINAÇÃO DE EMERGÊNCIA 2.000 LUMENS, BIVOLT 110/220V, ATONOMIA 3 HORAS, BATERIA GEL SELADA, BOTÃO DE TESTE, 2 FARÓIS DE LED COM POSIÇÕES AJUSTÁVEIS, COMPLETO, FORNECIDO E INSTALADO. (REF. - KBS FAE-LED-216 OU SIMILAR).</v>
      </c>
      <c r="E607" s="4" t="str">
        <f>'P.O Sintética - Não Desonerado'!E601</f>
        <v>PÇ</v>
      </c>
      <c r="F607" s="5">
        <f>'P.O Sintética - Não Desonerado'!F601</f>
        <v>5</v>
      </c>
      <c r="G607" s="6">
        <f>'P.O Sintética - Não Desonerado'!G601</f>
        <v>246.19</v>
      </c>
      <c r="H607" s="6">
        <f>'P.O Sintética - Não Desonerado'!V601</f>
        <v>29.97</v>
      </c>
      <c r="I607" s="6">
        <f>'P.O Sintética - Não Desonerado'!W601</f>
        <v>267.94000000000005</v>
      </c>
      <c r="J607" s="6">
        <f>'P.O Sintética - Não Desonerado'!X601</f>
        <v>297.91000000000003</v>
      </c>
      <c r="K607" s="489">
        <f>'P.O Sintética - Não Desonerado'!Y601</f>
        <v>149.85</v>
      </c>
      <c r="L607" s="489">
        <f>'P.O Sintética - Não Desonerado'!Z601</f>
        <v>1339.7</v>
      </c>
      <c r="M607" s="489">
        <f>'P.O Sintética - Não Desonerado'!AA601</f>
        <v>1489.55</v>
      </c>
      <c r="P607" s="562"/>
      <c r="Q607" s="563">
        <f t="shared" si="1531"/>
        <v>0</v>
      </c>
      <c r="R607" s="562">
        <f t="shared" si="1570"/>
        <v>0</v>
      </c>
      <c r="S607" s="562"/>
      <c r="T607" s="563">
        <f t="shared" si="1533"/>
        <v>0</v>
      </c>
      <c r="U607" s="562">
        <f t="shared" si="1571"/>
        <v>0</v>
      </c>
      <c r="W607" s="562"/>
      <c r="X607" s="563">
        <f t="shared" si="1572"/>
        <v>0</v>
      </c>
      <c r="Y607" s="562">
        <f t="shared" si="1573"/>
        <v>0</v>
      </c>
      <c r="Z607" s="562"/>
      <c r="AA607" s="563">
        <f t="shared" si="1574"/>
        <v>0</v>
      </c>
      <c r="AB607" s="562">
        <f t="shared" si="1575"/>
        <v>0</v>
      </c>
      <c r="AD607" s="562"/>
      <c r="AE607" s="563">
        <f t="shared" si="1576"/>
        <v>0</v>
      </c>
      <c r="AF607" s="562">
        <f t="shared" si="1577"/>
        <v>0</v>
      </c>
      <c r="AG607" s="562"/>
      <c r="AH607" s="563">
        <f t="shared" si="1578"/>
        <v>0</v>
      </c>
      <c r="AI607" s="562">
        <f t="shared" si="1579"/>
        <v>0</v>
      </c>
      <c r="AK607" s="562"/>
      <c r="AL607" s="563">
        <f t="shared" si="1580"/>
        <v>0</v>
      </c>
      <c r="AM607" s="562">
        <f t="shared" si="1581"/>
        <v>0</v>
      </c>
      <c r="AN607" s="562"/>
      <c r="AO607" s="563">
        <f t="shared" si="1582"/>
        <v>0</v>
      </c>
      <c r="AP607" s="562">
        <f t="shared" si="1583"/>
        <v>0</v>
      </c>
      <c r="AR607" s="562"/>
      <c r="AS607" s="563">
        <f t="shared" si="1584"/>
        <v>0</v>
      </c>
      <c r="AT607" s="562">
        <f t="shared" si="1585"/>
        <v>0</v>
      </c>
      <c r="AU607" s="562"/>
      <c r="AV607" s="563">
        <f t="shared" si="1586"/>
        <v>0</v>
      </c>
      <c r="AW607" s="562">
        <f t="shared" si="1587"/>
        <v>0</v>
      </c>
      <c r="AY607" s="562"/>
      <c r="AZ607" s="563">
        <f t="shared" si="1588"/>
        <v>0</v>
      </c>
      <c r="BA607" s="562">
        <f t="shared" si="1589"/>
        <v>0</v>
      </c>
      <c r="BB607" s="562"/>
      <c r="BC607" s="563">
        <f t="shared" si="1590"/>
        <v>0</v>
      </c>
      <c r="BD607" s="562">
        <f t="shared" si="1591"/>
        <v>0</v>
      </c>
      <c r="BF607" s="562">
        <f t="shared" si="1602"/>
        <v>5</v>
      </c>
      <c r="BG607" s="563">
        <f t="shared" si="1592"/>
        <v>1</v>
      </c>
      <c r="BH607" s="562">
        <f t="shared" si="1593"/>
        <v>1489.55</v>
      </c>
      <c r="BI607" s="562"/>
      <c r="BJ607" s="563">
        <f t="shared" si="1594"/>
        <v>0</v>
      </c>
      <c r="BK607" s="562">
        <f t="shared" si="1595"/>
        <v>0</v>
      </c>
      <c r="BM607" s="562"/>
      <c r="BN607" s="563">
        <f t="shared" si="1596"/>
        <v>0</v>
      </c>
      <c r="BO607" s="562">
        <f t="shared" si="1597"/>
        <v>0</v>
      </c>
      <c r="BP607" s="562"/>
      <c r="BQ607" s="563">
        <f t="shared" si="1598"/>
        <v>0</v>
      </c>
      <c r="BR607" s="562">
        <f t="shared" si="1599"/>
        <v>0</v>
      </c>
      <c r="BT607" s="562">
        <f t="shared" si="1567"/>
        <v>0</v>
      </c>
      <c r="BU607" s="563">
        <f t="shared" si="1568"/>
        <v>0</v>
      </c>
      <c r="BV607" s="562">
        <f t="shared" si="1600"/>
        <v>0</v>
      </c>
      <c r="BW607" s="562">
        <f t="shared" si="1564"/>
        <v>5</v>
      </c>
      <c r="BX607" s="563">
        <f t="shared" si="1569"/>
        <v>1</v>
      </c>
      <c r="BY607" s="562">
        <f t="shared" si="1601"/>
        <v>1489.55</v>
      </c>
      <c r="BZ607" s="587"/>
    </row>
    <row r="608" spans="1:78" ht="76.5" x14ac:dyDescent="0.25">
      <c r="A608" s="625" t="str">
        <f>'P.O Sintética - Não Desonerado'!A602</f>
        <v xml:space="preserve"> 5.6.2.5 </v>
      </c>
      <c r="B608" s="5" t="str">
        <f>'P.O Sintética - Não Desonerado'!B602</f>
        <v xml:space="preserve"> ATA ELÉTRICA.2023.100 </v>
      </c>
      <c r="C608" s="3" t="str">
        <f>'P.O Sintética - Não Desonerado'!C602</f>
        <v>Próprio</v>
      </c>
      <c r="D608" s="616" t="str">
        <f>'P.O Sintética - Não Desonerado'!D602</f>
        <v>LUMINÁRIA PAINEL QUADRADO LED DE EMBUTIR,22CMX22CM,18W, FLUXO LUMINOSO MÍNIMO DE 1.244 LMS, EFICIÊNCIA MÍNIMA DE 69 LM/W.REF. RCA, EMPALUX OU SIMILAR. FORNECIDO E INSTALADO.</v>
      </c>
      <c r="E608" s="4" t="str">
        <f>'P.O Sintética - Não Desonerado'!E602</f>
        <v>pç</v>
      </c>
      <c r="F608" s="5">
        <f>'P.O Sintética - Não Desonerado'!F602</f>
        <v>22</v>
      </c>
      <c r="G608" s="6">
        <f>'P.O Sintética - Não Desonerado'!G602</f>
        <v>47.5</v>
      </c>
      <c r="H608" s="6">
        <f>'P.O Sintética - Não Desonerado'!V602</f>
        <v>20.079999999999998</v>
      </c>
      <c r="I608" s="6">
        <f>'P.O Sintética - Não Desonerado'!W602</f>
        <v>37.39</v>
      </c>
      <c r="J608" s="6">
        <f>'P.O Sintética - Não Desonerado'!X602</f>
        <v>57.47</v>
      </c>
      <c r="K608" s="489">
        <f>'P.O Sintética - Não Desonerado'!Y602</f>
        <v>441.76</v>
      </c>
      <c r="L608" s="489">
        <f>'P.O Sintética - Não Desonerado'!Z602</f>
        <v>822.57999999999993</v>
      </c>
      <c r="M608" s="489">
        <f>'P.O Sintética - Não Desonerado'!AA602</f>
        <v>1264.3399999999999</v>
      </c>
      <c r="P608" s="562"/>
      <c r="Q608" s="563">
        <f t="shared" si="1531"/>
        <v>0</v>
      </c>
      <c r="R608" s="562">
        <f t="shared" si="1570"/>
        <v>0</v>
      </c>
      <c r="S608" s="562"/>
      <c r="T608" s="563">
        <f t="shared" si="1533"/>
        <v>0</v>
      </c>
      <c r="U608" s="562">
        <f t="shared" si="1571"/>
        <v>0</v>
      </c>
      <c r="W608" s="562"/>
      <c r="X608" s="563">
        <f t="shared" si="1572"/>
        <v>0</v>
      </c>
      <c r="Y608" s="562">
        <f t="shared" si="1573"/>
        <v>0</v>
      </c>
      <c r="Z608" s="562"/>
      <c r="AA608" s="563">
        <f t="shared" si="1574"/>
        <v>0</v>
      </c>
      <c r="AB608" s="562">
        <f t="shared" si="1575"/>
        <v>0</v>
      </c>
      <c r="AD608" s="562"/>
      <c r="AE608" s="563">
        <f t="shared" si="1576"/>
        <v>0</v>
      </c>
      <c r="AF608" s="562">
        <f t="shared" si="1577"/>
        <v>0</v>
      </c>
      <c r="AG608" s="562"/>
      <c r="AH608" s="563">
        <f t="shared" si="1578"/>
        <v>0</v>
      </c>
      <c r="AI608" s="562">
        <f t="shared" si="1579"/>
        <v>0</v>
      </c>
      <c r="AK608" s="562"/>
      <c r="AL608" s="563">
        <f t="shared" si="1580"/>
        <v>0</v>
      </c>
      <c r="AM608" s="562">
        <f t="shared" si="1581"/>
        <v>0</v>
      </c>
      <c r="AN608" s="562"/>
      <c r="AO608" s="563">
        <f t="shared" si="1582"/>
        <v>0</v>
      </c>
      <c r="AP608" s="562">
        <f t="shared" si="1583"/>
        <v>0</v>
      </c>
      <c r="AR608" s="562"/>
      <c r="AS608" s="563">
        <f t="shared" si="1584"/>
        <v>0</v>
      </c>
      <c r="AT608" s="562">
        <f t="shared" si="1585"/>
        <v>0</v>
      </c>
      <c r="AU608" s="562"/>
      <c r="AV608" s="563">
        <f t="shared" si="1586"/>
        <v>0</v>
      </c>
      <c r="AW608" s="562">
        <f t="shared" si="1587"/>
        <v>0</v>
      </c>
      <c r="AY608" s="562"/>
      <c r="AZ608" s="563">
        <f t="shared" si="1588"/>
        <v>0</v>
      </c>
      <c r="BA608" s="562">
        <f t="shared" si="1589"/>
        <v>0</v>
      </c>
      <c r="BB608" s="562"/>
      <c r="BC608" s="563">
        <f t="shared" si="1590"/>
        <v>0</v>
      </c>
      <c r="BD608" s="562">
        <f t="shared" si="1591"/>
        <v>0</v>
      </c>
      <c r="BF608" s="562">
        <f t="shared" si="1602"/>
        <v>22</v>
      </c>
      <c r="BG608" s="563">
        <f t="shared" si="1592"/>
        <v>1</v>
      </c>
      <c r="BH608" s="562">
        <f t="shared" si="1593"/>
        <v>1264.3399999999999</v>
      </c>
      <c r="BI608" s="562"/>
      <c r="BJ608" s="563">
        <f t="shared" si="1594"/>
        <v>0</v>
      </c>
      <c r="BK608" s="562">
        <f t="shared" si="1595"/>
        <v>0</v>
      </c>
      <c r="BM608" s="562"/>
      <c r="BN608" s="563">
        <f t="shared" si="1596"/>
        <v>0</v>
      </c>
      <c r="BO608" s="562">
        <f t="shared" si="1597"/>
        <v>0</v>
      </c>
      <c r="BP608" s="562"/>
      <c r="BQ608" s="563">
        <f t="shared" si="1598"/>
        <v>0</v>
      </c>
      <c r="BR608" s="562">
        <f t="shared" si="1599"/>
        <v>0</v>
      </c>
      <c r="BT608" s="562">
        <f t="shared" si="1567"/>
        <v>0</v>
      </c>
      <c r="BU608" s="563">
        <f t="shared" si="1568"/>
        <v>0</v>
      </c>
      <c r="BV608" s="562">
        <f t="shared" si="1600"/>
        <v>0</v>
      </c>
      <c r="BW608" s="562">
        <f t="shared" si="1564"/>
        <v>22</v>
      </c>
      <c r="BX608" s="563">
        <f t="shared" si="1569"/>
        <v>1</v>
      </c>
      <c r="BY608" s="562">
        <f t="shared" si="1601"/>
        <v>1264.3399999999999</v>
      </c>
      <c r="BZ608" s="587"/>
    </row>
    <row r="609" spans="1:78" ht="63.75" x14ac:dyDescent="0.25">
      <c r="A609" s="625" t="str">
        <f>'P.O Sintética - Não Desonerado'!A603</f>
        <v xml:space="preserve"> 5.6.2.6 </v>
      </c>
      <c r="B609" s="5" t="str">
        <f>'P.O Sintética - Não Desonerado'!B603</f>
        <v xml:space="preserve"> ATA ELÉTRICA.2024.103 </v>
      </c>
      <c r="C609" s="3" t="str">
        <f>'P.O Sintética - Não Desonerado'!C603</f>
        <v>Próprio</v>
      </c>
      <c r="D609" s="616" t="str">
        <f>'P.O Sintética - Não Desonerado'!D603</f>
        <v>REFLETOR LED 50W, 6000K, 4200LM, DRIVER MULTITENSÃO (100 A 250V) INCLUSO, CORPO EM ALUMÍNIO COM PINTURA MICROTEXTURIZADA, IP65, VIDRO TEMPERADO, FORNECIDO E INSTALADO.</v>
      </c>
      <c r="E609" s="4" t="str">
        <f>'P.O Sintética - Não Desonerado'!E603</f>
        <v>UN</v>
      </c>
      <c r="F609" s="5">
        <f>'P.O Sintética - Não Desonerado'!F603</f>
        <v>15</v>
      </c>
      <c r="G609" s="6">
        <f>'P.O Sintética - Não Desonerado'!G603</f>
        <v>98.41</v>
      </c>
      <c r="H609" s="6">
        <f>'P.O Sintética - Não Desonerado'!V603</f>
        <v>57.67</v>
      </c>
      <c r="I609" s="6">
        <f>'P.O Sintética - Não Desonerado'!W603</f>
        <v>61.41</v>
      </c>
      <c r="J609" s="6">
        <f>'P.O Sintética - Não Desonerado'!X603</f>
        <v>119.08</v>
      </c>
      <c r="K609" s="489">
        <f>'P.O Sintética - Não Desonerado'!Y603</f>
        <v>865.05</v>
      </c>
      <c r="L609" s="489">
        <f>'P.O Sintética - Não Desonerado'!Z603</f>
        <v>921.15000000000009</v>
      </c>
      <c r="M609" s="489">
        <f>'P.O Sintética - Não Desonerado'!AA603</f>
        <v>1786.2</v>
      </c>
      <c r="P609" s="562"/>
      <c r="Q609" s="563">
        <f t="shared" si="1531"/>
        <v>0</v>
      </c>
      <c r="R609" s="562">
        <f t="shared" si="1570"/>
        <v>0</v>
      </c>
      <c r="S609" s="562"/>
      <c r="T609" s="563">
        <f t="shared" si="1533"/>
        <v>0</v>
      </c>
      <c r="U609" s="562">
        <f t="shared" si="1571"/>
        <v>0</v>
      </c>
      <c r="W609" s="562"/>
      <c r="X609" s="563">
        <f t="shared" si="1572"/>
        <v>0</v>
      </c>
      <c r="Y609" s="562">
        <f t="shared" si="1573"/>
        <v>0</v>
      </c>
      <c r="Z609" s="562"/>
      <c r="AA609" s="563">
        <f t="shared" si="1574"/>
        <v>0</v>
      </c>
      <c r="AB609" s="562">
        <f t="shared" si="1575"/>
        <v>0</v>
      </c>
      <c r="AD609" s="562"/>
      <c r="AE609" s="563">
        <f t="shared" si="1576"/>
        <v>0</v>
      </c>
      <c r="AF609" s="562">
        <f t="shared" si="1577"/>
        <v>0</v>
      </c>
      <c r="AG609" s="562"/>
      <c r="AH609" s="563">
        <f t="shared" si="1578"/>
        <v>0</v>
      </c>
      <c r="AI609" s="562">
        <f t="shared" si="1579"/>
        <v>0</v>
      </c>
      <c r="AK609" s="562"/>
      <c r="AL609" s="563">
        <f t="shared" si="1580"/>
        <v>0</v>
      </c>
      <c r="AM609" s="562">
        <f t="shared" si="1581"/>
        <v>0</v>
      </c>
      <c r="AN609" s="562"/>
      <c r="AO609" s="563">
        <f t="shared" si="1582"/>
        <v>0</v>
      </c>
      <c r="AP609" s="562">
        <f t="shared" si="1583"/>
        <v>0</v>
      </c>
      <c r="AR609" s="562"/>
      <c r="AS609" s="563">
        <f t="shared" si="1584"/>
        <v>0</v>
      </c>
      <c r="AT609" s="562">
        <f t="shared" si="1585"/>
        <v>0</v>
      </c>
      <c r="AU609" s="562"/>
      <c r="AV609" s="563">
        <f t="shared" si="1586"/>
        <v>0</v>
      </c>
      <c r="AW609" s="562">
        <f t="shared" si="1587"/>
        <v>0</v>
      </c>
      <c r="AY609" s="562"/>
      <c r="AZ609" s="563">
        <f t="shared" si="1588"/>
        <v>0</v>
      </c>
      <c r="BA609" s="562">
        <f t="shared" si="1589"/>
        <v>0</v>
      </c>
      <c r="BB609" s="562"/>
      <c r="BC609" s="563">
        <f t="shared" si="1590"/>
        <v>0</v>
      </c>
      <c r="BD609" s="562">
        <f t="shared" si="1591"/>
        <v>0</v>
      </c>
      <c r="BF609" s="562">
        <f t="shared" si="1602"/>
        <v>15</v>
      </c>
      <c r="BG609" s="563">
        <f t="shared" si="1592"/>
        <v>1</v>
      </c>
      <c r="BH609" s="562">
        <f t="shared" si="1593"/>
        <v>1786.2</v>
      </c>
      <c r="BI609" s="562"/>
      <c r="BJ609" s="563">
        <f t="shared" si="1594"/>
        <v>0</v>
      </c>
      <c r="BK609" s="562">
        <f t="shared" si="1595"/>
        <v>0</v>
      </c>
      <c r="BM609" s="562"/>
      <c r="BN609" s="563">
        <f t="shared" si="1596"/>
        <v>0</v>
      </c>
      <c r="BO609" s="562">
        <f t="shared" si="1597"/>
        <v>0</v>
      </c>
      <c r="BP609" s="562"/>
      <c r="BQ609" s="563">
        <f t="shared" si="1598"/>
        <v>0</v>
      </c>
      <c r="BR609" s="562">
        <f t="shared" si="1599"/>
        <v>0</v>
      </c>
      <c r="BT609" s="562">
        <f t="shared" si="1567"/>
        <v>0</v>
      </c>
      <c r="BU609" s="563">
        <f t="shared" si="1568"/>
        <v>0</v>
      </c>
      <c r="BV609" s="562">
        <f t="shared" si="1600"/>
        <v>0</v>
      </c>
      <c r="BW609" s="562">
        <f t="shared" si="1564"/>
        <v>15</v>
      </c>
      <c r="BX609" s="563">
        <f t="shared" si="1569"/>
        <v>1</v>
      </c>
      <c r="BY609" s="562">
        <f t="shared" si="1601"/>
        <v>1786.2</v>
      </c>
      <c r="BZ609" s="587"/>
    </row>
    <row r="610" spans="1:78" ht="63.75" x14ac:dyDescent="0.25">
      <c r="A610" s="625" t="str">
        <f>'P.O Sintética - Não Desonerado'!A604</f>
        <v xml:space="preserve"> 5.6.2.7 </v>
      </c>
      <c r="B610" s="5" t="str">
        <f>'P.O Sintética - Não Desonerado'!B604</f>
        <v xml:space="preserve"> ATA ELÉTRICA.2023.70 </v>
      </c>
      <c r="C610" s="3" t="str">
        <f>'P.O Sintética - Não Desonerado'!C604</f>
        <v>Próprio</v>
      </c>
      <c r="D610" s="616" t="str">
        <f>'P.O Sintética - Não Desonerado'!D604</f>
        <v>CAIXA DE PASSAGEM DE EMBUTIR, EM PVC ANTICHAMA, DIMENSÕES 50X100MM (4"X2"), SAÍDAS DE DIÂMETRO 3/4" OU 1", PARA FIXAÇÃO DE TOMADAS, INTERRUPTORES, ETC</v>
      </c>
      <c r="E610" s="4" t="str">
        <f>'P.O Sintética - Não Desonerado'!E604</f>
        <v>pç</v>
      </c>
      <c r="F610" s="5">
        <f>'P.O Sintética - Não Desonerado'!F604</f>
        <v>120</v>
      </c>
      <c r="G610" s="6">
        <f>'P.O Sintética - Não Desonerado'!G604</f>
        <v>7.53</v>
      </c>
      <c r="H610" s="6">
        <f>'P.O Sintética - Não Desonerado'!V604</f>
        <v>2.98</v>
      </c>
      <c r="I610" s="6">
        <f>'P.O Sintética - Não Desonerado'!W604</f>
        <v>6.129999999999999</v>
      </c>
      <c r="J610" s="6">
        <f>'P.O Sintética - Não Desonerado'!X604</f>
        <v>9.11</v>
      </c>
      <c r="K610" s="489">
        <f>'P.O Sintética - Não Desonerado'!Y604</f>
        <v>357.6</v>
      </c>
      <c r="L610" s="489">
        <f>'P.O Sintética - Não Desonerado'!Z604</f>
        <v>735.6</v>
      </c>
      <c r="M610" s="489">
        <f>'P.O Sintética - Não Desonerado'!AA604</f>
        <v>1093.2</v>
      </c>
      <c r="P610" s="562"/>
      <c r="Q610" s="563">
        <f t="shared" si="1531"/>
        <v>0</v>
      </c>
      <c r="R610" s="562">
        <f t="shared" si="1570"/>
        <v>0</v>
      </c>
      <c r="S610" s="562"/>
      <c r="T610" s="563">
        <f t="shared" si="1533"/>
        <v>0</v>
      </c>
      <c r="U610" s="562">
        <f t="shared" si="1571"/>
        <v>0</v>
      </c>
      <c r="W610" s="562"/>
      <c r="X610" s="563">
        <f t="shared" si="1572"/>
        <v>0</v>
      </c>
      <c r="Y610" s="562">
        <f t="shared" si="1573"/>
        <v>0</v>
      </c>
      <c r="Z610" s="562"/>
      <c r="AA610" s="563">
        <f t="shared" si="1574"/>
        <v>0</v>
      </c>
      <c r="AB610" s="562">
        <f t="shared" si="1575"/>
        <v>0</v>
      </c>
      <c r="AD610" s="562"/>
      <c r="AE610" s="563">
        <f t="shared" si="1576"/>
        <v>0</v>
      </c>
      <c r="AF610" s="562">
        <f t="shared" si="1577"/>
        <v>0</v>
      </c>
      <c r="AG610" s="562"/>
      <c r="AH610" s="563">
        <f t="shared" si="1578"/>
        <v>0</v>
      </c>
      <c r="AI610" s="562">
        <f t="shared" si="1579"/>
        <v>0</v>
      </c>
      <c r="AK610" s="562"/>
      <c r="AL610" s="563">
        <f t="shared" si="1580"/>
        <v>0</v>
      </c>
      <c r="AM610" s="562">
        <f t="shared" si="1581"/>
        <v>0</v>
      </c>
      <c r="AN610" s="562"/>
      <c r="AO610" s="563">
        <f t="shared" si="1582"/>
        <v>0</v>
      </c>
      <c r="AP610" s="562">
        <f t="shared" si="1583"/>
        <v>0</v>
      </c>
      <c r="AR610" s="562"/>
      <c r="AS610" s="563">
        <f t="shared" si="1584"/>
        <v>0</v>
      </c>
      <c r="AT610" s="562">
        <f t="shared" si="1585"/>
        <v>0</v>
      </c>
      <c r="AU610" s="562"/>
      <c r="AV610" s="563">
        <f t="shared" si="1586"/>
        <v>0</v>
      </c>
      <c r="AW610" s="562">
        <f t="shared" si="1587"/>
        <v>0</v>
      </c>
      <c r="AY610" s="562"/>
      <c r="AZ610" s="563">
        <f t="shared" si="1588"/>
        <v>0</v>
      </c>
      <c r="BA610" s="562">
        <f t="shared" si="1589"/>
        <v>0</v>
      </c>
      <c r="BB610" s="562"/>
      <c r="BC610" s="563">
        <f t="shared" si="1590"/>
        <v>0</v>
      </c>
      <c r="BD610" s="562">
        <f t="shared" si="1591"/>
        <v>0</v>
      </c>
      <c r="BF610" s="562">
        <f t="shared" si="1602"/>
        <v>120</v>
      </c>
      <c r="BG610" s="563">
        <f t="shared" si="1592"/>
        <v>1</v>
      </c>
      <c r="BH610" s="562">
        <f t="shared" si="1593"/>
        <v>1093.2</v>
      </c>
      <c r="BI610" s="562"/>
      <c r="BJ610" s="563">
        <f t="shared" si="1594"/>
        <v>0</v>
      </c>
      <c r="BK610" s="562">
        <f t="shared" si="1595"/>
        <v>0</v>
      </c>
      <c r="BM610" s="562"/>
      <c r="BN610" s="563">
        <f t="shared" si="1596"/>
        <v>0</v>
      </c>
      <c r="BO610" s="562">
        <f t="shared" si="1597"/>
        <v>0</v>
      </c>
      <c r="BP610" s="562"/>
      <c r="BQ610" s="563">
        <f t="shared" si="1598"/>
        <v>0</v>
      </c>
      <c r="BR610" s="562">
        <f t="shared" si="1599"/>
        <v>0</v>
      </c>
      <c r="BT610" s="562">
        <f t="shared" si="1567"/>
        <v>0</v>
      </c>
      <c r="BU610" s="563">
        <f t="shared" si="1568"/>
        <v>0</v>
      </c>
      <c r="BV610" s="562">
        <f t="shared" si="1600"/>
        <v>0</v>
      </c>
      <c r="BW610" s="562">
        <f t="shared" si="1564"/>
        <v>120</v>
      </c>
      <c r="BX610" s="563">
        <f t="shared" si="1569"/>
        <v>1</v>
      </c>
      <c r="BY610" s="562">
        <f t="shared" si="1601"/>
        <v>1093.2</v>
      </c>
      <c r="BZ610" s="587"/>
    </row>
    <row r="611" spans="1:78" ht="25.5" customHeight="1" x14ac:dyDescent="0.25">
      <c r="A611" s="625" t="str">
        <f>'P.O Sintética - Não Desonerado'!A605</f>
        <v xml:space="preserve"> 5.6.2.8 </v>
      </c>
      <c r="B611" s="5" t="str">
        <f>'P.O Sintética - Não Desonerado'!B605</f>
        <v xml:space="preserve"> ATA ELÉTRICA.2023.91 </v>
      </c>
      <c r="C611" s="3" t="str">
        <f>'P.O Sintética - Não Desonerado'!C605</f>
        <v>Próprio</v>
      </c>
      <c r="D611" s="616" t="str">
        <f>'P.O Sintética - Não Desonerado'!D605</f>
        <v>MÓDULO DE TOMADA 2P+T 10A, 250V</v>
      </c>
      <c r="E611" s="4" t="str">
        <f>'P.O Sintética - Não Desonerado'!E605</f>
        <v>PÇ</v>
      </c>
      <c r="F611" s="5">
        <f>'P.O Sintética - Não Desonerado'!F605</f>
        <v>120</v>
      </c>
      <c r="G611" s="6">
        <f>'P.O Sintética - Não Desonerado'!G605</f>
        <v>15.21</v>
      </c>
      <c r="H611" s="6">
        <f>'P.O Sintética - Não Desonerado'!V605</f>
        <v>5.97</v>
      </c>
      <c r="I611" s="6">
        <f>'P.O Sintética - Não Desonerado'!W605</f>
        <v>12.43</v>
      </c>
      <c r="J611" s="6">
        <f>'P.O Sintética - Não Desonerado'!X605</f>
        <v>18.399999999999999</v>
      </c>
      <c r="K611" s="489">
        <f>'P.O Sintética - Não Desonerado'!Y605</f>
        <v>716.4</v>
      </c>
      <c r="L611" s="489">
        <f>'P.O Sintética - Não Desonerado'!Z605</f>
        <v>1491.6</v>
      </c>
      <c r="M611" s="489">
        <f>'P.O Sintética - Não Desonerado'!AA605</f>
        <v>2208</v>
      </c>
      <c r="P611" s="562"/>
      <c r="Q611" s="563">
        <f t="shared" si="1531"/>
        <v>0</v>
      </c>
      <c r="R611" s="562">
        <f t="shared" si="1570"/>
        <v>0</v>
      </c>
      <c r="S611" s="562"/>
      <c r="T611" s="563">
        <f t="shared" si="1533"/>
        <v>0</v>
      </c>
      <c r="U611" s="562">
        <f t="shared" si="1571"/>
        <v>0</v>
      </c>
      <c r="W611" s="562"/>
      <c r="X611" s="563">
        <f t="shared" si="1572"/>
        <v>0</v>
      </c>
      <c r="Y611" s="562">
        <f t="shared" si="1573"/>
        <v>0</v>
      </c>
      <c r="Z611" s="562"/>
      <c r="AA611" s="563">
        <f t="shared" si="1574"/>
        <v>0</v>
      </c>
      <c r="AB611" s="562">
        <f t="shared" si="1575"/>
        <v>0</v>
      </c>
      <c r="AD611" s="562"/>
      <c r="AE611" s="563">
        <f t="shared" si="1576"/>
        <v>0</v>
      </c>
      <c r="AF611" s="562">
        <f t="shared" si="1577"/>
        <v>0</v>
      </c>
      <c r="AG611" s="562"/>
      <c r="AH611" s="563">
        <f t="shared" si="1578"/>
        <v>0</v>
      </c>
      <c r="AI611" s="562">
        <f t="shared" si="1579"/>
        <v>0</v>
      </c>
      <c r="AK611" s="562"/>
      <c r="AL611" s="563">
        <f t="shared" si="1580"/>
        <v>0</v>
      </c>
      <c r="AM611" s="562">
        <f t="shared" si="1581"/>
        <v>0</v>
      </c>
      <c r="AN611" s="562"/>
      <c r="AO611" s="563">
        <f t="shared" si="1582"/>
        <v>0</v>
      </c>
      <c r="AP611" s="562">
        <f t="shared" si="1583"/>
        <v>0</v>
      </c>
      <c r="AR611" s="562"/>
      <c r="AS611" s="563">
        <f t="shared" si="1584"/>
        <v>0</v>
      </c>
      <c r="AT611" s="562">
        <f t="shared" si="1585"/>
        <v>0</v>
      </c>
      <c r="AU611" s="562"/>
      <c r="AV611" s="563">
        <f t="shared" si="1586"/>
        <v>0</v>
      </c>
      <c r="AW611" s="562">
        <f t="shared" si="1587"/>
        <v>0</v>
      </c>
      <c r="AY611" s="562"/>
      <c r="AZ611" s="563">
        <f t="shared" si="1588"/>
        <v>0</v>
      </c>
      <c r="BA611" s="562">
        <f t="shared" si="1589"/>
        <v>0</v>
      </c>
      <c r="BB611" s="562"/>
      <c r="BC611" s="563">
        <f t="shared" si="1590"/>
        <v>0</v>
      </c>
      <c r="BD611" s="562">
        <f t="shared" si="1591"/>
        <v>0</v>
      </c>
      <c r="BF611" s="562">
        <f t="shared" si="1602"/>
        <v>120</v>
      </c>
      <c r="BG611" s="563">
        <f t="shared" si="1592"/>
        <v>1</v>
      </c>
      <c r="BH611" s="562">
        <f t="shared" si="1593"/>
        <v>2208</v>
      </c>
      <c r="BI611" s="562"/>
      <c r="BJ611" s="563">
        <f t="shared" si="1594"/>
        <v>0</v>
      </c>
      <c r="BK611" s="562">
        <f t="shared" si="1595"/>
        <v>0</v>
      </c>
      <c r="BM611" s="562"/>
      <c r="BN611" s="563">
        <f t="shared" si="1596"/>
        <v>0</v>
      </c>
      <c r="BO611" s="562">
        <f t="shared" si="1597"/>
        <v>0</v>
      </c>
      <c r="BP611" s="562"/>
      <c r="BQ611" s="563">
        <f t="shared" si="1598"/>
        <v>0</v>
      </c>
      <c r="BR611" s="562">
        <f t="shared" si="1599"/>
        <v>0</v>
      </c>
      <c r="BT611" s="562">
        <f t="shared" si="1567"/>
        <v>0</v>
      </c>
      <c r="BU611" s="563">
        <f t="shared" si="1568"/>
        <v>0</v>
      </c>
      <c r="BV611" s="562">
        <f t="shared" si="1600"/>
        <v>0</v>
      </c>
      <c r="BW611" s="562">
        <f t="shared" si="1564"/>
        <v>120</v>
      </c>
      <c r="BX611" s="563">
        <f t="shared" si="1569"/>
        <v>1</v>
      </c>
      <c r="BY611" s="562">
        <f t="shared" si="1601"/>
        <v>2208</v>
      </c>
      <c r="BZ611" s="587"/>
    </row>
    <row r="612" spans="1:78" ht="38.25" x14ac:dyDescent="0.25">
      <c r="A612" s="625" t="str">
        <f>'P.O Sintética - Não Desonerado'!A606</f>
        <v xml:space="preserve"> 5.6.2.9 </v>
      </c>
      <c r="B612" s="5" t="str">
        <f>'P.O Sintética - Não Desonerado'!B606</f>
        <v xml:space="preserve"> ATA ELÉTRICA.2023.76 </v>
      </c>
      <c r="C612" s="3" t="str">
        <f>'P.O Sintética - Não Desonerado'!C606</f>
        <v>Próprio</v>
      </c>
      <c r="D612" s="616" t="str">
        <f>'P.O Sintética - Não Desonerado'!D606</f>
        <v>PLUGUE MACHO, 2P+T, 10A, PADRÃO BRASILEIRO, FORNECIDO E INSTALADO. (REF. - PIAL OU SIMILAR).</v>
      </c>
      <c r="E612" s="4" t="str">
        <f>'P.O Sintética - Não Desonerado'!E606</f>
        <v>pç</v>
      </c>
      <c r="F612" s="5">
        <f>'P.O Sintética - Não Desonerado'!F606</f>
        <v>120</v>
      </c>
      <c r="G612" s="6">
        <f>'P.O Sintética - Não Desonerado'!G606</f>
        <v>12.31</v>
      </c>
      <c r="H612" s="6">
        <f>'P.O Sintética - Não Desonerado'!V606</f>
        <v>5.97</v>
      </c>
      <c r="I612" s="6">
        <f>'P.O Sintética - Não Desonerado'!W606</f>
        <v>8.9200000000000017</v>
      </c>
      <c r="J612" s="6">
        <f>'P.O Sintética - Não Desonerado'!X606</f>
        <v>14.89</v>
      </c>
      <c r="K612" s="489">
        <f>'P.O Sintética - Não Desonerado'!Y606</f>
        <v>716.4</v>
      </c>
      <c r="L612" s="489">
        <f>'P.O Sintética - Não Desonerado'!Z606</f>
        <v>1070.4000000000001</v>
      </c>
      <c r="M612" s="489">
        <f>'P.O Sintética - Não Desonerado'!AA606</f>
        <v>1786.8</v>
      </c>
      <c r="P612" s="562"/>
      <c r="Q612" s="563">
        <f t="shared" si="1531"/>
        <v>0</v>
      </c>
      <c r="R612" s="562">
        <f t="shared" si="1570"/>
        <v>0</v>
      </c>
      <c r="S612" s="562"/>
      <c r="T612" s="563">
        <f t="shared" si="1533"/>
        <v>0</v>
      </c>
      <c r="U612" s="562">
        <f t="shared" si="1571"/>
        <v>0</v>
      </c>
      <c r="W612" s="562"/>
      <c r="X612" s="563">
        <f t="shared" si="1572"/>
        <v>0</v>
      </c>
      <c r="Y612" s="562">
        <f t="shared" si="1573"/>
        <v>0</v>
      </c>
      <c r="Z612" s="562"/>
      <c r="AA612" s="563">
        <f t="shared" si="1574"/>
        <v>0</v>
      </c>
      <c r="AB612" s="562">
        <f t="shared" si="1575"/>
        <v>0</v>
      </c>
      <c r="AD612" s="562"/>
      <c r="AE612" s="563">
        <f t="shared" si="1576"/>
        <v>0</v>
      </c>
      <c r="AF612" s="562">
        <f t="shared" si="1577"/>
        <v>0</v>
      </c>
      <c r="AG612" s="562"/>
      <c r="AH612" s="563">
        <f t="shared" si="1578"/>
        <v>0</v>
      </c>
      <c r="AI612" s="562">
        <f t="shared" si="1579"/>
        <v>0</v>
      </c>
      <c r="AK612" s="562"/>
      <c r="AL612" s="563">
        <f t="shared" si="1580"/>
        <v>0</v>
      </c>
      <c r="AM612" s="562">
        <f t="shared" si="1581"/>
        <v>0</v>
      </c>
      <c r="AN612" s="562"/>
      <c r="AO612" s="563">
        <f t="shared" si="1582"/>
        <v>0</v>
      </c>
      <c r="AP612" s="562">
        <f t="shared" si="1583"/>
        <v>0</v>
      </c>
      <c r="AR612" s="562"/>
      <c r="AS612" s="563">
        <f t="shared" si="1584"/>
        <v>0</v>
      </c>
      <c r="AT612" s="562">
        <f t="shared" si="1585"/>
        <v>0</v>
      </c>
      <c r="AU612" s="562"/>
      <c r="AV612" s="563">
        <f t="shared" si="1586"/>
        <v>0</v>
      </c>
      <c r="AW612" s="562">
        <f t="shared" si="1587"/>
        <v>0</v>
      </c>
      <c r="AY612" s="562"/>
      <c r="AZ612" s="563">
        <f t="shared" si="1588"/>
        <v>0</v>
      </c>
      <c r="BA612" s="562">
        <f t="shared" si="1589"/>
        <v>0</v>
      </c>
      <c r="BB612" s="562"/>
      <c r="BC612" s="563">
        <f t="shared" si="1590"/>
        <v>0</v>
      </c>
      <c r="BD612" s="562">
        <f t="shared" si="1591"/>
        <v>0</v>
      </c>
      <c r="BF612" s="562">
        <f t="shared" si="1602"/>
        <v>120</v>
      </c>
      <c r="BG612" s="563">
        <f t="shared" si="1592"/>
        <v>1</v>
      </c>
      <c r="BH612" s="562">
        <f t="shared" si="1593"/>
        <v>1786.8</v>
      </c>
      <c r="BI612" s="562"/>
      <c r="BJ612" s="563">
        <f t="shared" si="1594"/>
        <v>0</v>
      </c>
      <c r="BK612" s="562">
        <f t="shared" si="1595"/>
        <v>0</v>
      </c>
      <c r="BM612" s="562"/>
      <c r="BN612" s="563">
        <f t="shared" si="1596"/>
        <v>0</v>
      </c>
      <c r="BO612" s="562">
        <f t="shared" si="1597"/>
        <v>0</v>
      </c>
      <c r="BP612" s="562"/>
      <c r="BQ612" s="563">
        <f t="shared" si="1598"/>
        <v>0</v>
      </c>
      <c r="BR612" s="562">
        <f t="shared" si="1599"/>
        <v>0</v>
      </c>
      <c r="BT612" s="562">
        <f t="shared" si="1567"/>
        <v>0</v>
      </c>
      <c r="BU612" s="563">
        <f t="shared" si="1568"/>
        <v>0</v>
      </c>
      <c r="BV612" s="562">
        <f t="shared" si="1600"/>
        <v>0</v>
      </c>
      <c r="BW612" s="562">
        <f t="shared" si="1564"/>
        <v>120</v>
      </c>
      <c r="BX612" s="563">
        <f t="shared" si="1569"/>
        <v>1</v>
      </c>
      <c r="BY612" s="562">
        <f t="shared" si="1601"/>
        <v>1786.8</v>
      </c>
      <c r="BZ612" s="587"/>
    </row>
    <row r="613" spans="1:78" ht="76.5" x14ac:dyDescent="0.25">
      <c r="A613" s="625" t="str">
        <f>'P.O Sintética - Não Desonerado'!A607</f>
        <v xml:space="preserve"> 5.6.2.10 </v>
      </c>
      <c r="B613" s="5" t="str">
        <f>'P.O Sintética - Não Desonerado'!B607</f>
        <v xml:space="preserve"> ATA ELÉTRICA.2023.3 </v>
      </c>
      <c r="C613" s="3" t="str">
        <f>'P.O Sintética - Não Desonerado'!C607</f>
        <v>Próprio</v>
      </c>
      <c r="D613" s="616" t="str">
        <f>'P.O Sintética - Não Desonerado'!D607</f>
        <v>CABO PP  FLEXÍVEL 4 VIAS DE COBRE, COM ISOLAÇÃO EXTRUDADA DE PVC ANTI PROPAGAÇÃO DE CHAMAS  PARA TENSÃO DE 750V, TEMPERATURA MÁXIMA DE 70°C EM SERVIÇO CONTÍNUO, SEÇÃO NOMINAL DE  1,5 MM² POR VIA.</v>
      </c>
      <c r="E613" s="4" t="str">
        <f>'P.O Sintética - Não Desonerado'!E607</f>
        <v>M</v>
      </c>
      <c r="F613" s="5">
        <f>'P.O Sintética - Não Desonerado'!F607</f>
        <v>120</v>
      </c>
      <c r="G613" s="6">
        <f>'P.O Sintética - Não Desonerado'!G607</f>
        <v>12.72</v>
      </c>
      <c r="H613" s="6">
        <f>'P.O Sintética - Não Desonerado'!V607</f>
        <v>4.18</v>
      </c>
      <c r="I613" s="6">
        <f>'P.O Sintética - Não Desonerado'!W607</f>
        <v>11.21</v>
      </c>
      <c r="J613" s="6">
        <f>'P.O Sintética - Não Desonerado'!X607</f>
        <v>15.39</v>
      </c>
      <c r="K613" s="489">
        <f>'P.O Sintética - Não Desonerado'!Y607</f>
        <v>501.6</v>
      </c>
      <c r="L613" s="489">
        <f>'P.O Sintética - Não Desonerado'!Z607</f>
        <v>1345.1999999999998</v>
      </c>
      <c r="M613" s="489">
        <f>'P.O Sintética - Não Desonerado'!AA607</f>
        <v>1846.8</v>
      </c>
      <c r="P613" s="562"/>
      <c r="Q613" s="563">
        <f t="shared" si="1531"/>
        <v>0</v>
      </c>
      <c r="R613" s="562">
        <f t="shared" si="1570"/>
        <v>0</v>
      </c>
      <c r="S613" s="562"/>
      <c r="T613" s="563">
        <f t="shared" si="1533"/>
        <v>0</v>
      </c>
      <c r="U613" s="562">
        <f t="shared" si="1571"/>
        <v>0</v>
      </c>
      <c r="W613" s="562"/>
      <c r="X613" s="563">
        <f t="shared" si="1572"/>
        <v>0</v>
      </c>
      <c r="Y613" s="562">
        <f t="shared" si="1573"/>
        <v>0</v>
      </c>
      <c r="Z613" s="562"/>
      <c r="AA613" s="563">
        <f t="shared" si="1574"/>
        <v>0</v>
      </c>
      <c r="AB613" s="562">
        <f t="shared" si="1575"/>
        <v>0</v>
      </c>
      <c r="AD613" s="562"/>
      <c r="AE613" s="563">
        <f t="shared" si="1576"/>
        <v>0</v>
      </c>
      <c r="AF613" s="562">
        <f t="shared" si="1577"/>
        <v>0</v>
      </c>
      <c r="AG613" s="562"/>
      <c r="AH613" s="563">
        <f t="shared" si="1578"/>
        <v>0</v>
      </c>
      <c r="AI613" s="562">
        <f t="shared" si="1579"/>
        <v>0</v>
      </c>
      <c r="AK613" s="562"/>
      <c r="AL613" s="563">
        <f t="shared" si="1580"/>
        <v>0</v>
      </c>
      <c r="AM613" s="562">
        <f t="shared" si="1581"/>
        <v>0</v>
      </c>
      <c r="AN613" s="562"/>
      <c r="AO613" s="563">
        <f t="shared" si="1582"/>
        <v>0</v>
      </c>
      <c r="AP613" s="562">
        <f t="shared" si="1583"/>
        <v>0</v>
      </c>
      <c r="AR613" s="562"/>
      <c r="AS613" s="563">
        <f t="shared" si="1584"/>
        <v>0</v>
      </c>
      <c r="AT613" s="562">
        <f t="shared" si="1585"/>
        <v>0</v>
      </c>
      <c r="AU613" s="562"/>
      <c r="AV613" s="563">
        <f t="shared" si="1586"/>
        <v>0</v>
      </c>
      <c r="AW613" s="562">
        <f t="shared" si="1587"/>
        <v>0</v>
      </c>
      <c r="AY613" s="562"/>
      <c r="AZ613" s="563">
        <f t="shared" si="1588"/>
        <v>0</v>
      </c>
      <c r="BA613" s="562">
        <f t="shared" si="1589"/>
        <v>0</v>
      </c>
      <c r="BB613" s="562"/>
      <c r="BC613" s="563">
        <f t="shared" si="1590"/>
        <v>0</v>
      </c>
      <c r="BD613" s="562">
        <f t="shared" si="1591"/>
        <v>0</v>
      </c>
      <c r="BF613" s="562">
        <f t="shared" si="1602"/>
        <v>120</v>
      </c>
      <c r="BG613" s="563">
        <f t="shared" si="1592"/>
        <v>1</v>
      </c>
      <c r="BH613" s="562">
        <f t="shared" si="1593"/>
        <v>1846.8</v>
      </c>
      <c r="BI613" s="562"/>
      <c r="BJ613" s="563">
        <f t="shared" si="1594"/>
        <v>0</v>
      </c>
      <c r="BK613" s="562">
        <f t="shared" si="1595"/>
        <v>0</v>
      </c>
      <c r="BM613" s="562"/>
      <c r="BN613" s="563">
        <f t="shared" si="1596"/>
        <v>0</v>
      </c>
      <c r="BO613" s="562">
        <f t="shared" si="1597"/>
        <v>0</v>
      </c>
      <c r="BP613" s="562"/>
      <c r="BQ613" s="563">
        <f t="shared" si="1598"/>
        <v>0</v>
      </c>
      <c r="BR613" s="562">
        <f t="shared" si="1599"/>
        <v>0</v>
      </c>
      <c r="BT613" s="562">
        <f t="shared" si="1567"/>
        <v>0</v>
      </c>
      <c r="BU613" s="563">
        <f t="shared" si="1568"/>
        <v>0</v>
      </c>
      <c r="BV613" s="562">
        <f t="shared" si="1600"/>
        <v>0</v>
      </c>
      <c r="BW613" s="562">
        <f t="shared" si="1564"/>
        <v>120</v>
      </c>
      <c r="BX613" s="563">
        <f t="shared" si="1569"/>
        <v>1</v>
      </c>
      <c r="BY613" s="562">
        <f t="shared" si="1601"/>
        <v>1846.8</v>
      </c>
      <c r="BZ613" s="587"/>
    </row>
    <row r="614" spans="1:78" ht="76.5" x14ac:dyDescent="0.25">
      <c r="A614" s="625" t="str">
        <f>'P.O Sintética - Não Desonerado'!A608</f>
        <v xml:space="preserve"> 5.6.2.11 </v>
      </c>
      <c r="B614" s="5" t="str">
        <f>'P.O Sintética - Não Desonerado'!B608</f>
        <v xml:space="preserve"> ATA ELÉTRICA.2023.84 </v>
      </c>
      <c r="C614" s="3" t="str">
        <f>'P.O Sintética - Não Desonerado'!C608</f>
        <v>Próprio</v>
      </c>
      <c r="D614" s="616" t="str">
        <f>'P.O Sintética - Não Desonerado'!D608</f>
        <v>SUPORTE PARA ATÉ 3 MÓDULOS DE TOMADA ELÉTRICA, LÓGICA OU INTERRUPTOR, SEM  ESPELHO  PARA  CAIXA DE LIGAÇÃO DE DIMENSÕES (4"X2"), FORNECIDA E INSTALADA. (REF. - PIAL PLUS OU SIMILAR).</v>
      </c>
      <c r="E614" s="4" t="str">
        <f>'P.O Sintética - Não Desonerado'!E608</f>
        <v>pç</v>
      </c>
      <c r="F614" s="5">
        <f>'P.O Sintética - Não Desonerado'!F608</f>
        <v>45</v>
      </c>
      <c r="G614" s="6">
        <f>'P.O Sintética - Não Desonerado'!G608</f>
        <v>5.0199999999999996</v>
      </c>
      <c r="H614" s="6">
        <f>'P.O Sintética - Não Desonerado'!V608</f>
        <v>2.98</v>
      </c>
      <c r="I614" s="6">
        <f>'P.O Sintética - Não Desonerado'!W608</f>
        <v>3.0900000000000003</v>
      </c>
      <c r="J614" s="6">
        <f>'P.O Sintética - Não Desonerado'!X608</f>
        <v>6.07</v>
      </c>
      <c r="K614" s="489">
        <f>'P.O Sintética - Não Desonerado'!Y608</f>
        <v>134.1</v>
      </c>
      <c r="L614" s="489">
        <f>'P.O Sintética - Não Desonerado'!Z608</f>
        <v>139.04999999999998</v>
      </c>
      <c r="M614" s="489">
        <f>'P.O Sintética - Não Desonerado'!AA608</f>
        <v>273.14999999999998</v>
      </c>
      <c r="P614" s="562"/>
      <c r="Q614" s="563">
        <f t="shared" si="1531"/>
        <v>0</v>
      </c>
      <c r="R614" s="562">
        <f t="shared" si="1570"/>
        <v>0</v>
      </c>
      <c r="S614" s="562"/>
      <c r="T614" s="563">
        <f t="shared" si="1533"/>
        <v>0</v>
      </c>
      <c r="U614" s="562">
        <f t="shared" si="1571"/>
        <v>0</v>
      </c>
      <c r="W614" s="562"/>
      <c r="X614" s="563">
        <f t="shared" si="1572"/>
        <v>0</v>
      </c>
      <c r="Y614" s="562">
        <f t="shared" si="1573"/>
        <v>0</v>
      </c>
      <c r="Z614" s="562"/>
      <c r="AA614" s="563">
        <f t="shared" si="1574"/>
        <v>0</v>
      </c>
      <c r="AB614" s="562">
        <f t="shared" si="1575"/>
        <v>0</v>
      </c>
      <c r="AD614" s="562"/>
      <c r="AE614" s="563">
        <f t="shared" si="1576"/>
        <v>0</v>
      </c>
      <c r="AF614" s="562">
        <f t="shared" si="1577"/>
        <v>0</v>
      </c>
      <c r="AG614" s="562"/>
      <c r="AH614" s="563">
        <f t="shared" si="1578"/>
        <v>0</v>
      </c>
      <c r="AI614" s="562">
        <f t="shared" si="1579"/>
        <v>0</v>
      </c>
      <c r="AK614" s="562"/>
      <c r="AL614" s="563">
        <f t="shared" si="1580"/>
        <v>0</v>
      </c>
      <c r="AM614" s="562">
        <f t="shared" si="1581"/>
        <v>0</v>
      </c>
      <c r="AN614" s="562"/>
      <c r="AO614" s="563">
        <f t="shared" si="1582"/>
        <v>0</v>
      </c>
      <c r="AP614" s="562">
        <f t="shared" si="1583"/>
        <v>0</v>
      </c>
      <c r="AR614" s="562"/>
      <c r="AS614" s="563">
        <f t="shared" si="1584"/>
        <v>0</v>
      </c>
      <c r="AT614" s="562">
        <f t="shared" si="1585"/>
        <v>0</v>
      </c>
      <c r="AU614" s="562"/>
      <c r="AV614" s="563">
        <f t="shared" si="1586"/>
        <v>0</v>
      </c>
      <c r="AW614" s="562">
        <f t="shared" si="1587"/>
        <v>0</v>
      </c>
      <c r="AY614" s="562"/>
      <c r="AZ614" s="563">
        <f t="shared" si="1588"/>
        <v>0</v>
      </c>
      <c r="BA614" s="562">
        <f t="shared" si="1589"/>
        <v>0</v>
      </c>
      <c r="BB614" s="562"/>
      <c r="BC614" s="563">
        <f t="shared" si="1590"/>
        <v>0</v>
      </c>
      <c r="BD614" s="562">
        <f t="shared" si="1591"/>
        <v>0</v>
      </c>
      <c r="BF614" s="562">
        <f t="shared" si="1602"/>
        <v>45</v>
      </c>
      <c r="BG614" s="563">
        <f t="shared" si="1592"/>
        <v>1</v>
      </c>
      <c r="BH614" s="562">
        <f t="shared" si="1593"/>
        <v>273.14999999999998</v>
      </c>
      <c r="BI614" s="562"/>
      <c r="BJ614" s="563">
        <f t="shared" si="1594"/>
        <v>0</v>
      </c>
      <c r="BK614" s="562">
        <f t="shared" si="1595"/>
        <v>0</v>
      </c>
      <c r="BM614" s="562"/>
      <c r="BN614" s="563">
        <f t="shared" si="1596"/>
        <v>0</v>
      </c>
      <c r="BO614" s="562">
        <f t="shared" si="1597"/>
        <v>0</v>
      </c>
      <c r="BP614" s="562"/>
      <c r="BQ614" s="563">
        <f t="shared" si="1598"/>
        <v>0</v>
      </c>
      <c r="BR614" s="562">
        <f t="shared" si="1599"/>
        <v>0</v>
      </c>
      <c r="BT614" s="562">
        <f t="shared" si="1567"/>
        <v>0</v>
      </c>
      <c r="BU614" s="563">
        <f t="shared" si="1568"/>
        <v>0</v>
      </c>
      <c r="BV614" s="562">
        <f t="shared" si="1600"/>
        <v>0</v>
      </c>
      <c r="BW614" s="562">
        <f t="shared" si="1564"/>
        <v>45</v>
      </c>
      <c r="BX614" s="563">
        <f t="shared" si="1569"/>
        <v>1</v>
      </c>
      <c r="BY614" s="562">
        <f t="shared" si="1601"/>
        <v>273.14999999999998</v>
      </c>
      <c r="BZ614" s="587"/>
    </row>
    <row r="615" spans="1:78" ht="63.75" x14ac:dyDescent="0.25">
      <c r="A615" s="625" t="str">
        <f>'P.O Sintética - Não Desonerado'!A609</f>
        <v xml:space="preserve"> 5.6.2.12 </v>
      </c>
      <c r="B615" s="5" t="str">
        <f>'P.O Sintética - Não Desonerado'!B609</f>
        <v xml:space="preserve"> ATA ELÉTRICA.2023.86 </v>
      </c>
      <c r="C615" s="3" t="str">
        <f>'P.O Sintética - Não Desonerado'!C609</f>
        <v>Próprio</v>
      </c>
      <c r="D615" s="616" t="str">
        <f>'P.O Sintética - Não Desonerado'!D609</f>
        <v>ESPELHO PARA ATÉ 3 MÓDULOS DE TOMADA ELÉTRICA, BRANCO, LÓGICA OU INTERRUPTOR, PARA  CAIXA DE LIGAÇÃO DE DIMENSÕES (4"X2"), FORNECIDA E INSTALADA. (REF. - PIAL PLUS OU SIMILAR).</v>
      </c>
      <c r="E615" s="4" t="str">
        <f>'P.O Sintética - Não Desonerado'!E609</f>
        <v>pç</v>
      </c>
      <c r="F615" s="5">
        <f>'P.O Sintética - Não Desonerado'!F609</f>
        <v>45</v>
      </c>
      <c r="G615" s="6">
        <f>'P.O Sintética - Não Desonerado'!G609</f>
        <v>6.53</v>
      </c>
      <c r="H615" s="6">
        <f>'P.O Sintética - Não Desonerado'!V609</f>
        <v>2.98</v>
      </c>
      <c r="I615" s="6">
        <f>'P.O Sintética - Não Desonerado'!W609</f>
        <v>4.92</v>
      </c>
      <c r="J615" s="6">
        <f>'P.O Sintética - Não Desonerado'!X609</f>
        <v>7.9</v>
      </c>
      <c r="K615" s="489">
        <f>'P.O Sintética - Não Desonerado'!Y609</f>
        <v>134.1</v>
      </c>
      <c r="L615" s="489">
        <f>'P.O Sintética - Não Desonerado'!Z609</f>
        <v>221.4</v>
      </c>
      <c r="M615" s="489">
        <f>'P.O Sintética - Não Desonerado'!AA609</f>
        <v>355.5</v>
      </c>
      <c r="P615" s="562"/>
      <c r="Q615" s="563">
        <f t="shared" si="1531"/>
        <v>0</v>
      </c>
      <c r="R615" s="562">
        <f t="shared" si="1570"/>
        <v>0</v>
      </c>
      <c r="S615" s="562"/>
      <c r="T615" s="563">
        <f t="shared" si="1533"/>
        <v>0</v>
      </c>
      <c r="U615" s="562">
        <f t="shared" si="1571"/>
        <v>0</v>
      </c>
      <c r="W615" s="562"/>
      <c r="X615" s="563">
        <f t="shared" si="1572"/>
        <v>0</v>
      </c>
      <c r="Y615" s="562">
        <f t="shared" si="1573"/>
        <v>0</v>
      </c>
      <c r="Z615" s="562"/>
      <c r="AA615" s="563">
        <f t="shared" si="1574"/>
        <v>0</v>
      </c>
      <c r="AB615" s="562">
        <f t="shared" si="1575"/>
        <v>0</v>
      </c>
      <c r="AD615" s="562"/>
      <c r="AE615" s="563">
        <f t="shared" si="1576"/>
        <v>0</v>
      </c>
      <c r="AF615" s="562">
        <f t="shared" si="1577"/>
        <v>0</v>
      </c>
      <c r="AG615" s="562"/>
      <c r="AH615" s="563">
        <f t="shared" si="1578"/>
        <v>0</v>
      </c>
      <c r="AI615" s="562">
        <f t="shared" si="1579"/>
        <v>0</v>
      </c>
      <c r="AK615" s="562"/>
      <c r="AL615" s="563">
        <f t="shared" si="1580"/>
        <v>0</v>
      </c>
      <c r="AM615" s="562">
        <f t="shared" si="1581"/>
        <v>0</v>
      </c>
      <c r="AN615" s="562"/>
      <c r="AO615" s="563">
        <f t="shared" si="1582"/>
        <v>0</v>
      </c>
      <c r="AP615" s="562">
        <f t="shared" si="1583"/>
        <v>0</v>
      </c>
      <c r="AR615" s="562"/>
      <c r="AS615" s="563">
        <f t="shared" si="1584"/>
        <v>0</v>
      </c>
      <c r="AT615" s="562">
        <f t="shared" si="1585"/>
        <v>0</v>
      </c>
      <c r="AU615" s="562"/>
      <c r="AV615" s="563">
        <f t="shared" si="1586"/>
        <v>0</v>
      </c>
      <c r="AW615" s="562">
        <f t="shared" si="1587"/>
        <v>0</v>
      </c>
      <c r="AY615" s="562"/>
      <c r="AZ615" s="563">
        <f t="shared" si="1588"/>
        <v>0</v>
      </c>
      <c r="BA615" s="562">
        <f t="shared" si="1589"/>
        <v>0</v>
      </c>
      <c r="BB615" s="562"/>
      <c r="BC615" s="563">
        <f t="shared" si="1590"/>
        <v>0</v>
      </c>
      <c r="BD615" s="562">
        <f t="shared" si="1591"/>
        <v>0</v>
      </c>
      <c r="BF615" s="562">
        <f t="shared" si="1602"/>
        <v>45</v>
      </c>
      <c r="BG615" s="563">
        <f t="shared" si="1592"/>
        <v>1</v>
      </c>
      <c r="BH615" s="562">
        <f t="shared" si="1593"/>
        <v>355.5</v>
      </c>
      <c r="BI615" s="562"/>
      <c r="BJ615" s="563">
        <f t="shared" si="1594"/>
        <v>0</v>
      </c>
      <c r="BK615" s="562">
        <f t="shared" si="1595"/>
        <v>0</v>
      </c>
      <c r="BM615" s="562"/>
      <c r="BN615" s="563">
        <f t="shared" si="1596"/>
        <v>0</v>
      </c>
      <c r="BO615" s="562">
        <f t="shared" si="1597"/>
        <v>0</v>
      </c>
      <c r="BP615" s="562"/>
      <c r="BQ615" s="563">
        <f t="shared" si="1598"/>
        <v>0</v>
      </c>
      <c r="BR615" s="562">
        <f t="shared" si="1599"/>
        <v>0</v>
      </c>
      <c r="BT615" s="562">
        <f t="shared" si="1567"/>
        <v>0</v>
      </c>
      <c r="BU615" s="563">
        <f t="shared" si="1568"/>
        <v>0</v>
      </c>
      <c r="BV615" s="562">
        <f t="shared" si="1600"/>
        <v>0</v>
      </c>
      <c r="BW615" s="562">
        <f t="shared" si="1564"/>
        <v>45</v>
      </c>
      <c r="BX615" s="563">
        <f t="shared" si="1569"/>
        <v>1</v>
      </c>
      <c r="BY615" s="562">
        <f t="shared" si="1601"/>
        <v>355.5</v>
      </c>
      <c r="BZ615" s="587"/>
    </row>
    <row r="616" spans="1:78" ht="38.25" x14ac:dyDescent="0.25">
      <c r="A616" s="625" t="str">
        <f>'P.O Sintética - Não Desonerado'!A610</f>
        <v xml:space="preserve"> 5.6.2.13 </v>
      </c>
      <c r="B616" s="5" t="str">
        <f>'P.O Sintética - Não Desonerado'!B610</f>
        <v xml:space="preserve"> ATA ELÉTRICA.2023.88 </v>
      </c>
      <c r="C616" s="3" t="str">
        <f>'P.O Sintética - Não Desonerado'!C610</f>
        <v>Próprio</v>
      </c>
      <c r="D616" s="616" t="str">
        <f>'P.O Sintética - Não Desonerado'!D610</f>
        <v>INTERRUPTOR SIMPLES, 10A/250V- FORNECIMENTO E INSTALAÇÃO. AF_12/2015</v>
      </c>
      <c r="E616" s="4" t="str">
        <f>'P.O Sintética - Não Desonerado'!E610</f>
        <v>pç</v>
      </c>
      <c r="F616" s="5">
        <f>'P.O Sintética - Não Desonerado'!F610</f>
        <v>15</v>
      </c>
      <c r="G616" s="6">
        <f>'P.O Sintética - Não Desonerado'!G610</f>
        <v>17.600000000000001</v>
      </c>
      <c r="H616" s="6">
        <f>'P.O Sintética - Não Desonerado'!V610</f>
        <v>8.9700000000000006</v>
      </c>
      <c r="I616" s="6">
        <f>'P.O Sintética - Não Desonerado'!W610</f>
        <v>12.319999999999999</v>
      </c>
      <c r="J616" s="6">
        <f>'P.O Sintética - Não Desonerado'!X610</f>
        <v>21.29</v>
      </c>
      <c r="K616" s="489">
        <f>'P.O Sintética - Não Desonerado'!Y610</f>
        <v>134.55000000000001</v>
      </c>
      <c r="L616" s="489">
        <f>'P.O Sintética - Não Desonerado'!Z610</f>
        <v>184.8</v>
      </c>
      <c r="M616" s="489">
        <f>'P.O Sintética - Não Desonerado'!AA610</f>
        <v>319.35000000000002</v>
      </c>
      <c r="P616" s="562"/>
      <c r="Q616" s="563">
        <f t="shared" si="1531"/>
        <v>0</v>
      </c>
      <c r="R616" s="562">
        <f t="shared" si="1570"/>
        <v>0</v>
      </c>
      <c r="S616" s="562"/>
      <c r="T616" s="563">
        <f t="shared" si="1533"/>
        <v>0</v>
      </c>
      <c r="U616" s="562">
        <f t="shared" si="1571"/>
        <v>0</v>
      </c>
      <c r="W616" s="562"/>
      <c r="X616" s="563">
        <f t="shared" si="1572"/>
        <v>0</v>
      </c>
      <c r="Y616" s="562">
        <f t="shared" si="1573"/>
        <v>0</v>
      </c>
      <c r="Z616" s="562"/>
      <c r="AA616" s="563">
        <f t="shared" si="1574"/>
        <v>0</v>
      </c>
      <c r="AB616" s="562">
        <f t="shared" si="1575"/>
        <v>0</v>
      </c>
      <c r="AD616" s="562"/>
      <c r="AE616" s="563">
        <f t="shared" si="1576"/>
        <v>0</v>
      </c>
      <c r="AF616" s="562">
        <f t="shared" si="1577"/>
        <v>0</v>
      </c>
      <c r="AG616" s="562"/>
      <c r="AH616" s="563">
        <f t="shared" si="1578"/>
        <v>0</v>
      </c>
      <c r="AI616" s="562">
        <f t="shared" si="1579"/>
        <v>0</v>
      </c>
      <c r="AK616" s="562"/>
      <c r="AL616" s="563">
        <f t="shared" si="1580"/>
        <v>0</v>
      </c>
      <c r="AM616" s="562">
        <f t="shared" si="1581"/>
        <v>0</v>
      </c>
      <c r="AN616" s="562"/>
      <c r="AO616" s="563">
        <f t="shared" si="1582"/>
        <v>0</v>
      </c>
      <c r="AP616" s="562">
        <f t="shared" si="1583"/>
        <v>0</v>
      </c>
      <c r="AR616" s="562"/>
      <c r="AS616" s="563">
        <f t="shared" si="1584"/>
        <v>0</v>
      </c>
      <c r="AT616" s="562">
        <f t="shared" si="1585"/>
        <v>0</v>
      </c>
      <c r="AU616" s="562"/>
      <c r="AV616" s="563">
        <f t="shared" si="1586"/>
        <v>0</v>
      </c>
      <c r="AW616" s="562">
        <f t="shared" si="1587"/>
        <v>0</v>
      </c>
      <c r="AY616" s="562"/>
      <c r="AZ616" s="563">
        <f t="shared" si="1588"/>
        <v>0</v>
      </c>
      <c r="BA616" s="562">
        <f t="shared" si="1589"/>
        <v>0</v>
      </c>
      <c r="BB616" s="562"/>
      <c r="BC616" s="563">
        <f t="shared" si="1590"/>
        <v>0</v>
      </c>
      <c r="BD616" s="562">
        <f t="shared" si="1591"/>
        <v>0</v>
      </c>
      <c r="BF616" s="562">
        <f t="shared" si="1602"/>
        <v>15</v>
      </c>
      <c r="BG616" s="563">
        <f t="shared" si="1592"/>
        <v>1</v>
      </c>
      <c r="BH616" s="562">
        <f t="shared" si="1593"/>
        <v>319.35000000000002</v>
      </c>
      <c r="BI616" s="562"/>
      <c r="BJ616" s="563">
        <f t="shared" si="1594"/>
        <v>0</v>
      </c>
      <c r="BK616" s="562">
        <f t="shared" si="1595"/>
        <v>0</v>
      </c>
      <c r="BM616" s="562"/>
      <c r="BN616" s="563">
        <f t="shared" si="1596"/>
        <v>0</v>
      </c>
      <c r="BO616" s="562">
        <f t="shared" si="1597"/>
        <v>0</v>
      </c>
      <c r="BP616" s="562"/>
      <c r="BQ616" s="563">
        <f t="shared" si="1598"/>
        <v>0</v>
      </c>
      <c r="BR616" s="562">
        <f t="shared" si="1599"/>
        <v>0</v>
      </c>
      <c r="BT616" s="562">
        <f t="shared" si="1567"/>
        <v>0</v>
      </c>
      <c r="BU616" s="563">
        <f t="shared" si="1568"/>
        <v>0</v>
      </c>
      <c r="BV616" s="562">
        <f t="shared" si="1600"/>
        <v>0</v>
      </c>
      <c r="BW616" s="562">
        <f t="shared" si="1564"/>
        <v>15</v>
      </c>
      <c r="BX616" s="563">
        <f t="shared" si="1569"/>
        <v>1</v>
      </c>
      <c r="BY616" s="562">
        <f t="shared" si="1601"/>
        <v>319.35000000000002</v>
      </c>
      <c r="BZ616" s="587"/>
    </row>
    <row r="617" spans="1:78" ht="38.25" x14ac:dyDescent="0.25">
      <c r="A617" s="625" t="str">
        <f>'P.O Sintética - Não Desonerado'!A611</f>
        <v xml:space="preserve"> 5.6.2.14 </v>
      </c>
      <c r="B617" s="5" t="str">
        <f>'P.O Sintética - Não Desonerado'!B611</f>
        <v xml:space="preserve"> ATA ELÉTRICA.2023.89 </v>
      </c>
      <c r="C617" s="3" t="str">
        <f>'P.O Sintética - Não Desonerado'!C611</f>
        <v>Próprio</v>
      </c>
      <c r="D617" s="616" t="str">
        <f>'P.O Sintética - Não Desonerado'!D611</f>
        <v>INTERRUPTOR PARALELO , 10A/250V- FORNECIMENTO E INSTALAÇÃO. AF_12/2015</v>
      </c>
      <c r="E617" s="4" t="str">
        <f>'P.O Sintética - Não Desonerado'!E611</f>
        <v>PÇ</v>
      </c>
      <c r="F617" s="5">
        <f>'P.O Sintética - Não Desonerado'!F611</f>
        <v>4</v>
      </c>
      <c r="G617" s="6">
        <f>'P.O Sintética - Não Desonerado'!G611</f>
        <v>24.94</v>
      </c>
      <c r="H617" s="6">
        <f>'P.O Sintética - Não Desonerado'!V611</f>
        <v>13.48</v>
      </c>
      <c r="I617" s="6">
        <f>'P.O Sintética - Não Desonerado'!W611</f>
        <v>16.690000000000001</v>
      </c>
      <c r="J617" s="6">
        <f>'P.O Sintética - Não Desonerado'!X611</f>
        <v>30.17</v>
      </c>
      <c r="K617" s="489">
        <f>'P.O Sintética - Não Desonerado'!Y611</f>
        <v>53.92</v>
      </c>
      <c r="L617" s="489">
        <f>'P.O Sintética - Não Desonerado'!Z611</f>
        <v>66.760000000000005</v>
      </c>
      <c r="M617" s="489">
        <f>'P.O Sintética - Não Desonerado'!AA611</f>
        <v>120.68</v>
      </c>
      <c r="P617" s="562"/>
      <c r="Q617" s="563">
        <f t="shared" si="1531"/>
        <v>0</v>
      </c>
      <c r="R617" s="562">
        <f t="shared" si="1570"/>
        <v>0</v>
      </c>
      <c r="S617" s="562"/>
      <c r="T617" s="563">
        <f t="shared" si="1533"/>
        <v>0</v>
      </c>
      <c r="U617" s="562">
        <f t="shared" si="1571"/>
        <v>0</v>
      </c>
      <c r="W617" s="562"/>
      <c r="X617" s="563">
        <f t="shared" si="1572"/>
        <v>0</v>
      </c>
      <c r="Y617" s="562">
        <f t="shared" si="1573"/>
        <v>0</v>
      </c>
      <c r="Z617" s="562"/>
      <c r="AA617" s="563">
        <f t="shared" si="1574"/>
        <v>0</v>
      </c>
      <c r="AB617" s="562">
        <f t="shared" si="1575"/>
        <v>0</v>
      </c>
      <c r="AD617" s="562"/>
      <c r="AE617" s="563">
        <f t="shared" si="1576"/>
        <v>0</v>
      </c>
      <c r="AF617" s="562">
        <f t="shared" si="1577"/>
        <v>0</v>
      </c>
      <c r="AG617" s="562"/>
      <c r="AH617" s="563">
        <f t="shared" si="1578"/>
        <v>0</v>
      </c>
      <c r="AI617" s="562">
        <f t="shared" si="1579"/>
        <v>0</v>
      </c>
      <c r="AK617" s="562"/>
      <c r="AL617" s="563">
        <f t="shared" si="1580"/>
        <v>0</v>
      </c>
      <c r="AM617" s="562">
        <f t="shared" si="1581"/>
        <v>0</v>
      </c>
      <c r="AN617" s="562"/>
      <c r="AO617" s="563">
        <f t="shared" si="1582"/>
        <v>0</v>
      </c>
      <c r="AP617" s="562">
        <f t="shared" si="1583"/>
        <v>0</v>
      </c>
      <c r="AR617" s="562"/>
      <c r="AS617" s="563">
        <f t="shared" si="1584"/>
        <v>0</v>
      </c>
      <c r="AT617" s="562">
        <f t="shared" si="1585"/>
        <v>0</v>
      </c>
      <c r="AU617" s="562"/>
      <c r="AV617" s="563">
        <f t="shared" si="1586"/>
        <v>0</v>
      </c>
      <c r="AW617" s="562">
        <f t="shared" si="1587"/>
        <v>0</v>
      </c>
      <c r="AY617" s="562"/>
      <c r="AZ617" s="563">
        <f t="shared" si="1588"/>
        <v>0</v>
      </c>
      <c r="BA617" s="562">
        <f t="shared" si="1589"/>
        <v>0</v>
      </c>
      <c r="BB617" s="562"/>
      <c r="BC617" s="563">
        <f t="shared" si="1590"/>
        <v>0</v>
      </c>
      <c r="BD617" s="562">
        <f t="shared" si="1591"/>
        <v>0</v>
      </c>
      <c r="BF617" s="562">
        <f t="shared" si="1602"/>
        <v>4</v>
      </c>
      <c r="BG617" s="563">
        <f t="shared" si="1592"/>
        <v>1</v>
      </c>
      <c r="BH617" s="562">
        <f t="shared" si="1593"/>
        <v>120.68</v>
      </c>
      <c r="BI617" s="562"/>
      <c r="BJ617" s="563">
        <f t="shared" si="1594"/>
        <v>0</v>
      </c>
      <c r="BK617" s="562">
        <f t="shared" si="1595"/>
        <v>0</v>
      </c>
      <c r="BM617" s="562"/>
      <c r="BN617" s="563">
        <f t="shared" si="1596"/>
        <v>0</v>
      </c>
      <c r="BO617" s="562">
        <f t="shared" si="1597"/>
        <v>0</v>
      </c>
      <c r="BP617" s="562"/>
      <c r="BQ617" s="563">
        <f t="shared" si="1598"/>
        <v>0</v>
      </c>
      <c r="BR617" s="562">
        <f t="shared" si="1599"/>
        <v>0</v>
      </c>
      <c r="BT617" s="562">
        <f t="shared" si="1567"/>
        <v>0</v>
      </c>
      <c r="BU617" s="563">
        <f t="shared" si="1568"/>
        <v>0</v>
      </c>
      <c r="BV617" s="562">
        <f t="shared" si="1600"/>
        <v>0</v>
      </c>
      <c r="BW617" s="562">
        <f t="shared" si="1564"/>
        <v>4</v>
      </c>
      <c r="BX617" s="563">
        <f t="shared" si="1569"/>
        <v>1</v>
      </c>
      <c r="BY617" s="562">
        <f t="shared" si="1601"/>
        <v>120.68</v>
      </c>
      <c r="BZ617" s="587"/>
    </row>
    <row r="618" spans="1:78" ht="51" customHeight="1" x14ac:dyDescent="0.25">
      <c r="A618" s="625" t="str">
        <f>'P.O Sintética - Não Desonerado'!A612</f>
        <v xml:space="preserve"> 5.6.2.15 </v>
      </c>
      <c r="B618" s="5" t="str">
        <f>'P.O Sintética - Não Desonerado'!B612</f>
        <v xml:space="preserve"> 91924 </v>
      </c>
      <c r="C618" s="3" t="str">
        <f>'P.O Sintética - Não Desonerado'!C612</f>
        <v>SINAPI</v>
      </c>
      <c r="D618" s="616" t="str">
        <f>'P.O Sintética - Não Desonerado'!D612</f>
        <v>CABO DE COBRE FLEXÍVEL ISOLADO, 1,5 MM², ANTI-CHAMA 450/750 V, PARA CIRCUITOS TERMINAIS - FORNECIMENTO E INSTALAÇÃO. AF_03/2023</v>
      </c>
      <c r="E618" s="4" t="str">
        <f>'P.O Sintética - Não Desonerado'!E612</f>
        <v>M</v>
      </c>
      <c r="F618" s="5">
        <f>'P.O Sintética - Não Desonerado'!F612</f>
        <v>1500</v>
      </c>
      <c r="G618" s="6">
        <f>'P.O Sintética - Não Desonerado'!G612</f>
        <v>3.45</v>
      </c>
      <c r="H618" s="6">
        <f>'P.O Sintética - Não Desonerado'!V612</f>
        <v>1.36</v>
      </c>
      <c r="I618" s="6">
        <f>'P.O Sintética - Não Desonerado'!W612</f>
        <v>2.8099999999999996</v>
      </c>
      <c r="J618" s="6">
        <f>'P.O Sintética - Não Desonerado'!X612</f>
        <v>4.17</v>
      </c>
      <c r="K618" s="489">
        <f>'P.O Sintética - Não Desonerado'!Y612</f>
        <v>2040</v>
      </c>
      <c r="L618" s="489">
        <f>'P.O Sintética - Não Desonerado'!Z612</f>
        <v>4215</v>
      </c>
      <c r="M618" s="489">
        <f>'P.O Sintética - Não Desonerado'!AA612</f>
        <v>6255</v>
      </c>
      <c r="P618" s="562"/>
      <c r="Q618" s="563">
        <f t="shared" si="1531"/>
        <v>0</v>
      </c>
      <c r="R618" s="562">
        <f t="shared" si="1570"/>
        <v>0</v>
      </c>
      <c r="S618" s="562"/>
      <c r="T618" s="563">
        <f t="shared" si="1533"/>
        <v>0</v>
      </c>
      <c r="U618" s="562">
        <f t="shared" si="1571"/>
        <v>0</v>
      </c>
      <c r="W618" s="562"/>
      <c r="X618" s="563">
        <f t="shared" si="1572"/>
        <v>0</v>
      </c>
      <c r="Y618" s="562">
        <f t="shared" si="1573"/>
        <v>0</v>
      </c>
      <c r="Z618" s="562"/>
      <c r="AA618" s="563">
        <f t="shared" si="1574"/>
        <v>0</v>
      </c>
      <c r="AB618" s="562">
        <f t="shared" si="1575"/>
        <v>0</v>
      </c>
      <c r="AD618" s="562"/>
      <c r="AE618" s="563">
        <f t="shared" si="1576"/>
        <v>0</v>
      </c>
      <c r="AF618" s="562">
        <f t="shared" si="1577"/>
        <v>0</v>
      </c>
      <c r="AG618" s="562"/>
      <c r="AH618" s="563">
        <f t="shared" si="1578"/>
        <v>0</v>
      </c>
      <c r="AI618" s="562">
        <f t="shared" si="1579"/>
        <v>0</v>
      </c>
      <c r="AK618" s="562"/>
      <c r="AL618" s="563">
        <f t="shared" si="1580"/>
        <v>0</v>
      </c>
      <c r="AM618" s="562">
        <f t="shared" si="1581"/>
        <v>0</v>
      </c>
      <c r="AN618" s="562"/>
      <c r="AO618" s="563">
        <f t="shared" si="1582"/>
        <v>0</v>
      </c>
      <c r="AP618" s="562">
        <f t="shared" si="1583"/>
        <v>0</v>
      </c>
      <c r="AR618" s="562"/>
      <c r="AS618" s="563">
        <f t="shared" si="1584"/>
        <v>0</v>
      </c>
      <c r="AT618" s="562">
        <f t="shared" si="1585"/>
        <v>0</v>
      </c>
      <c r="AU618" s="562"/>
      <c r="AV618" s="563">
        <f t="shared" si="1586"/>
        <v>0</v>
      </c>
      <c r="AW618" s="562">
        <f t="shared" si="1587"/>
        <v>0</v>
      </c>
      <c r="AY618" s="562"/>
      <c r="AZ618" s="563">
        <f t="shared" si="1588"/>
        <v>0</v>
      </c>
      <c r="BA618" s="562">
        <f t="shared" si="1589"/>
        <v>0</v>
      </c>
      <c r="BB618" s="562"/>
      <c r="BC618" s="563">
        <f t="shared" si="1590"/>
        <v>0</v>
      </c>
      <c r="BD618" s="562">
        <f t="shared" si="1591"/>
        <v>0</v>
      </c>
      <c r="BF618" s="562">
        <f t="shared" si="1602"/>
        <v>1500</v>
      </c>
      <c r="BG618" s="563">
        <f t="shared" si="1592"/>
        <v>1</v>
      </c>
      <c r="BH618" s="562">
        <f t="shared" si="1593"/>
        <v>6255</v>
      </c>
      <c r="BI618" s="562"/>
      <c r="BJ618" s="563">
        <f t="shared" si="1594"/>
        <v>0</v>
      </c>
      <c r="BK618" s="562">
        <f t="shared" si="1595"/>
        <v>0</v>
      </c>
      <c r="BM618" s="562"/>
      <c r="BN618" s="563">
        <f t="shared" si="1596"/>
        <v>0</v>
      </c>
      <c r="BO618" s="562">
        <f t="shared" si="1597"/>
        <v>0</v>
      </c>
      <c r="BP618" s="562"/>
      <c r="BQ618" s="563">
        <f t="shared" si="1598"/>
        <v>0</v>
      </c>
      <c r="BR618" s="562">
        <f t="shared" si="1599"/>
        <v>0</v>
      </c>
      <c r="BT618" s="562">
        <f t="shared" si="1567"/>
        <v>0</v>
      </c>
      <c r="BU618" s="563">
        <f t="shared" si="1568"/>
        <v>0</v>
      </c>
      <c r="BV618" s="562">
        <f t="shared" si="1600"/>
        <v>0</v>
      </c>
      <c r="BW618" s="562">
        <f t="shared" si="1564"/>
        <v>1500</v>
      </c>
      <c r="BX618" s="563">
        <f t="shared" si="1569"/>
        <v>1</v>
      </c>
      <c r="BY618" s="562">
        <f t="shared" si="1601"/>
        <v>6255</v>
      </c>
      <c r="BZ618" s="587"/>
    </row>
    <row r="619" spans="1:78" ht="76.5" customHeight="1" x14ac:dyDescent="0.25">
      <c r="A619" s="625" t="str">
        <f>'P.O Sintética - Não Desonerado'!A613</f>
        <v xml:space="preserve"> 5.6.2.16 </v>
      </c>
      <c r="B619" s="5" t="str">
        <f>'P.O Sintética - Não Desonerado'!B613</f>
        <v xml:space="preserve"> 91928 </v>
      </c>
      <c r="C619" s="3" t="str">
        <f>'P.O Sintética - Não Desonerado'!C613</f>
        <v>SINAPI</v>
      </c>
      <c r="D619" s="616" t="str">
        <f>'P.O Sintética - Não Desonerado'!D613</f>
        <v>CABO DE COBRE FLEXÍVEL ISOLADO, 4 MM², ANTI-CHAMA 450/750 V, PARA CIRCUITOS TERMINAIS - FORNECIMENTO E INSTALAÇÃO. AF_03/2023</v>
      </c>
      <c r="E619" s="4" t="str">
        <f>'P.O Sintética - Não Desonerado'!E613</f>
        <v>M</v>
      </c>
      <c r="F619" s="5">
        <f>'P.O Sintética - Não Desonerado'!F613</f>
        <v>600</v>
      </c>
      <c r="G619" s="6">
        <f>'P.O Sintética - Não Desonerado'!G613</f>
        <v>7.57</v>
      </c>
      <c r="H619" s="6">
        <f>'P.O Sintética - Não Desonerado'!V613</f>
        <v>2.3199999999999998</v>
      </c>
      <c r="I619" s="6">
        <f>'P.O Sintética - Não Desonerado'!W613</f>
        <v>6.84</v>
      </c>
      <c r="J619" s="6">
        <f>'P.O Sintética - Não Desonerado'!X613</f>
        <v>9.16</v>
      </c>
      <c r="K619" s="489">
        <f>'P.O Sintética - Não Desonerado'!Y613</f>
        <v>1392</v>
      </c>
      <c r="L619" s="489">
        <f>'P.O Sintética - Não Desonerado'!Z613</f>
        <v>4104</v>
      </c>
      <c r="M619" s="489">
        <f>'P.O Sintética - Não Desonerado'!AA613</f>
        <v>5496</v>
      </c>
      <c r="P619" s="562"/>
      <c r="Q619" s="563">
        <f t="shared" si="1531"/>
        <v>0</v>
      </c>
      <c r="R619" s="562">
        <f t="shared" si="1570"/>
        <v>0</v>
      </c>
      <c r="S619" s="562"/>
      <c r="T619" s="563">
        <f t="shared" si="1533"/>
        <v>0</v>
      </c>
      <c r="U619" s="562">
        <f t="shared" si="1571"/>
        <v>0</v>
      </c>
      <c r="W619" s="562"/>
      <c r="X619" s="563">
        <f t="shared" si="1572"/>
        <v>0</v>
      </c>
      <c r="Y619" s="562">
        <f t="shared" si="1573"/>
        <v>0</v>
      </c>
      <c r="Z619" s="562"/>
      <c r="AA619" s="563">
        <f t="shared" si="1574"/>
        <v>0</v>
      </c>
      <c r="AB619" s="562">
        <f t="shared" si="1575"/>
        <v>0</v>
      </c>
      <c r="AD619" s="562"/>
      <c r="AE619" s="563">
        <f t="shared" si="1576"/>
        <v>0</v>
      </c>
      <c r="AF619" s="562">
        <f t="shared" si="1577"/>
        <v>0</v>
      </c>
      <c r="AG619" s="562"/>
      <c r="AH619" s="563">
        <f t="shared" si="1578"/>
        <v>0</v>
      </c>
      <c r="AI619" s="562">
        <f t="shared" si="1579"/>
        <v>0</v>
      </c>
      <c r="AK619" s="562"/>
      <c r="AL619" s="563">
        <f t="shared" si="1580"/>
        <v>0</v>
      </c>
      <c r="AM619" s="562">
        <f t="shared" si="1581"/>
        <v>0</v>
      </c>
      <c r="AN619" s="562"/>
      <c r="AO619" s="563">
        <f t="shared" si="1582"/>
        <v>0</v>
      </c>
      <c r="AP619" s="562">
        <f t="shared" si="1583"/>
        <v>0</v>
      </c>
      <c r="AR619" s="562"/>
      <c r="AS619" s="563">
        <f t="shared" si="1584"/>
        <v>0</v>
      </c>
      <c r="AT619" s="562">
        <f t="shared" si="1585"/>
        <v>0</v>
      </c>
      <c r="AU619" s="562"/>
      <c r="AV619" s="563">
        <f t="shared" si="1586"/>
        <v>0</v>
      </c>
      <c r="AW619" s="562">
        <f t="shared" si="1587"/>
        <v>0</v>
      </c>
      <c r="AY619" s="562"/>
      <c r="AZ619" s="563">
        <f t="shared" si="1588"/>
        <v>0</v>
      </c>
      <c r="BA619" s="562">
        <f t="shared" si="1589"/>
        <v>0</v>
      </c>
      <c r="BB619" s="562"/>
      <c r="BC619" s="563">
        <f t="shared" si="1590"/>
        <v>0</v>
      </c>
      <c r="BD619" s="562">
        <f t="shared" si="1591"/>
        <v>0</v>
      </c>
      <c r="BF619" s="562">
        <f t="shared" si="1602"/>
        <v>600</v>
      </c>
      <c r="BG619" s="563">
        <f t="shared" si="1592"/>
        <v>1</v>
      </c>
      <c r="BH619" s="562">
        <f t="shared" si="1593"/>
        <v>5496</v>
      </c>
      <c r="BI619" s="562"/>
      <c r="BJ619" s="563">
        <f t="shared" si="1594"/>
        <v>0</v>
      </c>
      <c r="BK619" s="562">
        <f t="shared" si="1595"/>
        <v>0</v>
      </c>
      <c r="BM619" s="562"/>
      <c r="BN619" s="563">
        <f t="shared" si="1596"/>
        <v>0</v>
      </c>
      <c r="BO619" s="562">
        <f t="shared" si="1597"/>
        <v>0</v>
      </c>
      <c r="BP619" s="562"/>
      <c r="BQ619" s="563">
        <f t="shared" si="1598"/>
        <v>0</v>
      </c>
      <c r="BR619" s="562">
        <f t="shared" si="1599"/>
        <v>0</v>
      </c>
      <c r="BT619" s="562">
        <f t="shared" si="1567"/>
        <v>0</v>
      </c>
      <c r="BU619" s="563">
        <f t="shared" si="1568"/>
        <v>0</v>
      </c>
      <c r="BV619" s="562">
        <f t="shared" si="1600"/>
        <v>0</v>
      </c>
      <c r="BW619" s="562">
        <f t="shared" si="1564"/>
        <v>600</v>
      </c>
      <c r="BX619" s="563">
        <f t="shared" si="1569"/>
        <v>1</v>
      </c>
      <c r="BY619" s="562">
        <f t="shared" si="1601"/>
        <v>5496</v>
      </c>
      <c r="BZ619" s="587"/>
    </row>
    <row r="620" spans="1:78" ht="63.75" x14ac:dyDescent="0.25">
      <c r="A620" s="625" t="str">
        <f>'P.O Sintética - Não Desonerado'!A614</f>
        <v xml:space="preserve"> 5.6.2.17 </v>
      </c>
      <c r="B620" s="5" t="str">
        <f>'P.O Sintética - Não Desonerado'!B614</f>
        <v xml:space="preserve"> ATA ELÉTRICA.2023.55 </v>
      </c>
      <c r="C620" s="3" t="str">
        <f>'P.O Sintética - Não Desonerado'!C614</f>
        <v>Próprio</v>
      </c>
      <c r="D620" s="616" t="str">
        <f>'P.O Sintética - Não Desonerado'!D614</f>
        <v>ELETRODUTO DE PVC CORRUGADO ANTICHAMA TIPO KANALEX, DIÂMETRO 3/4", DEVENDO SER FORNECIDO COM TODAS AS PEÇAS E ACESSÓRIOS (CURVAS, LUVAS DE EMENDA, SAÍDAS PARA ELETRODUTO, ETC.)</v>
      </c>
      <c r="E620" s="4" t="str">
        <f>'P.O Sintética - Não Desonerado'!E614</f>
        <v>M</v>
      </c>
      <c r="F620" s="5">
        <f>'P.O Sintética - Não Desonerado'!F614</f>
        <v>200</v>
      </c>
      <c r="G620" s="6">
        <f>'P.O Sintética - Não Desonerado'!G614</f>
        <v>13.63</v>
      </c>
      <c r="H620" s="6">
        <f>'P.O Sintética - Não Desonerado'!V614</f>
        <v>8.6199999999999992</v>
      </c>
      <c r="I620" s="6">
        <f>'P.O Sintética - Não Desonerado'!W614</f>
        <v>7.8699999999999992</v>
      </c>
      <c r="J620" s="6">
        <f>'P.O Sintética - Não Desonerado'!X614</f>
        <v>16.489999999999998</v>
      </c>
      <c r="K620" s="489">
        <f>'P.O Sintética - Não Desonerado'!Y614</f>
        <v>1724</v>
      </c>
      <c r="L620" s="489">
        <f>'P.O Sintética - Não Desonerado'!Z614</f>
        <v>1574</v>
      </c>
      <c r="M620" s="489">
        <f>'P.O Sintética - Não Desonerado'!AA614</f>
        <v>3298</v>
      </c>
      <c r="P620" s="562"/>
      <c r="Q620" s="563">
        <f t="shared" si="1531"/>
        <v>0</v>
      </c>
      <c r="R620" s="562">
        <f t="shared" si="1570"/>
        <v>0</v>
      </c>
      <c r="S620" s="562"/>
      <c r="T620" s="563">
        <f t="shared" si="1533"/>
        <v>0</v>
      </c>
      <c r="U620" s="562">
        <f t="shared" si="1571"/>
        <v>0</v>
      </c>
      <c r="W620" s="562"/>
      <c r="X620" s="563">
        <f t="shared" si="1572"/>
        <v>0</v>
      </c>
      <c r="Y620" s="562">
        <f t="shared" si="1573"/>
        <v>0</v>
      </c>
      <c r="Z620" s="562"/>
      <c r="AA620" s="563">
        <f t="shared" si="1574"/>
        <v>0</v>
      </c>
      <c r="AB620" s="562">
        <f t="shared" si="1575"/>
        <v>0</v>
      </c>
      <c r="AD620" s="562"/>
      <c r="AE620" s="563">
        <f t="shared" si="1576"/>
        <v>0</v>
      </c>
      <c r="AF620" s="562">
        <f t="shared" si="1577"/>
        <v>0</v>
      </c>
      <c r="AG620" s="562"/>
      <c r="AH620" s="563">
        <f t="shared" si="1578"/>
        <v>0</v>
      </c>
      <c r="AI620" s="562">
        <f t="shared" si="1579"/>
        <v>0</v>
      </c>
      <c r="AK620" s="562"/>
      <c r="AL620" s="563">
        <f t="shared" si="1580"/>
        <v>0</v>
      </c>
      <c r="AM620" s="562">
        <f t="shared" si="1581"/>
        <v>0</v>
      </c>
      <c r="AN620" s="562"/>
      <c r="AO620" s="563">
        <f t="shared" si="1582"/>
        <v>0</v>
      </c>
      <c r="AP620" s="562">
        <f t="shared" si="1583"/>
        <v>0</v>
      </c>
      <c r="AR620" s="562"/>
      <c r="AS620" s="563">
        <f t="shared" si="1584"/>
        <v>0</v>
      </c>
      <c r="AT620" s="562">
        <f t="shared" si="1585"/>
        <v>0</v>
      </c>
      <c r="AU620" s="562"/>
      <c r="AV620" s="563">
        <f t="shared" si="1586"/>
        <v>0</v>
      </c>
      <c r="AW620" s="562">
        <f t="shared" si="1587"/>
        <v>0</v>
      </c>
      <c r="AY620" s="562"/>
      <c r="AZ620" s="563">
        <f t="shared" si="1588"/>
        <v>0</v>
      </c>
      <c r="BA620" s="562">
        <f t="shared" si="1589"/>
        <v>0</v>
      </c>
      <c r="BB620" s="562"/>
      <c r="BC620" s="563">
        <f t="shared" si="1590"/>
        <v>0</v>
      </c>
      <c r="BD620" s="562">
        <f t="shared" si="1591"/>
        <v>0</v>
      </c>
      <c r="BF620" s="562">
        <f t="shared" si="1602"/>
        <v>200</v>
      </c>
      <c r="BG620" s="563">
        <f t="shared" si="1592"/>
        <v>1</v>
      </c>
      <c r="BH620" s="562">
        <f t="shared" si="1593"/>
        <v>3298</v>
      </c>
      <c r="BI620" s="562"/>
      <c r="BJ620" s="563">
        <f t="shared" si="1594"/>
        <v>0</v>
      </c>
      <c r="BK620" s="562">
        <f t="shared" si="1595"/>
        <v>0</v>
      </c>
      <c r="BM620" s="562"/>
      <c r="BN620" s="563">
        <f t="shared" si="1596"/>
        <v>0</v>
      </c>
      <c r="BO620" s="562">
        <f t="shared" si="1597"/>
        <v>0</v>
      </c>
      <c r="BP620" s="562"/>
      <c r="BQ620" s="563">
        <f t="shared" si="1598"/>
        <v>0</v>
      </c>
      <c r="BR620" s="562">
        <f t="shared" si="1599"/>
        <v>0</v>
      </c>
      <c r="BT620" s="562">
        <f t="shared" si="1567"/>
        <v>0</v>
      </c>
      <c r="BU620" s="563">
        <f t="shared" si="1568"/>
        <v>0</v>
      </c>
      <c r="BV620" s="562">
        <f t="shared" si="1600"/>
        <v>0</v>
      </c>
      <c r="BW620" s="562">
        <f t="shared" si="1564"/>
        <v>200</v>
      </c>
      <c r="BX620" s="563">
        <f t="shared" si="1569"/>
        <v>1</v>
      </c>
      <c r="BY620" s="562">
        <f t="shared" si="1601"/>
        <v>3298</v>
      </c>
      <c r="BZ620" s="587"/>
    </row>
    <row r="621" spans="1:78" ht="25.5" x14ac:dyDescent="0.25">
      <c r="A621" s="625" t="str">
        <f>'P.O Sintética - Não Desonerado'!A615</f>
        <v xml:space="preserve"> 5.6.2.18 </v>
      </c>
      <c r="B621" s="5" t="str">
        <f>'P.O Sintética - Não Desonerado'!B615</f>
        <v xml:space="preserve"> 060680 </v>
      </c>
      <c r="C621" s="3" t="str">
        <f>'P.O Sintética - Não Desonerado'!C615</f>
        <v>SBC</v>
      </c>
      <c r="D621" s="616" t="str">
        <f>'P.O Sintética - Não Desonerado'!D615</f>
        <v>LUMINARIA DE EMERGENCIA 30 LEDS BIVOLT LDE INTELBRAS</v>
      </c>
      <c r="E621" s="4" t="str">
        <f>'P.O Sintética - Não Desonerado'!E615</f>
        <v>UN</v>
      </c>
      <c r="F621" s="5">
        <f>'P.O Sintética - Não Desonerado'!F615</f>
        <v>20</v>
      </c>
      <c r="G621" s="6">
        <f>'P.O Sintética - Não Desonerado'!G615</f>
        <v>36.21</v>
      </c>
      <c r="H621" s="6">
        <f>'P.O Sintética - Não Desonerado'!V615</f>
        <v>7.51</v>
      </c>
      <c r="I621" s="6">
        <f>'P.O Sintética - Não Desonerado'!W615</f>
        <v>36.300000000000004</v>
      </c>
      <c r="J621" s="6">
        <f>'P.O Sintética - Não Desonerado'!X615</f>
        <v>43.81</v>
      </c>
      <c r="K621" s="489">
        <f>'P.O Sintética - Não Desonerado'!Y615</f>
        <v>150.19999999999999</v>
      </c>
      <c r="L621" s="489">
        <f>'P.O Sintética - Não Desonerado'!Z615</f>
        <v>726</v>
      </c>
      <c r="M621" s="489">
        <f>'P.O Sintética - Não Desonerado'!AA615</f>
        <v>876.2</v>
      </c>
      <c r="P621" s="562"/>
      <c r="Q621" s="563">
        <f t="shared" si="1531"/>
        <v>0</v>
      </c>
      <c r="R621" s="562">
        <f t="shared" si="1570"/>
        <v>0</v>
      </c>
      <c r="S621" s="562"/>
      <c r="T621" s="563">
        <f t="shared" si="1533"/>
        <v>0</v>
      </c>
      <c r="U621" s="562">
        <f t="shared" si="1571"/>
        <v>0</v>
      </c>
      <c r="W621" s="562"/>
      <c r="X621" s="563">
        <f t="shared" si="1572"/>
        <v>0</v>
      </c>
      <c r="Y621" s="562">
        <f t="shared" si="1573"/>
        <v>0</v>
      </c>
      <c r="Z621" s="562"/>
      <c r="AA621" s="563">
        <f t="shared" si="1574"/>
        <v>0</v>
      </c>
      <c r="AB621" s="562">
        <f t="shared" si="1575"/>
        <v>0</v>
      </c>
      <c r="AD621" s="562"/>
      <c r="AE621" s="563">
        <f t="shared" si="1576"/>
        <v>0</v>
      </c>
      <c r="AF621" s="562">
        <f t="shared" si="1577"/>
        <v>0</v>
      </c>
      <c r="AG621" s="562"/>
      <c r="AH621" s="563">
        <f t="shared" si="1578"/>
        <v>0</v>
      </c>
      <c r="AI621" s="562">
        <f t="shared" si="1579"/>
        <v>0</v>
      </c>
      <c r="AK621" s="562"/>
      <c r="AL621" s="563">
        <f t="shared" si="1580"/>
        <v>0</v>
      </c>
      <c r="AM621" s="562">
        <f t="shared" si="1581"/>
        <v>0</v>
      </c>
      <c r="AN621" s="562"/>
      <c r="AO621" s="563">
        <f t="shared" si="1582"/>
        <v>0</v>
      </c>
      <c r="AP621" s="562">
        <f t="shared" si="1583"/>
        <v>0</v>
      </c>
      <c r="AR621" s="562"/>
      <c r="AS621" s="563">
        <f t="shared" si="1584"/>
        <v>0</v>
      </c>
      <c r="AT621" s="562">
        <f t="shared" si="1585"/>
        <v>0</v>
      </c>
      <c r="AU621" s="562"/>
      <c r="AV621" s="563">
        <f t="shared" si="1586"/>
        <v>0</v>
      </c>
      <c r="AW621" s="562">
        <f t="shared" si="1587"/>
        <v>0</v>
      </c>
      <c r="AY621" s="562"/>
      <c r="AZ621" s="563">
        <f t="shared" si="1588"/>
        <v>0</v>
      </c>
      <c r="BA621" s="562">
        <f t="shared" si="1589"/>
        <v>0</v>
      </c>
      <c r="BB621" s="562"/>
      <c r="BC621" s="563">
        <f t="shared" si="1590"/>
        <v>0</v>
      </c>
      <c r="BD621" s="562">
        <f t="shared" si="1591"/>
        <v>0</v>
      </c>
      <c r="BF621" s="562">
        <f t="shared" si="1602"/>
        <v>20</v>
      </c>
      <c r="BG621" s="563">
        <f t="shared" si="1592"/>
        <v>1</v>
      </c>
      <c r="BH621" s="562">
        <f t="shared" si="1593"/>
        <v>876.2</v>
      </c>
      <c r="BI621" s="562"/>
      <c r="BJ621" s="563">
        <f t="shared" si="1594"/>
        <v>0</v>
      </c>
      <c r="BK621" s="562">
        <f t="shared" si="1595"/>
        <v>0</v>
      </c>
      <c r="BM621" s="562"/>
      <c r="BN621" s="563">
        <f t="shared" si="1596"/>
        <v>0</v>
      </c>
      <c r="BO621" s="562">
        <f t="shared" si="1597"/>
        <v>0</v>
      </c>
      <c r="BP621" s="562"/>
      <c r="BQ621" s="563">
        <f t="shared" si="1598"/>
        <v>0</v>
      </c>
      <c r="BR621" s="562">
        <f t="shared" si="1599"/>
        <v>0</v>
      </c>
      <c r="BT621" s="562">
        <f t="shared" si="1567"/>
        <v>0</v>
      </c>
      <c r="BU621" s="563">
        <f t="shared" si="1568"/>
        <v>0</v>
      </c>
      <c r="BV621" s="562">
        <f t="shared" si="1600"/>
        <v>0</v>
      </c>
      <c r="BW621" s="562">
        <f t="shared" si="1564"/>
        <v>20</v>
      </c>
      <c r="BX621" s="563">
        <f t="shared" si="1569"/>
        <v>1</v>
      </c>
      <c r="BY621" s="562">
        <f t="shared" si="1601"/>
        <v>876.2</v>
      </c>
      <c r="BZ621" s="587"/>
    </row>
    <row r="622" spans="1:78" ht="25.5" customHeight="1" x14ac:dyDescent="0.25">
      <c r="A622" s="626" t="str">
        <f>'P.O Sintética - Não Desonerado'!A616</f>
        <v xml:space="preserve"> 5.7 </v>
      </c>
      <c r="B622" s="1"/>
      <c r="C622" s="1"/>
      <c r="D622" s="617" t="str">
        <f>'P.O Sintética - Não Desonerado'!D616</f>
        <v>TOMADAS</v>
      </c>
      <c r="E622" s="1"/>
      <c r="F622" s="2"/>
      <c r="G622" s="2"/>
      <c r="H622" s="1"/>
      <c r="I622" s="1"/>
      <c r="J622" s="1"/>
      <c r="K622" s="487"/>
      <c r="L622" s="487"/>
      <c r="M622" s="488">
        <f>'P.O Sintética - Não Desonerado'!AA616</f>
        <v>66015.790000000008</v>
      </c>
      <c r="P622" s="559"/>
      <c r="Q622" s="561">
        <f>SUM(Q623,Q632)/2</f>
        <v>0</v>
      </c>
      <c r="R622" s="560">
        <f>SUM(R623,R632)</f>
        <v>0</v>
      </c>
      <c r="S622" s="559"/>
      <c r="T622" s="561">
        <f>SUM(T623,T632)/2</f>
        <v>0</v>
      </c>
      <c r="U622" s="560">
        <f>SUM(U623,U632)</f>
        <v>0</v>
      </c>
      <c r="W622" s="559"/>
      <c r="X622" s="561">
        <f>SUM(X623,X632)/2</f>
        <v>0</v>
      </c>
      <c r="Y622" s="560">
        <f>SUM(Y623,Y632)</f>
        <v>0</v>
      </c>
      <c r="Z622" s="559"/>
      <c r="AA622" s="561">
        <f>SUM(AA623,AA632)/2</f>
        <v>0</v>
      </c>
      <c r="AB622" s="560">
        <f>SUM(AB623,AB632)</f>
        <v>0</v>
      </c>
      <c r="AD622" s="559"/>
      <c r="AE622" s="561">
        <f>SUM(AE623,AE632)/2</f>
        <v>0</v>
      </c>
      <c r="AF622" s="560">
        <f>SUM(AF623,AF632)</f>
        <v>0</v>
      </c>
      <c r="AG622" s="559"/>
      <c r="AH622" s="561">
        <f>SUM(AH623,AH632)/2</f>
        <v>0</v>
      </c>
      <c r="AI622" s="560">
        <f>SUM(AI623,AI632)</f>
        <v>0</v>
      </c>
      <c r="AK622" s="559"/>
      <c r="AL622" s="561">
        <f>SUM(AL623,AL632)/2</f>
        <v>0</v>
      </c>
      <c r="AM622" s="560">
        <f>SUM(AM623,AM632)</f>
        <v>0</v>
      </c>
      <c r="AN622" s="559"/>
      <c r="AO622" s="561">
        <f>SUM(AO623,AO632)/2</f>
        <v>0</v>
      </c>
      <c r="AP622" s="560">
        <f>SUM(AP623,AP632)</f>
        <v>0</v>
      </c>
      <c r="AR622" s="559"/>
      <c r="AS622" s="561">
        <f>SUM(AS623,AS632)/2</f>
        <v>0</v>
      </c>
      <c r="AT622" s="560">
        <f>SUM(AT623,AT632)</f>
        <v>0</v>
      </c>
      <c r="AU622" s="559"/>
      <c r="AV622" s="561">
        <f>SUM(AV623,AV632)/2</f>
        <v>0</v>
      </c>
      <c r="AW622" s="560">
        <f>SUM(AW623,AW632)</f>
        <v>0</v>
      </c>
      <c r="AY622" s="559"/>
      <c r="AZ622" s="561">
        <f>SUM(AZ623,AZ632)/2</f>
        <v>0</v>
      </c>
      <c r="BA622" s="560">
        <f>SUM(BA623,BA632)</f>
        <v>0</v>
      </c>
      <c r="BB622" s="559"/>
      <c r="BC622" s="561">
        <f>SUM(BC623,BC632)/2</f>
        <v>0</v>
      </c>
      <c r="BD622" s="560">
        <f>SUM(BD623,BD632)</f>
        <v>0</v>
      </c>
      <c r="BF622" s="559"/>
      <c r="BG622" s="561">
        <f>SUM(BG623,BG632)/2</f>
        <v>1</v>
      </c>
      <c r="BH622" s="560">
        <f>SUM(BH623,BH632)</f>
        <v>66015.790000000008</v>
      </c>
      <c r="BI622" s="559"/>
      <c r="BJ622" s="561">
        <f>SUM(BJ623,BJ632)/2</f>
        <v>0</v>
      </c>
      <c r="BK622" s="560">
        <f>SUM(BK623,BK632)</f>
        <v>0</v>
      </c>
      <c r="BM622" s="559"/>
      <c r="BN622" s="561">
        <f>SUM(BN623,BN632)/2</f>
        <v>0</v>
      </c>
      <c r="BO622" s="560">
        <f>SUM(BO623,BO632)</f>
        <v>0</v>
      </c>
      <c r="BP622" s="559"/>
      <c r="BQ622" s="561">
        <f>SUM(BQ623,BQ632)/2</f>
        <v>0</v>
      </c>
      <c r="BR622" s="560">
        <f>SUM(BR623,BR632)</f>
        <v>0</v>
      </c>
      <c r="BT622" s="559"/>
      <c r="BU622" s="561">
        <f>SUM(BU623,BU632)/2</f>
        <v>0</v>
      </c>
      <c r="BV622" s="560">
        <f>SUM(BV623,BV632)</f>
        <v>0</v>
      </c>
      <c r="BW622" s="559"/>
      <c r="BX622" s="561">
        <f>SUM(BX623,BX632)/2</f>
        <v>1</v>
      </c>
      <c r="BY622" s="560">
        <f>SUM(BY623,BY632)</f>
        <v>66015.790000000008</v>
      </c>
      <c r="BZ622" s="587"/>
    </row>
    <row r="623" spans="1:78" ht="25.5" customHeight="1" x14ac:dyDescent="0.25">
      <c r="A623" s="626" t="str">
        <f>'P.O Sintética - Não Desonerado'!A617</f>
        <v xml:space="preserve"> 5.7.1 </v>
      </c>
      <c r="B623" s="1"/>
      <c r="C623" s="1"/>
      <c r="D623" s="617" t="str">
        <f>'P.O Sintética - Não Desonerado'!D617</f>
        <v>Tomadas Térreo</v>
      </c>
      <c r="E623" s="1"/>
      <c r="F623" s="2"/>
      <c r="G623" s="2"/>
      <c r="H623" s="1"/>
      <c r="I623" s="1"/>
      <c r="J623" s="1"/>
      <c r="K623" s="487"/>
      <c r="L623" s="487"/>
      <c r="M623" s="488">
        <f>'P.O Sintética - Não Desonerado'!AA617</f>
        <v>37836.400000000001</v>
      </c>
      <c r="P623" s="559"/>
      <c r="Q623" s="561">
        <f>SUM(Q624:Q631)/8</f>
        <v>0</v>
      </c>
      <c r="R623" s="560">
        <f>SUM(R624:R631)</f>
        <v>0</v>
      </c>
      <c r="S623" s="559"/>
      <c r="T623" s="561">
        <f>SUM(T624:T631)/8</f>
        <v>0</v>
      </c>
      <c r="U623" s="560">
        <f>SUM(U624:U631)</f>
        <v>0</v>
      </c>
      <c r="W623" s="559"/>
      <c r="X623" s="561">
        <f>SUM(X624:X631)/8</f>
        <v>0</v>
      </c>
      <c r="Y623" s="560">
        <f>SUM(Y624:Y631)</f>
        <v>0</v>
      </c>
      <c r="Z623" s="559"/>
      <c r="AA623" s="561">
        <f>SUM(AA624:AA631)/8</f>
        <v>0</v>
      </c>
      <c r="AB623" s="560">
        <f>SUM(AB624:AB631)</f>
        <v>0</v>
      </c>
      <c r="AD623" s="559"/>
      <c r="AE623" s="561">
        <f>SUM(AE624:AE631)/8</f>
        <v>0</v>
      </c>
      <c r="AF623" s="560">
        <f>SUM(AF624:AF631)</f>
        <v>0</v>
      </c>
      <c r="AG623" s="559"/>
      <c r="AH623" s="561">
        <f>SUM(AH624:AH631)/8</f>
        <v>0</v>
      </c>
      <c r="AI623" s="560">
        <f>SUM(AI624:AI631)</f>
        <v>0</v>
      </c>
      <c r="AK623" s="559"/>
      <c r="AL623" s="561">
        <f>SUM(AL624:AL631)/8</f>
        <v>0</v>
      </c>
      <c r="AM623" s="560">
        <f>SUM(AM624:AM631)</f>
        <v>0</v>
      </c>
      <c r="AN623" s="559"/>
      <c r="AO623" s="561">
        <f>SUM(AO624:AO631)/8</f>
        <v>0</v>
      </c>
      <c r="AP623" s="560">
        <f>SUM(AP624:AP631)</f>
        <v>0</v>
      </c>
      <c r="AR623" s="559"/>
      <c r="AS623" s="561">
        <f>SUM(AS624:AS631)/8</f>
        <v>0</v>
      </c>
      <c r="AT623" s="560">
        <f>SUM(AT624:AT631)</f>
        <v>0</v>
      </c>
      <c r="AU623" s="559"/>
      <c r="AV623" s="561">
        <f>SUM(AV624:AV631)/8</f>
        <v>0</v>
      </c>
      <c r="AW623" s="560">
        <f>SUM(AW624:AW631)</f>
        <v>0</v>
      </c>
      <c r="AY623" s="559"/>
      <c r="AZ623" s="561">
        <f>SUM(AZ624:AZ631)/8</f>
        <v>0</v>
      </c>
      <c r="BA623" s="560">
        <f>SUM(BA624:BA631)</f>
        <v>0</v>
      </c>
      <c r="BB623" s="559"/>
      <c r="BC623" s="561">
        <f>SUM(BC624:BC631)/8</f>
        <v>0</v>
      </c>
      <c r="BD623" s="560">
        <f>SUM(BD624:BD631)</f>
        <v>0</v>
      </c>
      <c r="BF623" s="559"/>
      <c r="BG623" s="561">
        <f>SUM(BG624:BG631)/8</f>
        <v>1</v>
      </c>
      <c r="BH623" s="560">
        <f>SUM(BH624:BH631)</f>
        <v>37836.400000000001</v>
      </c>
      <c r="BI623" s="559"/>
      <c r="BJ623" s="561">
        <f>SUM(BJ624:BJ631)/8</f>
        <v>0</v>
      </c>
      <c r="BK623" s="560">
        <f>SUM(BK624:BK631)</f>
        <v>0</v>
      </c>
      <c r="BM623" s="559"/>
      <c r="BN623" s="561">
        <f>SUM(BN624:BN631)/8</f>
        <v>0</v>
      </c>
      <c r="BO623" s="560">
        <f>SUM(BO624:BO631)</f>
        <v>0</v>
      </c>
      <c r="BP623" s="559"/>
      <c r="BQ623" s="561">
        <f>SUM(BQ624:BQ631)/8</f>
        <v>0</v>
      </c>
      <c r="BR623" s="560">
        <f>SUM(BR624:BR631)</f>
        <v>0</v>
      </c>
      <c r="BT623" s="559"/>
      <c r="BU623" s="561">
        <f>SUM(BU624:BU631)/8</f>
        <v>0</v>
      </c>
      <c r="BV623" s="560">
        <f>SUM(BV624:BV631)</f>
        <v>0</v>
      </c>
      <c r="BW623" s="559"/>
      <c r="BX623" s="561">
        <f>SUM(BX624:BX631)/8</f>
        <v>1</v>
      </c>
      <c r="BY623" s="560">
        <f>SUM(BY624:BY631)</f>
        <v>37836.400000000001</v>
      </c>
      <c r="BZ623" s="587"/>
    </row>
    <row r="624" spans="1:78" ht="63.75" x14ac:dyDescent="0.25">
      <c r="A624" s="625" t="str">
        <f>'P.O Sintética - Não Desonerado'!A618</f>
        <v xml:space="preserve"> 5.7.1.1 </v>
      </c>
      <c r="B624" s="5" t="str">
        <f>'P.O Sintética - Não Desonerado'!B618</f>
        <v xml:space="preserve"> ATA ELÉTRICA.2023.70 </v>
      </c>
      <c r="C624" s="3" t="str">
        <f>'P.O Sintética - Não Desonerado'!C618</f>
        <v>Próprio</v>
      </c>
      <c r="D624" s="616" t="str">
        <f>'P.O Sintética - Não Desonerado'!D618</f>
        <v>CAIXA DE PASSAGEM DE EMBUTIR, EM PVC ANTICHAMA, DIMENSÕES 50X100MM (4"X2"), SAÍDAS DE DIÂMETRO 3/4" OU 1", PARA FIXAÇÃO DE TOMADAS, INTERRUPTORES, ETC</v>
      </c>
      <c r="E624" s="4" t="str">
        <f>'P.O Sintética - Não Desonerado'!E618</f>
        <v>pç</v>
      </c>
      <c r="F624" s="5">
        <f>'P.O Sintética - Não Desonerado'!F618</f>
        <v>148</v>
      </c>
      <c r="G624" s="6">
        <f>'P.O Sintética - Não Desonerado'!G618</f>
        <v>7.53</v>
      </c>
      <c r="H624" s="6">
        <f>'P.O Sintética - Não Desonerado'!V618</f>
        <v>2.98</v>
      </c>
      <c r="I624" s="6">
        <f>'P.O Sintética - Não Desonerado'!W618</f>
        <v>6.129999999999999</v>
      </c>
      <c r="J624" s="6">
        <f>'P.O Sintética - Não Desonerado'!X618</f>
        <v>9.11</v>
      </c>
      <c r="K624" s="489">
        <f>'P.O Sintética - Não Desonerado'!Y618</f>
        <v>441.04</v>
      </c>
      <c r="L624" s="489">
        <f>'P.O Sintética - Não Desonerado'!Z618</f>
        <v>907.24</v>
      </c>
      <c r="M624" s="489">
        <f>'P.O Sintética - Não Desonerado'!AA618</f>
        <v>1348.28</v>
      </c>
      <c r="P624" s="562"/>
      <c r="Q624" s="563">
        <f t="shared" si="1531"/>
        <v>0</v>
      </c>
      <c r="R624" s="562">
        <f t="shared" ref="R624:R631" si="1603">TRUNC(P624*$J624,2)</f>
        <v>0</v>
      </c>
      <c r="S624" s="562"/>
      <c r="T624" s="563">
        <f t="shared" si="1533"/>
        <v>0</v>
      </c>
      <c r="U624" s="562">
        <f t="shared" ref="U624:U631" si="1604">TRUNC(S624*$J624,2)</f>
        <v>0</v>
      </c>
      <c r="W624" s="562"/>
      <c r="X624" s="563">
        <f t="shared" ref="X624:X631" si="1605">W624/$F624</f>
        <v>0</v>
      </c>
      <c r="Y624" s="562">
        <f t="shared" ref="Y624:Y631" si="1606">TRUNC(W624*$J624,2)</f>
        <v>0</v>
      </c>
      <c r="Z624" s="562"/>
      <c r="AA624" s="563">
        <f t="shared" ref="AA624:AA631" si="1607">Z624/$F624</f>
        <v>0</v>
      </c>
      <c r="AB624" s="562">
        <f t="shared" ref="AB624:AB631" si="1608">TRUNC(Z624*$J624,2)</f>
        <v>0</v>
      </c>
      <c r="AD624" s="562"/>
      <c r="AE624" s="563">
        <f t="shared" ref="AE624:AE631" si="1609">AD624/$F624</f>
        <v>0</v>
      </c>
      <c r="AF624" s="562">
        <f t="shared" ref="AF624:AF631" si="1610">TRUNC(AD624*$J624,2)</f>
        <v>0</v>
      </c>
      <c r="AG624" s="562"/>
      <c r="AH624" s="563">
        <f t="shared" ref="AH624:AH631" si="1611">AG624/$F624</f>
        <v>0</v>
      </c>
      <c r="AI624" s="562">
        <f t="shared" ref="AI624:AI631" si="1612">TRUNC(AG624*$J624,2)</f>
        <v>0</v>
      </c>
      <c r="AK624" s="562"/>
      <c r="AL624" s="563">
        <f t="shared" ref="AL624:AL631" si="1613">AK624/$F624</f>
        <v>0</v>
      </c>
      <c r="AM624" s="562">
        <f t="shared" ref="AM624:AM631" si="1614">TRUNC(AK624*$J624,2)</f>
        <v>0</v>
      </c>
      <c r="AN624" s="562"/>
      <c r="AO624" s="563">
        <f t="shared" ref="AO624:AO631" si="1615">AN624/$F624</f>
        <v>0</v>
      </c>
      <c r="AP624" s="562">
        <f t="shared" ref="AP624:AP631" si="1616">TRUNC(AN624*$J624,2)</f>
        <v>0</v>
      </c>
      <c r="AR624" s="562"/>
      <c r="AS624" s="563">
        <f t="shared" ref="AS624:AS631" si="1617">AR624/$F624</f>
        <v>0</v>
      </c>
      <c r="AT624" s="562">
        <f t="shared" ref="AT624:AT631" si="1618">TRUNC(AR624*$J624,2)</f>
        <v>0</v>
      </c>
      <c r="AU624" s="562"/>
      <c r="AV624" s="563">
        <f t="shared" ref="AV624:AV631" si="1619">AU624/$F624</f>
        <v>0</v>
      </c>
      <c r="AW624" s="562">
        <f t="shared" ref="AW624:AW631" si="1620">TRUNC(AU624*$J624,2)</f>
        <v>0</v>
      </c>
      <c r="AY624" s="562"/>
      <c r="AZ624" s="563">
        <f t="shared" ref="AZ624:AZ631" si="1621">AY624/$F624</f>
        <v>0</v>
      </c>
      <c r="BA624" s="562">
        <f t="shared" ref="BA624:BA631" si="1622">TRUNC(AY624*$J624,2)</f>
        <v>0</v>
      </c>
      <c r="BB624" s="562"/>
      <c r="BC624" s="563">
        <f t="shared" ref="BC624:BC631" si="1623">BB624/$F624</f>
        <v>0</v>
      </c>
      <c r="BD624" s="562">
        <f t="shared" ref="BD624:BD631" si="1624">TRUNC(BB624*$J624,2)</f>
        <v>0</v>
      </c>
      <c r="BF624" s="562">
        <f>F624</f>
        <v>148</v>
      </c>
      <c r="BG624" s="563">
        <f t="shared" ref="BG624:BG631" si="1625">BF624/$F624</f>
        <v>1</v>
      </c>
      <c r="BH624" s="562">
        <f t="shared" ref="BH624:BH631" si="1626">TRUNC(BF624*$J624,2)</f>
        <v>1348.28</v>
      </c>
      <c r="BI624" s="562"/>
      <c r="BJ624" s="563">
        <f t="shared" ref="BJ624:BJ631" si="1627">BI624/$F624</f>
        <v>0</v>
      </c>
      <c r="BK624" s="562">
        <f t="shared" ref="BK624:BK631" si="1628">TRUNC(BI624*$J624,2)</f>
        <v>0</v>
      </c>
      <c r="BM624" s="562"/>
      <c r="BN624" s="563">
        <f t="shared" ref="BN624:BN631" si="1629">BM624/$F624</f>
        <v>0</v>
      </c>
      <c r="BO624" s="562">
        <f t="shared" ref="BO624:BO631" si="1630">TRUNC(BM624*$J624,2)</f>
        <v>0</v>
      </c>
      <c r="BP624" s="562"/>
      <c r="BQ624" s="563">
        <f t="shared" ref="BQ624:BQ631" si="1631">BP624/$F624</f>
        <v>0</v>
      </c>
      <c r="BR624" s="562">
        <f t="shared" ref="BR624:BR631" si="1632">TRUNC(BP624*$J624,2)</f>
        <v>0</v>
      </c>
      <c r="BT624" s="562">
        <f t="shared" si="1567"/>
        <v>0</v>
      </c>
      <c r="BU624" s="563">
        <f t="shared" si="1568"/>
        <v>0</v>
      </c>
      <c r="BV624" s="562">
        <f t="shared" ref="BV624:BV631" si="1633">TRUNC(BT624*$J624,2)</f>
        <v>0</v>
      </c>
      <c r="BW624" s="562">
        <f t="shared" si="1564"/>
        <v>148</v>
      </c>
      <c r="BX624" s="563">
        <f t="shared" si="1569"/>
        <v>1</v>
      </c>
      <c r="BY624" s="562">
        <f t="shared" ref="BY624:BY631" si="1634">TRUNC(BW624*$J624,2)</f>
        <v>1348.28</v>
      </c>
      <c r="BZ624" s="587"/>
    </row>
    <row r="625" spans="1:78" ht="63.75" x14ac:dyDescent="0.25">
      <c r="A625" s="625" t="str">
        <f>'P.O Sintética - Não Desonerado'!A619</f>
        <v xml:space="preserve"> 5.7.1.2 </v>
      </c>
      <c r="B625" s="5" t="str">
        <f>'P.O Sintética - Não Desonerado'!B619</f>
        <v xml:space="preserve"> ATA ELÉTRICA.2023.81 </v>
      </c>
      <c r="C625" s="3" t="str">
        <f>'P.O Sintética - Não Desonerado'!C619</f>
        <v>Próprio</v>
      </c>
      <c r="D625" s="616" t="str">
        <f>'P.O Sintética - Não Desonerado'!D619</f>
        <v>CONJUNTO TOMADA COM 3 ( TRÊS) MÓDULOS DE EMBUTIR, 2P+T, 10A - 250V, PARA CAIXA DE LIGAÇÃO (4"X2"), COM PLACA , SUPORTE E MÓDULOS.FORNECIDA E INSTALADA.</v>
      </c>
      <c r="E625" s="4" t="str">
        <f>'P.O Sintética - Não Desonerado'!E619</f>
        <v>PÇ</v>
      </c>
      <c r="F625" s="5">
        <f>'P.O Sintética - Não Desonerado'!F619</f>
        <v>128</v>
      </c>
      <c r="G625" s="6">
        <f>'P.O Sintética - Não Desonerado'!G619</f>
        <v>77.05</v>
      </c>
      <c r="H625" s="6">
        <f>'P.O Sintética - Não Desonerado'!V619</f>
        <v>41.4</v>
      </c>
      <c r="I625" s="6">
        <f>'P.O Sintética - Não Desonerado'!W619</f>
        <v>51.830000000000005</v>
      </c>
      <c r="J625" s="6">
        <f>'P.O Sintética - Não Desonerado'!X619</f>
        <v>93.23</v>
      </c>
      <c r="K625" s="489">
        <f>'P.O Sintética - Não Desonerado'!Y619</f>
        <v>5299.2</v>
      </c>
      <c r="L625" s="489">
        <f>'P.O Sintética - Não Desonerado'!Z619</f>
        <v>6634.2400000000007</v>
      </c>
      <c r="M625" s="489">
        <f>'P.O Sintética - Não Desonerado'!AA619</f>
        <v>11933.44</v>
      </c>
      <c r="P625" s="562"/>
      <c r="Q625" s="563">
        <f t="shared" si="1531"/>
        <v>0</v>
      </c>
      <c r="R625" s="562">
        <f t="shared" si="1603"/>
        <v>0</v>
      </c>
      <c r="S625" s="562"/>
      <c r="T625" s="563">
        <f t="shared" si="1533"/>
        <v>0</v>
      </c>
      <c r="U625" s="562">
        <f t="shared" si="1604"/>
        <v>0</v>
      </c>
      <c r="W625" s="562"/>
      <c r="X625" s="563">
        <f t="shared" si="1605"/>
        <v>0</v>
      </c>
      <c r="Y625" s="562">
        <f t="shared" si="1606"/>
        <v>0</v>
      </c>
      <c r="Z625" s="562"/>
      <c r="AA625" s="563">
        <f t="shared" si="1607"/>
        <v>0</v>
      </c>
      <c r="AB625" s="562">
        <f t="shared" si="1608"/>
        <v>0</v>
      </c>
      <c r="AD625" s="562"/>
      <c r="AE625" s="563">
        <f t="shared" si="1609"/>
        <v>0</v>
      </c>
      <c r="AF625" s="562">
        <f t="shared" si="1610"/>
        <v>0</v>
      </c>
      <c r="AG625" s="562"/>
      <c r="AH625" s="563">
        <f t="shared" si="1611"/>
        <v>0</v>
      </c>
      <c r="AI625" s="562">
        <f t="shared" si="1612"/>
        <v>0</v>
      </c>
      <c r="AK625" s="562"/>
      <c r="AL625" s="563">
        <f t="shared" si="1613"/>
        <v>0</v>
      </c>
      <c r="AM625" s="562">
        <f t="shared" si="1614"/>
        <v>0</v>
      </c>
      <c r="AN625" s="562"/>
      <c r="AO625" s="563">
        <f t="shared" si="1615"/>
        <v>0</v>
      </c>
      <c r="AP625" s="562">
        <f t="shared" si="1616"/>
        <v>0</v>
      </c>
      <c r="AR625" s="562"/>
      <c r="AS625" s="563">
        <f t="shared" si="1617"/>
        <v>0</v>
      </c>
      <c r="AT625" s="562">
        <f t="shared" si="1618"/>
        <v>0</v>
      </c>
      <c r="AU625" s="562"/>
      <c r="AV625" s="563">
        <f t="shared" si="1619"/>
        <v>0</v>
      </c>
      <c r="AW625" s="562">
        <f t="shared" si="1620"/>
        <v>0</v>
      </c>
      <c r="AY625" s="562"/>
      <c r="AZ625" s="563">
        <f t="shared" si="1621"/>
        <v>0</v>
      </c>
      <c r="BA625" s="562">
        <f t="shared" si="1622"/>
        <v>0</v>
      </c>
      <c r="BB625" s="562"/>
      <c r="BC625" s="563">
        <f t="shared" si="1623"/>
        <v>0</v>
      </c>
      <c r="BD625" s="562">
        <f t="shared" si="1624"/>
        <v>0</v>
      </c>
      <c r="BF625" s="562">
        <f t="shared" ref="BF625:BF631" si="1635">F625</f>
        <v>128</v>
      </c>
      <c r="BG625" s="563">
        <f t="shared" si="1625"/>
        <v>1</v>
      </c>
      <c r="BH625" s="562">
        <f t="shared" si="1626"/>
        <v>11933.44</v>
      </c>
      <c r="BI625" s="562"/>
      <c r="BJ625" s="563">
        <f t="shared" si="1627"/>
        <v>0</v>
      </c>
      <c r="BK625" s="562">
        <f t="shared" si="1628"/>
        <v>0</v>
      </c>
      <c r="BM625" s="562"/>
      <c r="BN625" s="563">
        <f t="shared" si="1629"/>
        <v>0</v>
      </c>
      <c r="BO625" s="562">
        <f t="shared" si="1630"/>
        <v>0</v>
      </c>
      <c r="BP625" s="562"/>
      <c r="BQ625" s="563">
        <f t="shared" si="1631"/>
        <v>0</v>
      </c>
      <c r="BR625" s="562">
        <f t="shared" si="1632"/>
        <v>0</v>
      </c>
      <c r="BT625" s="562">
        <f t="shared" si="1567"/>
        <v>0</v>
      </c>
      <c r="BU625" s="563">
        <f t="shared" si="1568"/>
        <v>0</v>
      </c>
      <c r="BV625" s="562">
        <f t="shared" si="1633"/>
        <v>0</v>
      </c>
      <c r="BW625" s="562">
        <f t="shared" si="1564"/>
        <v>128</v>
      </c>
      <c r="BX625" s="563">
        <f t="shared" si="1569"/>
        <v>1</v>
      </c>
      <c r="BY625" s="562">
        <f t="shared" si="1634"/>
        <v>11933.44</v>
      </c>
      <c r="BZ625" s="587"/>
    </row>
    <row r="626" spans="1:78" ht="25.5" customHeight="1" x14ac:dyDescent="0.25">
      <c r="A626" s="625" t="str">
        <f>'P.O Sintética - Não Desonerado'!A620</f>
        <v xml:space="preserve"> 5.7.1.3 </v>
      </c>
      <c r="B626" s="5" t="str">
        <f>'P.O Sintética - Não Desonerado'!B620</f>
        <v xml:space="preserve"> ATA ELÉTRICA.2023.92 </v>
      </c>
      <c r="C626" s="3" t="str">
        <f>'P.O Sintética - Não Desonerado'!C620</f>
        <v>Próprio</v>
      </c>
      <c r="D626" s="616" t="str">
        <f>'P.O Sintética - Não Desonerado'!D620</f>
        <v>MÓDULO DE TOMADA 2P+T 20A, 250V</v>
      </c>
      <c r="E626" s="4" t="str">
        <f>'P.O Sintética - Não Desonerado'!E620</f>
        <v>cj</v>
      </c>
      <c r="F626" s="5">
        <f>'P.O Sintética - Não Desonerado'!F620</f>
        <v>20</v>
      </c>
      <c r="G626" s="6">
        <f>'P.O Sintética - Não Desonerado'!G620</f>
        <v>17.55</v>
      </c>
      <c r="H626" s="6">
        <f>'P.O Sintética - Não Desonerado'!V620</f>
        <v>5.97</v>
      </c>
      <c r="I626" s="6">
        <f>'P.O Sintética - Não Desonerado'!W620</f>
        <v>15.260000000000002</v>
      </c>
      <c r="J626" s="6">
        <f>'P.O Sintética - Não Desonerado'!X620</f>
        <v>21.23</v>
      </c>
      <c r="K626" s="489">
        <f>'P.O Sintética - Não Desonerado'!Y620</f>
        <v>119.4</v>
      </c>
      <c r="L626" s="489">
        <f>'P.O Sintética - Não Desonerado'!Z620</f>
        <v>305.20000000000005</v>
      </c>
      <c r="M626" s="489">
        <f>'P.O Sintética - Não Desonerado'!AA620</f>
        <v>424.6</v>
      </c>
      <c r="P626" s="562"/>
      <c r="Q626" s="563">
        <f t="shared" si="1531"/>
        <v>0</v>
      </c>
      <c r="R626" s="562">
        <f t="shared" si="1603"/>
        <v>0</v>
      </c>
      <c r="S626" s="562"/>
      <c r="T626" s="563">
        <f t="shared" si="1533"/>
        <v>0</v>
      </c>
      <c r="U626" s="562">
        <f t="shared" si="1604"/>
        <v>0</v>
      </c>
      <c r="W626" s="562"/>
      <c r="X626" s="563">
        <f t="shared" si="1605"/>
        <v>0</v>
      </c>
      <c r="Y626" s="562">
        <f t="shared" si="1606"/>
        <v>0</v>
      </c>
      <c r="Z626" s="562"/>
      <c r="AA626" s="563">
        <f t="shared" si="1607"/>
        <v>0</v>
      </c>
      <c r="AB626" s="562">
        <f t="shared" si="1608"/>
        <v>0</v>
      </c>
      <c r="AD626" s="562"/>
      <c r="AE626" s="563">
        <f t="shared" si="1609"/>
        <v>0</v>
      </c>
      <c r="AF626" s="562">
        <f t="shared" si="1610"/>
        <v>0</v>
      </c>
      <c r="AG626" s="562"/>
      <c r="AH626" s="563">
        <f t="shared" si="1611"/>
        <v>0</v>
      </c>
      <c r="AI626" s="562">
        <f t="shared" si="1612"/>
        <v>0</v>
      </c>
      <c r="AK626" s="562"/>
      <c r="AL626" s="563">
        <f t="shared" si="1613"/>
        <v>0</v>
      </c>
      <c r="AM626" s="562">
        <f t="shared" si="1614"/>
        <v>0</v>
      </c>
      <c r="AN626" s="562"/>
      <c r="AO626" s="563">
        <f t="shared" si="1615"/>
        <v>0</v>
      </c>
      <c r="AP626" s="562">
        <f t="shared" si="1616"/>
        <v>0</v>
      </c>
      <c r="AR626" s="562"/>
      <c r="AS626" s="563">
        <f t="shared" si="1617"/>
        <v>0</v>
      </c>
      <c r="AT626" s="562">
        <f t="shared" si="1618"/>
        <v>0</v>
      </c>
      <c r="AU626" s="562"/>
      <c r="AV626" s="563">
        <f t="shared" si="1619"/>
        <v>0</v>
      </c>
      <c r="AW626" s="562">
        <f t="shared" si="1620"/>
        <v>0</v>
      </c>
      <c r="AY626" s="562"/>
      <c r="AZ626" s="563">
        <f t="shared" si="1621"/>
        <v>0</v>
      </c>
      <c r="BA626" s="562">
        <f t="shared" si="1622"/>
        <v>0</v>
      </c>
      <c r="BB626" s="562"/>
      <c r="BC626" s="563">
        <f t="shared" si="1623"/>
        <v>0</v>
      </c>
      <c r="BD626" s="562">
        <f t="shared" si="1624"/>
        <v>0</v>
      </c>
      <c r="BF626" s="562">
        <f t="shared" si="1635"/>
        <v>20</v>
      </c>
      <c r="BG626" s="563">
        <f t="shared" si="1625"/>
        <v>1</v>
      </c>
      <c r="BH626" s="562">
        <f t="shared" si="1626"/>
        <v>424.6</v>
      </c>
      <c r="BI626" s="562"/>
      <c r="BJ626" s="563">
        <f t="shared" si="1627"/>
        <v>0</v>
      </c>
      <c r="BK626" s="562">
        <f t="shared" si="1628"/>
        <v>0</v>
      </c>
      <c r="BM626" s="562"/>
      <c r="BN626" s="563">
        <f t="shared" si="1629"/>
        <v>0</v>
      </c>
      <c r="BO626" s="562">
        <f t="shared" si="1630"/>
        <v>0</v>
      </c>
      <c r="BP626" s="562"/>
      <c r="BQ626" s="563">
        <f t="shared" si="1631"/>
        <v>0</v>
      </c>
      <c r="BR626" s="562">
        <f t="shared" si="1632"/>
        <v>0</v>
      </c>
      <c r="BT626" s="562">
        <f t="shared" si="1567"/>
        <v>0</v>
      </c>
      <c r="BU626" s="563">
        <f t="shared" si="1568"/>
        <v>0</v>
      </c>
      <c r="BV626" s="562">
        <f t="shared" si="1633"/>
        <v>0</v>
      </c>
      <c r="BW626" s="562">
        <f t="shared" si="1564"/>
        <v>20</v>
      </c>
      <c r="BX626" s="563">
        <f t="shared" si="1569"/>
        <v>1</v>
      </c>
      <c r="BY626" s="562">
        <f t="shared" si="1634"/>
        <v>424.6</v>
      </c>
      <c r="BZ626" s="587"/>
    </row>
    <row r="627" spans="1:78" ht="63.75" x14ac:dyDescent="0.25">
      <c r="A627" s="625" t="str">
        <f>'P.O Sintética - Não Desonerado'!A621</f>
        <v xml:space="preserve"> 5.7.1.4 </v>
      </c>
      <c r="B627" s="5" t="str">
        <f>'P.O Sintética - Não Desonerado'!B621</f>
        <v xml:space="preserve"> ATA ELÉTRICA.2023.55 </v>
      </c>
      <c r="C627" s="3" t="str">
        <f>'P.O Sintética - Não Desonerado'!C621</f>
        <v>Próprio</v>
      </c>
      <c r="D627" s="616" t="str">
        <f>'P.O Sintética - Não Desonerado'!D621</f>
        <v>ELETRODUTO DE PVC CORRUGADO ANTICHAMA TIPO KANALEX, DIÂMETRO 3/4", DEVENDO SER FORNECIDO COM TODAS AS PEÇAS E ACESSÓRIOS (CURVAS, LUVAS DE EMENDA, SAÍDAS PARA ELETRODUTO, ETC.)</v>
      </c>
      <c r="E627" s="4" t="str">
        <f>'P.O Sintética - Não Desonerado'!E621</f>
        <v>M</v>
      </c>
      <c r="F627" s="5">
        <f>'P.O Sintética - Não Desonerado'!F621</f>
        <v>360</v>
      </c>
      <c r="G627" s="6">
        <f>'P.O Sintética - Não Desonerado'!G621</f>
        <v>13.63</v>
      </c>
      <c r="H627" s="6">
        <f>'P.O Sintética - Não Desonerado'!V621</f>
        <v>8.6199999999999992</v>
      </c>
      <c r="I627" s="6">
        <f>'P.O Sintética - Não Desonerado'!W621</f>
        <v>7.8699999999999992</v>
      </c>
      <c r="J627" s="6">
        <f>'P.O Sintética - Não Desonerado'!X621</f>
        <v>16.489999999999998</v>
      </c>
      <c r="K627" s="489">
        <f>'P.O Sintética - Não Desonerado'!Y621</f>
        <v>3103.2</v>
      </c>
      <c r="L627" s="489">
        <f>'P.O Sintética - Não Desonerado'!Z621</f>
        <v>2833.2</v>
      </c>
      <c r="M627" s="489">
        <f>'P.O Sintética - Não Desonerado'!AA621</f>
        <v>5936.4</v>
      </c>
      <c r="P627" s="562"/>
      <c r="Q627" s="563">
        <f t="shared" si="1531"/>
        <v>0</v>
      </c>
      <c r="R627" s="562">
        <f t="shared" si="1603"/>
        <v>0</v>
      </c>
      <c r="S627" s="562"/>
      <c r="T627" s="563">
        <f t="shared" si="1533"/>
        <v>0</v>
      </c>
      <c r="U627" s="562">
        <f t="shared" si="1604"/>
        <v>0</v>
      </c>
      <c r="W627" s="562"/>
      <c r="X627" s="563">
        <f t="shared" si="1605"/>
        <v>0</v>
      </c>
      <c r="Y627" s="562">
        <f t="shared" si="1606"/>
        <v>0</v>
      </c>
      <c r="Z627" s="562"/>
      <c r="AA627" s="563">
        <f t="shared" si="1607"/>
        <v>0</v>
      </c>
      <c r="AB627" s="562">
        <f t="shared" si="1608"/>
        <v>0</v>
      </c>
      <c r="AD627" s="562"/>
      <c r="AE627" s="563">
        <f t="shared" si="1609"/>
        <v>0</v>
      </c>
      <c r="AF627" s="562">
        <f t="shared" si="1610"/>
        <v>0</v>
      </c>
      <c r="AG627" s="562"/>
      <c r="AH627" s="563">
        <f t="shared" si="1611"/>
        <v>0</v>
      </c>
      <c r="AI627" s="562">
        <f t="shared" si="1612"/>
        <v>0</v>
      </c>
      <c r="AK627" s="562"/>
      <c r="AL627" s="563">
        <f t="shared" si="1613"/>
        <v>0</v>
      </c>
      <c r="AM627" s="562">
        <f t="shared" si="1614"/>
        <v>0</v>
      </c>
      <c r="AN627" s="562"/>
      <c r="AO627" s="563">
        <f t="shared" si="1615"/>
        <v>0</v>
      </c>
      <c r="AP627" s="562">
        <f t="shared" si="1616"/>
        <v>0</v>
      </c>
      <c r="AR627" s="562"/>
      <c r="AS627" s="563">
        <f t="shared" si="1617"/>
        <v>0</v>
      </c>
      <c r="AT627" s="562">
        <f t="shared" si="1618"/>
        <v>0</v>
      </c>
      <c r="AU627" s="562"/>
      <c r="AV627" s="563">
        <f t="shared" si="1619"/>
        <v>0</v>
      </c>
      <c r="AW627" s="562">
        <f t="shared" si="1620"/>
        <v>0</v>
      </c>
      <c r="AY627" s="562"/>
      <c r="AZ627" s="563">
        <f t="shared" si="1621"/>
        <v>0</v>
      </c>
      <c r="BA627" s="562">
        <f t="shared" si="1622"/>
        <v>0</v>
      </c>
      <c r="BB627" s="562"/>
      <c r="BC627" s="563">
        <f t="shared" si="1623"/>
        <v>0</v>
      </c>
      <c r="BD627" s="562">
        <f t="shared" si="1624"/>
        <v>0</v>
      </c>
      <c r="BF627" s="562">
        <f t="shared" si="1635"/>
        <v>360</v>
      </c>
      <c r="BG627" s="563">
        <f t="shared" si="1625"/>
        <v>1</v>
      </c>
      <c r="BH627" s="562">
        <f t="shared" si="1626"/>
        <v>5936.4</v>
      </c>
      <c r="BI627" s="562"/>
      <c r="BJ627" s="563">
        <f t="shared" si="1627"/>
        <v>0</v>
      </c>
      <c r="BK627" s="562">
        <f t="shared" si="1628"/>
        <v>0</v>
      </c>
      <c r="BM627" s="562"/>
      <c r="BN627" s="563">
        <f t="shared" si="1629"/>
        <v>0</v>
      </c>
      <c r="BO627" s="562">
        <f t="shared" si="1630"/>
        <v>0</v>
      </c>
      <c r="BP627" s="562"/>
      <c r="BQ627" s="563">
        <f t="shared" si="1631"/>
        <v>0</v>
      </c>
      <c r="BR627" s="562">
        <f t="shared" si="1632"/>
        <v>0</v>
      </c>
      <c r="BT627" s="562">
        <f t="shared" si="1567"/>
        <v>0</v>
      </c>
      <c r="BU627" s="563">
        <f t="shared" si="1568"/>
        <v>0</v>
      </c>
      <c r="BV627" s="562">
        <f t="shared" si="1633"/>
        <v>0</v>
      </c>
      <c r="BW627" s="562">
        <f t="shared" si="1564"/>
        <v>360</v>
      </c>
      <c r="BX627" s="563">
        <f t="shared" si="1569"/>
        <v>1</v>
      </c>
      <c r="BY627" s="562">
        <f t="shared" si="1634"/>
        <v>5936.4</v>
      </c>
      <c r="BZ627" s="587"/>
    </row>
    <row r="628" spans="1:78" ht="51" customHeight="1" x14ac:dyDescent="0.25">
      <c r="A628" s="625" t="str">
        <f>'P.O Sintética - Não Desonerado'!A622</f>
        <v xml:space="preserve"> 5.7.1.5 </v>
      </c>
      <c r="B628" s="5" t="str">
        <f>'P.O Sintética - Não Desonerado'!B622</f>
        <v xml:space="preserve"> 91930 </v>
      </c>
      <c r="C628" s="3" t="str">
        <f>'P.O Sintética - Não Desonerado'!C622</f>
        <v>SINAPI</v>
      </c>
      <c r="D628" s="616" t="str">
        <f>'P.O Sintética - Não Desonerado'!D622</f>
        <v>CABO DE COBRE FLEXÍVEL ISOLADO, 6 MM², ANTI-CHAMA 450/750 V, PARA CIRCUITOS TERMINAIS - FORNECIMENTO E INSTALAÇÃO. AF_03/2023</v>
      </c>
      <c r="E628" s="4" t="str">
        <f>'P.O Sintética - Não Desonerado'!E622</f>
        <v>M</v>
      </c>
      <c r="F628" s="5">
        <f>'P.O Sintética - Não Desonerado'!F622</f>
        <v>300</v>
      </c>
      <c r="G628" s="6">
        <f>'P.O Sintética - Não Desonerado'!G622</f>
        <v>10.53</v>
      </c>
      <c r="H628" s="6">
        <f>'P.O Sintética - Não Desonerado'!V622</f>
        <v>3.04</v>
      </c>
      <c r="I628" s="6">
        <f>'P.O Sintética - Não Desonerado'!W622</f>
        <v>9.6999999999999993</v>
      </c>
      <c r="J628" s="6">
        <f>'P.O Sintética - Não Desonerado'!X622</f>
        <v>12.74</v>
      </c>
      <c r="K628" s="489">
        <f>'P.O Sintética - Não Desonerado'!Y622</f>
        <v>912</v>
      </c>
      <c r="L628" s="489">
        <f>'P.O Sintética - Não Desonerado'!Z622</f>
        <v>2910</v>
      </c>
      <c r="M628" s="489">
        <f>'P.O Sintética - Não Desonerado'!AA622</f>
        <v>3822</v>
      </c>
      <c r="P628" s="562"/>
      <c r="Q628" s="563">
        <f t="shared" si="1531"/>
        <v>0</v>
      </c>
      <c r="R628" s="562">
        <f t="shared" si="1603"/>
        <v>0</v>
      </c>
      <c r="S628" s="562"/>
      <c r="T628" s="563">
        <f t="shared" si="1533"/>
        <v>0</v>
      </c>
      <c r="U628" s="562">
        <f t="shared" si="1604"/>
        <v>0</v>
      </c>
      <c r="W628" s="562"/>
      <c r="X628" s="563">
        <f t="shared" si="1605"/>
        <v>0</v>
      </c>
      <c r="Y628" s="562">
        <f t="shared" si="1606"/>
        <v>0</v>
      </c>
      <c r="Z628" s="562"/>
      <c r="AA628" s="563">
        <f t="shared" si="1607"/>
        <v>0</v>
      </c>
      <c r="AB628" s="562">
        <f t="shared" si="1608"/>
        <v>0</v>
      </c>
      <c r="AD628" s="562"/>
      <c r="AE628" s="563">
        <f t="shared" si="1609"/>
        <v>0</v>
      </c>
      <c r="AF628" s="562">
        <f t="shared" si="1610"/>
        <v>0</v>
      </c>
      <c r="AG628" s="562"/>
      <c r="AH628" s="563">
        <f t="shared" si="1611"/>
        <v>0</v>
      </c>
      <c r="AI628" s="562">
        <f t="shared" si="1612"/>
        <v>0</v>
      </c>
      <c r="AK628" s="562"/>
      <c r="AL628" s="563">
        <f t="shared" si="1613"/>
        <v>0</v>
      </c>
      <c r="AM628" s="562">
        <f t="shared" si="1614"/>
        <v>0</v>
      </c>
      <c r="AN628" s="562"/>
      <c r="AO628" s="563">
        <f t="shared" si="1615"/>
        <v>0</v>
      </c>
      <c r="AP628" s="562">
        <f t="shared" si="1616"/>
        <v>0</v>
      </c>
      <c r="AR628" s="562"/>
      <c r="AS628" s="563">
        <f t="shared" si="1617"/>
        <v>0</v>
      </c>
      <c r="AT628" s="562">
        <f t="shared" si="1618"/>
        <v>0</v>
      </c>
      <c r="AU628" s="562"/>
      <c r="AV628" s="563">
        <f t="shared" si="1619"/>
        <v>0</v>
      </c>
      <c r="AW628" s="562">
        <f t="shared" si="1620"/>
        <v>0</v>
      </c>
      <c r="AY628" s="562"/>
      <c r="AZ628" s="563">
        <f t="shared" si="1621"/>
        <v>0</v>
      </c>
      <c r="BA628" s="562">
        <f t="shared" si="1622"/>
        <v>0</v>
      </c>
      <c r="BB628" s="562"/>
      <c r="BC628" s="563">
        <f t="shared" si="1623"/>
        <v>0</v>
      </c>
      <c r="BD628" s="562">
        <f t="shared" si="1624"/>
        <v>0</v>
      </c>
      <c r="BF628" s="562">
        <f t="shared" si="1635"/>
        <v>300</v>
      </c>
      <c r="BG628" s="563">
        <f t="shared" si="1625"/>
        <v>1</v>
      </c>
      <c r="BH628" s="562">
        <f t="shared" si="1626"/>
        <v>3822</v>
      </c>
      <c r="BI628" s="562"/>
      <c r="BJ628" s="563">
        <f t="shared" si="1627"/>
        <v>0</v>
      </c>
      <c r="BK628" s="562">
        <f t="shared" si="1628"/>
        <v>0</v>
      </c>
      <c r="BM628" s="562"/>
      <c r="BN628" s="563">
        <f t="shared" si="1629"/>
        <v>0</v>
      </c>
      <c r="BO628" s="562">
        <f t="shared" si="1630"/>
        <v>0</v>
      </c>
      <c r="BP628" s="562"/>
      <c r="BQ628" s="563">
        <f t="shared" si="1631"/>
        <v>0</v>
      </c>
      <c r="BR628" s="562">
        <f t="shared" si="1632"/>
        <v>0</v>
      </c>
      <c r="BT628" s="562">
        <f t="shared" si="1567"/>
        <v>0</v>
      </c>
      <c r="BU628" s="563">
        <f t="shared" si="1568"/>
        <v>0</v>
      </c>
      <c r="BV628" s="562">
        <f t="shared" si="1633"/>
        <v>0</v>
      </c>
      <c r="BW628" s="562">
        <f t="shared" si="1564"/>
        <v>300</v>
      </c>
      <c r="BX628" s="563">
        <f t="shared" si="1569"/>
        <v>1</v>
      </c>
      <c r="BY628" s="562">
        <f t="shared" si="1634"/>
        <v>3822</v>
      </c>
      <c r="BZ628" s="587"/>
    </row>
    <row r="629" spans="1:78" ht="51" customHeight="1" x14ac:dyDescent="0.25">
      <c r="A629" s="625" t="str">
        <f>'P.O Sintética - Não Desonerado'!A623</f>
        <v xml:space="preserve"> 5.7.1.6 </v>
      </c>
      <c r="B629" s="5" t="str">
        <f>'P.O Sintética - Não Desonerado'!B623</f>
        <v xml:space="preserve"> 91928 </v>
      </c>
      <c r="C629" s="3" t="str">
        <f>'P.O Sintética - Não Desonerado'!C623</f>
        <v>SINAPI</v>
      </c>
      <c r="D629" s="616" t="str">
        <f>'P.O Sintética - Não Desonerado'!D623</f>
        <v>CABO DE COBRE FLEXÍVEL ISOLADO, 4 MM², ANTI-CHAMA 450/750 V, PARA CIRCUITOS TERMINAIS - FORNECIMENTO E INSTALAÇÃO. AF_03/2023</v>
      </c>
      <c r="E629" s="4" t="str">
        <f>'P.O Sintética - Não Desonerado'!E623</f>
        <v>M</v>
      </c>
      <c r="F629" s="5">
        <f>'P.O Sintética - Não Desonerado'!F623</f>
        <v>1170</v>
      </c>
      <c r="G629" s="6">
        <f>'P.O Sintética - Não Desonerado'!G623</f>
        <v>7.57</v>
      </c>
      <c r="H629" s="6">
        <f>'P.O Sintética - Não Desonerado'!V623</f>
        <v>2.3199999999999998</v>
      </c>
      <c r="I629" s="6">
        <f>'P.O Sintética - Não Desonerado'!W623</f>
        <v>6.84</v>
      </c>
      <c r="J629" s="6">
        <f>'P.O Sintética - Não Desonerado'!X623</f>
        <v>9.16</v>
      </c>
      <c r="K629" s="489">
        <f>'P.O Sintética - Não Desonerado'!Y623</f>
        <v>2714.4</v>
      </c>
      <c r="L629" s="489">
        <f>'P.O Sintética - Não Desonerado'!Z623</f>
        <v>8002.8000000000011</v>
      </c>
      <c r="M629" s="489">
        <f>'P.O Sintética - Não Desonerado'!AA623</f>
        <v>10717.2</v>
      </c>
      <c r="P629" s="562"/>
      <c r="Q629" s="563">
        <f t="shared" si="1531"/>
        <v>0</v>
      </c>
      <c r="R629" s="562">
        <f t="shared" si="1603"/>
        <v>0</v>
      </c>
      <c r="S629" s="562"/>
      <c r="T629" s="563">
        <f t="shared" si="1533"/>
        <v>0</v>
      </c>
      <c r="U629" s="562">
        <f t="shared" si="1604"/>
        <v>0</v>
      </c>
      <c r="W629" s="562"/>
      <c r="X629" s="563">
        <f t="shared" si="1605"/>
        <v>0</v>
      </c>
      <c r="Y629" s="562">
        <f t="shared" si="1606"/>
        <v>0</v>
      </c>
      <c r="Z629" s="562"/>
      <c r="AA629" s="563">
        <f t="shared" si="1607"/>
        <v>0</v>
      </c>
      <c r="AB629" s="562">
        <f t="shared" si="1608"/>
        <v>0</v>
      </c>
      <c r="AD629" s="562"/>
      <c r="AE629" s="563">
        <f t="shared" si="1609"/>
        <v>0</v>
      </c>
      <c r="AF629" s="562">
        <f t="shared" si="1610"/>
        <v>0</v>
      </c>
      <c r="AG629" s="562"/>
      <c r="AH629" s="563">
        <f t="shared" si="1611"/>
        <v>0</v>
      </c>
      <c r="AI629" s="562">
        <f t="shared" si="1612"/>
        <v>0</v>
      </c>
      <c r="AK629" s="562"/>
      <c r="AL629" s="563">
        <f t="shared" si="1613"/>
        <v>0</v>
      </c>
      <c r="AM629" s="562">
        <f t="shared" si="1614"/>
        <v>0</v>
      </c>
      <c r="AN629" s="562"/>
      <c r="AO629" s="563">
        <f t="shared" si="1615"/>
        <v>0</v>
      </c>
      <c r="AP629" s="562">
        <f t="shared" si="1616"/>
        <v>0</v>
      </c>
      <c r="AR629" s="562"/>
      <c r="AS629" s="563">
        <f t="shared" si="1617"/>
        <v>0</v>
      </c>
      <c r="AT629" s="562">
        <f t="shared" si="1618"/>
        <v>0</v>
      </c>
      <c r="AU629" s="562"/>
      <c r="AV629" s="563">
        <f t="shared" si="1619"/>
        <v>0</v>
      </c>
      <c r="AW629" s="562">
        <f t="shared" si="1620"/>
        <v>0</v>
      </c>
      <c r="AY629" s="562"/>
      <c r="AZ629" s="563">
        <f t="shared" si="1621"/>
        <v>0</v>
      </c>
      <c r="BA629" s="562">
        <f t="shared" si="1622"/>
        <v>0</v>
      </c>
      <c r="BB629" s="562"/>
      <c r="BC629" s="563">
        <f t="shared" si="1623"/>
        <v>0</v>
      </c>
      <c r="BD629" s="562">
        <f t="shared" si="1624"/>
        <v>0</v>
      </c>
      <c r="BF629" s="562">
        <f t="shared" si="1635"/>
        <v>1170</v>
      </c>
      <c r="BG629" s="563">
        <f t="shared" si="1625"/>
        <v>1</v>
      </c>
      <c r="BH629" s="562">
        <f t="shared" si="1626"/>
        <v>10717.2</v>
      </c>
      <c r="BI629" s="562"/>
      <c r="BJ629" s="563">
        <f t="shared" si="1627"/>
        <v>0</v>
      </c>
      <c r="BK629" s="562">
        <f t="shared" si="1628"/>
        <v>0</v>
      </c>
      <c r="BM629" s="562"/>
      <c r="BN629" s="563">
        <f t="shared" si="1629"/>
        <v>0</v>
      </c>
      <c r="BO629" s="562">
        <f t="shared" si="1630"/>
        <v>0</v>
      </c>
      <c r="BP629" s="562"/>
      <c r="BQ629" s="563">
        <f t="shared" si="1631"/>
        <v>0</v>
      </c>
      <c r="BR629" s="562">
        <f t="shared" si="1632"/>
        <v>0</v>
      </c>
      <c r="BT629" s="562">
        <f t="shared" si="1567"/>
        <v>0</v>
      </c>
      <c r="BU629" s="563">
        <f t="shared" si="1568"/>
        <v>0</v>
      </c>
      <c r="BV629" s="562">
        <f t="shared" si="1633"/>
        <v>0</v>
      </c>
      <c r="BW629" s="562">
        <f t="shared" si="1564"/>
        <v>1170</v>
      </c>
      <c r="BX629" s="563">
        <f t="shared" si="1569"/>
        <v>1</v>
      </c>
      <c r="BY629" s="562">
        <f t="shared" si="1634"/>
        <v>10717.2</v>
      </c>
      <c r="BZ629" s="587"/>
    </row>
    <row r="630" spans="1:78" ht="51" customHeight="1" x14ac:dyDescent="0.25">
      <c r="A630" s="625" t="str">
        <f>'P.O Sintética - Não Desonerado'!A624</f>
        <v xml:space="preserve"> 5.7.1.7 </v>
      </c>
      <c r="B630" s="5" t="str">
        <f>'P.O Sintética - Não Desonerado'!B624</f>
        <v xml:space="preserve"> 91926 </v>
      </c>
      <c r="C630" s="3" t="str">
        <f>'P.O Sintética - Não Desonerado'!C624</f>
        <v>SINAPI</v>
      </c>
      <c r="D630" s="616" t="str">
        <f>'P.O Sintética - Não Desonerado'!D624</f>
        <v>CABO DE COBRE FLEXÍVEL ISOLADO, 2,5 MM², ANTI-CHAMA 450/750 V, PARA CIRCUITOS TERMINAIS - FORNECIMENTO E INSTALAÇÃO. AF_03/2023</v>
      </c>
      <c r="E630" s="4" t="str">
        <f>'P.O Sintética - Não Desonerado'!E624</f>
        <v>M</v>
      </c>
      <c r="F630" s="5">
        <f>'P.O Sintética - Não Desonerado'!F624</f>
        <v>450</v>
      </c>
      <c r="G630" s="6">
        <f>'P.O Sintética - Não Desonerado'!G624</f>
        <v>4.95</v>
      </c>
      <c r="H630" s="6">
        <f>'P.O Sintética - Não Desonerado'!V624</f>
        <v>1.73</v>
      </c>
      <c r="I630" s="6">
        <f>'P.O Sintética - Não Desonerado'!W624</f>
        <v>4.25</v>
      </c>
      <c r="J630" s="6">
        <f>'P.O Sintética - Não Desonerado'!X624</f>
        <v>5.98</v>
      </c>
      <c r="K630" s="489">
        <f>'P.O Sintética - Não Desonerado'!Y624</f>
        <v>778.5</v>
      </c>
      <c r="L630" s="489">
        <f>'P.O Sintética - Não Desonerado'!Z624</f>
        <v>1912.5</v>
      </c>
      <c r="M630" s="489">
        <f>'P.O Sintética - Não Desonerado'!AA624</f>
        <v>2691</v>
      </c>
      <c r="P630" s="562"/>
      <c r="Q630" s="563">
        <f t="shared" si="1531"/>
        <v>0</v>
      </c>
      <c r="R630" s="562">
        <f t="shared" si="1603"/>
        <v>0</v>
      </c>
      <c r="S630" s="562"/>
      <c r="T630" s="563">
        <f t="shared" si="1533"/>
        <v>0</v>
      </c>
      <c r="U630" s="562">
        <f t="shared" si="1604"/>
        <v>0</v>
      </c>
      <c r="W630" s="562"/>
      <c r="X630" s="563">
        <f t="shared" si="1605"/>
        <v>0</v>
      </c>
      <c r="Y630" s="562">
        <f t="shared" si="1606"/>
        <v>0</v>
      </c>
      <c r="Z630" s="562"/>
      <c r="AA630" s="563">
        <f t="shared" si="1607"/>
        <v>0</v>
      </c>
      <c r="AB630" s="562">
        <f t="shared" si="1608"/>
        <v>0</v>
      </c>
      <c r="AD630" s="562"/>
      <c r="AE630" s="563">
        <f t="shared" si="1609"/>
        <v>0</v>
      </c>
      <c r="AF630" s="562">
        <f t="shared" si="1610"/>
        <v>0</v>
      </c>
      <c r="AG630" s="562"/>
      <c r="AH630" s="563">
        <f t="shared" si="1611"/>
        <v>0</v>
      </c>
      <c r="AI630" s="562">
        <f t="shared" si="1612"/>
        <v>0</v>
      </c>
      <c r="AK630" s="562"/>
      <c r="AL630" s="563">
        <f t="shared" si="1613"/>
        <v>0</v>
      </c>
      <c r="AM630" s="562">
        <f t="shared" si="1614"/>
        <v>0</v>
      </c>
      <c r="AN630" s="562"/>
      <c r="AO630" s="563">
        <f t="shared" si="1615"/>
        <v>0</v>
      </c>
      <c r="AP630" s="562">
        <f t="shared" si="1616"/>
        <v>0</v>
      </c>
      <c r="AR630" s="562"/>
      <c r="AS630" s="563">
        <f t="shared" si="1617"/>
        <v>0</v>
      </c>
      <c r="AT630" s="562">
        <f t="shared" si="1618"/>
        <v>0</v>
      </c>
      <c r="AU630" s="562"/>
      <c r="AV630" s="563">
        <f t="shared" si="1619"/>
        <v>0</v>
      </c>
      <c r="AW630" s="562">
        <f t="shared" si="1620"/>
        <v>0</v>
      </c>
      <c r="AY630" s="562"/>
      <c r="AZ630" s="563">
        <f t="shared" si="1621"/>
        <v>0</v>
      </c>
      <c r="BA630" s="562">
        <f t="shared" si="1622"/>
        <v>0</v>
      </c>
      <c r="BB630" s="562"/>
      <c r="BC630" s="563">
        <f t="shared" si="1623"/>
        <v>0</v>
      </c>
      <c r="BD630" s="562">
        <f t="shared" si="1624"/>
        <v>0</v>
      </c>
      <c r="BF630" s="562">
        <f t="shared" si="1635"/>
        <v>450</v>
      </c>
      <c r="BG630" s="563">
        <f t="shared" si="1625"/>
        <v>1</v>
      </c>
      <c r="BH630" s="562">
        <f t="shared" si="1626"/>
        <v>2691</v>
      </c>
      <c r="BI630" s="562"/>
      <c r="BJ630" s="563">
        <f t="shared" si="1627"/>
        <v>0</v>
      </c>
      <c r="BK630" s="562">
        <f t="shared" si="1628"/>
        <v>0</v>
      </c>
      <c r="BM630" s="562"/>
      <c r="BN630" s="563">
        <f t="shared" si="1629"/>
        <v>0</v>
      </c>
      <c r="BO630" s="562">
        <f t="shared" si="1630"/>
        <v>0</v>
      </c>
      <c r="BP630" s="562"/>
      <c r="BQ630" s="563">
        <f t="shared" si="1631"/>
        <v>0</v>
      </c>
      <c r="BR630" s="562">
        <f t="shared" si="1632"/>
        <v>0</v>
      </c>
      <c r="BT630" s="562">
        <f t="shared" si="1567"/>
        <v>0</v>
      </c>
      <c r="BU630" s="563">
        <f t="shared" si="1568"/>
        <v>0</v>
      </c>
      <c r="BV630" s="562">
        <f t="shared" si="1633"/>
        <v>0</v>
      </c>
      <c r="BW630" s="562">
        <f t="shared" si="1564"/>
        <v>450</v>
      </c>
      <c r="BX630" s="563">
        <f t="shared" si="1569"/>
        <v>1</v>
      </c>
      <c r="BY630" s="562">
        <f t="shared" si="1634"/>
        <v>2691</v>
      </c>
      <c r="BZ630" s="587"/>
    </row>
    <row r="631" spans="1:78" ht="38.25" x14ac:dyDescent="0.25">
      <c r="A631" s="625" t="str">
        <f>'P.O Sintética - Não Desonerado'!A625</f>
        <v xml:space="preserve"> 5.7.1.8 </v>
      </c>
      <c r="B631" s="5" t="str">
        <f>'P.O Sintética - Não Desonerado'!B625</f>
        <v xml:space="preserve"> ATA ELÉTRICA.2023.447A </v>
      </c>
      <c r="C631" s="3" t="str">
        <f>'P.O Sintética - Não Desonerado'!C625</f>
        <v>Próprio</v>
      </c>
      <c r="D631" s="616" t="str">
        <f>'P.O Sintética - Não Desonerado'!D625</f>
        <v>Etiqueta de identificação impressa por rotulador eletrônico, fornecida e instalada.</v>
      </c>
      <c r="E631" s="4" t="str">
        <f>'P.O Sintética - Não Desonerado'!E625</f>
        <v>pç</v>
      </c>
      <c r="F631" s="5">
        <f>'P.O Sintética - Não Desonerado'!F625</f>
        <v>148</v>
      </c>
      <c r="G631" s="6">
        <f>'P.O Sintética - Não Desonerado'!G625</f>
        <v>5.38</v>
      </c>
      <c r="H631" s="6">
        <f>'P.O Sintética - Não Desonerado'!V625</f>
        <v>4.68</v>
      </c>
      <c r="I631" s="6">
        <f>'P.O Sintética - Não Desonerado'!W625</f>
        <v>1.83</v>
      </c>
      <c r="J631" s="6">
        <f>'P.O Sintética - Não Desonerado'!X625</f>
        <v>6.51</v>
      </c>
      <c r="K631" s="489">
        <f>'P.O Sintética - Não Desonerado'!Y625</f>
        <v>692.64</v>
      </c>
      <c r="L631" s="489">
        <f>'P.O Sintética - Não Desonerado'!Z625</f>
        <v>270.84000000000003</v>
      </c>
      <c r="M631" s="489">
        <f>'P.O Sintética - Não Desonerado'!AA625</f>
        <v>963.48</v>
      </c>
      <c r="P631" s="562"/>
      <c r="Q631" s="563">
        <f t="shared" si="1531"/>
        <v>0</v>
      </c>
      <c r="R631" s="562">
        <f t="shared" si="1603"/>
        <v>0</v>
      </c>
      <c r="S631" s="562"/>
      <c r="T631" s="563">
        <f t="shared" si="1533"/>
        <v>0</v>
      </c>
      <c r="U631" s="562">
        <f t="shared" si="1604"/>
        <v>0</v>
      </c>
      <c r="W631" s="562"/>
      <c r="X631" s="563">
        <f t="shared" si="1605"/>
        <v>0</v>
      </c>
      <c r="Y631" s="562">
        <f t="shared" si="1606"/>
        <v>0</v>
      </c>
      <c r="Z631" s="562"/>
      <c r="AA631" s="563">
        <f t="shared" si="1607"/>
        <v>0</v>
      </c>
      <c r="AB631" s="562">
        <f t="shared" si="1608"/>
        <v>0</v>
      </c>
      <c r="AD631" s="562"/>
      <c r="AE631" s="563">
        <f t="shared" si="1609"/>
        <v>0</v>
      </c>
      <c r="AF631" s="562">
        <f t="shared" si="1610"/>
        <v>0</v>
      </c>
      <c r="AG631" s="562"/>
      <c r="AH631" s="563">
        <f t="shared" si="1611"/>
        <v>0</v>
      </c>
      <c r="AI631" s="562">
        <f t="shared" si="1612"/>
        <v>0</v>
      </c>
      <c r="AK631" s="562"/>
      <c r="AL631" s="563">
        <f t="shared" si="1613"/>
        <v>0</v>
      </c>
      <c r="AM631" s="562">
        <f t="shared" si="1614"/>
        <v>0</v>
      </c>
      <c r="AN631" s="562"/>
      <c r="AO631" s="563">
        <f t="shared" si="1615"/>
        <v>0</v>
      </c>
      <c r="AP631" s="562">
        <f t="shared" si="1616"/>
        <v>0</v>
      </c>
      <c r="AR631" s="562"/>
      <c r="AS631" s="563">
        <f t="shared" si="1617"/>
        <v>0</v>
      </c>
      <c r="AT631" s="562">
        <f t="shared" si="1618"/>
        <v>0</v>
      </c>
      <c r="AU631" s="562"/>
      <c r="AV631" s="563">
        <f t="shared" si="1619"/>
        <v>0</v>
      </c>
      <c r="AW631" s="562">
        <f t="shared" si="1620"/>
        <v>0</v>
      </c>
      <c r="AY631" s="562"/>
      <c r="AZ631" s="563">
        <f t="shared" si="1621"/>
        <v>0</v>
      </c>
      <c r="BA631" s="562">
        <f t="shared" si="1622"/>
        <v>0</v>
      </c>
      <c r="BB631" s="562"/>
      <c r="BC631" s="563">
        <f t="shared" si="1623"/>
        <v>0</v>
      </c>
      <c r="BD631" s="562">
        <f t="shared" si="1624"/>
        <v>0</v>
      </c>
      <c r="BF631" s="562">
        <f t="shared" si="1635"/>
        <v>148</v>
      </c>
      <c r="BG631" s="563">
        <f t="shared" si="1625"/>
        <v>1</v>
      </c>
      <c r="BH631" s="562">
        <f t="shared" si="1626"/>
        <v>963.48</v>
      </c>
      <c r="BI631" s="562"/>
      <c r="BJ631" s="563">
        <f t="shared" si="1627"/>
        <v>0</v>
      </c>
      <c r="BK631" s="562">
        <f t="shared" si="1628"/>
        <v>0</v>
      </c>
      <c r="BM631" s="562"/>
      <c r="BN631" s="563">
        <f t="shared" si="1629"/>
        <v>0</v>
      </c>
      <c r="BO631" s="562">
        <f t="shared" si="1630"/>
        <v>0</v>
      </c>
      <c r="BP631" s="562"/>
      <c r="BQ631" s="563">
        <f t="shared" si="1631"/>
        <v>0</v>
      </c>
      <c r="BR631" s="562">
        <f t="shared" si="1632"/>
        <v>0</v>
      </c>
      <c r="BT631" s="562">
        <f t="shared" si="1567"/>
        <v>0</v>
      </c>
      <c r="BU631" s="563">
        <f t="shared" si="1568"/>
        <v>0</v>
      </c>
      <c r="BV631" s="562">
        <f t="shared" si="1633"/>
        <v>0</v>
      </c>
      <c r="BW631" s="562">
        <f t="shared" si="1564"/>
        <v>148</v>
      </c>
      <c r="BX631" s="563">
        <f t="shared" si="1569"/>
        <v>1</v>
      </c>
      <c r="BY631" s="562">
        <f t="shared" si="1634"/>
        <v>963.48</v>
      </c>
      <c r="BZ631" s="587"/>
    </row>
    <row r="632" spans="1:78" ht="25.5" customHeight="1" x14ac:dyDescent="0.25">
      <c r="A632" s="626" t="str">
        <f>'P.O Sintética - Não Desonerado'!A626</f>
        <v xml:space="preserve"> 5.7.2 </v>
      </c>
      <c r="B632" s="1"/>
      <c r="C632" s="1"/>
      <c r="D632" s="617" t="str">
        <f>'P.O Sintética - Não Desonerado'!D626</f>
        <v>Tomadas Superior</v>
      </c>
      <c r="E632" s="1"/>
      <c r="F632" s="2"/>
      <c r="G632" s="2"/>
      <c r="H632" s="1"/>
      <c r="I632" s="1"/>
      <c r="J632" s="1"/>
      <c r="K632" s="487"/>
      <c r="L632" s="487"/>
      <c r="M632" s="488">
        <f>'P.O Sintética - Não Desonerado'!AA626</f>
        <v>28179.39</v>
      </c>
      <c r="P632" s="559"/>
      <c r="Q632" s="561">
        <f>SUM(Q633:Q639)/7</f>
        <v>0</v>
      </c>
      <c r="R632" s="560">
        <f>SUM(R633:R639)</f>
        <v>0</v>
      </c>
      <c r="S632" s="559"/>
      <c r="T632" s="561">
        <f>SUM(T633:T639)/7</f>
        <v>0</v>
      </c>
      <c r="U632" s="560">
        <f>SUM(U633:U639)</f>
        <v>0</v>
      </c>
      <c r="W632" s="559"/>
      <c r="X632" s="561">
        <f>SUM(X633:X639)/7</f>
        <v>0</v>
      </c>
      <c r="Y632" s="560">
        <f>SUM(Y633:Y639)</f>
        <v>0</v>
      </c>
      <c r="Z632" s="559"/>
      <c r="AA632" s="561">
        <f>SUM(AA633:AA639)/7</f>
        <v>0</v>
      </c>
      <c r="AB632" s="560">
        <f>SUM(AB633:AB639)</f>
        <v>0</v>
      </c>
      <c r="AD632" s="559"/>
      <c r="AE632" s="561">
        <f>SUM(AE633:AE639)/7</f>
        <v>0</v>
      </c>
      <c r="AF632" s="560">
        <f>SUM(AF633:AF639)</f>
        <v>0</v>
      </c>
      <c r="AG632" s="559"/>
      <c r="AH632" s="561">
        <f>SUM(AH633:AH639)/7</f>
        <v>0</v>
      </c>
      <c r="AI632" s="560">
        <f>SUM(AI633:AI639)</f>
        <v>0</v>
      </c>
      <c r="AK632" s="559"/>
      <c r="AL632" s="561">
        <f>SUM(AL633:AL639)/7</f>
        <v>0</v>
      </c>
      <c r="AM632" s="560">
        <f>SUM(AM633:AM639)</f>
        <v>0</v>
      </c>
      <c r="AN632" s="559"/>
      <c r="AO632" s="561">
        <f>SUM(AO633:AO639)/7</f>
        <v>0</v>
      </c>
      <c r="AP632" s="560">
        <f>SUM(AP633:AP639)</f>
        <v>0</v>
      </c>
      <c r="AR632" s="559"/>
      <c r="AS632" s="561">
        <f>SUM(AS633:AS639)/7</f>
        <v>0</v>
      </c>
      <c r="AT632" s="560">
        <f>SUM(AT633:AT639)</f>
        <v>0</v>
      </c>
      <c r="AU632" s="559"/>
      <c r="AV632" s="561">
        <f>SUM(AV633:AV639)/7</f>
        <v>0</v>
      </c>
      <c r="AW632" s="560">
        <f>SUM(AW633:AW639)</f>
        <v>0</v>
      </c>
      <c r="AY632" s="559"/>
      <c r="AZ632" s="561">
        <f>SUM(AZ633:AZ639)/7</f>
        <v>0</v>
      </c>
      <c r="BA632" s="560">
        <f>SUM(BA633:BA639)</f>
        <v>0</v>
      </c>
      <c r="BB632" s="559"/>
      <c r="BC632" s="561">
        <f>SUM(BC633:BC639)/7</f>
        <v>0</v>
      </c>
      <c r="BD632" s="560">
        <f>SUM(BD633:BD639)</f>
        <v>0</v>
      </c>
      <c r="BF632" s="559"/>
      <c r="BG632" s="561">
        <f>SUM(BG633:BG639)/7</f>
        <v>1</v>
      </c>
      <c r="BH632" s="560">
        <f>SUM(BH633:BH639)</f>
        <v>28179.39</v>
      </c>
      <c r="BI632" s="559"/>
      <c r="BJ632" s="561">
        <f>SUM(BJ633:BJ639)/7</f>
        <v>0</v>
      </c>
      <c r="BK632" s="560">
        <f>SUM(BK633:BK639)</f>
        <v>0</v>
      </c>
      <c r="BM632" s="559"/>
      <c r="BN632" s="561">
        <f>SUM(BN633:BN639)/7</f>
        <v>0</v>
      </c>
      <c r="BO632" s="560">
        <f>SUM(BO633:BO639)</f>
        <v>0</v>
      </c>
      <c r="BP632" s="559"/>
      <c r="BQ632" s="561">
        <f>SUM(BQ633:BQ639)/7</f>
        <v>0</v>
      </c>
      <c r="BR632" s="560">
        <f>SUM(BR633:BR639)</f>
        <v>0</v>
      </c>
      <c r="BT632" s="559"/>
      <c r="BU632" s="561">
        <f>SUM(BU633:BU639)/7</f>
        <v>0</v>
      </c>
      <c r="BV632" s="560">
        <f>SUM(BV633:BV639)</f>
        <v>0</v>
      </c>
      <c r="BW632" s="559"/>
      <c r="BX632" s="561">
        <f>SUM(BX633:BX639)/7</f>
        <v>1</v>
      </c>
      <c r="BY632" s="560">
        <f>SUM(BY633:BY639)</f>
        <v>28179.39</v>
      </c>
      <c r="BZ632" s="587"/>
    </row>
    <row r="633" spans="1:78" ht="63.75" x14ac:dyDescent="0.25">
      <c r="A633" s="625" t="str">
        <f>'P.O Sintética - Não Desonerado'!A627</f>
        <v xml:space="preserve"> 5.7.2.1 </v>
      </c>
      <c r="B633" s="5" t="str">
        <f>'P.O Sintética - Não Desonerado'!B627</f>
        <v xml:space="preserve"> ATA ELÉTRICA.2023.70 </v>
      </c>
      <c r="C633" s="3" t="str">
        <f>'P.O Sintética - Não Desonerado'!C627</f>
        <v>Próprio</v>
      </c>
      <c r="D633" s="616" t="str">
        <f>'P.O Sintética - Não Desonerado'!D627</f>
        <v>CAIXA DE PASSAGEM DE EMBUTIR, EM PVC ANTICHAMA, DIMENSÕES 50X100MM (4"X2"), SAÍDAS DE DIÂMETRO 3/4" OU 1", PARA FIXAÇÃO DE TOMADAS, INTERRUPTORES, ETC</v>
      </c>
      <c r="E633" s="4" t="str">
        <f>'P.O Sintética - Não Desonerado'!E627</f>
        <v>pç</v>
      </c>
      <c r="F633" s="5">
        <f>'P.O Sintética - Não Desonerado'!F627</f>
        <v>105</v>
      </c>
      <c r="G633" s="6">
        <f>'P.O Sintética - Não Desonerado'!G627</f>
        <v>7.53</v>
      </c>
      <c r="H633" s="6">
        <f>'P.O Sintética - Não Desonerado'!V627</f>
        <v>2.98</v>
      </c>
      <c r="I633" s="6">
        <f>'P.O Sintética - Não Desonerado'!W627</f>
        <v>6.129999999999999</v>
      </c>
      <c r="J633" s="6">
        <f>'P.O Sintética - Não Desonerado'!X627</f>
        <v>9.11</v>
      </c>
      <c r="K633" s="489">
        <f>'P.O Sintética - Não Desonerado'!Y627</f>
        <v>312.89999999999998</v>
      </c>
      <c r="L633" s="489">
        <f>'P.O Sintética - Não Desonerado'!Z627</f>
        <v>643.65</v>
      </c>
      <c r="M633" s="489">
        <f>'P.O Sintética - Não Desonerado'!AA627</f>
        <v>956.55</v>
      </c>
      <c r="P633" s="562"/>
      <c r="Q633" s="563">
        <f t="shared" si="1531"/>
        <v>0</v>
      </c>
      <c r="R633" s="562">
        <f>TRUNC(P633*$J633,2)</f>
        <v>0</v>
      </c>
      <c r="S633" s="562"/>
      <c r="T633" s="563">
        <f t="shared" si="1533"/>
        <v>0</v>
      </c>
      <c r="U633" s="562">
        <f>TRUNC(S633*$J633,2)</f>
        <v>0</v>
      </c>
      <c r="W633" s="562"/>
      <c r="X633" s="563">
        <f t="shared" ref="X633:X639" si="1636">W633/$F633</f>
        <v>0</v>
      </c>
      <c r="Y633" s="562">
        <f>TRUNC(W633*$J633,2)</f>
        <v>0</v>
      </c>
      <c r="Z633" s="562"/>
      <c r="AA633" s="563">
        <f t="shared" ref="AA633:AA639" si="1637">Z633/$F633</f>
        <v>0</v>
      </c>
      <c r="AB633" s="562">
        <f>TRUNC(Z633*$J633,2)</f>
        <v>0</v>
      </c>
      <c r="AD633" s="562"/>
      <c r="AE633" s="563">
        <f t="shared" ref="AE633:AE639" si="1638">AD633/$F633</f>
        <v>0</v>
      </c>
      <c r="AF633" s="562">
        <f>TRUNC(AD633*$J633,2)</f>
        <v>0</v>
      </c>
      <c r="AG633" s="562"/>
      <c r="AH633" s="563">
        <f t="shared" ref="AH633:AH639" si="1639">AG633/$F633</f>
        <v>0</v>
      </c>
      <c r="AI633" s="562">
        <f>TRUNC(AG633*$J633,2)</f>
        <v>0</v>
      </c>
      <c r="AK633" s="562"/>
      <c r="AL633" s="563">
        <f t="shared" ref="AL633:AL639" si="1640">AK633/$F633</f>
        <v>0</v>
      </c>
      <c r="AM633" s="562">
        <f>TRUNC(AK633*$J633,2)</f>
        <v>0</v>
      </c>
      <c r="AN633" s="562"/>
      <c r="AO633" s="563">
        <f t="shared" ref="AO633:AO639" si="1641">AN633/$F633</f>
        <v>0</v>
      </c>
      <c r="AP633" s="562">
        <f>TRUNC(AN633*$J633,2)</f>
        <v>0</v>
      </c>
      <c r="AR633" s="562"/>
      <c r="AS633" s="563">
        <f t="shared" ref="AS633:AS639" si="1642">AR633/$F633</f>
        <v>0</v>
      </c>
      <c r="AT633" s="562">
        <f>TRUNC(AR633*$J633,2)</f>
        <v>0</v>
      </c>
      <c r="AU633" s="562"/>
      <c r="AV633" s="563">
        <f t="shared" ref="AV633:AV639" si="1643">AU633/$F633</f>
        <v>0</v>
      </c>
      <c r="AW633" s="562">
        <f>TRUNC(AU633*$J633,2)</f>
        <v>0</v>
      </c>
      <c r="AY633" s="562"/>
      <c r="AZ633" s="563">
        <f t="shared" ref="AZ633:AZ639" si="1644">AY633/$F633</f>
        <v>0</v>
      </c>
      <c r="BA633" s="562">
        <f>TRUNC(AY633*$J633,2)</f>
        <v>0</v>
      </c>
      <c r="BB633" s="562"/>
      <c r="BC633" s="563">
        <f t="shared" ref="BC633:BC639" si="1645">BB633/$F633</f>
        <v>0</v>
      </c>
      <c r="BD633" s="562">
        <f>TRUNC(BB633*$J633,2)</f>
        <v>0</v>
      </c>
      <c r="BF633" s="562">
        <f>F633</f>
        <v>105</v>
      </c>
      <c r="BG633" s="563">
        <f t="shared" ref="BG633:BG639" si="1646">BF633/$F633</f>
        <v>1</v>
      </c>
      <c r="BH633" s="562">
        <f>TRUNC(BF633*$J633,2)</f>
        <v>956.55</v>
      </c>
      <c r="BI633" s="562"/>
      <c r="BJ633" s="563">
        <f t="shared" ref="BJ633:BJ639" si="1647">BI633/$F633</f>
        <v>0</v>
      </c>
      <c r="BK633" s="562">
        <f>TRUNC(BI633*$J633,2)</f>
        <v>0</v>
      </c>
      <c r="BM633" s="562"/>
      <c r="BN633" s="563">
        <f t="shared" ref="BN633:BN639" si="1648">BM633/$F633</f>
        <v>0</v>
      </c>
      <c r="BO633" s="562">
        <f>TRUNC(BM633*$J633,2)</f>
        <v>0</v>
      </c>
      <c r="BP633" s="562"/>
      <c r="BQ633" s="563">
        <f t="shared" ref="BQ633:BQ639" si="1649">BP633/$F633</f>
        <v>0</v>
      </c>
      <c r="BR633" s="562">
        <f>TRUNC(BP633*$J633,2)</f>
        <v>0</v>
      </c>
      <c r="BT633" s="562">
        <f t="shared" si="1567"/>
        <v>0</v>
      </c>
      <c r="BU633" s="563">
        <f t="shared" si="1568"/>
        <v>0</v>
      </c>
      <c r="BV633" s="562">
        <f>TRUNC(BT633*$J633,2)</f>
        <v>0</v>
      </c>
      <c r="BW633" s="562">
        <f t="shared" si="1564"/>
        <v>105</v>
      </c>
      <c r="BX633" s="563">
        <f t="shared" si="1569"/>
        <v>1</v>
      </c>
      <c r="BY633" s="562">
        <f>TRUNC(BW633*$J633,2)</f>
        <v>956.55</v>
      </c>
      <c r="BZ633" s="587"/>
    </row>
    <row r="634" spans="1:78" ht="63.75" x14ac:dyDescent="0.25">
      <c r="A634" s="625" t="str">
        <f>'P.O Sintética - Não Desonerado'!A628</f>
        <v xml:space="preserve"> 5.7.2.2 </v>
      </c>
      <c r="B634" s="5" t="str">
        <f>'P.O Sintética - Não Desonerado'!B628</f>
        <v xml:space="preserve"> ATA ELÉTRICA.2023.81 </v>
      </c>
      <c r="C634" s="3" t="str">
        <f>'P.O Sintética - Não Desonerado'!C628</f>
        <v>Próprio</v>
      </c>
      <c r="D634" s="616" t="str">
        <f>'P.O Sintética - Não Desonerado'!D628</f>
        <v>CONJUNTO TOMADA COM 3 ( TRÊS) MÓDULOS DE EMBUTIR, 2P+T, 10A - 250V, PARA CAIXA DE LIGAÇÃO (4"X2"), COM PLACA , SUPORTE E MÓDULOS.FORNECIDA E INSTALADA.</v>
      </c>
      <c r="E634" s="4" t="str">
        <f>'P.O Sintética - Não Desonerado'!E628</f>
        <v>PÇ</v>
      </c>
      <c r="F634" s="5">
        <f>'P.O Sintética - Não Desonerado'!F628</f>
        <v>100</v>
      </c>
      <c r="G634" s="6">
        <f>'P.O Sintética - Não Desonerado'!G628</f>
        <v>77.05</v>
      </c>
      <c r="H634" s="6">
        <f>'P.O Sintética - Não Desonerado'!V628</f>
        <v>41.4</v>
      </c>
      <c r="I634" s="6">
        <f>'P.O Sintética - Não Desonerado'!W628</f>
        <v>51.830000000000005</v>
      </c>
      <c r="J634" s="6">
        <f>'P.O Sintética - Não Desonerado'!X628</f>
        <v>93.23</v>
      </c>
      <c r="K634" s="489">
        <f>'P.O Sintética - Não Desonerado'!Y628</f>
        <v>4140</v>
      </c>
      <c r="L634" s="489">
        <f>'P.O Sintética - Não Desonerado'!Z628</f>
        <v>5183</v>
      </c>
      <c r="M634" s="489">
        <f>'P.O Sintética - Não Desonerado'!AA628</f>
        <v>9323</v>
      </c>
      <c r="P634" s="562"/>
      <c r="Q634" s="563">
        <f t="shared" si="1531"/>
        <v>0</v>
      </c>
      <c r="R634" s="562">
        <f>TRUNC(P634*$J634,2)</f>
        <v>0</v>
      </c>
      <c r="S634" s="562"/>
      <c r="T634" s="563">
        <f t="shared" si="1533"/>
        <v>0</v>
      </c>
      <c r="U634" s="562">
        <f>TRUNC(S634*$J634,2)</f>
        <v>0</v>
      </c>
      <c r="W634" s="562"/>
      <c r="X634" s="563">
        <f t="shared" si="1636"/>
        <v>0</v>
      </c>
      <c r="Y634" s="562">
        <f>TRUNC(W634*$J634,2)</f>
        <v>0</v>
      </c>
      <c r="Z634" s="562"/>
      <c r="AA634" s="563">
        <f t="shared" si="1637"/>
        <v>0</v>
      </c>
      <c r="AB634" s="562">
        <f>TRUNC(Z634*$J634,2)</f>
        <v>0</v>
      </c>
      <c r="AD634" s="562"/>
      <c r="AE634" s="563">
        <f t="shared" si="1638"/>
        <v>0</v>
      </c>
      <c r="AF634" s="562">
        <f>TRUNC(AD634*$J634,2)</f>
        <v>0</v>
      </c>
      <c r="AG634" s="562"/>
      <c r="AH634" s="563">
        <f t="shared" si="1639"/>
        <v>0</v>
      </c>
      <c r="AI634" s="562">
        <f>TRUNC(AG634*$J634,2)</f>
        <v>0</v>
      </c>
      <c r="AK634" s="562"/>
      <c r="AL634" s="563">
        <f t="shared" si="1640"/>
        <v>0</v>
      </c>
      <c r="AM634" s="562">
        <f>TRUNC(AK634*$J634,2)</f>
        <v>0</v>
      </c>
      <c r="AN634" s="562"/>
      <c r="AO634" s="563">
        <f t="shared" si="1641"/>
        <v>0</v>
      </c>
      <c r="AP634" s="562">
        <f>TRUNC(AN634*$J634,2)</f>
        <v>0</v>
      </c>
      <c r="AR634" s="562"/>
      <c r="AS634" s="563">
        <f t="shared" si="1642"/>
        <v>0</v>
      </c>
      <c r="AT634" s="562">
        <f>TRUNC(AR634*$J634,2)</f>
        <v>0</v>
      </c>
      <c r="AU634" s="562"/>
      <c r="AV634" s="563">
        <f t="shared" si="1643"/>
        <v>0</v>
      </c>
      <c r="AW634" s="562">
        <f>TRUNC(AU634*$J634,2)</f>
        <v>0</v>
      </c>
      <c r="AY634" s="562"/>
      <c r="AZ634" s="563">
        <f t="shared" si="1644"/>
        <v>0</v>
      </c>
      <c r="BA634" s="562">
        <f>TRUNC(AY634*$J634,2)</f>
        <v>0</v>
      </c>
      <c r="BB634" s="562"/>
      <c r="BC634" s="563">
        <f t="shared" si="1645"/>
        <v>0</v>
      </c>
      <c r="BD634" s="562">
        <f>TRUNC(BB634*$J634,2)</f>
        <v>0</v>
      </c>
      <c r="BF634" s="562">
        <f t="shared" ref="BF634:BF639" si="1650">F634</f>
        <v>100</v>
      </c>
      <c r="BG634" s="563">
        <f t="shared" si="1646"/>
        <v>1</v>
      </c>
      <c r="BH634" s="562">
        <f>TRUNC(BF634*$J634,2)</f>
        <v>9323</v>
      </c>
      <c r="BI634" s="562"/>
      <c r="BJ634" s="563">
        <f t="shared" si="1647"/>
        <v>0</v>
      </c>
      <c r="BK634" s="562">
        <f>TRUNC(BI634*$J634,2)</f>
        <v>0</v>
      </c>
      <c r="BM634" s="562"/>
      <c r="BN634" s="563">
        <f t="shared" si="1648"/>
        <v>0</v>
      </c>
      <c r="BO634" s="562">
        <f>TRUNC(BM634*$J634,2)</f>
        <v>0</v>
      </c>
      <c r="BP634" s="562"/>
      <c r="BQ634" s="563">
        <f t="shared" si="1649"/>
        <v>0</v>
      </c>
      <c r="BR634" s="562">
        <f>TRUNC(BP634*$J634,2)</f>
        <v>0</v>
      </c>
      <c r="BT634" s="562">
        <f t="shared" si="1567"/>
        <v>0</v>
      </c>
      <c r="BU634" s="563">
        <f t="shared" si="1568"/>
        <v>0</v>
      </c>
      <c r="BV634" s="562">
        <f>TRUNC(BT634*$J634,2)</f>
        <v>0</v>
      </c>
      <c r="BW634" s="562">
        <f t="shared" si="1564"/>
        <v>100</v>
      </c>
      <c r="BX634" s="563">
        <f t="shared" si="1569"/>
        <v>1</v>
      </c>
      <c r="BY634" s="562">
        <f>TRUNC(BW634*$J634,2)</f>
        <v>9323</v>
      </c>
      <c r="BZ634" s="587"/>
    </row>
    <row r="635" spans="1:78" ht="25.5" customHeight="1" x14ac:dyDescent="0.25">
      <c r="A635" s="625" t="str">
        <f>'P.O Sintética - Não Desonerado'!A629</f>
        <v xml:space="preserve"> 5.7.2.3 </v>
      </c>
      <c r="B635" s="5" t="str">
        <f>'P.O Sintética - Não Desonerado'!B629</f>
        <v xml:space="preserve"> ATA ELÉTRICA.2023.92 </v>
      </c>
      <c r="C635" s="3" t="str">
        <f>'P.O Sintética - Não Desonerado'!C629</f>
        <v>Próprio</v>
      </c>
      <c r="D635" s="616" t="str">
        <f>'P.O Sintética - Não Desonerado'!D629</f>
        <v>MÓDULO DE TOMADA 2P+T 20A, 250V</v>
      </c>
      <c r="E635" s="4" t="str">
        <f>'P.O Sintética - Não Desonerado'!E629</f>
        <v>cj</v>
      </c>
      <c r="F635" s="5">
        <f>'P.O Sintética - Não Desonerado'!F629</f>
        <v>8</v>
      </c>
      <c r="G635" s="6">
        <f>'P.O Sintética - Não Desonerado'!G629</f>
        <v>17.55</v>
      </c>
      <c r="H635" s="6">
        <f>'P.O Sintética - Não Desonerado'!V629</f>
        <v>5.97</v>
      </c>
      <c r="I635" s="6">
        <f>'P.O Sintética - Não Desonerado'!W629</f>
        <v>15.260000000000002</v>
      </c>
      <c r="J635" s="6">
        <f>'P.O Sintética - Não Desonerado'!X629</f>
        <v>21.23</v>
      </c>
      <c r="K635" s="489">
        <f>'P.O Sintética - Não Desonerado'!Y629</f>
        <v>47.76</v>
      </c>
      <c r="L635" s="489">
        <f>'P.O Sintética - Não Desonerado'!Z629</f>
        <v>122.08000000000001</v>
      </c>
      <c r="M635" s="489">
        <f>'P.O Sintética - Não Desonerado'!AA629</f>
        <v>169.84</v>
      </c>
      <c r="P635" s="562"/>
      <c r="Q635" s="563">
        <f t="shared" si="1531"/>
        <v>0</v>
      </c>
      <c r="R635" s="562">
        <f>TRUNC(P635*$J635,2)</f>
        <v>0</v>
      </c>
      <c r="S635" s="562"/>
      <c r="T635" s="563">
        <f t="shared" si="1533"/>
        <v>0</v>
      </c>
      <c r="U635" s="562">
        <f>TRUNC(S635*$J635,2)</f>
        <v>0</v>
      </c>
      <c r="W635" s="562"/>
      <c r="X635" s="563">
        <f t="shared" si="1636"/>
        <v>0</v>
      </c>
      <c r="Y635" s="562">
        <f>TRUNC(W635*$J635,2)</f>
        <v>0</v>
      </c>
      <c r="Z635" s="562"/>
      <c r="AA635" s="563">
        <f t="shared" si="1637"/>
        <v>0</v>
      </c>
      <c r="AB635" s="562">
        <f>TRUNC(Z635*$J635,2)</f>
        <v>0</v>
      </c>
      <c r="AD635" s="562"/>
      <c r="AE635" s="563">
        <f t="shared" si="1638"/>
        <v>0</v>
      </c>
      <c r="AF635" s="562">
        <f>TRUNC(AD635*$J635,2)</f>
        <v>0</v>
      </c>
      <c r="AG635" s="562"/>
      <c r="AH635" s="563">
        <f t="shared" si="1639"/>
        <v>0</v>
      </c>
      <c r="AI635" s="562">
        <f>TRUNC(AG635*$J635,2)</f>
        <v>0</v>
      </c>
      <c r="AK635" s="562"/>
      <c r="AL635" s="563">
        <f t="shared" si="1640"/>
        <v>0</v>
      </c>
      <c r="AM635" s="562">
        <f>TRUNC(AK635*$J635,2)</f>
        <v>0</v>
      </c>
      <c r="AN635" s="562"/>
      <c r="AO635" s="563">
        <f t="shared" si="1641"/>
        <v>0</v>
      </c>
      <c r="AP635" s="562">
        <f>TRUNC(AN635*$J635,2)</f>
        <v>0</v>
      </c>
      <c r="AR635" s="562"/>
      <c r="AS635" s="563">
        <f t="shared" si="1642"/>
        <v>0</v>
      </c>
      <c r="AT635" s="562">
        <f>TRUNC(AR635*$J635,2)</f>
        <v>0</v>
      </c>
      <c r="AU635" s="562"/>
      <c r="AV635" s="563">
        <f t="shared" si="1643"/>
        <v>0</v>
      </c>
      <c r="AW635" s="562">
        <f>TRUNC(AU635*$J635,2)</f>
        <v>0</v>
      </c>
      <c r="AY635" s="562"/>
      <c r="AZ635" s="563">
        <f t="shared" si="1644"/>
        <v>0</v>
      </c>
      <c r="BA635" s="562">
        <f>TRUNC(AY635*$J635,2)</f>
        <v>0</v>
      </c>
      <c r="BB635" s="562"/>
      <c r="BC635" s="563">
        <f t="shared" si="1645"/>
        <v>0</v>
      </c>
      <c r="BD635" s="562">
        <f>TRUNC(BB635*$J635,2)</f>
        <v>0</v>
      </c>
      <c r="BF635" s="562">
        <f t="shared" si="1650"/>
        <v>8</v>
      </c>
      <c r="BG635" s="563">
        <f t="shared" si="1646"/>
        <v>1</v>
      </c>
      <c r="BH635" s="562">
        <f>TRUNC(BF635*$J635,2)</f>
        <v>169.84</v>
      </c>
      <c r="BI635" s="562"/>
      <c r="BJ635" s="563">
        <f t="shared" si="1647"/>
        <v>0</v>
      </c>
      <c r="BK635" s="562">
        <f>TRUNC(BI635*$J635,2)</f>
        <v>0</v>
      </c>
      <c r="BM635" s="562"/>
      <c r="BN635" s="563">
        <f t="shared" si="1648"/>
        <v>0</v>
      </c>
      <c r="BO635" s="562">
        <f>TRUNC(BM635*$J635,2)</f>
        <v>0</v>
      </c>
      <c r="BP635" s="562"/>
      <c r="BQ635" s="563">
        <f t="shared" si="1649"/>
        <v>0</v>
      </c>
      <c r="BR635" s="562">
        <f>TRUNC(BP635*$J635,2)</f>
        <v>0</v>
      </c>
      <c r="BT635" s="562">
        <f t="shared" si="1567"/>
        <v>0</v>
      </c>
      <c r="BU635" s="563">
        <f t="shared" si="1568"/>
        <v>0</v>
      </c>
      <c r="BV635" s="562">
        <f>TRUNC(BT635*$J635,2)</f>
        <v>0</v>
      </c>
      <c r="BW635" s="562">
        <f t="shared" si="1564"/>
        <v>8</v>
      </c>
      <c r="BX635" s="563">
        <f t="shared" si="1569"/>
        <v>1</v>
      </c>
      <c r="BY635" s="562">
        <f>TRUNC(BW635*$J635,2)</f>
        <v>169.84</v>
      </c>
      <c r="BZ635" s="587"/>
    </row>
    <row r="636" spans="1:78" ht="63.75" x14ac:dyDescent="0.25">
      <c r="A636" s="625" t="str">
        <f>'P.O Sintética - Não Desonerado'!A630</f>
        <v xml:space="preserve"> 5.7.2.4 </v>
      </c>
      <c r="B636" s="5" t="str">
        <f>'P.O Sintética - Não Desonerado'!B630</f>
        <v xml:space="preserve"> ATA ELÉTRICA.2023.55 </v>
      </c>
      <c r="C636" s="3" t="str">
        <f>'P.O Sintética - Não Desonerado'!C630</f>
        <v>Próprio</v>
      </c>
      <c r="D636" s="616" t="str">
        <f>'P.O Sintética - Não Desonerado'!D630</f>
        <v>ELETRODUTO DE PVC CORRUGADO ANTICHAMA TIPO KANALEX, DIÂMETRO 3/4", DEVENDO SER FORNECIDO COM TODAS AS PEÇAS E ACESSÓRIOS (CURVAS, LUVAS DE EMENDA, SAÍDAS PARA ELETRODUTO, ETC.)</v>
      </c>
      <c r="E636" s="4" t="str">
        <f>'P.O Sintética - Não Desonerado'!E630</f>
        <v>M</v>
      </c>
      <c r="F636" s="5">
        <f>'P.O Sintética - Não Desonerado'!F630</f>
        <v>525</v>
      </c>
      <c r="G636" s="6">
        <f>'P.O Sintética - Não Desonerado'!G630</f>
        <v>13.63</v>
      </c>
      <c r="H636" s="6">
        <f>'P.O Sintética - Não Desonerado'!V630</f>
        <v>8.6199999999999992</v>
      </c>
      <c r="I636" s="6">
        <f>'P.O Sintética - Não Desonerado'!W630</f>
        <v>7.8699999999999992</v>
      </c>
      <c r="J636" s="6">
        <f>'P.O Sintética - Não Desonerado'!X630</f>
        <v>16.489999999999998</v>
      </c>
      <c r="K636" s="489">
        <f>'P.O Sintética - Não Desonerado'!Y630</f>
        <v>4525.5</v>
      </c>
      <c r="L636" s="489">
        <f>'P.O Sintética - Não Desonerado'!Z630</f>
        <v>4131.75</v>
      </c>
      <c r="M636" s="489">
        <f>'P.O Sintética - Não Desonerado'!AA630</f>
        <v>8657.25</v>
      </c>
      <c r="P636" s="562"/>
      <c r="Q636" s="563">
        <f t="shared" si="1531"/>
        <v>0</v>
      </c>
      <c r="R636" s="562">
        <f>TRUNC(P636*$J636,2)</f>
        <v>0</v>
      </c>
      <c r="S636" s="562"/>
      <c r="T636" s="563">
        <f t="shared" si="1533"/>
        <v>0</v>
      </c>
      <c r="U636" s="562">
        <f>TRUNC(S636*$J636,2)</f>
        <v>0</v>
      </c>
      <c r="W636" s="562"/>
      <c r="X636" s="563">
        <f t="shared" si="1636"/>
        <v>0</v>
      </c>
      <c r="Y636" s="562">
        <f>TRUNC(W636*$J636,2)</f>
        <v>0</v>
      </c>
      <c r="Z636" s="562"/>
      <c r="AA636" s="563">
        <f t="shared" si="1637"/>
        <v>0</v>
      </c>
      <c r="AB636" s="562">
        <f>TRUNC(Z636*$J636,2)</f>
        <v>0</v>
      </c>
      <c r="AD636" s="562"/>
      <c r="AE636" s="563">
        <f t="shared" si="1638"/>
        <v>0</v>
      </c>
      <c r="AF636" s="562">
        <f>TRUNC(AD636*$J636,2)</f>
        <v>0</v>
      </c>
      <c r="AG636" s="562"/>
      <c r="AH636" s="563">
        <f t="shared" si="1639"/>
        <v>0</v>
      </c>
      <c r="AI636" s="562">
        <f>TRUNC(AG636*$J636,2)</f>
        <v>0</v>
      </c>
      <c r="AK636" s="562"/>
      <c r="AL636" s="563">
        <f t="shared" si="1640"/>
        <v>0</v>
      </c>
      <c r="AM636" s="562">
        <f>TRUNC(AK636*$J636,2)</f>
        <v>0</v>
      </c>
      <c r="AN636" s="562"/>
      <c r="AO636" s="563">
        <f t="shared" si="1641"/>
        <v>0</v>
      </c>
      <c r="AP636" s="562">
        <f>TRUNC(AN636*$J636,2)</f>
        <v>0</v>
      </c>
      <c r="AR636" s="562"/>
      <c r="AS636" s="563">
        <f t="shared" si="1642"/>
        <v>0</v>
      </c>
      <c r="AT636" s="562">
        <f>TRUNC(AR636*$J636,2)</f>
        <v>0</v>
      </c>
      <c r="AU636" s="562"/>
      <c r="AV636" s="563">
        <f t="shared" si="1643"/>
        <v>0</v>
      </c>
      <c r="AW636" s="562">
        <f>TRUNC(AU636*$J636,2)</f>
        <v>0</v>
      </c>
      <c r="AY636" s="562"/>
      <c r="AZ636" s="563">
        <f t="shared" si="1644"/>
        <v>0</v>
      </c>
      <c r="BA636" s="562">
        <f>TRUNC(AY636*$J636,2)</f>
        <v>0</v>
      </c>
      <c r="BB636" s="562"/>
      <c r="BC636" s="563">
        <f t="shared" si="1645"/>
        <v>0</v>
      </c>
      <c r="BD636" s="562">
        <f>TRUNC(BB636*$J636,2)</f>
        <v>0</v>
      </c>
      <c r="BF636" s="562">
        <f t="shared" si="1650"/>
        <v>525</v>
      </c>
      <c r="BG636" s="563">
        <f t="shared" si="1646"/>
        <v>1</v>
      </c>
      <c r="BH636" s="562">
        <f>TRUNC(BF636*$J636,2)</f>
        <v>8657.25</v>
      </c>
      <c r="BI636" s="562"/>
      <c r="BJ636" s="563">
        <f t="shared" si="1647"/>
        <v>0</v>
      </c>
      <c r="BK636" s="562">
        <f>TRUNC(BI636*$J636,2)</f>
        <v>0</v>
      </c>
      <c r="BM636" s="562"/>
      <c r="BN636" s="563">
        <f t="shared" si="1648"/>
        <v>0</v>
      </c>
      <c r="BO636" s="562">
        <f>TRUNC(BM636*$J636,2)</f>
        <v>0</v>
      </c>
      <c r="BP636" s="562"/>
      <c r="BQ636" s="563">
        <f t="shared" si="1649"/>
        <v>0</v>
      </c>
      <c r="BR636" s="562">
        <f>TRUNC(BP636*$J636,2)</f>
        <v>0</v>
      </c>
      <c r="BT636" s="562">
        <f t="shared" si="1567"/>
        <v>0</v>
      </c>
      <c r="BU636" s="563">
        <f t="shared" si="1568"/>
        <v>0</v>
      </c>
      <c r="BV636" s="562">
        <f>TRUNC(BT636*$J636,2)</f>
        <v>0</v>
      </c>
      <c r="BW636" s="562">
        <f t="shared" si="1564"/>
        <v>525</v>
      </c>
      <c r="BX636" s="563">
        <f t="shared" si="1569"/>
        <v>1</v>
      </c>
      <c r="BY636" s="562">
        <f>TRUNC(BW636*$J636,2)</f>
        <v>8657.25</v>
      </c>
      <c r="BZ636" s="587"/>
    </row>
    <row r="637" spans="1:78" ht="51" customHeight="1" x14ac:dyDescent="0.25">
      <c r="A637" s="625" t="str">
        <f>'P.O Sintética - Não Desonerado'!A631</f>
        <v xml:space="preserve"> 5.7.2.5 </v>
      </c>
      <c r="B637" s="5" t="str">
        <f>'P.O Sintética - Não Desonerado'!B631</f>
        <v xml:space="preserve"> 91928 </v>
      </c>
      <c r="C637" s="3" t="str">
        <f>'P.O Sintética - Não Desonerado'!C631</f>
        <v>SINAPI</v>
      </c>
      <c r="D637" s="616" t="str">
        <f>'P.O Sintética - Não Desonerado'!D631</f>
        <v>CABO DE COBRE FLEXÍVEL ISOLADO, 4 MM², ANTI-CHAMA 450/750 V, PARA CIRCUITOS TERMINAIS - FORNECIMENTO E INSTALAÇÃO. AF_03/2023</v>
      </c>
      <c r="E637" s="4" t="str">
        <f>'P.O Sintética - Não Desonerado'!E631</f>
        <v>M</v>
      </c>
      <c r="F637" s="5">
        <f>'P.O Sintética - Não Desonerado'!F631</f>
        <v>720</v>
      </c>
      <c r="G637" s="6">
        <f>'P.O Sintética - Não Desonerado'!G631</f>
        <v>7.57</v>
      </c>
      <c r="H637" s="6">
        <f>'P.O Sintética - Não Desonerado'!V631</f>
        <v>2.3199999999999998</v>
      </c>
      <c r="I637" s="6">
        <f>'P.O Sintética - Não Desonerado'!W631</f>
        <v>6.84</v>
      </c>
      <c r="J637" s="6">
        <f>'P.O Sintética - Não Desonerado'!X631</f>
        <v>9.16</v>
      </c>
      <c r="K637" s="489">
        <f>'P.O Sintética - Não Desonerado'!Y631</f>
        <v>1670.4</v>
      </c>
      <c r="L637" s="489">
        <f>'P.O Sintética - Não Desonerado'!Z631</f>
        <v>4924.7999999999993</v>
      </c>
      <c r="M637" s="489">
        <f>'P.O Sintética - Não Desonerado'!AA631</f>
        <v>6595.2</v>
      </c>
      <c r="P637" s="562"/>
      <c r="Q637" s="563">
        <f t="shared" si="1531"/>
        <v>0</v>
      </c>
      <c r="R637" s="562">
        <f t="shared" ref="R637:R638" si="1651">TRUNC(P637*$J637,2)</f>
        <v>0</v>
      </c>
      <c r="S637" s="562"/>
      <c r="T637" s="563">
        <f t="shared" si="1533"/>
        <v>0</v>
      </c>
      <c r="U637" s="562">
        <f t="shared" ref="U637:U638" si="1652">TRUNC(S637*$J637,2)</f>
        <v>0</v>
      </c>
      <c r="W637" s="562"/>
      <c r="X637" s="563">
        <f t="shared" si="1636"/>
        <v>0</v>
      </c>
      <c r="Y637" s="562">
        <f t="shared" ref="Y637:Y638" si="1653">TRUNC(W637*$J637,2)</f>
        <v>0</v>
      </c>
      <c r="Z637" s="562"/>
      <c r="AA637" s="563">
        <f t="shared" si="1637"/>
        <v>0</v>
      </c>
      <c r="AB637" s="562">
        <f t="shared" ref="AB637:AB638" si="1654">TRUNC(Z637*$J637,2)</f>
        <v>0</v>
      </c>
      <c r="AD637" s="562"/>
      <c r="AE637" s="563">
        <f t="shared" si="1638"/>
        <v>0</v>
      </c>
      <c r="AF637" s="562">
        <f t="shared" ref="AF637:AF638" si="1655">TRUNC(AD637*$J637,2)</f>
        <v>0</v>
      </c>
      <c r="AG637" s="562"/>
      <c r="AH637" s="563">
        <f t="shared" si="1639"/>
        <v>0</v>
      </c>
      <c r="AI637" s="562">
        <f t="shared" ref="AI637:AI638" si="1656">TRUNC(AG637*$J637,2)</f>
        <v>0</v>
      </c>
      <c r="AK637" s="562"/>
      <c r="AL637" s="563">
        <f t="shared" si="1640"/>
        <v>0</v>
      </c>
      <c r="AM637" s="562">
        <f t="shared" ref="AM637:AM638" si="1657">TRUNC(AK637*$J637,2)</f>
        <v>0</v>
      </c>
      <c r="AN637" s="562"/>
      <c r="AO637" s="563">
        <f t="shared" si="1641"/>
        <v>0</v>
      </c>
      <c r="AP637" s="562">
        <f t="shared" ref="AP637:AP638" si="1658">TRUNC(AN637*$J637,2)</f>
        <v>0</v>
      </c>
      <c r="AR637" s="562"/>
      <c r="AS637" s="563">
        <f t="shared" si="1642"/>
        <v>0</v>
      </c>
      <c r="AT637" s="562">
        <f t="shared" ref="AT637:AT638" si="1659">TRUNC(AR637*$J637,2)</f>
        <v>0</v>
      </c>
      <c r="AU637" s="562"/>
      <c r="AV637" s="563">
        <f t="shared" si="1643"/>
        <v>0</v>
      </c>
      <c r="AW637" s="562">
        <f t="shared" ref="AW637:AW638" si="1660">TRUNC(AU637*$J637,2)</f>
        <v>0</v>
      </c>
      <c r="AY637" s="562"/>
      <c r="AZ637" s="563">
        <f t="shared" si="1644"/>
        <v>0</v>
      </c>
      <c r="BA637" s="562">
        <f t="shared" ref="BA637:BA638" si="1661">TRUNC(AY637*$J637,2)</f>
        <v>0</v>
      </c>
      <c r="BB637" s="562"/>
      <c r="BC637" s="563">
        <f t="shared" si="1645"/>
        <v>0</v>
      </c>
      <c r="BD637" s="562">
        <f t="shared" ref="BD637:BD638" si="1662">TRUNC(BB637*$J637,2)</f>
        <v>0</v>
      </c>
      <c r="BF637" s="562">
        <f t="shared" si="1650"/>
        <v>720</v>
      </c>
      <c r="BG637" s="563">
        <f t="shared" si="1646"/>
        <v>1</v>
      </c>
      <c r="BH637" s="562">
        <f t="shared" ref="BH637:BH638" si="1663">TRUNC(BF637*$J637,2)</f>
        <v>6595.2</v>
      </c>
      <c r="BI637" s="562"/>
      <c r="BJ637" s="563">
        <f t="shared" si="1647"/>
        <v>0</v>
      </c>
      <c r="BK637" s="562">
        <f t="shared" ref="BK637:BK638" si="1664">TRUNC(BI637*$J637,2)</f>
        <v>0</v>
      </c>
      <c r="BM637" s="562"/>
      <c r="BN637" s="563">
        <f t="shared" si="1648"/>
        <v>0</v>
      </c>
      <c r="BO637" s="562">
        <f t="shared" ref="BO637:BO638" si="1665">TRUNC(BM637*$J637,2)</f>
        <v>0</v>
      </c>
      <c r="BP637" s="562"/>
      <c r="BQ637" s="563">
        <f t="shared" si="1649"/>
        <v>0</v>
      </c>
      <c r="BR637" s="562">
        <f t="shared" ref="BR637:BR638" si="1666">TRUNC(BP637*$J637,2)</f>
        <v>0</v>
      </c>
      <c r="BT637" s="562">
        <f t="shared" si="1567"/>
        <v>0</v>
      </c>
      <c r="BU637" s="563">
        <f t="shared" si="1568"/>
        <v>0</v>
      </c>
      <c r="BV637" s="562">
        <f t="shared" ref="BV637:BV638" si="1667">TRUNC(BT637*$J637,2)</f>
        <v>0</v>
      </c>
      <c r="BW637" s="562">
        <f t="shared" si="1564"/>
        <v>720</v>
      </c>
      <c r="BX637" s="563">
        <f t="shared" si="1569"/>
        <v>1</v>
      </c>
      <c r="BY637" s="562">
        <f t="shared" ref="BY637:BY638" si="1668">TRUNC(BW637*$J637,2)</f>
        <v>6595.2</v>
      </c>
      <c r="BZ637" s="587"/>
    </row>
    <row r="638" spans="1:78" ht="51" customHeight="1" x14ac:dyDescent="0.25">
      <c r="A638" s="625" t="str">
        <f>'P.O Sintética - Não Desonerado'!A632</f>
        <v xml:space="preserve"> 5.7.2.6 </v>
      </c>
      <c r="B638" s="5" t="str">
        <f>'P.O Sintética - Não Desonerado'!B632</f>
        <v xml:space="preserve"> 91926 </v>
      </c>
      <c r="C638" s="3" t="str">
        <f>'P.O Sintética - Não Desonerado'!C632</f>
        <v>SINAPI</v>
      </c>
      <c r="D638" s="616" t="str">
        <f>'P.O Sintética - Não Desonerado'!D632</f>
        <v>CABO DE COBRE FLEXÍVEL ISOLADO, 2,5 MM², ANTI-CHAMA 450/750 V, PARA CIRCUITOS TERMINAIS - FORNECIMENTO E INSTALAÇÃO. AF_03/2023</v>
      </c>
      <c r="E638" s="4" t="str">
        <f>'P.O Sintética - Não Desonerado'!E632</f>
        <v>M</v>
      </c>
      <c r="F638" s="5">
        <f>'P.O Sintética - Não Desonerado'!F632</f>
        <v>300</v>
      </c>
      <c r="G638" s="6">
        <f>'P.O Sintética - Não Desonerado'!G632</f>
        <v>4.95</v>
      </c>
      <c r="H638" s="6">
        <f>'P.O Sintética - Não Desonerado'!V632</f>
        <v>1.73</v>
      </c>
      <c r="I638" s="6">
        <f>'P.O Sintética - Não Desonerado'!W632</f>
        <v>4.25</v>
      </c>
      <c r="J638" s="6">
        <f>'P.O Sintética - Não Desonerado'!X632</f>
        <v>5.98</v>
      </c>
      <c r="K638" s="489">
        <f>'P.O Sintética - Não Desonerado'!Y632</f>
        <v>519</v>
      </c>
      <c r="L638" s="489">
        <f>'P.O Sintética - Não Desonerado'!Z632</f>
        <v>1275</v>
      </c>
      <c r="M638" s="489">
        <f>'P.O Sintética - Não Desonerado'!AA632</f>
        <v>1794</v>
      </c>
      <c r="P638" s="562"/>
      <c r="Q638" s="563">
        <f t="shared" si="1531"/>
        <v>0</v>
      </c>
      <c r="R638" s="562">
        <f t="shared" si="1651"/>
        <v>0</v>
      </c>
      <c r="S638" s="562"/>
      <c r="T638" s="563">
        <f t="shared" si="1533"/>
        <v>0</v>
      </c>
      <c r="U638" s="562">
        <f t="shared" si="1652"/>
        <v>0</v>
      </c>
      <c r="W638" s="562"/>
      <c r="X638" s="563">
        <f t="shared" si="1636"/>
        <v>0</v>
      </c>
      <c r="Y638" s="562">
        <f t="shared" si="1653"/>
        <v>0</v>
      </c>
      <c r="Z638" s="562"/>
      <c r="AA638" s="563">
        <f t="shared" si="1637"/>
        <v>0</v>
      </c>
      <c r="AB638" s="562">
        <f t="shared" si="1654"/>
        <v>0</v>
      </c>
      <c r="AD638" s="562"/>
      <c r="AE638" s="563">
        <f t="shared" si="1638"/>
        <v>0</v>
      </c>
      <c r="AF638" s="562">
        <f t="shared" si="1655"/>
        <v>0</v>
      </c>
      <c r="AG638" s="562"/>
      <c r="AH638" s="563">
        <f t="shared" si="1639"/>
        <v>0</v>
      </c>
      <c r="AI638" s="562">
        <f t="shared" si="1656"/>
        <v>0</v>
      </c>
      <c r="AK638" s="562"/>
      <c r="AL638" s="563">
        <f t="shared" si="1640"/>
        <v>0</v>
      </c>
      <c r="AM638" s="562">
        <f t="shared" si="1657"/>
        <v>0</v>
      </c>
      <c r="AN638" s="562"/>
      <c r="AO638" s="563">
        <f t="shared" si="1641"/>
        <v>0</v>
      </c>
      <c r="AP638" s="562">
        <f t="shared" si="1658"/>
        <v>0</v>
      </c>
      <c r="AR638" s="562"/>
      <c r="AS638" s="563">
        <f t="shared" si="1642"/>
        <v>0</v>
      </c>
      <c r="AT638" s="562">
        <f t="shared" si="1659"/>
        <v>0</v>
      </c>
      <c r="AU638" s="562"/>
      <c r="AV638" s="563">
        <f t="shared" si="1643"/>
        <v>0</v>
      </c>
      <c r="AW638" s="562">
        <f t="shared" si="1660"/>
        <v>0</v>
      </c>
      <c r="AY638" s="562"/>
      <c r="AZ638" s="563">
        <f t="shared" si="1644"/>
        <v>0</v>
      </c>
      <c r="BA638" s="562">
        <f t="shared" si="1661"/>
        <v>0</v>
      </c>
      <c r="BB638" s="562"/>
      <c r="BC638" s="563">
        <f t="shared" si="1645"/>
        <v>0</v>
      </c>
      <c r="BD638" s="562">
        <f t="shared" si="1662"/>
        <v>0</v>
      </c>
      <c r="BF638" s="562">
        <f t="shared" si="1650"/>
        <v>300</v>
      </c>
      <c r="BG638" s="563">
        <f t="shared" si="1646"/>
        <v>1</v>
      </c>
      <c r="BH638" s="562">
        <f t="shared" si="1663"/>
        <v>1794</v>
      </c>
      <c r="BI638" s="562"/>
      <c r="BJ638" s="563">
        <f t="shared" si="1647"/>
        <v>0</v>
      </c>
      <c r="BK638" s="562">
        <f t="shared" si="1664"/>
        <v>0</v>
      </c>
      <c r="BM638" s="562"/>
      <c r="BN638" s="563">
        <f t="shared" si="1648"/>
        <v>0</v>
      </c>
      <c r="BO638" s="562">
        <f t="shared" si="1665"/>
        <v>0</v>
      </c>
      <c r="BP638" s="562"/>
      <c r="BQ638" s="563">
        <f t="shared" si="1649"/>
        <v>0</v>
      </c>
      <c r="BR638" s="562">
        <f t="shared" si="1666"/>
        <v>0</v>
      </c>
      <c r="BT638" s="562">
        <f t="shared" si="1567"/>
        <v>0</v>
      </c>
      <c r="BU638" s="563">
        <f t="shared" si="1568"/>
        <v>0</v>
      </c>
      <c r="BV638" s="562">
        <f t="shared" si="1667"/>
        <v>0</v>
      </c>
      <c r="BW638" s="562">
        <f t="shared" si="1564"/>
        <v>300</v>
      </c>
      <c r="BX638" s="563">
        <f t="shared" si="1569"/>
        <v>1</v>
      </c>
      <c r="BY638" s="562">
        <f t="shared" si="1668"/>
        <v>1794</v>
      </c>
      <c r="BZ638" s="587"/>
    </row>
    <row r="639" spans="1:78" ht="38.25" x14ac:dyDescent="0.25">
      <c r="A639" s="625" t="str">
        <f>'P.O Sintética - Não Desonerado'!A633</f>
        <v xml:space="preserve"> 5.7.2.7 </v>
      </c>
      <c r="B639" s="5" t="str">
        <f>'P.O Sintética - Não Desonerado'!B633</f>
        <v xml:space="preserve"> ATA ELÉTRICA.2023.447A </v>
      </c>
      <c r="C639" s="3" t="str">
        <f>'P.O Sintética - Não Desonerado'!C633</f>
        <v>Próprio</v>
      </c>
      <c r="D639" s="616" t="str">
        <f>'P.O Sintética - Não Desonerado'!D633</f>
        <v>Etiqueta de identificação impressa por rotulador eletrônico, fornecida e instalada.</v>
      </c>
      <c r="E639" s="4" t="str">
        <f>'P.O Sintética - Não Desonerado'!E633</f>
        <v>pç</v>
      </c>
      <c r="F639" s="5">
        <f>'P.O Sintética - Não Desonerado'!F633</f>
        <v>105</v>
      </c>
      <c r="G639" s="6">
        <f>'P.O Sintética - Não Desonerado'!G633</f>
        <v>5.38</v>
      </c>
      <c r="H639" s="6">
        <f>'P.O Sintética - Não Desonerado'!V633</f>
        <v>4.68</v>
      </c>
      <c r="I639" s="6">
        <f>'P.O Sintética - Não Desonerado'!W633</f>
        <v>1.83</v>
      </c>
      <c r="J639" s="6">
        <f>'P.O Sintética - Não Desonerado'!X633</f>
        <v>6.51</v>
      </c>
      <c r="K639" s="489">
        <f>'P.O Sintética - Não Desonerado'!Y633</f>
        <v>491.4</v>
      </c>
      <c r="L639" s="489">
        <f>'P.O Sintética - Não Desonerado'!Z633</f>
        <v>192.14999999999998</v>
      </c>
      <c r="M639" s="489">
        <f>'P.O Sintética - Não Desonerado'!AA633</f>
        <v>683.55</v>
      </c>
      <c r="P639" s="562"/>
      <c r="Q639" s="563">
        <f t="shared" si="1531"/>
        <v>0</v>
      </c>
      <c r="R639" s="562">
        <f>TRUNC(P639*$J639,2)</f>
        <v>0</v>
      </c>
      <c r="S639" s="562"/>
      <c r="T639" s="563">
        <f t="shared" si="1533"/>
        <v>0</v>
      </c>
      <c r="U639" s="562">
        <f>TRUNC(S639*$J639,2)</f>
        <v>0</v>
      </c>
      <c r="W639" s="562"/>
      <c r="X639" s="563">
        <f t="shared" si="1636"/>
        <v>0</v>
      </c>
      <c r="Y639" s="562">
        <f>TRUNC(W639*$J639,2)</f>
        <v>0</v>
      </c>
      <c r="Z639" s="562"/>
      <c r="AA639" s="563">
        <f t="shared" si="1637"/>
        <v>0</v>
      </c>
      <c r="AB639" s="562">
        <f>TRUNC(Z639*$J639,2)</f>
        <v>0</v>
      </c>
      <c r="AD639" s="562"/>
      <c r="AE639" s="563">
        <f t="shared" si="1638"/>
        <v>0</v>
      </c>
      <c r="AF639" s="562">
        <f>TRUNC(AD639*$J639,2)</f>
        <v>0</v>
      </c>
      <c r="AG639" s="562"/>
      <c r="AH639" s="563">
        <f t="shared" si="1639"/>
        <v>0</v>
      </c>
      <c r="AI639" s="562">
        <f>TRUNC(AG639*$J639,2)</f>
        <v>0</v>
      </c>
      <c r="AK639" s="562"/>
      <c r="AL639" s="563">
        <f t="shared" si="1640"/>
        <v>0</v>
      </c>
      <c r="AM639" s="562">
        <f>TRUNC(AK639*$J639,2)</f>
        <v>0</v>
      </c>
      <c r="AN639" s="562"/>
      <c r="AO639" s="563">
        <f t="shared" si="1641"/>
        <v>0</v>
      </c>
      <c r="AP639" s="562">
        <f>TRUNC(AN639*$J639,2)</f>
        <v>0</v>
      </c>
      <c r="AR639" s="562"/>
      <c r="AS639" s="563">
        <f t="shared" si="1642"/>
        <v>0</v>
      </c>
      <c r="AT639" s="562">
        <f>TRUNC(AR639*$J639,2)</f>
        <v>0</v>
      </c>
      <c r="AU639" s="562"/>
      <c r="AV639" s="563">
        <f t="shared" si="1643"/>
        <v>0</v>
      </c>
      <c r="AW639" s="562">
        <f>TRUNC(AU639*$J639,2)</f>
        <v>0</v>
      </c>
      <c r="AY639" s="562"/>
      <c r="AZ639" s="563">
        <f t="shared" si="1644"/>
        <v>0</v>
      </c>
      <c r="BA639" s="562">
        <f>TRUNC(AY639*$J639,2)</f>
        <v>0</v>
      </c>
      <c r="BB639" s="562"/>
      <c r="BC639" s="563">
        <f t="shared" si="1645"/>
        <v>0</v>
      </c>
      <c r="BD639" s="562">
        <f>TRUNC(BB639*$J639,2)</f>
        <v>0</v>
      </c>
      <c r="BF639" s="562">
        <f t="shared" si="1650"/>
        <v>105</v>
      </c>
      <c r="BG639" s="563">
        <f t="shared" si="1646"/>
        <v>1</v>
      </c>
      <c r="BH639" s="562">
        <f>TRUNC(BF639*$J639,2)</f>
        <v>683.55</v>
      </c>
      <c r="BI639" s="562"/>
      <c r="BJ639" s="563">
        <f t="shared" si="1647"/>
        <v>0</v>
      </c>
      <c r="BK639" s="562">
        <f>TRUNC(BI639*$J639,2)</f>
        <v>0</v>
      </c>
      <c r="BM639" s="562"/>
      <c r="BN639" s="563">
        <f t="shared" si="1648"/>
        <v>0</v>
      </c>
      <c r="BO639" s="562">
        <f>TRUNC(BM639*$J639,2)</f>
        <v>0</v>
      </c>
      <c r="BP639" s="562"/>
      <c r="BQ639" s="563">
        <f t="shared" si="1649"/>
        <v>0</v>
      </c>
      <c r="BR639" s="562">
        <f>TRUNC(BP639*$J639,2)</f>
        <v>0</v>
      </c>
      <c r="BT639" s="562">
        <f t="shared" si="1567"/>
        <v>0</v>
      </c>
      <c r="BU639" s="563">
        <f t="shared" si="1568"/>
        <v>0</v>
      </c>
      <c r="BV639" s="562">
        <f>TRUNC(BT639*$J639,2)</f>
        <v>0</v>
      </c>
      <c r="BW639" s="562">
        <f t="shared" si="1564"/>
        <v>105</v>
      </c>
      <c r="BX639" s="563">
        <f t="shared" si="1569"/>
        <v>1</v>
      </c>
      <c r="BY639" s="562">
        <f>TRUNC(BW639*$J639,2)</f>
        <v>683.55</v>
      </c>
      <c r="BZ639" s="587"/>
    </row>
    <row r="640" spans="1:78" ht="25.5" customHeight="1" x14ac:dyDescent="0.25">
      <c r="A640" s="626" t="str">
        <f>'P.O Sintética - Não Desonerado'!A634</f>
        <v xml:space="preserve"> 5.8 </v>
      </c>
      <c r="B640" s="1"/>
      <c r="C640" s="1"/>
      <c r="D640" s="617" t="str">
        <f>'P.O Sintética - Não Desonerado'!D634</f>
        <v>TELEINFORMÁTICA</v>
      </c>
      <c r="E640" s="1"/>
      <c r="F640" s="2"/>
      <c r="G640" s="2"/>
      <c r="H640" s="1"/>
      <c r="I640" s="1"/>
      <c r="J640" s="1"/>
      <c r="K640" s="487"/>
      <c r="L640" s="487"/>
      <c r="M640" s="488">
        <f>'P.O Sintética - Não Desonerado'!AA634</f>
        <v>95435.579999999987</v>
      </c>
      <c r="P640" s="559"/>
      <c r="Q640" s="561">
        <f>SUM(Q641,Q656)/2</f>
        <v>0</v>
      </c>
      <c r="R640" s="560">
        <f>SUM(R641,R656)</f>
        <v>0</v>
      </c>
      <c r="S640" s="559"/>
      <c r="T640" s="561">
        <f>SUM(T641,T656)/2</f>
        <v>0</v>
      </c>
      <c r="U640" s="560">
        <f>SUM(U641,U656)</f>
        <v>0</v>
      </c>
      <c r="W640" s="559"/>
      <c r="X640" s="561">
        <f>SUM(X641,X656)/2</f>
        <v>0</v>
      </c>
      <c r="Y640" s="560">
        <f>SUM(Y641,Y656)</f>
        <v>0</v>
      </c>
      <c r="Z640" s="559"/>
      <c r="AA640" s="561">
        <f>SUM(AA641,AA656)/2</f>
        <v>0</v>
      </c>
      <c r="AB640" s="560">
        <f>SUM(AB641,AB656)</f>
        <v>0</v>
      </c>
      <c r="AD640" s="559"/>
      <c r="AE640" s="561">
        <f>SUM(AE641,AE656)/2</f>
        <v>0</v>
      </c>
      <c r="AF640" s="560">
        <f>SUM(AF641,AF656)</f>
        <v>0</v>
      </c>
      <c r="AG640" s="559"/>
      <c r="AH640" s="561">
        <f>SUM(AH641,AH656)/2</f>
        <v>0</v>
      </c>
      <c r="AI640" s="560">
        <f>SUM(AI641,AI656)</f>
        <v>0</v>
      </c>
      <c r="AK640" s="559"/>
      <c r="AL640" s="561">
        <f>SUM(AL641,AL656)/2</f>
        <v>0</v>
      </c>
      <c r="AM640" s="560">
        <f>SUM(AM641,AM656)</f>
        <v>0</v>
      </c>
      <c r="AN640" s="559"/>
      <c r="AO640" s="561">
        <f>SUM(AO641,AO656)/2</f>
        <v>0</v>
      </c>
      <c r="AP640" s="560">
        <f>SUM(AP641,AP656)</f>
        <v>0</v>
      </c>
      <c r="AR640" s="559"/>
      <c r="AS640" s="561">
        <f>SUM(AS641,AS656)/2</f>
        <v>0</v>
      </c>
      <c r="AT640" s="560">
        <f>SUM(AT641,AT656)</f>
        <v>0</v>
      </c>
      <c r="AU640" s="559"/>
      <c r="AV640" s="561">
        <f>SUM(AV641,AV656)/2</f>
        <v>0</v>
      </c>
      <c r="AW640" s="560">
        <f>SUM(AW641,AW656)</f>
        <v>0</v>
      </c>
      <c r="AY640" s="559"/>
      <c r="AZ640" s="561">
        <f>SUM(AZ641,AZ656)/2</f>
        <v>0</v>
      </c>
      <c r="BA640" s="560">
        <f>SUM(BA641,BA656)</f>
        <v>0</v>
      </c>
      <c r="BB640" s="559"/>
      <c r="BC640" s="561">
        <f>SUM(BC641,BC656)/2</f>
        <v>0</v>
      </c>
      <c r="BD640" s="560">
        <f>SUM(BD641,BD656)</f>
        <v>0</v>
      </c>
      <c r="BF640" s="559"/>
      <c r="BG640" s="561">
        <f>SUM(BG641,BG656)/2</f>
        <v>0</v>
      </c>
      <c r="BH640" s="560">
        <f>SUM(BH641,BH656)</f>
        <v>0</v>
      </c>
      <c r="BI640" s="559"/>
      <c r="BJ640" s="561">
        <f>SUM(BJ641,BJ656)/2</f>
        <v>0</v>
      </c>
      <c r="BK640" s="560">
        <f>SUM(BK641,BK656)</f>
        <v>0</v>
      </c>
      <c r="BM640" s="559"/>
      <c r="BN640" s="561">
        <f>SUM(BN641,BN656)/2</f>
        <v>1</v>
      </c>
      <c r="BO640" s="560">
        <f>SUM(BO641,BO656)</f>
        <v>95435.579999999987</v>
      </c>
      <c r="BP640" s="559"/>
      <c r="BQ640" s="561">
        <f>SUM(BQ641,BQ656)/2</f>
        <v>0</v>
      </c>
      <c r="BR640" s="560">
        <f>SUM(BR641,BR656)</f>
        <v>0</v>
      </c>
      <c r="BT640" s="559"/>
      <c r="BU640" s="561">
        <f>SUM(BU641,BU656)/2</f>
        <v>0</v>
      </c>
      <c r="BV640" s="560">
        <f>SUM(BV641,BV656)</f>
        <v>0</v>
      </c>
      <c r="BW640" s="559"/>
      <c r="BX640" s="561">
        <f>SUM(BX641,BX656)/2</f>
        <v>1</v>
      </c>
      <c r="BY640" s="560">
        <f>SUM(BY641,BY656)</f>
        <v>95435.579999999987</v>
      </c>
      <c r="BZ640" s="587"/>
    </row>
    <row r="641" spans="1:78" ht="25.5" customHeight="1" x14ac:dyDescent="0.25">
      <c r="A641" s="626" t="str">
        <f>'P.O Sintética - Não Desonerado'!A635</f>
        <v xml:space="preserve"> 5.8.1 </v>
      </c>
      <c r="B641" s="1"/>
      <c r="C641" s="1"/>
      <c r="D641" s="617" t="str">
        <f>'P.O Sintética - Não Desonerado'!D635</f>
        <v>8.1 - Piso Térreo</v>
      </c>
      <c r="E641" s="1"/>
      <c r="F641" s="2"/>
      <c r="G641" s="2"/>
      <c r="H641" s="1"/>
      <c r="I641" s="1"/>
      <c r="J641" s="1"/>
      <c r="K641" s="487"/>
      <c r="L641" s="487"/>
      <c r="M641" s="488">
        <f>'P.O Sintética - Não Desonerado'!AA635</f>
        <v>53676.399999999994</v>
      </c>
      <c r="P641" s="559"/>
      <c r="Q641" s="561">
        <f>SUM(Q642:Q655)/14</f>
        <v>0</v>
      </c>
      <c r="R641" s="560">
        <f>SUM(R642:R655)</f>
        <v>0</v>
      </c>
      <c r="S641" s="559"/>
      <c r="T641" s="561">
        <f>SUM(T642:T655)/14</f>
        <v>0</v>
      </c>
      <c r="U641" s="560">
        <f>SUM(U642:U655)</f>
        <v>0</v>
      </c>
      <c r="W641" s="559"/>
      <c r="X641" s="561">
        <f>SUM(X642:X655)/14</f>
        <v>0</v>
      </c>
      <c r="Y641" s="560">
        <f>SUM(Y642:Y655)</f>
        <v>0</v>
      </c>
      <c r="Z641" s="559"/>
      <c r="AA641" s="561">
        <f>SUM(AA642:AA655)/14</f>
        <v>0</v>
      </c>
      <c r="AB641" s="560">
        <f>SUM(AB642:AB655)</f>
        <v>0</v>
      </c>
      <c r="AD641" s="559"/>
      <c r="AE641" s="561">
        <f>SUM(AE642:AE655)/14</f>
        <v>0</v>
      </c>
      <c r="AF641" s="560">
        <f>SUM(AF642:AF655)</f>
        <v>0</v>
      </c>
      <c r="AG641" s="559"/>
      <c r="AH641" s="561">
        <f>SUM(AH642:AH655)/14</f>
        <v>0</v>
      </c>
      <c r="AI641" s="560">
        <f>SUM(AI642:AI655)</f>
        <v>0</v>
      </c>
      <c r="AK641" s="559"/>
      <c r="AL641" s="561">
        <f>SUM(AL642:AL655)/14</f>
        <v>0</v>
      </c>
      <c r="AM641" s="560">
        <f>SUM(AM642:AM655)</f>
        <v>0</v>
      </c>
      <c r="AN641" s="559"/>
      <c r="AO641" s="561">
        <f>SUM(AO642:AO655)/14</f>
        <v>0</v>
      </c>
      <c r="AP641" s="560">
        <f>SUM(AP642:AP655)</f>
        <v>0</v>
      </c>
      <c r="AR641" s="559"/>
      <c r="AS641" s="561">
        <f>SUM(AS642:AS655)/14</f>
        <v>0</v>
      </c>
      <c r="AT641" s="560">
        <f>SUM(AT642:AT655)</f>
        <v>0</v>
      </c>
      <c r="AU641" s="559"/>
      <c r="AV641" s="561">
        <f>SUM(AV642:AV655)/14</f>
        <v>0</v>
      </c>
      <c r="AW641" s="560">
        <f>SUM(AW642:AW655)</f>
        <v>0</v>
      </c>
      <c r="AY641" s="559"/>
      <c r="AZ641" s="561">
        <f>SUM(AZ642:AZ655)/14</f>
        <v>0</v>
      </c>
      <c r="BA641" s="560">
        <f>SUM(BA642:BA655)</f>
        <v>0</v>
      </c>
      <c r="BB641" s="559"/>
      <c r="BC641" s="561">
        <f>SUM(BC642:BC655)/14</f>
        <v>0</v>
      </c>
      <c r="BD641" s="560">
        <f>SUM(BD642:BD655)</f>
        <v>0</v>
      </c>
      <c r="BF641" s="559"/>
      <c r="BG641" s="561">
        <f>SUM(BG642:BG655)/14</f>
        <v>0</v>
      </c>
      <c r="BH641" s="560">
        <f>SUM(BH642:BH655)</f>
        <v>0</v>
      </c>
      <c r="BI641" s="559"/>
      <c r="BJ641" s="561">
        <f>SUM(BJ642:BJ655)/14</f>
        <v>0</v>
      </c>
      <c r="BK641" s="560">
        <f>SUM(BK642:BK655)</f>
        <v>0</v>
      </c>
      <c r="BM641" s="559"/>
      <c r="BN641" s="561">
        <f>SUM(BN642:BN655)/14</f>
        <v>1</v>
      </c>
      <c r="BO641" s="560">
        <f>SUM(BO642:BO655)</f>
        <v>53676.399999999994</v>
      </c>
      <c r="BP641" s="559"/>
      <c r="BQ641" s="561">
        <f>SUM(BQ642:BQ655)/14</f>
        <v>0</v>
      </c>
      <c r="BR641" s="560">
        <f>SUM(BR642:BR655)</f>
        <v>0</v>
      </c>
      <c r="BT641" s="559"/>
      <c r="BU641" s="561">
        <f>SUM(BU642:BU655)/14</f>
        <v>0</v>
      </c>
      <c r="BV641" s="560">
        <f>SUM(BV642:BV655)</f>
        <v>0</v>
      </c>
      <c r="BW641" s="559"/>
      <c r="BX641" s="561">
        <f>SUM(BX642:BX655)/14</f>
        <v>1</v>
      </c>
      <c r="BY641" s="560">
        <f>SUM(BY642:BY655)</f>
        <v>53676.399999999994</v>
      </c>
      <c r="BZ641" s="587"/>
    </row>
    <row r="642" spans="1:78" ht="216.75" customHeight="1" x14ac:dyDescent="0.25">
      <c r="A642" s="625" t="str">
        <f>'P.O Sintética - Não Desonerado'!A636</f>
        <v xml:space="preserve"> 5.8.1.1 </v>
      </c>
      <c r="B642" s="5" t="str">
        <f>'P.O Sintética - Não Desonerado'!B636</f>
        <v xml:space="preserve"> ATA ELÉTRICA.2023.276 </v>
      </c>
      <c r="C642" s="3" t="str">
        <f>'P.O Sintética - Não Desonerado'!C636</f>
        <v>Próprio</v>
      </c>
      <c r="D642" s="616" t="str">
        <f>'P.O Sintética - Não Desonerado'!D636</f>
        <v>RACK 19" - 44U, FECHADO, PROFUNDIDADE 1000 MM, EM CHAPA DE AÇO, PINTURA EPÓXI, COM PORTA FRONTAL DE ACRÍLICO, FECHADURA ESCAMOTEÁVEL E CHAVE, ABERTURA TRASEIRA, LATERAIS E FUNDOS, GUIAS TIPO ARGOLA PARA PASSAGEM VERTICAL DE CABOS E RODAS E VENTOINHAS. CONJUNTO FORNECIDO INSTALADO</v>
      </c>
      <c r="E642" s="4" t="str">
        <f>'P.O Sintética - Não Desonerado'!E636</f>
        <v>pç</v>
      </c>
      <c r="F642" s="5">
        <f>'P.O Sintética - Não Desonerado'!F636</f>
        <v>1</v>
      </c>
      <c r="G642" s="6">
        <f>'P.O Sintética - Não Desonerado'!G636</f>
        <v>2514.3000000000002</v>
      </c>
      <c r="H642" s="6">
        <f>'P.O Sintética - Não Desonerado'!V636</f>
        <v>59.96</v>
      </c>
      <c r="I642" s="6">
        <f>'P.O Sintética - Não Desonerado'!W636</f>
        <v>2982.59</v>
      </c>
      <c r="J642" s="6">
        <f>'P.O Sintética - Não Desonerado'!X636</f>
        <v>3042.55</v>
      </c>
      <c r="K642" s="489">
        <f>'P.O Sintética - Não Desonerado'!Y636</f>
        <v>59.96</v>
      </c>
      <c r="L642" s="489">
        <f>'P.O Sintética - Não Desonerado'!Z636</f>
        <v>2982.59</v>
      </c>
      <c r="M642" s="489">
        <f>'P.O Sintética - Não Desonerado'!AA636</f>
        <v>3042.55</v>
      </c>
      <c r="P642" s="562"/>
      <c r="Q642" s="563">
        <f t="shared" si="1531"/>
        <v>0</v>
      </c>
      <c r="R642" s="562">
        <f t="shared" ref="R642:R655" si="1669">TRUNC(P642*$J642,2)</f>
        <v>0</v>
      </c>
      <c r="S642" s="562"/>
      <c r="T642" s="563">
        <f t="shared" si="1533"/>
        <v>0</v>
      </c>
      <c r="U642" s="562">
        <f t="shared" ref="U642:U655" si="1670">TRUNC(S642*$J642,2)</f>
        <v>0</v>
      </c>
      <c r="W642" s="562"/>
      <c r="X642" s="563">
        <f t="shared" ref="X642:X655" si="1671">W642/$F642</f>
        <v>0</v>
      </c>
      <c r="Y642" s="562">
        <f t="shared" ref="Y642:Y655" si="1672">TRUNC(W642*$J642,2)</f>
        <v>0</v>
      </c>
      <c r="Z642" s="562"/>
      <c r="AA642" s="563">
        <f t="shared" ref="AA642:AA655" si="1673">Z642/$F642</f>
        <v>0</v>
      </c>
      <c r="AB642" s="562">
        <f t="shared" ref="AB642:AB655" si="1674">TRUNC(Z642*$J642,2)</f>
        <v>0</v>
      </c>
      <c r="AD642" s="562"/>
      <c r="AE642" s="563">
        <f t="shared" ref="AE642:AE655" si="1675">AD642/$F642</f>
        <v>0</v>
      </c>
      <c r="AF642" s="562">
        <f t="shared" ref="AF642:AF655" si="1676">TRUNC(AD642*$J642,2)</f>
        <v>0</v>
      </c>
      <c r="AG642" s="562"/>
      <c r="AH642" s="563">
        <f t="shared" ref="AH642:AH655" si="1677">AG642/$F642</f>
        <v>0</v>
      </c>
      <c r="AI642" s="562">
        <f t="shared" ref="AI642:AI655" si="1678">TRUNC(AG642*$J642,2)</f>
        <v>0</v>
      </c>
      <c r="AK642" s="562"/>
      <c r="AL642" s="563">
        <f t="shared" ref="AL642:AL655" si="1679">AK642/$F642</f>
        <v>0</v>
      </c>
      <c r="AM642" s="562">
        <f t="shared" ref="AM642:AM655" si="1680">TRUNC(AK642*$J642,2)</f>
        <v>0</v>
      </c>
      <c r="AN642" s="562"/>
      <c r="AO642" s="563">
        <f t="shared" ref="AO642:AO655" si="1681">AN642/$F642</f>
        <v>0</v>
      </c>
      <c r="AP642" s="562">
        <f t="shared" ref="AP642:AP655" si="1682">TRUNC(AN642*$J642,2)</f>
        <v>0</v>
      </c>
      <c r="AR642" s="562"/>
      <c r="AS642" s="563">
        <f t="shared" ref="AS642:AS655" si="1683">AR642/$F642</f>
        <v>0</v>
      </c>
      <c r="AT642" s="562">
        <f t="shared" ref="AT642:AT655" si="1684">TRUNC(AR642*$J642,2)</f>
        <v>0</v>
      </c>
      <c r="AU642" s="562"/>
      <c r="AV642" s="563">
        <f t="shared" ref="AV642:AV655" si="1685">AU642/$F642</f>
        <v>0</v>
      </c>
      <c r="AW642" s="562">
        <f t="shared" ref="AW642:AW655" si="1686">TRUNC(AU642*$J642,2)</f>
        <v>0</v>
      </c>
      <c r="AY642" s="562"/>
      <c r="AZ642" s="563">
        <f t="shared" ref="AZ642:AZ655" si="1687">AY642/$F642</f>
        <v>0</v>
      </c>
      <c r="BA642" s="562">
        <f t="shared" ref="BA642:BA655" si="1688">TRUNC(AY642*$J642,2)</f>
        <v>0</v>
      </c>
      <c r="BB642" s="562"/>
      <c r="BC642" s="563">
        <f t="shared" ref="BC642:BC655" si="1689">BB642/$F642</f>
        <v>0</v>
      </c>
      <c r="BD642" s="562">
        <f t="shared" ref="BD642:BD655" si="1690">TRUNC(BB642*$J642,2)</f>
        <v>0</v>
      </c>
      <c r="BF642" s="562"/>
      <c r="BG642" s="563">
        <f t="shared" ref="BG642:BG655" si="1691">BF642/$F642</f>
        <v>0</v>
      </c>
      <c r="BH642" s="562">
        <f t="shared" ref="BH642:BH655" si="1692">TRUNC(BF642*$J642,2)</f>
        <v>0</v>
      </c>
      <c r="BI642" s="562"/>
      <c r="BJ642" s="563">
        <f t="shared" ref="BJ642:BJ655" si="1693">BI642/$F642</f>
        <v>0</v>
      </c>
      <c r="BK642" s="562">
        <f t="shared" ref="BK642:BK655" si="1694">TRUNC(BI642*$J642,2)</f>
        <v>0</v>
      </c>
      <c r="BM642" s="562">
        <f>F642</f>
        <v>1</v>
      </c>
      <c r="BN642" s="563">
        <f t="shared" ref="BN642:BN655" si="1695">BM642/$F642</f>
        <v>1</v>
      </c>
      <c r="BO642" s="562">
        <f t="shared" ref="BO642:BO655" si="1696">TRUNC(BM642*$J642,2)</f>
        <v>3042.55</v>
      </c>
      <c r="BP642" s="562"/>
      <c r="BQ642" s="563">
        <f t="shared" ref="BQ642:BQ655" si="1697">BP642/$F642</f>
        <v>0</v>
      </c>
      <c r="BR642" s="562">
        <f t="shared" ref="BR642:BR655" si="1698">TRUNC(BP642*$J642,2)</f>
        <v>0</v>
      </c>
      <c r="BT642" s="562">
        <f t="shared" si="1567"/>
        <v>0</v>
      </c>
      <c r="BU642" s="563">
        <f t="shared" si="1568"/>
        <v>0</v>
      </c>
      <c r="BV642" s="562">
        <f t="shared" ref="BV642:BV655" si="1699">TRUNC(BT642*$J642,2)</f>
        <v>0</v>
      </c>
      <c r="BW642" s="562">
        <f t="shared" si="1564"/>
        <v>1</v>
      </c>
      <c r="BX642" s="563">
        <f t="shared" si="1569"/>
        <v>1</v>
      </c>
      <c r="BY642" s="562">
        <f t="shared" ref="BY642:BY655" si="1700">TRUNC(BW642*$J642,2)</f>
        <v>3042.55</v>
      </c>
      <c r="BZ642" s="587"/>
    </row>
    <row r="643" spans="1:78" ht="51" x14ac:dyDescent="0.25">
      <c r="A643" s="625" t="str">
        <f>'P.O Sintética - Não Desonerado'!A637</f>
        <v xml:space="preserve"> 5.8.1.2 </v>
      </c>
      <c r="B643" s="5" t="str">
        <f>'P.O Sintética - Não Desonerado'!B637</f>
        <v xml:space="preserve"> ATA ELÉTRICA.2023.277 </v>
      </c>
      <c r="C643" s="3" t="str">
        <f>'P.O Sintética - Não Desonerado'!C637</f>
        <v>Próprio</v>
      </c>
      <c r="D643" s="616" t="str">
        <f>'P.O Sintética - Não Desonerado'!D637</f>
        <v>GUIA FRONTAL DE CABOS (HORIZONTAL) 1U COM TAMPA CLICK (TRAVA RÁPIDA),  E PINTURA EM EPÓXI, FORNECIDO E INSTALADO.</v>
      </c>
      <c r="E643" s="4" t="str">
        <f>'P.O Sintética - Não Desonerado'!E637</f>
        <v>pç</v>
      </c>
      <c r="F643" s="5">
        <f>'P.O Sintética - Não Desonerado'!F637</f>
        <v>4</v>
      </c>
      <c r="G643" s="6">
        <f>'P.O Sintética - Não Desonerado'!G637</f>
        <v>50.86</v>
      </c>
      <c r="H643" s="6">
        <f>'P.O Sintética - Não Desonerado'!V637</f>
        <v>29.97</v>
      </c>
      <c r="I643" s="6">
        <f>'P.O Sintética - Não Desonerado'!W637</f>
        <v>31.57</v>
      </c>
      <c r="J643" s="6">
        <f>'P.O Sintética - Não Desonerado'!X637</f>
        <v>61.54</v>
      </c>
      <c r="K643" s="489">
        <f>'P.O Sintética - Não Desonerado'!Y637</f>
        <v>119.88</v>
      </c>
      <c r="L643" s="489">
        <f>'P.O Sintética - Não Desonerado'!Z637</f>
        <v>126.28</v>
      </c>
      <c r="M643" s="489">
        <f>'P.O Sintética - Não Desonerado'!AA637</f>
        <v>246.16</v>
      </c>
      <c r="P643" s="562"/>
      <c r="Q643" s="563">
        <f t="shared" si="1531"/>
        <v>0</v>
      </c>
      <c r="R643" s="562">
        <f t="shared" si="1669"/>
        <v>0</v>
      </c>
      <c r="S643" s="562"/>
      <c r="T643" s="563">
        <f t="shared" si="1533"/>
        <v>0</v>
      </c>
      <c r="U643" s="562">
        <f t="shared" si="1670"/>
        <v>0</v>
      </c>
      <c r="W643" s="562"/>
      <c r="X643" s="563">
        <f t="shared" si="1671"/>
        <v>0</v>
      </c>
      <c r="Y643" s="562">
        <f t="shared" si="1672"/>
        <v>0</v>
      </c>
      <c r="Z643" s="562"/>
      <c r="AA643" s="563">
        <f t="shared" si="1673"/>
        <v>0</v>
      </c>
      <c r="AB643" s="562">
        <f t="shared" si="1674"/>
        <v>0</v>
      </c>
      <c r="AD643" s="562"/>
      <c r="AE643" s="563">
        <f t="shared" si="1675"/>
        <v>0</v>
      </c>
      <c r="AF643" s="562">
        <f t="shared" si="1676"/>
        <v>0</v>
      </c>
      <c r="AG643" s="562"/>
      <c r="AH643" s="563">
        <f t="shared" si="1677"/>
        <v>0</v>
      </c>
      <c r="AI643" s="562">
        <f t="shared" si="1678"/>
        <v>0</v>
      </c>
      <c r="AK643" s="562"/>
      <c r="AL643" s="563">
        <f t="shared" si="1679"/>
        <v>0</v>
      </c>
      <c r="AM643" s="562">
        <f t="shared" si="1680"/>
        <v>0</v>
      </c>
      <c r="AN643" s="562"/>
      <c r="AO643" s="563">
        <f t="shared" si="1681"/>
        <v>0</v>
      </c>
      <c r="AP643" s="562">
        <f t="shared" si="1682"/>
        <v>0</v>
      </c>
      <c r="AR643" s="562"/>
      <c r="AS643" s="563">
        <f t="shared" si="1683"/>
        <v>0</v>
      </c>
      <c r="AT643" s="562">
        <f t="shared" si="1684"/>
        <v>0</v>
      </c>
      <c r="AU643" s="562"/>
      <c r="AV643" s="563">
        <f t="shared" si="1685"/>
        <v>0</v>
      </c>
      <c r="AW643" s="562">
        <f t="shared" si="1686"/>
        <v>0</v>
      </c>
      <c r="AY643" s="562"/>
      <c r="AZ643" s="563">
        <f t="shared" si="1687"/>
        <v>0</v>
      </c>
      <c r="BA643" s="562">
        <f t="shared" si="1688"/>
        <v>0</v>
      </c>
      <c r="BB643" s="562"/>
      <c r="BC643" s="563">
        <f t="shared" si="1689"/>
        <v>0</v>
      </c>
      <c r="BD643" s="562">
        <f t="shared" si="1690"/>
        <v>0</v>
      </c>
      <c r="BF643" s="562"/>
      <c r="BG643" s="563">
        <f t="shared" si="1691"/>
        <v>0</v>
      </c>
      <c r="BH643" s="562">
        <f t="shared" si="1692"/>
        <v>0</v>
      </c>
      <c r="BI643" s="562"/>
      <c r="BJ643" s="563">
        <f t="shared" si="1693"/>
        <v>0</v>
      </c>
      <c r="BK643" s="562">
        <f t="shared" si="1694"/>
        <v>0</v>
      </c>
      <c r="BM643" s="562">
        <f t="shared" ref="BM643:BM655" si="1701">F643</f>
        <v>4</v>
      </c>
      <c r="BN643" s="563">
        <f t="shared" si="1695"/>
        <v>1</v>
      </c>
      <c r="BO643" s="562">
        <f t="shared" si="1696"/>
        <v>246.16</v>
      </c>
      <c r="BP643" s="562"/>
      <c r="BQ643" s="563">
        <f t="shared" si="1697"/>
        <v>0</v>
      </c>
      <c r="BR643" s="562">
        <f t="shared" si="1698"/>
        <v>0</v>
      </c>
      <c r="BT643" s="562">
        <f t="shared" si="1567"/>
        <v>0</v>
      </c>
      <c r="BU643" s="563">
        <f t="shared" si="1568"/>
        <v>0</v>
      </c>
      <c r="BV643" s="562">
        <f t="shared" si="1699"/>
        <v>0</v>
      </c>
      <c r="BW643" s="562">
        <f t="shared" si="1564"/>
        <v>4</v>
      </c>
      <c r="BX643" s="563">
        <f t="shared" si="1569"/>
        <v>1</v>
      </c>
      <c r="BY643" s="562">
        <f t="shared" si="1700"/>
        <v>246.16</v>
      </c>
      <c r="BZ643" s="587"/>
    </row>
    <row r="644" spans="1:78" ht="140.25" x14ac:dyDescent="0.25">
      <c r="A644" s="625" t="str">
        <f>'P.O Sintética - Não Desonerado'!A638</f>
        <v xml:space="preserve"> 5.8.1.3 </v>
      </c>
      <c r="B644" s="5" t="str">
        <f>'P.O Sintética - Não Desonerado'!B638</f>
        <v xml:space="preserve"> ATA ELÉTRICA.2023.278 </v>
      </c>
      <c r="C644" s="3" t="str">
        <f>'P.O Sintética - Não Desonerado'!C638</f>
        <v>Próprio</v>
      </c>
      <c r="D644" s="616" t="str">
        <f>'P.O Sintética - Não Desonerado'!D638</f>
        <v>PATCH PANEL 24 PORTAS - 1U, CATEGORIA 6, EM TERMOPLÁSTICO NÃO PROPAGANTE À CHAMA, PAINEL FRONTAL COM PORTA ETIQUETAS PARA IDENTIFICAÇÃO, TERMINAIS DE CONEXÃO EM BRONZE FOSFOROSO ESTANHADO, PADRÃO 110 IDC  PARA  CONDUTORES DE 22 A 26 AWG, PINAGEM T568A/B, ORGANIZADOR TRASEIRO DE CABOS. FORNECIDO INSTALADO COM TODOS OS CABOS UTPS CLIMPADOS NA PARTE TRASEIRA.</v>
      </c>
      <c r="E644" s="4" t="str">
        <f>'P.O Sintética - Não Desonerado'!E638</f>
        <v>pç</v>
      </c>
      <c r="F644" s="5">
        <f>'P.O Sintética - Não Desonerado'!F638</f>
        <v>2</v>
      </c>
      <c r="G644" s="6">
        <f>'P.O Sintética - Não Desonerado'!G638</f>
        <v>1191.74</v>
      </c>
      <c r="H644" s="6">
        <f>'P.O Sintética - Não Desonerado'!V638</f>
        <v>371.79</v>
      </c>
      <c r="I644" s="6">
        <f>'P.O Sintética - Não Desonerado'!W638</f>
        <v>1070.33</v>
      </c>
      <c r="J644" s="6">
        <f>'P.O Sintética - Não Desonerado'!X638</f>
        <v>1442.12</v>
      </c>
      <c r="K644" s="489">
        <f>'P.O Sintética - Não Desonerado'!Y638</f>
        <v>743.58</v>
      </c>
      <c r="L644" s="489">
        <f>'P.O Sintética - Não Desonerado'!Z638</f>
        <v>2140.66</v>
      </c>
      <c r="M644" s="489">
        <f>'P.O Sintética - Não Desonerado'!AA638</f>
        <v>2884.24</v>
      </c>
      <c r="P644" s="562"/>
      <c r="Q644" s="563">
        <f t="shared" si="1531"/>
        <v>0</v>
      </c>
      <c r="R644" s="562">
        <f t="shared" si="1669"/>
        <v>0</v>
      </c>
      <c r="S644" s="562"/>
      <c r="T644" s="563">
        <f t="shared" si="1533"/>
        <v>0</v>
      </c>
      <c r="U644" s="562">
        <f t="shared" si="1670"/>
        <v>0</v>
      </c>
      <c r="W644" s="562"/>
      <c r="X644" s="563">
        <f t="shared" si="1671"/>
        <v>0</v>
      </c>
      <c r="Y644" s="562">
        <f t="shared" si="1672"/>
        <v>0</v>
      </c>
      <c r="Z644" s="562"/>
      <c r="AA644" s="563">
        <f t="shared" si="1673"/>
        <v>0</v>
      </c>
      <c r="AB644" s="562">
        <f t="shared" si="1674"/>
        <v>0</v>
      </c>
      <c r="AD644" s="562"/>
      <c r="AE644" s="563">
        <f t="shared" si="1675"/>
        <v>0</v>
      </c>
      <c r="AF644" s="562">
        <f t="shared" si="1676"/>
        <v>0</v>
      </c>
      <c r="AG644" s="562"/>
      <c r="AH644" s="563">
        <f t="shared" si="1677"/>
        <v>0</v>
      </c>
      <c r="AI644" s="562">
        <f t="shared" si="1678"/>
        <v>0</v>
      </c>
      <c r="AK644" s="562"/>
      <c r="AL644" s="563">
        <f t="shared" si="1679"/>
        <v>0</v>
      </c>
      <c r="AM644" s="562">
        <f t="shared" si="1680"/>
        <v>0</v>
      </c>
      <c r="AN644" s="562"/>
      <c r="AO644" s="563">
        <f t="shared" si="1681"/>
        <v>0</v>
      </c>
      <c r="AP644" s="562">
        <f t="shared" si="1682"/>
        <v>0</v>
      </c>
      <c r="AR644" s="562"/>
      <c r="AS644" s="563">
        <f t="shared" si="1683"/>
        <v>0</v>
      </c>
      <c r="AT644" s="562">
        <f t="shared" si="1684"/>
        <v>0</v>
      </c>
      <c r="AU644" s="562"/>
      <c r="AV644" s="563">
        <f t="shared" si="1685"/>
        <v>0</v>
      </c>
      <c r="AW644" s="562">
        <f t="shared" si="1686"/>
        <v>0</v>
      </c>
      <c r="AY644" s="562"/>
      <c r="AZ644" s="563">
        <f t="shared" si="1687"/>
        <v>0</v>
      </c>
      <c r="BA644" s="562">
        <f t="shared" si="1688"/>
        <v>0</v>
      </c>
      <c r="BB644" s="562"/>
      <c r="BC644" s="563">
        <f t="shared" si="1689"/>
        <v>0</v>
      </c>
      <c r="BD644" s="562">
        <f t="shared" si="1690"/>
        <v>0</v>
      </c>
      <c r="BF644" s="562"/>
      <c r="BG644" s="563">
        <f t="shared" si="1691"/>
        <v>0</v>
      </c>
      <c r="BH644" s="562">
        <f t="shared" si="1692"/>
        <v>0</v>
      </c>
      <c r="BI644" s="562"/>
      <c r="BJ644" s="563">
        <f t="shared" si="1693"/>
        <v>0</v>
      </c>
      <c r="BK644" s="562">
        <f t="shared" si="1694"/>
        <v>0</v>
      </c>
      <c r="BM644" s="562">
        <f t="shared" si="1701"/>
        <v>2</v>
      </c>
      <c r="BN644" s="563">
        <f t="shared" si="1695"/>
        <v>1</v>
      </c>
      <c r="BO644" s="562">
        <f t="shared" si="1696"/>
        <v>2884.24</v>
      </c>
      <c r="BP644" s="562"/>
      <c r="BQ644" s="563">
        <f t="shared" si="1697"/>
        <v>0</v>
      </c>
      <c r="BR644" s="562">
        <f t="shared" si="1698"/>
        <v>0</v>
      </c>
      <c r="BT644" s="562">
        <f t="shared" si="1567"/>
        <v>0</v>
      </c>
      <c r="BU644" s="563">
        <f t="shared" si="1568"/>
        <v>0</v>
      </c>
      <c r="BV644" s="562">
        <f t="shared" si="1699"/>
        <v>0</v>
      </c>
      <c r="BW644" s="562">
        <f t="shared" si="1564"/>
        <v>2</v>
      </c>
      <c r="BX644" s="563">
        <f t="shared" si="1569"/>
        <v>1</v>
      </c>
      <c r="BY644" s="562">
        <f t="shared" si="1700"/>
        <v>2884.24</v>
      </c>
      <c r="BZ644" s="587"/>
    </row>
    <row r="645" spans="1:78" x14ac:dyDescent="0.25">
      <c r="A645" s="625" t="str">
        <f>'P.O Sintética - Não Desonerado'!A639</f>
        <v xml:space="preserve"> 5.8.1.4 </v>
      </c>
      <c r="B645" s="5" t="str">
        <f>'P.O Sintética - Não Desonerado'!B639</f>
        <v xml:space="preserve"> 059460 </v>
      </c>
      <c r="C645" s="3" t="str">
        <f>'P.O Sintética - Não Desonerado'!C639</f>
        <v>SBC</v>
      </c>
      <c r="D645" s="616" t="str">
        <f>'P.O Sintética - Não Desonerado'!D639</f>
        <v>REGUA DE TOMADAS COM 8 TOMADAS</v>
      </c>
      <c r="E645" s="4" t="str">
        <f>'P.O Sintética - Não Desonerado'!E639</f>
        <v>UN</v>
      </c>
      <c r="F645" s="5">
        <f>'P.O Sintética - Não Desonerado'!F639</f>
        <v>2</v>
      </c>
      <c r="G645" s="6">
        <f>'P.O Sintética - Não Desonerado'!G639</f>
        <v>119.67</v>
      </c>
      <c r="H645" s="6">
        <f>'P.O Sintética - Não Desonerado'!V639</f>
        <v>4.9800000000000004</v>
      </c>
      <c r="I645" s="6">
        <f>'P.O Sintética - Não Desonerado'!W639</f>
        <v>139.83000000000001</v>
      </c>
      <c r="J645" s="6">
        <f>'P.O Sintética - Não Desonerado'!X639</f>
        <v>144.81</v>
      </c>
      <c r="K645" s="489">
        <f>'P.O Sintética - Não Desonerado'!Y639</f>
        <v>9.9600000000000009</v>
      </c>
      <c r="L645" s="489">
        <f>'P.O Sintética - Não Desonerado'!Z639</f>
        <v>279.66000000000003</v>
      </c>
      <c r="M645" s="489">
        <f>'P.O Sintética - Não Desonerado'!AA639</f>
        <v>289.62</v>
      </c>
      <c r="P645" s="562"/>
      <c r="Q645" s="563">
        <f t="shared" si="1531"/>
        <v>0</v>
      </c>
      <c r="R645" s="562">
        <f t="shared" si="1669"/>
        <v>0</v>
      </c>
      <c r="S645" s="562"/>
      <c r="T645" s="563">
        <f t="shared" si="1533"/>
        <v>0</v>
      </c>
      <c r="U645" s="562">
        <f t="shared" si="1670"/>
        <v>0</v>
      </c>
      <c r="W645" s="562"/>
      <c r="X645" s="563">
        <f t="shared" si="1671"/>
        <v>0</v>
      </c>
      <c r="Y645" s="562">
        <f t="shared" si="1672"/>
        <v>0</v>
      </c>
      <c r="Z645" s="562"/>
      <c r="AA645" s="563">
        <f t="shared" si="1673"/>
        <v>0</v>
      </c>
      <c r="AB645" s="562">
        <f t="shared" si="1674"/>
        <v>0</v>
      </c>
      <c r="AD645" s="562"/>
      <c r="AE645" s="563">
        <f t="shared" si="1675"/>
        <v>0</v>
      </c>
      <c r="AF645" s="562">
        <f t="shared" si="1676"/>
        <v>0</v>
      </c>
      <c r="AG645" s="562"/>
      <c r="AH645" s="563">
        <f t="shared" si="1677"/>
        <v>0</v>
      </c>
      <c r="AI645" s="562">
        <f t="shared" si="1678"/>
        <v>0</v>
      </c>
      <c r="AK645" s="562"/>
      <c r="AL645" s="563">
        <f t="shared" si="1679"/>
        <v>0</v>
      </c>
      <c r="AM645" s="562">
        <f t="shared" si="1680"/>
        <v>0</v>
      </c>
      <c r="AN645" s="562"/>
      <c r="AO645" s="563">
        <f t="shared" si="1681"/>
        <v>0</v>
      </c>
      <c r="AP645" s="562">
        <f t="shared" si="1682"/>
        <v>0</v>
      </c>
      <c r="AR645" s="562"/>
      <c r="AS645" s="563">
        <f t="shared" si="1683"/>
        <v>0</v>
      </c>
      <c r="AT645" s="562">
        <f t="shared" si="1684"/>
        <v>0</v>
      </c>
      <c r="AU645" s="562"/>
      <c r="AV645" s="563">
        <f t="shared" si="1685"/>
        <v>0</v>
      </c>
      <c r="AW645" s="562">
        <f t="shared" si="1686"/>
        <v>0</v>
      </c>
      <c r="AY645" s="562"/>
      <c r="AZ645" s="563">
        <f t="shared" si="1687"/>
        <v>0</v>
      </c>
      <c r="BA645" s="562">
        <f t="shared" si="1688"/>
        <v>0</v>
      </c>
      <c r="BB645" s="562"/>
      <c r="BC645" s="563">
        <f t="shared" si="1689"/>
        <v>0</v>
      </c>
      <c r="BD645" s="562">
        <f t="shared" si="1690"/>
        <v>0</v>
      </c>
      <c r="BF645" s="562"/>
      <c r="BG645" s="563">
        <f t="shared" si="1691"/>
        <v>0</v>
      </c>
      <c r="BH645" s="562">
        <f t="shared" si="1692"/>
        <v>0</v>
      </c>
      <c r="BI645" s="562"/>
      <c r="BJ645" s="563">
        <f t="shared" si="1693"/>
        <v>0</v>
      </c>
      <c r="BK645" s="562">
        <f t="shared" si="1694"/>
        <v>0</v>
      </c>
      <c r="BM645" s="562">
        <f t="shared" si="1701"/>
        <v>2</v>
      </c>
      <c r="BN645" s="563">
        <f t="shared" si="1695"/>
        <v>1</v>
      </c>
      <c r="BO645" s="562">
        <f t="shared" si="1696"/>
        <v>289.62</v>
      </c>
      <c r="BP645" s="562"/>
      <c r="BQ645" s="563">
        <f t="shared" si="1697"/>
        <v>0</v>
      </c>
      <c r="BR645" s="562">
        <f t="shared" si="1698"/>
        <v>0</v>
      </c>
      <c r="BT645" s="562">
        <f t="shared" si="1567"/>
        <v>0</v>
      </c>
      <c r="BU645" s="563">
        <f t="shared" si="1568"/>
        <v>0</v>
      </c>
      <c r="BV645" s="562">
        <f t="shared" si="1699"/>
        <v>0</v>
      </c>
      <c r="BW645" s="562">
        <f t="shared" si="1564"/>
        <v>2</v>
      </c>
      <c r="BX645" s="563">
        <f t="shared" si="1569"/>
        <v>1</v>
      </c>
      <c r="BY645" s="562">
        <f t="shared" si="1700"/>
        <v>289.62</v>
      </c>
      <c r="BZ645" s="587"/>
    </row>
    <row r="646" spans="1:78" ht="38.25" customHeight="1" x14ac:dyDescent="0.25">
      <c r="A646" s="625" t="str">
        <f>'P.O Sintética - Não Desonerado'!A640</f>
        <v xml:space="preserve"> 5.8.1.5 </v>
      </c>
      <c r="B646" s="5" t="str">
        <f>'P.O Sintética - Não Desonerado'!B640</f>
        <v xml:space="preserve"> ATA ELÉTRICA.2023.289 </v>
      </c>
      <c r="C646" s="3" t="str">
        <f>'P.O Sintética - Não Desonerado'!C640</f>
        <v>Próprio</v>
      </c>
      <c r="D646" s="616" t="str">
        <f>'P.O Sintética - Não Desonerado'!D640</f>
        <v>BANDEJA FIXA PARA RACK, 600MM, COM 4 PONTOS DE FIXAÇÃO ( FRONTAL E TRASEIRA). FORNECIDA E INSTALADA</v>
      </c>
      <c r="E646" s="4" t="str">
        <f>'P.O Sintética - Não Desonerado'!E640</f>
        <v>pç</v>
      </c>
      <c r="F646" s="5">
        <f>'P.O Sintética - Não Desonerado'!F640</f>
        <v>5</v>
      </c>
      <c r="G646" s="6">
        <f>'P.O Sintética - Não Desonerado'!G640</f>
        <v>110.22</v>
      </c>
      <c r="H646" s="6">
        <f>'P.O Sintética - Não Desonerado'!V640</f>
        <v>23.97</v>
      </c>
      <c r="I646" s="6">
        <f>'P.O Sintética - Não Desonerado'!W640</f>
        <v>109.4</v>
      </c>
      <c r="J646" s="6">
        <f>'P.O Sintética - Não Desonerado'!X640</f>
        <v>133.37</v>
      </c>
      <c r="K646" s="489">
        <f>'P.O Sintética - Não Desonerado'!Y640</f>
        <v>119.85</v>
      </c>
      <c r="L646" s="489">
        <f>'P.O Sintética - Não Desonerado'!Z640</f>
        <v>547</v>
      </c>
      <c r="M646" s="489">
        <f>'P.O Sintética - Não Desonerado'!AA640</f>
        <v>666.85</v>
      </c>
      <c r="P646" s="562"/>
      <c r="Q646" s="563">
        <f t="shared" si="1531"/>
        <v>0</v>
      </c>
      <c r="R646" s="562">
        <f t="shared" si="1669"/>
        <v>0</v>
      </c>
      <c r="S646" s="562"/>
      <c r="T646" s="563">
        <f t="shared" si="1533"/>
        <v>0</v>
      </c>
      <c r="U646" s="562">
        <f t="shared" si="1670"/>
        <v>0</v>
      </c>
      <c r="W646" s="562"/>
      <c r="X646" s="563">
        <f t="shared" si="1671"/>
        <v>0</v>
      </c>
      <c r="Y646" s="562">
        <f t="shared" si="1672"/>
        <v>0</v>
      </c>
      <c r="Z646" s="562"/>
      <c r="AA646" s="563">
        <f t="shared" si="1673"/>
        <v>0</v>
      </c>
      <c r="AB646" s="562">
        <f t="shared" si="1674"/>
        <v>0</v>
      </c>
      <c r="AD646" s="562"/>
      <c r="AE646" s="563">
        <f t="shared" si="1675"/>
        <v>0</v>
      </c>
      <c r="AF646" s="562">
        <f t="shared" si="1676"/>
        <v>0</v>
      </c>
      <c r="AG646" s="562"/>
      <c r="AH646" s="563">
        <f t="shared" si="1677"/>
        <v>0</v>
      </c>
      <c r="AI646" s="562">
        <f t="shared" si="1678"/>
        <v>0</v>
      </c>
      <c r="AK646" s="562"/>
      <c r="AL646" s="563">
        <f t="shared" si="1679"/>
        <v>0</v>
      </c>
      <c r="AM646" s="562">
        <f t="shared" si="1680"/>
        <v>0</v>
      </c>
      <c r="AN646" s="562"/>
      <c r="AO646" s="563">
        <f t="shared" si="1681"/>
        <v>0</v>
      </c>
      <c r="AP646" s="562">
        <f t="shared" si="1682"/>
        <v>0</v>
      </c>
      <c r="AR646" s="562"/>
      <c r="AS646" s="563">
        <f t="shared" si="1683"/>
        <v>0</v>
      </c>
      <c r="AT646" s="562">
        <f t="shared" si="1684"/>
        <v>0</v>
      </c>
      <c r="AU646" s="562"/>
      <c r="AV646" s="563">
        <f t="shared" si="1685"/>
        <v>0</v>
      </c>
      <c r="AW646" s="562">
        <f t="shared" si="1686"/>
        <v>0</v>
      </c>
      <c r="AY646" s="562"/>
      <c r="AZ646" s="563">
        <f t="shared" si="1687"/>
        <v>0</v>
      </c>
      <c r="BA646" s="562">
        <f t="shared" si="1688"/>
        <v>0</v>
      </c>
      <c r="BB646" s="562"/>
      <c r="BC646" s="563">
        <f t="shared" si="1689"/>
        <v>0</v>
      </c>
      <c r="BD646" s="562">
        <f t="shared" si="1690"/>
        <v>0</v>
      </c>
      <c r="BF646" s="562"/>
      <c r="BG646" s="563">
        <f t="shared" si="1691"/>
        <v>0</v>
      </c>
      <c r="BH646" s="562">
        <f t="shared" si="1692"/>
        <v>0</v>
      </c>
      <c r="BI646" s="562"/>
      <c r="BJ646" s="563">
        <f t="shared" si="1693"/>
        <v>0</v>
      </c>
      <c r="BK646" s="562">
        <f t="shared" si="1694"/>
        <v>0</v>
      </c>
      <c r="BM646" s="562">
        <f t="shared" si="1701"/>
        <v>5</v>
      </c>
      <c r="BN646" s="563">
        <f t="shared" si="1695"/>
        <v>1</v>
      </c>
      <c r="BO646" s="562">
        <f t="shared" si="1696"/>
        <v>666.85</v>
      </c>
      <c r="BP646" s="562"/>
      <c r="BQ646" s="563">
        <f t="shared" si="1697"/>
        <v>0</v>
      </c>
      <c r="BR646" s="562">
        <f t="shared" si="1698"/>
        <v>0</v>
      </c>
      <c r="BT646" s="562">
        <f t="shared" si="1567"/>
        <v>0</v>
      </c>
      <c r="BU646" s="563">
        <f t="shared" si="1568"/>
        <v>0</v>
      </c>
      <c r="BV646" s="562">
        <f t="shared" si="1699"/>
        <v>0</v>
      </c>
      <c r="BW646" s="562">
        <f t="shared" si="1564"/>
        <v>5</v>
      </c>
      <c r="BX646" s="563">
        <f t="shared" si="1569"/>
        <v>1</v>
      </c>
      <c r="BY646" s="562">
        <f t="shared" si="1700"/>
        <v>666.85</v>
      </c>
      <c r="BZ646" s="587"/>
    </row>
    <row r="647" spans="1:78" ht="38.25" customHeight="1" x14ac:dyDescent="0.25">
      <c r="A647" s="625" t="str">
        <f>'P.O Sintética - Não Desonerado'!A641</f>
        <v xml:space="preserve"> 5.8.1.6 </v>
      </c>
      <c r="B647" s="5" t="str">
        <f>'P.O Sintética - Não Desonerado'!B641</f>
        <v xml:space="preserve"> ATA ELÉTRICA.2023.32 </v>
      </c>
      <c r="C647" s="3" t="str">
        <f>'P.O Sintética - Não Desonerado'!C641</f>
        <v>Próprio</v>
      </c>
      <c r="D647" s="616" t="str">
        <f>'P.O Sintética - Não Desonerado'!D641</f>
        <v>ELETROCALHA, 150X50MM ZINCADA,  DEVENDO SER FORNECIDA E INSTALADA COM TODAS AS PEÇAS E ACESSÓRIOS (TODOS ZINCADOS) (JUNÇÃO SIMPLES, CURVAS HORIZONTAIS E VERTICAIS, DERIVAÇÕES, TERMINAIS, FLANGES, PORCAS, PARAFUSOS E ARRUELAS), PARA A FIXAÇÃO DA ELETROCALHA UTILIZAR SUSPENSÃO VERTICAL A CADA 1,5M, PRESAS POR TIRANTE 5/16" E ESTE FIXO NA LAJE POR CHUMBADOR 5/16" COM PRISIONEIRO.</v>
      </c>
      <c r="E647" s="4" t="str">
        <f>'P.O Sintética - Não Desonerado'!E641</f>
        <v>M</v>
      </c>
      <c r="F647" s="5">
        <f>'P.O Sintética - Não Desonerado'!F641</f>
        <v>96</v>
      </c>
      <c r="G647" s="6">
        <f>'P.O Sintética - Não Desonerado'!G641</f>
        <v>66.58</v>
      </c>
      <c r="H647" s="6">
        <f>'P.O Sintética - Não Desonerado'!V641</f>
        <v>23.97</v>
      </c>
      <c r="I647" s="6">
        <f>'P.O Sintética - Não Desonerado'!W641</f>
        <v>56.59</v>
      </c>
      <c r="J647" s="6">
        <f>'P.O Sintética - Não Desonerado'!X641</f>
        <v>80.56</v>
      </c>
      <c r="K647" s="489">
        <f>'P.O Sintética - Não Desonerado'!Y641</f>
        <v>2301.12</v>
      </c>
      <c r="L647" s="489">
        <f>'P.O Sintética - Não Desonerado'!Z641</f>
        <v>5432.64</v>
      </c>
      <c r="M647" s="489">
        <f>'P.O Sintética - Não Desonerado'!AA641</f>
        <v>7733.76</v>
      </c>
      <c r="P647" s="562"/>
      <c r="Q647" s="563">
        <f t="shared" si="1531"/>
        <v>0</v>
      </c>
      <c r="R647" s="562">
        <f t="shared" si="1669"/>
        <v>0</v>
      </c>
      <c r="S647" s="562"/>
      <c r="T647" s="563">
        <f t="shared" si="1533"/>
        <v>0</v>
      </c>
      <c r="U647" s="562">
        <f t="shared" si="1670"/>
        <v>0</v>
      </c>
      <c r="W647" s="562"/>
      <c r="X647" s="563">
        <f t="shared" si="1671"/>
        <v>0</v>
      </c>
      <c r="Y647" s="562">
        <f t="shared" si="1672"/>
        <v>0</v>
      </c>
      <c r="Z647" s="562"/>
      <c r="AA647" s="563">
        <f t="shared" si="1673"/>
        <v>0</v>
      </c>
      <c r="AB647" s="562">
        <f t="shared" si="1674"/>
        <v>0</v>
      </c>
      <c r="AD647" s="562"/>
      <c r="AE647" s="563">
        <f t="shared" si="1675"/>
        <v>0</v>
      </c>
      <c r="AF647" s="562">
        <f t="shared" si="1676"/>
        <v>0</v>
      </c>
      <c r="AG647" s="562"/>
      <c r="AH647" s="563">
        <f t="shared" si="1677"/>
        <v>0</v>
      </c>
      <c r="AI647" s="562">
        <f t="shared" si="1678"/>
        <v>0</v>
      </c>
      <c r="AK647" s="562"/>
      <c r="AL647" s="563">
        <f t="shared" si="1679"/>
        <v>0</v>
      </c>
      <c r="AM647" s="562">
        <f t="shared" si="1680"/>
        <v>0</v>
      </c>
      <c r="AN647" s="562"/>
      <c r="AO647" s="563">
        <f t="shared" si="1681"/>
        <v>0</v>
      </c>
      <c r="AP647" s="562">
        <f t="shared" si="1682"/>
        <v>0</v>
      </c>
      <c r="AR647" s="562"/>
      <c r="AS647" s="563">
        <f t="shared" si="1683"/>
        <v>0</v>
      </c>
      <c r="AT647" s="562">
        <f t="shared" si="1684"/>
        <v>0</v>
      </c>
      <c r="AU647" s="562"/>
      <c r="AV647" s="563">
        <f t="shared" si="1685"/>
        <v>0</v>
      </c>
      <c r="AW647" s="562">
        <f t="shared" si="1686"/>
        <v>0</v>
      </c>
      <c r="AY647" s="562"/>
      <c r="AZ647" s="563">
        <f t="shared" si="1687"/>
        <v>0</v>
      </c>
      <c r="BA647" s="562">
        <f t="shared" si="1688"/>
        <v>0</v>
      </c>
      <c r="BB647" s="562"/>
      <c r="BC647" s="563">
        <f t="shared" si="1689"/>
        <v>0</v>
      </c>
      <c r="BD647" s="562">
        <f t="shared" si="1690"/>
        <v>0</v>
      </c>
      <c r="BF647" s="562"/>
      <c r="BG647" s="563">
        <f t="shared" si="1691"/>
        <v>0</v>
      </c>
      <c r="BH647" s="562">
        <f t="shared" si="1692"/>
        <v>0</v>
      </c>
      <c r="BI647" s="562"/>
      <c r="BJ647" s="563">
        <f t="shared" si="1693"/>
        <v>0</v>
      </c>
      <c r="BK647" s="562">
        <f t="shared" si="1694"/>
        <v>0</v>
      </c>
      <c r="BM647" s="562">
        <f t="shared" si="1701"/>
        <v>96</v>
      </c>
      <c r="BN647" s="563">
        <f t="shared" si="1695"/>
        <v>1</v>
      </c>
      <c r="BO647" s="562">
        <f t="shared" si="1696"/>
        <v>7733.76</v>
      </c>
      <c r="BP647" s="562"/>
      <c r="BQ647" s="563">
        <f t="shared" si="1697"/>
        <v>0</v>
      </c>
      <c r="BR647" s="562">
        <f t="shared" si="1698"/>
        <v>0</v>
      </c>
      <c r="BT647" s="562">
        <f t="shared" si="1567"/>
        <v>0</v>
      </c>
      <c r="BU647" s="563">
        <f t="shared" si="1568"/>
        <v>0</v>
      </c>
      <c r="BV647" s="562">
        <f t="shared" si="1699"/>
        <v>0</v>
      </c>
      <c r="BW647" s="562">
        <f t="shared" si="1564"/>
        <v>96</v>
      </c>
      <c r="BX647" s="563">
        <f t="shared" si="1569"/>
        <v>1</v>
      </c>
      <c r="BY647" s="562">
        <f t="shared" si="1700"/>
        <v>7733.76</v>
      </c>
      <c r="BZ647" s="587"/>
    </row>
    <row r="648" spans="1:78" ht="63.75" x14ac:dyDescent="0.25">
      <c r="A648" s="625" t="str">
        <f>'P.O Sintética - Não Desonerado'!A642</f>
        <v xml:space="preserve"> 5.8.1.7 </v>
      </c>
      <c r="B648" s="5" t="str">
        <f>'P.O Sintética - Não Desonerado'!B642</f>
        <v xml:space="preserve"> ATA ELÉTRICA.2023.55 </v>
      </c>
      <c r="C648" s="3" t="str">
        <f>'P.O Sintética - Não Desonerado'!C642</f>
        <v>Próprio</v>
      </c>
      <c r="D648" s="616" t="str">
        <f>'P.O Sintética - Não Desonerado'!D642</f>
        <v>ELETRODUTO DE PVC CORRUGADO ANTICHAMA TIPO KANALEX, DIÂMETRO 3/4", DEVENDO SER FORNECIDO COM TODAS AS PEÇAS E ACESSÓRIOS (CURVAS, LUVAS DE EMENDA, SAÍDAS PARA ELETRODUTO, ETC.)</v>
      </c>
      <c r="E648" s="4" t="str">
        <f>'P.O Sintética - Não Desonerado'!E642</f>
        <v>M</v>
      </c>
      <c r="F648" s="5">
        <f>'P.O Sintética - Não Desonerado'!F642</f>
        <v>370</v>
      </c>
      <c r="G648" s="6">
        <f>'P.O Sintética - Não Desonerado'!G642</f>
        <v>13.63</v>
      </c>
      <c r="H648" s="6">
        <f>'P.O Sintética - Não Desonerado'!V642</f>
        <v>8.6199999999999992</v>
      </c>
      <c r="I648" s="6">
        <f>'P.O Sintética - Não Desonerado'!W642</f>
        <v>7.8699999999999992</v>
      </c>
      <c r="J648" s="6">
        <f>'P.O Sintética - Não Desonerado'!X642</f>
        <v>16.489999999999998</v>
      </c>
      <c r="K648" s="489">
        <f>'P.O Sintética - Não Desonerado'!Y642</f>
        <v>3189.4</v>
      </c>
      <c r="L648" s="489">
        <f>'P.O Sintética - Não Desonerado'!Z642</f>
        <v>2911.9</v>
      </c>
      <c r="M648" s="489">
        <f>'P.O Sintética - Não Desonerado'!AA642</f>
        <v>6101.3</v>
      </c>
      <c r="P648" s="562"/>
      <c r="Q648" s="563">
        <f t="shared" si="1531"/>
        <v>0</v>
      </c>
      <c r="R648" s="562">
        <f t="shared" si="1669"/>
        <v>0</v>
      </c>
      <c r="S648" s="562"/>
      <c r="T648" s="563">
        <f t="shared" si="1533"/>
        <v>0</v>
      </c>
      <c r="U648" s="562">
        <f t="shared" si="1670"/>
        <v>0</v>
      </c>
      <c r="W648" s="562"/>
      <c r="X648" s="563">
        <f t="shared" si="1671"/>
        <v>0</v>
      </c>
      <c r="Y648" s="562">
        <f t="shared" si="1672"/>
        <v>0</v>
      </c>
      <c r="Z648" s="562"/>
      <c r="AA648" s="563">
        <f t="shared" si="1673"/>
        <v>0</v>
      </c>
      <c r="AB648" s="562">
        <f t="shared" si="1674"/>
        <v>0</v>
      </c>
      <c r="AD648" s="562"/>
      <c r="AE648" s="563">
        <f t="shared" si="1675"/>
        <v>0</v>
      </c>
      <c r="AF648" s="562">
        <f t="shared" si="1676"/>
        <v>0</v>
      </c>
      <c r="AG648" s="562"/>
      <c r="AH648" s="563">
        <f t="shared" si="1677"/>
        <v>0</v>
      </c>
      <c r="AI648" s="562">
        <f t="shared" si="1678"/>
        <v>0</v>
      </c>
      <c r="AK648" s="562"/>
      <c r="AL648" s="563">
        <f t="shared" si="1679"/>
        <v>0</v>
      </c>
      <c r="AM648" s="562">
        <f t="shared" si="1680"/>
        <v>0</v>
      </c>
      <c r="AN648" s="562"/>
      <c r="AO648" s="563">
        <f t="shared" si="1681"/>
        <v>0</v>
      </c>
      <c r="AP648" s="562">
        <f t="shared" si="1682"/>
        <v>0</v>
      </c>
      <c r="AR648" s="562"/>
      <c r="AS648" s="563">
        <f t="shared" si="1683"/>
        <v>0</v>
      </c>
      <c r="AT648" s="562">
        <f t="shared" si="1684"/>
        <v>0</v>
      </c>
      <c r="AU648" s="562"/>
      <c r="AV648" s="563">
        <f t="shared" si="1685"/>
        <v>0</v>
      </c>
      <c r="AW648" s="562">
        <f t="shared" si="1686"/>
        <v>0</v>
      </c>
      <c r="AY648" s="562"/>
      <c r="AZ648" s="563">
        <f t="shared" si="1687"/>
        <v>0</v>
      </c>
      <c r="BA648" s="562">
        <f t="shared" si="1688"/>
        <v>0</v>
      </c>
      <c r="BB648" s="562"/>
      <c r="BC648" s="563">
        <f t="shared" si="1689"/>
        <v>0</v>
      </c>
      <c r="BD648" s="562">
        <f t="shared" si="1690"/>
        <v>0</v>
      </c>
      <c r="BF648" s="562"/>
      <c r="BG648" s="563">
        <f t="shared" si="1691"/>
        <v>0</v>
      </c>
      <c r="BH648" s="562">
        <f t="shared" si="1692"/>
        <v>0</v>
      </c>
      <c r="BI648" s="562"/>
      <c r="BJ648" s="563">
        <f t="shared" si="1693"/>
        <v>0</v>
      </c>
      <c r="BK648" s="562">
        <f t="shared" si="1694"/>
        <v>0</v>
      </c>
      <c r="BM648" s="562">
        <f t="shared" si="1701"/>
        <v>370</v>
      </c>
      <c r="BN648" s="563">
        <f t="shared" si="1695"/>
        <v>1</v>
      </c>
      <c r="BO648" s="562">
        <f t="shared" si="1696"/>
        <v>6101.3</v>
      </c>
      <c r="BP648" s="562"/>
      <c r="BQ648" s="563">
        <f t="shared" si="1697"/>
        <v>0</v>
      </c>
      <c r="BR648" s="562">
        <f t="shared" si="1698"/>
        <v>0</v>
      </c>
      <c r="BT648" s="562">
        <f t="shared" si="1567"/>
        <v>0</v>
      </c>
      <c r="BU648" s="563">
        <f t="shared" si="1568"/>
        <v>0</v>
      </c>
      <c r="BV648" s="562">
        <f t="shared" si="1699"/>
        <v>0</v>
      </c>
      <c r="BW648" s="562">
        <f t="shared" si="1564"/>
        <v>370</v>
      </c>
      <c r="BX648" s="563">
        <f t="shared" si="1569"/>
        <v>1</v>
      </c>
      <c r="BY648" s="562">
        <f t="shared" si="1700"/>
        <v>6101.3</v>
      </c>
      <c r="BZ648" s="587"/>
    </row>
    <row r="649" spans="1:78" ht="76.5" x14ac:dyDescent="0.25">
      <c r="A649" s="625" t="str">
        <f>'P.O Sintética - Não Desonerado'!A643</f>
        <v xml:space="preserve"> 5.8.1.8 </v>
      </c>
      <c r="B649" s="5" t="str">
        <f>'P.O Sintética - Não Desonerado'!B643</f>
        <v xml:space="preserve"> ATA ELÉTRICA.2023.263 </v>
      </c>
      <c r="C649" s="3" t="str">
        <f>'P.O Sintética - Não Desonerado'!C643</f>
        <v>Próprio</v>
      </c>
      <c r="D649" s="616" t="str">
        <f>'P.O Sintética - Não Desonerado'!D643</f>
        <v>CABO UTP, 4 PARES, CATEGORIA 6, COR AZUL, DIÂMETRO NOMINAL DE CADA CONDUTOR ENTRE 22 AWG E 24 AWG, ANTI-CHAMA, CERTIFICAÇÃO ANATEL, FORNECIDO E INSTALADO.  (REF. - NEXANS, FURUKAWA  OU SIMILAR)</v>
      </c>
      <c r="E649" s="4" t="str">
        <f>'P.O Sintética - Não Desonerado'!E643</f>
        <v>M</v>
      </c>
      <c r="F649" s="5">
        <f>'P.O Sintética - Não Desonerado'!F643</f>
        <v>1850</v>
      </c>
      <c r="G649" s="6">
        <f>'P.O Sintética - Não Desonerado'!G643</f>
        <v>12.04</v>
      </c>
      <c r="H649" s="6">
        <f>'P.O Sintética - Não Desonerado'!V643</f>
        <v>1.59</v>
      </c>
      <c r="I649" s="6">
        <f>'P.O Sintética - Não Desonerado'!W643</f>
        <v>12.97</v>
      </c>
      <c r="J649" s="6">
        <f>'P.O Sintética - Não Desonerado'!X643</f>
        <v>14.56</v>
      </c>
      <c r="K649" s="489">
        <f>'P.O Sintética - Não Desonerado'!Y643</f>
        <v>2941.5</v>
      </c>
      <c r="L649" s="489">
        <f>'P.O Sintética - Não Desonerado'!Z643</f>
        <v>23994.5</v>
      </c>
      <c r="M649" s="489">
        <f>'P.O Sintética - Não Desonerado'!AA643</f>
        <v>26936</v>
      </c>
      <c r="P649" s="562"/>
      <c r="Q649" s="563">
        <f t="shared" ref="Q649:Q655" si="1702">P649/$F649</f>
        <v>0</v>
      </c>
      <c r="R649" s="562">
        <f t="shared" si="1669"/>
        <v>0</v>
      </c>
      <c r="S649" s="562"/>
      <c r="T649" s="563">
        <f t="shared" ref="T649:T655" si="1703">S649/$F649</f>
        <v>0</v>
      </c>
      <c r="U649" s="562">
        <f t="shared" si="1670"/>
        <v>0</v>
      </c>
      <c r="W649" s="562"/>
      <c r="X649" s="563">
        <f t="shared" si="1671"/>
        <v>0</v>
      </c>
      <c r="Y649" s="562">
        <f t="shared" si="1672"/>
        <v>0</v>
      </c>
      <c r="Z649" s="562"/>
      <c r="AA649" s="563">
        <f t="shared" si="1673"/>
        <v>0</v>
      </c>
      <c r="AB649" s="562">
        <f t="shared" si="1674"/>
        <v>0</v>
      </c>
      <c r="AD649" s="562"/>
      <c r="AE649" s="563">
        <f t="shared" si="1675"/>
        <v>0</v>
      </c>
      <c r="AF649" s="562">
        <f t="shared" si="1676"/>
        <v>0</v>
      </c>
      <c r="AG649" s="562"/>
      <c r="AH649" s="563">
        <f t="shared" si="1677"/>
        <v>0</v>
      </c>
      <c r="AI649" s="562">
        <f t="shared" si="1678"/>
        <v>0</v>
      </c>
      <c r="AK649" s="562"/>
      <c r="AL649" s="563">
        <f t="shared" si="1679"/>
        <v>0</v>
      </c>
      <c r="AM649" s="562">
        <f t="shared" si="1680"/>
        <v>0</v>
      </c>
      <c r="AN649" s="562"/>
      <c r="AO649" s="563">
        <f t="shared" si="1681"/>
        <v>0</v>
      </c>
      <c r="AP649" s="562">
        <f t="shared" si="1682"/>
        <v>0</v>
      </c>
      <c r="AR649" s="562"/>
      <c r="AS649" s="563">
        <f t="shared" si="1683"/>
        <v>0</v>
      </c>
      <c r="AT649" s="562">
        <f t="shared" si="1684"/>
        <v>0</v>
      </c>
      <c r="AU649" s="562"/>
      <c r="AV649" s="563">
        <f t="shared" si="1685"/>
        <v>0</v>
      </c>
      <c r="AW649" s="562">
        <f t="shared" si="1686"/>
        <v>0</v>
      </c>
      <c r="AY649" s="562"/>
      <c r="AZ649" s="563">
        <f t="shared" si="1687"/>
        <v>0</v>
      </c>
      <c r="BA649" s="562">
        <f t="shared" si="1688"/>
        <v>0</v>
      </c>
      <c r="BB649" s="562"/>
      <c r="BC649" s="563">
        <f t="shared" si="1689"/>
        <v>0</v>
      </c>
      <c r="BD649" s="562">
        <f t="shared" si="1690"/>
        <v>0</v>
      </c>
      <c r="BF649" s="562"/>
      <c r="BG649" s="563">
        <f t="shared" si="1691"/>
        <v>0</v>
      </c>
      <c r="BH649" s="562">
        <f t="shared" si="1692"/>
        <v>0</v>
      </c>
      <c r="BI649" s="562"/>
      <c r="BJ649" s="563">
        <f t="shared" si="1693"/>
        <v>0</v>
      </c>
      <c r="BK649" s="562">
        <f t="shared" si="1694"/>
        <v>0</v>
      </c>
      <c r="BM649" s="562">
        <f t="shared" si="1701"/>
        <v>1850</v>
      </c>
      <c r="BN649" s="563">
        <f t="shared" si="1695"/>
        <v>1</v>
      </c>
      <c r="BO649" s="562">
        <f t="shared" si="1696"/>
        <v>26936</v>
      </c>
      <c r="BP649" s="562"/>
      <c r="BQ649" s="563">
        <f t="shared" si="1697"/>
        <v>0</v>
      </c>
      <c r="BR649" s="562">
        <f t="shared" si="1698"/>
        <v>0</v>
      </c>
      <c r="BT649" s="562">
        <f t="shared" si="1567"/>
        <v>0</v>
      </c>
      <c r="BU649" s="563">
        <f t="shared" si="1568"/>
        <v>0</v>
      </c>
      <c r="BV649" s="562">
        <f t="shared" si="1699"/>
        <v>0</v>
      </c>
      <c r="BW649" s="562">
        <f t="shared" ref="BW649:BW655" si="1704">F649-BT649</f>
        <v>1850</v>
      </c>
      <c r="BX649" s="563">
        <f t="shared" si="1569"/>
        <v>1</v>
      </c>
      <c r="BY649" s="562">
        <f t="shared" si="1700"/>
        <v>26936</v>
      </c>
      <c r="BZ649" s="587"/>
    </row>
    <row r="650" spans="1:78" ht="63.75" x14ac:dyDescent="0.25">
      <c r="A650" s="625" t="str">
        <f>'P.O Sintética - Não Desonerado'!A644</f>
        <v xml:space="preserve"> 5.8.1.9 </v>
      </c>
      <c r="B650" s="5" t="str">
        <f>'P.O Sintética - Não Desonerado'!B644</f>
        <v xml:space="preserve"> ATA ELÉTRICA.2023.70 </v>
      </c>
      <c r="C650" s="3" t="str">
        <f>'P.O Sintética - Não Desonerado'!C644</f>
        <v>Próprio</v>
      </c>
      <c r="D650" s="616" t="str">
        <f>'P.O Sintética - Não Desonerado'!D644</f>
        <v>CAIXA DE PASSAGEM DE EMBUTIR, EM PVC ANTICHAMA, DIMENSÕES 50X100MM (4"X2"), SAÍDAS DE DIÂMETRO 3/4" OU 1", PARA FIXAÇÃO DE TOMADAS, INTERRUPTORES, ETC</v>
      </c>
      <c r="E650" s="4" t="str">
        <f>'P.O Sintética - Não Desonerado'!E644</f>
        <v>pç</v>
      </c>
      <c r="F650" s="5">
        <f>'P.O Sintética - Não Desonerado'!F644</f>
        <v>37</v>
      </c>
      <c r="G650" s="6">
        <f>'P.O Sintética - Não Desonerado'!G644</f>
        <v>7.53</v>
      </c>
      <c r="H650" s="6">
        <f>'P.O Sintética - Não Desonerado'!V644</f>
        <v>2.98</v>
      </c>
      <c r="I650" s="6">
        <f>'P.O Sintética - Não Desonerado'!W644</f>
        <v>6.129999999999999</v>
      </c>
      <c r="J650" s="6">
        <f>'P.O Sintética - Não Desonerado'!X644</f>
        <v>9.11</v>
      </c>
      <c r="K650" s="489">
        <f>'P.O Sintética - Não Desonerado'!Y644</f>
        <v>110.26</v>
      </c>
      <c r="L650" s="489">
        <f>'P.O Sintética - Não Desonerado'!Z644</f>
        <v>226.81</v>
      </c>
      <c r="M650" s="489">
        <f>'P.O Sintética - Não Desonerado'!AA644</f>
        <v>337.07</v>
      </c>
      <c r="P650" s="562"/>
      <c r="Q650" s="563">
        <f t="shared" si="1702"/>
        <v>0</v>
      </c>
      <c r="R650" s="562">
        <f t="shared" si="1669"/>
        <v>0</v>
      </c>
      <c r="S650" s="562"/>
      <c r="T650" s="563">
        <f t="shared" si="1703"/>
        <v>0</v>
      </c>
      <c r="U650" s="562">
        <f t="shared" si="1670"/>
        <v>0</v>
      </c>
      <c r="W650" s="562"/>
      <c r="X650" s="563">
        <f t="shared" si="1671"/>
        <v>0</v>
      </c>
      <c r="Y650" s="562">
        <f t="shared" si="1672"/>
        <v>0</v>
      </c>
      <c r="Z650" s="562"/>
      <c r="AA650" s="563">
        <f t="shared" si="1673"/>
        <v>0</v>
      </c>
      <c r="AB650" s="562">
        <f t="shared" si="1674"/>
        <v>0</v>
      </c>
      <c r="AD650" s="562"/>
      <c r="AE650" s="563">
        <f t="shared" si="1675"/>
        <v>0</v>
      </c>
      <c r="AF650" s="562">
        <f t="shared" si="1676"/>
        <v>0</v>
      </c>
      <c r="AG650" s="562"/>
      <c r="AH650" s="563">
        <f t="shared" si="1677"/>
        <v>0</v>
      </c>
      <c r="AI650" s="562">
        <f t="shared" si="1678"/>
        <v>0</v>
      </c>
      <c r="AK650" s="562"/>
      <c r="AL650" s="563">
        <f t="shared" si="1679"/>
        <v>0</v>
      </c>
      <c r="AM650" s="562">
        <f t="shared" si="1680"/>
        <v>0</v>
      </c>
      <c r="AN650" s="562"/>
      <c r="AO650" s="563">
        <f t="shared" si="1681"/>
        <v>0</v>
      </c>
      <c r="AP650" s="562">
        <f t="shared" si="1682"/>
        <v>0</v>
      </c>
      <c r="AR650" s="562"/>
      <c r="AS650" s="563">
        <f t="shared" si="1683"/>
        <v>0</v>
      </c>
      <c r="AT650" s="562">
        <f t="shared" si="1684"/>
        <v>0</v>
      </c>
      <c r="AU650" s="562"/>
      <c r="AV650" s="563">
        <f t="shared" si="1685"/>
        <v>0</v>
      </c>
      <c r="AW650" s="562">
        <f t="shared" si="1686"/>
        <v>0</v>
      </c>
      <c r="AY650" s="562"/>
      <c r="AZ650" s="563">
        <f t="shared" si="1687"/>
        <v>0</v>
      </c>
      <c r="BA650" s="562">
        <f t="shared" si="1688"/>
        <v>0</v>
      </c>
      <c r="BB650" s="562"/>
      <c r="BC650" s="563">
        <f t="shared" si="1689"/>
        <v>0</v>
      </c>
      <c r="BD650" s="562">
        <f t="shared" si="1690"/>
        <v>0</v>
      </c>
      <c r="BF650" s="562"/>
      <c r="BG650" s="563">
        <f t="shared" si="1691"/>
        <v>0</v>
      </c>
      <c r="BH650" s="562">
        <f t="shared" si="1692"/>
        <v>0</v>
      </c>
      <c r="BI650" s="562"/>
      <c r="BJ650" s="563">
        <f t="shared" si="1693"/>
        <v>0</v>
      </c>
      <c r="BK650" s="562">
        <f t="shared" si="1694"/>
        <v>0</v>
      </c>
      <c r="BM650" s="562">
        <f t="shared" si="1701"/>
        <v>37</v>
      </c>
      <c r="BN650" s="563">
        <f t="shared" si="1695"/>
        <v>1</v>
      </c>
      <c r="BO650" s="562">
        <f t="shared" si="1696"/>
        <v>337.07</v>
      </c>
      <c r="BP650" s="562"/>
      <c r="BQ650" s="563">
        <f t="shared" si="1697"/>
        <v>0</v>
      </c>
      <c r="BR650" s="562">
        <f t="shared" si="1698"/>
        <v>0</v>
      </c>
      <c r="BT650" s="562">
        <f t="shared" si="1567"/>
        <v>0</v>
      </c>
      <c r="BU650" s="563">
        <f t="shared" si="1568"/>
        <v>0</v>
      </c>
      <c r="BV650" s="562">
        <f t="shared" si="1699"/>
        <v>0</v>
      </c>
      <c r="BW650" s="562">
        <f t="shared" si="1704"/>
        <v>37</v>
      </c>
      <c r="BX650" s="563">
        <f t="shared" si="1569"/>
        <v>1</v>
      </c>
      <c r="BY650" s="562">
        <f t="shared" si="1700"/>
        <v>337.07</v>
      </c>
      <c r="BZ650" s="587"/>
    </row>
    <row r="651" spans="1:78" ht="76.5" x14ac:dyDescent="0.25">
      <c r="A651" s="625" t="str">
        <f>'P.O Sintética - Não Desonerado'!A645</f>
        <v xml:space="preserve"> 5.8.1.10 </v>
      </c>
      <c r="B651" s="5" t="str">
        <f>'P.O Sintética - Não Desonerado'!B645</f>
        <v xml:space="preserve"> ATA ELÉTRICA.2023.84 </v>
      </c>
      <c r="C651" s="3" t="str">
        <f>'P.O Sintética - Não Desonerado'!C645</f>
        <v>Próprio</v>
      </c>
      <c r="D651" s="616" t="str">
        <f>'P.O Sintética - Não Desonerado'!D645</f>
        <v>SUPORTE PARA ATÉ 3 MÓDULOS DE TOMADA ELÉTRICA, LÓGICA OU INTERRUPTOR, SEM  ESPELHO  PARA  CAIXA DE LIGAÇÃO DE DIMENSÕES (4"X2"), FORNECIDA E INSTALADA. (REF. - PIAL PLUS OU SIMILAR).</v>
      </c>
      <c r="E651" s="4" t="str">
        <f>'P.O Sintética - Não Desonerado'!E645</f>
        <v>pç</v>
      </c>
      <c r="F651" s="5">
        <f>'P.O Sintética - Não Desonerado'!F645</f>
        <v>31</v>
      </c>
      <c r="G651" s="6">
        <f>'P.O Sintética - Não Desonerado'!G645</f>
        <v>5.0199999999999996</v>
      </c>
      <c r="H651" s="6">
        <f>'P.O Sintética - Não Desonerado'!V645</f>
        <v>2.98</v>
      </c>
      <c r="I651" s="6">
        <f>'P.O Sintética - Não Desonerado'!W645</f>
        <v>3.0900000000000003</v>
      </c>
      <c r="J651" s="6">
        <f>'P.O Sintética - Não Desonerado'!X645</f>
        <v>6.07</v>
      </c>
      <c r="K651" s="489">
        <f>'P.O Sintética - Não Desonerado'!Y645</f>
        <v>92.38</v>
      </c>
      <c r="L651" s="489">
        <f>'P.O Sintética - Não Desonerado'!Z645</f>
        <v>95.789999999999992</v>
      </c>
      <c r="M651" s="489">
        <f>'P.O Sintética - Não Desonerado'!AA645</f>
        <v>188.17</v>
      </c>
      <c r="P651" s="562"/>
      <c r="Q651" s="563">
        <f t="shared" si="1702"/>
        <v>0</v>
      </c>
      <c r="R651" s="562">
        <f t="shared" si="1669"/>
        <v>0</v>
      </c>
      <c r="S651" s="562"/>
      <c r="T651" s="563">
        <f t="shared" si="1703"/>
        <v>0</v>
      </c>
      <c r="U651" s="562">
        <f t="shared" si="1670"/>
        <v>0</v>
      </c>
      <c r="W651" s="562"/>
      <c r="X651" s="563">
        <f t="shared" si="1671"/>
        <v>0</v>
      </c>
      <c r="Y651" s="562">
        <f t="shared" si="1672"/>
        <v>0</v>
      </c>
      <c r="Z651" s="562"/>
      <c r="AA651" s="563">
        <f t="shared" si="1673"/>
        <v>0</v>
      </c>
      <c r="AB651" s="562">
        <f t="shared" si="1674"/>
        <v>0</v>
      </c>
      <c r="AD651" s="562"/>
      <c r="AE651" s="563">
        <f t="shared" si="1675"/>
        <v>0</v>
      </c>
      <c r="AF651" s="562">
        <f t="shared" si="1676"/>
        <v>0</v>
      </c>
      <c r="AG651" s="562"/>
      <c r="AH651" s="563">
        <f t="shared" si="1677"/>
        <v>0</v>
      </c>
      <c r="AI651" s="562">
        <f t="shared" si="1678"/>
        <v>0</v>
      </c>
      <c r="AK651" s="562"/>
      <c r="AL651" s="563">
        <f t="shared" si="1679"/>
        <v>0</v>
      </c>
      <c r="AM651" s="562">
        <f t="shared" si="1680"/>
        <v>0</v>
      </c>
      <c r="AN651" s="562"/>
      <c r="AO651" s="563">
        <f t="shared" si="1681"/>
        <v>0</v>
      </c>
      <c r="AP651" s="562">
        <f t="shared" si="1682"/>
        <v>0</v>
      </c>
      <c r="AR651" s="562"/>
      <c r="AS651" s="563">
        <f t="shared" si="1683"/>
        <v>0</v>
      </c>
      <c r="AT651" s="562">
        <f t="shared" si="1684"/>
        <v>0</v>
      </c>
      <c r="AU651" s="562"/>
      <c r="AV651" s="563">
        <f t="shared" si="1685"/>
        <v>0</v>
      </c>
      <c r="AW651" s="562">
        <f t="shared" si="1686"/>
        <v>0</v>
      </c>
      <c r="AY651" s="562"/>
      <c r="AZ651" s="563">
        <f t="shared" si="1687"/>
        <v>0</v>
      </c>
      <c r="BA651" s="562">
        <f t="shared" si="1688"/>
        <v>0</v>
      </c>
      <c r="BB651" s="562"/>
      <c r="BC651" s="563">
        <f t="shared" si="1689"/>
        <v>0</v>
      </c>
      <c r="BD651" s="562">
        <f t="shared" si="1690"/>
        <v>0</v>
      </c>
      <c r="BF651" s="562"/>
      <c r="BG651" s="563">
        <f t="shared" si="1691"/>
        <v>0</v>
      </c>
      <c r="BH651" s="562">
        <f t="shared" si="1692"/>
        <v>0</v>
      </c>
      <c r="BI651" s="562"/>
      <c r="BJ651" s="563">
        <f t="shared" si="1693"/>
        <v>0</v>
      </c>
      <c r="BK651" s="562">
        <f t="shared" si="1694"/>
        <v>0</v>
      </c>
      <c r="BM651" s="562">
        <f t="shared" si="1701"/>
        <v>31</v>
      </c>
      <c r="BN651" s="563">
        <f t="shared" si="1695"/>
        <v>1</v>
      </c>
      <c r="BO651" s="562">
        <f t="shared" si="1696"/>
        <v>188.17</v>
      </c>
      <c r="BP651" s="562"/>
      <c r="BQ651" s="563">
        <f t="shared" si="1697"/>
        <v>0</v>
      </c>
      <c r="BR651" s="562">
        <f t="shared" si="1698"/>
        <v>0</v>
      </c>
      <c r="BT651" s="562">
        <f t="shared" si="1567"/>
        <v>0</v>
      </c>
      <c r="BU651" s="563">
        <f t="shared" si="1568"/>
        <v>0</v>
      </c>
      <c r="BV651" s="562">
        <f t="shared" si="1699"/>
        <v>0</v>
      </c>
      <c r="BW651" s="562">
        <f t="shared" si="1704"/>
        <v>31</v>
      </c>
      <c r="BX651" s="563">
        <f t="shared" si="1569"/>
        <v>1</v>
      </c>
      <c r="BY651" s="562">
        <f t="shared" si="1700"/>
        <v>188.17</v>
      </c>
      <c r="BZ651" s="587"/>
    </row>
    <row r="652" spans="1:78" ht="63.75" x14ac:dyDescent="0.25">
      <c r="A652" s="625" t="str">
        <f>'P.O Sintética - Não Desonerado'!A646</f>
        <v xml:space="preserve"> 5.8.1.11 </v>
      </c>
      <c r="B652" s="5" t="str">
        <f>'P.O Sintética - Não Desonerado'!B646</f>
        <v xml:space="preserve"> ATA ELÉTRICA.2023.86 </v>
      </c>
      <c r="C652" s="3" t="str">
        <f>'P.O Sintética - Não Desonerado'!C646</f>
        <v>Próprio</v>
      </c>
      <c r="D652" s="616" t="str">
        <f>'P.O Sintética - Não Desonerado'!D646</f>
        <v>ESPELHO PARA ATÉ 3 MÓDULOS DE TOMADA ELÉTRICA, BRANCO, LÓGICA OU INTERRUPTOR, PARA  CAIXA DE LIGAÇÃO DE DIMENSÕES (4"X2"), FORNECIDA E INSTALADA. (REF. - PIAL PLUS OU SIMILAR).</v>
      </c>
      <c r="E652" s="4" t="str">
        <f>'P.O Sintética - Não Desonerado'!E646</f>
        <v>pç</v>
      </c>
      <c r="F652" s="5">
        <f>'P.O Sintética - Não Desonerado'!F646</f>
        <v>37</v>
      </c>
      <c r="G652" s="6">
        <f>'P.O Sintética - Não Desonerado'!G646</f>
        <v>6.53</v>
      </c>
      <c r="H652" s="6">
        <f>'P.O Sintética - Não Desonerado'!V646</f>
        <v>2.98</v>
      </c>
      <c r="I652" s="6">
        <f>'P.O Sintética - Não Desonerado'!W646</f>
        <v>4.92</v>
      </c>
      <c r="J652" s="6">
        <f>'P.O Sintética - Não Desonerado'!X646</f>
        <v>7.9</v>
      </c>
      <c r="K652" s="489">
        <f>'P.O Sintética - Não Desonerado'!Y646</f>
        <v>110.26</v>
      </c>
      <c r="L652" s="489">
        <f>'P.O Sintética - Não Desonerado'!Z646</f>
        <v>182.04000000000002</v>
      </c>
      <c r="M652" s="489">
        <f>'P.O Sintética - Não Desonerado'!AA646</f>
        <v>292.3</v>
      </c>
      <c r="P652" s="562"/>
      <c r="Q652" s="563">
        <f t="shared" si="1702"/>
        <v>0</v>
      </c>
      <c r="R652" s="562">
        <f t="shared" si="1669"/>
        <v>0</v>
      </c>
      <c r="S652" s="562"/>
      <c r="T652" s="563">
        <f t="shared" si="1703"/>
        <v>0</v>
      </c>
      <c r="U652" s="562">
        <f t="shared" si="1670"/>
        <v>0</v>
      </c>
      <c r="W652" s="562"/>
      <c r="X652" s="563">
        <f t="shared" si="1671"/>
        <v>0</v>
      </c>
      <c r="Y652" s="562">
        <f t="shared" si="1672"/>
        <v>0</v>
      </c>
      <c r="Z652" s="562"/>
      <c r="AA652" s="563">
        <f t="shared" si="1673"/>
        <v>0</v>
      </c>
      <c r="AB652" s="562">
        <f t="shared" si="1674"/>
        <v>0</v>
      </c>
      <c r="AD652" s="562"/>
      <c r="AE652" s="563">
        <f t="shared" si="1675"/>
        <v>0</v>
      </c>
      <c r="AF652" s="562">
        <f t="shared" si="1676"/>
        <v>0</v>
      </c>
      <c r="AG652" s="562"/>
      <c r="AH652" s="563">
        <f t="shared" si="1677"/>
        <v>0</v>
      </c>
      <c r="AI652" s="562">
        <f t="shared" si="1678"/>
        <v>0</v>
      </c>
      <c r="AK652" s="562"/>
      <c r="AL652" s="563">
        <f t="shared" si="1679"/>
        <v>0</v>
      </c>
      <c r="AM652" s="562">
        <f t="shared" si="1680"/>
        <v>0</v>
      </c>
      <c r="AN652" s="562"/>
      <c r="AO652" s="563">
        <f t="shared" si="1681"/>
        <v>0</v>
      </c>
      <c r="AP652" s="562">
        <f t="shared" si="1682"/>
        <v>0</v>
      </c>
      <c r="AR652" s="562"/>
      <c r="AS652" s="563">
        <f t="shared" si="1683"/>
        <v>0</v>
      </c>
      <c r="AT652" s="562">
        <f t="shared" si="1684"/>
        <v>0</v>
      </c>
      <c r="AU652" s="562"/>
      <c r="AV652" s="563">
        <f t="shared" si="1685"/>
        <v>0</v>
      </c>
      <c r="AW652" s="562">
        <f t="shared" si="1686"/>
        <v>0</v>
      </c>
      <c r="AY652" s="562"/>
      <c r="AZ652" s="563">
        <f t="shared" si="1687"/>
        <v>0</v>
      </c>
      <c r="BA652" s="562">
        <f t="shared" si="1688"/>
        <v>0</v>
      </c>
      <c r="BB652" s="562"/>
      <c r="BC652" s="563">
        <f t="shared" si="1689"/>
        <v>0</v>
      </c>
      <c r="BD652" s="562">
        <f t="shared" si="1690"/>
        <v>0</v>
      </c>
      <c r="BF652" s="562"/>
      <c r="BG652" s="563">
        <f t="shared" si="1691"/>
        <v>0</v>
      </c>
      <c r="BH652" s="562">
        <f t="shared" si="1692"/>
        <v>0</v>
      </c>
      <c r="BI652" s="562"/>
      <c r="BJ652" s="563">
        <f t="shared" si="1693"/>
        <v>0</v>
      </c>
      <c r="BK652" s="562">
        <f t="shared" si="1694"/>
        <v>0</v>
      </c>
      <c r="BM652" s="562">
        <f t="shared" si="1701"/>
        <v>37</v>
      </c>
      <c r="BN652" s="563">
        <f t="shared" si="1695"/>
        <v>1</v>
      </c>
      <c r="BO652" s="562">
        <f t="shared" si="1696"/>
        <v>292.3</v>
      </c>
      <c r="BP652" s="562"/>
      <c r="BQ652" s="563">
        <f t="shared" si="1697"/>
        <v>0</v>
      </c>
      <c r="BR652" s="562">
        <f t="shared" si="1698"/>
        <v>0</v>
      </c>
      <c r="BT652" s="562">
        <f t="shared" si="1567"/>
        <v>0</v>
      </c>
      <c r="BU652" s="563">
        <f t="shared" si="1568"/>
        <v>0</v>
      </c>
      <c r="BV652" s="562">
        <f t="shared" si="1699"/>
        <v>0</v>
      </c>
      <c r="BW652" s="562">
        <f t="shared" si="1704"/>
        <v>37</v>
      </c>
      <c r="BX652" s="563">
        <f t="shared" si="1569"/>
        <v>1</v>
      </c>
      <c r="BY652" s="562">
        <f t="shared" si="1700"/>
        <v>292.3</v>
      </c>
      <c r="BZ652" s="587"/>
    </row>
    <row r="653" spans="1:78" ht="102" customHeight="1" x14ac:dyDescent="0.25">
      <c r="A653" s="625" t="str">
        <f>'P.O Sintética - Não Desonerado'!A647</f>
        <v xml:space="preserve"> 5.8.1.12 </v>
      </c>
      <c r="B653" s="5" t="str">
        <f>'P.O Sintética - Não Desonerado'!B647</f>
        <v xml:space="preserve"> ATA ELÉTRICA.2023.271 </v>
      </c>
      <c r="C653" s="3" t="str">
        <f>'P.O Sintética - Não Desonerado'!C647</f>
        <v>Próprio</v>
      </c>
      <c r="D653" s="616" t="str">
        <f>'P.O Sintética - Não Desonerado'!D647</f>
        <v>MÓDULO DE TOMADA RJ-45 FÊMEA, CATEGORIA 6, TERMINAIS DE CONEXÃO EM BRONZE FOSFOROSO ESTANHADO,  PARA  MONTAGEM EM ESPELHO DE TOMADA 4"X2" OU OUTROS SISTEMAS DE TOMADAS (INCLUSO CLIMPAGEM DO CABO UTP À TOMADA), FORNECIDO INSTALADO.</v>
      </c>
      <c r="E653" s="4" t="str">
        <f>'P.O Sintética - Não Desonerado'!E647</f>
        <v>pç</v>
      </c>
      <c r="F653" s="5">
        <f>'P.O Sintética - Não Desonerado'!F647</f>
        <v>37</v>
      </c>
      <c r="G653" s="6">
        <f>'P.O Sintética - Não Desonerado'!G647</f>
        <v>28.39</v>
      </c>
      <c r="H653" s="6">
        <f>'P.O Sintética - Não Desonerado'!V647</f>
        <v>12.35</v>
      </c>
      <c r="I653" s="6">
        <f>'P.O Sintética - Não Desonerado'!W647</f>
        <v>22</v>
      </c>
      <c r="J653" s="6">
        <f>'P.O Sintética - Não Desonerado'!X647</f>
        <v>34.35</v>
      </c>
      <c r="K653" s="489">
        <f>'P.O Sintética - Não Desonerado'!Y647</f>
        <v>456.95</v>
      </c>
      <c r="L653" s="489">
        <f>'P.O Sintética - Não Desonerado'!Z647</f>
        <v>814</v>
      </c>
      <c r="M653" s="489">
        <f>'P.O Sintética - Não Desonerado'!AA647</f>
        <v>1270.95</v>
      </c>
      <c r="P653" s="562"/>
      <c r="Q653" s="563">
        <f t="shared" si="1702"/>
        <v>0</v>
      </c>
      <c r="R653" s="562">
        <f t="shared" si="1669"/>
        <v>0</v>
      </c>
      <c r="S653" s="562"/>
      <c r="T653" s="563">
        <f t="shared" si="1703"/>
        <v>0</v>
      </c>
      <c r="U653" s="562">
        <f t="shared" si="1670"/>
        <v>0</v>
      </c>
      <c r="W653" s="562"/>
      <c r="X653" s="563">
        <f t="shared" si="1671"/>
        <v>0</v>
      </c>
      <c r="Y653" s="562">
        <f t="shared" si="1672"/>
        <v>0</v>
      </c>
      <c r="Z653" s="562"/>
      <c r="AA653" s="563">
        <f t="shared" si="1673"/>
        <v>0</v>
      </c>
      <c r="AB653" s="562">
        <f t="shared" si="1674"/>
        <v>0</v>
      </c>
      <c r="AD653" s="562"/>
      <c r="AE653" s="563">
        <f t="shared" si="1675"/>
        <v>0</v>
      </c>
      <c r="AF653" s="562">
        <f t="shared" si="1676"/>
        <v>0</v>
      </c>
      <c r="AG653" s="562"/>
      <c r="AH653" s="563">
        <f t="shared" si="1677"/>
        <v>0</v>
      </c>
      <c r="AI653" s="562">
        <f t="shared" si="1678"/>
        <v>0</v>
      </c>
      <c r="AK653" s="562"/>
      <c r="AL653" s="563">
        <f t="shared" si="1679"/>
        <v>0</v>
      </c>
      <c r="AM653" s="562">
        <f t="shared" si="1680"/>
        <v>0</v>
      </c>
      <c r="AN653" s="562"/>
      <c r="AO653" s="563">
        <f t="shared" si="1681"/>
        <v>0</v>
      </c>
      <c r="AP653" s="562">
        <f t="shared" si="1682"/>
        <v>0</v>
      </c>
      <c r="AR653" s="562"/>
      <c r="AS653" s="563">
        <f t="shared" si="1683"/>
        <v>0</v>
      </c>
      <c r="AT653" s="562">
        <f t="shared" si="1684"/>
        <v>0</v>
      </c>
      <c r="AU653" s="562"/>
      <c r="AV653" s="563">
        <f t="shared" si="1685"/>
        <v>0</v>
      </c>
      <c r="AW653" s="562">
        <f t="shared" si="1686"/>
        <v>0</v>
      </c>
      <c r="AY653" s="562"/>
      <c r="AZ653" s="563">
        <f t="shared" si="1687"/>
        <v>0</v>
      </c>
      <c r="BA653" s="562">
        <f t="shared" si="1688"/>
        <v>0</v>
      </c>
      <c r="BB653" s="562"/>
      <c r="BC653" s="563">
        <f t="shared" si="1689"/>
        <v>0</v>
      </c>
      <c r="BD653" s="562">
        <f t="shared" si="1690"/>
        <v>0</v>
      </c>
      <c r="BF653" s="562"/>
      <c r="BG653" s="563">
        <f t="shared" si="1691"/>
        <v>0</v>
      </c>
      <c r="BH653" s="562">
        <f t="shared" si="1692"/>
        <v>0</v>
      </c>
      <c r="BI653" s="562"/>
      <c r="BJ653" s="563">
        <f t="shared" si="1693"/>
        <v>0</v>
      </c>
      <c r="BK653" s="562">
        <f t="shared" si="1694"/>
        <v>0</v>
      </c>
      <c r="BM653" s="562">
        <f t="shared" si="1701"/>
        <v>37</v>
      </c>
      <c r="BN653" s="563">
        <f t="shared" si="1695"/>
        <v>1</v>
      </c>
      <c r="BO653" s="562">
        <f t="shared" si="1696"/>
        <v>1270.95</v>
      </c>
      <c r="BP653" s="562"/>
      <c r="BQ653" s="563">
        <f t="shared" si="1697"/>
        <v>0</v>
      </c>
      <c r="BR653" s="562">
        <f t="shared" si="1698"/>
        <v>0</v>
      </c>
      <c r="BT653" s="562">
        <f t="shared" si="1567"/>
        <v>0</v>
      </c>
      <c r="BU653" s="563">
        <f t="shared" si="1568"/>
        <v>0</v>
      </c>
      <c r="BV653" s="562">
        <f t="shared" si="1699"/>
        <v>0</v>
      </c>
      <c r="BW653" s="562">
        <f t="shared" si="1704"/>
        <v>37</v>
      </c>
      <c r="BX653" s="563">
        <f t="shared" si="1569"/>
        <v>1</v>
      </c>
      <c r="BY653" s="562">
        <f t="shared" si="1700"/>
        <v>1270.95</v>
      </c>
      <c r="BZ653" s="587"/>
    </row>
    <row r="654" spans="1:78" ht="76.5" customHeight="1" x14ac:dyDescent="0.25">
      <c r="A654" s="625" t="str">
        <f>'P.O Sintética - Não Desonerado'!A648</f>
        <v xml:space="preserve"> 5.8.1.13 </v>
      </c>
      <c r="B654" s="5" t="str">
        <f>'P.O Sintética - Não Desonerado'!B648</f>
        <v xml:space="preserve"> ATA ELÉTRICA.2023.281 </v>
      </c>
      <c r="C654" s="3" t="str">
        <f>'P.O Sintética - Não Desonerado'!C648</f>
        <v>Próprio</v>
      </c>
      <c r="D654" s="616" t="str">
        <f>'P.O Sintética - Não Desonerado'!D648</f>
        <v>CERTIFICAÇÃO DE PONTOS DA REDE DE CABEAMENTO ESTRUTURADO (CATEGORIA 6) COM EMISSÃO DE LAUDO E COM IDENTIFICAÇÃO DE PONTOS POR ETIQUETAS IMPRESSAS POR ETIQUETADORA.</v>
      </c>
      <c r="E654" s="4" t="str">
        <f>'P.O Sintética - Não Desonerado'!E648</f>
        <v>pç</v>
      </c>
      <c r="F654" s="5">
        <f>'P.O Sintética - Não Desonerado'!F648</f>
        <v>37</v>
      </c>
      <c r="G654" s="6">
        <f>'P.O Sintética - Não Desonerado'!G648</f>
        <v>61.17</v>
      </c>
      <c r="H654" s="6">
        <f>'P.O Sintética - Não Desonerado'!V648</f>
        <v>32.96</v>
      </c>
      <c r="I654" s="6">
        <f>'P.O Sintética - Não Desonerado'!W648</f>
        <v>41.059999999999995</v>
      </c>
      <c r="J654" s="6">
        <f>'P.O Sintética - Não Desonerado'!X648</f>
        <v>74.02</v>
      </c>
      <c r="K654" s="489">
        <f>'P.O Sintética - Não Desonerado'!Y648</f>
        <v>1219.52</v>
      </c>
      <c r="L654" s="489">
        <f>'P.O Sintética - Não Desonerado'!Z648</f>
        <v>1519.2199999999998</v>
      </c>
      <c r="M654" s="489">
        <f>'P.O Sintética - Não Desonerado'!AA648</f>
        <v>2738.74</v>
      </c>
      <c r="P654" s="562"/>
      <c r="Q654" s="563">
        <f t="shared" si="1702"/>
        <v>0</v>
      </c>
      <c r="R654" s="562">
        <f t="shared" si="1669"/>
        <v>0</v>
      </c>
      <c r="S654" s="562"/>
      <c r="T654" s="563">
        <f t="shared" si="1703"/>
        <v>0</v>
      </c>
      <c r="U654" s="562">
        <f t="shared" si="1670"/>
        <v>0</v>
      </c>
      <c r="W654" s="562"/>
      <c r="X654" s="563">
        <f t="shared" si="1671"/>
        <v>0</v>
      </c>
      <c r="Y654" s="562">
        <f t="shared" si="1672"/>
        <v>0</v>
      </c>
      <c r="Z654" s="562"/>
      <c r="AA654" s="563">
        <f t="shared" si="1673"/>
        <v>0</v>
      </c>
      <c r="AB654" s="562">
        <f t="shared" si="1674"/>
        <v>0</v>
      </c>
      <c r="AD654" s="562"/>
      <c r="AE654" s="563">
        <f t="shared" si="1675"/>
        <v>0</v>
      </c>
      <c r="AF654" s="562">
        <f t="shared" si="1676"/>
        <v>0</v>
      </c>
      <c r="AG654" s="562"/>
      <c r="AH654" s="563">
        <f t="shared" si="1677"/>
        <v>0</v>
      </c>
      <c r="AI654" s="562">
        <f t="shared" si="1678"/>
        <v>0</v>
      </c>
      <c r="AK654" s="562"/>
      <c r="AL654" s="563">
        <f t="shared" si="1679"/>
        <v>0</v>
      </c>
      <c r="AM654" s="562">
        <f t="shared" si="1680"/>
        <v>0</v>
      </c>
      <c r="AN654" s="562"/>
      <c r="AO654" s="563">
        <f t="shared" si="1681"/>
        <v>0</v>
      </c>
      <c r="AP654" s="562">
        <f t="shared" si="1682"/>
        <v>0</v>
      </c>
      <c r="AR654" s="562"/>
      <c r="AS654" s="563">
        <f t="shared" si="1683"/>
        <v>0</v>
      </c>
      <c r="AT654" s="562">
        <f t="shared" si="1684"/>
        <v>0</v>
      </c>
      <c r="AU654" s="562"/>
      <c r="AV654" s="563">
        <f t="shared" si="1685"/>
        <v>0</v>
      </c>
      <c r="AW654" s="562">
        <f t="shared" si="1686"/>
        <v>0</v>
      </c>
      <c r="AY654" s="562"/>
      <c r="AZ654" s="563">
        <f t="shared" si="1687"/>
        <v>0</v>
      </c>
      <c r="BA654" s="562">
        <f t="shared" si="1688"/>
        <v>0</v>
      </c>
      <c r="BB654" s="562"/>
      <c r="BC654" s="563">
        <f t="shared" si="1689"/>
        <v>0</v>
      </c>
      <c r="BD654" s="562">
        <f t="shared" si="1690"/>
        <v>0</v>
      </c>
      <c r="BF654" s="562"/>
      <c r="BG654" s="563">
        <f t="shared" si="1691"/>
        <v>0</v>
      </c>
      <c r="BH654" s="562">
        <f t="shared" si="1692"/>
        <v>0</v>
      </c>
      <c r="BI654" s="562"/>
      <c r="BJ654" s="563">
        <f t="shared" si="1693"/>
        <v>0</v>
      </c>
      <c r="BK654" s="562">
        <f t="shared" si="1694"/>
        <v>0</v>
      </c>
      <c r="BM654" s="562">
        <f t="shared" si="1701"/>
        <v>37</v>
      </c>
      <c r="BN654" s="563">
        <f t="shared" si="1695"/>
        <v>1</v>
      </c>
      <c r="BO654" s="562">
        <f t="shared" si="1696"/>
        <v>2738.74</v>
      </c>
      <c r="BP654" s="562"/>
      <c r="BQ654" s="563">
        <f t="shared" si="1697"/>
        <v>0</v>
      </c>
      <c r="BR654" s="562">
        <f t="shared" si="1698"/>
        <v>0</v>
      </c>
      <c r="BT654" s="562">
        <f t="shared" si="1567"/>
        <v>0</v>
      </c>
      <c r="BU654" s="563">
        <f t="shared" si="1568"/>
        <v>0</v>
      </c>
      <c r="BV654" s="562">
        <f t="shared" si="1699"/>
        <v>0</v>
      </c>
      <c r="BW654" s="562">
        <f t="shared" si="1704"/>
        <v>37</v>
      </c>
      <c r="BX654" s="563">
        <f t="shared" si="1569"/>
        <v>1</v>
      </c>
      <c r="BY654" s="562">
        <f t="shared" si="1700"/>
        <v>2738.74</v>
      </c>
      <c r="BZ654" s="587"/>
    </row>
    <row r="655" spans="1:78" ht="76.5" customHeight="1" x14ac:dyDescent="0.25">
      <c r="A655" s="625" t="str">
        <f>'P.O Sintética - Não Desonerado'!A649</f>
        <v xml:space="preserve"> 5.8.1.14 </v>
      </c>
      <c r="B655" s="5" t="str">
        <f>'P.O Sintética - Não Desonerado'!B649</f>
        <v xml:space="preserve"> ATA ELÉTRICA.2023.393 </v>
      </c>
      <c r="C655" s="3" t="str">
        <f>'P.O Sintética - Não Desonerado'!C649</f>
        <v>Próprio</v>
      </c>
      <c r="D655" s="616" t="str">
        <f>'P.O Sintética - Não Desonerado'!D649</f>
        <v>NOBREAK, 1200VA/600W, entrada 120V, saída alternada 120V, com bateria VRLA, filtro de linha interno, estabilizador interno, regulação da tensão de saída: Modo Rede: 120V~ ±10%; Modo Bateria: 120V~ ±5%, carregador automático, Forma de onda em modo Bateria: Semissenoidal (retangular), autoteste, chave liga/desliga embutida, indicação de "status" através de LED's, alarme audiovisual. Fornecido e instalado. (Ref. - Intelbras ATTIV 1200VA ou similar).</v>
      </c>
      <c r="E655" s="4" t="str">
        <f>'P.O Sintética - Não Desonerado'!E649</f>
        <v>pç</v>
      </c>
      <c r="F655" s="5">
        <f>'P.O Sintética - Não Desonerado'!F649</f>
        <v>1</v>
      </c>
      <c r="G655" s="6">
        <f>'P.O Sintética - Não Desonerado'!G649</f>
        <v>783.98</v>
      </c>
      <c r="H655" s="6">
        <f>'P.O Sintética - Não Desonerado'!V649</f>
        <v>29.97</v>
      </c>
      <c r="I655" s="6">
        <f>'P.O Sintética - Não Desonerado'!W649</f>
        <v>918.72</v>
      </c>
      <c r="J655" s="6">
        <f>'P.O Sintética - Não Desonerado'!X649</f>
        <v>948.69</v>
      </c>
      <c r="K655" s="489">
        <f>'P.O Sintética - Não Desonerado'!Y649</f>
        <v>29.97</v>
      </c>
      <c r="L655" s="489">
        <f>'P.O Sintética - Não Desonerado'!Z649</f>
        <v>918.72</v>
      </c>
      <c r="M655" s="489">
        <f>'P.O Sintética - Não Desonerado'!AA649</f>
        <v>948.69</v>
      </c>
      <c r="P655" s="562"/>
      <c r="Q655" s="563">
        <f t="shared" si="1702"/>
        <v>0</v>
      </c>
      <c r="R655" s="562">
        <f t="shared" si="1669"/>
        <v>0</v>
      </c>
      <c r="S655" s="562"/>
      <c r="T655" s="563">
        <f t="shared" si="1703"/>
        <v>0</v>
      </c>
      <c r="U655" s="562">
        <f t="shared" si="1670"/>
        <v>0</v>
      </c>
      <c r="W655" s="562"/>
      <c r="X655" s="563">
        <f t="shared" si="1671"/>
        <v>0</v>
      </c>
      <c r="Y655" s="562">
        <f t="shared" si="1672"/>
        <v>0</v>
      </c>
      <c r="Z655" s="562"/>
      <c r="AA655" s="563">
        <f t="shared" si="1673"/>
        <v>0</v>
      </c>
      <c r="AB655" s="562">
        <f t="shared" si="1674"/>
        <v>0</v>
      </c>
      <c r="AD655" s="562"/>
      <c r="AE655" s="563">
        <f t="shared" si="1675"/>
        <v>0</v>
      </c>
      <c r="AF655" s="562">
        <f t="shared" si="1676"/>
        <v>0</v>
      </c>
      <c r="AG655" s="562"/>
      <c r="AH655" s="563">
        <f t="shared" si="1677"/>
        <v>0</v>
      </c>
      <c r="AI655" s="562">
        <f t="shared" si="1678"/>
        <v>0</v>
      </c>
      <c r="AK655" s="562"/>
      <c r="AL655" s="563">
        <f t="shared" si="1679"/>
        <v>0</v>
      </c>
      <c r="AM655" s="562">
        <f t="shared" si="1680"/>
        <v>0</v>
      </c>
      <c r="AN655" s="562"/>
      <c r="AO655" s="563">
        <f t="shared" si="1681"/>
        <v>0</v>
      </c>
      <c r="AP655" s="562">
        <f t="shared" si="1682"/>
        <v>0</v>
      </c>
      <c r="AR655" s="562"/>
      <c r="AS655" s="563">
        <f t="shared" si="1683"/>
        <v>0</v>
      </c>
      <c r="AT655" s="562">
        <f t="shared" si="1684"/>
        <v>0</v>
      </c>
      <c r="AU655" s="562"/>
      <c r="AV655" s="563">
        <f t="shared" si="1685"/>
        <v>0</v>
      </c>
      <c r="AW655" s="562">
        <f t="shared" si="1686"/>
        <v>0</v>
      </c>
      <c r="AY655" s="562"/>
      <c r="AZ655" s="563">
        <f t="shared" si="1687"/>
        <v>0</v>
      </c>
      <c r="BA655" s="562">
        <f t="shared" si="1688"/>
        <v>0</v>
      </c>
      <c r="BB655" s="562"/>
      <c r="BC655" s="563">
        <f t="shared" si="1689"/>
        <v>0</v>
      </c>
      <c r="BD655" s="562">
        <f t="shared" si="1690"/>
        <v>0</v>
      </c>
      <c r="BF655" s="562"/>
      <c r="BG655" s="563">
        <f t="shared" si="1691"/>
        <v>0</v>
      </c>
      <c r="BH655" s="562">
        <f t="shared" si="1692"/>
        <v>0</v>
      </c>
      <c r="BI655" s="562"/>
      <c r="BJ655" s="563">
        <f t="shared" si="1693"/>
        <v>0</v>
      </c>
      <c r="BK655" s="562">
        <f t="shared" si="1694"/>
        <v>0</v>
      </c>
      <c r="BM655" s="562">
        <f t="shared" si="1701"/>
        <v>1</v>
      </c>
      <c r="BN655" s="563">
        <f t="shared" si="1695"/>
        <v>1</v>
      </c>
      <c r="BO655" s="562">
        <f t="shared" si="1696"/>
        <v>948.69</v>
      </c>
      <c r="BP655" s="562"/>
      <c r="BQ655" s="563">
        <f t="shared" si="1697"/>
        <v>0</v>
      </c>
      <c r="BR655" s="562">
        <f t="shared" si="1698"/>
        <v>0</v>
      </c>
      <c r="BT655" s="562">
        <f t="shared" ref="BT655:BT718" si="1705">S655+Z655+AG655+AN655+AU655+BB655+BI655+BP655</f>
        <v>0</v>
      </c>
      <c r="BU655" s="563">
        <f t="shared" si="1568"/>
        <v>0</v>
      </c>
      <c r="BV655" s="562">
        <f t="shared" si="1699"/>
        <v>0</v>
      </c>
      <c r="BW655" s="562">
        <f t="shared" si="1704"/>
        <v>1</v>
      </c>
      <c r="BX655" s="563">
        <f t="shared" si="1569"/>
        <v>1</v>
      </c>
      <c r="BY655" s="562">
        <f t="shared" si="1700"/>
        <v>948.69</v>
      </c>
      <c r="BZ655" s="587"/>
    </row>
    <row r="656" spans="1:78" ht="25.5" customHeight="1" x14ac:dyDescent="0.25">
      <c r="A656" s="626" t="str">
        <f>'P.O Sintética - Não Desonerado'!A650</f>
        <v xml:space="preserve"> 5.8.2 </v>
      </c>
      <c r="B656" s="1"/>
      <c r="C656" s="1"/>
      <c r="D656" s="617" t="str">
        <f>'P.O Sintética - Não Desonerado'!D650</f>
        <v>8.2 - Piso Superior</v>
      </c>
      <c r="E656" s="1"/>
      <c r="F656" s="2"/>
      <c r="G656" s="2"/>
      <c r="H656" s="1"/>
      <c r="I656" s="1"/>
      <c r="J656" s="1"/>
      <c r="K656" s="487"/>
      <c r="L656" s="487"/>
      <c r="M656" s="488">
        <f>'P.O Sintética - Não Desonerado'!AA650</f>
        <v>41759.18</v>
      </c>
      <c r="P656" s="559"/>
      <c r="Q656" s="561">
        <f>SUM(Q657:Q669)/13</f>
        <v>0</v>
      </c>
      <c r="R656" s="560">
        <f>SUM(R657:R669)</f>
        <v>0</v>
      </c>
      <c r="S656" s="559"/>
      <c r="T656" s="561">
        <f>SUM(T657:T669)/13</f>
        <v>0</v>
      </c>
      <c r="U656" s="560">
        <f>SUM(U657:U669)</f>
        <v>0</v>
      </c>
      <c r="W656" s="559"/>
      <c r="X656" s="561">
        <f>SUM(X657:X669)/13</f>
        <v>0</v>
      </c>
      <c r="Y656" s="560">
        <f>SUM(Y657:Y669)</f>
        <v>0</v>
      </c>
      <c r="Z656" s="559"/>
      <c r="AA656" s="561">
        <f>SUM(AA657:AA669)/13</f>
        <v>0</v>
      </c>
      <c r="AB656" s="560">
        <f>SUM(AB657:AB669)</f>
        <v>0</v>
      </c>
      <c r="AD656" s="559"/>
      <c r="AE656" s="561">
        <f>SUM(AE657:AE669)/13</f>
        <v>0</v>
      </c>
      <c r="AF656" s="560">
        <f>SUM(AF657:AF669)</f>
        <v>0</v>
      </c>
      <c r="AG656" s="559"/>
      <c r="AH656" s="561">
        <f>SUM(AH657:AH669)/13</f>
        <v>0</v>
      </c>
      <c r="AI656" s="560">
        <f>SUM(AI657:AI669)</f>
        <v>0</v>
      </c>
      <c r="AK656" s="559"/>
      <c r="AL656" s="561">
        <f>SUM(AL657:AL669)/13</f>
        <v>0</v>
      </c>
      <c r="AM656" s="560">
        <f>SUM(AM657:AM669)</f>
        <v>0</v>
      </c>
      <c r="AN656" s="559"/>
      <c r="AO656" s="561">
        <f>SUM(AO657:AO669)/13</f>
        <v>0</v>
      </c>
      <c r="AP656" s="560">
        <f>SUM(AP657:AP669)</f>
        <v>0</v>
      </c>
      <c r="AR656" s="559"/>
      <c r="AS656" s="561">
        <f>SUM(AS657:AS669)/13</f>
        <v>0</v>
      </c>
      <c r="AT656" s="560">
        <f>SUM(AT657:AT669)</f>
        <v>0</v>
      </c>
      <c r="AU656" s="559"/>
      <c r="AV656" s="561">
        <f>SUM(AV657:AV669)/13</f>
        <v>0</v>
      </c>
      <c r="AW656" s="560">
        <f>SUM(AW657:AW669)</f>
        <v>0</v>
      </c>
      <c r="AY656" s="559"/>
      <c r="AZ656" s="561">
        <f>SUM(AZ657:AZ669)/13</f>
        <v>0</v>
      </c>
      <c r="BA656" s="560">
        <f>SUM(BA657:BA669)</f>
        <v>0</v>
      </c>
      <c r="BB656" s="559"/>
      <c r="BC656" s="561">
        <f>SUM(BC657:BC669)/13</f>
        <v>0</v>
      </c>
      <c r="BD656" s="560">
        <f>SUM(BD657:BD669)</f>
        <v>0</v>
      </c>
      <c r="BF656" s="559"/>
      <c r="BG656" s="561">
        <f>SUM(BG657:BG669)/13</f>
        <v>0</v>
      </c>
      <c r="BH656" s="560">
        <f>SUM(BH657:BH669)</f>
        <v>0</v>
      </c>
      <c r="BI656" s="559"/>
      <c r="BJ656" s="561">
        <f>SUM(BJ657:BJ669)/13</f>
        <v>0</v>
      </c>
      <c r="BK656" s="560">
        <f>SUM(BK657:BK669)</f>
        <v>0</v>
      </c>
      <c r="BM656" s="559"/>
      <c r="BN656" s="561">
        <f>SUM(BN657:BN669)/13</f>
        <v>1</v>
      </c>
      <c r="BO656" s="560">
        <f>SUM(BO657:BO669)</f>
        <v>41759.18</v>
      </c>
      <c r="BP656" s="559"/>
      <c r="BQ656" s="561">
        <f>SUM(BQ657:BQ669)/13</f>
        <v>0</v>
      </c>
      <c r="BR656" s="560">
        <f>SUM(BR657:BR669)</f>
        <v>0</v>
      </c>
      <c r="BT656" s="559"/>
      <c r="BU656" s="561">
        <f>SUM(BU657:BU669)/13</f>
        <v>0</v>
      </c>
      <c r="BV656" s="560">
        <f>SUM(BV657:BV669)</f>
        <v>0</v>
      </c>
      <c r="BW656" s="559"/>
      <c r="BX656" s="561">
        <f>SUM(BX657:BX669)/13</f>
        <v>1</v>
      </c>
      <c r="BY656" s="560">
        <f>SUM(BY657:BY669)</f>
        <v>41759.18</v>
      </c>
      <c r="BZ656" s="587"/>
    </row>
    <row r="657" spans="1:78" ht="127.5" customHeight="1" x14ac:dyDescent="0.25">
      <c r="A657" s="625" t="str">
        <f>'P.O Sintética - Não Desonerado'!A651</f>
        <v xml:space="preserve"> 5.8.2.1 </v>
      </c>
      <c r="B657" s="5" t="str">
        <f>'P.O Sintética - Não Desonerado'!B651</f>
        <v xml:space="preserve"> ATA ELÉTRICA.2023.276 </v>
      </c>
      <c r="C657" s="3" t="str">
        <f>'P.O Sintética - Não Desonerado'!C651</f>
        <v>Próprio</v>
      </c>
      <c r="D657" s="616" t="str">
        <f>'P.O Sintética - Não Desonerado'!D651</f>
        <v>RACK 19" - 44U, FECHADO, PROFUNDIDADE 1000 MM, EM CHAPA DE AÇO, PINTURA EPÓXI, COM PORTA FRONTAL DE ACRÍLICO, FECHADURA ESCAMOTEÁVEL E CHAVE, ABERTURA TRASEIRA, LATERAIS E FUNDOS, GUIAS TIPO ARGOLA PARA PASSAGEM VERTICAL DE CABOS E RODAS E VENTOINHAS. CONJUNTO FORNECIDO INSTALADO</v>
      </c>
      <c r="E657" s="4" t="str">
        <f>'P.O Sintética - Não Desonerado'!E651</f>
        <v>pç</v>
      </c>
      <c r="F657" s="5">
        <f>'P.O Sintética - Não Desonerado'!F651</f>
        <v>1</v>
      </c>
      <c r="G657" s="6">
        <f>'P.O Sintética - Não Desonerado'!G651</f>
        <v>2514.3000000000002</v>
      </c>
      <c r="H657" s="6">
        <f>'P.O Sintética - Não Desonerado'!V651</f>
        <v>59.96</v>
      </c>
      <c r="I657" s="6">
        <f>'P.O Sintética - Não Desonerado'!W651</f>
        <v>2982.59</v>
      </c>
      <c r="J657" s="6">
        <f>'P.O Sintética - Não Desonerado'!X651</f>
        <v>3042.55</v>
      </c>
      <c r="K657" s="489">
        <f>'P.O Sintética - Não Desonerado'!Y651</f>
        <v>59.96</v>
      </c>
      <c r="L657" s="489">
        <f>'P.O Sintética - Não Desonerado'!Z651</f>
        <v>2982.59</v>
      </c>
      <c r="M657" s="489">
        <f>'P.O Sintética - Não Desonerado'!AA651</f>
        <v>3042.55</v>
      </c>
      <c r="P657" s="562"/>
      <c r="Q657" s="563">
        <f t="shared" ref="Q657:Q669" si="1706">P657/$F657</f>
        <v>0</v>
      </c>
      <c r="R657" s="562">
        <f t="shared" ref="R657:R669" si="1707">TRUNC(P657*$J657,2)</f>
        <v>0</v>
      </c>
      <c r="S657" s="562"/>
      <c r="T657" s="563">
        <f t="shared" ref="T657:T669" si="1708">S657/$F657</f>
        <v>0</v>
      </c>
      <c r="U657" s="562">
        <f t="shared" ref="U657:U669" si="1709">TRUNC(S657*$J657,2)</f>
        <v>0</v>
      </c>
      <c r="W657" s="562"/>
      <c r="X657" s="563">
        <f t="shared" ref="X657:X669" si="1710">W657/$F657</f>
        <v>0</v>
      </c>
      <c r="Y657" s="562">
        <f t="shared" ref="Y657:Y669" si="1711">TRUNC(W657*$J657,2)</f>
        <v>0</v>
      </c>
      <c r="Z657" s="562"/>
      <c r="AA657" s="563">
        <f t="shared" ref="AA657:AA669" si="1712">Z657/$F657</f>
        <v>0</v>
      </c>
      <c r="AB657" s="562">
        <f t="shared" ref="AB657:AB669" si="1713">TRUNC(Z657*$J657,2)</f>
        <v>0</v>
      </c>
      <c r="AD657" s="562"/>
      <c r="AE657" s="563">
        <f t="shared" ref="AE657:AE669" si="1714">AD657/$F657</f>
        <v>0</v>
      </c>
      <c r="AF657" s="562">
        <f t="shared" ref="AF657:AF669" si="1715">TRUNC(AD657*$J657,2)</f>
        <v>0</v>
      </c>
      <c r="AG657" s="562"/>
      <c r="AH657" s="563">
        <f t="shared" ref="AH657:AH669" si="1716">AG657/$F657</f>
        <v>0</v>
      </c>
      <c r="AI657" s="562">
        <f t="shared" ref="AI657:AI669" si="1717">TRUNC(AG657*$J657,2)</f>
        <v>0</v>
      </c>
      <c r="AK657" s="562"/>
      <c r="AL657" s="563">
        <f t="shared" ref="AL657:AL669" si="1718">AK657/$F657</f>
        <v>0</v>
      </c>
      <c r="AM657" s="562">
        <f t="shared" ref="AM657:AM669" si="1719">TRUNC(AK657*$J657,2)</f>
        <v>0</v>
      </c>
      <c r="AN657" s="562"/>
      <c r="AO657" s="563">
        <f t="shared" ref="AO657:AO669" si="1720">AN657/$F657</f>
        <v>0</v>
      </c>
      <c r="AP657" s="562">
        <f t="shared" ref="AP657:AP669" si="1721">TRUNC(AN657*$J657,2)</f>
        <v>0</v>
      </c>
      <c r="AR657" s="562"/>
      <c r="AS657" s="563">
        <f t="shared" ref="AS657:AS669" si="1722">AR657/$F657</f>
        <v>0</v>
      </c>
      <c r="AT657" s="562">
        <f t="shared" ref="AT657:AT669" si="1723">TRUNC(AR657*$J657,2)</f>
        <v>0</v>
      </c>
      <c r="AU657" s="562"/>
      <c r="AV657" s="563">
        <f t="shared" ref="AV657:AV669" si="1724">AU657/$F657</f>
        <v>0</v>
      </c>
      <c r="AW657" s="562">
        <f t="shared" ref="AW657:AW669" si="1725">TRUNC(AU657*$J657,2)</f>
        <v>0</v>
      </c>
      <c r="AY657" s="562"/>
      <c r="AZ657" s="563">
        <f t="shared" ref="AZ657:AZ669" si="1726">AY657/$F657</f>
        <v>0</v>
      </c>
      <c r="BA657" s="562">
        <f t="shared" ref="BA657:BA669" si="1727">TRUNC(AY657*$J657,2)</f>
        <v>0</v>
      </c>
      <c r="BB657" s="562"/>
      <c r="BC657" s="563">
        <f t="shared" ref="BC657:BC669" si="1728">BB657/$F657</f>
        <v>0</v>
      </c>
      <c r="BD657" s="562">
        <f t="shared" ref="BD657:BD669" si="1729">TRUNC(BB657*$J657,2)</f>
        <v>0</v>
      </c>
      <c r="BF657" s="562"/>
      <c r="BG657" s="563">
        <f t="shared" ref="BG657:BG669" si="1730">BF657/$F657</f>
        <v>0</v>
      </c>
      <c r="BH657" s="562">
        <f t="shared" ref="BH657:BH669" si="1731">TRUNC(BF657*$J657,2)</f>
        <v>0</v>
      </c>
      <c r="BI657" s="562"/>
      <c r="BJ657" s="563">
        <f t="shared" ref="BJ657:BJ669" si="1732">BI657/$F657</f>
        <v>0</v>
      </c>
      <c r="BK657" s="562">
        <f t="shared" ref="BK657:BK669" si="1733">TRUNC(BI657*$J657,2)</f>
        <v>0</v>
      </c>
      <c r="BM657" s="562">
        <f>F657</f>
        <v>1</v>
      </c>
      <c r="BN657" s="563">
        <f t="shared" ref="BN657:BN669" si="1734">BM657/$F657</f>
        <v>1</v>
      </c>
      <c r="BO657" s="562">
        <f t="shared" ref="BO657:BO669" si="1735">TRUNC(BM657*$J657,2)</f>
        <v>3042.55</v>
      </c>
      <c r="BP657" s="562"/>
      <c r="BQ657" s="563">
        <f t="shared" ref="BQ657:BQ669" si="1736">BP657/$F657</f>
        <v>0</v>
      </c>
      <c r="BR657" s="562">
        <f t="shared" ref="BR657:BR669" si="1737">TRUNC(BP657*$J657,2)</f>
        <v>0</v>
      </c>
      <c r="BT657" s="562">
        <f t="shared" si="1705"/>
        <v>0</v>
      </c>
      <c r="BU657" s="563">
        <f t="shared" ref="BU657:BU706" si="1738">BT657/$F657</f>
        <v>0</v>
      </c>
      <c r="BV657" s="562">
        <f t="shared" ref="BV657:BV669" si="1739">TRUNC(BT657*$J657,2)</f>
        <v>0</v>
      </c>
      <c r="BW657" s="562">
        <f t="shared" ref="BW657:BW669" si="1740">F657-BT657</f>
        <v>1</v>
      </c>
      <c r="BX657" s="563">
        <f t="shared" ref="BX657:BX706" si="1741">BW657/$F657</f>
        <v>1</v>
      </c>
      <c r="BY657" s="562">
        <f t="shared" ref="BY657:BY669" si="1742">TRUNC(BW657*$J657,2)</f>
        <v>3042.55</v>
      </c>
      <c r="BZ657" s="587"/>
    </row>
    <row r="658" spans="1:78" ht="51" customHeight="1" x14ac:dyDescent="0.25">
      <c r="A658" s="625" t="str">
        <f>'P.O Sintética - Não Desonerado'!A652</f>
        <v xml:space="preserve"> 5.8.2.2 </v>
      </c>
      <c r="B658" s="5" t="str">
        <f>'P.O Sintética - Não Desonerado'!B652</f>
        <v xml:space="preserve"> ATA ELÉTRICA.2023.277 </v>
      </c>
      <c r="C658" s="3" t="str">
        <f>'P.O Sintética - Não Desonerado'!C652</f>
        <v>Próprio</v>
      </c>
      <c r="D658" s="616" t="str">
        <f>'P.O Sintética - Não Desonerado'!D652</f>
        <v>GUIA FRONTAL DE CABOS (HORIZONTAL) 1U COM TAMPA CLICK (TRAVA RÁPIDA),  E PINTURA EM EPÓXI, FORNECIDO E INSTALADO.</v>
      </c>
      <c r="E658" s="4" t="str">
        <f>'P.O Sintética - Não Desonerado'!E652</f>
        <v>pç</v>
      </c>
      <c r="F658" s="5">
        <f>'P.O Sintética - Não Desonerado'!F652</f>
        <v>4</v>
      </c>
      <c r="G658" s="6">
        <f>'P.O Sintética - Não Desonerado'!G652</f>
        <v>50.86</v>
      </c>
      <c r="H658" s="6">
        <f>'P.O Sintética - Não Desonerado'!V652</f>
        <v>29.97</v>
      </c>
      <c r="I658" s="6">
        <f>'P.O Sintética - Não Desonerado'!W652</f>
        <v>31.57</v>
      </c>
      <c r="J658" s="6">
        <f>'P.O Sintética - Não Desonerado'!X652</f>
        <v>61.54</v>
      </c>
      <c r="K658" s="489">
        <f>'P.O Sintética - Não Desonerado'!Y652</f>
        <v>119.88</v>
      </c>
      <c r="L658" s="489">
        <f>'P.O Sintética - Não Desonerado'!Z652</f>
        <v>126.28</v>
      </c>
      <c r="M658" s="489">
        <f>'P.O Sintética - Não Desonerado'!AA652</f>
        <v>246.16</v>
      </c>
      <c r="P658" s="562"/>
      <c r="Q658" s="563">
        <f t="shared" si="1706"/>
        <v>0</v>
      </c>
      <c r="R658" s="562">
        <f t="shared" si="1707"/>
        <v>0</v>
      </c>
      <c r="S658" s="562"/>
      <c r="T658" s="563">
        <f t="shared" si="1708"/>
        <v>0</v>
      </c>
      <c r="U658" s="562">
        <f t="shared" si="1709"/>
        <v>0</v>
      </c>
      <c r="W658" s="562"/>
      <c r="X658" s="563">
        <f t="shared" si="1710"/>
        <v>0</v>
      </c>
      <c r="Y658" s="562">
        <f t="shared" si="1711"/>
        <v>0</v>
      </c>
      <c r="Z658" s="562"/>
      <c r="AA658" s="563">
        <f t="shared" si="1712"/>
        <v>0</v>
      </c>
      <c r="AB658" s="562">
        <f t="shared" si="1713"/>
        <v>0</v>
      </c>
      <c r="AD658" s="562"/>
      <c r="AE658" s="563">
        <f t="shared" si="1714"/>
        <v>0</v>
      </c>
      <c r="AF658" s="562">
        <f t="shared" si="1715"/>
        <v>0</v>
      </c>
      <c r="AG658" s="562"/>
      <c r="AH658" s="563">
        <f t="shared" si="1716"/>
        <v>0</v>
      </c>
      <c r="AI658" s="562">
        <f t="shared" si="1717"/>
        <v>0</v>
      </c>
      <c r="AK658" s="562"/>
      <c r="AL658" s="563">
        <f t="shared" si="1718"/>
        <v>0</v>
      </c>
      <c r="AM658" s="562">
        <f t="shared" si="1719"/>
        <v>0</v>
      </c>
      <c r="AN658" s="562"/>
      <c r="AO658" s="563">
        <f t="shared" si="1720"/>
        <v>0</v>
      </c>
      <c r="AP658" s="562">
        <f t="shared" si="1721"/>
        <v>0</v>
      </c>
      <c r="AR658" s="562"/>
      <c r="AS658" s="563">
        <f t="shared" si="1722"/>
        <v>0</v>
      </c>
      <c r="AT658" s="562">
        <f t="shared" si="1723"/>
        <v>0</v>
      </c>
      <c r="AU658" s="562"/>
      <c r="AV658" s="563">
        <f t="shared" si="1724"/>
        <v>0</v>
      </c>
      <c r="AW658" s="562">
        <f t="shared" si="1725"/>
        <v>0</v>
      </c>
      <c r="AY658" s="562"/>
      <c r="AZ658" s="563">
        <f t="shared" si="1726"/>
        <v>0</v>
      </c>
      <c r="BA658" s="562">
        <f t="shared" si="1727"/>
        <v>0</v>
      </c>
      <c r="BB658" s="562"/>
      <c r="BC658" s="563">
        <f t="shared" si="1728"/>
        <v>0</v>
      </c>
      <c r="BD658" s="562">
        <f t="shared" si="1729"/>
        <v>0</v>
      </c>
      <c r="BF658" s="562"/>
      <c r="BG658" s="563">
        <f t="shared" si="1730"/>
        <v>0</v>
      </c>
      <c r="BH658" s="562">
        <f t="shared" si="1731"/>
        <v>0</v>
      </c>
      <c r="BI658" s="562"/>
      <c r="BJ658" s="563">
        <f t="shared" si="1732"/>
        <v>0</v>
      </c>
      <c r="BK658" s="562">
        <f t="shared" si="1733"/>
        <v>0</v>
      </c>
      <c r="BM658" s="562">
        <f t="shared" ref="BM658:BM669" si="1743">F658</f>
        <v>4</v>
      </c>
      <c r="BN658" s="563">
        <f t="shared" si="1734"/>
        <v>1</v>
      </c>
      <c r="BO658" s="562">
        <f t="shared" si="1735"/>
        <v>246.16</v>
      </c>
      <c r="BP658" s="562"/>
      <c r="BQ658" s="563">
        <f t="shared" si="1736"/>
        <v>0</v>
      </c>
      <c r="BR658" s="562">
        <f t="shared" si="1737"/>
        <v>0</v>
      </c>
      <c r="BT658" s="562">
        <f t="shared" si="1705"/>
        <v>0</v>
      </c>
      <c r="BU658" s="563">
        <f t="shared" si="1738"/>
        <v>0</v>
      </c>
      <c r="BV658" s="562">
        <f t="shared" si="1739"/>
        <v>0</v>
      </c>
      <c r="BW658" s="562">
        <f t="shared" si="1740"/>
        <v>4</v>
      </c>
      <c r="BX658" s="563">
        <f t="shared" si="1741"/>
        <v>1</v>
      </c>
      <c r="BY658" s="562">
        <f t="shared" si="1742"/>
        <v>246.16</v>
      </c>
      <c r="BZ658" s="587"/>
    </row>
    <row r="659" spans="1:78" ht="153" customHeight="1" x14ac:dyDescent="0.25">
      <c r="A659" s="625" t="str">
        <f>'P.O Sintética - Não Desonerado'!A653</f>
        <v xml:space="preserve"> 5.8.2.3 </v>
      </c>
      <c r="B659" s="5" t="str">
        <f>'P.O Sintética - Não Desonerado'!B653</f>
        <v xml:space="preserve"> ATA ELÉTRICA.2023.278 </v>
      </c>
      <c r="C659" s="3" t="str">
        <f>'P.O Sintética - Não Desonerado'!C653</f>
        <v>Próprio</v>
      </c>
      <c r="D659" s="616" t="str">
        <f>'P.O Sintética - Não Desonerado'!D653</f>
        <v>PATCH PANEL 24 PORTAS - 1U, CATEGORIA 6, EM TERMOPLÁSTICO NÃO PROPAGANTE À CHAMA, PAINEL FRONTAL COM PORTA ETIQUETAS PARA IDENTIFICAÇÃO, TERMINAIS DE CONEXÃO EM BRONZE FOSFOROSO ESTANHADO, PADRÃO 110 IDC  PARA  CONDUTORES DE 22 A 26 AWG, PINAGEM T568A/B, ORGANIZADOR TRASEIRO DE CABOS. FORNECIDO INSTALADO COM TODOS OS CABOS UTPS CLIMPADOS NA PARTE TRASEIRA.</v>
      </c>
      <c r="E659" s="4" t="str">
        <f>'P.O Sintética - Não Desonerado'!E653</f>
        <v>pç</v>
      </c>
      <c r="F659" s="5">
        <f>'P.O Sintética - Não Desonerado'!F653</f>
        <v>2</v>
      </c>
      <c r="G659" s="6">
        <f>'P.O Sintética - Não Desonerado'!G653</f>
        <v>1191.74</v>
      </c>
      <c r="H659" s="6">
        <f>'P.O Sintética - Não Desonerado'!V653</f>
        <v>371.79</v>
      </c>
      <c r="I659" s="6">
        <f>'P.O Sintética - Não Desonerado'!W653</f>
        <v>1070.33</v>
      </c>
      <c r="J659" s="6">
        <f>'P.O Sintética - Não Desonerado'!X653</f>
        <v>1442.12</v>
      </c>
      <c r="K659" s="489">
        <f>'P.O Sintética - Não Desonerado'!Y653</f>
        <v>743.58</v>
      </c>
      <c r="L659" s="489">
        <f>'P.O Sintética - Não Desonerado'!Z653</f>
        <v>2140.66</v>
      </c>
      <c r="M659" s="489">
        <f>'P.O Sintética - Não Desonerado'!AA653</f>
        <v>2884.24</v>
      </c>
      <c r="P659" s="562"/>
      <c r="Q659" s="563">
        <f t="shared" si="1706"/>
        <v>0</v>
      </c>
      <c r="R659" s="562">
        <f t="shared" si="1707"/>
        <v>0</v>
      </c>
      <c r="S659" s="562"/>
      <c r="T659" s="563">
        <f t="shared" si="1708"/>
        <v>0</v>
      </c>
      <c r="U659" s="562">
        <f t="shared" si="1709"/>
        <v>0</v>
      </c>
      <c r="W659" s="562"/>
      <c r="X659" s="563">
        <f t="shared" si="1710"/>
        <v>0</v>
      </c>
      <c r="Y659" s="562">
        <f t="shared" si="1711"/>
        <v>0</v>
      </c>
      <c r="Z659" s="562"/>
      <c r="AA659" s="563">
        <f t="shared" si="1712"/>
        <v>0</v>
      </c>
      <c r="AB659" s="562">
        <f t="shared" si="1713"/>
        <v>0</v>
      </c>
      <c r="AD659" s="562"/>
      <c r="AE659" s="563">
        <f t="shared" si="1714"/>
        <v>0</v>
      </c>
      <c r="AF659" s="562">
        <f t="shared" si="1715"/>
        <v>0</v>
      </c>
      <c r="AG659" s="562"/>
      <c r="AH659" s="563">
        <f t="shared" si="1716"/>
        <v>0</v>
      </c>
      <c r="AI659" s="562">
        <f t="shared" si="1717"/>
        <v>0</v>
      </c>
      <c r="AK659" s="562"/>
      <c r="AL659" s="563">
        <f t="shared" si="1718"/>
        <v>0</v>
      </c>
      <c r="AM659" s="562">
        <f t="shared" si="1719"/>
        <v>0</v>
      </c>
      <c r="AN659" s="562"/>
      <c r="AO659" s="563">
        <f t="shared" si="1720"/>
        <v>0</v>
      </c>
      <c r="AP659" s="562">
        <f t="shared" si="1721"/>
        <v>0</v>
      </c>
      <c r="AR659" s="562"/>
      <c r="AS659" s="563">
        <f t="shared" si="1722"/>
        <v>0</v>
      </c>
      <c r="AT659" s="562">
        <f t="shared" si="1723"/>
        <v>0</v>
      </c>
      <c r="AU659" s="562"/>
      <c r="AV659" s="563">
        <f t="shared" si="1724"/>
        <v>0</v>
      </c>
      <c r="AW659" s="562">
        <f t="shared" si="1725"/>
        <v>0</v>
      </c>
      <c r="AY659" s="562"/>
      <c r="AZ659" s="563">
        <f t="shared" si="1726"/>
        <v>0</v>
      </c>
      <c r="BA659" s="562">
        <f t="shared" si="1727"/>
        <v>0</v>
      </c>
      <c r="BB659" s="562"/>
      <c r="BC659" s="563">
        <f t="shared" si="1728"/>
        <v>0</v>
      </c>
      <c r="BD659" s="562">
        <f t="shared" si="1729"/>
        <v>0</v>
      </c>
      <c r="BF659" s="562"/>
      <c r="BG659" s="563">
        <f t="shared" si="1730"/>
        <v>0</v>
      </c>
      <c r="BH659" s="562">
        <f t="shared" si="1731"/>
        <v>0</v>
      </c>
      <c r="BI659" s="562"/>
      <c r="BJ659" s="563">
        <f t="shared" si="1732"/>
        <v>0</v>
      </c>
      <c r="BK659" s="562">
        <f t="shared" si="1733"/>
        <v>0</v>
      </c>
      <c r="BM659" s="562">
        <f t="shared" si="1743"/>
        <v>2</v>
      </c>
      <c r="BN659" s="563">
        <f t="shared" si="1734"/>
        <v>1</v>
      </c>
      <c r="BO659" s="562">
        <f t="shared" si="1735"/>
        <v>2884.24</v>
      </c>
      <c r="BP659" s="562"/>
      <c r="BQ659" s="563">
        <f t="shared" si="1736"/>
        <v>0</v>
      </c>
      <c r="BR659" s="562">
        <f t="shared" si="1737"/>
        <v>0</v>
      </c>
      <c r="BT659" s="562">
        <f t="shared" si="1705"/>
        <v>0</v>
      </c>
      <c r="BU659" s="563">
        <f t="shared" si="1738"/>
        <v>0</v>
      </c>
      <c r="BV659" s="562">
        <f t="shared" si="1739"/>
        <v>0</v>
      </c>
      <c r="BW659" s="562">
        <f t="shared" si="1740"/>
        <v>2</v>
      </c>
      <c r="BX659" s="563">
        <f t="shared" si="1741"/>
        <v>1</v>
      </c>
      <c r="BY659" s="562">
        <f t="shared" si="1742"/>
        <v>2884.24</v>
      </c>
      <c r="BZ659" s="587"/>
    </row>
    <row r="660" spans="1:78" ht="14.25" customHeight="1" x14ac:dyDescent="0.25">
      <c r="A660" s="625" t="str">
        <f>'P.O Sintética - Não Desonerado'!A654</f>
        <v xml:space="preserve"> 5.8.2.4 </v>
      </c>
      <c r="B660" s="5" t="str">
        <f>'P.O Sintética - Não Desonerado'!B654</f>
        <v xml:space="preserve"> 059460 </v>
      </c>
      <c r="C660" s="3" t="str">
        <f>'P.O Sintética - Não Desonerado'!C654</f>
        <v>SBC</v>
      </c>
      <c r="D660" s="616" t="str">
        <f>'P.O Sintética - Não Desonerado'!D654</f>
        <v>REGUA DE TOMADAS COM 8 TOMADAS</v>
      </c>
      <c r="E660" s="4" t="str">
        <f>'P.O Sintética - Não Desonerado'!E654</f>
        <v>UN</v>
      </c>
      <c r="F660" s="5">
        <f>'P.O Sintética - Não Desonerado'!F654</f>
        <v>2</v>
      </c>
      <c r="G660" s="6">
        <f>'P.O Sintética - Não Desonerado'!G654</f>
        <v>119.67</v>
      </c>
      <c r="H660" s="6">
        <f>'P.O Sintética - Não Desonerado'!V654</f>
        <v>4.9800000000000004</v>
      </c>
      <c r="I660" s="6">
        <f>'P.O Sintética - Não Desonerado'!W654</f>
        <v>139.83000000000001</v>
      </c>
      <c r="J660" s="6">
        <f>'P.O Sintética - Não Desonerado'!X654</f>
        <v>144.81</v>
      </c>
      <c r="K660" s="489">
        <f>'P.O Sintética - Não Desonerado'!Y654</f>
        <v>9.9600000000000009</v>
      </c>
      <c r="L660" s="489">
        <f>'P.O Sintética - Não Desonerado'!Z654</f>
        <v>279.66000000000003</v>
      </c>
      <c r="M660" s="489">
        <f>'P.O Sintética - Não Desonerado'!AA654</f>
        <v>289.62</v>
      </c>
      <c r="P660" s="562"/>
      <c r="Q660" s="563">
        <f t="shared" si="1706"/>
        <v>0</v>
      </c>
      <c r="R660" s="562">
        <f t="shared" si="1707"/>
        <v>0</v>
      </c>
      <c r="S660" s="562"/>
      <c r="T660" s="563">
        <f t="shared" si="1708"/>
        <v>0</v>
      </c>
      <c r="U660" s="562">
        <f t="shared" si="1709"/>
        <v>0</v>
      </c>
      <c r="W660" s="562"/>
      <c r="X660" s="563">
        <f t="shared" si="1710"/>
        <v>0</v>
      </c>
      <c r="Y660" s="562">
        <f t="shared" si="1711"/>
        <v>0</v>
      </c>
      <c r="Z660" s="562"/>
      <c r="AA660" s="563">
        <f t="shared" si="1712"/>
        <v>0</v>
      </c>
      <c r="AB660" s="562">
        <f t="shared" si="1713"/>
        <v>0</v>
      </c>
      <c r="AD660" s="562"/>
      <c r="AE660" s="563">
        <f t="shared" si="1714"/>
        <v>0</v>
      </c>
      <c r="AF660" s="562">
        <f t="shared" si="1715"/>
        <v>0</v>
      </c>
      <c r="AG660" s="562"/>
      <c r="AH660" s="563">
        <f t="shared" si="1716"/>
        <v>0</v>
      </c>
      <c r="AI660" s="562">
        <f t="shared" si="1717"/>
        <v>0</v>
      </c>
      <c r="AK660" s="562"/>
      <c r="AL660" s="563">
        <f t="shared" si="1718"/>
        <v>0</v>
      </c>
      <c r="AM660" s="562">
        <f t="shared" si="1719"/>
        <v>0</v>
      </c>
      <c r="AN660" s="562"/>
      <c r="AO660" s="563">
        <f t="shared" si="1720"/>
        <v>0</v>
      </c>
      <c r="AP660" s="562">
        <f t="shared" si="1721"/>
        <v>0</v>
      </c>
      <c r="AR660" s="562"/>
      <c r="AS660" s="563">
        <f t="shared" si="1722"/>
        <v>0</v>
      </c>
      <c r="AT660" s="562">
        <f t="shared" si="1723"/>
        <v>0</v>
      </c>
      <c r="AU660" s="562"/>
      <c r="AV660" s="563">
        <f t="shared" si="1724"/>
        <v>0</v>
      </c>
      <c r="AW660" s="562">
        <f t="shared" si="1725"/>
        <v>0</v>
      </c>
      <c r="AY660" s="562"/>
      <c r="AZ660" s="563">
        <f t="shared" si="1726"/>
        <v>0</v>
      </c>
      <c r="BA660" s="562">
        <f t="shared" si="1727"/>
        <v>0</v>
      </c>
      <c r="BB660" s="562"/>
      <c r="BC660" s="563">
        <f t="shared" si="1728"/>
        <v>0</v>
      </c>
      <c r="BD660" s="562">
        <f t="shared" si="1729"/>
        <v>0</v>
      </c>
      <c r="BF660" s="562"/>
      <c r="BG660" s="563">
        <f t="shared" si="1730"/>
        <v>0</v>
      </c>
      <c r="BH660" s="562">
        <f t="shared" si="1731"/>
        <v>0</v>
      </c>
      <c r="BI660" s="562"/>
      <c r="BJ660" s="563">
        <f t="shared" si="1732"/>
        <v>0</v>
      </c>
      <c r="BK660" s="562">
        <f t="shared" si="1733"/>
        <v>0</v>
      </c>
      <c r="BM660" s="562">
        <f t="shared" si="1743"/>
        <v>2</v>
      </c>
      <c r="BN660" s="563">
        <f t="shared" si="1734"/>
        <v>1</v>
      </c>
      <c r="BO660" s="562">
        <f t="shared" si="1735"/>
        <v>289.62</v>
      </c>
      <c r="BP660" s="562"/>
      <c r="BQ660" s="563">
        <f t="shared" si="1736"/>
        <v>0</v>
      </c>
      <c r="BR660" s="562">
        <f t="shared" si="1737"/>
        <v>0</v>
      </c>
      <c r="BT660" s="562">
        <f t="shared" si="1705"/>
        <v>0</v>
      </c>
      <c r="BU660" s="563">
        <f t="shared" si="1738"/>
        <v>0</v>
      </c>
      <c r="BV660" s="562">
        <f t="shared" si="1739"/>
        <v>0</v>
      </c>
      <c r="BW660" s="562">
        <f t="shared" si="1740"/>
        <v>2</v>
      </c>
      <c r="BX660" s="563">
        <f t="shared" si="1741"/>
        <v>1</v>
      </c>
      <c r="BY660" s="562">
        <f t="shared" si="1742"/>
        <v>289.62</v>
      </c>
      <c r="BZ660" s="587"/>
    </row>
    <row r="661" spans="1:78" ht="38.25" customHeight="1" x14ac:dyDescent="0.25">
      <c r="A661" s="625" t="str">
        <f>'P.O Sintética - Não Desonerado'!A655</f>
        <v xml:space="preserve"> 5.8.2.5 </v>
      </c>
      <c r="B661" s="5" t="str">
        <f>'P.O Sintética - Não Desonerado'!B655</f>
        <v xml:space="preserve"> ATA ELÉTRICA.2023.289 </v>
      </c>
      <c r="C661" s="3" t="str">
        <f>'P.O Sintética - Não Desonerado'!C655</f>
        <v>Próprio</v>
      </c>
      <c r="D661" s="616" t="str">
        <f>'P.O Sintética - Não Desonerado'!D655</f>
        <v>BANDEJA FIXA PARA RACK, 600MM, COM 4 PONTOS DE FIXAÇÃO ( FRONTAL E TRASEIRA). FORNECIDA E INSTALADA</v>
      </c>
      <c r="E661" s="4" t="str">
        <f>'P.O Sintética - Não Desonerado'!E655</f>
        <v>pç</v>
      </c>
      <c r="F661" s="5">
        <f>'P.O Sintética - Não Desonerado'!F655</f>
        <v>5</v>
      </c>
      <c r="G661" s="6">
        <f>'P.O Sintética - Não Desonerado'!G655</f>
        <v>110.22</v>
      </c>
      <c r="H661" s="6">
        <f>'P.O Sintética - Não Desonerado'!V655</f>
        <v>23.97</v>
      </c>
      <c r="I661" s="6">
        <f>'P.O Sintética - Não Desonerado'!W655</f>
        <v>109.4</v>
      </c>
      <c r="J661" s="6">
        <f>'P.O Sintética - Não Desonerado'!X655</f>
        <v>133.37</v>
      </c>
      <c r="K661" s="489">
        <f>'P.O Sintética - Não Desonerado'!Y655</f>
        <v>119.85</v>
      </c>
      <c r="L661" s="489">
        <f>'P.O Sintética - Não Desonerado'!Z655</f>
        <v>547</v>
      </c>
      <c r="M661" s="489">
        <f>'P.O Sintética - Não Desonerado'!AA655</f>
        <v>666.85</v>
      </c>
      <c r="P661" s="562"/>
      <c r="Q661" s="563">
        <f t="shared" si="1706"/>
        <v>0</v>
      </c>
      <c r="R661" s="562">
        <f t="shared" si="1707"/>
        <v>0</v>
      </c>
      <c r="S661" s="562"/>
      <c r="T661" s="563">
        <f t="shared" si="1708"/>
        <v>0</v>
      </c>
      <c r="U661" s="562">
        <f t="shared" si="1709"/>
        <v>0</v>
      </c>
      <c r="W661" s="562"/>
      <c r="X661" s="563">
        <f t="shared" si="1710"/>
        <v>0</v>
      </c>
      <c r="Y661" s="562">
        <f t="shared" si="1711"/>
        <v>0</v>
      </c>
      <c r="Z661" s="562"/>
      <c r="AA661" s="563">
        <f t="shared" si="1712"/>
        <v>0</v>
      </c>
      <c r="AB661" s="562">
        <f t="shared" si="1713"/>
        <v>0</v>
      </c>
      <c r="AD661" s="562"/>
      <c r="AE661" s="563">
        <f t="shared" si="1714"/>
        <v>0</v>
      </c>
      <c r="AF661" s="562">
        <f t="shared" si="1715"/>
        <v>0</v>
      </c>
      <c r="AG661" s="562"/>
      <c r="AH661" s="563">
        <f t="shared" si="1716"/>
        <v>0</v>
      </c>
      <c r="AI661" s="562">
        <f t="shared" si="1717"/>
        <v>0</v>
      </c>
      <c r="AK661" s="562"/>
      <c r="AL661" s="563">
        <f t="shared" si="1718"/>
        <v>0</v>
      </c>
      <c r="AM661" s="562">
        <f t="shared" si="1719"/>
        <v>0</v>
      </c>
      <c r="AN661" s="562"/>
      <c r="AO661" s="563">
        <f t="shared" si="1720"/>
        <v>0</v>
      </c>
      <c r="AP661" s="562">
        <f t="shared" si="1721"/>
        <v>0</v>
      </c>
      <c r="AR661" s="562"/>
      <c r="AS661" s="563">
        <f t="shared" si="1722"/>
        <v>0</v>
      </c>
      <c r="AT661" s="562">
        <f t="shared" si="1723"/>
        <v>0</v>
      </c>
      <c r="AU661" s="562"/>
      <c r="AV661" s="563">
        <f t="shared" si="1724"/>
        <v>0</v>
      </c>
      <c r="AW661" s="562">
        <f t="shared" si="1725"/>
        <v>0</v>
      </c>
      <c r="AY661" s="562"/>
      <c r="AZ661" s="563">
        <f t="shared" si="1726"/>
        <v>0</v>
      </c>
      <c r="BA661" s="562">
        <f t="shared" si="1727"/>
        <v>0</v>
      </c>
      <c r="BB661" s="562"/>
      <c r="BC661" s="563">
        <f t="shared" si="1728"/>
        <v>0</v>
      </c>
      <c r="BD661" s="562">
        <f t="shared" si="1729"/>
        <v>0</v>
      </c>
      <c r="BF661" s="562"/>
      <c r="BG661" s="563">
        <f t="shared" si="1730"/>
        <v>0</v>
      </c>
      <c r="BH661" s="562">
        <f t="shared" si="1731"/>
        <v>0</v>
      </c>
      <c r="BI661" s="562"/>
      <c r="BJ661" s="563">
        <f t="shared" si="1732"/>
        <v>0</v>
      </c>
      <c r="BK661" s="562">
        <f t="shared" si="1733"/>
        <v>0</v>
      </c>
      <c r="BM661" s="562">
        <f t="shared" si="1743"/>
        <v>5</v>
      </c>
      <c r="BN661" s="563">
        <f t="shared" si="1734"/>
        <v>1</v>
      </c>
      <c r="BO661" s="562">
        <f t="shared" si="1735"/>
        <v>666.85</v>
      </c>
      <c r="BP661" s="562"/>
      <c r="BQ661" s="563">
        <f t="shared" si="1736"/>
        <v>0</v>
      </c>
      <c r="BR661" s="562">
        <f t="shared" si="1737"/>
        <v>0</v>
      </c>
      <c r="BT661" s="562">
        <f t="shared" si="1705"/>
        <v>0</v>
      </c>
      <c r="BU661" s="563">
        <f t="shared" si="1738"/>
        <v>0</v>
      </c>
      <c r="BV661" s="562">
        <f t="shared" si="1739"/>
        <v>0</v>
      </c>
      <c r="BW661" s="562">
        <f t="shared" si="1740"/>
        <v>5</v>
      </c>
      <c r="BX661" s="563">
        <f t="shared" si="1741"/>
        <v>1</v>
      </c>
      <c r="BY661" s="562">
        <f t="shared" si="1742"/>
        <v>666.85</v>
      </c>
      <c r="BZ661" s="587"/>
    </row>
    <row r="662" spans="1:78" ht="165.75" customHeight="1" x14ac:dyDescent="0.25">
      <c r="A662" s="625" t="str">
        <f>'P.O Sintética - Não Desonerado'!A656</f>
        <v xml:space="preserve"> 5.8.2.6 </v>
      </c>
      <c r="B662" s="5" t="str">
        <f>'P.O Sintética - Não Desonerado'!B656</f>
        <v xml:space="preserve"> ATA ELÉTRICA.2023.32 </v>
      </c>
      <c r="C662" s="3" t="str">
        <f>'P.O Sintética - Não Desonerado'!C656</f>
        <v>Próprio</v>
      </c>
      <c r="D662" s="616" t="str">
        <f>'P.O Sintética - Não Desonerado'!D656</f>
        <v>ELETROCALHA, 150X50MM ZINCADA,  DEVENDO SER FORNECIDA E INSTALADA COM TODAS AS PEÇAS E ACESSÓRIOS (TODOS ZINCADOS) (JUNÇÃO SIMPLES, CURVAS HORIZONTAIS E VERTICAIS, DERIVAÇÕES, TERMINAIS, FLANGES, PORCAS, PARAFUSOS E ARRUELAS), PARA A FIXAÇÃO DA ELETROCALHA UTILIZAR SUSPENSÃO VERTICAL A CADA 1,5M, PRESAS POR TIRANTE 5/16" E ESTE FIXO NA LAJE POR CHUMBADOR 5/16" COM PRISIONEIRO.</v>
      </c>
      <c r="E662" s="4" t="str">
        <f>'P.O Sintética - Não Desonerado'!E656</f>
        <v>M</v>
      </c>
      <c r="F662" s="5">
        <f>'P.O Sintética - Não Desonerado'!F656</f>
        <v>96</v>
      </c>
      <c r="G662" s="6">
        <f>'P.O Sintética - Não Desonerado'!G656</f>
        <v>66.58</v>
      </c>
      <c r="H662" s="6">
        <f>'P.O Sintética - Não Desonerado'!V656</f>
        <v>23.97</v>
      </c>
      <c r="I662" s="6">
        <f>'P.O Sintética - Não Desonerado'!W656</f>
        <v>56.59</v>
      </c>
      <c r="J662" s="6">
        <f>'P.O Sintética - Não Desonerado'!X656</f>
        <v>80.56</v>
      </c>
      <c r="K662" s="489">
        <f>'P.O Sintética - Não Desonerado'!Y656</f>
        <v>2301.12</v>
      </c>
      <c r="L662" s="489">
        <f>'P.O Sintética - Não Desonerado'!Z656</f>
        <v>5432.64</v>
      </c>
      <c r="M662" s="489">
        <f>'P.O Sintética - Não Desonerado'!AA656</f>
        <v>7733.76</v>
      </c>
      <c r="P662" s="562"/>
      <c r="Q662" s="563">
        <f t="shared" si="1706"/>
        <v>0</v>
      </c>
      <c r="R662" s="562">
        <f t="shared" si="1707"/>
        <v>0</v>
      </c>
      <c r="S662" s="562"/>
      <c r="T662" s="563">
        <f t="shared" si="1708"/>
        <v>0</v>
      </c>
      <c r="U662" s="562">
        <f t="shared" si="1709"/>
        <v>0</v>
      </c>
      <c r="W662" s="562"/>
      <c r="X662" s="563">
        <f t="shared" si="1710"/>
        <v>0</v>
      </c>
      <c r="Y662" s="562">
        <f t="shared" si="1711"/>
        <v>0</v>
      </c>
      <c r="Z662" s="562"/>
      <c r="AA662" s="563">
        <f t="shared" si="1712"/>
        <v>0</v>
      </c>
      <c r="AB662" s="562">
        <f t="shared" si="1713"/>
        <v>0</v>
      </c>
      <c r="AD662" s="562"/>
      <c r="AE662" s="563">
        <f t="shared" si="1714"/>
        <v>0</v>
      </c>
      <c r="AF662" s="562">
        <f t="shared" si="1715"/>
        <v>0</v>
      </c>
      <c r="AG662" s="562"/>
      <c r="AH662" s="563">
        <f t="shared" si="1716"/>
        <v>0</v>
      </c>
      <c r="AI662" s="562">
        <f t="shared" si="1717"/>
        <v>0</v>
      </c>
      <c r="AK662" s="562"/>
      <c r="AL662" s="563">
        <f t="shared" si="1718"/>
        <v>0</v>
      </c>
      <c r="AM662" s="562">
        <f t="shared" si="1719"/>
        <v>0</v>
      </c>
      <c r="AN662" s="562"/>
      <c r="AO662" s="563">
        <f t="shared" si="1720"/>
        <v>0</v>
      </c>
      <c r="AP662" s="562">
        <f t="shared" si="1721"/>
        <v>0</v>
      </c>
      <c r="AR662" s="562"/>
      <c r="AS662" s="563">
        <f t="shared" si="1722"/>
        <v>0</v>
      </c>
      <c r="AT662" s="562">
        <f t="shared" si="1723"/>
        <v>0</v>
      </c>
      <c r="AU662" s="562"/>
      <c r="AV662" s="563">
        <f t="shared" si="1724"/>
        <v>0</v>
      </c>
      <c r="AW662" s="562">
        <f t="shared" si="1725"/>
        <v>0</v>
      </c>
      <c r="AY662" s="562"/>
      <c r="AZ662" s="563">
        <f t="shared" si="1726"/>
        <v>0</v>
      </c>
      <c r="BA662" s="562">
        <f t="shared" si="1727"/>
        <v>0</v>
      </c>
      <c r="BB662" s="562"/>
      <c r="BC662" s="563">
        <f t="shared" si="1728"/>
        <v>0</v>
      </c>
      <c r="BD662" s="562">
        <f t="shared" si="1729"/>
        <v>0</v>
      </c>
      <c r="BF662" s="562"/>
      <c r="BG662" s="563">
        <f t="shared" si="1730"/>
        <v>0</v>
      </c>
      <c r="BH662" s="562">
        <f t="shared" si="1731"/>
        <v>0</v>
      </c>
      <c r="BI662" s="562"/>
      <c r="BJ662" s="563">
        <f t="shared" si="1732"/>
        <v>0</v>
      </c>
      <c r="BK662" s="562">
        <f t="shared" si="1733"/>
        <v>0</v>
      </c>
      <c r="BM662" s="562">
        <f t="shared" si="1743"/>
        <v>96</v>
      </c>
      <c r="BN662" s="563">
        <f t="shared" si="1734"/>
        <v>1</v>
      </c>
      <c r="BO662" s="562">
        <f t="shared" si="1735"/>
        <v>7733.76</v>
      </c>
      <c r="BP662" s="562"/>
      <c r="BQ662" s="563">
        <f t="shared" si="1736"/>
        <v>0</v>
      </c>
      <c r="BR662" s="562">
        <f t="shared" si="1737"/>
        <v>0</v>
      </c>
      <c r="BT662" s="562">
        <f t="shared" si="1705"/>
        <v>0</v>
      </c>
      <c r="BU662" s="563">
        <f t="shared" si="1738"/>
        <v>0</v>
      </c>
      <c r="BV662" s="562">
        <f t="shared" si="1739"/>
        <v>0</v>
      </c>
      <c r="BW662" s="562">
        <f t="shared" si="1740"/>
        <v>96</v>
      </c>
      <c r="BX662" s="563">
        <f t="shared" si="1741"/>
        <v>1</v>
      </c>
      <c r="BY662" s="562">
        <f t="shared" si="1742"/>
        <v>7733.76</v>
      </c>
      <c r="BZ662" s="587"/>
    </row>
    <row r="663" spans="1:78" ht="76.5" customHeight="1" x14ac:dyDescent="0.25">
      <c r="A663" s="625" t="str">
        <f>'P.O Sintética - Não Desonerado'!A657</f>
        <v xml:space="preserve"> 5.8.2.7 </v>
      </c>
      <c r="B663" s="5" t="str">
        <f>'P.O Sintética - Não Desonerado'!B657</f>
        <v xml:space="preserve"> ATA ELÉTRICA.2023.55 </v>
      </c>
      <c r="C663" s="3" t="str">
        <f>'P.O Sintética - Não Desonerado'!C657</f>
        <v>Próprio</v>
      </c>
      <c r="D663" s="616" t="str">
        <f>'P.O Sintética - Não Desonerado'!D657</f>
        <v>ELETRODUTO DE PVC CORRUGADO ANTICHAMA TIPO KANALEX, DIÂMETRO 3/4", DEVENDO SER FORNECIDO COM TODAS AS PEÇAS E ACESSÓRIOS (CURVAS, LUVAS DE EMENDA, SAÍDAS PARA ELETRODUTO, ETC.)</v>
      </c>
      <c r="E663" s="4" t="str">
        <f>'P.O Sintética - Não Desonerado'!E657</f>
        <v>M</v>
      </c>
      <c r="F663" s="5">
        <f>'P.O Sintética - Não Desonerado'!F657</f>
        <v>260</v>
      </c>
      <c r="G663" s="6">
        <f>'P.O Sintética - Não Desonerado'!G657</f>
        <v>13.63</v>
      </c>
      <c r="H663" s="6">
        <f>'P.O Sintética - Não Desonerado'!V657</f>
        <v>8.6199999999999992</v>
      </c>
      <c r="I663" s="6">
        <f>'P.O Sintética - Não Desonerado'!W657</f>
        <v>7.8699999999999992</v>
      </c>
      <c r="J663" s="6">
        <f>'P.O Sintética - Não Desonerado'!X657</f>
        <v>16.489999999999998</v>
      </c>
      <c r="K663" s="489">
        <f>'P.O Sintética - Não Desonerado'!Y657</f>
        <v>2241.1999999999998</v>
      </c>
      <c r="L663" s="489">
        <f>'P.O Sintética - Não Desonerado'!Z657</f>
        <v>2046.1999999999998</v>
      </c>
      <c r="M663" s="489">
        <f>'P.O Sintética - Não Desonerado'!AA657</f>
        <v>4287.3999999999996</v>
      </c>
      <c r="P663" s="562"/>
      <c r="Q663" s="563">
        <f t="shared" si="1706"/>
        <v>0</v>
      </c>
      <c r="R663" s="562">
        <f t="shared" si="1707"/>
        <v>0</v>
      </c>
      <c r="S663" s="562"/>
      <c r="T663" s="563">
        <f t="shared" si="1708"/>
        <v>0</v>
      </c>
      <c r="U663" s="562">
        <f t="shared" si="1709"/>
        <v>0</v>
      </c>
      <c r="W663" s="562"/>
      <c r="X663" s="563">
        <f t="shared" si="1710"/>
        <v>0</v>
      </c>
      <c r="Y663" s="562">
        <f t="shared" si="1711"/>
        <v>0</v>
      </c>
      <c r="Z663" s="562"/>
      <c r="AA663" s="563">
        <f t="shared" si="1712"/>
        <v>0</v>
      </c>
      <c r="AB663" s="562">
        <f t="shared" si="1713"/>
        <v>0</v>
      </c>
      <c r="AD663" s="562"/>
      <c r="AE663" s="563">
        <f t="shared" si="1714"/>
        <v>0</v>
      </c>
      <c r="AF663" s="562">
        <f t="shared" si="1715"/>
        <v>0</v>
      </c>
      <c r="AG663" s="562"/>
      <c r="AH663" s="563">
        <f t="shared" si="1716"/>
        <v>0</v>
      </c>
      <c r="AI663" s="562">
        <f t="shared" si="1717"/>
        <v>0</v>
      </c>
      <c r="AK663" s="562"/>
      <c r="AL663" s="563">
        <f t="shared" si="1718"/>
        <v>0</v>
      </c>
      <c r="AM663" s="562">
        <f t="shared" si="1719"/>
        <v>0</v>
      </c>
      <c r="AN663" s="562"/>
      <c r="AO663" s="563">
        <f t="shared" si="1720"/>
        <v>0</v>
      </c>
      <c r="AP663" s="562">
        <f t="shared" si="1721"/>
        <v>0</v>
      </c>
      <c r="AR663" s="562"/>
      <c r="AS663" s="563">
        <f t="shared" si="1722"/>
        <v>0</v>
      </c>
      <c r="AT663" s="562">
        <f t="shared" si="1723"/>
        <v>0</v>
      </c>
      <c r="AU663" s="562"/>
      <c r="AV663" s="563">
        <f t="shared" si="1724"/>
        <v>0</v>
      </c>
      <c r="AW663" s="562">
        <f t="shared" si="1725"/>
        <v>0</v>
      </c>
      <c r="AY663" s="562"/>
      <c r="AZ663" s="563">
        <f t="shared" si="1726"/>
        <v>0</v>
      </c>
      <c r="BA663" s="562">
        <f t="shared" si="1727"/>
        <v>0</v>
      </c>
      <c r="BB663" s="562"/>
      <c r="BC663" s="563">
        <f t="shared" si="1728"/>
        <v>0</v>
      </c>
      <c r="BD663" s="562">
        <f t="shared" si="1729"/>
        <v>0</v>
      </c>
      <c r="BF663" s="562"/>
      <c r="BG663" s="563">
        <f t="shared" si="1730"/>
        <v>0</v>
      </c>
      <c r="BH663" s="562">
        <f t="shared" si="1731"/>
        <v>0</v>
      </c>
      <c r="BI663" s="562"/>
      <c r="BJ663" s="563">
        <f t="shared" si="1732"/>
        <v>0</v>
      </c>
      <c r="BK663" s="562">
        <f t="shared" si="1733"/>
        <v>0</v>
      </c>
      <c r="BM663" s="562">
        <f t="shared" si="1743"/>
        <v>260</v>
      </c>
      <c r="BN663" s="563">
        <f t="shared" si="1734"/>
        <v>1</v>
      </c>
      <c r="BO663" s="562">
        <f t="shared" si="1735"/>
        <v>4287.3999999999996</v>
      </c>
      <c r="BP663" s="562"/>
      <c r="BQ663" s="563">
        <f t="shared" si="1736"/>
        <v>0</v>
      </c>
      <c r="BR663" s="562">
        <f t="shared" si="1737"/>
        <v>0</v>
      </c>
      <c r="BT663" s="562">
        <f t="shared" si="1705"/>
        <v>0</v>
      </c>
      <c r="BU663" s="563">
        <f t="shared" si="1738"/>
        <v>0</v>
      </c>
      <c r="BV663" s="562">
        <f t="shared" si="1739"/>
        <v>0</v>
      </c>
      <c r="BW663" s="562">
        <f t="shared" si="1740"/>
        <v>260</v>
      </c>
      <c r="BX663" s="563">
        <f t="shared" si="1741"/>
        <v>1</v>
      </c>
      <c r="BY663" s="562">
        <f t="shared" si="1742"/>
        <v>4287.3999999999996</v>
      </c>
      <c r="BZ663" s="587"/>
    </row>
    <row r="664" spans="1:78" ht="89.25" customHeight="1" x14ac:dyDescent="0.25">
      <c r="A664" s="625" t="str">
        <f>'P.O Sintética - Não Desonerado'!A658</f>
        <v xml:space="preserve"> 5.8.2.8 </v>
      </c>
      <c r="B664" s="5" t="str">
        <f>'P.O Sintética - Não Desonerado'!B658</f>
        <v xml:space="preserve"> ATA ELÉTRICA.2023.263 </v>
      </c>
      <c r="C664" s="3" t="str">
        <f>'P.O Sintética - Não Desonerado'!C658</f>
        <v>Próprio</v>
      </c>
      <c r="D664" s="616" t="str">
        <f>'P.O Sintética - Não Desonerado'!D658</f>
        <v>CABO UTP, 4 PARES, CATEGORIA 6, COR AZUL, DIÂMETRO NOMINAL DE CADA CONDUTOR ENTRE 22 AWG E 24 AWG, ANTI-CHAMA, CERTIFICAÇÃO ANATEL, FORNECIDO E INSTALADO.  (REF. - NEXANS, FURUKAWA  OU SIMILAR)</v>
      </c>
      <c r="E664" s="4" t="str">
        <f>'P.O Sintética - Não Desonerado'!E658</f>
        <v>M</v>
      </c>
      <c r="F664" s="5">
        <f>'P.O Sintética - Não Desonerado'!F658</f>
        <v>1300</v>
      </c>
      <c r="G664" s="6">
        <f>'P.O Sintética - Não Desonerado'!G658</f>
        <v>12.04</v>
      </c>
      <c r="H664" s="6">
        <f>'P.O Sintética - Não Desonerado'!V658</f>
        <v>1.59</v>
      </c>
      <c r="I664" s="6">
        <f>'P.O Sintética - Não Desonerado'!W658</f>
        <v>12.97</v>
      </c>
      <c r="J664" s="6">
        <f>'P.O Sintética - Não Desonerado'!X658</f>
        <v>14.56</v>
      </c>
      <c r="K664" s="489">
        <f>'P.O Sintética - Não Desonerado'!Y658</f>
        <v>2067</v>
      </c>
      <c r="L664" s="489">
        <f>'P.O Sintética - Não Desonerado'!Z658</f>
        <v>16861</v>
      </c>
      <c r="M664" s="489">
        <f>'P.O Sintética - Não Desonerado'!AA658</f>
        <v>18928</v>
      </c>
      <c r="P664" s="562"/>
      <c r="Q664" s="563">
        <f t="shared" si="1706"/>
        <v>0</v>
      </c>
      <c r="R664" s="562">
        <f t="shared" si="1707"/>
        <v>0</v>
      </c>
      <c r="S664" s="562"/>
      <c r="T664" s="563">
        <f t="shared" si="1708"/>
        <v>0</v>
      </c>
      <c r="U664" s="562">
        <f t="shared" si="1709"/>
        <v>0</v>
      </c>
      <c r="W664" s="562"/>
      <c r="X664" s="563">
        <f t="shared" si="1710"/>
        <v>0</v>
      </c>
      <c r="Y664" s="562">
        <f t="shared" si="1711"/>
        <v>0</v>
      </c>
      <c r="Z664" s="562"/>
      <c r="AA664" s="563">
        <f t="shared" si="1712"/>
        <v>0</v>
      </c>
      <c r="AB664" s="562">
        <f t="shared" si="1713"/>
        <v>0</v>
      </c>
      <c r="AD664" s="562"/>
      <c r="AE664" s="563">
        <f t="shared" si="1714"/>
        <v>0</v>
      </c>
      <c r="AF664" s="562">
        <f t="shared" si="1715"/>
        <v>0</v>
      </c>
      <c r="AG664" s="562"/>
      <c r="AH664" s="563">
        <f t="shared" si="1716"/>
        <v>0</v>
      </c>
      <c r="AI664" s="562">
        <f t="shared" si="1717"/>
        <v>0</v>
      </c>
      <c r="AK664" s="562"/>
      <c r="AL664" s="563">
        <f t="shared" si="1718"/>
        <v>0</v>
      </c>
      <c r="AM664" s="562">
        <f t="shared" si="1719"/>
        <v>0</v>
      </c>
      <c r="AN664" s="562"/>
      <c r="AO664" s="563">
        <f t="shared" si="1720"/>
        <v>0</v>
      </c>
      <c r="AP664" s="562">
        <f t="shared" si="1721"/>
        <v>0</v>
      </c>
      <c r="AR664" s="562"/>
      <c r="AS664" s="563">
        <f t="shared" si="1722"/>
        <v>0</v>
      </c>
      <c r="AT664" s="562">
        <f t="shared" si="1723"/>
        <v>0</v>
      </c>
      <c r="AU664" s="562"/>
      <c r="AV664" s="563">
        <f t="shared" si="1724"/>
        <v>0</v>
      </c>
      <c r="AW664" s="562">
        <f t="shared" si="1725"/>
        <v>0</v>
      </c>
      <c r="AY664" s="562"/>
      <c r="AZ664" s="563">
        <f t="shared" si="1726"/>
        <v>0</v>
      </c>
      <c r="BA664" s="562">
        <f t="shared" si="1727"/>
        <v>0</v>
      </c>
      <c r="BB664" s="562"/>
      <c r="BC664" s="563">
        <f t="shared" si="1728"/>
        <v>0</v>
      </c>
      <c r="BD664" s="562">
        <f t="shared" si="1729"/>
        <v>0</v>
      </c>
      <c r="BF664" s="562"/>
      <c r="BG664" s="563">
        <f t="shared" si="1730"/>
        <v>0</v>
      </c>
      <c r="BH664" s="562">
        <f t="shared" si="1731"/>
        <v>0</v>
      </c>
      <c r="BI664" s="562"/>
      <c r="BJ664" s="563">
        <f t="shared" si="1732"/>
        <v>0</v>
      </c>
      <c r="BK664" s="562">
        <f t="shared" si="1733"/>
        <v>0</v>
      </c>
      <c r="BM664" s="562">
        <f t="shared" si="1743"/>
        <v>1300</v>
      </c>
      <c r="BN664" s="563">
        <f t="shared" si="1734"/>
        <v>1</v>
      </c>
      <c r="BO664" s="562">
        <f t="shared" si="1735"/>
        <v>18928</v>
      </c>
      <c r="BP664" s="562"/>
      <c r="BQ664" s="563">
        <f t="shared" si="1736"/>
        <v>0</v>
      </c>
      <c r="BR664" s="562">
        <f t="shared" si="1737"/>
        <v>0</v>
      </c>
      <c r="BT664" s="562">
        <f t="shared" si="1705"/>
        <v>0</v>
      </c>
      <c r="BU664" s="563">
        <f t="shared" si="1738"/>
        <v>0</v>
      </c>
      <c r="BV664" s="562">
        <f t="shared" si="1739"/>
        <v>0</v>
      </c>
      <c r="BW664" s="562">
        <f t="shared" si="1740"/>
        <v>1300</v>
      </c>
      <c r="BX664" s="563">
        <f t="shared" si="1741"/>
        <v>1</v>
      </c>
      <c r="BY664" s="562">
        <f t="shared" si="1742"/>
        <v>18928</v>
      </c>
      <c r="BZ664" s="587"/>
    </row>
    <row r="665" spans="1:78" ht="63.75" customHeight="1" x14ac:dyDescent="0.25">
      <c r="A665" s="625" t="str">
        <f>'P.O Sintética - Não Desonerado'!A659</f>
        <v xml:space="preserve"> 5.8.2.9 </v>
      </c>
      <c r="B665" s="5" t="str">
        <f>'P.O Sintética - Não Desonerado'!B659</f>
        <v xml:space="preserve"> ATA ELÉTRICA.2023.70 </v>
      </c>
      <c r="C665" s="3" t="str">
        <f>'P.O Sintética - Não Desonerado'!C659</f>
        <v>Próprio</v>
      </c>
      <c r="D665" s="616" t="str">
        <f>'P.O Sintética - Não Desonerado'!D659</f>
        <v>CAIXA DE PASSAGEM DE EMBUTIR, EM PVC ANTICHAMA, DIMENSÕES 50X100MM (4"X2"), SAÍDAS DE DIÂMETRO 3/4" OU 1", PARA FIXAÇÃO DE TOMADAS, INTERRUPTORES, ETC</v>
      </c>
      <c r="E665" s="4" t="str">
        <f>'P.O Sintética - Não Desonerado'!E659</f>
        <v>pç</v>
      </c>
      <c r="F665" s="5">
        <f>'P.O Sintética - Não Desonerado'!F659</f>
        <v>28</v>
      </c>
      <c r="G665" s="6">
        <f>'P.O Sintética - Não Desonerado'!G659</f>
        <v>7.53</v>
      </c>
      <c r="H665" s="6">
        <f>'P.O Sintética - Não Desonerado'!V659</f>
        <v>2.98</v>
      </c>
      <c r="I665" s="6">
        <f>'P.O Sintética - Não Desonerado'!W659</f>
        <v>6.129999999999999</v>
      </c>
      <c r="J665" s="6">
        <f>'P.O Sintética - Não Desonerado'!X659</f>
        <v>9.11</v>
      </c>
      <c r="K665" s="489">
        <f>'P.O Sintética - Não Desonerado'!Y659</f>
        <v>83.44</v>
      </c>
      <c r="L665" s="489">
        <f>'P.O Sintética - Não Desonerado'!Z659</f>
        <v>171.64000000000001</v>
      </c>
      <c r="M665" s="489">
        <f>'P.O Sintética - Não Desonerado'!AA659</f>
        <v>255.08</v>
      </c>
      <c r="P665" s="562"/>
      <c r="Q665" s="563">
        <f t="shared" si="1706"/>
        <v>0</v>
      </c>
      <c r="R665" s="562">
        <f t="shared" si="1707"/>
        <v>0</v>
      </c>
      <c r="S665" s="562"/>
      <c r="T665" s="563">
        <f t="shared" si="1708"/>
        <v>0</v>
      </c>
      <c r="U665" s="562">
        <f t="shared" si="1709"/>
        <v>0</v>
      </c>
      <c r="W665" s="562"/>
      <c r="X665" s="563">
        <f t="shared" si="1710"/>
        <v>0</v>
      </c>
      <c r="Y665" s="562">
        <f t="shared" si="1711"/>
        <v>0</v>
      </c>
      <c r="Z665" s="562"/>
      <c r="AA665" s="563">
        <f t="shared" si="1712"/>
        <v>0</v>
      </c>
      <c r="AB665" s="562">
        <f t="shared" si="1713"/>
        <v>0</v>
      </c>
      <c r="AD665" s="562"/>
      <c r="AE665" s="563">
        <f t="shared" si="1714"/>
        <v>0</v>
      </c>
      <c r="AF665" s="562">
        <f t="shared" si="1715"/>
        <v>0</v>
      </c>
      <c r="AG665" s="562"/>
      <c r="AH665" s="563">
        <f t="shared" si="1716"/>
        <v>0</v>
      </c>
      <c r="AI665" s="562">
        <f t="shared" si="1717"/>
        <v>0</v>
      </c>
      <c r="AK665" s="562"/>
      <c r="AL665" s="563">
        <f t="shared" si="1718"/>
        <v>0</v>
      </c>
      <c r="AM665" s="562">
        <f t="shared" si="1719"/>
        <v>0</v>
      </c>
      <c r="AN665" s="562"/>
      <c r="AO665" s="563">
        <f t="shared" si="1720"/>
        <v>0</v>
      </c>
      <c r="AP665" s="562">
        <f t="shared" si="1721"/>
        <v>0</v>
      </c>
      <c r="AR665" s="562"/>
      <c r="AS665" s="563">
        <f t="shared" si="1722"/>
        <v>0</v>
      </c>
      <c r="AT665" s="562">
        <f t="shared" si="1723"/>
        <v>0</v>
      </c>
      <c r="AU665" s="562"/>
      <c r="AV665" s="563">
        <f t="shared" si="1724"/>
        <v>0</v>
      </c>
      <c r="AW665" s="562">
        <f t="shared" si="1725"/>
        <v>0</v>
      </c>
      <c r="AY665" s="562"/>
      <c r="AZ665" s="563">
        <f t="shared" si="1726"/>
        <v>0</v>
      </c>
      <c r="BA665" s="562">
        <f t="shared" si="1727"/>
        <v>0</v>
      </c>
      <c r="BB665" s="562"/>
      <c r="BC665" s="563">
        <f t="shared" si="1728"/>
        <v>0</v>
      </c>
      <c r="BD665" s="562">
        <f t="shared" si="1729"/>
        <v>0</v>
      </c>
      <c r="BF665" s="562"/>
      <c r="BG665" s="563">
        <f t="shared" si="1730"/>
        <v>0</v>
      </c>
      <c r="BH665" s="562">
        <f t="shared" si="1731"/>
        <v>0</v>
      </c>
      <c r="BI665" s="562"/>
      <c r="BJ665" s="563">
        <f t="shared" si="1732"/>
        <v>0</v>
      </c>
      <c r="BK665" s="562">
        <f t="shared" si="1733"/>
        <v>0</v>
      </c>
      <c r="BM665" s="562">
        <f t="shared" si="1743"/>
        <v>28</v>
      </c>
      <c r="BN665" s="563">
        <f t="shared" si="1734"/>
        <v>1</v>
      </c>
      <c r="BO665" s="562">
        <f t="shared" si="1735"/>
        <v>255.08</v>
      </c>
      <c r="BP665" s="562"/>
      <c r="BQ665" s="563">
        <f t="shared" si="1736"/>
        <v>0</v>
      </c>
      <c r="BR665" s="562">
        <f t="shared" si="1737"/>
        <v>0</v>
      </c>
      <c r="BT665" s="562">
        <f t="shared" si="1705"/>
        <v>0</v>
      </c>
      <c r="BU665" s="563">
        <f t="shared" si="1738"/>
        <v>0</v>
      </c>
      <c r="BV665" s="562">
        <f t="shared" si="1739"/>
        <v>0</v>
      </c>
      <c r="BW665" s="562">
        <f t="shared" si="1740"/>
        <v>28</v>
      </c>
      <c r="BX665" s="563">
        <f t="shared" si="1741"/>
        <v>1</v>
      </c>
      <c r="BY665" s="562">
        <f t="shared" si="1742"/>
        <v>255.08</v>
      </c>
      <c r="BZ665" s="587"/>
    </row>
    <row r="666" spans="1:78" ht="76.5" customHeight="1" x14ac:dyDescent="0.25">
      <c r="A666" s="625" t="str">
        <f>'P.O Sintética - Não Desonerado'!A660</f>
        <v xml:space="preserve"> 5.8.2.10 </v>
      </c>
      <c r="B666" s="5" t="str">
        <f>'P.O Sintética - Não Desonerado'!B660</f>
        <v xml:space="preserve"> ATA ELÉTRICA.2023.84 </v>
      </c>
      <c r="C666" s="3" t="str">
        <f>'P.O Sintética - Não Desonerado'!C660</f>
        <v>Próprio</v>
      </c>
      <c r="D666" s="616" t="str">
        <f>'P.O Sintética - Não Desonerado'!D660</f>
        <v>SUPORTE PARA ATÉ 3 MÓDULOS DE TOMADA ELÉTRICA, LÓGICA OU INTERRUPTOR, SEM  ESPELHO  PARA  CAIXA DE LIGAÇÃO DE DIMENSÕES (4"X2"), FORNECIDA E INSTALADA. (REF. - PIAL PLUS OU SIMILAR).</v>
      </c>
      <c r="E666" s="4" t="str">
        <f>'P.O Sintética - Não Desonerado'!E660</f>
        <v>pç</v>
      </c>
      <c r="F666" s="5">
        <f>'P.O Sintética - Não Desonerado'!F660</f>
        <v>28</v>
      </c>
      <c r="G666" s="6">
        <f>'P.O Sintética - Não Desonerado'!G660</f>
        <v>5.0199999999999996</v>
      </c>
      <c r="H666" s="6">
        <f>'P.O Sintética - Não Desonerado'!V660</f>
        <v>2.98</v>
      </c>
      <c r="I666" s="6">
        <f>'P.O Sintética - Não Desonerado'!W660</f>
        <v>3.0900000000000003</v>
      </c>
      <c r="J666" s="6">
        <f>'P.O Sintética - Não Desonerado'!X660</f>
        <v>6.07</v>
      </c>
      <c r="K666" s="489">
        <f>'P.O Sintética - Não Desonerado'!Y660</f>
        <v>83.44</v>
      </c>
      <c r="L666" s="489">
        <f>'P.O Sintética - Não Desonerado'!Z660</f>
        <v>86.52000000000001</v>
      </c>
      <c r="M666" s="489">
        <f>'P.O Sintética - Não Desonerado'!AA660</f>
        <v>169.96</v>
      </c>
      <c r="P666" s="562"/>
      <c r="Q666" s="563">
        <f t="shared" si="1706"/>
        <v>0</v>
      </c>
      <c r="R666" s="562">
        <f t="shared" si="1707"/>
        <v>0</v>
      </c>
      <c r="S666" s="562"/>
      <c r="T666" s="563">
        <f t="shared" si="1708"/>
        <v>0</v>
      </c>
      <c r="U666" s="562">
        <f t="shared" si="1709"/>
        <v>0</v>
      </c>
      <c r="W666" s="562"/>
      <c r="X666" s="563">
        <f t="shared" si="1710"/>
        <v>0</v>
      </c>
      <c r="Y666" s="562">
        <f t="shared" si="1711"/>
        <v>0</v>
      </c>
      <c r="Z666" s="562"/>
      <c r="AA666" s="563">
        <f t="shared" si="1712"/>
        <v>0</v>
      </c>
      <c r="AB666" s="562">
        <f t="shared" si="1713"/>
        <v>0</v>
      </c>
      <c r="AD666" s="562"/>
      <c r="AE666" s="563">
        <f t="shared" si="1714"/>
        <v>0</v>
      </c>
      <c r="AF666" s="562">
        <f t="shared" si="1715"/>
        <v>0</v>
      </c>
      <c r="AG666" s="562"/>
      <c r="AH666" s="563">
        <f t="shared" si="1716"/>
        <v>0</v>
      </c>
      <c r="AI666" s="562">
        <f t="shared" si="1717"/>
        <v>0</v>
      </c>
      <c r="AK666" s="562"/>
      <c r="AL666" s="563">
        <f t="shared" si="1718"/>
        <v>0</v>
      </c>
      <c r="AM666" s="562">
        <f t="shared" si="1719"/>
        <v>0</v>
      </c>
      <c r="AN666" s="562"/>
      <c r="AO666" s="563">
        <f t="shared" si="1720"/>
        <v>0</v>
      </c>
      <c r="AP666" s="562">
        <f t="shared" si="1721"/>
        <v>0</v>
      </c>
      <c r="AR666" s="562"/>
      <c r="AS666" s="563">
        <f t="shared" si="1722"/>
        <v>0</v>
      </c>
      <c r="AT666" s="562">
        <f t="shared" si="1723"/>
        <v>0</v>
      </c>
      <c r="AU666" s="562"/>
      <c r="AV666" s="563">
        <f t="shared" si="1724"/>
        <v>0</v>
      </c>
      <c r="AW666" s="562">
        <f t="shared" si="1725"/>
        <v>0</v>
      </c>
      <c r="AY666" s="562"/>
      <c r="AZ666" s="563">
        <f t="shared" si="1726"/>
        <v>0</v>
      </c>
      <c r="BA666" s="562">
        <f t="shared" si="1727"/>
        <v>0</v>
      </c>
      <c r="BB666" s="562"/>
      <c r="BC666" s="563">
        <f t="shared" si="1728"/>
        <v>0</v>
      </c>
      <c r="BD666" s="562">
        <f t="shared" si="1729"/>
        <v>0</v>
      </c>
      <c r="BF666" s="562"/>
      <c r="BG666" s="563">
        <f t="shared" si="1730"/>
        <v>0</v>
      </c>
      <c r="BH666" s="562">
        <f t="shared" si="1731"/>
        <v>0</v>
      </c>
      <c r="BI666" s="562"/>
      <c r="BJ666" s="563">
        <f t="shared" si="1732"/>
        <v>0</v>
      </c>
      <c r="BK666" s="562">
        <f t="shared" si="1733"/>
        <v>0</v>
      </c>
      <c r="BM666" s="562">
        <f t="shared" si="1743"/>
        <v>28</v>
      </c>
      <c r="BN666" s="563">
        <f t="shared" si="1734"/>
        <v>1</v>
      </c>
      <c r="BO666" s="562">
        <f t="shared" si="1735"/>
        <v>169.96</v>
      </c>
      <c r="BP666" s="562"/>
      <c r="BQ666" s="563">
        <f t="shared" si="1736"/>
        <v>0</v>
      </c>
      <c r="BR666" s="562">
        <f t="shared" si="1737"/>
        <v>0</v>
      </c>
      <c r="BT666" s="562">
        <f t="shared" si="1705"/>
        <v>0</v>
      </c>
      <c r="BU666" s="563">
        <f t="shared" si="1738"/>
        <v>0</v>
      </c>
      <c r="BV666" s="562">
        <f t="shared" si="1739"/>
        <v>0</v>
      </c>
      <c r="BW666" s="562">
        <f t="shared" si="1740"/>
        <v>28</v>
      </c>
      <c r="BX666" s="563">
        <f t="shared" si="1741"/>
        <v>1</v>
      </c>
      <c r="BY666" s="562">
        <f t="shared" si="1742"/>
        <v>169.96</v>
      </c>
      <c r="BZ666" s="587"/>
    </row>
    <row r="667" spans="1:78" ht="76.5" customHeight="1" x14ac:dyDescent="0.25">
      <c r="A667" s="625" t="str">
        <f>'P.O Sintética - Não Desonerado'!A661</f>
        <v xml:space="preserve"> 5.8.2.11 </v>
      </c>
      <c r="B667" s="5" t="str">
        <f>'P.O Sintética - Não Desonerado'!B661</f>
        <v xml:space="preserve"> ATA ELÉTRICA.2023.86 </v>
      </c>
      <c r="C667" s="3" t="str">
        <f>'P.O Sintética - Não Desonerado'!C661</f>
        <v>Próprio</v>
      </c>
      <c r="D667" s="616" t="str">
        <f>'P.O Sintética - Não Desonerado'!D661</f>
        <v>ESPELHO PARA ATÉ 3 MÓDULOS DE TOMADA ELÉTRICA, BRANCO, LÓGICA OU INTERRUPTOR, PARA  CAIXA DE LIGAÇÃO DE DIMENSÕES (4"X2"), FORNECIDA E INSTALADA. (REF. - PIAL PLUS OU SIMILAR).</v>
      </c>
      <c r="E667" s="4" t="str">
        <f>'P.O Sintética - Não Desonerado'!E661</f>
        <v>pç</v>
      </c>
      <c r="F667" s="5">
        <f>'P.O Sintética - Não Desonerado'!F661</f>
        <v>28</v>
      </c>
      <c r="G667" s="6">
        <f>'P.O Sintética - Não Desonerado'!G661</f>
        <v>6.53</v>
      </c>
      <c r="H667" s="6">
        <f>'P.O Sintética - Não Desonerado'!V661</f>
        <v>2.98</v>
      </c>
      <c r="I667" s="6">
        <f>'P.O Sintética - Não Desonerado'!W661</f>
        <v>4.92</v>
      </c>
      <c r="J667" s="6">
        <f>'P.O Sintética - Não Desonerado'!X661</f>
        <v>7.9</v>
      </c>
      <c r="K667" s="489">
        <f>'P.O Sintética - Não Desonerado'!Y661</f>
        <v>83.44</v>
      </c>
      <c r="L667" s="489">
        <f>'P.O Sintética - Não Desonerado'!Z661</f>
        <v>137.76</v>
      </c>
      <c r="M667" s="489">
        <f>'P.O Sintética - Não Desonerado'!AA661</f>
        <v>221.2</v>
      </c>
      <c r="P667" s="562"/>
      <c r="Q667" s="563">
        <f t="shared" si="1706"/>
        <v>0</v>
      </c>
      <c r="R667" s="562">
        <f t="shared" si="1707"/>
        <v>0</v>
      </c>
      <c r="S667" s="562"/>
      <c r="T667" s="563">
        <f t="shared" si="1708"/>
        <v>0</v>
      </c>
      <c r="U667" s="562">
        <f t="shared" si="1709"/>
        <v>0</v>
      </c>
      <c r="W667" s="562"/>
      <c r="X667" s="563">
        <f t="shared" si="1710"/>
        <v>0</v>
      </c>
      <c r="Y667" s="562">
        <f t="shared" si="1711"/>
        <v>0</v>
      </c>
      <c r="Z667" s="562"/>
      <c r="AA667" s="563">
        <f t="shared" si="1712"/>
        <v>0</v>
      </c>
      <c r="AB667" s="562">
        <f t="shared" si="1713"/>
        <v>0</v>
      </c>
      <c r="AD667" s="562"/>
      <c r="AE667" s="563">
        <f t="shared" si="1714"/>
        <v>0</v>
      </c>
      <c r="AF667" s="562">
        <f t="shared" si="1715"/>
        <v>0</v>
      </c>
      <c r="AG667" s="562"/>
      <c r="AH667" s="563">
        <f t="shared" si="1716"/>
        <v>0</v>
      </c>
      <c r="AI667" s="562">
        <f t="shared" si="1717"/>
        <v>0</v>
      </c>
      <c r="AK667" s="562"/>
      <c r="AL667" s="563">
        <f t="shared" si="1718"/>
        <v>0</v>
      </c>
      <c r="AM667" s="562">
        <f t="shared" si="1719"/>
        <v>0</v>
      </c>
      <c r="AN667" s="562"/>
      <c r="AO667" s="563">
        <f t="shared" si="1720"/>
        <v>0</v>
      </c>
      <c r="AP667" s="562">
        <f t="shared" si="1721"/>
        <v>0</v>
      </c>
      <c r="AR667" s="562"/>
      <c r="AS667" s="563">
        <f t="shared" si="1722"/>
        <v>0</v>
      </c>
      <c r="AT667" s="562">
        <f t="shared" si="1723"/>
        <v>0</v>
      </c>
      <c r="AU667" s="562"/>
      <c r="AV667" s="563">
        <f t="shared" si="1724"/>
        <v>0</v>
      </c>
      <c r="AW667" s="562">
        <f t="shared" si="1725"/>
        <v>0</v>
      </c>
      <c r="AY667" s="562"/>
      <c r="AZ667" s="563">
        <f t="shared" si="1726"/>
        <v>0</v>
      </c>
      <c r="BA667" s="562">
        <f t="shared" si="1727"/>
        <v>0</v>
      </c>
      <c r="BB667" s="562"/>
      <c r="BC667" s="563">
        <f t="shared" si="1728"/>
        <v>0</v>
      </c>
      <c r="BD667" s="562">
        <f t="shared" si="1729"/>
        <v>0</v>
      </c>
      <c r="BF667" s="562"/>
      <c r="BG667" s="563">
        <f t="shared" si="1730"/>
        <v>0</v>
      </c>
      <c r="BH667" s="562">
        <f t="shared" si="1731"/>
        <v>0</v>
      </c>
      <c r="BI667" s="562"/>
      <c r="BJ667" s="563">
        <f t="shared" si="1732"/>
        <v>0</v>
      </c>
      <c r="BK667" s="562">
        <f t="shared" si="1733"/>
        <v>0</v>
      </c>
      <c r="BM667" s="562">
        <f t="shared" si="1743"/>
        <v>28</v>
      </c>
      <c r="BN667" s="563">
        <f t="shared" si="1734"/>
        <v>1</v>
      </c>
      <c r="BO667" s="562">
        <f t="shared" si="1735"/>
        <v>221.2</v>
      </c>
      <c r="BP667" s="562"/>
      <c r="BQ667" s="563">
        <f t="shared" si="1736"/>
        <v>0</v>
      </c>
      <c r="BR667" s="562">
        <f t="shared" si="1737"/>
        <v>0</v>
      </c>
      <c r="BT667" s="562">
        <f t="shared" si="1705"/>
        <v>0</v>
      </c>
      <c r="BU667" s="563">
        <f t="shared" si="1738"/>
        <v>0</v>
      </c>
      <c r="BV667" s="562">
        <f t="shared" si="1739"/>
        <v>0</v>
      </c>
      <c r="BW667" s="562">
        <f t="shared" si="1740"/>
        <v>28</v>
      </c>
      <c r="BX667" s="563">
        <f t="shared" si="1741"/>
        <v>1</v>
      </c>
      <c r="BY667" s="562">
        <f t="shared" si="1742"/>
        <v>221.2</v>
      </c>
      <c r="BZ667" s="587"/>
    </row>
    <row r="668" spans="1:78" ht="102" customHeight="1" x14ac:dyDescent="0.25">
      <c r="A668" s="625" t="str">
        <f>'P.O Sintética - Não Desonerado'!A662</f>
        <v xml:space="preserve"> 5.8.2.12 </v>
      </c>
      <c r="B668" s="5" t="str">
        <f>'P.O Sintética - Não Desonerado'!B662</f>
        <v xml:space="preserve"> ATA ELÉTRICA.2023.271 </v>
      </c>
      <c r="C668" s="3" t="str">
        <f>'P.O Sintética - Não Desonerado'!C662</f>
        <v>Próprio</v>
      </c>
      <c r="D668" s="616" t="str">
        <f>'P.O Sintética - Não Desonerado'!D662</f>
        <v>MÓDULO DE TOMADA RJ-45 FÊMEA, CATEGORIA 6, TERMINAIS DE CONEXÃO EM BRONZE FOSFOROSO ESTANHADO,  PARA  MONTAGEM EM ESPELHO DE TOMADA 4"X2" OU OUTROS SISTEMAS DE TOMADAS (INCLUSO CLIMPAGEM DO CABO UTP À TOMADA), FORNECIDO INSTALADO.</v>
      </c>
      <c r="E668" s="4" t="str">
        <f>'P.O Sintética - Não Desonerado'!E662</f>
        <v>pç</v>
      </c>
      <c r="F668" s="5">
        <f>'P.O Sintética - Não Desonerado'!F662</f>
        <v>28</v>
      </c>
      <c r="G668" s="6">
        <f>'P.O Sintética - Não Desonerado'!G662</f>
        <v>28.39</v>
      </c>
      <c r="H668" s="6">
        <f>'P.O Sintética - Não Desonerado'!V662</f>
        <v>12.35</v>
      </c>
      <c r="I668" s="6">
        <f>'P.O Sintética - Não Desonerado'!W662</f>
        <v>22</v>
      </c>
      <c r="J668" s="6">
        <f>'P.O Sintética - Não Desonerado'!X662</f>
        <v>34.35</v>
      </c>
      <c r="K668" s="489">
        <f>'P.O Sintética - Não Desonerado'!Y662</f>
        <v>345.8</v>
      </c>
      <c r="L668" s="489">
        <f>'P.O Sintética - Não Desonerado'!Z662</f>
        <v>616</v>
      </c>
      <c r="M668" s="489">
        <f>'P.O Sintética - Não Desonerado'!AA662</f>
        <v>961.8</v>
      </c>
      <c r="P668" s="562"/>
      <c r="Q668" s="563">
        <f t="shared" si="1706"/>
        <v>0</v>
      </c>
      <c r="R668" s="562">
        <f t="shared" si="1707"/>
        <v>0</v>
      </c>
      <c r="S668" s="562"/>
      <c r="T668" s="563">
        <f t="shared" si="1708"/>
        <v>0</v>
      </c>
      <c r="U668" s="562">
        <f t="shared" si="1709"/>
        <v>0</v>
      </c>
      <c r="W668" s="562"/>
      <c r="X668" s="563">
        <f t="shared" si="1710"/>
        <v>0</v>
      </c>
      <c r="Y668" s="562">
        <f t="shared" si="1711"/>
        <v>0</v>
      </c>
      <c r="Z668" s="562"/>
      <c r="AA668" s="563">
        <f t="shared" si="1712"/>
        <v>0</v>
      </c>
      <c r="AB668" s="562">
        <f t="shared" si="1713"/>
        <v>0</v>
      </c>
      <c r="AD668" s="562"/>
      <c r="AE668" s="563">
        <f t="shared" si="1714"/>
        <v>0</v>
      </c>
      <c r="AF668" s="562">
        <f t="shared" si="1715"/>
        <v>0</v>
      </c>
      <c r="AG668" s="562"/>
      <c r="AH668" s="563">
        <f t="shared" si="1716"/>
        <v>0</v>
      </c>
      <c r="AI668" s="562">
        <f t="shared" si="1717"/>
        <v>0</v>
      </c>
      <c r="AK668" s="562"/>
      <c r="AL668" s="563">
        <f t="shared" si="1718"/>
        <v>0</v>
      </c>
      <c r="AM668" s="562">
        <f t="shared" si="1719"/>
        <v>0</v>
      </c>
      <c r="AN668" s="562"/>
      <c r="AO668" s="563">
        <f t="shared" si="1720"/>
        <v>0</v>
      </c>
      <c r="AP668" s="562">
        <f t="shared" si="1721"/>
        <v>0</v>
      </c>
      <c r="AR668" s="562"/>
      <c r="AS668" s="563">
        <f t="shared" si="1722"/>
        <v>0</v>
      </c>
      <c r="AT668" s="562">
        <f t="shared" si="1723"/>
        <v>0</v>
      </c>
      <c r="AU668" s="562"/>
      <c r="AV668" s="563">
        <f t="shared" si="1724"/>
        <v>0</v>
      </c>
      <c r="AW668" s="562">
        <f t="shared" si="1725"/>
        <v>0</v>
      </c>
      <c r="AY668" s="562"/>
      <c r="AZ668" s="563">
        <f t="shared" si="1726"/>
        <v>0</v>
      </c>
      <c r="BA668" s="562">
        <f t="shared" si="1727"/>
        <v>0</v>
      </c>
      <c r="BB668" s="562"/>
      <c r="BC668" s="563">
        <f t="shared" si="1728"/>
        <v>0</v>
      </c>
      <c r="BD668" s="562">
        <f t="shared" si="1729"/>
        <v>0</v>
      </c>
      <c r="BF668" s="562"/>
      <c r="BG668" s="563">
        <f t="shared" si="1730"/>
        <v>0</v>
      </c>
      <c r="BH668" s="562">
        <f t="shared" si="1731"/>
        <v>0</v>
      </c>
      <c r="BI668" s="562"/>
      <c r="BJ668" s="563">
        <f t="shared" si="1732"/>
        <v>0</v>
      </c>
      <c r="BK668" s="562">
        <f t="shared" si="1733"/>
        <v>0</v>
      </c>
      <c r="BM668" s="562">
        <f t="shared" si="1743"/>
        <v>28</v>
      </c>
      <c r="BN668" s="563">
        <f t="shared" si="1734"/>
        <v>1</v>
      </c>
      <c r="BO668" s="562">
        <f t="shared" si="1735"/>
        <v>961.8</v>
      </c>
      <c r="BP668" s="562"/>
      <c r="BQ668" s="563">
        <f t="shared" si="1736"/>
        <v>0</v>
      </c>
      <c r="BR668" s="562">
        <f t="shared" si="1737"/>
        <v>0</v>
      </c>
      <c r="BT668" s="562">
        <f t="shared" si="1705"/>
        <v>0</v>
      </c>
      <c r="BU668" s="563">
        <f t="shared" si="1738"/>
        <v>0</v>
      </c>
      <c r="BV668" s="562">
        <f t="shared" si="1739"/>
        <v>0</v>
      </c>
      <c r="BW668" s="562">
        <f t="shared" si="1740"/>
        <v>28</v>
      </c>
      <c r="BX668" s="563">
        <f t="shared" si="1741"/>
        <v>1</v>
      </c>
      <c r="BY668" s="562">
        <f t="shared" si="1742"/>
        <v>961.8</v>
      </c>
      <c r="BZ668" s="587"/>
    </row>
    <row r="669" spans="1:78" ht="76.5" customHeight="1" x14ac:dyDescent="0.25">
      <c r="A669" s="625" t="str">
        <f>'P.O Sintética - Não Desonerado'!A663</f>
        <v xml:space="preserve"> 5.8.2.13 </v>
      </c>
      <c r="B669" s="5" t="str">
        <f>'P.O Sintética - Não Desonerado'!B663</f>
        <v xml:space="preserve"> ATA ELÉTRICA.2023.281 </v>
      </c>
      <c r="C669" s="3" t="str">
        <f>'P.O Sintética - Não Desonerado'!C663</f>
        <v>Próprio</v>
      </c>
      <c r="D669" s="616" t="str">
        <f>'P.O Sintética - Não Desonerado'!D663</f>
        <v>CERTIFICAÇÃO DE PONTOS DA REDE DE CABEAMENTO ESTRUTURADO (CATEGORIA 6) COM EMISSÃO DE LAUDO E COM IDENTIFICAÇÃO DE PONTOS POR ETIQUETAS IMPRESSAS POR ETIQUETADORA.</v>
      </c>
      <c r="E669" s="4" t="str">
        <f>'P.O Sintética - Não Desonerado'!E663</f>
        <v>pç</v>
      </c>
      <c r="F669" s="5">
        <f>'P.O Sintética - Não Desonerado'!F663</f>
        <v>28</v>
      </c>
      <c r="G669" s="6">
        <f>'P.O Sintética - Não Desonerado'!G663</f>
        <v>61.17</v>
      </c>
      <c r="H669" s="6">
        <f>'P.O Sintética - Não Desonerado'!V663</f>
        <v>32.96</v>
      </c>
      <c r="I669" s="6">
        <f>'P.O Sintética - Não Desonerado'!W663</f>
        <v>41.059999999999995</v>
      </c>
      <c r="J669" s="6">
        <f>'P.O Sintética - Não Desonerado'!X663</f>
        <v>74.02</v>
      </c>
      <c r="K669" s="489">
        <f>'P.O Sintética - Não Desonerado'!Y663</f>
        <v>922.88</v>
      </c>
      <c r="L669" s="489">
        <f>'P.O Sintética - Não Desonerado'!Z663</f>
        <v>1149.6799999999998</v>
      </c>
      <c r="M669" s="489">
        <f>'P.O Sintética - Não Desonerado'!AA663</f>
        <v>2072.56</v>
      </c>
      <c r="P669" s="562"/>
      <c r="Q669" s="563">
        <f t="shared" si="1706"/>
        <v>0</v>
      </c>
      <c r="R669" s="562">
        <f t="shared" si="1707"/>
        <v>0</v>
      </c>
      <c r="S669" s="562"/>
      <c r="T669" s="563">
        <f t="shared" si="1708"/>
        <v>0</v>
      </c>
      <c r="U669" s="562">
        <f t="shared" si="1709"/>
        <v>0</v>
      </c>
      <c r="W669" s="562"/>
      <c r="X669" s="563">
        <f t="shared" si="1710"/>
        <v>0</v>
      </c>
      <c r="Y669" s="562">
        <f t="shared" si="1711"/>
        <v>0</v>
      </c>
      <c r="Z669" s="562"/>
      <c r="AA669" s="563">
        <f t="shared" si="1712"/>
        <v>0</v>
      </c>
      <c r="AB669" s="562">
        <f t="shared" si="1713"/>
        <v>0</v>
      </c>
      <c r="AD669" s="562"/>
      <c r="AE669" s="563">
        <f t="shared" si="1714"/>
        <v>0</v>
      </c>
      <c r="AF669" s="562">
        <f t="shared" si="1715"/>
        <v>0</v>
      </c>
      <c r="AG669" s="562"/>
      <c r="AH669" s="563">
        <f t="shared" si="1716"/>
        <v>0</v>
      </c>
      <c r="AI669" s="562">
        <f t="shared" si="1717"/>
        <v>0</v>
      </c>
      <c r="AK669" s="562"/>
      <c r="AL669" s="563">
        <f t="shared" si="1718"/>
        <v>0</v>
      </c>
      <c r="AM669" s="562">
        <f t="shared" si="1719"/>
        <v>0</v>
      </c>
      <c r="AN669" s="562"/>
      <c r="AO669" s="563">
        <f t="shared" si="1720"/>
        <v>0</v>
      </c>
      <c r="AP669" s="562">
        <f t="shared" si="1721"/>
        <v>0</v>
      </c>
      <c r="AR669" s="562"/>
      <c r="AS669" s="563">
        <f t="shared" si="1722"/>
        <v>0</v>
      </c>
      <c r="AT669" s="562">
        <f t="shared" si="1723"/>
        <v>0</v>
      </c>
      <c r="AU669" s="562"/>
      <c r="AV669" s="563">
        <f t="shared" si="1724"/>
        <v>0</v>
      </c>
      <c r="AW669" s="562">
        <f t="shared" si="1725"/>
        <v>0</v>
      </c>
      <c r="AY669" s="562"/>
      <c r="AZ669" s="563">
        <f t="shared" si="1726"/>
        <v>0</v>
      </c>
      <c r="BA669" s="562">
        <f t="shared" si="1727"/>
        <v>0</v>
      </c>
      <c r="BB669" s="562"/>
      <c r="BC669" s="563">
        <f t="shared" si="1728"/>
        <v>0</v>
      </c>
      <c r="BD669" s="562">
        <f t="shared" si="1729"/>
        <v>0</v>
      </c>
      <c r="BF669" s="562"/>
      <c r="BG669" s="563">
        <f t="shared" si="1730"/>
        <v>0</v>
      </c>
      <c r="BH669" s="562">
        <f t="shared" si="1731"/>
        <v>0</v>
      </c>
      <c r="BI669" s="562"/>
      <c r="BJ669" s="563">
        <f t="shared" si="1732"/>
        <v>0</v>
      </c>
      <c r="BK669" s="562">
        <f t="shared" si="1733"/>
        <v>0</v>
      </c>
      <c r="BM669" s="562">
        <f t="shared" si="1743"/>
        <v>28</v>
      </c>
      <c r="BN669" s="563">
        <f t="shared" si="1734"/>
        <v>1</v>
      </c>
      <c r="BO669" s="562">
        <f t="shared" si="1735"/>
        <v>2072.56</v>
      </c>
      <c r="BP669" s="562"/>
      <c r="BQ669" s="563">
        <f t="shared" si="1736"/>
        <v>0</v>
      </c>
      <c r="BR669" s="562">
        <f t="shared" si="1737"/>
        <v>0</v>
      </c>
      <c r="BT669" s="562">
        <f t="shared" si="1705"/>
        <v>0</v>
      </c>
      <c r="BU669" s="563">
        <f t="shared" si="1738"/>
        <v>0</v>
      </c>
      <c r="BV669" s="562">
        <f t="shared" si="1739"/>
        <v>0</v>
      </c>
      <c r="BW669" s="562">
        <f t="shared" si="1740"/>
        <v>28</v>
      </c>
      <c r="BX669" s="563">
        <f t="shared" si="1741"/>
        <v>1</v>
      </c>
      <c r="BY669" s="562">
        <f t="shared" si="1742"/>
        <v>2072.56</v>
      </c>
      <c r="BZ669" s="587"/>
    </row>
    <row r="670" spans="1:78" ht="76.5" customHeight="1" x14ac:dyDescent="0.25">
      <c r="A670" s="626" t="str">
        <f>'P.O Sintética - Não Desonerado'!A664</f>
        <v xml:space="preserve"> 5.9 </v>
      </c>
      <c r="B670" s="1"/>
      <c r="C670" s="1"/>
      <c r="D670" s="617" t="str">
        <f>'P.O Sintética - Não Desonerado'!D664</f>
        <v>SISTEMA DE MONITORAMENTO - CFTV</v>
      </c>
      <c r="E670" s="1"/>
      <c r="F670" s="2"/>
      <c r="G670" s="2"/>
      <c r="H670" s="1"/>
      <c r="I670" s="1"/>
      <c r="J670" s="1"/>
      <c r="K670" s="487"/>
      <c r="L670" s="487"/>
      <c r="M670" s="488">
        <f>'P.O Sintética - Não Desonerado'!AA664</f>
        <v>62336.80000000001</v>
      </c>
      <c r="P670" s="559"/>
      <c r="Q670" s="561">
        <f>SUM(Q671:Q691)/21</f>
        <v>0</v>
      </c>
      <c r="R670" s="560">
        <f>SUM(R671:R691)</f>
        <v>0</v>
      </c>
      <c r="S670" s="559"/>
      <c r="T670" s="561">
        <f>SUM(T671:T691)/21</f>
        <v>0</v>
      </c>
      <c r="U670" s="560">
        <f>SUM(U671:U691)</f>
        <v>0</v>
      </c>
      <c r="W670" s="559"/>
      <c r="X670" s="561">
        <f>SUM(X671:X691)/21</f>
        <v>0</v>
      </c>
      <c r="Y670" s="560">
        <f>SUM(Y671:Y691)</f>
        <v>0</v>
      </c>
      <c r="Z670" s="559"/>
      <c r="AA670" s="561">
        <f>SUM(AA671:AA691)/21</f>
        <v>0</v>
      </c>
      <c r="AB670" s="560">
        <f>SUM(AB671:AB691)</f>
        <v>0</v>
      </c>
      <c r="AD670" s="559"/>
      <c r="AE670" s="561">
        <f>SUM(AE671:AE691)/21</f>
        <v>0</v>
      </c>
      <c r="AF670" s="560">
        <f>SUM(AF671:AF691)</f>
        <v>0</v>
      </c>
      <c r="AG670" s="559"/>
      <c r="AH670" s="561">
        <f>SUM(AH671:AH691)/21</f>
        <v>0</v>
      </c>
      <c r="AI670" s="560">
        <f>SUM(AI671:AI691)</f>
        <v>0</v>
      </c>
      <c r="AK670" s="559"/>
      <c r="AL670" s="561">
        <f>SUM(AL671:AL691)/21</f>
        <v>0</v>
      </c>
      <c r="AM670" s="560">
        <f>SUM(AM671:AM691)</f>
        <v>0</v>
      </c>
      <c r="AN670" s="559"/>
      <c r="AO670" s="561">
        <f>SUM(AO671:AO691)/21</f>
        <v>0</v>
      </c>
      <c r="AP670" s="560">
        <f>SUM(AP671:AP691)</f>
        <v>0</v>
      </c>
      <c r="AR670" s="559"/>
      <c r="AS670" s="561">
        <f>SUM(AS671:AS691)/21</f>
        <v>0</v>
      </c>
      <c r="AT670" s="560">
        <f>SUM(AT671:AT691)</f>
        <v>0</v>
      </c>
      <c r="AU670" s="559"/>
      <c r="AV670" s="561">
        <f>SUM(AV671:AV691)/21</f>
        <v>0</v>
      </c>
      <c r="AW670" s="560">
        <f>SUM(AW671:AW691)</f>
        <v>0</v>
      </c>
      <c r="AY670" s="559"/>
      <c r="AZ670" s="561">
        <f>SUM(AZ671:AZ691)/21</f>
        <v>0</v>
      </c>
      <c r="BA670" s="560">
        <f>SUM(BA671:BA691)</f>
        <v>0</v>
      </c>
      <c r="BB670" s="559"/>
      <c r="BC670" s="561">
        <f>SUM(BC671:BC691)/21</f>
        <v>0</v>
      </c>
      <c r="BD670" s="560">
        <f>SUM(BD671:BD691)</f>
        <v>0</v>
      </c>
      <c r="BF670" s="559"/>
      <c r="BG670" s="561">
        <f>SUM(BG671:BG691)/21</f>
        <v>0</v>
      </c>
      <c r="BH670" s="560">
        <f>SUM(BH671:BH691)</f>
        <v>0</v>
      </c>
      <c r="BI670" s="559"/>
      <c r="BJ670" s="561">
        <f>SUM(BJ671:BJ691)/21</f>
        <v>0</v>
      </c>
      <c r="BK670" s="560">
        <f>SUM(BK671:BK691)</f>
        <v>0</v>
      </c>
      <c r="BM670" s="559"/>
      <c r="BN670" s="561">
        <f>SUM(BN671:BN691)/21</f>
        <v>1</v>
      </c>
      <c r="BO670" s="560">
        <f>SUM(BO671:BO691)</f>
        <v>62336.80000000001</v>
      </c>
      <c r="BP670" s="559"/>
      <c r="BQ670" s="561">
        <f>SUM(BQ671:BQ691)/21</f>
        <v>0</v>
      </c>
      <c r="BR670" s="560">
        <f>SUM(BR671:BR691)</f>
        <v>0</v>
      </c>
      <c r="BT670" s="559"/>
      <c r="BU670" s="561">
        <f>SUM(BU671:BU691)/21</f>
        <v>0</v>
      </c>
      <c r="BV670" s="560">
        <f>SUM(BV671:BV691)</f>
        <v>0</v>
      </c>
      <c r="BW670" s="559"/>
      <c r="BX670" s="561">
        <f>SUM(BX671:BX691)/21</f>
        <v>1</v>
      </c>
      <c r="BY670" s="560">
        <f>SUM(BY671:BY691)</f>
        <v>62336.80000000001</v>
      </c>
      <c r="BZ670" s="587"/>
    </row>
    <row r="671" spans="1:78" ht="76.5" customHeight="1" x14ac:dyDescent="0.25">
      <c r="A671" s="625" t="str">
        <f>'P.O Sintética - Não Desonerado'!A665</f>
        <v xml:space="preserve"> 5.9.1 </v>
      </c>
      <c r="B671" s="5" t="str">
        <f>'P.O Sintética - Não Desonerado'!B665</f>
        <v xml:space="preserve"> ATA ELÉTRICA.2023.55 </v>
      </c>
      <c r="C671" s="3" t="str">
        <f>'P.O Sintética - Não Desonerado'!C665</f>
        <v>Próprio</v>
      </c>
      <c r="D671" s="616" t="str">
        <f>'P.O Sintética - Não Desonerado'!D665</f>
        <v>ELETRODUTO DE PVC CORRUGADO ANTICHAMA TIPO KANALEX, DIÂMETRO 3/4", DEVENDO SER FORNECIDO COM TODAS AS PEÇAS E ACESSÓRIOS (CURVAS, LUVAS DE EMENDA, SAÍDAS PARA ELETRODUTO, ETC.)</v>
      </c>
      <c r="E671" s="4" t="str">
        <f>'P.O Sintética - Não Desonerado'!E665</f>
        <v>M</v>
      </c>
      <c r="F671" s="5">
        <f>'P.O Sintética - Não Desonerado'!F665</f>
        <v>100</v>
      </c>
      <c r="G671" s="6">
        <f>'P.O Sintética - Não Desonerado'!G665</f>
        <v>13.63</v>
      </c>
      <c r="H671" s="6">
        <f>'P.O Sintética - Não Desonerado'!V665</f>
        <v>8.6199999999999992</v>
      </c>
      <c r="I671" s="6">
        <f>'P.O Sintética - Não Desonerado'!W665</f>
        <v>7.8699999999999992</v>
      </c>
      <c r="J671" s="6">
        <f>'P.O Sintética - Não Desonerado'!X665</f>
        <v>16.489999999999998</v>
      </c>
      <c r="K671" s="489">
        <f>'P.O Sintética - Não Desonerado'!Y665</f>
        <v>862</v>
      </c>
      <c r="L671" s="489">
        <f>'P.O Sintética - Não Desonerado'!Z665</f>
        <v>787</v>
      </c>
      <c r="M671" s="489">
        <f>'P.O Sintética - Não Desonerado'!AA665</f>
        <v>1649</v>
      </c>
      <c r="P671" s="562"/>
      <c r="Q671" s="563">
        <f t="shared" ref="Q671:Q706" si="1744">P671/$F671</f>
        <v>0</v>
      </c>
      <c r="R671" s="562">
        <f t="shared" ref="R671:R691" si="1745">TRUNC(P671*$J671,2)</f>
        <v>0</v>
      </c>
      <c r="S671" s="562"/>
      <c r="T671" s="563">
        <f t="shared" ref="T671:T706" si="1746">S671/$F671</f>
        <v>0</v>
      </c>
      <c r="U671" s="562">
        <f t="shared" ref="U671:U691" si="1747">TRUNC(S671*$J671,2)</f>
        <v>0</v>
      </c>
      <c r="W671" s="562"/>
      <c r="X671" s="563">
        <f t="shared" ref="X671:X691" si="1748">W671/$F671</f>
        <v>0</v>
      </c>
      <c r="Y671" s="562">
        <f t="shared" ref="Y671:Y691" si="1749">TRUNC(W671*$J671,2)</f>
        <v>0</v>
      </c>
      <c r="Z671" s="562"/>
      <c r="AA671" s="563">
        <f t="shared" ref="AA671:AA691" si="1750">Z671/$F671</f>
        <v>0</v>
      </c>
      <c r="AB671" s="562">
        <f t="shared" ref="AB671:AB691" si="1751">TRUNC(Z671*$J671,2)</f>
        <v>0</v>
      </c>
      <c r="AD671" s="562"/>
      <c r="AE671" s="563">
        <f t="shared" ref="AE671:AE691" si="1752">AD671/$F671</f>
        <v>0</v>
      </c>
      <c r="AF671" s="562">
        <f t="shared" ref="AF671:AF691" si="1753">TRUNC(AD671*$J671,2)</f>
        <v>0</v>
      </c>
      <c r="AG671" s="562"/>
      <c r="AH671" s="563">
        <f t="shared" ref="AH671:AH691" si="1754">AG671/$F671</f>
        <v>0</v>
      </c>
      <c r="AI671" s="562">
        <f t="shared" ref="AI671:AI691" si="1755">TRUNC(AG671*$J671,2)</f>
        <v>0</v>
      </c>
      <c r="AK671" s="562"/>
      <c r="AL671" s="563">
        <f t="shared" ref="AL671:AL691" si="1756">AK671/$F671</f>
        <v>0</v>
      </c>
      <c r="AM671" s="562">
        <f t="shared" ref="AM671:AM691" si="1757">TRUNC(AK671*$J671,2)</f>
        <v>0</v>
      </c>
      <c r="AN671" s="562"/>
      <c r="AO671" s="563">
        <f t="shared" ref="AO671:AO691" si="1758">AN671/$F671</f>
        <v>0</v>
      </c>
      <c r="AP671" s="562">
        <f t="shared" ref="AP671:AP691" si="1759">TRUNC(AN671*$J671,2)</f>
        <v>0</v>
      </c>
      <c r="AR671" s="562"/>
      <c r="AS671" s="563">
        <f t="shared" ref="AS671:AS691" si="1760">AR671/$F671</f>
        <v>0</v>
      </c>
      <c r="AT671" s="562">
        <f t="shared" ref="AT671:AT691" si="1761">TRUNC(AR671*$J671,2)</f>
        <v>0</v>
      </c>
      <c r="AU671" s="562"/>
      <c r="AV671" s="563">
        <f t="shared" ref="AV671:AV691" si="1762">AU671/$F671</f>
        <v>0</v>
      </c>
      <c r="AW671" s="562">
        <f t="shared" ref="AW671:AW691" si="1763">TRUNC(AU671*$J671,2)</f>
        <v>0</v>
      </c>
      <c r="AY671" s="562"/>
      <c r="AZ671" s="563">
        <f t="shared" ref="AZ671:AZ691" si="1764">AY671/$F671</f>
        <v>0</v>
      </c>
      <c r="BA671" s="562">
        <f t="shared" ref="BA671:BA691" si="1765">TRUNC(AY671*$J671,2)</f>
        <v>0</v>
      </c>
      <c r="BB671" s="562"/>
      <c r="BC671" s="563">
        <f t="shared" ref="BC671:BC691" si="1766">BB671/$F671</f>
        <v>0</v>
      </c>
      <c r="BD671" s="562">
        <f t="shared" ref="BD671:BD691" si="1767">TRUNC(BB671*$J671,2)</f>
        <v>0</v>
      </c>
      <c r="BF671" s="562"/>
      <c r="BG671" s="563">
        <f t="shared" ref="BG671:BG691" si="1768">BF671/$F671</f>
        <v>0</v>
      </c>
      <c r="BH671" s="562">
        <f t="shared" ref="BH671:BH691" si="1769">TRUNC(BF671*$J671,2)</f>
        <v>0</v>
      </c>
      <c r="BI671" s="562"/>
      <c r="BJ671" s="563">
        <f t="shared" ref="BJ671:BJ691" si="1770">BI671/$F671</f>
        <v>0</v>
      </c>
      <c r="BK671" s="562">
        <f t="shared" ref="BK671:BK691" si="1771">TRUNC(BI671*$J671,2)</f>
        <v>0</v>
      </c>
      <c r="BM671" s="562">
        <f>F671</f>
        <v>100</v>
      </c>
      <c r="BN671" s="563">
        <f t="shared" ref="BN671:BN691" si="1772">BM671/$F671</f>
        <v>1</v>
      </c>
      <c r="BO671" s="562">
        <f t="shared" ref="BO671:BO691" si="1773">TRUNC(BM671*$J671,2)</f>
        <v>1649</v>
      </c>
      <c r="BP671" s="562"/>
      <c r="BQ671" s="563">
        <f t="shared" ref="BQ671:BQ691" si="1774">BP671/$F671</f>
        <v>0</v>
      </c>
      <c r="BR671" s="562">
        <f t="shared" ref="BR671:BR691" si="1775">TRUNC(BP671*$J671,2)</f>
        <v>0</v>
      </c>
      <c r="BT671" s="562">
        <f t="shared" si="1705"/>
        <v>0</v>
      </c>
      <c r="BU671" s="563">
        <f t="shared" si="1738"/>
        <v>0</v>
      </c>
      <c r="BV671" s="562">
        <f t="shared" ref="BV671:BV691" si="1776">TRUNC(BT671*$J671,2)</f>
        <v>0</v>
      </c>
      <c r="BW671" s="562">
        <f t="shared" ref="BW671:BW706" si="1777">F671-BT671</f>
        <v>100</v>
      </c>
      <c r="BX671" s="563">
        <f t="shared" si="1741"/>
        <v>1</v>
      </c>
      <c r="BY671" s="562">
        <f t="shared" ref="BY671:BY691" si="1778">TRUNC(BW671*$J671,2)</f>
        <v>1649</v>
      </c>
      <c r="BZ671" s="587"/>
    </row>
    <row r="672" spans="1:78" ht="102" customHeight="1" x14ac:dyDescent="0.25">
      <c r="A672" s="625" t="str">
        <f>'P.O Sintética - Não Desonerado'!A666</f>
        <v xml:space="preserve"> 5.9.2 </v>
      </c>
      <c r="B672" s="5" t="str">
        <f>'P.O Sintética - Não Desonerado'!B666</f>
        <v xml:space="preserve"> ATA ELÉTRICA.2023.53 </v>
      </c>
      <c r="C672" s="3" t="str">
        <f>'P.O Sintética - Não Desonerado'!C666</f>
        <v>Próprio</v>
      </c>
      <c r="D672" s="616" t="str">
        <f>'P.O Sintética - Não Desonerado'!D666</f>
        <v>ELETRODUTO DE PVC RÍGIDO ANTICHAMA (BRANCO), DIÂMETRO 1", APARENTE, DEVENDO SER FORNECIDO INSTALADO E COM TODAS AS PEÇAS E ACESSÓRIOS (CURVAS, LUVAS DE EMENDA, SAÍDAS PARA ELETRODUTO, BUCHAS, ARRUELAS, PORCAS E PARAFUSOS).</v>
      </c>
      <c r="E672" s="4" t="str">
        <f>'P.O Sintética - Não Desonerado'!E666</f>
        <v>M</v>
      </c>
      <c r="F672" s="5">
        <f>'P.O Sintética - Não Desonerado'!F666</f>
        <v>30</v>
      </c>
      <c r="G672" s="6">
        <f>'P.O Sintética - Não Desonerado'!G666</f>
        <v>18.55</v>
      </c>
      <c r="H672" s="6">
        <f>'P.O Sintética - Não Desonerado'!V666</f>
        <v>7.53</v>
      </c>
      <c r="I672" s="6">
        <f>'P.O Sintética - Não Desonerado'!W666</f>
        <v>14.91</v>
      </c>
      <c r="J672" s="6">
        <f>'P.O Sintética - Não Desonerado'!X666</f>
        <v>22.44</v>
      </c>
      <c r="K672" s="489">
        <f>'P.O Sintética - Não Desonerado'!Y666</f>
        <v>225.9</v>
      </c>
      <c r="L672" s="489">
        <f>'P.O Sintética - Não Desonerado'!Z666</f>
        <v>447.30000000000007</v>
      </c>
      <c r="M672" s="489">
        <f>'P.O Sintética - Não Desonerado'!AA666</f>
        <v>673.2</v>
      </c>
      <c r="P672" s="562"/>
      <c r="Q672" s="563">
        <f t="shared" si="1744"/>
        <v>0</v>
      </c>
      <c r="R672" s="562">
        <f t="shared" si="1745"/>
        <v>0</v>
      </c>
      <c r="S672" s="562"/>
      <c r="T672" s="563">
        <f t="shared" si="1746"/>
        <v>0</v>
      </c>
      <c r="U672" s="562">
        <f t="shared" si="1747"/>
        <v>0</v>
      </c>
      <c r="W672" s="562"/>
      <c r="X672" s="563">
        <f t="shared" si="1748"/>
        <v>0</v>
      </c>
      <c r="Y672" s="562">
        <f t="shared" si="1749"/>
        <v>0</v>
      </c>
      <c r="Z672" s="562"/>
      <c r="AA672" s="563">
        <f t="shared" si="1750"/>
        <v>0</v>
      </c>
      <c r="AB672" s="562">
        <f t="shared" si="1751"/>
        <v>0</v>
      </c>
      <c r="AD672" s="562"/>
      <c r="AE672" s="563">
        <f t="shared" si="1752"/>
        <v>0</v>
      </c>
      <c r="AF672" s="562">
        <f t="shared" si="1753"/>
        <v>0</v>
      </c>
      <c r="AG672" s="562"/>
      <c r="AH672" s="563">
        <f t="shared" si="1754"/>
        <v>0</v>
      </c>
      <c r="AI672" s="562">
        <f t="shared" si="1755"/>
        <v>0</v>
      </c>
      <c r="AK672" s="562"/>
      <c r="AL672" s="563">
        <f t="shared" si="1756"/>
        <v>0</v>
      </c>
      <c r="AM672" s="562">
        <f t="shared" si="1757"/>
        <v>0</v>
      </c>
      <c r="AN672" s="562"/>
      <c r="AO672" s="563">
        <f t="shared" si="1758"/>
        <v>0</v>
      </c>
      <c r="AP672" s="562">
        <f t="shared" si="1759"/>
        <v>0</v>
      </c>
      <c r="AR672" s="562"/>
      <c r="AS672" s="563">
        <f t="shared" si="1760"/>
        <v>0</v>
      </c>
      <c r="AT672" s="562">
        <f t="shared" si="1761"/>
        <v>0</v>
      </c>
      <c r="AU672" s="562"/>
      <c r="AV672" s="563">
        <f t="shared" si="1762"/>
        <v>0</v>
      </c>
      <c r="AW672" s="562">
        <f t="shared" si="1763"/>
        <v>0</v>
      </c>
      <c r="AY672" s="562"/>
      <c r="AZ672" s="563">
        <f t="shared" si="1764"/>
        <v>0</v>
      </c>
      <c r="BA672" s="562">
        <f t="shared" si="1765"/>
        <v>0</v>
      </c>
      <c r="BB672" s="562"/>
      <c r="BC672" s="563">
        <f t="shared" si="1766"/>
        <v>0</v>
      </c>
      <c r="BD672" s="562">
        <f t="shared" si="1767"/>
        <v>0</v>
      </c>
      <c r="BF672" s="562"/>
      <c r="BG672" s="563">
        <f t="shared" si="1768"/>
        <v>0</v>
      </c>
      <c r="BH672" s="562">
        <f t="shared" si="1769"/>
        <v>0</v>
      </c>
      <c r="BI672" s="562"/>
      <c r="BJ672" s="563">
        <f t="shared" si="1770"/>
        <v>0</v>
      </c>
      <c r="BK672" s="562">
        <f t="shared" si="1771"/>
        <v>0</v>
      </c>
      <c r="BM672" s="562">
        <f t="shared" ref="BM672:BM691" si="1779">F672</f>
        <v>30</v>
      </c>
      <c r="BN672" s="563">
        <f t="shared" si="1772"/>
        <v>1</v>
      </c>
      <c r="BO672" s="562">
        <f t="shared" si="1773"/>
        <v>673.2</v>
      </c>
      <c r="BP672" s="562"/>
      <c r="BQ672" s="563">
        <f t="shared" si="1774"/>
        <v>0</v>
      </c>
      <c r="BR672" s="562">
        <f t="shared" si="1775"/>
        <v>0</v>
      </c>
      <c r="BT672" s="562">
        <f t="shared" si="1705"/>
        <v>0</v>
      </c>
      <c r="BU672" s="563">
        <f t="shared" si="1738"/>
        <v>0</v>
      </c>
      <c r="BV672" s="562">
        <f t="shared" si="1776"/>
        <v>0</v>
      </c>
      <c r="BW672" s="562">
        <f t="shared" si="1777"/>
        <v>30</v>
      </c>
      <c r="BX672" s="563">
        <f t="shared" si="1741"/>
        <v>1</v>
      </c>
      <c r="BY672" s="562">
        <f t="shared" si="1778"/>
        <v>673.2</v>
      </c>
      <c r="BZ672" s="587"/>
    </row>
    <row r="673" spans="1:78" ht="63.75" customHeight="1" x14ac:dyDescent="0.25">
      <c r="A673" s="625" t="str">
        <f>'P.O Sintética - Não Desonerado'!A667</f>
        <v xml:space="preserve"> 5.9.3 </v>
      </c>
      <c r="B673" s="5" t="str">
        <f>'P.O Sintética - Não Desonerado'!B667</f>
        <v xml:space="preserve"> ATA ELÉTRICA.2023.64 </v>
      </c>
      <c r="C673" s="3" t="str">
        <f>'P.O Sintética - Não Desonerado'!C667</f>
        <v>Próprio</v>
      </c>
      <c r="D673" s="616" t="str">
        <f>'P.O Sintética - Não Desonerado'!D667</f>
        <v>CAIXA DE LIGAÇÃO 4X2" BRANCA (CONDULETE), EM PVC ANTICHAMA, PARA UMA OU DUAS TOMADAS RJ45 OU 2P+T, FORNECIDA E INSTALADA. (REF. - PIAL OU SIMILAR).</v>
      </c>
      <c r="E673" s="4" t="str">
        <f>'P.O Sintética - Não Desonerado'!E667</f>
        <v>pç</v>
      </c>
      <c r="F673" s="5">
        <f>'P.O Sintética - Não Desonerado'!F667</f>
        <v>20</v>
      </c>
      <c r="G673" s="6">
        <f>'P.O Sintética - Não Desonerado'!G667</f>
        <v>16.82</v>
      </c>
      <c r="H673" s="6">
        <f>'P.O Sintética - Não Desonerado'!V667</f>
        <v>10.49</v>
      </c>
      <c r="I673" s="6">
        <f>'P.O Sintética - Não Desonerado'!W667</f>
        <v>9.8600000000000012</v>
      </c>
      <c r="J673" s="6">
        <f>'P.O Sintética - Não Desonerado'!X667</f>
        <v>20.350000000000001</v>
      </c>
      <c r="K673" s="489">
        <f>'P.O Sintética - Não Desonerado'!Y667</f>
        <v>209.8</v>
      </c>
      <c r="L673" s="489">
        <f>'P.O Sintética - Não Desonerado'!Z667</f>
        <v>197.2</v>
      </c>
      <c r="M673" s="489">
        <f>'P.O Sintética - Não Desonerado'!AA667</f>
        <v>407</v>
      </c>
      <c r="P673" s="562"/>
      <c r="Q673" s="563">
        <f t="shared" si="1744"/>
        <v>0</v>
      </c>
      <c r="R673" s="562">
        <f t="shared" si="1745"/>
        <v>0</v>
      </c>
      <c r="S673" s="562"/>
      <c r="T673" s="563">
        <f t="shared" si="1746"/>
        <v>0</v>
      </c>
      <c r="U673" s="562">
        <f t="shared" si="1747"/>
        <v>0</v>
      </c>
      <c r="W673" s="562"/>
      <c r="X673" s="563">
        <f t="shared" si="1748"/>
        <v>0</v>
      </c>
      <c r="Y673" s="562">
        <f t="shared" si="1749"/>
        <v>0</v>
      </c>
      <c r="Z673" s="562"/>
      <c r="AA673" s="563">
        <f t="shared" si="1750"/>
        <v>0</v>
      </c>
      <c r="AB673" s="562">
        <f t="shared" si="1751"/>
        <v>0</v>
      </c>
      <c r="AD673" s="562"/>
      <c r="AE673" s="563">
        <f t="shared" si="1752"/>
        <v>0</v>
      </c>
      <c r="AF673" s="562">
        <f t="shared" si="1753"/>
        <v>0</v>
      </c>
      <c r="AG673" s="562"/>
      <c r="AH673" s="563">
        <f t="shared" si="1754"/>
        <v>0</v>
      </c>
      <c r="AI673" s="562">
        <f t="shared" si="1755"/>
        <v>0</v>
      </c>
      <c r="AK673" s="562"/>
      <c r="AL673" s="563">
        <f t="shared" si="1756"/>
        <v>0</v>
      </c>
      <c r="AM673" s="562">
        <f t="shared" si="1757"/>
        <v>0</v>
      </c>
      <c r="AN673" s="562"/>
      <c r="AO673" s="563">
        <f t="shared" si="1758"/>
        <v>0</v>
      </c>
      <c r="AP673" s="562">
        <f t="shared" si="1759"/>
        <v>0</v>
      </c>
      <c r="AR673" s="562"/>
      <c r="AS673" s="563">
        <f t="shared" si="1760"/>
        <v>0</v>
      </c>
      <c r="AT673" s="562">
        <f t="shared" si="1761"/>
        <v>0</v>
      </c>
      <c r="AU673" s="562"/>
      <c r="AV673" s="563">
        <f t="shared" si="1762"/>
        <v>0</v>
      </c>
      <c r="AW673" s="562">
        <f t="shared" si="1763"/>
        <v>0</v>
      </c>
      <c r="AY673" s="562"/>
      <c r="AZ673" s="563">
        <f t="shared" si="1764"/>
        <v>0</v>
      </c>
      <c r="BA673" s="562">
        <f t="shared" si="1765"/>
        <v>0</v>
      </c>
      <c r="BB673" s="562"/>
      <c r="BC673" s="563">
        <f t="shared" si="1766"/>
        <v>0</v>
      </c>
      <c r="BD673" s="562">
        <f t="shared" si="1767"/>
        <v>0</v>
      </c>
      <c r="BF673" s="562"/>
      <c r="BG673" s="563">
        <f t="shared" si="1768"/>
        <v>0</v>
      </c>
      <c r="BH673" s="562">
        <f t="shared" si="1769"/>
        <v>0</v>
      </c>
      <c r="BI673" s="562"/>
      <c r="BJ673" s="563">
        <f t="shared" si="1770"/>
        <v>0</v>
      </c>
      <c r="BK673" s="562">
        <f t="shared" si="1771"/>
        <v>0</v>
      </c>
      <c r="BM673" s="562">
        <f t="shared" si="1779"/>
        <v>20</v>
      </c>
      <c r="BN673" s="563">
        <f t="shared" si="1772"/>
        <v>1</v>
      </c>
      <c r="BO673" s="562">
        <f t="shared" si="1773"/>
        <v>407</v>
      </c>
      <c r="BP673" s="562"/>
      <c r="BQ673" s="563">
        <f t="shared" si="1774"/>
        <v>0</v>
      </c>
      <c r="BR673" s="562">
        <f t="shared" si="1775"/>
        <v>0</v>
      </c>
      <c r="BT673" s="562">
        <f t="shared" si="1705"/>
        <v>0</v>
      </c>
      <c r="BU673" s="563">
        <f t="shared" si="1738"/>
        <v>0</v>
      </c>
      <c r="BV673" s="562">
        <f t="shared" si="1776"/>
        <v>0</v>
      </c>
      <c r="BW673" s="562">
        <f t="shared" si="1777"/>
        <v>20</v>
      </c>
      <c r="BX673" s="563">
        <f t="shared" si="1741"/>
        <v>1</v>
      </c>
      <c r="BY673" s="562">
        <f t="shared" si="1778"/>
        <v>407</v>
      </c>
      <c r="BZ673" s="587"/>
    </row>
    <row r="674" spans="1:78" ht="63.75" customHeight="1" x14ac:dyDescent="0.25">
      <c r="A674" s="625" t="str">
        <f>'P.O Sintética - Não Desonerado'!A668</f>
        <v xml:space="preserve"> 5.9.4 </v>
      </c>
      <c r="B674" s="5" t="str">
        <f>'P.O Sintética - Não Desonerado'!B668</f>
        <v xml:space="preserve"> ATA ELÉTRICA.2023.414 </v>
      </c>
      <c r="C674" s="3" t="str">
        <f>'P.O Sintética - Não Desonerado'!C668</f>
        <v>Próprio</v>
      </c>
      <c r="D674" s="616" t="str">
        <f>'P.O Sintética - Não Desonerado'!D668</f>
        <v>Caixa de passagem de sobrepor, hermética, uso externo, 4x4", IP66, em PVC antichama, fornecida e instalada. (Referência: Intelbras Vbox 1100E ou similar)</v>
      </c>
      <c r="E674" s="4" t="str">
        <f>'P.O Sintética - Não Desonerado'!E668</f>
        <v>pç</v>
      </c>
      <c r="F674" s="5">
        <f>'P.O Sintética - Não Desonerado'!F668</f>
        <v>10</v>
      </c>
      <c r="G674" s="6">
        <f>'P.O Sintética - Não Desonerado'!G668</f>
        <v>23.99</v>
      </c>
      <c r="H674" s="6">
        <f>'P.O Sintética - Não Desonerado'!V668</f>
        <v>11.97</v>
      </c>
      <c r="I674" s="6">
        <f>'P.O Sintética - Não Desonerado'!W668</f>
        <v>17.060000000000002</v>
      </c>
      <c r="J674" s="6">
        <f>'P.O Sintética - Não Desonerado'!X668</f>
        <v>29.03</v>
      </c>
      <c r="K674" s="489">
        <f>'P.O Sintética - Não Desonerado'!Y668</f>
        <v>119.7</v>
      </c>
      <c r="L674" s="489">
        <f>'P.O Sintética - Não Desonerado'!Z668</f>
        <v>170.60000000000002</v>
      </c>
      <c r="M674" s="489">
        <f>'P.O Sintética - Não Desonerado'!AA668</f>
        <v>290.3</v>
      </c>
      <c r="P674" s="562"/>
      <c r="Q674" s="563">
        <f t="shared" si="1744"/>
        <v>0</v>
      </c>
      <c r="R674" s="562">
        <f t="shared" si="1745"/>
        <v>0</v>
      </c>
      <c r="S674" s="562"/>
      <c r="T674" s="563">
        <f t="shared" si="1746"/>
        <v>0</v>
      </c>
      <c r="U674" s="562">
        <f t="shared" si="1747"/>
        <v>0</v>
      </c>
      <c r="W674" s="562"/>
      <c r="X674" s="563">
        <f t="shared" si="1748"/>
        <v>0</v>
      </c>
      <c r="Y674" s="562">
        <f t="shared" si="1749"/>
        <v>0</v>
      </c>
      <c r="Z674" s="562"/>
      <c r="AA674" s="563">
        <f t="shared" si="1750"/>
        <v>0</v>
      </c>
      <c r="AB674" s="562">
        <f t="shared" si="1751"/>
        <v>0</v>
      </c>
      <c r="AD674" s="562"/>
      <c r="AE674" s="563">
        <f t="shared" si="1752"/>
        <v>0</v>
      </c>
      <c r="AF674" s="562">
        <f t="shared" si="1753"/>
        <v>0</v>
      </c>
      <c r="AG674" s="562"/>
      <c r="AH674" s="563">
        <f t="shared" si="1754"/>
        <v>0</v>
      </c>
      <c r="AI674" s="562">
        <f t="shared" si="1755"/>
        <v>0</v>
      </c>
      <c r="AK674" s="562"/>
      <c r="AL674" s="563">
        <f t="shared" si="1756"/>
        <v>0</v>
      </c>
      <c r="AM674" s="562">
        <f t="shared" si="1757"/>
        <v>0</v>
      </c>
      <c r="AN674" s="562"/>
      <c r="AO674" s="563">
        <f t="shared" si="1758"/>
        <v>0</v>
      </c>
      <c r="AP674" s="562">
        <f t="shared" si="1759"/>
        <v>0</v>
      </c>
      <c r="AR674" s="562"/>
      <c r="AS674" s="563">
        <f t="shared" si="1760"/>
        <v>0</v>
      </c>
      <c r="AT674" s="562">
        <f t="shared" si="1761"/>
        <v>0</v>
      </c>
      <c r="AU674" s="562"/>
      <c r="AV674" s="563">
        <f t="shared" si="1762"/>
        <v>0</v>
      </c>
      <c r="AW674" s="562">
        <f t="shared" si="1763"/>
        <v>0</v>
      </c>
      <c r="AY674" s="562"/>
      <c r="AZ674" s="563">
        <f t="shared" si="1764"/>
        <v>0</v>
      </c>
      <c r="BA674" s="562">
        <f t="shared" si="1765"/>
        <v>0</v>
      </c>
      <c r="BB674" s="562"/>
      <c r="BC674" s="563">
        <f t="shared" si="1766"/>
        <v>0</v>
      </c>
      <c r="BD674" s="562">
        <f t="shared" si="1767"/>
        <v>0</v>
      </c>
      <c r="BF674" s="562"/>
      <c r="BG674" s="563">
        <f t="shared" si="1768"/>
        <v>0</v>
      </c>
      <c r="BH674" s="562">
        <f t="shared" si="1769"/>
        <v>0</v>
      </c>
      <c r="BI674" s="562"/>
      <c r="BJ674" s="563">
        <f t="shared" si="1770"/>
        <v>0</v>
      </c>
      <c r="BK674" s="562">
        <f t="shared" si="1771"/>
        <v>0</v>
      </c>
      <c r="BM674" s="562">
        <f t="shared" si="1779"/>
        <v>10</v>
      </c>
      <c r="BN674" s="563">
        <f t="shared" si="1772"/>
        <v>1</v>
      </c>
      <c r="BO674" s="562">
        <f t="shared" si="1773"/>
        <v>290.3</v>
      </c>
      <c r="BP674" s="562"/>
      <c r="BQ674" s="563">
        <f t="shared" si="1774"/>
        <v>0</v>
      </c>
      <c r="BR674" s="562">
        <f t="shared" si="1775"/>
        <v>0</v>
      </c>
      <c r="BT674" s="562">
        <f t="shared" si="1705"/>
        <v>0</v>
      </c>
      <c r="BU674" s="563">
        <f t="shared" si="1738"/>
        <v>0</v>
      </c>
      <c r="BV674" s="562">
        <f t="shared" si="1776"/>
        <v>0</v>
      </c>
      <c r="BW674" s="562">
        <f t="shared" si="1777"/>
        <v>10</v>
      </c>
      <c r="BX674" s="563">
        <f t="shared" si="1741"/>
        <v>1</v>
      </c>
      <c r="BY674" s="562">
        <f t="shared" si="1778"/>
        <v>290.3</v>
      </c>
      <c r="BZ674" s="587"/>
    </row>
    <row r="675" spans="1:78" ht="89.25" customHeight="1" x14ac:dyDescent="0.25">
      <c r="A675" s="625" t="str">
        <f>'P.O Sintética - Não Desonerado'!A669</f>
        <v xml:space="preserve"> 5.9.5 </v>
      </c>
      <c r="B675" s="5" t="str">
        <f>'P.O Sintética - Não Desonerado'!B669</f>
        <v xml:space="preserve"> ATA ELÉTRICA.2023.263 </v>
      </c>
      <c r="C675" s="3" t="str">
        <f>'P.O Sintética - Não Desonerado'!C669</f>
        <v>Próprio</v>
      </c>
      <c r="D675" s="616" t="str">
        <f>'P.O Sintética - Não Desonerado'!D669</f>
        <v>CABO UTP, 4 PARES, CATEGORIA 6, COR AZUL, DIÂMETRO NOMINAL DE CADA CONDUTOR ENTRE 22 AWG E 24 AWG, ANTI-CHAMA, CERTIFICAÇÃO ANATEL, FORNECIDO E INSTALADO.  (REF. - NEXANS, FURUKAWA  OU SIMILAR)</v>
      </c>
      <c r="E675" s="4" t="str">
        <f>'P.O Sintética - Não Desonerado'!E669</f>
        <v>M</v>
      </c>
      <c r="F675" s="5">
        <f>'P.O Sintética - Não Desonerado'!F669</f>
        <v>1000</v>
      </c>
      <c r="G675" s="6">
        <f>'P.O Sintética - Não Desonerado'!G669</f>
        <v>12.04</v>
      </c>
      <c r="H675" s="6">
        <f>'P.O Sintética - Não Desonerado'!V669</f>
        <v>1.59</v>
      </c>
      <c r="I675" s="6">
        <f>'P.O Sintética - Não Desonerado'!W669</f>
        <v>12.97</v>
      </c>
      <c r="J675" s="6">
        <f>'P.O Sintética - Não Desonerado'!X669</f>
        <v>14.56</v>
      </c>
      <c r="K675" s="489">
        <f>'P.O Sintética - Não Desonerado'!Y669</f>
        <v>1590</v>
      </c>
      <c r="L675" s="489">
        <f>'P.O Sintética - Não Desonerado'!Z669</f>
        <v>12970</v>
      </c>
      <c r="M675" s="489">
        <f>'P.O Sintética - Não Desonerado'!AA669</f>
        <v>14560</v>
      </c>
      <c r="P675" s="562"/>
      <c r="Q675" s="563">
        <f t="shared" si="1744"/>
        <v>0</v>
      </c>
      <c r="R675" s="562">
        <f t="shared" si="1745"/>
        <v>0</v>
      </c>
      <c r="S675" s="562"/>
      <c r="T675" s="563">
        <f t="shared" si="1746"/>
        <v>0</v>
      </c>
      <c r="U675" s="562">
        <f t="shared" si="1747"/>
        <v>0</v>
      </c>
      <c r="W675" s="562"/>
      <c r="X675" s="563">
        <f t="shared" si="1748"/>
        <v>0</v>
      </c>
      <c r="Y675" s="562">
        <f t="shared" si="1749"/>
        <v>0</v>
      </c>
      <c r="Z675" s="562"/>
      <c r="AA675" s="563">
        <f t="shared" si="1750"/>
        <v>0</v>
      </c>
      <c r="AB675" s="562">
        <f t="shared" si="1751"/>
        <v>0</v>
      </c>
      <c r="AD675" s="562"/>
      <c r="AE675" s="563">
        <f t="shared" si="1752"/>
        <v>0</v>
      </c>
      <c r="AF675" s="562">
        <f t="shared" si="1753"/>
        <v>0</v>
      </c>
      <c r="AG675" s="562"/>
      <c r="AH675" s="563">
        <f t="shared" si="1754"/>
        <v>0</v>
      </c>
      <c r="AI675" s="562">
        <f t="shared" si="1755"/>
        <v>0</v>
      </c>
      <c r="AK675" s="562"/>
      <c r="AL675" s="563">
        <f t="shared" si="1756"/>
        <v>0</v>
      </c>
      <c r="AM675" s="562">
        <f t="shared" si="1757"/>
        <v>0</v>
      </c>
      <c r="AN675" s="562"/>
      <c r="AO675" s="563">
        <f t="shared" si="1758"/>
        <v>0</v>
      </c>
      <c r="AP675" s="562">
        <f t="shared" si="1759"/>
        <v>0</v>
      </c>
      <c r="AR675" s="562"/>
      <c r="AS675" s="563">
        <f t="shared" si="1760"/>
        <v>0</v>
      </c>
      <c r="AT675" s="562">
        <f t="shared" si="1761"/>
        <v>0</v>
      </c>
      <c r="AU675" s="562"/>
      <c r="AV675" s="563">
        <f t="shared" si="1762"/>
        <v>0</v>
      </c>
      <c r="AW675" s="562">
        <f t="shared" si="1763"/>
        <v>0</v>
      </c>
      <c r="AY675" s="562"/>
      <c r="AZ675" s="563">
        <f t="shared" si="1764"/>
        <v>0</v>
      </c>
      <c r="BA675" s="562">
        <f t="shared" si="1765"/>
        <v>0</v>
      </c>
      <c r="BB675" s="562"/>
      <c r="BC675" s="563">
        <f t="shared" si="1766"/>
        <v>0</v>
      </c>
      <c r="BD675" s="562">
        <f t="shared" si="1767"/>
        <v>0</v>
      </c>
      <c r="BF675" s="562"/>
      <c r="BG675" s="563">
        <f t="shared" si="1768"/>
        <v>0</v>
      </c>
      <c r="BH675" s="562">
        <f t="shared" si="1769"/>
        <v>0</v>
      </c>
      <c r="BI675" s="562"/>
      <c r="BJ675" s="563">
        <f t="shared" si="1770"/>
        <v>0</v>
      </c>
      <c r="BK675" s="562">
        <f t="shared" si="1771"/>
        <v>0</v>
      </c>
      <c r="BM675" s="562">
        <f t="shared" si="1779"/>
        <v>1000</v>
      </c>
      <c r="BN675" s="563">
        <f t="shared" si="1772"/>
        <v>1</v>
      </c>
      <c r="BO675" s="562">
        <f t="shared" si="1773"/>
        <v>14560</v>
      </c>
      <c r="BP675" s="562"/>
      <c r="BQ675" s="563">
        <f t="shared" si="1774"/>
        <v>0</v>
      </c>
      <c r="BR675" s="562">
        <f t="shared" si="1775"/>
        <v>0</v>
      </c>
      <c r="BT675" s="562">
        <f t="shared" si="1705"/>
        <v>0</v>
      </c>
      <c r="BU675" s="563">
        <f t="shared" si="1738"/>
        <v>0</v>
      </c>
      <c r="BV675" s="562">
        <f t="shared" si="1776"/>
        <v>0</v>
      </c>
      <c r="BW675" s="562">
        <f t="shared" si="1777"/>
        <v>1000</v>
      </c>
      <c r="BX675" s="563">
        <f t="shared" si="1741"/>
        <v>1</v>
      </c>
      <c r="BY675" s="562">
        <f t="shared" si="1778"/>
        <v>14560</v>
      </c>
      <c r="BZ675" s="587"/>
    </row>
    <row r="676" spans="1:78" ht="127.5" customHeight="1" x14ac:dyDescent="0.25">
      <c r="A676" s="625" t="str">
        <f>'P.O Sintética - Não Desonerado'!A670</f>
        <v xml:space="preserve"> 5.9.6 </v>
      </c>
      <c r="B676" s="5" t="str">
        <f>'P.O Sintética - Não Desonerado'!B670</f>
        <v xml:space="preserve"> ATA ELÉTRICA.2023.276 </v>
      </c>
      <c r="C676" s="3" t="str">
        <f>'P.O Sintética - Não Desonerado'!C670</f>
        <v>Próprio</v>
      </c>
      <c r="D676" s="616" t="str">
        <f>'P.O Sintética - Não Desonerado'!D670</f>
        <v>RACK 19" - 44U, FECHADO, PROFUNDIDADE 1000 MM, EM CHAPA DE AÇO, PINTURA EPÓXI, COM PORTA FRONTAL DE ACRÍLICO, FECHADURA ESCAMOTEÁVEL E CHAVE, ABERTURA TRASEIRA, LATERAIS E FUNDOS, GUIAS TIPO ARGOLA PARA PASSAGEM VERTICAL DE CABOS E RODAS E VENTOINHAS. CONJUNTO FORNECIDO INSTALADO</v>
      </c>
      <c r="E676" s="4" t="str">
        <f>'P.O Sintética - Não Desonerado'!E670</f>
        <v>pç</v>
      </c>
      <c r="F676" s="5">
        <f>'P.O Sintética - Não Desonerado'!F670</f>
        <v>1</v>
      </c>
      <c r="G676" s="6">
        <f>'P.O Sintética - Não Desonerado'!G670</f>
        <v>2514.3000000000002</v>
      </c>
      <c r="H676" s="6">
        <f>'P.O Sintética - Não Desonerado'!V670</f>
        <v>59.96</v>
      </c>
      <c r="I676" s="6">
        <f>'P.O Sintética - Não Desonerado'!W670</f>
        <v>2982.59</v>
      </c>
      <c r="J676" s="6">
        <f>'P.O Sintética - Não Desonerado'!X670</f>
        <v>3042.55</v>
      </c>
      <c r="K676" s="489">
        <f>'P.O Sintética - Não Desonerado'!Y670</f>
        <v>59.96</v>
      </c>
      <c r="L676" s="489">
        <f>'P.O Sintética - Não Desonerado'!Z670</f>
        <v>2982.59</v>
      </c>
      <c r="M676" s="489">
        <f>'P.O Sintética - Não Desonerado'!AA670</f>
        <v>3042.55</v>
      </c>
      <c r="P676" s="562"/>
      <c r="Q676" s="563">
        <f t="shared" si="1744"/>
        <v>0</v>
      </c>
      <c r="R676" s="562">
        <f t="shared" si="1745"/>
        <v>0</v>
      </c>
      <c r="S676" s="562"/>
      <c r="T676" s="563">
        <f t="shared" si="1746"/>
        <v>0</v>
      </c>
      <c r="U676" s="562">
        <f t="shared" si="1747"/>
        <v>0</v>
      </c>
      <c r="W676" s="562"/>
      <c r="X676" s="563">
        <f t="shared" si="1748"/>
        <v>0</v>
      </c>
      <c r="Y676" s="562">
        <f t="shared" si="1749"/>
        <v>0</v>
      </c>
      <c r="Z676" s="562"/>
      <c r="AA676" s="563">
        <f t="shared" si="1750"/>
        <v>0</v>
      </c>
      <c r="AB676" s="562">
        <f t="shared" si="1751"/>
        <v>0</v>
      </c>
      <c r="AD676" s="562"/>
      <c r="AE676" s="563">
        <f t="shared" si="1752"/>
        <v>0</v>
      </c>
      <c r="AF676" s="562">
        <f t="shared" si="1753"/>
        <v>0</v>
      </c>
      <c r="AG676" s="562"/>
      <c r="AH676" s="563">
        <f t="shared" si="1754"/>
        <v>0</v>
      </c>
      <c r="AI676" s="562">
        <f t="shared" si="1755"/>
        <v>0</v>
      </c>
      <c r="AK676" s="562"/>
      <c r="AL676" s="563">
        <f t="shared" si="1756"/>
        <v>0</v>
      </c>
      <c r="AM676" s="562">
        <f t="shared" si="1757"/>
        <v>0</v>
      </c>
      <c r="AN676" s="562"/>
      <c r="AO676" s="563">
        <f t="shared" si="1758"/>
        <v>0</v>
      </c>
      <c r="AP676" s="562">
        <f t="shared" si="1759"/>
        <v>0</v>
      </c>
      <c r="AR676" s="562"/>
      <c r="AS676" s="563">
        <f t="shared" si="1760"/>
        <v>0</v>
      </c>
      <c r="AT676" s="562">
        <f t="shared" si="1761"/>
        <v>0</v>
      </c>
      <c r="AU676" s="562"/>
      <c r="AV676" s="563">
        <f t="shared" si="1762"/>
        <v>0</v>
      </c>
      <c r="AW676" s="562">
        <f t="shared" si="1763"/>
        <v>0</v>
      </c>
      <c r="AY676" s="562"/>
      <c r="AZ676" s="563">
        <f t="shared" si="1764"/>
        <v>0</v>
      </c>
      <c r="BA676" s="562">
        <f t="shared" si="1765"/>
        <v>0</v>
      </c>
      <c r="BB676" s="562"/>
      <c r="BC676" s="563">
        <f t="shared" si="1766"/>
        <v>0</v>
      </c>
      <c r="BD676" s="562">
        <f t="shared" si="1767"/>
        <v>0</v>
      </c>
      <c r="BF676" s="562"/>
      <c r="BG676" s="563">
        <f t="shared" si="1768"/>
        <v>0</v>
      </c>
      <c r="BH676" s="562">
        <f t="shared" si="1769"/>
        <v>0</v>
      </c>
      <c r="BI676" s="562"/>
      <c r="BJ676" s="563">
        <f t="shared" si="1770"/>
        <v>0</v>
      </c>
      <c r="BK676" s="562">
        <f t="shared" si="1771"/>
        <v>0</v>
      </c>
      <c r="BM676" s="562">
        <f t="shared" si="1779"/>
        <v>1</v>
      </c>
      <c r="BN676" s="563">
        <f t="shared" si="1772"/>
        <v>1</v>
      </c>
      <c r="BO676" s="562">
        <f t="shared" si="1773"/>
        <v>3042.55</v>
      </c>
      <c r="BP676" s="562"/>
      <c r="BQ676" s="563">
        <f t="shared" si="1774"/>
        <v>0</v>
      </c>
      <c r="BR676" s="562">
        <f t="shared" si="1775"/>
        <v>0</v>
      </c>
      <c r="BT676" s="562">
        <f t="shared" si="1705"/>
        <v>0</v>
      </c>
      <c r="BU676" s="563">
        <f t="shared" si="1738"/>
        <v>0</v>
      </c>
      <c r="BV676" s="562">
        <f t="shared" si="1776"/>
        <v>0</v>
      </c>
      <c r="BW676" s="562">
        <f t="shared" si="1777"/>
        <v>1</v>
      </c>
      <c r="BX676" s="563">
        <f t="shared" si="1741"/>
        <v>1</v>
      </c>
      <c r="BY676" s="562">
        <f t="shared" si="1778"/>
        <v>3042.55</v>
      </c>
      <c r="BZ676" s="587"/>
    </row>
    <row r="677" spans="1:78" ht="51" customHeight="1" x14ac:dyDescent="0.25">
      <c r="A677" s="625" t="str">
        <f>'P.O Sintética - Não Desonerado'!A671</f>
        <v xml:space="preserve"> 5.9.7 </v>
      </c>
      <c r="B677" s="5" t="str">
        <f>'P.O Sintética - Não Desonerado'!B671</f>
        <v xml:space="preserve"> ATA ELÉTRICA.2023.277 </v>
      </c>
      <c r="C677" s="3" t="str">
        <f>'P.O Sintética - Não Desonerado'!C671</f>
        <v>Próprio</v>
      </c>
      <c r="D677" s="616" t="str">
        <f>'P.O Sintética - Não Desonerado'!D671</f>
        <v>GUIA FRONTAL DE CABOS (HORIZONTAL) 1U COM TAMPA CLICK (TRAVA RÁPIDA),  E PINTURA EM EPÓXI, FORNECIDO E INSTALADO.</v>
      </c>
      <c r="E677" s="4" t="str">
        <f>'P.O Sintética - Não Desonerado'!E671</f>
        <v>pç</v>
      </c>
      <c r="F677" s="5">
        <f>'P.O Sintética - Não Desonerado'!F671</f>
        <v>5</v>
      </c>
      <c r="G677" s="6">
        <f>'P.O Sintética - Não Desonerado'!G671</f>
        <v>50.86</v>
      </c>
      <c r="H677" s="6">
        <f>'P.O Sintética - Não Desonerado'!V671</f>
        <v>29.97</v>
      </c>
      <c r="I677" s="6">
        <f>'P.O Sintética - Não Desonerado'!W671</f>
        <v>31.57</v>
      </c>
      <c r="J677" s="6">
        <f>'P.O Sintética - Não Desonerado'!X671</f>
        <v>61.54</v>
      </c>
      <c r="K677" s="489">
        <f>'P.O Sintética - Não Desonerado'!Y671</f>
        <v>149.85</v>
      </c>
      <c r="L677" s="489">
        <f>'P.O Sintética - Não Desonerado'!Z671</f>
        <v>157.85</v>
      </c>
      <c r="M677" s="489">
        <f>'P.O Sintética - Não Desonerado'!AA671</f>
        <v>307.7</v>
      </c>
      <c r="P677" s="562"/>
      <c r="Q677" s="563">
        <f t="shared" si="1744"/>
        <v>0</v>
      </c>
      <c r="R677" s="562">
        <f t="shared" si="1745"/>
        <v>0</v>
      </c>
      <c r="S677" s="562"/>
      <c r="T677" s="563">
        <f t="shared" si="1746"/>
        <v>0</v>
      </c>
      <c r="U677" s="562">
        <f t="shared" si="1747"/>
        <v>0</v>
      </c>
      <c r="W677" s="562"/>
      <c r="X677" s="563">
        <f t="shared" si="1748"/>
        <v>0</v>
      </c>
      <c r="Y677" s="562">
        <f t="shared" si="1749"/>
        <v>0</v>
      </c>
      <c r="Z677" s="562"/>
      <c r="AA677" s="563">
        <f t="shared" si="1750"/>
        <v>0</v>
      </c>
      <c r="AB677" s="562">
        <f t="shared" si="1751"/>
        <v>0</v>
      </c>
      <c r="AD677" s="562"/>
      <c r="AE677" s="563">
        <f t="shared" si="1752"/>
        <v>0</v>
      </c>
      <c r="AF677" s="562">
        <f t="shared" si="1753"/>
        <v>0</v>
      </c>
      <c r="AG677" s="562"/>
      <c r="AH677" s="563">
        <f t="shared" si="1754"/>
        <v>0</v>
      </c>
      <c r="AI677" s="562">
        <f t="shared" si="1755"/>
        <v>0</v>
      </c>
      <c r="AK677" s="562"/>
      <c r="AL677" s="563">
        <f t="shared" si="1756"/>
        <v>0</v>
      </c>
      <c r="AM677" s="562">
        <f t="shared" si="1757"/>
        <v>0</v>
      </c>
      <c r="AN677" s="562"/>
      <c r="AO677" s="563">
        <f t="shared" si="1758"/>
        <v>0</v>
      </c>
      <c r="AP677" s="562">
        <f t="shared" si="1759"/>
        <v>0</v>
      </c>
      <c r="AR677" s="562"/>
      <c r="AS677" s="563">
        <f t="shared" si="1760"/>
        <v>0</v>
      </c>
      <c r="AT677" s="562">
        <f t="shared" si="1761"/>
        <v>0</v>
      </c>
      <c r="AU677" s="562"/>
      <c r="AV677" s="563">
        <f t="shared" si="1762"/>
        <v>0</v>
      </c>
      <c r="AW677" s="562">
        <f t="shared" si="1763"/>
        <v>0</v>
      </c>
      <c r="AY677" s="562"/>
      <c r="AZ677" s="563">
        <f t="shared" si="1764"/>
        <v>0</v>
      </c>
      <c r="BA677" s="562">
        <f t="shared" si="1765"/>
        <v>0</v>
      </c>
      <c r="BB677" s="562"/>
      <c r="BC677" s="563">
        <f t="shared" si="1766"/>
        <v>0</v>
      </c>
      <c r="BD677" s="562">
        <f t="shared" si="1767"/>
        <v>0</v>
      </c>
      <c r="BF677" s="562"/>
      <c r="BG677" s="563">
        <f t="shared" si="1768"/>
        <v>0</v>
      </c>
      <c r="BH677" s="562">
        <f t="shared" si="1769"/>
        <v>0</v>
      </c>
      <c r="BI677" s="562"/>
      <c r="BJ677" s="563">
        <f t="shared" si="1770"/>
        <v>0</v>
      </c>
      <c r="BK677" s="562">
        <f t="shared" si="1771"/>
        <v>0</v>
      </c>
      <c r="BM677" s="562">
        <f t="shared" si="1779"/>
        <v>5</v>
      </c>
      <c r="BN677" s="563">
        <f t="shared" si="1772"/>
        <v>1</v>
      </c>
      <c r="BO677" s="562">
        <f t="shared" si="1773"/>
        <v>307.7</v>
      </c>
      <c r="BP677" s="562"/>
      <c r="BQ677" s="563">
        <f t="shared" si="1774"/>
        <v>0</v>
      </c>
      <c r="BR677" s="562">
        <f t="shared" si="1775"/>
        <v>0</v>
      </c>
      <c r="BT677" s="562">
        <f t="shared" si="1705"/>
        <v>0</v>
      </c>
      <c r="BU677" s="563">
        <f t="shared" si="1738"/>
        <v>0</v>
      </c>
      <c r="BV677" s="562">
        <f t="shared" si="1776"/>
        <v>0</v>
      </c>
      <c r="BW677" s="562">
        <f t="shared" si="1777"/>
        <v>5</v>
      </c>
      <c r="BX677" s="563">
        <f t="shared" si="1741"/>
        <v>1</v>
      </c>
      <c r="BY677" s="562">
        <f t="shared" si="1778"/>
        <v>307.7</v>
      </c>
      <c r="BZ677" s="587"/>
    </row>
    <row r="678" spans="1:78" ht="38.25" customHeight="1" x14ac:dyDescent="0.25">
      <c r="A678" s="625" t="str">
        <f>'P.O Sintética - Não Desonerado'!A672</f>
        <v xml:space="preserve"> 5.9.8 </v>
      </c>
      <c r="B678" s="5" t="str">
        <f>'P.O Sintética - Não Desonerado'!B672</f>
        <v xml:space="preserve"> ATA ELÉTRICA.2023.289 </v>
      </c>
      <c r="C678" s="3" t="str">
        <f>'P.O Sintética - Não Desonerado'!C672</f>
        <v>Próprio</v>
      </c>
      <c r="D678" s="616" t="str">
        <f>'P.O Sintética - Não Desonerado'!D672</f>
        <v>BANDEJA FIXA PARA RACK, 600MM, COM 4 PONTOS DE FIXAÇÃO ( FRONTAL E TRASEIRA). FORNECIDA E INSTALADA</v>
      </c>
      <c r="E678" s="4" t="str">
        <f>'P.O Sintética - Não Desonerado'!E672</f>
        <v>pç</v>
      </c>
      <c r="F678" s="5">
        <f>'P.O Sintética - Não Desonerado'!F672</f>
        <v>3</v>
      </c>
      <c r="G678" s="6">
        <f>'P.O Sintética - Não Desonerado'!G672</f>
        <v>110.22</v>
      </c>
      <c r="H678" s="6">
        <f>'P.O Sintética - Não Desonerado'!V672</f>
        <v>23.97</v>
      </c>
      <c r="I678" s="6">
        <f>'P.O Sintética - Não Desonerado'!W672</f>
        <v>109.4</v>
      </c>
      <c r="J678" s="6">
        <f>'P.O Sintética - Não Desonerado'!X672</f>
        <v>133.37</v>
      </c>
      <c r="K678" s="489">
        <f>'P.O Sintética - Não Desonerado'!Y672</f>
        <v>71.91</v>
      </c>
      <c r="L678" s="489">
        <f>'P.O Sintética - Não Desonerado'!Z672</f>
        <v>328.20000000000005</v>
      </c>
      <c r="M678" s="489">
        <f>'P.O Sintética - Não Desonerado'!AA672</f>
        <v>400.11</v>
      </c>
      <c r="P678" s="562"/>
      <c r="Q678" s="563">
        <f t="shared" si="1744"/>
        <v>0</v>
      </c>
      <c r="R678" s="562">
        <f t="shared" si="1745"/>
        <v>0</v>
      </c>
      <c r="S678" s="562"/>
      <c r="T678" s="563">
        <f t="shared" si="1746"/>
        <v>0</v>
      </c>
      <c r="U678" s="562">
        <f t="shared" si="1747"/>
        <v>0</v>
      </c>
      <c r="W678" s="562"/>
      <c r="X678" s="563">
        <f t="shared" si="1748"/>
        <v>0</v>
      </c>
      <c r="Y678" s="562">
        <f t="shared" si="1749"/>
        <v>0</v>
      </c>
      <c r="Z678" s="562"/>
      <c r="AA678" s="563">
        <f t="shared" si="1750"/>
        <v>0</v>
      </c>
      <c r="AB678" s="562">
        <f t="shared" si="1751"/>
        <v>0</v>
      </c>
      <c r="AD678" s="562"/>
      <c r="AE678" s="563">
        <f t="shared" si="1752"/>
        <v>0</v>
      </c>
      <c r="AF678" s="562">
        <f t="shared" si="1753"/>
        <v>0</v>
      </c>
      <c r="AG678" s="562"/>
      <c r="AH678" s="563">
        <f t="shared" si="1754"/>
        <v>0</v>
      </c>
      <c r="AI678" s="562">
        <f t="shared" si="1755"/>
        <v>0</v>
      </c>
      <c r="AK678" s="562"/>
      <c r="AL678" s="563">
        <f t="shared" si="1756"/>
        <v>0</v>
      </c>
      <c r="AM678" s="562">
        <f t="shared" si="1757"/>
        <v>0</v>
      </c>
      <c r="AN678" s="562"/>
      <c r="AO678" s="563">
        <f t="shared" si="1758"/>
        <v>0</v>
      </c>
      <c r="AP678" s="562">
        <f t="shared" si="1759"/>
        <v>0</v>
      </c>
      <c r="AR678" s="562"/>
      <c r="AS678" s="563">
        <f t="shared" si="1760"/>
        <v>0</v>
      </c>
      <c r="AT678" s="562">
        <f t="shared" si="1761"/>
        <v>0</v>
      </c>
      <c r="AU678" s="562"/>
      <c r="AV678" s="563">
        <f t="shared" si="1762"/>
        <v>0</v>
      </c>
      <c r="AW678" s="562">
        <f t="shared" si="1763"/>
        <v>0</v>
      </c>
      <c r="AY678" s="562"/>
      <c r="AZ678" s="563">
        <f t="shared" si="1764"/>
        <v>0</v>
      </c>
      <c r="BA678" s="562">
        <f t="shared" si="1765"/>
        <v>0</v>
      </c>
      <c r="BB678" s="562"/>
      <c r="BC678" s="563">
        <f t="shared" si="1766"/>
        <v>0</v>
      </c>
      <c r="BD678" s="562">
        <f t="shared" si="1767"/>
        <v>0</v>
      </c>
      <c r="BF678" s="562"/>
      <c r="BG678" s="563">
        <f t="shared" si="1768"/>
        <v>0</v>
      </c>
      <c r="BH678" s="562">
        <f t="shared" si="1769"/>
        <v>0</v>
      </c>
      <c r="BI678" s="562"/>
      <c r="BJ678" s="563">
        <f t="shared" si="1770"/>
        <v>0</v>
      </c>
      <c r="BK678" s="562">
        <f t="shared" si="1771"/>
        <v>0</v>
      </c>
      <c r="BM678" s="562">
        <f t="shared" si="1779"/>
        <v>3</v>
      </c>
      <c r="BN678" s="563">
        <f t="shared" si="1772"/>
        <v>1</v>
      </c>
      <c r="BO678" s="562">
        <f t="shared" si="1773"/>
        <v>400.11</v>
      </c>
      <c r="BP678" s="562"/>
      <c r="BQ678" s="563">
        <f t="shared" si="1774"/>
        <v>0</v>
      </c>
      <c r="BR678" s="562">
        <f t="shared" si="1775"/>
        <v>0</v>
      </c>
      <c r="BT678" s="562">
        <f t="shared" si="1705"/>
        <v>0</v>
      </c>
      <c r="BU678" s="563">
        <f t="shared" si="1738"/>
        <v>0</v>
      </c>
      <c r="BV678" s="562">
        <f t="shared" si="1776"/>
        <v>0</v>
      </c>
      <c r="BW678" s="562">
        <f t="shared" si="1777"/>
        <v>3</v>
      </c>
      <c r="BX678" s="563">
        <f t="shared" si="1741"/>
        <v>1</v>
      </c>
      <c r="BY678" s="562">
        <f t="shared" si="1778"/>
        <v>400.11</v>
      </c>
      <c r="BZ678" s="587"/>
    </row>
    <row r="679" spans="1:78" ht="76.5" customHeight="1" x14ac:dyDescent="0.25">
      <c r="A679" s="625" t="str">
        <f>'P.O Sintética - Não Desonerado'!A673</f>
        <v xml:space="preserve"> 5.9.9 </v>
      </c>
      <c r="B679" s="5" t="str">
        <f>'P.O Sintética - Não Desonerado'!B673</f>
        <v xml:space="preserve"> ATA ELÉTRICA.2023.280 </v>
      </c>
      <c r="C679" s="3" t="str">
        <f>'P.O Sintética - Não Desonerado'!C673</f>
        <v>Próprio</v>
      </c>
      <c r="D679" s="616" t="str">
        <f>'P.O Sintética - Não Desonerado'!D673</f>
        <v>PATCH CORD COMPOSTO DE CABO UTP CATEGORIA 6, DE COMPRIMENTO 2,5 M, CONTENDO UM CONECTOR RJ45 MACHO, CATEGORIA 6, EM CADA EXTREMIDADE. FORNECIDO E INSTALADO.</v>
      </c>
      <c r="E679" s="4" t="str">
        <f>'P.O Sintética - Não Desonerado'!E673</f>
        <v>pç</v>
      </c>
      <c r="F679" s="5">
        <f>'P.O Sintética - Não Desonerado'!F673</f>
        <v>5</v>
      </c>
      <c r="G679" s="6">
        <f>'P.O Sintética - Não Desonerado'!G673</f>
        <v>47.08</v>
      </c>
      <c r="H679" s="6">
        <f>'P.O Sintética - Não Desonerado'!V673</f>
        <v>2.98</v>
      </c>
      <c r="I679" s="6">
        <f>'P.O Sintética - Não Desonerado'!W673</f>
        <v>53.99</v>
      </c>
      <c r="J679" s="6">
        <f>'P.O Sintética - Não Desonerado'!X673</f>
        <v>56.97</v>
      </c>
      <c r="K679" s="489">
        <f>'P.O Sintética - Não Desonerado'!Y673</f>
        <v>14.9</v>
      </c>
      <c r="L679" s="489">
        <f>'P.O Sintética - Não Desonerado'!Z673</f>
        <v>269.95000000000005</v>
      </c>
      <c r="M679" s="489">
        <f>'P.O Sintética - Não Desonerado'!AA673</f>
        <v>284.85000000000002</v>
      </c>
      <c r="P679" s="562"/>
      <c r="Q679" s="563">
        <f t="shared" si="1744"/>
        <v>0</v>
      </c>
      <c r="R679" s="562">
        <f t="shared" si="1745"/>
        <v>0</v>
      </c>
      <c r="S679" s="562"/>
      <c r="T679" s="563">
        <f t="shared" si="1746"/>
        <v>0</v>
      </c>
      <c r="U679" s="562">
        <f t="shared" si="1747"/>
        <v>0</v>
      </c>
      <c r="W679" s="562"/>
      <c r="X679" s="563">
        <f t="shared" si="1748"/>
        <v>0</v>
      </c>
      <c r="Y679" s="562">
        <f t="shared" si="1749"/>
        <v>0</v>
      </c>
      <c r="Z679" s="562"/>
      <c r="AA679" s="563">
        <f t="shared" si="1750"/>
        <v>0</v>
      </c>
      <c r="AB679" s="562">
        <f t="shared" si="1751"/>
        <v>0</v>
      </c>
      <c r="AD679" s="562"/>
      <c r="AE679" s="563">
        <f t="shared" si="1752"/>
        <v>0</v>
      </c>
      <c r="AF679" s="562">
        <f t="shared" si="1753"/>
        <v>0</v>
      </c>
      <c r="AG679" s="562"/>
      <c r="AH679" s="563">
        <f t="shared" si="1754"/>
        <v>0</v>
      </c>
      <c r="AI679" s="562">
        <f t="shared" si="1755"/>
        <v>0</v>
      </c>
      <c r="AK679" s="562"/>
      <c r="AL679" s="563">
        <f t="shared" si="1756"/>
        <v>0</v>
      </c>
      <c r="AM679" s="562">
        <f t="shared" si="1757"/>
        <v>0</v>
      </c>
      <c r="AN679" s="562"/>
      <c r="AO679" s="563">
        <f t="shared" si="1758"/>
        <v>0</v>
      </c>
      <c r="AP679" s="562">
        <f t="shared" si="1759"/>
        <v>0</v>
      </c>
      <c r="AR679" s="562"/>
      <c r="AS679" s="563">
        <f t="shared" si="1760"/>
        <v>0</v>
      </c>
      <c r="AT679" s="562">
        <f t="shared" si="1761"/>
        <v>0</v>
      </c>
      <c r="AU679" s="562"/>
      <c r="AV679" s="563">
        <f t="shared" si="1762"/>
        <v>0</v>
      </c>
      <c r="AW679" s="562">
        <f t="shared" si="1763"/>
        <v>0</v>
      </c>
      <c r="AY679" s="562"/>
      <c r="AZ679" s="563">
        <f t="shared" si="1764"/>
        <v>0</v>
      </c>
      <c r="BA679" s="562">
        <f t="shared" si="1765"/>
        <v>0</v>
      </c>
      <c r="BB679" s="562"/>
      <c r="BC679" s="563">
        <f t="shared" si="1766"/>
        <v>0</v>
      </c>
      <c r="BD679" s="562">
        <f t="shared" si="1767"/>
        <v>0</v>
      </c>
      <c r="BF679" s="562"/>
      <c r="BG679" s="563">
        <f t="shared" si="1768"/>
        <v>0</v>
      </c>
      <c r="BH679" s="562">
        <f t="shared" si="1769"/>
        <v>0</v>
      </c>
      <c r="BI679" s="562"/>
      <c r="BJ679" s="563">
        <f t="shared" si="1770"/>
        <v>0</v>
      </c>
      <c r="BK679" s="562">
        <f t="shared" si="1771"/>
        <v>0</v>
      </c>
      <c r="BM679" s="562">
        <f t="shared" si="1779"/>
        <v>5</v>
      </c>
      <c r="BN679" s="563">
        <f t="shared" si="1772"/>
        <v>1</v>
      </c>
      <c r="BO679" s="562">
        <f t="shared" si="1773"/>
        <v>284.85000000000002</v>
      </c>
      <c r="BP679" s="562"/>
      <c r="BQ679" s="563">
        <f t="shared" si="1774"/>
        <v>0</v>
      </c>
      <c r="BR679" s="562">
        <f t="shared" si="1775"/>
        <v>0</v>
      </c>
      <c r="BT679" s="562">
        <f t="shared" si="1705"/>
        <v>0</v>
      </c>
      <c r="BU679" s="563">
        <f t="shared" si="1738"/>
        <v>0</v>
      </c>
      <c r="BV679" s="562">
        <f t="shared" si="1776"/>
        <v>0</v>
      </c>
      <c r="BW679" s="562">
        <f t="shared" si="1777"/>
        <v>5</v>
      </c>
      <c r="BX679" s="563">
        <f t="shared" si="1741"/>
        <v>1</v>
      </c>
      <c r="BY679" s="562">
        <f t="shared" si="1778"/>
        <v>284.85000000000002</v>
      </c>
      <c r="BZ679" s="587"/>
    </row>
    <row r="680" spans="1:78" ht="63.75" customHeight="1" x14ac:dyDescent="0.25">
      <c r="A680" s="625" t="str">
        <f>'P.O Sintética - Não Desonerado'!A674</f>
        <v xml:space="preserve"> 5.9.10 </v>
      </c>
      <c r="B680" s="5" t="str">
        <f>'P.O Sintética - Não Desonerado'!B674</f>
        <v xml:space="preserve"> ATA ELÉTRICA.2023.282 </v>
      </c>
      <c r="C680" s="3" t="str">
        <f>'P.O Sintética - Não Desonerado'!C674</f>
        <v>Próprio</v>
      </c>
      <c r="D680" s="616" t="str">
        <f>'P.O Sintética - Não Desonerado'!D674</f>
        <v>IDENTIFICAÇÃO DE PONTOS DE REDE DE CABEAMENTO ESTRUTURADO (CATEGORIA 6) COM ETIQUETAS IMPRESSAS POR ETIQUETADORA E TESTE DE SEQUÊNCIA DE PARES.</v>
      </c>
      <c r="E680" s="4" t="str">
        <f>'P.O Sintética - Não Desonerado'!E674</f>
        <v>pç</v>
      </c>
      <c r="F680" s="5">
        <f>'P.O Sintética - Não Desonerado'!F674</f>
        <v>40</v>
      </c>
      <c r="G680" s="6">
        <f>'P.O Sintética - Não Desonerado'!G674</f>
        <v>12.51</v>
      </c>
      <c r="H680" s="6">
        <f>'P.O Sintética - Não Desonerado'!V674</f>
        <v>8.9700000000000006</v>
      </c>
      <c r="I680" s="6">
        <f>'P.O Sintética - Não Desonerado'!W674</f>
        <v>6.16</v>
      </c>
      <c r="J680" s="6">
        <f>'P.O Sintética - Não Desonerado'!X674</f>
        <v>15.13</v>
      </c>
      <c r="K680" s="489">
        <f>'P.O Sintética - Não Desonerado'!Y674</f>
        <v>358.8</v>
      </c>
      <c r="L680" s="489">
        <f>'P.O Sintética - Não Desonerado'!Z674</f>
        <v>246.40000000000003</v>
      </c>
      <c r="M680" s="489">
        <f>'P.O Sintética - Não Desonerado'!AA674</f>
        <v>605.20000000000005</v>
      </c>
      <c r="P680" s="562"/>
      <c r="Q680" s="563">
        <f t="shared" si="1744"/>
        <v>0</v>
      </c>
      <c r="R680" s="562">
        <f t="shared" si="1745"/>
        <v>0</v>
      </c>
      <c r="S680" s="562"/>
      <c r="T680" s="563">
        <f t="shared" si="1746"/>
        <v>0</v>
      </c>
      <c r="U680" s="562">
        <f t="shared" si="1747"/>
        <v>0</v>
      </c>
      <c r="W680" s="562"/>
      <c r="X680" s="563">
        <f t="shared" si="1748"/>
        <v>0</v>
      </c>
      <c r="Y680" s="562">
        <f t="shared" si="1749"/>
        <v>0</v>
      </c>
      <c r="Z680" s="562"/>
      <c r="AA680" s="563">
        <f t="shared" si="1750"/>
        <v>0</v>
      </c>
      <c r="AB680" s="562">
        <f t="shared" si="1751"/>
        <v>0</v>
      </c>
      <c r="AD680" s="562"/>
      <c r="AE680" s="563">
        <f t="shared" si="1752"/>
        <v>0</v>
      </c>
      <c r="AF680" s="562">
        <f t="shared" si="1753"/>
        <v>0</v>
      </c>
      <c r="AG680" s="562"/>
      <c r="AH680" s="563">
        <f t="shared" si="1754"/>
        <v>0</v>
      </c>
      <c r="AI680" s="562">
        <f t="shared" si="1755"/>
        <v>0</v>
      </c>
      <c r="AK680" s="562"/>
      <c r="AL680" s="563">
        <f t="shared" si="1756"/>
        <v>0</v>
      </c>
      <c r="AM680" s="562">
        <f t="shared" si="1757"/>
        <v>0</v>
      </c>
      <c r="AN680" s="562"/>
      <c r="AO680" s="563">
        <f t="shared" si="1758"/>
        <v>0</v>
      </c>
      <c r="AP680" s="562">
        <f t="shared" si="1759"/>
        <v>0</v>
      </c>
      <c r="AR680" s="562"/>
      <c r="AS680" s="563">
        <f t="shared" si="1760"/>
        <v>0</v>
      </c>
      <c r="AT680" s="562">
        <f t="shared" si="1761"/>
        <v>0</v>
      </c>
      <c r="AU680" s="562"/>
      <c r="AV680" s="563">
        <f t="shared" si="1762"/>
        <v>0</v>
      </c>
      <c r="AW680" s="562">
        <f t="shared" si="1763"/>
        <v>0</v>
      </c>
      <c r="AY680" s="562"/>
      <c r="AZ680" s="563">
        <f t="shared" si="1764"/>
        <v>0</v>
      </c>
      <c r="BA680" s="562">
        <f t="shared" si="1765"/>
        <v>0</v>
      </c>
      <c r="BB680" s="562"/>
      <c r="BC680" s="563">
        <f t="shared" si="1766"/>
        <v>0</v>
      </c>
      <c r="BD680" s="562">
        <f t="shared" si="1767"/>
        <v>0</v>
      </c>
      <c r="BF680" s="562"/>
      <c r="BG680" s="563">
        <f t="shared" si="1768"/>
        <v>0</v>
      </c>
      <c r="BH680" s="562">
        <f t="shared" si="1769"/>
        <v>0</v>
      </c>
      <c r="BI680" s="562"/>
      <c r="BJ680" s="563">
        <f t="shared" si="1770"/>
        <v>0</v>
      </c>
      <c r="BK680" s="562">
        <f t="shared" si="1771"/>
        <v>0</v>
      </c>
      <c r="BM680" s="562">
        <f t="shared" si="1779"/>
        <v>40</v>
      </c>
      <c r="BN680" s="563">
        <f t="shared" si="1772"/>
        <v>1</v>
      </c>
      <c r="BO680" s="562">
        <f t="shared" si="1773"/>
        <v>605.20000000000005</v>
      </c>
      <c r="BP680" s="562"/>
      <c r="BQ680" s="563">
        <f t="shared" si="1774"/>
        <v>0</v>
      </c>
      <c r="BR680" s="562">
        <f t="shared" si="1775"/>
        <v>0</v>
      </c>
      <c r="BT680" s="562">
        <f t="shared" si="1705"/>
        <v>0</v>
      </c>
      <c r="BU680" s="563">
        <f t="shared" si="1738"/>
        <v>0</v>
      </c>
      <c r="BV680" s="562">
        <f t="shared" si="1776"/>
        <v>0</v>
      </c>
      <c r="BW680" s="562">
        <f t="shared" si="1777"/>
        <v>40</v>
      </c>
      <c r="BX680" s="563">
        <f t="shared" si="1741"/>
        <v>1</v>
      </c>
      <c r="BY680" s="562">
        <f t="shared" si="1778"/>
        <v>605.20000000000005</v>
      </c>
      <c r="BZ680" s="587"/>
    </row>
    <row r="681" spans="1:78" ht="140.25" customHeight="1" x14ac:dyDescent="0.25">
      <c r="A681" s="625" t="str">
        <f>'P.O Sintética - Não Desonerado'!A675</f>
        <v xml:space="preserve"> 5.9.11 </v>
      </c>
      <c r="B681" s="5" t="str">
        <f>'P.O Sintética - Não Desonerado'!B675</f>
        <v xml:space="preserve"> ATA ELÉTRICA.2023.370 </v>
      </c>
      <c r="C681" s="3" t="str">
        <f>'P.O Sintética - Não Desonerado'!C675</f>
        <v>Próprio</v>
      </c>
      <c r="D681" s="616" t="str">
        <f>'P.O Sintética - Não Desonerado'!D675</f>
        <v>Câmera de segurança IP, tipo bullet, resolução 4MP (2688 x 1520) com 30 fps, com infravermelho distância mínima de 30m, sensor de imagem 1/3", lente inclusa com distância focal mínima de 3,6 mm, ângulo de abertura vertical mínimo de 44° e horizontal mínimo de 81°, suporte ao protocolo de comunicação Onvif, padrão de compressão de vídeo H.265 ou superior, alimentação POE, grau de proteção IP 67,  (Ref. - Intelbras VIP 1430 B).</v>
      </c>
      <c r="E681" s="4" t="str">
        <f>'P.O Sintética - Não Desonerado'!E675</f>
        <v>pç</v>
      </c>
      <c r="F681" s="5">
        <f>'P.O Sintética - Não Desonerado'!F675</f>
        <v>20</v>
      </c>
      <c r="G681" s="6">
        <f>'P.O Sintética - Não Desonerado'!G675</f>
        <v>952.57</v>
      </c>
      <c r="H681" s="6">
        <f>'P.O Sintética - Não Desonerado'!V675</f>
        <v>205.36</v>
      </c>
      <c r="I681" s="6">
        <f>'P.O Sintética - Não Desonerado'!W675</f>
        <v>947.34</v>
      </c>
      <c r="J681" s="6">
        <f>'P.O Sintética - Não Desonerado'!X675</f>
        <v>1152.7</v>
      </c>
      <c r="K681" s="489">
        <f>'P.O Sintética - Não Desonerado'!Y675</f>
        <v>4107.2</v>
      </c>
      <c r="L681" s="489">
        <f>'P.O Sintética - Não Desonerado'!Z675</f>
        <v>18946.8</v>
      </c>
      <c r="M681" s="489">
        <f>'P.O Sintética - Não Desonerado'!AA675</f>
        <v>23054</v>
      </c>
      <c r="P681" s="562"/>
      <c r="Q681" s="563">
        <f t="shared" si="1744"/>
        <v>0</v>
      </c>
      <c r="R681" s="562">
        <f t="shared" si="1745"/>
        <v>0</v>
      </c>
      <c r="S681" s="562"/>
      <c r="T681" s="563">
        <f t="shared" si="1746"/>
        <v>0</v>
      </c>
      <c r="U681" s="562">
        <f t="shared" si="1747"/>
        <v>0</v>
      </c>
      <c r="W681" s="562"/>
      <c r="X681" s="563">
        <f t="shared" si="1748"/>
        <v>0</v>
      </c>
      <c r="Y681" s="562">
        <f t="shared" si="1749"/>
        <v>0</v>
      </c>
      <c r="Z681" s="562"/>
      <c r="AA681" s="563">
        <f t="shared" si="1750"/>
        <v>0</v>
      </c>
      <c r="AB681" s="562">
        <f t="shared" si="1751"/>
        <v>0</v>
      </c>
      <c r="AD681" s="562"/>
      <c r="AE681" s="563">
        <f t="shared" si="1752"/>
        <v>0</v>
      </c>
      <c r="AF681" s="562">
        <f t="shared" si="1753"/>
        <v>0</v>
      </c>
      <c r="AG681" s="562"/>
      <c r="AH681" s="563">
        <f t="shared" si="1754"/>
        <v>0</v>
      </c>
      <c r="AI681" s="562">
        <f t="shared" si="1755"/>
        <v>0</v>
      </c>
      <c r="AK681" s="562"/>
      <c r="AL681" s="563">
        <f t="shared" si="1756"/>
        <v>0</v>
      </c>
      <c r="AM681" s="562">
        <f t="shared" si="1757"/>
        <v>0</v>
      </c>
      <c r="AN681" s="562"/>
      <c r="AO681" s="563">
        <f t="shared" si="1758"/>
        <v>0</v>
      </c>
      <c r="AP681" s="562">
        <f t="shared" si="1759"/>
        <v>0</v>
      </c>
      <c r="AR681" s="562"/>
      <c r="AS681" s="563">
        <f t="shared" si="1760"/>
        <v>0</v>
      </c>
      <c r="AT681" s="562">
        <f t="shared" si="1761"/>
        <v>0</v>
      </c>
      <c r="AU681" s="562"/>
      <c r="AV681" s="563">
        <f t="shared" si="1762"/>
        <v>0</v>
      </c>
      <c r="AW681" s="562">
        <f t="shared" si="1763"/>
        <v>0</v>
      </c>
      <c r="AY681" s="562"/>
      <c r="AZ681" s="563">
        <f t="shared" si="1764"/>
        <v>0</v>
      </c>
      <c r="BA681" s="562">
        <f t="shared" si="1765"/>
        <v>0</v>
      </c>
      <c r="BB681" s="562"/>
      <c r="BC681" s="563">
        <f t="shared" si="1766"/>
        <v>0</v>
      </c>
      <c r="BD681" s="562">
        <f t="shared" si="1767"/>
        <v>0</v>
      </c>
      <c r="BF681" s="562"/>
      <c r="BG681" s="563">
        <f t="shared" si="1768"/>
        <v>0</v>
      </c>
      <c r="BH681" s="562">
        <f t="shared" si="1769"/>
        <v>0</v>
      </c>
      <c r="BI681" s="562"/>
      <c r="BJ681" s="563">
        <f t="shared" si="1770"/>
        <v>0</v>
      </c>
      <c r="BK681" s="562">
        <f t="shared" si="1771"/>
        <v>0</v>
      </c>
      <c r="BM681" s="562">
        <f t="shared" si="1779"/>
        <v>20</v>
      </c>
      <c r="BN681" s="563">
        <f t="shared" si="1772"/>
        <v>1</v>
      </c>
      <c r="BO681" s="562">
        <f t="shared" si="1773"/>
        <v>23054</v>
      </c>
      <c r="BP681" s="562"/>
      <c r="BQ681" s="563">
        <f t="shared" si="1774"/>
        <v>0</v>
      </c>
      <c r="BR681" s="562">
        <f t="shared" si="1775"/>
        <v>0</v>
      </c>
      <c r="BT681" s="562">
        <f t="shared" si="1705"/>
        <v>0</v>
      </c>
      <c r="BU681" s="563">
        <f t="shared" si="1738"/>
        <v>0</v>
      </c>
      <c r="BV681" s="562">
        <f t="shared" si="1776"/>
        <v>0</v>
      </c>
      <c r="BW681" s="562">
        <f t="shared" si="1777"/>
        <v>20</v>
      </c>
      <c r="BX681" s="563">
        <f t="shared" si="1741"/>
        <v>1</v>
      </c>
      <c r="BY681" s="562">
        <f t="shared" si="1778"/>
        <v>23054</v>
      </c>
      <c r="BZ681" s="587"/>
    </row>
    <row r="682" spans="1:78" ht="89.25" customHeight="1" x14ac:dyDescent="0.25">
      <c r="A682" s="625" t="str">
        <f>'P.O Sintética - Não Desonerado'!A676</f>
        <v xml:space="preserve"> 5.9.12 </v>
      </c>
      <c r="B682" s="5" t="str">
        <f>'P.O Sintética - Não Desonerado'!B676</f>
        <v xml:space="preserve"> ATA ELÉTRICA 2024.TV </v>
      </c>
      <c r="C682" s="3" t="str">
        <f>'P.O Sintética - Não Desonerado'!C676</f>
        <v>Próprio</v>
      </c>
      <c r="D682" s="616" t="str">
        <f>'P.O Sintética - Não Desonerado'!D676</f>
        <v>SMART TV,  32” PARA MONITORAMENTO DAS IMAGENS COM TELA DE LED, COM NO MÍNIMO 2 HDMI E 1 USB, ENTRADA RJ45, CONEXÃO WI-FI INTEGRADA, IMAGEM HD, RESOLUÇÃO 1366X768 PIXELS, SUPORTE DE MESA (REF.: SAMSUNG  OU SIMILAR)</v>
      </c>
      <c r="E682" s="4" t="str">
        <f>'P.O Sintética - Não Desonerado'!E676</f>
        <v>pç</v>
      </c>
      <c r="F682" s="5">
        <f>'P.O Sintética - Não Desonerado'!F676</f>
        <v>1</v>
      </c>
      <c r="G682" s="6">
        <f>'P.O Sintética - Não Desonerado'!G676</f>
        <v>1681.97</v>
      </c>
      <c r="H682" s="6">
        <f>'P.O Sintética - Não Desonerado'!V676</f>
        <v>59.96</v>
      </c>
      <c r="I682" s="6">
        <f>'P.O Sintética - Não Desonerado'!W676</f>
        <v>1975.3899999999999</v>
      </c>
      <c r="J682" s="6">
        <f>'P.O Sintética - Não Desonerado'!X676</f>
        <v>2035.35</v>
      </c>
      <c r="K682" s="489">
        <f>'P.O Sintética - Não Desonerado'!Y676</f>
        <v>59.96</v>
      </c>
      <c r="L682" s="489">
        <f>'P.O Sintética - Não Desonerado'!Z676</f>
        <v>1975.3899999999999</v>
      </c>
      <c r="M682" s="489">
        <f>'P.O Sintética - Não Desonerado'!AA676</f>
        <v>2035.35</v>
      </c>
      <c r="P682" s="562"/>
      <c r="Q682" s="563">
        <f t="shared" si="1744"/>
        <v>0</v>
      </c>
      <c r="R682" s="562">
        <f t="shared" si="1745"/>
        <v>0</v>
      </c>
      <c r="S682" s="562"/>
      <c r="T682" s="563">
        <f t="shared" si="1746"/>
        <v>0</v>
      </c>
      <c r="U682" s="562">
        <f t="shared" si="1747"/>
        <v>0</v>
      </c>
      <c r="W682" s="562"/>
      <c r="X682" s="563">
        <f t="shared" si="1748"/>
        <v>0</v>
      </c>
      <c r="Y682" s="562">
        <f t="shared" si="1749"/>
        <v>0</v>
      </c>
      <c r="Z682" s="562"/>
      <c r="AA682" s="563">
        <f t="shared" si="1750"/>
        <v>0</v>
      </c>
      <c r="AB682" s="562">
        <f t="shared" si="1751"/>
        <v>0</v>
      </c>
      <c r="AD682" s="562"/>
      <c r="AE682" s="563">
        <f t="shared" si="1752"/>
        <v>0</v>
      </c>
      <c r="AF682" s="562">
        <f t="shared" si="1753"/>
        <v>0</v>
      </c>
      <c r="AG682" s="562"/>
      <c r="AH682" s="563">
        <f t="shared" si="1754"/>
        <v>0</v>
      </c>
      <c r="AI682" s="562">
        <f t="shared" si="1755"/>
        <v>0</v>
      </c>
      <c r="AK682" s="562"/>
      <c r="AL682" s="563">
        <f t="shared" si="1756"/>
        <v>0</v>
      </c>
      <c r="AM682" s="562">
        <f t="shared" si="1757"/>
        <v>0</v>
      </c>
      <c r="AN682" s="562"/>
      <c r="AO682" s="563">
        <f t="shared" si="1758"/>
        <v>0</v>
      </c>
      <c r="AP682" s="562">
        <f t="shared" si="1759"/>
        <v>0</v>
      </c>
      <c r="AR682" s="562"/>
      <c r="AS682" s="563">
        <f t="shared" si="1760"/>
        <v>0</v>
      </c>
      <c r="AT682" s="562">
        <f t="shared" si="1761"/>
        <v>0</v>
      </c>
      <c r="AU682" s="562"/>
      <c r="AV682" s="563">
        <f t="shared" si="1762"/>
        <v>0</v>
      </c>
      <c r="AW682" s="562">
        <f t="shared" si="1763"/>
        <v>0</v>
      </c>
      <c r="AY682" s="562"/>
      <c r="AZ682" s="563">
        <f t="shared" si="1764"/>
        <v>0</v>
      </c>
      <c r="BA682" s="562">
        <f t="shared" si="1765"/>
        <v>0</v>
      </c>
      <c r="BB682" s="562"/>
      <c r="BC682" s="563">
        <f t="shared" si="1766"/>
        <v>0</v>
      </c>
      <c r="BD682" s="562">
        <f t="shared" si="1767"/>
        <v>0</v>
      </c>
      <c r="BF682" s="562"/>
      <c r="BG682" s="563">
        <f t="shared" si="1768"/>
        <v>0</v>
      </c>
      <c r="BH682" s="562">
        <f t="shared" si="1769"/>
        <v>0</v>
      </c>
      <c r="BI682" s="562"/>
      <c r="BJ682" s="563">
        <f t="shared" si="1770"/>
        <v>0</v>
      </c>
      <c r="BK682" s="562">
        <f t="shared" si="1771"/>
        <v>0</v>
      </c>
      <c r="BM682" s="562">
        <f t="shared" si="1779"/>
        <v>1</v>
      </c>
      <c r="BN682" s="563">
        <f t="shared" si="1772"/>
        <v>1</v>
      </c>
      <c r="BO682" s="562">
        <f t="shared" si="1773"/>
        <v>2035.35</v>
      </c>
      <c r="BP682" s="562"/>
      <c r="BQ682" s="563">
        <f t="shared" si="1774"/>
        <v>0</v>
      </c>
      <c r="BR682" s="562">
        <f t="shared" si="1775"/>
        <v>0</v>
      </c>
      <c r="BT682" s="562">
        <f t="shared" si="1705"/>
        <v>0</v>
      </c>
      <c r="BU682" s="563">
        <f t="shared" si="1738"/>
        <v>0</v>
      </c>
      <c r="BV682" s="562">
        <f t="shared" si="1776"/>
        <v>0</v>
      </c>
      <c r="BW682" s="562">
        <f t="shared" si="1777"/>
        <v>1</v>
      </c>
      <c r="BX682" s="563">
        <f t="shared" si="1741"/>
        <v>1</v>
      </c>
      <c r="BY682" s="562">
        <f t="shared" si="1778"/>
        <v>2035.35</v>
      </c>
      <c r="BZ682" s="587"/>
    </row>
    <row r="683" spans="1:78" ht="63.75" customHeight="1" x14ac:dyDescent="0.25">
      <c r="A683" s="625" t="str">
        <f>'P.O Sintética - Não Desonerado'!A677</f>
        <v xml:space="preserve"> 5.9.13 </v>
      </c>
      <c r="B683" s="5" t="str">
        <f>'P.O Sintética - Não Desonerado'!B677</f>
        <v xml:space="preserve"> ATA ELÉTRICA.2023.379 </v>
      </c>
      <c r="C683" s="3" t="str">
        <f>'P.O Sintética - Não Desonerado'!C677</f>
        <v>Próprio</v>
      </c>
      <c r="D683" s="616" t="str">
        <f>'P.O Sintética - Não Desonerado'!D677</f>
        <v>MONITOR LED, TELA DE 18.5", COR PRETA, RESOLUÇÃO HD, MÍNIMO UMA ENTRADA HDMI E UMA VGA. FORNECIDO E INSTALADO. (REF. - PHILIPS OU SIMILAR).,</v>
      </c>
      <c r="E683" s="4" t="str">
        <f>'P.O Sintética - Não Desonerado'!E677</f>
        <v>pç</v>
      </c>
      <c r="F683" s="5">
        <f>'P.O Sintética - Não Desonerado'!F677</f>
        <v>1</v>
      </c>
      <c r="G683" s="6">
        <f>'P.O Sintética - Não Desonerado'!G677</f>
        <v>567.15</v>
      </c>
      <c r="H683" s="6">
        <f>'P.O Sintética - Não Desonerado'!V677</f>
        <v>35.96</v>
      </c>
      <c r="I683" s="6">
        <f>'P.O Sintética - Não Desonerado'!W677</f>
        <v>650.33999999999992</v>
      </c>
      <c r="J683" s="6">
        <f>'P.O Sintética - Não Desonerado'!X677</f>
        <v>686.3</v>
      </c>
      <c r="K683" s="489">
        <f>'P.O Sintética - Não Desonerado'!Y677</f>
        <v>35.96</v>
      </c>
      <c r="L683" s="489">
        <f>'P.O Sintética - Não Desonerado'!Z677</f>
        <v>650.33999999999992</v>
      </c>
      <c r="M683" s="489">
        <f>'P.O Sintética - Não Desonerado'!AA677</f>
        <v>686.3</v>
      </c>
      <c r="P683" s="562"/>
      <c r="Q683" s="563">
        <f t="shared" si="1744"/>
        <v>0</v>
      </c>
      <c r="R683" s="562">
        <f t="shared" si="1745"/>
        <v>0</v>
      </c>
      <c r="S683" s="562"/>
      <c r="T683" s="563">
        <f t="shared" si="1746"/>
        <v>0</v>
      </c>
      <c r="U683" s="562">
        <f t="shared" si="1747"/>
        <v>0</v>
      </c>
      <c r="W683" s="562"/>
      <c r="X683" s="563">
        <f t="shared" si="1748"/>
        <v>0</v>
      </c>
      <c r="Y683" s="562">
        <f t="shared" si="1749"/>
        <v>0</v>
      </c>
      <c r="Z683" s="562"/>
      <c r="AA683" s="563">
        <f t="shared" si="1750"/>
        <v>0</v>
      </c>
      <c r="AB683" s="562">
        <f t="shared" si="1751"/>
        <v>0</v>
      </c>
      <c r="AD683" s="562"/>
      <c r="AE683" s="563">
        <f t="shared" si="1752"/>
        <v>0</v>
      </c>
      <c r="AF683" s="562">
        <f t="shared" si="1753"/>
        <v>0</v>
      </c>
      <c r="AG683" s="562"/>
      <c r="AH683" s="563">
        <f t="shared" si="1754"/>
        <v>0</v>
      </c>
      <c r="AI683" s="562">
        <f t="shared" si="1755"/>
        <v>0</v>
      </c>
      <c r="AK683" s="562"/>
      <c r="AL683" s="563">
        <f t="shared" si="1756"/>
        <v>0</v>
      </c>
      <c r="AM683" s="562">
        <f t="shared" si="1757"/>
        <v>0</v>
      </c>
      <c r="AN683" s="562"/>
      <c r="AO683" s="563">
        <f t="shared" si="1758"/>
        <v>0</v>
      </c>
      <c r="AP683" s="562">
        <f t="shared" si="1759"/>
        <v>0</v>
      </c>
      <c r="AR683" s="562"/>
      <c r="AS683" s="563">
        <f t="shared" si="1760"/>
        <v>0</v>
      </c>
      <c r="AT683" s="562">
        <f t="shared" si="1761"/>
        <v>0</v>
      </c>
      <c r="AU683" s="562"/>
      <c r="AV683" s="563">
        <f t="shared" si="1762"/>
        <v>0</v>
      </c>
      <c r="AW683" s="562">
        <f t="shared" si="1763"/>
        <v>0</v>
      </c>
      <c r="AY683" s="562"/>
      <c r="AZ683" s="563">
        <f t="shared" si="1764"/>
        <v>0</v>
      </c>
      <c r="BA683" s="562">
        <f t="shared" si="1765"/>
        <v>0</v>
      </c>
      <c r="BB683" s="562"/>
      <c r="BC683" s="563">
        <f t="shared" si="1766"/>
        <v>0</v>
      </c>
      <c r="BD683" s="562">
        <f t="shared" si="1767"/>
        <v>0</v>
      </c>
      <c r="BF683" s="562"/>
      <c r="BG683" s="563">
        <f t="shared" si="1768"/>
        <v>0</v>
      </c>
      <c r="BH683" s="562">
        <f t="shared" si="1769"/>
        <v>0</v>
      </c>
      <c r="BI683" s="562"/>
      <c r="BJ683" s="563">
        <f t="shared" si="1770"/>
        <v>0</v>
      </c>
      <c r="BK683" s="562">
        <f t="shared" si="1771"/>
        <v>0</v>
      </c>
      <c r="BM683" s="562">
        <f t="shared" si="1779"/>
        <v>1</v>
      </c>
      <c r="BN683" s="563">
        <f t="shared" si="1772"/>
        <v>1</v>
      </c>
      <c r="BO683" s="562">
        <f t="shared" si="1773"/>
        <v>686.3</v>
      </c>
      <c r="BP683" s="562"/>
      <c r="BQ683" s="563">
        <f t="shared" si="1774"/>
        <v>0</v>
      </c>
      <c r="BR683" s="562">
        <f t="shared" si="1775"/>
        <v>0</v>
      </c>
      <c r="BT683" s="562">
        <f t="shared" si="1705"/>
        <v>0</v>
      </c>
      <c r="BU683" s="563">
        <f t="shared" si="1738"/>
        <v>0</v>
      </c>
      <c r="BV683" s="562">
        <f t="shared" si="1776"/>
        <v>0</v>
      </c>
      <c r="BW683" s="562">
        <f t="shared" si="1777"/>
        <v>1</v>
      </c>
      <c r="BX683" s="563">
        <f t="shared" si="1741"/>
        <v>1</v>
      </c>
      <c r="BY683" s="562">
        <f t="shared" si="1778"/>
        <v>686.3</v>
      </c>
      <c r="BZ683" s="587"/>
    </row>
    <row r="684" spans="1:78" ht="63.75" customHeight="1" x14ac:dyDescent="0.25">
      <c r="A684" s="625" t="str">
        <f>'P.O Sintética - Não Desonerado'!A678</f>
        <v xml:space="preserve"> 5.9.14 </v>
      </c>
      <c r="B684" s="5" t="str">
        <f>'P.O Sintética - Não Desonerado'!B678</f>
        <v xml:space="preserve"> ATA ELÉTRICA.2023.419 </v>
      </c>
      <c r="C684" s="3" t="str">
        <f>'P.O Sintética - Não Desonerado'!C678</f>
        <v>Próprio</v>
      </c>
      <c r="D684" s="616" t="str">
        <f>'P.O Sintética - Não Desonerado'!D678</f>
        <v>HD interno de 3,5" próprio para vigilância, com capacidade de 4 Terabytes, interface SATA de 6Gb/s, cache de 64MB, 5400 RPM fornecido e instalado. (Ref. WD Purple WD40PURZ ou similar).</v>
      </c>
      <c r="E684" s="4" t="str">
        <f>'P.O Sintética - Não Desonerado'!E678</f>
        <v>pç</v>
      </c>
      <c r="F684" s="5">
        <f>'P.O Sintética - Não Desonerado'!F678</f>
        <v>2</v>
      </c>
      <c r="G684" s="6">
        <f>'P.O Sintética - Não Desonerado'!G678</f>
        <v>786.33</v>
      </c>
      <c r="H684" s="6">
        <f>'P.O Sintética - Não Desonerado'!V678</f>
        <v>119.92</v>
      </c>
      <c r="I684" s="6">
        <f>'P.O Sintética - Não Desonerado'!W678</f>
        <v>831.61</v>
      </c>
      <c r="J684" s="6">
        <f>'P.O Sintética - Não Desonerado'!X678</f>
        <v>951.53</v>
      </c>
      <c r="K684" s="489">
        <f>'P.O Sintética - Não Desonerado'!Y678</f>
        <v>239.84</v>
      </c>
      <c r="L684" s="489">
        <f>'P.O Sintética - Não Desonerado'!Z678</f>
        <v>1663.22</v>
      </c>
      <c r="M684" s="489">
        <f>'P.O Sintética - Não Desonerado'!AA678</f>
        <v>1903.06</v>
      </c>
      <c r="P684" s="562"/>
      <c r="Q684" s="563">
        <f t="shared" si="1744"/>
        <v>0</v>
      </c>
      <c r="R684" s="562">
        <f t="shared" si="1745"/>
        <v>0</v>
      </c>
      <c r="S684" s="562"/>
      <c r="T684" s="563">
        <f t="shared" si="1746"/>
        <v>0</v>
      </c>
      <c r="U684" s="562">
        <f t="shared" si="1747"/>
        <v>0</v>
      </c>
      <c r="W684" s="562"/>
      <c r="X684" s="563">
        <f t="shared" si="1748"/>
        <v>0</v>
      </c>
      <c r="Y684" s="562">
        <f t="shared" si="1749"/>
        <v>0</v>
      </c>
      <c r="Z684" s="562"/>
      <c r="AA684" s="563">
        <f t="shared" si="1750"/>
        <v>0</v>
      </c>
      <c r="AB684" s="562">
        <f t="shared" si="1751"/>
        <v>0</v>
      </c>
      <c r="AD684" s="562"/>
      <c r="AE684" s="563">
        <f t="shared" si="1752"/>
        <v>0</v>
      </c>
      <c r="AF684" s="562">
        <f t="shared" si="1753"/>
        <v>0</v>
      </c>
      <c r="AG684" s="562"/>
      <c r="AH684" s="563">
        <f t="shared" si="1754"/>
        <v>0</v>
      </c>
      <c r="AI684" s="562">
        <f t="shared" si="1755"/>
        <v>0</v>
      </c>
      <c r="AK684" s="562"/>
      <c r="AL684" s="563">
        <f t="shared" si="1756"/>
        <v>0</v>
      </c>
      <c r="AM684" s="562">
        <f t="shared" si="1757"/>
        <v>0</v>
      </c>
      <c r="AN684" s="562"/>
      <c r="AO684" s="563">
        <f t="shared" si="1758"/>
        <v>0</v>
      </c>
      <c r="AP684" s="562">
        <f t="shared" si="1759"/>
        <v>0</v>
      </c>
      <c r="AR684" s="562"/>
      <c r="AS684" s="563">
        <f t="shared" si="1760"/>
        <v>0</v>
      </c>
      <c r="AT684" s="562">
        <f t="shared" si="1761"/>
        <v>0</v>
      </c>
      <c r="AU684" s="562"/>
      <c r="AV684" s="563">
        <f t="shared" si="1762"/>
        <v>0</v>
      </c>
      <c r="AW684" s="562">
        <f t="shared" si="1763"/>
        <v>0</v>
      </c>
      <c r="AY684" s="562"/>
      <c r="AZ684" s="563">
        <f t="shared" si="1764"/>
        <v>0</v>
      </c>
      <c r="BA684" s="562">
        <f t="shared" si="1765"/>
        <v>0</v>
      </c>
      <c r="BB684" s="562"/>
      <c r="BC684" s="563">
        <f t="shared" si="1766"/>
        <v>0</v>
      </c>
      <c r="BD684" s="562">
        <f t="shared" si="1767"/>
        <v>0</v>
      </c>
      <c r="BF684" s="562"/>
      <c r="BG684" s="563">
        <f t="shared" si="1768"/>
        <v>0</v>
      </c>
      <c r="BH684" s="562">
        <f t="shared" si="1769"/>
        <v>0</v>
      </c>
      <c r="BI684" s="562"/>
      <c r="BJ684" s="563">
        <f t="shared" si="1770"/>
        <v>0</v>
      </c>
      <c r="BK684" s="562">
        <f t="shared" si="1771"/>
        <v>0</v>
      </c>
      <c r="BM684" s="562">
        <f t="shared" si="1779"/>
        <v>2</v>
      </c>
      <c r="BN684" s="563">
        <f t="shared" si="1772"/>
        <v>1</v>
      </c>
      <c r="BO684" s="562">
        <f t="shared" si="1773"/>
        <v>1903.06</v>
      </c>
      <c r="BP684" s="562"/>
      <c r="BQ684" s="563">
        <f t="shared" si="1774"/>
        <v>0</v>
      </c>
      <c r="BR684" s="562">
        <f t="shared" si="1775"/>
        <v>0</v>
      </c>
      <c r="BT684" s="562">
        <f t="shared" si="1705"/>
        <v>0</v>
      </c>
      <c r="BU684" s="563">
        <f t="shared" si="1738"/>
        <v>0</v>
      </c>
      <c r="BV684" s="562">
        <f t="shared" si="1776"/>
        <v>0</v>
      </c>
      <c r="BW684" s="562">
        <f t="shared" si="1777"/>
        <v>2</v>
      </c>
      <c r="BX684" s="563">
        <f t="shared" si="1741"/>
        <v>1</v>
      </c>
      <c r="BY684" s="562">
        <f t="shared" si="1778"/>
        <v>1903.06</v>
      </c>
      <c r="BZ684" s="587"/>
    </row>
    <row r="685" spans="1:78" ht="63.75" customHeight="1" x14ac:dyDescent="0.25">
      <c r="A685" s="625" t="str">
        <f>'P.O Sintética - Não Desonerado'!A679</f>
        <v xml:space="preserve"> 5.9.15 </v>
      </c>
      <c r="B685" s="5" t="str">
        <f>'P.O Sintética - Não Desonerado'!B679</f>
        <v xml:space="preserve"> ATA ELÉTRICA.2023.390 </v>
      </c>
      <c r="C685" s="3" t="str">
        <f>'P.O Sintética - Não Desonerado'!C679</f>
        <v>Próprio</v>
      </c>
      <c r="D685" s="616" t="str">
        <f>'P.O Sintética - Não Desonerado'!D679</f>
        <v>Switch gerenciável 24 portas RJ45 Gigabit Ethernet 10BASE-T/100BASE-TX/1000BASE-TX PoE af/at automáticas, 4 slots de portas SFT Gigabit,  configuração auto MDI/MDIX em todas as portas, auto negociação, capacidade mínima de Switching de 48 Gbps, performance mínima (taxa de encaminhamento de pacotes) de 35Mpps, mínimo de 128MB de memória Flash e 256MB de memória SDRAM, possibilidade de agregação de links padrão IEEE 802.3ad (LACP), suporte a Port Mirroring, suporte a VLAN por Porta e VLAN padrão 802.1Q, suporte a Spanning Tree padrão IEEE 802.1d, além do Rapid Spanning Tree padrão IEEE 802.1w e Multiple Spanning Tree 802.1s, potência total PoE mínima de 180W, fornecido e instalado. (Marca de referência:T1600G-28PS TP Link ou similar)</v>
      </c>
      <c r="E685" s="4" t="str">
        <f>'P.O Sintética - Não Desonerado'!E679</f>
        <v>pç</v>
      </c>
      <c r="F685" s="5">
        <f>'P.O Sintética - Não Desonerado'!F679</f>
        <v>1</v>
      </c>
      <c r="G685" s="6">
        <f>'P.O Sintética - Não Desonerado'!G679</f>
        <v>2982.47</v>
      </c>
      <c r="H685" s="6">
        <f>'P.O Sintética - Não Desonerado'!V679</f>
        <v>169.8</v>
      </c>
      <c r="I685" s="6">
        <f>'P.O Sintética - Não Desonerado'!W679</f>
        <v>3439.2799999999997</v>
      </c>
      <c r="J685" s="6">
        <f>'P.O Sintética - Não Desonerado'!X679</f>
        <v>3609.08</v>
      </c>
      <c r="K685" s="489">
        <f>'P.O Sintética - Não Desonerado'!Y679</f>
        <v>169.8</v>
      </c>
      <c r="L685" s="489">
        <f>'P.O Sintética - Não Desonerado'!Z679</f>
        <v>3439.2799999999997</v>
      </c>
      <c r="M685" s="489">
        <f>'P.O Sintética - Não Desonerado'!AA679</f>
        <v>3609.08</v>
      </c>
      <c r="P685" s="562"/>
      <c r="Q685" s="563">
        <f t="shared" si="1744"/>
        <v>0</v>
      </c>
      <c r="R685" s="562">
        <f t="shared" si="1745"/>
        <v>0</v>
      </c>
      <c r="S685" s="562"/>
      <c r="T685" s="563">
        <f t="shared" si="1746"/>
        <v>0</v>
      </c>
      <c r="U685" s="562">
        <f t="shared" si="1747"/>
        <v>0</v>
      </c>
      <c r="W685" s="562"/>
      <c r="X685" s="563">
        <f t="shared" si="1748"/>
        <v>0</v>
      </c>
      <c r="Y685" s="562">
        <f t="shared" si="1749"/>
        <v>0</v>
      </c>
      <c r="Z685" s="562"/>
      <c r="AA685" s="563">
        <f t="shared" si="1750"/>
        <v>0</v>
      </c>
      <c r="AB685" s="562">
        <f t="shared" si="1751"/>
        <v>0</v>
      </c>
      <c r="AD685" s="562"/>
      <c r="AE685" s="563">
        <f t="shared" si="1752"/>
        <v>0</v>
      </c>
      <c r="AF685" s="562">
        <f t="shared" si="1753"/>
        <v>0</v>
      </c>
      <c r="AG685" s="562"/>
      <c r="AH685" s="563">
        <f t="shared" si="1754"/>
        <v>0</v>
      </c>
      <c r="AI685" s="562">
        <f t="shared" si="1755"/>
        <v>0</v>
      </c>
      <c r="AK685" s="562"/>
      <c r="AL685" s="563">
        <f t="shared" si="1756"/>
        <v>0</v>
      </c>
      <c r="AM685" s="562">
        <f t="shared" si="1757"/>
        <v>0</v>
      </c>
      <c r="AN685" s="562"/>
      <c r="AO685" s="563">
        <f t="shared" si="1758"/>
        <v>0</v>
      </c>
      <c r="AP685" s="562">
        <f t="shared" si="1759"/>
        <v>0</v>
      </c>
      <c r="AR685" s="562"/>
      <c r="AS685" s="563">
        <f t="shared" si="1760"/>
        <v>0</v>
      </c>
      <c r="AT685" s="562">
        <f t="shared" si="1761"/>
        <v>0</v>
      </c>
      <c r="AU685" s="562"/>
      <c r="AV685" s="563">
        <f t="shared" si="1762"/>
        <v>0</v>
      </c>
      <c r="AW685" s="562">
        <f t="shared" si="1763"/>
        <v>0</v>
      </c>
      <c r="AY685" s="562"/>
      <c r="AZ685" s="563">
        <f t="shared" si="1764"/>
        <v>0</v>
      </c>
      <c r="BA685" s="562">
        <f t="shared" si="1765"/>
        <v>0</v>
      </c>
      <c r="BB685" s="562"/>
      <c r="BC685" s="563">
        <f t="shared" si="1766"/>
        <v>0</v>
      </c>
      <c r="BD685" s="562">
        <f t="shared" si="1767"/>
        <v>0</v>
      </c>
      <c r="BF685" s="562"/>
      <c r="BG685" s="563">
        <f t="shared" si="1768"/>
        <v>0</v>
      </c>
      <c r="BH685" s="562">
        <f t="shared" si="1769"/>
        <v>0</v>
      </c>
      <c r="BI685" s="562"/>
      <c r="BJ685" s="563">
        <f t="shared" si="1770"/>
        <v>0</v>
      </c>
      <c r="BK685" s="562">
        <f t="shared" si="1771"/>
        <v>0</v>
      </c>
      <c r="BM685" s="562">
        <f t="shared" si="1779"/>
        <v>1</v>
      </c>
      <c r="BN685" s="563">
        <f t="shared" si="1772"/>
        <v>1</v>
      </c>
      <c r="BO685" s="562">
        <f t="shared" si="1773"/>
        <v>3609.08</v>
      </c>
      <c r="BP685" s="562"/>
      <c r="BQ685" s="563">
        <f t="shared" si="1774"/>
        <v>0</v>
      </c>
      <c r="BR685" s="562">
        <f t="shared" si="1775"/>
        <v>0</v>
      </c>
      <c r="BT685" s="562">
        <f t="shared" si="1705"/>
        <v>0</v>
      </c>
      <c r="BU685" s="563">
        <f t="shared" si="1738"/>
        <v>0</v>
      </c>
      <c r="BV685" s="562">
        <f t="shared" si="1776"/>
        <v>0</v>
      </c>
      <c r="BW685" s="562">
        <f t="shared" si="1777"/>
        <v>1</v>
      </c>
      <c r="BX685" s="563">
        <f t="shared" si="1741"/>
        <v>1</v>
      </c>
      <c r="BY685" s="562">
        <f t="shared" si="1778"/>
        <v>3609.08</v>
      </c>
      <c r="BZ685" s="587"/>
    </row>
    <row r="686" spans="1:78" ht="280.5" customHeight="1" x14ac:dyDescent="0.25">
      <c r="A686" s="625" t="str">
        <f>'P.O Sintética - Não Desonerado'!A680</f>
        <v xml:space="preserve"> 5.9.16 </v>
      </c>
      <c r="B686" s="5" t="str">
        <f>'P.O Sintética - Não Desonerado'!B680</f>
        <v xml:space="preserve"> ATA ELÉTRICA.2023.387 </v>
      </c>
      <c r="C686" s="3" t="str">
        <f>'P.O Sintética - Não Desonerado'!C680</f>
        <v>Próprio</v>
      </c>
      <c r="D686" s="616" t="str">
        <f>'P.O Sintética - Não Desonerado'!D680</f>
        <v>Gravador de vídeo em rede (NVR), 32 canais de entrada para câmeras IP, com inteligência artificial, reconhecimento de face e placas de veículos, interface gráfica via PC Software ou aplicação web, taxa de frames total para gravação em 8 MP a 30fps e 16 MP a 15fps, bit rate de gravação 256Mbps, resolução de saída de vídeo 3840 x 2160, bitrate configurável por canal, compressão de vídeo H.265, alarme de vídeo por detecção de movimento e perda de vídeo, armazenamento mínimo em HD SATA total de 8 x 4TB, HD's não inclusos, interfaces de saída HDMI e VGA, modo de gravação manual, contínua, detecção de movimento e agendada,  1 canal de entrada de áudio e 1 de saída, áudio bidirecional, portas USB, porta RS485 para controle PTZ, 2 interfaces de rede Gigabit Ethernet RJ45 10/100/1000 Mbps, certificado ONVIF, fornecido e instalado (Marca de referência: Intelbras iNVD 7032 ou similar)</v>
      </c>
      <c r="E686" s="4" t="str">
        <f>'P.O Sintética - Não Desonerado'!E680</f>
        <v>pç</v>
      </c>
      <c r="F686" s="5">
        <f>'P.O Sintética - Não Desonerado'!F680</f>
        <v>1</v>
      </c>
      <c r="G686" s="6">
        <f>'P.O Sintética - Não Desonerado'!G680</f>
        <v>5801.42</v>
      </c>
      <c r="H686" s="6">
        <f>'P.O Sintética - Não Desonerado'!V680</f>
        <v>547.64</v>
      </c>
      <c r="I686" s="6">
        <f>'P.O Sintética - Não Desonerado'!W680</f>
        <v>6472.65</v>
      </c>
      <c r="J686" s="6">
        <f>'P.O Sintética - Não Desonerado'!X680</f>
        <v>7020.29</v>
      </c>
      <c r="K686" s="489">
        <f>'P.O Sintética - Não Desonerado'!Y680</f>
        <v>547.64</v>
      </c>
      <c r="L686" s="489">
        <f>'P.O Sintética - Não Desonerado'!Z680</f>
        <v>6472.65</v>
      </c>
      <c r="M686" s="489">
        <f>'P.O Sintética - Não Desonerado'!AA680</f>
        <v>7020.29</v>
      </c>
      <c r="P686" s="562"/>
      <c r="Q686" s="563">
        <f t="shared" si="1744"/>
        <v>0</v>
      </c>
      <c r="R686" s="562">
        <f t="shared" si="1745"/>
        <v>0</v>
      </c>
      <c r="S686" s="562"/>
      <c r="T686" s="563">
        <f t="shared" si="1746"/>
        <v>0</v>
      </c>
      <c r="U686" s="562">
        <f t="shared" si="1747"/>
        <v>0</v>
      </c>
      <c r="W686" s="562"/>
      <c r="X686" s="563">
        <f t="shared" si="1748"/>
        <v>0</v>
      </c>
      <c r="Y686" s="562">
        <f t="shared" si="1749"/>
        <v>0</v>
      </c>
      <c r="Z686" s="562"/>
      <c r="AA686" s="563">
        <f t="shared" si="1750"/>
        <v>0</v>
      </c>
      <c r="AB686" s="562">
        <f t="shared" si="1751"/>
        <v>0</v>
      </c>
      <c r="AD686" s="562"/>
      <c r="AE686" s="563">
        <f t="shared" si="1752"/>
        <v>0</v>
      </c>
      <c r="AF686" s="562">
        <f t="shared" si="1753"/>
        <v>0</v>
      </c>
      <c r="AG686" s="562"/>
      <c r="AH686" s="563">
        <f t="shared" si="1754"/>
        <v>0</v>
      </c>
      <c r="AI686" s="562">
        <f t="shared" si="1755"/>
        <v>0</v>
      </c>
      <c r="AK686" s="562"/>
      <c r="AL686" s="563">
        <f t="shared" si="1756"/>
        <v>0</v>
      </c>
      <c r="AM686" s="562">
        <f t="shared" si="1757"/>
        <v>0</v>
      </c>
      <c r="AN686" s="562"/>
      <c r="AO686" s="563">
        <f t="shared" si="1758"/>
        <v>0</v>
      </c>
      <c r="AP686" s="562">
        <f t="shared" si="1759"/>
        <v>0</v>
      </c>
      <c r="AR686" s="562"/>
      <c r="AS686" s="563">
        <f t="shared" si="1760"/>
        <v>0</v>
      </c>
      <c r="AT686" s="562">
        <f t="shared" si="1761"/>
        <v>0</v>
      </c>
      <c r="AU686" s="562"/>
      <c r="AV686" s="563">
        <f t="shared" si="1762"/>
        <v>0</v>
      </c>
      <c r="AW686" s="562">
        <f t="shared" si="1763"/>
        <v>0</v>
      </c>
      <c r="AY686" s="562"/>
      <c r="AZ686" s="563">
        <f t="shared" si="1764"/>
        <v>0</v>
      </c>
      <c r="BA686" s="562">
        <f t="shared" si="1765"/>
        <v>0</v>
      </c>
      <c r="BB686" s="562"/>
      <c r="BC686" s="563">
        <f t="shared" si="1766"/>
        <v>0</v>
      </c>
      <c r="BD686" s="562">
        <f t="shared" si="1767"/>
        <v>0</v>
      </c>
      <c r="BF686" s="562"/>
      <c r="BG686" s="563">
        <f t="shared" si="1768"/>
        <v>0</v>
      </c>
      <c r="BH686" s="562">
        <f t="shared" si="1769"/>
        <v>0</v>
      </c>
      <c r="BI686" s="562"/>
      <c r="BJ686" s="563">
        <f t="shared" si="1770"/>
        <v>0</v>
      </c>
      <c r="BK686" s="562">
        <f t="shared" si="1771"/>
        <v>0</v>
      </c>
      <c r="BM686" s="562">
        <f t="shared" si="1779"/>
        <v>1</v>
      </c>
      <c r="BN686" s="563">
        <f t="shared" si="1772"/>
        <v>1</v>
      </c>
      <c r="BO686" s="562">
        <f t="shared" si="1773"/>
        <v>7020.29</v>
      </c>
      <c r="BP686" s="562"/>
      <c r="BQ686" s="563">
        <f t="shared" si="1774"/>
        <v>0</v>
      </c>
      <c r="BR686" s="562">
        <f t="shared" si="1775"/>
        <v>0</v>
      </c>
      <c r="BT686" s="562">
        <f t="shared" si="1705"/>
        <v>0</v>
      </c>
      <c r="BU686" s="563">
        <f t="shared" si="1738"/>
        <v>0</v>
      </c>
      <c r="BV686" s="562">
        <f t="shared" si="1776"/>
        <v>0</v>
      </c>
      <c r="BW686" s="562">
        <f t="shared" si="1777"/>
        <v>1</v>
      </c>
      <c r="BX686" s="563">
        <f t="shared" si="1741"/>
        <v>1</v>
      </c>
      <c r="BY686" s="562">
        <f t="shared" si="1778"/>
        <v>7020.29</v>
      </c>
      <c r="BZ686" s="587"/>
    </row>
    <row r="687" spans="1:78" ht="38.25" customHeight="1" x14ac:dyDescent="0.25">
      <c r="A687" s="625" t="str">
        <f>'P.O Sintética - Não Desonerado'!A681</f>
        <v xml:space="preserve"> 5.9.17 </v>
      </c>
      <c r="B687" s="5" t="str">
        <f>'P.O Sintética - Não Desonerado'!B681</f>
        <v xml:space="preserve"> ATA ELÉTRICA.2023.388 </v>
      </c>
      <c r="C687" s="3" t="str">
        <f>'P.O Sintética - Não Desonerado'!C681</f>
        <v>Próprio</v>
      </c>
      <c r="D687" s="616" t="str">
        <f>'P.O Sintética - Não Desonerado'!D681</f>
        <v>Suporte de parede para TV LED de 32", com três articulações, cacidade de carga mínima de 20kg.</v>
      </c>
      <c r="E687" s="4" t="str">
        <f>'P.O Sintética - Não Desonerado'!E681</f>
        <v>pç</v>
      </c>
      <c r="F687" s="5">
        <f>'P.O Sintética - Não Desonerado'!F681</f>
        <v>1</v>
      </c>
      <c r="G687" s="6">
        <f>'P.O Sintética - Não Desonerado'!G681</f>
        <v>232.4</v>
      </c>
      <c r="H687" s="6">
        <f>'P.O Sintética - Não Desonerado'!V681</f>
        <v>89.93</v>
      </c>
      <c r="I687" s="6">
        <f>'P.O Sintética - Não Desonerado'!W681</f>
        <v>191.29000000000002</v>
      </c>
      <c r="J687" s="6">
        <f>'P.O Sintética - Não Desonerado'!X681</f>
        <v>281.22000000000003</v>
      </c>
      <c r="K687" s="489">
        <f>'P.O Sintética - Não Desonerado'!Y681</f>
        <v>89.93</v>
      </c>
      <c r="L687" s="489">
        <f>'P.O Sintética - Não Desonerado'!Z681</f>
        <v>191.29000000000002</v>
      </c>
      <c r="M687" s="489">
        <f>'P.O Sintética - Não Desonerado'!AA681</f>
        <v>281.22000000000003</v>
      </c>
      <c r="P687" s="562"/>
      <c r="Q687" s="563">
        <f t="shared" si="1744"/>
        <v>0</v>
      </c>
      <c r="R687" s="562">
        <f t="shared" si="1745"/>
        <v>0</v>
      </c>
      <c r="S687" s="562"/>
      <c r="T687" s="563">
        <f t="shared" si="1746"/>
        <v>0</v>
      </c>
      <c r="U687" s="562">
        <f t="shared" si="1747"/>
        <v>0</v>
      </c>
      <c r="W687" s="562"/>
      <c r="X687" s="563">
        <f t="shared" si="1748"/>
        <v>0</v>
      </c>
      <c r="Y687" s="562">
        <f t="shared" si="1749"/>
        <v>0</v>
      </c>
      <c r="Z687" s="562"/>
      <c r="AA687" s="563">
        <f t="shared" si="1750"/>
        <v>0</v>
      </c>
      <c r="AB687" s="562">
        <f t="shared" si="1751"/>
        <v>0</v>
      </c>
      <c r="AD687" s="562"/>
      <c r="AE687" s="563">
        <f t="shared" si="1752"/>
        <v>0</v>
      </c>
      <c r="AF687" s="562">
        <f t="shared" si="1753"/>
        <v>0</v>
      </c>
      <c r="AG687" s="562"/>
      <c r="AH687" s="563">
        <f t="shared" si="1754"/>
        <v>0</v>
      </c>
      <c r="AI687" s="562">
        <f t="shared" si="1755"/>
        <v>0</v>
      </c>
      <c r="AK687" s="562"/>
      <c r="AL687" s="563">
        <f t="shared" si="1756"/>
        <v>0</v>
      </c>
      <c r="AM687" s="562">
        <f t="shared" si="1757"/>
        <v>0</v>
      </c>
      <c r="AN687" s="562"/>
      <c r="AO687" s="563">
        <f t="shared" si="1758"/>
        <v>0</v>
      </c>
      <c r="AP687" s="562">
        <f t="shared" si="1759"/>
        <v>0</v>
      </c>
      <c r="AR687" s="562"/>
      <c r="AS687" s="563">
        <f t="shared" si="1760"/>
        <v>0</v>
      </c>
      <c r="AT687" s="562">
        <f t="shared" si="1761"/>
        <v>0</v>
      </c>
      <c r="AU687" s="562"/>
      <c r="AV687" s="563">
        <f t="shared" si="1762"/>
        <v>0</v>
      </c>
      <c r="AW687" s="562">
        <f t="shared" si="1763"/>
        <v>0</v>
      </c>
      <c r="AY687" s="562"/>
      <c r="AZ687" s="563">
        <f t="shared" si="1764"/>
        <v>0</v>
      </c>
      <c r="BA687" s="562">
        <f t="shared" si="1765"/>
        <v>0</v>
      </c>
      <c r="BB687" s="562"/>
      <c r="BC687" s="563">
        <f t="shared" si="1766"/>
        <v>0</v>
      </c>
      <c r="BD687" s="562">
        <f t="shared" si="1767"/>
        <v>0</v>
      </c>
      <c r="BF687" s="562"/>
      <c r="BG687" s="563">
        <f t="shared" si="1768"/>
        <v>0</v>
      </c>
      <c r="BH687" s="562">
        <f t="shared" si="1769"/>
        <v>0</v>
      </c>
      <c r="BI687" s="562"/>
      <c r="BJ687" s="563">
        <f t="shared" si="1770"/>
        <v>0</v>
      </c>
      <c r="BK687" s="562">
        <f t="shared" si="1771"/>
        <v>0</v>
      </c>
      <c r="BM687" s="562">
        <f t="shared" si="1779"/>
        <v>1</v>
      </c>
      <c r="BN687" s="563">
        <f t="shared" si="1772"/>
        <v>1</v>
      </c>
      <c r="BO687" s="562">
        <f t="shared" si="1773"/>
        <v>281.22000000000003</v>
      </c>
      <c r="BP687" s="562"/>
      <c r="BQ687" s="563">
        <f t="shared" si="1774"/>
        <v>0</v>
      </c>
      <c r="BR687" s="562">
        <f t="shared" si="1775"/>
        <v>0</v>
      </c>
      <c r="BT687" s="562">
        <f t="shared" si="1705"/>
        <v>0</v>
      </c>
      <c r="BU687" s="563">
        <f t="shared" si="1738"/>
        <v>0</v>
      </c>
      <c r="BV687" s="562">
        <f t="shared" si="1776"/>
        <v>0</v>
      </c>
      <c r="BW687" s="562">
        <f t="shared" si="1777"/>
        <v>1</v>
      </c>
      <c r="BX687" s="563">
        <f t="shared" si="1741"/>
        <v>1</v>
      </c>
      <c r="BY687" s="562">
        <f t="shared" si="1778"/>
        <v>281.22000000000003</v>
      </c>
      <c r="BZ687" s="587"/>
    </row>
    <row r="688" spans="1:78" ht="51" customHeight="1" x14ac:dyDescent="0.25">
      <c r="A688" s="625" t="str">
        <f>'P.O Sintética - Não Desonerado'!A682</f>
        <v xml:space="preserve"> 5.9.18 </v>
      </c>
      <c r="B688" s="5" t="str">
        <f>'P.O Sintética - Não Desonerado'!B682</f>
        <v xml:space="preserve"> ATA ELÉTRICA.2023.391 </v>
      </c>
      <c r="C688" s="3" t="str">
        <f>'P.O Sintética - Não Desonerado'!C682</f>
        <v>Próprio</v>
      </c>
      <c r="D688" s="616" t="str">
        <f>'P.O Sintética - Não Desonerado'!D682</f>
        <v>Par de extensores USB para até 50m de comprimento via cabo UTP, com entrada RJ45 e saída USB, fornecido e instalado. (Ref. - Intelbras VEX 1050 USB G2)</v>
      </c>
      <c r="E688" s="4" t="str">
        <f>'P.O Sintética - Não Desonerado'!E682</f>
        <v>pç</v>
      </c>
      <c r="F688" s="5">
        <f>'P.O Sintética - Não Desonerado'!F682</f>
        <v>2</v>
      </c>
      <c r="G688" s="6">
        <f>'P.O Sintética - Não Desonerado'!G682</f>
        <v>111.63</v>
      </c>
      <c r="H688" s="6">
        <f>'P.O Sintética - Não Desonerado'!V682</f>
        <v>11.97</v>
      </c>
      <c r="I688" s="6">
        <f>'P.O Sintética - Não Desonerado'!W682</f>
        <v>123.11000000000001</v>
      </c>
      <c r="J688" s="6">
        <f>'P.O Sintética - Não Desonerado'!X682</f>
        <v>135.08000000000001</v>
      </c>
      <c r="K688" s="489">
        <f>'P.O Sintética - Não Desonerado'!Y682</f>
        <v>23.94</v>
      </c>
      <c r="L688" s="489">
        <f>'P.O Sintética - Não Desonerado'!Z682</f>
        <v>246.22000000000003</v>
      </c>
      <c r="M688" s="489">
        <f>'P.O Sintética - Não Desonerado'!AA682</f>
        <v>270.16000000000003</v>
      </c>
      <c r="P688" s="562"/>
      <c r="Q688" s="563">
        <f t="shared" si="1744"/>
        <v>0</v>
      </c>
      <c r="R688" s="562">
        <f t="shared" si="1745"/>
        <v>0</v>
      </c>
      <c r="S688" s="562"/>
      <c r="T688" s="563">
        <f t="shared" si="1746"/>
        <v>0</v>
      </c>
      <c r="U688" s="562">
        <f t="shared" si="1747"/>
        <v>0</v>
      </c>
      <c r="W688" s="562"/>
      <c r="X688" s="563">
        <f t="shared" si="1748"/>
        <v>0</v>
      </c>
      <c r="Y688" s="562">
        <f t="shared" si="1749"/>
        <v>0</v>
      </c>
      <c r="Z688" s="562"/>
      <c r="AA688" s="563">
        <f t="shared" si="1750"/>
        <v>0</v>
      </c>
      <c r="AB688" s="562">
        <f t="shared" si="1751"/>
        <v>0</v>
      </c>
      <c r="AD688" s="562"/>
      <c r="AE688" s="563">
        <f t="shared" si="1752"/>
        <v>0</v>
      </c>
      <c r="AF688" s="562">
        <f t="shared" si="1753"/>
        <v>0</v>
      </c>
      <c r="AG688" s="562"/>
      <c r="AH688" s="563">
        <f t="shared" si="1754"/>
        <v>0</v>
      </c>
      <c r="AI688" s="562">
        <f t="shared" si="1755"/>
        <v>0</v>
      </c>
      <c r="AK688" s="562"/>
      <c r="AL688" s="563">
        <f t="shared" si="1756"/>
        <v>0</v>
      </c>
      <c r="AM688" s="562">
        <f t="shared" si="1757"/>
        <v>0</v>
      </c>
      <c r="AN688" s="562"/>
      <c r="AO688" s="563">
        <f t="shared" si="1758"/>
        <v>0</v>
      </c>
      <c r="AP688" s="562">
        <f t="shared" si="1759"/>
        <v>0</v>
      </c>
      <c r="AR688" s="562"/>
      <c r="AS688" s="563">
        <f t="shared" si="1760"/>
        <v>0</v>
      </c>
      <c r="AT688" s="562">
        <f t="shared" si="1761"/>
        <v>0</v>
      </c>
      <c r="AU688" s="562"/>
      <c r="AV688" s="563">
        <f t="shared" si="1762"/>
        <v>0</v>
      </c>
      <c r="AW688" s="562">
        <f t="shared" si="1763"/>
        <v>0</v>
      </c>
      <c r="AY688" s="562"/>
      <c r="AZ688" s="563">
        <f t="shared" si="1764"/>
        <v>0</v>
      </c>
      <c r="BA688" s="562">
        <f t="shared" si="1765"/>
        <v>0</v>
      </c>
      <c r="BB688" s="562"/>
      <c r="BC688" s="563">
        <f t="shared" si="1766"/>
        <v>0</v>
      </c>
      <c r="BD688" s="562">
        <f t="shared" si="1767"/>
        <v>0</v>
      </c>
      <c r="BF688" s="562"/>
      <c r="BG688" s="563">
        <f t="shared" si="1768"/>
        <v>0</v>
      </c>
      <c r="BH688" s="562">
        <f t="shared" si="1769"/>
        <v>0</v>
      </c>
      <c r="BI688" s="562"/>
      <c r="BJ688" s="563">
        <f t="shared" si="1770"/>
        <v>0</v>
      </c>
      <c r="BK688" s="562">
        <f t="shared" si="1771"/>
        <v>0</v>
      </c>
      <c r="BM688" s="562">
        <f t="shared" si="1779"/>
        <v>2</v>
      </c>
      <c r="BN688" s="563">
        <f t="shared" si="1772"/>
        <v>1</v>
      </c>
      <c r="BO688" s="562">
        <f t="shared" si="1773"/>
        <v>270.16000000000003</v>
      </c>
      <c r="BP688" s="562"/>
      <c r="BQ688" s="563">
        <f t="shared" si="1774"/>
        <v>0</v>
      </c>
      <c r="BR688" s="562">
        <f t="shared" si="1775"/>
        <v>0</v>
      </c>
      <c r="BT688" s="562">
        <f t="shared" si="1705"/>
        <v>0</v>
      </c>
      <c r="BU688" s="563">
        <f t="shared" si="1738"/>
        <v>0</v>
      </c>
      <c r="BV688" s="562">
        <f t="shared" si="1776"/>
        <v>0</v>
      </c>
      <c r="BW688" s="562">
        <f t="shared" si="1777"/>
        <v>2</v>
      </c>
      <c r="BX688" s="563">
        <f t="shared" si="1741"/>
        <v>1</v>
      </c>
      <c r="BY688" s="562">
        <f t="shared" si="1778"/>
        <v>270.16000000000003</v>
      </c>
      <c r="BZ688" s="587"/>
    </row>
    <row r="689" spans="1:78" ht="140.25" customHeight="1" x14ac:dyDescent="0.25">
      <c r="A689" s="625" t="str">
        <f>'P.O Sintética - Não Desonerado'!A683</f>
        <v xml:space="preserve"> 5.9.19 </v>
      </c>
      <c r="B689" s="5" t="str">
        <f>'P.O Sintética - Não Desonerado'!B683</f>
        <v xml:space="preserve"> ATA ELÉTRICA.2023.393 </v>
      </c>
      <c r="C689" s="3" t="str">
        <f>'P.O Sintética - Não Desonerado'!C683</f>
        <v>Próprio</v>
      </c>
      <c r="D689" s="616" t="str">
        <f>'P.O Sintética - Não Desonerado'!D683</f>
        <v>NOBREAK, 1200VA/600W, entrada 120V, saída alternada 120V, com bateria VRLA, filtro de linha interno, estabilizador interno, regulação da tensão de saída: Modo Rede: 120V~ ±10%; Modo Bateria: 120V~ ±5%, carregador automático, Forma de onda em modo Bateria: Semissenoidal (retangular), autoteste, chave liga/desliga embutida, indicação de "status" através de LED's, alarme audiovisual. Fornecido e instalado. (Ref. - Intelbras ATTIV 1200VA ou similar).</v>
      </c>
      <c r="E689" s="4" t="str">
        <f>'P.O Sintética - Não Desonerado'!E683</f>
        <v>pç</v>
      </c>
      <c r="F689" s="5">
        <f>'P.O Sintética - Não Desonerado'!F683</f>
        <v>1</v>
      </c>
      <c r="G689" s="6">
        <f>'P.O Sintética - Não Desonerado'!G683</f>
        <v>783.98</v>
      </c>
      <c r="H689" s="6">
        <f>'P.O Sintética - Não Desonerado'!V683</f>
        <v>29.97</v>
      </c>
      <c r="I689" s="6">
        <f>'P.O Sintética - Não Desonerado'!W683</f>
        <v>918.72</v>
      </c>
      <c r="J689" s="6">
        <f>'P.O Sintética - Não Desonerado'!X683</f>
        <v>948.69</v>
      </c>
      <c r="K689" s="489">
        <f>'P.O Sintética - Não Desonerado'!Y683</f>
        <v>29.97</v>
      </c>
      <c r="L689" s="489">
        <f>'P.O Sintética - Não Desonerado'!Z683</f>
        <v>918.72</v>
      </c>
      <c r="M689" s="489">
        <f>'P.O Sintética - Não Desonerado'!AA683</f>
        <v>948.69</v>
      </c>
      <c r="P689" s="562"/>
      <c r="Q689" s="563">
        <f t="shared" si="1744"/>
        <v>0</v>
      </c>
      <c r="R689" s="562">
        <f t="shared" si="1745"/>
        <v>0</v>
      </c>
      <c r="S689" s="562"/>
      <c r="T689" s="563">
        <f t="shared" si="1746"/>
        <v>0</v>
      </c>
      <c r="U689" s="562">
        <f t="shared" si="1747"/>
        <v>0</v>
      </c>
      <c r="W689" s="562"/>
      <c r="X689" s="563">
        <f t="shared" si="1748"/>
        <v>0</v>
      </c>
      <c r="Y689" s="562">
        <f t="shared" si="1749"/>
        <v>0</v>
      </c>
      <c r="Z689" s="562"/>
      <c r="AA689" s="563">
        <f t="shared" si="1750"/>
        <v>0</v>
      </c>
      <c r="AB689" s="562">
        <f t="shared" si="1751"/>
        <v>0</v>
      </c>
      <c r="AD689" s="562"/>
      <c r="AE689" s="563">
        <f t="shared" si="1752"/>
        <v>0</v>
      </c>
      <c r="AF689" s="562">
        <f t="shared" si="1753"/>
        <v>0</v>
      </c>
      <c r="AG689" s="562"/>
      <c r="AH689" s="563">
        <f t="shared" si="1754"/>
        <v>0</v>
      </c>
      <c r="AI689" s="562">
        <f t="shared" si="1755"/>
        <v>0</v>
      </c>
      <c r="AK689" s="562"/>
      <c r="AL689" s="563">
        <f t="shared" si="1756"/>
        <v>0</v>
      </c>
      <c r="AM689" s="562">
        <f t="shared" si="1757"/>
        <v>0</v>
      </c>
      <c r="AN689" s="562"/>
      <c r="AO689" s="563">
        <f t="shared" si="1758"/>
        <v>0</v>
      </c>
      <c r="AP689" s="562">
        <f t="shared" si="1759"/>
        <v>0</v>
      </c>
      <c r="AR689" s="562"/>
      <c r="AS689" s="563">
        <f t="shared" si="1760"/>
        <v>0</v>
      </c>
      <c r="AT689" s="562">
        <f t="shared" si="1761"/>
        <v>0</v>
      </c>
      <c r="AU689" s="562"/>
      <c r="AV689" s="563">
        <f t="shared" si="1762"/>
        <v>0</v>
      </c>
      <c r="AW689" s="562">
        <f t="shared" si="1763"/>
        <v>0</v>
      </c>
      <c r="AY689" s="562"/>
      <c r="AZ689" s="563">
        <f t="shared" si="1764"/>
        <v>0</v>
      </c>
      <c r="BA689" s="562">
        <f t="shared" si="1765"/>
        <v>0</v>
      </c>
      <c r="BB689" s="562"/>
      <c r="BC689" s="563">
        <f t="shared" si="1766"/>
        <v>0</v>
      </c>
      <c r="BD689" s="562">
        <f t="shared" si="1767"/>
        <v>0</v>
      </c>
      <c r="BF689" s="562"/>
      <c r="BG689" s="563">
        <f t="shared" si="1768"/>
        <v>0</v>
      </c>
      <c r="BH689" s="562">
        <f t="shared" si="1769"/>
        <v>0</v>
      </c>
      <c r="BI689" s="562"/>
      <c r="BJ689" s="563">
        <f t="shared" si="1770"/>
        <v>0</v>
      </c>
      <c r="BK689" s="562">
        <f t="shared" si="1771"/>
        <v>0</v>
      </c>
      <c r="BM689" s="562">
        <f t="shared" si="1779"/>
        <v>1</v>
      </c>
      <c r="BN689" s="563">
        <f t="shared" si="1772"/>
        <v>1</v>
      </c>
      <c r="BO689" s="562">
        <f t="shared" si="1773"/>
        <v>948.69</v>
      </c>
      <c r="BP689" s="562"/>
      <c r="BQ689" s="563">
        <f t="shared" si="1774"/>
        <v>0</v>
      </c>
      <c r="BR689" s="562">
        <f t="shared" si="1775"/>
        <v>0</v>
      </c>
      <c r="BT689" s="562">
        <f t="shared" si="1705"/>
        <v>0</v>
      </c>
      <c r="BU689" s="563">
        <f t="shared" si="1738"/>
        <v>0</v>
      </c>
      <c r="BV689" s="562">
        <f t="shared" si="1776"/>
        <v>0</v>
      </c>
      <c r="BW689" s="562">
        <f t="shared" si="1777"/>
        <v>1</v>
      </c>
      <c r="BX689" s="563">
        <f t="shared" si="1741"/>
        <v>1</v>
      </c>
      <c r="BY689" s="562">
        <f t="shared" si="1778"/>
        <v>948.69</v>
      </c>
      <c r="BZ689" s="587"/>
    </row>
    <row r="690" spans="1:78" ht="38.25" customHeight="1" x14ac:dyDescent="0.25">
      <c r="A690" s="625" t="str">
        <f>'P.O Sintética - Não Desonerado'!A684</f>
        <v xml:space="preserve"> 5.9.20 </v>
      </c>
      <c r="B690" s="5" t="str">
        <f>'P.O Sintética - Não Desonerado'!B684</f>
        <v xml:space="preserve"> ATA ELÉTRICA.2023.401 </v>
      </c>
      <c r="C690" s="3" t="str">
        <f>'P.O Sintética - Não Desonerado'!C684</f>
        <v>Próprio</v>
      </c>
      <c r="D690" s="616" t="str">
        <f>'P.O Sintética - Não Desonerado'!D684</f>
        <v>Mouse ótico para utilização em computador, com conector USB, fornecido e instalado (Ref.  Logitech M100 ou similar).</v>
      </c>
      <c r="E690" s="4" t="str">
        <f>'P.O Sintética - Não Desonerado'!E684</f>
        <v>pç</v>
      </c>
      <c r="F690" s="5">
        <f>'P.O Sintética - Não Desonerado'!F684</f>
        <v>2</v>
      </c>
      <c r="G690" s="6">
        <f>'P.O Sintética - Não Desonerado'!G684</f>
        <v>46.41</v>
      </c>
      <c r="H690" s="6">
        <f>'P.O Sintética - Não Desonerado'!V684</f>
        <v>5.97</v>
      </c>
      <c r="I690" s="6">
        <f>'P.O Sintética - Não Desonerado'!W684</f>
        <v>50.19</v>
      </c>
      <c r="J690" s="6">
        <f>'P.O Sintética - Não Desonerado'!X684</f>
        <v>56.16</v>
      </c>
      <c r="K690" s="489">
        <f>'P.O Sintética - Não Desonerado'!Y684</f>
        <v>11.94</v>
      </c>
      <c r="L690" s="489">
        <f>'P.O Sintética - Não Desonerado'!Z684</f>
        <v>100.38</v>
      </c>
      <c r="M690" s="489">
        <f>'P.O Sintética - Não Desonerado'!AA684</f>
        <v>112.32</v>
      </c>
      <c r="P690" s="562"/>
      <c r="Q690" s="563">
        <f t="shared" si="1744"/>
        <v>0</v>
      </c>
      <c r="R690" s="562">
        <f t="shared" si="1745"/>
        <v>0</v>
      </c>
      <c r="S690" s="562"/>
      <c r="T690" s="563">
        <f t="shared" si="1746"/>
        <v>0</v>
      </c>
      <c r="U690" s="562">
        <f t="shared" si="1747"/>
        <v>0</v>
      </c>
      <c r="W690" s="562"/>
      <c r="X690" s="563">
        <f t="shared" si="1748"/>
        <v>0</v>
      </c>
      <c r="Y690" s="562">
        <f t="shared" si="1749"/>
        <v>0</v>
      </c>
      <c r="Z690" s="562"/>
      <c r="AA690" s="563">
        <f t="shared" si="1750"/>
        <v>0</v>
      </c>
      <c r="AB690" s="562">
        <f t="shared" si="1751"/>
        <v>0</v>
      </c>
      <c r="AD690" s="562"/>
      <c r="AE690" s="563">
        <f t="shared" si="1752"/>
        <v>0</v>
      </c>
      <c r="AF690" s="562">
        <f t="shared" si="1753"/>
        <v>0</v>
      </c>
      <c r="AG690" s="562"/>
      <c r="AH690" s="563">
        <f t="shared" si="1754"/>
        <v>0</v>
      </c>
      <c r="AI690" s="562">
        <f t="shared" si="1755"/>
        <v>0</v>
      </c>
      <c r="AK690" s="562"/>
      <c r="AL690" s="563">
        <f t="shared" si="1756"/>
        <v>0</v>
      </c>
      <c r="AM690" s="562">
        <f t="shared" si="1757"/>
        <v>0</v>
      </c>
      <c r="AN690" s="562"/>
      <c r="AO690" s="563">
        <f t="shared" si="1758"/>
        <v>0</v>
      </c>
      <c r="AP690" s="562">
        <f t="shared" si="1759"/>
        <v>0</v>
      </c>
      <c r="AR690" s="562"/>
      <c r="AS690" s="563">
        <f t="shared" si="1760"/>
        <v>0</v>
      </c>
      <c r="AT690" s="562">
        <f t="shared" si="1761"/>
        <v>0</v>
      </c>
      <c r="AU690" s="562"/>
      <c r="AV690" s="563">
        <f t="shared" si="1762"/>
        <v>0</v>
      </c>
      <c r="AW690" s="562">
        <f t="shared" si="1763"/>
        <v>0</v>
      </c>
      <c r="AY690" s="562"/>
      <c r="AZ690" s="563">
        <f t="shared" si="1764"/>
        <v>0</v>
      </c>
      <c r="BA690" s="562">
        <f t="shared" si="1765"/>
        <v>0</v>
      </c>
      <c r="BB690" s="562"/>
      <c r="BC690" s="563">
        <f t="shared" si="1766"/>
        <v>0</v>
      </c>
      <c r="BD690" s="562">
        <f t="shared" si="1767"/>
        <v>0</v>
      </c>
      <c r="BF690" s="562"/>
      <c r="BG690" s="563">
        <f t="shared" si="1768"/>
        <v>0</v>
      </c>
      <c r="BH690" s="562">
        <f t="shared" si="1769"/>
        <v>0</v>
      </c>
      <c r="BI690" s="562"/>
      <c r="BJ690" s="563">
        <f t="shared" si="1770"/>
        <v>0</v>
      </c>
      <c r="BK690" s="562">
        <f t="shared" si="1771"/>
        <v>0</v>
      </c>
      <c r="BM690" s="562">
        <f t="shared" si="1779"/>
        <v>2</v>
      </c>
      <c r="BN690" s="563">
        <f t="shared" si="1772"/>
        <v>1</v>
      </c>
      <c r="BO690" s="562">
        <f t="shared" si="1773"/>
        <v>112.32</v>
      </c>
      <c r="BP690" s="562"/>
      <c r="BQ690" s="563">
        <f t="shared" si="1774"/>
        <v>0</v>
      </c>
      <c r="BR690" s="562">
        <f t="shared" si="1775"/>
        <v>0</v>
      </c>
      <c r="BT690" s="562">
        <f t="shared" si="1705"/>
        <v>0</v>
      </c>
      <c r="BU690" s="563">
        <f t="shared" si="1738"/>
        <v>0</v>
      </c>
      <c r="BV690" s="562">
        <f t="shared" si="1776"/>
        <v>0</v>
      </c>
      <c r="BW690" s="562">
        <f t="shared" si="1777"/>
        <v>2</v>
      </c>
      <c r="BX690" s="563">
        <f t="shared" si="1741"/>
        <v>1</v>
      </c>
      <c r="BY690" s="562">
        <f t="shared" si="1778"/>
        <v>112.32</v>
      </c>
      <c r="BZ690" s="587"/>
    </row>
    <row r="691" spans="1:78" ht="25.5" customHeight="1" x14ac:dyDescent="0.25">
      <c r="A691" s="625" t="str">
        <f>'P.O Sintética - Não Desonerado'!A685</f>
        <v xml:space="preserve"> 5.9.21 </v>
      </c>
      <c r="B691" s="5" t="str">
        <f>'P.O Sintética - Não Desonerado'!B685</f>
        <v xml:space="preserve"> 079612 </v>
      </c>
      <c r="C691" s="3" t="str">
        <f>'P.O Sintética - Não Desonerado'!C685</f>
        <v>SBC</v>
      </c>
      <c r="D691" s="616" t="str">
        <f>'P.O Sintética - Não Desonerado'!D685</f>
        <v>CABO HDMI X HDMI VERSAO 1.4 BLINDADO - 20,0 M</v>
      </c>
      <c r="E691" s="4" t="str">
        <f>'P.O Sintética - Não Desonerado'!E685</f>
        <v>UN</v>
      </c>
      <c r="F691" s="5">
        <f>'P.O Sintética - Não Desonerado'!F685</f>
        <v>2</v>
      </c>
      <c r="G691" s="6">
        <f>'P.O Sintética - Não Desonerado'!G685</f>
        <v>81.16</v>
      </c>
      <c r="H691" s="6">
        <f>'P.O Sintética - Não Desonerado'!V685</f>
        <v>2.86</v>
      </c>
      <c r="I691" s="6">
        <f>'P.O Sintética - Não Desonerado'!W685</f>
        <v>95.35</v>
      </c>
      <c r="J691" s="6">
        <f>'P.O Sintética - Não Desonerado'!X685</f>
        <v>98.21</v>
      </c>
      <c r="K691" s="489">
        <f>'P.O Sintética - Não Desonerado'!Y685</f>
        <v>5.72</v>
      </c>
      <c r="L691" s="489">
        <f>'P.O Sintética - Não Desonerado'!Z685</f>
        <v>190.7</v>
      </c>
      <c r="M691" s="489">
        <f>'P.O Sintética - Não Desonerado'!AA685</f>
        <v>196.42</v>
      </c>
      <c r="P691" s="562"/>
      <c r="Q691" s="563">
        <f t="shared" si="1744"/>
        <v>0</v>
      </c>
      <c r="R691" s="562">
        <f t="shared" si="1745"/>
        <v>0</v>
      </c>
      <c r="S691" s="562"/>
      <c r="T691" s="563">
        <f t="shared" si="1746"/>
        <v>0</v>
      </c>
      <c r="U691" s="562">
        <f t="shared" si="1747"/>
        <v>0</v>
      </c>
      <c r="W691" s="562"/>
      <c r="X691" s="563">
        <f t="shared" si="1748"/>
        <v>0</v>
      </c>
      <c r="Y691" s="562">
        <f t="shared" si="1749"/>
        <v>0</v>
      </c>
      <c r="Z691" s="562"/>
      <c r="AA691" s="563">
        <f t="shared" si="1750"/>
        <v>0</v>
      </c>
      <c r="AB691" s="562">
        <f t="shared" si="1751"/>
        <v>0</v>
      </c>
      <c r="AD691" s="562"/>
      <c r="AE691" s="563">
        <f t="shared" si="1752"/>
        <v>0</v>
      </c>
      <c r="AF691" s="562">
        <f t="shared" si="1753"/>
        <v>0</v>
      </c>
      <c r="AG691" s="562"/>
      <c r="AH691" s="563">
        <f t="shared" si="1754"/>
        <v>0</v>
      </c>
      <c r="AI691" s="562">
        <f t="shared" si="1755"/>
        <v>0</v>
      </c>
      <c r="AK691" s="562"/>
      <c r="AL691" s="563">
        <f t="shared" si="1756"/>
        <v>0</v>
      </c>
      <c r="AM691" s="562">
        <f t="shared" si="1757"/>
        <v>0</v>
      </c>
      <c r="AN691" s="562"/>
      <c r="AO691" s="563">
        <f t="shared" si="1758"/>
        <v>0</v>
      </c>
      <c r="AP691" s="562">
        <f t="shared" si="1759"/>
        <v>0</v>
      </c>
      <c r="AR691" s="562"/>
      <c r="AS691" s="563">
        <f t="shared" si="1760"/>
        <v>0</v>
      </c>
      <c r="AT691" s="562">
        <f t="shared" si="1761"/>
        <v>0</v>
      </c>
      <c r="AU691" s="562"/>
      <c r="AV691" s="563">
        <f t="shared" si="1762"/>
        <v>0</v>
      </c>
      <c r="AW691" s="562">
        <f t="shared" si="1763"/>
        <v>0</v>
      </c>
      <c r="AY691" s="562"/>
      <c r="AZ691" s="563">
        <f t="shared" si="1764"/>
        <v>0</v>
      </c>
      <c r="BA691" s="562">
        <f t="shared" si="1765"/>
        <v>0</v>
      </c>
      <c r="BB691" s="562"/>
      <c r="BC691" s="563">
        <f t="shared" si="1766"/>
        <v>0</v>
      </c>
      <c r="BD691" s="562">
        <f t="shared" si="1767"/>
        <v>0</v>
      </c>
      <c r="BF691" s="562"/>
      <c r="BG691" s="563">
        <f t="shared" si="1768"/>
        <v>0</v>
      </c>
      <c r="BH691" s="562">
        <f t="shared" si="1769"/>
        <v>0</v>
      </c>
      <c r="BI691" s="562"/>
      <c r="BJ691" s="563">
        <f t="shared" si="1770"/>
        <v>0</v>
      </c>
      <c r="BK691" s="562">
        <f t="shared" si="1771"/>
        <v>0</v>
      </c>
      <c r="BM691" s="562">
        <f t="shared" si="1779"/>
        <v>2</v>
      </c>
      <c r="BN691" s="563">
        <f t="shared" si="1772"/>
        <v>1</v>
      </c>
      <c r="BO691" s="562">
        <f t="shared" si="1773"/>
        <v>196.42</v>
      </c>
      <c r="BP691" s="562"/>
      <c r="BQ691" s="563">
        <f t="shared" si="1774"/>
        <v>0</v>
      </c>
      <c r="BR691" s="562">
        <f t="shared" si="1775"/>
        <v>0</v>
      </c>
      <c r="BT691" s="562">
        <f t="shared" si="1705"/>
        <v>0</v>
      </c>
      <c r="BU691" s="563">
        <f t="shared" si="1738"/>
        <v>0</v>
      </c>
      <c r="BV691" s="562">
        <f t="shared" si="1776"/>
        <v>0</v>
      </c>
      <c r="BW691" s="562">
        <f t="shared" si="1777"/>
        <v>2</v>
      </c>
      <c r="BX691" s="563">
        <f t="shared" si="1741"/>
        <v>1</v>
      </c>
      <c r="BY691" s="562">
        <f t="shared" si="1778"/>
        <v>196.42</v>
      </c>
      <c r="BZ691" s="587"/>
    </row>
    <row r="692" spans="1:78" ht="76.5" customHeight="1" x14ac:dyDescent="0.25">
      <c r="A692" s="626" t="str">
        <f>'P.O Sintética - Não Desonerado'!A686</f>
        <v xml:space="preserve"> 5.10 </v>
      </c>
      <c r="B692" s="1"/>
      <c r="C692" s="1"/>
      <c r="D692" s="617" t="str">
        <f>'P.O Sintética - Não Desonerado'!D686</f>
        <v>S.P.D.A - INSTALAR NOVO</v>
      </c>
      <c r="E692" s="1"/>
      <c r="F692" s="2"/>
      <c r="G692" s="2"/>
      <c r="H692" s="1"/>
      <c r="I692" s="1"/>
      <c r="J692" s="1"/>
      <c r="K692" s="487"/>
      <c r="L692" s="487"/>
      <c r="M692" s="488">
        <f>'P.O Sintética - Não Desonerado'!AA686</f>
        <v>48430.020000000004</v>
      </c>
      <c r="P692" s="559"/>
      <c r="Q692" s="561">
        <f>SUM(Q693:Q702)/10</f>
        <v>0</v>
      </c>
      <c r="R692" s="560">
        <f>SUM(R693:R702)</f>
        <v>0</v>
      </c>
      <c r="S692" s="559"/>
      <c r="T692" s="561">
        <f>SUM(T693:T702)/10</f>
        <v>0</v>
      </c>
      <c r="U692" s="560">
        <f>SUM(U693:U702)</f>
        <v>0</v>
      </c>
      <c r="W692" s="559"/>
      <c r="X692" s="561">
        <f>SUM(X693:X702)/10</f>
        <v>0</v>
      </c>
      <c r="Y692" s="560">
        <f>SUM(Y693:Y702)</f>
        <v>0</v>
      </c>
      <c r="Z692" s="559"/>
      <c r="AA692" s="561">
        <f>SUM(AA693:AA702)/10</f>
        <v>0</v>
      </c>
      <c r="AB692" s="560">
        <f>SUM(AB693:AB702)</f>
        <v>0</v>
      </c>
      <c r="AD692" s="559"/>
      <c r="AE692" s="561">
        <f>SUM(AE693:AE702)/10</f>
        <v>0</v>
      </c>
      <c r="AF692" s="560">
        <f>SUM(AF693:AF702)</f>
        <v>0</v>
      </c>
      <c r="AG692" s="559"/>
      <c r="AH692" s="561">
        <f>SUM(AH693:AH702)/10</f>
        <v>0</v>
      </c>
      <c r="AI692" s="560">
        <f>SUM(AI693:AI702)</f>
        <v>0</v>
      </c>
      <c r="AK692" s="559"/>
      <c r="AL692" s="561">
        <f>SUM(AL693:AL702)/10</f>
        <v>0</v>
      </c>
      <c r="AM692" s="560">
        <f>SUM(AM693:AM702)</f>
        <v>0</v>
      </c>
      <c r="AN692" s="559"/>
      <c r="AO692" s="561">
        <f>SUM(AO693:AO702)/10</f>
        <v>0</v>
      </c>
      <c r="AP692" s="560">
        <f>SUM(AP693:AP702)</f>
        <v>0</v>
      </c>
      <c r="AR692" s="559"/>
      <c r="AS692" s="561">
        <f>SUM(AS693:AS702)/10</f>
        <v>0</v>
      </c>
      <c r="AT692" s="560">
        <f>SUM(AT693:AT702)</f>
        <v>0</v>
      </c>
      <c r="AU692" s="559"/>
      <c r="AV692" s="561">
        <f>SUM(AV693:AV702)/10</f>
        <v>0</v>
      </c>
      <c r="AW692" s="560">
        <f>SUM(AW693:AW702)</f>
        <v>0</v>
      </c>
      <c r="AY692" s="559"/>
      <c r="AZ692" s="561">
        <f>SUM(AZ693:AZ702)/10</f>
        <v>0</v>
      </c>
      <c r="BA692" s="560">
        <f>SUM(BA693:BA702)</f>
        <v>0</v>
      </c>
      <c r="BB692" s="559"/>
      <c r="BC692" s="561">
        <f>SUM(BC693:BC702)/10</f>
        <v>0</v>
      </c>
      <c r="BD692" s="560">
        <f>SUM(BD693:BD702)</f>
        <v>0</v>
      </c>
      <c r="BF692" s="559"/>
      <c r="BG692" s="561">
        <f>SUM(BG693:BG702)/10</f>
        <v>0</v>
      </c>
      <c r="BH692" s="560">
        <f>SUM(BH693:BH702)</f>
        <v>0</v>
      </c>
      <c r="BI692" s="559"/>
      <c r="BJ692" s="561">
        <f>SUM(BJ693:BJ702)/10</f>
        <v>0</v>
      </c>
      <c r="BK692" s="560">
        <f>SUM(BK693:BK702)</f>
        <v>0</v>
      </c>
      <c r="BM692" s="559"/>
      <c r="BN692" s="561">
        <f>SUM(BN693:BN702)/10</f>
        <v>1</v>
      </c>
      <c r="BO692" s="560">
        <f>SUM(BO693:BO702)</f>
        <v>48430.020000000004</v>
      </c>
      <c r="BP692" s="559"/>
      <c r="BQ692" s="561">
        <f>SUM(BQ693:BQ702)/10</f>
        <v>0</v>
      </c>
      <c r="BR692" s="560">
        <f>SUM(BR693:BR702)</f>
        <v>0</v>
      </c>
      <c r="BT692" s="559"/>
      <c r="BU692" s="561">
        <f>SUM(BU693:BU702)/10</f>
        <v>0</v>
      </c>
      <c r="BV692" s="560">
        <f>SUM(BV693:BV702)</f>
        <v>0</v>
      </c>
      <c r="BW692" s="559"/>
      <c r="BX692" s="561">
        <f>SUM(BX693:BX702)/10</f>
        <v>1</v>
      </c>
      <c r="BY692" s="560">
        <f>SUM(BY693:BY702)</f>
        <v>48430.020000000004</v>
      </c>
      <c r="BZ692" s="587"/>
    </row>
    <row r="693" spans="1:78" ht="38.25" customHeight="1" x14ac:dyDescent="0.25">
      <c r="A693" s="625" t="str">
        <f>'P.O Sintética - Não Desonerado'!A687</f>
        <v xml:space="preserve"> 5.10.1 </v>
      </c>
      <c r="B693" s="5" t="str">
        <f>'P.O Sintética - Não Desonerado'!B687</f>
        <v xml:space="preserve"> 93358 </v>
      </c>
      <c r="C693" s="3" t="str">
        <f>'P.O Sintética - Não Desonerado'!C687</f>
        <v>SINAPI</v>
      </c>
      <c r="D693" s="616" t="str">
        <f>'P.O Sintética - Não Desonerado'!D687</f>
        <v>ESCAVAÇÃO MANUAL DE VALA. AF_09/2024</v>
      </c>
      <c r="E693" s="4" t="str">
        <f>'P.O Sintética - Não Desonerado'!E687</f>
        <v>m³</v>
      </c>
      <c r="F693" s="5">
        <f>'P.O Sintética - Não Desonerado'!F687</f>
        <v>48</v>
      </c>
      <c r="G693" s="6">
        <f>'P.O Sintética - Não Desonerado'!G687</f>
        <v>113.57</v>
      </c>
      <c r="H693" s="6">
        <f>'P.O Sintética - Não Desonerado'!V687</f>
        <v>93.43</v>
      </c>
      <c r="I693" s="6">
        <f>'P.O Sintética - Não Desonerado'!W687</f>
        <v>44</v>
      </c>
      <c r="J693" s="6">
        <f>'P.O Sintética - Não Desonerado'!X687</f>
        <v>137.43</v>
      </c>
      <c r="K693" s="489">
        <f>'P.O Sintética - Não Desonerado'!Y687</f>
        <v>4484.6400000000003</v>
      </c>
      <c r="L693" s="489">
        <f>'P.O Sintética - Não Desonerado'!Z687</f>
        <v>2112</v>
      </c>
      <c r="M693" s="489">
        <f>'P.O Sintética - Não Desonerado'!AA687</f>
        <v>6596.64</v>
      </c>
      <c r="P693" s="562"/>
      <c r="Q693" s="563">
        <f t="shared" si="1744"/>
        <v>0</v>
      </c>
      <c r="R693" s="562">
        <f t="shared" ref="R693:R702" si="1780">TRUNC(P693*$J693,2)</f>
        <v>0</v>
      </c>
      <c r="S693" s="562"/>
      <c r="T693" s="563">
        <f t="shared" si="1746"/>
        <v>0</v>
      </c>
      <c r="U693" s="562">
        <f t="shared" ref="U693:U702" si="1781">TRUNC(S693*$J693,2)</f>
        <v>0</v>
      </c>
      <c r="W693" s="562"/>
      <c r="X693" s="563">
        <f t="shared" ref="X693:X702" si="1782">W693/$F693</f>
        <v>0</v>
      </c>
      <c r="Y693" s="562">
        <f t="shared" ref="Y693:Y702" si="1783">TRUNC(W693*$J693,2)</f>
        <v>0</v>
      </c>
      <c r="Z693" s="562"/>
      <c r="AA693" s="563">
        <f t="shared" ref="AA693:AA702" si="1784">Z693/$F693</f>
        <v>0</v>
      </c>
      <c r="AB693" s="562">
        <f t="shared" ref="AB693:AB702" si="1785">TRUNC(Z693*$J693,2)</f>
        <v>0</v>
      </c>
      <c r="AD693" s="562"/>
      <c r="AE693" s="563">
        <f t="shared" ref="AE693:AE702" si="1786">AD693/$F693</f>
        <v>0</v>
      </c>
      <c r="AF693" s="562">
        <f t="shared" ref="AF693:AF702" si="1787">TRUNC(AD693*$J693,2)</f>
        <v>0</v>
      </c>
      <c r="AG693" s="562"/>
      <c r="AH693" s="563">
        <f t="shared" ref="AH693:AH702" si="1788">AG693/$F693</f>
        <v>0</v>
      </c>
      <c r="AI693" s="562">
        <f t="shared" ref="AI693:AI702" si="1789">TRUNC(AG693*$J693,2)</f>
        <v>0</v>
      </c>
      <c r="AK693" s="562"/>
      <c r="AL693" s="563">
        <f t="shared" ref="AL693:AL702" si="1790">AK693/$F693</f>
        <v>0</v>
      </c>
      <c r="AM693" s="562">
        <f t="shared" ref="AM693:AM702" si="1791">TRUNC(AK693*$J693,2)</f>
        <v>0</v>
      </c>
      <c r="AN693" s="562"/>
      <c r="AO693" s="563">
        <f t="shared" ref="AO693:AO702" si="1792">AN693/$F693</f>
        <v>0</v>
      </c>
      <c r="AP693" s="562">
        <f t="shared" ref="AP693:AP702" si="1793">TRUNC(AN693*$J693,2)</f>
        <v>0</v>
      </c>
      <c r="AR693" s="562"/>
      <c r="AS693" s="563">
        <f t="shared" ref="AS693:AS702" si="1794">AR693/$F693</f>
        <v>0</v>
      </c>
      <c r="AT693" s="562">
        <f t="shared" ref="AT693:AT702" si="1795">TRUNC(AR693*$J693,2)</f>
        <v>0</v>
      </c>
      <c r="AU693" s="562"/>
      <c r="AV693" s="563">
        <f t="shared" ref="AV693:AV702" si="1796">AU693/$F693</f>
        <v>0</v>
      </c>
      <c r="AW693" s="562">
        <f t="shared" ref="AW693:AW702" si="1797">TRUNC(AU693*$J693,2)</f>
        <v>0</v>
      </c>
      <c r="AY693" s="562"/>
      <c r="AZ693" s="563">
        <f t="shared" ref="AZ693:AZ702" si="1798">AY693/$F693</f>
        <v>0</v>
      </c>
      <c r="BA693" s="562">
        <f t="shared" ref="BA693:BA702" si="1799">TRUNC(AY693*$J693,2)</f>
        <v>0</v>
      </c>
      <c r="BB693" s="562"/>
      <c r="BC693" s="563">
        <f t="shared" ref="BC693:BC702" si="1800">BB693/$F693</f>
        <v>0</v>
      </c>
      <c r="BD693" s="562">
        <f t="shared" ref="BD693:BD702" si="1801">TRUNC(BB693*$J693,2)</f>
        <v>0</v>
      </c>
      <c r="BF693" s="562"/>
      <c r="BG693" s="563">
        <f t="shared" ref="BG693:BG702" si="1802">BF693/$F693</f>
        <v>0</v>
      </c>
      <c r="BH693" s="562">
        <f t="shared" ref="BH693:BH702" si="1803">TRUNC(BF693*$J693,2)</f>
        <v>0</v>
      </c>
      <c r="BI693" s="562"/>
      <c r="BJ693" s="563">
        <f t="shared" ref="BJ693:BJ702" si="1804">BI693/$F693</f>
        <v>0</v>
      </c>
      <c r="BK693" s="562">
        <f t="shared" ref="BK693:BK702" si="1805">TRUNC(BI693*$J693,2)</f>
        <v>0</v>
      </c>
      <c r="BM693" s="562">
        <f>F693</f>
        <v>48</v>
      </c>
      <c r="BN693" s="563">
        <f t="shared" ref="BN693:BN702" si="1806">BM693/$F693</f>
        <v>1</v>
      </c>
      <c r="BO693" s="562">
        <f t="shared" ref="BO693:BO702" si="1807">TRUNC(BM693*$J693,2)</f>
        <v>6596.64</v>
      </c>
      <c r="BP693" s="562"/>
      <c r="BQ693" s="563">
        <f t="shared" ref="BQ693:BQ702" si="1808">BP693/$F693</f>
        <v>0</v>
      </c>
      <c r="BR693" s="562">
        <f t="shared" ref="BR693:BR702" si="1809">TRUNC(BP693*$J693,2)</f>
        <v>0</v>
      </c>
      <c r="BT693" s="562">
        <f t="shared" si="1705"/>
        <v>0</v>
      </c>
      <c r="BU693" s="563">
        <f t="shared" si="1738"/>
        <v>0</v>
      </c>
      <c r="BV693" s="562">
        <f t="shared" ref="BV693:BV702" si="1810">TRUNC(BT693*$J693,2)</f>
        <v>0</v>
      </c>
      <c r="BW693" s="562">
        <f t="shared" si="1777"/>
        <v>48</v>
      </c>
      <c r="BX693" s="563">
        <f t="shared" si="1741"/>
        <v>1</v>
      </c>
      <c r="BY693" s="562">
        <f t="shared" ref="BY693:BY702" si="1811">TRUNC(BW693*$J693,2)</f>
        <v>6596.64</v>
      </c>
      <c r="BZ693" s="587"/>
    </row>
    <row r="694" spans="1:78" ht="25.5" customHeight="1" x14ac:dyDescent="0.25">
      <c r="A694" s="625" t="str">
        <f>'P.O Sintética - Não Desonerado'!A688</f>
        <v xml:space="preserve"> 5.10.2 </v>
      </c>
      <c r="B694" s="5" t="str">
        <f>'P.O Sintética - Não Desonerado'!B688</f>
        <v xml:space="preserve"> 020656 </v>
      </c>
      <c r="C694" s="3" t="str">
        <f>'P.O Sintética - Não Desonerado'!C688</f>
        <v>SBC</v>
      </c>
      <c r="D694" s="616" t="str">
        <f>'P.O Sintética - Não Desonerado'!D688</f>
        <v>APILOAMENTO E REGULARIZACAO MANUAL DE FUNDO DE CAVAS</v>
      </c>
      <c r="E694" s="4" t="str">
        <f>'P.O Sintética - Não Desonerado'!E688</f>
        <v>m²</v>
      </c>
      <c r="F694" s="5">
        <f>'P.O Sintética - Não Desonerado'!F688</f>
        <v>96</v>
      </c>
      <c r="G694" s="6">
        <f>'P.O Sintética - Não Desonerado'!G688</f>
        <v>52.68</v>
      </c>
      <c r="H694" s="6">
        <f>'P.O Sintética - Não Desonerado'!V688</f>
        <v>43.33</v>
      </c>
      <c r="I694" s="6">
        <f>'P.O Sintética - Não Desonerado'!W688</f>
        <v>20.410000000000004</v>
      </c>
      <c r="J694" s="6">
        <f>'P.O Sintética - Não Desonerado'!X688</f>
        <v>63.74</v>
      </c>
      <c r="K694" s="489">
        <f>'P.O Sintética - Não Desonerado'!Y688</f>
        <v>4159.68</v>
      </c>
      <c r="L694" s="489">
        <f>'P.O Sintética - Não Desonerado'!Z688</f>
        <v>1959.3599999999997</v>
      </c>
      <c r="M694" s="489">
        <f>'P.O Sintética - Não Desonerado'!AA688</f>
        <v>6119.04</v>
      </c>
      <c r="P694" s="562"/>
      <c r="Q694" s="563">
        <f t="shared" si="1744"/>
        <v>0</v>
      </c>
      <c r="R694" s="562">
        <f t="shared" si="1780"/>
        <v>0</v>
      </c>
      <c r="S694" s="562"/>
      <c r="T694" s="563">
        <f t="shared" si="1746"/>
        <v>0</v>
      </c>
      <c r="U694" s="562">
        <f t="shared" si="1781"/>
        <v>0</v>
      </c>
      <c r="W694" s="562"/>
      <c r="X694" s="563">
        <f t="shared" si="1782"/>
        <v>0</v>
      </c>
      <c r="Y694" s="562">
        <f t="shared" si="1783"/>
        <v>0</v>
      </c>
      <c r="Z694" s="562"/>
      <c r="AA694" s="563">
        <f t="shared" si="1784"/>
        <v>0</v>
      </c>
      <c r="AB694" s="562">
        <f t="shared" si="1785"/>
        <v>0</v>
      </c>
      <c r="AD694" s="562"/>
      <c r="AE694" s="563">
        <f t="shared" si="1786"/>
        <v>0</v>
      </c>
      <c r="AF694" s="562">
        <f t="shared" si="1787"/>
        <v>0</v>
      </c>
      <c r="AG694" s="562"/>
      <c r="AH694" s="563">
        <f t="shared" si="1788"/>
        <v>0</v>
      </c>
      <c r="AI694" s="562">
        <f t="shared" si="1789"/>
        <v>0</v>
      </c>
      <c r="AK694" s="562"/>
      <c r="AL694" s="563">
        <f t="shared" si="1790"/>
        <v>0</v>
      </c>
      <c r="AM694" s="562">
        <f t="shared" si="1791"/>
        <v>0</v>
      </c>
      <c r="AN694" s="562"/>
      <c r="AO694" s="563">
        <f t="shared" si="1792"/>
        <v>0</v>
      </c>
      <c r="AP694" s="562">
        <f t="shared" si="1793"/>
        <v>0</v>
      </c>
      <c r="AR694" s="562"/>
      <c r="AS694" s="563">
        <f t="shared" si="1794"/>
        <v>0</v>
      </c>
      <c r="AT694" s="562">
        <f t="shared" si="1795"/>
        <v>0</v>
      </c>
      <c r="AU694" s="562"/>
      <c r="AV694" s="563">
        <f t="shared" si="1796"/>
        <v>0</v>
      </c>
      <c r="AW694" s="562">
        <f t="shared" si="1797"/>
        <v>0</v>
      </c>
      <c r="AY694" s="562"/>
      <c r="AZ694" s="563">
        <f t="shared" si="1798"/>
        <v>0</v>
      </c>
      <c r="BA694" s="562">
        <f t="shared" si="1799"/>
        <v>0</v>
      </c>
      <c r="BB694" s="562"/>
      <c r="BC694" s="563">
        <f t="shared" si="1800"/>
        <v>0</v>
      </c>
      <c r="BD694" s="562">
        <f t="shared" si="1801"/>
        <v>0</v>
      </c>
      <c r="BF694" s="562"/>
      <c r="BG694" s="563">
        <f t="shared" si="1802"/>
        <v>0</v>
      </c>
      <c r="BH694" s="562">
        <f t="shared" si="1803"/>
        <v>0</v>
      </c>
      <c r="BI694" s="562"/>
      <c r="BJ694" s="563">
        <f t="shared" si="1804"/>
        <v>0</v>
      </c>
      <c r="BK694" s="562">
        <f t="shared" si="1805"/>
        <v>0</v>
      </c>
      <c r="BM694" s="562">
        <f t="shared" ref="BM694:BM702" si="1812">F694</f>
        <v>96</v>
      </c>
      <c r="BN694" s="563">
        <f t="shared" si="1806"/>
        <v>1</v>
      </c>
      <c r="BO694" s="562">
        <f t="shared" si="1807"/>
        <v>6119.04</v>
      </c>
      <c r="BP694" s="562"/>
      <c r="BQ694" s="563">
        <f t="shared" si="1808"/>
        <v>0</v>
      </c>
      <c r="BR694" s="562">
        <f t="shared" si="1809"/>
        <v>0</v>
      </c>
      <c r="BT694" s="562">
        <f t="shared" si="1705"/>
        <v>0</v>
      </c>
      <c r="BU694" s="563">
        <f t="shared" si="1738"/>
        <v>0</v>
      </c>
      <c r="BV694" s="562">
        <f t="shared" si="1810"/>
        <v>0</v>
      </c>
      <c r="BW694" s="562">
        <f t="shared" si="1777"/>
        <v>96</v>
      </c>
      <c r="BX694" s="563">
        <f t="shared" si="1741"/>
        <v>1</v>
      </c>
      <c r="BY694" s="562">
        <f t="shared" si="1811"/>
        <v>6119.04</v>
      </c>
      <c r="BZ694" s="587"/>
    </row>
    <row r="695" spans="1:78" ht="51" customHeight="1" x14ac:dyDescent="0.25">
      <c r="A695" s="625" t="str">
        <f>'P.O Sintética - Não Desonerado'!A689</f>
        <v xml:space="preserve"> 5.10.3 </v>
      </c>
      <c r="B695" s="5" t="str">
        <f>'P.O Sintética - Não Desonerado'!B689</f>
        <v xml:space="preserve"> 95240 </v>
      </c>
      <c r="C695" s="3" t="str">
        <f>'P.O Sintética - Não Desonerado'!C689</f>
        <v>SINAPI</v>
      </c>
      <c r="D695" s="616" t="str">
        <f>'P.O Sintética - Não Desonerado'!D689</f>
        <v>LASTRO DE CONCRETO MAGRO, APLICADO EM PISOS, LAJES SOBRE SOLO OU RADIERS, ESPESSURA DE 3 CM. AF_01/2024</v>
      </c>
      <c r="E695" s="4" t="str">
        <f>'P.O Sintética - Não Desonerado'!E689</f>
        <v>m²</v>
      </c>
      <c r="F695" s="5">
        <f>'P.O Sintética - Não Desonerado'!F689</f>
        <v>96</v>
      </c>
      <c r="G695" s="6">
        <f>'P.O Sintética - Não Desonerado'!G689</f>
        <v>20.65</v>
      </c>
      <c r="H695" s="6">
        <f>'P.O Sintética - Não Desonerado'!V689</f>
        <v>9.5299999999999994</v>
      </c>
      <c r="I695" s="6">
        <f>'P.O Sintética - Não Desonerado'!W689</f>
        <v>15.450000000000001</v>
      </c>
      <c r="J695" s="6">
        <f>'P.O Sintética - Não Desonerado'!X689</f>
        <v>24.98</v>
      </c>
      <c r="K695" s="489">
        <f>'P.O Sintética - Não Desonerado'!Y689</f>
        <v>914.88</v>
      </c>
      <c r="L695" s="489">
        <f>'P.O Sintética - Não Desonerado'!Z689</f>
        <v>1483.1999999999998</v>
      </c>
      <c r="M695" s="489">
        <f>'P.O Sintética - Não Desonerado'!AA689</f>
        <v>2398.08</v>
      </c>
      <c r="P695" s="562"/>
      <c r="Q695" s="563">
        <f t="shared" si="1744"/>
        <v>0</v>
      </c>
      <c r="R695" s="562">
        <f t="shared" si="1780"/>
        <v>0</v>
      </c>
      <c r="S695" s="562"/>
      <c r="T695" s="563">
        <f t="shared" si="1746"/>
        <v>0</v>
      </c>
      <c r="U695" s="562">
        <f t="shared" si="1781"/>
        <v>0</v>
      </c>
      <c r="W695" s="562"/>
      <c r="X695" s="563">
        <f t="shared" si="1782"/>
        <v>0</v>
      </c>
      <c r="Y695" s="562">
        <f t="shared" si="1783"/>
        <v>0</v>
      </c>
      <c r="Z695" s="562"/>
      <c r="AA695" s="563">
        <f t="shared" si="1784"/>
        <v>0</v>
      </c>
      <c r="AB695" s="562">
        <f t="shared" si="1785"/>
        <v>0</v>
      </c>
      <c r="AD695" s="562"/>
      <c r="AE695" s="563">
        <f t="shared" si="1786"/>
        <v>0</v>
      </c>
      <c r="AF695" s="562">
        <f t="shared" si="1787"/>
        <v>0</v>
      </c>
      <c r="AG695" s="562"/>
      <c r="AH695" s="563">
        <f t="shared" si="1788"/>
        <v>0</v>
      </c>
      <c r="AI695" s="562">
        <f t="shared" si="1789"/>
        <v>0</v>
      </c>
      <c r="AK695" s="562"/>
      <c r="AL695" s="563">
        <f t="shared" si="1790"/>
        <v>0</v>
      </c>
      <c r="AM695" s="562">
        <f t="shared" si="1791"/>
        <v>0</v>
      </c>
      <c r="AN695" s="562"/>
      <c r="AO695" s="563">
        <f t="shared" si="1792"/>
        <v>0</v>
      </c>
      <c r="AP695" s="562">
        <f t="shared" si="1793"/>
        <v>0</v>
      </c>
      <c r="AR695" s="562"/>
      <c r="AS695" s="563">
        <f t="shared" si="1794"/>
        <v>0</v>
      </c>
      <c r="AT695" s="562">
        <f t="shared" si="1795"/>
        <v>0</v>
      </c>
      <c r="AU695" s="562"/>
      <c r="AV695" s="563">
        <f t="shared" si="1796"/>
        <v>0</v>
      </c>
      <c r="AW695" s="562">
        <f t="shared" si="1797"/>
        <v>0</v>
      </c>
      <c r="AY695" s="562"/>
      <c r="AZ695" s="563">
        <f t="shared" si="1798"/>
        <v>0</v>
      </c>
      <c r="BA695" s="562">
        <f t="shared" si="1799"/>
        <v>0</v>
      </c>
      <c r="BB695" s="562"/>
      <c r="BC695" s="563">
        <f t="shared" si="1800"/>
        <v>0</v>
      </c>
      <c r="BD695" s="562">
        <f t="shared" si="1801"/>
        <v>0</v>
      </c>
      <c r="BF695" s="562"/>
      <c r="BG695" s="563">
        <f t="shared" si="1802"/>
        <v>0</v>
      </c>
      <c r="BH695" s="562">
        <f t="shared" si="1803"/>
        <v>0</v>
      </c>
      <c r="BI695" s="562"/>
      <c r="BJ695" s="563">
        <f t="shared" si="1804"/>
        <v>0</v>
      </c>
      <c r="BK695" s="562">
        <f t="shared" si="1805"/>
        <v>0</v>
      </c>
      <c r="BM695" s="562">
        <f t="shared" si="1812"/>
        <v>96</v>
      </c>
      <c r="BN695" s="563">
        <f t="shared" si="1806"/>
        <v>1</v>
      </c>
      <c r="BO695" s="562">
        <f t="shared" si="1807"/>
        <v>2398.08</v>
      </c>
      <c r="BP695" s="562"/>
      <c r="BQ695" s="563">
        <f t="shared" si="1808"/>
        <v>0</v>
      </c>
      <c r="BR695" s="562">
        <f t="shared" si="1809"/>
        <v>0</v>
      </c>
      <c r="BT695" s="562">
        <f t="shared" si="1705"/>
        <v>0</v>
      </c>
      <c r="BU695" s="563">
        <f t="shared" si="1738"/>
        <v>0</v>
      </c>
      <c r="BV695" s="562">
        <f t="shared" si="1810"/>
        <v>0</v>
      </c>
      <c r="BW695" s="562">
        <f t="shared" si="1777"/>
        <v>96</v>
      </c>
      <c r="BX695" s="563">
        <f t="shared" si="1741"/>
        <v>1</v>
      </c>
      <c r="BY695" s="562">
        <f t="shared" si="1811"/>
        <v>2398.08</v>
      </c>
      <c r="BZ695" s="587"/>
    </row>
    <row r="696" spans="1:78" ht="38.25" customHeight="1" x14ac:dyDescent="0.25">
      <c r="A696" s="625" t="str">
        <f>'P.O Sintética - Não Desonerado'!A690</f>
        <v xml:space="preserve"> 5.10.4 </v>
      </c>
      <c r="B696" s="5" t="str">
        <f>'P.O Sintética - Não Desonerado'!B690</f>
        <v xml:space="preserve"> ATA ELÉTRICA.2023.293 </v>
      </c>
      <c r="C696" s="3" t="str">
        <f>'P.O Sintética - Não Desonerado'!C690</f>
        <v>Próprio</v>
      </c>
      <c r="D696" s="616" t="str">
        <f>'P.O Sintética - Não Desonerado'!D690</f>
        <v>CABO DE COBRE NÚ 50 MM², FORNECIDO E INSTALADO.</v>
      </c>
      <c r="E696" s="4" t="str">
        <f>'P.O Sintética - Não Desonerado'!E690</f>
        <v>M</v>
      </c>
      <c r="F696" s="5">
        <f>'P.O Sintética - Não Desonerado'!F690</f>
        <v>250</v>
      </c>
      <c r="G696" s="6">
        <f>'P.O Sintética - Não Desonerado'!G690</f>
        <v>76.3</v>
      </c>
      <c r="H696" s="6">
        <f>'P.O Sintética - Não Desonerado'!V690</f>
        <v>17.96</v>
      </c>
      <c r="I696" s="6">
        <f>'P.O Sintética - Não Desonerado'!W690</f>
        <v>74.37</v>
      </c>
      <c r="J696" s="6">
        <f>'P.O Sintética - Não Desonerado'!X690</f>
        <v>92.33</v>
      </c>
      <c r="K696" s="489">
        <f>'P.O Sintética - Não Desonerado'!Y690</f>
        <v>4490</v>
      </c>
      <c r="L696" s="489">
        <f>'P.O Sintética - Não Desonerado'!Z690</f>
        <v>18592.5</v>
      </c>
      <c r="M696" s="489">
        <f>'P.O Sintética - Não Desonerado'!AA690</f>
        <v>23082.5</v>
      </c>
      <c r="P696" s="562"/>
      <c r="Q696" s="563">
        <f t="shared" si="1744"/>
        <v>0</v>
      </c>
      <c r="R696" s="562">
        <f t="shared" si="1780"/>
        <v>0</v>
      </c>
      <c r="S696" s="562"/>
      <c r="T696" s="563">
        <f t="shared" si="1746"/>
        <v>0</v>
      </c>
      <c r="U696" s="562">
        <f t="shared" si="1781"/>
        <v>0</v>
      </c>
      <c r="W696" s="562"/>
      <c r="X696" s="563">
        <f t="shared" si="1782"/>
        <v>0</v>
      </c>
      <c r="Y696" s="562">
        <f t="shared" si="1783"/>
        <v>0</v>
      </c>
      <c r="Z696" s="562"/>
      <c r="AA696" s="563">
        <f t="shared" si="1784"/>
        <v>0</v>
      </c>
      <c r="AB696" s="562">
        <f t="shared" si="1785"/>
        <v>0</v>
      </c>
      <c r="AD696" s="562"/>
      <c r="AE696" s="563">
        <f t="shared" si="1786"/>
        <v>0</v>
      </c>
      <c r="AF696" s="562">
        <f t="shared" si="1787"/>
        <v>0</v>
      </c>
      <c r="AG696" s="562"/>
      <c r="AH696" s="563">
        <f t="shared" si="1788"/>
        <v>0</v>
      </c>
      <c r="AI696" s="562">
        <f t="shared" si="1789"/>
        <v>0</v>
      </c>
      <c r="AK696" s="562"/>
      <c r="AL696" s="563">
        <f t="shared" si="1790"/>
        <v>0</v>
      </c>
      <c r="AM696" s="562">
        <f t="shared" si="1791"/>
        <v>0</v>
      </c>
      <c r="AN696" s="562"/>
      <c r="AO696" s="563">
        <f t="shared" si="1792"/>
        <v>0</v>
      </c>
      <c r="AP696" s="562">
        <f t="shared" si="1793"/>
        <v>0</v>
      </c>
      <c r="AR696" s="562"/>
      <c r="AS696" s="563">
        <f t="shared" si="1794"/>
        <v>0</v>
      </c>
      <c r="AT696" s="562">
        <f t="shared" si="1795"/>
        <v>0</v>
      </c>
      <c r="AU696" s="562"/>
      <c r="AV696" s="563">
        <f t="shared" si="1796"/>
        <v>0</v>
      </c>
      <c r="AW696" s="562">
        <f t="shared" si="1797"/>
        <v>0</v>
      </c>
      <c r="AY696" s="562"/>
      <c r="AZ696" s="563">
        <f t="shared" si="1798"/>
        <v>0</v>
      </c>
      <c r="BA696" s="562">
        <f t="shared" si="1799"/>
        <v>0</v>
      </c>
      <c r="BB696" s="562"/>
      <c r="BC696" s="563">
        <f t="shared" si="1800"/>
        <v>0</v>
      </c>
      <c r="BD696" s="562">
        <f t="shared" si="1801"/>
        <v>0</v>
      </c>
      <c r="BF696" s="562"/>
      <c r="BG696" s="563">
        <f t="shared" si="1802"/>
        <v>0</v>
      </c>
      <c r="BH696" s="562">
        <f t="shared" si="1803"/>
        <v>0</v>
      </c>
      <c r="BI696" s="562"/>
      <c r="BJ696" s="563">
        <f t="shared" si="1804"/>
        <v>0</v>
      </c>
      <c r="BK696" s="562">
        <f t="shared" si="1805"/>
        <v>0</v>
      </c>
      <c r="BM696" s="562">
        <f t="shared" si="1812"/>
        <v>250</v>
      </c>
      <c r="BN696" s="563">
        <f t="shared" si="1806"/>
        <v>1</v>
      </c>
      <c r="BO696" s="562">
        <f t="shared" si="1807"/>
        <v>23082.5</v>
      </c>
      <c r="BP696" s="562"/>
      <c r="BQ696" s="563">
        <f t="shared" si="1808"/>
        <v>0</v>
      </c>
      <c r="BR696" s="562">
        <f t="shared" si="1809"/>
        <v>0</v>
      </c>
      <c r="BT696" s="562">
        <f t="shared" si="1705"/>
        <v>0</v>
      </c>
      <c r="BU696" s="563">
        <f t="shared" si="1738"/>
        <v>0</v>
      </c>
      <c r="BV696" s="562">
        <f t="shared" si="1810"/>
        <v>0</v>
      </c>
      <c r="BW696" s="562">
        <f t="shared" si="1777"/>
        <v>250</v>
      </c>
      <c r="BX696" s="563">
        <f t="shared" si="1741"/>
        <v>1</v>
      </c>
      <c r="BY696" s="562">
        <f t="shared" si="1811"/>
        <v>23082.5</v>
      </c>
      <c r="BZ696" s="587"/>
    </row>
    <row r="697" spans="1:78" ht="38.25" customHeight="1" x14ac:dyDescent="0.25">
      <c r="A697" s="625" t="str">
        <f>'P.O Sintética - Não Desonerado'!A691</f>
        <v xml:space="preserve"> 5.10.5 </v>
      </c>
      <c r="B697" s="5" t="str">
        <f>'P.O Sintética - Não Desonerado'!B691</f>
        <v xml:space="preserve"> ATA ELÉTRICA.2023.295 </v>
      </c>
      <c r="C697" s="3" t="str">
        <f>'P.O Sintética - Não Desonerado'!C691</f>
        <v>Próprio</v>
      </c>
      <c r="D697" s="616" t="str">
        <f>'P.O Sintética - Não Desonerado'!D691</f>
        <v>CAIXA INSPECAO EM POLIETILENO PARA ATERRAMENTO E PARA RAIOS DIAMETRO = 300 MM</v>
      </c>
      <c r="E697" s="4" t="str">
        <f>'P.O Sintética - Não Desonerado'!E691</f>
        <v>pç</v>
      </c>
      <c r="F697" s="5">
        <f>'P.O Sintética - Não Desonerado'!F691</f>
        <v>13</v>
      </c>
      <c r="G697" s="6">
        <f>'P.O Sintética - Não Desonerado'!G691</f>
        <v>55.06</v>
      </c>
      <c r="H697" s="6">
        <f>'P.O Sintética - Não Desonerado'!V691</f>
        <v>10.58</v>
      </c>
      <c r="I697" s="6">
        <f>'P.O Sintética - Não Desonerado'!W691</f>
        <v>56.040000000000006</v>
      </c>
      <c r="J697" s="6">
        <f>'P.O Sintética - Não Desonerado'!X691</f>
        <v>66.62</v>
      </c>
      <c r="K697" s="489">
        <f>'P.O Sintética - Não Desonerado'!Y691</f>
        <v>137.54</v>
      </c>
      <c r="L697" s="489">
        <f>'P.O Sintética - Não Desonerado'!Z691</f>
        <v>728.52</v>
      </c>
      <c r="M697" s="489">
        <f>'P.O Sintética - Não Desonerado'!AA691</f>
        <v>866.06</v>
      </c>
      <c r="P697" s="562"/>
      <c r="Q697" s="563">
        <f t="shared" si="1744"/>
        <v>0</v>
      </c>
      <c r="R697" s="562">
        <f t="shared" si="1780"/>
        <v>0</v>
      </c>
      <c r="S697" s="562"/>
      <c r="T697" s="563">
        <f t="shared" si="1746"/>
        <v>0</v>
      </c>
      <c r="U697" s="562">
        <f t="shared" si="1781"/>
        <v>0</v>
      </c>
      <c r="W697" s="562"/>
      <c r="X697" s="563">
        <f t="shared" si="1782"/>
        <v>0</v>
      </c>
      <c r="Y697" s="562">
        <f t="shared" si="1783"/>
        <v>0</v>
      </c>
      <c r="Z697" s="562"/>
      <c r="AA697" s="563">
        <f t="shared" si="1784"/>
        <v>0</v>
      </c>
      <c r="AB697" s="562">
        <f t="shared" si="1785"/>
        <v>0</v>
      </c>
      <c r="AD697" s="562"/>
      <c r="AE697" s="563">
        <f t="shared" si="1786"/>
        <v>0</v>
      </c>
      <c r="AF697" s="562">
        <f t="shared" si="1787"/>
        <v>0</v>
      </c>
      <c r="AG697" s="562"/>
      <c r="AH697" s="563">
        <f t="shared" si="1788"/>
        <v>0</v>
      </c>
      <c r="AI697" s="562">
        <f t="shared" si="1789"/>
        <v>0</v>
      </c>
      <c r="AK697" s="562"/>
      <c r="AL697" s="563">
        <f t="shared" si="1790"/>
        <v>0</v>
      </c>
      <c r="AM697" s="562">
        <f t="shared" si="1791"/>
        <v>0</v>
      </c>
      <c r="AN697" s="562"/>
      <c r="AO697" s="563">
        <f t="shared" si="1792"/>
        <v>0</v>
      </c>
      <c r="AP697" s="562">
        <f t="shared" si="1793"/>
        <v>0</v>
      </c>
      <c r="AR697" s="562"/>
      <c r="AS697" s="563">
        <f t="shared" si="1794"/>
        <v>0</v>
      </c>
      <c r="AT697" s="562">
        <f t="shared" si="1795"/>
        <v>0</v>
      </c>
      <c r="AU697" s="562"/>
      <c r="AV697" s="563">
        <f t="shared" si="1796"/>
        <v>0</v>
      </c>
      <c r="AW697" s="562">
        <f t="shared" si="1797"/>
        <v>0</v>
      </c>
      <c r="AY697" s="562"/>
      <c r="AZ697" s="563">
        <f t="shared" si="1798"/>
        <v>0</v>
      </c>
      <c r="BA697" s="562">
        <f t="shared" si="1799"/>
        <v>0</v>
      </c>
      <c r="BB697" s="562"/>
      <c r="BC697" s="563">
        <f t="shared" si="1800"/>
        <v>0</v>
      </c>
      <c r="BD697" s="562">
        <f t="shared" si="1801"/>
        <v>0</v>
      </c>
      <c r="BF697" s="562"/>
      <c r="BG697" s="563">
        <f t="shared" si="1802"/>
        <v>0</v>
      </c>
      <c r="BH697" s="562">
        <f t="shared" si="1803"/>
        <v>0</v>
      </c>
      <c r="BI697" s="562"/>
      <c r="BJ697" s="563">
        <f t="shared" si="1804"/>
        <v>0</v>
      </c>
      <c r="BK697" s="562">
        <f t="shared" si="1805"/>
        <v>0</v>
      </c>
      <c r="BM697" s="562">
        <f t="shared" si="1812"/>
        <v>13</v>
      </c>
      <c r="BN697" s="563">
        <f t="shared" si="1806"/>
        <v>1</v>
      </c>
      <c r="BO697" s="562">
        <f t="shared" si="1807"/>
        <v>866.06</v>
      </c>
      <c r="BP697" s="562"/>
      <c r="BQ697" s="563">
        <f t="shared" si="1808"/>
        <v>0</v>
      </c>
      <c r="BR697" s="562">
        <f t="shared" si="1809"/>
        <v>0</v>
      </c>
      <c r="BT697" s="562">
        <f t="shared" si="1705"/>
        <v>0</v>
      </c>
      <c r="BU697" s="563">
        <f t="shared" si="1738"/>
        <v>0</v>
      </c>
      <c r="BV697" s="562">
        <f t="shared" si="1810"/>
        <v>0</v>
      </c>
      <c r="BW697" s="562">
        <f t="shared" si="1777"/>
        <v>13</v>
      </c>
      <c r="BX697" s="563">
        <f t="shared" si="1741"/>
        <v>1</v>
      </c>
      <c r="BY697" s="562">
        <f t="shared" si="1811"/>
        <v>866.06</v>
      </c>
      <c r="BZ697" s="587"/>
    </row>
    <row r="698" spans="1:78" ht="51" customHeight="1" x14ac:dyDescent="0.25">
      <c r="A698" s="625" t="str">
        <f>'P.O Sintética - Não Desonerado'!A692</f>
        <v xml:space="preserve"> 5.10.6 </v>
      </c>
      <c r="B698" s="5" t="str">
        <f>'P.O Sintética - Não Desonerado'!B692</f>
        <v xml:space="preserve"> ATA ELÉTRICA.2023.296 </v>
      </c>
      <c r="C698" s="3" t="str">
        <f>'P.O Sintética - Não Desonerado'!C692</f>
        <v>Próprio</v>
      </c>
      <c r="D698" s="616" t="str">
        <f>'P.O Sintética - Não Desonerado'!D692</f>
        <v>HASTE DE ATERRAMENTO TIPO COPPERWELD (254 MICRONS) - Ø5/8" X 3,0M DE COMPRIMENTO, DE AÇO REVESTIDO EM COBRE.</v>
      </c>
      <c r="E698" s="4" t="str">
        <f>'P.O Sintética - Não Desonerado'!E692</f>
        <v>pç</v>
      </c>
      <c r="F698" s="5">
        <f>'P.O Sintética - Não Desonerado'!F692</f>
        <v>15</v>
      </c>
      <c r="G698" s="6">
        <f>'P.O Sintética - Não Desonerado'!G692</f>
        <v>115.29</v>
      </c>
      <c r="H698" s="6">
        <f>'P.O Sintética - Não Desonerado'!V692</f>
        <v>47.95</v>
      </c>
      <c r="I698" s="6">
        <f>'P.O Sintética - Não Desonerado'!W692</f>
        <v>91.559999999999988</v>
      </c>
      <c r="J698" s="6">
        <f>'P.O Sintética - Não Desonerado'!X692</f>
        <v>139.51</v>
      </c>
      <c r="K698" s="489">
        <f>'P.O Sintética - Não Desonerado'!Y692</f>
        <v>719.25</v>
      </c>
      <c r="L698" s="489">
        <f>'P.O Sintética - Não Desonerado'!Z692</f>
        <v>1373.4</v>
      </c>
      <c r="M698" s="489">
        <f>'P.O Sintética - Não Desonerado'!AA692</f>
        <v>2092.65</v>
      </c>
      <c r="P698" s="562"/>
      <c r="Q698" s="563">
        <f t="shared" si="1744"/>
        <v>0</v>
      </c>
      <c r="R698" s="562">
        <f t="shared" si="1780"/>
        <v>0</v>
      </c>
      <c r="S698" s="562"/>
      <c r="T698" s="563">
        <f t="shared" si="1746"/>
        <v>0</v>
      </c>
      <c r="U698" s="562">
        <f t="shared" si="1781"/>
        <v>0</v>
      </c>
      <c r="W698" s="562"/>
      <c r="X698" s="563">
        <f t="shared" si="1782"/>
        <v>0</v>
      </c>
      <c r="Y698" s="562">
        <f t="shared" si="1783"/>
        <v>0</v>
      </c>
      <c r="Z698" s="562"/>
      <c r="AA698" s="563">
        <f t="shared" si="1784"/>
        <v>0</v>
      </c>
      <c r="AB698" s="562">
        <f t="shared" si="1785"/>
        <v>0</v>
      </c>
      <c r="AD698" s="562"/>
      <c r="AE698" s="563">
        <f t="shared" si="1786"/>
        <v>0</v>
      </c>
      <c r="AF698" s="562">
        <f t="shared" si="1787"/>
        <v>0</v>
      </c>
      <c r="AG698" s="562"/>
      <c r="AH698" s="563">
        <f t="shared" si="1788"/>
        <v>0</v>
      </c>
      <c r="AI698" s="562">
        <f t="shared" si="1789"/>
        <v>0</v>
      </c>
      <c r="AK698" s="562"/>
      <c r="AL698" s="563">
        <f t="shared" si="1790"/>
        <v>0</v>
      </c>
      <c r="AM698" s="562">
        <f t="shared" si="1791"/>
        <v>0</v>
      </c>
      <c r="AN698" s="562"/>
      <c r="AO698" s="563">
        <f t="shared" si="1792"/>
        <v>0</v>
      </c>
      <c r="AP698" s="562">
        <f t="shared" si="1793"/>
        <v>0</v>
      </c>
      <c r="AR698" s="562"/>
      <c r="AS698" s="563">
        <f t="shared" si="1794"/>
        <v>0</v>
      </c>
      <c r="AT698" s="562">
        <f t="shared" si="1795"/>
        <v>0</v>
      </c>
      <c r="AU698" s="562"/>
      <c r="AV698" s="563">
        <f t="shared" si="1796"/>
        <v>0</v>
      </c>
      <c r="AW698" s="562">
        <f t="shared" si="1797"/>
        <v>0</v>
      </c>
      <c r="AY698" s="562"/>
      <c r="AZ698" s="563">
        <f t="shared" si="1798"/>
        <v>0</v>
      </c>
      <c r="BA698" s="562">
        <f t="shared" si="1799"/>
        <v>0</v>
      </c>
      <c r="BB698" s="562"/>
      <c r="BC698" s="563">
        <f t="shared" si="1800"/>
        <v>0</v>
      </c>
      <c r="BD698" s="562">
        <f t="shared" si="1801"/>
        <v>0</v>
      </c>
      <c r="BF698" s="562"/>
      <c r="BG698" s="563">
        <f t="shared" si="1802"/>
        <v>0</v>
      </c>
      <c r="BH698" s="562">
        <f t="shared" si="1803"/>
        <v>0</v>
      </c>
      <c r="BI698" s="562"/>
      <c r="BJ698" s="563">
        <f t="shared" si="1804"/>
        <v>0</v>
      </c>
      <c r="BK698" s="562">
        <f t="shared" si="1805"/>
        <v>0</v>
      </c>
      <c r="BM698" s="562">
        <f t="shared" si="1812"/>
        <v>15</v>
      </c>
      <c r="BN698" s="563">
        <f t="shared" si="1806"/>
        <v>1</v>
      </c>
      <c r="BO698" s="562">
        <f t="shared" si="1807"/>
        <v>2092.65</v>
      </c>
      <c r="BP698" s="562"/>
      <c r="BQ698" s="563">
        <f t="shared" si="1808"/>
        <v>0</v>
      </c>
      <c r="BR698" s="562">
        <f t="shared" si="1809"/>
        <v>0</v>
      </c>
      <c r="BT698" s="562">
        <f t="shared" si="1705"/>
        <v>0</v>
      </c>
      <c r="BU698" s="563">
        <f t="shared" si="1738"/>
        <v>0</v>
      </c>
      <c r="BV698" s="562">
        <f t="shared" si="1810"/>
        <v>0</v>
      </c>
      <c r="BW698" s="562">
        <f t="shared" si="1777"/>
        <v>15</v>
      </c>
      <c r="BX698" s="563">
        <f t="shared" si="1741"/>
        <v>1</v>
      </c>
      <c r="BY698" s="562">
        <f t="shared" si="1811"/>
        <v>2092.65</v>
      </c>
      <c r="BZ698" s="587"/>
    </row>
    <row r="699" spans="1:78" ht="51" customHeight="1" x14ac:dyDescent="0.25">
      <c r="A699" s="625" t="str">
        <f>'P.O Sintética - Não Desonerado'!A693</f>
        <v xml:space="preserve"> 5.10.7 </v>
      </c>
      <c r="B699" s="5" t="str">
        <f>'P.O Sintética - Não Desonerado'!B693</f>
        <v xml:space="preserve"> ATA ELÉTRICA.2023.299 </v>
      </c>
      <c r="C699" s="3" t="str">
        <f>'P.O Sintética - Não Desonerado'!C693</f>
        <v>Próprio</v>
      </c>
      <c r="D699" s="616" t="str">
        <f>'P.O Sintética - Não Desonerado'!D693</f>
        <v>TERMINAL SPLIT BOLT PARA CONEXÃO CABO-HASTE OU CABO-CABO, ZINCADO A FOGO, PARA CONEXÃO DE CABOS DE ATÉ 50MM², FORNECIDO E INSTALADO.</v>
      </c>
      <c r="E699" s="4" t="str">
        <f>'P.O Sintética - Não Desonerado'!E693</f>
        <v>pç</v>
      </c>
      <c r="F699" s="5">
        <f>'P.O Sintética - Não Desonerado'!F693</f>
        <v>15</v>
      </c>
      <c r="G699" s="6">
        <f>'P.O Sintética - Não Desonerado'!G693</f>
        <v>29.6</v>
      </c>
      <c r="H699" s="6">
        <f>'P.O Sintética - Não Desonerado'!V693</f>
        <v>11.97</v>
      </c>
      <c r="I699" s="6">
        <f>'P.O Sintética - Não Desonerado'!W693</f>
        <v>23.840000000000003</v>
      </c>
      <c r="J699" s="6">
        <f>'P.O Sintética - Não Desonerado'!X693</f>
        <v>35.81</v>
      </c>
      <c r="K699" s="489">
        <f>'P.O Sintética - Não Desonerado'!Y693</f>
        <v>179.55</v>
      </c>
      <c r="L699" s="489">
        <f>'P.O Sintética - Não Desonerado'!Z693</f>
        <v>357.59999999999997</v>
      </c>
      <c r="M699" s="489">
        <f>'P.O Sintética - Não Desonerado'!AA693</f>
        <v>537.15</v>
      </c>
      <c r="P699" s="562"/>
      <c r="Q699" s="563">
        <f t="shared" si="1744"/>
        <v>0</v>
      </c>
      <c r="R699" s="562">
        <f t="shared" si="1780"/>
        <v>0</v>
      </c>
      <c r="S699" s="562"/>
      <c r="T699" s="563">
        <f t="shared" si="1746"/>
        <v>0</v>
      </c>
      <c r="U699" s="562">
        <f t="shared" si="1781"/>
        <v>0</v>
      </c>
      <c r="W699" s="562"/>
      <c r="X699" s="563">
        <f t="shared" si="1782"/>
        <v>0</v>
      </c>
      <c r="Y699" s="562">
        <f t="shared" si="1783"/>
        <v>0</v>
      </c>
      <c r="Z699" s="562"/>
      <c r="AA699" s="563">
        <f t="shared" si="1784"/>
        <v>0</v>
      </c>
      <c r="AB699" s="562">
        <f t="shared" si="1785"/>
        <v>0</v>
      </c>
      <c r="AD699" s="562"/>
      <c r="AE699" s="563">
        <f t="shared" si="1786"/>
        <v>0</v>
      </c>
      <c r="AF699" s="562">
        <f t="shared" si="1787"/>
        <v>0</v>
      </c>
      <c r="AG699" s="562"/>
      <c r="AH699" s="563">
        <f t="shared" si="1788"/>
        <v>0</v>
      </c>
      <c r="AI699" s="562">
        <f t="shared" si="1789"/>
        <v>0</v>
      </c>
      <c r="AK699" s="562"/>
      <c r="AL699" s="563">
        <f t="shared" si="1790"/>
        <v>0</v>
      </c>
      <c r="AM699" s="562">
        <f t="shared" si="1791"/>
        <v>0</v>
      </c>
      <c r="AN699" s="562"/>
      <c r="AO699" s="563">
        <f t="shared" si="1792"/>
        <v>0</v>
      </c>
      <c r="AP699" s="562">
        <f t="shared" si="1793"/>
        <v>0</v>
      </c>
      <c r="AR699" s="562"/>
      <c r="AS699" s="563">
        <f t="shared" si="1794"/>
        <v>0</v>
      </c>
      <c r="AT699" s="562">
        <f t="shared" si="1795"/>
        <v>0</v>
      </c>
      <c r="AU699" s="562"/>
      <c r="AV699" s="563">
        <f t="shared" si="1796"/>
        <v>0</v>
      </c>
      <c r="AW699" s="562">
        <f t="shared" si="1797"/>
        <v>0</v>
      </c>
      <c r="AY699" s="562"/>
      <c r="AZ699" s="563">
        <f t="shared" si="1798"/>
        <v>0</v>
      </c>
      <c r="BA699" s="562">
        <f t="shared" si="1799"/>
        <v>0</v>
      </c>
      <c r="BB699" s="562"/>
      <c r="BC699" s="563">
        <f t="shared" si="1800"/>
        <v>0</v>
      </c>
      <c r="BD699" s="562">
        <f t="shared" si="1801"/>
        <v>0</v>
      </c>
      <c r="BF699" s="562"/>
      <c r="BG699" s="563">
        <f t="shared" si="1802"/>
        <v>0</v>
      </c>
      <c r="BH699" s="562">
        <f t="shared" si="1803"/>
        <v>0</v>
      </c>
      <c r="BI699" s="562"/>
      <c r="BJ699" s="563">
        <f t="shared" si="1804"/>
        <v>0</v>
      </c>
      <c r="BK699" s="562">
        <f t="shared" si="1805"/>
        <v>0</v>
      </c>
      <c r="BM699" s="562">
        <f t="shared" si="1812"/>
        <v>15</v>
      </c>
      <c r="BN699" s="563">
        <f t="shared" si="1806"/>
        <v>1</v>
      </c>
      <c r="BO699" s="562">
        <f t="shared" si="1807"/>
        <v>537.15</v>
      </c>
      <c r="BP699" s="562"/>
      <c r="BQ699" s="563">
        <f t="shared" si="1808"/>
        <v>0</v>
      </c>
      <c r="BR699" s="562">
        <f t="shared" si="1809"/>
        <v>0</v>
      </c>
      <c r="BT699" s="562">
        <f t="shared" si="1705"/>
        <v>0</v>
      </c>
      <c r="BU699" s="563">
        <f t="shared" si="1738"/>
        <v>0</v>
      </c>
      <c r="BV699" s="562">
        <f t="shared" si="1810"/>
        <v>0</v>
      </c>
      <c r="BW699" s="562">
        <f t="shared" si="1777"/>
        <v>15</v>
      </c>
      <c r="BX699" s="563">
        <f t="shared" si="1741"/>
        <v>1</v>
      </c>
      <c r="BY699" s="562">
        <f t="shared" si="1811"/>
        <v>537.15</v>
      </c>
      <c r="BZ699" s="587"/>
    </row>
    <row r="700" spans="1:78" ht="76.5" customHeight="1" x14ac:dyDescent="0.25">
      <c r="A700" s="625" t="str">
        <f>'P.O Sintética - Não Desonerado'!A694</f>
        <v xml:space="preserve"> 5.10.8 </v>
      </c>
      <c r="B700" s="5" t="str">
        <f>'P.O Sintética - Não Desonerado'!B694</f>
        <v xml:space="preserve"> ATA ELÉTRICA.2023.302 </v>
      </c>
      <c r="C700" s="3" t="str">
        <f>'P.O Sintética - Não Desonerado'!C694</f>
        <v>Próprio</v>
      </c>
      <c r="D700" s="616" t="str">
        <f>'P.O Sintética - Não Desonerado'!D694</f>
        <v>CAIXA PARA EQUALIZAÇÃO DE POTENCIAL CONTEDO BARRAMENTO DE COBRE 150 X 150 X 6,3 MM, TERMINAIS DE PRESSÃO PARA CABOS 35MM² A 70MM², ISOLADORES DE BAIXA TENSÃO Ø25 X 30MM. FORNECIDO INSTALADO</v>
      </c>
      <c r="E700" s="4" t="str">
        <f>'P.O Sintética - Não Desonerado'!E694</f>
        <v>cj</v>
      </c>
      <c r="F700" s="5">
        <f>'P.O Sintética - Não Desonerado'!F694</f>
        <v>1</v>
      </c>
      <c r="G700" s="6">
        <f>'P.O Sintética - Não Desonerado'!G694</f>
        <v>546.24</v>
      </c>
      <c r="H700" s="6">
        <f>'P.O Sintética - Não Desonerado'!V694</f>
        <v>119.92</v>
      </c>
      <c r="I700" s="6">
        <f>'P.O Sintética - Não Desonerado'!W694</f>
        <v>541.08000000000004</v>
      </c>
      <c r="J700" s="6">
        <f>'P.O Sintética - Não Desonerado'!X694</f>
        <v>661</v>
      </c>
      <c r="K700" s="489">
        <f>'P.O Sintética - Não Desonerado'!Y694</f>
        <v>119.92</v>
      </c>
      <c r="L700" s="489">
        <f>'P.O Sintética - Não Desonerado'!Z694</f>
        <v>541.08000000000004</v>
      </c>
      <c r="M700" s="489">
        <f>'P.O Sintética - Não Desonerado'!AA694</f>
        <v>661</v>
      </c>
      <c r="P700" s="562"/>
      <c r="Q700" s="563">
        <f t="shared" si="1744"/>
        <v>0</v>
      </c>
      <c r="R700" s="562">
        <f t="shared" si="1780"/>
        <v>0</v>
      </c>
      <c r="S700" s="562"/>
      <c r="T700" s="563">
        <f t="shared" si="1746"/>
        <v>0</v>
      </c>
      <c r="U700" s="562">
        <f t="shared" si="1781"/>
        <v>0</v>
      </c>
      <c r="W700" s="562"/>
      <c r="X700" s="563">
        <f t="shared" si="1782"/>
        <v>0</v>
      </c>
      <c r="Y700" s="562">
        <f t="shared" si="1783"/>
        <v>0</v>
      </c>
      <c r="Z700" s="562"/>
      <c r="AA700" s="563">
        <f t="shared" si="1784"/>
        <v>0</v>
      </c>
      <c r="AB700" s="562">
        <f t="shared" si="1785"/>
        <v>0</v>
      </c>
      <c r="AD700" s="562"/>
      <c r="AE700" s="563">
        <f t="shared" si="1786"/>
        <v>0</v>
      </c>
      <c r="AF700" s="562">
        <f t="shared" si="1787"/>
        <v>0</v>
      </c>
      <c r="AG700" s="562"/>
      <c r="AH700" s="563">
        <f t="shared" si="1788"/>
        <v>0</v>
      </c>
      <c r="AI700" s="562">
        <f t="shared" si="1789"/>
        <v>0</v>
      </c>
      <c r="AK700" s="562"/>
      <c r="AL700" s="563">
        <f t="shared" si="1790"/>
        <v>0</v>
      </c>
      <c r="AM700" s="562">
        <f t="shared" si="1791"/>
        <v>0</v>
      </c>
      <c r="AN700" s="562"/>
      <c r="AO700" s="563">
        <f t="shared" si="1792"/>
        <v>0</v>
      </c>
      <c r="AP700" s="562">
        <f t="shared" si="1793"/>
        <v>0</v>
      </c>
      <c r="AR700" s="562"/>
      <c r="AS700" s="563">
        <f t="shared" si="1794"/>
        <v>0</v>
      </c>
      <c r="AT700" s="562">
        <f t="shared" si="1795"/>
        <v>0</v>
      </c>
      <c r="AU700" s="562"/>
      <c r="AV700" s="563">
        <f t="shared" si="1796"/>
        <v>0</v>
      </c>
      <c r="AW700" s="562">
        <f t="shared" si="1797"/>
        <v>0</v>
      </c>
      <c r="AY700" s="562"/>
      <c r="AZ700" s="563">
        <f t="shared" si="1798"/>
        <v>0</v>
      </c>
      <c r="BA700" s="562">
        <f t="shared" si="1799"/>
        <v>0</v>
      </c>
      <c r="BB700" s="562"/>
      <c r="BC700" s="563">
        <f t="shared" si="1800"/>
        <v>0</v>
      </c>
      <c r="BD700" s="562">
        <f t="shared" si="1801"/>
        <v>0</v>
      </c>
      <c r="BF700" s="562"/>
      <c r="BG700" s="563">
        <f t="shared" si="1802"/>
        <v>0</v>
      </c>
      <c r="BH700" s="562">
        <f t="shared" si="1803"/>
        <v>0</v>
      </c>
      <c r="BI700" s="562"/>
      <c r="BJ700" s="563">
        <f t="shared" si="1804"/>
        <v>0</v>
      </c>
      <c r="BK700" s="562">
        <f t="shared" si="1805"/>
        <v>0</v>
      </c>
      <c r="BM700" s="562">
        <f t="shared" si="1812"/>
        <v>1</v>
      </c>
      <c r="BN700" s="563">
        <f t="shared" si="1806"/>
        <v>1</v>
      </c>
      <c r="BO700" s="562">
        <f t="shared" si="1807"/>
        <v>661</v>
      </c>
      <c r="BP700" s="562"/>
      <c r="BQ700" s="563">
        <f t="shared" si="1808"/>
        <v>0</v>
      </c>
      <c r="BR700" s="562">
        <f t="shared" si="1809"/>
        <v>0</v>
      </c>
      <c r="BT700" s="562">
        <f t="shared" si="1705"/>
        <v>0</v>
      </c>
      <c r="BU700" s="563">
        <f t="shared" si="1738"/>
        <v>0</v>
      </c>
      <c r="BV700" s="562">
        <f t="shared" si="1810"/>
        <v>0</v>
      </c>
      <c r="BW700" s="562">
        <f t="shared" si="1777"/>
        <v>1</v>
      </c>
      <c r="BX700" s="563">
        <f t="shared" si="1741"/>
        <v>1</v>
      </c>
      <c r="BY700" s="562">
        <f t="shared" si="1811"/>
        <v>661</v>
      </c>
      <c r="BZ700" s="587"/>
    </row>
    <row r="701" spans="1:78" ht="38.25" customHeight="1" x14ac:dyDescent="0.25">
      <c r="A701" s="625" t="str">
        <f>'P.O Sintética - Não Desonerado'!A695</f>
        <v xml:space="preserve"> 5.10.9 </v>
      </c>
      <c r="B701" s="5" t="str">
        <f>'P.O Sintética - Não Desonerado'!B695</f>
        <v xml:space="preserve"> 96989 </v>
      </c>
      <c r="C701" s="3" t="str">
        <f>'P.O Sintética - Não Desonerado'!C695</f>
        <v>SINAPI</v>
      </c>
      <c r="D701" s="616" t="str">
        <f>'P.O Sintética - Não Desonerado'!D695</f>
        <v>CAPTOR TIPO FRANKLIN PARA SPDA - FORNECIMENTO E INSTALAÇÃO. AF_08/2023</v>
      </c>
      <c r="E701" s="4" t="str">
        <f>'P.O Sintética - Não Desonerado'!E695</f>
        <v>UN</v>
      </c>
      <c r="F701" s="5">
        <f>'P.O Sintética - Não Desonerado'!F695</f>
        <v>20</v>
      </c>
      <c r="G701" s="6">
        <f>'P.O Sintética - Não Desonerado'!G695</f>
        <v>149.24</v>
      </c>
      <c r="H701" s="6">
        <f>'P.O Sintética - Não Desonerado'!V695</f>
        <v>8.0500000000000007</v>
      </c>
      <c r="I701" s="6">
        <f>'P.O Sintética - Não Desonerado'!W695</f>
        <v>172.54</v>
      </c>
      <c r="J701" s="6">
        <f>'P.O Sintética - Não Desonerado'!X695</f>
        <v>180.59</v>
      </c>
      <c r="K701" s="489">
        <f>'P.O Sintética - Não Desonerado'!Y695</f>
        <v>161</v>
      </c>
      <c r="L701" s="489">
        <f>'P.O Sintética - Não Desonerado'!Z695</f>
        <v>3450.8</v>
      </c>
      <c r="M701" s="489">
        <f>'P.O Sintética - Não Desonerado'!AA695</f>
        <v>3611.8</v>
      </c>
      <c r="P701" s="562"/>
      <c r="Q701" s="563">
        <f t="shared" si="1744"/>
        <v>0</v>
      </c>
      <c r="R701" s="562">
        <f t="shared" si="1780"/>
        <v>0</v>
      </c>
      <c r="S701" s="562"/>
      <c r="T701" s="563">
        <f t="shared" si="1746"/>
        <v>0</v>
      </c>
      <c r="U701" s="562">
        <f t="shared" si="1781"/>
        <v>0</v>
      </c>
      <c r="W701" s="562"/>
      <c r="X701" s="563">
        <f t="shared" si="1782"/>
        <v>0</v>
      </c>
      <c r="Y701" s="562">
        <f t="shared" si="1783"/>
        <v>0</v>
      </c>
      <c r="Z701" s="562"/>
      <c r="AA701" s="563">
        <f t="shared" si="1784"/>
        <v>0</v>
      </c>
      <c r="AB701" s="562">
        <f t="shared" si="1785"/>
        <v>0</v>
      </c>
      <c r="AD701" s="562"/>
      <c r="AE701" s="563">
        <f t="shared" si="1786"/>
        <v>0</v>
      </c>
      <c r="AF701" s="562">
        <f t="shared" si="1787"/>
        <v>0</v>
      </c>
      <c r="AG701" s="562"/>
      <c r="AH701" s="563">
        <f t="shared" si="1788"/>
        <v>0</v>
      </c>
      <c r="AI701" s="562">
        <f t="shared" si="1789"/>
        <v>0</v>
      </c>
      <c r="AK701" s="562"/>
      <c r="AL701" s="563">
        <f t="shared" si="1790"/>
        <v>0</v>
      </c>
      <c r="AM701" s="562">
        <f t="shared" si="1791"/>
        <v>0</v>
      </c>
      <c r="AN701" s="562"/>
      <c r="AO701" s="563">
        <f t="shared" si="1792"/>
        <v>0</v>
      </c>
      <c r="AP701" s="562">
        <f t="shared" si="1793"/>
        <v>0</v>
      </c>
      <c r="AR701" s="562"/>
      <c r="AS701" s="563">
        <f t="shared" si="1794"/>
        <v>0</v>
      </c>
      <c r="AT701" s="562">
        <f t="shared" si="1795"/>
        <v>0</v>
      </c>
      <c r="AU701" s="562"/>
      <c r="AV701" s="563">
        <f t="shared" si="1796"/>
        <v>0</v>
      </c>
      <c r="AW701" s="562">
        <f t="shared" si="1797"/>
        <v>0</v>
      </c>
      <c r="AY701" s="562"/>
      <c r="AZ701" s="563">
        <f t="shared" si="1798"/>
        <v>0</v>
      </c>
      <c r="BA701" s="562">
        <f t="shared" si="1799"/>
        <v>0</v>
      </c>
      <c r="BB701" s="562"/>
      <c r="BC701" s="563">
        <f t="shared" si="1800"/>
        <v>0</v>
      </c>
      <c r="BD701" s="562">
        <f t="shared" si="1801"/>
        <v>0</v>
      </c>
      <c r="BF701" s="562"/>
      <c r="BG701" s="563">
        <f t="shared" si="1802"/>
        <v>0</v>
      </c>
      <c r="BH701" s="562">
        <f t="shared" si="1803"/>
        <v>0</v>
      </c>
      <c r="BI701" s="562"/>
      <c r="BJ701" s="563">
        <f t="shared" si="1804"/>
        <v>0</v>
      </c>
      <c r="BK701" s="562">
        <f t="shared" si="1805"/>
        <v>0</v>
      </c>
      <c r="BM701" s="562">
        <f t="shared" si="1812"/>
        <v>20</v>
      </c>
      <c r="BN701" s="563">
        <f t="shared" si="1806"/>
        <v>1</v>
      </c>
      <c r="BO701" s="562">
        <f t="shared" si="1807"/>
        <v>3611.8</v>
      </c>
      <c r="BP701" s="562"/>
      <c r="BQ701" s="563">
        <f t="shared" si="1808"/>
        <v>0</v>
      </c>
      <c r="BR701" s="562">
        <f t="shared" si="1809"/>
        <v>0</v>
      </c>
      <c r="BT701" s="562">
        <f t="shared" si="1705"/>
        <v>0</v>
      </c>
      <c r="BU701" s="563">
        <f t="shared" si="1738"/>
        <v>0</v>
      </c>
      <c r="BV701" s="562">
        <f t="shared" si="1810"/>
        <v>0</v>
      </c>
      <c r="BW701" s="562">
        <f t="shared" si="1777"/>
        <v>20</v>
      </c>
      <c r="BX701" s="563">
        <f t="shared" si="1741"/>
        <v>1</v>
      </c>
      <c r="BY701" s="562">
        <f t="shared" si="1811"/>
        <v>3611.8</v>
      </c>
      <c r="BZ701" s="587"/>
    </row>
    <row r="702" spans="1:78" ht="51" customHeight="1" x14ac:dyDescent="0.25">
      <c r="A702" s="625" t="str">
        <f>'P.O Sintética - Não Desonerado'!A696</f>
        <v xml:space="preserve"> 5.10.10 </v>
      </c>
      <c r="B702" s="5" t="str">
        <f>'P.O Sintética - Não Desonerado'!B696</f>
        <v xml:space="preserve"> ATA ELÉTRICA.2023.309 </v>
      </c>
      <c r="C702" s="3" t="str">
        <f>'P.O Sintética - Não Desonerado'!C696</f>
        <v>Próprio</v>
      </c>
      <c r="D702" s="616" t="str">
        <f>'P.O Sintética - Não Desonerado'!D696</f>
        <v>BARRA CHATA DE ALUMÍNIO COM FUROS 7/8"X1/8", REF. TEL-771, FAB. TERMOTÉCNICA OU SIMILAR</v>
      </c>
      <c r="E702" s="4" t="str">
        <f>'P.O Sintética - Não Desonerado'!E696</f>
        <v>m</v>
      </c>
      <c r="F702" s="5">
        <f>'P.O Sintética - Não Desonerado'!F696</f>
        <v>90</v>
      </c>
      <c r="G702" s="6">
        <f>'P.O Sintética - Não Desonerado'!G696</f>
        <v>22.64</v>
      </c>
      <c r="H702" s="6">
        <f>'P.O Sintética - Não Desonerado'!V696</f>
        <v>11.97</v>
      </c>
      <c r="I702" s="6">
        <f>'P.O Sintética - Não Desonerado'!W696</f>
        <v>15.42</v>
      </c>
      <c r="J702" s="6">
        <f>'P.O Sintética - Não Desonerado'!X696</f>
        <v>27.39</v>
      </c>
      <c r="K702" s="489">
        <f>'P.O Sintética - Não Desonerado'!Y696</f>
        <v>1077.3</v>
      </c>
      <c r="L702" s="489">
        <f>'P.O Sintética - Não Desonerado'!Z696</f>
        <v>1387.8</v>
      </c>
      <c r="M702" s="489">
        <f>'P.O Sintética - Não Desonerado'!AA696</f>
        <v>2465.1</v>
      </c>
      <c r="P702" s="562"/>
      <c r="Q702" s="563">
        <f t="shared" si="1744"/>
        <v>0</v>
      </c>
      <c r="R702" s="562">
        <f t="shared" si="1780"/>
        <v>0</v>
      </c>
      <c r="S702" s="562"/>
      <c r="T702" s="563">
        <f t="shared" si="1746"/>
        <v>0</v>
      </c>
      <c r="U702" s="562">
        <f t="shared" si="1781"/>
        <v>0</v>
      </c>
      <c r="W702" s="562"/>
      <c r="X702" s="563">
        <f t="shared" si="1782"/>
        <v>0</v>
      </c>
      <c r="Y702" s="562">
        <f t="shared" si="1783"/>
        <v>0</v>
      </c>
      <c r="Z702" s="562"/>
      <c r="AA702" s="563">
        <f t="shared" si="1784"/>
        <v>0</v>
      </c>
      <c r="AB702" s="562">
        <f t="shared" si="1785"/>
        <v>0</v>
      </c>
      <c r="AD702" s="562"/>
      <c r="AE702" s="563">
        <f t="shared" si="1786"/>
        <v>0</v>
      </c>
      <c r="AF702" s="562">
        <f t="shared" si="1787"/>
        <v>0</v>
      </c>
      <c r="AG702" s="562"/>
      <c r="AH702" s="563">
        <f t="shared" si="1788"/>
        <v>0</v>
      </c>
      <c r="AI702" s="562">
        <f t="shared" si="1789"/>
        <v>0</v>
      </c>
      <c r="AK702" s="562"/>
      <c r="AL702" s="563">
        <f t="shared" si="1790"/>
        <v>0</v>
      </c>
      <c r="AM702" s="562">
        <f t="shared" si="1791"/>
        <v>0</v>
      </c>
      <c r="AN702" s="562"/>
      <c r="AO702" s="563">
        <f t="shared" si="1792"/>
        <v>0</v>
      </c>
      <c r="AP702" s="562">
        <f t="shared" si="1793"/>
        <v>0</v>
      </c>
      <c r="AR702" s="562"/>
      <c r="AS702" s="563">
        <f t="shared" si="1794"/>
        <v>0</v>
      </c>
      <c r="AT702" s="562">
        <f t="shared" si="1795"/>
        <v>0</v>
      </c>
      <c r="AU702" s="562"/>
      <c r="AV702" s="563">
        <f t="shared" si="1796"/>
        <v>0</v>
      </c>
      <c r="AW702" s="562">
        <f t="shared" si="1797"/>
        <v>0</v>
      </c>
      <c r="AY702" s="562"/>
      <c r="AZ702" s="563">
        <f t="shared" si="1798"/>
        <v>0</v>
      </c>
      <c r="BA702" s="562">
        <f t="shared" si="1799"/>
        <v>0</v>
      </c>
      <c r="BB702" s="562"/>
      <c r="BC702" s="563">
        <f t="shared" si="1800"/>
        <v>0</v>
      </c>
      <c r="BD702" s="562">
        <f t="shared" si="1801"/>
        <v>0</v>
      </c>
      <c r="BF702" s="562"/>
      <c r="BG702" s="563">
        <f t="shared" si="1802"/>
        <v>0</v>
      </c>
      <c r="BH702" s="562">
        <f t="shared" si="1803"/>
        <v>0</v>
      </c>
      <c r="BI702" s="562"/>
      <c r="BJ702" s="563">
        <f t="shared" si="1804"/>
        <v>0</v>
      </c>
      <c r="BK702" s="562">
        <f t="shared" si="1805"/>
        <v>0</v>
      </c>
      <c r="BM702" s="562">
        <f t="shared" si="1812"/>
        <v>90</v>
      </c>
      <c r="BN702" s="563">
        <f t="shared" si="1806"/>
        <v>1</v>
      </c>
      <c r="BO702" s="562">
        <f t="shared" si="1807"/>
        <v>2465.1</v>
      </c>
      <c r="BP702" s="562"/>
      <c r="BQ702" s="563">
        <f t="shared" si="1808"/>
        <v>0</v>
      </c>
      <c r="BR702" s="562">
        <f t="shared" si="1809"/>
        <v>0</v>
      </c>
      <c r="BT702" s="562">
        <f t="shared" si="1705"/>
        <v>0</v>
      </c>
      <c r="BU702" s="563">
        <f t="shared" si="1738"/>
        <v>0</v>
      </c>
      <c r="BV702" s="562">
        <f t="shared" si="1810"/>
        <v>0</v>
      </c>
      <c r="BW702" s="562">
        <f t="shared" si="1777"/>
        <v>90</v>
      </c>
      <c r="BX702" s="563">
        <f t="shared" si="1741"/>
        <v>1</v>
      </c>
      <c r="BY702" s="562">
        <f t="shared" si="1811"/>
        <v>2465.1</v>
      </c>
      <c r="BZ702" s="587"/>
    </row>
    <row r="703" spans="1:78" ht="76.5" customHeight="1" x14ac:dyDescent="0.25">
      <c r="A703" s="626" t="str">
        <f>'P.O Sintética - Não Desonerado'!A697</f>
        <v xml:space="preserve"> 5.11 </v>
      </c>
      <c r="B703" s="1"/>
      <c r="C703" s="1"/>
      <c r="D703" s="617" t="str">
        <f>'P.O Sintética - Não Desonerado'!D697</f>
        <v>INSUMOS</v>
      </c>
      <c r="E703" s="1"/>
      <c r="F703" s="2"/>
      <c r="G703" s="2"/>
      <c r="H703" s="1"/>
      <c r="I703" s="1"/>
      <c r="J703" s="1"/>
      <c r="K703" s="487"/>
      <c r="L703" s="487"/>
      <c r="M703" s="488">
        <f>'P.O Sintética - Não Desonerado'!AA697</f>
        <v>55312.800000000003</v>
      </c>
      <c r="P703" s="559"/>
      <c r="Q703" s="561">
        <f>SUM(Q704:Q706)/3</f>
        <v>0.20000000000000004</v>
      </c>
      <c r="R703" s="560">
        <f>SUM(R704:R706)</f>
        <v>11062.56</v>
      </c>
      <c r="S703" s="559"/>
      <c r="T703" s="561">
        <f>SUM(T704:T706)/3</f>
        <v>0</v>
      </c>
      <c r="U703" s="560">
        <f>SUM(U704:U706)</f>
        <v>0</v>
      </c>
      <c r="W703" s="559"/>
      <c r="X703" s="561">
        <f>SUM(X704:X706)/3</f>
        <v>0</v>
      </c>
      <c r="Y703" s="560">
        <f>SUM(Y704:Y706)</f>
        <v>0</v>
      </c>
      <c r="Z703" s="559"/>
      <c r="AA703" s="561">
        <f>SUM(AA704:AA706)/3</f>
        <v>0</v>
      </c>
      <c r="AB703" s="560">
        <f>SUM(AB704:AB706)</f>
        <v>0</v>
      </c>
      <c r="AD703" s="559"/>
      <c r="AE703" s="561">
        <f>SUM(AE704:AE706)/3</f>
        <v>0</v>
      </c>
      <c r="AF703" s="560">
        <f>SUM(AF704:AF706)</f>
        <v>0</v>
      </c>
      <c r="AG703" s="559"/>
      <c r="AH703" s="561">
        <f>SUM(AH704:AH706)/3</f>
        <v>0</v>
      </c>
      <c r="AI703" s="560">
        <f>SUM(AI704:AI706)</f>
        <v>0</v>
      </c>
      <c r="AK703" s="559"/>
      <c r="AL703" s="561">
        <f>SUM(AL704:AL706)/3</f>
        <v>0</v>
      </c>
      <c r="AM703" s="560">
        <f>SUM(AM704:AM706)</f>
        <v>0</v>
      </c>
      <c r="AN703" s="559"/>
      <c r="AO703" s="561">
        <f>SUM(AO704:AO706)/3</f>
        <v>0</v>
      </c>
      <c r="AP703" s="560">
        <f>SUM(AP704:AP706)</f>
        <v>0</v>
      </c>
      <c r="AR703" s="559"/>
      <c r="AS703" s="561">
        <f>SUM(AS704:AS706)/3</f>
        <v>0.20000000000000004</v>
      </c>
      <c r="AT703" s="560">
        <f>SUM(AT704:AT706)</f>
        <v>11062.56</v>
      </c>
      <c r="AU703" s="559"/>
      <c r="AV703" s="561">
        <f>SUM(AV704:AV706)/3</f>
        <v>0</v>
      </c>
      <c r="AW703" s="560">
        <f>SUM(AW704:AW706)</f>
        <v>0</v>
      </c>
      <c r="AY703" s="559"/>
      <c r="AZ703" s="561">
        <f>SUM(AZ704:AZ706)/3</f>
        <v>0.20000000000000004</v>
      </c>
      <c r="BA703" s="560">
        <f>SUM(BA704:BA706)</f>
        <v>11062.56</v>
      </c>
      <c r="BB703" s="559"/>
      <c r="BC703" s="561">
        <f>SUM(BC704:BC706)/3</f>
        <v>0</v>
      </c>
      <c r="BD703" s="560">
        <f>SUM(BD704:BD706)</f>
        <v>0</v>
      </c>
      <c r="BF703" s="559"/>
      <c r="BG703" s="561">
        <f>SUM(BG704:BG706)/3</f>
        <v>0.20000000000000004</v>
      </c>
      <c r="BH703" s="560">
        <f>SUM(BH704:BH706)</f>
        <v>11062.56</v>
      </c>
      <c r="BI703" s="559"/>
      <c r="BJ703" s="561">
        <f>SUM(BJ704:BJ706)/3</f>
        <v>0</v>
      </c>
      <c r="BK703" s="560">
        <f>SUM(BK704:BK706)</f>
        <v>0</v>
      </c>
      <c r="BM703" s="559"/>
      <c r="BN703" s="561">
        <f>SUM(BN704:BN706)/3</f>
        <v>0.20000000000000004</v>
      </c>
      <c r="BO703" s="560">
        <f>SUM(BO704:BO706)</f>
        <v>11062.56</v>
      </c>
      <c r="BP703" s="559"/>
      <c r="BQ703" s="561">
        <f>SUM(BQ704:BQ706)/3</f>
        <v>0</v>
      </c>
      <c r="BR703" s="560">
        <f>SUM(BR704:BR706)</f>
        <v>0</v>
      </c>
      <c r="BT703" s="559"/>
      <c r="BU703" s="561">
        <f>SUM(BU704:BU706)/3</f>
        <v>0</v>
      </c>
      <c r="BV703" s="560">
        <f>SUM(BV704:BV706)</f>
        <v>0</v>
      </c>
      <c r="BW703" s="559"/>
      <c r="BX703" s="561">
        <f>SUM(BX704:BX706)/3</f>
        <v>1</v>
      </c>
      <c r="BY703" s="560">
        <f>SUM(BY704:BY706)</f>
        <v>55312.800000000003</v>
      </c>
      <c r="BZ703" s="587"/>
    </row>
    <row r="704" spans="1:78" ht="25.5" customHeight="1" x14ac:dyDescent="0.25">
      <c r="A704" s="625" t="str">
        <f>'P.O Sintética - Não Desonerado'!A698</f>
        <v xml:space="preserve"> 5.11.1 </v>
      </c>
      <c r="B704" s="5" t="str">
        <f>'P.O Sintética - Não Desonerado'!B698</f>
        <v xml:space="preserve"> 91677 </v>
      </c>
      <c r="C704" s="3" t="str">
        <f>'P.O Sintética - Não Desonerado'!C698</f>
        <v>SINAPI</v>
      </c>
      <c r="D704" s="616" t="str">
        <f>'P.O Sintética - Não Desonerado'!D698</f>
        <v>ENGENHEIRO ELETRICISTA COM ENCARGOS COMPLEMENTARES</v>
      </c>
      <c r="E704" s="4" t="str">
        <f>'P.O Sintética - Não Desonerado'!E698</f>
        <v>H</v>
      </c>
      <c r="F704" s="5">
        <f>'P.O Sintética - Não Desonerado'!F698</f>
        <v>160</v>
      </c>
      <c r="G704" s="6">
        <f>'P.O Sintética - Não Desonerado'!G698</f>
        <v>115.27</v>
      </c>
      <c r="H704" s="6">
        <f>'P.O Sintética - Não Desonerado'!V698</f>
        <v>136.71</v>
      </c>
      <c r="I704" s="6">
        <f>'P.O Sintética - Não Desonerado'!W698</f>
        <v>2.7699999999999818</v>
      </c>
      <c r="J704" s="6">
        <f>'P.O Sintética - Não Desonerado'!X698</f>
        <v>139.47999999999999</v>
      </c>
      <c r="K704" s="489">
        <f>'P.O Sintética - Não Desonerado'!Y698</f>
        <v>21873.599999999999</v>
      </c>
      <c r="L704" s="489">
        <f>'P.O Sintética - Não Desonerado'!Z698</f>
        <v>443.20000000000073</v>
      </c>
      <c r="M704" s="489">
        <f>'P.O Sintética - Não Desonerado'!AA698</f>
        <v>22316.799999999999</v>
      </c>
      <c r="P704" s="562">
        <f>$F704/5</f>
        <v>32</v>
      </c>
      <c r="Q704" s="563">
        <f t="shared" si="1744"/>
        <v>0.2</v>
      </c>
      <c r="R704" s="562">
        <f>TRUNC(P704*$J704,2)</f>
        <v>4463.3599999999997</v>
      </c>
      <c r="S704" s="562"/>
      <c r="T704" s="563">
        <f t="shared" si="1746"/>
        <v>0</v>
      </c>
      <c r="U704" s="562">
        <f>TRUNC(S704*$J704,2)</f>
        <v>0</v>
      </c>
      <c r="W704" s="562"/>
      <c r="X704" s="563">
        <f t="shared" ref="X704:X706" si="1813">W704/$F704</f>
        <v>0</v>
      </c>
      <c r="Y704" s="562">
        <f>TRUNC(W704*$J704,2)</f>
        <v>0</v>
      </c>
      <c r="Z704" s="562"/>
      <c r="AA704" s="563">
        <f t="shared" ref="AA704:AA706" si="1814">Z704/$F704</f>
        <v>0</v>
      </c>
      <c r="AB704" s="562">
        <f>TRUNC(Z704*$J704,2)</f>
        <v>0</v>
      </c>
      <c r="AD704" s="562"/>
      <c r="AE704" s="563">
        <f t="shared" ref="AE704:AE706" si="1815">AD704/$F704</f>
        <v>0</v>
      </c>
      <c r="AF704" s="562">
        <f>TRUNC(AD704*$J704,2)</f>
        <v>0</v>
      </c>
      <c r="AG704" s="562"/>
      <c r="AH704" s="563">
        <f t="shared" ref="AH704:AH706" si="1816">AG704/$F704</f>
        <v>0</v>
      </c>
      <c r="AI704" s="562">
        <f>TRUNC(AG704*$J704,2)</f>
        <v>0</v>
      </c>
      <c r="AK704" s="562"/>
      <c r="AL704" s="563">
        <f t="shared" ref="AL704:AL706" si="1817">AK704/$F704</f>
        <v>0</v>
      </c>
      <c r="AM704" s="562">
        <f>TRUNC(AK704*$J704,2)</f>
        <v>0</v>
      </c>
      <c r="AN704" s="562"/>
      <c r="AO704" s="563">
        <f t="shared" ref="AO704:AO706" si="1818">AN704/$F704</f>
        <v>0</v>
      </c>
      <c r="AP704" s="562">
        <f>TRUNC(AN704*$J704,2)</f>
        <v>0</v>
      </c>
      <c r="AR704" s="562">
        <f>$F704/5</f>
        <v>32</v>
      </c>
      <c r="AS704" s="563">
        <f t="shared" ref="AS704:AS706" si="1819">AR704/$F704</f>
        <v>0.2</v>
      </c>
      <c r="AT704" s="562">
        <f>TRUNC(AR704*$J704,2)</f>
        <v>4463.3599999999997</v>
      </c>
      <c r="AU704" s="562"/>
      <c r="AV704" s="563">
        <f t="shared" ref="AV704:AV706" si="1820">AU704/$F704</f>
        <v>0</v>
      </c>
      <c r="AW704" s="562">
        <f>TRUNC(AU704*$J704,2)</f>
        <v>0</v>
      </c>
      <c r="AY704" s="562">
        <f>$F704/5</f>
        <v>32</v>
      </c>
      <c r="AZ704" s="563">
        <f t="shared" ref="AZ704:AZ706" si="1821">AY704/$F704</f>
        <v>0.2</v>
      </c>
      <c r="BA704" s="562">
        <f>TRUNC(AY704*$J704,2)</f>
        <v>4463.3599999999997</v>
      </c>
      <c r="BB704" s="562"/>
      <c r="BC704" s="563">
        <f t="shared" ref="BC704:BC706" si="1822">BB704/$F704</f>
        <v>0</v>
      </c>
      <c r="BD704" s="562">
        <f>TRUNC(BB704*$J704,2)</f>
        <v>0</v>
      </c>
      <c r="BF704" s="562">
        <f>$F704/5</f>
        <v>32</v>
      </c>
      <c r="BG704" s="563">
        <f t="shared" ref="BG704:BG706" si="1823">BF704/$F704</f>
        <v>0.2</v>
      </c>
      <c r="BH704" s="562">
        <f>TRUNC(BF704*$J704,2)</f>
        <v>4463.3599999999997</v>
      </c>
      <c r="BI704" s="562"/>
      <c r="BJ704" s="563">
        <f t="shared" ref="BJ704:BJ706" si="1824">BI704/$F704</f>
        <v>0</v>
      </c>
      <c r="BK704" s="562">
        <f>TRUNC(BI704*$J704,2)</f>
        <v>0</v>
      </c>
      <c r="BM704" s="562">
        <f>$F704/5</f>
        <v>32</v>
      </c>
      <c r="BN704" s="563">
        <f t="shared" ref="BN704:BN706" si="1825">BM704/$F704</f>
        <v>0.2</v>
      </c>
      <c r="BO704" s="562">
        <f>TRUNC(BM704*$J704,2)</f>
        <v>4463.3599999999997</v>
      </c>
      <c r="BP704" s="562"/>
      <c r="BQ704" s="563">
        <f t="shared" ref="BQ704:BQ706" si="1826">BP704/$F704</f>
        <v>0</v>
      </c>
      <c r="BR704" s="562">
        <f>TRUNC(BP704*$J704,2)</f>
        <v>0</v>
      </c>
      <c r="BT704" s="562">
        <f t="shared" si="1705"/>
        <v>0</v>
      </c>
      <c r="BU704" s="563">
        <f t="shared" si="1738"/>
        <v>0</v>
      </c>
      <c r="BV704" s="562">
        <f>TRUNC(BT704*$J704,2)</f>
        <v>0</v>
      </c>
      <c r="BW704" s="562">
        <f t="shared" si="1777"/>
        <v>160</v>
      </c>
      <c r="BX704" s="563">
        <f t="shared" si="1741"/>
        <v>1</v>
      </c>
      <c r="BY704" s="562">
        <f>TRUNC(BW704*$J704,2)</f>
        <v>22316.799999999999</v>
      </c>
      <c r="BZ704" s="587"/>
    </row>
    <row r="705" spans="1:78" ht="25.5" customHeight="1" x14ac:dyDescent="0.25">
      <c r="A705" s="625" t="str">
        <f>'P.O Sintética - Não Desonerado'!A699</f>
        <v xml:space="preserve"> 5.11.2 </v>
      </c>
      <c r="B705" s="5" t="str">
        <f>'P.O Sintética - Não Desonerado'!B699</f>
        <v xml:space="preserve"> 88264 </v>
      </c>
      <c r="C705" s="3" t="str">
        <f>'P.O Sintética - Não Desonerado'!C699</f>
        <v>SINAPI</v>
      </c>
      <c r="D705" s="616" t="str">
        <f>'P.O Sintética - Não Desonerado'!D699</f>
        <v>ELETRICISTA COM ENCARGOS COMPLEMENTARES</v>
      </c>
      <c r="E705" s="4" t="str">
        <f>'P.O Sintética - Não Desonerado'!E699</f>
        <v>H</v>
      </c>
      <c r="F705" s="5">
        <f>'P.O Sintética - Não Desonerado'!F699</f>
        <v>400</v>
      </c>
      <c r="G705" s="6">
        <f>'P.O Sintética - Não Desonerado'!G699</f>
        <v>37.369999999999997</v>
      </c>
      <c r="H705" s="6">
        <f>'P.O Sintética - Não Desonerado'!V699</f>
        <v>33.950000000000003</v>
      </c>
      <c r="I705" s="6">
        <f>'P.O Sintética - Não Desonerado'!W699</f>
        <v>11.269999999999996</v>
      </c>
      <c r="J705" s="6">
        <f>'P.O Sintética - Não Desonerado'!X699</f>
        <v>45.22</v>
      </c>
      <c r="K705" s="489">
        <f>'P.O Sintética - Não Desonerado'!Y699</f>
        <v>13580</v>
      </c>
      <c r="L705" s="489">
        <f>'P.O Sintética - Não Desonerado'!Z699</f>
        <v>4508</v>
      </c>
      <c r="M705" s="489">
        <f>'P.O Sintética - Não Desonerado'!AA699</f>
        <v>18088</v>
      </c>
      <c r="P705" s="562">
        <f t="shared" ref="P705:P706" si="1827">$F705/5</f>
        <v>80</v>
      </c>
      <c r="Q705" s="563">
        <f t="shared" si="1744"/>
        <v>0.2</v>
      </c>
      <c r="R705" s="562">
        <f>TRUNC(P705*$J705,2)</f>
        <v>3617.6</v>
      </c>
      <c r="S705" s="562"/>
      <c r="T705" s="563">
        <f t="shared" si="1746"/>
        <v>0</v>
      </c>
      <c r="U705" s="562">
        <f>TRUNC(S705*$J705,2)</f>
        <v>0</v>
      </c>
      <c r="W705" s="562"/>
      <c r="X705" s="563">
        <f t="shared" si="1813"/>
        <v>0</v>
      </c>
      <c r="Y705" s="562">
        <f>TRUNC(W705*$J705,2)</f>
        <v>0</v>
      </c>
      <c r="Z705" s="562"/>
      <c r="AA705" s="563">
        <f t="shared" si="1814"/>
        <v>0</v>
      </c>
      <c r="AB705" s="562">
        <f>TRUNC(Z705*$J705,2)</f>
        <v>0</v>
      </c>
      <c r="AD705" s="562"/>
      <c r="AE705" s="563">
        <f t="shared" si="1815"/>
        <v>0</v>
      </c>
      <c r="AF705" s="562">
        <f>TRUNC(AD705*$J705,2)</f>
        <v>0</v>
      </c>
      <c r="AG705" s="562"/>
      <c r="AH705" s="563">
        <f t="shared" si="1816"/>
        <v>0</v>
      </c>
      <c r="AI705" s="562">
        <f>TRUNC(AG705*$J705,2)</f>
        <v>0</v>
      </c>
      <c r="AK705" s="562"/>
      <c r="AL705" s="563">
        <f t="shared" si="1817"/>
        <v>0</v>
      </c>
      <c r="AM705" s="562">
        <f>TRUNC(AK705*$J705,2)</f>
        <v>0</v>
      </c>
      <c r="AN705" s="562"/>
      <c r="AO705" s="563">
        <f t="shared" si="1818"/>
        <v>0</v>
      </c>
      <c r="AP705" s="562">
        <f>TRUNC(AN705*$J705,2)</f>
        <v>0</v>
      </c>
      <c r="AR705" s="562">
        <f t="shared" ref="AR705:AR706" si="1828">$F705/5</f>
        <v>80</v>
      </c>
      <c r="AS705" s="563">
        <f t="shared" si="1819"/>
        <v>0.2</v>
      </c>
      <c r="AT705" s="562">
        <f>TRUNC(AR705*$J705,2)</f>
        <v>3617.6</v>
      </c>
      <c r="AU705" s="562"/>
      <c r="AV705" s="563">
        <f t="shared" si="1820"/>
        <v>0</v>
      </c>
      <c r="AW705" s="562">
        <f>TRUNC(AU705*$J705,2)</f>
        <v>0</v>
      </c>
      <c r="AY705" s="562">
        <f t="shared" ref="AY705:AY706" si="1829">$F705/5</f>
        <v>80</v>
      </c>
      <c r="AZ705" s="563">
        <f t="shared" si="1821"/>
        <v>0.2</v>
      </c>
      <c r="BA705" s="562">
        <f>TRUNC(AY705*$J705,2)</f>
        <v>3617.6</v>
      </c>
      <c r="BB705" s="562"/>
      <c r="BC705" s="563">
        <f t="shared" si="1822"/>
        <v>0</v>
      </c>
      <c r="BD705" s="562">
        <f>TRUNC(BB705*$J705,2)</f>
        <v>0</v>
      </c>
      <c r="BF705" s="562">
        <f t="shared" ref="BF705:BF706" si="1830">$F705/5</f>
        <v>80</v>
      </c>
      <c r="BG705" s="563">
        <f t="shared" si="1823"/>
        <v>0.2</v>
      </c>
      <c r="BH705" s="562">
        <f>TRUNC(BF705*$J705,2)</f>
        <v>3617.6</v>
      </c>
      <c r="BI705" s="562"/>
      <c r="BJ705" s="563">
        <f t="shared" si="1824"/>
        <v>0</v>
      </c>
      <c r="BK705" s="562">
        <f>TRUNC(BI705*$J705,2)</f>
        <v>0</v>
      </c>
      <c r="BM705" s="562">
        <f t="shared" ref="BM705:BM706" si="1831">$F705/5</f>
        <v>80</v>
      </c>
      <c r="BN705" s="563">
        <f t="shared" si="1825"/>
        <v>0.2</v>
      </c>
      <c r="BO705" s="562">
        <f>TRUNC(BM705*$J705,2)</f>
        <v>3617.6</v>
      </c>
      <c r="BP705" s="562"/>
      <c r="BQ705" s="563">
        <f t="shared" si="1826"/>
        <v>0</v>
      </c>
      <c r="BR705" s="562">
        <f>TRUNC(BP705*$J705,2)</f>
        <v>0</v>
      </c>
      <c r="BT705" s="562">
        <f t="shared" si="1705"/>
        <v>0</v>
      </c>
      <c r="BU705" s="563">
        <f t="shared" si="1738"/>
        <v>0</v>
      </c>
      <c r="BV705" s="562">
        <f>TRUNC(BT705*$J705,2)</f>
        <v>0</v>
      </c>
      <c r="BW705" s="562">
        <f t="shared" si="1777"/>
        <v>400</v>
      </c>
      <c r="BX705" s="563">
        <f t="shared" si="1741"/>
        <v>1</v>
      </c>
      <c r="BY705" s="562">
        <f>TRUNC(BW705*$J705,2)</f>
        <v>18088</v>
      </c>
      <c r="BZ705" s="587"/>
    </row>
    <row r="706" spans="1:78" ht="25.5" customHeight="1" x14ac:dyDescent="0.25">
      <c r="A706" s="625" t="str">
        <f>'P.O Sintética - Não Desonerado'!A700</f>
        <v xml:space="preserve"> 5.11.3 </v>
      </c>
      <c r="B706" s="5" t="str">
        <f>'P.O Sintética - Não Desonerado'!B700</f>
        <v xml:space="preserve"> 88247 </v>
      </c>
      <c r="C706" s="3" t="str">
        <f>'P.O Sintética - Não Desonerado'!C700</f>
        <v>SINAPI</v>
      </c>
      <c r="D706" s="616" t="str">
        <f>'P.O Sintética - Não Desonerado'!D700</f>
        <v>AUXILIAR DE ELETRICISTA COM ENCARGOS COMPLEMENTARES</v>
      </c>
      <c r="E706" s="4" t="str">
        <f>'P.O Sintética - Não Desonerado'!E700</f>
        <v>H</v>
      </c>
      <c r="F706" s="5">
        <f>'P.O Sintética - Não Desonerado'!F700</f>
        <v>400</v>
      </c>
      <c r="G706" s="6">
        <f>'P.O Sintética - Não Desonerado'!G700</f>
        <v>30.8</v>
      </c>
      <c r="H706" s="6">
        <f>'P.O Sintética - Não Desonerado'!V700</f>
        <v>26</v>
      </c>
      <c r="I706" s="6">
        <f>'P.O Sintética - Não Desonerado'!W700</f>
        <v>11.270000000000003</v>
      </c>
      <c r="J706" s="6">
        <f>'P.O Sintética - Não Desonerado'!X700</f>
        <v>37.270000000000003</v>
      </c>
      <c r="K706" s="489">
        <f>'P.O Sintética - Não Desonerado'!Y700</f>
        <v>10400</v>
      </c>
      <c r="L706" s="489">
        <f>'P.O Sintética - Não Desonerado'!Z700</f>
        <v>4508</v>
      </c>
      <c r="M706" s="489">
        <f>'P.O Sintética - Não Desonerado'!AA700</f>
        <v>14908</v>
      </c>
      <c r="P706" s="562">
        <f t="shared" si="1827"/>
        <v>80</v>
      </c>
      <c r="Q706" s="563">
        <f t="shared" si="1744"/>
        <v>0.2</v>
      </c>
      <c r="R706" s="562">
        <f>TRUNC(P706*$J706,2)</f>
        <v>2981.6</v>
      </c>
      <c r="S706" s="562"/>
      <c r="T706" s="563">
        <f t="shared" si="1746"/>
        <v>0</v>
      </c>
      <c r="U706" s="562">
        <f>TRUNC(S706*$J706,2)</f>
        <v>0</v>
      </c>
      <c r="W706" s="562"/>
      <c r="X706" s="563">
        <f t="shared" si="1813"/>
        <v>0</v>
      </c>
      <c r="Y706" s="562">
        <f>TRUNC(W706*$J706,2)</f>
        <v>0</v>
      </c>
      <c r="Z706" s="562"/>
      <c r="AA706" s="563">
        <f t="shared" si="1814"/>
        <v>0</v>
      </c>
      <c r="AB706" s="562">
        <f>TRUNC(Z706*$J706,2)</f>
        <v>0</v>
      </c>
      <c r="AD706" s="562"/>
      <c r="AE706" s="563">
        <f t="shared" si="1815"/>
        <v>0</v>
      </c>
      <c r="AF706" s="562">
        <f>TRUNC(AD706*$J706,2)</f>
        <v>0</v>
      </c>
      <c r="AG706" s="562"/>
      <c r="AH706" s="563">
        <f t="shared" si="1816"/>
        <v>0</v>
      </c>
      <c r="AI706" s="562">
        <f>TRUNC(AG706*$J706,2)</f>
        <v>0</v>
      </c>
      <c r="AK706" s="562"/>
      <c r="AL706" s="563">
        <f t="shared" si="1817"/>
        <v>0</v>
      </c>
      <c r="AM706" s="562">
        <f>TRUNC(AK706*$J706,2)</f>
        <v>0</v>
      </c>
      <c r="AN706" s="562"/>
      <c r="AO706" s="563">
        <f t="shared" si="1818"/>
        <v>0</v>
      </c>
      <c r="AP706" s="562">
        <f>TRUNC(AN706*$J706,2)</f>
        <v>0</v>
      </c>
      <c r="AR706" s="562">
        <f t="shared" si="1828"/>
        <v>80</v>
      </c>
      <c r="AS706" s="563">
        <f t="shared" si="1819"/>
        <v>0.2</v>
      </c>
      <c r="AT706" s="562">
        <f>TRUNC(AR706*$J706,2)</f>
        <v>2981.6</v>
      </c>
      <c r="AU706" s="562"/>
      <c r="AV706" s="563">
        <f t="shared" si="1820"/>
        <v>0</v>
      </c>
      <c r="AW706" s="562">
        <f>TRUNC(AU706*$J706,2)</f>
        <v>0</v>
      </c>
      <c r="AY706" s="562">
        <f t="shared" si="1829"/>
        <v>80</v>
      </c>
      <c r="AZ706" s="563">
        <f t="shared" si="1821"/>
        <v>0.2</v>
      </c>
      <c r="BA706" s="562">
        <f>TRUNC(AY706*$J706,2)</f>
        <v>2981.6</v>
      </c>
      <c r="BB706" s="562"/>
      <c r="BC706" s="563">
        <f t="shared" si="1822"/>
        <v>0</v>
      </c>
      <c r="BD706" s="562">
        <f>TRUNC(BB706*$J706,2)</f>
        <v>0</v>
      </c>
      <c r="BF706" s="562">
        <f t="shared" si="1830"/>
        <v>80</v>
      </c>
      <c r="BG706" s="563">
        <f t="shared" si="1823"/>
        <v>0.2</v>
      </c>
      <c r="BH706" s="562">
        <f>TRUNC(BF706*$J706,2)</f>
        <v>2981.6</v>
      </c>
      <c r="BI706" s="562"/>
      <c r="BJ706" s="563">
        <f t="shared" si="1824"/>
        <v>0</v>
      </c>
      <c r="BK706" s="562">
        <f>TRUNC(BI706*$J706,2)</f>
        <v>0</v>
      </c>
      <c r="BM706" s="562">
        <f t="shared" si="1831"/>
        <v>80</v>
      </c>
      <c r="BN706" s="563">
        <f t="shared" si="1825"/>
        <v>0.2</v>
      </c>
      <c r="BO706" s="562">
        <f>TRUNC(BM706*$J706,2)</f>
        <v>2981.6</v>
      </c>
      <c r="BP706" s="562"/>
      <c r="BQ706" s="563">
        <f t="shared" si="1826"/>
        <v>0</v>
      </c>
      <c r="BR706" s="562">
        <f>TRUNC(BP706*$J706,2)</f>
        <v>0</v>
      </c>
      <c r="BT706" s="562">
        <f t="shared" si="1705"/>
        <v>0</v>
      </c>
      <c r="BU706" s="563">
        <f t="shared" si="1738"/>
        <v>0</v>
      </c>
      <c r="BV706" s="562">
        <f>TRUNC(BT706*$J706,2)</f>
        <v>0</v>
      </c>
      <c r="BW706" s="562">
        <f t="shared" si="1777"/>
        <v>400</v>
      </c>
      <c r="BX706" s="563">
        <f t="shared" si="1741"/>
        <v>1</v>
      </c>
      <c r="BY706" s="562">
        <f>TRUNC(BW706*$J706,2)</f>
        <v>14908</v>
      </c>
      <c r="BZ706" s="587"/>
    </row>
    <row r="707" spans="1:78" ht="25.5" customHeight="1" x14ac:dyDescent="0.25">
      <c r="A707" s="626">
        <f>'P.O Sintética - Não Desonerado'!A701</f>
        <v>6</v>
      </c>
      <c r="B707" s="1"/>
      <c r="C707" s="1"/>
      <c r="D707" s="617" t="str">
        <f>'P.O Sintética - Não Desonerado'!D701</f>
        <v>GUARITA</v>
      </c>
      <c r="E707" s="1"/>
      <c r="F707" s="2"/>
      <c r="G707" s="2"/>
      <c r="H707" s="1"/>
      <c r="I707" s="1"/>
      <c r="J707" s="1"/>
      <c r="K707" s="487"/>
      <c r="L707" s="487"/>
      <c r="M707" s="488">
        <f>'P.O Sintética - Não Desonerado'!AA701</f>
        <v>62150.64</v>
      </c>
      <c r="P707" s="559"/>
      <c r="Q707" s="561">
        <f>Q708</f>
        <v>0</v>
      </c>
      <c r="R707" s="560">
        <f>SUM(R708)</f>
        <v>0</v>
      </c>
      <c r="S707" s="559"/>
      <c r="T707" s="561">
        <f>T708</f>
        <v>0</v>
      </c>
      <c r="U707" s="560">
        <f>SUM(U708)</f>
        <v>0</v>
      </c>
      <c r="W707" s="559"/>
      <c r="X707" s="561">
        <f>X708</f>
        <v>0</v>
      </c>
      <c r="Y707" s="560">
        <f>SUM(Y708)</f>
        <v>0</v>
      </c>
      <c r="Z707" s="559"/>
      <c r="AA707" s="561">
        <f>AA708</f>
        <v>0</v>
      </c>
      <c r="AB707" s="560">
        <f>SUM(AB708)</f>
        <v>0</v>
      </c>
      <c r="AD707" s="559"/>
      <c r="AE707" s="561">
        <f>AE708</f>
        <v>0</v>
      </c>
      <c r="AF707" s="560">
        <f>SUM(AF708)</f>
        <v>0</v>
      </c>
      <c r="AG707" s="559"/>
      <c r="AH707" s="561">
        <f>AH708</f>
        <v>0</v>
      </c>
      <c r="AI707" s="560">
        <f>SUM(AI708)</f>
        <v>0</v>
      </c>
      <c r="AK707" s="559"/>
      <c r="AL707" s="561">
        <f>AL708</f>
        <v>0</v>
      </c>
      <c r="AM707" s="560">
        <f>SUM(AM708)</f>
        <v>0</v>
      </c>
      <c r="AN707" s="559"/>
      <c r="AO707" s="561">
        <f>AO708</f>
        <v>0</v>
      </c>
      <c r="AP707" s="560">
        <f>SUM(AP708)</f>
        <v>0</v>
      </c>
      <c r="AR707" s="559"/>
      <c r="AS707" s="561">
        <f>AS708</f>
        <v>0</v>
      </c>
      <c r="AT707" s="560">
        <f>SUM(AT708)</f>
        <v>0</v>
      </c>
      <c r="AU707" s="559"/>
      <c r="AV707" s="561">
        <f>AV708</f>
        <v>0</v>
      </c>
      <c r="AW707" s="560">
        <f>SUM(AW708)</f>
        <v>0</v>
      </c>
      <c r="AY707" s="559"/>
      <c r="AZ707" s="561">
        <f>AZ708</f>
        <v>0</v>
      </c>
      <c r="BA707" s="560">
        <f>SUM(BA708)</f>
        <v>0</v>
      </c>
      <c r="BB707" s="559"/>
      <c r="BC707" s="561">
        <f>BC708</f>
        <v>0</v>
      </c>
      <c r="BD707" s="560">
        <f>SUM(BD708)</f>
        <v>0</v>
      </c>
      <c r="BF707" s="559"/>
      <c r="BG707" s="561">
        <f>BG708</f>
        <v>0</v>
      </c>
      <c r="BH707" s="560">
        <f>SUM(BH708)</f>
        <v>0</v>
      </c>
      <c r="BI707" s="559"/>
      <c r="BJ707" s="561">
        <f>BJ708</f>
        <v>0</v>
      </c>
      <c r="BK707" s="560">
        <f>SUM(BK708)</f>
        <v>0</v>
      </c>
      <c r="BM707" s="559"/>
      <c r="BN707" s="561">
        <f>BN708</f>
        <v>1</v>
      </c>
      <c r="BO707" s="560">
        <f>SUM(BO708)</f>
        <v>62150.64</v>
      </c>
      <c r="BP707" s="559"/>
      <c r="BQ707" s="561">
        <f>BQ708</f>
        <v>0</v>
      </c>
      <c r="BR707" s="560">
        <f>SUM(BR708)</f>
        <v>0</v>
      </c>
      <c r="BT707" s="559"/>
      <c r="BU707" s="561">
        <f>BU708</f>
        <v>0</v>
      </c>
      <c r="BV707" s="560">
        <f>SUM(BV708)</f>
        <v>0</v>
      </c>
      <c r="BW707" s="559"/>
      <c r="BX707" s="561">
        <f>BX708</f>
        <v>1</v>
      </c>
      <c r="BY707" s="560">
        <f>SUM(BY708)</f>
        <v>62150.64</v>
      </c>
      <c r="BZ707" s="587"/>
    </row>
    <row r="708" spans="1:78" ht="25.5" customHeight="1" x14ac:dyDescent="0.25">
      <c r="A708" s="626" t="str">
        <f>'P.O Sintética - Não Desonerado'!A702</f>
        <v xml:space="preserve"> 6.1 </v>
      </c>
      <c r="B708" s="1"/>
      <c r="C708" s="1"/>
      <c r="D708" s="617" t="str">
        <f>'P.O Sintética - Não Desonerado'!D702</f>
        <v>Demolição e retiradas</v>
      </c>
      <c r="E708" s="1"/>
      <c r="F708" s="2"/>
      <c r="G708" s="2"/>
      <c r="H708" s="1"/>
      <c r="I708" s="1"/>
      <c r="J708" s="1"/>
      <c r="K708" s="487"/>
      <c r="L708" s="487"/>
      <c r="M708" s="488">
        <f>'P.O Sintética - Não Desonerado'!AA702</f>
        <v>62150.64</v>
      </c>
      <c r="P708" s="559"/>
      <c r="Q708" s="561">
        <f>SUM(Q709:Q711)/3</f>
        <v>0</v>
      </c>
      <c r="R708" s="560">
        <f>SUM(R709:R711)</f>
        <v>0</v>
      </c>
      <c r="S708" s="559"/>
      <c r="T708" s="561">
        <f>SUM(T709:T711)/3</f>
        <v>0</v>
      </c>
      <c r="U708" s="560">
        <f>SUM(U709:U711)</f>
        <v>0</v>
      </c>
      <c r="W708" s="559"/>
      <c r="X708" s="561">
        <f>SUM(X709:X711)/3</f>
        <v>0</v>
      </c>
      <c r="Y708" s="560">
        <f>SUM(Y709:Y711)</f>
        <v>0</v>
      </c>
      <c r="Z708" s="559"/>
      <c r="AA708" s="561">
        <f>SUM(AA709:AA711)/3</f>
        <v>0</v>
      </c>
      <c r="AB708" s="560">
        <f>SUM(AB709:AB711)</f>
        <v>0</v>
      </c>
      <c r="AD708" s="559"/>
      <c r="AE708" s="561">
        <f>SUM(AE709:AE711)/3</f>
        <v>0</v>
      </c>
      <c r="AF708" s="560">
        <f>SUM(AF709:AF711)</f>
        <v>0</v>
      </c>
      <c r="AG708" s="559"/>
      <c r="AH708" s="561">
        <f>SUM(AH709:AH711)/3</f>
        <v>0</v>
      </c>
      <c r="AI708" s="560">
        <f>SUM(AI709:AI711)</f>
        <v>0</v>
      </c>
      <c r="AK708" s="559"/>
      <c r="AL708" s="561">
        <f>SUM(AL709:AL711)/3</f>
        <v>0</v>
      </c>
      <c r="AM708" s="560">
        <f>SUM(AM709:AM711)</f>
        <v>0</v>
      </c>
      <c r="AN708" s="559"/>
      <c r="AO708" s="561">
        <f>SUM(AO709:AO711)/3</f>
        <v>0</v>
      </c>
      <c r="AP708" s="560">
        <f>SUM(AP709:AP711)</f>
        <v>0</v>
      </c>
      <c r="AR708" s="559"/>
      <c r="AS708" s="561">
        <f>SUM(AS709:AS711)/3</f>
        <v>0</v>
      </c>
      <c r="AT708" s="560">
        <f>SUM(AT709:AT711)</f>
        <v>0</v>
      </c>
      <c r="AU708" s="559"/>
      <c r="AV708" s="561">
        <f>SUM(AV709:AV711)/3</f>
        <v>0</v>
      </c>
      <c r="AW708" s="560">
        <f>SUM(AW709:AW711)</f>
        <v>0</v>
      </c>
      <c r="AY708" s="559"/>
      <c r="AZ708" s="561">
        <f>SUM(AZ709:AZ711)/3</f>
        <v>0</v>
      </c>
      <c r="BA708" s="560">
        <f>SUM(BA709:BA711)</f>
        <v>0</v>
      </c>
      <c r="BB708" s="559"/>
      <c r="BC708" s="561">
        <f>SUM(BC709:BC711)/3</f>
        <v>0</v>
      </c>
      <c r="BD708" s="560">
        <f>SUM(BD709:BD711)</f>
        <v>0</v>
      </c>
      <c r="BF708" s="559"/>
      <c r="BG708" s="561">
        <f>SUM(BG709:BG711)/3</f>
        <v>0</v>
      </c>
      <c r="BH708" s="560">
        <f>SUM(BH709:BH711)</f>
        <v>0</v>
      </c>
      <c r="BI708" s="559"/>
      <c r="BJ708" s="561">
        <f>SUM(BJ709:BJ711)/3</f>
        <v>0</v>
      </c>
      <c r="BK708" s="560">
        <f>SUM(BK709:BK711)</f>
        <v>0</v>
      </c>
      <c r="BM708" s="559"/>
      <c r="BN708" s="561">
        <f>SUM(BN709:BN711)/3</f>
        <v>1</v>
      </c>
      <c r="BO708" s="560">
        <f>SUM(BO709:BO711)</f>
        <v>62150.64</v>
      </c>
      <c r="BP708" s="559"/>
      <c r="BQ708" s="561">
        <f>SUM(BQ709:BQ711)/3</f>
        <v>0</v>
      </c>
      <c r="BR708" s="560">
        <f>SUM(BR709:BR711)</f>
        <v>0</v>
      </c>
      <c r="BT708" s="559"/>
      <c r="BU708" s="561">
        <f>SUM(BU709:BU711)/3</f>
        <v>0</v>
      </c>
      <c r="BV708" s="560">
        <f>SUM(BV709:BV711)</f>
        <v>0</v>
      </c>
      <c r="BW708" s="559"/>
      <c r="BX708" s="561">
        <f>SUM(BX709:BX711)/3</f>
        <v>1</v>
      </c>
      <c r="BY708" s="560">
        <f>SUM(BY709:BY711)</f>
        <v>62150.64</v>
      </c>
      <c r="BZ708" s="587"/>
    </row>
    <row r="709" spans="1:78" ht="25.5" customHeight="1" x14ac:dyDescent="0.25">
      <c r="A709" s="625" t="str">
        <f>'P.O Sintética - Não Desonerado'!A703</f>
        <v xml:space="preserve"> 6.1.1 </v>
      </c>
      <c r="B709" s="5" t="str">
        <f>'P.O Sintética - Não Desonerado'!B703</f>
        <v xml:space="preserve"> 85384 </v>
      </c>
      <c r="C709" s="3" t="str">
        <f>'P.O Sintética - Não Desonerado'!C703</f>
        <v>SINAPI</v>
      </c>
      <c r="D709" s="616" t="str">
        <f>'P.O Sintética - Não Desonerado'!D703</f>
        <v>REMOCAO MANUAL DE PASSEIO EM PEDRA PORTUGUESA</v>
      </c>
      <c r="E709" s="4" t="str">
        <f>'P.O Sintética - Não Desonerado'!E703</f>
        <v>m²</v>
      </c>
      <c r="F709" s="5">
        <f>'P.O Sintética - Não Desonerado'!F703</f>
        <v>8.5399999999999991</v>
      </c>
      <c r="G709" s="6">
        <f>'P.O Sintética - Não Desonerado'!G703</f>
        <v>15.79</v>
      </c>
      <c r="H709" s="6">
        <f>'P.O Sintética - Não Desonerado'!V703</f>
        <v>12.98</v>
      </c>
      <c r="I709" s="6">
        <f>'P.O Sintética - Não Desonerado'!W703</f>
        <v>6.120000000000001</v>
      </c>
      <c r="J709" s="6">
        <f>'P.O Sintética - Não Desonerado'!X703</f>
        <v>19.100000000000001</v>
      </c>
      <c r="K709" s="489">
        <f>'P.O Sintética - Não Desonerado'!Y703</f>
        <v>110.84</v>
      </c>
      <c r="L709" s="489">
        <f>'P.O Sintética - Não Desonerado'!Z703</f>
        <v>52.27000000000001</v>
      </c>
      <c r="M709" s="489">
        <f>'P.O Sintética - Não Desonerado'!AA703</f>
        <v>163.11000000000001</v>
      </c>
      <c r="P709" s="562"/>
      <c r="Q709" s="563">
        <f t="shared" ref="Q709:Q711" si="1832">P709/$F709</f>
        <v>0</v>
      </c>
      <c r="R709" s="562">
        <f>TRUNC(P709*$J709,2)</f>
        <v>0</v>
      </c>
      <c r="S709" s="562"/>
      <c r="T709" s="563">
        <f t="shared" ref="T709:T711" si="1833">S709/$F709</f>
        <v>0</v>
      </c>
      <c r="U709" s="562">
        <f>TRUNC(S709*$J709,2)</f>
        <v>0</v>
      </c>
      <c r="W709" s="562"/>
      <c r="X709" s="563">
        <f t="shared" ref="X709:X711" si="1834">W709/$F709</f>
        <v>0</v>
      </c>
      <c r="Y709" s="562">
        <f>TRUNC(W709*$J709,2)</f>
        <v>0</v>
      </c>
      <c r="Z709" s="562"/>
      <c r="AA709" s="563">
        <f t="shared" ref="AA709:AA711" si="1835">Z709/$F709</f>
        <v>0</v>
      </c>
      <c r="AB709" s="562">
        <f>TRUNC(Z709*$J709,2)</f>
        <v>0</v>
      </c>
      <c r="AD709" s="562"/>
      <c r="AE709" s="563">
        <f t="shared" ref="AE709:AE711" si="1836">AD709/$F709</f>
        <v>0</v>
      </c>
      <c r="AF709" s="562">
        <f>TRUNC(AD709*$J709,2)</f>
        <v>0</v>
      </c>
      <c r="AG709" s="562"/>
      <c r="AH709" s="563">
        <f t="shared" ref="AH709:AH711" si="1837">AG709/$F709</f>
        <v>0</v>
      </c>
      <c r="AI709" s="562">
        <f>TRUNC(AG709*$J709,2)</f>
        <v>0</v>
      </c>
      <c r="AK709" s="562"/>
      <c r="AL709" s="563">
        <f t="shared" ref="AL709:AL711" si="1838">AK709/$F709</f>
        <v>0</v>
      </c>
      <c r="AM709" s="562">
        <f>TRUNC(AK709*$J709,2)</f>
        <v>0</v>
      </c>
      <c r="AN709" s="562"/>
      <c r="AO709" s="563">
        <f t="shared" ref="AO709:AO711" si="1839">AN709/$F709</f>
        <v>0</v>
      </c>
      <c r="AP709" s="562">
        <f>TRUNC(AN709*$J709,2)</f>
        <v>0</v>
      </c>
      <c r="AR709" s="562"/>
      <c r="AS709" s="563">
        <f t="shared" ref="AS709:AS711" si="1840">AR709/$F709</f>
        <v>0</v>
      </c>
      <c r="AT709" s="562">
        <f>TRUNC(AR709*$J709,2)</f>
        <v>0</v>
      </c>
      <c r="AU709" s="562"/>
      <c r="AV709" s="563">
        <f t="shared" ref="AV709:AV711" si="1841">AU709/$F709</f>
        <v>0</v>
      </c>
      <c r="AW709" s="562">
        <f>TRUNC(AU709*$J709,2)</f>
        <v>0</v>
      </c>
      <c r="AY709" s="562"/>
      <c r="AZ709" s="563">
        <f t="shared" ref="AZ709:AZ711" si="1842">AY709/$F709</f>
        <v>0</v>
      </c>
      <c r="BA709" s="562">
        <f>TRUNC(AY709*$J709,2)</f>
        <v>0</v>
      </c>
      <c r="BB709" s="562"/>
      <c r="BC709" s="563">
        <f t="shared" ref="BC709:BC711" si="1843">BB709/$F709</f>
        <v>0</v>
      </c>
      <c r="BD709" s="562">
        <f>TRUNC(BB709*$J709,2)</f>
        <v>0</v>
      </c>
      <c r="BF709" s="562"/>
      <c r="BG709" s="563">
        <f t="shared" ref="BG709:BG711" si="1844">BF709/$F709</f>
        <v>0</v>
      </c>
      <c r="BH709" s="562">
        <f>TRUNC(BF709*$J709,2)</f>
        <v>0</v>
      </c>
      <c r="BI709" s="562"/>
      <c r="BJ709" s="563">
        <f t="shared" ref="BJ709:BJ711" si="1845">BI709/$F709</f>
        <v>0</v>
      </c>
      <c r="BK709" s="562">
        <f>TRUNC(BI709*$J709,2)</f>
        <v>0</v>
      </c>
      <c r="BM709" s="562">
        <f>F709</f>
        <v>8.5399999999999991</v>
      </c>
      <c r="BN709" s="563">
        <f t="shared" ref="BN709:BN711" si="1846">BM709/$F709</f>
        <v>1</v>
      </c>
      <c r="BO709" s="562">
        <f>TRUNC(BM709*$J709,2)</f>
        <v>163.11000000000001</v>
      </c>
      <c r="BP709" s="562"/>
      <c r="BQ709" s="563">
        <f t="shared" ref="BQ709:BQ711" si="1847">BP709/$F709</f>
        <v>0</v>
      </c>
      <c r="BR709" s="562">
        <f>TRUNC(BP709*$J709,2)</f>
        <v>0</v>
      </c>
      <c r="BT709" s="562">
        <f t="shared" si="1705"/>
        <v>0</v>
      </c>
      <c r="BU709" s="563">
        <f>BT709/$F709</f>
        <v>0</v>
      </c>
      <c r="BV709" s="562">
        <f>TRUNC(BT709*$J709,2)</f>
        <v>0</v>
      </c>
      <c r="BW709" s="562">
        <f>F709-BT709</f>
        <v>8.5399999999999991</v>
      </c>
      <c r="BX709" s="563">
        <f>BW709/$F709</f>
        <v>1</v>
      </c>
      <c r="BY709" s="562">
        <f>TRUNC(BW709*$J709,2)</f>
        <v>163.11000000000001</v>
      </c>
      <c r="BZ709" s="587"/>
    </row>
    <row r="710" spans="1:78" ht="51" customHeight="1" x14ac:dyDescent="0.25">
      <c r="A710" s="625" t="str">
        <f>'P.O Sintética - Não Desonerado'!A704</f>
        <v xml:space="preserve"> 6.1.2 </v>
      </c>
      <c r="B710" s="5" t="str">
        <f>'P.O Sintética - Não Desonerado'!B704</f>
        <v xml:space="preserve"> 99059 </v>
      </c>
      <c r="C710" s="3" t="str">
        <f>'P.O Sintética - Não Desonerado'!C704</f>
        <v>SINAPI</v>
      </c>
      <c r="D710" s="616" t="str">
        <f>'P.O Sintética - Não Desonerado'!D704</f>
        <v>LOCAÇÃO CONVENCIONAL DE OBRA, UTILIZANDO GABARITO DE TÁBUAS CORRIDAS PONTALETADAS A CADA 2,00M - 2 UTILIZAÇÕES. AF_03/2024</v>
      </c>
      <c r="E710" s="4" t="str">
        <f>'P.O Sintética - Não Desonerado'!E704</f>
        <v>M</v>
      </c>
      <c r="F710" s="5">
        <f>'P.O Sintética - Não Desonerado'!F704</f>
        <v>14.7</v>
      </c>
      <c r="G710" s="6">
        <f>'P.O Sintética - Não Desonerado'!G704</f>
        <v>77.599999999999994</v>
      </c>
      <c r="H710" s="6">
        <f>'P.O Sintética - Não Desonerado'!V704</f>
        <v>44.14</v>
      </c>
      <c r="I710" s="6">
        <f>'P.O Sintética - Não Desonerado'!W704</f>
        <v>49.760000000000005</v>
      </c>
      <c r="J710" s="6">
        <f>'P.O Sintética - Não Desonerado'!X704</f>
        <v>93.9</v>
      </c>
      <c r="K710" s="489">
        <f>'P.O Sintética - Não Desonerado'!Y704</f>
        <v>648.85</v>
      </c>
      <c r="L710" s="489">
        <f>'P.O Sintética - Não Desonerado'!Z704</f>
        <v>731.4799999999999</v>
      </c>
      <c r="M710" s="489">
        <f>'P.O Sintética - Não Desonerado'!AA704</f>
        <v>1380.33</v>
      </c>
      <c r="P710" s="562"/>
      <c r="Q710" s="563">
        <f t="shared" si="1832"/>
        <v>0</v>
      </c>
      <c r="R710" s="562">
        <f>TRUNC(P710*$J710,2)</f>
        <v>0</v>
      </c>
      <c r="S710" s="562"/>
      <c r="T710" s="563">
        <f t="shared" si="1833"/>
        <v>0</v>
      </c>
      <c r="U710" s="562">
        <f>TRUNC(S710*$J710,2)</f>
        <v>0</v>
      </c>
      <c r="W710" s="562"/>
      <c r="X710" s="563">
        <f t="shared" si="1834"/>
        <v>0</v>
      </c>
      <c r="Y710" s="562">
        <f>TRUNC(W710*$J710,2)</f>
        <v>0</v>
      </c>
      <c r="Z710" s="562"/>
      <c r="AA710" s="563">
        <f t="shared" si="1835"/>
        <v>0</v>
      </c>
      <c r="AB710" s="562">
        <f>TRUNC(Z710*$J710,2)</f>
        <v>0</v>
      </c>
      <c r="AD710" s="562"/>
      <c r="AE710" s="563">
        <f t="shared" si="1836"/>
        <v>0</v>
      </c>
      <c r="AF710" s="562">
        <f>TRUNC(AD710*$J710,2)</f>
        <v>0</v>
      </c>
      <c r="AG710" s="562"/>
      <c r="AH710" s="563">
        <f t="shared" si="1837"/>
        <v>0</v>
      </c>
      <c r="AI710" s="562">
        <f>TRUNC(AG710*$J710,2)</f>
        <v>0</v>
      </c>
      <c r="AK710" s="562"/>
      <c r="AL710" s="563">
        <f t="shared" si="1838"/>
        <v>0</v>
      </c>
      <c r="AM710" s="562">
        <f>TRUNC(AK710*$J710,2)</f>
        <v>0</v>
      </c>
      <c r="AN710" s="562"/>
      <c r="AO710" s="563">
        <f t="shared" si="1839"/>
        <v>0</v>
      </c>
      <c r="AP710" s="562">
        <f>TRUNC(AN710*$J710,2)</f>
        <v>0</v>
      </c>
      <c r="AR710" s="562"/>
      <c r="AS710" s="563">
        <f t="shared" si="1840"/>
        <v>0</v>
      </c>
      <c r="AT710" s="562">
        <f>TRUNC(AR710*$J710,2)</f>
        <v>0</v>
      </c>
      <c r="AU710" s="562"/>
      <c r="AV710" s="563">
        <f t="shared" si="1841"/>
        <v>0</v>
      </c>
      <c r="AW710" s="562">
        <f>TRUNC(AU710*$J710,2)</f>
        <v>0</v>
      </c>
      <c r="AY710" s="562"/>
      <c r="AZ710" s="563">
        <f t="shared" si="1842"/>
        <v>0</v>
      </c>
      <c r="BA710" s="562">
        <f>TRUNC(AY710*$J710,2)</f>
        <v>0</v>
      </c>
      <c r="BB710" s="562"/>
      <c r="BC710" s="563">
        <f t="shared" si="1843"/>
        <v>0</v>
      </c>
      <c r="BD710" s="562">
        <f>TRUNC(BB710*$J710,2)</f>
        <v>0</v>
      </c>
      <c r="BF710" s="562"/>
      <c r="BG710" s="563">
        <f t="shared" si="1844"/>
        <v>0</v>
      </c>
      <c r="BH710" s="562">
        <f>TRUNC(BF710*$J710,2)</f>
        <v>0</v>
      </c>
      <c r="BI710" s="562"/>
      <c r="BJ710" s="563">
        <f t="shared" si="1845"/>
        <v>0</v>
      </c>
      <c r="BK710" s="562">
        <f>TRUNC(BI710*$J710,2)</f>
        <v>0</v>
      </c>
      <c r="BM710" s="562">
        <f t="shared" ref="BM710:BM711" si="1848">F710</f>
        <v>14.7</v>
      </c>
      <c r="BN710" s="563">
        <f t="shared" si="1846"/>
        <v>1</v>
      </c>
      <c r="BO710" s="562">
        <f>TRUNC(BM710*$J710,2)</f>
        <v>1380.33</v>
      </c>
      <c r="BP710" s="562"/>
      <c r="BQ710" s="563">
        <f t="shared" si="1847"/>
        <v>0</v>
      </c>
      <c r="BR710" s="562">
        <f>TRUNC(BP710*$J710,2)</f>
        <v>0</v>
      </c>
      <c r="BT710" s="562">
        <f t="shared" si="1705"/>
        <v>0</v>
      </c>
      <c r="BU710" s="563">
        <f>BT710/$F710</f>
        <v>0</v>
      </c>
      <c r="BV710" s="562">
        <f>TRUNC(BT710*$J710,2)</f>
        <v>0</v>
      </c>
      <c r="BW710" s="562">
        <f>F710-BT710</f>
        <v>14.7</v>
      </c>
      <c r="BX710" s="563">
        <f>BW710/$F710</f>
        <v>1</v>
      </c>
      <c r="BY710" s="562">
        <f>TRUNC(BW710*$J710,2)</f>
        <v>1380.33</v>
      </c>
      <c r="BZ710" s="587"/>
    </row>
    <row r="711" spans="1:78" x14ac:dyDescent="0.25">
      <c r="A711" s="625" t="str">
        <f>'P.O Sintética - Não Desonerado'!A705</f>
        <v xml:space="preserve"> 6.1.3 </v>
      </c>
      <c r="B711" s="5" t="str">
        <f>'P.O Sintética - Não Desonerado'!B705</f>
        <v xml:space="preserve"> C.ATA.001 </v>
      </c>
      <c r="C711" s="3" t="str">
        <f>'P.O Sintética - Não Desonerado'!C705</f>
        <v>Próprio</v>
      </c>
      <c r="D711" s="616" t="str">
        <f>'P.O Sintética - Não Desonerado'!D705</f>
        <v>GUARITA</v>
      </c>
      <c r="E711" s="4" t="str">
        <f>'P.O Sintética - Não Desonerado'!E705</f>
        <v>UN</v>
      </c>
      <c r="F711" s="5">
        <f>'P.O Sintética - Não Desonerado'!F705</f>
        <v>1</v>
      </c>
      <c r="G711" s="6">
        <f>'P.O Sintética - Não Desonerado'!G705</f>
        <v>50084.46</v>
      </c>
      <c r="H711" s="6">
        <f>'P.O Sintética - Não Desonerado'!V705</f>
        <v>10724.35</v>
      </c>
      <c r="I711" s="6">
        <f>'P.O Sintética - Não Desonerado'!W705</f>
        <v>49882.85</v>
      </c>
      <c r="J711" s="6">
        <f>'P.O Sintética - Não Desonerado'!X705</f>
        <v>60607.199999999997</v>
      </c>
      <c r="K711" s="489">
        <f>'P.O Sintética - Não Desonerado'!Y705</f>
        <v>10724.35</v>
      </c>
      <c r="L711" s="489">
        <f>'P.O Sintética - Não Desonerado'!Z705</f>
        <v>49882.85</v>
      </c>
      <c r="M711" s="489">
        <f>'P.O Sintética - Não Desonerado'!AA705</f>
        <v>60607.199999999997</v>
      </c>
      <c r="P711" s="562"/>
      <c r="Q711" s="563">
        <f t="shared" si="1832"/>
        <v>0</v>
      </c>
      <c r="R711" s="562">
        <f>TRUNC(P711*$J711,2)</f>
        <v>0</v>
      </c>
      <c r="S711" s="562"/>
      <c r="T711" s="563">
        <f t="shared" si="1833"/>
        <v>0</v>
      </c>
      <c r="U711" s="562">
        <f>TRUNC(S711*$J711,2)</f>
        <v>0</v>
      </c>
      <c r="W711" s="562"/>
      <c r="X711" s="563">
        <f t="shared" si="1834"/>
        <v>0</v>
      </c>
      <c r="Y711" s="562">
        <f>TRUNC(W711*$J711,2)</f>
        <v>0</v>
      </c>
      <c r="Z711" s="562"/>
      <c r="AA711" s="563">
        <f t="shared" si="1835"/>
        <v>0</v>
      </c>
      <c r="AB711" s="562">
        <f>TRUNC(Z711*$J711,2)</f>
        <v>0</v>
      </c>
      <c r="AD711" s="562"/>
      <c r="AE711" s="563">
        <f t="shared" si="1836"/>
        <v>0</v>
      </c>
      <c r="AF711" s="562">
        <f>TRUNC(AD711*$J711,2)</f>
        <v>0</v>
      </c>
      <c r="AG711" s="562"/>
      <c r="AH711" s="563">
        <f t="shared" si="1837"/>
        <v>0</v>
      </c>
      <c r="AI711" s="562">
        <f>TRUNC(AG711*$J711,2)</f>
        <v>0</v>
      </c>
      <c r="AK711" s="562"/>
      <c r="AL711" s="563">
        <f t="shared" si="1838"/>
        <v>0</v>
      </c>
      <c r="AM711" s="562">
        <f>TRUNC(AK711*$J711,2)</f>
        <v>0</v>
      </c>
      <c r="AN711" s="562"/>
      <c r="AO711" s="563">
        <f t="shared" si="1839"/>
        <v>0</v>
      </c>
      <c r="AP711" s="562">
        <f>TRUNC(AN711*$J711,2)</f>
        <v>0</v>
      </c>
      <c r="AR711" s="562"/>
      <c r="AS711" s="563">
        <f t="shared" si="1840"/>
        <v>0</v>
      </c>
      <c r="AT711" s="562">
        <f>TRUNC(AR711*$J711,2)</f>
        <v>0</v>
      </c>
      <c r="AU711" s="562"/>
      <c r="AV711" s="563">
        <f t="shared" si="1841"/>
        <v>0</v>
      </c>
      <c r="AW711" s="562">
        <f>TRUNC(AU711*$J711,2)</f>
        <v>0</v>
      </c>
      <c r="AY711" s="562"/>
      <c r="AZ711" s="563">
        <f t="shared" si="1842"/>
        <v>0</v>
      </c>
      <c r="BA711" s="562">
        <f>TRUNC(AY711*$J711,2)</f>
        <v>0</v>
      </c>
      <c r="BB711" s="562"/>
      <c r="BC711" s="563">
        <f t="shared" si="1843"/>
        <v>0</v>
      </c>
      <c r="BD711" s="562">
        <f>TRUNC(BB711*$J711,2)</f>
        <v>0</v>
      </c>
      <c r="BF711" s="562"/>
      <c r="BG711" s="563">
        <f t="shared" si="1844"/>
        <v>0</v>
      </c>
      <c r="BH711" s="562">
        <f>TRUNC(BF711*$J711,2)</f>
        <v>0</v>
      </c>
      <c r="BI711" s="562"/>
      <c r="BJ711" s="563">
        <f t="shared" si="1845"/>
        <v>0</v>
      </c>
      <c r="BK711" s="562">
        <f>TRUNC(BI711*$J711,2)</f>
        <v>0</v>
      </c>
      <c r="BM711" s="562">
        <f t="shared" si="1848"/>
        <v>1</v>
      </c>
      <c r="BN711" s="563">
        <f t="shared" si="1846"/>
        <v>1</v>
      </c>
      <c r="BO711" s="562">
        <f>TRUNC(BM711*$J711,2)</f>
        <v>60607.199999999997</v>
      </c>
      <c r="BP711" s="562"/>
      <c r="BQ711" s="563">
        <f t="shared" si="1847"/>
        <v>0</v>
      </c>
      <c r="BR711" s="562">
        <f>TRUNC(BP711*$J711,2)</f>
        <v>0</v>
      </c>
      <c r="BT711" s="562">
        <f t="shared" si="1705"/>
        <v>0</v>
      </c>
      <c r="BU711" s="563">
        <f>BT711/$F711</f>
        <v>0</v>
      </c>
      <c r="BV711" s="562">
        <f>TRUNC(BT711*$J711,2)</f>
        <v>0</v>
      </c>
      <c r="BW711" s="562">
        <f>F711-BT711</f>
        <v>1</v>
      </c>
      <c r="BX711" s="563">
        <f>BW711/$F711</f>
        <v>1</v>
      </c>
      <c r="BY711" s="562">
        <f>TRUNC(BW711*$J711,2)</f>
        <v>60607.199999999997</v>
      </c>
      <c r="BZ711" s="587"/>
    </row>
    <row r="712" spans="1:78" x14ac:dyDescent="0.25">
      <c r="A712" s="626">
        <f>'P.O Sintética - Não Desonerado'!A706</f>
        <v>7</v>
      </c>
      <c r="B712" s="1"/>
      <c r="C712" s="1"/>
      <c r="D712" s="617" t="str">
        <f>'P.O Sintética - Não Desonerado'!D706</f>
        <v>Compressor de Ar (Interno)</v>
      </c>
      <c r="E712" s="1"/>
      <c r="F712" s="2"/>
      <c r="G712" s="2"/>
      <c r="H712" s="1"/>
      <c r="I712" s="1"/>
      <c r="J712" s="1"/>
      <c r="K712" s="487"/>
      <c r="L712" s="487"/>
      <c r="M712" s="488">
        <f>'P.O Sintética - Não Desonerado'!AA706</f>
        <v>29657.77</v>
      </c>
      <c r="P712" s="559"/>
      <c r="Q712" s="561">
        <f>SUM(Q713:Q719)/7</f>
        <v>0</v>
      </c>
      <c r="R712" s="560">
        <f>SUM(R713:R719)</f>
        <v>0</v>
      </c>
      <c r="S712" s="559"/>
      <c r="T712" s="561">
        <f>SUM(T713:T719)/7</f>
        <v>0</v>
      </c>
      <c r="U712" s="560">
        <f>SUM(U713:U719)</f>
        <v>0</v>
      </c>
      <c r="W712" s="559"/>
      <c r="X712" s="561">
        <f>SUM(X713:X719)/7</f>
        <v>0</v>
      </c>
      <c r="Y712" s="560">
        <f>SUM(Y713:Y719)</f>
        <v>0</v>
      </c>
      <c r="Z712" s="559"/>
      <c r="AA712" s="561">
        <f>SUM(AA713:AA719)/7</f>
        <v>0</v>
      </c>
      <c r="AB712" s="560">
        <f>SUM(AB713:AB719)</f>
        <v>0</v>
      </c>
      <c r="AD712" s="559"/>
      <c r="AE712" s="561">
        <f>SUM(AE713:AE719)/7</f>
        <v>0</v>
      </c>
      <c r="AF712" s="560">
        <f>SUM(AF713:AF719)</f>
        <v>0</v>
      </c>
      <c r="AG712" s="559"/>
      <c r="AH712" s="561">
        <f>SUM(AH713:AH719)/7</f>
        <v>0</v>
      </c>
      <c r="AI712" s="560">
        <f>SUM(AI713:AI719)</f>
        <v>0</v>
      </c>
      <c r="AK712" s="559"/>
      <c r="AL712" s="561">
        <f>SUM(AL713:AL719)/7</f>
        <v>0</v>
      </c>
      <c r="AM712" s="560">
        <f>SUM(AM713:AM719)</f>
        <v>0</v>
      </c>
      <c r="AN712" s="559"/>
      <c r="AO712" s="561">
        <f>SUM(AO713:AO719)/7</f>
        <v>0</v>
      </c>
      <c r="AP712" s="560">
        <f>SUM(AP713:AP719)</f>
        <v>0</v>
      </c>
      <c r="AR712" s="559"/>
      <c r="AS712" s="561">
        <f>SUM(AS713:AS719)/7</f>
        <v>0</v>
      </c>
      <c r="AT712" s="560">
        <f>SUM(AT713:AT719)</f>
        <v>0</v>
      </c>
      <c r="AU712" s="559"/>
      <c r="AV712" s="561">
        <f>SUM(AV713:AV719)/7</f>
        <v>0</v>
      </c>
      <c r="AW712" s="560">
        <f>SUM(AW713:AW719)</f>
        <v>0</v>
      </c>
      <c r="AY712" s="559"/>
      <c r="AZ712" s="561">
        <f>SUM(AZ713:AZ719)/7</f>
        <v>0</v>
      </c>
      <c r="BA712" s="560">
        <f>SUM(BA713:BA719)</f>
        <v>0</v>
      </c>
      <c r="BB712" s="559"/>
      <c r="BC712" s="561">
        <f>SUM(BC713:BC719)/7</f>
        <v>0</v>
      </c>
      <c r="BD712" s="560">
        <f>SUM(BD713:BD719)</f>
        <v>0</v>
      </c>
      <c r="BF712" s="559"/>
      <c r="BG712" s="561">
        <f>SUM(BG713:BG719)/7</f>
        <v>0</v>
      </c>
      <c r="BH712" s="560">
        <f>SUM(BH713:BH719)</f>
        <v>0</v>
      </c>
      <c r="BI712" s="559"/>
      <c r="BJ712" s="561">
        <f>SUM(BJ713:BJ719)/7</f>
        <v>0</v>
      </c>
      <c r="BK712" s="560">
        <f>SUM(BK713:BK719)</f>
        <v>0</v>
      </c>
      <c r="BM712" s="559"/>
      <c r="BN712" s="561">
        <f>SUM(BN713:BN719)/7</f>
        <v>1</v>
      </c>
      <c r="BO712" s="560">
        <f>SUM(BO713:BO719)</f>
        <v>29657.77</v>
      </c>
      <c r="BP712" s="559"/>
      <c r="BQ712" s="561">
        <f>SUM(BQ713:BQ719)/7</f>
        <v>0</v>
      </c>
      <c r="BR712" s="560">
        <f>SUM(BR713:BR719)</f>
        <v>0</v>
      </c>
      <c r="BT712" s="559"/>
      <c r="BU712" s="561">
        <f>SUM(BU713:BU719)/7</f>
        <v>0</v>
      </c>
      <c r="BV712" s="560">
        <f>SUM(BV713:BV719)</f>
        <v>0</v>
      </c>
      <c r="BW712" s="559"/>
      <c r="BX712" s="561">
        <f>SUM(BX713:BX719)/7</f>
        <v>1</v>
      </c>
      <c r="BY712" s="560">
        <f>SUM(BY713:BY719)</f>
        <v>29657.77</v>
      </c>
      <c r="BZ712" s="587"/>
    </row>
    <row r="713" spans="1:78" ht="216.75" customHeight="1" x14ac:dyDescent="0.25">
      <c r="A713" s="627" t="str">
        <f>'P.O Sintética - Não Desonerado'!A707</f>
        <v xml:space="preserve"> 7.1 </v>
      </c>
      <c r="B713" s="9" t="str">
        <f>'P.O Sintética - Não Desonerado'!B707</f>
        <v xml:space="preserve"> CAMS.3 </v>
      </c>
      <c r="C713" s="7" t="str">
        <f>'P.O Sintética - Não Desonerado'!C707</f>
        <v>Próprio</v>
      </c>
      <c r="D713" s="618" t="str">
        <f>'P.O Sintética - Não Desonerado'!D707</f>
        <v>Fornecimento de Compressor de Ar Top Silence 30VF-100 - AirZap (com Pressostato com chave geral Liga/Desliga;Protetor térmico no motor elétrico; Ventoinhas de refrigeração no motor; Válvula de segurança; Válvula mecânica de alívio do excesso de pressão; Manômetro do reservatório; Regulador de pressão de saída de ar com manômetro; Lubrificante: Óleo LS-04; Filtros de aspiração de ar; Filtro de ar de saída de 5 µm; Filtro coalescente de saída de ar de 0,01 µm; Dreno manual com registro rápido. Fabricado de acordo com as normas vigentes (NR12/NR13). Reservatório de ar certificado conforme INMETRO (Selo Compulsório).</v>
      </c>
      <c r="E713" s="8" t="str">
        <f>'P.O Sintética - Não Desonerado'!E707</f>
        <v>UN</v>
      </c>
      <c r="F713" s="9">
        <f>'P.O Sintética - Não Desonerado'!F707</f>
        <v>1</v>
      </c>
      <c r="G713" s="10">
        <f>'P.O Sintética - Não Desonerado'!G707</f>
        <v>14083.33</v>
      </c>
      <c r="H713" s="10">
        <f>'P.O Sintética - Não Desonerado'!V707</f>
        <v>0</v>
      </c>
      <c r="I713" s="10">
        <f>'P.O Sintética - Não Desonerado'!W707</f>
        <v>15617</v>
      </c>
      <c r="J713" s="10">
        <f>'P.O Sintética - Não Desonerado'!X707</f>
        <v>15617</v>
      </c>
      <c r="K713" s="490">
        <f>'P.O Sintética - Não Desonerado'!Y707</f>
        <v>0</v>
      </c>
      <c r="L713" s="490">
        <f>'P.O Sintética - Não Desonerado'!Z707</f>
        <v>15617</v>
      </c>
      <c r="M713" s="490">
        <f>'P.O Sintética - Não Desonerado'!AA707</f>
        <v>15617</v>
      </c>
      <c r="P713" s="562"/>
      <c r="Q713" s="563">
        <f t="shared" ref="Q713:Q719" si="1849">P713/$F713</f>
        <v>0</v>
      </c>
      <c r="R713" s="562">
        <f t="shared" ref="R713:R719" si="1850">TRUNC(P713*$J713,2)</f>
        <v>0</v>
      </c>
      <c r="S713" s="562"/>
      <c r="T713" s="563">
        <f t="shared" ref="T713:T719" si="1851">S713/$F713</f>
        <v>0</v>
      </c>
      <c r="U713" s="562">
        <f t="shared" ref="U713:U719" si="1852">TRUNC(S713*$J713,2)</f>
        <v>0</v>
      </c>
      <c r="W713" s="562"/>
      <c r="X713" s="563">
        <f t="shared" ref="X713:X719" si="1853">W713/$F713</f>
        <v>0</v>
      </c>
      <c r="Y713" s="562">
        <f t="shared" ref="Y713:Y719" si="1854">TRUNC(W713*$J713,2)</f>
        <v>0</v>
      </c>
      <c r="Z713" s="562"/>
      <c r="AA713" s="563">
        <f t="shared" ref="AA713:AA719" si="1855">Z713/$F713</f>
        <v>0</v>
      </c>
      <c r="AB713" s="562">
        <f t="shared" ref="AB713:AB719" si="1856">TRUNC(Z713*$J713,2)</f>
        <v>0</v>
      </c>
      <c r="AD713" s="562"/>
      <c r="AE713" s="563">
        <f t="shared" ref="AE713:AE719" si="1857">AD713/$F713</f>
        <v>0</v>
      </c>
      <c r="AF713" s="562">
        <f t="shared" ref="AF713:AF719" si="1858">TRUNC(AD713*$J713,2)</f>
        <v>0</v>
      </c>
      <c r="AG713" s="562"/>
      <c r="AH713" s="563">
        <f t="shared" ref="AH713:AH719" si="1859">AG713/$F713</f>
        <v>0</v>
      </c>
      <c r="AI713" s="562">
        <f t="shared" ref="AI713:AI719" si="1860">TRUNC(AG713*$J713,2)</f>
        <v>0</v>
      </c>
      <c r="AK713" s="562"/>
      <c r="AL713" s="563">
        <f t="shared" ref="AL713:AL719" si="1861">AK713/$F713</f>
        <v>0</v>
      </c>
      <c r="AM713" s="562">
        <f t="shared" ref="AM713:AM719" si="1862">TRUNC(AK713*$J713,2)</f>
        <v>0</v>
      </c>
      <c r="AN713" s="562"/>
      <c r="AO713" s="563">
        <f t="shared" ref="AO713:AO719" si="1863">AN713/$F713</f>
        <v>0</v>
      </c>
      <c r="AP713" s="562">
        <f t="shared" ref="AP713:AP719" si="1864">TRUNC(AN713*$J713,2)</f>
        <v>0</v>
      </c>
      <c r="AR713" s="562"/>
      <c r="AS713" s="563">
        <f t="shared" ref="AS713:AS719" si="1865">AR713/$F713</f>
        <v>0</v>
      </c>
      <c r="AT713" s="562">
        <f t="shared" ref="AT713:AT719" si="1866">TRUNC(AR713*$J713,2)</f>
        <v>0</v>
      </c>
      <c r="AU713" s="562"/>
      <c r="AV713" s="563">
        <f t="shared" ref="AV713:AV719" si="1867">AU713/$F713</f>
        <v>0</v>
      </c>
      <c r="AW713" s="562">
        <f t="shared" ref="AW713:AW719" si="1868">TRUNC(AU713*$J713,2)</f>
        <v>0</v>
      </c>
      <c r="AY713" s="562"/>
      <c r="AZ713" s="563">
        <f t="shared" ref="AZ713:AZ719" si="1869">AY713/$F713</f>
        <v>0</v>
      </c>
      <c r="BA713" s="562">
        <f t="shared" ref="BA713:BA719" si="1870">TRUNC(AY713*$J713,2)</f>
        <v>0</v>
      </c>
      <c r="BB713" s="562"/>
      <c r="BC713" s="563">
        <f t="shared" ref="BC713:BC719" si="1871">BB713/$F713</f>
        <v>0</v>
      </c>
      <c r="BD713" s="562">
        <f t="shared" ref="BD713:BD719" si="1872">TRUNC(BB713*$J713,2)</f>
        <v>0</v>
      </c>
      <c r="BF713" s="562"/>
      <c r="BG713" s="563">
        <f t="shared" ref="BG713:BG719" si="1873">BF713/$F713</f>
        <v>0</v>
      </c>
      <c r="BH713" s="562">
        <f t="shared" ref="BH713:BH719" si="1874">TRUNC(BF713*$J713,2)</f>
        <v>0</v>
      </c>
      <c r="BI713" s="562"/>
      <c r="BJ713" s="563">
        <f t="shared" ref="BJ713:BJ719" si="1875">BI713/$F713</f>
        <v>0</v>
      </c>
      <c r="BK713" s="562">
        <f t="shared" ref="BK713:BK719" si="1876">TRUNC(BI713*$J713,2)</f>
        <v>0</v>
      </c>
      <c r="BM713" s="562">
        <f>F713</f>
        <v>1</v>
      </c>
      <c r="BN713" s="563">
        <f t="shared" ref="BN713:BN719" si="1877">BM713/$F713</f>
        <v>1</v>
      </c>
      <c r="BO713" s="562">
        <f t="shared" ref="BO713:BO719" si="1878">TRUNC(BM713*$J713,2)</f>
        <v>15617</v>
      </c>
      <c r="BP713" s="562"/>
      <c r="BQ713" s="563">
        <f t="shared" ref="BQ713:BQ719" si="1879">BP713/$F713</f>
        <v>0</v>
      </c>
      <c r="BR713" s="562">
        <f t="shared" ref="BR713:BR719" si="1880">TRUNC(BP713*$J713,2)</f>
        <v>0</v>
      </c>
      <c r="BT713" s="562">
        <f t="shared" si="1705"/>
        <v>0</v>
      </c>
      <c r="BU713" s="563">
        <f t="shared" ref="BU713:BU719" si="1881">BT713/$F713</f>
        <v>0</v>
      </c>
      <c r="BV713" s="562">
        <f t="shared" ref="BV713:BV719" si="1882">TRUNC(BT713*$J713,2)</f>
        <v>0</v>
      </c>
      <c r="BW713" s="562">
        <f t="shared" ref="BW713:BW719" si="1883">F713-BT713</f>
        <v>1</v>
      </c>
      <c r="BX713" s="563">
        <f t="shared" ref="BX713:BX719" si="1884">BW713/$F713</f>
        <v>1</v>
      </c>
      <c r="BY713" s="562">
        <f t="shared" ref="BY713:BY719" si="1885">TRUNC(BW713*$J713,2)</f>
        <v>15617</v>
      </c>
      <c r="BZ713" s="587"/>
    </row>
    <row r="714" spans="1:78" ht="51" customHeight="1" x14ac:dyDescent="0.25">
      <c r="A714" s="625" t="str">
        <f>'P.O Sintética - Não Desonerado'!A708</f>
        <v xml:space="preserve"> 7.2 </v>
      </c>
      <c r="B714" s="5" t="str">
        <f>'P.O Sintética - Não Desonerado'!B708</f>
        <v xml:space="preserve"> TJPR.CAMS.35 </v>
      </c>
      <c r="C714" s="3" t="str">
        <f>'P.O Sintética - Não Desonerado'!C708</f>
        <v>Próprio</v>
      </c>
      <c r="D714" s="616" t="str">
        <f>'P.O Sintética - Não Desonerado'!D708</f>
        <v>Instalação de um compressor de ar TOP Silence 30VF, INCLUSO KIT ODONTO TUBULACAO DE LAVAGEM - FE30/FX40 - SERVICE)</v>
      </c>
      <c r="E714" s="4" t="str">
        <f>'P.O Sintética - Não Desonerado'!E708</f>
        <v>UN</v>
      </c>
      <c r="F714" s="5">
        <f>'P.O Sintética - Não Desonerado'!F708</f>
        <v>1</v>
      </c>
      <c r="G714" s="6">
        <f>'P.O Sintética - Não Desonerado'!G708</f>
        <v>2540.52</v>
      </c>
      <c r="H714" s="6">
        <f>'P.O Sintética - Não Desonerado'!V708</f>
        <v>0</v>
      </c>
      <c r="I714" s="6">
        <f>'P.O Sintética - Não Desonerado'!W708</f>
        <v>3074.28</v>
      </c>
      <c r="J714" s="6">
        <f>'P.O Sintética - Não Desonerado'!X708</f>
        <v>3074.28</v>
      </c>
      <c r="K714" s="489">
        <f>'P.O Sintética - Não Desonerado'!Y708</f>
        <v>0</v>
      </c>
      <c r="L714" s="489">
        <f>'P.O Sintética - Não Desonerado'!Z708</f>
        <v>3074.28</v>
      </c>
      <c r="M714" s="489">
        <f>'P.O Sintética - Não Desonerado'!AA708</f>
        <v>3074.28</v>
      </c>
      <c r="P714" s="562"/>
      <c r="Q714" s="563">
        <f t="shared" si="1849"/>
        <v>0</v>
      </c>
      <c r="R714" s="562">
        <f t="shared" si="1850"/>
        <v>0</v>
      </c>
      <c r="S714" s="562"/>
      <c r="T714" s="563">
        <f t="shared" si="1851"/>
        <v>0</v>
      </c>
      <c r="U714" s="562">
        <f t="shared" si="1852"/>
        <v>0</v>
      </c>
      <c r="W714" s="562"/>
      <c r="X714" s="563">
        <f t="shared" si="1853"/>
        <v>0</v>
      </c>
      <c r="Y714" s="562">
        <f t="shared" si="1854"/>
        <v>0</v>
      </c>
      <c r="Z714" s="562"/>
      <c r="AA714" s="563">
        <f t="shared" si="1855"/>
        <v>0</v>
      </c>
      <c r="AB714" s="562">
        <f t="shared" si="1856"/>
        <v>0</v>
      </c>
      <c r="AD714" s="562"/>
      <c r="AE714" s="563">
        <f t="shared" si="1857"/>
        <v>0</v>
      </c>
      <c r="AF714" s="562">
        <f t="shared" si="1858"/>
        <v>0</v>
      </c>
      <c r="AG714" s="562"/>
      <c r="AH714" s="563">
        <f t="shared" si="1859"/>
        <v>0</v>
      </c>
      <c r="AI714" s="562">
        <f t="shared" si="1860"/>
        <v>0</v>
      </c>
      <c r="AK714" s="562"/>
      <c r="AL714" s="563">
        <f t="shared" si="1861"/>
        <v>0</v>
      </c>
      <c r="AM714" s="562">
        <f t="shared" si="1862"/>
        <v>0</v>
      </c>
      <c r="AN714" s="562"/>
      <c r="AO714" s="563">
        <f t="shared" si="1863"/>
        <v>0</v>
      </c>
      <c r="AP714" s="562">
        <f t="shared" si="1864"/>
        <v>0</v>
      </c>
      <c r="AR714" s="562"/>
      <c r="AS714" s="563">
        <f t="shared" si="1865"/>
        <v>0</v>
      </c>
      <c r="AT714" s="562">
        <f t="shared" si="1866"/>
        <v>0</v>
      </c>
      <c r="AU714" s="562"/>
      <c r="AV714" s="563">
        <f t="shared" si="1867"/>
        <v>0</v>
      </c>
      <c r="AW714" s="562">
        <f t="shared" si="1868"/>
        <v>0</v>
      </c>
      <c r="AY714" s="562"/>
      <c r="AZ714" s="563">
        <f t="shared" si="1869"/>
        <v>0</v>
      </c>
      <c r="BA714" s="562">
        <f t="shared" si="1870"/>
        <v>0</v>
      </c>
      <c r="BB714" s="562"/>
      <c r="BC714" s="563">
        <f t="shared" si="1871"/>
        <v>0</v>
      </c>
      <c r="BD714" s="562">
        <f t="shared" si="1872"/>
        <v>0</v>
      </c>
      <c r="BF714" s="562"/>
      <c r="BG714" s="563">
        <f t="shared" si="1873"/>
        <v>0</v>
      </c>
      <c r="BH714" s="562">
        <f t="shared" si="1874"/>
        <v>0</v>
      </c>
      <c r="BI714" s="562"/>
      <c r="BJ714" s="563">
        <f t="shared" si="1875"/>
        <v>0</v>
      </c>
      <c r="BK714" s="562">
        <f t="shared" si="1876"/>
        <v>0</v>
      </c>
      <c r="BM714" s="562">
        <f t="shared" ref="BM714:BM719" si="1886">F714</f>
        <v>1</v>
      </c>
      <c r="BN714" s="563">
        <f t="shared" si="1877"/>
        <v>1</v>
      </c>
      <c r="BO714" s="562">
        <f t="shared" si="1878"/>
        <v>3074.28</v>
      </c>
      <c r="BP714" s="562"/>
      <c r="BQ714" s="563">
        <f t="shared" si="1879"/>
        <v>0</v>
      </c>
      <c r="BR714" s="562">
        <f t="shared" si="1880"/>
        <v>0</v>
      </c>
      <c r="BT714" s="562">
        <f t="shared" si="1705"/>
        <v>0</v>
      </c>
      <c r="BU714" s="563">
        <f t="shared" si="1881"/>
        <v>0</v>
      </c>
      <c r="BV714" s="562">
        <f t="shared" si="1882"/>
        <v>0</v>
      </c>
      <c r="BW714" s="562">
        <f t="shared" si="1883"/>
        <v>1</v>
      </c>
      <c r="BX714" s="563">
        <f t="shared" si="1884"/>
        <v>1</v>
      </c>
      <c r="BY714" s="562">
        <f t="shared" si="1885"/>
        <v>3074.28</v>
      </c>
      <c r="BZ714" s="587"/>
    </row>
    <row r="715" spans="1:78" ht="63.75" customHeight="1" x14ac:dyDescent="0.25">
      <c r="A715" s="625" t="str">
        <f>'P.O Sintética - Não Desonerado'!A709</f>
        <v xml:space="preserve"> 7.3 </v>
      </c>
      <c r="B715" s="5" t="str">
        <f>'P.O Sintética - Não Desonerado'!B709</f>
        <v xml:space="preserve"> 91845 </v>
      </c>
      <c r="C715" s="3" t="str">
        <f>'P.O Sintética - Não Desonerado'!C709</f>
        <v>SINAPI</v>
      </c>
      <c r="D715" s="616" t="str">
        <f>'P.O Sintética - Não Desonerado'!D709</f>
        <v>ELETRODUTO FLEXÍVEL CORRUGADO REFORÇADO, PVC, DN 25 MM (3/4"), PARA CIRCUITOS TERMINAIS, INSTALADO EM LAJE - FORNECIMENTO E INSTALAÇÃO. AF_03/2023</v>
      </c>
      <c r="E715" s="4" t="str">
        <f>'P.O Sintética - Não Desonerado'!E709</f>
        <v>M</v>
      </c>
      <c r="F715" s="5">
        <f>'P.O Sintética - Não Desonerado'!F709</f>
        <v>8.34</v>
      </c>
      <c r="G715" s="6">
        <f>'P.O Sintética - Não Desonerado'!G709</f>
        <v>11.18</v>
      </c>
      <c r="H715" s="6">
        <f>'P.O Sintética - Não Desonerado'!V709</f>
        <v>4.24</v>
      </c>
      <c r="I715" s="6">
        <f>'P.O Sintética - Não Desonerado'!W709</f>
        <v>9.2799999999999994</v>
      </c>
      <c r="J715" s="6">
        <f>'P.O Sintética - Não Desonerado'!X709</f>
        <v>13.52</v>
      </c>
      <c r="K715" s="489">
        <f>'P.O Sintética - Não Desonerado'!Y709</f>
        <v>35.36</v>
      </c>
      <c r="L715" s="489">
        <f>'P.O Sintética - Não Desonerado'!Z709</f>
        <v>77.39</v>
      </c>
      <c r="M715" s="489">
        <f>'P.O Sintética - Não Desonerado'!AA709</f>
        <v>112.75</v>
      </c>
      <c r="P715" s="562"/>
      <c r="Q715" s="563">
        <f t="shared" si="1849"/>
        <v>0</v>
      </c>
      <c r="R715" s="562">
        <f t="shared" si="1850"/>
        <v>0</v>
      </c>
      <c r="S715" s="562"/>
      <c r="T715" s="563">
        <f t="shared" si="1851"/>
        <v>0</v>
      </c>
      <c r="U715" s="562">
        <f t="shared" si="1852"/>
        <v>0</v>
      </c>
      <c r="W715" s="562"/>
      <c r="X715" s="563">
        <f t="shared" si="1853"/>
        <v>0</v>
      </c>
      <c r="Y715" s="562">
        <f t="shared" si="1854"/>
        <v>0</v>
      </c>
      <c r="Z715" s="562"/>
      <c r="AA715" s="563">
        <f t="shared" si="1855"/>
        <v>0</v>
      </c>
      <c r="AB715" s="562">
        <f t="shared" si="1856"/>
        <v>0</v>
      </c>
      <c r="AD715" s="562"/>
      <c r="AE715" s="563">
        <f t="shared" si="1857"/>
        <v>0</v>
      </c>
      <c r="AF715" s="562">
        <f t="shared" si="1858"/>
        <v>0</v>
      </c>
      <c r="AG715" s="562"/>
      <c r="AH715" s="563">
        <f t="shared" si="1859"/>
        <v>0</v>
      </c>
      <c r="AI715" s="562">
        <f t="shared" si="1860"/>
        <v>0</v>
      </c>
      <c r="AK715" s="562"/>
      <c r="AL715" s="563">
        <f t="shared" si="1861"/>
        <v>0</v>
      </c>
      <c r="AM715" s="562">
        <f t="shared" si="1862"/>
        <v>0</v>
      </c>
      <c r="AN715" s="562"/>
      <c r="AO715" s="563">
        <f t="shared" si="1863"/>
        <v>0</v>
      </c>
      <c r="AP715" s="562">
        <f t="shared" si="1864"/>
        <v>0</v>
      </c>
      <c r="AR715" s="562"/>
      <c r="AS715" s="563">
        <f t="shared" si="1865"/>
        <v>0</v>
      </c>
      <c r="AT715" s="562">
        <f t="shared" si="1866"/>
        <v>0</v>
      </c>
      <c r="AU715" s="562"/>
      <c r="AV715" s="563">
        <f t="shared" si="1867"/>
        <v>0</v>
      </c>
      <c r="AW715" s="562">
        <f t="shared" si="1868"/>
        <v>0</v>
      </c>
      <c r="AY715" s="562"/>
      <c r="AZ715" s="563">
        <f t="shared" si="1869"/>
        <v>0</v>
      </c>
      <c r="BA715" s="562">
        <f t="shared" si="1870"/>
        <v>0</v>
      </c>
      <c r="BB715" s="562"/>
      <c r="BC715" s="563">
        <f t="shared" si="1871"/>
        <v>0</v>
      </c>
      <c r="BD715" s="562">
        <f t="shared" si="1872"/>
        <v>0</v>
      </c>
      <c r="BF715" s="562"/>
      <c r="BG715" s="563">
        <f t="shared" si="1873"/>
        <v>0</v>
      </c>
      <c r="BH715" s="562">
        <f t="shared" si="1874"/>
        <v>0</v>
      </c>
      <c r="BI715" s="562"/>
      <c r="BJ715" s="563">
        <f t="shared" si="1875"/>
        <v>0</v>
      </c>
      <c r="BK715" s="562">
        <f t="shared" si="1876"/>
        <v>0</v>
      </c>
      <c r="BM715" s="562">
        <f t="shared" si="1886"/>
        <v>8.34</v>
      </c>
      <c r="BN715" s="563">
        <f t="shared" si="1877"/>
        <v>1</v>
      </c>
      <c r="BO715" s="562">
        <f t="shared" si="1878"/>
        <v>112.75</v>
      </c>
      <c r="BP715" s="562"/>
      <c r="BQ715" s="563">
        <f t="shared" si="1879"/>
        <v>0</v>
      </c>
      <c r="BR715" s="562">
        <f t="shared" si="1880"/>
        <v>0</v>
      </c>
      <c r="BT715" s="562">
        <f t="shared" si="1705"/>
        <v>0</v>
      </c>
      <c r="BU715" s="563">
        <f t="shared" si="1881"/>
        <v>0</v>
      </c>
      <c r="BV715" s="562">
        <f t="shared" si="1882"/>
        <v>0</v>
      </c>
      <c r="BW715" s="562">
        <f t="shared" si="1883"/>
        <v>8.34</v>
      </c>
      <c r="BX715" s="563">
        <f t="shared" si="1884"/>
        <v>1</v>
      </c>
      <c r="BY715" s="562">
        <f t="shared" si="1885"/>
        <v>112.75</v>
      </c>
      <c r="BZ715" s="587"/>
    </row>
    <row r="716" spans="1:78" ht="25.5" customHeight="1" x14ac:dyDescent="0.25">
      <c r="A716" s="625" t="str">
        <f>'P.O Sintética - Não Desonerado'!A710</f>
        <v xml:space="preserve"> 7.4 </v>
      </c>
      <c r="B716" s="5" t="str">
        <f>'P.O Sintética - Não Desonerado'!B710</f>
        <v xml:space="preserve"> 170303 </v>
      </c>
      <c r="C716" s="3" t="str">
        <f>'P.O Sintética - Não Desonerado'!C710</f>
        <v>SBC</v>
      </c>
      <c r="D716" s="616" t="str">
        <f>'P.O Sintética - Não Desonerado'!D710</f>
        <v>ABERTURA E FECHAMENTO DE RASGOS EM PISOS/CONTRAPISOS</v>
      </c>
      <c r="E716" s="4" t="str">
        <f>'P.O Sintética - Não Desonerado'!E710</f>
        <v>M</v>
      </c>
      <c r="F716" s="5">
        <f>'P.O Sintética - Não Desonerado'!F710</f>
        <v>12.24</v>
      </c>
      <c r="G716" s="6">
        <f>'P.O Sintética - Não Desonerado'!G710</f>
        <v>46.21</v>
      </c>
      <c r="H716" s="6">
        <f>'P.O Sintética - Não Desonerado'!V710</f>
        <v>38.68</v>
      </c>
      <c r="I716" s="6">
        <f>'P.O Sintética - Não Desonerado'!W710</f>
        <v>17.229999999999997</v>
      </c>
      <c r="J716" s="6">
        <f>'P.O Sintética - Não Desonerado'!X710</f>
        <v>55.91</v>
      </c>
      <c r="K716" s="489">
        <f>'P.O Sintética - Não Desonerado'!Y710</f>
        <v>473.44</v>
      </c>
      <c r="L716" s="489">
        <f>'P.O Sintética - Não Desonerado'!Z710</f>
        <v>210.89000000000004</v>
      </c>
      <c r="M716" s="489">
        <f>'P.O Sintética - Não Desonerado'!AA710</f>
        <v>684.33</v>
      </c>
      <c r="P716" s="562"/>
      <c r="Q716" s="563">
        <f t="shared" si="1849"/>
        <v>0</v>
      </c>
      <c r="R716" s="562">
        <f t="shared" si="1850"/>
        <v>0</v>
      </c>
      <c r="S716" s="562"/>
      <c r="T716" s="563">
        <f t="shared" si="1851"/>
        <v>0</v>
      </c>
      <c r="U716" s="562">
        <f t="shared" si="1852"/>
        <v>0</v>
      </c>
      <c r="W716" s="562"/>
      <c r="X716" s="563">
        <f t="shared" si="1853"/>
        <v>0</v>
      </c>
      <c r="Y716" s="562">
        <f t="shared" si="1854"/>
        <v>0</v>
      </c>
      <c r="Z716" s="562"/>
      <c r="AA716" s="563">
        <f t="shared" si="1855"/>
        <v>0</v>
      </c>
      <c r="AB716" s="562">
        <f t="shared" si="1856"/>
        <v>0</v>
      </c>
      <c r="AD716" s="562"/>
      <c r="AE716" s="563">
        <f t="shared" si="1857"/>
        <v>0</v>
      </c>
      <c r="AF716" s="562">
        <f t="shared" si="1858"/>
        <v>0</v>
      </c>
      <c r="AG716" s="562"/>
      <c r="AH716" s="563">
        <f t="shared" si="1859"/>
        <v>0</v>
      </c>
      <c r="AI716" s="562">
        <f t="shared" si="1860"/>
        <v>0</v>
      </c>
      <c r="AK716" s="562"/>
      <c r="AL716" s="563">
        <f t="shared" si="1861"/>
        <v>0</v>
      </c>
      <c r="AM716" s="562">
        <f t="shared" si="1862"/>
        <v>0</v>
      </c>
      <c r="AN716" s="562"/>
      <c r="AO716" s="563">
        <f t="shared" si="1863"/>
        <v>0</v>
      </c>
      <c r="AP716" s="562">
        <f t="shared" si="1864"/>
        <v>0</v>
      </c>
      <c r="AR716" s="562"/>
      <c r="AS716" s="563">
        <f t="shared" si="1865"/>
        <v>0</v>
      </c>
      <c r="AT716" s="562">
        <f t="shared" si="1866"/>
        <v>0</v>
      </c>
      <c r="AU716" s="562"/>
      <c r="AV716" s="563">
        <f t="shared" si="1867"/>
        <v>0</v>
      </c>
      <c r="AW716" s="562">
        <f t="shared" si="1868"/>
        <v>0</v>
      </c>
      <c r="AY716" s="562"/>
      <c r="AZ716" s="563">
        <f t="shared" si="1869"/>
        <v>0</v>
      </c>
      <c r="BA716" s="562">
        <f t="shared" si="1870"/>
        <v>0</v>
      </c>
      <c r="BB716" s="562"/>
      <c r="BC716" s="563">
        <f t="shared" si="1871"/>
        <v>0</v>
      </c>
      <c r="BD716" s="562">
        <f t="shared" si="1872"/>
        <v>0</v>
      </c>
      <c r="BF716" s="562"/>
      <c r="BG716" s="563">
        <f t="shared" si="1873"/>
        <v>0</v>
      </c>
      <c r="BH716" s="562">
        <f t="shared" si="1874"/>
        <v>0</v>
      </c>
      <c r="BI716" s="562"/>
      <c r="BJ716" s="563">
        <f t="shared" si="1875"/>
        <v>0</v>
      </c>
      <c r="BK716" s="562">
        <f t="shared" si="1876"/>
        <v>0</v>
      </c>
      <c r="BM716" s="562">
        <f t="shared" si="1886"/>
        <v>12.24</v>
      </c>
      <c r="BN716" s="563">
        <f t="shared" si="1877"/>
        <v>1</v>
      </c>
      <c r="BO716" s="562">
        <f t="shared" si="1878"/>
        <v>684.33</v>
      </c>
      <c r="BP716" s="562"/>
      <c r="BQ716" s="563">
        <f t="shared" si="1879"/>
        <v>0</v>
      </c>
      <c r="BR716" s="562">
        <f t="shared" si="1880"/>
        <v>0</v>
      </c>
      <c r="BT716" s="562">
        <f t="shared" si="1705"/>
        <v>0</v>
      </c>
      <c r="BU716" s="563">
        <f t="shared" si="1881"/>
        <v>0</v>
      </c>
      <c r="BV716" s="562">
        <f t="shared" si="1882"/>
        <v>0</v>
      </c>
      <c r="BW716" s="562">
        <f t="shared" si="1883"/>
        <v>12.24</v>
      </c>
      <c r="BX716" s="563">
        <f t="shared" si="1884"/>
        <v>1</v>
      </c>
      <c r="BY716" s="562">
        <f t="shared" si="1885"/>
        <v>684.33</v>
      </c>
      <c r="BZ716" s="587"/>
    </row>
    <row r="717" spans="1:78" ht="38.25" customHeight="1" x14ac:dyDescent="0.25">
      <c r="A717" s="625" t="str">
        <f>'P.O Sintética - Não Desonerado'!A711</f>
        <v xml:space="preserve"> 7.5 </v>
      </c>
      <c r="B717" s="5" t="str">
        <f>'P.O Sintética - Não Desonerado'!B711</f>
        <v xml:space="preserve"> TJPR.CAMS.90 </v>
      </c>
      <c r="C717" s="3" t="str">
        <f>'P.O Sintética - Não Desonerado'!C711</f>
        <v>Próprio</v>
      </c>
      <c r="D717" s="616" t="str">
        <f>'P.O Sintética - Não Desonerado'!D711</f>
        <v>Bomba À Vácuo Odontológica - 02 Consultórios</v>
      </c>
      <c r="E717" s="4" t="str">
        <f>'P.O Sintética - Não Desonerado'!E711</f>
        <v>UN</v>
      </c>
      <c r="F717" s="5">
        <f>'P.O Sintética - Não Desonerado'!F711</f>
        <v>1</v>
      </c>
      <c r="G717" s="6">
        <f>'P.O Sintética - Não Desonerado'!G711</f>
        <v>5089.8999999999996</v>
      </c>
      <c r="H717" s="6">
        <f>'P.O Sintética - Não Desonerado'!V711</f>
        <v>0</v>
      </c>
      <c r="I717" s="6">
        <f>'P.O Sintética - Não Desonerado'!W711</f>
        <v>5644.19</v>
      </c>
      <c r="J717" s="6">
        <f>'P.O Sintética - Não Desonerado'!X711</f>
        <v>5644.19</v>
      </c>
      <c r="K717" s="489">
        <f>'P.O Sintética - Não Desonerado'!Y711</f>
        <v>0</v>
      </c>
      <c r="L717" s="489">
        <f>'P.O Sintética - Não Desonerado'!Z711</f>
        <v>5644.19</v>
      </c>
      <c r="M717" s="489">
        <f>'P.O Sintética - Não Desonerado'!AA711</f>
        <v>5644.19</v>
      </c>
      <c r="P717" s="562"/>
      <c r="Q717" s="563">
        <f t="shared" si="1849"/>
        <v>0</v>
      </c>
      <c r="R717" s="562">
        <f t="shared" si="1850"/>
        <v>0</v>
      </c>
      <c r="S717" s="562"/>
      <c r="T717" s="563">
        <f t="shared" si="1851"/>
        <v>0</v>
      </c>
      <c r="U717" s="562">
        <f t="shared" si="1852"/>
        <v>0</v>
      </c>
      <c r="W717" s="562"/>
      <c r="X717" s="563">
        <f t="shared" si="1853"/>
        <v>0</v>
      </c>
      <c r="Y717" s="562">
        <f t="shared" si="1854"/>
        <v>0</v>
      </c>
      <c r="Z717" s="562"/>
      <c r="AA717" s="563">
        <f t="shared" si="1855"/>
        <v>0</v>
      </c>
      <c r="AB717" s="562">
        <f t="shared" si="1856"/>
        <v>0</v>
      </c>
      <c r="AD717" s="562"/>
      <c r="AE717" s="563">
        <f t="shared" si="1857"/>
        <v>0</v>
      </c>
      <c r="AF717" s="562">
        <f t="shared" si="1858"/>
        <v>0</v>
      </c>
      <c r="AG717" s="562"/>
      <c r="AH717" s="563">
        <f t="shared" si="1859"/>
        <v>0</v>
      </c>
      <c r="AI717" s="562">
        <f t="shared" si="1860"/>
        <v>0</v>
      </c>
      <c r="AK717" s="562"/>
      <c r="AL717" s="563">
        <f t="shared" si="1861"/>
        <v>0</v>
      </c>
      <c r="AM717" s="562">
        <f t="shared" si="1862"/>
        <v>0</v>
      </c>
      <c r="AN717" s="562"/>
      <c r="AO717" s="563">
        <f t="shared" si="1863"/>
        <v>0</v>
      </c>
      <c r="AP717" s="562">
        <f t="shared" si="1864"/>
        <v>0</v>
      </c>
      <c r="AR717" s="562"/>
      <c r="AS717" s="563">
        <f t="shared" si="1865"/>
        <v>0</v>
      </c>
      <c r="AT717" s="562">
        <f t="shared" si="1866"/>
        <v>0</v>
      </c>
      <c r="AU717" s="562"/>
      <c r="AV717" s="563">
        <f t="shared" si="1867"/>
        <v>0</v>
      </c>
      <c r="AW717" s="562">
        <f t="shared" si="1868"/>
        <v>0</v>
      </c>
      <c r="AY717" s="562"/>
      <c r="AZ717" s="563">
        <f t="shared" si="1869"/>
        <v>0</v>
      </c>
      <c r="BA717" s="562">
        <f t="shared" si="1870"/>
        <v>0</v>
      </c>
      <c r="BB717" s="562"/>
      <c r="BC717" s="563">
        <f t="shared" si="1871"/>
        <v>0</v>
      </c>
      <c r="BD717" s="562">
        <f t="shared" si="1872"/>
        <v>0</v>
      </c>
      <c r="BF717" s="562"/>
      <c r="BG717" s="563">
        <f t="shared" si="1873"/>
        <v>0</v>
      </c>
      <c r="BH717" s="562">
        <f t="shared" si="1874"/>
        <v>0</v>
      </c>
      <c r="BI717" s="562"/>
      <c r="BJ717" s="563">
        <f t="shared" si="1875"/>
        <v>0</v>
      </c>
      <c r="BK717" s="562">
        <f t="shared" si="1876"/>
        <v>0</v>
      </c>
      <c r="BM717" s="562">
        <f t="shared" si="1886"/>
        <v>1</v>
      </c>
      <c r="BN717" s="563">
        <f t="shared" si="1877"/>
        <v>1</v>
      </c>
      <c r="BO717" s="562">
        <f t="shared" si="1878"/>
        <v>5644.19</v>
      </c>
      <c r="BP717" s="562"/>
      <c r="BQ717" s="563">
        <f t="shared" si="1879"/>
        <v>0</v>
      </c>
      <c r="BR717" s="562">
        <f t="shared" si="1880"/>
        <v>0</v>
      </c>
      <c r="BT717" s="562">
        <f t="shared" si="1705"/>
        <v>0</v>
      </c>
      <c r="BU717" s="563">
        <f t="shared" si="1881"/>
        <v>0</v>
      </c>
      <c r="BV717" s="562">
        <f t="shared" si="1882"/>
        <v>0</v>
      </c>
      <c r="BW717" s="562">
        <f t="shared" si="1883"/>
        <v>1</v>
      </c>
      <c r="BX717" s="563">
        <f t="shared" si="1884"/>
        <v>1</v>
      </c>
      <c r="BY717" s="562">
        <f t="shared" si="1885"/>
        <v>5644.19</v>
      </c>
      <c r="BZ717" s="587"/>
    </row>
    <row r="718" spans="1:78" ht="51" customHeight="1" x14ac:dyDescent="0.25">
      <c r="A718" s="627" t="str">
        <f>'P.O Sintética - Não Desonerado'!A712</f>
        <v xml:space="preserve"> 7.6 </v>
      </c>
      <c r="B718" s="9" t="str">
        <f>'P.O Sintética - Não Desonerado'!B712</f>
        <v xml:space="preserve"> CAMS.47 </v>
      </c>
      <c r="C718" s="7" t="str">
        <f>'P.O Sintética - Não Desonerado'!C712</f>
        <v>Próprio</v>
      </c>
      <c r="D718" s="618" t="str">
        <f>'P.O Sintética - Não Desonerado'!D712</f>
        <v>Kit de tubulações para reinstalação de DUAS Cadeiras odontológicas, ligação entre parte estrutural e equipamento: Tubulação de Água, Ar Comprimido e Sucção.</v>
      </c>
      <c r="E718" s="8" t="str">
        <f>'P.O Sintética - Não Desonerado'!E712</f>
        <v>UN</v>
      </c>
      <c r="F718" s="9">
        <f>'P.O Sintética - Não Desonerado'!F712</f>
        <v>1</v>
      </c>
      <c r="G718" s="10">
        <f>'P.O Sintética - Não Desonerado'!G712</f>
        <v>1302.3499999999999</v>
      </c>
      <c r="H718" s="10">
        <f>'P.O Sintética - Não Desonerado'!V712</f>
        <v>0</v>
      </c>
      <c r="I718" s="10">
        <f>'P.O Sintética - Não Desonerado'!W712</f>
        <v>1444.17</v>
      </c>
      <c r="J718" s="10">
        <f>'P.O Sintética - Não Desonerado'!X712</f>
        <v>1444.17</v>
      </c>
      <c r="K718" s="490">
        <f>'P.O Sintética - Não Desonerado'!Y712</f>
        <v>0</v>
      </c>
      <c r="L718" s="490">
        <f>'P.O Sintética - Não Desonerado'!Z712</f>
        <v>1444.17</v>
      </c>
      <c r="M718" s="490">
        <f>'P.O Sintética - Não Desonerado'!AA712</f>
        <v>1444.17</v>
      </c>
      <c r="P718" s="562"/>
      <c r="Q718" s="563">
        <f t="shared" si="1849"/>
        <v>0</v>
      </c>
      <c r="R718" s="562">
        <f t="shared" si="1850"/>
        <v>0</v>
      </c>
      <c r="S718" s="562"/>
      <c r="T718" s="563">
        <f t="shared" si="1851"/>
        <v>0</v>
      </c>
      <c r="U718" s="562">
        <f t="shared" si="1852"/>
        <v>0</v>
      </c>
      <c r="W718" s="562"/>
      <c r="X718" s="563">
        <f t="shared" si="1853"/>
        <v>0</v>
      </c>
      <c r="Y718" s="562">
        <f t="shared" si="1854"/>
        <v>0</v>
      </c>
      <c r="Z718" s="562"/>
      <c r="AA718" s="563">
        <f t="shared" si="1855"/>
        <v>0</v>
      </c>
      <c r="AB718" s="562">
        <f t="shared" si="1856"/>
        <v>0</v>
      </c>
      <c r="AD718" s="562"/>
      <c r="AE718" s="563">
        <f t="shared" si="1857"/>
        <v>0</v>
      </c>
      <c r="AF718" s="562">
        <f t="shared" si="1858"/>
        <v>0</v>
      </c>
      <c r="AG718" s="562"/>
      <c r="AH718" s="563">
        <f t="shared" si="1859"/>
        <v>0</v>
      </c>
      <c r="AI718" s="562">
        <f t="shared" si="1860"/>
        <v>0</v>
      </c>
      <c r="AK718" s="562"/>
      <c r="AL718" s="563">
        <f t="shared" si="1861"/>
        <v>0</v>
      </c>
      <c r="AM718" s="562">
        <f t="shared" si="1862"/>
        <v>0</v>
      </c>
      <c r="AN718" s="562"/>
      <c r="AO718" s="563">
        <f t="shared" si="1863"/>
        <v>0</v>
      </c>
      <c r="AP718" s="562">
        <f t="shared" si="1864"/>
        <v>0</v>
      </c>
      <c r="AR718" s="562"/>
      <c r="AS718" s="563">
        <f t="shared" si="1865"/>
        <v>0</v>
      </c>
      <c r="AT718" s="562">
        <f t="shared" si="1866"/>
        <v>0</v>
      </c>
      <c r="AU718" s="562"/>
      <c r="AV718" s="563">
        <f t="shared" si="1867"/>
        <v>0</v>
      </c>
      <c r="AW718" s="562">
        <f t="shared" si="1868"/>
        <v>0</v>
      </c>
      <c r="AY718" s="562"/>
      <c r="AZ718" s="563">
        <f t="shared" si="1869"/>
        <v>0</v>
      </c>
      <c r="BA718" s="562">
        <f t="shared" si="1870"/>
        <v>0</v>
      </c>
      <c r="BB718" s="562"/>
      <c r="BC718" s="563">
        <f t="shared" si="1871"/>
        <v>0</v>
      </c>
      <c r="BD718" s="562">
        <f t="shared" si="1872"/>
        <v>0</v>
      </c>
      <c r="BF718" s="562"/>
      <c r="BG718" s="563">
        <f t="shared" si="1873"/>
        <v>0</v>
      </c>
      <c r="BH718" s="562">
        <f t="shared" si="1874"/>
        <v>0</v>
      </c>
      <c r="BI718" s="562"/>
      <c r="BJ718" s="563">
        <f t="shared" si="1875"/>
        <v>0</v>
      </c>
      <c r="BK718" s="562">
        <f t="shared" si="1876"/>
        <v>0</v>
      </c>
      <c r="BM718" s="562">
        <f t="shared" si="1886"/>
        <v>1</v>
      </c>
      <c r="BN718" s="563">
        <f t="shared" si="1877"/>
        <v>1</v>
      </c>
      <c r="BO718" s="562">
        <f t="shared" si="1878"/>
        <v>1444.17</v>
      </c>
      <c r="BP718" s="562"/>
      <c r="BQ718" s="563">
        <f t="shared" si="1879"/>
        <v>0</v>
      </c>
      <c r="BR718" s="562">
        <f t="shared" si="1880"/>
        <v>0</v>
      </c>
      <c r="BT718" s="562">
        <f t="shared" si="1705"/>
        <v>0</v>
      </c>
      <c r="BU718" s="563">
        <f t="shared" si="1881"/>
        <v>0</v>
      </c>
      <c r="BV718" s="562">
        <f t="shared" si="1882"/>
        <v>0</v>
      </c>
      <c r="BW718" s="562">
        <f t="shared" si="1883"/>
        <v>1</v>
      </c>
      <c r="BX718" s="563">
        <f t="shared" si="1884"/>
        <v>1</v>
      </c>
      <c r="BY718" s="562">
        <f t="shared" si="1885"/>
        <v>1444.17</v>
      </c>
      <c r="BZ718" s="587"/>
    </row>
    <row r="719" spans="1:78" ht="25.5" customHeight="1" x14ac:dyDescent="0.25">
      <c r="A719" s="627" t="str">
        <f>'P.O Sintética - Não Desonerado'!A713</f>
        <v xml:space="preserve"> 7.7 </v>
      </c>
      <c r="B719" s="9" t="str">
        <f>'P.O Sintética - Não Desonerado'!B713</f>
        <v xml:space="preserve"> CAMS.48 </v>
      </c>
      <c r="C719" s="7" t="str">
        <f>'P.O Sintética - Não Desonerado'!C713</f>
        <v>Próprio</v>
      </c>
      <c r="D719" s="618" t="str">
        <f>'P.O Sintética - Não Desonerado'!D713</f>
        <v>Reinstalação de DUAS Cadeiras odontológicas.</v>
      </c>
      <c r="E719" s="8" t="str">
        <f>'P.O Sintética - Não Desonerado'!E713</f>
        <v>UN</v>
      </c>
      <c r="F719" s="9">
        <f>'P.O Sintética - Não Desonerado'!F713</f>
        <v>1</v>
      </c>
      <c r="G719" s="10">
        <f>'P.O Sintética - Não Desonerado'!G713</f>
        <v>2778.48</v>
      </c>
      <c r="H719" s="10">
        <f>'P.O Sintética - Não Desonerado'!V713</f>
        <v>3081.05</v>
      </c>
      <c r="I719" s="10">
        <f>'P.O Sintética - Não Desonerado'!W713</f>
        <v>0</v>
      </c>
      <c r="J719" s="10">
        <f>'P.O Sintética - Não Desonerado'!X713</f>
        <v>3081.05</v>
      </c>
      <c r="K719" s="490">
        <f>'P.O Sintética - Não Desonerado'!Y713</f>
        <v>3081.05</v>
      </c>
      <c r="L719" s="490">
        <f>'P.O Sintética - Não Desonerado'!Z713</f>
        <v>0</v>
      </c>
      <c r="M719" s="490">
        <f>'P.O Sintética - Não Desonerado'!AA713</f>
        <v>3081.05</v>
      </c>
      <c r="P719" s="562"/>
      <c r="Q719" s="563">
        <f t="shared" si="1849"/>
        <v>0</v>
      </c>
      <c r="R719" s="562">
        <f t="shared" si="1850"/>
        <v>0</v>
      </c>
      <c r="S719" s="562"/>
      <c r="T719" s="563">
        <f t="shared" si="1851"/>
        <v>0</v>
      </c>
      <c r="U719" s="562">
        <f t="shared" si="1852"/>
        <v>0</v>
      </c>
      <c r="W719" s="562"/>
      <c r="X719" s="563">
        <f t="shared" si="1853"/>
        <v>0</v>
      </c>
      <c r="Y719" s="562">
        <f t="shared" si="1854"/>
        <v>0</v>
      </c>
      <c r="Z719" s="562"/>
      <c r="AA719" s="563">
        <f t="shared" si="1855"/>
        <v>0</v>
      </c>
      <c r="AB719" s="562">
        <f t="shared" si="1856"/>
        <v>0</v>
      </c>
      <c r="AD719" s="562"/>
      <c r="AE719" s="563">
        <f t="shared" si="1857"/>
        <v>0</v>
      </c>
      <c r="AF719" s="562">
        <f t="shared" si="1858"/>
        <v>0</v>
      </c>
      <c r="AG719" s="562"/>
      <c r="AH719" s="563">
        <f t="shared" si="1859"/>
        <v>0</v>
      </c>
      <c r="AI719" s="562">
        <f t="shared" si="1860"/>
        <v>0</v>
      </c>
      <c r="AK719" s="562"/>
      <c r="AL719" s="563">
        <f t="shared" si="1861"/>
        <v>0</v>
      </c>
      <c r="AM719" s="562">
        <f t="shared" si="1862"/>
        <v>0</v>
      </c>
      <c r="AN719" s="562"/>
      <c r="AO719" s="563">
        <f t="shared" si="1863"/>
        <v>0</v>
      </c>
      <c r="AP719" s="562">
        <f t="shared" si="1864"/>
        <v>0</v>
      </c>
      <c r="AR719" s="562"/>
      <c r="AS719" s="563">
        <f t="shared" si="1865"/>
        <v>0</v>
      </c>
      <c r="AT719" s="562">
        <f t="shared" si="1866"/>
        <v>0</v>
      </c>
      <c r="AU719" s="562"/>
      <c r="AV719" s="563">
        <f t="shared" si="1867"/>
        <v>0</v>
      </c>
      <c r="AW719" s="562">
        <f t="shared" si="1868"/>
        <v>0</v>
      </c>
      <c r="AY719" s="562"/>
      <c r="AZ719" s="563">
        <f t="shared" si="1869"/>
        <v>0</v>
      </c>
      <c r="BA719" s="562">
        <f t="shared" si="1870"/>
        <v>0</v>
      </c>
      <c r="BB719" s="562"/>
      <c r="BC719" s="563">
        <f t="shared" si="1871"/>
        <v>0</v>
      </c>
      <c r="BD719" s="562">
        <f t="shared" si="1872"/>
        <v>0</v>
      </c>
      <c r="BF719" s="562"/>
      <c r="BG719" s="563">
        <f t="shared" si="1873"/>
        <v>0</v>
      </c>
      <c r="BH719" s="562">
        <f t="shared" si="1874"/>
        <v>0</v>
      </c>
      <c r="BI719" s="562"/>
      <c r="BJ719" s="563">
        <f t="shared" si="1875"/>
        <v>0</v>
      </c>
      <c r="BK719" s="562">
        <f t="shared" si="1876"/>
        <v>0</v>
      </c>
      <c r="BM719" s="562">
        <f t="shared" si="1886"/>
        <v>1</v>
      </c>
      <c r="BN719" s="563">
        <f t="shared" si="1877"/>
        <v>1</v>
      </c>
      <c r="BO719" s="562">
        <f t="shared" si="1878"/>
        <v>3081.05</v>
      </c>
      <c r="BP719" s="562"/>
      <c r="BQ719" s="563">
        <f t="shared" si="1879"/>
        <v>0</v>
      </c>
      <c r="BR719" s="562">
        <f t="shared" si="1880"/>
        <v>0</v>
      </c>
      <c r="BT719" s="562">
        <f t="shared" ref="BT719:BT724" si="1887">S719+Z719+AG719+AN719+AU719+BB719+BI719+BP719</f>
        <v>0</v>
      </c>
      <c r="BU719" s="563">
        <f t="shared" si="1881"/>
        <v>0</v>
      </c>
      <c r="BV719" s="562">
        <f t="shared" si="1882"/>
        <v>0</v>
      </c>
      <c r="BW719" s="562">
        <f t="shared" si="1883"/>
        <v>1</v>
      </c>
      <c r="BX719" s="563">
        <f t="shared" si="1884"/>
        <v>1</v>
      </c>
      <c r="BY719" s="562">
        <f t="shared" si="1885"/>
        <v>3081.05</v>
      </c>
      <c r="BZ719" s="587"/>
    </row>
    <row r="720" spans="1:78" ht="25.5" customHeight="1" x14ac:dyDescent="0.25">
      <c r="A720" s="626">
        <f>'P.O Sintética - Não Desonerado'!A714</f>
        <v>8</v>
      </c>
      <c r="B720" s="1"/>
      <c r="C720" s="1"/>
      <c r="D720" s="617" t="str">
        <f>'P.O Sintética - Não Desonerado'!D714</f>
        <v>LIMPEZA FINAL DE OBRA E DESTINAÇÃO DOS RESÍDUOS</v>
      </c>
      <c r="E720" s="1"/>
      <c r="F720" s="2"/>
      <c r="G720" s="2"/>
      <c r="H720" s="1"/>
      <c r="I720" s="1"/>
      <c r="J720" s="1"/>
      <c r="K720" s="487"/>
      <c r="L720" s="487"/>
      <c r="M720" s="488">
        <f>'P.O Sintética - Não Desonerado'!AA714</f>
        <v>34534</v>
      </c>
      <c r="P720" s="559"/>
      <c r="Q720" s="561">
        <f>SUM(Q721:Q724)/4</f>
        <v>0.20833333333333331</v>
      </c>
      <c r="R720" s="560">
        <f>SUM(R721:R724)</f>
        <v>14034.25</v>
      </c>
      <c r="S720" s="559"/>
      <c r="T720" s="561">
        <f>SUM(T721:T724)/4</f>
        <v>0</v>
      </c>
      <c r="U720" s="560">
        <f>SUM(U721:U724)</f>
        <v>0</v>
      </c>
      <c r="W720" s="559"/>
      <c r="X720" s="561">
        <f>SUM(X721:X724)/4</f>
        <v>0</v>
      </c>
      <c r="Y720" s="560">
        <f>SUM(Y721:Y724)</f>
        <v>0</v>
      </c>
      <c r="Z720" s="559"/>
      <c r="AA720" s="561">
        <f>SUM(AA721:AA724)/4</f>
        <v>0</v>
      </c>
      <c r="AB720" s="560">
        <f>SUM(AB721:AB724)</f>
        <v>0</v>
      </c>
      <c r="AD720" s="559"/>
      <c r="AE720" s="561">
        <f>SUM(AE721:AE724)/4</f>
        <v>0</v>
      </c>
      <c r="AF720" s="560">
        <f>SUM(AF721:AF724)</f>
        <v>0</v>
      </c>
      <c r="AG720" s="559"/>
      <c r="AH720" s="561">
        <f>SUM(AH721:AH724)/4</f>
        <v>0</v>
      </c>
      <c r="AI720" s="560">
        <f>SUM(AI721:AI724)</f>
        <v>0</v>
      </c>
      <c r="AK720" s="559"/>
      <c r="AL720" s="561">
        <f>SUM(AL721:AL724)/4</f>
        <v>8.3333333333333329E-2</v>
      </c>
      <c r="AM720" s="560">
        <f>SUM(AM721:AM724)</f>
        <v>808.16</v>
      </c>
      <c r="AN720" s="559"/>
      <c r="AO720" s="561">
        <f>SUM(AO721:AO724)/4</f>
        <v>0</v>
      </c>
      <c r="AP720" s="560">
        <f>SUM(AP721:AP724)</f>
        <v>0</v>
      </c>
      <c r="AR720" s="559"/>
      <c r="AS720" s="561">
        <f>SUM(AS721:AS724)/4</f>
        <v>0</v>
      </c>
      <c r="AT720" s="560">
        <f>SUM(AT721:AT724)</f>
        <v>0</v>
      </c>
      <c r="AU720" s="559"/>
      <c r="AV720" s="561">
        <f>SUM(AV721:AV724)/4</f>
        <v>0</v>
      </c>
      <c r="AW720" s="560">
        <f>SUM(AW721:AW724)</f>
        <v>0</v>
      </c>
      <c r="AY720" s="559"/>
      <c r="AZ720" s="561">
        <f>SUM(AZ721:AZ724)/4</f>
        <v>0</v>
      </c>
      <c r="BA720" s="560">
        <f>SUM(BA721:BA724)</f>
        <v>0</v>
      </c>
      <c r="BB720" s="559"/>
      <c r="BC720" s="561">
        <f>SUM(BC721:BC724)/4</f>
        <v>0</v>
      </c>
      <c r="BD720" s="560">
        <f>SUM(BD721:BD724)</f>
        <v>0</v>
      </c>
      <c r="BF720" s="559"/>
      <c r="BG720" s="561">
        <f>SUM(BG721:BG724)/4</f>
        <v>0</v>
      </c>
      <c r="BH720" s="560">
        <f>SUM(BH721:BH724)</f>
        <v>0</v>
      </c>
      <c r="BI720" s="559"/>
      <c r="BJ720" s="561">
        <f>SUM(BJ721:BJ724)/4</f>
        <v>0</v>
      </c>
      <c r="BK720" s="560">
        <f>SUM(BK721:BK724)</f>
        <v>0</v>
      </c>
      <c r="BM720" s="559"/>
      <c r="BN720" s="561">
        <f>SUM(BN721:BN724)/4</f>
        <v>0.70833333333333326</v>
      </c>
      <c r="BO720" s="560">
        <f>SUM(BO721:BO724)</f>
        <v>19691.59</v>
      </c>
      <c r="BP720" s="559"/>
      <c r="BQ720" s="561">
        <f>SUM(BQ721:BQ724)/4</f>
        <v>0</v>
      </c>
      <c r="BR720" s="560">
        <f>SUM(BR721:BR724)</f>
        <v>0</v>
      </c>
      <c r="BT720" s="559"/>
      <c r="BU720" s="561">
        <f>SUM(BU721:BU724)/4</f>
        <v>0</v>
      </c>
      <c r="BV720" s="560">
        <f>SUM(BV721:BV724)</f>
        <v>0</v>
      </c>
      <c r="BW720" s="559"/>
      <c r="BX720" s="561">
        <f>SUM(BX721:BX724)/4</f>
        <v>1</v>
      </c>
      <c r="BY720" s="560">
        <f>SUM(BY721:BY724)</f>
        <v>34534</v>
      </c>
      <c r="BZ720" s="587"/>
    </row>
    <row r="721" spans="1:78" ht="38.25" customHeight="1" x14ac:dyDescent="0.25">
      <c r="A721" s="625" t="str">
        <f>'P.O Sintética - Não Desonerado'!A715</f>
        <v xml:space="preserve"> 8.1 </v>
      </c>
      <c r="B721" s="5" t="str">
        <f>'P.O Sintética - Não Desonerado'!B715</f>
        <v xml:space="preserve"> TJPR.CAMS.50 </v>
      </c>
      <c r="C721" s="3" t="str">
        <f>'P.O Sintética - Não Desonerado'!C715</f>
        <v>Próprio</v>
      </c>
      <c r="D721" s="616" t="str">
        <f>'P.O Sintética - Não Desonerado'!D715</f>
        <v>RETIRADA DE RESIDUOS CLASSE A, B, COM DESTINAÇÃO CORRETA, EM CAÇAMBA (5 M³), COM CARGA MANUAL</v>
      </c>
      <c r="E721" s="4" t="str">
        <f>'P.O Sintética - Não Desonerado'!E715</f>
        <v>UN</v>
      </c>
      <c r="F721" s="5">
        <f>'P.O Sintética - Não Desonerado'!F715</f>
        <v>38</v>
      </c>
      <c r="G721" s="6">
        <f>'P.O Sintética - Não Desonerado'!G715</f>
        <v>575.25</v>
      </c>
      <c r="H721" s="6">
        <f>'P.O Sintética - Não Desonerado'!V715</f>
        <v>70.849999999999994</v>
      </c>
      <c r="I721" s="6">
        <f>'P.O Sintética - Não Desonerado'!W715</f>
        <v>625.26</v>
      </c>
      <c r="J721" s="6">
        <f>'P.O Sintética - Não Desonerado'!X715</f>
        <v>696.11</v>
      </c>
      <c r="K721" s="489">
        <f>'P.O Sintética - Não Desonerado'!Y715</f>
        <v>2692.3</v>
      </c>
      <c r="L721" s="489">
        <f>'P.O Sintética - Não Desonerado'!Z715</f>
        <v>23759.88</v>
      </c>
      <c r="M721" s="489">
        <f>'P.O Sintética - Não Desonerado'!AA715</f>
        <v>26452.18</v>
      </c>
      <c r="P721" s="562">
        <f>F721/2</f>
        <v>19</v>
      </c>
      <c r="Q721" s="563">
        <f t="shared" ref="Q721:Q724" si="1888">P721/$F721</f>
        <v>0.5</v>
      </c>
      <c r="R721" s="562">
        <f>TRUNC(P721*$J721,2)</f>
        <v>13226.09</v>
      </c>
      <c r="S721" s="562"/>
      <c r="T721" s="563">
        <f t="shared" ref="T721:T724" si="1889">S721/$F721</f>
        <v>0</v>
      </c>
      <c r="U721" s="562">
        <f>TRUNC(S721*$J721,2)</f>
        <v>0</v>
      </c>
      <c r="W721" s="562"/>
      <c r="X721" s="563">
        <f t="shared" ref="X721:X724" si="1890">W721/$F721</f>
        <v>0</v>
      </c>
      <c r="Y721" s="562">
        <f>TRUNC(W721*$J721,2)</f>
        <v>0</v>
      </c>
      <c r="Z721" s="562"/>
      <c r="AA721" s="563">
        <f t="shared" ref="AA721:AA724" si="1891">Z721/$F721</f>
        <v>0</v>
      </c>
      <c r="AB721" s="562">
        <f>TRUNC(Z721*$J721,2)</f>
        <v>0</v>
      </c>
      <c r="AD721" s="562"/>
      <c r="AE721" s="563">
        <f>AD721/$F721</f>
        <v>0</v>
      </c>
      <c r="AF721" s="562">
        <f>TRUNC(AD721*$J721,2)</f>
        <v>0</v>
      </c>
      <c r="AG721" s="562"/>
      <c r="AH721" s="563">
        <f t="shared" ref="AH721:AH724" si="1892">AG721/$F721</f>
        <v>0</v>
      </c>
      <c r="AI721" s="562">
        <f>TRUNC(AG721*$J721,2)</f>
        <v>0</v>
      </c>
      <c r="AK721" s="562"/>
      <c r="AL721" s="563">
        <f t="shared" ref="AL721:AL724" si="1893">AK721/$F721</f>
        <v>0</v>
      </c>
      <c r="AM721" s="562">
        <f>TRUNC(AK721*$J721,2)</f>
        <v>0</v>
      </c>
      <c r="AN721" s="562"/>
      <c r="AO721" s="563">
        <f t="shared" ref="AO721:AO724" si="1894">AN721/$F721</f>
        <v>0</v>
      </c>
      <c r="AP721" s="562">
        <f>TRUNC(AN721*$J721,2)</f>
        <v>0</v>
      </c>
      <c r="AR721" s="562"/>
      <c r="AS721" s="563">
        <f t="shared" ref="AS721:AS724" si="1895">AR721/$F721</f>
        <v>0</v>
      </c>
      <c r="AT721" s="562">
        <f>TRUNC(AR721*$J721,2)</f>
        <v>0</v>
      </c>
      <c r="AU721" s="562"/>
      <c r="AV721" s="563">
        <f t="shared" ref="AV721:AV724" si="1896">AU721/$F721</f>
        <v>0</v>
      </c>
      <c r="AW721" s="562">
        <f>TRUNC(AU721*$J721,2)</f>
        <v>0</v>
      </c>
      <c r="AY721" s="562"/>
      <c r="AZ721" s="563">
        <f t="shared" ref="AZ721:AZ724" si="1897">AY721/$F721</f>
        <v>0</v>
      </c>
      <c r="BA721" s="562">
        <f>TRUNC(AY721*$J721,2)</f>
        <v>0</v>
      </c>
      <c r="BB721" s="562"/>
      <c r="BC721" s="563">
        <f t="shared" ref="BC721:BC724" si="1898">BB721/$F721</f>
        <v>0</v>
      </c>
      <c r="BD721" s="562">
        <f>TRUNC(BB721*$J721,2)</f>
        <v>0</v>
      </c>
      <c r="BF721" s="562"/>
      <c r="BG721" s="563">
        <f t="shared" ref="BG721:BG724" si="1899">BF721/$F721</f>
        <v>0</v>
      </c>
      <c r="BH721" s="562">
        <f>TRUNC(BF721*$J721,2)</f>
        <v>0</v>
      </c>
      <c r="BI721" s="562"/>
      <c r="BJ721" s="563">
        <f t="shared" ref="BJ721:BJ724" si="1900">BI721/$F721</f>
        <v>0</v>
      </c>
      <c r="BK721" s="562">
        <f>TRUNC(BI721*$J721,2)</f>
        <v>0</v>
      </c>
      <c r="BM721" s="562">
        <f>F721/2</f>
        <v>19</v>
      </c>
      <c r="BN721" s="563">
        <f t="shared" ref="BN721:BN724" si="1901">BM721/$F721</f>
        <v>0.5</v>
      </c>
      <c r="BO721" s="562">
        <f>TRUNC(BM721*$J721,2)</f>
        <v>13226.09</v>
      </c>
      <c r="BP721" s="562"/>
      <c r="BQ721" s="563">
        <f t="shared" ref="BQ721:BQ724" si="1902">BP721/$F721</f>
        <v>0</v>
      </c>
      <c r="BR721" s="562">
        <f>TRUNC(BP721*$J721,2)</f>
        <v>0</v>
      </c>
      <c r="BT721" s="562">
        <f t="shared" si="1887"/>
        <v>0</v>
      </c>
      <c r="BU721" s="563">
        <f>BT721/$F721</f>
        <v>0</v>
      </c>
      <c r="BV721" s="562">
        <f>TRUNC(BT721*$J721,2)</f>
        <v>0</v>
      </c>
      <c r="BW721" s="562">
        <f>F721-BT721</f>
        <v>38</v>
      </c>
      <c r="BX721" s="563">
        <f>BW721/$F721</f>
        <v>1</v>
      </c>
      <c r="BY721" s="562">
        <f>TRUNC(BW721*$J721,2)</f>
        <v>26452.18</v>
      </c>
      <c r="BZ721" s="587"/>
    </row>
    <row r="722" spans="1:78" ht="38.25" customHeight="1" x14ac:dyDescent="0.25">
      <c r="A722" s="625" t="str">
        <f>'P.O Sintética - Não Desonerado'!A716</f>
        <v xml:space="preserve"> 8.2 </v>
      </c>
      <c r="B722" s="5" t="str">
        <f>'P.O Sintética - Não Desonerado'!B716</f>
        <v xml:space="preserve"> TJPR.CAMS.49 </v>
      </c>
      <c r="C722" s="3" t="str">
        <f>'P.O Sintética - Não Desonerado'!C716</f>
        <v>Próprio</v>
      </c>
      <c r="D722" s="616" t="str">
        <f>'P.O Sintética - Não Desonerado'!D716</f>
        <v>RETIRADA DE RESIDUOS CLASSE C, D COM DESTINAÇÃO CORRETA, EM CAÇAMBA (5 M³), COM CARGA MANUAL</v>
      </c>
      <c r="E722" s="4" t="str">
        <f>'P.O Sintética - Não Desonerado'!E716</f>
        <v>UN</v>
      </c>
      <c r="F722" s="5">
        <f>'P.O Sintética - Não Desonerado'!F716</f>
        <v>3</v>
      </c>
      <c r="G722" s="6">
        <f>'P.O Sintética - Não Desonerado'!G716</f>
        <v>667.85</v>
      </c>
      <c r="H722" s="6">
        <f>'P.O Sintética - Não Desonerado'!V716</f>
        <v>70.849999999999994</v>
      </c>
      <c r="I722" s="6">
        <f>'P.O Sintética - Não Desonerado'!W716</f>
        <v>737.31</v>
      </c>
      <c r="J722" s="6">
        <f>'P.O Sintética - Não Desonerado'!X716</f>
        <v>808.16</v>
      </c>
      <c r="K722" s="489">
        <f>'P.O Sintética - Não Desonerado'!Y716</f>
        <v>212.55</v>
      </c>
      <c r="L722" s="489">
        <f>'P.O Sintética - Não Desonerado'!Z716</f>
        <v>2211.9299999999998</v>
      </c>
      <c r="M722" s="489">
        <f>'P.O Sintética - Não Desonerado'!AA716</f>
        <v>2424.48</v>
      </c>
      <c r="P722" s="562">
        <f>F722/3</f>
        <v>1</v>
      </c>
      <c r="Q722" s="563">
        <f t="shared" si="1888"/>
        <v>0.33333333333333331</v>
      </c>
      <c r="R722" s="562">
        <f>TRUNC(P722*$J722,2)</f>
        <v>808.16</v>
      </c>
      <c r="S722" s="562"/>
      <c r="T722" s="563">
        <f t="shared" si="1889"/>
        <v>0</v>
      </c>
      <c r="U722" s="562">
        <f>TRUNC(S722*$J722,2)</f>
        <v>0</v>
      </c>
      <c r="W722" s="562"/>
      <c r="X722" s="563">
        <f t="shared" si="1890"/>
        <v>0</v>
      </c>
      <c r="Y722" s="562">
        <f>TRUNC(W722*$J722,2)</f>
        <v>0</v>
      </c>
      <c r="Z722" s="562"/>
      <c r="AA722" s="563">
        <f t="shared" si="1891"/>
        <v>0</v>
      </c>
      <c r="AB722" s="562">
        <f>TRUNC(Z722*$J722,2)</f>
        <v>0</v>
      </c>
      <c r="AD722" s="562"/>
      <c r="AE722" s="563">
        <f t="shared" ref="AE722:AE724" si="1903">AD722/$F722</f>
        <v>0</v>
      </c>
      <c r="AF722" s="562">
        <f>TRUNC(AD722*$J722,2)</f>
        <v>0</v>
      </c>
      <c r="AG722" s="562"/>
      <c r="AH722" s="563">
        <f t="shared" si="1892"/>
        <v>0</v>
      </c>
      <c r="AI722" s="562">
        <f>TRUNC(AG722*$J722,2)</f>
        <v>0</v>
      </c>
      <c r="AK722" s="562">
        <f>F722/3</f>
        <v>1</v>
      </c>
      <c r="AL722" s="563">
        <f t="shared" si="1893"/>
        <v>0.33333333333333331</v>
      </c>
      <c r="AM722" s="562">
        <f>TRUNC(AK722*$J722,2)</f>
        <v>808.16</v>
      </c>
      <c r="AN722" s="562"/>
      <c r="AO722" s="563">
        <f t="shared" si="1894"/>
        <v>0</v>
      </c>
      <c r="AP722" s="562">
        <f>TRUNC(AN722*$J722,2)</f>
        <v>0</v>
      </c>
      <c r="AR722" s="562"/>
      <c r="AS722" s="563">
        <f t="shared" si="1895"/>
        <v>0</v>
      </c>
      <c r="AT722" s="562">
        <f>TRUNC(AR722*$J722,2)</f>
        <v>0</v>
      </c>
      <c r="AU722" s="562"/>
      <c r="AV722" s="563">
        <f t="shared" si="1896"/>
        <v>0</v>
      </c>
      <c r="AW722" s="562">
        <f>TRUNC(AU722*$J722,2)</f>
        <v>0</v>
      </c>
      <c r="AY722" s="562"/>
      <c r="AZ722" s="563">
        <f t="shared" si="1897"/>
        <v>0</v>
      </c>
      <c r="BA722" s="562">
        <f>TRUNC(AY722*$J722,2)</f>
        <v>0</v>
      </c>
      <c r="BB722" s="562"/>
      <c r="BC722" s="563">
        <f t="shared" si="1898"/>
        <v>0</v>
      </c>
      <c r="BD722" s="562">
        <f>TRUNC(BB722*$J722,2)</f>
        <v>0</v>
      </c>
      <c r="BF722" s="562"/>
      <c r="BG722" s="563">
        <f t="shared" si="1899"/>
        <v>0</v>
      </c>
      <c r="BH722" s="562">
        <f>TRUNC(BF722*$J722,2)</f>
        <v>0</v>
      </c>
      <c r="BI722" s="562"/>
      <c r="BJ722" s="563">
        <f t="shared" si="1900"/>
        <v>0</v>
      </c>
      <c r="BK722" s="562">
        <f>TRUNC(BI722*$J722,2)</f>
        <v>0</v>
      </c>
      <c r="BM722" s="562">
        <f>F722/3</f>
        <v>1</v>
      </c>
      <c r="BN722" s="563">
        <f t="shared" si="1901"/>
        <v>0.33333333333333331</v>
      </c>
      <c r="BO722" s="562">
        <f>TRUNC(BM722*$J722,2)</f>
        <v>808.16</v>
      </c>
      <c r="BP722" s="562"/>
      <c r="BQ722" s="563">
        <f t="shared" si="1902"/>
        <v>0</v>
      </c>
      <c r="BR722" s="562">
        <f>TRUNC(BP722*$J722,2)</f>
        <v>0</v>
      </c>
      <c r="BT722" s="562">
        <f t="shared" si="1887"/>
        <v>0</v>
      </c>
      <c r="BU722" s="563">
        <f>BT722/$F722</f>
        <v>0</v>
      </c>
      <c r="BV722" s="562">
        <f>TRUNC(BT722*$J722,2)</f>
        <v>0</v>
      </c>
      <c r="BW722" s="562">
        <f>F722-BT722</f>
        <v>3</v>
      </c>
      <c r="BX722" s="563">
        <f>BW722/$F722</f>
        <v>1</v>
      </c>
      <c r="BY722" s="562">
        <f>TRUNC(BW722*$J722,2)</f>
        <v>2424.48</v>
      </c>
      <c r="BZ722" s="587"/>
    </row>
    <row r="723" spans="1:78" ht="25.5" customHeight="1" x14ac:dyDescent="0.25">
      <c r="A723" s="625" t="str">
        <f>'P.O Sintética - Não Desonerado'!A717</f>
        <v xml:space="preserve"> 8.3 </v>
      </c>
      <c r="B723" s="5" t="str">
        <f>'P.O Sintética - Não Desonerado'!B717</f>
        <v xml:space="preserve"> 023712 </v>
      </c>
      <c r="C723" s="3" t="str">
        <f>'P.O Sintética - Não Desonerado'!C717</f>
        <v>SBC</v>
      </c>
      <c r="D723" s="616" t="str">
        <f>'P.O Sintética - Não Desonerado'!D717</f>
        <v>DESMONTAGEM E REMOCAO DE TAPUMES DE OBRAS</v>
      </c>
      <c r="E723" s="4" t="str">
        <f>'P.O Sintética - Não Desonerado'!E717</f>
        <v>m²</v>
      </c>
      <c r="F723" s="5">
        <f>'P.O Sintética - Não Desonerado'!F717</f>
        <v>41.58</v>
      </c>
      <c r="G723" s="6">
        <f>'P.O Sintética - Não Desonerado'!G717</f>
        <v>52.73</v>
      </c>
      <c r="H723" s="6">
        <f>'P.O Sintética - Não Desonerado'!V717</f>
        <v>43.75</v>
      </c>
      <c r="I723" s="6">
        <f>'P.O Sintética - Não Desonerado'!W717</f>
        <v>20.049999999999997</v>
      </c>
      <c r="J723" s="6">
        <f>'P.O Sintética - Não Desonerado'!X717</f>
        <v>63.8</v>
      </c>
      <c r="K723" s="489">
        <f>'P.O Sintética - Não Desonerado'!Y717</f>
        <v>1819.12</v>
      </c>
      <c r="L723" s="489">
        <f>'P.O Sintética - Não Desonerado'!Z717</f>
        <v>833.68000000000029</v>
      </c>
      <c r="M723" s="489">
        <f>'P.O Sintética - Não Desonerado'!AA717</f>
        <v>2652.8</v>
      </c>
      <c r="P723" s="562"/>
      <c r="Q723" s="563">
        <f t="shared" si="1888"/>
        <v>0</v>
      </c>
      <c r="R723" s="562">
        <f>TRUNC(P723*$J723,2)</f>
        <v>0</v>
      </c>
      <c r="S723" s="562"/>
      <c r="T723" s="563">
        <f t="shared" si="1889"/>
        <v>0</v>
      </c>
      <c r="U723" s="562">
        <f>TRUNC(S723*$J723,2)</f>
        <v>0</v>
      </c>
      <c r="W723" s="562"/>
      <c r="X723" s="563">
        <f t="shared" si="1890"/>
        <v>0</v>
      </c>
      <c r="Y723" s="562">
        <f>TRUNC(W723*$J723,2)</f>
        <v>0</v>
      </c>
      <c r="Z723" s="562"/>
      <c r="AA723" s="563">
        <f t="shared" si="1891"/>
        <v>0</v>
      </c>
      <c r="AB723" s="562">
        <f>TRUNC(Z723*$J723,2)</f>
        <v>0</v>
      </c>
      <c r="AD723" s="562"/>
      <c r="AE723" s="563">
        <f t="shared" si="1903"/>
        <v>0</v>
      </c>
      <c r="AF723" s="562">
        <f>TRUNC(AD723*$J723,2)</f>
        <v>0</v>
      </c>
      <c r="AG723" s="562"/>
      <c r="AH723" s="563">
        <f t="shared" si="1892"/>
        <v>0</v>
      </c>
      <c r="AI723" s="562">
        <f>TRUNC(AG723*$J723,2)</f>
        <v>0</v>
      </c>
      <c r="AK723" s="562"/>
      <c r="AL723" s="563">
        <f t="shared" si="1893"/>
        <v>0</v>
      </c>
      <c r="AM723" s="562">
        <f>TRUNC(AK723*$J723,2)</f>
        <v>0</v>
      </c>
      <c r="AN723" s="562"/>
      <c r="AO723" s="563">
        <f t="shared" si="1894"/>
        <v>0</v>
      </c>
      <c r="AP723" s="562">
        <f>TRUNC(AN723*$J723,2)</f>
        <v>0</v>
      </c>
      <c r="AR723" s="562"/>
      <c r="AS723" s="563">
        <f t="shared" si="1895"/>
        <v>0</v>
      </c>
      <c r="AT723" s="562">
        <f>TRUNC(AR723*$J723,2)</f>
        <v>0</v>
      </c>
      <c r="AU723" s="562"/>
      <c r="AV723" s="563">
        <f t="shared" si="1896"/>
        <v>0</v>
      </c>
      <c r="AW723" s="562">
        <f>TRUNC(AU723*$J723,2)</f>
        <v>0</v>
      </c>
      <c r="AY723" s="562"/>
      <c r="AZ723" s="563">
        <f t="shared" si="1897"/>
        <v>0</v>
      </c>
      <c r="BA723" s="562">
        <f>TRUNC(AY723*$J723,2)</f>
        <v>0</v>
      </c>
      <c r="BB723" s="562"/>
      <c r="BC723" s="563">
        <f t="shared" si="1898"/>
        <v>0</v>
      </c>
      <c r="BD723" s="562">
        <f>TRUNC(BB723*$J723,2)</f>
        <v>0</v>
      </c>
      <c r="BF723" s="562"/>
      <c r="BG723" s="563">
        <f t="shared" si="1899"/>
        <v>0</v>
      </c>
      <c r="BH723" s="562">
        <f>TRUNC(BF723*$J723,2)</f>
        <v>0</v>
      </c>
      <c r="BI723" s="562"/>
      <c r="BJ723" s="563">
        <f t="shared" si="1900"/>
        <v>0</v>
      </c>
      <c r="BK723" s="562">
        <f>TRUNC(BI723*$J723,2)</f>
        <v>0</v>
      </c>
      <c r="BM723" s="562">
        <f>F723</f>
        <v>41.58</v>
      </c>
      <c r="BN723" s="563">
        <f t="shared" si="1901"/>
        <v>1</v>
      </c>
      <c r="BO723" s="562">
        <f>TRUNC(BM723*$J723,2)</f>
        <v>2652.8</v>
      </c>
      <c r="BP723" s="562"/>
      <c r="BQ723" s="563">
        <f t="shared" si="1902"/>
        <v>0</v>
      </c>
      <c r="BR723" s="562">
        <f>TRUNC(BP723*$J723,2)</f>
        <v>0</v>
      </c>
      <c r="BT723" s="562">
        <f t="shared" si="1887"/>
        <v>0</v>
      </c>
      <c r="BU723" s="563">
        <f>BT723/$F723</f>
        <v>0</v>
      </c>
      <c r="BV723" s="562">
        <f>TRUNC(BT723*$J723,2)</f>
        <v>0</v>
      </c>
      <c r="BW723" s="562">
        <f>F723-BT723</f>
        <v>41.58</v>
      </c>
      <c r="BX723" s="563">
        <f>BW723/$F723</f>
        <v>1</v>
      </c>
      <c r="BY723" s="562">
        <f>TRUNC(BW723*$J723,2)</f>
        <v>2652.8</v>
      </c>
      <c r="BZ723" s="587"/>
    </row>
    <row r="724" spans="1:78" ht="25.5" x14ac:dyDescent="0.25">
      <c r="A724" s="625" t="str">
        <f>'P.O Sintética - Não Desonerado'!A718</f>
        <v xml:space="preserve"> 8.4 </v>
      </c>
      <c r="B724" s="5" t="str">
        <f>'P.O Sintética - Não Desonerado'!B718</f>
        <v xml:space="preserve"> 99814 </v>
      </c>
      <c r="C724" s="3" t="str">
        <f>'P.O Sintética - Não Desonerado'!C718</f>
        <v>SINAPI</v>
      </c>
      <c r="D724" s="616" t="str">
        <f>'P.O Sintética - Não Desonerado'!D718</f>
        <v>LIMPEZA DE SUPERFÍCIE COM JATO DE ALTA PRESSÃO. AF_04/2019</v>
      </c>
      <c r="E724" s="4" t="str">
        <f>'P.O Sintética - Não Desonerado'!E718</f>
        <v>m²</v>
      </c>
      <c r="F724" s="5">
        <f>'P.O Sintética - Não Desonerado'!F718</f>
        <v>956.86</v>
      </c>
      <c r="G724" s="6">
        <f>'P.O Sintética - Não Desonerado'!G718</f>
        <v>2.6</v>
      </c>
      <c r="H724" s="6">
        <f>'P.O Sintética - Não Desonerado'!V718</f>
        <v>2.09</v>
      </c>
      <c r="I724" s="6">
        <f>'P.O Sintética - Não Desonerado'!W718</f>
        <v>1.0500000000000003</v>
      </c>
      <c r="J724" s="6">
        <f>'P.O Sintética - Não Desonerado'!X718</f>
        <v>3.14</v>
      </c>
      <c r="K724" s="489">
        <f>'P.O Sintética - Não Desonerado'!Y718</f>
        <v>1999.83</v>
      </c>
      <c r="L724" s="489">
        <f>'P.O Sintética - Não Desonerado'!Z718</f>
        <v>1004.71</v>
      </c>
      <c r="M724" s="489">
        <f>'P.O Sintética - Não Desonerado'!AA718</f>
        <v>3004.54</v>
      </c>
      <c r="P724" s="562"/>
      <c r="Q724" s="563">
        <f t="shared" si="1888"/>
        <v>0</v>
      </c>
      <c r="R724" s="562">
        <f>TRUNC(P724*$J724,2)</f>
        <v>0</v>
      </c>
      <c r="S724" s="562"/>
      <c r="T724" s="563">
        <f t="shared" si="1889"/>
        <v>0</v>
      </c>
      <c r="U724" s="562">
        <f>TRUNC(S724*$J724,2)</f>
        <v>0</v>
      </c>
      <c r="W724" s="562"/>
      <c r="X724" s="563">
        <f t="shared" si="1890"/>
        <v>0</v>
      </c>
      <c r="Y724" s="562">
        <f>TRUNC(W724*$J724,2)</f>
        <v>0</v>
      </c>
      <c r="Z724" s="562"/>
      <c r="AA724" s="563">
        <f t="shared" si="1891"/>
        <v>0</v>
      </c>
      <c r="AB724" s="562">
        <f>TRUNC(Z724*$J724,2)</f>
        <v>0</v>
      </c>
      <c r="AD724" s="562"/>
      <c r="AE724" s="563">
        <f t="shared" si="1903"/>
        <v>0</v>
      </c>
      <c r="AF724" s="562">
        <f>TRUNC(AD724*$J724,2)</f>
        <v>0</v>
      </c>
      <c r="AG724" s="562"/>
      <c r="AH724" s="563">
        <f t="shared" si="1892"/>
        <v>0</v>
      </c>
      <c r="AI724" s="562">
        <f>TRUNC(AG724*$J724,2)</f>
        <v>0</v>
      </c>
      <c r="AK724" s="562"/>
      <c r="AL724" s="563">
        <f t="shared" si="1893"/>
        <v>0</v>
      </c>
      <c r="AM724" s="562">
        <f>TRUNC(AK724*$J724,2)</f>
        <v>0</v>
      </c>
      <c r="AN724" s="562"/>
      <c r="AO724" s="563">
        <f t="shared" si="1894"/>
        <v>0</v>
      </c>
      <c r="AP724" s="562">
        <f>TRUNC(AN724*$J724,2)</f>
        <v>0</v>
      </c>
      <c r="AR724" s="562"/>
      <c r="AS724" s="563">
        <f t="shared" si="1895"/>
        <v>0</v>
      </c>
      <c r="AT724" s="562">
        <f>TRUNC(AR724*$J724,2)</f>
        <v>0</v>
      </c>
      <c r="AU724" s="562"/>
      <c r="AV724" s="563">
        <f t="shared" si="1896"/>
        <v>0</v>
      </c>
      <c r="AW724" s="562">
        <f>TRUNC(AU724*$J724,2)</f>
        <v>0</v>
      </c>
      <c r="AY724" s="562"/>
      <c r="AZ724" s="563">
        <f t="shared" si="1897"/>
        <v>0</v>
      </c>
      <c r="BA724" s="562">
        <f>TRUNC(AY724*$J724,2)</f>
        <v>0</v>
      </c>
      <c r="BB724" s="562"/>
      <c r="BC724" s="563">
        <f t="shared" si="1898"/>
        <v>0</v>
      </c>
      <c r="BD724" s="562">
        <f>TRUNC(BB724*$J724,2)</f>
        <v>0</v>
      </c>
      <c r="BF724" s="562"/>
      <c r="BG724" s="563">
        <f t="shared" si="1899"/>
        <v>0</v>
      </c>
      <c r="BH724" s="562">
        <f>TRUNC(BF724*$J724,2)</f>
        <v>0</v>
      </c>
      <c r="BI724" s="562"/>
      <c r="BJ724" s="563">
        <f t="shared" si="1900"/>
        <v>0</v>
      </c>
      <c r="BK724" s="562">
        <f>TRUNC(BI724*$J724,2)</f>
        <v>0</v>
      </c>
      <c r="BM724" s="562">
        <f>F724</f>
        <v>956.86</v>
      </c>
      <c r="BN724" s="563">
        <f t="shared" si="1901"/>
        <v>1</v>
      </c>
      <c r="BO724" s="562">
        <f>TRUNC(BM724*$J724,2)</f>
        <v>3004.54</v>
      </c>
      <c r="BP724" s="562"/>
      <c r="BQ724" s="563">
        <f t="shared" si="1902"/>
        <v>0</v>
      </c>
      <c r="BR724" s="562">
        <f>TRUNC(BP724*$J724,2)</f>
        <v>0</v>
      </c>
      <c r="BT724" s="562">
        <f t="shared" si="1887"/>
        <v>0</v>
      </c>
      <c r="BU724" s="563">
        <f>BT724/$F724</f>
        <v>0</v>
      </c>
      <c r="BV724" s="586">
        <f>TRUNC(BT724*$J724,2)</f>
        <v>0</v>
      </c>
      <c r="BW724" s="562">
        <f>F724-BT724</f>
        <v>956.86</v>
      </c>
      <c r="BX724" s="563">
        <f>BW724/$F724</f>
        <v>1</v>
      </c>
      <c r="BY724" s="562">
        <f>TRUNC(BW724*$J724,2)</f>
        <v>3004.54</v>
      </c>
      <c r="BZ724" s="587"/>
    </row>
    <row r="725" spans="1:78" x14ac:dyDescent="0.25">
      <c r="A725" s="626">
        <f>'P.O Sintética - Não Desonerado'!A719</f>
        <v>9</v>
      </c>
      <c r="B725" s="1"/>
      <c r="C725" s="1"/>
      <c r="D725" s="617" t="str">
        <f>'P.O Sintética - Não Desonerado'!D719</f>
        <v>Elevador Panorâmico</v>
      </c>
      <c r="E725" s="1"/>
      <c r="F725" s="2"/>
      <c r="G725" s="2"/>
      <c r="H725" s="1"/>
      <c r="I725" s="1"/>
      <c r="J725" s="1"/>
      <c r="K725" s="487"/>
      <c r="L725" s="487"/>
      <c r="M725" s="488">
        <f>'P.O Sintética - Não Desonerado'!AA719</f>
        <v>181436.98999999996</v>
      </c>
      <c r="P725" s="487"/>
      <c r="Q725" s="515">
        <f>R725/$M725</f>
        <v>0</v>
      </c>
      <c r="R725" s="487">
        <f>SUM(R726,R733,R740)</f>
        <v>0</v>
      </c>
      <c r="S725" s="487"/>
      <c r="T725" s="515">
        <f>U725/$M725</f>
        <v>0</v>
      </c>
      <c r="U725" s="487">
        <f>SUM(U726,U733,U740)</f>
        <v>0</v>
      </c>
      <c r="W725" s="487"/>
      <c r="X725" s="515">
        <f>Y725/$M725</f>
        <v>0</v>
      </c>
      <c r="Y725" s="487">
        <f>SUM(Y726,Y733,Y740)</f>
        <v>0</v>
      </c>
      <c r="Z725" s="487"/>
      <c r="AA725" s="515">
        <f>AB725/$M725</f>
        <v>0</v>
      </c>
      <c r="AB725" s="487">
        <f>SUM(AB726,AB733,AB740)</f>
        <v>0</v>
      </c>
      <c r="AD725" s="487"/>
      <c r="AE725" s="515">
        <f>AF725/$M725</f>
        <v>0</v>
      </c>
      <c r="AF725" s="487">
        <f>SUM(AF726,AF733,AF740)</f>
        <v>0</v>
      </c>
      <c r="AG725" s="487"/>
      <c r="AH725" s="515">
        <f>AI725/$M725</f>
        <v>0</v>
      </c>
      <c r="AI725" s="487">
        <f>SUM(AI726,AI733,AI740)</f>
        <v>0</v>
      </c>
      <c r="AK725" s="487"/>
      <c r="AL725" s="515">
        <f>AM725/$M725</f>
        <v>0</v>
      </c>
      <c r="AM725" s="487">
        <f>SUM(AM726,AM733,AM740)</f>
        <v>0</v>
      </c>
      <c r="AN725" s="487"/>
      <c r="AO725" s="515">
        <f>AP725/$M725</f>
        <v>0</v>
      </c>
      <c r="AP725" s="487">
        <f>SUM(AP726,AP733,AP740)</f>
        <v>0</v>
      </c>
      <c r="AR725" s="487"/>
      <c r="AS725" s="515">
        <f>AT725/$M725</f>
        <v>2.6270662889634581E-2</v>
      </c>
      <c r="AT725" s="487">
        <f>SUM(AT726,AT733,AT740)</f>
        <v>4766.4699999999993</v>
      </c>
      <c r="AU725" s="487"/>
      <c r="AV725" s="515">
        <f>AW725/$M725</f>
        <v>0</v>
      </c>
      <c r="AW725" s="487">
        <f>SUM(AW726,AW733,AW740)</f>
        <v>0</v>
      </c>
      <c r="AY725" s="487"/>
      <c r="AZ725" s="515">
        <f>BA725/$M725</f>
        <v>0.40533531778718335</v>
      </c>
      <c r="BA725" s="487">
        <f>SUM(BA726,BA733,BA740)</f>
        <v>73542.819999999992</v>
      </c>
      <c r="BB725" s="487"/>
      <c r="BC725" s="515">
        <f>BD725/$M725</f>
        <v>0</v>
      </c>
      <c r="BD725" s="487">
        <f>SUM(BD726,BD733,BD740)</f>
        <v>0</v>
      </c>
      <c r="BF725" s="487"/>
      <c r="BG725" s="515">
        <f>BH725/$M725</f>
        <v>0.28419700966159112</v>
      </c>
      <c r="BH725" s="487">
        <f>SUM(BH726,BH733,BH740)</f>
        <v>51563.85</v>
      </c>
      <c r="BI725" s="487"/>
      <c r="BJ725" s="515">
        <f>BK725/$M725</f>
        <v>0</v>
      </c>
      <c r="BK725" s="487">
        <f>SUM(BK726,BK733,BK740)</f>
        <v>0</v>
      </c>
      <c r="BM725" s="487"/>
      <c r="BN725" s="515">
        <f>BO725/$M725</f>
        <v>0.28419700966159112</v>
      </c>
      <c r="BO725" s="487">
        <f>SUM(BO726,BO733,BO740)</f>
        <v>51563.85</v>
      </c>
      <c r="BP725" s="487"/>
      <c r="BQ725" s="515">
        <f>BR725/$M725</f>
        <v>0</v>
      </c>
      <c r="BR725" s="487">
        <f>SUM(BR726,BR733,BR740)</f>
        <v>0</v>
      </c>
      <c r="BT725" s="487"/>
      <c r="BU725" s="515">
        <f>BV725/$M725</f>
        <v>0</v>
      </c>
      <c r="BV725" s="487">
        <f>SUM(BV726,BV733,BV740)</f>
        <v>0</v>
      </c>
      <c r="BW725" s="487"/>
      <c r="BX725" s="515">
        <f>BY725/$M725</f>
        <v>1</v>
      </c>
      <c r="BY725" s="487">
        <f>SUM(BY726,BY733,BY740)</f>
        <v>181436.98999999996</v>
      </c>
      <c r="BZ725" s="587"/>
    </row>
    <row r="726" spans="1:78" x14ac:dyDescent="0.25">
      <c r="A726" s="626" t="str">
        <f>'P.O Sintética - Não Desonerado'!A720</f>
        <v xml:space="preserve"> 9.1 </v>
      </c>
      <c r="B726" s="1"/>
      <c r="C726" s="1"/>
      <c r="D726" s="617" t="str">
        <f>'P.O Sintética - Não Desonerado'!D720</f>
        <v>Fundação - elevador (Conforme projeto)</v>
      </c>
      <c r="E726" s="1"/>
      <c r="F726" s="2"/>
      <c r="G726" s="2"/>
      <c r="H726" s="1"/>
      <c r="I726" s="1"/>
      <c r="J726" s="1"/>
      <c r="K726" s="487"/>
      <c r="L726" s="487"/>
      <c r="M726" s="488">
        <f>'P.O Sintética - Não Desonerado'!AA720</f>
        <v>4766.4699999999993</v>
      </c>
      <c r="P726" s="559"/>
      <c r="Q726" s="561">
        <f>SUM(Q727:Q732)/6</f>
        <v>0</v>
      </c>
      <c r="R726" s="560">
        <f>SUM(R727:R732)</f>
        <v>0</v>
      </c>
      <c r="S726" s="559"/>
      <c r="T726" s="561">
        <f>SUM(T727:T732)/6</f>
        <v>0</v>
      </c>
      <c r="U726" s="560">
        <f>SUM(U727:U732)</f>
        <v>0</v>
      </c>
      <c r="W726" s="559"/>
      <c r="X726" s="561">
        <f>SUM(X727:X732)/6</f>
        <v>0</v>
      </c>
      <c r="Y726" s="560">
        <f>SUM(Y727:Y732)</f>
        <v>0</v>
      </c>
      <c r="Z726" s="559"/>
      <c r="AA726" s="561">
        <f>SUM(AA727:AA732)/6</f>
        <v>0</v>
      </c>
      <c r="AB726" s="560">
        <f>SUM(AB727:AB732)</f>
        <v>0</v>
      </c>
      <c r="AD726" s="559"/>
      <c r="AE726" s="561">
        <f>SUM(AE727:AE732)/6</f>
        <v>0</v>
      </c>
      <c r="AF726" s="560">
        <f>SUM(AF727:AF732)</f>
        <v>0</v>
      </c>
      <c r="AG726" s="559"/>
      <c r="AH726" s="561">
        <f>SUM(AH727:AH732)/6</f>
        <v>0</v>
      </c>
      <c r="AI726" s="560">
        <f>SUM(AI727:AI732)</f>
        <v>0</v>
      </c>
      <c r="AK726" s="559"/>
      <c r="AL726" s="561">
        <f>SUM(AL727:AL732)/6</f>
        <v>0</v>
      </c>
      <c r="AM726" s="560">
        <f>SUM(AM727:AM732)</f>
        <v>0</v>
      </c>
      <c r="AN726" s="559"/>
      <c r="AO726" s="561">
        <f>SUM(AO727:AO732)/6</f>
        <v>0</v>
      </c>
      <c r="AP726" s="560">
        <f>SUM(AP727:AP732)</f>
        <v>0</v>
      </c>
      <c r="AR726" s="559"/>
      <c r="AS726" s="561">
        <f>SUM(AS727:AS732)/6</f>
        <v>1</v>
      </c>
      <c r="AT726" s="560">
        <f>SUM(AT727:AT732)</f>
        <v>4766.4699999999993</v>
      </c>
      <c r="AU726" s="559"/>
      <c r="AV726" s="561">
        <f>SUM(AV727:AV732)/6</f>
        <v>0</v>
      </c>
      <c r="AW726" s="560">
        <f>SUM(AW727:AW732)</f>
        <v>0</v>
      </c>
      <c r="AY726" s="559"/>
      <c r="AZ726" s="561">
        <f>SUM(AZ727:AZ732)/6</f>
        <v>0</v>
      </c>
      <c r="BA726" s="560">
        <f>SUM(BA727:BA732)</f>
        <v>0</v>
      </c>
      <c r="BB726" s="559"/>
      <c r="BC726" s="561">
        <f>SUM(BC727:BC732)/6</f>
        <v>0</v>
      </c>
      <c r="BD726" s="560">
        <f>SUM(BD727:BD732)</f>
        <v>0</v>
      </c>
      <c r="BF726" s="559"/>
      <c r="BG726" s="561">
        <f>SUM(BG727:BG732)/6</f>
        <v>0</v>
      </c>
      <c r="BH726" s="560">
        <f>SUM(BH727:BH732)</f>
        <v>0</v>
      </c>
      <c r="BI726" s="559"/>
      <c r="BJ726" s="561">
        <f>SUM(BJ727:BJ732)/6</f>
        <v>0</v>
      </c>
      <c r="BK726" s="560">
        <f>SUM(BK727:BK732)</f>
        <v>0</v>
      </c>
      <c r="BM726" s="559"/>
      <c r="BN726" s="561">
        <f>SUM(BN727:BN732)/6</f>
        <v>0</v>
      </c>
      <c r="BO726" s="560">
        <f>SUM(BO727:BO732)</f>
        <v>0</v>
      </c>
      <c r="BP726" s="559"/>
      <c r="BQ726" s="561">
        <f>SUM(BQ727:BQ732)/6</f>
        <v>0</v>
      </c>
      <c r="BR726" s="560">
        <f>SUM(BR727:BR732)</f>
        <v>0</v>
      </c>
      <c r="BT726" s="559"/>
      <c r="BU726" s="561">
        <f>SUM(BU727:BU732)/6</f>
        <v>0</v>
      </c>
      <c r="BV726" s="560">
        <f>SUM(BV727:BV732)</f>
        <v>0</v>
      </c>
      <c r="BW726" s="559"/>
      <c r="BX726" s="561">
        <f>SUM(BX727:BX732)/6</f>
        <v>1</v>
      </c>
      <c r="BY726" s="560">
        <f>SUM(BY727:BY732)</f>
        <v>4766.4699999999993</v>
      </c>
      <c r="BZ726" s="587"/>
    </row>
    <row r="727" spans="1:78" ht="51" x14ac:dyDescent="0.25">
      <c r="A727" s="625" t="str">
        <f>'P.O Sintética - Não Desonerado'!A721</f>
        <v xml:space="preserve"> 9.1.1 </v>
      </c>
      <c r="B727" s="5" t="str">
        <f>'P.O Sintética - Não Desonerado'!B721</f>
        <v xml:space="preserve"> 96523 </v>
      </c>
      <c r="C727" s="3" t="str">
        <f>'P.O Sintética - Não Desonerado'!C721</f>
        <v>SINAPI</v>
      </c>
      <c r="D727" s="616" t="str">
        <f>'P.O Sintética - Não Desonerado'!D721</f>
        <v>ESCAVAÇÃO MANUAL PARA BLOCO DE COROAMENTO OU SAPATA (INCLUINDO ESCAVAÇÃO PARA COLOCAÇÃO DE FÔRMAS). AF_01/2024</v>
      </c>
      <c r="E727" s="4" t="str">
        <f>'P.O Sintética - Não Desonerado'!E721</f>
        <v>m³</v>
      </c>
      <c r="F727" s="5">
        <f>'P.O Sintética - Não Desonerado'!F721</f>
        <v>2</v>
      </c>
      <c r="G727" s="6">
        <f>'P.O Sintética - Não Desonerado'!G721</f>
        <v>125.39</v>
      </c>
      <c r="H727" s="6">
        <f>'P.O Sintética - Não Desonerado'!V721</f>
        <v>106.12</v>
      </c>
      <c r="I727" s="6">
        <f>'P.O Sintética - Não Desonerado'!W721</f>
        <v>45.609999999999985</v>
      </c>
      <c r="J727" s="6">
        <f>'P.O Sintética - Não Desonerado'!X721</f>
        <v>151.72999999999999</v>
      </c>
      <c r="K727" s="489">
        <f>'P.O Sintética - Não Desonerado'!Y721</f>
        <v>212.24</v>
      </c>
      <c r="L727" s="489">
        <f>'P.O Sintética - Não Desonerado'!Z721</f>
        <v>91.21999999999997</v>
      </c>
      <c r="M727" s="489">
        <f>'P.O Sintética - Não Desonerado'!AA721</f>
        <v>303.45999999999998</v>
      </c>
      <c r="P727" s="562"/>
      <c r="Q727" s="563">
        <f t="shared" ref="Q727" si="1904">P727/$F727</f>
        <v>0</v>
      </c>
      <c r="R727" s="562">
        <f>TRUNC(P727*$J727,2)</f>
        <v>0</v>
      </c>
      <c r="S727" s="562"/>
      <c r="T727" s="563">
        <f t="shared" ref="T727" si="1905">S727/$F727</f>
        <v>0</v>
      </c>
      <c r="U727" s="562">
        <f>TRUNC(S727*$J727,2)</f>
        <v>0</v>
      </c>
      <c r="W727" s="562"/>
      <c r="X727" s="563">
        <f t="shared" ref="X727:X732" si="1906">W727/$F727</f>
        <v>0</v>
      </c>
      <c r="Y727" s="562">
        <f>TRUNC(W727*$J727,2)</f>
        <v>0</v>
      </c>
      <c r="Z727" s="562"/>
      <c r="AA727" s="563">
        <f t="shared" ref="AA727:AA732" si="1907">Z727/$F727</f>
        <v>0</v>
      </c>
      <c r="AB727" s="562">
        <f>TRUNC(Z727*$J727,2)</f>
        <v>0</v>
      </c>
      <c r="AD727" s="562"/>
      <c r="AE727" s="563">
        <f t="shared" ref="AE727:AE732" si="1908">AD727/$F727</f>
        <v>0</v>
      </c>
      <c r="AF727" s="562">
        <f>TRUNC(AD727*$J727,2)</f>
        <v>0</v>
      </c>
      <c r="AG727" s="562"/>
      <c r="AH727" s="563">
        <f t="shared" ref="AH727:AH732" si="1909">AG727/$F727</f>
        <v>0</v>
      </c>
      <c r="AI727" s="562">
        <f>TRUNC(AG727*$J727,2)</f>
        <v>0</v>
      </c>
      <c r="AK727" s="562"/>
      <c r="AL727" s="563">
        <f t="shared" ref="AL727:AL732" si="1910">AK727/$F727</f>
        <v>0</v>
      </c>
      <c r="AM727" s="562">
        <f>TRUNC(AK727*$J727,2)</f>
        <v>0</v>
      </c>
      <c r="AN727" s="562"/>
      <c r="AO727" s="563">
        <f t="shared" ref="AO727:AO732" si="1911">AN727/$F727</f>
        <v>0</v>
      </c>
      <c r="AP727" s="562">
        <f>TRUNC(AN727*$J727,2)</f>
        <v>0</v>
      </c>
      <c r="AR727" s="562">
        <f>F727</f>
        <v>2</v>
      </c>
      <c r="AS727" s="563">
        <f t="shared" ref="AS727:AS732" si="1912">AR727/$F727</f>
        <v>1</v>
      </c>
      <c r="AT727" s="562">
        <f>TRUNC(AR727*$J727,2)</f>
        <v>303.45999999999998</v>
      </c>
      <c r="AU727" s="562"/>
      <c r="AV727" s="563">
        <f t="shared" ref="AV727:AV732" si="1913">AU727/$F727</f>
        <v>0</v>
      </c>
      <c r="AW727" s="562">
        <f>TRUNC(AU727*$J727,2)</f>
        <v>0</v>
      </c>
      <c r="AY727" s="562"/>
      <c r="AZ727" s="563">
        <f t="shared" ref="AZ727:AZ732" si="1914">AY727/$F727</f>
        <v>0</v>
      </c>
      <c r="BA727" s="562">
        <f>TRUNC(AY727*$J727,2)</f>
        <v>0</v>
      </c>
      <c r="BB727" s="562"/>
      <c r="BC727" s="563">
        <f t="shared" ref="BC727:BC732" si="1915">BB727/$F727</f>
        <v>0</v>
      </c>
      <c r="BD727" s="562">
        <f>TRUNC(BB727*$J727,2)</f>
        <v>0</v>
      </c>
      <c r="BF727" s="562"/>
      <c r="BG727" s="563">
        <f t="shared" ref="BG727:BG732" si="1916">BF727/$F727</f>
        <v>0</v>
      </c>
      <c r="BH727" s="562">
        <f>TRUNC(BF727*$J727,2)</f>
        <v>0</v>
      </c>
      <c r="BI727" s="562"/>
      <c r="BJ727" s="563">
        <f t="shared" ref="BJ727:BJ732" si="1917">BI727/$F727</f>
        <v>0</v>
      </c>
      <c r="BK727" s="562">
        <f>TRUNC(BI727*$J727,2)</f>
        <v>0</v>
      </c>
      <c r="BM727" s="562"/>
      <c r="BN727" s="563">
        <f t="shared" ref="BN727:BN732" si="1918">BM727/$F727</f>
        <v>0</v>
      </c>
      <c r="BO727" s="562">
        <f>TRUNC(BM727*$J727,2)</f>
        <v>0</v>
      </c>
      <c r="BP727" s="562"/>
      <c r="BQ727" s="563">
        <f t="shared" ref="BQ727:BQ732" si="1919">BP727/$F727</f>
        <v>0</v>
      </c>
      <c r="BR727" s="562">
        <f>TRUNC(BP727*$J727,2)</f>
        <v>0</v>
      </c>
      <c r="BT727" s="562">
        <f t="shared" ref="BT727:BT744" si="1920">S727+Z727+AG727+AN727+AU727+BB727+BI727+BP727</f>
        <v>0</v>
      </c>
      <c r="BU727" s="563">
        <f t="shared" ref="BU727:BU732" si="1921">BT727/$F727</f>
        <v>0</v>
      </c>
      <c r="BV727" s="562">
        <f>TRUNC(BT727*$J727,2)</f>
        <v>0</v>
      </c>
      <c r="BW727" s="562">
        <f t="shared" ref="BW727:BW744" si="1922">F727-BT727</f>
        <v>2</v>
      </c>
      <c r="BX727" s="563">
        <f t="shared" ref="BX727:BX732" si="1923">BW727/$F727</f>
        <v>1</v>
      </c>
      <c r="BY727" s="562">
        <f>TRUNC(BW727*$J727,2)</f>
        <v>303.45999999999998</v>
      </c>
      <c r="BZ727" s="587"/>
    </row>
    <row r="728" spans="1:78" ht="76.5" x14ac:dyDescent="0.25">
      <c r="A728" s="625" t="str">
        <f>'P.O Sintética - Não Desonerado'!A722</f>
        <v xml:space="preserve"> 9.1.2 </v>
      </c>
      <c r="B728" s="5" t="str">
        <f>'P.O Sintética - Não Desonerado'!B722</f>
        <v xml:space="preserve"> 100896 </v>
      </c>
      <c r="C728" s="3" t="str">
        <f>'P.O Sintética - Não Desonerado'!C722</f>
        <v>SINAPI</v>
      </c>
      <c r="D728" s="616" t="str">
        <f>'P.O Sintética - Não Desonerado'!D722</f>
        <v>ESTACA ESCAVADA MECANICAMENTE, SEM FLUIDO ESTABILIZANTE, COM 25CM DE DIÂMETRO, CONCRETO LANÇADO POR CAMINHÃO BETONEIRA (EXCLUSIVE MOBILIZAÇÃO E DESMOBILIZAÇÃO). AF_01/2020</v>
      </c>
      <c r="E728" s="4" t="str">
        <f>'P.O Sintética - Não Desonerado'!E722</f>
        <v>M</v>
      </c>
      <c r="F728" s="5">
        <f>'P.O Sintética - Não Desonerado'!F722</f>
        <v>16</v>
      </c>
      <c r="G728" s="6">
        <f>'P.O Sintética - Não Desonerado'!G722</f>
        <v>61.83</v>
      </c>
      <c r="H728" s="6">
        <f>'P.O Sintética - Não Desonerado'!V722</f>
        <v>9.42</v>
      </c>
      <c r="I728" s="6">
        <f>'P.O Sintética - Não Desonerado'!W722</f>
        <v>65.399999999999991</v>
      </c>
      <c r="J728" s="6">
        <f>'P.O Sintética - Não Desonerado'!X722</f>
        <v>74.819999999999993</v>
      </c>
      <c r="K728" s="489">
        <f>'P.O Sintética - Não Desonerado'!Y722</f>
        <v>150.72</v>
      </c>
      <c r="L728" s="489">
        <f>'P.O Sintética - Não Desonerado'!Z722</f>
        <v>1046.3999999999999</v>
      </c>
      <c r="M728" s="489">
        <f>'P.O Sintética - Não Desonerado'!AA722</f>
        <v>1197.1199999999999</v>
      </c>
      <c r="P728" s="562"/>
      <c r="Q728" s="563">
        <f t="shared" ref="Q728:Q732" si="1924">P728/$F728</f>
        <v>0</v>
      </c>
      <c r="R728" s="562">
        <f t="shared" ref="R728:R732" si="1925">TRUNC(P728*$J728,2)</f>
        <v>0</v>
      </c>
      <c r="S728" s="562"/>
      <c r="T728" s="563">
        <f t="shared" ref="T728:T732" si="1926">S728/$F728</f>
        <v>0</v>
      </c>
      <c r="U728" s="562">
        <f t="shared" ref="U728:U732" si="1927">TRUNC(S728*$J728,2)</f>
        <v>0</v>
      </c>
      <c r="W728" s="562"/>
      <c r="X728" s="563">
        <f t="shared" si="1906"/>
        <v>0</v>
      </c>
      <c r="Y728" s="562">
        <f t="shared" ref="Y728:Y732" si="1928">TRUNC(W728*$J728,2)</f>
        <v>0</v>
      </c>
      <c r="Z728" s="562"/>
      <c r="AA728" s="563">
        <f t="shared" si="1907"/>
        <v>0</v>
      </c>
      <c r="AB728" s="562">
        <f t="shared" ref="AB728:AB732" si="1929">TRUNC(Z728*$J728,2)</f>
        <v>0</v>
      </c>
      <c r="AD728" s="562"/>
      <c r="AE728" s="563">
        <f t="shared" si="1908"/>
        <v>0</v>
      </c>
      <c r="AF728" s="562">
        <f t="shared" ref="AF728:AF732" si="1930">TRUNC(AD728*$J728,2)</f>
        <v>0</v>
      </c>
      <c r="AG728" s="562"/>
      <c r="AH728" s="563">
        <f t="shared" si="1909"/>
        <v>0</v>
      </c>
      <c r="AI728" s="562">
        <f t="shared" ref="AI728:AI732" si="1931">TRUNC(AG728*$J728,2)</f>
        <v>0</v>
      </c>
      <c r="AK728" s="562"/>
      <c r="AL728" s="563">
        <f t="shared" si="1910"/>
        <v>0</v>
      </c>
      <c r="AM728" s="562">
        <f t="shared" ref="AM728:AM732" si="1932">TRUNC(AK728*$J728,2)</f>
        <v>0</v>
      </c>
      <c r="AN728" s="562"/>
      <c r="AO728" s="563">
        <f t="shared" si="1911"/>
        <v>0</v>
      </c>
      <c r="AP728" s="562">
        <f t="shared" ref="AP728:AP732" si="1933">TRUNC(AN728*$J728,2)</f>
        <v>0</v>
      </c>
      <c r="AR728" s="562">
        <f t="shared" ref="AR728:AR732" si="1934">F728</f>
        <v>16</v>
      </c>
      <c r="AS728" s="563">
        <f t="shared" si="1912"/>
        <v>1</v>
      </c>
      <c r="AT728" s="562">
        <f t="shared" ref="AT728:AT732" si="1935">TRUNC(AR728*$J728,2)</f>
        <v>1197.1199999999999</v>
      </c>
      <c r="AU728" s="562"/>
      <c r="AV728" s="563">
        <f t="shared" si="1913"/>
        <v>0</v>
      </c>
      <c r="AW728" s="562">
        <f t="shared" ref="AW728:AW732" si="1936">TRUNC(AU728*$J728,2)</f>
        <v>0</v>
      </c>
      <c r="AY728" s="562"/>
      <c r="AZ728" s="563">
        <f t="shared" si="1914"/>
        <v>0</v>
      </c>
      <c r="BA728" s="562">
        <f t="shared" ref="BA728:BA732" si="1937">TRUNC(AY728*$J728,2)</f>
        <v>0</v>
      </c>
      <c r="BB728" s="562"/>
      <c r="BC728" s="563">
        <f t="shared" si="1915"/>
        <v>0</v>
      </c>
      <c r="BD728" s="562">
        <f t="shared" ref="BD728:BD732" si="1938">TRUNC(BB728*$J728,2)</f>
        <v>0</v>
      </c>
      <c r="BF728" s="562"/>
      <c r="BG728" s="563">
        <f t="shared" si="1916"/>
        <v>0</v>
      </c>
      <c r="BH728" s="562">
        <f t="shared" ref="BH728:BH732" si="1939">TRUNC(BF728*$J728,2)</f>
        <v>0</v>
      </c>
      <c r="BI728" s="562"/>
      <c r="BJ728" s="563">
        <f t="shared" si="1917"/>
        <v>0</v>
      </c>
      <c r="BK728" s="562">
        <f t="shared" ref="BK728:BK732" si="1940">TRUNC(BI728*$J728,2)</f>
        <v>0</v>
      </c>
      <c r="BM728" s="562"/>
      <c r="BN728" s="563">
        <f t="shared" si="1918"/>
        <v>0</v>
      </c>
      <c r="BO728" s="562">
        <f t="shared" ref="BO728:BO732" si="1941">TRUNC(BM728*$J728,2)</f>
        <v>0</v>
      </c>
      <c r="BP728" s="562"/>
      <c r="BQ728" s="563">
        <f t="shared" si="1919"/>
        <v>0</v>
      </c>
      <c r="BR728" s="562">
        <f t="shared" ref="BR728:BR732" si="1942">TRUNC(BP728*$J728,2)</f>
        <v>0</v>
      </c>
      <c r="BT728" s="562">
        <f t="shared" si="1920"/>
        <v>0</v>
      </c>
      <c r="BU728" s="563">
        <f t="shared" si="1921"/>
        <v>0</v>
      </c>
      <c r="BV728" s="562">
        <f t="shared" ref="BV728:BV732" si="1943">TRUNC(BT728*$J728,2)</f>
        <v>0</v>
      </c>
      <c r="BW728" s="562">
        <f t="shared" si="1922"/>
        <v>16</v>
      </c>
      <c r="BX728" s="563">
        <f t="shared" si="1923"/>
        <v>1</v>
      </c>
      <c r="BY728" s="562">
        <f t="shared" ref="BY728:BY732" si="1944">TRUNC(BW728*$J728,2)</f>
        <v>1197.1199999999999</v>
      </c>
      <c r="BZ728" s="587"/>
    </row>
    <row r="729" spans="1:78" ht="51" x14ac:dyDescent="0.25">
      <c r="A729" s="625" t="str">
        <f>'P.O Sintética - Não Desonerado'!A723</f>
        <v xml:space="preserve"> 9.1.3 </v>
      </c>
      <c r="B729" s="5" t="str">
        <f>'P.O Sintética - Não Desonerado'!B723</f>
        <v xml:space="preserve"> 96528 </v>
      </c>
      <c r="C729" s="3" t="str">
        <f>'P.O Sintética - Não Desonerado'!C723</f>
        <v>SINAPI</v>
      </c>
      <c r="D729" s="616" t="str">
        <f>'P.O Sintética - Não Desonerado'!D723</f>
        <v>FABRICAÇÃO, MONTAGEM E DESMONTAGEM DE FÔRMA PARA BLOCO DE COROAMENTO, EM MADEIRA SERRADA, E=25 MM, 1 UTILIZAÇÃO. AF_01/2024</v>
      </c>
      <c r="E729" s="4" t="str">
        <f>'P.O Sintética - Não Desonerado'!E723</f>
        <v>m²</v>
      </c>
      <c r="F729" s="5">
        <f>'P.O Sintética - Não Desonerado'!F723</f>
        <v>3.41</v>
      </c>
      <c r="G729" s="6">
        <f>'P.O Sintética - Não Desonerado'!G723</f>
        <v>163.86</v>
      </c>
      <c r="H729" s="6">
        <f>'P.O Sintética - Não Desonerado'!V723</f>
        <v>76.16</v>
      </c>
      <c r="I729" s="6">
        <f>'P.O Sintética - Não Desonerado'!W723</f>
        <v>122.12</v>
      </c>
      <c r="J729" s="6">
        <f>'P.O Sintética - Não Desonerado'!X723</f>
        <v>198.28</v>
      </c>
      <c r="K729" s="489">
        <f>'P.O Sintética - Não Desonerado'!Y723</f>
        <v>259.7</v>
      </c>
      <c r="L729" s="489">
        <f>'P.O Sintética - Não Desonerado'!Z723</f>
        <v>416.43</v>
      </c>
      <c r="M729" s="489">
        <f>'P.O Sintética - Não Desonerado'!AA723</f>
        <v>676.13</v>
      </c>
      <c r="P729" s="562"/>
      <c r="Q729" s="563">
        <f t="shared" si="1924"/>
        <v>0</v>
      </c>
      <c r="R729" s="562">
        <f t="shared" si="1925"/>
        <v>0</v>
      </c>
      <c r="S729" s="562"/>
      <c r="T729" s="563">
        <f t="shared" si="1926"/>
        <v>0</v>
      </c>
      <c r="U729" s="562">
        <f t="shared" si="1927"/>
        <v>0</v>
      </c>
      <c r="W729" s="562"/>
      <c r="X729" s="563">
        <f t="shared" si="1906"/>
        <v>0</v>
      </c>
      <c r="Y729" s="562">
        <f t="shared" si="1928"/>
        <v>0</v>
      </c>
      <c r="Z729" s="562"/>
      <c r="AA729" s="563">
        <f t="shared" si="1907"/>
        <v>0</v>
      </c>
      <c r="AB729" s="562">
        <f t="shared" si="1929"/>
        <v>0</v>
      </c>
      <c r="AD729" s="562"/>
      <c r="AE729" s="563">
        <f t="shared" si="1908"/>
        <v>0</v>
      </c>
      <c r="AF729" s="562">
        <f t="shared" si="1930"/>
        <v>0</v>
      </c>
      <c r="AG729" s="562"/>
      <c r="AH729" s="563">
        <f t="shared" si="1909"/>
        <v>0</v>
      </c>
      <c r="AI729" s="562">
        <f t="shared" si="1931"/>
        <v>0</v>
      </c>
      <c r="AK729" s="562"/>
      <c r="AL729" s="563">
        <f t="shared" si="1910"/>
        <v>0</v>
      </c>
      <c r="AM729" s="562">
        <f t="shared" si="1932"/>
        <v>0</v>
      </c>
      <c r="AN729" s="562"/>
      <c r="AO729" s="563">
        <f t="shared" si="1911"/>
        <v>0</v>
      </c>
      <c r="AP729" s="562">
        <f t="shared" si="1933"/>
        <v>0</v>
      </c>
      <c r="AR729" s="562">
        <f t="shared" si="1934"/>
        <v>3.41</v>
      </c>
      <c r="AS729" s="563">
        <f t="shared" si="1912"/>
        <v>1</v>
      </c>
      <c r="AT729" s="562">
        <f t="shared" si="1935"/>
        <v>676.13</v>
      </c>
      <c r="AU729" s="562"/>
      <c r="AV729" s="563">
        <f t="shared" si="1913"/>
        <v>0</v>
      </c>
      <c r="AW729" s="562">
        <f t="shared" si="1936"/>
        <v>0</v>
      </c>
      <c r="AY729" s="562"/>
      <c r="AZ729" s="563">
        <f t="shared" si="1914"/>
        <v>0</v>
      </c>
      <c r="BA729" s="562">
        <f t="shared" si="1937"/>
        <v>0</v>
      </c>
      <c r="BB729" s="562"/>
      <c r="BC729" s="563">
        <f t="shared" si="1915"/>
        <v>0</v>
      </c>
      <c r="BD729" s="562">
        <f t="shared" si="1938"/>
        <v>0</v>
      </c>
      <c r="BF729" s="562"/>
      <c r="BG729" s="563">
        <f t="shared" si="1916"/>
        <v>0</v>
      </c>
      <c r="BH729" s="562">
        <f t="shared" si="1939"/>
        <v>0</v>
      </c>
      <c r="BI729" s="562"/>
      <c r="BJ729" s="563">
        <f t="shared" si="1917"/>
        <v>0</v>
      </c>
      <c r="BK729" s="562">
        <f t="shared" si="1940"/>
        <v>0</v>
      </c>
      <c r="BM729" s="562"/>
      <c r="BN729" s="563">
        <f t="shared" si="1918"/>
        <v>0</v>
      </c>
      <c r="BO729" s="562">
        <f t="shared" si="1941"/>
        <v>0</v>
      </c>
      <c r="BP729" s="562"/>
      <c r="BQ729" s="563">
        <f t="shared" si="1919"/>
        <v>0</v>
      </c>
      <c r="BR729" s="562">
        <f t="shared" si="1942"/>
        <v>0</v>
      </c>
      <c r="BT729" s="562">
        <f t="shared" si="1920"/>
        <v>0</v>
      </c>
      <c r="BU729" s="563">
        <f t="shared" si="1921"/>
        <v>0</v>
      </c>
      <c r="BV729" s="562">
        <f t="shared" si="1943"/>
        <v>0</v>
      </c>
      <c r="BW729" s="562">
        <f t="shared" si="1922"/>
        <v>3.41</v>
      </c>
      <c r="BX729" s="563">
        <f t="shared" si="1923"/>
        <v>1</v>
      </c>
      <c r="BY729" s="562">
        <f t="shared" si="1944"/>
        <v>676.13</v>
      </c>
      <c r="BZ729" s="587"/>
    </row>
    <row r="730" spans="1:78" ht="25.5" x14ac:dyDescent="0.25">
      <c r="A730" s="625" t="str">
        <f>'P.O Sintética - Não Desonerado'!A724</f>
        <v xml:space="preserve"> 9.1.4 </v>
      </c>
      <c r="B730" s="5" t="str">
        <f>'P.O Sintética - Não Desonerado'!B724</f>
        <v xml:space="preserve"> 96545 </v>
      </c>
      <c r="C730" s="3" t="str">
        <f>'P.O Sintética - Não Desonerado'!C724</f>
        <v>SINAPI</v>
      </c>
      <c r="D730" s="616" t="str">
        <f>'P.O Sintética - Não Desonerado'!D724</f>
        <v>ARMAÇÃO DE BLOCO UTILIZANDO AÇO CA-50 DE 8 MM - MONTAGEM. AF_01/2024</v>
      </c>
      <c r="E730" s="4" t="str">
        <f>'P.O Sintética - Não Desonerado'!E724</f>
        <v>KG</v>
      </c>
      <c r="F730" s="5">
        <f>'P.O Sintética - Não Desonerado'!F724</f>
        <v>24</v>
      </c>
      <c r="G730" s="6">
        <f>'P.O Sintética - Não Desonerado'!G724</f>
        <v>18.100000000000001</v>
      </c>
      <c r="H730" s="6">
        <f>'P.O Sintética - Não Desonerado'!V724</f>
        <v>6.99</v>
      </c>
      <c r="I730" s="6">
        <f>'P.O Sintética - Não Desonerado'!W724</f>
        <v>14.909999999999998</v>
      </c>
      <c r="J730" s="6">
        <f>'P.O Sintética - Não Desonerado'!X724</f>
        <v>21.9</v>
      </c>
      <c r="K730" s="489">
        <f>'P.O Sintética - Não Desonerado'!Y724</f>
        <v>167.76</v>
      </c>
      <c r="L730" s="489">
        <f>'P.O Sintética - Não Desonerado'!Z724</f>
        <v>357.84000000000003</v>
      </c>
      <c r="M730" s="489">
        <f>'P.O Sintética - Não Desonerado'!AA724</f>
        <v>525.6</v>
      </c>
      <c r="P730" s="562"/>
      <c r="Q730" s="563">
        <f t="shared" si="1924"/>
        <v>0</v>
      </c>
      <c r="R730" s="562">
        <f t="shared" si="1925"/>
        <v>0</v>
      </c>
      <c r="S730" s="562"/>
      <c r="T730" s="563">
        <f t="shared" si="1926"/>
        <v>0</v>
      </c>
      <c r="U730" s="562">
        <f t="shared" si="1927"/>
        <v>0</v>
      </c>
      <c r="W730" s="562"/>
      <c r="X730" s="563">
        <f t="shared" si="1906"/>
        <v>0</v>
      </c>
      <c r="Y730" s="562">
        <f t="shared" si="1928"/>
        <v>0</v>
      </c>
      <c r="Z730" s="562"/>
      <c r="AA730" s="563">
        <f t="shared" si="1907"/>
        <v>0</v>
      </c>
      <c r="AB730" s="562">
        <f t="shared" si="1929"/>
        <v>0</v>
      </c>
      <c r="AD730" s="562"/>
      <c r="AE730" s="563">
        <f t="shared" si="1908"/>
        <v>0</v>
      </c>
      <c r="AF730" s="562">
        <f t="shared" si="1930"/>
        <v>0</v>
      </c>
      <c r="AG730" s="562"/>
      <c r="AH730" s="563">
        <f t="shared" si="1909"/>
        <v>0</v>
      </c>
      <c r="AI730" s="562">
        <f t="shared" si="1931"/>
        <v>0</v>
      </c>
      <c r="AK730" s="562"/>
      <c r="AL730" s="563">
        <f t="shared" si="1910"/>
        <v>0</v>
      </c>
      <c r="AM730" s="562">
        <f t="shared" si="1932"/>
        <v>0</v>
      </c>
      <c r="AN730" s="562"/>
      <c r="AO730" s="563">
        <f t="shared" si="1911"/>
        <v>0</v>
      </c>
      <c r="AP730" s="562">
        <f t="shared" si="1933"/>
        <v>0</v>
      </c>
      <c r="AR730" s="562">
        <f t="shared" si="1934"/>
        <v>24</v>
      </c>
      <c r="AS730" s="563">
        <f t="shared" si="1912"/>
        <v>1</v>
      </c>
      <c r="AT730" s="562">
        <f t="shared" si="1935"/>
        <v>525.6</v>
      </c>
      <c r="AU730" s="562"/>
      <c r="AV730" s="563">
        <f t="shared" si="1913"/>
        <v>0</v>
      </c>
      <c r="AW730" s="562">
        <f t="shared" si="1936"/>
        <v>0</v>
      </c>
      <c r="AY730" s="562"/>
      <c r="AZ730" s="563">
        <f t="shared" si="1914"/>
        <v>0</v>
      </c>
      <c r="BA730" s="562">
        <f t="shared" si="1937"/>
        <v>0</v>
      </c>
      <c r="BB730" s="562"/>
      <c r="BC730" s="563">
        <f t="shared" si="1915"/>
        <v>0</v>
      </c>
      <c r="BD730" s="562">
        <f t="shared" si="1938"/>
        <v>0</v>
      </c>
      <c r="BF730" s="562"/>
      <c r="BG730" s="563">
        <f t="shared" si="1916"/>
        <v>0</v>
      </c>
      <c r="BH730" s="562">
        <f t="shared" si="1939"/>
        <v>0</v>
      </c>
      <c r="BI730" s="562"/>
      <c r="BJ730" s="563">
        <f t="shared" si="1917"/>
        <v>0</v>
      </c>
      <c r="BK730" s="562">
        <f t="shared" si="1940"/>
        <v>0</v>
      </c>
      <c r="BM730" s="562"/>
      <c r="BN730" s="563">
        <f t="shared" si="1918"/>
        <v>0</v>
      </c>
      <c r="BO730" s="562">
        <f t="shared" si="1941"/>
        <v>0</v>
      </c>
      <c r="BP730" s="562"/>
      <c r="BQ730" s="563">
        <f t="shared" si="1919"/>
        <v>0</v>
      </c>
      <c r="BR730" s="562">
        <f t="shared" si="1942"/>
        <v>0</v>
      </c>
      <c r="BT730" s="562">
        <f t="shared" si="1920"/>
        <v>0</v>
      </c>
      <c r="BU730" s="563">
        <f t="shared" si="1921"/>
        <v>0</v>
      </c>
      <c r="BV730" s="562">
        <f t="shared" si="1943"/>
        <v>0</v>
      </c>
      <c r="BW730" s="562">
        <f t="shared" si="1922"/>
        <v>24</v>
      </c>
      <c r="BX730" s="563">
        <f t="shared" si="1923"/>
        <v>1</v>
      </c>
      <c r="BY730" s="562">
        <f t="shared" si="1944"/>
        <v>525.6</v>
      </c>
      <c r="BZ730" s="587"/>
    </row>
    <row r="731" spans="1:78" ht="25.5" x14ac:dyDescent="0.25">
      <c r="A731" s="625" t="str">
        <f>'P.O Sintética - Não Desonerado'!A725</f>
        <v xml:space="preserve"> 9.1.5 </v>
      </c>
      <c r="B731" s="5" t="str">
        <f>'P.O Sintética - Não Desonerado'!B725</f>
        <v xml:space="preserve"> 96543 </v>
      </c>
      <c r="C731" s="3" t="str">
        <f>'P.O Sintética - Não Desonerado'!C725</f>
        <v>SINAPI</v>
      </c>
      <c r="D731" s="616" t="str">
        <f>'P.O Sintética - Não Desonerado'!D725</f>
        <v>ARMAÇÃO DE BLOCO UTILIZANDO AÇO CA-60 DE 5 MM - MONTAGEM. AF_01/2024</v>
      </c>
      <c r="E731" s="4" t="str">
        <f>'P.O Sintética - Não Desonerado'!E725</f>
        <v>KG</v>
      </c>
      <c r="F731" s="5">
        <f>'P.O Sintética - Não Desonerado'!F725</f>
        <v>16</v>
      </c>
      <c r="G731" s="6">
        <f>'P.O Sintética - Não Desonerado'!G725</f>
        <v>23.59</v>
      </c>
      <c r="H731" s="6">
        <f>'P.O Sintética - Não Desonerado'!V725</f>
        <v>12.94</v>
      </c>
      <c r="I731" s="6">
        <f>'P.O Sintética - Não Desonerado'!W725</f>
        <v>15.6</v>
      </c>
      <c r="J731" s="6">
        <f>'P.O Sintética - Não Desonerado'!X725</f>
        <v>28.54</v>
      </c>
      <c r="K731" s="489">
        <f>'P.O Sintética - Não Desonerado'!Y725</f>
        <v>207.04</v>
      </c>
      <c r="L731" s="489">
        <f>'P.O Sintética - Não Desonerado'!Z725</f>
        <v>249.6</v>
      </c>
      <c r="M731" s="489">
        <f>'P.O Sintética - Não Desonerado'!AA725</f>
        <v>456.64</v>
      </c>
      <c r="P731" s="562"/>
      <c r="Q731" s="563">
        <f t="shared" si="1924"/>
        <v>0</v>
      </c>
      <c r="R731" s="562">
        <f t="shared" si="1925"/>
        <v>0</v>
      </c>
      <c r="S731" s="562"/>
      <c r="T731" s="563">
        <f t="shared" si="1926"/>
        <v>0</v>
      </c>
      <c r="U731" s="562">
        <f t="shared" si="1927"/>
        <v>0</v>
      </c>
      <c r="W731" s="562"/>
      <c r="X731" s="563">
        <f t="shared" si="1906"/>
        <v>0</v>
      </c>
      <c r="Y731" s="562">
        <f t="shared" si="1928"/>
        <v>0</v>
      </c>
      <c r="Z731" s="562"/>
      <c r="AA731" s="563">
        <f t="shared" si="1907"/>
        <v>0</v>
      </c>
      <c r="AB731" s="562">
        <f t="shared" si="1929"/>
        <v>0</v>
      </c>
      <c r="AD731" s="562"/>
      <c r="AE731" s="563">
        <f t="shared" si="1908"/>
        <v>0</v>
      </c>
      <c r="AF731" s="562">
        <f t="shared" si="1930"/>
        <v>0</v>
      </c>
      <c r="AG731" s="562"/>
      <c r="AH731" s="563">
        <f t="shared" si="1909"/>
        <v>0</v>
      </c>
      <c r="AI731" s="562">
        <f t="shared" si="1931"/>
        <v>0</v>
      </c>
      <c r="AK731" s="562"/>
      <c r="AL731" s="563">
        <f t="shared" si="1910"/>
        <v>0</v>
      </c>
      <c r="AM731" s="562">
        <f t="shared" si="1932"/>
        <v>0</v>
      </c>
      <c r="AN731" s="562"/>
      <c r="AO731" s="563">
        <f t="shared" si="1911"/>
        <v>0</v>
      </c>
      <c r="AP731" s="562">
        <f t="shared" si="1933"/>
        <v>0</v>
      </c>
      <c r="AR731" s="562">
        <f t="shared" si="1934"/>
        <v>16</v>
      </c>
      <c r="AS731" s="563">
        <f t="shared" si="1912"/>
        <v>1</v>
      </c>
      <c r="AT731" s="562">
        <f t="shared" si="1935"/>
        <v>456.64</v>
      </c>
      <c r="AU731" s="562"/>
      <c r="AV731" s="563">
        <f t="shared" si="1913"/>
        <v>0</v>
      </c>
      <c r="AW731" s="562">
        <f t="shared" si="1936"/>
        <v>0</v>
      </c>
      <c r="AY731" s="562"/>
      <c r="AZ731" s="563">
        <f t="shared" si="1914"/>
        <v>0</v>
      </c>
      <c r="BA731" s="562">
        <f t="shared" si="1937"/>
        <v>0</v>
      </c>
      <c r="BB731" s="562"/>
      <c r="BC731" s="563">
        <f t="shared" si="1915"/>
        <v>0</v>
      </c>
      <c r="BD731" s="562">
        <f t="shared" si="1938"/>
        <v>0</v>
      </c>
      <c r="BF731" s="562"/>
      <c r="BG731" s="563">
        <f t="shared" si="1916"/>
        <v>0</v>
      </c>
      <c r="BH731" s="562">
        <f t="shared" si="1939"/>
        <v>0</v>
      </c>
      <c r="BI731" s="562"/>
      <c r="BJ731" s="563">
        <f t="shared" si="1917"/>
        <v>0</v>
      </c>
      <c r="BK731" s="562">
        <f t="shared" si="1940"/>
        <v>0</v>
      </c>
      <c r="BM731" s="562"/>
      <c r="BN731" s="563">
        <f t="shared" si="1918"/>
        <v>0</v>
      </c>
      <c r="BO731" s="562">
        <f t="shared" si="1941"/>
        <v>0</v>
      </c>
      <c r="BP731" s="562"/>
      <c r="BQ731" s="563">
        <f t="shared" si="1919"/>
        <v>0</v>
      </c>
      <c r="BR731" s="562">
        <f t="shared" si="1942"/>
        <v>0</v>
      </c>
      <c r="BT731" s="562">
        <f t="shared" si="1920"/>
        <v>0</v>
      </c>
      <c r="BU731" s="563">
        <f t="shared" si="1921"/>
        <v>0</v>
      </c>
      <c r="BV731" s="562">
        <f t="shared" si="1943"/>
        <v>0</v>
      </c>
      <c r="BW731" s="562">
        <f t="shared" si="1922"/>
        <v>16</v>
      </c>
      <c r="BX731" s="563">
        <f t="shared" si="1923"/>
        <v>1</v>
      </c>
      <c r="BY731" s="562">
        <f t="shared" si="1944"/>
        <v>456.64</v>
      </c>
      <c r="BZ731" s="587"/>
    </row>
    <row r="732" spans="1:78" ht="63.75" x14ac:dyDescent="0.25">
      <c r="A732" s="625" t="str">
        <f>'P.O Sintética - Não Desonerado'!A726</f>
        <v xml:space="preserve"> 9.1.6 </v>
      </c>
      <c r="B732" s="5" t="str">
        <f>'P.O Sintética - Não Desonerado'!B726</f>
        <v xml:space="preserve"> 96557 </v>
      </c>
      <c r="C732" s="3" t="str">
        <f>'P.O Sintética - Não Desonerado'!C726</f>
        <v>SINAPI</v>
      </c>
      <c r="D732" s="616" t="str">
        <f>'P.O Sintética - Não Desonerado'!D726</f>
        <v>CONCRETAGEM DE BLOCO DE COROAMENTO OU VIGA BALDRAME, FCK 30 MPA, COM USO DE BOMBA - LANÇAMENTO, ADENSAMENTO E ACABAMENTO. AF_01/2024</v>
      </c>
      <c r="E732" s="4" t="str">
        <f>'P.O Sintética - Não Desonerado'!E726</f>
        <v>m³</v>
      </c>
      <c r="F732" s="5">
        <f>'P.O Sintética - Não Desonerado'!F726</f>
        <v>2</v>
      </c>
      <c r="G732" s="6">
        <f>'P.O Sintética - Não Desonerado'!G726</f>
        <v>664.21</v>
      </c>
      <c r="H732" s="6">
        <f>'P.O Sintética - Não Desonerado'!V726</f>
        <v>22.97</v>
      </c>
      <c r="I732" s="6">
        <f>'P.O Sintética - Não Desonerado'!W726</f>
        <v>780.79</v>
      </c>
      <c r="J732" s="6">
        <f>'P.O Sintética - Não Desonerado'!X726</f>
        <v>803.76</v>
      </c>
      <c r="K732" s="489">
        <f>'P.O Sintética - Não Desonerado'!Y726</f>
        <v>45.94</v>
      </c>
      <c r="L732" s="489">
        <f>'P.O Sintética - Não Desonerado'!Z726</f>
        <v>1561.58</v>
      </c>
      <c r="M732" s="489">
        <f>'P.O Sintética - Não Desonerado'!AA726</f>
        <v>1607.52</v>
      </c>
      <c r="P732" s="562"/>
      <c r="Q732" s="563">
        <f t="shared" si="1924"/>
        <v>0</v>
      </c>
      <c r="R732" s="562">
        <f t="shared" si="1925"/>
        <v>0</v>
      </c>
      <c r="S732" s="562"/>
      <c r="T732" s="563">
        <f t="shared" si="1926"/>
        <v>0</v>
      </c>
      <c r="U732" s="562">
        <f t="shared" si="1927"/>
        <v>0</v>
      </c>
      <c r="W732" s="562"/>
      <c r="X732" s="563">
        <f t="shared" si="1906"/>
        <v>0</v>
      </c>
      <c r="Y732" s="562">
        <f t="shared" si="1928"/>
        <v>0</v>
      </c>
      <c r="Z732" s="562"/>
      <c r="AA732" s="563">
        <f t="shared" si="1907"/>
        <v>0</v>
      </c>
      <c r="AB732" s="562">
        <f t="shared" si="1929"/>
        <v>0</v>
      </c>
      <c r="AD732" s="562"/>
      <c r="AE732" s="563">
        <f t="shared" si="1908"/>
        <v>0</v>
      </c>
      <c r="AF732" s="562">
        <f t="shared" si="1930"/>
        <v>0</v>
      </c>
      <c r="AG732" s="562"/>
      <c r="AH732" s="563">
        <f t="shared" si="1909"/>
        <v>0</v>
      </c>
      <c r="AI732" s="562">
        <f t="shared" si="1931"/>
        <v>0</v>
      </c>
      <c r="AK732" s="562"/>
      <c r="AL732" s="563">
        <f t="shared" si="1910"/>
        <v>0</v>
      </c>
      <c r="AM732" s="562">
        <f t="shared" si="1932"/>
        <v>0</v>
      </c>
      <c r="AN732" s="562"/>
      <c r="AO732" s="563">
        <f t="shared" si="1911"/>
        <v>0</v>
      </c>
      <c r="AP732" s="562">
        <f t="shared" si="1933"/>
        <v>0</v>
      </c>
      <c r="AR732" s="562">
        <f t="shared" si="1934"/>
        <v>2</v>
      </c>
      <c r="AS732" s="563">
        <f t="shared" si="1912"/>
        <v>1</v>
      </c>
      <c r="AT732" s="562">
        <f t="shared" si="1935"/>
        <v>1607.52</v>
      </c>
      <c r="AU732" s="562"/>
      <c r="AV732" s="563">
        <f t="shared" si="1913"/>
        <v>0</v>
      </c>
      <c r="AW732" s="562">
        <f t="shared" si="1936"/>
        <v>0</v>
      </c>
      <c r="AY732" s="562"/>
      <c r="AZ732" s="563">
        <f t="shared" si="1914"/>
        <v>0</v>
      </c>
      <c r="BA732" s="562">
        <f t="shared" si="1937"/>
        <v>0</v>
      </c>
      <c r="BB732" s="562"/>
      <c r="BC732" s="563">
        <f t="shared" si="1915"/>
        <v>0</v>
      </c>
      <c r="BD732" s="562">
        <f t="shared" si="1938"/>
        <v>0</v>
      </c>
      <c r="BF732" s="562"/>
      <c r="BG732" s="563">
        <f t="shared" si="1916"/>
        <v>0</v>
      </c>
      <c r="BH732" s="562">
        <f t="shared" si="1939"/>
        <v>0</v>
      </c>
      <c r="BI732" s="562"/>
      <c r="BJ732" s="563">
        <f t="shared" si="1917"/>
        <v>0</v>
      </c>
      <c r="BK732" s="562">
        <f t="shared" si="1940"/>
        <v>0</v>
      </c>
      <c r="BM732" s="562"/>
      <c r="BN732" s="563">
        <f t="shared" si="1918"/>
        <v>0</v>
      </c>
      <c r="BO732" s="562">
        <f t="shared" si="1941"/>
        <v>0</v>
      </c>
      <c r="BP732" s="562"/>
      <c r="BQ732" s="563">
        <f t="shared" si="1919"/>
        <v>0</v>
      </c>
      <c r="BR732" s="562">
        <f t="shared" si="1942"/>
        <v>0</v>
      </c>
      <c r="BT732" s="562">
        <f t="shared" si="1920"/>
        <v>0</v>
      </c>
      <c r="BU732" s="563">
        <f t="shared" si="1921"/>
        <v>0</v>
      </c>
      <c r="BV732" s="562">
        <f t="shared" si="1943"/>
        <v>0</v>
      </c>
      <c r="BW732" s="562">
        <f t="shared" si="1922"/>
        <v>2</v>
      </c>
      <c r="BX732" s="563">
        <f t="shared" si="1923"/>
        <v>1</v>
      </c>
      <c r="BY732" s="562">
        <f t="shared" si="1944"/>
        <v>1607.52</v>
      </c>
      <c r="BZ732" s="587"/>
    </row>
    <row r="733" spans="1:78" x14ac:dyDescent="0.25">
      <c r="A733" s="626" t="str">
        <f>'P.O Sintética - Não Desonerado'!A727</f>
        <v xml:space="preserve"> 9.2 </v>
      </c>
      <c r="B733" s="1"/>
      <c r="C733" s="1"/>
      <c r="D733" s="617" t="str">
        <f>'P.O Sintética - Não Desonerado'!D727</f>
        <v>Estrutura - elevador (Conforme projeto)</v>
      </c>
      <c r="E733" s="1"/>
      <c r="F733" s="2"/>
      <c r="G733" s="2"/>
      <c r="H733" s="1"/>
      <c r="I733" s="1"/>
      <c r="J733" s="1"/>
      <c r="K733" s="487"/>
      <c r="L733" s="487"/>
      <c r="M733" s="488">
        <f>'P.O Sintética - Não Desonerado'!AA727</f>
        <v>37537.679999999993</v>
      </c>
      <c r="P733" s="559"/>
      <c r="Q733" s="561">
        <f>SUM(Q734:Q739)/6</f>
        <v>0</v>
      </c>
      <c r="R733" s="560">
        <f>SUM(R734:R739)</f>
        <v>0</v>
      </c>
      <c r="S733" s="559"/>
      <c r="T733" s="561">
        <f>SUM(T734:T739)/6</f>
        <v>0</v>
      </c>
      <c r="U733" s="560">
        <f>SUM(U734:U739)</f>
        <v>0</v>
      </c>
      <c r="W733" s="559"/>
      <c r="X733" s="561">
        <f>SUM(X734:X739)/6</f>
        <v>0</v>
      </c>
      <c r="Y733" s="560">
        <f>SUM(Y734:Y739)</f>
        <v>0</v>
      </c>
      <c r="Z733" s="559"/>
      <c r="AA733" s="561">
        <f>SUM(AA734:AA739)/6</f>
        <v>0</v>
      </c>
      <c r="AB733" s="560">
        <f>SUM(AB734:AB739)</f>
        <v>0</v>
      </c>
      <c r="AD733" s="559"/>
      <c r="AE733" s="561">
        <f>SUM(AE734:AE739)/6</f>
        <v>0</v>
      </c>
      <c r="AF733" s="560">
        <f>SUM(AF734:AF739)</f>
        <v>0</v>
      </c>
      <c r="AG733" s="559"/>
      <c r="AH733" s="561">
        <f>SUM(AH734:AH739)/6</f>
        <v>0</v>
      </c>
      <c r="AI733" s="560">
        <f>SUM(AI734:AI739)</f>
        <v>0</v>
      </c>
      <c r="AK733" s="559"/>
      <c r="AL733" s="561">
        <f>SUM(AL734:AL739)/6</f>
        <v>0</v>
      </c>
      <c r="AM733" s="560">
        <f>SUM(AM734:AM739)</f>
        <v>0</v>
      </c>
      <c r="AN733" s="559"/>
      <c r="AO733" s="561">
        <f>SUM(AO734:AO739)/6</f>
        <v>0</v>
      </c>
      <c r="AP733" s="560">
        <f>SUM(AP734:AP739)</f>
        <v>0</v>
      </c>
      <c r="AR733" s="559"/>
      <c r="AS733" s="561">
        <f>SUM(AS734:AS739)/6</f>
        <v>0</v>
      </c>
      <c r="AT733" s="560">
        <f>SUM(AT734:AT739)</f>
        <v>0</v>
      </c>
      <c r="AU733" s="559"/>
      <c r="AV733" s="561">
        <f>SUM(AV734:AV739)/6</f>
        <v>0</v>
      </c>
      <c r="AW733" s="560">
        <f>SUM(AW734:AW739)</f>
        <v>0</v>
      </c>
      <c r="AY733" s="559"/>
      <c r="AZ733" s="561">
        <f>SUM(AZ734:AZ739)/6</f>
        <v>1</v>
      </c>
      <c r="BA733" s="560">
        <f>SUM(BA734:BA739)</f>
        <v>37537.679999999993</v>
      </c>
      <c r="BB733" s="559"/>
      <c r="BC733" s="561">
        <f>SUM(BC734:BC739)/6</f>
        <v>0</v>
      </c>
      <c r="BD733" s="560">
        <f>SUM(BD734:BD739)</f>
        <v>0</v>
      </c>
      <c r="BF733" s="559"/>
      <c r="BG733" s="561">
        <f>SUM(BG734:BG739)/6</f>
        <v>0</v>
      </c>
      <c r="BH733" s="560">
        <f>SUM(BH734:BH739)</f>
        <v>0</v>
      </c>
      <c r="BI733" s="559"/>
      <c r="BJ733" s="561">
        <f>SUM(BJ734:BJ739)/6</f>
        <v>0</v>
      </c>
      <c r="BK733" s="560">
        <f>SUM(BK734:BK739)</f>
        <v>0</v>
      </c>
      <c r="BM733" s="559"/>
      <c r="BN733" s="561">
        <f>SUM(BN734:BN739)/6</f>
        <v>0</v>
      </c>
      <c r="BO733" s="560">
        <f>SUM(BO734:BO739)</f>
        <v>0</v>
      </c>
      <c r="BP733" s="559"/>
      <c r="BQ733" s="561">
        <f>SUM(BQ734:BQ739)/6</f>
        <v>0</v>
      </c>
      <c r="BR733" s="560">
        <f>SUM(BR734:BR739)</f>
        <v>0</v>
      </c>
      <c r="BT733" s="559"/>
      <c r="BU733" s="561">
        <f>SUM(BU734:BU739)/6</f>
        <v>0</v>
      </c>
      <c r="BV733" s="560">
        <f>SUM(BV734:BV739)</f>
        <v>0</v>
      </c>
      <c r="BW733" s="559"/>
      <c r="BX733" s="561">
        <f>SUM(BX734:BX739)/6</f>
        <v>1</v>
      </c>
      <c r="BY733" s="560">
        <f>SUM(BY734:BY739)</f>
        <v>37537.679999999993</v>
      </c>
      <c r="BZ733" s="587"/>
    </row>
    <row r="734" spans="1:78" ht="25.5" x14ac:dyDescent="0.25">
      <c r="A734" s="625" t="str">
        <f>'P.O Sintética - Não Desonerado'!A728</f>
        <v xml:space="preserve"> 9.2.1 </v>
      </c>
      <c r="B734" s="5" t="str">
        <f>'P.O Sintética - Não Desonerado'!B728</f>
        <v xml:space="preserve"> CAMS.15.03.090 </v>
      </c>
      <c r="C734" s="3" t="str">
        <f>'P.O Sintética - Não Desonerado'!C728</f>
        <v>Próprio</v>
      </c>
      <c r="D734" s="616" t="str">
        <f>'P.O Sintética - Não Desonerado'!D728</f>
        <v>Montagem de estrutura metálica em aço, sem pintura - Copia da CPOS/CDHU (15.03.090)</v>
      </c>
      <c r="E734" s="4" t="str">
        <f>'P.O Sintética - Não Desonerado'!E728</f>
        <v>KG</v>
      </c>
      <c r="F734" s="5">
        <f>'P.O Sintética - Não Desonerado'!F728</f>
        <v>2068</v>
      </c>
      <c r="G734" s="6">
        <f>'P.O Sintética - Não Desonerado'!G728</f>
        <v>7.35</v>
      </c>
      <c r="H734" s="6">
        <f>'P.O Sintética - Não Desonerado'!V728</f>
        <v>6.42</v>
      </c>
      <c r="I734" s="6">
        <f>'P.O Sintética - Não Desonerado'!W728</f>
        <v>2.4700000000000006</v>
      </c>
      <c r="J734" s="6">
        <f>'P.O Sintética - Não Desonerado'!X728</f>
        <v>8.89</v>
      </c>
      <c r="K734" s="489">
        <f>'P.O Sintética - Não Desonerado'!Y728</f>
        <v>13276.56</v>
      </c>
      <c r="L734" s="489">
        <f>'P.O Sintética - Não Desonerado'!Z728</f>
        <v>5107.9600000000009</v>
      </c>
      <c r="M734" s="489">
        <f>'P.O Sintética - Não Desonerado'!AA728</f>
        <v>18384.52</v>
      </c>
      <c r="P734" s="562"/>
      <c r="Q734" s="563">
        <f t="shared" ref="Q734:Q739" si="1945">P734/$F734</f>
        <v>0</v>
      </c>
      <c r="R734" s="562">
        <f t="shared" ref="R734:R739" si="1946">TRUNC(P734*$J734,2)</f>
        <v>0</v>
      </c>
      <c r="S734" s="562"/>
      <c r="T734" s="563">
        <f t="shared" ref="T734:T739" si="1947">S734/$F734</f>
        <v>0</v>
      </c>
      <c r="U734" s="562">
        <f t="shared" ref="U734:U739" si="1948">TRUNC(S734*$J734,2)</f>
        <v>0</v>
      </c>
      <c r="W734" s="562"/>
      <c r="X734" s="563">
        <f t="shared" ref="X734:X739" si="1949">W734/$F734</f>
        <v>0</v>
      </c>
      <c r="Y734" s="562">
        <f t="shared" ref="Y734:Y739" si="1950">TRUNC(W734*$J734,2)</f>
        <v>0</v>
      </c>
      <c r="Z734" s="562"/>
      <c r="AA734" s="563">
        <f t="shared" ref="AA734:AA739" si="1951">Z734/$F734</f>
        <v>0</v>
      </c>
      <c r="AB734" s="562">
        <f t="shared" ref="AB734:AB739" si="1952">TRUNC(Z734*$J734,2)</f>
        <v>0</v>
      </c>
      <c r="AD734" s="562"/>
      <c r="AE734" s="563">
        <f t="shared" ref="AE734:AE739" si="1953">AD734/$F734</f>
        <v>0</v>
      </c>
      <c r="AF734" s="562">
        <f t="shared" ref="AF734:AF739" si="1954">TRUNC(AD734*$J734,2)</f>
        <v>0</v>
      </c>
      <c r="AG734" s="562"/>
      <c r="AH734" s="563">
        <f t="shared" ref="AH734:AH739" si="1955">AG734/$F734</f>
        <v>0</v>
      </c>
      <c r="AI734" s="562">
        <f t="shared" ref="AI734:AI739" si="1956">TRUNC(AG734*$J734,2)</f>
        <v>0</v>
      </c>
      <c r="AK734" s="562"/>
      <c r="AL734" s="563">
        <f t="shared" ref="AL734:AL739" si="1957">AK734/$F734</f>
        <v>0</v>
      </c>
      <c r="AM734" s="562">
        <f t="shared" ref="AM734:AM739" si="1958">TRUNC(AK734*$J734,2)</f>
        <v>0</v>
      </c>
      <c r="AN734" s="562"/>
      <c r="AO734" s="563">
        <f t="shared" ref="AO734:AO739" si="1959">AN734/$F734</f>
        <v>0</v>
      </c>
      <c r="AP734" s="562">
        <f t="shared" ref="AP734:AP739" si="1960">TRUNC(AN734*$J734,2)</f>
        <v>0</v>
      </c>
      <c r="AR734" s="562"/>
      <c r="AS734" s="563">
        <f t="shared" ref="AS734:AS739" si="1961">AR734/$F734</f>
        <v>0</v>
      </c>
      <c r="AT734" s="562">
        <f t="shared" ref="AT734:AT739" si="1962">TRUNC(AR734*$J734,2)</f>
        <v>0</v>
      </c>
      <c r="AU734" s="562"/>
      <c r="AV734" s="563">
        <f t="shared" ref="AV734:AV739" si="1963">AU734/$F734</f>
        <v>0</v>
      </c>
      <c r="AW734" s="562">
        <f t="shared" ref="AW734:AW739" si="1964">TRUNC(AU734*$J734,2)</f>
        <v>0</v>
      </c>
      <c r="AY734" s="562">
        <f>F734</f>
        <v>2068</v>
      </c>
      <c r="AZ734" s="563">
        <f t="shared" ref="AZ734:AZ739" si="1965">AY734/$F734</f>
        <v>1</v>
      </c>
      <c r="BA734" s="562">
        <f t="shared" ref="BA734:BA739" si="1966">TRUNC(AY734*$J734,2)</f>
        <v>18384.52</v>
      </c>
      <c r="BB734" s="562"/>
      <c r="BC734" s="563">
        <f t="shared" ref="BC734:BC739" si="1967">BB734/$F734</f>
        <v>0</v>
      </c>
      <c r="BD734" s="562">
        <f t="shared" ref="BD734:BD739" si="1968">TRUNC(BB734*$J734,2)</f>
        <v>0</v>
      </c>
      <c r="BF734" s="562"/>
      <c r="BG734" s="563">
        <f t="shared" ref="BG734:BG739" si="1969">BF734/$F734</f>
        <v>0</v>
      </c>
      <c r="BH734" s="562">
        <f t="shared" ref="BH734:BH739" si="1970">TRUNC(BF734*$J734,2)</f>
        <v>0</v>
      </c>
      <c r="BI734" s="562"/>
      <c r="BJ734" s="563">
        <f t="shared" ref="BJ734:BJ739" si="1971">BI734/$F734</f>
        <v>0</v>
      </c>
      <c r="BK734" s="562">
        <f t="shared" ref="BK734:BK739" si="1972">TRUNC(BI734*$J734,2)</f>
        <v>0</v>
      </c>
      <c r="BM734" s="562"/>
      <c r="BN734" s="563">
        <f t="shared" ref="BN734:BN739" si="1973">BM734/$F734</f>
        <v>0</v>
      </c>
      <c r="BO734" s="562">
        <f t="shared" ref="BO734:BO739" si="1974">TRUNC(BM734*$J734,2)</f>
        <v>0</v>
      </c>
      <c r="BP734" s="562"/>
      <c r="BQ734" s="563">
        <f t="shared" ref="BQ734:BQ739" si="1975">BP734/$F734</f>
        <v>0</v>
      </c>
      <c r="BR734" s="562">
        <f t="shared" ref="BR734:BR739" si="1976">TRUNC(BP734*$J734,2)</f>
        <v>0</v>
      </c>
      <c r="BT734" s="562">
        <f t="shared" si="1920"/>
        <v>0</v>
      </c>
      <c r="BU734" s="563">
        <f t="shared" ref="BU734:BU739" si="1977">BT734/$F734</f>
        <v>0</v>
      </c>
      <c r="BV734" s="562">
        <f t="shared" ref="BV734:BV739" si="1978">TRUNC(BT734*$J734,2)</f>
        <v>0</v>
      </c>
      <c r="BW734" s="562">
        <f t="shared" si="1922"/>
        <v>2068</v>
      </c>
      <c r="BX734" s="563">
        <f t="shared" ref="BX734:BX739" si="1979">BW734/$F734</f>
        <v>1</v>
      </c>
      <c r="BY734" s="562">
        <f t="shared" ref="BY734:BY739" si="1980">TRUNC(BW734*$J734,2)</f>
        <v>18384.52</v>
      </c>
      <c r="BZ734" s="587"/>
    </row>
    <row r="735" spans="1:78" ht="25.5" x14ac:dyDescent="0.25">
      <c r="A735" s="627" t="str">
        <f>'P.O Sintética - Não Desonerado'!A729</f>
        <v xml:space="preserve"> 9.2.2 </v>
      </c>
      <c r="B735" s="9" t="str">
        <f>'P.O Sintética - Não Desonerado'!B729</f>
        <v xml:space="preserve"> 00001330 </v>
      </c>
      <c r="C735" s="7" t="str">
        <f>'P.O Sintética - Não Desonerado'!C729</f>
        <v>SINAPI</v>
      </c>
      <c r="D735" s="618" t="str">
        <f>'P.O Sintética - Não Desonerado'!D729</f>
        <v>CHAPA DE ACO GROSSA, ASTM A36, E = 1/4" (6,35 MM) 49,79 KG/M2</v>
      </c>
      <c r="E735" s="8" t="str">
        <f>'P.O Sintética - Não Desonerado'!E729</f>
        <v>KG</v>
      </c>
      <c r="F735" s="9">
        <f>'P.O Sintética - Não Desonerado'!F729</f>
        <v>23</v>
      </c>
      <c r="G735" s="10">
        <f>'P.O Sintética - Não Desonerado'!G729</f>
        <v>8.16</v>
      </c>
      <c r="H735" s="10">
        <f>'P.O Sintética - Não Desonerado'!V729</f>
        <v>0</v>
      </c>
      <c r="I735" s="10">
        <f>'P.O Sintética - Não Desonerado'!W729</f>
        <v>9.0399999999999991</v>
      </c>
      <c r="J735" s="10">
        <f>'P.O Sintética - Não Desonerado'!X729</f>
        <v>9.0399999999999991</v>
      </c>
      <c r="K735" s="490">
        <f>'P.O Sintética - Não Desonerado'!Y729</f>
        <v>0</v>
      </c>
      <c r="L735" s="490">
        <f>'P.O Sintética - Não Desonerado'!Z729</f>
        <v>207.92</v>
      </c>
      <c r="M735" s="490">
        <f>'P.O Sintética - Não Desonerado'!AA729</f>
        <v>207.92</v>
      </c>
      <c r="P735" s="562"/>
      <c r="Q735" s="563">
        <f t="shared" si="1945"/>
        <v>0</v>
      </c>
      <c r="R735" s="562">
        <f t="shared" si="1946"/>
        <v>0</v>
      </c>
      <c r="S735" s="562"/>
      <c r="T735" s="563">
        <f t="shared" si="1947"/>
        <v>0</v>
      </c>
      <c r="U735" s="562">
        <f t="shared" si="1948"/>
        <v>0</v>
      </c>
      <c r="W735" s="562"/>
      <c r="X735" s="563">
        <f t="shared" si="1949"/>
        <v>0</v>
      </c>
      <c r="Y735" s="562">
        <f t="shared" si="1950"/>
        <v>0</v>
      </c>
      <c r="Z735" s="562"/>
      <c r="AA735" s="563">
        <f t="shared" si="1951"/>
        <v>0</v>
      </c>
      <c r="AB735" s="562">
        <f t="shared" si="1952"/>
        <v>0</v>
      </c>
      <c r="AD735" s="562"/>
      <c r="AE735" s="563">
        <f t="shared" si="1953"/>
        <v>0</v>
      </c>
      <c r="AF735" s="562">
        <f t="shared" si="1954"/>
        <v>0</v>
      </c>
      <c r="AG735" s="562"/>
      <c r="AH735" s="563">
        <f t="shared" si="1955"/>
        <v>0</v>
      </c>
      <c r="AI735" s="562">
        <f t="shared" si="1956"/>
        <v>0</v>
      </c>
      <c r="AK735" s="562"/>
      <c r="AL735" s="563">
        <f t="shared" si="1957"/>
        <v>0</v>
      </c>
      <c r="AM735" s="562">
        <f t="shared" si="1958"/>
        <v>0</v>
      </c>
      <c r="AN735" s="562"/>
      <c r="AO735" s="563">
        <f t="shared" si="1959"/>
        <v>0</v>
      </c>
      <c r="AP735" s="562">
        <f t="shared" si="1960"/>
        <v>0</v>
      </c>
      <c r="AR735" s="562"/>
      <c r="AS735" s="563">
        <f t="shared" si="1961"/>
        <v>0</v>
      </c>
      <c r="AT735" s="562">
        <f t="shared" si="1962"/>
        <v>0</v>
      </c>
      <c r="AU735" s="562"/>
      <c r="AV735" s="563">
        <f t="shared" si="1963"/>
        <v>0</v>
      </c>
      <c r="AW735" s="562">
        <f t="shared" si="1964"/>
        <v>0</v>
      </c>
      <c r="AY735" s="562">
        <f t="shared" ref="AY735:AY739" si="1981">F735</f>
        <v>23</v>
      </c>
      <c r="AZ735" s="563">
        <f t="shared" si="1965"/>
        <v>1</v>
      </c>
      <c r="BA735" s="562">
        <f t="shared" si="1966"/>
        <v>207.92</v>
      </c>
      <c r="BB735" s="562"/>
      <c r="BC735" s="563">
        <f t="shared" si="1967"/>
        <v>0</v>
      </c>
      <c r="BD735" s="562">
        <f t="shared" si="1968"/>
        <v>0</v>
      </c>
      <c r="BF735" s="562"/>
      <c r="BG735" s="563">
        <f t="shared" si="1969"/>
        <v>0</v>
      </c>
      <c r="BH735" s="562">
        <f t="shared" si="1970"/>
        <v>0</v>
      </c>
      <c r="BI735" s="562"/>
      <c r="BJ735" s="563">
        <f t="shared" si="1971"/>
        <v>0</v>
      </c>
      <c r="BK735" s="562">
        <f t="shared" si="1972"/>
        <v>0</v>
      </c>
      <c r="BM735" s="562"/>
      <c r="BN735" s="563">
        <f t="shared" si="1973"/>
        <v>0</v>
      </c>
      <c r="BO735" s="562">
        <f t="shared" si="1974"/>
        <v>0</v>
      </c>
      <c r="BP735" s="562"/>
      <c r="BQ735" s="563">
        <f t="shared" si="1975"/>
        <v>0</v>
      </c>
      <c r="BR735" s="562">
        <f t="shared" si="1976"/>
        <v>0</v>
      </c>
      <c r="BT735" s="562">
        <f t="shared" si="1920"/>
        <v>0</v>
      </c>
      <c r="BU735" s="563">
        <f t="shared" si="1977"/>
        <v>0</v>
      </c>
      <c r="BV735" s="562">
        <f t="shared" si="1978"/>
        <v>0</v>
      </c>
      <c r="BW735" s="562">
        <f t="shared" si="1922"/>
        <v>23</v>
      </c>
      <c r="BX735" s="563">
        <f t="shared" si="1979"/>
        <v>1</v>
      </c>
      <c r="BY735" s="562">
        <f t="shared" si="1980"/>
        <v>207.92</v>
      </c>
      <c r="BZ735" s="587"/>
    </row>
    <row r="736" spans="1:78" ht="38.25" x14ac:dyDescent="0.25">
      <c r="A736" s="627" t="str">
        <f>'P.O Sintética - Não Desonerado'!A730</f>
        <v xml:space="preserve"> 9.2.3 </v>
      </c>
      <c r="B736" s="9" t="str">
        <f>'P.O Sintética - Não Desonerado'!B730</f>
        <v xml:space="preserve"> CAMS.CANTONEIRA </v>
      </c>
      <c r="C736" s="7" t="str">
        <f>'P.O Sintética - Não Desonerado'!C730</f>
        <v>Próprio</v>
      </c>
      <c r="D736" s="618" t="str">
        <f>'P.O Sintética - Não Desonerado'!D730</f>
        <v>Cantoneira 3'' x 1/4''</v>
      </c>
      <c r="E736" s="8" t="str">
        <f>'P.O Sintética - Não Desonerado'!E730</f>
        <v>M</v>
      </c>
      <c r="F736" s="9">
        <f>'P.O Sintética - Não Desonerado'!F730</f>
        <v>67</v>
      </c>
      <c r="G736" s="10">
        <f>'P.O Sintética - Não Desonerado'!G730</f>
        <v>54.08</v>
      </c>
      <c r="H736" s="10">
        <f>'P.O Sintética - Não Desonerado'!V730</f>
        <v>0</v>
      </c>
      <c r="I736" s="10">
        <f>'P.O Sintética - Não Desonerado'!W730</f>
        <v>59.96</v>
      </c>
      <c r="J736" s="10">
        <f>'P.O Sintética - Não Desonerado'!X730</f>
        <v>59.96</v>
      </c>
      <c r="K736" s="490">
        <f>'P.O Sintética - Não Desonerado'!Y730</f>
        <v>0</v>
      </c>
      <c r="L736" s="490">
        <f>'P.O Sintética - Não Desonerado'!Z730</f>
        <v>4017.32</v>
      </c>
      <c r="M736" s="490">
        <f>'P.O Sintética - Não Desonerado'!AA730</f>
        <v>4017.32</v>
      </c>
      <c r="P736" s="562"/>
      <c r="Q736" s="563">
        <f t="shared" si="1945"/>
        <v>0</v>
      </c>
      <c r="R736" s="562">
        <f t="shared" si="1946"/>
        <v>0</v>
      </c>
      <c r="S736" s="562"/>
      <c r="T736" s="563">
        <f t="shared" si="1947"/>
        <v>0</v>
      </c>
      <c r="U736" s="562">
        <f t="shared" si="1948"/>
        <v>0</v>
      </c>
      <c r="W736" s="562"/>
      <c r="X736" s="563">
        <f t="shared" si="1949"/>
        <v>0</v>
      </c>
      <c r="Y736" s="562">
        <f t="shared" si="1950"/>
        <v>0</v>
      </c>
      <c r="Z736" s="562"/>
      <c r="AA736" s="563">
        <f t="shared" si="1951"/>
        <v>0</v>
      </c>
      <c r="AB736" s="562">
        <f t="shared" si="1952"/>
        <v>0</v>
      </c>
      <c r="AD736" s="562"/>
      <c r="AE736" s="563">
        <f t="shared" si="1953"/>
        <v>0</v>
      </c>
      <c r="AF736" s="562">
        <f t="shared" si="1954"/>
        <v>0</v>
      </c>
      <c r="AG736" s="562"/>
      <c r="AH736" s="563">
        <f t="shared" si="1955"/>
        <v>0</v>
      </c>
      <c r="AI736" s="562">
        <f t="shared" si="1956"/>
        <v>0</v>
      </c>
      <c r="AK736" s="562"/>
      <c r="AL736" s="563">
        <f t="shared" si="1957"/>
        <v>0</v>
      </c>
      <c r="AM736" s="562">
        <f t="shared" si="1958"/>
        <v>0</v>
      </c>
      <c r="AN736" s="562"/>
      <c r="AO736" s="563">
        <f t="shared" si="1959"/>
        <v>0</v>
      </c>
      <c r="AP736" s="562">
        <f t="shared" si="1960"/>
        <v>0</v>
      </c>
      <c r="AR736" s="562"/>
      <c r="AS736" s="563">
        <f t="shared" si="1961"/>
        <v>0</v>
      </c>
      <c r="AT736" s="562">
        <f t="shared" si="1962"/>
        <v>0</v>
      </c>
      <c r="AU736" s="562"/>
      <c r="AV736" s="563">
        <f t="shared" si="1963"/>
        <v>0</v>
      </c>
      <c r="AW736" s="562">
        <f t="shared" si="1964"/>
        <v>0</v>
      </c>
      <c r="AY736" s="562">
        <f t="shared" si="1981"/>
        <v>67</v>
      </c>
      <c r="AZ736" s="563">
        <f t="shared" si="1965"/>
        <v>1</v>
      </c>
      <c r="BA736" s="562">
        <f t="shared" si="1966"/>
        <v>4017.32</v>
      </c>
      <c r="BB736" s="562"/>
      <c r="BC736" s="563">
        <f t="shared" si="1967"/>
        <v>0</v>
      </c>
      <c r="BD736" s="562">
        <f t="shared" si="1968"/>
        <v>0</v>
      </c>
      <c r="BF736" s="562"/>
      <c r="BG736" s="563">
        <f t="shared" si="1969"/>
        <v>0</v>
      </c>
      <c r="BH736" s="562">
        <f t="shared" si="1970"/>
        <v>0</v>
      </c>
      <c r="BI736" s="562"/>
      <c r="BJ736" s="563">
        <f t="shared" si="1971"/>
        <v>0</v>
      </c>
      <c r="BK736" s="562">
        <f t="shared" si="1972"/>
        <v>0</v>
      </c>
      <c r="BM736" s="562"/>
      <c r="BN736" s="563">
        <f t="shared" si="1973"/>
        <v>0</v>
      </c>
      <c r="BO736" s="562">
        <f t="shared" si="1974"/>
        <v>0</v>
      </c>
      <c r="BP736" s="562"/>
      <c r="BQ736" s="563">
        <f t="shared" si="1975"/>
        <v>0</v>
      </c>
      <c r="BR736" s="562">
        <f t="shared" si="1976"/>
        <v>0</v>
      </c>
      <c r="BT736" s="562">
        <f t="shared" si="1920"/>
        <v>0</v>
      </c>
      <c r="BU736" s="563">
        <f t="shared" si="1977"/>
        <v>0</v>
      </c>
      <c r="BV736" s="562">
        <f t="shared" si="1978"/>
        <v>0</v>
      </c>
      <c r="BW736" s="562">
        <f t="shared" si="1922"/>
        <v>67</v>
      </c>
      <c r="BX736" s="563">
        <f t="shared" si="1979"/>
        <v>1</v>
      </c>
      <c r="BY736" s="562">
        <f t="shared" si="1980"/>
        <v>4017.32</v>
      </c>
      <c r="BZ736" s="587"/>
    </row>
    <row r="737" spans="1:78" ht="38.25" x14ac:dyDescent="0.25">
      <c r="A737" s="627" t="str">
        <f>'P.O Sintética - Não Desonerado'!A731</f>
        <v xml:space="preserve"> 9.2.4 </v>
      </c>
      <c r="B737" s="9" t="str">
        <f>'P.O Sintética - Não Desonerado'!B731</f>
        <v xml:space="preserve"> CAMS.CANTONEIRA2 </v>
      </c>
      <c r="C737" s="7" t="str">
        <f>'P.O Sintética - Não Desonerado'!C731</f>
        <v>Próprio</v>
      </c>
      <c r="D737" s="618" t="str">
        <f>'P.O Sintética - Não Desonerado'!D731</f>
        <v>Cantoneira 1' x 3/16''</v>
      </c>
      <c r="E737" s="8" t="str">
        <f>'P.O Sintética - Não Desonerado'!E731</f>
        <v>M</v>
      </c>
      <c r="F737" s="9">
        <f>'P.O Sintética - Não Desonerado'!F731</f>
        <v>65</v>
      </c>
      <c r="G737" s="10">
        <f>'P.O Sintética - Não Desonerado'!G731</f>
        <v>13.8</v>
      </c>
      <c r="H737" s="10">
        <f>'P.O Sintética - Não Desonerado'!V731</f>
        <v>0</v>
      </c>
      <c r="I737" s="10">
        <f>'P.O Sintética - Não Desonerado'!W731</f>
        <v>15.3</v>
      </c>
      <c r="J737" s="10">
        <f>'P.O Sintética - Não Desonerado'!X731</f>
        <v>15.3</v>
      </c>
      <c r="K737" s="490">
        <f>'P.O Sintética - Não Desonerado'!Y731</f>
        <v>0</v>
      </c>
      <c r="L737" s="490">
        <f>'P.O Sintética - Não Desonerado'!Z731</f>
        <v>994.5</v>
      </c>
      <c r="M737" s="490">
        <f>'P.O Sintética - Não Desonerado'!AA731</f>
        <v>994.5</v>
      </c>
      <c r="P737" s="562"/>
      <c r="Q737" s="563">
        <f t="shared" si="1945"/>
        <v>0</v>
      </c>
      <c r="R737" s="562">
        <f t="shared" si="1946"/>
        <v>0</v>
      </c>
      <c r="S737" s="562"/>
      <c r="T737" s="563">
        <f t="shared" si="1947"/>
        <v>0</v>
      </c>
      <c r="U737" s="562">
        <f t="shared" si="1948"/>
        <v>0</v>
      </c>
      <c r="W737" s="562"/>
      <c r="X737" s="563">
        <f t="shared" si="1949"/>
        <v>0</v>
      </c>
      <c r="Y737" s="562">
        <f t="shared" si="1950"/>
        <v>0</v>
      </c>
      <c r="Z737" s="562"/>
      <c r="AA737" s="563">
        <f t="shared" si="1951"/>
        <v>0</v>
      </c>
      <c r="AB737" s="562">
        <f t="shared" si="1952"/>
        <v>0</v>
      </c>
      <c r="AD737" s="562"/>
      <c r="AE737" s="563">
        <f t="shared" si="1953"/>
        <v>0</v>
      </c>
      <c r="AF737" s="562">
        <f t="shared" si="1954"/>
        <v>0</v>
      </c>
      <c r="AG737" s="562"/>
      <c r="AH737" s="563">
        <f t="shared" si="1955"/>
        <v>0</v>
      </c>
      <c r="AI737" s="562">
        <f t="shared" si="1956"/>
        <v>0</v>
      </c>
      <c r="AK737" s="562"/>
      <c r="AL737" s="563">
        <f t="shared" si="1957"/>
        <v>0</v>
      </c>
      <c r="AM737" s="562">
        <f t="shared" si="1958"/>
        <v>0</v>
      </c>
      <c r="AN737" s="562"/>
      <c r="AO737" s="563">
        <f t="shared" si="1959"/>
        <v>0</v>
      </c>
      <c r="AP737" s="562">
        <f t="shared" si="1960"/>
        <v>0</v>
      </c>
      <c r="AR737" s="562"/>
      <c r="AS737" s="563">
        <f t="shared" si="1961"/>
        <v>0</v>
      </c>
      <c r="AT737" s="562">
        <f t="shared" si="1962"/>
        <v>0</v>
      </c>
      <c r="AU737" s="562"/>
      <c r="AV737" s="563">
        <f t="shared" si="1963"/>
        <v>0</v>
      </c>
      <c r="AW737" s="562">
        <f t="shared" si="1964"/>
        <v>0</v>
      </c>
      <c r="AY737" s="562">
        <f t="shared" si="1981"/>
        <v>65</v>
      </c>
      <c r="AZ737" s="563">
        <f t="shared" si="1965"/>
        <v>1</v>
      </c>
      <c r="BA737" s="562">
        <f t="shared" si="1966"/>
        <v>994.5</v>
      </c>
      <c r="BB737" s="562"/>
      <c r="BC737" s="563">
        <f t="shared" si="1967"/>
        <v>0</v>
      </c>
      <c r="BD737" s="562">
        <f t="shared" si="1968"/>
        <v>0</v>
      </c>
      <c r="BF737" s="562"/>
      <c r="BG737" s="563">
        <f t="shared" si="1969"/>
        <v>0</v>
      </c>
      <c r="BH737" s="562">
        <f t="shared" si="1970"/>
        <v>0</v>
      </c>
      <c r="BI737" s="562"/>
      <c r="BJ737" s="563">
        <f t="shared" si="1971"/>
        <v>0</v>
      </c>
      <c r="BK737" s="562">
        <f t="shared" si="1972"/>
        <v>0</v>
      </c>
      <c r="BM737" s="562"/>
      <c r="BN737" s="563">
        <f t="shared" si="1973"/>
        <v>0</v>
      </c>
      <c r="BO737" s="562">
        <f t="shared" si="1974"/>
        <v>0</v>
      </c>
      <c r="BP737" s="562"/>
      <c r="BQ737" s="563">
        <f t="shared" si="1975"/>
        <v>0</v>
      </c>
      <c r="BR737" s="562">
        <f t="shared" si="1976"/>
        <v>0</v>
      </c>
      <c r="BT737" s="562">
        <f t="shared" si="1920"/>
        <v>0</v>
      </c>
      <c r="BU737" s="563">
        <f t="shared" si="1977"/>
        <v>0</v>
      </c>
      <c r="BV737" s="562">
        <f t="shared" si="1978"/>
        <v>0</v>
      </c>
      <c r="BW737" s="562">
        <f t="shared" si="1922"/>
        <v>65</v>
      </c>
      <c r="BX737" s="563">
        <f t="shared" si="1979"/>
        <v>1</v>
      </c>
      <c r="BY737" s="562">
        <f t="shared" si="1980"/>
        <v>994.5</v>
      </c>
      <c r="BZ737" s="587"/>
    </row>
    <row r="738" spans="1:78" ht="25.5" x14ac:dyDescent="0.25">
      <c r="A738" s="627" t="str">
        <f>'P.O Sintética - Não Desonerado'!A732</f>
        <v xml:space="preserve"> 9.2.5 </v>
      </c>
      <c r="B738" s="9" t="str">
        <f>'P.O Sintética - Não Desonerado'!B732</f>
        <v xml:space="preserve"> 008451 </v>
      </c>
      <c r="C738" s="7" t="str">
        <f>'P.O Sintética - Não Desonerado'!C732</f>
        <v>SBC</v>
      </c>
      <c r="D738" s="618" t="str">
        <f>'P.O Sintética - Não Desonerado'!D732</f>
        <v>PERFIL ACO "T" ASTM A36 2"x2"x1/4" (4,90kg/m)</v>
      </c>
      <c r="E738" s="8" t="str">
        <f>'P.O Sintética - Não Desonerado'!E732</f>
        <v>KG</v>
      </c>
      <c r="F738" s="9">
        <f>'P.O Sintética - Não Desonerado'!F732</f>
        <v>346</v>
      </c>
      <c r="G738" s="10">
        <f>'P.O Sintética - Não Desonerado'!G732</f>
        <v>8.02</v>
      </c>
      <c r="H738" s="10">
        <f>'P.O Sintética - Não Desonerado'!V732</f>
        <v>0</v>
      </c>
      <c r="I738" s="10">
        <f>'P.O Sintética - Não Desonerado'!W732</f>
        <v>8.89</v>
      </c>
      <c r="J738" s="10">
        <f>'P.O Sintética - Não Desonerado'!X732</f>
        <v>8.89</v>
      </c>
      <c r="K738" s="490">
        <f>'P.O Sintética - Não Desonerado'!Y732</f>
        <v>0</v>
      </c>
      <c r="L738" s="490">
        <f>'P.O Sintética - Não Desonerado'!Z732</f>
        <v>3075.94</v>
      </c>
      <c r="M738" s="490">
        <f>'P.O Sintética - Não Desonerado'!AA732</f>
        <v>3075.94</v>
      </c>
      <c r="P738" s="562"/>
      <c r="Q738" s="563">
        <f t="shared" si="1945"/>
        <v>0</v>
      </c>
      <c r="R738" s="562">
        <f t="shared" si="1946"/>
        <v>0</v>
      </c>
      <c r="S738" s="562"/>
      <c r="T738" s="563">
        <f t="shared" si="1947"/>
        <v>0</v>
      </c>
      <c r="U738" s="562">
        <f t="shared" si="1948"/>
        <v>0</v>
      </c>
      <c r="W738" s="562"/>
      <c r="X738" s="563">
        <f t="shared" si="1949"/>
        <v>0</v>
      </c>
      <c r="Y738" s="562">
        <f t="shared" si="1950"/>
        <v>0</v>
      </c>
      <c r="Z738" s="562"/>
      <c r="AA738" s="563">
        <f t="shared" si="1951"/>
        <v>0</v>
      </c>
      <c r="AB738" s="562">
        <f t="shared" si="1952"/>
        <v>0</v>
      </c>
      <c r="AD738" s="562"/>
      <c r="AE738" s="563">
        <f t="shared" si="1953"/>
        <v>0</v>
      </c>
      <c r="AF738" s="562">
        <f t="shared" si="1954"/>
        <v>0</v>
      </c>
      <c r="AG738" s="562"/>
      <c r="AH738" s="563">
        <f t="shared" si="1955"/>
        <v>0</v>
      </c>
      <c r="AI738" s="562">
        <f t="shared" si="1956"/>
        <v>0</v>
      </c>
      <c r="AK738" s="562"/>
      <c r="AL738" s="563">
        <f t="shared" si="1957"/>
        <v>0</v>
      </c>
      <c r="AM738" s="562">
        <f t="shared" si="1958"/>
        <v>0</v>
      </c>
      <c r="AN738" s="562"/>
      <c r="AO738" s="563">
        <f t="shared" si="1959"/>
        <v>0</v>
      </c>
      <c r="AP738" s="562">
        <f t="shared" si="1960"/>
        <v>0</v>
      </c>
      <c r="AR738" s="562"/>
      <c r="AS738" s="563">
        <f t="shared" si="1961"/>
        <v>0</v>
      </c>
      <c r="AT738" s="562">
        <f t="shared" si="1962"/>
        <v>0</v>
      </c>
      <c r="AU738" s="562"/>
      <c r="AV738" s="563">
        <f t="shared" si="1963"/>
        <v>0</v>
      </c>
      <c r="AW738" s="562">
        <f t="shared" si="1964"/>
        <v>0</v>
      </c>
      <c r="AY738" s="562">
        <f t="shared" si="1981"/>
        <v>346</v>
      </c>
      <c r="AZ738" s="563">
        <f t="shared" si="1965"/>
        <v>1</v>
      </c>
      <c r="BA738" s="562">
        <f t="shared" si="1966"/>
        <v>3075.94</v>
      </c>
      <c r="BB738" s="562"/>
      <c r="BC738" s="563">
        <f t="shared" si="1967"/>
        <v>0</v>
      </c>
      <c r="BD738" s="562">
        <f t="shared" si="1968"/>
        <v>0</v>
      </c>
      <c r="BF738" s="562"/>
      <c r="BG738" s="563">
        <f t="shared" si="1969"/>
        <v>0</v>
      </c>
      <c r="BH738" s="562">
        <f t="shared" si="1970"/>
        <v>0</v>
      </c>
      <c r="BI738" s="562"/>
      <c r="BJ738" s="563">
        <f t="shared" si="1971"/>
        <v>0</v>
      </c>
      <c r="BK738" s="562">
        <f t="shared" si="1972"/>
        <v>0</v>
      </c>
      <c r="BM738" s="562"/>
      <c r="BN738" s="563">
        <f t="shared" si="1973"/>
        <v>0</v>
      </c>
      <c r="BO738" s="562">
        <f t="shared" si="1974"/>
        <v>0</v>
      </c>
      <c r="BP738" s="562"/>
      <c r="BQ738" s="563">
        <f t="shared" si="1975"/>
        <v>0</v>
      </c>
      <c r="BR738" s="562">
        <f t="shared" si="1976"/>
        <v>0</v>
      </c>
      <c r="BT738" s="562">
        <f t="shared" si="1920"/>
        <v>0</v>
      </c>
      <c r="BU738" s="563">
        <f t="shared" si="1977"/>
        <v>0</v>
      </c>
      <c r="BV738" s="562">
        <f t="shared" si="1978"/>
        <v>0</v>
      </c>
      <c r="BW738" s="562">
        <f t="shared" si="1922"/>
        <v>346</v>
      </c>
      <c r="BX738" s="563">
        <f t="shared" si="1979"/>
        <v>1</v>
      </c>
      <c r="BY738" s="562">
        <f t="shared" si="1980"/>
        <v>3075.94</v>
      </c>
      <c r="BZ738" s="587"/>
    </row>
    <row r="739" spans="1:78" ht="38.25" x14ac:dyDescent="0.25">
      <c r="A739" s="627" t="str">
        <f>'P.O Sintética - Não Desonerado'!A733</f>
        <v xml:space="preserve"> 9.2.6 </v>
      </c>
      <c r="B739" s="9" t="str">
        <f>'P.O Sintética - Não Desonerado'!B733</f>
        <v xml:space="preserve"> COT.CAMS.TUBO </v>
      </c>
      <c r="C739" s="7" t="str">
        <f>'P.O Sintética - Não Desonerado'!C733</f>
        <v>Próprio</v>
      </c>
      <c r="D739" s="618" t="str">
        <f>'P.O Sintética - Não Desonerado'!D733</f>
        <v>TUBO SEÇÃO QUADRADA 120X120x5</v>
      </c>
      <c r="E739" s="8" t="str">
        <f>'P.O Sintética - Não Desonerado'!E733</f>
        <v>kg</v>
      </c>
      <c r="F739" s="9">
        <f>'P.O Sintética - Não Desonerado'!F733</f>
        <v>1038</v>
      </c>
      <c r="G739" s="10">
        <f>'P.O Sintética - Não Desonerado'!G733</f>
        <v>9.44</v>
      </c>
      <c r="H739" s="10">
        <f>'P.O Sintética - Não Desonerado'!V733</f>
        <v>0</v>
      </c>
      <c r="I739" s="10">
        <f>'P.O Sintética - Não Desonerado'!W733</f>
        <v>10.46</v>
      </c>
      <c r="J739" s="10">
        <f>'P.O Sintética - Não Desonerado'!X733</f>
        <v>10.46</v>
      </c>
      <c r="K739" s="490">
        <f>'P.O Sintética - Não Desonerado'!Y733</f>
        <v>0</v>
      </c>
      <c r="L739" s="490">
        <f>'P.O Sintética - Não Desonerado'!Z733</f>
        <v>10857.48</v>
      </c>
      <c r="M739" s="490">
        <f>'P.O Sintética - Não Desonerado'!AA733</f>
        <v>10857.48</v>
      </c>
      <c r="P739" s="562"/>
      <c r="Q739" s="563">
        <f t="shared" si="1945"/>
        <v>0</v>
      </c>
      <c r="R739" s="562">
        <f t="shared" si="1946"/>
        <v>0</v>
      </c>
      <c r="S739" s="562"/>
      <c r="T739" s="563">
        <f t="shared" si="1947"/>
        <v>0</v>
      </c>
      <c r="U739" s="562">
        <f t="shared" si="1948"/>
        <v>0</v>
      </c>
      <c r="W739" s="562"/>
      <c r="X739" s="563">
        <f t="shared" si="1949"/>
        <v>0</v>
      </c>
      <c r="Y739" s="562">
        <f t="shared" si="1950"/>
        <v>0</v>
      </c>
      <c r="Z739" s="562"/>
      <c r="AA739" s="563">
        <f t="shared" si="1951"/>
        <v>0</v>
      </c>
      <c r="AB739" s="562">
        <f t="shared" si="1952"/>
        <v>0</v>
      </c>
      <c r="AD739" s="562"/>
      <c r="AE739" s="563">
        <f t="shared" si="1953"/>
        <v>0</v>
      </c>
      <c r="AF739" s="562">
        <f t="shared" si="1954"/>
        <v>0</v>
      </c>
      <c r="AG739" s="562"/>
      <c r="AH739" s="563">
        <f t="shared" si="1955"/>
        <v>0</v>
      </c>
      <c r="AI739" s="562">
        <f t="shared" si="1956"/>
        <v>0</v>
      </c>
      <c r="AK739" s="562"/>
      <c r="AL739" s="563">
        <f t="shared" si="1957"/>
        <v>0</v>
      </c>
      <c r="AM739" s="562">
        <f t="shared" si="1958"/>
        <v>0</v>
      </c>
      <c r="AN739" s="562"/>
      <c r="AO739" s="563">
        <f t="shared" si="1959"/>
        <v>0</v>
      </c>
      <c r="AP739" s="562">
        <f t="shared" si="1960"/>
        <v>0</v>
      </c>
      <c r="AR739" s="562"/>
      <c r="AS739" s="563">
        <f t="shared" si="1961"/>
        <v>0</v>
      </c>
      <c r="AT739" s="562">
        <f t="shared" si="1962"/>
        <v>0</v>
      </c>
      <c r="AU739" s="562"/>
      <c r="AV739" s="563">
        <f t="shared" si="1963"/>
        <v>0</v>
      </c>
      <c r="AW739" s="562">
        <f t="shared" si="1964"/>
        <v>0</v>
      </c>
      <c r="AY739" s="562">
        <f t="shared" si="1981"/>
        <v>1038</v>
      </c>
      <c r="AZ739" s="563">
        <f t="shared" si="1965"/>
        <v>1</v>
      </c>
      <c r="BA739" s="562">
        <f t="shared" si="1966"/>
        <v>10857.48</v>
      </c>
      <c r="BB739" s="562"/>
      <c r="BC739" s="563">
        <f t="shared" si="1967"/>
        <v>0</v>
      </c>
      <c r="BD739" s="562">
        <f t="shared" si="1968"/>
        <v>0</v>
      </c>
      <c r="BF739" s="562"/>
      <c r="BG739" s="563">
        <f t="shared" si="1969"/>
        <v>0</v>
      </c>
      <c r="BH739" s="562">
        <f t="shared" si="1970"/>
        <v>0</v>
      </c>
      <c r="BI739" s="562"/>
      <c r="BJ739" s="563">
        <f t="shared" si="1971"/>
        <v>0</v>
      </c>
      <c r="BK739" s="562">
        <f t="shared" si="1972"/>
        <v>0</v>
      </c>
      <c r="BM739" s="562"/>
      <c r="BN739" s="563">
        <f t="shared" si="1973"/>
        <v>0</v>
      </c>
      <c r="BO739" s="562">
        <f t="shared" si="1974"/>
        <v>0</v>
      </c>
      <c r="BP739" s="562"/>
      <c r="BQ739" s="563">
        <f t="shared" si="1975"/>
        <v>0</v>
      </c>
      <c r="BR739" s="562">
        <f t="shared" si="1976"/>
        <v>0</v>
      </c>
      <c r="BT739" s="562">
        <f t="shared" si="1920"/>
        <v>0</v>
      </c>
      <c r="BU739" s="563">
        <f t="shared" si="1977"/>
        <v>0</v>
      </c>
      <c r="BV739" s="562">
        <f t="shared" si="1978"/>
        <v>0</v>
      </c>
      <c r="BW739" s="562">
        <f t="shared" si="1922"/>
        <v>1038</v>
      </c>
      <c r="BX739" s="563">
        <f t="shared" si="1979"/>
        <v>1</v>
      </c>
      <c r="BY739" s="562">
        <f t="shared" si="1980"/>
        <v>10857.48</v>
      </c>
      <c r="BZ739" s="587"/>
    </row>
    <row r="740" spans="1:78" ht="25.5" x14ac:dyDescent="0.25">
      <c r="A740" s="626" t="str">
        <f>'P.O Sintética - Não Desonerado'!A734</f>
        <v xml:space="preserve"> 9.3 </v>
      </c>
      <c r="B740" s="1"/>
      <c r="C740" s="1"/>
      <c r="D740" s="617" t="str">
        <f>'P.O Sintética - Não Desonerado'!D734</f>
        <v>Equipamento e acabamento - elevador (Conforme projeto)</v>
      </c>
      <c r="E740" s="1"/>
      <c r="F740" s="2"/>
      <c r="G740" s="2"/>
      <c r="H740" s="1"/>
      <c r="I740" s="1"/>
      <c r="J740" s="1"/>
      <c r="K740" s="487"/>
      <c r="L740" s="487"/>
      <c r="M740" s="488">
        <f>'P.O Sintética - Não Desonerado'!AA734</f>
        <v>139132.83999999997</v>
      </c>
      <c r="P740" s="559"/>
      <c r="Q740" s="561">
        <f>R740/$M740</f>
        <v>0</v>
      </c>
      <c r="R740" s="560">
        <f>SUM(R741:R747)</f>
        <v>0</v>
      </c>
      <c r="S740" s="559"/>
      <c r="T740" s="561">
        <f>U740/$M740</f>
        <v>0</v>
      </c>
      <c r="U740" s="560">
        <f>SUM(U741:U747)</f>
        <v>0</v>
      </c>
      <c r="W740" s="559"/>
      <c r="X740" s="561">
        <f>Y740/$M740</f>
        <v>0</v>
      </c>
      <c r="Y740" s="560">
        <f>SUM(Y741:Y747)</f>
        <v>0</v>
      </c>
      <c r="Z740" s="559"/>
      <c r="AA740" s="561">
        <f>AB740/$M740</f>
        <v>0</v>
      </c>
      <c r="AB740" s="560">
        <f>SUM(AB741:AB747)</f>
        <v>0</v>
      </c>
      <c r="AD740" s="559"/>
      <c r="AE740" s="561">
        <f>AF740/$M740</f>
        <v>0</v>
      </c>
      <c r="AF740" s="560">
        <f>SUM(AF741:AF747)</f>
        <v>0</v>
      </c>
      <c r="AG740" s="559"/>
      <c r="AH740" s="561">
        <f>AI740/$M740</f>
        <v>0</v>
      </c>
      <c r="AI740" s="560">
        <f>SUM(AI741:AI747)</f>
        <v>0</v>
      </c>
      <c r="AK740" s="559"/>
      <c r="AL740" s="561">
        <f>AM740/$M740</f>
        <v>0</v>
      </c>
      <c r="AM740" s="560">
        <f>SUM(AM741:AM747)</f>
        <v>0</v>
      </c>
      <c r="AN740" s="559"/>
      <c r="AO740" s="561">
        <f>AP740/$M740</f>
        <v>0</v>
      </c>
      <c r="AP740" s="560">
        <f>SUM(AP741:AP747)</f>
        <v>0</v>
      </c>
      <c r="AR740" s="559"/>
      <c r="AS740" s="561">
        <f>AT740/$M740</f>
        <v>0</v>
      </c>
      <c r="AT740" s="560">
        <f>SUM(AT741:AT747)</f>
        <v>0</v>
      </c>
      <c r="AU740" s="559"/>
      <c r="AV740" s="561">
        <f>AW740/$M740</f>
        <v>0</v>
      </c>
      <c r="AW740" s="560">
        <f>SUM(AW741:AW747)</f>
        <v>0</v>
      </c>
      <c r="AY740" s="559"/>
      <c r="AZ740" s="561">
        <f>BA740/$M740</f>
        <v>0.25878247004804911</v>
      </c>
      <c r="BA740" s="560">
        <f>SUM(BA741:BA747)</f>
        <v>36005.14</v>
      </c>
      <c r="BB740" s="559"/>
      <c r="BC740" s="561">
        <f>BD740/$M740</f>
        <v>0</v>
      </c>
      <c r="BD740" s="560">
        <f>SUM(BD741:BD747)</f>
        <v>0</v>
      </c>
      <c r="BF740" s="559"/>
      <c r="BG740" s="561">
        <f>BH740/$M740</f>
        <v>0.37060876497597556</v>
      </c>
      <c r="BH740" s="560">
        <f>SUM(BH741:BH747)</f>
        <v>51563.85</v>
      </c>
      <c r="BI740" s="559"/>
      <c r="BJ740" s="561">
        <f>BK740/$M740</f>
        <v>0</v>
      </c>
      <c r="BK740" s="560">
        <f>SUM(BK741:BK747)</f>
        <v>0</v>
      </c>
      <c r="BM740" s="559"/>
      <c r="BN740" s="561">
        <f>BO740/$M740</f>
        <v>0.37060876497597556</v>
      </c>
      <c r="BO740" s="560">
        <f>SUM(BO741:BO747)</f>
        <v>51563.85</v>
      </c>
      <c r="BP740" s="559"/>
      <c r="BQ740" s="561">
        <f>BR740/$M740</f>
        <v>0</v>
      </c>
      <c r="BR740" s="560">
        <f>SUM(BR741:BR747)</f>
        <v>0</v>
      </c>
      <c r="BT740" s="559"/>
      <c r="BU740" s="561">
        <f>BV740/$M$740</f>
        <v>0</v>
      </c>
      <c r="BV740" s="560">
        <f>SUM(BV741:BV747)</f>
        <v>0</v>
      </c>
      <c r="BW740" s="559"/>
      <c r="BX740" s="561">
        <f>BY740/$M$740</f>
        <v>1</v>
      </c>
      <c r="BY740" s="560">
        <f>SUM(BY741:BY747)</f>
        <v>139132.83999999997</v>
      </c>
      <c r="BZ740" s="587"/>
    </row>
    <row r="741" spans="1:78" ht="38.25" x14ac:dyDescent="0.25">
      <c r="A741" s="627" t="str">
        <f>'P.O Sintética - Não Desonerado'!A735</f>
        <v xml:space="preserve"> 9.3.1 </v>
      </c>
      <c r="B741" s="9" t="str">
        <f>'P.O Sintética - Não Desonerado'!B735</f>
        <v xml:space="preserve"> COT.CAMS.ELEVADOR </v>
      </c>
      <c r="C741" s="7" t="str">
        <f>'P.O Sintética - Não Desonerado'!C735</f>
        <v>Próprio</v>
      </c>
      <c r="D741" s="618" t="str">
        <f>'P.O Sintética - Não Desonerado'!D735</f>
        <v>Elevador hidráulico 08 passageiros, 600 kg - fornecimento e instalação.</v>
      </c>
      <c r="E741" s="8" t="str">
        <f>'P.O Sintética - Não Desonerado'!E735</f>
        <v>UN</v>
      </c>
      <c r="F741" s="9">
        <f>'P.O Sintética - Não Desonerado'!F735</f>
        <v>1</v>
      </c>
      <c r="G741" s="10">
        <f>'P.O Sintética - Não Desonerado'!G735</f>
        <v>93000</v>
      </c>
      <c r="H741" s="10">
        <f>'P.O Sintética - Não Desonerado'!V735</f>
        <v>0</v>
      </c>
      <c r="I741" s="10">
        <f>'P.O Sintética - Não Desonerado'!W735</f>
        <v>103127.7</v>
      </c>
      <c r="J741" s="10">
        <f>'P.O Sintética - Não Desonerado'!X735</f>
        <v>103127.7</v>
      </c>
      <c r="K741" s="490">
        <f>'P.O Sintética - Não Desonerado'!Y735</f>
        <v>0</v>
      </c>
      <c r="L741" s="490">
        <f>'P.O Sintética - Não Desonerado'!Z735</f>
        <v>103127.7</v>
      </c>
      <c r="M741" s="490">
        <f>'P.O Sintética - Não Desonerado'!AA735</f>
        <v>103127.7</v>
      </c>
      <c r="P741" s="562"/>
      <c r="Q741" s="563">
        <f t="shared" ref="Q741:Q744" si="1982">P741/$F741</f>
        <v>0</v>
      </c>
      <c r="R741" s="562">
        <f t="shared" ref="R741:R744" si="1983">TRUNC(P741*$J741,2)</f>
        <v>0</v>
      </c>
      <c r="S741" s="562"/>
      <c r="T741" s="563">
        <f t="shared" ref="T741:T744" si="1984">S741/$F741</f>
        <v>0</v>
      </c>
      <c r="U741" s="562">
        <f t="shared" ref="U741:U744" si="1985">TRUNC(S741*$J741,2)</f>
        <v>0</v>
      </c>
      <c r="W741" s="562"/>
      <c r="X741" s="563">
        <f t="shared" ref="X741:X744" si="1986">W741/$F741</f>
        <v>0</v>
      </c>
      <c r="Y741" s="562">
        <f t="shared" ref="Y741:Y744" si="1987">TRUNC(W741*$J741,2)</f>
        <v>0</v>
      </c>
      <c r="Z741" s="562"/>
      <c r="AA741" s="563">
        <f t="shared" ref="AA741:AA744" si="1988">Z741/$F741</f>
        <v>0</v>
      </c>
      <c r="AB741" s="562">
        <f t="shared" ref="AB741:AB744" si="1989">TRUNC(Z741*$J741,2)</f>
        <v>0</v>
      </c>
      <c r="AD741" s="562"/>
      <c r="AE741" s="563">
        <f t="shared" ref="AE741:AE744" si="1990">AD741/$F741</f>
        <v>0</v>
      </c>
      <c r="AF741" s="562">
        <f t="shared" ref="AF741:AF744" si="1991">TRUNC(AD741*$J741,2)</f>
        <v>0</v>
      </c>
      <c r="AG741" s="562"/>
      <c r="AH741" s="563">
        <f t="shared" ref="AH741:AH744" si="1992">AG741/$F741</f>
        <v>0</v>
      </c>
      <c r="AI741" s="562">
        <f t="shared" ref="AI741:AI744" si="1993">TRUNC(AG741*$J741,2)</f>
        <v>0</v>
      </c>
      <c r="AK741" s="562"/>
      <c r="AL741" s="563">
        <f t="shared" ref="AL741:AL744" si="1994">AK741/$F741</f>
        <v>0</v>
      </c>
      <c r="AM741" s="562">
        <f t="shared" ref="AM741:AM744" si="1995">TRUNC(AK741*$J741,2)</f>
        <v>0</v>
      </c>
      <c r="AN741" s="562"/>
      <c r="AO741" s="563">
        <f t="shared" ref="AO741:AO744" si="1996">AN741/$F741</f>
        <v>0</v>
      </c>
      <c r="AP741" s="562">
        <f t="shared" ref="AP741:AP744" si="1997">TRUNC(AN741*$J741,2)</f>
        <v>0</v>
      </c>
      <c r="AR741" s="562"/>
      <c r="AS741" s="563">
        <f t="shared" ref="AS741:AS744" si="1998">AR741/$F741</f>
        <v>0</v>
      </c>
      <c r="AT741" s="562">
        <f t="shared" ref="AT741:AT744" si="1999">TRUNC(AR741*$J741,2)</f>
        <v>0</v>
      </c>
      <c r="AU741" s="562"/>
      <c r="AV741" s="563">
        <f t="shared" ref="AV741:AV744" si="2000">AU741/$F741</f>
        <v>0</v>
      </c>
      <c r="AW741" s="562">
        <f t="shared" ref="AW741:AW744" si="2001">TRUNC(AU741*$J741,2)</f>
        <v>0</v>
      </c>
      <c r="AY741" s="695"/>
      <c r="AZ741" s="563">
        <f t="shared" ref="AZ741:AZ744" si="2002">AY741/$F741</f>
        <v>0</v>
      </c>
      <c r="BA741" s="562">
        <f t="shared" ref="BA741:BA744" si="2003">TRUNC(AY741*$J741,2)</f>
        <v>0</v>
      </c>
      <c r="BB741" s="562"/>
      <c r="BC741" s="563">
        <f t="shared" ref="BC741:BC744" si="2004">BB741/$F741</f>
        <v>0</v>
      </c>
      <c r="BD741" s="562">
        <f t="shared" ref="BD741:BD744" si="2005">TRUNC(BB741*$J741,2)</f>
        <v>0</v>
      </c>
      <c r="BF741" s="562">
        <f>$F741/2</f>
        <v>0.5</v>
      </c>
      <c r="BG741" s="563">
        <f t="shared" ref="BG741:BG744" si="2006">BF741/$F741</f>
        <v>0.5</v>
      </c>
      <c r="BH741" s="562">
        <f t="shared" ref="BH741:BH744" si="2007">TRUNC(BF741*$J741,2)</f>
        <v>51563.85</v>
      </c>
      <c r="BI741" s="562"/>
      <c r="BJ741" s="563">
        <f t="shared" ref="BJ741:BJ744" si="2008">BI741/$F741</f>
        <v>0</v>
      </c>
      <c r="BK741" s="562">
        <f t="shared" ref="BK741:BK744" si="2009">TRUNC(BI741*$J741,2)</f>
        <v>0</v>
      </c>
      <c r="BM741" s="562">
        <f>$F741/2</f>
        <v>0.5</v>
      </c>
      <c r="BN741" s="563">
        <f t="shared" ref="BN741:BN744" si="2010">BM741/$F741</f>
        <v>0.5</v>
      </c>
      <c r="BO741" s="562">
        <f>M741-BH741</f>
        <v>51563.85</v>
      </c>
      <c r="BP741" s="562"/>
      <c r="BQ741" s="563">
        <f t="shared" ref="BQ741:BQ744" si="2011">BP741/$F741</f>
        <v>0</v>
      </c>
      <c r="BR741" s="562">
        <f t="shared" ref="BR741:BR744" si="2012">TRUNC(BP741*$J741,2)</f>
        <v>0</v>
      </c>
      <c r="BT741" s="562">
        <f t="shared" si="1920"/>
        <v>0</v>
      </c>
      <c r="BU741" s="563">
        <f t="shared" ref="BU741:BU744" si="2013">BT741/$F741</f>
        <v>0</v>
      </c>
      <c r="BV741" s="562">
        <f t="shared" ref="BV741:BV744" si="2014">TRUNC(BT741*$J741,2)</f>
        <v>0</v>
      </c>
      <c r="BW741" s="562">
        <f t="shared" si="1922"/>
        <v>1</v>
      </c>
      <c r="BX741" s="563">
        <f t="shared" ref="BX741:BX744" si="2015">BW741/$F741</f>
        <v>1</v>
      </c>
      <c r="BY741" s="562">
        <f t="shared" ref="BY741:BY744" si="2016">TRUNC(BW741*$J741,2)</f>
        <v>103127.7</v>
      </c>
      <c r="BZ741" s="587"/>
    </row>
    <row r="742" spans="1:78" ht="25.5" x14ac:dyDescent="0.25">
      <c r="A742" s="625" t="str">
        <f>'P.O Sintética - Não Desonerado'!A736</f>
        <v xml:space="preserve"> 9.3.2 </v>
      </c>
      <c r="B742" s="5" t="str">
        <f>'P.O Sintética - Não Desonerado'!B736</f>
        <v xml:space="preserve"> CAMS.100142 </v>
      </c>
      <c r="C742" s="3" t="str">
        <f>'P.O Sintética - Não Desonerado'!C736</f>
        <v>Próprio</v>
      </c>
      <c r="D742" s="616" t="str">
        <f>'P.O Sintética - Não Desonerado'!D736</f>
        <v>TELHA METALICA SANDUICHE TRAPEZOIDAL 2 FACES TR40 - Copia da SBC (100142)</v>
      </c>
      <c r="E742" s="4" t="str">
        <f>'P.O Sintética - Não Desonerado'!E736</f>
        <v>m²</v>
      </c>
      <c r="F742" s="5">
        <f>'P.O Sintética - Não Desonerado'!F736</f>
        <v>4.8</v>
      </c>
      <c r="G742" s="6">
        <f>'P.O Sintética - Não Desonerado'!G736</f>
        <v>321.3</v>
      </c>
      <c r="H742" s="6">
        <f>'P.O Sintética - Não Desonerado'!V736</f>
        <v>6.82</v>
      </c>
      <c r="I742" s="6">
        <f>'P.O Sintética - Não Desonerado'!W736</f>
        <v>381.98</v>
      </c>
      <c r="J742" s="6">
        <f>'P.O Sintética - Não Desonerado'!X736</f>
        <v>388.8</v>
      </c>
      <c r="K742" s="489">
        <f>'P.O Sintética - Não Desonerado'!Y736</f>
        <v>32.729999999999997</v>
      </c>
      <c r="L742" s="489">
        <f>'P.O Sintética - Não Desonerado'!Z736</f>
        <v>1833.51</v>
      </c>
      <c r="M742" s="489">
        <f>'P.O Sintética - Não Desonerado'!AA736</f>
        <v>1866.24</v>
      </c>
      <c r="P742" s="562"/>
      <c r="Q742" s="563">
        <f t="shared" si="1982"/>
        <v>0</v>
      </c>
      <c r="R742" s="562">
        <f t="shared" si="1983"/>
        <v>0</v>
      </c>
      <c r="S742" s="562"/>
      <c r="T742" s="563">
        <f t="shared" si="1984"/>
        <v>0</v>
      </c>
      <c r="U742" s="562">
        <f t="shared" si="1985"/>
        <v>0</v>
      </c>
      <c r="W742" s="562"/>
      <c r="X742" s="563">
        <f t="shared" si="1986"/>
        <v>0</v>
      </c>
      <c r="Y742" s="562">
        <f t="shared" si="1987"/>
        <v>0</v>
      </c>
      <c r="Z742" s="562"/>
      <c r="AA742" s="563">
        <f t="shared" si="1988"/>
        <v>0</v>
      </c>
      <c r="AB742" s="562">
        <f t="shared" si="1989"/>
        <v>0</v>
      </c>
      <c r="AD742" s="562"/>
      <c r="AE742" s="563">
        <f t="shared" si="1990"/>
        <v>0</v>
      </c>
      <c r="AF742" s="562">
        <f t="shared" si="1991"/>
        <v>0</v>
      </c>
      <c r="AG742" s="562"/>
      <c r="AH742" s="563">
        <f t="shared" si="1992"/>
        <v>0</v>
      </c>
      <c r="AI742" s="562">
        <f t="shared" si="1993"/>
        <v>0</v>
      </c>
      <c r="AK742" s="562"/>
      <c r="AL742" s="563">
        <f t="shared" si="1994"/>
        <v>0</v>
      </c>
      <c r="AM742" s="562">
        <f t="shared" si="1995"/>
        <v>0</v>
      </c>
      <c r="AN742" s="562"/>
      <c r="AO742" s="563">
        <f t="shared" si="1996"/>
        <v>0</v>
      </c>
      <c r="AP742" s="562">
        <f t="shared" si="1997"/>
        <v>0</v>
      </c>
      <c r="AR742" s="562"/>
      <c r="AS742" s="563">
        <f t="shared" si="1998"/>
        <v>0</v>
      </c>
      <c r="AT742" s="562">
        <f t="shared" si="1999"/>
        <v>0</v>
      </c>
      <c r="AU742" s="562"/>
      <c r="AV742" s="563">
        <f t="shared" si="2000"/>
        <v>0</v>
      </c>
      <c r="AW742" s="562">
        <f t="shared" si="2001"/>
        <v>0</v>
      </c>
      <c r="AY742" s="695">
        <f>F742</f>
        <v>4.8</v>
      </c>
      <c r="AZ742" s="563">
        <f t="shared" si="2002"/>
        <v>1</v>
      </c>
      <c r="BA742" s="562">
        <f t="shared" si="2003"/>
        <v>1866.24</v>
      </c>
      <c r="BB742" s="562"/>
      <c r="BC742" s="563">
        <f t="shared" si="2004"/>
        <v>0</v>
      </c>
      <c r="BD742" s="562">
        <f t="shared" si="2005"/>
        <v>0</v>
      </c>
      <c r="BF742" s="562"/>
      <c r="BG742" s="563">
        <f t="shared" si="2006"/>
        <v>0</v>
      </c>
      <c r="BH742" s="562">
        <f t="shared" si="2007"/>
        <v>0</v>
      </c>
      <c r="BI742" s="562"/>
      <c r="BJ742" s="563">
        <f t="shared" si="2008"/>
        <v>0</v>
      </c>
      <c r="BK742" s="562">
        <f t="shared" si="2009"/>
        <v>0</v>
      </c>
      <c r="BM742" s="562"/>
      <c r="BN742" s="563">
        <f t="shared" si="2010"/>
        <v>0</v>
      </c>
      <c r="BO742" s="562">
        <f t="shared" ref="BO742:BO744" si="2017">TRUNC(BM742*$J742,2)</f>
        <v>0</v>
      </c>
      <c r="BP742" s="562"/>
      <c r="BQ742" s="563">
        <f t="shared" si="2011"/>
        <v>0</v>
      </c>
      <c r="BR742" s="562">
        <f t="shared" si="2012"/>
        <v>0</v>
      </c>
      <c r="BT742" s="562">
        <f t="shared" si="1920"/>
        <v>0</v>
      </c>
      <c r="BU742" s="563">
        <f t="shared" si="2013"/>
        <v>0</v>
      </c>
      <c r="BV742" s="562">
        <f t="shared" si="2014"/>
        <v>0</v>
      </c>
      <c r="BW742" s="562">
        <f t="shared" si="1922"/>
        <v>4.8</v>
      </c>
      <c r="BX742" s="563">
        <f t="shared" si="2015"/>
        <v>1</v>
      </c>
      <c r="BY742" s="562">
        <f t="shared" si="2016"/>
        <v>1866.24</v>
      </c>
      <c r="BZ742" s="587"/>
    </row>
    <row r="743" spans="1:78" ht="38.25" x14ac:dyDescent="0.25">
      <c r="A743" s="625" t="str">
        <f>'P.O Sintética - Não Desonerado'!A737</f>
        <v xml:space="preserve"> 9.3.3 </v>
      </c>
      <c r="B743" s="5" t="str">
        <f>'P.O Sintética - Não Desonerado'!B737</f>
        <v xml:space="preserve"> CAMS.102180 </v>
      </c>
      <c r="C743" s="3" t="str">
        <f>'P.O Sintética - Não Desonerado'!C737</f>
        <v>Próprio</v>
      </c>
      <c r="D743" s="616" t="str">
        <f>'P.O Sintética - Não Desonerado'!D737</f>
        <v>INSTALAÇÃO DE VIDRO TEMPERADO, E = 8 MM EM ESTRUTURA DE ELEVADOR - Copia da SINAPI (102180)</v>
      </c>
      <c r="E743" s="4" t="str">
        <f>'P.O Sintética - Não Desonerado'!E737</f>
        <v>m²</v>
      </c>
      <c r="F743" s="5">
        <f>'P.O Sintética - Não Desonerado'!F737</f>
        <v>47</v>
      </c>
      <c r="G743" s="6">
        <f>'P.O Sintética - Não Desonerado'!G737</f>
        <v>502.26</v>
      </c>
      <c r="H743" s="6">
        <f>'P.O Sintética - Não Desonerado'!V737</f>
        <v>85.65</v>
      </c>
      <c r="I743" s="6">
        <f>'P.O Sintética - Não Desonerado'!W737</f>
        <v>522.13</v>
      </c>
      <c r="J743" s="6">
        <f>'P.O Sintética - Não Desonerado'!X737</f>
        <v>607.78</v>
      </c>
      <c r="K743" s="489">
        <f>'P.O Sintética - Não Desonerado'!Y737</f>
        <v>4025.55</v>
      </c>
      <c r="L743" s="489">
        <f>'P.O Sintética - Não Desonerado'!Z737</f>
        <v>24540.11</v>
      </c>
      <c r="M743" s="489">
        <f>'P.O Sintética - Não Desonerado'!AA737</f>
        <v>28565.66</v>
      </c>
      <c r="P743" s="562"/>
      <c r="Q743" s="563">
        <f t="shared" si="1982"/>
        <v>0</v>
      </c>
      <c r="R743" s="562">
        <f t="shared" si="1983"/>
        <v>0</v>
      </c>
      <c r="S743" s="562"/>
      <c r="T743" s="563">
        <f t="shared" si="1984"/>
        <v>0</v>
      </c>
      <c r="U743" s="562">
        <f t="shared" si="1985"/>
        <v>0</v>
      </c>
      <c r="W743" s="562"/>
      <c r="X743" s="563">
        <f t="shared" si="1986"/>
        <v>0</v>
      </c>
      <c r="Y743" s="562">
        <f t="shared" si="1987"/>
        <v>0</v>
      </c>
      <c r="Z743" s="562"/>
      <c r="AA743" s="563">
        <f t="shared" si="1988"/>
        <v>0</v>
      </c>
      <c r="AB743" s="562">
        <f t="shared" si="1989"/>
        <v>0</v>
      </c>
      <c r="AD743" s="562"/>
      <c r="AE743" s="563">
        <f t="shared" si="1990"/>
        <v>0</v>
      </c>
      <c r="AF743" s="562">
        <f t="shared" si="1991"/>
        <v>0</v>
      </c>
      <c r="AG743" s="562"/>
      <c r="AH743" s="563">
        <f t="shared" si="1992"/>
        <v>0</v>
      </c>
      <c r="AI743" s="562">
        <f t="shared" si="1993"/>
        <v>0</v>
      </c>
      <c r="AK743" s="562"/>
      <c r="AL743" s="563">
        <f t="shared" si="1994"/>
        <v>0</v>
      </c>
      <c r="AM743" s="562">
        <f t="shared" si="1995"/>
        <v>0</v>
      </c>
      <c r="AN743" s="562"/>
      <c r="AO743" s="563">
        <f t="shared" si="1996"/>
        <v>0</v>
      </c>
      <c r="AP743" s="562">
        <f t="shared" si="1997"/>
        <v>0</v>
      </c>
      <c r="AR743" s="562"/>
      <c r="AS743" s="563">
        <f t="shared" si="1998"/>
        <v>0</v>
      </c>
      <c r="AT743" s="562">
        <f t="shared" si="1999"/>
        <v>0</v>
      </c>
      <c r="AU743" s="562"/>
      <c r="AV743" s="563">
        <f t="shared" si="2000"/>
        <v>0</v>
      </c>
      <c r="AW743" s="562">
        <f t="shared" si="2001"/>
        <v>0</v>
      </c>
      <c r="AY743" s="695">
        <f t="shared" ref="AY743:AY744" si="2018">F743</f>
        <v>47</v>
      </c>
      <c r="AZ743" s="563">
        <f t="shared" si="2002"/>
        <v>1</v>
      </c>
      <c r="BA743" s="562">
        <f t="shared" si="2003"/>
        <v>28565.66</v>
      </c>
      <c r="BB743" s="562"/>
      <c r="BC743" s="563">
        <f t="shared" si="2004"/>
        <v>0</v>
      </c>
      <c r="BD743" s="562">
        <f t="shared" si="2005"/>
        <v>0</v>
      </c>
      <c r="BF743" s="562"/>
      <c r="BG743" s="563">
        <f t="shared" si="2006"/>
        <v>0</v>
      </c>
      <c r="BH743" s="562">
        <f t="shared" si="2007"/>
        <v>0</v>
      </c>
      <c r="BI743" s="562"/>
      <c r="BJ743" s="563">
        <f t="shared" si="2008"/>
        <v>0</v>
      </c>
      <c r="BK743" s="562">
        <f t="shared" si="2009"/>
        <v>0</v>
      </c>
      <c r="BM743" s="562"/>
      <c r="BN743" s="563">
        <f t="shared" si="2010"/>
        <v>0</v>
      </c>
      <c r="BO743" s="562">
        <f t="shared" si="2017"/>
        <v>0</v>
      </c>
      <c r="BP743" s="562"/>
      <c r="BQ743" s="563">
        <f t="shared" si="2011"/>
        <v>0</v>
      </c>
      <c r="BR743" s="562">
        <f t="shared" si="2012"/>
        <v>0</v>
      </c>
      <c r="BT743" s="562">
        <f t="shared" si="1920"/>
        <v>0</v>
      </c>
      <c r="BU743" s="563">
        <f t="shared" si="2013"/>
        <v>0</v>
      </c>
      <c r="BV743" s="562">
        <f t="shared" si="2014"/>
        <v>0</v>
      </c>
      <c r="BW743" s="562">
        <f t="shared" si="1922"/>
        <v>47</v>
      </c>
      <c r="BX743" s="563">
        <f t="shared" si="2015"/>
        <v>1</v>
      </c>
      <c r="BY743" s="562">
        <f t="shared" si="2016"/>
        <v>28565.66</v>
      </c>
      <c r="BZ743" s="587"/>
    </row>
    <row r="744" spans="1:78" ht="38.25" x14ac:dyDescent="0.25">
      <c r="A744" s="625" t="str">
        <f>'P.O Sintética - Não Desonerado'!A738</f>
        <v xml:space="preserve"> 9.3.4 </v>
      </c>
      <c r="B744" s="5" t="str">
        <f>'P.O Sintética - Não Desonerado'!B738</f>
        <v xml:space="preserve"> CAMS.2211 </v>
      </c>
      <c r="C744" s="3" t="str">
        <f>'P.O Sintética - Não Desonerado'!C738</f>
        <v>Próprio</v>
      </c>
      <c r="D744" s="616" t="str">
        <f>'P.O Sintética - Não Desonerado'!D738</f>
        <v>Piso em granito cinza andorinha, e=2cm, polido, aplicado com argamassa industrializada ac-ii, para piso de elevador - Copia da ORSE (2211)</v>
      </c>
      <c r="E744" s="4" t="str">
        <f>'P.O Sintética - Não Desonerado'!E738</f>
        <v>m²</v>
      </c>
      <c r="F744" s="5">
        <f>'P.O Sintética - Não Desonerado'!F738</f>
        <v>1.54</v>
      </c>
      <c r="G744" s="6">
        <f>'P.O Sintética - Não Desonerado'!G738</f>
        <v>376.06</v>
      </c>
      <c r="H744" s="6">
        <f>'P.O Sintética - Não Desonerado'!V738</f>
        <v>49.6</v>
      </c>
      <c r="I744" s="6">
        <f>'P.O Sintética - Não Desonerado'!W738</f>
        <v>405.46999999999997</v>
      </c>
      <c r="J744" s="6">
        <f>'P.O Sintética - Não Desonerado'!X738</f>
        <v>455.07</v>
      </c>
      <c r="K744" s="489">
        <f>'P.O Sintética - Não Desonerado'!Y738</f>
        <v>76.38</v>
      </c>
      <c r="L744" s="489">
        <f>'P.O Sintética - Não Desonerado'!Z738</f>
        <v>624.41999999999996</v>
      </c>
      <c r="M744" s="489">
        <f>'P.O Sintética - Não Desonerado'!AA738</f>
        <v>700.8</v>
      </c>
      <c r="P744" s="562"/>
      <c r="Q744" s="563">
        <f t="shared" si="1982"/>
        <v>0</v>
      </c>
      <c r="R744" s="562">
        <f t="shared" si="1983"/>
        <v>0</v>
      </c>
      <c r="S744" s="562"/>
      <c r="T744" s="563">
        <f t="shared" si="1984"/>
        <v>0</v>
      </c>
      <c r="U744" s="562">
        <f t="shared" si="1985"/>
        <v>0</v>
      </c>
      <c r="W744" s="562"/>
      <c r="X744" s="563">
        <f t="shared" si="1986"/>
        <v>0</v>
      </c>
      <c r="Y744" s="562">
        <f t="shared" si="1987"/>
        <v>0</v>
      </c>
      <c r="Z744" s="562"/>
      <c r="AA744" s="563">
        <f t="shared" si="1988"/>
        <v>0</v>
      </c>
      <c r="AB744" s="562">
        <f t="shared" si="1989"/>
        <v>0</v>
      </c>
      <c r="AD744" s="562"/>
      <c r="AE744" s="563">
        <f t="shared" si="1990"/>
        <v>0</v>
      </c>
      <c r="AF744" s="562">
        <f t="shared" si="1991"/>
        <v>0</v>
      </c>
      <c r="AG744" s="562"/>
      <c r="AH744" s="563">
        <f t="shared" si="1992"/>
        <v>0</v>
      </c>
      <c r="AI744" s="562">
        <f t="shared" si="1993"/>
        <v>0</v>
      </c>
      <c r="AK744" s="562"/>
      <c r="AL744" s="563">
        <f t="shared" si="1994"/>
        <v>0</v>
      </c>
      <c r="AM744" s="562">
        <f t="shared" si="1995"/>
        <v>0</v>
      </c>
      <c r="AN744" s="562"/>
      <c r="AO744" s="563">
        <f t="shared" si="1996"/>
        <v>0</v>
      </c>
      <c r="AP744" s="562">
        <f t="shared" si="1997"/>
        <v>0</v>
      </c>
      <c r="AR744" s="562"/>
      <c r="AS744" s="563">
        <f t="shared" si="1998"/>
        <v>0</v>
      </c>
      <c r="AT744" s="562">
        <f t="shared" si="1999"/>
        <v>0</v>
      </c>
      <c r="AU744" s="562"/>
      <c r="AV744" s="563">
        <f t="shared" si="2000"/>
        <v>0</v>
      </c>
      <c r="AW744" s="562">
        <f t="shared" si="2001"/>
        <v>0</v>
      </c>
      <c r="AY744" s="695">
        <f t="shared" si="2018"/>
        <v>1.54</v>
      </c>
      <c r="AZ744" s="563">
        <f t="shared" si="2002"/>
        <v>1</v>
      </c>
      <c r="BA744" s="562">
        <f t="shared" si="2003"/>
        <v>700.8</v>
      </c>
      <c r="BB744" s="562"/>
      <c r="BC744" s="563">
        <f t="shared" si="2004"/>
        <v>0</v>
      </c>
      <c r="BD744" s="562">
        <f t="shared" si="2005"/>
        <v>0</v>
      </c>
      <c r="BF744" s="562"/>
      <c r="BG744" s="563">
        <f t="shared" si="2006"/>
        <v>0</v>
      </c>
      <c r="BH744" s="562">
        <f t="shared" si="2007"/>
        <v>0</v>
      </c>
      <c r="BI744" s="562"/>
      <c r="BJ744" s="563">
        <f t="shared" si="2008"/>
        <v>0</v>
      </c>
      <c r="BK744" s="562">
        <f t="shared" si="2009"/>
        <v>0</v>
      </c>
      <c r="BM744" s="562"/>
      <c r="BN744" s="563">
        <f t="shared" si="2010"/>
        <v>0</v>
      </c>
      <c r="BO744" s="562">
        <f t="shared" si="2017"/>
        <v>0</v>
      </c>
      <c r="BP744" s="562"/>
      <c r="BQ744" s="563">
        <f t="shared" si="2011"/>
        <v>0</v>
      </c>
      <c r="BR744" s="562">
        <f t="shared" si="2012"/>
        <v>0</v>
      </c>
      <c r="BT744" s="562">
        <f t="shared" si="1920"/>
        <v>0</v>
      </c>
      <c r="BU744" s="563">
        <f t="shared" si="2013"/>
        <v>0</v>
      </c>
      <c r="BV744" s="562">
        <f t="shared" si="2014"/>
        <v>0</v>
      </c>
      <c r="BW744" s="562">
        <f t="shared" si="1922"/>
        <v>1.54</v>
      </c>
      <c r="BX744" s="563">
        <f t="shared" si="2015"/>
        <v>1</v>
      </c>
      <c r="BY744" s="562">
        <f t="shared" si="2016"/>
        <v>700.8</v>
      </c>
      <c r="BZ744" s="587"/>
    </row>
    <row r="745" spans="1:78" ht="38.25" x14ac:dyDescent="0.25">
      <c r="A745" s="625" t="str">
        <f>'P.O Sintética - Não Desonerado'!A739</f>
        <v xml:space="preserve"> 9.3.5 </v>
      </c>
      <c r="B745" s="5" t="str">
        <f>'P.O Sintética - Não Desonerado'!B739</f>
        <v xml:space="preserve"> CAMS.PISO-PE </v>
      </c>
      <c r="C745" s="3" t="str">
        <f>'P.O Sintética - Não Desonerado'!C739</f>
        <v>Próprio</v>
      </c>
      <c r="D745" s="616" t="str">
        <f>'P.O Sintética - Não Desonerado'!D739</f>
        <v>Piso em granito cinza andorinha, e=2cm, polido, aplicado com argamassa industrializada ac-ii, interseção prédio-elevador</v>
      </c>
      <c r="E745" s="4" t="str">
        <f>'P.O Sintética - Não Desonerado'!E739</f>
        <v>m²</v>
      </c>
      <c r="F745" s="5">
        <f>'P.O Sintética - Não Desonerado'!F739</f>
        <v>1.296</v>
      </c>
      <c r="G745" s="6">
        <f>'P.O Sintética - Não Desonerado'!G739</f>
        <v>376.06</v>
      </c>
      <c r="H745" s="6">
        <f>'P.O Sintética - Não Desonerado'!V739</f>
        <v>49.6</v>
      </c>
      <c r="I745" s="6">
        <f>'P.O Sintética - Não Desonerado'!W739</f>
        <v>405.46999999999997</v>
      </c>
      <c r="J745" s="6">
        <f>'P.O Sintética - Não Desonerado'!X739</f>
        <v>455.07</v>
      </c>
      <c r="K745" s="489">
        <f>'P.O Sintética - Não Desonerado'!Y739</f>
        <v>64.28</v>
      </c>
      <c r="L745" s="489">
        <f>'P.O Sintética - Não Desonerado'!Z739</f>
        <v>525.49</v>
      </c>
      <c r="M745" s="489">
        <f>'P.O Sintética - Não Desonerado'!AA739</f>
        <v>589.77</v>
      </c>
      <c r="P745" s="562"/>
      <c r="Q745" s="563">
        <f t="shared" ref="Q745:Q747" si="2019">P745/$F745</f>
        <v>0</v>
      </c>
      <c r="R745" s="562">
        <f t="shared" ref="R745:R747" si="2020">TRUNC(P745*$J745,2)</f>
        <v>0</v>
      </c>
      <c r="S745" s="562"/>
      <c r="T745" s="563">
        <f t="shared" ref="T745:T747" si="2021">S745/$F745</f>
        <v>0</v>
      </c>
      <c r="U745" s="562">
        <f t="shared" ref="U745:U747" si="2022">TRUNC(S745*$J745,2)</f>
        <v>0</v>
      </c>
      <c r="W745" s="562"/>
      <c r="X745" s="563">
        <f t="shared" ref="X745:X747" si="2023">W745/$F745</f>
        <v>0</v>
      </c>
      <c r="Y745" s="562">
        <f t="shared" ref="Y745:Y747" si="2024">TRUNC(W745*$J745,2)</f>
        <v>0</v>
      </c>
      <c r="Z745" s="562"/>
      <c r="AA745" s="563">
        <f t="shared" ref="AA745:AA747" si="2025">Z745/$F745</f>
        <v>0</v>
      </c>
      <c r="AB745" s="562">
        <f t="shared" ref="AB745:AB747" si="2026">TRUNC(Z745*$J745,2)</f>
        <v>0</v>
      </c>
      <c r="AD745" s="562"/>
      <c r="AE745" s="563">
        <f t="shared" ref="AE745:AE747" si="2027">AD745/$F745</f>
        <v>0</v>
      </c>
      <c r="AF745" s="562">
        <f t="shared" ref="AF745:AF747" si="2028">TRUNC(AD745*$J745,2)</f>
        <v>0</v>
      </c>
      <c r="AG745" s="562"/>
      <c r="AH745" s="563">
        <f t="shared" ref="AH745:AH747" si="2029">AG745/$F745</f>
        <v>0</v>
      </c>
      <c r="AI745" s="562">
        <f t="shared" ref="AI745:AI747" si="2030">TRUNC(AG745*$J745,2)</f>
        <v>0</v>
      </c>
      <c r="AK745" s="562"/>
      <c r="AL745" s="563">
        <f t="shared" ref="AL745:AL747" si="2031">AK745/$F745</f>
        <v>0</v>
      </c>
      <c r="AM745" s="562">
        <f t="shared" ref="AM745:AM747" si="2032">TRUNC(AK745*$J745,2)</f>
        <v>0</v>
      </c>
      <c r="AN745" s="562"/>
      <c r="AO745" s="563">
        <f t="shared" ref="AO745:AO747" si="2033">AN745/$F745</f>
        <v>0</v>
      </c>
      <c r="AP745" s="562">
        <f t="shared" ref="AP745:AP747" si="2034">TRUNC(AN745*$J745,2)</f>
        <v>0</v>
      </c>
      <c r="AR745" s="562"/>
      <c r="AS745" s="563">
        <f t="shared" ref="AS745:AS747" si="2035">AR745/$F745</f>
        <v>0</v>
      </c>
      <c r="AT745" s="562">
        <f t="shared" ref="AT745:AT747" si="2036">TRUNC(AR745*$J745,2)</f>
        <v>0</v>
      </c>
      <c r="AU745" s="562"/>
      <c r="AV745" s="563">
        <f t="shared" ref="AV745:AV747" si="2037">AU745/$F745</f>
        <v>0</v>
      </c>
      <c r="AW745" s="562">
        <f t="shared" ref="AW745:AW747" si="2038">TRUNC(AU745*$J745,2)</f>
        <v>0</v>
      </c>
      <c r="AY745" s="695">
        <f>F745</f>
        <v>1.296</v>
      </c>
      <c r="AZ745" s="563">
        <f t="shared" ref="AZ745:AZ747" si="2039">AY745/$F745</f>
        <v>1</v>
      </c>
      <c r="BA745" s="562">
        <f t="shared" ref="BA745:BA747" si="2040">TRUNC(AY745*$J745,2)</f>
        <v>589.77</v>
      </c>
      <c r="BB745" s="562"/>
      <c r="BC745" s="563">
        <f t="shared" ref="BC745:BC747" si="2041">BB745/$F745</f>
        <v>0</v>
      </c>
      <c r="BD745" s="562">
        <f t="shared" ref="BD745:BD747" si="2042">TRUNC(BB745*$J745,2)</f>
        <v>0</v>
      </c>
      <c r="BF745" s="562"/>
      <c r="BG745" s="563">
        <f t="shared" ref="BG745:BG747" si="2043">BF745/$F745</f>
        <v>0</v>
      </c>
      <c r="BH745" s="562">
        <f t="shared" ref="BH745:BH747" si="2044">TRUNC(BF745*$J745,2)</f>
        <v>0</v>
      </c>
      <c r="BI745" s="562"/>
      <c r="BJ745" s="563">
        <f t="shared" ref="BJ745:BJ747" si="2045">BI745/$F745</f>
        <v>0</v>
      </c>
      <c r="BK745" s="562">
        <f t="shared" ref="BK745:BK747" si="2046">TRUNC(BI745*$J745,2)</f>
        <v>0</v>
      </c>
      <c r="BM745" s="562"/>
      <c r="BN745" s="563">
        <f t="shared" ref="BN745:BN747" si="2047">BM745/$F745</f>
        <v>0</v>
      </c>
      <c r="BO745" s="562">
        <f t="shared" ref="BO745:BO747" si="2048">TRUNC(BM745*$J745,2)</f>
        <v>0</v>
      </c>
      <c r="BP745" s="562"/>
      <c r="BQ745" s="563">
        <f t="shared" ref="BQ745:BQ747" si="2049">BP745/$F745</f>
        <v>0</v>
      </c>
      <c r="BR745" s="562">
        <f t="shared" ref="BR745:BR747" si="2050">TRUNC(BP745*$J745,2)</f>
        <v>0</v>
      </c>
      <c r="BT745" s="562">
        <f t="shared" ref="BT745:BT747" si="2051">S745+Z745+AG745+AN745+AU745+BB745+BI745+BP745</f>
        <v>0</v>
      </c>
      <c r="BU745" s="563">
        <f t="shared" ref="BU745:BU747" si="2052">BT745/$F745</f>
        <v>0</v>
      </c>
      <c r="BV745" s="562">
        <f t="shared" ref="BV745:BV747" si="2053">TRUNC(BT745*$J745,2)</f>
        <v>0</v>
      </c>
      <c r="BW745" s="562">
        <f t="shared" ref="BW745:BW747" si="2054">F745-BT745</f>
        <v>1.296</v>
      </c>
      <c r="BX745" s="563">
        <f t="shared" ref="BX745:BX747" si="2055">BW745/$F745</f>
        <v>1</v>
      </c>
      <c r="BY745" s="562">
        <f t="shared" ref="BY745:BY747" si="2056">TRUNC(BW745*$J745,2)</f>
        <v>589.77</v>
      </c>
      <c r="BZ745" s="587"/>
    </row>
    <row r="746" spans="1:78" ht="51" x14ac:dyDescent="0.25">
      <c r="A746" s="625" t="str">
        <f>'P.O Sintética - Não Desonerado'!A740</f>
        <v xml:space="preserve"> 9.3.6 </v>
      </c>
      <c r="B746" s="5" t="str">
        <f>'P.O Sintética - Não Desonerado'!B740</f>
        <v xml:space="preserve"> 97625 </v>
      </c>
      <c r="C746" s="3" t="str">
        <f>'P.O Sintética - Não Desonerado'!C740</f>
        <v>SINAPI</v>
      </c>
      <c r="D746" s="616" t="str">
        <f>'P.O Sintética - Não Desonerado'!D740</f>
        <v>DEMOLIÇÃO DE ALVENARIA PARA QUALQUER TIPO DE BLOCO, DE FORMA MECANIZADA, SEM REAPROVEITAMENTO. AF_09/2023</v>
      </c>
      <c r="E746" s="4" t="str">
        <f>'P.O Sintética - Não Desonerado'!E740</f>
        <v>m³</v>
      </c>
      <c r="F746" s="5">
        <f>'P.O Sintética - Não Desonerado'!F740</f>
        <v>1.512</v>
      </c>
      <c r="G746" s="6">
        <f>'P.O Sintética - Não Desonerado'!G740</f>
        <v>59.87</v>
      </c>
      <c r="H746" s="6">
        <f>'P.O Sintética - Não Desonerado'!V740</f>
        <v>12.18</v>
      </c>
      <c r="I746" s="6">
        <f>'P.O Sintética - Não Desonerado'!W740</f>
        <v>60.26</v>
      </c>
      <c r="J746" s="6">
        <f>'P.O Sintética - Não Desonerado'!X740</f>
        <v>72.44</v>
      </c>
      <c r="K746" s="489">
        <f>'P.O Sintética - Não Desonerado'!Y740</f>
        <v>18.41</v>
      </c>
      <c r="L746" s="489">
        <f>'P.O Sintética - Não Desonerado'!Z740</f>
        <v>91.11</v>
      </c>
      <c r="M746" s="489">
        <f>'P.O Sintética - Não Desonerado'!AA740</f>
        <v>109.52</v>
      </c>
      <c r="P746" s="562"/>
      <c r="Q746" s="563">
        <f t="shared" si="2019"/>
        <v>0</v>
      </c>
      <c r="R746" s="562">
        <f t="shared" si="2020"/>
        <v>0</v>
      </c>
      <c r="S746" s="562"/>
      <c r="T746" s="563">
        <f t="shared" si="2021"/>
        <v>0</v>
      </c>
      <c r="U746" s="562">
        <f t="shared" si="2022"/>
        <v>0</v>
      </c>
      <c r="W746" s="562"/>
      <c r="X746" s="563">
        <f t="shared" si="2023"/>
        <v>0</v>
      </c>
      <c r="Y746" s="562">
        <f t="shared" si="2024"/>
        <v>0</v>
      </c>
      <c r="Z746" s="562"/>
      <c r="AA746" s="563">
        <f t="shared" si="2025"/>
        <v>0</v>
      </c>
      <c r="AB746" s="562">
        <f t="shared" si="2026"/>
        <v>0</v>
      </c>
      <c r="AD746" s="562"/>
      <c r="AE746" s="563">
        <f t="shared" si="2027"/>
        <v>0</v>
      </c>
      <c r="AF746" s="562">
        <f t="shared" si="2028"/>
        <v>0</v>
      </c>
      <c r="AG746" s="562"/>
      <c r="AH746" s="563">
        <f t="shared" si="2029"/>
        <v>0</v>
      </c>
      <c r="AI746" s="562">
        <f t="shared" si="2030"/>
        <v>0</v>
      </c>
      <c r="AK746" s="562"/>
      <c r="AL746" s="563">
        <f t="shared" si="2031"/>
        <v>0</v>
      </c>
      <c r="AM746" s="562">
        <f t="shared" si="2032"/>
        <v>0</v>
      </c>
      <c r="AN746" s="562"/>
      <c r="AO746" s="563">
        <f t="shared" si="2033"/>
        <v>0</v>
      </c>
      <c r="AP746" s="562">
        <f t="shared" si="2034"/>
        <v>0</v>
      </c>
      <c r="AR746" s="562"/>
      <c r="AS746" s="563">
        <f t="shared" si="2035"/>
        <v>0</v>
      </c>
      <c r="AT746" s="562">
        <f t="shared" si="2036"/>
        <v>0</v>
      </c>
      <c r="AU746" s="562"/>
      <c r="AV746" s="563">
        <f t="shared" si="2037"/>
        <v>0</v>
      </c>
      <c r="AW746" s="562">
        <f t="shared" si="2038"/>
        <v>0</v>
      </c>
      <c r="AY746" s="695">
        <f t="shared" ref="AY746:AY747" si="2057">F746</f>
        <v>1.512</v>
      </c>
      <c r="AZ746" s="563">
        <f t="shared" si="2039"/>
        <v>1</v>
      </c>
      <c r="BA746" s="562">
        <f t="shared" si="2040"/>
        <v>109.52</v>
      </c>
      <c r="BB746" s="562"/>
      <c r="BC746" s="563">
        <f t="shared" si="2041"/>
        <v>0</v>
      </c>
      <c r="BD746" s="562">
        <f t="shared" si="2042"/>
        <v>0</v>
      </c>
      <c r="BF746" s="562"/>
      <c r="BG746" s="563">
        <f t="shared" si="2043"/>
        <v>0</v>
      </c>
      <c r="BH746" s="562">
        <f t="shared" si="2044"/>
        <v>0</v>
      </c>
      <c r="BI746" s="562"/>
      <c r="BJ746" s="563">
        <f t="shared" si="2045"/>
        <v>0</v>
      </c>
      <c r="BK746" s="562">
        <f t="shared" si="2046"/>
        <v>0</v>
      </c>
      <c r="BM746" s="562"/>
      <c r="BN746" s="563">
        <f t="shared" si="2047"/>
        <v>0</v>
      </c>
      <c r="BO746" s="562">
        <f t="shared" si="2048"/>
        <v>0</v>
      </c>
      <c r="BP746" s="562"/>
      <c r="BQ746" s="563">
        <f t="shared" si="2049"/>
        <v>0</v>
      </c>
      <c r="BR746" s="562">
        <f t="shared" si="2050"/>
        <v>0</v>
      </c>
      <c r="BT746" s="562">
        <f t="shared" si="2051"/>
        <v>0</v>
      </c>
      <c r="BU746" s="563">
        <f t="shared" si="2052"/>
        <v>0</v>
      </c>
      <c r="BV746" s="562">
        <f t="shared" si="2053"/>
        <v>0</v>
      </c>
      <c r="BW746" s="562">
        <f t="shared" si="2054"/>
        <v>1.512</v>
      </c>
      <c r="BX746" s="563">
        <f t="shared" si="2055"/>
        <v>1</v>
      </c>
      <c r="BY746" s="562">
        <f t="shared" si="2056"/>
        <v>109.52</v>
      </c>
      <c r="BZ746" s="587"/>
    </row>
    <row r="747" spans="1:78" ht="25.5" x14ac:dyDescent="0.25">
      <c r="A747" s="625" t="str">
        <f>'P.O Sintética - Não Desonerado'!A741</f>
        <v xml:space="preserve"> 9.3.7 </v>
      </c>
      <c r="B747" s="5" t="str">
        <f>'P.O Sintética - Não Desonerado'!B741</f>
        <v xml:space="preserve"> CAMS.105943 </v>
      </c>
      <c r="C747" s="3" t="str">
        <f>'P.O Sintética - Não Desonerado'!C741</f>
        <v>Próprio</v>
      </c>
      <c r="D747" s="616" t="str">
        <f>'P.O Sintética - Não Desonerado'!D741</f>
        <v>REQUADRO DE VÃOS PLACAS DE GRANITO - Copia da SINAPI (105943)</v>
      </c>
      <c r="E747" s="4" t="str">
        <f>'P.O Sintética - Não Desonerado'!E741</f>
        <v>M</v>
      </c>
      <c r="F747" s="5">
        <f>'P.O Sintética - Não Desonerado'!F741</f>
        <v>22.2</v>
      </c>
      <c r="G747" s="6">
        <f>'P.O Sintética - Não Desonerado'!G741</f>
        <v>155.35</v>
      </c>
      <c r="H747" s="6">
        <f>'P.O Sintética - Não Desonerado'!V741</f>
        <v>23.13</v>
      </c>
      <c r="I747" s="6">
        <f>'P.O Sintética - Não Desonerado'!W741</f>
        <v>164.85</v>
      </c>
      <c r="J747" s="6">
        <f>'P.O Sintética - Não Desonerado'!X741</f>
        <v>187.98</v>
      </c>
      <c r="K747" s="489">
        <f>'P.O Sintética - Não Desonerado'!Y741</f>
        <v>513.48</v>
      </c>
      <c r="L747" s="489">
        <f>'P.O Sintética - Não Desonerado'!Z741</f>
        <v>3659.6699999999996</v>
      </c>
      <c r="M747" s="489">
        <f>'P.O Sintética - Não Desonerado'!AA741</f>
        <v>4173.1499999999996</v>
      </c>
      <c r="P747" s="562"/>
      <c r="Q747" s="563">
        <f t="shared" si="2019"/>
        <v>0</v>
      </c>
      <c r="R747" s="562">
        <f t="shared" si="2020"/>
        <v>0</v>
      </c>
      <c r="S747" s="562"/>
      <c r="T747" s="563">
        <f t="shared" si="2021"/>
        <v>0</v>
      </c>
      <c r="U747" s="562">
        <f t="shared" si="2022"/>
        <v>0</v>
      </c>
      <c r="W747" s="562"/>
      <c r="X747" s="563">
        <f t="shared" si="2023"/>
        <v>0</v>
      </c>
      <c r="Y747" s="562">
        <f t="shared" si="2024"/>
        <v>0</v>
      </c>
      <c r="Z747" s="562"/>
      <c r="AA747" s="563">
        <f t="shared" si="2025"/>
        <v>0</v>
      </c>
      <c r="AB747" s="562">
        <f t="shared" si="2026"/>
        <v>0</v>
      </c>
      <c r="AD747" s="562"/>
      <c r="AE747" s="563">
        <f t="shared" si="2027"/>
        <v>0</v>
      </c>
      <c r="AF747" s="562">
        <f t="shared" si="2028"/>
        <v>0</v>
      </c>
      <c r="AG747" s="562"/>
      <c r="AH747" s="563">
        <f t="shared" si="2029"/>
        <v>0</v>
      </c>
      <c r="AI747" s="562">
        <f t="shared" si="2030"/>
        <v>0</v>
      </c>
      <c r="AK747" s="562"/>
      <c r="AL747" s="563">
        <f t="shared" si="2031"/>
        <v>0</v>
      </c>
      <c r="AM747" s="562">
        <f t="shared" si="2032"/>
        <v>0</v>
      </c>
      <c r="AN747" s="562"/>
      <c r="AO747" s="563">
        <f t="shared" si="2033"/>
        <v>0</v>
      </c>
      <c r="AP747" s="562">
        <f t="shared" si="2034"/>
        <v>0</v>
      </c>
      <c r="AR747" s="562"/>
      <c r="AS747" s="563">
        <f t="shared" si="2035"/>
        <v>0</v>
      </c>
      <c r="AT747" s="562">
        <f t="shared" si="2036"/>
        <v>0</v>
      </c>
      <c r="AU747" s="562"/>
      <c r="AV747" s="563">
        <f t="shared" si="2037"/>
        <v>0</v>
      </c>
      <c r="AW747" s="562">
        <f t="shared" si="2038"/>
        <v>0</v>
      </c>
      <c r="AY747" s="695">
        <f t="shared" si="2057"/>
        <v>22.2</v>
      </c>
      <c r="AZ747" s="563">
        <f t="shared" si="2039"/>
        <v>1</v>
      </c>
      <c r="BA747" s="562">
        <f t="shared" si="2040"/>
        <v>4173.1499999999996</v>
      </c>
      <c r="BB747" s="562"/>
      <c r="BC747" s="563">
        <f t="shared" si="2041"/>
        <v>0</v>
      </c>
      <c r="BD747" s="562">
        <f t="shared" si="2042"/>
        <v>0</v>
      </c>
      <c r="BF747" s="562"/>
      <c r="BG747" s="563">
        <f t="shared" si="2043"/>
        <v>0</v>
      </c>
      <c r="BH747" s="562">
        <f t="shared" si="2044"/>
        <v>0</v>
      </c>
      <c r="BI747" s="562"/>
      <c r="BJ747" s="563">
        <f t="shared" si="2045"/>
        <v>0</v>
      </c>
      <c r="BK747" s="562">
        <f t="shared" si="2046"/>
        <v>0</v>
      </c>
      <c r="BM747" s="562"/>
      <c r="BN747" s="563">
        <f t="shared" si="2047"/>
        <v>0</v>
      </c>
      <c r="BO747" s="562">
        <f t="shared" si="2048"/>
        <v>0</v>
      </c>
      <c r="BP747" s="562"/>
      <c r="BQ747" s="563">
        <f t="shared" si="2049"/>
        <v>0</v>
      </c>
      <c r="BR747" s="562">
        <f t="shared" si="2050"/>
        <v>0</v>
      </c>
      <c r="BT747" s="562">
        <f t="shared" si="2051"/>
        <v>0</v>
      </c>
      <c r="BU747" s="563">
        <f t="shared" si="2052"/>
        <v>0</v>
      </c>
      <c r="BV747" s="562">
        <f t="shared" si="2053"/>
        <v>0</v>
      </c>
      <c r="BW747" s="562">
        <f t="shared" si="2054"/>
        <v>22.2</v>
      </c>
      <c r="BX747" s="563">
        <f t="shared" si="2055"/>
        <v>1</v>
      </c>
      <c r="BY747" s="562">
        <f t="shared" si="2056"/>
        <v>4173.1499999999996</v>
      </c>
      <c r="BZ747" s="587"/>
    </row>
    <row r="748" spans="1:78" ht="25.5" x14ac:dyDescent="0.25">
      <c r="A748" s="626">
        <f>'P.O Sintética - Não Desonerado'!A742</f>
        <v>10</v>
      </c>
      <c r="B748" s="1"/>
      <c r="C748" s="1"/>
      <c r="D748" s="617" t="str">
        <f>'P.O Sintética - Não Desonerado'!D742</f>
        <v>Reforma Fórum da Família, da Infância e da Juventude</v>
      </c>
      <c r="E748" s="1"/>
      <c r="F748" s="2"/>
      <c r="G748" s="2"/>
      <c r="H748" s="1"/>
      <c r="I748" s="1"/>
      <c r="J748" s="1"/>
      <c r="K748" s="487"/>
      <c r="L748" s="487"/>
      <c r="M748" s="488">
        <f>'P.O Sintética - Não Desonerado'!AA742</f>
        <v>154495.38</v>
      </c>
      <c r="P748" s="487"/>
      <c r="Q748" s="515">
        <f>R748/$M748</f>
        <v>0.36287654685855336</v>
      </c>
      <c r="R748" s="487">
        <f>SUM(R749,R761,R772,R779,R783,R787,R815)</f>
        <v>56062.750000000007</v>
      </c>
      <c r="S748" s="487"/>
      <c r="T748" s="515">
        <f>U748/$M748</f>
        <v>0</v>
      </c>
      <c r="U748" s="487">
        <f>SUM(U749,U761,U772,U779,U783,U787,U815)</f>
        <v>0</v>
      </c>
      <c r="W748" s="487"/>
      <c r="X748" s="515">
        <f>Y748/$M748</f>
        <v>0.42978670300691196</v>
      </c>
      <c r="Y748" s="487">
        <f>SUM(Y749,Y761,Y772,Y779,Y783,Y787,Y815)</f>
        <v>66400.060000000012</v>
      </c>
      <c r="Z748" s="487"/>
      <c r="AA748" s="515">
        <f>AB748/$M748</f>
        <v>0</v>
      </c>
      <c r="AB748" s="487">
        <f>SUM(AB749,AB761,AB772,AB779,AB783,AB787,AB815)</f>
        <v>0</v>
      </c>
      <c r="AD748" s="487"/>
      <c r="AE748" s="515">
        <f>AF748/$M748</f>
        <v>0.20733675013453476</v>
      </c>
      <c r="AF748" s="487">
        <f>SUM(AF749,AF761,AF772,AF779,AF783,AF787,AF815)</f>
        <v>32032.57</v>
      </c>
      <c r="AG748" s="487"/>
      <c r="AH748" s="515">
        <f>AI748/$M748</f>
        <v>0</v>
      </c>
      <c r="AI748" s="487">
        <f>SUM(AI749,AI761,AI772,AI779,AI783,AI787,AI815)</f>
        <v>0</v>
      </c>
      <c r="AK748" s="487"/>
      <c r="AL748" s="515">
        <f>AM748/$M748</f>
        <v>0</v>
      </c>
      <c r="AM748" s="487">
        <f>SUM(AM749,AM761,AM772,AM779,AM783,AM787,AM815)</f>
        <v>0</v>
      </c>
      <c r="AN748" s="487"/>
      <c r="AO748" s="515">
        <f>AP748/$M748</f>
        <v>0</v>
      </c>
      <c r="AP748" s="487">
        <f>SUM(AP749,AP761,AP772,AP779,AP783,AP787,AP815)</f>
        <v>0</v>
      </c>
      <c r="AR748" s="487"/>
      <c r="AS748" s="515">
        <f>AT748/$M748</f>
        <v>0</v>
      </c>
      <c r="AT748" s="487">
        <f>SUM(AT749,AT761,AT772,AT779,AT783,AT787,AT815)</f>
        <v>0</v>
      </c>
      <c r="AU748" s="487"/>
      <c r="AV748" s="515">
        <f>AW748/$M748</f>
        <v>0</v>
      </c>
      <c r="AW748" s="487">
        <f>SUM(AW749,AW761,AW772,AW779,AW783,AW787,AW815)</f>
        <v>0</v>
      </c>
      <c r="AY748" s="487"/>
      <c r="AZ748" s="515">
        <f>BA748/$M748</f>
        <v>0</v>
      </c>
      <c r="BA748" s="487">
        <f>SUM(BA749,BA761,BA772,BA779,BA783,BA787,BA815)</f>
        <v>0</v>
      </c>
      <c r="BB748" s="487"/>
      <c r="BC748" s="515">
        <f>BD748/$M748</f>
        <v>0</v>
      </c>
      <c r="BD748" s="487">
        <f>SUM(BD749,BD761,BD772,BD779,BD783,BD787,BD815)</f>
        <v>0</v>
      </c>
      <c r="BF748" s="487"/>
      <c r="BG748" s="515">
        <f>BH748/$M748</f>
        <v>0</v>
      </c>
      <c r="BH748" s="487">
        <f>SUM(BH749,BH761,BH772,BH779,BH783,BH787,BH815)</f>
        <v>0</v>
      </c>
      <c r="BI748" s="487"/>
      <c r="BJ748" s="515">
        <f>BK748/$M748</f>
        <v>0</v>
      </c>
      <c r="BK748" s="487">
        <f>SUM(BK749,BK761,BK772,BK779,BK783,BK787,BK815)</f>
        <v>0</v>
      </c>
      <c r="BM748" s="487"/>
      <c r="BN748" s="515">
        <f>BO748/$M748</f>
        <v>0</v>
      </c>
      <c r="BO748" s="487">
        <f>SUM(BO749,BO761,BO772,BO779,BO783,BO787,BO815)</f>
        <v>0</v>
      </c>
      <c r="BP748" s="487"/>
      <c r="BQ748" s="515">
        <f>BR748/$M748</f>
        <v>0</v>
      </c>
      <c r="BR748" s="487">
        <f>SUM(BR749,BR761,BR772,BR779,BR783,BR787,BR815)</f>
        <v>0</v>
      </c>
      <c r="BT748" s="487"/>
      <c r="BU748" s="515">
        <f>BV748/$M748</f>
        <v>0</v>
      </c>
      <c r="BV748" s="487">
        <f>SUM(BV749,BV761,BV772,BV779,BV783,BV787,BV815)</f>
        <v>0</v>
      </c>
      <c r="BW748" s="487"/>
      <c r="BX748" s="515">
        <f>BY748/$M748</f>
        <v>1</v>
      </c>
      <c r="BY748" s="487">
        <f>SUM(BY749,BY761,BY772,BY779,BY783,BY787,BY815)</f>
        <v>154495.38</v>
      </c>
      <c r="BZ748" s="587"/>
    </row>
    <row r="749" spans="1:78" x14ac:dyDescent="0.25">
      <c r="A749" s="626" t="str">
        <f>'P.O Sintética - Não Desonerado'!A743</f>
        <v xml:space="preserve"> 10.1 </v>
      </c>
      <c r="B749" s="1"/>
      <c r="C749" s="1"/>
      <c r="D749" s="617" t="str">
        <f>'P.O Sintética - Não Desonerado'!D743</f>
        <v>Demolições</v>
      </c>
      <c r="E749" s="1"/>
      <c r="F749" s="2"/>
      <c r="G749" s="2"/>
      <c r="H749" s="1"/>
      <c r="I749" s="1"/>
      <c r="J749" s="1"/>
      <c r="K749" s="487"/>
      <c r="L749" s="487"/>
      <c r="M749" s="488">
        <f>'P.O Sintética - Não Desonerado'!AA743</f>
        <v>9683.6699999999983</v>
      </c>
      <c r="P749" s="487"/>
      <c r="Q749" s="515">
        <f>R749/$M749</f>
        <v>1</v>
      </c>
      <c r="R749" s="487">
        <f>SUM(R750:R760)</f>
        <v>9683.6699999999983</v>
      </c>
      <c r="S749" s="487"/>
      <c r="T749" s="515">
        <f>U749/$M749</f>
        <v>0</v>
      </c>
      <c r="U749" s="487">
        <f>SUM(U750:U760)</f>
        <v>0</v>
      </c>
      <c r="W749" s="487"/>
      <c r="X749" s="515">
        <f>Y749/$M749</f>
        <v>0</v>
      </c>
      <c r="Y749" s="487">
        <f>SUM(Y750:Y760)</f>
        <v>0</v>
      </c>
      <c r="Z749" s="487"/>
      <c r="AA749" s="515">
        <f>AB749/$M749</f>
        <v>0</v>
      </c>
      <c r="AB749" s="487">
        <f>SUM(AB750:AB760)</f>
        <v>0</v>
      </c>
      <c r="AD749" s="487"/>
      <c r="AE749" s="515">
        <f>AF749/$M749</f>
        <v>0</v>
      </c>
      <c r="AF749" s="487">
        <f>SUM(AF750:AF760)</f>
        <v>0</v>
      </c>
      <c r="AG749" s="487"/>
      <c r="AH749" s="515">
        <f>AI749/$M749</f>
        <v>0</v>
      </c>
      <c r="AI749" s="487">
        <f>SUM(AI750:AI760)</f>
        <v>0</v>
      </c>
      <c r="AK749" s="487"/>
      <c r="AL749" s="515">
        <f>AM749/$M749</f>
        <v>0</v>
      </c>
      <c r="AM749" s="487">
        <f>SUM(AM750:AM760)</f>
        <v>0</v>
      </c>
      <c r="AN749" s="487"/>
      <c r="AO749" s="515">
        <f>AP749/$M749</f>
        <v>0</v>
      </c>
      <c r="AP749" s="487">
        <f>SUM(AP750:AP760)</f>
        <v>0</v>
      </c>
      <c r="AR749" s="487"/>
      <c r="AS749" s="515">
        <f>AT749/$M749</f>
        <v>0</v>
      </c>
      <c r="AT749" s="487">
        <f>SUM(AT750:AT760)</f>
        <v>0</v>
      </c>
      <c r="AU749" s="487"/>
      <c r="AV749" s="515">
        <f>AW749/$M749</f>
        <v>0</v>
      </c>
      <c r="AW749" s="487">
        <f>SUM(AW750:AW760)</f>
        <v>0</v>
      </c>
      <c r="AY749" s="487"/>
      <c r="AZ749" s="515">
        <f>BA749/$M749</f>
        <v>0</v>
      </c>
      <c r="BA749" s="487">
        <f>SUM(BA750:BA760)</f>
        <v>0</v>
      </c>
      <c r="BB749" s="487"/>
      <c r="BC749" s="515">
        <f>BD749/$M749</f>
        <v>0</v>
      </c>
      <c r="BD749" s="487">
        <f>SUM(BD750:BD760)</f>
        <v>0</v>
      </c>
      <c r="BF749" s="487"/>
      <c r="BG749" s="515">
        <f>BH749/$M749</f>
        <v>0</v>
      </c>
      <c r="BH749" s="487">
        <f>SUM(BH750:BH760)</f>
        <v>0</v>
      </c>
      <c r="BI749" s="487"/>
      <c r="BJ749" s="515">
        <f>BK749/$M749</f>
        <v>0</v>
      </c>
      <c r="BK749" s="487">
        <f>SUM(BK750:BK760)</f>
        <v>0</v>
      </c>
      <c r="BM749" s="487"/>
      <c r="BN749" s="515">
        <f>BO749/$M749</f>
        <v>0</v>
      </c>
      <c r="BO749" s="487">
        <f>SUM(BO750:BO760)</f>
        <v>0</v>
      </c>
      <c r="BP749" s="487"/>
      <c r="BQ749" s="515">
        <f>BR749/$M749</f>
        <v>0</v>
      </c>
      <c r="BR749" s="487">
        <f>SUM(BR750:BR760)</f>
        <v>0</v>
      </c>
      <c r="BT749" s="487"/>
      <c r="BU749" s="515">
        <f>BV749/$M749</f>
        <v>0</v>
      </c>
      <c r="BV749" s="487">
        <f>SUM(BV750:BV760)</f>
        <v>0</v>
      </c>
      <c r="BW749" s="487"/>
      <c r="BX749" s="515">
        <f>BY749/$M749</f>
        <v>1</v>
      </c>
      <c r="BY749" s="487">
        <f>SUM(BY750:BY760)</f>
        <v>9683.6699999999983</v>
      </c>
      <c r="BZ749" s="587"/>
    </row>
    <row r="750" spans="1:78" ht="38.25" x14ac:dyDescent="0.25">
      <c r="A750" s="625" t="str">
        <f>'P.O Sintética - Não Desonerado'!A744</f>
        <v xml:space="preserve"> 10.1.1 </v>
      </c>
      <c r="B750" s="5" t="str">
        <f>'P.O Sintética - Não Desonerado'!B744</f>
        <v xml:space="preserve"> CAMS.12060030 </v>
      </c>
      <c r="C750" s="3" t="str">
        <f>'P.O Sintética - Não Desonerado'!C744</f>
        <v>Próprio</v>
      </c>
      <c r="D750" s="616" t="str">
        <f>'P.O Sintética - Não Desonerado'!D744</f>
        <v>RETIRADA DE FORRO EM RÉGUAS DE PVC, INCLUSIVE PERFIS - Copia da SIURB (12060030)</v>
      </c>
      <c r="E750" s="4" t="str">
        <f>'P.O Sintética - Não Desonerado'!E744</f>
        <v>m²</v>
      </c>
      <c r="F750" s="5">
        <f>'P.O Sintética - Não Desonerado'!F744</f>
        <v>79.53</v>
      </c>
      <c r="G750" s="6">
        <f>'P.O Sintética - Não Desonerado'!G744</f>
        <v>13.02</v>
      </c>
      <c r="H750" s="6">
        <f>'P.O Sintética - Não Desonerado'!V744</f>
        <v>11.33</v>
      </c>
      <c r="I750" s="6">
        <f>'P.O Sintética - Não Desonerado'!W744</f>
        <v>4.42</v>
      </c>
      <c r="J750" s="6">
        <f>'P.O Sintética - Não Desonerado'!X744</f>
        <v>15.75</v>
      </c>
      <c r="K750" s="489">
        <f>'P.O Sintética - Não Desonerado'!Y744</f>
        <v>901.07</v>
      </c>
      <c r="L750" s="489">
        <f>'P.O Sintética - Não Desonerado'!Z744</f>
        <v>351.51999999999987</v>
      </c>
      <c r="M750" s="489">
        <f>'P.O Sintética - Não Desonerado'!AA744</f>
        <v>1252.5899999999999</v>
      </c>
      <c r="P750" s="562">
        <f>F750</f>
        <v>79.53</v>
      </c>
      <c r="Q750" s="563">
        <f t="shared" ref="Q750:Q760" si="2058">P750/$F750</f>
        <v>1</v>
      </c>
      <c r="R750" s="562">
        <f t="shared" ref="R750:R760" si="2059">TRUNC(P750*$J750,2)</f>
        <v>1252.5899999999999</v>
      </c>
      <c r="S750" s="562"/>
      <c r="T750" s="563">
        <f t="shared" ref="T750:T760" si="2060">S750/$F750</f>
        <v>0</v>
      </c>
      <c r="U750" s="562">
        <f t="shared" ref="U750:U760" si="2061">TRUNC(S750*$J750,2)</f>
        <v>0</v>
      </c>
      <c r="W750" s="562"/>
      <c r="X750" s="563">
        <f t="shared" ref="X750:X760" si="2062">W750/$F750</f>
        <v>0</v>
      </c>
      <c r="Y750" s="562">
        <f t="shared" ref="Y750:Y760" si="2063">TRUNC(W750*$J750,2)</f>
        <v>0</v>
      </c>
      <c r="Z750" s="562"/>
      <c r="AA750" s="563">
        <f t="shared" ref="AA750:AA760" si="2064">Z750/$F750</f>
        <v>0</v>
      </c>
      <c r="AB750" s="562">
        <f t="shared" ref="AB750:AB760" si="2065">TRUNC(Z750*$J750,2)</f>
        <v>0</v>
      </c>
      <c r="AD750" s="562"/>
      <c r="AE750" s="563">
        <f t="shared" ref="AE750:AE760" si="2066">AD750/$F750</f>
        <v>0</v>
      </c>
      <c r="AF750" s="562">
        <f t="shared" ref="AF750:AF760" si="2067">TRUNC(AD750*$J750,2)</f>
        <v>0</v>
      </c>
      <c r="AG750" s="562"/>
      <c r="AH750" s="563">
        <f t="shared" ref="AH750:AH760" si="2068">AG750/$F750</f>
        <v>0</v>
      </c>
      <c r="AI750" s="562">
        <f t="shared" ref="AI750:AI760" si="2069">TRUNC(AG750*$J750,2)</f>
        <v>0</v>
      </c>
      <c r="AK750" s="562"/>
      <c r="AL750" s="563">
        <f t="shared" ref="AL750:AL760" si="2070">AK750/$F750</f>
        <v>0</v>
      </c>
      <c r="AM750" s="562">
        <f t="shared" ref="AM750:AM760" si="2071">TRUNC(AK750*$J750,2)</f>
        <v>0</v>
      </c>
      <c r="AN750" s="562"/>
      <c r="AO750" s="563">
        <f t="shared" ref="AO750:AO760" si="2072">AN750/$F750</f>
        <v>0</v>
      </c>
      <c r="AP750" s="562">
        <f t="shared" ref="AP750:AP760" si="2073">TRUNC(AN750*$J750,2)</f>
        <v>0</v>
      </c>
      <c r="AR750" s="562"/>
      <c r="AS750" s="563">
        <f t="shared" ref="AS750:AS760" si="2074">AR750/$F750</f>
        <v>0</v>
      </c>
      <c r="AT750" s="562">
        <f t="shared" ref="AT750:AT760" si="2075">TRUNC(AR750*$J750,2)</f>
        <v>0</v>
      </c>
      <c r="AU750" s="562"/>
      <c r="AV750" s="563">
        <f t="shared" ref="AV750:AV760" si="2076">AU750/$F750</f>
        <v>0</v>
      </c>
      <c r="AW750" s="562">
        <f t="shared" ref="AW750:AW760" si="2077">TRUNC(AU750*$J750,2)</f>
        <v>0</v>
      </c>
      <c r="AY750" s="562"/>
      <c r="AZ750" s="563">
        <f t="shared" ref="AZ750:AZ760" si="2078">AY750/$F750</f>
        <v>0</v>
      </c>
      <c r="BA750" s="562">
        <f t="shared" ref="BA750:BA760" si="2079">TRUNC(AY750*$J750,2)</f>
        <v>0</v>
      </c>
      <c r="BB750" s="562"/>
      <c r="BC750" s="563">
        <f t="shared" ref="BC750:BC760" si="2080">BB750/$F750</f>
        <v>0</v>
      </c>
      <c r="BD750" s="562">
        <f t="shared" ref="BD750:BD760" si="2081">TRUNC(BB750*$J750,2)</f>
        <v>0</v>
      </c>
      <c r="BF750" s="562"/>
      <c r="BG750" s="563">
        <f t="shared" ref="BG750:BG760" si="2082">BF750/$F750</f>
        <v>0</v>
      </c>
      <c r="BH750" s="562">
        <f t="shared" ref="BH750:BH760" si="2083">TRUNC(BF750*$J750,2)</f>
        <v>0</v>
      </c>
      <c r="BI750" s="562"/>
      <c r="BJ750" s="563">
        <f t="shared" ref="BJ750:BJ760" si="2084">BI750/$F750</f>
        <v>0</v>
      </c>
      <c r="BK750" s="562">
        <f t="shared" ref="BK750:BK760" si="2085">TRUNC(BI750*$J750,2)</f>
        <v>0</v>
      </c>
      <c r="BM750" s="562"/>
      <c r="BN750" s="563">
        <f t="shared" ref="BN750:BN760" si="2086">BM750/$F750</f>
        <v>0</v>
      </c>
      <c r="BO750" s="562">
        <f t="shared" ref="BO750:BO760" si="2087">TRUNC(BM750*$J750,2)</f>
        <v>0</v>
      </c>
      <c r="BP750" s="562"/>
      <c r="BQ750" s="563">
        <f t="shared" ref="BQ750:BQ760" si="2088">BP750/$F750</f>
        <v>0</v>
      </c>
      <c r="BR750" s="562">
        <f t="shared" ref="BR750:BR760" si="2089">TRUNC(BP750*$J750,2)</f>
        <v>0</v>
      </c>
      <c r="BT750" s="562">
        <f t="shared" ref="BT750:BT786" si="2090">S750+Z750+AG750+AN750+AU750+BB750+BI750+BP750</f>
        <v>0</v>
      </c>
      <c r="BU750" s="563">
        <f t="shared" ref="BU750:BU760" si="2091">BT750/$F750</f>
        <v>0</v>
      </c>
      <c r="BV750" s="562">
        <f t="shared" ref="BV750:BV760" si="2092">TRUNC(BT750*$J750,2)</f>
        <v>0</v>
      </c>
      <c r="BW750" s="562">
        <f t="shared" ref="BW750:BW786" si="2093">F750-BT750</f>
        <v>79.53</v>
      </c>
      <c r="BX750" s="563">
        <f t="shared" ref="BX750:BX760" si="2094">BW750/$F750</f>
        <v>1</v>
      </c>
      <c r="BY750" s="562">
        <f t="shared" ref="BY750:BY760" si="2095">TRUNC(BW750*$J750,2)</f>
        <v>1252.5899999999999</v>
      </c>
      <c r="BZ750" s="587"/>
    </row>
    <row r="751" spans="1:78" ht="38.25" x14ac:dyDescent="0.25">
      <c r="A751" s="625" t="str">
        <f>'P.O Sintética - Não Desonerado'!A745</f>
        <v xml:space="preserve"> 10.1.2 </v>
      </c>
      <c r="B751" s="5" t="str">
        <f>'P.O Sintética - Não Desonerado'!B745</f>
        <v xml:space="preserve"> CAMS.C1046 </v>
      </c>
      <c r="C751" s="3" t="str">
        <f>'P.O Sintética - Não Desonerado'!C745</f>
        <v>Próprio</v>
      </c>
      <c r="D751" s="616" t="str">
        <f>'P.O Sintética - Não Desonerado'!D745</f>
        <v>DEMOLIÇÃO DE COBERTURA C/TELHAS ONDULADAS DE FIBROCIMENTO - Copia da SEINFRA (C1046)</v>
      </c>
      <c r="E751" s="4" t="str">
        <f>'P.O Sintética - Não Desonerado'!E745</f>
        <v>m²</v>
      </c>
      <c r="F751" s="5">
        <f>'P.O Sintética - Não Desonerado'!F745</f>
        <v>87.52</v>
      </c>
      <c r="G751" s="6">
        <f>'P.O Sintética - Não Desonerado'!G745</f>
        <v>8.07</v>
      </c>
      <c r="H751" s="6">
        <f>'P.O Sintética - Não Desonerado'!V745</f>
        <v>6.71</v>
      </c>
      <c r="I751" s="6">
        <f>'P.O Sintética - Não Desonerado'!W745</f>
        <v>3.05</v>
      </c>
      <c r="J751" s="6">
        <f>'P.O Sintética - Não Desonerado'!X745</f>
        <v>9.76</v>
      </c>
      <c r="K751" s="489">
        <f>'P.O Sintética - Não Desonerado'!Y745</f>
        <v>587.25</v>
      </c>
      <c r="L751" s="489">
        <f>'P.O Sintética - Não Desonerado'!Z745</f>
        <v>266.94000000000005</v>
      </c>
      <c r="M751" s="489">
        <f>'P.O Sintética - Não Desonerado'!AA745</f>
        <v>854.19</v>
      </c>
      <c r="P751" s="562">
        <f t="shared" ref="P751:P760" si="2096">F751</f>
        <v>87.52</v>
      </c>
      <c r="Q751" s="563">
        <f t="shared" si="2058"/>
        <v>1</v>
      </c>
      <c r="R751" s="562">
        <f t="shared" si="2059"/>
        <v>854.19</v>
      </c>
      <c r="S751" s="562"/>
      <c r="T751" s="563">
        <f t="shared" si="2060"/>
        <v>0</v>
      </c>
      <c r="U751" s="562">
        <f t="shared" si="2061"/>
        <v>0</v>
      </c>
      <c r="W751" s="562"/>
      <c r="X751" s="563">
        <f t="shared" si="2062"/>
        <v>0</v>
      </c>
      <c r="Y751" s="562">
        <f t="shared" si="2063"/>
        <v>0</v>
      </c>
      <c r="Z751" s="562"/>
      <c r="AA751" s="563">
        <f t="shared" si="2064"/>
        <v>0</v>
      </c>
      <c r="AB751" s="562">
        <f t="shared" si="2065"/>
        <v>0</v>
      </c>
      <c r="AD751" s="562"/>
      <c r="AE751" s="563">
        <f t="shared" si="2066"/>
        <v>0</v>
      </c>
      <c r="AF751" s="562">
        <f t="shared" si="2067"/>
        <v>0</v>
      </c>
      <c r="AG751" s="562"/>
      <c r="AH751" s="563">
        <f t="shared" si="2068"/>
        <v>0</v>
      </c>
      <c r="AI751" s="562">
        <f t="shared" si="2069"/>
        <v>0</v>
      </c>
      <c r="AK751" s="562"/>
      <c r="AL751" s="563">
        <f t="shared" si="2070"/>
        <v>0</v>
      </c>
      <c r="AM751" s="562">
        <f t="shared" si="2071"/>
        <v>0</v>
      </c>
      <c r="AN751" s="562"/>
      <c r="AO751" s="563">
        <f t="shared" si="2072"/>
        <v>0</v>
      </c>
      <c r="AP751" s="562">
        <f t="shared" si="2073"/>
        <v>0</v>
      </c>
      <c r="AR751" s="562"/>
      <c r="AS751" s="563">
        <f t="shared" si="2074"/>
        <v>0</v>
      </c>
      <c r="AT751" s="562">
        <f t="shared" si="2075"/>
        <v>0</v>
      </c>
      <c r="AU751" s="562"/>
      <c r="AV751" s="563">
        <f t="shared" si="2076"/>
        <v>0</v>
      </c>
      <c r="AW751" s="562">
        <f t="shared" si="2077"/>
        <v>0</v>
      </c>
      <c r="AY751" s="562"/>
      <c r="AZ751" s="563">
        <f t="shared" si="2078"/>
        <v>0</v>
      </c>
      <c r="BA751" s="562">
        <f t="shared" si="2079"/>
        <v>0</v>
      </c>
      <c r="BB751" s="562"/>
      <c r="BC751" s="563">
        <f t="shared" si="2080"/>
        <v>0</v>
      </c>
      <c r="BD751" s="562">
        <f t="shared" si="2081"/>
        <v>0</v>
      </c>
      <c r="BF751" s="562"/>
      <c r="BG751" s="563">
        <f t="shared" si="2082"/>
        <v>0</v>
      </c>
      <c r="BH751" s="562">
        <f t="shared" si="2083"/>
        <v>0</v>
      </c>
      <c r="BI751" s="562"/>
      <c r="BJ751" s="563">
        <f t="shared" si="2084"/>
        <v>0</v>
      </c>
      <c r="BK751" s="562">
        <f t="shared" si="2085"/>
        <v>0</v>
      </c>
      <c r="BM751" s="562"/>
      <c r="BN751" s="563">
        <f t="shared" si="2086"/>
        <v>0</v>
      </c>
      <c r="BO751" s="562">
        <f t="shared" si="2087"/>
        <v>0</v>
      </c>
      <c r="BP751" s="562"/>
      <c r="BQ751" s="563">
        <f t="shared" si="2088"/>
        <v>0</v>
      </c>
      <c r="BR751" s="562">
        <f t="shared" si="2089"/>
        <v>0</v>
      </c>
      <c r="BT751" s="562">
        <f t="shared" si="2090"/>
        <v>0</v>
      </c>
      <c r="BU751" s="563">
        <f t="shared" si="2091"/>
        <v>0</v>
      </c>
      <c r="BV751" s="562">
        <f t="shared" si="2092"/>
        <v>0</v>
      </c>
      <c r="BW751" s="562">
        <f t="shared" si="2093"/>
        <v>87.52</v>
      </c>
      <c r="BX751" s="563">
        <f t="shared" si="2094"/>
        <v>1</v>
      </c>
      <c r="BY751" s="562">
        <f t="shared" si="2095"/>
        <v>854.19</v>
      </c>
      <c r="BZ751" s="587"/>
    </row>
    <row r="752" spans="1:78" ht="51" x14ac:dyDescent="0.25">
      <c r="A752" s="625" t="str">
        <f>'P.O Sintética - Não Desonerado'!A746</f>
        <v xml:space="preserve"> 10.1.3 </v>
      </c>
      <c r="B752" s="5" t="str">
        <f>'P.O Sintética - Não Desonerado'!B746</f>
        <v xml:space="preserve"> CAMS.0201004004 </v>
      </c>
      <c r="C752" s="3" t="str">
        <f>'P.O Sintética - Não Desonerado'!C746</f>
        <v>Próprio</v>
      </c>
      <c r="D752" s="616" t="str">
        <f>'P.O Sintética - Não Desonerado'!D746</f>
        <v>RETIRADA DE CUMEEIRA NORMAL OU ARTICULADA DE FIBROCIMENTO, SEM REAPROVEITAMENTO - Copia da AGESUL (0201004004)</v>
      </c>
      <c r="E752" s="4" t="str">
        <f>'P.O Sintética - Não Desonerado'!E746</f>
        <v>M</v>
      </c>
      <c r="F752" s="5">
        <f>'P.O Sintética - Não Desonerado'!F746</f>
        <v>24.2</v>
      </c>
      <c r="G752" s="6">
        <f>'P.O Sintética - Não Desonerado'!G746</f>
        <v>4.25</v>
      </c>
      <c r="H752" s="6">
        <f>'P.O Sintética - Não Desonerado'!V746</f>
        <v>3.67</v>
      </c>
      <c r="I752" s="6">
        <f>'P.O Sintética - Não Desonerado'!W746</f>
        <v>1.4699999999999998</v>
      </c>
      <c r="J752" s="6">
        <f>'P.O Sintética - Não Desonerado'!X746</f>
        <v>5.14</v>
      </c>
      <c r="K752" s="489">
        <f>'P.O Sintética - Não Desonerado'!Y746</f>
        <v>88.81</v>
      </c>
      <c r="L752" s="489">
        <f>'P.O Sintética - Não Desonerado'!Z746</f>
        <v>35.569999999999993</v>
      </c>
      <c r="M752" s="489">
        <f>'P.O Sintética - Não Desonerado'!AA746</f>
        <v>124.38</v>
      </c>
      <c r="P752" s="562">
        <f t="shared" si="2096"/>
        <v>24.2</v>
      </c>
      <c r="Q752" s="563">
        <f t="shared" si="2058"/>
        <v>1</v>
      </c>
      <c r="R752" s="562">
        <f t="shared" si="2059"/>
        <v>124.38</v>
      </c>
      <c r="S752" s="562"/>
      <c r="T752" s="563">
        <f t="shared" si="2060"/>
        <v>0</v>
      </c>
      <c r="U752" s="562">
        <f t="shared" si="2061"/>
        <v>0</v>
      </c>
      <c r="W752" s="562"/>
      <c r="X752" s="563">
        <f t="shared" si="2062"/>
        <v>0</v>
      </c>
      <c r="Y752" s="562">
        <f t="shared" si="2063"/>
        <v>0</v>
      </c>
      <c r="Z752" s="562"/>
      <c r="AA752" s="563">
        <f t="shared" si="2064"/>
        <v>0</v>
      </c>
      <c r="AB752" s="562">
        <f t="shared" si="2065"/>
        <v>0</v>
      </c>
      <c r="AD752" s="562"/>
      <c r="AE752" s="563">
        <f t="shared" si="2066"/>
        <v>0</v>
      </c>
      <c r="AF752" s="562">
        <f t="shared" si="2067"/>
        <v>0</v>
      </c>
      <c r="AG752" s="562"/>
      <c r="AH752" s="563">
        <f t="shared" si="2068"/>
        <v>0</v>
      </c>
      <c r="AI752" s="562">
        <f t="shared" si="2069"/>
        <v>0</v>
      </c>
      <c r="AK752" s="562"/>
      <c r="AL752" s="563">
        <f t="shared" si="2070"/>
        <v>0</v>
      </c>
      <c r="AM752" s="562">
        <f t="shared" si="2071"/>
        <v>0</v>
      </c>
      <c r="AN752" s="562"/>
      <c r="AO752" s="563">
        <f t="shared" si="2072"/>
        <v>0</v>
      </c>
      <c r="AP752" s="562">
        <f t="shared" si="2073"/>
        <v>0</v>
      </c>
      <c r="AR752" s="562"/>
      <c r="AS752" s="563">
        <f t="shared" si="2074"/>
        <v>0</v>
      </c>
      <c r="AT752" s="562">
        <f t="shared" si="2075"/>
        <v>0</v>
      </c>
      <c r="AU752" s="562"/>
      <c r="AV752" s="563">
        <f t="shared" si="2076"/>
        <v>0</v>
      </c>
      <c r="AW752" s="562">
        <f t="shared" si="2077"/>
        <v>0</v>
      </c>
      <c r="AY752" s="562"/>
      <c r="AZ752" s="563">
        <f t="shared" si="2078"/>
        <v>0</v>
      </c>
      <c r="BA752" s="562">
        <f t="shared" si="2079"/>
        <v>0</v>
      </c>
      <c r="BB752" s="562"/>
      <c r="BC752" s="563">
        <f t="shared" si="2080"/>
        <v>0</v>
      </c>
      <c r="BD752" s="562">
        <f t="shared" si="2081"/>
        <v>0</v>
      </c>
      <c r="BF752" s="562"/>
      <c r="BG752" s="563">
        <f t="shared" si="2082"/>
        <v>0</v>
      </c>
      <c r="BH752" s="562">
        <f t="shared" si="2083"/>
        <v>0</v>
      </c>
      <c r="BI752" s="562"/>
      <c r="BJ752" s="563">
        <f t="shared" si="2084"/>
        <v>0</v>
      </c>
      <c r="BK752" s="562">
        <f t="shared" si="2085"/>
        <v>0</v>
      </c>
      <c r="BM752" s="562"/>
      <c r="BN752" s="563">
        <f t="shared" si="2086"/>
        <v>0</v>
      </c>
      <c r="BO752" s="562">
        <f t="shared" si="2087"/>
        <v>0</v>
      </c>
      <c r="BP752" s="562"/>
      <c r="BQ752" s="563">
        <f t="shared" si="2088"/>
        <v>0</v>
      </c>
      <c r="BR752" s="562">
        <f t="shared" si="2089"/>
        <v>0</v>
      </c>
      <c r="BT752" s="562">
        <f t="shared" si="2090"/>
        <v>0</v>
      </c>
      <c r="BU752" s="563">
        <f t="shared" si="2091"/>
        <v>0</v>
      </c>
      <c r="BV752" s="562">
        <f t="shared" si="2092"/>
        <v>0</v>
      </c>
      <c r="BW752" s="562">
        <f t="shared" si="2093"/>
        <v>24.2</v>
      </c>
      <c r="BX752" s="563">
        <f t="shared" si="2094"/>
        <v>1</v>
      </c>
      <c r="BY752" s="562">
        <f t="shared" si="2095"/>
        <v>124.38</v>
      </c>
      <c r="BZ752" s="587"/>
    </row>
    <row r="753" spans="1:78" ht="25.5" x14ac:dyDescent="0.25">
      <c r="A753" s="625" t="str">
        <f>'P.O Sintética - Não Desonerado'!A747</f>
        <v xml:space="preserve"> 10.1.4 </v>
      </c>
      <c r="B753" s="5" t="str">
        <f>'P.O Sintética - Não Desonerado'!B747</f>
        <v xml:space="preserve"> CAMS.022181 </v>
      </c>
      <c r="C753" s="3" t="str">
        <f>'P.O Sintética - Não Desonerado'!C747</f>
        <v>Próprio</v>
      </c>
      <c r="D753" s="616" t="str">
        <f>'P.O Sintética - Não Desonerado'!D747</f>
        <v>RETIRADA MADEIRAMENTO DE TELHADOS - Copia da SBC (022181)</v>
      </c>
      <c r="E753" s="4" t="str">
        <f>'P.O Sintética - Não Desonerado'!E747</f>
        <v>m²</v>
      </c>
      <c r="F753" s="5">
        <f>'P.O Sintética - Não Desonerado'!F747</f>
        <v>87.52</v>
      </c>
      <c r="G753" s="6">
        <f>'P.O Sintética - Não Desonerado'!G747</f>
        <v>20.86</v>
      </c>
      <c r="H753" s="6">
        <f>'P.O Sintética - Não Desonerado'!V747</f>
        <v>18.170000000000002</v>
      </c>
      <c r="I753" s="6">
        <f>'P.O Sintética - Não Desonerado'!W747</f>
        <v>7.0699999999999967</v>
      </c>
      <c r="J753" s="6">
        <f>'P.O Sintética - Não Desonerado'!X747</f>
        <v>25.24</v>
      </c>
      <c r="K753" s="489">
        <f>'P.O Sintética - Não Desonerado'!Y747</f>
        <v>1590.23</v>
      </c>
      <c r="L753" s="489">
        <f>'P.O Sintética - Não Desonerado'!Z747</f>
        <v>618.77</v>
      </c>
      <c r="M753" s="489">
        <f>'P.O Sintética - Não Desonerado'!AA747</f>
        <v>2209</v>
      </c>
      <c r="P753" s="562">
        <f t="shared" si="2096"/>
        <v>87.52</v>
      </c>
      <c r="Q753" s="563">
        <f t="shared" si="2058"/>
        <v>1</v>
      </c>
      <c r="R753" s="562">
        <f t="shared" si="2059"/>
        <v>2209</v>
      </c>
      <c r="S753" s="562"/>
      <c r="T753" s="563">
        <f t="shared" si="2060"/>
        <v>0</v>
      </c>
      <c r="U753" s="562">
        <f t="shared" si="2061"/>
        <v>0</v>
      </c>
      <c r="W753" s="562"/>
      <c r="X753" s="563">
        <f t="shared" si="2062"/>
        <v>0</v>
      </c>
      <c r="Y753" s="562">
        <f t="shared" si="2063"/>
        <v>0</v>
      </c>
      <c r="Z753" s="562"/>
      <c r="AA753" s="563">
        <f t="shared" si="2064"/>
        <v>0</v>
      </c>
      <c r="AB753" s="562">
        <f t="shared" si="2065"/>
        <v>0</v>
      </c>
      <c r="AD753" s="562"/>
      <c r="AE753" s="563">
        <f t="shared" si="2066"/>
        <v>0</v>
      </c>
      <c r="AF753" s="562">
        <f t="shared" si="2067"/>
        <v>0</v>
      </c>
      <c r="AG753" s="562"/>
      <c r="AH753" s="563">
        <f t="shared" si="2068"/>
        <v>0</v>
      </c>
      <c r="AI753" s="562">
        <f t="shared" si="2069"/>
        <v>0</v>
      </c>
      <c r="AK753" s="562"/>
      <c r="AL753" s="563">
        <f t="shared" si="2070"/>
        <v>0</v>
      </c>
      <c r="AM753" s="562">
        <f t="shared" si="2071"/>
        <v>0</v>
      </c>
      <c r="AN753" s="562"/>
      <c r="AO753" s="563">
        <f t="shared" si="2072"/>
        <v>0</v>
      </c>
      <c r="AP753" s="562">
        <f t="shared" si="2073"/>
        <v>0</v>
      </c>
      <c r="AR753" s="562"/>
      <c r="AS753" s="563">
        <f t="shared" si="2074"/>
        <v>0</v>
      </c>
      <c r="AT753" s="562">
        <f t="shared" si="2075"/>
        <v>0</v>
      </c>
      <c r="AU753" s="562"/>
      <c r="AV753" s="563">
        <f t="shared" si="2076"/>
        <v>0</v>
      </c>
      <c r="AW753" s="562">
        <f t="shared" si="2077"/>
        <v>0</v>
      </c>
      <c r="AY753" s="562"/>
      <c r="AZ753" s="563">
        <f t="shared" si="2078"/>
        <v>0</v>
      </c>
      <c r="BA753" s="562">
        <f t="shared" si="2079"/>
        <v>0</v>
      </c>
      <c r="BB753" s="562"/>
      <c r="BC753" s="563">
        <f t="shared" si="2080"/>
        <v>0</v>
      </c>
      <c r="BD753" s="562">
        <f t="shared" si="2081"/>
        <v>0</v>
      </c>
      <c r="BF753" s="562"/>
      <c r="BG753" s="563">
        <f t="shared" si="2082"/>
        <v>0</v>
      </c>
      <c r="BH753" s="562">
        <f t="shared" si="2083"/>
        <v>0</v>
      </c>
      <c r="BI753" s="562"/>
      <c r="BJ753" s="563">
        <f t="shared" si="2084"/>
        <v>0</v>
      </c>
      <c r="BK753" s="562">
        <f t="shared" si="2085"/>
        <v>0</v>
      </c>
      <c r="BM753" s="562"/>
      <c r="BN753" s="563">
        <f t="shared" si="2086"/>
        <v>0</v>
      </c>
      <c r="BO753" s="562">
        <f t="shared" si="2087"/>
        <v>0</v>
      </c>
      <c r="BP753" s="562"/>
      <c r="BQ753" s="563">
        <f t="shared" si="2088"/>
        <v>0</v>
      </c>
      <c r="BR753" s="562">
        <f t="shared" si="2089"/>
        <v>0</v>
      </c>
      <c r="BT753" s="562">
        <f t="shared" si="2090"/>
        <v>0</v>
      </c>
      <c r="BU753" s="563">
        <f t="shared" si="2091"/>
        <v>0</v>
      </c>
      <c r="BV753" s="562">
        <f t="shared" si="2092"/>
        <v>0</v>
      </c>
      <c r="BW753" s="562">
        <f t="shared" si="2093"/>
        <v>87.52</v>
      </c>
      <c r="BX753" s="563">
        <f t="shared" si="2094"/>
        <v>1</v>
      </c>
      <c r="BY753" s="562">
        <f t="shared" si="2095"/>
        <v>2209</v>
      </c>
      <c r="BZ753" s="587"/>
    </row>
    <row r="754" spans="1:78" ht="25.5" x14ac:dyDescent="0.25">
      <c r="A754" s="625" t="str">
        <f>'P.O Sintética - Não Desonerado'!A748</f>
        <v xml:space="preserve"> 10.1.5 </v>
      </c>
      <c r="B754" s="5" t="str">
        <f>'P.O Sintética - Não Desonerado'!B748</f>
        <v xml:space="preserve"> CAMS.12202 </v>
      </c>
      <c r="C754" s="3" t="str">
        <f>'P.O Sintética - Não Desonerado'!C748</f>
        <v>Próprio</v>
      </c>
      <c r="D754" s="616" t="str">
        <f>'P.O Sintética - Não Desonerado'!D748</f>
        <v>Demolição/remoção de rufo de alumínio ou similar - Copia da ORSE (12202)</v>
      </c>
      <c r="E754" s="4" t="str">
        <f>'P.O Sintética - Não Desonerado'!E748</f>
        <v>m</v>
      </c>
      <c r="F754" s="5">
        <f>'P.O Sintética - Não Desonerado'!F748</f>
        <v>37.4</v>
      </c>
      <c r="G754" s="6">
        <f>'P.O Sintética - Não Desonerado'!G748</f>
        <v>7.17</v>
      </c>
      <c r="H754" s="6">
        <f>'P.O Sintética - Não Desonerado'!V748</f>
        <v>5.9</v>
      </c>
      <c r="I754" s="6">
        <f>'P.O Sintética - Não Desonerado'!W748</f>
        <v>2.7699999999999996</v>
      </c>
      <c r="J754" s="6">
        <f>'P.O Sintética - Não Desonerado'!X748</f>
        <v>8.67</v>
      </c>
      <c r="K754" s="489">
        <f>'P.O Sintética - Não Desonerado'!Y748</f>
        <v>220.66</v>
      </c>
      <c r="L754" s="489">
        <f>'P.O Sintética - Não Desonerado'!Z748</f>
        <v>103.59</v>
      </c>
      <c r="M754" s="489">
        <f>'P.O Sintética - Não Desonerado'!AA748</f>
        <v>324.25</v>
      </c>
      <c r="P754" s="562">
        <f t="shared" si="2096"/>
        <v>37.4</v>
      </c>
      <c r="Q754" s="563">
        <f t="shared" si="2058"/>
        <v>1</v>
      </c>
      <c r="R754" s="562">
        <f t="shared" si="2059"/>
        <v>324.25</v>
      </c>
      <c r="S754" s="562"/>
      <c r="T754" s="563">
        <f t="shared" si="2060"/>
        <v>0</v>
      </c>
      <c r="U754" s="562">
        <f t="shared" si="2061"/>
        <v>0</v>
      </c>
      <c r="W754" s="562"/>
      <c r="X754" s="563">
        <f t="shared" si="2062"/>
        <v>0</v>
      </c>
      <c r="Y754" s="562">
        <f t="shared" si="2063"/>
        <v>0</v>
      </c>
      <c r="Z754" s="562"/>
      <c r="AA754" s="563">
        <f t="shared" si="2064"/>
        <v>0</v>
      </c>
      <c r="AB754" s="562">
        <f t="shared" si="2065"/>
        <v>0</v>
      </c>
      <c r="AD754" s="562"/>
      <c r="AE754" s="563">
        <f t="shared" si="2066"/>
        <v>0</v>
      </c>
      <c r="AF754" s="562">
        <f t="shared" si="2067"/>
        <v>0</v>
      </c>
      <c r="AG754" s="562"/>
      <c r="AH754" s="563">
        <f t="shared" si="2068"/>
        <v>0</v>
      </c>
      <c r="AI754" s="562">
        <f t="shared" si="2069"/>
        <v>0</v>
      </c>
      <c r="AK754" s="562"/>
      <c r="AL754" s="563">
        <f t="shared" si="2070"/>
        <v>0</v>
      </c>
      <c r="AM754" s="562">
        <f t="shared" si="2071"/>
        <v>0</v>
      </c>
      <c r="AN754" s="562"/>
      <c r="AO754" s="563">
        <f t="shared" si="2072"/>
        <v>0</v>
      </c>
      <c r="AP754" s="562">
        <f t="shared" si="2073"/>
        <v>0</v>
      </c>
      <c r="AR754" s="562"/>
      <c r="AS754" s="563">
        <f t="shared" si="2074"/>
        <v>0</v>
      </c>
      <c r="AT754" s="562">
        <f t="shared" si="2075"/>
        <v>0</v>
      </c>
      <c r="AU754" s="562"/>
      <c r="AV754" s="563">
        <f t="shared" si="2076"/>
        <v>0</v>
      </c>
      <c r="AW754" s="562">
        <f t="shared" si="2077"/>
        <v>0</v>
      </c>
      <c r="AY754" s="562"/>
      <c r="AZ754" s="563">
        <f t="shared" si="2078"/>
        <v>0</v>
      </c>
      <c r="BA754" s="562">
        <f t="shared" si="2079"/>
        <v>0</v>
      </c>
      <c r="BB754" s="562"/>
      <c r="BC754" s="563">
        <f t="shared" si="2080"/>
        <v>0</v>
      </c>
      <c r="BD754" s="562">
        <f t="shared" si="2081"/>
        <v>0</v>
      </c>
      <c r="BF754" s="562"/>
      <c r="BG754" s="563">
        <f t="shared" si="2082"/>
        <v>0</v>
      </c>
      <c r="BH754" s="562">
        <f t="shared" si="2083"/>
        <v>0</v>
      </c>
      <c r="BI754" s="562"/>
      <c r="BJ754" s="563">
        <f t="shared" si="2084"/>
        <v>0</v>
      </c>
      <c r="BK754" s="562">
        <f t="shared" si="2085"/>
        <v>0</v>
      </c>
      <c r="BM754" s="562"/>
      <c r="BN754" s="563">
        <f t="shared" si="2086"/>
        <v>0</v>
      </c>
      <c r="BO754" s="562">
        <f t="shared" si="2087"/>
        <v>0</v>
      </c>
      <c r="BP754" s="562"/>
      <c r="BQ754" s="563">
        <f t="shared" si="2088"/>
        <v>0</v>
      </c>
      <c r="BR754" s="562">
        <f t="shared" si="2089"/>
        <v>0</v>
      </c>
      <c r="BT754" s="562">
        <f t="shared" si="2090"/>
        <v>0</v>
      </c>
      <c r="BU754" s="563">
        <f t="shared" si="2091"/>
        <v>0</v>
      </c>
      <c r="BV754" s="562">
        <f t="shared" si="2092"/>
        <v>0</v>
      </c>
      <c r="BW754" s="562">
        <f t="shared" si="2093"/>
        <v>37.4</v>
      </c>
      <c r="BX754" s="563">
        <f t="shared" si="2094"/>
        <v>1</v>
      </c>
      <c r="BY754" s="562">
        <f t="shared" si="2095"/>
        <v>324.25</v>
      </c>
      <c r="BZ754" s="587"/>
    </row>
    <row r="755" spans="1:78" ht="38.25" x14ac:dyDescent="0.25">
      <c r="A755" s="625" t="str">
        <f>'P.O Sintética - Não Desonerado'!A749</f>
        <v xml:space="preserve"> 10.1.6 </v>
      </c>
      <c r="B755" s="5" t="str">
        <f>'P.O Sintética - Não Desonerado'!B749</f>
        <v xml:space="preserve"> CAMS.10050032 </v>
      </c>
      <c r="C755" s="3" t="str">
        <f>'P.O Sintética - Não Desonerado'!C749</f>
        <v>Próprio</v>
      </c>
      <c r="D755" s="616" t="str">
        <f>'P.O Sintética - Não Desonerado'!D749</f>
        <v>DEMOLIÇÃO DE CALHAS, RUFOS OU RINCÕES EM CHAPA METÁLICA - Copia da SIURB (10050032)</v>
      </c>
      <c r="E755" s="4" t="str">
        <f>'P.O Sintética - Não Desonerado'!E749</f>
        <v>M</v>
      </c>
      <c r="F755" s="5">
        <f>'P.O Sintética - Não Desonerado'!F749</f>
        <v>37.880000000000003</v>
      </c>
      <c r="G755" s="6">
        <f>'P.O Sintética - Não Desonerado'!G749</f>
        <v>6.6</v>
      </c>
      <c r="H755" s="6">
        <f>'P.O Sintética - Não Desonerado'!V749</f>
        <v>5.42</v>
      </c>
      <c r="I755" s="6">
        <f>'P.O Sintética - Não Desonerado'!W749</f>
        <v>2.5600000000000005</v>
      </c>
      <c r="J755" s="6">
        <f>'P.O Sintética - Não Desonerado'!X749</f>
        <v>7.98</v>
      </c>
      <c r="K755" s="489">
        <f>'P.O Sintética - Não Desonerado'!Y749</f>
        <v>205.3</v>
      </c>
      <c r="L755" s="489">
        <f>'P.O Sintética - Não Desonerado'!Z749</f>
        <v>96.979999999999961</v>
      </c>
      <c r="M755" s="489">
        <f>'P.O Sintética - Não Desonerado'!AA749</f>
        <v>302.27999999999997</v>
      </c>
      <c r="P755" s="562">
        <f t="shared" si="2096"/>
        <v>37.880000000000003</v>
      </c>
      <c r="Q755" s="563">
        <f t="shared" si="2058"/>
        <v>1</v>
      </c>
      <c r="R755" s="562">
        <f t="shared" si="2059"/>
        <v>302.27999999999997</v>
      </c>
      <c r="S755" s="562"/>
      <c r="T755" s="563">
        <f t="shared" si="2060"/>
        <v>0</v>
      </c>
      <c r="U755" s="562">
        <f t="shared" si="2061"/>
        <v>0</v>
      </c>
      <c r="W755" s="562"/>
      <c r="X755" s="563">
        <f t="shared" si="2062"/>
        <v>0</v>
      </c>
      <c r="Y755" s="562">
        <f t="shared" si="2063"/>
        <v>0</v>
      </c>
      <c r="Z755" s="562"/>
      <c r="AA755" s="563">
        <f t="shared" si="2064"/>
        <v>0</v>
      </c>
      <c r="AB755" s="562">
        <f t="shared" si="2065"/>
        <v>0</v>
      </c>
      <c r="AD755" s="562"/>
      <c r="AE755" s="563">
        <f t="shared" si="2066"/>
        <v>0</v>
      </c>
      <c r="AF755" s="562">
        <f t="shared" si="2067"/>
        <v>0</v>
      </c>
      <c r="AG755" s="562"/>
      <c r="AH755" s="563">
        <f t="shared" si="2068"/>
        <v>0</v>
      </c>
      <c r="AI755" s="562">
        <f t="shared" si="2069"/>
        <v>0</v>
      </c>
      <c r="AK755" s="562"/>
      <c r="AL755" s="563">
        <f t="shared" si="2070"/>
        <v>0</v>
      </c>
      <c r="AM755" s="562">
        <f t="shared" si="2071"/>
        <v>0</v>
      </c>
      <c r="AN755" s="562"/>
      <c r="AO755" s="563">
        <f t="shared" si="2072"/>
        <v>0</v>
      </c>
      <c r="AP755" s="562">
        <f t="shared" si="2073"/>
        <v>0</v>
      </c>
      <c r="AR755" s="562"/>
      <c r="AS755" s="563">
        <f t="shared" si="2074"/>
        <v>0</v>
      </c>
      <c r="AT755" s="562">
        <f t="shared" si="2075"/>
        <v>0</v>
      </c>
      <c r="AU755" s="562"/>
      <c r="AV755" s="563">
        <f t="shared" si="2076"/>
        <v>0</v>
      </c>
      <c r="AW755" s="562">
        <f t="shared" si="2077"/>
        <v>0</v>
      </c>
      <c r="AY755" s="562"/>
      <c r="AZ755" s="563">
        <f t="shared" si="2078"/>
        <v>0</v>
      </c>
      <c r="BA755" s="562">
        <f t="shared" si="2079"/>
        <v>0</v>
      </c>
      <c r="BB755" s="562"/>
      <c r="BC755" s="563">
        <f t="shared" si="2080"/>
        <v>0</v>
      </c>
      <c r="BD755" s="562">
        <f t="shared" si="2081"/>
        <v>0</v>
      </c>
      <c r="BF755" s="562"/>
      <c r="BG755" s="563">
        <f t="shared" si="2082"/>
        <v>0</v>
      </c>
      <c r="BH755" s="562">
        <f t="shared" si="2083"/>
        <v>0</v>
      </c>
      <c r="BI755" s="562"/>
      <c r="BJ755" s="563">
        <f t="shared" si="2084"/>
        <v>0</v>
      </c>
      <c r="BK755" s="562">
        <f t="shared" si="2085"/>
        <v>0</v>
      </c>
      <c r="BM755" s="562"/>
      <c r="BN755" s="563">
        <f t="shared" si="2086"/>
        <v>0</v>
      </c>
      <c r="BO755" s="562">
        <f t="shared" si="2087"/>
        <v>0</v>
      </c>
      <c r="BP755" s="562"/>
      <c r="BQ755" s="563">
        <f t="shared" si="2088"/>
        <v>0</v>
      </c>
      <c r="BR755" s="562">
        <f t="shared" si="2089"/>
        <v>0</v>
      </c>
      <c r="BT755" s="562">
        <f t="shared" si="2090"/>
        <v>0</v>
      </c>
      <c r="BU755" s="563">
        <f t="shared" si="2091"/>
        <v>0</v>
      </c>
      <c r="BV755" s="562">
        <f t="shared" si="2092"/>
        <v>0</v>
      </c>
      <c r="BW755" s="562">
        <f t="shared" si="2093"/>
        <v>37.880000000000003</v>
      </c>
      <c r="BX755" s="563">
        <f t="shared" si="2094"/>
        <v>1</v>
      </c>
      <c r="BY755" s="562">
        <f t="shared" si="2095"/>
        <v>302.27999999999997</v>
      </c>
      <c r="BZ755" s="587"/>
    </row>
    <row r="756" spans="1:78" ht="25.5" x14ac:dyDescent="0.25">
      <c r="A756" s="625" t="str">
        <f>'P.O Sintética - Não Desonerado'!A750</f>
        <v xml:space="preserve"> 10.1.7 </v>
      </c>
      <c r="B756" s="5" t="str">
        <f>'P.O Sintética - Não Desonerado'!B750</f>
        <v xml:space="preserve"> CAMS.02.10.07 </v>
      </c>
      <c r="C756" s="3" t="str">
        <f>'P.O Sintética - Não Desonerado'!C750</f>
        <v>Próprio</v>
      </c>
      <c r="D756" s="616" t="str">
        <f>'P.O Sintética - Não Desonerado'!D750</f>
        <v>DEMOLIÇÃO DE PISO VINÍLICO - Copia da SUDECAP (02.10.07)</v>
      </c>
      <c r="E756" s="4" t="str">
        <f>'P.O Sintética - Não Desonerado'!E750</f>
        <v>m²</v>
      </c>
      <c r="F756" s="5">
        <f>'P.O Sintética - Não Desonerado'!F750</f>
        <v>79.53</v>
      </c>
      <c r="G756" s="6">
        <f>'P.O Sintética - Não Desonerado'!G750</f>
        <v>11.48</v>
      </c>
      <c r="H756" s="6">
        <f>'P.O Sintética - Não Desonerado'!V750</f>
        <v>9.43</v>
      </c>
      <c r="I756" s="6">
        <f>'P.O Sintética - Não Desonerado'!W750</f>
        <v>4.4600000000000009</v>
      </c>
      <c r="J756" s="6">
        <f>'P.O Sintética - Não Desonerado'!X750</f>
        <v>13.89</v>
      </c>
      <c r="K756" s="489">
        <f>'P.O Sintética - Não Desonerado'!Y750</f>
        <v>749.96</v>
      </c>
      <c r="L756" s="489">
        <f>'P.O Sintética - Não Desonerado'!Z750</f>
        <v>354.71000000000004</v>
      </c>
      <c r="M756" s="489">
        <f>'P.O Sintética - Não Desonerado'!AA750</f>
        <v>1104.67</v>
      </c>
      <c r="P756" s="562">
        <f t="shared" si="2096"/>
        <v>79.53</v>
      </c>
      <c r="Q756" s="563">
        <f t="shared" si="2058"/>
        <v>1</v>
      </c>
      <c r="R756" s="562">
        <f t="shared" si="2059"/>
        <v>1104.67</v>
      </c>
      <c r="S756" s="562"/>
      <c r="T756" s="563">
        <f t="shared" si="2060"/>
        <v>0</v>
      </c>
      <c r="U756" s="562">
        <f t="shared" si="2061"/>
        <v>0</v>
      </c>
      <c r="W756" s="562"/>
      <c r="X756" s="563">
        <f t="shared" si="2062"/>
        <v>0</v>
      </c>
      <c r="Y756" s="562">
        <f t="shared" si="2063"/>
        <v>0</v>
      </c>
      <c r="Z756" s="562"/>
      <c r="AA756" s="563">
        <f t="shared" si="2064"/>
        <v>0</v>
      </c>
      <c r="AB756" s="562">
        <f t="shared" si="2065"/>
        <v>0</v>
      </c>
      <c r="AD756" s="562"/>
      <c r="AE756" s="563">
        <f t="shared" si="2066"/>
        <v>0</v>
      </c>
      <c r="AF756" s="562">
        <f t="shared" si="2067"/>
        <v>0</v>
      </c>
      <c r="AG756" s="562"/>
      <c r="AH756" s="563">
        <f t="shared" si="2068"/>
        <v>0</v>
      </c>
      <c r="AI756" s="562">
        <f t="shared" si="2069"/>
        <v>0</v>
      </c>
      <c r="AK756" s="562"/>
      <c r="AL756" s="563">
        <f t="shared" si="2070"/>
        <v>0</v>
      </c>
      <c r="AM756" s="562">
        <f t="shared" si="2071"/>
        <v>0</v>
      </c>
      <c r="AN756" s="562"/>
      <c r="AO756" s="563">
        <f t="shared" si="2072"/>
        <v>0</v>
      </c>
      <c r="AP756" s="562">
        <f t="shared" si="2073"/>
        <v>0</v>
      </c>
      <c r="AR756" s="562"/>
      <c r="AS756" s="563">
        <f t="shared" si="2074"/>
        <v>0</v>
      </c>
      <c r="AT756" s="562">
        <f t="shared" si="2075"/>
        <v>0</v>
      </c>
      <c r="AU756" s="562"/>
      <c r="AV756" s="563">
        <f t="shared" si="2076"/>
        <v>0</v>
      </c>
      <c r="AW756" s="562">
        <f t="shared" si="2077"/>
        <v>0</v>
      </c>
      <c r="AY756" s="562"/>
      <c r="AZ756" s="563">
        <f t="shared" si="2078"/>
        <v>0</v>
      </c>
      <c r="BA756" s="562">
        <f t="shared" si="2079"/>
        <v>0</v>
      </c>
      <c r="BB756" s="562"/>
      <c r="BC756" s="563">
        <f t="shared" si="2080"/>
        <v>0</v>
      </c>
      <c r="BD756" s="562">
        <f t="shared" si="2081"/>
        <v>0</v>
      </c>
      <c r="BF756" s="562"/>
      <c r="BG756" s="563">
        <f t="shared" si="2082"/>
        <v>0</v>
      </c>
      <c r="BH756" s="562">
        <f t="shared" si="2083"/>
        <v>0</v>
      </c>
      <c r="BI756" s="562"/>
      <c r="BJ756" s="563">
        <f t="shared" si="2084"/>
        <v>0</v>
      </c>
      <c r="BK756" s="562">
        <f t="shared" si="2085"/>
        <v>0</v>
      </c>
      <c r="BM756" s="562"/>
      <c r="BN756" s="563">
        <f t="shared" si="2086"/>
        <v>0</v>
      </c>
      <c r="BO756" s="562">
        <f t="shared" si="2087"/>
        <v>0</v>
      </c>
      <c r="BP756" s="562"/>
      <c r="BQ756" s="563">
        <f t="shared" si="2088"/>
        <v>0</v>
      </c>
      <c r="BR756" s="562">
        <f t="shared" si="2089"/>
        <v>0</v>
      </c>
      <c r="BT756" s="562">
        <f t="shared" si="2090"/>
        <v>0</v>
      </c>
      <c r="BU756" s="563">
        <f t="shared" si="2091"/>
        <v>0</v>
      </c>
      <c r="BV756" s="562">
        <f t="shared" si="2092"/>
        <v>0</v>
      </c>
      <c r="BW756" s="562">
        <f t="shared" si="2093"/>
        <v>79.53</v>
      </c>
      <c r="BX756" s="563">
        <f t="shared" si="2094"/>
        <v>1</v>
      </c>
      <c r="BY756" s="562">
        <f t="shared" si="2095"/>
        <v>1104.67</v>
      </c>
      <c r="BZ756" s="587"/>
    </row>
    <row r="757" spans="1:78" ht="25.5" x14ac:dyDescent="0.25">
      <c r="A757" s="625" t="str">
        <f>'P.O Sintética - Não Desonerado'!A751</f>
        <v xml:space="preserve"> 10.1.8 </v>
      </c>
      <c r="B757" s="5" t="str">
        <f>'P.O Sintética - Não Desonerado'!B751</f>
        <v xml:space="preserve"> cams.023 </v>
      </c>
      <c r="C757" s="3" t="str">
        <f>'P.O Sintética - Não Desonerado'!C751</f>
        <v>Próprio</v>
      </c>
      <c r="D757" s="616" t="str">
        <f>'P.O Sintética - Não Desonerado'!D751</f>
        <v>RETIRADA APARELHO AR CONDICIONADO DE JANELA - Copia da SBC (022325)</v>
      </c>
      <c r="E757" s="4" t="str">
        <f>'P.O Sintética - Não Desonerado'!E751</f>
        <v>UN</v>
      </c>
      <c r="F757" s="5">
        <f>'P.O Sintética - Não Desonerado'!F751</f>
        <v>2</v>
      </c>
      <c r="G757" s="6">
        <f>'P.O Sintética - Não Desonerado'!G751</f>
        <v>139.02000000000001</v>
      </c>
      <c r="H757" s="6">
        <f>'P.O Sintética - Não Desonerado'!V751</f>
        <v>119.47</v>
      </c>
      <c r="I757" s="6">
        <f>'P.O Sintética - Não Desonerado'!W751</f>
        <v>48.75</v>
      </c>
      <c r="J757" s="6">
        <f>'P.O Sintética - Não Desonerado'!X751</f>
        <v>168.22</v>
      </c>
      <c r="K757" s="489">
        <f>'P.O Sintética - Não Desonerado'!Y751</f>
        <v>238.94</v>
      </c>
      <c r="L757" s="489">
        <f>'P.O Sintética - Não Desonerado'!Z751</f>
        <v>97.5</v>
      </c>
      <c r="M757" s="489">
        <f>'P.O Sintética - Não Desonerado'!AA751</f>
        <v>336.44</v>
      </c>
      <c r="P757" s="562">
        <f t="shared" si="2096"/>
        <v>2</v>
      </c>
      <c r="Q757" s="563">
        <f t="shared" si="2058"/>
        <v>1</v>
      </c>
      <c r="R757" s="562">
        <f t="shared" si="2059"/>
        <v>336.44</v>
      </c>
      <c r="S757" s="562"/>
      <c r="T757" s="563">
        <f t="shared" si="2060"/>
        <v>0</v>
      </c>
      <c r="U757" s="562">
        <f t="shared" si="2061"/>
        <v>0</v>
      </c>
      <c r="W757" s="562"/>
      <c r="X757" s="563">
        <f t="shared" si="2062"/>
        <v>0</v>
      </c>
      <c r="Y757" s="562">
        <f t="shared" si="2063"/>
        <v>0</v>
      </c>
      <c r="Z757" s="562"/>
      <c r="AA757" s="563">
        <f t="shared" si="2064"/>
        <v>0</v>
      </c>
      <c r="AB757" s="562">
        <f t="shared" si="2065"/>
        <v>0</v>
      </c>
      <c r="AD757" s="562"/>
      <c r="AE757" s="563">
        <f t="shared" si="2066"/>
        <v>0</v>
      </c>
      <c r="AF757" s="562">
        <f t="shared" si="2067"/>
        <v>0</v>
      </c>
      <c r="AG757" s="562"/>
      <c r="AH757" s="563">
        <f t="shared" si="2068"/>
        <v>0</v>
      </c>
      <c r="AI757" s="562">
        <f t="shared" si="2069"/>
        <v>0</v>
      </c>
      <c r="AK757" s="562"/>
      <c r="AL757" s="563">
        <f t="shared" si="2070"/>
        <v>0</v>
      </c>
      <c r="AM757" s="562">
        <f t="shared" si="2071"/>
        <v>0</v>
      </c>
      <c r="AN757" s="562"/>
      <c r="AO757" s="563">
        <f t="shared" si="2072"/>
        <v>0</v>
      </c>
      <c r="AP757" s="562">
        <f t="shared" si="2073"/>
        <v>0</v>
      </c>
      <c r="AR757" s="562"/>
      <c r="AS757" s="563">
        <f t="shared" si="2074"/>
        <v>0</v>
      </c>
      <c r="AT757" s="562">
        <f t="shared" si="2075"/>
        <v>0</v>
      </c>
      <c r="AU757" s="562"/>
      <c r="AV757" s="563">
        <f t="shared" si="2076"/>
        <v>0</v>
      </c>
      <c r="AW757" s="562">
        <f t="shared" si="2077"/>
        <v>0</v>
      </c>
      <c r="AY757" s="562"/>
      <c r="AZ757" s="563">
        <f t="shared" si="2078"/>
        <v>0</v>
      </c>
      <c r="BA757" s="562">
        <f t="shared" si="2079"/>
        <v>0</v>
      </c>
      <c r="BB757" s="562"/>
      <c r="BC757" s="563">
        <f t="shared" si="2080"/>
        <v>0</v>
      </c>
      <c r="BD757" s="562">
        <f t="shared" si="2081"/>
        <v>0</v>
      </c>
      <c r="BF757" s="562"/>
      <c r="BG757" s="563">
        <f t="shared" si="2082"/>
        <v>0</v>
      </c>
      <c r="BH757" s="562">
        <f t="shared" si="2083"/>
        <v>0</v>
      </c>
      <c r="BI757" s="562"/>
      <c r="BJ757" s="563">
        <f t="shared" si="2084"/>
        <v>0</v>
      </c>
      <c r="BK757" s="562">
        <f t="shared" si="2085"/>
        <v>0</v>
      </c>
      <c r="BM757" s="562"/>
      <c r="BN757" s="563">
        <f t="shared" si="2086"/>
        <v>0</v>
      </c>
      <c r="BO757" s="562">
        <f t="shared" si="2087"/>
        <v>0</v>
      </c>
      <c r="BP757" s="562"/>
      <c r="BQ757" s="563">
        <f t="shared" si="2088"/>
        <v>0</v>
      </c>
      <c r="BR757" s="562">
        <f t="shared" si="2089"/>
        <v>0</v>
      </c>
      <c r="BT757" s="562">
        <f t="shared" si="2090"/>
        <v>0</v>
      </c>
      <c r="BU757" s="563">
        <f t="shared" si="2091"/>
        <v>0</v>
      </c>
      <c r="BV757" s="562">
        <f t="shared" si="2092"/>
        <v>0</v>
      </c>
      <c r="BW757" s="562">
        <f t="shared" si="2093"/>
        <v>2</v>
      </c>
      <c r="BX757" s="563">
        <f t="shared" si="2094"/>
        <v>1</v>
      </c>
      <c r="BY757" s="562">
        <f t="shared" si="2095"/>
        <v>336.44</v>
      </c>
      <c r="BZ757" s="587"/>
    </row>
    <row r="758" spans="1:78" ht="38.25" x14ac:dyDescent="0.25">
      <c r="A758" s="625" t="str">
        <f>'P.O Sintética - Não Desonerado'!A752</f>
        <v xml:space="preserve"> 10.1.9 </v>
      </c>
      <c r="B758" s="5" t="str">
        <f>'P.O Sintética - Não Desonerado'!B752</f>
        <v xml:space="preserve"> CAMS.04.14.040 </v>
      </c>
      <c r="C758" s="3" t="str">
        <f>'P.O Sintética - Não Desonerado'!C752</f>
        <v>Próprio</v>
      </c>
      <c r="D758" s="616" t="str">
        <f>'P.O Sintética - Não Desonerado'!D752</f>
        <v>Retirada de esquadria em vidro, para reaproveitamento - Copia da CPOS/CDHU (04.14.040)</v>
      </c>
      <c r="E758" s="4" t="str">
        <f>'P.O Sintética - Não Desonerado'!E752</f>
        <v>m²</v>
      </c>
      <c r="F758" s="5">
        <f>'P.O Sintética - Não Desonerado'!F752</f>
        <v>6.75</v>
      </c>
      <c r="G758" s="6">
        <f>'P.O Sintética - Não Desonerado'!G752</f>
        <v>65.62</v>
      </c>
      <c r="H758" s="6">
        <f>'P.O Sintética - Não Desonerado'!V752</f>
        <v>57.05</v>
      </c>
      <c r="I758" s="6">
        <f>'P.O Sintética - Não Desonerado'!W752</f>
        <v>22.350000000000009</v>
      </c>
      <c r="J758" s="6">
        <f>'P.O Sintética - Não Desonerado'!X752</f>
        <v>79.400000000000006</v>
      </c>
      <c r="K758" s="489">
        <f>'P.O Sintética - Não Desonerado'!Y752</f>
        <v>385.08</v>
      </c>
      <c r="L758" s="489">
        <f>'P.O Sintética - Não Desonerado'!Z752</f>
        <v>150.87000000000006</v>
      </c>
      <c r="M758" s="489">
        <f>'P.O Sintética - Não Desonerado'!AA752</f>
        <v>535.95000000000005</v>
      </c>
      <c r="P758" s="562">
        <f t="shared" si="2096"/>
        <v>6.75</v>
      </c>
      <c r="Q758" s="563">
        <f t="shared" si="2058"/>
        <v>1</v>
      </c>
      <c r="R758" s="562">
        <f t="shared" si="2059"/>
        <v>535.95000000000005</v>
      </c>
      <c r="S758" s="562"/>
      <c r="T758" s="563">
        <f t="shared" si="2060"/>
        <v>0</v>
      </c>
      <c r="U758" s="562">
        <f t="shared" si="2061"/>
        <v>0</v>
      </c>
      <c r="W758" s="562"/>
      <c r="X758" s="563">
        <f t="shared" si="2062"/>
        <v>0</v>
      </c>
      <c r="Y758" s="562">
        <f t="shared" si="2063"/>
        <v>0</v>
      </c>
      <c r="Z758" s="562"/>
      <c r="AA758" s="563">
        <f t="shared" si="2064"/>
        <v>0</v>
      </c>
      <c r="AB758" s="562">
        <f t="shared" si="2065"/>
        <v>0</v>
      </c>
      <c r="AD758" s="562"/>
      <c r="AE758" s="563">
        <f t="shared" si="2066"/>
        <v>0</v>
      </c>
      <c r="AF758" s="562">
        <f t="shared" si="2067"/>
        <v>0</v>
      </c>
      <c r="AG758" s="562"/>
      <c r="AH758" s="563">
        <f t="shared" si="2068"/>
        <v>0</v>
      </c>
      <c r="AI758" s="562">
        <f t="shared" si="2069"/>
        <v>0</v>
      </c>
      <c r="AK758" s="562"/>
      <c r="AL758" s="563">
        <f t="shared" si="2070"/>
        <v>0</v>
      </c>
      <c r="AM758" s="562">
        <f t="shared" si="2071"/>
        <v>0</v>
      </c>
      <c r="AN758" s="562"/>
      <c r="AO758" s="563">
        <f t="shared" si="2072"/>
        <v>0</v>
      </c>
      <c r="AP758" s="562">
        <f t="shared" si="2073"/>
        <v>0</v>
      </c>
      <c r="AR758" s="562"/>
      <c r="AS758" s="563">
        <f t="shared" si="2074"/>
        <v>0</v>
      </c>
      <c r="AT758" s="562">
        <f t="shared" si="2075"/>
        <v>0</v>
      </c>
      <c r="AU758" s="562"/>
      <c r="AV758" s="563">
        <f t="shared" si="2076"/>
        <v>0</v>
      </c>
      <c r="AW758" s="562">
        <f t="shared" si="2077"/>
        <v>0</v>
      </c>
      <c r="AY758" s="562"/>
      <c r="AZ758" s="563">
        <f t="shared" si="2078"/>
        <v>0</v>
      </c>
      <c r="BA758" s="562">
        <f t="shared" si="2079"/>
        <v>0</v>
      </c>
      <c r="BB758" s="562"/>
      <c r="BC758" s="563">
        <f t="shared" si="2080"/>
        <v>0</v>
      </c>
      <c r="BD758" s="562">
        <f t="shared" si="2081"/>
        <v>0</v>
      </c>
      <c r="BF758" s="562"/>
      <c r="BG758" s="563">
        <f t="shared" si="2082"/>
        <v>0</v>
      </c>
      <c r="BH758" s="562">
        <f t="shared" si="2083"/>
        <v>0</v>
      </c>
      <c r="BI758" s="562"/>
      <c r="BJ758" s="563">
        <f t="shared" si="2084"/>
        <v>0</v>
      </c>
      <c r="BK758" s="562">
        <f t="shared" si="2085"/>
        <v>0</v>
      </c>
      <c r="BM758" s="562"/>
      <c r="BN758" s="563">
        <f t="shared" si="2086"/>
        <v>0</v>
      </c>
      <c r="BO758" s="562">
        <f t="shared" si="2087"/>
        <v>0</v>
      </c>
      <c r="BP758" s="562"/>
      <c r="BQ758" s="563">
        <f t="shared" si="2088"/>
        <v>0</v>
      </c>
      <c r="BR758" s="562">
        <f t="shared" si="2089"/>
        <v>0</v>
      </c>
      <c r="BT758" s="562">
        <f t="shared" si="2090"/>
        <v>0</v>
      </c>
      <c r="BU758" s="563">
        <f t="shared" si="2091"/>
        <v>0</v>
      </c>
      <c r="BV758" s="562">
        <f t="shared" si="2092"/>
        <v>0</v>
      </c>
      <c r="BW758" s="562">
        <f t="shared" si="2093"/>
        <v>6.75</v>
      </c>
      <c r="BX758" s="563">
        <f t="shared" si="2094"/>
        <v>1</v>
      </c>
      <c r="BY758" s="562">
        <f t="shared" si="2095"/>
        <v>535.95000000000005</v>
      </c>
      <c r="BZ758" s="587"/>
    </row>
    <row r="759" spans="1:78" ht="38.25" x14ac:dyDescent="0.25">
      <c r="A759" s="625" t="str">
        <f>'P.O Sintética - Não Desonerado'!A753</f>
        <v xml:space="preserve"> 10.1.10 </v>
      </c>
      <c r="B759" s="5" t="str">
        <f>'P.O Sintética - Não Desonerado'!B753</f>
        <v xml:space="preserve"> 97622 </v>
      </c>
      <c r="C759" s="3" t="str">
        <f>'P.O Sintética - Não Desonerado'!C753</f>
        <v>SINAPI</v>
      </c>
      <c r="D759" s="616" t="str">
        <f>'P.O Sintética - Não Desonerado'!D753</f>
        <v>DEMOLIÇÃO DE ALVENARIA DE BLOCO FURADO, DE FORMA MANUAL, SEM REAPROVEITAMENTO. AF_09/2023</v>
      </c>
      <c r="E759" s="4" t="str">
        <f>'P.O Sintética - Não Desonerado'!E753</f>
        <v>m³</v>
      </c>
      <c r="F759" s="5">
        <f>'P.O Sintética - Não Desonerado'!F753</f>
        <v>2.34</v>
      </c>
      <c r="G759" s="6">
        <f>'P.O Sintética - Não Desonerado'!G753</f>
        <v>76.09</v>
      </c>
      <c r="H759" s="6">
        <f>'P.O Sintética - Não Desonerado'!V753</f>
        <v>63.69</v>
      </c>
      <c r="I759" s="6">
        <f>'P.O Sintética - Não Desonerado'!W753</f>
        <v>28.379999999999995</v>
      </c>
      <c r="J759" s="6">
        <f>'P.O Sintética - Não Desonerado'!X753</f>
        <v>92.07</v>
      </c>
      <c r="K759" s="489">
        <f>'P.O Sintética - Não Desonerado'!Y753</f>
        <v>149.03</v>
      </c>
      <c r="L759" s="489">
        <f>'P.O Sintética - Não Desonerado'!Z753</f>
        <v>66.41</v>
      </c>
      <c r="M759" s="489">
        <f>'P.O Sintética - Não Desonerado'!AA753</f>
        <v>215.44</v>
      </c>
      <c r="P759" s="562">
        <f t="shared" si="2096"/>
        <v>2.34</v>
      </c>
      <c r="Q759" s="563">
        <f t="shared" si="2058"/>
        <v>1</v>
      </c>
      <c r="R759" s="562">
        <f t="shared" si="2059"/>
        <v>215.44</v>
      </c>
      <c r="S759" s="562"/>
      <c r="T759" s="563">
        <f t="shared" si="2060"/>
        <v>0</v>
      </c>
      <c r="U759" s="562">
        <f t="shared" si="2061"/>
        <v>0</v>
      </c>
      <c r="W759" s="562"/>
      <c r="X759" s="563">
        <f t="shared" si="2062"/>
        <v>0</v>
      </c>
      <c r="Y759" s="562">
        <f t="shared" si="2063"/>
        <v>0</v>
      </c>
      <c r="Z759" s="562"/>
      <c r="AA759" s="563">
        <f t="shared" si="2064"/>
        <v>0</v>
      </c>
      <c r="AB759" s="562">
        <f t="shared" si="2065"/>
        <v>0</v>
      </c>
      <c r="AD759" s="562"/>
      <c r="AE759" s="563">
        <f t="shared" si="2066"/>
        <v>0</v>
      </c>
      <c r="AF759" s="562">
        <f t="shared" si="2067"/>
        <v>0</v>
      </c>
      <c r="AG759" s="562"/>
      <c r="AH759" s="563">
        <f t="shared" si="2068"/>
        <v>0</v>
      </c>
      <c r="AI759" s="562">
        <f t="shared" si="2069"/>
        <v>0</v>
      </c>
      <c r="AK759" s="562"/>
      <c r="AL759" s="563">
        <f t="shared" si="2070"/>
        <v>0</v>
      </c>
      <c r="AM759" s="562">
        <f t="shared" si="2071"/>
        <v>0</v>
      </c>
      <c r="AN759" s="562"/>
      <c r="AO759" s="563">
        <f t="shared" si="2072"/>
        <v>0</v>
      </c>
      <c r="AP759" s="562">
        <f t="shared" si="2073"/>
        <v>0</v>
      </c>
      <c r="AR759" s="562"/>
      <c r="AS759" s="563">
        <f t="shared" si="2074"/>
        <v>0</v>
      </c>
      <c r="AT759" s="562">
        <f t="shared" si="2075"/>
        <v>0</v>
      </c>
      <c r="AU759" s="562"/>
      <c r="AV759" s="563">
        <f t="shared" si="2076"/>
        <v>0</v>
      </c>
      <c r="AW759" s="562">
        <f t="shared" si="2077"/>
        <v>0</v>
      </c>
      <c r="AY759" s="562"/>
      <c r="AZ759" s="563">
        <f t="shared" si="2078"/>
        <v>0</v>
      </c>
      <c r="BA759" s="562">
        <f t="shared" si="2079"/>
        <v>0</v>
      </c>
      <c r="BB759" s="562"/>
      <c r="BC759" s="563">
        <f t="shared" si="2080"/>
        <v>0</v>
      </c>
      <c r="BD759" s="562">
        <f t="shared" si="2081"/>
        <v>0</v>
      </c>
      <c r="BF759" s="562"/>
      <c r="BG759" s="563">
        <f t="shared" si="2082"/>
        <v>0</v>
      </c>
      <c r="BH759" s="562">
        <f t="shared" si="2083"/>
        <v>0</v>
      </c>
      <c r="BI759" s="562"/>
      <c r="BJ759" s="563">
        <f t="shared" si="2084"/>
        <v>0</v>
      </c>
      <c r="BK759" s="562">
        <f t="shared" si="2085"/>
        <v>0</v>
      </c>
      <c r="BM759" s="562"/>
      <c r="BN759" s="563">
        <f t="shared" si="2086"/>
        <v>0</v>
      </c>
      <c r="BO759" s="562">
        <f t="shared" si="2087"/>
        <v>0</v>
      </c>
      <c r="BP759" s="562"/>
      <c r="BQ759" s="563">
        <f t="shared" si="2088"/>
        <v>0</v>
      </c>
      <c r="BR759" s="562">
        <f t="shared" si="2089"/>
        <v>0</v>
      </c>
      <c r="BT759" s="562">
        <f t="shared" si="2090"/>
        <v>0</v>
      </c>
      <c r="BU759" s="563">
        <f t="shared" si="2091"/>
        <v>0</v>
      </c>
      <c r="BV759" s="562">
        <f t="shared" si="2092"/>
        <v>0</v>
      </c>
      <c r="BW759" s="562">
        <f t="shared" si="2093"/>
        <v>2.34</v>
      </c>
      <c r="BX759" s="563">
        <f t="shared" si="2094"/>
        <v>1</v>
      </c>
      <c r="BY759" s="562">
        <f t="shared" si="2095"/>
        <v>215.44</v>
      </c>
      <c r="BZ759" s="587"/>
    </row>
    <row r="760" spans="1:78" ht="38.25" x14ac:dyDescent="0.25">
      <c r="A760" s="625" t="str">
        <f>'P.O Sintética - Não Desonerado'!A754</f>
        <v xml:space="preserve"> 10.1.11 </v>
      </c>
      <c r="B760" s="5" t="str">
        <f>'P.O Sintética - Não Desonerado'!B754</f>
        <v xml:space="preserve"> TJPR.CAMS.49 </v>
      </c>
      <c r="C760" s="3" t="str">
        <f>'P.O Sintética - Não Desonerado'!C754</f>
        <v>Próprio</v>
      </c>
      <c r="D760" s="616" t="str">
        <f>'P.O Sintética - Não Desonerado'!D754</f>
        <v>RETIRADA DE RESIDUOS CLASSE C, D COM DESTINAÇÃO CORRETA, EM CAÇAMBA (5 M³), COM CARGA MANUAL</v>
      </c>
      <c r="E760" s="4" t="str">
        <f>'P.O Sintética - Não Desonerado'!E754</f>
        <v>UN</v>
      </c>
      <c r="F760" s="5">
        <f>'P.O Sintética - Não Desonerado'!F754</f>
        <v>3</v>
      </c>
      <c r="G760" s="6">
        <f>'P.O Sintética - Não Desonerado'!G754</f>
        <v>667.85</v>
      </c>
      <c r="H760" s="6">
        <f>'P.O Sintética - Não Desonerado'!V754</f>
        <v>70.849999999999994</v>
      </c>
      <c r="I760" s="6">
        <f>'P.O Sintética - Não Desonerado'!W754</f>
        <v>737.31</v>
      </c>
      <c r="J760" s="6">
        <f>'P.O Sintética - Não Desonerado'!X754</f>
        <v>808.16</v>
      </c>
      <c r="K760" s="489">
        <f>'P.O Sintética - Não Desonerado'!Y754</f>
        <v>212.55</v>
      </c>
      <c r="L760" s="489">
        <f>'P.O Sintética - Não Desonerado'!Z754</f>
        <v>2211.9299999999998</v>
      </c>
      <c r="M760" s="489">
        <f>'P.O Sintética - Não Desonerado'!AA754</f>
        <v>2424.48</v>
      </c>
      <c r="P760" s="562">
        <f t="shared" si="2096"/>
        <v>3</v>
      </c>
      <c r="Q760" s="563">
        <f t="shared" si="2058"/>
        <v>1</v>
      </c>
      <c r="R760" s="562">
        <f t="shared" si="2059"/>
        <v>2424.48</v>
      </c>
      <c r="S760" s="562"/>
      <c r="T760" s="563">
        <f t="shared" si="2060"/>
        <v>0</v>
      </c>
      <c r="U760" s="562">
        <f t="shared" si="2061"/>
        <v>0</v>
      </c>
      <c r="W760" s="562"/>
      <c r="X760" s="563">
        <f t="shared" si="2062"/>
        <v>0</v>
      </c>
      <c r="Y760" s="562">
        <f t="shared" si="2063"/>
        <v>0</v>
      </c>
      <c r="Z760" s="562"/>
      <c r="AA760" s="563">
        <f t="shared" si="2064"/>
        <v>0</v>
      </c>
      <c r="AB760" s="562">
        <f t="shared" si="2065"/>
        <v>0</v>
      </c>
      <c r="AD760" s="562"/>
      <c r="AE760" s="563">
        <f t="shared" si="2066"/>
        <v>0</v>
      </c>
      <c r="AF760" s="562">
        <f t="shared" si="2067"/>
        <v>0</v>
      </c>
      <c r="AG760" s="562"/>
      <c r="AH760" s="563">
        <f t="shared" si="2068"/>
        <v>0</v>
      </c>
      <c r="AI760" s="562">
        <f t="shared" si="2069"/>
        <v>0</v>
      </c>
      <c r="AK760" s="562"/>
      <c r="AL760" s="563">
        <f t="shared" si="2070"/>
        <v>0</v>
      </c>
      <c r="AM760" s="562">
        <f t="shared" si="2071"/>
        <v>0</v>
      </c>
      <c r="AN760" s="562"/>
      <c r="AO760" s="563">
        <f t="shared" si="2072"/>
        <v>0</v>
      </c>
      <c r="AP760" s="562">
        <f t="shared" si="2073"/>
        <v>0</v>
      </c>
      <c r="AR760" s="562"/>
      <c r="AS760" s="563">
        <f t="shared" si="2074"/>
        <v>0</v>
      </c>
      <c r="AT760" s="562">
        <f t="shared" si="2075"/>
        <v>0</v>
      </c>
      <c r="AU760" s="562"/>
      <c r="AV760" s="563">
        <f t="shared" si="2076"/>
        <v>0</v>
      </c>
      <c r="AW760" s="562">
        <f t="shared" si="2077"/>
        <v>0</v>
      </c>
      <c r="AY760" s="562"/>
      <c r="AZ760" s="563">
        <f t="shared" si="2078"/>
        <v>0</v>
      </c>
      <c r="BA760" s="562">
        <f t="shared" si="2079"/>
        <v>0</v>
      </c>
      <c r="BB760" s="562"/>
      <c r="BC760" s="563">
        <f t="shared" si="2080"/>
        <v>0</v>
      </c>
      <c r="BD760" s="562">
        <f t="shared" si="2081"/>
        <v>0</v>
      </c>
      <c r="BF760" s="562"/>
      <c r="BG760" s="563">
        <f t="shared" si="2082"/>
        <v>0</v>
      </c>
      <c r="BH760" s="562">
        <f t="shared" si="2083"/>
        <v>0</v>
      </c>
      <c r="BI760" s="562"/>
      <c r="BJ760" s="563">
        <f t="shared" si="2084"/>
        <v>0</v>
      </c>
      <c r="BK760" s="562">
        <f t="shared" si="2085"/>
        <v>0</v>
      </c>
      <c r="BM760" s="562"/>
      <c r="BN760" s="563">
        <f t="shared" si="2086"/>
        <v>0</v>
      </c>
      <c r="BO760" s="562">
        <f t="shared" si="2087"/>
        <v>0</v>
      </c>
      <c r="BP760" s="562"/>
      <c r="BQ760" s="563">
        <f t="shared" si="2088"/>
        <v>0</v>
      </c>
      <c r="BR760" s="562">
        <f t="shared" si="2089"/>
        <v>0</v>
      </c>
      <c r="BT760" s="562">
        <f t="shared" si="2090"/>
        <v>0</v>
      </c>
      <c r="BU760" s="563">
        <f t="shared" si="2091"/>
        <v>0</v>
      </c>
      <c r="BV760" s="562">
        <f t="shared" si="2092"/>
        <v>0</v>
      </c>
      <c r="BW760" s="562">
        <f t="shared" si="2093"/>
        <v>3</v>
      </c>
      <c r="BX760" s="563">
        <f t="shared" si="2094"/>
        <v>1</v>
      </c>
      <c r="BY760" s="562">
        <f t="shared" si="2095"/>
        <v>2424.48</v>
      </c>
      <c r="BZ760" s="587"/>
    </row>
    <row r="761" spans="1:78" x14ac:dyDescent="0.25">
      <c r="A761" s="626" t="str">
        <f>'P.O Sintética - Não Desonerado'!A755</f>
        <v xml:space="preserve"> 10.2 </v>
      </c>
      <c r="B761" s="1"/>
      <c r="C761" s="1"/>
      <c r="D761" s="617" t="str">
        <f>'P.O Sintética - Não Desonerado'!D755</f>
        <v>Execução de nova cobertura e toldo</v>
      </c>
      <c r="E761" s="1"/>
      <c r="F761" s="2"/>
      <c r="G761" s="2"/>
      <c r="H761" s="1"/>
      <c r="I761" s="1"/>
      <c r="J761" s="1"/>
      <c r="K761" s="487"/>
      <c r="L761" s="487"/>
      <c r="M761" s="488">
        <f>'P.O Sintética - Não Desonerado'!AA755</f>
        <v>79210.550000000017</v>
      </c>
      <c r="P761" s="487"/>
      <c r="Q761" s="515">
        <f>R761/$M761</f>
        <v>0.49999968438547643</v>
      </c>
      <c r="R761" s="487">
        <f>SUM(R762:R771)</f>
        <v>39605.250000000007</v>
      </c>
      <c r="S761" s="487"/>
      <c r="T761" s="515">
        <f>U761/$M761</f>
        <v>0</v>
      </c>
      <c r="U761" s="487">
        <f>SUM(U762:U771)</f>
        <v>0</v>
      </c>
      <c r="W761" s="487"/>
      <c r="X761" s="515">
        <f>Y761/$M761</f>
        <v>0.50000031561452363</v>
      </c>
      <c r="Y761" s="487">
        <f>SUM(Y762:Y771)</f>
        <v>39605.300000000017</v>
      </c>
      <c r="Z761" s="487"/>
      <c r="AA761" s="515">
        <f>AB761/$M761</f>
        <v>0</v>
      </c>
      <c r="AB761" s="487">
        <f>SUM(AB762:AB771)</f>
        <v>0</v>
      </c>
      <c r="AD761" s="487"/>
      <c r="AE761" s="515">
        <f>AF761/$M761</f>
        <v>0</v>
      </c>
      <c r="AF761" s="487">
        <f>SUM(AF762:AF771)</f>
        <v>0</v>
      </c>
      <c r="AG761" s="487"/>
      <c r="AH761" s="515">
        <f>AI761/$M761</f>
        <v>0</v>
      </c>
      <c r="AI761" s="487">
        <f>SUM(AI762:AI771)</f>
        <v>0</v>
      </c>
      <c r="AK761" s="487"/>
      <c r="AL761" s="515">
        <f>AM761/$M761</f>
        <v>0</v>
      </c>
      <c r="AM761" s="487">
        <f>SUM(AM762:AM771)</f>
        <v>0</v>
      </c>
      <c r="AN761" s="487"/>
      <c r="AO761" s="515">
        <f>AP761/$M761</f>
        <v>0</v>
      </c>
      <c r="AP761" s="487">
        <f>SUM(AP762:AP771)</f>
        <v>0</v>
      </c>
      <c r="AR761" s="487"/>
      <c r="AS761" s="515">
        <f>AT761/$M761</f>
        <v>0</v>
      </c>
      <c r="AT761" s="487">
        <f>SUM(AT762:AT771)</f>
        <v>0</v>
      </c>
      <c r="AU761" s="487"/>
      <c r="AV761" s="515">
        <f>AW761/$M761</f>
        <v>0</v>
      </c>
      <c r="AW761" s="487">
        <f>SUM(AW762:AW771)</f>
        <v>0</v>
      </c>
      <c r="AY761" s="487"/>
      <c r="AZ761" s="515">
        <f>BA761/$M761</f>
        <v>0</v>
      </c>
      <c r="BA761" s="487">
        <f>SUM(BA762:BA771)</f>
        <v>0</v>
      </c>
      <c r="BB761" s="487"/>
      <c r="BC761" s="515">
        <f>BD761/$M761</f>
        <v>0</v>
      </c>
      <c r="BD761" s="487">
        <f>SUM(BD762:BD771)</f>
        <v>0</v>
      </c>
      <c r="BF761" s="487"/>
      <c r="BG761" s="515">
        <f>BH761/$M761</f>
        <v>0</v>
      </c>
      <c r="BH761" s="487">
        <f>SUM(BH762:BH771)</f>
        <v>0</v>
      </c>
      <c r="BI761" s="487"/>
      <c r="BJ761" s="515">
        <f>BK761/$M761</f>
        <v>0</v>
      </c>
      <c r="BK761" s="487">
        <f>SUM(BK762:BK771)</f>
        <v>0</v>
      </c>
      <c r="BM761" s="487"/>
      <c r="BN761" s="515">
        <f>BO761/$M761</f>
        <v>0</v>
      </c>
      <c r="BO761" s="487">
        <f>SUM(BO762:BO771)</f>
        <v>0</v>
      </c>
      <c r="BP761" s="487"/>
      <c r="BQ761" s="515">
        <f>BR761/$M761</f>
        <v>0</v>
      </c>
      <c r="BR761" s="487">
        <f>SUM(BR762:BR771)</f>
        <v>0</v>
      </c>
      <c r="BT761" s="487"/>
      <c r="BU761" s="515">
        <f>BV761/$M761</f>
        <v>0</v>
      </c>
      <c r="BV761" s="487">
        <f>SUM(BV762:BV771)</f>
        <v>0</v>
      </c>
      <c r="BW761" s="487"/>
      <c r="BX761" s="515">
        <f>BY761/$M761</f>
        <v>1</v>
      </c>
      <c r="BY761" s="487">
        <f>SUM(BY762:BY771)</f>
        <v>79210.550000000017</v>
      </c>
      <c r="BZ761" s="587"/>
    </row>
    <row r="762" spans="1:78" ht="38.25" x14ac:dyDescent="0.25">
      <c r="A762" s="625" t="str">
        <f>'P.O Sintética - Não Desonerado'!A756</f>
        <v xml:space="preserve"> 10.2.1 </v>
      </c>
      <c r="B762" s="5" t="str">
        <f>'P.O Sintética - Não Desonerado'!B756</f>
        <v xml:space="preserve"> 03.04.010 </v>
      </c>
      <c r="C762" s="3" t="str">
        <f>'P.O Sintética - Não Desonerado'!C756</f>
        <v>FDE</v>
      </c>
      <c r="D762" s="616" t="str">
        <f>'P.O Sintética - Não Desonerado'!D756</f>
        <v>FORNECIMENTO E MONTAGEM DE ESTRUTURA METALICA COM AÇO NAO PATINAVEL (ASTM A36/A570)</v>
      </c>
      <c r="E762" s="4" t="str">
        <f>'P.O Sintética - Não Desonerado'!E756</f>
        <v>KG</v>
      </c>
      <c r="F762" s="5">
        <f>'P.O Sintética - Não Desonerado'!F756</f>
        <v>1173</v>
      </c>
      <c r="G762" s="6">
        <f>'P.O Sintética - Não Desonerado'!G756</f>
        <v>26.36</v>
      </c>
      <c r="H762" s="6">
        <f>'P.O Sintética - Não Desonerado'!V756</f>
        <v>0</v>
      </c>
      <c r="I762" s="6">
        <f>'P.O Sintética - Não Desonerado'!W756</f>
        <v>31.89</v>
      </c>
      <c r="J762" s="6">
        <f>'P.O Sintética - Não Desonerado'!X756</f>
        <v>31.89</v>
      </c>
      <c r="K762" s="489">
        <f>'P.O Sintética - Não Desonerado'!Y756</f>
        <v>0</v>
      </c>
      <c r="L762" s="489">
        <f>'P.O Sintética - Não Desonerado'!Z756</f>
        <v>37406.97</v>
      </c>
      <c r="M762" s="489">
        <f>'P.O Sintética - Não Desonerado'!AA756</f>
        <v>37406.97</v>
      </c>
      <c r="P762" s="562">
        <f>$F762/2</f>
        <v>586.5</v>
      </c>
      <c r="Q762" s="563">
        <f t="shared" ref="Q762:Q771" si="2097">P762/$F762</f>
        <v>0.5</v>
      </c>
      <c r="R762" s="562">
        <f t="shared" ref="R762:R771" si="2098">TRUNC(P762*$J762,2)</f>
        <v>18703.48</v>
      </c>
      <c r="S762" s="562"/>
      <c r="T762" s="563">
        <f t="shared" ref="T762:T771" si="2099">S762/$F762</f>
        <v>0</v>
      </c>
      <c r="U762" s="562">
        <f t="shared" ref="U762:U771" si="2100">TRUNC(S762*$J762,2)</f>
        <v>0</v>
      </c>
      <c r="W762" s="562">
        <f>$F762/2</f>
        <v>586.5</v>
      </c>
      <c r="X762" s="563">
        <f t="shared" ref="X762:X771" si="2101">W762/$F762</f>
        <v>0.5</v>
      </c>
      <c r="Y762" s="562">
        <f>M762-R762</f>
        <v>18703.490000000002</v>
      </c>
      <c r="Z762" s="562"/>
      <c r="AA762" s="563">
        <f t="shared" ref="AA762:AA771" si="2102">Z762/$F762</f>
        <v>0</v>
      </c>
      <c r="AB762" s="562">
        <f t="shared" ref="AB762:AB771" si="2103">TRUNC(Z762*$J762,2)</f>
        <v>0</v>
      </c>
      <c r="AD762" s="562"/>
      <c r="AE762" s="563">
        <f t="shared" ref="AE762:AE771" si="2104">AD762/$F762</f>
        <v>0</v>
      </c>
      <c r="AF762" s="562">
        <f t="shared" ref="AF762:AF771" si="2105">TRUNC(AD762*$J762,2)</f>
        <v>0</v>
      </c>
      <c r="AG762" s="562"/>
      <c r="AH762" s="563">
        <f t="shared" ref="AH762:AH771" si="2106">AG762/$F762</f>
        <v>0</v>
      </c>
      <c r="AI762" s="562">
        <f t="shared" ref="AI762:AI771" si="2107">TRUNC(AG762*$J762,2)</f>
        <v>0</v>
      </c>
      <c r="AK762" s="562"/>
      <c r="AL762" s="563">
        <f t="shared" ref="AL762:AL771" si="2108">AK762/$F762</f>
        <v>0</v>
      </c>
      <c r="AM762" s="562">
        <f t="shared" ref="AM762:AM771" si="2109">TRUNC(AK762*$J762,2)</f>
        <v>0</v>
      </c>
      <c r="AN762" s="562"/>
      <c r="AO762" s="563">
        <f t="shared" ref="AO762:AO771" si="2110">AN762/$F762</f>
        <v>0</v>
      </c>
      <c r="AP762" s="562">
        <f t="shared" ref="AP762:AP771" si="2111">TRUNC(AN762*$J762,2)</f>
        <v>0</v>
      </c>
      <c r="AR762" s="562"/>
      <c r="AS762" s="563">
        <f t="shared" ref="AS762:AS771" si="2112">AR762/$F762</f>
        <v>0</v>
      </c>
      <c r="AT762" s="562">
        <f t="shared" ref="AT762:AT771" si="2113">TRUNC(AR762*$J762,2)</f>
        <v>0</v>
      </c>
      <c r="AU762" s="562"/>
      <c r="AV762" s="563">
        <f t="shared" ref="AV762:AV771" si="2114">AU762/$F762</f>
        <v>0</v>
      </c>
      <c r="AW762" s="562">
        <f t="shared" ref="AW762:AW771" si="2115">TRUNC(AU762*$J762,2)</f>
        <v>0</v>
      </c>
      <c r="AY762" s="562"/>
      <c r="AZ762" s="563">
        <f t="shared" ref="AZ762:AZ771" si="2116">AY762/$F762</f>
        <v>0</v>
      </c>
      <c r="BA762" s="562">
        <f t="shared" ref="BA762:BA771" si="2117">TRUNC(AY762*$J762,2)</f>
        <v>0</v>
      </c>
      <c r="BB762" s="562"/>
      <c r="BC762" s="563">
        <f t="shared" ref="BC762:BC771" si="2118">BB762/$F762</f>
        <v>0</v>
      </c>
      <c r="BD762" s="562">
        <f t="shared" ref="BD762:BD771" si="2119">TRUNC(BB762*$J762,2)</f>
        <v>0</v>
      </c>
      <c r="BF762" s="562"/>
      <c r="BG762" s="563">
        <f t="shared" ref="BG762:BG771" si="2120">BF762/$F762</f>
        <v>0</v>
      </c>
      <c r="BH762" s="562">
        <f t="shared" ref="BH762:BH771" si="2121">TRUNC(BF762*$J762,2)</f>
        <v>0</v>
      </c>
      <c r="BI762" s="562"/>
      <c r="BJ762" s="563">
        <f t="shared" ref="BJ762:BJ771" si="2122">BI762/$F762</f>
        <v>0</v>
      </c>
      <c r="BK762" s="562">
        <f t="shared" ref="BK762:BK771" si="2123">TRUNC(BI762*$J762,2)</f>
        <v>0</v>
      </c>
      <c r="BM762" s="562"/>
      <c r="BN762" s="563">
        <f t="shared" ref="BN762:BN771" si="2124">BM762/$F762</f>
        <v>0</v>
      </c>
      <c r="BO762" s="562">
        <f t="shared" ref="BO762:BO771" si="2125">TRUNC(BM762*$J762,2)</f>
        <v>0</v>
      </c>
      <c r="BP762" s="562"/>
      <c r="BQ762" s="563">
        <f t="shared" ref="BQ762:BQ771" si="2126">BP762/$F762</f>
        <v>0</v>
      </c>
      <c r="BR762" s="562">
        <f t="shared" ref="BR762:BR771" si="2127">TRUNC(BP762*$J762,2)</f>
        <v>0</v>
      </c>
      <c r="BT762" s="562">
        <f t="shared" si="2090"/>
        <v>0</v>
      </c>
      <c r="BU762" s="563">
        <f t="shared" ref="BU762:BU771" si="2128">BT762/$F762</f>
        <v>0</v>
      </c>
      <c r="BV762" s="562">
        <f t="shared" ref="BV762:BV771" si="2129">TRUNC(BT762*$J762,2)</f>
        <v>0</v>
      </c>
      <c r="BW762" s="562">
        <f t="shared" si="2093"/>
        <v>1173</v>
      </c>
      <c r="BX762" s="563">
        <f t="shared" ref="BX762:BX771" si="2130">BW762/$F762</f>
        <v>1</v>
      </c>
      <c r="BY762" s="562">
        <f t="shared" ref="BY762:BY771" si="2131">TRUNC(BW762*$J762,2)</f>
        <v>37406.97</v>
      </c>
      <c r="BZ762" s="587"/>
    </row>
    <row r="763" spans="1:78" ht="38.25" x14ac:dyDescent="0.25">
      <c r="A763" s="625" t="str">
        <f>'P.O Sintética - Não Desonerado'!A757</f>
        <v xml:space="preserve"> 10.2.2 </v>
      </c>
      <c r="B763" s="5" t="str">
        <f>'P.O Sintética - Não Desonerado'!B757</f>
        <v xml:space="preserve"> CAMS.2408149 </v>
      </c>
      <c r="C763" s="3" t="str">
        <f>'P.O Sintética - Não Desonerado'!C757</f>
        <v>Próprio</v>
      </c>
      <c r="D763" s="616" t="str">
        <f>'P.O Sintética - Não Desonerado'!D757</f>
        <v>Estrutura em chapa de aço ASTM A36 corte, solda e montagem - fornecimento e instalação - Copia da SICRO (2408149)</v>
      </c>
      <c r="E763" s="4" t="str">
        <f>'P.O Sintética - Não Desonerado'!E757</f>
        <v>kg</v>
      </c>
      <c r="F763" s="5">
        <f>'P.O Sintética - Não Desonerado'!F757</f>
        <v>4.3</v>
      </c>
      <c r="G763" s="6">
        <f>'P.O Sintética - Não Desonerado'!G757</f>
        <v>13.54</v>
      </c>
      <c r="H763" s="6">
        <f>'P.O Sintética - Não Desonerado'!V757</f>
        <v>3.61</v>
      </c>
      <c r="I763" s="6">
        <f>'P.O Sintética - Não Desonerado'!W757</f>
        <v>12.77</v>
      </c>
      <c r="J763" s="6">
        <f>'P.O Sintética - Não Desonerado'!X757</f>
        <v>16.38</v>
      </c>
      <c r="K763" s="489">
        <f>'P.O Sintética - Não Desonerado'!Y757</f>
        <v>15.52</v>
      </c>
      <c r="L763" s="489">
        <f>'P.O Sintética - Não Desonerado'!Z757</f>
        <v>54.910000000000011</v>
      </c>
      <c r="M763" s="489">
        <f>'P.O Sintética - Não Desonerado'!AA757</f>
        <v>70.430000000000007</v>
      </c>
      <c r="P763" s="562">
        <f t="shared" ref="P763:P771" si="2132">$F763/2</f>
        <v>2.15</v>
      </c>
      <c r="Q763" s="563">
        <f t="shared" si="2097"/>
        <v>0.5</v>
      </c>
      <c r="R763" s="562">
        <f t="shared" si="2098"/>
        <v>35.21</v>
      </c>
      <c r="S763" s="562"/>
      <c r="T763" s="563">
        <f t="shared" si="2099"/>
        <v>0</v>
      </c>
      <c r="U763" s="562">
        <f t="shared" si="2100"/>
        <v>0</v>
      </c>
      <c r="W763" s="562">
        <f t="shared" ref="W763:W771" si="2133">$F763/2</f>
        <v>2.15</v>
      </c>
      <c r="X763" s="563">
        <f t="shared" si="2101"/>
        <v>0.5</v>
      </c>
      <c r="Y763" s="562">
        <f t="shared" ref="Y763:Y771" si="2134">M763-R763</f>
        <v>35.220000000000006</v>
      </c>
      <c r="Z763" s="562"/>
      <c r="AA763" s="563">
        <f t="shared" si="2102"/>
        <v>0</v>
      </c>
      <c r="AB763" s="562">
        <f t="shared" si="2103"/>
        <v>0</v>
      </c>
      <c r="AD763" s="562"/>
      <c r="AE763" s="563">
        <f t="shared" si="2104"/>
        <v>0</v>
      </c>
      <c r="AF763" s="562">
        <f t="shared" si="2105"/>
        <v>0</v>
      </c>
      <c r="AG763" s="562"/>
      <c r="AH763" s="563">
        <f t="shared" si="2106"/>
        <v>0</v>
      </c>
      <c r="AI763" s="562">
        <f t="shared" si="2107"/>
        <v>0</v>
      </c>
      <c r="AK763" s="562"/>
      <c r="AL763" s="563">
        <f t="shared" si="2108"/>
        <v>0</v>
      </c>
      <c r="AM763" s="562">
        <f t="shared" si="2109"/>
        <v>0</v>
      </c>
      <c r="AN763" s="562"/>
      <c r="AO763" s="563">
        <f t="shared" si="2110"/>
        <v>0</v>
      </c>
      <c r="AP763" s="562">
        <f t="shared" si="2111"/>
        <v>0</v>
      </c>
      <c r="AR763" s="562"/>
      <c r="AS763" s="563">
        <f t="shared" si="2112"/>
        <v>0</v>
      </c>
      <c r="AT763" s="562">
        <f t="shared" si="2113"/>
        <v>0</v>
      </c>
      <c r="AU763" s="562"/>
      <c r="AV763" s="563">
        <f t="shared" si="2114"/>
        <v>0</v>
      </c>
      <c r="AW763" s="562">
        <f t="shared" si="2115"/>
        <v>0</v>
      </c>
      <c r="AY763" s="562"/>
      <c r="AZ763" s="563">
        <f t="shared" si="2116"/>
        <v>0</v>
      </c>
      <c r="BA763" s="562">
        <f t="shared" si="2117"/>
        <v>0</v>
      </c>
      <c r="BB763" s="562"/>
      <c r="BC763" s="563">
        <f t="shared" si="2118"/>
        <v>0</v>
      </c>
      <c r="BD763" s="562">
        <f t="shared" si="2119"/>
        <v>0</v>
      </c>
      <c r="BF763" s="562"/>
      <c r="BG763" s="563">
        <f t="shared" si="2120"/>
        <v>0</v>
      </c>
      <c r="BH763" s="562">
        <f t="shared" si="2121"/>
        <v>0</v>
      </c>
      <c r="BI763" s="562"/>
      <c r="BJ763" s="563">
        <f t="shared" si="2122"/>
        <v>0</v>
      </c>
      <c r="BK763" s="562">
        <f t="shared" si="2123"/>
        <v>0</v>
      </c>
      <c r="BM763" s="562"/>
      <c r="BN763" s="563">
        <f t="shared" si="2124"/>
        <v>0</v>
      </c>
      <c r="BO763" s="562">
        <f t="shared" si="2125"/>
        <v>0</v>
      </c>
      <c r="BP763" s="562"/>
      <c r="BQ763" s="563">
        <f t="shared" si="2126"/>
        <v>0</v>
      </c>
      <c r="BR763" s="562">
        <f t="shared" si="2127"/>
        <v>0</v>
      </c>
      <c r="BT763" s="562">
        <f t="shared" si="2090"/>
        <v>0</v>
      </c>
      <c r="BU763" s="563">
        <f t="shared" si="2128"/>
        <v>0</v>
      </c>
      <c r="BV763" s="562">
        <f t="shared" si="2129"/>
        <v>0</v>
      </c>
      <c r="BW763" s="562">
        <f t="shared" si="2093"/>
        <v>4.3</v>
      </c>
      <c r="BX763" s="563">
        <f t="shared" si="2130"/>
        <v>1</v>
      </c>
      <c r="BY763" s="562">
        <f t="shared" si="2131"/>
        <v>70.430000000000007</v>
      </c>
      <c r="BZ763" s="587"/>
    </row>
    <row r="764" spans="1:78" ht="51" x14ac:dyDescent="0.25">
      <c r="A764" s="625" t="str">
        <f>'P.O Sintética - Não Desonerado'!A758</f>
        <v xml:space="preserve"> 10.2.3 </v>
      </c>
      <c r="B764" s="5" t="str">
        <f>'P.O Sintética - Não Desonerado'!B758</f>
        <v xml:space="preserve"> 03.04.016 </v>
      </c>
      <c r="C764" s="3" t="str">
        <f>'P.O Sintética - Não Desonerado'!C758</f>
        <v>FDE</v>
      </c>
      <c r="D764" s="616" t="str">
        <f>'P.O Sintética - Não Desonerado'!D758</f>
        <v>FORNECIMENTO E MONTAGEM DE ESTRUTURA METALICA COM AÇO RESISTENTE A CORROSAO (ASTM A709/A588)</v>
      </c>
      <c r="E764" s="4" t="str">
        <f>'P.O Sintética - Não Desonerado'!E758</f>
        <v>KG</v>
      </c>
      <c r="F764" s="5">
        <f>'P.O Sintética - Não Desonerado'!F758</f>
        <v>133</v>
      </c>
      <c r="G764" s="6">
        <f>'P.O Sintética - Não Desonerado'!G758</f>
        <v>29.07</v>
      </c>
      <c r="H764" s="6">
        <f>'P.O Sintética - Não Desonerado'!V758</f>
        <v>0</v>
      </c>
      <c r="I764" s="6">
        <f>'P.O Sintética - Não Desonerado'!W758</f>
        <v>35.17</v>
      </c>
      <c r="J764" s="6">
        <f>'P.O Sintética - Não Desonerado'!X758</f>
        <v>35.17</v>
      </c>
      <c r="K764" s="489">
        <f>'P.O Sintética - Não Desonerado'!Y758</f>
        <v>0</v>
      </c>
      <c r="L764" s="489">
        <f>'P.O Sintética - Não Desonerado'!Z758</f>
        <v>4677.6099999999997</v>
      </c>
      <c r="M764" s="489">
        <f>'P.O Sintética - Não Desonerado'!AA758</f>
        <v>4677.6099999999997</v>
      </c>
      <c r="P764" s="562">
        <f t="shared" si="2132"/>
        <v>66.5</v>
      </c>
      <c r="Q764" s="563">
        <f t="shared" si="2097"/>
        <v>0.5</v>
      </c>
      <c r="R764" s="562">
        <f t="shared" si="2098"/>
        <v>2338.8000000000002</v>
      </c>
      <c r="S764" s="562"/>
      <c r="T764" s="563">
        <f t="shared" si="2099"/>
        <v>0</v>
      </c>
      <c r="U764" s="562">
        <f t="shared" si="2100"/>
        <v>0</v>
      </c>
      <c r="W764" s="562">
        <f t="shared" si="2133"/>
        <v>66.5</v>
      </c>
      <c r="X764" s="563">
        <f t="shared" si="2101"/>
        <v>0.5</v>
      </c>
      <c r="Y764" s="562">
        <f t="shared" si="2134"/>
        <v>2338.8099999999995</v>
      </c>
      <c r="Z764" s="562"/>
      <c r="AA764" s="563">
        <f t="shared" si="2102"/>
        <v>0</v>
      </c>
      <c r="AB764" s="562">
        <f t="shared" si="2103"/>
        <v>0</v>
      </c>
      <c r="AD764" s="562"/>
      <c r="AE764" s="563">
        <f t="shared" si="2104"/>
        <v>0</v>
      </c>
      <c r="AF764" s="562">
        <f t="shared" si="2105"/>
        <v>0</v>
      </c>
      <c r="AG764" s="562"/>
      <c r="AH764" s="563">
        <f t="shared" si="2106"/>
        <v>0</v>
      </c>
      <c r="AI764" s="562">
        <f t="shared" si="2107"/>
        <v>0</v>
      </c>
      <c r="AK764" s="562"/>
      <c r="AL764" s="563">
        <f t="shared" si="2108"/>
        <v>0</v>
      </c>
      <c r="AM764" s="562">
        <f t="shared" si="2109"/>
        <v>0</v>
      </c>
      <c r="AN764" s="562"/>
      <c r="AO764" s="563">
        <f t="shared" si="2110"/>
        <v>0</v>
      </c>
      <c r="AP764" s="562">
        <f t="shared" si="2111"/>
        <v>0</v>
      </c>
      <c r="AR764" s="562"/>
      <c r="AS764" s="563">
        <f t="shared" si="2112"/>
        <v>0</v>
      </c>
      <c r="AT764" s="562">
        <f t="shared" si="2113"/>
        <v>0</v>
      </c>
      <c r="AU764" s="562"/>
      <c r="AV764" s="563">
        <f t="shared" si="2114"/>
        <v>0</v>
      </c>
      <c r="AW764" s="562">
        <f t="shared" si="2115"/>
        <v>0</v>
      </c>
      <c r="AY764" s="562"/>
      <c r="AZ764" s="563">
        <f t="shared" si="2116"/>
        <v>0</v>
      </c>
      <c r="BA764" s="562">
        <f t="shared" si="2117"/>
        <v>0</v>
      </c>
      <c r="BB764" s="562"/>
      <c r="BC764" s="563">
        <f t="shared" si="2118"/>
        <v>0</v>
      </c>
      <c r="BD764" s="562">
        <f t="shared" si="2119"/>
        <v>0</v>
      </c>
      <c r="BF764" s="562"/>
      <c r="BG764" s="563">
        <f t="shared" si="2120"/>
        <v>0</v>
      </c>
      <c r="BH764" s="562">
        <f t="shared" si="2121"/>
        <v>0</v>
      </c>
      <c r="BI764" s="562"/>
      <c r="BJ764" s="563">
        <f t="shared" si="2122"/>
        <v>0</v>
      </c>
      <c r="BK764" s="562">
        <f t="shared" si="2123"/>
        <v>0</v>
      </c>
      <c r="BM764" s="562"/>
      <c r="BN764" s="563">
        <f t="shared" si="2124"/>
        <v>0</v>
      </c>
      <c r="BO764" s="562">
        <f t="shared" si="2125"/>
        <v>0</v>
      </c>
      <c r="BP764" s="562"/>
      <c r="BQ764" s="563">
        <f t="shared" si="2126"/>
        <v>0</v>
      </c>
      <c r="BR764" s="562">
        <f t="shared" si="2127"/>
        <v>0</v>
      </c>
      <c r="BT764" s="562">
        <f t="shared" si="2090"/>
        <v>0</v>
      </c>
      <c r="BU764" s="563">
        <f t="shared" si="2128"/>
        <v>0</v>
      </c>
      <c r="BV764" s="562">
        <f t="shared" si="2129"/>
        <v>0</v>
      </c>
      <c r="BW764" s="562">
        <f t="shared" si="2093"/>
        <v>133</v>
      </c>
      <c r="BX764" s="563">
        <f t="shared" si="2130"/>
        <v>1</v>
      </c>
      <c r="BY764" s="562">
        <f t="shared" si="2131"/>
        <v>4677.6099999999997</v>
      </c>
      <c r="BZ764" s="587"/>
    </row>
    <row r="765" spans="1:78" ht="25.5" x14ac:dyDescent="0.25">
      <c r="A765" s="625" t="str">
        <f>'P.O Sintética - Não Desonerado'!A759</f>
        <v xml:space="preserve"> 10.2.4 </v>
      </c>
      <c r="B765" s="5" t="str">
        <f>'P.O Sintética - Não Desonerado'!B759</f>
        <v xml:space="preserve"> CAMS.27.02.050 </v>
      </c>
      <c r="C765" s="3" t="str">
        <f>'P.O Sintética - Não Desonerado'!C759</f>
        <v>Próprio</v>
      </c>
      <c r="D765" s="616" t="str">
        <f>'P.O Sintética - Não Desonerado'!D759</f>
        <v>Chapa de policarbonato alveolar de 6 mm - Copia da CPOS/CDHU (27.02.050)</v>
      </c>
      <c r="E765" s="4" t="str">
        <f>'P.O Sintética - Não Desonerado'!E759</f>
        <v>m²</v>
      </c>
      <c r="F765" s="5">
        <f>'P.O Sintética - Não Desonerado'!F759</f>
        <v>13.8</v>
      </c>
      <c r="G765" s="6">
        <f>'P.O Sintética - Não Desonerado'!G759</f>
        <v>198.49</v>
      </c>
      <c r="H765" s="6">
        <f>'P.O Sintética - Não Desonerado'!V759</f>
        <v>115.17</v>
      </c>
      <c r="I765" s="6">
        <f>'P.O Sintética - Não Desonerado'!W759</f>
        <v>125.02</v>
      </c>
      <c r="J765" s="6">
        <f>'P.O Sintética - Não Desonerado'!X759</f>
        <v>240.19</v>
      </c>
      <c r="K765" s="489">
        <f>'P.O Sintética - Não Desonerado'!Y759</f>
        <v>1589.34</v>
      </c>
      <c r="L765" s="489">
        <f>'P.O Sintética - Não Desonerado'!Z759</f>
        <v>1725.28</v>
      </c>
      <c r="M765" s="489">
        <f>'P.O Sintética - Não Desonerado'!AA759</f>
        <v>3314.62</v>
      </c>
      <c r="P765" s="562">
        <f t="shared" si="2132"/>
        <v>6.9</v>
      </c>
      <c r="Q765" s="563">
        <f t="shared" si="2097"/>
        <v>0.5</v>
      </c>
      <c r="R765" s="562">
        <f t="shared" si="2098"/>
        <v>1657.31</v>
      </c>
      <c r="S765" s="562"/>
      <c r="T765" s="563">
        <f t="shared" si="2099"/>
        <v>0</v>
      </c>
      <c r="U765" s="562">
        <f t="shared" si="2100"/>
        <v>0</v>
      </c>
      <c r="W765" s="562">
        <f t="shared" si="2133"/>
        <v>6.9</v>
      </c>
      <c r="X765" s="563">
        <f t="shared" si="2101"/>
        <v>0.5</v>
      </c>
      <c r="Y765" s="562">
        <f t="shared" si="2134"/>
        <v>1657.31</v>
      </c>
      <c r="Z765" s="562"/>
      <c r="AA765" s="563">
        <f t="shared" si="2102"/>
        <v>0</v>
      </c>
      <c r="AB765" s="562">
        <f t="shared" si="2103"/>
        <v>0</v>
      </c>
      <c r="AD765" s="562"/>
      <c r="AE765" s="563">
        <f t="shared" si="2104"/>
        <v>0</v>
      </c>
      <c r="AF765" s="562">
        <f t="shared" si="2105"/>
        <v>0</v>
      </c>
      <c r="AG765" s="562"/>
      <c r="AH765" s="563">
        <f t="shared" si="2106"/>
        <v>0</v>
      </c>
      <c r="AI765" s="562">
        <f t="shared" si="2107"/>
        <v>0</v>
      </c>
      <c r="AK765" s="562"/>
      <c r="AL765" s="563">
        <f t="shared" si="2108"/>
        <v>0</v>
      </c>
      <c r="AM765" s="562">
        <f t="shared" si="2109"/>
        <v>0</v>
      </c>
      <c r="AN765" s="562"/>
      <c r="AO765" s="563">
        <f t="shared" si="2110"/>
        <v>0</v>
      </c>
      <c r="AP765" s="562">
        <f t="shared" si="2111"/>
        <v>0</v>
      </c>
      <c r="AR765" s="562"/>
      <c r="AS765" s="563">
        <f t="shared" si="2112"/>
        <v>0</v>
      </c>
      <c r="AT765" s="562">
        <f t="shared" si="2113"/>
        <v>0</v>
      </c>
      <c r="AU765" s="562"/>
      <c r="AV765" s="563">
        <f t="shared" si="2114"/>
        <v>0</v>
      </c>
      <c r="AW765" s="562">
        <f t="shared" si="2115"/>
        <v>0</v>
      </c>
      <c r="AY765" s="562"/>
      <c r="AZ765" s="563">
        <f t="shared" si="2116"/>
        <v>0</v>
      </c>
      <c r="BA765" s="562">
        <f t="shared" si="2117"/>
        <v>0</v>
      </c>
      <c r="BB765" s="562"/>
      <c r="BC765" s="563">
        <f t="shared" si="2118"/>
        <v>0</v>
      </c>
      <c r="BD765" s="562">
        <f t="shared" si="2119"/>
        <v>0</v>
      </c>
      <c r="BF765" s="562"/>
      <c r="BG765" s="563">
        <f t="shared" si="2120"/>
        <v>0</v>
      </c>
      <c r="BH765" s="562">
        <f t="shared" si="2121"/>
        <v>0</v>
      </c>
      <c r="BI765" s="562"/>
      <c r="BJ765" s="563">
        <f t="shared" si="2122"/>
        <v>0</v>
      </c>
      <c r="BK765" s="562">
        <f t="shared" si="2123"/>
        <v>0</v>
      </c>
      <c r="BM765" s="562"/>
      <c r="BN765" s="563">
        <f t="shared" si="2124"/>
        <v>0</v>
      </c>
      <c r="BO765" s="562">
        <f t="shared" si="2125"/>
        <v>0</v>
      </c>
      <c r="BP765" s="562"/>
      <c r="BQ765" s="563">
        <f t="shared" si="2126"/>
        <v>0</v>
      </c>
      <c r="BR765" s="562">
        <f t="shared" si="2127"/>
        <v>0</v>
      </c>
      <c r="BT765" s="562">
        <f t="shared" si="2090"/>
        <v>0</v>
      </c>
      <c r="BU765" s="563">
        <f t="shared" si="2128"/>
        <v>0</v>
      </c>
      <c r="BV765" s="562">
        <f t="shared" si="2129"/>
        <v>0</v>
      </c>
      <c r="BW765" s="562">
        <f t="shared" si="2093"/>
        <v>13.8</v>
      </c>
      <c r="BX765" s="563">
        <f t="shared" si="2130"/>
        <v>1</v>
      </c>
      <c r="BY765" s="562">
        <f t="shared" si="2131"/>
        <v>3314.62</v>
      </c>
      <c r="BZ765" s="587"/>
    </row>
    <row r="766" spans="1:78" ht="63.75" x14ac:dyDescent="0.25">
      <c r="A766" s="625" t="str">
        <f>'P.O Sintética - Não Desonerado'!A760</f>
        <v xml:space="preserve"> 10.2.5 </v>
      </c>
      <c r="B766" s="5" t="str">
        <f>'P.O Sintética - Não Desonerado'!B760</f>
        <v xml:space="preserve"> CAMS.07.03.137 </v>
      </c>
      <c r="C766" s="3" t="str">
        <f>'P.O Sintética - Não Desonerado'!C760</f>
        <v>Próprio</v>
      </c>
      <c r="D766" s="616" t="str">
        <f>'P.O Sintética - Não Desonerado'!D760</f>
        <v>TELHA GALVALUME / ACO GALV SANDUICHE  E=30MM (PUR) / (PIR) SUPERIOR TRAPEZ H=40MM / INFERIOR PLANO  E= 0.50MM  COM PINT FACES APARENTES - Copia da FDE (07.03.137)</v>
      </c>
      <c r="E766" s="4" t="str">
        <f>'P.O Sintética - Não Desonerado'!E760</f>
        <v>m²</v>
      </c>
      <c r="F766" s="5">
        <f>'P.O Sintética - Não Desonerado'!F760</f>
        <v>87.52</v>
      </c>
      <c r="G766" s="6">
        <f>'P.O Sintética - Não Desonerado'!G760</f>
        <v>212.99</v>
      </c>
      <c r="H766" s="6">
        <f>'P.O Sintética - Não Desonerado'!V760</f>
        <v>23.24</v>
      </c>
      <c r="I766" s="6">
        <f>'P.O Sintética - Não Desonerado'!W760</f>
        <v>234.49</v>
      </c>
      <c r="J766" s="6">
        <f>'P.O Sintética - Não Desonerado'!X760</f>
        <v>257.73</v>
      </c>
      <c r="K766" s="489">
        <f>'P.O Sintética - Não Desonerado'!Y760</f>
        <v>2033.96</v>
      </c>
      <c r="L766" s="489">
        <f>'P.O Sintética - Não Desonerado'!Z760</f>
        <v>20522.560000000001</v>
      </c>
      <c r="M766" s="489">
        <f>'P.O Sintética - Não Desonerado'!AA760</f>
        <v>22556.52</v>
      </c>
      <c r="P766" s="562">
        <f t="shared" si="2132"/>
        <v>43.76</v>
      </c>
      <c r="Q766" s="563">
        <f t="shared" si="2097"/>
        <v>0.5</v>
      </c>
      <c r="R766" s="562">
        <f t="shared" si="2098"/>
        <v>11278.26</v>
      </c>
      <c r="S766" s="562"/>
      <c r="T766" s="563">
        <f t="shared" si="2099"/>
        <v>0</v>
      </c>
      <c r="U766" s="562">
        <f t="shared" si="2100"/>
        <v>0</v>
      </c>
      <c r="W766" s="562">
        <f t="shared" si="2133"/>
        <v>43.76</v>
      </c>
      <c r="X766" s="563">
        <f t="shared" si="2101"/>
        <v>0.5</v>
      </c>
      <c r="Y766" s="562">
        <f t="shared" si="2134"/>
        <v>11278.26</v>
      </c>
      <c r="Z766" s="562"/>
      <c r="AA766" s="563">
        <f t="shared" si="2102"/>
        <v>0</v>
      </c>
      <c r="AB766" s="562">
        <f t="shared" si="2103"/>
        <v>0</v>
      </c>
      <c r="AD766" s="562"/>
      <c r="AE766" s="563">
        <f t="shared" si="2104"/>
        <v>0</v>
      </c>
      <c r="AF766" s="562">
        <f t="shared" si="2105"/>
        <v>0</v>
      </c>
      <c r="AG766" s="562"/>
      <c r="AH766" s="563">
        <f t="shared" si="2106"/>
        <v>0</v>
      </c>
      <c r="AI766" s="562">
        <f t="shared" si="2107"/>
        <v>0</v>
      </c>
      <c r="AK766" s="562"/>
      <c r="AL766" s="563">
        <f t="shared" si="2108"/>
        <v>0</v>
      </c>
      <c r="AM766" s="562">
        <f t="shared" si="2109"/>
        <v>0</v>
      </c>
      <c r="AN766" s="562"/>
      <c r="AO766" s="563">
        <f t="shared" si="2110"/>
        <v>0</v>
      </c>
      <c r="AP766" s="562">
        <f t="shared" si="2111"/>
        <v>0</v>
      </c>
      <c r="AR766" s="562"/>
      <c r="AS766" s="563">
        <f t="shared" si="2112"/>
        <v>0</v>
      </c>
      <c r="AT766" s="562">
        <f t="shared" si="2113"/>
        <v>0</v>
      </c>
      <c r="AU766" s="562"/>
      <c r="AV766" s="563">
        <f t="shared" si="2114"/>
        <v>0</v>
      </c>
      <c r="AW766" s="562">
        <f t="shared" si="2115"/>
        <v>0</v>
      </c>
      <c r="AY766" s="562"/>
      <c r="AZ766" s="563">
        <f t="shared" si="2116"/>
        <v>0</v>
      </c>
      <c r="BA766" s="562">
        <f t="shared" si="2117"/>
        <v>0</v>
      </c>
      <c r="BB766" s="562"/>
      <c r="BC766" s="563">
        <f t="shared" si="2118"/>
        <v>0</v>
      </c>
      <c r="BD766" s="562">
        <f t="shared" si="2119"/>
        <v>0</v>
      </c>
      <c r="BF766" s="562"/>
      <c r="BG766" s="563">
        <f t="shared" si="2120"/>
        <v>0</v>
      </c>
      <c r="BH766" s="562">
        <f t="shared" si="2121"/>
        <v>0</v>
      </c>
      <c r="BI766" s="562"/>
      <c r="BJ766" s="563">
        <f t="shared" si="2122"/>
        <v>0</v>
      </c>
      <c r="BK766" s="562">
        <f t="shared" si="2123"/>
        <v>0</v>
      </c>
      <c r="BM766" s="562"/>
      <c r="BN766" s="563">
        <f t="shared" si="2124"/>
        <v>0</v>
      </c>
      <c r="BO766" s="562">
        <f t="shared" si="2125"/>
        <v>0</v>
      </c>
      <c r="BP766" s="562"/>
      <c r="BQ766" s="563">
        <f t="shared" si="2126"/>
        <v>0</v>
      </c>
      <c r="BR766" s="562">
        <f t="shared" si="2127"/>
        <v>0</v>
      </c>
      <c r="BT766" s="562">
        <f t="shared" si="2090"/>
        <v>0</v>
      </c>
      <c r="BU766" s="563">
        <f t="shared" si="2128"/>
        <v>0</v>
      </c>
      <c r="BV766" s="562">
        <f t="shared" si="2129"/>
        <v>0</v>
      </c>
      <c r="BW766" s="562">
        <f t="shared" si="2093"/>
        <v>87.52</v>
      </c>
      <c r="BX766" s="563">
        <f t="shared" si="2130"/>
        <v>1</v>
      </c>
      <c r="BY766" s="562">
        <f t="shared" si="2131"/>
        <v>22556.52</v>
      </c>
      <c r="BZ766" s="587"/>
    </row>
    <row r="767" spans="1:78" ht="51" x14ac:dyDescent="0.25">
      <c r="A767" s="625" t="str">
        <f>'P.O Sintética - Não Desonerado'!A761</f>
        <v xml:space="preserve"> 10.2.6 </v>
      </c>
      <c r="B767" s="5" t="str">
        <f>'P.O Sintética - Não Desonerado'!B761</f>
        <v xml:space="preserve"> 94229 </v>
      </c>
      <c r="C767" s="3" t="str">
        <f>'P.O Sintética - Não Desonerado'!C761</f>
        <v>SINAPI</v>
      </c>
      <c r="D767" s="616" t="str">
        <f>'P.O Sintética - Não Desonerado'!D761</f>
        <v>CALHA EM CHAPA DE AÇO GALVANIZADO NÚMERO 24, DESENVOLVIMENTO DE 100 CM, INCLUSO TRANSPORTE VERTICAL. AF_07/2019</v>
      </c>
      <c r="E767" s="4" t="str">
        <f>'P.O Sintética - Não Desonerado'!E761</f>
        <v>M</v>
      </c>
      <c r="F767" s="5">
        <f>'P.O Sintética - Não Desonerado'!F761</f>
        <v>37.4</v>
      </c>
      <c r="G767" s="6">
        <f>'P.O Sintética - Não Desonerado'!G761</f>
        <v>165.75</v>
      </c>
      <c r="H767" s="6">
        <f>'P.O Sintética - Não Desonerado'!V761</f>
        <v>33.56</v>
      </c>
      <c r="I767" s="6">
        <f>'P.O Sintética - Não Desonerado'!W761</f>
        <v>167.01</v>
      </c>
      <c r="J767" s="6">
        <f>'P.O Sintética - Não Desonerado'!X761</f>
        <v>200.57</v>
      </c>
      <c r="K767" s="489">
        <f>'P.O Sintética - Não Desonerado'!Y761</f>
        <v>1255.1400000000001</v>
      </c>
      <c r="L767" s="489">
        <f>'P.O Sintética - Não Desonerado'!Z761</f>
        <v>6246.17</v>
      </c>
      <c r="M767" s="489">
        <f>'P.O Sintética - Não Desonerado'!AA761</f>
        <v>7501.31</v>
      </c>
      <c r="P767" s="562">
        <f t="shared" si="2132"/>
        <v>18.7</v>
      </c>
      <c r="Q767" s="563">
        <f t="shared" si="2097"/>
        <v>0.5</v>
      </c>
      <c r="R767" s="562">
        <f t="shared" si="2098"/>
        <v>3750.65</v>
      </c>
      <c r="S767" s="562"/>
      <c r="T767" s="563">
        <f t="shared" si="2099"/>
        <v>0</v>
      </c>
      <c r="U767" s="562">
        <f t="shared" si="2100"/>
        <v>0</v>
      </c>
      <c r="W767" s="562">
        <f t="shared" si="2133"/>
        <v>18.7</v>
      </c>
      <c r="X767" s="563">
        <f t="shared" si="2101"/>
        <v>0.5</v>
      </c>
      <c r="Y767" s="562">
        <f t="shared" si="2134"/>
        <v>3750.6600000000003</v>
      </c>
      <c r="Z767" s="562"/>
      <c r="AA767" s="563">
        <f t="shared" si="2102"/>
        <v>0</v>
      </c>
      <c r="AB767" s="562">
        <f t="shared" si="2103"/>
        <v>0</v>
      </c>
      <c r="AD767" s="562"/>
      <c r="AE767" s="563">
        <f t="shared" si="2104"/>
        <v>0</v>
      </c>
      <c r="AF767" s="562">
        <f t="shared" si="2105"/>
        <v>0</v>
      </c>
      <c r="AG767" s="562"/>
      <c r="AH767" s="563">
        <f t="shared" si="2106"/>
        <v>0</v>
      </c>
      <c r="AI767" s="562">
        <f t="shared" si="2107"/>
        <v>0</v>
      </c>
      <c r="AK767" s="562"/>
      <c r="AL767" s="563">
        <f t="shared" si="2108"/>
        <v>0</v>
      </c>
      <c r="AM767" s="562">
        <f t="shared" si="2109"/>
        <v>0</v>
      </c>
      <c r="AN767" s="562"/>
      <c r="AO767" s="563">
        <f t="shared" si="2110"/>
        <v>0</v>
      </c>
      <c r="AP767" s="562">
        <f t="shared" si="2111"/>
        <v>0</v>
      </c>
      <c r="AR767" s="562"/>
      <c r="AS767" s="563">
        <f t="shared" si="2112"/>
        <v>0</v>
      </c>
      <c r="AT767" s="562">
        <f t="shared" si="2113"/>
        <v>0</v>
      </c>
      <c r="AU767" s="562"/>
      <c r="AV767" s="563">
        <f t="shared" si="2114"/>
        <v>0</v>
      </c>
      <c r="AW767" s="562">
        <f t="shared" si="2115"/>
        <v>0</v>
      </c>
      <c r="AY767" s="562"/>
      <c r="AZ767" s="563">
        <f t="shared" si="2116"/>
        <v>0</v>
      </c>
      <c r="BA767" s="562">
        <f t="shared" si="2117"/>
        <v>0</v>
      </c>
      <c r="BB767" s="562"/>
      <c r="BC767" s="563">
        <f t="shared" si="2118"/>
        <v>0</v>
      </c>
      <c r="BD767" s="562">
        <f t="shared" si="2119"/>
        <v>0</v>
      </c>
      <c r="BF767" s="562"/>
      <c r="BG767" s="563">
        <f t="shared" si="2120"/>
        <v>0</v>
      </c>
      <c r="BH767" s="562">
        <f t="shared" si="2121"/>
        <v>0</v>
      </c>
      <c r="BI767" s="562"/>
      <c r="BJ767" s="563">
        <f t="shared" si="2122"/>
        <v>0</v>
      </c>
      <c r="BK767" s="562">
        <f t="shared" si="2123"/>
        <v>0</v>
      </c>
      <c r="BM767" s="562"/>
      <c r="BN767" s="563">
        <f t="shared" si="2124"/>
        <v>0</v>
      </c>
      <c r="BO767" s="562">
        <f t="shared" si="2125"/>
        <v>0</v>
      </c>
      <c r="BP767" s="562"/>
      <c r="BQ767" s="563">
        <f t="shared" si="2126"/>
        <v>0</v>
      </c>
      <c r="BR767" s="562">
        <f t="shared" si="2127"/>
        <v>0</v>
      </c>
      <c r="BT767" s="562">
        <f t="shared" si="2090"/>
        <v>0</v>
      </c>
      <c r="BU767" s="563">
        <f t="shared" si="2128"/>
        <v>0</v>
      </c>
      <c r="BV767" s="562">
        <f t="shared" si="2129"/>
        <v>0</v>
      </c>
      <c r="BW767" s="562">
        <f t="shared" si="2093"/>
        <v>37.4</v>
      </c>
      <c r="BX767" s="563">
        <f t="shared" si="2130"/>
        <v>1</v>
      </c>
      <c r="BY767" s="562">
        <f t="shared" si="2131"/>
        <v>7501.31</v>
      </c>
      <c r="BZ767" s="587"/>
    </row>
    <row r="768" spans="1:78" ht="38.25" x14ac:dyDescent="0.25">
      <c r="A768" s="625" t="str">
        <f>'P.O Sintética - Não Desonerado'!A762</f>
        <v xml:space="preserve"> 10.2.7 </v>
      </c>
      <c r="B768" s="5" t="str">
        <f>'P.O Sintética - Não Desonerado'!B762</f>
        <v xml:space="preserve"> 89512 </v>
      </c>
      <c r="C768" s="3" t="str">
        <f>'P.O Sintética - Não Desonerado'!C762</f>
        <v>SINAPI</v>
      </c>
      <c r="D768" s="616" t="str">
        <f>'P.O Sintética - Não Desonerado'!D762</f>
        <v>TUBO PVC, SÉRIE R, ÁGUA PLUVIAL, DN 100 MM, FORNECIDO E INSTALADO EM RAMAL DE ENCAMINHAMENTO. AF_06/2022</v>
      </c>
      <c r="E768" s="4" t="str">
        <f>'P.O Sintética - Não Desonerado'!E762</f>
        <v>M</v>
      </c>
      <c r="F768" s="5">
        <f>'P.O Sintética - Não Desonerado'!F762</f>
        <v>16</v>
      </c>
      <c r="G768" s="6">
        <f>'P.O Sintética - Não Desonerado'!G762</f>
        <v>54.56</v>
      </c>
      <c r="H768" s="6">
        <f>'P.O Sintética - Não Desonerado'!V762</f>
        <v>23.66</v>
      </c>
      <c r="I768" s="6">
        <f>'P.O Sintética - Não Desonerado'!W762</f>
        <v>42.36</v>
      </c>
      <c r="J768" s="6">
        <f>'P.O Sintética - Não Desonerado'!X762</f>
        <v>66.02</v>
      </c>
      <c r="K768" s="489">
        <f>'P.O Sintética - Não Desonerado'!Y762</f>
        <v>378.56</v>
      </c>
      <c r="L768" s="489">
        <f>'P.O Sintética - Não Desonerado'!Z762</f>
        <v>677.76</v>
      </c>
      <c r="M768" s="489">
        <f>'P.O Sintética - Não Desonerado'!AA762</f>
        <v>1056.32</v>
      </c>
      <c r="P768" s="562">
        <f t="shared" si="2132"/>
        <v>8</v>
      </c>
      <c r="Q768" s="563">
        <f t="shared" si="2097"/>
        <v>0.5</v>
      </c>
      <c r="R768" s="562">
        <f t="shared" si="2098"/>
        <v>528.16</v>
      </c>
      <c r="S768" s="562"/>
      <c r="T768" s="563">
        <f t="shared" si="2099"/>
        <v>0</v>
      </c>
      <c r="U768" s="562">
        <f t="shared" si="2100"/>
        <v>0</v>
      </c>
      <c r="W768" s="562">
        <f t="shared" si="2133"/>
        <v>8</v>
      </c>
      <c r="X768" s="563">
        <f t="shared" si="2101"/>
        <v>0.5</v>
      </c>
      <c r="Y768" s="562">
        <f t="shared" si="2134"/>
        <v>528.16</v>
      </c>
      <c r="Z768" s="562"/>
      <c r="AA768" s="563">
        <f t="shared" si="2102"/>
        <v>0</v>
      </c>
      <c r="AB768" s="562">
        <f t="shared" si="2103"/>
        <v>0</v>
      </c>
      <c r="AD768" s="562"/>
      <c r="AE768" s="563">
        <f t="shared" si="2104"/>
        <v>0</v>
      </c>
      <c r="AF768" s="562">
        <f t="shared" si="2105"/>
        <v>0</v>
      </c>
      <c r="AG768" s="562"/>
      <c r="AH768" s="563">
        <f t="shared" si="2106"/>
        <v>0</v>
      </c>
      <c r="AI768" s="562">
        <f t="shared" si="2107"/>
        <v>0</v>
      </c>
      <c r="AK768" s="562"/>
      <c r="AL768" s="563">
        <f t="shared" si="2108"/>
        <v>0</v>
      </c>
      <c r="AM768" s="562">
        <f t="shared" si="2109"/>
        <v>0</v>
      </c>
      <c r="AN768" s="562"/>
      <c r="AO768" s="563">
        <f t="shared" si="2110"/>
        <v>0</v>
      </c>
      <c r="AP768" s="562">
        <f t="shared" si="2111"/>
        <v>0</v>
      </c>
      <c r="AR768" s="562"/>
      <c r="AS768" s="563">
        <f t="shared" si="2112"/>
        <v>0</v>
      </c>
      <c r="AT768" s="562">
        <f t="shared" si="2113"/>
        <v>0</v>
      </c>
      <c r="AU768" s="562"/>
      <c r="AV768" s="563">
        <f t="shared" si="2114"/>
        <v>0</v>
      </c>
      <c r="AW768" s="562">
        <f t="shared" si="2115"/>
        <v>0</v>
      </c>
      <c r="AY768" s="562"/>
      <c r="AZ768" s="563">
        <f t="shared" si="2116"/>
        <v>0</v>
      </c>
      <c r="BA768" s="562">
        <f t="shared" si="2117"/>
        <v>0</v>
      </c>
      <c r="BB768" s="562"/>
      <c r="BC768" s="563">
        <f t="shared" si="2118"/>
        <v>0</v>
      </c>
      <c r="BD768" s="562">
        <f t="shared" si="2119"/>
        <v>0</v>
      </c>
      <c r="BF768" s="562"/>
      <c r="BG768" s="563">
        <f t="shared" si="2120"/>
        <v>0</v>
      </c>
      <c r="BH768" s="562">
        <f t="shared" si="2121"/>
        <v>0</v>
      </c>
      <c r="BI768" s="562"/>
      <c r="BJ768" s="563">
        <f t="shared" si="2122"/>
        <v>0</v>
      </c>
      <c r="BK768" s="562">
        <f t="shared" si="2123"/>
        <v>0</v>
      </c>
      <c r="BM768" s="562"/>
      <c r="BN768" s="563">
        <f t="shared" si="2124"/>
        <v>0</v>
      </c>
      <c r="BO768" s="562">
        <f t="shared" si="2125"/>
        <v>0</v>
      </c>
      <c r="BP768" s="562"/>
      <c r="BQ768" s="563">
        <f t="shared" si="2126"/>
        <v>0</v>
      </c>
      <c r="BR768" s="562">
        <f t="shared" si="2127"/>
        <v>0</v>
      </c>
      <c r="BT768" s="562">
        <f t="shared" si="2090"/>
        <v>0</v>
      </c>
      <c r="BU768" s="563">
        <f t="shared" si="2128"/>
        <v>0</v>
      </c>
      <c r="BV768" s="562">
        <f t="shared" si="2129"/>
        <v>0</v>
      </c>
      <c r="BW768" s="562">
        <f t="shared" si="2093"/>
        <v>16</v>
      </c>
      <c r="BX768" s="563">
        <f t="shared" si="2130"/>
        <v>1</v>
      </c>
      <c r="BY768" s="562">
        <f t="shared" si="2131"/>
        <v>1056.32</v>
      </c>
      <c r="BZ768" s="587"/>
    </row>
    <row r="769" spans="1:78" ht="63.75" x14ac:dyDescent="0.25">
      <c r="A769" s="625" t="str">
        <f>'P.O Sintética - Não Desonerado'!A763</f>
        <v xml:space="preserve"> 10.2.8 </v>
      </c>
      <c r="B769" s="5" t="str">
        <f>'P.O Sintética - Não Desonerado'!B763</f>
        <v xml:space="preserve"> 89495 </v>
      </c>
      <c r="C769" s="3" t="str">
        <f>'P.O Sintética - Não Desonerado'!C763</f>
        <v>SINAPI</v>
      </c>
      <c r="D769" s="616" t="str">
        <f>'P.O Sintética - Não Desonerado'!D763</f>
        <v>RALO SIFONADO, PVC, DN 100 X 40 MM, JUNTA SOLDÁVEL, FORNECIDO E INSTALADO EM RAMAIS DE ENCAMINHAMENTO DE ÁGUA PLUVIAL. AF_06/2022</v>
      </c>
      <c r="E769" s="4" t="str">
        <f>'P.O Sintética - Não Desonerado'!E763</f>
        <v>UN</v>
      </c>
      <c r="F769" s="5">
        <f>'P.O Sintética - Não Desonerado'!F763</f>
        <v>4</v>
      </c>
      <c r="G769" s="6">
        <f>'P.O Sintética - Não Desonerado'!G763</f>
        <v>19.899999999999999</v>
      </c>
      <c r="H769" s="6">
        <f>'P.O Sintética - Não Desonerado'!V763</f>
        <v>6.57</v>
      </c>
      <c r="I769" s="6">
        <f>'P.O Sintética - Não Desonerado'!W763</f>
        <v>17.509999999999998</v>
      </c>
      <c r="J769" s="6">
        <f>'P.O Sintética - Não Desonerado'!X763</f>
        <v>24.08</v>
      </c>
      <c r="K769" s="489">
        <f>'P.O Sintética - Não Desonerado'!Y763</f>
        <v>26.28</v>
      </c>
      <c r="L769" s="489">
        <f>'P.O Sintética - Não Desonerado'!Z763</f>
        <v>70.039999999999992</v>
      </c>
      <c r="M769" s="489">
        <f>'P.O Sintética - Não Desonerado'!AA763</f>
        <v>96.32</v>
      </c>
      <c r="P769" s="562">
        <f t="shared" si="2132"/>
        <v>2</v>
      </c>
      <c r="Q769" s="563">
        <f t="shared" si="2097"/>
        <v>0.5</v>
      </c>
      <c r="R769" s="562">
        <f t="shared" si="2098"/>
        <v>48.16</v>
      </c>
      <c r="S769" s="562"/>
      <c r="T769" s="563">
        <f t="shared" si="2099"/>
        <v>0</v>
      </c>
      <c r="U769" s="562">
        <f t="shared" si="2100"/>
        <v>0</v>
      </c>
      <c r="W769" s="562">
        <f t="shared" si="2133"/>
        <v>2</v>
      </c>
      <c r="X769" s="563">
        <f t="shared" si="2101"/>
        <v>0.5</v>
      </c>
      <c r="Y769" s="562">
        <f t="shared" si="2134"/>
        <v>48.16</v>
      </c>
      <c r="Z769" s="562"/>
      <c r="AA769" s="563">
        <f t="shared" si="2102"/>
        <v>0</v>
      </c>
      <c r="AB769" s="562">
        <f t="shared" si="2103"/>
        <v>0</v>
      </c>
      <c r="AD769" s="562"/>
      <c r="AE769" s="563">
        <f t="shared" si="2104"/>
        <v>0</v>
      </c>
      <c r="AF769" s="562">
        <f t="shared" si="2105"/>
        <v>0</v>
      </c>
      <c r="AG769" s="562"/>
      <c r="AH769" s="563">
        <f t="shared" si="2106"/>
        <v>0</v>
      </c>
      <c r="AI769" s="562">
        <f t="shared" si="2107"/>
        <v>0</v>
      </c>
      <c r="AK769" s="562"/>
      <c r="AL769" s="563">
        <f t="shared" si="2108"/>
        <v>0</v>
      </c>
      <c r="AM769" s="562">
        <f t="shared" si="2109"/>
        <v>0</v>
      </c>
      <c r="AN769" s="562"/>
      <c r="AO769" s="563">
        <f t="shared" si="2110"/>
        <v>0</v>
      </c>
      <c r="AP769" s="562">
        <f t="shared" si="2111"/>
        <v>0</v>
      </c>
      <c r="AR769" s="562"/>
      <c r="AS769" s="563">
        <f t="shared" si="2112"/>
        <v>0</v>
      </c>
      <c r="AT769" s="562">
        <f t="shared" si="2113"/>
        <v>0</v>
      </c>
      <c r="AU769" s="562"/>
      <c r="AV769" s="563">
        <f t="shared" si="2114"/>
        <v>0</v>
      </c>
      <c r="AW769" s="562">
        <f t="shared" si="2115"/>
        <v>0</v>
      </c>
      <c r="AY769" s="562"/>
      <c r="AZ769" s="563">
        <f t="shared" si="2116"/>
        <v>0</v>
      </c>
      <c r="BA769" s="562">
        <f t="shared" si="2117"/>
        <v>0</v>
      </c>
      <c r="BB769" s="562"/>
      <c r="BC769" s="563">
        <f t="shared" si="2118"/>
        <v>0</v>
      </c>
      <c r="BD769" s="562">
        <f t="shared" si="2119"/>
        <v>0</v>
      </c>
      <c r="BF769" s="562"/>
      <c r="BG769" s="563">
        <f t="shared" si="2120"/>
        <v>0</v>
      </c>
      <c r="BH769" s="562">
        <f t="shared" si="2121"/>
        <v>0</v>
      </c>
      <c r="BI769" s="562"/>
      <c r="BJ769" s="563">
        <f t="shared" si="2122"/>
        <v>0</v>
      </c>
      <c r="BK769" s="562">
        <f t="shared" si="2123"/>
        <v>0</v>
      </c>
      <c r="BM769" s="562"/>
      <c r="BN769" s="563">
        <f t="shared" si="2124"/>
        <v>0</v>
      </c>
      <c r="BO769" s="562">
        <f t="shared" si="2125"/>
        <v>0</v>
      </c>
      <c r="BP769" s="562"/>
      <c r="BQ769" s="563">
        <f t="shared" si="2126"/>
        <v>0</v>
      </c>
      <c r="BR769" s="562">
        <f t="shared" si="2127"/>
        <v>0</v>
      </c>
      <c r="BT769" s="562">
        <f t="shared" si="2090"/>
        <v>0</v>
      </c>
      <c r="BU769" s="563">
        <f t="shared" si="2128"/>
        <v>0</v>
      </c>
      <c r="BV769" s="562">
        <f t="shared" si="2129"/>
        <v>0</v>
      </c>
      <c r="BW769" s="562">
        <f t="shared" si="2093"/>
        <v>4</v>
      </c>
      <c r="BX769" s="563">
        <f t="shared" si="2130"/>
        <v>1</v>
      </c>
      <c r="BY769" s="562">
        <f t="shared" si="2131"/>
        <v>96.32</v>
      </c>
      <c r="BZ769" s="587"/>
    </row>
    <row r="770" spans="1:78" ht="38.25" x14ac:dyDescent="0.25">
      <c r="A770" s="625" t="str">
        <f>'P.O Sintética - Não Desonerado'!A764</f>
        <v xml:space="preserve"> 10.2.9 </v>
      </c>
      <c r="B770" s="5" t="str">
        <f>'P.O Sintética - Não Desonerado'!B764</f>
        <v xml:space="preserve"> CAMS.72106 </v>
      </c>
      <c r="C770" s="3" t="str">
        <f>'P.O Sintética - Não Desonerado'!C764</f>
        <v>Próprio</v>
      </c>
      <c r="D770" s="616" t="str">
        <f>'P.O Sintética - Não Desonerado'!D764</f>
        <v>RUFO EM CHAPA DE ACO GALVANIZADO NUMERO 24, DESENVOLVIMENTO DE 16CM - Copia da SINAPI (72106)</v>
      </c>
      <c r="E770" s="4" t="str">
        <f>'P.O Sintética - Não Desonerado'!E764</f>
        <v>M</v>
      </c>
      <c r="F770" s="5">
        <f>'P.O Sintética - Não Desonerado'!F764</f>
        <v>36.200000000000003</v>
      </c>
      <c r="G770" s="6">
        <f>'P.O Sintética - Não Desonerado'!G764</f>
        <v>37.229999999999997</v>
      </c>
      <c r="H770" s="6">
        <f>'P.O Sintética - Não Desonerado'!V764</f>
        <v>11.25</v>
      </c>
      <c r="I770" s="6">
        <f>'P.O Sintética - Não Desonerado'!W764</f>
        <v>33.799999999999997</v>
      </c>
      <c r="J770" s="6">
        <f>'P.O Sintética - Não Desonerado'!X764</f>
        <v>45.05</v>
      </c>
      <c r="K770" s="489">
        <f>'P.O Sintética - Não Desonerado'!Y764</f>
        <v>407.25</v>
      </c>
      <c r="L770" s="489">
        <f>'P.O Sintética - Não Desonerado'!Z764</f>
        <v>1223.56</v>
      </c>
      <c r="M770" s="489">
        <f>'P.O Sintética - Não Desonerado'!AA764</f>
        <v>1630.81</v>
      </c>
      <c r="P770" s="562">
        <f t="shared" si="2132"/>
        <v>18.100000000000001</v>
      </c>
      <c r="Q770" s="563">
        <f t="shared" si="2097"/>
        <v>0.5</v>
      </c>
      <c r="R770" s="562">
        <f t="shared" si="2098"/>
        <v>815.4</v>
      </c>
      <c r="S770" s="562"/>
      <c r="T770" s="563">
        <f t="shared" si="2099"/>
        <v>0</v>
      </c>
      <c r="U770" s="562">
        <f t="shared" si="2100"/>
        <v>0</v>
      </c>
      <c r="W770" s="562">
        <f t="shared" si="2133"/>
        <v>18.100000000000001</v>
      </c>
      <c r="X770" s="563">
        <f t="shared" si="2101"/>
        <v>0.5</v>
      </c>
      <c r="Y770" s="562">
        <f t="shared" si="2134"/>
        <v>815.41</v>
      </c>
      <c r="Z770" s="562"/>
      <c r="AA770" s="563">
        <f t="shared" si="2102"/>
        <v>0</v>
      </c>
      <c r="AB770" s="562">
        <f t="shared" si="2103"/>
        <v>0</v>
      </c>
      <c r="AD770" s="562"/>
      <c r="AE770" s="563">
        <f t="shared" si="2104"/>
        <v>0</v>
      </c>
      <c r="AF770" s="562">
        <f t="shared" si="2105"/>
        <v>0</v>
      </c>
      <c r="AG770" s="562"/>
      <c r="AH770" s="563">
        <f t="shared" si="2106"/>
        <v>0</v>
      </c>
      <c r="AI770" s="562">
        <f t="shared" si="2107"/>
        <v>0</v>
      </c>
      <c r="AK770" s="562"/>
      <c r="AL770" s="563">
        <f t="shared" si="2108"/>
        <v>0</v>
      </c>
      <c r="AM770" s="562">
        <f t="shared" si="2109"/>
        <v>0</v>
      </c>
      <c r="AN770" s="562"/>
      <c r="AO770" s="563">
        <f t="shared" si="2110"/>
        <v>0</v>
      </c>
      <c r="AP770" s="562">
        <f t="shared" si="2111"/>
        <v>0</v>
      </c>
      <c r="AR770" s="562"/>
      <c r="AS770" s="563">
        <f t="shared" si="2112"/>
        <v>0</v>
      </c>
      <c r="AT770" s="562">
        <f t="shared" si="2113"/>
        <v>0</v>
      </c>
      <c r="AU770" s="562"/>
      <c r="AV770" s="563">
        <f t="shared" si="2114"/>
        <v>0</v>
      </c>
      <c r="AW770" s="562">
        <f t="shared" si="2115"/>
        <v>0</v>
      </c>
      <c r="AY770" s="562"/>
      <c r="AZ770" s="563">
        <f t="shared" si="2116"/>
        <v>0</v>
      </c>
      <c r="BA770" s="562">
        <f t="shared" si="2117"/>
        <v>0</v>
      </c>
      <c r="BB770" s="562"/>
      <c r="BC770" s="563">
        <f t="shared" si="2118"/>
        <v>0</v>
      </c>
      <c r="BD770" s="562">
        <f t="shared" si="2119"/>
        <v>0</v>
      </c>
      <c r="BF770" s="562"/>
      <c r="BG770" s="563">
        <f t="shared" si="2120"/>
        <v>0</v>
      </c>
      <c r="BH770" s="562">
        <f t="shared" si="2121"/>
        <v>0</v>
      </c>
      <c r="BI770" s="562"/>
      <c r="BJ770" s="563">
        <f t="shared" si="2122"/>
        <v>0</v>
      </c>
      <c r="BK770" s="562">
        <f t="shared" si="2123"/>
        <v>0</v>
      </c>
      <c r="BM770" s="562"/>
      <c r="BN770" s="563">
        <f t="shared" si="2124"/>
        <v>0</v>
      </c>
      <c r="BO770" s="562">
        <f t="shared" si="2125"/>
        <v>0</v>
      </c>
      <c r="BP770" s="562"/>
      <c r="BQ770" s="563">
        <f t="shared" si="2126"/>
        <v>0</v>
      </c>
      <c r="BR770" s="562">
        <f t="shared" si="2127"/>
        <v>0</v>
      </c>
      <c r="BT770" s="562">
        <f t="shared" si="2090"/>
        <v>0</v>
      </c>
      <c r="BU770" s="563">
        <f t="shared" si="2128"/>
        <v>0</v>
      </c>
      <c r="BV770" s="562">
        <f t="shared" si="2129"/>
        <v>0</v>
      </c>
      <c r="BW770" s="562">
        <f t="shared" si="2093"/>
        <v>36.200000000000003</v>
      </c>
      <c r="BX770" s="563">
        <f t="shared" si="2130"/>
        <v>1</v>
      </c>
      <c r="BY770" s="562">
        <f t="shared" si="2131"/>
        <v>1630.81</v>
      </c>
      <c r="BZ770" s="587"/>
    </row>
    <row r="771" spans="1:78" ht="38.25" x14ac:dyDescent="0.25">
      <c r="A771" s="625" t="str">
        <f>'P.O Sintética - Não Desonerado'!A765</f>
        <v xml:space="preserve"> 10.2.10 </v>
      </c>
      <c r="B771" s="5" t="str">
        <f>'P.O Sintética - Não Desonerado'!B765</f>
        <v xml:space="preserve"> CAMS.160963 </v>
      </c>
      <c r="C771" s="3" t="str">
        <f>'P.O Sintética - Não Desonerado'!C765</f>
        <v>Próprio</v>
      </c>
      <c r="D771" s="616" t="str">
        <f>'P.O Sintética - Não Desonerado'!D765</f>
        <v>CUMEEIRA PARA TELHA GALVANIZADA TRAPEZOIDAL 0,43MM - Copia da AGETOP CIVIL (160963)</v>
      </c>
      <c r="E771" s="4" t="str">
        <f>'P.O Sintética - Não Desonerado'!E765</f>
        <v>M</v>
      </c>
      <c r="F771" s="5">
        <f>'P.O Sintética - Não Desonerado'!F765</f>
        <v>18</v>
      </c>
      <c r="G771" s="6">
        <f>'P.O Sintética - Não Desonerado'!G765</f>
        <v>41.31</v>
      </c>
      <c r="H771" s="6">
        <f>'P.O Sintética - Não Desonerado'!V765</f>
        <v>4.59</v>
      </c>
      <c r="I771" s="6">
        <f>'P.O Sintética - Não Desonerado'!W765</f>
        <v>45.39</v>
      </c>
      <c r="J771" s="6">
        <f>'P.O Sintética - Não Desonerado'!X765</f>
        <v>49.98</v>
      </c>
      <c r="K771" s="489">
        <f>'P.O Sintética - Não Desonerado'!Y765</f>
        <v>82.62</v>
      </c>
      <c r="L771" s="489">
        <f>'P.O Sintética - Não Desonerado'!Z765</f>
        <v>817.02</v>
      </c>
      <c r="M771" s="489">
        <f>'P.O Sintética - Não Desonerado'!AA765</f>
        <v>899.64</v>
      </c>
      <c r="P771" s="562">
        <f t="shared" si="2132"/>
        <v>9</v>
      </c>
      <c r="Q771" s="563">
        <f t="shared" si="2097"/>
        <v>0.5</v>
      </c>
      <c r="R771" s="562">
        <f t="shared" si="2098"/>
        <v>449.82</v>
      </c>
      <c r="S771" s="562"/>
      <c r="T771" s="563">
        <f t="shared" si="2099"/>
        <v>0</v>
      </c>
      <c r="U771" s="562">
        <f t="shared" si="2100"/>
        <v>0</v>
      </c>
      <c r="W771" s="562">
        <f t="shared" si="2133"/>
        <v>9</v>
      </c>
      <c r="X771" s="563">
        <f t="shared" si="2101"/>
        <v>0.5</v>
      </c>
      <c r="Y771" s="562">
        <f t="shared" si="2134"/>
        <v>449.82</v>
      </c>
      <c r="Z771" s="562"/>
      <c r="AA771" s="563">
        <f t="shared" si="2102"/>
        <v>0</v>
      </c>
      <c r="AB771" s="562">
        <f t="shared" si="2103"/>
        <v>0</v>
      </c>
      <c r="AD771" s="562"/>
      <c r="AE771" s="563">
        <f t="shared" si="2104"/>
        <v>0</v>
      </c>
      <c r="AF771" s="562">
        <f t="shared" si="2105"/>
        <v>0</v>
      </c>
      <c r="AG771" s="562"/>
      <c r="AH771" s="563">
        <f t="shared" si="2106"/>
        <v>0</v>
      </c>
      <c r="AI771" s="562">
        <f t="shared" si="2107"/>
        <v>0</v>
      </c>
      <c r="AK771" s="562"/>
      <c r="AL771" s="563">
        <f t="shared" si="2108"/>
        <v>0</v>
      </c>
      <c r="AM771" s="562">
        <f t="shared" si="2109"/>
        <v>0</v>
      </c>
      <c r="AN771" s="562"/>
      <c r="AO771" s="563">
        <f t="shared" si="2110"/>
        <v>0</v>
      </c>
      <c r="AP771" s="562">
        <f t="shared" si="2111"/>
        <v>0</v>
      </c>
      <c r="AR771" s="562"/>
      <c r="AS771" s="563">
        <f t="shared" si="2112"/>
        <v>0</v>
      </c>
      <c r="AT771" s="562">
        <f t="shared" si="2113"/>
        <v>0</v>
      </c>
      <c r="AU771" s="562"/>
      <c r="AV771" s="563">
        <f t="shared" si="2114"/>
        <v>0</v>
      </c>
      <c r="AW771" s="562">
        <f t="shared" si="2115"/>
        <v>0</v>
      </c>
      <c r="AY771" s="562"/>
      <c r="AZ771" s="563">
        <f t="shared" si="2116"/>
        <v>0</v>
      </c>
      <c r="BA771" s="562">
        <f t="shared" si="2117"/>
        <v>0</v>
      </c>
      <c r="BB771" s="562"/>
      <c r="BC771" s="563">
        <f t="shared" si="2118"/>
        <v>0</v>
      </c>
      <c r="BD771" s="562">
        <f t="shared" si="2119"/>
        <v>0</v>
      </c>
      <c r="BF771" s="562"/>
      <c r="BG771" s="563">
        <f t="shared" si="2120"/>
        <v>0</v>
      </c>
      <c r="BH771" s="562">
        <f t="shared" si="2121"/>
        <v>0</v>
      </c>
      <c r="BI771" s="562"/>
      <c r="BJ771" s="563">
        <f t="shared" si="2122"/>
        <v>0</v>
      </c>
      <c r="BK771" s="562">
        <f t="shared" si="2123"/>
        <v>0</v>
      </c>
      <c r="BM771" s="562"/>
      <c r="BN771" s="563">
        <f t="shared" si="2124"/>
        <v>0</v>
      </c>
      <c r="BO771" s="562">
        <f t="shared" si="2125"/>
        <v>0</v>
      </c>
      <c r="BP771" s="562"/>
      <c r="BQ771" s="563">
        <f t="shared" si="2126"/>
        <v>0</v>
      </c>
      <c r="BR771" s="562">
        <f t="shared" si="2127"/>
        <v>0</v>
      </c>
      <c r="BT771" s="562">
        <f t="shared" si="2090"/>
        <v>0</v>
      </c>
      <c r="BU771" s="563">
        <f t="shared" si="2128"/>
        <v>0</v>
      </c>
      <c r="BV771" s="562">
        <f t="shared" si="2129"/>
        <v>0</v>
      </c>
      <c r="BW771" s="562">
        <f t="shared" si="2093"/>
        <v>18</v>
      </c>
      <c r="BX771" s="563">
        <f t="shared" si="2130"/>
        <v>1</v>
      </c>
      <c r="BY771" s="562">
        <f t="shared" si="2131"/>
        <v>899.64</v>
      </c>
      <c r="BZ771" s="587"/>
    </row>
    <row r="772" spans="1:78" x14ac:dyDescent="0.25">
      <c r="A772" s="626" t="str">
        <f>'P.O Sintética - Não Desonerado'!A766</f>
        <v xml:space="preserve"> 10.3 </v>
      </c>
      <c r="B772" s="1"/>
      <c r="C772" s="1"/>
      <c r="D772" s="617" t="str">
        <f>'P.O Sintética - Não Desonerado'!D766</f>
        <v>PINTURAS</v>
      </c>
      <c r="E772" s="1"/>
      <c r="F772" s="2"/>
      <c r="G772" s="2"/>
      <c r="H772" s="1"/>
      <c r="I772" s="1"/>
      <c r="J772" s="1"/>
      <c r="K772" s="487"/>
      <c r="L772" s="487"/>
      <c r="M772" s="488">
        <f>'P.O Sintética - Não Desonerado'!AA766</f>
        <v>15165.26</v>
      </c>
      <c r="P772" s="487"/>
      <c r="Q772" s="515">
        <f>R772/$M772</f>
        <v>0</v>
      </c>
      <c r="R772" s="487">
        <f>SUM(R773:R778)</f>
        <v>0</v>
      </c>
      <c r="S772" s="487"/>
      <c r="T772" s="515">
        <f>U772/$M772</f>
        <v>0</v>
      </c>
      <c r="U772" s="487">
        <f>SUM(U773:U778)</f>
        <v>0</v>
      </c>
      <c r="W772" s="487"/>
      <c r="X772" s="515">
        <f>Y772/$M772</f>
        <v>0.2977482746751457</v>
      </c>
      <c r="Y772" s="487">
        <f>SUM(Y773:Y778)</f>
        <v>4515.43</v>
      </c>
      <c r="Z772" s="487"/>
      <c r="AA772" s="515">
        <f>AB772/$M772</f>
        <v>0</v>
      </c>
      <c r="AB772" s="487">
        <f>SUM(AB773:AB778)</f>
        <v>0</v>
      </c>
      <c r="AD772" s="487"/>
      <c r="AE772" s="515">
        <f>AF772/$M772</f>
        <v>0.70225172532485425</v>
      </c>
      <c r="AF772" s="487">
        <f>SUM(AF773:AF778)</f>
        <v>10649.83</v>
      </c>
      <c r="AG772" s="487"/>
      <c r="AH772" s="515">
        <f>AI772/$M772</f>
        <v>0</v>
      </c>
      <c r="AI772" s="487">
        <f>SUM(AI773:AI778)</f>
        <v>0</v>
      </c>
      <c r="AK772" s="487"/>
      <c r="AL772" s="515">
        <f>AM772/$M772</f>
        <v>0</v>
      </c>
      <c r="AM772" s="487">
        <f>SUM(AM773:AM778)</f>
        <v>0</v>
      </c>
      <c r="AN772" s="487"/>
      <c r="AO772" s="515">
        <f>AP772/$M772</f>
        <v>0</v>
      </c>
      <c r="AP772" s="487">
        <f>SUM(AP773:AP778)</f>
        <v>0</v>
      </c>
      <c r="AR772" s="487"/>
      <c r="AS772" s="515">
        <f>AT772/$M772</f>
        <v>0</v>
      </c>
      <c r="AT772" s="487">
        <f>SUM(AT773:AT778)</f>
        <v>0</v>
      </c>
      <c r="AU772" s="487"/>
      <c r="AV772" s="515">
        <f>AW772/$M772</f>
        <v>0</v>
      </c>
      <c r="AW772" s="487">
        <f>SUM(AW773:AW778)</f>
        <v>0</v>
      </c>
      <c r="AY772" s="487"/>
      <c r="AZ772" s="515">
        <f>BA772/$M772</f>
        <v>0</v>
      </c>
      <c r="BA772" s="487">
        <f>SUM(BA773:BA778)</f>
        <v>0</v>
      </c>
      <c r="BB772" s="487"/>
      <c r="BC772" s="515">
        <f>BD772/$M772</f>
        <v>0</v>
      </c>
      <c r="BD772" s="487">
        <f>SUM(BD773:BD778)</f>
        <v>0</v>
      </c>
      <c r="BF772" s="487"/>
      <c r="BG772" s="515">
        <f>BH772/$M772</f>
        <v>0</v>
      </c>
      <c r="BH772" s="487">
        <f>SUM(BH773:BH778)</f>
        <v>0</v>
      </c>
      <c r="BI772" s="487"/>
      <c r="BJ772" s="515">
        <f>BK772/$M772</f>
        <v>0</v>
      </c>
      <c r="BK772" s="487">
        <f>SUM(BK773:BK778)</f>
        <v>0</v>
      </c>
      <c r="BM772" s="487"/>
      <c r="BN772" s="515">
        <f>BO772/$M772</f>
        <v>0</v>
      </c>
      <c r="BO772" s="487">
        <f>SUM(BO773:BO778)</f>
        <v>0</v>
      </c>
      <c r="BP772" s="487"/>
      <c r="BQ772" s="515">
        <f>BR772/$M772</f>
        <v>0</v>
      </c>
      <c r="BR772" s="487">
        <f>SUM(BR773:BR778)</f>
        <v>0</v>
      </c>
      <c r="BT772" s="487"/>
      <c r="BU772" s="515">
        <f>BV772/$M772</f>
        <v>0</v>
      </c>
      <c r="BV772" s="487">
        <f>SUM(BV773:BV778)</f>
        <v>0</v>
      </c>
      <c r="BW772" s="487"/>
      <c r="BX772" s="515">
        <f>BY772/$M772</f>
        <v>1</v>
      </c>
      <c r="BY772" s="487">
        <f>SUM(BY773:BY778)</f>
        <v>15165.26</v>
      </c>
      <c r="BZ772" s="587"/>
    </row>
    <row r="773" spans="1:78" ht="38.25" x14ac:dyDescent="0.25">
      <c r="A773" s="625" t="str">
        <f>'P.O Sintética - Não Desonerado'!A767</f>
        <v xml:space="preserve"> 10.3.1 </v>
      </c>
      <c r="B773" s="5" t="str">
        <f>'P.O Sintética - Não Desonerado'!B767</f>
        <v xml:space="preserve"> 88497 </v>
      </c>
      <c r="C773" s="3" t="str">
        <f>'P.O Sintética - Não Desonerado'!C767</f>
        <v>SINAPI</v>
      </c>
      <c r="D773" s="616" t="str">
        <f>'P.O Sintética - Não Desonerado'!D767</f>
        <v>EMASSAMENTO COM MASSA LÁTEX, APLICAÇÃO EM PAREDE, DUAS DEMÃOS, LIXAMENTO MANUAL. AF_04/2023</v>
      </c>
      <c r="E773" s="4" t="str">
        <f>'P.O Sintética - Não Desonerado'!E767</f>
        <v>m²</v>
      </c>
      <c r="F773" s="5">
        <f>'P.O Sintética - Não Desonerado'!F767</f>
        <v>156.36000000000001</v>
      </c>
      <c r="G773" s="6">
        <f>'P.O Sintética - Não Desonerado'!G767</f>
        <v>23.62</v>
      </c>
      <c r="H773" s="6">
        <f>'P.O Sintética - Não Desonerado'!V767</f>
        <v>14.81</v>
      </c>
      <c r="I773" s="6">
        <f>'P.O Sintética - Não Desonerado'!W767</f>
        <v>13.769999999999998</v>
      </c>
      <c r="J773" s="6">
        <f>'P.O Sintética - Não Desonerado'!X767</f>
        <v>28.58</v>
      </c>
      <c r="K773" s="489">
        <f>'P.O Sintética - Não Desonerado'!Y767</f>
        <v>2315.69</v>
      </c>
      <c r="L773" s="489">
        <f>'P.O Sintética - Não Desonerado'!Z767</f>
        <v>2153.0700000000002</v>
      </c>
      <c r="M773" s="489">
        <f>'P.O Sintética - Não Desonerado'!AA767</f>
        <v>4468.76</v>
      </c>
      <c r="P773" s="562"/>
      <c r="Q773" s="563">
        <f t="shared" ref="Q773:Q778" si="2135">P773/$F773</f>
        <v>0</v>
      </c>
      <c r="R773" s="562">
        <f t="shared" ref="R773:R778" si="2136">TRUNC(P773*$J773,2)</f>
        <v>0</v>
      </c>
      <c r="S773" s="562"/>
      <c r="T773" s="563">
        <f t="shared" ref="T773:T778" si="2137">S773/$F773</f>
        <v>0</v>
      </c>
      <c r="U773" s="562">
        <f t="shared" ref="U773:U778" si="2138">TRUNC(S773*$J773,2)</f>
        <v>0</v>
      </c>
      <c r="W773" s="562">
        <f>F773</f>
        <v>156.36000000000001</v>
      </c>
      <c r="X773" s="563">
        <f t="shared" ref="X773:X778" si="2139">W773/$F773</f>
        <v>1</v>
      </c>
      <c r="Y773" s="562">
        <f t="shared" ref="Y773:Y778" si="2140">TRUNC(W773*$J773,2)</f>
        <v>4468.76</v>
      </c>
      <c r="Z773" s="562"/>
      <c r="AA773" s="563">
        <f t="shared" ref="AA773:AA778" si="2141">Z773/$F773</f>
        <v>0</v>
      </c>
      <c r="AB773" s="562">
        <f t="shared" ref="AB773:AB778" si="2142">TRUNC(Z773*$J773,2)</f>
        <v>0</v>
      </c>
      <c r="AD773" s="562"/>
      <c r="AE773" s="563">
        <f t="shared" ref="AE773:AE778" si="2143">AD773/$F773</f>
        <v>0</v>
      </c>
      <c r="AF773" s="562">
        <f t="shared" ref="AF773:AF778" si="2144">TRUNC(AD773*$J773,2)</f>
        <v>0</v>
      </c>
      <c r="AG773" s="562"/>
      <c r="AH773" s="563">
        <f t="shared" ref="AH773:AH778" si="2145">AG773/$F773</f>
        <v>0</v>
      </c>
      <c r="AI773" s="562">
        <f t="shared" ref="AI773:AI778" si="2146">TRUNC(AG773*$J773,2)</f>
        <v>0</v>
      </c>
      <c r="AK773" s="562"/>
      <c r="AL773" s="563">
        <f t="shared" ref="AL773:AL778" si="2147">AK773/$F773</f>
        <v>0</v>
      </c>
      <c r="AM773" s="562">
        <f t="shared" ref="AM773:AM778" si="2148">TRUNC(AK773*$J773,2)</f>
        <v>0</v>
      </c>
      <c r="AN773" s="562"/>
      <c r="AO773" s="563">
        <f t="shared" ref="AO773:AO778" si="2149">AN773/$F773</f>
        <v>0</v>
      </c>
      <c r="AP773" s="562">
        <f t="shared" ref="AP773:AP778" si="2150">TRUNC(AN773*$J773,2)</f>
        <v>0</v>
      </c>
      <c r="AR773" s="562"/>
      <c r="AS773" s="563">
        <f t="shared" ref="AS773:AS778" si="2151">AR773/$F773</f>
        <v>0</v>
      </c>
      <c r="AT773" s="562">
        <f t="shared" ref="AT773:AT778" si="2152">TRUNC(AR773*$J773,2)</f>
        <v>0</v>
      </c>
      <c r="AU773" s="562"/>
      <c r="AV773" s="563">
        <f t="shared" ref="AV773:AV778" si="2153">AU773/$F773</f>
        <v>0</v>
      </c>
      <c r="AW773" s="562">
        <f t="shared" ref="AW773:AW778" si="2154">TRUNC(AU773*$J773,2)</f>
        <v>0</v>
      </c>
      <c r="AY773" s="562"/>
      <c r="AZ773" s="563">
        <f t="shared" ref="AZ773:AZ778" si="2155">AY773/$F773</f>
        <v>0</v>
      </c>
      <c r="BA773" s="562">
        <f t="shared" ref="BA773:BA778" si="2156">TRUNC(AY773*$J773,2)</f>
        <v>0</v>
      </c>
      <c r="BB773" s="562"/>
      <c r="BC773" s="563">
        <f t="shared" ref="BC773:BC778" si="2157">BB773/$F773</f>
        <v>0</v>
      </c>
      <c r="BD773" s="562">
        <f t="shared" ref="BD773:BD778" si="2158">TRUNC(BB773*$J773,2)</f>
        <v>0</v>
      </c>
      <c r="BF773" s="562"/>
      <c r="BG773" s="563">
        <f t="shared" ref="BG773:BG778" si="2159">BF773/$F773</f>
        <v>0</v>
      </c>
      <c r="BH773" s="562">
        <f t="shared" ref="BH773:BH778" si="2160">TRUNC(BF773*$J773,2)</f>
        <v>0</v>
      </c>
      <c r="BI773" s="562"/>
      <c r="BJ773" s="563">
        <f t="shared" ref="BJ773:BJ778" si="2161">BI773/$F773</f>
        <v>0</v>
      </c>
      <c r="BK773" s="562">
        <f t="shared" ref="BK773:BK778" si="2162">TRUNC(BI773*$J773,2)</f>
        <v>0</v>
      </c>
      <c r="BM773" s="562"/>
      <c r="BN773" s="563">
        <f t="shared" ref="BN773:BN778" si="2163">BM773/$F773</f>
        <v>0</v>
      </c>
      <c r="BO773" s="562">
        <f t="shared" ref="BO773:BO778" si="2164">TRUNC(BM773*$J773,2)</f>
        <v>0</v>
      </c>
      <c r="BP773" s="562"/>
      <c r="BQ773" s="563">
        <f t="shared" ref="BQ773:BQ778" si="2165">BP773/$F773</f>
        <v>0</v>
      </c>
      <c r="BR773" s="562">
        <f t="shared" ref="BR773:BR778" si="2166">TRUNC(BP773*$J773,2)</f>
        <v>0</v>
      </c>
      <c r="BT773" s="562">
        <f t="shared" si="2090"/>
        <v>0</v>
      </c>
      <c r="BU773" s="563">
        <f t="shared" ref="BU773:BU778" si="2167">BT773/$F773</f>
        <v>0</v>
      </c>
      <c r="BV773" s="562">
        <f t="shared" ref="BV773:BV778" si="2168">TRUNC(BT773*$J773,2)</f>
        <v>0</v>
      </c>
      <c r="BW773" s="562">
        <f t="shared" si="2093"/>
        <v>156.36000000000001</v>
      </c>
      <c r="BX773" s="563">
        <f t="shared" ref="BX773:BX778" si="2169">BW773/$F773</f>
        <v>1</v>
      </c>
      <c r="BY773" s="562">
        <f t="shared" ref="BY773:BY778" si="2170">TRUNC(BW773*$J773,2)</f>
        <v>4468.76</v>
      </c>
      <c r="BZ773" s="587"/>
    </row>
    <row r="774" spans="1:78" ht="76.5" x14ac:dyDescent="0.25">
      <c r="A774" s="625" t="str">
        <f>'P.O Sintética - Não Desonerado'!A768</f>
        <v xml:space="preserve"> 10.3.2 </v>
      </c>
      <c r="B774" s="5" t="str">
        <f>'P.O Sintética - Não Desonerado'!B768</f>
        <v xml:space="preserve"> CAMS.190104 </v>
      </c>
      <c r="C774" s="3" t="str">
        <f>'P.O Sintética - Não Desonerado'!C768</f>
        <v>Próprio</v>
      </c>
      <c r="D774" s="616" t="str">
        <f>'P.O Sintética - Não Desonerado'!D768</f>
        <v>Pintura em paredes e forros, aplicação manual, com três demãos de tinta látex premium, referência Suvinil, Coral e Metalatex, inclusive uma demão de liquido selador PVA, referência Suvinil, Coral ou Metalatex ou equivalente - Copia da IOPES (190104)</v>
      </c>
      <c r="E774" s="4" t="str">
        <f>'P.O Sintética - Não Desonerado'!E768</f>
        <v>m²</v>
      </c>
      <c r="F774" s="5">
        <f>'P.O Sintética - Não Desonerado'!F768</f>
        <v>156.36000000000001</v>
      </c>
      <c r="G774" s="6">
        <f>'P.O Sintética - Não Desonerado'!G768</f>
        <v>35.07</v>
      </c>
      <c r="H774" s="6">
        <f>'P.O Sintética - Não Desonerado'!V768</f>
        <v>24.35</v>
      </c>
      <c r="I774" s="6">
        <f>'P.O Sintética - Não Desonerado'!W768</f>
        <v>18.079999999999998</v>
      </c>
      <c r="J774" s="6">
        <f>'P.O Sintética - Não Desonerado'!X768</f>
        <v>42.43</v>
      </c>
      <c r="K774" s="489">
        <f>'P.O Sintética - Não Desonerado'!Y768</f>
        <v>3807.36</v>
      </c>
      <c r="L774" s="489">
        <f>'P.O Sintética - Não Desonerado'!Z768</f>
        <v>2826.9900000000002</v>
      </c>
      <c r="M774" s="489">
        <f>'P.O Sintética - Não Desonerado'!AA768</f>
        <v>6634.35</v>
      </c>
      <c r="P774" s="562"/>
      <c r="Q774" s="563">
        <f t="shared" si="2135"/>
        <v>0</v>
      </c>
      <c r="R774" s="562">
        <f t="shared" si="2136"/>
        <v>0</v>
      </c>
      <c r="S774" s="562"/>
      <c r="T774" s="563">
        <f t="shared" si="2137"/>
        <v>0</v>
      </c>
      <c r="U774" s="562">
        <f t="shared" si="2138"/>
        <v>0</v>
      </c>
      <c r="W774" s="562"/>
      <c r="X774" s="563">
        <f t="shared" si="2139"/>
        <v>0</v>
      </c>
      <c r="Y774" s="562">
        <f t="shared" si="2140"/>
        <v>0</v>
      </c>
      <c r="Z774" s="562"/>
      <c r="AA774" s="563">
        <f t="shared" si="2141"/>
        <v>0</v>
      </c>
      <c r="AB774" s="562">
        <f t="shared" si="2142"/>
        <v>0</v>
      </c>
      <c r="AD774" s="562">
        <f>F774</f>
        <v>156.36000000000001</v>
      </c>
      <c r="AE774" s="563">
        <f t="shared" si="2143"/>
        <v>1</v>
      </c>
      <c r="AF774" s="562">
        <f t="shared" si="2144"/>
        <v>6634.35</v>
      </c>
      <c r="AG774" s="562"/>
      <c r="AH774" s="563">
        <f t="shared" si="2145"/>
        <v>0</v>
      </c>
      <c r="AI774" s="562">
        <f t="shared" si="2146"/>
        <v>0</v>
      </c>
      <c r="AK774" s="562"/>
      <c r="AL774" s="563">
        <f t="shared" si="2147"/>
        <v>0</v>
      </c>
      <c r="AM774" s="562">
        <f t="shared" si="2148"/>
        <v>0</v>
      </c>
      <c r="AN774" s="562"/>
      <c r="AO774" s="563">
        <f t="shared" si="2149"/>
        <v>0</v>
      </c>
      <c r="AP774" s="562">
        <f t="shared" si="2150"/>
        <v>0</v>
      </c>
      <c r="AR774" s="562"/>
      <c r="AS774" s="563">
        <f t="shared" si="2151"/>
        <v>0</v>
      </c>
      <c r="AT774" s="562">
        <f t="shared" si="2152"/>
        <v>0</v>
      </c>
      <c r="AU774" s="562"/>
      <c r="AV774" s="563">
        <f t="shared" si="2153"/>
        <v>0</v>
      </c>
      <c r="AW774" s="562">
        <f t="shared" si="2154"/>
        <v>0</v>
      </c>
      <c r="AY774" s="562"/>
      <c r="AZ774" s="563">
        <f t="shared" si="2155"/>
        <v>0</v>
      </c>
      <c r="BA774" s="562">
        <f t="shared" si="2156"/>
        <v>0</v>
      </c>
      <c r="BB774" s="562"/>
      <c r="BC774" s="563">
        <f t="shared" si="2157"/>
        <v>0</v>
      </c>
      <c r="BD774" s="562">
        <f t="shared" si="2158"/>
        <v>0</v>
      </c>
      <c r="BF774" s="562"/>
      <c r="BG774" s="563">
        <f t="shared" si="2159"/>
        <v>0</v>
      </c>
      <c r="BH774" s="562">
        <f t="shared" si="2160"/>
        <v>0</v>
      </c>
      <c r="BI774" s="562"/>
      <c r="BJ774" s="563">
        <f t="shared" si="2161"/>
        <v>0</v>
      </c>
      <c r="BK774" s="562">
        <f t="shared" si="2162"/>
        <v>0</v>
      </c>
      <c r="BM774" s="562"/>
      <c r="BN774" s="563">
        <f t="shared" si="2163"/>
        <v>0</v>
      </c>
      <c r="BO774" s="562">
        <f t="shared" si="2164"/>
        <v>0</v>
      </c>
      <c r="BP774" s="562"/>
      <c r="BQ774" s="563">
        <f t="shared" si="2165"/>
        <v>0</v>
      </c>
      <c r="BR774" s="562">
        <f t="shared" si="2166"/>
        <v>0</v>
      </c>
      <c r="BT774" s="562">
        <f t="shared" si="2090"/>
        <v>0</v>
      </c>
      <c r="BU774" s="563">
        <f t="shared" si="2167"/>
        <v>0</v>
      </c>
      <c r="BV774" s="562">
        <f t="shared" si="2168"/>
        <v>0</v>
      </c>
      <c r="BW774" s="562">
        <f t="shared" si="2093"/>
        <v>156.36000000000001</v>
      </c>
      <c r="BX774" s="563">
        <f t="shared" si="2169"/>
        <v>1</v>
      </c>
      <c r="BY774" s="562">
        <f t="shared" si="2170"/>
        <v>6634.35</v>
      </c>
      <c r="BZ774" s="587"/>
    </row>
    <row r="775" spans="1:78" ht="38.25" x14ac:dyDescent="0.25">
      <c r="A775" s="625" t="str">
        <f>'P.O Sintética - Não Desonerado'!A769</f>
        <v xml:space="preserve"> 10.3.3 </v>
      </c>
      <c r="B775" s="5" t="str">
        <f>'P.O Sintética - Não Desonerado'!B769</f>
        <v xml:space="preserve"> CAMS.7725 </v>
      </c>
      <c r="C775" s="3" t="str">
        <f>'P.O Sintética - Não Desonerado'!C769</f>
        <v>Próprio</v>
      </c>
      <c r="D775" s="616" t="str">
        <f>'P.O Sintética - Não Desonerado'!D769</f>
        <v>Remoção de pintura látex (raspagem e/ou lixamento e/ou escovação) - Copia da ORSE (7725)</v>
      </c>
      <c r="E775" s="4" t="str">
        <f>'P.O Sintética - Não Desonerado'!E769</f>
        <v>m²</v>
      </c>
      <c r="F775" s="5">
        <f>'P.O Sintética - Não Desonerado'!F769</f>
        <v>3.36</v>
      </c>
      <c r="G775" s="6">
        <f>'P.O Sintética - Não Desonerado'!G769</f>
        <v>11.48</v>
      </c>
      <c r="H775" s="6">
        <f>'P.O Sintética - Não Desonerado'!V769</f>
        <v>9.43</v>
      </c>
      <c r="I775" s="6">
        <f>'P.O Sintética - Não Desonerado'!W769</f>
        <v>4.4600000000000009</v>
      </c>
      <c r="J775" s="6">
        <f>'P.O Sintética - Não Desonerado'!X769</f>
        <v>13.89</v>
      </c>
      <c r="K775" s="489">
        <f>'P.O Sintética - Não Desonerado'!Y769</f>
        <v>31.68</v>
      </c>
      <c r="L775" s="489">
        <f>'P.O Sintética - Não Desonerado'!Z769</f>
        <v>14.990000000000002</v>
      </c>
      <c r="M775" s="489">
        <f>'P.O Sintética - Não Desonerado'!AA769</f>
        <v>46.67</v>
      </c>
      <c r="P775" s="562"/>
      <c r="Q775" s="563">
        <f t="shared" si="2135"/>
        <v>0</v>
      </c>
      <c r="R775" s="562">
        <f t="shared" si="2136"/>
        <v>0</v>
      </c>
      <c r="S775" s="562"/>
      <c r="T775" s="563">
        <f t="shared" si="2137"/>
        <v>0</v>
      </c>
      <c r="U775" s="562">
        <f t="shared" si="2138"/>
        <v>0</v>
      </c>
      <c r="W775" s="562">
        <f>F775</f>
        <v>3.36</v>
      </c>
      <c r="X775" s="563">
        <f t="shared" si="2139"/>
        <v>1</v>
      </c>
      <c r="Y775" s="562">
        <f t="shared" si="2140"/>
        <v>46.67</v>
      </c>
      <c r="Z775" s="562"/>
      <c r="AA775" s="563">
        <f t="shared" si="2141"/>
        <v>0</v>
      </c>
      <c r="AB775" s="562">
        <f t="shared" si="2142"/>
        <v>0</v>
      </c>
      <c r="AD775" s="562"/>
      <c r="AE775" s="563">
        <f t="shared" si="2143"/>
        <v>0</v>
      </c>
      <c r="AF775" s="562">
        <f t="shared" si="2144"/>
        <v>0</v>
      </c>
      <c r="AG775" s="562"/>
      <c r="AH775" s="563">
        <f t="shared" si="2145"/>
        <v>0</v>
      </c>
      <c r="AI775" s="562">
        <f t="shared" si="2146"/>
        <v>0</v>
      </c>
      <c r="AK775" s="562"/>
      <c r="AL775" s="563">
        <f t="shared" si="2147"/>
        <v>0</v>
      </c>
      <c r="AM775" s="562">
        <f t="shared" si="2148"/>
        <v>0</v>
      </c>
      <c r="AN775" s="562"/>
      <c r="AO775" s="563">
        <f t="shared" si="2149"/>
        <v>0</v>
      </c>
      <c r="AP775" s="562">
        <f t="shared" si="2150"/>
        <v>0</v>
      </c>
      <c r="AR775" s="562"/>
      <c r="AS775" s="563">
        <f t="shared" si="2151"/>
        <v>0</v>
      </c>
      <c r="AT775" s="562">
        <f t="shared" si="2152"/>
        <v>0</v>
      </c>
      <c r="AU775" s="562"/>
      <c r="AV775" s="563">
        <f t="shared" si="2153"/>
        <v>0</v>
      </c>
      <c r="AW775" s="562">
        <f t="shared" si="2154"/>
        <v>0</v>
      </c>
      <c r="AY775" s="562"/>
      <c r="AZ775" s="563">
        <f t="shared" si="2155"/>
        <v>0</v>
      </c>
      <c r="BA775" s="562">
        <f t="shared" si="2156"/>
        <v>0</v>
      </c>
      <c r="BB775" s="562"/>
      <c r="BC775" s="563">
        <f t="shared" si="2157"/>
        <v>0</v>
      </c>
      <c r="BD775" s="562">
        <f t="shared" si="2158"/>
        <v>0</v>
      </c>
      <c r="BF775" s="562"/>
      <c r="BG775" s="563">
        <f t="shared" si="2159"/>
        <v>0</v>
      </c>
      <c r="BH775" s="562">
        <f t="shared" si="2160"/>
        <v>0</v>
      </c>
      <c r="BI775" s="562"/>
      <c r="BJ775" s="563">
        <f t="shared" si="2161"/>
        <v>0</v>
      </c>
      <c r="BK775" s="562">
        <f t="shared" si="2162"/>
        <v>0</v>
      </c>
      <c r="BM775" s="562"/>
      <c r="BN775" s="563">
        <f t="shared" si="2163"/>
        <v>0</v>
      </c>
      <c r="BO775" s="562">
        <f t="shared" si="2164"/>
        <v>0</v>
      </c>
      <c r="BP775" s="562"/>
      <c r="BQ775" s="563">
        <f t="shared" si="2165"/>
        <v>0</v>
      </c>
      <c r="BR775" s="562">
        <f t="shared" si="2166"/>
        <v>0</v>
      </c>
      <c r="BT775" s="562">
        <f t="shared" si="2090"/>
        <v>0</v>
      </c>
      <c r="BU775" s="563">
        <f t="shared" si="2167"/>
        <v>0</v>
      </c>
      <c r="BV775" s="562">
        <f t="shared" si="2168"/>
        <v>0</v>
      </c>
      <c r="BW775" s="562">
        <f t="shared" si="2093"/>
        <v>3.36</v>
      </c>
      <c r="BX775" s="563">
        <f t="shared" si="2169"/>
        <v>1</v>
      </c>
      <c r="BY775" s="562">
        <f t="shared" si="2170"/>
        <v>46.67</v>
      </c>
      <c r="BZ775" s="587"/>
    </row>
    <row r="776" spans="1:78" ht="25.5" x14ac:dyDescent="0.25">
      <c r="A776" s="625" t="str">
        <f>'P.O Sintética - Não Desonerado'!A770</f>
        <v xml:space="preserve"> 10.3.4 </v>
      </c>
      <c r="B776" s="5" t="str">
        <f>'P.O Sintética - Não Desonerado'!B770</f>
        <v xml:space="preserve"> 40905 </v>
      </c>
      <c r="C776" s="3" t="str">
        <f>'P.O Sintética - Não Desonerado'!C770</f>
        <v>SINAPI</v>
      </c>
      <c r="D776" s="616" t="str">
        <f>'P.O Sintética - Não Desonerado'!D770</f>
        <v>VERNIZ SINTETICO EM MADEIRA, DUAS DEMAOS</v>
      </c>
      <c r="E776" s="4" t="str">
        <f>'P.O Sintética - Não Desonerado'!E770</f>
        <v>m²</v>
      </c>
      <c r="F776" s="5">
        <f>'P.O Sintética - Não Desonerado'!F770</f>
        <v>3.36</v>
      </c>
      <c r="G776" s="6">
        <f>'P.O Sintética - Não Desonerado'!G770</f>
        <v>35.270000000000003</v>
      </c>
      <c r="H776" s="6">
        <f>'P.O Sintética - Não Desonerado'!V770</f>
        <v>20.36</v>
      </c>
      <c r="I776" s="6">
        <f>'P.O Sintética - Não Desonerado'!W770</f>
        <v>22.32</v>
      </c>
      <c r="J776" s="6">
        <f>'P.O Sintética - Não Desonerado'!X770</f>
        <v>42.68</v>
      </c>
      <c r="K776" s="489">
        <f>'P.O Sintética - Não Desonerado'!Y770</f>
        <v>68.400000000000006</v>
      </c>
      <c r="L776" s="489">
        <f>'P.O Sintética - Não Desonerado'!Z770</f>
        <v>75</v>
      </c>
      <c r="M776" s="489">
        <f>'P.O Sintética - Não Desonerado'!AA770</f>
        <v>143.4</v>
      </c>
      <c r="P776" s="562"/>
      <c r="Q776" s="563">
        <f t="shared" si="2135"/>
        <v>0</v>
      </c>
      <c r="R776" s="562">
        <f t="shared" si="2136"/>
        <v>0</v>
      </c>
      <c r="S776" s="562"/>
      <c r="T776" s="563">
        <f t="shared" si="2137"/>
        <v>0</v>
      </c>
      <c r="U776" s="562">
        <f t="shared" si="2138"/>
        <v>0</v>
      </c>
      <c r="W776" s="562"/>
      <c r="X776" s="563">
        <f t="shared" si="2139"/>
        <v>0</v>
      </c>
      <c r="Y776" s="562">
        <f t="shared" si="2140"/>
        <v>0</v>
      </c>
      <c r="Z776" s="562"/>
      <c r="AA776" s="563">
        <f t="shared" si="2141"/>
        <v>0</v>
      </c>
      <c r="AB776" s="562">
        <f t="shared" si="2142"/>
        <v>0</v>
      </c>
      <c r="AD776" s="562">
        <f t="shared" ref="AD776:AD778" si="2171">F776</f>
        <v>3.36</v>
      </c>
      <c r="AE776" s="563">
        <f t="shared" si="2143"/>
        <v>1</v>
      </c>
      <c r="AF776" s="562">
        <f t="shared" si="2144"/>
        <v>143.4</v>
      </c>
      <c r="AG776" s="562"/>
      <c r="AH776" s="563">
        <f t="shared" si="2145"/>
        <v>0</v>
      </c>
      <c r="AI776" s="562">
        <f t="shared" si="2146"/>
        <v>0</v>
      </c>
      <c r="AK776" s="562"/>
      <c r="AL776" s="563">
        <f t="shared" si="2147"/>
        <v>0</v>
      </c>
      <c r="AM776" s="562">
        <f t="shared" si="2148"/>
        <v>0</v>
      </c>
      <c r="AN776" s="562"/>
      <c r="AO776" s="563">
        <f t="shared" si="2149"/>
        <v>0</v>
      </c>
      <c r="AP776" s="562">
        <f t="shared" si="2150"/>
        <v>0</v>
      </c>
      <c r="AR776" s="562"/>
      <c r="AS776" s="563">
        <f t="shared" si="2151"/>
        <v>0</v>
      </c>
      <c r="AT776" s="562">
        <f t="shared" si="2152"/>
        <v>0</v>
      </c>
      <c r="AU776" s="562"/>
      <c r="AV776" s="563">
        <f t="shared" si="2153"/>
        <v>0</v>
      </c>
      <c r="AW776" s="562">
        <f t="shared" si="2154"/>
        <v>0</v>
      </c>
      <c r="AY776" s="562"/>
      <c r="AZ776" s="563">
        <f t="shared" si="2155"/>
        <v>0</v>
      </c>
      <c r="BA776" s="562">
        <f t="shared" si="2156"/>
        <v>0</v>
      </c>
      <c r="BB776" s="562"/>
      <c r="BC776" s="563">
        <f t="shared" si="2157"/>
        <v>0</v>
      </c>
      <c r="BD776" s="562">
        <f t="shared" si="2158"/>
        <v>0</v>
      </c>
      <c r="BF776" s="562"/>
      <c r="BG776" s="563">
        <f t="shared" si="2159"/>
        <v>0</v>
      </c>
      <c r="BH776" s="562">
        <f t="shared" si="2160"/>
        <v>0</v>
      </c>
      <c r="BI776" s="562"/>
      <c r="BJ776" s="563">
        <f t="shared" si="2161"/>
        <v>0</v>
      </c>
      <c r="BK776" s="562">
        <f t="shared" si="2162"/>
        <v>0</v>
      </c>
      <c r="BM776" s="562"/>
      <c r="BN776" s="563">
        <f t="shared" si="2163"/>
        <v>0</v>
      </c>
      <c r="BO776" s="562">
        <f t="shared" si="2164"/>
        <v>0</v>
      </c>
      <c r="BP776" s="562"/>
      <c r="BQ776" s="563">
        <f t="shared" si="2165"/>
        <v>0</v>
      </c>
      <c r="BR776" s="562">
        <f t="shared" si="2166"/>
        <v>0</v>
      </c>
      <c r="BT776" s="562">
        <f t="shared" si="2090"/>
        <v>0</v>
      </c>
      <c r="BU776" s="563">
        <f t="shared" si="2167"/>
        <v>0</v>
      </c>
      <c r="BV776" s="562">
        <f t="shared" si="2168"/>
        <v>0</v>
      </c>
      <c r="BW776" s="562">
        <f t="shared" si="2093"/>
        <v>3.36</v>
      </c>
      <c r="BX776" s="563">
        <f t="shared" si="2169"/>
        <v>1</v>
      </c>
      <c r="BY776" s="562">
        <f t="shared" si="2170"/>
        <v>143.4</v>
      </c>
      <c r="BZ776" s="587"/>
    </row>
    <row r="777" spans="1:78" ht="63.75" x14ac:dyDescent="0.25">
      <c r="A777" s="625" t="str">
        <f>'P.O Sintética - Não Desonerado'!A771</f>
        <v xml:space="preserve"> 10.3.5 </v>
      </c>
      <c r="B777" s="5" t="str">
        <f>'P.O Sintética - Não Desonerado'!B771</f>
        <v xml:space="preserve"> 74145/001 </v>
      </c>
      <c r="C777" s="3" t="str">
        <f>'P.O Sintética - Não Desonerado'!C771</f>
        <v>SINAPI</v>
      </c>
      <c r="D777" s="616" t="str">
        <f>'P.O Sintética - Não Desonerado'!D771</f>
        <v>PINTURA ESMALTE FOSCO, DUAS DEMAOS, SOBRE SUPERFICIE METALICA, INCLUSO UMA DEMAO DE FUNDO ANTICORROSIVO. UTILIZACAO DE REVOLVER ( AR-COMPRIMIDO).</v>
      </c>
      <c r="E777" s="4" t="str">
        <f>'P.O Sintética - Não Desonerado'!E771</f>
        <v>m²</v>
      </c>
      <c r="F777" s="5">
        <f>'P.O Sintética - Não Desonerado'!F771</f>
        <v>102.83</v>
      </c>
      <c r="G777" s="6">
        <f>'P.O Sintética - Não Desonerado'!G771</f>
        <v>27.92</v>
      </c>
      <c r="H777" s="6">
        <f>'P.O Sintética - Não Desonerado'!V771</f>
        <v>9.5500000000000007</v>
      </c>
      <c r="I777" s="6">
        <f>'P.O Sintética - Não Desonerado'!W771</f>
        <v>24.23</v>
      </c>
      <c r="J777" s="6">
        <f>'P.O Sintética - Não Desonerado'!X771</f>
        <v>33.78</v>
      </c>
      <c r="K777" s="489">
        <f>'P.O Sintética - Não Desonerado'!Y771</f>
        <v>982.02</v>
      </c>
      <c r="L777" s="489">
        <f>'P.O Sintética - Não Desonerado'!Z771</f>
        <v>2491.5700000000002</v>
      </c>
      <c r="M777" s="489">
        <f>'P.O Sintética - Não Desonerado'!AA771</f>
        <v>3473.59</v>
      </c>
      <c r="P777" s="562"/>
      <c r="Q777" s="563">
        <f t="shared" si="2135"/>
        <v>0</v>
      </c>
      <c r="R777" s="562">
        <f t="shared" si="2136"/>
        <v>0</v>
      </c>
      <c r="S777" s="562"/>
      <c r="T777" s="563">
        <f t="shared" si="2137"/>
        <v>0</v>
      </c>
      <c r="U777" s="562">
        <f t="shared" si="2138"/>
        <v>0</v>
      </c>
      <c r="W777" s="562"/>
      <c r="X777" s="563">
        <f t="shared" si="2139"/>
        <v>0</v>
      </c>
      <c r="Y777" s="562">
        <f t="shared" si="2140"/>
        <v>0</v>
      </c>
      <c r="Z777" s="562"/>
      <c r="AA777" s="563">
        <f t="shared" si="2141"/>
        <v>0</v>
      </c>
      <c r="AB777" s="562">
        <f t="shared" si="2142"/>
        <v>0</v>
      </c>
      <c r="AD777" s="562">
        <f t="shared" si="2171"/>
        <v>102.83</v>
      </c>
      <c r="AE777" s="563">
        <f t="shared" si="2143"/>
        <v>1</v>
      </c>
      <c r="AF777" s="562">
        <f t="shared" si="2144"/>
        <v>3473.59</v>
      </c>
      <c r="AG777" s="562"/>
      <c r="AH777" s="563">
        <f t="shared" si="2145"/>
        <v>0</v>
      </c>
      <c r="AI777" s="562">
        <f t="shared" si="2146"/>
        <v>0</v>
      </c>
      <c r="AK777" s="562"/>
      <c r="AL777" s="563">
        <f t="shared" si="2147"/>
        <v>0</v>
      </c>
      <c r="AM777" s="562">
        <f t="shared" si="2148"/>
        <v>0</v>
      </c>
      <c r="AN777" s="562"/>
      <c r="AO777" s="563">
        <f t="shared" si="2149"/>
        <v>0</v>
      </c>
      <c r="AP777" s="562">
        <f t="shared" si="2150"/>
        <v>0</v>
      </c>
      <c r="AR777" s="562"/>
      <c r="AS777" s="563">
        <f t="shared" si="2151"/>
        <v>0</v>
      </c>
      <c r="AT777" s="562">
        <f t="shared" si="2152"/>
        <v>0</v>
      </c>
      <c r="AU777" s="562"/>
      <c r="AV777" s="563">
        <f t="shared" si="2153"/>
        <v>0</v>
      </c>
      <c r="AW777" s="562">
        <f t="shared" si="2154"/>
        <v>0</v>
      </c>
      <c r="AY777" s="562"/>
      <c r="AZ777" s="563">
        <f t="shared" si="2155"/>
        <v>0</v>
      </c>
      <c r="BA777" s="562">
        <f t="shared" si="2156"/>
        <v>0</v>
      </c>
      <c r="BB777" s="562"/>
      <c r="BC777" s="563">
        <f t="shared" si="2157"/>
        <v>0</v>
      </c>
      <c r="BD777" s="562">
        <f t="shared" si="2158"/>
        <v>0</v>
      </c>
      <c r="BF777" s="562"/>
      <c r="BG777" s="563">
        <f t="shared" si="2159"/>
        <v>0</v>
      </c>
      <c r="BH777" s="562">
        <f t="shared" si="2160"/>
        <v>0</v>
      </c>
      <c r="BI777" s="562"/>
      <c r="BJ777" s="563">
        <f t="shared" si="2161"/>
        <v>0</v>
      </c>
      <c r="BK777" s="562">
        <f t="shared" si="2162"/>
        <v>0</v>
      </c>
      <c r="BM777" s="562"/>
      <c r="BN777" s="563">
        <f t="shared" si="2163"/>
        <v>0</v>
      </c>
      <c r="BO777" s="562">
        <f t="shared" si="2164"/>
        <v>0</v>
      </c>
      <c r="BP777" s="562"/>
      <c r="BQ777" s="563">
        <f t="shared" si="2165"/>
        <v>0</v>
      </c>
      <c r="BR777" s="562">
        <f t="shared" si="2166"/>
        <v>0</v>
      </c>
      <c r="BT777" s="562">
        <f t="shared" si="2090"/>
        <v>0</v>
      </c>
      <c r="BU777" s="563">
        <f t="shared" si="2167"/>
        <v>0</v>
      </c>
      <c r="BV777" s="562">
        <f t="shared" si="2168"/>
        <v>0</v>
      </c>
      <c r="BW777" s="562">
        <f t="shared" si="2093"/>
        <v>102.83</v>
      </c>
      <c r="BX777" s="563">
        <f t="shared" si="2169"/>
        <v>1</v>
      </c>
      <c r="BY777" s="562">
        <f t="shared" si="2170"/>
        <v>3473.59</v>
      </c>
      <c r="BZ777" s="587"/>
    </row>
    <row r="778" spans="1:78" ht="63.75" x14ac:dyDescent="0.25">
      <c r="A778" s="625" t="str">
        <f>'P.O Sintética - Não Desonerado'!A772</f>
        <v xml:space="preserve"> 10.3.6 </v>
      </c>
      <c r="B778" s="5" t="str">
        <f>'P.O Sintética - Não Desonerado'!B772</f>
        <v xml:space="preserve"> 96358 </v>
      </c>
      <c r="C778" s="3" t="str">
        <f>'P.O Sintética - Não Desonerado'!C772</f>
        <v>SINAPI</v>
      </c>
      <c r="D778" s="616" t="str">
        <f>'P.O Sintética - Não Desonerado'!D772</f>
        <v>PAREDE COM SISTEMA EM CHAPAS DE GESSO PARA DRYWALL, USO INTERNO, COM DUAS FACES SIMPLES E ESTRUTURA METÁLICA COM GUIAS SIMPLES, SEM VÃOS. AF_07/2023_PS</v>
      </c>
      <c r="E778" s="4" t="str">
        <f>'P.O Sintética - Não Desonerado'!E772</f>
        <v>m²</v>
      </c>
      <c r="F778" s="5">
        <f>'P.O Sintética - Não Desonerado'!F772</f>
        <v>3.36</v>
      </c>
      <c r="G778" s="6">
        <f>'P.O Sintética - Não Desonerado'!G772</f>
        <v>98.01</v>
      </c>
      <c r="H778" s="6">
        <f>'P.O Sintética - Não Desonerado'!V772</f>
        <v>19.260000000000002</v>
      </c>
      <c r="I778" s="6">
        <f>'P.O Sintética - Não Desonerado'!W772</f>
        <v>99.339999999999989</v>
      </c>
      <c r="J778" s="6">
        <f>'P.O Sintética - Não Desonerado'!X772</f>
        <v>118.6</v>
      </c>
      <c r="K778" s="489">
        <f>'P.O Sintética - Não Desonerado'!Y772</f>
        <v>64.709999999999994</v>
      </c>
      <c r="L778" s="489">
        <f>'P.O Sintética - Não Desonerado'!Z772</f>
        <v>333.78000000000003</v>
      </c>
      <c r="M778" s="489">
        <f>'P.O Sintética - Não Desonerado'!AA772</f>
        <v>398.49</v>
      </c>
      <c r="P778" s="562"/>
      <c r="Q778" s="563">
        <f t="shared" si="2135"/>
        <v>0</v>
      </c>
      <c r="R778" s="562">
        <f t="shared" si="2136"/>
        <v>0</v>
      </c>
      <c r="S778" s="562"/>
      <c r="T778" s="563">
        <f t="shared" si="2137"/>
        <v>0</v>
      </c>
      <c r="U778" s="562">
        <f t="shared" si="2138"/>
        <v>0</v>
      </c>
      <c r="W778" s="562"/>
      <c r="X778" s="563">
        <f t="shared" si="2139"/>
        <v>0</v>
      </c>
      <c r="Y778" s="562">
        <f t="shared" si="2140"/>
        <v>0</v>
      </c>
      <c r="Z778" s="562"/>
      <c r="AA778" s="563">
        <f t="shared" si="2141"/>
        <v>0</v>
      </c>
      <c r="AB778" s="562">
        <f t="shared" si="2142"/>
        <v>0</v>
      </c>
      <c r="AD778" s="562">
        <f t="shared" si="2171"/>
        <v>3.36</v>
      </c>
      <c r="AE778" s="563">
        <f t="shared" si="2143"/>
        <v>1</v>
      </c>
      <c r="AF778" s="562">
        <f t="shared" si="2144"/>
        <v>398.49</v>
      </c>
      <c r="AG778" s="562"/>
      <c r="AH778" s="563">
        <f t="shared" si="2145"/>
        <v>0</v>
      </c>
      <c r="AI778" s="562">
        <f t="shared" si="2146"/>
        <v>0</v>
      </c>
      <c r="AK778" s="562"/>
      <c r="AL778" s="563">
        <f t="shared" si="2147"/>
        <v>0</v>
      </c>
      <c r="AM778" s="562">
        <f t="shared" si="2148"/>
        <v>0</v>
      </c>
      <c r="AN778" s="562"/>
      <c r="AO778" s="563">
        <f t="shared" si="2149"/>
        <v>0</v>
      </c>
      <c r="AP778" s="562">
        <f t="shared" si="2150"/>
        <v>0</v>
      </c>
      <c r="AR778" s="562"/>
      <c r="AS778" s="563">
        <f t="shared" si="2151"/>
        <v>0</v>
      </c>
      <c r="AT778" s="562">
        <f t="shared" si="2152"/>
        <v>0</v>
      </c>
      <c r="AU778" s="562"/>
      <c r="AV778" s="563">
        <f t="shared" si="2153"/>
        <v>0</v>
      </c>
      <c r="AW778" s="562">
        <f t="shared" si="2154"/>
        <v>0</v>
      </c>
      <c r="AY778" s="562"/>
      <c r="AZ778" s="563">
        <f t="shared" si="2155"/>
        <v>0</v>
      </c>
      <c r="BA778" s="562">
        <f t="shared" si="2156"/>
        <v>0</v>
      </c>
      <c r="BB778" s="562"/>
      <c r="BC778" s="563">
        <f t="shared" si="2157"/>
        <v>0</v>
      </c>
      <c r="BD778" s="562">
        <f t="shared" si="2158"/>
        <v>0</v>
      </c>
      <c r="BF778" s="562"/>
      <c r="BG778" s="563">
        <f t="shared" si="2159"/>
        <v>0</v>
      </c>
      <c r="BH778" s="562">
        <f t="shared" si="2160"/>
        <v>0</v>
      </c>
      <c r="BI778" s="562"/>
      <c r="BJ778" s="563">
        <f t="shared" si="2161"/>
        <v>0</v>
      </c>
      <c r="BK778" s="562">
        <f t="shared" si="2162"/>
        <v>0</v>
      </c>
      <c r="BM778" s="562"/>
      <c r="BN778" s="563">
        <f t="shared" si="2163"/>
        <v>0</v>
      </c>
      <c r="BO778" s="562">
        <f t="shared" si="2164"/>
        <v>0</v>
      </c>
      <c r="BP778" s="562"/>
      <c r="BQ778" s="563">
        <f t="shared" si="2165"/>
        <v>0</v>
      </c>
      <c r="BR778" s="562">
        <f t="shared" si="2166"/>
        <v>0</v>
      </c>
      <c r="BT778" s="562">
        <f t="shared" si="2090"/>
        <v>0</v>
      </c>
      <c r="BU778" s="563">
        <f t="shared" si="2167"/>
        <v>0</v>
      </c>
      <c r="BV778" s="562">
        <f t="shared" si="2168"/>
        <v>0</v>
      </c>
      <c r="BW778" s="562">
        <f t="shared" si="2093"/>
        <v>3.36</v>
      </c>
      <c r="BX778" s="563">
        <f t="shared" si="2169"/>
        <v>1</v>
      </c>
      <c r="BY778" s="562">
        <f t="shared" si="2170"/>
        <v>398.49</v>
      </c>
      <c r="BZ778" s="587"/>
    </row>
    <row r="779" spans="1:78" x14ac:dyDescent="0.25">
      <c r="A779" s="626" t="str">
        <f>'P.O Sintética - Não Desonerado'!A773</f>
        <v xml:space="preserve"> 10.4 </v>
      </c>
      <c r="B779" s="1"/>
      <c r="C779" s="1"/>
      <c r="D779" s="617" t="str">
        <f>'P.O Sintética - Não Desonerado'!D773</f>
        <v>PISO E FORRO A INSTALAR</v>
      </c>
      <c r="E779" s="1"/>
      <c r="F779" s="2"/>
      <c r="G779" s="2"/>
      <c r="H779" s="1"/>
      <c r="I779" s="1"/>
      <c r="J779" s="1"/>
      <c r="K779" s="487"/>
      <c r="L779" s="487"/>
      <c r="M779" s="488">
        <f>'P.O Sintética - Não Desonerado'!AA773</f>
        <v>23983.620000000003</v>
      </c>
      <c r="P779" s="487"/>
      <c r="Q779" s="515">
        <f>R779/$M779</f>
        <v>0</v>
      </c>
      <c r="R779" s="487">
        <f>SUM(R780:R782)</f>
        <v>0</v>
      </c>
      <c r="S779" s="487"/>
      <c r="T779" s="515">
        <f>U779/$M779</f>
        <v>0</v>
      </c>
      <c r="U779" s="487">
        <f>SUM(U780:U782)</f>
        <v>0</v>
      </c>
      <c r="W779" s="487"/>
      <c r="X779" s="515">
        <f>Y779/$M779</f>
        <v>0.49700378841892923</v>
      </c>
      <c r="Y779" s="487">
        <f>SUM(Y780:Y782)</f>
        <v>11919.95</v>
      </c>
      <c r="Z779" s="487"/>
      <c r="AA779" s="515">
        <f>AB779/$M779</f>
        <v>0</v>
      </c>
      <c r="AB779" s="487">
        <f>SUM(AB780:AB782)</f>
        <v>0</v>
      </c>
      <c r="AD779" s="487"/>
      <c r="AE779" s="515">
        <f>AF779/$M779</f>
        <v>0.50299621158107066</v>
      </c>
      <c r="AF779" s="487">
        <f>SUM(AF780:AF782)</f>
        <v>12063.67</v>
      </c>
      <c r="AG779" s="487"/>
      <c r="AH779" s="515">
        <f>AI779/$M779</f>
        <v>0</v>
      </c>
      <c r="AI779" s="487">
        <f>SUM(AI780:AI782)</f>
        <v>0</v>
      </c>
      <c r="AK779" s="487"/>
      <c r="AL779" s="515">
        <f>AM779/$M779</f>
        <v>0</v>
      </c>
      <c r="AM779" s="487">
        <f>SUM(AM780:AM782)</f>
        <v>0</v>
      </c>
      <c r="AN779" s="487"/>
      <c r="AO779" s="515">
        <f>AP779/$M779</f>
        <v>0</v>
      </c>
      <c r="AP779" s="487">
        <f>SUM(AP780:AP782)</f>
        <v>0</v>
      </c>
      <c r="AR779" s="487"/>
      <c r="AS779" s="515">
        <f>AT779/$M779</f>
        <v>0</v>
      </c>
      <c r="AT779" s="487">
        <f>SUM(AT780:AT782)</f>
        <v>0</v>
      </c>
      <c r="AU779" s="487"/>
      <c r="AV779" s="515">
        <f>AW779/$M779</f>
        <v>0</v>
      </c>
      <c r="AW779" s="487">
        <f>SUM(AW780:AW782)</f>
        <v>0</v>
      </c>
      <c r="AY779" s="487"/>
      <c r="AZ779" s="515">
        <f>BA779/$M779</f>
        <v>0</v>
      </c>
      <c r="BA779" s="487">
        <f>SUM(BA780:BA782)</f>
        <v>0</v>
      </c>
      <c r="BB779" s="487"/>
      <c r="BC779" s="515">
        <f>BD779/$M779</f>
        <v>0</v>
      </c>
      <c r="BD779" s="487">
        <f>SUM(BD780:BD782)</f>
        <v>0</v>
      </c>
      <c r="BF779" s="487"/>
      <c r="BG779" s="515">
        <f>BH779/$M779</f>
        <v>0</v>
      </c>
      <c r="BH779" s="487">
        <f>SUM(BH780:BH782)</f>
        <v>0</v>
      </c>
      <c r="BI779" s="487"/>
      <c r="BJ779" s="515">
        <f>BK779/$M779</f>
        <v>0</v>
      </c>
      <c r="BK779" s="487">
        <f>SUM(BK780:BK782)</f>
        <v>0</v>
      </c>
      <c r="BM779" s="487"/>
      <c r="BN779" s="515">
        <f>BO779/$M779</f>
        <v>0</v>
      </c>
      <c r="BO779" s="487">
        <f>SUM(BO780:BO782)</f>
        <v>0</v>
      </c>
      <c r="BP779" s="487"/>
      <c r="BQ779" s="515">
        <f>BR779/$M779</f>
        <v>0</v>
      </c>
      <c r="BR779" s="487">
        <f>SUM(BR780:BR782)</f>
        <v>0</v>
      </c>
      <c r="BT779" s="487"/>
      <c r="BU779" s="515">
        <f>BV779/$M779</f>
        <v>0</v>
      </c>
      <c r="BV779" s="487">
        <f>SUM(BV780:BV782)</f>
        <v>0</v>
      </c>
      <c r="BW779" s="487"/>
      <c r="BX779" s="515">
        <f>BY779/$M779</f>
        <v>1</v>
      </c>
      <c r="BY779" s="487">
        <f>SUM(BY780:BY782)</f>
        <v>23983.620000000003</v>
      </c>
      <c r="BZ779" s="587"/>
    </row>
    <row r="780" spans="1:78" ht="63.75" x14ac:dyDescent="0.25">
      <c r="A780" s="625" t="str">
        <f>'P.O Sintética - Não Desonerado'!A774</f>
        <v xml:space="preserve"> 10.4.1 </v>
      </c>
      <c r="B780" s="5" t="str">
        <f>'P.O Sintética - Não Desonerado'!B774</f>
        <v xml:space="preserve"> 87260 </v>
      </c>
      <c r="C780" s="3" t="str">
        <f>'P.O Sintética - Não Desonerado'!C774</f>
        <v>SINAPI</v>
      </c>
      <c r="D780" s="616" t="str">
        <f>'P.O Sintética - Não Desonerado'!D774</f>
        <v>REVESTIMENTO CERÂMICO PARA PISO COM PLACAS TIPO PORCELANATO DE DIMENSÕES 45X45 CM APLICADA EM AMBIENTES DE ÁREA MAIOR QUE 10 M². AF_02/2023_PE</v>
      </c>
      <c r="E780" s="4" t="str">
        <f>'P.O Sintética - Não Desonerado'!E774</f>
        <v>m²</v>
      </c>
      <c r="F780" s="5">
        <f>'P.O Sintética - Não Desonerado'!F774</f>
        <v>79.53</v>
      </c>
      <c r="G780" s="6">
        <f>'P.O Sintética - Não Desonerado'!G774</f>
        <v>118.37</v>
      </c>
      <c r="H780" s="6">
        <f>'P.O Sintética - Não Desonerado'!V774</f>
        <v>19.93</v>
      </c>
      <c r="I780" s="6">
        <f>'P.O Sintética - Não Desonerado'!W774</f>
        <v>123.29999999999998</v>
      </c>
      <c r="J780" s="6">
        <f>'P.O Sintética - Não Desonerado'!X774</f>
        <v>143.22999999999999</v>
      </c>
      <c r="K780" s="489">
        <f>'P.O Sintética - Não Desonerado'!Y774</f>
        <v>1585.03</v>
      </c>
      <c r="L780" s="489">
        <f>'P.O Sintética - Não Desonerado'!Z774</f>
        <v>9806.0499999999993</v>
      </c>
      <c r="M780" s="489">
        <f>'P.O Sintética - Não Desonerado'!AA774</f>
        <v>11391.08</v>
      </c>
      <c r="P780" s="562"/>
      <c r="Q780" s="563">
        <f t="shared" ref="Q780:Q782" si="2172">P780/$F780</f>
        <v>0</v>
      </c>
      <c r="R780" s="562">
        <f t="shared" ref="R780:R782" si="2173">TRUNC(P780*$J780,2)</f>
        <v>0</v>
      </c>
      <c r="S780" s="562"/>
      <c r="T780" s="563">
        <f t="shared" ref="T780:T782" si="2174">S780/$F780</f>
        <v>0</v>
      </c>
      <c r="U780" s="562">
        <f t="shared" ref="U780:U782" si="2175">TRUNC(S780*$J780,2)</f>
        <v>0</v>
      </c>
      <c r="W780" s="562"/>
      <c r="X780" s="563">
        <f t="shared" ref="X780:X782" si="2176">W780/$F780</f>
        <v>0</v>
      </c>
      <c r="Y780" s="562">
        <f t="shared" ref="Y780:Y782" si="2177">TRUNC(W780*$J780,2)</f>
        <v>0</v>
      </c>
      <c r="Z780" s="562"/>
      <c r="AA780" s="563">
        <f t="shared" ref="AA780:AA782" si="2178">Z780/$F780</f>
        <v>0</v>
      </c>
      <c r="AB780" s="562">
        <f t="shared" ref="AB780:AB782" si="2179">TRUNC(Z780*$J780,2)</f>
        <v>0</v>
      </c>
      <c r="AD780" s="562">
        <f>F780</f>
        <v>79.53</v>
      </c>
      <c r="AE780" s="563">
        <f t="shared" ref="AE780:AE782" si="2180">AD780/$F780</f>
        <v>1</v>
      </c>
      <c r="AF780" s="562">
        <f t="shared" ref="AF780:AF782" si="2181">TRUNC(AD780*$J780,2)</f>
        <v>11391.08</v>
      </c>
      <c r="AG780" s="562"/>
      <c r="AH780" s="563">
        <f t="shared" ref="AH780:AH782" si="2182">AG780/$F780</f>
        <v>0</v>
      </c>
      <c r="AI780" s="562">
        <f t="shared" ref="AI780:AI782" si="2183">TRUNC(AG780*$J780,2)</f>
        <v>0</v>
      </c>
      <c r="AK780" s="562"/>
      <c r="AL780" s="563">
        <f t="shared" ref="AL780:AL782" si="2184">AK780/$F780</f>
        <v>0</v>
      </c>
      <c r="AM780" s="562">
        <f t="shared" ref="AM780:AM782" si="2185">TRUNC(AK780*$J780,2)</f>
        <v>0</v>
      </c>
      <c r="AN780" s="562"/>
      <c r="AO780" s="563">
        <f t="shared" ref="AO780:AO782" si="2186">AN780/$F780</f>
        <v>0</v>
      </c>
      <c r="AP780" s="562">
        <f t="shared" ref="AP780:AP782" si="2187">TRUNC(AN780*$J780,2)</f>
        <v>0</v>
      </c>
      <c r="AR780" s="562"/>
      <c r="AS780" s="563">
        <f t="shared" ref="AS780:AS782" si="2188">AR780/$F780</f>
        <v>0</v>
      </c>
      <c r="AT780" s="562">
        <f t="shared" ref="AT780:AT782" si="2189">TRUNC(AR780*$J780,2)</f>
        <v>0</v>
      </c>
      <c r="AU780" s="562"/>
      <c r="AV780" s="563">
        <f t="shared" ref="AV780:AV782" si="2190">AU780/$F780</f>
        <v>0</v>
      </c>
      <c r="AW780" s="562">
        <f t="shared" ref="AW780:AW782" si="2191">TRUNC(AU780*$J780,2)</f>
        <v>0</v>
      </c>
      <c r="AY780" s="562"/>
      <c r="AZ780" s="563">
        <f t="shared" ref="AZ780:AZ782" si="2192">AY780/$F780</f>
        <v>0</v>
      </c>
      <c r="BA780" s="562">
        <f t="shared" ref="BA780:BA782" si="2193">TRUNC(AY780*$J780,2)</f>
        <v>0</v>
      </c>
      <c r="BB780" s="562"/>
      <c r="BC780" s="563">
        <f t="shared" ref="BC780:BC782" si="2194">BB780/$F780</f>
        <v>0</v>
      </c>
      <c r="BD780" s="562">
        <f t="shared" ref="BD780:BD782" si="2195">TRUNC(BB780*$J780,2)</f>
        <v>0</v>
      </c>
      <c r="BF780" s="562"/>
      <c r="BG780" s="563">
        <f t="shared" ref="BG780:BG782" si="2196">BF780/$F780</f>
        <v>0</v>
      </c>
      <c r="BH780" s="562">
        <f t="shared" ref="BH780:BH782" si="2197">TRUNC(BF780*$J780,2)</f>
        <v>0</v>
      </c>
      <c r="BI780" s="562"/>
      <c r="BJ780" s="563">
        <f t="shared" ref="BJ780:BJ782" si="2198">BI780/$F780</f>
        <v>0</v>
      </c>
      <c r="BK780" s="562">
        <f t="shared" ref="BK780:BK782" si="2199">TRUNC(BI780*$J780,2)</f>
        <v>0</v>
      </c>
      <c r="BM780" s="562"/>
      <c r="BN780" s="563">
        <f t="shared" ref="BN780:BN782" si="2200">BM780/$F780</f>
        <v>0</v>
      </c>
      <c r="BO780" s="562">
        <f t="shared" ref="BO780:BO782" si="2201">TRUNC(BM780*$J780,2)</f>
        <v>0</v>
      </c>
      <c r="BP780" s="562"/>
      <c r="BQ780" s="563">
        <f t="shared" ref="BQ780:BQ782" si="2202">BP780/$F780</f>
        <v>0</v>
      </c>
      <c r="BR780" s="562">
        <f t="shared" ref="BR780:BR782" si="2203">TRUNC(BP780*$J780,2)</f>
        <v>0</v>
      </c>
      <c r="BT780" s="562">
        <f t="shared" si="2090"/>
        <v>0</v>
      </c>
      <c r="BU780" s="563">
        <f t="shared" ref="BU780:BU782" si="2204">BT780/$F780</f>
        <v>0</v>
      </c>
      <c r="BV780" s="562">
        <f t="shared" ref="BV780:BV782" si="2205">TRUNC(BT780*$J780,2)</f>
        <v>0</v>
      </c>
      <c r="BW780" s="562">
        <f t="shared" si="2093"/>
        <v>79.53</v>
      </c>
      <c r="BX780" s="563">
        <f t="shared" ref="BX780:BX782" si="2206">BW780/$F780</f>
        <v>1</v>
      </c>
      <c r="BY780" s="562">
        <f t="shared" ref="BY780:BY782" si="2207">TRUNC(BW780*$J780,2)</f>
        <v>11391.08</v>
      </c>
      <c r="BZ780" s="587"/>
    </row>
    <row r="781" spans="1:78" ht="38.25" x14ac:dyDescent="0.25">
      <c r="A781" s="625" t="str">
        <f>'P.O Sintética - Não Desonerado'!A775</f>
        <v xml:space="preserve"> 10.4.2 </v>
      </c>
      <c r="B781" s="5" t="str">
        <f>'P.O Sintética - Não Desonerado'!B775</f>
        <v xml:space="preserve"> 104619 </v>
      </c>
      <c r="C781" s="3" t="str">
        <f>'P.O Sintética - Não Desonerado'!C775</f>
        <v>SINAPI</v>
      </c>
      <c r="D781" s="616" t="str">
        <f>'P.O Sintética - Não Desonerado'!D775</f>
        <v>RODAPÉ CERÂMICO DE 7CM DE ALTURA COM PLACAS TIPO ESMALTADA DE DIMENSÕES 80X80CM. AF_02/2023</v>
      </c>
      <c r="E781" s="4" t="str">
        <f>'P.O Sintética - Não Desonerado'!E775</f>
        <v>M</v>
      </c>
      <c r="F781" s="5">
        <f>'P.O Sintética - Não Desonerado'!F775</f>
        <v>36.200000000000003</v>
      </c>
      <c r="G781" s="6">
        <f>'P.O Sintética - Não Desonerado'!G775</f>
        <v>15.36</v>
      </c>
      <c r="H781" s="6">
        <f>'P.O Sintética - Não Desonerado'!V775</f>
        <v>3.89</v>
      </c>
      <c r="I781" s="6">
        <f>'P.O Sintética - Não Desonerado'!W775</f>
        <v>14.689999999999998</v>
      </c>
      <c r="J781" s="6">
        <f>'P.O Sintética - Não Desonerado'!X775</f>
        <v>18.579999999999998</v>
      </c>
      <c r="K781" s="489">
        <f>'P.O Sintética - Não Desonerado'!Y775</f>
        <v>140.81</v>
      </c>
      <c r="L781" s="489">
        <f>'P.O Sintética - Não Desonerado'!Z775</f>
        <v>531.78</v>
      </c>
      <c r="M781" s="489">
        <f>'P.O Sintética - Não Desonerado'!AA775</f>
        <v>672.59</v>
      </c>
      <c r="P781" s="562"/>
      <c r="Q781" s="563">
        <f t="shared" si="2172"/>
        <v>0</v>
      </c>
      <c r="R781" s="562">
        <f t="shared" si="2173"/>
        <v>0</v>
      </c>
      <c r="S781" s="562"/>
      <c r="T781" s="563">
        <f t="shared" si="2174"/>
        <v>0</v>
      </c>
      <c r="U781" s="562">
        <f t="shared" si="2175"/>
        <v>0</v>
      </c>
      <c r="W781" s="562"/>
      <c r="X781" s="563">
        <f t="shared" si="2176"/>
        <v>0</v>
      </c>
      <c r="Y781" s="562">
        <f t="shared" si="2177"/>
        <v>0</v>
      </c>
      <c r="Z781" s="562"/>
      <c r="AA781" s="563">
        <f t="shared" si="2178"/>
        <v>0</v>
      </c>
      <c r="AB781" s="562">
        <f t="shared" si="2179"/>
        <v>0</v>
      </c>
      <c r="AD781" s="562">
        <f>F781</f>
        <v>36.200000000000003</v>
      </c>
      <c r="AE781" s="563">
        <f t="shared" si="2180"/>
        <v>1</v>
      </c>
      <c r="AF781" s="562">
        <f t="shared" si="2181"/>
        <v>672.59</v>
      </c>
      <c r="AG781" s="562"/>
      <c r="AH781" s="563">
        <f t="shared" si="2182"/>
        <v>0</v>
      </c>
      <c r="AI781" s="562">
        <f t="shared" si="2183"/>
        <v>0</v>
      </c>
      <c r="AK781" s="562"/>
      <c r="AL781" s="563">
        <f t="shared" si="2184"/>
        <v>0</v>
      </c>
      <c r="AM781" s="562">
        <f t="shared" si="2185"/>
        <v>0</v>
      </c>
      <c r="AN781" s="562"/>
      <c r="AO781" s="563">
        <f t="shared" si="2186"/>
        <v>0</v>
      </c>
      <c r="AP781" s="562">
        <f t="shared" si="2187"/>
        <v>0</v>
      </c>
      <c r="AR781" s="562"/>
      <c r="AS781" s="563">
        <f t="shared" si="2188"/>
        <v>0</v>
      </c>
      <c r="AT781" s="562">
        <f t="shared" si="2189"/>
        <v>0</v>
      </c>
      <c r="AU781" s="562"/>
      <c r="AV781" s="563">
        <f t="shared" si="2190"/>
        <v>0</v>
      </c>
      <c r="AW781" s="562">
        <f t="shared" si="2191"/>
        <v>0</v>
      </c>
      <c r="AY781" s="562"/>
      <c r="AZ781" s="563">
        <f t="shared" si="2192"/>
        <v>0</v>
      </c>
      <c r="BA781" s="562">
        <f t="shared" si="2193"/>
        <v>0</v>
      </c>
      <c r="BB781" s="562"/>
      <c r="BC781" s="563">
        <f t="shared" si="2194"/>
        <v>0</v>
      </c>
      <c r="BD781" s="562">
        <f t="shared" si="2195"/>
        <v>0</v>
      </c>
      <c r="BF781" s="562"/>
      <c r="BG781" s="563">
        <f t="shared" si="2196"/>
        <v>0</v>
      </c>
      <c r="BH781" s="562">
        <f t="shared" si="2197"/>
        <v>0</v>
      </c>
      <c r="BI781" s="562"/>
      <c r="BJ781" s="563">
        <f t="shared" si="2198"/>
        <v>0</v>
      </c>
      <c r="BK781" s="562">
        <f t="shared" si="2199"/>
        <v>0</v>
      </c>
      <c r="BM781" s="562"/>
      <c r="BN781" s="563">
        <f t="shared" si="2200"/>
        <v>0</v>
      </c>
      <c r="BO781" s="562">
        <f t="shared" si="2201"/>
        <v>0</v>
      </c>
      <c r="BP781" s="562"/>
      <c r="BQ781" s="563">
        <f t="shared" si="2202"/>
        <v>0</v>
      </c>
      <c r="BR781" s="562">
        <f t="shared" si="2203"/>
        <v>0</v>
      </c>
      <c r="BT781" s="562">
        <f t="shared" si="2090"/>
        <v>0</v>
      </c>
      <c r="BU781" s="563">
        <f t="shared" si="2204"/>
        <v>0</v>
      </c>
      <c r="BV781" s="562">
        <f t="shared" si="2205"/>
        <v>0</v>
      </c>
      <c r="BW781" s="562">
        <f t="shared" si="2093"/>
        <v>36.200000000000003</v>
      </c>
      <c r="BX781" s="563">
        <f t="shared" si="2206"/>
        <v>1</v>
      </c>
      <c r="BY781" s="562">
        <f t="shared" si="2207"/>
        <v>672.59</v>
      </c>
      <c r="BZ781" s="587"/>
    </row>
    <row r="782" spans="1:78" ht="63.75" x14ac:dyDescent="0.25">
      <c r="A782" s="625" t="str">
        <f>'P.O Sintética - Não Desonerado'!A776</f>
        <v xml:space="preserve"> 10.4.3 </v>
      </c>
      <c r="B782" s="5" t="str">
        <f>'P.O Sintética - Não Desonerado'!B776</f>
        <v xml:space="preserve"> 73792/001 </v>
      </c>
      <c r="C782" s="3" t="str">
        <f>'P.O Sintética - Não Desonerado'!C776</f>
        <v>SINAPI</v>
      </c>
      <c r="D782" s="616" t="str">
        <f>'P.O Sintética - Não Desonerado'!D776</f>
        <v>FORRO EM PLACAS PRE-MOLDADAS DE GESSO LISO, BISOTADO, 60X60CM COM ESPESSURA CENTRAL 1,2CM E NAS BORDAS 3,0CM, INCLUSO FIXACAO COM ARAME E ESTRUTURA DE MADEIRA</v>
      </c>
      <c r="E782" s="4" t="str">
        <f>'P.O Sintética - Não Desonerado'!E776</f>
        <v>m²</v>
      </c>
      <c r="F782" s="5">
        <f>'P.O Sintética - Não Desonerado'!F776</f>
        <v>79.53</v>
      </c>
      <c r="G782" s="6">
        <f>'P.O Sintética - Não Desonerado'!G776</f>
        <v>123.86</v>
      </c>
      <c r="H782" s="6">
        <f>'P.O Sintética - Não Desonerado'!V776</f>
        <v>69.150000000000006</v>
      </c>
      <c r="I782" s="6">
        <f>'P.O Sintética - Não Desonerado'!W776</f>
        <v>80.72999999999999</v>
      </c>
      <c r="J782" s="6">
        <f>'P.O Sintética - Não Desonerado'!X776</f>
        <v>149.88</v>
      </c>
      <c r="K782" s="489">
        <f>'P.O Sintética - Não Desonerado'!Y776</f>
        <v>5499.49</v>
      </c>
      <c r="L782" s="489">
        <f>'P.O Sintética - Não Desonerado'!Z776</f>
        <v>6420.4600000000009</v>
      </c>
      <c r="M782" s="489">
        <f>'P.O Sintética - Não Desonerado'!AA776</f>
        <v>11919.95</v>
      </c>
      <c r="P782" s="562"/>
      <c r="Q782" s="563">
        <f t="shared" si="2172"/>
        <v>0</v>
      </c>
      <c r="R782" s="562">
        <f t="shared" si="2173"/>
        <v>0</v>
      </c>
      <c r="S782" s="562"/>
      <c r="T782" s="563">
        <f t="shared" si="2174"/>
        <v>0</v>
      </c>
      <c r="U782" s="562">
        <f t="shared" si="2175"/>
        <v>0</v>
      </c>
      <c r="W782" s="562">
        <f>F782</f>
        <v>79.53</v>
      </c>
      <c r="X782" s="563">
        <f t="shared" si="2176"/>
        <v>1</v>
      </c>
      <c r="Y782" s="562">
        <f t="shared" si="2177"/>
        <v>11919.95</v>
      </c>
      <c r="Z782" s="562"/>
      <c r="AA782" s="563">
        <f t="shared" si="2178"/>
        <v>0</v>
      </c>
      <c r="AB782" s="562">
        <f t="shared" si="2179"/>
        <v>0</v>
      </c>
      <c r="AD782" s="562"/>
      <c r="AE782" s="563">
        <f t="shared" si="2180"/>
        <v>0</v>
      </c>
      <c r="AF782" s="562">
        <f t="shared" si="2181"/>
        <v>0</v>
      </c>
      <c r="AG782" s="562"/>
      <c r="AH782" s="563">
        <f t="shared" si="2182"/>
        <v>0</v>
      </c>
      <c r="AI782" s="562">
        <f t="shared" si="2183"/>
        <v>0</v>
      </c>
      <c r="AK782" s="562"/>
      <c r="AL782" s="563">
        <f t="shared" si="2184"/>
        <v>0</v>
      </c>
      <c r="AM782" s="562">
        <f t="shared" si="2185"/>
        <v>0</v>
      </c>
      <c r="AN782" s="562"/>
      <c r="AO782" s="563">
        <f t="shared" si="2186"/>
        <v>0</v>
      </c>
      <c r="AP782" s="562">
        <f t="shared" si="2187"/>
        <v>0</v>
      </c>
      <c r="AR782" s="562"/>
      <c r="AS782" s="563">
        <f t="shared" si="2188"/>
        <v>0</v>
      </c>
      <c r="AT782" s="562">
        <f t="shared" si="2189"/>
        <v>0</v>
      </c>
      <c r="AU782" s="562"/>
      <c r="AV782" s="563">
        <f t="shared" si="2190"/>
        <v>0</v>
      </c>
      <c r="AW782" s="562">
        <f t="shared" si="2191"/>
        <v>0</v>
      </c>
      <c r="AY782" s="562"/>
      <c r="AZ782" s="563">
        <f t="shared" si="2192"/>
        <v>0</v>
      </c>
      <c r="BA782" s="562">
        <f t="shared" si="2193"/>
        <v>0</v>
      </c>
      <c r="BB782" s="562"/>
      <c r="BC782" s="563">
        <f t="shared" si="2194"/>
        <v>0</v>
      </c>
      <c r="BD782" s="562">
        <f t="shared" si="2195"/>
        <v>0</v>
      </c>
      <c r="BF782" s="562"/>
      <c r="BG782" s="563">
        <f t="shared" si="2196"/>
        <v>0</v>
      </c>
      <c r="BH782" s="562">
        <f t="shared" si="2197"/>
        <v>0</v>
      </c>
      <c r="BI782" s="562"/>
      <c r="BJ782" s="563">
        <f t="shared" si="2198"/>
        <v>0</v>
      </c>
      <c r="BK782" s="562">
        <f t="shared" si="2199"/>
        <v>0</v>
      </c>
      <c r="BM782" s="562"/>
      <c r="BN782" s="563">
        <f t="shared" si="2200"/>
        <v>0</v>
      </c>
      <c r="BO782" s="562">
        <f t="shared" si="2201"/>
        <v>0</v>
      </c>
      <c r="BP782" s="562"/>
      <c r="BQ782" s="563">
        <f t="shared" si="2202"/>
        <v>0</v>
      </c>
      <c r="BR782" s="562">
        <f t="shared" si="2203"/>
        <v>0</v>
      </c>
      <c r="BT782" s="562">
        <f t="shared" si="2090"/>
        <v>0</v>
      </c>
      <c r="BU782" s="563">
        <f t="shared" si="2204"/>
        <v>0</v>
      </c>
      <c r="BV782" s="562">
        <f t="shared" si="2205"/>
        <v>0</v>
      </c>
      <c r="BW782" s="562">
        <f t="shared" si="2093"/>
        <v>79.53</v>
      </c>
      <c r="BX782" s="563">
        <f t="shared" si="2206"/>
        <v>1</v>
      </c>
      <c r="BY782" s="562">
        <f t="shared" si="2207"/>
        <v>11919.95</v>
      </c>
      <c r="BZ782" s="587"/>
    </row>
    <row r="783" spans="1:78" x14ac:dyDescent="0.25">
      <c r="A783" s="626" t="str">
        <f>'P.O Sintética - Não Desonerado'!A777</f>
        <v xml:space="preserve"> 10.5 </v>
      </c>
      <c r="B783" s="1"/>
      <c r="C783" s="1"/>
      <c r="D783" s="617" t="str">
        <f>'P.O Sintética - Não Desonerado'!D777</f>
        <v>PORTA DE VIDRO E ESQUADRIAS</v>
      </c>
      <c r="E783" s="1"/>
      <c r="F783" s="2"/>
      <c r="G783" s="2"/>
      <c r="H783" s="1"/>
      <c r="I783" s="1"/>
      <c r="J783" s="1"/>
      <c r="K783" s="487"/>
      <c r="L783" s="487"/>
      <c r="M783" s="488">
        <f>'P.O Sintética - Não Desonerado'!AA777</f>
        <v>8324.34</v>
      </c>
      <c r="P783" s="487"/>
      <c r="Q783" s="515">
        <f>R783/$M783</f>
        <v>0.2964667469132688</v>
      </c>
      <c r="R783" s="487">
        <f>SUM(R784:R786)</f>
        <v>2467.89</v>
      </c>
      <c r="S783" s="487"/>
      <c r="T783" s="515">
        <f>U783/$M783</f>
        <v>0</v>
      </c>
      <c r="U783" s="487">
        <f>SUM(U784:U786)</f>
        <v>0</v>
      </c>
      <c r="W783" s="487"/>
      <c r="X783" s="515">
        <f>Y783/$M783</f>
        <v>0.7035332530867312</v>
      </c>
      <c r="Y783" s="487">
        <f>SUM(Y784:Y786)</f>
        <v>5856.45</v>
      </c>
      <c r="Z783" s="487"/>
      <c r="AA783" s="515">
        <f>AB783/$M783</f>
        <v>0</v>
      </c>
      <c r="AB783" s="487">
        <f>SUM(AB784:AB786)</f>
        <v>0</v>
      </c>
      <c r="AD783" s="487"/>
      <c r="AE783" s="515">
        <f>AF783/$M783</f>
        <v>0</v>
      </c>
      <c r="AF783" s="487">
        <f>SUM(AF784:AF786)</f>
        <v>0</v>
      </c>
      <c r="AG783" s="487"/>
      <c r="AH783" s="515">
        <f>AI783/$M783</f>
        <v>0</v>
      </c>
      <c r="AI783" s="487">
        <f>SUM(AI784:AI786)</f>
        <v>0</v>
      </c>
      <c r="AK783" s="487"/>
      <c r="AL783" s="515">
        <f>AM783/$M783</f>
        <v>0</v>
      </c>
      <c r="AM783" s="487">
        <f>SUM(AM784:AM786)</f>
        <v>0</v>
      </c>
      <c r="AN783" s="487"/>
      <c r="AO783" s="515">
        <f>AP783/$M783</f>
        <v>0</v>
      </c>
      <c r="AP783" s="487">
        <f>SUM(AP784:AP786)</f>
        <v>0</v>
      </c>
      <c r="AR783" s="487"/>
      <c r="AS783" s="515">
        <f>AT783/$M783</f>
        <v>0</v>
      </c>
      <c r="AT783" s="487">
        <f>SUM(AT784:AT786)</f>
        <v>0</v>
      </c>
      <c r="AU783" s="487"/>
      <c r="AV783" s="515">
        <f>AW783/$M783</f>
        <v>0</v>
      </c>
      <c r="AW783" s="487">
        <f>SUM(AW784:AW786)</f>
        <v>0</v>
      </c>
      <c r="AY783" s="487"/>
      <c r="AZ783" s="515">
        <f>BA783/$M783</f>
        <v>0</v>
      </c>
      <c r="BA783" s="487">
        <f>SUM(BA784:BA786)</f>
        <v>0</v>
      </c>
      <c r="BB783" s="487"/>
      <c r="BC783" s="515">
        <f>BD783/$M783</f>
        <v>0</v>
      </c>
      <c r="BD783" s="487">
        <f>SUM(BD784:BD786)</f>
        <v>0</v>
      </c>
      <c r="BF783" s="487"/>
      <c r="BG783" s="515">
        <f>BH783/$M783</f>
        <v>0</v>
      </c>
      <c r="BH783" s="487">
        <f>SUM(BH784:BH786)</f>
        <v>0</v>
      </c>
      <c r="BI783" s="487"/>
      <c r="BJ783" s="515">
        <f>BK783/$M783</f>
        <v>0</v>
      </c>
      <c r="BK783" s="487">
        <f>SUM(BK784:BK786)</f>
        <v>0</v>
      </c>
      <c r="BM783" s="487"/>
      <c r="BN783" s="515">
        <f>BO783/$M783</f>
        <v>0</v>
      </c>
      <c r="BO783" s="487">
        <f>SUM(BO784:BO786)</f>
        <v>0</v>
      </c>
      <c r="BP783" s="487"/>
      <c r="BQ783" s="515">
        <f>BR783/$M783</f>
        <v>0</v>
      </c>
      <c r="BR783" s="487">
        <f>SUM(BR784:BR786)</f>
        <v>0</v>
      </c>
      <c r="BT783" s="487"/>
      <c r="BU783" s="515">
        <f>BV783/$M783</f>
        <v>0</v>
      </c>
      <c r="BV783" s="487">
        <f>SUM(BV784:BV786)</f>
        <v>0</v>
      </c>
      <c r="BW783" s="487"/>
      <c r="BX783" s="515">
        <f>BY783/$M783</f>
        <v>1</v>
      </c>
      <c r="BY783" s="487">
        <f>SUM(BY784:BY786)</f>
        <v>8324.34</v>
      </c>
      <c r="BZ783" s="587"/>
    </row>
    <row r="784" spans="1:78" ht="51" x14ac:dyDescent="0.25">
      <c r="A784" s="625" t="str">
        <f>'P.O Sintética - Não Desonerado'!A778</f>
        <v xml:space="preserve"> 10.5.1 </v>
      </c>
      <c r="B784" s="5" t="str">
        <f>'P.O Sintética - Não Desonerado'!B778</f>
        <v xml:space="preserve"> CAMS.102187 </v>
      </c>
      <c r="C784" s="3" t="str">
        <f>'P.O Sintética - Não Desonerado'!C778</f>
        <v>Próprio</v>
      </c>
      <c r="D784" s="616" t="str">
        <f>'P.O Sintética - Não Desonerado'!D778</f>
        <v>PORTA DE CORRER EM VIDRO TEMPERADO, 2 FOLHAS DE 90X210 CM, ESPESSURA 10 MM, INCLUSIVE ACESSÓRIOS. AF_01/2021 - Copia da SINAPI (102187)</v>
      </c>
      <c r="E784" s="4" t="str">
        <f>'P.O Sintética - Não Desonerado'!E778</f>
        <v>UN</v>
      </c>
      <c r="F784" s="5">
        <f>'P.O Sintética - Não Desonerado'!F778</f>
        <v>1</v>
      </c>
      <c r="G784" s="6">
        <f>'P.O Sintética - Não Desonerado'!G778</f>
        <v>2039.41</v>
      </c>
      <c r="H784" s="6">
        <f>'P.O Sintética - Não Desonerado'!V778</f>
        <v>211.22</v>
      </c>
      <c r="I784" s="6">
        <f>'P.O Sintética - Não Desonerado'!W778</f>
        <v>2256.67</v>
      </c>
      <c r="J784" s="6">
        <f>'P.O Sintética - Não Desonerado'!X778</f>
        <v>2467.89</v>
      </c>
      <c r="K784" s="489">
        <f>'P.O Sintética - Não Desonerado'!Y778</f>
        <v>211.22</v>
      </c>
      <c r="L784" s="489">
        <f>'P.O Sintética - Não Desonerado'!Z778</f>
        <v>2256.67</v>
      </c>
      <c r="M784" s="489">
        <f>'P.O Sintética - Não Desonerado'!AA778</f>
        <v>2467.89</v>
      </c>
      <c r="P784" s="562">
        <f>F784</f>
        <v>1</v>
      </c>
      <c r="Q784" s="563">
        <f t="shared" ref="Q784:Q786" si="2208">P784/$F784</f>
        <v>1</v>
      </c>
      <c r="R784" s="562">
        <f t="shared" ref="R784:R786" si="2209">TRUNC(P784*$J784,2)</f>
        <v>2467.89</v>
      </c>
      <c r="S784" s="562"/>
      <c r="T784" s="563">
        <f t="shared" ref="T784:T786" si="2210">S784/$F784</f>
        <v>0</v>
      </c>
      <c r="U784" s="562">
        <f t="shared" ref="U784:U786" si="2211">TRUNC(S784*$J784,2)</f>
        <v>0</v>
      </c>
      <c r="W784" s="562"/>
      <c r="X784" s="563">
        <f t="shared" ref="X784:X786" si="2212">W784/$F784</f>
        <v>0</v>
      </c>
      <c r="Y784" s="562">
        <f t="shared" ref="Y784:Y786" si="2213">TRUNC(W784*$J784,2)</f>
        <v>0</v>
      </c>
      <c r="Z784" s="562"/>
      <c r="AA784" s="563">
        <f t="shared" ref="AA784:AA786" si="2214">Z784/$F784</f>
        <v>0</v>
      </c>
      <c r="AB784" s="562">
        <f t="shared" ref="AB784:AB786" si="2215">TRUNC(Z784*$J784,2)</f>
        <v>0</v>
      </c>
      <c r="AD784" s="562"/>
      <c r="AE784" s="563">
        <f t="shared" ref="AE784:AE786" si="2216">AD784/$F784</f>
        <v>0</v>
      </c>
      <c r="AF784" s="562">
        <f t="shared" ref="AF784:AF786" si="2217">TRUNC(AD784*$J784,2)</f>
        <v>0</v>
      </c>
      <c r="AG784" s="562"/>
      <c r="AH784" s="563">
        <f t="shared" ref="AH784:AH786" si="2218">AG784/$F784</f>
        <v>0</v>
      </c>
      <c r="AI784" s="562">
        <f t="shared" ref="AI784:AI786" si="2219">TRUNC(AG784*$J784,2)</f>
        <v>0</v>
      </c>
      <c r="AK784" s="562"/>
      <c r="AL784" s="563">
        <f t="shared" ref="AL784:AL786" si="2220">AK784/$F784</f>
        <v>0</v>
      </c>
      <c r="AM784" s="562">
        <f t="shared" ref="AM784:AM786" si="2221">TRUNC(AK784*$J784,2)</f>
        <v>0</v>
      </c>
      <c r="AN784" s="562"/>
      <c r="AO784" s="563">
        <f t="shared" ref="AO784:AO786" si="2222">AN784/$F784</f>
        <v>0</v>
      </c>
      <c r="AP784" s="562">
        <f t="shared" ref="AP784:AP786" si="2223">TRUNC(AN784*$J784,2)</f>
        <v>0</v>
      </c>
      <c r="AR784" s="562"/>
      <c r="AS784" s="563">
        <f t="shared" ref="AS784:AS786" si="2224">AR784/$F784</f>
        <v>0</v>
      </c>
      <c r="AT784" s="562">
        <f t="shared" ref="AT784:AT786" si="2225">TRUNC(AR784*$J784,2)</f>
        <v>0</v>
      </c>
      <c r="AU784" s="562"/>
      <c r="AV784" s="563">
        <f t="shared" ref="AV784:AV786" si="2226">AU784/$F784</f>
        <v>0</v>
      </c>
      <c r="AW784" s="562">
        <f t="shared" ref="AW784:AW786" si="2227">TRUNC(AU784*$J784,2)</f>
        <v>0</v>
      </c>
      <c r="AY784" s="562"/>
      <c r="AZ784" s="563">
        <f t="shared" ref="AZ784:AZ786" si="2228">AY784/$F784</f>
        <v>0</v>
      </c>
      <c r="BA784" s="562">
        <f t="shared" ref="BA784:BA786" si="2229">TRUNC(AY784*$J784,2)</f>
        <v>0</v>
      </c>
      <c r="BB784" s="562"/>
      <c r="BC784" s="563">
        <f t="shared" ref="BC784:BC786" si="2230">BB784/$F784</f>
        <v>0</v>
      </c>
      <c r="BD784" s="562">
        <f t="shared" ref="BD784:BD786" si="2231">TRUNC(BB784*$J784,2)</f>
        <v>0</v>
      </c>
      <c r="BF784" s="562"/>
      <c r="BG784" s="563">
        <f t="shared" ref="BG784:BG786" si="2232">BF784/$F784</f>
        <v>0</v>
      </c>
      <c r="BH784" s="562">
        <f t="shared" ref="BH784:BH786" si="2233">TRUNC(BF784*$J784,2)</f>
        <v>0</v>
      </c>
      <c r="BI784" s="562"/>
      <c r="BJ784" s="563">
        <f t="shared" ref="BJ784:BJ786" si="2234">BI784/$F784</f>
        <v>0</v>
      </c>
      <c r="BK784" s="562">
        <f t="shared" ref="BK784:BK786" si="2235">TRUNC(BI784*$J784,2)</f>
        <v>0</v>
      </c>
      <c r="BM784" s="562"/>
      <c r="BN784" s="563">
        <f t="shared" ref="BN784:BN786" si="2236">BM784/$F784</f>
        <v>0</v>
      </c>
      <c r="BO784" s="562">
        <f t="shared" ref="BO784:BO786" si="2237">TRUNC(BM784*$J784,2)</f>
        <v>0</v>
      </c>
      <c r="BP784" s="562"/>
      <c r="BQ784" s="563">
        <f t="shared" ref="BQ784:BQ786" si="2238">BP784/$F784</f>
        <v>0</v>
      </c>
      <c r="BR784" s="562">
        <f t="shared" ref="BR784:BR786" si="2239">TRUNC(BP784*$J784,2)</f>
        <v>0</v>
      </c>
      <c r="BT784" s="562">
        <f t="shared" si="2090"/>
        <v>0</v>
      </c>
      <c r="BU784" s="563">
        <f t="shared" ref="BU784:BU786" si="2240">BT784/$F784</f>
        <v>0</v>
      </c>
      <c r="BV784" s="562">
        <f t="shared" ref="BV784:BV786" si="2241">TRUNC(BT784*$J784,2)</f>
        <v>0</v>
      </c>
      <c r="BW784" s="562">
        <f t="shared" si="2093"/>
        <v>1</v>
      </c>
      <c r="BX784" s="563">
        <f t="shared" ref="BX784:BX786" si="2242">BW784/$F784</f>
        <v>1</v>
      </c>
      <c r="BY784" s="562">
        <f t="shared" ref="BY784:BY786" si="2243">TRUNC(BW784*$J784,2)</f>
        <v>2467.89</v>
      </c>
      <c r="BZ784" s="587"/>
    </row>
    <row r="785" spans="1:78" ht="25.5" x14ac:dyDescent="0.25">
      <c r="A785" s="625" t="str">
        <f>'P.O Sintética - Não Desonerado'!A779</f>
        <v xml:space="preserve"> 10.5.2 </v>
      </c>
      <c r="B785" s="5" t="str">
        <f>'P.O Sintética - Não Desonerado'!B779</f>
        <v xml:space="preserve"> CAMS.112210 </v>
      </c>
      <c r="C785" s="3" t="str">
        <f>'P.O Sintética - Não Desonerado'!C779</f>
        <v>Próprio</v>
      </c>
      <c r="D785" s="616" t="str">
        <f>'P.O Sintética - Não Desonerado'!D779</f>
        <v>JANELA ALUMINIO NATURAL BASCULANTE COM VIDRO - Copia da SBC (112210)</v>
      </c>
      <c r="E785" s="4" t="str">
        <f>'P.O Sintética - Não Desonerado'!E779</f>
        <v>m²</v>
      </c>
      <c r="F785" s="5">
        <f>'P.O Sintética - Não Desonerado'!F779</f>
        <v>5.4</v>
      </c>
      <c r="G785" s="6">
        <f>'P.O Sintética - Não Desonerado'!G779</f>
        <v>821.36</v>
      </c>
      <c r="H785" s="6">
        <f>'P.O Sintética - Não Desonerado'!V779</f>
        <v>100.58</v>
      </c>
      <c r="I785" s="6">
        <f>'P.O Sintética - Não Desonerado'!W779</f>
        <v>893.33999999999992</v>
      </c>
      <c r="J785" s="6">
        <f>'P.O Sintética - Não Desonerado'!X779</f>
        <v>993.92</v>
      </c>
      <c r="K785" s="489">
        <f>'P.O Sintética - Não Desonerado'!Y779</f>
        <v>543.13</v>
      </c>
      <c r="L785" s="489">
        <f>'P.O Sintética - Não Desonerado'!Z779</f>
        <v>4824.03</v>
      </c>
      <c r="M785" s="489">
        <f>'P.O Sintética - Não Desonerado'!AA779</f>
        <v>5367.16</v>
      </c>
      <c r="P785" s="562"/>
      <c r="Q785" s="563">
        <f t="shared" si="2208"/>
        <v>0</v>
      </c>
      <c r="R785" s="562">
        <f t="shared" si="2209"/>
        <v>0</v>
      </c>
      <c r="S785" s="562"/>
      <c r="T785" s="563">
        <f t="shared" si="2210"/>
        <v>0</v>
      </c>
      <c r="U785" s="562">
        <f t="shared" si="2211"/>
        <v>0</v>
      </c>
      <c r="W785" s="562">
        <f>F785</f>
        <v>5.4</v>
      </c>
      <c r="X785" s="563">
        <f t="shared" si="2212"/>
        <v>1</v>
      </c>
      <c r="Y785" s="562">
        <f t="shared" si="2213"/>
        <v>5367.16</v>
      </c>
      <c r="Z785" s="562"/>
      <c r="AA785" s="563">
        <f t="shared" si="2214"/>
        <v>0</v>
      </c>
      <c r="AB785" s="562">
        <f t="shared" si="2215"/>
        <v>0</v>
      </c>
      <c r="AD785" s="562"/>
      <c r="AE785" s="563">
        <f t="shared" si="2216"/>
        <v>0</v>
      </c>
      <c r="AF785" s="562">
        <f t="shared" si="2217"/>
        <v>0</v>
      </c>
      <c r="AG785" s="562"/>
      <c r="AH785" s="563">
        <f t="shared" si="2218"/>
        <v>0</v>
      </c>
      <c r="AI785" s="562">
        <f t="shared" si="2219"/>
        <v>0</v>
      </c>
      <c r="AK785" s="562"/>
      <c r="AL785" s="563">
        <f t="shared" si="2220"/>
        <v>0</v>
      </c>
      <c r="AM785" s="562">
        <f t="shared" si="2221"/>
        <v>0</v>
      </c>
      <c r="AN785" s="562"/>
      <c r="AO785" s="563">
        <f t="shared" si="2222"/>
        <v>0</v>
      </c>
      <c r="AP785" s="562">
        <f t="shared" si="2223"/>
        <v>0</v>
      </c>
      <c r="AR785" s="562"/>
      <c r="AS785" s="563">
        <f t="shared" si="2224"/>
        <v>0</v>
      </c>
      <c r="AT785" s="562">
        <f t="shared" si="2225"/>
        <v>0</v>
      </c>
      <c r="AU785" s="562"/>
      <c r="AV785" s="563">
        <f t="shared" si="2226"/>
        <v>0</v>
      </c>
      <c r="AW785" s="562">
        <f t="shared" si="2227"/>
        <v>0</v>
      </c>
      <c r="AY785" s="562"/>
      <c r="AZ785" s="563">
        <f t="shared" si="2228"/>
        <v>0</v>
      </c>
      <c r="BA785" s="562">
        <f t="shared" si="2229"/>
        <v>0</v>
      </c>
      <c r="BB785" s="562"/>
      <c r="BC785" s="563">
        <f t="shared" si="2230"/>
        <v>0</v>
      </c>
      <c r="BD785" s="562">
        <f t="shared" si="2231"/>
        <v>0</v>
      </c>
      <c r="BF785" s="562"/>
      <c r="BG785" s="563">
        <f t="shared" si="2232"/>
        <v>0</v>
      </c>
      <c r="BH785" s="562">
        <f t="shared" si="2233"/>
        <v>0</v>
      </c>
      <c r="BI785" s="562"/>
      <c r="BJ785" s="563">
        <f t="shared" si="2234"/>
        <v>0</v>
      </c>
      <c r="BK785" s="562">
        <f t="shared" si="2235"/>
        <v>0</v>
      </c>
      <c r="BM785" s="562"/>
      <c r="BN785" s="563">
        <f t="shared" si="2236"/>
        <v>0</v>
      </c>
      <c r="BO785" s="562">
        <f t="shared" si="2237"/>
        <v>0</v>
      </c>
      <c r="BP785" s="562"/>
      <c r="BQ785" s="563">
        <f t="shared" si="2238"/>
        <v>0</v>
      </c>
      <c r="BR785" s="562">
        <f t="shared" si="2239"/>
        <v>0</v>
      </c>
      <c r="BT785" s="562">
        <f t="shared" si="2090"/>
        <v>0</v>
      </c>
      <c r="BU785" s="563">
        <f t="shared" si="2240"/>
        <v>0</v>
      </c>
      <c r="BV785" s="562">
        <f t="shared" si="2241"/>
        <v>0</v>
      </c>
      <c r="BW785" s="562">
        <f t="shared" si="2093"/>
        <v>5.4</v>
      </c>
      <c r="BX785" s="563">
        <f t="shared" si="2242"/>
        <v>1</v>
      </c>
      <c r="BY785" s="562">
        <f t="shared" si="2243"/>
        <v>5367.16</v>
      </c>
      <c r="BZ785" s="587"/>
    </row>
    <row r="786" spans="1:78" ht="25.5" x14ac:dyDescent="0.25">
      <c r="A786" s="625" t="str">
        <f>'P.O Sintética - Não Desonerado'!A780</f>
        <v xml:space="preserve"> 10.5.3 </v>
      </c>
      <c r="B786" s="5" t="str">
        <f>'P.O Sintética - Não Desonerado'!B780</f>
        <v xml:space="preserve"> CAMS.200511 </v>
      </c>
      <c r="C786" s="3" t="str">
        <f>'P.O Sintética - Não Desonerado'!C780</f>
        <v>Próprio</v>
      </c>
      <c r="D786" s="616" t="str">
        <f>'P.O Sintética - Não Desonerado'!D780</f>
        <v>ADESIVO JATEADO PARA APLICACAO EM VIDRO - Copia da SBC (200511)</v>
      </c>
      <c r="E786" s="4" t="str">
        <f>'P.O Sintética - Não Desonerado'!E780</f>
        <v>m²</v>
      </c>
      <c r="F786" s="5">
        <f>'P.O Sintética - Não Desonerado'!F780</f>
        <v>9.18</v>
      </c>
      <c r="G786" s="6">
        <f>'P.O Sintética - Não Desonerado'!G780</f>
        <v>44.05</v>
      </c>
      <c r="H786" s="6">
        <f>'P.O Sintética - Não Desonerado'!V780</f>
        <v>23.42</v>
      </c>
      <c r="I786" s="6">
        <f>'P.O Sintética - Não Desonerado'!W780</f>
        <v>29.879999999999995</v>
      </c>
      <c r="J786" s="6">
        <f>'P.O Sintética - Não Desonerado'!X780</f>
        <v>53.3</v>
      </c>
      <c r="K786" s="489">
        <f>'P.O Sintética - Não Desonerado'!Y780</f>
        <v>214.99</v>
      </c>
      <c r="L786" s="489">
        <f>'P.O Sintética - Não Desonerado'!Z780</f>
        <v>274.3</v>
      </c>
      <c r="M786" s="489">
        <f>'P.O Sintética - Não Desonerado'!AA780</f>
        <v>489.29</v>
      </c>
      <c r="P786" s="562"/>
      <c r="Q786" s="563">
        <f t="shared" si="2208"/>
        <v>0</v>
      </c>
      <c r="R786" s="562">
        <f t="shared" si="2209"/>
        <v>0</v>
      </c>
      <c r="S786" s="562"/>
      <c r="T786" s="563">
        <f t="shared" si="2210"/>
        <v>0</v>
      </c>
      <c r="U786" s="562">
        <f t="shared" si="2211"/>
        <v>0</v>
      </c>
      <c r="W786" s="562">
        <f>F786</f>
        <v>9.18</v>
      </c>
      <c r="X786" s="563">
        <f t="shared" si="2212"/>
        <v>1</v>
      </c>
      <c r="Y786" s="562">
        <f t="shared" si="2213"/>
        <v>489.29</v>
      </c>
      <c r="Z786" s="562"/>
      <c r="AA786" s="563">
        <f t="shared" si="2214"/>
        <v>0</v>
      </c>
      <c r="AB786" s="562">
        <f t="shared" si="2215"/>
        <v>0</v>
      </c>
      <c r="AD786" s="562"/>
      <c r="AE786" s="563">
        <f t="shared" si="2216"/>
        <v>0</v>
      </c>
      <c r="AF786" s="562">
        <f t="shared" si="2217"/>
        <v>0</v>
      </c>
      <c r="AG786" s="562"/>
      <c r="AH786" s="563">
        <f t="shared" si="2218"/>
        <v>0</v>
      </c>
      <c r="AI786" s="562">
        <f t="shared" si="2219"/>
        <v>0</v>
      </c>
      <c r="AK786" s="562"/>
      <c r="AL786" s="563">
        <f t="shared" si="2220"/>
        <v>0</v>
      </c>
      <c r="AM786" s="562">
        <f t="shared" si="2221"/>
        <v>0</v>
      </c>
      <c r="AN786" s="562"/>
      <c r="AO786" s="563">
        <f t="shared" si="2222"/>
        <v>0</v>
      </c>
      <c r="AP786" s="562">
        <f t="shared" si="2223"/>
        <v>0</v>
      </c>
      <c r="AR786" s="562"/>
      <c r="AS786" s="563">
        <f t="shared" si="2224"/>
        <v>0</v>
      </c>
      <c r="AT786" s="562">
        <f t="shared" si="2225"/>
        <v>0</v>
      </c>
      <c r="AU786" s="562"/>
      <c r="AV786" s="563">
        <f t="shared" si="2226"/>
        <v>0</v>
      </c>
      <c r="AW786" s="562">
        <f t="shared" si="2227"/>
        <v>0</v>
      </c>
      <c r="AY786" s="562"/>
      <c r="AZ786" s="563">
        <f t="shared" si="2228"/>
        <v>0</v>
      </c>
      <c r="BA786" s="562">
        <f t="shared" si="2229"/>
        <v>0</v>
      </c>
      <c r="BB786" s="562"/>
      <c r="BC786" s="563">
        <f t="shared" si="2230"/>
        <v>0</v>
      </c>
      <c r="BD786" s="562">
        <f t="shared" si="2231"/>
        <v>0</v>
      </c>
      <c r="BF786" s="562"/>
      <c r="BG786" s="563">
        <f t="shared" si="2232"/>
        <v>0</v>
      </c>
      <c r="BH786" s="562">
        <f t="shared" si="2233"/>
        <v>0</v>
      </c>
      <c r="BI786" s="562"/>
      <c r="BJ786" s="563">
        <f t="shared" si="2234"/>
        <v>0</v>
      </c>
      <c r="BK786" s="562">
        <f t="shared" si="2235"/>
        <v>0</v>
      </c>
      <c r="BM786" s="562"/>
      <c r="BN786" s="563">
        <f t="shared" si="2236"/>
        <v>0</v>
      </c>
      <c r="BO786" s="562">
        <f t="shared" si="2237"/>
        <v>0</v>
      </c>
      <c r="BP786" s="562"/>
      <c r="BQ786" s="563">
        <f t="shared" si="2238"/>
        <v>0</v>
      </c>
      <c r="BR786" s="562">
        <f t="shared" si="2239"/>
        <v>0</v>
      </c>
      <c r="BT786" s="562">
        <f t="shared" si="2090"/>
        <v>0</v>
      </c>
      <c r="BU786" s="563">
        <f t="shared" si="2240"/>
        <v>0</v>
      </c>
      <c r="BV786" s="562">
        <f t="shared" si="2241"/>
        <v>0</v>
      </c>
      <c r="BW786" s="562">
        <f t="shared" si="2093"/>
        <v>9.18</v>
      </c>
      <c r="BX786" s="563">
        <f t="shared" si="2242"/>
        <v>1</v>
      </c>
      <c r="BY786" s="562">
        <f t="shared" si="2243"/>
        <v>489.29</v>
      </c>
      <c r="BZ786" s="587"/>
    </row>
    <row r="787" spans="1:78" x14ac:dyDescent="0.25">
      <c r="A787" s="626" t="str">
        <f>'P.O Sintética - Não Desonerado'!A781</f>
        <v xml:space="preserve"> 10.6 </v>
      </c>
      <c r="B787" s="1"/>
      <c r="C787" s="1"/>
      <c r="D787" s="617" t="str">
        <f>'P.O Sintética - Não Desonerado'!D781</f>
        <v>ELÉTRICA E LÓGICA</v>
      </c>
      <c r="E787" s="1"/>
      <c r="F787" s="2"/>
      <c r="G787" s="2"/>
      <c r="H787" s="1"/>
      <c r="I787" s="1"/>
      <c r="J787" s="1"/>
      <c r="K787" s="487"/>
      <c r="L787" s="487"/>
      <c r="M787" s="488">
        <f>'P.O Sintética - Não Desonerado'!AA781</f>
        <v>12665.52</v>
      </c>
      <c r="P787" s="487"/>
      <c r="Q787" s="515">
        <f>R787/$M787</f>
        <v>0.21627694717627072</v>
      </c>
      <c r="R787" s="487">
        <f>SUM(R788,R797,R803)</f>
        <v>2739.26</v>
      </c>
      <c r="S787" s="487"/>
      <c r="T787" s="515">
        <f>U787/$M787</f>
        <v>0</v>
      </c>
      <c r="U787" s="487">
        <f>SUM(U788,U797,U803)</f>
        <v>0</v>
      </c>
      <c r="W787" s="487"/>
      <c r="X787" s="515">
        <f>Y787/$M787</f>
        <v>0.23183019725996248</v>
      </c>
      <c r="Y787" s="487">
        <f>SUM(Y788,Y797,Y803)</f>
        <v>2936.25</v>
      </c>
      <c r="Z787" s="487"/>
      <c r="AA787" s="515">
        <f>AB787/$M787</f>
        <v>0</v>
      </c>
      <c r="AB787" s="487">
        <f>SUM(AB788,AB797,AB803)</f>
        <v>0</v>
      </c>
      <c r="AD787" s="487"/>
      <c r="AE787" s="515">
        <f>AF787/$M787</f>
        <v>0.55189285556376677</v>
      </c>
      <c r="AF787" s="487">
        <f>SUM(AF788,AF797,AF803)</f>
        <v>6990.01</v>
      </c>
      <c r="AG787" s="487"/>
      <c r="AH787" s="515">
        <f>AI787/$M787</f>
        <v>0</v>
      </c>
      <c r="AI787" s="487">
        <f>SUM(AI788,AI797,AI803)</f>
        <v>0</v>
      </c>
      <c r="AK787" s="487"/>
      <c r="AL787" s="515">
        <f>AM787/$M787</f>
        <v>0</v>
      </c>
      <c r="AM787" s="487">
        <f>SUM(AM788,AM797,AM803)</f>
        <v>0</v>
      </c>
      <c r="AN787" s="487"/>
      <c r="AO787" s="515">
        <f>AP787/$M787</f>
        <v>0</v>
      </c>
      <c r="AP787" s="487">
        <f>SUM(AP788,AP797,AP803)</f>
        <v>0</v>
      </c>
      <c r="AR787" s="487"/>
      <c r="AS787" s="515">
        <f>AT787/$M787</f>
        <v>0</v>
      </c>
      <c r="AT787" s="487">
        <f>SUM(AT788,AT797,AT803)</f>
        <v>0</v>
      </c>
      <c r="AU787" s="487"/>
      <c r="AV787" s="515">
        <f>AW787/$M787</f>
        <v>0</v>
      </c>
      <c r="AW787" s="487">
        <f>SUM(AW788,AW797,AW803)</f>
        <v>0</v>
      </c>
      <c r="AY787" s="487"/>
      <c r="AZ787" s="515">
        <f>BA787/$M787</f>
        <v>0</v>
      </c>
      <c r="BA787" s="487">
        <f>SUM(BA788,BA797,BA803)</f>
        <v>0</v>
      </c>
      <c r="BB787" s="487"/>
      <c r="BC787" s="515">
        <f>BD787/$M787</f>
        <v>0</v>
      </c>
      <c r="BD787" s="487">
        <f>SUM(BD788,BD797,BD803)</f>
        <v>0</v>
      </c>
      <c r="BF787" s="487"/>
      <c r="BG787" s="515">
        <f>BH787/$M787</f>
        <v>0</v>
      </c>
      <c r="BH787" s="487">
        <f>SUM(BH788,BH797,BH803)</f>
        <v>0</v>
      </c>
      <c r="BI787" s="487"/>
      <c r="BJ787" s="515">
        <f>BK787/$M787</f>
        <v>0</v>
      </c>
      <c r="BK787" s="487">
        <f>SUM(BK788,BK797,BK803)</f>
        <v>0</v>
      </c>
      <c r="BM787" s="487"/>
      <c r="BN787" s="515">
        <f>BO787/$M787</f>
        <v>0</v>
      </c>
      <c r="BO787" s="487">
        <f>SUM(BO788,BO797,BO803)</f>
        <v>0</v>
      </c>
      <c r="BP787" s="487"/>
      <c r="BQ787" s="515">
        <f>BR787/$M787</f>
        <v>0</v>
      </c>
      <c r="BR787" s="487">
        <f>SUM(BR788,BR797,BR803)</f>
        <v>0</v>
      </c>
      <c r="BT787" s="487"/>
      <c r="BU787" s="515">
        <f>BV787/$M787</f>
        <v>0</v>
      </c>
      <c r="BV787" s="487">
        <f>SUM(BV788,BV797,BV803)</f>
        <v>0</v>
      </c>
      <c r="BW787" s="487"/>
      <c r="BX787" s="515">
        <f>BY787/$M787</f>
        <v>1</v>
      </c>
      <c r="BY787" s="487">
        <f>SUM(BY788,BY797,BY803)</f>
        <v>12665.52</v>
      </c>
      <c r="BZ787" s="587"/>
    </row>
    <row r="788" spans="1:78" x14ac:dyDescent="0.25">
      <c r="A788" s="626" t="str">
        <f>'P.O Sintética - Não Desonerado'!A782</f>
        <v xml:space="preserve"> 10.6.1 </v>
      </c>
      <c r="B788" s="1"/>
      <c r="C788" s="1"/>
      <c r="D788" s="617" t="str">
        <f>'P.O Sintética - Não Desonerado'!D782</f>
        <v>ELÉTRICA</v>
      </c>
      <c r="E788" s="1"/>
      <c r="F788" s="2"/>
      <c r="G788" s="2"/>
      <c r="H788" s="1"/>
      <c r="I788" s="1"/>
      <c r="J788" s="1"/>
      <c r="K788" s="487"/>
      <c r="L788" s="487"/>
      <c r="M788" s="488">
        <f>'P.O Sintética - Não Desonerado'!AA782</f>
        <v>3099.36</v>
      </c>
      <c r="P788" s="487"/>
      <c r="Q788" s="515">
        <f>R788/$M788</f>
        <v>0.58468199886428163</v>
      </c>
      <c r="R788" s="487">
        <f>SUM(R789:R796)</f>
        <v>1812.1399999999999</v>
      </c>
      <c r="S788" s="487"/>
      <c r="T788" s="515">
        <f>U788/$M788</f>
        <v>0</v>
      </c>
      <c r="U788" s="487">
        <f>SUM(U789:U796)</f>
        <v>0</v>
      </c>
      <c r="W788" s="487"/>
      <c r="X788" s="515">
        <f>Y788/$M788</f>
        <v>0.29376387383201691</v>
      </c>
      <c r="Y788" s="487">
        <f>SUM(Y789:Y796)</f>
        <v>910.48</v>
      </c>
      <c r="Z788" s="487"/>
      <c r="AA788" s="515">
        <f>AB788/$M788</f>
        <v>0</v>
      </c>
      <c r="AB788" s="487">
        <f>SUM(AB789:AB796)</f>
        <v>0</v>
      </c>
      <c r="AD788" s="487"/>
      <c r="AE788" s="515">
        <f>AF788/$M788</f>
        <v>0.12155412730370141</v>
      </c>
      <c r="AF788" s="487">
        <f>SUM(AF789:AF796)</f>
        <v>376.74</v>
      </c>
      <c r="AG788" s="487"/>
      <c r="AH788" s="515">
        <f>AI788/$M788</f>
        <v>0</v>
      </c>
      <c r="AI788" s="487">
        <f>SUM(AI789:AI796)</f>
        <v>0</v>
      </c>
      <c r="AK788" s="487"/>
      <c r="AL788" s="515">
        <f>AM788/$M788</f>
        <v>0</v>
      </c>
      <c r="AM788" s="487">
        <f>SUM(AM789:AM796)</f>
        <v>0</v>
      </c>
      <c r="AN788" s="487"/>
      <c r="AO788" s="515">
        <f>AP788/$M788</f>
        <v>0</v>
      </c>
      <c r="AP788" s="487">
        <f>SUM(AP789:AP796)</f>
        <v>0</v>
      </c>
      <c r="AR788" s="487"/>
      <c r="AS788" s="515">
        <f>AT788/$M788</f>
        <v>0</v>
      </c>
      <c r="AT788" s="487">
        <f>SUM(AT789:AT796)</f>
        <v>0</v>
      </c>
      <c r="AU788" s="487"/>
      <c r="AV788" s="515">
        <f>AW788/$M788</f>
        <v>0</v>
      </c>
      <c r="AW788" s="487">
        <f>SUM(AW789:AW796)</f>
        <v>0</v>
      </c>
      <c r="AY788" s="487"/>
      <c r="AZ788" s="515">
        <f>BA788/$M788</f>
        <v>0</v>
      </c>
      <c r="BA788" s="487">
        <f>SUM(BA789:BA796)</f>
        <v>0</v>
      </c>
      <c r="BB788" s="487"/>
      <c r="BC788" s="515">
        <f>BD788/$M788</f>
        <v>0</v>
      </c>
      <c r="BD788" s="487">
        <f>SUM(BD789:BD796)</f>
        <v>0</v>
      </c>
      <c r="BF788" s="487"/>
      <c r="BG788" s="515">
        <f>BH788/$M788</f>
        <v>0</v>
      </c>
      <c r="BH788" s="487">
        <f>SUM(BH789:BH796)</f>
        <v>0</v>
      </c>
      <c r="BI788" s="487"/>
      <c r="BJ788" s="515">
        <f>BK788/$M788</f>
        <v>0</v>
      </c>
      <c r="BK788" s="487">
        <f>SUM(BK789:BK796)</f>
        <v>0</v>
      </c>
      <c r="BM788" s="487"/>
      <c r="BN788" s="515">
        <f>BO788/$M788</f>
        <v>0</v>
      </c>
      <c r="BO788" s="487">
        <f>SUM(BO789:BO796)</f>
        <v>0</v>
      </c>
      <c r="BP788" s="487"/>
      <c r="BQ788" s="515">
        <f>BR788/$M788</f>
        <v>0</v>
      </c>
      <c r="BR788" s="487">
        <f>SUM(BR789:BR796)</f>
        <v>0</v>
      </c>
      <c r="BT788" s="487"/>
      <c r="BU788" s="515">
        <f>BV788/$M788</f>
        <v>0</v>
      </c>
      <c r="BV788" s="487">
        <f>SUM(BV789:BV796)</f>
        <v>0</v>
      </c>
      <c r="BW788" s="487"/>
      <c r="BX788" s="515">
        <f>BY788/$M788</f>
        <v>1</v>
      </c>
      <c r="BY788" s="487">
        <f>SUM(BY789:BY796)</f>
        <v>3099.36</v>
      </c>
      <c r="BZ788" s="587"/>
    </row>
    <row r="789" spans="1:78" ht="51" x14ac:dyDescent="0.25">
      <c r="A789" s="625" t="str">
        <f>'P.O Sintética - Não Desonerado'!A783</f>
        <v xml:space="preserve"> 10.6.1.1 </v>
      </c>
      <c r="B789" s="5" t="str">
        <f>'P.O Sintética - Não Desonerado'!B783</f>
        <v xml:space="preserve"> 91926 </v>
      </c>
      <c r="C789" s="3" t="str">
        <f>'P.O Sintética - Não Desonerado'!C783</f>
        <v>SINAPI</v>
      </c>
      <c r="D789" s="616" t="str">
        <f>'P.O Sintética - Não Desonerado'!D783</f>
        <v>CABO DE COBRE FLEXÍVEL ISOLADO, 2,5 MM², ANTI-CHAMA 450/750 V, PARA CIRCUITOS TERMINAIS - FORNECIMENTO E INSTALAÇÃO. AF_03/2023</v>
      </c>
      <c r="E789" s="4" t="str">
        <f>'P.O Sintética - Não Desonerado'!E783</f>
        <v>M</v>
      </c>
      <c r="F789" s="5">
        <f>'P.O Sintética - Não Desonerado'!F783</f>
        <v>126</v>
      </c>
      <c r="G789" s="6">
        <f>'P.O Sintética - Não Desonerado'!G783</f>
        <v>4.95</v>
      </c>
      <c r="H789" s="6">
        <f>'P.O Sintética - Não Desonerado'!V783</f>
        <v>1.73</v>
      </c>
      <c r="I789" s="6">
        <f>'P.O Sintética - Não Desonerado'!W783</f>
        <v>4.25</v>
      </c>
      <c r="J789" s="6">
        <f>'P.O Sintética - Não Desonerado'!X783</f>
        <v>5.98</v>
      </c>
      <c r="K789" s="489">
        <f>'P.O Sintética - Não Desonerado'!Y783</f>
        <v>217.98</v>
      </c>
      <c r="L789" s="489">
        <f>'P.O Sintética - Não Desonerado'!Z783</f>
        <v>535.5</v>
      </c>
      <c r="M789" s="489">
        <f>'P.O Sintética - Não Desonerado'!AA783</f>
        <v>753.48</v>
      </c>
      <c r="P789" s="562"/>
      <c r="Q789" s="563">
        <f t="shared" ref="Q789:Q796" si="2244">P789/$F789</f>
        <v>0</v>
      </c>
      <c r="R789" s="562">
        <f t="shared" ref="R789:R796" si="2245">TRUNC(P789*$J789,2)</f>
        <v>0</v>
      </c>
      <c r="S789" s="562"/>
      <c r="T789" s="563">
        <f t="shared" ref="T789:T796" si="2246">S789/$F789</f>
        <v>0</v>
      </c>
      <c r="U789" s="562">
        <f t="shared" ref="U789:U796" si="2247">TRUNC(S789*$J789,2)</f>
        <v>0</v>
      </c>
      <c r="W789" s="562">
        <f>F789/2</f>
        <v>63</v>
      </c>
      <c r="X789" s="563">
        <f t="shared" ref="X789:X796" si="2248">W789/$F789</f>
        <v>0.5</v>
      </c>
      <c r="Y789" s="562">
        <f t="shared" ref="Y789:Y796" si="2249">TRUNC(W789*$J789,2)</f>
        <v>376.74</v>
      </c>
      <c r="Z789" s="562"/>
      <c r="AA789" s="563">
        <f t="shared" ref="AA789:AA796" si="2250">Z789/$F789</f>
        <v>0</v>
      </c>
      <c r="AB789" s="562">
        <f t="shared" ref="AB789:AB796" si="2251">TRUNC(Z789*$J789,2)</f>
        <v>0</v>
      </c>
      <c r="AD789" s="562">
        <f>F789/2</f>
        <v>63</v>
      </c>
      <c r="AE789" s="563">
        <f t="shared" ref="AE789:AE796" si="2252">AD789/$F789</f>
        <v>0.5</v>
      </c>
      <c r="AF789" s="562">
        <f>M789-Y789</f>
        <v>376.74</v>
      </c>
      <c r="AG789" s="562"/>
      <c r="AH789" s="563">
        <f t="shared" ref="AH789:AH796" si="2253">AG789/$F789</f>
        <v>0</v>
      </c>
      <c r="AI789" s="562">
        <f t="shared" ref="AI789:AI796" si="2254">TRUNC(AG789*$J789,2)</f>
        <v>0</v>
      </c>
      <c r="AK789" s="562"/>
      <c r="AL789" s="563">
        <f t="shared" ref="AL789:AL796" si="2255">AK789/$F789</f>
        <v>0</v>
      </c>
      <c r="AM789" s="562">
        <f t="shared" ref="AM789:AM796" si="2256">TRUNC(AK789*$J789,2)</f>
        <v>0</v>
      </c>
      <c r="AN789" s="562"/>
      <c r="AO789" s="563">
        <f t="shared" ref="AO789:AO796" si="2257">AN789/$F789</f>
        <v>0</v>
      </c>
      <c r="AP789" s="562">
        <f t="shared" ref="AP789:AP796" si="2258">TRUNC(AN789*$J789,2)</f>
        <v>0</v>
      </c>
      <c r="AR789" s="562"/>
      <c r="AS789" s="563">
        <f t="shared" ref="AS789:AS796" si="2259">AR789/$F789</f>
        <v>0</v>
      </c>
      <c r="AT789" s="562">
        <f t="shared" ref="AT789:AT796" si="2260">TRUNC(AR789*$J789,2)</f>
        <v>0</v>
      </c>
      <c r="AU789" s="562"/>
      <c r="AV789" s="563">
        <f t="shared" ref="AV789:AV796" si="2261">AU789/$F789</f>
        <v>0</v>
      </c>
      <c r="AW789" s="562">
        <f t="shared" ref="AW789:AW796" si="2262">TRUNC(AU789*$J789,2)</f>
        <v>0</v>
      </c>
      <c r="AY789" s="562"/>
      <c r="AZ789" s="563">
        <f t="shared" ref="AZ789:AZ796" si="2263">AY789/$F789</f>
        <v>0</v>
      </c>
      <c r="BA789" s="562">
        <f t="shared" ref="BA789:BA796" si="2264">TRUNC(AY789*$J789,2)</f>
        <v>0</v>
      </c>
      <c r="BB789" s="562"/>
      <c r="BC789" s="563">
        <f t="shared" ref="BC789:BC796" si="2265">BB789/$F789</f>
        <v>0</v>
      </c>
      <c r="BD789" s="562">
        <f t="shared" ref="BD789:BD796" si="2266">TRUNC(BB789*$J789,2)</f>
        <v>0</v>
      </c>
      <c r="BF789" s="562"/>
      <c r="BG789" s="563">
        <f t="shared" ref="BG789:BG796" si="2267">BF789/$F789</f>
        <v>0</v>
      </c>
      <c r="BH789" s="562">
        <f t="shared" ref="BH789:BH796" si="2268">TRUNC(BF789*$J789,2)</f>
        <v>0</v>
      </c>
      <c r="BI789" s="562"/>
      <c r="BJ789" s="563">
        <f t="shared" ref="BJ789:BJ796" si="2269">BI789/$F789</f>
        <v>0</v>
      </c>
      <c r="BK789" s="562">
        <f t="shared" ref="BK789:BK796" si="2270">TRUNC(BI789*$J789,2)</f>
        <v>0</v>
      </c>
      <c r="BM789" s="562"/>
      <c r="BN789" s="563">
        <f t="shared" ref="BN789:BN796" si="2271">BM789/$F789</f>
        <v>0</v>
      </c>
      <c r="BO789" s="562">
        <f t="shared" ref="BO789:BO796" si="2272">TRUNC(BM789*$J789,2)</f>
        <v>0</v>
      </c>
      <c r="BP789" s="562"/>
      <c r="BQ789" s="563">
        <f t="shared" ref="BQ789:BQ796" si="2273">BP789/$F789</f>
        <v>0</v>
      </c>
      <c r="BR789" s="562">
        <f t="shared" ref="BR789:BR796" si="2274">TRUNC(BP789*$J789,2)</f>
        <v>0</v>
      </c>
      <c r="BT789" s="562">
        <f t="shared" ref="BT789:BT818" si="2275">S789+Z789+AG789+AN789+AU789+BB789+BI789+BP789</f>
        <v>0</v>
      </c>
      <c r="BU789" s="563">
        <f t="shared" ref="BU789:BU796" si="2276">BT789/$F789</f>
        <v>0</v>
      </c>
      <c r="BV789" s="562">
        <f t="shared" ref="BV789:BV796" si="2277">TRUNC(BT789*$J789,2)</f>
        <v>0</v>
      </c>
      <c r="BW789" s="562">
        <f t="shared" ref="BW789:BW818" si="2278">F789-BT789</f>
        <v>126</v>
      </c>
      <c r="BX789" s="563">
        <f t="shared" ref="BX789:BX796" si="2279">BW789/$F789</f>
        <v>1</v>
      </c>
      <c r="BY789" s="562">
        <f t="shared" ref="BY789:BY796" si="2280">TRUNC(BW789*$J789,2)</f>
        <v>753.48</v>
      </c>
      <c r="BZ789" s="587"/>
    </row>
    <row r="790" spans="1:78" ht="38.25" x14ac:dyDescent="0.25">
      <c r="A790" s="625" t="str">
        <f>'P.O Sintética - Não Desonerado'!A784</f>
        <v xml:space="preserve"> 10.6.1.2 </v>
      </c>
      <c r="B790" s="5" t="str">
        <f>'P.O Sintética - Não Desonerado'!B784</f>
        <v xml:space="preserve"> CAMS.09.62.012 </v>
      </c>
      <c r="C790" s="3" t="str">
        <f>'P.O Sintética - Não Desonerado'!C784</f>
        <v>Próprio</v>
      </c>
      <c r="D790" s="616" t="str">
        <f>'P.O Sintética - Não Desonerado'!D784</f>
        <v>RETIRADA DE PERFILADOS, ELETRODUTOS E/OU ELETROCALHAS - Copia da FDE (09.62.012)</v>
      </c>
      <c r="E790" s="4" t="str">
        <f>'P.O Sintética - Não Desonerado'!E784</f>
        <v>M</v>
      </c>
      <c r="F790" s="5">
        <f>'P.O Sintética - Não Desonerado'!F784</f>
        <v>37</v>
      </c>
      <c r="G790" s="6">
        <f>'P.O Sintética - Não Desonerado'!G784</f>
        <v>27.26</v>
      </c>
      <c r="H790" s="6">
        <f>'P.O Sintética - Não Desonerado'!V784</f>
        <v>23.97</v>
      </c>
      <c r="I790" s="6">
        <f>'P.O Sintética - Não Desonerado'!W784</f>
        <v>9.009999999999998</v>
      </c>
      <c r="J790" s="6">
        <f>'P.O Sintética - Não Desonerado'!X784</f>
        <v>32.979999999999997</v>
      </c>
      <c r="K790" s="489">
        <f>'P.O Sintética - Não Desonerado'!Y784</f>
        <v>886.89</v>
      </c>
      <c r="L790" s="489">
        <f>'P.O Sintética - Não Desonerado'!Z784</f>
        <v>333.37</v>
      </c>
      <c r="M790" s="489">
        <f>'P.O Sintética - Não Desonerado'!AA784</f>
        <v>1220.26</v>
      </c>
      <c r="P790" s="562">
        <f>F790</f>
        <v>37</v>
      </c>
      <c r="Q790" s="563">
        <f t="shared" si="2244"/>
        <v>1</v>
      </c>
      <c r="R790" s="562">
        <f t="shared" si="2245"/>
        <v>1220.26</v>
      </c>
      <c r="S790" s="562"/>
      <c r="T790" s="563">
        <f t="shared" si="2246"/>
        <v>0</v>
      </c>
      <c r="U790" s="562">
        <f t="shared" si="2247"/>
        <v>0</v>
      </c>
      <c r="W790" s="562"/>
      <c r="X790" s="563">
        <f t="shared" si="2248"/>
        <v>0</v>
      </c>
      <c r="Y790" s="562">
        <f t="shared" si="2249"/>
        <v>0</v>
      </c>
      <c r="Z790" s="562"/>
      <c r="AA790" s="563">
        <f t="shared" si="2250"/>
        <v>0</v>
      </c>
      <c r="AB790" s="562">
        <f t="shared" si="2251"/>
        <v>0</v>
      </c>
      <c r="AD790" s="562"/>
      <c r="AE790" s="563">
        <f t="shared" si="2252"/>
        <v>0</v>
      </c>
      <c r="AF790" s="562">
        <f t="shared" ref="AF790:AF796" si="2281">TRUNC(AD790*$J790,2)</f>
        <v>0</v>
      </c>
      <c r="AG790" s="562"/>
      <c r="AH790" s="563">
        <f t="shared" si="2253"/>
        <v>0</v>
      </c>
      <c r="AI790" s="562">
        <f t="shared" si="2254"/>
        <v>0</v>
      </c>
      <c r="AK790" s="562"/>
      <c r="AL790" s="563">
        <f t="shared" si="2255"/>
        <v>0</v>
      </c>
      <c r="AM790" s="562">
        <f t="shared" si="2256"/>
        <v>0</v>
      </c>
      <c r="AN790" s="562"/>
      <c r="AO790" s="563">
        <f t="shared" si="2257"/>
        <v>0</v>
      </c>
      <c r="AP790" s="562">
        <f t="shared" si="2258"/>
        <v>0</v>
      </c>
      <c r="AR790" s="562"/>
      <c r="AS790" s="563">
        <f t="shared" si="2259"/>
        <v>0</v>
      </c>
      <c r="AT790" s="562">
        <f t="shared" si="2260"/>
        <v>0</v>
      </c>
      <c r="AU790" s="562"/>
      <c r="AV790" s="563">
        <f t="shared" si="2261"/>
        <v>0</v>
      </c>
      <c r="AW790" s="562">
        <f t="shared" si="2262"/>
        <v>0</v>
      </c>
      <c r="AY790" s="562"/>
      <c r="AZ790" s="563">
        <f t="shared" si="2263"/>
        <v>0</v>
      </c>
      <c r="BA790" s="562">
        <f t="shared" si="2264"/>
        <v>0</v>
      </c>
      <c r="BB790" s="562"/>
      <c r="BC790" s="563">
        <f t="shared" si="2265"/>
        <v>0</v>
      </c>
      <c r="BD790" s="562">
        <f t="shared" si="2266"/>
        <v>0</v>
      </c>
      <c r="BF790" s="562"/>
      <c r="BG790" s="563">
        <f t="shared" si="2267"/>
        <v>0</v>
      </c>
      <c r="BH790" s="562">
        <f t="shared" si="2268"/>
        <v>0</v>
      </c>
      <c r="BI790" s="562"/>
      <c r="BJ790" s="563">
        <f t="shared" si="2269"/>
        <v>0</v>
      </c>
      <c r="BK790" s="562">
        <f t="shared" si="2270"/>
        <v>0</v>
      </c>
      <c r="BM790" s="562"/>
      <c r="BN790" s="563">
        <f t="shared" si="2271"/>
        <v>0</v>
      </c>
      <c r="BO790" s="562">
        <f t="shared" si="2272"/>
        <v>0</v>
      </c>
      <c r="BP790" s="562"/>
      <c r="BQ790" s="563">
        <f t="shared" si="2273"/>
        <v>0</v>
      </c>
      <c r="BR790" s="562">
        <f t="shared" si="2274"/>
        <v>0</v>
      </c>
      <c r="BT790" s="562">
        <f t="shared" si="2275"/>
        <v>0</v>
      </c>
      <c r="BU790" s="563">
        <f t="shared" si="2276"/>
        <v>0</v>
      </c>
      <c r="BV790" s="562">
        <f t="shared" si="2277"/>
        <v>0</v>
      </c>
      <c r="BW790" s="562">
        <f t="shared" si="2278"/>
        <v>37</v>
      </c>
      <c r="BX790" s="563">
        <f t="shared" si="2279"/>
        <v>1</v>
      </c>
      <c r="BY790" s="562">
        <f t="shared" si="2280"/>
        <v>1220.26</v>
      </c>
      <c r="BZ790" s="587"/>
    </row>
    <row r="791" spans="1:78" ht="51" x14ac:dyDescent="0.25">
      <c r="A791" s="625" t="str">
        <f>'P.O Sintética - Não Desonerado'!A785</f>
        <v xml:space="preserve"> 10.6.1.3 </v>
      </c>
      <c r="B791" s="5" t="str">
        <f>'P.O Sintética - Não Desonerado'!B785</f>
        <v xml:space="preserve"> 104780 </v>
      </c>
      <c r="C791" s="3" t="str">
        <f>'P.O Sintética - Não Desonerado'!C785</f>
        <v>SINAPI</v>
      </c>
      <c r="D791" s="616" t="str">
        <f>'P.O Sintética - Não Desonerado'!D785</f>
        <v>RASGO LINEAR MECANIZADO EM ALVENARIA, PARA ELETRODUTOS, DIÂMETROS MENORES OU IGUAIS A 40 MM. AF_09/2023</v>
      </c>
      <c r="E791" s="4" t="str">
        <f>'P.O Sintética - Não Desonerado'!E785</f>
        <v>M</v>
      </c>
      <c r="F791" s="5">
        <f>'P.O Sintética - Não Desonerado'!F785</f>
        <v>20</v>
      </c>
      <c r="G791" s="6">
        <f>'P.O Sintética - Não Desonerado'!G785</f>
        <v>7.44</v>
      </c>
      <c r="H791" s="6">
        <f>'P.O Sintética - Não Desonerado'!V785</f>
        <v>6.72</v>
      </c>
      <c r="I791" s="6">
        <f>'P.O Sintética - Não Desonerado'!W785</f>
        <v>2.2800000000000002</v>
      </c>
      <c r="J791" s="6">
        <f>'P.O Sintética - Não Desonerado'!X785</f>
        <v>9</v>
      </c>
      <c r="K791" s="489">
        <f>'P.O Sintética - Não Desonerado'!Y785</f>
        <v>134.4</v>
      </c>
      <c r="L791" s="489">
        <f>'P.O Sintética - Não Desonerado'!Z785</f>
        <v>45.599999999999994</v>
      </c>
      <c r="M791" s="489">
        <f>'P.O Sintética - Não Desonerado'!AA785</f>
        <v>180</v>
      </c>
      <c r="P791" s="562">
        <f>F791</f>
        <v>20</v>
      </c>
      <c r="Q791" s="563">
        <f t="shared" si="2244"/>
        <v>1</v>
      </c>
      <c r="R791" s="562">
        <f t="shared" si="2245"/>
        <v>180</v>
      </c>
      <c r="S791" s="562"/>
      <c r="T791" s="563">
        <f t="shared" si="2246"/>
        <v>0</v>
      </c>
      <c r="U791" s="562">
        <f t="shared" si="2247"/>
        <v>0</v>
      </c>
      <c r="W791" s="562"/>
      <c r="X791" s="563">
        <f t="shared" si="2248"/>
        <v>0</v>
      </c>
      <c r="Y791" s="562">
        <f t="shared" si="2249"/>
        <v>0</v>
      </c>
      <c r="Z791" s="562"/>
      <c r="AA791" s="563">
        <f t="shared" si="2250"/>
        <v>0</v>
      </c>
      <c r="AB791" s="562">
        <f t="shared" si="2251"/>
        <v>0</v>
      </c>
      <c r="AD791" s="562"/>
      <c r="AE791" s="563">
        <f t="shared" si="2252"/>
        <v>0</v>
      </c>
      <c r="AF791" s="562">
        <f t="shared" si="2281"/>
        <v>0</v>
      </c>
      <c r="AG791" s="562"/>
      <c r="AH791" s="563">
        <f t="shared" si="2253"/>
        <v>0</v>
      </c>
      <c r="AI791" s="562">
        <f t="shared" si="2254"/>
        <v>0</v>
      </c>
      <c r="AK791" s="562"/>
      <c r="AL791" s="563">
        <f t="shared" si="2255"/>
        <v>0</v>
      </c>
      <c r="AM791" s="562">
        <f t="shared" si="2256"/>
        <v>0</v>
      </c>
      <c r="AN791" s="562"/>
      <c r="AO791" s="563">
        <f t="shared" si="2257"/>
        <v>0</v>
      </c>
      <c r="AP791" s="562">
        <f t="shared" si="2258"/>
        <v>0</v>
      </c>
      <c r="AR791" s="562"/>
      <c r="AS791" s="563">
        <f t="shared" si="2259"/>
        <v>0</v>
      </c>
      <c r="AT791" s="562">
        <f t="shared" si="2260"/>
        <v>0</v>
      </c>
      <c r="AU791" s="562"/>
      <c r="AV791" s="563">
        <f t="shared" si="2261"/>
        <v>0</v>
      </c>
      <c r="AW791" s="562">
        <f t="shared" si="2262"/>
        <v>0</v>
      </c>
      <c r="AY791" s="562"/>
      <c r="AZ791" s="563">
        <f t="shared" si="2263"/>
        <v>0</v>
      </c>
      <c r="BA791" s="562">
        <f t="shared" si="2264"/>
        <v>0</v>
      </c>
      <c r="BB791" s="562"/>
      <c r="BC791" s="563">
        <f t="shared" si="2265"/>
        <v>0</v>
      </c>
      <c r="BD791" s="562">
        <f t="shared" si="2266"/>
        <v>0</v>
      </c>
      <c r="BF791" s="562"/>
      <c r="BG791" s="563">
        <f t="shared" si="2267"/>
        <v>0</v>
      </c>
      <c r="BH791" s="562">
        <f t="shared" si="2268"/>
        <v>0</v>
      </c>
      <c r="BI791" s="562"/>
      <c r="BJ791" s="563">
        <f t="shared" si="2269"/>
        <v>0</v>
      </c>
      <c r="BK791" s="562">
        <f t="shared" si="2270"/>
        <v>0</v>
      </c>
      <c r="BM791" s="562"/>
      <c r="BN791" s="563">
        <f t="shared" si="2271"/>
        <v>0</v>
      </c>
      <c r="BO791" s="562">
        <f t="shared" si="2272"/>
        <v>0</v>
      </c>
      <c r="BP791" s="562"/>
      <c r="BQ791" s="563">
        <f t="shared" si="2273"/>
        <v>0</v>
      </c>
      <c r="BR791" s="562">
        <f t="shared" si="2274"/>
        <v>0</v>
      </c>
      <c r="BT791" s="562">
        <f t="shared" si="2275"/>
        <v>0</v>
      </c>
      <c r="BU791" s="563">
        <f t="shared" si="2276"/>
        <v>0</v>
      </c>
      <c r="BV791" s="562">
        <f t="shared" si="2277"/>
        <v>0</v>
      </c>
      <c r="BW791" s="562">
        <f t="shared" si="2278"/>
        <v>20</v>
      </c>
      <c r="BX791" s="563">
        <f t="shared" si="2279"/>
        <v>1</v>
      </c>
      <c r="BY791" s="562">
        <f t="shared" si="2280"/>
        <v>180</v>
      </c>
      <c r="BZ791" s="587"/>
    </row>
    <row r="792" spans="1:78" ht="51" x14ac:dyDescent="0.25">
      <c r="A792" s="625" t="str">
        <f>'P.O Sintética - Não Desonerado'!A786</f>
        <v xml:space="preserve"> 10.6.1.4 </v>
      </c>
      <c r="B792" s="5" t="str">
        <f>'P.O Sintética - Não Desonerado'!B786</f>
        <v xml:space="preserve"> 91854 </v>
      </c>
      <c r="C792" s="3" t="str">
        <f>'P.O Sintética - Não Desonerado'!C786</f>
        <v>SINAPI</v>
      </c>
      <c r="D792" s="616" t="str">
        <f>'P.O Sintética - Não Desonerado'!D786</f>
        <v>ELETRODUTO FLEXÍVEL CORRUGADO, PVC, DN 25 MM (3/4"), PARA CIRCUITOS TERMINAIS, INSTALADO EM PAREDE - FORNECIMENTO E INSTALAÇÃO. AF_03/2023</v>
      </c>
      <c r="E792" s="4" t="str">
        <f>'P.O Sintética - Não Desonerado'!E786</f>
        <v>M</v>
      </c>
      <c r="F792" s="5">
        <f>'P.O Sintética - Não Desonerado'!F786</f>
        <v>20</v>
      </c>
      <c r="G792" s="6">
        <f>'P.O Sintética - Não Desonerado'!G786</f>
        <v>12.94</v>
      </c>
      <c r="H792" s="6">
        <f>'P.O Sintética - Não Desonerado'!V786</f>
        <v>8.02</v>
      </c>
      <c r="I792" s="6">
        <f>'P.O Sintética - Não Desonerado'!W786</f>
        <v>7.6300000000000008</v>
      </c>
      <c r="J792" s="6">
        <f>'P.O Sintética - Não Desonerado'!X786</f>
        <v>15.65</v>
      </c>
      <c r="K792" s="489">
        <f>'P.O Sintética - Não Desonerado'!Y786</f>
        <v>160.4</v>
      </c>
      <c r="L792" s="489">
        <f>'P.O Sintética - Não Desonerado'!Z786</f>
        <v>152.6</v>
      </c>
      <c r="M792" s="489">
        <f>'P.O Sintética - Não Desonerado'!AA786</f>
        <v>313</v>
      </c>
      <c r="P792" s="562">
        <f>F792</f>
        <v>20</v>
      </c>
      <c r="Q792" s="563">
        <f t="shared" si="2244"/>
        <v>1</v>
      </c>
      <c r="R792" s="562">
        <f t="shared" si="2245"/>
        <v>313</v>
      </c>
      <c r="S792" s="562"/>
      <c r="T792" s="563">
        <f t="shared" si="2246"/>
        <v>0</v>
      </c>
      <c r="U792" s="562">
        <f t="shared" si="2247"/>
        <v>0</v>
      </c>
      <c r="W792" s="562"/>
      <c r="X792" s="563">
        <f t="shared" si="2248"/>
        <v>0</v>
      </c>
      <c r="Y792" s="562">
        <f t="shared" si="2249"/>
        <v>0</v>
      </c>
      <c r="Z792" s="562"/>
      <c r="AA792" s="563">
        <f t="shared" si="2250"/>
        <v>0</v>
      </c>
      <c r="AB792" s="562">
        <f t="shared" si="2251"/>
        <v>0</v>
      </c>
      <c r="AD792" s="562"/>
      <c r="AE792" s="563">
        <f t="shared" si="2252"/>
        <v>0</v>
      </c>
      <c r="AF792" s="562">
        <f t="shared" si="2281"/>
        <v>0</v>
      </c>
      <c r="AG792" s="562"/>
      <c r="AH792" s="563">
        <f t="shared" si="2253"/>
        <v>0</v>
      </c>
      <c r="AI792" s="562">
        <f t="shared" si="2254"/>
        <v>0</v>
      </c>
      <c r="AK792" s="562"/>
      <c r="AL792" s="563">
        <f t="shared" si="2255"/>
        <v>0</v>
      </c>
      <c r="AM792" s="562">
        <f t="shared" si="2256"/>
        <v>0</v>
      </c>
      <c r="AN792" s="562"/>
      <c r="AO792" s="563">
        <f t="shared" si="2257"/>
        <v>0</v>
      </c>
      <c r="AP792" s="562">
        <f t="shared" si="2258"/>
        <v>0</v>
      </c>
      <c r="AR792" s="562"/>
      <c r="AS792" s="563">
        <f t="shared" si="2259"/>
        <v>0</v>
      </c>
      <c r="AT792" s="562">
        <f t="shared" si="2260"/>
        <v>0</v>
      </c>
      <c r="AU792" s="562"/>
      <c r="AV792" s="563">
        <f t="shared" si="2261"/>
        <v>0</v>
      </c>
      <c r="AW792" s="562">
        <f t="shared" si="2262"/>
        <v>0</v>
      </c>
      <c r="AY792" s="562"/>
      <c r="AZ792" s="563">
        <f t="shared" si="2263"/>
        <v>0</v>
      </c>
      <c r="BA792" s="562">
        <f t="shared" si="2264"/>
        <v>0</v>
      </c>
      <c r="BB792" s="562"/>
      <c r="BC792" s="563">
        <f t="shared" si="2265"/>
        <v>0</v>
      </c>
      <c r="BD792" s="562">
        <f t="shared" si="2266"/>
        <v>0</v>
      </c>
      <c r="BF792" s="562"/>
      <c r="BG792" s="563">
        <f t="shared" si="2267"/>
        <v>0</v>
      </c>
      <c r="BH792" s="562">
        <f t="shared" si="2268"/>
        <v>0</v>
      </c>
      <c r="BI792" s="562"/>
      <c r="BJ792" s="563">
        <f t="shared" si="2269"/>
        <v>0</v>
      </c>
      <c r="BK792" s="562">
        <f t="shared" si="2270"/>
        <v>0</v>
      </c>
      <c r="BM792" s="562"/>
      <c r="BN792" s="563">
        <f t="shared" si="2271"/>
        <v>0</v>
      </c>
      <c r="BO792" s="562">
        <f t="shared" si="2272"/>
        <v>0</v>
      </c>
      <c r="BP792" s="562"/>
      <c r="BQ792" s="563">
        <f t="shared" si="2273"/>
        <v>0</v>
      </c>
      <c r="BR792" s="562">
        <f t="shared" si="2274"/>
        <v>0</v>
      </c>
      <c r="BT792" s="562">
        <f t="shared" si="2275"/>
        <v>0</v>
      </c>
      <c r="BU792" s="563">
        <f t="shared" si="2276"/>
        <v>0</v>
      </c>
      <c r="BV792" s="562">
        <f t="shared" si="2277"/>
        <v>0</v>
      </c>
      <c r="BW792" s="562">
        <f t="shared" si="2278"/>
        <v>20</v>
      </c>
      <c r="BX792" s="563">
        <f t="shared" si="2279"/>
        <v>1</v>
      </c>
      <c r="BY792" s="562">
        <f t="shared" si="2280"/>
        <v>313</v>
      </c>
      <c r="BZ792" s="587"/>
    </row>
    <row r="793" spans="1:78" ht="63.75" x14ac:dyDescent="0.25">
      <c r="A793" s="625" t="str">
        <f>'P.O Sintética - Não Desonerado'!A787</f>
        <v xml:space="preserve"> 10.6.1.5 </v>
      </c>
      <c r="B793" s="5" t="str">
        <f>'P.O Sintética - Não Desonerado'!B787</f>
        <v xml:space="preserve"> ATA ELÉTRICA.2023.70 </v>
      </c>
      <c r="C793" s="3" t="str">
        <f>'P.O Sintética - Não Desonerado'!C787</f>
        <v>Próprio</v>
      </c>
      <c r="D793" s="616" t="str">
        <f>'P.O Sintética - Não Desonerado'!D787</f>
        <v>CAIXA DE PASSAGEM DE EMBUTIR, EM PVC ANTICHAMA, DIMENSÕES 50X100MM (4"X2"), SAÍDAS DE DIÂMETRO 3/4" OU 1", PARA FIXAÇÃO DE TOMADAS, INTERRUPTORES, ETC</v>
      </c>
      <c r="E793" s="4" t="str">
        <f>'P.O Sintética - Não Desonerado'!E787</f>
        <v>pç</v>
      </c>
      <c r="F793" s="5">
        <f>'P.O Sintética - Não Desonerado'!F787</f>
        <v>4</v>
      </c>
      <c r="G793" s="6">
        <f>'P.O Sintética - Não Desonerado'!G787</f>
        <v>7.53</v>
      </c>
      <c r="H793" s="6">
        <f>'P.O Sintética - Não Desonerado'!V787</f>
        <v>2.98</v>
      </c>
      <c r="I793" s="6">
        <f>'P.O Sintética - Não Desonerado'!W787</f>
        <v>6.129999999999999</v>
      </c>
      <c r="J793" s="6">
        <f>'P.O Sintética - Não Desonerado'!X787</f>
        <v>9.11</v>
      </c>
      <c r="K793" s="489">
        <f>'P.O Sintética - Não Desonerado'!Y787</f>
        <v>11.92</v>
      </c>
      <c r="L793" s="489">
        <f>'P.O Sintética - Não Desonerado'!Z787</f>
        <v>24.519999999999996</v>
      </c>
      <c r="M793" s="489">
        <f>'P.O Sintética - Não Desonerado'!AA787</f>
        <v>36.44</v>
      </c>
      <c r="P793" s="562"/>
      <c r="Q793" s="563">
        <f t="shared" si="2244"/>
        <v>0</v>
      </c>
      <c r="R793" s="562">
        <f t="shared" si="2245"/>
        <v>0</v>
      </c>
      <c r="S793" s="562"/>
      <c r="T793" s="563">
        <f t="shared" si="2246"/>
        <v>0</v>
      </c>
      <c r="U793" s="562">
        <f t="shared" si="2247"/>
        <v>0</v>
      </c>
      <c r="W793" s="562">
        <f>F793</f>
        <v>4</v>
      </c>
      <c r="X793" s="563">
        <f t="shared" si="2248"/>
        <v>1</v>
      </c>
      <c r="Y793" s="562">
        <f t="shared" si="2249"/>
        <v>36.44</v>
      </c>
      <c r="Z793" s="562"/>
      <c r="AA793" s="563">
        <f t="shared" si="2250"/>
        <v>0</v>
      </c>
      <c r="AB793" s="562">
        <f t="shared" si="2251"/>
        <v>0</v>
      </c>
      <c r="AD793" s="562"/>
      <c r="AE793" s="563">
        <f t="shared" si="2252"/>
        <v>0</v>
      </c>
      <c r="AF793" s="562">
        <f t="shared" si="2281"/>
        <v>0</v>
      </c>
      <c r="AG793" s="562"/>
      <c r="AH793" s="563">
        <f t="shared" si="2253"/>
        <v>0</v>
      </c>
      <c r="AI793" s="562">
        <f t="shared" si="2254"/>
        <v>0</v>
      </c>
      <c r="AK793" s="562"/>
      <c r="AL793" s="563">
        <f t="shared" si="2255"/>
        <v>0</v>
      </c>
      <c r="AM793" s="562">
        <f t="shared" si="2256"/>
        <v>0</v>
      </c>
      <c r="AN793" s="562"/>
      <c r="AO793" s="563">
        <f t="shared" si="2257"/>
        <v>0</v>
      </c>
      <c r="AP793" s="562">
        <f t="shared" si="2258"/>
        <v>0</v>
      </c>
      <c r="AR793" s="562"/>
      <c r="AS793" s="563">
        <f t="shared" si="2259"/>
        <v>0</v>
      </c>
      <c r="AT793" s="562">
        <f t="shared" si="2260"/>
        <v>0</v>
      </c>
      <c r="AU793" s="562"/>
      <c r="AV793" s="563">
        <f t="shared" si="2261"/>
        <v>0</v>
      </c>
      <c r="AW793" s="562">
        <f t="shared" si="2262"/>
        <v>0</v>
      </c>
      <c r="AY793" s="562"/>
      <c r="AZ793" s="563">
        <f t="shared" si="2263"/>
        <v>0</v>
      </c>
      <c r="BA793" s="562">
        <f t="shared" si="2264"/>
        <v>0</v>
      </c>
      <c r="BB793" s="562"/>
      <c r="BC793" s="563">
        <f t="shared" si="2265"/>
        <v>0</v>
      </c>
      <c r="BD793" s="562">
        <f t="shared" si="2266"/>
        <v>0</v>
      </c>
      <c r="BF793" s="562"/>
      <c r="BG793" s="563">
        <f t="shared" si="2267"/>
        <v>0</v>
      </c>
      <c r="BH793" s="562">
        <f t="shared" si="2268"/>
        <v>0</v>
      </c>
      <c r="BI793" s="562"/>
      <c r="BJ793" s="563">
        <f t="shared" si="2269"/>
        <v>0</v>
      </c>
      <c r="BK793" s="562">
        <f t="shared" si="2270"/>
        <v>0</v>
      </c>
      <c r="BM793" s="562"/>
      <c r="BN793" s="563">
        <f t="shared" si="2271"/>
        <v>0</v>
      </c>
      <c r="BO793" s="562">
        <f t="shared" si="2272"/>
        <v>0</v>
      </c>
      <c r="BP793" s="562"/>
      <c r="BQ793" s="563">
        <f t="shared" si="2273"/>
        <v>0</v>
      </c>
      <c r="BR793" s="562">
        <f t="shared" si="2274"/>
        <v>0</v>
      </c>
      <c r="BT793" s="562">
        <f t="shared" si="2275"/>
        <v>0</v>
      </c>
      <c r="BU793" s="563">
        <f t="shared" si="2276"/>
        <v>0</v>
      </c>
      <c r="BV793" s="562">
        <f t="shared" si="2277"/>
        <v>0</v>
      </c>
      <c r="BW793" s="562">
        <f t="shared" si="2278"/>
        <v>4</v>
      </c>
      <c r="BX793" s="563">
        <f t="shared" si="2279"/>
        <v>1</v>
      </c>
      <c r="BY793" s="562">
        <f t="shared" si="2280"/>
        <v>36.44</v>
      </c>
      <c r="BZ793" s="587"/>
    </row>
    <row r="794" spans="1:78" ht="51" x14ac:dyDescent="0.25">
      <c r="A794" s="625" t="str">
        <f>'P.O Sintética - Não Desonerado'!A788</f>
        <v xml:space="preserve"> 10.6.1.6 </v>
      </c>
      <c r="B794" s="5" t="str">
        <f>'P.O Sintética - Não Desonerado'!B788</f>
        <v xml:space="preserve"> ATA ELÉTRICA.2023.80 </v>
      </c>
      <c r="C794" s="3" t="str">
        <f>'P.O Sintética - Não Desonerado'!C788</f>
        <v>Próprio</v>
      </c>
      <c r="D794" s="616" t="str">
        <f>'P.O Sintética - Não Desonerado'!D788</f>
        <v>CONJUNTO TOMADA SIMPLES DE EMBUTIR, 2P+T, 10A - 250V, PARA CAIXA DE LIGAÇÃO (4"X2"), COM PLACA , SUPORTE E MÓDULO. FORNECIDA E INSTALADA.</v>
      </c>
      <c r="E794" s="4" t="str">
        <f>'P.O Sintética - Não Desonerado'!E788</f>
        <v>cj</v>
      </c>
      <c r="F794" s="5">
        <f>'P.O Sintética - Não Desonerado'!F788</f>
        <v>9</v>
      </c>
      <c r="G794" s="6">
        <f>'P.O Sintética - Não Desonerado'!G788</f>
        <v>35.840000000000003</v>
      </c>
      <c r="H794" s="6">
        <f>'P.O Sintética - Não Desonerado'!V788</f>
        <v>19.95</v>
      </c>
      <c r="I794" s="6">
        <f>'P.O Sintética - Não Desonerado'!W788</f>
        <v>23.41</v>
      </c>
      <c r="J794" s="6">
        <f>'P.O Sintética - Não Desonerado'!X788</f>
        <v>43.36</v>
      </c>
      <c r="K794" s="489">
        <f>'P.O Sintética - Não Desonerado'!Y788</f>
        <v>179.55</v>
      </c>
      <c r="L794" s="489">
        <f>'P.O Sintética - Não Desonerado'!Z788</f>
        <v>210.69</v>
      </c>
      <c r="M794" s="489">
        <f>'P.O Sintética - Não Desonerado'!AA788</f>
        <v>390.24</v>
      </c>
      <c r="P794" s="562"/>
      <c r="Q794" s="563">
        <f t="shared" si="2244"/>
        <v>0</v>
      </c>
      <c r="R794" s="562">
        <f t="shared" si="2245"/>
        <v>0</v>
      </c>
      <c r="S794" s="562"/>
      <c r="T794" s="563">
        <f t="shared" si="2246"/>
        <v>0</v>
      </c>
      <c r="U794" s="562">
        <f t="shared" si="2247"/>
        <v>0</v>
      </c>
      <c r="W794" s="562">
        <f>F794</f>
        <v>9</v>
      </c>
      <c r="X794" s="563">
        <f t="shared" si="2248"/>
        <v>1</v>
      </c>
      <c r="Y794" s="562">
        <f t="shared" si="2249"/>
        <v>390.24</v>
      </c>
      <c r="Z794" s="562"/>
      <c r="AA794" s="563">
        <f t="shared" si="2250"/>
        <v>0</v>
      </c>
      <c r="AB794" s="562">
        <f t="shared" si="2251"/>
        <v>0</v>
      </c>
      <c r="AD794" s="562"/>
      <c r="AE794" s="563">
        <f t="shared" si="2252"/>
        <v>0</v>
      </c>
      <c r="AF794" s="562">
        <f t="shared" si="2281"/>
        <v>0</v>
      </c>
      <c r="AG794" s="562"/>
      <c r="AH794" s="563">
        <f t="shared" si="2253"/>
        <v>0</v>
      </c>
      <c r="AI794" s="562">
        <f t="shared" si="2254"/>
        <v>0</v>
      </c>
      <c r="AK794" s="562"/>
      <c r="AL794" s="563">
        <f t="shared" si="2255"/>
        <v>0</v>
      </c>
      <c r="AM794" s="562">
        <f t="shared" si="2256"/>
        <v>0</v>
      </c>
      <c r="AN794" s="562"/>
      <c r="AO794" s="563">
        <f t="shared" si="2257"/>
        <v>0</v>
      </c>
      <c r="AP794" s="562">
        <f t="shared" si="2258"/>
        <v>0</v>
      </c>
      <c r="AR794" s="562"/>
      <c r="AS794" s="563">
        <f t="shared" si="2259"/>
        <v>0</v>
      </c>
      <c r="AT794" s="562">
        <f t="shared" si="2260"/>
        <v>0</v>
      </c>
      <c r="AU794" s="562"/>
      <c r="AV794" s="563">
        <f t="shared" si="2261"/>
        <v>0</v>
      </c>
      <c r="AW794" s="562">
        <f t="shared" si="2262"/>
        <v>0</v>
      </c>
      <c r="AY794" s="562"/>
      <c r="AZ794" s="563">
        <f t="shared" si="2263"/>
        <v>0</v>
      </c>
      <c r="BA794" s="562">
        <f t="shared" si="2264"/>
        <v>0</v>
      </c>
      <c r="BB794" s="562"/>
      <c r="BC794" s="563">
        <f t="shared" si="2265"/>
        <v>0</v>
      </c>
      <c r="BD794" s="562">
        <f t="shared" si="2266"/>
        <v>0</v>
      </c>
      <c r="BF794" s="562"/>
      <c r="BG794" s="563">
        <f t="shared" si="2267"/>
        <v>0</v>
      </c>
      <c r="BH794" s="562">
        <f t="shared" si="2268"/>
        <v>0</v>
      </c>
      <c r="BI794" s="562"/>
      <c r="BJ794" s="563">
        <f t="shared" si="2269"/>
        <v>0</v>
      </c>
      <c r="BK794" s="562">
        <f t="shared" si="2270"/>
        <v>0</v>
      </c>
      <c r="BM794" s="562"/>
      <c r="BN794" s="563">
        <f t="shared" si="2271"/>
        <v>0</v>
      </c>
      <c r="BO794" s="562">
        <f t="shared" si="2272"/>
        <v>0</v>
      </c>
      <c r="BP794" s="562"/>
      <c r="BQ794" s="563">
        <f t="shared" si="2273"/>
        <v>0</v>
      </c>
      <c r="BR794" s="562">
        <f t="shared" si="2274"/>
        <v>0</v>
      </c>
      <c r="BT794" s="562">
        <f t="shared" si="2275"/>
        <v>0</v>
      </c>
      <c r="BU794" s="563">
        <f t="shared" si="2276"/>
        <v>0</v>
      </c>
      <c r="BV794" s="562">
        <f t="shared" si="2277"/>
        <v>0</v>
      </c>
      <c r="BW794" s="562">
        <f t="shared" si="2278"/>
        <v>9</v>
      </c>
      <c r="BX794" s="563">
        <f t="shared" si="2279"/>
        <v>1</v>
      </c>
      <c r="BY794" s="562">
        <f t="shared" si="2280"/>
        <v>390.24</v>
      </c>
      <c r="BZ794" s="587"/>
    </row>
    <row r="795" spans="1:78" ht="38.25" x14ac:dyDescent="0.25">
      <c r="A795" s="625" t="str">
        <f>'P.O Sintética - Não Desonerado'!A789</f>
        <v xml:space="preserve"> 10.6.1.7 </v>
      </c>
      <c r="B795" s="5" t="str">
        <f>'P.O Sintética - Não Desonerado'!B789</f>
        <v xml:space="preserve"> ATA ELÉTRICA.2023.475 </v>
      </c>
      <c r="C795" s="3" t="str">
        <f>'P.O Sintética - Não Desonerado'!C789</f>
        <v>Próprio</v>
      </c>
      <c r="D795" s="616" t="str">
        <f>'P.O Sintética - Não Desonerado'!D789</f>
        <v>Retirada de interruptores ou tomadas.</v>
      </c>
      <c r="E795" s="4" t="str">
        <f>'P.O Sintética - Não Desonerado'!E789</f>
        <v>pç</v>
      </c>
      <c r="F795" s="5">
        <f>'P.O Sintética - Não Desonerado'!F789</f>
        <v>12</v>
      </c>
      <c r="G795" s="6">
        <f>'P.O Sintética - Não Desonerado'!G789</f>
        <v>6.81</v>
      </c>
      <c r="H795" s="6">
        <f>'P.O Sintética - Não Desonerado'!V789</f>
        <v>5.97</v>
      </c>
      <c r="I795" s="6">
        <f>'P.O Sintética - Não Desonerado'!W789</f>
        <v>2.2700000000000005</v>
      </c>
      <c r="J795" s="6">
        <f>'P.O Sintética - Não Desonerado'!X789</f>
        <v>8.24</v>
      </c>
      <c r="K795" s="489">
        <f>'P.O Sintética - Não Desonerado'!Y789</f>
        <v>71.64</v>
      </c>
      <c r="L795" s="489">
        <f>'P.O Sintética - Não Desonerado'!Z789</f>
        <v>27.239999999999995</v>
      </c>
      <c r="M795" s="489">
        <f>'P.O Sintética - Não Desonerado'!AA789</f>
        <v>98.88</v>
      </c>
      <c r="P795" s="562">
        <f>F795</f>
        <v>12</v>
      </c>
      <c r="Q795" s="563">
        <f t="shared" si="2244"/>
        <v>1</v>
      </c>
      <c r="R795" s="562">
        <f t="shared" si="2245"/>
        <v>98.88</v>
      </c>
      <c r="S795" s="562"/>
      <c r="T795" s="563">
        <f t="shared" si="2246"/>
        <v>0</v>
      </c>
      <c r="U795" s="562">
        <f t="shared" si="2247"/>
        <v>0</v>
      </c>
      <c r="W795" s="562"/>
      <c r="X795" s="563">
        <f t="shared" si="2248"/>
        <v>0</v>
      </c>
      <c r="Y795" s="562">
        <f t="shared" si="2249"/>
        <v>0</v>
      </c>
      <c r="Z795" s="562"/>
      <c r="AA795" s="563">
        <f t="shared" si="2250"/>
        <v>0</v>
      </c>
      <c r="AB795" s="562">
        <f t="shared" si="2251"/>
        <v>0</v>
      </c>
      <c r="AD795" s="562"/>
      <c r="AE795" s="563">
        <f t="shared" si="2252"/>
        <v>0</v>
      </c>
      <c r="AF795" s="562">
        <f t="shared" si="2281"/>
        <v>0</v>
      </c>
      <c r="AG795" s="562"/>
      <c r="AH795" s="563">
        <f t="shared" si="2253"/>
        <v>0</v>
      </c>
      <c r="AI795" s="562">
        <f t="shared" si="2254"/>
        <v>0</v>
      </c>
      <c r="AK795" s="562"/>
      <c r="AL795" s="563">
        <f t="shared" si="2255"/>
        <v>0</v>
      </c>
      <c r="AM795" s="562">
        <f t="shared" si="2256"/>
        <v>0</v>
      </c>
      <c r="AN795" s="562"/>
      <c r="AO795" s="563">
        <f t="shared" si="2257"/>
        <v>0</v>
      </c>
      <c r="AP795" s="562">
        <f t="shared" si="2258"/>
        <v>0</v>
      </c>
      <c r="AR795" s="562"/>
      <c r="AS795" s="563">
        <f t="shared" si="2259"/>
        <v>0</v>
      </c>
      <c r="AT795" s="562">
        <f t="shared" si="2260"/>
        <v>0</v>
      </c>
      <c r="AU795" s="562"/>
      <c r="AV795" s="563">
        <f t="shared" si="2261"/>
        <v>0</v>
      </c>
      <c r="AW795" s="562">
        <f t="shared" si="2262"/>
        <v>0</v>
      </c>
      <c r="AY795" s="562"/>
      <c r="AZ795" s="563">
        <f t="shared" si="2263"/>
        <v>0</v>
      </c>
      <c r="BA795" s="562">
        <f t="shared" si="2264"/>
        <v>0</v>
      </c>
      <c r="BB795" s="562"/>
      <c r="BC795" s="563">
        <f t="shared" si="2265"/>
        <v>0</v>
      </c>
      <c r="BD795" s="562">
        <f t="shared" si="2266"/>
        <v>0</v>
      </c>
      <c r="BF795" s="562"/>
      <c r="BG795" s="563">
        <f t="shared" si="2267"/>
        <v>0</v>
      </c>
      <c r="BH795" s="562">
        <f t="shared" si="2268"/>
        <v>0</v>
      </c>
      <c r="BI795" s="562"/>
      <c r="BJ795" s="563">
        <f t="shared" si="2269"/>
        <v>0</v>
      </c>
      <c r="BK795" s="562">
        <f t="shared" si="2270"/>
        <v>0</v>
      </c>
      <c r="BM795" s="562"/>
      <c r="BN795" s="563">
        <f t="shared" si="2271"/>
        <v>0</v>
      </c>
      <c r="BO795" s="562">
        <f t="shared" si="2272"/>
        <v>0</v>
      </c>
      <c r="BP795" s="562"/>
      <c r="BQ795" s="563">
        <f t="shared" si="2273"/>
        <v>0</v>
      </c>
      <c r="BR795" s="562">
        <f t="shared" si="2274"/>
        <v>0</v>
      </c>
      <c r="BT795" s="562">
        <f t="shared" si="2275"/>
        <v>0</v>
      </c>
      <c r="BU795" s="563">
        <f t="shared" si="2276"/>
        <v>0</v>
      </c>
      <c r="BV795" s="562">
        <f t="shared" si="2277"/>
        <v>0</v>
      </c>
      <c r="BW795" s="562">
        <f t="shared" si="2278"/>
        <v>12</v>
      </c>
      <c r="BX795" s="563">
        <f t="shared" si="2279"/>
        <v>1</v>
      </c>
      <c r="BY795" s="562">
        <f t="shared" si="2280"/>
        <v>98.88</v>
      </c>
      <c r="BZ795" s="587"/>
    </row>
    <row r="796" spans="1:78" ht="89.25" x14ac:dyDescent="0.25">
      <c r="A796" s="625" t="str">
        <f>'P.O Sintética - Não Desonerado'!A790</f>
        <v xml:space="preserve"> 10.6.1.8 </v>
      </c>
      <c r="B796" s="5" t="str">
        <f>'P.O Sintética - Não Desonerado'!B790</f>
        <v xml:space="preserve"> ATA ELÉTRICA.2023.68 </v>
      </c>
      <c r="C796" s="3" t="str">
        <f>'P.O Sintética - Não Desonerado'!C790</f>
        <v>Próprio</v>
      </c>
      <c r="D796" s="616" t="str">
        <f>'P.O Sintética - Não Desonerado'!D790</f>
        <v>CAIXA DE LIGAÇÃO  4X2" (CONDULETE), EM ALUMÍNIO, COM TAMPA CEGA, COM PARAFUSOS DE FIXAÇÃO DAS SAÍDAS ZINCADOS MEDINDO 5X10MM, SAÍDAS DE DIÂMETRO 3/4" OU 1", TIPO A, B, LB, LL, LR, T, TB, X, E, C, 2C OU 2E, FORNECIDA E INSTALADA.</v>
      </c>
      <c r="E796" s="4" t="str">
        <f>'P.O Sintética - Não Desonerado'!E790</f>
        <v>pç</v>
      </c>
      <c r="F796" s="5">
        <f>'P.O Sintética - Não Desonerado'!F790</f>
        <v>2</v>
      </c>
      <c r="G796" s="6">
        <f>'P.O Sintética - Não Desonerado'!G790</f>
        <v>44.24</v>
      </c>
      <c r="H796" s="6">
        <f>'P.O Sintética - Não Desonerado'!V790</f>
        <v>20.57</v>
      </c>
      <c r="I796" s="6">
        <f>'P.O Sintética - Não Desonerado'!W790</f>
        <v>32.96</v>
      </c>
      <c r="J796" s="6">
        <f>'P.O Sintética - Não Desonerado'!X790</f>
        <v>53.53</v>
      </c>
      <c r="K796" s="489">
        <f>'P.O Sintética - Não Desonerado'!Y790</f>
        <v>41.14</v>
      </c>
      <c r="L796" s="489">
        <f>'P.O Sintética - Não Desonerado'!Z790</f>
        <v>65.92</v>
      </c>
      <c r="M796" s="489">
        <f>'P.O Sintética - Não Desonerado'!AA790</f>
        <v>107.06</v>
      </c>
      <c r="P796" s="562"/>
      <c r="Q796" s="563">
        <f t="shared" si="2244"/>
        <v>0</v>
      </c>
      <c r="R796" s="562">
        <f t="shared" si="2245"/>
        <v>0</v>
      </c>
      <c r="S796" s="562"/>
      <c r="T796" s="563">
        <f t="shared" si="2246"/>
        <v>0</v>
      </c>
      <c r="U796" s="562">
        <f t="shared" si="2247"/>
        <v>0</v>
      </c>
      <c r="W796" s="562">
        <f>F796</f>
        <v>2</v>
      </c>
      <c r="X796" s="563">
        <f t="shared" si="2248"/>
        <v>1</v>
      </c>
      <c r="Y796" s="562">
        <f t="shared" si="2249"/>
        <v>107.06</v>
      </c>
      <c r="Z796" s="562"/>
      <c r="AA796" s="563">
        <f t="shared" si="2250"/>
        <v>0</v>
      </c>
      <c r="AB796" s="562">
        <f t="shared" si="2251"/>
        <v>0</v>
      </c>
      <c r="AD796" s="562"/>
      <c r="AE796" s="563">
        <f t="shared" si="2252"/>
        <v>0</v>
      </c>
      <c r="AF796" s="562">
        <f t="shared" si="2281"/>
        <v>0</v>
      </c>
      <c r="AG796" s="562"/>
      <c r="AH796" s="563">
        <f t="shared" si="2253"/>
        <v>0</v>
      </c>
      <c r="AI796" s="562">
        <f t="shared" si="2254"/>
        <v>0</v>
      </c>
      <c r="AK796" s="562"/>
      <c r="AL796" s="563">
        <f t="shared" si="2255"/>
        <v>0</v>
      </c>
      <c r="AM796" s="562">
        <f t="shared" si="2256"/>
        <v>0</v>
      </c>
      <c r="AN796" s="562"/>
      <c r="AO796" s="563">
        <f t="shared" si="2257"/>
        <v>0</v>
      </c>
      <c r="AP796" s="562">
        <f t="shared" si="2258"/>
        <v>0</v>
      </c>
      <c r="AR796" s="562"/>
      <c r="AS796" s="563">
        <f t="shared" si="2259"/>
        <v>0</v>
      </c>
      <c r="AT796" s="562">
        <f t="shared" si="2260"/>
        <v>0</v>
      </c>
      <c r="AU796" s="562"/>
      <c r="AV796" s="563">
        <f t="shared" si="2261"/>
        <v>0</v>
      </c>
      <c r="AW796" s="562">
        <f t="shared" si="2262"/>
        <v>0</v>
      </c>
      <c r="AY796" s="562"/>
      <c r="AZ796" s="563">
        <f t="shared" si="2263"/>
        <v>0</v>
      </c>
      <c r="BA796" s="562">
        <f t="shared" si="2264"/>
        <v>0</v>
      </c>
      <c r="BB796" s="562"/>
      <c r="BC796" s="563">
        <f t="shared" si="2265"/>
        <v>0</v>
      </c>
      <c r="BD796" s="562">
        <f t="shared" si="2266"/>
        <v>0</v>
      </c>
      <c r="BF796" s="562"/>
      <c r="BG796" s="563">
        <f t="shared" si="2267"/>
        <v>0</v>
      </c>
      <c r="BH796" s="562">
        <f t="shared" si="2268"/>
        <v>0</v>
      </c>
      <c r="BI796" s="562"/>
      <c r="BJ796" s="563">
        <f t="shared" si="2269"/>
        <v>0</v>
      </c>
      <c r="BK796" s="562">
        <f t="shared" si="2270"/>
        <v>0</v>
      </c>
      <c r="BM796" s="562"/>
      <c r="BN796" s="563">
        <f t="shared" si="2271"/>
        <v>0</v>
      </c>
      <c r="BO796" s="562">
        <f t="shared" si="2272"/>
        <v>0</v>
      </c>
      <c r="BP796" s="562"/>
      <c r="BQ796" s="563">
        <f t="shared" si="2273"/>
        <v>0</v>
      </c>
      <c r="BR796" s="562">
        <f t="shared" si="2274"/>
        <v>0</v>
      </c>
      <c r="BT796" s="562">
        <f t="shared" si="2275"/>
        <v>0</v>
      </c>
      <c r="BU796" s="563">
        <f t="shared" si="2276"/>
        <v>0</v>
      </c>
      <c r="BV796" s="562">
        <f t="shared" si="2277"/>
        <v>0</v>
      </c>
      <c r="BW796" s="562">
        <f t="shared" si="2278"/>
        <v>2</v>
      </c>
      <c r="BX796" s="563">
        <f t="shared" si="2279"/>
        <v>1</v>
      </c>
      <c r="BY796" s="562">
        <f t="shared" si="2280"/>
        <v>107.06</v>
      </c>
      <c r="BZ796" s="587"/>
    </row>
    <row r="797" spans="1:78" x14ac:dyDescent="0.25">
      <c r="A797" s="626" t="str">
        <f>'P.O Sintética - Não Desonerado'!A791</f>
        <v xml:space="preserve"> 10.6.2 </v>
      </c>
      <c r="B797" s="1"/>
      <c r="C797" s="1"/>
      <c r="D797" s="617" t="str">
        <f>'P.O Sintética - Não Desonerado'!D791</f>
        <v>LÓGICA</v>
      </c>
      <c r="E797" s="1"/>
      <c r="F797" s="2"/>
      <c r="G797" s="2"/>
      <c r="H797" s="1"/>
      <c r="I797" s="1"/>
      <c r="J797" s="1"/>
      <c r="K797" s="487"/>
      <c r="L797" s="487"/>
      <c r="M797" s="488">
        <f>'P.O Sintética - Não Desonerado'!AA791</f>
        <v>2267.38</v>
      </c>
      <c r="P797" s="487"/>
      <c r="Q797" s="515">
        <f>R797/$M797</f>
        <v>0.25105628522788415</v>
      </c>
      <c r="R797" s="487">
        <f>SUM(R798:R802)</f>
        <v>569.24</v>
      </c>
      <c r="S797" s="487"/>
      <c r="T797" s="515">
        <f>U797/$M797</f>
        <v>0</v>
      </c>
      <c r="U797" s="487">
        <f>SUM(U798:U802)</f>
        <v>0</v>
      </c>
      <c r="W797" s="487"/>
      <c r="X797" s="515">
        <f>Y797/$M797</f>
        <v>0.16727235840485494</v>
      </c>
      <c r="Y797" s="487">
        <f>SUM(Y798:Y802)</f>
        <v>379.27</v>
      </c>
      <c r="Z797" s="487"/>
      <c r="AA797" s="515">
        <f>AB797/$M797</f>
        <v>0</v>
      </c>
      <c r="AB797" s="487">
        <f>SUM(AB798:AB802)</f>
        <v>0</v>
      </c>
      <c r="AD797" s="487"/>
      <c r="AE797" s="515">
        <f>AF797/$M797</f>
        <v>0.58167135636726086</v>
      </c>
      <c r="AF797" s="487">
        <f>SUM(AF798:AF802)</f>
        <v>1318.87</v>
      </c>
      <c r="AG797" s="487"/>
      <c r="AH797" s="515">
        <f>AI797/$M797</f>
        <v>0</v>
      </c>
      <c r="AI797" s="487">
        <f>SUM(AI798:AI802)</f>
        <v>0</v>
      </c>
      <c r="AK797" s="487"/>
      <c r="AL797" s="515">
        <f>AM797/$M797</f>
        <v>0</v>
      </c>
      <c r="AM797" s="487">
        <f>SUM(AM798:AM802)</f>
        <v>0</v>
      </c>
      <c r="AN797" s="487"/>
      <c r="AO797" s="515">
        <f>AP797/$M797</f>
        <v>0</v>
      </c>
      <c r="AP797" s="487">
        <f>SUM(AP798:AP802)</f>
        <v>0</v>
      </c>
      <c r="AR797" s="487"/>
      <c r="AS797" s="515">
        <f>AT797/$M797</f>
        <v>0</v>
      </c>
      <c r="AT797" s="487">
        <f>SUM(AT798:AT802)</f>
        <v>0</v>
      </c>
      <c r="AU797" s="487"/>
      <c r="AV797" s="515">
        <f>AW797/$M797</f>
        <v>0</v>
      </c>
      <c r="AW797" s="487">
        <f>SUM(AW798:AW802)</f>
        <v>0</v>
      </c>
      <c r="AY797" s="487"/>
      <c r="AZ797" s="515">
        <f>BA797/$M797</f>
        <v>0</v>
      </c>
      <c r="BA797" s="487">
        <f>SUM(BA798:BA802)</f>
        <v>0</v>
      </c>
      <c r="BB797" s="487"/>
      <c r="BC797" s="515">
        <f>BD797/$M797</f>
        <v>0</v>
      </c>
      <c r="BD797" s="487">
        <f>SUM(BD798:BD802)</f>
        <v>0</v>
      </c>
      <c r="BF797" s="487"/>
      <c r="BG797" s="515">
        <f>BH797/$M797</f>
        <v>0</v>
      </c>
      <c r="BH797" s="487">
        <f>SUM(BH798:BH802)</f>
        <v>0</v>
      </c>
      <c r="BI797" s="487"/>
      <c r="BJ797" s="515">
        <f>BK797/$M797</f>
        <v>0</v>
      </c>
      <c r="BK797" s="487">
        <f>SUM(BK798:BK802)</f>
        <v>0</v>
      </c>
      <c r="BM797" s="487"/>
      <c r="BN797" s="515">
        <f>BO797/$M797</f>
        <v>0</v>
      </c>
      <c r="BO797" s="487">
        <f>SUM(BO798:BO802)</f>
        <v>0</v>
      </c>
      <c r="BP797" s="487"/>
      <c r="BQ797" s="515">
        <f>BR797/$M797</f>
        <v>0</v>
      </c>
      <c r="BR797" s="487">
        <f>SUM(BR798:BR802)</f>
        <v>0</v>
      </c>
      <c r="BT797" s="487"/>
      <c r="BU797" s="515">
        <f>BV797/$M797</f>
        <v>0</v>
      </c>
      <c r="BV797" s="487">
        <f>SUM(BV798:BV802)</f>
        <v>0</v>
      </c>
      <c r="BW797" s="487"/>
      <c r="BX797" s="515">
        <f>BY797/$M797</f>
        <v>1</v>
      </c>
      <c r="BY797" s="487">
        <f>SUM(BY798:BY802)</f>
        <v>2267.38</v>
      </c>
      <c r="BZ797" s="587"/>
    </row>
    <row r="798" spans="1:78" ht="38.25" x14ac:dyDescent="0.25">
      <c r="A798" s="625" t="str">
        <f>'P.O Sintética - Não Desonerado'!A792</f>
        <v xml:space="preserve"> 10.6.2.1 </v>
      </c>
      <c r="B798" s="5" t="str">
        <f>'P.O Sintética - Não Desonerado'!B792</f>
        <v xml:space="preserve"> ATA ELÉTRICA.2023.482 </v>
      </c>
      <c r="C798" s="3" t="str">
        <f>'P.O Sintética - Não Desonerado'!C792</f>
        <v>Próprio</v>
      </c>
      <c r="D798" s="616" t="str">
        <f>'P.O Sintética - Não Desonerado'!D792</f>
        <v>Retirada e Realocação de eletrodutos de sobrepor.</v>
      </c>
      <c r="E798" s="4" t="str">
        <f>'P.O Sintética - Não Desonerado'!E792</f>
        <v>m</v>
      </c>
      <c r="F798" s="5">
        <f>'P.O Sintética - Não Desonerado'!F792</f>
        <v>46</v>
      </c>
      <c r="G798" s="6">
        <f>'P.O Sintética - Não Desonerado'!G792</f>
        <v>13.63</v>
      </c>
      <c r="H798" s="6">
        <f>'P.O Sintética - Não Desonerado'!V792</f>
        <v>11.97</v>
      </c>
      <c r="I798" s="6">
        <f>'P.O Sintética - Não Desonerado'!W792</f>
        <v>4.5199999999999978</v>
      </c>
      <c r="J798" s="6">
        <f>'P.O Sintética - Não Desonerado'!X792</f>
        <v>16.489999999999998</v>
      </c>
      <c r="K798" s="489">
        <f>'P.O Sintética - Não Desonerado'!Y792</f>
        <v>550.62</v>
      </c>
      <c r="L798" s="489">
        <f>'P.O Sintética - Não Desonerado'!Z792</f>
        <v>207.91999999999996</v>
      </c>
      <c r="M798" s="489">
        <f>'P.O Sintética - Não Desonerado'!AA792</f>
        <v>758.54</v>
      </c>
      <c r="P798" s="562">
        <v>0</v>
      </c>
      <c r="Q798" s="563">
        <f t="shared" ref="Q798:Q802" si="2282">P798/$F798</f>
        <v>0</v>
      </c>
      <c r="R798" s="562">
        <f t="shared" ref="R798:R802" si="2283">TRUNC(P798*$J798,2)</f>
        <v>0</v>
      </c>
      <c r="S798" s="562"/>
      <c r="T798" s="563">
        <f t="shared" ref="T798:T802" si="2284">S798/$F798</f>
        <v>0</v>
      </c>
      <c r="U798" s="562">
        <f t="shared" ref="U798:U802" si="2285">TRUNC(S798*$J798,2)</f>
        <v>0</v>
      </c>
      <c r="W798" s="562">
        <v>23</v>
      </c>
      <c r="X798" s="563">
        <f t="shared" ref="X798:X802" si="2286">W798/$F798</f>
        <v>0.5</v>
      </c>
      <c r="Y798" s="562">
        <f t="shared" ref="Y798:Y802" si="2287">TRUNC(W798*$J798,2)</f>
        <v>379.27</v>
      </c>
      <c r="Z798" s="562"/>
      <c r="AA798" s="563">
        <f t="shared" ref="AA798:AA802" si="2288">Z798/$F798</f>
        <v>0</v>
      </c>
      <c r="AB798" s="562">
        <f t="shared" ref="AB798:AB802" si="2289">TRUNC(Z798*$J798,2)</f>
        <v>0</v>
      </c>
      <c r="AD798" s="562">
        <v>23</v>
      </c>
      <c r="AE798" s="563">
        <f t="shared" ref="AE798:AE802" si="2290">AD798/$F798</f>
        <v>0.5</v>
      </c>
      <c r="AF798" s="562">
        <f t="shared" ref="AF798:AF802" si="2291">TRUNC(AD798*$J798,2)</f>
        <v>379.27</v>
      </c>
      <c r="AG798" s="562"/>
      <c r="AH798" s="563">
        <f t="shared" ref="AH798:AH802" si="2292">AG798/$F798</f>
        <v>0</v>
      </c>
      <c r="AI798" s="562">
        <f t="shared" ref="AI798:AI802" si="2293">TRUNC(AG798*$J798,2)</f>
        <v>0</v>
      </c>
      <c r="AK798" s="562"/>
      <c r="AL798" s="563">
        <f t="shared" ref="AL798:AL802" si="2294">AK798/$F798</f>
        <v>0</v>
      </c>
      <c r="AM798" s="562">
        <f t="shared" ref="AM798:AM802" si="2295">TRUNC(AK798*$J798,2)</f>
        <v>0</v>
      </c>
      <c r="AN798" s="562"/>
      <c r="AO798" s="563">
        <f t="shared" ref="AO798:AO802" si="2296">AN798/$F798</f>
        <v>0</v>
      </c>
      <c r="AP798" s="562">
        <f t="shared" ref="AP798:AP802" si="2297">TRUNC(AN798*$J798,2)</f>
        <v>0</v>
      </c>
      <c r="AR798" s="562"/>
      <c r="AS798" s="563">
        <f t="shared" ref="AS798:AS802" si="2298">AR798/$F798</f>
        <v>0</v>
      </c>
      <c r="AT798" s="562">
        <f t="shared" ref="AT798:AT802" si="2299">TRUNC(AR798*$J798,2)</f>
        <v>0</v>
      </c>
      <c r="AU798" s="562"/>
      <c r="AV798" s="563">
        <f t="shared" ref="AV798:AV802" si="2300">AU798/$F798</f>
        <v>0</v>
      </c>
      <c r="AW798" s="562">
        <f t="shared" ref="AW798:AW802" si="2301">TRUNC(AU798*$J798,2)</f>
        <v>0</v>
      </c>
      <c r="AY798" s="562"/>
      <c r="AZ798" s="563">
        <f t="shared" ref="AZ798:AZ802" si="2302">AY798/$F798</f>
        <v>0</v>
      </c>
      <c r="BA798" s="562">
        <f t="shared" ref="BA798:BA802" si="2303">TRUNC(AY798*$J798,2)</f>
        <v>0</v>
      </c>
      <c r="BB798" s="562"/>
      <c r="BC798" s="563">
        <f t="shared" ref="BC798:BC802" si="2304">BB798/$F798</f>
        <v>0</v>
      </c>
      <c r="BD798" s="562">
        <f t="shared" ref="BD798:BD802" si="2305">TRUNC(BB798*$J798,2)</f>
        <v>0</v>
      </c>
      <c r="BF798" s="562"/>
      <c r="BG798" s="563">
        <f t="shared" ref="BG798:BG802" si="2306">BF798/$F798</f>
        <v>0</v>
      </c>
      <c r="BH798" s="562">
        <f t="shared" ref="BH798:BH802" si="2307">TRUNC(BF798*$J798,2)</f>
        <v>0</v>
      </c>
      <c r="BI798" s="562"/>
      <c r="BJ798" s="563">
        <f t="shared" ref="BJ798:BJ802" si="2308">BI798/$F798</f>
        <v>0</v>
      </c>
      <c r="BK798" s="562">
        <f t="shared" ref="BK798:BK802" si="2309">TRUNC(BI798*$J798,2)</f>
        <v>0</v>
      </c>
      <c r="BM798" s="562"/>
      <c r="BN798" s="563">
        <f t="shared" ref="BN798:BN802" si="2310">BM798/$F798</f>
        <v>0</v>
      </c>
      <c r="BO798" s="562">
        <f t="shared" ref="BO798:BO802" si="2311">TRUNC(BM798*$J798,2)</f>
        <v>0</v>
      </c>
      <c r="BP798" s="562"/>
      <c r="BQ798" s="563">
        <f t="shared" ref="BQ798:BQ802" si="2312">BP798/$F798</f>
        <v>0</v>
      </c>
      <c r="BR798" s="562">
        <f t="shared" ref="BR798:BR802" si="2313">TRUNC(BP798*$J798,2)</f>
        <v>0</v>
      </c>
      <c r="BT798" s="562">
        <f t="shared" si="2275"/>
        <v>0</v>
      </c>
      <c r="BU798" s="563">
        <f t="shared" ref="BU798:BU802" si="2314">BT798/$F798</f>
        <v>0</v>
      </c>
      <c r="BV798" s="562">
        <f t="shared" ref="BV798:BV802" si="2315">TRUNC(BT798*$J798,2)</f>
        <v>0</v>
      </c>
      <c r="BW798" s="562">
        <f t="shared" si="2278"/>
        <v>46</v>
      </c>
      <c r="BX798" s="563">
        <f t="shared" ref="BX798:BX802" si="2316">BW798/$F798</f>
        <v>1</v>
      </c>
      <c r="BY798" s="562">
        <f t="shared" ref="BY798:BY802" si="2317">TRUNC(BW798*$J798,2)</f>
        <v>758.54</v>
      </c>
      <c r="BZ798" s="587"/>
    </row>
    <row r="799" spans="1:78" ht="38.25" x14ac:dyDescent="0.25">
      <c r="A799" s="625" t="str">
        <f>'P.O Sintética - Não Desonerado'!A793</f>
        <v xml:space="preserve"> 10.6.2.2 </v>
      </c>
      <c r="B799" s="5" t="str">
        <f>'P.O Sintética - Não Desonerado'!B793</f>
        <v xml:space="preserve"> ATA ELÉTRICA.2023.272 </v>
      </c>
      <c r="C799" s="3" t="str">
        <f>'P.O Sintética - Não Desonerado'!C793</f>
        <v>Próprio</v>
      </c>
      <c r="D799" s="616" t="str">
        <f>'P.O Sintética - Não Desonerado'!D793</f>
        <v>CONECTOR MACHO RJ-45, CATEGORIA 6, FORNECIDO E INSTALADO, COM CLIMPAGEM EM CABO UTP.</v>
      </c>
      <c r="E799" s="4" t="str">
        <f>'P.O Sintética - Não Desonerado'!E793</f>
        <v>pç</v>
      </c>
      <c r="F799" s="5">
        <f>'P.O Sintética - Não Desonerado'!F793</f>
        <v>4</v>
      </c>
      <c r="G799" s="6">
        <f>'P.O Sintética - Não Desonerado'!G793</f>
        <v>23.13</v>
      </c>
      <c r="H799" s="6">
        <f>'P.O Sintética - Não Desonerado'!V793</f>
        <v>12.35</v>
      </c>
      <c r="I799" s="6">
        <f>'P.O Sintética - Não Desonerado'!W793</f>
        <v>15.63</v>
      </c>
      <c r="J799" s="6">
        <f>'P.O Sintética - Não Desonerado'!X793</f>
        <v>27.98</v>
      </c>
      <c r="K799" s="489">
        <f>'P.O Sintética - Não Desonerado'!Y793</f>
        <v>49.4</v>
      </c>
      <c r="L799" s="489">
        <f>'P.O Sintética - Não Desonerado'!Z793</f>
        <v>62.52</v>
      </c>
      <c r="M799" s="489">
        <f>'P.O Sintética - Não Desonerado'!AA793</f>
        <v>111.92</v>
      </c>
      <c r="P799" s="562">
        <v>0</v>
      </c>
      <c r="Q799" s="563">
        <f t="shared" si="2282"/>
        <v>0</v>
      </c>
      <c r="R799" s="562">
        <f t="shared" si="2283"/>
        <v>0</v>
      </c>
      <c r="S799" s="562"/>
      <c r="T799" s="563">
        <f t="shared" si="2284"/>
        <v>0</v>
      </c>
      <c r="U799" s="562">
        <f t="shared" si="2285"/>
        <v>0</v>
      </c>
      <c r="W799" s="562">
        <v>0</v>
      </c>
      <c r="X799" s="563">
        <f t="shared" si="2286"/>
        <v>0</v>
      </c>
      <c r="Y799" s="562">
        <f t="shared" si="2287"/>
        <v>0</v>
      </c>
      <c r="Z799" s="562"/>
      <c r="AA799" s="563">
        <f t="shared" si="2288"/>
        <v>0</v>
      </c>
      <c r="AB799" s="562">
        <f t="shared" si="2289"/>
        <v>0</v>
      </c>
      <c r="AD799" s="562">
        <v>4</v>
      </c>
      <c r="AE799" s="563">
        <f t="shared" si="2290"/>
        <v>1</v>
      </c>
      <c r="AF799" s="562">
        <f t="shared" si="2291"/>
        <v>111.92</v>
      </c>
      <c r="AG799" s="562"/>
      <c r="AH799" s="563">
        <f t="shared" si="2292"/>
        <v>0</v>
      </c>
      <c r="AI799" s="562">
        <f t="shared" si="2293"/>
        <v>0</v>
      </c>
      <c r="AK799" s="562"/>
      <c r="AL799" s="563">
        <f t="shared" si="2294"/>
        <v>0</v>
      </c>
      <c r="AM799" s="562">
        <f t="shared" si="2295"/>
        <v>0</v>
      </c>
      <c r="AN799" s="562"/>
      <c r="AO799" s="563">
        <f t="shared" si="2296"/>
        <v>0</v>
      </c>
      <c r="AP799" s="562">
        <f t="shared" si="2297"/>
        <v>0</v>
      </c>
      <c r="AR799" s="562"/>
      <c r="AS799" s="563">
        <f t="shared" si="2298"/>
        <v>0</v>
      </c>
      <c r="AT799" s="562">
        <f t="shared" si="2299"/>
        <v>0</v>
      </c>
      <c r="AU799" s="562"/>
      <c r="AV799" s="563">
        <f t="shared" si="2300"/>
        <v>0</v>
      </c>
      <c r="AW799" s="562">
        <f t="shared" si="2301"/>
        <v>0</v>
      </c>
      <c r="AY799" s="562"/>
      <c r="AZ799" s="563">
        <f t="shared" si="2302"/>
        <v>0</v>
      </c>
      <c r="BA799" s="562">
        <f t="shared" si="2303"/>
        <v>0</v>
      </c>
      <c r="BB799" s="562"/>
      <c r="BC799" s="563">
        <f t="shared" si="2304"/>
        <v>0</v>
      </c>
      <c r="BD799" s="562">
        <f t="shared" si="2305"/>
        <v>0</v>
      </c>
      <c r="BF799" s="562"/>
      <c r="BG799" s="563">
        <f t="shared" si="2306"/>
        <v>0</v>
      </c>
      <c r="BH799" s="562">
        <f t="shared" si="2307"/>
        <v>0</v>
      </c>
      <c r="BI799" s="562"/>
      <c r="BJ799" s="563">
        <f t="shared" si="2308"/>
        <v>0</v>
      </c>
      <c r="BK799" s="562">
        <f t="shared" si="2309"/>
        <v>0</v>
      </c>
      <c r="BM799" s="562"/>
      <c r="BN799" s="563">
        <f t="shared" si="2310"/>
        <v>0</v>
      </c>
      <c r="BO799" s="562">
        <f t="shared" si="2311"/>
        <v>0</v>
      </c>
      <c r="BP799" s="562"/>
      <c r="BQ799" s="563">
        <f t="shared" si="2312"/>
        <v>0</v>
      </c>
      <c r="BR799" s="562">
        <f t="shared" si="2313"/>
        <v>0</v>
      </c>
      <c r="BT799" s="562">
        <f t="shared" si="2275"/>
        <v>0</v>
      </c>
      <c r="BU799" s="563">
        <f t="shared" si="2314"/>
        <v>0</v>
      </c>
      <c r="BV799" s="562">
        <f t="shared" si="2315"/>
        <v>0</v>
      </c>
      <c r="BW799" s="562">
        <f t="shared" si="2278"/>
        <v>4</v>
      </c>
      <c r="BX799" s="563">
        <f t="shared" si="2316"/>
        <v>1</v>
      </c>
      <c r="BY799" s="562">
        <f t="shared" si="2317"/>
        <v>111.92</v>
      </c>
      <c r="BZ799" s="587"/>
    </row>
    <row r="800" spans="1:78" ht="89.25" x14ac:dyDescent="0.25">
      <c r="A800" s="625" t="str">
        <f>'P.O Sintética - Não Desonerado'!A794</f>
        <v xml:space="preserve"> 10.6.2.3 </v>
      </c>
      <c r="B800" s="5" t="str">
        <f>'P.O Sintética - Não Desonerado'!B794</f>
        <v xml:space="preserve"> ATA ELÉTRICA.2023.271 </v>
      </c>
      <c r="C800" s="3" t="str">
        <f>'P.O Sintética - Não Desonerado'!C794</f>
        <v>Próprio</v>
      </c>
      <c r="D800" s="616" t="str">
        <f>'P.O Sintética - Não Desonerado'!D794</f>
        <v>MÓDULO DE TOMADA RJ-45 FÊMEA, CATEGORIA 6, TERMINAIS DE CONEXÃO EM BRONZE FOSFOROSO ESTANHADO,  PARA  MONTAGEM EM ESPELHO DE TOMADA 4"X2" OU OUTROS SISTEMAS DE TOMADAS (INCLUSO CLIMPAGEM DO CABO UTP À TOMADA), FORNECIDO INSTALADO.</v>
      </c>
      <c r="E800" s="4" t="str">
        <f>'P.O Sintética - Não Desonerado'!E794</f>
        <v>pç</v>
      </c>
      <c r="F800" s="5">
        <f>'P.O Sintética - Não Desonerado'!F794</f>
        <v>4</v>
      </c>
      <c r="G800" s="6">
        <f>'P.O Sintética - Não Desonerado'!G794</f>
        <v>28.39</v>
      </c>
      <c r="H800" s="6">
        <f>'P.O Sintética - Não Desonerado'!V794</f>
        <v>12.35</v>
      </c>
      <c r="I800" s="6">
        <f>'P.O Sintética - Não Desonerado'!W794</f>
        <v>22</v>
      </c>
      <c r="J800" s="6">
        <f>'P.O Sintética - Não Desonerado'!X794</f>
        <v>34.35</v>
      </c>
      <c r="K800" s="489">
        <f>'P.O Sintética - Não Desonerado'!Y794</f>
        <v>49.4</v>
      </c>
      <c r="L800" s="489">
        <f>'P.O Sintética - Não Desonerado'!Z794</f>
        <v>88</v>
      </c>
      <c r="M800" s="489">
        <f>'P.O Sintética - Não Desonerado'!AA794</f>
        <v>137.4</v>
      </c>
      <c r="P800" s="562">
        <v>0</v>
      </c>
      <c r="Q800" s="563">
        <f t="shared" si="2282"/>
        <v>0</v>
      </c>
      <c r="R800" s="562">
        <f t="shared" si="2283"/>
        <v>0</v>
      </c>
      <c r="S800" s="562"/>
      <c r="T800" s="563">
        <f t="shared" si="2284"/>
        <v>0</v>
      </c>
      <c r="U800" s="562">
        <f t="shared" si="2285"/>
        <v>0</v>
      </c>
      <c r="W800" s="562">
        <v>0</v>
      </c>
      <c r="X800" s="563">
        <f t="shared" si="2286"/>
        <v>0</v>
      </c>
      <c r="Y800" s="562">
        <f t="shared" si="2287"/>
        <v>0</v>
      </c>
      <c r="Z800" s="562"/>
      <c r="AA800" s="563">
        <f t="shared" si="2288"/>
        <v>0</v>
      </c>
      <c r="AB800" s="562">
        <f t="shared" si="2289"/>
        <v>0</v>
      </c>
      <c r="AD800" s="562">
        <v>4</v>
      </c>
      <c r="AE800" s="563">
        <f t="shared" si="2290"/>
        <v>1</v>
      </c>
      <c r="AF800" s="562">
        <f t="shared" si="2291"/>
        <v>137.4</v>
      </c>
      <c r="AG800" s="562"/>
      <c r="AH800" s="563">
        <f t="shared" si="2292"/>
        <v>0</v>
      </c>
      <c r="AI800" s="562">
        <f t="shared" si="2293"/>
        <v>0</v>
      </c>
      <c r="AK800" s="562"/>
      <c r="AL800" s="563">
        <f t="shared" si="2294"/>
        <v>0</v>
      </c>
      <c r="AM800" s="562">
        <f t="shared" si="2295"/>
        <v>0</v>
      </c>
      <c r="AN800" s="562"/>
      <c r="AO800" s="563">
        <f t="shared" si="2296"/>
        <v>0</v>
      </c>
      <c r="AP800" s="562">
        <f t="shared" si="2297"/>
        <v>0</v>
      </c>
      <c r="AR800" s="562"/>
      <c r="AS800" s="563">
        <f t="shared" si="2298"/>
        <v>0</v>
      </c>
      <c r="AT800" s="562">
        <f t="shared" si="2299"/>
        <v>0</v>
      </c>
      <c r="AU800" s="562"/>
      <c r="AV800" s="563">
        <f t="shared" si="2300"/>
        <v>0</v>
      </c>
      <c r="AW800" s="562">
        <f t="shared" si="2301"/>
        <v>0</v>
      </c>
      <c r="AY800" s="562"/>
      <c r="AZ800" s="563">
        <f t="shared" si="2302"/>
        <v>0</v>
      </c>
      <c r="BA800" s="562">
        <f t="shared" si="2303"/>
        <v>0</v>
      </c>
      <c r="BB800" s="562"/>
      <c r="BC800" s="563">
        <f t="shared" si="2304"/>
        <v>0</v>
      </c>
      <c r="BD800" s="562">
        <f t="shared" si="2305"/>
        <v>0</v>
      </c>
      <c r="BF800" s="562"/>
      <c r="BG800" s="563">
        <f t="shared" si="2306"/>
        <v>0</v>
      </c>
      <c r="BH800" s="562">
        <f t="shared" si="2307"/>
        <v>0</v>
      </c>
      <c r="BI800" s="562"/>
      <c r="BJ800" s="563">
        <f t="shared" si="2308"/>
        <v>0</v>
      </c>
      <c r="BK800" s="562">
        <f t="shared" si="2309"/>
        <v>0</v>
      </c>
      <c r="BM800" s="562"/>
      <c r="BN800" s="563">
        <f t="shared" si="2310"/>
        <v>0</v>
      </c>
      <c r="BO800" s="562">
        <f t="shared" si="2311"/>
        <v>0</v>
      </c>
      <c r="BP800" s="562"/>
      <c r="BQ800" s="563">
        <f t="shared" si="2312"/>
        <v>0</v>
      </c>
      <c r="BR800" s="562">
        <f t="shared" si="2313"/>
        <v>0</v>
      </c>
      <c r="BT800" s="562">
        <f t="shared" si="2275"/>
        <v>0</v>
      </c>
      <c r="BU800" s="563">
        <f t="shared" si="2314"/>
        <v>0</v>
      </c>
      <c r="BV800" s="562">
        <f t="shared" si="2315"/>
        <v>0</v>
      </c>
      <c r="BW800" s="562">
        <f t="shared" si="2278"/>
        <v>4</v>
      </c>
      <c r="BX800" s="563">
        <f t="shared" si="2316"/>
        <v>1</v>
      </c>
      <c r="BY800" s="562">
        <f t="shared" si="2317"/>
        <v>137.4</v>
      </c>
      <c r="BZ800" s="587"/>
    </row>
    <row r="801" spans="1:78" ht="76.5" x14ac:dyDescent="0.25">
      <c r="A801" s="625" t="str">
        <f>'P.O Sintética - Não Desonerado'!A795</f>
        <v xml:space="preserve"> 10.6.2.4 </v>
      </c>
      <c r="B801" s="5" t="str">
        <f>'P.O Sintética - Não Desonerado'!B795</f>
        <v xml:space="preserve"> ATA ELÉTRICA.2023.262 </v>
      </c>
      <c r="C801" s="3" t="str">
        <f>'P.O Sintética - Não Desonerado'!C795</f>
        <v>Próprio</v>
      </c>
      <c r="D801" s="616" t="str">
        <f>'P.O Sintética - Não Desonerado'!D795</f>
        <v>CABO UTP, 4 PARES, CATEGORIA 5E, COR AZUL, DIÂMETRO NOMINAL DE CADA CONDUTOR ENTRE 22 AWG E 24 AWG, ANTI-CHAMA, CERTIFICAÇÃO ANATEL, FORNECIDO E INSTALADO.  (REF. - NEXANS, FURUKAWA  OU SIMILAR)</v>
      </c>
      <c r="E801" s="4" t="str">
        <f>'P.O Sintética - Não Desonerado'!E795</f>
        <v>M</v>
      </c>
      <c r="F801" s="5">
        <f>'P.O Sintética - Não Desonerado'!F795</f>
        <v>107</v>
      </c>
      <c r="G801" s="6">
        <f>'P.O Sintética - Não Desonerado'!G795</f>
        <v>8.8000000000000007</v>
      </c>
      <c r="H801" s="6">
        <f>'P.O Sintética - Não Desonerado'!V795</f>
        <v>1.48</v>
      </c>
      <c r="I801" s="6">
        <f>'P.O Sintética - Não Desonerado'!W795</f>
        <v>9.16</v>
      </c>
      <c r="J801" s="6">
        <f>'P.O Sintética - Não Desonerado'!X795</f>
        <v>10.64</v>
      </c>
      <c r="K801" s="489">
        <f>'P.O Sintética - Não Desonerado'!Y795</f>
        <v>158.36000000000001</v>
      </c>
      <c r="L801" s="489">
        <f>'P.O Sintética - Não Desonerado'!Z795</f>
        <v>980.12</v>
      </c>
      <c r="M801" s="489">
        <f>'P.O Sintética - Não Desonerado'!AA795</f>
        <v>1138.48</v>
      </c>
      <c r="P801" s="562">
        <v>53.5</v>
      </c>
      <c r="Q801" s="563">
        <f t="shared" si="2282"/>
        <v>0.5</v>
      </c>
      <c r="R801" s="562">
        <f t="shared" si="2283"/>
        <v>569.24</v>
      </c>
      <c r="S801" s="562"/>
      <c r="T801" s="563">
        <f t="shared" si="2284"/>
        <v>0</v>
      </c>
      <c r="U801" s="562">
        <f t="shared" si="2285"/>
        <v>0</v>
      </c>
      <c r="W801" s="562">
        <v>0</v>
      </c>
      <c r="X801" s="563">
        <f t="shared" si="2286"/>
        <v>0</v>
      </c>
      <c r="Y801" s="562">
        <f t="shared" si="2287"/>
        <v>0</v>
      </c>
      <c r="Z801" s="562"/>
      <c r="AA801" s="563">
        <f t="shared" si="2288"/>
        <v>0</v>
      </c>
      <c r="AB801" s="562">
        <f t="shared" si="2289"/>
        <v>0</v>
      </c>
      <c r="AD801" s="562">
        <v>53.5</v>
      </c>
      <c r="AE801" s="563">
        <f t="shared" si="2290"/>
        <v>0.5</v>
      </c>
      <c r="AF801" s="562">
        <f t="shared" si="2291"/>
        <v>569.24</v>
      </c>
      <c r="AG801" s="562"/>
      <c r="AH801" s="563">
        <f t="shared" si="2292"/>
        <v>0</v>
      </c>
      <c r="AI801" s="562">
        <f t="shared" si="2293"/>
        <v>0</v>
      </c>
      <c r="AK801" s="562"/>
      <c r="AL801" s="563">
        <f t="shared" si="2294"/>
        <v>0</v>
      </c>
      <c r="AM801" s="562">
        <f t="shared" si="2295"/>
        <v>0</v>
      </c>
      <c r="AN801" s="562"/>
      <c r="AO801" s="563">
        <f t="shared" si="2296"/>
        <v>0</v>
      </c>
      <c r="AP801" s="562">
        <f t="shared" si="2297"/>
        <v>0</v>
      </c>
      <c r="AR801" s="562"/>
      <c r="AS801" s="563">
        <f t="shared" si="2298"/>
        <v>0</v>
      </c>
      <c r="AT801" s="562">
        <f t="shared" si="2299"/>
        <v>0</v>
      </c>
      <c r="AU801" s="562"/>
      <c r="AV801" s="563">
        <f t="shared" si="2300"/>
        <v>0</v>
      </c>
      <c r="AW801" s="562">
        <f t="shared" si="2301"/>
        <v>0</v>
      </c>
      <c r="AY801" s="562"/>
      <c r="AZ801" s="563">
        <f t="shared" si="2302"/>
        <v>0</v>
      </c>
      <c r="BA801" s="562">
        <f t="shared" si="2303"/>
        <v>0</v>
      </c>
      <c r="BB801" s="562"/>
      <c r="BC801" s="563">
        <f t="shared" si="2304"/>
        <v>0</v>
      </c>
      <c r="BD801" s="562">
        <f t="shared" si="2305"/>
        <v>0</v>
      </c>
      <c r="BF801" s="562"/>
      <c r="BG801" s="563">
        <f t="shared" si="2306"/>
        <v>0</v>
      </c>
      <c r="BH801" s="562">
        <f t="shared" si="2307"/>
        <v>0</v>
      </c>
      <c r="BI801" s="562"/>
      <c r="BJ801" s="563">
        <f t="shared" si="2308"/>
        <v>0</v>
      </c>
      <c r="BK801" s="562">
        <f t="shared" si="2309"/>
        <v>0</v>
      </c>
      <c r="BM801" s="562"/>
      <c r="BN801" s="563">
        <f t="shared" si="2310"/>
        <v>0</v>
      </c>
      <c r="BO801" s="562">
        <f t="shared" si="2311"/>
        <v>0</v>
      </c>
      <c r="BP801" s="562"/>
      <c r="BQ801" s="563">
        <f t="shared" si="2312"/>
        <v>0</v>
      </c>
      <c r="BR801" s="562">
        <f t="shared" si="2313"/>
        <v>0</v>
      </c>
      <c r="BT801" s="562">
        <f t="shared" si="2275"/>
        <v>0</v>
      </c>
      <c r="BU801" s="563">
        <f t="shared" si="2314"/>
        <v>0</v>
      </c>
      <c r="BV801" s="562">
        <f t="shared" si="2315"/>
        <v>0</v>
      </c>
      <c r="BW801" s="562">
        <f t="shared" si="2278"/>
        <v>107</v>
      </c>
      <c r="BX801" s="563">
        <f t="shared" si="2316"/>
        <v>1</v>
      </c>
      <c r="BY801" s="562">
        <f t="shared" si="2317"/>
        <v>1138.48</v>
      </c>
      <c r="BZ801" s="587"/>
    </row>
    <row r="802" spans="1:78" ht="63.75" x14ac:dyDescent="0.25">
      <c r="A802" s="625" t="str">
        <f>'P.O Sintética - Não Desonerado'!A796</f>
        <v xml:space="preserve"> 10.6.2.5 </v>
      </c>
      <c r="B802" s="5" t="str">
        <f>'P.O Sintética - Não Desonerado'!B796</f>
        <v xml:space="preserve"> ATA ELÉTRICA.2023.282 </v>
      </c>
      <c r="C802" s="3" t="str">
        <f>'P.O Sintética - Não Desonerado'!C796</f>
        <v>Próprio</v>
      </c>
      <c r="D802" s="616" t="str">
        <f>'P.O Sintética - Não Desonerado'!D796</f>
        <v>IDENTIFICAÇÃO DE PONTOS DE REDE DE CABEAMENTO ESTRUTURADO (CATEGORIA 6) COM ETIQUETAS IMPRESSAS POR ETIQUETADORA E TESTE DE SEQUÊNCIA DE PARES.</v>
      </c>
      <c r="E802" s="4" t="str">
        <f>'P.O Sintética - Não Desonerado'!E796</f>
        <v>pç</v>
      </c>
      <c r="F802" s="5">
        <f>'P.O Sintética - Não Desonerado'!F796</f>
        <v>8</v>
      </c>
      <c r="G802" s="6">
        <f>'P.O Sintética - Não Desonerado'!G796</f>
        <v>12.51</v>
      </c>
      <c r="H802" s="6">
        <f>'P.O Sintética - Não Desonerado'!V796</f>
        <v>8.9700000000000006</v>
      </c>
      <c r="I802" s="6">
        <f>'P.O Sintética - Não Desonerado'!W796</f>
        <v>6.16</v>
      </c>
      <c r="J802" s="6">
        <f>'P.O Sintética - Não Desonerado'!X796</f>
        <v>15.13</v>
      </c>
      <c r="K802" s="489">
        <f>'P.O Sintética - Não Desonerado'!Y796</f>
        <v>71.760000000000005</v>
      </c>
      <c r="L802" s="489">
        <f>'P.O Sintética - Não Desonerado'!Z796</f>
        <v>49.28</v>
      </c>
      <c r="M802" s="489">
        <f>'P.O Sintética - Não Desonerado'!AA796</f>
        <v>121.04</v>
      </c>
      <c r="P802" s="562">
        <v>0</v>
      </c>
      <c r="Q802" s="563">
        <f t="shared" si="2282"/>
        <v>0</v>
      </c>
      <c r="R802" s="562">
        <f t="shared" si="2283"/>
        <v>0</v>
      </c>
      <c r="S802" s="562"/>
      <c r="T802" s="563">
        <f t="shared" si="2284"/>
        <v>0</v>
      </c>
      <c r="U802" s="562">
        <f t="shared" si="2285"/>
        <v>0</v>
      </c>
      <c r="W802" s="562">
        <v>0</v>
      </c>
      <c r="X802" s="563">
        <f t="shared" si="2286"/>
        <v>0</v>
      </c>
      <c r="Y802" s="562">
        <f t="shared" si="2287"/>
        <v>0</v>
      </c>
      <c r="Z802" s="562"/>
      <c r="AA802" s="563">
        <f t="shared" si="2288"/>
        <v>0</v>
      </c>
      <c r="AB802" s="562">
        <f t="shared" si="2289"/>
        <v>0</v>
      </c>
      <c r="AD802" s="562">
        <v>8</v>
      </c>
      <c r="AE802" s="563">
        <f t="shared" si="2290"/>
        <v>1</v>
      </c>
      <c r="AF802" s="562">
        <f t="shared" si="2291"/>
        <v>121.04</v>
      </c>
      <c r="AG802" s="562"/>
      <c r="AH802" s="563">
        <f t="shared" si="2292"/>
        <v>0</v>
      </c>
      <c r="AI802" s="562">
        <f t="shared" si="2293"/>
        <v>0</v>
      </c>
      <c r="AK802" s="562"/>
      <c r="AL802" s="563">
        <f t="shared" si="2294"/>
        <v>0</v>
      </c>
      <c r="AM802" s="562">
        <f t="shared" si="2295"/>
        <v>0</v>
      </c>
      <c r="AN802" s="562"/>
      <c r="AO802" s="563">
        <f t="shared" si="2296"/>
        <v>0</v>
      </c>
      <c r="AP802" s="562">
        <f t="shared" si="2297"/>
        <v>0</v>
      </c>
      <c r="AR802" s="562"/>
      <c r="AS802" s="563">
        <f t="shared" si="2298"/>
        <v>0</v>
      </c>
      <c r="AT802" s="562">
        <f t="shared" si="2299"/>
        <v>0</v>
      </c>
      <c r="AU802" s="562"/>
      <c r="AV802" s="563">
        <f t="shared" si="2300"/>
        <v>0</v>
      </c>
      <c r="AW802" s="562">
        <f t="shared" si="2301"/>
        <v>0</v>
      </c>
      <c r="AY802" s="562"/>
      <c r="AZ802" s="563">
        <f t="shared" si="2302"/>
        <v>0</v>
      </c>
      <c r="BA802" s="562">
        <f t="shared" si="2303"/>
        <v>0</v>
      </c>
      <c r="BB802" s="562"/>
      <c r="BC802" s="563">
        <f t="shared" si="2304"/>
        <v>0</v>
      </c>
      <c r="BD802" s="562">
        <f t="shared" si="2305"/>
        <v>0</v>
      </c>
      <c r="BF802" s="562"/>
      <c r="BG802" s="563">
        <f t="shared" si="2306"/>
        <v>0</v>
      </c>
      <c r="BH802" s="562">
        <f t="shared" si="2307"/>
        <v>0</v>
      </c>
      <c r="BI802" s="562"/>
      <c r="BJ802" s="563">
        <f t="shared" si="2308"/>
        <v>0</v>
      </c>
      <c r="BK802" s="562">
        <f t="shared" si="2309"/>
        <v>0</v>
      </c>
      <c r="BM802" s="562"/>
      <c r="BN802" s="563">
        <f t="shared" si="2310"/>
        <v>0</v>
      </c>
      <c r="BO802" s="562">
        <f t="shared" si="2311"/>
        <v>0</v>
      </c>
      <c r="BP802" s="562"/>
      <c r="BQ802" s="563">
        <f t="shared" si="2312"/>
        <v>0</v>
      </c>
      <c r="BR802" s="562">
        <f t="shared" si="2313"/>
        <v>0</v>
      </c>
      <c r="BT802" s="562">
        <f t="shared" si="2275"/>
        <v>0</v>
      </c>
      <c r="BU802" s="563">
        <f t="shared" si="2314"/>
        <v>0</v>
      </c>
      <c r="BV802" s="562">
        <f t="shared" si="2315"/>
        <v>0</v>
      </c>
      <c r="BW802" s="562">
        <f t="shared" si="2278"/>
        <v>8</v>
      </c>
      <c r="BX802" s="563">
        <f t="shared" si="2316"/>
        <v>1</v>
      </c>
      <c r="BY802" s="562">
        <f t="shared" si="2317"/>
        <v>121.04</v>
      </c>
      <c r="BZ802" s="587"/>
    </row>
    <row r="803" spans="1:78" x14ac:dyDescent="0.25">
      <c r="A803" s="626" t="str">
        <f>'P.O Sintética - Não Desonerado'!A797</f>
        <v xml:space="preserve"> 10.6.3 </v>
      </c>
      <c r="B803" s="1"/>
      <c r="C803" s="1"/>
      <c r="D803" s="617" t="str">
        <f>'P.O Sintética - Não Desonerado'!D797</f>
        <v>ILUMINAÇÃO</v>
      </c>
      <c r="E803" s="1"/>
      <c r="F803" s="2"/>
      <c r="G803" s="2"/>
      <c r="H803" s="1"/>
      <c r="I803" s="1"/>
      <c r="J803" s="1"/>
      <c r="K803" s="487"/>
      <c r="L803" s="487"/>
      <c r="M803" s="488">
        <f>'P.O Sintética - Não Desonerado'!AA797</f>
        <v>7298.7800000000007</v>
      </c>
      <c r="P803" s="487"/>
      <c r="Q803" s="515">
        <f>R803/$M803</f>
        <v>4.9032852065687686E-2</v>
      </c>
      <c r="R803" s="487">
        <f>SUM(R804:R814)</f>
        <v>357.88</v>
      </c>
      <c r="S803" s="487"/>
      <c r="T803" s="515">
        <f>U803/$M803</f>
        <v>0</v>
      </c>
      <c r="U803" s="487">
        <f>SUM(U804:U814)</f>
        <v>0</v>
      </c>
      <c r="W803" s="487"/>
      <c r="X803" s="515">
        <f>Y803/$M803</f>
        <v>0.22558564582026036</v>
      </c>
      <c r="Y803" s="487">
        <f>SUM(Y804:Y814)</f>
        <v>1646.5</v>
      </c>
      <c r="Z803" s="487"/>
      <c r="AA803" s="515">
        <f>AB803/$M803</f>
        <v>0</v>
      </c>
      <c r="AB803" s="487">
        <f>SUM(AB804:AB814)</f>
        <v>0</v>
      </c>
      <c r="AD803" s="487"/>
      <c r="AE803" s="515">
        <f>AF803/$M803</f>
        <v>0.72538150211405195</v>
      </c>
      <c r="AF803" s="487">
        <f>SUM(AF804:AF814)</f>
        <v>5294.4000000000005</v>
      </c>
      <c r="AG803" s="487"/>
      <c r="AH803" s="515">
        <f>AI803/$M803</f>
        <v>0</v>
      </c>
      <c r="AI803" s="487">
        <f>SUM(AI804:AI814)</f>
        <v>0</v>
      </c>
      <c r="AK803" s="487"/>
      <c r="AL803" s="515">
        <f>AM803/$M803</f>
        <v>0</v>
      </c>
      <c r="AM803" s="487">
        <f>SUM(AM804:AM814)</f>
        <v>0</v>
      </c>
      <c r="AN803" s="487"/>
      <c r="AO803" s="515">
        <f>AP803/$M803</f>
        <v>0</v>
      </c>
      <c r="AP803" s="487">
        <f>SUM(AP804:AP814)</f>
        <v>0</v>
      </c>
      <c r="AR803" s="487"/>
      <c r="AS803" s="515">
        <f>AT803/$M803</f>
        <v>0</v>
      </c>
      <c r="AT803" s="487">
        <f>SUM(AT804:AT814)</f>
        <v>0</v>
      </c>
      <c r="AU803" s="487"/>
      <c r="AV803" s="515">
        <f>AW803/$M803</f>
        <v>0</v>
      </c>
      <c r="AW803" s="487">
        <f>SUM(AW804:AW814)</f>
        <v>0</v>
      </c>
      <c r="AY803" s="487"/>
      <c r="AZ803" s="515">
        <f>BA803/$M803</f>
        <v>0</v>
      </c>
      <c r="BA803" s="487">
        <f>SUM(BA804:BA814)</f>
        <v>0</v>
      </c>
      <c r="BB803" s="487"/>
      <c r="BC803" s="515">
        <f>BD803/$M803</f>
        <v>0</v>
      </c>
      <c r="BD803" s="487">
        <f>SUM(BD804:BD814)</f>
        <v>0</v>
      </c>
      <c r="BF803" s="487"/>
      <c r="BG803" s="515">
        <f>BH803/$M803</f>
        <v>0</v>
      </c>
      <c r="BH803" s="487">
        <f>SUM(BH804:BH814)</f>
        <v>0</v>
      </c>
      <c r="BI803" s="487"/>
      <c r="BJ803" s="515">
        <f>BK803/$M803</f>
        <v>0</v>
      </c>
      <c r="BK803" s="487">
        <f>SUM(BK804:BK814)</f>
        <v>0</v>
      </c>
      <c r="BM803" s="487"/>
      <c r="BN803" s="515">
        <f>BO803/$M803</f>
        <v>0</v>
      </c>
      <c r="BO803" s="487">
        <f>SUM(BO804:BO814)</f>
        <v>0</v>
      </c>
      <c r="BP803" s="487"/>
      <c r="BQ803" s="515">
        <f>BR803/$M803</f>
        <v>0</v>
      </c>
      <c r="BR803" s="487">
        <f>SUM(BR804:BR814)</f>
        <v>0</v>
      </c>
      <c r="BT803" s="487"/>
      <c r="BU803" s="515">
        <f>BV803/$M803</f>
        <v>0</v>
      </c>
      <c r="BV803" s="487">
        <f>SUM(BV804:BV814)</f>
        <v>0</v>
      </c>
      <c r="BW803" s="487"/>
      <c r="BX803" s="515">
        <f>BY803/$M803</f>
        <v>1</v>
      </c>
      <c r="BY803" s="487">
        <f>SUM(BY804:BY814)</f>
        <v>7298.7800000000007</v>
      </c>
      <c r="BZ803" s="587"/>
    </row>
    <row r="804" spans="1:78" ht="38.25" x14ac:dyDescent="0.25">
      <c r="A804" s="625" t="str">
        <f>'P.O Sintética - Não Desonerado'!A798</f>
        <v xml:space="preserve"> 10.6.3.1 </v>
      </c>
      <c r="B804" s="5" t="str">
        <f>'P.O Sintética - Não Desonerado'!B798</f>
        <v xml:space="preserve"> ATA ELÉTRICA.2023.479 </v>
      </c>
      <c r="C804" s="3" t="str">
        <f>'P.O Sintética - Não Desonerado'!C798</f>
        <v>Próprio</v>
      </c>
      <c r="D804" s="616" t="str">
        <f>'P.O Sintética - Não Desonerado'!D798</f>
        <v>Retirada de luminárias.</v>
      </c>
      <c r="E804" s="4" t="str">
        <f>'P.O Sintética - Não Desonerado'!E798</f>
        <v>pç</v>
      </c>
      <c r="F804" s="5">
        <f>'P.O Sintética - Não Desonerado'!F798</f>
        <v>12</v>
      </c>
      <c r="G804" s="6">
        <f>'P.O Sintética - Não Desonerado'!G798</f>
        <v>13.63</v>
      </c>
      <c r="H804" s="6">
        <f>'P.O Sintética - Não Desonerado'!V798</f>
        <v>11.97</v>
      </c>
      <c r="I804" s="6">
        <f>'P.O Sintética - Não Desonerado'!W798</f>
        <v>4.5199999999999978</v>
      </c>
      <c r="J804" s="6">
        <f>'P.O Sintética - Não Desonerado'!X798</f>
        <v>16.489999999999998</v>
      </c>
      <c r="K804" s="489">
        <f>'P.O Sintética - Não Desonerado'!Y798</f>
        <v>143.63999999999999</v>
      </c>
      <c r="L804" s="489">
        <f>'P.O Sintética - Não Desonerado'!Z798</f>
        <v>54.240000000000009</v>
      </c>
      <c r="M804" s="489">
        <f>'P.O Sintética - Não Desonerado'!AA798</f>
        <v>197.88</v>
      </c>
      <c r="P804" s="562">
        <v>12</v>
      </c>
      <c r="Q804" s="563">
        <f t="shared" ref="Q804:Q814" si="2318">P804/$F804</f>
        <v>1</v>
      </c>
      <c r="R804" s="562">
        <f t="shared" ref="R804:R814" si="2319">TRUNC(P804*$J804,2)</f>
        <v>197.88</v>
      </c>
      <c r="S804" s="562"/>
      <c r="T804" s="563">
        <f t="shared" ref="T804:T814" si="2320">S804/$F804</f>
        <v>0</v>
      </c>
      <c r="U804" s="562">
        <f t="shared" ref="U804:U814" si="2321">TRUNC(S804*$J804,2)</f>
        <v>0</v>
      </c>
      <c r="W804" s="562">
        <v>0</v>
      </c>
      <c r="X804" s="563">
        <f t="shared" ref="X804:X814" si="2322">W804/$F804</f>
        <v>0</v>
      </c>
      <c r="Y804" s="562">
        <f t="shared" ref="Y804:Y814" si="2323">TRUNC(W804*$J804,2)</f>
        <v>0</v>
      </c>
      <c r="Z804" s="562"/>
      <c r="AA804" s="563">
        <f t="shared" ref="AA804:AA814" si="2324">Z804/$F804</f>
        <v>0</v>
      </c>
      <c r="AB804" s="562">
        <f t="shared" ref="AB804:AB814" si="2325">TRUNC(Z804*$J804,2)</f>
        <v>0</v>
      </c>
      <c r="AD804" s="562">
        <v>0</v>
      </c>
      <c r="AE804" s="563">
        <f t="shared" ref="AE804:AE814" si="2326">AD804/$F804</f>
        <v>0</v>
      </c>
      <c r="AF804" s="562">
        <f t="shared" ref="AF804:AF814" si="2327">TRUNC(AD804*$J804,2)</f>
        <v>0</v>
      </c>
      <c r="AG804" s="562"/>
      <c r="AH804" s="563">
        <f t="shared" ref="AH804:AH814" si="2328">AG804/$F804</f>
        <v>0</v>
      </c>
      <c r="AI804" s="562">
        <f t="shared" ref="AI804:AI814" si="2329">TRUNC(AG804*$J804,2)</f>
        <v>0</v>
      </c>
      <c r="AK804" s="562"/>
      <c r="AL804" s="563">
        <f t="shared" ref="AL804:AL814" si="2330">AK804/$F804</f>
        <v>0</v>
      </c>
      <c r="AM804" s="562">
        <f t="shared" ref="AM804:AM814" si="2331">TRUNC(AK804*$J804,2)</f>
        <v>0</v>
      </c>
      <c r="AN804" s="562"/>
      <c r="AO804" s="563">
        <f t="shared" ref="AO804:AO814" si="2332">AN804/$F804</f>
        <v>0</v>
      </c>
      <c r="AP804" s="562">
        <f t="shared" ref="AP804:AP814" si="2333">TRUNC(AN804*$J804,2)</f>
        <v>0</v>
      </c>
      <c r="AR804" s="562"/>
      <c r="AS804" s="563">
        <f t="shared" ref="AS804:AS814" si="2334">AR804/$F804</f>
        <v>0</v>
      </c>
      <c r="AT804" s="562">
        <f t="shared" ref="AT804:AT814" si="2335">TRUNC(AR804*$J804,2)</f>
        <v>0</v>
      </c>
      <c r="AU804" s="562"/>
      <c r="AV804" s="563">
        <f t="shared" ref="AV804:AV814" si="2336">AU804/$F804</f>
        <v>0</v>
      </c>
      <c r="AW804" s="562">
        <f t="shared" ref="AW804:AW814" si="2337">TRUNC(AU804*$J804,2)</f>
        <v>0</v>
      </c>
      <c r="AY804" s="562"/>
      <c r="AZ804" s="563">
        <f t="shared" ref="AZ804:AZ814" si="2338">AY804/$F804</f>
        <v>0</v>
      </c>
      <c r="BA804" s="562">
        <f t="shared" ref="BA804:BA814" si="2339">TRUNC(AY804*$J804,2)</f>
        <v>0</v>
      </c>
      <c r="BB804" s="562"/>
      <c r="BC804" s="563">
        <f t="shared" ref="BC804:BC814" si="2340">BB804/$F804</f>
        <v>0</v>
      </c>
      <c r="BD804" s="562">
        <f t="shared" ref="BD804:BD814" si="2341">TRUNC(BB804*$J804,2)</f>
        <v>0</v>
      </c>
      <c r="BF804" s="562"/>
      <c r="BG804" s="563">
        <f t="shared" ref="BG804:BG814" si="2342">BF804/$F804</f>
        <v>0</v>
      </c>
      <c r="BH804" s="562">
        <f t="shared" ref="BH804:BH814" si="2343">TRUNC(BF804*$J804,2)</f>
        <v>0</v>
      </c>
      <c r="BI804" s="562"/>
      <c r="BJ804" s="563">
        <f t="shared" ref="BJ804:BJ814" si="2344">BI804/$F804</f>
        <v>0</v>
      </c>
      <c r="BK804" s="562">
        <f t="shared" ref="BK804:BK814" si="2345">TRUNC(BI804*$J804,2)</f>
        <v>0</v>
      </c>
      <c r="BM804" s="562"/>
      <c r="BN804" s="563">
        <f t="shared" ref="BN804:BN814" si="2346">BM804/$F804</f>
        <v>0</v>
      </c>
      <c r="BO804" s="562">
        <f t="shared" ref="BO804:BO814" si="2347">TRUNC(BM804*$J804,2)</f>
        <v>0</v>
      </c>
      <c r="BP804" s="562"/>
      <c r="BQ804" s="563">
        <f t="shared" ref="BQ804:BQ814" si="2348">BP804/$F804</f>
        <v>0</v>
      </c>
      <c r="BR804" s="562">
        <f t="shared" ref="BR804:BR814" si="2349">TRUNC(BP804*$J804,2)</f>
        <v>0</v>
      </c>
      <c r="BT804" s="562">
        <f t="shared" si="2275"/>
        <v>0</v>
      </c>
      <c r="BU804" s="563">
        <f t="shared" ref="BU804:BU814" si="2350">BT804/$F804</f>
        <v>0</v>
      </c>
      <c r="BV804" s="562">
        <f t="shared" ref="BV804:BV814" si="2351">TRUNC(BT804*$J804,2)</f>
        <v>0</v>
      </c>
      <c r="BW804" s="562">
        <f t="shared" si="2278"/>
        <v>12</v>
      </c>
      <c r="BX804" s="563">
        <f t="shared" ref="BX804:BX814" si="2352">BW804/$F804</f>
        <v>1</v>
      </c>
      <c r="BY804" s="562">
        <f t="shared" ref="BY804:BY814" si="2353">TRUNC(BW804*$J804,2)</f>
        <v>197.88</v>
      </c>
      <c r="BZ804" s="587"/>
    </row>
    <row r="805" spans="1:78" ht="63.75" x14ac:dyDescent="0.25">
      <c r="A805" s="625" t="str">
        <f>'P.O Sintética - Não Desonerado'!A799</f>
        <v xml:space="preserve"> 10.6.3.2 </v>
      </c>
      <c r="B805" s="5" t="str">
        <f>'P.O Sintética - Não Desonerado'!B799</f>
        <v xml:space="preserve"> CAMS.LUMINARIA </v>
      </c>
      <c r="C805" s="3" t="str">
        <f>'P.O Sintética - Não Desonerado'!C799</f>
        <v>Próprio</v>
      </c>
      <c r="D805" s="616" t="str">
        <f>'P.O Sintética - Não Desonerado'!D799</f>
        <v>LUMINÁRIA PLAFON LED QUADRADO DE EMBUTIR,  FLUXO LUMINOSO MÍNIMO DE 3360 LUMENS, USO EM FORRO MODULAR 62X62, BRANCO FRIO 6000K, FATOR DE POTÊNCIA &gt; 0,9. FORNECIDA E INSTALADA.</v>
      </c>
      <c r="E805" s="4" t="str">
        <f>'P.O Sintética - Não Desonerado'!E799</f>
        <v>pç</v>
      </c>
      <c r="F805" s="5">
        <f>'P.O Sintética - Não Desonerado'!F799</f>
        <v>15</v>
      </c>
      <c r="G805" s="6">
        <f>'P.O Sintética - Não Desonerado'!G799</f>
        <v>139.47999999999999</v>
      </c>
      <c r="H805" s="6">
        <f>'P.O Sintética - Não Desonerado'!V799</f>
        <v>29.97</v>
      </c>
      <c r="I805" s="6">
        <f>'P.O Sintética - Não Desonerado'!W799</f>
        <v>138.81</v>
      </c>
      <c r="J805" s="6">
        <f>'P.O Sintética - Não Desonerado'!X799</f>
        <v>168.78</v>
      </c>
      <c r="K805" s="489">
        <f>'P.O Sintética - Não Desonerado'!Y799</f>
        <v>449.55</v>
      </c>
      <c r="L805" s="489">
        <f>'P.O Sintética - Não Desonerado'!Z799</f>
        <v>2082.1499999999996</v>
      </c>
      <c r="M805" s="489">
        <f>'P.O Sintética - Não Desonerado'!AA799</f>
        <v>2531.6999999999998</v>
      </c>
      <c r="P805" s="562">
        <v>0</v>
      </c>
      <c r="Q805" s="563">
        <f t="shared" si="2318"/>
        <v>0</v>
      </c>
      <c r="R805" s="562">
        <f t="shared" si="2319"/>
        <v>0</v>
      </c>
      <c r="S805" s="562"/>
      <c r="T805" s="563">
        <f t="shared" si="2320"/>
        <v>0</v>
      </c>
      <c r="U805" s="562">
        <f t="shared" si="2321"/>
        <v>0</v>
      </c>
      <c r="W805" s="562">
        <v>0</v>
      </c>
      <c r="X805" s="563">
        <f t="shared" si="2322"/>
        <v>0</v>
      </c>
      <c r="Y805" s="562">
        <f t="shared" si="2323"/>
        <v>0</v>
      </c>
      <c r="Z805" s="562"/>
      <c r="AA805" s="563">
        <f t="shared" si="2324"/>
        <v>0</v>
      </c>
      <c r="AB805" s="562">
        <f t="shared" si="2325"/>
        <v>0</v>
      </c>
      <c r="AD805" s="562">
        <v>15</v>
      </c>
      <c r="AE805" s="563">
        <f t="shared" si="2326"/>
        <v>1</v>
      </c>
      <c r="AF805" s="562">
        <f t="shared" si="2327"/>
        <v>2531.6999999999998</v>
      </c>
      <c r="AG805" s="562"/>
      <c r="AH805" s="563">
        <f t="shared" si="2328"/>
        <v>0</v>
      </c>
      <c r="AI805" s="562">
        <f t="shared" si="2329"/>
        <v>0</v>
      </c>
      <c r="AK805" s="562"/>
      <c r="AL805" s="563">
        <f t="shared" si="2330"/>
        <v>0</v>
      </c>
      <c r="AM805" s="562">
        <f t="shared" si="2331"/>
        <v>0</v>
      </c>
      <c r="AN805" s="562"/>
      <c r="AO805" s="563">
        <f t="shared" si="2332"/>
        <v>0</v>
      </c>
      <c r="AP805" s="562">
        <f t="shared" si="2333"/>
        <v>0</v>
      </c>
      <c r="AR805" s="562"/>
      <c r="AS805" s="563">
        <f t="shared" si="2334"/>
        <v>0</v>
      </c>
      <c r="AT805" s="562">
        <f t="shared" si="2335"/>
        <v>0</v>
      </c>
      <c r="AU805" s="562"/>
      <c r="AV805" s="563">
        <f t="shared" si="2336"/>
        <v>0</v>
      </c>
      <c r="AW805" s="562">
        <f t="shared" si="2337"/>
        <v>0</v>
      </c>
      <c r="AY805" s="562"/>
      <c r="AZ805" s="563">
        <f t="shared" si="2338"/>
        <v>0</v>
      </c>
      <c r="BA805" s="562">
        <f t="shared" si="2339"/>
        <v>0</v>
      </c>
      <c r="BB805" s="562"/>
      <c r="BC805" s="563">
        <f t="shared" si="2340"/>
        <v>0</v>
      </c>
      <c r="BD805" s="562">
        <f t="shared" si="2341"/>
        <v>0</v>
      </c>
      <c r="BF805" s="562"/>
      <c r="BG805" s="563">
        <f t="shared" si="2342"/>
        <v>0</v>
      </c>
      <c r="BH805" s="562">
        <f t="shared" si="2343"/>
        <v>0</v>
      </c>
      <c r="BI805" s="562"/>
      <c r="BJ805" s="563">
        <f t="shared" si="2344"/>
        <v>0</v>
      </c>
      <c r="BK805" s="562">
        <f t="shared" si="2345"/>
        <v>0</v>
      </c>
      <c r="BM805" s="562"/>
      <c r="BN805" s="563">
        <f t="shared" si="2346"/>
        <v>0</v>
      </c>
      <c r="BO805" s="562">
        <f t="shared" si="2347"/>
        <v>0</v>
      </c>
      <c r="BP805" s="562"/>
      <c r="BQ805" s="563">
        <f t="shared" si="2348"/>
        <v>0</v>
      </c>
      <c r="BR805" s="562">
        <f t="shared" si="2349"/>
        <v>0</v>
      </c>
      <c r="BT805" s="562">
        <f t="shared" si="2275"/>
        <v>0</v>
      </c>
      <c r="BU805" s="563">
        <f t="shared" si="2350"/>
        <v>0</v>
      </c>
      <c r="BV805" s="562">
        <f t="shared" si="2351"/>
        <v>0</v>
      </c>
      <c r="BW805" s="562">
        <f t="shared" si="2278"/>
        <v>15</v>
      </c>
      <c r="BX805" s="563">
        <f t="shared" si="2352"/>
        <v>1</v>
      </c>
      <c r="BY805" s="562">
        <f t="shared" si="2353"/>
        <v>2531.6999999999998</v>
      </c>
      <c r="BZ805" s="587"/>
    </row>
    <row r="806" spans="1:78" ht="127.5" x14ac:dyDescent="0.25">
      <c r="A806" s="625" t="str">
        <f>'P.O Sintética - Não Desonerado'!A800</f>
        <v xml:space="preserve"> 10.6.3.3 </v>
      </c>
      <c r="B806" s="5" t="str">
        <f>'P.O Sintética - Não Desonerado'!B800</f>
        <v xml:space="preserve"> ATA ELÉTRICA.2023.36 </v>
      </c>
      <c r="C806" s="3" t="str">
        <f>'P.O Sintética - Não Desonerado'!C800</f>
        <v>Próprio</v>
      </c>
      <c r="D806" s="616" t="str">
        <f>'P.O Sintética - Não Desonerado'!D800</f>
        <v>PERFILADO, 38X38MM ZINCADO, DEVENDO SER FORNECIDO E INSTALADO COM TODAS AS PEÇAS E ACESSÓRIOS (TODOS ZINCADOS) (JUNÇÃO RETA, TIPO L, TIPO T, TIPO X, PORCAS, PARAFUSOS E ARRUELAS) PARA A FIXAÇÃO DO PERFILADO UTILIZAR SUSPENSÃO CURTA PARA PERFILADO A CADA 1,5M, PRESAS POR TIRANTE 5/16" E ESTE FIXO NA LAJE POR CHUMBADOR 5/16" COM PRISIONEIRO.</v>
      </c>
      <c r="E806" s="4" t="str">
        <f>'P.O Sintética - Não Desonerado'!E800</f>
        <v>M</v>
      </c>
      <c r="F806" s="5">
        <f>'P.O Sintética - Não Desonerado'!F800</f>
        <v>75</v>
      </c>
      <c r="G806" s="6">
        <f>'P.O Sintética - Não Desonerado'!G800</f>
        <v>32.76</v>
      </c>
      <c r="H806" s="6">
        <f>'P.O Sintética - Não Desonerado'!V800</f>
        <v>11.97</v>
      </c>
      <c r="I806" s="6">
        <f>'P.O Sintética - Não Desonerado'!W800</f>
        <v>27.67</v>
      </c>
      <c r="J806" s="6">
        <f>'P.O Sintética - Não Desonerado'!X800</f>
        <v>39.64</v>
      </c>
      <c r="K806" s="489">
        <f>'P.O Sintética - Não Desonerado'!Y800</f>
        <v>897.75</v>
      </c>
      <c r="L806" s="489">
        <f>'P.O Sintética - Não Desonerado'!Z800</f>
        <v>2075.25</v>
      </c>
      <c r="M806" s="489">
        <f>'P.O Sintética - Não Desonerado'!AA800</f>
        <v>2973</v>
      </c>
      <c r="P806" s="562">
        <v>0</v>
      </c>
      <c r="Q806" s="563">
        <f t="shared" si="2318"/>
        <v>0</v>
      </c>
      <c r="R806" s="562">
        <f t="shared" si="2319"/>
        <v>0</v>
      </c>
      <c r="S806" s="562"/>
      <c r="T806" s="563">
        <f t="shared" si="2320"/>
        <v>0</v>
      </c>
      <c r="U806" s="562">
        <f t="shared" si="2321"/>
        <v>0</v>
      </c>
      <c r="W806" s="562">
        <v>37.5</v>
      </c>
      <c r="X806" s="563">
        <f t="shared" si="2322"/>
        <v>0.5</v>
      </c>
      <c r="Y806" s="562">
        <f t="shared" si="2323"/>
        <v>1486.5</v>
      </c>
      <c r="Z806" s="562"/>
      <c r="AA806" s="563">
        <f t="shared" si="2324"/>
        <v>0</v>
      </c>
      <c r="AB806" s="562">
        <f t="shared" si="2325"/>
        <v>0</v>
      </c>
      <c r="AD806" s="562">
        <v>37.5</v>
      </c>
      <c r="AE806" s="563">
        <f t="shared" si="2326"/>
        <v>0.5</v>
      </c>
      <c r="AF806" s="562">
        <f>M806-Y806</f>
        <v>1486.5</v>
      </c>
      <c r="AG806" s="562"/>
      <c r="AH806" s="563">
        <f t="shared" si="2328"/>
        <v>0</v>
      </c>
      <c r="AI806" s="562">
        <f t="shared" si="2329"/>
        <v>0</v>
      </c>
      <c r="AK806" s="562"/>
      <c r="AL806" s="563">
        <f t="shared" si="2330"/>
        <v>0</v>
      </c>
      <c r="AM806" s="562">
        <f t="shared" si="2331"/>
        <v>0</v>
      </c>
      <c r="AN806" s="562"/>
      <c r="AO806" s="563">
        <f t="shared" si="2332"/>
        <v>0</v>
      </c>
      <c r="AP806" s="562">
        <f t="shared" si="2333"/>
        <v>0</v>
      </c>
      <c r="AR806" s="562"/>
      <c r="AS806" s="563">
        <f t="shared" si="2334"/>
        <v>0</v>
      </c>
      <c r="AT806" s="562">
        <f t="shared" si="2335"/>
        <v>0</v>
      </c>
      <c r="AU806" s="562"/>
      <c r="AV806" s="563">
        <f t="shared" si="2336"/>
        <v>0</v>
      </c>
      <c r="AW806" s="562">
        <f t="shared" si="2337"/>
        <v>0</v>
      </c>
      <c r="AY806" s="562"/>
      <c r="AZ806" s="563">
        <f t="shared" si="2338"/>
        <v>0</v>
      </c>
      <c r="BA806" s="562">
        <f t="shared" si="2339"/>
        <v>0</v>
      </c>
      <c r="BB806" s="562"/>
      <c r="BC806" s="563">
        <f t="shared" si="2340"/>
        <v>0</v>
      </c>
      <c r="BD806" s="562">
        <f t="shared" si="2341"/>
        <v>0</v>
      </c>
      <c r="BF806" s="562"/>
      <c r="BG806" s="563">
        <f t="shared" si="2342"/>
        <v>0</v>
      </c>
      <c r="BH806" s="562">
        <f t="shared" si="2343"/>
        <v>0</v>
      </c>
      <c r="BI806" s="562"/>
      <c r="BJ806" s="563">
        <f t="shared" si="2344"/>
        <v>0</v>
      </c>
      <c r="BK806" s="562">
        <f t="shared" si="2345"/>
        <v>0</v>
      </c>
      <c r="BM806" s="562"/>
      <c r="BN806" s="563">
        <f t="shared" si="2346"/>
        <v>0</v>
      </c>
      <c r="BO806" s="562">
        <f t="shared" si="2347"/>
        <v>0</v>
      </c>
      <c r="BP806" s="562"/>
      <c r="BQ806" s="563">
        <f t="shared" si="2348"/>
        <v>0</v>
      </c>
      <c r="BR806" s="562">
        <f t="shared" si="2349"/>
        <v>0</v>
      </c>
      <c r="BT806" s="562">
        <f t="shared" si="2275"/>
        <v>0</v>
      </c>
      <c r="BU806" s="563">
        <f t="shared" si="2350"/>
        <v>0</v>
      </c>
      <c r="BV806" s="562">
        <f t="shared" si="2351"/>
        <v>0</v>
      </c>
      <c r="BW806" s="562">
        <f t="shared" si="2278"/>
        <v>75</v>
      </c>
      <c r="BX806" s="563">
        <f t="shared" si="2352"/>
        <v>1</v>
      </c>
      <c r="BY806" s="562">
        <f t="shared" si="2353"/>
        <v>2973</v>
      </c>
      <c r="BZ806" s="587"/>
    </row>
    <row r="807" spans="1:78" ht="38.25" x14ac:dyDescent="0.25">
      <c r="A807" s="625" t="str">
        <f>'P.O Sintética - Não Desonerado'!A801</f>
        <v xml:space="preserve"> 10.6.3.4 </v>
      </c>
      <c r="B807" s="5" t="str">
        <f>'P.O Sintética - Não Desonerado'!B801</f>
        <v xml:space="preserve"> ATA ELÉTRICA.2023.88 </v>
      </c>
      <c r="C807" s="3" t="str">
        <f>'P.O Sintética - Não Desonerado'!C801</f>
        <v>Próprio</v>
      </c>
      <c r="D807" s="616" t="str">
        <f>'P.O Sintética - Não Desonerado'!D801</f>
        <v>INTERRUPTOR SIMPLES, 10A/250V- FORNECIMENTO E INSTALAÇÃO. AF_12/2015</v>
      </c>
      <c r="E807" s="4" t="str">
        <f>'P.O Sintética - Não Desonerado'!E801</f>
        <v>pç</v>
      </c>
      <c r="F807" s="5">
        <f>'P.O Sintética - Não Desonerado'!F801</f>
        <v>3</v>
      </c>
      <c r="G807" s="6">
        <f>'P.O Sintética - Não Desonerado'!G801</f>
        <v>17.600000000000001</v>
      </c>
      <c r="H807" s="6">
        <f>'P.O Sintética - Não Desonerado'!V801</f>
        <v>8.9700000000000006</v>
      </c>
      <c r="I807" s="6">
        <f>'P.O Sintética - Não Desonerado'!W801</f>
        <v>12.319999999999999</v>
      </c>
      <c r="J807" s="6">
        <f>'P.O Sintética - Não Desonerado'!X801</f>
        <v>21.29</v>
      </c>
      <c r="K807" s="489">
        <f>'P.O Sintética - Não Desonerado'!Y801</f>
        <v>26.91</v>
      </c>
      <c r="L807" s="489">
        <f>'P.O Sintética - Não Desonerado'!Z801</f>
        <v>36.959999999999994</v>
      </c>
      <c r="M807" s="489">
        <f>'P.O Sintética - Não Desonerado'!AA801</f>
        <v>63.87</v>
      </c>
      <c r="P807" s="562">
        <v>0</v>
      </c>
      <c r="Q807" s="563">
        <f t="shared" si="2318"/>
        <v>0</v>
      </c>
      <c r="R807" s="562">
        <f t="shared" si="2319"/>
        <v>0</v>
      </c>
      <c r="S807" s="562"/>
      <c r="T807" s="563">
        <f t="shared" si="2320"/>
        <v>0</v>
      </c>
      <c r="U807" s="562">
        <f t="shared" si="2321"/>
        <v>0</v>
      </c>
      <c r="W807" s="562">
        <v>0</v>
      </c>
      <c r="X807" s="563">
        <f t="shared" si="2322"/>
        <v>0</v>
      </c>
      <c r="Y807" s="562">
        <f t="shared" si="2323"/>
        <v>0</v>
      </c>
      <c r="Z807" s="562"/>
      <c r="AA807" s="563">
        <f t="shared" si="2324"/>
        <v>0</v>
      </c>
      <c r="AB807" s="562">
        <f t="shared" si="2325"/>
        <v>0</v>
      </c>
      <c r="AD807" s="562">
        <v>3</v>
      </c>
      <c r="AE807" s="563">
        <f t="shared" si="2326"/>
        <v>1</v>
      </c>
      <c r="AF807" s="562">
        <f t="shared" si="2327"/>
        <v>63.87</v>
      </c>
      <c r="AG807" s="562"/>
      <c r="AH807" s="563">
        <f t="shared" si="2328"/>
        <v>0</v>
      </c>
      <c r="AI807" s="562">
        <f t="shared" si="2329"/>
        <v>0</v>
      </c>
      <c r="AK807" s="562"/>
      <c r="AL807" s="563">
        <f t="shared" si="2330"/>
        <v>0</v>
      </c>
      <c r="AM807" s="562">
        <f t="shared" si="2331"/>
        <v>0</v>
      </c>
      <c r="AN807" s="562"/>
      <c r="AO807" s="563">
        <f t="shared" si="2332"/>
        <v>0</v>
      </c>
      <c r="AP807" s="562">
        <f t="shared" si="2333"/>
        <v>0</v>
      </c>
      <c r="AR807" s="562"/>
      <c r="AS807" s="563">
        <f t="shared" si="2334"/>
        <v>0</v>
      </c>
      <c r="AT807" s="562">
        <f t="shared" si="2335"/>
        <v>0</v>
      </c>
      <c r="AU807" s="562"/>
      <c r="AV807" s="563">
        <f t="shared" si="2336"/>
        <v>0</v>
      </c>
      <c r="AW807" s="562">
        <f t="shared" si="2337"/>
        <v>0</v>
      </c>
      <c r="AY807" s="562"/>
      <c r="AZ807" s="563">
        <f t="shared" si="2338"/>
        <v>0</v>
      </c>
      <c r="BA807" s="562">
        <f t="shared" si="2339"/>
        <v>0</v>
      </c>
      <c r="BB807" s="562"/>
      <c r="BC807" s="563">
        <f t="shared" si="2340"/>
        <v>0</v>
      </c>
      <c r="BD807" s="562">
        <f t="shared" si="2341"/>
        <v>0</v>
      </c>
      <c r="BF807" s="562"/>
      <c r="BG807" s="563">
        <f t="shared" si="2342"/>
        <v>0</v>
      </c>
      <c r="BH807" s="562">
        <f t="shared" si="2343"/>
        <v>0</v>
      </c>
      <c r="BI807" s="562"/>
      <c r="BJ807" s="563">
        <f t="shared" si="2344"/>
        <v>0</v>
      </c>
      <c r="BK807" s="562">
        <f t="shared" si="2345"/>
        <v>0</v>
      </c>
      <c r="BM807" s="562"/>
      <c r="BN807" s="563">
        <f t="shared" si="2346"/>
        <v>0</v>
      </c>
      <c r="BO807" s="562">
        <f t="shared" si="2347"/>
        <v>0</v>
      </c>
      <c r="BP807" s="562"/>
      <c r="BQ807" s="563">
        <f t="shared" si="2348"/>
        <v>0</v>
      </c>
      <c r="BR807" s="562">
        <f t="shared" si="2349"/>
        <v>0</v>
      </c>
      <c r="BT807" s="562">
        <f t="shared" si="2275"/>
        <v>0</v>
      </c>
      <c r="BU807" s="563">
        <f t="shared" si="2350"/>
        <v>0</v>
      </c>
      <c r="BV807" s="562">
        <f t="shared" si="2351"/>
        <v>0</v>
      </c>
      <c r="BW807" s="562">
        <f t="shared" si="2278"/>
        <v>3</v>
      </c>
      <c r="BX807" s="563">
        <f t="shared" si="2352"/>
        <v>1</v>
      </c>
      <c r="BY807" s="562">
        <f t="shared" si="2353"/>
        <v>63.87</v>
      </c>
      <c r="BZ807" s="587"/>
    </row>
    <row r="808" spans="1:78" ht="76.5" x14ac:dyDescent="0.25">
      <c r="A808" s="625" t="str">
        <f>'P.O Sintética - Não Desonerado'!A802</f>
        <v xml:space="preserve"> 10.6.3.5 </v>
      </c>
      <c r="B808" s="5" t="str">
        <f>'P.O Sintética - Não Desonerado'!B802</f>
        <v xml:space="preserve"> ATA ELÉTRICA.2023.84 </v>
      </c>
      <c r="C808" s="3" t="str">
        <f>'P.O Sintética - Não Desonerado'!C802</f>
        <v>Próprio</v>
      </c>
      <c r="D808" s="616" t="str">
        <f>'P.O Sintética - Não Desonerado'!D802</f>
        <v>SUPORTE PARA ATÉ 3 MÓDULOS DE TOMADA ELÉTRICA, LÓGICA OU INTERRUPTOR, SEM  ESPELHO  PARA  CAIXA DE LIGAÇÃO DE DIMENSÕES (4"X2"), FORNECIDA E INSTALADA. (REF. - PIAL PLUS OU SIMILAR).</v>
      </c>
      <c r="E808" s="4" t="str">
        <f>'P.O Sintética - Não Desonerado'!E802</f>
        <v>pç</v>
      </c>
      <c r="F808" s="5">
        <f>'P.O Sintética - Não Desonerado'!F802</f>
        <v>10</v>
      </c>
      <c r="G808" s="6">
        <f>'P.O Sintética - Não Desonerado'!G802</f>
        <v>5.0199999999999996</v>
      </c>
      <c r="H808" s="6">
        <f>'P.O Sintética - Não Desonerado'!V802</f>
        <v>2.98</v>
      </c>
      <c r="I808" s="6">
        <f>'P.O Sintética - Não Desonerado'!W802</f>
        <v>3.0900000000000003</v>
      </c>
      <c r="J808" s="6">
        <f>'P.O Sintética - Não Desonerado'!X802</f>
        <v>6.07</v>
      </c>
      <c r="K808" s="489">
        <f>'P.O Sintética - Não Desonerado'!Y802</f>
        <v>29.8</v>
      </c>
      <c r="L808" s="489">
        <f>'P.O Sintética - Não Desonerado'!Z802</f>
        <v>30.900000000000002</v>
      </c>
      <c r="M808" s="489">
        <f>'P.O Sintética - Não Desonerado'!AA802</f>
        <v>60.7</v>
      </c>
      <c r="P808" s="562">
        <v>0</v>
      </c>
      <c r="Q808" s="563">
        <f t="shared" si="2318"/>
        <v>0</v>
      </c>
      <c r="R808" s="562">
        <f t="shared" si="2319"/>
        <v>0</v>
      </c>
      <c r="S808" s="562"/>
      <c r="T808" s="563">
        <f t="shared" si="2320"/>
        <v>0</v>
      </c>
      <c r="U808" s="562">
        <f t="shared" si="2321"/>
        <v>0</v>
      </c>
      <c r="W808" s="562">
        <v>0</v>
      </c>
      <c r="X808" s="563">
        <f t="shared" si="2322"/>
        <v>0</v>
      </c>
      <c r="Y808" s="562">
        <f t="shared" si="2323"/>
        <v>0</v>
      </c>
      <c r="Z808" s="562"/>
      <c r="AA808" s="563">
        <f t="shared" si="2324"/>
        <v>0</v>
      </c>
      <c r="AB808" s="562">
        <f t="shared" si="2325"/>
        <v>0</v>
      </c>
      <c r="AD808" s="562">
        <v>10</v>
      </c>
      <c r="AE808" s="563">
        <f t="shared" si="2326"/>
        <v>1</v>
      </c>
      <c r="AF808" s="562">
        <f t="shared" si="2327"/>
        <v>60.7</v>
      </c>
      <c r="AG808" s="562"/>
      <c r="AH808" s="563">
        <f t="shared" si="2328"/>
        <v>0</v>
      </c>
      <c r="AI808" s="562">
        <f t="shared" si="2329"/>
        <v>0</v>
      </c>
      <c r="AK808" s="562"/>
      <c r="AL808" s="563">
        <f t="shared" si="2330"/>
        <v>0</v>
      </c>
      <c r="AM808" s="562">
        <f t="shared" si="2331"/>
        <v>0</v>
      </c>
      <c r="AN808" s="562"/>
      <c r="AO808" s="563">
        <f t="shared" si="2332"/>
        <v>0</v>
      </c>
      <c r="AP808" s="562">
        <f t="shared" si="2333"/>
        <v>0</v>
      </c>
      <c r="AR808" s="562"/>
      <c r="AS808" s="563">
        <f t="shared" si="2334"/>
        <v>0</v>
      </c>
      <c r="AT808" s="562">
        <f t="shared" si="2335"/>
        <v>0</v>
      </c>
      <c r="AU808" s="562"/>
      <c r="AV808" s="563">
        <f t="shared" si="2336"/>
        <v>0</v>
      </c>
      <c r="AW808" s="562">
        <f t="shared" si="2337"/>
        <v>0</v>
      </c>
      <c r="AY808" s="562"/>
      <c r="AZ808" s="563">
        <f t="shared" si="2338"/>
        <v>0</v>
      </c>
      <c r="BA808" s="562">
        <f t="shared" si="2339"/>
        <v>0</v>
      </c>
      <c r="BB808" s="562"/>
      <c r="BC808" s="563">
        <f t="shared" si="2340"/>
        <v>0</v>
      </c>
      <c r="BD808" s="562">
        <f t="shared" si="2341"/>
        <v>0</v>
      </c>
      <c r="BF808" s="562"/>
      <c r="BG808" s="563">
        <f t="shared" si="2342"/>
        <v>0</v>
      </c>
      <c r="BH808" s="562">
        <f t="shared" si="2343"/>
        <v>0</v>
      </c>
      <c r="BI808" s="562"/>
      <c r="BJ808" s="563">
        <f t="shared" si="2344"/>
        <v>0</v>
      </c>
      <c r="BK808" s="562">
        <f t="shared" si="2345"/>
        <v>0</v>
      </c>
      <c r="BM808" s="562"/>
      <c r="BN808" s="563">
        <f t="shared" si="2346"/>
        <v>0</v>
      </c>
      <c r="BO808" s="562">
        <f t="shared" si="2347"/>
        <v>0</v>
      </c>
      <c r="BP808" s="562"/>
      <c r="BQ808" s="563">
        <f t="shared" si="2348"/>
        <v>0</v>
      </c>
      <c r="BR808" s="562">
        <f t="shared" si="2349"/>
        <v>0</v>
      </c>
      <c r="BT808" s="562">
        <f t="shared" si="2275"/>
        <v>0</v>
      </c>
      <c r="BU808" s="563">
        <f t="shared" si="2350"/>
        <v>0</v>
      </c>
      <c r="BV808" s="562">
        <f t="shared" si="2351"/>
        <v>0</v>
      </c>
      <c r="BW808" s="562">
        <f t="shared" si="2278"/>
        <v>10</v>
      </c>
      <c r="BX808" s="563">
        <f t="shared" si="2352"/>
        <v>1</v>
      </c>
      <c r="BY808" s="562">
        <f t="shared" si="2353"/>
        <v>60.7</v>
      </c>
      <c r="BZ808" s="587"/>
    </row>
    <row r="809" spans="1:78" ht="38.25" x14ac:dyDescent="0.25">
      <c r="A809" s="625" t="str">
        <f>'P.O Sintética - Não Desonerado'!A803</f>
        <v xml:space="preserve"> 10.6.3.6 </v>
      </c>
      <c r="B809" s="5" t="str">
        <f>'P.O Sintética - Não Desonerado'!B803</f>
        <v xml:space="preserve"> CAMS.060680 </v>
      </c>
      <c r="C809" s="3" t="str">
        <f>'P.O Sintética - Não Desonerado'!C803</f>
        <v>Próprio</v>
      </c>
      <c r="D809" s="616" t="str">
        <f>'P.O Sintética - Não Desonerado'!D803</f>
        <v>LUMINARIA DE EMERGENCIA 30 LEDS BIVOLT LDE INTELBRAS - Copia da SBC (060680)</v>
      </c>
      <c r="E809" s="4" t="str">
        <f>'P.O Sintética - Não Desonerado'!E803</f>
        <v>UN</v>
      </c>
      <c r="F809" s="5">
        <f>'P.O Sintética - Não Desonerado'!F803</f>
        <v>1</v>
      </c>
      <c r="G809" s="6">
        <f>'P.O Sintética - Não Desonerado'!G803</f>
        <v>36.21</v>
      </c>
      <c r="H809" s="6">
        <f>'P.O Sintética - Não Desonerado'!V803</f>
        <v>7.51</v>
      </c>
      <c r="I809" s="6">
        <f>'P.O Sintética - Não Desonerado'!W803</f>
        <v>36.300000000000004</v>
      </c>
      <c r="J809" s="6">
        <f>'P.O Sintética - Não Desonerado'!X803</f>
        <v>43.81</v>
      </c>
      <c r="K809" s="489">
        <f>'P.O Sintética - Não Desonerado'!Y803</f>
        <v>7.51</v>
      </c>
      <c r="L809" s="489">
        <f>'P.O Sintética - Não Desonerado'!Z803</f>
        <v>36.300000000000004</v>
      </c>
      <c r="M809" s="489">
        <f>'P.O Sintética - Não Desonerado'!AA803</f>
        <v>43.81</v>
      </c>
      <c r="P809" s="562">
        <v>0</v>
      </c>
      <c r="Q809" s="563">
        <f t="shared" si="2318"/>
        <v>0</v>
      </c>
      <c r="R809" s="562">
        <f t="shared" si="2319"/>
        <v>0</v>
      </c>
      <c r="S809" s="562"/>
      <c r="T809" s="563">
        <f t="shared" si="2320"/>
        <v>0</v>
      </c>
      <c r="U809" s="562">
        <f t="shared" si="2321"/>
        <v>0</v>
      </c>
      <c r="W809" s="562">
        <v>0</v>
      </c>
      <c r="X809" s="563">
        <f t="shared" si="2322"/>
        <v>0</v>
      </c>
      <c r="Y809" s="562">
        <f t="shared" si="2323"/>
        <v>0</v>
      </c>
      <c r="Z809" s="562"/>
      <c r="AA809" s="563">
        <f t="shared" si="2324"/>
        <v>0</v>
      </c>
      <c r="AB809" s="562">
        <f t="shared" si="2325"/>
        <v>0</v>
      </c>
      <c r="AD809" s="562">
        <v>1</v>
      </c>
      <c r="AE809" s="563">
        <f t="shared" si="2326"/>
        <v>1</v>
      </c>
      <c r="AF809" s="562">
        <f t="shared" si="2327"/>
        <v>43.81</v>
      </c>
      <c r="AG809" s="562"/>
      <c r="AH809" s="563">
        <f t="shared" si="2328"/>
        <v>0</v>
      </c>
      <c r="AI809" s="562">
        <f t="shared" si="2329"/>
        <v>0</v>
      </c>
      <c r="AK809" s="562"/>
      <c r="AL809" s="563">
        <f t="shared" si="2330"/>
        <v>0</v>
      </c>
      <c r="AM809" s="562">
        <f t="shared" si="2331"/>
        <v>0</v>
      </c>
      <c r="AN809" s="562"/>
      <c r="AO809" s="563">
        <f t="shared" si="2332"/>
        <v>0</v>
      </c>
      <c r="AP809" s="562">
        <f t="shared" si="2333"/>
        <v>0</v>
      </c>
      <c r="AR809" s="562"/>
      <c r="AS809" s="563">
        <f t="shared" si="2334"/>
        <v>0</v>
      </c>
      <c r="AT809" s="562">
        <f t="shared" si="2335"/>
        <v>0</v>
      </c>
      <c r="AU809" s="562"/>
      <c r="AV809" s="563">
        <f t="shared" si="2336"/>
        <v>0</v>
      </c>
      <c r="AW809" s="562">
        <f t="shared" si="2337"/>
        <v>0</v>
      </c>
      <c r="AY809" s="562"/>
      <c r="AZ809" s="563">
        <f t="shared" si="2338"/>
        <v>0</v>
      </c>
      <c r="BA809" s="562">
        <f t="shared" si="2339"/>
        <v>0</v>
      </c>
      <c r="BB809" s="562"/>
      <c r="BC809" s="563">
        <f t="shared" si="2340"/>
        <v>0</v>
      </c>
      <c r="BD809" s="562">
        <f t="shared" si="2341"/>
        <v>0</v>
      </c>
      <c r="BF809" s="562"/>
      <c r="BG809" s="563">
        <f t="shared" si="2342"/>
        <v>0</v>
      </c>
      <c r="BH809" s="562">
        <f t="shared" si="2343"/>
        <v>0</v>
      </c>
      <c r="BI809" s="562"/>
      <c r="BJ809" s="563">
        <f t="shared" si="2344"/>
        <v>0</v>
      </c>
      <c r="BK809" s="562">
        <f t="shared" si="2345"/>
        <v>0</v>
      </c>
      <c r="BM809" s="562"/>
      <c r="BN809" s="563">
        <f t="shared" si="2346"/>
        <v>0</v>
      </c>
      <c r="BO809" s="562">
        <f t="shared" si="2347"/>
        <v>0</v>
      </c>
      <c r="BP809" s="562"/>
      <c r="BQ809" s="563">
        <f t="shared" si="2348"/>
        <v>0</v>
      </c>
      <c r="BR809" s="562">
        <f t="shared" si="2349"/>
        <v>0</v>
      </c>
      <c r="BT809" s="562">
        <f t="shared" si="2275"/>
        <v>0</v>
      </c>
      <c r="BU809" s="563">
        <f t="shared" si="2350"/>
        <v>0</v>
      </c>
      <c r="BV809" s="562">
        <f t="shared" si="2351"/>
        <v>0</v>
      </c>
      <c r="BW809" s="562">
        <f t="shared" si="2278"/>
        <v>1</v>
      </c>
      <c r="BX809" s="563">
        <f t="shared" si="2352"/>
        <v>1</v>
      </c>
      <c r="BY809" s="562">
        <f t="shared" si="2353"/>
        <v>43.81</v>
      </c>
      <c r="BZ809" s="587"/>
    </row>
    <row r="810" spans="1:78" ht="25.5" x14ac:dyDescent="0.25">
      <c r="A810" s="625" t="str">
        <f>'P.O Sintética - Não Desonerado'!A804</f>
        <v xml:space="preserve"> 10.6.3.7 </v>
      </c>
      <c r="B810" s="5" t="str">
        <f>'P.O Sintética - Não Desonerado'!B804</f>
        <v xml:space="preserve"> CAMS.13.80.013 </v>
      </c>
      <c r="C810" s="3" t="str">
        <f>'P.O Sintética - Não Desonerado'!C804</f>
        <v>Próprio</v>
      </c>
      <c r="D810" s="616" t="str">
        <f>'P.O Sintética - Não Desonerado'!D804</f>
        <v>ISOLAMENTO COM LONA PRETA - Copia da FDE (13.80.013)</v>
      </c>
      <c r="E810" s="4" t="str">
        <f>'P.O Sintética - Não Desonerado'!E804</f>
        <v>m²</v>
      </c>
      <c r="F810" s="5">
        <f>'P.O Sintética - Não Desonerado'!F804</f>
        <v>60</v>
      </c>
      <c r="G810" s="6">
        <f>'P.O Sintética - Não Desonerado'!G804</f>
        <v>4.8499999999999996</v>
      </c>
      <c r="H810" s="6">
        <f>'P.O Sintética - Não Desonerado'!V804</f>
        <v>0.7</v>
      </c>
      <c r="I810" s="6">
        <f>'P.O Sintética - Não Desonerado'!W804</f>
        <v>5.16</v>
      </c>
      <c r="J810" s="6">
        <f>'P.O Sintética - Não Desonerado'!X804</f>
        <v>5.86</v>
      </c>
      <c r="K810" s="489">
        <f>'P.O Sintética - Não Desonerado'!Y804</f>
        <v>42</v>
      </c>
      <c r="L810" s="489">
        <f>'P.O Sintética - Não Desonerado'!Z804</f>
        <v>309.60000000000002</v>
      </c>
      <c r="M810" s="489">
        <f>'P.O Sintética - Não Desonerado'!AA804</f>
        <v>351.6</v>
      </c>
      <c r="P810" s="562">
        <v>20</v>
      </c>
      <c r="Q810" s="563">
        <f t="shared" si="2318"/>
        <v>0.33333333333333331</v>
      </c>
      <c r="R810" s="562">
        <f t="shared" si="2319"/>
        <v>117.2</v>
      </c>
      <c r="S810" s="562"/>
      <c r="T810" s="563">
        <f t="shared" si="2320"/>
        <v>0</v>
      </c>
      <c r="U810" s="562">
        <f t="shared" si="2321"/>
        <v>0</v>
      </c>
      <c r="W810" s="562">
        <v>20</v>
      </c>
      <c r="X810" s="563">
        <f t="shared" si="2322"/>
        <v>0.33333333333333331</v>
      </c>
      <c r="Y810" s="562">
        <f t="shared" si="2323"/>
        <v>117.2</v>
      </c>
      <c r="Z810" s="562"/>
      <c r="AA810" s="563">
        <f t="shared" si="2324"/>
        <v>0</v>
      </c>
      <c r="AB810" s="562">
        <f t="shared" si="2325"/>
        <v>0</v>
      </c>
      <c r="AD810" s="562">
        <v>20</v>
      </c>
      <c r="AE810" s="563">
        <f t="shared" si="2326"/>
        <v>0.33333333333333331</v>
      </c>
      <c r="AF810" s="562">
        <f t="shared" si="2327"/>
        <v>117.2</v>
      </c>
      <c r="AG810" s="562"/>
      <c r="AH810" s="563">
        <f t="shared" si="2328"/>
        <v>0</v>
      </c>
      <c r="AI810" s="562">
        <f t="shared" si="2329"/>
        <v>0</v>
      </c>
      <c r="AK810" s="562"/>
      <c r="AL810" s="563">
        <f t="shared" si="2330"/>
        <v>0</v>
      </c>
      <c r="AM810" s="562">
        <f t="shared" si="2331"/>
        <v>0</v>
      </c>
      <c r="AN810" s="562"/>
      <c r="AO810" s="563">
        <f t="shared" si="2332"/>
        <v>0</v>
      </c>
      <c r="AP810" s="562">
        <f t="shared" si="2333"/>
        <v>0</v>
      </c>
      <c r="AR810" s="562"/>
      <c r="AS810" s="563">
        <f t="shared" si="2334"/>
        <v>0</v>
      </c>
      <c r="AT810" s="562">
        <f t="shared" si="2335"/>
        <v>0</v>
      </c>
      <c r="AU810" s="562"/>
      <c r="AV810" s="563">
        <f t="shared" si="2336"/>
        <v>0</v>
      </c>
      <c r="AW810" s="562">
        <f t="shared" si="2337"/>
        <v>0</v>
      </c>
      <c r="AY810" s="562"/>
      <c r="AZ810" s="563">
        <f t="shared" si="2338"/>
        <v>0</v>
      </c>
      <c r="BA810" s="562">
        <f t="shared" si="2339"/>
        <v>0</v>
      </c>
      <c r="BB810" s="562"/>
      <c r="BC810" s="563">
        <f t="shared" si="2340"/>
        <v>0</v>
      </c>
      <c r="BD810" s="562">
        <f t="shared" si="2341"/>
        <v>0</v>
      </c>
      <c r="BF810" s="562"/>
      <c r="BG810" s="563">
        <f t="shared" si="2342"/>
        <v>0</v>
      </c>
      <c r="BH810" s="562">
        <f t="shared" si="2343"/>
        <v>0</v>
      </c>
      <c r="BI810" s="562"/>
      <c r="BJ810" s="563">
        <f t="shared" si="2344"/>
        <v>0</v>
      </c>
      <c r="BK810" s="562">
        <f t="shared" si="2345"/>
        <v>0</v>
      </c>
      <c r="BM810" s="562"/>
      <c r="BN810" s="563">
        <f t="shared" si="2346"/>
        <v>0</v>
      </c>
      <c r="BO810" s="562">
        <f t="shared" si="2347"/>
        <v>0</v>
      </c>
      <c r="BP810" s="562"/>
      <c r="BQ810" s="563">
        <f t="shared" si="2348"/>
        <v>0</v>
      </c>
      <c r="BR810" s="562">
        <f t="shared" si="2349"/>
        <v>0</v>
      </c>
      <c r="BT810" s="562">
        <f t="shared" si="2275"/>
        <v>0</v>
      </c>
      <c r="BU810" s="563">
        <f t="shared" si="2350"/>
        <v>0</v>
      </c>
      <c r="BV810" s="562">
        <f t="shared" si="2351"/>
        <v>0</v>
      </c>
      <c r="BW810" s="562">
        <f t="shared" si="2278"/>
        <v>60</v>
      </c>
      <c r="BX810" s="563">
        <f t="shared" si="2352"/>
        <v>1</v>
      </c>
      <c r="BY810" s="562">
        <f t="shared" si="2353"/>
        <v>351.6</v>
      </c>
      <c r="BZ810" s="587"/>
    </row>
    <row r="811" spans="1:78" ht="25.5" x14ac:dyDescent="0.25">
      <c r="A811" s="625" t="str">
        <f>'P.O Sintética - Não Desonerado'!A805</f>
        <v xml:space="preserve"> 10.6.3.8 </v>
      </c>
      <c r="B811" s="5" t="str">
        <f>'P.O Sintética - Não Desonerado'!B805</f>
        <v xml:space="preserve"> 100718 </v>
      </c>
      <c r="C811" s="3" t="str">
        <f>'P.O Sintética - Não Desonerado'!C805</f>
        <v>SINAPI</v>
      </c>
      <c r="D811" s="616" t="str">
        <f>'P.O Sintética - Não Desonerado'!D805</f>
        <v>COLOCAÇÃO DE FITA PROTETORA PARA PINTURA. AF_01/2020</v>
      </c>
      <c r="E811" s="4" t="str">
        <f>'P.O Sintética - Não Desonerado'!E805</f>
        <v>M</v>
      </c>
      <c r="F811" s="5">
        <f>'P.O Sintética - Não Desonerado'!F805</f>
        <v>60</v>
      </c>
      <c r="G811" s="6">
        <f>'P.O Sintética - Não Desonerado'!G805</f>
        <v>1.77</v>
      </c>
      <c r="H811" s="6">
        <f>'P.O Sintética - Não Desonerado'!V805</f>
        <v>1.36</v>
      </c>
      <c r="I811" s="6">
        <f>'P.O Sintética - Não Desonerado'!W805</f>
        <v>0.78</v>
      </c>
      <c r="J811" s="6">
        <f>'P.O Sintética - Não Desonerado'!X805</f>
        <v>2.14</v>
      </c>
      <c r="K811" s="489">
        <f>'P.O Sintética - Não Desonerado'!Y805</f>
        <v>81.599999999999994</v>
      </c>
      <c r="L811" s="489">
        <f>'P.O Sintética - Não Desonerado'!Z805</f>
        <v>46.800000000000011</v>
      </c>
      <c r="M811" s="489">
        <f>'P.O Sintética - Não Desonerado'!AA805</f>
        <v>128.4</v>
      </c>
      <c r="P811" s="562">
        <v>20</v>
      </c>
      <c r="Q811" s="563">
        <f t="shared" si="2318"/>
        <v>0.33333333333333331</v>
      </c>
      <c r="R811" s="562">
        <f t="shared" si="2319"/>
        <v>42.8</v>
      </c>
      <c r="S811" s="562"/>
      <c r="T811" s="563">
        <f t="shared" si="2320"/>
        <v>0</v>
      </c>
      <c r="U811" s="562">
        <f t="shared" si="2321"/>
        <v>0</v>
      </c>
      <c r="W811" s="562">
        <v>20</v>
      </c>
      <c r="X811" s="563">
        <f t="shared" si="2322"/>
        <v>0.33333333333333331</v>
      </c>
      <c r="Y811" s="562">
        <f t="shared" si="2323"/>
        <v>42.8</v>
      </c>
      <c r="Z811" s="562"/>
      <c r="AA811" s="563">
        <f t="shared" si="2324"/>
        <v>0</v>
      </c>
      <c r="AB811" s="562">
        <f t="shared" si="2325"/>
        <v>0</v>
      </c>
      <c r="AD811" s="562">
        <v>20</v>
      </c>
      <c r="AE811" s="563">
        <f t="shared" si="2326"/>
        <v>0.33333333333333331</v>
      </c>
      <c r="AF811" s="562">
        <f t="shared" si="2327"/>
        <v>42.8</v>
      </c>
      <c r="AG811" s="562"/>
      <c r="AH811" s="563">
        <f t="shared" si="2328"/>
        <v>0</v>
      </c>
      <c r="AI811" s="562">
        <f t="shared" si="2329"/>
        <v>0</v>
      </c>
      <c r="AK811" s="562"/>
      <c r="AL811" s="563">
        <f t="shared" si="2330"/>
        <v>0</v>
      </c>
      <c r="AM811" s="562">
        <f t="shared" si="2331"/>
        <v>0</v>
      </c>
      <c r="AN811" s="562"/>
      <c r="AO811" s="563">
        <f t="shared" si="2332"/>
        <v>0</v>
      </c>
      <c r="AP811" s="562">
        <f t="shared" si="2333"/>
        <v>0</v>
      </c>
      <c r="AR811" s="562"/>
      <c r="AS811" s="563">
        <f t="shared" si="2334"/>
        <v>0</v>
      </c>
      <c r="AT811" s="562">
        <f t="shared" si="2335"/>
        <v>0</v>
      </c>
      <c r="AU811" s="562"/>
      <c r="AV811" s="563">
        <f t="shared" si="2336"/>
        <v>0</v>
      </c>
      <c r="AW811" s="562">
        <f t="shared" si="2337"/>
        <v>0</v>
      </c>
      <c r="AY811" s="562"/>
      <c r="AZ811" s="563">
        <f t="shared" si="2338"/>
        <v>0</v>
      </c>
      <c r="BA811" s="562">
        <f t="shared" si="2339"/>
        <v>0</v>
      </c>
      <c r="BB811" s="562"/>
      <c r="BC811" s="563">
        <f t="shared" si="2340"/>
        <v>0</v>
      </c>
      <c r="BD811" s="562">
        <f t="shared" si="2341"/>
        <v>0</v>
      </c>
      <c r="BF811" s="562"/>
      <c r="BG811" s="563">
        <f t="shared" si="2342"/>
        <v>0</v>
      </c>
      <c r="BH811" s="562">
        <f t="shared" si="2343"/>
        <v>0</v>
      </c>
      <c r="BI811" s="562"/>
      <c r="BJ811" s="563">
        <f t="shared" si="2344"/>
        <v>0</v>
      </c>
      <c r="BK811" s="562">
        <f t="shared" si="2345"/>
        <v>0</v>
      </c>
      <c r="BM811" s="562"/>
      <c r="BN811" s="563">
        <f t="shared" si="2346"/>
        <v>0</v>
      </c>
      <c r="BO811" s="562">
        <f t="shared" si="2347"/>
        <v>0</v>
      </c>
      <c r="BP811" s="562"/>
      <c r="BQ811" s="563">
        <f t="shared" si="2348"/>
        <v>0</v>
      </c>
      <c r="BR811" s="562">
        <f t="shared" si="2349"/>
        <v>0</v>
      </c>
      <c r="BT811" s="562">
        <f t="shared" si="2275"/>
        <v>0</v>
      </c>
      <c r="BU811" s="563">
        <f t="shared" si="2350"/>
        <v>0</v>
      </c>
      <c r="BV811" s="562">
        <f t="shared" si="2351"/>
        <v>0</v>
      </c>
      <c r="BW811" s="562">
        <f t="shared" si="2278"/>
        <v>60</v>
      </c>
      <c r="BX811" s="563">
        <f t="shared" si="2352"/>
        <v>1</v>
      </c>
      <c r="BY811" s="562">
        <f t="shared" si="2353"/>
        <v>128.4</v>
      </c>
      <c r="BZ811" s="587"/>
    </row>
    <row r="812" spans="1:78" ht="51" x14ac:dyDescent="0.25">
      <c r="A812" s="625" t="str">
        <f>'P.O Sintética - Não Desonerado'!A806</f>
        <v xml:space="preserve"> 10.6.3.9 </v>
      </c>
      <c r="B812" s="5" t="str">
        <f>'P.O Sintética - Não Desonerado'!B806</f>
        <v xml:space="preserve"> 91926 </v>
      </c>
      <c r="C812" s="3" t="str">
        <f>'P.O Sintética - Não Desonerado'!C806</f>
        <v>SINAPI</v>
      </c>
      <c r="D812" s="616" t="str">
        <f>'P.O Sintética - Não Desonerado'!D806</f>
        <v>CABO DE COBRE FLEXÍVEL ISOLADO, 2,5 MM², ANTI-CHAMA 450/750 V, PARA CIRCUITOS TERMINAIS - FORNECIMENTO E INSTALAÇÃO. AF_03/2023</v>
      </c>
      <c r="E812" s="4" t="str">
        <f>'P.O Sintética - Não Desonerado'!E806</f>
        <v>M</v>
      </c>
      <c r="F812" s="5">
        <f>'P.O Sintética - Não Desonerado'!F806</f>
        <v>141</v>
      </c>
      <c r="G812" s="6">
        <f>'P.O Sintética - Não Desonerado'!G806</f>
        <v>4.95</v>
      </c>
      <c r="H812" s="6">
        <f>'P.O Sintética - Não Desonerado'!V806</f>
        <v>1.73</v>
      </c>
      <c r="I812" s="6">
        <f>'P.O Sintética - Não Desonerado'!W806</f>
        <v>4.25</v>
      </c>
      <c r="J812" s="6">
        <f>'P.O Sintética - Não Desonerado'!X806</f>
        <v>5.98</v>
      </c>
      <c r="K812" s="489">
        <f>'P.O Sintética - Não Desonerado'!Y806</f>
        <v>243.93</v>
      </c>
      <c r="L812" s="489">
        <f>'P.O Sintética - Não Desonerado'!Z806</f>
        <v>599.25</v>
      </c>
      <c r="M812" s="489">
        <f>'P.O Sintética - Não Desonerado'!AA806</f>
        <v>843.18</v>
      </c>
      <c r="P812" s="562">
        <v>0</v>
      </c>
      <c r="Q812" s="563">
        <f t="shared" si="2318"/>
        <v>0</v>
      </c>
      <c r="R812" s="562">
        <f t="shared" si="2319"/>
        <v>0</v>
      </c>
      <c r="S812" s="562"/>
      <c r="T812" s="563">
        <f t="shared" si="2320"/>
        <v>0</v>
      </c>
      <c r="U812" s="562">
        <f t="shared" si="2321"/>
        <v>0</v>
      </c>
      <c r="W812" s="562">
        <v>0</v>
      </c>
      <c r="X812" s="563">
        <f t="shared" si="2322"/>
        <v>0</v>
      </c>
      <c r="Y812" s="562">
        <f t="shared" si="2323"/>
        <v>0</v>
      </c>
      <c r="Z812" s="562"/>
      <c r="AA812" s="563">
        <f t="shared" si="2324"/>
        <v>0</v>
      </c>
      <c r="AB812" s="562">
        <f t="shared" si="2325"/>
        <v>0</v>
      </c>
      <c r="AD812" s="562">
        <v>141</v>
      </c>
      <c r="AE812" s="563">
        <f t="shared" si="2326"/>
        <v>1</v>
      </c>
      <c r="AF812" s="562">
        <f t="shared" si="2327"/>
        <v>843.18</v>
      </c>
      <c r="AG812" s="562"/>
      <c r="AH812" s="563">
        <f t="shared" si="2328"/>
        <v>0</v>
      </c>
      <c r="AI812" s="562">
        <f t="shared" si="2329"/>
        <v>0</v>
      </c>
      <c r="AK812" s="562"/>
      <c r="AL812" s="563">
        <f t="shared" si="2330"/>
        <v>0</v>
      </c>
      <c r="AM812" s="562">
        <f t="shared" si="2331"/>
        <v>0</v>
      </c>
      <c r="AN812" s="562"/>
      <c r="AO812" s="563">
        <f t="shared" si="2332"/>
        <v>0</v>
      </c>
      <c r="AP812" s="562">
        <f t="shared" si="2333"/>
        <v>0</v>
      </c>
      <c r="AR812" s="562"/>
      <c r="AS812" s="563">
        <f t="shared" si="2334"/>
        <v>0</v>
      </c>
      <c r="AT812" s="562">
        <f t="shared" si="2335"/>
        <v>0</v>
      </c>
      <c r="AU812" s="562"/>
      <c r="AV812" s="563">
        <f t="shared" si="2336"/>
        <v>0</v>
      </c>
      <c r="AW812" s="562">
        <f t="shared" si="2337"/>
        <v>0</v>
      </c>
      <c r="AY812" s="562"/>
      <c r="AZ812" s="563">
        <f t="shared" si="2338"/>
        <v>0</v>
      </c>
      <c r="BA812" s="562">
        <f t="shared" si="2339"/>
        <v>0</v>
      </c>
      <c r="BB812" s="562"/>
      <c r="BC812" s="563">
        <f t="shared" si="2340"/>
        <v>0</v>
      </c>
      <c r="BD812" s="562">
        <f t="shared" si="2341"/>
        <v>0</v>
      </c>
      <c r="BF812" s="562"/>
      <c r="BG812" s="563">
        <f t="shared" si="2342"/>
        <v>0</v>
      </c>
      <c r="BH812" s="562">
        <f t="shared" si="2343"/>
        <v>0</v>
      </c>
      <c r="BI812" s="562"/>
      <c r="BJ812" s="563">
        <f t="shared" si="2344"/>
        <v>0</v>
      </c>
      <c r="BK812" s="562">
        <f t="shared" si="2345"/>
        <v>0</v>
      </c>
      <c r="BM812" s="562"/>
      <c r="BN812" s="563">
        <f t="shared" si="2346"/>
        <v>0</v>
      </c>
      <c r="BO812" s="562">
        <f t="shared" si="2347"/>
        <v>0</v>
      </c>
      <c r="BP812" s="562"/>
      <c r="BQ812" s="563">
        <f t="shared" si="2348"/>
        <v>0</v>
      </c>
      <c r="BR812" s="562">
        <f t="shared" si="2349"/>
        <v>0</v>
      </c>
      <c r="BT812" s="562">
        <f t="shared" si="2275"/>
        <v>0</v>
      </c>
      <c r="BU812" s="563">
        <f t="shared" si="2350"/>
        <v>0</v>
      </c>
      <c r="BV812" s="562">
        <f t="shared" si="2351"/>
        <v>0</v>
      </c>
      <c r="BW812" s="562">
        <f t="shared" si="2278"/>
        <v>141</v>
      </c>
      <c r="BX812" s="563">
        <f t="shared" si="2352"/>
        <v>1</v>
      </c>
      <c r="BY812" s="562">
        <f t="shared" si="2353"/>
        <v>843.18</v>
      </c>
      <c r="BZ812" s="587"/>
    </row>
    <row r="813" spans="1:78" ht="38.25" x14ac:dyDescent="0.25">
      <c r="A813" s="625" t="str">
        <f>'P.O Sintética - Não Desonerado'!A807</f>
        <v xml:space="preserve"> 10.6.3.10 </v>
      </c>
      <c r="B813" s="5" t="str">
        <f>'P.O Sintética - Não Desonerado'!B807</f>
        <v xml:space="preserve"> ATA ELÉTRICA.2023.447A </v>
      </c>
      <c r="C813" s="3" t="str">
        <f>'P.O Sintética - Não Desonerado'!C807</f>
        <v>Próprio</v>
      </c>
      <c r="D813" s="616" t="str">
        <f>'P.O Sintética - Não Desonerado'!D807</f>
        <v>Etiqueta de identificação impressa por rotulador eletrônico, fornecida e instalada.</v>
      </c>
      <c r="E813" s="4" t="str">
        <f>'P.O Sintética - Não Desonerado'!E807</f>
        <v>pç</v>
      </c>
      <c r="F813" s="5">
        <f>'P.O Sintética - Não Desonerado'!F807</f>
        <v>10</v>
      </c>
      <c r="G813" s="6">
        <f>'P.O Sintética - Não Desonerado'!G807</f>
        <v>5.38</v>
      </c>
      <c r="H813" s="6">
        <f>'P.O Sintética - Não Desonerado'!V807</f>
        <v>4.68</v>
      </c>
      <c r="I813" s="6">
        <f>'P.O Sintética - Não Desonerado'!W807</f>
        <v>1.83</v>
      </c>
      <c r="J813" s="6">
        <f>'P.O Sintética - Não Desonerado'!X807</f>
        <v>6.51</v>
      </c>
      <c r="K813" s="489">
        <f>'P.O Sintética - Não Desonerado'!Y807</f>
        <v>46.8</v>
      </c>
      <c r="L813" s="489">
        <f>'P.O Sintética - Não Desonerado'!Z807</f>
        <v>18.299999999999997</v>
      </c>
      <c r="M813" s="489">
        <f>'P.O Sintética - Não Desonerado'!AA807</f>
        <v>65.099999999999994</v>
      </c>
      <c r="P813" s="562">
        <v>0</v>
      </c>
      <c r="Q813" s="563">
        <f t="shared" si="2318"/>
        <v>0</v>
      </c>
      <c r="R813" s="562">
        <f t="shared" si="2319"/>
        <v>0</v>
      </c>
      <c r="S813" s="562"/>
      <c r="T813" s="563">
        <f t="shared" si="2320"/>
        <v>0</v>
      </c>
      <c r="U813" s="562">
        <f t="shared" si="2321"/>
        <v>0</v>
      </c>
      <c r="W813" s="562">
        <v>0</v>
      </c>
      <c r="X813" s="563">
        <f t="shared" si="2322"/>
        <v>0</v>
      </c>
      <c r="Y813" s="562">
        <f t="shared" si="2323"/>
        <v>0</v>
      </c>
      <c r="Z813" s="562"/>
      <c r="AA813" s="563">
        <f t="shared" si="2324"/>
        <v>0</v>
      </c>
      <c r="AB813" s="562">
        <f t="shared" si="2325"/>
        <v>0</v>
      </c>
      <c r="AD813" s="562">
        <v>10</v>
      </c>
      <c r="AE813" s="563">
        <f t="shared" si="2326"/>
        <v>1</v>
      </c>
      <c r="AF813" s="562">
        <f t="shared" si="2327"/>
        <v>65.099999999999994</v>
      </c>
      <c r="AG813" s="562"/>
      <c r="AH813" s="563">
        <f t="shared" si="2328"/>
        <v>0</v>
      </c>
      <c r="AI813" s="562">
        <f t="shared" si="2329"/>
        <v>0</v>
      </c>
      <c r="AK813" s="562"/>
      <c r="AL813" s="563">
        <f t="shared" si="2330"/>
        <v>0</v>
      </c>
      <c r="AM813" s="562">
        <f t="shared" si="2331"/>
        <v>0</v>
      </c>
      <c r="AN813" s="562"/>
      <c r="AO813" s="563">
        <f t="shared" si="2332"/>
        <v>0</v>
      </c>
      <c r="AP813" s="562">
        <f t="shared" si="2333"/>
        <v>0</v>
      </c>
      <c r="AR813" s="562"/>
      <c r="AS813" s="563">
        <f t="shared" si="2334"/>
        <v>0</v>
      </c>
      <c r="AT813" s="562">
        <f t="shared" si="2335"/>
        <v>0</v>
      </c>
      <c r="AU813" s="562"/>
      <c r="AV813" s="563">
        <f t="shared" si="2336"/>
        <v>0</v>
      </c>
      <c r="AW813" s="562">
        <f t="shared" si="2337"/>
        <v>0</v>
      </c>
      <c r="AY813" s="562"/>
      <c r="AZ813" s="563">
        <f t="shared" si="2338"/>
        <v>0</v>
      </c>
      <c r="BA813" s="562">
        <f t="shared" si="2339"/>
        <v>0</v>
      </c>
      <c r="BB813" s="562"/>
      <c r="BC813" s="563">
        <f t="shared" si="2340"/>
        <v>0</v>
      </c>
      <c r="BD813" s="562">
        <f t="shared" si="2341"/>
        <v>0</v>
      </c>
      <c r="BF813" s="562"/>
      <c r="BG813" s="563">
        <f t="shared" si="2342"/>
        <v>0</v>
      </c>
      <c r="BH813" s="562">
        <f t="shared" si="2343"/>
        <v>0</v>
      </c>
      <c r="BI813" s="562"/>
      <c r="BJ813" s="563">
        <f t="shared" si="2344"/>
        <v>0</v>
      </c>
      <c r="BK813" s="562">
        <f t="shared" si="2345"/>
        <v>0</v>
      </c>
      <c r="BM813" s="562"/>
      <c r="BN813" s="563">
        <f t="shared" si="2346"/>
        <v>0</v>
      </c>
      <c r="BO813" s="562">
        <f t="shared" si="2347"/>
        <v>0</v>
      </c>
      <c r="BP813" s="562"/>
      <c r="BQ813" s="563">
        <f t="shared" si="2348"/>
        <v>0</v>
      </c>
      <c r="BR813" s="562">
        <f t="shared" si="2349"/>
        <v>0</v>
      </c>
      <c r="BT813" s="562">
        <f t="shared" si="2275"/>
        <v>0</v>
      </c>
      <c r="BU813" s="563">
        <f t="shared" si="2350"/>
        <v>0</v>
      </c>
      <c r="BV813" s="562">
        <f t="shared" si="2351"/>
        <v>0</v>
      </c>
      <c r="BW813" s="562">
        <f t="shared" si="2278"/>
        <v>10</v>
      </c>
      <c r="BX813" s="563">
        <f t="shared" si="2352"/>
        <v>1</v>
      </c>
      <c r="BY813" s="562">
        <f t="shared" si="2353"/>
        <v>65.099999999999994</v>
      </c>
      <c r="BZ813" s="587"/>
    </row>
    <row r="814" spans="1:78" ht="63.75" x14ac:dyDescent="0.25">
      <c r="A814" s="625" t="str">
        <f>'P.O Sintética - Não Desonerado'!A808</f>
        <v xml:space="preserve"> 10.6.3.11 </v>
      </c>
      <c r="B814" s="5" t="str">
        <f>'P.O Sintética - Não Desonerado'!B808</f>
        <v xml:space="preserve"> C.ATA.INES.58 </v>
      </c>
      <c r="C814" s="3" t="str">
        <f>'P.O Sintética - Não Desonerado'!C808</f>
        <v>Próprio</v>
      </c>
      <c r="D814" s="616" t="str">
        <f>'P.O Sintética - Não Desonerado'!D808</f>
        <v>PLACA DE SINALIZACAO DE SEGURANCA CONTRA INCENDIO, FOTOLUMINESCENTE, RETANGULAR, *20 X 40* CM, EM PVC *2* MM ANTI-CHAMAS (SIMBOLOS, CORES E PICTOGRAMAS CONFORME NBR 13434)</v>
      </c>
      <c r="E814" s="4" t="str">
        <f>'P.O Sintética - Não Desonerado'!E808</f>
        <v>UN</v>
      </c>
      <c r="F814" s="5">
        <f>'P.O Sintética - Não Desonerado'!F808</f>
        <v>1</v>
      </c>
      <c r="G814" s="6">
        <f>'P.O Sintética - Não Desonerado'!G808</f>
        <v>32.68</v>
      </c>
      <c r="H814" s="6">
        <f>'P.O Sintética - Não Desonerado'!V808</f>
        <v>2.35</v>
      </c>
      <c r="I814" s="6">
        <f>'P.O Sintética - Não Desonerado'!W808</f>
        <v>37.19</v>
      </c>
      <c r="J814" s="6">
        <f>'P.O Sintética - Não Desonerado'!X808</f>
        <v>39.54</v>
      </c>
      <c r="K814" s="489">
        <f>'P.O Sintética - Não Desonerado'!Y808</f>
        <v>2.35</v>
      </c>
      <c r="L814" s="489">
        <f>'P.O Sintética - Não Desonerado'!Z808</f>
        <v>37.19</v>
      </c>
      <c r="M814" s="489">
        <f>'P.O Sintética - Não Desonerado'!AA808</f>
        <v>39.54</v>
      </c>
      <c r="P814" s="562">
        <v>0</v>
      </c>
      <c r="Q814" s="563">
        <f t="shared" si="2318"/>
        <v>0</v>
      </c>
      <c r="R814" s="562">
        <f t="shared" si="2319"/>
        <v>0</v>
      </c>
      <c r="S814" s="562"/>
      <c r="T814" s="563">
        <f t="shared" si="2320"/>
        <v>0</v>
      </c>
      <c r="U814" s="562">
        <f t="shared" si="2321"/>
        <v>0</v>
      </c>
      <c r="W814" s="562">
        <v>0</v>
      </c>
      <c r="X814" s="563">
        <f t="shared" si="2322"/>
        <v>0</v>
      </c>
      <c r="Y814" s="562">
        <f t="shared" si="2323"/>
        <v>0</v>
      </c>
      <c r="Z814" s="562"/>
      <c r="AA814" s="563">
        <f t="shared" si="2324"/>
        <v>0</v>
      </c>
      <c r="AB814" s="562">
        <f t="shared" si="2325"/>
        <v>0</v>
      </c>
      <c r="AD814" s="562">
        <v>1</v>
      </c>
      <c r="AE814" s="563">
        <f t="shared" si="2326"/>
        <v>1</v>
      </c>
      <c r="AF814" s="562">
        <f t="shared" si="2327"/>
        <v>39.54</v>
      </c>
      <c r="AG814" s="562"/>
      <c r="AH814" s="563">
        <f t="shared" si="2328"/>
        <v>0</v>
      </c>
      <c r="AI814" s="562">
        <f t="shared" si="2329"/>
        <v>0</v>
      </c>
      <c r="AK814" s="562"/>
      <c r="AL814" s="563">
        <f t="shared" si="2330"/>
        <v>0</v>
      </c>
      <c r="AM814" s="562">
        <f t="shared" si="2331"/>
        <v>0</v>
      </c>
      <c r="AN814" s="562"/>
      <c r="AO814" s="563">
        <f t="shared" si="2332"/>
        <v>0</v>
      </c>
      <c r="AP814" s="562">
        <f t="shared" si="2333"/>
        <v>0</v>
      </c>
      <c r="AR814" s="562"/>
      <c r="AS814" s="563">
        <f t="shared" si="2334"/>
        <v>0</v>
      </c>
      <c r="AT814" s="562">
        <f t="shared" si="2335"/>
        <v>0</v>
      </c>
      <c r="AU814" s="562"/>
      <c r="AV814" s="563">
        <f t="shared" si="2336"/>
        <v>0</v>
      </c>
      <c r="AW814" s="562">
        <f t="shared" si="2337"/>
        <v>0</v>
      </c>
      <c r="AY814" s="562"/>
      <c r="AZ814" s="563">
        <f t="shared" si="2338"/>
        <v>0</v>
      </c>
      <c r="BA814" s="562">
        <f t="shared" si="2339"/>
        <v>0</v>
      </c>
      <c r="BB814" s="562"/>
      <c r="BC814" s="563">
        <f t="shared" si="2340"/>
        <v>0</v>
      </c>
      <c r="BD814" s="562">
        <f t="shared" si="2341"/>
        <v>0</v>
      </c>
      <c r="BF814" s="562"/>
      <c r="BG814" s="563">
        <f t="shared" si="2342"/>
        <v>0</v>
      </c>
      <c r="BH814" s="562">
        <f t="shared" si="2343"/>
        <v>0</v>
      </c>
      <c r="BI814" s="562"/>
      <c r="BJ814" s="563">
        <f t="shared" si="2344"/>
        <v>0</v>
      </c>
      <c r="BK814" s="562">
        <f t="shared" si="2345"/>
        <v>0</v>
      </c>
      <c r="BM814" s="562"/>
      <c r="BN814" s="563">
        <f t="shared" si="2346"/>
        <v>0</v>
      </c>
      <c r="BO814" s="562">
        <f t="shared" si="2347"/>
        <v>0</v>
      </c>
      <c r="BP814" s="562"/>
      <c r="BQ814" s="563">
        <f t="shared" si="2348"/>
        <v>0</v>
      </c>
      <c r="BR814" s="562">
        <f t="shared" si="2349"/>
        <v>0</v>
      </c>
      <c r="BT814" s="562">
        <f t="shared" si="2275"/>
        <v>0</v>
      </c>
      <c r="BU814" s="563">
        <f t="shared" si="2350"/>
        <v>0</v>
      </c>
      <c r="BV814" s="562">
        <f t="shared" si="2351"/>
        <v>0</v>
      </c>
      <c r="BW814" s="562">
        <f t="shared" si="2278"/>
        <v>1</v>
      </c>
      <c r="BX814" s="563">
        <f t="shared" si="2352"/>
        <v>1</v>
      </c>
      <c r="BY814" s="562">
        <f t="shared" si="2353"/>
        <v>39.54</v>
      </c>
      <c r="BZ814" s="587"/>
    </row>
    <row r="815" spans="1:78" x14ac:dyDescent="0.25">
      <c r="A815" s="626" t="str">
        <f>'P.O Sintética - Não Desonerado'!A809</f>
        <v xml:space="preserve"> 10.7 </v>
      </c>
      <c r="B815" s="1"/>
      <c r="C815" s="1"/>
      <c r="D815" s="617" t="str">
        <f>'P.O Sintética - Não Desonerado'!D809</f>
        <v>ADMINISTRAÇÃO E LIMPEZA</v>
      </c>
      <c r="E815" s="1"/>
      <c r="F815" s="2"/>
      <c r="G815" s="2"/>
      <c r="H815" s="1"/>
      <c r="I815" s="1"/>
      <c r="J815" s="1"/>
      <c r="K815" s="487"/>
      <c r="L815" s="487"/>
      <c r="M815" s="488">
        <f>'P.O Sintética - Não Desonerado'!AA809</f>
        <v>5462.4199999999992</v>
      </c>
      <c r="P815" s="487"/>
      <c r="Q815" s="515">
        <f>R815/$M815</f>
        <v>0.28681060775260786</v>
      </c>
      <c r="R815" s="487">
        <f>SUM(R816:R818)</f>
        <v>1566.6799999999998</v>
      </c>
      <c r="S815" s="487"/>
      <c r="T815" s="515">
        <f>U815/$M815</f>
        <v>0</v>
      </c>
      <c r="U815" s="487">
        <f>SUM(U816:U818)</f>
        <v>0</v>
      </c>
      <c r="W815" s="487"/>
      <c r="X815" s="515">
        <f>Y815/$M815</f>
        <v>0.28681060775260786</v>
      </c>
      <c r="Y815" s="487">
        <f>SUM(Y816:Y818)</f>
        <v>1566.6799999999998</v>
      </c>
      <c r="Z815" s="487"/>
      <c r="AA815" s="515">
        <f>AB815/$M815</f>
        <v>0</v>
      </c>
      <c r="AB815" s="487">
        <f>SUM(AB816:AB818)</f>
        <v>0</v>
      </c>
      <c r="AD815" s="487"/>
      <c r="AE815" s="515">
        <f>AF815/$M815</f>
        <v>0.42637878449478434</v>
      </c>
      <c r="AF815" s="487">
        <f>SUM(AF816:AF818)</f>
        <v>2329.0599999999995</v>
      </c>
      <c r="AG815" s="487"/>
      <c r="AH815" s="515">
        <f>AI815/$M815</f>
        <v>0</v>
      </c>
      <c r="AI815" s="487">
        <f>SUM(AI816:AI818)</f>
        <v>0</v>
      </c>
      <c r="AK815" s="487"/>
      <c r="AL815" s="515">
        <f>AM815/$M815</f>
        <v>0</v>
      </c>
      <c r="AM815" s="487">
        <f>SUM(AM816:AM818)</f>
        <v>0</v>
      </c>
      <c r="AN815" s="487"/>
      <c r="AO815" s="515">
        <f>AP815/$M815</f>
        <v>0</v>
      </c>
      <c r="AP815" s="487">
        <f>SUM(AP816:AP818)</f>
        <v>0</v>
      </c>
      <c r="AR815" s="487"/>
      <c r="AS815" s="515">
        <f>AT815/$M815</f>
        <v>0</v>
      </c>
      <c r="AT815" s="487">
        <f>SUM(AT816:AT818)</f>
        <v>0</v>
      </c>
      <c r="AU815" s="487"/>
      <c r="AV815" s="515">
        <f>AW815/$M815</f>
        <v>0</v>
      </c>
      <c r="AW815" s="487">
        <f>SUM(AW816:AW818)</f>
        <v>0</v>
      </c>
      <c r="AY815" s="487"/>
      <c r="AZ815" s="515">
        <f>BA815/$M815</f>
        <v>0</v>
      </c>
      <c r="BA815" s="487">
        <f>SUM(BA816:BA818)</f>
        <v>0</v>
      </c>
      <c r="BB815" s="487"/>
      <c r="BC815" s="515">
        <f>BD815/$M815</f>
        <v>0</v>
      </c>
      <c r="BD815" s="487">
        <f>SUM(BD816:BD818)</f>
        <v>0</v>
      </c>
      <c r="BF815" s="487"/>
      <c r="BG815" s="515">
        <f>BH815/$M815</f>
        <v>0</v>
      </c>
      <c r="BH815" s="487">
        <f>SUM(BH816:BH818)</f>
        <v>0</v>
      </c>
      <c r="BI815" s="487"/>
      <c r="BJ815" s="515">
        <f>BK815/$M815</f>
        <v>0</v>
      </c>
      <c r="BK815" s="487">
        <f>SUM(BK816:BK818)</f>
        <v>0</v>
      </c>
      <c r="BM815" s="487"/>
      <c r="BN815" s="515">
        <f>BO815/$M815</f>
        <v>0</v>
      </c>
      <c r="BO815" s="487">
        <f>SUM(BO816:BO818)</f>
        <v>0</v>
      </c>
      <c r="BP815" s="487"/>
      <c r="BQ815" s="515">
        <f>BR815/$M815</f>
        <v>0</v>
      </c>
      <c r="BR815" s="487">
        <f>SUM(BR816:BR818)</f>
        <v>0</v>
      </c>
      <c r="BT815" s="487"/>
      <c r="BU815" s="515">
        <f>BV815/$M815</f>
        <v>0</v>
      </c>
      <c r="BV815" s="487">
        <f>SUM(BV816:BV818)</f>
        <v>0</v>
      </c>
      <c r="BW815" s="487"/>
      <c r="BX815" s="515">
        <f>BY815/$M815</f>
        <v>1</v>
      </c>
      <c r="BY815" s="487">
        <f>SUM(BY816:BY818)</f>
        <v>5462.4199999999992</v>
      </c>
      <c r="BZ815" s="587"/>
    </row>
    <row r="816" spans="1:78" ht="25.5" x14ac:dyDescent="0.25">
      <c r="A816" s="625" t="str">
        <f>'P.O Sintética - Não Desonerado'!A810</f>
        <v xml:space="preserve"> 10.7.1 </v>
      </c>
      <c r="B816" s="5" t="str">
        <f>'P.O Sintética - Não Desonerado'!B810</f>
        <v xml:space="preserve"> 90778 </v>
      </c>
      <c r="C816" s="3" t="str">
        <f>'P.O Sintética - Não Desonerado'!C810</f>
        <v>SINAPI</v>
      </c>
      <c r="D816" s="616" t="str">
        <f>'P.O Sintética - Não Desonerado'!D810</f>
        <v>ENGENHEIRO CIVIL DE OBRA PLENO COM ENCARGOS COMPLEMENTARES</v>
      </c>
      <c r="E816" s="4" t="str">
        <f>'P.O Sintética - Não Desonerado'!E810</f>
        <v>H</v>
      </c>
      <c r="F816" s="5">
        <f>'P.O Sintética - Não Desonerado'!F810</f>
        <v>16</v>
      </c>
      <c r="G816" s="6">
        <f>'P.O Sintética - Não Desonerado'!G810</f>
        <v>145.94</v>
      </c>
      <c r="H816" s="6">
        <f>'P.O Sintética - Não Desonerado'!V810</f>
        <v>173.83</v>
      </c>
      <c r="I816" s="6">
        <f>'P.O Sintética - Não Desonerado'!W810</f>
        <v>2.7699999999999818</v>
      </c>
      <c r="J816" s="6">
        <f>'P.O Sintética - Não Desonerado'!X810</f>
        <v>176.6</v>
      </c>
      <c r="K816" s="489">
        <f>'P.O Sintética - Não Desonerado'!Y810</f>
        <v>2781.28</v>
      </c>
      <c r="L816" s="489">
        <f>'P.O Sintética - Não Desonerado'!Z810</f>
        <v>44.319999999999709</v>
      </c>
      <c r="M816" s="489">
        <f>'P.O Sintética - Não Desonerado'!AA810</f>
        <v>2825.6</v>
      </c>
      <c r="P816" s="562">
        <v>5</v>
      </c>
      <c r="Q816" s="563">
        <f t="shared" ref="Q816:Q818" si="2354">P816/$F816</f>
        <v>0.3125</v>
      </c>
      <c r="R816" s="562">
        <f t="shared" ref="R816:R818" si="2355">TRUNC(P816*$J816,2)</f>
        <v>883</v>
      </c>
      <c r="S816" s="562"/>
      <c r="T816" s="563">
        <f t="shared" ref="T816:T818" si="2356">S816/$F816</f>
        <v>0</v>
      </c>
      <c r="U816" s="562">
        <f t="shared" ref="U816:U818" si="2357">TRUNC(S816*$J816,2)</f>
        <v>0</v>
      </c>
      <c r="W816" s="562">
        <v>5</v>
      </c>
      <c r="X816" s="563">
        <f t="shared" ref="X816:X818" si="2358">W816/$F816</f>
        <v>0.3125</v>
      </c>
      <c r="Y816" s="562">
        <f t="shared" ref="Y816:Y818" si="2359">TRUNC(W816*$J816,2)</f>
        <v>883</v>
      </c>
      <c r="Z816" s="562"/>
      <c r="AA816" s="563">
        <f t="shared" ref="AA816:AA818" si="2360">Z816/$F816</f>
        <v>0</v>
      </c>
      <c r="AB816" s="562">
        <f t="shared" ref="AB816:AB818" si="2361">TRUNC(Z816*$J816,2)</f>
        <v>0</v>
      </c>
      <c r="AD816" s="562">
        <v>6</v>
      </c>
      <c r="AE816" s="563">
        <f t="shared" ref="AE816:AE818" si="2362">AD816/$F816</f>
        <v>0.375</v>
      </c>
      <c r="AF816" s="562">
        <f t="shared" ref="AF816:AF818" si="2363">TRUNC(AD816*$J816,2)</f>
        <v>1059.5999999999999</v>
      </c>
      <c r="AG816" s="562"/>
      <c r="AH816" s="563">
        <f t="shared" ref="AH816:AH818" si="2364">AG816/$F816</f>
        <v>0</v>
      </c>
      <c r="AI816" s="562">
        <f t="shared" ref="AI816:AI818" si="2365">TRUNC(AG816*$J816,2)</f>
        <v>0</v>
      </c>
      <c r="AK816" s="562"/>
      <c r="AL816" s="563">
        <f t="shared" ref="AL816:AL818" si="2366">AK816/$F816</f>
        <v>0</v>
      </c>
      <c r="AM816" s="562">
        <f t="shared" ref="AM816:AM818" si="2367">TRUNC(AK816*$J816,2)</f>
        <v>0</v>
      </c>
      <c r="AN816" s="562"/>
      <c r="AO816" s="563">
        <f t="shared" ref="AO816:AO818" si="2368">AN816/$F816</f>
        <v>0</v>
      </c>
      <c r="AP816" s="562">
        <f t="shared" ref="AP816:AP818" si="2369">TRUNC(AN816*$J816,2)</f>
        <v>0</v>
      </c>
      <c r="AR816" s="562"/>
      <c r="AS816" s="563">
        <f t="shared" ref="AS816:AS818" si="2370">AR816/$F816</f>
        <v>0</v>
      </c>
      <c r="AT816" s="562">
        <f t="shared" ref="AT816:AT818" si="2371">TRUNC(AR816*$J816,2)</f>
        <v>0</v>
      </c>
      <c r="AU816" s="562"/>
      <c r="AV816" s="563">
        <f t="shared" ref="AV816:AV818" si="2372">AU816/$F816</f>
        <v>0</v>
      </c>
      <c r="AW816" s="562">
        <f t="shared" ref="AW816:AW818" si="2373">TRUNC(AU816*$J816,2)</f>
        <v>0</v>
      </c>
      <c r="AY816" s="562"/>
      <c r="AZ816" s="563">
        <f t="shared" ref="AZ816:AZ818" si="2374">AY816/$F816</f>
        <v>0</v>
      </c>
      <c r="BA816" s="562">
        <f t="shared" ref="BA816:BA818" si="2375">TRUNC(AY816*$J816,2)</f>
        <v>0</v>
      </c>
      <c r="BB816" s="562"/>
      <c r="BC816" s="563">
        <f t="shared" ref="BC816:BC818" si="2376">BB816/$F816</f>
        <v>0</v>
      </c>
      <c r="BD816" s="562">
        <f t="shared" ref="BD816:BD818" si="2377">TRUNC(BB816*$J816,2)</f>
        <v>0</v>
      </c>
      <c r="BF816" s="562"/>
      <c r="BG816" s="563">
        <f t="shared" ref="BG816:BG818" si="2378">BF816/$F816</f>
        <v>0</v>
      </c>
      <c r="BH816" s="562">
        <f t="shared" ref="BH816:BH818" si="2379">TRUNC(BF816*$J816,2)</f>
        <v>0</v>
      </c>
      <c r="BI816" s="562"/>
      <c r="BJ816" s="563">
        <f t="shared" ref="BJ816:BJ818" si="2380">BI816/$F816</f>
        <v>0</v>
      </c>
      <c r="BK816" s="562">
        <f t="shared" ref="BK816:BK818" si="2381">TRUNC(BI816*$J816,2)</f>
        <v>0</v>
      </c>
      <c r="BM816" s="562"/>
      <c r="BN816" s="563">
        <f t="shared" ref="BN816:BN818" si="2382">BM816/$F816</f>
        <v>0</v>
      </c>
      <c r="BO816" s="562">
        <f t="shared" ref="BO816:BO818" si="2383">TRUNC(BM816*$J816,2)</f>
        <v>0</v>
      </c>
      <c r="BP816" s="562"/>
      <c r="BQ816" s="563">
        <f t="shared" ref="BQ816:BQ818" si="2384">BP816/$F816</f>
        <v>0</v>
      </c>
      <c r="BR816" s="562">
        <f t="shared" ref="BR816:BR818" si="2385">TRUNC(BP816*$J816,2)</f>
        <v>0</v>
      </c>
      <c r="BT816" s="562">
        <f t="shared" si="2275"/>
        <v>0</v>
      </c>
      <c r="BU816" s="563">
        <f t="shared" ref="BU816:BU818" si="2386">BT816/$F816</f>
        <v>0</v>
      </c>
      <c r="BV816" s="562">
        <f t="shared" ref="BV816:BV818" si="2387">TRUNC(BT816*$J816,2)</f>
        <v>0</v>
      </c>
      <c r="BW816" s="562">
        <f t="shared" si="2278"/>
        <v>16</v>
      </c>
      <c r="BX816" s="563">
        <f t="shared" ref="BX816:BX818" si="2388">BW816/$F816</f>
        <v>1</v>
      </c>
      <c r="BY816" s="562">
        <f t="shared" ref="BY816:BY818" si="2389">TRUNC(BW816*$J816,2)</f>
        <v>2825.6</v>
      </c>
      <c r="BZ816" s="587"/>
    </row>
    <row r="817" spans="1:78" ht="25.5" x14ac:dyDescent="0.25">
      <c r="A817" s="625" t="str">
        <f>'P.O Sintética - Não Desonerado'!A811</f>
        <v xml:space="preserve"> 10.7.2 </v>
      </c>
      <c r="B817" s="5" t="str">
        <f>'P.O Sintética - Não Desonerado'!B811</f>
        <v xml:space="preserve"> 90780 </v>
      </c>
      <c r="C817" s="3" t="str">
        <f>'P.O Sintética - Não Desonerado'!C811</f>
        <v>SINAPI</v>
      </c>
      <c r="D817" s="616" t="str">
        <f>'P.O Sintética - Não Desonerado'!D811</f>
        <v>MESTRE DE OBRAS COM ENCARGOS COMPLEMENTARES</v>
      </c>
      <c r="E817" s="4" t="str">
        <f>'P.O Sintética - Não Desonerado'!E811</f>
        <v>H</v>
      </c>
      <c r="F817" s="5">
        <f>'P.O Sintética - Não Desonerado'!F811</f>
        <v>24</v>
      </c>
      <c r="G817" s="6">
        <f>'P.O Sintética - Não Desonerado'!G811</f>
        <v>70.63</v>
      </c>
      <c r="H817" s="6">
        <f>'P.O Sintética - Não Desonerado'!V811</f>
        <v>81.99</v>
      </c>
      <c r="I817" s="6">
        <f>'P.O Sintética - Não Desonerado'!W811</f>
        <v>3.4699999999999989</v>
      </c>
      <c r="J817" s="6">
        <f>'P.O Sintética - Não Desonerado'!X811</f>
        <v>85.46</v>
      </c>
      <c r="K817" s="489">
        <f>'P.O Sintética - Não Desonerado'!Y811</f>
        <v>1967.76</v>
      </c>
      <c r="L817" s="489">
        <f>'P.O Sintética - Não Desonerado'!Z811</f>
        <v>83.279999999999973</v>
      </c>
      <c r="M817" s="489">
        <f>'P.O Sintética - Não Desonerado'!AA811</f>
        <v>2051.04</v>
      </c>
      <c r="P817" s="562">
        <v>8</v>
      </c>
      <c r="Q817" s="563">
        <f t="shared" si="2354"/>
        <v>0.33333333333333331</v>
      </c>
      <c r="R817" s="562">
        <f t="shared" si="2355"/>
        <v>683.68</v>
      </c>
      <c r="S817" s="562"/>
      <c r="T817" s="563">
        <f t="shared" si="2356"/>
        <v>0</v>
      </c>
      <c r="U817" s="562">
        <f t="shared" si="2357"/>
        <v>0</v>
      </c>
      <c r="W817" s="562">
        <v>8</v>
      </c>
      <c r="X817" s="563">
        <f t="shared" si="2358"/>
        <v>0.33333333333333331</v>
      </c>
      <c r="Y817" s="562">
        <f t="shared" si="2359"/>
        <v>683.68</v>
      </c>
      <c r="Z817" s="562"/>
      <c r="AA817" s="563">
        <f t="shared" si="2360"/>
        <v>0</v>
      </c>
      <c r="AB817" s="562">
        <f t="shared" si="2361"/>
        <v>0</v>
      </c>
      <c r="AD817" s="562">
        <v>8</v>
      </c>
      <c r="AE817" s="563">
        <f t="shared" si="2362"/>
        <v>0.33333333333333331</v>
      </c>
      <c r="AF817" s="562">
        <f t="shared" si="2363"/>
        <v>683.68</v>
      </c>
      <c r="AG817" s="562"/>
      <c r="AH817" s="563">
        <f t="shared" si="2364"/>
        <v>0</v>
      </c>
      <c r="AI817" s="562">
        <f t="shared" si="2365"/>
        <v>0</v>
      </c>
      <c r="AK817" s="562"/>
      <c r="AL817" s="563">
        <f t="shared" si="2366"/>
        <v>0</v>
      </c>
      <c r="AM817" s="562">
        <f t="shared" si="2367"/>
        <v>0</v>
      </c>
      <c r="AN817" s="562"/>
      <c r="AO817" s="563">
        <f t="shared" si="2368"/>
        <v>0</v>
      </c>
      <c r="AP817" s="562">
        <f t="shared" si="2369"/>
        <v>0</v>
      </c>
      <c r="AR817" s="562"/>
      <c r="AS817" s="563">
        <f t="shared" si="2370"/>
        <v>0</v>
      </c>
      <c r="AT817" s="562">
        <f t="shared" si="2371"/>
        <v>0</v>
      </c>
      <c r="AU817" s="562"/>
      <c r="AV817" s="563">
        <f t="shared" si="2372"/>
        <v>0</v>
      </c>
      <c r="AW817" s="562">
        <f t="shared" si="2373"/>
        <v>0</v>
      </c>
      <c r="AY817" s="562"/>
      <c r="AZ817" s="563">
        <f t="shared" si="2374"/>
        <v>0</v>
      </c>
      <c r="BA817" s="562">
        <f t="shared" si="2375"/>
        <v>0</v>
      </c>
      <c r="BB817" s="562"/>
      <c r="BC817" s="563">
        <f t="shared" si="2376"/>
        <v>0</v>
      </c>
      <c r="BD817" s="562">
        <f t="shared" si="2377"/>
        <v>0</v>
      </c>
      <c r="BF817" s="562"/>
      <c r="BG817" s="563">
        <f t="shared" si="2378"/>
        <v>0</v>
      </c>
      <c r="BH817" s="562">
        <f t="shared" si="2379"/>
        <v>0</v>
      </c>
      <c r="BI817" s="562"/>
      <c r="BJ817" s="563">
        <f t="shared" si="2380"/>
        <v>0</v>
      </c>
      <c r="BK817" s="562">
        <f t="shared" si="2381"/>
        <v>0</v>
      </c>
      <c r="BM817" s="562"/>
      <c r="BN817" s="563">
        <f t="shared" si="2382"/>
        <v>0</v>
      </c>
      <c r="BO817" s="562">
        <f t="shared" si="2383"/>
        <v>0</v>
      </c>
      <c r="BP817" s="562"/>
      <c r="BQ817" s="563">
        <f t="shared" si="2384"/>
        <v>0</v>
      </c>
      <c r="BR817" s="562">
        <f t="shared" si="2385"/>
        <v>0</v>
      </c>
      <c r="BT817" s="562">
        <f t="shared" si="2275"/>
        <v>0</v>
      </c>
      <c r="BU817" s="563">
        <f t="shared" si="2386"/>
        <v>0</v>
      </c>
      <c r="BV817" s="562">
        <f t="shared" si="2387"/>
        <v>0</v>
      </c>
      <c r="BW817" s="562">
        <f t="shared" si="2278"/>
        <v>24</v>
      </c>
      <c r="BX817" s="563">
        <f t="shared" si="2388"/>
        <v>1</v>
      </c>
      <c r="BY817" s="562">
        <f t="shared" si="2389"/>
        <v>2051.04</v>
      </c>
      <c r="BZ817" s="587"/>
    </row>
    <row r="818" spans="1:78" x14ac:dyDescent="0.25">
      <c r="A818" s="625" t="str">
        <f>'P.O Sintética - Não Desonerado'!A812</f>
        <v xml:space="preserve"> 10.7.3 </v>
      </c>
      <c r="B818" s="5" t="str">
        <f>'P.O Sintética - Não Desonerado'!B812</f>
        <v xml:space="preserve"> 9537 </v>
      </c>
      <c r="C818" s="3" t="str">
        <f>'P.O Sintética - Não Desonerado'!C812</f>
        <v>SINAPI</v>
      </c>
      <c r="D818" s="616" t="str">
        <f>'P.O Sintética - Não Desonerado'!D812</f>
        <v>LIMPEZA FINAL DA OBRA</v>
      </c>
      <c r="E818" s="4" t="str">
        <f>'P.O Sintética - Não Desonerado'!E812</f>
        <v>m²</v>
      </c>
      <c r="F818" s="5">
        <f>'P.O Sintética - Não Desonerado'!F812</f>
        <v>100.65</v>
      </c>
      <c r="G818" s="6">
        <f>'P.O Sintética - Não Desonerado'!G812</f>
        <v>4.8099999999999996</v>
      </c>
      <c r="H818" s="6">
        <f>'P.O Sintética - Não Desonerado'!V812</f>
        <v>3.3</v>
      </c>
      <c r="I818" s="6">
        <f>'P.O Sintética - Não Desonerado'!W812</f>
        <v>2.5200000000000005</v>
      </c>
      <c r="J818" s="6">
        <f>'P.O Sintética - Não Desonerado'!X812</f>
        <v>5.82</v>
      </c>
      <c r="K818" s="489">
        <f>'P.O Sintética - Não Desonerado'!Y812</f>
        <v>332.14</v>
      </c>
      <c r="L818" s="489">
        <f>'P.O Sintética - Não Desonerado'!Z812</f>
        <v>253.64</v>
      </c>
      <c r="M818" s="489">
        <f>'P.O Sintética - Não Desonerado'!AA812</f>
        <v>585.78</v>
      </c>
      <c r="P818" s="562"/>
      <c r="Q818" s="563">
        <f t="shared" si="2354"/>
        <v>0</v>
      </c>
      <c r="R818" s="562">
        <f t="shared" si="2355"/>
        <v>0</v>
      </c>
      <c r="S818" s="562"/>
      <c r="T818" s="563">
        <f t="shared" si="2356"/>
        <v>0</v>
      </c>
      <c r="U818" s="562">
        <f t="shared" si="2357"/>
        <v>0</v>
      </c>
      <c r="W818" s="562"/>
      <c r="X818" s="563">
        <f t="shared" si="2358"/>
        <v>0</v>
      </c>
      <c r="Y818" s="562">
        <f t="shared" si="2359"/>
        <v>0</v>
      </c>
      <c r="Z818" s="562"/>
      <c r="AA818" s="563">
        <f t="shared" si="2360"/>
        <v>0</v>
      </c>
      <c r="AB818" s="562">
        <f t="shared" si="2361"/>
        <v>0</v>
      </c>
      <c r="AD818" s="562">
        <f>F818</f>
        <v>100.65</v>
      </c>
      <c r="AE818" s="563">
        <f t="shared" si="2362"/>
        <v>1</v>
      </c>
      <c r="AF818" s="562">
        <f t="shared" si="2363"/>
        <v>585.78</v>
      </c>
      <c r="AG818" s="562"/>
      <c r="AH818" s="563">
        <f t="shared" si="2364"/>
        <v>0</v>
      </c>
      <c r="AI818" s="562">
        <f t="shared" si="2365"/>
        <v>0</v>
      </c>
      <c r="AK818" s="562"/>
      <c r="AL818" s="563">
        <f t="shared" si="2366"/>
        <v>0</v>
      </c>
      <c r="AM818" s="562">
        <f t="shared" si="2367"/>
        <v>0</v>
      </c>
      <c r="AN818" s="562"/>
      <c r="AO818" s="563">
        <f t="shared" si="2368"/>
        <v>0</v>
      </c>
      <c r="AP818" s="562">
        <f t="shared" si="2369"/>
        <v>0</v>
      </c>
      <c r="AR818" s="562"/>
      <c r="AS818" s="563">
        <f t="shared" si="2370"/>
        <v>0</v>
      </c>
      <c r="AT818" s="562">
        <f t="shared" si="2371"/>
        <v>0</v>
      </c>
      <c r="AU818" s="562"/>
      <c r="AV818" s="563">
        <f t="shared" si="2372"/>
        <v>0</v>
      </c>
      <c r="AW818" s="562">
        <f t="shared" si="2373"/>
        <v>0</v>
      </c>
      <c r="AY818" s="562"/>
      <c r="AZ818" s="563">
        <f t="shared" si="2374"/>
        <v>0</v>
      </c>
      <c r="BA818" s="562">
        <f t="shared" si="2375"/>
        <v>0</v>
      </c>
      <c r="BB818" s="562"/>
      <c r="BC818" s="563">
        <f t="shared" si="2376"/>
        <v>0</v>
      </c>
      <c r="BD818" s="562">
        <f t="shared" si="2377"/>
        <v>0</v>
      </c>
      <c r="BF818" s="562"/>
      <c r="BG818" s="563">
        <f t="shared" si="2378"/>
        <v>0</v>
      </c>
      <c r="BH818" s="562">
        <f t="shared" si="2379"/>
        <v>0</v>
      </c>
      <c r="BI818" s="562"/>
      <c r="BJ818" s="563">
        <f t="shared" si="2380"/>
        <v>0</v>
      </c>
      <c r="BK818" s="562">
        <f t="shared" si="2381"/>
        <v>0</v>
      </c>
      <c r="BM818" s="562"/>
      <c r="BN818" s="563">
        <f t="shared" si="2382"/>
        <v>0</v>
      </c>
      <c r="BO818" s="562">
        <f t="shared" si="2383"/>
        <v>0</v>
      </c>
      <c r="BP818" s="562"/>
      <c r="BQ818" s="563">
        <f t="shared" si="2384"/>
        <v>0</v>
      </c>
      <c r="BR818" s="562">
        <f t="shared" si="2385"/>
        <v>0</v>
      </c>
      <c r="BT818" s="562">
        <f t="shared" si="2275"/>
        <v>0</v>
      </c>
      <c r="BU818" s="563">
        <f t="shared" si="2386"/>
        <v>0</v>
      </c>
      <c r="BV818" s="562">
        <f t="shared" si="2387"/>
        <v>0</v>
      </c>
      <c r="BW818" s="562">
        <f t="shared" si="2278"/>
        <v>100.65</v>
      </c>
      <c r="BX818" s="563">
        <f t="shared" si="2388"/>
        <v>1</v>
      </c>
      <c r="BY818" s="562">
        <f t="shared" si="2389"/>
        <v>585.78</v>
      </c>
      <c r="BZ818" s="587"/>
    </row>
    <row r="819" spans="1:78" ht="15.75" thickBot="1" x14ac:dyDescent="0.3">
      <c r="A819" s="628"/>
      <c r="B819" s="567"/>
      <c r="C819" s="566"/>
      <c r="D819" s="619"/>
      <c r="E819" s="568"/>
      <c r="F819" s="567"/>
      <c r="G819" s="569"/>
      <c r="H819" s="569"/>
      <c r="I819" s="569"/>
      <c r="J819" s="569"/>
      <c r="K819" s="569"/>
      <c r="L819" s="570"/>
      <c r="M819" s="571"/>
      <c r="P819" s="572"/>
      <c r="Q819" s="573"/>
      <c r="R819" s="572"/>
      <c r="S819" s="571"/>
      <c r="T819" s="574"/>
      <c r="U819" s="571"/>
      <c r="W819" s="572"/>
      <c r="X819" s="573"/>
      <c r="Y819" s="572"/>
      <c r="Z819" s="571"/>
      <c r="AA819" s="574"/>
      <c r="AB819" s="571"/>
      <c r="AD819" s="572"/>
      <c r="AE819" s="573"/>
      <c r="AF819" s="572"/>
      <c r="AG819" s="571"/>
      <c r="AH819" s="574"/>
      <c r="AI819" s="571"/>
      <c r="AK819" s="572"/>
      <c r="AL819" s="573"/>
      <c r="AM819" s="572"/>
      <c r="AN819" s="571"/>
      <c r="AO819" s="574"/>
      <c r="AP819" s="571"/>
      <c r="AR819" s="572"/>
      <c r="AS819" s="573"/>
      <c r="AT819" s="572"/>
      <c r="AU819" s="571"/>
      <c r="AV819" s="574"/>
      <c r="AW819" s="571"/>
      <c r="AY819" s="572"/>
      <c r="AZ819" s="573"/>
      <c r="BA819" s="572"/>
      <c r="BB819" s="571"/>
      <c r="BC819" s="574"/>
      <c r="BD819" s="571"/>
      <c r="BF819" s="572"/>
      <c r="BG819" s="573"/>
      <c r="BH819" s="572"/>
      <c r="BI819" s="571"/>
      <c r="BJ819" s="574"/>
      <c r="BK819" s="571"/>
      <c r="BM819" s="572"/>
      <c r="BN819" s="573"/>
      <c r="BO819" s="572"/>
      <c r="BP819" s="571"/>
      <c r="BQ819" s="574"/>
      <c r="BR819" s="571"/>
      <c r="BT819" s="572"/>
      <c r="BU819" s="573"/>
      <c r="BV819" s="572"/>
      <c r="BW819" s="572"/>
      <c r="BX819" s="573"/>
      <c r="BY819" s="572"/>
    </row>
    <row r="820" spans="1:78" ht="15.75" thickBot="1" x14ac:dyDescent="0.3">
      <c r="A820" s="798" t="s">
        <v>3652</v>
      </c>
      <c r="B820" s="799"/>
      <c r="C820" s="799"/>
      <c r="D820" s="799"/>
      <c r="E820" s="799"/>
      <c r="F820" s="799"/>
      <c r="G820" s="799"/>
      <c r="H820" s="799"/>
      <c r="I820" s="799"/>
      <c r="J820" s="799"/>
      <c r="K820" s="799"/>
      <c r="L820" s="800"/>
      <c r="M820" s="575">
        <f>SUM(M12,M17,M97,M342,M478,M707,M712,M720,M725,M748)</f>
        <v>4863663.32</v>
      </c>
      <c r="P820" s="801" t="s">
        <v>3653</v>
      </c>
      <c r="Q820" s="802"/>
      <c r="R820" s="802"/>
      <c r="S820" s="803" t="s">
        <v>3654</v>
      </c>
      <c r="T820" s="803"/>
      <c r="U820" s="803"/>
      <c r="W820" s="801" t="s">
        <v>3655</v>
      </c>
      <c r="X820" s="802"/>
      <c r="Y820" s="802"/>
      <c r="Z820" s="803" t="s">
        <v>3654</v>
      </c>
      <c r="AA820" s="803"/>
      <c r="AB820" s="803"/>
      <c r="AD820" s="801" t="s">
        <v>3656</v>
      </c>
      <c r="AE820" s="802"/>
      <c r="AF820" s="802"/>
      <c r="AG820" s="803" t="s">
        <v>3654</v>
      </c>
      <c r="AH820" s="803"/>
      <c r="AI820" s="803"/>
      <c r="AK820" s="804" t="s">
        <v>3657</v>
      </c>
      <c r="AL820" s="805"/>
      <c r="AM820" s="805"/>
      <c r="AN820" s="803" t="s">
        <v>3654</v>
      </c>
      <c r="AO820" s="803"/>
      <c r="AP820" s="803"/>
      <c r="AR820" s="801" t="s">
        <v>3658</v>
      </c>
      <c r="AS820" s="802"/>
      <c r="AT820" s="802"/>
      <c r="AU820" s="803" t="s">
        <v>3654</v>
      </c>
      <c r="AV820" s="803"/>
      <c r="AW820" s="803"/>
      <c r="AY820" s="801" t="s">
        <v>3659</v>
      </c>
      <c r="AZ820" s="802"/>
      <c r="BA820" s="802"/>
      <c r="BB820" s="803" t="s">
        <v>3654</v>
      </c>
      <c r="BC820" s="803"/>
      <c r="BD820" s="803"/>
      <c r="BF820" s="801" t="s">
        <v>3660</v>
      </c>
      <c r="BG820" s="802"/>
      <c r="BH820" s="802"/>
      <c r="BI820" s="803" t="s">
        <v>3654</v>
      </c>
      <c r="BJ820" s="803"/>
      <c r="BK820" s="803"/>
      <c r="BM820" s="801" t="s">
        <v>3661</v>
      </c>
      <c r="BN820" s="802"/>
      <c r="BO820" s="802"/>
      <c r="BP820" s="803" t="s">
        <v>3654</v>
      </c>
      <c r="BQ820" s="803"/>
      <c r="BR820" s="803"/>
      <c r="BT820" s="803" t="s">
        <v>3662</v>
      </c>
      <c r="BU820" s="803"/>
      <c r="BV820" s="803"/>
      <c r="BW820" s="803" t="s">
        <v>3663</v>
      </c>
      <c r="BX820" s="803"/>
      <c r="BY820" s="803"/>
    </row>
    <row r="821" spans="1:78" x14ac:dyDescent="0.25">
      <c r="P821" s="808">
        <f>R821/$M$820</f>
        <v>0.10171222336993507</v>
      </c>
      <c r="Q821" s="809"/>
      <c r="R821" s="576">
        <f>SUM(R12,R17,R97,R342,R478,R707,R712,R720,R725,R748)</f>
        <v>494694.01</v>
      </c>
      <c r="S821" s="810">
        <f>U821/$M$820</f>
        <v>0</v>
      </c>
      <c r="T821" s="811"/>
      <c r="U821" s="576">
        <f>SUM(U12,U17,U97,U342,U478,U707,U712,U720,U725,U748)</f>
        <v>0</v>
      </c>
      <c r="W821" s="808">
        <f>Y821/$M$820</f>
        <v>0.12139486867277646</v>
      </c>
      <c r="X821" s="809"/>
      <c r="Y821" s="576">
        <f>SUM(Y12,Y17,Y97,Y342,Y478,Y707,Y712,Y720,Y725,Y748)</f>
        <v>590423.77</v>
      </c>
      <c r="Z821" s="810">
        <f>AB821/$M$820</f>
        <v>0</v>
      </c>
      <c r="AA821" s="811"/>
      <c r="AB821" s="576">
        <f>SUM(AB12,AB17,AB97,AB342,AB478,AB707,AB712,AB720,AB725,AB748)</f>
        <v>0</v>
      </c>
      <c r="AD821" s="808">
        <f>AF821/$M$820</f>
        <v>0.12138454106646508</v>
      </c>
      <c r="AE821" s="809"/>
      <c r="AF821" s="576">
        <f>SUM(AF12,AF17,AF97,AF342,AF478,AF707,AF712,AF720,AF725,AF748)</f>
        <v>590373.53999999992</v>
      </c>
      <c r="AG821" s="810">
        <f>AI821/$M$820</f>
        <v>0</v>
      </c>
      <c r="AH821" s="811"/>
      <c r="AI821" s="576">
        <f>SUM(AI12,AI17,AI97,AI342,AI478,AI707,AI712,AI720,AI725,AI748)</f>
        <v>0</v>
      </c>
      <c r="AK821" s="808">
        <f>AM821/$M$820</f>
        <v>0.10088500328184721</v>
      </c>
      <c r="AL821" s="809"/>
      <c r="AM821" s="576">
        <f>SUM(AM12,AM17,AM97,AM342,AM478,AM707,AM712,AM720,AM725,AM748)</f>
        <v>490670.68999999994</v>
      </c>
      <c r="AN821" s="810">
        <f>AP821/$M$820</f>
        <v>0</v>
      </c>
      <c r="AO821" s="811"/>
      <c r="AP821" s="576">
        <f>SUM(AP12,AP17,AP97,AP342,AP478,AP707,AP712,AP720,AP725,AP748)</f>
        <v>0</v>
      </c>
      <c r="AR821" s="808">
        <f>AT821/$M$820</f>
        <v>0.14771849791609343</v>
      </c>
      <c r="AS821" s="809"/>
      <c r="AT821" s="576">
        <f>SUM(AT12,AT17,AT97,AT342,AT478,AT707,AT712,AT720,AT725,AT748)</f>
        <v>718453.04</v>
      </c>
      <c r="AU821" s="810">
        <f>AW821/$M$820</f>
        <v>0</v>
      </c>
      <c r="AV821" s="811"/>
      <c r="AW821" s="576">
        <f>SUM(AW12,AW17,AW97,AW342,AW478,AW707,AW712,AW720,AW725,AW748)</f>
        <v>0</v>
      </c>
      <c r="AY821" s="808">
        <f>BA821/$M$820</f>
        <v>0.14776561466429794</v>
      </c>
      <c r="AZ821" s="809"/>
      <c r="BA821" s="576">
        <f>SUM(BA12,BA17,BA97,BA342,BA478,BA707,BA712,BA720,BA725,BA748)</f>
        <v>718682.20000000007</v>
      </c>
      <c r="BB821" s="810">
        <f>BD821/$M$820</f>
        <v>0</v>
      </c>
      <c r="BC821" s="811"/>
      <c r="BD821" s="576">
        <f>SUM(BD12,BD17,BD97,BD342,BD478,BD707,BD712,BD720,BD725,BD748)</f>
        <v>0</v>
      </c>
      <c r="BF821" s="808">
        <f>BH821/$M$820</f>
        <v>0.10560003359772031</v>
      </c>
      <c r="BG821" s="809"/>
      <c r="BH821" s="576">
        <f>SUM(BH12,BH17,BH97,BH342,BH478,BH707,BH712,BH720,BH725,BH748)</f>
        <v>513603.00999999995</v>
      </c>
      <c r="BI821" s="810">
        <f>BK821/$M$820</f>
        <v>0</v>
      </c>
      <c r="BJ821" s="811"/>
      <c r="BK821" s="576">
        <f>SUM(BK12,BK17,BK97,BK342,BK478,BK707,BK712,BK720,BK725,BK748)</f>
        <v>0</v>
      </c>
      <c r="BM821" s="808">
        <f>BO821/$M$820</f>
        <v>0.15353921743086441</v>
      </c>
      <c r="BN821" s="809"/>
      <c r="BO821" s="576">
        <f>SUM(BO12,BO17,BO97,BO342,BO478,BO707,BO712,BO720,BO725,BO748)</f>
        <v>746763.05999999994</v>
      </c>
      <c r="BP821" s="810">
        <f>BR821/$M$820</f>
        <v>0</v>
      </c>
      <c r="BQ821" s="811"/>
      <c r="BR821" s="576">
        <f>SUM(BR12,BR17,BR97,BR342,BR478,BR707,BR712,BR720,BR725,BR748)</f>
        <v>0</v>
      </c>
      <c r="BT821" s="806">
        <f>BV821/$M$820</f>
        <v>0</v>
      </c>
      <c r="BU821" s="806"/>
      <c r="BV821" s="577">
        <f>SUM(BV12,BV17,BV97,BV342,BV478,BV707,BV712,BV720,BV725,BV748)</f>
        <v>0</v>
      </c>
      <c r="BW821" s="807">
        <f>BY821/$M$820</f>
        <v>0.99999999999999978</v>
      </c>
      <c r="BX821" s="807"/>
      <c r="BY821" s="577">
        <f>SUM(BY12,BY17,BY97,BY342,BY478,BY707,BY712,BY720,BY725,BY748)</f>
        <v>4863663.3199999994</v>
      </c>
    </row>
    <row r="822" spans="1:78" ht="15.75" thickBot="1" x14ac:dyDescent="0.3">
      <c r="O822" s="578"/>
      <c r="P822" s="578"/>
      <c r="Q822" s="579"/>
      <c r="R822" s="578"/>
      <c r="S822" s="578"/>
      <c r="T822" s="579"/>
      <c r="W822" s="578"/>
      <c r="X822" s="579"/>
      <c r="Y822" s="578"/>
      <c r="Z822" s="578"/>
      <c r="AA822" s="579"/>
      <c r="AD822" s="578"/>
      <c r="AE822" s="579"/>
      <c r="AF822" s="578"/>
      <c r="AG822" s="578"/>
      <c r="AH822" s="579"/>
      <c r="AK822" s="578"/>
      <c r="AL822" s="579"/>
      <c r="AM822" s="578"/>
      <c r="AN822" s="578"/>
      <c r="AO822" s="579"/>
      <c r="AR822" s="578"/>
      <c r="AS822" s="579"/>
      <c r="AT822" s="578"/>
      <c r="AU822" s="578"/>
      <c r="AV822" s="579"/>
      <c r="AY822" s="578"/>
      <c r="AZ822" s="579"/>
      <c r="BA822" s="578"/>
      <c r="BB822" s="578"/>
      <c r="BC822" s="579"/>
      <c r="BF822" s="578"/>
      <c r="BG822" s="579"/>
      <c r="BH822" s="578"/>
      <c r="BI822" s="578"/>
      <c r="BJ822" s="579"/>
      <c r="BM822" s="578"/>
      <c r="BN822" s="579"/>
      <c r="BO822" s="578"/>
      <c r="BP822" s="578"/>
      <c r="BQ822" s="579"/>
      <c r="BT822" s="578"/>
      <c r="BU822" s="579"/>
      <c r="BV822" s="578"/>
      <c r="BW822" s="578"/>
      <c r="BX822" s="579"/>
    </row>
    <row r="823" spans="1:78" ht="15.75" thickBot="1" x14ac:dyDescent="0.3">
      <c r="A823" s="819" t="s">
        <v>3664</v>
      </c>
      <c r="B823" s="820"/>
      <c r="C823" s="820"/>
      <c r="D823" s="820"/>
      <c r="E823" s="820"/>
      <c r="F823" s="820"/>
      <c r="G823" s="820"/>
      <c r="H823" s="820"/>
      <c r="I823" s="820"/>
      <c r="J823" s="820"/>
      <c r="K823" s="820"/>
      <c r="L823" s="820"/>
      <c r="M823" s="821"/>
      <c r="P823" s="817">
        <f>R823/$M$820</f>
        <v>0.10171222336993507</v>
      </c>
      <c r="Q823" s="818"/>
      <c r="R823" s="580">
        <f>R821</f>
        <v>494694.01</v>
      </c>
      <c r="S823" s="813">
        <f>U823/$M$820</f>
        <v>0</v>
      </c>
      <c r="T823" s="814"/>
      <c r="U823" s="581">
        <f>U821</f>
        <v>0</v>
      </c>
      <c r="W823" s="815">
        <f>Y823/$M$820</f>
        <v>0.22310709204271154</v>
      </c>
      <c r="X823" s="816"/>
      <c r="Y823" s="580">
        <f>Y821+R823</f>
        <v>1085117.78</v>
      </c>
      <c r="Z823" s="813">
        <f>AB823/$M$820</f>
        <v>0</v>
      </c>
      <c r="AA823" s="814"/>
      <c r="AB823" s="581">
        <f>AB821+U823</f>
        <v>0</v>
      </c>
      <c r="AD823" s="815">
        <f>AF823/$M$820</f>
        <v>0.34449163310917658</v>
      </c>
      <c r="AE823" s="816"/>
      <c r="AF823" s="580">
        <f>AF821+Y823</f>
        <v>1675491.3199999998</v>
      </c>
      <c r="AG823" s="813">
        <f>AI823/$M$820</f>
        <v>0</v>
      </c>
      <c r="AH823" s="814"/>
      <c r="AI823" s="581">
        <f>AI821+AB823</f>
        <v>0</v>
      </c>
      <c r="AK823" s="815">
        <f>AM823/$M$820</f>
        <v>0.44537663639102382</v>
      </c>
      <c r="AL823" s="816"/>
      <c r="AM823" s="580">
        <f>AM821+AF823</f>
        <v>2166162.0099999998</v>
      </c>
      <c r="AN823" s="813">
        <f>AP823/$M$820</f>
        <v>0</v>
      </c>
      <c r="AO823" s="814"/>
      <c r="AP823" s="581">
        <f>AP821+AI823</f>
        <v>0</v>
      </c>
      <c r="AR823" s="815">
        <f>AT823/$M$820</f>
        <v>0.59309513430711724</v>
      </c>
      <c r="AS823" s="816"/>
      <c r="AT823" s="580">
        <f>AT821+AM823</f>
        <v>2884615.05</v>
      </c>
      <c r="AU823" s="813">
        <f>AW823/$M$820</f>
        <v>0</v>
      </c>
      <c r="AV823" s="814"/>
      <c r="AW823" s="581">
        <f>AW821+AP823</f>
        <v>0</v>
      </c>
      <c r="AY823" s="815">
        <f>BA823/$M$820</f>
        <v>0.74086074897141518</v>
      </c>
      <c r="AZ823" s="816"/>
      <c r="BA823" s="580">
        <f>BA821+AT823</f>
        <v>3603297.25</v>
      </c>
      <c r="BB823" s="813">
        <f>BD823/$M$820</f>
        <v>0</v>
      </c>
      <c r="BC823" s="814"/>
      <c r="BD823" s="581">
        <f>BD821+AW823</f>
        <v>0</v>
      </c>
      <c r="BF823" s="815">
        <f>BH823/$M$820</f>
        <v>0.84646078256913548</v>
      </c>
      <c r="BG823" s="816"/>
      <c r="BH823" s="580">
        <f>BH821+BA823</f>
        <v>4116900.26</v>
      </c>
      <c r="BI823" s="813">
        <f>BK823/$M$820</f>
        <v>0</v>
      </c>
      <c r="BJ823" s="814"/>
      <c r="BK823" s="581">
        <f>BK821+BD823</f>
        <v>0</v>
      </c>
      <c r="BM823" s="817">
        <f>BO823/$M$820</f>
        <v>0.99999999999999978</v>
      </c>
      <c r="BN823" s="818"/>
      <c r="BO823" s="580">
        <f>BO821+BH823</f>
        <v>4863663.3199999994</v>
      </c>
      <c r="BP823" s="813">
        <f>BR823/$M$820</f>
        <v>0</v>
      </c>
      <c r="BQ823" s="814"/>
      <c r="BR823" s="581">
        <f>BR821+BK823</f>
        <v>0</v>
      </c>
      <c r="BT823" s="582"/>
      <c r="BU823" s="582"/>
      <c r="BV823" s="582"/>
      <c r="BW823" s="582"/>
      <c r="BX823" s="582"/>
      <c r="BY823" s="582"/>
    </row>
  </sheetData>
  <autoFilter ref="A10:BY724" xr:uid="{00000000-0009-0000-0000-000008000000}">
    <filterColumn colId="7" showButton="0"/>
    <filterColumn colId="8" showButton="0"/>
    <filterColumn colId="10" showButton="0"/>
    <filterColumn colId="11" showButton="0"/>
  </autoFilter>
  <mergeCells count="151">
    <mergeCell ref="C4:D7"/>
    <mergeCell ref="C2:D3"/>
    <mergeCell ref="BB823:BC823"/>
    <mergeCell ref="BF823:BG823"/>
    <mergeCell ref="BI823:BJ823"/>
    <mergeCell ref="BM823:BN823"/>
    <mergeCell ref="BP823:BQ823"/>
    <mergeCell ref="AG823:AH823"/>
    <mergeCell ref="AK823:AL823"/>
    <mergeCell ref="AN823:AO823"/>
    <mergeCell ref="AR823:AS823"/>
    <mergeCell ref="AU823:AV823"/>
    <mergeCell ref="AY823:AZ823"/>
    <mergeCell ref="A823:M823"/>
    <mergeCell ref="P823:Q823"/>
    <mergeCell ref="S823:T823"/>
    <mergeCell ref="W823:X823"/>
    <mergeCell ref="Z823:AA823"/>
    <mergeCell ref="AD823:AE823"/>
    <mergeCell ref="BF821:BG821"/>
    <mergeCell ref="BI821:BJ821"/>
    <mergeCell ref="BM821:BN821"/>
    <mergeCell ref="BP821:BQ821"/>
    <mergeCell ref="BF820:BH820"/>
    <mergeCell ref="BT821:BU821"/>
    <mergeCell ref="BW821:BX821"/>
    <mergeCell ref="AK821:AL821"/>
    <mergeCell ref="AN821:AO821"/>
    <mergeCell ref="AR821:AS821"/>
    <mergeCell ref="AU821:AV821"/>
    <mergeCell ref="AY821:AZ821"/>
    <mergeCell ref="BB821:BC821"/>
    <mergeCell ref="P821:Q821"/>
    <mergeCell ref="S821:T821"/>
    <mergeCell ref="W821:X821"/>
    <mergeCell ref="Z821:AA821"/>
    <mergeCell ref="AD821:AE821"/>
    <mergeCell ref="AG821:AH821"/>
    <mergeCell ref="BI820:BK820"/>
    <mergeCell ref="BM820:BO820"/>
    <mergeCell ref="BP820:BR820"/>
    <mergeCell ref="BT820:BV820"/>
    <mergeCell ref="BW820:BY820"/>
    <mergeCell ref="AK820:AM820"/>
    <mergeCell ref="AN820:AP820"/>
    <mergeCell ref="AR820:AT820"/>
    <mergeCell ref="AU820:AW820"/>
    <mergeCell ref="AY820:BA820"/>
    <mergeCell ref="BB820:BD820"/>
    <mergeCell ref="BW10:BW11"/>
    <mergeCell ref="BX10:BX11"/>
    <mergeCell ref="BY10:BY11"/>
    <mergeCell ref="A820:L820"/>
    <mergeCell ref="P820:R820"/>
    <mergeCell ref="S820:U820"/>
    <mergeCell ref="W820:Y820"/>
    <mergeCell ref="Z820:AB820"/>
    <mergeCell ref="AD820:AF820"/>
    <mergeCell ref="AG820:AI820"/>
    <mergeCell ref="BP10:BP11"/>
    <mergeCell ref="BQ10:BQ11"/>
    <mergeCell ref="BR10:BR11"/>
    <mergeCell ref="BT10:BT11"/>
    <mergeCell ref="BU10:BU11"/>
    <mergeCell ref="BV10:BV11"/>
    <mergeCell ref="BI10:BI11"/>
    <mergeCell ref="BJ10:BJ11"/>
    <mergeCell ref="BK10:BK11"/>
    <mergeCell ref="BM10:BM11"/>
    <mergeCell ref="BN10:BN11"/>
    <mergeCell ref="BO10:BO11"/>
    <mergeCell ref="BB10:BB11"/>
    <mergeCell ref="BC10:BC11"/>
    <mergeCell ref="BP9:BR9"/>
    <mergeCell ref="BT9:BV9"/>
    <mergeCell ref="Z10:Z11"/>
    <mergeCell ref="AA10:AA11"/>
    <mergeCell ref="AB10:AB11"/>
    <mergeCell ref="AD10:AD11"/>
    <mergeCell ref="AE10:AE11"/>
    <mergeCell ref="AF10:AF11"/>
    <mergeCell ref="S10:S11"/>
    <mergeCell ref="T10:T11"/>
    <mergeCell ref="U10:U11"/>
    <mergeCell ref="W10:W11"/>
    <mergeCell ref="X10:X11"/>
    <mergeCell ref="Y10:Y11"/>
    <mergeCell ref="AN10:AN11"/>
    <mergeCell ref="AO10:AO11"/>
    <mergeCell ref="AP10:AP11"/>
    <mergeCell ref="AR10:AR11"/>
    <mergeCell ref="AS10:AS11"/>
    <mergeCell ref="AT10:AT11"/>
    <mergeCell ref="AG10:AG11"/>
    <mergeCell ref="AH10:AH11"/>
    <mergeCell ref="AI10:AI11"/>
    <mergeCell ref="AK10:AK11"/>
    <mergeCell ref="BF9:BH9"/>
    <mergeCell ref="BI9:BK9"/>
    <mergeCell ref="G10:G11"/>
    <mergeCell ref="H10:J10"/>
    <mergeCell ref="K10:M10"/>
    <mergeCell ref="P10:P11"/>
    <mergeCell ref="Q10:Q11"/>
    <mergeCell ref="R10:R11"/>
    <mergeCell ref="BM9:BO9"/>
    <mergeCell ref="AL10:AL11"/>
    <mergeCell ref="AM10:AM11"/>
    <mergeCell ref="BD10:BD11"/>
    <mergeCell ref="BF10:BF11"/>
    <mergeCell ref="BG10:BG11"/>
    <mergeCell ref="BH10:BH11"/>
    <mergeCell ref="AU10:AU11"/>
    <mergeCell ref="AV10:AV11"/>
    <mergeCell ref="AW10:AW11"/>
    <mergeCell ref="AY10:AY11"/>
    <mergeCell ref="AZ10:AZ11"/>
    <mergeCell ref="BA10:BA11"/>
    <mergeCell ref="A10:A11"/>
    <mergeCell ref="B10:B11"/>
    <mergeCell ref="C10:C11"/>
    <mergeCell ref="D10:D11"/>
    <mergeCell ref="E10:E11"/>
    <mergeCell ref="F10:F11"/>
    <mergeCell ref="AR9:AT9"/>
    <mergeCell ref="AU9:AW9"/>
    <mergeCell ref="AY9:BA9"/>
    <mergeCell ref="E2:F2"/>
    <mergeCell ref="H2:I2"/>
    <mergeCell ref="E3:F8"/>
    <mergeCell ref="H4:I4"/>
    <mergeCell ref="P8:U8"/>
    <mergeCell ref="W8:AB8"/>
    <mergeCell ref="BT8:BY8"/>
    <mergeCell ref="A9:M9"/>
    <mergeCell ref="P9:R9"/>
    <mergeCell ref="S9:U9"/>
    <mergeCell ref="W9:Y9"/>
    <mergeCell ref="Z9:AB9"/>
    <mergeCell ref="AD9:AF9"/>
    <mergeCell ref="AG9:AI9"/>
    <mergeCell ref="AK9:AM9"/>
    <mergeCell ref="AN9:AP9"/>
    <mergeCell ref="AD8:AI8"/>
    <mergeCell ref="AK8:AP8"/>
    <mergeCell ref="AR8:AW8"/>
    <mergeCell ref="AY8:BD8"/>
    <mergeCell ref="BF8:BK8"/>
    <mergeCell ref="BM8:BR8"/>
    <mergeCell ref="BW9:BY9"/>
    <mergeCell ref="BB9:BD9"/>
  </mergeCells>
  <pageMargins left="0.511811024" right="0.511811024" top="0.78740157499999996" bottom="0.78740157499999996" header="0.31496062000000002" footer="0.31496062000000002"/>
  <pageSetup paperSize="9" scale="11" fitToHeight="0" orientation="landscape" horizont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33DA8-5B34-475B-852D-A4C151517EC3}">
  <sheetPr>
    <pageSetUpPr fitToPage="1"/>
  </sheetPr>
  <dimension ref="A1:AL28"/>
  <sheetViews>
    <sheetView zoomScale="85" zoomScaleNormal="85" workbookViewId="0">
      <selection activeCell="AL28" sqref="A1:AL28"/>
    </sheetView>
  </sheetViews>
  <sheetFormatPr defaultRowHeight="14.25" x14ac:dyDescent="0.2"/>
  <cols>
    <col min="2" max="2" width="61" bestFit="1" customWidth="1"/>
    <col min="3" max="3" width="18" customWidth="1"/>
    <col min="4" max="4" width="28.75" customWidth="1"/>
    <col min="5" max="5" width="9.375" customWidth="1"/>
    <col min="6" max="6" width="14.25" bestFit="1" customWidth="1"/>
    <col min="7" max="7" width="23.5" customWidth="1"/>
    <col min="9" max="9" width="11.625" customWidth="1"/>
    <col min="10" max="10" width="14.25" bestFit="1" customWidth="1"/>
    <col min="11" max="11" width="10.25" customWidth="1"/>
    <col min="14" max="14" width="14.25" bestFit="1" customWidth="1"/>
    <col min="18" max="18" width="14.25" bestFit="1" customWidth="1"/>
    <col min="22" max="22" width="14.25" bestFit="1" customWidth="1"/>
    <col min="26" max="26" width="14.25" bestFit="1" customWidth="1"/>
    <col min="30" max="30" width="14.25" bestFit="1" customWidth="1"/>
    <col min="34" max="34" width="14.25" bestFit="1" customWidth="1"/>
    <col min="37" max="37" width="14.5" customWidth="1"/>
  </cols>
  <sheetData>
    <row r="1" spans="1:38" ht="15" x14ac:dyDescent="0.25">
      <c r="A1" s="656"/>
      <c r="B1" s="657"/>
      <c r="C1" s="657"/>
      <c r="D1" s="657"/>
      <c r="E1" s="658"/>
      <c r="F1" s="658"/>
      <c r="G1" s="658"/>
      <c r="H1" s="658"/>
      <c r="I1" s="658"/>
      <c r="J1" s="658"/>
      <c r="K1" s="658"/>
      <c r="L1" s="658"/>
      <c r="M1" s="658"/>
      <c r="N1" s="658"/>
      <c r="O1" s="658"/>
      <c r="P1" s="658"/>
      <c r="Q1" s="658"/>
      <c r="R1" s="658"/>
      <c r="S1" s="658"/>
      <c r="T1" s="658"/>
      <c r="U1" s="658"/>
      <c r="V1" s="658"/>
      <c r="W1" s="658"/>
      <c r="X1" s="657"/>
      <c r="Y1" s="657"/>
      <c r="Z1" s="657"/>
      <c r="AA1" s="657"/>
      <c r="AB1" s="657"/>
      <c r="AC1" s="657"/>
      <c r="AD1" s="657"/>
      <c r="AE1" s="657"/>
      <c r="AF1" s="657"/>
      <c r="AG1" s="657"/>
      <c r="AH1" s="658"/>
      <c r="AI1" s="658"/>
      <c r="AJ1" s="658"/>
      <c r="AK1" s="658"/>
      <c r="AL1" s="659"/>
    </row>
    <row r="2" spans="1:38" ht="15.75" customHeight="1" thickBot="1" x14ac:dyDescent="0.3">
      <c r="A2" s="660"/>
      <c r="B2" s="226"/>
      <c r="C2" s="812" t="s">
        <v>3666</v>
      </c>
      <c r="D2" s="812"/>
      <c r="E2" s="540"/>
      <c r="F2" s="822" t="s">
        <v>1</v>
      </c>
      <c r="G2" s="822"/>
      <c r="H2" s="540"/>
      <c r="I2" s="540"/>
      <c r="J2" s="583" t="s">
        <v>2</v>
      </c>
      <c r="K2" s="540"/>
      <c r="L2" s="540"/>
      <c r="M2" s="773" t="s">
        <v>3</v>
      </c>
      <c r="N2" s="773"/>
      <c r="O2" s="773"/>
      <c r="P2" s="540"/>
      <c r="Q2" s="540"/>
      <c r="R2" s="540"/>
      <c r="S2" s="540"/>
      <c r="T2" s="540"/>
      <c r="U2" s="540"/>
      <c r="V2" s="540"/>
      <c r="W2" s="540"/>
      <c r="X2" s="540"/>
      <c r="Y2" s="540"/>
      <c r="Z2" s="540"/>
      <c r="AA2" s="540"/>
      <c r="AB2" s="540"/>
      <c r="AC2" s="584"/>
      <c r="AD2" s="583"/>
      <c r="AE2" s="585"/>
      <c r="AF2" s="585"/>
      <c r="AG2" s="585"/>
      <c r="AH2" s="540"/>
      <c r="AI2" s="540"/>
      <c r="AJ2" s="540"/>
      <c r="AK2" s="540"/>
      <c r="AL2" s="661"/>
    </row>
    <row r="3" spans="1:38" ht="16.5" thickBot="1" x14ac:dyDescent="0.3">
      <c r="A3" s="660"/>
      <c r="B3" s="614"/>
      <c r="C3" s="812"/>
      <c r="D3" s="812"/>
      <c r="E3" s="540"/>
      <c r="F3" s="823" t="s">
        <v>3665</v>
      </c>
      <c r="G3" s="823"/>
      <c r="H3" s="540"/>
      <c r="I3" s="540"/>
      <c r="J3" s="583"/>
      <c r="K3" s="540"/>
      <c r="L3" s="540"/>
      <c r="M3" s="584"/>
      <c r="N3" s="584"/>
      <c r="O3" s="540"/>
      <c r="P3" s="540"/>
      <c r="Q3" s="540"/>
      <c r="R3" s="524" t="s">
        <v>3634</v>
      </c>
      <c r="S3" s="525"/>
      <c r="T3" s="525"/>
      <c r="U3" s="526">
        <f>'Plan. Medição - GERAL'!$M$4</f>
        <v>0</v>
      </c>
      <c r="V3" s="540"/>
      <c r="W3" s="540"/>
      <c r="X3" s="540"/>
      <c r="Y3" s="540"/>
      <c r="Z3" s="540"/>
      <c r="AA3" s="540"/>
      <c r="AB3" s="540"/>
      <c r="AC3" s="584"/>
      <c r="AD3" s="583"/>
      <c r="AE3" s="585"/>
      <c r="AF3" s="585"/>
      <c r="AG3" s="585"/>
      <c r="AH3" s="540"/>
      <c r="AI3" s="540"/>
      <c r="AJ3" s="540"/>
      <c r="AK3" s="540"/>
      <c r="AL3" s="661"/>
    </row>
    <row r="4" spans="1:38" ht="15.75" customHeight="1" x14ac:dyDescent="0.2">
      <c r="A4" s="662"/>
      <c r="B4" s="614"/>
      <c r="C4" s="773" t="s">
        <v>4</v>
      </c>
      <c r="D4" s="773"/>
      <c r="E4" s="540"/>
      <c r="F4" s="823"/>
      <c r="G4" s="823"/>
      <c r="H4" s="540"/>
      <c r="I4" s="540"/>
      <c r="J4" s="583" t="s">
        <v>2008</v>
      </c>
      <c r="K4" s="540"/>
      <c r="L4" s="540"/>
      <c r="M4" s="773" t="s">
        <v>3635</v>
      </c>
      <c r="N4" s="773"/>
      <c r="O4" s="773"/>
      <c r="P4" s="540"/>
      <c r="Q4" s="540"/>
      <c r="R4" s="540"/>
      <c r="S4" s="540"/>
      <c r="T4" s="540"/>
      <c r="U4" s="540"/>
      <c r="V4" s="540"/>
      <c r="W4" s="540"/>
      <c r="X4" s="540"/>
      <c r="Y4" s="540"/>
      <c r="Z4" s="540"/>
      <c r="AA4" s="540"/>
      <c r="AB4" s="540"/>
      <c r="AC4" s="584"/>
      <c r="AD4" s="540"/>
      <c r="AE4" s="540"/>
      <c r="AF4" s="540"/>
      <c r="AG4" s="540"/>
      <c r="AH4" s="540"/>
      <c r="AI4" s="540"/>
      <c r="AJ4" s="540"/>
      <c r="AK4" s="540"/>
      <c r="AL4" s="661"/>
    </row>
    <row r="5" spans="1:38" ht="15.75" x14ac:dyDescent="0.2">
      <c r="A5" s="662"/>
      <c r="B5" s="614"/>
      <c r="C5" s="773"/>
      <c r="D5" s="773"/>
      <c r="E5" s="540"/>
      <c r="F5" s="823"/>
      <c r="G5" s="823"/>
      <c r="H5" s="540"/>
      <c r="I5" s="540"/>
      <c r="J5" s="583"/>
      <c r="K5" s="540"/>
      <c r="L5" s="540"/>
      <c r="M5" s="584"/>
      <c r="N5" s="584"/>
      <c r="O5" s="540"/>
      <c r="P5" s="540"/>
      <c r="Q5" s="540"/>
      <c r="R5" s="540"/>
      <c r="S5" s="540"/>
      <c r="T5" s="540"/>
      <c r="U5" s="540"/>
      <c r="V5" s="540"/>
      <c r="W5" s="540"/>
      <c r="X5" s="540"/>
      <c r="Y5" s="540"/>
      <c r="Z5" s="540"/>
      <c r="AA5" s="540"/>
      <c r="AB5" s="540"/>
      <c r="AC5" s="584"/>
      <c r="AD5" s="556"/>
      <c r="AE5" s="556"/>
      <c r="AF5" s="556"/>
      <c r="AG5" s="550"/>
      <c r="AH5" s="540"/>
      <c r="AI5" s="540"/>
      <c r="AJ5" s="540"/>
      <c r="AK5" s="540"/>
      <c r="AL5" s="661"/>
    </row>
    <row r="6" spans="1:38" ht="15.75" x14ac:dyDescent="0.2">
      <c r="A6" s="662"/>
      <c r="B6" s="614"/>
      <c r="C6" s="773"/>
      <c r="D6" s="773"/>
      <c r="E6" s="540"/>
      <c r="F6" s="823"/>
      <c r="G6" s="823"/>
      <c r="H6" s="540"/>
      <c r="I6" s="540"/>
      <c r="J6" s="583"/>
      <c r="K6" s="540"/>
      <c r="L6" s="540"/>
      <c r="M6" s="540"/>
      <c r="N6" s="540"/>
      <c r="O6" s="540"/>
      <c r="P6" s="540"/>
      <c r="Q6" s="540"/>
      <c r="R6" s="540"/>
      <c r="S6" s="540"/>
      <c r="T6" s="540"/>
      <c r="U6" s="540"/>
      <c r="V6" s="540"/>
      <c r="W6" s="540"/>
      <c r="X6" s="540"/>
      <c r="Y6" s="540"/>
      <c r="Z6" s="540"/>
      <c r="AA6" s="584"/>
      <c r="AB6" s="584"/>
      <c r="AC6" s="584"/>
      <c r="AD6" s="556"/>
      <c r="AE6" s="556"/>
      <c r="AF6" s="556"/>
      <c r="AG6" s="550"/>
      <c r="AH6" s="540"/>
      <c r="AI6" s="540"/>
      <c r="AJ6" s="540"/>
      <c r="AK6" s="540"/>
      <c r="AL6" s="661"/>
    </row>
    <row r="7" spans="1:38" ht="15.75" x14ac:dyDescent="0.2">
      <c r="A7" s="662"/>
      <c r="B7" s="614"/>
      <c r="C7" s="773"/>
      <c r="D7" s="773"/>
      <c r="E7" s="540"/>
      <c r="F7" s="823"/>
      <c r="G7" s="823"/>
      <c r="H7" s="540"/>
      <c r="I7" s="540"/>
      <c r="J7" s="540"/>
      <c r="K7" s="540"/>
      <c r="L7" s="540"/>
      <c r="M7" s="540"/>
      <c r="N7" s="540"/>
      <c r="O7" s="540"/>
      <c r="P7" s="540"/>
      <c r="Q7" s="540"/>
      <c r="R7" s="540"/>
      <c r="S7" s="540"/>
      <c r="T7" s="540"/>
      <c r="U7" s="540"/>
      <c r="V7" s="540"/>
      <c r="W7" s="540"/>
      <c r="X7" s="540"/>
      <c r="Y7" s="540"/>
      <c r="Z7" s="583"/>
      <c r="AA7" s="584"/>
      <c r="AB7" s="584"/>
      <c r="AC7" s="584"/>
      <c r="AD7" s="556"/>
      <c r="AE7" s="556"/>
      <c r="AF7" s="556"/>
      <c r="AG7" s="550"/>
      <c r="AH7" s="540"/>
      <c r="AI7" s="540"/>
      <c r="AJ7" s="540"/>
      <c r="AK7" s="540"/>
      <c r="AL7" s="661"/>
    </row>
    <row r="8" spans="1:38" ht="87" customHeight="1" thickBot="1" x14ac:dyDescent="0.3">
      <c r="A8" s="663"/>
      <c r="B8" s="614"/>
      <c r="C8" s="614"/>
      <c r="D8" s="226"/>
      <c r="E8" s="540"/>
      <c r="F8" s="823"/>
      <c r="G8" s="823"/>
      <c r="H8" s="540"/>
      <c r="I8" s="540"/>
      <c r="J8" s="540"/>
      <c r="K8" s="540"/>
      <c r="L8" s="540"/>
      <c r="M8" s="540"/>
      <c r="N8" s="540"/>
      <c r="O8" s="540"/>
      <c r="P8" s="540"/>
      <c r="Q8" s="540"/>
      <c r="R8" s="540"/>
      <c r="S8" s="540"/>
      <c r="T8" s="540"/>
      <c r="U8" s="540"/>
      <c r="V8" s="540"/>
      <c r="W8" s="540"/>
      <c r="X8" s="540"/>
      <c r="Y8" s="540"/>
      <c r="Z8" s="226"/>
      <c r="AA8" s="226"/>
      <c r="AB8" s="226"/>
      <c r="AC8" s="226"/>
      <c r="AD8" s="226"/>
      <c r="AE8" s="226"/>
      <c r="AF8" s="226"/>
      <c r="AG8" s="226"/>
      <c r="AH8" s="540"/>
      <c r="AI8" s="540"/>
      <c r="AJ8" s="540"/>
      <c r="AK8" s="540"/>
      <c r="AL8" s="661"/>
    </row>
    <row r="9" spans="1:38" ht="20.25" x14ac:dyDescent="0.2">
      <c r="A9" s="825" t="s">
        <v>3667</v>
      </c>
      <c r="B9" s="826"/>
      <c r="C9" s="826"/>
      <c r="D9" s="826"/>
      <c r="E9" s="826"/>
      <c r="F9" s="826"/>
      <c r="G9" s="826"/>
      <c r="H9" s="826"/>
      <c r="I9" s="826"/>
      <c r="J9" s="826"/>
      <c r="K9" s="826"/>
      <c r="L9" s="826"/>
      <c r="M9" s="826"/>
      <c r="N9" s="826"/>
      <c r="O9" s="826"/>
      <c r="P9" s="826"/>
      <c r="Q9" s="826"/>
      <c r="R9" s="826"/>
      <c r="S9" s="826"/>
      <c r="T9" s="826"/>
      <c r="U9" s="826"/>
      <c r="V9" s="826"/>
      <c r="W9" s="826"/>
      <c r="X9" s="826"/>
      <c r="Y9" s="826"/>
      <c r="Z9" s="826"/>
      <c r="AA9" s="826"/>
      <c r="AB9" s="826"/>
      <c r="AC9" s="826"/>
      <c r="AD9" s="826"/>
      <c r="AE9" s="826"/>
      <c r="AF9" s="826"/>
      <c r="AG9" s="826"/>
      <c r="AH9" s="826"/>
      <c r="AI9" s="826"/>
      <c r="AJ9" s="826"/>
      <c r="AK9" s="826"/>
      <c r="AL9" s="827"/>
    </row>
    <row r="10" spans="1:38" ht="15" x14ac:dyDescent="0.2">
      <c r="A10" s="828" t="s">
        <v>9</v>
      </c>
      <c r="B10" s="829" t="s">
        <v>12</v>
      </c>
      <c r="C10" s="829" t="s">
        <v>3632</v>
      </c>
      <c r="D10" s="829"/>
      <c r="E10" s="824" t="s">
        <v>3668</v>
      </c>
      <c r="F10" s="824"/>
      <c r="G10" s="824" t="s">
        <v>3669</v>
      </c>
      <c r="H10" s="824"/>
      <c r="I10" s="824" t="s">
        <v>3670</v>
      </c>
      <c r="J10" s="824"/>
      <c r="K10" s="824" t="s">
        <v>3669</v>
      </c>
      <c r="L10" s="824"/>
      <c r="M10" s="824" t="s">
        <v>3671</v>
      </c>
      <c r="N10" s="824"/>
      <c r="O10" s="824" t="s">
        <v>3669</v>
      </c>
      <c r="P10" s="824"/>
      <c r="Q10" s="824" t="s">
        <v>3672</v>
      </c>
      <c r="R10" s="824"/>
      <c r="S10" s="824" t="s">
        <v>3669</v>
      </c>
      <c r="T10" s="824"/>
      <c r="U10" s="824" t="s">
        <v>3673</v>
      </c>
      <c r="V10" s="824"/>
      <c r="W10" s="824" t="s">
        <v>3669</v>
      </c>
      <c r="X10" s="824"/>
      <c r="Y10" s="824" t="s">
        <v>3674</v>
      </c>
      <c r="Z10" s="824"/>
      <c r="AA10" s="824" t="s">
        <v>3669</v>
      </c>
      <c r="AB10" s="824"/>
      <c r="AC10" s="824" t="s">
        <v>3675</v>
      </c>
      <c r="AD10" s="824"/>
      <c r="AE10" s="824" t="s">
        <v>3669</v>
      </c>
      <c r="AF10" s="824"/>
      <c r="AG10" s="824" t="s">
        <v>3676</v>
      </c>
      <c r="AH10" s="824"/>
      <c r="AI10" s="824" t="s">
        <v>3669</v>
      </c>
      <c r="AJ10" s="824"/>
      <c r="AK10" s="824" t="s">
        <v>3648</v>
      </c>
      <c r="AL10" s="830"/>
    </row>
    <row r="11" spans="1:38" ht="15" x14ac:dyDescent="0.2">
      <c r="A11" s="828"/>
      <c r="B11" s="829"/>
      <c r="C11" s="829"/>
      <c r="D11" s="829"/>
      <c r="E11" s="824" t="s">
        <v>3646</v>
      </c>
      <c r="F11" s="824"/>
      <c r="G11" s="824" t="s">
        <v>3647</v>
      </c>
      <c r="H11" s="824"/>
      <c r="I11" s="824" t="s">
        <v>3646</v>
      </c>
      <c r="J11" s="824"/>
      <c r="K11" s="824" t="s">
        <v>3647</v>
      </c>
      <c r="L11" s="824"/>
      <c r="M11" s="824" t="s">
        <v>3646</v>
      </c>
      <c r="N11" s="824"/>
      <c r="O11" s="824" t="s">
        <v>3647</v>
      </c>
      <c r="P11" s="824"/>
      <c r="Q11" s="824" t="s">
        <v>3646</v>
      </c>
      <c r="R11" s="824"/>
      <c r="S11" s="824" t="s">
        <v>3647</v>
      </c>
      <c r="T11" s="824"/>
      <c r="U11" s="824" t="s">
        <v>3646</v>
      </c>
      <c r="V11" s="824"/>
      <c r="W11" s="824" t="s">
        <v>3647</v>
      </c>
      <c r="X11" s="824"/>
      <c r="Y11" s="824" t="s">
        <v>3646</v>
      </c>
      <c r="Z11" s="824"/>
      <c r="AA11" s="824" t="s">
        <v>3647</v>
      </c>
      <c r="AB11" s="824"/>
      <c r="AC11" s="824" t="s">
        <v>3646</v>
      </c>
      <c r="AD11" s="824"/>
      <c r="AE11" s="824" t="s">
        <v>3647</v>
      </c>
      <c r="AF11" s="824"/>
      <c r="AG11" s="824" t="s">
        <v>3646</v>
      </c>
      <c r="AH11" s="824"/>
      <c r="AI11" s="824" t="s">
        <v>3647</v>
      </c>
      <c r="AJ11" s="824"/>
      <c r="AK11" s="824" t="s">
        <v>3644</v>
      </c>
      <c r="AL11" s="830"/>
    </row>
    <row r="12" spans="1:38" ht="15" x14ac:dyDescent="0.2">
      <c r="A12" s="828"/>
      <c r="B12" s="829"/>
      <c r="C12" s="611" t="s">
        <v>3677</v>
      </c>
      <c r="D12" s="611" t="s">
        <v>3678</v>
      </c>
      <c r="E12" s="612" t="s">
        <v>3612</v>
      </c>
      <c r="F12" s="613" t="s">
        <v>3678</v>
      </c>
      <c r="G12" s="612" t="s">
        <v>3612</v>
      </c>
      <c r="H12" s="613" t="s">
        <v>3678</v>
      </c>
      <c r="I12" s="612" t="s">
        <v>3612</v>
      </c>
      <c r="J12" s="613" t="s">
        <v>3678</v>
      </c>
      <c r="K12" s="612" t="s">
        <v>3612</v>
      </c>
      <c r="L12" s="613" t="s">
        <v>3678</v>
      </c>
      <c r="M12" s="612" t="s">
        <v>3612</v>
      </c>
      <c r="N12" s="613" t="s">
        <v>3678</v>
      </c>
      <c r="O12" s="612" t="s">
        <v>3612</v>
      </c>
      <c r="P12" s="613" t="s">
        <v>3678</v>
      </c>
      <c r="Q12" s="612" t="s">
        <v>3612</v>
      </c>
      <c r="R12" s="613" t="s">
        <v>3678</v>
      </c>
      <c r="S12" s="612" t="s">
        <v>3612</v>
      </c>
      <c r="T12" s="613" t="s">
        <v>3678</v>
      </c>
      <c r="U12" s="612" t="s">
        <v>3612</v>
      </c>
      <c r="V12" s="613" t="s">
        <v>3678</v>
      </c>
      <c r="W12" s="612" t="s">
        <v>3612</v>
      </c>
      <c r="X12" s="613" t="s">
        <v>3678</v>
      </c>
      <c r="Y12" s="612" t="s">
        <v>3612</v>
      </c>
      <c r="Z12" s="613" t="s">
        <v>3678</v>
      </c>
      <c r="AA12" s="612" t="s">
        <v>3612</v>
      </c>
      <c r="AB12" s="613" t="s">
        <v>3678</v>
      </c>
      <c r="AC12" s="612" t="s">
        <v>3612</v>
      </c>
      <c r="AD12" s="613" t="s">
        <v>3678</v>
      </c>
      <c r="AE12" s="612" t="s">
        <v>3612</v>
      </c>
      <c r="AF12" s="613" t="s">
        <v>3678</v>
      </c>
      <c r="AG12" s="612" t="s">
        <v>3612</v>
      </c>
      <c r="AH12" s="613" t="s">
        <v>3678</v>
      </c>
      <c r="AI12" s="612" t="s">
        <v>3612</v>
      </c>
      <c r="AJ12" s="613" t="s">
        <v>3678</v>
      </c>
      <c r="AK12" s="612" t="s">
        <v>3612</v>
      </c>
      <c r="AL12" s="644" t="s">
        <v>3678</v>
      </c>
    </row>
    <row r="13" spans="1:38" x14ac:dyDescent="0.2">
      <c r="A13" s="645">
        <v>1</v>
      </c>
      <c r="B13" s="638" t="str">
        <f>INDEX('Plan. Medição - GERAL'!$A$12:$BY$818,MATCH('Cronograma Inicial'!$A13,'Plan. Medição - GERAL'!$A$12:$A$818,0),4)</f>
        <v>ADMINISTRAÇÃO DE OBRA LOCAL</v>
      </c>
      <c r="C13" s="639">
        <f>D13/$D$25</f>
        <v>3.3841997106000339E-2</v>
      </c>
      <c r="D13" s="640">
        <f>INDEX('Plan. Medição - GERAL'!$A$12:$BY$818,MATCH('Cronograma Inicial'!$A13,'Plan. Medição - GERAL'!$A$12:$A$818,0),13)</f>
        <v>164596.08000000002</v>
      </c>
      <c r="E13" s="639">
        <f>F13/$D$25</f>
        <v>4.2302496382500424E-3</v>
      </c>
      <c r="F13" s="640">
        <f>INDEX('Plan. Medição - GERAL'!$A$12:$BY$818,MATCH('Cronograma Inicial'!$A13,'Plan. Medição - GERAL'!$A$12:$A$818,0),18)</f>
        <v>20574.510000000002</v>
      </c>
      <c r="G13" s="639">
        <f>H13/$D$25</f>
        <v>0</v>
      </c>
      <c r="H13" s="640">
        <f>INDEX('Plan. Medição - GERAL'!$A$12:$BY$818,MATCH('Cronograma Inicial'!$A13,'Plan. Medição - GERAL'!$A$12:$A$818,0),21)</f>
        <v>0</v>
      </c>
      <c r="I13" s="639">
        <f>J13/$D$25</f>
        <v>4.2302496382500424E-3</v>
      </c>
      <c r="J13" s="640">
        <f>INDEX('Plan. Medição - GERAL'!$A$12:$BY$818,MATCH('Cronograma Inicial'!$A13,'Plan. Medição - GERAL'!$A$12:$A$818,0),25)</f>
        <v>20574.510000000002</v>
      </c>
      <c r="K13" s="639">
        <f>L13/$D$25</f>
        <v>0</v>
      </c>
      <c r="L13" s="640">
        <f>INDEX('Plan. Medição - GERAL'!$A$12:$BY$818,MATCH('Cronograma Inicial'!$A13,'Plan. Medição - GERAL'!$A$12:$A$818,0),28)</f>
        <v>0</v>
      </c>
      <c r="M13" s="639">
        <f>N13/$D$25</f>
        <v>4.2302496382500424E-3</v>
      </c>
      <c r="N13" s="640">
        <f>INDEX('Plan. Medição - GERAL'!$A$12:$BY$818,MATCH('Cronograma Inicial'!$A13,'Plan. Medição - GERAL'!$A$12:$A$818,0),32)</f>
        <v>20574.510000000002</v>
      </c>
      <c r="O13" s="639">
        <f>P13/$D$25</f>
        <v>0</v>
      </c>
      <c r="P13" s="640">
        <f>INDEX('Plan. Medição - GERAL'!$A$12:$BY$818,MATCH('Cronograma Inicial'!$A13,'Plan. Medição - GERAL'!$A$12:$A$818,0),35)</f>
        <v>0</v>
      </c>
      <c r="Q13" s="639">
        <f>R13/$D$25</f>
        <v>4.2302496382500424E-3</v>
      </c>
      <c r="R13" s="640">
        <f>INDEX('Plan. Medição - GERAL'!$A$12:$BY$818,MATCH('Cronograma Inicial'!$A13,'Plan. Medição - GERAL'!$A$12:$A$818,0),39)</f>
        <v>20574.510000000002</v>
      </c>
      <c r="S13" s="639">
        <f>T13/$D$25</f>
        <v>0</v>
      </c>
      <c r="T13" s="640">
        <f>INDEX('Plan. Medição - GERAL'!$A$12:$BY$818,MATCH('Cronograma Inicial'!$A13,'Plan. Medição - GERAL'!$A$12:$A$818,0),42)</f>
        <v>0</v>
      </c>
      <c r="U13" s="639">
        <f>V13/$D$25</f>
        <v>4.2302496382500424E-3</v>
      </c>
      <c r="V13" s="640">
        <f>INDEX('Plan. Medição - GERAL'!$A$12:$BY$818,MATCH('Cronograma Inicial'!$A13,'Plan. Medição - GERAL'!$A$12:$A$818,0),46)</f>
        <v>20574.510000000002</v>
      </c>
      <c r="W13" s="639">
        <f>X13/$D$25</f>
        <v>0</v>
      </c>
      <c r="X13" s="640">
        <f>INDEX('Plan. Medição - GERAL'!$A$12:$BY$818,MATCH('Cronograma Inicial'!$A13,'Plan. Medição - GERAL'!$A$12:$A$818,0),49)</f>
        <v>0</v>
      </c>
      <c r="Y13" s="639">
        <f>Z13/$D$25</f>
        <v>4.2302496382500424E-3</v>
      </c>
      <c r="Z13" s="640">
        <f>INDEX('Plan. Medição - GERAL'!$A$12:$BY$818,MATCH('Cronograma Inicial'!$A13,'Plan. Medição - GERAL'!$A$12:$A$818,0),53)</f>
        <v>20574.510000000002</v>
      </c>
      <c r="AA13" s="639">
        <f>AB13/$D$25</f>
        <v>0</v>
      </c>
      <c r="AB13" s="640">
        <f>INDEX('Plan. Medição - GERAL'!$A$12:$BY$818,MATCH('Cronograma Inicial'!$A13,'Plan. Medição - GERAL'!$A$12:$A$818,0),56)</f>
        <v>0</v>
      </c>
      <c r="AC13" s="639">
        <f>AD13/$D$25</f>
        <v>4.2302496382500424E-3</v>
      </c>
      <c r="AD13" s="640">
        <f>INDEX('Plan. Medição - GERAL'!$A$12:$BY$818,MATCH('Cronograma Inicial'!$A13,'Plan. Medição - GERAL'!$A$12:$A$818,0),60)</f>
        <v>20574.510000000002</v>
      </c>
      <c r="AE13" s="639">
        <f>AF13/$D$25</f>
        <v>0</v>
      </c>
      <c r="AF13" s="640">
        <f>INDEX('Plan. Medição - GERAL'!$A$12:$BY$818,MATCH('Cronograma Inicial'!$A13,'Plan. Medição - GERAL'!$A$12:$A$818,0),63)</f>
        <v>0</v>
      </c>
      <c r="AG13" s="639">
        <f>AH13/$D$25</f>
        <v>4.2302496382500424E-3</v>
      </c>
      <c r="AH13" s="640">
        <f>INDEX('Plan. Medição - GERAL'!$A$12:$BY$818,MATCH('Cronograma Inicial'!$A13,'Plan. Medição - GERAL'!$A$12:$A$818,0),67)</f>
        <v>20574.510000000002</v>
      </c>
      <c r="AI13" s="639">
        <f>AJ13/$D$25</f>
        <v>0</v>
      </c>
      <c r="AJ13" s="640">
        <f>INDEX('Plan. Medição - GERAL'!$A$12:$BY$818,MATCH('Cronograma Inicial'!$A13,'Plan. Medição - GERAL'!$A$12:$A$818,0),70)</f>
        <v>0</v>
      </c>
      <c r="AK13" s="639">
        <f>AL13/$D$25</f>
        <v>0</v>
      </c>
      <c r="AL13" s="646">
        <f>INDEX('Plan. Medição - GERAL'!$A$12:$BY$818,MATCH('Cronograma Inicial'!$A13,'Plan. Medição - GERAL'!$A$12:$A$818,0),74)</f>
        <v>0</v>
      </c>
    </row>
    <row r="14" spans="1:38" x14ac:dyDescent="0.2">
      <c r="A14" s="645">
        <v>2</v>
      </c>
      <c r="B14" s="638" t="str">
        <f>INDEX('Plan. Medição - GERAL'!$A$12:$BY$818,MATCH('Cronograma Inicial'!$A14,'Plan. Medição - GERAL'!$A$12:$A$818,0),4)</f>
        <v>DEMOLIÇÃO, RETIRADAS, LIMPEZA E DESTINAÇÃO</v>
      </c>
      <c r="C14" s="639">
        <f t="shared" ref="C14:C22" si="0">D14/$D$25</f>
        <v>4.1297270552024978E-2</v>
      </c>
      <c r="D14" s="640">
        <f>INDEX('Plan. Medição - GERAL'!$A$12:$BY$818,MATCH('Cronograma Inicial'!$A14,'Plan. Medição - GERAL'!$A$12:$A$818,0),13)</f>
        <v>200856.02000000005</v>
      </c>
      <c r="E14" s="639">
        <f t="shared" ref="E14:E22" si="1">F14/$D$25</f>
        <v>4.1297270552024971E-2</v>
      </c>
      <c r="F14" s="640">
        <f>INDEX('Plan. Medição - GERAL'!$A$12:$BY$818,MATCH('Cronograma Inicial'!$A14,'Plan. Medição - GERAL'!$A$12:$A$818,0),18)</f>
        <v>200856.02000000002</v>
      </c>
      <c r="G14" s="639">
        <f t="shared" ref="G14:G22" si="2">H14/$D$25</f>
        <v>0</v>
      </c>
      <c r="H14" s="640">
        <f>INDEX('Plan. Medição - GERAL'!$A$12:$BY$818,MATCH('Cronograma Inicial'!$A14,'Plan. Medição - GERAL'!$A$12:$A$818,0),21)</f>
        <v>0</v>
      </c>
      <c r="I14" s="639">
        <f t="shared" ref="I14:I22" si="3">J14/$D$25</f>
        <v>0</v>
      </c>
      <c r="J14" s="640">
        <f>INDEX('Plan. Medição - GERAL'!$A$12:$BY$818,MATCH('Cronograma Inicial'!$A14,'Plan. Medição - GERAL'!$A$12:$A$818,0),25)</f>
        <v>0</v>
      </c>
      <c r="K14" s="639">
        <f t="shared" ref="K14:K22" si="4">L14/$D$25</f>
        <v>0</v>
      </c>
      <c r="L14" s="640">
        <f>INDEX('Plan. Medição - GERAL'!$A$12:$BY$818,MATCH('Cronograma Inicial'!$A14,'Plan. Medição - GERAL'!$A$12:$A$818,0),28)</f>
        <v>0</v>
      </c>
      <c r="M14" s="639">
        <f t="shared" ref="M14:M22" si="5">N14/$D$25</f>
        <v>0</v>
      </c>
      <c r="N14" s="640">
        <f>INDEX('Plan. Medição - GERAL'!$A$12:$BY$818,MATCH('Cronograma Inicial'!$A14,'Plan. Medição - GERAL'!$A$12:$A$818,0),32)</f>
        <v>0</v>
      </c>
      <c r="O14" s="639">
        <f t="shared" ref="O14:O22" si="6">P14/$D$25</f>
        <v>0</v>
      </c>
      <c r="P14" s="640">
        <f>INDEX('Plan. Medição - GERAL'!$A$12:$BY$818,MATCH('Cronograma Inicial'!$A14,'Plan. Medição - GERAL'!$A$12:$A$818,0),35)</f>
        <v>0</v>
      </c>
      <c r="Q14" s="639">
        <f t="shared" ref="Q14:Q22" si="7">R14/$D$25</f>
        <v>0</v>
      </c>
      <c r="R14" s="640">
        <f>INDEX('Plan. Medição - GERAL'!$A$12:$BY$818,MATCH('Cronograma Inicial'!$A14,'Plan. Medição - GERAL'!$A$12:$A$818,0),39)</f>
        <v>0</v>
      </c>
      <c r="S14" s="639">
        <f t="shared" ref="S14:S22" si="8">T14/$D$25</f>
        <v>0</v>
      </c>
      <c r="T14" s="640">
        <f>INDEX('Plan. Medição - GERAL'!$A$12:$BY$818,MATCH('Cronograma Inicial'!$A14,'Plan. Medição - GERAL'!$A$12:$A$818,0),42)</f>
        <v>0</v>
      </c>
      <c r="U14" s="639">
        <f t="shared" ref="U14:U22" si="9">V14/$D$25</f>
        <v>0</v>
      </c>
      <c r="V14" s="640">
        <f>INDEX('Plan. Medição - GERAL'!$A$12:$BY$818,MATCH('Cronograma Inicial'!$A14,'Plan. Medição - GERAL'!$A$12:$A$818,0),46)</f>
        <v>0</v>
      </c>
      <c r="W14" s="639">
        <f t="shared" ref="W14:W22" si="10">X14/$D$25</f>
        <v>0</v>
      </c>
      <c r="X14" s="640">
        <f>INDEX('Plan. Medição - GERAL'!$A$12:$BY$818,MATCH('Cronograma Inicial'!$A14,'Plan. Medição - GERAL'!$A$12:$A$818,0),49)</f>
        <v>0</v>
      </c>
      <c r="Y14" s="639">
        <f t="shared" ref="Y14:Y22" si="11">Z14/$D$25</f>
        <v>0</v>
      </c>
      <c r="Z14" s="640">
        <f>INDEX('Plan. Medição - GERAL'!$A$12:$BY$818,MATCH('Cronograma Inicial'!$A14,'Plan. Medição - GERAL'!$A$12:$A$818,0),53)</f>
        <v>0</v>
      </c>
      <c r="AA14" s="639">
        <f t="shared" ref="AA14:AA22" si="12">AB14/$D$25</f>
        <v>0</v>
      </c>
      <c r="AB14" s="640">
        <f>INDEX('Plan. Medição - GERAL'!$A$12:$BY$818,MATCH('Cronograma Inicial'!$A14,'Plan. Medição - GERAL'!$A$12:$A$818,0),56)</f>
        <v>0</v>
      </c>
      <c r="AC14" s="639">
        <f t="shared" ref="AC14:AC22" si="13">AD14/$D$25</f>
        <v>0</v>
      </c>
      <c r="AD14" s="640">
        <f>INDEX('Plan. Medição - GERAL'!$A$12:$BY$818,MATCH('Cronograma Inicial'!$A14,'Plan. Medição - GERAL'!$A$12:$A$818,0),60)</f>
        <v>0</v>
      </c>
      <c r="AE14" s="639">
        <f t="shared" ref="AE14:AE22" si="14">AF14/$D$25</f>
        <v>0</v>
      </c>
      <c r="AF14" s="640">
        <f>INDEX('Plan. Medição - GERAL'!$A$12:$BY$818,MATCH('Cronograma Inicial'!$A14,'Plan. Medição - GERAL'!$A$12:$A$818,0),63)</f>
        <v>0</v>
      </c>
      <c r="AG14" s="639">
        <f t="shared" ref="AG14:AG22" si="15">AH14/$D$25</f>
        <v>0</v>
      </c>
      <c r="AH14" s="640">
        <f>INDEX('Plan. Medição - GERAL'!$A$12:$BY$818,MATCH('Cronograma Inicial'!$A14,'Plan. Medição - GERAL'!$A$12:$A$818,0),67)</f>
        <v>0</v>
      </c>
      <c r="AI14" s="639">
        <f t="shared" ref="AI14:AI22" si="16">AJ14/$D$25</f>
        <v>0</v>
      </c>
      <c r="AJ14" s="640">
        <f>INDEX('Plan. Medição - GERAL'!$A$12:$BY$818,MATCH('Cronograma Inicial'!$A14,'Plan. Medição - GERAL'!$A$12:$A$818,0),70)</f>
        <v>0</v>
      </c>
      <c r="AK14" s="639">
        <f t="shared" ref="AK14:AK25" si="17">AL14/$D$25</f>
        <v>0</v>
      </c>
      <c r="AL14" s="646">
        <f>INDEX('Plan. Medição - GERAL'!$A$12:$BY$818,MATCH('Cronograma Inicial'!$A14,'Plan. Medição - GERAL'!$A$12:$A$818,0),74)</f>
        <v>0</v>
      </c>
    </row>
    <row r="15" spans="1:38" x14ac:dyDescent="0.2">
      <c r="A15" s="645">
        <v>3</v>
      </c>
      <c r="B15" s="638" t="str">
        <f>INDEX('Plan. Medição - GERAL'!$A$12:$BY$818,MATCH('Cronograma Inicial'!$A15,'Plan. Medição - GERAL'!$A$12:$A$818,0),4)</f>
        <v>INTERVENÇÃO EXTERNA - FORNECIMENTO/INSTALAÇÕES CIVIL</v>
      </c>
      <c r="C15" s="639">
        <f t="shared" si="0"/>
        <v>0.49587444510858952</v>
      </c>
      <c r="D15" s="640">
        <f>INDEX('Plan. Medição - GERAL'!$A$12:$BY$818,MATCH('Cronograma Inicial'!$A15,'Plan. Medição - GERAL'!$A$12:$A$818,0),13)</f>
        <v>2411766.3500000006</v>
      </c>
      <c r="E15" s="639">
        <f t="shared" si="1"/>
        <v>3.6621190300647699E-2</v>
      </c>
      <c r="F15" s="640">
        <f>INDEX('Plan. Medição - GERAL'!$A$12:$BY$818,MATCH('Cronograma Inicial'!$A15,'Plan. Medição - GERAL'!$A$12:$A$818,0),18)</f>
        <v>178113.14</v>
      </c>
      <c r="G15" s="639">
        <f t="shared" si="2"/>
        <v>0</v>
      </c>
      <c r="H15" s="640">
        <f>INDEX('Plan. Medição - GERAL'!$A$12:$BY$818,MATCH('Cronograma Inicial'!$A15,'Plan. Medição - GERAL'!$A$12:$A$818,0),21)</f>
        <v>0</v>
      </c>
      <c r="I15" s="639">
        <f t="shared" si="3"/>
        <v>0.10351234591624651</v>
      </c>
      <c r="J15" s="640">
        <f>INDEX('Plan. Medição - GERAL'!$A$12:$BY$818,MATCH('Cronograma Inicial'!$A15,'Plan. Medição - GERAL'!$A$12:$A$818,0),25)</f>
        <v>503449.2</v>
      </c>
      <c r="K15" s="639">
        <f t="shared" si="4"/>
        <v>0</v>
      </c>
      <c r="L15" s="640">
        <f>INDEX('Plan. Medição - GERAL'!$A$12:$BY$818,MATCH('Cronograma Inicial'!$A15,'Plan. Medição - GERAL'!$A$12:$A$818,0),28)</f>
        <v>0</v>
      </c>
      <c r="M15" s="639">
        <f t="shared" si="5"/>
        <v>9.2095760032995022E-2</v>
      </c>
      <c r="N15" s="640">
        <f>INDEX('Plan. Medição - GERAL'!$A$12:$BY$818,MATCH('Cronograma Inicial'!$A15,'Plan. Medição - GERAL'!$A$12:$A$818,0),32)</f>
        <v>447922.7699999999</v>
      </c>
      <c r="O15" s="639">
        <f t="shared" si="6"/>
        <v>0</v>
      </c>
      <c r="P15" s="640">
        <f>INDEX('Plan. Medição - GERAL'!$A$12:$BY$818,MATCH('Cronograma Inicial'!$A15,'Plan. Medição - GERAL'!$A$12:$A$818,0),35)</f>
        <v>0</v>
      </c>
      <c r="Q15" s="639">
        <f t="shared" si="7"/>
        <v>9.6488590826225185E-2</v>
      </c>
      <c r="R15" s="640">
        <f>INDEX('Plan. Medição - GERAL'!$A$12:$BY$818,MATCH('Cronograma Inicial'!$A15,'Plan. Medição - GERAL'!$A$12:$A$818,0),39)</f>
        <v>469288.01999999996</v>
      </c>
      <c r="S15" s="639">
        <f t="shared" si="8"/>
        <v>0</v>
      </c>
      <c r="T15" s="640">
        <f>INDEX('Plan. Medição - GERAL'!$A$12:$BY$818,MATCH('Cronograma Inicial'!$A15,'Plan. Medição - GERAL'!$A$12:$A$818,0),42)</f>
        <v>0</v>
      </c>
      <c r="U15" s="639">
        <f t="shared" si="9"/>
        <v>6.4611797594575263E-2</v>
      </c>
      <c r="V15" s="640">
        <f>INDEX('Plan. Medição - GERAL'!$A$12:$BY$818,MATCH('Cronograma Inicial'!$A15,'Plan. Medição - GERAL'!$A$12:$A$818,0),46)</f>
        <v>314250.02999999997</v>
      </c>
      <c r="W15" s="639">
        <f t="shared" si="10"/>
        <v>0</v>
      </c>
      <c r="X15" s="640">
        <f>INDEX('Plan. Medição - GERAL'!$A$12:$BY$818,MATCH('Cronograma Inicial'!$A15,'Plan. Medição - GERAL'!$A$12:$A$818,0),49)</f>
        <v>0</v>
      </c>
      <c r="Y15" s="639">
        <f t="shared" si="11"/>
        <v>5.0914519305172629E-2</v>
      </c>
      <c r="Z15" s="640">
        <f>INDEX('Plan. Medição - GERAL'!$A$12:$BY$818,MATCH('Cronograma Inicial'!$A15,'Plan. Medição - GERAL'!$A$12:$A$818,0),53)</f>
        <v>247631.08000000002</v>
      </c>
      <c r="AA15" s="639">
        <f t="shared" si="12"/>
        <v>0</v>
      </c>
      <c r="AB15" s="640">
        <f>INDEX('Plan. Medição - GERAL'!$A$12:$BY$818,MATCH('Cronograma Inicial'!$A15,'Plan. Medição - GERAL'!$A$12:$A$818,0),56)</f>
        <v>0</v>
      </c>
      <c r="AC15" s="639">
        <f t="shared" si="13"/>
        <v>2.9484236585685373E-3</v>
      </c>
      <c r="AD15" s="640">
        <f>INDEX('Plan. Medição - GERAL'!$A$12:$BY$818,MATCH('Cronograma Inicial'!$A15,'Plan. Medição - GERAL'!$A$12:$A$818,0),60)</f>
        <v>14340.14</v>
      </c>
      <c r="AE15" s="639">
        <f t="shared" si="14"/>
        <v>0</v>
      </c>
      <c r="AF15" s="640">
        <f>INDEX('Plan. Medição - GERAL'!$A$12:$BY$818,MATCH('Cronograma Inicial'!$A15,'Plan. Medição - GERAL'!$A$12:$A$818,0),63)</f>
        <v>0</v>
      </c>
      <c r="AG15" s="639">
        <f t="shared" si="15"/>
        <v>4.8681817474158548E-2</v>
      </c>
      <c r="AH15" s="640">
        <f>INDEX('Plan. Medição - GERAL'!$A$12:$BY$818,MATCH('Cronograma Inicial'!$A15,'Plan. Medição - GERAL'!$A$12:$A$818,0),67)</f>
        <v>236771.97</v>
      </c>
      <c r="AI15" s="639">
        <f t="shared" si="16"/>
        <v>0</v>
      </c>
      <c r="AJ15" s="640">
        <f>INDEX('Plan. Medição - GERAL'!$A$12:$BY$818,MATCH('Cronograma Inicial'!$A15,'Plan. Medição - GERAL'!$A$12:$A$818,0),70)</f>
        <v>0</v>
      </c>
      <c r="AK15" s="639">
        <f t="shared" si="17"/>
        <v>0</v>
      </c>
      <c r="AL15" s="646">
        <f>INDEX('Plan. Medição - GERAL'!$A$12:$BY$818,MATCH('Cronograma Inicial'!$A15,'Plan. Medição - GERAL'!$A$12:$A$818,0),74)</f>
        <v>0</v>
      </c>
    </row>
    <row r="16" spans="1:38" x14ac:dyDescent="0.2">
      <c r="A16" s="645">
        <v>4</v>
      </c>
      <c r="B16" s="638" t="str">
        <f>INDEX('Plan. Medição - GERAL'!$A$12:$BY$818,MATCH('Cronograma Inicial'!$A16,'Plan. Medição - GERAL'!$A$12:$A$818,0),4)</f>
        <v>INTERVENÇÃO INTERNA - FORNECIMENTO/INSTALAÇÕES CIVIL</v>
      </c>
      <c r="C16" s="639">
        <f t="shared" si="0"/>
        <v>0.18473145669959734</v>
      </c>
      <c r="D16" s="640">
        <f>INDEX('Plan. Medição - GERAL'!$A$12:$BY$818,MATCH('Cronograma Inicial'!$A16,'Plan. Medição - GERAL'!$A$12:$A$818,0),13)</f>
        <v>898471.60999999987</v>
      </c>
      <c r="E16" s="639">
        <f t="shared" si="1"/>
        <v>0</v>
      </c>
      <c r="F16" s="640">
        <f>INDEX('Plan. Medição - GERAL'!$A$12:$BY$818,MATCH('Cronograma Inicial'!$A16,'Plan. Medição - GERAL'!$A$12:$A$818,0),18)</f>
        <v>0</v>
      </c>
      <c r="G16" s="639">
        <f t="shared" si="2"/>
        <v>0</v>
      </c>
      <c r="H16" s="640">
        <f>INDEX('Plan. Medição - GERAL'!$A$12:$BY$818,MATCH('Cronograma Inicial'!$A16,'Plan. Medição - GERAL'!$A$12:$A$818,0),21)</f>
        <v>0</v>
      </c>
      <c r="I16" s="639">
        <f t="shared" si="3"/>
        <v>0</v>
      </c>
      <c r="J16" s="640">
        <f>INDEX('Plan. Medição - GERAL'!$A$12:$BY$818,MATCH('Cronograma Inicial'!$A16,'Plan. Medição - GERAL'!$A$12:$A$818,0),25)</f>
        <v>0</v>
      </c>
      <c r="K16" s="639">
        <f t="shared" si="4"/>
        <v>0</v>
      </c>
      <c r="L16" s="640">
        <f>INDEX('Plan. Medição - GERAL'!$A$12:$BY$818,MATCH('Cronograma Inicial'!$A16,'Plan. Medição - GERAL'!$A$12:$A$818,0),28)</f>
        <v>0</v>
      </c>
      <c r="M16" s="639">
        <f t="shared" si="5"/>
        <v>1.8472432010363742E-2</v>
      </c>
      <c r="N16" s="640">
        <f>INDEX('Plan. Medição - GERAL'!$A$12:$BY$818,MATCH('Cronograma Inicial'!$A16,'Plan. Medição - GERAL'!$A$12:$A$818,0),32)</f>
        <v>89843.69</v>
      </c>
      <c r="O16" s="639">
        <f t="shared" si="6"/>
        <v>0</v>
      </c>
      <c r="P16" s="640">
        <f>INDEX('Plan. Medição - GERAL'!$A$12:$BY$818,MATCH('Cronograma Inicial'!$A16,'Plan. Medição - GERAL'!$A$12:$A$818,0),35)</f>
        <v>0</v>
      </c>
      <c r="Q16" s="639">
        <f t="shared" si="7"/>
        <v>0</v>
      </c>
      <c r="R16" s="640">
        <f>INDEX('Plan. Medição - GERAL'!$A$12:$BY$818,MATCH('Cronograma Inicial'!$A16,'Plan. Medição - GERAL'!$A$12:$A$818,0),39)</f>
        <v>0</v>
      </c>
      <c r="S16" s="639">
        <f t="shared" si="8"/>
        <v>0</v>
      </c>
      <c r="T16" s="640">
        <f>INDEX('Plan. Medição - GERAL'!$A$12:$BY$818,MATCH('Cronograma Inicial'!$A16,'Plan. Medição - GERAL'!$A$12:$A$818,0),42)</f>
        <v>0</v>
      </c>
      <c r="U16" s="639">
        <f t="shared" si="9"/>
        <v>4.6024330894680429E-2</v>
      </c>
      <c r="V16" s="640">
        <f>INDEX('Plan. Medição - GERAL'!$A$12:$BY$818,MATCH('Cronograma Inicial'!$A16,'Plan. Medição - GERAL'!$A$12:$A$818,0),46)</f>
        <v>223846.85</v>
      </c>
      <c r="W16" s="639">
        <f t="shared" si="10"/>
        <v>0</v>
      </c>
      <c r="X16" s="640">
        <f>INDEX('Plan. Medição - GERAL'!$A$12:$BY$818,MATCH('Cronograma Inicial'!$A16,'Plan. Medição - GERAL'!$A$12:$A$818,0),49)</f>
        <v>0</v>
      </c>
      <c r="Y16" s="639">
        <f t="shared" si="11"/>
        <v>4.2232152286396332E-2</v>
      </c>
      <c r="Z16" s="640">
        <f>INDEX('Plan. Medição - GERAL'!$A$12:$BY$818,MATCH('Cronograma Inicial'!$A16,'Plan. Medição - GERAL'!$A$12:$A$818,0),53)</f>
        <v>205402.97</v>
      </c>
      <c r="AA16" s="639">
        <f t="shared" si="12"/>
        <v>0</v>
      </c>
      <c r="AB16" s="640">
        <f>INDEX('Plan. Medição - GERAL'!$A$12:$BY$818,MATCH('Cronograma Inicial'!$A16,'Plan. Medição - GERAL'!$A$12:$A$818,0),56)</f>
        <v>0</v>
      </c>
      <c r="AC16" s="639">
        <f t="shared" si="13"/>
        <v>5.5573404698580152E-2</v>
      </c>
      <c r="AD16" s="640">
        <f>INDEX('Plan. Medição - GERAL'!$A$12:$BY$818,MATCH('Cronograma Inicial'!$A16,'Plan. Medição - GERAL'!$A$12:$A$818,0),60)</f>
        <v>270290.32999999996</v>
      </c>
      <c r="AE16" s="639">
        <f t="shared" si="14"/>
        <v>0</v>
      </c>
      <c r="AF16" s="640">
        <f>INDEX('Plan. Medição - GERAL'!$A$12:$BY$818,MATCH('Cronograma Inicial'!$A16,'Plan. Medição - GERAL'!$A$12:$A$818,0),63)</f>
        <v>0</v>
      </c>
      <c r="AG16" s="639">
        <f t="shared" si="15"/>
        <v>2.2429136809576696E-2</v>
      </c>
      <c r="AH16" s="640">
        <f>INDEX('Plan. Medição - GERAL'!$A$12:$BY$818,MATCH('Cronograma Inicial'!$A16,'Plan. Medição - GERAL'!$A$12:$A$818,0),67)</f>
        <v>109087.77</v>
      </c>
      <c r="AI16" s="639">
        <f t="shared" si="16"/>
        <v>0</v>
      </c>
      <c r="AJ16" s="640">
        <f>INDEX('Plan. Medição - GERAL'!$A$12:$BY$818,MATCH('Cronograma Inicial'!$A16,'Plan. Medição - GERAL'!$A$12:$A$818,0),70)</f>
        <v>0</v>
      </c>
      <c r="AK16" s="639">
        <f t="shared" si="17"/>
        <v>0</v>
      </c>
      <c r="AL16" s="646">
        <f>INDEX('Plan. Medição - GERAL'!$A$12:$BY$818,MATCH('Cronograma Inicial'!$A16,'Plan. Medição - GERAL'!$A$12:$A$818,0),74)</f>
        <v>0</v>
      </c>
    </row>
    <row r="17" spans="1:38" x14ac:dyDescent="0.2">
      <c r="A17" s="645">
        <v>5</v>
      </c>
      <c r="B17" s="638" t="str">
        <f>INDEX('Plan. Medição - GERAL'!$A$12:$BY$818,MATCH('Cronograma Inicial'!$A17,'Plan. Medição - GERAL'!$A$12:$A$818,0),4)</f>
        <v>INSTALAÇÕES ELÉTRICAS</v>
      </c>
      <c r="C17" s="639">
        <f t="shared" si="0"/>
        <v>0.1492082062950032</v>
      </c>
      <c r="D17" s="640">
        <f>INDEX('Plan. Medição - GERAL'!$A$12:$BY$818,MATCH('Cronograma Inicial'!$A17,'Plan. Medição - GERAL'!$A$12:$A$818,0),13)</f>
        <v>725698.48000000021</v>
      </c>
      <c r="E17" s="639">
        <f t="shared" si="1"/>
        <v>5.1511254689397363E-3</v>
      </c>
      <c r="F17" s="640">
        <f>INDEX('Plan. Medição - GERAL'!$A$12:$BY$818,MATCH('Cronograma Inicial'!$A17,'Plan. Medição - GERAL'!$A$12:$A$818,0),18)</f>
        <v>25053.339999999997</v>
      </c>
      <c r="G17" s="639">
        <f t="shared" si="2"/>
        <v>0</v>
      </c>
      <c r="H17" s="640">
        <f>INDEX('Plan. Medição - GERAL'!$A$12:$BY$818,MATCH('Cronograma Inicial'!$A17,'Plan. Medição - GERAL'!$A$12:$A$818,0),21)</f>
        <v>0</v>
      </c>
      <c r="I17" s="639">
        <f t="shared" si="3"/>
        <v>0</v>
      </c>
      <c r="J17" s="640">
        <f>INDEX('Plan. Medição - GERAL'!$A$12:$BY$818,MATCH('Cronograma Inicial'!$A17,'Plan. Medição - GERAL'!$A$12:$A$818,0),25)</f>
        <v>0</v>
      </c>
      <c r="K17" s="639">
        <f t="shared" si="4"/>
        <v>0</v>
      </c>
      <c r="L17" s="640">
        <f>INDEX('Plan. Medição - GERAL'!$A$12:$BY$818,MATCH('Cronograma Inicial'!$A17,'Plan. Medição - GERAL'!$A$12:$A$818,0),28)</f>
        <v>0</v>
      </c>
      <c r="M17" s="639">
        <f t="shared" si="5"/>
        <v>0</v>
      </c>
      <c r="N17" s="640">
        <f>INDEX('Plan. Medição - GERAL'!$A$12:$BY$818,MATCH('Cronograma Inicial'!$A17,'Plan. Medição - GERAL'!$A$12:$A$818,0),32)</f>
        <v>0</v>
      </c>
      <c r="O17" s="639">
        <f t="shared" si="6"/>
        <v>0</v>
      </c>
      <c r="P17" s="640">
        <f>INDEX('Plan. Medição - GERAL'!$A$12:$BY$818,MATCH('Cronograma Inicial'!$A17,'Plan. Medição - GERAL'!$A$12:$A$818,0),35)</f>
        <v>0</v>
      </c>
      <c r="Q17" s="639">
        <f t="shared" si="7"/>
        <v>0</v>
      </c>
      <c r="R17" s="640">
        <f>INDEX('Plan. Medição - GERAL'!$A$12:$BY$818,MATCH('Cronograma Inicial'!$A17,'Plan. Medição - GERAL'!$A$12:$A$818,0),39)</f>
        <v>0</v>
      </c>
      <c r="S17" s="639">
        <f t="shared" si="8"/>
        <v>0</v>
      </c>
      <c r="T17" s="640">
        <f>INDEX('Plan. Medição - GERAL'!$A$12:$BY$818,MATCH('Cronograma Inicial'!$A17,'Plan. Medição - GERAL'!$A$12:$A$818,0),42)</f>
        <v>0</v>
      </c>
      <c r="U17" s="639">
        <f t="shared" si="9"/>
        <v>3.1872103351101203E-2</v>
      </c>
      <c r="V17" s="640">
        <f>INDEX('Plan. Medição - GERAL'!$A$12:$BY$818,MATCH('Cronograma Inicial'!$A17,'Plan. Medição - GERAL'!$A$12:$A$818,0),46)</f>
        <v>155015.18000000002</v>
      </c>
      <c r="W17" s="639">
        <f t="shared" si="10"/>
        <v>0</v>
      </c>
      <c r="X17" s="640">
        <f>INDEX('Plan. Medição - GERAL'!$A$12:$BY$818,MATCH('Cronograma Inicial'!$A17,'Plan. Medição - GERAL'!$A$12:$A$818,0),49)</f>
        <v>0</v>
      </c>
      <c r="Y17" s="639">
        <f t="shared" si="11"/>
        <v>3.5267823595980324E-2</v>
      </c>
      <c r="Z17" s="640">
        <f>INDEX('Plan. Medição - GERAL'!$A$12:$BY$818,MATCH('Cronograma Inicial'!$A17,'Plan. Medição - GERAL'!$A$12:$A$818,0),53)</f>
        <v>171530.82</v>
      </c>
      <c r="AA17" s="639">
        <f t="shared" si="12"/>
        <v>0</v>
      </c>
      <c r="AB17" s="640">
        <f>INDEX('Plan. Medição - GERAL'!$A$12:$BY$818,MATCH('Cronograma Inicial'!$A17,'Plan. Medição - GERAL'!$A$12:$A$818,0),56)</f>
        <v>0</v>
      </c>
      <c r="AC17" s="639">
        <f t="shared" si="13"/>
        <v>3.2246101278243899E-2</v>
      </c>
      <c r="AD17" s="640">
        <f>INDEX('Plan. Medição - GERAL'!$A$12:$BY$818,MATCH('Cronograma Inicial'!$A17,'Plan. Medição - GERAL'!$A$12:$A$818,0),60)</f>
        <v>156834.18</v>
      </c>
      <c r="AE17" s="639">
        <f t="shared" si="14"/>
        <v>0</v>
      </c>
      <c r="AF17" s="640">
        <f>INDEX('Plan. Medição - GERAL'!$A$12:$BY$818,MATCH('Cronograma Inicial'!$A17,'Plan. Medição - GERAL'!$A$12:$A$818,0),63)</f>
        <v>0</v>
      </c>
      <c r="AG17" s="639">
        <f t="shared" si="15"/>
        <v>4.4671052600737997E-2</v>
      </c>
      <c r="AH17" s="640">
        <f>INDEX('Plan. Medição - GERAL'!$A$12:$BY$818,MATCH('Cronograma Inicial'!$A17,'Plan. Medição - GERAL'!$A$12:$A$818,0),67)</f>
        <v>217264.96000000002</v>
      </c>
      <c r="AI17" s="639">
        <f t="shared" si="16"/>
        <v>0</v>
      </c>
      <c r="AJ17" s="640">
        <f>INDEX('Plan. Medição - GERAL'!$A$12:$BY$818,MATCH('Cronograma Inicial'!$A17,'Plan. Medição - GERAL'!$A$12:$A$818,0),70)</f>
        <v>0</v>
      </c>
      <c r="AK17" s="639">
        <f t="shared" si="17"/>
        <v>0</v>
      </c>
      <c r="AL17" s="646">
        <f>INDEX('Plan. Medição - GERAL'!$A$12:$BY$818,MATCH('Cronograma Inicial'!$A17,'Plan. Medição - GERAL'!$A$12:$A$818,0),74)</f>
        <v>0</v>
      </c>
    </row>
    <row r="18" spans="1:38" x14ac:dyDescent="0.2">
      <c r="A18" s="645">
        <v>6</v>
      </c>
      <c r="B18" s="638" t="str">
        <f>INDEX('Plan. Medição - GERAL'!$A$12:$BY$818,MATCH('Cronograma Inicial'!$A18,'Plan. Medição - GERAL'!$A$12:$A$818,0),4)</f>
        <v>GUARITA</v>
      </c>
      <c r="C18" s="639">
        <f t="shared" si="0"/>
        <v>1.2778565437379E-2</v>
      </c>
      <c r="D18" s="640">
        <f>INDEX('Plan. Medição - GERAL'!$A$12:$BY$818,MATCH('Cronograma Inicial'!$A18,'Plan. Medição - GERAL'!$A$12:$A$818,0),13)</f>
        <v>62150.64</v>
      </c>
      <c r="E18" s="639">
        <f t="shared" si="1"/>
        <v>0</v>
      </c>
      <c r="F18" s="640">
        <f>INDEX('Plan. Medição - GERAL'!$A$12:$BY$818,MATCH('Cronograma Inicial'!$A18,'Plan. Medição - GERAL'!$A$12:$A$818,0),18)</f>
        <v>0</v>
      </c>
      <c r="G18" s="639">
        <f t="shared" si="2"/>
        <v>0</v>
      </c>
      <c r="H18" s="640">
        <f>INDEX('Plan. Medição - GERAL'!$A$12:$BY$818,MATCH('Cronograma Inicial'!$A18,'Plan. Medição - GERAL'!$A$12:$A$818,0),21)</f>
        <v>0</v>
      </c>
      <c r="I18" s="639">
        <f t="shared" si="3"/>
        <v>0</v>
      </c>
      <c r="J18" s="640">
        <f>INDEX('Plan. Medição - GERAL'!$A$12:$BY$818,MATCH('Cronograma Inicial'!$A18,'Plan. Medição - GERAL'!$A$12:$A$818,0),25)</f>
        <v>0</v>
      </c>
      <c r="K18" s="639">
        <f t="shared" si="4"/>
        <v>0</v>
      </c>
      <c r="L18" s="640">
        <f>INDEX('Plan. Medição - GERAL'!$A$12:$BY$818,MATCH('Cronograma Inicial'!$A18,'Plan. Medição - GERAL'!$A$12:$A$818,0),28)</f>
        <v>0</v>
      </c>
      <c r="M18" s="639">
        <f t="shared" si="5"/>
        <v>0</v>
      </c>
      <c r="N18" s="640">
        <f>INDEX('Plan. Medição - GERAL'!$A$12:$BY$818,MATCH('Cronograma Inicial'!$A18,'Plan. Medição - GERAL'!$A$12:$A$818,0),32)</f>
        <v>0</v>
      </c>
      <c r="O18" s="639">
        <f t="shared" si="6"/>
        <v>0</v>
      </c>
      <c r="P18" s="640">
        <f>INDEX('Plan. Medição - GERAL'!$A$12:$BY$818,MATCH('Cronograma Inicial'!$A18,'Plan. Medição - GERAL'!$A$12:$A$818,0),35)</f>
        <v>0</v>
      </c>
      <c r="Q18" s="639">
        <f t="shared" si="7"/>
        <v>0</v>
      </c>
      <c r="R18" s="640">
        <f>INDEX('Plan. Medição - GERAL'!$A$12:$BY$818,MATCH('Cronograma Inicial'!$A18,'Plan. Medição - GERAL'!$A$12:$A$818,0),39)</f>
        <v>0</v>
      </c>
      <c r="S18" s="639">
        <f t="shared" si="8"/>
        <v>0</v>
      </c>
      <c r="T18" s="640">
        <f>INDEX('Plan. Medição - GERAL'!$A$12:$BY$818,MATCH('Cronograma Inicial'!$A18,'Plan. Medição - GERAL'!$A$12:$A$818,0),42)</f>
        <v>0</v>
      </c>
      <c r="U18" s="639">
        <f t="shared" si="9"/>
        <v>0</v>
      </c>
      <c r="V18" s="640">
        <f>INDEX('Plan. Medição - GERAL'!$A$12:$BY$818,MATCH('Cronograma Inicial'!$A18,'Plan. Medição - GERAL'!$A$12:$A$818,0),46)</f>
        <v>0</v>
      </c>
      <c r="W18" s="639">
        <f t="shared" si="10"/>
        <v>0</v>
      </c>
      <c r="X18" s="640">
        <f>INDEX('Plan. Medição - GERAL'!$A$12:$BY$818,MATCH('Cronograma Inicial'!$A18,'Plan. Medição - GERAL'!$A$12:$A$818,0),49)</f>
        <v>0</v>
      </c>
      <c r="Y18" s="639">
        <f t="shared" si="11"/>
        <v>0</v>
      </c>
      <c r="Z18" s="640">
        <f>INDEX('Plan. Medição - GERAL'!$A$12:$BY$818,MATCH('Cronograma Inicial'!$A18,'Plan. Medição - GERAL'!$A$12:$A$818,0),53)</f>
        <v>0</v>
      </c>
      <c r="AA18" s="639">
        <f t="shared" si="12"/>
        <v>0</v>
      </c>
      <c r="AB18" s="640">
        <f>INDEX('Plan. Medição - GERAL'!$A$12:$BY$818,MATCH('Cronograma Inicial'!$A18,'Plan. Medição - GERAL'!$A$12:$A$818,0),56)</f>
        <v>0</v>
      </c>
      <c r="AC18" s="639">
        <f t="shared" si="13"/>
        <v>0</v>
      </c>
      <c r="AD18" s="640">
        <f>INDEX('Plan. Medição - GERAL'!$A$12:$BY$818,MATCH('Cronograma Inicial'!$A18,'Plan. Medição - GERAL'!$A$12:$A$818,0),60)</f>
        <v>0</v>
      </c>
      <c r="AE18" s="639">
        <f t="shared" si="14"/>
        <v>0</v>
      </c>
      <c r="AF18" s="640">
        <f>INDEX('Plan. Medição - GERAL'!$A$12:$BY$818,MATCH('Cronograma Inicial'!$A18,'Plan. Medição - GERAL'!$A$12:$A$818,0),63)</f>
        <v>0</v>
      </c>
      <c r="AG18" s="639">
        <f t="shared" si="15"/>
        <v>1.2778565437379E-2</v>
      </c>
      <c r="AH18" s="640">
        <f>INDEX('Plan. Medição - GERAL'!$A$12:$BY$818,MATCH('Cronograma Inicial'!$A18,'Plan. Medição - GERAL'!$A$12:$A$818,0),67)</f>
        <v>62150.64</v>
      </c>
      <c r="AI18" s="639">
        <f t="shared" si="16"/>
        <v>0</v>
      </c>
      <c r="AJ18" s="640">
        <f>INDEX('Plan. Medição - GERAL'!$A$12:$BY$818,MATCH('Cronograma Inicial'!$A18,'Plan. Medição - GERAL'!$A$12:$A$818,0),70)</f>
        <v>0</v>
      </c>
      <c r="AK18" s="639">
        <f t="shared" si="17"/>
        <v>0</v>
      </c>
      <c r="AL18" s="646">
        <f>INDEX('Plan. Medição - GERAL'!$A$12:$BY$818,MATCH('Cronograma Inicial'!$A18,'Plan. Medição - GERAL'!$A$12:$A$818,0),74)</f>
        <v>0</v>
      </c>
    </row>
    <row r="19" spans="1:38" x14ac:dyDescent="0.2">
      <c r="A19" s="645">
        <v>7</v>
      </c>
      <c r="B19" s="638" t="str">
        <f>INDEX('Plan. Medição - GERAL'!$A$12:$BY$818,MATCH('Cronograma Inicial'!$A19,'Plan. Medição - GERAL'!$A$12:$A$818,0),4)</f>
        <v>Compressor de Ar (Interno)</v>
      </c>
      <c r="C19" s="639">
        <f t="shared" si="0"/>
        <v>6.0978254555662786E-3</v>
      </c>
      <c r="D19" s="640">
        <f>INDEX('Plan. Medição - GERAL'!$A$12:$BY$818,MATCH('Cronograma Inicial'!$A19,'Plan. Medição - GERAL'!$A$12:$A$818,0),13)</f>
        <v>29657.77</v>
      </c>
      <c r="E19" s="639">
        <f t="shared" si="1"/>
        <v>0</v>
      </c>
      <c r="F19" s="640">
        <f>INDEX('Plan. Medição - GERAL'!$A$12:$BY$818,MATCH('Cronograma Inicial'!$A19,'Plan. Medição - GERAL'!$A$12:$A$818,0),18)</f>
        <v>0</v>
      </c>
      <c r="G19" s="639">
        <f t="shared" si="2"/>
        <v>0</v>
      </c>
      <c r="H19" s="640">
        <f>INDEX('Plan. Medição - GERAL'!$A$12:$BY$818,MATCH('Cronograma Inicial'!$A19,'Plan. Medição - GERAL'!$A$12:$A$818,0),21)</f>
        <v>0</v>
      </c>
      <c r="I19" s="639">
        <f t="shared" si="3"/>
        <v>0</v>
      </c>
      <c r="J19" s="640">
        <f>INDEX('Plan. Medição - GERAL'!$A$12:$BY$818,MATCH('Cronograma Inicial'!$A19,'Plan. Medição - GERAL'!$A$12:$A$818,0),25)</f>
        <v>0</v>
      </c>
      <c r="K19" s="639">
        <f t="shared" si="4"/>
        <v>0</v>
      </c>
      <c r="L19" s="640">
        <f>INDEX('Plan. Medição - GERAL'!$A$12:$BY$818,MATCH('Cronograma Inicial'!$A19,'Plan. Medição - GERAL'!$A$12:$A$818,0),28)</f>
        <v>0</v>
      </c>
      <c r="M19" s="639">
        <f t="shared" si="5"/>
        <v>0</v>
      </c>
      <c r="N19" s="640">
        <f>INDEX('Plan. Medição - GERAL'!$A$12:$BY$818,MATCH('Cronograma Inicial'!$A19,'Plan. Medição - GERAL'!$A$12:$A$818,0),32)</f>
        <v>0</v>
      </c>
      <c r="O19" s="639">
        <f t="shared" si="6"/>
        <v>0</v>
      </c>
      <c r="P19" s="640">
        <f>INDEX('Plan. Medição - GERAL'!$A$12:$BY$818,MATCH('Cronograma Inicial'!$A19,'Plan. Medição - GERAL'!$A$12:$A$818,0),35)</f>
        <v>0</v>
      </c>
      <c r="Q19" s="639">
        <f t="shared" si="7"/>
        <v>0</v>
      </c>
      <c r="R19" s="640">
        <f>INDEX('Plan. Medição - GERAL'!$A$12:$BY$818,MATCH('Cronograma Inicial'!$A19,'Plan. Medição - GERAL'!$A$12:$A$818,0),39)</f>
        <v>0</v>
      </c>
      <c r="S19" s="639">
        <f t="shared" si="8"/>
        <v>0</v>
      </c>
      <c r="T19" s="640">
        <f>INDEX('Plan. Medição - GERAL'!$A$12:$BY$818,MATCH('Cronograma Inicial'!$A19,'Plan. Medição - GERAL'!$A$12:$A$818,0),42)</f>
        <v>0</v>
      </c>
      <c r="U19" s="639">
        <f t="shared" si="9"/>
        <v>0</v>
      </c>
      <c r="V19" s="640">
        <f>INDEX('Plan. Medição - GERAL'!$A$12:$BY$818,MATCH('Cronograma Inicial'!$A19,'Plan. Medição - GERAL'!$A$12:$A$818,0),46)</f>
        <v>0</v>
      </c>
      <c r="W19" s="639">
        <f t="shared" si="10"/>
        <v>0</v>
      </c>
      <c r="X19" s="640">
        <f>INDEX('Plan. Medição - GERAL'!$A$12:$BY$818,MATCH('Cronograma Inicial'!$A19,'Plan. Medição - GERAL'!$A$12:$A$818,0),49)</f>
        <v>0</v>
      </c>
      <c r="Y19" s="639">
        <f t="shared" si="11"/>
        <v>0</v>
      </c>
      <c r="Z19" s="640">
        <f>INDEX('Plan. Medição - GERAL'!$A$12:$BY$818,MATCH('Cronograma Inicial'!$A19,'Plan. Medição - GERAL'!$A$12:$A$818,0),53)</f>
        <v>0</v>
      </c>
      <c r="AA19" s="639">
        <f t="shared" si="12"/>
        <v>0</v>
      </c>
      <c r="AB19" s="640">
        <f>INDEX('Plan. Medição - GERAL'!$A$12:$BY$818,MATCH('Cronograma Inicial'!$A19,'Plan. Medição - GERAL'!$A$12:$A$818,0),56)</f>
        <v>0</v>
      </c>
      <c r="AC19" s="639">
        <f t="shared" si="13"/>
        <v>0</v>
      </c>
      <c r="AD19" s="640">
        <f>INDEX('Plan. Medição - GERAL'!$A$12:$BY$818,MATCH('Cronograma Inicial'!$A19,'Plan. Medição - GERAL'!$A$12:$A$818,0),60)</f>
        <v>0</v>
      </c>
      <c r="AE19" s="639">
        <f t="shared" si="14"/>
        <v>0</v>
      </c>
      <c r="AF19" s="640">
        <f>INDEX('Plan. Medição - GERAL'!$A$12:$BY$818,MATCH('Cronograma Inicial'!$A19,'Plan. Medição - GERAL'!$A$12:$A$818,0),63)</f>
        <v>0</v>
      </c>
      <c r="AG19" s="639">
        <f t="shared" si="15"/>
        <v>6.0978254555662786E-3</v>
      </c>
      <c r="AH19" s="640">
        <f>INDEX('Plan. Medição - GERAL'!$A$12:$BY$818,MATCH('Cronograma Inicial'!$A19,'Plan. Medição - GERAL'!$A$12:$A$818,0),67)</f>
        <v>29657.77</v>
      </c>
      <c r="AI19" s="639">
        <f t="shared" si="16"/>
        <v>0</v>
      </c>
      <c r="AJ19" s="640">
        <f>INDEX('Plan. Medição - GERAL'!$A$12:$BY$818,MATCH('Cronograma Inicial'!$A19,'Plan. Medição - GERAL'!$A$12:$A$818,0),70)</f>
        <v>0</v>
      </c>
      <c r="AK19" s="639">
        <f t="shared" si="17"/>
        <v>0</v>
      </c>
      <c r="AL19" s="646">
        <f>INDEX('Plan. Medição - GERAL'!$A$12:$BY$818,MATCH('Cronograma Inicial'!$A19,'Plan. Medição - GERAL'!$A$12:$A$818,0),74)</f>
        <v>0</v>
      </c>
    </row>
    <row r="20" spans="1:38" x14ac:dyDescent="0.2">
      <c r="A20" s="645">
        <v>8</v>
      </c>
      <c r="B20" s="638" t="str">
        <f>INDEX('Plan. Medição - GERAL'!$A$12:$BY$818,MATCH('Cronograma Inicial'!$A20,'Plan. Medição - GERAL'!$A$12:$A$818,0),4)</f>
        <v>LIMPEZA FINAL DE OBRA E DESTINAÇÃO DOS RESÍDUOS</v>
      </c>
      <c r="C20" s="639">
        <f t="shared" si="0"/>
        <v>7.1004092446102949E-3</v>
      </c>
      <c r="D20" s="640">
        <f>INDEX('Plan. Medição - GERAL'!$A$12:$BY$818,MATCH('Cronograma Inicial'!$A20,'Plan. Medição - GERAL'!$A$12:$A$818,0),13)</f>
        <v>34534</v>
      </c>
      <c r="E20" s="639">
        <f t="shared" si="1"/>
        <v>2.8855307361201144E-3</v>
      </c>
      <c r="F20" s="640">
        <f>INDEX('Plan. Medição - GERAL'!$A$12:$BY$818,MATCH('Cronograma Inicial'!$A20,'Plan. Medição - GERAL'!$A$12:$A$818,0),18)</f>
        <v>14034.25</v>
      </c>
      <c r="G20" s="639">
        <f t="shared" si="2"/>
        <v>0</v>
      </c>
      <c r="H20" s="640">
        <f>INDEX('Plan. Medição - GERAL'!$A$12:$BY$818,MATCH('Cronograma Inicial'!$A20,'Plan. Medição - GERAL'!$A$12:$A$818,0),21)</f>
        <v>0</v>
      </c>
      <c r="I20" s="639">
        <f t="shared" si="3"/>
        <v>0</v>
      </c>
      <c r="J20" s="640">
        <f>INDEX('Plan. Medição - GERAL'!$A$12:$BY$818,MATCH('Cronograma Inicial'!$A20,'Plan. Medição - GERAL'!$A$12:$A$818,0),25)</f>
        <v>0</v>
      </c>
      <c r="K20" s="639">
        <f t="shared" si="4"/>
        <v>0</v>
      </c>
      <c r="L20" s="640">
        <f>INDEX('Plan. Medição - GERAL'!$A$12:$BY$818,MATCH('Cronograma Inicial'!$A20,'Plan. Medição - GERAL'!$A$12:$A$818,0),28)</f>
        <v>0</v>
      </c>
      <c r="M20" s="639">
        <f t="shared" si="5"/>
        <v>0</v>
      </c>
      <c r="N20" s="640">
        <f>INDEX('Plan. Medição - GERAL'!$A$12:$BY$818,MATCH('Cronograma Inicial'!$A20,'Plan. Medição - GERAL'!$A$12:$A$818,0),32)</f>
        <v>0</v>
      </c>
      <c r="O20" s="639">
        <f t="shared" si="6"/>
        <v>0</v>
      </c>
      <c r="P20" s="640">
        <f>INDEX('Plan. Medição - GERAL'!$A$12:$BY$818,MATCH('Cronograma Inicial'!$A20,'Plan. Medição - GERAL'!$A$12:$A$818,0),35)</f>
        <v>0</v>
      </c>
      <c r="Q20" s="639">
        <f t="shared" si="7"/>
        <v>1.6616281737198864E-4</v>
      </c>
      <c r="R20" s="640">
        <f>INDEX('Plan. Medição - GERAL'!$A$12:$BY$818,MATCH('Cronograma Inicial'!$A20,'Plan. Medição - GERAL'!$A$12:$A$818,0),39)</f>
        <v>808.16</v>
      </c>
      <c r="S20" s="639">
        <f t="shared" si="8"/>
        <v>0</v>
      </c>
      <c r="T20" s="640">
        <f>INDEX('Plan. Medição - GERAL'!$A$12:$BY$818,MATCH('Cronograma Inicial'!$A20,'Plan. Medição - GERAL'!$A$12:$A$818,0),42)</f>
        <v>0</v>
      </c>
      <c r="U20" s="639">
        <f t="shared" si="9"/>
        <v>0</v>
      </c>
      <c r="V20" s="640">
        <f>INDEX('Plan. Medição - GERAL'!$A$12:$BY$818,MATCH('Cronograma Inicial'!$A20,'Plan. Medição - GERAL'!$A$12:$A$818,0),46)</f>
        <v>0</v>
      </c>
      <c r="W20" s="639">
        <f t="shared" si="10"/>
        <v>0</v>
      </c>
      <c r="X20" s="640">
        <f>INDEX('Plan. Medição - GERAL'!$A$12:$BY$818,MATCH('Cronograma Inicial'!$A20,'Plan. Medição - GERAL'!$A$12:$A$818,0),49)</f>
        <v>0</v>
      </c>
      <c r="Y20" s="639">
        <f t="shared" si="11"/>
        <v>0</v>
      </c>
      <c r="Z20" s="640">
        <f>INDEX('Plan. Medição - GERAL'!$A$12:$BY$818,MATCH('Cronograma Inicial'!$A20,'Plan. Medição - GERAL'!$A$12:$A$818,0),53)</f>
        <v>0</v>
      </c>
      <c r="AA20" s="639">
        <f t="shared" si="12"/>
        <v>0</v>
      </c>
      <c r="AB20" s="640">
        <f>INDEX('Plan. Medição - GERAL'!$A$12:$BY$818,MATCH('Cronograma Inicial'!$A20,'Plan. Medição - GERAL'!$A$12:$A$818,0),56)</f>
        <v>0</v>
      </c>
      <c r="AC20" s="639">
        <f t="shared" si="13"/>
        <v>0</v>
      </c>
      <c r="AD20" s="640">
        <f>INDEX('Plan. Medição - GERAL'!$A$12:$BY$818,MATCH('Cronograma Inicial'!$A20,'Plan. Medição - GERAL'!$A$12:$A$818,0),60)</f>
        <v>0</v>
      </c>
      <c r="AE20" s="639">
        <f t="shared" si="14"/>
        <v>0</v>
      </c>
      <c r="AF20" s="640">
        <f>INDEX('Plan. Medição - GERAL'!$A$12:$BY$818,MATCH('Cronograma Inicial'!$A20,'Plan. Medição - GERAL'!$A$12:$A$818,0),63)</f>
        <v>0</v>
      </c>
      <c r="AG20" s="639">
        <f t="shared" si="15"/>
        <v>4.0487156911181918E-3</v>
      </c>
      <c r="AH20" s="640">
        <f>INDEX('Plan. Medição - GERAL'!$A$12:$BY$818,MATCH('Cronograma Inicial'!$A20,'Plan. Medição - GERAL'!$A$12:$A$818,0),67)</f>
        <v>19691.59</v>
      </c>
      <c r="AI20" s="639">
        <f t="shared" si="16"/>
        <v>0</v>
      </c>
      <c r="AJ20" s="640">
        <f>INDEX('Plan. Medição - GERAL'!$A$12:$BY$818,MATCH('Cronograma Inicial'!$A20,'Plan. Medição - GERAL'!$A$12:$A$818,0),70)</f>
        <v>0</v>
      </c>
      <c r="AK20" s="639">
        <f t="shared" si="17"/>
        <v>0</v>
      </c>
      <c r="AL20" s="646">
        <f>INDEX('Plan. Medição - GERAL'!$A$12:$BY$818,MATCH('Cronograma Inicial'!$A20,'Plan. Medição - GERAL'!$A$12:$A$818,0),74)</f>
        <v>0</v>
      </c>
    </row>
    <row r="21" spans="1:38" x14ac:dyDescent="0.2">
      <c r="A21" s="645">
        <v>9</v>
      </c>
      <c r="B21" s="638" t="str">
        <f>INDEX('Plan. Medição - GERAL'!$A$12:$BY$818,MATCH('Cronograma Inicial'!$A21,'Plan. Medição - GERAL'!$A$12:$A$818,0),4)</f>
        <v>Elevador Panorâmico</v>
      </c>
      <c r="C21" s="639">
        <f t="shared" si="0"/>
        <v>3.730459492414042E-2</v>
      </c>
      <c r="D21" s="640">
        <f>INDEX('Plan. Medição - GERAL'!$A$12:$BY$818,MATCH('Cronograma Inicial'!$A21,'Plan. Medição - GERAL'!$A$12:$A$818,0),13)</f>
        <v>181436.98999999996</v>
      </c>
      <c r="E21" s="639">
        <f t="shared" si="1"/>
        <v>0</v>
      </c>
      <c r="F21" s="640">
        <f>INDEX('Plan. Medição - GERAL'!$A$12:$BY$818,MATCH('Cronograma Inicial'!$A21,'Plan. Medição - GERAL'!$A$12:$A$818,0),18)</f>
        <v>0</v>
      </c>
      <c r="G21" s="639">
        <f t="shared" si="2"/>
        <v>0</v>
      </c>
      <c r="H21" s="640">
        <f>INDEX('Plan. Medição - GERAL'!$A$12:$BY$818,MATCH('Cronograma Inicial'!$A21,'Plan. Medição - GERAL'!$A$12:$A$818,0),21)</f>
        <v>0</v>
      </c>
      <c r="I21" s="639">
        <f t="shared" si="3"/>
        <v>0</v>
      </c>
      <c r="J21" s="640">
        <f>INDEX('Plan. Medição - GERAL'!$A$12:$BY$818,MATCH('Cronograma Inicial'!$A21,'Plan. Medição - GERAL'!$A$12:$A$818,0),25)</f>
        <v>0</v>
      </c>
      <c r="K21" s="639">
        <f t="shared" si="4"/>
        <v>0</v>
      </c>
      <c r="L21" s="640">
        <f>INDEX('Plan. Medição - GERAL'!$A$12:$BY$818,MATCH('Cronograma Inicial'!$A21,'Plan. Medição - GERAL'!$A$12:$A$818,0),28)</f>
        <v>0</v>
      </c>
      <c r="M21" s="639">
        <f t="shared" si="5"/>
        <v>0</v>
      </c>
      <c r="N21" s="640">
        <f>INDEX('Plan. Medição - GERAL'!$A$12:$BY$818,MATCH('Cronograma Inicial'!$A21,'Plan. Medição - GERAL'!$A$12:$A$818,0),32)</f>
        <v>0</v>
      </c>
      <c r="O21" s="639">
        <f t="shared" si="6"/>
        <v>0</v>
      </c>
      <c r="P21" s="640">
        <f>INDEX('Plan. Medição - GERAL'!$A$12:$BY$818,MATCH('Cronograma Inicial'!$A21,'Plan. Medição - GERAL'!$A$12:$A$818,0),35)</f>
        <v>0</v>
      </c>
      <c r="Q21" s="639">
        <f t="shared" si="7"/>
        <v>0</v>
      </c>
      <c r="R21" s="640">
        <f>INDEX('Plan. Medição - GERAL'!$A$12:$BY$818,MATCH('Cronograma Inicial'!$A21,'Plan. Medição - GERAL'!$A$12:$A$818,0),39)</f>
        <v>0</v>
      </c>
      <c r="S21" s="639">
        <f t="shared" si="8"/>
        <v>0</v>
      </c>
      <c r="T21" s="640">
        <f>INDEX('Plan. Medição - GERAL'!$A$12:$BY$818,MATCH('Cronograma Inicial'!$A21,'Plan. Medição - GERAL'!$A$12:$A$818,0),42)</f>
        <v>0</v>
      </c>
      <c r="U21" s="639">
        <f t="shared" si="9"/>
        <v>9.8001643748646633E-4</v>
      </c>
      <c r="V21" s="640">
        <f>INDEX('Plan. Medição - GERAL'!$A$12:$BY$818,MATCH('Cronograma Inicial'!$A21,'Plan. Medição - GERAL'!$A$12:$A$818,0),46)</f>
        <v>4766.4699999999993</v>
      </c>
      <c r="W21" s="639">
        <f t="shared" si="10"/>
        <v>0</v>
      </c>
      <c r="X21" s="640">
        <f>INDEX('Plan. Medição - GERAL'!$A$12:$BY$818,MATCH('Cronograma Inicial'!$A21,'Plan. Medição - GERAL'!$A$12:$A$818,0),49)</f>
        <v>0</v>
      </c>
      <c r="Y21" s="639">
        <f t="shared" si="11"/>
        <v>1.5120869838498604E-2</v>
      </c>
      <c r="Z21" s="640">
        <f>INDEX('Plan. Medição - GERAL'!$A$12:$BY$818,MATCH('Cronograma Inicial'!$A21,'Plan. Medição - GERAL'!$A$12:$A$818,0),53)</f>
        <v>73542.819999999992</v>
      </c>
      <c r="AA21" s="639">
        <f t="shared" si="12"/>
        <v>0</v>
      </c>
      <c r="AB21" s="640">
        <f>INDEX('Plan. Medição - GERAL'!$A$12:$BY$818,MATCH('Cronograma Inicial'!$A21,'Plan. Medição - GERAL'!$A$12:$A$818,0),56)</f>
        <v>0</v>
      </c>
      <c r="AC21" s="639">
        <f t="shared" si="13"/>
        <v>1.0601854324077679E-2</v>
      </c>
      <c r="AD21" s="640">
        <f>INDEX('Plan. Medição - GERAL'!$A$12:$BY$818,MATCH('Cronograma Inicial'!$A21,'Plan. Medição - GERAL'!$A$12:$A$818,0),60)</f>
        <v>51563.85</v>
      </c>
      <c r="AE21" s="639">
        <f t="shared" si="14"/>
        <v>0</v>
      </c>
      <c r="AF21" s="640">
        <f>INDEX('Plan. Medição - GERAL'!$A$12:$BY$818,MATCH('Cronograma Inicial'!$A21,'Plan. Medição - GERAL'!$A$12:$A$818,0),63)</f>
        <v>0</v>
      </c>
      <c r="AG21" s="639">
        <f t="shared" si="15"/>
        <v>1.0601854324077679E-2</v>
      </c>
      <c r="AH21" s="640">
        <f>INDEX('Plan. Medição - GERAL'!$A$12:$BY$818,MATCH('Cronograma Inicial'!$A21,'Plan. Medição - GERAL'!$A$12:$A$818,0),67)</f>
        <v>51563.85</v>
      </c>
      <c r="AI21" s="639">
        <f t="shared" si="16"/>
        <v>0</v>
      </c>
      <c r="AJ21" s="640">
        <f>INDEX('Plan. Medição - GERAL'!$A$12:$BY$818,MATCH('Cronograma Inicial'!$A21,'Plan. Medição - GERAL'!$A$12:$A$818,0),70)</f>
        <v>0</v>
      </c>
      <c r="AK21" s="639">
        <f t="shared" si="17"/>
        <v>0</v>
      </c>
      <c r="AL21" s="646">
        <f>INDEX('Plan. Medição - GERAL'!$A$12:$BY$818,MATCH('Cronograma Inicial'!$A21,'Plan. Medição - GERAL'!$A$12:$A$818,0),74)</f>
        <v>0</v>
      </c>
    </row>
    <row r="22" spans="1:38" x14ac:dyDescent="0.2">
      <c r="A22" s="645">
        <v>10</v>
      </c>
      <c r="B22" s="638" t="str">
        <f>INDEX('Plan. Medição - GERAL'!$A$12:$BY$818,MATCH('Cronograma Inicial'!$A22,'Plan. Medição - GERAL'!$A$12:$A$818,0),4)</f>
        <v>Reforma Fórum da Família, da Infância e da Juventude</v>
      </c>
      <c r="C22" s="639">
        <f t="shared" si="0"/>
        <v>3.1765229177088683E-2</v>
      </c>
      <c r="D22" s="640">
        <f>INDEX('Plan. Medição - GERAL'!$A$12:$BY$818,MATCH('Cronograma Inicial'!$A22,'Plan. Medição - GERAL'!$A$12:$A$818,0),13)</f>
        <v>154495.38</v>
      </c>
      <c r="E22" s="639">
        <f t="shared" si="1"/>
        <v>1.1526856673952507E-2</v>
      </c>
      <c r="F22" s="640">
        <f>INDEX('Plan. Medição - GERAL'!$A$12:$BY$818,MATCH('Cronograma Inicial'!$A22,'Plan. Medição - GERAL'!$A$12:$A$818,0),18)</f>
        <v>56062.750000000007</v>
      </c>
      <c r="G22" s="639">
        <f t="shared" si="2"/>
        <v>0</v>
      </c>
      <c r="H22" s="640">
        <f>INDEX('Plan. Medição - GERAL'!$A$12:$BY$818,MATCH('Cronograma Inicial'!$A22,'Plan. Medição - GERAL'!$A$12:$A$818,0),21)</f>
        <v>0</v>
      </c>
      <c r="I22" s="639">
        <f t="shared" si="3"/>
        <v>1.3652273118279908E-2</v>
      </c>
      <c r="J22" s="640">
        <f>INDEX('Plan. Medição - GERAL'!$A$12:$BY$818,MATCH('Cronograma Inicial'!$A22,'Plan. Medição - GERAL'!$A$12:$A$818,0),25)</f>
        <v>66400.060000000012</v>
      </c>
      <c r="K22" s="639">
        <f t="shared" si="4"/>
        <v>0</v>
      </c>
      <c r="L22" s="640">
        <f>INDEX('Plan. Medição - GERAL'!$A$12:$BY$818,MATCH('Cronograma Inicial'!$A22,'Plan. Medição - GERAL'!$A$12:$A$818,0),28)</f>
        <v>0</v>
      </c>
      <c r="M22" s="639">
        <f t="shared" si="5"/>
        <v>6.586099384856269E-3</v>
      </c>
      <c r="N22" s="640">
        <f>INDEX('Plan. Medição - GERAL'!$A$12:$BY$818,MATCH('Cronograma Inicial'!$A22,'Plan. Medição - GERAL'!$A$12:$A$818,0),32)</f>
        <v>32032.57</v>
      </c>
      <c r="O22" s="639">
        <f t="shared" si="6"/>
        <v>0</v>
      </c>
      <c r="P22" s="640">
        <f>INDEX('Plan. Medição - GERAL'!$A$12:$BY$818,MATCH('Cronograma Inicial'!$A22,'Plan. Medição - GERAL'!$A$12:$A$818,0),35)</f>
        <v>0</v>
      </c>
      <c r="Q22" s="639">
        <f t="shared" si="7"/>
        <v>0</v>
      </c>
      <c r="R22" s="640">
        <f>INDEX('Plan. Medição - GERAL'!$A$12:$BY$818,MATCH('Cronograma Inicial'!$A22,'Plan. Medição - GERAL'!$A$12:$A$818,0),39)</f>
        <v>0</v>
      </c>
      <c r="S22" s="639">
        <f t="shared" si="8"/>
        <v>0</v>
      </c>
      <c r="T22" s="640">
        <f>INDEX('Plan. Medição - GERAL'!$A$12:$BY$818,MATCH('Cronograma Inicial'!$A22,'Plan. Medição - GERAL'!$A$12:$A$818,0),42)</f>
        <v>0</v>
      </c>
      <c r="U22" s="639">
        <f t="shared" si="9"/>
        <v>0</v>
      </c>
      <c r="V22" s="640">
        <f>INDEX('Plan. Medição - GERAL'!$A$12:$BY$818,MATCH('Cronograma Inicial'!$A22,'Plan. Medição - GERAL'!$A$12:$A$818,0),46)</f>
        <v>0</v>
      </c>
      <c r="W22" s="639">
        <f t="shared" si="10"/>
        <v>0</v>
      </c>
      <c r="X22" s="640">
        <f>INDEX('Plan. Medição - GERAL'!$A$12:$BY$818,MATCH('Cronograma Inicial'!$A22,'Plan. Medição - GERAL'!$A$12:$A$818,0),49)</f>
        <v>0</v>
      </c>
      <c r="Y22" s="639">
        <f t="shared" si="11"/>
        <v>0</v>
      </c>
      <c r="Z22" s="640">
        <f>INDEX('Plan. Medição - GERAL'!$A$12:$BY$818,MATCH('Cronograma Inicial'!$A22,'Plan. Medição - GERAL'!$A$12:$A$818,0),53)</f>
        <v>0</v>
      </c>
      <c r="AA22" s="639">
        <f t="shared" si="12"/>
        <v>0</v>
      </c>
      <c r="AB22" s="640">
        <f>INDEX('Plan. Medição - GERAL'!$A$12:$BY$818,MATCH('Cronograma Inicial'!$A22,'Plan. Medição - GERAL'!$A$12:$A$818,0),56)</f>
        <v>0</v>
      </c>
      <c r="AC22" s="639">
        <f t="shared" si="13"/>
        <v>0</v>
      </c>
      <c r="AD22" s="640">
        <f>INDEX('Plan. Medição - GERAL'!$A$12:$BY$818,MATCH('Cronograma Inicial'!$A22,'Plan. Medição - GERAL'!$A$12:$A$818,0),60)</f>
        <v>0</v>
      </c>
      <c r="AE22" s="639">
        <f t="shared" si="14"/>
        <v>0</v>
      </c>
      <c r="AF22" s="640">
        <f>INDEX('Plan. Medição - GERAL'!$A$12:$BY$818,MATCH('Cronograma Inicial'!$A22,'Plan. Medição - GERAL'!$A$12:$A$818,0),63)</f>
        <v>0</v>
      </c>
      <c r="AG22" s="639">
        <f t="shared" si="15"/>
        <v>0</v>
      </c>
      <c r="AH22" s="640">
        <f>INDEX('Plan. Medição - GERAL'!$A$12:$BY$818,MATCH('Cronograma Inicial'!$A22,'Plan. Medição - GERAL'!$A$12:$A$818,0),67)</f>
        <v>0</v>
      </c>
      <c r="AI22" s="639">
        <f t="shared" si="16"/>
        <v>0</v>
      </c>
      <c r="AJ22" s="640">
        <f>INDEX('Plan. Medição - GERAL'!$A$12:$BY$818,MATCH('Cronograma Inicial'!$A22,'Plan. Medição - GERAL'!$A$12:$A$818,0),70)</f>
        <v>0</v>
      </c>
      <c r="AK22" s="639">
        <f t="shared" si="17"/>
        <v>0</v>
      </c>
      <c r="AL22" s="646">
        <f>INDEX('Plan. Medição - GERAL'!$A$12:$BY$818,MATCH('Cronograma Inicial'!$A22,'Plan. Medição - GERAL'!$A$12:$A$818,0),74)</f>
        <v>0</v>
      </c>
    </row>
    <row r="23" spans="1:38" x14ac:dyDescent="0.2">
      <c r="A23" s="645"/>
      <c r="B23" s="638"/>
      <c r="C23" s="638"/>
      <c r="D23" s="640"/>
      <c r="E23" s="831" t="s">
        <v>3682</v>
      </c>
      <c r="F23" s="831"/>
      <c r="G23" s="831" t="s">
        <v>3648</v>
      </c>
      <c r="H23" s="831"/>
      <c r="I23" s="831" t="s">
        <v>3682</v>
      </c>
      <c r="J23" s="831"/>
      <c r="K23" s="831" t="s">
        <v>3648</v>
      </c>
      <c r="L23" s="831"/>
      <c r="M23" s="831" t="s">
        <v>3682</v>
      </c>
      <c r="N23" s="831"/>
      <c r="O23" s="831" t="s">
        <v>3648</v>
      </c>
      <c r="P23" s="831"/>
      <c r="Q23" s="831" t="s">
        <v>3682</v>
      </c>
      <c r="R23" s="831"/>
      <c r="S23" s="831" t="s">
        <v>3648</v>
      </c>
      <c r="T23" s="831"/>
      <c r="U23" s="831" t="s">
        <v>3682</v>
      </c>
      <c r="V23" s="831"/>
      <c r="W23" s="831" t="s">
        <v>3648</v>
      </c>
      <c r="X23" s="831"/>
      <c r="Y23" s="831" t="s">
        <v>3682</v>
      </c>
      <c r="Z23" s="831"/>
      <c r="AA23" s="831" t="s">
        <v>3648</v>
      </c>
      <c r="AB23" s="831"/>
      <c r="AC23" s="831" t="s">
        <v>3682</v>
      </c>
      <c r="AD23" s="831"/>
      <c r="AE23" s="831" t="s">
        <v>3648</v>
      </c>
      <c r="AF23" s="831"/>
      <c r="AG23" s="831" t="s">
        <v>3682</v>
      </c>
      <c r="AH23" s="831"/>
      <c r="AI23" s="831" t="s">
        <v>3648</v>
      </c>
      <c r="AJ23" s="831"/>
      <c r="AK23" s="840">
        <f>AL23/$D$25</f>
        <v>0</v>
      </c>
      <c r="AL23" s="842">
        <f>SUM(AL13:AL22)</f>
        <v>0</v>
      </c>
    </row>
    <row r="24" spans="1:38" x14ac:dyDescent="0.2">
      <c r="A24" s="832" t="s">
        <v>3679</v>
      </c>
      <c r="B24" s="833"/>
      <c r="C24" s="637"/>
      <c r="D24" s="641">
        <f>SUM(D13:D22)</f>
        <v>4863663.32</v>
      </c>
      <c r="E24" s="642">
        <f>F24/$D$25</f>
        <v>0.10171222336993507</v>
      </c>
      <c r="F24" s="643">
        <f>SUM(F13:F22)</f>
        <v>494694.01</v>
      </c>
      <c r="G24" s="642">
        <f>H24/$D$25</f>
        <v>0</v>
      </c>
      <c r="H24" s="643">
        <f>SUM(H13:H22)</f>
        <v>0</v>
      </c>
      <c r="I24" s="642">
        <f>J24/$D$25</f>
        <v>0.12139486867277646</v>
      </c>
      <c r="J24" s="643">
        <f>SUM(J13:J22)</f>
        <v>590423.77</v>
      </c>
      <c r="K24" s="642">
        <f>L24/$D$25</f>
        <v>0</v>
      </c>
      <c r="L24" s="643">
        <f>SUM(L13:L22)</f>
        <v>0</v>
      </c>
      <c r="M24" s="642">
        <f>N24/$D$25</f>
        <v>0.12138454106646508</v>
      </c>
      <c r="N24" s="643">
        <f>SUM(N13:N22)</f>
        <v>590373.53999999992</v>
      </c>
      <c r="O24" s="642">
        <f>P24/$D$25</f>
        <v>0</v>
      </c>
      <c r="P24" s="643">
        <f>SUM(P13:P22)</f>
        <v>0</v>
      </c>
      <c r="Q24" s="642">
        <f>R24/$D$25</f>
        <v>0.10088500328184721</v>
      </c>
      <c r="R24" s="643">
        <f>SUM(R13:R22)</f>
        <v>490670.68999999994</v>
      </c>
      <c r="S24" s="642">
        <f>T24/$D$25</f>
        <v>0</v>
      </c>
      <c r="T24" s="643">
        <f>SUM(T13:T22)</f>
        <v>0</v>
      </c>
      <c r="U24" s="642">
        <f>V24/$D$25</f>
        <v>0.14771849791609343</v>
      </c>
      <c r="V24" s="643">
        <f>SUM(V13:V22)</f>
        <v>718453.04</v>
      </c>
      <c r="W24" s="642">
        <f>X24/$D$25</f>
        <v>0</v>
      </c>
      <c r="X24" s="643">
        <f>SUM(X13:X22)</f>
        <v>0</v>
      </c>
      <c r="Y24" s="642">
        <f>Z24/$D$25</f>
        <v>0.14776561466429794</v>
      </c>
      <c r="Z24" s="643">
        <f>SUM(Z13:Z22)</f>
        <v>718682.20000000007</v>
      </c>
      <c r="AA24" s="642">
        <f>AB24/$D$25</f>
        <v>0</v>
      </c>
      <c r="AB24" s="643">
        <f>SUM(AB13:AB22)</f>
        <v>0</v>
      </c>
      <c r="AC24" s="642">
        <f>AD24/$D$25</f>
        <v>0.10560003359772031</v>
      </c>
      <c r="AD24" s="643">
        <f>SUM(AD13:AD22)</f>
        <v>513603.00999999995</v>
      </c>
      <c r="AE24" s="642">
        <f>AF24/$D$25</f>
        <v>0</v>
      </c>
      <c r="AF24" s="643">
        <f>SUM(AF13:AF22)</f>
        <v>0</v>
      </c>
      <c r="AG24" s="642">
        <f>AH24/$D$25</f>
        <v>0.15353921743086441</v>
      </c>
      <c r="AH24" s="643">
        <f>SUM(AH13:AH22)</f>
        <v>746763.05999999994</v>
      </c>
      <c r="AI24" s="642">
        <f>AJ24/$D$25</f>
        <v>0</v>
      </c>
      <c r="AJ24" s="643">
        <f>SUM(AJ13:AJ22)</f>
        <v>0</v>
      </c>
      <c r="AK24" s="840">
        <f t="shared" si="17"/>
        <v>0</v>
      </c>
      <c r="AL24" s="842"/>
    </row>
    <row r="25" spans="1:38" ht="15" thickBot="1" x14ac:dyDescent="0.25">
      <c r="A25" s="834" t="s">
        <v>3680</v>
      </c>
      <c r="B25" s="835"/>
      <c r="C25" s="647">
        <f>SUM(C13:C22)</f>
        <v>1</v>
      </c>
      <c r="D25" s="648">
        <f>SUM(D13:D22)</f>
        <v>4863663.32</v>
      </c>
      <c r="E25" s="649"/>
      <c r="F25" s="650"/>
      <c r="G25" s="649"/>
      <c r="H25" s="650"/>
      <c r="I25" s="649"/>
      <c r="J25" s="650"/>
      <c r="K25" s="649"/>
      <c r="L25" s="650"/>
      <c r="M25" s="649"/>
      <c r="N25" s="650"/>
      <c r="O25" s="649"/>
      <c r="P25" s="650"/>
      <c r="Q25" s="649"/>
      <c r="R25" s="650"/>
      <c r="S25" s="649"/>
      <c r="T25" s="650"/>
      <c r="U25" s="649"/>
      <c r="V25" s="650"/>
      <c r="W25" s="649"/>
      <c r="X25" s="650"/>
      <c r="Y25" s="649"/>
      <c r="Z25" s="650"/>
      <c r="AA25" s="649"/>
      <c r="AB25" s="650"/>
      <c r="AC25" s="649"/>
      <c r="AD25" s="650"/>
      <c r="AE25" s="649"/>
      <c r="AF25" s="650"/>
      <c r="AG25" s="649"/>
      <c r="AH25" s="650"/>
      <c r="AI25" s="649"/>
      <c r="AJ25" s="650"/>
      <c r="AK25" s="841">
        <f t="shared" si="17"/>
        <v>0</v>
      </c>
      <c r="AL25" s="843"/>
    </row>
    <row r="26" spans="1:38" ht="15" thickBot="1" x14ac:dyDescent="0.25">
      <c r="A26" s="836"/>
      <c r="B26" s="837"/>
      <c r="C26" s="837"/>
      <c r="D26" s="837"/>
      <c r="AL26" s="424"/>
    </row>
    <row r="27" spans="1:38" ht="15.75" thickBot="1" x14ac:dyDescent="0.25">
      <c r="A27" s="838" t="s">
        <v>3681</v>
      </c>
      <c r="B27" s="839"/>
      <c r="C27" s="839"/>
      <c r="D27" s="839"/>
      <c r="E27" s="651">
        <f>F27/$D$25</f>
        <v>0.10171222336993507</v>
      </c>
      <c r="F27" s="652">
        <f>F24</f>
        <v>494694.01</v>
      </c>
      <c r="G27" s="653">
        <f>H27/$D$25</f>
        <v>0</v>
      </c>
      <c r="H27" s="654">
        <f>H24</f>
        <v>0</v>
      </c>
      <c r="I27" s="651">
        <f>J27/$D$25</f>
        <v>0.22310709204271154</v>
      </c>
      <c r="J27" s="652">
        <f>J24+F27</f>
        <v>1085117.78</v>
      </c>
      <c r="K27" s="653">
        <f>L27/$D$25</f>
        <v>0</v>
      </c>
      <c r="L27" s="654">
        <f>L24+H27</f>
        <v>0</v>
      </c>
      <c r="M27" s="651">
        <f>N27/$D$25</f>
        <v>0.34449163310917658</v>
      </c>
      <c r="N27" s="652">
        <f>N24+J27</f>
        <v>1675491.3199999998</v>
      </c>
      <c r="O27" s="653">
        <f>P27/$D$25</f>
        <v>0</v>
      </c>
      <c r="P27" s="654">
        <f>P24+L27</f>
        <v>0</v>
      </c>
      <c r="Q27" s="651">
        <f>R27/$D$25</f>
        <v>0.44537663639102382</v>
      </c>
      <c r="R27" s="652">
        <f>R24+N27</f>
        <v>2166162.0099999998</v>
      </c>
      <c r="S27" s="653">
        <f>T27/$D$25</f>
        <v>0</v>
      </c>
      <c r="T27" s="654">
        <f>T24+P27</f>
        <v>0</v>
      </c>
      <c r="U27" s="651">
        <f>V27/$D$25</f>
        <v>0.59309513430711724</v>
      </c>
      <c r="V27" s="652">
        <f>V24+R27</f>
        <v>2884615.05</v>
      </c>
      <c r="W27" s="653">
        <f>X27/$D$25</f>
        <v>0</v>
      </c>
      <c r="X27" s="654">
        <f>X24+T27</f>
        <v>0</v>
      </c>
      <c r="Y27" s="651">
        <f>Z27/$D$25</f>
        <v>0.74086074897141518</v>
      </c>
      <c r="Z27" s="652">
        <f>Z24+V27</f>
        <v>3603297.25</v>
      </c>
      <c r="AA27" s="653">
        <f>AB27/$D$25</f>
        <v>0</v>
      </c>
      <c r="AB27" s="654">
        <f>AB24+X27</f>
        <v>0</v>
      </c>
      <c r="AC27" s="651">
        <f>AD27/$D$25</f>
        <v>0.84646078256913548</v>
      </c>
      <c r="AD27" s="652">
        <f>AD24+Z27</f>
        <v>4116900.26</v>
      </c>
      <c r="AE27" s="653">
        <f>AF27/$D$25</f>
        <v>0</v>
      </c>
      <c r="AF27" s="654">
        <f>AF24+AB27</f>
        <v>0</v>
      </c>
      <c r="AG27" s="651">
        <f>AH27/$D$25</f>
        <v>0.99999999999999978</v>
      </c>
      <c r="AH27" s="652">
        <f>AH24+AD27</f>
        <v>4863663.3199999994</v>
      </c>
      <c r="AI27" s="653">
        <f>AJ27/$D$25</f>
        <v>0</v>
      </c>
      <c r="AJ27" s="655">
        <f>AJ24+AF27</f>
        <v>0</v>
      </c>
      <c r="AL27" s="424"/>
    </row>
    <row r="28" spans="1:38" ht="15" thickBot="1" x14ac:dyDescent="0.25">
      <c r="A28" s="664"/>
      <c r="B28" s="665"/>
      <c r="C28" s="665"/>
      <c r="D28" s="665"/>
      <c r="E28" s="665"/>
      <c r="F28" s="665"/>
      <c r="G28" s="665"/>
      <c r="H28" s="665"/>
      <c r="I28" s="665"/>
      <c r="J28" s="665"/>
      <c r="K28" s="665"/>
      <c r="L28" s="665"/>
      <c r="M28" s="665"/>
      <c r="N28" s="665"/>
      <c r="O28" s="665"/>
      <c r="P28" s="665"/>
      <c r="Q28" s="665"/>
      <c r="R28" s="665"/>
      <c r="S28" s="665"/>
      <c r="T28" s="665"/>
      <c r="U28" s="665"/>
      <c r="V28" s="665"/>
      <c r="W28" s="665"/>
      <c r="X28" s="665"/>
      <c r="Y28" s="665"/>
      <c r="Z28" s="665"/>
      <c r="AA28" s="665"/>
      <c r="AB28" s="665"/>
      <c r="AC28" s="665"/>
      <c r="AD28" s="665"/>
      <c r="AE28" s="665"/>
      <c r="AF28" s="665"/>
      <c r="AG28" s="665"/>
      <c r="AH28" s="665"/>
      <c r="AI28" s="665"/>
      <c r="AJ28" s="665"/>
      <c r="AK28" s="665"/>
      <c r="AL28" s="666"/>
    </row>
  </sheetData>
  <mergeCells count="66">
    <mergeCell ref="AG23:AH23"/>
    <mergeCell ref="AI23:AJ23"/>
    <mergeCell ref="AK23:AK25"/>
    <mergeCell ref="AL23:AL25"/>
    <mergeCell ref="U23:V23"/>
    <mergeCell ref="W23:X23"/>
    <mergeCell ref="Y23:Z23"/>
    <mergeCell ref="AA23:AB23"/>
    <mergeCell ref="AC23:AD23"/>
    <mergeCell ref="AE23:AF23"/>
    <mergeCell ref="S23:T23"/>
    <mergeCell ref="A24:B24"/>
    <mergeCell ref="A25:B25"/>
    <mergeCell ref="A26:D26"/>
    <mergeCell ref="A27:D27"/>
    <mergeCell ref="E23:F23"/>
    <mergeCell ref="G23:H23"/>
    <mergeCell ref="I23:J23"/>
    <mergeCell ref="K23:L23"/>
    <mergeCell ref="M23:N23"/>
    <mergeCell ref="O23:P23"/>
    <mergeCell ref="Q23:R23"/>
    <mergeCell ref="AK11:AL11"/>
    <mergeCell ref="O11:P11"/>
    <mergeCell ref="Q11:R11"/>
    <mergeCell ref="S11:T11"/>
    <mergeCell ref="U11:V11"/>
    <mergeCell ref="W11:X11"/>
    <mergeCell ref="Y11:Z11"/>
    <mergeCell ref="AA11:AB11"/>
    <mergeCell ref="AC11:AD11"/>
    <mergeCell ref="AE11:AF11"/>
    <mergeCell ref="AG11:AH11"/>
    <mergeCell ref="AI11:AJ11"/>
    <mergeCell ref="AC10:AD10"/>
    <mergeCell ref="AE10:AF10"/>
    <mergeCell ref="AG10:AH10"/>
    <mergeCell ref="AI10:AJ10"/>
    <mergeCell ref="AK10:AL10"/>
    <mergeCell ref="E11:F11"/>
    <mergeCell ref="G11:H11"/>
    <mergeCell ref="I11:J11"/>
    <mergeCell ref="K11:L11"/>
    <mergeCell ref="M11:N11"/>
    <mergeCell ref="AA10:AB10"/>
    <mergeCell ref="A9:AL9"/>
    <mergeCell ref="A10:A12"/>
    <mergeCell ref="B10:B12"/>
    <mergeCell ref="C10:D11"/>
    <mergeCell ref="E10:F10"/>
    <mergeCell ref="G10:H10"/>
    <mergeCell ref="I10:J10"/>
    <mergeCell ref="K10:L10"/>
    <mergeCell ref="M10:N10"/>
    <mergeCell ref="O10:P10"/>
    <mergeCell ref="Q10:R10"/>
    <mergeCell ref="S10:T10"/>
    <mergeCell ref="U10:V10"/>
    <mergeCell ref="W10:X10"/>
    <mergeCell ref="Y10:Z10"/>
    <mergeCell ref="C2:D3"/>
    <mergeCell ref="F2:G2"/>
    <mergeCell ref="F3:G8"/>
    <mergeCell ref="C4:D7"/>
    <mergeCell ref="M2:O2"/>
    <mergeCell ref="M4:O4"/>
  </mergeCells>
  <pageMargins left="0.511811024" right="0.511811024" top="0.78740157499999996" bottom="0.78740157499999996" header="0.31496062000000002" footer="0.31496062000000002"/>
  <pageSetup paperSize="9" scale="2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46363-00EF-4CC9-B8B8-1D7E7B0CA6BA}">
  <sheetPr>
    <tabColor rgb="FF7F7F7F"/>
    <pageSetUpPr fitToPage="1"/>
  </sheetPr>
  <dimension ref="A1:GD4576"/>
  <sheetViews>
    <sheetView showGridLines="0" view="pageBreakPreview" zoomScale="55" zoomScaleNormal="70" zoomScaleSheetLayoutView="55" workbookViewId="0">
      <pane ySplit="11" topLeftCell="A12" activePane="bottomLeft" state="frozen"/>
      <selection pane="bottomLeft" activeCell="C4316" sqref="C4316"/>
    </sheetView>
  </sheetViews>
  <sheetFormatPr defaultColWidth="12.625" defaultRowHeight="15" customHeight="1" x14ac:dyDescent="0.25"/>
  <cols>
    <col min="1" max="1" width="30.375" style="148" customWidth="1"/>
    <col min="2" max="2" width="43.5" style="148" customWidth="1"/>
    <col min="3" max="3" width="16.875" style="148" customWidth="1"/>
    <col min="4" max="4" width="17.875" style="148" customWidth="1"/>
    <col min="5" max="5" width="18.625" style="148" customWidth="1"/>
    <col min="6" max="6" width="13.875" style="148" customWidth="1"/>
    <col min="7" max="7" width="11.625" style="148" customWidth="1"/>
    <col min="8" max="8" width="13.875" style="148" customWidth="1"/>
    <col min="9" max="9" width="24" style="148" customWidth="1"/>
    <col min="10" max="10" width="13.875" style="148" customWidth="1"/>
    <col min="11" max="11" width="14.625" style="148" bestFit="1" customWidth="1"/>
    <col min="12" max="12" width="12.5" style="148" customWidth="1"/>
    <col min="13" max="13" width="13.125" style="148" customWidth="1"/>
    <col min="14" max="14" width="13.125" style="249" customWidth="1"/>
    <col min="15" max="15" width="18" style="249" customWidth="1"/>
    <col min="16" max="16" width="25.875" style="249" customWidth="1"/>
    <col min="17" max="20" width="8.625" style="142" customWidth="1"/>
    <col min="21" max="25" width="8.625" style="143" customWidth="1"/>
    <col min="26" max="16384" width="12.625" style="143"/>
  </cols>
  <sheetData>
    <row r="1" spans="1:25" ht="12.75" customHeight="1" x14ac:dyDescent="0.25">
      <c r="A1" s="601"/>
      <c r="B1" s="602"/>
      <c r="C1" s="603"/>
      <c r="D1" s="604"/>
      <c r="E1" s="603"/>
      <c r="F1" s="603"/>
      <c r="G1" s="604"/>
      <c r="H1" s="604"/>
      <c r="I1" s="604"/>
      <c r="J1" s="604"/>
      <c r="K1" s="604"/>
      <c r="L1" s="603"/>
      <c r="M1" s="605"/>
      <c r="N1" s="606"/>
      <c r="O1" s="607"/>
      <c r="P1" s="1084"/>
      <c r="U1" s="142"/>
      <c r="V1" s="142"/>
      <c r="W1" s="142"/>
      <c r="X1" s="142"/>
      <c r="Y1" s="142"/>
    </row>
    <row r="2" spans="1:25" ht="15.75" x14ac:dyDescent="0.25">
      <c r="A2" s="1087" t="s">
        <v>2145</v>
      </c>
      <c r="B2" s="1088"/>
      <c r="C2" s="1088"/>
      <c r="D2" s="1088"/>
      <c r="E2" s="589" t="str">
        <f>[7]DADOS!C4</f>
        <v>Divisão de Obras da Coordenadoria de Edificações e Infraestrutura Secretaria de Infraestrutura</v>
      </c>
      <c r="F2" s="590"/>
      <c r="G2" s="590"/>
      <c r="H2" s="590"/>
      <c r="I2" s="590"/>
      <c r="J2" s="590"/>
      <c r="K2" s="590"/>
      <c r="L2" s="590"/>
      <c r="M2" s="590"/>
      <c r="N2" s="590"/>
      <c r="O2" s="590"/>
      <c r="P2" s="1085"/>
      <c r="U2" s="142"/>
      <c r="V2" s="142"/>
      <c r="W2" s="142"/>
      <c r="X2" s="142"/>
      <c r="Y2" s="142"/>
    </row>
    <row r="3" spans="1:25" ht="15.75" customHeight="1" x14ac:dyDescent="0.25">
      <c r="A3" s="1089" t="s">
        <v>2146</v>
      </c>
      <c r="B3" s="1090"/>
      <c r="C3" s="1090"/>
      <c r="D3" s="1090"/>
      <c r="E3" s="591" t="str">
        <f>[7]DADOS!C10</f>
        <v>Revitalização da fachada e da praça frontal do imóvel antigamente denominado “Casa da Criança”</v>
      </c>
      <c r="F3" s="592"/>
      <c r="G3" s="593"/>
      <c r="H3" s="593"/>
      <c r="I3" s="593"/>
      <c r="J3" s="593"/>
      <c r="K3" s="593"/>
      <c r="L3" s="594"/>
      <c r="M3" s="595"/>
      <c r="N3" s="596"/>
      <c r="O3" s="597"/>
      <c r="P3" s="1085"/>
      <c r="U3" s="142"/>
      <c r="V3" s="142"/>
      <c r="W3" s="142"/>
      <c r="X3" s="142"/>
      <c r="Y3" s="142"/>
    </row>
    <row r="4" spans="1:25" ht="15.75" x14ac:dyDescent="0.25">
      <c r="A4" s="1089" t="str">
        <f>[7]DADOS!B6</f>
        <v>SEI inicial da contratação:</v>
      </c>
      <c r="B4" s="1090"/>
      <c r="C4" s="1090"/>
      <c r="D4" s="1090"/>
      <c r="E4" s="591" t="str">
        <f>[7]DADOS!C6</f>
        <v>0048265-25.2021.8.16.6000</v>
      </c>
      <c r="F4" s="592"/>
      <c r="G4" s="598"/>
      <c r="H4" s="590"/>
      <c r="I4" s="590"/>
      <c r="J4" s="590"/>
      <c r="K4" s="590"/>
      <c r="L4" s="590"/>
      <c r="M4" s="590"/>
      <c r="N4" s="590"/>
      <c r="O4" s="597"/>
      <c r="P4" s="1085"/>
      <c r="U4" s="142"/>
      <c r="V4" s="142"/>
      <c r="W4" s="142"/>
      <c r="X4" s="142"/>
      <c r="Y4" s="142"/>
    </row>
    <row r="5" spans="1:25" ht="15.75" x14ac:dyDescent="0.25">
      <c r="A5" s="1089"/>
      <c r="B5" s="1090"/>
      <c r="C5" s="1090"/>
      <c r="D5" s="1090"/>
      <c r="E5" s="592"/>
      <c r="F5" s="592"/>
      <c r="G5" s="590"/>
      <c r="H5" s="599"/>
      <c r="I5" s="599"/>
      <c r="J5" s="599"/>
      <c r="K5" s="599"/>
      <c r="L5" s="599"/>
      <c r="M5" s="599"/>
      <c r="N5" s="590"/>
      <c r="O5" s="588"/>
      <c r="P5" s="1085"/>
      <c r="U5" s="142"/>
      <c r="V5" s="142"/>
      <c r="W5" s="142"/>
      <c r="X5" s="142"/>
      <c r="Y5" s="142"/>
    </row>
    <row r="6" spans="1:25" ht="15.75" x14ac:dyDescent="0.25">
      <c r="A6" s="1091"/>
      <c r="B6" s="1092"/>
      <c r="C6" s="1092"/>
      <c r="D6" s="1090"/>
      <c r="E6" s="592"/>
      <c r="F6" s="592"/>
      <c r="G6" s="590"/>
      <c r="H6" s="599"/>
      <c r="I6" s="599"/>
      <c r="J6" s="599"/>
      <c r="K6" s="599"/>
      <c r="L6" s="599"/>
      <c r="M6" s="599"/>
      <c r="N6" s="590"/>
      <c r="O6" s="600"/>
      <c r="P6" s="1085"/>
      <c r="U6" s="142"/>
      <c r="V6" s="142"/>
      <c r="W6" s="142"/>
      <c r="X6" s="142"/>
      <c r="Y6" s="142"/>
    </row>
    <row r="7" spans="1:25" ht="15.75" x14ac:dyDescent="0.25">
      <c r="A7" s="1093"/>
      <c r="B7" s="1092"/>
      <c r="C7" s="1092"/>
      <c r="D7" s="1090"/>
      <c r="E7" s="592"/>
      <c r="F7" s="592"/>
      <c r="G7" s="590"/>
      <c r="H7" s="599"/>
      <c r="I7" s="599"/>
      <c r="J7" s="599"/>
      <c r="K7" s="599"/>
      <c r="L7" s="599"/>
      <c r="M7" s="599"/>
      <c r="N7" s="590"/>
      <c r="O7" s="600"/>
      <c r="P7" s="1085"/>
      <c r="U7" s="142"/>
      <c r="V7" s="142"/>
      <c r="W7" s="142"/>
      <c r="X7" s="142"/>
      <c r="Y7" s="142"/>
    </row>
    <row r="8" spans="1:25" ht="12.75" customHeight="1" x14ac:dyDescent="0.25">
      <c r="A8" s="1091" t="s">
        <v>2147</v>
      </c>
      <c r="B8" s="1092"/>
      <c r="C8" s="1092"/>
      <c r="D8" s="1090"/>
      <c r="E8" s="592"/>
      <c r="F8" s="592"/>
      <c r="G8" s="590"/>
      <c r="H8" s="599"/>
      <c r="I8" s="599"/>
      <c r="J8" s="599"/>
      <c r="K8" s="599"/>
      <c r="L8" s="599"/>
      <c r="M8" s="599"/>
      <c r="N8" s="590"/>
      <c r="O8" s="588"/>
      <c r="P8" s="1085"/>
      <c r="U8" s="142"/>
      <c r="V8" s="142"/>
      <c r="W8" s="142"/>
      <c r="X8" s="142"/>
      <c r="Y8" s="142"/>
    </row>
    <row r="9" spans="1:25" ht="12.75" customHeight="1" thickBot="1" x14ac:dyDescent="0.3">
      <c r="A9" s="1094"/>
      <c r="B9" s="1095"/>
      <c r="C9" s="1095"/>
      <c r="D9" s="1096"/>
      <c r="E9" s="609"/>
      <c r="F9" s="609"/>
      <c r="G9" s="608"/>
      <c r="H9" s="608"/>
      <c r="I9" s="608"/>
      <c r="J9" s="608"/>
      <c r="K9" s="608"/>
      <c r="L9" s="608"/>
      <c r="M9" s="608"/>
      <c r="N9" s="608"/>
      <c r="O9" s="610"/>
      <c r="P9" s="1086"/>
      <c r="U9" s="142"/>
      <c r="V9" s="142"/>
      <c r="W9" s="142"/>
      <c r="X9" s="142"/>
      <c r="Y9" s="142"/>
    </row>
    <row r="10" spans="1:25" ht="39" customHeight="1" x14ac:dyDescent="0.4">
      <c r="A10" s="1078" t="s">
        <v>2148</v>
      </c>
      <c r="B10" s="1079"/>
      <c r="C10" s="1079"/>
      <c r="D10" s="1079"/>
      <c r="E10" s="1079"/>
      <c r="F10" s="1079"/>
      <c r="G10" s="1079"/>
      <c r="H10" s="1079"/>
      <c r="I10" s="1079"/>
      <c r="J10" s="1079"/>
      <c r="K10" s="1079"/>
      <c r="L10" s="1079"/>
      <c r="M10" s="1079"/>
      <c r="N10" s="1079"/>
      <c r="O10" s="1079"/>
      <c r="P10" s="1079"/>
      <c r="U10" s="142"/>
      <c r="V10" s="142"/>
      <c r="W10" s="142"/>
      <c r="X10" s="142"/>
      <c r="Y10" s="142"/>
    </row>
    <row r="11" spans="1:25" ht="31.5" x14ac:dyDescent="0.25">
      <c r="A11" s="1080" t="s">
        <v>2015</v>
      </c>
      <c r="B11" s="956"/>
      <c r="C11" s="956"/>
      <c r="D11" s="956"/>
      <c r="E11" s="149"/>
      <c r="F11" s="149"/>
      <c r="G11" s="149"/>
      <c r="H11" s="149"/>
      <c r="I11" s="149"/>
      <c r="J11" s="149"/>
      <c r="K11" s="149"/>
      <c r="L11" s="149" t="s">
        <v>2016</v>
      </c>
      <c r="M11" s="150" t="s">
        <v>2149</v>
      </c>
      <c r="N11" s="1081" t="s">
        <v>2150</v>
      </c>
      <c r="O11" s="958"/>
      <c r="P11" s="958"/>
      <c r="Q11" s="1082"/>
      <c r="R11" s="1083"/>
      <c r="S11" s="1083"/>
      <c r="U11" s="142"/>
      <c r="V11" s="142"/>
      <c r="W11" s="142"/>
      <c r="X11" s="142"/>
      <c r="Y11" s="142"/>
    </row>
    <row r="12" spans="1:25" ht="12.75" customHeight="1" x14ac:dyDescent="0.25">
      <c r="A12" s="153" t="s">
        <v>2151</v>
      </c>
      <c r="B12" s="154"/>
      <c r="C12" s="154"/>
      <c r="D12" s="154"/>
      <c r="E12" s="154"/>
      <c r="F12" s="154"/>
      <c r="G12" s="155"/>
      <c r="H12" s="155"/>
      <c r="I12" s="155"/>
      <c r="J12" s="155"/>
      <c r="K12" s="155"/>
      <c r="L12" s="156"/>
      <c r="M12" s="157"/>
      <c r="N12" s="158"/>
      <c r="O12" s="158"/>
      <c r="P12" s="158"/>
      <c r="U12" s="142"/>
      <c r="V12" s="142"/>
      <c r="W12" s="142"/>
      <c r="X12" s="142"/>
      <c r="Y12" s="142"/>
    </row>
    <row r="13" spans="1:25" ht="19.5" customHeight="1" x14ac:dyDescent="0.25">
      <c r="A13" s="959" t="s">
        <v>25</v>
      </c>
      <c r="B13" s="960"/>
      <c r="C13" s="960"/>
      <c r="D13" s="960"/>
      <c r="E13" s="960"/>
      <c r="F13" s="960"/>
      <c r="G13" s="960"/>
      <c r="H13" s="960"/>
      <c r="I13" s="960"/>
      <c r="J13" s="960"/>
      <c r="K13" s="961"/>
      <c r="L13" s="146" t="s">
        <v>2152</v>
      </c>
      <c r="M13" s="159">
        <f>G14</f>
        <v>480</v>
      </c>
      <c r="N13" s="160"/>
      <c r="O13" s="161"/>
      <c r="P13" s="161"/>
      <c r="U13" s="142"/>
      <c r="V13" s="142"/>
      <c r="W13" s="142"/>
      <c r="X13" s="142"/>
      <c r="Y13" s="142"/>
    </row>
    <row r="14" spans="1:25" ht="12.75" customHeight="1" x14ac:dyDescent="0.25">
      <c r="A14" s="146" t="s">
        <v>2153</v>
      </c>
      <c r="B14" s="162">
        <f>8*30</f>
        <v>240</v>
      </c>
      <c r="C14" s="146" t="s">
        <v>2154</v>
      </c>
      <c r="D14" s="162">
        <v>2</v>
      </c>
      <c r="E14" s="145" t="s">
        <v>2155</v>
      </c>
      <c r="F14" s="145"/>
      <c r="G14" s="163">
        <f>D14*B14</f>
        <v>480</v>
      </c>
      <c r="H14" s="163"/>
      <c r="I14" s="163"/>
      <c r="J14" s="163"/>
      <c r="K14" s="163"/>
      <c r="L14" s="149"/>
      <c r="M14" s="144"/>
      <c r="N14" s="144"/>
      <c r="O14" s="144"/>
      <c r="P14" s="144"/>
      <c r="U14" s="142"/>
      <c r="V14" s="142"/>
      <c r="W14" s="142"/>
      <c r="X14" s="142"/>
      <c r="Y14" s="142"/>
    </row>
    <row r="15" spans="1:25" ht="12.75" customHeight="1" x14ac:dyDescent="0.25">
      <c r="A15" s="959" t="s">
        <v>29</v>
      </c>
      <c r="B15" s="960"/>
      <c r="C15" s="960"/>
      <c r="D15" s="960"/>
      <c r="E15" s="960"/>
      <c r="F15" s="960"/>
      <c r="G15" s="960"/>
      <c r="H15" s="960"/>
      <c r="I15" s="960"/>
      <c r="J15" s="960"/>
      <c r="K15" s="961"/>
      <c r="L15" s="146" t="s">
        <v>2152</v>
      </c>
      <c r="M15" s="159">
        <f>G16</f>
        <v>720</v>
      </c>
      <c r="N15" s="160"/>
      <c r="O15" s="161"/>
      <c r="P15" s="161"/>
      <c r="U15" s="142"/>
      <c r="V15" s="142"/>
      <c r="W15" s="142"/>
      <c r="X15" s="142"/>
      <c r="Y15" s="142"/>
    </row>
    <row r="16" spans="1:25" ht="12.75" customHeight="1" x14ac:dyDescent="0.25">
      <c r="A16" s="146" t="s">
        <v>2153</v>
      </c>
      <c r="B16" s="162">
        <f>8*30</f>
        <v>240</v>
      </c>
      <c r="C16" s="146" t="s">
        <v>2154</v>
      </c>
      <c r="D16" s="162">
        <v>3</v>
      </c>
      <c r="E16" s="145" t="s">
        <v>2155</v>
      </c>
      <c r="F16" s="145"/>
      <c r="G16" s="162">
        <f>D16*B16</f>
        <v>720</v>
      </c>
      <c r="H16" s="162"/>
      <c r="I16" s="162"/>
      <c r="J16" s="162"/>
      <c r="K16" s="162"/>
      <c r="L16" s="149"/>
      <c r="M16" s="144"/>
      <c r="N16" s="144"/>
      <c r="O16" s="144"/>
      <c r="P16" s="144"/>
      <c r="U16" s="142"/>
      <c r="V16" s="142"/>
      <c r="W16" s="142"/>
      <c r="X16" s="142"/>
      <c r="Y16" s="142"/>
    </row>
    <row r="17" spans="1:25" ht="19.5" customHeight="1" x14ac:dyDescent="0.25">
      <c r="A17" s="959" t="s">
        <v>32</v>
      </c>
      <c r="B17" s="960"/>
      <c r="C17" s="960"/>
      <c r="D17" s="960"/>
      <c r="E17" s="960"/>
      <c r="F17" s="960"/>
      <c r="G17" s="960"/>
      <c r="H17" s="960"/>
      <c r="I17" s="960"/>
      <c r="J17" s="960"/>
      <c r="K17" s="961"/>
      <c r="L17" s="146" t="s">
        <v>2152</v>
      </c>
      <c r="M17" s="159">
        <f>G18</f>
        <v>96</v>
      </c>
      <c r="N17" s="160"/>
      <c r="O17" s="161"/>
      <c r="P17" s="161"/>
      <c r="U17" s="142"/>
      <c r="V17" s="142"/>
      <c r="W17" s="142"/>
      <c r="X17" s="142"/>
      <c r="Y17" s="142"/>
    </row>
    <row r="18" spans="1:25" ht="12.75" customHeight="1" x14ac:dyDescent="0.25">
      <c r="A18" s="146" t="s">
        <v>2153</v>
      </c>
      <c r="B18" s="162">
        <f>8*30</f>
        <v>240</v>
      </c>
      <c r="C18" s="146" t="s">
        <v>2154</v>
      </c>
      <c r="D18" s="162">
        <v>0.4</v>
      </c>
      <c r="E18" s="145" t="s">
        <v>2155</v>
      </c>
      <c r="F18" s="145"/>
      <c r="G18" s="163">
        <f>D18*B18</f>
        <v>96</v>
      </c>
      <c r="H18" s="163"/>
      <c r="I18" s="163"/>
      <c r="J18" s="163"/>
      <c r="K18" s="163"/>
      <c r="L18" s="149"/>
      <c r="M18" s="144"/>
      <c r="N18" s="144"/>
      <c r="O18" s="144"/>
      <c r="P18" s="144"/>
      <c r="Q18" s="141"/>
      <c r="U18" s="142"/>
      <c r="V18" s="142"/>
      <c r="W18" s="142"/>
      <c r="X18" s="142"/>
      <c r="Y18" s="142"/>
    </row>
    <row r="19" spans="1:25" ht="12.75" customHeight="1" x14ac:dyDescent="0.25">
      <c r="A19" s="959" t="s">
        <v>35</v>
      </c>
      <c r="B19" s="960"/>
      <c r="C19" s="960"/>
      <c r="D19" s="960"/>
      <c r="E19" s="960"/>
      <c r="F19" s="960"/>
      <c r="G19" s="960"/>
      <c r="H19" s="960"/>
      <c r="I19" s="960"/>
      <c r="J19" s="960"/>
      <c r="K19" s="961"/>
      <c r="L19" s="146" t="s">
        <v>2152</v>
      </c>
      <c r="M19" s="159">
        <f>G20</f>
        <v>72</v>
      </c>
      <c r="N19" s="160"/>
      <c r="O19" s="161"/>
      <c r="P19" s="161"/>
      <c r="Q19" s="141"/>
      <c r="U19" s="142"/>
      <c r="V19" s="142"/>
      <c r="W19" s="142"/>
      <c r="X19" s="142"/>
      <c r="Y19" s="142"/>
    </row>
    <row r="20" spans="1:25" ht="12.75" customHeight="1" x14ac:dyDescent="0.25">
      <c r="A20" s="146" t="s">
        <v>2153</v>
      </c>
      <c r="B20" s="162">
        <v>24</v>
      </c>
      <c r="C20" s="146" t="s">
        <v>2154</v>
      </c>
      <c r="D20" s="162">
        <v>3</v>
      </c>
      <c r="E20" s="145" t="s">
        <v>2155</v>
      </c>
      <c r="F20" s="145"/>
      <c r="G20" s="162">
        <f>D20*B20</f>
        <v>72</v>
      </c>
      <c r="H20" s="143"/>
      <c r="I20" s="162"/>
      <c r="J20" s="162"/>
      <c r="K20" s="162"/>
      <c r="L20" s="149"/>
      <c r="M20" s="144"/>
      <c r="N20" s="144"/>
      <c r="O20" s="144"/>
      <c r="P20" s="144"/>
      <c r="Q20" s="141"/>
      <c r="U20" s="142"/>
      <c r="V20" s="142"/>
      <c r="W20" s="142"/>
      <c r="X20" s="142"/>
      <c r="Y20" s="142"/>
    </row>
    <row r="21" spans="1:25" ht="15.75" x14ac:dyDescent="0.25">
      <c r="A21" s="1075" t="s">
        <v>2156</v>
      </c>
      <c r="B21" s="1076"/>
      <c r="C21" s="1076"/>
      <c r="D21" s="1076"/>
      <c r="E21" s="1076"/>
      <c r="F21" s="1076"/>
      <c r="G21" s="1077"/>
      <c r="H21" s="140" t="s">
        <v>2157</v>
      </c>
      <c r="I21" s="162"/>
      <c r="J21" s="162"/>
      <c r="K21" s="162"/>
      <c r="L21" s="149"/>
      <c r="M21" s="144"/>
      <c r="N21" s="144"/>
      <c r="O21" s="144"/>
      <c r="P21" s="144"/>
      <c r="Q21" s="141"/>
      <c r="U21" s="142"/>
      <c r="V21" s="142"/>
      <c r="W21" s="142"/>
      <c r="X21" s="142"/>
      <c r="Y21" s="142"/>
    </row>
    <row r="22" spans="1:25" ht="15.75" x14ac:dyDescent="0.25">
      <c r="A22" s="151"/>
      <c r="B22" s="164"/>
      <c r="C22" s="164"/>
      <c r="D22" s="164"/>
      <c r="E22" s="164"/>
      <c r="F22" s="164"/>
      <c r="G22" s="164"/>
      <c r="H22" s="140"/>
      <c r="I22" s="162"/>
      <c r="J22" s="162"/>
      <c r="K22" s="162"/>
      <c r="L22" s="149"/>
      <c r="M22" s="144"/>
      <c r="N22" s="144"/>
      <c r="O22" s="144"/>
      <c r="P22" s="144"/>
      <c r="Q22" s="141"/>
      <c r="U22" s="142"/>
      <c r="V22" s="142"/>
      <c r="W22" s="142"/>
      <c r="X22" s="142"/>
      <c r="Y22" s="142"/>
    </row>
    <row r="23" spans="1:25" ht="12.75" customHeight="1" x14ac:dyDescent="0.25">
      <c r="A23" s="153" t="s">
        <v>2158</v>
      </c>
      <c r="B23" s="154"/>
      <c r="C23" s="154"/>
      <c r="D23" s="154"/>
      <c r="E23" s="154"/>
      <c r="F23" s="154"/>
      <c r="G23" s="155"/>
      <c r="H23" s="155"/>
      <c r="I23" s="155"/>
      <c r="J23" s="155"/>
      <c r="K23" s="155"/>
      <c r="L23" s="156"/>
      <c r="M23" s="157"/>
      <c r="N23" s="165"/>
      <c r="O23" s="165"/>
      <c r="P23" s="165"/>
      <c r="Q23" s="141"/>
      <c r="U23" s="142"/>
      <c r="V23" s="142"/>
      <c r="W23" s="142"/>
      <c r="X23" s="142"/>
      <c r="Y23" s="142"/>
    </row>
    <row r="24" spans="1:25" ht="12.75" customHeight="1" x14ac:dyDescent="0.25">
      <c r="A24" s="166" t="s">
        <v>2159</v>
      </c>
      <c r="B24" s="166"/>
      <c r="C24" s="167"/>
      <c r="D24" s="167"/>
      <c r="E24" s="167"/>
      <c r="F24" s="167"/>
      <c r="G24" s="168"/>
      <c r="H24" s="168"/>
      <c r="I24" s="168"/>
      <c r="J24" s="168"/>
      <c r="K24" s="168"/>
      <c r="L24" s="169"/>
      <c r="M24" s="170"/>
      <c r="N24" s="171"/>
      <c r="O24" s="171"/>
      <c r="P24" s="171"/>
      <c r="Q24" s="141"/>
      <c r="U24" s="142"/>
      <c r="V24" s="142"/>
      <c r="W24" s="142"/>
      <c r="X24" s="142"/>
      <c r="Y24" s="142"/>
    </row>
    <row r="25" spans="1:25" ht="12.75" customHeight="1" x14ac:dyDescent="0.25">
      <c r="A25" s="959" t="s">
        <v>2160</v>
      </c>
      <c r="B25" s="960"/>
      <c r="C25" s="960"/>
      <c r="D25" s="960"/>
      <c r="E25" s="960"/>
      <c r="F25" s="960"/>
      <c r="G25" s="960"/>
      <c r="H25" s="960"/>
      <c r="I25" s="960"/>
      <c r="J25" s="960"/>
      <c r="K25" s="961"/>
      <c r="L25" s="172" t="s">
        <v>52</v>
      </c>
      <c r="M25" s="173">
        <f>SUM(D27:D29)</f>
        <v>94.831999999999994</v>
      </c>
      <c r="N25" s="1054" t="s">
        <v>2161</v>
      </c>
      <c r="O25" s="958"/>
      <c r="P25" s="958"/>
      <c r="Q25" s="141"/>
      <c r="U25" s="142"/>
      <c r="V25" s="142"/>
      <c r="W25" s="142"/>
      <c r="X25" s="142"/>
      <c r="Y25" s="142"/>
    </row>
    <row r="26" spans="1:25" ht="36.75" customHeight="1" x14ac:dyDescent="0.25">
      <c r="A26" s="1074" t="s">
        <v>2162</v>
      </c>
      <c r="B26" s="956"/>
      <c r="C26" s="145" t="s">
        <v>2163</v>
      </c>
      <c r="D26" s="145" t="s">
        <v>2164</v>
      </c>
      <c r="E26" s="139"/>
      <c r="F26" s="139"/>
      <c r="G26" s="139"/>
      <c r="H26" s="139"/>
      <c r="I26" s="139"/>
      <c r="J26" s="139"/>
      <c r="K26" s="139"/>
      <c r="L26" s="139"/>
      <c r="M26" s="140"/>
      <c r="N26" s="174"/>
      <c r="O26" s="174"/>
      <c r="P26" s="174"/>
      <c r="Q26" s="141"/>
      <c r="U26" s="142"/>
      <c r="V26" s="142"/>
      <c r="W26" s="142"/>
      <c r="X26" s="142"/>
      <c r="Y26" s="142"/>
    </row>
    <row r="27" spans="1:25" ht="15.75" x14ac:dyDescent="0.25">
      <c r="A27" s="140" t="s">
        <v>2165</v>
      </c>
      <c r="B27" s="140">
        <f>1.41+16.41</f>
        <v>17.82</v>
      </c>
      <c r="C27" s="140">
        <v>1.95</v>
      </c>
      <c r="D27" s="140">
        <f>B27*C27</f>
        <v>34.749000000000002</v>
      </c>
      <c r="E27" s="140" t="s">
        <v>2166</v>
      </c>
      <c r="F27" s="140"/>
      <c r="G27" s="140"/>
      <c r="H27" s="140"/>
      <c r="I27" s="140"/>
      <c r="J27" s="140"/>
      <c r="K27" s="140"/>
      <c r="L27" s="139"/>
      <c r="M27" s="140"/>
      <c r="N27" s="174"/>
      <c r="O27" s="174"/>
      <c r="P27" s="174"/>
      <c r="Q27" s="141"/>
      <c r="U27" s="142"/>
      <c r="V27" s="142"/>
      <c r="W27" s="142"/>
      <c r="X27" s="142"/>
      <c r="Y27" s="142"/>
    </row>
    <row r="28" spans="1:25" ht="15.75" x14ac:dyDescent="0.25">
      <c r="A28" s="140" t="s">
        <v>2167</v>
      </c>
      <c r="B28" s="140">
        <v>22.46</v>
      </c>
      <c r="C28" s="140">
        <v>2.0499999999999998</v>
      </c>
      <c r="D28" s="140">
        <f>B28*C28</f>
        <v>46.042999999999999</v>
      </c>
      <c r="E28" s="140" t="s">
        <v>2168</v>
      </c>
      <c r="F28" s="140"/>
      <c r="G28" s="140"/>
      <c r="H28" s="140"/>
      <c r="I28" s="140"/>
      <c r="J28" s="140"/>
      <c r="K28" s="140"/>
      <c r="L28" s="139"/>
      <c r="M28" s="175"/>
      <c r="N28" s="174"/>
      <c r="O28" s="174"/>
      <c r="P28" s="174"/>
      <c r="Q28" s="141"/>
      <c r="U28" s="142"/>
      <c r="V28" s="142"/>
      <c r="W28" s="142"/>
      <c r="X28" s="142"/>
      <c r="Y28" s="142"/>
    </row>
    <row r="29" spans="1:25" ht="15.75" x14ac:dyDescent="0.25">
      <c r="A29" s="140" t="s">
        <v>2169</v>
      </c>
      <c r="B29" s="140">
        <f>4.63+2.57</f>
        <v>7.1999999999999993</v>
      </c>
      <c r="C29" s="140">
        <v>1.95</v>
      </c>
      <c r="D29" s="140">
        <f t="shared" ref="D29" si="0">B29*C29</f>
        <v>14.04</v>
      </c>
      <c r="E29" s="140" t="s">
        <v>2170</v>
      </c>
      <c r="F29" s="140"/>
      <c r="G29" s="140"/>
      <c r="H29" s="140"/>
      <c r="I29" s="140"/>
      <c r="J29" s="140"/>
      <c r="K29" s="140"/>
      <c r="L29" s="139"/>
      <c r="M29" s="140"/>
      <c r="N29" s="174"/>
      <c r="O29" s="174"/>
      <c r="P29" s="174"/>
      <c r="Q29" s="141"/>
      <c r="U29" s="142"/>
      <c r="V29" s="142"/>
      <c r="W29" s="142"/>
      <c r="X29" s="142"/>
      <c r="Y29" s="142"/>
    </row>
    <row r="30" spans="1:25" ht="15.75" x14ac:dyDescent="0.25">
      <c r="A30" s="140"/>
      <c r="B30" s="140"/>
      <c r="C30" s="140"/>
      <c r="D30" s="140"/>
      <c r="E30" s="140"/>
      <c r="F30" s="140"/>
      <c r="G30" s="140"/>
      <c r="H30" s="140"/>
      <c r="I30" s="140"/>
      <c r="J30" s="140"/>
      <c r="K30" s="140"/>
      <c r="L30" s="139"/>
      <c r="M30" s="140"/>
      <c r="N30" s="174"/>
      <c r="O30" s="174"/>
      <c r="P30" s="174"/>
      <c r="Q30" s="141"/>
      <c r="U30" s="142"/>
      <c r="V30" s="142"/>
      <c r="W30" s="142"/>
      <c r="X30" s="142"/>
      <c r="Y30" s="142"/>
    </row>
    <row r="31" spans="1:25" ht="15.75" x14ac:dyDescent="0.25">
      <c r="A31" s="140"/>
      <c r="B31" s="140"/>
      <c r="C31" s="140"/>
      <c r="D31" s="140"/>
      <c r="E31" s="140"/>
      <c r="F31" s="140"/>
      <c r="G31" s="140"/>
      <c r="H31" s="140"/>
      <c r="I31" s="140"/>
      <c r="J31" s="140"/>
      <c r="K31" s="140"/>
      <c r="L31" s="139"/>
      <c r="M31" s="140"/>
      <c r="N31" s="174"/>
      <c r="O31" s="174"/>
      <c r="P31" s="174"/>
      <c r="Q31" s="141"/>
      <c r="U31" s="142"/>
      <c r="V31" s="142"/>
      <c r="W31" s="142"/>
      <c r="X31" s="142"/>
      <c r="Y31" s="142"/>
    </row>
    <row r="32" spans="1:25" ht="15.75" x14ac:dyDescent="0.25">
      <c r="A32" s="140"/>
      <c r="B32" s="140"/>
      <c r="C32" s="140"/>
      <c r="D32" s="140"/>
      <c r="E32" s="140"/>
      <c r="F32" s="140"/>
      <c r="G32" s="140"/>
      <c r="H32" s="140"/>
      <c r="I32" s="140"/>
      <c r="J32" s="140"/>
      <c r="K32" s="140"/>
      <c r="L32" s="139"/>
      <c r="M32" s="140"/>
      <c r="N32" s="174"/>
      <c r="O32" s="174"/>
      <c r="P32" s="174"/>
      <c r="Q32" s="141"/>
      <c r="U32" s="142"/>
      <c r="V32" s="142"/>
      <c r="W32" s="142"/>
      <c r="X32" s="142"/>
      <c r="Y32" s="142"/>
    </row>
    <row r="33" spans="1:25" ht="12.75" customHeight="1" x14ac:dyDescent="0.25">
      <c r="A33" s="959" t="s">
        <v>2171</v>
      </c>
      <c r="B33" s="960"/>
      <c r="C33" s="960"/>
      <c r="D33" s="960"/>
      <c r="E33" s="960"/>
      <c r="F33" s="960"/>
      <c r="G33" s="960"/>
      <c r="H33" s="960"/>
      <c r="I33" s="960"/>
      <c r="J33" s="960"/>
      <c r="K33" s="961"/>
      <c r="L33" s="172" t="s">
        <v>48</v>
      </c>
      <c r="M33" s="173">
        <f>B35</f>
        <v>23.45</v>
      </c>
      <c r="N33" s="1054" t="s">
        <v>2172</v>
      </c>
      <c r="O33" s="958"/>
      <c r="P33" s="958"/>
      <c r="Q33" s="141"/>
      <c r="U33" s="142"/>
      <c r="V33" s="142"/>
      <c r="W33" s="142"/>
      <c r="X33" s="142"/>
      <c r="Y33" s="142"/>
    </row>
    <row r="34" spans="1:25" ht="15.75" x14ac:dyDescent="0.25">
      <c r="A34" s="1074" t="s">
        <v>2162</v>
      </c>
      <c r="B34" s="956"/>
      <c r="C34" s="140"/>
      <c r="D34" s="140"/>
      <c r="E34" s="140"/>
      <c r="F34" s="140"/>
      <c r="G34" s="140"/>
      <c r="H34" s="140"/>
      <c r="I34" s="140"/>
      <c r="J34" s="140"/>
      <c r="K34" s="140"/>
      <c r="L34" s="139"/>
      <c r="M34" s="140"/>
      <c r="N34" s="174"/>
      <c r="O34" s="174"/>
      <c r="P34" s="174"/>
      <c r="Q34" s="141"/>
      <c r="U34" s="142"/>
      <c r="V34" s="142"/>
      <c r="W34" s="142"/>
      <c r="X34" s="142"/>
      <c r="Y34" s="142"/>
    </row>
    <row r="35" spans="1:25" ht="15.75" x14ac:dyDescent="0.25">
      <c r="A35" s="140" t="s">
        <v>2173</v>
      </c>
      <c r="B35" s="140">
        <v>23.45</v>
      </c>
      <c r="C35" s="139"/>
      <c r="D35" s="139"/>
      <c r="E35" s="139"/>
      <c r="F35" s="139"/>
      <c r="G35" s="139"/>
      <c r="H35" s="139"/>
      <c r="I35" s="139"/>
      <c r="J35" s="139"/>
      <c r="K35" s="139"/>
      <c r="L35" s="139"/>
      <c r="M35" s="140"/>
      <c r="N35" s="174"/>
      <c r="O35" s="174"/>
      <c r="P35" s="174"/>
      <c r="Q35" s="141"/>
      <c r="U35" s="142"/>
      <c r="V35" s="142"/>
      <c r="W35" s="142"/>
      <c r="X35" s="142"/>
      <c r="Y35" s="142"/>
    </row>
    <row r="36" spans="1:25" ht="15.75" x14ac:dyDescent="0.25">
      <c r="A36" s="140"/>
      <c r="B36" s="140"/>
      <c r="C36" s="139"/>
      <c r="D36" s="139"/>
      <c r="E36" s="139"/>
      <c r="F36" s="139"/>
      <c r="G36" s="139"/>
      <c r="H36" s="139"/>
      <c r="I36" s="176"/>
      <c r="J36" s="139"/>
      <c r="K36" s="139"/>
      <c r="L36" s="139"/>
      <c r="M36" s="140"/>
      <c r="N36" s="174"/>
      <c r="O36" s="174"/>
      <c r="P36" s="174"/>
      <c r="Q36" s="141"/>
      <c r="U36" s="142"/>
      <c r="V36" s="142"/>
      <c r="W36" s="142"/>
      <c r="X36" s="142"/>
      <c r="Y36" s="142"/>
    </row>
    <row r="37" spans="1:25" ht="15.75" x14ac:dyDescent="0.25">
      <c r="A37" s="140"/>
      <c r="B37" s="140"/>
      <c r="C37" s="139"/>
      <c r="D37" s="139"/>
      <c r="E37" s="139"/>
      <c r="F37" s="139"/>
      <c r="G37" s="139"/>
      <c r="H37" s="139"/>
      <c r="I37" s="139"/>
      <c r="J37" s="139"/>
      <c r="K37" s="139"/>
      <c r="L37" s="139"/>
      <c r="M37" s="140"/>
      <c r="N37" s="174"/>
      <c r="O37" s="174"/>
      <c r="P37" s="174"/>
      <c r="Q37" s="141"/>
      <c r="U37" s="142"/>
      <c r="V37" s="142"/>
      <c r="W37" s="142"/>
      <c r="X37" s="142"/>
      <c r="Y37" s="142"/>
    </row>
    <row r="38" spans="1:25" ht="15.75" x14ac:dyDescent="0.25">
      <c r="A38" s="140"/>
      <c r="B38" s="140"/>
      <c r="C38" s="139"/>
      <c r="D38" s="139"/>
      <c r="E38" s="139"/>
      <c r="F38" s="139"/>
      <c r="G38" s="139"/>
      <c r="H38" s="139"/>
      <c r="I38" s="139"/>
      <c r="J38" s="139"/>
      <c r="K38" s="139"/>
      <c r="L38" s="139"/>
      <c r="M38" s="140"/>
      <c r="N38" s="174"/>
      <c r="O38" s="174"/>
      <c r="P38" s="174"/>
      <c r="Q38" s="141"/>
      <c r="U38" s="142"/>
      <c r="V38" s="142"/>
      <c r="W38" s="142"/>
      <c r="X38" s="142"/>
      <c r="Y38" s="142"/>
    </row>
    <row r="39" spans="1:25" ht="15.75" x14ac:dyDescent="0.25">
      <c r="A39" s="140"/>
      <c r="B39" s="140"/>
      <c r="C39" s="139"/>
      <c r="D39" s="139"/>
      <c r="E39" s="139"/>
      <c r="F39" s="139"/>
      <c r="G39" s="139"/>
      <c r="H39" s="139"/>
      <c r="I39" s="139"/>
      <c r="J39" s="139"/>
      <c r="K39" s="139"/>
      <c r="L39" s="139"/>
      <c r="M39" s="140"/>
      <c r="N39" s="174"/>
      <c r="O39" s="174"/>
      <c r="P39" s="174"/>
      <c r="Q39" s="141"/>
      <c r="U39" s="142"/>
      <c r="V39" s="142"/>
      <c r="W39" s="142"/>
      <c r="X39" s="142"/>
      <c r="Y39" s="142"/>
    </row>
    <row r="40" spans="1:25" ht="12.75" customHeight="1" x14ac:dyDescent="0.25">
      <c r="A40" s="959" t="s">
        <v>2174</v>
      </c>
      <c r="B40" s="960"/>
      <c r="C40" s="960"/>
      <c r="D40" s="960"/>
      <c r="E40" s="960"/>
      <c r="F40" s="960"/>
      <c r="G40" s="960"/>
      <c r="H40" s="960"/>
      <c r="I40" s="960"/>
      <c r="J40" s="960"/>
      <c r="K40" s="961"/>
      <c r="L40" s="172" t="s">
        <v>52</v>
      </c>
      <c r="M40" s="173">
        <f>D52</f>
        <v>424.14400000000001</v>
      </c>
      <c r="N40" s="1054" t="s">
        <v>2175</v>
      </c>
      <c r="O40" s="958"/>
      <c r="P40" s="958"/>
      <c r="Q40" s="141"/>
      <c r="U40" s="142"/>
      <c r="V40" s="142"/>
      <c r="W40" s="142"/>
      <c r="X40" s="142"/>
      <c r="Y40" s="142"/>
    </row>
    <row r="41" spans="1:25" ht="17.25" customHeight="1" x14ac:dyDescent="0.25">
      <c r="A41" s="145" t="s">
        <v>2176</v>
      </c>
      <c r="B41" s="145"/>
      <c r="C41" s="145"/>
      <c r="D41" s="145" t="s">
        <v>2164</v>
      </c>
      <c r="E41" s="139"/>
      <c r="F41" s="139"/>
      <c r="G41" s="139"/>
      <c r="H41" s="139"/>
      <c r="I41" s="139"/>
      <c r="J41" s="139"/>
      <c r="K41" s="139"/>
      <c r="L41" s="139"/>
      <c r="M41" s="140"/>
      <c r="N41" s="174"/>
      <c r="O41" s="174"/>
      <c r="P41" s="174"/>
      <c r="Q41" s="141"/>
      <c r="U41" s="142"/>
      <c r="V41" s="142"/>
      <c r="W41" s="142"/>
      <c r="X41" s="142"/>
      <c r="Y41" s="142"/>
    </row>
    <row r="42" spans="1:25" ht="17.25" customHeight="1" x14ac:dyDescent="0.25">
      <c r="A42" s="139" t="s">
        <v>2177</v>
      </c>
      <c r="B42" s="140"/>
      <c r="C42" s="140"/>
      <c r="D42" s="140">
        <v>27.58</v>
      </c>
      <c r="E42" s="139" t="s">
        <v>2178</v>
      </c>
      <c r="F42" s="139"/>
      <c r="G42" s="139"/>
      <c r="H42" s="139"/>
      <c r="I42" s="139"/>
      <c r="J42" s="139"/>
      <c r="K42" s="139"/>
      <c r="L42" s="139"/>
      <c r="M42" s="140"/>
      <c r="N42" s="174"/>
      <c r="O42" s="174"/>
      <c r="P42" s="174"/>
      <c r="Q42" s="141"/>
      <c r="U42" s="142"/>
      <c r="V42" s="142"/>
      <c r="W42" s="142"/>
      <c r="X42" s="142"/>
      <c r="Y42" s="142"/>
    </row>
    <row r="43" spans="1:25" ht="17.25" customHeight="1" x14ac:dyDescent="0.25">
      <c r="A43" s="139" t="s">
        <v>2179</v>
      </c>
      <c r="B43" s="140"/>
      <c r="C43" s="140"/>
      <c r="D43" s="140">
        <v>75.650000000000006</v>
      </c>
      <c r="E43" s="139" t="s">
        <v>2178</v>
      </c>
      <c r="F43" s="139"/>
      <c r="G43" s="139"/>
      <c r="H43" s="139"/>
      <c r="I43" s="139"/>
      <c r="J43" s="139"/>
      <c r="K43" s="139"/>
      <c r="L43" s="139"/>
      <c r="M43" s="140"/>
      <c r="N43" s="174"/>
      <c r="O43" s="174"/>
      <c r="P43" s="174"/>
      <c r="Q43" s="141"/>
      <c r="U43" s="142"/>
      <c r="V43" s="142"/>
      <c r="W43" s="142"/>
      <c r="X43" s="142"/>
      <c r="Y43" s="142"/>
    </row>
    <row r="44" spans="1:25" ht="17.25" customHeight="1" x14ac:dyDescent="0.25">
      <c r="A44" s="139" t="s">
        <v>2180</v>
      </c>
      <c r="B44" s="140"/>
      <c r="C44" s="140"/>
      <c r="D44" s="140">
        <v>18.52</v>
      </c>
      <c r="E44" s="139" t="s">
        <v>2178</v>
      </c>
      <c r="F44" s="139"/>
      <c r="G44" s="139"/>
      <c r="H44" s="139"/>
      <c r="I44" s="139"/>
      <c r="J44" s="139"/>
      <c r="K44" s="139"/>
      <c r="L44" s="139"/>
      <c r="M44" s="140"/>
      <c r="N44" s="174"/>
      <c r="O44" s="174"/>
      <c r="P44" s="174"/>
      <c r="Q44" s="141"/>
      <c r="U44" s="142"/>
      <c r="V44" s="142"/>
      <c r="W44" s="142"/>
      <c r="X44" s="142"/>
      <c r="Y44" s="142"/>
    </row>
    <row r="45" spans="1:25" ht="17.25" customHeight="1" x14ac:dyDescent="0.25">
      <c r="A45" s="139" t="s">
        <v>2181</v>
      </c>
      <c r="B45" s="140"/>
      <c r="C45" s="140"/>
      <c r="D45" s="140">
        <v>108.82</v>
      </c>
      <c r="E45" s="139" t="s">
        <v>2178</v>
      </c>
      <c r="F45" s="139"/>
      <c r="G45" s="139"/>
      <c r="H45" s="139"/>
      <c r="I45" s="139"/>
      <c r="J45" s="139"/>
      <c r="K45" s="139"/>
      <c r="L45" s="139"/>
      <c r="M45" s="140"/>
      <c r="N45" s="174"/>
      <c r="O45" s="174"/>
      <c r="P45" s="174"/>
      <c r="Q45" s="141"/>
      <c r="U45" s="142"/>
      <c r="V45" s="142"/>
      <c r="W45" s="142"/>
      <c r="X45" s="142"/>
      <c r="Y45" s="142"/>
    </row>
    <row r="46" spans="1:25" ht="17.25" customHeight="1" x14ac:dyDescent="0.25">
      <c r="A46" s="139" t="s">
        <v>2182</v>
      </c>
      <c r="B46" s="140"/>
      <c r="C46" s="140"/>
      <c r="D46" s="140">
        <v>20.45</v>
      </c>
      <c r="E46" s="139" t="s">
        <v>2178</v>
      </c>
      <c r="F46" s="139"/>
      <c r="G46" s="139"/>
      <c r="H46" s="139"/>
      <c r="I46" s="139"/>
      <c r="J46" s="139"/>
      <c r="K46" s="139"/>
      <c r="L46" s="139"/>
      <c r="M46" s="140"/>
      <c r="N46" s="174"/>
      <c r="O46" s="174"/>
      <c r="P46" s="174"/>
      <c r="Q46" s="141"/>
      <c r="U46" s="142"/>
      <c r="V46" s="142"/>
      <c r="W46" s="142"/>
      <c r="X46" s="142"/>
      <c r="Y46" s="142"/>
    </row>
    <row r="47" spans="1:25" ht="17.25" customHeight="1" x14ac:dyDescent="0.25">
      <c r="A47" s="139" t="s">
        <v>2183</v>
      </c>
      <c r="B47" s="140"/>
      <c r="C47" s="140"/>
      <c r="D47" s="140">
        <v>46.26</v>
      </c>
      <c r="E47" s="139" t="s">
        <v>2178</v>
      </c>
      <c r="F47" s="139"/>
      <c r="G47" s="139"/>
      <c r="H47" s="139"/>
      <c r="I47" s="139"/>
      <c r="J47" s="139"/>
      <c r="K47" s="139"/>
      <c r="L47" s="139"/>
      <c r="M47" s="140"/>
      <c r="N47" s="174"/>
      <c r="O47" s="174"/>
      <c r="P47" s="174"/>
      <c r="Q47" s="141"/>
      <c r="U47" s="142"/>
      <c r="V47" s="142"/>
      <c r="W47" s="142"/>
      <c r="X47" s="142"/>
      <c r="Y47" s="142"/>
    </row>
    <row r="48" spans="1:25" ht="17.25" customHeight="1" x14ac:dyDescent="0.25">
      <c r="A48" s="139" t="s">
        <v>2184</v>
      </c>
      <c r="B48" s="140"/>
      <c r="C48" s="140"/>
      <c r="D48" s="140">
        <v>61.86</v>
      </c>
      <c r="E48" s="139" t="s">
        <v>2178</v>
      </c>
      <c r="F48" s="139"/>
      <c r="G48" s="139"/>
      <c r="H48" s="139"/>
      <c r="I48" s="139"/>
      <c r="J48" s="139"/>
      <c r="K48" s="139"/>
      <c r="L48" s="139"/>
      <c r="M48" s="140"/>
      <c r="N48" s="174"/>
      <c r="O48" s="174"/>
      <c r="P48" s="174"/>
      <c r="Q48" s="141"/>
      <c r="U48" s="142"/>
      <c r="V48" s="142"/>
      <c r="W48" s="142"/>
      <c r="X48" s="142"/>
      <c r="Y48" s="142"/>
    </row>
    <row r="49" spans="1:25" ht="17.25" customHeight="1" x14ac:dyDescent="0.25">
      <c r="A49" s="139" t="s">
        <v>2185</v>
      </c>
      <c r="B49" s="140"/>
      <c r="C49" s="140"/>
      <c r="D49" s="140">
        <v>29.04</v>
      </c>
      <c r="E49" s="139" t="s">
        <v>2178</v>
      </c>
      <c r="F49" s="139"/>
      <c r="G49" s="139"/>
      <c r="H49" s="139"/>
      <c r="I49" s="139"/>
      <c r="J49" s="139"/>
      <c r="K49" s="139"/>
      <c r="L49" s="139"/>
      <c r="M49" s="140"/>
      <c r="N49" s="174"/>
      <c r="O49" s="174"/>
      <c r="P49" s="174"/>
      <c r="Q49" s="141"/>
      <c r="U49" s="142"/>
      <c r="V49" s="142"/>
      <c r="W49" s="142"/>
      <c r="X49" s="142"/>
      <c r="Y49" s="142"/>
    </row>
    <row r="50" spans="1:25" ht="17.25" customHeight="1" x14ac:dyDescent="0.25">
      <c r="A50" s="139" t="s">
        <v>2186</v>
      </c>
      <c r="B50" s="140"/>
      <c r="C50" s="140"/>
      <c r="D50" s="140">
        <v>34.6</v>
      </c>
      <c r="E50" s="139" t="s">
        <v>2178</v>
      </c>
      <c r="F50" s="139"/>
      <c r="G50" s="139"/>
      <c r="H50" s="139"/>
      <c r="I50" s="139"/>
      <c r="J50" s="139"/>
      <c r="K50" s="139"/>
      <c r="L50" s="139"/>
      <c r="M50" s="140"/>
      <c r="N50" s="174"/>
      <c r="O50" s="174"/>
      <c r="P50" s="174"/>
      <c r="Q50" s="141"/>
      <c r="U50" s="142"/>
      <c r="V50" s="142"/>
      <c r="W50" s="142"/>
      <c r="X50" s="142"/>
      <c r="Y50" s="142"/>
    </row>
    <row r="51" spans="1:25" ht="17.25" customHeight="1" x14ac:dyDescent="0.25">
      <c r="A51" s="139" t="s">
        <v>2187</v>
      </c>
      <c r="B51" s="139"/>
      <c r="C51" s="139"/>
      <c r="D51" s="140">
        <f>0.62*2.2</f>
        <v>1.3640000000000001</v>
      </c>
      <c r="E51" s="139" t="s">
        <v>2188</v>
      </c>
      <c r="F51" s="139"/>
      <c r="G51" s="139"/>
      <c r="H51" s="139"/>
      <c r="I51" s="139"/>
      <c r="J51" s="139"/>
      <c r="K51" s="139"/>
      <c r="L51" s="139"/>
      <c r="M51" s="140"/>
      <c r="N51" s="174"/>
      <c r="O51" s="174"/>
      <c r="P51" s="174"/>
      <c r="Q51" s="141"/>
      <c r="U51" s="142"/>
      <c r="V51" s="142"/>
      <c r="W51" s="142"/>
      <c r="X51" s="142"/>
      <c r="Y51" s="142"/>
    </row>
    <row r="52" spans="1:25" ht="17.25" customHeight="1" x14ac:dyDescent="0.25">
      <c r="A52" s="139"/>
      <c r="B52" s="139"/>
      <c r="C52" s="139"/>
      <c r="D52" s="140">
        <f>SUM(D42:D51)</f>
        <v>424.14400000000001</v>
      </c>
      <c r="E52" s="139"/>
      <c r="F52" s="139"/>
      <c r="G52" s="139"/>
      <c r="H52" s="139"/>
      <c r="I52" s="139"/>
      <c r="J52" s="139"/>
      <c r="K52" s="139"/>
      <c r="L52" s="139"/>
      <c r="M52" s="140"/>
      <c r="N52" s="174"/>
      <c r="O52" s="174"/>
      <c r="P52" s="174"/>
      <c r="Q52" s="141"/>
      <c r="U52" s="142"/>
      <c r="V52" s="142"/>
      <c r="W52" s="142"/>
      <c r="X52" s="142"/>
      <c r="Y52" s="142"/>
    </row>
    <row r="53" spans="1:25" ht="12.75" customHeight="1" x14ac:dyDescent="0.25">
      <c r="A53" s="959" t="s">
        <v>2189</v>
      </c>
      <c r="B53" s="960"/>
      <c r="C53" s="960"/>
      <c r="D53" s="960"/>
      <c r="E53" s="960"/>
      <c r="F53" s="960"/>
      <c r="G53" s="960"/>
      <c r="H53" s="960"/>
      <c r="I53" s="960"/>
      <c r="J53" s="960"/>
      <c r="K53" s="961"/>
      <c r="L53" s="172" t="s">
        <v>56</v>
      </c>
      <c r="M53" s="173">
        <f>SUM(E55:E58)</f>
        <v>2.5216400000000001</v>
      </c>
      <c r="N53" s="1054" t="s">
        <v>2190</v>
      </c>
      <c r="O53" s="958"/>
      <c r="P53" s="958"/>
      <c r="Q53" s="141"/>
      <c r="U53" s="142"/>
      <c r="V53" s="142"/>
      <c r="W53" s="142"/>
      <c r="X53" s="142"/>
      <c r="Y53" s="142"/>
    </row>
    <row r="54" spans="1:25" ht="12.75" customHeight="1" x14ac:dyDescent="0.25">
      <c r="A54" s="145" t="s">
        <v>2176</v>
      </c>
      <c r="B54" s="145" t="s">
        <v>2191</v>
      </c>
      <c r="C54" s="145" t="s">
        <v>2192</v>
      </c>
      <c r="D54" s="145"/>
      <c r="E54" s="145" t="s">
        <v>2193</v>
      </c>
      <c r="F54" s="139"/>
      <c r="G54" s="139"/>
      <c r="H54" s="139"/>
      <c r="I54" s="139"/>
      <c r="J54" s="139"/>
      <c r="K54" s="139"/>
      <c r="L54" s="139"/>
      <c r="M54" s="140"/>
      <c r="N54" s="174"/>
      <c r="O54" s="174"/>
      <c r="P54" s="174"/>
      <c r="Q54" s="141"/>
      <c r="U54" s="142"/>
      <c r="V54" s="142"/>
      <c r="W54" s="142"/>
      <c r="X54" s="142"/>
      <c r="Y54" s="142"/>
    </row>
    <row r="55" spans="1:25" ht="12.75" customHeight="1" x14ac:dyDescent="0.25">
      <c r="A55" s="139" t="s">
        <v>2194</v>
      </c>
      <c r="B55" s="140">
        <v>13.3</v>
      </c>
      <c r="C55" s="139">
        <v>0.15</v>
      </c>
      <c r="E55" s="140">
        <f>B55*C55</f>
        <v>1.9950000000000001</v>
      </c>
      <c r="F55" s="139"/>
      <c r="G55" s="139"/>
      <c r="H55" s="139"/>
      <c r="I55" s="139"/>
      <c r="J55" s="139"/>
      <c r="K55" s="139"/>
      <c r="L55" s="139"/>
      <c r="M55" s="140"/>
      <c r="N55" s="174"/>
      <c r="O55" s="174"/>
      <c r="P55" s="174"/>
      <c r="Q55" s="141"/>
      <c r="U55" s="142"/>
      <c r="V55" s="142"/>
      <c r="W55" s="142"/>
      <c r="X55" s="142"/>
      <c r="Y55" s="142"/>
    </row>
    <row r="56" spans="1:25" ht="12.75" customHeight="1" x14ac:dyDescent="0.25">
      <c r="A56" s="139" t="s">
        <v>2195</v>
      </c>
      <c r="B56" s="140">
        <f>2.27*1.16</f>
        <v>2.6332</v>
      </c>
      <c r="C56" s="139">
        <v>0.2</v>
      </c>
      <c r="E56" s="140">
        <f>B56*C56</f>
        <v>0.52664</v>
      </c>
      <c r="F56" s="139"/>
      <c r="G56" s="139"/>
      <c r="H56" s="139"/>
      <c r="I56" s="139"/>
      <c r="J56" s="139"/>
      <c r="K56" s="139"/>
      <c r="L56" s="139"/>
      <c r="M56" s="140"/>
      <c r="N56" s="174"/>
      <c r="O56" s="174"/>
      <c r="P56" s="174"/>
      <c r="Q56" s="141"/>
      <c r="U56" s="142"/>
      <c r="V56" s="142"/>
      <c r="W56" s="142"/>
      <c r="X56" s="142"/>
      <c r="Y56" s="142"/>
    </row>
    <row r="57" spans="1:25" ht="12.75" customHeight="1" x14ac:dyDescent="0.25">
      <c r="A57" s="139"/>
      <c r="B57" s="139"/>
      <c r="C57" s="139"/>
      <c r="D57" s="139"/>
      <c r="E57" s="139"/>
      <c r="F57" s="139"/>
      <c r="G57" s="139"/>
      <c r="H57" s="139"/>
      <c r="I57" s="139"/>
      <c r="J57" s="139"/>
      <c r="K57" s="139"/>
      <c r="L57" s="139"/>
      <c r="M57" s="140"/>
      <c r="N57" s="174"/>
      <c r="O57" s="174"/>
      <c r="P57" s="174"/>
      <c r="Q57" s="141"/>
      <c r="U57" s="142"/>
      <c r="V57" s="142"/>
      <c r="W57" s="142"/>
      <c r="X57" s="142"/>
      <c r="Y57" s="142"/>
    </row>
    <row r="58" spans="1:25" ht="12.75" customHeight="1" x14ac:dyDescent="0.25">
      <c r="A58" s="139"/>
      <c r="B58" s="139"/>
      <c r="C58" s="139"/>
      <c r="D58" s="139"/>
      <c r="E58" s="139"/>
      <c r="F58" s="139"/>
      <c r="G58" s="139"/>
      <c r="H58" s="139"/>
      <c r="I58" s="139"/>
      <c r="J58" s="139"/>
      <c r="K58" s="139"/>
      <c r="L58" s="139"/>
      <c r="M58" s="140"/>
      <c r="N58" s="174"/>
      <c r="O58" s="174"/>
      <c r="P58" s="174"/>
      <c r="Q58" s="141"/>
      <c r="U58" s="142"/>
      <c r="V58" s="142"/>
      <c r="W58" s="142"/>
      <c r="X58" s="142"/>
      <c r="Y58" s="142"/>
    </row>
    <row r="59" spans="1:25" ht="12.75" customHeight="1" x14ac:dyDescent="0.25">
      <c r="A59" s="139"/>
      <c r="B59" s="139"/>
      <c r="C59" s="139"/>
      <c r="D59" s="139"/>
      <c r="E59" s="139"/>
      <c r="F59" s="139"/>
      <c r="G59" s="139"/>
      <c r="H59" s="139"/>
      <c r="I59" s="139"/>
      <c r="J59" s="139"/>
      <c r="K59" s="139"/>
      <c r="L59" s="139"/>
      <c r="M59" s="140"/>
      <c r="N59" s="174"/>
      <c r="O59" s="174"/>
      <c r="P59" s="174"/>
      <c r="Q59" s="141"/>
      <c r="U59" s="142"/>
      <c r="V59" s="142"/>
      <c r="W59" s="142"/>
      <c r="X59" s="142"/>
      <c r="Y59" s="142"/>
    </row>
    <row r="60" spans="1:25" ht="12.75" customHeight="1" x14ac:dyDescent="0.25">
      <c r="A60" s="959" t="s">
        <v>2196</v>
      </c>
      <c r="B60" s="960"/>
      <c r="C60" s="960"/>
      <c r="D60" s="960"/>
      <c r="E60" s="960"/>
      <c r="F60" s="960"/>
      <c r="G60" s="960"/>
      <c r="H60" s="960"/>
      <c r="I60" s="960"/>
      <c r="J60" s="960"/>
      <c r="K60" s="961"/>
      <c r="L60" s="172" t="s">
        <v>52</v>
      </c>
      <c r="M60" s="173">
        <f>SUM(D62:D64)</f>
        <v>12.454000000000001</v>
      </c>
      <c r="N60" s="1054" t="s">
        <v>2172</v>
      </c>
      <c r="O60" s="958"/>
      <c r="P60" s="958"/>
      <c r="Q60" s="141"/>
      <c r="U60" s="142"/>
      <c r="V60" s="142"/>
      <c r="W60" s="142"/>
      <c r="X60" s="142"/>
      <c r="Y60" s="142"/>
    </row>
    <row r="61" spans="1:25" ht="12.75" customHeight="1" x14ac:dyDescent="0.25">
      <c r="A61" s="145" t="s">
        <v>2176</v>
      </c>
      <c r="B61" s="145" t="s">
        <v>2162</v>
      </c>
      <c r="C61" s="145" t="s">
        <v>2163</v>
      </c>
      <c r="D61" s="145" t="s">
        <v>2164</v>
      </c>
      <c r="E61" s="139"/>
      <c r="F61" s="139"/>
      <c r="G61" s="139"/>
      <c r="H61" s="139"/>
      <c r="I61" s="139"/>
      <c r="J61" s="139"/>
      <c r="K61" s="139"/>
      <c r="L61" s="139"/>
      <c r="M61" s="140"/>
      <c r="N61" s="174"/>
      <c r="O61" s="174"/>
      <c r="P61" s="174"/>
      <c r="Q61" s="141"/>
      <c r="U61" s="142"/>
      <c r="V61" s="142"/>
      <c r="W61" s="142"/>
      <c r="X61" s="142"/>
      <c r="Y61" s="142"/>
    </row>
    <row r="62" spans="1:25" ht="15.75" x14ac:dyDescent="0.25">
      <c r="A62" s="139" t="s">
        <v>2197</v>
      </c>
      <c r="B62" s="139"/>
      <c r="C62" s="139"/>
      <c r="D62" s="139">
        <v>5.86</v>
      </c>
      <c r="E62" s="139"/>
      <c r="F62" s="139"/>
      <c r="G62" s="139"/>
      <c r="H62" s="139"/>
      <c r="I62" s="139"/>
      <c r="J62" s="139"/>
      <c r="K62" s="139"/>
      <c r="L62" s="139"/>
      <c r="M62" s="140"/>
      <c r="N62" s="174"/>
      <c r="O62" s="174"/>
      <c r="P62" s="174"/>
      <c r="Q62" s="141"/>
      <c r="U62" s="142"/>
      <c r="V62" s="142"/>
      <c r="W62" s="142"/>
      <c r="X62" s="142"/>
      <c r="Y62" s="142"/>
    </row>
    <row r="63" spans="1:25" ht="15.75" x14ac:dyDescent="0.25">
      <c r="A63" s="139" t="s">
        <v>2198</v>
      </c>
      <c r="B63" s="139">
        <f>B883</f>
        <v>18.41</v>
      </c>
      <c r="C63" s="139">
        <v>0.15</v>
      </c>
      <c r="D63" s="140">
        <f>B63*C63</f>
        <v>2.7614999999999998</v>
      </c>
      <c r="E63" s="139"/>
      <c r="F63" s="139"/>
      <c r="G63" s="139"/>
      <c r="H63" s="139"/>
      <c r="I63" s="139"/>
      <c r="J63" s="139"/>
      <c r="K63" s="139"/>
      <c r="L63" s="139"/>
      <c r="M63" s="140"/>
      <c r="N63" s="174"/>
      <c r="O63" s="174"/>
      <c r="P63" s="174"/>
      <c r="Q63" s="141"/>
      <c r="U63" s="142"/>
      <c r="V63" s="142"/>
      <c r="W63" s="142"/>
      <c r="X63" s="142"/>
      <c r="Y63" s="142"/>
    </row>
    <row r="64" spans="1:25" ht="15.75" x14ac:dyDescent="0.25">
      <c r="A64" s="139" t="s">
        <v>2199</v>
      </c>
      <c r="B64" s="139">
        <f>B884</f>
        <v>25.55</v>
      </c>
      <c r="C64" s="139">
        <v>0.15</v>
      </c>
      <c r="D64" s="140">
        <f>B64*C64</f>
        <v>3.8325</v>
      </c>
      <c r="E64" s="139"/>
      <c r="F64" s="139"/>
      <c r="G64" s="139"/>
      <c r="H64" s="139"/>
      <c r="I64" s="139"/>
      <c r="J64" s="139"/>
      <c r="K64" s="139"/>
      <c r="L64" s="139"/>
      <c r="M64" s="140"/>
      <c r="N64" s="174"/>
      <c r="O64" s="174"/>
      <c r="P64" s="174"/>
      <c r="Q64" s="141"/>
      <c r="U64" s="142"/>
      <c r="V64" s="142"/>
      <c r="W64" s="142"/>
      <c r="X64" s="142"/>
      <c r="Y64" s="142"/>
    </row>
    <row r="65" spans="1:25" ht="15.75" x14ac:dyDescent="0.25">
      <c r="A65" s="139"/>
      <c r="B65" s="139"/>
      <c r="C65" s="139"/>
      <c r="D65" s="139"/>
      <c r="E65" s="139"/>
      <c r="F65" s="139"/>
      <c r="G65" s="139"/>
      <c r="H65" s="139"/>
      <c r="I65" s="139"/>
      <c r="J65" s="139"/>
      <c r="K65" s="139"/>
      <c r="L65" s="139"/>
      <c r="M65" s="140"/>
      <c r="N65" s="174"/>
      <c r="O65" s="174"/>
      <c r="P65" s="174"/>
      <c r="Q65" s="141"/>
      <c r="U65" s="142"/>
      <c r="V65" s="142"/>
      <c r="W65" s="142"/>
      <c r="X65" s="142"/>
      <c r="Y65" s="142"/>
    </row>
    <row r="66" spans="1:25" ht="15.75" x14ac:dyDescent="0.25">
      <c r="A66" s="139"/>
      <c r="B66" s="139"/>
      <c r="C66" s="139"/>
      <c r="D66" s="139"/>
      <c r="E66" s="139"/>
      <c r="F66" s="139"/>
      <c r="G66" s="139"/>
      <c r="H66" s="139"/>
      <c r="I66" s="139"/>
      <c r="J66" s="139"/>
      <c r="K66" s="139"/>
      <c r="L66" s="139"/>
      <c r="M66" s="140"/>
      <c r="N66" s="174"/>
      <c r="O66" s="174"/>
      <c r="P66" s="174"/>
      <c r="Q66" s="141"/>
      <c r="U66" s="142"/>
      <c r="V66" s="142"/>
      <c r="W66" s="142"/>
      <c r="X66" s="142"/>
      <c r="Y66" s="142"/>
    </row>
    <row r="67" spans="1:25" ht="15.75" x14ac:dyDescent="0.25">
      <c r="A67" s="139"/>
      <c r="B67" s="139"/>
      <c r="C67" s="139"/>
      <c r="D67" s="139"/>
      <c r="E67" s="139"/>
      <c r="F67" s="139"/>
      <c r="G67" s="139"/>
      <c r="H67" s="139"/>
      <c r="I67" s="139"/>
      <c r="J67" s="139"/>
      <c r="K67" s="139"/>
      <c r="L67" s="139"/>
      <c r="M67" s="140"/>
      <c r="N67" s="174"/>
      <c r="O67" s="174"/>
      <c r="P67" s="174"/>
      <c r="Q67" s="141"/>
      <c r="U67" s="142"/>
      <c r="V67" s="142"/>
      <c r="W67" s="142"/>
      <c r="X67" s="142"/>
      <c r="Y67" s="142"/>
    </row>
    <row r="68" spans="1:25" ht="15.75" x14ac:dyDescent="0.25">
      <c r="A68" s="139"/>
      <c r="B68" s="139"/>
      <c r="C68" s="139"/>
      <c r="D68" s="139"/>
      <c r="E68" s="139"/>
      <c r="F68" s="139"/>
      <c r="G68" s="139"/>
      <c r="H68" s="139"/>
      <c r="I68" s="139"/>
      <c r="J68" s="139"/>
      <c r="K68" s="139"/>
      <c r="L68" s="139"/>
      <c r="M68" s="140"/>
      <c r="N68" s="174"/>
      <c r="O68" s="174"/>
      <c r="P68" s="174"/>
      <c r="Q68" s="141"/>
      <c r="U68" s="142"/>
      <c r="V68" s="142"/>
      <c r="W68" s="142"/>
      <c r="X68" s="142"/>
      <c r="Y68" s="142"/>
    </row>
    <row r="69" spans="1:25" ht="12.75" customHeight="1" x14ac:dyDescent="0.25">
      <c r="A69" s="959" t="s">
        <v>2200</v>
      </c>
      <c r="B69" s="960"/>
      <c r="C69" s="960"/>
      <c r="D69" s="960"/>
      <c r="E69" s="960"/>
      <c r="F69" s="960"/>
      <c r="G69" s="960"/>
      <c r="H69" s="960"/>
      <c r="I69" s="960"/>
      <c r="J69" s="960"/>
      <c r="K69" s="961"/>
      <c r="L69" s="172" t="s">
        <v>52</v>
      </c>
      <c r="M69" s="173">
        <f>D73</f>
        <v>51.79</v>
      </c>
      <c r="N69" s="1054" t="s">
        <v>2201</v>
      </c>
      <c r="O69" s="958"/>
      <c r="P69" s="958"/>
      <c r="Q69" s="141"/>
      <c r="U69" s="142"/>
      <c r="V69" s="142"/>
      <c r="W69" s="142"/>
      <c r="X69" s="142"/>
      <c r="Y69" s="142"/>
    </row>
    <row r="70" spans="1:25" ht="12.75" customHeight="1" x14ac:dyDescent="0.25">
      <c r="A70" s="145" t="s">
        <v>2176</v>
      </c>
      <c r="B70" s="145" t="s">
        <v>2162</v>
      </c>
      <c r="C70" s="145" t="s">
        <v>2163</v>
      </c>
      <c r="D70" s="145" t="s">
        <v>2164</v>
      </c>
      <c r="E70" s="139"/>
      <c r="F70" s="139"/>
      <c r="G70" s="139"/>
      <c r="H70" s="139"/>
      <c r="I70" s="139"/>
      <c r="J70" s="139"/>
      <c r="K70" s="139"/>
      <c r="L70" s="139"/>
      <c r="M70" s="140"/>
      <c r="N70" s="174"/>
      <c r="O70" s="174"/>
      <c r="P70" s="174"/>
      <c r="Q70" s="141"/>
      <c r="U70" s="142"/>
      <c r="V70" s="142"/>
      <c r="W70" s="142"/>
      <c r="X70" s="142"/>
      <c r="Y70" s="142"/>
    </row>
    <row r="71" spans="1:25" ht="15.75" x14ac:dyDescent="0.25">
      <c r="A71" s="139" t="s">
        <v>2202</v>
      </c>
      <c r="B71" s="139"/>
      <c r="C71" s="139"/>
      <c r="D71" s="139">
        <v>2.4900000000000002</v>
      </c>
      <c r="E71" s="139"/>
      <c r="F71" s="139"/>
      <c r="G71" s="139"/>
      <c r="H71" s="139"/>
      <c r="I71" s="139"/>
      <c r="J71" s="139"/>
      <c r="K71" s="139"/>
      <c r="L71" s="139"/>
      <c r="M71" s="140"/>
      <c r="N71" s="174"/>
      <c r="O71" s="174"/>
      <c r="P71" s="174"/>
      <c r="Q71" s="141"/>
      <c r="U71" s="142"/>
      <c r="V71" s="142"/>
      <c r="W71" s="142"/>
      <c r="X71" s="142"/>
      <c r="Y71" s="142"/>
    </row>
    <row r="72" spans="1:25" ht="15.75" x14ac:dyDescent="0.25">
      <c r="A72" s="139" t="s">
        <v>2203</v>
      </c>
      <c r="B72" s="139"/>
      <c r="C72" s="139"/>
      <c r="D72" s="139">
        <v>49.3</v>
      </c>
      <c r="E72" s="139"/>
      <c r="F72" s="139"/>
      <c r="G72" s="139"/>
      <c r="H72" s="139"/>
      <c r="I72" s="139"/>
      <c r="J72" s="139"/>
      <c r="K72" s="139"/>
      <c r="L72" s="139"/>
      <c r="M72" s="140"/>
      <c r="N72" s="174"/>
      <c r="O72" s="174"/>
      <c r="P72" s="174"/>
      <c r="Q72" s="141"/>
      <c r="U72" s="142"/>
      <c r="V72" s="142"/>
      <c r="W72" s="142"/>
      <c r="X72" s="142"/>
      <c r="Y72" s="142"/>
    </row>
    <row r="73" spans="1:25" ht="12.75" customHeight="1" x14ac:dyDescent="0.25">
      <c r="A73" s="139"/>
      <c r="B73" s="139"/>
      <c r="C73" s="139"/>
      <c r="D73" s="139">
        <f>SUM(D71:D72)</f>
        <v>51.79</v>
      </c>
      <c r="E73" s="139"/>
      <c r="F73" s="139"/>
      <c r="G73" s="139"/>
      <c r="H73" s="139"/>
      <c r="I73" s="139"/>
      <c r="J73" s="139"/>
      <c r="K73" s="139"/>
      <c r="L73" s="139"/>
      <c r="M73" s="140"/>
      <c r="N73" s="174"/>
      <c r="O73" s="174"/>
      <c r="P73" s="174"/>
      <c r="Q73" s="141"/>
      <c r="U73" s="142"/>
      <c r="V73" s="142"/>
      <c r="W73" s="142"/>
      <c r="X73" s="142"/>
      <c r="Y73" s="142"/>
    </row>
    <row r="74" spans="1:25" ht="12.75" customHeight="1" x14ac:dyDescent="0.25">
      <c r="A74" s="139"/>
      <c r="B74" s="139"/>
      <c r="C74" s="139"/>
      <c r="D74" s="139"/>
      <c r="E74" s="139"/>
      <c r="F74" s="139"/>
      <c r="G74" s="139"/>
      <c r="H74" s="139"/>
      <c r="I74" s="139"/>
      <c r="J74" s="139"/>
      <c r="K74" s="139"/>
      <c r="L74" s="139"/>
      <c r="M74" s="140"/>
      <c r="N74" s="174"/>
      <c r="O74" s="174"/>
      <c r="P74" s="174"/>
      <c r="Q74" s="141"/>
      <c r="U74" s="142"/>
      <c r="V74" s="142"/>
      <c r="W74" s="142"/>
      <c r="X74" s="142"/>
      <c r="Y74" s="142"/>
    </row>
    <row r="75" spans="1:25" ht="12.75" customHeight="1" x14ac:dyDescent="0.25">
      <c r="A75" s="139"/>
      <c r="B75" s="139"/>
      <c r="C75" s="139"/>
      <c r="D75" s="139"/>
      <c r="E75" s="139"/>
      <c r="F75" s="139"/>
      <c r="G75" s="139"/>
      <c r="H75" s="139"/>
      <c r="I75" s="139"/>
      <c r="J75" s="139"/>
      <c r="K75" s="139"/>
      <c r="L75" s="139"/>
      <c r="M75" s="140"/>
      <c r="N75" s="174"/>
      <c r="O75" s="174"/>
      <c r="P75" s="174"/>
      <c r="Q75" s="141"/>
      <c r="U75" s="142"/>
      <c r="V75" s="142"/>
      <c r="W75" s="142"/>
      <c r="X75" s="142"/>
      <c r="Y75" s="142"/>
    </row>
    <row r="76" spans="1:25" ht="12.75" customHeight="1" x14ac:dyDescent="0.25">
      <c r="A76" s="139"/>
      <c r="B76" s="139"/>
      <c r="C76" s="139"/>
      <c r="D76" s="139"/>
      <c r="E76" s="139"/>
      <c r="F76" s="139"/>
      <c r="G76" s="139"/>
      <c r="H76" s="139"/>
      <c r="I76" s="139"/>
      <c r="J76" s="139"/>
      <c r="K76" s="139"/>
      <c r="L76" s="139"/>
      <c r="M76" s="140"/>
      <c r="N76" s="174"/>
      <c r="O76" s="174"/>
      <c r="P76" s="174"/>
      <c r="Q76" s="141"/>
      <c r="U76" s="142"/>
      <c r="V76" s="142"/>
      <c r="W76" s="142"/>
      <c r="X76" s="142"/>
      <c r="Y76" s="142"/>
    </row>
    <row r="77" spans="1:25" ht="12.75" customHeight="1" x14ac:dyDescent="0.25">
      <c r="A77" s="139"/>
      <c r="B77" s="139"/>
      <c r="C77" s="139"/>
      <c r="D77" s="139"/>
      <c r="E77" s="139"/>
      <c r="F77" s="139"/>
      <c r="G77" s="139"/>
      <c r="H77" s="139"/>
      <c r="I77" s="139"/>
      <c r="J77" s="139"/>
      <c r="K77" s="139"/>
      <c r="L77" s="139"/>
      <c r="M77" s="140"/>
      <c r="N77" s="174"/>
      <c r="O77" s="174"/>
      <c r="P77" s="174"/>
      <c r="Q77" s="141"/>
      <c r="U77" s="142"/>
      <c r="V77" s="142"/>
      <c r="W77" s="142"/>
      <c r="X77" s="142"/>
      <c r="Y77" s="142"/>
    </row>
    <row r="78" spans="1:25" ht="12.75" customHeight="1" x14ac:dyDescent="0.25">
      <c r="A78" s="139"/>
      <c r="B78" s="139"/>
      <c r="C78" s="139"/>
      <c r="D78" s="139"/>
      <c r="E78" s="139"/>
      <c r="F78" s="139"/>
      <c r="G78" s="139"/>
      <c r="H78" s="139"/>
      <c r="I78" s="139"/>
      <c r="J78" s="139"/>
      <c r="K78" s="139"/>
      <c r="L78" s="139"/>
      <c r="M78" s="140"/>
      <c r="N78" s="174"/>
      <c r="O78" s="174"/>
      <c r="P78" s="174"/>
      <c r="Q78" s="141"/>
      <c r="U78" s="142"/>
      <c r="V78" s="142"/>
      <c r="W78" s="142"/>
      <c r="X78" s="142"/>
      <c r="Y78" s="142"/>
    </row>
    <row r="79" spans="1:25" ht="12.75" customHeight="1" x14ac:dyDescent="0.25">
      <c r="A79" s="959" t="s">
        <v>65</v>
      </c>
      <c r="B79" s="960"/>
      <c r="C79" s="960"/>
      <c r="D79" s="960"/>
      <c r="E79" s="960"/>
      <c r="F79" s="960"/>
      <c r="G79" s="960"/>
      <c r="H79" s="960"/>
      <c r="I79" s="960"/>
      <c r="J79" s="960"/>
      <c r="K79" s="961"/>
      <c r="L79" s="172" t="str">
        <f>"UN"</f>
        <v>UN</v>
      </c>
      <c r="M79" s="173">
        <f>A81</f>
        <v>19</v>
      </c>
      <c r="N79" s="1056" t="s">
        <v>2204</v>
      </c>
      <c r="O79" s="1057"/>
      <c r="P79" s="1058"/>
      <c r="Q79" s="141"/>
      <c r="U79" s="142"/>
      <c r="V79" s="142"/>
      <c r="W79" s="142"/>
      <c r="X79" s="142"/>
      <c r="Y79" s="142"/>
    </row>
    <row r="80" spans="1:25" ht="12.75" customHeight="1" x14ac:dyDescent="0.25">
      <c r="A80" s="139" t="s">
        <v>2205</v>
      </c>
      <c r="B80" s="139"/>
      <c r="C80" s="139"/>
      <c r="D80" s="139"/>
      <c r="E80" s="139"/>
      <c r="F80" s="139"/>
      <c r="G80" s="139"/>
      <c r="H80" s="139"/>
      <c r="I80" s="139"/>
      <c r="J80" s="139"/>
      <c r="K80" s="139"/>
      <c r="L80" s="139"/>
      <c r="M80" s="140"/>
      <c r="N80" s="152"/>
      <c r="O80" s="174"/>
      <c r="P80" s="174"/>
      <c r="Q80" s="141"/>
      <c r="U80" s="142"/>
      <c r="V80" s="142"/>
      <c r="W80" s="142"/>
      <c r="X80" s="142"/>
      <c r="Y80" s="142"/>
    </row>
    <row r="81" spans="1:25" ht="12.75" customHeight="1" x14ac:dyDescent="0.25">
      <c r="A81" s="140">
        <v>19</v>
      </c>
      <c r="B81" s="139"/>
      <c r="C81" s="139"/>
      <c r="D81" s="139"/>
      <c r="E81" s="139"/>
      <c r="F81" s="139"/>
      <c r="G81" s="139"/>
      <c r="H81" s="139"/>
      <c r="I81" s="139"/>
      <c r="J81" s="139"/>
      <c r="K81" s="139"/>
      <c r="L81" s="139"/>
      <c r="M81" s="140"/>
      <c r="N81" s="152"/>
      <c r="O81" s="174"/>
      <c r="P81" s="174"/>
      <c r="Q81" s="141"/>
      <c r="U81" s="142"/>
      <c r="V81" s="142"/>
      <c r="W81" s="142"/>
      <c r="X81" s="142"/>
      <c r="Y81" s="142"/>
    </row>
    <row r="82" spans="1:25" ht="12.75" customHeight="1" x14ac:dyDescent="0.25">
      <c r="A82" s="140"/>
      <c r="B82" s="139"/>
      <c r="C82" s="139"/>
      <c r="D82" s="139"/>
      <c r="E82" s="139"/>
      <c r="F82" s="139"/>
      <c r="G82" s="139"/>
      <c r="H82" s="139"/>
      <c r="I82" s="139"/>
      <c r="J82" s="139"/>
      <c r="K82" s="139"/>
      <c r="L82" s="139"/>
      <c r="M82" s="140"/>
      <c r="N82" s="152"/>
      <c r="O82" s="174"/>
      <c r="P82" s="174"/>
      <c r="Q82" s="141"/>
      <c r="U82" s="142"/>
      <c r="V82" s="142"/>
      <c r="W82" s="142"/>
      <c r="X82" s="142"/>
      <c r="Y82" s="142"/>
    </row>
    <row r="83" spans="1:25" ht="12.75" customHeight="1" x14ac:dyDescent="0.25">
      <c r="A83" s="140"/>
      <c r="B83" s="139"/>
      <c r="C83" s="139"/>
      <c r="D83" s="139"/>
      <c r="E83" s="139"/>
      <c r="F83" s="139"/>
      <c r="G83" s="139"/>
      <c r="H83" s="139"/>
      <c r="I83" s="139"/>
      <c r="J83" s="139"/>
      <c r="K83" s="139"/>
      <c r="L83" s="139"/>
      <c r="M83" s="140"/>
      <c r="N83" s="152"/>
      <c r="O83" s="174"/>
      <c r="P83" s="174"/>
      <c r="Q83" s="141"/>
      <c r="U83" s="142"/>
      <c r="V83" s="142"/>
      <c r="W83" s="142"/>
      <c r="X83" s="142"/>
      <c r="Y83" s="142"/>
    </row>
    <row r="84" spans="1:25" ht="12.75" customHeight="1" x14ac:dyDescent="0.25">
      <c r="A84" s="140"/>
      <c r="B84" s="139"/>
      <c r="C84" s="139"/>
      <c r="D84" s="139"/>
      <c r="E84" s="139"/>
      <c r="F84" s="139"/>
      <c r="G84" s="139"/>
      <c r="H84" s="139"/>
      <c r="I84" s="139"/>
      <c r="J84" s="139"/>
      <c r="K84" s="139"/>
      <c r="L84" s="139"/>
      <c r="M84" s="140"/>
      <c r="N84" s="152"/>
      <c r="O84" s="174"/>
      <c r="P84" s="174"/>
      <c r="Q84" s="141"/>
      <c r="U84" s="142"/>
      <c r="V84" s="142"/>
      <c r="W84" s="142"/>
      <c r="X84" s="142"/>
      <c r="Y84" s="142"/>
    </row>
    <row r="85" spans="1:25" ht="12.75" customHeight="1" x14ac:dyDescent="0.25">
      <c r="A85" s="140"/>
      <c r="B85" s="139"/>
      <c r="C85" s="139"/>
      <c r="D85" s="139"/>
      <c r="E85" s="139"/>
      <c r="F85" s="139"/>
      <c r="G85" s="139"/>
      <c r="H85" s="139"/>
      <c r="I85" s="139"/>
      <c r="J85" s="139"/>
      <c r="K85" s="139"/>
      <c r="L85" s="139"/>
      <c r="M85" s="140"/>
      <c r="N85" s="152"/>
      <c r="O85" s="174"/>
      <c r="P85" s="174"/>
      <c r="Q85" s="141"/>
      <c r="U85" s="142"/>
      <c r="V85" s="142"/>
      <c r="W85" s="142"/>
      <c r="X85" s="142"/>
      <c r="Y85" s="142"/>
    </row>
    <row r="86" spans="1:25" ht="12.75" customHeight="1" x14ac:dyDescent="0.25">
      <c r="A86" s="140"/>
      <c r="B86" s="139"/>
      <c r="C86" s="139"/>
      <c r="D86" s="139"/>
      <c r="E86" s="139"/>
      <c r="F86" s="139"/>
      <c r="G86" s="139"/>
      <c r="H86" s="139"/>
      <c r="I86" s="139"/>
      <c r="J86" s="139"/>
      <c r="K86" s="139"/>
      <c r="L86" s="139"/>
      <c r="M86" s="140"/>
      <c r="N86" s="152"/>
      <c r="O86" s="174"/>
      <c r="P86" s="174"/>
      <c r="Q86" s="141"/>
      <c r="U86" s="142"/>
      <c r="V86" s="142"/>
      <c r="W86" s="142"/>
      <c r="X86" s="142"/>
      <c r="Y86" s="142"/>
    </row>
    <row r="87" spans="1:25" ht="12.75" customHeight="1" x14ac:dyDescent="0.25">
      <c r="A87" s="140"/>
      <c r="B87" s="139"/>
      <c r="C87" s="139"/>
      <c r="D87" s="139"/>
      <c r="E87" s="139"/>
      <c r="F87" s="139"/>
      <c r="G87" s="139"/>
      <c r="H87" s="139"/>
      <c r="I87" s="139"/>
      <c r="J87" s="139"/>
      <c r="K87" s="139"/>
      <c r="L87" s="139"/>
      <c r="M87" s="140"/>
      <c r="N87" s="152"/>
      <c r="O87" s="174"/>
      <c r="P87" s="174"/>
      <c r="Q87" s="141"/>
      <c r="U87" s="142"/>
      <c r="V87" s="142"/>
      <c r="W87" s="142"/>
      <c r="X87" s="142"/>
      <c r="Y87" s="142"/>
    </row>
    <row r="88" spans="1:25" ht="12.75" customHeight="1" x14ac:dyDescent="0.25">
      <c r="A88" s="140"/>
      <c r="B88" s="139"/>
      <c r="C88" s="139"/>
      <c r="D88" s="139"/>
      <c r="E88" s="139"/>
      <c r="F88" s="139"/>
      <c r="G88" s="139"/>
      <c r="H88" s="139"/>
      <c r="I88" s="139"/>
      <c r="J88" s="139"/>
      <c r="K88" s="139"/>
      <c r="L88" s="139"/>
      <c r="M88" s="140"/>
      <c r="N88" s="152"/>
      <c r="O88" s="174"/>
      <c r="P88" s="174"/>
      <c r="Q88" s="141"/>
      <c r="U88" s="142"/>
      <c r="V88" s="142"/>
      <c r="W88" s="142"/>
      <c r="X88" s="142"/>
      <c r="Y88" s="142"/>
    </row>
    <row r="89" spans="1:25" ht="12.75" customHeight="1" x14ac:dyDescent="0.25">
      <c r="A89" s="140"/>
      <c r="B89" s="139"/>
      <c r="C89" s="139"/>
      <c r="D89" s="139"/>
      <c r="E89" s="139"/>
      <c r="F89" s="139"/>
      <c r="G89" s="139"/>
      <c r="H89" s="139"/>
      <c r="I89" s="139"/>
      <c r="J89" s="139"/>
      <c r="K89" s="139"/>
      <c r="L89" s="139"/>
      <c r="M89" s="140"/>
      <c r="N89" s="152"/>
      <c r="O89" s="174"/>
      <c r="P89" s="174"/>
      <c r="Q89" s="141"/>
      <c r="U89" s="142"/>
      <c r="V89" s="142"/>
      <c r="W89" s="142"/>
      <c r="X89" s="142"/>
      <c r="Y89" s="142"/>
    </row>
    <row r="90" spans="1:25" ht="12.75" customHeight="1" x14ac:dyDescent="0.25">
      <c r="A90" s="140"/>
      <c r="B90" s="139"/>
      <c r="C90" s="139"/>
      <c r="D90" s="139"/>
      <c r="E90" s="139"/>
      <c r="F90" s="139"/>
      <c r="G90" s="139"/>
      <c r="H90" s="139"/>
      <c r="I90" s="139"/>
      <c r="J90" s="139"/>
      <c r="K90" s="139"/>
      <c r="L90" s="139"/>
      <c r="M90" s="140"/>
      <c r="N90" s="152"/>
      <c r="O90" s="174"/>
      <c r="P90" s="174"/>
      <c r="Q90" s="141"/>
      <c r="U90" s="142"/>
      <c r="V90" s="142"/>
      <c r="W90" s="142"/>
      <c r="X90" s="142"/>
      <c r="Y90" s="142"/>
    </row>
    <row r="91" spans="1:25" ht="12.75" customHeight="1" x14ac:dyDescent="0.25">
      <c r="A91" s="140"/>
      <c r="B91" s="139"/>
      <c r="C91" s="139"/>
      <c r="D91" s="139"/>
      <c r="E91" s="139"/>
      <c r="F91" s="139"/>
      <c r="G91" s="139"/>
      <c r="H91" s="139"/>
      <c r="I91" s="139"/>
      <c r="J91" s="139"/>
      <c r="K91" s="139"/>
      <c r="L91" s="139"/>
      <c r="M91" s="140"/>
      <c r="N91" s="152"/>
      <c r="O91" s="174"/>
      <c r="P91" s="174"/>
      <c r="Q91" s="141"/>
      <c r="U91" s="142"/>
      <c r="V91" s="142"/>
      <c r="W91" s="142"/>
      <c r="X91" s="142"/>
      <c r="Y91" s="142"/>
    </row>
    <row r="92" spans="1:25" ht="12.75" customHeight="1" x14ac:dyDescent="0.25">
      <c r="A92" s="140"/>
      <c r="B92" s="139"/>
      <c r="C92" s="139"/>
      <c r="D92" s="139"/>
      <c r="E92" s="139"/>
      <c r="F92" s="139"/>
      <c r="G92" s="139"/>
      <c r="H92" s="139"/>
      <c r="I92" s="139"/>
      <c r="J92" s="139"/>
      <c r="K92" s="139"/>
      <c r="L92" s="139"/>
      <c r="M92" s="140"/>
      <c r="N92" s="152"/>
      <c r="O92" s="174"/>
      <c r="P92" s="174"/>
      <c r="Q92" s="141"/>
      <c r="U92" s="142"/>
      <c r="V92" s="142"/>
      <c r="W92" s="142"/>
      <c r="X92" s="142"/>
      <c r="Y92" s="142"/>
    </row>
    <row r="93" spans="1:25" ht="12.75" customHeight="1" x14ac:dyDescent="0.25">
      <c r="A93" s="140"/>
      <c r="B93" s="139"/>
      <c r="C93" s="139"/>
      <c r="D93" s="139"/>
      <c r="E93" s="139"/>
      <c r="F93" s="139"/>
      <c r="G93" s="139"/>
      <c r="H93" s="139"/>
      <c r="I93" s="139"/>
      <c r="J93" s="139"/>
      <c r="K93" s="139"/>
      <c r="L93" s="139"/>
      <c r="M93" s="140"/>
      <c r="N93" s="152"/>
      <c r="O93" s="174"/>
      <c r="P93" s="174"/>
      <c r="Q93" s="141"/>
      <c r="U93" s="142"/>
      <c r="V93" s="142"/>
      <c r="W93" s="142"/>
      <c r="X93" s="142"/>
      <c r="Y93" s="142"/>
    </row>
    <row r="94" spans="1:25" ht="12.75" customHeight="1" x14ac:dyDescent="0.25">
      <c r="A94" s="140"/>
      <c r="B94" s="139"/>
      <c r="C94" s="139"/>
      <c r="D94" s="139"/>
      <c r="E94" s="139"/>
      <c r="F94" s="139"/>
      <c r="G94" s="139"/>
      <c r="H94" s="139"/>
      <c r="I94" s="139"/>
      <c r="J94" s="139"/>
      <c r="K94" s="139"/>
      <c r="L94" s="139"/>
      <c r="M94" s="140"/>
      <c r="N94" s="152"/>
      <c r="O94" s="174"/>
      <c r="P94" s="174"/>
      <c r="Q94" s="141"/>
      <c r="U94" s="142"/>
      <c r="V94" s="142"/>
      <c r="W94" s="142"/>
      <c r="X94" s="142"/>
      <c r="Y94" s="142"/>
    </row>
    <row r="95" spans="1:25" ht="12.75" customHeight="1" x14ac:dyDescent="0.25">
      <c r="A95" s="959" t="s">
        <v>2206</v>
      </c>
      <c r="B95" s="960"/>
      <c r="C95" s="960"/>
      <c r="D95" s="960"/>
      <c r="E95" s="960"/>
      <c r="F95" s="960"/>
      <c r="G95" s="960"/>
      <c r="H95" s="960"/>
      <c r="I95" s="960"/>
      <c r="J95" s="960"/>
      <c r="K95" s="961"/>
      <c r="L95" s="172" t="str">
        <f>"UN"</f>
        <v>UN</v>
      </c>
      <c r="M95" s="173">
        <f>A97</f>
        <v>19</v>
      </c>
      <c r="N95" s="1056" t="s">
        <v>2204</v>
      </c>
      <c r="O95" s="1057"/>
      <c r="P95" s="1058"/>
      <c r="Q95" s="141"/>
      <c r="U95" s="142"/>
      <c r="V95" s="142"/>
      <c r="W95" s="142"/>
      <c r="X95" s="142"/>
      <c r="Y95" s="142"/>
    </row>
    <row r="96" spans="1:25" ht="12.75" customHeight="1" x14ac:dyDescent="0.25">
      <c r="A96" s="139" t="s">
        <v>2205</v>
      </c>
      <c r="B96" s="139"/>
      <c r="C96" s="139"/>
      <c r="D96" s="139"/>
      <c r="E96" s="139"/>
      <c r="F96" s="139"/>
      <c r="G96" s="139"/>
      <c r="H96" s="139"/>
      <c r="I96" s="139"/>
      <c r="J96" s="139"/>
      <c r="K96" s="139"/>
      <c r="L96" s="139"/>
      <c r="M96" s="140"/>
      <c r="N96" s="152"/>
      <c r="O96" s="174"/>
      <c r="P96" s="174"/>
      <c r="Q96" s="141"/>
      <c r="U96" s="142"/>
      <c r="V96" s="142"/>
      <c r="W96" s="142"/>
      <c r="X96" s="142"/>
      <c r="Y96" s="142"/>
    </row>
    <row r="97" spans="1:25" ht="12.75" customHeight="1" x14ac:dyDescent="0.25">
      <c r="A97" s="140">
        <v>19</v>
      </c>
      <c r="B97" s="139"/>
      <c r="C97" s="139"/>
      <c r="D97" s="139"/>
      <c r="E97" s="139"/>
      <c r="F97" s="139"/>
      <c r="G97" s="139"/>
      <c r="H97" s="139"/>
      <c r="I97" s="139"/>
      <c r="J97" s="139"/>
      <c r="K97" s="139"/>
      <c r="L97" s="139"/>
      <c r="M97" s="140"/>
      <c r="N97" s="152"/>
      <c r="O97" s="174"/>
      <c r="P97" s="174"/>
      <c r="Q97" s="141"/>
      <c r="U97" s="142"/>
      <c r="V97" s="142"/>
      <c r="W97" s="142"/>
      <c r="X97" s="142"/>
      <c r="Y97" s="142"/>
    </row>
    <row r="98" spans="1:25" ht="12.75" customHeight="1" x14ac:dyDescent="0.25">
      <c r="A98" s="140"/>
      <c r="B98" s="139"/>
      <c r="C98" s="139"/>
      <c r="D98" s="139"/>
      <c r="E98" s="139"/>
      <c r="F98" s="139"/>
      <c r="G98" s="139"/>
      <c r="H98" s="139"/>
      <c r="I98" s="139"/>
      <c r="J98" s="139"/>
      <c r="K98" s="139"/>
      <c r="L98" s="139"/>
      <c r="M98" s="140"/>
      <c r="N98" s="152"/>
      <c r="O98" s="174"/>
      <c r="P98" s="174"/>
      <c r="Q98" s="141"/>
      <c r="U98" s="142"/>
      <c r="V98" s="142"/>
      <c r="W98" s="142"/>
      <c r="X98" s="142"/>
      <c r="Y98" s="142"/>
    </row>
    <row r="99" spans="1:25" ht="12.75" customHeight="1" x14ac:dyDescent="0.25">
      <c r="A99" s="140"/>
      <c r="B99" s="139"/>
      <c r="C99" s="139"/>
      <c r="D99" s="139"/>
      <c r="E99" s="139"/>
      <c r="F99" s="139"/>
      <c r="G99" s="139"/>
      <c r="H99" s="139"/>
      <c r="I99" s="139"/>
      <c r="J99" s="139"/>
      <c r="K99" s="139"/>
      <c r="L99" s="139"/>
      <c r="M99" s="140"/>
      <c r="N99" s="152"/>
      <c r="O99" s="174"/>
      <c r="P99" s="174"/>
      <c r="Q99" s="141"/>
      <c r="U99" s="142"/>
      <c r="V99" s="142"/>
      <c r="W99" s="142"/>
      <c r="X99" s="142"/>
      <c r="Y99" s="142"/>
    </row>
    <row r="100" spans="1:25" ht="12.75" customHeight="1" x14ac:dyDescent="0.25">
      <c r="A100" s="140"/>
      <c r="B100" s="139"/>
      <c r="C100" s="139"/>
      <c r="D100" s="139"/>
      <c r="E100" s="139"/>
      <c r="F100" s="139"/>
      <c r="G100" s="139"/>
      <c r="H100" s="139"/>
      <c r="I100" s="139"/>
      <c r="J100" s="139"/>
      <c r="K100" s="139"/>
      <c r="L100" s="139"/>
      <c r="M100" s="140"/>
      <c r="N100" s="152"/>
      <c r="O100" s="174"/>
      <c r="P100" s="174"/>
      <c r="Q100" s="141"/>
      <c r="U100" s="142"/>
      <c r="V100" s="142"/>
      <c r="W100" s="142"/>
      <c r="X100" s="142"/>
      <c r="Y100" s="142"/>
    </row>
    <row r="101" spans="1:25" ht="12.75" customHeight="1" x14ac:dyDescent="0.25">
      <c r="A101" s="140"/>
      <c r="B101" s="139"/>
      <c r="C101" s="139"/>
      <c r="D101" s="139"/>
      <c r="E101" s="139"/>
      <c r="F101" s="139"/>
      <c r="G101" s="139"/>
      <c r="H101" s="139"/>
      <c r="I101" s="139"/>
      <c r="J101" s="139"/>
      <c r="K101" s="139"/>
      <c r="L101" s="139"/>
      <c r="M101" s="140"/>
      <c r="N101" s="152"/>
      <c r="O101" s="174"/>
      <c r="P101" s="174"/>
      <c r="Q101" s="141"/>
      <c r="U101" s="142"/>
      <c r="V101" s="142"/>
      <c r="W101" s="142"/>
      <c r="X101" s="142"/>
      <c r="Y101" s="142"/>
    </row>
    <row r="102" spans="1:25" ht="12.75" customHeight="1" x14ac:dyDescent="0.25">
      <c r="A102" s="140"/>
      <c r="B102" s="139"/>
      <c r="C102" s="139"/>
      <c r="D102" s="139"/>
      <c r="E102" s="139"/>
      <c r="F102" s="139"/>
      <c r="G102" s="139"/>
      <c r="H102" s="139"/>
      <c r="I102" s="139"/>
      <c r="J102" s="139"/>
      <c r="K102" s="139"/>
      <c r="L102" s="139"/>
      <c r="M102" s="140"/>
      <c r="N102" s="174"/>
      <c r="O102" s="174"/>
      <c r="P102" s="174"/>
      <c r="Q102" s="141"/>
      <c r="U102" s="142"/>
      <c r="V102" s="142"/>
      <c r="W102" s="142"/>
      <c r="X102" s="142"/>
      <c r="Y102" s="142"/>
    </row>
    <row r="103" spans="1:25" ht="12.75" customHeight="1" x14ac:dyDescent="0.25">
      <c r="A103" s="959" t="s">
        <v>2207</v>
      </c>
      <c r="B103" s="960"/>
      <c r="C103" s="960"/>
      <c r="D103" s="960"/>
      <c r="E103" s="960"/>
      <c r="F103" s="960"/>
      <c r="G103" s="960"/>
      <c r="H103" s="960"/>
      <c r="I103" s="960"/>
      <c r="J103" s="960"/>
      <c r="K103" s="961"/>
      <c r="L103" s="172" t="str">
        <f>"UN"</f>
        <v>UN</v>
      </c>
      <c r="M103" s="173">
        <f>A105</f>
        <v>3</v>
      </c>
      <c r="N103" s="1056" t="s">
        <v>2208</v>
      </c>
      <c r="O103" s="1057"/>
      <c r="P103" s="1058"/>
      <c r="Q103" s="141"/>
      <c r="U103" s="142"/>
      <c r="V103" s="142"/>
      <c r="W103" s="142"/>
      <c r="X103" s="142"/>
      <c r="Y103" s="142"/>
    </row>
    <row r="104" spans="1:25" ht="12.75" customHeight="1" x14ac:dyDescent="0.25">
      <c r="A104" s="139" t="s">
        <v>2205</v>
      </c>
      <c r="B104" s="139"/>
      <c r="C104" s="139"/>
      <c r="D104" s="139"/>
      <c r="E104" s="139"/>
      <c r="F104" s="139"/>
      <c r="G104" s="139"/>
      <c r="H104" s="139"/>
      <c r="I104" s="139"/>
      <c r="J104" s="139"/>
      <c r="K104" s="139"/>
      <c r="L104" s="139"/>
      <c r="M104" s="140"/>
      <c r="N104" s="152"/>
      <c r="O104" s="174"/>
      <c r="P104" s="174"/>
      <c r="Q104" s="141"/>
      <c r="U104" s="142"/>
      <c r="V104" s="142"/>
      <c r="W104" s="142"/>
      <c r="X104" s="142"/>
      <c r="Y104" s="142"/>
    </row>
    <row r="105" spans="1:25" ht="12.75" customHeight="1" x14ac:dyDescent="0.25">
      <c r="A105" s="140">
        <v>3</v>
      </c>
      <c r="B105" s="139"/>
      <c r="C105" s="139"/>
      <c r="D105" s="139"/>
      <c r="E105" s="139"/>
      <c r="F105" s="139"/>
      <c r="G105" s="139"/>
      <c r="H105" s="139"/>
      <c r="I105" s="139"/>
      <c r="J105" s="139"/>
      <c r="K105" s="139"/>
      <c r="L105" s="139"/>
      <c r="M105" s="140"/>
      <c r="N105" s="152"/>
      <c r="O105" s="174"/>
      <c r="P105" s="174"/>
      <c r="Q105" s="141"/>
      <c r="U105" s="142"/>
      <c r="V105" s="142"/>
      <c r="W105" s="142"/>
      <c r="X105" s="142"/>
      <c r="Y105" s="142"/>
    </row>
    <row r="106" spans="1:25" ht="12.75" customHeight="1" x14ac:dyDescent="0.25">
      <c r="A106" s="140"/>
      <c r="B106" s="139"/>
      <c r="C106" s="139"/>
      <c r="D106" s="139"/>
      <c r="E106" s="139"/>
      <c r="F106" s="139"/>
      <c r="G106" s="139"/>
      <c r="H106" s="139"/>
      <c r="I106" s="139"/>
      <c r="J106" s="139"/>
      <c r="K106" s="139"/>
      <c r="L106" s="139"/>
      <c r="M106" s="140"/>
      <c r="N106" s="152"/>
      <c r="O106" s="174"/>
      <c r="P106" s="174"/>
      <c r="Q106" s="141"/>
      <c r="U106" s="142"/>
      <c r="V106" s="142"/>
      <c r="W106" s="142"/>
      <c r="X106" s="142"/>
      <c r="Y106" s="142"/>
    </row>
    <row r="107" spans="1:25" ht="12.75" customHeight="1" x14ac:dyDescent="0.25">
      <c r="A107" s="959" t="s">
        <v>2209</v>
      </c>
      <c r="B107" s="960"/>
      <c r="C107" s="960"/>
      <c r="D107" s="960"/>
      <c r="E107" s="960"/>
      <c r="F107" s="960"/>
      <c r="G107" s="960"/>
      <c r="H107" s="960"/>
      <c r="I107" s="960"/>
      <c r="J107" s="960"/>
      <c r="K107" s="961"/>
      <c r="L107" s="172" t="str">
        <f>"UN"</f>
        <v>UN</v>
      </c>
      <c r="M107" s="173">
        <f>A109</f>
        <v>3</v>
      </c>
      <c r="N107" s="1056" t="s">
        <v>2208</v>
      </c>
      <c r="O107" s="1057"/>
      <c r="P107" s="1058"/>
      <c r="Q107" s="141"/>
      <c r="U107" s="142"/>
      <c r="V107" s="142"/>
      <c r="W107" s="142"/>
      <c r="X107" s="142"/>
      <c r="Y107" s="142"/>
    </row>
    <row r="108" spans="1:25" ht="12.75" customHeight="1" x14ac:dyDescent="0.25">
      <c r="A108" s="139" t="s">
        <v>2205</v>
      </c>
      <c r="B108" s="139"/>
      <c r="C108" s="139"/>
      <c r="D108" s="139"/>
      <c r="E108" s="139"/>
      <c r="F108" s="139"/>
      <c r="G108" s="139"/>
      <c r="H108" s="139"/>
      <c r="I108" s="139"/>
      <c r="J108" s="139"/>
      <c r="K108" s="139"/>
      <c r="L108" s="139"/>
      <c r="M108" s="140"/>
      <c r="N108" s="152"/>
      <c r="O108" s="174"/>
      <c r="P108" s="174"/>
      <c r="Q108" s="141"/>
      <c r="U108" s="142"/>
      <c r="V108" s="142"/>
      <c r="W108" s="142"/>
      <c r="X108" s="142"/>
      <c r="Y108" s="142"/>
    </row>
    <row r="109" spans="1:25" ht="12.75" customHeight="1" x14ac:dyDescent="0.25">
      <c r="A109" s="140">
        <v>3</v>
      </c>
      <c r="B109" s="139"/>
      <c r="C109" s="139"/>
      <c r="D109" s="139"/>
      <c r="E109" s="139"/>
      <c r="F109" s="139"/>
      <c r="G109" s="139"/>
      <c r="H109" s="139"/>
      <c r="I109" s="139"/>
      <c r="J109" s="139"/>
      <c r="K109" s="139"/>
      <c r="L109" s="139"/>
      <c r="M109" s="140"/>
      <c r="N109" s="152"/>
      <c r="O109" s="174"/>
      <c r="P109" s="174"/>
      <c r="Q109" s="141"/>
      <c r="U109" s="142"/>
      <c r="V109" s="142"/>
      <c r="W109" s="142"/>
      <c r="X109" s="142"/>
      <c r="Y109" s="142"/>
    </row>
    <row r="110" spans="1:25" ht="12.75" customHeight="1" x14ac:dyDescent="0.25">
      <c r="A110" s="140"/>
      <c r="B110" s="139"/>
      <c r="C110" s="139"/>
      <c r="D110" s="139"/>
      <c r="E110" s="139"/>
      <c r="F110" s="139"/>
      <c r="G110" s="139"/>
      <c r="H110" s="139"/>
      <c r="I110" s="139"/>
      <c r="J110" s="139"/>
      <c r="K110" s="139"/>
      <c r="L110" s="139"/>
      <c r="M110" s="140"/>
      <c r="N110" s="152"/>
      <c r="O110" s="174"/>
      <c r="P110" s="174"/>
      <c r="Q110" s="141"/>
      <c r="U110" s="142"/>
      <c r="V110" s="142"/>
      <c r="W110" s="142"/>
      <c r="X110" s="142"/>
      <c r="Y110" s="142"/>
    </row>
    <row r="111" spans="1:25" ht="12.75" customHeight="1" x14ac:dyDescent="0.25">
      <c r="A111" s="177"/>
      <c r="B111" s="178"/>
      <c r="C111" s="178"/>
      <c r="D111" s="178"/>
      <c r="E111" s="178"/>
      <c r="F111" s="178"/>
      <c r="G111" s="178"/>
      <c r="H111" s="178"/>
      <c r="I111" s="178"/>
      <c r="J111" s="178"/>
      <c r="K111" s="179"/>
      <c r="L111" s="139"/>
      <c r="M111" s="140"/>
      <c r="N111" s="180"/>
      <c r="O111" s="181"/>
      <c r="P111" s="182"/>
      <c r="Q111" s="141"/>
      <c r="U111" s="142"/>
      <c r="V111" s="142"/>
      <c r="W111" s="142"/>
      <c r="X111" s="142"/>
      <c r="Y111" s="142"/>
    </row>
    <row r="112" spans="1:25" ht="12.75" customHeight="1" x14ac:dyDescent="0.25">
      <c r="A112" s="959" t="s">
        <v>2210</v>
      </c>
      <c r="B112" s="960"/>
      <c r="C112" s="960"/>
      <c r="D112" s="960"/>
      <c r="E112" s="960"/>
      <c r="F112" s="960"/>
      <c r="G112" s="960"/>
      <c r="H112" s="960"/>
      <c r="I112" s="960"/>
      <c r="J112" s="960"/>
      <c r="K112" s="961"/>
      <c r="L112" s="172" t="str">
        <f>"UN"</f>
        <v>UN</v>
      </c>
      <c r="M112" s="173">
        <f>A114</f>
        <v>40</v>
      </c>
      <c r="N112" s="1056" t="s">
        <v>2211</v>
      </c>
      <c r="O112" s="1057"/>
      <c r="P112" s="1058"/>
      <c r="Q112" s="141"/>
      <c r="U112" s="142"/>
      <c r="V112" s="142"/>
      <c r="W112" s="142"/>
      <c r="X112" s="142"/>
      <c r="Y112" s="142"/>
    </row>
    <row r="113" spans="1:25" ht="12.75" customHeight="1" x14ac:dyDescent="0.25">
      <c r="A113" s="139" t="s">
        <v>2205</v>
      </c>
      <c r="B113" s="139"/>
      <c r="C113" s="139"/>
      <c r="D113" s="139"/>
      <c r="E113" s="139"/>
      <c r="F113" s="139"/>
      <c r="G113" s="139"/>
      <c r="H113" s="139"/>
      <c r="I113" s="139"/>
      <c r="J113" s="139"/>
      <c r="K113" s="139"/>
      <c r="L113" s="139"/>
      <c r="M113" s="140"/>
      <c r="N113" s="152"/>
      <c r="O113" s="174"/>
      <c r="P113" s="174"/>
      <c r="Q113" s="141"/>
      <c r="U113" s="142"/>
      <c r="V113" s="142"/>
      <c r="W113" s="142"/>
      <c r="X113" s="142"/>
      <c r="Y113" s="142"/>
    </row>
    <row r="114" spans="1:25" ht="12.75" customHeight="1" x14ac:dyDescent="0.25">
      <c r="A114" s="140">
        <v>40</v>
      </c>
      <c r="B114" s="139"/>
      <c r="C114" s="139"/>
      <c r="D114" s="139"/>
      <c r="E114" s="139"/>
      <c r="F114" s="139"/>
      <c r="G114" s="139"/>
      <c r="H114" s="139"/>
      <c r="I114" s="139"/>
      <c r="J114" s="139"/>
      <c r="K114" s="139"/>
      <c r="L114" s="139"/>
      <c r="M114" s="140"/>
      <c r="N114" s="152"/>
      <c r="O114" s="174"/>
      <c r="P114" s="174"/>
      <c r="Q114" s="141"/>
      <c r="U114" s="142"/>
      <c r="V114" s="142"/>
      <c r="W114" s="142"/>
      <c r="X114" s="142"/>
      <c r="Y114" s="142"/>
    </row>
    <row r="115" spans="1:25" ht="12.75" customHeight="1" x14ac:dyDescent="0.25">
      <c r="A115" s="140"/>
      <c r="B115" s="139"/>
      <c r="C115" s="139"/>
      <c r="D115" s="139"/>
      <c r="E115" s="139"/>
      <c r="F115" s="139"/>
      <c r="G115" s="139"/>
      <c r="H115" s="139"/>
      <c r="I115" s="139"/>
      <c r="J115" s="139"/>
      <c r="K115" s="139"/>
      <c r="L115" s="139"/>
      <c r="M115" s="140"/>
      <c r="N115" s="152"/>
      <c r="O115" s="174"/>
      <c r="P115" s="174"/>
      <c r="Q115" s="141"/>
      <c r="U115" s="142"/>
      <c r="V115" s="142"/>
      <c r="W115" s="142"/>
      <c r="X115" s="142"/>
      <c r="Y115" s="142"/>
    </row>
    <row r="116" spans="1:25" ht="13.5" customHeight="1" x14ac:dyDescent="0.25">
      <c r="A116" s="959" t="s">
        <v>2212</v>
      </c>
      <c r="B116" s="960"/>
      <c r="C116" s="960"/>
      <c r="D116" s="960"/>
      <c r="E116" s="960"/>
      <c r="F116" s="960"/>
      <c r="G116" s="960"/>
      <c r="H116" s="960"/>
      <c r="I116" s="960"/>
      <c r="J116" s="960"/>
      <c r="K116" s="961"/>
      <c r="L116" s="172" t="s">
        <v>44</v>
      </c>
      <c r="M116" s="173">
        <f>C120</f>
        <v>103.304</v>
      </c>
      <c r="N116" s="1054"/>
      <c r="O116" s="958"/>
      <c r="P116" s="958"/>
      <c r="Q116" s="141"/>
      <c r="U116" s="142"/>
      <c r="V116" s="142"/>
      <c r="W116" s="142"/>
      <c r="X116" s="142"/>
      <c r="Y116" s="142"/>
    </row>
    <row r="117" spans="1:25" ht="12.75" customHeight="1" x14ac:dyDescent="0.25">
      <c r="A117" s="139" t="s">
        <v>2213</v>
      </c>
      <c r="B117" s="139" t="s">
        <v>2214</v>
      </c>
      <c r="C117" s="139" t="s">
        <v>2215</v>
      </c>
      <c r="D117" s="139"/>
      <c r="E117" s="139"/>
      <c r="F117" s="139"/>
      <c r="G117" s="139"/>
      <c r="H117" s="139"/>
      <c r="I117" s="139"/>
      <c r="J117" s="139"/>
      <c r="K117" s="139"/>
      <c r="L117" s="139"/>
      <c r="M117" s="140"/>
      <c r="N117" s="171"/>
      <c r="O117" s="174"/>
      <c r="P117" s="174"/>
      <c r="Q117" s="141"/>
      <c r="U117" s="142"/>
      <c r="V117" s="142"/>
      <c r="W117" s="142"/>
      <c r="X117" s="142"/>
      <c r="Y117" s="142"/>
    </row>
    <row r="118" spans="1:25" ht="12.75" customHeight="1" x14ac:dyDescent="0.25">
      <c r="A118" s="140">
        <f>(14.98*23)</f>
        <v>344.54</v>
      </c>
      <c r="B118" s="139">
        <v>0.1</v>
      </c>
      <c r="C118" s="139">
        <f t="shared" ref="C118:C119" si="1">A118*B118</f>
        <v>34.454000000000001</v>
      </c>
      <c r="D118" s="139" t="s">
        <v>2216</v>
      </c>
      <c r="E118" s="139"/>
      <c r="F118" s="139"/>
      <c r="G118" s="139"/>
      <c r="H118" s="139"/>
      <c r="I118" s="139"/>
      <c r="J118" s="139"/>
      <c r="K118" s="139"/>
      <c r="L118" s="139"/>
      <c r="M118" s="140"/>
      <c r="N118" s="171"/>
      <c r="O118" s="174"/>
      <c r="P118" s="174"/>
      <c r="Q118" s="141"/>
      <c r="U118" s="142"/>
      <c r="V118" s="142"/>
      <c r="W118" s="142"/>
      <c r="X118" s="142"/>
      <c r="Y118" s="142"/>
    </row>
    <row r="119" spans="1:25" ht="12.75" customHeight="1" x14ac:dyDescent="0.25">
      <c r="A119" s="140">
        <f>(24*4.59)+(26*4.59)</f>
        <v>229.5</v>
      </c>
      <c r="B119" s="139">
        <v>0.3</v>
      </c>
      <c r="C119" s="139">
        <f t="shared" si="1"/>
        <v>68.849999999999994</v>
      </c>
      <c r="D119" s="139"/>
      <c r="E119" s="139"/>
      <c r="F119" s="139"/>
      <c r="G119" s="139"/>
      <c r="H119" s="139"/>
      <c r="I119" s="139"/>
      <c r="J119" s="139"/>
      <c r="K119" s="139"/>
      <c r="L119" s="139"/>
      <c r="M119" s="140"/>
      <c r="N119" s="171"/>
      <c r="O119" s="174"/>
      <c r="P119" s="174"/>
      <c r="Q119" s="141"/>
      <c r="U119" s="142"/>
      <c r="V119" s="142"/>
      <c r="W119" s="142"/>
      <c r="X119" s="142"/>
      <c r="Y119" s="142"/>
    </row>
    <row r="120" spans="1:25" ht="12.75" customHeight="1" x14ac:dyDescent="0.25">
      <c r="A120" s="140"/>
      <c r="B120" s="139"/>
      <c r="C120" s="139">
        <f>SUM(C118:C119)</f>
        <v>103.304</v>
      </c>
      <c r="D120" s="139"/>
      <c r="E120" s="139"/>
      <c r="F120" s="139"/>
      <c r="G120" s="139"/>
      <c r="I120" s="139"/>
      <c r="J120" s="139"/>
      <c r="K120" s="139"/>
      <c r="L120" s="139"/>
      <c r="M120" s="140"/>
      <c r="N120" s="171"/>
      <c r="O120" s="174"/>
      <c r="P120" s="174"/>
      <c r="Q120" s="141"/>
      <c r="U120" s="142"/>
      <c r="V120" s="142"/>
      <c r="W120" s="142"/>
      <c r="X120" s="142"/>
      <c r="Y120" s="142"/>
    </row>
    <row r="121" spans="1:25" ht="12.75" customHeight="1" x14ac:dyDescent="0.25">
      <c r="A121" s="140"/>
      <c r="B121" s="139"/>
      <c r="C121" s="139"/>
      <c r="D121" s="139"/>
      <c r="E121" s="139"/>
      <c r="F121" s="139"/>
      <c r="G121" s="139"/>
      <c r="I121" s="139"/>
      <c r="J121" s="139"/>
      <c r="K121" s="139"/>
      <c r="L121" s="139"/>
      <c r="M121" s="140"/>
      <c r="N121" s="171"/>
      <c r="O121" s="174"/>
      <c r="P121" s="174"/>
      <c r="Q121" s="141"/>
      <c r="U121" s="142"/>
      <c r="V121" s="142"/>
      <c r="W121" s="142"/>
      <c r="X121" s="142"/>
      <c r="Y121" s="142"/>
    </row>
    <row r="122" spans="1:25" ht="12.75" customHeight="1" x14ac:dyDescent="0.25">
      <c r="A122" s="140"/>
      <c r="B122" s="139"/>
      <c r="C122" s="139"/>
      <c r="D122" s="139"/>
      <c r="E122" s="139"/>
      <c r="F122" s="139"/>
      <c r="G122" s="139"/>
      <c r="I122" s="139"/>
      <c r="J122" s="139"/>
      <c r="K122" s="139"/>
      <c r="L122" s="139"/>
      <c r="M122" s="140"/>
      <c r="N122" s="171"/>
      <c r="O122" s="174"/>
      <c r="P122" s="174"/>
      <c r="Q122" s="141"/>
      <c r="U122" s="142"/>
      <c r="V122" s="142"/>
      <c r="W122" s="142"/>
      <c r="X122" s="142"/>
      <c r="Y122" s="142"/>
    </row>
    <row r="123" spans="1:25" ht="12.75" customHeight="1" x14ac:dyDescent="0.25">
      <c r="A123" s="140"/>
      <c r="B123" s="139"/>
      <c r="C123" s="139"/>
      <c r="D123" s="139"/>
      <c r="E123" s="139"/>
      <c r="F123" s="139"/>
      <c r="G123" s="139"/>
      <c r="I123" s="139"/>
      <c r="J123" s="139"/>
      <c r="K123" s="139"/>
      <c r="L123" s="139"/>
      <c r="M123" s="140"/>
      <c r="N123" s="171"/>
      <c r="O123" s="174"/>
      <c r="P123" s="174"/>
      <c r="Q123" s="141"/>
      <c r="U123" s="142"/>
      <c r="V123" s="142"/>
      <c r="W123" s="142"/>
      <c r="X123" s="142"/>
      <c r="Y123" s="142"/>
    </row>
    <row r="124" spans="1:25" ht="12.75" customHeight="1" x14ac:dyDescent="0.25">
      <c r="A124" s="140"/>
      <c r="B124" s="139"/>
      <c r="C124" s="139"/>
      <c r="D124" s="139"/>
      <c r="E124" s="139"/>
      <c r="F124" s="139"/>
      <c r="G124" s="139"/>
      <c r="I124" s="139"/>
      <c r="J124" s="139"/>
      <c r="K124" s="139"/>
      <c r="L124" s="139"/>
      <c r="M124" s="140"/>
      <c r="N124" s="171"/>
      <c r="O124" s="174"/>
      <c r="P124" s="174"/>
      <c r="Q124" s="141"/>
      <c r="U124" s="142"/>
      <c r="V124" s="142"/>
      <c r="W124" s="142"/>
      <c r="X124" s="142"/>
      <c r="Y124" s="142"/>
    </row>
    <row r="125" spans="1:25" ht="12.75" customHeight="1" x14ac:dyDescent="0.25">
      <c r="A125" s="140"/>
      <c r="B125" s="139"/>
      <c r="C125" s="139"/>
      <c r="D125" s="139"/>
      <c r="E125" s="139"/>
      <c r="F125" s="139"/>
      <c r="G125" s="139"/>
      <c r="I125" s="139"/>
      <c r="J125" s="139"/>
      <c r="K125" s="139"/>
      <c r="L125" s="139"/>
      <c r="M125" s="140"/>
      <c r="N125" s="171"/>
      <c r="O125" s="174"/>
      <c r="P125" s="174"/>
      <c r="Q125" s="141"/>
      <c r="U125" s="142"/>
      <c r="V125" s="142"/>
      <c r="W125" s="142"/>
      <c r="X125" s="142"/>
      <c r="Y125" s="142"/>
    </row>
    <row r="126" spans="1:25" ht="12.75" customHeight="1" x14ac:dyDescent="0.25">
      <c r="A126" s="140"/>
      <c r="B126" s="139"/>
      <c r="C126" s="139"/>
      <c r="D126" s="139"/>
      <c r="E126" s="139"/>
      <c r="F126" s="139"/>
      <c r="G126" s="139"/>
      <c r="I126" s="139"/>
      <c r="J126" s="139"/>
      <c r="K126" s="139"/>
      <c r="L126" s="139"/>
      <c r="M126" s="140"/>
      <c r="N126" s="171"/>
      <c r="O126" s="174"/>
      <c r="P126" s="174"/>
      <c r="Q126" s="141"/>
      <c r="U126" s="142"/>
      <c r="V126" s="142"/>
      <c r="W126" s="142"/>
      <c r="X126" s="142"/>
      <c r="Y126" s="142"/>
    </row>
    <row r="127" spans="1:25" ht="12.75" customHeight="1" x14ac:dyDescent="0.25">
      <c r="A127" s="140"/>
      <c r="B127" s="139"/>
      <c r="C127" s="139"/>
      <c r="D127" s="139"/>
      <c r="E127" s="139"/>
      <c r="F127" s="139"/>
      <c r="G127" s="139"/>
      <c r="I127" s="139"/>
      <c r="J127" s="139"/>
      <c r="K127" s="139"/>
      <c r="L127" s="139"/>
      <c r="M127" s="140"/>
      <c r="N127" s="171"/>
      <c r="O127" s="174"/>
      <c r="P127" s="174"/>
      <c r="Q127" s="141"/>
      <c r="U127" s="142"/>
      <c r="V127" s="142"/>
      <c r="W127" s="142"/>
      <c r="X127" s="142"/>
      <c r="Y127" s="142"/>
    </row>
    <row r="128" spans="1:25" ht="12.75" customHeight="1" x14ac:dyDescent="0.25">
      <c r="A128" s="140"/>
      <c r="B128" s="139"/>
      <c r="C128" s="139"/>
      <c r="D128" s="139"/>
      <c r="E128" s="139"/>
      <c r="F128" s="139"/>
      <c r="G128" s="139"/>
      <c r="I128" s="139"/>
      <c r="J128" s="139"/>
      <c r="K128" s="139"/>
      <c r="L128" s="139"/>
      <c r="M128" s="140"/>
      <c r="N128" s="171"/>
      <c r="O128" s="174"/>
      <c r="P128" s="174"/>
      <c r="Q128" s="141"/>
      <c r="U128" s="142"/>
      <c r="V128" s="142"/>
      <c r="W128" s="142"/>
      <c r="X128" s="142"/>
      <c r="Y128" s="142"/>
    </row>
    <row r="129" spans="1:25" ht="13.5" customHeight="1" x14ac:dyDescent="0.25">
      <c r="A129" s="959" t="s">
        <v>2217</v>
      </c>
      <c r="B129" s="960"/>
      <c r="C129" s="960"/>
      <c r="D129" s="960"/>
      <c r="E129" s="960"/>
      <c r="F129" s="960"/>
      <c r="G129" s="960"/>
      <c r="H129" s="960"/>
      <c r="I129" s="960"/>
      <c r="J129" s="960"/>
      <c r="K129" s="961"/>
      <c r="L129" s="172" t="s">
        <v>186</v>
      </c>
      <c r="M129" s="173">
        <f>A131</f>
        <v>1.1000000000000001</v>
      </c>
      <c r="N129" s="1054"/>
      <c r="O129" s="958"/>
      <c r="P129" s="958"/>
      <c r="Q129" s="141"/>
      <c r="U129" s="142"/>
      <c r="V129" s="142"/>
      <c r="W129" s="142"/>
      <c r="X129" s="142"/>
      <c r="Y129" s="142"/>
    </row>
    <row r="130" spans="1:25" ht="12.75" customHeight="1" x14ac:dyDescent="0.25">
      <c r="A130" s="139" t="s">
        <v>2213</v>
      </c>
      <c r="B130" s="139"/>
      <c r="C130" s="139"/>
      <c r="D130" s="139"/>
      <c r="E130" s="139"/>
      <c r="F130" s="139"/>
      <c r="G130" s="139"/>
      <c r="H130" s="139"/>
      <c r="I130" s="139"/>
      <c r="J130" s="139"/>
      <c r="K130" s="139"/>
      <c r="L130" s="139"/>
      <c r="M130" s="140"/>
      <c r="N130" s="171"/>
      <c r="O130" s="174"/>
      <c r="P130" s="174"/>
      <c r="Q130" s="141"/>
      <c r="U130" s="142"/>
      <c r="V130" s="142"/>
      <c r="W130" s="142"/>
      <c r="X130" s="142"/>
      <c r="Y130" s="142"/>
    </row>
    <row r="131" spans="1:25" ht="12.75" customHeight="1" x14ac:dyDescent="0.25">
      <c r="A131" s="140">
        <v>1.1000000000000001</v>
      </c>
      <c r="B131" s="139"/>
      <c r="C131" s="139"/>
      <c r="D131" s="139"/>
      <c r="E131" s="139"/>
      <c r="F131" s="139"/>
      <c r="G131" s="139"/>
      <c r="H131" s="139"/>
      <c r="I131" s="139"/>
      <c r="J131" s="139"/>
      <c r="K131" s="139"/>
      <c r="L131" s="139"/>
      <c r="M131" s="140"/>
      <c r="N131" s="171"/>
      <c r="O131" s="174"/>
      <c r="P131" s="174"/>
      <c r="Q131" s="141"/>
      <c r="U131" s="142"/>
      <c r="V131" s="142"/>
      <c r="W131" s="142"/>
      <c r="X131" s="142"/>
      <c r="Y131" s="142"/>
    </row>
    <row r="132" spans="1:25" ht="12.75" customHeight="1" x14ac:dyDescent="0.25">
      <c r="A132" s="140"/>
      <c r="B132" s="139"/>
      <c r="C132" s="139"/>
      <c r="D132" s="139"/>
      <c r="E132" s="139"/>
      <c r="F132" s="139"/>
      <c r="G132" s="139"/>
      <c r="H132" s="139"/>
      <c r="I132" s="139"/>
      <c r="J132" s="139"/>
      <c r="K132" s="139"/>
      <c r="L132" s="139"/>
      <c r="M132" s="140"/>
      <c r="N132" s="171"/>
      <c r="O132" s="174"/>
      <c r="P132" s="174"/>
      <c r="Q132" s="141"/>
      <c r="U132" s="142"/>
      <c r="V132" s="142"/>
      <c r="W132" s="142"/>
      <c r="X132" s="142"/>
      <c r="Y132" s="142"/>
    </row>
    <row r="133" spans="1:25" ht="12.75" customHeight="1" x14ac:dyDescent="0.25">
      <c r="A133" s="140"/>
      <c r="B133" s="139"/>
      <c r="C133" s="139"/>
      <c r="D133" s="139"/>
      <c r="E133" s="139"/>
      <c r="F133" s="139"/>
      <c r="G133" s="139"/>
      <c r="I133" s="139"/>
      <c r="J133" s="139"/>
      <c r="K133" s="139"/>
      <c r="L133" s="139"/>
      <c r="M133" s="140"/>
      <c r="N133" s="171"/>
      <c r="O133" s="174"/>
      <c r="P133" s="174"/>
      <c r="Q133" s="141"/>
      <c r="U133" s="142"/>
      <c r="V133" s="142"/>
      <c r="W133" s="142"/>
      <c r="X133" s="142"/>
      <c r="Y133" s="142"/>
    </row>
    <row r="134" spans="1:25" ht="12.75" customHeight="1" x14ac:dyDescent="0.25">
      <c r="A134" s="140"/>
      <c r="B134" s="139"/>
      <c r="C134" s="139"/>
      <c r="D134" s="139"/>
      <c r="E134" s="139"/>
      <c r="F134" s="139"/>
      <c r="G134" s="139"/>
      <c r="I134" s="139"/>
      <c r="J134" s="139"/>
      <c r="K134" s="139"/>
      <c r="L134" s="139"/>
      <c r="M134" s="140"/>
      <c r="N134" s="171"/>
      <c r="O134" s="174"/>
      <c r="P134" s="174"/>
      <c r="Q134" s="141"/>
      <c r="U134" s="142"/>
      <c r="V134" s="142"/>
      <c r="W134" s="142"/>
      <c r="X134" s="142"/>
      <c r="Y134" s="142"/>
    </row>
    <row r="135" spans="1:25" ht="13.5" customHeight="1" x14ac:dyDescent="0.25">
      <c r="A135" s="959" t="s">
        <v>1750</v>
      </c>
      <c r="B135" s="960"/>
      <c r="C135" s="960"/>
      <c r="D135" s="960"/>
      <c r="E135" s="960"/>
      <c r="F135" s="960"/>
      <c r="G135" s="960"/>
      <c r="H135" s="960"/>
      <c r="I135" s="960"/>
      <c r="J135" s="960"/>
      <c r="K135" s="961"/>
      <c r="L135" s="172" t="s">
        <v>44</v>
      </c>
      <c r="M135" s="173">
        <f>C139</f>
        <v>3</v>
      </c>
      <c r="N135" s="1054"/>
      <c r="O135" s="958"/>
      <c r="P135" s="958"/>
      <c r="Q135" s="141"/>
      <c r="U135" s="142"/>
      <c r="V135" s="142"/>
      <c r="W135" s="142"/>
      <c r="X135" s="142"/>
      <c r="Y135" s="142"/>
    </row>
    <row r="136" spans="1:25" ht="12.75" customHeight="1" x14ac:dyDescent="0.25">
      <c r="A136" s="139" t="s">
        <v>2213</v>
      </c>
      <c r="B136" s="139" t="s">
        <v>2214</v>
      </c>
      <c r="C136" s="139" t="s">
        <v>2215</v>
      </c>
      <c r="D136" s="139"/>
      <c r="E136" s="139"/>
      <c r="F136" s="139"/>
      <c r="G136" s="139"/>
      <c r="H136" s="139"/>
      <c r="I136" s="139"/>
      <c r="J136" s="139"/>
      <c r="K136" s="139"/>
      <c r="L136" s="139"/>
      <c r="M136" s="140"/>
      <c r="N136" s="171"/>
      <c r="O136" s="174"/>
      <c r="P136" s="174"/>
      <c r="Q136" s="141"/>
      <c r="U136" s="142"/>
      <c r="V136" s="142"/>
      <c r="W136" s="142"/>
      <c r="X136" s="142"/>
      <c r="Y136" s="142"/>
    </row>
    <row r="137" spans="1:25" ht="12.75" customHeight="1" x14ac:dyDescent="0.25">
      <c r="A137" s="140">
        <v>1.5</v>
      </c>
      <c r="B137" s="139">
        <v>2</v>
      </c>
      <c r="C137" s="139">
        <f t="shared" ref="C137" si="2">A137*B137</f>
        <v>3</v>
      </c>
      <c r="D137" s="139"/>
      <c r="E137" s="139"/>
      <c r="F137" s="139"/>
      <c r="G137" s="139"/>
      <c r="H137" s="139"/>
      <c r="I137" s="139"/>
      <c r="J137" s="139"/>
      <c r="K137" s="139"/>
      <c r="L137" s="139"/>
      <c r="M137" s="140"/>
      <c r="N137" s="171"/>
      <c r="O137" s="174"/>
      <c r="P137" s="174"/>
      <c r="Q137" s="141"/>
      <c r="U137" s="142"/>
      <c r="V137" s="142"/>
      <c r="W137" s="142"/>
      <c r="X137" s="142"/>
      <c r="Y137" s="142"/>
    </row>
    <row r="138" spans="1:25" ht="12.75" customHeight="1" x14ac:dyDescent="0.25">
      <c r="A138" s="140"/>
      <c r="B138" s="139"/>
      <c r="C138" s="139"/>
      <c r="D138" s="139"/>
      <c r="E138" s="139"/>
      <c r="F138" s="139"/>
      <c r="G138" s="139"/>
      <c r="H138" s="139"/>
      <c r="I138" s="139"/>
      <c r="J138" s="139"/>
      <c r="K138" s="139"/>
      <c r="L138" s="139"/>
      <c r="M138" s="140"/>
      <c r="N138" s="171"/>
      <c r="O138" s="174"/>
      <c r="P138" s="174"/>
      <c r="Q138" s="141"/>
      <c r="U138" s="142"/>
      <c r="V138" s="142"/>
      <c r="W138" s="142"/>
      <c r="X138" s="142"/>
      <c r="Y138" s="142"/>
    </row>
    <row r="139" spans="1:25" ht="12.75" customHeight="1" x14ac:dyDescent="0.25">
      <c r="A139" s="140"/>
      <c r="B139" s="139"/>
      <c r="C139" s="139">
        <f>SUM(C137:C138)</f>
        <v>3</v>
      </c>
      <c r="D139" s="139"/>
      <c r="E139" s="139"/>
      <c r="F139" s="139"/>
      <c r="G139" s="139"/>
      <c r="I139" s="139"/>
      <c r="J139" s="139"/>
      <c r="K139" s="139"/>
      <c r="L139" s="139"/>
      <c r="M139" s="140"/>
      <c r="N139" s="171"/>
      <c r="O139" s="174"/>
      <c r="P139" s="174"/>
      <c r="Q139" s="141"/>
      <c r="U139" s="142"/>
      <c r="V139" s="142"/>
      <c r="W139" s="142"/>
      <c r="X139" s="142"/>
      <c r="Y139" s="142"/>
    </row>
    <row r="140" spans="1:25" ht="12.75" customHeight="1" x14ac:dyDescent="0.25">
      <c r="A140" s="140" t="s">
        <v>2218</v>
      </c>
      <c r="B140" s="139"/>
      <c r="C140" s="139"/>
      <c r="D140" s="139"/>
      <c r="E140" s="139"/>
      <c r="F140" s="139"/>
      <c r="G140" s="139"/>
      <c r="I140" s="139"/>
      <c r="J140" s="139"/>
      <c r="K140" s="139"/>
      <c r="L140" s="139"/>
      <c r="M140" s="140"/>
      <c r="N140" s="171"/>
      <c r="O140" s="174"/>
      <c r="P140" s="174"/>
      <c r="Q140" s="141"/>
      <c r="U140" s="142"/>
      <c r="V140" s="142"/>
      <c r="W140" s="142"/>
      <c r="X140" s="142"/>
      <c r="Y140" s="142"/>
    </row>
    <row r="141" spans="1:25" ht="12.75" customHeight="1" x14ac:dyDescent="0.25">
      <c r="A141" s="140"/>
      <c r="B141" s="139"/>
      <c r="C141" s="139"/>
      <c r="D141" s="139"/>
      <c r="E141" s="139"/>
      <c r="F141" s="139"/>
      <c r="G141" s="139"/>
      <c r="I141" s="139"/>
      <c r="J141" s="139"/>
      <c r="K141" s="139"/>
      <c r="L141" s="139"/>
      <c r="M141" s="140"/>
      <c r="N141" s="171"/>
      <c r="O141" s="174"/>
      <c r="P141" s="174"/>
      <c r="Q141" s="141"/>
      <c r="U141" s="142"/>
      <c r="V141" s="142"/>
      <c r="W141" s="142"/>
      <c r="X141" s="142"/>
      <c r="Y141" s="142"/>
    </row>
    <row r="142" spans="1:25" ht="12.75" customHeight="1" x14ac:dyDescent="0.25">
      <c r="A142" s="140"/>
      <c r="B142" s="139"/>
      <c r="C142" s="139"/>
      <c r="D142" s="139"/>
      <c r="E142" s="139"/>
      <c r="F142" s="139"/>
      <c r="G142" s="139"/>
      <c r="H142" s="139"/>
      <c r="I142" s="139"/>
      <c r="J142" s="139"/>
      <c r="K142" s="139"/>
      <c r="L142" s="139"/>
      <c r="M142" s="140"/>
      <c r="N142" s="171"/>
      <c r="O142" s="174"/>
      <c r="P142" s="174"/>
      <c r="Q142" s="141"/>
      <c r="U142" s="142"/>
      <c r="V142" s="142"/>
      <c r="W142" s="142"/>
      <c r="X142" s="142"/>
      <c r="Y142" s="142"/>
    </row>
    <row r="143" spans="1:25" ht="12.75" customHeight="1" x14ac:dyDescent="0.25">
      <c r="A143" s="140"/>
      <c r="B143" s="139"/>
      <c r="C143" s="139"/>
      <c r="D143" s="139"/>
      <c r="E143" s="139"/>
      <c r="F143" s="139"/>
      <c r="G143" s="139"/>
      <c r="H143" s="139"/>
      <c r="I143" s="139"/>
      <c r="J143" s="139"/>
      <c r="K143" s="139"/>
      <c r="L143" s="139"/>
      <c r="M143" s="140"/>
      <c r="N143" s="171"/>
      <c r="O143" s="174"/>
      <c r="P143" s="174"/>
      <c r="Q143" s="141"/>
      <c r="U143" s="142"/>
      <c r="V143" s="142"/>
      <c r="W143" s="142"/>
      <c r="X143" s="142"/>
      <c r="Y143" s="142"/>
    </row>
    <row r="144" spans="1:25" ht="12.75" customHeight="1" x14ac:dyDescent="0.25">
      <c r="A144" s="140"/>
      <c r="B144" s="139"/>
      <c r="C144" s="139"/>
      <c r="D144" s="139"/>
      <c r="E144" s="139"/>
      <c r="F144" s="139"/>
      <c r="G144" s="139"/>
      <c r="H144" s="139"/>
      <c r="I144" s="139"/>
      <c r="J144" s="139"/>
      <c r="K144" s="139"/>
      <c r="L144" s="139"/>
      <c r="M144" s="140"/>
      <c r="N144" s="171"/>
      <c r="O144" s="174"/>
      <c r="P144" s="174"/>
      <c r="Q144" s="141"/>
      <c r="U144" s="142"/>
      <c r="V144" s="142"/>
      <c r="W144" s="142"/>
      <c r="X144" s="142"/>
      <c r="Y144" s="142"/>
    </row>
    <row r="145" spans="1:25" ht="12.75" customHeight="1" x14ac:dyDescent="0.25">
      <c r="A145" s="140"/>
      <c r="B145" s="139"/>
      <c r="C145" s="139"/>
      <c r="D145" s="139"/>
      <c r="E145" s="139"/>
      <c r="F145" s="139"/>
      <c r="G145" s="139"/>
      <c r="H145" s="139"/>
      <c r="I145" s="139"/>
      <c r="J145" s="139"/>
      <c r="K145" s="139"/>
      <c r="L145" s="139"/>
      <c r="M145" s="140"/>
      <c r="N145" s="171"/>
      <c r="O145" s="174"/>
      <c r="P145" s="174"/>
      <c r="Q145" s="141"/>
      <c r="U145" s="142"/>
      <c r="V145" s="142"/>
      <c r="W145" s="142"/>
      <c r="X145" s="142"/>
      <c r="Y145" s="142"/>
    </row>
    <row r="146" spans="1:25" ht="12.75" customHeight="1" x14ac:dyDescent="0.25">
      <c r="A146" s="971" t="s">
        <v>2219</v>
      </c>
      <c r="B146" s="956"/>
      <c r="C146" s="956"/>
      <c r="D146" s="167"/>
      <c r="E146" s="167"/>
      <c r="F146" s="167"/>
      <c r="G146" s="168"/>
      <c r="H146" s="168"/>
      <c r="I146" s="168"/>
      <c r="J146" s="168"/>
      <c r="K146" s="168"/>
      <c r="L146" s="169"/>
      <c r="M146" s="170"/>
      <c r="N146" s="171"/>
      <c r="O146" s="171"/>
      <c r="P146" s="171"/>
      <c r="Q146" s="141"/>
      <c r="U146" s="142"/>
      <c r="V146" s="142"/>
      <c r="W146" s="142"/>
      <c r="X146" s="142"/>
      <c r="Y146" s="142"/>
    </row>
    <row r="147" spans="1:25" ht="12.75" customHeight="1" x14ac:dyDescent="0.25">
      <c r="A147" s="959" t="s">
        <v>2220</v>
      </c>
      <c r="B147" s="960"/>
      <c r="C147" s="960"/>
      <c r="D147" s="960"/>
      <c r="E147" s="960"/>
      <c r="F147" s="960"/>
      <c r="G147" s="960"/>
      <c r="H147" s="960"/>
      <c r="I147" s="960"/>
      <c r="J147" s="960"/>
      <c r="K147" s="961"/>
      <c r="L147" s="172" t="s">
        <v>52</v>
      </c>
      <c r="M147" s="173">
        <f>SUM(A149:A150)</f>
        <v>518.75</v>
      </c>
      <c r="N147" s="1056" t="s">
        <v>2221</v>
      </c>
      <c r="O147" s="1057"/>
      <c r="P147" s="1058"/>
      <c r="Q147" s="141"/>
      <c r="U147" s="142"/>
      <c r="V147" s="142"/>
      <c r="W147" s="142"/>
      <c r="X147" s="142"/>
      <c r="Y147" s="142"/>
    </row>
    <row r="148" spans="1:25" ht="12.75" customHeight="1" x14ac:dyDescent="0.25">
      <c r="A148" s="139" t="s">
        <v>2164</v>
      </c>
      <c r="B148" s="139"/>
      <c r="C148" s="139"/>
      <c r="D148" s="139"/>
      <c r="E148" s="139"/>
      <c r="F148" s="139"/>
      <c r="G148" s="139"/>
      <c r="H148" s="139"/>
      <c r="I148" s="139"/>
      <c r="J148" s="139"/>
      <c r="K148" s="139"/>
      <c r="L148" s="139"/>
      <c r="M148" s="140"/>
      <c r="N148" s="152"/>
      <c r="O148" s="174"/>
      <c r="P148" s="174"/>
      <c r="Q148" s="141"/>
      <c r="U148" s="142"/>
      <c r="V148" s="142"/>
      <c r="W148" s="142"/>
      <c r="X148" s="142"/>
      <c r="Y148" s="142"/>
    </row>
    <row r="149" spans="1:25" ht="12.75" customHeight="1" x14ac:dyDescent="0.25">
      <c r="A149" s="139">
        <v>353.34</v>
      </c>
      <c r="B149" s="140" t="s">
        <v>2222</v>
      </c>
      <c r="C149" s="140"/>
      <c r="D149" s="140"/>
      <c r="E149" s="140"/>
      <c r="F149" s="140"/>
      <c r="G149" s="140"/>
      <c r="H149" s="140"/>
      <c r="I149" s="140"/>
      <c r="J149" s="140"/>
      <c r="K149" s="140"/>
      <c r="L149" s="139"/>
      <c r="M149" s="140"/>
      <c r="N149" s="152"/>
      <c r="O149" s="174"/>
      <c r="P149" s="174"/>
      <c r="Q149" s="141"/>
      <c r="U149" s="142"/>
      <c r="V149" s="142"/>
      <c r="W149" s="142"/>
      <c r="X149" s="142"/>
      <c r="Y149" s="142"/>
    </row>
    <row r="150" spans="1:25" ht="12.75" customHeight="1" x14ac:dyDescent="0.25">
      <c r="A150" s="139">
        <v>165.41</v>
      </c>
      <c r="B150" s="140" t="s">
        <v>2223</v>
      </c>
      <c r="C150" s="140"/>
      <c r="D150" s="140"/>
      <c r="E150" s="140"/>
      <c r="F150" s="140"/>
      <c r="G150" s="140"/>
      <c r="H150" s="140"/>
      <c r="I150" s="140"/>
      <c r="J150" s="140"/>
      <c r="K150" s="140"/>
      <c r="L150" s="139"/>
      <c r="M150" s="140"/>
      <c r="N150" s="183"/>
      <c r="O150" s="183"/>
      <c r="P150" s="174"/>
      <c r="Q150" s="141"/>
      <c r="U150" s="142"/>
      <c r="V150" s="142"/>
      <c r="W150" s="142"/>
      <c r="X150" s="142"/>
      <c r="Y150" s="142"/>
    </row>
    <row r="151" spans="1:25" ht="12.75" customHeight="1" x14ac:dyDescent="0.25">
      <c r="A151" s="139"/>
      <c r="B151" s="140"/>
      <c r="C151" s="140"/>
      <c r="D151" s="140"/>
      <c r="E151" s="140"/>
      <c r="F151" s="140"/>
      <c r="G151" s="140"/>
      <c r="H151" s="140"/>
      <c r="I151" s="140"/>
      <c r="J151" s="140"/>
      <c r="K151" s="140"/>
      <c r="L151" s="139"/>
      <c r="M151" s="140"/>
      <c r="N151" s="183"/>
      <c r="O151" s="183"/>
      <c r="P151" s="174"/>
      <c r="Q151" s="141"/>
      <c r="U151" s="142"/>
      <c r="V151" s="142"/>
      <c r="W151" s="142"/>
      <c r="X151" s="142"/>
      <c r="Y151" s="142"/>
    </row>
    <row r="152" spans="1:25" ht="12.75" customHeight="1" x14ac:dyDescent="0.25">
      <c r="A152" s="959" t="s">
        <v>2224</v>
      </c>
      <c r="B152" s="960"/>
      <c r="C152" s="960"/>
      <c r="D152" s="960"/>
      <c r="E152" s="960"/>
      <c r="F152" s="960"/>
      <c r="G152" s="960"/>
      <c r="H152" s="960"/>
      <c r="I152" s="960"/>
      <c r="J152" s="960"/>
      <c r="K152" s="961"/>
      <c r="L152" s="172" t="s">
        <v>52</v>
      </c>
      <c r="M152" s="173">
        <f t="shared" ref="M152:N152" si="3">M147</f>
        <v>518.75</v>
      </c>
      <c r="N152" s="1056" t="str">
        <f t="shared" si="3"/>
        <v>Área retirada de projeto</v>
      </c>
      <c r="O152" s="1057"/>
      <c r="P152" s="1058"/>
      <c r="Q152" s="141"/>
      <c r="U152" s="142"/>
      <c r="V152" s="142"/>
      <c r="W152" s="142"/>
      <c r="X152" s="142"/>
      <c r="Y152" s="142"/>
    </row>
    <row r="153" spans="1:25" ht="12.75" customHeight="1" x14ac:dyDescent="0.25">
      <c r="A153" s="139">
        <v>353.34</v>
      </c>
      <c r="B153" s="140" t="s">
        <v>2222</v>
      </c>
      <c r="C153" s="139"/>
      <c r="D153" s="139"/>
      <c r="E153" s="139"/>
      <c r="F153" s="139"/>
      <c r="G153" s="139"/>
      <c r="H153" s="139"/>
      <c r="I153" s="139"/>
      <c r="J153" s="139"/>
      <c r="K153" s="139"/>
      <c r="L153" s="139"/>
      <c r="M153" s="140"/>
      <c r="N153" s="152"/>
      <c r="O153" s="174"/>
      <c r="P153" s="174"/>
      <c r="Q153" s="141"/>
      <c r="U153" s="142"/>
      <c r="V153" s="142"/>
      <c r="W153" s="142"/>
      <c r="X153" s="142"/>
      <c r="Y153" s="142"/>
    </row>
    <row r="154" spans="1:25" ht="12.75" customHeight="1" x14ac:dyDescent="0.25">
      <c r="A154" s="139">
        <v>165.41</v>
      </c>
      <c r="B154" s="140" t="s">
        <v>2223</v>
      </c>
      <c r="C154" s="139"/>
      <c r="D154" s="139"/>
      <c r="E154" s="139"/>
      <c r="F154" s="139"/>
      <c r="G154" s="139"/>
      <c r="H154" s="139"/>
      <c r="I154" s="139"/>
      <c r="J154" s="139"/>
      <c r="K154" s="139"/>
      <c r="L154" s="139"/>
      <c r="M154" s="140"/>
      <c r="N154" s="152"/>
      <c r="O154" s="174"/>
      <c r="P154" s="174"/>
      <c r="Q154" s="141"/>
      <c r="U154" s="142"/>
      <c r="V154" s="142"/>
      <c r="W154" s="142"/>
      <c r="X154" s="142"/>
      <c r="Y154" s="142"/>
    </row>
    <row r="155" spans="1:25" ht="12.75" customHeight="1" x14ac:dyDescent="0.25">
      <c r="A155" s="139"/>
      <c r="B155" s="139"/>
      <c r="C155" s="139"/>
      <c r="D155" s="139"/>
      <c r="E155" s="139"/>
      <c r="F155" s="139"/>
      <c r="G155" s="139"/>
      <c r="H155" s="139"/>
      <c r="I155" s="139"/>
      <c r="J155" s="139"/>
      <c r="K155" s="139"/>
      <c r="L155" s="139"/>
      <c r="M155" s="140"/>
      <c r="N155" s="174"/>
      <c r="O155" s="174"/>
      <c r="P155" s="174"/>
      <c r="Q155" s="141"/>
      <c r="U155" s="142"/>
      <c r="V155" s="142"/>
      <c r="W155" s="142"/>
      <c r="X155" s="142"/>
      <c r="Y155" s="142"/>
    </row>
    <row r="156" spans="1:25" ht="12.75" customHeight="1" x14ac:dyDescent="0.25">
      <c r="A156" s="959" t="s">
        <v>2225</v>
      </c>
      <c r="B156" s="960"/>
      <c r="C156" s="960"/>
      <c r="D156" s="960"/>
      <c r="E156" s="960"/>
      <c r="F156" s="960"/>
      <c r="G156" s="960"/>
      <c r="H156" s="960"/>
      <c r="I156" s="960"/>
      <c r="J156" s="960"/>
      <c r="K156" s="961"/>
      <c r="L156" s="172" t="str">
        <f>"UN"</f>
        <v>UN</v>
      </c>
      <c r="M156" s="173">
        <f>A158</f>
        <v>1</v>
      </c>
      <c r="N156" s="1056" t="s">
        <v>2226</v>
      </c>
      <c r="O156" s="1057"/>
      <c r="P156" s="1058"/>
      <c r="Q156" s="141"/>
      <c r="U156" s="142"/>
      <c r="V156" s="142"/>
      <c r="W156" s="142"/>
      <c r="X156" s="142"/>
      <c r="Y156" s="142"/>
    </row>
    <row r="157" spans="1:25" ht="12.75" customHeight="1" x14ac:dyDescent="0.25">
      <c r="A157" s="184" t="s">
        <v>2227</v>
      </c>
      <c r="B157" s="139"/>
      <c r="C157" s="139"/>
      <c r="D157" s="139"/>
      <c r="E157" s="139"/>
      <c r="F157" s="139"/>
      <c r="G157" s="139"/>
      <c r="H157" s="139"/>
      <c r="I157" s="139"/>
      <c r="J157" s="139"/>
      <c r="K157" s="139"/>
      <c r="L157" s="139"/>
      <c r="M157" s="140"/>
      <c r="N157" s="152"/>
      <c r="O157" s="174"/>
      <c r="P157" s="174"/>
      <c r="Q157" s="141"/>
      <c r="U157" s="142"/>
      <c r="V157" s="142"/>
      <c r="W157" s="142"/>
      <c r="X157" s="142"/>
      <c r="Y157" s="142"/>
    </row>
    <row r="158" spans="1:25" ht="12.75" customHeight="1" x14ac:dyDescent="0.25">
      <c r="A158" s="139">
        <v>1</v>
      </c>
      <c r="B158" s="139"/>
      <c r="C158" s="139"/>
      <c r="D158" s="139"/>
      <c r="E158" s="139"/>
      <c r="F158" s="139"/>
      <c r="G158" s="139"/>
      <c r="H158" s="139"/>
      <c r="I158" s="139"/>
      <c r="J158" s="139"/>
      <c r="K158" s="139"/>
      <c r="L158" s="139"/>
      <c r="M158" s="140"/>
      <c r="N158" s="174"/>
      <c r="O158" s="174"/>
      <c r="P158" s="174"/>
      <c r="Q158" s="141"/>
      <c r="U158" s="142"/>
      <c r="V158" s="142"/>
      <c r="W158" s="142"/>
      <c r="X158" s="142"/>
      <c r="Y158" s="142"/>
    </row>
    <row r="159" spans="1:25" ht="12.75" customHeight="1" x14ac:dyDescent="0.25">
      <c r="A159" s="139"/>
      <c r="B159" s="139"/>
      <c r="C159" s="139"/>
      <c r="D159" s="139"/>
      <c r="E159" s="139"/>
      <c r="F159" s="139"/>
      <c r="G159" s="139"/>
      <c r="H159" s="139"/>
      <c r="I159" s="139"/>
      <c r="J159" s="139"/>
      <c r="K159" s="139"/>
      <c r="L159" s="139"/>
      <c r="M159" s="140"/>
      <c r="N159" s="174"/>
      <c r="O159" s="174"/>
      <c r="P159" s="174"/>
      <c r="Q159" s="141"/>
      <c r="U159" s="142"/>
      <c r="V159" s="142"/>
      <c r="W159" s="142"/>
      <c r="X159" s="142"/>
      <c r="Y159" s="142"/>
    </row>
    <row r="160" spans="1:25" ht="12.75" customHeight="1" x14ac:dyDescent="0.25">
      <c r="A160" s="959" t="s">
        <v>101</v>
      </c>
      <c r="B160" s="960"/>
      <c r="C160" s="960"/>
      <c r="D160" s="960"/>
      <c r="E160" s="960"/>
      <c r="F160" s="960"/>
      <c r="G160" s="960"/>
      <c r="H160" s="960"/>
      <c r="I160" s="960"/>
      <c r="J160" s="960"/>
      <c r="K160" s="961"/>
      <c r="L160" s="172" t="str">
        <f>"UN"</f>
        <v>UN</v>
      </c>
      <c r="M160" s="173">
        <f>A162</f>
        <v>2</v>
      </c>
      <c r="N160" s="1056" t="s">
        <v>2226</v>
      </c>
      <c r="O160" s="1057"/>
      <c r="P160" s="1058"/>
      <c r="Q160" s="141"/>
      <c r="U160" s="142"/>
      <c r="V160" s="142"/>
      <c r="W160" s="142"/>
      <c r="X160" s="142"/>
      <c r="Y160" s="142"/>
    </row>
    <row r="161" spans="1:25" ht="12.75" customHeight="1" x14ac:dyDescent="0.25">
      <c r="A161" s="184" t="s">
        <v>2227</v>
      </c>
      <c r="B161" s="139"/>
      <c r="C161" s="139"/>
      <c r="D161" s="139"/>
      <c r="E161" s="139"/>
      <c r="F161" s="139"/>
      <c r="G161" s="139"/>
      <c r="H161" s="139"/>
      <c r="I161" s="139"/>
      <c r="J161" s="139"/>
      <c r="K161" s="139"/>
      <c r="L161" s="139"/>
      <c r="M161" s="140"/>
      <c r="N161" s="152"/>
      <c r="O161" s="174"/>
      <c r="P161" s="174"/>
      <c r="Q161" s="141"/>
      <c r="U161" s="142"/>
      <c r="V161" s="142"/>
      <c r="W161" s="142"/>
      <c r="X161" s="142"/>
      <c r="Y161" s="142"/>
    </row>
    <row r="162" spans="1:25" ht="12.75" customHeight="1" x14ac:dyDescent="0.25">
      <c r="A162" s="139">
        <v>2</v>
      </c>
      <c r="B162" s="139"/>
      <c r="C162" s="139"/>
      <c r="D162" s="139"/>
      <c r="E162" s="139"/>
      <c r="F162" s="139"/>
      <c r="G162" s="139"/>
      <c r="H162" s="139"/>
      <c r="I162" s="139"/>
      <c r="J162" s="139"/>
      <c r="K162" s="139"/>
      <c r="L162" s="139"/>
      <c r="M162" s="140"/>
      <c r="N162" s="174"/>
      <c r="O162" s="174"/>
      <c r="P162" s="174"/>
      <c r="Q162" s="141"/>
      <c r="U162" s="142"/>
      <c r="V162" s="142"/>
      <c r="W162" s="142"/>
      <c r="X162" s="142"/>
      <c r="Y162" s="142"/>
    </row>
    <row r="163" spans="1:25" ht="13.5" customHeight="1" x14ac:dyDescent="0.25">
      <c r="A163" s="139"/>
      <c r="B163" s="139"/>
      <c r="C163" s="139"/>
      <c r="D163" s="139"/>
      <c r="E163" s="139"/>
      <c r="F163" s="139"/>
      <c r="G163" s="139"/>
      <c r="H163" s="139"/>
      <c r="I163" s="139"/>
      <c r="J163" s="139"/>
      <c r="K163" s="139"/>
      <c r="L163" s="139"/>
      <c r="M163" s="140"/>
      <c r="N163" s="174"/>
      <c r="O163" s="174"/>
      <c r="P163" s="174"/>
      <c r="Q163" s="141"/>
      <c r="U163" s="142"/>
      <c r="V163" s="142"/>
      <c r="W163" s="142"/>
      <c r="X163" s="142"/>
      <c r="Y163" s="142"/>
    </row>
    <row r="164" spans="1:25" ht="12.75" customHeight="1" x14ac:dyDescent="0.25">
      <c r="A164" s="959" t="s">
        <v>2228</v>
      </c>
      <c r="B164" s="960"/>
      <c r="C164" s="960"/>
      <c r="D164" s="960"/>
      <c r="E164" s="960"/>
      <c r="F164" s="960"/>
      <c r="G164" s="960"/>
      <c r="H164" s="960"/>
      <c r="I164" s="960"/>
      <c r="J164" s="960"/>
      <c r="K164" s="961"/>
      <c r="L164" s="172" t="s">
        <v>52</v>
      </c>
      <c r="M164" s="173">
        <f>A166</f>
        <v>64.66</v>
      </c>
      <c r="N164" s="1056" t="s">
        <v>2229</v>
      </c>
      <c r="O164" s="1057"/>
      <c r="P164" s="1058"/>
      <c r="Q164" s="141"/>
      <c r="U164" s="142"/>
      <c r="V164" s="142"/>
      <c r="W164" s="142"/>
      <c r="X164" s="142"/>
      <c r="Y164" s="142"/>
    </row>
    <row r="165" spans="1:25" ht="12.75" customHeight="1" x14ac:dyDescent="0.25">
      <c r="A165" s="139" t="s">
        <v>2164</v>
      </c>
      <c r="B165" s="139"/>
      <c r="C165" s="139"/>
      <c r="D165" s="139"/>
      <c r="E165" s="139"/>
      <c r="F165" s="139"/>
      <c r="G165" s="139"/>
      <c r="H165" s="139"/>
      <c r="I165" s="139"/>
      <c r="J165" s="139"/>
      <c r="K165" s="139"/>
      <c r="L165" s="139"/>
      <c r="M165" s="140"/>
      <c r="N165" s="152"/>
      <c r="O165" s="174"/>
      <c r="P165" s="174"/>
      <c r="Q165" s="141"/>
      <c r="U165" s="142"/>
      <c r="V165" s="142"/>
      <c r="W165" s="142"/>
      <c r="X165" s="142"/>
      <c r="Y165" s="142"/>
    </row>
    <row r="166" spans="1:25" ht="12.75" customHeight="1" x14ac:dyDescent="0.25">
      <c r="A166" s="139">
        <v>64.66</v>
      </c>
      <c r="B166" s="184" t="s">
        <v>2230</v>
      </c>
      <c r="C166" s="139"/>
      <c r="D166" s="139"/>
      <c r="E166" s="139"/>
      <c r="F166" s="139"/>
      <c r="G166" s="139"/>
      <c r="H166" s="139"/>
      <c r="I166" s="139"/>
      <c r="J166" s="139"/>
      <c r="K166" s="139"/>
      <c r="L166" s="139"/>
      <c r="M166" s="140"/>
      <c r="N166" s="152"/>
      <c r="O166" s="174"/>
      <c r="P166" s="174"/>
      <c r="Q166" s="141"/>
      <c r="U166" s="142"/>
      <c r="V166" s="142"/>
      <c r="W166" s="142"/>
      <c r="X166" s="142"/>
      <c r="Y166" s="142"/>
    </row>
    <row r="167" spans="1:25" ht="12.75" customHeight="1" x14ac:dyDescent="0.25">
      <c r="A167" s="139"/>
      <c r="B167" s="184"/>
      <c r="C167" s="139"/>
      <c r="D167" s="139"/>
      <c r="E167" s="139"/>
      <c r="F167" s="139"/>
      <c r="G167" s="139"/>
      <c r="H167" s="139"/>
      <c r="I167" s="139"/>
      <c r="J167" s="139"/>
      <c r="K167" s="139"/>
      <c r="L167" s="139"/>
      <c r="M167" s="140"/>
      <c r="N167" s="152"/>
      <c r="O167" s="174"/>
      <c r="P167" s="174"/>
      <c r="Q167" s="141"/>
      <c r="U167" s="142"/>
      <c r="V167" s="142"/>
      <c r="W167" s="142"/>
      <c r="X167" s="142"/>
      <c r="Y167" s="142"/>
    </row>
    <row r="168" spans="1:25" ht="12.75" customHeight="1" x14ac:dyDescent="0.25">
      <c r="A168" s="139"/>
      <c r="B168" s="139"/>
      <c r="C168" s="139"/>
      <c r="D168" s="139"/>
      <c r="E168" s="139"/>
      <c r="F168" s="139"/>
      <c r="G168" s="139"/>
      <c r="H168" s="139"/>
      <c r="I168" s="139"/>
      <c r="J168" s="139"/>
      <c r="K168" s="139"/>
      <c r="L168" s="139"/>
      <c r="M168" s="140"/>
      <c r="N168" s="152"/>
      <c r="O168" s="174"/>
      <c r="P168" s="174"/>
      <c r="Q168" s="141"/>
      <c r="U168" s="142"/>
      <c r="V168" s="142"/>
      <c r="W168" s="142"/>
      <c r="X168" s="142"/>
      <c r="Y168" s="142"/>
    </row>
    <row r="169" spans="1:25" ht="12.75" customHeight="1" x14ac:dyDescent="0.25">
      <c r="A169" s="959" t="s">
        <v>2231</v>
      </c>
      <c r="B169" s="960"/>
      <c r="C169" s="960"/>
      <c r="D169" s="960"/>
      <c r="E169" s="960"/>
      <c r="F169" s="960"/>
      <c r="G169" s="960"/>
      <c r="H169" s="960"/>
      <c r="I169" s="960"/>
      <c r="J169" s="960"/>
      <c r="K169" s="961"/>
      <c r="L169" s="172" t="s">
        <v>48</v>
      </c>
      <c r="M169" s="173">
        <f>SUM(A171:A172)</f>
        <v>97.490000000000009</v>
      </c>
      <c r="N169" s="1056" t="s">
        <v>2232</v>
      </c>
      <c r="O169" s="1057"/>
      <c r="P169" s="1058"/>
      <c r="Q169" s="141"/>
      <c r="U169" s="142"/>
      <c r="V169" s="142"/>
      <c r="W169" s="142"/>
      <c r="X169" s="142"/>
      <c r="Y169" s="142"/>
    </row>
    <row r="170" spans="1:25" ht="12.75" customHeight="1" x14ac:dyDescent="0.25">
      <c r="A170" s="139" t="s">
        <v>2162</v>
      </c>
      <c r="B170" s="139"/>
      <c r="C170" s="139"/>
      <c r="D170" s="139"/>
      <c r="E170" s="139"/>
      <c r="F170" s="139"/>
      <c r="G170" s="139"/>
      <c r="H170" s="139"/>
      <c r="I170" s="139"/>
      <c r="J170" s="139"/>
      <c r="K170" s="139"/>
      <c r="L170" s="139"/>
      <c r="M170" s="140"/>
      <c r="N170" s="152"/>
      <c r="O170" s="174"/>
      <c r="P170" s="174"/>
      <c r="Q170" s="141"/>
      <c r="U170" s="142"/>
      <c r="V170" s="142"/>
      <c r="W170" s="142"/>
      <c r="X170" s="142"/>
      <c r="Y170" s="142"/>
    </row>
    <row r="171" spans="1:25" ht="12.75" customHeight="1" x14ac:dyDescent="0.25">
      <c r="A171" s="139">
        <v>76.540000000000006</v>
      </c>
      <c r="B171" s="140" t="s">
        <v>2233</v>
      </c>
      <c r="C171" s="139"/>
      <c r="D171" s="139"/>
      <c r="E171" s="139"/>
      <c r="F171" s="139"/>
      <c r="G171" s="139"/>
      <c r="H171" s="139"/>
      <c r="I171" s="139"/>
      <c r="J171" s="139"/>
      <c r="K171" s="139"/>
      <c r="L171" s="139"/>
      <c r="M171" s="140"/>
      <c r="N171" s="152"/>
      <c r="O171" s="174"/>
      <c r="P171" s="174"/>
      <c r="Q171" s="141"/>
      <c r="U171" s="142"/>
      <c r="V171" s="142"/>
      <c r="W171" s="142"/>
      <c r="X171" s="142"/>
      <c r="Y171" s="142"/>
    </row>
    <row r="172" spans="1:25" ht="12.75" customHeight="1" x14ac:dyDescent="0.25">
      <c r="A172" s="139">
        <v>20.95</v>
      </c>
      <c r="B172" s="140" t="s">
        <v>2233</v>
      </c>
      <c r="C172" s="139"/>
      <c r="D172" s="139"/>
      <c r="E172" s="139"/>
      <c r="F172" s="139"/>
      <c r="G172" s="139"/>
      <c r="H172" s="139"/>
      <c r="I172" s="139"/>
      <c r="J172" s="139"/>
      <c r="K172" s="139"/>
      <c r="L172" s="139"/>
      <c r="M172" s="140"/>
      <c r="N172" s="152"/>
      <c r="O172" s="174"/>
      <c r="P172" s="174"/>
      <c r="Q172" s="141"/>
      <c r="U172" s="142"/>
      <c r="V172" s="142"/>
      <c r="W172" s="142"/>
      <c r="X172" s="142"/>
      <c r="Y172" s="142"/>
    </row>
    <row r="173" spans="1:25" ht="12.75" customHeight="1" x14ac:dyDescent="0.25">
      <c r="A173" s="139"/>
      <c r="B173" s="140"/>
      <c r="C173" s="139"/>
      <c r="D173" s="139"/>
      <c r="E173" s="139"/>
      <c r="F173" s="139"/>
      <c r="G173" s="139"/>
      <c r="H173" s="139"/>
      <c r="I173" s="139"/>
      <c r="J173" s="139"/>
      <c r="K173" s="139"/>
      <c r="L173" s="139"/>
      <c r="M173" s="140"/>
      <c r="N173" s="152"/>
      <c r="O173" s="174"/>
      <c r="P173" s="174"/>
      <c r="Q173" s="141"/>
      <c r="U173" s="142"/>
      <c r="V173" s="142"/>
      <c r="W173" s="142"/>
      <c r="X173" s="142"/>
      <c r="Y173" s="142"/>
    </row>
    <row r="174" spans="1:25" ht="12.75" customHeight="1" x14ac:dyDescent="0.25">
      <c r="A174" s="979"/>
      <c r="B174" s="956"/>
      <c r="C174" s="956"/>
      <c r="D174" s="956"/>
      <c r="E174" s="956"/>
      <c r="F174" s="956"/>
      <c r="G174" s="956"/>
      <c r="H174" s="956"/>
      <c r="I174" s="956"/>
      <c r="J174" s="956"/>
      <c r="K174" s="956"/>
      <c r="L174" s="956"/>
      <c r="M174" s="956"/>
      <c r="N174" s="956"/>
      <c r="O174" s="956"/>
      <c r="P174" s="956"/>
      <c r="Q174" s="141"/>
      <c r="U174" s="142"/>
      <c r="V174" s="142"/>
      <c r="W174" s="142"/>
      <c r="X174" s="142"/>
      <c r="Y174" s="142"/>
    </row>
    <row r="175" spans="1:25" ht="12.75" customHeight="1" x14ac:dyDescent="0.25">
      <c r="A175" s="959" t="s">
        <v>2234</v>
      </c>
      <c r="B175" s="960"/>
      <c r="C175" s="960"/>
      <c r="D175" s="960"/>
      <c r="E175" s="960"/>
      <c r="F175" s="960"/>
      <c r="G175" s="960"/>
      <c r="H175" s="960"/>
      <c r="I175" s="960"/>
      <c r="J175" s="960"/>
      <c r="K175" s="961"/>
      <c r="L175" s="172" t="s">
        <v>48</v>
      </c>
      <c r="M175" s="173">
        <f>SUM(A177:A179)</f>
        <v>96.25</v>
      </c>
      <c r="N175" s="1056" t="s">
        <v>2235</v>
      </c>
      <c r="O175" s="1057"/>
      <c r="P175" s="1058"/>
      <c r="Q175" s="141"/>
      <c r="U175" s="142"/>
      <c r="V175" s="142"/>
      <c r="W175" s="142"/>
      <c r="X175" s="142"/>
      <c r="Y175" s="142"/>
    </row>
    <row r="176" spans="1:25" ht="12.75" customHeight="1" x14ac:dyDescent="0.25">
      <c r="A176" s="139" t="s">
        <v>2162</v>
      </c>
      <c r="B176" s="139"/>
      <c r="C176" s="139"/>
      <c r="D176" s="139"/>
      <c r="E176" s="139"/>
      <c r="F176" s="139"/>
      <c r="G176" s="139"/>
      <c r="H176" s="139"/>
      <c r="I176" s="139"/>
      <c r="J176" s="139"/>
      <c r="K176" s="139"/>
      <c r="L176" s="139"/>
      <c r="M176" s="140"/>
      <c r="N176" s="152"/>
      <c r="O176" s="174"/>
      <c r="P176" s="174"/>
      <c r="Q176" s="141"/>
      <c r="U176" s="142"/>
      <c r="V176" s="142"/>
      <c r="W176" s="142"/>
      <c r="X176" s="142"/>
      <c r="Y176" s="142"/>
    </row>
    <row r="177" spans="1:25" ht="12.75" customHeight="1" x14ac:dyDescent="0.25">
      <c r="A177" s="139">
        <v>96.25</v>
      </c>
      <c r="B177" s="140" t="s">
        <v>2233</v>
      </c>
      <c r="C177" s="139"/>
      <c r="D177" s="139"/>
      <c r="E177" s="139"/>
      <c r="F177" s="139"/>
      <c r="G177" s="139"/>
      <c r="H177" s="139"/>
      <c r="I177" s="139"/>
      <c r="J177" s="139"/>
      <c r="K177" s="139"/>
      <c r="L177" s="139"/>
      <c r="M177" s="140"/>
      <c r="N177" s="152"/>
      <c r="O177" s="174"/>
      <c r="P177" s="174"/>
      <c r="Q177" s="141"/>
      <c r="U177" s="142"/>
      <c r="V177" s="142"/>
      <c r="W177" s="142"/>
      <c r="X177" s="142"/>
      <c r="Y177" s="142"/>
    </row>
    <row r="178" spans="1:25" ht="12.75" customHeight="1" x14ac:dyDescent="0.25">
      <c r="A178" s="139"/>
      <c r="B178" s="140"/>
      <c r="C178" s="139"/>
      <c r="D178" s="139"/>
      <c r="E178" s="139"/>
      <c r="F178" s="139"/>
      <c r="G178" s="139"/>
      <c r="H178" s="139"/>
      <c r="I178" s="139"/>
      <c r="J178" s="139"/>
      <c r="K178" s="139"/>
      <c r="L178" s="139"/>
      <c r="M178" s="140"/>
      <c r="N178" s="152"/>
      <c r="O178" s="174"/>
      <c r="P178" s="174"/>
      <c r="Q178" s="141"/>
      <c r="U178" s="142"/>
      <c r="V178" s="142"/>
      <c r="W178" s="142"/>
      <c r="X178" s="142"/>
      <c r="Y178" s="142"/>
    </row>
    <row r="179" spans="1:25" ht="12.75" customHeight="1" x14ac:dyDescent="0.25">
      <c r="A179" s="139"/>
      <c r="B179" s="140"/>
      <c r="C179" s="139"/>
      <c r="D179" s="139"/>
      <c r="E179" s="139"/>
      <c r="F179" s="139"/>
      <c r="G179" s="139"/>
      <c r="H179" s="139"/>
      <c r="I179" s="139"/>
      <c r="J179" s="139"/>
      <c r="K179" s="139"/>
      <c r="L179" s="139"/>
      <c r="M179" s="140"/>
      <c r="N179" s="152"/>
      <c r="O179" s="174"/>
      <c r="P179" s="174"/>
      <c r="Q179" s="141"/>
      <c r="U179" s="142"/>
      <c r="V179" s="142"/>
      <c r="W179" s="142"/>
      <c r="X179" s="142"/>
      <c r="Y179" s="142"/>
    </row>
    <row r="180" spans="1:25" ht="12.75" customHeight="1" x14ac:dyDescent="0.25">
      <c r="A180" s="139"/>
      <c r="B180" s="140"/>
      <c r="C180" s="139"/>
      <c r="D180" s="139"/>
      <c r="E180" s="139"/>
      <c r="F180" s="139"/>
      <c r="G180" s="139"/>
      <c r="H180" s="139"/>
      <c r="I180" s="139"/>
      <c r="J180" s="139"/>
      <c r="K180" s="139"/>
      <c r="L180" s="139"/>
      <c r="M180" s="140"/>
      <c r="N180" s="152"/>
      <c r="O180" s="174"/>
      <c r="P180" s="174"/>
      <c r="Q180" s="141"/>
      <c r="U180" s="142"/>
      <c r="V180" s="142"/>
      <c r="W180" s="142"/>
      <c r="X180" s="142"/>
      <c r="Y180" s="142"/>
    </row>
    <row r="181" spans="1:25" ht="12.75" customHeight="1" x14ac:dyDescent="0.25">
      <c r="A181" s="959" t="s">
        <v>114</v>
      </c>
      <c r="B181" s="960"/>
      <c r="C181" s="960"/>
      <c r="D181" s="960"/>
      <c r="E181" s="960"/>
      <c r="F181" s="960"/>
      <c r="G181" s="960"/>
      <c r="H181" s="960"/>
      <c r="I181" s="960"/>
      <c r="J181" s="960"/>
      <c r="K181" s="961"/>
      <c r="L181" s="172" t="s">
        <v>48</v>
      </c>
      <c r="M181" s="173">
        <f>D186</f>
        <v>67.599999999999994</v>
      </c>
      <c r="N181" s="1056" t="s">
        <v>2236</v>
      </c>
      <c r="O181" s="1057"/>
      <c r="P181" s="1058"/>
      <c r="Q181" s="141"/>
      <c r="U181" s="142"/>
      <c r="V181" s="142"/>
      <c r="W181" s="142"/>
      <c r="X181" s="142"/>
      <c r="Y181" s="142"/>
    </row>
    <row r="182" spans="1:25" ht="12.75" customHeight="1" x14ac:dyDescent="0.25">
      <c r="A182" s="139" t="s">
        <v>2176</v>
      </c>
      <c r="B182" s="139" t="s">
        <v>2162</v>
      </c>
      <c r="C182" s="139" t="s">
        <v>2205</v>
      </c>
      <c r="D182" s="139" t="s">
        <v>2237</v>
      </c>
      <c r="E182" s="139"/>
      <c r="F182" s="139"/>
      <c r="G182" s="139"/>
      <c r="H182" s="139"/>
      <c r="I182" s="139"/>
      <c r="J182" s="139"/>
      <c r="K182" s="139"/>
      <c r="L182" s="139"/>
      <c r="M182" s="140"/>
      <c r="N182" s="152"/>
      <c r="O182" s="174"/>
      <c r="P182" s="174"/>
      <c r="Q182" s="141"/>
      <c r="U182" s="142"/>
      <c r="V182" s="142"/>
      <c r="W182" s="142"/>
      <c r="X182" s="142"/>
      <c r="Y182" s="142"/>
    </row>
    <row r="183" spans="1:25" ht="12.75" customHeight="1" x14ac:dyDescent="0.25">
      <c r="A183" s="139" t="s">
        <v>2238</v>
      </c>
      <c r="B183" s="139">
        <v>7.8</v>
      </c>
      <c r="C183" s="139">
        <v>7</v>
      </c>
      <c r="D183" s="139">
        <f t="shared" ref="D183:D185" si="4">B183*C183</f>
        <v>54.6</v>
      </c>
      <c r="E183" s="139"/>
      <c r="F183" s="139"/>
      <c r="G183" s="139"/>
      <c r="H183" s="139"/>
      <c r="I183" s="139"/>
      <c r="J183" s="139"/>
      <c r="K183" s="139"/>
      <c r="L183" s="139"/>
      <c r="M183" s="140"/>
      <c r="N183" s="152"/>
      <c r="O183" s="174"/>
      <c r="P183" s="174"/>
      <c r="Q183" s="141"/>
      <c r="U183" s="142"/>
      <c r="V183" s="142"/>
      <c r="W183" s="142"/>
      <c r="X183" s="142"/>
      <c r="Y183" s="142"/>
    </row>
    <row r="184" spans="1:25" ht="12.75" customHeight="1" x14ac:dyDescent="0.25">
      <c r="A184" s="139" t="s">
        <v>2238</v>
      </c>
      <c r="B184" s="139">
        <v>4.5</v>
      </c>
      <c r="C184" s="139">
        <v>2</v>
      </c>
      <c r="D184" s="139">
        <f t="shared" si="4"/>
        <v>9</v>
      </c>
      <c r="E184" s="139"/>
      <c r="F184" s="139"/>
      <c r="G184" s="139"/>
      <c r="H184" s="139"/>
      <c r="I184" s="139"/>
      <c r="J184" s="139"/>
      <c r="K184" s="139"/>
      <c r="L184" s="139"/>
      <c r="M184" s="140"/>
      <c r="N184" s="152"/>
      <c r="O184" s="174"/>
      <c r="P184" s="174"/>
      <c r="Q184" s="141"/>
      <c r="U184" s="142"/>
      <c r="V184" s="142"/>
      <c r="W184" s="142"/>
      <c r="X184" s="142"/>
      <c r="Y184" s="142"/>
    </row>
    <row r="185" spans="1:25" ht="12.75" customHeight="1" x14ac:dyDescent="0.25">
      <c r="A185" s="139" t="s">
        <v>2239</v>
      </c>
      <c r="B185" s="139">
        <v>4</v>
      </c>
      <c r="C185" s="139">
        <v>1</v>
      </c>
      <c r="D185" s="139">
        <f t="shared" si="4"/>
        <v>4</v>
      </c>
      <c r="E185" s="139"/>
      <c r="F185" s="139"/>
      <c r="G185" s="139"/>
      <c r="H185" s="139"/>
      <c r="I185" s="139"/>
      <c r="J185" s="139"/>
      <c r="K185" s="139"/>
      <c r="L185" s="139"/>
      <c r="M185" s="140"/>
      <c r="N185" s="152"/>
      <c r="O185" s="174"/>
      <c r="P185" s="174"/>
      <c r="Q185" s="141"/>
      <c r="U185" s="142"/>
      <c r="V185" s="142"/>
      <c r="W185" s="142"/>
      <c r="X185" s="142"/>
      <c r="Y185" s="142"/>
    </row>
    <row r="186" spans="1:25" ht="12.75" customHeight="1" x14ac:dyDescent="0.25">
      <c r="A186" s="139"/>
      <c r="B186" s="139"/>
      <c r="C186" s="139"/>
      <c r="D186" s="139">
        <f>SUM(D183:D185)</f>
        <v>67.599999999999994</v>
      </c>
      <c r="E186" s="139"/>
      <c r="F186" s="139"/>
      <c r="G186" s="139"/>
      <c r="H186" s="139"/>
      <c r="I186" s="139"/>
      <c r="J186" s="139"/>
      <c r="K186" s="139"/>
      <c r="L186" s="139"/>
      <c r="M186" s="140"/>
      <c r="N186" s="152"/>
      <c r="O186" s="174"/>
      <c r="P186" s="174"/>
      <c r="Q186" s="141"/>
      <c r="U186" s="142"/>
      <c r="V186" s="142"/>
      <c r="W186" s="142"/>
      <c r="X186" s="142"/>
      <c r="Y186" s="142"/>
    </row>
    <row r="187" spans="1:25" ht="12.75" customHeight="1" x14ac:dyDescent="0.25">
      <c r="A187" s="139"/>
      <c r="B187" s="139"/>
      <c r="C187" s="139"/>
      <c r="D187" s="139"/>
      <c r="E187" s="139"/>
      <c r="F187" s="139"/>
      <c r="G187" s="139"/>
      <c r="H187" s="139"/>
      <c r="I187" s="139"/>
      <c r="J187" s="139"/>
      <c r="K187" s="139"/>
      <c r="L187" s="139"/>
      <c r="M187" s="140"/>
      <c r="N187" s="152"/>
      <c r="O187" s="174"/>
      <c r="P187" s="174"/>
      <c r="Q187" s="141"/>
      <c r="U187" s="142"/>
      <c r="V187" s="142"/>
      <c r="W187" s="142"/>
      <c r="X187" s="142"/>
      <c r="Y187" s="142"/>
    </row>
    <row r="188" spans="1:25" ht="12.75" customHeight="1" x14ac:dyDescent="0.25">
      <c r="A188" s="139"/>
      <c r="B188" s="139"/>
      <c r="C188" s="139"/>
      <c r="D188" s="139"/>
      <c r="E188" s="139"/>
      <c r="F188" s="139"/>
      <c r="G188" s="139"/>
      <c r="H188" s="139"/>
      <c r="I188" s="139"/>
      <c r="J188" s="139"/>
      <c r="K188" s="139"/>
      <c r="L188" s="139"/>
      <c r="M188" s="140"/>
      <c r="N188" s="152"/>
      <c r="O188" s="174"/>
      <c r="P188" s="174"/>
      <c r="Q188" s="141"/>
      <c r="U188" s="142"/>
      <c r="V188" s="142"/>
      <c r="W188" s="142"/>
      <c r="X188" s="142"/>
      <c r="Y188" s="142"/>
    </row>
    <row r="189" spans="1:25" ht="12.75" customHeight="1" x14ac:dyDescent="0.25">
      <c r="A189" s="139"/>
      <c r="B189" s="139"/>
      <c r="C189" s="139"/>
      <c r="D189" s="139"/>
      <c r="E189" s="139"/>
      <c r="F189" s="139"/>
      <c r="G189" s="139"/>
      <c r="H189" s="139"/>
      <c r="I189" s="139"/>
      <c r="J189" s="139"/>
      <c r="K189" s="139"/>
      <c r="L189" s="139"/>
      <c r="M189" s="140"/>
      <c r="N189" s="152"/>
      <c r="O189" s="174"/>
      <c r="P189" s="174"/>
      <c r="Q189" s="141"/>
      <c r="U189" s="142"/>
      <c r="V189" s="142"/>
      <c r="W189" s="142"/>
      <c r="X189" s="142"/>
      <c r="Y189" s="142"/>
    </row>
    <row r="190" spans="1:25" ht="12.75" customHeight="1" x14ac:dyDescent="0.25">
      <c r="A190" s="139"/>
      <c r="B190" s="139"/>
      <c r="C190" s="139"/>
      <c r="D190" s="139"/>
      <c r="E190" s="139"/>
      <c r="F190" s="139"/>
      <c r="G190" s="139"/>
      <c r="H190" s="139"/>
      <c r="I190" s="139"/>
      <c r="J190" s="139"/>
      <c r="K190" s="139"/>
      <c r="L190" s="139"/>
      <c r="M190" s="140"/>
      <c r="N190" s="152"/>
      <c r="O190" s="174"/>
      <c r="P190" s="174"/>
      <c r="Q190" s="141"/>
      <c r="U190" s="142"/>
      <c r="V190" s="142"/>
      <c r="W190" s="142"/>
      <c r="X190" s="142"/>
      <c r="Y190" s="142"/>
    </row>
    <row r="191" spans="1:25" ht="12.75" customHeight="1" x14ac:dyDescent="0.25">
      <c r="A191" s="139"/>
      <c r="B191" s="139"/>
      <c r="C191" s="139"/>
      <c r="D191" s="139"/>
      <c r="E191" s="139"/>
      <c r="F191" s="139"/>
      <c r="G191" s="139"/>
      <c r="H191" s="139"/>
      <c r="I191" s="139"/>
      <c r="J191" s="139"/>
      <c r="K191" s="139"/>
      <c r="L191" s="139"/>
      <c r="M191" s="140"/>
      <c r="N191" s="152"/>
      <c r="O191" s="174"/>
      <c r="P191" s="174"/>
      <c r="Q191" s="141"/>
      <c r="U191" s="142"/>
      <c r="V191" s="142"/>
      <c r="W191" s="142"/>
      <c r="X191" s="142"/>
      <c r="Y191" s="142"/>
    </row>
    <row r="192" spans="1:25" ht="12.75" customHeight="1" x14ac:dyDescent="0.25">
      <c r="A192" s="139"/>
      <c r="B192" s="139"/>
      <c r="C192" s="139"/>
      <c r="D192" s="139"/>
      <c r="E192" s="139"/>
      <c r="F192" s="139"/>
      <c r="G192" s="139"/>
      <c r="H192" s="139"/>
      <c r="I192" s="139"/>
      <c r="J192" s="139"/>
      <c r="K192" s="139"/>
      <c r="L192" s="139"/>
      <c r="M192" s="140"/>
      <c r="N192" s="152"/>
      <c r="O192" s="174"/>
      <c r="P192" s="174"/>
      <c r="Q192" s="141"/>
      <c r="U192" s="142"/>
      <c r="V192" s="142"/>
      <c r="W192" s="142"/>
      <c r="X192" s="142"/>
      <c r="Y192" s="142"/>
    </row>
    <row r="193" spans="1:25" ht="12.75" customHeight="1" x14ac:dyDescent="0.25">
      <c r="A193" s="959" t="s">
        <v>117</v>
      </c>
      <c r="B193" s="960"/>
      <c r="C193" s="960"/>
      <c r="D193" s="960"/>
      <c r="E193" s="960"/>
      <c r="F193" s="960"/>
      <c r="G193" s="960"/>
      <c r="H193" s="960"/>
      <c r="I193" s="960"/>
      <c r="J193" s="960"/>
      <c r="K193" s="961"/>
      <c r="L193" s="172" t="s">
        <v>52</v>
      </c>
      <c r="M193" s="173">
        <f>M147</f>
        <v>518.75</v>
      </c>
      <c r="N193" s="1056" t="s">
        <v>2240</v>
      </c>
      <c r="O193" s="1057"/>
      <c r="P193" s="1058"/>
      <c r="Q193" s="141"/>
      <c r="U193" s="142"/>
      <c r="V193" s="142"/>
      <c r="W193" s="142"/>
      <c r="X193" s="142"/>
      <c r="Y193" s="142"/>
    </row>
    <row r="194" spans="1:25" ht="15.75" x14ac:dyDescent="0.25">
      <c r="A194" s="139" t="s">
        <v>2164</v>
      </c>
      <c r="B194" s="139"/>
      <c r="C194" s="139"/>
      <c r="D194" s="139"/>
      <c r="E194" s="139"/>
      <c r="F194" s="139"/>
      <c r="G194" s="139"/>
      <c r="H194" s="139"/>
      <c r="I194" s="139"/>
      <c r="J194" s="139"/>
      <c r="K194" s="139"/>
      <c r="L194" s="139"/>
      <c r="M194" s="140"/>
      <c r="N194" s="152"/>
      <c r="O194" s="174"/>
      <c r="P194" s="174"/>
      <c r="Q194" s="141"/>
      <c r="U194" s="142"/>
      <c r="V194" s="142"/>
      <c r="W194" s="142"/>
      <c r="X194" s="142"/>
      <c r="Y194" s="142"/>
    </row>
    <row r="195" spans="1:25" ht="15.75" x14ac:dyDescent="0.25">
      <c r="A195" s="140">
        <f>M147</f>
        <v>518.75</v>
      </c>
      <c r="B195" s="139"/>
      <c r="C195" s="139"/>
      <c r="D195" s="139"/>
      <c r="E195" s="139"/>
      <c r="F195" s="139"/>
      <c r="G195" s="139"/>
      <c r="H195" s="139"/>
      <c r="I195" s="139"/>
      <c r="J195" s="139"/>
      <c r="K195" s="139"/>
      <c r="L195" s="139"/>
      <c r="M195" s="140"/>
      <c r="N195" s="174"/>
      <c r="O195" s="174"/>
      <c r="P195" s="174"/>
      <c r="Q195" s="141"/>
      <c r="U195" s="142"/>
      <c r="V195" s="142"/>
      <c r="W195" s="142"/>
      <c r="X195" s="142"/>
      <c r="Y195" s="142"/>
    </row>
    <row r="196" spans="1:25" ht="15.75" x14ac:dyDescent="0.25">
      <c r="A196" s="140"/>
      <c r="B196" s="139"/>
      <c r="C196" s="139"/>
      <c r="D196" s="139"/>
      <c r="E196" s="139"/>
      <c r="F196" s="139"/>
      <c r="G196" s="139"/>
      <c r="H196" s="139"/>
      <c r="I196" s="139"/>
      <c r="J196" s="139"/>
      <c r="K196" s="139"/>
      <c r="L196" s="139"/>
      <c r="M196" s="140"/>
      <c r="N196" s="174"/>
      <c r="O196" s="174"/>
      <c r="P196" s="174"/>
      <c r="Q196" s="141"/>
      <c r="U196" s="142"/>
      <c r="V196" s="142"/>
      <c r="W196" s="142"/>
      <c r="X196" s="142"/>
      <c r="Y196" s="142"/>
    </row>
    <row r="197" spans="1:25" ht="15.75" x14ac:dyDescent="0.25">
      <c r="A197" s="140"/>
      <c r="B197" s="139"/>
      <c r="C197" s="139"/>
      <c r="D197" s="139"/>
      <c r="E197" s="139"/>
      <c r="F197" s="139"/>
      <c r="G197" s="139"/>
      <c r="H197" s="139"/>
      <c r="I197" s="139"/>
      <c r="J197" s="139"/>
      <c r="K197" s="139"/>
      <c r="L197" s="139"/>
      <c r="M197" s="140"/>
      <c r="N197" s="174"/>
      <c r="O197" s="174"/>
      <c r="P197" s="174"/>
      <c r="Q197" s="141"/>
      <c r="U197" s="142"/>
      <c r="V197" s="142"/>
      <c r="W197" s="142"/>
      <c r="X197" s="142"/>
      <c r="Y197" s="142"/>
    </row>
    <row r="198" spans="1:25" ht="15.75" x14ac:dyDescent="0.25">
      <c r="A198" s="140"/>
      <c r="B198" s="139"/>
      <c r="C198" s="139"/>
      <c r="D198" s="139"/>
      <c r="E198" s="139"/>
      <c r="F198" s="139"/>
      <c r="G198" s="139"/>
      <c r="H198" s="139"/>
      <c r="I198" s="139"/>
      <c r="J198" s="139"/>
      <c r="K198" s="139"/>
      <c r="L198" s="139"/>
      <c r="M198" s="140"/>
      <c r="N198" s="174"/>
      <c r="O198" s="174"/>
      <c r="P198" s="174"/>
      <c r="Q198" s="141"/>
      <c r="U198" s="142"/>
      <c r="V198" s="142"/>
      <c r="W198" s="142"/>
      <c r="X198" s="142"/>
      <c r="Y198" s="142"/>
    </row>
    <row r="199" spans="1:25" ht="12.75" customHeight="1" x14ac:dyDescent="0.25">
      <c r="A199" s="139"/>
      <c r="B199" s="139"/>
      <c r="C199" s="139"/>
      <c r="D199" s="139"/>
      <c r="E199" s="139"/>
      <c r="F199" s="139"/>
      <c r="G199" s="139"/>
      <c r="H199" s="139"/>
      <c r="I199" s="139"/>
      <c r="J199" s="139"/>
      <c r="K199" s="139"/>
      <c r="L199" s="139"/>
      <c r="M199" s="140"/>
      <c r="N199" s="174"/>
      <c r="O199" s="174"/>
      <c r="P199" s="174"/>
      <c r="Q199" s="141"/>
      <c r="U199" s="142"/>
      <c r="V199" s="142"/>
      <c r="W199" s="142"/>
      <c r="X199" s="142"/>
      <c r="Y199" s="142"/>
    </row>
    <row r="200" spans="1:25" ht="12.75" customHeight="1" x14ac:dyDescent="0.25">
      <c r="A200" s="139"/>
      <c r="B200" s="139"/>
      <c r="C200" s="139"/>
      <c r="D200" s="139"/>
      <c r="E200" s="139"/>
      <c r="F200" s="139"/>
      <c r="G200" s="139"/>
      <c r="H200" s="139"/>
      <c r="I200" s="139"/>
      <c r="J200" s="139"/>
      <c r="K200" s="139"/>
      <c r="L200" s="139"/>
      <c r="M200" s="140"/>
      <c r="N200" s="174"/>
      <c r="O200" s="174"/>
      <c r="P200" s="174"/>
      <c r="Q200" s="141"/>
      <c r="U200" s="142"/>
      <c r="V200" s="142"/>
      <c r="W200" s="142"/>
      <c r="X200" s="142"/>
      <c r="Y200" s="142"/>
    </row>
    <row r="201" spans="1:25" ht="12.75" customHeight="1" x14ac:dyDescent="0.25">
      <c r="A201" s="139"/>
      <c r="B201" s="139"/>
      <c r="C201" s="139"/>
      <c r="D201" s="139"/>
      <c r="E201" s="139"/>
      <c r="F201" s="139"/>
      <c r="G201" s="139"/>
      <c r="H201" s="139"/>
      <c r="I201" s="139"/>
      <c r="J201" s="139"/>
      <c r="K201" s="139"/>
      <c r="L201" s="139"/>
      <c r="M201" s="140"/>
      <c r="N201" s="174"/>
      <c r="O201" s="174"/>
      <c r="P201" s="174"/>
      <c r="Q201" s="141"/>
      <c r="U201" s="142"/>
      <c r="V201" s="142"/>
      <c r="W201" s="142"/>
      <c r="X201" s="142"/>
      <c r="Y201" s="142"/>
    </row>
    <row r="202" spans="1:25" ht="12.75" customHeight="1" x14ac:dyDescent="0.25">
      <c r="A202" s="971" t="s">
        <v>119</v>
      </c>
      <c r="B202" s="956"/>
      <c r="C202" s="167"/>
      <c r="D202" s="167"/>
      <c r="E202" s="167"/>
      <c r="F202" s="167"/>
      <c r="G202" s="168"/>
      <c r="H202" s="168"/>
      <c r="I202" s="168"/>
      <c r="J202" s="168"/>
      <c r="K202" s="168"/>
      <c r="L202" s="169"/>
      <c r="M202" s="170"/>
      <c r="N202" s="171"/>
      <c r="O202" s="171"/>
      <c r="P202" s="171"/>
      <c r="Q202" s="141"/>
      <c r="U202" s="142"/>
      <c r="V202" s="142"/>
      <c r="W202" s="142"/>
      <c r="X202" s="142"/>
      <c r="Y202" s="142"/>
    </row>
    <row r="203" spans="1:25" ht="12.75" customHeight="1" x14ac:dyDescent="0.25">
      <c r="A203" s="959" t="s">
        <v>2241</v>
      </c>
      <c r="B203" s="960"/>
      <c r="C203" s="960"/>
      <c r="D203" s="960"/>
      <c r="E203" s="960"/>
      <c r="F203" s="960"/>
      <c r="G203" s="960"/>
      <c r="H203" s="960"/>
      <c r="I203" s="960"/>
      <c r="J203" s="960"/>
      <c r="K203" s="961"/>
      <c r="L203" s="172" t="s">
        <v>52</v>
      </c>
      <c r="M203" s="173">
        <f>B221</f>
        <v>138.05500000000001</v>
      </c>
      <c r="N203" s="1054" t="s">
        <v>2242</v>
      </c>
      <c r="O203" s="958"/>
      <c r="P203" s="958"/>
      <c r="Q203" s="141"/>
      <c r="U203" s="142"/>
      <c r="V203" s="142"/>
      <c r="W203" s="142"/>
      <c r="X203" s="142"/>
      <c r="Y203" s="142"/>
    </row>
    <row r="204" spans="1:25" ht="12.75" customHeight="1" x14ac:dyDescent="0.25">
      <c r="A204" s="139" t="s">
        <v>2176</v>
      </c>
      <c r="B204" s="139" t="s">
        <v>2164</v>
      </c>
      <c r="C204" s="140" t="s">
        <v>2243</v>
      </c>
      <c r="D204" s="139"/>
      <c r="E204" s="139"/>
      <c r="F204" s="140"/>
      <c r="G204" s="140"/>
      <c r="H204" s="140"/>
      <c r="I204" s="140"/>
      <c r="J204" s="140"/>
      <c r="K204" s="140"/>
      <c r="L204" s="139"/>
      <c r="M204" s="140"/>
      <c r="N204" s="174"/>
      <c r="O204" s="174"/>
      <c r="P204" s="174"/>
      <c r="Q204" s="141"/>
      <c r="U204" s="142"/>
      <c r="V204" s="142"/>
      <c r="W204" s="142"/>
      <c r="X204" s="142"/>
      <c r="Y204" s="142"/>
    </row>
    <row r="205" spans="1:25" ht="12.75" customHeight="1" x14ac:dyDescent="0.25">
      <c r="A205" s="139" t="s">
        <v>2244</v>
      </c>
      <c r="B205" s="140">
        <v>7.94</v>
      </c>
      <c r="C205" s="139" t="s">
        <v>2245</v>
      </c>
      <c r="D205" s="140"/>
      <c r="E205" s="139"/>
      <c r="F205" s="140"/>
      <c r="G205" s="140"/>
      <c r="H205" s="140"/>
      <c r="I205" s="140"/>
      <c r="J205" s="140"/>
      <c r="K205" s="140"/>
      <c r="L205" s="139"/>
      <c r="M205" s="140"/>
      <c r="N205" s="174"/>
      <c r="O205" s="174"/>
      <c r="P205" s="174"/>
      <c r="Q205" s="141"/>
      <c r="U205" s="142"/>
      <c r="V205" s="142"/>
      <c r="W205" s="142"/>
      <c r="X205" s="142"/>
      <c r="Y205" s="142"/>
    </row>
    <row r="206" spans="1:25" ht="12.75" customHeight="1" x14ac:dyDescent="0.25">
      <c r="A206" s="139" t="s">
        <v>2246</v>
      </c>
      <c r="B206" s="140">
        <v>4.12</v>
      </c>
      <c r="C206" s="140"/>
      <c r="D206" s="140"/>
      <c r="E206" s="140"/>
      <c r="F206" s="140"/>
      <c r="G206" s="140"/>
      <c r="H206" s="140"/>
      <c r="I206" s="140"/>
      <c r="J206" s="140"/>
      <c r="K206" s="140"/>
      <c r="L206" s="139"/>
      <c r="M206" s="140"/>
      <c r="N206" s="174"/>
      <c r="O206" s="174"/>
      <c r="P206" s="174"/>
      <c r="Q206" s="141"/>
      <c r="U206" s="142"/>
      <c r="V206" s="142"/>
      <c r="W206" s="142"/>
      <c r="X206" s="142"/>
      <c r="Y206" s="142"/>
    </row>
    <row r="207" spans="1:25" ht="12.75" customHeight="1" x14ac:dyDescent="0.25">
      <c r="A207" s="139" t="s">
        <v>2247</v>
      </c>
      <c r="B207" s="140">
        <v>3.23</v>
      </c>
      <c r="C207" s="140"/>
      <c r="D207" s="140"/>
      <c r="E207" s="140"/>
      <c r="F207" s="140"/>
      <c r="G207" s="140"/>
      <c r="H207" s="140"/>
      <c r="I207" s="140"/>
      <c r="J207" s="140"/>
      <c r="K207" s="140"/>
      <c r="L207" s="139"/>
      <c r="M207" s="140"/>
      <c r="N207" s="174"/>
      <c r="O207" s="174"/>
      <c r="P207" s="174"/>
      <c r="Q207" s="141"/>
      <c r="U207" s="142"/>
      <c r="V207" s="142"/>
      <c r="W207" s="142"/>
      <c r="X207" s="142"/>
      <c r="Y207" s="142"/>
    </row>
    <row r="208" spans="1:25" ht="12.75" customHeight="1" x14ac:dyDescent="0.25">
      <c r="A208" s="139" t="s">
        <v>2248</v>
      </c>
      <c r="B208" s="140">
        <v>11.76</v>
      </c>
      <c r="C208" s="140"/>
      <c r="D208" s="140"/>
      <c r="E208" s="140"/>
      <c r="F208" s="140"/>
      <c r="G208" s="140"/>
      <c r="H208" s="140"/>
      <c r="I208" s="140"/>
      <c r="J208" s="140"/>
      <c r="K208" s="140"/>
      <c r="L208" s="139"/>
      <c r="M208" s="140"/>
      <c r="N208" s="174"/>
      <c r="O208" s="174"/>
      <c r="P208" s="174"/>
      <c r="Q208" s="141"/>
      <c r="U208" s="142"/>
      <c r="V208" s="142"/>
      <c r="W208" s="142"/>
      <c r="X208" s="142"/>
      <c r="Y208" s="142"/>
    </row>
    <row r="209" spans="1:25" ht="12.75" customHeight="1" x14ac:dyDescent="0.25">
      <c r="A209" s="139" t="s">
        <v>2249</v>
      </c>
      <c r="B209" s="140">
        <v>9.6300000000000008</v>
      </c>
      <c r="C209" s="140"/>
      <c r="D209" s="140"/>
      <c r="E209" s="140"/>
      <c r="F209" s="140"/>
      <c r="G209" s="140"/>
      <c r="H209" s="140"/>
      <c r="I209" s="140"/>
      <c r="J209" s="140"/>
      <c r="K209" s="140"/>
      <c r="L209" s="139"/>
      <c r="M209" s="140"/>
      <c r="N209" s="174"/>
      <c r="O209" s="174"/>
      <c r="P209" s="174"/>
      <c r="Q209" s="141"/>
      <c r="U209" s="142"/>
      <c r="V209" s="142"/>
      <c r="W209" s="142"/>
      <c r="X209" s="142"/>
      <c r="Y209" s="142"/>
    </row>
    <row r="210" spans="1:25" ht="12.75" customHeight="1" x14ac:dyDescent="0.25">
      <c r="A210" s="139" t="s">
        <v>2250</v>
      </c>
      <c r="B210" s="140">
        <v>12.66</v>
      </c>
      <c r="C210" s="140"/>
      <c r="D210" s="140"/>
      <c r="E210" s="140"/>
      <c r="F210" s="140"/>
      <c r="G210" s="140"/>
      <c r="H210" s="140"/>
      <c r="I210" s="140"/>
      <c r="J210" s="140"/>
      <c r="K210" s="140"/>
      <c r="L210" s="139"/>
      <c r="M210" s="140"/>
      <c r="N210" s="174"/>
      <c r="O210" s="174"/>
      <c r="P210" s="174"/>
      <c r="Q210" s="141"/>
      <c r="U210" s="142"/>
      <c r="V210" s="142"/>
      <c r="W210" s="142"/>
      <c r="X210" s="142"/>
      <c r="Y210" s="142"/>
    </row>
    <row r="211" spans="1:25" ht="12.75" customHeight="1" x14ac:dyDescent="0.25">
      <c r="A211" s="139" t="s">
        <v>2251</v>
      </c>
      <c r="B211" s="140">
        <v>3.07</v>
      </c>
      <c r="C211" s="140"/>
      <c r="D211" s="140"/>
      <c r="E211" s="140"/>
      <c r="F211" s="140"/>
      <c r="G211" s="140"/>
      <c r="H211" s="140"/>
      <c r="I211" s="140"/>
      <c r="J211" s="140"/>
      <c r="K211" s="140"/>
      <c r="L211" s="139"/>
      <c r="M211" s="140"/>
      <c r="N211" s="174"/>
      <c r="O211" s="174"/>
      <c r="P211" s="174"/>
      <c r="Q211" s="141"/>
      <c r="U211" s="142"/>
      <c r="V211" s="142"/>
      <c r="W211" s="142"/>
      <c r="X211" s="142"/>
      <c r="Y211" s="142"/>
    </row>
    <row r="212" spans="1:25" ht="12.75" customHeight="1" x14ac:dyDescent="0.25">
      <c r="A212" s="139" t="s">
        <v>2252</v>
      </c>
      <c r="B212" s="140">
        <v>4.0999999999999996</v>
      </c>
      <c r="C212" s="140"/>
      <c r="D212" s="140"/>
      <c r="E212" s="140"/>
      <c r="F212" s="140"/>
      <c r="G212" s="140"/>
      <c r="H212" s="140"/>
      <c r="I212" s="140"/>
      <c r="J212" s="140"/>
      <c r="K212" s="140"/>
      <c r="L212" s="139"/>
      <c r="M212" s="140"/>
      <c r="N212" s="174"/>
      <c r="O212" s="174"/>
      <c r="P212" s="174"/>
      <c r="Q212" s="141"/>
      <c r="U212" s="142"/>
      <c r="V212" s="142"/>
      <c r="W212" s="142"/>
      <c r="X212" s="142"/>
      <c r="Y212" s="142"/>
    </row>
    <row r="213" spans="1:25" ht="12.75" customHeight="1" x14ac:dyDescent="0.25">
      <c r="A213" s="139" t="s">
        <v>2253</v>
      </c>
      <c r="B213" s="140">
        <v>4.13</v>
      </c>
      <c r="C213" s="140"/>
      <c r="D213" s="140"/>
      <c r="E213" s="140"/>
      <c r="F213" s="140"/>
      <c r="G213" s="140"/>
      <c r="H213" s="140"/>
      <c r="I213" s="140"/>
      <c r="J213" s="140"/>
      <c r="K213" s="140"/>
      <c r="L213" s="139"/>
      <c r="M213" s="140"/>
      <c r="N213" s="174"/>
      <c r="O213" s="174"/>
      <c r="P213" s="174"/>
      <c r="Q213" s="141"/>
      <c r="U213" s="142"/>
      <c r="V213" s="142"/>
      <c r="W213" s="142"/>
      <c r="X213" s="142"/>
      <c r="Y213" s="142"/>
    </row>
    <row r="214" spans="1:25" ht="12.75" customHeight="1" x14ac:dyDescent="0.25">
      <c r="A214" s="139" t="s">
        <v>2254</v>
      </c>
      <c r="B214" s="140">
        <v>12.42</v>
      </c>
      <c r="C214" s="140"/>
      <c r="D214" s="140"/>
      <c r="E214" s="140"/>
      <c r="F214" s="140"/>
      <c r="G214" s="140"/>
      <c r="H214" s="140"/>
      <c r="I214" s="140"/>
      <c r="J214" s="140"/>
      <c r="K214" s="140"/>
      <c r="L214" s="139"/>
      <c r="M214" s="140"/>
      <c r="N214" s="174"/>
      <c r="O214" s="174"/>
      <c r="P214" s="174"/>
      <c r="Q214" s="141"/>
      <c r="U214" s="142"/>
      <c r="V214" s="142"/>
      <c r="W214" s="142"/>
      <c r="X214" s="142"/>
      <c r="Y214" s="142"/>
    </row>
    <row r="215" spans="1:25" ht="12.75" customHeight="1" x14ac:dyDescent="0.25">
      <c r="A215" s="139" t="s">
        <v>2255</v>
      </c>
      <c r="B215" s="140">
        <v>9.42</v>
      </c>
      <c r="C215" s="140"/>
      <c r="D215" s="140"/>
      <c r="E215" s="140"/>
      <c r="F215" s="140"/>
      <c r="G215" s="140"/>
      <c r="H215" s="140"/>
      <c r="I215" s="140"/>
      <c r="J215" s="140"/>
      <c r="K215" s="140"/>
      <c r="L215" s="139"/>
      <c r="M215" s="140"/>
      <c r="N215" s="174"/>
      <c r="O215" s="174"/>
      <c r="P215" s="174"/>
      <c r="Q215" s="141"/>
      <c r="U215" s="142"/>
      <c r="V215" s="142"/>
      <c r="W215" s="142"/>
      <c r="X215" s="142"/>
      <c r="Y215" s="142"/>
    </row>
    <row r="216" spans="1:25" ht="12.75" customHeight="1" x14ac:dyDescent="0.25">
      <c r="A216" s="139" t="s">
        <v>2256</v>
      </c>
      <c r="B216" s="140">
        <v>11.32</v>
      </c>
      <c r="C216" s="140"/>
      <c r="D216" s="140"/>
      <c r="E216" s="140"/>
      <c r="F216" s="140"/>
      <c r="G216" s="140"/>
      <c r="H216" s="140"/>
      <c r="I216" s="140"/>
      <c r="J216" s="140"/>
      <c r="K216" s="140"/>
      <c r="L216" s="139"/>
      <c r="M216" s="140"/>
      <c r="N216" s="174"/>
      <c r="O216" s="174"/>
      <c r="P216" s="174"/>
      <c r="Q216" s="141"/>
      <c r="U216" s="142"/>
      <c r="V216" s="142"/>
      <c r="W216" s="142"/>
      <c r="X216" s="142"/>
      <c r="Y216" s="142"/>
    </row>
    <row r="217" spans="1:25" ht="12.75" customHeight="1" x14ac:dyDescent="0.25">
      <c r="A217" s="139" t="s">
        <v>2257</v>
      </c>
      <c r="B217" s="140">
        <v>14.49</v>
      </c>
      <c r="C217" s="140"/>
      <c r="D217" s="140"/>
      <c r="E217" s="140"/>
      <c r="F217" s="140"/>
      <c r="G217" s="140"/>
      <c r="H217" s="140"/>
      <c r="I217" s="140"/>
      <c r="J217" s="140"/>
      <c r="K217" s="140"/>
      <c r="L217" s="139"/>
      <c r="M217" s="140"/>
      <c r="N217" s="174"/>
      <c r="O217" s="174"/>
      <c r="P217" s="174"/>
      <c r="Q217" s="141"/>
      <c r="U217" s="142"/>
      <c r="V217" s="142"/>
      <c r="W217" s="142"/>
      <c r="X217" s="142"/>
      <c r="Y217" s="142"/>
    </row>
    <row r="218" spans="1:25" ht="12.75" customHeight="1" x14ac:dyDescent="0.25">
      <c r="A218" s="140" t="s">
        <v>2258</v>
      </c>
      <c r="B218" s="140">
        <v>10.69</v>
      </c>
      <c r="C218" s="140"/>
      <c r="D218" s="140"/>
      <c r="E218" s="140"/>
      <c r="F218" s="140"/>
      <c r="G218" s="140"/>
      <c r="H218" s="140"/>
      <c r="I218" s="140"/>
      <c r="J218" s="140"/>
      <c r="K218" s="140"/>
      <c r="L218" s="139"/>
      <c r="M218" s="140"/>
      <c r="N218" s="174"/>
      <c r="O218" s="174"/>
      <c r="P218" s="174"/>
      <c r="Q218" s="141"/>
      <c r="U218" s="142"/>
      <c r="V218" s="142"/>
      <c r="W218" s="142"/>
      <c r="X218" s="142"/>
      <c r="Y218" s="142"/>
    </row>
    <row r="219" spans="1:25" ht="12.75" customHeight="1" x14ac:dyDescent="0.25">
      <c r="A219" s="185" t="s">
        <v>2259</v>
      </c>
      <c r="B219" s="140">
        <v>7.06</v>
      </c>
      <c r="C219" s="139"/>
      <c r="D219" s="140"/>
      <c r="E219" s="140"/>
      <c r="F219" s="140"/>
      <c r="G219" s="140"/>
      <c r="H219" s="140"/>
      <c r="I219" s="140"/>
      <c r="J219" s="140"/>
      <c r="K219" s="140"/>
      <c r="L219" s="139"/>
      <c r="M219" s="140"/>
      <c r="N219" s="174"/>
      <c r="O219" s="174"/>
      <c r="P219" s="174"/>
      <c r="Q219" s="141"/>
      <c r="U219" s="142"/>
      <c r="V219" s="142"/>
      <c r="W219" s="142"/>
      <c r="X219" s="142"/>
      <c r="Y219" s="142"/>
    </row>
    <row r="220" spans="1:25" ht="12.75" customHeight="1" x14ac:dyDescent="0.25">
      <c r="A220" s="185" t="s">
        <v>2260</v>
      </c>
      <c r="B220" s="140">
        <v>12.015000000000001</v>
      </c>
      <c r="C220" s="139"/>
      <c r="D220" s="140"/>
      <c r="E220" s="140"/>
      <c r="F220" s="140"/>
      <c r="G220" s="140"/>
      <c r="H220" s="140"/>
      <c r="I220" s="140"/>
      <c r="J220" s="140"/>
      <c r="K220" s="140"/>
      <c r="L220" s="139"/>
      <c r="M220" s="140"/>
      <c r="N220" s="174"/>
      <c r="O220" s="174"/>
      <c r="P220" s="174"/>
      <c r="Q220" s="141"/>
      <c r="U220" s="142"/>
      <c r="V220" s="142"/>
      <c r="W220" s="142"/>
      <c r="X220" s="142"/>
      <c r="Y220" s="142"/>
    </row>
    <row r="221" spans="1:25" ht="12.75" customHeight="1" x14ac:dyDescent="0.25">
      <c r="A221" s="140"/>
      <c r="B221" s="140">
        <f>SUM(B205:B220)</f>
        <v>138.05500000000001</v>
      </c>
      <c r="C221" s="139"/>
      <c r="D221" s="140"/>
      <c r="E221" s="139"/>
      <c r="F221" s="139"/>
      <c r="G221" s="139"/>
      <c r="H221" s="139"/>
      <c r="I221" s="139"/>
      <c r="J221" s="139"/>
      <c r="K221" s="139"/>
      <c r="L221" s="139"/>
      <c r="M221" s="140"/>
      <c r="N221" s="174"/>
      <c r="O221" s="174"/>
      <c r="P221" s="174"/>
      <c r="Q221" s="141"/>
      <c r="U221" s="142"/>
      <c r="V221" s="142"/>
      <c r="W221" s="142"/>
      <c r="X221" s="142"/>
      <c r="Y221" s="142"/>
    </row>
    <row r="222" spans="1:25" ht="12.75" customHeight="1" x14ac:dyDescent="0.25">
      <c r="A222" s="959" t="s">
        <v>2261</v>
      </c>
      <c r="B222" s="960"/>
      <c r="C222" s="960"/>
      <c r="D222" s="960"/>
      <c r="E222" s="960"/>
      <c r="F222" s="960"/>
      <c r="G222" s="960"/>
      <c r="H222" s="960"/>
      <c r="I222" s="960"/>
      <c r="J222" s="960"/>
      <c r="K222" s="961"/>
      <c r="L222" s="172" t="s">
        <v>52</v>
      </c>
      <c r="M222" s="173">
        <f>D253</f>
        <v>212.47399999999996</v>
      </c>
      <c r="N222" s="1054" t="s">
        <v>2262</v>
      </c>
      <c r="O222" s="958"/>
      <c r="P222" s="958"/>
      <c r="Q222" s="141"/>
      <c r="U222" s="142"/>
      <c r="V222" s="142"/>
      <c r="W222" s="142"/>
      <c r="X222" s="142"/>
      <c r="Y222" s="142"/>
    </row>
    <row r="223" spans="1:25" ht="12.75" customHeight="1" x14ac:dyDescent="0.25">
      <c r="A223" s="139" t="s">
        <v>2176</v>
      </c>
      <c r="B223" s="139" t="s">
        <v>2263</v>
      </c>
      <c r="C223" s="139" t="s">
        <v>2264</v>
      </c>
      <c r="D223" s="139" t="s">
        <v>2164</v>
      </c>
      <c r="E223" s="140" t="s">
        <v>2243</v>
      </c>
      <c r="F223" s="139"/>
      <c r="G223" s="139"/>
      <c r="H223" s="139"/>
      <c r="I223" s="139"/>
      <c r="J223" s="139"/>
      <c r="K223" s="139"/>
      <c r="L223" s="139"/>
      <c r="M223" s="140"/>
      <c r="N223" s="174"/>
      <c r="O223" s="174"/>
      <c r="P223" s="174"/>
      <c r="Q223" s="141"/>
      <c r="U223" s="142"/>
      <c r="V223" s="142"/>
      <c r="W223" s="142"/>
      <c r="X223" s="142"/>
      <c r="Y223" s="142"/>
    </row>
    <row r="224" spans="1:25" ht="12.75" customHeight="1" x14ac:dyDescent="0.25">
      <c r="A224" s="174" t="s">
        <v>2244</v>
      </c>
      <c r="B224" s="174">
        <v>180</v>
      </c>
      <c r="C224" s="174">
        <v>147</v>
      </c>
      <c r="D224" s="183">
        <v>7.94</v>
      </c>
      <c r="E224" s="139" t="s">
        <v>2265</v>
      </c>
      <c r="F224" s="139"/>
      <c r="G224" s="139"/>
      <c r="H224" s="139"/>
      <c r="I224" s="139"/>
      <c r="J224" s="139"/>
      <c r="K224" s="139"/>
      <c r="L224" s="139"/>
      <c r="M224" s="140"/>
      <c r="N224" s="174"/>
      <c r="O224" s="174"/>
      <c r="P224" s="174"/>
      <c r="Q224" s="141"/>
      <c r="U224" s="142"/>
      <c r="V224" s="142"/>
      <c r="W224" s="142"/>
      <c r="X224" s="142"/>
      <c r="Y224" s="142"/>
    </row>
    <row r="225" spans="1:25" ht="12.75" customHeight="1" x14ac:dyDescent="0.25">
      <c r="A225" s="174" t="s">
        <v>2246</v>
      </c>
      <c r="B225" s="174">
        <v>280</v>
      </c>
      <c r="C225" s="174">
        <v>147</v>
      </c>
      <c r="D225" s="183">
        <v>4.12</v>
      </c>
      <c r="E225" s="139"/>
      <c r="F225" s="139"/>
      <c r="G225" s="139"/>
      <c r="H225" s="139"/>
      <c r="I225" s="139"/>
      <c r="J225" s="139"/>
      <c r="K225" s="139"/>
      <c r="L225" s="139"/>
      <c r="M225" s="140"/>
      <c r="N225" s="174"/>
      <c r="O225" s="174"/>
      <c r="P225" s="174"/>
      <c r="Q225" s="141"/>
      <c r="U225" s="142"/>
      <c r="V225" s="142"/>
      <c r="W225" s="142"/>
      <c r="X225" s="142"/>
      <c r="Y225" s="142"/>
    </row>
    <row r="226" spans="1:25" ht="12.75" customHeight="1" x14ac:dyDescent="0.25">
      <c r="A226" s="174" t="s">
        <v>2247</v>
      </c>
      <c r="B226" s="174">
        <v>220</v>
      </c>
      <c r="C226" s="174">
        <v>147</v>
      </c>
      <c r="D226" s="183">
        <v>3.23</v>
      </c>
      <c r="E226" s="139"/>
      <c r="F226" s="139"/>
      <c r="G226" s="139"/>
      <c r="H226" s="139"/>
      <c r="I226" s="139"/>
      <c r="J226" s="139"/>
      <c r="K226" s="139"/>
      <c r="L226" s="139"/>
      <c r="M226" s="140"/>
      <c r="N226" s="174"/>
      <c r="O226" s="174"/>
      <c r="P226" s="174"/>
      <c r="Q226" s="141"/>
      <c r="U226" s="142"/>
      <c r="V226" s="142"/>
      <c r="W226" s="142"/>
      <c r="X226" s="142"/>
      <c r="Y226" s="142"/>
    </row>
    <row r="227" spans="1:25" ht="12.75" customHeight="1" x14ac:dyDescent="0.25">
      <c r="A227" s="174" t="s">
        <v>2248</v>
      </c>
      <c r="B227" s="174">
        <v>200</v>
      </c>
      <c r="C227" s="174">
        <v>147</v>
      </c>
      <c r="D227" s="183">
        <v>11.76</v>
      </c>
      <c r="E227" s="139"/>
      <c r="F227" s="139"/>
      <c r="G227" s="139"/>
      <c r="H227" s="139"/>
      <c r="I227" s="139"/>
      <c r="J227" s="139"/>
      <c r="K227" s="139"/>
      <c r="L227" s="139"/>
      <c r="M227" s="140"/>
      <c r="N227" s="174"/>
      <c r="O227" s="174"/>
      <c r="P227" s="174"/>
      <c r="Q227" s="141"/>
      <c r="U227" s="142"/>
      <c r="V227" s="142"/>
      <c r="W227" s="142"/>
      <c r="X227" s="142"/>
      <c r="Y227" s="142"/>
    </row>
    <row r="228" spans="1:25" ht="12.75" customHeight="1" x14ac:dyDescent="0.25">
      <c r="A228" s="174" t="s">
        <v>2249</v>
      </c>
      <c r="B228" s="174">
        <v>214</v>
      </c>
      <c r="C228" s="174">
        <v>150</v>
      </c>
      <c r="D228" s="183">
        <v>9.6300000000000008</v>
      </c>
      <c r="E228" s="139"/>
      <c r="F228" s="139"/>
      <c r="G228" s="139"/>
      <c r="H228" s="139"/>
      <c r="I228" s="139"/>
      <c r="J228" s="139"/>
      <c r="K228" s="139"/>
      <c r="L228" s="139"/>
      <c r="M228" s="140"/>
      <c r="N228" s="174"/>
      <c r="O228" s="174"/>
      <c r="P228" s="174"/>
      <c r="Q228" s="141"/>
      <c r="U228" s="142"/>
      <c r="V228" s="142"/>
      <c r="W228" s="142"/>
      <c r="X228" s="142"/>
      <c r="Y228" s="142"/>
    </row>
    <row r="229" spans="1:25" ht="12.75" customHeight="1" x14ac:dyDescent="0.25">
      <c r="A229" s="174" t="s">
        <v>2250</v>
      </c>
      <c r="B229" s="174">
        <v>214</v>
      </c>
      <c r="C229" s="174">
        <v>150</v>
      </c>
      <c r="D229" s="183">
        <v>12.66</v>
      </c>
      <c r="E229" s="139"/>
      <c r="F229" s="139"/>
      <c r="G229" s="139"/>
      <c r="H229" s="139"/>
      <c r="I229" s="139"/>
      <c r="J229" s="139"/>
      <c r="K229" s="139"/>
      <c r="L229" s="139"/>
      <c r="M229" s="140"/>
      <c r="N229" s="174"/>
      <c r="O229" s="174"/>
      <c r="P229" s="174"/>
      <c r="Q229" s="141"/>
      <c r="U229" s="142"/>
      <c r="V229" s="142"/>
      <c r="W229" s="142"/>
      <c r="X229" s="142"/>
      <c r="Y229" s="142"/>
    </row>
    <row r="230" spans="1:25" ht="12.75" customHeight="1" x14ac:dyDescent="0.25">
      <c r="A230" s="174" t="s">
        <v>2251</v>
      </c>
      <c r="B230" s="174">
        <v>205</v>
      </c>
      <c r="C230" s="174">
        <v>150</v>
      </c>
      <c r="D230" s="183">
        <v>3.08</v>
      </c>
      <c r="E230" s="139"/>
      <c r="F230" s="139"/>
      <c r="G230" s="139"/>
      <c r="H230" s="139"/>
      <c r="I230" s="139"/>
      <c r="J230" s="139"/>
      <c r="K230" s="139"/>
      <c r="L230" s="139"/>
      <c r="M230" s="140"/>
      <c r="N230" s="174"/>
      <c r="O230" s="174"/>
      <c r="P230" s="174"/>
      <c r="Q230" s="141"/>
      <c r="U230" s="142"/>
      <c r="V230" s="142"/>
      <c r="W230" s="142"/>
      <c r="X230" s="142"/>
      <c r="Y230" s="142"/>
    </row>
    <row r="231" spans="1:25" ht="12.75" customHeight="1" x14ac:dyDescent="0.25">
      <c r="A231" s="174" t="s">
        <v>2266</v>
      </c>
      <c r="B231" s="174" t="s">
        <v>2267</v>
      </c>
      <c r="C231" s="174">
        <v>148</v>
      </c>
      <c r="D231" s="183">
        <v>4.0999999999999996</v>
      </c>
      <c r="E231" s="139"/>
      <c r="F231" s="139"/>
      <c r="G231" s="139"/>
      <c r="H231" s="139"/>
      <c r="I231" s="139"/>
      <c r="J231" s="139"/>
      <c r="K231" s="139"/>
      <c r="L231" s="139"/>
      <c r="M231" s="140"/>
      <c r="N231" s="174"/>
      <c r="O231" s="174"/>
      <c r="P231" s="174"/>
      <c r="Q231" s="141"/>
      <c r="U231" s="142"/>
      <c r="V231" s="142"/>
      <c r="W231" s="142"/>
      <c r="X231" s="142"/>
      <c r="Y231" s="142"/>
    </row>
    <row r="232" spans="1:25" ht="12.75" customHeight="1" x14ac:dyDescent="0.25">
      <c r="A232" s="174" t="s">
        <v>2268</v>
      </c>
      <c r="B232" s="174">
        <v>180</v>
      </c>
      <c r="C232" s="174">
        <v>146</v>
      </c>
      <c r="D232" s="183">
        <v>2.63</v>
      </c>
      <c r="E232" s="139"/>
      <c r="F232" s="139"/>
      <c r="G232" s="139"/>
      <c r="H232" s="139"/>
      <c r="I232" s="139"/>
      <c r="J232" s="139"/>
      <c r="K232" s="139"/>
      <c r="L232" s="139"/>
      <c r="M232" s="140"/>
      <c r="N232" s="174"/>
      <c r="O232" s="174"/>
      <c r="P232" s="174"/>
      <c r="Q232" s="141"/>
      <c r="U232" s="142"/>
      <c r="V232" s="142"/>
      <c r="W232" s="142"/>
      <c r="X232" s="142"/>
      <c r="Y232" s="142"/>
    </row>
    <row r="233" spans="1:25" ht="12.75" customHeight="1" x14ac:dyDescent="0.25">
      <c r="A233" s="174" t="s">
        <v>2269</v>
      </c>
      <c r="B233" s="174">
        <v>178</v>
      </c>
      <c r="C233" s="174">
        <v>148</v>
      </c>
      <c r="D233" s="183">
        <v>5.27</v>
      </c>
      <c r="E233" s="139"/>
      <c r="F233" s="139"/>
      <c r="G233" s="139"/>
      <c r="H233" s="139"/>
      <c r="I233" s="139"/>
      <c r="J233" s="139"/>
      <c r="K233" s="139"/>
      <c r="L233" s="139"/>
      <c r="M233" s="140"/>
      <c r="N233" s="174"/>
      <c r="O233" s="174"/>
      <c r="P233" s="174"/>
      <c r="Q233" s="141"/>
      <c r="U233" s="142"/>
      <c r="V233" s="142"/>
      <c r="W233" s="142"/>
      <c r="X233" s="142"/>
      <c r="Y233" s="142"/>
    </row>
    <row r="234" spans="1:25" ht="12.75" customHeight="1" x14ac:dyDescent="0.25">
      <c r="A234" s="174" t="s">
        <v>2270</v>
      </c>
      <c r="B234" s="174" t="s">
        <v>2271</v>
      </c>
      <c r="C234" s="174">
        <v>148</v>
      </c>
      <c r="D234" s="183">
        <v>3.95</v>
      </c>
      <c r="E234" s="139"/>
      <c r="F234" s="139"/>
      <c r="G234" s="139"/>
      <c r="H234" s="139"/>
      <c r="I234" s="139"/>
      <c r="J234" s="139"/>
      <c r="K234" s="139"/>
      <c r="L234" s="139"/>
      <c r="M234" s="140"/>
      <c r="N234" s="174"/>
      <c r="O234" s="174"/>
      <c r="P234" s="174"/>
      <c r="Q234" s="141"/>
      <c r="U234" s="142"/>
      <c r="V234" s="142"/>
      <c r="W234" s="142"/>
      <c r="X234" s="142"/>
      <c r="Y234" s="142"/>
    </row>
    <row r="235" spans="1:25" ht="12.75" customHeight="1" x14ac:dyDescent="0.25">
      <c r="A235" s="174" t="s">
        <v>2272</v>
      </c>
      <c r="B235" s="174">
        <v>219</v>
      </c>
      <c r="C235" s="174">
        <v>148</v>
      </c>
      <c r="D235" s="183">
        <v>3.24</v>
      </c>
      <c r="E235" s="139"/>
      <c r="F235" s="139"/>
      <c r="G235" s="139"/>
      <c r="H235" s="139"/>
      <c r="I235" s="139"/>
      <c r="J235" s="139"/>
      <c r="K235" s="139"/>
      <c r="L235" s="139"/>
      <c r="M235" s="140"/>
      <c r="N235" s="174"/>
      <c r="O235" s="174"/>
      <c r="P235" s="174"/>
      <c r="Q235" s="141"/>
      <c r="U235" s="142"/>
      <c r="V235" s="142"/>
      <c r="W235" s="142"/>
      <c r="X235" s="142"/>
      <c r="Y235" s="142"/>
    </row>
    <row r="236" spans="1:25" ht="12.75" customHeight="1" x14ac:dyDescent="0.25">
      <c r="A236" s="174" t="s">
        <v>2273</v>
      </c>
      <c r="B236" s="174">
        <v>198</v>
      </c>
      <c r="C236" s="174">
        <v>148</v>
      </c>
      <c r="D236" s="183">
        <v>2.93</v>
      </c>
      <c r="E236" s="139"/>
      <c r="F236" s="139"/>
      <c r="G236" s="139"/>
      <c r="H236" s="139"/>
      <c r="I236" s="139"/>
      <c r="J236" s="139"/>
      <c r="K236" s="139"/>
      <c r="L236" s="139"/>
      <c r="M236" s="140"/>
      <c r="N236" s="174"/>
      <c r="O236" s="174"/>
      <c r="P236" s="174"/>
      <c r="Q236" s="141"/>
      <c r="U236" s="142"/>
      <c r="V236" s="142"/>
      <c r="W236" s="142"/>
      <c r="X236" s="142"/>
      <c r="Y236" s="142"/>
    </row>
    <row r="237" spans="1:25" ht="12.75" customHeight="1" x14ac:dyDescent="0.25">
      <c r="A237" s="174" t="s">
        <v>2252</v>
      </c>
      <c r="B237" s="174">
        <v>197</v>
      </c>
      <c r="C237" s="174">
        <v>195</v>
      </c>
      <c r="D237" s="183">
        <v>28.66</v>
      </c>
      <c r="E237" s="139"/>
      <c r="F237" s="139"/>
      <c r="G237" s="139"/>
      <c r="H237" s="139"/>
      <c r="I237" s="139"/>
      <c r="J237" s="139"/>
      <c r="K237" s="139"/>
      <c r="L237" s="139"/>
      <c r="M237" s="140"/>
      <c r="N237" s="174"/>
      <c r="O237" s="174"/>
      <c r="P237" s="174"/>
      <c r="Q237" s="141"/>
      <c r="U237" s="142"/>
      <c r="V237" s="142"/>
      <c r="W237" s="142"/>
      <c r="X237" s="142"/>
      <c r="Y237" s="142"/>
    </row>
    <row r="238" spans="1:25" ht="12.75" customHeight="1" x14ac:dyDescent="0.25">
      <c r="A238" s="174" t="s">
        <v>2274</v>
      </c>
      <c r="B238" s="174">
        <v>210</v>
      </c>
      <c r="C238" s="174">
        <v>195</v>
      </c>
      <c r="D238" s="183">
        <v>8.15</v>
      </c>
      <c r="E238" s="139"/>
      <c r="F238" s="139"/>
      <c r="G238" s="139"/>
      <c r="H238" s="139"/>
      <c r="I238" s="139"/>
      <c r="J238" s="139"/>
      <c r="K238" s="139"/>
      <c r="L238" s="139"/>
      <c r="M238" s="140"/>
      <c r="N238" s="174"/>
      <c r="O238" s="174"/>
      <c r="P238" s="174"/>
      <c r="Q238" s="141"/>
      <c r="U238" s="142"/>
      <c r="V238" s="142"/>
      <c r="W238" s="142"/>
      <c r="X238" s="142"/>
      <c r="Y238" s="142"/>
    </row>
    <row r="239" spans="1:25" ht="12.75" customHeight="1" x14ac:dyDescent="0.25">
      <c r="A239" s="174" t="s">
        <v>2275</v>
      </c>
      <c r="B239" s="174">
        <v>195</v>
      </c>
      <c r="C239" s="174">
        <v>195</v>
      </c>
      <c r="D239" s="183">
        <v>7.61</v>
      </c>
      <c r="E239" s="139"/>
      <c r="F239" s="139"/>
      <c r="G239" s="139"/>
      <c r="H239" s="139"/>
      <c r="I239" s="139"/>
      <c r="J239" s="139"/>
      <c r="K239" s="139"/>
      <c r="L239" s="139"/>
      <c r="M239" s="140"/>
      <c r="N239" s="174"/>
      <c r="O239" s="174"/>
      <c r="P239" s="174"/>
      <c r="Q239" s="141"/>
      <c r="U239" s="142"/>
      <c r="V239" s="142"/>
      <c r="W239" s="142"/>
      <c r="X239" s="142"/>
      <c r="Y239" s="142"/>
    </row>
    <row r="240" spans="1:25" ht="12.75" customHeight="1" x14ac:dyDescent="0.25">
      <c r="A240" s="174" t="s">
        <v>2253</v>
      </c>
      <c r="B240" s="174">
        <v>212</v>
      </c>
      <c r="C240" s="174">
        <v>195</v>
      </c>
      <c r="D240" s="183">
        <v>12.4</v>
      </c>
      <c r="E240" s="139"/>
      <c r="F240" s="139"/>
      <c r="G240" s="139"/>
      <c r="H240" s="139"/>
      <c r="I240" s="139"/>
      <c r="J240" s="139"/>
      <c r="K240" s="139"/>
      <c r="L240" s="139"/>
      <c r="M240" s="140"/>
      <c r="N240" s="174"/>
      <c r="O240" s="174"/>
      <c r="P240" s="174"/>
      <c r="Q240" s="141"/>
      <c r="U240" s="142"/>
      <c r="V240" s="142"/>
      <c r="W240" s="142"/>
      <c r="X240" s="142"/>
      <c r="Y240" s="142"/>
    </row>
    <row r="241" spans="1:25" ht="12.75" customHeight="1" x14ac:dyDescent="0.25">
      <c r="A241" s="174" t="s">
        <v>2276</v>
      </c>
      <c r="B241" s="174">
        <v>204</v>
      </c>
      <c r="C241" s="174">
        <v>195</v>
      </c>
      <c r="D241" s="183">
        <v>3.98</v>
      </c>
      <c r="E241" s="139"/>
      <c r="F241" s="139"/>
      <c r="G241" s="139"/>
      <c r="H241" s="139"/>
      <c r="I241" s="139"/>
      <c r="J241" s="139"/>
      <c r="K241" s="139"/>
      <c r="L241" s="139"/>
      <c r="M241" s="140"/>
      <c r="N241" s="174"/>
      <c r="O241" s="174"/>
      <c r="P241" s="174"/>
      <c r="Q241" s="141"/>
      <c r="U241" s="142"/>
      <c r="V241" s="142"/>
      <c r="W241" s="142"/>
      <c r="X241" s="142"/>
      <c r="Y241" s="142"/>
    </row>
    <row r="242" spans="1:25" ht="12.75" customHeight="1" x14ac:dyDescent="0.25">
      <c r="A242" s="174" t="s">
        <v>2277</v>
      </c>
      <c r="B242" s="174">
        <v>197</v>
      </c>
      <c r="C242" s="174">
        <v>148</v>
      </c>
      <c r="D242" s="183">
        <v>2.92</v>
      </c>
      <c r="E242" s="139"/>
      <c r="F242" s="139"/>
      <c r="G242" s="139"/>
      <c r="H242" s="139"/>
      <c r="I242" s="139"/>
      <c r="J242" s="139"/>
      <c r="K242" s="139"/>
      <c r="L242" s="139"/>
      <c r="M242" s="140"/>
      <c r="N242" s="174"/>
      <c r="O242" s="174"/>
      <c r="P242" s="174"/>
      <c r="Q242" s="141"/>
      <c r="U242" s="142"/>
      <c r="V242" s="142"/>
      <c r="W242" s="142"/>
      <c r="X242" s="142"/>
      <c r="Y242" s="142"/>
    </row>
    <row r="243" spans="1:25" ht="12.75" customHeight="1" x14ac:dyDescent="0.25">
      <c r="A243" s="174" t="s">
        <v>2278</v>
      </c>
      <c r="B243" s="174">
        <v>193</v>
      </c>
      <c r="C243" s="174">
        <v>195</v>
      </c>
      <c r="D243" s="183">
        <v>3.76</v>
      </c>
      <c r="E243" s="139"/>
      <c r="F243" s="139"/>
      <c r="G243" s="139"/>
      <c r="H243" s="139"/>
      <c r="I243" s="139"/>
      <c r="J243" s="139"/>
      <c r="K243" s="139"/>
      <c r="L243" s="139"/>
      <c r="M243" s="140"/>
      <c r="N243" s="174"/>
      <c r="O243" s="174"/>
      <c r="P243" s="174"/>
      <c r="Q243" s="141"/>
      <c r="U243" s="142"/>
      <c r="V243" s="142"/>
      <c r="W243" s="142"/>
      <c r="X243" s="142"/>
      <c r="Y243" s="142"/>
    </row>
    <row r="244" spans="1:25" ht="12.75" customHeight="1" x14ac:dyDescent="0.25">
      <c r="A244" s="174" t="s">
        <v>2279</v>
      </c>
      <c r="B244" s="174">
        <v>90</v>
      </c>
      <c r="C244" s="174">
        <v>100</v>
      </c>
      <c r="D244" s="183">
        <v>3.6</v>
      </c>
      <c r="E244" s="139"/>
      <c r="F244" s="139"/>
      <c r="G244" s="139"/>
      <c r="H244" s="139"/>
      <c r="I244" s="139"/>
      <c r="J244" s="139"/>
      <c r="K244" s="139"/>
      <c r="L244" s="139"/>
      <c r="M244" s="140"/>
      <c r="N244" s="174"/>
      <c r="O244" s="174"/>
      <c r="P244" s="174"/>
      <c r="Q244" s="141"/>
      <c r="U244" s="142"/>
      <c r="V244" s="142"/>
      <c r="W244" s="142"/>
      <c r="X244" s="142"/>
      <c r="Y244" s="142"/>
    </row>
    <row r="245" spans="1:25" ht="12.75" customHeight="1" x14ac:dyDescent="0.25">
      <c r="A245" s="174" t="s">
        <v>2280</v>
      </c>
      <c r="B245" s="174">
        <v>80</v>
      </c>
      <c r="C245" s="174">
        <v>100</v>
      </c>
      <c r="D245" s="183">
        <v>0.8</v>
      </c>
      <c r="E245" s="139"/>
      <c r="F245" s="139"/>
      <c r="G245" s="139"/>
      <c r="H245" s="139"/>
      <c r="I245" s="139"/>
      <c r="J245" s="139"/>
      <c r="K245" s="139"/>
      <c r="L245" s="139"/>
      <c r="M245" s="140"/>
      <c r="N245" s="174"/>
      <c r="O245" s="174"/>
      <c r="P245" s="174"/>
      <c r="Q245" s="141"/>
      <c r="U245" s="142"/>
      <c r="V245" s="142"/>
      <c r="W245" s="142"/>
      <c r="X245" s="142"/>
      <c r="Y245" s="142"/>
    </row>
    <row r="246" spans="1:25" ht="12.75" customHeight="1" x14ac:dyDescent="0.25">
      <c r="A246" s="174" t="s">
        <v>2281</v>
      </c>
      <c r="B246" s="174">
        <v>77</v>
      </c>
      <c r="C246" s="174">
        <v>97</v>
      </c>
      <c r="D246" s="183">
        <v>1.4938</v>
      </c>
      <c r="E246" s="139"/>
      <c r="F246" s="139"/>
      <c r="G246" s="139"/>
      <c r="H246" s="139"/>
      <c r="I246" s="139"/>
      <c r="J246" s="139"/>
      <c r="K246" s="139"/>
      <c r="L246" s="139"/>
      <c r="M246" s="140"/>
      <c r="N246" s="174"/>
      <c r="O246" s="174"/>
      <c r="P246" s="174"/>
      <c r="Q246" s="141"/>
      <c r="U246" s="142"/>
      <c r="V246" s="142"/>
      <c r="W246" s="142"/>
      <c r="X246" s="142"/>
      <c r="Y246" s="142"/>
    </row>
    <row r="247" spans="1:25" ht="12.75" customHeight="1" x14ac:dyDescent="0.25">
      <c r="A247" s="174" t="s">
        <v>2254</v>
      </c>
      <c r="B247" s="174">
        <v>505</v>
      </c>
      <c r="C247" s="174">
        <v>246</v>
      </c>
      <c r="D247" s="183">
        <v>12.423</v>
      </c>
      <c r="E247" s="139"/>
      <c r="F247" s="139"/>
      <c r="G247" s="139"/>
      <c r="H247" s="139"/>
      <c r="I247" s="139"/>
      <c r="J247" s="139"/>
      <c r="K247" s="139"/>
      <c r="L247" s="139"/>
      <c r="M247" s="140"/>
      <c r="N247" s="174"/>
      <c r="O247" s="174"/>
      <c r="P247" s="174"/>
      <c r="Q247" s="141"/>
      <c r="U247" s="142"/>
      <c r="V247" s="142"/>
      <c r="W247" s="142"/>
      <c r="X247" s="142"/>
      <c r="Y247" s="142"/>
    </row>
    <row r="248" spans="1:25" ht="12.75" customHeight="1" x14ac:dyDescent="0.25">
      <c r="A248" s="174" t="s">
        <v>2255</v>
      </c>
      <c r="B248" s="174">
        <v>383</v>
      </c>
      <c r="C248" s="174">
        <v>246</v>
      </c>
      <c r="D248" s="183">
        <v>9.4218000000000011</v>
      </c>
      <c r="E248" s="139"/>
      <c r="F248" s="139"/>
      <c r="G248" s="139"/>
      <c r="H248" s="139"/>
      <c r="I248" s="139"/>
      <c r="J248" s="139"/>
      <c r="K248" s="139"/>
      <c r="L248" s="139"/>
      <c r="M248" s="140"/>
      <c r="N248" s="174"/>
      <c r="O248" s="174"/>
      <c r="P248" s="174"/>
      <c r="Q248" s="141"/>
      <c r="U248" s="142"/>
      <c r="V248" s="142"/>
      <c r="W248" s="142"/>
      <c r="X248" s="142"/>
      <c r="Y248" s="142"/>
    </row>
    <row r="249" spans="1:25" ht="12.75" customHeight="1" x14ac:dyDescent="0.25">
      <c r="A249" s="174" t="s">
        <v>2256</v>
      </c>
      <c r="B249" s="174">
        <v>460</v>
      </c>
      <c r="C249" s="174">
        <v>246</v>
      </c>
      <c r="D249" s="183">
        <v>11.315999999999999</v>
      </c>
      <c r="E249" s="139"/>
      <c r="F249" s="139"/>
      <c r="G249" s="139"/>
      <c r="H249" s="139"/>
      <c r="I249" s="139"/>
      <c r="J249" s="139"/>
      <c r="K249" s="139"/>
      <c r="L249" s="139"/>
      <c r="M249" s="140"/>
      <c r="N249" s="174"/>
      <c r="O249" s="174"/>
      <c r="P249" s="174"/>
      <c r="Q249" s="141"/>
      <c r="U249" s="142"/>
      <c r="V249" s="142"/>
      <c r="W249" s="142"/>
      <c r="X249" s="142"/>
      <c r="Y249" s="142"/>
    </row>
    <row r="250" spans="1:25" ht="12.75" customHeight="1" x14ac:dyDescent="0.25">
      <c r="A250" s="174" t="s">
        <v>2257</v>
      </c>
      <c r="B250" s="174">
        <v>589</v>
      </c>
      <c r="C250" s="174">
        <v>246</v>
      </c>
      <c r="D250" s="183">
        <v>14.489399999999998</v>
      </c>
      <c r="E250" s="139"/>
      <c r="F250" s="139"/>
      <c r="G250" s="139"/>
      <c r="H250" s="139"/>
      <c r="I250" s="139"/>
      <c r="J250" s="139"/>
      <c r="K250" s="139"/>
      <c r="L250" s="139"/>
      <c r="M250" s="140"/>
      <c r="N250" s="174"/>
      <c r="O250" s="174"/>
      <c r="P250" s="174"/>
      <c r="Q250" s="141"/>
      <c r="U250" s="142"/>
      <c r="V250" s="142"/>
      <c r="W250" s="142"/>
      <c r="X250" s="142"/>
      <c r="Y250" s="142"/>
    </row>
    <row r="251" spans="1:25" ht="12.75" customHeight="1" x14ac:dyDescent="0.25">
      <c r="A251" s="186" t="s">
        <v>2282</v>
      </c>
      <c r="B251" s="174">
        <v>170</v>
      </c>
      <c r="C251" s="174">
        <v>300</v>
      </c>
      <c r="D251" s="183">
        <v>10.68</v>
      </c>
      <c r="E251" s="139"/>
      <c r="F251" s="139"/>
      <c r="G251" s="139"/>
      <c r="H251" s="139"/>
      <c r="I251" s="139"/>
      <c r="J251" s="139"/>
      <c r="K251" s="139"/>
      <c r="L251" s="139"/>
      <c r="M251" s="140"/>
      <c r="N251" s="174"/>
      <c r="O251" s="174"/>
      <c r="P251" s="174"/>
      <c r="Q251" s="141"/>
      <c r="U251" s="142"/>
      <c r="V251" s="142"/>
      <c r="W251" s="142"/>
      <c r="X251" s="142"/>
      <c r="Y251" s="142"/>
    </row>
    <row r="252" spans="1:25" ht="12.75" customHeight="1" x14ac:dyDescent="0.25">
      <c r="A252" s="186" t="s">
        <v>2283</v>
      </c>
      <c r="B252" s="174">
        <v>170</v>
      </c>
      <c r="C252" s="174">
        <v>350</v>
      </c>
      <c r="D252" s="183">
        <v>6.23</v>
      </c>
      <c r="E252" s="139"/>
      <c r="F252" s="139"/>
      <c r="G252" s="139"/>
      <c r="H252" s="139"/>
      <c r="I252" s="139"/>
      <c r="J252" s="139"/>
      <c r="K252" s="139"/>
      <c r="L252" s="139"/>
      <c r="M252" s="140"/>
      <c r="N252" s="174"/>
      <c r="O252" s="174"/>
      <c r="P252" s="174"/>
      <c r="Q252" s="141"/>
      <c r="U252" s="142"/>
      <c r="V252" s="142"/>
      <c r="W252" s="142"/>
      <c r="X252" s="142"/>
      <c r="Y252" s="142"/>
    </row>
    <row r="253" spans="1:25" ht="12.75" customHeight="1" x14ac:dyDescent="0.25">
      <c r="A253" s="174" t="s">
        <v>2215</v>
      </c>
      <c r="B253" s="174"/>
      <c r="C253" s="174"/>
      <c r="D253" s="183">
        <f>SUM(D224:D252)</f>
        <v>212.47399999999996</v>
      </c>
      <c r="E253" s="139"/>
      <c r="F253" s="139"/>
      <c r="G253" s="139"/>
      <c r="H253" s="139"/>
      <c r="I253" s="139"/>
      <c r="J253" s="139"/>
      <c r="K253" s="139"/>
      <c r="L253" s="139"/>
      <c r="M253" s="140"/>
      <c r="N253" s="174"/>
      <c r="O253" s="174"/>
      <c r="P253" s="174"/>
      <c r="Q253" s="141"/>
      <c r="U253" s="142"/>
      <c r="V253" s="142"/>
      <c r="W253" s="142"/>
      <c r="X253" s="142"/>
      <c r="Y253" s="142"/>
    </row>
    <row r="254" spans="1:25" ht="12.75" customHeight="1" x14ac:dyDescent="0.25">
      <c r="A254" s="959" t="s">
        <v>2284</v>
      </c>
      <c r="B254" s="960"/>
      <c r="C254" s="960"/>
      <c r="D254" s="960"/>
      <c r="E254" s="960"/>
      <c r="F254" s="960"/>
      <c r="G254" s="960"/>
      <c r="H254" s="960"/>
      <c r="I254" s="960"/>
      <c r="J254" s="960"/>
      <c r="K254" s="961"/>
      <c r="L254" s="172" t="s">
        <v>52</v>
      </c>
      <c r="M254" s="173">
        <f>D261</f>
        <v>39.540000000000006</v>
      </c>
      <c r="N254" s="957" t="s">
        <v>2285</v>
      </c>
      <c r="O254" s="958"/>
      <c r="P254" s="958"/>
      <c r="Q254" s="141"/>
      <c r="U254" s="142"/>
      <c r="V254" s="142"/>
      <c r="W254" s="142"/>
      <c r="X254" s="142"/>
      <c r="Y254" s="142"/>
    </row>
    <row r="255" spans="1:25" ht="12.75" customHeight="1" x14ac:dyDescent="0.25">
      <c r="A255" s="139" t="s">
        <v>2176</v>
      </c>
      <c r="B255" s="139" t="s">
        <v>2263</v>
      </c>
      <c r="C255" s="139" t="s">
        <v>2264</v>
      </c>
      <c r="D255" s="139" t="s">
        <v>2164</v>
      </c>
      <c r="E255" s="140" t="s">
        <v>2243</v>
      </c>
      <c r="F255" s="139"/>
      <c r="G255" s="139"/>
      <c r="H255" s="139"/>
      <c r="I255" s="139"/>
      <c r="J255" s="139"/>
      <c r="K255" s="139"/>
      <c r="L255" s="139"/>
      <c r="M255" s="140"/>
      <c r="N255" s="174"/>
      <c r="O255" s="174"/>
      <c r="P255" s="174"/>
      <c r="Q255" s="141"/>
      <c r="U255" s="142"/>
      <c r="V255" s="142"/>
      <c r="W255" s="142"/>
      <c r="X255" s="142"/>
      <c r="Y255" s="142"/>
    </row>
    <row r="256" spans="1:25" ht="12.75" customHeight="1" x14ac:dyDescent="0.25">
      <c r="A256" s="185" t="s">
        <v>2286</v>
      </c>
      <c r="B256" s="139">
        <v>180</v>
      </c>
      <c r="C256" s="139">
        <v>300</v>
      </c>
      <c r="D256" s="140">
        <v>5.4</v>
      </c>
      <c r="E256" s="139" t="s">
        <v>2285</v>
      </c>
      <c r="F256" s="139"/>
      <c r="G256" s="139"/>
      <c r="H256" s="139"/>
      <c r="I256" s="139"/>
      <c r="J256" s="139"/>
      <c r="K256" s="139"/>
      <c r="L256" s="139"/>
      <c r="M256" s="140"/>
      <c r="N256" s="174"/>
      <c r="O256" s="174"/>
      <c r="P256" s="174"/>
      <c r="Q256" s="141"/>
      <c r="U256" s="142"/>
      <c r="V256" s="142"/>
      <c r="W256" s="142"/>
      <c r="X256" s="142"/>
      <c r="Y256" s="142"/>
    </row>
    <row r="257" spans="1:25" ht="12.75" customHeight="1" x14ac:dyDescent="0.25">
      <c r="A257" s="185" t="s">
        <v>2259</v>
      </c>
      <c r="B257" s="139">
        <v>214</v>
      </c>
      <c r="C257" s="139">
        <v>330</v>
      </c>
      <c r="D257" s="140">
        <v>7.06</v>
      </c>
      <c r="E257" s="139"/>
      <c r="F257" s="139"/>
      <c r="G257" s="139"/>
      <c r="H257" s="139"/>
      <c r="I257" s="139"/>
      <c r="J257" s="139"/>
      <c r="K257" s="139"/>
      <c r="L257" s="139"/>
      <c r="M257" s="140"/>
      <c r="N257" s="174"/>
      <c r="O257" s="174"/>
      <c r="P257" s="174"/>
      <c r="Q257" s="141"/>
      <c r="U257" s="142"/>
      <c r="V257" s="142"/>
      <c r="W257" s="142"/>
      <c r="X257" s="142"/>
      <c r="Y257" s="142"/>
    </row>
    <row r="258" spans="1:25" ht="12.75" customHeight="1" x14ac:dyDescent="0.25">
      <c r="A258" s="185" t="s">
        <v>2260</v>
      </c>
      <c r="B258" s="139">
        <v>445</v>
      </c>
      <c r="C258" s="139">
        <v>270</v>
      </c>
      <c r="D258" s="140">
        <v>12.015000000000001</v>
      </c>
      <c r="E258" s="139"/>
      <c r="F258" s="139"/>
      <c r="G258" s="139"/>
      <c r="H258" s="139"/>
      <c r="I258" s="139"/>
      <c r="J258" s="139"/>
      <c r="K258" s="139"/>
      <c r="L258" s="139"/>
      <c r="M258" s="140"/>
      <c r="N258" s="174"/>
      <c r="O258" s="174"/>
      <c r="P258" s="174"/>
      <c r="Q258" s="141"/>
      <c r="U258" s="142"/>
      <c r="V258" s="142"/>
      <c r="W258" s="142"/>
      <c r="X258" s="142"/>
      <c r="Y258" s="142"/>
    </row>
    <row r="259" spans="1:25" ht="12.75" customHeight="1" x14ac:dyDescent="0.25">
      <c r="A259" s="185" t="s">
        <v>2287</v>
      </c>
      <c r="B259" s="139">
        <v>95</v>
      </c>
      <c r="C259" s="139">
        <v>210</v>
      </c>
      <c r="D259" s="140">
        <v>1.9950000000000001</v>
      </c>
      <c r="E259" s="139"/>
      <c r="F259" s="139"/>
      <c r="G259" s="139"/>
      <c r="H259" s="139"/>
      <c r="I259" s="139"/>
      <c r="J259" s="139"/>
      <c r="K259" s="139"/>
      <c r="L259" s="139"/>
      <c r="M259" s="140"/>
      <c r="N259" s="174"/>
      <c r="O259" s="174"/>
      <c r="P259" s="174"/>
      <c r="Q259" s="141"/>
      <c r="U259" s="142"/>
      <c r="V259" s="142"/>
      <c r="W259" s="142"/>
      <c r="X259" s="142"/>
      <c r="Y259" s="142"/>
    </row>
    <row r="260" spans="1:25" ht="12.75" customHeight="1" x14ac:dyDescent="0.25">
      <c r="A260" s="139" t="s">
        <v>2258</v>
      </c>
      <c r="B260" s="139">
        <v>198</v>
      </c>
      <c r="C260" s="139">
        <v>330</v>
      </c>
      <c r="D260" s="140">
        <v>13.07</v>
      </c>
      <c r="E260" s="139"/>
      <c r="F260" s="139"/>
      <c r="G260" s="139"/>
      <c r="H260" s="139"/>
      <c r="I260" s="139"/>
      <c r="J260" s="139"/>
      <c r="K260" s="139"/>
      <c r="L260" s="139"/>
      <c r="M260" s="140"/>
      <c r="N260" s="174"/>
      <c r="O260" s="174"/>
      <c r="P260" s="174"/>
      <c r="Q260" s="141"/>
      <c r="U260" s="142"/>
      <c r="V260" s="142"/>
      <c r="W260" s="142"/>
      <c r="X260" s="142"/>
      <c r="Y260" s="142"/>
    </row>
    <row r="261" spans="1:25" ht="12.75" customHeight="1" x14ac:dyDescent="0.25">
      <c r="A261" s="174" t="s">
        <v>2215</v>
      </c>
      <c r="B261" s="139"/>
      <c r="C261" s="139"/>
      <c r="D261" s="140">
        <f>SUM(D256:D260)</f>
        <v>39.540000000000006</v>
      </c>
      <c r="E261" s="139"/>
      <c r="F261" s="139"/>
      <c r="G261" s="139"/>
      <c r="H261" s="139"/>
      <c r="I261" s="139"/>
      <c r="J261" s="139"/>
      <c r="K261" s="139"/>
      <c r="L261" s="139"/>
      <c r="M261" s="140"/>
      <c r="N261" s="174"/>
      <c r="O261" s="174"/>
      <c r="P261" s="174"/>
      <c r="Q261" s="141"/>
      <c r="U261" s="142"/>
      <c r="V261" s="142"/>
      <c r="W261" s="142"/>
      <c r="X261" s="142"/>
      <c r="Y261" s="142"/>
    </row>
    <row r="262" spans="1:25" ht="12.75" customHeight="1" x14ac:dyDescent="0.25">
      <c r="A262" s="139"/>
      <c r="B262" s="144"/>
      <c r="C262" s="144"/>
      <c r="D262" s="144"/>
      <c r="E262" s="144"/>
      <c r="F262" s="144"/>
      <c r="G262" s="144"/>
      <c r="H262" s="144"/>
      <c r="I262" s="144"/>
      <c r="J262" s="144"/>
      <c r="K262" s="144"/>
      <c r="L262" s="144"/>
      <c r="M262" s="144"/>
      <c r="N262" s="144"/>
      <c r="O262" s="144"/>
      <c r="P262" s="144"/>
      <c r="Q262" s="141"/>
      <c r="U262" s="142"/>
      <c r="V262" s="142"/>
      <c r="W262" s="142"/>
      <c r="X262" s="142"/>
      <c r="Y262" s="142"/>
    </row>
    <row r="263" spans="1:25" ht="34.5" customHeight="1" x14ac:dyDescent="0.25">
      <c r="A263" s="959" t="s">
        <v>2288</v>
      </c>
      <c r="B263" s="960"/>
      <c r="C263" s="960"/>
      <c r="D263" s="960"/>
      <c r="E263" s="960"/>
      <c r="F263" s="960"/>
      <c r="G263" s="960"/>
      <c r="H263" s="960"/>
      <c r="I263" s="960"/>
      <c r="J263" s="960"/>
      <c r="K263" s="961"/>
      <c r="L263" s="172" t="s">
        <v>52</v>
      </c>
      <c r="M263" s="173">
        <f>D267</f>
        <v>26.719099999999997</v>
      </c>
      <c r="N263" s="1054" t="s">
        <v>2289</v>
      </c>
      <c r="O263" s="1055"/>
      <c r="P263" s="1055"/>
      <c r="Q263" s="141"/>
      <c r="U263" s="142"/>
      <c r="V263" s="142"/>
      <c r="W263" s="142"/>
      <c r="X263" s="142"/>
      <c r="Y263" s="142"/>
    </row>
    <row r="264" spans="1:25" ht="12.75" customHeight="1" x14ac:dyDescent="0.25">
      <c r="A264" s="139" t="s">
        <v>2176</v>
      </c>
      <c r="B264" s="139" t="s">
        <v>2162</v>
      </c>
      <c r="C264" s="139" t="s">
        <v>2192</v>
      </c>
      <c r="D264" s="139" t="s">
        <v>2164</v>
      </c>
      <c r="E264" s="140" t="s">
        <v>2243</v>
      </c>
      <c r="F264" s="139"/>
      <c r="G264" s="139"/>
      <c r="H264" s="139"/>
      <c r="I264" s="139"/>
      <c r="J264" s="139"/>
      <c r="K264" s="139"/>
      <c r="L264" s="139"/>
      <c r="M264" s="140"/>
      <c r="N264" s="174"/>
      <c r="O264" s="174"/>
      <c r="P264" s="174"/>
      <c r="Q264" s="141"/>
      <c r="U264" s="142"/>
      <c r="V264" s="142"/>
      <c r="W264" s="142"/>
      <c r="X264" s="142"/>
      <c r="Y264" s="142"/>
    </row>
    <row r="265" spans="1:25" ht="12.75" customHeight="1" x14ac:dyDescent="0.25">
      <c r="A265" s="139" t="s">
        <v>2290</v>
      </c>
      <c r="B265" s="139">
        <v>85.52</v>
      </c>
      <c r="C265" s="139">
        <v>0.23</v>
      </c>
      <c r="D265" s="140">
        <f t="shared" ref="D265:D266" si="5">C265*B265</f>
        <v>19.669599999999999</v>
      </c>
      <c r="E265" s="139" t="s">
        <v>2291</v>
      </c>
      <c r="F265" s="139"/>
      <c r="G265" s="139"/>
      <c r="H265" s="139"/>
      <c r="I265" s="139"/>
      <c r="J265" s="139"/>
      <c r="K265" s="139"/>
      <c r="L265" s="139"/>
      <c r="M265" s="140"/>
      <c r="N265" s="174"/>
      <c r="O265" s="174"/>
      <c r="P265" s="174"/>
      <c r="Q265" s="141"/>
      <c r="U265" s="142"/>
      <c r="V265" s="142"/>
      <c r="W265" s="142"/>
      <c r="X265" s="142"/>
      <c r="Y265" s="142"/>
    </row>
    <row r="266" spans="1:25" ht="12.75" customHeight="1" x14ac:dyDescent="0.25">
      <c r="A266" s="139" t="s">
        <v>2290</v>
      </c>
      <c r="B266" s="139">
        <v>30.65</v>
      </c>
      <c r="C266" s="139">
        <v>0.23</v>
      </c>
      <c r="D266" s="140">
        <f t="shared" si="5"/>
        <v>7.0495000000000001</v>
      </c>
      <c r="E266" s="139" t="s">
        <v>2292</v>
      </c>
      <c r="F266" s="139"/>
      <c r="G266" s="139"/>
      <c r="H266" s="139"/>
      <c r="I266" s="139"/>
      <c r="J266" s="139"/>
      <c r="K266" s="139"/>
      <c r="L266" s="139"/>
      <c r="M266" s="140"/>
      <c r="N266" s="174"/>
      <c r="O266" s="174"/>
      <c r="P266" s="174"/>
      <c r="Q266" s="141"/>
      <c r="U266" s="142"/>
      <c r="V266" s="142"/>
      <c r="W266" s="142"/>
      <c r="X266" s="142"/>
      <c r="Y266" s="142"/>
    </row>
    <row r="267" spans="1:25" ht="12.75" customHeight="1" x14ac:dyDescent="0.25">
      <c r="A267" s="139"/>
      <c r="B267" s="139">
        <f>SUM(B265:B266)</f>
        <v>116.16999999999999</v>
      </c>
      <c r="C267" s="139">
        <v>0.23</v>
      </c>
      <c r="D267" s="140">
        <f>C267*B267</f>
        <v>26.719099999999997</v>
      </c>
      <c r="E267" s="139"/>
      <c r="F267" s="139"/>
      <c r="G267" s="139"/>
      <c r="H267" s="139"/>
      <c r="I267" s="139"/>
      <c r="J267" s="139"/>
      <c r="K267" s="139"/>
      <c r="L267" s="139"/>
      <c r="M267" s="140"/>
      <c r="N267" s="174"/>
      <c r="O267" s="174"/>
      <c r="P267" s="174"/>
      <c r="Q267" s="141"/>
      <c r="U267" s="142"/>
      <c r="V267" s="142"/>
      <c r="W267" s="142"/>
      <c r="X267" s="142"/>
      <c r="Y267" s="142"/>
    </row>
    <row r="268" spans="1:25" ht="12.75" customHeight="1" x14ac:dyDescent="0.25">
      <c r="A268" s="979"/>
      <c r="B268" s="956"/>
      <c r="C268" s="956"/>
      <c r="D268" s="956"/>
      <c r="E268" s="956"/>
      <c r="F268" s="956"/>
      <c r="G268" s="956"/>
      <c r="H268" s="956"/>
      <c r="I268" s="956"/>
      <c r="J268" s="956"/>
      <c r="K268" s="956"/>
      <c r="L268" s="956"/>
      <c r="M268" s="956"/>
      <c r="N268" s="956"/>
      <c r="O268" s="956"/>
      <c r="P268" s="956"/>
      <c r="Q268" s="141"/>
      <c r="U268" s="142"/>
      <c r="V268" s="142"/>
      <c r="W268" s="142"/>
      <c r="X268" s="142"/>
      <c r="Y268" s="142"/>
    </row>
    <row r="269" spans="1:25" ht="12.75" customHeight="1" x14ac:dyDescent="0.25">
      <c r="A269" s="971" t="s">
        <v>134</v>
      </c>
      <c r="B269" s="956"/>
      <c r="C269" s="956"/>
      <c r="D269" s="956"/>
      <c r="E269" s="956"/>
      <c r="F269" s="956"/>
      <c r="G269" s="956"/>
      <c r="H269" s="166"/>
      <c r="I269" s="166"/>
      <c r="J269" s="166"/>
      <c r="K269" s="166"/>
      <c r="L269" s="169"/>
      <c r="M269" s="170"/>
      <c r="N269" s="171"/>
      <c r="O269" s="171"/>
      <c r="P269" s="171"/>
      <c r="Q269" s="141"/>
      <c r="U269" s="142"/>
      <c r="V269" s="142"/>
      <c r="W269" s="142"/>
      <c r="X269" s="142"/>
      <c r="Y269" s="142"/>
    </row>
    <row r="270" spans="1:25" ht="12.75" customHeight="1" x14ac:dyDescent="0.25">
      <c r="A270" s="959" t="s">
        <v>2293</v>
      </c>
      <c r="B270" s="960"/>
      <c r="C270" s="960"/>
      <c r="D270" s="960"/>
      <c r="E270" s="960"/>
      <c r="F270" s="960"/>
      <c r="G270" s="960"/>
      <c r="H270" s="960"/>
      <c r="I270" s="960"/>
      <c r="J270" s="960"/>
      <c r="K270" s="961"/>
      <c r="L270" s="139" t="s">
        <v>2294</v>
      </c>
      <c r="M270" s="173">
        <f>A272</f>
        <v>1.6</v>
      </c>
      <c r="N270" s="1056" t="s">
        <v>2295</v>
      </c>
      <c r="O270" s="1057"/>
      <c r="P270" s="1058"/>
      <c r="Q270" s="141"/>
      <c r="U270" s="142"/>
      <c r="V270" s="142"/>
      <c r="W270" s="142"/>
      <c r="X270" s="142"/>
      <c r="Y270" s="142"/>
    </row>
    <row r="271" spans="1:25" ht="12.75" customHeight="1" x14ac:dyDescent="0.25">
      <c r="A271" s="139" t="s">
        <v>2164</v>
      </c>
      <c r="B271" s="139"/>
      <c r="C271" s="139"/>
      <c r="D271" s="139"/>
      <c r="E271" s="139"/>
      <c r="F271" s="139"/>
      <c r="G271" s="139"/>
      <c r="H271" s="139"/>
      <c r="I271" s="139"/>
      <c r="J271" s="139"/>
      <c r="K271" s="139"/>
      <c r="L271" s="139"/>
      <c r="M271" s="140"/>
      <c r="N271" s="144"/>
      <c r="O271" s="174"/>
      <c r="P271" s="174"/>
      <c r="Q271" s="141"/>
      <c r="U271" s="142"/>
      <c r="V271" s="142"/>
      <c r="W271" s="142"/>
      <c r="X271" s="142"/>
      <c r="Y271" s="142"/>
    </row>
    <row r="272" spans="1:25" ht="15.75" x14ac:dyDescent="0.25">
      <c r="A272" s="139">
        <f>2*0.8</f>
        <v>1.6</v>
      </c>
      <c r="B272" s="139" t="s">
        <v>2296</v>
      </c>
      <c r="C272" s="139"/>
      <c r="D272" s="139"/>
      <c r="E272" s="139"/>
      <c r="F272" s="139"/>
      <c r="G272" s="139"/>
      <c r="H272" s="139"/>
      <c r="I272" s="139"/>
      <c r="J272" s="139"/>
      <c r="K272" s="139"/>
      <c r="L272" s="139"/>
      <c r="M272" s="140"/>
      <c r="N272" s="144"/>
      <c r="O272" s="174"/>
      <c r="P272" s="174"/>
      <c r="Q272" s="141"/>
      <c r="U272" s="142"/>
      <c r="V272" s="142"/>
      <c r="W272" s="142"/>
      <c r="X272" s="142"/>
      <c r="Y272" s="142"/>
    </row>
    <row r="273" spans="1:25" ht="15.75" x14ac:dyDescent="0.25">
      <c r="A273" s="139"/>
      <c r="B273" s="139"/>
      <c r="C273" s="139"/>
      <c r="D273" s="139"/>
      <c r="E273" s="139"/>
      <c r="F273" s="139"/>
      <c r="G273" s="139"/>
      <c r="H273" s="139"/>
      <c r="I273" s="139"/>
      <c r="J273" s="139"/>
      <c r="K273" s="139"/>
      <c r="L273" s="139"/>
      <c r="M273" s="140"/>
      <c r="N273" s="174"/>
      <c r="O273" s="174"/>
      <c r="P273" s="174"/>
      <c r="Q273" s="141"/>
      <c r="U273" s="142"/>
      <c r="V273" s="142"/>
      <c r="W273" s="142"/>
      <c r="X273" s="142"/>
      <c r="Y273" s="142"/>
    </row>
    <row r="274" spans="1:25" ht="12.75" customHeight="1" x14ac:dyDescent="0.25">
      <c r="A274" s="959" t="s">
        <v>2297</v>
      </c>
      <c r="B274" s="960"/>
      <c r="C274" s="960"/>
      <c r="D274" s="960"/>
      <c r="E274" s="960"/>
      <c r="F274" s="960"/>
      <c r="G274" s="960"/>
      <c r="H274" s="960"/>
      <c r="I274" s="960"/>
      <c r="J274" s="960"/>
      <c r="K274" s="961"/>
      <c r="L274" s="172" t="s">
        <v>56</v>
      </c>
      <c r="M274" s="173">
        <f>B277</f>
        <v>2.4119999999999995</v>
      </c>
      <c r="N274" s="1056" t="s">
        <v>2298</v>
      </c>
      <c r="O274" s="1057"/>
      <c r="P274" s="1058"/>
      <c r="Q274" s="141"/>
      <c r="U274" s="142"/>
      <c r="V274" s="142"/>
      <c r="W274" s="142"/>
      <c r="X274" s="142"/>
      <c r="Y274" s="142"/>
    </row>
    <row r="275" spans="1:25" ht="12.75" customHeight="1" x14ac:dyDescent="0.25">
      <c r="A275" s="139" t="s">
        <v>2176</v>
      </c>
      <c r="B275" s="139" t="s">
        <v>2299</v>
      </c>
      <c r="C275" s="140" t="s">
        <v>2243</v>
      </c>
      <c r="D275" s="139"/>
      <c r="E275" s="139"/>
      <c r="F275" s="139"/>
      <c r="G275" s="139"/>
      <c r="H275" s="139"/>
      <c r="I275" s="139"/>
      <c r="J275" s="139"/>
      <c r="K275" s="139"/>
      <c r="L275" s="139"/>
      <c r="M275" s="140"/>
      <c r="N275" s="144"/>
      <c r="O275" s="174"/>
      <c r="P275" s="174"/>
      <c r="Q275" s="141"/>
      <c r="U275" s="142"/>
      <c r="V275" s="142"/>
      <c r="W275" s="142"/>
      <c r="X275" s="142"/>
      <c r="Y275" s="142"/>
    </row>
    <row r="276" spans="1:25" ht="15.75" x14ac:dyDescent="0.25">
      <c r="A276" s="139" t="s">
        <v>2300</v>
      </c>
      <c r="B276" s="140">
        <f>(((1.5+1.5+1.5+2.3)*2.6)-1.6)*0.15</f>
        <v>2.4119999999999995</v>
      </c>
      <c r="C276" s="139" t="s">
        <v>2301</v>
      </c>
      <c r="D276" s="139"/>
      <c r="E276" s="139"/>
      <c r="F276" s="139"/>
      <c r="G276" s="139"/>
      <c r="H276" s="139"/>
      <c r="I276" s="139"/>
      <c r="J276" s="139"/>
      <c r="K276" s="139"/>
      <c r="L276" s="139"/>
      <c r="M276" s="140"/>
      <c r="N276" s="144"/>
      <c r="O276" s="174"/>
      <c r="P276" s="174"/>
      <c r="Q276" s="141"/>
      <c r="U276" s="142"/>
      <c r="V276" s="142"/>
      <c r="W276" s="142"/>
      <c r="X276" s="142"/>
      <c r="Y276" s="142"/>
    </row>
    <row r="277" spans="1:25" ht="15.75" x14ac:dyDescent="0.25">
      <c r="A277" s="139" t="s">
        <v>17</v>
      </c>
      <c r="B277" s="140">
        <f>SUM(B276:B276)</f>
        <v>2.4119999999999995</v>
      </c>
      <c r="C277" s="139"/>
      <c r="D277" s="139"/>
      <c r="E277" s="139"/>
      <c r="F277" s="139"/>
      <c r="G277" s="139"/>
      <c r="H277" s="139"/>
      <c r="I277" s="139"/>
      <c r="J277" s="139"/>
      <c r="K277" s="139"/>
      <c r="L277" s="139"/>
      <c r="M277" s="140"/>
      <c r="N277" s="144"/>
      <c r="O277" s="174"/>
      <c r="P277" s="174"/>
      <c r="Q277" s="141"/>
      <c r="U277" s="142"/>
      <c r="V277" s="142"/>
      <c r="W277" s="142"/>
      <c r="X277" s="142"/>
      <c r="Y277" s="142"/>
    </row>
    <row r="278" spans="1:25" ht="12.75" customHeight="1" x14ac:dyDescent="0.25">
      <c r="A278" s="139"/>
      <c r="B278" s="139"/>
      <c r="C278" s="139"/>
      <c r="D278" s="140"/>
      <c r="E278" s="139"/>
      <c r="F278" s="139"/>
      <c r="G278" s="139"/>
      <c r="H278" s="139"/>
      <c r="I278" s="139"/>
      <c r="J278" s="139"/>
      <c r="K278" s="139"/>
      <c r="L278" s="139"/>
      <c r="M278" s="140"/>
      <c r="N278" s="144"/>
      <c r="O278" s="174"/>
      <c r="P278" s="174"/>
      <c r="Q278" s="141"/>
      <c r="U278" s="142"/>
      <c r="V278" s="142"/>
      <c r="W278" s="142"/>
      <c r="X278" s="142"/>
      <c r="Y278" s="142"/>
    </row>
    <row r="279" spans="1:25" ht="12.75" customHeight="1" x14ac:dyDescent="0.25">
      <c r="A279" s="139"/>
      <c r="B279" s="139"/>
      <c r="C279" s="139"/>
      <c r="D279" s="140"/>
      <c r="E279" s="139"/>
      <c r="F279" s="139"/>
      <c r="G279" s="139"/>
      <c r="H279" s="139"/>
      <c r="I279" s="139"/>
      <c r="J279" s="139"/>
      <c r="K279" s="139"/>
      <c r="L279" s="139"/>
      <c r="M279" s="140"/>
      <c r="N279" s="144"/>
      <c r="O279" s="174"/>
      <c r="P279" s="174"/>
      <c r="Q279" s="141"/>
      <c r="U279" s="142"/>
      <c r="V279" s="142"/>
      <c r="W279" s="142"/>
      <c r="X279" s="142"/>
      <c r="Y279" s="142"/>
    </row>
    <row r="280" spans="1:25" ht="12.75" customHeight="1" x14ac:dyDescent="0.25">
      <c r="A280" s="139"/>
      <c r="B280" s="139"/>
      <c r="C280" s="139"/>
      <c r="D280" s="140"/>
      <c r="E280" s="139"/>
      <c r="F280" s="139"/>
      <c r="G280" s="139"/>
      <c r="H280" s="139"/>
      <c r="I280" s="139"/>
      <c r="J280" s="139"/>
      <c r="K280" s="139"/>
      <c r="L280" s="139"/>
      <c r="M280" s="140"/>
      <c r="N280" s="144"/>
      <c r="O280" s="174"/>
      <c r="P280" s="174"/>
      <c r="Q280" s="141"/>
      <c r="U280" s="142"/>
      <c r="V280" s="142"/>
      <c r="W280" s="142"/>
      <c r="X280" s="142"/>
      <c r="Y280" s="142"/>
    </row>
    <row r="281" spans="1:25" ht="12.75" customHeight="1" x14ac:dyDescent="0.25">
      <c r="A281" s="139"/>
      <c r="B281" s="139"/>
      <c r="C281" s="139"/>
      <c r="D281" s="140"/>
      <c r="E281" s="139"/>
      <c r="F281" s="139"/>
      <c r="G281" s="139"/>
      <c r="H281" s="139"/>
      <c r="I281" s="139"/>
      <c r="J281" s="139"/>
      <c r="K281" s="139"/>
      <c r="L281" s="139"/>
      <c r="M281" s="140"/>
      <c r="N281" s="144"/>
      <c r="O281" s="174"/>
      <c r="P281" s="174"/>
      <c r="Q281" s="141"/>
      <c r="U281" s="142"/>
      <c r="V281" s="142"/>
      <c r="W281" s="142"/>
      <c r="X281" s="142"/>
      <c r="Y281" s="142"/>
    </row>
    <row r="282" spans="1:25" ht="12.75" customHeight="1" x14ac:dyDescent="0.25">
      <c r="A282" s="139"/>
      <c r="B282" s="139"/>
      <c r="C282" s="139"/>
      <c r="D282" s="140"/>
      <c r="E282" s="139"/>
      <c r="F282" s="139"/>
      <c r="G282" s="139"/>
      <c r="H282" s="139"/>
      <c r="I282" s="139"/>
      <c r="J282" s="139"/>
      <c r="K282" s="139"/>
      <c r="L282" s="139"/>
      <c r="M282" s="140"/>
      <c r="N282" s="144"/>
      <c r="O282" s="174"/>
      <c r="P282" s="174"/>
      <c r="Q282" s="141"/>
      <c r="U282" s="142"/>
      <c r="V282" s="142"/>
      <c r="W282" s="142"/>
      <c r="X282" s="142"/>
      <c r="Y282" s="142"/>
    </row>
    <row r="283" spans="1:25" ht="12.75" customHeight="1" x14ac:dyDescent="0.25">
      <c r="A283" s="139"/>
      <c r="B283" s="139"/>
      <c r="C283" s="139"/>
      <c r="D283" s="140"/>
      <c r="E283" s="139"/>
      <c r="F283" s="139"/>
      <c r="G283" s="139"/>
      <c r="H283" s="139"/>
      <c r="I283" s="139"/>
      <c r="J283" s="139"/>
      <c r="K283" s="139"/>
      <c r="L283" s="139"/>
      <c r="M283" s="140"/>
      <c r="N283" s="144"/>
      <c r="O283" s="174"/>
      <c r="P283" s="174"/>
      <c r="Q283" s="141"/>
      <c r="U283" s="142"/>
      <c r="V283" s="142"/>
      <c r="W283" s="142"/>
      <c r="X283" s="142"/>
      <c r="Y283" s="142"/>
    </row>
    <row r="284" spans="1:25" ht="12.75" customHeight="1" x14ac:dyDescent="0.25">
      <c r="A284" s="139"/>
      <c r="B284" s="139"/>
      <c r="C284" s="139"/>
      <c r="D284" s="140"/>
      <c r="E284" s="139"/>
      <c r="F284" s="139"/>
      <c r="G284" s="139"/>
      <c r="H284" s="139"/>
      <c r="I284" s="139"/>
      <c r="J284" s="139"/>
      <c r="K284" s="139"/>
      <c r="L284" s="139"/>
      <c r="M284" s="140"/>
      <c r="N284" s="144"/>
      <c r="O284" s="174"/>
      <c r="P284" s="174"/>
      <c r="Q284" s="141"/>
      <c r="U284" s="142"/>
      <c r="V284" s="142"/>
      <c r="W284" s="142"/>
      <c r="X284" s="142"/>
      <c r="Y284" s="142"/>
    </row>
    <row r="285" spans="1:25" ht="12.75" customHeight="1" x14ac:dyDescent="0.25">
      <c r="A285" s="959" t="s">
        <v>2220</v>
      </c>
      <c r="B285" s="960"/>
      <c r="C285" s="960"/>
      <c r="D285" s="960"/>
      <c r="E285" s="960"/>
      <c r="F285" s="960"/>
      <c r="G285" s="960"/>
      <c r="H285" s="960"/>
      <c r="I285" s="960"/>
      <c r="J285" s="960"/>
      <c r="K285" s="961"/>
      <c r="L285" s="139" t="s">
        <v>2294</v>
      </c>
      <c r="M285" s="173">
        <f>D289</f>
        <v>10.8598</v>
      </c>
      <c r="N285" s="1056" t="s">
        <v>2302</v>
      </c>
      <c r="O285" s="1057"/>
      <c r="P285" s="1058"/>
      <c r="Q285" s="141"/>
      <c r="U285" s="142"/>
      <c r="V285" s="142"/>
      <c r="W285" s="142"/>
      <c r="X285" s="142"/>
      <c r="Y285" s="142"/>
    </row>
    <row r="286" spans="1:25" ht="12.75" customHeight="1" x14ac:dyDescent="0.25">
      <c r="A286" s="139" t="s">
        <v>2176</v>
      </c>
      <c r="B286" s="139" t="s">
        <v>2162</v>
      </c>
      <c r="C286" s="139" t="s">
        <v>2192</v>
      </c>
      <c r="D286" s="139" t="s">
        <v>2164</v>
      </c>
      <c r="E286" s="140" t="s">
        <v>2243</v>
      </c>
      <c r="F286" s="139"/>
      <c r="G286" s="139"/>
      <c r="H286" s="139"/>
      <c r="I286" s="139"/>
      <c r="J286" s="139"/>
      <c r="K286" s="139"/>
      <c r="L286" s="139"/>
      <c r="M286" s="140"/>
      <c r="N286" s="144"/>
      <c r="O286" s="174"/>
      <c r="P286" s="174"/>
      <c r="Q286" s="141"/>
      <c r="U286" s="142"/>
      <c r="V286" s="142"/>
      <c r="W286" s="142"/>
      <c r="X286" s="142"/>
      <c r="Y286" s="142"/>
    </row>
    <row r="287" spans="1:25" ht="12.75" customHeight="1" x14ac:dyDescent="0.25">
      <c r="A287" s="139" t="s">
        <v>2300</v>
      </c>
      <c r="B287" s="139">
        <v>4.95</v>
      </c>
      <c r="C287" s="139">
        <v>1.5</v>
      </c>
      <c r="D287" s="140">
        <f>B287*C287</f>
        <v>7.4250000000000007</v>
      </c>
      <c r="E287" s="140" t="s">
        <v>2303</v>
      </c>
      <c r="F287" s="139"/>
      <c r="G287" s="139"/>
      <c r="H287" s="139"/>
      <c r="I287" s="139"/>
      <c r="J287" s="139"/>
      <c r="K287" s="139"/>
      <c r="L287" s="139"/>
      <c r="M287" s="140"/>
      <c r="N287" s="144"/>
      <c r="O287" s="174"/>
      <c r="P287" s="174"/>
      <c r="Q287" s="141"/>
      <c r="U287" s="142"/>
      <c r="V287" s="142"/>
      <c r="W287" s="142"/>
      <c r="X287" s="142"/>
      <c r="Y287" s="142"/>
    </row>
    <row r="288" spans="1:25" ht="12.75" customHeight="1" x14ac:dyDescent="0.25">
      <c r="A288" s="139" t="s">
        <v>2304</v>
      </c>
      <c r="B288" s="139">
        <v>2.77</v>
      </c>
      <c r="C288" s="139">
        <v>1.24</v>
      </c>
      <c r="D288" s="140">
        <f>C288*B288</f>
        <v>3.4348000000000001</v>
      </c>
      <c r="E288" s="140" t="s">
        <v>2303</v>
      </c>
      <c r="F288" s="139"/>
      <c r="G288" s="139"/>
      <c r="H288" s="139"/>
      <c r="I288" s="139"/>
      <c r="J288" s="139"/>
      <c r="K288" s="139"/>
      <c r="L288" s="139"/>
      <c r="M288" s="140"/>
      <c r="N288" s="144"/>
      <c r="O288" s="174"/>
      <c r="P288" s="174"/>
      <c r="Q288" s="141"/>
      <c r="U288" s="142"/>
      <c r="V288" s="142"/>
      <c r="W288" s="142"/>
      <c r="X288" s="142"/>
      <c r="Y288" s="142"/>
    </row>
    <row r="289" spans="1:25" ht="12.75" customHeight="1" x14ac:dyDescent="0.25">
      <c r="A289" s="139"/>
      <c r="B289" s="140"/>
      <c r="C289" s="140"/>
      <c r="D289" s="140">
        <f>SUM(D287:D288)</f>
        <v>10.8598</v>
      </c>
      <c r="E289" s="140"/>
      <c r="F289" s="140"/>
      <c r="G289" s="140"/>
      <c r="H289" s="140"/>
      <c r="I289" s="140"/>
      <c r="J289" s="140"/>
      <c r="K289" s="140"/>
      <c r="L289" s="139"/>
      <c r="M289" s="140"/>
      <c r="N289" s="144"/>
      <c r="O289" s="174"/>
      <c r="P289" s="174"/>
      <c r="Q289" s="141"/>
      <c r="U289" s="142"/>
      <c r="V289" s="142"/>
      <c r="W289" s="142"/>
      <c r="X289" s="142"/>
      <c r="Y289" s="142"/>
    </row>
    <row r="290" spans="1:25" ht="12.75" customHeight="1" x14ac:dyDescent="0.25">
      <c r="A290" s="139"/>
      <c r="B290" s="140"/>
      <c r="C290" s="140"/>
      <c r="D290" s="140"/>
      <c r="E290" s="140"/>
      <c r="F290" s="140"/>
      <c r="G290" s="140"/>
      <c r="H290" s="140"/>
      <c r="I290" s="140"/>
      <c r="J290" s="140"/>
      <c r="K290" s="140"/>
      <c r="L290" s="139"/>
      <c r="M290" s="140"/>
      <c r="N290" s="152"/>
      <c r="O290" s="174"/>
      <c r="P290" s="174"/>
      <c r="Q290" s="141"/>
      <c r="U290" s="142"/>
      <c r="V290" s="142"/>
      <c r="W290" s="142"/>
      <c r="X290" s="142"/>
      <c r="Y290" s="142"/>
    </row>
    <row r="291" spans="1:25" ht="12.75" customHeight="1" x14ac:dyDescent="0.25">
      <c r="A291" s="139"/>
      <c r="B291" s="140"/>
      <c r="C291" s="140"/>
      <c r="D291" s="140"/>
      <c r="E291" s="140"/>
      <c r="F291" s="140"/>
      <c r="G291" s="140"/>
      <c r="H291" s="140"/>
      <c r="I291" s="140"/>
      <c r="J291" s="140"/>
      <c r="K291" s="140"/>
      <c r="L291" s="139"/>
      <c r="M291" s="140"/>
      <c r="N291" s="152"/>
      <c r="O291" s="174"/>
      <c r="P291" s="174"/>
      <c r="Q291" s="141"/>
      <c r="U291" s="142"/>
      <c r="V291" s="142"/>
      <c r="W291" s="142"/>
      <c r="X291" s="142"/>
      <c r="Y291" s="142"/>
    </row>
    <row r="292" spans="1:25" ht="12.75" customHeight="1" x14ac:dyDescent="0.25">
      <c r="A292" s="139"/>
      <c r="B292" s="140"/>
      <c r="C292" s="140"/>
      <c r="D292" s="140"/>
      <c r="E292" s="140"/>
      <c r="F292" s="140"/>
      <c r="G292" s="140"/>
      <c r="H292" s="140"/>
      <c r="I292" s="140"/>
      <c r="J292" s="140"/>
      <c r="K292" s="140"/>
      <c r="L292" s="139"/>
      <c r="M292" s="140"/>
      <c r="N292" s="152"/>
      <c r="O292" s="174"/>
      <c r="P292" s="174"/>
      <c r="Q292" s="141"/>
      <c r="U292" s="142"/>
      <c r="V292" s="142"/>
      <c r="W292" s="142"/>
      <c r="X292" s="142"/>
      <c r="Y292" s="142"/>
    </row>
    <row r="293" spans="1:25" ht="12.75" customHeight="1" x14ac:dyDescent="0.25">
      <c r="A293" s="139"/>
      <c r="B293" s="140"/>
      <c r="C293" s="140"/>
      <c r="D293" s="140"/>
      <c r="E293" s="140"/>
      <c r="F293" s="140"/>
      <c r="G293" s="140"/>
      <c r="H293" s="140"/>
      <c r="I293" s="140"/>
      <c r="J293" s="140"/>
      <c r="K293" s="140"/>
      <c r="L293" s="139"/>
      <c r="M293" s="140"/>
      <c r="N293" s="152"/>
      <c r="O293" s="174"/>
      <c r="P293" s="174"/>
      <c r="Q293" s="141"/>
      <c r="U293" s="142"/>
      <c r="V293" s="142"/>
      <c r="W293" s="142"/>
      <c r="X293" s="142"/>
      <c r="Y293" s="142"/>
    </row>
    <row r="294" spans="1:25" ht="12.75" customHeight="1" x14ac:dyDescent="0.25">
      <c r="A294" s="139"/>
      <c r="B294" s="140"/>
      <c r="C294" s="140"/>
      <c r="D294" s="140"/>
      <c r="E294" s="140"/>
      <c r="F294" s="140"/>
      <c r="G294" s="140"/>
      <c r="H294" s="140"/>
      <c r="I294" s="140"/>
      <c r="J294" s="140"/>
      <c r="K294" s="140"/>
      <c r="L294" s="139"/>
      <c r="M294" s="140"/>
      <c r="N294" s="152"/>
      <c r="O294" s="174"/>
      <c r="P294" s="174"/>
      <c r="Q294" s="141"/>
      <c r="U294" s="142"/>
      <c r="V294" s="142"/>
      <c r="W294" s="142"/>
      <c r="X294" s="142"/>
      <c r="Y294" s="142"/>
    </row>
    <row r="295" spans="1:25" ht="12.75" customHeight="1" x14ac:dyDescent="0.25">
      <c r="A295" s="139"/>
      <c r="B295" s="140"/>
      <c r="C295" s="140"/>
      <c r="D295" s="140"/>
      <c r="E295" s="140"/>
      <c r="F295" s="140"/>
      <c r="G295" s="140"/>
      <c r="H295" s="140"/>
      <c r="I295" s="140"/>
      <c r="J295" s="140"/>
      <c r="K295" s="140"/>
      <c r="L295" s="139"/>
      <c r="M295" s="140"/>
      <c r="N295" s="152"/>
      <c r="O295" s="174"/>
      <c r="P295" s="174"/>
      <c r="Q295" s="141"/>
      <c r="U295" s="142"/>
      <c r="V295" s="142"/>
      <c r="W295" s="142"/>
      <c r="X295" s="142"/>
      <c r="Y295" s="142"/>
    </row>
    <row r="296" spans="1:25" ht="12.75" customHeight="1" x14ac:dyDescent="0.25">
      <c r="A296" s="959" t="s">
        <v>2160</v>
      </c>
      <c r="B296" s="960"/>
      <c r="C296" s="960"/>
      <c r="D296" s="960"/>
      <c r="E296" s="960"/>
      <c r="F296" s="960"/>
      <c r="G296" s="960"/>
      <c r="H296" s="960"/>
      <c r="I296" s="960"/>
      <c r="J296" s="960"/>
      <c r="K296" s="961"/>
      <c r="L296" s="139" t="s">
        <v>2294</v>
      </c>
      <c r="M296" s="173">
        <f>D299</f>
        <v>6.5</v>
      </c>
      <c r="N296" s="957"/>
      <c r="O296" s="958"/>
      <c r="P296" s="958"/>
      <c r="Q296" s="141"/>
      <c r="U296" s="142"/>
      <c r="V296" s="142"/>
      <c r="W296" s="142"/>
      <c r="X296" s="142"/>
      <c r="Y296" s="142"/>
    </row>
    <row r="297" spans="1:25" ht="12.75" customHeight="1" x14ac:dyDescent="0.25">
      <c r="A297" s="139" t="s">
        <v>2176</v>
      </c>
      <c r="B297" s="139" t="s">
        <v>2162</v>
      </c>
      <c r="C297" s="139" t="s">
        <v>2192</v>
      </c>
      <c r="D297" s="139" t="s">
        <v>2164</v>
      </c>
      <c r="E297" s="140" t="s">
        <v>2243</v>
      </c>
      <c r="F297" s="140"/>
      <c r="G297" s="140"/>
      <c r="H297" s="140"/>
      <c r="I297" s="140"/>
      <c r="J297" s="140"/>
      <c r="K297" s="140"/>
      <c r="L297" s="139"/>
      <c r="M297" s="140"/>
      <c r="N297" s="174"/>
      <c r="O297" s="174"/>
      <c r="P297" s="174"/>
      <c r="Q297" s="141"/>
      <c r="U297" s="142"/>
      <c r="V297" s="142"/>
      <c r="W297" s="142"/>
      <c r="X297" s="142"/>
      <c r="Y297" s="142"/>
    </row>
    <row r="298" spans="1:25" ht="12.75" customHeight="1" x14ac:dyDescent="0.25">
      <c r="A298" s="139" t="s">
        <v>2300</v>
      </c>
      <c r="B298" s="139">
        <v>2.5</v>
      </c>
      <c r="C298" s="139">
        <v>2.6</v>
      </c>
      <c r="D298" s="140">
        <f>B298*C298</f>
        <v>6.5</v>
      </c>
      <c r="E298" s="140" t="s">
        <v>2305</v>
      </c>
      <c r="F298" s="140"/>
      <c r="G298" s="140"/>
      <c r="H298" s="140"/>
      <c r="I298" s="140"/>
      <c r="J298" s="140"/>
      <c r="K298" s="140"/>
      <c r="L298" s="139"/>
      <c r="M298" s="140"/>
      <c r="N298" s="174"/>
      <c r="O298" s="174"/>
      <c r="P298" s="174"/>
      <c r="Q298" s="141"/>
      <c r="U298" s="142"/>
      <c r="V298" s="142"/>
      <c r="W298" s="142"/>
      <c r="X298" s="142"/>
      <c r="Y298" s="142"/>
    </row>
    <row r="299" spans="1:25" ht="12.75" customHeight="1" x14ac:dyDescent="0.25">
      <c r="A299" s="139"/>
      <c r="B299" s="139"/>
      <c r="C299" s="139"/>
      <c r="D299" s="140">
        <f>SUM(D298:D298)</f>
        <v>6.5</v>
      </c>
      <c r="E299" s="139"/>
      <c r="F299" s="139"/>
      <c r="G299" s="139"/>
      <c r="H299" s="139"/>
      <c r="I299" s="139"/>
      <c r="J299" s="139"/>
      <c r="K299" s="139"/>
      <c r="L299" s="139"/>
      <c r="M299" s="140"/>
      <c r="N299" s="174"/>
      <c r="O299" s="174"/>
      <c r="P299" s="174"/>
      <c r="Q299" s="141"/>
      <c r="U299" s="142"/>
      <c r="V299" s="142"/>
      <c r="W299" s="142"/>
      <c r="X299" s="142"/>
      <c r="Y299" s="142"/>
    </row>
    <row r="300" spans="1:25" ht="12.75" customHeight="1" x14ac:dyDescent="0.25">
      <c r="A300" s="140"/>
      <c r="B300" s="140"/>
      <c r="C300" s="139"/>
      <c r="D300" s="139"/>
      <c r="E300" s="139"/>
      <c r="F300" s="139"/>
      <c r="G300" s="139"/>
      <c r="H300" s="139"/>
      <c r="I300" s="139"/>
      <c r="J300" s="139"/>
      <c r="K300" s="139"/>
      <c r="L300" s="139"/>
      <c r="M300" s="140"/>
      <c r="N300" s="174"/>
      <c r="O300" s="174"/>
      <c r="P300" s="174"/>
      <c r="Q300" s="141"/>
      <c r="U300" s="142"/>
      <c r="V300" s="142"/>
      <c r="W300" s="142"/>
      <c r="X300" s="142"/>
      <c r="Y300" s="142"/>
    </row>
    <row r="301" spans="1:25" ht="12.75" customHeight="1" x14ac:dyDescent="0.25">
      <c r="A301" s="959" t="s">
        <v>2306</v>
      </c>
      <c r="B301" s="960"/>
      <c r="C301" s="960"/>
      <c r="D301" s="960"/>
      <c r="E301" s="960"/>
      <c r="F301" s="960"/>
      <c r="G301" s="960"/>
      <c r="H301" s="960"/>
      <c r="I301" s="960"/>
      <c r="J301" s="960"/>
      <c r="K301" s="961"/>
      <c r="L301" s="139" t="s">
        <v>2294</v>
      </c>
      <c r="M301" s="173">
        <f>SUM(D303:D304)</f>
        <v>10.8598</v>
      </c>
      <c r="N301" s="957"/>
      <c r="O301" s="958"/>
      <c r="P301" s="958"/>
      <c r="Q301" s="141"/>
      <c r="U301" s="142"/>
      <c r="V301" s="142"/>
      <c r="W301" s="142"/>
      <c r="X301" s="142"/>
      <c r="Y301" s="142"/>
    </row>
    <row r="302" spans="1:25" ht="12.75" customHeight="1" x14ac:dyDescent="0.25">
      <c r="A302" s="139" t="s">
        <v>2176</v>
      </c>
      <c r="B302" s="139" t="s">
        <v>2162</v>
      </c>
      <c r="C302" s="139" t="s">
        <v>2192</v>
      </c>
      <c r="D302" s="139" t="s">
        <v>2164</v>
      </c>
      <c r="E302" s="140" t="s">
        <v>2243</v>
      </c>
      <c r="F302" s="139"/>
      <c r="G302" s="139"/>
      <c r="H302" s="139"/>
      <c r="I302" s="139"/>
      <c r="J302" s="139"/>
      <c r="K302" s="139"/>
      <c r="L302" s="139"/>
      <c r="M302" s="140"/>
      <c r="N302" s="174"/>
      <c r="O302" s="174"/>
      <c r="P302" s="174"/>
      <c r="Q302" s="141"/>
      <c r="U302" s="142"/>
      <c r="V302" s="142"/>
      <c r="W302" s="142"/>
      <c r="X302" s="142"/>
      <c r="Y302" s="142"/>
    </row>
    <row r="303" spans="1:25" ht="12.75" customHeight="1" x14ac:dyDescent="0.25">
      <c r="A303" s="139" t="s">
        <v>2300</v>
      </c>
      <c r="B303" s="139">
        <v>4.95</v>
      </c>
      <c r="C303" s="139">
        <v>1.5</v>
      </c>
      <c r="D303" s="140">
        <f>B303*C303</f>
        <v>7.4250000000000007</v>
      </c>
      <c r="E303" s="140" t="s">
        <v>2303</v>
      </c>
      <c r="F303" s="139"/>
      <c r="G303" s="139"/>
      <c r="H303" s="139"/>
      <c r="I303" s="139"/>
      <c r="J303" s="139"/>
      <c r="K303" s="139"/>
      <c r="L303" s="139"/>
      <c r="M303" s="140"/>
      <c r="N303" s="174"/>
      <c r="O303" s="174"/>
      <c r="P303" s="174"/>
      <c r="Q303" s="141"/>
      <c r="U303" s="142"/>
      <c r="V303" s="142"/>
      <c r="W303" s="142"/>
      <c r="X303" s="142"/>
      <c r="Y303" s="142"/>
    </row>
    <row r="304" spans="1:25" ht="12.75" customHeight="1" x14ac:dyDescent="0.25">
      <c r="A304" s="139" t="s">
        <v>2304</v>
      </c>
      <c r="B304" s="139">
        <v>2.77</v>
      </c>
      <c r="C304" s="139">
        <v>1.24</v>
      </c>
      <c r="D304" s="140">
        <f>B304*C304</f>
        <v>3.4348000000000001</v>
      </c>
      <c r="E304" s="139" t="s">
        <v>2307</v>
      </c>
      <c r="F304" s="139"/>
      <c r="G304" s="139"/>
      <c r="H304" s="139"/>
      <c r="I304" s="139"/>
      <c r="J304" s="139"/>
      <c r="K304" s="139"/>
      <c r="L304" s="139"/>
      <c r="M304" s="140"/>
      <c r="N304" s="174"/>
      <c r="O304" s="174"/>
      <c r="P304" s="174"/>
      <c r="Q304" s="141"/>
      <c r="U304" s="142"/>
      <c r="V304" s="142"/>
      <c r="W304" s="142"/>
      <c r="X304" s="142"/>
      <c r="Y304" s="142"/>
    </row>
    <row r="305" spans="1:25" ht="12.75" customHeight="1" x14ac:dyDescent="0.25">
      <c r="A305" s="139"/>
      <c r="B305" s="139"/>
      <c r="C305" s="139"/>
      <c r="D305" s="140"/>
      <c r="E305" s="139"/>
      <c r="F305" s="139"/>
      <c r="G305" s="139"/>
      <c r="H305" s="139"/>
      <c r="I305" s="139"/>
      <c r="J305" s="139"/>
      <c r="K305" s="139"/>
      <c r="L305" s="139"/>
      <c r="M305" s="140"/>
      <c r="N305" s="174"/>
      <c r="O305" s="174"/>
      <c r="P305" s="174"/>
      <c r="Q305" s="141"/>
      <c r="U305" s="142"/>
      <c r="V305" s="142"/>
      <c r="W305" s="142"/>
      <c r="X305" s="142"/>
      <c r="Y305" s="142"/>
    </row>
    <row r="306" spans="1:25" ht="12.75" customHeight="1" x14ac:dyDescent="0.25">
      <c r="A306" s="139"/>
      <c r="B306" s="139"/>
      <c r="C306" s="139"/>
      <c r="D306" s="140"/>
      <c r="E306" s="139"/>
      <c r="F306" s="139"/>
      <c r="G306" s="139"/>
      <c r="H306" s="139"/>
      <c r="I306" s="139"/>
      <c r="J306" s="139"/>
      <c r="K306" s="139"/>
      <c r="L306" s="139"/>
      <c r="M306" s="140"/>
      <c r="N306" s="174"/>
      <c r="O306" s="174"/>
      <c r="P306" s="174"/>
      <c r="Q306" s="141"/>
      <c r="U306" s="142"/>
      <c r="V306" s="142"/>
      <c r="W306" s="142"/>
      <c r="X306" s="142"/>
      <c r="Y306" s="142"/>
    </row>
    <row r="307" spans="1:25" ht="12.75" customHeight="1" x14ac:dyDescent="0.25">
      <c r="A307" s="139"/>
      <c r="B307" s="139"/>
      <c r="C307" s="139"/>
      <c r="D307" s="140"/>
      <c r="E307" s="139"/>
      <c r="F307" s="139"/>
      <c r="G307" s="139"/>
      <c r="H307" s="139"/>
      <c r="I307" s="139"/>
      <c r="J307" s="139"/>
      <c r="K307" s="139"/>
      <c r="L307" s="139"/>
      <c r="M307" s="140"/>
      <c r="N307" s="174"/>
      <c r="O307" s="174"/>
      <c r="P307" s="174"/>
      <c r="Q307" s="141"/>
      <c r="U307" s="142"/>
      <c r="V307" s="142"/>
      <c r="W307" s="142"/>
      <c r="X307" s="142"/>
      <c r="Y307" s="142"/>
    </row>
    <row r="308" spans="1:25" ht="12.75" customHeight="1" x14ac:dyDescent="0.25">
      <c r="A308" s="139"/>
      <c r="B308" s="139"/>
      <c r="C308" s="139"/>
      <c r="D308" s="140"/>
      <c r="E308" s="139"/>
      <c r="F308" s="139"/>
      <c r="G308" s="139"/>
      <c r="H308" s="139"/>
      <c r="I308" s="139"/>
      <c r="J308" s="139"/>
      <c r="K308" s="139"/>
      <c r="L308" s="139"/>
      <c r="M308" s="140"/>
      <c r="N308" s="174"/>
      <c r="O308" s="174"/>
      <c r="P308" s="174"/>
      <c r="Q308" s="141"/>
      <c r="U308" s="142"/>
      <c r="V308" s="142"/>
      <c r="W308" s="142"/>
      <c r="X308" s="142"/>
      <c r="Y308" s="142"/>
    </row>
    <row r="309" spans="1:25" ht="12.75" customHeight="1" x14ac:dyDescent="0.25">
      <c r="A309" s="139"/>
      <c r="B309" s="139"/>
      <c r="C309" s="139"/>
      <c r="D309" s="140"/>
      <c r="E309" s="139"/>
      <c r="F309" s="139"/>
      <c r="G309" s="139"/>
      <c r="H309" s="139"/>
      <c r="I309" s="139"/>
      <c r="J309" s="139"/>
      <c r="K309" s="139"/>
      <c r="L309" s="139"/>
      <c r="M309" s="140"/>
      <c r="N309" s="174"/>
      <c r="O309" s="174"/>
      <c r="P309" s="174"/>
      <c r="Q309" s="141"/>
      <c r="U309" s="142"/>
      <c r="V309" s="142"/>
      <c r="W309" s="142"/>
      <c r="X309" s="142"/>
      <c r="Y309" s="142"/>
    </row>
    <row r="310" spans="1:25" ht="12.75" customHeight="1" x14ac:dyDescent="0.25">
      <c r="A310" s="139"/>
      <c r="B310" s="139"/>
      <c r="C310" s="139"/>
      <c r="D310" s="140"/>
      <c r="E310" s="139"/>
      <c r="F310" s="139"/>
      <c r="G310" s="139"/>
      <c r="H310" s="139"/>
      <c r="I310" s="139"/>
      <c r="J310" s="139"/>
      <c r="K310" s="139"/>
      <c r="L310" s="139"/>
      <c r="M310" s="140"/>
      <c r="N310" s="174"/>
      <c r="O310" s="174"/>
      <c r="P310" s="174"/>
      <c r="Q310" s="141"/>
      <c r="U310" s="142"/>
      <c r="V310" s="142"/>
      <c r="W310" s="142"/>
      <c r="X310" s="142"/>
      <c r="Y310" s="142"/>
    </row>
    <row r="311" spans="1:25" ht="12.75" customHeight="1" x14ac:dyDescent="0.25">
      <c r="A311" s="139"/>
      <c r="B311" s="139"/>
      <c r="C311" s="139"/>
      <c r="D311" s="140"/>
      <c r="E311" s="139"/>
      <c r="F311" s="139"/>
      <c r="G311" s="139"/>
      <c r="H311" s="139"/>
      <c r="I311" s="139"/>
      <c r="J311" s="139"/>
      <c r="K311" s="139"/>
      <c r="L311" s="139"/>
      <c r="M311" s="140"/>
      <c r="N311" s="174"/>
      <c r="O311" s="174"/>
      <c r="P311" s="174"/>
      <c r="Q311" s="141"/>
      <c r="U311" s="142"/>
      <c r="V311" s="142"/>
      <c r="W311" s="142"/>
      <c r="X311" s="142"/>
      <c r="Y311" s="142"/>
    </row>
    <row r="312" spans="1:25" ht="12.75" customHeight="1" x14ac:dyDescent="0.25">
      <c r="A312" s="139"/>
      <c r="B312" s="139"/>
      <c r="C312" s="139"/>
      <c r="D312" s="140"/>
      <c r="E312" s="139"/>
      <c r="F312" s="139"/>
      <c r="G312" s="139"/>
      <c r="H312" s="139"/>
      <c r="I312" s="139"/>
      <c r="J312" s="139"/>
      <c r="K312" s="139"/>
      <c r="L312" s="139"/>
      <c r="M312" s="140"/>
      <c r="N312" s="174"/>
      <c r="O312" s="174"/>
      <c r="P312" s="174"/>
      <c r="Q312" s="141"/>
      <c r="U312" s="142"/>
      <c r="V312" s="142"/>
      <c r="W312" s="142"/>
      <c r="X312" s="142"/>
      <c r="Y312" s="142"/>
    </row>
    <row r="313" spans="1:25" ht="12.75" customHeight="1" x14ac:dyDescent="0.25">
      <c r="A313" s="971" t="s">
        <v>2308</v>
      </c>
      <c r="B313" s="956"/>
      <c r="C313" s="167"/>
      <c r="D313" s="167"/>
      <c r="E313" s="167"/>
      <c r="F313" s="167"/>
      <c r="G313" s="168"/>
      <c r="H313" s="168"/>
      <c r="I313" s="168"/>
      <c r="J313" s="168"/>
      <c r="K313" s="168"/>
      <c r="L313" s="169"/>
      <c r="M313" s="170"/>
      <c r="N313" s="171"/>
      <c r="O313" s="171"/>
      <c r="P313" s="171"/>
      <c r="Q313" s="141"/>
      <c r="U313" s="142"/>
      <c r="V313" s="142"/>
      <c r="W313" s="142"/>
      <c r="X313" s="142"/>
      <c r="Y313" s="142"/>
    </row>
    <row r="314" spans="1:25" ht="12.75" customHeight="1" x14ac:dyDescent="0.25">
      <c r="A314" s="959" t="s">
        <v>2309</v>
      </c>
      <c r="B314" s="960"/>
      <c r="C314" s="960"/>
      <c r="D314" s="960"/>
      <c r="E314" s="960"/>
      <c r="F314" s="960"/>
      <c r="G314" s="960"/>
      <c r="H314" s="960"/>
      <c r="I314" s="960"/>
      <c r="J314" s="960"/>
      <c r="K314" s="961"/>
      <c r="L314" s="139" t="s">
        <v>2294</v>
      </c>
      <c r="M314" s="173">
        <f>D319</f>
        <v>40.090000000000003</v>
      </c>
      <c r="N314" s="957" t="s">
        <v>2309</v>
      </c>
      <c r="O314" s="958"/>
      <c r="P314" s="958"/>
      <c r="Q314" s="141"/>
      <c r="U314" s="142"/>
      <c r="V314" s="142"/>
      <c r="W314" s="142"/>
      <c r="X314" s="142"/>
      <c r="Y314" s="142"/>
    </row>
    <row r="315" spans="1:25" ht="12.75" customHeight="1" x14ac:dyDescent="0.25">
      <c r="A315" s="139" t="s">
        <v>2176</v>
      </c>
      <c r="B315" s="139" t="s">
        <v>2162</v>
      </c>
      <c r="C315" s="139" t="s">
        <v>2192</v>
      </c>
      <c r="D315" s="139" t="s">
        <v>2164</v>
      </c>
      <c r="E315" s="140" t="s">
        <v>2243</v>
      </c>
      <c r="F315" s="139"/>
      <c r="G315" s="139"/>
      <c r="H315" s="139"/>
      <c r="I315" s="139"/>
      <c r="J315" s="139"/>
      <c r="K315" s="139"/>
      <c r="L315" s="139"/>
      <c r="M315" s="140"/>
      <c r="N315" s="174"/>
      <c r="O315" s="174"/>
      <c r="P315" s="174"/>
      <c r="Q315" s="141"/>
      <c r="U315" s="142"/>
      <c r="V315" s="142"/>
      <c r="W315" s="142"/>
      <c r="X315" s="142"/>
      <c r="Y315" s="142"/>
    </row>
    <row r="316" spans="1:25" ht="12.75" customHeight="1" x14ac:dyDescent="0.25">
      <c r="A316" s="139" t="s">
        <v>2310</v>
      </c>
      <c r="B316" s="139">
        <v>2.1</v>
      </c>
      <c r="C316" s="139">
        <v>1</v>
      </c>
      <c r="D316" s="139">
        <f>B316*C316</f>
        <v>2.1</v>
      </c>
      <c r="E316" s="140" t="s">
        <v>2311</v>
      </c>
      <c r="F316" s="139"/>
      <c r="G316" s="139"/>
      <c r="H316" s="139"/>
      <c r="I316" s="139"/>
      <c r="J316" s="139"/>
      <c r="K316" s="139"/>
      <c r="L316" s="139"/>
      <c r="M316" s="140"/>
      <c r="N316" s="174"/>
      <c r="O316" s="174"/>
      <c r="P316" s="174"/>
      <c r="Q316" s="141"/>
      <c r="U316" s="142"/>
      <c r="V316" s="142"/>
      <c r="W316" s="142"/>
      <c r="X316" s="142"/>
      <c r="Y316" s="142"/>
    </row>
    <row r="317" spans="1:25" ht="12.75" customHeight="1" x14ac:dyDescent="0.25">
      <c r="A317" s="139" t="s">
        <v>2312</v>
      </c>
      <c r="B317" s="139"/>
      <c r="C317" s="139"/>
      <c r="D317" s="139">
        <v>14.3</v>
      </c>
      <c r="E317" s="140" t="s">
        <v>2313</v>
      </c>
      <c r="F317" s="139"/>
      <c r="G317" s="139"/>
      <c r="H317" s="139"/>
      <c r="I317" s="139"/>
      <c r="J317" s="139"/>
      <c r="K317" s="139"/>
      <c r="L317" s="139"/>
      <c r="M317" s="140"/>
      <c r="N317" s="174"/>
      <c r="O317" s="174"/>
      <c r="P317" s="174"/>
      <c r="Q317" s="141"/>
      <c r="U317" s="142"/>
      <c r="V317" s="142"/>
      <c r="W317" s="142"/>
      <c r="X317" s="142"/>
      <c r="Y317" s="142"/>
    </row>
    <row r="318" spans="1:25" ht="12.75" customHeight="1" x14ac:dyDescent="0.25">
      <c r="A318" s="139" t="s">
        <v>2314</v>
      </c>
      <c r="B318" s="139"/>
      <c r="C318" s="139"/>
      <c r="D318" s="139">
        <v>23.69</v>
      </c>
      <c r="E318" s="140"/>
      <c r="F318" s="139"/>
      <c r="G318" s="139"/>
      <c r="H318" s="139"/>
      <c r="I318" s="139"/>
      <c r="J318" s="139"/>
      <c r="K318" s="139"/>
      <c r="L318" s="139"/>
      <c r="M318" s="140"/>
      <c r="N318" s="174"/>
      <c r="O318" s="174"/>
      <c r="P318" s="174"/>
      <c r="Q318" s="141"/>
      <c r="U318" s="142"/>
      <c r="V318" s="142"/>
      <c r="W318" s="142"/>
      <c r="X318" s="142"/>
      <c r="Y318" s="142"/>
    </row>
    <row r="319" spans="1:25" ht="12.75" customHeight="1" x14ac:dyDescent="0.25">
      <c r="A319" s="139"/>
      <c r="B319" s="140"/>
      <c r="C319" s="140"/>
      <c r="D319" s="140">
        <f>SUM(D316:D318)</f>
        <v>40.090000000000003</v>
      </c>
      <c r="E319" s="139"/>
      <c r="F319" s="139"/>
      <c r="G319" s="139"/>
      <c r="H319" s="139"/>
      <c r="I319" s="139"/>
      <c r="J319" s="139"/>
      <c r="K319" s="139"/>
      <c r="L319" s="139"/>
      <c r="M319" s="140"/>
      <c r="N319" s="174"/>
      <c r="O319" s="174"/>
      <c r="P319" s="174"/>
      <c r="Q319" s="141"/>
      <c r="U319" s="142"/>
      <c r="V319" s="142"/>
      <c r="W319" s="142"/>
      <c r="X319" s="142"/>
      <c r="Y319" s="142"/>
    </row>
    <row r="320" spans="1:25" ht="12.75" customHeight="1" x14ac:dyDescent="0.25">
      <c r="A320" s="139"/>
      <c r="B320" s="140"/>
      <c r="C320" s="140"/>
      <c r="D320" s="140"/>
      <c r="E320" s="139"/>
      <c r="F320" s="139"/>
      <c r="G320" s="139"/>
      <c r="H320" s="139"/>
      <c r="I320" s="139"/>
      <c r="J320" s="139"/>
      <c r="K320" s="139"/>
      <c r="L320" s="139"/>
      <c r="M320" s="140"/>
      <c r="N320" s="174"/>
      <c r="O320" s="174"/>
      <c r="P320" s="174"/>
      <c r="Q320" s="141"/>
      <c r="U320" s="142"/>
      <c r="V320" s="142"/>
      <c r="W320" s="142"/>
      <c r="X320" s="142"/>
      <c r="Y320" s="142"/>
    </row>
    <row r="321" spans="1:25" ht="12.75" customHeight="1" x14ac:dyDescent="0.25">
      <c r="A321" s="959" t="s">
        <v>153</v>
      </c>
      <c r="B321" s="960"/>
      <c r="C321" s="960"/>
      <c r="D321" s="960"/>
      <c r="E321" s="960"/>
      <c r="F321" s="960"/>
      <c r="G321" s="960"/>
      <c r="H321" s="960"/>
      <c r="I321" s="960"/>
      <c r="J321" s="960"/>
      <c r="K321" s="961"/>
      <c r="L321" s="139" t="s">
        <v>2294</v>
      </c>
      <c r="M321" s="173">
        <f>D325</f>
        <v>3.7780000000000005</v>
      </c>
      <c r="N321" s="1071" t="s">
        <v>2315</v>
      </c>
      <c r="O321" s="1072"/>
      <c r="P321" s="1073"/>
      <c r="Q321" s="141"/>
      <c r="U321" s="142"/>
      <c r="V321" s="142"/>
      <c r="W321" s="142"/>
      <c r="X321" s="142"/>
      <c r="Y321" s="142"/>
    </row>
    <row r="322" spans="1:25" ht="12.75" customHeight="1" x14ac:dyDescent="0.25">
      <c r="A322" s="139" t="s">
        <v>2176</v>
      </c>
      <c r="B322" s="139" t="s">
        <v>2162</v>
      </c>
      <c r="C322" s="139" t="s">
        <v>2192</v>
      </c>
      <c r="D322" s="139" t="s">
        <v>2215</v>
      </c>
      <c r="E322" s="140" t="s">
        <v>2243</v>
      </c>
      <c r="F322" s="139"/>
      <c r="G322" s="139"/>
      <c r="H322" s="139"/>
      <c r="I322" s="139"/>
      <c r="J322" s="139"/>
      <c r="K322" s="139"/>
      <c r="L322" s="139"/>
      <c r="M322" s="140"/>
      <c r="N322" s="174"/>
      <c r="O322" s="174"/>
      <c r="P322" s="174"/>
      <c r="Q322" s="141"/>
      <c r="U322" s="142"/>
      <c r="V322" s="142"/>
      <c r="W322" s="142"/>
      <c r="X322" s="142"/>
      <c r="Y322" s="142"/>
    </row>
    <row r="323" spans="1:25" ht="15.75" x14ac:dyDescent="0.25">
      <c r="A323" s="140" t="s">
        <v>2316</v>
      </c>
      <c r="B323" s="140">
        <v>8.89</v>
      </c>
      <c r="C323" s="140">
        <v>0.2</v>
      </c>
      <c r="D323" s="139">
        <f>B323*C323</f>
        <v>1.7780000000000002</v>
      </c>
      <c r="E323" s="140" t="s">
        <v>2317</v>
      </c>
      <c r="F323" s="139"/>
      <c r="G323" s="139"/>
      <c r="H323" s="139"/>
      <c r="I323" s="139"/>
      <c r="J323" s="139"/>
      <c r="K323" s="139"/>
      <c r="L323" s="139"/>
      <c r="M323" s="140"/>
      <c r="N323" s="174"/>
      <c r="O323" s="174"/>
      <c r="P323" s="174"/>
      <c r="Q323" s="141"/>
      <c r="U323" s="142"/>
      <c r="V323" s="142"/>
      <c r="W323" s="142"/>
      <c r="X323" s="142"/>
      <c r="Y323" s="142"/>
    </row>
    <row r="324" spans="1:25" ht="15.75" x14ac:dyDescent="0.25">
      <c r="A324" s="140" t="s">
        <v>2318</v>
      </c>
      <c r="B324" s="140">
        <v>0.5</v>
      </c>
      <c r="C324" s="140">
        <v>0.5</v>
      </c>
      <c r="D324" s="140">
        <f>B324*C324*8</f>
        <v>2</v>
      </c>
      <c r="E324" s="140" t="s">
        <v>2319</v>
      </c>
      <c r="F324" s="140"/>
      <c r="G324" s="140"/>
      <c r="H324" s="140"/>
      <c r="I324" s="140"/>
      <c r="J324" s="140"/>
      <c r="K324" s="140"/>
      <c r="L324" s="139"/>
      <c r="M324" s="140"/>
      <c r="N324" s="174"/>
      <c r="O324" s="174"/>
      <c r="P324" s="174"/>
      <c r="Q324" s="141"/>
      <c r="U324" s="142"/>
      <c r="V324" s="142"/>
      <c r="W324" s="142"/>
      <c r="X324" s="142"/>
      <c r="Y324" s="142"/>
    </row>
    <row r="325" spans="1:25" ht="15.75" x14ac:dyDescent="0.25">
      <c r="A325" s="143"/>
      <c r="B325" s="140"/>
      <c r="C325" s="140"/>
      <c r="D325" s="140">
        <f>SUM(D323:D324)</f>
        <v>3.7780000000000005</v>
      </c>
      <c r="E325" s="140"/>
      <c r="F325" s="140"/>
      <c r="G325" s="140"/>
      <c r="H325" s="140"/>
      <c r="I325" s="140"/>
      <c r="J325" s="140"/>
      <c r="K325" s="140"/>
      <c r="L325" s="139"/>
      <c r="M325" s="140"/>
      <c r="N325" s="174"/>
      <c r="O325" s="174"/>
      <c r="P325" s="174"/>
      <c r="Q325" s="141"/>
      <c r="U325" s="142"/>
      <c r="V325" s="142"/>
      <c r="W325" s="142"/>
      <c r="X325" s="142"/>
      <c r="Y325" s="142"/>
    </row>
    <row r="326" spans="1:25" ht="15.75" x14ac:dyDescent="0.25">
      <c r="A326" s="140" t="s">
        <v>2320</v>
      </c>
      <c r="B326" s="140"/>
      <c r="C326" s="140"/>
      <c r="D326" s="140"/>
      <c r="E326" s="140"/>
      <c r="F326" s="140"/>
      <c r="G326" s="140"/>
      <c r="H326" s="140"/>
      <c r="I326" s="140"/>
      <c r="J326" s="140"/>
      <c r="K326" s="140"/>
      <c r="L326" s="139"/>
      <c r="M326" s="140"/>
      <c r="N326" s="174"/>
      <c r="O326" s="174"/>
      <c r="P326" s="174"/>
      <c r="Q326" s="141"/>
      <c r="U326" s="142"/>
      <c r="V326" s="142"/>
      <c r="W326" s="142"/>
      <c r="X326" s="142"/>
      <c r="Y326" s="142"/>
    </row>
    <row r="327" spans="1:25" ht="12.75" customHeight="1" x14ac:dyDescent="0.25">
      <c r="A327" s="140"/>
      <c r="B327" s="140"/>
      <c r="C327" s="140"/>
      <c r="E327" s="140"/>
      <c r="F327" s="140"/>
      <c r="G327" s="140"/>
      <c r="H327" s="140"/>
      <c r="I327" s="140"/>
      <c r="J327" s="140"/>
      <c r="K327" s="140"/>
      <c r="L327" s="139"/>
      <c r="M327" s="140"/>
      <c r="N327" s="174"/>
      <c r="O327" s="174"/>
      <c r="P327" s="174"/>
      <c r="Q327" s="141"/>
      <c r="U327" s="142"/>
      <c r="V327" s="142"/>
      <c r="W327" s="142"/>
      <c r="X327" s="142"/>
      <c r="Y327" s="142"/>
    </row>
    <row r="328" spans="1:25" ht="12.75" customHeight="1" x14ac:dyDescent="0.25">
      <c r="A328" s="959" t="s">
        <v>2321</v>
      </c>
      <c r="B328" s="960"/>
      <c r="C328" s="960"/>
      <c r="D328" s="960"/>
      <c r="E328" s="960"/>
      <c r="F328" s="960"/>
      <c r="G328" s="960"/>
      <c r="H328" s="960"/>
      <c r="I328" s="960"/>
      <c r="J328" s="960"/>
      <c r="K328" s="961"/>
      <c r="L328" s="172" t="s">
        <v>56</v>
      </c>
      <c r="M328" s="173">
        <f>E331</f>
        <v>0.35560000000000008</v>
      </c>
      <c r="N328" s="957"/>
      <c r="O328" s="958"/>
      <c r="P328" s="958"/>
      <c r="Q328" s="141"/>
      <c r="U328" s="142"/>
      <c r="V328" s="142"/>
      <c r="W328" s="142"/>
      <c r="X328" s="142"/>
      <c r="Y328" s="142"/>
    </row>
    <row r="329" spans="1:25" ht="12.75" customHeight="1" x14ac:dyDescent="0.25">
      <c r="A329" s="139" t="s">
        <v>2176</v>
      </c>
      <c r="B329" s="139" t="s">
        <v>2162</v>
      </c>
      <c r="C329" s="139" t="s">
        <v>2192</v>
      </c>
      <c r="D329" s="139" t="s">
        <v>2322</v>
      </c>
      <c r="E329" s="139" t="s">
        <v>2323</v>
      </c>
      <c r="F329" s="140" t="s">
        <v>2243</v>
      </c>
      <c r="G329" s="140"/>
      <c r="H329" s="140"/>
      <c r="I329" s="140"/>
      <c r="J329" s="140"/>
      <c r="K329" s="140"/>
      <c r="L329" s="139"/>
      <c r="M329" s="140"/>
      <c r="N329" s="174"/>
      <c r="O329" s="174"/>
      <c r="P329" s="174"/>
      <c r="Q329" s="141"/>
      <c r="U329" s="142"/>
      <c r="V329" s="142"/>
      <c r="W329" s="142"/>
      <c r="X329" s="142"/>
      <c r="Y329" s="142"/>
    </row>
    <row r="330" spans="1:25" ht="12.75" customHeight="1" x14ac:dyDescent="0.25">
      <c r="A330" s="140" t="s">
        <v>2316</v>
      </c>
      <c r="B330" s="140">
        <v>8.89</v>
      </c>
      <c r="C330" s="140">
        <v>0.2</v>
      </c>
      <c r="D330" s="139">
        <v>0.2</v>
      </c>
      <c r="E330" s="139">
        <f>B330*C330*D330</f>
        <v>0.35560000000000008</v>
      </c>
      <c r="F330" s="140" t="s">
        <v>2324</v>
      </c>
      <c r="G330" s="139"/>
      <c r="H330" s="139"/>
      <c r="I330" s="140"/>
      <c r="J330" s="140"/>
      <c r="K330" s="140"/>
      <c r="L330" s="139"/>
      <c r="M330" s="140"/>
      <c r="N330" s="174"/>
      <c r="O330" s="174"/>
      <c r="P330" s="174"/>
      <c r="Q330" s="141"/>
      <c r="U330" s="142"/>
      <c r="V330" s="142"/>
      <c r="W330" s="142"/>
      <c r="X330" s="142"/>
      <c r="Y330" s="142"/>
    </row>
    <row r="331" spans="1:25" ht="12.75" customHeight="1" x14ac:dyDescent="0.25">
      <c r="A331" s="140"/>
      <c r="B331" s="140"/>
      <c r="C331" s="140"/>
      <c r="D331" s="139"/>
      <c r="E331" s="140">
        <f>SUM(E330)</f>
        <v>0.35560000000000008</v>
      </c>
      <c r="F331" s="140"/>
      <c r="G331" s="140"/>
      <c r="H331" s="140"/>
      <c r="I331" s="139"/>
      <c r="J331" s="139"/>
      <c r="K331" s="139"/>
      <c r="L331" s="139"/>
      <c r="M331" s="140"/>
      <c r="N331" s="174"/>
      <c r="O331" s="174"/>
      <c r="P331" s="174"/>
      <c r="Q331" s="141"/>
      <c r="U331" s="142"/>
      <c r="V331" s="142"/>
      <c r="W331" s="142"/>
      <c r="X331" s="142"/>
      <c r="Y331" s="142"/>
    </row>
    <row r="332" spans="1:25" ht="12.75" customHeight="1" x14ac:dyDescent="0.25">
      <c r="A332" s="959" t="s">
        <v>2325</v>
      </c>
      <c r="B332" s="960"/>
      <c r="C332" s="960"/>
      <c r="D332" s="960"/>
      <c r="E332" s="960"/>
      <c r="F332" s="960"/>
      <c r="G332" s="960"/>
      <c r="H332" s="960"/>
      <c r="I332" s="960"/>
      <c r="J332" s="960"/>
      <c r="K332" s="961"/>
      <c r="L332" s="172"/>
      <c r="M332" s="173">
        <f>A334</f>
        <v>1</v>
      </c>
      <c r="N332" s="957"/>
      <c r="O332" s="958"/>
      <c r="P332" s="958"/>
      <c r="Q332" s="141"/>
      <c r="U332" s="142"/>
      <c r="V332" s="142"/>
      <c r="W332" s="142"/>
      <c r="X332" s="142"/>
      <c r="Y332" s="142"/>
    </row>
    <row r="333" spans="1:25" ht="12.75" customHeight="1" x14ac:dyDescent="0.25">
      <c r="A333" s="139" t="s">
        <v>2326</v>
      </c>
      <c r="B333" s="139"/>
      <c r="C333" s="139"/>
      <c r="D333" s="139" t="s">
        <v>2327</v>
      </c>
      <c r="E333" s="139"/>
      <c r="F333" s="139"/>
      <c r="G333" s="139"/>
      <c r="H333" s="139"/>
      <c r="I333" s="139"/>
      <c r="J333" s="139"/>
      <c r="K333" s="139"/>
      <c r="L333" s="139"/>
      <c r="M333" s="140"/>
      <c r="N333" s="174"/>
      <c r="O333" s="174"/>
      <c r="P333" s="174"/>
      <c r="Q333" s="141"/>
      <c r="U333" s="142"/>
      <c r="V333" s="142"/>
      <c r="W333" s="142"/>
      <c r="X333" s="142"/>
      <c r="Y333" s="142"/>
    </row>
    <row r="334" spans="1:25" ht="12.75" customHeight="1" x14ac:dyDescent="0.25">
      <c r="A334" s="139">
        <v>1</v>
      </c>
      <c r="B334" s="980" t="s">
        <v>2328</v>
      </c>
      <c r="C334" s="956"/>
      <c r="D334" s="956"/>
      <c r="E334" s="956"/>
      <c r="F334" s="956"/>
      <c r="G334" s="956"/>
      <c r="H334" s="956"/>
      <c r="I334" s="956"/>
      <c r="J334" s="956"/>
      <c r="K334" s="139"/>
      <c r="L334" s="139"/>
      <c r="M334" s="140"/>
      <c r="N334" s="174"/>
      <c r="O334" s="174"/>
      <c r="P334" s="174"/>
      <c r="Q334" s="141"/>
      <c r="U334" s="142"/>
      <c r="V334" s="142"/>
      <c r="W334" s="142"/>
      <c r="X334" s="142"/>
      <c r="Y334" s="142"/>
    </row>
    <row r="335" spans="1:25" ht="12.75" customHeight="1" x14ac:dyDescent="0.25">
      <c r="A335" s="979"/>
      <c r="B335" s="956"/>
      <c r="C335" s="956"/>
      <c r="D335" s="956"/>
      <c r="E335" s="956"/>
      <c r="F335" s="956"/>
      <c r="G335" s="956"/>
      <c r="H335" s="956"/>
      <c r="I335" s="956"/>
      <c r="J335" s="956"/>
      <c r="K335" s="956"/>
      <c r="L335" s="956"/>
      <c r="M335" s="956"/>
      <c r="N335" s="956"/>
      <c r="O335" s="956"/>
      <c r="P335" s="956"/>
      <c r="Q335" s="141"/>
      <c r="U335" s="142"/>
      <c r="V335" s="142"/>
      <c r="W335" s="142"/>
      <c r="X335" s="142"/>
      <c r="Y335" s="142"/>
    </row>
    <row r="336" spans="1:25" ht="12.75" customHeight="1" x14ac:dyDescent="0.25">
      <c r="A336" s="959" t="s">
        <v>162</v>
      </c>
      <c r="B336" s="960"/>
      <c r="C336" s="960"/>
      <c r="D336" s="960"/>
      <c r="E336" s="960"/>
      <c r="F336" s="960"/>
      <c r="G336" s="960"/>
      <c r="H336" s="960"/>
      <c r="I336" s="960"/>
      <c r="J336" s="960"/>
      <c r="K336" s="961"/>
      <c r="L336" s="172" t="str">
        <f>"UN"</f>
        <v>UN</v>
      </c>
      <c r="M336" s="173">
        <f>A338</f>
        <v>1</v>
      </c>
      <c r="N336" s="957"/>
      <c r="O336" s="958"/>
      <c r="P336" s="958"/>
      <c r="Q336" s="141"/>
      <c r="U336" s="142"/>
      <c r="V336" s="142"/>
      <c r="W336" s="142"/>
      <c r="X336" s="142"/>
      <c r="Y336" s="142"/>
    </row>
    <row r="337" spans="1:25" ht="12.75" customHeight="1" x14ac:dyDescent="0.25">
      <c r="A337" s="139" t="s">
        <v>2326</v>
      </c>
      <c r="B337" s="139" t="s">
        <v>2243</v>
      </c>
      <c r="C337" s="979" t="s">
        <v>2329</v>
      </c>
      <c r="D337" s="956"/>
      <c r="E337" s="956"/>
      <c r="F337" s="956"/>
      <c r="G337" s="956"/>
      <c r="H337" s="139"/>
      <c r="I337" s="139"/>
      <c r="J337" s="139"/>
      <c r="K337" s="139"/>
      <c r="L337" s="139"/>
      <c r="M337" s="140"/>
      <c r="N337" s="174"/>
      <c r="O337" s="174"/>
      <c r="P337" s="174"/>
      <c r="Q337" s="141"/>
      <c r="U337" s="142"/>
      <c r="V337" s="142"/>
      <c r="W337" s="142"/>
      <c r="X337" s="142"/>
      <c r="Y337" s="142"/>
    </row>
    <row r="338" spans="1:25" ht="12.75" customHeight="1" x14ac:dyDescent="0.25">
      <c r="A338" s="139">
        <v>1</v>
      </c>
      <c r="B338" s="140"/>
      <c r="C338" s="140"/>
      <c r="D338" s="140"/>
      <c r="E338" s="139"/>
      <c r="F338" s="139"/>
      <c r="G338" s="139"/>
      <c r="H338" s="139"/>
      <c r="I338" s="139"/>
      <c r="J338" s="139"/>
      <c r="K338" s="139"/>
      <c r="L338" s="139"/>
      <c r="M338" s="140"/>
      <c r="N338" s="174"/>
      <c r="O338" s="174"/>
      <c r="P338" s="174"/>
      <c r="Q338" s="141"/>
      <c r="U338" s="142"/>
      <c r="V338" s="142"/>
      <c r="W338" s="142"/>
      <c r="X338" s="142"/>
      <c r="Y338" s="142"/>
    </row>
    <row r="339" spans="1:25" ht="12.75" customHeight="1" x14ac:dyDescent="0.25">
      <c r="A339" s="980"/>
      <c r="B339" s="956"/>
      <c r="C339" s="956"/>
      <c r="D339" s="956"/>
      <c r="E339" s="956"/>
      <c r="F339" s="956"/>
      <c r="G339" s="956"/>
      <c r="H339" s="956"/>
      <c r="I339" s="956"/>
      <c r="J339" s="956"/>
      <c r="K339" s="956"/>
      <c r="L339" s="956"/>
      <c r="M339" s="956"/>
      <c r="N339" s="956"/>
      <c r="O339" s="956"/>
      <c r="P339" s="956"/>
      <c r="Q339" s="141"/>
      <c r="U339" s="142"/>
      <c r="V339" s="142"/>
      <c r="W339" s="142"/>
      <c r="X339" s="142"/>
      <c r="Y339" s="142"/>
    </row>
    <row r="340" spans="1:25" ht="12.75" customHeight="1" x14ac:dyDescent="0.25">
      <c r="A340" s="166" t="s">
        <v>164</v>
      </c>
      <c r="B340" s="166"/>
      <c r="C340" s="167"/>
      <c r="D340" s="167"/>
      <c r="E340" s="167"/>
      <c r="F340" s="167"/>
      <c r="G340" s="168"/>
      <c r="H340" s="168"/>
      <c r="I340" s="168"/>
      <c r="J340" s="168"/>
      <c r="K340" s="168"/>
      <c r="L340" s="169"/>
      <c r="M340" s="170"/>
      <c r="N340" s="171"/>
      <c r="O340" s="171"/>
      <c r="P340" s="171"/>
      <c r="Q340" s="141"/>
      <c r="U340" s="142"/>
      <c r="V340" s="142"/>
      <c r="W340" s="142"/>
      <c r="X340" s="142"/>
      <c r="Y340" s="142"/>
    </row>
    <row r="341" spans="1:25" ht="12.75" customHeight="1" x14ac:dyDescent="0.25">
      <c r="A341" s="959" t="s">
        <v>2330</v>
      </c>
      <c r="B341" s="960"/>
      <c r="C341" s="960"/>
      <c r="D341" s="960"/>
      <c r="E341" s="960"/>
      <c r="F341" s="960"/>
      <c r="G341" s="960"/>
      <c r="H341" s="960"/>
      <c r="I341" s="960"/>
      <c r="J341" s="960"/>
      <c r="K341" s="961"/>
      <c r="L341" s="139" t="s">
        <v>2294</v>
      </c>
      <c r="M341" s="173">
        <f>B361</f>
        <v>422.63</v>
      </c>
      <c r="N341" s="957"/>
      <c r="O341" s="958"/>
      <c r="P341" s="958"/>
      <c r="Q341" s="141"/>
      <c r="U341" s="142"/>
      <c r="V341" s="142"/>
      <c r="W341" s="142"/>
      <c r="X341" s="142"/>
      <c r="Y341" s="142"/>
    </row>
    <row r="342" spans="1:25" ht="12.75" customHeight="1" x14ac:dyDescent="0.25">
      <c r="A342" s="148" t="s">
        <v>2176</v>
      </c>
      <c r="B342" s="148" t="s">
        <v>2164</v>
      </c>
      <c r="C342" s="140"/>
      <c r="D342" s="140"/>
      <c r="E342" s="140"/>
      <c r="I342" s="140"/>
      <c r="J342" s="140"/>
      <c r="K342" s="140"/>
      <c r="L342" s="139"/>
      <c r="M342" s="140"/>
      <c r="N342" s="174"/>
      <c r="O342" s="174"/>
      <c r="P342" s="174"/>
      <c r="Q342" s="141"/>
      <c r="U342" s="142"/>
      <c r="V342" s="142"/>
      <c r="W342" s="142"/>
      <c r="X342" s="142"/>
      <c r="Y342" s="142"/>
    </row>
    <row r="343" spans="1:25" ht="12.75" customHeight="1" x14ac:dyDescent="0.25">
      <c r="A343" s="148" t="s">
        <v>2331</v>
      </c>
      <c r="B343" s="148">
        <f>25.72</f>
        <v>25.72</v>
      </c>
      <c r="C343" s="144"/>
      <c r="D343" s="144"/>
      <c r="E343" s="144"/>
      <c r="H343" s="144"/>
      <c r="I343" s="144"/>
      <c r="J343" s="144"/>
      <c r="K343" s="144"/>
      <c r="L343" s="144"/>
      <c r="M343" s="144"/>
      <c r="N343" s="152"/>
      <c r="O343" s="152"/>
      <c r="P343" s="152"/>
      <c r="Q343" s="141"/>
      <c r="U343" s="142"/>
      <c r="V343" s="142"/>
      <c r="W343" s="142"/>
      <c r="X343" s="142"/>
      <c r="Y343" s="142"/>
    </row>
    <row r="344" spans="1:25" ht="12.75" customHeight="1" x14ac:dyDescent="0.25">
      <c r="A344" s="140" t="s">
        <v>2332</v>
      </c>
      <c r="B344" s="139">
        <f>15.63</f>
        <v>15.63</v>
      </c>
      <c r="C344" s="144"/>
      <c r="D344" s="144"/>
      <c r="E344" s="144"/>
      <c r="F344" s="144"/>
      <c r="G344" s="144"/>
      <c r="H344" s="144"/>
      <c r="I344" s="144"/>
      <c r="J344" s="144"/>
      <c r="K344" s="144"/>
      <c r="L344" s="144"/>
      <c r="M344" s="144"/>
      <c r="N344" s="152"/>
      <c r="O344" s="152"/>
      <c r="P344" s="152"/>
      <c r="Q344" s="141"/>
      <c r="U344" s="142"/>
      <c r="V344" s="142"/>
      <c r="W344" s="142"/>
      <c r="X344" s="142"/>
      <c r="Y344" s="142"/>
    </row>
    <row r="345" spans="1:25" ht="12.75" customHeight="1" x14ac:dyDescent="0.25">
      <c r="A345" s="140" t="s">
        <v>2333</v>
      </c>
      <c r="B345" s="139">
        <f>18.72</f>
        <v>18.72</v>
      </c>
      <c r="C345" s="144"/>
      <c r="D345" s="144"/>
      <c r="E345" s="144"/>
      <c r="F345" s="144"/>
      <c r="G345" s="144"/>
      <c r="H345" s="144"/>
      <c r="I345" s="144"/>
      <c r="J345" s="144"/>
      <c r="K345" s="144"/>
      <c r="L345" s="144"/>
      <c r="M345" s="144"/>
      <c r="N345" s="152"/>
      <c r="O345" s="152"/>
      <c r="P345" s="152"/>
      <c r="Q345" s="141"/>
      <c r="U345" s="142"/>
      <c r="V345" s="142"/>
      <c r="W345" s="142"/>
      <c r="X345" s="142"/>
      <c r="Y345" s="142"/>
    </row>
    <row r="346" spans="1:25" ht="12.75" customHeight="1" x14ac:dyDescent="0.25">
      <c r="A346" s="140" t="s">
        <v>2334</v>
      </c>
      <c r="B346" s="139">
        <f>25.38</f>
        <v>25.38</v>
      </c>
      <c r="C346" s="144"/>
      <c r="D346" s="144"/>
      <c r="E346" s="144"/>
      <c r="F346" s="144"/>
      <c r="G346" s="144"/>
      <c r="H346" s="144"/>
      <c r="I346" s="144"/>
      <c r="J346" s="144"/>
      <c r="K346" s="144"/>
      <c r="L346" s="144"/>
      <c r="M346" s="144"/>
      <c r="N346" s="152"/>
      <c r="O346" s="152"/>
      <c r="P346" s="152"/>
      <c r="Q346" s="141"/>
      <c r="U346" s="142"/>
      <c r="V346" s="142"/>
      <c r="W346" s="142"/>
      <c r="X346" s="142"/>
      <c r="Y346" s="142"/>
    </row>
    <row r="347" spans="1:25" ht="12.75" customHeight="1" x14ac:dyDescent="0.25">
      <c r="A347" s="140" t="s">
        <v>2335</v>
      </c>
      <c r="B347" s="139">
        <f>22.83</f>
        <v>22.83</v>
      </c>
      <c r="C347" s="144"/>
      <c r="D347" s="144"/>
      <c r="E347" s="144"/>
      <c r="F347" s="144"/>
      <c r="G347" s="144"/>
      <c r="H347" s="144"/>
      <c r="I347" s="144"/>
      <c r="J347" s="144"/>
      <c r="K347" s="144"/>
      <c r="L347" s="144"/>
      <c r="M347" s="144"/>
      <c r="N347" s="152"/>
      <c r="O347" s="152"/>
      <c r="P347" s="152"/>
      <c r="Q347" s="141"/>
      <c r="U347" s="142"/>
      <c r="V347" s="142"/>
      <c r="W347" s="142"/>
      <c r="X347" s="142"/>
      <c r="Y347" s="142"/>
    </row>
    <row r="348" spans="1:25" ht="12.75" customHeight="1" x14ac:dyDescent="0.25">
      <c r="A348" s="140" t="s">
        <v>2336</v>
      </c>
      <c r="B348" s="139">
        <f>7.49</f>
        <v>7.49</v>
      </c>
      <c r="C348" s="144"/>
      <c r="D348" s="144"/>
      <c r="E348" s="144"/>
      <c r="F348" s="144"/>
      <c r="G348" s="144"/>
      <c r="H348" s="144"/>
      <c r="I348" s="144"/>
      <c r="J348" s="144"/>
      <c r="K348" s="144"/>
      <c r="L348" s="144"/>
      <c r="M348" s="144"/>
      <c r="N348" s="152"/>
      <c r="O348" s="152"/>
      <c r="P348" s="152"/>
      <c r="Q348" s="141"/>
      <c r="U348" s="142"/>
      <c r="V348" s="142"/>
      <c r="W348" s="142"/>
      <c r="X348" s="142"/>
      <c r="Y348" s="142"/>
    </row>
    <row r="349" spans="1:25" ht="12.75" customHeight="1" x14ac:dyDescent="0.25">
      <c r="A349" s="140" t="s">
        <v>2337</v>
      </c>
      <c r="B349" s="139">
        <f>23.56</f>
        <v>23.56</v>
      </c>
      <c r="C349" s="144"/>
      <c r="D349" s="144"/>
      <c r="E349" s="144"/>
      <c r="F349" s="144"/>
      <c r="G349" s="144"/>
      <c r="H349" s="144"/>
      <c r="I349" s="144"/>
      <c r="J349" s="144"/>
      <c r="K349" s="144"/>
      <c r="L349" s="144"/>
      <c r="M349" s="144"/>
      <c r="N349" s="152"/>
      <c r="O349" s="152"/>
      <c r="P349" s="152"/>
      <c r="Q349" s="141"/>
      <c r="U349" s="142"/>
      <c r="V349" s="142"/>
      <c r="W349" s="142"/>
      <c r="X349" s="142"/>
      <c r="Y349" s="142"/>
    </row>
    <row r="350" spans="1:25" ht="12.75" customHeight="1" x14ac:dyDescent="0.25">
      <c r="A350" s="140" t="s">
        <v>2338</v>
      </c>
      <c r="B350" s="139">
        <f>7.43</f>
        <v>7.43</v>
      </c>
      <c r="C350" s="144"/>
      <c r="D350" s="144"/>
      <c r="E350" s="144"/>
      <c r="F350" s="144"/>
      <c r="G350" s="144"/>
      <c r="H350" s="144"/>
      <c r="I350" s="144"/>
      <c r="J350" s="144"/>
      <c r="K350" s="144"/>
      <c r="L350" s="144"/>
      <c r="M350" s="144"/>
      <c r="N350" s="152"/>
      <c r="O350" s="152"/>
      <c r="P350" s="152"/>
      <c r="Q350" s="141"/>
      <c r="U350" s="142"/>
      <c r="V350" s="142"/>
      <c r="W350" s="142"/>
      <c r="X350" s="142"/>
      <c r="Y350" s="142"/>
    </row>
    <row r="351" spans="1:25" ht="12.75" customHeight="1" x14ac:dyDescent="0.25">
      <c r="A351" s="140" t="s">
        <v>2339</v>
      </c>
      <c r="B351" s="139">
        <f>151.26</f>
        <v>151.26</v>
      </c>
      <c r="C351" s="144"/>
      <c r="D351" s="144"/>
      <c r="E351" s="144"/>
      <c r="F351" s="144"/>
      <c r="G351" s="144"/>
      <c r="H351" s="144"/>
      <c r="I351" s="144"/>
      <c r="J351" s="144"/>
      <c r="K351" s="144"/>
      <c r="L351" s="144"/>
      <c r="M351" s="144"/>
      <c r="N351" s="152"/>
      <c r="O351" s="152"/>
      <c r="P351" s="152"/>
      <c r="Q351" s="141"/>
      <c r="U351" s="142"/>
      <c r="V351" s="142"/>
      <c r="W351" s="142"/>
      <c r="X351" s="142"/>
      <c r="Y351" s="142"/>
    </row>
    <row r="352" spans="1:25" ht="12.75" customHeight="1" x14ac:dyDescent="0.25">
      <c r="A352" s="140" t="s">
        <v>2340</v>
      </c>
      <c r="B352" s="139">
        <f>28.73</f>
        <v>28.73</v>
      </c>
      <c r="C352" s="144"/>
      <c r="D352" s="144"/>
      <c r="E352" s="144"/>
      <c r="F352" s="144"/>
      <c r="G352" s="144"/>
      <c r="H352" s="144"/>
      <c r="I352" s="144"/>
      <c r="J352" s="144"/>
      <c r="K352" s="144"/>
      <c r="L352" s="144"/>
      <c r="M352" s="144"/>
      <c r="N352" s="152"/>
      <c r="O352" s="152"/>
      <c r="P352" s="152"/>
      <c r="Q352" s="141"/>
      <c r="U352" s="142"/>
      <c r="V352" s="142"/>
      <c r="W352" s="142"/>
      <c r="X352" s="142"/>
      <c r="Y352" s="142"/>
    </row>
    <row r="353" spans="1:25" ht="12.75" customHeight="1" x14ac:dyDescent="0.25">
      <c r="A353" s="140" t="s">
        <v>2341</v>
      </c>
      <c r="B353" s="139">
        <f>24.99</f>
        <v>24.99</v>
      </c>
      <c r="C353" s="144"/>
      <c r="D353" s="144"/>
      <c r="E353" s="144"/>
      <c r="F353" s="144"/>
      <c r="G353" s="144"/>
      <c r="H353" s="144"/>
      <c r="I353" s="144"/>
      <c r="J353" s="144"/>
      <c r="K353" s="144"/>
      <c r="L353" s="144"/>
      <c r="M353" s="144"/>
      <c r="N353" s="152"/>
      <c r="O353" s="152"/>
      <c r="P353" s="152"/>
      <c r="Q353" s="141"/>
      <c r="U353" s="142"/>
      <c r="V353" s="142"/>
      <c r="W353" s="142"/>
      <c r="X353" s="142"/>
      <c r="Y353" s="142"/>
    </row>
    <row r="354" spans="1:25" ht="12.75" customHeight="1" x14ac:dyDescent="0.25">
      <c r="A354" s="140" t="s">
        <v>2342</v>
      </c>
      <c r="B354" s="139">
        <f>21.76</f>
        <v>21.76</v>
      </c>
      <c r="C354" s="144"/>
      <c r="D354" s="144"/>
      <c r="E354" s="144"/>
      <c r="F354" s="144"/>
      <c r="G354" s="144"/>
      <c r="H354" s="144"/>
      <c r="I354" s="144"/>
      <c r="J354" s="144"/>
      <c r="K354" s="144"/>
      <c r="L354" s="144"/>
      <c r="M354" s="144"/>
      <c r="N354" s="152"/>
      <c r="O354" s="152"/>
      <c r="P354" s="152"/>
      <c r="Q354" s="141"/>
      <c r="U354" s="142"/>
      <c r="V354" s="142"/>
      <c r="W354" s="142"/>
      <c r="X354" s="142"/>
      <c r="Y354" s="142"/>
    </row>
    <row r="355" spans="1:25" ht="12.75" customHeight="1" x14ac:dyDescent="0.25">
      <c r="A355" s="140" t="s">
        <v>2343</v>
      </c>
      <c r="B355" s="139">
        <f>39.34</f>
        <v>39.340000000000003</v>
      </c>
      <c r="C355" s="144"/>
      <c r="D355" s="144"/>
      <c r="E355" s="144"/>
      <c r="F355" s="144"/>
      <c r="G355" s="144"/>
      <c r="H355" s="144"/>
      <c r="I355" s="144"/>
      <c r="J355" s="144"/>
      <c r="K355" s="144"/>
      <c r="L355" s="144"/>
      <c r="M355" s="144"/>
      <c r="N355" s="152"/>
      <c r="O355" s="152"/>
      <c r="P355" s="152"/>
      <c r="Q355" s="141"/>
      <c r="U355" s="142"/>
      <c r="V355" s="142"/>
      <c r="W355" s="142"/>
      <c r="X355" s="142"/>
      <c r="Y355" s="142"/>
    </row>
    <row r="356" spans="1:25" ht="12.75" customHeight="1" x14ac:dyDescent="0.25">
      <c r="A356" s="140" t="s">
        <v>2344</v>
      </c>
      <c r="B356" s="139">
        <f>7.82</f>
        <v>7.82</v>
      </c>
      <c r="C356" s="144"/>
      <c r="D356" s="144"/>
      <c r="E356" s="144"/>
      <c r="F356" s="144"/>
      <c r="G356" s="144"/>
      <c r="H356" s="144"/>
      <c r="I356" s="144"/>
      <c r="J356" s="144"/>
      <c r="K356" s="144"/>
      <c r="L356" s="144"/>
      <c r="M356" s="144"/>
      <c r="N356" s="152"/>
      <c r="O356" s="152"/>
      <c r="P356" s="152"/>
      <c r="Q356" s="141"/>
      <c r="U356" s="142"/>
      <c r="V356" s="142"/>
      <c r="W356" s="142"/>
      <c r="X356" s="142"/>
      <c r="Y356" s="142"/>
    </row>
    <row r="357" spans="1:25" ht="12.75" customHeight="1" x14ac:dyDescent="0.25">
      <c r="A357" s="140" t="s">
        <v>2345</v>
      </c>
      <c r="B357" s="139">
        <f>7.82</f>
        <v>7.82</v>
      </c>
      <c r="C357" s="144"/>
      <c r="D357" s="144"/>
      <c r="E357" s="144"/>
      <c r="F357" s="144"/>
      <c r="G357" s="144"/>
      <c r="H357" s="144"/>
      <c r="I357" s="144"/>
      <c r="J357" s="144"/>
      <c r="K357" s="144"/>
      <c r="L357" s="144"/>
      <c r="M357" s="144"/>
      <c r="N357" s="152"/>
      <c r="O357" s="152"/>
      <c r="P357" s="152"/>
      <c r="Q357" s="141"/>
      <c r="U357" s="142"/>
      <c r="V357" s="142"/>
      <c r="W357" s="142"/>
      <c r="X357" s="142"/>
      <c r="Y357" s="142"/>
    </row>
    <row r="358" spans="1:25" ht="12.75" customHeight="1" x14ac:dyDescent="0.25">
      <c r="A358" s="140" t="s">
        <v>2346</v>
      </c>
      <c r="B358" s="139">
        <f>8.02</f>
        <v>8.02</v>
      </c>
      <c r="C358" s="144"/>
      <c r="D358" s="144"/>
      <c r="E358" s="144"/>
      <c r="F358" s="144"/>
      <c r="G358" s="144"/>
      <c r="H358" s="144"/>
      <c r="I358" s="144"/>
      <c r="J358" s="144"/>
      <c r="K358" s="144"/>
      <c r="L358" s="144"/>
      <c r="M358" s="144"/>
      <c r="N358" s="152"/>
      <c r="O358" s="152"/>
      <c r="P358" s="152"/>
      <c r="Q358" s="141"/>
      <c r="U358" s="142"/>
      <c r="V358" s="142"/>
      <c r="W358" s="142"/>
      <c r="X358" s="142"/>
      <c r="Y358" s="142"/>
    </row>
    <row r="359" spans="1:25" ht="12.75" customHeight="1" x14ac:dyDescent="0.25">
      <c r="A359" s="140" t="s">
        <v>2347</v>
      </c>
      <c r="B359" s="139">
        <f>4.84</f>
        <v>4.84</v>
      </c>
      <c r="C359" s="144"/>
      <c r="D359" s="144"/>
      <c r="E359" s="144"/>
      <c r="F359" s="144"/>
      <c r="G359" s="144"/>
      <c r="H359" s="144"/>
      <c r="I359" s="144"/>
      <c r="J359" s="144"/>
      <c r="K359" s="144"/>
      <c r="L359" s="144"/>
      <c r="M359" s="144"/>
      <c r="N359" s="152"/>
      <c r="O359" s="152"/>
      <c r="P359" s="152"/>
      <c r="Q359" s="141"/>
      <c r="U359" s="142"/>
      <c r="V359" s="142"/>
      <c r="W359" s="142"/>
      <c r="X359" s="142"/>
      <c r="Y359" s="142"/>
    </row>
    <row r="360" spans="1:25" ht="15.75" x14ac:dyDescent="0.25">
      <c r="A360" s="140" t="s">
        <v>2348</v>
      </c>
      <c r="B360" s="144">
        <v>-18.71</v>
      </c>
      <c r="C360" s="139"/>
      <c r="D360" s="139"/>
      <c r="E360" s="144"/>
      <c r="F360" s="144"/>
      <c r="G360" s="144"/>
      <c r="H360" s="144"/>
      <c r="I360" s="144"/>
      <c r="J360" s="144"/>
      <c r="K360" s="144"/>
      <c r="L360" s="144"/>
      <c r="M360" s="144"/>
      <c r="N360" s="152"/>
      <c r="O360" s="152"/>
      <c r="P360" s="152"/>
      <c r="Q360" s="141"/>
      <c r="U360" s="142"/>
      <c r="V360" s="142"/>
      <c r="W360" s="142"/>
      <c r="X360" s="142"/>
      <c r="Y360" s="142"/>
    </row>
    <row r="361" spans="1:25" ht="15.75" x14ac:dyDescent="0.25">
      <c r="A361" s="140" t="s">
        <v>2215</v>
      </c>
      <c r="B361" s="140">
        <f>SUM(B343:B360)</f>
        <v>422.63</v>
      </c>
      <c r="C361" s="139" t="s">
        <v>2349</v>
      </c>
      <c r="E361" s="144"/>
      <c r="F361" s="144"/>
      <c r="G361" s="144"/>
      <c r="H361" s="144"/>
      <c r="I361" s="144"/>
      <c r="J361" s="144"/>
      <c r="K361" s="144"/>
      <c r="L361" s="144"/>
      <c r="M361" s="144"/>
      <c r="N361" s="152"/>
      <c r="O361" s="152"/>
      <c r="P361" s="152"/>
      <c r="Q361" s="141"/>
      <c r="U361" s="142"/>
      <c r="V361" s="142"/>
      <c r="W361" s="142"/>
      <c r="X361" s="142"/>
      <c r="Y361" s="142"/>
    </row>
    <row r="362" spans="1:25" ht="15.75" x14ac:dyDescent="0.25">
      <c r="A362" s="140"/>
      <c r="B362" s="140"/>
      <c r="C362" s="139"/>
      <c r="E362" s="144"/>
      <c r="F362" s="144"/>
      <c r="G362" s="144"/>
      <c r="H362" s="144"/>
      <c r="I362" s="144"/>
      <c r="J362" s="144"/>
      <c r="K362" s="144"/>
      <c r="L362" s="144"/>
      <c r="M362" s="144"/>
      <c r="N362" s="152"/>
      <c r="O362" s="152"/>
      <c r="P362" s="152"/>
      <c r="Q362" s="141"/>
      <c r="U362" s="142"/>
      <c r="V362" s="142"/>
      <c r="W362" s="142"/>
      <c r="X362" s="142"/>
      <c r="Y362" s="142"/>
    </row>
    <row r="363" spans="1:25" ht="12.75" customHeight="1" x14ac:dyDescent="0.25">
      <c r="A363" s="959" t="s">
        <v>2350</v>
      </c>
      <c r="B363" s="960"/>
      <c r="C363" s="960"/>
      <c r="D363" s="960"/>
      <c r="E363" s="960"/>
      <c r="F363" s="960"/>
      <c r="G363" s="960"/>
      <c r="H363" s="960"/>
      <c r="I363" s="960"/>
      <c r="J363" s="960"/>
      <c r="K363" s="961"/>
      <c r="L363" s="139" t="s">
        <v>2294</v>
      </c>
      <c r="M363" s="173">
        <f>B374</f>
        <v>231.66</v>
      </c>
      <c r="N363" s="957"/>
      <c r="O363" s="958"/>
      <c r="P363" s="958"/>
      <c r="Q363" s="141"/>
      <c r="U363" s="142"/>
      <c r="V363" s="142"/>
      <c r="W363" s="142"/>
      <c r="X363" s="142"/>
      <c r="Y363" s="142"/>
    </row>
    <row r="364" spans="1:25" ht="12.75" customHeight="1" x14ac:dyDescent="0.25">
      <c r="A364" s="148" t="s">
        <v>2176</v>
      </c>
      <c r="B364" s="148" t="s">
        <v>2164</v>
      </c>
      <c r="C364" s="139"/>
      <c r="D364" s="139"/>
      <c r="E364" s="139"/>
      <c r="F364" s="139"/>
      <c r="G364" s="139"/>
      <c r="H364" s="139"/>
      <c r="J364" s="139"/>
      <c r="K364" s="139"/>
      <c r="L364" s="139"/>
      <c r="M364" s="140"/>
      <c r="N364" s="174"/>
      <c r="O364" s="174"/>
      <c r="P364" s="174"/>
      <c r="Q364" s="141"/>
      <c r="U364" s="142"/>
      <c r="V364" s="142"/>
      <c r="W364" s="142"/>
      <c r="X364" s="142"/>
      <c r="Y364" s="142"/>
    </row>
    <row r="365" spans="1:25" ht="12.75" customHeight="1" x14ac:dyDescent="0.25">
      <c r="A365" s="148" t="s">
        <v>2351</v>
      </c>
      <c r="B365" s="148">
        <v>52.83</v>
      </c>
      <c r="C365" s="144"/>
      <c r="D365" s="144"/>
      <c r="E365" s="144"/>
      <c r="H365" s="144"/>
      <c r="I365" s="144"/>
      <c r="J365" s="144"/>
      <c r="K365" s="144"/>
      <c r="L365" s="139"/>
      <c r="M365" s="140"/>
      <c r="N365" s="174"/>
      <c r="O365" s="174"/>
      <c r="P365" s="174"/>
      <c r="Q365" s="141"/>
      <c r="U365" s="142"/>
      <c r="V365" s="142"/>
      <c r="W365" s="142"/>
      <c r="X365" s="142"/>
      <c r="Y365" s="142"/>
    </row>
    <row r="366" spans="1:25" ht="12.75" customHeight="1" x14ac:dyDescent="0.25">
      <c r="A366" s="148" t="s">
        <v>2352</v>
      </c>
      <c r="B366" s="148">
        <v>26.17</v>
      </c>
      <c r="C366" s="140"/>
      <c r="D366" s="144"/>
      <c r="E366" s="144"/>
      <c r="F366" s="139"/>
      <c r="G366" s="140"/>
      <c r="H366" s="144"/>
      <c r="I366" s="144"/>
      <c r="J366" s="144"/>
      <c r="K366" s="144"/>
      <c r="L366" s="139"/>
      <c r="M366" s="140"/>
      <c r="N366" s="174"/>
      <c r="O366" s="174"/>
      <c r="P366" s="174"/>
      <c r="Q366" s="141"/>
      <c r="U366" s="142"/>
      <c r="V366" s="142"/>
      <c r="W366" s="142"/>
      <c r="X366" s="142"/>
      <c r="Y366" s="142"/>
    </row>
    <row r="367" spans="1:25" ht="12.75" customHeight="1" x14ac:dyDescent="0.25">
      <c r="A367" s="139" t="s">
        <v>2351</v>
      </c>
      <c r="B367" s="140">
        <v>18.739999999999998</v>
      </c>
      <c r="C367" s="144"/>
      <c r="D367" s="144"/>
      <c r="E367" s="144"/>
      <c r="F367" s="144"/>
      <c r="G367" s="144"/>
      <c r="H367" s="144"/>
      <c r="I367" s="144"/>
      <c r="J367" s="144"/>
      <c r="K367" s="144"/>
      <c r="L367" s="139"/>
      <c r="M367" s="140"/>
      <c r="N367" s="174"/>
      <c r="O367" s="174"/>
      <c r="P367" s="174"/>
      <c r="Q367" s="141"/>
      <c r="U367" s="142"/>
      <c r="V367" s="142"/>
      <c r="W367" s="142"/>
      <c r="X367" s="142"/>
      <c r="Y367" s="142"/>
    </row>
    <row r="368" spans="1:25" ht="12.75" customHeight="1" x14ac:dyDescent="0.25">
      <c r="A368" s="139" t="s">
        <v>2353</v>
      </c>
      <c r="B368" s="140">
        <v>30.77</v>
      </c>
      <c r="C368" s="144"/>
      <c r="D368" s="144"/>
      <c r="E368" s="144"/>
      <c r="F368" s="144"/>
      <c r="G368" s="144"/>
      <c r="H368" s="144"/>
      <c r="I368" s="144"/>
      <c r="J368" s="144"/>
      <c r="K368" s="144"/>
      <c r="L368" s="139"/>
      <c r="M368" s="140"/>
      <c r="N368" s="174"/>
      <c r="O368" s="174"/>
      <c r="P368" s="174"/>
      <c r="Q368" s="141"/>
      <c r="U368" s="142"/>
      <c r="V368" s="142"/>
      <c r="W368" s="142"/>
      <c r="X368" s="142"/>
      <c r="Y368" s="142"/>
    </row>
    <row r="369" spans="1:25" ht="12.75" customHeight="1" x14ac:dyDescent="0.25">
      <c r="A369" s="139" t="s">
        <v>2353</v>
      </c>
      <c r="B369" s="140">
        <v>22.17</v>
      </c>
      <c r="C369" s="144"/>
      <c r="D369" s="144"/>
      <c r="E369" s="144"/>
      <c r="F369" s="144"/>
      <c r="G369" s="144"/>
      <c r="H369" s="144"/>
      <c r="I369" s="144"/>
      <c r="J369" s="144"/>
      <c r="K369" s="144"/>
      <c r="L369" s="139"/>
      <c r="M369" s="140"/>
      <c r="N369" s="174"/>
      <c r="O369" s="174"/>
      <c r="P369" s="174"/>
      <c r="Q369" s="141"/>
      <c r="U369" s="142"/>
      <c r="V369" s="142"/>
      <c r="W369" s="142"/>
      <c r="X369" s="142"/>
      <c r="Y369" s="142"/>
    </row>
    <row r="370" spans="1:25" ht="12.75" customHeight="1" x14ac:dyDescent="0.25">
      <c r="A370" s="139" t="s">
        <v>2353</v>
      </c>
      <c r="B370" s="140">
        <v>26.79</v>
      </c>
      <c r="C370" s="144"/>
      <c r="D370" s="144"/>
      <c r="E370" s="144"/>
      <c r="F370" s="144"/>
      <c r="G370" s="144"/>
      <c r="H370" s="144"/>
      <c r="I370" s="144"/>
      <c r="J370" s="144"/>
      <c r="K370" s="144"/>
      <c r="L370" s="139"/>
      <c r="M370" s="140"/>
      <c r="N370" s="174"/>
      <c r="O370" s="174"/>
      <c r="P370" s="174"/>
      <c r="Q370" s="141"/>
      <c r="U370" s="142"/>
      <c r="V370" s="142"/>
      <c r="W370" s="142"/>
      <c r="X370" s="142"/>
      <c r="Y370" s="142"/>
    </row>
    <row r="371" spans="1:25" ht="12.75" customHeight="1" x14ac:dyDescent="0.25">
      <c r="A371" s="139" t="s">
        <v>2354</v>
      </c>
      <c r="B371" s="140">
        <v>11.07</v>
      </c>
      <c r="C371" s="144"/>
      <c r="D371" s="144"/>
      <c r="E371" s="144"/>
      <c r="F371" s="144"/>
      <c r="G371" s="144"/>
      <c r="H371" s="144"/>
      <c r="I371" s="144"/>
      <c r="J371" s="144"/>
      <c r="K371" s="144"/>
      <c r="L371" s="139"/>
      <c r="M371" s="140"/>
      <c r="N371" s="174"/>
      <c r="O371" s="174"/>
      <c r="P371" s="174"/>
      <c r="Q371" s="141"/>
      <c r="U371" s="142"/>
      <c r="V371" s="142"/>
      <c r="W371" s="142"/>
      <c r="X371" s="142"/>
      <c r="Y371" s="142"/>
    </row>
    <row r="372" spans="1:25" ht="12.75" customHeight="1" x14ac:dyDescent="0.25">
      <c r="A372" s="139" t="s">
        <v>2353</v>
      </c>
      <c r="B372" s="140">
        <v>11.85</v>
      </c>
      <c r="C372" s="144"/>
      <c r="D372" s="144"/>
      <c r="E372" s="144"/>
      <c r="F372" s="144"/>
      <c r="G372" s="144"/>
      <c r="H372" s="144"/>
      <c r="I372" s="144"/>
      <c r="J372" s="144"/>
      <c r="K372" s="144"/>
      <c r="L372" s="139"/>
      <c r="M372" s="140"/>
      <c r="N372" s="174"/>
      <c r="O372" s="174"/>
      <c r="P372" s="174"/>
      <c r="Q372" s="141"/>
      <c r="U372" s="142"/>
      <c r="V372" s="142"/>
      <c r="W372" s="142"/>
      <c r="X372" s="142"/>
      <c r="Y372" s="142"/>
    </row>
    <row r="373" spans="1:25" ht="12.75" customHeight="1" x14ac:dyDescent="0.25">
      <c r="A373" s="139" t="s">
        <v>2355</v>
      </c>
      <c r="B373" s="140">
        <v>31.27</v>
      </c>
      <c r="C373" s="144"/>
      <c r="D373" s="144"/>
      <c r="E373" s="144"/>
      <c r="F373" s="144"/>
      <c r="G373" s="144"/>
      <c r="H373" s="144"/>
      <c r="I373" s="144"/>
      <c r="J373" s="144"/>
      <c r="K373" s="144"/>
      <c r="L373" s="139"/>
      <c r="M373" s="140"/>
      <c r="N373" s="174"/>
      <c r="O373" s="174"/>
      <c r="P373" s="174"/>
      <c r="Q373" s="141"/>
      <c r="U373" s="142"/>
      <c r="V373" s="142"/>
      <c r="W373" s="142"/>
      <c r="X373" s="142"/>
      <c r="Y373" s="142"/>
    </row>
    <row r="374" spans="1:25" ht="12.75" customHeight="1" x14ac:dyDescent="0.25">
      <c r="A374" s="139" t="s">
        <v>17</v>
      </c>
      <c r="B374" s="139">
        <f>SUM(B365:B373)</f>
        <v>231.66</v>
      </c>
      <c r="C374" s="140" t="s">
        <v>2356</v>
      </c>
      <c r="D374" s="144"/>
      <c r="E374" s="144"/>
      <c r="F374" s="144"/>
      <c r="G374" s="144"/>
      <c r="H374" s="144"/>
      <c r="I374" s="144"/>
      <c r="J374" s="144"/>
      <c r="K374" s="144"/>
      <c r="L374" s="139"/>
      <c r="M374" s="140"/>
      <c r="N374" s="174"/>
      <c r="O374" s="174"/>
      <c r="P374" s="174"/>
      <c r="Q374" s="141"/>
      <c r="U374" s="142"/>
      <c r="V374" s="142"/>
      <c r="W374" s="142"/>
      <c r="X374" s="142"/>
      <c r="Y374" s="142"/>
    </row>
    <row r="375" spans="1:25" ht="12.75" customHeight="1" x14ac:dyDescent="0.25">
      <c r="A375" s="139"/>
      <c r="B375" s="140"/>
      <c r="C375" s="144"/>
      <c r="D375" s="144"/>
      <c r="E375" s="144"/>
      <c r="F375" s="144"/>
      <c r="G375" s="144"/>
      <c r="H375" s="144"/>
      <c r="I375" s="144"/>
      <c r="J375" s="144"/>
      <c r="K375" s="144"/>
      <c r="L375" s="139"/>
      <c r="M375" s="140"/>
      <c r="N375" s="174"/>
      <c r="O375" s="174"/>
      <c r="P375" s="174"/>
      <c r="Q375" s="141"/>
      <c r="U375" s="142"/>
      <c r="V375" s="142"/>
      <c r="W375" s="142"/>
      <c r="X375" s="142"/>
      <c r="Y375" s="142"/>
    </row>
    <row r="376" spans="1:25" ht="12.75" customHeight="1" x14ac:dyDescent="0.25">
      <c r="A376" s="959" t="s">
        <v>2357</v>
      </c>
      <c r="B376" s="960"/>
      <c r="C376" s="960"/>
      <c r="D376" s="960"/>
      <c r="E376" s="960"/>
      <c r="F376" s="960"/>
      <c r="G376" s="960"/>
      <c r="H376" s="960"/>
      <c r="I376" s="960"/>
      <c r="J376" s="960"/>
      <c r="K376" s="961"/>
      <c r="L376" s="139" t="s">
        <v>2294</v>
      </c>
      <c r="M376" s="173">
        <f>A378</f>
        <v>62.11</v>
      </c>
      <c r="N376" s="957"/>
      <c r="O376" s="958"/>
      <c r="P376" s="958"/>
      <c r="Q376" s="141"/>
      <c r="U376" s="142"/>
      <c r="V376" s="142"/>
      <c r="W376" s="142"/>
      <c r="X376" s="142"/>
      <c r="Y376" s="142"/>
    </row>
    <row r="377" spans="1:25" ht="12.75" customHeight="1" x14ac:dyDescent="0.25">
      <c r="A377" s="139" t="s">
        <v>2164</v>
      </c>
      <c r="B377" s="139"/>
      <c r="C377" s="140"/>
      <c r="D377" s="140"/>
      <c r="E377" s="140"/>
      <c r="F377" s="140"/>
      <c r="G377" s="140"/>
      <c r="I377" s="140"/>
      <c r="J377" s="140"/>
      <c r="K377" s="140"/>
      <c r="L377" s="139"/>
      <c r="M377" s="140"/>
      <c r="N377" s="174"/>
      <c r="O377" s="174"/>
      <c r="P377" s="174"/>
      <c r="Q377" s="141"/>
      <c r="U377" s="142"/>
      <c r="V377" s="142"/>
      <c r="W377" s="142"/>
      <c r="X377" s="142"/>
      <c r="Y377" s="142"/>
    </row>
    <row r="378" spans="1:25" ht="12.75" customHeight="1" x14ac:dyDescent="0.25">
      <c r="A378" s="140">
        <f>((31.27+12.57+18.23)+(126.85+40.43+19.09))*0.25</f>
        <v>62.11</v>
      </c>
      <c r="B378" s="140" t="s">
        <v>2358</v>
      </c>
      <c r="D378" s="144"/>
      <c r="E378" s="144"/>
      <c r="F378" s="144"/>
      <c r="G378" s="144"/>
      <c r="H378" s="144"/>
      <c r="I378" s="144"/>
      <c r="J378" s="144"/>
      <c r="K378" s="144"/>
      <c r="L378" s="144"/>
      <c r="M378" s="140"/>
      <c r="N378" s="183"/>
      <c r="O378" s="183"/>
      <c r="P378" s="183"/>
      <c r="Q378" s="141"/>
      <c r="U378" s="142"/>
      <c r="V378" s="142"/>
      <c r="W378" s="142"/>
      <c r="X378" s="142"/>
      <c r="Y378" s="142"/>
    </row>
    <row r="379" spans="1:25" ht="12.75" customHeight="1" x14ac:dyDescent="0.25">
      <c r="A379" s="140"/>
      <c r="B379" s="140"/>
      <c r="C379" s="140"/>
      <c r="D379" s="139"/>
      <c r="E379" s="139"/>
      <c r="F379" s="139"/>
      <c r="G379" s="139"/>
      <c r="H379" s="139"/>
      <c r="I379" s="139"/>
      <c r="J379" s="139"/>
      <c r="K379" s="139"/>
      <c r="L379" s="139"/>
      <c r="M379" s="140"/>
      <c r="N379" s="183"/>
      <c r="O379" s="183"/>
      <c r="P379" s="183"/>
      <c r="Q379" s="141"/>
      <c r="U379" s="142"/>
      <c r="V379" s="142"/>
      <c r="W379" s="142"/>
      <c r="X379" s="142"/>
      <c r="Y379" s="142"/>
    </row>
    <row r="380" spans="1:25" ht="12.75" customHeight="1" x14ac:dyDescent="0.25">
      <c r="A380" s="140"/>
      <c r="B380" s="140"/>
      <c r="C380" s="140"/>
      <c r="D380" s="139"/>
      <c r="E380" s="139"/>
      <c r="F380" s="139"/>
      <c r="G380" s="139"/>
      <c r="H380" s="139"/>
      <c r="I380" s="139"/>
      <c r="J380" s="139"/>
      <c r="K380" s="139"/>
      <c r="L380" s="139"/>
      <c r="M380" s="140"/>
      <c r="N380" s="183"/>
      <c r="O380" s="183"/>
      <c r="P380" s="183"/>
      <c r="Q380" s="141"/>
      <c r="U380" s="142"/>
      <c r="V380" s="142"/>
      <c r="W380" s="142"/>
      <c r="X380" s="142"/>
      <c r="Y380" s="142"/>
    </row>
    <row r="381" spans="1:25" ht="12.75" customHeight="1" x14ac:dyDescent="0.25">
      <c r="A381" s="140"/>
      <c r="B381" s="140"/>
      <c r="C381" s="140"/>
      <c r="D381" s="139"/>
      <c r="E381" s="139"/>
      <c r="F381" s="139"/>
      <c r="G381" s="139"/>
      <c r="H381" s="139"/>
      <c r="I381" s="139"/>
      <c r="J381" s="139"/>
      <c r="K381" s="139"/>
      <c r="L381" s="139"/>
      <c r="M381" s="140"/>
      <c r="N381" s="183"/>
      <c r="O381" s="183"/>
      <c r="P381" s="183"/>
      <c r="Q381" s="141"/>
      <c r="U381" s="142"/>
      <c r="V381" s="142"/>
      <c r="W381" s="142"/>
      <c r="X381" s="142"/>
      <c r="Y381" s="142"/>
    </row>
    <row r="382" spans="1:25" ht="12.75" customHeight="1" x14ac:dyDescent="0.25">
      <c r="A382" s="140"/>
      <c r="B382" s="140"/>
      <c r="C382" s="140"/>
      <c r="D382" s="139"/>
      <c r="E382" s="139"/>
      <c r="F382" s="139"/>
      <c r="G382" s="139"/>
      <c r="H382" s="139"/>
      <c r="I382" s="139"/>
      <c r="J382" s="139"/>
      <c r="K382" s="139"/>
      <c r="L382" s="139"/>
      <c r="M382" s="140"/>
      <c r="N382" s="183"/>
      <c r="O382" s="183"/>
      <c r="P382" s="183"/>
      <c r="Q382" s="141"/>
      <c r="U382" s="142"/>
      <c r="V382" s="142"/>
      <c r="W382" s="142"/>
      <c r="X382" s="142"/>
      <c r="Y382" s="142"/>
    </row>
    <row r="383" spans="1:25" ht="12.75" customHeight="1" x14ac:dyDescent="0.25">
      <c r="A383" s="140"/>
      <c r="B383" s="140"/>
      <c r="C383" s="140"/>
      <c r="D383" s="139"/>
      <c r="E383" s="139"/>
      <c r="F383" s="139"/>
      <c r="G383" s="139"/>
      <c r="H383" s="139"/>
      <c r="I383" s="139"/>
      <c r="J383" s="139"/>
      <c r="K383" s="139"/>
      <c r="L383" s="139"/>
      <c r="M383" s="140"/>
      <c r="N383" s="183"/>
      <c r="O383" s="183"/>
      <c r="P383" s="183"/>
      <c r="Q383" s="141"/>
      <c r="U383" s="142"/>
      <c r="V383" s="142"/>
      <c r="W383" s="142"/>
      <c r="X383" s="142"/>
      <c r="Y383" s="142"/>
    </row>
    <row r="384" spans="1:25" ht="12.75" customHeight="1" x14ac:dyDescent="0.25">
      <c r="A384" s="140"/>
      <c r="B384" s="140"/>
      <c r="C384" s="140"/>
      <c r="D384" s="139"/>
      <c r="E384" s="139"/>
      <c r="F384" s="139"/>
      <c r="G384" s="139"/>
      <c r="H384" s="139"/>
      <c r="I384" s="139"/>
      <c r="J384" s="139"/>
      <c r="K384" s="139"/>
      <c r="L384" s="139"/>
      <c r="M384" s="140"/>
      <c r="N384" s="183"/>
      <c r="O384" s="183"/>
      <c r="P384" s="183"/>
      <c r="Q384" s="141"/>
      <c r="U384" s="142"/>
      <c r="V384" s="142"/>
      <c r="W384" s="142"/>
      <c r="X384" s="142"/>
      <c r="Y384" s="142"/>
    </row>
    <row r="385" spans="1:25" ht="12.75" customHeight="1" x14ac:dyDescent="0.25">
      <c r="A385" s="140"/>
      <c r="B385" s="140"/>
      <c r="C385" s="140"/>
      <c r="D385" s="139"/>
      <c r="E385" s="139"/>
      <c r="F385" s="139"/>
      <c r="G385" s="139"/>
      <c r="H385" s="139"/>
      <c r="I385" s="139"/>
      <c r="J385" s="139"/>
      <c r="K385" s="139"/>
      <c r="L385" s="139"/>
      <c r="M385" s="140"/>
      <c r="N385" s="183"/>
      <c r="O385" s="183"/>
      <c r="P385" s="183"/>
      <c r="Q385" s="141"/>
      <c r="U385" s="142"/>
      <c r="V385" s="142"/>
      <c r="W385" s="142"/>
      <c r="X385" s="142"/>
      <c r="Y385" s="142"/>
    </row>
    <row r="386" spans="1:25" ht="12.75" customHeight="1" x14ac:dyDescent="0.25">
      <c r="A386" s="140"/>
      <c r="B386" s="140"/>
      <c r="C386" s="140"/>
      <c r="D386" s="139"/>
      <c r="E386" s="139"/>
      <c r="F386" s="139"/>
      <c r="G386" s="139"/>
      <c r="H386" s="139"/>
      <c r="I386" s="139"/>
      <c r="J386" s="139"/>
      <c r="K386" s="139"/>
      <c r="L386" s="139"/>
      <c r="M386" s="140"/>
      <c r="N386" s="183"/>
      <c r="O386" s="183"/>
      <c r="P386" s="183"/>
      <c r="Q386" s="141"/>
      <c r="U386" s="142"/>
      <c r="V386" s="142"/>
      <c r="W386" s="142"/>
      <c r="X386" s="142"/>
      <c r="Y386" s="142"/>
    </row>
    <row r="387" spans="1:25" ht="12.75" customHeight="1" x14ac:dyDescent="0.25">
      <c r="A387" s="140"/>
      <c r="B387" s="140"/>
      <c r="C387" s="140"/>
      <c r="D387" s="139"/>
      <c r="E387" s="139"/>
      <c r="F387" s="139"/>
      <c r="G387" s="139"/>
      <c r="H387" s="139"/>
      <c r="I387" s="139"/>
      <c r="J387" s="139"/>
      <c r="K387" s="139"/>
      <c r="L387" s="139"/>
      <c r="M387" s="140"/>
      <c r="N387" s="183"/>
      <c r="O387" s="183"/>
      <c r="P387" s="183"/>
      <c r="Q387" s="141"/>
      <c r="U387" s="142"/>
      <c r="V387" s="142"/>
      <c r="W387" s="142"/>
      <c r="X387" s="142"/>
      <c r="Y387" s="142"/>
    </row>
    <row r="388" spans="1:25" ht="12.75" customHeight="1" x14ac:dyDescent="0.25">
      <c r="A388" s="140"/>
      <c r="B388" s="140"/>
      <c r="C388" s="140"/>
      <c r="D388" s="139"/>
      <c r="E388" s="139"/>
      <c r="F388" s="139"/>
      <c r="G388" s="139"/>
      <c r="H388" s="139"/>
      <c r="I388" s="139"/>
      <c r="J388" s="139"/>
      <c r="K388" s="139"/>
      <c r="L388" s="139"/>
      <c r="M388" s="140"/>
      <c r="N388" s="183"/>
      <c r="O388" s="183"/>
      <c r="P388" s="183"/>
      <c r="Q388" s="141"/>
      <c r="U388" s="142"/>
      <c r="V388" s="142"/>
      <c r="W388" s="142"/>
      <c r="X388" s="142"/>
      <c r="Y388" s="142"/>
    </row>
    <row r="389" spans="1:25" ht="12.75" customHeight="1" x14ac:dyDescent="0.25">
      <c r="A389" s="140"/>
      <c r="B389" s="140"/>
      <c r="C389" s="140"/>
      <c r="D389" s="139"/>
      <c r="E389" s="139"/>
      <c r="F389" s="139"/>
      <c r="G389" s="139"/>
      <c r="H389" s="139"/>
      <c r="I389" s="139"/>
      <c r="J389" s="139"/>
      <c r="K389" s="139"/>
      <c r="L389" s="139"/>
      <c r="M389" s="140"/>
      <c r="N389" s="183"/>
      <c r="O389" s="183"/>
      <c r="P389" s="183"/>
      <c r="Q389" s="141"/>
      <c r="U389" s="142"/>
      <c r="V389" s="142"/>
      <c r="W389" s="142"/>
      <c r="X389" s="142"/>
      <c r="Y389" s="142"/>
    </row>
    <row r="390" spans="1:25" ht="12.75" customHeight="1" x14ac:dyDescent="0.25">
      <c r="A390" s="140"/>
      <c r="B390" s="140"/>
      <c r="C390" s="140"/>
      <c r="D390" s="139"/>
      <c r="E390" s="139"/>
      <c r="F390" s="139"/>
      <c r="G390" s="139"/>
      <c r="H390" s="139"/>
      <c r="I390" s="139"/>
      <c r="J390" s="139"/>
      <c r="K390" s="139"/>
      <c r="L390" s="139"/>
      <c r="M390" s="140"/>
      <c r="N390" s="183"/>
      <c r="O390" s="183"/>
      <c r="P390" s="183"/>
      <c r="Q390" s="141"/>
      <c r="U390" s="142"/>
      <c r="V390" s="142"/>
      <c r="W390" s="142"/>
      <c r="X390" s="142"/>
      <c r="Y390" s="142"/>
    </row>
    <row r="391" spans="1:25" ht="12.75" customHeight="1" x14ac:dyDescent="0.25">
      <c r="A391" s="140"/>
      <c r="B391" s="140"/>
      <c r="C391" s="140"/>
      <c r="D391" s="139"/>
      <c r="E391" s="139"/>
      <c r="F391" s="139"/>
      <c r="G391" s="139"/>
      <c r="H391" s="139"/>
      <c r="I391" s="139"/>
      <c r="J391" s="139"/>
      <c r="K391" s="139"/>
      <c r="L391" s="139"/>
      <c r="M391" s="140"/>
      <c r="N391" s="183"/>
      <c r="O391" s="183"/>
      <c r="P391" s="183"/>
      <c r="Q391" s="141"/>
      <c r="U391" s="142"/>
      <c r="V391" s="142"/>
      <c r="W391" s="142"/>
      <c r="X391" s="142"/>
      <c r="Y391" s="142"/>
    </row>
    <row r="392" spans="1:25" ht="12.75" customHeight="1" x14ac:dyDescent="0.25">
      <c r="A392" s="140"/>
      <c r="B392" s="140"/>
      <c r="C392" s="140"/>
      <c r="D392" s="139"/>
      <c r="E392" s="139"/>
      <c r="F392" s="139"/>
      <c r="G392" s="139"/>
      <c r="H392" s="139"/>
      <c r="I392" s="139"/>
      <c r="J392" s="139"/>
      <c r="K392" s="139"/>
      <c r="L392" s="139"/>
      <c r="M392" s="140"/>
      <c r="N392" s="183"/>
      <c r="O392" s="183"/>
      <c r="P392" s="183"/>
      <c r="Q392" s="141"/>
      <c r="U392" s="142"/>
      <c r="V392" s="142"/>
      <c r="W392" s="142"/>
      <c r="X392" s="142"/>
      <c r="Y392" s="142"/>
    </row>
    <row r="393" spans="1:25" ht="12.75" customHeight="1" x14ac:dyDescent="0.25">
      <c r="A393" s="959" t="s">
        <v>2359</v>
      </c>
      <c r="B393" s="960"/>
      <c r="C393" s="960"/>
      <c r="D393" s="960"/>
      <c r="E393" s="960"/>
      <c r="F393" s="960"/>
      <c r="G393" s="960"/>
      <c r="H393" s="960"/>
      <c r="I393" s="960"/>
      <c r="J393" s="960"/>
      <c r="K393" s="961"/>
      <c r="L393" s="139" t="s">
        <v>2294</v>
      </c>
      <c r="M393" s="173">
        <f>B404</f>
        <v>114.79</v>
      </c>
      <c r="N393" s="957"/>
      <c r="O393" s="958"/>
      <c r="P393" s="958"/>
      <c r="Q393" s="141"/>
      <c r="U393" s="142"/>
      <c r="V393" s="142"/>
      <c r="W393" s="142"/>
      <c r="X393" s="142"/>
      <c r="Y393" s="142"/>
    </row>
    <row r="394" spans="1:25" ht="12.75" customHeight="1" x14ac:dyDescent="0.25">
      <c r="A394" s="148" t="s">
        <v>2176</v>
      </c>
      <c r="B394" s="148" t="s">
        <v>2164</v>
      </c>
      <c r="C394" s="140"/>
      <c r="D394" s="140"/>
      <c r="E394" s="140"/>
      <c r="F394" s="140"/>
      <c r="G394" s="140"/>
      <c r="H394" s="140"/>
      <c r="I394" s="140"/>
      <c r="J394" s="140"/>
      <c r="K394" s="140"/>
      <c r="L394" s="139"/>
      <c r="M394" s="140"/>
      <c r="N394" s="174"/>
      <c r="O394" s="174"/>
      <c r="P394" s="174"/>
      <c r="Q394" s="141"/>
      <c r="U394" s="142"/>
      <c r="V394" s="142"/>
      <c r="W394" s="142"/>
      <c r="X394" s="142"/>
      <c r="Y394" s="142"/>
    </row>
    <row r="395" spans="1:25" ht="12.75" customHeight="1" x14ac:dyDescent="0.25">
      <c r="A395" s="148" t="s">
        <v>2360</v>
      </c>
      <c r="B395" s="148">
        <v>39.380000000000003</v>
      </c>
      <c r="K395" s="140"/>
      <c r="L395" s="139"/>
      <c r="M395" s="140"/>
      <c r="N395" s="174"/>
      <c r="O395" s="174"/>
      <c r="P395" s="174"/>
      <c r="Q395" s="141"/>
      <c r="U395" s="142"/>
      <c r="V395" s="142"/>
      <c r="W395" s="142"/>
      <c r="X395" s="142"/>
      <c r="Y395" s="142"/>
    </row>
    <row r="396" spans="1:25" ht="12.75" customHeight="1" x14ac:dyDescent="0.25">
      <c r="A396" s="140" t="s">
        <v>2361</v>
      </c>
      <c r="B396" s="140">
        <v>8.0299999999999994</v>
      </c>
      <c r="C396" s="144"/>
      <c r="D396" s="144"/>
      <c r="E396" s="144"/>
      <c r="F396" s="144"/>
      <c r="G396" s="144"/>
      <c r="H396" s="144"/>
      <c r="I396" s="144"/>
      <c r="J396" s="144"/>
      <c r="K396" s="140"/>
      <c r="L396" s="139"/>
      <c r="M396" s="140"/>
      <c r="N396" s="174"/>
      <c r="O396" s="174"/>
      <c r="P396" s="174"/>
      <c r="Q396" s="141"/>
      <c r="U396" s="142"/>
      <c r="V396" s="142"/>
      <c r="W396" s="142"/>
      <c r="X396" s="142"/>
      <c r="Y396" s="142"/>
    </row>
    <row r="397" spans="1:25" ht="12.75" customHeight="1" x14ac:dyDescent="0.25">
      <c r="A397" s="140" t="s">
        <v>2361</v>
      </c>
      <c r="B397" s="140">
        <v>7.08</v>
      </c>
      <c r="C397" s="144"/>
      <c r="D397" s="144"/>
      <c r="E397" s="144"/>
      <c r="F397" s="144"/>
      <c r="G397" s="144"/>
      <c r="H397" s="144"/>
      <c r="I397" s="144"/>
      <c r="J397" s="144"/>
      <c r="K397" s="140"/>
      <c r="L397" s="139"/>
      <c r="M397" s="140"/>
      <c r="N397" s="174"/>
      <c r="O397" s="174"/>
      <c r="P397" s="174"/>
      <c r="Q397" s="141"/>
      <c r="U397" s="142"/>
      <c r="V397" s="142"/>
      <c r="W397" s="142"/>
      <c r="X397" s="142"/>
      <c r="Y397" s="142"/>
    </row>
    <row r="398" spans="1:25" ht="12.75" customHeight="1" x14ac:dyDescent="0.25">
      <c r="A398" s="140" t="s">
        <v>2362</v>
      </c>
      <c r="B398" s="140">
        <v>3.64</v>
      </c>
      <c r="C398" s="144"/>
      <c r="D398" s="144"/>
      <c r="E398" s="144"/>
      <c r="F398" s="144"/>
      <c r="G398" s="144"/>
      <c r="H398" s="144"/>
      <c r="I398" s="144"/>
      <c r="J398" s="144"/>
      <c r="K398" s="140"/>
      <c r="L398" s="139"/>
      <c r="M398" s="140"/>
      <c r="N398" s="174"/>
      <c r="O398" s="174"/>
      <c r="P398" s="174"/>
      <c r="Q398" s="141"/>
      <c r="U398" s="142"/>
      <c r="V398" s="142"/>
      <c r="W398" s="142"/>
      <c r="X398" s="142"/>
      <c r="Y398" s="142"/>
    </row>
    <row r="399" spans="1:25" ht="12.75" customHeight="1" x14ac:dyDescent="0.25">
      <c r="A399" s="140" t="s">
        <v>2362</v>
      </c>
      <c r="B399" s="140">
        <v>3.64</v>
      </c>
      <c r="C399" s="144"/>
      <c r="D399" s="144"/>
      <c r="E399" s="144"/>
      <c r="F399" s="144"/>
      <c r="G399" s="144"/>
      <c r="H399" s="144"/>
      <c r="I399" s="144"/>
      <c r="J399" s="144"/>
      <c r="K399" s="140"/>
      <c r="L399" s="139"/>
      <c r="M399" s="140"/>
      <c r="N399" s="174"/>
      <c r="O399" s="174"/>
      <c r="P399" s="174"/>
      <c r="Q399" s="141"/>
      <c r="U399" s="142"/>
      <c r="V399" s="142"/>
      <c r="W399" s="142"/>
      <c r="X399" s="142"/>
      <c r="Y399" s="142"/>
    </row>
    <row r="400" spans="1:25" ht="12.75" customHeight="1" x14ac:dyDescent="0.25">
      <c r="A400" s="140" t="s">
        <v>2363</v>
      </c>
      <c r="B400" s="140">
        <v>11.48</v>
      </c>
      <c r="C400" s="144"/>
      <c r="D400" s="144"/>
      <c r="E400" s="144"/>
      <c r="F400" s="144"/>
      <c r="G400" s="144"/>
      <c r="H400" s="144"/>
      <c r="I400" s="144"/>
      <c r="J400" s="144"/>
      <c r="K400" s="140"/>
      <c r="L400" s="139"/>
      <c r="M400" s="140"/>
      <c r="N400" s="174"/>
      <c r="O400" s="174"/>
      <c r="P400" s="174"/>
      <c r="Q400" s="141"/>
      <c r="U400" s="142"/>
      <c r="V400" s="142"/>
      <c r="W400" s="142"/>
      <c r="X400" s="142"/>
      <c r="Y400" s="142"/>
    </row>
    <row r="401" spans="1:25" ht="12.75" customHeight="1" x14ac:dyDescent="0.25">
      <c r="A401" s="140" t="s">
        <v>2364</v>
      </c>
      <c r="B401" s="140">
        <v>7.48</v>
      </c>
      <c r="C401" s="144"/>
      <c r="D401" s="144"/>
      <c r="E401" s="144"/>
      <c r="F401" s="144"/>
      <c r="G401" s="144"/>
      <c r="H401" s="144"/>
      <c r="I401" s="144"/>
      <c r="J401" s="144"/>
      <c r="K401" s="140"/>
      <c r="L401" s="139"/>
      <c r="M401" s="140"/>
      <c r="N401" s="174"/>
      <c r="O401" s="174"/>
      <c r="P401" s="174"/>
      <c r="Q401" s="141"/>
      <c r="U401" s="142"/>
      <c r="V401" s="142"/>
      <c r="W401" s="142"/>
      <c r="X401" s="142"/>
      <c r="Y401" s="142"/>
    </row>
    <row r="402" spans="1:25" ht="12.75" customHeight="1" x14ac:dyDescent="0.25">
      <c r="A402" s="140" t="s">
        <v>2365</v>
      </c>
      <c r="B402" s="140">
        <v>10.5</v>
      </c>
      <c r="C402" s="144"/>
      <c r="D402" s="144"/>
      <c r="E402" s="144"/>
      <c r="F402" s="144"/>
      <c r="G402" s="144"/>
      <c r="H402" s="144"/>
      <c r="I402" s="144"/>
      <c r="J402" s="144"/>
      <c r="K402" s="140"/>
      <c r="L402" s="139"/>
      <c r="M402" s="140"/>
      <c r="N402" s="174"/>
      <c r="O402" s="174"/>
      <c r="P402" s="174"/>
      <c r="Q402" s="141"/>
      <c r="U402" s="142"/>
      <c r="V402" s="142"/>
      <c r="W402" s="142"/>
      <c r="X402" s="142"/>
      <c r="Y402" s="142"/>
    </row>
    <row r="403" spans="1:25" ht="12.75" customHeight="1" x14ac:dyDescent="0.25">
      <c r="A403" s="140" t="s">
        <v>2366</v>
      </c>
      <c r="B403" s="140">
        <v>23.56</v>
      </c>
      <c r="C403" s="144"/>
      <c r="D403" s="144"/>
      <c r="E403" s="144"/>
      <c r="F403" s="144"/>
      <c r="G403" s="144"/>
      <c r="H403" s="144"/>
      <c r="I403" s="144"/>
      <c r="J403" s="144"/>
      <c r="K403" s="140"/>
      <c r="L403" s="139"/>
      <c r="M403" s="140"/>
      <c r="N403" s="174"/>
      <c r="O403" s="174"/>
      <c r="P403" s="174"/>
      <c r="Q403" s="141"/>
      <c r="U403" s="142"/>
      <c r="V403" s="142"/>
      <c r="W403" s="142"/>
      <c r="X403" s="142"/>
      <c r="Y403" s="142"/>
    </row>
    <row r="404" spans="1:25" ht="12.75" customHeight="1" x14ac:dyDescent="0.25">
      <c r="A404" s="140" t="s">
        <v>17</v>
      </c>
      <c r="B404" s="140">
        <f>SUM(B395:B403)</f>
        <v>114.79</v>
      </c>
      <c r="C404" s="188"/>
      <c r="D404" s="188"/>
      <c r="E404" s="188"/>
      <c r="F404" s="188"/>
      <c r="G404" s="188"/>
      <c r="H404" s="188"/>
      <c r="I404" s="188"/>
      <c r="J404" s="188"/>
      <c r="K404" s="188"/>
      <c r="L404" s="139"/>
      <c r="M404" s="140"/>
      <c r="N404" s="174"/>
      <c r="O404" s="174"/>
      <c r="P404" s="174"/>
      <c r="Q404" s="141"/>
      <c r="U404" s="142"/>
      <c r="V404" s="142"/>
      <c r="W404" s="142"/>
      <c r="X404" s="142"/>
      <c r="Y404" s="142"/>
    </row>
    <row r="405" spans="1:25" ht="12.75" customHeight="1" x14ac:dyDescent="0.25">
      <c r="A405" s="140"/>
      <c r="B405" s="140"/>
      <c r="C405" s="140"/>
      <c r="D405" s="144"/>
      <c r="E405" s="144"/>
      <c r="F405" s="144"/>
      <c r="G405" s="144"/>
      <c r="H405" s="144"/>
      <c r="I405" s="144"/>
      <c r="J405" s="144"/>
      <c r="K405" s="144"/>
      <c r="L405" s="139"/>
      <c r="M405" s="140"/>
      <c r="N405" s="174"/>
      <c r="O405" s="174"/>
      <c r="P405" s="174"/>
      <c r="Q405" s="141"/>
      <c r="U405" s="142"/>
      <c r="V405" s="142"/>
      <c r="W405" s="142"/>
      <c r="X405" s="142"/>
      <c r="Y405" s="142"/>
    </row>
    <row r="406" spans="1:25" ht="12.75" customHeight="1" x14ac:dyDescent="0.25">
      <c r="A406" s="140"/>
      <c r="B406" s="140"/>
      <c r="C406" s="140"/>
      <c r="D406" s="144"/>
      <c r="E406" s="144"/>
      <c r="F406" s="144"/>
      <c r="G406" s="144"/>
      <c r="H406" s="144"/>
      <c r="I406" s="144"/>
      <c r="J406" s="144"/>
      <c r="K406" s="144"/>
      <c r="L406" s="139"/>
      <c r="M406" s="140"/>
      <c r="N406" s="174"/>
      <c r="O406" s="174"/>
      <c r="P406" s="174"/>
      <c r="Q406" s="141"/>
      <c r="U406" s="142"/>
      <c r="V406" s="142"/>
      <c r="W406" s="142"/>
      <c r="X406" s="142"/>
      <c r="Y406" s="142"/>
    </row>
    <row r="407" spans="1:25" ht="12.75" customHeight="1" x14ac:dyDescent="0.25">
      <c r="A407" s="140"/>
      <c r="B407" s="140"/>
      <c r="C407" s="140"/>
      <c r="D407" s="144"/>
      <c r="E407" s="144"/>
      <c r="F407" s="144"/>
      <c r="G407" s="144"/>
      <c r="H407" s="144"/>
      <c r="I407" s="144"/>
      <c r="J407" s="144"/>
      <c r="K407" s="144"/>
      <c r="L407" s="139"/>
      <c r="M407" s="140"/>
      <c r="N407" s="174"/>
      <c r="O407" s="174"/>
      <c r="P407" s="174"/>
      <c r="Q407" s="141"/>
      <c r="U407" s="142"/>
      <c r="V407" s="142"/>
      <c r="W407" s="142"/>
      <c r="X407" s="142"/>
      <c r="Y407" s="142"/>
    </row>
    <row r="408" spans="1:25" ht="12.75" customHeight="1" x14ac:dyDescent="0.25">
      <c r="A408" s="140"/>
      <c r="B408" s="140"/>
      <c r="C408" s="140"/>
      <c r="D408" s="144"/>
      <c r="E408" s="144"/>
      <c r="F408" s="144"/>
      <c r="G408" s="144"/>
      <c r="H408" s="144"/>
      <c r="I408" s="144"/>
      <c r="J408" s="144"/>
      <c r="K408" s="144"/>
      <c r="L408" s="139"/>
      <c r="M408" s="140"/>
      <c r="N408" s="174"/>
      <c r="O408" s="174"/>
      <c r="P408" s="174"/>
      <c r="Q408" s="141"/>
      <c r="U408" s="142"/>
      <c r="V408" s="142"/>
      <c r="W408" s="142"/>
      <c r="X408" s="142"/>
      <c r="Y408" s="142"/>
    </row>
    <row r="409" spans="1:25" ht="12.75" customHeight="1" x14ac:dyDescent="0.25">
      <c r="A409" s="140"/>
      <c r="B409" s="188"/>
      <c r="C409" s="188"/>
      <c r="D409" s="188"/>
      <c r="E409" s="188"/>
      <c r="F409" s="188"/>
      <c r="G409" s="188"/>
      <c r="H409" s="188"/>
      <c r="I409" s="188"/>
      <c r="J409" s="188"/>
      <c r="K409" s="188"/>
      <c r="L409" s="139"/>
      <c r="M409" s="140"/>
      <c r="N409" s="174"/>
      <c r="O409" s="174"/>
      <c r="P409" s="174"/>
      <c r="Q409" s="141"/>
      <c r="U409" s="142"/>
      <c r="V409" s="142"/>
      <c r="W409" s="142"/>
      <c r="X409" s="142"/>
      <c r="Y409" s="142"/>
    </row>
    <row r="410" spans="1:25" ht="15.75" x14ac:dyDescent="0.25">
      <c r="C410" s="980" t="s">
        <v>2367</v>
      </c>
      <c r="D410" s="956"/>
      <c r="E410" s="956"/>
      <c r="F410" s="956"/>
      <c r="G410" s="956"/>
      <c r="H410" s="956"/>
      <c r="I410" s="956"/>
      <c r="J410" s="956"/>
      <c r="K410" s="956"/>
      <c r="L410" s="144"/>
      <c r="M410" s="144"/>
      <c r="N410" s="174"/>
      <c r="O410" s="174"/>
      <c r="P410" s="174"/>
      <c r="Q410" s="141"/>
      <c r="U410" s="142"/>
      <c r="V410" s="142"/>
      <c r="W410" s="142"/>
      <c r="X410" s="142"/>
      <c r="Y410" s="142"/>
    </row>
    <row r="411" spans="1:25" ht="12.75" customHeight="1" x14ac:dyDescent="0.25">
      <c r="A411" s="959" t="s">
        <v>2368</v>
      </c>
      <c r="B411" s="960"/>
      <c r="C411" s="960"/>
      <c r="D411" s="960"/>
      <c r="E411" s="960"/>
      <c r="F411" s="960"/>
      <c r="G411" s="960"/>
      <c r="H411" s="960"/>
      <c r="I411" s="960"/>
      <c r="J411" s="960"/>
      <c r="K411" s="961"/>
      <c r="L411" s="139" t="s">
        <v>2294</v>
      </c>
      <c r="M411" s="173">
        <f>A413</f>
        <v>114.79</v>
      </c>
      <c r="N411" s="957"/>
      <c r="O411" s="958"/>
      <c r="P411" s="958"/>
      <c r="Q411" s="141"/>
      <c r="U411" s="142"/>
      <c r="V411" s="142"/>
      <c r="W411" s="142"/>
      <c r="X411" s="142"/>
      <c r="Y411" s="142"/>
    </row>
    <row r="412" spans="1:25" ht="12.75" customHeight="1" x14ac:dyDescent="0.25">
      <c r="A412" s="139" t="s">
        <v>2164</v>
      </c>
      <c r="B412" s="139"/>
      <c r="C412" s="140"/>
      <c r="D412" s="140"/>
      <c r="E412" s="140"/>
      <c r="F412" s="140"/>
      <c r="G412" s="140"/>
      <c r="H412" s="140"/>
      <c r="I412" s="140"/>
      <c r="J412" s="140"/>
      <c r="K412" s="140"/>
      <c r="L412" s="139"/>
      <c r="M412" s="140"/>
      <c r="N412" s="174"/>
      <c r="O412" s="174"/>
      <c r="P412" s="174"/>
      <c r="Q412" s="141"/>
      <c r="U412" s="142"/>
      <c r="V412" s="142"/>
      <c r="W412" s="142"/>
      <c r="X412" s="142"/>
      <c r="Y412" s="142"/>
    </row>
    <row r="413" spans="1:25" ht="12.75" customHeight="1" x14ac:dyDescent="0.25">
      <c r="A413" s="140">
        <f>M393</f>
        <v>114.79</v>
      </c>
      <c r="B413" s="140"/>
      <c r="C413" s="139"/>
      <c r="D413" s="139"/>
      <c r="E413" s="139"/>
      <c r="F413" s="139"/>
      <c r="G413" s="139"/>
      <c r="H413" s="139"/>
      <c r="I413" s="139"/>
      <c r="J413" s="139"/>
      <c r="K413" s="139"/>
      <c r="L413" s="139"/>
      <c r="M413" s="140"/>
      <c r="N413" s="174"/>
      <c r="O413" s="174"/>
      <c r="P413" s="174"/>
      <c r="Q413" s="141"/>
      <c r="U413" s="142"/>
      <c r="V413" s="142"/>
      <c r="W413" s="142"/>
      <c r="X413" s="142"/>
      <c r="Y413" s="142"/>
    </row>
    <row r="414" spans="1:25" ht="12.75" customHeight="1" x14ac:dyDescent="0.25">
      <c r="A414" s="959" t="s">
        <v>2369</v>
      </c>
      <c r="B414" s="960"/>
      <c r="C414" s="960"/>
      <c r="D414" s="960"/>
      <c r="E414" s="960"/>
      <c r="F414" s="960"/>
      <c r="G414" s="960"/>
      <c r="H414" s="960"/>
      <c r="I414" s="960"/>
      <c r="J414" s="960"/>
      <c r="K414" s="961"/>
      <c r="L414" s="172" t="s">
        <v>56</v>
      </c>
      <c r="M414" s="173">
        <f>A416</f>
        <v>1.1480000000000001</v>
      </c>
      <c r="N414" s="957"/>
      <c r="O414" s="958"/>
      <c r="P414" s="958"/>
      <c r="Q414" s="141"/>
      <c r="U414" s="142"/>
      <c r="V414" s="142"/>
      <c r="W414" s="142"/>
      <c r="X414" s="142"/>
      <c r="Y414" s="142"/>
    </row>
    <row r="415" spans="1:25" ht="12.75" customHeight="1" x14ac:dyDescent="0.25">
      <c r="A415" s="184" t="s">
        <v>2299</v>
      </c>
      <c r="B415" s="139" t="s">
        <v>2370</v>
      </c>
      <c r="C415" s="140"/>
      <c r="D415" s="140"/>
      <c r="E415" s="140"/>
      <c r="F415" s="140"/>
      <c r="G415" s="140"/>
      <c r="H415" s="140"/>
      <c r="I415" s="140"/>
      <c r="J415" s="140"/>
      <c r="K415" s="140"/>
      <c r="L415" s="139"/>
      <c r="M415" s="140"/>
      <c r="N415" s="174"/>
      <c r="O415" s="174"/>
      <c r="P415" s="174"/>
      <c r="Q415" s="141"/>
      <c r="U415" s="142"/>
      <c r="V415" s="142"/>
      <c r="W415" s="142"/>
      <c r="X415" s="142"/>
      <c r="Y415" s="142"/>
    </row>
    <row r="416" spans="1:25" ht="12.75" customHeight="1" x14ac:dyDescent="0.25">
      <c r="A416" s="140">
        <f>11.48*0.1</f>
        <v>1.1480000000000001</v>
      </c>
      <c r="B416" s="1053" t="s">
        <v>2371</v>
      </c>
      <c r="C416" s="956"/>
      <c r="D416" s="956"/>
      <c r="E416" s="956"/>
      <c r="F416" s="956"/>
      <c r="G416" s="956"/>
      <c r="H416" s="956"/>
      <c r="I416" s="956"/>
      <c r="J416" s="956"/>
      <c r="K416" s="956"/>
      <c r="L416" s="139"/>
      <c r="M416" s="140"/>
      <c r="N416" s="174"/>
      <c r="O416" s="174"/>
      <c r="P416" s="174"/>
      <c r="Q416" s="141"/>
      <c r="U416" s="142"/>
      <c r="V416" s="142"/>
      <c r="W416" s="142"/>
      <c r="X416" s="142"/>
      <c r="Y416" s="142"/>
    </row>
    <row r="417" spans="1:25" ht="12.75" customHeight="1" x14ac:dyDescent="0.25">
      <c r="A417" s="140"/>
      <c r="B417" s="140"/>
      <c r="C417" s="139"/>
      <c r="D417" s="139"/>
      <c r="E417" s="139"/>
      <c r="F417" s="139"/>
      <c r="G417" s="139"/>
      <c r="H417" s="139"/>
      <c r="I417" s="139"/>
      <c r="J417" s="139"/>
      <c r="K417" s="139"/>
      <c r="L417" s="139"/>
      <c r="M417" s="140"/>
      <c r="N417" s="174"/>
      <c r="O417" s="174"/>
      <c r="P417" s="174"/>
      <c r="Q417" s="141"/>
      <c r="U417" s="142"/>
      <c r="V417" s="142"/>
      <c r="W417" s="142"/>
      <c r="X417" s="142"/>
      <c r="Y417" s="142"/>
    </row>
    <row r="418" spans="1:25" ht="12.75" customHeight="1" x14ac:dyDescent="0.25">
      <c r="A418" s="959" t="s">
        <v>2372</v>
      </c>
      <c r="B418" s="960"/>
      <c r="C418" s="960"/>
      <c r="D418" s="960"/>
      <c r="E418" s="960"/>
      <c r="F418" s="960"/>
      <c r="G418" s="960"/>
      <c r="H418" s="960"/>
      <c r="I418" s="960"/>
      <c r="J418" s="960"/>
      <c r="K418" s="961"/>
      <c r="L418" s="172" t="s">
        <v>186</v>
      </c>
      <c r="M418" s="173">
        <f>SUM(B420:B429)</f>
        <v>173.48999999999998</v>
      </c>
      <c r="N418" s="957"/>
      <c r="O418" s="958"/>
      <c r="P418" s="958"/>
      <c r="Q418" s="141"/>
      <c r="U418" s="142"/>
      <c r="V418" s="142"/>
      <c r="W418" s="142"/>
      <c r="X418" s="142"/>
      <c r="Y418" s="142"/>
    </row>
    <row r="419" spans="1:25" ht="12.75" customHeight="1" x14ac:dyDescent="0.25">
      <c r="A419" s="148" t="s">
        <v>2176</v>
      </c>
      <c r="B419" s="148" t="s">
        <v>2162</v>
      </c>
      <c r="C419" s="140"/>
      <c r="D419" s="140"/>
      <c r="E419" s="140"/>
      <c r="F419" s="140"/>
      <c r="G419" s="140"/>
      <c r="H419" s="140"/>
      <c r="I419" s="140"/>
      <c r="J419" s="140"/>
      <c r="K419" s="140"/>
      <c r="L419" s="139"/>
      <c r="M419" s="140"/>
      <c r="N419" s="174"/>
      <c r="O419" s="174"/>
      <c r="P419" s="174"/>
      <c r="Q419" s="141"/>
      <c r="U419" s="142"/>
      <c r="V419" s="142"/>
      <c r="W419" s="142"/>
      <c r="X419" s="142"/>
      <c r="Y419" s="142"/>
    </row>
    <row r="420" spans="1:25" ht="12.75" customHeight="1" x14ac:dyDescent="0.25">
      <c r="A420" s="148" t="s">
        <v>2351</v>
      </c>
      <c r="B420" s="189">
        <f>15.39+12.64</f>
        <v>28.03</v>
      </c>
      <c r="C420" s="140"/>
      <c r="D420" s="140"/>
      <c r="E420" s="140"/>
      <c r="F420" s="140"/>
      <c r="G420" s="140"/>
      <c r="H420" s="140"/>
      <c r="I420" s="140"/>
      <c r="J420" s="140"/>
      <c r="K420" s="140"/>
      <c r="L420" s="139"/>
      <c r="M420" s="140"/>
      <c r="N420" s="174"/>
      <c r="O420" s="174"/>
      <c r="P420" s="174"/>
      <c r="Q420" s="141"/>
      <c r="U420" s="142"/>
      <c r="V420" s="142"/>
      <c r="W420" s="142"/>
      <c r="X420" s="142"/>
      <c r="Y420" s="142"/>
    </row>
    <row r="421" spans="1:25" ht="12.75" customHeight="1" x14ac:dyDescent="0.25">
      <c r="A421" s="148" t="s">
        <v>2352</v>
      </c>
      <c r="B421" s="189">
        <f>4.63+9.35+3.25</f>
        <v>17.23</v>
      </c>
      <c r="C421" s="140"/>
      <c r="D421" s="140"/>
      <c r="E421" s="140"/>
      <c r="F421" s="140"/>
      <c r="G421" s="140"/>
      <c r="H421" s="140"/>
      <c r="I421" s="140"/>
      <c r="J421" s="140"/>
      <c r="K421" s="140"/>
      <c r="L421" s="139"/>
      <c r="M421" s="140"/>
      <c r="N421" s="174"/>
      <c r="O421" s="174"/>
      <c r="P421" s="174"/>
      <c r="Q421" s="141"/>
      <c r="U421" s="142"/>
      <c r="V421" s="142"/>
      <c r="W421" s="142"/>
      <c r="X421" s="142"/>
      <c r="Y421" s="142"/>
    </row>
    <row r="422" spans="1:25" ht="12.75" customHeight="1" x14ac:dyDescent="0.25">
      <c r="A422" s="139" t="s">
        <v>2351</v>
      </c>
      <c r="B422" s="190">
        <f>10.75+4.69</f>
        <v>15.440000000000001</v>
      </c>
      <c r="C422" s="140"/>
      <c r="D422" s="140"/>
      <c r="E422" s="140"/>
      <c r="F422" s="140"/>
      <c r="G422" s="140"/>
      <c r="H422" s="140"/>
      <c r="I422" s="140"/>
      <c r="J422" s="140"/>
      <c r="K422" s="140"/>
      <c r="L422" s="139"/>
      <c r="M422" s="140"/>
      <c r="N422" s="174"/>
      <c r="O422" s="174"/>
      <c r="P422" s="174"/>
      <c r="Q422" s="141"/>
      <c r="U422" s="142"/>
      <c r="V422" s="142"/>
      <c r="W422" s="142"/>
      <c r="X422" s="142"/>
      <c r="Y422" s="142"/>
    </row>
    <row r="423" spans="1:25" ht="12.75" customHeight="1" x14ac:dyDescent="0.25">
      <c r="A423" s="139" t="s">
        <v>2353</v>
      </c>
      <c r="B423" s="190">
        <f>13.03+2.36</f>
        <v>15.389999999999999</v>
      </c>
      <c r="C423" s="140"/>
      <c r="D423" s="140"/>
      <c r="E423" s="140"/>
      <c r="F423" s="140"/>
      <c r="G423" s="140"/>
      <c r="H423" s="140"/>
      <c r="I423" s="140"/>
      <c r="J423" s="140"/>
      <c r="K423" s="140"/>
      <c r="L423" s="139"/>
      <c r="M423" s="140"/>
      <c r="N423" s="174"/>
      <c r="O423" s="174"/>
      <c r="P423" s="174"/>
      <c r="Q423" s="141"/>
      <c r="U423" s="142"/>
      <c r="V423" s="142"/>
      <c r="W423" s="142"/>
      <c r="X423" s="142"/>
      <c r="Y423" s="142"/>
    </row>
    <row r="424" spans="1:25" ht="12.75" customHeight="1" x14ac:dyDescent="0.25">
      <c r="A424" s="139" t="s">
        <v>2373</v>
      </c>
      <c r="B424" s="190">
        <f>26.74+17.55+7.04</f>
        <v>51.33</v>
      </c>
      <c r="C424" s="140"/>
      <c r="D424" s="140"/>
      <c r="E424" s="140"/>
      <c r="F424" s="140"/>
      <c r="G424" s="140"/>
      <c r="H424" s="140"/>
      <c r="I424" s="140"/>
      <c r="J424" s="140"/>
      <c r="K424" s="140"/>
      <c r="L424" s="139"/>
      <c r="M424" s="140"/>
      <c r="N424" s="174"/>
      <c r="O424" s="174"/>
      <c r="P424" s="174"/>
      <c r="Q424" s="141"/>
      <c r="U424" s="142"/>
      <c r="V424" s="142"/>
      <c r="W424" s="142"/>
      <c r="X424" s="142"/>
      <c r="Y424" s="142"/>
    </row>
    <row r="425" spans="1:25" ht="12.75" customHeight="1" x14ac:dyDescent="0.25">
      <c r="A425" s="139" t="s">
        <v>2353</v>
      </c>
      <c r="B425" s="190">
        <v>12.43</v>
      </c>
      <c r="C425" s="190"/>
      <c r="D425" s="190"/>
      <c r="E425" s="190"/>
      <c r="F425" s="190"/>
      <c r="G425" s="190"/>
      <c r="H425" s="140"/>
      <c r="I425" s="140"/>
      <c r="J425" s="140"/>
      <c r="K425" s="140"/>
      <c r="L425" s="139"/>
      <c r="M425" s="140"/>
      <c r="N425" s="174"/>
      <c r="O425" s="174"/>
      <c r="P425" s="174"/>
      <c r="Q425" s="141"/>
      <c r="U425" s="142"/>
      <c r="V425" s="142"/>
      <c r="W425" s="142"/>
      <c r="X425" s="142"/>
      <c r="Y425" s="142"/>
    </row>
    <row r="426" spans="1:25" ht="12.75" customHeight="1" x14ac:dyDescent="0.25">
      <c r="A426" s="139" t="s">
        <v>2374</v>
      </c>
      <c r="B426" s="191">
        <f>11.21+8.3</f>
        <v>19.510000000000002</v>
      </c>
      <c r="C426" s="139"/>
      <c r="D426" s="139"/>
      <c r="E426" s="139"/>
      <c r="F426" s="139"/>
      <c r="G426" s="139"/>
      <c r="H426" s="140"/>
      <c r="I426" s="140"/>
      <c r="J426" s="140"/>
      <c r="K426" s="140"/>
      <c r="L426" s="139"/>
      <c r="M426" s="140"/>
      <c r="N426" s="174"/>
      <c r="O426" s="174"/>
      <c r="P426" s="174"/>
      <c r="Q426" s="141"/>
      <c r="U426" s="142"/>
      <c r="V426" s="142"/>
      <c r="W426" s="142"/>
      <c r="X426" s="142"/>
      <c r="Y426" s="142"/>
    </row>
    <row r="427" spans="1:25" ht="12.75" customHeight="1" x14ac:dyDescent="0.25">
      <c r="A427" s="139" t="s">
        <v>2375</v>
      </c>
      <c r="B427" s="191">
        <f>7.49+3.57+3.07</f>
        <v>14.13</v>
      </c>
      <c r="C427" s="139"/>
      <c r="D427" s="139"/>
      <c r="E427" s="139"/>
      <c r="F427" s="139"/>
      <c r="G427" s="139"/>
      <c r="H427" s="140"/>
      <c r="I427" s="140"/>
      <c r="J427" s="140"/>
      <c r="K427" s="140"/>
      <c r="L427" s="139"/>
      <c r="M427" s="140"/>
      <c r="N427" s="174"/>
      <c r="O427" s="174"/>
      <c r="P427" s="174"/>
      <c r="Q427" s="141"/>
      <c r="U427" s="142"/>
      <c r="V427" s="142"/>
      <c r="W427" s="142"/>
      <c r="X427" s="142"/>
      <c r="Y427" s="142"/>
    </row>
    <row r="428" spans="1:25" ht="12.75" customHeight="1" x14ac:dyDescent="0.25">
      <c r="A428" s="190"/>
      <c r="B428" s="191"/>
      <c r="C428" s="139"/>
      <c r="D428" s="139"/>
      <c r="E428" s="139"/>
      <c r="F428" s="139"/>
      <c r="G428" s="139"/>
      <c r="H428" s="140"/>
      <c r="I428" s="140"/>
      <c r="J428" s="140"/>
      <c r="K428" s="140"/>
      <c r="L428" s="139"/>
      <c r="M428" s="140"/>
      <c r="N428" s="174"/>
      <c r="O428" s="174"/>
      <c r="P428" s="174"/>
      <c r="Q428" s="141"/>
      <c r="U428" s="142"/>
      <c r="V428" s="142"/>
      <c r="W428" s="142"/>
      <c r="X428" s="142"/>
      <c r="Y428" s="142"/>
    </row>
    <row r="429" spans="1:25" ht="12.75" customHeight="1" x14ac:dyDescent="0.25">
      <c r="A429" s="190"/>
      <c r="B429" s="191"/>
      <c r="C429" s="139"/>
      <c r="D429" s="139"/>
      <c r="E429" s="139"/>
      <c r="F429" s="139"/>
      <c r="G429" s="139"/>
      <c r="H429" s="140"/>
      <c r="I429" s="140"/>
      <c r="J429" s="140"/>
      <c r="K429" s="140"/>
      <c r="L429" s="139"/>
      <c r="M429" s="140"/>
      <c r="N429" s="174"/>
      <c r="O429" s="174"/>
      <c r="P429" s="174"/>
      <c r="Q429" s="141"/>
      <c r="U429" s="142"/>
      <c r="V429" s="142"/>
      <c r="W429" s="142"/>
      <c r="X429" s="142"/>
      <c r="Y429" s="142"/>
    </row>
    <row r="430" spans="1:25" ht="12.75" customHeight="1" x14ac:dyDescent="0.25">
      <c r="A430" s="140"/>
      <c r="B430" s="980" t="s">
        <v>2376</v>
      </c>
      <c r="C430" s="956"/>
      <c r="D430" s="956"/>
      <c r="E430" s="956"/>
      <c r="F430" s="956"/>
      <c r="G430" s="956"/>
      <c r="H430" s="140"/>
      <c r="I430" s="140"/>
      <c r="J430" s="140"/>
      <c r="K430" s="140"/>
      <c r="L430" s="139"/>
      <c r="M430" s="140"/>
      <c r="N430" s="174"/>
      <c r="O430" s="174"/>
      <c r="P430" s="174"/>
      <c r="Q430" s="141"/>
      <c r="U430" s="142"/>
      <c r="V430" s="142"/>
      <c r="W430" s="142"/>
      <c r="X430" s="142"/>
      <c r="Y430" s="142"/>
    </row>
    <row r="431" spans="1:25" ht="12.75" customHeight="1" x14ac:dyDescent="0.25">
      <c r="A431" s="959" t="s">
        <v>2377</v>
      </c>
      <c r="B431" s="960"/>
      <c r="C431" s="960"/>
      <c r="D431" s="960"/>
      <c r="E431" s="960"/>
      <c r="F431" s="960"/>
      <c r="G431" s="960"/>
      <c r="H431" s="960"/>
      <c r="I431" s="960"/>
      <c r="J431" s="960"/>
      <c r="K431" s="961"/>
      <c r="L431" s="139" t="s">
        <v>2294</v>
      </c>
      <c r="M431" s="173">
        <f>B441</f>
        <v>89.024999999999991</v>
      </c>
      <c r="N431" s="957"/>
      <c r="O431" s="958"/>
      <c r="P431" s="958"/>
      <c r="Q431" s="141"/>
      <c r="U431" s="142"/>
      <c r="V431" s="142"/>
      <c r="W431" s="142"/>
      <c r="X431" s="142"/>
      <c r="Y431" s="142"/>
    </row>
    <row r="432" spans="1:25" ht="12.75" customHeight="1" x14ac:dyDescent="0.25">
      <c r="A432" s="191" t="s">
        <v>2176</v>
      </c>
      <c r="B432" s="191" t="s">
        <v>2164</v>
      </c>
      <c r="C432" s="140"/>
      <c r="D432" s="140"/>
      <c r="E432" s="140"/>
      <c r="F432" s="140"/>
      <c r="G432" s="140"/>
      <c r="H432" s="140"/>
      <c r="I432" s="140"/>
      <c r="J432" s="140"/>
      <c r="K432" s="140"/>
      <c r="L432" s="139"/>
      <c r="M432" s="140"/>
      <c r="N432" s="174"/>
      <c r="O432" s="174"/>
      <c r="P432" s="174"/>
      <c r="Q432" s="141"/>
      <c r="U432" s="142"/>
      <c r="V432" s="142"/>
      <c r="W432" s="142"/>
      <c r="X432" s="142"/>
      <c r="Y432" s="142"/>
    </row>
    <row r="433" spans="1:25" ht="12.75" customHeight="1" x14ac:dyDescent="0.25">
      <c r="A433" s="191" t="s">
        <v>2374</v>
      </c>
      <c r="B433" s="191">
        <v>26.81</v>
      </c>
      <c r="C433" s="140"/>
      <c r="D433" s="140"/>
      <c r="E433" s="140"/>
      <c r="F433" s="140"/>
      <c r="G433" s="140"/>
      <c r="H433" s="140"/>
      <c r="I433" s="140"/>
      <c r="J433" s="140"/>
      <c r="K433" s="140"/>
      <c r="L433" s="139"/>
      <c r="M433" s="140"/>
      <c r="N433" s="174"/>
      <c r="O433" s="174"/>
      <c r="P433" s="174"/>
      <c r="Q433" s="141"/>
      <c r="U433" s="142"/>
      <c r="V433" s="142"/>
      <c r="W433" s="142"/>
      <c r="X433" s="142"/>
      <c r="Y433" s="142"/>
    </row>
    <row r="434" spans="1:25" ht="12.75" customHeight="1" x14ac:dyDescent="0.25">
      <c r="A434" s="191" t="s">
        <v>2375</v>
      </c>
      <c r="B434" s="191">
        <v>17.16</v>
      </c>
      <c r="C434" s="140"/>
      <c r="D434" s="140"/>
      <c r="E434" s="140"/>
      <c r="F434" s="140"/>
      <c r="G434" s="140"/>
      <c r="H434" s="140"/>
      <c r="I434" s="140"/>
      <c r="J434" s="140"/>
      <c r="K434" s="140"/>
      <c r="L434" s="139"/>
      <c r="M434" s="140"/>
      <c r="N434" s="174"/>
      <c r="O434" s="174"/>
      <c r="P434" s="174"/>
      <c r="Q434" s="141"/>
      <c r="U434" s="142"/>
      <c r="V434" s="142"/>
      <c r="W434" s="142"/>
      <c r="X434" s="142"/>
      <c r="Y434" s="142"/>
    </row>
    <row r="435" spans="1:25" ht="12.75" customHeight="1" x14ac:dyDescent="0.25">
      <c r="A435" s="191" t="s">
        <v>2365</v>
      </c>
      <c r="B435" s="191">
        <v>17.95</v>
      </c>
      <c r="C435" s="140"/>
      <c r="D435" s="140"/>
      <c r="E435" s="140"/>
      <c r="F435" s="140"/>
      <c r="G435" s="140"/>
      <c r="H435" s="140"/>
      <c r="I435" s="140"/>
      <c r="J435" s="140"/>
      <c r="K435" s="140"/>
      <c r="L435" s="139"/>
      <c r="M435" s="140"/>
      <c r="N435" s="174"/>
      <c r="O435" s="174"/>
      <c r="P435" s="174"/>
      <c r="Q435" s="141"/>
      <c r="U435" s="142"/>
      <c r="V435" s="142"/>
      <c r="W435" s="142"/>
      <c r="X435" s="142"/>
      <c r="Y435" s="142"/>
    </row>
    <row r="436" spans="1:25" ht="12.75" customHeight="1" x14ac:dyDescent="0.25">
      <c r="A436" s="191" t="s">
        <v>2365</v>
      </c>
      <c r="B436" s="191">
        <v>36.46</v>
      </c>
      <c r="C436" s="140"/>
      <c r="D436" s="140"/>
      <c r="E436" s="140"/>
      <c r="F436" s="140"/>
      <c r="G436" s="140"/>
      <c r="H436" s="140"/>
      <c r="I436" s="140"/>
      <c r="J436" s="140"/>
      <c r="K436" s="140"/>
      <c r="L436" s="139"/>
      <c r="M436" s="140"/>
      <c r="N436" s="174"/>
      <c r="O436" s="174"/>
      <c r="P436" s="174"/>
      <c r="Q436" s="141"/>
      <c r="U436" s="142"/>
      <c r="V436" s="142"/>
      <c r="W436" s="142"/>
      <c r="X436" s="142"/>
      <c r="Y436" s="142"/>
    </row>
    <row r="437" spans="1:25" ht="12.75" customHeight="1" x14ac:dyDescent="0.25">
      <c r="A437" s="191" t="s">
        <v>2378</v>
      </c>
      <c r="B437" s="191">
        <v>19.75</v>
      </c>
      <c r="C437" s="140"/>
      <c r="D437" s="140"/>
      <c r="E437" s="140"/>
      <c r="F437" s="140"/>
      <c r="G437" s="140"/>
      <c r="H437" s="140"/>
      <c r="I437" s="140"/>
      <c r="J437" s="140"/>
      <c r="K437" s="140"/>
      <c r="L437" s="139"/>
      <c r="M437" s="140"/>
      <c r="N437" s="174"/>
      <c r="O437" s="174"/>
      <c r="P437" s="174"/>
      <c r="Q437" s="141"/>
      <c r="U437" s="142"/>
      <c r="V437" s="142"/>
      <c r="W437" s="142"/>
      <c r="X437" s="142"/>
      <c r="Y437" s="142"/>
    </row>
    <row r="438" spans="1:25" ht="12.75" customHeight="1" x14ac:dyDescent="0.25">
      <c r="A438" s="191" t="s">
        <v>2365</v>
      </c>
      <c r="B438" s="191">
        <v>10.82</v>
      </c>
      <c r="C438" s="140"/>
      <c r="D438" s="140"/>
      <c r="E438" s="140"/>
      <c r="F438" s="140"/>
      <c r="G438" s="140"/>
      <c r="H438" s="140"/>
      <c r="I438" s="140"/>
      <c r="J438" s="140"/>
      <c r="K438" s="140"/>
      <c r="L438" s="139"/>
      <c r="M438" s="140"/>
      <c r="N438" s="174"/>
      <c r="O438" s="174"/>
      <c r="P438" s="174"/>
      <c r="Q438" s="141"/>
      <c r="U438" s="142"/>
      <c r="V438" s="142"/>
      <c r="W438" s="142"/>
      <c r="X438" s="142"/>
      <c r="Y438" s="142"/>
    </row>
    <row r="439" spans="1:25" ht="12.75" customHeight="1" x14ac:dyDescent="0.25">
      <c r="A439" s="191" t="s">
        <v>2365</v>
      </c>
      <c r="B439" s="191">
        <v>12.26</v>
      </c>
      <c r="C439" s="140"/>
      <c r="D439" s="140"/>
      <c r="E439" s="140"/>
      <c r="F439" s="140"/>
      <c r="G439" s="140"/>
      <c r="H439" s="140"/>
      <c r="I439" s="140"/>
      <c r="J439" s="140"/>
      <c r="K439" s="140"/>
      <c r="L439" s="139"/>
      <c r="M439" s="140"/>
      <c r="N439" s="174"/>
      <c r="O439" s="174"/>
      <c r="P439" s="174"/>
      <c r="Q439" s="141"/>
      <c r="U439" s="142"/>
      <c r="V439" s="142"/>
      <c r="W439" s="142"/>
      <c r="X439" s="142"/>
      <c r="Y439" s="142"/>
    </row>
    <row r="440" spans="1:25" ht="12.75" customHeight="1" x14ac:dyDescent="0.25">
      <c r="A440" s="191" t="s">
        <v>2365</v>
      </c>
      <c r="B440" s="191">
        <v>36.840000000000003</v>
      </c>
      <c r="C440" s="1027"/>
      <c r="D440" s="1027"/>
      <c r="E440" s="1027"/>
      <c r="F440" s="1027"/>
      <c r="G440" s="1027"/>
      <c r="H440" s="140"/>
      <c r="I440" s="140"/>
      <c r="J440" s="140"/>
      <c r="K440" s="140"/>
      <c r="L440" s="139"/>
      <c r="M440" s="140"/>
      <c r="N440" s="174"/>
      <c r="O440" s="174"/>
      <c r="P440" s="174"/>
      <c r="Q440" s="141"/>
      <c r="U440" s="142"/>
      <c r="V440" s="142"/>
      <c r="W440" s="142"/>
      <c r="X440" s="142"/>
      <c r="Y440" s="142"/>
    </row>
    <row r="441" spans="1:25" ht="12.75" customHeight="1" x14ac:dyDescent="0.25">
      <c r="A441" s="192"/>
      <c r="B441" s="191">
        <f>SUM(B433:B440)*0.5</f>
        <v>89.024999999999991</v>
      </c>
      <c r="C441" s="139"/>
      <c r="D441" s="139"/>
      <c r="E441" s="139"/>
      <c r="F441" s="139"/>
      <c r="G441" s="139"/>
      <c r="H441" s="140"/>
      <c r="I441" s="140"/>
      <c r="J441" s="140"/>
      <c r="K441" s="140"/>
      <c r="L441" s="139"/>
      <c r="M441" s="140"/>
      <c r="N441" s="174"/>
      <c r="O441" s="174"/>
      <c r="P441" s="174"/>
      <c r="Q441" s="141"/>
      <c r="U441" s="142"/>
      <c r="V441" s="142"/>
      <c r="W441" s="142"/>
      <c r="X441" s="142"/>
      <c r="Y441" s="142"/>
    </row>
    <row r="442" spans="1:25" ht="12.75" customHeight="1" x14ac:dyDescent="0.25">
      <c r="A442" s="140"/>
      <c r="B442" s="980" t="s">
        <v>2379</v>
      </c>
      <c r="C442" s="956"/>
      <c r="D442" s="956"/>
      <c r="E442" s="956"/>
      <c r="F442" s="956"/>
      <c r="G442" s="956"/>
      <c r="H442" s="139"/>
      <c r="I442" s="139"/>
      <c r="J442" s="139"/>
      <c r="K442" s="139"/>
      <c r="L442" s="139"/>
      <c r="M442" s="140"/>
      <c r="N442" s="174"/>
      <c r="O442" s="174"/>
      <c r="P442" s="174"/>
      <c r="Q442" s="141"/>
      <c r="U442" s="142"/>
      <c r="V442" s="142"/>
      <c r="W442" s="142"/>
      <c r="X442" s="142"/>
      <c r="Y442" s="142"/>
    </row>
    <row r="443" spans="1:25" ht="12.75" customHeight="1" x14ac:dyDescent="0.25">
      <c r="A443" s="959" t="s">
        <v>2380</v>
      </c>
      <c r="B443" s="960"/>
      <c r="C443" s="960"/>
      <c r="D443" s="960"/>
      <c r="E443" s="960"/>
      <c r="F443" s="960"/>
      <c r="G443" s="960"/>
      <c r="H443" s="960"/>
      <c r="I443" s="960"/>
      <c r="J443" s="960"/>
      <c r="K443" s="961"/>
      <c r="L443" s="139" t="s">
        <v>2294</v>
      </c>
      <c r="M443" s="173">
        <f>B445</f>
        <v>0.36400000000000005</v>
      </c>
      <c r="N443" s="957"/>
      <c r="O443" s="958"/>
      <c r="P443" s="958"/>
      <c r="Q443" s="141"/>
      <c r="U443" s="142"/>
      <c r="V443" s="142"/>
      <c r="W443" s="142"/>
      <c r="X443" s="142"/>
      <c r="Y443" s="142"/>
    </row>
    <row r="444" spans="1:25" ht="12.75" customHeight="1" x14ac:dyDescent="0.25">
      <c r="A444" s="191" t="s">
        <v>2176</v>
      </c>
      <c r="B444" s="191" t="s">
        <v>2164</v>
      </c>
      <c r="C444" s="140"/>
      <c r="D444" s="140"/>
      <c r="E444" s="140"/>
      <c r="F444" s="140"/>
      <c r="G444" s="140"/>
      <c r="H444" s="140"/>
      <c r="I444" s="140"/>
      <c r="J444" s="140"/>
      <c r="K444" s="140"/>
      <c r="L444" s="139"/>
      <c r="M444" s="140"/>
      <c r="N444" s="174"/>
      <c r="O444" s="174"/>
      <c r="P444" s="174"/>
      <c r="Q444" s="141"/>
      <c r="U444" s="142"/>
      <c r="V444" s="142"/>
      <c r="W444" s="142"/>
      <c r="X444" s="142"/>
      <c r="Y444" s="142"/>
    </row>
    <row r="445" spans="1:25" ht="12.75" customHeight="1" x14ac:dyDescent="0.25">
      <c r="A445" s="191" t="s">
        <v>2355</v>
      </c>
      <c r="B445" s="190">
        <f>1.82*0.2</f>
        <v>0.36400000000000005</v>
      </c>
      <c r="C445" s="140"/>
      <c r="D445" s="140"/>
      <c r="E445" s="140"/>
      <c r="F445" s="140"/>
      <c r="G445" s="140"/>
      <c r="H445" s="140"/>
      <c r="I445" s="140"/>
      <c r="J445" s="140"/>
      <c r="K445" s="140"/>
      <c r="L445" s="139"/>
      <c r="M445" s="140"/>
      <c r="N445" s="174"/>
      <c r="O445" s="174"/>
      <c r="P445" s="174"/>
      <c r="Q445" s="141"/>
      <c r="U445" s="142"/>
      <c r="V445" s="142"/>
      <c r="W445" s="142"/>
      <c r="X445" s="142"/>
      <c r="Y445" s="142"/>
    </row>
    <row r="446" spans="1:25" ht="12.75" customHeight="1" x14ac:dyDescent="0.25">
      <c r="A446" s="191"/>
      <c r="B446" s="190"/>
      <c r="C446" s="140"/>
      <c r="D446" s="140"/>
      <c r="E446" s="140"/>
      <c r="F446" s="140"/>
      <c r="G446" s="140"/>
      <c r="H446" s="140"/>
      <c r="I446" s="140"/>
      <c r="J446" s="140"/>
      <c r="K446" s="140"/>
      <c r="L446" s="139"/>
      <c r="M446" s="140"/>
      <c r="N446" s="174"/>
      <c r="O446" s="174"/>
      <c r="P446" s="174"/>
      <c r="Q446" s="141"/>
      <c r="U446" s="142"/>
      <c r="V446" s="142"/>
      <c r="W446" s="142"/>
      <c r="X446" s="142"/>
      <c r="Y446" s="142"/>
    </row>
    <row r="447" spans="1:25" ht="12.75" customHeight="1" x14ac:dyDescent="0.25">
      <c r="A447" s="191"/>
      <c r="B447" s="190"/>
      <c r="C447" s="140"/>
      <c r="D447" s="140"/>
      <c r="E447" s="140"/>
      <c r="F447" s="140"/>
      <c r="G447" s="140"/>
      <c r="H447" s="140"/>
      <c r="I447" s="140"/>
      <c r="J447" s="140"/>
      <c r="K447" s="140"/>
      <c r="L447" s="139"/>
      <c r="M447" s="140"/>
      <c r="N447" s="174"/>
      <c r="O447" s="174"/>
      <c r="P447" s="174"/>
      <c r="Q447" s="141"/>
      <c r="U447" s="142"/>
      <c r="V447" s="142"/>
      <c r="W447" s="142"/>
      <c r="X447" s="142"/>
      <c r="Y447" s="142"/>
    </row>
    <row r="448" spans="1:25" ht="12.75" customHeight="1" x14ac:dyDescent="0.25">
      <c r="A448" s="191"/>
      <c r="B448" s="190"/>
      <c r="C448" s="140"/>
      <c r="D448" s="140"/>
      <c r="E448" s="140"/>
      <c r="F448" s="140"/>
      <c r="G448" s="140"/>
      <c r="H448" s="140"/>
      <c r="I448" s="140"/>
      <c r="J448" s="140"/>
      <c r="K448" s="140"/>
      <c r="L448" s="139"/>
      <c r="M448" s="140"/>
      <c r="N448" s="174"/>
      <c r="O448" s="174"/>
      <c r="P448" s="174"/>
      <c r="Q448" s="141"/>
      <c r="U448" s="142"/>
      <c r="V448" s="142"/>
      <c r="W448" s="142"/>
      <c r="X448" s="142"/>
      <c r="Y448" s="142"/>
    </row>
    <row r="449" spans="1:25" ht="12.75" customHeight="1" x14ac:dyDescent="0.25">
      <c r="A449" s="191"/>
      <c r="B449" s="190"/>
      <c r="C449" s="140"/>
      <c r="D449" s="140"/>
      <c r="E449" s="140"/>
      <c r="F449" s="140"/>
      <c r="G449" s="140"/>
      <c r="H449" s="140"/>
      <c r="I449" s="140"/>
      <c r="J449" s="140"/>
      <c r="K449" s="140"/>
      <c r="L449" s="139"/>
      <c r="M449" s="140"/>
      <c r="N449" s="174"/>
      <c r="O449" s="174"/>
      <c r="P449" s="174"/>
      <c r="Q449" s="141"/>
      <c r="U449" s="142"/>
      <c r="V449" s="142"/>
      <c r="W449" s="142"/>
      <c r="X449" s="142"/>
      <c r="Y449" s="142"/>
    </row>
    <row r="450" spans="1:25" ht="12.75" customHeight="1" x14ac:dyDescent="0.25">
      <c r="A450" s="191"/>
      <c r="B450" s="190"/>
      <c r="C450" s="140"/>
      <c r="D450" s="140"/>
      <c r="E450" s="140"/>
      <c r="F450" s="140"/>
      <c r="G450" s="140"/>
      <c r="H450" s="140"/>
      <c r="I450" s="140"/>
      <c r="J450" s="140"/>
      <c r="K450" s="140"/>
      <c r="L450" s="139"/>
      <c r="M450" s="140"/>
      <c r="N450" s="174"/>
      <c r="O450" s="174"/>
      <c r="P450" s="174"/>
      <c r="Q450" s="141"/>
      <c r="U450" s="142"/>
      <c r="V450" s="142"/>
      <c r="W450" s="142"/>
      <c r="X450" s="142"/>
      <c r="Y450" s="142"/>
    </row>
    <row r="451" spans="1:25" ht="12.75" customHeight="1" x14ac:dyDescent="0.25">
      <c r="A451" s="191"/>
      <c r="B451" s="190"/>
      <c r="C451" s="140"/>
      <c r="D451" s="140"/>
      <c r="E451" s="140"/>
      <c r="F451" s="140"/>
      <c r="G451" s="140"/>
      <c r="H451" s="140"/>
      <c r="I451" s="140"/>
      <c r="J451" s="140"/>
      <c r="K451" s="140"/>
      <c r="L451" s="139"/>
      <c r="M451" s="140"/>
      <c r="N451" s="174"/>
      <c r="O451" s="174"/>
      <c r="P451" s="174"/>
      <c r="Q451" s="141"/>
      <c r="U451" s="142"/>
      <c r="V451" s="142"/>
      <c r="W451" s="142"/>
      <c r="X451" s="142"/>
      <c r="Y451" s="142"/>
    </row>
    <row r="452" spans="1:25" ht="12.75" customHeight="1" x14ac:dyDescent="0.25">
      <c r="A452" s="140"/>
      <c r="B452" s="140"/>
      <c r="C452" s="144"/>
      <c r="D452" s="144"/>
      <c r="E452" s="144"/>
      <c r="F452" s="144"/>
      <c r="G452" s="144"/>
      <c r="H452" s="139"/>
      <c r="I452" s="139"/>
      <c r="J452" s="139"/>
      <c r="K452" s="139"/>
      <c r="L452" s="139"/>
      <c r="M452" s="140"/>
      <c r="N452" s="174"/>
      <c r="O452" s="174"/>
      <c r="P452" s="174"/>
      <c r="Q452" s="141"/>
      <c r="U452" s="142"/>
      <c r="V452" s="142"/>
      <c r="W452" s="142"/>
      <c r="X452" s="142"/>
      <c r="Y452" s="142"/>
    </row>
    <row r="453" spans="1:25" ht="12.75" customHeight="1" x14ac:dyDescent="0.25">
      <c r="A453" s="166" t="s">
        <v>194</v>
      </c>
      <c r="B453" s="166"/>
      <c r="C453" s="167"/>
      <c r="D453" s="167"/>
      <c r="E453" s="167"/>
      <c r="F453" s="167"/>
      <c r="G453" s="168"/>
      <c r="H453" s="168"/>
      <c r="I453" s="168"/>
      <c r="J453" s="168"/>
      <c r="K453" s="168"/>
      <c r="L453" s="169"/>
      <c r="M453" s="170"/>
      <c r="N453" s="171"/>
      <c r="O453" s="171"/>
      <c r="P453" s="174"/>
      <c r="Q453" s="141"/>
      <c r="U453" s="142"/>
      <c r="V453" s="142"/>
      <c r="W453" s="142"/>
      <c r="X453" s="142"/>
      <c r="Y453" s="142"/>
    </row>
    <row r="454" spans="1:25" ht="12.75" customHeight="1" x14ac:dyDescent="0.25">
      <c r="A454" s="959" t="s">
        <v>2381</v>
      </c>
      <c r="B454" s="960"/>
      <c r="C454" s="960"/>
      <c r="D454" s="960"/>
      <c r="E454" s="960"/>
      <c r="F454" s="960"/>
      <c r="G454" s="960"/>
      <c r="H454" s="960"/>
      <c r="I454" s="960"/>
      <c r="J454" s="960"/>
      <c r="K454" s="961"/>
      <c r="L454" s="139" t="s">
        <v>2294</v>
      </c>
      <c r="M454" s="173">
        <f>D459</f>
        <v>24.012</v>
      </c>
      <c r="N454" s="957"/>
      <c r="O454" s="958"/>
      <c r="P454" s="958"/>
      <c r="Q454" s="141"/>
      <c r="U454" s="142"/>
      <c r="V454" s="142"/>
      <c r="W454" s="142"/>
      <c r="X454" s="142"/>
      <c r="Y454" s="142"/>
    </row>
    <row r="455" spans="1:25" ht="12.75" customHeight="1" x14ac:dyDescent="0.25">
      <c r="A455" s="148" t="s">
        <v>2176</v>
      </c>
      <c r="B455" s="148" t="s">
        <v>2162</v>
      </c>
      <c r="C455" s="139" t="s">
        <v>2163</v>
      </c>
      <c r="D455" s="139" t="s">
        <v>2164</v>
      </c>
      <c r="E455" s="140"/>
      <c r="F455" s="140"/>
      <c r="G455" s="140"/>
      <c r="H455" s="140"/>
      <c r="I455" s="140"/>
      <c r="J455" s="140"/>
      <c r="K455" s="140"/>
      <c r="L455" s="139"/>
      <c r="M455" s="140"/>
      <c r="N455" s="174"/>
      <c r="O455" s="174"/>
      <c r="P455" s="174"/>
      <c r="Q455" s="141"/>
      <c r="U455" s="142"/>
      <c r="V455" s="142"/>
      <c r="W455" s="142"/>
      <c r="X455" s="142"/>
      <c r="Y455" s="142"/>
    </row>
    <row r="456" spans="1:25" ht="12.75" customHeight="1" x14ac:dyDescent="0.25">
      <c r="A456" s="148" t="s">
        <v>2382</v>
      </c>
      <c r="B456" s="148">
        <v>6.96</v>
      </c>
      <c r="C456" s="139">
        <v>3.1</v>
      </c>
      <c r="D456" s="140">
        <f>(B456*C456)</f>
        <v>21.576000000000001</v>
      </c>
      <c r="G456" s="139"/>
      <c r="H456" s="139"/>
      <c r="J456" s="139"/>
      <c r="K456" s="139"/>
      <c r="L456" s="139"/>
      <c r="M456" s="140"/>
      <c r="N456" s="174"/>
      <c r="O456" s="174"/>
      <c r="P456" s="174"/>
      <c r="Q456" s="141"/>
      <c r="U456" s="142"/>
      <c r="V456" s="142"/>
      <c r="W456" s="142"/>
      <c r="X456" s="142"/>
      <c r="Y456" s="142"/>
    </row>
    <row r="457" spans="1:25" ht="12.75" customHeight="1" x14ac:dyDescent="0.25">
      <c r="A457" s="140" t="s">
        <v>2383</v>
      </c>
      <c r="B457" s="188">
        <v>-0.8</v>
      </c>
      <c r="C457" s="139">
        <v>2.1</v>
      </c>
      <c r="D457" s="139">
        <f>B457*C457</f>
        <v>-1.6800000000000002</v>
      </c>
      <c r="E457" s="139"/>
      <c r="G457" s="139"/>
      <c r="H457" s="139"/>
      <c r="I457" s="139"/>
      <c r="J457" s="139"/>
      <c r="K457" s="139"/>
      <c r="L457" s="139"/>
      <c r="M457" s="140"/>
      <c r="N457" s="174"/>
      <c r="O457" s="174"/>
      <c r="P457" s="174"/>
      <c r="Q457" s="141"/>
      <c r="U457" s="142"/>
      <c r="V457" s="142"/>
      <c r="W457" s="142"/>
      <c r="X457" s="142"/>
      <c r="Y457" s="142"/>
    </row>
    <row r="458" spans="1:25" ht="12.75" customHeight="1" x14ac:dyDescent="0.25">
      <c r="A458" s="140" t="s">
        <v>2353</v>
      </c>
      <c r="B458" s="140">
        <v>1.96</v>
      </c>
      <c r="C458" s="144">
        <v>2.1</v>
      </c>
      <c r="D458" s="144">
        <f>B458*C458</f>
        <v>4.1159999999999997</v>
      </c>
      <c r="E458" s="139"/>
      <c r="G458" s="139"/>
      <c r="H458" s="139"/>
      <c r="I458" s="139"/>
      <c r="J458" s="139"/>
      <c r="K458" s="139"/>
      <c r="L458" s="139"/>
      <c r="M458" s="140"/>
      <c r="N458" s="174"/>
      <c r="O458" s="174"/>
      <c r="P458" s="174"/>
      <c r="Q458" s="141"/>
      <c r="U458" s="142"/>
      <c r="V458" s="142"/>
      <c r="W458" s="142"/>
      <c r="X458" s="142"/>
      <c r="Y458" s="142"/>
    </row>
    <row r="459" spans="1:25" ht="12.75" customHeight="1" x14ac:dyDescent="0.25">
      <c r="A459" s="188"/>
      <c r="B459" s="140"/>
      <c r="C459" s="139"/>
      <c r="D459" s="140">
        <f>SUM(D456:D458)</f>
        <v>24.012</v>
      </c>
      <c r="E459" s="139"/>
      <c r="G459" s="139"/>
      <c r="H459" s="139"/>
      <c r="I459" s="139"/>
      <c r="J459" s="139"/>
      <c r="K459" s="139"/>
      <c r="L459" s="139"/>
      <c r="M459" s="140"/>
      <c r="N459" s="174"/>
      <c r="O459" s="174"/>
      <c r="P459" s="174"/>
      <c r="Q459" s="141"/>
      <c r="U459" s="142"/>
      <c r="V459" s="142"/>
      <c r="W459" s="142"/>
      <c r="X459" s="142"/>
      <c r="Y459" s="142"/>
    </row>
    <row r="460" spans="1:25" ht="12.75" customHeight="1" x14ac:dyDescent="0.25">
      <c r="A460" s="140"/>
      <c r="B460" s="140"/>
      <c r="C460" s="139"/>
      <c r="D460" s="139"/>
      <c r="E460" s="139"/>
      <c r="G460" s="139"/>
      <c r="H460" s="139"/>
      <c r="I460" s="139"/>
      <c r="J460" s="139"/>
      <c r="K460" s="139"/>
      <c r="L460" s="139"/>
      <c r="M460" s="140"/>
      <c r="N460" s="174"/>
      <c r="O460" s="174"/>
      <c r="P460" s="174"/>
      <c r="Q460" s="141"/>
      <c r="U460" s="142"/>
      <c r="V460" s="142"/>
      <c r="W460" s="142"/>
      <c r="X460" s="142"/>
      <c r="Y460" s="142"/>
    </row>
    <row r="461" spans="1:25" ht="12.75" customHeight="1" x14ac:dyDescent="0.25">
      <c r="A461" s="140" t="s">
        <v>2384</v>
      </c>
      <c r="B461" s="140"/>
      <c r="C461" s="139"/>
      <c r="D461" s="139"/>
      <c r="E461" s="139"/>
      <c r="G461" s="139"/>
      <c r="H461" s="139"/>
      <c r="I461" s="139"/>
      <c r="J461" s="139"/>
      <c r="K461" s="139"/>
      <c r="L461" s="139"/>
      <c r="M461" s="140"/>
      <c r="N461" s="174"/>
      <c r="O461" s="174"/>
      <c r="P461" s="174"/>
      <c r="Q461" s="141"/>
      <c r="U461" s="142"/>
      <c r="V461" s="142"/>
      <c r="W461" s="142"/>
      <c r="X461" s="142"/>
      <c r="Y461" s="142"/>
    </row>
    <row r="462" spans="1:25" ht="12.75" customHeight="1" x14ac:dyDescent="0.25">
      <c r="A462" s="140"/>
      <c r="B462" s="140"/>
      <c r="C462" s="139"/>
      <c r="D462" s="139"/>
      <c r="E462" s="139"/>
      <c r="F462" s="139"/>
      <c r="G462" s="139"/>
      <c r="H462" s="139"/>
      <c r="I462" s="139"/>
      <c r="J462" s="139"/>
      <c r="K462" s="139"/>
      <c r="L462" s="139"/>
      <c r="M462" s="140"/>
      <c r="N462" s="174"/>
      <c r="O462" s="174"/>
      <c r="P462" s="174"/>
      <c r="Q462" s="141"/>
      <c r="U462" s="142"/>
      <c r="V462" s="142"/>
      <c r="W462" s="142"/>
      <c r="X462" s="142"/>
      <c r="Y462" s="142"/>
    </row>
    <row r="463" spans="1:25" ht="12.75" customHeight="1" x14ac:dyDescent="0.25">
      <c r="A463" s="959" t="s">
        <v>2385</v>
      </c>
      <c r="B463" s="960"/>
      <c r="C463" s="960"/>
      <c r="D463" s="960"/>
      <c r="E463" s="960"/>
      <c r="F463" s="960"/>
      <c r="G463" s="960"/>
      <c r="H463" s="960"/>
      <c r="I463" s="960"/>
      <c r="J463" s="960"/>
      <c r="K463" s="961"/>
      <c r="L463" s="139" t="s">
        <v>2294</v>
      </c>
      <c r="M463" s="173">
        <f>D478</f>
        <v>165.161</v>
      </c>
      <c r="N463" s="957"/>
      <c r="O463" s="958"/>
      <c r="P463" s="958"/>
      <c r="Q463" s="141"/>
      <c r="U463" s="142"/>
      <c r="V463" s="142"/>
      <c r="W463" s="142"/>
      <c r="X463" s="142"/>
      <c r="Y463" s="142"/>
    </row>
    <row r="464" spans="1:25" ht="12.75" customHeight="1" x14ac:dyDescent="0.25">
      <c r="A464" s="148" t="s">
        <v>2176</v>
      </c>
      <c r="B464" s="148" t="s">
        <v>2162</v>
      </c>
      <c r="C464" s="139" t="s">
        <v>2163</v>
      </c>
      <c r="D464" s="139" t="s">
        <v>2164</v>
      </c>
      <c r="E464" s="139"/>
      <c r="F464" s="139"/>
      <c r="G464" s="140"/>
      <c r="H464" s="140"/>
      <c r="I464" s="140"/>
      <c r="J464" s="140"/>
      <c r="K464" s="140"/>
      <c r="L464" s="139"/>
      <c r="M464" s="140"/>
      <c r="N464" s="174"/>
      <c r="O464" s="174"/>
      <c r="P464" s="174"/>
      <c r="Q464" s="141"/>
      <c r="U464" s="142"/>
      <c r="V464" s="142"/>
      <c r="W464" s="142"/>
      <c r="X464" s="142"/>
      <c r="Y464" s="142"/>
    </row>
    <row r="465" spans="1:25" ht="12.75" customHeight="1" x14ac:dyDescent="0.25">
      <c r="A465" s="148" t="s">
        <v>2386</v>
      </c>
      <c r="B465" s="175">
        <f>4+1.52+1.12+4.18</f>
        <v>10.82</v>
      </c>
      <c r="C465" s="193">
        <v>3.1</v>
      </c>
      <c r="D465" s="175">
        <f>B465*C465</f>
        <v>33.542000000000002</v>
      </c>
      <c r="G465" s="144"/>
      <c r="H465" s="144"/>
      <c r="I465" s="144"/>
      <c r="J465" s="144"/>
      <c r="K465" s="144"/>
      <c r="L465" s="139"/>
      <c r="M465" s="140"/>
      <c r="N465" s="174"/>
      <c r="O465" s="174"/>
      <c r="P465" s="174"/>
      <c r="Q465" s="141"/>
      <c r="U465" s="142"/>
      <c r="V465" s="142"/>
      <c r="W465" s="142"/>
      <c r="X465" s="142"/>
      <c r="Y465" s="142"/>
    </row>
    <row r="466" spans="1:25" ht="12.75" customHeight="1" x14ac:dyDescent="0.25">
      <c r="A466" s="140" t="s">
        <v>2387</v>
      </c>
      <c r="B466" s="140">
        <f>0.06+1.35+3.45</f>
        <v>4.8600000000000003</v>
      </c>
      <c r="C466" s="193">
        <v>3.1</v>
      </c>
      <c r="D466" s="175">
        <f t="shared" ref="D466:D477" si="6">B466*C466</f>
        <v>15.066000000000001</v>
      </c>
      <c r="E466" s="144"/>
      <c r="F466" s="144"/>
      <c r="G466" s="144"/>
      <c r="H466" s="144"/>
      <c r="I466" s="144"/>
      <c r="J466" s="144"/>
      <c r="K466" s="144"/>
      <c r="L466" s="139"/>
      <c r="M466" s="140"/>
      <c r="N466" s="174"/>
      <c r="O466" s="174"/>
      <c r="P466" s="174"/>
      <c r="Q466" s="141"/>
      <c r="U466" s="142"/>
      <c r="V466" s="142"/>
      <c r="W466" s="142"/>
      <c r="X466" s="142"/>
      <c r="Y466" s="142"/>
    </row>
    <row r="467" spans="1:25" ht="12.75" customHeight="1" x14ac:dyDescent="0.25">
      <c r="A467" s="140" t="s">
        <v>2388</v>
      </c>
      <c r="B467" s="140">
        <f>3.45</f>
        <v>3.45</v>
      </c>
      <c r="C467" s="193">
        <v>3.1</v>
      </c>
      <c r="D467" s="175">
        <f t="shared" si="6"/>
        <v>10.695</v>
      </c>
      <c r="E467" s="144"/>
      <c r="F467" s="144"/>
      <c r="G467" s="144"/>
      <c r="H467" s="144"/>
      <c r="I467" s="144"/>
      <c r="J467" s="144"/>
      <c r="K467" s="144"/>
      <c r="L467" s="139"/>
      <c r="M467" s="140"/>
      <c r="N467" s="174"/>
      <c r="O467" s="174"/>
      <c r="P467" s="174"/>
      <c r="Q467" s="141"/>
      <c r="U467" s="142"/>
      <c r="V467" s="142"/>
      <c r="W467" s="142"/>
      <c r="X467" s="142"/>
      <c r="Y467" s="142"/>
    </row>
    <row r="468" spans="1:25" ht="12.75" customHeight="1" x14ac:dyDescent="0.25">
      <c r="A468" s="140" t="s">
        <v>2389</v>
      </c>
      <c r="B468" s="140">
        <f>1.91+2.43</f>
        <v>4.34</v>
      </c>
      <c r="C468" s="193">
        <v>3.1</v>
      </c>
      <c r="D468" s="175">
        <f t="shared" si="6"/>
        <v>13.454000000000001</v>
      </c>
      <c r="E468" s="144"/>
      <c r="F468" s="144"/>
      <c r="G468" s="144"/>
      <c r="H468" s="144"/>
      <c r="I468" s="144"/>
      <c r="J468" s="144"/>
      <c r="K468" s="144"/>
      <c r="L468" s="139"/>
      <c r="M468" s="140"/>
      <c r="N468" s="174"/>
      <c r="O468" s="174"/>
      <c r="P468" s="174"/>
      <c r="Q468" s="141"/>
      <c r="U468" s="142"/>
      <c r="V468" s="142"/>
      <c r="W468" s="142"/>
      <c r="X468" s="142"/>
      <c r="Y468" s="142"/>
    </row>
    <row r="469" spans="1:25" ht="12.75" customHeight="1" x14ac:dyDescent="0.25">
      <c r="A469" s="140" t="s">
        <v>2390</v>
      </c>
      <c r="B469" s="140">
        <f>1.41+1.84</f>
        <v>3.25</v>
      </c>
      <c r="C469" s="193">
        <v>3.1</v>
      </c>
      <c r="D469" s="175">
        <f t="shared" si="6"/>
        <v>10.075000000000001</v>
      </c>
      <c r="E469" s="144"/>
      <c r="F469" s="144"/>
      <c r="G469" s="144"/>
      <c r="H469" s="144"/>
      <c r="I469" s="144"/>
      <c r="J469" s="144"/>
      <c r="K469" s="144"/>
      <c r="L469" s="139"/>
      <c r="M469" s="140"/>
      <c r="N469" s="174"/>
      <c r="O469" s="174"/>
      <c r="P469" s="174"/>
      <c r="Q469" s="141"/>
      <c r="U469" s="142"/>
      <c r="V469" s="142"/>
      <c r="W469" s="142"/>
      <c r="X469" s="142"/>
      <c r="Y469" s="142"/>
    </row>
    <row r="470" spans="1:25" ht="12.75" customHeight="1" x14ac:dyDescent="0.25">
      <c r="A470" s="140" t="s">
        <v>2391</v>
      </c>
      <c r="B470" s="140">
        <f>2.21+1.91</f>
        <v>4.12</v>
      </c>
      <c r="C470" s="193">
        <v>3.1</v>
      </c>
      <c r="D470" s="175">
        <f t="shared" si="6"/>
        <v>12.772</v>
      </c>
      <c r="E470" s="144"/>
      <c r="F470" s="144"/>
      <c r="G470" s="144"/>
      <c r="H470" s="144"/>
      <c r="I470" s="144"/>
      <c r="J470" s="144"/>
      <c r="K470" s="144"/>
      <c r="L470" s="139"/>
      <c r="M470" s="140"/>
      <c r="N470" s="174"/>
      <c r="O470" s="174"/>
      <c r="P470" s="174"/>
      <c r="Q470" s="141"/>
      <c r="U470" s="142"/>
      <c r="V470" s="142"/>
      <c r="W470" s="142"/>
      <c r="X470" s="142"/>
      <c r="Y470" s="142"/>
    </row>
    <row r="471" spans="1:25" ht="12.75" customHeight="1" x14ac:dyDescent="0.25">
      <c r="A471" s="140" t="s">
        <v>2392</v>
      </c>
      <c r="B471" s="140">
        <f>0.42+0.05+4.12</f>
        <v>4.59</v>
      </c>
      <c r="C471" s="193">
        <v>3.1</v>
      </c>
      <c r="D471" s="175">
        <f t="shared" si="6"/>
        <v>14.228999999999999</v>
      </c>
      <c r="E471" s="144"/>
      <c r="F471" s="144"/>
      <c r="G471" s="144"/>
      <c r="H471" s="144"/>
      <c r="I471" s="144"/>
      <c r="J471" s="144"/>
      <c r="K471" s="144"/>
      <c r="L471" s="139"/>
      <c r="M471" s="140"/>
      <c r="N471" s="174"/>
      <c r="O471" s="174"/>
      <c r="P471" s="174"/>
      <c r="Q471" s="141"/>
      <c r="U471" s="142"/>
      <c r="V471" s="142"/>
      <c r="W471" s="142"/>
      <c r="X471" s="142"/>
      <c r="Y471" s="142"/>
    </row>
    <row r="472" spans="1:25" ht="12.75" customHeight="1" x14ac:dyDescent="0.25">
      <c r="A472" s="140" t="s">
        <v>2393</v>
      </c>
      <c r="B472" s="140">
        <f>3.31+0.1+1.25+0.55</f>
        <v>5.21</v>
      </c>
      <c r="C472" s="193">
        <v>3.1</v>
      </c>
      <c r="D472" s="175">
        <f t="shared" si="6"/>
        <v>16.151</v>
      </c>
      <c r="E472" s="188"/>
      <c r="F472" s="144"/>
      <c r="G472" s="144"/>
      <c r="H472" s="144"/>
      <c r="I472" s="144"/>
      <c r="J472" s="144"/>
      <c r="K472" s="144"/>
      <c r="L472" s="139"/>
      <c r="M472" s="140"/>
      <c r="N472" s="174"/>
      <c r="O472" s="174"/>
      <c r="P472" s="174"/>
      <c r="Q472" s="141"/>
      <c r="U472" s="142"/>
      <c r="V472" s="142"/>
      <c r="W472" s="142"/>
      <c r="X472" s="142"/>
      <c r="Y472" s="142"/>
    </row>
    <row r="473" spans="1:25" ht="12.75" customHeight="1" x14ac:dyDescent="0.25">
      <c r="A473" s="140" t="s">
        <v>2394</v>
      </c>
      <c r="B473" s="140">
        <f>1.48+0.1+0.1+0.48</f>
        <v>2.16</v>
      </c>
      <c r="C473" s="193">
        <v>3.1</v>
      </c>
      <c r="D473" s="175">
        <f t="shared" si="6"/>
        <v>6.6960000000000006</v>
      </c>
      <c r="E473" s="144"/>
      <c r="F473" s="144"/>
      <c r="G473" s="144"/>
      <c r="H473" s="144"/>
      <c r="I473" s="144"/>
      <c r="J473" s="144"/>
      <c r="K473" s="144"/>
      <c r="L473" s="139"/>
      <c r="M473" s="140"/>
      <c r="N473" s="174"/>
      <c r="O473" s="174"/>
      <c r="P473" s="174"/>
      <c r="Q473" s="141"/>
      <c r="U473" s="142"/>
      <c r="V473" s="142"/>
      <c r="W473" s="142"/>
      <c r="X473" s="142"/>
      <c r="Y473" s="142"/>
    </row>
    <row r="474" spans="1:25" ht="12.75" customHeight="1" x14ac:dyDescent="0.25">
      <c r="A474" s="140" t="s">
        <v>2395</v>
      </c>
      <c r="B474" s="140">
        <f>0.1+3.26+2.48+0.22</f>
        <v>6.06</v>
      </c>
      <c r="C474" s="193">
        <v>3.1</v>
      </c>
      <c r="D474" s="175">
        <f t="shared" si="6"/>
        <v>18.785999999999998</v>
      </c>
      <c r="E474" s="144"/>
      <c r="F474" s="144"/>
      <c r="G474" s="144"/>
      <c r="H474" s="144"/>
      <c r="I474" s="144"/>
      <c r="J474" s="144"/>
      <c r="K474" s="144"/>
      <c r="L474" s="139"/>
      <c r="M474" s="140"/>
      <c r="N474" s="174"/>
      <c r="O474" s="174"/>
      <c r="P474" s="174"/>
      <c r="Q474" s="141"/>
      <c r="U474" s="142"/>
      <c r="V474" s="142"/>
      <c r="W474" s="142"/>
      <c r="X474" s="142"/>
      <c r="Y474" s="142"/>
    </row>
    <row r="475" spans="1:25" ht="12.75" customHeight="1" x14ac:dyDescent="0.25">
      <c r="A475" s="140" t="s">
        <v>2387</v>
      </c>
      <c r="B475" s="140">
        <v>3.3</v>
      </c>
      <c r="C475" s="193">
        <v>3.1</v>
      </c>
      <c r="D475" s="175">
        <f t="shared" si="6"/>
        <v>10.23</v>
      </c>
      <c r="E475" s="144"/>
      <c r="F475" s="144"/>
      <c r="G475" s="144"/>
      <c r="H475" s="144"/>
      <c r="I475" s="144"/>
      <c r="J475" s="144"/>
      <c r="K475" s="144"/>
      <c r="L475" s="139"/>
      <c r="M475" s="140"/>
      <c r="N475" s="174"/>
      <c r="O475" s="174"/>
      <c r="P475" s="174"/>
      <c r="Q475" s="141"/>
      <c r="U475" s="142"/>
      <c r="V475" s="142"/>
      <c r="W475" s="142"/>
      <c r="X475" s="142"/>
      <c r="Y475" s="142"/>
    </row>
    <row r="476" spans="1:25" ht="12.75" customHeight="1" x14ac:dyDescent="0.25">
      <c r="A476" s="140" t="s">
        <v>2396</v>
      </c>
      <c r="B476" s="140">
        <v>0.8</v>
      </c>
      <c r="C476" s="193">
        <v>2.1</v>
      </c>
      <c r="D476" s="175">
        <f t="shared" si="6"/>
        <v>1.6800000000000002</v>
      </c>
      <c r="E476" s="144"/>
      <c r="F476" s="144"/>
      <c r="G476" s="144"/>
      <c r="H476" s="144"/>
      <c r="I476" s="144"/>
      <c r="J476" s="144"/>
      <c r="K476" s="144"/>
      <c r="L476" s="139"/>
      <c r="M476" s="140"/>
      <c r="N476" s="174"/>
      <c r="O476" s="174"/>
      <c r="P476" s="174"/>
      <c r="Q476" s="141"/>
      <c r="U476" s="142"/>
      <c r="V476" s="142"/>
      <c r="W476" s="142"/>
      <c r="X476" s="142"/>
      <c r="Y476" s="142"/>
    </row>
    <row r="477" spans="1:25" ht="12.75" customHeight="1" x14ac:dyDescent="0.25">
      <c r="A477" s="140" t="s">
        <v>2397</v>
      </c>
      <c r="B477" s="140">
        <v>0.85</v>
      </c>
      <c r="C477" s="193">
        <v>2.1</v>
      </c>
      <c r="D477" s="175">
        <f t="shared" si="6"/>
        <v>1.7849999999999999</v>
      </c>
      <c r="E477" s="144"/>
      <c r="F477" s="144"/>
      <c r="G477" s="144"/>
      <c r="H477" s="144"/>
      <c r="I477" s="144"/>
      <c r="J477" s="144"/>
      <c r="K477" s="144"/>
      <c r="L477" s="139"/>
      <c r="M477" s="140"/>
      <c r="N477" s="174"/>
      <c r="O477" s="174"/>
      <c r="P477" s="174"/>
      <c r="Q477" s="141"/>
      <c r="U477" s="142"/>
      <c r="V477" s="142"/>
      <c r="W477" s="142"/>
      <c r="X477" s="142"/>
      <c r="Y477" s="142"/>
    </row>
    <row r="478" spans="1:25" ht="12.75" customHeight="1" x14ac:dyDescent="0.25">
      <c r="A478" s="140"/>
      <c r="B478" s="140"/>
      <c r="C478" s="144"/>
      <c r="D478" s="175">
        <f>SUM(D465:D477)</f>
        <v>165.161</v>
      </c>
      <c r="E478" s="140"/>
      <c r="F478" s="188"/>
      <c r="G478" s="144"/>
      <c r="H478" s="144"/>
      <c r="I478" s="144"/>
      <c r="J478" s="144"/>
      <c r="K478" s="144"/>
      <c r="L478" s="139"/>
      <c r="M478" s="140"/>
      <c r="N478" s="174"/>
      <c r="O478" s="174"/>
      <c r="P478" s="174"/>
      <c r="Q478" s="141"/>
      <c r="U478" s="142"/>
      <c r="V478" s="142"/>
      <c r="W478" s="142"/>
      <c r="X478" s="142"/>
      <c r="Y478" s="142"/>
    </row>
    <row r="479" spans="1:25" ht="12.75" customHeight="1" x14ac:dyDescent="0.25">
      <c r="A479" s="140"/>
      <c r="B479" s="140"/>
      <c r="C479" s="144"/>
      <c r="D479" s="144"/>
      <c r="E479" s="144"/>
      <c r="F479" s="144"/>
      <c r="G479" s="144"/>
      <c r="H479" s="144"/>
      <c r="I479" s="144"/>
      <c r="J479" s="144"/>
      <c r="K479" s="144"/>
      <c r="L479" s="139"/>
      <c r="M479" s="140"/>
      <c r="N479" s="174"/>
      <c r="O479" s="174"/>
      <c r="P479" s="174"/>
      <c r="Q479" s="141"/>
      <c r="U479" s="142"/>
      <c r="V479" s="142"/>
      <c r="W479" s="142"/>
      <c r="X479" s="142"/>
      <c r="Y479" s="142"/>
    </row>
    <row r="480" spans="1:25" ht="12.75" customHeight="1" x14ac:dyDescent="0.25">
      <c r="A480" s="140" t="s">
        <v>2398</v>
      </c>
      <c r="B480" s="140"/>
      <c r="C480" s="144"/>
      <c r="D480" s="144"/>
      <c r="E480" s="144"/>
      <c r="F480" s="144"/>
      <c r="G480" s="144"/>
      <c r="H480" s="144"/>
      <c r="I480" s="144"/>
      <c r="J480" s="144"/>
      <c r="K480" s="144"/>
      <c r="L480" s="139"/>
      <c r="M480" s="140"/>
      <c r="N480" s="174"/>
      <c r="O480" s="174"/>
      <c r="P480" s="174"/>
      <c r="Q480" s="141"/>
      <c r="U480" s="142"/>
      <c r="V480" s="142"/>
      <c r="W480" s="142"/>
      <c r="X480" s="142"/>
      <c r="Y480" s="142"/>
    </row>
    <row r="481" spans="1:25" ht="12.75" customHeight="1" x14ac:dyDescent="0.25">
      <c r="A481" s="140"/>
      <c r="B481" s="140"/>
      <c r="C481" s="144"/>
      <c r="D481" s="144"/>
      <c r="E481" s="144"/>
      <c r="F481" s="144"/>
      <c r="G481" s="144"/>
      <c r="H481" s="144"/>
      <c r="I481" s="144"/>
      <c r="J481" s="144"/>
      <c r="K481" s="144"/>
      <c r="L481" s="139"/>
      <c r="M481" s="140"/>
      <c r="N481" s="174"/>
      <c r="O481" s="174"/>
      <c r="P481" s="174"/>
      <c r="Q481" s="141"/>
      <c r="U481" s="142"/>
      <c r="V481" s="142"/>
      <c r="W481" s="142"/>
      <c r="X481" s="142"/>
      <c r="Y481" s="142"/>
    </row>
    <row r="482" spans="1:25" ht="12.75" customHeight="1" x14ac:dyDescent="0.25">
      <c r="A482" s="140"/>
      <c r="B482" s="140"/>
      <c r="C482" s="139"/>
      <c r="D482" s="139"/>
      <c r="E482" s="139"/>
      <c r="F482" s="139"/>
      <c r="G482" s="139"/>
      <c r="H482" s="139"/>
      <c r="I482" s="139"/>
      <c r="J482" s="139"/>
      <c r="K482" s="139"/>
      <c r="L482" s="139"/>
      <c r="M482" s="140"/>
      <c r="N482" s="174"/>
      <c r="O482" s="174"/>
      <c r="P482" s="174"/>
      <c r="Q482" s="141"/>
      <c r="U482" s="142"/>
      <c r="V482" s="142"/>
      <c r="W482" s="142"/>
      <c r="X482" s="142"/>
      <c r="Y482" s="142"/>
    </row>
    <row r="483" spans="1:25" ht="12.75" customHeight="1" x14ac:dyDescent="0.25">
      <c r="A483" s="959" t="s">
        <v>2399</v>
      </c>
      <c r="B483" s="960"/>
      <c r="C483" s="960"/>
      <c r="D483" s="960"/>
      <c r="E483" s="960"/>
      <c r="F483" s="960"/>
      <c r="G483" s="960"/>
      <c r="H483" s="960"/>
      <c r="I483" s="960"/>
      <c r="J483" s="960"/>
      <c r="K483" s="961"/>
      <c r="L483" s="172" t="s">
        <v>56</v>
      </c>
      <c r="M483" s="173">
        <f>E493</f>
        <v>3.0551360000000005</v>
      </c>
      <c r="N483" s="957"/>
      <c r="O483" s="958"/>
      <c r="P483" s="958"/>
      <c r="Q483" s="141"/>
      <c r="U483" s="142"/>
      <c r="V483" s="142"/>
      <c r="W483" s="142"/>
      <c r="X483" s="142"/>
      <c r="Y483" s="142"/>
    </row>
    <row r="484" spans="1:25" ht="12.75" customHeight="1" x14ac:dyDescent="0.25">
      <c r="A484" s="148" t="s">
        <v>2176</v>
      </c>
      <c r="B484" s="148" t="s">
        <v>2162</v>
      </c>
      <c r="C484" s="139" t="s">
        <v>2163</v>
      </c>
      <c r="D484" s="139" t="s">
        <v>2164</v>
      </c>
      <c r="E484" s="148" t="s">
        <v>2299</v>
      </c>
      <c r="F484" s="139"/>
      <c r="G484" s="140"/>
      <c r="H484" s="140"/>
      <c r="I484" s="140"/>
      <c r="J484" s="140"/>
      <c r="K484" s="140"/>
      <c r="L484" s="139"/>
      <c r="M484" s="140"/>
      <c r="N484" s="174"/>
      <c r="O484" s="174"/>
      <c r="P484" s="174"/>
      <c r="Q484" s="141"/>
      <c r="U484" s="142"/>
      <c r="V484" s="142"/>
      <c r="W484" s="142"/>
      <c r="X484" s="142"/>
      <c r="Y484" s="142"/>
    </row>
    <row r="485" spans="1:25" ht="15.75" x14ac:dyDescent="0.25">
      <c r="A485" s="148" t="s">
        <v>2400</v>
      </c>
      <c r="B485" s="148">
        <v>1.82</v>
      </c>
      <c r="C485" s="148">
        <v>0.96</v>
      </c>
      <c r="D485" s="175">
        <f>B485*C485</f>
        <v>1.7472000000000001</v>
      </c>
      <c r="E485" s="175">
        <f>D485*0.14</f>
        <v>0.24460800000000005</v>
      </c>
      <c r="F485" s="140"/>
      <c r="L485" s="139"/>
      <c r="M485" s="140"/>
      <c r="N485" s="174"/>
      <c r="O485" s="174"/>
      <c r="P485" s="174"/>
      <c r="Q485" s="141"/>
      <c r="U485" s="142"/>
      <c r="V485" s="142"/>
      <c r="W485" s="142"/>
      <c r="X485" s="142"/>
      <c r="Y485" s="142"/>
    </row>
    <row r="486" spans="1:25" ht="15.75" x14ac:dyDescent="0.25">
      <c r="A486" s="148" t="s">
        <v>2400</v>
      </c>
      <c r="B486" s="148">
        <v>0.08</v>
      </c>
      <c r="C486" s="148">
        <v>1.19</v>
      </c>
      <c r="D486" s="175">
        <f>B486*C486</f>
        <v>9.5199999999999993E-2</v>
      </c>
      <c r="E486" s="175">
        <f t="shared" ref="E486:E492" si="7">D486*0.14</f>
        <v>1.3328E-2</v>
      </c>
      <c r="F486" s="140"/>
      <c r="L486" s="139"/>
      <c r="M486" s="140"/>
      <c r="N486" s="174"/>
      <c r="O486" s="174"/>
      <c r="P486" s="174"/>
      <c r="Q486" s="141"/>
      <c r="U486" s="142"/>
      <c r="V486" s="142"/>
      <c r="W486" s="142"/>
      <c r="X486" s="142"/>
      <c r="Y486" s="142"/>
    </row>
    <row r="487" spans="1:25" ht="15.75" x14ac:dyDescent="0.25">
      <c r="A487" s="148" t="s">
        <v>2401</v>
      </c>
      <c r="B487" s="148">
        <v>1.29</v>
      </c>
      <c r="C487" s="148">
        <v>3.1</v>
      </c>
      <c r="D487" s="175">
        <f t="shared" ref="D487:D492" si="8">B487*C487</f>
        <v>3.9990000000000001</v>
      </c>
      <c r="E487" s="175">
        <f t="shared" si="7"/>
        <v>0.55986000000000002</v>
      </c>
      <c r="F487" s="140"/>
      <c r="L487" s="139"/>
      <c r="M487" s="140"/>
      <c r="N487" s="174"/>
      <c r="O487" s="174"/>
      <c r="P487" s="174"/>
      <c r="Q487" s="141"/>
      <c r="U487" s="142"/>
      <c r="V487" s="142"/>
      <c r="W487" s="142"/>
      <c r="X487" s="142"/>
      <c r="Y487" s="142"/>
    </row>
    <row r="488" spans="1:25" ht="15.75" x14ac:dyDescent="0.25">
      <c r="A488" s="148" t="s">
        <v>2390</v>
      </c>
      <c r="B488" s="148">
        <f>2*0.8</f>
        <v>1.6</v>
      </c>
      <c r="C488" s="148">
        <v>2.1</v>
      </c>
      <c r="D488" s="175">
        <f t="shared" si="8"/>
        <v>3.3600000000000003</v>
      </c>
      <c r="E488" s="175">
        <f t="shared" si="7"/>
        <v>0.4704000000000001</v>
      </c>
      <c r="F488" s="140"/>
      <c r="L488" s="139"/>
      <c r="M488" s="140"/>
      <c r="N488" s="174"/>
      <c r="O488" s="174"/>
      <c r="P488" s="174"/>
      <c r="Q488" s="141"/>
      <c r="U488" s="142"/>
      <c r="V488" s="142"/>
      <c r="W488" s="142"/>
      <c r="X488" s="142"/>
      <c r="Y488" s="142"/>
    </row>
    <row r="489" spans="1:25" ht="12.75" customHeight="1" x14ac:dyDescent="0.25">
      <c r="A489" s="140" t="s">
        <v>2353</v>
      </c>
      <c r="B489" s="140">
        <f>0.85*3</f>
        <v>2.5499999999999998</v>
      </c>
      <c r="C489" s="144">
        <v>2.1</v>
      </c>
      <c r="D489" s="175">
        <f t="shared" si="8"/>
        <v>5.3549999999999995</v>
      </c>
      <c r="E489" s="175">
        <f t="shared" si="7"/>
        <v>0.74970000000000003</v>
      </c>
      <c r="F489" s="144"/>
      <c r="G489" s="144"/>
      <c r="H489" s="144"/>
      <c r="I489" s="144"/>
      <c r="J489" s="144"/>
      <c r="K489" s="144"/>
      <c r="L489" s="139"/>
      <c r="M489" s="140"/>
      <c r="N489" s="174"/>
      <c r="O489" s="174"/>
      <c r="P489" s="174"/>
      <c r="Q489" s="141"/>
      <c r="U489" s="142"/>
      <c r="V489" s="142"/>
      <c r="W489" s="142"/>
      <c r="X489" s="142"/>
      <c r="Y489" s="142"/>
    </row>
    <row r="490" spans="1:25" ht="12.75" customHeight="1" x14ac:dyDescent="0.25">
      <c r="A490" s="140" t="s">
        <v>2402</v>
      </c>
      <c r="B490" s="140">
        <v>1.71</v>
      </c>
      <c r="C490" s="144">
        <v>2.1</v>
      </c>
      <c r="D490" s="175">
        <f t="shared" si="8"/>
        <v>3.5910000000000002</v>
      </c>
      <c r="E490" s="175">
        <f t="shared" si="7"/>
        <v>0.50274000000000008</v>
      </c>
      <c r="F490" s="144"/>
      <c r="G490" s="144"/>
      <c r="H490" s="144"/>
      <c r="I490" s="144"/>
      <c r="J490" s="144"/>
      <c r="K490" s="144"/>
      <c r="L490" s="139"/>
      <c r="M490" s="140"/>
      <c r="N490" s="174"/>
      <c r="O490" s="174"/>
      <c r="P490" s="174"/>
      <c r="Q490" s="141"/>
      <c r="U490" s="142"/>
      <c r="V490" s="142"/>
      <c r="W490" s="142"/>
      <c r="X490" s="142"/>
      <c r="Y490" s="142"/>
    </row>
    <row r="491" spans="1:25" ht="12.75" customHeight="1" x14ac:dyDescent="0.25">
      <c r="A491" s="140" t="s">
        <v>2403</v>
      </c>
      <c r="B491" s="140">
        <v>0.85</v>
      </c>
      <c r="C491" s="144">
        <v>2.1</v>
      </c>
      <c r="D491" s="175">
        <f t="shared" si="8"/>
        <v>1.7849999999999999</v>
      </c>
      <c r="E491" s="175">
        <f t="shared" si="7"/>
        <v>0.24990000000000001</v>
      </c>
      <c r="F491" s="144"/>
      <c r="G491" s="144"/>
      <c r="H491" s="144"/>
      <c r="I491" s="144"/>
      <c r="J491" s="144"/>
      <c r="K491" s="144"/>
      <c r="L491" s="139"/>
      <c r="M491" s="140"/>
      <c r="N491" s="174"/>
      <c r="O491" s="174"/>
      <c r="P491" s="174"/>
      <c r="Q491" s="141"/>
      <c r="U491" s="142"/>
      <c r="V491" s="142"/>
      <c r="W491" s="142"/>
      <c r="X491" s="142"/>
      <c r="Y491" s="142"/>
    </row>
    <row r="492" spans="1:25" ht="12.75" customHeight="1" x14ac:dyDescent="0.25">
      <c r="A492" s="140" t="s">
        <v>2353</v>
      </c>
      <c r="B492" s="140">
        <v>0.9</v>
      </c>
      <c r="C492" s="144">
        <v>2.1</v>
      </c>
      <c r="D492" s="175">
        <f t="shared" si="8"/>
        <v>1.8900000000000001</v>
      </c>
      <c r="E492" s="175">
        <f t="shared" si="7"/>
        <v>0.26460000000000006</v>
      </c>
      <c r="F492" s="144"/>
      <c r="G492" s="144"/>
      <c r="H492" s="144"/>
      <c r="I492" s="144"/>
      <c r="J492" s="144"/>
      <c r="K492" s="144"/>
      <c r="L492" s="139"/>
      <c r="M492" s="140"/>
      <c r="N492" s="174"/>
      <c r="O492" s="174"/>
      <c r="P492" s="174"/>
      <c r="Q492" s="141"/>
      <c r="U492" s="142"/>
      <c r="V492" s="142"/>
      <c r="W492" s="142"/>
      <c r="X492" s="142"/>
      <c r="Y492" s="142"/>
    </row>
    <row r="493" spans="1:25" ht="12.75" customHeight="1" x14ac:dyDescent="0.25">
      <c r="A493" s="140"/>
      <c r="B493" s="140"/>
      <c r="C493" s="144"/>
      <c r="D493" s="193">
        <f>SUM(D485:D492)</f>
        <v>21.822400000000002</v>
      </c>
      <c r="E493" s="193">
        <f>SUM(E485:E492)</f>
        <v>3.0551360000000005</v>
      </c>
      <c r="F493" s="144"/>
      <c r="G493" s="144"/>
      <c r="H493" s="144"/>
      <c r="I493" s="144"/>
      <c r="J493" s="144"/>
      <c r="K493" s="144"/>
      <c r="L493" s="139"/>
      <c r="M493" s="140"/>
      <c r="N493" s="174"/>
      <c r="O493" s="174"/>
      <c r="P493" s="174"/>
      <c r="Q493" s="141"/>
      <c r="U493" s="142"/>
      <c r="V493" s="142"/>
      <c r="W493" s="142"/>
      <c r="X493" s="142"/>
      <c r="Y493" s="142"/>
    </row>
    <row r="494" spans="1:25" ht="12.75" customHeight="1" x14ac:dyDescent="0.25">
      <c r="A494" s="140"/>
      <c r="B494" s="140"/>
      <c r="C494" s="144"/>
      <c r="D494" s="144"/>
      <c r="E494" s="144"/>
      <c r="F494" s="144"/>
      <c r="G494" s="144"/>
      <c r="H494" s="144"/>
      <c r="I494" s="144"/>
      <c r="J494" s="144"/>
      <c r="K494" s="144"/>
      <c r="L494" s="139"/>
      <c r="M494" s="140"/>
      <c r="N494" s="174"/>
      <c r="O494" s="174"/>
      <c r="P494" s="174"/>
      <c r="Q494" s="141"/>
      <c r="U494" s="142"/>
      <c r="V494" s="142"/>
      <c r="W494" s="142"/>
      <c r="X494" s="142"/>
      <c r="Y494" s="142"/>
    </row>
    <row r="495" spans="1:25" ht="12.75" customHeight="1" x14ac:dyDescent="0.25">
      <c r="A495" s="140" t="s">
        <v>2404</v>
      </c>
      <c r="B495" s="144"/>
      <c r="C495" s="144"/>
      <c r="D495" s="144"/>
      <c r="E495" s="144"/>
      <c r="F495" s="144"/>
      <c r="G495" s="144"/>
      <c r="H495" s="144"/>
      <c r="I495" s="144"/>
      <c r="J495" s="144"/>
      <c r="K495" s="144"/>
      <c r="L495" s="139"/>
      <c r="M495" s="140"/>
      <c r="N495" s="174"/>
      <c r="O495" s="174"/>
      <c r="P495" s="174"/>
      <c r="Q495" s="141"/>
      <c r="U495" s="142"/>
      <c r="V495" s="142"/>
      <c r="W495" s="142"/>
      <c r="X495" s="142"/>
      <c r="Y495" s="142"/>
    </row>
    <row r="496" spans="1:25" ht="12.75" customHeight="1" x14ac:dyDescent="0.25">
      <c r="A496" s="140"/>
      <c r="B496" s="140"/>
      <c r="C496" s="139"/>
      <c r="D496" s="139"/>
      <c r="E496" s="139"/>
      <c r="F496" s="139"/>
      <c r="G496" s="139"/>
      <c r="H496" s="139"/>
      <c r="I496" s="139"/>
      <c r="J496" s="139"/>
      <c r="K496" s="139"/>
      <c r="L496" s="139"/>
      <c r="M496" s="140"/>
      <c r="N496" s="174"/>
      <c r="O496" s="174"/>
      <c r="P496" s="174"/>
      <c r="Q496" s="141"/>
      <c r="U496" s="142"/>
      <c r="V496" s="142"/>
      <c r="W496" s="142"/>
      <c r="X496" s="142"/>
      <c r="Y496" s="142"/>
    </row>
    <row r="497" spans="1:25" ht="12.75" customHeight="1" x14ac:dyDescent="0.25">
      <c r="A497" s="959" t="s">
        <v>204</v>
      </c>
      <c r="B497" s="960"/>
      <c r="C497" s="960"/>
      <c r="D497" s="960"/>
      <c r="E497" s="960"/>
      <c r="F497" s="960"/>
      <c r="G497" s="960"/>
      <c r="H497" s="960"/>
      <c r="I497" s="960"/>
      <c r="J497" s="960"/>
      <c r="K497" s="961"/>
      <c r="L497" s="139" t="s">
        <v>2294</v>
      </c>
      <c r="M497" s="173">
        <f>D501</f>
        <v>3.6610000000000005</v>
      </c>
      <c r="N497" s="957"/>
      <c r="O497" s="958"/>
      <c r="P497" s="958"/>
      <c r="Q497" s="141"/>
      <c r="U497" s="142"/>
      <c r="V497" s="142"/>
      <c r="W497" s="142"/>
      <c r="X497" s="142"/>
      <c r="Y497" s="142"/>
    </row>
    <row r="498" spans="1:25" ht="12.75" customHeight="1" x14ac:dyDescent="0.25">
      <c r="A498" s="148" t="s">
        <v>2176</v>
      </c>
      <c r="B498" s="148" t="s">
        <v>2162</v>
      </c>
      <c r="C498" s="139" t="s">
        <v>2163</v>
      </c>
      <c r="D498" s="139" t="s">
        <v>2164</v>
      </c>
      <c r="E498" s="140"/>
      <c r="F498" s="140"/>
      <c r="G498" s="140"/>
      <c r="H498" s="140"/>
      <c r="I498" s="140"/>
      <c r="J498" s="140"/>
      <c r="K498" s="140"/>
      <c r="L498" s="139"/>
      <c r="M498" s="140"/>
      <c r="N498" s="174"/>
      <c r="O498" s="174"/>
      <c r="P498" s="174"/>
      <c r="Q498" s="141"/>
      <c r="U498" s="142"/>
      <c r="V498" s="142"/>
      <c r="W498" s="142"/>
      <c r="X498" s="142"/>
      <c r="Y498" s="142"/>
    </row>
    <row r="499" spans="1:25" ht="12.75" customHeight="1" x14ac:dyDescent="0.25">
      <c r="A499" s="140" t="s">
        <v>2402</v>
      </c>
      <c r="B499" s="148">
        <v>1.75</v>
      </c>
      <c r="C499" s="148">
        <v>1</v>
      </c>
      <c r="D499" s="194">
        <f>B499*C499</f>
        <v>1.75</v>
      </c>
      <c r="E499" s="139"/>
      <c r="F499" s="139"/>
      <c r="G499" s="139"/>
      <c r="H499" s="139"/>
      <c r="I499" s="139"/>
      <c r="J499" s="139"/>
      <c r="K499" s="139"/>
      <c r="L499" s="139"/>
      <c r="M499" s="140"/>
      <c r="N499" s="174"/>
      <c r="O499" s="174"/>
      <c r="P499" s="174"/>
      <c r="Q499" s="141"/>
      <c r="U499" s="142"/>
      <c r="V499" s="142"/>
      <c r="W499" s="142"/>
      <c r="X499" s="142"/>
      <c r="Y499" s="142"/>
    </row>
    <row r="500" spans="1:25" ht="12.75" customHeight="1" x14ac:dyDescent="0.25">
      <c r="A500" s="194" t="s">
        <v>2400</v>
      </c>
      <c r="B500" s="148">
        <v>1.82</v>
      </c>
      <c r="C500" s="140">
        <v>1.05</v>
      </c>
      <c r="D500" s="194">
        <f>B500*C500</f>
        <v>1.9110000000000003</v>
      </c>
      <c r="E500" s="139"/>
      <c r="F500" s="139"/>
      <c r="G500" s="139"/>
      <c r="H500" s="139"/>
      <c r="I500" s="139"/>
      <c r="J500" s="139"/>
      <c r="K500" s="139"/>
      <c r="L500" s="139"/>
      <c r="M500" s="140"/>
      <c r="N500" s="174"/>
      <c r="O500" s="174"/>
      <c r="P500" s="174"/>
      <c r="Q500" s="141"/>
      <c r="U500" s="142"/>
      <c r="V500" s="142"/>
      <c r="W500" s="142"/>
      <c r="X500" s="142"/>
      <c r="Y500" s="142"/>
    </row>
    <row r="501" spans="1:25" ht="12.75" customHeight="1" x14ac:dyDescent="0.25">
      <c r="A501" s="194"/>
      <c r="B501" s="140"/>
      <c r="C501" s="140"/>
      <c r="D501" s="140">
        <f>SUM(D499:D500)</f>
        <v>3.6610000000000005</v>
      </c>
      <c r="E501" s="139"/>
      <c r="F501" s="139"/>
      <c r="G501" s="139"/>
      <c r="H501" s="139"/>
      <c r="I501" s="139"/>
      <c r="J501" s="139"/>
      <c r="K501" s="139"/>
      <c r="L501" s="139"/>
      <c r="M501" s="140"/>
      <c r="N501" s="174"/>
      <c r="O501" s="174"/>
      <c r="P501" s="174"/>
      <c r="Q501" s="141"/>
      <c r="U501" s="142"/>
      <c r="V501" s="142"/>
      <c r="W501" s="142"/>
      <c r="X501" s="142"/>
      <c r="Y501" s="142"/>
    </row>
    <row r="502" spans="1:25" ht="12.75" customHeight="1" x14ac:dyDescent="0.25">
      <c r="A502" s="194"/>
      <c r="B502" s="140"/>
      <c r="C502" s="140"/>
      <c r="D502" s="140"/>
      <c r="E502" s="139"/>
      <c r="F502" s="139"/>
      <c r="G502" s="139"/>
      <c r="H502" s="139"/>
      <c r="I502" s="139"/>
      <c r="J502" s="139"/>
      <c r="K502" s="139"/>
      <c r="L502" s="139"/>
      <c r="M502" s="140"/>
      <c r="N502" s="174"/>
      <c r="O502" s="174"/>
      <c r="P502" s="174"/>
      <c r="Q502" s="141"/>
      <c r="U502" s="142"/>
      <c r="V502" s="142"/>
      <c r="W502" s="142"/>
      <c r="X502" s="142"/>
      <c r="Y502" s="142"/>
    </row>
    <row r="503" spans="1:25" ht="12.75" customHeight="1" x14ac:dyDescent="0.25">
      <c r="A503" s="194"/>
      <c r="B503" s="140"/>
      <c r="C503" s="140"/>
      <c r="D503" s="140"/>
      <c r="E503" s="139"/>
      <c r="F503" s="139"/>
      <c r="G503" s="139"/>
      <c r="H503" s="139"/>
      <c r="I503" s="139"/>
      <c r="J503" s="139"/>
      <c r="K503" s="139"/>
      <c r="L503" s="139"/>
      <c r="M503" s="140"/>
      <c r="N503" s="174"/>
      <c r="O503" s="174"/>
      <c r="P503" s="174"/>
      <c r="Q503" s="141"/>
      <c r="U503" s="142"/>
      <c r="V503" s="142"/>
      <c r="W503" s="142"/>
      <c r="X503" s="142"/>
      <c r="Y503" s="142"/>
    </row>
    <row r="504" spans="1:25" ht="12.75" customHeight="1" x14ac:dyDescent="0.25">
      <c r="A504" s="140" t="s">
        <v>2405</v>
      </c>
      <c r="B504" s="143"/>
      <c r="C504" s="140"/>
      <c r="D504" s="140"/>
      <c r="E504" s="139"/>
      <c r="F504" s="139"/>
      <c r="G504" s="139"/>
      <c r="H504" s="139"/>
      <c r="I504" s="139"/>
      <c r="J504" s="139"/>
      <c r="K504" s="139"/>
      <c r="L504" s="139"/>
      <c r="M504" s="140"/>
      <c r="N504" s="174"/>
      <c r="O504" s="174"/>
      <c r="P504" s="174"/>
      <c r="Q504" s="141"/>
      <c r="U504" s="142"/>
      <c r="V504" s="142"/>
      <c r="W504" s="142"/>
      <c r="X504" s="142"/>
      <c r="Y504" s="142"/>
    </row>
    <row r="505" spans="1:25" ht="12.75" customHeight="1" x14ac:dyDescent="0.25">
      <c r="A505" s="140"/>
      <c r="B505" s="140"/>
      <c r="C505" s="139"/>
      <c r="D505" s="139"/>
      <c r="E505" s="139"/>
      <c r="F505" s="139"/>
      <c r="G505" s="139"/>
      <c r="H505" s="139"/>
      <c r="I505" s="139"/>
      <c r="J505" s="139"/>
      <c r="K505" s="139"/>
      <c r="L505" s="139"/>
      <c r="M505" s="140"/>
      <c r="N505" s="174"/>
      <c r="O505" s="174"/>
      <c r="P505" s="174"/>
      <c r="Q505" s="141"/>
      <c r="U505" s="142"/>
      <c r="V505" s="142"/>
      <c r="W505" s="142"/>
      <c r="X505" s="142"/>
      <c r="Y505" s="142"/>
    </row>
    <row r="506" spans="1:25" ht="12.75" customHeight="1" x14ac:dyDescent="0.25">
      <c r="A506" s="959" t="s">
        <v>2325</v>
      </c>
      <c r="B506" s="960"/>
      <c r="C506" s="960"/>
      <c r="D506" s="960"/>
      <c r="E506" s="960"/>
      <c r="F506" s="960"/>
      <c r="G506" s="960"/>
      <c r="H506" s="960"/>
      <c r="I506" s="960"/>
      <c r="J506" s="960"/>
      <c r="K506" s="961"/>
      <c r="L506" s="172" t="str">
        <f>"UN"</f>
        <v>UN</v>
      </c>
      <c r="M506" s="173">
        <f>A508</f>
        <v>3</v>
      </c>
      <c r="N506" s="957"/>
      <c r="O506" s="958"/>
      <c r="P506" s="958"/>
      <c r="Q506" s="141"/>
      <c r="U506" s="142"/>
      <c r="V506" s="142"/>
      <c r="W506" s="142"/>
      <c r="X506" s="142"/>
      <c r="Y506" s="142"/>
    </row>
    <row r="507" spans="1:25" ht="12.75" customHeight="1" x14ac:dyDescent="0.25">
      <c r="A507" s="139" t="s">
        <v>2326</v>
      </c>
      <c r="B507" s="139"/>
      <c r="C507" s="140"/>
      <c r="D507" s="140"/>
      <c r="E507" s="140"/>
      <c r="F507" s="140"/>
      <c r="G507" s="140"/>
      <c r="H507" s="140"/>
      <c r="I507" s="140"/>
      <c r="J507" s="140"/>
      <c r="K507" s="140"/>
      <c r="L507" s="139"/>
      <c r="M507" s="140"/>
      <c r="N507" s="174"/>
      <c r="O507" s="174"/>
      <c r="P507" s="174"/>
      <c r="Q507" s="141"/>
      <c r="U507" s="142"/>
      <c r="V507" s="142"/>
      <c r="W507" s="142"/>
      <c r="X507" s="142"/>
      <c r="Y507" s="142"/>
    </row>
    <row r="508" spans="1:25" ht="12.75" customHeight="1" x14ac:dyDescent="0.25">
      <c r="A508" s="140">
        <v>3</v>
      </c>
      <c r="B508" s="140" t="s">
        <v>2406</v>
      </c>
      <c r="C508" s="144"/>
      <c r="D508" s="144"/>
      <c r="E508" s="144"/>
      <c r="F508" s="144"/>
      <c r="G508" s="144"/>
      <c r="H508" s="140"/>
      <c r="I508" s="140"/>
      <c r="J508" s="140"/>
      <c r="K508" s="140"/>
      <c r="L508" s="139"/>
      <c r="M508" s="140"/>
      <c r="N508" s="174"/>
      <c r="O508" s="174"/>
      <c r="P508" s="174"/>
      <c r="Q508" s="141"/>
      <c r="U508" s="142"/>
      <c r="V508" s="142"/>
      <c r="W508" s="142"/>
      <c r="X508" s="142"/>
      <c r="Y508" s="142"/>
    </row>
    <row r="509" spans="1:25" ht="12.75" customHeight="1" x14ac:dyDescent="0.25">
      <c r="A509" s="140"/>
      <c r="B509" s="140"/>
      <c r="C509" s="139"/>
      <c r="D509" s="139"/>
      <c r="E509" s="139"/>
      <c r="F509" s="139"/>
      <c r="G509" s="139"/>
      <c r="H509" s="139"/>
      <c r="I509" s="139"/>
      <c r="J509" s="139"/>
      <c r="K509" s="139"/>
      <c r="L509" s="139"/>
      <c r="M509" s="140"/>
      <c r="N509" s="174"/>
      <c r="O509" s="174"/>
      <c r="P509" s="174"/>
      <c r="Q509" s="141"/>
      <c r="U509" s="142"/>
      <c r="V509" s="142"/>
      <c r="W509" s="142"/>
      <c r="X509" s="142"/>
      <c r="Y509" s="142"/>
    </row>
    <row r="510" spans="1:25" ht="12.75" customHeight="1" x14ac:dyDescent="0.25">
      <c r="A510" s="959" t="s">
        <v>2407</v>
      </c>
      <c r="B510" s="960"/>
      <c r="C510" s="960"/>
      <c r="D510" s="960"/>
      <c r="E510" s="960"/>
      <c r="F510" s="960"/>
      <c r="G510" s="960"/>
      <c r="H510" s="960"/>
      <c r="I510" s="960"/>
      <c r="J510" s="960"/>
      <c r="K510" s="961"/>
      <c r="L510" s="172" t="s">
        <v>186</v>
      </c>
      <c r="M510" s="173">
        <f>A512</f>
        <v>8.5500000000000007</v>
      </c>
      <c r="N510" s="957"/>
      <c r="O510" s="958"/>
      <c r="P510" s="958"/>
      <c r="Q510" s="141"/>
      <c r="U510" s="142"/>
      <c r="V510" s="142"/>
      <c r="W510" s="142"/>
      <c r="X510" s="142"/>
      <c r="Y510" s="142"/>
    </row>
    <row r="511" spans="1:25" ht="12.75" customHeight="1" x14ac:dyDescent="0.25">
      <c r="A511" s="139" t="s">
        <v>2162</v>
      </c>
      <c r="B511" s="139"/>
      <c r="C511" s="140"/>
      <c r="D511" s="140"/>
      <c r="E511" s="140"/>
      <c r="F511" s="140"/>
      <c r="G511" s="140"/>
      <c r="H511" s="140"/>
      <c r="I511" s="140"/>
      <c r="J511" s="140"/>
      <c r="K511" s="140"/>
      <c r="L511" s="139"/>
      <c r="M511" s="140"/>
      <c r="N511" s="174"/>
      <c r="O511" s="174"/>
      <c r="P511" s="174"/>
      <c r="Q511" s="141"/>
      <c r="U511" s="142"/>
      <c r="V511" s="142"/>
      <c r="W511" s="142"/>
      <c r="X511" s="142"/>
      <c r="Y511" s="142"/>
    </row>
    <row r="512" spans="1:25" ht="12.75" customHeight="1" x14ac:dyDescent="0.25">
      <c r="A512" s="140">
        <v>8.5500000000000007</v>
      </c>
      <c r="B512" s="140" t="s">
        <v>2408</v>
      </c>
      <c r="C512" s="144"/>
      <c r="D512" s="144"/>
      <c r="E512" s="144"/>
      <c r="F512" s="140"/>
      <c r="G512" s="139"/>
      <c r="H512" s="139"/>
      <c r="I512" s="139"/>
      <c r="J512" s="139"/>
      <c r="K512" s="139"/>
      <c r="L512" s="139"/>
      <c r="M512" s="140"/>
      <c r="N512" s="174"/>
      <c r="O512" s="174"/>
      <c r="P512" s="174"/>
      <c r="Q512" s="141"/>
      <c r="U512" s="142"/>
      <c r="V512" s="142"/>
      <c r="W512" s="142"/>
      <c r="X512" s="142"/>
      <c r="Y512" s="142"/>
    </row>
    <row r="513" spans="1:25" ht="12.75" customHeight="1" x14ac:dyDescent="0.25">
      <c r="A513" s="140"/>
      <c r="B513" s="140"/>
      <c r="C513" s="139"/>
      <c r="D513" s="139"/>
      <c r="E513" s="139"/>
      <c r="F513" s="139"/>
      <c r="G513" s="139"/>
      <c r="H513" s="139"/>
      <c r="I513" s="139"/>
      <c r="J513" s="139"/>
      <c r="K513" s="139"/>
      <c r="L513" s="139"/>
      <c r="M513" s="140"/>
      <c r="N513" s="174"/>
      <c r="O513" s="174"/>
      <c r="P513" s="174"/>
      <c r="Q513" s="141"/>
      <c r="U513" s="142"/>
      <c r="V513" s="142"/>
      <c r="W513" s="142"/>
      <c r="X513" s="142"/>
      <c r="Y513" s="142"/>
    </row>
    <row r="514" spans="1:25" ht="12.75" customHeight="1" x14ac:dyDescent="0.25">
      <c r="A514" s="959" t="s">
        <v>2409</v>
      </c>
      <c r="B514" s="960"/>
      <c r="C514" s="960"/>
      <c r="D514" s="960"/>
      <c r="E514" s="960"/>
      <c r="F514" s="960"/>
      <c r="G514" s="960"/>
      <c r="H514" s="960"/>
      <c r="I514" s="960"/>
      <c r="J514" s="960"/>
      <c r="K514" s="961"/>
      <c r="L514" s="139" t="s">
        <v>2294</v>
      </c>
      <c r="M514" s="173">
        <f>D519</f>
        <v>111.215</v>
      </c>
      <c r="N514" s="957"/>
      <c r="O514" s="958"/>
      <c r="P514" s="958"/>
      <c r="Q514" s="141"/>
      <c r="U514" s="142"/>
      <c r="V514" s="142"/>
      <c r="W514" s="142"/>
      <c r="X514" s="142"/>
      <c r="Y514" s="142"/>
    </row>
    <row r="515" spans="1:25" ht="12.75" customHeight="1" x14ac:dyDescent="0.25">
      <c r="A515" s="148" t="s">
        <v>2176</v>
      </c>
      <c r="B515" s="148" t="s">
        <v>2162</v>
      </c>
      <c r="C515" s="139" t="s">
        <v>2163</v>
      </c>
      <c r="D515" s="139" t="s">
        <v>2164</v>
      </c>
      <c r="E515" s="139"/>
      <c r="F515" s="140"/>
      <c r="G515" s="140"/>
      <c r="H515" s="140"/>
      <c r="I515" s="140"/>
      <c r="J515" s="140"/>
      <c r="K515" s="140"/>
      <c r="L515" s="139"/>
      <c r="M515" s="140"/>
      <c r="N515" s="174"/>
      <c r="O515" s="174"/>
      <c r="P515" s="174"/>
      <c r="Q515" s="141"/>
      <c r="U515" s="142"/>
      <c r="V515" s="142"/>
      <c r="W515" s="142"/>
      <c r="X515" s="142"/>
      <c r="Y515" s="142"/>
    </row>
    <row r="516" spans="1:25" ht="12.75" customHeight="1" x14ac:dyDescent="0.25">
      <c r="A516" s="148" t="s">
        <v>2410</v>
      </c>
      <c r="B516" s="148">
        <v>2</v>
      </c>
      <c r="C516" s="144">
        <v>2</v>
      </c>
      <c r="D516" s="193">
        <f>C516*B516</f>
        <v>4</v>
      </c>
      <c r="F516" s="144"/>
      <c r="G516" s="144"/>
      <c r="H516" s="144"/>
      <c r="I516" s="144"/>
      <c r="J516" s="144"/>
      <c r="K516" s="144"/>
      <c r="L516" s="139"/>
      <c r="M516" s="140"/>
      <c r="N516" s="174"/>
      <c r="O516" s="174"/>
      <c r="P516" s="174"/>
      <c r="Q516" s="141"/>
      <c r="U516" s="142"/>
      <c r="V516" s="142"/>
      <c r="W516" s="142"/>
      <c r="X516" s="142"/>
      <c r="Y516" s="142"/>
    </row>
    <row r="517" spans="1:25" ht="12.75" customHeight="1" x14ac:dyDescent="0.25">
      <c r="A517" s="140" t="s">
        <v>2411</v>
      </c>
      <c r="B517" s="140">
        <v>10.050000000000001</v>
      </c>
      <c r="C517" s="144">
        <v>1.8</v>
      </c>
      <c r="D517" s="193">
        <f t="shared" ref="D517:D518" si="9">C517*B517</f>
        <v>18.090000000000003</v>
      </c>
      <c r="E517" s="144"/>
      <c r="F517" s="144"/>
      <c r="G517" s="144"/>
      <c r="H517" s="144"/>
      <c r="I517" s="144"/>
      <c r="J517" s="144"/>
      <c r="K517" s="144"/>
      <c r="L517" s="139"/>
      <c r="M517" s="140"/>
      <c r="N517" s="174"/>
      <c r="O517" s="174"/>
      <c r="P517" s="174"/>
      <c r="Q517" s="141"/>
      <c r="U517" s="142"/>
      <c r="V517" s="142"/>
      <c r="W517" s="142"/>
      <c r="X517" s="142"/>
      <c r="Y517" s="142"/>
    </row>
    <row r="518" spans="1:25" ht="12.75" customHeight="1" x14ac:dyDescent="0.25">
      <c r="A518" s="140" t="s">
        <v>2412</v>
      </c>
      <c r="B518" s="140">
        <f>(8.02*2)+(12.71)</f>
        <v>28.75</v>
      </c>
      <c r="C518" s="144">
        <v>3.1</v>
      </c>
      <c r="D518" s="193">
        <f t="shared" si="9"/>
        <v>89.125</v>
      </c>
      <c r="E518" s="144"/>
      <c r="F518" s="144"/>
      <c r="G518" s="144"/>
      <c r="H518" s="144"/>
      <c r="I518" s="144"/>
      <c r="J518" s="144"/>
      <c r="K518" s="144"/>
      <c r="L518" s="139"/>
      <c r="M518" s="140"/>
      <c r="N518" s="174"/>
      <c r="O518" s="174"/>
      <c r="P518" s="174"/>
      <c r="Q518" s="141"/>
      <c r="U518" s="142"/>
      <c r="V518" s="142"/>
      <c r="W518" s="142"/>
      <c r="X518" s="142"/>
      <c r="Y518" s="142"/>
    </row>
    <row r="519" spans="1:25" ht="12.75" customHeight="1" x14ac:dyDescent="0.25">
      <c r="A519" s="140"/>
      <c r="B519" s="140"/>
      <c r="C519" s="144"/>
      <c r="D519" s="140">
        <f>SUM(D516:D518)</f>
        <v>111.215</v>
      </c>
      <c r="E519" s="144"/>
      <c r="F519" s="144"/>
      <c r="G519" s="144"/>
      <c r="H519" s="144"/>
      <c r="I519" s="144"/>
      <c r="J519" s="144"/>
      <c r="K519" s="144"/>
      <c r="L519" s="139"/>
      <c r="M519" s="140"/>
      <c r="N519" s="174"/>
      <c r="O519" s="174"/>
      <c r="P519" s="174"/>
      <c r="Q519" s="141"/>
      <c r="U519" s="142"/>
      <c r="V519" s="142"/>
      <c r="W519" s="142"/>
      <c r="X519" s="142"/>
      <c r="Y519" s="142"/>
    </row>
    <row r="520" spans="1:25" ht="12.75" customHeight="1" x14ac:dyDescent="0.25">
      <c r="A520" s="140"/>
      <c r="B520" s="140"/>
      <c r="C520" s="144"/>
      <c r="D520" s="144"/>
      <c r="E520" s="144"/>
      <c r="F520" s="144"/>
      <c r="G520" s="144"/>
      <c r="H520" s="144"/>
      <c r="I520" s="144"/>
      <c r="J520" s="144"/>
      <c r="K520" s="144"/>
      <c r="L520" s="139"/>
      <c r="M520" s="140"/>
      <c r="N520" s="174"/>
      <c r="O520" s="174"/>
      <c r="P520" s="174"/>
      <c r="Q520" s="141"/>
      <c r="U520" s="142"/>
      <c r="V520" s="142"/>
      <c r="W520" s="142"/>
      <c r="X520" s="142"/>
      <c r="Y520" s="142"/>
    </row>
    <row r="521" spans="1:25" ht="12.75" customHeight="1" x14ac:dyDescent="0.25">
      <c r="A521" s="140" t="s">
        <v>2413</v>
      </c>
      <c r="B521" s="140"/>
      <c r="C521" s="144"/>
      <c r="D521" s="144"/>
      <c r="E521" s="144"/>
      <c r="F521" s="144"/>
      <c r="G521" s="144"/>
      <c r="H521" s="144"/>
      <c r="I521" s="144"/>
      <c r="J521" s="144"/>
      <c r="K521" s="144"/>
      <c r="L521" s="139"/>
      <c r="M521" s="140"/>
      <c r="N521" s="174"/>
      <c r="O521" s="174"/>
      <c r="P521" s="174"/>
      <c r="Q521" s="141"/>
      <c r="U521" s="142"/>
      <c r="V521" s="142"/>
      <c r="W521" s="142"/>
      <c r="X521" s="142"/>
      <c r="Y521" s="142"/>
    </row>
    <row r="522" spans="1:25" ht="12.75" customHeight="1" x14ac:dyDescent="0.25">
      <c r="A522" s="140"/>
      <c r="B522" s="140"/>
      <c r="C522" s="139"/>
      <c r="D522" s="139"/>
      <c r="E522" s="139"/>
      <c r="F522" s="139"/>
      <c r="G522" s="139"/>
      <c r="H522" s="139"/>
      <c r="I522" s="139"/>
      <c r="J522" s="139"/>
      <c r="K522" s="139"/>
      <c r="L522" s="139"/>
      <c r="M522" s="140"/>
      <c r="N522" s="174"/>
      <c r="O522" s="174"/>
      <c r="P522" s="174"/>
      <c r="Q522" s="141"/>
      <c r="U522" s="142"/>
      <c r="V522" s="142"/>
      <c r="W522" s="142"/>
      <c r="X522" s="142"/>
      <c r="Y522" s="142"/>
    </row>
    <row r="523" spans="1:25" ht="12.75" customHeight="1" x14ac:dyDescent="0.25">
      <c r="A523" s="959" t="s">
        <v>2368</v>
      </c>
      <c r="B523" s="960"/>
      <c r="C523" s="960"/>
      <c r="D523" s="960"/>
      <c r="E523" s="960"/>
      <c r="F523" s="960"/>
      <c r="G523" s="960"/>
      <c r="H523" s="960"/>
      <c r="I523" s="960"/>
      <c r="J523" s="960"/>
      <c r="K523" s="961"/>
      <c r="L523" s="139" t="s">
        <v>2294</v>
      </c>
      <c r="M523" s="173">
        <f>A525</f>
        <v>111.215</v>
      </c>
      <c r="N523" s="957"/>
      <c r="O523" s="958"/>
      <c r="P523" s="958"/>
      <c r="Q523" s="141"/>
      <c r="U523" s="142"/>
      <c r="V523" s="142"/>
      <c r="W523" s="142"/>
      <c r="X523" s="142"/>
      <c r="Y523" s="142"/>
    </row>
    <row r="524" spans="1:25" ht="12.75" customHeight="1" x14ac:dyDescent="0.25">
      <c r="A524" s="139" t="s">
        <v>2164</v>
      </c>
      <c r="B524" s="139"/>
      <c r="C524" s="140"/>
      <c r="D524" s="140"/>
      <c r="E524" s="140"/>
      <c r="F524" s="140"/>
      <c r="G524" s="140"/>
      <c r="H524" s="140"/>
      <c r="I524" s="140"/>
      <c r="J524" s="140"/>
      <c r="K524" s="140"/>
      <c r="L524" s="139"/>
      <c r="M524" s="140"/>
      <c r="N524" s="174"/>
      <c r="O524" s="174"/>
      <c r="P524" s="174"/>
      <c r="Q524" s="141"/>
      <c r="U524" s="142"/>
      <c r="V524" s="142"/>
      <c r="W524" s="142"/>
      <c r="X524" s="142"/>
      <c r="Y524" s="142"/>
    </row>
    <row r="525" spans="1:25" ht="12.75" customHeight="1" x14ac:dyDescent="0.25">
      <c r="A525" s="140">
        <f>M514</f>
        <v>111.215</v>
      </c>
      <c r="B525" s="980" t="s">
        <v>2414</v>
      </c>
      <c r="C525" s="956"/>
      <c r="D525" s="956"/>
      <c r="E525" s="956"/>
      <c r="F525" s="956"/>
      <c r="G525" s="139"/>
      <c r="H525" s="139"/>
      <c r="I525" s="139"/>
      <c r="J525" s="139"/>
      <c r="K525" s="139"/>
      <c r="L525" s="139"/>
      <c r="M525" s="140"/>
      <c r="N525" s="174"/>
      <c r="O525" s="174"/>
      <c r="P525" s="174"/>
      <c r="Q525" s="141"/>
      <c r="U525" s="142"/>
      <c r="V525" s="142"/>
      <c r="W525" s="142"/>
      <c r="X525" s="142"/>
      <c r="Y525" s="142"/>
    </row>
    <row r="526" spans="1:25" ht="12.75" customHeight="1" x14ac:dyDescent="0.25">
      <c r="A526" s="140"/>
      <c r="B526" s="140"/>
      <c r="C526" s="144"/>
      <c r="D526" s="144"/>
      <c r="E526" s="144"/>
      <c r="F526" s="144"/>
      <c r="G526" s="139"/>
      <c r="H526" s="139"/>
      <c r="I526" s="139"/>
      <c r="J526" s="139"/>
      <c r="K526" s="139"/>
      <c r="L526" s="139"/>
      <c r="M526" s="140"/>
      <c r="N526" s="174"/>
      <c r="O526" s="174"/>
      <c r="P526" s="174"/>
      <c r="Q526" s="141"/>
      <c r="U526" s="142"/>
      <c r="V526" s="142"/>
      <c r="W526" s="142"/>
      <c r="X526" s="142"/>
      <c r="Y526" s="142"/>
    </row>
    <row r="527" spans="1:25" ht="12.75" customHeight="1" x14ac:dyDescent="0.25">
      <c r="A527" s="140"/>
      <c r="B527" s="140"/>
      <c r="C527" s="144"/>
      <c r="D527" s="144"/>
      <c r="E527" s="144"/>
      <c r="F527" s="144"/>
      <c r="G527" s="139"/>
      <c r="H527" s="139"/>
      <c r="I527" s="139"/>
      <c r="J527" s="139"/>
      <c r="K527" s="139"/>
      <c r="L527" s="139"/>
      <c r="M527" s="140"/>
      <c r="N527" s="174"/>
      <c r="O527" s="174"/>
      <c r="P527" s="174"/>
      <c r="Q527" s="141"/>
      <c r="U527" s="142"/>
      <c r="V527" s="142"/>
      <c r="W527" s="142"/>
      <c r="X527" s="142"/>
      <c r="Y527" s="142"/>
    </row>
    <row r="528" spans="1:25" ht="12.75" customHeight="1" x14ac:dyDescent="0.25">
      <c r="A528" s="140"/>
      <c r="B528" s="140"/>
      <c r="C528" s="144"/>
      <c r="D528" s="144"/>
      <c r="E528" s="144"/>
      <c r="F528" s="144"/>
      <c r="G528" s="139"/>
      <c r="H528" s="139"/>
      <c r="I528" s="139"/>
      <c r="J528" s="139"/>
      <c r="K528" s="139"/>
      <c r="L528" s="139"/>
      <c r="M528" s="140"/>
      <c r="N528" s="174"/>
      <c r="O528" s="174"/>
      <c r="P528" s="174"/>
      <c r="Q528" s="141"/>
      <c r="U528" s="142"/>
      <c r="V528" s="142"/>
      <c r="W528" s="142"/>
      <c r="X528" s="142"/>
      <c r="Y528" s="142"/>
    </row>
    <row r="529" spans="1:186" ht="12.75" customHeight="1" x14ac:dyDescent="0.25">
      <c r="A529" s="140"/>
      <c r="B529" s="140"/>
      <c r="C529" s="144"/>
      <c r="D529" s="144"/>
      <c r="E529" s="144"/>
      <c r="F529" s="144"/>
      <c r="G529" s="139"/>
      <c r="H529" s="139"/>
      <c r="I529" s="139"/>
      <c r="J529" s="139"/>
      <c r="K529" s="139"/>
      <c r="L529" s="179"/>
      <c r="M529" s="140"/>
      <c r="N529" s="174"/>
      <c r="O529" s="174"/>
      <c r="P529" s="174"/>
      <c r="Q529" s="141"/>
      <c r="U529" s="142"/>
      <c r="V529" s="142"/>
      <c r="W529" s="142"/>
      <c r="X529" s="142"/>
      <c r="Y529" s="142"/>
    </row>
    <row r="530" spans="1:186" ht="15.75" x14ac:dyDescent="0.25">
      <c r="A530" s="140"/>
      <c r="B530" s="140"/>
      <c r="C530" s="144"/>
      <c r="D530" s="144"/>
      <c r="E530" s="144"/>
      <c r="F530" s="144"/>
      <c r="G530" s="139"/>
      <c r="H530" s="139"/>
      <c r="I530" s="139"/>
      <c r="J530" s="139"/>
      <c r="K530" s="139"/>
      <c r="L530" s="179"/>
      <c r="M530" s="140"/>
      <c r="N530" s="174"/>
      <c r="O530" s="174"/>
      <c r="P530" s="174"/>
      <c r="Q530" s="141"/>
      <c r="U530" s="142"/>
      <c r="V530" s="142"/>
      <c r="W530" s="142"/>
      <c r="X530" s="142"/>
      <c r="Y530" s="142"/>
    </row>
    <row r="531" spans="1:186" ht="12.75" customHeight="1" x14ac:dyDescent="0.25">
      <c r="A531" s="959" t="s">
        <v>213</v>
      </c>
      <c r="B531" s="960"/>
      <c r="C531" s="960"/>
      <c r="D531" s="960"/>
      <c r="E531" s="960"/>
      <c r="F531" s="960"/>
      <c r="G531" s="960"/>
      <c r="H531" s="960"/>
      <c r="I531" s="960"/>
      <c r="J531" s="960"/>
      <c r="K531" s="961"/>
      <c r="L531" s="179" t="s">
        <v>52</v>
      </c>
      <c r="M531" s="173">
        <f>F539</f>
        <v>83.682000000000002</v>
      </c>
      <c r="N531" s="174"/>
      <c r="O531" s="174"/>
      <c r="P531" s="174"/>
      <c r="Q531" s="141"/>
      <c r="U531" s="142"/>
      <c r="V531" s="142"/>
      <c r="W531" s="142"/>
      <c r="X531" s="142"/>
      <c r="Y531" s="142"/>
    </row>
    <row r="532" spans="1:186" s="140" customFormat="1" ht="12.75" customHeight="1" x14ac:dyDescent="0.25">
      <c r="A532" s="148" t="s">
        <v>2176</v>
      </c>
      <c r="B532" s="148" t="s">
        <v>2162</v>
      </c>
      <c r="C532" s="139" t="s">
        <v>2163</v>
      </c>
      <c r="D532" s="140" t="s">
        <v>2415</v>
      </c>
      <c r="E532" s="140" t="s">
        <v>2416</v>
      </c>
      <c r="F532" s="140" t="s">
        <v>2164</v>
      </c>
      <c r="N532" s="183"/>
      <c r="O532" s="183"/>
      <c r="P532" s="183"/>
      <c r="Q532" s="141"/>
      <c r="R532" s="142"/>
      <c r="S532" s="142"/>
      <c r="T532" s="142"/>
      <c r="U532" s="195"/>
      <c r="V532" s="195"/>
      <c r="W532" s="195"/>
      <c r="X532" s="195"/>
      <c r="Y532" s="195"/>
      <c r="Z532" s="195"/>
      <c r="AA532" s="195"/>
      <c r="AB532" s="195"/>
      <c r="AC532" s="195"/>
      <c r="AD532" s="195"/>
      <c r="AE532" s="195"/>
      <c r="AF532" s="195"/>
      <c r="AG532" s="195"/>
      <c r="AH532" s="195"/>
      <c r="AI532" s="195"/>
      <c r="AJ532" s="195"/>
      <c r="AK532" s="195"/>
      <c r="AL532" s="195"/>
      <c r="AM532" s="195"/>
      <c r="AN532" s="195"/>
      <c r="AO532" s="195"/>
      <c r="AP532" s="195"/>
      <c r="AQ532" s="195"/>
      <c r="AR532" s="195"/>
      <c r="AS532" s="195"/>
      <c r="AT532" s="195"/>
      <c r="AU532" s="195"/>
      <c r="AV532" s="195"/>
      <c r="AW532" s="195"/>
      <c r="AX532" s="195"/>
      <c r="AY532" s="195"/>
      <c r="AZ532" s="195"/>
      <c r="BA532" s="195"/>
      <c r="BB532" s="195"/>
      <c r="BC532" s="195"/>
      <c r="BD532" s="195"/>
      <c r="BE532" s="195"/>
      <c r="BF532" s="195"/>
      <c r="BG532" s="195"/>
      <c r="BH532" s="195"/>
      <c r="BI532" s="195"/>
      <c r="BJ532" s="195"/>
      <c r="BK532" s="195"/>
      <c r="BL532" s="195"/>
      <c r="BM532" s="195"/>
      <c r="BN532" s="195"/>
      <c r="BO532" s="195"/>
      <c r="BP532" s="195"/>
      <c r="BQ532" s="195"/>
      <c r="BR532" s="195"/>
      <c r="BS532" s="195"/>
      <c r="BT532" s="195"/>
      <c r="BU532" s="195"/>
      <c r="BV532" s="195"/>
      <c r="BW532" s="195"/>
      <c r="BX532" s="195"/>
      <c r="BY532" s="195"/>
      <c r="BZ532" s="195"/>
      <c r="CA532" s="195"/>
      <c r="CB532" s="195"/>
      <c r="CC532" s="195"/>
      <c r="CD532" s="195"/>
      <c r="CE532" s="195"/>
      <c r="CF532" s="195"/>
      <c r="CG532" s="195"/>
      <c r="CH532" s="195"/>
      <c r="CI532" s="195"/>
      <c r="CJ532" s="195"/>
      <c r="CK532" s="195"/>
      <c r="CL532" s="195"/>
      <c r="CM532" s="195"/>
      <c r="CN532" s="195"/>
      <c r="CO532" s="195"/>
      <c r="CP532" s="195"/>
      <c r="CQ532" s="195"/>
      <c r="CR532" s="195"/>
      <c r="CS532" s="195"/>
      <c r="CT532" s="195"/>
      <c r="CU532" s="195"/>
      <c r="CV532" s="195"/>
      <c r="CW532" s="195"/>
      <c r="CX532" s="195"/>
      <c r="CY532" s="195"/>
      <c r="CZ532" s="195"/>
      <c r="DA532" s="195"/>
      <c r="DB532" s="195"/>
      <c r="DC532" s="195"/>
      <c r="DD532" s="195"/>
      <c r="DE532" s="195"/>
      <c r="DF532" s="195"/>
      <c r="DG532" s="195"/>
      <c r="DH532" s="195"/>
      <c r="DI532" s="195"/>
      <c r="DJ532" s="195"/>
      <c r="DK532" s="195"/>
      <c r="DL532" s="195"/>
      <c r="DM532" s="195"/>
      <c r="DN532" s="195"/>
      <c r="DO532" s="195"/>
      <c r="DP532" s="195"/>
      <c r="DQ532" s="195"/>
      <c r="DR532" s="195"/>
      <c r="DS532" s="195"/>
      <c r="DT532" s="195"/>
      <c r="DU532" s="195"/>
      <c r="DV532" s="195"/>
      <c r="DW532" s="195"/>
      <c r="DX532" s="195"/>
      <c r="DY532" s="195"/>
      <c r="DZ532" s="195"/>
      <c r="EA532" s="195"/>
      <c r="EB532" s="195"/>
      <c r="EC532" s="195"/>
      <c r="ED532" s="195"/>
      <c r="EE532" s="195"/>
      <c r="EF532" s="195"/>
      <c r="EG532" s="195"/>
      <c r="EH532" s="195"/>
      <c r="EI532" s="195"/>
      <c r="EJ532" s="195"/>
      <c r="EK532" s="195"/>
      <c r="EL532" s="195"/>
      <c r="EM532" s="195"/>
      <c r="EN532" s="195"/>
      <c r="EO532" s="195"/>
      <c r="EP532" s="195"/>
      <c r="EQ532" s="195"/>
      <c r="ER532" s="195"/>
      <c r="ES532" s="195"/>
      <c r="ET532" s="195"/>
      <c r="EU532" s="195"/>
      <c r="EV532" s="195"/>
      <c r="EW532" s="195"/>
      <c r="EX532" s="195"/>
      <c r="EY532" s="195"/>
      <c r="EZ532" s="195"/>
      <c r="FA532" s="195"/>
      <c r="FB532" s="195"/>
      <c r="FC532" s="195"/>
      <c r="FD532" s="195"/>
      <c r="FE532" s="195"/>
      <c r="FF532" s="195"/>
      <c r="FG532" s="195"/>
      <c r="FH532" s="195"/>
      <c r="FI532" s="195"/>
      <c r="FJ532" s="195"/>
      <c r="FK532" s="195"/>
      <c r="FL532" s="195"/>
      <c r="FM532" s="195"/>
      <c r="FN532" s="195"/>
      <c r="FO532" s="195"/>
      <c r="FP532" s="195"/>
      <c r="FQ532" s="195"/>
      <c r="FR532" s="195"/>
      <c r="FS532" s="195"/>
      <c r="FT532" s="195"/>
      <c r="FU532" s="195"/>
      <c r="FV532" s="195"/>
      <c r="FW532" s="195"/>
      <c r="FX532" s="195"/>
      <c r="FY532" s="195"/>
      <c r="FZ532" s="195"/>
      <c r="GA532" s="195"/>
      <c r="GB532" s="195"/>
      <c r="GC532" s="195"/>
      <c r="GD532" s="195"/>
    </row>
    <row r="533" spans="1:186" s="140" customFormat="1" ht="12.75" customHeight="1" x14ac:dyDescent="0.2">
      <c r="A533" s="140" t="s">
        <v>2417</v>
      </c>
      <c r="B533" s="140">
        <f>(2.7+0.56+1.03+2.53)*2</f>
        <v>13.64</v>
      </c>
      <c r="C533" s="140">
        <v>0.15</v>
      </c>
      <c r="D533" s="140">
        <v>1</v>
      </c>
      <c r="E533" s="140">
        <v>2</v>
      </c>
      <c r="F533" s="140">
        <f>B533*C533*E533</f>
        <v>4.0919999999999996</v>
      </c>
      <c r="N533" s="183"/>
      <c r="O533" s="183"/>
      <c r="P533" s="183"/>
      <c r="Q533" s="141"/>
      <c r="R533" s="142"/>
      <c r="S533" s="142"/>
      <c r="T533" s="142"/>
      <c r="U533" s="195"/>
      <c r="V533" s="195"/>
      <c r="W533" s="195"/>
      <c r="X533" s="195"/>
      <c r="Y533" s="195"/>
      <c r="Z533" s="195"/>
      <c r="AA533" s="195"/>
      <c r="AB533" s="195"/>
      <c r="AC533" s="195"/>
      <c r="AD533" s="195"/>
      <c r="AE533" s="195"/>
      <c r="AF533" s="195"/>
      <c r="AG533" s="195"/>
      <c r="AH533" s="195"/>
      <c r="AI533" s="195"/>
      <c r="AJ533" s="195"/>
      <c r="AK533" s="195"/>
      <c r="AL533" s="195"/>
      <c r="AM533" s="195"/>
      <c r="AN533" s="195"/>
      <c r="AO533" s="195"/>
      <c r="AP533" s="195"/>
      <c r="AQ533" s="195"/>
      <c r="AR533" s="195"/>
      <c r="AS533" s="195"/>
      <c r="AT533" s="195"/>
      <c r="AU533" s="195"/>
      <c r="AV533" s="195"/>
      <c r="AW533" s="195"/>
      <c r="AX533" s="195"/>
      <c r="AY533" s="195"/>
      <c r="AZ533" s="195"/>
      <c r="BA533" s="195"/>
      <c r="BB533" s="195"/>
      <c r="BC533" s="195"/>
      <c r="BD533" s="195"/>
      <c r="BE533" s="195"/>
      <c r="BF533" s="195"/>
      <c r="BG533" s="195"/>
      <c r="BH533" s="195"/>
      <c r="BI533" s="195"/>
      <c r="BJ533" s="195"/>
      <c r="BK533" s="195"/>
      <c r="BL533" s="195"/>
      <c r="BM533" s="195"/>
      <c r="BN533" s="195"/>
      <c r="BO533" s="195"/>
      <c r="BP533" s="195"/>
      <c r="BQ533" s="195"/>
      <c r="BR533" s="195"/>
      <c r="BS533" s="195"/>
      <c r="BT533" s="195"/>
      <c r="BU533" s="195"/>
      <c r="BV533" s="195"/>
      <c r="BW533" s="195"/>
      <c r="BX533" s="195"/>
      <c r="BY533" s="195"/>
      <c r="BZ533" s="195"/>
      <c r="CA533" s="195"/>
      <c r="CB533" s="195"/>
      <c r="CC533" s="195"/>
      <c r="CD533" s="195"/>
      <c r="CE533" s="195"/>
      <c r="CF533" s="195"/>
      <c r="CG533" s="195"/>
      <c r="CH533" s="195"/>
      <c r="CI533" s="195"/>
      <c r="CJ533" s="195"/>
      <c r="CK533" s="195"/>
      <c r="CL533" s="195"/>
      <c r="CM533" s="195"/>
      <c r="CN533" s="195"/>
      <c r="CO533" s="195"/>
      <c r="CP533" s="195"/>
      <c r="CQ533" s="195"/>
      <c r="CR533" s="195"/>
      <c r="CS533" s="195"/>
      <c r="CT533" s="195"/>
      <c r="CU533" s="195"/>
      <c r="CV533" s="195"/>
      <c r="CW533" s="195"/>
      <c r="CX533" s="195"/>
      <c r="CY533" s="195"/>
      <c r="CZ533" s="195"/>
      <c r="DA533" s="195"/>
      <c r="DB533" s="195"/>
      <c r="DC533" s="195"/>
      <c r="DD533" s="195"/>
      <c r="DE533" s="195"/>
      <c r="DF533" s="195"/>
      <c r="DG533" s="195"/>
      <c r="DH533" s="195"/>
      <c r="DI533" s="195"/>
      <c r="DJ533" s="195"/>
      <c r="DK533" s="195"/>
      <c r="DL533" s="195"/>
      <c r="DM533" s="195"/>
      <c r="DN533" s="195"/>
      <c r="DO533" s="195"/>
      <c r="DP533" s="195"/>
      <c r="DQ533" s="195"/>
      <c r="DR533" s="195"/>
      <c r="DS533" s="195"/>
      <c r="DT533" s="195"/>
      <c r="DU533" s="195"/>
      <c r="DV533" s="195"/>
      <c r="DW533" s="195"/>
      <c r="DX533" s="195"/>
      <c r="DY533" s="195"/>
      <c r="DZ533" s="195"/>
      <c r="EA533" s="195"/>
      <c r="EB533" s="195"/>
      <c r="EC533" s="195"/>
      <c r="ED533" s="195"/>
      <c r="EE533" s="195"/>
      <c r="EF533" s="195"/>
      <c r="EG533" s="195"/>
      <c r="EH533" s="195"/>
      <c r="EI533" s="195"/>
      <c r="EJ533" s="195"/>
      <c r="EK533" s="195"/>
      <c r="EL533" s="195"/>
      <c r="EM533" s="195"/>
      <c r="EN533" s="195"/>
      <c r="EO533" s="195"/>
      <c r="EP533" s="195"/>
      <c r="EQ533" s="195"/>
      <c r="ER533" s="195"/>
      <c r="ES533" s="195"/>
      <c r="ET533" s="195"/>
      <c r="EU533" s="195"/>
      <c r="EV533" s="195"/>
      <c r="EW533" s="195"/>
      <c r="EX533" s="195"/>
      <c r="EY533" s="195"/>
      <c r="EZ533" s="195"/>
      <c r="FA533" s="195"/>
      <c r="FB533" s="195"/>
      <c r="FC533" s="195"/>
      <c r="FD533" s="195"/>
      <c r="FE533" s="195"/>
      <c r="FF533" s="195"/>
      <c r="FG533" s="195"/>
      <c r="FH533" s="195"/>
      <c r="FI533" s="195"/>
      <c r="FJ533" s="195"/>
      <c r="FK533" s="195"/>
      <c r="FL533" s="195"/>
      <c r="FM533" s="195"/>
      <c r="FN533" s="195"/>
      <c r="FO533" s="195"/>
      <c r="FP533" s="195"/>
      <c r="FQ533" s="195"/>
      <c r="FR533" s="195"/>
      <c r="FS533" s="195"/>
      <c r="FT533" s="195"/>
      <c r="FU533" s="195"/>
      <c r="FV533" s="195"/>
      <c r="FW533" s="195"/>
      <c r="FX533" s="195"/>
      <c r="FY533" s="195"/>
      <c r="FZ533" s="195"/>
      <c r="GA533" s="195"/>
      <c r="GB533" s="195"/>
      <c r="GC533" s="195"/>
      <c r="GD533" s="195"/>
    </row>
    <row r="534" spans="1:186" s="140" customFormat="1" ht="12.75" customHeight="1" x14ac:dyDescent="0.2">
      <c r="A534" s="140" t="s">
        <v>2418</v>
      </c>
      <c r="B534" s="140">
        <v>0.8</v>
      </c>
      <c r="C534" s="140">
        <v>2.1</v>
      </c>
      <c r="D534" s="140">
        <v>3</v>
      </c>
      <c r="E534" s="140">
        <v>2</v>
      </c>
      <c r="F534" s="140">
        <f>B534*C534*D534*E534</f>
        <v>10.080000000000002</v>
      </c>
      <c r="N534" s="183"/>
      <c r="O534" s="183"/>
      <c r="P534" s="183"/>
      <c r="Q534" s="141"/>
      <c r="R534" s="142"/>
      <c r="S534" s="142"/>
      <c r="T534" s="142"/>
      <c r="U534" s="195"/>
      <c r="V534" s="195"/>
      <c r="W534" s="195"/>
      <c r="X534" s="195"/>
      <c r="Y534" s="195"/>
      <c r="Z534" s="195"/>
      <c r="AA534" s="195"/>
      <c r="AB534" s="195"/>
      <c r="AC534" s="195"/>
      <c r="AD534" s="195"/>
      <c r="AE534" s="195"/>
      <c r="AF534" s="195"/>
      <c r="AG534" s="195"/>
      <c r="AH534" s="195"/>
      <c r="AI534" s="195"/>
      <c r="AJ534" s="195"/>
      <c r="AK534" s="195"/>
      <c r="AL534" s="195"/>
      <c r="AM534" s="195"/>
      <c r="AN534" s="195"/>
      <c r="AO534" s="195"/>
      <c r="AP534" s="195"/>
      <c r="AQ534" s="195"/>
      <c r="AR534" s="195"/>
      <c r="AS534" s="195"/>
      <c r="AT534" s="195"/>
      <c r="AU534" s="195"/>
      <c r="AV534" s="195"/>
      <c r="AW534" s="195"/>
      <c r="AX534" s="195"/>
      <c r="AY534" s="195"/>
      <c r="AZ534" s="195"/>
      <c r="BA534" s="195"/>
      <c r="BB534" s="195"/>
      <c r="BC534" s="195"/>
      <c r="BD534" s="195"/>
      <c r="BE534" s="195"/>
      <c r="BF534" s="195"/>
      <c r="BG534" s="195"/>
      <c r="BH534" s="195"/>
      <c r="BI534" s="195"/>
      <c r="BJ534" s="195"/>
      <c r="BK534" s="195"/>
      <c r="BL534" s="195"/>
      <c r="BM534" s="195"/>
      <c r="BN534" s="195"/>
      <c r="BO534" s="195"/>
      <c r="BP534" s="195"/>
      <c r="BQ534" s="195"/>
      <c r="BR534" s="195"/>
      <c r="BS534" s="195"/>
      <c r="BT534" s="195"/>
      <c r="BU534" s="195"/>
      <c r="BV534" s="195"/>
      <c r="BW534" s="195"/>
      <c r="BX534" s="195"/>
      <c r="BY534" s="195"/>
      <c r="BZ534" s="195"/>
      <c r="CA534" s="195"/>
      <c r="CB534" s="195"/>
      <c r="CC534" s="195"/>
      <c r="CD534" s="195"/>
      <c r="CE534" s="195"/>
      <c r="CF534" s="195"/>
      <c r="CG534" s="195"/>
      <c r="CH534" s="195"/>
      <c r="CI534" s="195"/>
      <c r="CJ534" s="195"/>
      <c r="CK534" s="195"/>
      <c r="CL534" s="195"/>
      <c r="CM534" s="195"/>
      <c r="CN534" s="195"/>
      <c r="CO534" s="195"/>
      <c r="CP534" s="195"/>
      <c r="CQ534" s="195"/>
      <c r="CR534" s="195"/>
      <c r="CS534" s="195"/>
      <c r="CT534" s="195"/>
      <c r="CU534" s="195"/>
      <c r="CV534" s="195"/>
      <c r="CW534" s="195"/>
      <c r="CX534" s="195"/>
      <c r="CY534" s="195"/>
      <c r="CZ534" s="195"/>
      <c r="DA534" s="195"/>
      <c r="DB534" s="195"/>
      <c r="DC534" s="195"/>
      <c r="DD534" s="195"/>
      <c r="DE534" s="195"/>
      <c r="DF534" s="195"/>
      <c r="DG534" s="195"/>
      <c r="DH534" s="195"/>
      <c r="DI534" s="195"/>
      <c r="DJ534" s="195"/>
      <c r="DK534" s="195"/>
      <c r="DL534" s="195"/>
      <c r="DM534" s="195"/>
      <c r="DN534" s="195"/>
      <c r="DO534" s="195"/>
      <c r="DP534" s="195"/>
      <c r="DQ534" s="195"/>
      <c r="DR534" s="195"/>
      <c r="DS534" s="195"/>
      <c r="DT534" s="195"/>
      <c r="DU534" s="195"/>
      <c r="DV534" s="195"/>
      <c r="DW534" s="195"/>
      <c r="DX534" s="195"/>
      <c r="DY534" s="195"/>
      <c r="DZ534" s="195"/>
      <c r="EA534" s="195"/>
      <c r="EB534" s="195"/>
      <c r="EC534" s="195"/>
      <c r="ED534" s="195"/>
      <c r="EE534" s="195"/>
      <c r="EF534" s="195"/>
      <c r="EG534" s="195"/>
      <c r="EH534" s="195"/>
      <c r="EI534" s="195"/>
      <c r="EJ534" s="195"/>
      <c r="EK534" s="195"/>
      <c r="EL534" s="195"/>
      <c r="EM534" s="195"/>
      <c r="EN534" s="195"/>
      <c r="EO534" s="195"/>
      <c r="EP534" s="195"/>
      <c r="EQ534" s="195"/>
      <c r="ER534" s="195"/>
      <c r="ES534" s="195"/>
      <c r="ET534" s="195"/>
      <c r="EU534" s="195"/>
      <c r="EV534" s="195"/>
      <c r="EW534" s="195"/>
      <c r="EX534" s="195"/>
      <c r="EY534" s="195"/>
      <c r="EZ534" s="195"/>
      <c r="FA534" s="195"/>
      <c r="FB534" s="195"/>
      <c r="FC534" s="195"/>
      <c r="FD534" s="195"/>
      <c r="FE534" s="195"/>
      <c r="FF534" s="195"/>
      <c r="FG534" s="195"/>
      <c r="FH534" s="195"/>
      <c r="FI534" s="195"/>
      <c r="FJ534" s="195"/>
      <c r="FK534" s="195"/>
      <c r="FL534" s="195"/>
      <c r="FM534" s="195"/>
      <c r="FN534" s="195"/>
      <c r="FO534" s="195"/>
      <c r="FP534" s="195"/>
      <c r="FQ534" s="195"/>
      <c r="FR534" s="195"/>
      <c r="FS534" s="195"/>
      <c r="FT534" s="195"/>
      <c r="FU534" s="195"/>
      <c r="FV534" s="195"/>
      <c r="FW534" s="195"/>
      <c r="FX534" s="195"/>
      <c r="FY534" s="195"/>
      <c r="FZ534" s="195"/>
      <c r="GA534" s="195"/>
      <c r="GB534" s="195"/>
      <c r="GC534" s="195"/>
      <c r="GD534" s="195"/>
    </row>
    <row r="535" spans="1:186" s="140" customFormat="1" ht="12.75" customHeight="1" x14ac:dyDescent="0.2">
      <c r="A535" s="140" t="s">
        <v>2418</v>
      </c>
      <c r="B535" s="140">
        <v>0.85</v>
      </c>
      <c r="C535" s="140">
        <v>2.1</v>
      </c>
      <c r="D535" s="140">
        <v>3</v>
      </c>
      <c r="E535" s="140">
        <v>2</v>
      </c>
      <c r="F535" s="140">
        <f t="shared" ref="F535:F538" si="10">B535*C535*D535*E535</f>
        <v>10.709999999999999</v>
      </c>
      <c r="N535" s="183"/>
      <c r="O535" s="183"/>
      <c r="P535" s="183"/>
      <c r="Q535" s="141"/>
      <c r="R535" s="142"/>
      <c r="S535" s="142"/>
      <c r="T535" s="142"/>
      <c r="U535" s="195"/>
      <c r="V535" s="195"/>
      <c r="W535" s="195"/>
      <c r="X535" s="195"/>
      <c r="Y535" s="195"/>
      <c r="Z535" s="195"/>
      <c r="AA535" s="195"/>
      <c r="AB535" s="195"/>
      <c r="AC535" s="195"/>
      <c r="AD535" s="195"/>
      <c r="AE535" s="195"/>
      <c r="AF535" s="195"/>
      <c r="AG535" s="195"/>
      <c r="AH535" s="195"/>
      <c r="AI535" s="195"/>
      <c r="AJ535" s="195"/>
      <c r="AK535" s="195"/>
      <c r="AL535" s="195"/>
      <c r="AM535" s="195"/>
      <c r="AN535" s="195"/>
      <c r="AO535" s="195"/>
      <c r="AP535" s="195"/>
      <c r="AQ535" s="195"/>
      <c r="AR535" s="195"/>
      <c r="AS535" s="195"/>
      <c r="AT535" s="195"/>
      <c r="AU535" s="195"/>
      <c r="AV535" s="195"/>
      <c r="AW535" s="195"/>
      <c r="AX535" s="195"/>
      <c r="AY535" s="195"/>
      <c r="AZ535" s="195"/>
      <c r="BA535" s="195"/>
      <c r="BB535" s="195"/>
      <c r="BC535" s="195"/>
      <c r="BD535" s="195"/>
      <c r="BE535" s="195"/>
      <c r="BF535" s="195"/>
      <c r="BG535" s="195"/>
      <c r="BH535" s="195"/>
      <c r="BI535" s="195"/>
      <c r="BJ535" s="195"/>
      <c r="BK535" s="195"/>
      <c r="BL535" s="195"/>
      <c r="BM535" s="195"/>
      <c r="BN535" s="195"/>
      <c r="BO535" s="195"/>
      <c r="BP535" s="195"/>
      <c r="BQ535" s="195"/>
      <c r="BR535" s="195"/>
      <c r="BS535" s="195"/>
      <c r="BT535" s="195"/>
      <c r="BU535" s="195"/>
      <c r="BV535" s="195"/>
      <c r="BW535" s="195"/>
      <c r="BX535" s="195"/>
      <c r="BY535" s="195"/>
      <c r="BZ535" s="195"/>
      <c r="CA535" s="195"/>
      <c r="CB535" s="195"/>
      <c r="CC535" s="195"/>
      <c r="CD535" s="195"/>
      <c r="CE535" s="195"/>
      <c r="CF535" s="195"/>
      <c r="CG535" s="195"/>
      <c r="CH535" s="195"/>
      <c r="CI535" s="195"/>
      <c r="CJ535" s="195"/>
      <c r="CK535" s="195"/>
      <c r="CL535" s="195"/>
      <c r="CM535" s="195"/>
      <c r="CN535" s="195"/>
      <c r="CO535" s="195"/>
      <c r="CP535" s="195"/>
      <c r="CQ535" s="195"/>
      <c r="CR535" s="195"/>
      <c r="CS535" s="195"/>
      <c r="CT535" s="195"/>
      <c r="CU535" s="195"/>
      <c r="CV535" s="195"/>
      <c r="CW535" s="195"/>
      <c r="CX535" s="195"/>
      <c r="CY535" s="195"/>
      <c r="CZ535" s="195"/>
      <c r="DA535" s="195"/>
      <c r="DB535" s="195"/>
      <c r="DC535" s="195"/>
      <c r="DD535" s="195"/>
      <c r="DE535" s="195"/>
      <c r="DF535" s="195"/>
      <c r="DG535" s="195"/>
      <c r="DH535" s="195"/>
      <c r="DI535" s="195"/>
      <c r="DJ535" s="195"/>
      <c r="DK535" s="195"/>
      <c r="DL535" s="195"/>
      <c r="DM535" s="195"/>
      <c r="DN535" s="195"/>
      <c r="DO535" s="195"/>
      <c r="DP535" s="195"/>
      <c r="DQ535" s="195"/>
      <c r="DR535" s="195"/>
      <c r="DS535" s="195"/>
      <c r="DT535" s="195"/>
      <c r="DU535" s="195"/>
      <c r="DV535" s="195"/>
      <c r="DW535" s="195"/>
      <c r="DX535" s="195"/>
      <c r="DY535" s="195"/>
      <c r="DZ535" s="195"/>
      <c r="EA535" s="195"/>
      <c r="EB535" s="195"/>
      <c r="EC535" s="195"/>
      <c r="ED535" s="195"/>
      <c r="EE535" s="195"/>
      <c r="EF535" s="195"/>
      <c r="EG535" s="195"/>
      <c r="EH535" s="195"/>
      <c r="EI535" s="195"/>
      <c r="EJ535" s="195"/>
      <c r="EK535" s="195"/>
      <c r="EL535" s="195"/>
      <c r="EM535" s="195"/>
      <c r="EN535" s="195"/>
      <c r="EO535" s="195"/>
      <c r="EP535" s="195"/>
      <c r="EQ535" s="195"/>
      <c r="ER535" s="195"/>
      <c r="ES535" s="195"/>
      <c r="ET535" s="195"/>
      <c r="EU535" s="195"/>
      <c r="EV535" s="195"/>
      <c r="EW535" s="195"/>
      <c r="EX535" s="195"/>
      <c r="EY535" s="195"/>
      <c r="EZ535" s="195"/>
      <c r="FA535" s="195"/>
      <c r="FB535" s="195"/>
      <c r="FC535" s="195"/>
      <c r="FD535" s="195"/>
      <c r="FE535" s="195"/>
      <c r="FF535" s="195"/>
      <c r="FG535" s="195"/>
      <c r="FH535" s="195"/>
      <c r="FI535" s="195"/>
      <c r="FJ535" s="195"/>
      <c r="FK535" s="195"/>
      <c r="FL535" s="195"/>
      <c r="FM535" s="195"/>
      <c r="FN535" s="195"/>
      <c r="FO535" s="195"/>
      <c r="FP535" s="195"/>
      <c r="FQ535" s="195"/>
      <c r="FR535" s="195"/>
      <c r="FS535" s="195"/>
      <c r="FT535" s="195"/>
      <c r="FU535" s="195"/>
      <c r="FV535" s="195"/>
      <c r="FW535" s="195"/>
      <c r="FX535" s="195"/>
      <c r="FY535" s="195"/>
      <c r="FZ535" s="195"/>
      <c r="GA535" s="195"/>
      <c r="GB535" s="195"/>
      <c r="GC535" s="195"/>
      <c r="GD535" s="195"/>
    </row>
    <row r="536" spans="1:186" s="140" customFormat="1" ht="12.75" customHeight="1" x14ac:dyDescent="0.2">
      <c r="A536" s="140" t="s">
        <v>2418</v>
      </c>
      <c r="B536" s="140">
        <v>0.9</v>
      </c>
      <c r="C536" s="140">
        <v>2.1</v>
      </c>
      <c r="D536" s="140">
        <v>10</v>
      </c>
      <c r="E536" s="140">
        <v>2</v>
      </c>
      <c r="F536" s="140">
        <f t="shared" si="10"/>
        <v>37.800000000000004</v>
      </c>
      <c r="N536" s="183"/>
      <c r="O536" s="183"/>
      <c r="P536" s="183"/>
      <c r="Q536" s="141"/>
      <c r="R536" s="142"/>
      <c r="S536" s="142"/>
      <c r="T536" s="142"/>
      <c r="U536" s="195"/>
      <c r="V536" s="195"/>
      <c r="W536" s="195"/>
      <c r="X536" s="195"/>
      <c r="Y536" s="195"/>
      <c r="Z536" s="195"/>
      <c r="AA536" s="195"/>
      <c r="AB536" s="195"/>
      <c r="AC536" s="195"/>
      <c r="AD536" s="195"/>
      <c r="AE536" s="195"/>
      <c r="AF536" s="195"/>
      <c r="AG536" s="195"/>
      <c r="AH536" s="195"/>
      <c r="AI536" s="195"/>
      <c r="AJ536" s="195"/>
      <c r="AK536" s="195"/>
      <c r="AL536" s="195"/>
      <c r="AM536" s="195"/>
      <c r="AN536" s="195"/>
      <c r="AO536" s="195"/>
      <c r="AP536" s="195"/>
      <c r="AQ536" s="195"/>
      <c r="AR536" s="195"/>
      <c r="AS536" s="195"/>
      <c r="AT536" s="195"/>
      <c r="AU536" s="195"/>
      <c r="AV536" s="195"/>
      <c r="AW536" s="195"/>
      <c r="AX536" s="195"/>
      <c r="AY536" s="195"/>
      <c r="AZ536" s="195"/>
      <c r="BA536" s="195"/>
      <c r="BB536" s="195"/>
      <c r="BC536" s="195"/>
      <c r="BD536" s="195"/>
      <c r="BE536" s="195"/>
      <c r="BF536" s="195"/>
      <c r="BG536" s="195"/>
      <c r="BH536" s="195"/>
      <c r="BI536" s="195"/>
      <c r="BJ536" s="195"/>
      <c r="BK536" s="195"/>
      <c r="BL536" s="195"/>
      <c r="BM536" s="195"/>
      <c r="BN536" s="195"/>
      <c r="BO536" s="195"/>
      <c r="BP536" s="195"/>
      <c r="BQ536" s="195"/>
      <c r="BR536" s="195"/>
      <c r="BS536" s="195"/>
      <c r="BT536" s="195"/>
      <c r="BU536" s="195"/>
      <c r="BV536" s="195"/>
      <c r="BW536" s="195"/>
      <c r="BX536" s="195"/>
      <c r="BY536" s="195"/>
      <c r="BZ536" s="195"/>
      <c r="CA536" s="195"/>
      <c r="CB536" s="195"/>
      <c r="CC536" s="195"/>
      <c r="CD536" s="195"/>
      <c r="CE536" s="195"/>
      <c r="CF536" s="195"/>
      <c r="CG536" s="195"/>
      <c r="CH536" s="195"/>
      <c r="CI536" s="195"/>
      <c r="CJ536" s="195"/>
      <c r="CK536" s="195"/>
      <c r="CL536" s="195"/>
      <c r="CM536" s="195"/>
      <c r="CN536" s="195"/>
      <c r="CO536" s="195"/>
      <c r="CP536" s="195"/>
      <c r="CQ536" s="195"/>
      <c r="CR536" s="195"/>
      <c r="CS536" s="195"/>
      <c r="CT536" s="195"/>
      <c r="CU536" s="195"/>
      <c r="CV536" s="195"/>
      <c r="CW536" s="195"/>
      <c r="CX536" s="195"/>
      <c r="CY536" s="195"/>
      <c r="CZ536" s="195"/>
      <c r="DA536" s="195"/>
      <c r="DB536" s="195"/>
      <c r="DC536" s="195"/>
      <c r="DD536" s="195"/>
      <c r="DE536" s="195"/>
      <c r="DF536" s="195"/>
      <c r="DG536" s="195"/>
      <c r="DH536" s="195"/>
      <c r="DI536" s="195"/>
      <c r="DJ536" s="195"/>
      <c r="DK536" s="195"/>
      <c r="DL536" s="195"/>
      <c r="DM536" s="195"/>
      <c r="DN536" s="195"/>
      <c r="DO536" s="195"/>
      <c r="DP536" s="195"/>
      <c r="DQ536" s="195"/>
      <c r="DR536" s="195"/>
      <c r="DS536" s="195"/>
      <c r="DT536" s="195"/>
      <c r="DU536" s="195"/>
      <c r="DV536" s="195"/>
      <c r="DW536" s="195"/>
      <c r="DX536" s="195"/>
      <c r="DY536" s="195"/>
      <c r="DZ536" s="195"/>
      <c r="EA536" s="195"/>
      <c r="EB536" s="195"/>
      <c r="EC536" s="195"/>
      <c r="ED536" s="195"/>
      <c r="EE536" s="195"/>
      <c r="EF536" s="195"/>
      <c r="EG536" s="195"/>
      <c r="EH536" s="195"/>
      <c r="EI536" s="195"/>
      <c r="EJ536" s="195"/>
      <c r="EK536" s="195"/>
      <c r="EL536" s="195"/>
      <c r="EM536" s="195"/>
      <c r="EN536" s="195"/>
      <c r="EO536" s="195"/>
      <c r="EP536" s="195"/>
      <c r="EQ536" s="195"/>
      <c r="ER536" s="195"/>
      <c r="ES536" s="195"/>
      <c r="ET536" s="195"/>
      <c r="EU536" s="195"/>
      <c r="EV536" s="195"/>
      <c r="EW536" s="195"/>
      <c r="EX536" s="195"/>
      <c r="EY536" s="195"/>
      <c r="EZ536" s="195"/>
      <c r="FA536" s="195"/>
      <c r="FB536" s="195"/>
      <c r="FC536" s="195"/>
      <c r="FD536" s="195"/>
      <c r="FE536" s="195"/>
      <c r="FF536" s="195"/>
      <c r="FG536" s="195"/>
      <c r="FH536" s="195"/>
      <c r="FI536" s="195"/>
      <c r="FJ536" s="195"/>
      <c r="FK536" s="195"/>
      <c r="FL536" s="195"/>
      <c r="FM536" s="195"/>
      <c r="FN536" s="195"/>
      <c r="FO536" s="195"/>
      <c r="FP536" s="195"/>
      <c r="FQ536" s="195"/>
      <c r="FR536" s="195"/>
      <c r="FS536" s="195"/>
      <c r="FT536" s="195"/>
      <c r="FU536" s="195"/>
      <c r="FV536" s="195"/>
      <c r="FW536" s="195"/>
      <c r="FX536" s="195"/>
      <c r="FY536" s="195"/>
      <c r="FZ536" s="195"/>
      <c r="GA536" s="195"/>
      <c r="GB536" s="195"/>
      <c r="GC536" s="195"/>
      <c r="GD536" s="195"/>
    </row>
    <row r="537" spans="1:186" s="140" customFormat="1" ht="12.75" customHeight="1" x14ac:dyDescent="0.2">
      <c r="A537" s="140" t="s">
        <v>2419</v>
      </c>
      <c r="B537" s="140">
        <v>0.8</v>
      </c>
      <c r="C537" s="140">
        <v>2.1</v>
      </c>
      <c r="D537" s="140">
        <v>2</v>
      </c>
      <c r="E537" s="140">
        <v>2</v>
      </c>
      <c r="F537" s="140">
        <f t="shared" si="10"/>
        <v>6.7200000000000006</v>
      </c>
      <c r="N537" s="183"/>
      <c r="O537" s="183"/>
      <c r="P537" s="183"/>
      <c r="Q537" s="141"/>
      <c r="R537" s="142"/>
      <c r="S537" s="142"/>
      <c r="T537" s="142"/>
      <c r="U537" s="195"/>
      <c r="V537" s="195"/>
      <c r="W537" s="195"/>
      <c r="X537" s="195"/>
      <c r="Y537" s="195"/>
      <c r="Z537" s="195"/>
      <c r="AA537" s="195"/>
      <c r="AB537" s="195"/>
      <c r="AC537" s="195"/>
      <c r="AD537" s="195"/>
      <c r="AE537" s="195"/>
      <c r="AF537" s="195"/>
      <c r="AG537" s="195"/>
      <c r="AH537" s="195"/>
      <c r="AI537" s="195"/>
      <c r="AJ537" s="195"/>
      <c r="AK537" s="195"/>
      <c r="AL537" s="195"/>
      <c r="AM537" s="195"/>
      <c r="AN537" s="195"/>
      <c r="AO537" s="195"/>
      <c r="AP537" s="195"/>
      <c r="AQ537" s="195"/>
      <c r="AR537" s="195"/>
      <c r="AS537" s="195"/>
      <c r="AT537" s="195"/>
      <c r="AU537" s="195"/>
      <c r="AV537" s="195"/>
      <c r="AW537" s="195"/>
      <c r="AX537" s="195"/>
      <c r="AY537" s="195"/>
      <c r="AZ537" s="195"/>
      <c r="BA537" s="195"/>
      <c r="BB537" s="195"/>
      <c r="BC537" s="195"/>
      <c r="BD537" s="195"/>
      <c r="BE537" s="195"/>
      <c r="BF537" s="195"/>
      <c r="BG537" s="195"/>
      <c r="BH537" s="195"/>
      <c r="BI537" s="195"/>
      <c r="BJ537" s="195"/>
      <c r="BK537" s="195"/>
      <c r="BL537" s="195"/>
      <c r="BM537" s="195"/>
      <c r="BN537" s="195"/>
      <c r="BO537" s="195"/>
      <c r="BP537" s="195"/>
      <c r="BQ537" s="195"/>
      <c r="BR537" s="195"/>
      <c r="BS537" s="195"/>
      <c r="BT537" s="195"/>
      <c r="BU537" s="195"/>
      <c r="BV537" s="195"/>
      <c r="BW537" s="195"/>
      <c r="BX537" s="195"/>
      <c r="BY537" s="195"/>
      <c r="BZ537" s="195"/>
      <c r="CA537" s="195"/>
      <c r="CB537" s="195"/>
      <c r="CC537" s="195"/>
      <c r="CD537" s="195"/>
      <c r="CE537" s="195"/>
      <c r="CF537" s="195"/>
      <c r="CG537" s="195"/>
      <c r="CH537" s="195"/>
      <c r="CI537" s="195"/>
      <c r="CJ537" s="195"/>
      <c r="CK537" s="195"/>
      <c r="CL537" s="195"/>
      <c r="CM537" s="195"/>
      <c r="CN537" s="195"/>
      <c r="CO537" s="195"/>
      <c r="CP537" s="195"/>
      <c r="CQ537" s="195"/>
      <c r="CR537" s="195"/>
      <c r="CS537" s="195"/>
      <c r="CT537" s="195"/>
      <c r="CU537" s="195"/>
      <c r="CV537" s="195"/>
      <c r="CW537" s="195"/>
      <c r="CX537" s="195"/>
      <c r="CY537" s="195"/>
      <c r="CZ537" s="195"/>
      <c r="DA537" s="195"/>
      <c r="DB537" s="195"/>
      <c r="DC537" s="195"/>
      <c r="DD537" s="195"/>
      <c r="DE537" s="195"/>
      <c r="DF537" s="195"/>
      <c r="DG537" s="195"/>
      <c r="DH537" s="195"/>
      <c r="DI537" s="195"/>
      <c r="DJ537" s="195"/>
      <c r="DK537" s="195"/>
      <c r="DL537" s="195"/>
      <c r="DM537" s="195"/>
      <c r="DN537" s="195"/>
      <c r="DO537" s="195"/>
      <c r="DP537" s="195"/>
      <c r="DQ537" s="195"/>
      <c r="DR537" s="195"/>
      <c r="DS537" s="195"/>
      <c r="DT537" s="195"/>
      <c r="DU537" s="195"/>
      <c r="DV537" s="195"/>
      <c r="DW537" s="195"/>
      <c r="DX537" s="195"/>
      <c r="DY537" s="195"/>
      <c r="DZ537" s="195"/>
      <c r="EA537" s="195"/>
      <c r="EB537" s="195"/>
      <c r="EC537" s="195"/>
      <c r="ED537" s="195"/>
      <c r="EE537" s="195"/>
      <c r="EF537" s="195"/>
      <c r="EG537" s="195"/>
      <c r="EH537" s="195"/>
      <c r="EI537" s="195"/>
      <c r="EJ537" s="195"/>
      <c r="EK537" s="195"/>
      <c r="EL537" s="195"/>
      <c r="EM537" s="195"/>
      <c r="EN537" s="195"/>
      <c r="EO537" s="195"/>
      <c r="EP537" s="195"/>
      <c r="EQ537" s="195"/>
      <c r="ER537" s="195"/>
      <c r="ES537" s="195"/>
      <c r="ET537" s="195"/>
      <c r="EU537" s="195"/>
      <c r="EV537" s="195"/>
      <c r="EW537" s="195"/>
      <c r="EX537" s="195"/>
      <c r="EY537" s="195"/>
      <c r="EZ537" s="195"/>
      <c r="FA537" s="195"/>
      <c r="FB537" s="195"/>
      <c r="FC537" s="195"/>
      <c r="FD537" s="195"/>
      <c r="FE537" s="195"/>
      <c r="FF537" s="195"/>
      <c r="FG537" s="195"/>
      <c r="FH537" s="195"/>
      <c r="FI537" s="195"/>
      <c r="FJ537" s="195"/>
      <c r="FK537" s="195"/>
      <c r="FL537" s="195"/>
      <c r="FM537" s="195"/>
      <c r="FN537" s="195"/>
      <c r="FO537" s="195"/>
      <c r="FP537" s="195"/>
      <c r="FQ537" s="195"/>
      <c r="FR537" s="195"/>
      <c r="FS537" s="195"/>
      <c r="FT537" s="195"/>
      <c r="FU537" s="195"/>
      <c r="FV537" s="195"/>
      <c r="FW537" s="195"/>
      <c r="FX537" s="195"/>
      <c r="FY537" s="195"/>
      <c r="FZ537" s="195"/>
      <c r="GA537" s="195"/>
      <c r="GB537" s="195"/>
      <c r="GC537" s="195"/>
      <c r="GD537" s="195"/>
    </row>
    <row r="538" spans="1:186" s="140" customFormat="1" ht="12.75" customHeight="1" x14ac:dyDescent="0.2">
      <c r="A538" s="140" t="s">
        <v>2419</v>
      </c>
      <c r="B538" s="140">
        <v>0.85</v>
      </c>
      <c r="C538" s="140">
        <v>2.1</v>
      </c>
      <c r="D538" s="140">
        <v>4</v>
      </c>
      <c r="E538" s="140">
        <v>2</v>
      </c>
      <c r="F538" s="140">
        <f t="shared" si="10"/>
        <v>14.28</v>
      </c>
      <c r="N538" s="183"/>
      <c r="O538" s="183"/>
      <c r="P538" s="183"/>
      <c r="Q538" s="141"/>
      <c r="R538" s="142"/>
      <c r="S538" s="142"/>
      <c r="T538" s="142"/>
      <c r="U538" s="195"/>
      <c r="V538" s="195"/>
      <c r="W538" s="195"/>
      <c r="X538" s="195"/>
      <c r="Y538" s="195"/>
      <c r="Z538" s="195"/>
      <c r="AA538" s="195"/>
      <c r="AB538" s="195"/>
      <c r="AC538" s="195"/>
      <c r="AD538" s="195"/>
      <c r="AE538" s="195"/>
      <c r="AF538" s="195"/>
      <c r="AG538" s="195"/>
      <c r="AH538" s="195"/>
      <c r="AI538" s="195"/>
      <c r="AJ538" s="195"/>
      <c r="AK538" s="195"/>
      <c r="AL538" s="195"/>
      <c r="AM538" s="195"/>
      <c r="AN538" s="195"/>
      <c r="AO538" s="195"/>
      <c r="AP538" s="195"/>
      <c r="AQ538" s="195"/>
      <c r="AR538" s="195"/>
      <c r="AS538" s="195"/>
      <c r="AT538" s="195"/>
      <c r="AU538" s="195"/>
      <c r="AV538" s="195"/>
      <c r="AW538" s="195"/>
      <c r="AX538" s="195"/>
      <c r="AY538" s="195"/>
      <c r="AZ538" s="195"/>
      <c r="BA538" s="195"/>
      <c r="BB538" s="195"/>
      <c r="BC538" s="195"/>
      <c r="BD538" s="195"/>
      <c r="BE538" s="195"/>
      <c r="BF538" s="195"/>
      <c r="BG538" s="195"/>
      <c r="BH538" s="195"/>
      <c r="BI538" s="195"/>
      <c r="BJ538" s="195"/>
      <c r="BK538" s="195"/>
      <c r="BL538" s="195"/>
      <c r="BM538" s="195"/>
      <c r="BN538" s="195"/>
      <c r="BO538" s="195"/>
      <c r="BP538" s="195"/>
      <c r="BQ538" s="195"/>
      <c r="BR538" s="195"/>
      <c r="BS538" s="195"/>
      <c r="BT538" s="195"/>
      <c r="BU538" s="195"/>
      <c r="BV538" s="195"/>
      <c r="BW538" s="195"/>
      <c r="BX538" s="195"/>
      <c r="BY538" s="195"/>
      <c r="BZ538" s="195"/>
      <c r="CA538" s="195"/>
      <c r="CB538" s="195"/>
      <c r="CC538" s="195"/>
      <c r="CD538" s="195"/>
      <c r="CE538" s="195"/>
      <c r="CF538" s="195"/>
      <c r="CG538" s="195"/>
      <c r="CH538" s="195"/>
      <c r="CI538" s="195"/>
      <c r="CJ538" s="195"/>
      <c r="CK538" s="195"/>
      <c r="CL538" s="195"/>
      <c r="CM538" s="195"/>
      <c r="CN538" s="195"/>
      <c r="CO538" s="195"/>
      <c r="CP538" s="195"/>
      <c r="CQ538" s="195"/>
      <c r="CR538" s="195"/>
      <c r="CS538" s="195"/>
      <c r="CT538" s="195"/>
      <c r="CU538" s="195"/>
      <c r="CV538" s="195"/>
      <c r="CW538" s="195"/>
      <c r="CX538" s="195"/>
      <c r="CY538" s="195"/>
      <c r="CZ538" s="195"/>
      <c r="DA538" s="195"/>
      <c r="DB538" s="195"/>
      <c r="DC538" s="195"/>
      <c r="DD538" s="195"/>
      <c r="DE538" s="195"/>
      <c r="DF538" s="195"/>
      <c r="DG538" s="195"/>
      <c r="DH538" s="195"/>
      <c r="DI538" s="195"/>
      <c r="DJ538" s="195"/>
      <c r="DK538" s="195"/>
      <c r="DL538" s="195"/>
      <c r="DM538" s="195"/>
      <c r="DN538" s="195"/>
      <c r="DO538" s="195"/>
      <c r="DP538" s="195"/>
      <c r="DQ538" s="195"/>
      <c r="DR538" s="195"/>
      <c r="DS538" s="195"/>
      <c r="DT538" s="195"/>
      <c r="DU538" s="195"/>
      <c r="DV538" s="195"/>
      <c r="DW538" s="195"/>
      <c r="DX538" s="195"/>
      <c r="DY538" s="195"/>
      <c r="DZ538" s="195"/>
      <c r="EA538" s="195"/>
      <c r="EB538" s="195"/>
      <c r="EC538" s="195"/>
      <c r="ED538" s="195"/>
      <c r="EE538" s="195"/>
      <c r="EF538" s="195"/>
      <c r="EG538" s="195"/>
      <c r="EH538" s="195"/>
      <c r="EI538" s="195"/>
      <c r="EJ538" s="195"/>
      <c r="EK538" s="195"/>
      <c r="EL538" s="195"/>
      <c r="EM538" s="195"/>
      <c r="EN538" s="195"/>
      <c r="EO538" s="195"/>
      <c r="EP538" s="195"/>
      <c r="EQ538" s="195"/>
      <c r="ER538" s="195"/>
      <c r="ES538" s="195"/>
      <c r="ET538" s="195"/>
      <c r="EU538" s="195"/>
      <c r="EV538" s="195"/>
      <c r="EW538" s="195"/>
      <c r="EX538" s="195"/>
      <c r="EY538" s="195"/>
      <c r="EZ538" s="195"/>
      <c r="FA538" s="195"/>
      <c r="FB538" s="195"/>
      <c r="FC538" s="195"/>
      <c r="FD538" s="195"/>
      <c r="FE538" s="195"/>
      <c r="FF538" s="195"/>
      <c r="FG538" s="195"/>
      <c r="FH538" s="195"/>
      <c r="FI538" s="195"/>
      <c r="FJ538" s="195"/>
      <c r="FK538" s="195"/>
      <c r="FL538" s="195"/>
      <c r="FM538" s="195"/>
      <c r="FN538" s="195"/>
      <c r="FO538" s="195"/>
      <c r="FP538" s="195"/>
      <c r="FQ538" s="195"/>
      <c r="FR538" s="195"/>
      <c r="FS538" s="195"/>
      <c r="FT538" s="195"/>
      <c r="FU538" s="195"/>
      <c r="FV538" s="195"/>
      <c r="FW538" s="195"/>
      <c r="FX538" s="195"/>
      <c r="FY538" s="195"/>
      <c r="FZ538" s="195"/>
      <c r="GA538" s="195"/>
      <c r="GB538" s="195"/>
      <c r="GC538" s="195"/>
      <c r="GD538" s="195"/>
    </row>
    <row r="539" spans="1:186" ht="12.75" customHeight="1" x14ac:dyDescent="0.25">
      <c r="A539" s="140" t="s">
        <v>17</v>
      </c>
      <c r="B539" s="140"/>
      <c r="C539" s="144"/>
      <c r="D539" s="144"/>
      <c r="E539" s="188"/>
      <c r="F539" s="193">
        <f>SUM(F533:F538)</f>
        <v>83.682000000000002</v>
      </c>
      <c r="G539" s="139"/>
      <c r="H539" s="139"/>
      <c r="I539" s="139"/>
      <c r="J539" s="139"/>
      <c r="K539" s="139"/>
      <c r="L539" s="179"/>
      <c r="M539" s="140"/>
      <c r="N539" s="174"/>
      <c r="O539" s="174"/>
      <c r="P539" s="174"/>
      <c r="Q539" s="141"/>
      <c r="U539" s="142"/>
      <c r="V539" s="142"/>
      <c r="W539" s="142"/>
      <c r="X539" s="142"/>
      <c r="Y539" s="142"/>
    </row>
    <row r="540" spans="1:186" ht="12.75" customHeight="1" x14ac:dyDescent="0.25">
      <c r="A540" s="140" t="s">
        <v>2420</v>
      </c>
      <c r="B540" s="140"/>
      <c r="C540" s="139"/>
      <c r="D540" s="139"/>
      <c r="E540" s="139"/>
      <c r="F540" s="139"/>
      <c r="G540" s="139"/>
      <c r="H540" s="139"/>
      <c r="I540" s="139"/>
      <c r="J540" s="139"/>
      <c r="K540" s="139"/>
      <c r="L540" s="179"/>
      <c r="M540" s="140"/>
      <c r="N540" s="174"/>
      <c r="O540" s="174"/>
      <c r="P540" s="174"/>
      <c r="Q540" s="141"/>
      <c r="U540" s="142"/>
      <c r="V540" s="142"/>
      <c r="W540" s="142"/>
      <c r="X540" s="142"/>
      <c r="Y540" s="142"/>
    </row>
    <row r="541" spans="1:186" ht="12.75" customHeight="1" x14ac:dyDescent="0.25">
      <c r="A541" s="959" t="s">
        <v>2421</v>
      </c>
      <c r="B541" s="960"/>
      <c r="C541" s="960"/>
      <c r="D541" s="960"/>
      <c r="E541" s="960"/>
      <c r="F541" s="960"/>
      <c r="G541" s="960"/>
      <c r="H541" s="960"/>
      <c r="I541" s="960"/>
      <c r="J541" s="960"/>
      <c r="K541" s="961"/>
      <c r="L541" s="139" t="s">
        <v>2294</v>
      </c>
      <c r="M541" s="173">
        <f>A543</f>
        <v>111.215</v>
      </c>
      <c r="N541" s="171"/>
      <c r="O541" s="171"/>
      <c r="P541" s="171"/>
      <c r="Q541" s="141"/>
      <c r="U541" s="142"/>
      <c r="V541" s="142"/>
      <c r="W541" s="142"/>
      <c r="X541" s="142"/>
      <c r="Y541" s="142"/>
    </row>
    <row r="542" spans="1:186" ht="12.75" customHeight="1" x14ac:dyDescent="0.25">
      <c r="A542" s="184" t="s">
        <v>2164</v>
      </c>
      <c r="B542" s="196"/>
      <c r="C542" s="197"/>
      <c r="D542" s="197"/>
      <c r="E542" s="197"/>
      <c r="F542" s="197"/>
      <c r="G542" s="198"/>
      <c r="H542" s="198"/>
      <c r="I542" s="198"/>
      <c r="J542" s="198"/>
      <c r="K542" s="198"/>
      <c r="L542" s="199"/>
      <c r="M542" s="200"/>
      <c r="N542" s="201"/>
      <c r="O542" s="201"/>
      <c r="P542" s="201"/>
      <c r="Q542" s="141"/>
      <c r="U542" s="142"/>
      <c r="V542" s="142"/>
      <c r="W542" s="142"/>
      <c r="X542" s="142"/>
      <c r="Y542" s="142"/>
    </row>
    <row r="543" spans="1:186" ht="12.75" customHeight="1" x14ac:dyDescent="0.25">
      <c r="A543" s="194">
        <f>M514</f>
        <v>111.215</v>
      </c>
      <c r="B543" s="1070" t="s">
        <v>2422</v>
      </c>
      <c r="C543" s="956"/>
      <c r="D543" s="956"/>
      <c r="E543" s="956"/>
      <c r="F543" s="956"/>
      <c r="G543" s="956"/>
      <c r="H543" s="956"/>
      <c r="I543" s="956"/>
      <c r="J543" s="956"/>
      <c r="K543" s="956"/>
      <c r="L543" s="199"/>
      <c r="M543" s="200"/>
      <c r="N543" s="201"/>
      <c r="O543" s="201"/>
      <c r="P543" s="201"/>
      <c r="Q543" s="141"/>
      <c r="U543" s="142"/>
      <c r="V543" s="142"/>
      <c r="W543" s="142"/>
      <c r="X543" s="142"/>
      <c r="Y543" s="142"/>
    </row>
    <row r="544" spans="1:186" ht="12.75" customHeight="1" x14ac:dyDescent="0.25">
      <c r="A544" s="196"/>
      <c r="B544" s="196"/>
      <c r="C544" s="197"/>
      <c r="D544" s="202" t="s">
        <v>2423</v>
      </c>
      <c r="E544" s="197"/>
      <c r="F544" s="197"/>
      <c r="G544" s="198"/>
      <c r="H544" s="198"/>
      <c r="I544" s="198"/>
      <c r="J544" s="198"/>
      <c r="K544" s="198"/>
      <c r="L544" s="199"/>
      <c r="M544" s="200"/>
      <c r="N544" s="201"/>
      <c r="O544" s="201"/>
      <c r="P544" s="201"/>
      <c r="Q544" s="141"/>
      <c r="U544" s="142"/>
      <c r="V544" s="142"/>
      <c r="W544" s="142"/>
      <c r="X544" s="142"/>
      <c r="Y544" s="142"/>
    </row>
    <row r="545" spans="1:25" ht="12.75" customHeight="1" x14ac:dyDescent="0.25">
      <c r="A545" s="166" t="s">
        <v>2424</v>
      </c>
      <c r="B545" s="166"/>
      <c r="C545" s="167"/>
      <c r="D545" s="167"/>
      <c r="E545" s="167"/>
      <c r="F545" s="167"/>
      <c r="G545" s="168"/>
      <c r="H545" s="168"/>
      <c r="I545" s="168"/>
      <c r="J545" s="168"/>
      <c r="K545" s="168"/>
      <c r="L545" s="169"/>
      <c r="M545" s="170"/>
      <c r="N545" s="170"/>
      <c r="O545" s="170"/>
      <c r="P545" s="170"/>
      <c r="Q545" s="141"/>
      <c r="U545" s="142"/>
      <c r="V545" s="142"/>
      <c r="W545" s="142"/>
      <c r="X545" s="142"/>
      <c r="Y545" s="142"/>
    </row>
    <row r="546" spans="1:25" ht="12.75" customHeight="1" x14ac:dyDescent="0.25">
      <c r="A546" s="959" t="s">
        <v>221</v>
      </c>
      <c r="B546" s="960"/>
      <c r="C546" s="960"/>
      <c r="D546" s="960"/>
      <c r="E546" s="960"/>
      <c r="F546" s="960"/>
      <c r="G546" s="960"/>
      <c r="H546" s="960"/>
      <c r="I546" s="960"/>
      <c r="J546" s="960"/>
      <c r="K546" s="961"/>
      <c r="L546" s="172" t="str">
        <f>"UN"</f>
        <v>UN</v>
      </c>
      <c r="M546" s="173">
        <f>A548</f>
        <v>22</v>
      </c>
      <c r="N546" s="203"/>
      <c r="O546" s="203"/>
      <c r="P546" s="203"/>
      <c r="Q546" s="141"/>
      <c r="U546" s="142"/>
      <c r="V546" s="142"/>
      <c r="W546" s="142"/>
      <c r="X546" s="142"/>
      <c r="Y546" s="142"/>
    </row>
    <row r="547" spans="1:25" ht="12.75" customHeight="1" x14ac:dyDescent="0.25">
      <c r="A547" s="139" t="s">
        <v>2326</v>
      </c>
      <c r="B547" s="139"/>
      <c r="C547" s="140"/>
      <c r="D547" s="140"/>
      <c r="E547" s="140"/>
      <c r="F547" s="140"/>
      <c r="G547" s="140"/>
      <c r="H547" s="140"/>
      <c r="I547" s="140"/>
      <c r="J547" s="140"/>
      <c r="K547" s="140"/>
      <c r="L547" s="139"/>
      <c r="M547" s="140"/>
      <c r="N547" s="174"/>
      <c r="O547" s="174"/>
      <c r="P547" s="174"/>
      <c r="Q547" s="141"/>
      <c r="U547" s="142"/>
      <c r="V547" s="142"/>
      <c r="W547" s="142"/>
      <c r="X547" s="142"/>
      <c r="Y547" s="142"/>
    </row>
    <row r="548" spans="1:25" ht="12.75" customHeight="1" x14ac:dyDescent="0.25">
      <c r="A548" s="140">
        <v>22</v>
      </c>
      <c r="B548" s="140" t="s">
        <v>2425</v>
      </c>
      <c r="C548" s="144"/>
      <c r="D548" s="144"/>
      <c r="E548" s="144"/>
      <c r="F548" s="139"/>
      <c r="G548" s="144"/>
      <c r="H548" s="144"/>
      <c r="I548" s="144"/>
      <c r="J548" s="144"/>
      <c r="K548" s="144"/>
      <c r="L548" s="139"/>
      <c r="M548" s="140"/>
      <c r="N548" s="174"/>
      <c r="O548" s="174"/>
      <c r="P548" s="174"/>
      <c r="Q548" s="141"/>
      <c r="U548" s="142"/>
      <c r="V548" s="142"/>
      <c r="W548" s="142"/>
      <c r="X548" s="142"/>
      <c r="Y548" s="142"/>
    </row>
    <row r="549" spans="1:25" ht="12.75" customHeight="1" x14ac:dyDescent="0.25">
      <c r="A549" s="140"/>
      <c r="B549" s="140"/>
      <c r="C549" s="139"/>
      <c r="D549" s="139"/>
      <c r="E549" s="139"/>
      <c r="F549" s="139"/>
      <c r="G549" s="139"/>
      <c r="H549" s="139"/>
      <c r="I549" s="139"/>
      <c r="J549" s="139"/>
      <c r="K549" s="139"/>
      <c r="L549" s="139"/>
      <c r="M549" s="140"/>
      <c r="N549" s="174"/>
      <c r="O549" s="174"/>
      <c r="P549" s="174"/>
      <c r="Q549" s="141"/>
      <c r="U549" s="142"/>
      <c r="V549" s="142"/>
      <c r="W549" s="142"/>
      <c r="X549" s="142"/>
      <c r="Y549" s="142"/>
    </row>
    <row r="550" spans="1:25" ht="12.75" customHeight="1" x14ac:dyDescent="0.25">
      <c r="A550" s="959" t="s">
        <v>2293</v>
      </c>
      <c r="B550" s="960"/>
      <c r="C550" s="960"/>
      <c r="D550" s="960"/>
      <c r="E550" s="960"/>
      <c r="F550" s="960"/>
      <c r="G550" s="960"/>
      <c r="H550" s="960"/>
      <c r="I550" s="960"/>
      <c r="J550" s="960"/>
      <c r="K550" s="961"/>
      <c r="L550" s="139" t="s">
        <v>2294</v>
      </c>
      <c r="M550" s="173">
        <f>D576</f>
        <v>47.375999999999998</v>
      </c>
      <c r="N550" s="957"/>
      <c r="O550" s="958"/>
      <c r="P550" s="958"/>
      <c r="Q550" s="141"/>
      <c r="U550" s="142"/>
      <c r="V550" s="142"/>
      <c r="W550" s="142"/>
      <c r="X550" s="142"/>
      <c r="Y550" s="142"/>
    </row>
    <row r="551" spans="1:25" ht="12.75" customHeight="1" x14ac:dyDescent="0.25">
      <c r="A551" s="148" t="s">
        <v>2176</v>
      </c>
      <c r="B551" s="148" t="s">
        <v>2162</v>
      </c>
      <c r="C551" s="139" t="s">
        <v>2163</v>
      </c>
      <c r="D551" s="139" t="s">
        <v>2164</v>
      </c>
      <c r="F551" s="140"/>
      <c r="G551" s="140"/>
      <c r="H551" s="140"/>
      <c r="I551" s="140"/>
      <c r="J551" s="140"/>
      <c r="K551" s="140"/>
      <c r="L551" s="139"/>
      <c r="M551" s="140"/>
      <c r="N551" s="174"/>
      <c r="O551" s="174"/>
      <c r="P551" s="174"/>
      <c r="Q551" s="141"/>
      <c r="U551" s="142"/>
      <c r="V551" s="142"/>
      <c r="W551" s="142"/>
      <c r="X551" s="142"/>
      <c r="Y551" s="142"/>
    </row>
    <row r="552" spans="1:25" ht="12.75" customHeight="1" x14ac:dyDescent="0.25">
      <c r="A552" s="148" t="s">
        <v>2426</v>
      </c>
      <c r="B552" s="175">
        <v>0.8</v>
      </c>
      <c r="C552" s="144">
        <v>2.1</v>
      </c>
      <c r="D552" s="193">
        <f>B552*C552</f>
        <v>1.6800000000000002</v>
      </c>
      <c r="F552" s="144"/>
      <c r="G552" s="144"/>
      <c r="H552" s="144"/>
      <c r="I552" s="144"/>
      <c r="J552" s="144"/>
      <c r="K552" s="144"/>
      <c r="L552" s="139"/>
      <c r="M552" s="140"/>
      <c r="N552" s="174"/>
      <c r="O552" s="174"/>
      <c r="P552" s="174"/>
      <c r="Q552" s="141"/>
      <c r="U552" s="142"/>
      <c r="V552" s="142"/>
      <c r="W552" s="142"/>
      <c r="X552" s="142"/>
      <c r="Y552" s="142"/>
    </row>
    <row r="553" spans="1:25" ht="12.75" customHeight="1" x14ac:dyDescent="0.25">
      <c r="A553" s="140" t="s">
        <v>2427</v>
      </c>
      <c r="B553" s="140">
        <v>0.8</v>
      </c>
      <c r="C553" s="144">
        <v>2.1</v>
      </c>
      <c r="D553" s="193">
        <f t="shared" ref="D553:D575" si="11">B553*C553</f>
        <v>1.6800000000000002</v>
      </c>
      <c r="E553" s="144"/>
      <c r="F553" s="144"/>
      <c r="G553" s="144"/>
      <c r="H553" s="144"/>
      <c r="I553" s="144"/>
      <c r="J553" s="144"/>
      <c r="K553" s="144"/>
      <c r="L553" s="139"/>
      <c r="M553" s="140"/>
      <c r="N553" s="174"/>
      <c r="O553" s="174"/>
      <c r="P553" s="174"/>
      <c r="Q553" s="141"/>
      <c r="U553" s="142"/>
      <c r="V553" s="142"/>
      <c r="W553" s="142"/>
      <c r="X553" s="142"/>
      <c r="Y553" s="142"/>
    </row>
    <row r="554" spans="1:25" ht="12.75" customHeight="1" x14ac:dyDescent="0.25">
      <c r="A554" s="140" t="s">
        <v>2392</v>
      </c>
      <c r="B554" s="140">
        <v>0.8</v>
      </c>
      <c r="C554" s="144">
        <v>2.1</v>
      </c>
      <c r="D554" s="193">
        <f t="shared" si="11"/>
        <v>1.6800000000000002</v>
      </c>
      <c r="E554" s="144"/>
      <c r="F554" s="144"/>
      <c r="G554" s="144"/>
      <c r="H554" s="144"/>
      <c r="I554" s="144"/>
      <c r="J554" s="144"/>
      <c r="K554" s="144"/>
      <c r="L554" s="139"/>
      <c r="M554" s="140"/>
      <c r="N554" s="174"/>
      <c r="O554" s="174"/>
      <c r="P554" s="174"/>
      <c r="Q554" s="141"/>
      <c r="U554" s="142"/>
      <c r="V554" s="142"/>
      <c r="W554" s="142"/>
      <c r="X554" s="142"/>
      <c r="Y554" s="142"/>
    </row>
    <row r="555" spans="1:25" ht="12.75" customHeight="1" x14ac:dyDescent="0.25">
      <c r="A555" s="140" t="s">
        <v>2428</v>
      </c>
      <c r="B555" s="140">
        <v>0.9</v>
      </c>
      <c r="C555" s="144">
        <v>2.1</v>
      </c>
      <c r="D555" s="193">
        <f t="shared" si="11"/>
        <v>1.8900000000000001</v>
      </c>
      <c r="E555" s="144"/>
      <c r="F555" s="144"/>
      <c r="G555" s="144"/>
      <c r="H555" s="144"/>
      <c r="I555" s="144"/>
      <c r="J555" s="144"/>
      <c r="K555" s="144"/>
      <c r="L555" s="139"/>
      <c r="M555" s="140"/>
      <c r="N555" s="174"/>
      <c r="O555" s="174"/>
      <c r="P555" s="174"/>
      <c r="Q555" s="141"/>
      <c r="U555" s="142"/>
      <c r="V555" s="142"/>
      <c r="W555" s="142"/>
      <c r="X555" s="142"/>
      <c r="Y555" s="142"/>
    </row>
    <row r="556" spans="1:25" ht="12.75" customHeight="1" x14ac:dyDescent="0.25">
      <c r="A556" s="140" t="s">
        <v>2387</v>
      </c>
      <c r="B556" s="140">
        <v>0.8</v>
      </c>
      <c r="C556" s="144">
        <v>2.1</v>
      </c>
      <c r="D556" s="193">
        <f t="shared" si="11"/>
        <v>1.6800000000000002</v>
      </c>
      <c r="E556" s="144"/>
      <c r="F556" s="144"/>
      <c r="G556" s="144"/>
      <c r="H556" s="144"/>
      <c r="I556" s="144"/>
      <c r="J556" s="144"/>
      <c r="K556" s="144"/>
      <c r="L556" s="139"/>
      <c r="M556" s="140"/>
      <c r="N556" s="174"/>
      <c r="O556" s="174"/>
      <c r="P556" s="174"/>
      <c r="Q556" s="141"/>
      <c r="U556" s="142"/>
      <c r="V556" s="142"/>
      <c r="W556" s="142"/>
      <c r="X556" s="142"/>
      <c r="Y556" s="142"/>
    </row>
    <row r="557" spans="1:25" ht="12.75" customHeight="1" x14ac:dyDescent="0.25">
      <c r="A557" s="140" t="s">
        <v>2389</v>
      </c>
      <c r="B557" s="140">
        <v>0.8</v>
      </c>
      <c r="C557" s="144">
        <v>2.1</v>
      </c>
      <c r="D557" s="193">
        <f t="shared" si="11"/>
        <v>1.6800000000000002</v>
      </c>
      <c r="E557" s="144"/>
      <c r="F557" s="144"/>
      <c r="G557" s="144"/>
      <c r="H557" s="144"/>
      <c r="I557" s="144"/>
      <c r="J557" s="144"/>
      <c r="K557" s="144"/>
      <c r="L557" s="139"/>
      <c r="M557" s="140"/>
      <c r="N557" s="174"/>
      <c r="O557" s="174"/>
      <c r="P557" s="174"/>
      <c r="Q557" s="141"/>
      <c r="U557" s="142"/>
      <c r="V557" s="142"/>
      <c r="W557" s="142"/>
      <c r="X557" s="142"/>
      <c r="Y557" s="142"/>
    </row>
    <row r="558" spans="1:25" ht="12.75" customHeight="1" x14ac:dyDescent="0.25">
      <c r="A558" s="140" t="s">
        <v>2391</v>
      </c>
      <c r="B558" s="140">
        <v>0.8</v>
      </c>
      <c r="C558" s="144">
        <v>2.1</v>
      </c>
      <c r="D558" s="193">
        <f t="shared" si="11"/>
        <v>1.6800000000000002</v>
      </c>
      <c r="E558" s="144"/>
      <c r="F558" s="144"/>
      <c r="G558" s="144"/>
      <c r="H558" s="144"/>
      <c r="I558" s="144"/>
      <c r="J558" s="144"/>
      <c r="K558" s="144"/>
      <c r="L558" s="139"/>
      <c r="M558" s="140"/>
      <c r="N558" s="174"/>
      <c r="O558" s="174"/>
      <c r="P558" s="174"/>
      <c r="Q558" s="141"/>
      <c r="U558" s="142"/>
      <c r="V558" s="142"/>
      <c r="W558" s="142"/>
      <c r="X558" s="142"/>
      <c r="Y558" s="142"/>
    </row>
    <row r="559" spans="1:25" ht="12.75" customHeight="1" x14ac:dyDescent="0.25">
      <c r="A559" s="140" t="s">
        <v>2393</v>
      </c>
      <c r="B559" s="140">
        <v>0.8</v>
      </c>
      <c r="C559" s="144">
        <v>2.1</v>
      </c>
      <c r="D559" s="193">
        <f t="shared" si="11"/>
        <v>1.6800000000000002</v>
      </c>
      <c r="E559" s="144"/>
      <c r="F559" s="144"/>
      <c r="G559" s="144"/>
      <c r="H559" s="144"/>
      <c r="I559" s="144"/>
      <c r="J559" s="144"/>
      <c r="K559" s="144"/>
      <c r="L559" s="139"/>
      <c r="M559" s="140"/>
      <c r="N559" s="174"/>
      <c r="O559" s="174"/>
      <c r="P559" s="174"/>
      <c r="Q559" s="141"/>
      <c r="U559" s="142"/>
      <c r="V559" s="142"/>
      <c r="W559" s="142"/>
      <c r="X559" s="142"/>
      <c r="Y559" s="142"/>
    </row>
    <row r="560" spans="1:25" ht="12.75" customHeight="1" x14ac:dyDescent="0.25">
      <c r="A560" s="140" t="s">
        <v>2429</v>
      </c>
      <c r="B560" s="140">
        <v>0.8</v>
      </c>
      <c r="C560" s="144">
        <v>2.1</v>
      </c>
      <c r="D560" s="193">
        <f t="shared" si="11"/>
        <v>1.6800000000000002</v>
      </c>
      <c r="E560" s="144"/>
      <c r="F560" s="144"/>
      <c r="G560" s="144"/>
      <c r="H560" s="144"/>
      <c r="I560" s="144"/>
      <c r="J560" s="144"/>
      <c r="K560" s="144"/>
      <c r="L560" s="139"/>
      <c r="M560" s="140"/>
      <c r="N560" s="174"/>
      <c r="O560" s="174"/>
      <c r="P560" s="174"/>
      <c r="Q560" s="141"/>
      <c r="U560" s="142"/>
      <c r="V560" s="142"/>
      <c r="W560" s="142"/>
      <c r="X560" s="142"/>
      <c r="Y560" s="142"/>
    </row>
    <row r="561" spans="1:25" ht="12.75" customHeight="1" x14ac:dyDescent="0.25">
      <c r="A561" s="140" t="s">
        <v>2430</v>
      </c>
      <c r="B561" s="140">
        <v>0.8</v>
      </c>
      <c r="C561" s="144">
        <v>2.1</v>
      </c>
      <c r="D561" s="193">
        <f t="shared" si="11"/>
        <v>1.6800000000000002</v>
      </c>
      <c r="E561" s="144"/>
      <c r="F561" s="144"/>
      <c r="G561" s="144"/>
      <c r="H561" s="144"/>
      <c r="I561" s="144"/>
      <c r="J561" s="144"/>
      <c r="K561" s="144"/>
      <c r="L561" s="139"/>
      <c r="M561" s="140"/>
      <c r="N561" s="174"/>
      <c r="O561" s="174"/>
      <c r="P561" s="174"/>
      <c r="Q561" s="141"/>
      <c r="U561" s="142"/>
      <c r="V561" s="142"/>
      <c r="W561" s="142"/>
      <c r="X561" s="142"/>
      <c r="Y561" s="142"/>
    </row>
    <row r="562" spans="1:25" ht="12.75" customHeight="1" x14ac:dyDescent="0.25">
      <c r="A562" s="140" t="s">
        <v>2431</v>
      </c>
      <c r="B562" s="140">
        <v>0.8</v>
      </c>
      <c r="C562" s="144">
        <v>2.1</v>
      </c>
      <c r="D562" s="193">
        <f t="shared" si="11"/>
        <v>1.6800000000000002</v>
      </c>
      <c r="E562" s="144"/>
      <c r="F562" s="144"/>
      <c r="G562" s="144"/>
      <c r="H562" s="144"/>
      <c r="I562" s="144"/>
      <c r="J562" s="144"/>
      <c r="K562" s="144"/>
      <c r="L562" s="139"/>
      <c r="M562" s="140"/>
      <c r="N562" s="174"/>
      <c r="O562" s="174"/>
      <c r="P562" s="174"/>
      <c r="Q562" s="141"/>
      <c r="U562" s="142"/>
      <c r="V562" s="142"/>
      <c r="W562" s="142"/>
      <c r="X562" s="142"/>
      <c r="Y562" s="142"/>
    </row>
    <row r="563" spans="1:25" ht="12.75" customHeight="1" x14ac:dyDescent="0.25">
      <c r="A563" s="140" t="s">
        <v>2432</v>
      </c>
      <c r="B563" s="140">
        <v>0.85</v>
      </c>
      <c r="C563" s="144">
        <v>2.1</v>
      </c>
      <c r="D563" s="193">
        <f t="shared" si="11"/>
        <v>1.7849999999999999</v>
      </c>
      <c r="E563" s="144"/>
      <c r="F563" s="144"/>
      <c r="G563" s="144"/>
      <c r="H563" s="144"/>
      <c r="I563" s="144"/>
      <c r="J563" s="144"/>
      <c r="K563" s="144"/>
      <c r="L563" s="139"/>
      <c r="M563" s="140"/>
      <c r="N563" s="174"/>
      <c r="O563" s="174"/>
      <c r="P563" s="174"/>
      <c r="Q563" s="141"/>
      <c r="U563" s="142"/>
      <c r="V563" s="142"/>
      <c r="W563" s="142"/>
      <c r="X563" s="142"/>
      <c r="Y563" s="142"/>
    </row>
    <row r="564" spans="1:25" ht="12.75" customHeight="1" x14ac:dyDescent="0.25">
      <c r="A564" s="140" t="s">
        <v>2387</v>
      </c>
      <c r="B564" s="140">
        <v>0.85</v>
      </c>
      <c r="C564" s="144">
        <v>2.1</v>
      </c>
      <c r="D564" s="193">
        <f t="shared" si="11"/>
        <v>1.7849999999999999</v>
      </c>
      <c r="E564" s="144"/>
      <c r="F564" s="144"/>
      <c r="G564" s="144"/>
      <c r="H564" s="144"/>
      <c r="I564" s="144"/>
      <c r="J564" s="144"/>
      <c r="K564" s="144"/>
      <c r="L564" s="139"/>
      <c r="M564" s="140"/>
      <c r="N564" s="174"/>
      <c r="O564" s="174"/>
      <c r="P564" s="174"/>
      <c r="Q564" s="141"/>
      <c r="U564" s="142"/>
      <c r="V564" s="142"/>
      <c r="W564" s="142"/>
      <c r="X564" s="142"/>
      <c r="Y564" s="142"/>
    </row>
    <row r="565" spans="1:25" ht="12.75" customHeight="1" x14ac:dyDescent="0.25">
      <c r="A565" s="140" t="s">
        <v>2433</v>
      </c>
      <c r="B565" s="140">
        <v>0.8</v>
      </c>
      <c r="C565" s="144">
        <v>2.1</v>
      </c>
      <c r="D565" s="193">
        <f t="shared" si="11"/>
        <v>1.6800000000000002</v>
      </c>
      <c r="E565" s="144"/>
      <c r="F565" s="144"/>
      <c r="G565" s="144"/>
      <c r="H565" s="144"/>
      <c r="I565" s="144"/>
      <c r="J565" s="144"/>
      <c r="K565" s="144"/>
      <c r="L565" s="139"/>
      <c r="M565" s="140"/>
      <c r="N565" s="174"/>
      <c r="O565" s="174"/>
      <c r="P565" s="174"/>
      <c r="Q565" s="141"/>
      <c r="U565" s="142"/>
      <c r="V565" s="142"/>
      <c r="W565" s="142"/>
      <c r="X565" s="142"/>
      <c r="Y565" s="142"/>
    </row>
    <row r="566" spans="1:25" ht="12.75" customHeight="1" x14ac:dyDescent="0.25">
      <c r="A566" s="140" t="s">
        <v>2353</v>
      </c>
      <c r="B566" s="140">
        <v>1.35</v>
      </c>
      <c r="C566" s="144">
        <v>2.1</v>
      </c>
      <c r="D566" s="193">
        <f t="shared" si="11"/>
        <v>2.8350000000000004</v>
      </c>
      <c r="E566" s="144"/>
      <c r="F566" s="144"/>
      <c r="G566" s="144"/>
      <c r="H566" s="144"/>
      <c r="I566" s="144"/>
      <c r="J566" s="144"/>
      <c r="K566" s="144"/>
      <c r="L566" s="139"/>
      <c r="M566" s="140"/>
      <c r="N566" s="174"/>
      <c r="O566" s="174"/>
      <c r="P566" s="174"/>
      <c r="Q566" s="141"/>
      <c r="U566" s="142"/>
      <c r="V566" s="142"/>
      <c r="W566" s="142"/>
      <c r="X566" s="142"/>
      <c r="Y566" s="142"/>
    </row>
    <row r="567" spans="1:25" ht="12.75" customHeight="1" x14ac:dyDescent="0.25">
      <c r="A567" s="140" t="s">
        <v>2434</v>
      </c>
      <c r="B567" s="140">
        <f>0.8*2</f>
        <v>1.6</v>
      </c>
      <c r="C567" s="144">
        <v>2.1</v>
      </c>
      <c r="D567" s="193">
        <f t="shared" si="11"/>
        <v>3.3600000000000003</v>
      </c>
      <c r="E567" s="144"/>
      <c r="F567" s="144"/>
      <c r="G567" s="144"/>
      <c r="H567" s="144"/>
      <c r="I567" s="144"/>
      <c r="J567" s="144"/>
      <c r="K567" s="144"/>
      <c r="L567" s="139"/>
      <c r="M567" s="140"/>
      <c r="N567" s="174"/>
      <c r="O567" s="174"/>
      <c r="P567" s="174"/>
      <c r="Q567" s="141"/>
      <c r="U567" s="142"/>
      <c r="V567" s="142"/>
      <c r="W567" s="142"/>
      <c r="X567" s="142"/>
      <c r="Y567" s="142"/>
    </row>
    <row r="568" spans="1:25" ht="12.75" customHeight="1" x14ac:dyDescent="0.25">
      <c r="A568" s="140" t="s">
        <v>2403</v>
      </c>
      <c r="B568" s="140">
        <v>0.8</v>
      </c>
      <c r="C568" s="144">
        <v>2.1</v>
      </c>
      <c r="D568" s="193">
        <f t="shared" si="11"/>
        <v>1.6800000000000002</v>
      </c>
      <c r="E568" s="144"/>
      <c r="F568" s="144"/>
      <c r="G568" s="144"/>
      <c r="H568" s="144"/>
      <c r="I568" s="144"/>
      <c r="J568" s="144"/>
      <c r="K568" s="144"/>
      <c r="L568" s="139"/>
      <c r="M568" s="140"/>
      <c r="N568" s="174"/>
      <c r="O568" s="174"/>
      <c r="P568" s="174"/>
      <c r="Q568" s="141"/>
      <c r="U568" s="142"/>
      <c r="V568" s="142"/>
      <c r="W568" s="142"/>
      <c r="X568" s="142"/>
      <c r="Y568" s="142"/>
    </row>
    <row r="569" spans="1:25" ht="12.75" customHeight="1" x14ac:dyDescent="0.25">
      <c r="A569" s="140" t="s">
        <v>2435</v>
      </c>
      <c r="B569" s="140">
        <v>0.85</v>
      </c>
      <c r="C569" s="144">
        <v>2.1</v>
      </c>
      <c r="D569" s="193">
        <f t="shared" si="11"/>
        <v>1.7849999999999999</v>
      </c>
      <c r="E569" s="144"/>
      <c r="F569" s="144"/>
      <c r="G569" s="144"/>
      <c r="H569" s="144"/>
      <c r="I569" s="144"/>
      <c r="J569" s="144"/>
      <c r="K569" s="144"/>
      <c r="L569" s="139"/>
      <c r="M569" s="140"/>
      <c r="N569" s="174"/>
      <c r="O569" s="174"/>
      <c r="P569" s="174"/>
      <c r="Q569" s="141"/>
      <c r="U569" s="142"/>
      <c r="V569" s="142"/>
      <c r="W569" s="142"/>
      <c r="X569" s="142"/>
      <c r="Y569" s="142"/>
    </row>
    <row r="570" spans="1:25" ht="12.75" customHeight="1" x14ac:dyDescent="0.25">
      <c r="A570" s="140" t="s">
        <v>2402</v>
      </c>
      <c r="B570" s="140">
        <v>0.8</v>
      </c>
      <c r="C570" s="144">
        <v>2.1</v>
      </c>
      <c r="D570" s="193">
        <f t="shared" si="11"/>
        <v>1.6800000000000002</v>
      </c>
      <c r="E570" s="144"/>
      <c r="F570" s="144"/>
      <c r="G570" s="144"/>
      <c r="H570" s="144"/>
      <c r="I570" s="144"/>
      <c r="J570" s="144"/>
      <c r="K570" s="144"/>
      <c r="L570" s="139"/>
      <c r="M570" s="140"/>
      <c r="N570" s="174"/>
      <c r="O570" s="174"/>
      <c r="P570" s="174"/>
      <c r="Q570" s="141"/>
      <c r="U570" s="142"/>
      <c r="V570" s="142"/>
      <c r="W570" s="142"/>
      <c r="X570" s="142"/>
      <c r="Y570" s="142"/>
    </row>
    <row r="571" spans="1:25" ht="12.75" customHeight="1" x14ac:dyDescent="0.25">
      <c r="A571" s="140" t="s">
        <v>2436</v>
      </c>
      <c r="B571" s="140">
        <v>1.71</v>
      </c>
      <c r="C571" s="144">
        <v>2.1</v>
      </c>
      <c r="D571" s="193">
        <f t="shared" si="11"/>
        <v>3.5910000000000002</v>
      </c>
      <c r="E571" s="144"/>
      <c r="F571" s="144"/>
      <c r="G571" s="144"/>
      <c r="H571" s="144"/>
      <c r="I571" s="144"/>
      <c r="J571" s="144"/>
      <c r="K571" s="144"/>
      <c r="L571" s="139"/>
      <c r="M571" s="140"/>
      <c r="N571" s="174"/>
      <c r="O571" s="174"/>
      <c r="P571" s="174"/>
      <c r="Q571" s="141"/>
      <c r="U571" s="142"/>
      <c r="V571" s="142"/>
      <c r="W571" s="142"/>
      <c r="X571" s="142"/>
      <c r="Y571" s="142"/>
    </row>
    <row r="572" spans="1:25" ht="12.75" customHeight="1" x14ac:dyDescent="0.25">
      <c r="A572" s="140" t="s">
        <v>2434</v>
      </c>
      <c r="B572" s="140">
        <f>0.8*2</f>
        <v>1.6</v>
      </c>
      <c r="C572" s="144">
        <v>2.1</v>
      </c>
      <c r="D572" s="193">
        <f t="shared" si="11"/>
        <v>3.3600000000000003</v>
      </c>
      <c r="E572" s="144"/>
      <c r="F572" s="144"/>
      <c r="G572" s="144"/>
      <c r="H572" s="144"/>
      <c r="I572" s="144"/>
      <c r="J572" s="144"/>
      <c r="K572" s="144"/>
      <c r="L572" s="139"/>
      <c r="M572" s="140"/>
      <c r="N572" s="174"/>
      <c r="O572" s="174"/>
      <c r="P572" s="174"/>
      <c r="Q572" s="141"/>
      <c r="U572" s="142"/>
      <c r="V572" s="142"/>
      <c r="W572" s="142"/>
      <c r="X572" s="142"/>
      <c r="Y572" s="142"/>
    </row>
    <row r="573" spans="1:25" ht="12.75" customHeight="1" x14ac:dyDescent="0.25">
      <c r="A573" s="140" t="s">
        <v>2401</v>
      </c>
      <c r="B573" s="140">
        <v>0.85</v>
      </c>
      <c r="C573" s="144">
        <v>2.1</v>
      </c>
      <c r="D573" s="193">
        <f t="shared" si="11"/>
        <v>1.7849999999999999</v>
      </c>
      <c r="E573" s="144"/>
      <c r="F573" s="144"/>
      <c r="G573" s="144"/>
      <c r="H573" s="144"/>
      <c r="I573" s="144"/>
      <c r="J573" s="144"/>
      <c r="K573" s="144"/>
      <c r="L573" s="139"/>
      <c r="M573" s="140"/>
      <c r="N573" s="174"/>
      <c r="O573" s="174"/>
      <c r="P573" s="174"/>
      <c r="Q573" s="141"/>
      <c r="U573" s="142"/>
      <c r="V573" s="142"/>
      <c r="W573" s="142"/>
      <c r="X573" s="142"/>
      <c r="Y573" s="142"/>
    </row>
    <row r="574" spans="1:25" ht="12.75" customHeight="1" x14ac:dyDescent="0.25">
      <c r="A574" s="140" t="s">
        <v>2437</v>
      </c>
      <c r="B574" s="140">
        <v>0.8</v>
      </c>
      <c r="C574" s="144">
        <v>2.1</v>
      </c>
      <c r="D574" s="193">
        <f t="shared" si="11"/>
        <v>1.6800000000000002</v>
      </c>
      <c r="E574" s="144"/>
      <c r="F574" s="144"/>
      <c r="G574" s="144"/>
      <c r="H574" s="144"/>
      <c r="I574" s="144"/>
      <c r="J574" s="144"/>
      <c r="K574" s="144"/>
      <c r="L574" s="139"/>
      <c r="M574" s="140"/>
      <c r="N574" s="174"/>
      <c r="O574" s="174"/>
      <c r="P574" s="174"/>
      <c r="Q574" s="141"/>
      <c r="U574" s="142"/>
      <c r="V574" s="142"/>
      <c r="W574" s="142"/>
      <c r="X574" s="142"/>
      <c r="Y574" s="142"/>
    </row>
    <row r="575" spans="1:25" ht="12.75" customHeight="1" x14ac:dyDescent="0.25">
      <c r="A575" s="140" t="s">
        <v>2438</v>
      </c>
      <c r="B575" s="140">
        <v>0.8</v>
      </c>
      <c r="C575" s="144">
        <v>2.1</v>
      </c>
      <c r="D575" s="193">
        <f t="shared" si="11"/>
        <v>1.6800000000000002</v>
      </c>
      <c r="E575" s="144"/>
      <c r="F575" s="144"/>
      <c r="G575" s="144"/>
      <c r="H575" s="144"/>
      <c r="I575" s="144"/>
      <c r="J575" s="144"/>
      <c r="K575" s="144"/>
      <c r="L575" s="139"/>
      <c r="M575" s="140"/>
      <c r="N575" s="174"/>
      <c r="O575" s="174"/>
      <c r="P575" s="174"/>
      <c r="Q575" s="141"/>
      <c r="U575" s="142"/>
      <c r="V575" s="142"/>
      <c r="W575" s="142"/>
      <c r="X575" s="142"/>
      <c r="Y575" s="142"/>
    </row>
    <row r="576" spans="1:25" ht="12.75" customHeight="1" x14ac:dyDescent="0.25">
      <c r="A576" s="140"/>
      <c r="B576" s="140"/>
      <c r="C576" s="144"/>
      <c r="D576" s="140">
        <f>SUM(D552:D575)</f>
        <v>47.375999999999998</v>
      </c>
      <c r="E576" s="144"/>
      <c r="F576" s="144"/>
      <c r="G576" s="144"/>
      <c r="H576" s="144"/>
      <c r="I576" s="144"/>
      <c r="J576" s="144"/>
      <c r="K576" s="144"/>
      <c r="L576" s="139"/>
      <c r="M576" s="140"/>
      <c r="N576" s="174"/>
      <c r="O576" s="174"/>
      <c r="P576" s="174"/>
      <c r="Q576" s="141"/>
      <c r="U576" s="142"/>
      <c r="V576" s="142"/>
      <c r="W576" s="142"/>
      <c r="X576" s="142"/>
      <c r="Y576" s="142"/>
    </row>
    <row r="577" spans="1:25" ht="12.75" customHeight="1" x14ac:dyDescent="0.25">
      <c r="A577" s="140"/>
      <c r="B577" s="140"/>
      <c r="C577" s="144"/>
      <c r="D577" s="144"/>
      <c r="E577" s="144"/>
      <c r="F577" s="144"/>
      <c r="G577" s="144"/>
      <c r="H577" s="144"/>
      <c r="I577" s="144"/>
      <c r="J577" s="144"/>
      <c r="K577" s="144"/>
      <c r="L577" s="139"/>
      <c r="M577" s="140"/>
      <c r="N577" s="174"/>
      <c r="O577" s="174"/>
      <c r="P577" s="174"/>
      <c r="Q577" s="141"/>
      <c r="U577" s="142"/>
      <c r="V577" s="142"/>
      <c r="W577" s="142"/>
      <c r="X577" s="142"/>
      <c r="Y577" s="142"/>
    </row>
    <row r="578" spans="1:25" ht="12.75" customHeight="1" x14ac:dyDescent="0.25">
      <c r="A578" s="140"/>
      <c r="B578" s="140"/>
      <c r="C578" s="144"/>
      <c r="D578" s="144"/>
      <c r="E578" s="144"/>
      <c r="F578" s="144"/>
      <c r="G578" s="144"/>
      <c r="H578" s="144"/>
      <c r="I578" s="144"/>
      <c r="J578" s="144"/>
      <c r="K578" s="144"/>
      <c r="L578" s="139"/>
      <c r="M578" s="140"/>
      <c r="N578" s="174"/>
      <c r="O578" s="174"/>
      <c r="P578" s="174"/>
      <c r="Q578" s="141"/>
      <c r="U578" s="142"/>
      <c r="V578" s="142"/>
      <c r="W578" s="142"/>
      <c r="X578" s="142"/>
      <c r="Y578" s="142"/>
    </row>
    <row r="579" spans="1:25" ht="12.75" customHeight="1" x14ac:dyDescent="0.25">
      <c r="A579" s="140" t="s">
        <v>2439</v>
      </c>
      <c r="B579" s="140"/>
      <c r="C579" s="144"/>
      <c r="D579" s="144"/>
      <c r="E579" s="144"/>
      <c r="F579" s="144"/>
      <c r="G579" s="144"/>
      <c r="H579" s="144"/>
      <c r="I579" s="144"/>
      <c r="J579" s="144"/>
      <c r="K579" s="144"/>
      <c r="L579" s="139"/>
      <c r="M579" s="140"/>
      <c r="N579" s="174"/>
      <c r="O579" s="174"/>
      <c r="P579" s="174"/>
      <c r="Q579" s="141"/>
      <c r="U579" s="142"/>
      <c r="V579" s="142"/>
      <c r="W579" s="142"/>
      <c r="X579" s="142"/>
      <c r="Y579" s="142"/>
    </row>
    <row r="580" spans="1:25" ht="12.75" customHeight="1" x14ac:dyDescent="0.25">
      <c r="A580" s="140"/>
      <c r="B580" s="140"/>
      <c r="C580" s="139"/>
      <c r="D580" s="139"/>
      <c r="E580" s="139"/>
      <c r="F580" s="139"/>
      <c r="G580" s="139"/>
      <c r="H580" s="139"/>
      <c r="I580" s="139"/>
      <c r="J580" s="139"/>
      <c r="K580" s="139"/>
      <c r="L580" s="139"/>
      <c r="M580" s="140"/>
      <c r="N580" s="174"/>
      <c r="O580" s="174"/>
      <c r="P580" s="174"/>
      <c r="Q580" s="141"/>
      <c r="U580" s="142"/>
      <c r="V580" s="142"/>
      <c r="W580" s="142"/>
      <c r="X580" s="142"/>
      <c r="Y580" s="142"/>
    </row>
    <row r="581" spans="1:25" ht="12.75" customHeight="1" x14ac:dyDescent="0.25">
      <c r="A581" s="959" t="s">
        <v>2440</v>
      </c>
      <c r="B581" s="960"/>
      <c r="C581" s="960"/>
      <c r="D581" s="960"/>
      <c r="E581" s="960"/>
      <c r="F581" s="960"/>
      <c r="G581" s="960"/>
      <c r="H581" s="960"/>
      <c r="I581" s="960"/>
      <c r="J581" s="960"/>
      <c r="K581" s="961"/>
      <c r="L581" s="172" t="str">
        <f>"UN"</f>
        <v>UN</v>
      </c>
      <c r="M581" s="173">
        <f>C583</f>
        <v>1</v>
      </c>
      <c r="N581" s="957"/>
      <c r="O581" s="958"/>
      <c r="P581" s="958"/>
      <c r="Q581" s="141"/>
      <c r="U581" s="142"/>
      <c r="V581" s="142"/>
      <c r="W581" s="142"/>
      <c r="X581" s="142"/>
      <c r="Y581" s="142"/>
    </row>
    <row r="582" spans="1:25" ht="12.75" customHeight="1" x14ac:dyDescent="0.25">
      <c r="A582" s="139" t="s">
        <v>2326</v>
      </c>
      <c r="B582" s="139"/>
      <c r="C582" s="139" t="s">
        <v>2441</v>
      </c>
      <c r="D582" s="139"/>
      <c r="E582" s="139"/>
      <c r="F582" s="139"/>
      <c r="G582" s="139"/>
      <c r="H582" s="139"/>
      <c r="I582" s="139"/>
      <c r="J582" s="139"/>
      <c r="K582" s="139"/>
      <c r="L582" s="139"/>
      <c r="M582" s="140"/>
      <c r="N582" s="174"/>
      <c r="O582" s="174"/>
      <c r="P582" s="174"/>
      <c r="Q582" s="141"/>
      <c r="U582" s="142"/>
      <c r="V582" s="142"/>
      <c r="W582" s="142"/>
      <c r="X582" s="142"/>
      <c r="Y582" s="142"/>
    </row>
    <row r="583" spans="1:25" ht="12.75" customHeight="1" x14ac:dyDescent="0.25">
      <c r="A583" s="140"/>
      <c r="B583" s="140"/>
      <c r="C583" s="140">
        <v>1</v>
      </c>
      <c r="D583" s="140" t="s">
        <v>2442</v>
      </c>
      <c r="E583" s="140"/>
      <c r="F583" s="140"/>
      <c r="G583" s="140"/>
      <c r="H583" s="140"/>
      <c r="I583" s="140"/>
      <c r="J583" s="140"/>
      <c r="K583" s="140"/>
      <c r="L583" s="139"/>
      <c r="M583" s="140"/>
      <c r="N583" s="174"/>
      <c r="O583" s="174"/>
      <c r="P583" s="174"/>
      <c r="Q583" s="141"/>
      <c r="U583" s="142"/>
      <c r="V583" s="142"/>
      <c r="W583" s="142"/>
      <c r="X583" s="142"/>
      <c r="Y583" s="142"/>
    </row>
    <row r="584" spans="1:25" ht="12.75" customHeight="1" x14ac:dyDescent="0.25">
      <c r="A584" s="140"/>
      <c r="B584" s="140"/>
      <c r="C584" s="140"/>
      <c r="D584" s="140"/>
      <c r="E584" s="140"/>
      <c r="F584" s="140"/>
      <c r="G584" s="140"/>
      <c r="H584" s="140"/>
      <c r="I584" s="140"/>
      <c r="J584" s="140"/>
      <c r="K584" s="140"/>
      <c r="L584" s="139"/>
      <c r="M584" s="140"/>
      <c r="N584" s="174"/>
      <c r="O584" s="174"/>
      <c r="P584" s="174"/>
      <c r="Q584" s="141"/>
      <c r="U584" s="142"/>
      <c r="V584" s="142"/>
      <c r="W584" s="142"/>
      <c r="X584" s="142"/>
      <c r="Y584" s="142"/>
    </row>
    <row r="585" spans="1:25" ht="12.75" customHeight="1" x14ac:dyDescent="0.25">
      <c r="A585" s="959" t="s">
        <v>228</v>
      </c>
      <c r="B585" s="960"/>
      <c r="C585" s="960"/>
      <c r="D585" s="960"/>
      <c r="E585" s="960"/>
      <c r="F585" s="960"/>
      <c r="G585" s="960"/>
      <c r="H585" s="960"/>
      <c r="I585" s="960"/>
      <c r="J585" s="960"/>
      <c r="K585" s="961"/>
      <c r="L585" s="172" t="str">
        <f>"UN"</f>
        <v>UN</v>
      </c>
      <c r="M585" s="173">
        <f>C587</f>
        <v>5</v>
      </c>
      <c r="N585" s="957"/>
      <c r="O585" s="958"/>
      <c r="P585" s="958"/>
      <c r="Q585" s="141"/>
      <c r="U585" s="142"/>
      <c r="V585" s="142"/>
      <c r="W585" s="142"/>
      <c r="X585" s="142"/>
      <c r="Y585" s="142"/>
    </row>
    <row r="586" spans="1:25" ht="12.75" customHeight="1" x14ac:dyDescent="0.25">
      <c r="A586" s="139" t="s">
        <v>2326</v>
      </c>
      <c r="B586" s="139"/>
      <c r="C586" s="139" t="s">
        <v>2441</v>
      </c>
      <c r="D586" s="139"/>
      <c r="E586" s="139"/>
      <c r="F586" s="139"/>
      <c r="G586" s="139"/>
      <c r="H586" s="139"/>
      <c r="I586" s="139"/>
      <c r="J586" s="139"/>
      <c r="K586" s="139"/>
      <c r="L586" s="139"/>
      <c r="M586" s="140"/>
      <c r="N586" s="174"/>
      <c r="O586" s="174"/>
      <c r="P586" s="174"/>
      <c r="Q586" s="141"/>
      <c r="U586" s="142"/>
      <c r="V586" s="142"/>
      <c r="W586" s="142"/>
      <c r="X586" s="142"/>
      <c r="Y586" s="142"/>
    </row>
    <row r="587" spans="1:25" ht="12.75" customHeight="1" x14ac:dyDescent="0.25">
      <c r="A587" s="140"/>
      <c r="B587" s="140"/>
      <c r="C587" s="140">
        <v>5</v>
      </c>
      <c r="D587" s="140" t="s">
        <v>2443</v>
      </c>
      <c r="E587" s="140"/>
      <c r="F587" s="140"/>
      <c r="G587" s="140"/>
      <c r="H587" s="140"/>
      <c r="I587" s="140"/>
      <c r="J587" s="140"/>
      <c r="K587" s="140"/>
      <c r="L587" s="139"/>
      <c r="M587" s="140"/>
      <c r="N587" s="174"/>
      <c r="O587" s="174"/>
      <c r="P587" s="174"/>
      <c r="Q587" s="141"/>
      <c r="U587" s="142"/>
      <c r="V587" s="142"/>
      <c r="W587" s="142"/>
      <c r="X587" s="142"/>
      <c r="Y587" s="142"/>
    </row>
    <row r="588" spans="1:25" ht="12.75" customHeight="1" x14ac:dyDescent="0.25">
      <c r="A588" s="140"/>
      <c r="B588" s="140"/>
      <c r="C588" s="140"/>
      <c r="D588" s="140"/>
      <c r="E588" s="140"/>
      <c r="F588" s="140"/>
      <c r="G588" s="140"/>
      <c r="H588" s="140"/>
      <c r="I588" s="140"/>
      <c r="J588" s="140"/>
      <c r="K588" s="140"/>
      <c r="L588" s="139"/>
      <c r="M588" s="140"/>
      <c r="N588" s="174"/>
      <c r="O588" s="174"/>
      <c r="P588" s="174"/>
      <c r="Q588" s="141"/>
      <c r="U588" s="142"/>
      <c r="V588" s="142"/>
      <c r="W588" s="142"/>
      <c r="X588" s="142"/>
      <c r="Y588" s="142"/>
    </row>
    <row r="589" spans="1:25" ht="12.75" customHeight="1" x14ac:dyDescent="0.25">
      <c r="A589" s="166" t="s">
        <v>230</v>
      </c>
      <c r="B589" s="166"/>
      <c r="C589" s="167"/>
      <c r="D589" s="167"/>
      <c r="E589" s="167"/>
      <c r="F589" s="167"/>
      <c r="G589" s="168"/>
      <c r="H589" s="168"/>
      <c r="I589" s="168"/>
      <c r="J589" s="168"/>
      <c r="K589" s="168"/>
      <c r="L589" s="169"/>
      <c r="M589" s="170"/>
      <c r="N589" s="171"/>
      <c r="O589" s="171"/>
      <c r="P589" s="171"/>
      <c r="Q589" s="141"/>
      <c r="U589" s="142"/>
      <c r="V589" s="142"/>
      <c r="W589" s="142"/>
      <c r="X589" s="142"/>
      <c r="Y589" s="142"/>
    </row>
    <row r="590" spans="1:25" ht="12.75" customHeight="1" x14ac:dyDescent="0.25">
      <c r="A590" s="959" t="s">
        <v>2444</v>
      </c>
      <c r="B590" s="960"/>
      <c r="C590" s="960"/>
      <c r="D590" s="960"/>
      <c r="E590" s="960"/>
      <c r="F590" s="960"/>
      <c r="G590" s="960"/>
      <c r="H590" s="960"/>
      <c r="I590" s="960"/>
      <c r="J590" s="960"/>
      <c r="K590" s="961"/>
      <c r="L590" s="172" t="str">
        <f>"UN"</f>
        <v>UN</v>
      </c>
      <c r="M590" s="173">
        <f>A592</f>
        <v>8</v>
      </c>
      <c r="N590" s="957"/>
      <c r="O590" s="958"/>
      <c r="P590" s="958"/>
      <c r="Q590" s="141"/>
      <c r="U590" s="142"/>
      <c r="V590" s="142"/>
      <c r="W590" s="142"/>
      <c r="X590" s="142"/>
      <c r="Y590" s="142"/>
    </row>
    <row r="591" spans="1:25" ht="12.75" customHeight="1" x14ac:dyDescent="0.25">
      <c r="A591" s="139" t="s">
        <v>2326</v>
      </c>
      <c r="B591" s="139"/>
      <c r="C591" s="139"/>
      <c r="D591" s="139"/>
      <c r="E591" s="139"/>
      <c r="F591" s="139"/>
      <c r="G591" s="139"/>
      <c r="H591" s="139"/>
      <c r="I591" s="139"/>
      <c r="J591" s="139"/>
      <c r="K591" s="139"/>
      <c r="L591" s="139"/>
      <c r="M591" s="140"/>
      <c r="N591" s="174"/>
      <c r="O591" s="174"/>
      <c r="P591" s="174"/>
      <c r="Q591" s="141"/>
      <c r="U591" s="142"/>
      <c r="V591" s="142"/>
      <c r="W591" s="142"/>
      <c r="X591" s="142"/>
      <c r="Y591" s="142"/>
    </row>
    <row r="592" spans="1:25" ht="12.75" customHeight="1" x14ac:dyDescent="0.25">
      <c r="A592" s="140">
        <v>8</v>
      </c>
      <c r="C592" s="144"/>
      <c r="D592" s="144"/>
      <c r="E592" s="144"/>
      <c r="F592" s="144"/>
      <c r="G592" s="144"/>
      <c r="H592" s="144"/>
      <c r="I592" s="144"/>
      <c r="J592" s="144"/>
      <c r="K592" s="140"/>
      <c r="L592" s="139"/>
      <c r="M592" s="140"/>
      <c r="N592" s="174"/>
      <c r="O592" s="174"/>
      <c r="P592" s="174"/>
      <c r="Q592" s="141"/>
      <c r="U592" s="142"/>
      <c r="V592" s="142"/>
      <c r="W592" s="142"/>
      <c r="X592" s="142"/>
      <c r="Y592" s="142"/>
    </row>
    <row r="593" spans="1:25" ht="12.75" customHeight="1" x14ac:dyDescent="0.25">
      <c r="A593" s="139" t="s">
        <v>2445</v>
      </c>
      <c r="C593" s="140"/>
      <c r="D593" s="140"/>
      <c r="E593" s="140"/>
      <c r="F593" s="140"/>
      <c r="G593" s="140"/>
      <c r="H593" s="140"/>
      <c r="I593" s="140"/>
      <c r="J593" s="140"/>
      <c r="K593" s="140"/>
      <c r="L593" s="139"/>
      <c r="M593" s="140"/>
      <c r="N593" s="174"/>
      <c r="O593" s="174"/>
      <c r="P593" s="174"/>
      <c r="Q593" s="141"/>
      <c r="U593" s="142"/>
      <c r="V593" s="142"/>
      <c r="W593" s="142"/>
      <c r="X593" s="142"/>
      <c r="Y593" s="142"/>
    </row>
    <row r="594" spans="1:25" ht="12.75" customHeight="1" x14ac:dyDescent="0.25">
      <c r="A594" s="140" t="s">
        <v>2446</v>
      </c>
      <c r="B594" s="139"/>
      <c r="C594" s="140"/>
      <c r="D594" s="140"/>
      <c r="E594" s="140"/>
      <c r="F594" s="140"/>
      <c r="G594" s="140"/>
      <c r="H594" s="140"/>
      <c r="I594" s="140"/>
      <c r="J594" s="140"/>
      <c r="K594" s="140"/>
      <c r="L594" s="139"/>
      <c r="M594" s="140"/>
      <c r="N594" s="174"/>
      <c r="O594" s="174"/>
      <c r="P594" s="174"/>
      <c r="Q594" s="141"/>
      <c r="U594" s="142"/>
      <c r="V594" s="142"/>
      <c r="W594" s="142"/>
      <c r="X594" s="142"/>
      <c r="Y594" s="142"/>
    </row>
    <row r="595" spans="1:25" ht="12.75" customHeight="1" x14ac:dyDescent="0.25">
      <c r="A595" s="140"/>
      <c r="B595" s="139"/>
      <c r="C595" s="140"/>
      <c r="D595" s="140"/>
      <c r="E595" s="140"/>
      <c r="F595" s="140"/>
      <c r="G595" s="140"/>
      <c r="H595" s="140"/>
      <c r="I595" s="140"/>
      <c r="J595" s="140"/>
      <c r="K595" s="140"/>
      <c r="L595" s="139"/>
      <c r="M595" s="140"/>
      <c r="N595" s="174"/>
      <c r="O595" s="174"/>
      <c r="P595" s="174"/>
      <c r="Q595" s="141"/>
      <c r="U595" s="142"/>
      <c r="V595" s="142"/>
      <c r="W595" s="142"/>
      <c r="X595" s="142"/>
      <c r="Y595" s="142"/>
    </row>
    <row r="596" spans="1:25" ht="12.75" customHeight="1" x14ac:dyDescent="0.25">
      <c r="A596" s="140"/>
      <c r="B596" s="139"/>
      <c r="C596" s="140"/>
      <c r="D596" s="140"/>
      <c r="E596" s="140"/>
      <c r="F596" s="140"/>
      <c r="G596" s="140"/>
      <c r="H596" s="140"/>
      <c r="I596" s="140"/>
      <c r="J596" s="140"/>
      <c r="K596" s="140"/>
      <c r="L596" s="139"/>
      <c r="M596" s="140"/>
      <c r="N596" s="174"/>
      <c r="O596" s="174"/>
      <c r="P596" s="174"/>
      <c r="Q596" s="141"/>
      <c r="U596" s="142"/>
      <c r="V596" s="142"/>
      <c r="W596" s="142"/>
      <c r="X596" s="142"/>
      <c r="Y596" s="142"/>
    </row>
    <row r="597" spans="1:25" ht="12.75" customHeight="1" x14ac:dyDescent="0.25">
      <c r="A597" s="140"/>
      <c r="B597" s="139"/>
      <c r="C597" s="140"/>
      <c r="D597" s="140"/>
      <c r="E597" s="140"/>
      <c r="F597" s="140"/>
      <c r="G597" s="140"/>
      <c r="H597" s="140"/>
      <c r="I597" s="140"/>
      <c r="J597" s="140"/>
      <c r="K597" s="140"/>
      <c r="L597" s="139"/>
      <c r="M597" s="140"/>
      <c r="N597" s="174"/>
      <c r="O597" s="174"/>
      <c r="P597" s="174"/>
      <c r="Q597" s="141"/>
      <c r="U597" s="142"/>
      <c r="V597" s="142"/>
      <c r="W597" s="142"/>
      <c r="X597" s="142"/>
      <c r="Y597" s="142"/>
    </row>
    <row r="598" spans="1:25" ht="12.75" customHeight="1" x14ac:dyDescent="0.25">
      <c r="A598" s="140"/>
      <c r="B598" s="139"/>
      <c r="C598" s="140"/>
      <c r="D598" s="140"/>
      <c r="E598" s="140"/>
      <c r="F598" s="140"/>
      <c r="G598" s="140"/>
      <c r="H598" s="140"/>
      <c r="I598" s="140"/>
      <c r="J598" s="140"/>
      <c r="K598" s="140"/>
      <c r="L598" s="139"/>
      <c r="M598" s="140"/>
      <c r="N598" s="174"/>
      <c r="O598" s="174"/>
      <c r="P598" s="174"/>
      <c r="Q598" s="141"/>
      <c r="U598" s="142"/>
      <c r="V598" s="142"/>
      <c r="W598" s="142"/>
      <c r="X598" s="142"/>
      <c r="Y598" s="142"/>
    </row>
    <row r="599" spans="1:25" ht="12.75" customHeight="1" x14ac:dyDescent="0.25">
      <c r="A599" s="140"/>
      <c r="B599" s="139"/>
      <c r="C599" s="140"/>
      <c r="D599" s="140"/>
      <c r="E599" s="140"/>
      <c r="F599" s="140"/>
      <c r="G599" s="140"/>
      <c r="H599" s="140"/>
      <c r="I599" s="140"/>
      <c r="J599" s="140"/>
      <c r="K599" s="140"/>
      <c r="L599" s="139"/>
      <c r="M599" s="140"/>
      <c r="N599" s="174"/>
      <c r="O599" s="174"/>
      <c r="P599" s="174"/>
      <c r="Q599" s="141"/>
      <c r="U599" s="142"/>
      <c r="V599" s="142"/>
      <c r="W599" s="142"/>
      <c r="X599" s="142"/>
      <c r="Y599" s="142"/>
    </row>
    <row r="600" spans="1:25" ht="12.75" customHeight="1" x14ac:dyDescent="0.25">
      <c r="A600" s="959" t="s">
        <v>2447</v>
      </c>
      <c r="B600" s="960"/>
      <c r="C600" s="960"/>
      <c r="D600" s="960"/>
      <c r="E600" s="960"/>
      <c r="F600" s="960"/>
      <c r="G600" s="960"/>
      <c r="H600" s="960"/>
      <c r="I600" s="960"/>
      <c r="J600" s="960"/>
      <c r="K600" s="961"/>
      <c r="L600" s="139" t="s">
        <v>2294</v>
      </c>
      <c r="M600" s="173">
        <f>A602</f>
        <v>2</v>
      </c>
      <c r="N600" s="957"/>
      <c r="O600" s="958"/>
      <c r="P600" s="958"/>
      <c r="Q600" s="141"/>
      <c r="U600" s="142"/>
      <c r="V600" s="142"/>
      <c r="W600" s="142"/>
      <c r="X600" s="142"/>
      <c r="Y600" s="142"/>
    </row>
    <row r="601" spans="1:25" ht="12.75" customHeight="1" x14ac:dyDescent="0.25">
      <c r="A601" s="139" t="s">
        <v>2164</v>
      </c>
      <c r="B601" s="139"/>
      <c r="C601" s="139"/>
      <c r="D601" s="139"/>
      <c r="E601" s="139"/>
      <c r="F601" s="139"/>
      <c r="G601" s="139"/>
      <c r="H601" s="139"/>
      <c r="I601" s="139"/>
      <c r="J601" s="139"/>
      <c r="K601" s="139"/>
      <c r="L601" s="139"/>
      <c r="M601" s="140"/>
      <c r="N601" s="174"/>
      <c r="O601" s="174"/>
      <c r="P601" s="174"/>
      <c r="Q601" s="141"/>
      <c r="U601" s="142"/>
      <c r="V601" s="142"/>
      <c r="W601" s="142"/>
      <c r="X601" s="142"/>
      <c r="Y601" s="142"/>
    </row>
    <row r="602" spans="1:25" ht="12.75" customHeight="1" x14ac:dyDescent="0.25">
      <c r="A602" s="140">
        <v>2</v>
      </c>
      <c r="B602" s="139"/>
      <c r="C602" s="140"/>
      <c r="D602" s="140"/>
      <c r="E602" s="140"/>
      <c r="F602" s="140"/>
      <c r="G602" s="140"/>
      <c r="H602" s="140"/>
      <c r="I602" s="140"/>
      <c r="J602" s="140"/>
      <c r="K602" s="140"/>
      <c r="L602" s="139"/>
      <c r="M602" s="140"/>
      <c r="N602" s="174"/>
      <c r="O602" s="174"/>
      <c r="P602" s="174"/>
      <c r="Q602" s="141"/>
      <c r="U602" s="142"/>
      <c r="V602" s="142"/>
      <c r="W602" s="142"/>
      <c r="X602" s="142"/>
      <c r="Y602" s="142"/>
    </row>
    <row r="603" spans="1:25" ht="12.75" customHeight="1" x14ac:dyDescent="0.25">
      <c r="A603" s="140"/>
      <c r="B603" s="140"/>
      <c r="C603" s="140"/>
      <c r="D603" s="140"/>
      <c r="E603" s="140"/>
      <c r="F603" s="140"/>
      <c r="G603" s="140"/>
      <c r="H603" s="140"/>
      <c r="I603" s="140"/>
      <c r="J603" s="140"/>
      <c r="K603" s="140"/>
      <c r="L603" s="139"/>
      <c r="M603" s="140"/>
      <c r="N603" s="174"/>
      <c r="O603" s="174"/>
      <c r="P603" s="174"/>
      <c r="Q603" s="141"/>
      <c r="U603" s="142"/>
      <c r="V603" s="142"/>
      <c r="W603" s="142"/>
      <c r="X603" s="142"/>
      <c r="Y603" s="142"/>
    </row>
    <row r="604" spans="1:25" ht="12.75" customHeight="1" x14ac:dyDescent="0.25">
      <c r="A604" s="959" t="s">
        <v>2448</v>
      </c>
      <c r="B604" s="960"/>
      <c r="C604" s="960"/>
      <c r="D604" s="960"/>
      <c r="E604" s="960"/>
      <c r="F604" s="960"/>
      <c r="G604" s="960"/>
      <c r="H604" s="960"/>
      <c r="I604" s="960"/>
      <c r="J604" s="960"/>
      <c r="K604" s="961"/>
      <c r="L604" s="172" t="str">
        <f>"UN"</f>
        <v>UN</v>
      </c>
      <c r="M604" s="173">
        <f>A606</f>
        <v>36</v>
      </c>
      <c r="N604" s="957"/>
      <c r="O604" s="958"/>
      <c r="P604" s="958"/>
      <c r="Q604" s="141"/>
      <c r="U604" s="142"/>
      <c r="V604" s="142"/>
      <c r="W604" s="142"/>
      <c r="X604" s="142"/>
      <c r="Y604" s="142"/>
    </row>
    <row r="605" spans="1:25" ht="12.75" customHeight="1" x14ac:dyDescent="0.25">
      <c r="A605" s="204" t="s">
        <v>2326</v>
      </c>
      <c r="B605" s="139"/>
      <c r="C605" s="139"/>
      <c r="D605" s="139"/>
      <c r="E605" s="139"/>
      <c r="F605" s="139"/>
      <c r="G605" s="139"/>
      <c r="H605" s="139"/>
      <c r="I605" s="139"/>
      <c r="J605" s="139"/>
      <c r="K605" s="139"/>
      <c r="L605" s="139"/>
      <c r="M605" s="140"/>
      <c r="N605" s="174"/>
      <c r="O605" s="174"/>
      <c r="P605" s="174"/>
      <c r="Q605" s="141"/>
      <c r="U605" s="142"/>
      <c r="V605" s="142"/>
      <c r="W605" s="142"/>
      <c r="X605" s="142"/>
      <c r="Y605" s="142"/>
    </row>
    <row r="606" spans="1:25" ht="12.75" customHeight="1" x14ac:dyDescent="0.25">
      <c r="A606" s="140">
        <v>36</v>
      </c>
      <c r="B606" s="140" t="s">
        <v>2449</v>
      </c>
      <c r="C606" s="144"/>
      <c r="D606" s="144"/>
      <c r="E606" s="144"/>
      <c r="F606" s="144"/>
      <c r="G606" s="144"/>
      <c r="H606" s="144"/>
      <c r="I606" s="144"/>
      <c r="J606" s="144"/>
      <c r="K606" s="144"/>
      <c r="L606" s="139"/>
      <c r="M606" s="140"/>
      <c r="N606" s="174"/>
      <c r="O606" s="174"/>
      <c r="P606" s="174"/>
      <c r="Q606" s="141"/>
      <c r="U606" s="142"/>
      <c r="V606" s="142"/>
      <c r="W606" s="142"/>
      <c r="X606" s="142"/>
      <c r="Y606" s="142"/>
    </row>
    <row r="607" spans="1:25" ht="12.75" customHeight="1" x14ac:dyDescent="0.25">
      <c r="A607" s="140"/>
      <c r="B607" s="139"/>
      <c r="C607" s="140"/>
      <c r="D607" s="140"/>
      <c r="E607" s="140"/>
      <c r="F607" s="140"/>
      <c r="G607" s="140"/>
      <c r="H607" s="140"/>
      <c r="I607" s="140"/>
      <c r="J607" s="140"/>
      <c r="K607" s="140"/>
      <c r="L607" s="139"/>
      <c r="M607" s="140"/>
      <c r="N607" s="174"/>
      <c r="O607" s="174"/>
      <c r="P607" s="174"/>
      <c r="Q607" s="141"/>
      <c r="U607" s="142"/>
      <c r="V607" s="142"/>
      <c r="W607" s="142"/>
      <c r="X607" s="142"/>
      <c r="Y607" s="142"/>
    </row>
    <row r="608" spans="1:25" ht="12.75" customHeight="1" x14ac:dyDescent="0.25">
      <c r="A608" s="959" t="s">
        <v>2450</v>
      </c>
      <c r="B608" s="960"/>
      <c r="C608" s="960"/>
      <c r="D608" s="960"/>
      <c r="E608" s="960"/>
      <c r="F608" s="960"/>
      <c r="G608" s="960"/>
      <c r="H608" s="960"/>
      <c r="I608" s="960"/>
      <c r="J608" s="960"/>
      <c r="K608" s="961"/>
      <c r="L608" s="172" t="str">
        <f>"UN"</f>
        <v>UN</v>
      </c>
      <c r="M608" s="173">
        <f>A610</f>
        <v>4</v>
      </c>
      <c r="N608" s="957"/>
      <c r="O608" s="958"/>
      <c r="P608" s="958"/>
      <c r="Q608" s="141"/>
      <c r="U608" s="142"/>
      <c r="V608" s="142"/>
      <c r="W608" s="142"/>
      <c r="X608" s="142"/>
      <c r="Y608" s="142"/>
    </row>
    <row r="609" spans="1:25" ht="12.75" customHeight="1" x14ac:dyDescent="0.25">
      <c r="A609" s="139" t="s">
        <v>2326</v>
      </c>
      <c r="B609" s="139"/>
      <c r="C609" s="139"/>
      <c r="D609" s="139"/>
      <c r="E609" s="139"/>
      <c r="F609" s="139"/>
      <c r="G609" s="139"/>
      <c r="H609" s="139"/>
      <c r="I609" s="139"/>
      <c r="J609" s="139"/>
      <c r="K609" s="139"/>
      <c r="L609" s="139"/>
      <c r="M609" s="140"/>
      <c r="N609" s="174"/>
      <c r="O609" s="174"/>
      <c r="P609" s="174"/>
      <c r="Q609" s="141"/>
      <c r="U609" s="142"/>
      <c r="V609" s="142"/>
      <c r="W609" s="142"/>
      <c r="X609" s="142"/>
      <c r="Y609" s="142"/>
    </row>
    <row r="610" spans="1:25" ht="12.75" customHeight="1" x14ac:dyDescent="0.25">
      <c r="A610" s="140">
        <v>4</v>
      </c>
      <c r="B610" s="980" t="s">
        <v>2451</v>
      </c>
      <c r="C610" s="956"/>
      <c r="D610" s="956"/>
      <c r="E610" s="956"/>
      <c r="F610" s="956"/>
      <c r="G610" s="956"/>
      <c r="H610" s="956"/>
      <c r="I610" s="956"/>
      <c r="J610" s="956"/>
      <c r="K610" s="956"/>
      <c r="L610" s="139"/>
      <c r="M610" s="140"/>
      <c r="N610" s="174"/>
      <c r="O610" s="174"/>
      <c r="P610" s="174"/>
      <c r="Q610" s="141"/>
      <c r="U610" s="142"/>
      <c r="V610" s="142"/>
      <c r="W610" s="142"/>
      <c r="X610" s="142"/>
      <c r="Y610" s="142"/>
    </row>
    <row r="611" spans="1:25" ht="12.75" customHeight="1" x14ac:dyDescent="0.25">
      <c r="A611" s="140"/>
      <c r="B611" s="139" t="s">
        <v>2452</v>
      </c>
      <c r="C611" s="140"/>
      <c r="D611" s="140"/>
      <c r="E611" s="140"/>
      <c r="F611" s="140"/>
      <c r="G611" s="140"/>
      <c r="H611" s="140"/>
      <c r="I611" s="140"/>
      <c r="J611" s="140"/>
      <c r="K611" s="140"/>
      <c r="L611" s="139"/>
      <c r="M611" s="140"/>
      <c r="N611" s="174"/>
      <c r="O611" s="174"/>
      <c r="P611" s="174"/>
      <c r="Q611" s="141"/>
      <c r="U611" s="142"/>
      <c r="V611" s="142"/>
      <c r="W611" s="142"/>
      <c r="X611" s="142"/>
      <c r="Y611" s="142"/>
    </row>
    <row r="612" spans="1:25" ht="12.75" customHeight="1" x14ac:dyDescent="0.25">
      <c r="A612" s="140"/>
      <c r="B612" s="139"/>
      <c r="C612" s="140"/>
      <c r="D612" s="140"/>
      <c r="E612" s="140"/>
      <c r="F612" s="140"/>
      <c r="G612" s="140"/>
      <c r="H612" s="140"/>
      <c r="I612" s="140"/>
      <c r="J612" s="140"/>
      <c r="K612" s="140"/>
      <c r="L612" s="139"/>
      <c r="M612" s="140"/>
      <c r="N612" s="174"/>
      <c r="O612" s="174"/>
      <c r="P612" s="174"/>
      <c r="Q612" s="141"/>
      <c r="U612" s="142"/>
      <c r="V612" s="142"/>
      <c r="W612" s="142"/>
      <c r="X612" s="142"/>
      <c r="Y612" s="142"/>
    </row>
    <row r="613" spans="1:25" ht="12.75" customHeight="1" x14ac:dyDescent="0.25">
      <c r="A613" s="959" t="s">
        <v>245</v>
      </c>
      <c r="B613" s="960"/>
      <c r="C613" s="960"/>
      <c r="D613" s="960"/>
      <c r="E613" s="960"/>
      <c r="F613" s="960"/>
      <c r="G613" s="960"/>
      <c r="H613" s="960"/>
      <c r="I613" s="960"/>
      <c r="J613" s="960"/>
      <c r="K613" s="961"/>
      <c r="L613" s="172" t="str">
        <f>"UN"</f>
        <v>UN</v>
      </c>
      <c r="M613" s="173">
        <f>A615</f>
        <v>1</v>
      </c>
      <c r="N613" s="957"/>
      <c r="O613" s="958"/>
      <c r="P613" s="958"/>
      <c r="Q613" s="141"/>
      <c r="U613" s="142"/>
      <c r="V613" s="142"/>
      <c r="W613" s="142"/>
      <c r="X613" s="142"/>
      <c r="Y613" s="142"/>
    </row>
    <row r="614" spans="1:25" ht="12.75" customHeight="1" x14ac:dyDescent="0.25">
      <c r="A614" s="139" t="s">
        <v>2326</v>
      </c>
      <c r="B614" s="139"/>
      <c r="C614" s="139"/>
      <c r="D614" s="139"/>
      <c r="E614" s="139"/>
      <c r="F614" s="139"/>
      <c r="G614" s="139"/>
      <c r="H614" s="139"/>
      <c r="I614" s="139"/>
      <c r="J614" s="139"/>
      <c r="K614" s="139"/>
      <c r="L614" s="139"/>
      <c r="M614" s="140"/>
      <c r="N614" s="174"/>
      <c r="O614" s="174"/>
      <c r="P614" s="174"/>
      <c r="Q614" s="141"/>
      <c r="U614" s="142"/>
      <c r="V614" s="142"/>
      <c r="W614" s="142"/>
      <c r="X614" s="142"/>
      <c r="Y614" s="142"/>
    </row>
    <row r="615" spans="1:25" ht="12.75" customHeight="1" x14ac:dyDescent="0.25">
      <c r="A615" s="140">
        <v>1</v>
      </c>
      <c r="B615" s="980" t="s">
        <v>2453</v>
      </c>
      <c r="C615" s="956"/>
      <c r="D615" s="956"/>
      <c r="E615" s="956"/>
      <c r="F615" s="956"/>
      <c r="G615" s="956"/>
      <c r="H615" s="956"/>
      <c r="I615" s="956"/>
      <c r="J615" s="956"/>
      <c r="K615" s="956"/>
      <c r="L615" s="139"/>
      <c r="M615" s="140"/>
      <c r="N615" s="174"/>
      <c r="O615" s="174"/>
      <c r="P615" s="174"/>
      <c r="Q615" s="141"/>
      <c r="U615" s="142"/>
      <c r="V615" s="142"/>
      <c r="W615" s="142"/>
      <c r="X615" s="142"/>
      <c r="Y615" s="142"/>
    </row>
    <row r="616" spans="1:25" ht="12.75" customHeight="1" x14ac:dyDescent="0.25">
      <c r="A616" s="140"/>
      <c r="B616" s="140"/>
      <c r="C616" s="144"/>
      <c r="D616" s="144"/>
      <c r="E616" s="144"/>
      <c r="F616" s="144"/>
      <c r="G616" s="144"/>
      <c r="H616" s="144"/>
      <c r="I616" s="144"/>
      <c r="J616" s="144"/>
      <c r="K616" s="144"/>
      <c r="L616" s="139"/>
      <c r="M616" s="140"/>
      <c r="N616" s="174"/>
      <c r="O616" s="174"/>
      <c r="P616" s="174"/>
      <c r="Q616" s="141"/>
      <c r="U616" s="142"/>
      <c r="V616" s="142"/>
      <c r="W616" s="142"/>
      <c r="X616" s="142"/>
      <c r="Y616" s="142"/>
    </row>
    <row r="617" spans="1:25" ht="12.75" customHeight="1" x14ac:dyDescent="0.25">
      <c r="A617" s="959" t="s">
        <v>2454</v>
      </c>
      <c r="B617" s="960"/>
      <c r="C617" s="960"/>
      <c r="D617" s="960"/>
      <c r="E617" s="960"/>
      <c r="F617" s="960"/>
      <c r="G617" s="960"/>
      <c r="H617" s="960"/>
      <c r="I617" s="960"/>
      <c r="J617" s="960"/>
      <c r="K617" s="961"/>
      <c r="L617" s="172" t="str">
        <f>"UN"</f>
        <v>UN</v>
      </c>
      <c r="M617" s="173">
        <f>A619</f>
        <v>15.4</v>
      </c>
      <c r="N617" s="957"/>
      <c r="O617" s="958"/>
      <c r="P617" s="958"/>
      <c r="Q617" s="141"/>
      <c r="U617" s="142"/>
      <c r="V617" s="142"/>
      <c r="W617" s="142"/>
      <c r="X617" s="142"/>
      <c r="Y617" s="142"/>
    </row>
    <row r="618" spans="1:25" ht="12.75" customHeight="1" x14ac:dyDescent="0.25">
      <c r="A618" s="139" t="s">
        <v>2164</v>
      </c>
      <c r="B618" s="139"/>
      <c r="C618" s="139"/>
      <c r="D618" s="139"/>
      <c r="E618" s="139"/>
      <c r="F618" s="139"/>
      <c r="G618" s="139"/>
      <c r="H618" s="139"/>
      <c r="I618" s="139"/>
      <c r="J618" s="139"/>
      <c r="K618" s="139"/>
      <c r="L618" s="139"/>
      <c r="M618" s="140"/>
      <c r="N618" s="174"/>
      <c r="O618" s="174"/>
      <c r="P618" s="174"/>
      <c r="Q618" s="141"/>
      <c r="U618" s="142"/>
      <c r="V618" s="142"/>
      <c r="W618" s="142"/>
      <c r="X618" s="142"/>
      <c r="Y618" s="142"/>
    </row>
    <row r="619" spans="1:25" ht="12.75" customHeight="1" x14ac:dyDescent="0.25">
      <c r="A619" s="140">
        <f>8.8+6.6</f>
        <v>15.4</v>
      </c>
      <c r="B619" s="980" t="s">
        <v>2455</v>
      </c>
      <c r="C619" s="956"/>
      <c r="D619" s="956"/>
      <c r="E619" s="956"/>
      <c r="F619" s="956"/>
      <c r="G619" s="956"/>
      <c r="H619" s="956"/>
      <c r="I619" s="956"/>
      <c r="J619" s="956"/>
      <c r="K619" s="956"/>
      <c r="L619" s="139"/>
      <c r="M619" s="140"/>
      <c r="N619" s="174"/>
      <c r="O619" s="174"/>
      <c r="P619" s="174"/>
      <c r="Q619" s="141"/>
      <c r="U619" s="142"/>
      <c r="V619" s="142"/>
      <c r="W619" s="142"/>
      <c r="X619" s="142"/>
      <c r="Y619" s="142"/>
    </row>
    <row r="620" spans="1:25" ht="12.75" customHeight="1" x14ac:dyDescent="0.25">
      <c r="A620" s="140"/>
      <c r="B620" s="139" t="s">
        <v>2456</v>
      </c>
      <c r="C620" s="144"/>
      <c r="D620" s="144"/>
      <c r="E620" s="144"/>
      <c r="F620" s="144"/>
      <c r="G620" s="144"/>
      <c r="H620" s="144"/>
      <c r="I620" s="144"/>
      <c r="J620" s="144"/>
      <c r="K620" s="144"/>
      <c r="L620" s="139"/>
      <c r="M620" s="140"/>
      <c r="N620" s="174"/>
      <c r="O620" s="174"/>
      <c r="P620" s="174"/>
      <c r="Q620" s="141"/>
      <c r="U620" s="142"/>
      <c r="V620" s="142"/>
      <c r="W620" s="142"/>
      <c r="X620" s="142"/>
      <c r="Y620" s="142"/>
    </row>
    <row r="621" spans="1:25" ht="12.75" customHeight="1" x14ac:dyDescent="0.25">
      <c r="A621" s="140"/>
      <c r="B621" s="139"/>
      <c r="C621" s="144"/>
      <c r="D621" s="144"/>
      <c r="E621" s="144"/>
      <c r="F621" s="144"/>
      <c r="G621" s="144"/>
      <c r="H621" s="144"/>
      <c r="I621" s="144"/>
      <c r="J621" s="144"/>
      <c r="K621" s="144"/>
      <c r="L621" s="139"/>
      <c r="M621" s="140"/>
      <c r="N621" s="174"/>
      <c r="O621" s="174"/>
      <c r="P621" s="174"/>
      <c r="Q621" s="141"/>
      <c r="U621" s="142"/>
      <c r="V621" s="142"/>
      <c r="W621" s="142"/>
      <c r="X621" s="142"/>
      <c r="Y621" s="142"/>
    </row>
    <row r="622" spans="1:25" ht="12.75" customHeight="1" x14ac:dyDescent="0.25">
      <c r="A622" s="166" t="s">
        <v>250</v>
      </c>
      <c r="B622" s="166"/>
      <c r="C622" s="167"/>
      <c r="D622" s="167"/>
      <c r="E622" s="167"/>
      <c r="F622" s="167"/>
      <c r="G622" s="168"/>
      <c r="H622" s="168"/>
      <c r="I622" s="168"/>
      <c r="J622" s="168"/>
      <c r="K622" s="168"/>
      <c r="L622" s="169"/>
      <c r="M622" s="170"/>
      <c r="N622" s="205"/>
      <c r="O622" s="206"/>
      <c r="P622" s="171"/>
      <c r="Q622" s="141"/>
      <c r="U622" s="142"/>
      <c r="V622" s="142"/>
      <c r="W622" s="142"/>
      <c r="X622" s="142"/>
      <c r="Y622" s="142"/>
    </row>
    <row r="623" spans="1:25" ht="12.75" customHeight="1" x14ac:dyDescent="0.25">
      <c r="A623" s="959" t="s">
        <v>2457</v>
      </c>
      <c r="B623" s="960"/>
      <c r="C623" s="960"/>
      <c r="D623" s="960"/>
      <c r="E623" s="960"/>
      <c r="F623" s="960"/>
      <c r="G623" s="960"/>
      <c r="H623" s="960"/>
      <c r="I623" s="960"/>
      <c r="J623" s="960"/>
      <c r="K623" s="961"/>
      <c r="L623" s="172" t="str">
        <f>"UN"</f>
        <v>UN</v>
      </c>
      <c r="M623" s="173">
        <f>A625</f>
        <v>22</v>
      </c>
      <c r="N623" s="957"/>
      <c r="O623" s="958"/>
      <c r="P623" s="958"/>
      <c r="Q623" s="141"/>
      <c r="U623" s="142"/>
      <c r="V623" s="142"/>
      <c r="W623" s="142"/>
      <c r="X623" s="142"/>
      <c r="Y623" s="142"/>
    </row>
    <row r="624" spans="1:25" ht="12.75" customHeight="1" x14ac:dyDescent="0.25">
      <c r="A624" s="140" t="s">
        <v>2326</v>
      </c>
      <c r="B624" s="139"/>
      <c r="C624" s="144"/>
      <c r="D624" s="144"/>
      <c r="E624" s="144"/>
      <c r="F624" s="144"/>
      <c r="G624" s="144"/>
      <c r="H624" s="144"/>
      <c r="I624" s="144"/>
      <c r="J624" s="144"/>
      <c r="K624" s="144"/>
      <c r="L624" s="139"/>
      <c r="M624" s="140"/>
      <c r="N624" s="174"/>
      <c r="O624" s="174"/>
      <c r="P624" s="174"/>
      <c r="Q624" s="141"/>
      <c r="U624" s="142"/>
      <c r="V624" s="142"/>
      <c r="W624" s="142"/>
      <c r="X624" s="142"/>
      <c r="Y624" s="142"/>
    </row>
    <row r="625" spans="1:25" ht="12.75" customHeight="1" x14ac:dyDescent="0.25">
      <c r="A625" s="140">
        <f>14+8</f>
        <v>22</v>
      </c>
      <c r="B625" s="139"/>
      <c r="C625" s="144"/>
      <c r="D625" s="144"/>
      <c r="E625" s="144"/>
      <c r="F625" s="144"/>
      <c r="G625" s="188"/>
      <c r="H625" s="188"/>
      <c r="I625" s="144"/>
      <c r="J625" s="144"/>
      <c r="K625" s="144"/>
      <c r="L625" s="139"/>
      <c r="M625" s="140"/>
      <c r="N625" s="174"/>
      <c r="O625" s="174"/>
      <c r="P625" s="174"/>
      <c r="Q625" s="141"/>
      <c r="U625" s="142"/>
      <c r="V625" s="142"/>
      <c r="W625" s="142"/>
      <c r="X625" s="142"/>
      <c r="Y625" s="142"/>
    </row>
    <row r="626" spans="1:25" ht="12.75" customHeight="1" x14ac:dyDescent="0.25">
      <c r="A626" s="207"/>
      <c r="B626" s="139"/>
      <c r="C626" s="144"/>
      <c r="D626" s="144"/>
      <c r="E626" s="144"/>
      <c r="F626" s="144"/>
      <c r="G626" s="1059" t="s">
        <v>2458</v>
      </c>
      <c r="H626" s="1060"/>
      <c r="I626" s="1035" t="s">
        <v>2459</v>
      </c>
      <c r="J626" s="1031"/>
      <c r="K626" s="144"/>
      <c r="L626" s="139"/>
      <c r="M626" s="140"/>
      <c r="N626" s="174"/>
      <c r="O626" s="174"/>
      <c r="P626" s="174"/>
      <c r="Q626" s="141"/>
      <c r="U626" s="142"/>
      <c r="V626" s="142"/>
      <c r="W626" s="142"/>
      <c r="X626" s="142"/>
      <c r="Y626" s="142"/>
    </row>
    <row r="627" spans="1:25" ht="12.75" customHeight="1" x14ac:dyDescent="0.25">
      <c r="A627" s="207"/>
      <c r="B627" s="139"/>
      <c r="C627" s="144"/>
      <c r="D627" s="144"/>
      <c r="E627" s="144"/>
      <c r="F627" s="144"/>
      <c r="G627" s="210" t="s">
        <v>2460</v>
      </c>
      <c r="H627" s="210" t="s">
        <v>2365</v>
      </c>
      <c r="I627" s="210" t="s">
        <v>2460</v>
      </c>
      <c r="J627" s="210" t="s">
        <v>2365</v>
      </c>
      <c r="K627" s="144"/>
      <c r="L627" s="139"/>
      <c r="M627" s="140"/>
      <c r="N627" s="174"/>
      <c r="O627" s="174"/>
      <c r="P627" s="174"/>
      <c r="Q627" s="141"/>
      <c r="U627" s="142"/>
      <c r="V627" s="142"/>
      <c r="W627" s="142"/>
      <c r="X627" s="142"/>
      <c r="Y627" s="142"/>
    </row>
    <row r="628" spans="1:25" ht="12.75" customHeight="1" x14ac:dyDescent="0.25">
      <c r="A628" s="207"/>
      <c r="B628" s="139"/>
      <c r="C628" s="144"/>
      <c r="D628" s="144"/>
      <c r="E628" s="144"/>
      <c r="F628" s="144"/>
      <c r="G628" s="1059" t="s">
        <v>2461</v>
      </c>
      <c r="H628" s="1060"/>
      <c r="I628" s="1059" t="s">
        <v>2461</v>
      </c>
      <c r="J628" s="1060"/>
      <c r="K628" s="144"/>
      <c r="L628" s="139"/>
      <c r="M628" s="140"/>
      <c r="N628" s="174"/>
      <c r="O628" s="174"/>
      <c r="P628" s="174"/>
      <c r="Q628" s="141"/>
      <c r="U628" s="142"/>
      <c r="V628" s="142"/>
      <c r="W628" s="142"/>
      <c r="X628" s="142"/>
      <c r="Y628" s="142"/>
    </row>
    <row r="629" spans="1:25" ht="12.75" customHeight="1" x14ac:dyDescent="0.25">
      <c r="A629" s="207"/>
      <c r="B629" s="139"/>
      <c r="C629" s="144"/>
      <c r="D629" s="144"/>
      <c r="E629" s="144"/>
      <c r="F629" s="144"/>
      <c r="G629" s="188" t="s">
        <v>2462</v>
      </c>
      <c r="H629" s="188" t="s">
        <v>2463</v>
      </c>
      <c r="I629" s="188" t="s">
        <v>2462</v>
      </c>
      <c r="J629" s="188" t="s">
        <v>2464</v>
      </c>
      <c r="K629" s="144"/>
      <c r="L629" s="139"/>
      <c r="M629" s="140"/>
      <c r="N629" s="174"/>
      <c r="O629" s="174"/>
      <c r="P629" s="174"/>
      <c r="Q629" s="141"/>
      <c r="U629" s="142"/>
      <c r="V629" s="142"/>
      <c r="W629" s="142"/>
      <c r="X629" s="142"/>
      <c r="Y629" s="142"/>
    </row>
    <row r="630" spans="1:25" ht="12.75" customHeight="1" x14ac:dyDescent="0.25">
      <c r="A630" s="207"/>
      <c r="B630" s="139"/>
      <c r="C630" s="144"/>
      <c r="D630" s="144"/>
      <c r="E630" s="144"/>
      <c r="F630" s="144"/>
      <c r="G630" s="188" t="s">
        <v>2465</v>
      </c>
      <c r="H630" s="188" t="s">
        <v>2463</v>
      </c>
      <c r="I630" s="188" t="s">
        <v>2466</v>
      </c>
      <c r="J630" s="188" t="s">
        <v>2467</v>
      </c>
      <c r="K630" s="144"/>
      <c r="L630" s="139"/>
      <c r="M630" s="140"/>
      <c r="N630" s="174"/>
      <c r="O630" s="174"/>
      <c r="P630" s="174"/>
      <c r="Q630" s="141"/>
      <c r="U630" s="142"/>
      <c r="V630" s="142"/>
      <c r="W630" s="142"/>
      <c r="X630" s="142"/>
      <c r="Y630" s="142"/>
    </row>
    <row r="631" spans="1:25" ht="12.75" customHeight="1" x14ac:dyDescent="0.25">
      <c r="A631" s="207"/>
      <c r="B631" s="139"/>
      <c r="C631" s="144"/>
      <c r="D631" s="144"/>
      <c r="E631" s="144"/>
      <c r="F631" s="144"/>
      <c r="G631" s="188" t="s">
        <v>2465</v>
      </c>
      <c r="H631" s="188" t="s">
        <v>2468</v>
      </c>
      <c r="I631" s="188" t="s">
        <v>2466</v>
      </c>
      <c r="J631" s="188" t="s">
        <v>2469</v>
      </c>
      <c r="K631" s="144"/>
      <c r="L631" s="139"/>
      <c r="M631" s="140"/>
      <c r="N631" s="174"/>
      <c r="O631" s="174"/>
      <c r="P631" s="174"/>
      <c r="Q631" s="141"/>
      <c r="U631" s="142"/>
      <c r="V631" s="142"/>
      <c r="W631" s="142"/>
      <c r="X631" s="142"/>
      <c r="Y631" s="142"/>
    </row>
    <row r="632" spans="1:25" ht="12.75" customHeight="1" x14ac:dyDescent="0.25">
      <c r="A632" s="207"/>
      <c r="B632" s="139"/>
      <c r="C632" s="144"/>
      <c r="D632" s="144"/>
      <c r="E632" s="144"/>
      <c r="F632" s="144"/>
      <c r="G632" s="188" t="s">
        <v>2470</v>
      </c>
      <c r="H632" s="188" t="s">
        <v>2364</v>
      </c>
      <c r="I632" s="188" t="s">
        <v>2466</v>
      </c>
      <c r="J632" s="188" t="s">
        <v>2471</v>
      </c>
      <c r="K632" s="144"/>
      <c r="L632" s="139"/>
      <c r="M632" s="140"/>
      <c r="N632" s="174"/>
      <c r="O632" s="174"/>
      <c r="P632" s="174"/>
      <c r="Q632" s="141"/>
      <c r="U632" s="142"/>
      <c r="V632" s="142"/>
      <c r="W632" s="142"/>
      <c r="X632" s="142"/>
      <c r="Y632" s="142"/>
    </row>
    <row r="633" spans="1:25" ht="12.75" customHeight="1" x14ac:dyDescent="0.25">
      <c r="A633" s="207"/>
      <c r="B633" s="139"/>
      <c r="C633" s="144"/>
      <c r="D633" s="144"/>
      <c r="E633" s="144"/>
      <c r="F633" s="144"/>
      <c r="G633" s="188" t="s">
        <v>2462</v>
      </c>
      <c r="H633" s="188" t="s">
        <v>2366</v>
      </c>
      <c r="I633" s="188" t="s">
        <v>2462</v>
      </c>
      <c r="J633" s="188" t="s">
        <v>2472</v>
      </c>
      <c r="K633" s="144"/>
      <c r="L633" s="139"/>
      <c r="M633" s="140"/>
      <c r="N633" s="174"/>
      <c r="O633" s="174"/>
      <c r="P633" s="174"/>
      <c r="Q633" s="141"/>
      <c r="U633" s="142"/>
      <c r="V633" s="142"/>
      <c r="W633" s="142"/>
      <c r="X633" s="142"/>
      <c r="Y633" s="142"/>
    </row>
    <row r="634" spans="1:25" ht="12.75" customHeight="1" x14ac:dyDescent="0.25">
      <c r="A634" s="207"/>
      <c r="B634" s="139"/>
      <c r="C634" s="144"/>
      <c r="D634" s="144"/>
      <c r="E634" s="144"/>
      <c r="F634" s="144"/>
      <c r="G634" s="211" t="s">
        <v>2470</v>
      </c>
      <c r="H634" s="211" t="s">
        <v>2365</v>
      </c>
      <c r="I634" s="188" t="s">
        <v>2462</v>
      </c>
      <c r="J634" s="188" t="s">
        <v>2473</v>
      </c>
      <c r="K634" s="144"/>
      <c r="L634" s="139"/>
      <c r="M634" s="140"/>
      <c r="N634" s="174"/>
      <c r="O634" s="174"/>
      <c r="P634" s="174"/>
      <c r="Q634" s="141"/>
      <c r="U634" s="142"/>
      <c r="V634" s="142"/>
      <c r="W634" s="142"/>
      <c r="X634" s="142"/>
      <c r="Y634" s="142"/>
    </row>
    <row r="635" spans="1:25" ht="12.75" customHeight="1" x14ac:dyDescent="0.25">
      <c r="A635" s="207"/>
      <c r="B635" s="139"/>
      <c r="C635" s="144"/>
      <c r="D635" s="144"/>
      <c r="E635" s="144"/>
      <c r="F635" s="144"/>
      <c r="G635" s="1059" t="s">
        <v>2474</v>
      </c>
      <c r="H635" s="1060"/>
      <c r="I635" s="212" t="s">
        <v>2462</v>
      </c>
      <c r="J635" s="212" t="s">
        <v>2475</v>
      </c>
      <c r="K635" s="144"/>
      <c r="L635" s="139"/>
      <c r="M635" s="140"/>
      <c r="N635" s="174"/>
      <c r="O635" s="174"/>
      <c r="P635" s="174"/>
      <c r="Q635" s="141"/>
      <c r="U635" s="142"/>
      <c r="V635" s="142"/>
      <c r="W635" s="142"/>
      <c r="X635" s="142"/>
      <c r="Y635" s="142"/>
    </row>
    <row r="636" spans="1:25" ht="12.75" customHeight="1" x14ac:dyDescent="0.25">
      <c r="A636" s="207"/>
      <c r="B636" s="139"/>
      <c r="C636" s="144"/>
      <c r="D636" s="144"/>
      <c r="E636" s="144"/>
      <c r="F636" s="144"/>
      <c r="G636" s="188" t="s">
        <v>2465</v>
      </c>
      <c r="H636" s="188" t="s">
        <v>2476</v>
      </c>
      <c r="I636" s="208" t="s">
        <v>2474</v>
      </c>
      <c r="J636" s="209"/>
      <c r="K636" s="144"/>
      <c r="L636" s="139"/>
      <c r="M636" s="140"/>
      <c r="N636" s="174"/>
      <c r="O636" s="174"/>
      <c r="P636" s="174"/>
      <c r="Q636" s="141"/>
      <c r="U636" s="142"/>
      <c r="V636" s="142"/>
      <c r="W636" s="142"/>
      <c r="X636" s="142"/>
      <c r="Y636" s="142"/>
    </row>
    <row r="637" spans="1:25" ht="12.75" customHeight="1" x14ac:dyDescent="0.25">
      <c r="A637" s="207"/>
      <c r="B637" s="139"/>
      <c r="C637" s="144"/>
      <c r="D637" s="144"/>
      <c r="E637" s="144"/>
      <c r="F637" s="144"/>
      <c r="G637" s="188" t="s">
        <v>2465</v>
      </c>
      <c r="H637" s="188" t="s">
        <v>2477</v>
      </c>
      <c r="I637" s="188" t="s">
        <v>2466</v>
      </c>
      <c r="J637" s="188" t="s">
        <v>2361</v>
      </c>
      <c r="K637" s="144"/>
      <c r="L637" s="139"/>
      <c r="M637" s="140"/>
      <c r="N637" s="174"/>
      <c r="O637" s="174"/>
      <c r="P637" s="174"/>
      <c r="Q637" s="141"/>
      <c r="U637" s="142"/>
      <c r="V637" s="142"/>
      <c r="W637" s="142"/>
      <c r="X637" s="142"/>
      <c r="Y637" s="142"/>
    </row>
    <row r="638" spans="1:25" ht="12.75" customHeight="1" x14ac:dyDescent="0.25">
      <c r="A638" s="207"/>
      <c r="B638" s="139"/>
      <c r="C638" s="144"/>
      <c r="D638" s="144"/>
      <c r="E638" s="144"/>
      <c r="F638" s="144"/>
      <c r="G638" s="188"/>
      <c r="H638" s="188"/>
      <c r="I638" s="188" t="s">
        <v>2462</v>
      </c>
      <c r="J638" s="188" t="s">
        <v>2478</v>
      </c>
      <c r="K638" s="144"/>
      <c r="L638" s="139"/>
      <c r="M638" s="140"/>
      <c r="N638" s="174"/>
      <c r="O638" s="174"/>
      <c r="P638" s="174"/>
      <c r="Q638" s="141"/>
      <c r="U638" s="142"/>
      <c r="V638" s="142"/>
      <c r="W638" s="142"/>
      <c r="X638" s="142"/>
      <c r="Y638" s="142"/>
    </row>
    <row r="639" spans="1:25" ht="12.75" customHeight="1" x14ac:dyDescent="0.25">
      <c r="A639" s="207"/>
      <c r="B639" s="139"/>
      <c r="C639" s="144"/>
      <c r="D639" s="144"/>
      <c r="E639" s="144"/>
      <c r="F639" s="144"/>
      <c r="G639" s="188"/>
      <c r="H639" s="188"/>
      <c r="I639" s="188" t="s">
        <v>2466</v>
      </c>
      <c r="J639" s="188" t="s">
        <v>2479</v>
      </c>
      <c r="K639" s="144"/>
      <c r="L639" s="139"/>
      <c r="M639" s="140"/>
      <c r="N639" s="174"/>
      <c r="O639" s="174"/>
      <c r="P639" s="174"/>
      <c r="Q639" s="141"/>
      <c r="U639" s="142"/>
      <c r="V639" s="142"/>
      <c r="W639" s="142"/>
      <c r="X639" s="142"/>
      <c r="Y639" s="142"/>
    </row>
    <row r="640" spans="1:25" ht="12.75" customHeight="1" x14ac:dyDescent="0.25">
      <c r="A640" s="207"/>
      <c r="B640" s="139"/>
      <c r="C640" s="144"/>
      <c r="D640" s="144"/>
      <c r="E640" s="144"/>
      <c r="F640" s="144"/>
      <c r="G640" s="144"/>
      <c r="H640" s="144"/>
      <c r="I640" s="144" t="s">
        <v>2462</v>
      </c>
      <c r="J640" s="144" t="s">
        <v>2480</v>
      </c>
      <c r="K640" s="144"/>
      <c r="L640" s="139"/>
      <c r="M640" s="140"/>
      <c r="N640" s="174"/>
      <c r="O640" s="174"/>
      <c r="P640" s="174"/>
      <c r="Q640" s="141"/>
      <c r="U640" s="142"/>
      <c r="V640" s="142"/>
      <c r="W640" s="142"/>
      <c r="X640" s="142"/>
      <c r="Y640" s="142"/>
    </row>
    <row r="641" spans="1:25" ht="12.75" customHeight="1" x14ac:dyDescent="0.25">
      <c r="A641" s="207"/>
      <c r="B641" s="139"/>
      <c r="C641" s="144"/>
      <c r="D641" s="144"/>
      <c r="E641" s="144"/>
      <c r="F641" s="144"/>
      <c r="G641" s="144"/>
      <c r="H641" s="144"/>
      <c r="I641" s="144" t="s">
        <v>2462</v>
      </c>
      <c r="J641" s="144" t="s">
        <v>2481</v>
      </c>
      <c r="K641" s="144"/>
      <c r="L641" s="139"/>
      <c r="M641" s="140"/>
      <c r="N641" s="174"/>
      <c r="O641" s="174"/>
      <c r="P641" s="174"/>
      <c r="Q641" s="141"/>
      <c r="U641" s="142"/>
      <c r="V641" s="142"/>
      <c r="W641" s="142"/>
      <c r="X641" s="142"/>
      <c r="Y641" s="142"/>
    </row>
    <row r="642" spans="1:25" ht="12.75" customHeight="1" x14ac:dyDescent="0.25">
      <c r="A642" s="207"/>
      <c r="B642" s="139"/>
      <c r="C642" s="144"/>
      <c r="D642" s="144"/>
      <c r="E642" s="144"/>
      <c r="F642" s="144"/>
      <c r="G642" s="144"/>
      <c r="H642" s="144"/>
      <c r="I642" s="144" t="s">
        <v>2466</v>
      </c>
      <c r="J642" s="144" t="s">
        <v>2482</v>
      </c>
      <c r="K642" s="144"/>
      <c r="L642" s="139"/>
      <c r="M642" s="140"/>
      <c r="N642" s="174"/>
      <c r="O642" s="174"/>
      <c r="P642" s="174"/>
      <c r="Q642" s="141"/>
      <c r="U642" s="142"/>
      <c r="V642" s="142"/>
      <c r="W642" s="142"/>
      <c r="X642" s="142"/>
      <c r="Y642" s="142"/>
    </row>
    <row r="643" spans="1:25" ht="12.75" customHeight="1" x14ac:dyDescent="0.25">
      <c r="A643" s="207"/>
      <c r="B643" s="139"/>
      <c r="C643" s="144"/>
      <c r="D643" s="144"/>
      <c r="E643" s="144"/>
      <c r="F643" s="144"/>
      <c r="G643" s="144"/>
      <c r="H643" s="144"/>
      <c r="I643" s="144" t="s">
        <v>2483</v>
      </c>
      <c r="J643" s="144" t="s">
        <v>2484</v>
      </c>
      <c r="K643" s="144"/>
      <c r="L643" s="139"/>
      <c r="M643" s="140"/>
      <c r="N643" s="174"/>
      <c r="O643" s="174"/>
      <c r="P643" s="174"/>
      <c r="Q643" s="141"/>
      <c r="U643" s="142"/>
      <c r="V643" s="142"/>
      <c r="W643" s="142"/>
      <c r="X643" s="142"/>
      <c r="Y643" s="142"/>
    </row>
    <row r="644" spans="1:25" ht="12.75" customHeight="1" x14ac:dyDescent="0.25">
      <c r="A644" s="207"/>
      <c r="B644" s="139"/>
      <c r="C644" s="144"/>
      <c r="D644" s="144"/>
      <c r="E644" s="144"/>
      <c r="F644" s="144"/>
      <c r="G644" s="144"/>
      <c r="H644" s="144"/>
      <c r="I644" s="144"/>
      <c r="J644" s="144"/>
      <c r="K644" s="144"/>
      <c r="L644" s="139"/>
      <c r="M644" s="140"/>
      <c r="N644" s="174"/>
      <c r="O644" s="174"/>
      <c r="P644" s="174"/>
      <c r="Q644" s="141"/>
      <c r="U644" s="142"/>
      <c r="V644" s="142"/>
      <c r="W644" s="142"/>
      <c r="X644" s="142"/>
      <c r="Y644" s="142"/>
    </row>
    <row r="645" spans="1:25" ht="12.75" customHeight="1" x14ac:dyDescent="0.25">
      <c r="A645" s="207"/>
      <c r="B645" s="139"/>
      <c r="C645" s="144"/>
      <c r="D645" s="144"/>
      <c r="E645" s="144"/>
      <c r="F645" s="144"/>
      <c r="G645" s="144"/>
      <c r="H645" s="144"/>
      <c r="I645" s="144"/>
      <c r="J645" s="144"/>
      <c r="K645" s="144"/>
      <c r="L645" s="139"/>
      <c r="M645" s="140"/>
      <c r="N645" s="174"/>
      <c r="O645" s="174"/>
      <c r="P645" s="174"/>
      <c r="Q645" s="141"/>
      <c r="U645" s="142"/>
      <c r="V645" s="142"/>
      <c r="W645" s="142"/>
      <c r="X645" s="142"/>
      <c r="Y645" s="142"/>
    </row>
    <row r="646" spans="1:25" ht="12.75" customHeight="1" x14ac:dyDescent="0.25">
      <c r="A646" s="1067" t="s">
        <v>2485</v>
      </c>
      <c r="B646" s="1068"/>
      <c r="C646" s="1068"/>
      <c r="D646" s="1068"/>
      <c r="E646" s="1069"/>
      <c r="F646" s="144"/>
      <c r="G646" s="144"/>
      <c r="H646" s="144"/>
      <c r="I646" s="144"/>
      <c r="J646" s="144"/>
      <c r="K646" s="144"/>
      <c r="L646" s="139"/>
      <c r="M646" s="140"/>
      <c r="N646" s="174"/>
      <c r="O646" s="174"/>
      <c r="P646" s="174"/>
      <c r="Q646" s="141"/>
      <c r="U646" s="142"/>
      <c r="V646" s="142"/>
      <c r="W646" s="142"/>
      <c r="X646" s="142"/>
      <c r="Y646" s="142"/>
    </row>
    <row r="647" spans="1:25" ht="12.75" customHeight="1" x14ac:dyDescent="0.25">
      <c r="A647" s="207"/>
      <c r="B647" s="139"/>
      <c r="C647" s="144"/>
      <c r="D647" s="144"/>
      <c r="E647" s="144"/>
      <c r="F647" s="144"/>
      <c r="G647" s="144"/>
      <c r="H647" s="144"/>
      <c r="I647" s="144"/>
      <c r="J647" s="144"/>
      <c r="K647" s="144"/>
      <c r="L647" s="139"/>
      <c r="M647" s="140"/>
      <c r="N647" s="174"/>
      <c r="O647" s="174"/>
      <c r="P647" s="174"/>
      <c r="Q647" s="141"/>
      <c r="U647" s="142"/>
      <c r="V647" s="142"/>
      <c r="W647" s="142"/>
      <c r="X647" s="142"/>
      <c r="Y647" s="142"/>
    </row>
    <row r="648" spans="1:25" ht="12.75" customHeight="1" x14ac:dyDescent="0.25">
      <c r="A648" s="959" t="s">
        <v>256</v>
      </c>
      <c r="B648" s="960"/>
      <c r="C648" s="960"/>
      <c r="D648" s="960"/>
      <c r="E648" s="960"/>
      <c r="F648" s="960"/>
      <c r="G648" s="960"/>
      <c r="H648" s="960"/>
      <c r="I648" s="960"/>
      <c r="J648" s="960"/>
      <c r="K648" s="961"/>
      <c r="L648" s="139" t="str">
        <f>"UN"</f>
        <v>UN</v>
      </c>
      <c r="M648" s="213">
        <f>A650</f>
        <v>6</v>
      </c>
      <c r="N648" s="214"/>
      <c r="O648" s="214"/>
      <c r="P648" s="214"/>
      <c r="Q648" s="141"/>
      <c r="U648" s="142"/>
      <c r="V648" s="142"/>
      <c r="W648" s="142"/>
      <c r="X648" s="142"/>
      <c r="Y648" s="142"/>
    </row>
    <row r="649" spans="1:25" ht="12.75" customHeight="1" x14ac:dyDescent="0.25">
      <c r="A649" s="207" t="s">
        <v>2326</v>
      </c>
      <c r="B649" s="139"/>
      <c r="C649" s="144"/>
      <c r="D649" s="144"/>
      <c r="E649" s="144"/>
      <c r="F649" s="144"/>
      <c r="G649" s="144"/>
      <c r="H649" s="144"/>
      <c r="I649" s="144"/>
      <c r="J649" s="144"/>
      <c r="K649" s="144"/>
      <c r="L649" s="139"/>
      <c r="M649" s="140"/>
      <c r="N649" s="174"/>
      <c r="O649" s="174"/>
      <c r="P649" s="174"/>
      <c r="Q649" s="141"/>
      <c r="U649" s="142"/>
      <c r="V649" s="142"/>
      <c r="W649" s="142"/>
      <c r="X649" s="142"/>
      <c r="Y649" s="142"/>
    </row>
    <row r="650" spans="1:25" ht="12.75" customHeight="1" x14ac:dyDescent="0.25">
      <c r="A650" s="215">
        <v>6</v>
      </c>
      <c r="B650" s="216"/>
      <c r="C650" s="217"/>
      <c r="D650" s="217"/>
      <c r="E650" s="217"/>
      <c r="F650" s="143"/>
      <c r="G650" s="143"/>
      <c r="H650" s="144"/>
      <c r="I650" s="144"/>
      <c r="J650" s="144"/>
      <c r="K650" s="144"/>
      <c r="L650" s="139"/>
      <c r="M650" s="140"/>
      <c r="N650" s="174"/>
      <c r="O650" s="174"/>
      <c r="P650" s="174"/>
      <c r="Q650" s="141"/>
      <c r="U650" s="142"/>
      <c r="V650" s="142"/>
      <c r="W650" s="142"/>
      <c r="X650" s="142"/>
      <c r="Y650" s="142"/>
    </row>
    <row r="651" spans="1:25" ht="12.75" customHeight="1" x14ac:dyDescent="0.25">
      <c r="A651" s="207"/>
      <c r="B651" s="139"/>
      <c r="C651" s="144"/>
      <c r="D651" s="144"/>
      <c r="E651" s="144"/>
      <c r="F651" s="188"/>
      <c r="G651" s="188"/>
      <c r="H651" s="218"/>
      <c r="I651" s="144"/>
      <c r="J651" s="144"/>
      <c r="K651" s="144"/>
      <c r="L651" s="139"/>
      <c r="M651" s="140"/>
      <c r="N651" s="174"/>
      <c r="O651" s="174"/>
      <c r="P651" s="174"/>
      <c r="Q651" s="141"/>
      <c r="U651" s="142"/>
      <c r="V651" s="142"/>
      <c r="W651" s="142"/>
      <c r="X651" s="142"/>
      <c r="Y651" s="142"/>
    </row>
    <row r="652" spans="1:25" ht="12.75" customHeight="1" x14ac:dyDescent="0.25">
      <c r="A652" s="207"/>
      <c r="B652" s="139"/>
      <c r="C652" s="144"/>
      <c r="D652" s="144"/>
      <c r="E652" s="144"/>
      <c r="F652" s="188"/>
      <c r="G652" s="188"/>
      <c r="H652" s="218"/>
      <c r="I652" s="144"/>
      <c r="J652" s="144"/>
      <c r="K652" s="144"/>
      <c r="L652" s="139"/>
      <c r="M652" s="140"/>
      <c r="N652" s="174"/>
      <c r="O652" s="174"/>
      <c r="P652" s="174"/>
      <c r="Q652" s="141"/>
      <c r="U652" s="142"/>
      <c r="V652" s="142"/>
      <c r="W652" s="142"/>
      <c r="X652" s="142"/>
      <c r="Y652" s="142"/>
    </row>
    <row r="653" spans="1:25" ht="12.75" customHeight="1" x14ac:dyDescent="0.25">
      <c r="A653" s="1066" t="s">
        <v>2486</v>
      </c>
      <c r="B653" s="1066"/>
      <c r="C653" s="188"/>
      <c r="D653" s="188"/>
      <c r="E653" s="144"/>
      <c r="F653" s="188"/>
      <c r="G653" s="188"/>
      <c r="H653" s="218"/>
      <c r="I653" s="144"/>
      <c r="J653" s="144"/>
      <c r="K653" s="144"/>
      <c r="L653" s="139"/>
      <c r="M653" s="140"/>
      <c r="N653" s="174"/>
      <c r="O653" s="174"/>
      <c r="P653" s="174"/>
      <c r="Q653" s="141"/>
      <c r="U653" s="142"/>
      <c r="V653" s="142"/>
      <c r="W653" s="142"/>
      <c r="X653" s="142"/>
      <c r="Y653" s="142"/>
    </row>
    <row r="654" spans="1:25" ht="12.75" customHeight="1" x14ac:dyDescent="0.25">
      <c r="A654" s="210" t="s">
        <v>2460</v>
      </c>
      <c r="B654" s="210" t="s">
        <v>2365</v>
      </c>
      <c r="C654" s="219"/>
      <c r="D654" s="219"/>
      <c r="E654" s="144"/>
      <c r="F654" s="188"/>
      <c r="G654" s="188"/>
      <c r="H654" s="218"/>
      <c r="I654" s="144"/>
      <c r="J654" s="144"/>
      <c r="K654" s="144"/>
      <c r="L654" s="139"/>
      <c r="M654" s="140"/>
      <c r="N654" s="174"/>
      <c r="O654" s="174"/>
      <c r="P654" s="174"/>
      <c r="Q654" s="141"/>
      <c r="U654" s="142"/>
      <c r="V654" s="142"/>
      <c r="W654" s="142"/>
      <c r="X654" s="142"/>
      <c r="Y654" s="142"/>
    </row>
    <row r="655" spans="1:25" ht="12.75" customHeight="1" x14ac:dyDescent="0.25">
      <c r="A655" s="1065" t="s">
        <v>2461</v>
      </c>
      <c r="B655" s="1065"/>
      <c r="C655" s="219"/>
      <c r="D655" s="219"/>
      <c r="E655" s="144"/>
      <c r="F655" s="188"/>
      <c r="G655" s="188"/>
      <c r="H655" s="218"/>
      <c r="I655" s="144"/>
      <c r="J655" s="144"/>
      <c r="K655" s="144"/>
      <c r="L655" s="139"/>
      <c r="M655" s="140"/>
      <c r="N655" s="174"/>
      <c r="O655" s="174"/>
      <c r="P655" s="174"/>
      <c r="Q655" s="141"/>
      <c r="U655" s="142"/>
      <c r="V655" s="142"/>
      <c r="W655" s="142"/>
      <c r="X655" s="142"/>
      <c r="Y655" s="142"/>
    </row>
    <row r="656" spans="1:25" ht="12.75" customHeight="1" x14ac:dyDescent="0.25">
      <c r="A656" s="188" t="s">
        <v>2487</v>
      </c>
      <c r="B656" s="188" t="s">
        <v>2488</v>
      </c>
      <c r="C656" s="219"/>
      <c r="D656" s="219"/>
      <c r="E656" s="144"/>
      <c r="F656" s="188"/>
      <c r="G656" s="188"/>
      <c r="H656" s="218"/>
      <c r="I656" s="144"/>
      <c r="J656" s="144"/>
      <c r="K656" s="144"/>
      <c r="L656" s="139"/>
      <c r="M656" s="140"/>
      <c r="N656" s="174"/>
      <c r="O656" s="174"/>
      <c r="P656" s="174"/>
      <c r="Q656" s="141"/>
      <c r="U656" s="142"/>
      <c r="V656" s="142"/>
      <c r="W656" s="142"/>
      <c r="X656" s="142"/>
      <c r="Y656" s="142"/>
    </row>
    <row r="657" spans="1:25" ht="12.75" customHeight="1" x14ac:dyDescent="0.25">
      <c r="A657" s="1066" t="s">
        <v>2474</v>
      </c>
      <c r="B657" s="1066"/>
      <c r="C657" s="188"/>
      <c r="D657" s="188"/>
      <c r="E657" s="144"/>
      <c r="F657" s="188"/>
      <c r="G657" s="188"/>
      <c r="H657" s="218"/>
      <c r="I657" s="144"/>
      <c r="J657" s="144"/>
      <c r="K657" s="144"/>
      <c r="L657" s="139"/>
      <c r="M657" s="140"/>
      <c r="N657" s="174"/>
      <c r="O657" s="174"/>
      <c r="P657" s="174"/>
      <c r="Q657" s="141"/>
      <c r="U657" s="142"/>
      <c r="V657" s="142"/>
      <c r="W657" s="142"/>
      <c r="X657" s="142"/>
      <c r="Y657" s="142"/>
    </row>
    <row r="658" spans="1:25" ht="12.75" customHeight="1" x14ac:dyDescent="0.25">
      <c r="A658" s="188" t="s">
        <v>2489</v>
      </c>
      <c r="B658" s="188" t="s">
        <v>2353</v>
      </c>
      <c r="C658" s="144"/>
      <c r="D658" s="144"/>
      <c r="E658" s="144"/>
      <c r="F658" s="144"/>
      <c r="G658" s="144"/>
      <c r="H658" s="218"/>
      <c r="I658" s="144"/>
      <c r="J658" s="144"/>
      <c r="K658" s="144"/>
      <c r="L658" s="139"/>
      <c r="M658" s="140"/>
      <c r="N658" s="174"/>
      <c r="O658" s="174"/>
      <c r="P658" s="174"/>
      <c r="Q658" s="141"/>
      <c r="U658" s="142"/>
      <c r="V658" s="142"/>
      <c r="W658" s="142"/>
      <c r="X658" s="142"/>
      <c r="Y658" s="142"/>
    </row>
    <row r="659" spans="1:25" s="226" customFormat="1" ht="12.75" customHeight="1" x14ac:dyDescent="0.25">
      <c r="A659" s="188" t="s">
        <v>2490</v>
      </c>
      <c r="B659" s="188" t="s">
        <v>2351</v>
      </c>
      <c r="C659" s="220"/>
      <c r="D659" s="220"/>
      <c r="E659" s="220"/>
      <c r="F659" s="220"/>
      <c r="G659" s="220"/>
      <c r="H659" s="221"/>
      <c r="I659" s="220"/>
      <c r="J659" s="220"/>
      <c r="K659" s="221"/>
      <c r="L659" s="222"/>
      <c r="M659" s="207"/>
      <c r="N659" s="223"/>
      <c r="O659" s="223"/>
      <c r="P659" s="223"/>
      <c r="Q659" s="224"/>
      <c r="R659" s="225"/>
      <c r="S659" s="225"/>
      <c r="T659" s="225"/>
      <c r="U659" s="225"/>
      <c r="V659" s="225"/>
      <c r="W659" s="225"/>
      <c r="X659" s="225"/>
      <c r="Y659" s="225"/>
    </row>
    <row r="660" spans="1:25" s="226" customFormat="1" ht="12.75" customHeight="1" x14ac:dyDescent="0.25">
      <c r="A660" s="188" t="s">
        <v>2489</v>
      </c>
      <c r="B660" s="188" t="s">
        <v>2491</v>
      </c>
      <c r="C660" s="220"/>
      <c r="D660" s="220"/>
      <c r="E660" s="220"/>
      <c r="F660" s="220"/>
      <c r="G660" s="220"/>
      <c r="H660" s="220"/>
      <c r="I660" s="220"/>
      <c r="J660" s="220"/>
      <c r="K660" s="220"/>
      <c r="L660" s="222"/>
      <c r="M660" s="207"/>
      <c r="N660" s="223"/>
      <c r="O660" s="223"/>
      <c r="P660" s="223"/>
      <c r="Q660" s="224"/>
      <c r="R660" s="225"/>
      <c r="S660" s="225"/>
      <c r="T660" s="225"/>
      <c r="U660" s="225"/>
      <c r="V660" s="225"/>
      <c r="W660" s="225"/>
      <c r="X660" s="225"/>
      <c r="Y660" s="225"/>
    </row>
    <row r="661" spans="1:25" s="226" customFormat="1" ht="12.75" customHeight="1" x14ac:dyDescent="0.25">
      <c r="A661" s="188" t="s">
        <v>2490</v>
      </c>
      <c r="B661" s="188" t="s">
        <v>2353</v>
      </c>
      <c r="C661" s="220"/>
      <c r="D661" s="220"/>
      <c r="E661" s="220"/>
      <c r="F661" s="220"/>
      <c r="G661" s="220"/>
      <c r="H661" s="220"/>
      <c r="I661" s="220"/>
      <c r="J661" s="220"/>
      <c r="K661" s="220"/>
      <c r="L661" s="222"/>
      <c r="M661" s="207"/>
      <c r="N661" s="223"/>
      <c r="O661" s="223"/>
      <c r="P661" s="223"/>
      <c r="Q661" s="224"/>
      <c r="R661" s="225"/>
      <c r="S661" s="225"/>
      <c r="T661" s="225"/>
      <c r="U661" s="225"/>
      <c r="V661" s="225"/>
      <c r="W661" s="225"/>
      <c r="X661" s="225"/>
      <c r="Y661" s="225"/>
    </row>
    <row r="662" spans="1:25" s="226" customFormat="1" ht="12.75" customHeight="1" x14ac:dyDescent="0.25">
      <c r="A662" s="227" t="s">
        <v>2492</v>
      </c>
      <c r="B662" s="227" t="s">
        <v>2374</v>
      </c>
      <c r="C662" s="227"/>
      <c r="D662" s="207"/>
      <c r="E662" s="220"/>
      <c r="F662" s="220"/>
      <c r="G662" s="220"/>
      <c r="H662" s="220"/>
      <c r="I662" s="220"/>
      <c r="J662" s="220"/>
      <c r="K662" s="220"/>
      <c r="L662" s="222"/>
      <c r="M662" s="207"/>
      <c r="N662" s="223"/>
      <c r="O662" s="223"/>
      <c r="P662" s="223"/>
      <c r="Q662" s="224"/>
      <c r="R662" s="225"/>
      <c r="S662" s="225"/>
      <c r="T662" s="225"/>
      <c r="U662" s="225"/>
      <c r="V662" s="225"/>
      <c r="W662" s="225"/>
      <c r="X662" s="225"/>
      <c r="Y662" s="225"/>
    </row>
    <row r="663" spans="1:25" s="226" customFormat="1" ht="12.75" customHeight="1" x14ac:dyDescent="0.25">
      <c r="A663" s="207"/>
      <c r="B663" s="222"/>
      <c r="C663" s="220"/>
      <c r="D663" s="220"/>
      <c r="E663" s="220"/>
      <c r="F663" s="220"/>
      <c r="G663" s="220"/>
      <c r="H663" s="220"/>
      <c r="I663" s="220"/>
      <c r="J663" s="220"/>
      <c r="K663" s="220"/>
      <c r="L663" s="222"/>
      <c r="M663" s="207"/>
      <c r="N663" s="223"/>
      <c r="O663" s="223"/>
      <c r="P663" s="223"/>
      <c r="Q663" s="224"/>
      <c r="R663" s="225"/>
      <c r="S663" s="225"/>
      <c r="T663" s="225"/>
      <c r="U663" s="225"/>
      <c r="V663" s="225"/>
      <c r="W663" s="225"/>
      <c r="X663" s="225"/>
      <c r="Y663" s="225"/>
    </row>
    <row r="664" spans="1:25" s="226" customFormat="1" ht="12.75" customHeight="1" x14ac:dyDescent="0.25">
      <c r="A664" s="1039" t="s">
        <v>2493</v>
      </c>
      <c r="B664" s="1061"/>
      <c r="C664" s="1040"/>
      <c r="D664" s="220"/>
      <c r="E664" s="220"/>
      <c r="F664" s="220"/>
      <c r="G664" s="220"/>
      <c r="H664" s="220"/>
      <c r="I664" s="220"/>
      <c r="J664" s="220"/>
      <c r="K664" s="220"/>
      <c r="L664" s="222"/>
      <c r="M664" s="207"/>
      <c r="N664" s="223"/>
      <c r="O664" s="223"/>
      <c r="P664" s="223"/>
      <c r="Q664" s="224"/>
      <c r="R664" s="225"/>
      <c r="S664" s="225"/>
      <c r="T664" s="225"/>
      <c r="U664" s="225"/>
      <c r="V664" s="225"/>
      <c r="W664" s="225"/>
      <c r="X664" s="225"/>
      <c r="Y664" s="225"/>
    </row>
    <row r="665" spans="1:25" s="226" customFormat="1" ht="12.75" customHeight="1" x14ac:dyDescent="0.25">
      <c r="A665" s="207"/>
      <c r="B665" s="222"/>
      <c r="C665" s="220"/>
      <c r="D665" s="220"/>
      <c r="E665" s="220"/>
      <c r="F665" s="220"/>
      <c r="G665" s="220"/>
      <c r="H665" s="220"/>
      <c r="I665" s="220"/>
      <c r="J665" s="220"/>
      <c r="K665" s="220"/>
      <c r="L665" s="222"/>
      <c r="M665" s="207"/>
      <c r="N665" s="223"/>
      <c r="O665" s="223"/>
      <c r="P665" s="223"/>
      <c r="Q665" s="224"/>
      <c r="R665" s="225"/>
      <c r="S665" s="225"/>
      <c r="T665" s="225"/>
      <c r="U665" s="225"/>
      <c r="V665" s="225"/>
      <c r="W665" s="225"/>
      <c r="X665" s="225"/>
      <c r="Y665" s="225"/>
    </row>
    <row r="666" spans="1:25" s="226" customFormat="1" ht="12.75" customHeight="1" x14ac:dyDescent="0.25">
      <c r="A666" s="207"/>
      <c r="B666" s="222"/>
      <c r="C666" s="220"/>
      <c r="D666" s="220"/>
      <c r="E666" s="220"/>
      <c r="F666" s="220"/>
      <c r="G666" s="220"/>
      <c r="H666" s="220"/>
      <c r="I666" s="220"/>
      <c r="J666" s="220"/>
      <c r="K666" s="220"/>
      <c r="L666" s="222"/>
      <c r="M666" s="207"/>
      <c r="N666" s="223"/>
      <c r="O666" s="223"/>
      <c r="P666" s="223"/>
      <c r="Q666" s="224"/>
      <c r="R666" s="225"/>
      <c r="S666" s="225"/>
      <c r="T666" s="225"/>
      <c r="U666" s="225"/>
      <c r="V666" s="225"/>
      <c r="W666" s="225"/>
      <c r="X666" s="225"/>
      <c r="Y666" s="225"/>
    </row>
    <row r="667" spans="1:25" s="226" customFormat="1" ht="12.75" customHeight="1" x14ac:dyDescent="0.25">
      <c r="A667" s="207"/>
      <c r="B667" s="222"/>
      <c r="C667" s="220"/>
      <c r="D667" s="220"/>
      <c r="E667" s="220"/>
      <c r="F667" s="220"/>
      <c r="G667" s="220"/>
      <c r="H667" s="220"/>
      <c r="I667" s="220"/>
      <c r="J667" s="220"/>
      <c r="K667" s="220"/>
      <c r="L667" s="222"/>
      <c r="M667" s="207"/>
      <c r="N667" s="223"/>
      <c r="O667" s="223"/>
      <c r="P667" s="223"/>
      <c r="Q667" s="224"/>
      <c r="R667" s="225"/>
      <c r="S667" s="225"/>
      <c r="T667" s="225"/>
      <c r="U667" s="225"/>
      <c r="V667" s="225"/>
      <c r="W667" s="225"/>
      <c r="X667" s="225"/>
      <c r="Y667" s="225"/>
    </row>
    <row r="668" spans="1:25" s="226" customFormat="1" ht="12.75" customHeight="1" x14ac:dyDescent="0.25">
      <c r="A668" s="207"/>
      <c r="B668" s="222"/>
      <c r="C668" s="220"/>
      <c r="D668" s="220"/>
      <c r="E668" s="220"/>
      <c r="F668" s="220"/>
      <c r="G668" s="220"/>
      <c r="H668" s="220"/>
      <c r="I668" s="220"/>
      <c r="J668" s="220"/>
      <c r="K668" s="220"/>
      <c r="L668" s="222"/>
      <c r="M668" s="207"/>
      <c r="N668" s="223"/>
      <c r="O668" s="223"/>
      <c r="P668" s="223"/>
      <c r="Q668" s="224"/>
      <c r="R668" s="225"/>
      <c r="S668" s="225"/>
      <c r="T668" s="225"/>
      <c r="U668" s="225"/>
      <c r="V668" s="225"/>
      <c r="W668" s="225"/>
      <c r="X668" s="225"/>
      <c r="Y668" s="225"/>
    </row>
    <row r="669" spans="1:25" s="226" customFormat="1" ht="12.75" customHeight="1" x14ac:dyDescent="0.25">
      <c r="A669" s="207"/>
      <c r="B669" s="222"/>
      <c r="C669" s="220"/>
      <c r="D669" s="220"/>
      <c r="E669" s="220"/>
      <c r="F669" s="220"/>
      <c r="G669" s="220"/>
      <c r="H669" s="220"/>
      <c r="I669" s="220"/>
      <c r="J669" s="220"/>
      <c r="K669" s="220"/>
      <c r="L669" s="222"/>
      <c r="M669" s="207"/>
      <c r="N669" s="223"/>
      <c r="O669" s="223"/>
      <c r="P669" s="223"/>
      <c r="Q669" s="224"/>
      <c r="R669" s="225"/>
      <c r="S669" s="225"/>
      <c r="T669" s="225"/>
      <c r="U669" s="225"/>
      <c r="V669" s="225"/>
      <c r="W669" s="225"/>
      <c r="X669" s="225"/>
      <c r="Y669" s="225"/>
    </row>
    <row r="670" spans="1:25" ht="12.75" customHeight="1" x14ac:dyDescent="0.25">
      <c r="A670" s="959" t="s">
        <v>2494</v>
      </c>
      <c r="B670" s="960"/>
      <c r="C670" s="960"/>
      <c r="D670" s="960"/>
      <c r="E670" s="960"/>
      <c r="F670" s="960"/>
      <c r="G670" s="960"/>
      <c r="H670" s="960"/>
      <c r="I670" s="960"/>
      <c r="J670" s="960"/>
      <c r="K670" s="961"/>
      <c r="L670" s="172" t="str">
        <f>"UN"</f>
        <v>UN</v>
      </c>
      <c r="M670" s="213">
        <f>A672</f>
        <v>14</v>
      </c>
      <c r="N670" s="228"/>
      <c r="O670" s="228"/>
      <c r="P670" s="228"/>
      <c r="Q670" s="141"/>
      <c r="U670" s="142"/>
      <c r="V670" s="142"/>
      <c r="W670" s="142"/>
      <c r="X670" s="142"/>
      <c r="Y670" s="142"/>
    </row>
    <row r="671" spans="1:25" ht="12.75" customHeight="1" x14ac:dyDescent="0.25">
      <c r="A671" s="140" t="s">
        <v>2326</v>
      </c>
      <c r="B671" s="139"/>
      <c r="C671" s="144"/>
      <c r="D671" s="144"/>
      <c r="E671" s="144"/>
      <c r="F671" s="144"/>
      <c r="G671" s="144"/>
      <c r="H671" s="144"/>
      <c r="I671" s="144"/>
      <c r="J671" s="144"/>
      <c r="K671" s="144"/>
      <c r="L671" s="139"/>
      <c r="M671" s="140"/>
      <c r="N671" s="174"/>
      <c r="O671" s="174"/>
      <c r="P671" s="174"/>
      <c r="Q671" s="141"/>
      <c r="U671" s="142"/>
      <c r="V671" s="142"/>
      <c r="W671" s="142"/>
      <c r="X671" s="142"/>
      <c r="Y671" s="142"/>
    </row>
    <row r="672" spans="1:25" ht="12.75" customHeight="1" x14ac:dyDescent="0.25">
      <c r="A672" s="140">
        <v>14</v>
      </c>
      <c r="B672" s="139"/>
      <c r="C672" s="144"/>
      <c r="D672" s="144"/>
      <c r="E672" s="144"/>
      <c r="F672" s="144"/>
      <c r="G672" s="144"/>
      <c r="H672" s="144"/>
      <c r="I672" s="144"/>
      <c r="J672" s="144"/>
      <c r="K672" s="144"/>
      <c r="L672" s="139"/>
      <c r="M672" s="140"/>
      <c r="N672" s="174"/>
      <c r="O672" s="174"/>
      <c r="P672" s="174"/>
      <c r="Q672" s="141"/>
      <c r="U672" s="142"/>
      <c r="V672" s="142"/>
      <c r="W672" s="142"/>
      <c r="X672" s="142"/>
      <c r="Y672" s="142"/>
    </row>
    <row r="673" spans="1:25" ht="12.75" customHeight="1" x14ac:dyDescent="0.25">
      <c r="A673" s="207"/>
      <c r="B673" s="139"/>
      <c r="C673" s="144"/>
      <c r="D673" s="144"/>
      <c r="E673" s="144"/>
      <c r="F673" s="144"/>
      <c r="G673" s="1059" t="s">
        <v>2459</v>
      </c>
      <c r="H673" s="1060"/>
      <c r="I673" s="144"/>
      <c r="J673" s="144"/>
      <c r="K673" s="144"/>
      <c r="L673" s="139"/>
      <c r="M673" s="140"/>
      <c r="N673" s="174"/>
      <c r="O673" s="174"/>
      <c r="P673" s="174"/>
      <c r="Q673" s="141"/>
      <c r="U673" s="142"/>
      <c r="V673" s="142"/>
      <c r="W673" s="142"/>
      <c r="X673" s="142"/>
      <c r="Y673" s="142"/>
    </row>
    <row r="674" spans="1:25" ht="12.75" customHeight="1" x14ac:dyDescent="0.25">
      <c r="A674" s="207"/>
      <c r="B674" s="139"/>
      <c r="C674" s="144"/>
      <c r="D674" s="144"/>
      <c r="E674" s="144"/>
      <c r="F674" s="144"/>
      <c r="G674" s="1059" t="s">
        <v>2461</v>
      </c>
      <c r="H674" s="1060"/>
      <c r="I674" s="144"/>
      <c r="J674" s="144"/>
      <c r="K674" s="144"/>
      <c r="L674" s="139"/>
      <c r="M674" s="140"/>
      <c r="N674" s="174"/>
      <c r="O674" s="174"/>
      <c r="P674" s="174"/>
      <c r="Q674" s="141"/>
      <c r="U674" s="142"/>
      <c r="V674" s="142"/>
      <c r="W674" s="142"/>
      <c r="X674" s="142"/>
      <c r="Y674" s="142"/>
    </row>
    <row r="675" spans="1:25" ht="12.75" customHeight="1" x14ac:dyDescent="0.25">
      <c r="A675" s="207"/>
      <c r="B675" s="139"/>
      <c r="C675" s="144"/>
      <c r="D675" s="144"/>
      <c r="E675" s="144"/>
      <c r="F675" s="144"/>
      <c r="G675" s="210" t="s">
        <v>2460</v>
      </c>
      <c r="H675" s="210" t="s">
        <v>2365</v>
      </c>
      <c r="I675" s="144"/>
      <c r="J675" s="144"/>
      <c r="K675" s="144"/>
      <c r="L675" s="139"/>
      <c r="M675" s="140"/>
      <c r="N675" s="174"/>
      <c r="O675" s="174"/>
      <c r="P675" s="174"/>
      <c r="Q675" s="141"/>
      <c r="U675" s="142"/>
      <c r="V675" s="142"/>
      <c r="W675" s="142"/>
      <c r="X675" s="142"/>
      <c r="Y675" s="142"/>
    </row>
    <row r="676" spans="1:25" ht="12.75" customHeight="1" x14ac:dyDescent="0.25">
      <c r="A676" s="207"/>
      <c r="B676" s="139"/>
      <c r="C676" s="144"/>
      <c r="D676" s="144"/>
      <c r="E676" s="144"/>
      <c r="F676" s="144"/>
      <c r="G676" s="188" t="s">
        <v>2466</v>
      </c>
      <c r="H676" s="229" t="s">
        <v>2467</v>
      </c>
      <c r="I676" s="144"/>
      <c r="J676" s="144"/>
      <c r="K676" s="144"/>
      <c r="L676" s="139"/>
      <c r="M676" s="140"/>
      <c r="N676" s="174"/>
      <c r="O676" s="174"/>
      <c r="P676" s="174"/>
      <c r="Q676" s="141"/>
      <c r="U676" s="142"/>
      <c r="V676" s="142"/>
      <c r="W676" s="142"/>
      <c r="X676" s="142"/>
      <c r="Y676" s="142"/>
    </row>
    <row r="677" spans="1:25" ht="12.75" customHeight="1" x14ac:dyDescent="0.25">
      <c r="A677" s="207"/>
      <c r="B677" s="139"/>
      <c r="C677" s="144"/>
      <c r="D677" s="144"/>
      <c r="E677" s="144"/>
      <c r="F677" s="144"/>
      <c r="G677" s="188" t="s">
        <v>2462</v>
      </c>
      <c r="H677" s="229" t="s">
        <v>2464</v>
      </c>
      <c r="I677" s="144"/>
      <c r="J677" s="144"/>
      <c r="K677" s="144"/>
      <c r="L677" s="139"/>
      <c r="M677" s="140"/>
      <c r="N677" s="174"/>
      <c r="O677" s="174"/>
      <c r="P677" s="174"/>
      <c r="Q677" s="141"/>
      <c r="U677" s="142"/>
      <c r="V677" s="142"/>
      <c r="W677" s="142"/>
      <c r="X677" s="142"/>
      <c r="Y677" s="142"/>
    </row>
    <row r="678" spans="1:25" ht="12.75" customHeight="1" x14ac:dyDescent="0.25">
      <c r="A678" s="207"/>
      <c r="B678" s="139"/>
      <c r="C678" s="144"/>
      <c r="D678" s="144"/>
      <c r="E678" s="144"/>
      <c r="F678" s="144"/>
      <c r="G678" s="188" t="s">
        <v>2466</v>
      </c>
      <c r="H678" s="229" t="s">
        <v>2469</v>
      </c>
      <c r="I678" s="144"/>
      <c r="J678" s="144"/>
      <c r="K678" s="144"/>
      <c r="L678" s="139"/>
      <c r="M678" s="140"/>
      <c r="N678" s="174"/>
      <c r="O678" s="174"/>
      <c r="P678" s="174"/>
      <c r="Q678" s="141"/>
      <c r="U678" s="142"/>
      <c r="V678" s="142"/>
      <c r="W678" s="142"/>
      <c r="X678" s="142"/>
      <c r="Y678" s="142"/>
    </row>
    <row r="679" spans="1:25" ht="12.75" customHeight="1" x14ac:dyDescent="0.25">
      <c r="A679" s="207"/>
      <c r="B679" s="139"/>
      <c r="C679" s="144"/>
      <c r="D679" s="144"/>
      <c r="E679" s="144"/>
      <c r="F679" s="144"/>
      <c r="G679" s="188" t="s">
        <v>2466</v>
      </c>
      <c r="H679" s="229" t="s">
        <v>2471</v>
      </c>
      <c r="I679" s="144"/>
      <c r="J679" s="144"/>
      <c r="K679" s="144"/>
      <c r="L679" s="139"/>
      <c r="M679" s="140"/>
      <c r="N679" s="174"/>
      <c r="O679" s="174"/>
      <c r="P679" s="174"/>
      <c r="Q679" s="141"/>
      <c r="U679" s="142"/>
      <c r="V679" s="142"/>
      <c r="W679" s="142"/>
      <c r="X679" s="142"/>
      <c r="Y679" s="142"/>
    </row>
    <row r="680" spans="1:25" ht="12.75" customHeight="1" x14ac:dyDescent="0.25">
      <c r="A680" s="207"/>
      <c r="B680" s="139"/>
      <c r="C680" s="144"/>
      <c r="D680" s="144"/>
      <c r="E680" s="144"/>
      <c r="F680" s="144"/>
      <c r="G680" s="188" t="s">
        <v>2462</v>
      </c>
      <c r="H680" s="229" t="s">
        <v>2472</v>
      </c>
      <c r="I680" s="144"/>
      <c r="J680" s="144"/>
      <c r="K680" s="144"/>
      <c r="L680" s="139"/>
      <c r="M680" s="140"/>
      <c r="N680" s="174"/>
      <c r="O680" s="174"/>
      <c r="P680" s="174"/>
      <c r="Q680" s="141"/>
      <c r="U680" s="142"/>
      <c r="V680" s="142"/>
      <c r="W680" s="142"/>
      <c r="X680" s="142"/>
      <c r="Y680" s="142"/>
    </row>
    <row r="681" spans="1:25" ht="12.75" customHeight="1" x14ac:dyDescent="0.25">
      <c r="A681" s="207"/>
      <c r="B681" s="139"/>
      <c r="C681" s="144"/>
      <c r="D681" s="144"/>
      <c r="E681" s="144"/>
      <c r="F681" s="144"/>
      <c r="G681" s="188" t="s">
        <v>2462</v>
      </c>
      <c r="H681" s="229" t="s">
        <v>2473</v>
      </c>
      <c r="I681" s="144"/>
      <c r="J681" s="144"/>
      <c r="K681" s="144"/>
      <c r="L681" s="139"/>
      <c r="M681" s="140"/>
      <c r="N681" s="174"/>
      <c r="O681" s="174"/>
      <c r="P681" s="174"/>
      <c r="Q681" s="141"/>
      <c r="U681" s="142"/>
      <c r="V681" s="142"/>
      <c r="W681" s="142"/>
      <c r="X681" s="142"/>
      <c r="Y681" s="142"/>
    </row>
    <row r="682" spans="1:25" ht="12.75" customHeight="1" x14ac:dyDescent="0.25">
      <c r="A682" s="207"/>
      <c r="B682" s="139"/>
      <c r="C682" s="144"/>
      <c r="D682" s="144"/>
      <c r="E682" s="144"/>
      <c r="F682" s="144"/>
      <c r="G682" s="188" t="s">
        <v>2462</v>
      </c>
      <c r="H682" s="229" t="s">
        <v>2475</v>
      </c>
      <c r="I682" s="144"/>
      <c r="J682" s="144"/>
      <c r="K682" s="144"/>
      <c r="L682" s="139"/>
      <c r="M682" s="140"/>
      <c r="N682" s="174"/>
      <c r="O682" s="174"/>
      <c r="P682" s="174"/>
      <c r="Q682" s="141"/>
      <c r="U682" s="142"/>
      <c r="V682" s="142"/>
      <c r="W682" s="142"/>
      <c r="X682" s="142"/>
      <c r="Y682" s="142"/>
    </row>
    <row r="683" spans="1:25" ht="12.75" customHeight="1" x14ac:dyDescent="0.25">
      <c r="A683" s="207"/>
      <c r="B683" s="139"/>
      <c r="C683" s="144"/>
      <c r="D683" s="144"/>
      <c r="E683" s="144"/>
      <c r="F683" s="144"/>
      <c r="G683" s="1059" t="s">
        <v>2474</v>
      </c>
      <c r="H683" s="1060"/>
      <c r="I683" s="144"/>
      <c r="J683" s="144"/>
      <c r="K683" s="144"/>
      <c r="L683" s="139"/>
      <c r="M683" s="140"/>
      <c r="N683" s="174"/>
      <c r="O683" s="174"/>
      <c r="P683" s="174"/>
      <c r="Q683" s="141"/>
      <c r="U683" s="142"/>
      <c r="V683" s="142"/>
      <c r="W683" s="142"/>
      <c r="X683" s="142"/>
      <c r="Y683" s="142"/>
    </row>
    <row r="684" spans="1:25" ht="12.75" customHeight="1" x14ac:dyDescent="0.25">
      <c r="A684" s="207"/>
      <c r="B684" s="139"/>
      <c r="C684" s="144"/>
      <c r="D684" s="144"/>
      <c r="E684" s="144"/>
      <c r="F684" s="144"/>
      <c r="G684" s="188" t="s">
        <v>2466</v>
      </c>
      <c r="H684" s="229" t="s">
        <v>2495</v>
      </c>
      <c r="I684" s="144"/>
      <c r="J684" s="144"/>
      <c r="K684" s="144"/>
      <c r="L684" s="139"/>
      <c r="M684" s="140"/>
      <c r="N684" s="174"/>
      <c r="O684" s="174"/>
      <c r="P684" s="174"/>
      <c r="Q684" s="141"/>
      <c r="U684" s="142"/>
      <c r="V684" s="142"/>
      <c r="W684" s="142"/>
      <c r="X684" s="142"/>
      <c r="Y684" s="142"/>
    </row>
    <row r="685" spans="1:25" ht="12.75" customHeight="1" x14ac:dyDescent="0.25">
      <c r="A685" s="207"/>
      <c r="B685" s="139"/>
      <c r="C685" s="144"/>
      <c r="D685" s="144"/>
      <c r="E685" s="144"/>
      <c r="F685" s="144"/>
      <c r="G685" s="188" t="s">
        <v>2462</v>
      </c>
      <c r="H685" s="229" t="s">
        <v>2496</v>
      </c>
      <c r="I685" s="144"/>
      <c r="J685" s="144"/>
      <c r="K685" s="144"/>
      <c r="L685" s="139"/>
      <c r="M685" s="140"/>
      <c r="N685" s="174"/>
      <c r="O685" s="174"/>
      <c r="P685" s="174"/>
      <c r="Q685" s="141"/>
      <c r="U685" s="142"/>
      <c r="V685" s="142"/>
      <c r="W685" s="142"/>
      <c r="X685" s="142"/>
      <c r="Y685" s="142"/>
    </row>
    <row r="686" spans="1:25" ht="12.75" customHeight="1" x14ac:dyDescent="0.25">
      <c r="A686" s="207"/>
      <c r="B686" s="139"/>
      <c r="C686" s="144"/>
      <c r="D686" s="144"/>
      <c r="E686" s="144"/>
      <c r="F686" s="144"/>
      <c r="G686" s="188" t="s">
        <v>2466</v>
      </c>
      <c r="H686" s="229" t="s">
        <v>2497</v>
      </c>
      <c r="I686" s="144"/>
      <c r="J686" s="144"/>
      <c r="K686" s="144"/>
      <c r="L686" s="139"/>
      <c r="M686" s="140"/>
      <c r="N686" s="174"/>
      <c r="O686" s="174"/>
      <c r="P686" s="174"/>
      <c r="Q686" s="141"/>
      <c r="U686" s="142"/>
      <c r="V686" s="142"/>
      <c r="W686" s="142"/>
      <c r="X686" s="142"/>
      <c r="Y686" s="142"/>
    </row>
    <row r="687" spans="1:25" ht="12.75" customHeight="1" x14ac:dyDescent="0.25">
      <c r="A687" s="207"/>
      <c r="B687" s="139"/>
      <c r="C687" s="144"/>
      <c r="D687" s="144"/>
      <c r="E687" s="144"/>
      <c r="F687" s="144"/>
      <c r="G687" s="188" t="s">
        <v>2462</v>
      </c>
      <c r="H687" s="229" t="s">
        <v>2480</v>
      </c>
      <c r="I687" s="144"/>
      <c r="J687" s="144"/>
      <c r="K687" s="144"/>
      <c r="L687" s="139"/>
      <c r="M687" s="140"/>
      <c r="N687" s="174"/>
      <c r="O687" s="174"/>
      <c r="P687" s="174"/>
      <c r="Q687" s="141"/>
      <c r="U687" s="142"/>
      <c r="V687" s="142"/>
      <c r="W687" s="142"/>
      <c r="X687" s="142"/>
      <c r="Y687" s="142"/>
    </row>
    <row r="688" spans="1:25" ht="12.75" customHeight="1" x14ac:dyDescent="0.25">
      <c r="A688" s="207"/>
      <c r="B688" s="139"/>
      <c r="C688" s="144"/>
      <c r="D688" s="144"/>
      <c r="E688" s="144"/>
      <c r="F688" s="144"/>
      <c r="G688" s="188" t="s">
        <v>2462</v>
      </c>
      <c r="H688" s="229" t="s">
        <v>2481</v>
      </c>
      <c r="I688" s="144"/>
      <c r="J688" s="144"/>
      <c r="K688" s="144"/>
      <c r="L688" s="139"/>
      <c r="M688" s="140"/>
      <c r="N688" s="174"/>
      <c r="O688" s="174"/>
      <c r="P688" s="174"/>
      <c r="Q688" s="141"/>
      <c r="U688" s="142"/>
      <c r="V688" s="142"/>
      <c r="W688" s="142"/>
      <c r="X688" s="142"/>
      <c r="Y688" s="142"/>
    </row>
    <row r="689" spans="1:25" ht="12.75" customHeight="1" x14ac:dyDescent="0.25">
      <c r="A689" s="207"/>
      <c r="B689" s="139"/>
      <c r="C689" s="144"/>
      <c r="D689" s="144"/>
      <c r="E689" s="144"/>
      <c r="F689" s="144"/>
      <c r="G689" s="188" t="s">
        <v>2466</v>
      </c>
      <c r="H689" s="229" t="s">
        <v>2482</v>
      </c>
      <c r="I689" s="144"/>
      <c r="J689" s="144"/>
      <c r="K689" s="144"/>
      <c r="L689" s="139"/>
      <c r="M689" s="140"/>
      <c r="N689" s="174"/>
      <c r="O689" s="174"/>
      <c r="P689" s="174"/>
      <c r="Q689" s="141"/>
      <c r="U689" s="142"/>
      <c r="V689" s="142"/>
      <c r="W689" s="142"/>
      <c r="X689" s="142"/>
      <c r="Y689" s="142"/>
    </row>
    <row r="690" spans="1:25" ht="12.75" customHeight="1" x14ac:dyDescent="0.25">
      <c r="A690" s="207"/>
      <c r="B690" s="139"/>
      <c r="C690" s="144"/>
      <c r="D690" s="144"/>
      <c r="E690" s="144"/>
      <c r="F690" s="144"/>
      <c r="G690" s="230" t="s">
        <v>2483</v>
      </c>
      <c r="H690" s="230" t="s">
        <v>2382</v>
      </c>
      <c r="I690" s="144"/>
      <c r="J690" s="144"/>
      <c r="K690" s="144"/>
      <c r="L690" s="139"/>
      <c r="M690" s="140"/>
      <c r="N690" s="174"/>
      <c r="O690" s="174"/>
      <c r="P690" s="174"/>
      <c r="Q690" s="141"/>
      <c r="U690" s="142"/>
      <c r="V690" s="142"/>
      <c r="W690" s="142"/>
      <c r="X690" s="142"/>
      <c r="Y690" s="142"/>
    </row>
    <row r="691" spans="1:25" ht="12.75" customHeight="1" x14ac:dyDescent="0.25">
      <c r="A691" s="207"/>
      <c r="B691" s="139"/>
      <c r="C691" s="144"/>
      <c r="D691" s="144"/>
      <c r="E691" s="144"/>
      <c r="F691" s="144"/>
      <c r="G691" s="144"/>
      <c r="H691" s="144"/>
      <c r="I691" s="144"/>
      <c r="J691" s="144"/>
      <c r="K691" s="144"/>
      <c r="L691" s="139"/>
      <c r="M691" s="140"/>
      <c r="N691" s="174"/>
      <c r="O691" s="174"/>
      <c r="P691" s="174"/>
      <c r="Q691" s="141"/>
      <c r="U691" s="142"/>
      <c r="V691" s="142"/>
      <c r="W691" s="142"/>
      <c r="X691" s="142"/>
      <c r="Y691" s="142"/>
    </row>
    <row r="692" spans="1:25" ht="12.75" customHeight="1" x14ac:dyDescent="0.25">
      <c r="A692" s="207"/>
      <c r="B692" s="139"/>
      <c r="C692" s="144"/>
      <c r="D692" s="144"/>
      <c r="E692" s="144"/>
      <c r="F692" s="144"/>
      <c r="G692" s="144"/>
      <c r="H692" s="144"/>
      <c r="I692" s="144"/>
      <c r="J692" s="144"/>
      <c r="K692" s="144"/>
      <c r="L692" s="139"/>
      <c r="M692" s="140"/>
      <c r="N692" s="174"/>
      <c r="O692" s="174"/>
      <c r="P692" s="174"/>
      <c r="Q692" s="141"/>
      <c r="U692" s="142"/>
      <c r="V692" s="142"/>
      <c r="W692" s="142"/>
      <c r="X692" s="142"/>
      <c r="Y692" s="142"/>
    </row>
    <row r="693" spans="1:25" ht="12.75" customHeight="1" x14ac:dyDescent="0.25">
      <c r="A693" s="1039" t="s">
        <v>2498</v>
      </c>
      <c r="B693" s="1061"/>
      <c r="C693" s="1061"/>
      <c r="D693" s="1040"/>
      <c r="E693" s="144"/>
      <c r="F693" s="144"/>
      <c r="G693" s="144"/>
      <c r="H693" s="144"/>
      <c r="I693" s="144"/>
      <c r="J693" s="144"/>
      <c r="K693" s="144"/>
      <c r="L693" s="139"/>
      <c r="M693" s="140"/>
      <c r="N693" s="174"/>
      <c r="O693" s="174"/>
      <c r="P693" s="174"/>
      <c r="Q693" s="141"/>
      <c r="U693" s="142"/>
      <c r="V693" s="142"/>
      <c r="W693" s="142"/>
      <c r="X693" s="142"/>
      <c r="Y693" s="142"/>
    </row>
    <row r="694" spans="1:25" ht="12.75" customHeight="1" x14ac:dyDescent="0.25">
      <c r="A694" s="207"/>
      <c r="B694" s="139"/>
      <c r="C694" s="144"/>
      <c r="D694" s="144"/>
      <c r="E694" s="144"/>
      <c r="F694" s="144"/>
      <c r="G694" s="144"/>
      <c r="H694" s="144"/>
      <c r="I694" s="144"/>
      <c r="J694" s="144"/>
      <c r="K694" s="144"/>
      <c r="L694" s="139"/>
      <c r="M694" s="140"/>
      <c r="N694" s="174"/>
      <c r="O694" s="174"/>
      <c r="P694" s="174"/>
      <c r="Q694" s="141"/>
      <c r="U694" s="142"/>
      <c r="V694" s="142"/>
      <c r="W694" s="142"/>
      <c r="X694" s="142"/>
      <c r="Y694" s="142"/>
    </row>
    <row r="695" spans="1:25" ht="12.75" customHeight="1" x14ac:dyDescent="0.25">
      <c r="A695" s="1062" t="s">
        <v>2499</v>
      </c>
      <c r="B695" s="1063"/>
      <c r="C695" s="1063"/>
      <c r="D695" s="1063"/>
      <c r="E695" s="1063"/>
      <c r="F695" s="1063"/>
      <c r="G695" s="1063"/>
      <c r="H695" s="1063"/>
      <c r="I695" s="1063"/>
      <c r="J695" s="1063"/>
      <c r="K695" s="1064"/>
      <c r="L695" s="172" t="str">
        <f>"UN"</f>
        <v>UN</v>
      </c>
      <c r="M695" s="213">
        <f>A697</f>
        <v>8</v>
      </c>
      <c r="N695" s="228"/>
      <c r="O695" s="228"/>
      <c r="P695" s="228"/>
      <c r="Q695" s="141"/>
      <c r="U695" s="142"/>
      <c r="V695" s="142"/>
      <c r="W695" s="142"/>
      <c r="X695" s="142"/>
      <c r="Y695" s="142"/>
    </row>
    <row r="696" spans="1:25" ht="12.75" customHeight="1" x14ac:dyDescent="0.25">
      <c r="A696" s="207" t="s">
        <v>2326</v>
      </c>
      <c r="B696" s="139"/>
      <c r="C696" s="144"/>
      <c r="D696" s="144"/>
      <c r="E696" s="144"/>
      <c r="F696" s="144"/>
      <c r="G696" s="144"/>
      <c r="H696" s="144"/>
      <c r="I696" s="144"/>
      <c r="J696" s="144"/>
      <c r="K696" s="144"/>
      <c r="L696" s="139"/>
      <c r="M696" s="140"/>
      <c r="N696" s="174"/>
      <c r="O696" s="174"/>
      <c r="P696" s="174"/>
      <c r="Q696" s="141"/>
      <c r="U696" s="142"/>
      <c r="V696" s="142"/>
      <c r="W696" s="142"/>
      <c r="X696" s="142"/>
      <c r="Y696" s="142"/>
    </row>
    <row r="697" spans="1:25" ht="12.75" customHeight="1" x14ac:dyDescent="0.25">
      <c r="A697" s="140">
        <v>8</v>
      </c>
      <c r="B697" s="139"/>
      <c r="C697" s="144"/>
      <c r="D697" s="144"/>
      <c r="E697" s="144"/>
      <c r="F697" s="144"/>
      <c r="G697" s="144"/>
      <c r="H697" s="144"/>
      <c r="I697" s="144"/>
      <c r="J697" s="144"/>
      <c r="K697" s="144"/>
      <c r="L697" s="139"/>
      <c r="M697" s="140"/>
      <c r="N697" s="174"/>
      <c r="O697" s="174"/>
      <c r="P697" s="174"/>
      <c r="Q697" s="141"/>
      <c r="U697" s="142"/>
      <c r="V697" s="142"/>
      <c r="W697" s="142"/>
      <c r="X697" s="142"/>
      <c r="Y697" s="142"/>
    </row>
    <row r="698" spans="1:25" ht="12.75" customHeight="1" x14ac:dyDescent="0.25">
      <c r="A698" s="207"/>
      <c r="B698" s="139"/>
      <c r="C698" s="144"/>
      <c r="D698" s="144"/>
      <c r="E698" s="144"/>
      <c r="F698" s="144"/>
      <c r="G698" s="144"/>
      <c r="H698" s="144"/>
      <c r="I698" s="144"/>
      <c r="J698" s="144"/>
      <c r="K698" s="144"/>
      <c r="L698" s="139"/>
      <c r="M698" s="140"/>
      <c r="N698" s="174"/>
      <c r="O698" s="174"/>
      <c r="P698" s="174"/>
      <c r="Q698" s="141"/>
      <c r="U698" s="142"/>
      <c r="V698" s="142"/>
      <c r="W698" s="142"/>
      <c r="X698" s="142"/>
      <c r="Y698" s="142"/>
    </row>
    <row r="699" spans="1:25" ht="12.75" customHeight="1" x14ac:dyDescent="0.25">
      <c r="A699" s="1039" t="s">
        <v>2500</v>
      </c>
      <c r="B699" s="1061"/>
      <c r="C699" s="1040"/>
      <c r="D699" s="144"/>
      <c r="E699" s="144"/>
      <c r="F699" s="144"/>
      <c r="G699" s="144"/>
      <c r="H699" s="144"/>
      <c r="I699" s="144"/>
      <c r="J699" s="144"/>
      <c r="K699" s="144"/>
      <c r="L699" s="139"/>
      <c r="M699" s="140"/>
      <c r="N699" s="174"/>
      <c r="O699" s="174"/>
      <c r="P699" s="174"/>
      <c r="Q699" s="141"/>
      <c r="U699" s="142"/>
      <c r="V699" s="142"/>
      <c r="W699" s="142"/>
      <c r="X699" s="142"/>
      <c r="Y699" s="142"/>
    </row>
    <row r="700" spans="1:25" ht="12.75" customHeight="1" x14ac:dyDescent="0.25">
      <c r="A700" s="1039" t="s">
        <v>2474</v>
      </c>
      <c r="B700" s="1061"/>
      <c r="C700" s="1040"/>
      <c r="D700" s="144"/>
      <c r="E700" s="144"/>
      <c r="F700" s="144"/>
      <c r="G700" s="144"/>
      <c r="H700" s="144"/>
      <c r="I700" s="144"/>
      <c r="J700" s="144"/>
      <c r="K700" s="144"/>
      <c r="L700" s="139"/>
      <c r="M700" s="140"/>
      <c r="N700" s="174"/>
      <c r="O700" s="174"/>
      <c r="P700" s="174"/>
      <c r="Q700" s="141"/>
      <c r="U700" s="142"/>
      <c r="V700" s="142"/>
      <c r="W700" s="142"/>
      <c r="X700" s="142"/>
      <c r="Y700" s="142"/>
    </row>
    <row r="701" spans="1:25" ht="12.75" customHeight="1" x14ac:dyDescent="0.25">
      <c r="A701" s="231" t="s">
        <v>2501</v>
      </c>
      <c r="B701" s="232" t="s">
        <v>2365</v>
      </c>
      <c r="C701" s="210" t="s">
        <v>2502</v>
      </c>
      <c r="D701" s="144"/>
      <c r="E701" s="144"/>
      <c r="F701" s="144"/>
      <c r="G701" s="144"/>
      <c r="H701" s="144"/>
      <c r="I701" s="144"/>
      <c r="J701" s="144"/>
      <c r="K701" s="144"/>
      <c r="L701" s="139"/>
      <c r="M701" s="140"/>
      <c r="N701" s="174"/>
      <c r="O701" s="174"/>
      <c r="P701" s="174"/>
      <c r="Q701" s="141"/>
      <c r="U701" s="142"/>
      <c r="V701" s="142"/>
      <c r="W701" s="142"/>
      <c r="X701" s="142"/>
      <c r="Y701" s="142"/>
    </row>
    <row r="702" spans="1:25" ht="12.75" customHeight="1" x14ac:dyDescent="0.25">
      <c r="A702" s="227" t="s">
        <v>2503</v>
      </c>
      <c r="B702" s="188" t="s">
        <v>2353</v>
      </c>
      <c r="C702" s="233">
        <v>387167</v>
      </c>
      <c r="D702" s="144"/>
      <c r="E702" s="144"/>
      <c r="F702" s="144"/>
      <c r="G702" s="144"/>
      <c r="H702" s="144"/>
      <c r="I702" s="144"/>
      <c r="J702" s="144"/>
      <c r="K702" s="144"/>
      <c r="L702" s="139"/>
      <c r="M702" s="140"/>
      <c r="N702" s="174"/>
      <c r="O702" s="174"/>
      <c r="P702" s="174"/>
      <c r="Q702" s="141"/>
      <c r="U702" s="142"/>
      <c r="V702" s="142"/>
      <c r="W702" s="142"/>
      <c r="X702" s="142"/>
      <c r="Y702" s="142"/>
    </row>
    <row r="703" spans="1:25" ht="12.75" customHeight="1" x14ac:dyDescent="0.25">
      <c r="A703" s="227" t="s">
        <v>2503</v>
      </c>
      <c r="B703" s="188" t="s">
        <v>2353</v>
      </c>
      <c r="C703" s="233">
        <v>188774</v>
      </c>
      <c r="D703" s="144"/>
      <c r="E703" s="144"/>
      <c r="F703" s="144"/>
      <c r="G703" s="144"/>
      <c r="H703" s="144"/>
      <c r="I703" s="144"/>
      <c r="J703" s="144"/>
      <c r="K703" s="144"/>
      <c r="L703" s="139"/>
      <c r="M703" s="140"/>
      <c r="N703" s="174"/>
      <c r="O703" s="174"/>
      <c r="P703" s="174"/>
      <c r="Q703" s="141"/>
      <c r="U703" s="142"/>
      <c r="V703" s="142"/>
      <c r="W703" s="142"/>
      <c r="X703" s="142"/>
      <c r="Y703" s="142"/>
    </row>
    <row r="704" spans="1:25" ht="12.75" customHeight="1" x14ac:dyDescent="0.25">
      <c r="A704" s="227" t="s">
        <v>2504</v>
      </c>
      <c r="B704" s="188" t="s">
        <v>2476</v>
      </c>
      <c r="C704" s="233">
        <v>347846</v>
      </c>
      <c r="D704" s="144"/>
      <c r="E704" s="144"/>
      <c r="F704" s="144"/>
      <c r="G704" s="144"/>
      <c r="H704" s="144"/>
      <c r="I704" s="144"/>
      <c r="J704" s="144"/>
      <c r="K704" s="144"/>
      <c r="L704" s="139"/>
      <c r="M704" s="140"/>
      <c r="N704" s="174"/>
      <c r="O704" s="174"/>
      <c r="P704" s="174"/>
      <c r="Q704" s="141"/>
      <c r="U704" s="142"/>
      <c r="V704" s="142"/>
      <c r="W704" s="142"/>
      <c r="X704" s="142"/>
      <c r="Y704" s="142"/>
    </row>
    <row r="705" spans="1:25" ht="12.75" customHeight="1" x14ac:dyDescent="0.25">
      <c r="A705" s="227" t="s">
        <v>2503</v>
      </c>
      <c r="B705" s="188" t="s">
        <v>2476</v>
      </c>
      <c r="C705" s="233">
        <v>119808</v>
      </c>
      <c r="D705" s="144"/>
      <c r="E705" s="144"/>
      <c r="F705" s="144"/>
      <c r="G705" s="144"/>
      <c r="H705" s="144"/>
      <c r="I705" s="144"/>
      <c r="J705" s="144"/>
      <c r="K705" s="144"/>
      <c r="L705" s="139"/>
      <c r="M705" s="140"/>
      <c r="N705" s="174"/>
      <c r="O705" s="174"/>
      <c r="P705" s="174"/>
      <c r="Q705" s="141"/>
      <c r="U705" s="142"/>
      <c r="V705" s="142"/>
      <c r="W705" s="142"/>
      <c r="X705" s="142"/>
      <c r="Y705" s="142"/>
    </row>
    <row r="706" spans="1:25" ht="12.75" customHeight="1" x14ac:dyDescent="0.25">
      <c r="A706" s="227" t="s">
        <v>2505</v>
      </c>
      <c r="B706" s="188" t="s">
        <v>2491</v>
      </c>
      <c r="C706" s="233">
        <v>346204</v>
      </c>
      <c r="D706" s="144"/>
      <c r="E706" s="144"/>
      <c r="F706" s="144"/>
      <c r="G706" s="144"/>
      <c r="H706" s="144"/>
      <c r="I706" s="144"/>
      <c r="J706" s="144"/>
      <c r="K706" s="144"/>
      <c r="L706" s="139"/>
      <c r="M706" s="140"/>
      <c r="N706" s="174"/>
      <c r="O706" s="174"/>
      <c r="P706" s="174"/>
      <c r="Q706" s="141"/>
      <c r="U706" s="142"/>
      <c r="V706" s="142"/>
      <c r="W706" s="142"/>
      <c r="X706" s="142"/>
      <c r="Y706" s="142"/>
    </row>
    <row r="707" spans="1:25" ht="12.75" customHeight="1" x14ac:dyDescent="0.25">
      <c r="A707" s="227" t="s">
        <v>2506</v>
      </c>
      <c r="B707" s="188" t="s">
        <v>2476</v>
      </c>
      <c r="C707" s="233">
        <v>402477</v>
      </c>
      <c r="D707" s="144"/>
      <c r="E707" s="144"/>
      <c r="F707" s="144"/>
      <c r="G707" s="144"/>
      <c r="H707" s="144"/>
      <c r="I707" s="144"/>
      <c r="J707" s="144"/>
      <c r="K707" s="144"/>
      <c r="L707" s="139"/>
      <c r="M707" s="140"/>
      <c r="N707" s="174"/>
      <c r="O707" s="174"/>
      <c r="P707" s="174"/>
      <c r="Q707" s="141"/>
      <c r="U707" s="142"/>
      <c r="V707" s="142"/>
      <c r="W707" s="142"/>
      <c r="X707" s="142"/>
      <c r="Y707" s="142"/>
    </row>
    <row r="708" spans="1:25" ht="12.75" customHeight="1" x14ac:dyDescent="0.25">
      <c r="A708" s="227" t="s">
        <v>2507</v>
      </c>
      <c r="B708" s="188" t="s">
        <v>2477</v>
      </c>
      <c r="C708" s="233">
        <v>402478</v>
      </c>
      <c r="D708" s="144"/>
      <c r="E708" s="144"/>
      <c r="F708" s="144"/>
      <c r="G708" s="144"/>
      <c r="H708" s="144"/>
      <c r="I708" s="144"/>
      <c r="J708" s="144"/>
      <c r="K708" s="144"/>
      <c r="L708" s="139"/>
      <c r="M708" s="140"/>
      <c r="N708" s="174"/>
      <c r="O708" s="174"/>
      <c r="P708" s="174"/>
      <c r="Q708" s="141"/>
      <c r="U708" s="142"/>
      <c r="V708" s="142"/>
      <c r="W708" s="142"/>
      <c r="X708" s="142"/>
      <c r="Y708" s="142"/>
    </row>
    <row r="709" spans="1:25" ht="12.75" customHeight="1" x14ac:dyDescent="0.25">
      <c r="A709" s="234" t="s">
        <v>2503</v>
      </c>
      <c r="B709" s="235" t="s">
        <v>2353</v>
      </c>
      <c r="C709" s="236">
        <v>350912</v>
      </c>
      <c r="D709" s="144"/>
      <c r="E709" s="144"/>
      <c r="F709" s="144"/>
      <c r="G709" s="144"/>
      <c r="H709" s="144"/>
      <c r="I709" s="144"/>
      <c r="J709" s="144"/>
      <c r="K709" s="144"/>
      <c r="L709" s="139"/>
      <c r="M709" s="140"/>
      <c r="N709" s="174"/>
      <c r="O709" s="174"/>
      <c r="P709" s="174"/>
      <c r="Q709" s="141"/>
      <c r="U709" s="142"/>
      <c r="V709" s="142"/>
      <c r="W709" s="142"/>
      <c r="X709" s="142"/>
      <c r="Y709" s="142"/>
    </row>
    <row r="710" spans="1:25" ht="12.75" customHeight="1" x14ac:dyDescent="0.25">
      <c r="A710" s="1039" t="s">
        <v>2508</v>
      </c>
      <c r="B710" s="1061"/>
      <c r="C710" s="1040"/>
      <c r="D710" s="144"/>
      <c r="E710" s="144"/>
      <c r="F710" s="144"/>
      <c r="G710" s="144"/>
      <c r="H710" s="144"/>
      <c r="I710" s="144"/>
      <c r="J710" s="144"/>
      <c r="K710" s="144"/>
      <c r="L710" s="139"/>
      <c r="M710" s="140"/>
      <c r="N710" s="174"/>
      <c r="O710" s="174"/>
      <c r="P710" s="174"/>
      <c r="Q710" s="141"/>
      <c r="U710" s="142"/>
      <c r="V710" s="142"/>
      <c r="W710" s="142"/>
      <c r="X710" s="142"/>
      <c r="Y710" s="142"/>
    </row>
    <row r="711" spans="1:25" ht="12.75" customHeight="1" x14ac:dyDescent="0.25">
      <c r="A711" s="207"/>
      <c r="B711" s="139"/>
      <c r="C711" s="144"/>
      <c r="D711" s="144"/>
      <c r="E711" s="144"/>
      <c r="F711" s="144"/>
      <c r="G711" s="144"/>
      <c r="H711" s="144"/>
      <c r="I711" s="144"/>
      <c r="J711" s="144"/>
      <c r="K711" s="144"/>
      <c r="L711" s="139"/>
      <c r="M711" s="140"/>
      <c r="N711" s="174"/>
      <c r="O711" s="174"/>
      <c r="P711" s="174"/>
      <c r="Q711" s="141"/>
      <c r="U711" s="142"/>
      <c r="V711" s="142"/>
      <c r="W711" s="142"/>
      <c r="X711" s="142"/>
      <c r="Y711" s="142"/>
    </row>
    <row r="712" spans="1:25" ht="12.75" customHeight="1" x14ac:dyDescent="0.25">
      <c r="A712" s="140"/>
      <c r="B712" s="139"/>
      <c r="C712" s="144"/>
      <c r="D712" s="144"/>
      <c r="E712" s="144"/>
      <c r="F712" s="144"/>
      <c r="G712" s="144"/>
      <c r="H712" s="144"/>
      <c r="I712" s="144"/>
      <c r="J712" s="144"/>
      <c r="K712" s="144"/>
      <c r="L712" s="139"/>
      <c r="M712" s="140"/>
      <c r="N712" s="174"/>
      <c r="O712" s="174"/>
      <c r="P712" s="174"/>
      <c r="Q712" s="141"/>
      <c r="U712" s="142"/>
      <c r="V712" s="142"/>
      <c r="W712" s="142"/>
      <c r="X712" s="142"/>
      <c r="Y712" s="142"/>
    </row>
    <row r="713" spans="1:25" ht="12.75" customHeight="1" x14ac:dyDescent="0.25">
      <c r="A713" s="166" t="s">
        <v>261</v>
      </c>
      <c r="B713" s="166"/>
      <c r="C713" s="166"/>
      <c r="D713" s="167"/>
      <c r="E713" s="167"/>
      <c r="F713" s="167"/>
      <c r="G713" s="168"/>
      <c r="H713" s="168"/>
      <c r="I713" s="168"/>
      <c r="J713" s="168"/>
      <c r="K713" s="168"/>
      <c r="L713" s="169"/>
      <c r="M713" s="170"/>
      <c r="N713" s="171"/>
      <c r="O713" s="171"/>
      <c r="P713" s="171"/>
      <c r="Q713" s="141"/>
      <c r="U713" s="142"/>
      <c r="V713" s="142"/>
      <c r="W713" s="142"/>
      <c r="X713" s="142"/>
      <c r="Y713" s="142"/>
    </row>
    <row r="714" spans="1:25" ht="12.75" customHeight="1" x14ac:dyDescent="0.25">
      <c r="A714" s="166" t="s">
        <v>263</v>
      </c>
      <c r="B714" s="167"/>
      <c r="C714" s="167"/>
      <c r="D714" s="167"/>
      <c r="E714" s="167"/>
      <c r="F714" s="167"/>
      <c r="G714" s="168"/>
      <c r="H714" s="168"/>
      <c r="I714" s="168"/>
      <c r="J714" s="168"/>
      <c r="K714" s="168"/>
      <c r="L714" s="169"/>
      <c r="M714" s="170"/>
      <c r="N714" s="171"/>
      <c r="O714" s="171"/>
      <c r="P714" s="171"/>
      <c r="Q714" s="141"/>
      <c r="U714" s="142"/>
      <c r="V714" s="142"/>
      <c r="W714" s="142"/>
      <c r="X714" s="142"/>
      <c r="Y714" s="142"/>
    </row>
    <row r="715" spans="1:25" ht="12.75" customHeight="1" x14ac:dyDescent="0.25">
      <c r="A715" s="959" t="s">
        <v>2509</v>
      </c>
      <c r="B715" s="960"/>
      <c r="C715" s="960"/>
      <c r="D715" s="960"/>
      <c r="E715" s="960"/>
      <c r="F715" s="960"/>
      <c r="G715" s="960"/>
      <c r="H715" s="960"/>
      <c r="I715" s="960"/>
      <c r="J715" s="960"/>
      <c r="K715" s="961"/>
      <c r="L715" s="139" t="s">
        <v>2294</v>
      </c>
      <c r="M715" s="173">
        <f>D717</f>
        <v>405.02499999999998</v>
      </c>
      <c r="N715" s="1056" t="s">
        <v>2510</v>
      </c>
      <c r="O715" s="1057"/>
      <c r="P715" s="1058"/>
      <c r="Q715" s="141"/>
      <c r="U715" s="142"/>
      <c r="V715" s="142"/>
      <c r="W715" s="142"/>
      <c r="X715" s="142"/>
      <c r="Y715" s="142"/>
    </row>
    <row r="716" spans="1:25" ht="12.75" customHeight="1" x14ac:dyDescent="0.25">
      <c r="A716" s="139" t="s">
        <v>2176</v>
      </c>
      <c r="B716" s="139" t="s">
        <v>2162</v>
      </c>
      <c r="C716" s="139" t="s">
        <v>2163</v>
      </c>
      <c r="D716" s="139" t="s">
        <v>2164</v>
      </c>
      <c r="E716" s="139"/>
      <c r="F716" s="139"/>
      <c r="G716" s="139"/>
      <c r="H716" s="139"/>
      <c r="I716" s="139"/>
      <c r="J716" s="139"/>
      <c r="K716" s="139"/>
      <c r="L716" s="139"/>
      <c r="M716" s="140"/>
      <c r="N716" s="144"/>
      <c r="O716" s="174"/>
      <c r="P716" s="174"/>
      <c r="Q716" s="141"/>
      <c r="U716" s="142"/>
      <c r="V716" s="142"/>
      <c r="W716" s="142"/>
      <c r="X716" s="142"/>
      <c r="Y716" s="142"/>
    </row>
    <row r="717" spans="1:25" ht="12.75" customHeight="1" x14ac:dyDescent="0.25">
      <c r="A717" s="140"/>
      <c r="B717" s="140">
        <f>14.36+78.04+21.36+22.31+19.34+6.6</f>
        <v>162.01</v>
      </c>
      <c r="C717" s="140">
        <v>2.5</v>
      </c>
      <c r="D717" s="140">
        <f>B717*C717</f>
        <v>405.02499999999998</v>
      </c>
      <c r="E717" s="140"/>
      <c r="F717" s="140"/>
      <c r="G717" s="140"/>
      <c r="H717" s="140"/>
      <c r="I717" s="140"/>
      <c r="J717" s="140"/>
      <c r="K717" s="140"/>
      <c r="L717" s="139"/>
      <c r="M717" s="140"/>
      <c r="N717" s="144"/>
      <c r="O717" s="174"/>
      <c r="P717" s="174"/>
      <c r="Q717" s="141"/>
      <c r="U717" s="142"/>
      <c r="V717" s="142"/>
      <c r="W717" s="142"/>
      <c r="X717" s="142"/>
      <c r="Y717" s="142"/>
    </row>
    <row r="718" spans="1:25" ht="12.75" customHeight="1" x14ac:dyDescent="0.25">
      <c r="A718" s="140"/>
      <c r="B718" s="140"/>
      <c r="C718" s="140"/>
      <c r="D718" s="140"/>
      <c r="E718" s="140"/>
      <c r="F718" s="140"/>
      <c r="G718" s="140"/>
      <c r="H718" s="140"/>
      <c r="I718" s="140"/>
      <c r="J718" s="140"/>
      <c r="K718" s="140"/>
      <c r="L718" s="139"/>
      <c r="M718" s="140"/>
      <c r="N718" s="144"/>
      <c r="O718" s="174"/>
      <c r="P718" s="174"/>
      <c r="Q718" s="141"/>
      <c r="U718" s="142"/>
      <c r="V718" s="142"/>
      <c r="W718" s="142"/>
      <c r="X718" s="142"/>
      <c r="Y718" s="142"/>
    </row>
    <row r="719" spans="1:25" ht="12.75" customHeight="1" x14ac:dyDescent="0.25">
      <c r="A719" s="140"/>
      <c r="B719" s="140"/>
      <c r="C719" s="140"/>
      <c r="D719" s="140"/>
      <c r="E719" s="140"/>
      <c r="F719" s="140"/>
      <c r="G719" s="140"/>
      <c r="H719" s="140"/>
      <c r="I719" s="140"/>
      <c r="J719" s="140"/>
      <c r="K719" s="140"/>
      <c r="L719" s="139"/>
      <c r="M719" s="140"/>
      <c r="N719" s="144"/>
      <c r="O719" s="174"/>
      <c r="P719" s="174"/>
      <c r="Q719" s="141"/>
      <c r="U719" s="142"/>
      <c r="V719" s="142"/>
      <c r="W719" s="142"/>
      <c r="X719" s="142"/>
      <c r="Y719" s="142"/>
    </row>
    <row r="720" spans="1:25" ht="12.75" customHeight="1" x14ac:dyDescent="0.25">
      <c r="A720" s="140"/>
      <c r="B720" s="140"/>
      <c r="C720" s="140"/>
      <c r="D720" s="140"/>
      <c r="E720" s="140"/>
      <c r="F720" s="140"/>
      <c r="G720" s="140"/>
      <c r="H720" s="140"/>
      <c r="I720" s="140"/>
      <c r="J720" s="140"/>
      <c r="K720" s="140"/>
      <c r="L720" s="139"/>
      <c r="M720" s="140"/>
      <c r="N720" s="144"/>
      <c r="O720" s="174"/>
      <c r="P720" s="174"/>
      <c r="Q720" s="141"/>
      <c r="U720" s="142"/>
      <c r="V720" s="142"/>
      <c r="W720" s="142"/>
      <c r="X720" s="142"/>
      <c r="Y720" s="142"/>
    </row>
    <row r="721" spans="1:25" ht="12.75" customHeight="1" x14ac:dyDescent="0.25">
      <c r="A721" s="140"/>
      <c r="B721" s="140"/>
      <c r="C721" s="140"/>
      <c r="D721" s="140"/>
      <c r="E721" s="140"/>
      <c r="F721" s="140"/>
      <c r="G721" s="140"/>
      <c r="H721" s="140"/>
      <c r="I721" s="140"/>
      <c r="J721" s="140"/>
      <c r="K721" s="140"/>
      <c r="L721" s="139"/>
      <c r="M721" s="140"/>
      <c r="N721" s="144"/>
      <c r="O721" s="174"/>
      <c r="P721" s="174"/>
      <c r="Q721" s="141"/>
      <c r="U721" s="142"/>
      <c r="V721" s="142"/>
      <c r="W721" s="142"/>
      <c r="X721" s="142"/>
      <c r="Y721" s="142"/>
    </row>
    <row r="722" spans="1:25" ht="12.75" customHeight="1" x14ac:dyDescent="0.25">
      <c r="A722" s="140"/>
      <c r="B722" s="140"/>
      <c r="C722" s="140"/>
      <c r="D722" s="140"/>
      <c r="E722" s="140"/>
      <c r="F722" s="140"/>
      <c r="G722" s="140"/>
      <c r="H722" s="140"/>
      <c r="I722" s="140"/>
      <c r="J722" s="140"/>
      <c r="K722" s="140"/>
      <c r="L722" s="139"/>
      <c r="M722" s="140"/>
      <c r="N722" s="144"/>
      <c r="O722" s="174"/>
      <c r="P722" s="174"/>
      <c r="Q722" s="141"/>
      <c r="U722" s="142"/>
      <c r="V722" s="142"/>
      <c r="W722" s="142"/>
      <c r="X722" s="142"/>
      <c r="Y722" s="142"/>
    </row>
    <row r="723" spans="1:25" ht="12.75" customHeight="1" x14ac:dyDescent="0.25">
      <c r="A723" s="140"/>
      <c r="B723" s="140"/>
      <c r="C723" s="140"/>
      <c r="D723" s="140"/>
      <c r="E723" s="140"/>
      <c r="F723" s="140"/>
      <c r="G723" s="140"/>
      <c r="H723" s="140"/>
      <c r="I723" s="140"/>
      <c r="J723" s="140"/>
      <c r="K723" s="140"/>
      <c r="L723" s="139"/>
      <c r="M723" s="140"/>
      <c r="N723" s="144"/>
      <c r="O723" s="174"/>
      <c r="P723" s="174"/>
      <c r="Q723" s="141"/>
      <c r="U723" s="142"/>
      <c r="V723" s="142"/>
      <c r="W723" s="142"/>
      <c r="X723" s="142"/>
      <c r="Y723" s="142"/>
    </row>
    <row r="724" spans="1:25" ht="12.75" customHeight="1" x14ac:dyDescent="0.25">
      <c r="A724" s="959" t="s">
        <v>269</v>
      </c>
      <c r="B724" s="960"/>
      <c r="C724" s="960"/>
      <c r="D724" s="960"/>
      <c r="E724" s="960"/>
      <c r="F724" s="960"/>
      <c r="G724" s="960"/>
      <c r="H724" s="960"/>
      <c r="I724" s="960"/>
      <c r="J724" s="960"/>
      <c r="K724" s="961"/>
      <c r="L724" s="139" t="s">
        <v>2294</v>
      </c>
      <c r="M724" s="173">
        <f>D726</f>
        <v>12.5</v>
      </c>
      <c r="N724" s="1056" t="s">
        <v>2511</v>
      </c>
      <c r="O724" s="1057"/>
      <c r="P724" s="1058"/>
      <c r="Q724" s="141"/>
      <c r="U724" s="142"/>
      <c r="V724" s="142"/>
      <c r="W724" s="142"/>
      <c r="X724" s="142"/>
      <c r="Y724" s="142"/>
    </row>
    <row r="725" spans="1:25" ht="12.75" customHeight="1" x14ac:dyDescent="0.25">
      <c r="A725" s="139" t="s">
        <v>2176</v>
      </c>
      <c r="B725" s="139" t="s">
        <v>2162</v>
      </c>
      <c r="C725" s="139" t="s">
        <v>2163</v>
      </c>
      <c r="D725" s="139" t="s">
        <v>2164</v>
      </c>
      <c r="E725" s="139"/>
      <c r="F725" s="139"/>
      <c r="G725" s="139"/>
      <c r="H725" s="139"/>
      <c r="I725" s="139"/>
      <c r="J725" s="139"/>
      <c r="K725" s="139"/>
      <c r="L725" s="139"/>
      <c r="M725" s="140"/>
      <c r="N725" s="144"/>
      <c r="O725" s="174"/>
      <c r="P725" s="174"/>
      <c r="Q725" s="141"/>
      <c r="U725" s="142"/>
      <c r="V725" s="142"/>
      <c r="W725" s="142"/>
      <c r="X725" s="142"/>
      <c r="Y725" s="142"/>
    </row>
    <row r="726" spans="1:25" ht="12.75" customHeight="1" x14ac:dyDescent="0.25">
      <c r="A726" s="140"/>
      <c r="B726" s="140">
        <v>5</v>
      </c>
      <c r="C726" s="140">
        <v>2.5</v>
      </c>
      <c r="D726" s="140">
        <f>B726*C726</f>
        <v>12.5</v>
      </c>
      <c r="E726" s="140"/>
      <c r="F726" s="140"/>
      <c r="G726" s="140"/>
      <c r="H726" s="140"/>
      <c r="I726" s="140"/>
      <c r="J726" s="140"/>
      <c r="K726" s="140"/>
      <c r="L726" s="139"/>
      <c r="M726" s="140"/>
      <c r="N726" s="144"/>
      <c r="O726" s="174"/>
      <c r="P726" s="174"/>
      <c r="Q726" s="141"/>
      <c r="U726" s="142"/>
      <c r="V726" s="142"/>
      <c r="W726" s="142"/>
      <c r="X726" s="142"/>
      <c r="Y726" s="142"/>
    </row>
    <row r="727" spans="1:25" ht="12.75" customHeight="1" x14ac:dyDescent="0.25">
      <c r="A727" s="140"/>
      <c r="B727" s="140"/>
      <c r="C727" s="140"/>
      <c r="D727" s="140"/>
      <c r="E727" s="140"/>
      <c r="F727" s="140"/>
      <c r="G727" s="140"/>
      <c r="H727" s="140"/>
      <c r="I727" s="140"/>
      <c r="J727" s="140"/>
      <c r="K727" s="140"/>
      <c r="L727" s="139"/>
      <c r="M727" s="140"/>
      <c r="N727" s="144"/>
      <c r="O727" s="174"/>
      <c r="P727" s="174"/>
      <c r="Q727" s="141"/>
      <c r="U727" s="142"/>
      <c r="V727" s="142"/>
      <c r="W727" s="142"/>
      <c r="X727" s="142"/>
      <c r="Y727" s="142"/>
    </row>
    <row r="728" spans="1:25" ht="12.75" customHeight="1" x14ac:dyDescent="0.25">
      <c r="A728" s="959" t="s">
        <v>272</v>
      </c>
      <c r="B728" s="960"/>
      <c r="C728" s="960"/>
      <c r="D728" s="960"/>
      <c r="E728" s="960"/>
      <c r="F728" s="960"/>
      <c r="G728" s="960"/>
      <c r="H728" s="960"/>
      <c r="I728" s="960"/>
      <c r="J728" s="960"/>
      <c r="K728" s="961"/>
      <c r="L728" s="139" t="s">
        <v>2294</v>
      </c>
      <c r="M728" s="173">
        <f>F740</f>
        <v>1106.4905000000001</v>
      </c>
      <c r="N728" s="1056" t="s">
        <v>2512</v>
      </c>
      <c r="O728" s="1057"/>
      <c r="P728" s="1058"/>
      <c r="Q728" s="141"/>
      <c r="U728" s="142"/>
      <c r="V728" s="142"/>
      <c r="W728" s="142"/>
      <c r="X728" s="142"/>
      <c r="Y728" s="142"/>
    </row>
    <row r="729" spans="1:25" ht="12.75" customHeight="1" x14ac:dyDescent="0.25">
      <c r="A729" s="139" t="s">
        <v>2176</v>
      </c>
      <c r="B729" s="139" t="s">
        <v>2162</v>
      </c>
      <c r="C729" s="139" t="s">
        <v>2163</v>
      </c>
      <c r="D729" s="148" t="s">
        <v>2513</v>
      </c>
      <c r="F729" s="139" t="s">
        <v>2514</v>
      </c>
      <c r="G729" s="139"/>
      <c r="H729" s="140" t="s">
        <v>2515</v>
      </c>
      <c r="I729" s="139"/>
      <c r="J729" s="139"/>
      <c r="K729" s="139"/>
      <c r="L729" s="139"/>
      <c r="M729" s="140"/>
      <c r="N729" s="144"/>
      <c r="O729" s="174"/>
      <c r="P729" s="174"/>
      <c r="Q729" s="141"/>
      <c r="U729" s="142"/>
      <c r="V729" s="142"/>
      <c r="W729" s="142"/>
      <c r="X729" s="142"/>
      <c r="Y729" s="142"/>
    </row>
    <row r="730" spans="1:25" ht="12.75" customHeight="1" x14ac:dyDescent="0.25">
      <c r="A730" s="139" t="s">
        <v>2516</v>
      </c>
      <c r="B730" s="139">
        <v>42.27</v>
      </c>
      <c r="C730" s="237">
        <v>1.95</v>
      </c>
      <c r="D730" s="148">
        <v>3</v>
      </c>
      <c r="F730" s="139">
        <f>B730*C730*D730</f>
        <v>247.27950000000001</v>
      </c>
      <c r="G730" s="140" t="s">
        <v>2517</v>
      </c>
      <c r="H730" s="139"/>
      <c r="I730" s="139"/>
      <c r="J730" s="139"/>
      <c r="K730" s="139"/>
      <c r="L730" s="139"/>
      <c r="M730" s="140"/>
      <c r="N730" s="144"/>
      <c r="O730" s="174"/>
      <c r="P730" s="174"/>
      <c r="Q730" s="141"/>
      <c r="U730" s="142"/>
      <c r="V730" s="142"/>
      <c r="W730" s="142"/>
      <c r="X730" s="142"/>
      <c r="Y730" s="142"/>
    </row>
    <row r="731" spans="1:25" ht="12.75" customHeight="1" x14ac:dyDescent="0.25">
      <c r="A731" s="139" t="s">
        <v>2518</v>
      </c>
      <c r="B731" s="139">
        <f>4.63+2.57</f>
        <v>7.1999999999999993</v>
      </c>
      <c r="C731" s="237">
        <v>1.95</v>
      </c>
      <c r="D731" s="148">
        <v>3</v>
      </c>
      <c r="F731" s="139">
        <f t="shared" ref="F731:F733" si="12">B731*C731*D731</f>
        <v>42.12</v>
      </c>
      <c r="G731" s="139" t="s">
        <v>2519</v>
      </c>
      <c r="H731" s="139"/>
      <c r="I731" s="139"/>
      <c r="J731" s="139"/>
      <c r="K731" s="139"/>
      <c r="L731" s="139"/>
      <c r="M731" s="140"/>
      <c r="N731" s="144"/>
      <c r="O731" s="174"/>
      <c r="P731" s="174"/>
      <c r="Q731" s="141"/>
      <c r="U731" s="142"/>
      <c r="V731" s="142"/>
      <c r="W731" s="142"/>
      <c r="X731" s="142"/>
      <c r="Y731" s="142"/>
    </row>
    <row r="732" spans="1:25" ht="12.75" customHeight="1" x14ac:dyDescent="0.25">
      <c r="A732" s="148" t="s">
        <v>2520</v>
      </c>
      <c r="B732" s="140">
        <f>1.41+16.41</f>
        <v>17.82</v>
      </c>
      <c r="C732" s="177">
        <v>1.95</v>
      </c>
      <c r="D732" s="188">
        <v>3</v>
      </c>
      <c r="E732" s="188"/>
      <c r="F732" s="139">
        <f t="shared" si="12"/>
        <v>104.24700000000001</v>
      </c>
      <c r="G732" s="139" t="s">
        <v>2519</v>
      </c>
      <c r="H732" s="139"/>
      <c r="I732" s="139"/>
      <c r="J732" s="139"/>
      <c r="K732" s="139"/>
      <c r="L732" s="139"/>
      <c r="M732" s="140"/>
      <c r="N732" s="144"/>
      <c r="O732" s="174"/>
      <c r="P732" s="174"/>
      <c r="Q732" s="141"/>
      <c r="U732" s="142"/>
      <c r="V732" s="142"/>
      <c r="W732" s="142"/>
      <c r="X732" s="142"/>
      <c r="Y732" s="142"/>
    </row>
    <row r="733" spans="1:25" ht="12.75" customHeight="1" x14ac:dyDescent="0.25">
      <c r="A733" s="140" t="s">
        <v>2521</v>
      </c>
      <c r="B733" s="140">
        <f>14.36+78.04+21.36+22.31+19.34+6.6</f>
        <v>162.01</v>
      </c>
      <c r="C733" s="177">
        <v>2.2000000000000002</v>
      </c>
      <c r="D733" s="148">
        <v>2</v>
      </c>
      <c r="F733" s="139">
        <f t="shared" si="12"/>
        <v>712.84400000000005</v>
      </c>
      <c r="G733" s="139" t="s">
        <v>2522</v>
      </c>
      <c r="H733" s="140"/>
      <c r="I733" s="140"/>
      <c r="J733" s="140"/>
      <c r="K733" s="140"/>
      <c r="L733" s="139"/>
      <c r="M733" s="140"/>
      <c r="N733" s="144"/>
      <c r="O733" s="174"/>
      <c r="P733" s="174"/>
      <c r="Q733" s="141"/>
      <c r="U733" s="142"/>
      <c r="V733" s="142"/>
      <c r="W733" s="142"/>
      <c r="X733" s="142"/>
      <c r="Y733" s="142"/>
    </row>
    <row r="734" spans="1:25" ht="12.75" customHeight="1" x14ac:dyDescent="0.25">
      <c r="A734" s="140"/>
      <c r="B734" s="140"/>
      <c r="C734" s="177"/>
      <c r="D734" s="139"/>
      <c r="E734" s="140"/>
      <c r="F734" s="140"/>
      <c r="G734" s="140" t="s">
        <v>2523</v>
      </c>
      <c r="H734" s="140"/>
      <c r="I734" s="140"/>
      <c r="J734" s="140"/>
      <c r="K734" s="140"/>
      <c r="L734" s="139"/>
      <c r="M734" s="140"/>
      <c r="N734" s="144"/>
      <c r="O734" s="174"/>
      <c r="P734" s="174"/>
      <c r="Q734" s="141"/>
      <c r="U734" s="142"/>
      <c r="V734" s="142"/>
      <c r="W734" s="142"/>
      <c r="X734" s="142"/>
      <c r="Y734" s="142"/>
    </row>
    <row r="735" spans="1:25" ht="12.75" customHeight="1" x14ac:dyDescent="0.25">
      <c r="A735" s="188"/>
      <c r="B735" s="188"/>
      <c r="C735" s="188"/>
      <c r="D735" s="188"/>
      <c r="E735" s="188"/>
      <c r="F735" s="140"/>
      <c r="G735" s="188"/>
      <c r="H735" s="140"/>
      <c r="I735" s="140"/>
      <c r="J735" s="140"/>
      <c r="K735" s="140"/>
      <c r="L735" s="139"/>
      <c r="M735" s="140"/>
      <c r="N735" s="144"/>
      <c r="O735" s="174"/>
      <c r="P735" s="174"/>
      <c r="Q735" s="141"/>
      <c r="U735" s="142"/>
      <c r="V735" s="142"/>
      <c r="W735" s="142"/>
      <c r="X735" s="142"/>
      <c r="Y735" s="142"/>
    </row>
    <row r="736" spans="1:25" ht="12.75" customHeight="1" x14ac:dyDescent="0.25">
      <c r="A736" s="140"/>
      <c r="B736" s="140"/>
      <c r="C736" s="140"/>
      <c r="D736" s="139"/>
      <c r="E736" s="140"/>
      <c r="F736" s="140"/>
      <c r="G736" s="140"/>
      <c r="H736" s="140"/>
      <c r="I736" s="140"/>
      <c r="J736" s="140"/>
      <c r="K736" s="140"/>
      <c r="L736" s="139"/>
      <c r="M736" s="140"/>
      <c r="N736" s="144"/>
      <c r="O736" s="174"/>
      <c r="P736" s="174"/>
      <c r="Q736" s="141"/>
      <c r="U736" s="142"/>
      <c r="V736" s="142"/>
      <c r="W736" s="142"/>
      <c r="X736" s="142"/>
      <c r="Y736" s="142"/>
    </row>
    <row r="737" spans="1:25" ht="12.75" customHeight="1" x14ac:dyDescent="0.25">
      <c r="A737" s="140"/>
      <c r="B737" s="140"/>
      <c r="C737" s="140"/>
      <c r="D737" s="139"/>
      <c r="E737" s="140"/>
      <c r="F737" s="140"/>
      <c r="G737" s="140"/>
      <c r="H737" s="140"/>
      <c r="I737" s="140"/>
      <c r="J737" s="140"/>
      <c r="K737" s="140"/>
      <c r="L737" s="139"/>
      <c r="M737" s="140"/>
      <c r="N737" s="144"/>
      <c r="O737" s="174"/>
      <c r="P737" s="174"/>
      <c r="Q737" s="141"/>
      <c r="U737" s="142"/>
      <c r="V737" s="142"/>
      <c r="W737" s="142"/>
      <c r="X737" s="142"/>
      <c r="Y737" s="142"/>
    </row>
    <row r="738" spans="1:25" ht="12.75" customHeight="1" x14ac:dyDescent="0.25">
      <c r="A738" s="140"/>
      <c r="B738" s="140"/>
      <c r="C738" s="140"/>
      <c r="D738" s="139"/>
      <c r="E738" s="140"/>
      <c r="F738" s="140"/>
      <c r="G738" s="140"/>
      <c r="H738" s="140"/>
      <c r="I738" s="140"/>
      <c r="J738" s="140"/>
      <c r="K738" s="140"/>
      <c r="L738" s="139"/>
      <c r="M738" s="140"/>
      <c r="N738" s="144"/>
      <c r="O738" s="174"/>
      <c r="P738" s="174"/>
      <c r="Q738" s="141"/>
      <c r="U738" s="142"/>
      <c r="V738" s="142"/>
      <c r="W738" s="142"/>
      <c r="X738" s="142"/>
      <c r="Y738" s="142"/>
    </row>
    <row r="739" spans="1:25" ht="12.75" customHeight="1" x14ac:dyDescent="0.25">
      <c r="A739" s="140"/>
      <c r="B739" s="140"/>
      <c r="C739" s="140"/>
      <c r="D739" s="139"/>
      <c r="E739" s="140"/>
      <c r="F739" s="140"/>
      <c r="G739" s="140"/>
      <c r="H739" s="140"/>
      <c r="I739" s="140"/>
      <c r="J739" s="140"/>
      <c r="K739" s="140"/>
      <c r="L739" s="139"/>
      <c r="M739" s="140"/>
      <c r="N739" s="144"/>
      <c r="O739" s="174"/>
      <c r="P739" s="174"/>
      <c r="Q739" s="141"/>
      <c r="U739" s="142"/>
      <c r="V739" s="142"/>
      <c r="W739" s="142"/>
      <c r="X739" s="142"/>
      <c r="Y739" s="142"/>
    </row>
    <row r="740" spans="1:25" ht="13.5" customHeight="1" x14ac:dyDescent="0.25">
      <c r="A740" s="140" t="s">
        <v>2524</v>
      </c>
      <c r="B740" s="140"/>
      <c r="C740" s="140"/>
      <c r="E740" s="140"/>
      <c r="F740" s="140">
        <f>SUM(F730:F733)</f>
        <v>1106.4905000000001</v>
      </c>
      <c r="G740" s="140"/>
      <c r="H740" s="140"/>
      <c r="I740" s="140"/>
      <c r="J740" s="140"/>
      <c r="K740" s="140"/>
      <c r="L740" s="139"/>
      <c r="M740" s="140"/>
      <c r="N740" s="174"/>
      <c r="O740" s="174"/>
      <c r="P740" s="174"/>
      <c r="Q740" s="141"/>
      <c r="U740" s="142"/>
      <c r="V740" s="142"/>
      <c r="W740" s="142"/>
      <c r="X740" s="142"/>
      <c r="Y740" s="142"/>
    </row>
    <row r="741" spans="1:25" ht="24.75" customHeight="1" x14ac:dyDescent="0.25">
      <c r="A741" s="959" t="s">
        <v>2525</v>
      </c>
      <c r="B741" s="960"/>
      <c r="C741" s="960"/>
      <c r="D741" s="960"/>
      <c r="E741" s="960"/>
      <c r="F741" s="960"/>
      <c r="G741" s="960"/>
      <c r="H741" s="960"/>
      <c r="I741" s="960"/>
      <c r="J741" s="960"/>
      <c r="K741" s="961"/>
      <c r="L741" s="139" t="s">
        <v>2294</v>
      </c>
      <c r="M741" s="173">
        <f>C743</f>
        <v>3.75</v>
      </c>
      <c r="N741" s="1054" t="s">
        <v>2526</v>
      </c>
      <c r="O741" s="1055"/>
      <c r="P741" s="1055"/>
      <c r="Q741" s="141"/>
      <c r="U741" s="142"/>
      <c r="V741" s="142"/>
      <c r="W741" s="142"/>
      <c r="X741" s="142"/>
      <c r="Y741" s="142"/>
    </row>
    <row r="742" spans="1:25" ht="12.75" customHeight="1" x14ac:dyDescent="0.25">
      <c r="A742" s="148" t="s">
        <v>2162</v>
      </c>
      <c r="B742" s="139" t="s">
        <v>2163</v>
      </c>
      <c r="C742" s="139" t="s">
        <v>2164</v>
      </c>
      <c r="D742" s="139"/>
      <c r="E742" s="139"/>
      <c r="F742" s="139"/>
      <c r="G742" s="139"/>
      <c r="H742" s="139"/>
      <c r="I742" s="139"/>
      <c r="J742" s="139"/>
      <c r="K742" s="139"/>
      <c r="L742" s="139"/>
      <c r="M742" s="140"/>
      <c r="N742" s="174"/>
      <c r="O742" s="174"/>
      <c r="P742" s="174"/>
      <c r="Q742" s="141"/>
      <c r="U742" s="142"/>
      <c r="V742" s="142"/>
      <c r="W742" s="142"/>
      <c r="X742" s="142"/>
      <c r="Y742" s="142"/>
    </row>
    <row r="743" spans="1:25" ht="12.75" customHeight="1" x14ac:dyDescent="0.25">
      <c r="A743" s="148">
        <v>2.5</v>
      </c>
      <c r="B743" s="140">
        <v>1.5</v>
      </c>
      <c r="C743" s="140">
        <f>A743*B743</f>
        <v>3.75</v>
      </c>
      <c r="D743" s="140"/>
      <c r="E743" s="140"/>
      <c r="F743" s="140"/>
      <c r="G743" s="140"/>
      <c r="H743" s="140"/>
      <c r="I743" s="140"/>
      <c r="J743" s="140"/>
      <c r="K743" s="140"/>
      <c r="L743" s="139"/>
      <c r="M743" s="140"/>
      <c r="N743" s="174"/>
      <c r="O743" s="174"/>
      <c r="P743" s="174"/>
      <c r="Q743" s="141"/>
      <c r="U743" s="142"/>
      <c r="V743" s="142"/>
      <c r="W743" s="142"/>
      <c r="X743" s="142"/>
      <c r="Y743" s="142"/>
    </row>
    <row r="744" spans="1:25" ht="12.75" customHeight="1" x14ac:dyDescent="0.25">
      <c r="A744" s="140"/>
      <c r="B744" s="140"/>
      <c r="C744" s="140"/>
      <c r="D744" s="140"/>
      <c r="E744" s="140"/>
      <c r="F744" s="140"/>
      <c r="G744" s="140"/>
      <c r="H744" s="140"/>
      <c r="I744" s="140"/>
      <c r="J744" s="140"/>
      <c r="K744" s="140"/>
      <c r="L744" s="139"/>
      <c r="M744" s="140"/>
      <c r="N744" s="174"/>
      <c r="O744" s="174"/>
      <c r="P744" s="174"/>
      <c r="Q744" s="141"/>
      <c r="U744" s="142"/>
      <c r="V744" s="142"/>
      <c r="W744" s="142"/>
      <c r="X744" s="142"/>
      <c r="Y744" s="142"/>
    </row>
    <row r="745" spans="1:25" ht="12.75" customHeight="1" x14ac:dyDescent="0.25">
      <c r="A745" s="959" t="s">
        <v>278</v>
      </c>
      <c r="B745" s="960"/>
      <c r="C745" s="960"/>
      <c r="D745" s="960"/>
      <c r="E745" s="960"/>
      <c r="F745" s="960"/>
      <c r="G745" s="960"/>
      <c r="H745" s="960"/>
      <c r="I745" s="960"/>
      <c r="J745" s="960"/>
      <c r="K745" s="961"/>
      <c r="L745" s="172" t="s">
        <v>2527</v>
      </c>
      <c r="M745" s="173">
        <f>A747</f>
        <v>8</v>
      </c>
      <c r="N745" s="1054"/>
      <c r="O745" s="1055"/>
      <c r="P745" s="1055"/>
      <c r="Q745" s="141"/>
      <c r="U745" s="142"/>
      <c r="V745" s="142"/>
      <c r="W745" s="142"/>
      <c r="X745" s="142"/>
      <c r="Y745" s="142"/>
    </row>
    <row r="746" spans="1:25" ht="12.75" customHeight="1" x14ac:dyDescent="0.25">
      <c r="A746" s="139" t="s">
        <v>2527</v>
      </c>
      <c r="B746" s="139"/>
      <c r="C746" s="139"/>
      <c r="D746" s="139"/>
      <c r="E746" s="139"/>
      <c r="F746" s="139"/>
      <c r="G746" s="139"/>
      <c r="H746" s="139"/>
      <c r="I746" s="139"/>
      <c r="J746" s="139"/>
      <c r="K746" s="139"/>
      <c r="L746" s="139"/>
      <c r="M746" s="140"/>
      <c r="N746" s="174"/>
      <c r="O746" s="174"/>
      <c r="P746" s="174"/>
      <c r="Q746" s="141"/>
      <c r="U746" s="142"/>
      <c r="V746" s="142"/>
      <c r="W746" s="142"/>
      <c r="X746" s="142"/>
      <c r="Y746" s="142"/>
    </row>
    <row r="747" spans="1:25" ht="12.75" customHeight="1" x14ac:dyDescent="0.25">
      <c r="A747" s="140">
        <v>8</v>
      </c>
      <c r="B747" s="140"/>
      <c r="C747" s="140"/>
      <c r="D747" s="140"/>
      <c r="E747" s="140"/>
      <c r="F747" s="140"/>
      <c r="G747" s="140"/>
      <c r="H747" s="140"/>
      <c r="I747" s="140"/>
      <c r="J747" s="140"/>
      <c r="K747" s="140"/>
      <c r="L747" s="139"/>
      <c r="M747" s="140"/>
      <c r="N747" s="174"/>
      <c r="O747" s="174"/>
      <c r="P747" s="174"/>
      <c r="Q747" s="141"/>
      <c r="U747" s="142"/>
      <c r="V747" s="142"/>
      <c r="W747" s="142"/>
      <c r="X747" s="142"/>
      <c r="Y747" s="142"/>
    </row>
    <row r="748" spans="1:25" ht="12.75" customHeight="1" x14ac:dyDescent="0.25">
      <c r="A748" s="140"/>
      <c r="B748" s="140"/>
      <c r="C748" s="140"/>
      <c r="D748" s="140"/>
      <c r="E748" s="140"/>
      <c r="F748" s="140"/>
      <c r="G748" s="140"/>
      <c r="H748" s="140"/>
      <c r="I748" s="140"/>
      <c r="J748" s="140"/>
      <c r="K748" s="140"/>
      <c r="L748" s="139"/>
      <c r="M748" s="140"/>
      <c r="N748" s="174"/>
      <c r="O748" s="174"/>
      <c r="P748" s="174"/>
      <c r="Q748" s="141"/>
      <c r="U748" s="142"/>
      <c r="V748" s="142"/>
      <c r="W748" s="142"/>
      <c r="X748" s="142"/>
      <c r="Y748" s="142"/>
    </row>
    <row r="749" spans="1:25" ht="12.75" customHeight="1" x14ac:dyDescent="0.25">
      <c r="A749" s="971" t="s">
        <v>39</v>
      </c>
      <c r="B749" s="956"/>
      <c r="C749" s="956"/>
      <c r="D749" s="167"/>
      <c r="E749" s="167"/>
      <c r="F749" s="167"/>
      <c r="G749" s="168"/>
      <c r="H749" s="168"/>
      <c r="I749" s="168"/>
      <c r="J749" s="168"/>
      <c r="K749" s="168"/>
      <c r="L749" s="169"/>
      <c r="M749" s="170"/>
      <c r="N749" s="171"/>
      <c r="O749" s="171"/>
      <c r="P749" s="171"/>
      <c r="Q749" s="141"/>
      <c r="U749" s="142"/>
      <c r="V749" s="142"/>
      <c r="W749" s="142"/>
      <c r="X749" s="142"/>
      <c r="Y749" s="142"/>
    </row>
    <row r="750" spans="1:25" ht="12.75" customHeight="1" x14ac:dyDescent="0.25">
      <c r="A750" s="971" t="s">
        <v>282</v>
      </c>
      <c r="B750" s="956"/>
      <c r="C750" s="956"/>
      <c r="D750" s="167"/>
      <c r="E750" s="167"/>
      <c r="F750" s="167"/>
      <c r="G750" s="168"/>
      <c r="H750" s="168"/>
      <c r="I750" s="168"/>
      <c r="J750" s="168"/>
      <c r="K750" s="168"/>
      <c r="L750" s="169"/>
      <c r="M750" s="170"/>
      <c r="N750" s="171"/>
      <c r="O750" s="171"/>
      <c r="P750" s="171"/>
      <c r="Q750" s="141"/>
      <c r="U750" s="142"/>
      <c r="V750" s="142"/>
      <c r="W750" s="142"/>
      <c r="X750" s="142"/>
      <c r="Y750" s="142"/>
    </row>
    <row r="751" spans="1:25" ht="12.75" customHeight="1" x14ac:dyDescent="0.25">
      <c r="A751" s="959" t="s">
        <v>2528</v>
      </c>
      <c r="B751" s="960"/>
      <c r="C751" s="960"/>
      <c r="D751" s="960"/>
      <c r="E751" s="960"/>
      <c r="F751" s="960"/>
      <c r="G751" s="960"/>
      <c r="H751" s="960"/>
      <c r="I751" s="960"/>
      <c r="J751" s="960"/>
      <c r="K751" s="961"/>
      <c r="L751" s="172" t="s">
        <v>52</v>
      </c>
      <c r="M751" s="173">
        <f>D755</f>
        <v>2145.83</v>
      </c>
      <c r="N751" s="957"/>
      <c r="O751" s="958"/>
      <c r="P751" s="958"/>
      <c r="Q751" s="141"/>
      <c r="U751" s="142"/>
      <c r="V751" s="142"/>
      <c r="W751" s="142"/>
      <c r="X751" s="142"/>
      <c r="Y751" s="142"/>
    </row>
    <row r="752" spans="1:25" ht="12.75" customHeight="1" x14ac:dyDescent="0.25">
      <c r="A752" s="139" t="s">
        <v>2176</v>
      </c>
      <c r="B752" s="139" t="s">
        <v>2162</v>
      </c>
      <c r="C752" s="139" t="s">
        <v>2163</v>
      </c>
      <c r="D752" s="139" t="s">
        <v>2164</v>
      </c>
      <c r="E752" s="139" t="s">
        <v>2529</v>
      </c>
      <c r="F752" s="139"/>
      <c r="G752" s="139"/>
      <c r="H752" s="139"/>
      <c r="I752" s="139"/>
      <c r="J752" s="139"/>
      <c r="K752" s="139"/>
      <c r="L752" s="139"/>
      <c r="M752" s="140"/>
      <c r="N752" s="174"/>
      <c r="O752" s="174"/>
      <c r="P752" s="174"/>
      <c r="Q752" s="141"/>
      <c r="U752" s="142"/>
      <c r="V752" s="142"/>
      <c r="W752" s="142"/>
      <c r="X752" s="142"/>
      <c r="Y752" s="142"/>
    </row>
    <row r="753" spans="1:25" ht="12.75" customHeight="1" x14ac:dyDescent="0.25">
      <c r="A753" s="140" t="s">
        <v>2530</v>
      </c>
      <c r="B753" s="140"/>
      <c r="C753" s="140"/>
      <c r="D753" s="140">
        <v>37.020000000000003</v>
      </c>
      <c r="F753" s="139"/>
      <c r="G753" s="139"/>
      <c r="H753" s="139"/>
      <c r="I753" s="139"/>
      <c r="J753" s="139"/>
      <c r="K753" s="139"/>
      <c r="L753" s="139"/>
      <c r="M753" s="140"/>
      <c r="N753" s="174"/>
      <c r="O753" s="174"/>
      <c r="P753" s="174"/>
      <c r="Q753" s="141"/>
      <c r="U753" s="142"/>
      <c r="V753" s="142"/>
      <c r="W753" s="142"/>
      <c r="X753" s="142"/>
      <c r="Y753" s="142"/>
    </row>
    <row r="754" spans="1:25" ht="12.75" customHeight="1" x14ac:dyDescent="0.25">
      <c r="A754" s="140" t="s">
        <v>2531</v>
      </c>
      <c r="B754" s="140"/>
      <c r="C754" s="140"/>
      <c r="D754" s="140">
        <v>2108.81</v>
      </c>
      <c r="E754" s="140"/>
      <c r="F754" s="140"/>
      <c r="G754" s="140"/>
      <c r="H754" s="140"/>
      <c r="I754" s="140"/>
      <c r="J754" s="140"/>
      <c r="K754" s="140"/>
      <c r="L754" s="139"/>
      <c r="M754" s="140"/>
      <c r="N754" s="174"/>
      <c r="O754" s="174"/>
      <c r="P754" s="174"/>
      <c r="Q754" s="141"/>
      <c r="U754" s="142"/>
      <c r="V754" s="142"/>
      <c r="W754" s="142"/>
      <c r="X754" s="142"/>
      <c r="Y754" s="142"/>
    </row>
    <row r="755" spans="1:25" ht="12.75" customHeight="1" x14ac:dyDescent="0.25">
      <c r="A755" s="140" t="s">
        <v>17</v>
      </c>
      <c r="B755" s="140"/>
      <c r="C755" s="140"/>
      <c r="D755" s="140">
        <f>SUM(D753:D754)</f>
        <v>2145.83</v>
      </c>
      <c r="E755" s="140"/>
      <c r="F755" s="140"/>
      <c r="G755" s="140"/>
      <c r="H755" s="140"/>
      <c r="I755" s="140"/>
      <c r="J755" s="140"/>
      <c r="K755" s="140"/>
      <c r="L755" s="139"/>
      <c r="M755" s="140"/>
      <c r="N755" s="174"/>
      <c r="O755" s="174"/>
      <c r="P755" s="174"/>
      <c r="Q755" s="141"/>
      <c r="U755" s="142"/>
      <c r="V755" s="142"/>
      <c r="W755" s="142"/>
      <c r="X755" s="142"/>
      <c r="Y755" s="142"/>
    </row>
    <row r="756" spans="1:25" ht="12.75" customHeight="1" x14ac:dyDescent="0.25">
      <c r="A756" s="140"/>
      <c r="B756" s="140"/>
      <c r="C756" s="140"/>
      <c r="D756" s="140"/>
      <c r="E756" s="140"/>
      <c r="F756" s="140"/>
      <c r="G756" s="140"/>
      <c r="H756" s="140"/>
      <c r="I756" s="140"/>
      <c r="J756" s="140"/>
      <c r="K756" s="140"/>
      <c r="L756" s="139"/>
      <c r="M756" s="140"/>
      <c r="N756" s="174"/>
      <c r="O756" s="174"/>
      <c r="P756" s="174"/>
      <c r="Q756" s="141"/>
      <c r="U756" s="142"/>
      <c r="V756" s="142"/>
      <c r="W756" s="142"/>
      <c r="X756" s="142"/>
      <c r="Y756" s="142"/>
    </row>
    <row r="757" spans="1:25" ht="12.75" customHeight="1" x14ac:dyDescent="0.25">
      <c r="A757" s="140"/>
      <c r="B757" s="140"/>
      <c r="C757" s="140"/>
      <c r="D757" s="140"/>
      <c r="E757" s="140"/>
      <c r="F757" s="140"/>
      <c r="G757" s="140"/>
      <c r="H757" s="140"/>
      <c r="I757" s="140"/>
      <c r="J757" s="140"/>
      <c r="K757" s="140"/>
      <c r="L757" s="139"/>
      <c r="M757" s="140"/>
      <c r="N757" s="174"/>
      <c r="O757" s="174"/>
      <c r="P757" s="174"/>
      <c r="Q757" s="141"/>
      <c r="U757" s="142"/>
      <c r="V757" s="142"/>
      <c r="W757" s="142"/>
      <c r="X757" s="142"/>
      <c r="Y757" s="142"/>
    </row>
    <row r="758" spans="1:25" ht="12.75" customHeight="1" x14ac:dyDescent="0.25">
      <c r="A758" s="140"/>
      <c r="B758" s="140"/>
      <c r="C758" s="140"/>
      <c r="D758" s="140"/>
      <c r="E758" s="140"/>
      <c r="F758" s="140"/>
      <c r="G758" s="140"/>
      <c r="H758" s="140"/>
      <c r="I758" s="176"/>
      <c r="J758" s="140"/>
      <c r="K758" s="140"/>
      <c r="L758" s="139"/>
      <c r="M758" s="140"/>
      <c r="N758" s="174"/>
      <c r="O758" s="174"/>
      <c r="P758" s="174"/>
      <c r="Q758" s="141"/>
      <c r="U758" s="142"/>
      <c r="V758" s="142"/>
      <c r="W758" s="142"/>
      <c r="X758" s="142"/>
      <c r="Y758" s="142"/>
    </row>
    <row r="759" spans="1:25" ht="12.75" customHeight="1" x14ac:dyDescent="0.25">
      <c r="A759" s="140"/>
      <c r="B759" s="140"/>
      <c r="C759" s="140"/>
      <c r="D759" s="140"/>
      <c r="E759" s="140"/>
      <c r="F759" s="140"/>
      <c r="G759" s="140"/>
      <c r="H759" s="140"/>
      <c r="I759" s="140"/>
      <c r="J759" s="140"/>
      <c r="K759" s="140"/>
      <c r="L759" s="139"/>
      <c r="M759" s="140"/>
      <c r="N759" s="174"/>
      <c r="O759" s="174"/>
      <c r="P759" s="174"/>
      <c r="Q759" s="141"/>
      <c r="U759" s="142"/>
      <c r="V759" s="142"/>
      <c r="W759" s="142"/>
      <c r="X759" s="142"/>
      <c r="Y759" s="142"/>
    </row>
    <row r="760" spans="1:25" ht="12.75" customHeight="1" x14ac:dyDescent="0.25">
      <c r="A760" s="140"/>
      <c r="B760" s="140"/>
      <c r="C760" s="140"/>
      <c r="D760" s="140"/>
      <c r="E760" s="140"/>
      <c r="F760" s="140"/>
      <c r="G760" s="140"/>
      <c r="H760" s="140"/>
      <c r="I760" s="140"/>
      <c r="J760" s="140"/>
      <c r="K760" s="140"/>
      <c r="L760" s="139"/>
      <c r="M760" s="140"/>
      <c r="N760" s="174"/>
      <c r="O760" s="174"/>
      <c r="P760" s="174"/>
      <c r="Q760" s="141"/>
      <c r="U760" s="142"/>
      <c r="V760" s="142"/>
      <c r="W760" s="142"/>
      <c r="X760" s="142"/>
      <c r="Y760" s="142"/>
    </row>
    <row r="761" spans="1:25" ht="12.75" customHeight="1" x14ac:dyDescent="0.25">
      <c r="A761" s="140"/>
      <c r="B761" s="140"/>
      <c r="C761" s="140"/>
      <c r="D761" s="140"/>
      <c r="E761" s="140"/>
      <c r="F761" s="140"/>
      <c r="G761" s="140"/>
      <c r="H761" s="140"/>
      <c r="I761" s="140"/>
      <c r="J761" s="140"/>
      <c r="K761" s="140"/>
      <c r="L761" s="139"/>
      <c r="M761" s="140"/>
      <c r="N761" s="174"/>
      <c r="O761" s="174"/>
      <c r="P761" s="174"/>
      <c r="Q761" s="141"/>
      <c r="U761" s="142"/>
      <c r="V761" s="142"/>
      <c r="W761" s="142"/>
      <c r="X761" s="142"/>
      <c r="Y761" s="142"/>
    </row>
    <row r="762" spans="1:25" ht="12.75" customHeight="1" x14ac:dyDescent="0.25">
      <c r="A762" s="140"/>
      <c r="B762" s="140"/>
      <c r="C762" s="140"/>
      <c r="D762" s="140"/>
      <c r="E762" s="140"/>
      <c r="F762" s="140"/>
      <c r="G762" s="140"/>
      <c r="H762" s="140"/>
      <c r="I762" s="140"/>
      <c r="J762" s="140"/>
      <c r="K762" s="140"/>
      <c r="L762" s="139"/>
      <c r="M762" s="140"/>
      <c r="N762" s="174"/>
      <c r="O762" s="174"/>
      <c r="P762" s="174"/>
      <c r="Q762" s="141"/>
      <c r="U762" s="142"/>
      <c r="V762" s="142"/>
      <c r="W762" s="142"/>
      <c r="X762" s="142"/>
      <c r="Y762" s="142"/>
    </row>
    <row r="763" spans="1:25" ht="12.75" customHeight="1" x14ac:dyDescent="0.25">
      <c r="A763" s="140"/>
      <c r="B763" s="140"/>
      <c r="C763" s="140"/>
      <c r="E763" s="140"/>
      <c r="F763" s="140"/>
      <c r="G763" s="140"/>
      <c r="H763" s="140"/>
      <c r="I763" s="140"/>
      <c r="J763" s="140"/>
      <c r="K763" s="140"/>
      <c r="L763" s="139"/>
      <c r="M763" s="140"/>
      <c r="N763" s="174"/>
      <c r="O763" s="174"/>
      <c r="P763" s="174"/>
      <c r="Q763" s="141"/>
      <c r="U763" s="142"/>
      <c r="V763" s="142"/>
      <c r="W763" s="142"/>
      <c r="X763" s="142"/>
      <c r="Y763" s="142"/>
    </row>
    <row r="764" spans="1:25" ht="12.75" customHeight="1" x14ac:dyDescent="0.25">
      <c r="A764" s="959" t="s">
        <v>288</v>
      </c>
      <c r="B764" s="960"/>
      <c r="C764" s="960"/>
      <c r="D764" s="960"/>
      <c r="E764" s="960"/>
      <c r="F764" s="960"/>
      <c r="G764" s="960"/>
      <c r="H764" s="960"/>
      <c r="I764" s="960"/>
      <c r="J764" s="960"/>
      <c r="K764" s="961"/>
      <c r="L764" s="172" t="s">
        <v>56</v>
      </c>
      <c r="M764" s="173">
        <f>C766</f>
        <v>64.273600000000002</v>
      </c>
      <c r="N764" s="957" t="s">
        <v>2532</v>
      </c>
      <c r="O764" s="958"/>
      <c r="P764" s="958"/>
      <c r="Q764" s="141"/>
      <c r="U764" s="142"/>
      <c r="V764" s="142"/>
      <c r="W764" s="142"/>
      <c r="X764" s="142"/>
      <c r="Y764" s="142"/>
    </row>
    <row r="765" spans="1:25" ht="12.75" customHeight="1" x14ac:dyDescent="0.25">
      <c r="A765" s="238" t="s">
        <v>2164</v>
      </c>
      <c r="B765" s="184" t="s">
        <v>2162</v>
      </c>
      <c r="C765" s="139" t="s">
        <v>2299</v>
      </c>
      <c r="D765" s="184"/>
      <c r="E765" s="139"/>
      <c r="F765" s="139"/>
      <c r="G765" s="139"/>
      <c r="H765" s="139"/>
      <c r="I765" s="139"/>
      <c r="J765" s="139"/>
      <c r="K765" s="139"/>
      <c r="L765" s="139"/>
      <c r="M765" s="140"/>
      <c r="N765" s="174"/>
      <c r="O765" s="174"/>
      <c r="P765" s="174"/>
      <c r="Q765" s="141"/>
      <c r="U765" s="142"/>
      <c r="V765" s="142"/>
      <c r="W765" s="142"/>
      <c r="X765" s="142"/>
      <c r="Y765" s="142"/>
    </row>
    <row r="766" spans="1:25" ht="15.75" x14ac:dyDescent="0.25">
      <c r="A766" s="140">
        <v>2.72</v>
      </c>
      <c r="B766" s="140">
        <v>23.63</v>
      </c>
      <c r="C766" s="140">
        <f>A766*B766</f>
        <v>64.273600000000002</v>
      </c>
      <c r="D766" s="140" t="s">
        <v>2533</v>
      </c>
      <c r="E766" s="140" t="s">
        <v>2534</v>
      </c>
      <c r="F766" s="140"/>
      <c r="G766" s="140"/>
      <c r="H766" s="140"/>
      <c r="I766" s="140"/>
      <c r="J766" s="140"/>
      <c r="K766" s="140"/>
      <c r="L766" s="139"/>
      <c r="M766" s="140"/>
      <c r="N766" s="174"/>
      <c r="O766" s="174"/>
      <c r="P766" s="174"/>
      <c r="Q766" s="141"/>
      <c r="U766" s="142"/>
      <c r="V766" s="142"/>
      <c r="W766" s="142"/>
      <c r="X766" s="142"/>
      <c r="Y766" s="142"/>
    </row>
    <row r="767" spans="1:25" ht="15.75" x14ac:dyDescent="0.25">
      <c r="A767" s="140"/>
      <c r="B767" s="140"/>
      <c r="C767" s="140"/>
      <c r="D767" s="140"/>
      <c r="E767" s="140"/>
      <c r="F767" s="140"/>
      <c r="G767" s="140"/>
      <c r="H767" s="140"/>
      <c r="I767" s="140"/>
      <c r="J767" s="140"/>
      <c r="K767" s="140"/>
      <c r="L767" s="139"/>
      <c r="M767" s="140"/>
      <c r="N767" s="174"/>
      <c r="O767" s="174"/>
      <c r="P767" s="174"/>
      <c r="Q767" s="141"/>
      <c r="U767" s="142"/>
      <c r="V767" s="142"/>
      <c r="W767" s="142"/>
      <c r="X767" s="142"/>
      <c r="Y767" s="142"/>
    </row>
    <row r="768" spans="1:25" ht="15.75" x14ac:dyDescent="0.25">
      <c r="A768" s="140"/>
      <c r="B768" s="140"/>
      <c r="C768" s="140"/>
      <c r="D768" s="140"/>
      <c r="E768" s="140"/>
      <c r="F768" s="140"/>
      <c r="G768" s="140"/>
      <c r="H768" s="140"/>
      <c r="I768" s="140"/>
      <c r="J768" s="140"/>
      <c r="K768" s="140"/>
      <c r="L768" s="139"/>
      <c r="M768" s="140"/>
      <c r="N768" s="174"/>
      <c r="O768" s="174"/>
      <c r="P768" s="174"/>
      <c r="Q768" s="141"/>
      <c r="U768" s="142"/>
      <c r="V768" s="142"/>
      <c r="W768" s="142"/>
      <c r="X768" s="142"/>
      <c r="Y768" s="142"/>
    </row>
    <row r="769" spans="1:25" ht="15.75" x14ac:dyDescent="0.25">
      <c r="A769" s="140"/>
      <c r="B769" s="140"/>
      <c r="C769" s="140"/>
      <c r="D769" s="140"/>
      <c r="E769" s="140"/>
      <c r="F769" s="140"/>
      <c r="G769" s="140"/>
      <c r="H769" s="140"/>
      <c r="I769" s="140"/>
      <c r="J769" s="140"/>
      <c r="K769" s="140"/>
      <c r="L769" s="139"/>
      <c r="M769" s="140"/>
      <c r="N769" s="174"/>
      <c r="O769" s="174"/>
      <c r="P769" s="174"/>
      <c r="Q769" s="141"/>
      <c r="U769" s="142"/>
      <c r="V769" s="142"/>
      <c r="W769" s="142"/>
      <c r="X769" s="142"/>
      <c r="Y769" s="142"/>
    </row>
    <row r="770" spans="1:25" ht="15.75" x14ac:dyDescent="0.25">
      <c r="A770" s="140"/>
      <c r="B770" s="140"/>
      <c r="C770" s="140"/>
      <c r="D770" s="140"/>
      <c r="E770" s="140"/>
      <c r="F770" s="140"/>
      <c r="G770" s="140"/>
      <c r="H770" s="140"/>
      <c r="I770" s="140"/>
      <c r="J770" s="140"/>
      <c r="K770" s="140"/>
      <c r="L770" s="139"/>
      <c r="M770" s="140"/>
      <c r="N770" s="174"/>
      <c r="O770" s="174"/>
      <c r="P770" s="174"/>
      <c r="Q770" s="141"/>
      <c r="U770" s="142"/>
      <c r="V770" s="142"/>
      <c r="W770" s="142"/>
      <c r="X770" s="142"/>
      <c r="Y770" s="142"/>
    </row>
    <row r="771" spans="1:25" ht="15.75" x14ac:dyDescent="0.25">
      <c r="A771" s="140"/>
      <c r="B771" s="140"/>
      <c r="C771" s="140"/>
      <c r="D771" s="140"/>
      <c r="E771" s="140"/>
      <c r="F771" s="140"/>
      <c r="G771" s="140"/>
      <c r="H771" s="140"/>
      <c r="I771" s="140"/>
      <c r="J771" s="140"/>
      <c r="K771" s="140"/>
      <c r="L771" s="139"/>
      <c r="M771" s="140"/>
      <c r="N771" s="174"/>
      <c r="O771" s="174"/>
      <c r="P771" s="174"/>
      <c r="Q771" s="141"/>
      <c r="U771" s="142"/>
      <c r="V771" s="142"/>
      <c r="W771" s="142"/>
      <c r="X771" s="142"/>
      <c r="Y771" s="142"/>
    </row>
    <row r="772" spans="1:25" ht="15.75" x14ac:dyDescent="0.25">
      <c r="A772" s="140"/>
      <c r="B772" s="140"/>
      <c r="C772" s="140"/>
      <c r="D772" s="140"/>
      <c r="E772" s="140"/>
      <c r="F772" s="140"/>
      <c r="G772" s="140"/>
      <c r="H772" s="140"/>
      <c r="I772" s="140"/>
      <c r="J772" s="140"/>
      <c r="K772" s="140"/>
      <c r="L772" s="139"/>
      <c r="M772" s="140"/>
      <c r="N772" s="174"/>
      <c r="O772" s="174"/>
      <c r="P772" s="174"/>
      <c r="Q772" s="141"/>
      <c r="U772" s="142"/>
      <c r="V772" s="142"/>
      <c r="W772" s="142"/>
      <c r="X772" s="142"/>
      <c r="Y772" s="142"/>
    </row>
    <row r="773" spans="1:25" ht="15.75" x14ac:dyDescent="0.25">
      <c r="A773" s="140"/>
      <c r="B773" s="140"/>
      <c r="C773" s="140"/>
      <c r="D773" s="140"/>
      <c r="E773" s="140"/>
      <c r="F773" s="140"/>
      <c r="G773" s="140"/>
      <c r="H773" s="140"/>
      <c r="I773" s="140"/>
      <c r="J773" s="140"/>
      <c r="K773" s="140"/>
      <c r="L773" s="139"/>
      <c r="M773" s="140"/>
      <c r="N773" s="174"/>
      <c r="O773" s="174"/>
      <c r="P773" s="174"/>
      <c r="Q773" s="141"/>
      <c r="U773" s="142"/>
      <c r="V773" s="142"/>
      <c r="W773" s="142"/>
      <c r="X773" s="142"/>
      <c r="Y773" s="142"/>
    </row>
    <row r="774" spans="1:25" ht="15.75" x14ac:dyDescent="0.25">
      <c r="A774" s="140"/>
      <c r="B774" s="140"/>
      <c r="C774" s="140"/>
      <c r="D774" s="140"/>
      <c r="E774" s="140"/>
      <c r="F774" s="140"/>
      <c r="G774" s="140"/>
      <c r="H774" s="140"/>
      <c r="I774" s="140"/>
      <c r="J774" s="140"/>
      <c r="K774" s="140"/>
      <c r="L774" s="139"/>
      <c r="M774" s="140"/>
      <c r="N774" s="174"/>
      <c r="O774" s="174"/>
      <c r="P774" s="174"/>
      <c r="Q774" s="141"/>
      <c r="U774" s="142"/>
      <c r="V774" s="142"/>
      <c r="W774" s="142"/>
      <c r="X774" s="142"/>
      <c r="Y774" s="142"/>
    </row>
    <row r="775" spans="1:25" ht="15.75" x14ac:dyDescent="0.25">
      <c r="A775" s="140"/>
      <c r="B775" s="140"/>
      <c r="C775" s="140"/>
      <c r="D775" s="140"/>
      <c r="E775" s="140"/>
      <c r="F775" s="140"/>
      <c r="G775" s="140"/>
      <c r="H775" s="140"/>
      <c r="I775" s="140"/>
      <c r="J775" s="140"/>
      <c r="K775" s="140"/>
      <c r="L775" s="139"/>
      <c r="M775" s="140"/>
      <c r="N775" s="174"/>
      <c r="O775" s="174"/>
      <c r="P775" s="174"/>
      <c r="Q775" s="141"/>
      <c r="U775" s="142"/>
      <c r="V775" s="142"/>
      <c r="W775" s="142"/>
      <c r="X775" s="142"/>
      <c r="Y775" s="142"/>
    </row>
    <row r="776" spans="1:25" ht="15.75" x14ac:dyDescent="0.25">
      <c r="A776" s="140"/>
      <c r="B776" s="140"/>
      <c r="C776" s="140"/>
      <c r="D776" s="140"/>
      <c r="E776" s="140"/>
      <c r="F776" s="140"/>
      <c r="G776" s="140"/>
      <c r="H776" s="140"/>
      <c r="I776" s="140"/>
      <c r="J776" s="140"/>
      <c r="K776" s="140"/>
      <c r="L776" s="139"/>
      <c r="M776" s="140"/>
      <c r="N776" s="174"/>
      <c r="O776" s="174"/>
      <c r="P776" s="174"/>
      <c r="Q776" s="141"/>
      <c r="U776" s="142"/>
      <c r="V776" s="142"/>
      <c r="W776" s="142"/>
      <c r="X776" s="142"/>
      <c r="Y776" s="142"/>
    </row>
    <row r="777" spans="1:25" ht="15.75" x14ac:dyDescent="0.25">
      <c r="A777" s="140"/>
      <c r="B777" s="140"/>
      <c r="C777" s="140"/>
      <c r="D777" s="140"/>
      <c r="E777" s="140"/>
      <c r="F777" s="140"/>
      <c r="G777" s="140"/>
      <c r="H777" s="140"/>
      <c r="I777" s="140"/>
      <c r="J777" s="140"/>
      <c r="K777" s="140"/>
      <c r="L777" s="139"/>
      <c r="M777" s="140"/>
      <c r="N777" s="174"/>
      <c r="O777" s="174"/>
      <c r="P777" s="174"/>
      <c r="Q777" s="141"/>
      <c r="U777" s="142"/>
      <c r="V777" s="142"/>
      <c r="W777" s="142"/>
      <c r="X777" s="142"/>
      <c r="Y777" s="142"/>
    </row>
    <row r="778" spans="1:25" ht="15.75" x14ac:dyDescent="0.25">
      <c r="A778" s="140"/>
      <c r="B778" s="140"/>
      <c r="C778" s="140"/>
      <c r="D778" s="140"/>
      <c r="E778" s="140"/>
      <c r="F778" s="140"/>
      <c r="G778" s="140"/>
      <c r="H778" s="140"/>
      <c r="I778" s="140"/>
      <c r="J778" s="140"/>
      <c r="K778" s="140"/>
      <c r="L778" s="139"/>
      <c r="M778" s="140"/>
      <c r="N778" s="174"/>
      <c r="O778" s="174"/>
      <c r="P778" s="174"/>
      <c r="Q778" s="141"/>
      <c r="U778" s="142"/>
      <c r="V778" s="142"/>
      <c r="W778" s="142"/>
      <c r="X778" s="142"/>
      <c r="Y778" s="142"/>
    </row>
    <row r="779" spans="1:25" ht="15.75" x14ac:dyDescent="0.25">
      <c r="A779" s="140"/>
      <c r="B779" s="140"/>
      <c r="C779" s="140"/>
      <c r="D779" s="140"/>
      <c r="E779" s="140"/>
      <c r="F779" s="140"/>
      <c r="G779" s="140"/>
      <c r="H779" s="140"/>
      <c r="I779" s="140"/>
      <c r="J779" s="140"/>
      <c r="K779" s="140"/>
      <c r="L779" s="139"/>
      <c r="M779" s="140"/>
      <c r="N779" s="174"/>
      <c r="O779" s="174"/>
      <c r="P779" s="174"/>
      <c r="Q779" s="141"/>
      <c r="U779" s="142"/>
      <c r="V779" s="142"/>
      <c r="W779" s="142"/>
      <c r="X779" s="142"/>
      <c r="Y779" s="142"/>
    </row>
    <row r="780" spans="1:25" ht="15.75" x14ac:dyDescent="0.25">
      <c r="A780" s="140"/>
      <c r="B780" s="140"/>
      <c r="C780" s="140"/>
      <c r="D780" s="140"/>
      <c r="E780" s="140"/>
      <c r="F780" s="140"/>
      <c r="G780" s="140"/>
      <c r="H780" s="140"/>
      <c r="I780" s="140"/>
      <c r="J780" s="140"/>
      <c r="K780" s="140"/>
      <c r="L780" s="139"/>
      <c r="M780" s="140"/>
      <c r="N780" s="174"/>
      <c r="O780" s="174"/>
      <c r="P780" s="174"/>
      <c r="Q780" s="141"/>
      <c r="U780" s="142"/>
      <c r="V780" s="142"/>
      <c r="W780" s="142"/>
      <c r="X780" s="142"/>
      <c r="Y780" s="142"/>
    </row>
    <row r="781" spans="1:25" ht="12.75" customHeight="1" x14ac:dyDescent="0.25">
      <c r="A781" s="959" t="s">
        <v>291</v>
      </c>
      <c r="B781" s="960"/>
      <c r="C781" s="960"/>
      <c r="D781" s="960"/>
      <c r="E781" s="960"/>
      <c r="F781" s="960"/>
      <c r="G781" s="960"/>
      <c r="H781" s="960"/>
      <c r="I781" s="960"/>
      <c r="J781" s="960"/>
      <c r="K781" s="961"/>
      <c r="L781" s="172" t="s">
        <v>56</v>
      </c>
      <c r="M781" s="173">
        <f>C786</f>
        <v>153.01129999999998</v>
      </c>
      <c r="N781" s="957" t="s">
        <v>2535</v>
      </c>
      <c r="O781" s="958"/>
      <c r="P781" s="958"/>
      <c r="Q781" s="141"/>
      <c r="U781" s="142"/>
      <c r="V781" s="142"/>
      <c r="W781" s="142"/>
      <c r="X781" s="142"/>
      <c r="Y781" s="142"/>
    </row>
    <row r="782" spans="1:25" ht="26.25" customHeight="1" x14ac:dyDescent="0.25">
      <c r="A782" s="238" t="s">
        <v>2164</v>
      </c>
      <c r="B782" s="184" t="s">
        <v>2162</v>
      </c>
      <c r="C782" s="139" t="s">
        <v>2299</v>
      </c>
      <c r="D782" s="184"/>
      <c r="E782" s="139"/>
      <c r="F782" s="139"/>
      <c r="G782" s="139"/>
      <c r="H782" s="139"/>
      <c r="I782" s="139"/>
      <c r="J782" s="139"/>
      <c r="K782" s="139"/>
      <c r="L782" s="139"/>
      <c r="M782" s="140"/>
      <c r="N782" s="174"/>
      <c r="O782" s="174"/>
      <c r="P782" s="174"/>
      <c r="Q782" s="141"/>
      <c r="U782" s="142"/>
      <c r="V782" s="142"/>
      <c r="W782" s="142"/>
      <c r="X782" s="142"/>
      <c r="Y782" s="142"/>
    </row>
    <row r="783" spans="1:25" ht="18.75" customHeight="1" x14ac:dyDescent="0.25">
      <c r="A783" s="140">
        <f>1.09</f>
        <v>1.0900000000000001</v>
      </c>
      <c r="B783" s="140">
        <v>19.670000000000002</v>
      </c>
      <c r="C783" s="140">
        <f t="shared" ref="C783:C785" si="13">A783*B783</f>
        <v>21.440300000000004</v>
      </c>
      <c r="D783" s="140" t="s">
        <v>2536</v>
      </c>
      <c r="E783" s="140" t="s">
        <v>2537</v>
      </c>
      <c r="F783" s="140"/>
      <c r="G783" s="140"/>
      <c r="H783" s="140"/>
      <c r="I783" s="140"/>
      <c r="J783" s="140"/>
      <c r="K783" s="140"/>
      <c r="L783" s="139"/>
      <c r="M783" s="140"/>
      <c r="N783" s="174"/>
      <c r="O783" s="174"/>
      <c r="P783" s="174"/>
      <c r="Q783" s="141"/>
      <c r="U783" s="142"/>
      <c r="V783" s="142"/>
      <c r="W783" s="142"/>
      <c r="X783" s="142"/>
      <c r="Y783" s="142"/>
    </row>
    <row r="784" spans="1:25" ht="22.5" customHeight="1" x14ac:dyDescent="0.25">
      <c r="A784" s="140">
        <v>4.7</v>
      </c>
      <c r="B784" s="140">
        <v>23.63</v>
      </c>
      <c r="C784" s="140">
        <f t="shared" si="13"/>
        <v>111.06099999999999</v>
      </c>
      <c r="D784" s="140" t="s">
        <v>2538</v>
      </c>
      <c r="E784" s="140"/>
      <c r="F784" s="140"/>
      <c r="G784" s="140"/>
      <c r="H784" s="140"/>
      <c r="I784" s="140"/>
      <c r="J784" s="140"/>
      <c r="K784" s="140"/>
      <c r="L784" s="139"/>
      <c r="M784" s="140"/>
      <c r="N784" s="174"/>
      <c r="O784" s="174"/>
      <c r="P784" s="174"/>
      <c r="Q784" s="141"/>
      <c r="U784" s="142"/>
      <c r="V784" s="142"/>
      <c r="W784" s="142"/>
      <c r="X784" s="142"/>
      <c r="Y784" s="142"/>
    </row>
    <row r="785" spans="1:25" ht="12.75" customHeight="1" x14ac:dyDescent="0.25">
      <c r="A785" s="140">
        <v>0.7</v>
      </c>
      <c r="B785" s="238">
        <v>29.3</v>
      </c>
      <c r="C785" s="140">
        <f t="shared" si="13"/>
        <v>20.509999999999998</v>
      </c>
      <c r="D785" s="140" t="s">
        <v>2539</v>
      </c>
      <c r="E785" s="140"/>
      <c r="F785" s="140"/>
      <c r="G785" s="140"/>
      <c r="H785" s="140"/>
      <c r="I785" s="140"/>
      <c r="J785" s="140"/>
      <c r="K785" s="140"/>
      <c r="L785" s="139"/>
      <c r="M785" s="140"/>
      <c r="N785" s="174"/>
      <c r="O785" s="174"/>
      <c r="P785" s="174"/>
      <c r="Q785" s="141"/>
      <c r="U785" s="142"/>
      <c r="V785" s="142"/>
      <c r="W785" s="142"/>
      <c r="X785" s="142"/>
      <c r="Y785" s="142"/>
    </row>
    <row r="786" spans="1:25" ht="12.75" customHeight="1" x14ac:dyDescent="0.25">
      <c r="A786" s="140" t="s">
        <v>17</v>
      </c>
      <c r="B786" s="140"/>
      <c r="C786" s="140">
        <f>SUM(C783:C785)</f>
        <v>153.01129999999998</v>
      </c>
      <c r="D786" s="140"/>
      <c r="E786" s="140"/>
      <c r="F786" s="140"/>
      <c r="G786" s="140"/>
      <c r="H786" s="140"/>
      <c r="I786" s="140"/>
      <c r="J786" s="140"/>
      <c r="K786" s="140"/>
      <c r="L786" s="139"/>
      <c r="M786" s="140"/>
      <c r="N786" s="174"/>
      <c r="O786" s="174"/>
      <c r="P786" s="174"/>
      <c r="Q786" s="141"/>
      <c r="U786" s="142"/>
      <c r="V786" s="142"/>
      <c r="W786" s="142"/>
      <c r="X786" s="142"/>
      <c r="Y786" s="142"/>
    </row>
    <row r="787" spans="1:25" ht="12.75" customHeight="1" x14ac:dyDescent="0.25">
      <c r="A787" s="959" t="s">
        <v>405</v>
      </c>
      <c r="B787" s="960"/>
      <c r="C787" s="960"/>
      <c r="D787" s="960"/>
      <c r="E787" s="960"/>
      <c r="F787" s="960"/>
      <c r="G787" s="960"/>
      <c r="H787" s="960"/>
      <c r="I787" s="960"/>
      <c r="J787" s="960"/>
      <c r="K787" s="961"/>
      <c r="L787" s="139" t="s">
        <v>2294</v>
      </c>
      <c r="M787" s="173">
        <f>A789</f>
        <v>26.52</v>
      </c>
      <c r="N787" s="957"/>
      <c r="O787" s="958"/>
      <c r="P787" s="958"/>
      <c r="Q787" s="141"/>
      <c r="U787" s="142"/>
      <c r="V787" s="142"/>
      <c r="W787" s="142"/>
      <c r="X787" s="142"/>
      <c r="Y787" s="142"/>
    </row>
    <row r="788" spans="1:25" ht="15.75" x14ac:dyDescent="0.25">
      <c r="A788" s="139" t="s">
        <v>2164</v>
      </c>
      <c r="B788" s="139"/>
      <c r="C788" s="139"/>
      <c r="D788" s="139"/>
      <c r="E788" s="139"/>
      <c r="F788" s="139"/>
      <c r="G788" s="139"/>
      <c r="H788" s="139"/>
      <c r="I788" s="139"/>
      <c r="J788" s="139"/>
      <c r="K788" s="139"/>
      <c r="L788" s="139"/>
      <c r="M788" s="140"/>
      <c r="N788" s="174"/>
      <c r="O788" s="174"/>
      <c r="P788" s="174"/>
      <c r="Q788" s="141"/>
      <c r="U788" s="142"/>
      <c r="V788" s="142"/>
      <c r="W788" s="142"/>
      <c r="X788" s="142"/>
      <c r="Y788" s="142"/>
    </row>
    <row r="789" spans="1:25" ht="15.75" x14ac:dyDescent="0.25">
      <c r="A789" s="140">
        <f>10.32+16.2</f>
        <v>26.52</v>
      </c>
      <c r="B789" s="140" t="s">
        <v>2540</v>
      </c>
      <c r="C789" s="140"/>
      <c r="D789" s="140"/>
      <c r="E789" s="140"/>
      <c r="F789" s="140"/>
      <c r="G789" s="140"/>
      <c r="H789" s="140"/>
      <c r="I789" s="140"/>
      <c r="J789" s="140"/>
      <c r="K789" s="140"/>
      <c r="L789" s="139"/>
      <c r="M789" s="140"/>
      <c r="N789" s="174"/>
      <c r="O789" s="174"/>
      <c r="P789" s="174"/>
      <c r="Q789" s="141"/>
      <c r="U789" s="142"/>
      <c r="V789" s="142"/>
      <c r="W789" s="142"/>
      <c r="X789" s="142"/>
      <c r="Y789" s="142"/>
    </row>
    <row r="790" spans="1:25" ht="15.75" x14ac:dyDescent="0.25">
      <c r="A790" s="140"/>
      <c r="B790" s="140"/>
      <c r="C790" s="140"/>
      <c r="D790" s="140"/>
      <c r="E790" s="140"/>
      <c r="F790" s="140"/>
      <c r="G790" s="140"/>
      <c r="H790" s="140"/>
      <c r="I790" s="140"/>
      <c r="J790" s="140"/>
      <c r="K790" s="140"/>
      <c r="L790" s="139"/>
      <c r="M790" s="140"/>
      <c r="N790" s="174"/>
      <c r="O790" s="174"/>
      <c r="P790" s="174"/>
      <c r="Q790" s="141"/>
      <c r="U790" s="142"/>
      <c r="V790" s="142"/>
      <c r="W790" s="142"/>
      <c r="X790" s="142"/>
      <c r="Y790" s="142"/>
    </row>
    <row r="791" spans="1:25" ht="15.75" x14ac:dyDescent="0.25">
      <c r="A791" s="140"/>
      <c r="B791" s="140"/>
      <c r="C791" s="140"/>
      <c r="D791" s="140"/>
      <c r="E791" s="140"/>
      <c r="F791" s="140"/>
      <c r="G791" s="140"/>
      <c r="H791" s="140"/>
      <c r="I791" s="140"/>
      <c r="J791" s="140"/>
      <c r="K791" s="140"/>
      <c r="L791" s="139"/>
      <c r="M791" s="140"/>
      <c r="N791" s="174"/>
      <c r="O791" s="174"/>
      <c r="P791" s="174"/>
      <c r="Q791" s="141"/>
      <c r="U791" s="142"/>
      <c r="V791" s="142"/>
      <c r="W791" s="142"/>
      <c r="X791" s="142"/>
      <c r="Y791" s="142"/>
    </row>
    <row r="792" spans="1:25" ht="15.75" x14ac:dyDescent="0.25">
      <c r="A792" s="140"/>
      <c r="B792" s="140"/>
      <c r="C792" s="140"/>
      <c r="D792" s="140"/>
      <c r="E792" s="140"/>
      <c r="F792" s="140"/>
      <c r="G792" s="140"/>
      <c r="H792" s="140"/>
      <c r="I792" s="140"/>
      <c r="J792" s="140"/>
      <c r="K792" s="140"/>
      <c r="L792" s="139"/>
      <c r="M792" s="140"/>
      <c r="N792" s="174"/>
      <c r="O792" s="174"/>
      <c r="P792" s="174"/>
      <c r="Q792" s="141"/>
      <c r="U792" s="142"/>
      <c r="V792" s="142"/>
      <c r="W792" s="142"/>
      <c r="X792" s="142"/>
      <c r="Y792" s="142"/>
    </row>
    <row r="793" spans="1:25" ht="15.75" x14ac:dyDescent="0.25">
      <c r="A793" s="140"/>
      <c r="B793" s="140"/>
      <c r="C793" s="140"/>
      <c r="D793" s="140"/>
      <c r="E793" s="140"/>
      <c r="F793" s="140"/>
      <c r="G793" s="140"/>
      <c r="H793" s="140"/>
      <c r="I793" s="140"/>
      <c r="J793" s="140"/>
      <c r="K793" s="140"/>
      <c r="L793" s="139"/>
      <c r="M793" s="140"/>
      <c r="N793" s="174"/>
      <c r="O793" s="174"/>
      <c r="P793" s="174"/>
      <c r="Q793" s="141"/>
      <c r="U793" s="142"/>
      <c r="V793" s="142"/>
      <c r="W793" s="142"/>
      <c r="X793" s="142"/>
      <c r="Y793" s="142"/>
    </row>
    <row r="794" spans="1:25" ht="15.75" x14ac:dyDescent="0.25">
      <c r="A794" s="140"/>
      <c r="B794" s="140"/>
      <c r="C794" s="140"/>
      <c r="D794" s="140"/>
      <c r="E794" s="140"/>
      <c r="F794" s="140"/>
      <c r="G794" s="140"/>
      <c r="H794" s="140"/>
      <c r="I794" s="140"/>
      <c r="J794" s="140"/>
      <c r="K794" s="140"/>
      <c r="L794" s="139"/>
      <c r="M794" s="140"/>
      <c r="N794" s="174"/>
      <c r="O794" s="174"/>
      <c r="P794" s="174"/>
      <c r="Q794" s="141"/>
      <c r="U794" s="142"/>
      <c r="V794" s="142"/>
      <c r="W794" s="142"/>
      <c r="X794" s="142"/>
      <c r="Y794" s="142"/>
    </row>
    <row r="795" spans="1:25" ht="15.75" x14ac:dyDescent="0.25">
      <c r="A795" s="140"/>
      <c r="B795" s="140"/>
      <c r="C795" s="140"/>
      <c r="D795" s="140"/>
      <c r="E795" s="140"/>
      <c r="F795" s="140"/>
      <c r="G795" s="140"/>
      <c r="H795" s="140"/>
      <c r="I795" s="140"/>
      <c r="J795" s="140"/>
      <c r="K795" s="140"/>
      <c r="L795" s="139"/>
      <c r="M795" s="140"/>
      <c r="N795" s="174"/>
      <c r="O795" s="174"/>
      <c r="P795" s="174"/>
      <c r="Q795" s="141"/>
      <c r="U795" s="142"/>
      <c r="V795" s="142"/>
      <c r="W795" s="142"/>
      <c r="X795" s="142"/>
      <c r="Y795" s="142"/>
    </row>
    <row r="796" spans="1:25" ht="12.75" customHeight="1" x14ac:dyDescent="0.25">
      <c r="A796" s="140"/>
      <c r="B796" s="140"/>
      <c r="C796" s="140"/>
      <c r="D796" s="140"/>
      <c r="E796" s="140"/>
      <c r="F796" s="140"/>
      <c r="G796" s="140"/>
      <c r="H796" s="140"/>
      <c r="I796" s="140"/>
      <c r="J796" s="140"/>
      <c r="K796" s="140"/>
      <c r="L796" s="139"/>
      <c r="M796" s="140"/>
      <c r="N796" s="174"/>
      <c r="O796" s="174"/>
      <c r="P796" s="174"/>
      <c r="Q796" s="141"/>
      <c r="U796" s="142"/>
      <c r="V796" s="142"/>
      <c r="W796" s="142"/>
      <c r="X796" s="142"/>
      <c r="Y796" s="142"/>
    </row>
    <row r="797" spans="1:25" ht="12.75" customHeight="1" x14ac:dyDescent="0.25">
      <c r="A797" s="959" t="s">
        <v>300</v>
      </c>
      <c r="B797" s="960"/>
      <c r="C797" s="960"/>
      <c r="D797" s="960"/>
      <c r="E797" s="960"/>
      <c r="F797" s="960"/>
      <c r="G797" s="960"/>
      <c r="H797" s="960"/>
      <c r="I797" s="960"/>
      <c r="J797" s="960"/>
      <c r="K797" s="961"/>
      <c r="L797" s="139" t="s">
        <v>2294</v>
      </c>
      <c r="M797" s="173">
        <f>A799</f>
        <v>1120.58</v>
      </c>
      <c r="N797" s="957" t="s">
        <v>2541</v>
      </c>
      <c r="O797" s="958"/>
      <c r="P797" s="958"/>
      <c r="Q797" s="141"/>
      <c r="U797" s="142"/>
      <c r="V797" s="142"/>
      <c r="W797" s="142"/>
      <c r="X797" s="142"/>
      <c r="Y797" s="142"/>
    </row>
    <row r="798" spans="1:25" ht="15" customHeight="1" x14ac:dyDescent="0.25">
      <c r="A798" s="139" t="s">
        <v>2164</v>
      </c>
      <c r="C798" s="144"/>
      <c r="D798" s="144"/>
      <c r="E798" s="144"/>
      <c r="F798" s="144"/>
      <c r="G798" s="144"/>
      <c r="H798" s="144"/>
      <c r="I798" s="144"/>
      <c r="J798" s="144"/>
      <c r="K798" s="144"/>
      <c r="L798" s="139"/>
      <c r="M798" s="140"/>
      <c r="N798" s="174"/>
      <c r="O798" s="174"/>
      <c r="P798" s="174"/>
      <c r="Q798" s="141"/>
      <c r="U798" s="142"/>
      <c r="V798" s="142"/>
      <c r="W798" s="142"/>
      <c r="X798" s="142"/>
      <c r="Y798" s="142"/>
    </row>
    <row r="799" spans="1:25" ht="15.75" x14ac:dyDescent="0.25">
      <c r="A799" s="140">
        <f>(32.95+102.35+218.94+95.5+378.27+56.76+228.31+7.5)</f>
        <v>1120.58</v>
      </c>
      <c r="B799" s="144" t="s">
        <v>2542</v>
      </c>
      <c r="K799" s="144"/>
      <c r="L799" s="139"/>
      <c r="M799" s="140"/>
      <c r="N799" s="174"/>
      <c r="O799" s="174"/>
      <c r="P799" s="174"/>
      <c r="Q799" s="141"/>
      <c r="U799" s="142"/>
      <c r="V799" s="142"/>
      <c r="W799" s="142"/>
      <c r="X799" s="142"/>
      <c r="Y799" s="142"/>
    </row>
    <row r="800" spans="1:25" ht="15.75" x14ac:dyDescent="0.25">
      <c r="A800" s="140"/>
      <c r="B800" s="139" t="s">
        <v>2543</v>
      </c>
      <c r="C800" s="144"/>
      <c r="D800" s="144"/>
      <c r="E800" s="144"/>
      <c r="F800" s="144"/>
      <c r="G800" s="144"/>
      <c r="H800" s="144"/>
      <c r="I800" s="144"/>
      <c r="J800" s="144"/>
      <c r="K800" s="144"/>
      <c r="L800" s="139"/>
      <c r="M800" s="140"/>
      <c r="N800" s="174"/>
      <c r="O800" s="174"/>
      <c r="P800" s="174"/>
      <c r="Q800" s="141"/>
      <c r="U800" s="142"/>
      <c r="V800" s="142"/>
      <c r="W800" s="142"/>
      <c r="X800" s="142"/>
      <c r="Y800" s="142"/>
    </row>
    <row r="801" spans="1:25" ht="15.75" x14ac:dyDescent="0.25">
      <c r="A801" s="188"/>
      <c r="B801" s="140" t="s">
        <v>2544</v>
      </c>
      <c r="C801" s="144"/>
      <c r="D801" s="144"/>
      <c r="E801" s="144"/>
      <c r="F801" s="144"/>
      <c r="G801" s="144"/>
      <c r="H801" s="144"/>
      <c r="I801" s="144"/>
      <c r="J801" s="144"/>
      <c r="K801" s="144"/>
      <c r="L801" s="139"/>
      <c r="M801" s="140"/>
      <c r="N801" s="174"/>
      <c r="O801" s="174"/>
      <c r="P801" s="174"/>
      <c r="Q801" s="141"/>
      <c r="U801" s="142"/>
      <c r="V801" s="142"/>
      <c r="W801" s="142"/>
      <c r="X801" s="142"/>
      <c r="Y801" s="142"/>
    </row>
    <row r="802" spans="1:25" ht="15.75" x14ac:dyDescent="0.25">
      <c r="A802" s="188"/>
      <c r="B802" s="144" t="s">
        <v>2545</v>
      </c>
      <c r="C802" s="144"/>
      <c r="D802" s="144"/>
      <c r="E802" s="144"/>
      <c r="F802" s="144"/>
      <c r="G802" s="144"/>
      <c r="H802" s="144"/>
      <c r="I802" s="144"/>
      <c r="J802" s="144"/>
      <c r="K802" s="144"/>
      <c r="L802" s="139"/>
      <c r="M802" s="140"/>
      <c r="N802" s="174"/>
      <c r="O802" s="174"/>
      <c r="P802" s="174"/>
      <c r="Q802" s="141"/>
      <c r="U802" s="142"/>
      <c r="V802" s="142"/>
      <c r="W802" s="142"/>
      <c r="X802" s="142"/>
      <c r="Y802" s="142"/>
    </row>
    <row r="803" spans="1:25" ht="15.75" x14ac:dyDescent="0.25">
      <c r="A803" s="140"/>
      <c r="B803" s="144"/>
      <c r="C803" s="144"/>
      <c r="D803" s="144"/>
      <c r="E803" s="144"/>
      <c r="F803" s="144"/>
      <c r="G803" s="144"/>
      <c r="H803" s="144"/>
      <c r="I803" s="144"/>
      <c r="J803" s="144"/>
      <c r="K803" s="144"/>
      <c r="L803" s="139"/>
      <c r="M803" s="140"/>
      <c r="N803" s="174"/>
      <c r="O803" s="174"/>
      <c r="P803" s="174"/>
      <c r="Q803" s="141"/>
      <c r="U803" s="142"/>
      <c r="V803" s="142"/>
      <c r="W803" s="142"/>
      <c r="X803" s="142"/>
      <c r="Y803" s="142"/>
    </row>
    <row r="804" spans="1:25" ht="15.75" x14ac:dyDescent="0.25">
      <c r="A804" s="140"/>
      <c r="B804" s="144"/>
      <c r="C804" s="144"/>
      <c r="D804" s="144"/>
      <c r="E804" s="144"/>
      <c r="F804" s="144"/>
      <c r="G804" s="144"/>
      <c r="H804" s="144"/>
      <c r="I804" s="144"/>
      <c r="J804" s="144"/>
      <c r="K804" s="144"/>
      <c r="L804" s="139"/>
      <c r="M804" s="140"/>
      <c r="N804" s="174"/>
      <c r="O804" s="174"/>
      <c r="P804" s="174"/>
      <c r="Q804" s="141"/>
      <c r="U804" s="142"/>
      <c r="V804" s="142"/>
      <c r="W804" s="142"/>
      <c r="X804" s="142"/>
      <c r="Y804" s="142"/>
    </row>
    <row r="805" spans="1:25" ht="15.75" x14ac:dyDescent="0.25">
      <c r="A805" s="140"/>
      <c r="B805" s="144"/>
      <c r="C805" s="144"/>
      <c r="D805" s="144"/>
      <c r="E805" s="144"/>
      <c r="F805" s="144"/>
      <c r="G805" s="144"/>
      <c r="H805" s="144"/>
      <c r="I805" s="144"/>
      <c r="J805" s="144"/>
      <c r="K805" s="144"/>
      <c r="L805" s="139"/>
      <c r="M805" s="140"/>
      <c r="N805" s="174"/>
      <c r="O805" s="174"/>
      <c r="P805" s="174"/>
      <c r="Q805" s="141"/>
      <c r="U805" s="142"/>
      <c r="V805" s="142"/>
      <c r="W805" s="142"/>
      <c r="X805" s="142"/>
      <c r="Y805" s="142"/>
    </row>
    <row r="806" spans="1:25" ht="15.75" x14ac:dyDescent="0.25">
      <c r="A806" s="140"/>
      <c r="B806" s="144"/>
      <c r="C806" s="144"/>
      <c r="D806" s="144"/>
      <c r="E806" s="144"/>
      <c r="F806" s="144"/>
      <c r="G806" s="144"/>
      <c r="H806" s="144"/>
      <c r="I806" s="144"/>
      <c r="J806" s="144"/>
      <c r="K806" s="144"/>
      <c r="L806" s="139"/>
      <c r="M806" s="140"/>
      <c r="N806" s="174"/>
      <c r="O806" s="174"/>
      <c r="P806" s="174"/>
      <c r="Q806" s="141"/>
      <c r="U806" s="142"/>
      <c r="V806" s="142"/>
      <c r="W806" s="142"/>
      <c r="X806" s="142"/>
      <c r="Y806" s="142"/>
    </row>
    <row r="807" spans="1:25" ht="15.75" x14ac:dyDescent="0.25">
      <c r="A807" s="140"/>
      <c r="B807" s="144"/>
      <c r="C807" s="144"/>
      <c r="D807" s="144"/>
      <c r="E807" s="144"/>
      <c r="F807" s="144"/>
      <c r="G807" s="144"/>
      <c r="H807" s="144"/>
      <c r="I807" s="144"/>
      <c r="J807" s="144"/>
      <c r="K807" s="144"/>
      <c r="L807" s="139"/>
      <c r="M807" s="140"/>
      <c r="N807" s="174"/>
      <c r="O807" s="174"/>
      <c r="P807" s="174"/>
      <c r="Q807" s="141"/>
      <c r="U807" s="142"/>
      <c r="V807" s="142"/>
      <c r="W807" s="142"/>
      <c r="X807" s="142"/>
      <c r="Y807" s="142"/>
    </row>
    <row r="808" spans="1:25" ht="15.75" x14ac:dyDescent="0.25">
      <c r="A808" s="140"/>
      <c r="B808" s="144"/>
      <c r="C808" s="144"/>
      <c r="D808" s="144"/>
      <c r="E808" s="144"/>
      <c r="F808" s="144"/>
      <c r="G808" s="144"/>
      <c r="H808" s="144"/>
      <c r="I808" s="144"/>
      <c r="J808" s="144"/>
      <c r="K808" s="144"/>
      <c r="L808" s="139"/>
      <c r="M808" s="140"/>
      <c r="N808" s="174"/>
      <c r="O808" s="174"/>
      <c r="P808" s="174"/>
      <c r="Q808" s="141"/>
      <c r="U808" s="142"/>
      <c r="V808" s="142"/>
      <c r="W808" s="142"/>
      <c r="X808" s="142"/>
      <c r="Y808" s="142"/>
    </row>
    <row r="809" spans="1:25" ht="15.75" x14ac:dyDescent="0.25">
      <c r="A809" s="143"/>
      <c r="B809" s="144"/>
      <c r="C809" s="144"/>
      <c r="D809" s="144"/>
      <c r="E809" s="144"/>
      <c r="F809" s="144"/>
      <c r="G809" s="144"/>
      <c r="H809" s="144"/>
      <c r="I809" s="144"/>
      <c r="J809" s="144"/>
      <c r="K809" s="144"/>
      <c r="L809" s="139"/>
      <c r="M809" s="140"/>
      <c r="N809" s="174"/>
      <c r="O809" s="174"/>
      <c r="P809" s="174"/>
      <c r="Q809" s="141"/>
      <c r="U809" s="142"/>
      <c r="V809" s="142"/>
      <c r="W809" s="142"/>
      <c r="X809" s="142"/>
      <c r="Y809" s="142"/>
    </row>
    <row r="810" spans="1:25" ht="15.75" x14ac:dyDescent="0.25">
      <c r="A810" s="140"/>
      <c r="B810" s="144"/>
      <c r="C810" s="144"/>
      <c r="D810" s="144"/>
      <c r="E810" s="144"/>
      <c r="F810" s="144"/>
      <c r="G810" s="144"/>
      <c r="H810" s="144"/>
      <c r="I810" s="144"/>
      <c r="J810" s="144"/>
      <c r="K810" s="144"/>
      <c r="L810" s="139"/>
      <c r="M810" s="140"/>
      <c r="N810" s="174"/>
      <c r="O810" s="174"/>
      <c r="P810" s="174"/>
      <c r="Q810" s="141"/>
      <c r="U810" s="142"/>
      <c r="V810" s="142"/>
      <c r="W810" s="142"/>
      <c r="X810" s="142"/>
      <c r="Y810" s="142"/>
    </row>
    <row r="811" spans="1:25" ht="12.75" customHeight="1" x14ac:dyDescent="0.25">
      <c r="A811" s="959" t="s">
        <v>297</v>
      </c>
      <c r="B811" s="960"/>
      <c r="C811" s="960"/>
      <c r="D811" s="960"/>
      <c r="E811" s="960"/>
      <c r="F811" s="960"/>
      <c r="G811" s="960"/>
      <c r="H811" s="960"/>
      <c r="I811" s="960"/>
      <c r="J811" s="960"/>
      <c r="K811" s="961"/>
      <c r="L811" s="139" t="s">
        <v>2294</v>
      </c>
      <c r="M811" s="173">
        <f>A813</f>
        <v>153.75</v>
      </c>
      <c r="N811" s="957"/>
      <c r="O811" s="958"/>
      <c r="P811" s="958"/>
      <c r="Q811" s="141"/>
      <c r="U811" s="142"/>
      <c r="V811" s="142"/>
      <c r="W811" s="142"/>
      <c r="X811" s="142"/>
      <c r="Y811" s="142"/>
    </row>
    <row r="812" spans="1:25" ht="15.75" x14ac:dyDescent="0.25">
      <c r="A812" s="139" t="s">
        <v>2164</v>
      </c>
      <c r="B812" s="979" t="s">
        <v>2544</v>
      </c>
      <c r="C812" s="956"/>
      <c r="D812" s="956"/>
      <c r="E812" s="956"/>
      <c r="F812" s="956"/>
      <c r="G812" s="956"/>
      <c r="H812" s="956"/>
      <c r="I812" s="956"/>
      <c r="J812" s="956"/>
      <c r="K812" s="956"/>
      <c r="L812" s="139"/>
      <c r="M812" s="140"/>
      <c r="N812" s="174"/>
      <c r="O812" s="174"/>
      <c r="P812" s="174"/>
      <c r="Q812" s="141"/>
      <c r="U812" s="142"/>
      <c r="V812" s="142"/>
      <c r="W812" s="142"/>
      <c r="X812" s="142"/>
      <c r="Y812" s="142"/>
    </row>
    <row r="813" spans="1:25" ht="15.75" x14ac:dyDescent="0.25">
      <c r="A813" s="140">
        <v>153.75</v>
      </c>
      <c r="B813" s="980" t="s">
        <v>2546</v>
      </c>
      <c r="C813" s="956"/>
      <c r="D813" s="956"/>
      <c r="E813" s="956"/>
      <c r="F813" s="956"/>
      <c r="G813" s="956"/>
      <c r="H813" s="956"/>
      <c r="I813" s="956"/>
      <c r="J813" s="956"/>
      <c r="K813" s="956"/>
      <c r="L813" s="139"/>
      <c r="M813" s="140"/>
      <c r="N813" s="174"/>
      <c r="O813" s="174"/>
      <c r="P813" s="174"/>
      <c r="Q813" s="141"/>
      <c r="U813" s="142"/>
      <c r="V813" s="142"/>
      <c r="W813" s="142"/>
      <c r="X813" s="142"/>
      <c r="Y813" s="142"/>
    </row>
    <row r="814" spans="1:25" ht="15.75" x14ac:dyDescent="0.25">
      <c r="A814" s="140"/>
      <c r="B814" s="144" t="s">
        <v>2545</v>
      </c>
      <c r="C814" s="144"/>
      <c r="D814" s="144"/>
      <c r="E814" s="144"/>
      <c r="F814" s="144"/>
      <c r="G814" s="144"/>
      <c r="H814" s="144"/>
      <c r="I814" s="144"/>
      <c r="J814" s="144"/>
      <c r="K814" s="144"/>
      <c r="L814" s="139"/>
      <c r="M814" s="140"/>
      <c r="N814" s="174"/>
      <c r="O814" s="174"/>
      <c r="P814" s="174"/>
      <c r="Q814" s="141"/>
      <c r="U814" s="142"/>
      <c r="V814" s="142"/>
      <c r="W814" s="142"/>
      <c r="X814" s="142"/>
      <c r="Y814" s="142"/>
    </row>
    <row r="815" spans="1:25" ht="15.75" x14ac:dyDescent="0.25">
      <c r="A815" s="140"/>
      <c r="B815" s="140"/>
      <c r="C815" s="144"/>
      <c r="D815" s="144"/>
      <c r="E815" s="144"/>
      <c r="F815" s="144"/>
      <c r="G815" s="144"/>
      <c r="H815" s="144"/>
      <c r="I815" s="144"/>
      <c r="J815" s="144"/>
      <c r="K815" s="144"/>
      <c r="L815" s="139"/>
      <c r="M815" s="140"/>
      <c r="N815" s="174"/>
      <c r="O815" s="174"/>
      <c r="P815" s="174"/>
      <c r="Q815" s="141"/>
      <c r="U815" s="142"/>
      <c r="V815" s="142"/>
      <c r="W815" s="142"/>
      <c r="X815" s="142"/>
      <c r="Y815" s="142"/>
    </row>
    <row r="816" spans="1:25" ht="15.75" x14ac:dyDescent="0.25">
      <c r="A816" s="140"/>
      <c r="B816" s="140"/>
      <c r="C816" s="144"/>
      <c r="D816" s="144"/>
      <c r="E816" s="144"/>
      <c r="F816" s="144"/>
      <c r="G816" s="144"/>
      <c r="H816" s="144"/>
      <c r="I816" s="144"/>
      <c r="J816" s="144"/>
      <c r="K816" s="144"/>
      <c r="L816" s="139"/>
      <c r="M816" s="140"/>
      <c r="N816" s="174"/>
      <c r="O816" s="174"/>
      <c r="P816" s="174"/>
      <c r="Q816" s="141"/>
      <c r="U816" s="142"/>
      <c r="V816" s="142"/>
      <c r="W816" s="142"/>
      <c r="X816" s="142"/>
      <c r="Y816" s="142"/>
    </row>
    <row r="817" spans="1:25" ht="15.75" x14ac:dyDescent="0.25">
      <c r="A817" s="140"/>
      <c r="B817" s="140"/>
      <c r="C817" s="144"/>
      <c r="D817" s="144"/>
      <c r="E817" s="144"/>
      <c r="F817" s="144"/>
      <c r="G817" s="144"/>
      <c r="H817" s="144"/>
      <c r="I817" s="144"/>
      <c r="J817" s="144"/>
      <c r="K817" s="144"/>
      <c r="L817" s="139"/>
      <c r="M817" s="140"/>
      <c r="N817" s="174"/>
      <c r="O817" s="174"/>
      <c r="P817" s="174"/>
      <c r="Q817" s="141"/>
      <c r="U817" s="142"/>
      <c r="V817" s="142"/>
      <c r="W817" s="142"/>
      <c r="X817" s="142"/>
      <c r="Y817" s="142"/>
    </row>
    <row r="818" spans="1:25" ht="15.75" x14ac:dyDescent="0.25">
      <c r="A818" s="140"/>
      <c r="B818" s="140"/>
      <c r="C818" s="144"/>
      <c r="D818" s="144"/>
      <c r="E818" s="144"/>
      <c r="F818" s="144"/>
      <c r="G818" s="144"/>
      <c r="H818" s="144"/>
      <c r="I818" s="144"/>
      <c r="J818" s="144"/>
      <c r="K818" s="144"/>
      <c r="L818" s="139"/>
      <c r="M818" s="140"/>
      <c r="N818" s="174"/>
      <c r="O818" s="174"/>
      <c r="P818" s="174"/>
      <c r="Q818" s="141"/>
      <c r="U818" s="142"/>
      <c r="V818" s="142"/>
      <c r="W818" s="142"/>
      <c r="X818" s="142"/>
      <c r="Y818" s="142"/>
    </row>
    <row r="819" spans="1:25" ht="15.75" x14ac:dyDescent="0.25">
      <c r="A819" s="140"/>
      <c r="B819" s="140"/>
      <c r="C819" s="144"/>
      <c r="D819" s="144"/>
      <c r="E819" s="144"/>
      <c r="F819" s="144"/>
      <c r="G819" s="144"/>
      <c r="H819" s="144"/>
      <c r="I819" s="144"/>
      <c r="J819" s="144"/>
      <c r="K819" s="144"/>
      <c r="L819" s="139"/>
      <c r="M819" s="140"/>
      <c r="N819" s="174"/>
      <c r="O819" s="174"/>
      <c r="P819" s="174"/>
      <c r="Q819" s="141"/>
      <c r="U819" s="142"/>
      <c r="V819" s="142"/>
      <c r="W819" s="142"/>
      <c r="X819" s="142"/>
      <c r="Y819" s="142"/>
    </row>
    <row r="820" spans="1:25" ht="15.75" x14ac:dyDescent="0.25">
      <c r="A820" s="140"/>
      <c r="B820" s="140"/>
      <c r="C820" s="144"/>
      <c r="D820" s="144"/>
      <c r="E820" s="144"/>
      <c r="F820" s="144"/>
      <c r="G820" s="144"/>
      <c r="H820" s="144"/>
      <c r="I820" s="144"/>
      <c r="J820" s="144"/>
      <c r="K820" s="144"/>
      <c r="L820" s="139"/>
      <c r="M820" s="140"/>
      <c r="N820" s="174"/>
      <c r="O820" s="174"/>
      <c r="P820" s="174"/>
      <c r="Q820" s="141"/>
      <c r="U820" s="142"/>
      <c r="V820" s="142"/>
      <c r="W820" s="142"/>
      <c r="X820" s="142"/>
      <c r="Y820" s="142"/>
    </row>
    <row r="821" spans="1:25" ht="12.75" customHeight="1" x14ac:dyDescent="0.25">
      <c r="A821" s="140"/>
      <c r="B821" s="140"/>
      <c r="C821" s="140"/>
      <c r="D821" s="140"/>
      <c r="E821" s="140"/>
      <c r="F821" s="140"/>
      <c r="G821" s="140"/>
      <c r="H821" s="140"/>
      <c r="I821" s="140"/>
      <c r="J821" s="140"/>
      <c r="K821" s="140"/>
      <c r="L821" s="139"/>
      <c r="M821" s="140"/>
      <c r="N821" s="174"/>
      <c r="O821" s="174"/>
      <c r="P821" s="174"/>
      <c r="Q821" s="141"/>
      <c r="U821" s="142"/>
      <c r="V821" s="142"/>
      <c r="W821" s="142"/>
      <c r="X821" s="142"/>
      <c r="Y821" s="142"/>
    </row>
    <row r="822" spans="1:25" ht="12.75" customHeight="1" x14ac:dyDescent="0.25">
      <c r="A822" s="959" t="s">
        <v>303</v>
      </c>
      <c r="B822" s="960"/>
      <c r="C822" s="960"/>
      <c r="D822" s="960"/>
      <c r="E822" s="960"/>
      <c r="F822" s="960"/>
      <c r="G822" s="960"/>
      <c r="H822" s="960"/>
      <c r="I822" s="960"/>
      <c r="J822" s="960"/>
      <c r="K822" s="961"/>
      <c r="L822" s="172" t="s">
        <v>48</v>
      </c>
      <c r="M822" s="173">
        <f>A826</f>
        <v>42.230000000000004</v>
      </c>
      <c r="N822" s="957"/>
      <c r="O822" s="958"/>
      <c r="P822" s="958"/>
      <c r="Q822" s="141"/>
      <c r="U822" s="142"/>
      <c r="V822" s="142"/>
      <c r="W822" s="142"/>
      <c r="X822" s="142"/>
      <c r="Y822" s="142"/>
    </row>
    <row r="823" spans="1:25" ht="15.75" x14ac:dyDescent="0.25">
      <c r="A823" s="139" t="s">
        <v>2162</v>
      </c>
      <c r="B823" s="139"/>
      <c r="C823" s="139"/>
      <c r="D823" s="139"/>
      <c r="E823" s="139"/>
      <c r="F823" s="139"/>
      <c r="G823" s="139"/>
      <c r="H823" s="139"/>
      <c r="I823" s="139"/>
      <c r="J823" s="139"/>
      <c r="K823" s="139"/>
      <c r="L823" s="139"/>
      <c r="M823" s="140"/>
      <c r="N823" s="174"/>
      <c r="O823" s="174"/>
      <c r="P823" s="174"/>
      <c r="Q823" s="141"/>
      <c r="U823" s="142"/>
      <c r="V823" s="142"/>
      <c r="W823" s="142"/>
      <c r="X823" s="142"/>
      <c r="Y823" s="142"/>
    </row>
    <row r="824" spans="1:25" ht="15.75" x14ac:dyDescent="0.25">
      <c r="A824" s="140">
        <v>36.39</v>
      </c>
      <c r="B824" s="139" t="s">
        <v>2547</v>
      </c>
      <c r="C824" s="139"/>
      <c r="D824" s="139"/>
      <c r="E824" s="139"/>
      <c r="F824" s="139"/>
      <c r="G824" s="139"/>
      <c r="H824" s="139"/>
      <c r="I824" s="139"/>
      <c r="J824" s="139"/>
      <c r="K824" s="139"/>
      <c r="L824" s="139"/>
      <c r="M824" s="140"/>
      <c r="N824" s="174"/>
      <c r="O824" s="174"/>
      <c r="P824" s="174"/>
      <c r="Q824" s="141"/>
      <c r="U824" s="142"/>
      <c r="V824" s="142"/>
      <c r="W824" s="142"/>
      <c r="X824" s="142"/>
      <c r="Y824" s="142"/>
    </row>
    <row r="825" spans="1:25" ht="15.75" x14ac:dyDescent="0.25">
      <c r="A825" s="139">
        <v>5.84</v>
      </c>
      <c r="B825" s="140" t="s">
        <v>2548</v>
      </c>
      <c r="C825" s="140"/>
      <c r="D825" s="140"/>
      <c r="E825" s="140"/>
      <c r="F825" s="140"/>
      <c r="G825" s="140"/>
      <c r="H825" s="140"/>
      <c r="I825" s="140"/>
      <c r="J825" s="140"/>
      <c r="K825" s="140"/>
      <c r="L825" s="139"/>
      <c r="M825" s="140"/>
      <c r="N825" s="174"/>
      <c r="O825" s="174"/>
      <c r="P825" s="174"/>
      <c r="Q825" s="141"/>
      <c r="U825" s="142"/>
      <c r="V825" s="142"/>
      <c r="W825" s="142"/>
      <c r="X825" s="142"/>
      <c r="Y825" s="142"/>
    </row>
    <row r="826" spans="1:25" ht="12.75" customHeight="1" x14ac:dyDescent="0.25">
      <c r="A826" s="140">
        <f>SUM(A824:A825)</f>
        <v>42.230000000000004</v>
      </c>
      <c r="B826" s="140"/>
      <c r="C826" s="140"/>
      <c r="D826" s="140"/>
      <c r="E826" s="140"/>
      <c r="F826" s="140"/>
      <c r="G826" s="140"/>
      <c r="H826" s="140"/>
      <c r="I826" s="140"/>
      <c r="J826" s="140"/>
      <c r="K826" s="140"/>
      <c r="L826" s="139"/>
      <c r="M826" s="140"/>
      <c r="N826" s="174"/>
      <c r="O826" s="174"/>
      <c r="P826" s="174"/>
      <c r="Q826" s="141"/>
      <c r="U826" s="142"/>
      <c r="V826" s="142"/>
      <c r="W826" s="142"/>
      <c r="X826" s="142"/>
      <c r="Y826" s="142"/>
    </row>
    <row r="827" spans="1:25" ht="12.75" customHeight="1" x14ac:dyDescent="0.25">
      <c r="A827" s="140"/>
      <c r="B827" s="140"/>
      <c r="C827" s="140"/>
      <c r="D827" s="140"/>
      <c r="E827" s="140"/>
      <c r="F827" s="140"/>
      <c r="G827" s="140"/>
      <c r="H827" s="140"/>
      <c r="I827" s="140"/>
      <c r="J827" s="140"/>
      <c r="K827" s="140"/>
      <c r="L827" s="139"/>
      <c r="M827" s="140"/>
      <c r="N827" s="174"/>
      <c r="O827" s="174"/>
      <c r="P827" s="174"/>
      <c r="Q827" s="141"/>
      <c r="U827" s="142"/>
      <c r="V827" s="142"/>
      <c r="W827" s="142"/>
      <c r="X827" s="142"/>
      <c r="Y827" s="142"/>
    </row>
    <row r="828" spans="1:25" ht="12.75" customHeight="1" x14ac:dyDescent="0.25">
      <c r="A828" s="140"/>
      <c r="B828" s="140"/>
      <c r="C828" s="140"/>
      <c r="D828" s="140"/>
      <c r="E828" s="140"/>
      <c r="F828" s="140"/>
      <c r="G828" s="140"/>
      <c r="H828" s="140"/>
      <c r="I828" s="140"/>
      <c r="J828" s="140"/>
      <c r="K828" s="140"/>
      <c r="L828" s="139"/>
      <c r="M828" s="140"/>
      <c r="N828" s="174"/>
      <c r="O828" s="174"/>
      <c r="P828" s="174"/>
      <c r="Q828" s="141"/>
      <c r="U828" s="142"/>
      <c r="V828" s="142"/>
      <c r="W828" s="142"/>
      <c r="X828" s="142"/>
      <c r="Y828" s="142"/>
    </row>
    <row r="829" spans="1:25" ht="12.75" customHeight="1" x14ac:dyDescent="0.25">
      <c r="A829" s="959" t="s">
        <v>306</v>
      </c>
      <c r="B829" s="960"/>
      <c r="C829" s="960"/>
      <c r="D829" s="960"/>
      <c r="E829" s="960"/>
      <c r="F829" s="960"/>
      <c r="G829" s="960"/>
      <c r="H829" s="960"/>
      <c r="I829" s="960"/>
      <c r="J829" s="960"/>
      <c r="K829" s="961"/>
      <c r="L829" s="172" t="s">
        <v>48</v>
      </c>
      <c r="M829" s="173">
        <f>A837</f>
        <v>39.179999999999993</v>
      </c>
      <c r="N829" s="957"/>
      <c r="O829" s="958"/>
      <c r="P829" s="958"/>
      <c r="Q829" s="141"/>
      <c r="U829" s="142"/>
      <c r="V829" s="142"/>
      <c r="W829" s="142"/>
      <c r="X829" s="142"/>
      <c r="Y829" s="142"/>
    </row>
    <row r="830" spans="1:25" ht="12.75" customHeight="1" x14ac:dyDescent="0.25">
      <c r="A830" s="139" t="s">
        <v>2162</v>
      </c>
      <c r="B830" s="139"/>
      <c r="C830" s="139"/>
      <c r="D830" s="139"/>
      <c r="E830" s="139"/>
      <c r="F830" s="139"/>
      <c r="G830" s="139"/>
      <c r="H830" s="139"/>
      <c r="I830" s="139"/>
      <c r="J830" s="139"/>
      <c r="K830" s="139"/>
      <c r="L830" s="139"/>
      <c r="M830" s="140"/>
      <c r="N830" s="174"/>
      <c r="O830" s="174"/>
      <c r="P830" s="174"/>
      <c r="Q830" s="141"/>
      <c r="U830" s="142"/>
      <c r="V830" s="142"/>
      <c r="W830" s="142"/>
      <c r="X830" s="142"/>
      <c r="Y830" s="142"/>
    </row>
    <row r="831" spans="1:25" ht="12.75" customHeight="1" x14ac:dyDescent="0.25">
      <c r="A831" s="140">
        <v>12.35</v>
      </c>
      <c r="B831" s="139" t="s">
        <v>2549</v>
      </c>
      <c r="C831" s="139"/>
      <c r="D831" s="139"/>
      <c r="E831" s="139"/>
      <c r="F831" s="139"/>
      <c r="G831" s="139"/>
      <c r="H831" s="139"/>
      <c r="I831" s="139"/>
      <c r="J831" s="139"/>
      <c r="K831" s="139"/>
      <c r="L831" s="139"/>
      <c r="M831" s="140"/>
      <c r="N831" s="174"/>
      <c r="O831" s="174"/>
      <c r="P831" s="174"/>
      <c r="Q831" s="141"/>
      <c r="U831" s="142"/>
      <c r="V831" s="142"/>
      <c r="W831" s="142"/>
      <c r="X831" s="142"/>
      <c r="Y831" s="142"/>
    </row>
    <row r="832" spans="1:25" ht="12.75" customHeight="1" x14ac:dyDescent="0.25">
      <c r="A832" s="139">
        <v>8</v>
      </c>
      <c r="B832" s="140"/>
      <c r="C832" s="140"/>
      <c r="D832" s="140"/>
      <c r="E832" s="140"/>
      <c r="F832" s="140"/>
      <c r="G832" s="140"/>
      <c r="H832" s="140"/>
      <c r="I832" s="140"/>
      <c r="J832" s="140"/>
      <c r="K832" s="140"/>
      <c r="L832" s="139"/>
      <c r="M832" s="140"/>
      <c r="N832" s="174"/>
      <c r="O832" s="174"/>
      <c r="P832" s="174"/>
      <c r="Q832" s="141"/>
      <c r="U832" s="142"/>
      <c r="V832" s="142"/>
      <c r="W832" s="142"/>
      <c r="X832" s="142"/>
      <c r="Y832" s="142"/>
    </row>
    <row r="833" spans="1:25" ht="12.75" customHeight="1" x14ac:dyDescent="0.25">
      <c r="A833" s="139">
        <v>4.58</v>
      </c>
      <c r="B833" s="140"/>
      <c r="C833" s="140"/>
      <c r="D833" s="140"/>
      <c r="E833" s="140"/>
      <c r="F833" s="140"/>
      <c r="G833" s="140"/>
      <c r="H833" s="140"/>
      <c r="I833" s="140"/>
      <c r="J833" s="140"/>
      <c r="K833" s="140"/>
      <c r="L833" s="139"/>
      <c r="M833" s="140"/>
      <c r="N833" s="174"/>
      <c r="O833" s="174"/>
      <c r="P833" s="174"/>
      <c r="Q833" s="141"/>
      <c r="U833" s="142"/>
      <c r="V833" s="142"/>
      <c r="W833" s="142"/>
      <c r="X833" s="142"/>
      <c r="Y833" s="142"/>
    </row>
    <row r="834" spans="1:25" ht="12.75" customHeight="1" x14ac:dyDescent="0.25">
      <c r="A834" s="139">
        <v>4.0199999999999996</v>
      </c>
      <c r="B834" s="140"/>
      <c r="C834" s="140"/>
      <c r="D834" s="140"/>
      <c r="E834" s="140"/>
      <c r="F834" s="140"/>
      <c r="G834" s="140"/>
      <c r="H834" s="140"/>
      <c r="I834" s="140"/>
      <c r="J834" s="140"/>
      <c r="K834" s="140"/>
      <c r="L834" s="139"/>
      <c r="M834" s="140"/>
      <c r="N834" s="174"/>
      <c r="O834" s="174"/>
      <c r="P834" s="174"/>
      <c r="Q834" s="141"/>
      <c r="U834" s="142"/>
      <c r="V834" s="142"/>
      <c r="W834" s="142"/>
      <c r="X834" s="142"/>
      <c r="Y834" s="142"/>
    </row>
    <row r="835" spans="1:25" ht="12.75" customHeight="1" x14ac:dyDescent="0.25">
      <c r="A835" s="139">
        <v>6.21</v>
      </c>
      <c r="B835" s="140"/>
      <c r="C835" s="140"/>
      <c r="D835" s="140"/>
      <c r="E835" s="140"/>
      <c r="F835" s="140"/>
      <c r="G835" s="140"/>
      <c r="H835" s="140"/>
      <c r="I835" s="140"/>
      <c r="J835" s="140"/>
      <c r="K835" s="140"/>
      <c r="L835" s="139"/>
      <c r="M835" s="140"/>
      <c r="N835" s="174"/>
      <c r="O835" s="174"/>
      <c r="P835" s="174"/>
      <c r="Q835" s="141"/>
      <c r="U835" s="142"/>
      <c r="V835" s="142"/>
      <c r="W835" s="142"/>
      <c r="X835" s="142"/>
      <c r="Y835" s="142"/>
    </row>
    <row r="836" spans="1:25" ht="12.75" customHeight="1" x14ac:dyDescent="0.25">
      <c r="A836" s="139">
        <v>4.0199999999999996</v>
      </c>
      <c r="B836" s="140"/>
      <c r="C836" s="140"/>
      <c r="D836" s="140"/>
      <c r="E836" s="140"/>
      <c r="F836" s="140"/>
      <c r="G836" s="140"/>
      <c r="H836" s="140"/>
      <c r="I836" s="140"/>
      <c r="J836" s="140"/>
      <c r="K836" s="140"/>
      <c r="L836" s="139"/>
      <c r="M836" s="140"/>
      <c r="N836" s="174"/>
      <c r="O836" s="174"/>
      <c r="P836" s="174"/>
      <c r="Q836" s="141"/>
      <c r="U836" s="142"/>
      <c r="V836" s="142"/>
      <c r="W836" s="142"/>
      <c r="X836" s="142"/>
      <c r="Y836" s="142"/>
    </row>
    <row r="837" spans="1:25" ht="12.75" customHeight="1" x14ac:dyDescent="0.25">
      <c r="A837" s="140">
        <f>SUM(A831:A836)</f>
        <v>39.179999999999993</v>
      </c>
      <c r="B837" s="140"/>
      <c r="C837" s="140"/>
      <c r="D837" s="140"/>
      <c r="E837" s="140"/>
      <c r="F837" s="140"/>
      <c r="G837" s="140"/>
      <c r="H837" s="140"/>
      <c r="I837" s="140"/>
      <c r="J837" s="140"/>
      <c r="K837" s="140"/>
      <c r="L837" s="139"/>
      <c r="M837" s="140"/>
      <c r="N837" s="174"/>
      <c r="O837" s="174"/>
      <c r="P837" s="174"/>
      <c r="Q837" s="141"/>
      <c r="U837" s="142"/>
      <c r="V837" s="142"/>
      <c r="W837" s="142"/>
      <c r="X837" s="142"/>
      <c r="Y837" s="142"/>
    </row>
    <row r="838" spans="1:25" ht="12.75" customHeight="1" x14ac:dyDescent="0.25">
      <c r="A838" s="140"/>
      <c r="B838" s="140"/>
      <c r="C838" s="140"/>
      <c r="D838" s="140"/>
      <c r="E838" s="140"/>
      <c r="F838" s="140"/>
      <c r="G838" s="140"/>
      <c r="H838" s="140"/>
      <c r="I838" s="140"/>
      <c r="J838" s="140"/>
      <c r="K838" s="140"/>
      <c r="L838" s="139"/>
      <c r="M838" s="140"/>
      <c r="N838" s="174"/>
      <c r="O838" s="174"/>
      <c r="P838" s="174"/>
      <c r="Q838" s="141"/>
      <c r="U838" s="142"/>
      <c r="V838" s="142"/>
      <c r="W838" s="142"/>
      <c r="X838" s="142"/>
      <c r="Y838" s="142"/>
    </row>
    <row r="839" spans="1:25" ht="12.75" customHeight="1" x14ac:dyDescent="0.25">
      <c r="A839" s="959" t="s">
        <v>2550</v>
      </c>
      <c r="B839" s="960"/>
      <c r="C839" s="960"/>
      <c r="D839" s="960"/>
      <c r="E839" s="960"/>
      <c r="F839" s="960"/>
      <c r="G839" s="960"/>
      <c r="H839" s="960"/>
      <c r="I839" s="960"/>
      <c r="J839" s="960"/>
      <c r="K839" s="961"/>
      <c r="L839" s="172" t="s">
        <v>186</v>
      </c>
      <c r="M839" s="173">
        <f>A841</f>
        <v>81.050000000000011</v>
      </c>
      <c r="N839" s="957"/>
      <c r="O839" s="958"/>
      <c r="P839" s="958"/>
      <c r="Q839" s="141"/>
      <c r="U839" s="142"/>
      <c r="V839" s="142"/>
      <c r="W839" s="142"/>
      <c r="X839" s="142"/>
      <c r="Y839" s="142"/>
    </row>
    <row r="840" spans="1:25" ht="12.75" customHeight="1" x14ac:dyDescent="0.25">
      <c r="A840" s="139" t="s">
        <v>2162</v>
      </c>
      <c r="B840" s="139"/>
      <c r="C840" s="139"/>
      <c r="D840" s="139"/>
      <c r="E840" s="139"/>
      <c r="F840" s="139"/>
      <c r="G840" s="139"/>
      <c r="H840" s="139"/>
      <c r="I840" s="139"/>
      <c r="J840" s="139"/>
      <c r="K840" s="139"/>
      <c r="L840" s="139"/>
      <c r="M840" s="140"/>
      <c r="N840" s="174"/>
      <c r="O840" s="174"/>
      <c r="P840" s="174"/>
      <c r="Q840" s="141"/>
      <c r="U840" s="142"/>
      <c r="V840" s="142"/>
      <c r="W840" s="142"/>
      <c r="X840" s="142"/>
      <c r="Y840" s="142"/>
    </row>
    <row r="841" spans="1:25" ht="12.75" customHeight="1" x14ac:dyDescent="0.25">
      <c r="A841" s="140">
        <f>35.36+8.98+36.71</f>
        <v>81.050000000000011</v>
      </c>
      <c r="C841" s="144"/>
      <c r="D841" s="144"/>
      <c r="E841" s="144"/>
      <c r="F841" s="144"/>
      <c r="G841" s="144"/>
      <c r="H841" s="144"/>
      <c r="I841" s="144"/>
      <c r="J841" s="144"/>
      <c r="K841" s="144"/>
      <c r="L841" s="139"/>
      <c r="M841" s="140"/>
      <c r="N841" s="174"/>
      <c r="O841" s="174"/>
      <c r="P841" s="174"/>
      <c r="Q841" s="141"/>
      <c r="U841" s="142"/>
      <c r="V841" s="142"/>
      <c r="W841" s="142"/>
      <c r="X841" s="142"/>
      <c r="Y841" s="142"/>
    </row>
    <row r="842" spans="1:25" ht="12.75" customHeight="1" x14ac:dyDescent="0.25">
      <c r="A842" s="140"/>
      <c r="B842" s="140"/>
      <c r="C842" s="144"/>
      <c r="D842" s="144"/>
      <c r="E842" s="144"/>
      <c r="F842" s="144"/>
      <c r="G842" s="144"/>
      <c r="H842" s="144"/>
      <c r="I842" s="144"/>
      <c r="J842" s="144"/>
      <c r="K842" s="144"/>
      <c r="L842" s="139"/>
      <c r="M842" s="140"/>
      <c r="N842" s="174"/>
      <c r="O842" s="174"/>
      <c r="P842" s="174"/>
      <c r="Q842" s="141"/>
      <c r="U842" s="142"/>
      <c r="V842" s="142"/>
      <c r="W842" s="142"/>
      <c r="X842" s="142"/>
      <c r="Y842" s="142"/>
    </row>
    <row r="843" spans="1:25" ht="12.75" customHeight="1" x14ac:dyDescent="0.25">
      <c r="A843" s="140" t="s">
        <v>2551</v>
      </c>
      <c r="B843" s="140"/>
      <c r="C843" s="144"/>
      <c r="D843" s="144"/>
      <c r="E843" s="144"/>
      <c r="F843" s="144"/>
      <c r="G843" s="144"/>
      <c r="H843" s="144"/>
      <c r="I843" s="144"/>
      <c r="J843" s="144"/>
      <c r="K843" s="144"/>
      <c r="L843" s="139"/>
      <c r="M843" s="140"/>
      <c r="N843" s="174"/>
      <c r="O843" s="174"/>
      <c r="P843" s="174"/>
      <c r="Q843" s="141"/>
      <c r="U843" s="142"/>
      <c r="V843" s="142"/>
      <c r="W843" s="142"/>
      <c r="X843" s="142"/>
      <c r="Y843" s="142"/>
    </row>
    <row r="844" spans="1:25" ht="12.75" customHeight="1" x14ac:dyDescent="0.25">
      <c r="A844" s="140"/>
      <c r="B844" s="140"/>
      <c r="C844" s="144"/>
      <c r="D844" s="144"/>
      <c r="E844" s="144"/>
      <c r="F844" s="144"/>
      <c r="G844" s="144"/>
      <c r="H844" s="144"/>
      <c r="I844" s="144"/>
      <c r="J844" s="144"/>
      <c r="K844" s="144"/>
      <c r="L844" s="139"/>
      <c r="M844" s="140"/>
      <c r="N844" s="174"/>
      <c r="O844" s="174"/>
      <c r="P844" s="174"/>
      <c r="Q844" s="141"/>
      <c r="U844" s="142"/>
      <c r="V844" s="142"/>
      <c r="W844" s="142"/>
      <c r="X844" s="142"/>
      <c r="Y844" s="142"/>
    </row>
    <row r="845" spans="1:25" ht="12.75" customHeight="1" x14ac:dyDescent="0.25">
      <c r="A845" s="140"/>
      <c r="B845" s="140"/>
      <c r="C845" s="144"/>
      <c r="D845" s="144"/>
      <c r="E845" s="144"/>
      <c r="F845" s="144"/>
      <c r="G845" s="144"/>
      <c r="H845" s="144"/>
      <c r="I845" s="144"/>
      <c r="J845" s="144"/>
      <c r="K845" s="144"/>
      <c r="L845" s="139"/>
      <c r="M845" s="140"/>
      <c r="N845" s="174"/>
      <c r="O845" s="174"/>
      <c r="P845" s="174"/>
      <c r="Q845" s="141"/>
      <c r="U845" s="142"/>
      <c r="V845" s="142"/>
      <c r="W845" s="142"/>
      <c r="X845" s="142"/>
      <c r="Y845" s="142"/>
    </row>
    <row r="846" spans="1:25" ht="12.75" customHeight="1" x14ac:dyDescent="0.25">
      <c r="A846" s="140"/>
      <c r="B846" s="140"/>
      <c r="C846" s="144"/>
      <c r="D846" s="144"/>
      <c r="E846" s="144"/>
      <c r="F846" s="144"/>
      <c r="G846" s="144"/>
      <c r="H846" s="144"/>
      <c r="I846" s="144"/>
      <c r="J846" s="144"/>
      <c r="K846" s="144"/>
      <c r="L846" s="139"/>
      <c r="M846" s="140"/>
      <c r="N846" s="174"/>
      <c r="O846" s="174"/>
      <c r="P846" s="174"/>
      <c r="Q846" s="141"/>
      <c r="U846" s="142"/>
      <c r="V846" s="142"/>
      <c r="W846" s="142"/>
      <c r="X846" s="142"/>
      <c r="Y846" s="142"/>
    </row>
    <row r="847" spans="1:25" ht="12.75" customHeight="1" x14ac:dyDescent="0.25">
      <c r="A847" s="140"/>
      <c r="B847" s="140"/>
      <c r="C847" s="144"/>
      <c r="D847" s="144"/>
      <c r="E847" s="144"/>
      <c r="F847" s="144"/>
      <c r="G847" s="144"/>
      <c r="H847" s="144"/>
      <c r="I847" s="144"/>
      <c r="J847" s="144"/>
      <c r="K847" s="144"/>
      <c r="L847" s="139"/>
      <c r="M847" s="140"/>
      <c r="N847" s="174"/>
      <c r="O847" s="174"/>
      <c r="P847" s="174"/>
      <c r="Q847" s="141"/>
      <c r="U847" s="142"/>
      <c r="V847" s="142"/>
      <c r="W847" s="142"/>
      <c r="X847" s="142"/>
      <c r="Y847" s="142"/>
    </row>
    <row r="848" spans="1:25" ht="12.75" customHeight="1" x14ac:dyDescent="0.25">
      <c r="A848" s="140"/>
      <c r="B848" s="140"/>
      <c r="C848" s="144"/>
      <c r="D848" s="144"/>
      <c r="E848" s="144"/>
      <c r="F848" s="144"/>
      <c r="G848" s="144"/>
      <c r="H848" s="144"/>
      <c r="I848" s="144"/>
      <c r="J848" s="144"/>
      <c r="K848" s="144"/>
      <c r="L848" s="139"/>
      <c r="M848" s="140"/>
      <c r="N848" s="174"/>
      <c r="O848" s="174"/>
      <c r="P848" s="174"/>
      <c r="Q848" s="141"/>
      <c r="U848" s="142"/>
      <c r="V848" s="142"/>
      <c r="W848" s="142"/>
      <c r="X848" s="142"/>
      <c r="Y848" s="142"/>
    </row>
    <row r="849" spans="1:25" ht="12.75" customHeight="1" x14ac:dyDescent="0.25">
      <c r="B849" s="140"/>
      <c r="C849" s="140"/>
      <c r="D849" s="140"/>
      <c r="E849" s="140"/>
      <c r="F849" s="140"/>
      <c r="G849" s="140"/>
      <c r="H849" s="140"/>
      <c r="I849" s="140"/>
      <c r="J849" s="140"/>
      <c r="K849" s="140"/>
      <c r="L849" s="139"/>
      <c r="M849" s="140"/>
      <c r="N849" s="174"/>
      <c r="O849" s="174"/>
      <c r="P849" s="174"/>
      <c r="Q849" s="141"/>
      <c r="U849" s="142"/>
      <c r="V849" s="142"/>
      <c r="W849" s="142"/>
      <c r="X849" s="142"/>
      <c r="Y849" s="142"/>
    </row>
    <row r="850" spans="1:25" ht="35.25" customHeight="1" x14ac:dyDescent="0.25">
      <c r="A850" s="972" t="s">
        <v>312</v>
      </c>
      <c r="B850" s="973"/>
      <c r="C850" s="973"/>
      <c r="D850" s="973"/>
      <c r="E850" s="973"/>
      <c r="F850" s="973"/>
      <c r="G850" s="973"/>
      <c r="H850" s="973"/>
      <c r="I850" s="973"/>
      <c r="J850" s="973"/>
      <c r="K850" s="974"/>
      <c r="L850" s="139" t="s">
        <v>2294</v>
      </c>
      <c r="M850" s="173">
        <f>A852</f>
        <v>5.6</v>
      </c>
      <c r="N850" s="957"/>
      <c r="O850" s="958"/>
      <c r="P850" s="958"/>
      <c r="Q850" s="141"/>
      <c r="U850" s="142"/>
      <c r="V850" s="142"/>
      <c r="W850" s="142"/>
      <c r="X850" s="142"/>
      <c r="Y850" s="142"/>
    </row>
    <row r="851" spans="1:25" ht="12.75" customHeight="1" x14ac:dyDescent="0.25">
      <c r="A851" s="139" t="s">
        <v>2164</v>
      </c>
      <c r="C851" s="144"/>
      <c r="D851" s="144"/>
      <c r="E851" s="144"/>
      <c r="F851" s="144"/>
      <c r="G851" s="144"/>
      <c r="H851" s="144"/>
      <c r="I851" s="144"/>
      <c r="J851" s="144"/>
      <c r="K851" s="144"/>
      <c r="L851" s="139"/>
      <c r="M851" s="140"/>
      <c r="N851" s="174"/>
      <c r="O851" s="174"/>
      <c r="P851" s="174"/>
      <c r="Q851" s="141"/>
      <c r="U851" s="142"/>
      <c r="V851" s="142"/>
      <c r="W851" s="142"/>
      <c r="X851" s="142"/>
      <c r="Y851" s="142"/>
    </row>
    <row r="852" spans="1:25" ht="12.75" customHeight="1" x14ac:dyDescent="0.25">
      <c r="A852" s="140">
        <v>5.6</v>
      </c>
      <c r="B852" s="140"/>
      <c r="C852" s="144"/>
      <c r="D852" s="144"/>
      <c r="E852" s="144"/>
      <c r="F852" s="144"/>
      <c r="G852" s="144"/>
      <c r="H852" s="144"/>
      <c r="I852" s="144"/>
      <c r="J852" s="144"/>
      <c r="K852" s="144"/>
      <c r="L852" s="139"/>
      <c r="M852" s="140"/>
      <c r="N852" s="174"/>
      <c r="O852" s="174"/>
      <c r="P852" s="174"/>
      <c r="Q852" s="141"/>
      <c r="U852" s="142"/>
      <c r="V852" s="142"/>
      <c r="W852" s="142"/>
      <c r="X852" s="142"/>
      <c r="Y852" s="142"/>
    </row>
    <row r="853" spans="1:25" ht="12.75" customHeight="1" x14ac:dyDescent="0.25">
      <c r="A853" s="140"/>
      <c r="B853" s="140"/>
      <c r="C853" s="144"/>
      <c r="D853" s="144"/>
      <c r="E853" s="144"/>
      <c r="F853" s="144"/>
      <c r="G853" s="144"/>
      <c r="H853" s="144"/>
      <c r="I853" s="144"/>
      <c r="J853" s="144"/>
      <c r="K853" s="144"/>
      <c r="L853" s="139"/>
      <c r="M853" s="140"/>
      <c r="N853" s="174"/>
      <c r="O853" s="174"/>
      <c r="P853" s="174"/>
      <c r="Q853" s="141"/>
      <c r="U853" s="142"/>
      <c r="V853" s="142"/>
      <c r="W853" s="142"/>
      <c r="X853" s="142"/>
      <c r="Y853" s="142"/>
    </row>
    <row r="854" spans="1:25" ht="12.75" customHeight="1" x14ac:dyDescent="0.25">
      <c r="A854" s="140"/>
      <c r="B854" s="140"/>
      <c r="C854" s="144"/>
      <c r="D854" s="144"/>
      <c r="E854" s="144"/>
      <c r="F854" s="144"/>
      <c r="G854" s="144"/>
      <c r="H854" s="144"/>
      <c r="I854" s="144"/>
      <c r="J854" s="144"/>
      <c r="K854" s="144"/>
      <c r="L854" s="139"/>
      <c r="M854" s="140"/>
      <c r="N854" s="174"/>
      <c r="O854" s="174"/>
      <c r="P854" s="174"/>
      <c r="Q854" s="141"/>
      <c r="U854" s="142"/>
      <c r="V854" s="142"/>
      <c r="W854" s="142"/>
      <c r="X854" s="142"/>
      <c r="Y854" s="142"/>
    </row>
    <row r="855" spans="1:25" ht="12.75" customHeight="1" x14ac:dyDescent="0.25">
      <c r="A855" s="139" t="s">
        <v>2552</v>
      </c>
      <c r="B855" s="140"/>
      <c r="C855" s="144"/>
      <c r="D855" s="144"/>
      <c r="E855" s="144"/>
      <c r="F855" s="144"/>
      <c r="G855" s="144"/>
      <c r="H855" s="144"/>
      <c r="I855" s="144"/>
      <c r="J855" s="144"/>
      <c r="K855" s="144"/>
      <c r="L855" s="139"/>
      <c r="M855" s="140"/>
      <c r="N855" s="174"/>
      <c r="O855" s="174"/>
      <c r="P855" s="174"/>
      <c r="Q855" s="141"/>
      <c r="U855" s="142"/>
      <c r="V855" s="142"/>
      <c r="W855" s="142"/>
      <c r="X855" s="142"/>
      <c r="Y855" s="142"/>
    </row>
    <row r="856" spans="1:25" ht="12.75" customHeight="1" x14ac:dyDescent="0.25">
      <c r="A856" s="140"/>
      <c r="B856" s="140"/>
      <c r="C856" s="140"/>
      <c r="D856" s="140"/>
      <c r="E856" s="140"/>
      <c r="F856" s="140"/>
      <c r="G856" s="140"/>
      <c r="H856" s="140"/>
      <c r="I856" s="140"/>
      <c r="J856" s="140"/>
      <c r="K856" s="140"/>
      <c r="L856" s="139"/>
      <c r="M856" s="140"/>
      <c r="N856" s="174"/>
      <c r="O856" s="174"/>
      <c r="P856" s="174"/>
      <c r="Q856" s="141"/>
      <c r="U856" s="142"/>
      <c r="V856" s="142"/>
      <c r="W856" s="142"/>
      <c r="X856" s="142"/>
      <c r="Y856" s="142"/>
    </row>
    <row r="857" spans="1:25" ht="12.75" customHeight="1" x14ac:dyDescent="0.25">
      <c r="A857" s="972" t="s">
        <v>315</v>
      </c>
      <c r="B857" s="973"/>
      <c r="C857" s="973"/>
      <c r="D857" s="973"/>
      <c r="E857" s="973"/>
      <c r="F857" s="973"/>
      <c r="G857" s="973"/>
      <c r="H857" s="973"/>
      <c r="I857" s="973"/>
      <c r="J857" s="973"/>
      <c r="K857" s="974"/>
      <c r="L857" s="172" t="str">
        <f>"UN"</f>
        <v>UN</v>
      </c>
      <c r="M857" s="173">
        <f>A859</f>
        <v>14</v>
      </c>
      <c r="N857" s="957"/>
      <c r="O857" s="958"/>
      <c r="P857" s="958"/>
      <c r="Q857" s="141"/>
      <c r="U857" s="142"/>
      <c r="V857" s="142"/>
      <c r="W857" s="142"/>
      <c r="X857" s="142"/>
      <c r="Y857" s="142"/>
    </row>
    <row r="858" spans="1:25" ht="12.75" customHeight="1" x14ac:dyDescent="0.25">
      <c r="A858" s="172" t="s">
        <v>2553</v>
      </c>
      <c r="C858" s="144"/>
      <c r="D858" s="144"/>
      <c r="E858" s="144"/>
      <c r="F858" s="144"/>
      <c r="G858" s="144"/>
      <c r="H858" s="144"/>
      <c r="I858" s="144"/>
      <c r="J858" s="144"/>
      <c r="K858" s="144"/>
      <c r="L858" s="139"/>
      <c r="M858" s="140"/>
      <c r="N858" s="174"/>
      <c r="O858" s="174"/>
      <c r="P858" s="174"/>
      <c r="Q858" s="141"/>
      <c r="U858" s="142"/>
      <c r="V858" s="142"/>
      <c r="W858" s="142"/>
      <c r="X858" s="142"/>
      <c r="Y858" s="142"/>
    </row>
    <row r="859" spans="1:25" ht="12.75" customHeight="1" x14ac:dyDescent="0.25">
      <c r="A859" s="140">
        <v>14</v>
      </c>
      <c r="B859" s="140" t="s">
        <v>2554</v>
      </c>
      <c r="C859" s="144"/>
      <c r="D859" s="144"/>
      <c r="E859" s="144"/>
      <c r="F859" s="144"/>
      <c r="G859" s="144"/>
      <c r="H859" s="144"/>
      <c r="I859" s="144"/>
      <c r="J859" s="144"/>
      <c r="K859" s="144"/>
      <c r="L859" s="139"/>
      <c r="M859" s="140"/>
      <c r="N859" s="174"/>
      <c r="O859" s="174"/>
      <c r="P859" s="174"/>
      <c r="Q859" s="141"/>
      <c r="U859" s="142"/>
      <c r="V859" s="142"/>
      <c r="W859" s="142"/>
      <c r="X859" s="142"/>
      <c r="Y859" s="142"/>
    </row>
    <row r="860" spans="1:25" ht="12.75" customHeight="1" x14ac:dyDescent="0.25">
      <c r="A860" s="140"/>
      <c r="B860" s="140"/>
      <c r="C860" s="144"/>
      <c r="D860" s="144"/>
      <c r="E860" s="144"/>
      <c r="F860" s="144"/>
      <c r="G860" s="144"/>
      <c r="H860" s="144"/>
      <c r="I860" s="144"/>
      <c r="J860" s="144"/>
      <c r="K860" s="144"/>
      <c r="L860" s="139"/>
      <c r="M860" s="140"/>
      <c r="N860" s="174"/>
      <c r="O860" s="174"/>
      <c r="P860" s="174"/>
      <c r="Q860" s="141"/>
      <c r="U860" s="142"/>
      <c r="V860" s="142"/>
      <c r="W860" s="142"/>
      <c r="X860" s="142"/>
      <c r="Y860" s="142"/>
    </row>
    <row r="861" spans="1:25" ht="13.5" customHeight="1" x14ac:dyDescent="0.25">
      <c r="A861" s="972" t="s">
        <v>318</v>
      </c>
      <c r="B861" s="973"/>
      <c r="C861" s="973"/>
      <c r="D861" s="973"/>
      <c r="E861" s="973"/>
      <c r="F861" s="973"/>
      <c r="G861" s="973"/>
      <c r="H861" s="973"/>
      <c r="I861" s="973"/>
      <c r="J861" s="973"/>
      <c r="K861" s="974"/>
      <c r="L861" s="172" t="s">
        <v>52</v>
      </c>
      <c r="M861" s="173">
        <f>A863</f>
        <v>3.3929200658769769</v>
      </c>
      <c r="N861" s="957"/>
      <c r="O861" s="958"/>
      <c r="P861" s="958"/>
      <c r="Q861" s="141"/>
      <c r="U861" s="142"/>
      <c r="V861" s="142"/>
      <c r="W861" s="142"/>
      <c r="X861" s="142"/>
      <c r="Y861" s="142"/>
    </row>
    <row r="862" spans="1:25" ht="12.75" customHeight="1" x14ac:dyDescent="0.25">
      <c r="A862" s="172" t="s">
        <v>2164</v>
      </c>
      <c r="C862" s="144"/>
      <c r="D862" s="144"/>
      <c r="E862" s="144"/>
      <c r="F862" s="144"/>
      <c r="G862" s="144"/>
      <c r="H862" s="144"/>
      <c r="I862" s="144"/>
      <c r="J862" s="144"/>
      <c r="K862" s="144"/>
      <c r="L862" s="139"/>
      <c r="M862" s="140"/>
      <c r="N862" s="174"/>
      <c r="O862" s="174"/>
      <c r="P862" s="174"/>
      <c r="Q862" s="141"/>
      <c r="U862" s="142"/>
      <c r="V862" s="142"/>
      <c r="W862" s="142"/>
      <c r="X862" s="142"/>
      <c r="Y862" s="142"/>
    </row>
    <row r="863" spans="1:25" ht="12.75" customHeight="1" x14ac:dyDescent="0.25">
      <c r="A863" s="140">
        <f>((PI()*0.3^2))*12</f>
        <v>3.3929200658769769</v>
      </c>
      <c r="B863" s="140" t="s">
        <v>2555</v>
      </c>
      <c r="C863" s="193"/>
      <c r="D863" s="144"/>
      <c r="E863" s="144"/>
      <c r="F863" s="144"/>
      <c r="G863" s="144"/>
      <c r="H863" s="144"/>
      <c r="I863" s="144"/>
      <c r="J863" s="144"/>
      <c r="K863" s="144"/>
      <c r="L863" s="139"/>
      <c r="M863" s="140"/>
      <c r="N863" s="174"/>
      <c r="O863" s="174"/>
      <c r="P863" s="174"/>
      <c r="Q863" s="141"/>
      <c r="U863" s="142"/>
      <c r="V863" s="142"/>
      <c r="W863" s="142"/>
      <c r="X863" s="142"/>
      <c r="Y863" s="142"/>
    </row>
    <row r="864" spans="1:25" ht="12.75" customHeight="1" x14ac:dyDescent="0.25">
      <c r="A864" s="140"/>
      <c r="B864" s="140"/>
      <c r="C864" s="140"/>
      <c r="D864" s="140"/>
      <c r="E864" s="140"/>
      <c r="F864" s="140"/>
      <c r="G864" s="140"/>
      <c r="H864" s="140"/>
      <c r="I864" s="140"/>
      <c r="J864" s="140"/>
      <c r="K864" s="140"/>
      <c r="L864" s="139"/>
      <c r="M864" s="140"/>
      <c r="N864" s="174"/>
      <c r="O864" s="174"/>
      <c r="P864" s="174"/>
      <c r="Q864" s="141"/>
      <c r="U864" s="142"/>
      <c r="V864" s="142"/>
      <c r="W864" s="142"/>
      <c r="X864" s="142"/>
      <c r="Y864" s="142"/>
    </row>
    <row r="865" spans="1:25" ht="13.5" customHeight="1" x14ac:dyDescent="0.25">
      <c r="A865" s="972" t="s">
        <v>2072</v>
      </c>
      <c r="B865" s="973"/>
      <c r="C865" s="973"/>
      <c r="D865" s="973"/>
      <c r="E865" s="973"/>
      <c r="F865" s="973"/>
      <c r="G865" s="973"/>
      <c r="H865" s="973"/>
      <c r="I865" s="973"/>
      <c r="J865" s="973"/>
      <c r="K865" s="974"/>
      <c r="L865" s="172" t="str">
        <f>"UN"</f>
        <v>UN</v>
      </c>
      <c r="M865" s="173">
        <f>A867</f>
        <v>1</v>
      </c>
      <c r="N865" s="957"/>
      <c r="O865" s="958"/>
      <c r="P865" s="958"/>
      <c r="Q865" s="141"/>
      <c r="U865" s="142"/>
      <c r="V865" s="142"/>
      <c r="W865" s="142"/>
      <c r="X865" s="142"/>
      <c r="Y865" s="142"/>
    </row>
    <row r="866" spans="1:25" ht="12.75" customHeight="1" x14ac:dyDescent="0.25">
      <c r="A866" s="172" t="s">
        <v>2553</v>
      </c>
      <c r="C866" s="144"/>
      <c r="D866" s="144"/>
      <c r="E866" s="144"/>
      <c r="F866" s="144"/>
      <c r="G866" s="144"/>
      <c r="H866" s="144"/>
      <c r="I866" s="144"/>
      <c r="J866" s="144"/>
      <c r="K866" s="144"/>
      <c r="L866" s="139"/>
      <c r="M866" s="140"/>
      <c r="N866" s="174"/>
      <c r="O866" s="174"/>
      <c r="P866" s="174"/>
      <c r="Q866" s="141"/>
      <c r="U866" s="142"/>
      <c r="V866" s="142"/>
      <c r="W866" s="142"/>
      <c r="X866" s="142"/>
      <c r="Y866" s="142"/>
    </row>
    <row r="867" spans="1:25" ht="12.75" customHeight="1" x14ac:dyDescent="0.25">
      <c r="A867" s="140">
        <v>1</v>
      </c>
      <c r="B867" s="140"/>
      <c r="C867" s="144"/>
      <c r="D867" s="144"/>
      <c r="E867" s="144"/>
      <c r="F867" s="144"/>
      <c r="G867" s="144"/>
      <c r="H867" s="144"/>
      <c r="I867" s="144"/>
      <c r="J867" s="144"/>
      <c r="K867" s="144"/>
      <c r="L867" s="139"/>
      <c r="M867" s="140"/>
      <c r="N867" s="174"/>
      <c r="O867" s="174"/>
      <c r="P867" s="174"/>
      <c r="Q867" s="141"/>
      <c r="U867" s="142"/>
      <c r="V867" s="142"/>
      <c r="W867" s="142"/>
      <c r="X867" s="142"/>
      <c r="Y867" s="142"/>
    </row>
    <row r="868" spans="1:25" ht="12.75" customHeight="1" x14ac:dyDescent="0.25">
      <c r="A868" s="140"/>
      <c r="B868" s="140"/>
      <c r="C868" s="144"/>
      <c r="D868" s="144"/>
      <c r="E868" s="144"/>
      <c r="F868" s="144"/>
      <c r="G868" s="144"/>
      <c r="H868" s="144"/>
      <c r="I868" s="144"/>
      <c r="J868" s="144"/>
      <c r="K868" s="144"/>
      <c r="L868" s="139"/>
      <c r="M868" s="140"/>
      <c r="N868" s="174"/>
      <c r="O868" s="174"/>
      <c r="P868" s="174"/>
      <c r="Q868" s="141"/>
      <c r="U868" s="142"/>
      <c r="V868" s="142"/>
      <c r="W868" s="142"/>
      <c r="X868" s="142"/>
      <c r="Y868" s="142"/>
    </row>
    <row r="869" spans="1:25" ht="13.5" customHeight="1" x14ac:dyDescent="0.25">
      <c r="A869" s="972" t="s">
        <v>324</v>
      </c>
      <c r="B869" s="973"/>
      <c r="C869" s="973"/>
      <c r="D869" s="973"/>
      <c r="E869" s="973"/>
      <c r="F869" s="973"/>
      <c r="G869" s="973"/>
      <c r="H869" s="973"/>
      <c r="I869" s="973"/>
      <c r="J869" s="973"/>
      <c r="K869" s="974"/>
      <c r="L869" s="172" t="s">
        <v>325</v>
      </c>
      <c r="M869" s="173">
        <f>A871</f>
        <v>3.6128315516282621</v>
      </c>
      <c r="N869" s="957"/>
      <c r="O869" s="958"/>
      <c r="P869" s="958"/>
      <c r="Q869" s="141"/>
      <c r="U869" s="142"/>
      <c r="V869" s="142"/>
      <c r="W869" s="142"/>
      <c r="X869" s="142"/>
      <c r="Y869" s="142"/>
    </row>
    <row r="870" spans="1:25" ht="12.75" customHeight="1" x14ac:dyDescent="0.25">
      <c r="A870" s="172" t="s">
        <v>2556</v>
      </c>
      <c r="C870" s="144"/>
      <c r="D870" s="144"/>
      <c r="E870" s="144"/>
      <c r="F870" s="144"/>
      <c r="G870" s="144"/>
      <c r="H870" s="144"/>
      <c r="I870" s="144"/>
      <c r="J870" s="144"/>
      <c r="K870" s="144"/>
      <c r="L870" s="139"/>
      <c r="M870" s="140"/>
      <c r="N870" s="174"/>
      <c r="O870" s="174"/>
      <c r="P870" s="174"/>
      <c r="Q870" s="141"/>
      <c r="U870" s="142"/>
      <c r="V870" s="142"/>
      <c r="W870" s="142"/>
      <c r="X870" s="142"/>
      <c r="Y870" s="142"/>
    </row>
    <row r="871" spans="1:25" ht="12.75" customHeight="1" x14ac:dyDescent="0.25">
      <c r="A871" s="140">
        <f>(((PI()*0.25^2))*12*0.6)+(((PI()*0.25^2))*14*0.8)</f>
        <v>3.6128315516282621</v>
      </c>
      <c r="B871" s="140" t="s">
        <v>2557</v>
      </c>
      <c r="C871" s="144"/>
      <c r="D871" s="144"/>
      <c r="E871" s="144"/>
      <c r="F871" s="144"/>
      <c r="G871" s="144"/>
      <c r="H871" s="144"/>
      <c r="I871" s="144"/>
      <c r="J871" s="144"/>
      <c r="K871" s="144"/>
      <c r="L871" s="139"/>
      <c r="M871" s="140"/>
      <c r="N871" s="174"/>
      <c r="O871" s="174"/>
      <c r="P871" s="174"/>
      <c r="Q871" s="141"/>
      <c r="U871" s="142"/>
      <c r="V871" s="142"/>
      <c r="W871" s="142"/>
      <c r="X871" s="142"/>
      <c r="Y871" s="142"/>
    </row>
    <row r="872" spans="1:25" ht="12.75" customHeight="1" x14ac:dyDescent="0.25">
      <c r="A872" s="140"/>
      <c r="B872" s="140" t="s">
        <v>2558</v>
      </c>
      <c r="C872" s="144"/>
      <c r="D872" s="144"/>
      <c r="E872" s="144"/>
      <c r="F872" s="144"/>
      <c r="G872" s="144"/>
      <c r="H872" s="144"/>
      <c r="I872" s="144"/>
      <c r="J872" s="144"/>
      <c r="K872" s="144"/>
      <c r="L872" s="139"/>
      <c r="M872" s="140"/>
      <c r="N872" s="174"/>
      <c r="O872" s="174"/>
      <c r="P872" s="174"/>
      <c r="Q872" s="141"/>
      <c r="U872" s="142"/>
      <c r="V872" s="142"/>
      <c r="W872" s="142"/>
      <c r="X872" s="142"/>
      <c r="Y872" s="142"/>
    </row>
    <row r="873" spans="1:25" ht="12.75" customHeight="1" x14ac:dyDescent="0.25">
      <c r="A873" s="140"/>
      <c r="B873" s="140"/>
      <c r="C873" s="144"/>
      <c r="D873" s="144"/>
      <c r="E873" s="144"/>
      <c r="F873" s="144"/>
      <c r="G873" s="144"/>
      <c r="H873" s="144"/>
      <c r="I873" s="144"/>
      <c r="J873" s="144"/>
      <c r="K873" s="144"/>
      <c r="L873" s="139"/>
      <c r="M873" s="140"/>
      <c r="N873" s="174"/>
      <c r="O873" s="174"/>
      <c r="P873" s="174"/>
      <c r="Q873" s="141"/>
      <c r="U873" s="142"/>
      <c r="V873" s="142"/>
      <c r="W873" s="142"/>
      <c r="X873" s="142"/>
      <c r="Y873" s="142"/>
    </row>
    <row r="874" spans="1:25" ht="13.5" customHeight="1" x14ac:dyDescent="0.25">
      <c r="A874" s="972" t="s">
        <v>328</v>
      </c>
      <c r="B874" s="973"/>
      <c r="C874" s="973"/>
      <c r="D874" s="973"/>
      <c r="E874" s="973"/>
      <c r="F874" s="973"/>
      <c r="G874" s="973"/>
      <c r="H874" s="973"/>
      <c r="I874" s="973"/>
      <c r="J874" s="973"/>
      <c r="K874" s="974"/>
      <c r="L874" s="172" t="s">
        <v>325</v>
      </c>
      <c r="M874" s="173">
        <f>A876</f>
        <v>0.3</v>
      </c>
      <c r="N874" s="957"/>
      <c r="O874" s="958"/>
      <c r="P874" s="958"/>
      <c r="Q874" s="141"/>
      <c r="U874" s="142"/>
      <c r="V874" s="142"/>
      <c r="W874" s="142"/>
      <c r="X874" s="142"/>
      <c r="Y874" s="142"/>
    </row>
    <row r="875" spans="1:25" ht="12.75" customHeight="1" x14ac:dyDescent="0.25">
      <c r="A875" s="172" t="s">
        <v>2556</v>
      </c>
      <c r="C875" s="144"/>
      <c r="D875" s="144"/>
      <c r="E875" s="144"/>
      <c r="F875" s="144"/>
      <c r="G875" s="144"/>
      <c r="H875" s="144"/>
      <c r="I875" s="144"/>
      <c r="J875" s="144"/>
      <c r="K875" s="144"/>
      <c r="L875" s="139"/>
      <c r="M875" s="140"/>
      <c r="N875" s="174"/>
      <c r="O875" s="174"/>
      <c r="P875" s="174"/>
      <c r="Q875" s="141"/>
      <c r="U875" s="142"/>
      <c r="V875" s="142"/>
      <c r="W875" s="142"/>
      <c r="X875" s="142"/>
      <c r="Y875" s="142"/>
    </row>
    <row r="876" spans="1:25" ht="12.75" customHeight="1" x14ac:dyDescent="0.25">
      <c r="A876" s="140">
        <v>0.3</v>
      </c>
      <c r="B876" s="140" t="s">
        <v>2559</v>
      </c>
      <c r="C876" s="144"/>
      <c r="D876" s="144"/>
      <c r="E876" s="144"/>
      <c r="F876" s="144"/>
      <c r="G876" s="144"/>
      <c r="H876" s="144"/>
      <c r="I876" s="144"/>
      <c r="J876" s="144"/>
      <c r="K876" s="144"/>
      <c r="L876" s="139"/>
      <c r="M876" s="140"/>
      <c r="N876" s="174"/>
      <c r="O876" s="174"/>
      <c r="P876" s="174"/>
      <c r="Q876" s="141"/>
      <c r="U876" s="142"/>
      <c r="V876" s="142"/>
      <c r="W876" s="142"/>
      <c r="X876" s="142"/>
      <c r="Y876" s="142"/>
    </row>
    <row r="877" spans="1:25" ht="12.75" customHeight="1" x14ac:dyDescent="0.25">
      <c r="A877" s="140"/>
      <c r="B877" s="140"/>
      <c r="C877" s="144"/>
      <c r="D877" s="144"/>
      <c r="E877" s="144"/>
      <c r="F877" s="144"/>
      <c r="G877" s="144"/>
      <c r="H877" s="144"/>
      <c r="I877" s="144"/>
      <c r="J877" s="144"/>
      <c r="K877" s="144"/>
      <c r="L877" s="139"/>
      <c r="M877" s="140"/>
      <c r="N877" s="174"/>
      <c r="O877" s="174"/>
      <c r="P877" s="174"/>
      <c r="Q877" s="141"/>
      <c r="U877" s="142"/>
      <c r="V877" s="142"/>
      <c r="W877" s="142"/>
      <c r="X877" s="142"/>
      <c r="Y877" s="142"/>
    </row>
    <row r="878" spans="1:25" ht="12.75" customHeight="1" x14ac:dyDescent="0.25">
      <c r="A878" s="971" t="s">
        <v>2560</v>
      </c>
      <c r="B878" s="956"/>
      <c r="C878" s="956"/>
      <c r="D878" s="167"/>
      <c r="E878" s="167"/>
      <c r="F878" s="167"/>
      <c r="G878" s="168"/>
      <c r="H878" s="168"/>
      <c r="I878" s="168"/>
      <c r="J878" s="168"/>
      <c r="K878" s="168"/>
      <c r="L878" s="169"/>
      <c r="M878" s="170"/>
      <c r="N878" s="171"/>
      <c r="O878" s="171"/>
      <c r="P878" s="171"/>
      <c r="Q878" s="141"/>
      <c r="U878" s="142"/>
      <c r="V878" s="142"/>
      <c r="W878" s="142"/>
      <c r="X878" s="142"/>
      <c r="Y878" s="142"/>
    </row>
    <row r="879" spans="1:25" ht="12.75" customHeight="1" x14ac:dyDescent="0.25">
      <c r="A879" s="959" t="s">
        <v>2528</v>
      </c>
      <c r="B879" s="960"/>
      <c r="C879" s="960"/>
      <c r="D879" s="960"/>
      <c r="E879" s="960"/>
      <c r="F879" s="960"/>
      <c r="G879" s="960"/>
      <c r="H879" s="960"/>
      <c r="I879" s="960"/>
      <c r="J879" s="960"/>
      <c r="K879" s="961"/>
      <c r="L879" s="139" t="s">
        <v>2294</v>
      </c>
      <c r="M879" s="173">
        <f>D885</f>
        <v>12.721499999999999</v>
      </c>
      <c r="N879" s="957"/>
      <c r="O879" s="958"/>
      <c r="P879" s="958"/>
      <c r="Q879" s="141"/>
      <c r="U879" s="142"/>
      <c r="V879" s="142"/>
      <c r="W879" s="142"/>
      <c r="X879" s="142"/>
      <c r="Y879" s="142"/>
    </row>
    <row r="880" spans="1:25" ht="12.75" customHeight="1" x14ac:dyDescent="0.25">
      <c r="A880" s="139" t="s">
        <v>2176</v>
      </c>
      <c r="B880" s="139" t="s">
        <v>2192</v>
      </c>
      <c r="C880" s="139" t="s">
        <v>2162</v>
      </c>
      <c r="D880" s="139" t="s">
        <v>2164</v>
      </c>
      <c r="E880" s="139"/>
      <c r="F880" s="139"/>
      <c r="G880" s="139"/>
      <c r="H880" s="139"/>
      <c r="I880" s="139"/>
      <c r="J880" s="139"/>
      <c r="K880" s="139"/>
      <c r="L880" s="139"/>
      <c r="M880" s="140"/>
      <c r="N880" s="174"/>
      <c r="O880" s="174"/>
      <c r="P880" s="174"/>
      <c r="Q880" s="141"/>
      <c r="U880" s="142"/>
      <c r="V880" s="142"/>
      <c r="W880" s="142"/>
      <c r="X880" s="142"/>
      <c r="Y880" s="142"/>
    </row>
    <row r="881" spans="1:25" ht="12.75" customHeight="1" x14ac:dyDescent="0.25">
      <c r="A881" s="139" t="s">
        <v>2561</v>
      </c>
      <c r="B881" s="140">
        <v>22.46</v>
      </c>
      <c r="C881" s="140">
        <v>0.15</v>
      </c>
      <c r="D881" s="177">
        <f>B881*C881</f>
        <v>3.3690000000000002</v>
      </c>
      <c r="E881" s="140"/>
      <c r="F881" s="140"/>
      <c r="G881" s="140"/>
      <c r="H881" s="140"/>
      <c r="I881" s="140"/>
      <c r="J881" s="140"/>
      <c r="K881" s="140"/>
      <c r="L881" s="139"/>
      <c r="M881" s="140"/>
      <c r="N881" s="174"/>
      <c r="O881" s="174"/>
      <c r="P881" s="174"/>
      <c r="Q881" s="141"/>
      <c r="U881" s="142"/>
      <c r="V881" s="142"/>
      <c r="W881" s="142"/>
      <c r="X881" s="142"/>
      <c r="Y881" s="142"/>
    </row>
    <row r="882" spans="1:25" ht="12.75" customHeight="1" x14ac:dyDescent="0.25">
      <c r="A882" s="139" t="s">
        <v>2562</v>
      </c>
      <c r="B882" s="139">
        <v>18.39</v>
      </c>
      <c r="C882" s="140">
        <v>0.15</v>
      </c>
      <c r="D882" s="177">
        <f t="shared" ref="D882:D884" si="14">B882*C882</f>
        <v>2.7585000000000002</v>
      </c>
      <c r="E882" s="140"/>
      <c r="F882" s="140"/>
      <c r="G882" s="140"/>
      <c r="H882" s="140"/>
      <c r="I882" s="140"/>
      <c r="J882" s="140"/>
      <c r="K882" s="140"/>
      <c r="L882" s="139"/>
      <c r="M882" s="140"/>
      <c r="N882" s="174"/>
      <c r="O882" s="174"/>
      <c r="P882" s="174"/>
      <c r="Q882" s="141"/>
      <c r="U882" s="142"/>
      <c r="V882" s="142"/>
      <c r="W882" s="142"/>
      <c r="X882" s="142"/>
      <c r="Y882" s="142"/>
    </row>
    <row r="883" spans="1:25" ht="12.75" customHeight="1" x14ac:dyDescent="0.25">
      <c r="A883" s="139" t="s">
        <v>2563</v>
      </c>
      <c r="B883" s="139">
        <v>18.41</v>
      </c>
      <c r="C883" s="140">
        <v>0.15</v>
      </c>
      <c r="D883" s="177">
        <f t="shared" si="14"/>
        <v>2.7614999999999998</v>
      </c>
      <c r="E883" s="140"/>
      <c r="F883" s="140"/>
      <c r="G883" s="140"/>
      <c r="H883" s="140"/>
      <c r="I883" s="140"/>
      <c r="J883" s="140"/>
      <c r="K883" s="140"/>
      <c r="L883" s="139"/>
      <c r="M883" s="140"/>
      <c r="N883" s="174"/>
      <c r="O883" s="174"/>
      <c r="P883" s="174"/>
      <c r="Q883" s="141"/>
      <c r="U883" s="142"/>
      <c r="V883" s="142"/>
      <c r="W883" s="142"/>
      <c r="X883" s="142"/>
      <c r="Y883" s="142"/>
    </row>
    <row r="884" spans="1:25" ht="12.75" customHeight="1" x14ac:dyDescent="0.25">
      <c r="A884" s="139" t="s">
        <v>2564</v>
      </c>
      <c r="B884" s="139">
        <v>25.55</v>
      </c>
      <c r="C884" s="140">
        <v>0.15</v>
      </c>
      <c r="D884" s="177">
        <f t="shared" si="14"/>
        <v>3.8325</v>
      </c>
      <c r="E884" s="140"/>
      <c r="F884" s="140"/>
      <c r="G884" s="140"/>
      <c r="H884" s="140"/>
      <c r="I884" s="140"/>
      <c r="J884" s="140"/>
      <c r="K884" s="140"/>
      <c r="L884" s="139"/>
      <c r="M884" s="140"/>
      <c r="N884" s="174"/>
      <c r="O884" s="174"/>
      <c r="P884" s="174"/>
      <c r="Q884" s="141"/>
      <c r="U884" s="142"/>
      <c r="V884" s="142"/>
      <c r="W884" s="142"/>
      <c r="X884" s="142"/>
      <c r="Y884" s="142"/>
    </row>
    <row r="885" spans="1:25" ht="12.75" customHeight="1" x14ac:dyDescent="0.25">
      <c r="A885" s="188" t="s">
        <v>17</v>
      </c>
      <c r="B885" s="140">
        <f>SUM(B881:B884)</f>
        <v>84.81</v>
      </c>
      <c r="C885" s="140"/>
      <c r="D885" s="177">
        <f>SUM(D881:D884)</f>
        <v>12.721499999999999</v>
      </c>
      <c r="E885" s="140"/>
      <c r="F885" s="140"/>
      <c r="G885" s="140"/>
      <c r="H885" s="140"/>
      <c r="I885" s="140"/>
      <c r="J885" s="140"/>
      <c r="K885" s="140"/>
      <c r="L885" s="139"/>
      <c r="M885" s="140"/>
      <c r="N885" s="174"/>
      <c r="O885" s="174"/>
      <c r="P885" s="174"/>
      <c r="Q885" s="141"/>
      <c r="U885" s="142"/>
      <c r="V885" s="142"/>
      <c r="W885" s="142"/>
      <c r="X885" s="142"/>
      <c r="Y885" s="142"/>
    </row>
    <row r="886" spans="1:25" ht="12.75" customHeight="1" x14ac:dyDescent="0.25">
      <c r="A886" s="237" t="s">
        <v>2565</v>
      </c>
      <c r="B886" s="239"/>
      <c r="C886" s="239"/>
      <c r="D886" s="239"/>
      <c r="E886" s="140"/>
      <c r="F886" s="140"/>
      <c r="G886" s="140"/>
      <c r="H886" s="140"/>
      <c r="I886" s="140"/>
      <c r="J886" s="140"/>
      <c r="K886" s="140"/>
      <c r="L886" s="139"/>
      <c r="M886" s="140"/>
      <c r="N886" s="174"/>
      <c r="O886" s="174"/>
      <c r="P886" s="174"/>
      <c r="Q886" s="141"/>
      <c r="U886" s="142"/>
      <c r="V886" s="142"/>
      <c r="W886" s="142"/>
      <c r="X886" s="142"/>
      <c r="Y886" s="142"/>
    </row>
    <row r="887" spans="1:25" ht="12.75" customHeight="1" x14ac:dyDescent="0.25">
      <c r="A887" s="959" t="s">
        <v>2321</v>
      </c>
      <c r="B887" s="960"/>
      <c r="C887" s="960"/>
      <c r="D887" s="960"/>
      <c r="E887" s="960"/>
      <c r="F887" s="960"/>
      <c r="G887" s="960"/>
      <c r="H887" s="960"/>
      <c r="I887" s="960"/>
      <c r="J887" s="960"/>
      <c r="K887" s="961"/>
      <c r="L887" s="139" t="s">
        <v>2566</v>
      </c>
      <c r="M887" s="173">
        <f>E889</f>
        <v>3.8164500000000001</v>
      </c>
      <c r="N887" s="957"/>
      <c r="O887" s="958"/>
      <c r="P887" s="958"/>
      <c r="Q887" s="141"/>
      <c r="U887" s="142"/>
      <c r="V887" s="142"/>
      <c r="W887" s="142"/>
      <c r="X887" s="142"/>
      <c r="Y887" s="142"/>
    </row>
    <row r="888" spans="1:25" ht="12.75" customHeight="1" x14ac:dyDescent="0.25">
      <c r="A888" s="139" t="s">
        <v>2176</v>
      </c>
      <c r="B888" s="139" t="s">
        <v>2162</v>
      </c>
      <c r="C888" s="139" t="s">
        <v>2192</v>
      </c>
      <c r="D888" s="139" t="s">
        <v>2322</v>
      </c>
      <c r="E888" s="139" t="s">
        <v>2299</v>
      </c>
      <c r="F888" s="139"/>
      <c r="G888" s="139"/>
      <c r="H888" s="139"/>
      <c r="I888" s="139"/>
      <c r="J888" s="139"/>
      <c r="K888" s="139"/>
      <c r="L888" s="139"/>
      <c r="M888" s="140"/>
      <c r="N888" s="174"/>
      <c r="O888" s="174"/>
      <c r="P888" s="174"/>
      <c r="Q888" s="141"/>
      <c r="U888" s="142"/>
      <c r="V888" s="142"/>
      <c r="W888" s="142"/>
      <c r="X888" s="142"/>
      <c r="Y888" s="142"/>
    </row>
    <row r="889" spans="1:25" ht="12.75" customHeight="1" x14ac:dyDescent="0.25">
      <c r="A889" s="139" t="s">
        <v>2567</v>
      </c>
      <c r="B889" s="140">
        <f>(22.46+18.39+18.41+25.55)</f>
        <v>84.81</v>
      </c>
      <c r="C889" s="140">
        <v>0.15</v>
      </c>
      <c r="D889" s="139">
        <v>0.3</v>
      </c>
      <c r="E889" s="140">
        <f>B889*C889*D889</f>
        <v>3.8164500000000001</v>
      </c>
      <c r="F889" s="140" t="s">
        <v>2568</v>
      </c>
      <c r="G889" s="140"/>
      <c r="H889" s="140"/>
      <c r="I889" s="140"/>
      <c r="J889" s="140"/>
      <c r="K889" s="140"/>
      <c r="L889" s="139"/>
      <c r="M889" s="140"/>
      <c r="N889" s="174"/>
      <c r="O889" s="174"/>
      <c r="P889" s="174"/>
      <c r="Q889" s="141"/>
      <c r="U889" s="142"/>
      <c r="V889" s="142"/>
      <c r="W889" s="142"/>
      <c r="X889" s="142"/>
      <c r="Y889" s="142"/>
    </row>
    <row r="890" spans="1:25" ht="12.75" customHeight="1" x14ac:dyDescent="0.25">
      <c r="A890" s="959" t="s">
        <v>335</v>
      </c>
      <c r="B890" s="960"/>
      <c r="C890" s="960"/>
      <c r="D890" s="960"/>
      <c r="E890" s="960"/>
      <c r="F890" s="960"/>
      <c r="G890" s="960"/>
      <c r="H890" s="960"/>
      <c r="I890" s="960"/>
      <c r="J890" s="960"/>
      <c r="K890" s="961"/>
      <c r="L890" s="172" t="s">
        <v>2569</v>
      </c>
      <c r="M890" s="173">
        <f>E892</f>
        <v>94.303439999999995</v>
      </c>
      <c r="N890" s="957"/>
      <c r="O890" s="958"/>
      <c r="P890" s="958"/>
      <c r="Q890" s="141"/>
      <c r="U890" s="142"/>
      <c r="V890" s="142"/>
      <c r="W890" s="142"/>
      <c r="X890" s="142"/>
      <c r="Y890" s="142"/>
    </row>
    <row r="891" spans="1:25" ht="12.75" customHeight="1" x14ac:dyDescent="0.25">
      <c r="A891" s="139" t="s">
        <v>2176</v>
      </c>
      <c r="B891" s="139" t="s">
        <v>2570</v>
      </c>
      <c r="C891" s="139" t="s">
        <v>2192</v>
      </c>
      <c r="D891" s="139" t="s">
        <v>2571</v>
      </c>
      <c r="E891" s="139" t="s">
        <v>336</v>
      </c>
      <c r="F891" s="139"/>
      <c r="G891" s="139"/>
      <c r="H891" s="139"/>
      <c r="I891" s="139"/>
      <c r="J891" s="139"/>
      <c r="K891" s="139"/>
      <c r="L891" s="139"/>
      <c r="M891" s="140"/>
      <c r="N891" s="174"/>
      <c r="O891" s="174"/>
      <c r="P891" s="174"/>
      <c r="Q891" s="141"/>
      <c r="U891" s="142"/>
      <c r="V891" s="142"/>
      <c r="W891" s="142"/>
      <c r="X891" s="142"/>
      <c r="Y891" s="142"/>
    </row>
    <row r="892" spans="1:25" ht="12.75" customHeight="1" x14ac:dyDescent="0.25">
      <c r="A892" s="139" t="s">
        <v>2567</v>
      </c>
      <c r="B892" s="140">
        <f>(150+123+294)</f>
        <v>567</v>
      </c>
      <c r="C892" s="140">
        <v>1.08</v>
      </c>
      <c r="D892" s="139">
        <v>0.154</v>
      </c>
      <c r="E892" s="140">
        <f>B892*C892*D892</f>
        <v>94.303439999999995</v>
      </c>
      <c r="F892" s="140" t="s">
        <v>2572</v>
      </c>
      <c r="G892" s="140"/>
      <c r="H892" s="140"/>
      <c r="I892" s="140"/>
      <c r="J892" s="140"/>
      <c r="K892" s="140"/>
      <c r="L892" s="139"/>
      <c r="M892" s="140"/>
      <c r="N892" s="174"/>
      <c r="O892" s="174"/>
      <c r="P892" s="174"/>
      <c r="Q892" s="141"/>
      <c r="U892" s="142"/>
      <c r="V892" s="142"/>
      <c r="W892" s="142"/>
      <c r="X892" s="142"/>
      <c r="Y892" s="142"/>
    </row>
    <row r="893" spans="1:25" ht="12.75" customHeight="1" x14ac:dyDescent="0.25">
      <c r="A893" s="959" t="s">
        <v>2573</v>
      </c>
      <c r="B893" s="960"/>
      <c r="C893" s="960"/>
      <c r="D893" s="960"/>
      <c r="E893" s="960"/>
      <c r="F893" s="960"/>
      <c r="G893" s="960"/>
      <c r="H893" s="960"/>
      <c r="I893" s="960"/>
      <c r="J893" s="960"/>
      <c r="K893" s="961"/>
      <c r="L893" s="172" t="s">
        <v>2569</v>
      </c>
      <c r="M893" s="173">
        <f>E895</f>
        <v>133.99980000000002</v>
      </c>
      <c r="N893" s="957"/>
      <c r="O893" s="958"/>
      <c r="P893" s="958"/>
      <c r="Q893" s="141"/>
      <c r="U893" s="142"/>
      <c r="V893" s="142"/>
      <c r="W893" s="142"/>
      <c r="X893" s="142"/>
      <c r="Y893" s="142"/>
    </row>
    <row r="894" spans="1:25" ht="12.75" customHeight="1" x14ac:dyDescent="0.25">
      <c r="A894" s="139" t="s">
        <v>2176</v>
      </c>
      <c r="B894" s="139" t="s">
        <v>2570</v>
      </c>
      <c r="C894" s="139" t="s">
        <v>2192</v>
      </c>
      <c r="D894" s="139" t="s">
        <v>2571</v>
      </c>
      <c r="E894" s="139" t="s">
        <v>336</v>
      </c>
      <c r="F894" s="139"/>
      <c r="G894" s="139"/>
      <c r="H894" s="139"/>
      <c r="I894" s="139"/>
      <c r="J894" s="139"/>
      <c r="K894" s="139"/>
      <c r="L894" s="139"/>
      <c r="M894" s="140"/>
      <c r="N894" s="174"/>
      <c r="O894" s="174"/>
      <c r="P894" s="174"/>
      <c r="Q894" s="141"/>
      <c r="U894" s="142"/>
      <c r="V894" s="142"/>
      <c r="W894" s="142"/>
      <c r="X894" s="142"/>
      <c r="Y894" s="142"/>
    </row>
    <row r="895" spans="1:25" ht="12.75" customHeight="1" x14ac:dyDescent="0.25">
      <c r="A895" s="139" t="s">
        <v>2567</v>
      </c>
      <c r="B895" s="140">
        <v>4</v>
      </c>
      <c r="C895" s="140">
        <f>(22.46+18.39+18.41+25.55)</f>
        <v>84.81</v>
      </c>
      <c r="D895" s="139">
        <v>0.39500000000000002</v>
      </c>
      <c r="E895" s="140">
        <f>B895*C895*D895</f>
        <v>133.99980000000002</v>
      </c>
      <c r="F895" s="140" t="s">
        <v>2574</v>
      </c>
      <c r="G895" s="140"/>
      <c r="H895" s="140"/>
      <c r="I895" s="140"/>
      <c r="J895" s="140"/>
      <c r="K895" s="140"/>
      <c r="L895" s="139"/>
      <c r="M895" s="140"/>
      <c r="N895" s="174"/>
      <c r="O895" s="174"/>
      <c r="P895" s="174"/>
      <c r="Q895" s="141"/>
      <c r="U895" s="142"/>
      <c r="V895" s="142"/>
      <c r="W895" s="142"/>
      <c r="X895" s="142"/>
      <c r="Y895" s="142"/>
    </row>
    <row r="896" spans="1:25" ht="12.75" customHeight="1" x14ac:dyDescent="0.25">
      <c r="A896" s="140"/>
      <c r="B896" s="140"/>
      <c r="C896" s="140"/>
      <c r="D896" s="140"/>
      <c r="E896" s="140"/>
      <c r="F896" s="140"/>
      <c r="G896" s="140"/>
      <c r="H896" s="140"/>
      <c r="I896" s="140"/>
      <c r="J896" s="140"/>
      <c r="K896" s="140"/>
      <c r="L896" s="139"/>
      <c r="M896" s="140"/>
      <c r="N896" s="174"/>
      <c r="O896" s="174"/>
      <c r="P896" s="174"/>
      <c r="Q896" s="141"/>
      <c r="U896" s="142"/>
      <c r="V896" s="142"/>
      <c r="W896" s="142"/>
      <c r="X896" s="142"/>
      <c r="Y896" s="142"/>
    </row>
    <row r="897" spans="1:25" ht="12.75" customHeight="1" x14ac:dyDescent="0.25">
      <c r="A897" s="959" t="s">
        <v>2575</v>
      </c>
      <c r="B897" s="960"/>
      <c r="C897" s="960"/>
      <c r="D897" s="960"/>
      <c r="E897" s="960"/>
      <c r="F897" s="960"/>
      <c r="G897" s="960"/>
      <c r="H897" s="960"/>
      <c r="I897" s="960"/>
      <c r="J897" s="960"/>
      <c r="K897" s="961"/>
      <c r="L897" s="172" t="s">
        <v>56</v>
      </c>
      <c r="M897" s="173">
        <f>E903</f>
        <v>3.8164499999999997</v>
      </c>
      <c r="N897" s="957"/>
      <c r="O897" s="958"/>
      <c r="P897" s="958"/>
      <c r="Q897" s="141"/>
      <c r="U897" s="142"/>
      <c r="V897" s="142"/>
      <c r="W897" s="142"/>
      <c r="X897" s="142"/>
      <c r="Y897" s="142"/>
    </row>
    <row r="898" spans="1:25" ht="12.75" customHeight="1" x14ac:dyDescent="0.25">
      <c r="A898" s="139" t="s">
        <v>2176</v>
      </c>
      <c r="B898" s="139" t="s">
        <v>2192</v>
      </c>
      <c r="C898" s="139" t="s">
        <v>2162</v>
      </c>
      <c r="D898" s="139" t="s">
        <v>2576</v>
      </c>
      <c r="E898" s="139" t="s">
        <v>56</v>
      </c>
      <c r="F898" s="139"/>
      <c r="G898" s="139"/>
      <c r="H898" s="139"/>
      <c r="I898" s="139"/>
      <c r="J898" s="139"/>
      <c r="K898" s="139"/>
      <c r="L898" s="139"/>
      <c r="M898" s="140"/>
      <c r="N898" s="174"/>
      <c r="O898" s="174"/>
      <c r="P898" s="174"/>
      <c r="Q898" s="141"/>
      <c r="U898" s="142"/>
      <c r="V898" s="142"/>
      <c r="W898" s="142"/>
      <c r="X898" s="142"/>
      <c r="Y898" s="142"/>
    </row>
    <row r="899" spans="1:25" ht="12.75" customHeight="1" x14ac:dyDescent="0.25">
      <c r="A899" s="139" t="s">
        <v>2561</v>
      </c>
      <c r="B899" s="140">
        <v>22.46</v>
      </c>
      <c r="C899" s="140">
        <v>0.15</v>
      </c>
      <c r="D899" s="139">
        <v>0.3</v>
      </c>
      <c r="E899" s="188">
        <f>B899*C899*D899</f>
        <v>1.0106999999999999</v>
      </c>
      <c r="F899" s="143"/>
      <c r="G899" s="140"/>
      <c r="H899" s="140"/>
      <c r="I899" s="140"/>
      <c r="J899" s="140"/>
      <c r="K899" s="140"/>
      <c r="L899" s="139"/>
      <c r="M899" s="140"/>
      <c r="N899" s="174"/>
      <c r="O899" s="174"/>
      <c r="P899" s="174"/>
      <c r="Q899" s="141"/>
      <c r="U899" s="142"/>
      <c r="V899" s="142"/>
      <c r="W899" s="142"/>
      <c r="X899" s="142"/>
      <c r="Y899" s="142"/>
    </row>
    <row r="900" spans="1:25" ht="12.75" customHeight="1" x14ac:dyDescent="0.25">
      <c r="A900" s="139" t="s">
        <v>2562</v>
      </c>
      <c r="B900" s="139">
        <v>18.39</v>
      </c>
      <c r="C900" s="140">
        <v>0.15</v>
      </c>
      <c r="D900" s="139">
        <v>0.3</v>
      </c>
      <c r="E900" s="188">
        <f t="shared" ref="E900:E902" si="15">B900*C900*D900</f>
        <v>0.82755000000000001</v>
      </c>
      <c r="F900" s="140"/>
      <c r="G900" s="140"/>
      <c r="H900" s="140"/>
      <c r="I900" s="140"/>
      <c r="J900" s="140"/>
      <c r="K900" s="140"/>
      <c r="L900" s="139"/>
      <c r="M900" s="140"/>
      <c r="N900" s="174"/>
      <c r="O900" s="174"/>
      <c r="P900" s="174"/>
      <c r="Q900" s="141"/>
      <c r="U900" s="142"/>
      <c r="V900" s="142"/>
      <c r="W900" s="142"/>
      <c r="X900" s="142"/>
      <c r="Y900" s="142"/>
    </row>
    <row r="901" spans="1:25" ht="12.75" customHeight="1" x14ac:dyDescent="0.25">
      <c r="A901" s="139" t="s">
        <v>2563</v>
      </c>
      <c r="B901" s="139">
        <v>18.41</v>
      </c>
      <c r="C901" s="140">
        <v>0.15</v>
      </c>
      <c r="D901" s="139">
        <v>0.3</v>
      </c>
      <c r="E901" s="188">
        <f t="shared" si="15"/>
        <v>0.82844999999999991</v>
      </c>
      <c r="F901" s="140"/>
      <c r="G901" s="140"/>
      <c r="H901" s="140"/>
      <c r="I901" s="140"/>
      <c r="J901" s="140"/>
      <c r="K901" s="140"/>
      <c r="L901" s="139"/>
      <c r="M901" s="140"/>
      <c r="N901" s="174"/>
      <c r="O901" s="174"/>
      <c r="P901" s="174"/>
      <c r="Q901" s="141"/>
      <c r="U901" s="142"/>
      <c r="V901" s="142"/>
      <c r="W901" s="142"/>
      <c r="X901" s="142"/>
      <c r="Y901" s="142"/>
    </row>
    <row r="902" spans="1:25" ht="12.75" customHeight="1" x14ac:dyDescent="0.25">
      <c r="A902" s="139" t="s">
        <v>2564</v>
      </c>
      <c r="B902" s="139">
        <v>25.55</v>
      </c>
      <c r="C902" s="140">
        <v>0.15</v>
      </c>
      <c r="D902" s="139">
        <v>0.3</v>
      </c>
      <c r="E902" s="188">
        <f t="shared" si="15"/>
        <v>1.14975</v>
      </c>
      <c r="F902" s="140"/>
      <c r="G902" s="140"/>
      <c r="H902" s="140"/>
      <c r="I902" s="140"/>
      <c r="J902" s="140"/>
      <c r="K902" s="140"/>
      <c r="L902" s="139"/>
      <c r="M902" s="140"/>
      <c r="N902" s="174"/>
      <c r="O902" s="174"/>
      <c r="P902" s="174"/>
      <c r="Q902" s="141"/>
      <c r="U902" s="142"/>
      <c r="V902" s="142"/>
      <c r="W902" s="142"/>
      <c r="X902" s="142"/>
      <c r="Y902" s="142"/>
    </row>
    <row r="903" spans="1:25" ht="12.75" customHeight="1" x14ac:dyDescent="0.25">
      <c r="A903" s="188" t="s">
        <v>17</v>
      </c>
      <c r="B903" s="140">
        <f>SUM(B899:B902)</f>
        <v>84.81</v>
      </c>
      <c r="C903" s="140"/>
      <c r="D903" s="139"/>
      <c r="E903" s="140">
        <f>SUM(E899:E902)</f>
        <v>3.8164499999999997</v>
      </c>
      <c r="F903" s="140"/>
      <c r="G903" s="140"/>
      <c r="H903" s="140"/>
      <c r="I903" s="140"/>
      <c r="J903" s="140"/>
      <c r="K903" s="140"/>
      <c r="L903" s="139"/>
      <c r="M903" s="140"/>
      <c r="N903" s="174"/>
      <c r="O903" s="174"/>
      <c r="P903" s="174"/>
      <c r="Q903" s="141"/>
      <c r="U903" s="142"/>
      <c r="V903" s="142"/>
      <c r="W903" s="142"/>
      <c r="X903" s="142"/>
      <c r="Y903" s="142"/>
    </row>
    <row r="904" spans="1:25" ht="12.75" customHeight="1" x14ac:dyDescent="0.25">
      <c r="A904" s="140" t="s">
        <v>2568</v>
      </c>
      <c r="B904" s="140"/>
      <c r="C904" s="140"/>
      <c r="D904" s="140"/>
      <c r="E904" s="140"/>
      <c r="F904" s="140"/>
      <c r="G904" s="140"/>
      <c r="H904" s="140"/>
      <c r="I904" s="140"/>
      <c r="J904" s="140"/>
      <c r="K904" s="140"/>
      <c r="L904" s="139"/>
      <c r="M904" s="140"/>
      <c r="N904" s="174"/>
      <c r="O904" s="174"/>
      <c r="P904" s="174"/>
      <c r="Q904" s="141"/>
      <c r="U904" s="142"/>
      <c r="V904" s="142"/>
      <c r="W904" s="142"/>
      <c r="X904" s="142"/>
      <c r="Y904" s="142"/>
    </row>
    <row r="905" spans="1:25" ht="12.75" customHeight="1" x14ac:dyDescent="0.25">
      <c r="A905" s="959" t="s">
        <v>2577</v>
      </c>
      <c r="B905" s="960"/>
      <c r="C905" s="960"/>
      <c r="D905" s="960"/>
      <c r="E905" s="960"/>
      <c r="F905" s="960"/>
      <c r="G905" s="960"/>
      <c r="H905" s="960"/>
      <c r="I905" s="960"/>
      <c r="J905" s="960"/>
      <c r="K905" s="961"/>
      <c r="L905" s="172" t="s">
        <v>44</v>
      </c>
      <c r="M905" s="173">
        <f>E911</f>
        <v>38.164500000000004</v>
      </c>
      <c r="N905" s="957"/>
      <c r="O905" s="958"/>
      <c r="P905" s="958"/>
      <c r="Q905" s="141"/>
      <c r="U905" s="142"/>
      <c r="V905" s="142"/>
      <c r="W905" s="142"/>
      <c r="X905" s="142"/>
      <c r="Y905" s="142"/>
    </row>
    <row r="906" spans="1:25" ht="12.75" customHeight="1" x14ac:dyDescent="0.25">
      <c r="A906" s="139" t="s">
        <v>2176</v>
      </c>
      <c r="B906" s="139" t="s">
        <v>2162</v>
      </c>
      <c r="C906" s="139" t="s">
        <v>2192</v>
      </c>
      <c r="D906" s="188" t="s">
        <v>2578</v>
      </c>
      <c r="E906" s="139" t="s">
        <v>2164</v>
      </c>
      <c r="F906" s="139"/>
      <c r="G906" s="139"/>
      <c r="H906" s="139"/>
      <c r="I906" s="139"/>
      <c r="J906" s="139"/>
      <c r="K906" s="139"/>
      <c r="L906" s="139"/>
      <c r="M906" s="140"/>
      <c r="N906" s="174"/>
      <c r="O906" s="174"/>
      <c r="P906" s="174"/>
      <c r="Q906" s="141"/>
      <c r="U906" s="142"/>
      <c r="V906" s="142"/>
      <c r="W906" s="142"/>
      <c r="X906" s="142"/>
      <c r="Y906" s="142"/>
    </row>
    <row r="907" spans="1:25" ht="12.75" customHeight="1" x14ac:dyDescent="0.25">
      <c r="A907" s="139" t="s">
        <v>2561</v>
      </c>
      <c r="B907" s="140">
        <v>22.46</v>
      </c>
      <c r="C907" s="140">
        <v>0.15</v>
      </c>
      <c r="D907" s="188">
        <v>3</v>
      </c>
      <c r="E907" s="140">
        <f>B907*C907*D907</f>
        <v>10.107000000000001</v>
      </c>
      <c r="F907" s="139"/>
      <c r="G907" s="139"/>
      <c r="H907" s="139"/>
      <c r="I907" s="139"/>
      <c r="J907" s="139"/>
      <c r="K907" s="139"/>
      <c r="L907" s="139"/>
      <c r="M907" s="140"/>
      <c r="N907" s="174"/>
      <c r="O907" s="174"/>
      <c r="P907" s="174"/>
      <c r="Q907" s="141"/>
      <c r="U907" s="142"/>
      <c r="V907" s="142"/>
      <c r="W907" s="142"/>
      <c r="X907" s="142"/>
      <c r="Y907" s="142"/>
    </row>
    <row r="908" spans="1:25" ht="12.75" customHeight="1" x14ac:dyDescent="0.25">
      <c r="A908" s="139" t="s">
        <v>2562</v>
      </c>
      <c r="B908" s="139">
        <v>18.39</v>
      </c>
      <c r="C908" s="140">
        <v>0.15</v>
      </c>
      <c r="D908" s="139">
        <v>3</v>
      </c>
      <c r="E908" s="140">
        <f t="shared" ref="E908:E910" si="16">B908*C908*D908</f>
        <v>8.275500000000001</v>
      </c>
      <c r="F908" s="139"/>
      <c r="G908" s="139"/>
      <c r="H908" s="139"/>
      <c r="I908" s="139"/>
      <c r="J908" s="139"/>
      <c r="K908" s="139"/>
      <c r="L908" s="139"/>
      <c r="M908" s="140"/>
      <c r="N908" s="174"/>
      <c r="O908" s="174"/>
      <c r="P908" s="174"/>
      <c r="Q908" s="141"/>
      <c r="U908" s="142"/>
      <c r="V908" s="142"/>
      <c r="W908" s="142"/>
      <c r="X908" s="142"/>
      <c r="Y908" s="142"/>
    </row>
    <row r="909" spans="1:25" ht="12.75" customHeight="1" x14ac:dyDescent="0.25">
      <c r="A909" s="139" t="s">
        <v>2563</v>
      </c>
      <c r="B909" s="139">
        <v>18.41</v>
      </c>
      <c r="C909" s="140">
        <v>0.15</v>
      </c>
      <c r="D909" s="139">
        <v>3</v>
      </c>
      <c r="E909" s="140">
        <f t="shared" si="16"/>
        <v>8.2844999999999995</v>
      </c>
      <c r="F909" s="139"/>
      <c r="G909" s="139"/>
      <c r="H909" s="139"/>
      <c r="I909" s="139"/>
      <c r="J909" s="139"/>
      <c r="K909" s="139"/>
      <c r="L909" s="139"/>
      <c r="M909" s="140"/>
      <c r="N909" s="174"/>
      <c r="O909" s="174"/>
      <c r="P909" s="174"/>
      <c r="Q909" s="141"/>
      <c r="U909" s="142"/>
      <c r="V909" s="142"/>
      <c r="W909" s="142"/>
      <c r="X909" s="142"/>
      <c r="Y909" s="142"/>
    </row>
    <row r="910" spans="1:25" ht="12.75" customHeight="1" x14ac:dyDescent="0.25">
      <c r="A910" s="139" t="s">
        <v>2564</v>
      </c>
      <c r="B910" s="139">
        <v>25.55</v>
      </c>
      <c r="C910" s="140">
        <v>0.15</v>
      </c>
      <c r="D910" s="139">
        <v>3</v>
      </c>
      <c r="E910" s="140">
        <f t="shared" si="16"/>
        <v>11.4975</v>
      </c>
      <c r="F910" s="139"/>
      <c r="G910" s="139"/>
      <c r="H910" s="139"/>
      <c r="I910" s="139"/>
      <c r="J910" s="139"/>
      <c r="K910" s="139"/>
      <c r="L910" s="139"/>
      <c r="M910" s="140"/>
      <c r="N910" s="174"/>
      <c r="O910" s="174"/>
      <c r="P910" s="174"/>
      <c r="Q910" s="141"/>
      <c r="U910" s="142"/>
      <c r="V910" s="142"/>
      <c r="W910" s="142"/>
      <c r="X910" s="142"/>
      <c r="Y910" s="142"/>
    </row>
    <row r="911" spans="1:25" ht="12.75" customHeight="1" x14ac:dyDescent="0.25">
      <c r="A911" s="188" t="s">
        <v>17</v>
      </c>
      <c r="B911" s="140">
        <f>SUM(B907:B910)</f>
        <v>84.81</v>
      </c>
      <c r="C911" s="140"/>
      <c r="D911" s="139"/>
      <c r="E911" s="140">
        <f>(22.46+18.39+18.41+25.55)*0.15*3</f>
        <v>38.164500000000004</v>
      </c>
      <c r="F911" s="140"/>
      <c r="G911" s="140"/>
      <c r="H911" s="140"/>
      <c r="I911" s="140"/>
      <c r="J911" s="140"/>
      <c r="K911" s="140"/>
      <c r="L911" s="139"/>
      <c r="M911" s="140"/>
      <c r="N911" s="174"/>
      <c r="O911" s="174"/>
      <c r="P911" s="174"/>
      <c r="Q911" s="141"/>
      <c r="U911" s="142"/>
      <c r="V911" s="142"/>
      <c r="W911" s="142"/>
      <c r="X911" s="142"/>
      <c r="Y911" s="142"/>
    </row>
    <row r="912" spans="1:25" ht="12.75" customHeight="1" x14ac:dyDescent="0.25">
      <c r="A912" s="140" t="s">
        <v>2579</v>
      </c>
      <c r="B912" s="140"/>
      <c r="C912" s="140"/>
      <c r="D912" s="140"/>
      <c r="E912" s="140"/>
      <c r="F912" s="140"/>
      <c r="G912" s="140"/>
      <c r="H912" s="140"/>
      <c r="I912" s="140"/>
      <c r="J912" s="140"/>
      <c r="K912" s="140"/>
      <c r="L912" s="139"/>
      <c r="M912" s="140"/>
      <c r="N912" s="174"/>
      <c r="O912" s="174"/>
      <c r="P912" s="174"/>
      <c r="Q912" s="141"/>
      <c r="U912" s="142"/>
      <c r="V912" s="142"/>
      <c r="W912" s="142"/>
      <c r="X912" s="142"/>
      <c r="Y912" s="142"/>
    </row>
    <row r="913" spans="1:25" ht="12.75" customHeight="1" x14ac:dyDescent="0.25">
      <c r="A913" s="959" t="s">
        <v>348</v>
      </c>
      <c r="B913" s="960"/>
      <c r="C913" s="960"/>
      <c r="D913" s="960"/>
      <c r="E913" s="960"/>
      <c r="F913" s="960"/>
      <c r="G913" s="960"/>
      <c r="H913" s="960"/>
      <c r="I913" s="960"/>
      <c r="J913" s="960"/>
      <c r="K913" s="961"/>
      <c r="L913" s="172" t="s">
        <v>186</v>
      </c>
      <c r="M913" s="173">
        <f>A915</f>
        <v>95.4</v>
      </c>
      <c r="N913" s="957"/>
      <c r="O913" s="958"/>
      <c r="P913" s="958"/>
      <c r="Q913" s="141"/>
      <c r="U913" s="142"/>
      <c r="V913" s="142"/>
      <c r="W913" s="142"/>
      <c r="X913" s="142"/>
      <c r="Y913" s="142"/>
    </row>
    <row r="914" spans="1:25" ht="12.75" customHeight="1" x14ac:dyDescent="0.25">
      <c r="A914" s="139" t="s">
        <v>2162</v>
      </c>
      <c r="B914" s="139"/>
      <c r="C914" s="139"/>
      <c r="D914" s="139"/>
      <c r="E914" s="139"/>
      <c r="F914" s="139"/>
      <c r="G914" s="139"/>
      <c r="H914" s="139"/>
      <c r="I914" s="139"/>
      <c r="J914" s="139"/>
      <c r="K914" s="139"/>
      <c r="L914" s="139"/>
      <c r="M914" s="140"/>
      <c r="N914" s="174"/>
      <c r="O914" s="174"/>
      <c r="P914" s="174"/>
      <c r="Q914" s="141"/>
      <c r="U914" s="142"/>
      <c r="V914" s="142"/>
      <c r="W914" s="142"/>
      <c r="X914" s="142"/>
      <c r="Y914" s="142"/>
    </row>
    <row r="915" spans="1:25" ht="12.75" customHeight="1" x14ac:dyDescent="0.25">
      <c r="A915" s="140">
        <f>1.8*(13+11+17+12)</f>
        <v>95.4</v>
      </c>
      <c r="B915" s="140" t="s">
        <v>2580</v>
      </c>
      <c r="C915" s="144"/>
      <c r="D915" s="144"/>
      <c r="E915" s="144"/>
      <c r="F915" s="144"/>
      <c r="G915" s="144"/>
      <c r="H915" s="144"/>
      <c r="I915" s="144"/>
      <c r="J915" s="144"/>
      <c r="K915" s="144"/>
      <c r="L915" s="144"/>
      <c r="M915" s="140"/>
      <c r="N915" s="174"/>
      <c r="O915" s="174"/>
      <c r="P915" s="174"/>
      <c r="Q915" s="141"/>
      <c r="U915" s="142"/>
      <c r="V915" s="142"/>
      <c r="W915" s="142"/>
      <c r="X915" s="142"/>
      <c r="Y915" s="142"/>
    </row>
    <row r="916" spans="1:25" ht="12.75" customHeight="1" x14ac:dyDescent="0.25">
      <c r="A916" s="140"/>
      <c r="B916" s="140" t="s">
        <v>2581</v>
      </c>
      <c r="C916" s="140"/>
      <c r="D916" s="140"/>
      <c r="E916" s="140"/>
      <c r="F916" s="140"/>
      <c r="G916" s="140"/>
      <c r="H916" s="140"/>
      <c r="I916" s="140"/>
      <c r="J916" s="140"/>
      <c r="K916" s="140"/>
      <c r="L916" s="139"/>
      <c r="M916" s="140"/>
      <c r="N916" s="174"/>
      <c r="O916" s="174"/>
      <c r="P916" s="174"/>
      <c r="Q916" s="141"/>
      <c r="U916" s="142"/>
      <c r="V916" s="142"/>
      <c r="W916" s="142"/>
      <c r="X916" s="142"/>
      <c r="Y916" s="142"/>
    </row>
    <row r="917" spans="1:25" ht="12.75" customHeight="1" x14ac:dyDescent="0.25">
      <c r="A917" s="959" t="s">
        <v>351</v>
      </c>
      <c r="B917" s="960"/>
      <c r="C917" s="960"/>
      <c r="D917" s="960"/>
      <c r="E917" s="960"/>
      <c r="F917" s="960"/>
      <c r="G917" s="960"/>
      <c r="H917" s="960"/>
      <c r="I917" s="960"/>
      <c r="J917" s="960"/>
      <c r="K917" s="961"/>
      <c r="L917" s="172" t="s">
        <v>52</v>
      </c>
      <c r="M917" s="173">
        <f>B919</f>
        <v>68.160000000000011</v>
      </c>
      <c r="N917" s="957"/>
      <c r="O917" s="958"/>
      <c r="P917" s="958"/>
      <c r="Q917" s="141"/>
      <c r="U917" s="142"/>
      <c r="V917" s="142"/>
      <c r="W917" s="142"/>
      <c r="X917" s="142"/>
      <c r="Y917" s="142"/>
    </row>
    <row r="918" spans="1:25" ht="12.75" customHeight="1" x14ac:dyDescent="0.25">
      <c r="A918" s="139" t="s">
        <v>2176</v>
      </c>
      <c r="B918" s="139" t="s">
        <v>2582</v>
      </c>
      <c r="C918" s="139"/>
      <c r="D918" s="139"/>
      <c r="E918" s="139"/>
      <c r="F918" s="139"/>
      <c r="G918" s="139"/>
      <c r="H918" s="139"/>
      <c r="I918" s="139"/>
      <c r="J918" s="139"/>
      <c r="K918" s="139"/>
      <c r="L918" s="139"/>
      <c r="M918" s="140"/>
      <c r="N918" s="174"/>
      <c r="O918" s="174"/>
      <c r="P918" s="174"/>
      <c r="Q918" s="141"/>
      <c r="U918" s="142"/>
      <c r="V918" s="142"/>
      <c r="W918" s="142"/>
      <c r="X918" s="142"/>
      <c r="Y918" s="142"/>
    </row>
    <row r="919" spans="1:25" ht="12.75" customHeight="1" x14ac:dyDescent="0.25">
      <c r="A919" s="140" t="s">
        <v>2583</v>
      </c>
      <c r="B919" s="140">
        <f>(((0.25+0.15+0.25+0.15)*2.1)*(13+11))+(((0.25+0.15+0.25+0.15)*1.2)*(17+12))</f>
        <v>68.160000000000011</v>
      </c>
      <c r="C919" s="144" t="s">
        <v>2584</v>
      </c>
      <c r="D919" s="144"/>
      <c r="E919" s="144"/>
      <c r="F919" s="144"/>
      <c r="G919" s="144"/>
      <c r="H919" s="144"/>
      <c r="I919" s="144"/>
      <c r="J919" s="144"/>
      <c r="K919" s="144"/>
      <c r="L919" s="144"/>
      <c r="M919" s="140"/>
      <c r="N919" s="174"/>
      <c r="O919" s="174"/>
      <c r="P919" s="174"/>
      <c r="Q919" s="141"/>
      <c r="U919" s="142"/>
      <c r="V919" s="142"/>
      <c r="W919" s="142"/>
      <c r="X919" s="142"/>
      <c r="Y919" s="142"/>
    </row>
    <row r="920" spans="1:25" ht="12.75" customHeight="1" x14ac:dyDescent="0.25">
      <c r="A920" s="140"/>
      <c r="B920" s="140" t="s">
        <v>2585</v>
      </c>
      <c r="C920" s="140"/>
      <c r="D920" s="140"/>
      <c r="E920" s="140"/>
      <c r="F920" s="140"/>
      <c r="G920" s="140"/>
      <c r="H920" s="140"/>
      <c r="I920" s="140"/>
      <c r="J920" s="140"/>
      <c r="K920" s="140"/>
      <c r="L920" s="139"/>
      <c r="M920" s="140"/>
      <c r="N920" s="174"/>
      <c r="O920" s="174"/>
      <c r="P920" s="174"/>
      <c r="Q920" s="141"/>
      <c r="U920" s="142"/>
      <c r="V920" s="142"/>
      <c r="W920" s="142"/>
      <c r="X920" s="142"/>
      <c r="Y920" s="142"/>
    </row>
    <row r="921" spans="1:25" ht="12.75" customHeight="1" x14ac:dyDescent="0.25">
      <c r="A921" s="177"/>
      <c r="B921" s="140" t="s">
        <v>2586</v>
      </c>
      <c r="C921" s="239"/>
      <c r="D921" s="239"/>
      <c r="E921" s="239"/>
      <c r="F921" s="239"/>
      <c r="G921" s="239"/>
      <c r="H921" s="239"/>
      <c r="I921" s="239"/>
      <c r="J921" s="239"/>
      <c r="K921" s="240"/>
      <c r="L921" s="139"/>
      <c r="M921" s="140"/>
      <c r="N921" s="174"/>
      <c r="O921" s="174"/>
      <c r="P921" s="174"/>
      <c r="Q921" s="141"/>
      <c r="U921" s="142"/>
      <c r="V921" s="142"/>
      <c r="W921" s="142"/>
      <c r="X921" s="142"/>
      <c r="Y921" s="142"/>
    </row>
    <row r="922" spans="1:25" ht="12.75" customHeight="1" x14ac:dyDescent="0.25">
      <c r="A922" s="177"/>
      <c r="B922" s="239"/>
      <c r="C922" s="239"/>
      <c r="D922" s="239"/>
      <c r="E922" s="239"/>
      <c r="F922" s="239"/>
      <c r="G922" s="239"/>
      <c r="H922" s="239"/>
      <c r="I922" s="239"/>
      <c r="J922" s="239"/>
      <c r="K922" s="240"/>
      <c r="L922" s="139"/>
      <c r="M922" s="140"/>
      <c r="N922" s="174"/>
      <c r="O922" s="174"/>
      <c r="P922" s="174"/>
      <c r="Q922" s="141"/>
      <c r="U922" s="142"/>
      <c r="V922" s="142"/>
      <c r="W922" s="142"/>
      <c r="X922" s="142"/>
      <c r="Y922" s="142"/>
    </row>
    <row r="923" spans="1:25" ht="12.75" customHeight="1" x14ac:dyDescent="0.25">
      <c r="A923" s="959" t="s">
        <v>354</v>
      </c>
      <c r="B923" s="960"/>
      <c r="C923" s="960"/>
      <c r="D923" s="960"/>
      <c r="E923" s="960"/>
      <c r="F923" s="960"/>
      <c r="G923" s="960"/>
      <c r="H923" s="960"/>
      <c r="I923" s="960"/>
      <c r="J923" s="960"/>
      <c r="K923" s="961"/>
      <c r="L923" s="172" t="s">
        <v>336</v>
      </c>
      <c r="M923" s="173">
        <f>B925</f>
        <v>134.61599999999999</v>
      </c>
      <c r="N923" s="957"/>
      <c r="O923" s="958"/>
      <c r="P923" s="958"/>
      <c r="Q923" s="141"/>
      <c r="U923" s="142"/>
      <c r="V923" s="142"/>
      <c r="W923" s="142"/>
      <c r="X923" s="142"/>
      <c r="Y923" s="142"/>
    </row>
    <row r="924" spans="1:25" ht="12.75" customHeight="1" x14ac:dyDescent="0.25">
      <c r="A924" s="139" t="s">
        <v>2176</v>
      </c>
      <c r="B924" s="139" t="s">
        <v>336</v>
      </c>
      <c r="C924" s="139"/>
      <c r="D924" s="139"/>
      <c r="E924" s="188"/>
      <c r="F924" s="139"/>
      <c r="G924" s="139"/>
      <c r="H924" s="139"/>
      <c r="I924" s="139"/>
      <c r="J924" s="139"/>
      <c r="K924" s="139"/>
      <c r="L924" s="139"/>
      <c r="M924" s="140"/>
      <c r="N924" s="174"/>
      <c r="O924" s="174"/>
      <c r="P924" s="174"/>
      <c r="Q924" s="141"/>
      <c r="U924" s="142"/>
      <c r="V924" s="142"/>
      <c r="W924" s="142"/>
      <c r="X924" s="142"/>
      <c r="Y924" s="142"/>
    </row>
    <row r="925" spans="1:25" ht="12.75" customHeight="1" x14ac:dyDescent="0.25">
      <c r="A925" s="140" t="s">
        <v>2583</v>
      </c>
      <c r="B925" s="140">
        <f>(((4*2.1*13)*0.395)+((4*2.1*11)*0.395))+(((4*1.2*17)*0.395)+((4*1.2*12)*0.395))</f>
        <v>134.61599999999999</v>
      </c>
      <c r="C925" s="144" t="s">
        <v>2587</v>
      </c>
      <c r="D925" s="139"/>
      <c r="E925" s="188"/>
      <c r="F925" s="144"/>
      <c r="G925" s="144"/>
      <c r="H925" s="144"/>
      <c r="I925" s="144"/>
      <c r="J925" s="144"/>
      <c r="K925" s="144"/>
      <c r="L925" s="144"/>
      <c r="M925" s="140"/>
      <c r="N925" s="174"/>
      <c r="O925" s="174"/>
      <c r="P925" s="174"/>
      <c r="Q925" s="141"/>
      <c r="U925" s="142"/>
      <c r="V925" s="142"/>
      <c r="W925" s="142"/>
      <c r="X925" s="142"/>
      <c r="Y925" s="142"/>
    </row>
    <row r="926" spans="1:25" ht="12.75" customHeight="1" x14ac:dyDescent="0.25">
      <c r="A926" s="177"/>
      <c r="B926" s="239"/>
      <c r="C926" s="239"/>
      <c r="D926" s="239"/>
      <c r="E926" s="239"/>
      <c r="F926" s="239"/>
      <c r="G926" s="239"/>
      <c r="H926" s="239"/>
      <c r="I926" s="239"/>
      <c r="J926" s="239"/>
      <c r="K926" s="240"/>
      <c r="L926" s="139"/>
      <c r="M926" s="140"/>
      <c r="N926" s="174"/>
      <c r="O926" s="174"/>
      <c r="P926" s="174"/>
      <c r="Q926" s="141"/>
      <c r="U926" s="142"/>
      <c r="V926" s="142"/>
      <c r="W926" s="142"/>
      <c r="X926" s="142"/>
      <c r="Y926" s="142"/>
    </row>
    <row r="927" spans="1:25" ht="12.75" customHeight="1" x14ac:dyDescent="0.25">
      <c r="A927" s="959" t="s">
        <v>335</v>
      </c>
      <c r="B927" s="960"/>
      <c r="C927" s="960"/>
      <c r="D927" s="960"/>
      <c r="E927" s="960"/>
      <c r="F927" s="960"/>
      <c r="G927" s="960"/>
      <c r="H927" s="960"/>
      <c r="I927" s="960"/>
      <c r="J927" s="960"/>
      <c r="K927" s="961"/>
      <c r="L927" s="172" t="s">
        <v>336</v>
      </c>
      <c r="M927" s="173">
        <f>B929</f>
        <v>94.469759999999994</v>
      </c>
      <c r="N927" s="957"/>
      <c r="O927" s="958"/>
      <c r="P927" s="958"/>
      <c r="Q927" s="141"/>
      <c r="U927" s="142"/>
      <c r="V927" s="142"/>
      <c r="W927" s="142"/>
      <c r="X927" s="142"/>
      <c r="Y927" s="142"/>
    </row>
    <row r="928" spans="1:25" ht="12.75" customHeight="1" x14ac:dyDescent="0.25">
      <c r="A928" s="139" t="s">
        <v>2176</v>
      </c>
      <c r="B928" s="139" t="s">
        <v>336</v>
      </c>
      <c r="C928" s="139"/>
      <c r="D928" s="139"/>
      <c r="E928" s="139"/>
      <c r="F928" s="139"/>
      <c r="G928" s="139"/>
      <c r="H928" s="139"/>
      <c r="I928" s="139"/>
      <c r="J928" s="139"/>
      <c r="K928" s="139"/>
      <c r="L928" s="139"/>
      <c r="M928" s="140"/>
      <c r="N928" s="174"/>
      <c r="O928" s="174"/>
      <c r="P928" s="174"/>
      <c r="Q928" s="141"/>
      <c r="U928" s="142"/>
      <c r="V928" s="142"/>
      <c r="W928" s="142"/>
      <c r="X928" s="142"/>
      <c r="Y928" s="142"/>
    </row>
    <row r="929" spans="1:25" ht="12.75" customHeight="1" x14ac:dyDescent="0.25">
      <c r="A929" s="140" t="s">
        <v>2583</v>
      </c>
      <c r="B929" s="140">
        <f>((336*1.08)*0.154)+((232*1.08)*0.154)</f>
        <v>94.469759999999994</v>
      </c>
      <c r="C929" s="144" t="s">
        <v>2588</v>
      </c>
      <c r="D929" s="144"/>
      <c r="E929" s="144"/>
      <c r="F929" s="144"/>
      <c r="G929" s="144"/>
      <c r="H929" s="144"/>
      <c r="I929" s="144"/>
      <c r="J929" s="144"/>
      <c r="K929" s="144"/>
      <c r="L929" s="144"/>
      <c r="M929" s="140"/>
      <c r="N929" s="174"/>
      <c r="O929" s="174"/>
      <c r="P929" s="174"/>
      <c r="Q929" s="141"/>
      <c r="U929" s="142"/>
      <c r="V929" s="142"/>
      <c r="W929" s="142"/>
      <c r="X929" s="142"/>
      <c r="Y929" s="142"/>
    </row>
    <row r="930" spans="1:25" ht="12.75" customHeight="1" x14ac:dyDescent="0.25">
      <c r="A930" s="177"/>
      <c r="B930" s="239"/>
      <c r="C930" s="241"/>
      <c r="D930" s="241"/>
      <c r="E930" s="241"/>
      <c r="F930" s="241"/>
      <c r="G930" s="241"/>
      <c r="H930" s="241"/>
      <c r="I930" s="241"/>
      <c r="J930" s="241"/>
      <c r="K930" s="218"/>
      <c r="L930" s="144"/>
      <c r="M930" s="140"/>
      <c r="N930" s="174"/>
      <c r="O930" s="174"/>
      <c r="P930" s="174"/>
      <c r="Q930" s="141"/>
      <c r="U930" s="142"/>
      <c r="V930" s="142"/>
      <c r="W930" s="142"/>
      <c r="X930" s="142"/>
      <c r="Y930" s="142"/>
    </row>
    <row r="931" spans="1:25" ht="12.75" customHeight="1" x14ac:dyDescent="0.25">
      <c r="A931" s="959" t="s">
        <v>358</v>
      </c>
      <c r="B931" s="960"/>
      <c r="C931" s="960"/>
      <c r="D931" s="960"/>
      <c r="E931" s="960"/>
      <c r="F931" s="960"/>
      <c r="G931" s="960"/>
      <c r="H931" s="960"/>
      <c r="I931" s="960"/>
      <c r="J931" s="960"/>
      <c r="K931" s="961"/>
      <c r="L931" s="172" t="s">
        <v>56</v>
      </c>
      <c r="M931" s="173">
        <f>A933</f>
        <v>4.1737500000000001</v>
      </c>
      <c r="N931" s="957"/>
      <c r="O931" s="958"/>
      <c r="P931" s="958"/>
      <c r="Q931" s="141"/>
      <c r="U931" s="142"/>
      <c r="V931" s="142"/>
      <c r="W931" s="142"/>
      <c r="X931" s="142"/>
      <c r="Y931" s="142"/>
    </row>
    <row r="932" spans="1:25" ht="12.75" customHeight="1" x14ac:dyDescent="0.25">
      <c r="A932" s="139" t="s">
        <v>2299</v>
      </c>
      <c r="B932" s="139"/>
      <c r="C932" s="139"/>
      <c r="D932" s="139"/>
      <c r="E932" s="139"/>
      <c r="F932" s="139"/>
      <c r="G932" s="139"/>
      <c r="H932" s="139"/>
      <c r="I932" s="139"/>
      <c r="J932" s="139"/>
      <c r="K932" s="139"/>
      <c r="L932" s="139"/>
      <c r="M932" s="140"/>
      <c r="N932" s="174"/>
      <c r="O932" s="174"/>
      <c r="P932" s="174"/>
      <c r="Q932" s="141"/>
      <c r="U932" s="142"/>
      <c r="V932" s="142"/>
      <c r="W932" s="142"/>
      <c r="X932" s="142"/>
      <c r="Y932" s="142"/>
    </row>
    <row r="933" spans="1:25" ht="12.75" customHeight="1" x14ac:dyDescent="0.25">
      <c r="A933" s="140">
        <f>(((0.25*0.15*2.1)*13)+((0.25*0.15*2.1)*11))+(((0.25*0.15*2.1)*17)+((0.25*0.15*2.1)*12))</f>
        <v>4.1737500000000001</v>
      </c>
      <c r="B933" s="144" t="s">
        <v>2584</v>
      </c>
      <c r="C933" s="144"/>
      <c r="D933" s="144"/>
      <c r="E933" s="144"/>
      <c r="F933" s="144"/>
      <c r="G933" s="144"/>
      <c r="H933" s="144"/>
      <c r="I933" s="144"/>
      <c r="J933" s="144"/>
      <c r="K933" s="144"/>
      <c r="L933" s="144"/>
      <c r="M933" s="140"/>
      <c r="N933" s="174"/>
      <c r="O933" s="174"/>
      <c r="P933" s="174"/>
      <c r="Q933" s="141"/>
      <c r="U933" s="142"/>
      <c r="V933" s="142"/>
      <c r="W933" s="142"/>
      <c r="X933" s="142"/>
      <c r="Y933" s="142"/>
    </row>
    <row r="934" spans="1:25" ht="12.75" customHeight="1" x14ac:dyDescent="0.25">
      <c r="A934" s="177"/>
      <c r="B934" s="239"/>
      <c r="C934" s="241"/>
      <c r="D934" s="241"/>
      <c r="E934" s="241"/>
      <c r="F934" s="241"/>
      <c r="G934" s="241"/>
      <c r="H934" s="241"/>
      <c r="I934" s="241"/>
      <c r="J934" s="241"/>
      <c r="K934" s="218"/>
      <c r="L934" s="144"/>
      <c r="M934" s="140"/>
      <c r="N934" s="174"/>
      <c r="O934" s="174"/>
      <c r="P934" s="174"/>
      <c r="Q934" s="141"/>
      <c r="U934" s="142"/>
      <c r="V934" s="142"/>
      <c r="W934" s="142"/>
      <c r="X934" s="142"/>
      <c r="Y934" s="142"/>
    </row>
    <row r="935" spans="1:25" ht="12.75" customHeight="1" x14ac:dyDescent="0.25">
      <c r="A935" s="959" t="s">
        <v>2589</v>
      </c>
      <c r="B935" s="960"/>
      <c r="C935" s="960"/>
      <c r="D935" s="960"/>
      <c r="E935" s="960"/>
      <c r="F935" s="960"/>
      <c r="G935" s="960"/>
      <c r="H935" s="960"/>
      <c r="I935" s="960"/>
      <c r="J935" s="960"/>
      <c r="K935" s="961"/>
      <c r="L935" s="139" t="s">
        <v>2294</v>
      </c>
      <c r="M935" s="173">
        <f>A937</f>
        <v>138.53700000000001</v>
      </c>
      <c r="N935" s="957"/>
      <c r="O935" s="958"/>
      <c r="P935" s="958"/>
      <c r="Q935" s="141"/>
      <c r="U935" s="142"/>
      <c r="V935" s="142"/>
      <c r="W935" s="142"/>
      <c r="X935" s="142"/>
      <c r="Y935" s="142"/>
    </row>
    <row r="936" spans="1:25" ht="12.75" customHeight="1" x14ac:dyDescent="0.25">
      <c r="A936" s="139" t="s">
        <v>2164</v>
      </c>
      <c r="B936" s="139"/>
      <c r="C936" s="139"/>
      <c r="D936" s="139"/>
      <c r="E936" s="139"/>
      <c r="F936" s="139"/>
      <c r="G936" s="139"/>
      <c r="H936" s="139"/>
      <c r="I936" s="139"/>
      <c r="J936" s="139"/>
      <c r="K936" s="139"/>
      <c r="L936" s="139"/>
      <c r="M936" s="140"/>
      <c r="N936" s="174"/>
      <c r="O936" s="174"/>
      <c r="P936" s="174"/>
      <c r="Q936" s="141"/>
      <c r="U936" s="142"/>
      <c r="V936" s="142"/>
      <c r="W936" s="142"/>
      <c r="X936" s="142"/>
      <c r="Y936" s="142"/>
    </row>
    <row r="937" spans="1:25" ht="12.75" customHeight="1" x14ac:dyDescent="0.25">
      <c r="A937" s="140">
        <f>(22.46+18.39)*2.1+(18.41+25.55)*1.2</f>
        <v>138.53700000000001</v>
      </c>
      <c r="B937" s="140" t="s">
        <v>2590</v>
      </c>
      <c r="C937" s="144"/>
      <c r="D937" s="144"/>
      <c r="E937" s="144"/>
      <c r="F937" s="140"/>
      <c r="G937" s="140"/>
      <c r="H937" s="140"/>
      <c r="I937" s="140"/>
      <c r="J937" s="140"/>
      <c r="K937" s="140"/>
      <c r="L937" s="139"/>
      <c r="M937" s="140"/>
      <c r="N937" s="174"/>
      <c r="O937" s="174"/>
      <c r="P937" s="174"/>
      <c r="Q937" s="141"/>
      <c r="U937" s="142"/>
      <c r="V937" s="142"/>
      <c r="W937" s="142"/>
      <c r="X937" s="142"/>
      <c r="Y937" s="142"/>
    </row>
    <row r="938" spans="1:25" ht="12.75" customHeight="1" x14ac:dyDescent="0.25">
      <c r="A938" s="140"/>
      <c r="B938" s="140"/>
      <c r="C938" s="140"/>
      <c r="D938" s="140"/>
      <c r="E938" s="140"/>
      <c r="F938" s="140"/>
      <c r="G938" s="140"/>
      <c r="H938" s="140"/>
      <c r="I938" s="140"/>
      <c r="J938" s="140"/>
      <c r="K938" s="140"/>
      <c r="L938" s="139"/>
      <c r="M938" s="140"/>
      <c r="N938" s="174"/>
      <c r="O938" s="174"/>
      <c r="P938" s="174"/>
      <c r="Q938" s="141"/>
      <c r="U938" s="142"/>
      <c r="V938" s="142"/>
      <c r="W938" s="142"/>
      <c r="X938" s="142"/>
      <c r="Y938" s="142"/>
    </row>
    <row r="939" spans="1:25" ht="12.75" customHeight="1" x14ac:dyDescent="0.25">
      <c r="A939" s="959" t="s">
        <v>364</v>
      </c>
      <c r="B939" s="960"/>
      <c r="C939" s="960"/>
      <c r="D939" s="960"/>
      <c r="E939" s="960"/>
      <c r="F939" s="960"/>
      <c r="G939" s="960"/>
      <c r="H939" s="960"/>
      <c r="I939" s="960"/>
      <c r="J939" s="960"/>
      <c r="K939" s="961"/>
      <c r="L939" s="139" t="s">
        <v>2294</v>
      </c>
      <c r="M939" s="173">
        <f>A941</f>
        <v>484.87950000000006</v>
      </c>
      <c r="N939" s="957"/>
      <c r="O939" s="958"/>
      <c r="P939" s="958"/>
      <c r="Q939" s="141"/>
      <c r="U939" s="142"/>
      <c r="V939" s="142"/>
      <c r="W939" s="142"/>
      <c r="X939" s="142"/>
      <c r="Y939" s="142"/>
    </row>
    <row r="940" spans="1:25" ht="12.75" customHeight="1" x14ac:dyDescent="0.25">
      <c r="A940" s="139" t="s">
        <v>2164</v>
      </c>
      <c r="B940" s="139"/>
      <c r="C940" s="139"/>
      <c r="D940" s="139"/>
      <c r="E940" s="139"/>
      <c r="F940" s="139"/>
      <c r="G940" s="139"/>
      <c r="H940" s="139"/>
      <c r="I940" s="139"/>
      <c r="J940" s="139"/>
      <c r="K940" s="139"/>
      <c r="L940" s="139"/>
      <c r="M940" s="140"/>
      <c r="N940" s="174"/>
      <c r="O940" s="174"/>
      <c r="P940" s="174"/>
      <c r="Q940" s="141"/>
      <c r="U940" s="142"/>
      <c r="V940" s="142"/>
      <c r="W940" s="142"/>
      <c r="X940" s="142"/>
      <c r="Y940" s="142"/>
    </row>
    <row r="941" spans="1:25" ht="12.75" customHeight="1" x14ac:dyDescent="0.25">
      <c r="A941" s="140">
        <f>(((22.46+18.39)*2.1)*3.5)+(((18.41+25.55)*1.2)*3.5)</f>
        <v>484.87950000000006</v>
      </c>
      <c r="B941" s="140" t="s">
        <v>2591</v>
      </c>
      <c r="C941" s="144"/>
      <c r="D941" s="144"/>
      <c r="E941" s="144"/>
      <c r="F941" s="144"/>
      <c r="G941" s="144"/>
      <c r="H941" s="144"/>
      <c r="I941" s="144"/>
      <c r="J941" s="144"/>
      <c r="K941" s="144"/>
      <c r="L941" s="139"/>
      <c r="M941" s="140"/>
      <c r="N941" s="174"/>
      <c r="O941" s="174"/>
      <c r="P941" s="174"/>
      <c r="Q941" s="141"/>
      <c r="U941" s="142"/>
      <c r="V941" s="142"/>
      <c r="W941" s="142"/>
      <c r="X941" s="142"/>
      <c r="Y941" s="142"/>
    </row>
    <row r="942" spans="1:25" ht="12.75" customHeight="1" x14ac:dyDescent="0.25">
      <c r="A942" s="140"/>
      <c r="B942" s="140"/>
      <c r="C942" s="140"/>
      <c r="D942" s="140"/>
      <c r="E942" s="140"/>
      <c r="F942" s="140"/>
      <c r="G942" s="140"/>
      <c r="H942" s="140"/>
      <c r="I942" s="140"/>
      <c r="J942" s="140"/>
      <c r="K942" s="140"/>
      <c r="L942" s="139"/>
      <c r="M942" s="140"/>
      <c r="N942" s="174"/>
      <c r="O942" s="174"/>
      <c r="P942" s="174"/>
      <c r="Q942" s="141"/>
      <c r="U942" s="142"/>
      <c r="V942" s="142"/>
      <c r="W942" s="142"/>
      <c r="X942" s="142"/>
      <c r="Y942" s="142"/>
    </row>
    <row r="943" spans="1:25" ht="12.75" customHeight="1" x14ac:dyDescent="0.25">
      <c r="A943" s="166" t="s">
        <v>366</v>
      </c>
      <c r="B943" s="167"/>
      <c r="C943" s="167"/>
      <c r="D943" s="167"/>
      <c r="E943" s="167"/>
      <c r="F943" s="167"/>
      <c r="G943" s="168"/>
      <c r="H943" s="168"/>
      <c r="I943" s="168"/>
      <c r="J943" s="168"/>
      <c r="K943" s="168"/>
      <c r="L943" s="169"/>
      <c r="M943" s="170"/>
      <c r="N943" s="171"/>
      <c r="O943" s="171"/>
      <c r="P943" s="171"/>
      <c r="Q943" s="141"/>
      <c r="U943" s="142"/>
      <c r="V943" s="142"/>
      <c r="W943" s="142"/>
      <c r="X943" s="142"/>
      <c r="Y943" s="142"/>
    </row>
    <row r="944" spans="1:25" ht="12.75" customHeight="1" x14ac:dyDescent="0.25">
      <c r="A944" s="959" t="s">
        <v>2592</v>
      </c>
      <c r="B944" s="960"/>
      <c r="C944" s="960"/>
      <c r="D944" s="960"/>
      <c r="E944" s="960"/>
      <c r="F944" s="960"/>
      <c r="G944" s="960"/>
      <c r="H944" s="960"/>
      <c r="I944" s="960"/>
      <c r="J944" s="960"/>
      <c r="K944" s="961"/>
      <c r="L944" s="139" t="s">
        <v>2294</v>
      </c>
      <c r="M944" s="173">
        <f>A946</f>
        <v>925.41</v>
      </c>
      <c r="N944" s="957"/>
      <c r="O944" s="958"/>
      <c r="P944" s="958"/>
      <c r="Q944" s="141"/>
      <c r="U944" s="142"/>
      <c r="V944" s="142"/>
      <c r="W944" s="142"/>
      <c r="X944" s="142"/>
      <c r="Y944" s="142"/>
    </row>
    <row r="945" spans="1:25" ht="12.75" customHeight="1" x14ac:dyDescent="0.25">
      <c r="A945" s="139" t="s">
        <v>2164</v>
      </c>
      <c r="B945" s="139"/>
      <c r="C945" s="139"/>
      <c r="D945" s="139"/>
      <c r="E945" s="139"/>
      <c r="F945" s="139"/>
      <c r="G945" s="139"/>
      <c r="H945" s="139"/>
      <c r="I945" s="139"/>
      <c r="J945" s="139"/>
      <c r="K945" s="139"/>
      <c r="L945" s="139"/>
      <c r="M945" s="140"/>
      <c r="N945" s="174"/>
      <c r="O945" s="174"/>
      <c r="P945" s="174"/>
      <c r="Q945" s="141"/>
      <c r="U945" s="142"/>
      <c r="V945" s="142"/>
      <c r="W945" s="142"/>
      <c r="X945" s="142"/>
      <c r="Y945" s="142"/>
    </row>
    <row r="946" spans="1:25" ht="12.75" customHeight="1" x14ac:dyDescent="0.25">
      <c r="A946" s="140">
        <f>374.72+216.76+46.74+301.32-63.43+49.3</f>
        <v>925.41</v>
      </c>
      <c r="B946" s="140" t="s">
        <v>2593</v>
      </c>
      <c r="C946" s="140"/>
      <c r="D946" s="140"/>
      <c r="E946" s="140"/>
      <c r="F946" s="140"/>
      <c r="G946" s="140"/>
      <c r="H946" s="140"/>
      <c r="I946" s="140"/>
      <c r="J946" s="140"/>
      <c r="K946" s="140"/>
      <c r="L946" s="139"/>
      <c r="M946" s="140"/>
      <c r="N946" s="174"/>
      <c r="O946" s="174"/>
      <c r="P946" s="174"/>
      <c r="Q946" s="141"/>
      <c r="U946" s="142"/>
      <c r="V946" s="142"/>
      <c r="W946" s="142"/>
      <c r="X946" s="142"/>
      <c r="Y946" s="142"/>
    </row>
    <row r="947" spans="1:25" ht="12.75" customHeight="1" x14ac:dyDescent="0.25">
      <c r="A947" s="140"/>
      <c r="B947" s="140"/>
      <c r="C947" s="140"/>
      <c r="D947" s="140"/>
      <c r="E947" s="140"/>
      <c r="F947" s="140"/>
      <c r="G947" s="140"/>
      <c r="H947" s="140"/>
      <c r="I947" s="140"/>
      <c r="J947" s="140"/>
      <c r="K947" s="140"/>
      <c r="L947" s="139"/>
      <c r="M947" s="140"/>
      <c r="N947" s="174"/>
      <c r="O947" s="174"/>
      <c r="P947" s="174"/>
      <c r="Q947" s="141"/>
      <c r="U947" s="142"/>
      <c r="V947" s="142"/>
      <c r="W947" s="142"/>
      <c r="X947" s="142"/>
      <c r="Y947" s="142"/>
    </row>
    <row r="948" spans="1:25" ht="12.75" customHeight="1" x14ac:dyDescent="0.25">
      <c r="A948" s="959" t="s">
        <v>372</v>
      </c>
      <c r="B948" s="960"/>
      <c r="C948" s="960"/>
      <c r="D948" s="960"/>
      <c r="E948" s="960"/>
      <c r="F948" s="960"/>
      <c r="G948" s="960"/>
      <c r="H948" s="960"/>
      <c r="I948" s="960"/>
      <c r="J948" s="960"/>
      <c r="K948" s="961"/>
      <c r="L948" s="172" t="s">
        <v>56</v>
      </c>
      <c r="M948" s="173">
        <f>A950</f>
        <v>92.540999999999997</v>
      </c>
      <c r="N948" s="957"/>
      <c r="O948" s="958"/>
      <c r="P948" s="958"/>
      <c r="Q948" s="141"/>
      <c r="U948" s="142"/>
      <c r="V948" s="142"/>
      <c r="W948" s="142"/>
      <c r="X948" s="142"/>
      <c r="Y948" s="142"/>
    </row>
    <row r="949" spans="1:25" ht="12.75" customHeight="1" x14ac:dyDescent="0.25">
      <c r="A949" s="139" t="s">
        <v>2299</v>
      </c>
      <c r="B949" s="139"/>
      <c r="C949" s="139"/>
      <c r="D949" s="139"/>
      <c r="E949" s="139"/>
      <c r="F949" s="139"/>
      <c r="G949" s="139"/>
      <c r="H949" s="139"/>
      <c r="I949" s="139"/>
      <c r="J949" s="139"/>
      <c r="K949" s="139"/>
      <c r="L949" s="139"/>
      <c r="M949" s="140"/>
      <c r="N949" s="174"/>
      <c r="O949" s="174"/>
      <c r="P949" s="174"/>
      <c r="Q949" s="141"/>
      <c r="U949" s="142"/>
      <c r="V949" s="142"/>
      <c r="W949" s="142"/>
      <c r="X949" s="142"/>
      <c r="Y949" s="142"/>
    </row>
    <row r="950" spans="1:25" ht="12.75" customHeight="1" x14ac:dyDescent="0.25">
      <c r="A950" s="140">
        <f>A946*0.1</f>
        <v>92.540999999999997</v>
      </c>
      <c r="B950" s="140" t="s">
        <v>2594</v>
      </c>
      <c r="C950" s="140"/>
      <c r="D950" s="140"/>
      <c r="E950" s="140"/>
      <c r="F950" s="140"/>
      <c r="G950" s="140"/>
      <c r="H950" s="140"/>
      <c r="I950" s="140"/>
      <c r="J950" s="140"/>
      <c r="K950" s="140"/>
      <c r="L950" s="139"/>
      <c r="M950" s="140"/>
      <c r="N950" s="174"/>
      <c r="O950" s="174"/>
      <c r="P950" s="174"/>
      <c r="Q950" s="141"/>
      <c r="U950" s="142"/>
      <c r="V950" s="142"/>
      <c r="W950" s="142"/>
      <c r="X950" s="142"/>
      <c r="Y950" s="142"/>
    </row>
    <row r="951" spans="1:25" ht="12.75" customHeight="1" x14ac:dyDescent="0.25">
      <c r="A951" s="140"/>
      <c r="B951" s="140"/>
      <c r="C951" s="140"/>
      <c r="D951" s="140"/>
      <c r="E951" s="140"/>
      <c r="F951" s="140"/>
      <c r="G951" s="140"/>
      <c r="H951" s="140"/>
      <c r="I951" s="140"/>
      <c r="J951" s="140"/>
      <c r="K951" s="140"/>
      <c r="L951" s="139"/>
      <c r="M951" s="140"/>
      <c r="N951" s="174"/>
      <c r="O951" s="174"/>
      <c r="P951" s="174"/>
      <c r="Q951" s="141"/>
      <c r="U951" s="142"/>
      <c r="V951" s="142"/>
      <c r="W951" s="142"/>
      <c r="X951" s="142"/>
      <c r="Y951" s="142"/>
    </row>
    <row r="952" spans="1:25" ht="12.75" customHeight="1" x14ac:dyDescent="0.25">
      <c r="A952" s="959" t="s">
        <v>2595</v>
      </c>
      <c r="B952" s="960"/>
      <c r="C952" s="960"/>
      <c r="D952" s="960"/>
      <c r="E952" s="960"/>
      <c r="F952" s="960"/>
      <c r="G952" s="960"/>
      <c r="H952" s="960"/>
      <c r="I952" s="960"/>
      <c r="J952" s="960"/>
      <c r="K952" s="961"/>
      <c r="L952" s="139" t="s">
        <v>2294</v>
      </c>
      <c r="M952" s="173">
        <f>A954</f>
        <v>925.41</v>
      </c>
      <c r="N952" s="957"/>
      <c r="O952" s="958"/>
      <c r="P952" s="958"/>
      <c r="Q952" s="141"/>
      <c r="U952" s="142"/>
      <c r="V952" s="142"/>
      <c r="W952" s="142"/>
      <c r="X952" s="142"/>
      <c r="Y952" s="142"/>
    </row>
    <row r="953" spans="1:25" ht="12.75" customHeight="1" x14ac:dyDescent="0.25">
      <c r="A953" s="139" t="s">
        <v>2164</v>
      </c>
      <c r="B953" s="139"/>
      <c r="C953" s="139"/>
      <c r="D953" s="139"/>
      <c r="E953" s="139"/>
      <c r="F953" s="139"/>
      <c r="G953" s="139"/>
      <c r="H953" s="139"/>
      <c r="I953" s="139"/>
      <c r="J953" s="139"/>
      <c r="K953" s="139"/>
      <c r="L953" s="139"/>
      <c r="M953" s="140"/>
      <c r="N953" s="174"/>
      <c r="O953" s="174"/>
      <c r="P953" s="174"/>
      <c r="Q953" s="141"/>
      <c r="U953" s="142"/>
      <c r="V953" s="142"/>
      <c r="W953" s="142"/>
      <c r="X953" s="142"/>
      <c r="Y953" s="142"/>
    </row>
    <row r="954" spans="1:25" ht="12.75" customHeight="1" x14ac:dyDescent="0.25">
      <c r="A954" s="140">
        <f>374.72+216.76+46.74+301.32-63.43+49.3</f>
        <v>925.41</v>
      </c>
      <c r="B954" s="140" t="str">
        <f>B946</f>
        <v>Área da instalação de Petit pave, branca e preta</v>
      </c>
      <c r="C954" s="140"/>
      <c r="D954" s="140"/>
      <c r="E954" s="140"/>
      <c r="F954" s="140"/>
      <c r="G954" s="140"/>
      <c r="H954" s="140"/>
      <c r="I954" s="140"/>
      <c r="J954" s="140"/>
      <c r="K954" s="140"/>
      <c r="L954" s="139"/>
      <c r="M954" s="140"/>
      <c r="N954" s="174"/>
      <c r="O954" s="174"/>
      <c r="P954" s="174"/>
      <c r="Q954" s="141"/>
      <c r="U954" s="142"/>
      <c r="V954" s="142"/>
      <c r="W954" s="142"/>
      <c r="X954" s="142"/>
      <c r="Y954" s="142"/>
    </row>
    <row r="955" spans="1:25" ht="12.75" customHeight="1" x14ac:dyDescent="0.25">
      <c r="A955" s="140"/>
      <c r="B955" s="140"/>
      <c r="C955" s="140"/>
      <c r="D955" s="140"/>
      <c r="E955" s="140"/>
      <c r="F955" s="140"/>
      <c r="G955" s="140"/>
      <c r="H955" s="140"/>
      <c r="I955" s="140"/>
      <c r="J955" s="140"/>
      <c r="K955" s="140"/>
      <c r="L955" s="139"/>
      <c r="M955" s="140"/>
      <c r="N955" s="174"/>
      <c r="O955" s="174"/>
      <c r="P955" s="174"/>
      <c r="Q955" s="141"/>
      <c r="U955" s="142"/>
      <c r="V955" s="142"/>
      <c r="W955" s="142"/>
      <c r="X955" s="142"/>
      <c r="Y955" s="142"/>
    </row>
    <row r="956" spans="1:25" ht="12.75" customHeight="1" x14ac:dyDescent="0.25">
      <c r="A956" s="959" t="s">
        <v>378</v>
      </c>
      <c r="B956" s="960"/>
      <c r="C956" s="960"/>
      <c r="D956" s="960"/>
      <c r="E956" s="960"/>
      <c r="F956" s="960"/>
      <c r="G956" s="960"/>
      <c r="H956" s="960"/>
      <c r="I956" s="960"/>
      <c r="J956" s="960"/>
      <c r="K956" s="961"/>
      <c r="L956" s="139" t="s">
        <v>2294</v>
      </c>
      <c r="M956" s="173">
        <f>B961</f>
        <v>975.04</v>
      </c>
      <c r="N956" s="957"/>
      <c r="O956" s="958"/>
      <c r="P956" s="958"/>
      <c r="Q956" s="141"/>
      <c r="U956" s="142"/>
      <c r="V956" s="142"/>
      <c r="W956" s="142"/>
      <c r="X956" s="142"/>
      <c r="Y956" s="142"/>
    </row>
    <row r="957" spans="1:25" ht="12.75" customHeight="1" x14ac:dyDescent="0.25">
      <c r="A957" s="148" t="s">
        <v>2176</v>
      </c>
      <c r="B957" s="139" t="s">
        <v>2164</v>
      </c>
      <c r="C957" s="144"/>
      <c r="D957" s="144"/>
      <c r="E957" s="144"/>
      <c r="F957" s="144"/>
      <c r="G957" s="144"/>
      <c r="H957" s="144"/>
      <c r="I957" s="144"/>
      <c r="J957" s="144"/>
      <c r="K957" s="144"/>
      <c r="L957" s="139"/>
      <c r="M957" s="140"/>
      <c r="N957" s="174"/>
      <c r="O957" s="174"/>
      <c r="P957" s="174"/>
      <c r="Q957" s="141"/>
      <c r="U957" s="142"/>
      <c r="V957" s="142"/>
      <c r="W957" s="142"/>
      <c r="X957" s="142"/>
      <c r="Y957" s="142"/>
    </row>
    <row r="958" spans="1:25" ht="12.75" customHeight="1" x14ac:dyDescent="0.25">
      <c r="A958" s="148" t="s">
        <v>878</v>
      </c>
      <c r="B958" s="148">
        <f>374.72+216.76+46.74+301.32-63.43+49.3</f>
        <v>925.41</v>
      </c>
      <c r="C958" s="144" t="s">
        <v>2596</v>
      </c>
      <c r="D958" s="144"/>
      <c r="E958" s="144"/>
      <c r="F958" s="144"/>
      <c r="G958" s="144"/>
      <c r="H958" s="144"/>
      <c r="I958" s="144"/>
      <c r="J958" s="144"/>
      <c r="K958" s="144"/>
      <c r="L958" s="139"/>
      <c r="M958" s="140"/>
      <c r="N958" s="174"/>
      <c r="O958" s="174"/>
      <c r="P958" s="174"/>
      <c r="Q958" s="141"/>
      <c r="U958" s="142"/>
      <c r="V958" s="142"/>
      <c r="W958" s="142"/>
      <c r="X958" s="142"/>
      <c r="Y958" s="142"/>
    </row>
    <row r="959" spans="1:25" ht="12.75" customHeight="1" x14ac:dyDescent="0.25">
      <c r="A959" s="140" t="s">
        <v>2597</v>
      </c>
      <c r="B959" s="140">
        <v>46.63</v>
      </c>
      <c r="C959" s="144" t="s">
        <v>2598</v>
      </c>
      <c r="D959" s="144"/>
      <c r="E959" s="143"/>
      <c r="F959" s="144"/>
      <c r="G959" s="144"/>
      <c r="H959" s="144"/>
      <c r="I959" s="144"/>
      <c r="J959" s="144"/>
      <c r="K959" s="144"/>
      <c r="L959" s="139"/>
      <c r="M959" s="140"/>
      <c r="N959" s="174"/>
      <c r="O959" s="174"/>
      <c r="P959" s="174"/>
      <c r="Q959" s="141"/>
      <c r="U959" s="142"/>
      <c r="V959" s="142"/>
      <c r="W959" s="142"/>
      <c r="X959" s="142"/>
      <c r="Y959" s="142"/>
    </row>
    <row r="960" spans="1:25" ht="12.75" customHeight="1" x14ac:dyDescent="0.25">
      <c r="A960" s="140" t="s">
        <v>2599</v>
      </c>
      <c r="B960" s="140">
        <v>3</v>
      </c>
      <c r="C960" s="140" t="s">
        <v>2600</v>
      </c>
      <c r="D960" s="144"/>
      <c r="E960" s="140"/>
      <c r="F960" s="144"/>
      <c r="G960" s="144"/>
      <c r="H960" s="144"/>
      <c r="I960" s="144"/>
      <c r="J960" s="144"/>
      <c r="K960" s="144"/>
      <c r="L960" s="139"/>
      <c r="M960" s="140"/>
      <c r="N960" s="174"/>
      <c r="O960" s="174"/>
      <c r="P960" s="174"/>
      <c r="Q960" s="141"/>
      <c r="U960" s="142"/>
      <c r="V960" s="142"/>
      <c r="W960" s="142"/>
      <c r="X960" s="142"/>
      <c r="Y960" s="142"/>
    </row>
    <row r="961" spans="1:25" ht="12.75" customHeight="1" x14ac:dyDescent="0.25">
      <c r="A961" s="140"/>
      <c r="B961" s="140">
        <f>SUM(B958:B960)</f>
        <v>975.04</v>
      </c>
      <c r="C961" s="144"/>
      <c r="D961" s="144"/>
      <c r="E961" s="144"/>
      <c r="F961" s="144"/>
      <c r="G961" s="144"/>
      <c r="H961" s="144"/>
      <c r="I961" s="144"/>
      <c r="J961" s="144"/>
      <c r="K961" s="144"/>
      <c r="L961" s="139"/>
      <c r="M961" s="140"/>
      <c r="N961" s="174"/>
      <c r="O961" s="174"/>
      <c r="P961" s="174"/>
      <c r="Q961" s="141"/>
      <c r="U961" s="142"/>
      <c r="V961" s="142"/>
      <c r="W961" s="142"/>
      <c r="X961" s="142"/>
      <c r="Y961" s="142"/>
    </row>
    <row r="962" spans="1:25" ht="12.75" customHeight="1" x14ac:dyDescent="0.25">
      <c r="A962" s="139" t="s">
        <v>2601</v>
      </c>
      <c r="B962" s="140"/>
      <c r="C962" s="144"/>
      <c r="D962" s="144"/>
      <c r="E962" s="144"/>
      <c r="F962" s="144"/>
      <c r="G962" s="144"/>
      <c r="H962" s="144"/>
      <c r="I962" s="144"/>
      <c r="J962" s="144"/>
      <c r="K962" s="144"/>
      <c r="L962" s="139"/>
      <c r="M962" s="140"/>
      <c r="N962" s="174"/>
      <c r="O962" s="174"/>
      <c r="P962" s="174"/>
      <c r="Q962" s="141"/>
      <c r="U962" s="142"/>
      <c r="V962" s="142"/>
      <c r="W962" s="142"/>
      <c r="X962" s="142"/>
      <c r="Y962" s="142"/>
    </row>
    <row r="963" spans="1:25" ht="12.75" customHeight="1" x14ac:dyDescent="0.25">
      <c r="C963" s="140"/>
      <c r="D963" s="140"/>
      <c r="E963" s="140"/>
      <c r="F963" s="140"/>
      <c r="G963" s="140"/>
      <c r="H963" s="140"/>
      <c r="I963" s="140"/>
      <c r="J963" s="140"/>
      <c r="K963" s="140"/>
      <c r="L963" s="139"/>
      <c r="M963" s="140"/>
      <c r="N963" s="174"/>
      <c r="O963" s="174"/>
      <c r="P963" s="174"/>
      <c r="Q963" s="141"/>
      <c r="U963" s="142"/>
      <c r="V963" s="142"/>
      <c r="W963" s="142"/>
      <c r="X963" s="142"/>
      <c r="Y963" s="142"/>
    </row>
    <row r="964" spans="1:25" ht="12.75" customHeight="1" x14ac:dyDescent="0.25">
      <c r="A964" s="959" t="s">
        <v>2602</v>
      </c>
      <c r="B964" s="960"/>
      <c r="C964" s="960"/>
      <c r="D964" s="960"/>
      <c r="E964" s="960"/>
      <c r="F964" s="960"/>
      <c r="G964" s="960"/>
      <c r="H964" s="960"/>
      <c r="I964" s="960"/>
      <c r="J964" s="960"/>
      <c r="K964" s="961"/>
      <c r="L964" s="172" t="s">
        <v>56</v>
      </c>
      <c r="M964" s="173">
        <f>A966</f>
        <v>2.085</v>
      </c>
      <c r="N964" s="957"/>
      <c r="O964" s="958"/>
      <c r="P964" s="958"/>
      <c r="Q964" s="141"/>
      <c r="U964" s="142"/>
      <c r="V964" s="142"/>
      <c r="W964" s="142"/>
      <c r="X964" s="142"/>
      <c r="Y964" s="142"/>
    </row>
    <row r="965" spans="1:25" ht="12.75" customHeight="1" x14ac:dyDescent="0.25">
      <c r="A965" s="139" t="s">
        <v>2299</v>
      </c>
      <c r="B965" s="139"/>
      <c r="D965" s="139"/>
      <c r="E965" s="139"/>
      <c r="F965" s="139"/>
      <c r="G965" s="139"/>
      <c r="H965" s="139"/>
      <c r="I965" s="139"/>
      <c r="J965" s="139"/>
      <c r="K965" s="139"/>
      <c r="L965" s="139"/>
      <c r="M965" s="140"/>
      <c r="N965" s="174"/>
      <c r="O965" s="174"/>
      <c r="P965" s="174"/>
      <c r="Q965" s="141"/>
      <c r="U965" s="142"/>
      <c r="V965" s="142"/>
      <c r="W965" s="142"/>
      <c r="X965" s="142"/>
      <c r="Y965" s="142"/>
    </row>
    <row r="966" spans="1:25" ht="12.75" customHeight="1" x14ac:dyDescent="0.25">
      <c r="A966" s="140">
        <f>(23+30.5+11.6+4.4)*0.2*0.15</f>
        <v>2.085</v>
      </c>
      <c r="B966" s="140" t="s">
        <v>2603</v>
      </c>
      <c r="C966" s="140"/>
      <c r="D966" s="140"/>
      <c r="E966" s="140"/>
      <c r="F966" s="140"/>
      <c r="G966" s="140"/>
      <c r="H966" s="140"/>
      <c r="I966" s="140"/>
      <c r="J966" s="140"/>
      <c r="K966" s="140"/>
      <c r="L966" s="139"/>
      <c r="M966" s="140"/>
      <c r="N966" s="174"/>
      <c r="O966" s="174"/>
      <c r="P966" s="174"/>
      <c r="Q966" s="141"/>
      <c r="U966" s="142"/>
      <c r="V966" s="142"/>
      <c r="W966" s="142"/>
      <c r="X966" s="142"/>
      <c r="Y966" s="142"/>
    </row>
    <row r="967" spans="1:25" ht="12.75" customHeight="1" x14ac:dyDescent="0.25">
      <c r="A967" s="139" t="s">
        <v>2604</v>
      </c>
      <c r="B967" s="140"/>
      <c r="C967" s="140"/>
      <c r="D967" s="140"/>
      <c r="E967" s="140"/>
      <c r="F967" s="140"/>
      <c r="G967" s="140"/>
      <c r="I967" s="140"/>
      <c r="J967" s="140"/>
      <c r="K967" s="140"/>
      <c r="L967" s="139"/>
      <c r="M967" s="140"/>
      <c r="N967" s="174"/>
      <c r="O967" s="174"/>
      <c r="P967" s="174"/>
      <c r="Q967" s="141"/>
      <c r="U967" s="142"/>
      <c r="V967" s="142"/>
      <c r="W967" s="142"/>
      <c r="X967" s="142"/>
      <c r="Y967" s="142"/>
    </row>
    <row r="968" spans="1:25" ht="12.75" customHeight="1" x14ac:dyDescent="0.25">
      <c r="A968" s="959" t="s">
        <v>384</v>
      </c>
      <c r="B968" s="960"/>
      <c r="C968" s="960"/>
      <c r="D968" s="960"/>
      <c r="E968" s="960"/>
      <c r="F968" s="960"/>
      <c r="G968" s="960"/>
      <c r="H968" s="960"/>
      <c r="I968" s="960"/>
      <c r="J968" s="960"/>
      <c r="K968" s="961"/>
      <c r="L968" s="139" t="s">
        <v>2294</v>
      </c>
      <c r="M968" s="173">
        <f>A971</f>
        <v>93.15</v>
      </c>
      <c r="N968" s="957"/>
      <c r="O968" s="958"/>
      <c r="P968" s="958"/>
      <c r="Q968" s="141"/>
      <c r="U968" s="142"/>
      <c r="V968" s="142"/>
      <c r="W968" s="142"/>
      <c r="X968" s="142"/>
      <c r="Y968" s="142"/>
    </row>
    <row r="969" spans="1:25" ht="12.75" customHeight="1" x14ac:dyDescent="0.25">
      <c r="A969" s="139" t="s">
        <v>2164</v>
      </c>
      <c r="B969" s="979" t="s">
        <v>2605</v>
      </c>
      <c r="C969" s="956"/>
      <c r="D969" s="956"/>
      <c r="E969" s="956"/>
      <c r="F969" s="956"/>
      <c r="G969" s="956"/>
      <c r="H969" s="956"/>
      <c r="I969" s="956"/>
      <c r="J969" s="956"/>
      <c r="K969" s="956"/>
      <c r="L969" s="139"/>
      <c r="M969" s="140"/>
      <c r="N969" s="174"/>
      <c r="O969" s="174"/>
      <c r="P969" s="174"/>
      <c r="Q969" s="141"/>
      <c r="U969" s="142"/>
      <c r="V969" s="142"/>
      <c r="W969" s="142"/>
      <c r="X969" s="142"/>
      <c r="Y969" s="142"/>
    </row>
    <row r="970" spans="1:25" ht="12.75" customHeight="1" x14ac:dyDescent="0.25">
      <c r="A970" s="140">
        <v>93.15</v>
      </c>
      <c r="B970" s="139" t="s">
        <v>2606</v>
      </c>
      <c r="C970" s="139"/>
      <c r="D970" s="139"/>
      <c r="E970" s="139"/>
      <c r="F970" s="139"/>
      <c r="G970" s="139"/>
      <c r="H970" s="139"/>
      <c r="I970" s="139"/>
      <c r="J970" s="139"/>
      <c r="K970" s="139"/>
      <c r="L970" s="139"/>
      <c r="M970" s="140"/>
      <c r="N970" s="174"/>
      <c r="O970" s="174"/>
      <c r="P970" s="174"/>
      <c r="Q970" s="141"/>
      <c r="U970" s="142"/>
      <c r="V970" s="142"/>
      <c r="W970" s="142"/>
      <c r="X970" s="142"/>
      <c r="Y970" s="142"/>
    </row>
    <row r="971" spans="1:25" ht="12.75" customHeight="1" x14ac:dyDescent="0.25">
      <c r="A971" s="140">
        <f>SUM(A970:A970)</f>
        <v>93.15</v>
      </c>
      <c r="B971" s="139"/>
      <c r="C971" s="139"/>
      <c r="D971" s="139"/>
      <c r="E971" s="139"/>
      <c r="F971" s="139"/>
      <c r="G971" s="139"/>
      <c r="H971" s="139"/>
      <c r="I971" s="139"/>
      <c r="J971" s="139"/>
      <c r="K971" s="139"/>
      <c r="L971" s="139"/>
      <c r="M971" s="140"/>
      <c r="N971" s="174"/>
      <c r="O971" s="174"/>
      <c r="P971" s="174"/>
      <c r="Q971" s="141"/>
      <c r="U971" s="142"/>
      <c r="V971" s="142"/>
      <c r="W971" s="142"/>
      <c r="X971" s="142"/>
      <c r="Y971" s="142"/>
    </row>
    <row r="972" spans="1:25" ht="13.5" customHeight="1" x14ac:dyDescent="0.25">
      <c r="A972" s="140"/>
      <c r="B972" s="139"/>
      <c r="C972" s="139"/>
      <c r="D972" s="139"/>
      <c r="E972" s="139"/>
      <c r="F972" s="139"/>
      <c r="G972" s="139"/>
      <c r="H972" s="139"/>
      <c r="I972" s="139"/>
      <c r="J972" s="139"/>
      <c r="K972" s="139"/>
      <c r="L972" s="139"/>
      <c r="M972" s="140"/>
      <c r="N972" s="174"/>
      <c r="O972" s="174"/>
      <c r="P972" s="174"/>
      <c r="Q972" s="141"/>
      <c r="U972" s="142"/>
      <c r="V972" s="142"/>
      <c r="W972" s="142"/>
      <c r="X972" s="142"/>
      <c r="Y972" s="142"/>
    </row>
    <row r="973" spans="1:25" ht="12.75" customHeight="1" x14ac:dyDescent="0.25">
      <c r="A973" s="959" t="s">
        <v>2607</v>
      </c>
      <c r="B973" s="960"/>
      <c r="C973" s="960"/>
      <c r="D973" s="960"/>
      <c r="E973" s="960"/>
      <c r="F973" s="960"/>
      <c r="G973" s="960"/>
      <c r="H973" s="960"/>
      <c r="I973" s="960"/>
      <c r="J973" s="960"/>
      <c r="K973" s="961"/>
      <c r="L973" s="139" t="s">
        <v>2294</v>
      </c>
      <c r="M973" s="173">
        <f>A975</f>
        <v>67.599999999999994</v>
      </c>
      <c r="N973" s="957"/>
      <c r="O973" s="958"/>
      <c r="P973" s="958"/>
      <c r="Q973" s="141"/>
      <c r="U973" s="142"/>
      <c r="V973" s="142"/>
      <c r="W973" s="142"/>
      <c r="X973" s="142"/>
      <c r="Y973" s="142"/>
    </row>
    <row r="974" spans="1:25" ht="12.75" customHeight="1" x14ac:dyDescent="0.25">
      <c r="A974" s="139" t="s">
        <v>2164</v>
      </c>
      <c r="B974" s="979" t="s">
        <v>2605</v>
      </c>
      <c r="C974" s="956"/>
      <c r="D974" s="956"/>
      <c r="E974" s="956"/>
      <c r="F974" s="956"/>
      <c r="G974" s="956"/>
      <c r="H974" s="956"/>
      <c r="I974" s="956"/>
      <c r="J974" s="956"/>
      <c r="K974" s="956"/>
      <c r="L974" s="139"/>
      <c r="M974" s="140"/>
      <c r="N974" s="174"/>
      <c r="O974" s="174"/>
      <c r="P974" s="174"/>
      <c r="Q974" s="141"/>
      <c r="U974" s="142"/>
      <c r="V974" s="142"/>
      <c r="W974" s="142"/>
      <c r="X974" s="142"/>
      <c r="Y974" s="142"/>
    </row>
    <row r="975" spans="1:25" ht="12.75" customHeight="1" x14ac:dyDescent="0.25">
      <c r="A975" s="140">
        <v>67.599999999999994</v>
      </c>
      <c r="B975" s="139" t="s">
        <v>2606</v>
      </c>
      <c r="C975" s="139"/>
      <c r="D975" s="139"/>
      <c r="E975" s="139"/>
      <c r="F975" s="139"/>
      <c r="G975" s="139"/>
      <c r="H975" s="139"/>
      <c r="I975" s="139"/>
      <c r="J975" s="139"/>
      <c r="K975" s="139"/>
      <c r="L975" s="139"/>
      <c r="M975" s="140"/>
      <c r="N975" s="174"/>
      <c r="O975" s="174"/>
      <c r="P975" s="174"/>
      <c r="Q975" s="141"/>
      <c r="U975" s="142"/>
      <c r="V975" s="142"/>
      <c r="W975" s="142"/>
      <c r="X975" s="142"/>
      <c r="Y975" s="142"/>
    </row>
    <row r="976" spans="1:25" ht="12.75" customHeight="1" x14ac:dyDescent="0.25">
      <c r="A976" s="177"/>
      <c r="B976" s="178"/>
      <c r="C976" s="178"/>
      <c r="D976" s="178"/>
      <c r="E976" s="178"/>
      <c r="F976" s="178"/>
      <c r="G976" s="178"/>
      <c r="H976" s="178"/>
      <c r="I976" s="178"/>
      <c r="J976" s="178"/>
      <c r="K976" s="179"/>
      <c r="L976" s="139"/>
      <c r="M976" s="140"/>
      <c r="N976" s="174"/>
      <c r="O976" s="174"/>
      <c r="P976" s="174"/>
      <c r="Q976" s="141"/>
      <c r="U976" s="142"/>
      <c r="V976" s="142"/>
      <c r="W976" s="142"/>
      <c r="X976" s="142"/>
      <c r="Y976" s="142"/>
    </row>
    <row r="977" spans="1:25" ht="12.75" customHeight="1" x14ac:dyDescent="0.25">
      <c r="A977" s="959" t="s">
        <v>390</v>
      </c>
      <c r="B977" s="960"/>
      <c r="C977" s="960"/>
      <c r="D977" s="960"/>
      <c r="E977" s="960"/>
      <c r="F977" s="960"/>
      <c r="G977" s="960"/>
      <c r="H977" s="960"/>
      <c r="I977" s="960"/>
      <c r="J977" s="960"/>
      <c r="K977" s="961"/>
      <c r="L977" s="139" t="s">
        <v>2294</v>
      </c>
      <c r="M977" s="173">
        <f>D979</f>
        <v>3.0400000000000005</v>
      </c>
      <c r="N977" s="957"/>
      <c r="O977" s="958"/>
      <c r="P977" s="958"/>
      <c r="Q977" s="141"/>
      <c r="U977" s="142"/>
      <c r="V977" s="142"/>
      <c r="W977" s="142"/>
      <c r="X977" s="142"/>
      <c r="Y977" s="142"/>
    </row>
    <row r="978" spans="1:25" ht="12.75" customHeight="1" x14ac:dyDescent="0.25">
      <c r="A978" s="139" t="s">
        <v>2608</v>
      </c>
      <c r="B978" s="139" t="s">
        <v>2162</v>
      </c>
      <c r="C978" s="139" t="s">
        <v>2192</v>
      </c>
      <c r="D978" s="139" t="s">
        <v>2215</v>
      </c>
      <c r="E978" s="139"/>
      <c r="F978" s="139"/>
      <c r="G978" s="139"/>
      <c r="H978" s="139"/>
      <c r="I978" s="139"/>
      <c r="J978" s="139"/>
      <c r="K978" s="139"/>
      <c r="L978" s="139"/>
      <c r="M978" s="140"/>
      <c r="N978" s="174"/>
      <c r="O978" s="174"/>
      <c r="P978" s="174"/>
      <c r="Q978" s="141"/>
      <c r="U978" s="142"/>
      <c r="V978" s="142"/>
      <c r="W978" s="142"/>
      <c r="X978" s="142"/>
      <c r="Y978" s="142"/>
    </row>
    <row r="979" spans="1:25" ht="12.75" customHeight="1" x14ac:dyDescent="0.25">
      <c r="A979" s="140">
        <v>19</v>
      </c>
      <c r="B979" s="139">
        <v>0.4</v>
      </c>
      <c r="C979" s="139">
        <v>0.4</v>
      </c>
      <c r="D979" s="139">
        <f>A979*B979*C979</f>
        <v>3.0400000000000005</v>
      </c>
      <c r="E979" s="139" t="s">
        <v>2609</v>
      </c>
      <c r="F979" s="139"/>
      <c r="G979" s="139"/>
      <c r="H979" s="139"/>
      <c r="I979" s="139"/>
      <c r="J979" s="139"/>
      <c r="K979" s="139"/>
      <c r="L979" s="139"/>
      <c r="M979" s="140"/>
      <c r="N979" s="174"/>
      <c r="O979" s="174"/>
      <c r="P979" s="174"/>
      <c r="Q979" s="141"/>
      <c r="U979" s="142"/>
      <c r="V979" s="142"/>
      <c r="W979" s="142"/>
      <c r="X979" s="142"/>
      <c r="Y979" s="142"/>
    </row>
    <row r="980" spans="1:25" ht="15.75" x14ac:dyDescent="0.25">
      <c r="A980" s="972" t="s">
        <v>2610</v>
      </c>
      <c r="B980" s="973"/>
      <c r="C980" s="973"/>
      <c r="D980" s="973"/>
      <c r="E980" s="973"/>
      <c r="F980" s="973"/>
      <c r="G980" s="973"/>
      <c r="H980" s="973"/>
      <c r="I980" s="973"/>
      <c r="J980" s="973"/>
      <c r="K980" s="974"/>
      <c r="L980" s="172" t="s">
        <v>48</v>
      </c>
      <c r="M980" s="173">
        <f>E982</f>
        <v>15.77</v>
      </c>
      <c r="N980" s="957"/>
      <c r="O980" s="958"/>
      <c r="P980" s="958"/>
      <c r="Q980" s="141"/>
      <c r="U980" s="142"/>
      <c r="V980" s="142"/>
      <c r="W980" s="142"/>
      <c r="X980" s="142"/>
      <c r="Y980" s="142"/>
    </row>
    <row r="981" spans="1:25" ht="12.75" customHeight="1" x14ac:dyDescent="0.25">
      <c r="A981" s="139" t="s">
        <v>2176</v>
      </c>
      <c r="B981" s="139" t="s">
        <v>2570</v>
      </c>
      <c r="C981" s="139" t="s">
        <v>2162</v>
      </c>
      <c r="D981" s="139" t="s">
        <v>2163</v>
      </c>
      <c r="E981" s="139" t="s">
        <v>2237</v>
      </c>
      <c r="F981" s="139" t="s">
        <v>2243</v>
      </c>
      <c r="G981" s="139"/>
      <c r="H981" s="139"/>
      <c r="I981" s="139"/>
      <c r="J981" s="139"/>
      <c r="K981" s="139"/>
      <c r="L981" s="139"/>
      <c r="M981" s="140"/>
      <c r="N981" s="174"/>
      <c r="O981" s="174"/>
      <c r="P981" s="174"/>
      <c r="Q981" s="141"/>
      <c r="U981" s="142"/>
      <c r="V981" s="142"/>
      <c r="W981" s="142"/>
      <c r="X981" s="142"/>
      <c r="Y981" s="142"/>
    </row>
    <row r="982" spans="1:25" ht="12.75" customHeight="1" x14ac:dyDescent="0.25">
      <c r="A982" s="139" t="s">
        <v>2611</v>
      </c>
      <c r="B982" s="139"/>
      <c r="C982" s="139">
        <f>3.09+12.68</f>
        <v>15.77</v>
      </c>
      <c r="D982" s="139"/>
      <c r="E982" s="194">
        <f>C982</f>
        <v>15.77</v>
      </c>
      <c r="F982" s="139" t="s">
        <v>2612</v>
      </c>
      <c r="G982" s="139"/>
      <c r="H982" s="139"/>
      <c r="I982" s="139"/>
      <c r="J982" s="139"/>
      <c r="K982" s="139"/>
      <c r="L982" s="139"/>
      <c r="M982" s="140"/>
      <c r="N982" s="174"/>
      <c r="O982" s="174"/>
      <c r="P982" s="174"/>
      <c r="Q982" s="141"/>
      <c r="U982" s="142"/>
      <c r="V982" s="142"/>
      <c r="W982" s="142"/>
      <c r="X982" s="142"/>
      <c r="Y982" s="142"/>
    </row>
    <row r="983" spans="1:25" ht="12.75" customHeight="1" x14ac:dyDescent="0.25">
      <c r="A983" s="140" t="s">
        <v>2613</v>
      </c>
      <c r="B983" s="139"/>
      <c r="C983" s="139"/>
      <c r="D983" s="139"/>
      <c r="E983" s="139"/>
      <c r="F983" s="139"/>
      <c r="G983" s="139"/>
      <c r="H983" s="139"/>
      <c r="I983" s="139"/>
      <c r="J983" s="139"/>
      <c r="K983" s="139"/>
      <c r="L983" s="139"/>
      <c r="M983" s="140"/>
      <c r="N983" s="174"/>
      <c r="O983" s="174"/>
      <c r="P983" s="174"/>
      <c r="Q983" s="141"/>
      <c r="U983" s="142"/>
      <c r="V983" s="142"/>
      <c r="W983" s="142"/>
      <c r="X983" s="142"/>
      <c r="Y983" s="142"/>
    </row>
    <row r="984" spans="1:25" ht="12.75" customHeight="1" x14ac:dyDescent="0.25">
      <c r="A984" s="177" t="s">
        <v>2614</v>
      </c>
      <c r="B984" s="178"/>
      <c r="C984" s="178"/>
      <c r="D984" s="178"/>
      <c r="E984" s="178"/>
      <c r="F984" s="178"/>
      <c r="G984" s="178"/>
      <c r="H984" s="178"/>
      <c r="I984" s="178"/>
      <c r="J984" s="178"/>
      <c r="K984" s="179"/>
      <c r="L984" s="139"/>
      <c r="M984" s="140"/>
      <c r="N984" s="174"/>
      <c r="O984" s="174"/>
      <c r="P984" s="174"/>
      <c r="Q984" s="141"/>
      <c r="U984" s="142"/>
      <c r="V984" s="142"/>
      <c r="W984" s="142"/>
      <c r="X984" s="142"/>
      <c r="Y984" s="142"/>
    </row>
    <row r="985" spans="1:25" ht="12.75" customHeight="1" x14ac:dyDescent="0.25">
      <c r="A985" s="177"/>
      <c r="B985" s="178"/>
      <c r="C985" s="178"/>
      <c r="D985" s="178"/>
      <c r="E985" s="178"/>
      <c r="F985" s="178"/>
      <c r="G985" s="178"/>
      <c r="H985" s="178"/>
      <c r="I985" s="178"/>
      <c r="J985" s="178"/>
      <c r="K985" s="179"/>
      <c r="L985" s="139"/>
      <c r="M985" s="140"/>
      <c r="N985" s="174"/>
      <c r="O985" s="174"/>
      <c r="P985" s="174"/>
      <c r="Q985" s="141"/>
      <c r="U985" s="142"/>
      <c r="V985" s="142"/>
      <c r="W985" s="142"/>
      <c r="X985" s="142"/>
      <c r="Y985" s="142"/>
    </row>
    <row r="986" spans="1:25" ht="12.75" customHeight="1" x14ac:dyDescent="0.25">
      <c r="A986" s="959" t="s">
        <v>2615</v>
      </c>
      <c r="B986" s="960"/>
      <c r="C986" s="960"/>
      <c r="D986" s="960"/>
      <c r="E986" s="960"/>
      <c r="F986" s="960"/>
      <c r="G986" s="960"/>
      <c r="H986" s="960"/>
      <c r="I986" s="960"/>
      <c r="J986" s="960"/>
      <c r="K986" s="961"/>
      <c r="L986" s="172" t="s">
        <v>44</v>
      </c>
      <c r="M986" s="173">
        <f>D990</f>
        <v>100.53999999999999</v>
      </c>
      <c r="N986" s="957"/>
      <c r="O986" s="958"/>
      <c r="P986" s="958"/>
      <c r="Q986" s="141"/>
      <c r="U986" s="142"/>
      <c r="V986" s="142"/>
      <c r="W986" s="142"/>
      <c r="X986" s="142"/>
      <c r="Y986" s="142"/>
    </row>
    <row r="987" spans="1:25" ht="12.75" customHeight="1" x14ac:dyDescent="0.25">
      <c r="A987" s="139" t="s">
        <v>2176</v>
      </c>
      <c r="B987" s="139" t="s">
        <v>2162</v>
      </c>
      <c r="C987" s="139" t="s">
        <v>2163</v>
      </c>
      <c r="D987" s="139" t="s">
        <v>2215</v>
      </c>
      <c r="E987" s="139" t="s">
        <v>2243</v>
      </c>
      <c r="F987" s="238"/>
      <c r="G987" s="139"/>
      <c r="H987" s="139"/>
      <c r="I987" s="139"/>
      <c r="J987" s="139"/>
      <c r="K987" s="139"/>
      <c r="L987" s="139"/>
      <c r="M987" s="140"/>
      <c r="N987" s="174"/>
      <c r="O987" s="174"/>
      <c r="P987" s="174"/>
      <c r="Q987" s="141"/>
      <c r="U987" s="142"/>
      <c r="V987" s="142"/>
      <c r="W987" s="142"/>
      <c r="X987" s="142"/>
      <c r="Y987" s="142"/>
    </row>
    <row r="988" spans="1:25" ht="12.75" customHeight="1" x14ac:dyDescent="0.25">
      <c r="A988" s="139" t="s">
        <v>2616</v>
      </c>
      <c r="B988" s="139">
        <v>392.4</v>
      </c>
      <c r="C988" s="139">
        <v>0.25</v>
      </c>
      <c r="D988" s="194">
        <f>B988*C988</f>
        <v>98.1</v>
      </c>
      <c r="E988" s="139" t="s">
        <v>2617</v>
      </c>
      <c r="F988" s="238"/>
      <c r="G988" s="139"/>
      <c r="H988" s="139"/>
      <c r="I988" s="139"/>
      <c r="J988" s="139"/>
      <c r="K988" s="139"/>
      <c r="L988" s="139"/>
      <c r="M988" s="140"/>
      <c r="N988" s="174"/>
      <c r="O988" s="174"/>
      <c r="P988" s="174"/>
      <c r="Q988" s="141"/>
      <c r="U988" s="142"/>
      <c r="V988" s="142"/>
      <c r="W988" s="142"/>
      <c r="X988" s="142"/>
      <c r="Y988" s="142"/>
    </row>
    <row r="989" spans="1:25" ht="12.75" customHeight="1" x14ac:dyDescent="0.25">
      <c r="A989" s="140" t="s">
        <v>2618</v>
      </c>
      <c r="B989" s="139"/>
      <c r="C989" s="139"/>
      <c r="D989" s="139">
        <f>(0.75)+(0.44)+(0.5*0.25*10)</f>
        <v>2.44</v>
      </c>
      <c r="E989" s="139"/>
      <c r="F989" s="139"/>
      <c r="G989" s="139"/>
      <c r="H989" s="139"/>
      <c r="I989" s="139"/>
      <c r="J989" s="139"/>
      <c r="K989" s="139"/>
      <c r="L989" s="139"/>
      <c r="M989" s="140"/>
      <c r="N989" s="174"/>
      <c r="O989" s="174"/>
      <c r="P989" s="174"/>
      <c r="Q989" s="141"/>
      <c r="U989" s="142"/>
      <c r="V989" s="142"/>
      <c r="W989" s="142"/>
      <c r="X989" s="142"/>
      <c r="Y989" s="142"/>
    </row>
    <row r="990" spans="1:25" ht="12.75" customHeight="1" x14ac:dyDescent="0.25">
      <c r="A990" s="140"/>
      <c r="B990" s="139"/>
      <c r="C990" s="139"/>
      <c r="D990" s="139">
        <f>SUM(D987:D989)</f>
        <v>100.53999999999999</v>
      </c>
      <c r="E990" s="139"/>
      <c r="F990" s="139"/>
      <c r="G990" s="139"/>
      <c r="H990" s="139"/>
      <c r="I990" s="139"/>
      <c r="J990" s="139"/>
      <c r="K990" s="139"/>
      <c r="L990" s="139"/>
      <c r="M990" s="140"/>
      <c r="N990" s="174"/>
      <c r="O990" s="174"/>
      <c r="P990" s="174"/>
      <c r="Q990" s="141"/>
      <c r="U990" s="142"/>
      <c r="V990" s="142"/>
      <c r="W990" s="142"/>
      <c r="X990" s="142"/>
      <c r="Y990" s="142"/>
    </row>
    <row r="991" spans="1:25" ht="12.75" customHeight="1" x14ac:dyDescent="0.25">
      <c r="A991" s="140"/>
      <c r="B991" s="139"/>
      <c r="C991" s="139"/>
      <c r="D991" s="139"/>
      <c r="E991" s="139"/>
      <c r="F991" s="139"/>
      <c r="G991" s="139"/>
      <c r="H991" s="139"/>
      <c r="I991" s="139"/>
      <c r="J991" s="139"/>
      <c r="K991" s="139"/>
      <c r="L991" s="139"/>
      <c r="M991" s="140"/>
      <c r="N991" s="174"/>
      <c r="O991" s="174"/>
      <c r="P991" s="174"/>
      <c r="Q991" s="141"/>
      <c r="U991" s="142"/>
      <c r="V991" s="142"/>
      <c r="W991" s="142"/>
      <c r="X991" s="142"/>
      <c r="Y991" s="142"/>
    </row>
    <row r="992" spans="1:25" ht="12.75" customHeight="1" x14ac:dyDescent="0.25">
      <c r="A992" s="959" t="s">
        <v>2619</v>
      </c>
      <c r="B992" s="960"/>
      <c r="C992" s="960"/>
      <c r="D992" s="960"/>
      <c r="E992" s="960"/>
      <c r="F992" s="960"/>
      <c r="G992" s="960"/>
      <c r="H992" s="960"/>
      <c r="I992" s="960"/>
      <c r="J992" s="960"/>
      <c r="K992" s="961"/>
      <c r="L992" s="172" t="s">
        <v>325</v>
      </c>
      <c r="M992" s="173">
        <f>D1008</f>
        <v>6.8062499999999986</v>
      </c>
      <c r="N992" s="957"/>
      <c r="O992" s="958"/>
      <c r="P992" s="958"/>
      <c r="Q992" s="141"/>
      <c r="U992" s="142"/>
      <c r="V992" s="142"/>
      <c r="W992" s="142"/>
      <c r="X992" s="142"/>
      <c r="Y992" s="142"/>
    </row>
    <row r="993" spans="1:25" ht="12.75" customHeight="1" x14ac:dyDescent="0.25">
      <c r="A993" s="139" t="s">
        <v>2176</v>
      </c>
      <c r="B993" s="139" t="s">
        <v>2162</v>
      </c>
      <c r="C993" s="139" t="s">
        <v>2164</v>
      </c>
      <c r="D993" s="139" t="s">
        <v>2323</v>
      </c>
      <c r="E993" s="139" t="s">
        <v>2243</v>
      </c>
      <c r="F993" s="238"/>
      <c r="G993" s="139"/>
      <c r="H993" s="139"/>
      <c r="I993" s="139"/>
      <c r="J993" s="139"/>
      <c r="K993" s="139"/>
      <c r="L993" s="139"/>
      <c r="M993" s="140"/>
      <c r="N993" s="174"/>
      <c r="O993" s="174"/>
      <c r="P993" s="174"/>
      <c r="Q993" s="141"/>
      <c r="U993" s="142"/>
      <c r="V993" s="142"/>
      <c r="W993" s="142"/>
      <c r="X993" s="142"/>
      <c r="Y993" s="142"/>
    </row>
    <row r="994" spans="1:25" ht="12.75" customHeight="1" x14ac:dyDescent="0.25">
      <c r="A994" s="139" t="s">
        <v>2616</v>
      </c>
      <c r="B994" s="139">
        <v>12.28</v>
      </c>
      <c r="C994" s="139">
        <f t="shared" ref="C994:C1007" si="17">0.25*0.15</f>
        <v>3.7499999999999999E-2</v>
      </c>
      <c r="D994" s="194">
        <f t="shared" ref="D994:D1007" si="18">B994*C994</f>
        <v>0.46049999999999996</v>
      </c>
      <c r="E994" s="139" t="s">
        <v>2620</v>
      </c>
      <c r="F994" s="238"/>
      <c r="G994" s="139"/>
      <c r="H994" s="139"/>
      <c r="I994" s="139"/>
      <c r="J994" s="139"/>
      <c r="K994" s="139"/>
      <c r="L994" s="139"/>
      <c r="M994" s="140"/>
      <c r="N994" s="174"/>
      <c r="O994" s="174"/>
      <c r="P994" s="174"/>
      <c r="Q994" s="141"/>
      <c r="U994" s="142"/>
      <c r="V994" s="142"/>
      <c r="W994" s="142"/>
      <c r="X994" s="142"/>
      <c r="Y994" s="142"/>
    </row>
    <row r="995" spans="1:25" ht="12.75" customHeight="1" x14ac:dyDescent="0.25">
      <c r="A995" s="140"/>
      <c r="B995" s="139">
        <v>5.28</v>
      </c>
      <c r="C995" s="139">
        <f t="shared" si="17"/>
        <v>3.7499999999999999E-2</v>
      </c>
      <c r="D995" s="194">
        <f t="shared" si="18"/>
        <v>0.19800000000000001</v>
      </c>
      <c r="E995" s="139"/>
      <c r="F995" s="139"/>
      <c r="G995" s="139"/>
      <c r="H995" s="139"/>
      <c r="I995" s="139"/>
      <c r="J995" s="139"/>
      <c r="K995" s="139"/>
      <c r="L995" s="139"/>
      <c r="M995" s="140"/>
      <c r="N995" s="174"/>
      <c r="O995" s="174"/>
      <c r="P995" s="174"/>
      <c r="Q995" s="141"/>
      <c r="U995" s="142"/>
      <c r="V995" s="142"/>
      <c r="W995" s="142"/>
      <c r="X995" s="142"/>
      <c r="Y995" s="142"/>
    </row>
    <row r="996" spans="1:25" ht="12.75" customHeight="1" x14ac:dyDescent="0.25">
      <c r="A996" s="140"/>
      <c r="B996" s="139">
        <v>8.86</v>
      </c>
      <c r="C996" s="139">
        <f t="shared" si="17"/>
        <v>3.7499999999999999E-2</v>
      </c>
      <c r="D996" s="194">
        <f t="shared" si="18"/>
        <v>0.33224999999999999</v>
      </c>
      <c r="E996" s="139"/>
      <c r="F996" s="139"/>
      <c r="G996" s="139"/>
      <c r="H996" s="139"/>
      <c r="I996" s="139"/>
      <c r="J996" s="139"/>
      <c r="K996" s="139"/>
      <c r="L996" s="139"/>
      <c r="M996" s="140"/>
      <c r="N996" s="174"/>
      <c r="O996" s="174"/>
      <c r="P996" s="174"/>
      <c r="Q996" s="141"/>
      <c r="U996" s="142"/>
      <c r="V996" s="142"/>
      <c r="W996" s="142"/>
      <c r="X996" s="142"/>
      <c r="Y996" s="142"/>
    </row>
    <row r="997" spans="1:25" ht="12.75" customHeight="1" x14ac:dyDescent="0.25">
      <c r="A997" s="140"/>
      <c r="B997" s="139">
        <v>9.93</v>
      </c>
      <c r="C997" s="139">
        <f t="shared" si="17"/>
        <v>3.7499999999999999E-2</v>
      </c>
      <c r="D997" s="194">
        <f t="shared" si="18"/>
        <v>0.37237499999999996</v>
      </c>
      <c r="E997" s="139"/>
      <c r="F997" s="139"/>
      <c r="G997" s="139"/>
      <c r="H997" s="139"/>
      <c r="I997" s="139"/>
      <c r="J997" s="139"/>
      <c r="K997" s="139"/>
      <c r="L997" s="139"/>
      <c r="M997" s="140"/>
      <c r="N997" s="174"/>
      <c r="O997" s="174"/>
      <c r="P997" s="174"/>
      <c r="Q997" s="141"/>
      <c r="U997" s="142"/>
      <c r="V997" s="142"/>
      <c r="W997" s="142"/>
      <c r="X997" s="142"/>
      <c r="Y997" s="142"/>
    </row>
    <row r="998" spans="1:25" ht="12.75" customHeight="1" x14ac:dyDescent="0.25">
      <c r="A998" s="140"/>
      <c r="B998" s="139">
        <v>10.41</v>
      </c>
      <c r="C998" s="139">
        <f t="shared" si="17"/>
        <v>3.7499999999999999E-2</v>
      </c>
      <c r="D998" s="194">
        <f t="shared" si="18"/>
        <v>0.39037499999999997</v>
      </c>
      <c r="E998" s="139"/>
      <c r="F998" s="139"/>
      <c r="G998" s="139"/>
      <c r="H998" s="139"/>
      <c r="I998" s="139"/>
      <c r="J998" s="139"/>
      <c r="K998" s="139"/>
      <c r="L998" s="139"/>
      <c r="M998" s="140"/>
      <c r="N998" s="174"/>
      <c r="O998" s="174"/>
      <c r="P998" s="174"/>
      <c r="Q998" s="141"/>
      <c r="U998" s="142"/>
      <c r="V998" s="142"/>
      <c r="W998" s="142"/>
      <c r="X998" s="142"/>
      <c r="Y998" s="142"/>
    </row>
    <row r="999" spans="1:25" ht="12.75" customHeight="1" x14ac:dyDescent="0.25">
      <c r="A999" s="140"/>
      <c r="B999" s="139">
        <v>7.18</v>
      </c>
      <c r="C999" s="139">
        <f t="shared" si="17"/>
        <v>3.7499999999999999E-2</v>
      </c>
      <c r="D999" s="194">
        <f t="shared" si="18"/>
        <v>0.26924999999999999</v>
      </c>
      <c r="E999" s="139"/>
      <c r="F999" s="139"/>
      <c r="G999" s="139"/>
      <c r="H999" s="139"/>
      <c r="I999" s="139"/>
      <c r="J999" s="139"/>
      <c r="K999" s="139"/>
      <c r="L999" s="139"/>
      <c r="M999" s="140"/>
      <c r="N999" s="174"/>
      <c r="O999" s="174"/>
      <c r="P999" s="174"/>
      <c r="Q999" s="141"/>
      <c r="U999" s="142"/>
      <c r="V999" s="142"/>
      <c r="W999" s="142"/>
      <c r="X999" s="142"/>
      <c r="Y999" s="142"/>
    </row>
    <row r="1000" spans="1:25" ht="12.75" customHeight="1" x14ac:dyDescent="0.25">
      <c r="A1000" s="140"/>
      <c r="B1000" s="139">
        <v>8.18</v>
      </c>
      <c r="C1000" s="139">
        <f t="shared" si="17"/>
        <v>3.7499999999999999E-2</v>
      </c>
      <c r="D1000" s="194">
        <f t="shared" si="18"/>
        <v>0.30674999999999997</v>
      </c>
      <c r="E1000" s="139"/>
      <c r="F1000" s="139"/>
      <c r="G1000" s="139"/>
      <c r="H1000" s="139"/>
      <c r="I1000" s="139"/>
      <c r="J1000" s="139"/>
      <c r="K1000" s="139"/>
      <c r="L1000" s="139"/>
      <c r="M1000" s="140"/>
      <c r="N1000" s="174"/>
      <c r="O1000" s="174"/>
      <c r="P1000" s="174"/>
      <c r="Q1000" s="141"/>
      <c r="U1000" s="142"/>
      <c r="V1000" s="142"/>
      <c r="W1000" s="142"/>
      <c r="X1000" s="142"/>
      <c r="Y1000" s="142"/>
    </row>
    <row r="1001" spans="1:25" ht="12.75" customHeight="1" x14ac:dyDescent="0.25">
      <c r="A1001" s="140"/>
      <c r="B1001" s="139">
        <v>5.8</v>
      </c>
      <c r="C1001" s="139">
        <f t="shared" si="17"/>
        <v>3.7499999999999999E-2</v>
      </c>
      <c r="D1001" s="194">
        <f t="shared" si="18"/>
        <v>0.2175</v>
      </c>
      <c r="E1001" s="139"/>
      <c r="F1001" s="139"/>
      <c r="G1001" s="139"/>
      <c r="H1001" s="139"/>
      <c r="I1001" s="139"/>
      <c r="J1001" s="139"/>
      <c r="K1001" s="139"/>
      <c r="L1001" s="139"/>
      <c r="M1001" s="140"/>
      <c r="N1001" s="174"/>
      <c r="O1001" s="174"/>
      <c r="P1001" s="174"/>
      <c r="Q1001" s="141"/>
      <c r="U1001" s="142"/>
      <c r="V1001" s="142"/>
      <c r="W1001" s="142"/>
      <c r="X1001" s="142"/>
      <c r="Y1001" s="142"/>
    </row>
    <row r="1002" spans="1:25" ht="12.75" customHeight="1" x14ac:dyDescent="0.25">
      <c r="A1002" s="140"/>
      <c r="B1002" s="139">
        <v>18.059999999999999</v>
      </c>
      <c r="C1002" s="139">
        <f t="shared" si="17"/>
        <v>3.7499999999999999E-2</v>
      </c>
      <c r="D1002" s="194">
        <f t="shared" si="18"/>
        <v>0.67724999999999991</v>
      </c>
      <c r="E1002" s="139"/>
      <c r="F1002" s="139"/>
      <c r="G1002" s="139"/>
      <c r="H1002" s="139"/>
      <c r="I1002" s="139"/>
      <c r="J1002" s="139"/>
      <c r="K1002" s="139"/>
      <c r="L1002" s="139"/>
      <c r="M1002" s="140"/>
      <c r="N1002" s="174"/>
      <c r="O1002" s="174"/>
      <c r="P1002" s="174"/>
      <c r="Q1002" s="141"/>
      <c r="U1002" s="142"/>
      <c r="V1002" s="142"/>
      <c r="W1002" s="142"/>
      <c r="X1002" s="142"/>
      <c r="Y1002" s="142"/>
    </row>
    <row r="1003" spans="1:25" ht="12.75" customHeight="1" x14ac:dyDescent="0.25">
      <c r="A1003" s="140"/>
      <c r="B1003" s="139">
        <v>40.89</v>
      </c>
      <c r="C1003" s="139">
        <f t="shared" si="17"/>
        <v>3.7499999999999999E-2</v>
      </c>
      <c r="D1003" s="194">
        <f t="shared" si="18"/>
        <v>1.5333749999999999</v>
      </c>
      <c r="E1003" s="139"/>
      <c r="F1003" s="139"/>
      <c r="G1003" s="139"/>
      <c r="H1003" s="139"/>
      <c r="I1003" s="139"/>
      <c r="J1003" s="139"/>
      <c r="K1003" s="139"/>
      <c r="L1003" s="139"/>
      <c r="M1003" s="140"/>
      <c r="N1003" s="174"/>
      <c r="O1003" s="174"/>
      <c r="P1003" s="174"/>
      <c r="Q1003" s="141"/>
      <c r="U1003" s="142"/>
      <c r="V1003" s="142"/>
      <c r="W1003" s="142"/>
      <c r="X1003" s="142"/>
      <c r="Y1003" s="142"/>
    </row>
    <row r="1004" spans="1:25" ht="12.75" customHeight="1" x14ac:dyDescent="0.25">
      <c r="A1004" s="140"/>
      <c r="B1004" s="139">
        <v>5.62</v>
      </c>
      <c r="C1004" s="139">
        <f t="shared" si="17"/>
        <v>3.7499999999999999E-2</v>
      </c>
      <c r="D1004" s="194">
        <f t="shared" si="18"/>
        <v>0.21074999999999999</v>
      </c>
      <c r="E1004" s="139"/>
      <c r="F1004" s="139"/>
      <c r="G1004" s="139"/>
      <c r="H1004" s="139"/>
      <c r="I1004" s="139"/>
      <c r="J1004" s="139"/>
      <c r="K1004" s="139"/>
      <c r="L1004" s="139"/>
      <c r="M1004" s="140"/>
      <c r="N1004" s="174"/>
      <c r="O1004" s="174"/>
      <c r="P1004" s="174"/>
      <c r="Q1004" s="141"/>
      <c r="U1004" s="142"/>
      <c r="V1004" s="142"/>
      <c r="W1004" s="142"/>
      <c r="X1004" s="142"/>
      <c r="Y1004" s="142"/>
    </row>
    <row r="1005" spans="1:25" ht="12.75" customHeight="1" x14ac:dyDescent="0.25">
      <c r="A1005" s="140"/>
      <c r="B1005" s="139">
        <v>7.62</v>
      </c>
      <c r="C1005" s="139">
        <f t="shared" si="17"/>
        <v>3.7499999999999999E-2</v>
      </c>
      <c r="D1005" s="194">
        <f t="shared" si="18"/>
        <v>0.28575</v>
      </c>
      <c r="E1005" s="139"/>
      <c r="F1005" s="139"/>
      <c r="G1005" s="139"/>
      <c r="H1005" s="139"/>
      <c r="I1005" s="139"/>
      <c r="J1005" s="139"/>
      <c r="K1005" s="139"/>
      <c r="L1005" s="139"/>
      <c r="M1005" s="140"/>
      <c r="N1005" s="174"/>
      <c r="O1005" s="174"/>
      <c r="P1005" s="174"/>
      <c r="Q1005" s="141"/>
      <c r="U1005" s="142"/>
      <c r="V1005" s="142"/>
      <c r="W1005" s="142"/>
      <c r="X1005" s="142"/>
      <c r="Y1005" s="142"/>
    </row>
    <row r="1006" spans="1:25" ht="12.75" customHeight="1" x14ac:dyDescent="0.25">
      <c r="A1006" s="140"/>
      <c r="B1006" s="139">
        <v>27.98</v>
      </c>
      <c r="C1006" s="139">
        <f t="shared" si="17"/>
        <v>3.7499999999999999E-2</v>
      </c>
      <c r="D1006" s="194">
        <f t="shared" si="18"/>
        <v>1.04925</v>
      </c>
      <c r="E1006" s="139"/>
      <c r="F1006" s="139"/>
      <c r="G1006" s="139"/>
      <c r="H1006" s="139"/>
      <c r="I1006" s="139"/>
      <c r="J1006" s="139"/>
      <c r="K1006" s="139"/>
      <c r="L1006" s="139"/>
      <c r="M1006" s="140"/>
      <c r="N1006" s="174"/>
      <c r="O1006" s="174"/>
      <c r="P1006" s="174"/>
      <c r="Q1006" s="141"/>
      <c r="U1006" s="142"/>
      <c r="V1006" s="142"/>
      <c r="W1006" s="142"/>
      <c r="X1006" s="142"/>
      <c r="Y1006" s="142"/>
    </row>
    <row r="1007" spans="1:25" ht="12.75" customHeight="1" x14ac:dyDescent="0.25">
      <c r="A1007" s="140"/>
      <c r="B1007" s="139">
        <v>13.41</v>
      </c>
      <c r="C1007" s="139">
        <f t="shared" si="17"/>
        <v>3.7499999999999999E-2</v>
      </c>
      <c r="D1007" s="194">
        <f t="shared" si="18"/>
        <v>0.50287499999999996</v>
      </c>
      <c r="E1007" s="139"/>
      <c r="F1007" s="139"/>
      <c r="G1007" s="139"/>
      <c r="H1007" s="139"/>
      <c r="I1007" s="139"/>
      <c r="J1007" s="139"/>
      <c r="K1007" s="139"/>
      <c r="L1007" s="139"/>
      <c r="M1007" s="140"/>
      <c r="N1007" s="174"/>
      <c r="O1007" s="174"/>
      <c r="P1007" s="174"/>
      <c r="Q1007" s="141"/>
      <c r="U1007" s="142"/>
      <c r="V1007" s="142"/>
      <c r="W1007" s="142"/>
      <c r="X1007" s="142"/>
      <c r="Y1007" s="142"/>
    </row>
    <row r="1008" spans="1:25" ht="12.75" customHeight="1" x14ac:dyDescent="0.25">
      <c r="A1008" s="140"/>
      <c r="B1008" s="139"/>
      <c r="C1008" s="139"/>
      <c r="D1008" s="140">
        <f>SUM(D993:D1007)</f>
        <v>6.8062499999999986</v>
      </c>
      <c r="E1008" s="139"/>
      <c r="F1008" s="139"/>
      <c r="G1008" s="139"/>
      <c r="H1008" s="139"/>
      <c r="I1008" s="139"/>
      <c r="J1008" s="139"/>
      <c r="K1008" s="139"/>
      <c r="L1008" s="139"/>
      <c r="M1008" s="140"/>
      <c r="N1008" s="174"/>
      <c r="O1008" s="174"/>
      <c r="P1008" s="174"/>
      <c r="Q1008" s="141"/>
      <c r="U1008" s="142"/>
      <c r="V1008" s="142"/>
      <c r="W1008" s="142"/>
      <c r="X1008" s="142"/>
      <c r="Y1008" s="142"/>
    </row>
    <row r="1009" spans="1:25" ht="30" customHeight="1" x14ac:dyDescent="0.25">
      <c r="A1009" s="140"/>
      <c r="B1009" s="139"/>
      <c r="C1009" s="139"/>
      <c r="D1009" s="139"/>
      <c r="E1009" s="139"/>
      <c r="F1009" s="139"/>
      <c r="G1009" s="139"/>
      <c r="H1009" s="139"/>
      <c r="I1009" s="139"/>
      <c r="J1009" s="139"/>
      <c r="K1009" s="139"/>
      <c r="L1009" s="139"/>
      <c r="M1009" s="140"/>
      <c r="N1009" s="174"/>
      <c r="O1009" s="174"/>
      <c r="P1009" s="174"/>
      <c r="Q1009" s="141"/>
      <c r="U1009" s="142"/>
      <c r="V1009" s="142"/>
      <c r="W1009" s="142"/>
      <c r="X1009" s="142"/>
      <c r="Y1009" s="142"/>
    </row>
    <row r="1010" spans="1:25" ht="12.75" customHeight="1" x14ac:dyDescent="0.25">
      <c r="A1010" s="959" t="s">
        <v>402</v>
      </c>
      <c r="B1010" s="960"/>
      <c r="C1010" s="960"/>
      <c r="D1010" s="960"/>
      <c r="E1010" s="960"/>
      <c r="F1010" s="960"/>
      <c r="G1010" s="960"/>
      <c r="H1010" s="960"/>
      <c r="I1010" s="960"/>
      <c r="J1010" s="960"/>
      <c r="K1010" s="961"/>
      <c r="L1010" s="172" t="s">
        <v>325</v>
      </c>
      <c r="M1010" s="173">
        <f>E1014</f>
        <v>0.57432240698438408</v>
      </c>
      <c r="N1010" s="957"/>
      <c r="O1010" s="958"/>
      <c r="P1010" s="958"/>
      <c r="Q1010" s="141"/>
      <c r="U1010" s="142"/>
      <c r="V1010" s="142"/>
      <c r="W1010" s="142"/>
      <c r="X1010" s="142"/>
      <c r="Y1010" s="142"/>
    </row>
    <row r="1011" spans="1:25" ht="12.75" customHeight="1" x14ac:dyDescent="0.25">
      <c r="A1011" s="139" t="s">
        <v>2176</v>
      </c>
      <c r="B1011" s="238" t="s">
        <v>2608</v>
      </c>
      <c r="C1011" s="139" t="s">
        <v>2162</v>
      </c>
      <c r="D1011" s="139" t="s">
        <v>2164</v>
      </c>
      <c r="E1011" s="139" t="s">
        <v>2323</v>
      </c>
      <c r="F1011" s="139" t="s">
        <v>2243</v>
      </c>
      <c r="G1011" s="139"/>
      <c r="H1011" s="139"/>
      <c r="I1011" s="139"/>
      <c r="J1011" s="139"/>
      <c r="K1011" s="139"/>
      <c r="L1011" s="139"/>
      <c r="M1011" s="140"/>
      <c r="N1011" s="174"/>
      <c r="O1011" s="174"/>
      <c r="P1011" s="174"/>
      <c r="Q1011" s="141"/>
      <c r="U1011" s="142"/>
      <c r="V1011" s="142"/>
      <c r="W1011" s="142"/>
      <c r="X1011" s="142"/>
      <c r="Y1011" s="142"/>
    </row>
    <row r="1012" spans="1:25" ht="12.75" customHeight="1" x14ac:dyDescent="0.25">
      <c r="A1012" s="139" t="s">
        <v>2621</v>
      </c>
      <c r="B1012" s="238">
        <v>14</v>
      </c>
      <c r="C1012" s="139">
        <v>1.5</v>
      </c>
      <c r="D1012" s="242">
        <f t="shared" ref="D1012:D1013" si="19">(PI()*(0.075^2)/2)</f>
        <v>8.8357293382212935E-3</v>
      </c>
      <c r="E1012" s="194">
        <f t="shared" ref="E1012:E1013" si="20">D1012*C1012*B1012</f>
        <v>0.18555031610264716</v>
      </c>
      <c r="F1012" s="139" t="s">
        <v>2622</v>
      </c>
      <c r="G1012" s="139"/>
      <c r="H1012" s="139"/>
      <c r="I1012" s="139"/>
      <c r="J1012" s="139"/>
      <c r="K1012" s="139"/>
      <c r="L1012" s="139"/>
      <c r="M1012" s="140"/>
      <c r="N1012" s="174"/>
      <c r="O1012" s="174"/>
      <c r="P1012" s="174"/>
      <c r="Q1012" s="141"/>
      <c r="U1012" s="142"/>
      <c r="V1012" s="142"/>
      <c r="W1012" s="142"/>
      <c r="X1012" s="142"/>
      <c r="Y1012" s="142"/>
    </row>
    <row r="1013" spans="1:25" ht="12.75" customHeight="1" x14ac:dyDescent="0.25">
      <c r="A1013" s="140"/>
      <c r="B1013" s="238">
        <v>44</v>
      </c>
      <c r="C1013" s="139">
        <v>1</v>
      </c>
      <c r="D1013" s="242">
        <f t="shared" si="19"/>
        <v>8.8357293382212935E-3</v>
      </c>
      <c r="E1013" s="194">
        <f t="shared" si="20"/>
        <v>0.38877209088173692</v>
      </c>
      <c r="F1013" s="139"/>
      <c r="G1013" s="139"/>
      <c r="H1013" s="139"/>
      <c r="I1013" s="139"/>
      <c r="J1013" s="139"/>
      <c r="K1013" s="139"/>
      <c r="L1013" s="139"/>
      <c r="M1013" s="140"/>
      <c r="N1013" s="174"/>
      <c r="O1013" s="174"/>
      <c r="P1013" s="174"/>
      <c r="Q1013" s="141"/>
      <c r="U1013" s="142"/>
      <c r="V1013" s="142"/>
      <c r="W1013" s="142"/>
      <c r="X1013" s="142"/>
      <c r="Y1013" s="142"/>
    </row>
    <row r="1014" spans="1:25" ht="15.75" x14ac:dyDescent="0.25">
      <c r="A1014" s="140"/>
      <c r="B1014" s="238"/>
      <c r="C1014" s="139"/>
      <c r="D1014" s="139"/>
      <c r="E1014" s="194">
        <f>SUM(E1012:E1013)</f>
        <v>0.57432240698438408</v>
      </c>
      <c r="F1014" s="139"/>
      <c r="G1014" s="139"/>
      <c r="H1014" s="139"/>
      <c r="I1014" s="139"/>
      <c r="J1014" s="139"/>
      <c r="K1014" s="139"/>
      <c r="L1014" s="139"/>
      <c r="M1014" s="140"/>
      <c r="N1014" s="174"/>
      <c r="O1014" s="174"/>
      <c r="P1014" s="174"/>
      <c r="Q1014" s="141"/>
      <c r="U1014" s="142"/>
      <c r="V1014" s="142"/>
      <c r="W1014" s="142"/>
      <c r="X1014" s="142"/>
      <c r="Y1014" s="142"/>
    </row>
    <row r="1015" spans="1:25" ht="15.75" x14ac:dyDescent="0.25">
      <c r="A1015" s="140"/>
      <c r="B1015" s="238"/>
      <c r="C1015" s="139"/>
      <c r="D1015" s="139"/>
      <c r="E1015" s="194"/>
      <c r="F1015" s="139"/>
      <c r="G1015" s="139"/>
      <c r="H1015" s="139"/>
      <c r="I1015" s="139"/>
      <c r="J1015" s="139"/>
      <c r="K1015" s="139"/>
      <c r="L1015" s="139"/>
      <c r="M1015" s="140"/>
      <c r="N1015" s="174"/>
      <c r="O1015" s="174"/>
      <c r="P1015" s="174"/>
      <c r="Q1015" s="141"/>
      <c r="U1015" s="142"/>
      <c r="V1015" s="142"/>
      <c r="W1015" s="142"/>
      <c r="X1015" s="142"/>
      <c r="Y1015" s="142"/>
    </row>
    <row r="1016" spans="1:25" ht="15.75" x14ac:dyDescent="0.25">
      <c r="A1016" s="140"/>
      <c r="B1016" s="238"/>
      <c r="C1016" s="139"/>
      <c r="D1016" s="139"/>
      <c r="E1016" s="194"/>
      <c r="F1016" s="139"/>
      <c r="G1016" s="139"/>
      <c r="H1016" s="139"/>
      <c r="I1016" s="139"/>
      <c r="J1016" s="139"/>
      <c r="K1016" s="139"/>
      <c r="L1016" s="139"/>
      <c r="M1016" s="140"/>
      <c r="N1016" s="174"/>
      <c r="O1016" s="174"/>
      <c r="P1016" s="174"/>
      <c r="Q1016" s="141"/>
      <c r="U1016" s="142"/>
      <c r="V1016" s="142"/>
      <c r="W1016" s="142"/>
      <c r="X1016" s="142"/>
      <c r="Y1016" s="142"/>
    </row>
    <row r="1017" spans="1:25" ht="15.75" x14ac:dyDescent="0.25">
      <c r="A1017" s="140"/>
      <c r="B1017" s="238"/>
      <c r="C1017" s="139"/>
      <c r="D1017" s="139"/>
      <c r="E1017" s="194"/>
      <c r="F1017" s="139"/>
      <c r="G1017" s="139"/>
      <c r="H1017" s="139"/>
      <c r="I1017" s="139"/>
      <c r="J1017" s="139"/>
      <c r="K1017" s="139"/>
      <c r="L1017" s="139"/>
      <c r="M1017" s="140"/>
      <c r="N1017" s="174"/>
      <c r="O1017" s="174"/>
      <c r="P1017" s="174"/>
      <c r="Q1017" s="141"/>
      <c r="U1017" s="142"/>
      <c r="V1017" s="142"/>
      <c r="W1017" s="142"/>
      <c r="X1017" s="142"/>
      <c r="Y1017" s="142"/>
    </row>
    <row r="1018" spans="1:25" ht="15.75" x14ac:dyDescent="0.25">
      <c r="A1018" s="140"/>
      <c r="B1018" s="238"/>
      <c r="C1018" s="139"/>
      <c r="D1018" s="139"/>
      <c r="E1018" s="194"/>
      <c r="F1018" s="139"/>
      <c r="G1018" s="139"/>
      <c r="H1018" s="139"/>
      <c r="I1018" s="139"/>
      <c r="J1018" s="139"/>
      <c r="K1018" s="139"/>
      <c r="L1018" s="139"/>
      <c r="M1018" s="140"/>
      <c r="N1018" s="174"/>
      <c r="O1018" s="174"/>
      <c r="P1018" s="174"/>
      <c r="Q1018" s="141"/>
      <c r="U1018" s="142"/>
      <c r="V1018" s="142"/>
      <c r="W1018" s="142"/>
      <c r="X1018" s="142"/>
      <c r="Y1018" s="142"/>
    </row>
    <row r="1019" spans="1:25" ht="15.75" x14ac:dyDescent="0.25">
      <c r="A1019" s="140"/>
      <c r="B1019" s="238"/>
      <c r="C1019" s="139"/>
      <c r="D1019" s="139"/>
      <c r="E1019" s="194"/>
      <c r="F1019" s="139"/>
      <c r="G1019" s="139"/>
      <c r="H1019" s="139"/>
      <c r="I1019" s="139"/>
      <c r="J1019" s="139"/>
      <c r="K1019" s="139"/>
      <c r="L1019" s="139"/>
      <c r="M1019" s="140"/>
      <c r="N1019" s="174"/>
      <c r="O1019" s="174"/>
      <c r="P1019" s="174"/>
      <c r="Q1019" s="141"/>
      <c r="U1019" s="142"/>
      <c r="V1019" s="142"/>
      <c r="W1019" s="142"/>
      <c r="X1019" s="142"/>
      <c r="Y1019" s="142"/>
    </row>
    <row r="1020" spans="1:25" ht="15.75" x14ac:dyDescent="0.25">
      <c r="A1020" s="140"/>
      <c r="B1020" s="238"/>
      <c r="C1020" s="139"/>
      <c r="D1020" s="139"/>
      <c r="E1020" s="194"/>
      <c r="F1020" s="139"/>
      <c r="G1020" s="139"/>
      <c r="H1020" s="139"/>
      <c r="I1020" s="139"/>
      <c r="J1020" s="139"/>
      <c r="K1020" s="139"/>
      <c r="L1020" s="139"/>
      <c r="M1020" s="140"/>
      <c r="N1020" s="174"/>
      <c r="O1020" s="174"/>
      <c r="P1020" s="174"/>
      <c r="Q1020" s="141"/>
      <c r="U1020" s="142"/>
      <c r="V1020" s="142"/>
      <c r="W1020" s="142"/>
      <c r="X1020" s="142"/>
      <c r="Y1020" s="142"/>
    </row>
    <row r="1021" spans="1:25" ht="15.75" x14ac:dyDescent="0.25">
      <c r="A1021" s="140"/>
      <c r="B1021" s="238"/>
      <c r="C1021" s="139"/>
      <c r="D1021" s="139"/>
      <c r="E1021" s="194"/>
      <c r="F1021" s="139"/>
      <c r="G1021" s="139"/>
      <c r="H1021" s="139"/>
      <c r="I1021" s="139"/>
      <c r="J1021" s="139"/>
      <c r="K1021" s="139"/>
      <c r="L1021" s="139"/>
      <c r="M1021" s="140"/>
      <c r="N1021" s="174"/>
      <c r="O1021" s="174"/>
      <c r="P1021" s="174"/>
      <c r="Q1021" s="141"/>
      <c r="U1021" s="142"/>
      <c r="V1021" s="142"/>
      <c r="W1021" s="142"/>
      <c r="X1021" s="142"/>
      <c r="Y1021" s="142"/>
    </row>
    <row r="1022" spans="1:25" ht="15.75" x14ac:dyDescent="0.25">
      <c r="A1022" s="140"/>
      <c r="B1022" s="238"/>
      <c r="C1022" s="139"/>
      <c r="D1022" s="139"/>
      <c r="E1022" s="194"/>
      <c r="F1022" s="139"/>
      <c r="G1022" s="139"/>
      <c r="H1022" s="139"/>
      <c r="I1022" s="139"/>
      <c r="J1022" s="139"/>
      <c r="K1022" s="139"/>
      <c r="L1022" s="139"/>
      <c r="M1022" s="140"/>
      <c r="N1022" s="174"/>
      <c r="O1022" s="174"/>
      <c r="P1022" s="174"/>
      <c r="Q1022" s="141"/>
      <c r="U1022" s="142"/>
      <c r="V1022" s="142"/>
      <c r="W1022" s="142"/>
      <c r="X1022" s="142"/>
      <c r="Y1022" s="142"/>
    </row>
    <row r="1023" spans="1:25" ht="12.75" customHeight="1" x14ac:dyDescent="0.25">
      <c r="A1023" s="140"/>
      <c r="B1023" s="238"/>
      <c r="C1023" s="139"/>
      <c r="D1023" s="139"/>
      <c r="E1023" s="194"/>
      <c r="F1023" s="139"/>
      <c r="G1023" s="139"/>
      <c r="H1023" s="139"/>
      <c r="I1023" s="139"/>
      <c r="J1023" s="139"/>
      <c r="K1023" s="139"/>
      <c r="L1023" s="139"/>
      <c r="M1023" s="140"/>
      <c r="N1023" s="174"/>
      <c r="O1023" s="174"/>
      <c r="P1023" s="174"/>
      <c r="Q1023" s="141"/>
      <c r="U1023" s="142"/>
      <c r="V1023" s="142"/>
      <c r="W1023" s="142"/>
      <c r="X1023" s="142"/>
      <c r="Y1023" s="142"/>
    </row>
    <row r="1024" spans="1:25" ht="12.75" customHeight="1" x14ac:dyDescent="0.25">
      <c r="A1024" s="140"/>
      <c r="B1024" s="139"/>
      <c r="C1024" s="139"/>
      <c r="D1024" s="139"/>
      <c r="E1024" s="139"/>
      <c r="F1024" s="139"/>
      <c r="G1024" s="139"/>
      <c r="H1024" s="139"/>
      <c r="I1024" s="139"/>
      <c r="J1024" s="139"/>
      <c r="K1024" s="139"/>
      <c r="L1024" s="139"/>
      <c r="M1024" s="140"/>
      <c r="N1024" s="174"/>
      <c r="O1024" s="174"/>
      <c r="P1024" s="174"/>
      <c r="Q1024" s="141"/>
      <c r="U1024" s="142"/>
      <c r="V1024" s="142"/>
      <c r="W1024" s="142"/>
      <c r="X1024" s="142"/>
      <c r="Y1024" s="142"/>
    </row>
    <row r="1025" spans="1:25" ht="12.75" customHeight="1" x14ac:dyDescent="0.25">
      <c r="A1025" s="959" t="s">
        <v>294</v>
      </c>
      <c r="B1025" s="960"/>
      <c r="C1025" s="960"/>
      <c r="D1025" s="960"/>
      <c r="E1025" s="960"/>
      <c r="F1025" s="960"/>
      <c r="G1025" s="960"/>
      <c r="H1025" s="960"/>
      <c r="I1025" s="960"/>
      <c r="J1025" s="960"/>
      <c r="K1025" s="961"/>
      <c r="L1025" s="172" t="s">
        <v>44</v>
      </c>
      <c r="M1025" s="173">
        <f>D1027</f>
        <v>1083.8499999999999</v>
      </c>
      <c r="N1025" s="957"/>
      <c r="O1025" s="958"/>
      <c r="P1025" s="958"/>
      <c r="Q1025" s="141"/>
      <c r="U1025" s="142"/>
      <c r="V1025" s="142"/>
      <c r="W1025" s="142"/>
      <c r="X1025" s="142"/>
      <c r="Y1025" s="142"/>
    </row>
    <row r="1026" spans="1:25" ht="12.75" customHeight="1" x14ac:dyDescent="0.25">
      <c r="A1026" s="139" t="s">
        <v>2176</v>
      </c>
      <c r="B1026" s="238"/>
      <c r="C1026" s="139"/>
      <c r="D1026" s="139" t="s">
        <v>2164</v>
      </c>
      <c r="E1026" s="139"/>
      <c r="F1026" s="139" t="s">
        <v>2243</v>
      </c>
      <c r="G1026" s="139"/>
      <c r="H1026" s="139"/>
      <c r="I1026" s="139"/>
      <c r="J1026" s="139"/>
      <c r="K1026" s="139"/>
      <c r="L1026" s="139"/>
      <c r="M1026" s="140"/>
      <c r="N1026" s="174"/>
      <c r="O1026" s="174"/>
      <c r="P1026" s="174"/>
      <c r="Q1026" s="141"/>
      <c r="U1026" s="142"/>
      <c r="V1026" s="142"/>
      <c r="W1026" s="142"/>
      <c r="X1026" s="142"/>
      <c r="Y1026" s="142"/>
    </row>
    <row r="1027" spans="1:25" ht="12.75" customHeight="1" x14ac:dyDescent="0.25">
      <c r="A1027" s="139" t="s">
        <v>2623</v>
      </c>
      <c r="B1027" s="238"/>
      <c r="C1027" s="139"/>
      <c r="D1027" s="140">
        <f>((6+8.37+12.4+16.97+21.78+28.56+11.22+13.65+15.78+23.71))+925.41</f>
        <v>1083.8499999999999</v>
      </c>
      <c r="E1027" s="194"/>
      <c r="F1027" s="139" t="s">
        <v>2624</v>
      </c>
      <c r="G1027" s="139"/>
      <c r="H1027" s="139"/>
      <c r="I1027" s="139"/>
      <c r="J1027" s="139"/>
      <c r="K1027" s="139"/>
      <c r="L1027" s="139"/>
      <c r="M1027" s="140"/>
      <c r="N1027" s="174"/>
      <c r="O1027" s="174"/>
      <c r="P1027" s="174"/>
      <c r="Q1027" s="141"/>
      <c r="U1027" s="142"/>
      <c r="V1027" s="142"/>
      <c r="W1027" s="142"/>
      <c r="X1027" s="142"/>
      <c r="Y1027" s="142"/>
    </row>
    <row r="1028" spans="1:25" ht="12.75" customHeight="1" x14ac:dyDescent="0.25">
      <c r="A1028" s="140"/>
      <c r="B1028" s="238"/>
      <c r="C1028" s="139"/>
      <c r="D1028" s="242"/>
      <c r="E1028" s="194"/>
      <c r="F1028" s="139"/>
      <c r="G1028" s="139"/>
      <c r="H1028" s="139"/>
      <c r="I1028" s="139"/>
      <c r="J1028" s="139"/>
      <c r="K1028" s="139"/>
      <c r="L1028" s="139"/>
      <c r="M1028" s="140"/>
      <c r="N1028" s="174"/>
      <c r="O1028" s="174"/>
      <c r="P1028" s="174"/>
      <c r="Q1028" s="141"/>
      <c r="U1028" s="142"/>
      <c r="V1028" s="142"/>
      <c r="W1028" s="142"/>
      <c r="X1028" s="142"/>
      <c r="Y1028" s="142"/>
    </row>
    <row r="1029" spans="1:25" ht="12.75" customHeight="1" x14ac:dyDescent="0.25">
      <c r="A1029" s="959" t="s">
        <v>408</v>
      </c>
      <c r="B1029" s="960"/>
      <c r="C1029" s="960"/>
      <c r="D1029" s="960"/>
      <c r="E1029" s="960"/>
      <c r="F1029" s="960"/>
      <c r="G1029" s="960"/>
      <c r="H1029" s="960"/>
      <c r="I1029" s="960"/>
      <c r="J1029" s="960"/>
      <c r="K1029" s="961"/>
      <c r="L1029" s="172" t="s">
        <v>325</v>
      </c>
      <c r="M1029" s="173">
        <f>E1031</f>
        <v>4.7531999999999996</v>
      </c>
      <c r="N1029" s="957"/>
      <c r="O1029" s="958"/>
      <c r="P1029" s="958"/>
      <c r="Q1029" s="141"/>
      <c r="U1029" s="142"/>
      <c r="V1029" s="142"/>
      <c r="W1029" s="142"/>
      <c r="X1029" s="142"/>
      <c r="Y1029" s="142"/>
    </row>
    <row r="1030" spans="1:25" ht="12.75" customHeight="1" x14ac:dyDescent="0.25">
      <c r="A1030" s="139" t="s">
        <v>2176</v>
      </c>
      <c r="B1030" s="238"/>
      <c r="C1030" s="139" t="s">
        <v>2162</v>
      </c>
      <c r="D1030" s="139" t="s">
        <v>2164</v>
      </c>
      <c r="E1030" s="139" t="s">
        <v>2299</v>
      </c>
      <c r="F1030" s="139" t="s">
        <v>2243</v>
      </c>
      <c r="G1030" s="139"/>
      <c r="H1030" s="139"/>
      <c r="I1030" s="139"/>
      <c r="J1030" s="139"/>
      <c r="K1030" s="139"/>
      <c r="L1030" s="139"/>
      <c r="M1030" s="140"/>
      <c r="N1030" s="174"/>
      <c r="O1030" s="174"/>
      <c r="P1030" s="174"/>
      <c r="Q1030" s="141"/>
      <c r="U1030" s="142"/>
      <c r="V1030" s="142"/>
      <c r="W1030" s="142"/>
      <c r="X1030" s="142"/>
      <c r="Y1030" s="142"/>
    </row>
    <row r="1031" spans="1:25" ht="12.75" customHeight="1" x14ac:dyDescent="0.25">
      <c r="A1031" s="139" t="s">
        <v>2625</v>
      </c>
      <c r="B1031" s="238"/>
      <c r="C1031" s="139">
        <v>0.03</v>
      </c>
      <c r="D1031" s="140">
        <f>((6+8.37+12.4+16.97+21.78+28.56+11.22+13.65+15.78+23.71))</f>
        <v>158.44</v>
      </c>
      <c r="E1031" s="194">
        <f>D1031*C1031</f>
        <v>4.7531999999999996</v>
      </c>
      <c r="F1031" s="139" t="s">
        <v>2626</v>
      </c>
      <c r="G1031" s="139"/>
      <c r="H1031" s="139"/>
      <c r="I1031" s="139"/>
      <c r="J1031" s="139"/>
      <c r="K1031" s="139"/>
      <c r="L1031" s="139"/>
      <c r="M1031" s="140"/>
      <c r="N1031" s="174"/>
      <c r="O1031" s="174"/>
      <c r="P1031" s="174"/>
      <c r="Q1031" s="141"/>
      <c r="U1031" s="142"/>
      <c r="V1031" s="142"/>
      <c r="W1031" s="142"/>
      <c r="X1031" s="142"/>
      <c r="Y1031" s="142"/>
    </row>
    <row r="1032" spans="1:25" ht="12.75" customHeight="1" x14ac:dyDescent="0.25">
      <c r="A1032" s="140"/>
      <c r="B1032" s="139"/>
      <c r="C1032" s="139"/>
      <c r="D1032" s="139"/>
      <c r="E1032" s="139"/>
      <c r="F1032" s="139"/>
      <c r="G1032" s="139"/>
      <c r="H1032" s="139"/>
      <c r="I1032" s="139"/>
      <c r="J1032" s="139"/>
      <c r="K1032" s="139"/>
      <c r="L1032" s="139"/>
      <c r="M1032" s="140"/>
      <c r="N1032" s="174"/>
      <c r="O1032" s="174"/>
      <c r="P1032" s="174"/>
      <c r="Q1032" s="141"/>
      <c r="U1032" s="142"/>
      <c r="V1032" s="142"/>
      <c r="W1032" s="142"/>
      <c r="X1032" s="142"/>
      <c r="Y1032" s="142"/>
    </row>
    <row r="1033" spans="1:25" ht="12.75" customHeight="1" x14ac:dyDescent="0.25">
      <c r="A1033" s="959" t="s">
        <v>411</v>
      </c>
      <c r="B1033" s="960"/>
      <c r="C1033" s="960"/>
      <c r="D1033" s="960"/>
      <c r="E1033" s="960"/>
      <c r="F1033" s="960"/>
      <c r="G1033" s="960"/>
      <c r="H1033" s="960"/>
      <c r="I1033" s="960"/>
      <c r="J1033" s="960"/>
      <c r="K1033" s="961"/>
      <c r="L1033" s="172" t="s">
        <v>325</v>
      </c>
      <c r="M1033" s="173">
        <f>E1047</f>
        <v>43.762119999999996</v>
      </c>
      <c r="N1033" s="957"/>
      <c r="O1033" s="958"/>
      <c r="P1033" s="958"/>
      <c r="Q1033" s="141"/>
      <c r="U1033" s="142"/>
      <c r="V1033" s="142"/>
      <c r="W1033" s="142"/>
      <c r="X1033" s="142"/>
      <c r="Y1033" s="142"/>
    </row>
    <row r="1034" spans="1:25" ht="12.75" customHeight="1" x14ac:dyDescent="0.25">
      <c r="A1034" s="139" t="s">
        <v>2176</v>
      </c>
      <c r="B1034" s="238"/>
      <c r="C1034" s="139" t="s">
        <v>2162</v>
      </c>
      <c r="D1034" s="139" t="s">
        <v>2164</v>
      </c>
      <c r="E1034" s="139" t="s">
        <v>2299</v>
      </c>
      <c r="F1034" s="139" t="s">
        <v>2243</v>
      </c>
      <c r="G1034" s="139"/>
      <c r="H1034" s="139"/>
      <c r="I1034" s="139"/>
      <c r="J1034" s="139"/>
      <c r="K1034" s="139"/>
      <c r="L1034" s="139"/>
      <c r="M1034" s="140"/>
      <c r="N1034" s="174"/>
      <c r="O1034" s="174"/>
      <c r="P1034" s="174"/>
      <c r="Q1034" s="141"/>
      <c r="U1034" s="142"/>
      <c r="V1034" s="142"/>
      <c r="W1034" s="142"/>
      <c r="X1034" s="142"/>
      <c r="Y1034" s="142"/>
    </row>
    <row r="1035" spans="1:25" ht="12.75" customHeight="1" x14ac:dyDescent="0.25">
      <c r="A1035" s="139" t="s">
        <v>2625</v>
      </c>
      <c r="B1035" s="238"/>
      <c r="C1035" s="139">
        <v>12.28</v>
      </c>
      <c r="D1035" s="140">
        <v>0.75</v>
      </c>
      <c r="E1035" s="194">
        <f t="shared" ref="E1035:E1046" si="21">D1035*C1035</f>
        <v>9.2099999999999991</v>
      </c>
      <c r="F1035" s="139" t="s">
        <v>2627</v>
      </c>
      <c r="G1035" s="139"/>
      <c r="H1035" s="139"/>
      <c r="I1035" s="139"/>
      <c r="J1035" s="139"/>
      <c r="K1035" s="139"/>
      <c r="L1035" s="139"/>
      <c r="M1035" s="140"/>
      <c r="N1035" s="174"/>
      <c r="O1035" s="174"/>
      <c r="P1035" s="174"/>
      <c r="Q1035" s="141"/>
      <c r="U1035" s="142"/>
      <c r="V1035" s="142"/>
      <c r="W1035" s="142"/>
      <c r="X1035" s="142"/>
      <c r="Y1035" s="142"/>
    </row>
    <row r="1036" spans="1:25" ht="12.75" customHeight="1" x14ac:dyDescent="0.25">
      <c r="A1036" s="140"/>
      <c r="B1036" s="139"/>
      <c r="C1036" s="139">
        <v>5.28</v>
      </c>
      <c r="D1036" s="139">
        <v>0.64500000000000002</v>
      </c>
      <c r="E1036" s="194">
        <f t="shared" si="21"/>
        <v>3.4056000000000002</v>
      </c>
      <c r="F1036" s="139"/>
      <c r="G1036" s="139"/>
      <c r="H1036" s="139"/>
      <c r="I1036" s="139"/>
      <c r="J1036" s="139"/>
      <c r="K1036" s="139"/>
      <c r="L1036" s="139"/>
      <c r="M1036" s="140"/>
      <c r="N1036" s="174"/>
      <c r="O1036" s="174"/>
      <c r="P1036" s="174"/>
      <c r="Q1036" s="141"/>
      <c r="U1036" s="142"/>
      <c r="V1036" s="142"/>
      <c r="W1036" s="142"/>
      <c r="X1036" s="142"/>
      <c r="Y1036" s="142"/>
    </row>
    <row r="1037" spans="1:25" ht="12.75" customHeight="1" x14ac:dyDescent="0.25">
      <c r="A1037" s="140"/>
      <c r="B1037" s="139"/>
      <c r="C1037" s="139">
        <v>8.86</v>
      </c>
      <c r="D1037" s="139">
        <v>0.54200000000000004</v>
      </c>
      <c r="E1037" s="194">
        <f t="shared" si="21"/>
        <v>4.8021200000000004</v>
      </c>
      <c r="F1037" s="139"/>
      <c r="G1037" s="139"/>
      <c r="H1037" s="139"/>
      <c r="I1037" s="139"/>
      <c r="J1037" s="139"/>
      <c r="K1037" s="139"/>
      <c r="L1037" s="139"/>
      <c r="M1037" s="140"/>
      <c r="N1037" s="174"/>
      <c r="O1037" s="174"/>
      <c r="P1037" s="174"/>
      <c r="Q1037" s="141"/>
      <c r="U1037" s="142"/>
      <c r="V1037" s="142"/>
      <c r="W1037" s="142"/>
      <c r="X1037" s="142"/>
      <c r="Y1037" s="142"/>
    </row>
    <row r="1038" spans="1:25" ht="12.75" customHeight="1" x14ac:dyDescent="0.25">
      <c r="A1038" s="140"/>
      <c r="B1038" s="139"/>
      <c r="C1038" s="139">
        <v>9.93</v>
      </c>
      <c r="D1038" s="139">
        <v>0.44</v>
      </c>
      <c r="E1038" s="194">
        <f t="shared" si="21"/>
        <v>4.3692000000000002</v>
      </c>
      <c r="F1038" s="139"/>
      <c r="G1038" s="139"/>
      <c r="H1038" s="139"/>
      <c r="I1038" s="139"/>
      <c r="J1038" s="139"/>
      <c r="K1038" s="139"/>
      <c r="L1038" s="139"/>
      <c r="M1038" s="140"/>
      <c r="N1038" s="174"/>
      <c r="O1038" s="174"/>
      <c r="P1038" s="174"/>
      <c r="Q1038" s="141"/>
      <c r="U1038" s="142"/>
      <c r="V1038" s="142"/>
      <c r="W1038" s="142"/>
      <c r="X1038" s="142"/>
      <c r="Y1038" s="142"/>
    </row>
    <row r="1039" spans="1:25" ht="12.75" customHeight="1" x14ac:dyDescent="0.25">
      <c r="A1039" s="140"/>
      <c r="B1039" s="139"/>
      <c r="C1039" s="139">
        <v>10.41</v>
      </c>
      <c r="D1039" s="139">
        <v>0.34</v>
      </c>
      <c r="E1039" s="194">
        <f t="shared" si="21"/>
        <v>3.5394000000000001</v>
      </c>
      <c r="F1039" s="139"/>
      <c r="G1039" s="139"/>
      <c r="H1039" s="139"/>
      <c r="I1039" s="139"/>
      <c r="J1039" s="139"/>
      <c r="K1039" s="139"/>
      <c r="L1039" s="139"/>
      <c r="M1039" s="140"/>
      <c r="N1039" s="174"/>
      <c r="O1039" s="174"/>
      <c r="P1039" s="174"/>
      <c r="Q1039" s="141"/>
      <c r="U1039" s="142"/>
      <c r="V1039" s="142"/>
      <c r="W1039" s="142"/>
      <c r="X1039" s="142"/>
      <c r="Y1039" s="142"/>
    </row>
    <row r="1040" spans="1:25" ht="12.75" customHeight="1" x14ac:dyDescent="0.25">
      <c r="A1040" s="140"/>
      <c r="B1040" s="139"/>
      <c r="C1040" s="139">
        <v>17.13</v>
      </c>
      <c r="D1040" s="139">
        <v>0.24</v>
      </c>
      <c r="E1040" s="194">
        <f t="shared" si="21"/>
        <v>4.1111999999999993</v>
      </c>
      <c r="F1040" s="139"/>
      <c r="G1040" s="139"/>
      <c r="H1040" s="139"/>
      <c r="I1040" s="139"/>
      <c r="J1040" s="139"/>
      <c r="K1040" s="139"/>
      <c r="L1040" s="139"/>
      <c r="M1040" s="140"/>
      <c r="N1040" s="174"/>
      <c r="O1040" s="174"/>
      <c r="P1040" s="174"/>
      <c r="Q1040" s="141"/>
      <c r="U1040" s="142"/>
      <c r="V1040" s="142"/>
      <c r="W1040" s="142"/>
      <c r="X1040" s="142"/>
      <c r="Y1040" s="142"/>
    </row>
    <row r="1041" spans="1:25" ht="12.75" customHeight="1" x14ac:dyDescent="0.25">
      <c r="A1041" s="140"/>
      <c r="B1041" s="139"/>
      <c r="C1041" s="139">
        <v>7.62</v>
      </c>
      <c r="D1041" s="139">
        <v>0.44</v>
      </c>
      <c r="E1041" s="194">
        <f t="shared" si="21"/>
        <v>3.3528000000000002</v>
      </c>
      <c r="F1041" s="139"/>
      <c r="G1041" s="139"/>
      <c r="H1041" s="139"/>
      <c r="I1041" s="139"/>
      <c r="J1041" s="139"/>
      <c r="K1041" s="139"/>
      <c r="L1041" s="139"/>
      <c r="M1041" s="140"/>
      <c r="N1041" s="174"/>
      <c r="O1041" s="174"/>
      <c r="P1041" s="174"/>
      <c r="Q1041" s="141"/>
      <c r="U1041" s="142"/>
      <c r="V1041" s="142"/>
      <c r="W1041" s="142"/>
      <c r="X1041" s="142"/>
      <c r="Y1041" s="142"/>
    </row>
    <row r="1042" spans="1:25" ht="12.75" customHeight="1" x14ac:dyDescent="0.25">
      <c r="A1042" s="140"/>
      <c r="B1042" s="139"/>
      <c r="C1042" s="139">
        <v>7.18</v>
      </c>
      <c r="D1042" s="139">
        <v>0.24</v>
      </c>
      <c r="E1042" s="194">
        <f t="shared" si="21"/>
        <v>1.7231999999999998</v>
      </c>
      <c r="F1042" s="139"/>
      <c r="G1042" s="139"/>
      <c r="H1042" s="139"/>
      <c r="I1042" s="139"/>
      <c r="J1042" s="139"/>
      <c r="K1042" s="139"/>
      <c r="L1042" s="139"/>
      <c r="M1042" s="140"/>
      <c r="N1042" s="174"/>
      <c r="O1042" s="174"/>
      <c r="P1042" s="174"/>
      <c r="Q1042" s="141"/>
      <c r="U1042" s="142"/>
      <c r="V1042" s="142"/>
      <c r="W1042" s="142"/>
      <c r="X1042" s="142"/>
      <c r="Y1042" s="142"/>
    </row>
    <row r="1043" spans="1:25" ht="12.75" customHeight="1" x14ac:dyDescent="0.25">
      <c r="A1043" s="140"/>
      <c r="B1043" s="139"/>
      <c r="C1043" s="139">
        <v>8.18</v>
      </c>
      <c r="D1043" s="139">
        <v>0.44</v>
      </c>
      <c r="E1043" s="194">
        <f t="shared" si="21"/>
        <v>3.5991999999999997</v>
      </c>
      <c r="F1043" s="139"/>
      <c r="G1043" s="139"/>
      <c r="H1043" s="139"/>
      <c r="I1043" s="139"/>
      <c r="J1043" s="139"/>
      <c r="K1043" s="139"/>
      <c r="L1043" s="139"/>
      <c r="M1043" s="140"/>
      <c r="N1043" s="174"/>
      <c r="O1043" s="174"/>
      <c r="P1043" s="174"/>
      <c r="Q1043" s="141"/>
      <c r="U1043" s="142"/>
      <c r="V1043" s="142"/>
      <c r="W1043" s="142"/>
      <c r="X1043" s="142"/>
      <c r="Y1043" s="142"/>
    </row>
    <row r="1044" spans="1:25" ht="12.75" customHeight="1" x14ac:dyDescent="0.25">
      <c r="A1044" s="140"/>
      <c r="B1044" s="139"/>
      <c r="C1044" s="139">
        <v>5.8</v>
      </c>
      <c r="D1044" s="139">
        <v>0.34</v>
      </c>
      <c r="E1044" s="194">
        <f t="shared" si="21"/>
        <v>1.972</v>
      </c>
      <c r="F1044" s="139"/>
      <c r="G1044" s="139"/>
      <c r="H1044" s="139"/>
      <c r="I1044" s="139"/>
      <c r="J1044" s="139"/>
      <c r="K1044" s="139"/>
      <c r="L1044" s="139"/>
      <c r="M1044" s="140"/>
      <c r="N1044" s="174"/>
      <c r="O1044" s="174"/>
      <c r="P1044" s="174"/>
      <c r="Q1044" s="141"/>
      <c r="U1044" s="142"/>
      <c r="V1044" s="142"/>
      <c r="W1044" s="142"/>
      <c r="X1044" s="142"/>
      <c r="Y1044" s="142"/>
    </row>
    <row r="1045" spans="1:25" ht="12.75" customHeight="1" x14ac:dyDescent="0.25">
      <c r="A1045" s="140"/>
      <c r="B1045" s="139"/>
      <c r="C1045" s="139">
        <v>5.26</v>
      </c>
      <c r="D1045" s="139">
        <v>0.24</v>
      </c>
      <c r="E1045" s="194">
        <f t="shared" si="21"/>
        <v>1.2624</v>
      </c>
      <c r="F1045" s="139"/>
      <c r="G1045" s="139"/>
      <c r="H1045" s="139"/>
      <c r="I1045" s="139"/>
      <c r="J1045" s="139"/>
      <c r="K1045" s="139"/>
      <c r="L1045" s="139"/>
      <c r="M1045" s="140"/>
      <c r="N1045" s="174"/>
      <c r="O1045" s="174"/>
      <c r="P1045" s="174"/>
      <c r="Q1045" s="141"/>
      <c r="U1045" s="142"/>
      <c r="V1045" s="142"/>
      <c r="W1045" s="142"/>
      <c r="X1045" s="142"/>
      <c r="Y1045" s="142"/>
    </row>
    <row r="1046" spans="1:25" ht="12.75" customHeight="1" x14ac:dyDescent="0.25">
      <c r="A1046" s="140"/>
      <c r="B1046" s="139"/>
      <c r="C1046" s="139">
        <v>17.25</v>
      </c>
      <c r="D1046" s="139">
        <v>0.14000000000000001</v>
      </c>
      <c r="E1046" s="194">
        <f t="shared" si="21"/>
        <v>2.415</v>
      </c>
      <c r="F1046" s="139"/>
      <c r="G1046" s="139"/>
      <c r="H1046" s="139"/>
      <c r="I1046" s="139"/>
      <c r="J1046" s="139"/>
      <c r="K1046" s="139"/>
      <c r="L1046" s="139"/>
      <c r="M1046" s="140"/>
      <c r="N1046" s="174"/>
      <c r="O1046" s="174"/>
      <c r="P1046" s="174"/>
      <c r="Q1046" s="141"/>
      <c r="U1046" s="142"/>
      <c r="V1046" s="142"/>
      <c r="W1046" s="142"/>
      <c r="X1046" s="142"/>
      <c r="Y1046" s="142"/>
    </row>
    <row r="1047" spans="1:25" ht="12.75" customHeight="1" x14ac:dyDescent="0.25">
      <c r="A1047" s="140"/>
      <c r="B1047" s="139"/>
      <c r="C1047" s="139"/>
      <c r="D1047" s="139"/>
      <c r="E1047" s="140">
        <f>SUM(E1034:E1046)</f>
        <v>43.762119999999996</v>
      </c>
      <c r="F1047" s="139"/>
      <c r="G1047" s="139"/>
      <c r="H1047" s="139"/>
      <c r="I1047" s="139"/>
      <c r="J1047" s="139"/>
      <c r="K1047" s="139"/>
      <c r="L1047" s="139"/>
      <c r="M1047" s="140"/>
      <c r="N1047" s="174"/>
      <c r="O1047" s="174"/>
      <c r="P1047" s="174"/>
      <c r="Q1047" s="141"/>
      <c r="U1047" s="142"/>
      <c r="V1047" s="142"/>
      <c r="W1047" s="142"/>
      <c r="X1047" s="142"/>
      <c r="Y1047" s="142"/>
    </row>
    <row r="1048" spans="1:25" ht="12.75" customHeight="1" x14ac:dyDescent="0.25">
      <c r="A1048" s="140"/>
      <c r="B1048" s="139"/>
      <c r="C1048" s="139"/>
      <c r="D1048" s="139"/>
      <c r="E1048" s="139"/>
      <c r="F1048" s="139"/>
      <c r="G1048" s="139"/>
      <c r="H1048" s="139"/>
      <c r="I1048" s="139"/>
      <c r="J1048" s="139"/>
      <c r="K1048" s="139"/>
      <c r="L1048" s="139"/>
      <c r="M1048" s="140"/>
      <c r="N1048" s="174"/>
      <c r="O1048" s="174"/>
      <c r="P1048" s="174"/>
      <c r="Q1048" s="141"/>
      <c r="U1048" s="142"/>
      <c r="V1048" s="142"/>
      <c r="W1048" s="142"/>
      <c r="X1048" s="142"/>
      <c r="Y1048" s="142"/>
    </row>
    <row r="1049" spans="1:25" ht="12.75" customHeight="1" x14ac:dyDescent="0.25">
      <c r="A1049" s="959" t="s">
        <v>414</v>
      </c>
      <c r="B1049" s="960"/>
      <c r="C1049" s="960"/>
      <c r="D1049" s="960"/>
      <c r="E1049" s="960"/>
      <c r="F1049" s="960"/>
      <c r="G1049" s="960"/>
      <c r="H1049" s="960"/>
      <c r="I1049" s="960"/>
      <c r="J1049" s="960"/>
      <c r="K1049" s="961"/>
      <c r="L1049" s="172" t="s">
        <v>2569</v>
      </c>
      <c r="M1049" s="173">
        <f>E1051</f>
        <v>52.802399999999999</v>
      </c>
      <c r="N1049" s="957"/>
      <c r="O1049" s="958"/>
      <c r="P1049" s="958"/>
      <c r="Q1049" s="141"/>
      <c r="U1049" s="142"/>
      <c r="V1049" s="142"/>
      <c r="W1049" s="142"/>
      <c r="X1049" s="142"/>
      <c r="Y1049" s="142"/>
    </row>
    <row r="1050" spans="1:25" ht="12.75" customHeight="1" x14ac:dyDescent="0.25">
      <c r="A1050" s="139" t="s">
        <v>2176</v>
      </c>
      <c r="B1050" s="139" t="s">
        <v>2570</v>
      </c>
      <c r="C1050" s="139" t="s">
        <v>2192</v>
      </c>
      <c r="D1050" s="139" t="s">
        <v>2571</v>
      </c>
      <c r="E1050" s="139" t="s">
        <v>336</v>
      </c>
      <c r="F1050" s="139" t="s">
        <v>2243</v>
      </c>
      <c r="G1050" s="139"/>
      <c r="H1050" s="139"/>
      <c r="I1050" s="139"/>
      <c r="J1050" s="139"/>
      <c r="K1050" s="139"/>
      <c r="L1050" s="139"/>
      <c r="M1050" s="140"/>
      <c r="N1050" s="174"/>
      <c r="O1050" s="174"/>
      <c r="P1050" s="174"/>
      <c r="Q1050" s="141"/>
      <c r="U1050" s="142"/>
      <c r="V1050" s="142"/>
      <c r="W1050" s="142"/>
      <c r="X1050" s="142"/>
      <c r="Y1050" s="142"/>
    </row>
    <row r="1051" spans="1:25" ht="12.75" customHeight="1" x14ac:dyDescent="0.25">
      <c r="A1051" s="140" t="s">
        <v>2625</v>
      </c>
      <c r="B1051" s="139">
        <v>6</v>
      </c>
      <c r="C1051" s="139">
        <f>1.17+1.63+2.44+3.36+4.32+4.99+4.9+2.3+2.78+3.2+4.83</f>
        <v>35.92</v>
      </c>
      <c r="D1051" s="139">
        <v>0.245</v>
      </c>
      <c r="E1051" s="140">
        <f>D1051*C1051*B1051</f>
        <v>52.802399999999999</v>
      </c>
      <c r="F1051" s="139" t="s">
        <v>2628</v>
      </c>
      <c r="G1051" s="139"/>
      <c r="I1051" s="139"/>
      <c r="J1051" s="139"/>
      <c r="K1051" s="139"/>
      <c r="L1051" s="139"/>
      <c r="M1051" s="140"/>
      <c r="N1051" s="174"/>
      <c r="O1051" s="174"/>
      <c r="P1051" s="174"/>
      <c r="Q1051" s="141"/>
      <c r="U1051" s="142"/>
      <c r="V1051" s="142"/>
      <c r="W1051" s="142"/>
      <c r="X1051" s="142"/>
      <c r="Y1051" s="142"/>
    </row>
    <row r="1052" spans="1:25" ht="12.75" customHeight="1" x14ac:dyDescent="0.25">
      <c r="A1052" s="140"/>
      <c r="B1052" s="139"/>
      <c r="C1052" s="139"/>
      <c r="D1052" s="139"/>
      <c r="E1052" s="140"/>
      <c r="F1052" s="139"/>
      <c r="G1052" s="139"/>
      <c r="I1052" s="139"/>
      <c r="J1052" s="139"/>
      <c r="K1052" s="139"/>
      <c r="L1052" s="139"/>
      <c r="M1052" s="140"/>
      <c r="N1052" s="174"/>
      <c r="O1052" s="174"/>
      <c r="P1052" s="174"/>
      <c r="Q1052" s="141"/>
      <c r="U1052" s="142"/>
      <c r="V1052" s="142"/>
      <c r="W1052" s="142"/>
      <c r="X1052" s="142"/>
      <c r="Y1052" s="142"/>
    </row>
    <row r="1053" spans="1:25" ht="12.75" customHeight="1" x14ac:dyDescent="0.25">
      <c r="A1053" s="140"/>
      <c r="B1053" s="139"/>
      <c r="C1053" s="139"/>
      <c r="D1053" s="139"/>
      <c r="E1053" s="140"/>
      <c r="F1053" s="139"/>
      <c r="G1053" s="139"/>
      <c r="I1053" s="139"/>
      <c r="J1053" s="139"/>
      <c r="K1053" s="139"/>
      <c r="L1053" s="139"/>
      <c r="M1053" s="140"/>
      <c r="N1053" s="174"/>
      <c r="O1053" s="174"/>
      <c r="P1053" s="174"/>
      <c r="Q1053" s="141"/>
      <c r="U1053" s="142"/>
      <c r="V1053" s="142"/>
      <c r="W1053" s="142"/>
      <c r="X1053" s="142"/>
      <c r="Y1053" s="142"/>
    </row>
    <row r="1054" spans="1:25" ht="12.75" customHeight="1" x14ac:dyDescent="0.25">
      <c r="A1054" s="140" t="s">
        <v>2629</v>
      </c>
      <c r="B1054" s="139"/>
      <c r="C1054" s="139"/>
      <c r="D1054" s="139"/>
      <c r="E1054" s="139"/>
      <c r="F1054" s="139"/>
      <c r="G1054" s="139"/>
      <c r="H1054" s="139"/>
      <c r="I1054" s="139"/>
      <c r="J1054" s="139"/>
      <c r="K1054" s="139"/>
      <c r="L1054" s="139"/>
      <c r="M1054" s="140"/>
      <c r="N1054" s="174"/>
      <c r="O1054" s="174"/>
      <c r="P1054" s="174"/>
      <c r="Q1054" s="141"/>
      <c r="U1054" s="142"/>
      <c r="V1054" s="142"/>
      <c r="W1054" s="142"/>
      <c r="X1054" s="142"/>
      <c r="Y1054" s="142"/>
    </row>
    <row r="1055" spans="1:25" ht="12.75" customHeight="1" x14ac:dyDescent="0.25">
      <c r="A1055" s="959" t="s">
        <v>417</v>
      </c>
      <c r="B1055" s="960"/>
      <c r="C1055" s="960"/>
      <c r="D1055" s="960"/>
      <c r="E1055" s="960"/>
      <c r="F1055" s="960"/>
      <c r="G1055" s="960"/>
      <c r="H1055" s="960"/>
      <c r="I1055" s="960"/>
      <c r="J1055" s="960"/>
      <c r="K1055" s="961"/>
      <c r="L1055" s="172" t="s">
        <v>2569</v>
      </c>
      <c r="M1055" s="173">
        <f>E1060</f>
        <v>1127.22335</v>
      </c>
      <c r="N1055" s="957"/>
      <c r="O1055" s="958"/>
      <c r="P1055" s="958"/>
      <c r="Q1055" s="141"/>
      <c r="U1055" s="142"/>
      <c r="V1055" s="142"/>
      <c r="W1055" s="142"/>
      <c r="X1055" s="142"/>
      <c r="Y1055" s="142"/>
    </row>
    <row r="1056" spans="1:25" ht="12.75" customHeight="1" x14ac:dyDescent="0.25">
      <c r="A1056" s="139" t="s">
        <v>2176</v>
      </c>
      <c r="B1056" s="139"/>
      <c r="C1056" s="139" t="s">
        <v>2192</v>
      </c>
      <c r="D1056" s="139" t="s">
        <v>2571</v>
      </c>
      <c r="E1056" s="139" t="s">
        <v>336</v>
      </c>
      <c r="F1056" s="139" t="s">
        <v>2243</v>
      </c>
      <c r="G1056" s="139" t="s">
        <v>2630</v>
      </c>
      <c r="H1056" s="139"/>
      <c r="I1056" s="139"/>
      <c r="J1056" s="139"/>
      <c r="K1056" s="139"/>
      <c r="L1056" s="139"/>
      <c r="M1056" s="140"/>
      <c r="N1056" s="174"/>
      <c r="O1056" s="174"/>
      <c r="P1056" s="174"/>
      <c r="Q1056" s="141"/>
      <c r="U1056" s="142"/>
      <c r="V1056" s="142"/>
      <c r="W1056" s="142"/>
      <c r="X1056" s="142"/>
      <c r="Y1056" s="142"/>
    </row>
    <row r="1057" spans="1:25" ht="12.75" customHeight="1" x14ac:dyDescent="0.25">
      <c r="A1057" s="140" t="s">
        <v>2625</v>
      </c>
      <c r="B1057" s="139"/>
      <c r="C1057" s="139">
        <f>82*4.44+36*4.28+60*3.75+67*3.22+70*2.69+48*2.16+51*3.22+55*2.61+59*2.08+36*1.55+120*1.03</f>
        <v>1860.77</v>
      </c>
      <c r="D1057" s="139">
        <v>0.39500000000000002</v>
      </c>
      <c r="E1057" s="140">
        <f t="shared" ref="E1057:E1059" si="22">C1057*D1057</f>
        <v>735.00414999999998</v>
      </c>
      <c r="F1057" s="139" t="s">
        <v>2631</v>
      </c>
      <c r="G1057" s="139"/>
      <c r="H1057" s="139"/>
      <c r="I1057" s="139"/>
      <c r="J1057" s="139"/>
      <c r="K1057" s="139"/>
      <c r="L1057" s="139"/>
      <c r="M1057" s="140"/>
      <c r="N1057" s="174"/>
      <c r="O1057" s="174"/>
      <c r="P1057" s="174"/>
      <c r="Q1057" s="141"/>
      <c r="U1057" s="142"/>
      <c r="V1057" s="142"/>
      <c r="W1057" s="142"/>
      <c r="X1057" s="142"/>
      <c r="Y1057" s="142"/>
    </row>
    <row r="1058" spans="1:25" ht="12.75" customHeight="1" x14ac:dyDescent="0.25">
      <c r="A1058" s="140" t="s">
        <v>2621</v>
      </c>
      <c r="B1058" s="139"/>
      <c r="C1058" s="139">
        <f>(((4*14*(1.53))+(4*44*(1.03))))</f>
        <v>266.96000000000004</v>
      </c>
      <c r="D1058" s="139">
        <v>0.39500000000000002</v>
      </c>
      <c r="E1058" s="140">
        <f t="shared" si="22"/>
        <v>105.44920000000002</v>
      </c>
      <c r="F1058" s="238" t="s">
        <v>2632</v>
      </c>
      <c r="G1058" s="139"/>
      <c r="I1058" s="139"/>
      <c r="J1058" s="139"/>
      <c r="K1058" s="139"/>
      <c r="L1058" s="139"/>
      <c r="M1058" s="140"/>
      <c r="N1058" s="174"/>
      <c r="O1058" s="174"/>
      <c r="P1058" s="174"/>
      <c r="Q1058" s="141"/>
      <c r="U1058" s="142"/>
      <c r="V1058" s="142"/>
      <c r="W1058" s="142"/>
      <c r="X1058" s="142"/>
      <c r="Y1058" s="142"/>
    </row>
    <row r="1059" spans="1:25" ht="12.75" customHeight="1" x14ac:dyDescent="0.25">
      <c r="A1059" s="140" t="s">
        <v>2633</v>
      </c>
      <c r="B1059" s="139"/>
      <c r="C1059" s="139">
        <f>(((4)*12.28)+((4)*5.28)+((4)*8.86)+((4)*9.93)+((4)*10.41)+((4)*7.18)+((4)*8.18)+((4)*5.8)+((4)*18.06)+((4)*40.89)+((4)*5.62)+((4)*7.62)+((4)*27.98)+((4)*13.41))</f>
        <v>725.99999999999989</v>
      </c>
      <c r="D1059" s="139">
        <v>0.39500000000000002</v>
      </c>
      <c r="E1059" s="140">
        <f t="shared" si="22"/>
        <v>286.77</v>
      </c>
      <c r="F1059" s="139" t="s">
        <v>2634</v>
      </c>
      <c r="G1059" s="139"/>
      <c r="H1059" s="139"/>
      <c r="I1059" s="139"/>
      <c r="J1059" s="139"/>
      <c r="K1059" s="139"/>
      <c r="L1059" s="139"/>
      <c r="M1059" s="140"/>
      <c r="N1059" s="174"/>
      <c r="O1059" s="174"/>
      <c r="P1059" s="174"/>
      <c r="Q1059" s="141"/>
      <c r="U1059" s="142"/>
      <c r="V1059" s="142"/>
      <c r="W1059" s="142"/>
      <c r="X1059" s="142"/>
      <c r="Y1059" s="142"/>
    </row>
    <row r="1060" spans="1:25" ht="12.75" customHeight="1" x14ac:dyDescent="0.25">
      <c r="A1060" s="140"/>
      <c r="B1060" s="139"/>
      <c r="C1060" s="139"/>
      <c r="D1060" s="139"/>
      <c r="E1060" s="140">
        <f>SUM(E1057:E1059)</f>
        <v>1127.22335</v>
      </c>
      <c r="F1060" s="139"/>
      <c r="G1060" s="139"/>
      <c r="H1060" s="139"/>
      <c r="I1060" s="139"/>
      <c r="J1060" s="139"/>
      <c r="K1060" s="139"/>
      <c r="L1060" s="139"/>
      <c r="M1060" s="140"/>
      <c r="N1060" s="174"/>
      <c r="O1060" s="174"/>
      <c r="P1060" s="174"/>
      <c r="Q1060" s="141"/>
      <c r="U1060" s="142"/>
      <c r="V1060" s="142"/>
      <c r="W1060" s="142"/>
      <c r="X1060" s="142"/>
      <c r="Y1060" s="142"/>
    </row>
    <row r="1061" spans="1:25" ht="12.75" customHeight="1" x14ac:dyDescent="0.25">
      <c r="A1061" s="140"/>
      <c r="B1061" s="139"/>
      <c r="C1061" s="139"/>
      <c r="D1061" s="139"/>
      <c r="E1061" s="139"/>
      <c r="F1061" s="139"/>
      <c r="G1061" s="139"/>
      <c r="H1061" s="139"/>
      <c r="I1061" s="139"/>
      <c r="J1061" s="139"/>
      <c r="K1061" s="139"/>
      <c r="L1061" s="139"/>
      <c r="M1061" s="140"/>
      <c r="N1061" s="174"/>
      <c r="O1061" s="174"/>
      <c r="P1061" s="174"/>
      <c r="Q1061" s="141"/>
      <c r="U1061" s="142"/>
      <c r="V1061" s="142"/>
      <c r="W1061" s="142"/>
      <c r="X1061" s="142"/>
      <c r="Y1061" s="142"/>
    </row>
    <row r="1062" spans="1:25" ht="12.75" customHeight="1" x14ac:dyDescent="0.25">
      <c r="A1062" s="959" t="s">
        <v>420</v>
      </c>
      <c r="B1062" s="960"/>
      <c r="C1062" s="960"/>
      <c r="D1062" s="960"/>
      <c r="E1062" s="960"/>
      <c r="F1062" s="960"/>
      <c r="G1062" s="960"/>
      <c r="H1062" s="960"/>
      <c r="I1062" s="960"/>
      <c r="J1062" s="960"/>
      <c r="K1062" s="961"/>
      <c r="L1062" s="172" t="s">
        <v>325</v>
      </c>
      <c r="M1062" s="173">
        <f>E1064</f>
        <v>0.57432240698438408</v>
      </c>
      <c r="N1062" s="957"/>
      <c r="O1062" s="958"/>
      <c r="P1062" s="958"/>
      <c r="Q1062" s="141"/>
      <c r="U1062" s="142"/>
      <c r="V1062" s="142"/>
      <c r="W1062" s="142"/>
      <c r="X1062" s="142"/>
      <c r="Y1062" s="142"/>
    </row>
    <row r="1063" spans="1:25" ht="12.75" customHeight="1" x14ac:dyDescent="0.25">
      <c r="A1063" s="139" t="s">
        <v>2176</v>
      </c>
      <c r="B1063" s="238"/>
      <c r="C1063" s="139"/>
      <c r="D1063" s="139"/>
      <c r="E1063" s="139" t="s">
        <v>2299</v>
      </c>
      <c r="F1063" s="139" t="s">
        <v>2243</v>
      </c>
      <c r="G1063" s="139"/>
      <c r="H1063" s="139"/>
      <c r="I1063" s="139"/>
      <c r="J1063" s="139"/>
      <c r="K1063" s="139"/>
      <c r="L1063" s="139"/>
      <c r="M1063" s="140"/>
      <c r="N1063" s="174"/>
      <c r="O1063" s="174"/>
      <c r="P1063" s="174"/>
      <c r="Q1063" s="141"/>
      <c r="U1063" s="142"/>
      <c r="V1063" s="142"/>
      <c r="W1063" s="142"/>
      <c r="X1063" s="142"/>
      <c r="Y1063" s="142"/>
    </row>
    <row r="1064" spans="1:25" ht="12.75" customHeight="1" x14ac:dyDescent="0.25">
      <c r="A1064" s="139" t="s">
        <v>2621</v>
      </c>
      <c r="B1064" s="238"/>
      <c r="C1064" s="139"/>
      <c r="D1064" s="140"/>
      <c r="E1064" s="194">
        <f>((PI()*(0.075^2)/2)*1.5)*(14)+((PI()*(0.075^2)/2)*1)*(44)</f>
        <v>0.57432240698438408</v>
      </c>
      <c r="F1064" s="139" t="s">
        <v>2635</v>
      </c>
      <c r="G1064" s="139"/>
      <c r="H1064" s="139"/>
      <c r="I1064" s="139"/>
      <c r="J1064" s="139"/>
      <c r="K1064" s="139"/>
      <c r="L1064" s="139"/>
      <c r="M1064" s="140"/>
      <c r="N1064" s="174"/>
      <c r="O1064" s="174"/>
      <c r="P1064" s="174"/>
      <c r="Q1064" s="141"/>
      <c r="U1064" s="142"/>
      <c r="V1064" s="142"/>
      <c r="W1064" s="142"/>
      <c r="X1064" s="142"/>
      <c r="Y1064" s="142"/>
    </row>
    <row r="1065" spans="1:25" ht="12.75" customHeight="1" x14ac:dyDescent="0.25">
      <c r="A1065" s="140"/>
      <c r="B1065" s="139"/>
      <c r="C1065" s="139"/>
      <c r="D1065" s="139"/>
      <c r="E1065" s="194"/>
      <c r="F1065" s="139"/>
      <c r="G1065" s="139"/>
      <c r="H1065" s="139"/>
      <c r="I1065" s="139"/>
      <c r="J1065" s="139"/>
      <c r="K1065" s="139"/>
      <c r="L1065" s="139"/>
      <c r="M1065" s="140"/>
      <c r="N1065" s="174"/>
      <c r="O1065" s="174"/>
      <c r="P1065" s="174"/>
      <c r="Q1065" s="141"/>
      <c r="U1065" s="142"/>
      <c r="V1065" s="142"/>
      <c r="W1065" s="142"/>
      <c r="X1065" s="142"/>
      <c r="Y1065" s="142"/>
    </row>
    <row r="1066" spans="1:25" ht="12.75" customHeight="1" x14ac:dyDescent="0.25">
      <c r="A1066" s="959" t="s">
        <v>335</v>
      </c>
      <c r="B1066" s="960"/>
      <c r="C1066" s="960"/>
      <c r="D1066" s="960"/>
      <c r="E1066" s="960"/>
      <c r="F1066" s="960"/>
      <c r="G1066" s="960"/>
      <c r="H1066" s="960"/>
      <c r="I1066" s="960"/>
      <c r="J1066" s="960"/>
      <c r="K1066" s="961"/>
      <c r="L1066" s="172" t="s">
        <v>2569</v>
      </c>
      <c r="M1066" s="173">
        <f>E1071</f>
        <v>151.15100000000004</v>
      </c>
      <c r="N1066" s="957"/>
      <c r="O1066" s="958"/>
      <c r="P1066" s="958"/>
      <c r="Q1066" s="141"/>
      <c r="U1066" s="142"/>
      <c r="V1066" s="142"/>
      <c r="W1066" s="142"/>
      <c r="X1066" s="142"/>
      <c r="Y1066" s="142"/>
    </row>
    <row r="1067" spans="1:25" ht="12.75" customHeight="1" x14ac:dyDescent="0.25">
      <c r="A1067" s="139" t="s">
        <v>2176</v>
      </c>
      <c r="B1067" s="139"/>
      <c r="C1067" s="139" t="s">
        <v>2192</v>
      </c>
      <c r="D1067" s="139" t="s">
        <v>2571</v>
      </c>
      <c r="E1067" s="139" t="s">
        <v>336</v>
      </c>
      <c r="F1067" s="139" t="s">
        <v>2243</v>
      </c>
      <c r="G1067" s="139" t="s">
        <v>2636</v>
      </c>
      <c r="H1067" s="139"/>
      <c r="I1067" s="139"/>
      <c r="J1067" s="139"/>
      <c r="K1067" s="139"/>
      <c r="L1067" s="139"/>
      <c r="M1067" s="140"/>
      <c r="N1067" s="174"/>
      <c r="O1067" s="174"/>
      <c r="P1067" s="174"/>
      <c r="Q1067" s="141"/>
      <c r="U1067" s="142"/>
      <c r="V1067" s="142"/>
      <c r="W1067" s="142"/>
      <c r="X1067" s="142"/>
      <c r="Y1067" s="142"/>
    </row>
    <row r="1068" spans="1:25" ht="12.75" customHeight="1" x14ac:dyDescent="0.25">
      <c r="A1068" s="140" t="s">
        <v>2621</v>
      </c>
      <c r="B1068" s="139"/>
      <c r="C1068" s="139">
        <f>(((1.5/0.15)*(0.45))*(14))+(((1/0.15)*(0.45))*(44))</f>
        <v>195</v>
      </c>
      <c r="D1068" s="139">
        <v>0.154</v>
      </c>
      <c r="E1068" s="140">
        <f t="shared" ref="E1068:E1070" si="23">C1068*D1068</f>
        <v>30.03</v>
      </c>
      <c r="F1068" s="139" t="s">
        <v>2637</v>
      </c>
      <c r="G1068" s="139"/>
      <c r="H1068" s="139"/>
      <c r="I1068" s="139"/>
      <c r="J1068" s="139"/>
      <c r="K1068" s="139"/>
      <c r="L1068" s="139"/>
      <c r="M1068" s="140"/>
      <c r="N1068" s="174"/>
      <c r="O1068" s="174"/>
      <c r="P1068" s="174"/>
      <c r="Q1068" s="141"/>
      <c r="U1068" s="142"/>
      <c r="V1068" s="142"/>
      <c r="W1068" s="142"/>
      <c r="X1068" s="142"/>
      <c r="Y1068" s="142"/>
    </row>
    <row r="1069" spans="1:25" ht="12.75" customHeight="1" x14ac:dyDescent="0.25">
      <c r="A1069" s="140" t="s">
        <v>2633</v>
      </c>
      <c r="B1069" s="139"/>
      <c r="C1069" s="139">
        <f>(((12.28/0.15)+(5.28/0.15)+(8.86/0.15)+(9.93/0.15)+(10.41/0.15)+(7.18/0.15)+(8.18/0.15)+(5.8/0.15)+(18.06/0.15)+(40.89/0.15)+(5.62/0.15)+(7.62/0.15)+(27.98/0.15)+(13.41/0.15))*0.65)</f>
        <v>786.50000000000023</v>
      </c>
      <c r="D1069" s="139">
        <v>0.154</v>
      </c>
      <c r="E1069" s="140">
        <f t="shared" si="23"/>
        <v>121.12100000000004</v>
      </c>
      <c r="F1069" s="238" t="s">
        <v>2638</v>
      </c>
      <c r="G1069" s="139"/>
      <c r="I1069" s="139"/>
      <c r="J1069" s="139"/>
      <c r="K1069" s="139"/>
      <c r="L1069" s="139"/>
      <c r="M1069" s="140"/>
      <c r="N1069" s="174"/>
      <c r="O1069" s="174"/>
      <c r="P1069" s="174"/>
      <c r="Q1069" s="141"/>
      <c r="U1069" s="142"/>
      <c r="V1069" s="142"/>
      <c r="W1069" s="142"/>
      <c r="X1069" s="142"/>
      <c r="Y1069" s="142"/>
    </row>
    <row r="1070" spans="1:25" ht="12.75" customHeight="1" x14ac:dyDescent="0.25">
      <c r="B1070" s="139"/>
      <c r="C1070" s="139"/>
      <c r="D1070" s="139"/>
      <c r="E1070" s="140">
        <f t="shared" si="23"/>
        <v>0</v>
      </c>
      <c r="F1070" s="139" t="s">
        <v>2639</v>
      </c>
      <c r="G1070" s="139"/>
      <c r="H1070" s="139"/>
      <c r="I1070" s="139"/>
      <c r="J1070" s="139"/>
      <c r="K1070" s="139"/>
      <c r="L1070" s="139"/>
      <c r="M1070" s="140"/>
      <c r="N1070" s="174"/>
      <c r="O1070" s="174"/>
      <c r="P1070" s="174"/>
      <c r="Q1070" s="141"/>
      <c r="U1070" s="142"/>
      <c r="V1070" s="142"/>
      <c r="W1070" s="142"/>
      <c r="X1070" s="142"/>
      <c r="Y1070" s="142"/>
    </row>
    <row r="1071" spans="1:25" ht="12.75" customHeight="1" x14ac:dyDescent="0.25">
      <c r="A1071" s="140"/>
      <c r="B1071" s="139"/>
      <c r="C1071" s="139"/>
      <c r="D1071" s="139"/>
      <c r="E1071" s="140">
        <f>SUM(E1068:E1070)</f>
        <v>151.15100000000004</v>
      </c>
      <c r="F1071" s="139"/>
      <c r="G1071" s="139"/>
      <c r="H1071" s="139"/>
      <c r="I1071" s="139"/>
      <c r="J1071" s="139"/>
      <c r="K1071" s="139"/>
      <c r="L1071" s="139"/>
      <c r="M1071" s="140"/>
      <c r="N1071" s="174"/>
      <c r="O1071" s="174"/>
      <c r="P1071" s="174"/>
      <c r="Q1071" s="141"/>
      <c r="U1071" s="142"/>
      <c r="V1071" s="142"/>
      <c r="W1071" s="142"/>
      <c r="X1071" s="142"/>
      <c r="Y1071" s="142"/>
    </row>
    <row r="1072" spans="1:25" ht="12.75" customHeight="1" x14ac:dyDescent="0.25">
      <c r="A1072" s="140"/>
      <c r="B1072" s="139"/>
      <c r="C1072" s="139"/>
      <c r="D1072" s="139"/>
      <c r="E1072" s="140"/>
      <c r="F1072" s="139"/>
      <c r="G1072" s="139"/>
      <c r="H1072" s="139"/>
      <c r="I1072" s="139"/>
      <c r="J1072" s="139"/>
      <c r="K1072" s="139"/>
      <c r="L1072" s="139"/>
      <c r="M1072" s="140"/>
      <c r="N1072" s="174"/>
      <c r="O1072" s="174"/>
      <c r="P1072" s="174"/>
      <c r="Q1072" s="141"/>
      <c r="U1072" s="142"/>
      <c r="V1072" s="142"/>
      <c r="W1072" s="142"/>
      <c r="X1072" s="142"/>
      <c r="Y1072" s="142"/>
    </row>
    <row r="1073" spans="1:25" ht="12.75" customHeight="1" x14ac:dyDescent="0.25">
      <c r="A1073" s="140"/>
      <c r="B1073" s="139"/>
      <c r="C1073" s="139"/>
      <c r="D1073" s="139"/>
      <c r="E1073" s="140"/>
      <c r="F1073" s="139"/>
      <c r="G1073" s="139"/>
      <c r="H1073" s="139"/>
      <c r="I1073" s="139"/>
      <c r="J1073" s="139"/>
      <c r="K1073" s="139"/>
      <c r="L1073" s="139"/>
      <c r="M1073" s="140"/>
      <c r="N1073" s="174"/>
      <c r="O1073" s="174"/>
      <c r="P1073" s="174"/>
      <c r="Q1073" s="141"/>
      <c r="U1073" s="142"/>
      <c r="V1073" s="142"/>
      <c r="W1073" s="142"/>
      <c r="X1073" s="142"/>
      <c r="Y1073" s="142"/>
    </row>
    <row r="1074" spans="1:25" ht="12.75" customHeight="1" x14ac:dyDescent="0.25">
      <c r="A1074" s="140"/>
      <c r="B1074" s="139"/>
      <c r="C1074" s="139"/>
      <c r="D1074" s="139"/>
      <c r="E1074" s="140"/>
      <c r="F1074" s="139"/>
      <c r="G1074" s="139"/>
      <c r="H1074" s="139"/>
      <c r="I1074" s="139"/>
      <c r="J1074" s="139"/>
      <c r="K1074" s="139"/>
      <c r="L1074" s="139"/>
      <c r="M1074" s="140"/>
      <c r="N1074" s="174"/>
      <c r="O1074" s="174"/>
      <c r="P1074" s="174"/>
      <c r="Q1074" s="141"/>
      <c r="U1074" s="142"/>
      <c r="V1074" s="142"/>
      <c r="W1074" s="142"/>
      <c r="X1074" s="142"/>
      <c r="Y1074" s="142"/>
    </row>
    <row r="1075" spans="1:25" ht="12.75" customHeight="1" x14ac:dyDescent="0.25">
      <c r="A1075" s="140"/>
      <c r="B1075" s="139"/>
      <c r="C1075" s="139"/>
      <c r="D1075" s="139"/>
      <c r="E1075" s="140"/>
      <c r="F1075" s="139"/>
      <c r="G1075" s="139"/>
      <c r="H1075" s="139"/>
      <c r="I1075" s="139"/>
      <c r="J1075" s="139"/>
      <c r="K1075" s="139"/>
      <c r="L1075" s="139"/>
      <c r="M1075" s="140"/>
      <c r="N1075" s="174"/>
      <c r="O1075" s="174"/>
      <c r="P1075" s="174"/>
      <c r="Q1075" s="141"/>
      <c r="U1075" s="142"/>
      <c r="V1075" s="142"/>
      <c r="W1075" s="142"/>
      <c r="X1075" s="142"/>
      <c r="Y1075" s="142"/>
    </row>
    <row r="1076" spans="1:25" ht="12.75" customHeight="1" x14ac:dyDescent="0.25">
      <c r="A1076" s="140"/>
      <c r="B1076" s="139"/>
      <c r="C1076" s="139"/>
      <c r="D1076" s="139"/>
      <c r="E1076" s="140"/>
      <c r="F1076" s="139"/>
      <c r="G1076" s="139"/>
      <c r="H1076" s="139"/>
      <c r="I1076" s="139"/>
      <c r="J1076" s="139"/>
      <c r="K1076" s="139"/>
      <c r="L1076" s="139"/>
      <c r="M1076" s="140"/>
      <c r="N1076" s="174"/>
      <c r="O1076" s="174"/>
      <c r="P1076" s="174"/>
      <c r="Q1076" s="141"/>
      <c r="U1076" s="142"/>
      <c r="V1076" s="142"/>
      <c r="W1076" s="142"/>
      <c r="X1076" s="142"/>
      <c r="Y1076" s="142"/>
    </row>
    <row r="1077" spans="1:25" ht="12.75" customHeight="1" x14ac:dyDescent="0.25">
      <c r="A1077" s="140"/>
      <c r="B1077" s="139"/>
      <c r="C1077" s="139"/>
      <c r="D1077" s="139"/>
      <c r="E1077" s="139"/>
      <c r="F1077" s="139"/>
      <c r="G1077" s="139"/>
      <c r="H1077" s="139"/>
      <c r="I1077" s="139"/>
      <c r="J1077" s="139"/>
      <c r="K1077" s="139"/>
      <c r="L1077" s="139"/>
      <c r="M1077" s="140"/>
      <c r="N1077" s="174"/>
      <c r="O1077" s="174"/>
      <c r="P1077" s="174"/>
      <c r="Q1077" s="141"/>
      <c r="U1077" s="142"/>
      <c r="V1077" s="142"/>
      <c r="W1077" s="142"/>
      <c r="X1077" s="142"/>
      <c r="Y1077" s="142"/>
    </row>
    <row r="1078" spans="1:25" ht="12.75" customHeight="1" x14ac:dyDescent="0.25">
      <c r="A1078" s="959" t="s">
        <v>2575</v>
      </c>
      <c r="B1078" s="960"/>
      <c r="C1078" s="960"/>
      <c r="D1078" s="960"/>
      <c r="E1078" s="960"/>
      <c r="F1078" s="960"/>
      <c r="G1078" s="960"/>
      <c r="H1078" s="960"/>
      <c r="I1078" s="960"/>
      <c r="J1078" s="960"/>
      <c r="K1078" s="961"/>
      <c r="L1078" s="172" t="s">
        <v>325</v>
      </c>
      <c r="M1078" s="173">
        <f>E1080</f>
        <v>6.8062499999999986</v>
      </c>
      <c r="N1078" s="957"/>
      <c r="O1078" s="958"/>
      <c r="P1078" s="958"/>
      <c r="Q1078" s="141"/>
      <c r="U1078" s="142"/>
      <c r="V1078" s="142"/>
      <c r="W1078" s="142"/>
      <c r="X1078" s="142"/>
      <c r="Y1078" s="142"/>
    </row>
    <row r="1079" spans="1:25" ht="12.75" customHeight="1" x14ac:dyDescent="0.25">
      <c r="A1079" s="139" t="s">
        <v>2176</v>
      </c>
      <c r="B1079" s="238"/>
      <c r="C1079" s="139"/>
      <c r="D1079" s="139"/>
      <c r="E1079" s="139" t="s">
        <v>2299</v>
      </c>
      <c r="F1079" s="139" t="s">
        <v>2243</v>
      </c>
      <c r="G1079" s="139"/>
      <c r="H1079" s="139"/>
      <c r="I1079" s="139"/>
      <c r="J1079" s="139"/>
      <c r="K1079" s="139"/>
      <c r="L1079" s="139"/>
      <c r="M1079" s="140"/>
      <c r="N1079" s="174"/>
      <c r="O1079" s="174"/>
      <c r="P1079" s="174"/>
      <c r="Q1079" s="141"/>
      <c r="U1079" s="142"/>
      <c r="V1079" s="142"/>
      <c r="W1079" s="142"/>
      <c r="X1079" s="142"/>
      <c r="Y1079" s="142"/>
    </row>
    <row r="1080" spans="1:25" ht="12.75" customHeight="1" x14ac:dyDescent="0.25">
      <c r="A1080" s="139" t="s">
        <v>2621</v>
      </c>
      <c r="B1080" s="238"/>
      <c r="C1080" s="139"/>
      <c r="D1080" s="140"/>
      <c r="E1080" s="194">
        <f>D1008</f>
        <v>6.8062499999999986</v>
      </c>
      <c r="F1080" s="139" t="s">
        <v>2640</v>
      </c>
      <c r="G1080" s="139"/>
      <c r="H1080" s="139"/>
      <c r="I1080" s="139"/>
      <c r="J1080" s="139"/>
      <c r="K1080" s="139"/>
      <c r="L1080" s="139"/>
      <c r="M1080" s="140"/>
      <c r="N1080" s="174"/>
      <c r="O1080" s="174"/>
      <c r="P1080" s="174"/>
      <c r="Q1080" s="141"/>
      <c r="U1080" s="142"/>
      <c r="V1080" s="142"/>
      <c r="W1080" s="142"/>
      <c r="X1080" s="142"/>
      <c r="Y1080" s="142"/>
    </row>
    <row r="1081" spans="1:25" ht="12.75" customHeight="1" x14ac:dyDescent="0.25">
      <c r="A1081" s="140"/>
      <c r="B1081" s="139"/>
      <c r="C1081" s="139"/>
      <c r="D1081" s="139"/>
      <c r="E1081" s="139"/>
      <c r="F1081" s="139"/>
      <c r="G1081" s="139"/>
      <c r="H1081" s="139"/>
      <c r="I1081" s="139"/>
      <c r="J1081" s="139"/>
      <c r="K1081" s="139"/>
      <c r="L1081" s="139"/>
      <c r="M1081" s="140"/>
      <c r="N1081" s="174"/>
      <c r="O1081" s="174"/>
      <c r="P1081" s="174"/>
      <c r="Q1081" s="141"/>
      <c r="U1081" s="142"/>
      <c r="V1081" s="142"/>
      <c r="W1081" s="142"/>
      <c r="X1081" s="142"/>
      <c r="Y1081" s="142"/>
    </row>
    <row r="1082" spans="1:25" ht="12.75" customHeight="1" x14ac:dyDescent="0.25">
      <c r="A1082" s="166" t="s">
        <v>2641</v>
      </c>
      <c r="B1082" s="167"/>
      <c r="C1082" s="167"/>
      <c r="D1082" s="167"/>
      <c r="E1082" s="167"/>
      <c r="F1082" s="167"/>
      <c r="G1082" s="168"/>
      <c r="H1082" s="168"/>
      <c r="I1082" s="168"/>
      <c r="J1082" s="168"/>
      <c r="K1082" s="168"/>
      <c r="L1082" s="169"/>
      <c r="M1082" s="170"/>
      <c r="N1082" s="171"/>
      <c r="O1082" s="171"/>
      <c r="P1082" s="171"/>
      <c r="Q1082" s="141"/>
      <c r="U1082" s="142"/>
      <c r="V1082" s="142"/>
      <c r="W1082" s="142"/>
      <c r="X1082" s="142"/>
      <c r="Y1082" s="142"/>
    </row>
    <row r="1083" spans="1:25" ht="12.75" customHeight="1" x14ac:dyDescent="0.25">
      <c r="A1083" s="959" t="s">
        <v>427</v>
      </c>
      <c r="B1083" s="960"/>
      <c r="C1083" s="960"/>
      <c r="D1083" s="960"/>
      <c r="E1083" s="960"/>
      <c r="F1083" s="960"/>
      <c r="G1083" s="960"/>
      <c r="H1083" s="960"/>
      <c r="I1083" s="960"/>
      <c r="J1083" s="960"/>
      <c r="K1083" s="961"/>
      <c r="L1083" s="172" t="s">
        <v>186</v>
      </c>
      <c r="M1083" s="173">
        <f>C1085</f>
        <v>18</v>
      </c>
      <c r="N1083" s="957"/>
      <c r="O1083" s="958"/>
      <c r="P1083" s="958"/>
      <c r="Q1083" s="141"/>
      <c r="U1083" s="142"/>
      <c r="V1083" s="142"/>
      <c r="W1083" s="142"/>
      <c r="X1083" s="142"/>
      <c r="Y1083" s="142"/>
    </row>
    <row r="1084" spans="1:25" ht="12.75" customHeight="1" x14ac:dyDescent="0.25">
      <c r="A1084" s="139" t="s">
        <v>2162</v>
      </c>
      <c r="B1084" s="139" t="s">
        <v>2205</v>
      </c>
      <c r="C1084" s="139" t="s">
        <v>2237</v>
      </c>
      <c r="D1084" s="139"/>
      <c r="E1084" s="139"/>
      <c r="F1084" s="139"/>
      <c r="G1084" s="139"/>
      <c r="H1084" s="139"/>
      <c r="I1084" s="139"/>
      <c r="J1084" s="139"/>
      <c r="K1084" s="139"/>
      <c r="L1084" s="139"/>
      <c r="M1084" s="140"/>
      <c r="N1084" s="174"/>
      <c r="O1084" s="174"/>
      <c r="P1084" s="174"/>
      <c r="Q1084" s="141"/>
      <c r="U1084" s="142"/>
      <c r="V1084" s="142"/>
      <c r="W1084" s="142"/>
      <c r="X1084" s="142"/>
      <c r="Y1084" s="142"/>
    </row>
    <row r="1085" spans="1:25" ht="12.75" customHeight="1" x14ac:dyDescent="0.25">
      <c r="A1085" s="140">
        <v>1.5</v>
      </c>
      <c r="B1085" s="243">
        <v>12</v>
      </c>
      <c r="C1085" s="140">
        <f>A1085*B1085</f>
        <v>18</v>
      </c>
      <c r="D1085" s="139" t="s">
        <v>2642</v>
      </c>
      <c r="E1085" s="139"/>
      <c r="F1085" s="139"/>
      <c r="G1085" s="139"/>
      <c r="I1085" s="139"/>
      <c r="J1085" s="139"/>
      <c r="K1085" s="139"/>
      <c r="L1085" s="139"/>
      <c r="M1085" s="140"/>
      <c r="N1085" s="174"/>
      <c r="O1085" s="174"/>
      <c r="P1085" s="174"/>
      <c r="Q1085" s="141"/>
      <c r="U1085" s="142"/>
      <c r="V1085" s="142"/>
      <c r="W1085" s="142"/>
      <c r="X1085" s="142"/>
      <c r="Y1085" s="142"/>
    </row>
    <row r="1086" spans="1:25" ht="12.75" customHeight="1" x14ac:dyDescent="0.25">
      <c r="A1086" s="166"/>
      <c r="B1086" s="167"/>
      <c r="C1086" s="167"/>
      <c r="D1086" s="167"/>
      <c r="E1086" s="167"/>
      <c r="F1086" s="167"/>
      <c r="G1086" s="168"/>
      <c r="H1086" s="168"/>
      <c r="I1086" s="168"/>
      <c r="J1086" s="168"/>
      <c r="K1086" s="168"/>
      <c r="L1086" s="169"/>
      <c r="M1086" s="170"/>
      <c r="N1086" s="171"/>
      <c r="O1086" s="171"/>
      <c r="P1086" s="171"/>
      <c r="Q1086" s="141"/>
      <c r="U1086" s="142"/>
      <c r="V1086" s="142"/>
      <c r="W1086" s="142"/>
      <c r="X1086" s="142"/>
      <c r="Y1086" s="142"/>
    </row>
    <row r="1087" spans="1:25" ht="12.75" customHeight="1" x14ac:dyDescent="0.25">
      <c r="A1087" s="959" t="s">
        <v>294</v>
      </c>
      <c r="B1087" s="960"/>
      <c r="C1087" s="960"/>
      <c r="D1087" s="960"/>
      <c r="E1087" s="960"/>
      <c r="F1087" s="960"/>
      <c r="G1087" s="960"/>
      <c r="H1087" s="960"/>
      <c r="I1087" s="960"/>
      <c r="J1087" s="960"/>
      <c r="K1087" s="961"/>
      <c r="L1087" s="172" t="s">
        <v>56</v>
      </c>
      <c r="M1087" s="173">
        <f>A1089</f>
        <v>28.587000000000003</v>
      </c>
      <c r="N1087" s="957"/>
      <c r="O1087" s="958"/>
      <c r="P1087" s="958"/>
      <c r="Q1087" s="141"/>
      <c r="U1087" s="142"/>
      <c r="V1087" s="142"/>
      <c r="W1087" s="142"/>
      <c r="X1087" s="142"/>
      <c r="Y1087" s="142"/>
    </row>
    <row r="1088" spans="1:25" ht="12.75" customHeight="1" x14ac:dyDescent="0.25">
      <c r="A1088" s="139" t="s">
        <v>2299</v>
      </c>
      <c r="B1088" s="139"/>
      <c r="C1088" s="139"/>
      <c r="D1088" s="139"/>
      <c r="E1088" s="139"/>
      <c r="F1088" s="139"/>
      <c r="G1088" s="139"/>
      <c r="H1088" s="139"/>
      <c r="I1088" s="139"/>
      <c r="J1088" s="139"/>
      <c r="K1088" s="139"/>
      <c r="L1088" s="139"/>
      <c r="M1088" s="140"/>
      <c r="N1088" s="174"/>
      <c r="O1088" s="174"/>
      <c r="P1088" s="174"/>
      <c r="Q1088" s="141"/>
      <c r="U1088" s="142"/>
      <c r="V1088" s="142"/>
      <c r="W1088" s="142"/>
      <c r="X1088" s="142"/>
      <c r="Y1088" s="142"/>
    </row>
    <row r="1089" spans="1:25" ht="12.75" customHeight="1" x14ac:dyDescent="0.25">
      <c r="A1089" s="140">
        <f>(1.3*8.49)+(1.3*13.5)</f>
        <v>28.587000000000003</v>
      </c>
      <c r="B1089" s="243" t="s">
        <v>2643</v>
      </c>
      <c r="C1089" s="139"/>
      <c r="D1089" s="139"/>
      <c r="E1089" s="139"/>
      <c r="F1089" s="139"/>
      <c r="G1089" s="139"/>
      <c r="I1089" s="139"/>
      <c r="J1089" s="139"/>
      <c r="K1089" s="139"/>
      <c r="L1089" s="139"/>
      <c r="M1089" s="140"/>
      <c r="N1089" s="174"/>
      <c r="O1089" s="174"/>
      <c r="P1089" s="174"/>
      <c r="Q1089" s="141"/>
      <c r="U1089" s="142"/>
      <c r="V1089" s="142"/>
      <c r="W1089" s="142"/>
      <c r="X1089" s="142"/>
      <c r="Y1089" s="142"/>
    </row>
    <row r="1090" spans="1:25" ht="12.75" customHeight="1" x14ac:dyDescent="0.25">
      <c r="A1090" s="140"/>
      <c r="B1090" s="139"/>
      <c r="C1090" s="139"/>
      <c r="D1090" s="139"/>
      <c r="E1090" s="139"/>
      <c r="F1090" s="139"/>
      <c r="G1090" s="139"/>
      <c r="H1090" s="243"/>
      <c r="I1090" s="139"/>
      <c r="J1090" s="139"/>
      <c r="K1090" s="139"/>
      <c r="L1090" s="139"/>
      <c r="M1090" s="140"/>
      <c r="N1090" s="174"/>
      <c r="O1090" s="174"/>
      <c r="P1090" s="174"/>
      <c r="Q1090" s="141"/>
      <c r="U1090" s="142"/>
      <c r="V1090" s="142"/>
      <c r="W1090" s="142"/>
      <c r="X1090" s="142"/>
      <c r="Y1090" s="142"/>
    </row>
    <row r="1091" spans="1:25" ht="12.75" customHeight="1" x14ac:dyDescent="0.25">
      <c r="A1091" s="139" t="s">
        <v>2644</v>
      </c>
      <c r="B1091" s="139"/>
      <c r="C1091" s="139"/>
      <c r="D1091" s="139"/>
      <c r="E1091" s="139"/>
      <c r="F1091" s="139"/>
      <c r="G1091" s="139"/>
      <c r="H1091" s="243"/>
      <c r="I1091" s="139"/>
      <c r="J1091" s="139"/>
      <c r="K1091" s="139"/>
      <c r="L1091" s="139"/>
      <c r="M1091" s="140"/>
      <c r="N1091" s="174"/>
      <c r="O1091" s="174"/>
      <c r="P1091" s="174"/>
      <c r="Q1091" s="141"/>
      <c r="U1091" s="142"/>
      <c r="V1091" s="142"/>
      <c r="W1091" s="142"/>
      <c r="X1091" s="142"/>
      <c r="Y1091" s="142"/>
    </row>
    <row r="1092" spans="1:25" ht="12.75" customHeight="1" x14ac:dyDescent="0.25">
      <c r="A1092" s="140"/>
      <c r="B1092" s="139"/>
      <c r="C1092" s="139"/>
      <c r="D1092" s="139"/>
      <c r="E1092" s="139"/>
      <c r="F1092" s="139"/>
      <c r="G1092" s="139"/>
      <c r="H1092" s="243"/>
      <c r="I1092" s="139"/>
      <c r="J1092" s="139"/>
      <c r="K1092" s="139"/>
      <c r="L1092" s="139"/>
      <c r="M1092" s="140"/>
      <c r="N1092" s="174"/>
      <c r="O1092" s="174"/>
      <c r="P1092" s="174"/>
      <c r="Q1092" s="141"/>
      <c r="U1092" s="142"/>
      <c r="V1092" s="142"/>
      <c r="W1092" s="142"/>
      <c r="X1092" s="142"/>
      <c r="Y1092" s="142"/>
    </row>
    <row r="1093" spans="1:25" ht="12.75" customHeight="1" x14ac:dyDescent="0.25">
      <c r="A1093" s="140"/>
      <c r="B1093" s="139"/>
      <c r="C1093" s="139"/>
      <c r="D1093" s="139"/>
      <c r="E1093" s="139"/>
      <c r="F1093" s="139"/>
      <c r="G1093" s="139"/>
      <c r="H1093" s="243"/>
      <c r="I1093" s="139"/>
      <c r="J1093" s="139"/>
      <c r="K1093" s="139"/>
      <c r="L1093" s="139"/>
      <c r="M1093" s="140"/>
      <c r="N1093" s="174"/>
      <c r="O1093" s="174"/>
      <c r="P1093" s="174"/>
      <c r="Q1093" s="141"/>
      <c r="U1093" s="142"/>
      <c r="V1093" s="142"/>
      <c r="W1093" s="142"/>
      <c r="X1093" s="142"/>
      <c r="Y1093" s="142"/>
    </row>
    <row r="1094" spans="1:25" ht="12.75" customHeight="1" x14ac:dyDescent="0.25">
      <c r="A1094" s="140"/>
      <c r="B1094" s="139"/>
      <c r="C1094" s="139"/>
      <c r="D1094" s="139"/>
      <c r="E1094" s="139"/>
      <c r="F1094" s="139"/>
      <c r="G1094" s="139"/>
      <c r="H1094" s="243"/>
      <c r="I1094" s="139"/>
      <c r="J1094" s="139"/>
      <c r="K1094" s="139"/>
      <c r="L1094" s="139"/>
      <c r="M1094" s="140"/>
      <c r="N1094" s="174"/>
      <c r="O1094" s="174"/>
      <c r="P1094" s="174"/>
      <c r="Q1094" s="141"/>
      <c r="U1094" s="142"/>
      <c r="V1094" s="142"/>
      <c r="W1094" s="142"/>
      <c r="X1094" s="142"/>
      <c r="Y1094" s="142"/>
    </row>
    <row r="1095" spans="1:25" ht="12.75" customHeight="1" x14ac:dyDescent="0.25">
      <c r="A1095" s="959" t="s">
        <v>431</v>
      </c>
      <c r="B1095" s="960"/>
      <c r="C1095" s="960"/>
      <c r="D1095" s="960"/>
      <c r="E1095" s="960"/>
      <c r="F1095" s="960"/>
      <c r="G1095" s="960"/>
      <c r="H1095" s="960"/>
      <c r="I1095" s="960"/>
      <c r="J1095" s="960"/>
      <c r="K1095" s="961"/>
      <c r="L1095" s="172" t="s">
        <v>52</v>
      </c>
      <c r="M1095" s="173">
        <f>B1097</f>
        <v>28.587000000000003</v>
      </c>
      <c r="N1095" s="957"/>
      <c r="O1095" s="958"/>
      <c r="P1095" s="958"/>
      <c r="Q1095" s="141"/>
      <c r="U1095" s="142"/>
      <c r="V1095" s="142"/>
      <c r="W1095" s="142"/>
      <c r="X1095" s="142"/>
      <c r="Y1095" s="142"/>
    </row>
    <row r="1096" spans="1:25" ht="12.75" customHeight="1" x14ac:dyDescent="0.25">
      <c r="A1096" s="139" t="s">
        <v>2176</v>
      </c>
      <c r="B1096" s="139" t="s">
        <v>2164</v>
      </c>
      <c r="C1096" s="139"/>
      <c r="D1096" s="139"/>
      <c r="E1096" s="139"/>
      <c r="F1096" s="139"/>
      <c r="G1096" s="139"/>
      <c r="H1096" s="139"/>
      <c r="I1096" s="139"/>
      <c r="J1096" s="139"/>
      <c r="K1096" s="139"/>
      <c r="L1096" s="139"/>
      <c r="M1096" s="140"/>
      <c r="N1096" s="174"/>
      <c r="O1096" s="174"/>
      <c r="P1096" s="174"/>
      <c r="Q1096" s="141"/>
      <c r="U1096" s="142"/>
      <c r="V1096" s="142"/>
      <c r="W1096" s="142"/>
      <c r="X1096" s="142"/>
      <c r="Y1096" s="142"/>
    </row>
    <row r="1097" spans="1:25" ht="12.75" customHeight="1" x14ac:dyDescent="0.25">
      <c r="A1097" s="139" t="s">
        <v>2645</v>
      </c>
      <c r="B1097" s="139">
        <f>(1.3*8.49)+(1.3*13.5)</f>
        <v>28.587000000000003</v>
      </c>
      <c r="C1097" s="139" t="s">
        <v>2646</v>
      </c>
      <c r="D1097" s="139"/>
      <c r="E1097" s="140"/>
      <c r="F1097" s="139"/>
      <c r="G1097" s="139"/>
      <c r="H1097" s="139"/>
      <c r="I1097" s="139"/>
      <c r="J1097" s="139"/>
      <c r="K1097" s="139"/>
      <c r="L1097" s="139"/>
      <c r="M1097" s="140"/>
      <c r="N1097" s="174"/>
      <c r="O1097" s="174"/>
      <c r="P1097" s="174"/>
      <c r="Q1097" s="141"/>
      <c r="U1097" s="142"/>
      <c r="V1097" s="142"/>
      <c r="W1097" s="142"/>
      <c r="X1097" s="142"/>
      <c r="Y1097" s="142"/>
    </row>
    <row r="1098" spans="1:25" ht="12.75" customHeight="1" x14ac:dyDescent="0.25">
      <c r="A1098" s="140"/>
      <c r="B1098" s="139"/>
      <c r="C1098" s="139"/>
      <c r="D1098" s="139"/>
      <c r="E1098" s="139"/>
      <c r="F1098" s="139"/>
      <c r="G1098" s="139"/>
      <c r="H1098" s="139"/>
      <c r="I1098" s="139"/>
      <c r="J1098" s="139"/>
      <c r="K1098" s="139"/>
      <c r="L1098" s="139"/>
      <c r="M1098" s="140"/>
      <c r="N1098" s="174"/>
      <c r="O1098" s="174"/>
      <c r="P1098" s="174"/>
      <c r="Q1098" s="141"/>
      <c r="U1098" s="142"/>
      <c r="V1098" s="142"/>
      <c r="W1098" s="142"/>
      <c r="X1098" s="142"/>
      <c r="Y1098" s="142"/>
    </row>
    <row r="1099" spans="1:25" ht="12.75" customHeight="1" x14ac:dyDescent="0.25">
      <c r="A1099" s="959" t="s">
        <v>2647</v>
      </c>
      <c r="B1099" s="960"/>
      <c r="C1099" s="960"/>
      <c r="D1099" s="960"/>
      <c r="E1099" s="960"/>
      <c r="F1099" s="960"/>
      <c r="G1099" s="960"/>
      <c r="H1099" s="960"/>
      <c r="I1099" s="960"/>
      <c r="J1099" s="960"/>
      <c r="K1099" s="961"/>
      <c r="L1099" s="139" t="s">
        <v>2566</v>
      </c>
      <c r="M1099" s="173">
        <f>A1101</f>
        <v>2.8587000000000007</v>
      </c>
      <c r="N1099" s="1053"/>
      <c r="O1099" s="958"/>
      <c r="P1099" s="958"/>
      <c r="Q1099" s="141"/>
      <c r="U1099" s="142"/>
      <c r="V1099" s="142"/>
      <c r="W1099" s="142"/>
      <c r="X1099" s="142"/>
      <c r="Y1099" s="142"/>
    </row>
    <row r="1100" spans="1:25" ht="12.75" customHeight="1" x14ac:dyDescent="0.25">
      <c r="A1100" s="139" t="s">
        <v>2299</v>
      </c>
      <c r="B1100" s="139"/>
      <c r="C1100" s="139"/>
      <c r="D1100" s="139"/>
      <c r="E1100" s="139"/>
      <c r="F1100" s="139"/>
      <c r="G1100" s="139"/>
      <c r="H1100" s="139"/>
      <c r="I1100" s="139"/>
      <c r="J1100" s="139"/>
      <c r="K1100" s="139"/>
      <c r="L1100" s="139"/>
      <c r="M1100" s="140"/>
      <c r="N1100" s="174"/>
      <c r="O1100" s="174"/>
      <c r="P1100" s="174"/>
      <c r="Q1100" s="141"/>
      <c r="U1100" s="142"/>
      <c r="V1100" s="142"/>
      <c r="W1100" s="142"/>
      <c r="X1100" s="142"/>
      <c r="Y1100" s="142"/>
    </row>
    <row r="1101" spans="1:25" ht="12.75" customHeight="1" x14ac:dyDescent="0.25">
      <c r="A1101" s="140">
        <f>A1089*0.1</f>
        <v>2.8587000000000007</v>
      </c>
      <c r="B1101" s="139" t="s">
        <v>2648</v>
      </c>
      <c r="C1101" s="139"/>
      <c r="D1101" s="139"/>
      <c r="E1101" s="139"/>
      <c r="F1101" s="139"/>
      <c r="G1101" s="139"/>
      <c r="H1101" s="243" t="s">
        <v>2649</v>
      </c>
      <c r="I1101" s="139"/>
      <c r="J1101" s="139"/>
      <c r="K1101" s="139"/>
      <c r="L1101" s="139"/>
      <c r="M1101" s="140"/>
      <c r="N1101" s="174"/>
      <c r="O1101" s="174"/>
      <c r="P1101" s="174"/>
      <c r="Q1101" s="141"/>
      <c r="U1101" s="142"/>
      <c r="V1101" s="142"/>
      <c r="W1101" s="142"/>
      <c r="X1101" s="142"/>
      <c r="Y1101" s="142"/>
    </row>
    <row r="1102" spans="1:25" ht="12.75" customHeight="1" x14ac:dyDescent="0.25">
      <c r="A1102" s="140"/>
      <c r="B1102" s="139"/>
      <c r="C1102" s="139"/>
      <c r="D1102" s="139"/>
      <c r="E1102" s="139"/>
      <c r="F1102" s="139"/>
      <c r="G1102" s="139"/>
      <c r="H1102" s="139"/>
      <c r="I1102" s="139"/>
      <c r="J1102" s="139"/>
      <c r="K1102" s="139"/>
      <c r="L1102" s="139"/>
      <c r="M1102" s="140"/>
      <c r="N1102" s="174"/>
      <c r="O1102" s="174"/>
      <c r="P1102" s="174"/>
      <c r="Q1102" s="141"/>
      <c r="U1102" s="142"/>
      <c r="V1102" s="142"/>
      <c r="W1102" s="142"/>
      <c r="X1102" s="142"/>
      <c r="Y1102" s="142"/>
    </row>
    <row r="1103" spans="1:25" ht="12.75" customHeight="1" x14ac:dyDescent="0.25">
      <c r="A1103" s="959" t="s">
        <v>437</v>
      </c>
      <c r="B1103" s="960"/>
      <c r="C1103" s="960"/>
      <c r="D1103" s="960"/>
      <c r="E1103" s="960"/>
      <c r="F1103" s="960"/>
      <c r="G1103" s="960"/>
      <c r="H1103" s="960"/>
      <c r="I1103" s="960"/>
      <c r="J1103" s="960"/>
      <c r="K1103" s="961"/>
      <c r="L1103" s="172" t="s">
        <v>52</v>
      </c>
      <c r="M1103" s="173">
        <f>A1105</f>
        <v>13.193999999999999</v>
      </c>
      <c r="N1103" s="957"/>
      <c r="O1103" s="958"/>
      <c r="P1103" s="958"/>
      <c r="Q1103" s="141"/>
      <c r="U1103" s="142"/>
      <c r="V1103" s="142"/>
      <c r="W1103" s="142"/>
      <c r="X1103" s="142"/>
      <c r="Y1103" s="142"/>
    </row>
    <row r="1104" spans="1:25" ht="12.75" customHeight="1" x14ac:dyDescent="0.25">
      <c r="A1104" s="139" t="s">
        <v>2650</v>
      </c>
      <c r="B1104" s="139"/>
      <c r="C1104" s="139"/>
      <c r="D1104" s="139"/>
      <c r="E1104" s="139"/>
      <c r="F1104" s="139"/>
      <c r="G1104" s="139"/>
      <c r="H1104" s="139"/>
      <c r="I1104" s="139"/>
      <c r="J1104" s="139"/>
      <c r="K1104" s="139"/>
      <c r="L1104" s="139"/>
      <c r="M1104" s="140"/>
      <c r="N1104" s="174"/>
      <c r="O1104" s="174"/>
      <c r="P1104" s="174"/>
      <c r="Q1104" s="141"/>
      <c r="U1104" s="142"/>
      <c r="V1104" s="142"/>
      <c r="W1104" s="142"/>
      <c r="X1104" s="142"/>
      <c r="Y1104" s="142"/>
    </row>
    <row r="1105" spans="1:25" ht="12.75" customHeight="1" x14ac:dyDescent="0.25">
      <c r="A1105" s="140">
        <f>(8.49*2*0.3)+(13.5*2*0.3)</f>
        <v>13.193999999999999</v>
      </c>
      <c r="B1105" s="243" t="s">
        <v>2651</v>
      </c>
      <c r="C1105" s="139"/>
      <c r="D1105" s="139"/>
      <c r="E1105" s="140"/>
      <c r="F1105" s="139"/>
      <c r="G1105" s="139"/>
      <c r="I1105" s="139"/>
      <c r="J1105" s="139"/>
      <c r="K1105" s="139"/>
      <c r="L1105" s="139"/>
      <c r="M1105" s="140"/>
      <c r="N1105" s="174"/>
      <c r="O1105" s="174"/>
      <c r="P1105" s="174"/>
      <c r="Q1105" s="141"/>
      <c r="U1105" s="142"/>
      <c r="V1105" s="142"/>
      <c r="W1105" s="142"/>
      <c r="X1105" s="142"/>
      <c r="Y1105" s="142"/>
    </row>
    <row r="1106" spans="1:25" ht="12.75" customHeight="1" x14ac:dyDescent="0.25">
      <c r="A1106" s="140"/>
      <c r="B1106" s="243"/>
      <c r="C1106" s="139"/>
      <c r="D1106" s="139"/>
      <c r="E1106" s="140"/>
      <c r="F1106" s="139"/>
      <c r="G1106" s="139"/>
      <c r="I1106" s="139"/>
      <c r="J1106" s="139"/>
      <c r="K1106" s="139"/>
      <c r="L1106" s="139"/>
      <c r="M1106" s="140"/>
      <c r="N1106" s="174"/>
      <c r="O1106" s="174"/>
      <c r="P1106" s="174"/>
      <c r="Q1106" s="141"/>
      <c r="U1106" s="142"/>
      <c r="V1106" s="142"/>
      <c r="W1106" s="142"/>
      <c r="X1106" s="142"/>
      <c r="Y1106" s="142"/>
    </row>
    <row r="1107" spans="1:25" ht="12.75" customHeight="1" x14ac:dyDescent="0.25">
      <c r="A1107" s="140"/>
      <c r="B1107" s="243"/>
      <c r="C1107" s="139"/>
      <c r="D1107" s="139"/>
      <c r="E1107" s="140"/>
      <c r="F1107" s="139"/>
      <c r="G1107" s="139"/>
      <c r="I1107" s="139"/>
      <c r="J1107" s="139"/>
      <c r="K1107" s="139"/>
      <c r="L1107" s="139"/>
      <c r="M1107" s="140"/>
      <c r="N1107" s="174"/>
      <c r="O1107" s="174"/>
      <c r="P1107" s="174"/>
      <c r="Q1107" s="141"/>
      <c r="U1107" s="142"/>
      <c r="V1107" s="142"/>
      <c r="W1107" s="142"/>
      <c r="X1107" s="142"/>
      <c r="Y1107" s="142"/>
    </row>
    <row r="1108" spans="1:25" ht="12.75" customHeight="1" x14ac:dyDescent="0.25">
      <c r="A1108" s="140"/>
      <c r="B1108" s="243"/>
      <c r="C1108" s="139"/>
      <c r="D1108" s="139"/>
      <c r="E1108" s="140"/>
      <c r="F1108" s="139"/>
      <c r="G1108" s="139"/>
      <c r="I1108" s="139"/>
      <c r="J1108" s="139"/>
      <c r="K1108" s="139"/>
      <c r="L1108" s="139"/>
      <c r="M1108" s="140"/>
      <c r="N1108" s="174"/>
      <c r="O1108" s="174"/>
      <c r="P1108" s="174"/>
      <c r="Q1108" s="141"/>
      <c r="U1108" s="142"/>
      <c r="V1108" s="142"/>
      <c r="W1108" s="142"/>
      <c r="X1108" s="142"/>
      <c r="Y1108" s="142"/>
    </row>
    <row r="1109" spans="1:25" ht="12.75" customHeight="1" x14ac:dyDescent="0.25">
      <c r="A1109" s="140"/>
      <c r="B1109" s="139"/>
      <c r="C1109" s="139"/>
      <c r="D1109" s="139"/>
      <c r="E1109" s="139"/>
      <c r="F1109" s="139"/>
      <c r="G1109" s="139"/>
      <c r="H1109" s="139"/>
      <c r="I1109" s="139"/>
      <c r="J1109" s="139"/>
      <c r="K1109" s="139"/>
      <c r="L1109" s="139"/>
      <c r="M1109" s="140"/>
      <c r="N1109" s="174"/>
      <c r="O1109" s="174"/>
      <c r="P1109" s="174"/>
      <c r="Q1109" s="141"/>
      <c r="U1109" s="142"/>
      <c r="V1109" s="142"/>
      <c r="W1109" s="142"/>
      <c r="X1109" s="142"/>
      <c r="Y1109" s="142"/>
    </row>
    <row r="1110" spans="1:25" ht="12.75" customHeight="1" x14ac:dyDescent="0.25">
      <c r="A1110" s="959" t="s">
        <v>440</v>
      </c>
      <c r="B1110" s="960"/>
      <c r="C1110" s="960"/>
      <c r="D1110" s="960"/>
      <c r="E1110" s="960"/>
      <c r="F1110" s="960"/>
      <c r="G1110" s="960"/>
      <c r="H1110" s="960"/>
      <c r="I1110" s="960"/>
      <c r="J1110" s="960"/>
      <c r="K1110" s="961"/>
      <c r="L1110" s="172" t="s">
        <v>336</v>
      </c>
      <c r="M1110" s="173">
        <f>C1112</f>
        <v>457.81290000000001</v>
      </c>
      <c r="N1110" s="957"/>
      <c r="O1110" s="958"/>
      <c r="P1110" s="958"/>
      <c r="Q1110" s="141"/>
      <c r="U1110" s="142"/>
      <c r="V1110" s="142"/>
      <c r="W1110" s="142"/>
      <c r="X1110" s="142"/>
      <c r="Y1110" s="142"/>
    </row>
    <row r="1111" spans="1:25" ht="15.75" x14ac:dyDescent="0.25">
      <c r="A1111" s="139" t="s">
        <v>2176</v>
      </c>
      <c r="B1111" s="139" t="s">
        <v>2571</v>
      </c>
      <c r="C1111" s="139" t="s">
        <v>336</v>
      </c>
      <c r="F1111" s="139"/>
      <c r="G1111" s="139"/>
      <c r="H1111" s="139"/>
      <c r="I1111" s="139"/>
      <c r="J1111" s="139"/>
      <c r="K1111" s="139"/>
      <c r="L1111" s="139"/>
      <c r="M1111" s="140"/>
      <c r="N1111" s="174"/>
      <c r="O1111" s="174"/>
      <c r="P1111" s="174"/>
      <c r="Q1111" s="141"/>
      <c r="U1111" s="142"/>
      <c r="V1111" s="142"/>
      <c r="W1111" s="142"/>
      <c r="X1111" s="142"/>
      <c r="Y1111" s="142"/>
    </row>
    <row r="1112" spans="1:25" ht="15.75" x14ac:dyDescent="0.25">
      <c r="A1112" s="140" t="s">
        <v>2652</v>
      </c>
      <c r="B1112" s="139">
        <v>0.39500000000000002</v>
      </c>
      <c r="C1112" s="140">
        <f>((((13*(8.53)*2))*0.395)+(((85*(1.33)*2))*0.395))+((((13*(13.54)*2))*0.395)+(((135*(1.33)*2))*0.395))</f>
        <v>457.81290000000001</v>
      </c>
      <c r="G1112" s="139"/>
      <c r="H1112" s="139"/>
      <c r="I1112" s="139"/>
      <c r="J1112" s="139"/>
      <c r="K1112" s="139"/>
      <c r="L1112" s="139"/>
      <c r="M1112" s="140"/>
      <c r="N1112" s="174"/>
      <c r="O1112" s="174"/>
      <c r="P1112" s="174"/>
      <c r="Q1112" s="141"/>
      <c r="U1112" s="142"/>
      <c r="V1112" s="142"/>
      <c r="W1112" s="142"/>
      <c r="X1112" s="142"/>
      <c r="Y1112" s="142"/>
    </row>
    <row r="1113" spans="1:25" ht="15.75" x14ac:dyDescent="0.25">
      <c r="A1113" s="140"/>
      <c r="B1113" s="139"/>
      <c r="C1113" s="139"/>
      <c r="D1113" s="139"/>
      <c r="E1113" s="140"/>
      <c r="F1113" s="140"/>
      <c r="G1113" s="139"/>
      <c r="H1113" s="139"/>
      <c r="I1113" s="139"/>
      <c r="J1113" s="139"/>
      <c r="K1113" s="139"/>
      <c r="L1113" s="139"/>
      <c r="M1113" s="140"/>
      <c r="N1113" s="174"/>
      <c r="O1113" s="174"/>
      <c r="P1113" s="174"/>
      <c r="Q1113" s="141"/>
      <c r="U1113" s="142"/>
      <c r="V1113" s="142"/>
      <c r="W1113" s="142"/>
      <c r="X1113" s="142"/>
      <c r="Y1113" s="142"/>
    </row>
    <row r="1114" spans="1:25" ht="15.75" x14ac:dyDescent="0.25">
      <c r="A1114" s="140" t="s">
        <v>2653</v>
      </c>
      <c r="B1114" s="139"/>
      <c r="C1114" s="139"/>
      <c r="D1114" s="139"/>
      <c r="E1114" s="140"/>
      <c r="F1114" s="140"/>
      <c r="G1114" s="139"/>
      <c r="H1114" s="139"/>
      <c r="I1114" s="139"/>
      <c r="J1114" s="139"/>
      <c r="K1114" s="139"/>
      <c r="L1114" s="139"/>
      <c r="M1114" s="140"/>
      <c r="N1114" s="174"/>
      <c r="O1114" s="174"/>
      <c r="P1114" s="174"/>
      <c r="Q1114" s="141"/>
      <c r="U1114" s="142"/>
      <c r="V1114" s="142"/>
      <c r="W1114" s="142"/>
      <c r="X1114" s="142"/>
      <c r="Y1114" s="142"/>
    </row>
    <row r="1115" spans="1:25" ht="15.75" x14ac:dyDescent="0.25">
      <c r="A1115" s="140"/>
      <c r="B1115" s="139"/>
      <c r="C1115" s="139"/>
      <c r="D1115" s="139"/>
      <c r="E1115" s="140"/>
      <c r="F1115" s="140"/>
      <c r="G1115" s="139"/>
      <c r="H1115" s="139"/>
      <c r="I1115" s="139"/>
      <c r="J1115" s="139"/>
      <c r="K1115" s="139"/>
      <c r="L1115" s="139"/>
      <c r="M1115" s="140"/>
      <c r="N1115" s="174"/>
      <c r="O1115" s="174"/>
      <c r="P1115" s="174"/>
      <c r="Q1115" s="141"/>
      <c r="U1115" s="142"/>
      <c r="V1115" s="142"/>
      <c r="W1115" s="142"/>
      <c r="X1115" s="142"/>
      <c r="Y1115" s="142"/>
    </row>
    <row r="1116" spans="1:25" ht="15.75" x14ac:dyDescent="0.25">
      <c r="A1116" s="140"/>
      <c r="B1116" s="139"/>
      <c r="C1116" s="139"/>
      <c r="D1116" s="139"/>
      <c r="E1116" s="140"/>
      <c r="F1116" s="140"/>
      <c r="G1116" s="139"/>
      <c r="H1116" s="139"/>
      <c r="I1116" s="139"/>
      <c r="J1116" s="139"/>
      <c r="K1116" s="139"/>
      <c r="L1116" s="139"/>
      <c r="M1116" s="140"/>
      <c r="N1116" s="174"/>
      <c r="O1116" s="174"/>
      <c r="P1116" s="174"/>
      <c r="Q1116" s="141"/>
      <c r="U1116" s="142"/>
      <c r="V1116" s="142"/>
      <c r="W1116" s="142"/>
      <c r="X1116" s="142"/>
      <c r="Y1116" s="142"/>
    </row>
    <row r="1117" spans="1:25" ht="15.75" x14ac:dyDescent="0.25">
      <c r="A1117" s="140"/>
      <c r="B1117" s="139"/>
      <c r="C1117" s="139"/>
      <c r="D1117" s="139"/>
      <c r="E1117" s="140"/>
      <c r="F1117" s="140"/>
      <c r="G1117" s="139"/>
      <c r="H1117" s="139"/>
      <c r="I1117" s="139"/>
      <c r="J1117" s="139"/>
      <c r="K1117" s="139"/>
      <c r="L1117" s="139"/>
      <c r="M1117" s="140"/>
      <c r="N1117" s="174"/>
      <c r="O1117" s="174"/>
      <c r="P1117" s="174"/>
      <c r="Q1117" s="141"/>
      <c r="U1117" s="142"/>
      <c r="V1117" s="142"/>
      <c r="W1117" s="142"/>
      <c r="X1117" s="142"/>
      <c r="Y1117" s="142"/>
    </row>
    <row r="1118" spans="1:25" ht="15.75" x14ac:dyDescent="0.25">
      <c r="A1118" s="140"/>
      <c r="B1118" s="139"/>
      <c r="C1118" s="139"/>
      <c r="D1118" s="139"/>
      <c r="E1118" s="140"/>
      <c r="F1118" s="140"/>
      <c r="G1118" s="139"/>
      <c r="H1118" s="139"/>
      <c r="I1118" s="139"/>
      <c r="J1118" s="139"/>
      <c r="K1118" s="139"/>
      <c r="L1118" s="139"/>
      <c r="M1118" s="140"/>
      <c r="N1118" s="174"/>
      <c r="O1118" s="174"/>
      <c r="P1118" s="174"/>
      <c r="Q1118" s="141"/>
      <c r="U1118" s="142"/>
      <c r="V1118" s="142"/>
      <c r="W1118" s="142"/>
      <c r="X1118" s="142"/>
      <c r="Y1118" s="142"/>
    </row>
    <row r="1119" spans="1:25" ht="15.75" x14ac:dyDescent="0.25">
      <c r="A1119" s="140"/>
      <c r="B1119" s="139"/>
      <c r="C1119" s="139"/>
      <c r="D1119" s="139"/>
      <c r="E1119" s="140"/>
      <c r="F1119" s="140"/>
      <c r="G1119" s="139"/>
      <c r="H1119" s="139"/>
      <c r="I1119" s="139"/>
      <c r="J1119" s="139"/>
      <c r="K1119" s="139"/>
      <c r="L1119" s="139"/>
      <c r="M1119" s="140"/>
      <c r="N1119" s="174"/>
      <c r="O1119" s="174"/>
      <c r="P1119" s="174"/>
      <c r="Q1119" s="141"/>
      <c r="U1119" s="142"/>
      <c r="V1119" s="142"/>
      <c r="W1119" s="142"/>
      <c r="X1119" s="142"/>
      <c r="Y1119" s="142"/>
    </row>
    <row r="1120" spans="1:25" ht="15.75" x14ac:dyDescent="0.25">
      <c r="A1120" s="140"/>
      <c r="B1120" s="139"/>
      <c r="C1120" s="139"/>
      <c r="D1120" s="139"/>
      <c r="E1120" s="140"/>
      <c r="F1120" s="140"/>
      <c r="G1120" s="139"/>
      <c r="H1120" s="139"/>
      <c r="I1120" s="139"/>
      <c r="J1120" s="139"/>
      <c r="K1120" s="139"/>
      <c r="L1120" s="139"/>
      <c r="M1120" s="140"/>
      <c r="N1120" s="174"/>
      <c r="O1120" s="174"/>
      <c r="P1120" s="174"/>
      <c r="Q1120" s="141"/>
      <c r="U1120" s="142"/>
      <c r="V1120" s="142"/>
      <c r="W1120" s="142"/>
      <c r="X1120" s="142"/>
      <c r="Y1120" s="142"/>
    </row>
    <row r="1121" spans="1:25" ht="15.75" x14ac:dyDescent="0.25">
      <c r="A1121" s="140"/>
      <c r="B1121" s="139"/>
      <c r="C1121" s="139"/>
      <c r="D1121" s="139"/>
      <c r="E1121" s="140"/>
      <c r="F1121" s="140"/>
      <c r="G1121" s="139"/>
      <c r="H1121" s="139"/>
      <c r="I1121" s="139"/>
      <c r="J1121" s="139"/>
      <c r="K1121" s="139"/>
      <c r="L1121" s="139"/>
      <c r="M1121" s="140"/>
      <c r="N1121" s="174"/>
      <c r="O1121" s="174"/>
      <c r="P1121" s="174"/>
      <c r="Q1121" s="141"/>
      <c r="U1121" s="142"/>
      <c r="V1121" s="142"/>
      <c r="W1121" s="142"/>
      <c r="X1121" s="142"/>
      <c r="Y1121" s="142"/>
    </row>
    <row r="1122" spans="1:25" ht="15.75" x14ac:dyDescent="0.25">
      <c r="A1122" s="140"/>
      <c r="B1122" s="139"/>
      <c r="C1122" s="139"/>
      <c r="D1122" s="139"/>
      <c r="E1122" s="140"/>
      <c r="F1122" s="140"/>
      <c r="G1122" s="139"/>
      <c r="H1122" s="139"/>
      <c r="I1122" s="139"/>
      <c r="J1122" s="139"/>
      <c r="K1122" s="139"/>
      <c r="L1122" s="139"/>
      <c r="M1122" s="140"/>
      <c r="N1122" s="174"/>
      <c r="O1122" s="174"/>
      <c r="P1122" s="174"/>
      <c r="Q1122" s="141"/>
      <c r="U1122" s="142"/>
      <c r="V1122" s="142"/>
      <c r="W1122" s="142"/>
      <c r="X1122" s="142"/>
      <c r="Y1122" s="142"/>
    </row>
    <row r="1123" spans="1:25" ht="15.75" x14ac:dyDescent="0.25">
      <c r="A1123" s="140"/>
      <c r="B1123" s="139"/>
      <c r="C1123" s="139"/>
      <c r="D1123" s="139"/>
      <c r="E1123" s="140"/>
      <c r="F1123" s="140"/>
      <c r="G1123" s="139"/>
      <c r="H1123" s="139"/>
      <c r="I1123" s="139"/>
      <c r="J1123" s="139"/>
      <c r="K1123" s="139"/>
      <c r="L1123" s="139"/>
      <c r="M1123" s="140"/>
      <c r="N1123" s="174"/>
      <c r="O1123" s="174"/>
      <c r="P1123" s="174"/>
      <c r="Q1123" s="141"/>
      <c r="U1123" s="142"/>
      <c r="V1123" s="142"/>
      <c r="W1123" s="142"/>
      <c r="X1123" s="142"/>
      <c r="Y1123" s="142"/>
    </row>
    <row r="1124" spans="1:25" ht="15.75" x14ac:dyDescent="0.25">
      <c r="A1124" s="140"/>
      <c r="B1124" s="139"/>
      <c r="C1124" s="139"/>
      <c r="D1124" s="139"/>
      <c r="E1124" s="140"/>
      <c r="F1124" s="140"/>
      <c r="G1124" s="139"/>
      <c r="H1124" s="139"/>
      <c r="I1124" s="139"/>
      <c r="J1124" s="139"/>
      <c r="K1124" s="139"/>
      <c r="L1124" s="139"/>
      <c r="M1124" s="140"/>
      <c r="N1124" s="174"/>
      <c r="O1124" s="174"/>
      <c r="P1124" s="174"/>
      <c r="Q1124" s="141"/>
      <c r="U1124" s="142"/>
      <c r="V1124" s="142"/>
      <c r="W1124" s="142"/>
      <c r="X1124" s="142"/>
      <c r="Y1124" s="142"/>
    </row>
    <row r="1125" spans="1:25" ht="15.75" x14ac:dyDescent="0.25">
      <c r="A1125" s="140"/>
      <c r="B1125" s="139"/>
      <c r="C1125" s="139"/>
      <c r="D1125" s="139"/>
      <c r="E1125" s="140"/>
      <c r="F1125" s="140"/>
      <c r="G1125" s="139"/>
      <c r="H1125" s="139"/>
      <c r="I1125" s="139"/>
      <c r="J1125" s="139"/>
      <c r="K1125" s="139"/>
      <c r="L1125" s="139"/>
      <c r="M1125" s="140"/>
      <c r="N1125" s="174"/>
      <c r="O1125" s="174"/>
      <c r="P1125" s="174"/>
      <c r="Q1125" s="141"/>
      <c r="U1125" s="142"/>
      <c r="V1125" s="142"/>
      <c r="W1125" s="142"/>
      <c r="X1125" s="142"/>
      <c r="Y1125" s="142"/>
    </row>
    <row r="1126" spans="1:25" ht="15.75" x14ac:dyDescent="0.25">
      <c r="A1126" s="140"/>
      <c r="B1126" s="139"/>
      <c r="C1126" s="139"/>
      <c r="D1126" s="139"/>
      <c r="E1126" s="140"/>
      <c r="F1126" s="140"/>
      <c r="G1126" s="139"/>
      <c r="H1126" s="139"/>
      <c r="I1126" s="139"/>
      <c r="J1126" s="139"/>
      <c r="K1126" s="139"/>
      <c r="L1126" s="139"/>
      <c r="M1126" s="140"/>
      <c r="N1126" s="174"/>
      <c r="O1126" s="174"/>
      <c r="P1126" s="174"/>
      <c r="Q1126" s="141"/>
      <c r="U1126" s="142"/>
      <c r="V1126" s="142"/>
      <c r="W1126" s="142"/>
      <c r="X1126" s="142"/>
      <c r="Y1126" s="142"/>
    </row>
    <row r="1127" spans="1:25" ht="15.75" x14ac:dyDescent="0.25">
      <c r="A1127" s="140"/>
      <c r="B1127" s="139"/>
      <c r="C1127" s="139"/>
      <c r="D1127" s="139"/>
      <c r="E1127" s="140"/>
      <c r="F1127" s="140"/>
      <c r="G1127" s="139"/>
      <c r="H1127" s="139"/>
      <c r="I1127" s="139"/>
      <c r="J1127" s="139"/>
      <c r="K1127" s="139"/>
      <c r="L1127" s="139"/>
      <c r="M1127" s="140"/>
      <c r="N1127" s="174"/>
      <c r="O1127" s="174"/>
      <c r="P1127" s="174"/>
      <c r="Q1127" s="141"/>
      <c r="U1127" s="142"/>
      <c r="V1127" s="142"/>
      <c r="W1127" s="142"/>
      <c r="X1127" s="142"/>
      <c r="Y1127" s="142"/>
    </row>
    <row r="1128" spans="1:25" ht="12.75" customHeight="1" x14ac:dyDescent="0.25">
      <c r="A1128" s="140"/>
      <c r="B1128" s="139"/>
      <c r="C1128" s="139"/>
      <c r="D1128" s="139"/>
      <c r="E1128" s="139"/>
      <c r="F1128" s="140"/>
      <c r="G1128" s="139"/>
      <c r="H1128" s="139"/>
      <c r="I1128" s="139"/>
      <c r="J1128" s="139"/>
      <c r="K1128" s="139"/>
      <c r="L1128" s="139"/>
      <c r="M1128" s="140"/>
      <c r="N1128" s="174"/>
      <c r="O1128" s="174"/>
      <c r="P1128" s="174"/>
      <c r="Q1128" s="141"/>
      <c r="U1128" s="142"/>
      <c r="V1128" s="142"/>
      <c r="W1128" s="142"/>
      <c r="X1128" s="142"/>
      <c r="Y1128" s="142"/>
    </row>
    <row r="1129" spans="1:25" ht="12.75" customHeight="1" x14ac:dyDescent="0.25">
      <c r="A1129" s="959" t="s">
        <v>411</v>
      </c>
      <c r="B1129" s="960"/>
      <c r="C1129" s="960"/>
      <c r="D1129" s="960"/>
      <c r="E1129" s="960"/>
      <c r="F1129" s="960"/>
      <c r="G1129" s="960"/>
      <c r="H1129" s="960"/>
      <c r="I1129" s="960"/>
      <c r="J1129" s="960"/>
      <c r="K1129" s="961"/>
      <c r="L1129" s="172" t="s">
        <v>56</v>
      </c>
      <c r="M1129" s="173">
        <f>D1131</f>
        <v>7.1467500000000008</v>
      </c>
      <c r="N1129" s="957"/>
      <c r="O1129" s="958"/>
      <c r="P1129" s="958"/>
      <c r="Q1129" s="141"/>
      <c r="U1129" s="142"/>
      <c r="V1129" s="142"/>
      <c r="W1129" s="142"/>
      <c r="X1129" s="142"/>
      <c r="Y1129" s="142"/>
    </row>
    <row r="1130" spans="1:25" ht="12.75" customHeight="1" x14ac:dyDescent="0.25">
      <c r="A1130" s="139" t="s">
        <v>2176</v>
      </c>
      <c r="B1130" s="139" t="s">
        <v>2164</v>
      </c>
      <c r="C1130" s="139" t="s">
        <v>2163</v>
      </c>
      <c r="D1130" s="139" t="s">
        <v>2323</v>
      </c>
      <c r="E1130" s="139"/>
      <c r="G1130" s="139"/>
      <c r="H1130" s="139"/>
      <c r="I1130" s="139"/>
      <c r="J1130" s="139"/>
      <c r="K1130" s="139"/>
      <c r="L1130" s="139"/>
      <c r="M1130" s="140"/>
      <c r="N1130" s="174"/>
      <c r="O1130" s="174"/>
      <c r="P1130" s="174"/>
      <c r="Q1130" s="141"/>
      <c r="U1130" s="142"/>
      <c r="V1130" s="142"/>
      <c r="W1130" s="142"/>
      <c r="X1130" s="142"/>
      <c r="Y1130" s="142"/>
    </row>
    <row r="1131" spans="1:25" ht="15.75" x14ac:dyDescent="0.25">
      <c r="A1131" s="140" t="s">
        <v>2652</v>
      </c>
      <c r="B1131" s="140">
        <f>A1089</f>
        <v>28.587000000000003</v>
      </c>
      <c r="C1131" s="139">
        <v>0.25</v>
      </c>
      <c r="D1131" s="140">
        <f>B1131*C1131</f>
        <v>7.1467500000000008</v>
      </c>
      <c r="E1131" s="139"/>
      <c r="H1131" s="139"/>
      <c r="I1131" s="139"/>
      <c r="J1131" s="139"/>
      <c r="K1131" s="139"/>
      <c r="L1131" s="139"/>
      <c r="M1131" s="140"/>
      <c r="N1131" s="174"/>
      <c r="O1131" s="174"/>
      <c r="P1131" s="174"/>
      <c r="Q1131" s="141"/>
      <c r="U1131" s="142"/>
      <c r="V1131" s="142"/>
      <c r="W1131" s="142"/>
      <c r="X1131" s="142"/>
      <c r="Y1131" s="142"/>
    </row>
    <row r="1132" spans="1:25" ht="15.75" x14ac:dyDescent="0.25">
      <c r="A1132" s="140"/>
      <c r="B1132" s="140"/>
      <c r="C1132" s="139"/>
      <c r="D1132" s="139"/>
      <c r="E1132" s="139"/>
      <c r="F1132" s="140"/>
      <c r="G1132" s="139"/>
      <c r="H1132" s="139"/>
      <c r="I1132" s="139"/>
      <c r="J1132" s="139"/>
      <c r="K1132" s="139"/>
      <c r="L1132" s="139"/>
      <c r="M1132" s="140"/>
      <c r="N1132" s="174"/>
      <c r="O1132" s="174"/>
      <c r="P1132" s="174"/>
      <c r="Q1132" s="141"/>
      <c r="U1132" s="142"/>
      <c r="V1132" s="142"/>
      <c r="W1132" s="142"/>
      <c r="X1132" s="142"/>
      <c r="Y1132" s="142"/>
    </row>
    <row r="1133" spans="1:25" ht="15.75" x14ac:dyDescent="0.25">
      <c r="A1133" s="139" t="s">
        <v>2654</v>
      </c>
      <c r="B1133" s="140"/>
      <c r="C1133" s="139"/>
      <c r="D1133" s="139"/>
      <c r="E1133" s="139"/>
      <c r="F1133" s="140"/>
      <c r="G1133" s="139"/>
      <c r="H1133" s="139"/>
      <c r="I1133" s="139"/>
      <c r="J1133" s="139"/>
      <c r="K1133" s="139"/>
      <c r="L1133" s="139"/>
      <c r="M1133" s="140"/>
      <c r="N1133" s="174"/>
      <c r="O1133" s="174"/>
      <c r="P1133" s="174"/>
      <c r="Q1133" s="141"/>
      <c r="U1133" s="142"/>
      <c r="V1133" s="142"/>
      <c r="W1133" s="142"/>
      <c r="X1133" s="142"/>
      <c r="Y1133" s="142"/>
    </row>
    <row r="1134" spans="1:25" ht="15.75" x14ac:dyDescent="0.25">
      <c r="A1134" s="140"/>
      <c r="B1134" s="140"/>
      <c r="C1134" s="139"/>
      <c r="D1134" s="139"/>
      <c r="E1134" s="139"/>
      <c r="F1134" s="140"/>
      <c r="G1134" s="139"/>
      <c r="H1134" s="139"/>
      <c r="I1134" s="139"/>
      <c r="J1134" s="139"/>
      <c r="K1134" s="139"/>
      <c r="L1134" s="139"/>
      <c r="M1134" s="140"/>
      <c r="N1134" s="174"/>
      <c r="O1134" s="174"/>
      <c r="P1134" s="174"/>
      <c r="Q1134" s="141"/>
      <c r="U1134" s="142"/>
      <c r="V1134" s="142"/>
      <c r="W1134" s="142"/>
      <c r="X1134" s="142"/>
      <c r="Y1134" s="142"/>
    </row>
    <row r="1135" spans="1:25" ht="12.75" customHeight="1" x14ac:dyDescent="0.25">
      <c r="A1135" s="959" t="s">
        <v>444</v>
      </c>
      <c r="B1135" s="960"/>
      <c r="C1135" s="960"/>
      <c r="D1135" s="960"/>
      <c r="E1135" s="960"/>
      <c r="F1135" s="960"/>
      <c r="G1135" s="960"/>
      <c r="H1135" s="960"/>
      <c r="I1135" s="960"/>
      <c r="J1135" s="960"/>
      <c r="K1135" s="961"/>
      <c r="L1135" s="172" t="s">
        <v>52</v>
      </c>
      <c r="M1135" s="173">
        <f>A1137</f>
        <v>107.5</v>
      </c>
      <c r="N1135" s="957"/>
      <c r="O1135" s="958"/>
      <c r="P1135" s="958"/>
      <c r="Q1135" s="141"/>
      <c r="U1135" s="142"/>
      <c r="V1135" s="142"/>
      <c r="W1135" s="142"/>
      <c r="X1135" s="142"/>
      <c r="Y1135" s="142"/>
    </row>
    <row r="1136" spans="1:25" ht="12.75" customHeight="1" x14ac:dyDescent="0.25">
      <c r="A1136" s="139" t="s">
        <v>2164</v>
      </c>
      <c r="B1136" s="139" t="s">
        <v>2243</v>
      </c>
      <c r="C1136" s="139"/>
      <c r="D1136" s="139"/>
      <c r="E1136" s="139"/>
      <c r="F1136" s="139"/>
      <c r="G1136" s="139"/>
      <c r="H1136" s="139"/>
      <c r="I1136" s="139"/>
      <c r="J1136" s="139"/>
      <c r="K1136" s="139"/>
      <c r="L1136" s="139"/>
      <c r="M1136" s="140"/>
      <c r="N1136" s="174"/>
      <c r="O1136" s="183"/>
      <c r="P1136" s="174"/>
      <c r="Q1136" s="141"/>
      <c r="U1136" s="142"/>
      <c r="V1136" s="142"/>
      <c r="W1136" s="142"/>
      <c r="X1136" s="142"/>
      <c r="Y1136" s="142"/>
    </row>
    <row r="1137" spans="1:25" ht="12.75" customHeight="1" x14ac:dyDescent="0.25">
      <c r="A1137" s="140">
        <v>107.5</v>
      </c>
      <c r="B1137" s="184" t="s">
        <v>2655</v>
      </c>
      <c r="C1137" s="184"/>
      <c r="D1137" s="184"/>
      <c r="E1137" s="184"/>
      <c r="F1137" s="184"/>
      <c r="G1137" s="184"/>
      <c r="H1137" s="184"/>
      <c r="I1137" s="139"/>
      <c r="J1137" s="139"/>
      <c r="K1137" s="139"/>
      <c r="L1137" s="139"/>
      <c r="M1137" s="140"/>
      <c r="N1137" s="174"/>
      <c r="O1137" s="174"/>
      <c r="P1137" s="174"/>
      <c r="Q1137" s="141"/>
      <c r="U1137" s="142"/>
      <c r="V1137" s="142"/>
      <c r="W1137" s="142"/>
      <c r="X1137" s="142"/>
      <c r="Y1137" s="142"/>
    </row>
    <row r="1138" spans="1:25" ht="12.75" customHeight="1" x14ac:dyDescent="0.25">
      <c r="A1138" s="140"/>
      <c r="B1138" s="139"/>
      <c r="C1138" s="139"/>
      <c r="D1138" s="139"/>
      <c r="E1138" s="139"/>
      <c r="F1138" s="139"/>
      <c r="G1138" s="139"/>
      <c r="H1138" s="139"/>
      <c r="I1138" s="139"/>
      <c r="J1138" s="139"/>
      <c r="K1138" s="139"/>
      <c r="L1138" s="139"/>
      <c r="M1138" s="140"/>
      <c r="N1138" s="174"/>
      <c r="O1138" s="174"/>
      <c r="P1138" s="174"/>
      <c r="Q1138" s="141"/>
      <c r="U1138" s="142"/>
      <c r="V1138" s="142"/>
      <c r="W1138" s="142"/>
      <c r="X1138" s="142"/>
      <c r="Y1138" s="142"/>
    </row>
    <row r="1139" spans="1:25" ht="12.75" customHeight="1" x14ac:dyDescent="0.25">
      <c r="A1139" s="959" t="s">
        <v>358</v>
      </c>
      <c r="B1139" s="960"/>
      <c r="C1139" s="960"/>
      <c r="D1139" s="960"/>
      <c r="E1139" s="960"/>
      <c r="F1139" s="960"/>
      <c r="G1139" s="960"/>
      <c r="H1139" s="960"/>
      <c r="I1139" s="960"/>
      <c r="J1139" s="960"/>
      <c r="K1139" s="961"/>
      <c r="L1139" s="172" t="s">
        <v>56</v>
      </c>
      <c r="M1139" s="173">
        <f>A1141</f>
        <v>6.6</v>
      </c>
      <c r="N1139" s="957"/>
      <c r="O1139" s="958"/>
      <c r="P1139" s="958"/>
      <c r="Q1139" s="141"/>
      <c r="U1139" s="142"/>
      <c r="V1139" s="142"/>
      <c r="W1139" s="142"/>
      <c r="X1139" s="142"/>
      <c r="Y1139" s="142"/>
    </row>
    <row r="1140" spans="1:25" ht="12.75" customHeight="1" x14ac:dyDescent="0.25">
      <c r="A1140" s="139" t="s">
        <v>2299</v>
      </c>
      <c r="B1140" s="139"/>
      <c r="C1140" s="139"/>
      <c r="D1140" s="139"/>
      <c r="E1140" s="139"/>
      <c r="F1140" s="139"/>
      <c r="G1140" s="139"/>
      <c r="H1140" s="139"/>
      <c r="I1140" s="139"/>
      <c r="J1140" s="139"/>
      <c r="K1140" s="139"/>
      <c r="L1140" s="139"/>
      <c r="M1140" s="140"/>
      <c r="N1140" s="174"/>
      <c r="O1140" s="174"/>
      <c r="P1140" s="174"/>
      <c r="Q1140" s="141"/>
      <c r="U1140" s="142"/>
      <c r="V1140" s="142"/>
      <c r="W1140" s="142"/>
      <c r="X1140" s="142"/>
      <c r="Y1140" s="142"/>
    </row>
    <row r="1141" spans="1:25" ht="12.75" customHeight="1" x14ac:dyDescent="0.25">
      <c r="A1141" s="140">
        <f>(0.15*8.5*2)+(0.15*13.5*2)</f>
        <v>6.6</v>
      </c>
      <c r="B1141" s="139" t="s">
        <v>2656</v>
      </c>
      <c r="C1141" s="139"/>
      <c r="D1141" s="139"/>
      <c r="E1141" s="244"/>
      <c r="F1141" s="139"/>
      <c r="G1141" s="139"/>
      <c r="H1141" s="243" t="s">
        <v>2657</v>
      </c>
      <c r="I1141" s="139"/>
      <c r="J1141" s="139"/>
      <c r="K1141" s="139"/>
      <c r="L1141" s="139"/>
      <c r="M1141" s="140"/>
      <c r="N1141" s="174"/>
      <c r="O1141" s="174"/>
      <c r="P1141" s="174"/>
      <c r="Q1141" s="141"/>
      <c r="U1141" s="142"/>
      <c r="V1141" s="142"/>
      <c r="W1141" s="142"/>
      <c r="X1141" s="142"/>
      <c r="Y1141" s="142"/>
    </row>
    <row r="1142" spans="1:25" ht="12.75" customHeight="1" x14ac:dyDescent="0.25">
      <c r="A1142" s="140"/>
      <c r="B1142" s="139"/>
      <c r="C1142" s="139"/>
      <c r="D1142" s="139"/>
      <c r="E1142" s="139"/>
      <c r="F1142" s="139"/>
      <c r="G1142" s="139"/>
      <c r="H1142" s="139"/>
      <c r="I1142" s="139"/>
      <c r="J1142" s="139"/>
      <c r="K1142" s="139"/>
      <c r="L1142" s="139"/>
      <c r="M1142" s="140"/>
      <c r="N1142" s="174"/>
      <c r="O1142" s="174"/>
      <c r="P1142" s="174"/>
      <c r="Q1142" s="141"/>
      <c r="U1142" s="142"/>
      <c r="V1142" s="142"/>
      <c r="W1142" s="142"/>
      <c r="X1142" s="142"/>
      <c r="Y1142" s="142"/>
    </row>
    <row r="1143" spans="1:25" ht="12.75" customHeight="1" x14ac:dyDescent="0.25">
      <c r="A1143" s="959" t="s">
        <v>448</v>
      </c>
      <c r="B1143" s="960"/>
      <c r="C1143" s="960"/>
      <c r="D1143" s="960"/>
      <c r="E1143" s="960"/>
      <c r="F1143" s="960"/>
      <c r="G1143" s="960"/>
      <c r="H1143" s="960"/>
      <c r="I1143" s="960"/>
      <c r="J1143" s="960"/>
      <c r="K1143" s="961"/>
      <c r="L1143" s="172" t="s">
        <v>2569</v>
      </c>
      <c r="M1143" s="245">
        <f>E1145</f>
        <v>76.784399999999991</v>
      </c>
      <c r="N1143" s="957"/>
      <c r="O1143" s="958"/>
      <c r="P1143" s="958"/>
      <c r="Q1143" s="141"/>
      <c r="U1143" s="142"/>
      <c r="V1143" s="142"/>
      <c r="W1143" s="142"/>
      <c r="X1143" s="142"/>
      <c r="Y1143" s="142"/>
    </row>
    <row r="1144" spans="1:25" ht="15.75" x14ac:dyDescent="0.25">
      <c r="A1144" s="139" t="s">
        <v>2176</v>
      </c>
      <c r="B1144" s="139"/>
      <c r="C1144" s="139"/>
      <c r="D1144" s="139" t="s">
        <v>2658</v>
      </c>
      <c r="E1144" s="139" t="s">
        <v>336</v>
      </c>
      <c r="F1144" s="139"/>
      <c r="G1144" s="139"/>
      <c r="H1144" s="139"/>
      <c r="I1144" s="139"/>
      <c r="J1144" s="139"/>
      <c r="K1144" s="139"/>
      <c r="L1144" s="139"/>
      <c r="M1144" s="140"/>
      <c r="N1144" s="174"/>
      <c r="O1144" s="174"/>
      <c r="P1144" s="174"/>
      <c r="Q1144" s="141"/>
      <c r="U1144" s="142"/>
      <c r="V1144" s="142"/>
      <c r="W1144" s="142"/>
      <c r="X1144" s="142"/>
      <c r="Y1144" s="142"/>
    </row>
    <row r="1145" spans="1:25" ht="15.75" x14ac:dyDescent="0.25">
      <c r="A1145" s="139" t="s">
        <v>2659</v>
      </c>
      <c r="B1145" s="139"/>
      <c r="C1145" s="139"/>
      <c r="D1145" s="139">
        <v>0.154</v>
      </c>
      <c r="E1145" s="244">
        <f>(17.24*10)*0.154+(27.12*10)*0.154+(0.25*8*10)*0.154+(0.25*14*10)*0.154</f>
        <v>76.784399999999991</v>
      </c>
      <c r="F1145" s="246" t="s">
        <v>2660</v>
      </c>
      <c r="G1145" s="139"/>
      <c r="I1145" s="139"/>
      <c r="J1145" s="139"/>
      <c r="K1145" s="139"/>
      <c r="L1145" s="139"/>
      <c r="M1145" s="140"/>
      <c r="N1145" s="174"/>
      <c r="O1145" s="174"/>
      <c r="P1145" s="174"/>
      <c r="Q1145" s="141"/>
      <c r="U1145" s="142"/>
      <c r="V1145" s="142"/>
      <c r="W1145" s="142"/>
      <c r="X1145" s="142"/>
      <c r="Y1145" s="142"/>
    </row>
    <row r="1146" spans="1:25" ht="15.75" x14ac:dyDescent="0.25">
      <c r="A1146" s="139"/>
      <c r="B1146" s="139"/>
      <c r="C1146" s="139"/>
      <c r="D1146" s="139"/>
      <c r="E1146" s="244"/>
      <c r="F1146" s="139"/>
      <c r="G1146" s="139"/>
      <c r="H1146" s="247"/>
      <c r="I1146" s="139"/>
      <c r="J1146" s="139"/>
      <c r="K1146" s="139"/>
      <c r="L1146" s="139"/>
      <c r="M1146" s="140"/>
      <c r="N1146" s="174"/>
      <c r="O1146" s="174"/>
      <c r="P1146" s="174"/>
      <c r="Q1146" s="141"/>
      <c r="U1146" s="142"/>
      <c r="V1146" s="142"/>
      <c r="W1146" s="142"/>
      <c r="X1146" s="142"/>
      <c r="Y1146" s="142"/>
    </row>
    <row r="1147" spans="1:25" ht="15.75" x14ac:dyDescent="0.25">
      <c r="A1147" s="139"/>
      <c r="B1147" s="139"/>
      <c r="C1147" s="139"/>
      <c r="D1147" s="139"/>
      <c r="E1147" s="244"/>
      <c r="F1147" s="139"/>
      <c r="G1147" s="139"/>
      <c r="H1147" s="247"/>
      <c r="I1147" s="139"/>
      <c r="J1147" s="139"/>
      <c r="K1147" s="139"/>
      <c r="L1147" s="139"/>
      <c r="M1147" s="140"/>
      <c r="N1147" s="174"/>
      <c r="O1147" s="174"/>
      <c r="P1147" s="174"/>
      <c r="Q1147" s="141"/>
      <c r="U1147" s="142"/>
      <c r="V1147" s="142"/>
      <c r="W1147" s="142"/>
      <c r="X1147" s="142"/>
      <c r="Y1147" s="142"/>
    </row>
    <row r="1148" spans="1:25" ht="15.75" x14ac:dyDescent="0.25">
      <c r="A1148" s="139"/>
      <c r="B1148" s="139"/>
      <c r="C1148" s="139"/>
      <c r="D1148" s="139"/>
      <c r="E1148" s="244"/>
      <c r="F1148" s="139"/>
      <c r="G1148" s="139"/>
      <c r="H1148" s="247"/>
      <c r="I1148" s="139"/>
      <c r="J1148" s="139"/>
      <c r="K1148" s="139"/>
      <c r="L1148" s="139"/>
      <c r="M1148" s="140"/>
      <c r="N1148" s="174"/>
      <c r="O1148" s="174"/>
      <c r="P1148" s="174"/>
      <c r="Q1148" s="141"/>
      <c r="U1148" s="142"/>
      <c r="V1148" s="142"/>
      <c r="W1148" s="142"/>
      <c r="X1148" s="142"/>
      <c r="Y1148" s="142"/>
    </row>
    <row r="1149" spans="1:25" ht="15.75" x14ac:dyDescent="0.25">
      <c r="A1149" s="139"/>
      <c r="B1149" s="139"/>
      <c r="C1149" s="139"/>
      <c r="D1149" s="139"/>
      <c r="E1149" s="244"/>
      <c r="F1149" s="139"/>
      <c r="G1149" s="139"/>
      <c r="H1149" s="247"/>
      <c r="I1149" s="139"/>
      <c r="J1149" s="139"/>
      <c r="K1149" s="139"/>
      <c r="L1149" s="139"/>
      <c r="M1149" s="140"/>
      <c r="N1149" s="174"/>
      <c r="O1149" s="174"/>
      <c r="P1149" s="174"/>
      <c r="Q1149" s="141"/>
      <c r="U1149" s="142"/>
      <c r="V1149" s="142"/>
      <c r="W1149" s="142"/>
      <c r="X1149" s="142"/>
      <c r="Y1149" s="142"/>
    </row>
    <row r="1150" spans="1:25" ht="15.75" x14ac:dyDescent="0.25">
      <c r="A1150" s="139"/>
      <c r="B1150" s="139"/>
      <c r="C1150" s="139"/>
      <c r="D1150" s="139"/>
      <c r="E1150" s="244"/>
      <c r="F1150" s="139"/>
      <c r="G1150" s="139"/>
      <c r="H1150" s="247"/>
      <c r="I1150" s="139"/>
      <c r="J1150" s="139"/>
      <c r="K1150" s="139"/>
      <c r="L1150" s="139"/>
      <c r="M1150" s="140"/>
      <c r="N1150" s="174"/>
      <c r="O1150" s="174"/>
      <c r="P1150" s="174"/>
      <c r="Q1150" s="141"/>
      <c r="U1150" s="142"/>
      <c r="V1150" s="142"/>
      <c r="W1150" s="142"/>
      <c r="X1150" s="142"/>
      <c r="Y1150" s="142"/>
    </row>
    <row r="1151" spans="1:25" ht="15.75" x14ac:dyDescent="0.25">
      <c r="A1151" s="139"/>
      <c r="B1151" s="139"/>
      <c r="C1151" s="139"/>
      <c r="D1151" s="139"/>
      <c r="E1151" s="244"/>
      <c r="F1151" s="139"/>
      <c r="G1151" s="139"/>
      <c r="H1151" s="247"/>
      <c r="I1151" s="139"/>
      <c r="J1151" s="139"/>
      <c r="K1151" s="139"/>
      <c r="L1151" s="139"/>
      <c r="M1151" s="140"/>
      <c r="N1151" s="174"/>
      <c r="O1151" s="174"/>
      <c r="P1151" s="174"/>
      <c r="Q1151" s="141"/>
      <c r="U1151" s="142"/>
      <c r="V1151" s="142"/>
      <c r="W1151" s="142"/>
      <c r="X1151" s="142"/>
      <c r="Y1151" s="142"/>
    </row>
    <row r="1152" spans="1:25" ht="15.75" x14ac:dyDescent="0.25">
      <c r="A1152" s="139"/>
      <c r="B1152" s="139"/>
      <c r="C1152" s="139"/>
      <c r="D1152" s="139"/>
      <c r="E1152" s="244"/>
      <c r="F1152" s="139"/>
      <c r="G1152" s="139"/>
      <c r="H1152" s="247"/>
      <c r="I1152" s="139"/>
      <c r="J1152" s="139"/>
      <c r="K1152" s="139"/>
      <c r="L1152" s="139"/>
      <c r="M1152" s="140"/>
      <c r="N1152" s="174"/>
      <c r="O1152" s="174"/>
      <c r="P1152" s="174"/>
      <c r="Q1152" s="141"/>
      <c r="U1152" s="142"/>
      <c r="V1152" s="142"/>
      <c r="W1152" s="142"/>
      <c r="X1152" s="142"/>
      <c r="Y1152" s="142"/>
    </row>
    <row r="1153" spans="1:25" ht="15.75" x14ac:dyDescent="0.25">
      <c r="A1153" s="139"/>
      <c r="B1153" s="139"/>
      <c r="C1153" s="139"/>
      <c r="D1153" s="139"/>
      <c r="E1153" s="244"/>
      <c r="F1153" s="139"/>
      <c r="G1153" s="139"/>
      <c r="H1153" s="247"/>
      <c r="I1153" s="139"/>
      <c r="J1153" s="139"/>
      <c r="K1153" s="139"/>
      <c r="L1153" s="139"/>
      <c r="M1153" s="140"/>
      <c r="N1153" s="174"/>
      <c r="O1153" s="174"/>
      <c r="P1153" s="174"/>
      <c r="Q1153" s="141"/>
      <c r="U1153" s="142"/>
      <c r="V1153" s="142"/>
      <c r="W1153" s="142"/>
      <c r="X1153" s="142"/>
      <c r="Y1153" s="142"/>
    </row>
    <row r="1154" spans="1:25" ht="15.75" x14ac:dyDescent="0.25">
      <c r="A1154" s="139"/>
      <c r="B1154" s="139"/>
      <c r="C1154" s="139"/>
      <c r="D1154" s="139"/>
      <c r="E1154" s="244"/>
      <c r="F1154" s="139"/>
      <c r="G1154" s="139"/>
      <c r="H1154" s="247"/>
      <c r="I1154" s="139"/>
      <c r="J1154" s="139"/>
      <c r="K1154" s="139"/>
      <c r="L1154" s="139"/>
      <c r="M1154" s="140"/>
      <c r="N1154" s="174"/>
      <c r="O1154" s="174"/>
      <c r="P1154" s="174"/>
      <c r="Q1154" s="141"/>
      <c r="U1154" s="142"/>
      <c r="V1154" s="142"/>
      <c r="W1154" s="142"/>
      <c r="X1154" s="142"/>
      <c r="Y1154" s="142"/>
    </row>
    <row r="1155" spans="1:25" ht="15.75" x14ac:dyDescent="0.25">
      <c r="A1155" s="139"/>
      <c r="B1155" s="139"/>
      <c r="C1155" s="139"/>
      <c r="D1155" s="139"/>
      <c r="E1155" s="244"/>
      <c r="F1155" s="139"/>
      <c r="G1155" s="139"/>
      <c r="H1155" s="247"/>
      <c r="I1155" s="139"/>
      <c r="J1155" s="139"/>
      <c r="K1155" s="139"/>
      <c r="L1155" s="139"/>
      <c r="M1155" s="140"/>
      <c r="N1155" s="174"/>
      <c r="O1155" s="174"/>
      <c r="P1155" s="174"/>
      <c r="Q1155" s="141"/>
      <c r="U1155" s="142"/>
      <c r="V1155" s="142"/>
      <c r="W1155" s="142"/>
      <c r="X1155" s="142"/>
      <c r="Y1155" s="142"/>
    </row>
    <row r="1156" spans="1:25" ht="15.75" x14ac:dyDescent="0.25">
      <c r="A1156" s="139"/>
      <c r="B1156" s="139"/>
      <c r="C1156" s="139"/>
      <c r="D1156" s="139"/>
      <c r="E1156" s="244"/>
      <c r="F1156" s="139"/>
      <c r="G1156" s="139"/>
      <c r="H1156" s="247"/>
      <c r="I1156" s="139"/>
      <c r="J1156" s="139"/>
      <c r="K1156" s="139"/>
      <c r="L1156" s="139"/>
      <c r="M1156" s="140"/>
      <c r="N1156" s="174"/>
      <c r="O1156" s="174"/>
      <c r="P1156" s="174"/>
      <c r="Q1156" s="141"/>
      <c r="U1156" s="142"/>
      <c r="V1156" s="142"/>
      <c r="W1156" s="142"/>
      <c r="X1156" s="142"/>
      <c r="Y1156" s="142"/>
    </row>
    <row r="1157" spans="1:25" ht="15.75" x14ac:dyDescent="0.25">
      <c r="A1157" s="139"/>
      <c r="B1157" s="139"/>
      <c r="C1157" s="139"/>
      <c r="D1157" s="139"/>
      <c r="E1157" s="244"/>
      <c r="F1157" s="139"/>
      <c r="G1157" s="139"/>
      <c r="H1157" s="247"/>
      <c r="I1157" s="139"/>
      <c r="J1157" s="139"/>
      <c r="K1157" s="139"/>
      <c r="L1157" s="139"/>
      <c r="M1157" s="140"/>
      <c r="N1157" s="174"/>
      <c r="O1157" s="174"/>
      <c r="P1157" s="174"/>
      <c r="Q1157" s="141"/>
      <c r="U1157" s="142"/>
      <c r="V1157" s="142"/>
      <c r="W1157" s="142"/>
      <c r="X1157" s="142"/>
      <c r="Y1157" s="142"/>
    </row>
    <row r="1158" spans="1:25" ht="12.75" customHeight="1" x14ac:dyDescent="0.25">
      <c r="A1158" s="140"/>
      <c r="B1158" s="139"/>
      <c r="C1158" s="139"/>
      <c r="D1158" s="139"/>
      <c r="E1158" s="139"/>
      <c r="F1158" s="139"/>
      <c r="G1158" s="139"/>
      <c r="H1158" s="139"/>
      <c r="I1158" s="139"/>
      <c r="J1158" s="139"/>
      <c r="K1158" s="139"/>
      <c r="L1158" s="139"/>
      <c r="M1158" s="140"/>
      <c r="N1158" s="174"/>
      <c r="O1158" s="174"/>
      <c r="P1158" s="174"/>
      <c r="Q1158" s="141"/>
      <c r="U1158" s="142"/>
      <c r="V1158" s="142"/>
      <c r="W1158" s="142"/>
      <c r="X1158" s="142"/>
      <c r="Y1158" s="142"/>
    </row>
    <row r="1159" spans="1:25" ht="35.25" customHeight="1" x14ac:dyDescent="0.25">
      <c r="A1159" s="972" t="s">
        <v>451</v>
      </c>
      <c r="B1159" s="973"/>
      <c r="C1159" s="973"/>
      <c r="D1159" s="973"/>
      <c r="E1159" s="973"/>
      <c r="F1159" s="973"/>
      <c r="G1159" s="973"/>
      <c r="H1159" s="973"/>
      <c r="I1159" s="973"/>
      <c r="J1159" s="973"/>
      <c r="K1159" s="974"/>
      <c r="L1159" s="172" t="s">
        <v>2569</v>
      </c>
      <c r="M1159" s="245">
        <f>E1161</f>
        <v>68.98060000000001</v>
      </c>
      <c r="N1159" s="957"/>
      <c r="O1159" s="958"/>
      <c r="P1159" s="958"/>
      <c r="Q1159" s="141"/>
      <c r="U1159" s="142"/>
      <c r="V1159" s="142"/>
      <c r="W1159" s="142"/>
      <c r="X1159" s="142"/>
      <c r="Y1159" s="142"/>
    </row>
    <row r="1160" spans="1:25" ht="15.75" x14ac:dyDescent="0.25">
      <c r="A1160" s="139" t="s">
        <v>2176</v>
      </c>
      <c r="B1160" s="139"/>
      <c r="C1160" s="139"/>
      <c r="D1160" s="139" t="s">
        <v>2658</v>
      </c>
      <c r="E1160" s="139" t="s">
        <v>336</v>
      </c>
      <c r="F1160" s="139"/>
      <c r="G1160" s="139"/>
      <c r="H1160" s="139"/>
      <c r="I1160" s="139"/>
      <c r="J1160" s="139"/>
      <c r="K1160" s="139"/>
      <c r="L1160" s="139"/>
      <c r="M1160" s="140"/>
      <c r="N1160" s="174"/>
      <c r="O1160" s="174"/>
      <c r="P1160" s="174"/>
      <c r="Q1160" s="141"/>
      <c r="U1160" s="142"/>
      <c r="V1160" s="142"/>
      <c r="W1160" s="142"/>
      <c r="X1160" s="142"/>
      <c r="Y1160" s="142"/>
    </row>
    <row r="1161" spans="1:25" ht="15.75" x14ac:dyDescent="0.25">
      <c r="A1161" s="139" t="s">
        <v>2659</v>
      </c>
      <c r="B1161" s="139"/>
      <c r="C1161" s="139"/>
      <c r="D1161" s="139">
        <v>0.61699999999999999</v>
      </c>
      <c r="E1161" s="244">
        <f>((20*1.1)*0.617)+((20*1.05)*0.617)+((32*1.1)*0.617)+((32*1.05)*0.617)</f>
        <v>68.98060000000001</v>
      </c>
      <c r="F1161" s="246" t="s">
        <v>2661</v>
      </c>
      <c r="G1161" s="139"/>
      <c r="I1161" s="139"/>
      <c r="J1161" s="139"/>
      <c r="K1161" s="139"/>
      <c r="L1161" s="139"/>
      <c r="M1161" s="140"/>
      <c r="N1161" s="174"/>
      <c r="O1161" s="174"/>
      <c r="P1161" s="174"/>
      <c r="Q1161" s="141"/>
      <c r="U1161" s="142"/>
      <c r="V1161" s="142"/>
      <c r="W1161" s="142"/>
      <c r="X1161" s="142"/>
      <c r="Y1161" s="142"/>
    </row>
    <row r="1162" spans="1:25" ht="15.75" x14ac:dyDescent="0.25">
      <c r="A1162" s="139"/>
      <c r="B1162" s="139"/>
      <c r="C1162" s="139"/>
      <c r="D1162" s="139"/>
      <c r="E1162" s="244"/>
      <c r="F1162" s="139"/>
      <c r="G1162" s="139"/>
      <c r="H1162" s="247"/>
      <c r="I1162" s="139"/>
      <c r="J1162" s="139"/>
      <c r="K1162" s="139"/>
      <c r="L1162" s="139"/>
      <c r="M1162" s="140"/>
      <c r="N1162" s="174"/>
      <c r="O1162" s="174"/>
      <c r="P1162" s="174"/>
      <c r="Q1162" s="141"/>
      <c r="U1162" s="142"/>
      <c r="V1162" s="142"/>
      <c r="W1162" s="142"/>
      <c r="X1162" s="142"/>
      <c r="Y1162" s="142"/>
    </row>
    <row r="1163" spans="1:25" ht="15.75" x14ac:dyDescent="0.25">
      <c r="A1163" s="139"/>
      <c r="B1163" s="139"/>
      <c r="C1163" s="139"/>
      <c r="D1163" s="139"/>
      <c r="E1163" s="244"/>
      <c r="F1163" s="139"/>
      <c r="G1163" s="139"/>
      <c r="H1163" s="247"/>
      <c r="I1163" s="139"/>
      <c r="J1163" s="139"/>
      <c r="K1163" s="139"/>
      <c r="L1163" s="139"/>
      <c r="M1163" s="140"/>
      <c r="N1163" s="174"/>
      <c r="O1163" s="174"/>
      <c r="P1163" s="174"/>
      <c r="Q1163" s="141"/>
      <c r="U1163" s="142"/>
      <c r="V1163" s="142"/>
      <c r="W1163" s="142"/>
      <c r="X1163" s="142"/>
      <c r="Y1163" s="142"/>
    </row>
    <row r="1164" spans="1:25" ht="15.75" x14ac:dyDescent="0.25">
      <c r="A1164" s="139"/>
      <c r="B1164" s="139"/>
      <c r="C1164" s="139"/>
      <c r="D1164" s="139"/>
      <c r="E1164" s="244"/>
      <c r="F1164" s="139"/>
      <c r="G1164" s="139"/>
      <c r="H1164" s="247"/>
      <c r="I1164" s="139"/>
      <c r="J1164" s="139"/>
      <c r="K1164" s="139"/>
      <c r="L1164" s="139"/>
      <c r="M1164" s="140"/>
      <c r="N1164" s="174"/>
      <c r="O1164" s="174"/>
      <c r="P1164" s="174"/>
      <c r="Q1164" s="141"/>
      <c r="U1164" s="142"/>
      <c r="V1164" s="142"/>
      <c r="W1164" s="142"/>
      <c r="X1164" s="142"/>
      <c r="Y1164" s="142"/>
    </row>
    <row r="1165" spans="1:25" ht="15.75" x14ac:dyDescent="0.25">
      <c r="A1165" s="139"/>
      <c r="B1165" s="139"/>
      <c r="C1165" s="139"/>
      <c r="D1165" s="139"/>
      <c r="E1165" s="244"/>
      <c r="F1165" s="139"/>
      <c r="G1165" s="139"/>
      <c r="H1165" s="247"/>
      <c r="I1165" s="139"/>
      <c r="J1165" s="139"/>
      <c r="K1165" s="139"/>
      <c r="L1165" s="139"/>
      <c r="M1165" s="140"/>
      <c r="N1165" s="174"/>
      <c r="O1165" s="174"/>
      <c r="P1165" s="174"/>
      <c r="Q1165" s="141"/>
      <c r="U1165" s="142"/>
      <c r="V1165" s="142"/>
      <c r="W1165" s="142"/>
      <c r="X1165" s="142"/>
      <c r="Y1165" s="142"/>
    </row>
    <row r="1166" spans="1:25" ht="15.75" x14ac:dyDescent="0.25">
      <c r="A1166" s="139"/>
      <c r="B1166" s="139"/>
      <c r="C1166" s="139"/>
      <c r="D1166" s="139"/>
      <c r="E1166" s="244"/>
      <c r="F1166" s="139"/>
      <c r="G1166" s="139"/>
      <c r="H1166" s="247"/>
      <c r="I1166" s="139"/>
      <c r="J1166" s="139"/>
      <c r="K1166" s="139"/>
      <c r="L1166" s="139"/>
      <c r="M1166" s="140"/>
      <c r="N1166" s="174"/>
      <c r="O1166" s="174"/>
      <c r="P1166" s="174"/>
      <c r="Q1166" s="141"/>
      <c r="U1166" s="142"/>
      <c r="V1166" s="142"/>
      <c r="W1166" s="142"/>
      <c r="X1166" s="142"/>
      <c r="Y1166" s="142"/>
    </row>
    <row r="1167" spans="1:25" ht="15.75" x14ac:dyDescent="0.25">
      <c r="A1167" s="139"/>
      <c r="B1167" s="139"/>
      <c r="C1167" s="139"/>
      <c r="D1167" s="139"/>
      <c r="E1167" s="244"/>
      <c r="F1167" s="139"/>
      <c r="G1167" s="139"/>
      <c r="H1167" s="247"/>
      <c r="I1167" s="139"/>
      <c r="J1167" s="139"/>
      <c r="K1167" s="139"/>
      <c r="L1167" s="139"/>
      <c r="M1167" s="140"/>
      <c r="N1167" s="174"/>
      <c r="O1167" s="174"/>
      <c r="P1167" s="174"/>
      <c r="Q1167" s="141"/>
      <c r="U1167" s="142"/>
      <c r="V1167" s="142"/>
      <c r="W1167" s="142"/>
      <c r="X1167" s="142"/>
      <c r="Y1167" s="142"/>
    </row>
    <row r="1168" spans="1:25" ht="15.75" x14ac:dyDescent="0.25">
      <c r="A1168" s="139"/>
      <c r="B1168" s="139"/>
      <c r="C1168" s="139"/>
      <c r="D1168" s="139"/>
      <c r="E1168" s="244"/>
      <c r="F1168" s="139"/>
      <c r="G1168" s="139"/>
      <c r="H1168" s="247"/>
      <c r="I1168" s="139"/>
      <c r="J1168" s="139"/>
      <c r="K1168" s="139"/>
      <c r="L1168" s="139"/>
      <c r="M1168" s="140"/>
      <c r="N1168" s="174"/>
      <c r="O1168" s="174"/>
      <c r="P1168" s="174"/>
      <c r="Q1168" s="141"/>
      <c r="U1168" s="142"/>
      <c r="V1168" s="142"/>
      <c r="W1168" s="142"/>
      <c r="X1168" s="142"/>
      <c r="Y1168" s="142"/>
    </row>
    <row r="1169" spans="1:25" ht="15.75" x14ac:dyDescent="0.25">
      <c r="A1169" s="139"/>
      <c r="B1169" s="139"/>
      <c r="C1169" s="139"/>
      <c r="D1169" s="139"/>
      <c r="E1169" s="244"/>
      <c r="F1169" s="139"/>
      <c r="G1169" s="139"/>
      <c r="H1169" s="247"/>
      <c r="I1169" s="139"/>
      <c r="J1169" s="139"/>
      <c r="K1169" s="139"/>
      <c r="L1169" s="139"/>
      <c r="M1169" s="140"/>
      <c r="N1169" s="174"/>
      <c r="O1169" s="174"/>
      <c r="P1169" s="174"/>
      <c r="Q1169" s="141"/>
      <c r="U1169" s="142"/>
      <c r="V1169" s="142"/>
      <c r="W1169" s="142"/>
      <c r="X1169" s="142"/>
      <c r="Y1169" s="142"/>
    </row>
    <row r="1170" spans="1:25" ht="15.75" x14ac:dyDescent="0.25">
      <c r="A1170" s="139"/>
      <c r="B1170" s="139"/>
      <c r="C1170" s="139"/>
      <c r="D1170" s="139"/>
      <c r="E1170" s="244"/>
      <c r="F1170" s="139"/>
      <c r="G1170" s="139"/>
      <c r="H1170" s="247"/>
      <c r="I1170" s="139"/>
      <c r="J1170" s="139"/>
      <c r="K1170" s="139"/>
      <c r="L1170" s="139"/>
      <c r="M1170" s="140"/>
      <c r="N1170" s="174"/>
      <c r="O1170" s="174"/>
      <c r="P1170" s="174"/>
      <c r="Q1170" s="141"/>
      <c r="U1170" s="142"/>
      <c r="V1170" s="142"/>
      <c r="W1170" s="142"/>
      <c r="X1170" s="142"/>
      <c r="Y1170" s="142"/>
    </row>
    <row r="1171" spans="1:25" ht="15.75" x14ac:dyDescent="0.25">
      <c r="A1171" s="139"/>
      <c r="B1171" s="139"/>
      <c r="C1171" s="139"/>
      <c r="D1171" s="139"/>
      <c r="E1171" s="244"/>
      <c r="F1171" s="139"/>
      <c r="G1171" s="139"/>
      <c r="H1171" s="247"/>
      <c r="I1171" s="139"/>
      <c r="J1171" s="139"/>
      <c r="K1171" s="139"/>
      <c r="L1171" s="139"/>
      <c r="M1171" s="140"/>
      <c r="N1171" s="174"/>
      <c r="O1171" s="174"/>
      <c r="P1171" s="174"/>
      <c r="Q1171" s="141"/>
      <c r="U1171" s="142"/>
      <c r="V1171" s="142"/>
      <c r="W1171" s="142"/>
      <c r="X1171" s="142"/>
      <c r="Y1171" s="142"/>
    </row>
    <row r="1172" spans="1:25" ht="15.75" x14ac:dyDescent="0.25">
      <c r="A1172" s="139"/>
      <c r="B1172" s="139"/>
      <c r="C1172" s="139"/>
      <c r="D1172" s="139"/>
      <c r="E1172" s="244"/>
      <c r="F1172" s="139"/>
      <c r="G1172" s="139"/>
      <c r="H1172" s="247"/>
      <c r="I1172" s="139"/>
      <c r="J1172" s="139"/>
      <c r="K1172" s="139"/>
      <c r="L1172" s="139"/>
      <c r="M1172" s="140"/>
      <c r="N1172" s="174"/>
      <c r="O1172" s="174"/>
      <c r="P1172" s="174"/>
      <c r="Q1172" s="141"/>
      <c r="U1172" s="142"/>
      <c r="V1172" s="142"/>
      <c r="W1172" s="142"/>
      <c r="X1172" s="142"/>
      <c r="Y1172" s="142"/>
    </row>
    <row r="1173" spans="1:25" ht="12.75" customHeight="1" x14ac:dyDescent="0.25">
      <c r="A1173" s="140"/>
      <c r="B1173" s="139"/>
      <c r="C1173" s="139"/>
      <c r="D1173" s="139"/>
      <c r="E1173" s="139"/>
      <c r="F1173" s="139"/>
      <c r="G1173" s="139"/>
      <c r="H1173" s="139"/>
      <c r="I1173" s="139"/>
      <c r="J1173" s="139"/>
      <c r="K1173" s="139"/>
      <c r="L1173" s="139"/>
      <c r="M1173" s="140"/>
      <c r="N1173" s="174"/>
      <c r="O1173" s="174"/>
      <c r="P1173" s="174"/>
      <c r="Q1173" s="141"/>
      <c r="U1173" s="142"/>
      <c r="V1173" s="142"/>
      <c r="W1173" s="142"/>
      <c r="X1173" s="142"/>
      <c r="Y1173" s="142"/>
    </row>
    <row r="1174" spans="1:25" ht="12.75" customHeight="1" x14ac:dyDescent="0.25">
      <c r="A1174" s="959" t="s">
        <v>2662</v>
      </c>
      <c r="B1174" s="960"/>
      <c r="C1174" s="960"/>
      <c r="D1174" s="960"/>
      <c r="E1174" s="960"/>
      <c r="F1174" s="960"/>
      <c r="G1174" s="960"/>
      <c r="H1174" s="960"/>
      <c r="I1174" s="960"/>
      <c r="J1174" s="960"/>
      <c r="K1174" s="961"/>
      <c r="L1174" s="172" t="s">
        <v>52</v>
      </c>
      <c r="M1174" s="173">
        <f>E1178</f>
        <v>102.43600000000002</v>
      </c>
      <c r="N1174" s="957"/>
      <c r="O1174" s="958"/>
      <c r="P1174" s="958"/>
      <c r="Q1174" s="141"/>
      <c r="U1174" s="142"/>
      <c r="V1174" s="142"/>
      <c r="W1174" s="142"/>
      <c r="X1174" s="142"/>
      <c r="Y1174" s="142"/>
    </row>
    <row r="1175" spans="1:25" ht="12.75" customHeight="1" x14ac:dyDescent="0.25">
      <c r="A1175" s="139" t="s">
        <v>2176</v>
      </c>
      <c r="B1175" s="139" t="s">
        <v>2570</v>
      </c>
      <c r="C1175" s="139" t="s">
        <v>2162</v>
      </c>
      <c r="D1175" s="139" t="s">
        <v>2163</v>
      </c>
      <c r="E1175" s="139" t="s">
        <v>2215</v>
      </c>
      <c r="F1175" s="139" t="s">
        <v>2243</v>
      </c>
      <c r="G1175" s="139"/>
      <c r="H1175" s="139"/>
      <c r="I1175" s="139"/>
      <c r="J1175" s="139"/>
      <c r="K1175" s="139"/>
      <c r="L1175" s="139"/>
      <c r="M1175" s="140"/>
      <c r="N1175" s="174"/>
      <c r="O1175" s="174"/>
      <c r="P1175" s="174"/>
      <c r="Q1175" s="141"/>
      <c r="U1175" s="142"/>
      <c r="V1175" s="142"/>
      <c r="W1175" s="142"/>
      <c r="X1175" s="142"/>
      <c r="Y1175" s="142"/>
    </row>
    <row r="1176" spans="1:25" ht="12.75" customHeight="1" x14ac:dyDescent="0.25">
      <c r="A1176" s="140" t="s">
        <v>2663</v>
      </c>
      <c r="B1176" s="139">
        <v>4</v>
      </c>
      <c r="C1176" s="140">
        <f>8.49+13.5</f>
        <v>21.990000000000002</v>
      </c>
      <c r="D1176" s="139">
        <v>1.1000000000000001</v>
      </c>
      <c r="E1176" s="140">
        <f>D1176*C1176*B1176</f>
        <v>96.756000000000014</v>
      </c>
      <c r="F1176" s="139" t="s">
        <v>2664</v>
      </c>
      <c r="G1176" s="139"/>
      <c r="H1176" s="139"/>
      <c r="I1176" s="139"/>
      <c r="J1176" s="139"/>
      <c r="K1176" s="139"/>
      <c r="L1176" s="139"/>
      <c r="M1176" s="140"/>
      <c r="N1176" s="174"/>
      <c r="O1176" s="174"/>
      <c r="P1176" s="174"/>
      <c r="Q1176" s="141"/>
      <c r="U1176" s="142"/>
      <c r="V1176" s="142"/>
      <c r="W1176" s="142"/>
      <c r="X1176" s="142"/>
      <c r="Y1176" s="142"/>
    </row>
    <row r="1177" spans="1:25" ht="12.75" customHeight="1" x14ac:dyDescent="0.25">
      <c r="A1177" s="140" t="s">
        <v>2665</v>
      </c>
      <c r="B1177" s="139"/>
      <c r="D1177" s="139"/>
      <c r="E1177" s="139">
        <f>((1.1*8)*0.1)+((8.5*2)*0.1)+((13.5*2)*0.1)+0.17+0.23</f>
        <v>5.6800000000000006</v>
      </c>
      <c r="F1177" s="139"/>
      <c r="G1177" s="139"/>
      <c r="H1177" s="139"/>
      <c r="I1177" s="139"/>
      <c r="J1177" s="139"/>
      <c r="K1177" s="139"/>
      <c r="L1177" s="139"/>
      <c r="M1177" s="140"/>
      <c r="N1177" s="174"/>
      <c r="O1177" s="174"/>
      <c r="P1177" s="174"/>
      <c r="Q1177" s="141"/>
      <c r="U1177" s="142"/>
      <c r="V1177" s="142"/>
      <c r="W1177" s="142"/>
      <c r="X1177" s="142"/>
      <c r="Y1177" s="142"/>
    </row>
    <row r="1178" spans="1:25" ht="12.75" customHeight="1" x14ac:dyDescent="0.25">
      <c r="A1178" s="140"/>
      <c r="B1178" s="139"/>
      <c r="C1178" s="139"/>
      <c r="D1178" s="139"/>
      <c r="E1178" s="140">
        <f>SUM(E1175:E1177)</f>
        <v>102.43600000000002</v>
      </c>
      <c r="F1178" s="139"/>
      <c r="G1178" s="139"/>
      <c r="H1178" s="139"/>
      <c r="I1178" s="139"/>
      <c r="J1178" s="139"/>
      <c r="K1178" s="139"/>
      <c r="L1178" s="139"/>
      <c r="M1178" s="140"/>
      <c r="N1178" s="174"/>
      <c r="O1178" s="174"/>
      <c r="P1178" s="174"/>
      <c r="Q1178" s="141"/>
      <c r="U1178" s="142"/>
      <c r="V1178" s="142"/>
      <c r="W1178" s="142"/>
      <c r="X1178" s="142"/>
      <c r="Y1178" s="142"/>
    </row>
    <row r="1179" spans="1:25" ht="12.75" customHeight="1" x14ac:dyDescent="0.25">
      <c r="A1179" s="959" t="s">
        <v>457</v>
      </c>
      <c r="B1179" s="960"/>
      <c r="C1179" s="960"/>
      <c r="D1179" s="960"/>
      <c r="E1179" s="960"/>
      <c r="F1179" s="960"/>
      <c r="G1179" s="960"/>
      <c r="H1179" s="960"/>
      <c r="I1179" s="960"/>
      <c r="J1179" s="960"/>
      <c r="K1179" s="961"/>
      <c r="L1179" s="172" t="s">
        <v>52</v>
      </c>
      <c r="M1179" s="173">
        <f>E1181</f>
        <v>102.43600000000002</v>
      </c>
      <c r="N1179" s="957"/>
      <c r="O1179" s="958"/>
      <c r="P1179" s="958"/>
      <c r="Q1179" s="141"/>
      <c r="U1179" s="142"/>
      <c r="V1179" s="142"/>
      <c r="W1179" s="142"/>
      <c r="X1179" s="142"/>
      <c r="Y1179" s="142"/>
    </row>
    <row r="1180" spans="1:25" ht="12.75" customHeight="1" x14ac:dyDescent="0.25">
      <c r="A1180" s="139" t="s">
        <v>2176</v>
      </c>
      <c r="B1180" s="139"/>
      <c r="C1180" s="139"/>
      <c r="D1180" s="139"/>
      <c r="E1180" s="139" t="s">
        <v>2215</v>
      </c>
      <c r="F1180" s="139" t="s">
        <v>2243</v>
      </c>
      <c r="G1180" s="139"/>
      <c r="H1180" s="139"/>
      <c r="I1180" s="139"/>
      <c r="J1180" s="139"/>
      <c r="K1180" s="139"/>
      <c r="L1180" s="139"/>
      <c r="M1180" s="140"/>
      <c r="N1180" s="174"/>
      <c r="O1180" s="174"/>
      <c r="P1180" s="174"/>
      <c r="Q1180" s="141"/>
      <c r="U1180" s="142"/>
      <c r="V1180" s="142"/>
      <c r="W1180" s="142"/>
      <c r="X1180" s="142"/>
      <c r="Y1180" s="142"/>
    </row>
    <row r="1181" spans="1:25" ht="12.75" customHeight="1" x14ac:dyDescent="0.25">
      <c r="A1181" s="140" t="s">
        <v>2666</v>
      </c>
      <c r="B1181" s="139"/>
      <c r="C1181" s="139"/>
      <c r="D1181" s="139"/>
      <c r="E1181" s="140">
        <f>M1174</f>
        <v>102.43600000000002</v>
      </c>
      <c r="F1181" s="139" t="s">
        <v>2664</v>
      </c>
      <c r="G1181" s="139"/>
      <c r="H1181" s="139"/>
      <c r="I1181" s="139"/>
      <c r="J1181" s="139"/>
      <c r="K1181" s="139"/>
      <c r="L1181" s="139"/>
      <c r="M1181" s="140"/>
      <c r="N1181" s="174"/>
      <c r="O1181" s="174"/>
      <c r="P1181" s="174"/>
      <c r="Q1181" s="141"/>
      <c r="U1181" s="142"/>
      <c r="V1181" s="142"/>
      <c r="W1181" s="142"/>
      <c r="X1181" s="142"/>
      <c r="Y1181" s="142"/>
    </row>
    <row r="1182" spans="1:25" ht="12.75" customHeight="1" x14ac:dyDescent="0.25">
      <c r="A1182" s="140"/>
      <c r="B1182" s="139"/>
      <c r="C1182" s="139"/>
      <c r="D1182" s="139"/>
      <c r="E1182" s="139"/>
      <c r="F1182" s="139"/>
      <c r="G1182" s="139"/>
      <c r="H1182" s="139"/>
      <c r="I1182" s="139"/>
      <c r="J1182" s="139"/>
      <c r="K1182" s="139"/>
      <c r="L1182" s="139"/>
      <c r="M1182" s="140"/>
      <c r="N1182" s="174"/>
      <c r="O1182" s="174"/>
      <c r="P1182" s="174"/>
      <c r="Q1182" s="141"/>
      <c r="U1182" s="142"/>
      <c r="V1182" s="142"/>
      <c r="W1182" s="142"/>
      <c r="X1182" s="142"/>
      <c r="Y1182" s="142"/>
    </row>
    <row r="1183" spans="1:25" ht="12.75" customHeight="1" x14ac:dyDescent="0.25">
      <c r="A1183" s="959" t="s">
        <v>2667</v>
      </c>
      <c r="B1183" s="960"/>
      <c r="C1183" s="960"/>
      <c r="D1183" s="960"/>
      <c r="E1183" s="960"/>
      <c r="F1183" s="960"/>
      <c r="G1183" s="960"/>
      <c r="H1183" s="960"/>
      <c r="I1183" s="960"/>
      <c r="J1183" s="960"/>
      <c r="K1183" s="961"/>
      <c r="L1183" s="172" t="s">
        <v>52</v>
      </c>
      <c r="M1183" s="173">
        <f>E1185</f>
        <v>102.43600000000002</v>
      </c>
      <c r="N1183" s="957"/>
      <c r="O1183" s="958"/>
      <c r="P1183" s="958"/>
      <c r="Q1183" s="141"/>
      <c r="U1183" s="142"/>
      <c r="V1183" s="142"/>
      <c r="W1183" s="142"/>
      <c r="X1183" s="142"/>
      <c r="Y1183" s="142"/>
    </row>
    <row r="1184" spans="1:25" ht="12.75" customHeight="1" x14ac:dyDescent="0.25">
      <c r="A1184" s="139" t="s">
        <v>2176</v>
      </c>
      <c r="B1184" s="139"/>
      <c r="C1184" s="139"/>
      <c r="D1184" s="139"/>
      <c r="E1184" s="139" t="s">
        <v>2215</v>
      </c>
      <c r="F1184" s="139" t="s">
        <v>2243</v>
      </c>
      <c r="G1184" s="139"/>
      <c r="H1184" s="139"/>
      <c r="I1184" s="139"/>
      <c r="J1184" s="139"/>
      <c r="K1184" s="139"/>
      <c r="L1184" s="139"/>
      <c r="M1184" s="140"/>
      <c r="N1184" s="174"/>
      <c r="O1184" s="174"/>
      <c r="P1184" s="174"/>
      <c r="Q1184" s="141"/>
      <c r="U1184" s="142"/>
      <c r="V1184" s="142"/>
      <c r="W1184" s="142"/>
      <c r="X1184" s="142"/>
      <c r="Y1184" s="142"/>
    </row>
    <row r="1185" spans="1:25" ht="12.75" customHeight="1" x14ac:dyDescent="0.25">
      <c r="A1185" s="140" t="str">
        <f>A1181</f>
        <v>Muretas rampas e det.</v>
      </c>
      <c r="B1185" s="139"/>
      <c r="C1185" s="139"/>
      <c r="D1185" s="139"/>
      <c r="E1185" s="140">
        <f>E1181</f>
        <v>102.43600000000002</v>
      </c>
      <c r="F1185" s="139" t="s">
        <v>2664</v>
      </c>
      <c r="G1185" s="139"/>
      <c r="H1185" s="139"/>
      <c r="I1185" s="139"/>
      <c r="J1185" s="139"/>
      <c r="K1185" s="139"/>
      <c r="L1185" s="139"/>
      <c r="M1185" s="140"/>
      <c r="N1185" s="174"/>
      <c r="O1185" s="174"/>
      <c r="P1185" s="174"/>
      <c r="Q1185" s="141"/>
      <c r="U1185" s="142"/>
      <c r="V1185" s="142"/>
      <c r="W1185" s="142"/>
      <c r="X1185" s="142"/>
      <c r="Y1185" s="142"/>
    </row>
    <row r="1186" spans="1:25" ht="12.75" customHeight="1" x14ac:dyDescent="0.25">
      <c r="A1186" s="140"/>
      <c r="B1186" s="139"/>
      <c r="C1186" s="139"/>
      <c r="D1186" s="139"/>
      <c r="E1186" s="139"/>
      <c r="F1186" s="139"/>
      <c r="G1186" s="139"/>
      <c r="H1186" s="139"/>
      <c r="I1186" s="139"/>
      <c r="J1186" s="139"/>
      <c r="K1186" s="139"/>
      <c r="L1186" s="139"/>
      <c r="M1186" s="140"/>
      <c r="N1186" s="174"/>
      <c r="O1186" s="174"/>
      <c r="P1186" s="174"/>
      <c r="Q1186" s="141"/>
      <c r="U1186" s="142"/>
      <c r="V1186" s="142"/>
      <c r="W1186" s="142"/>
      <c r="X1186" s="142"/>
      <c r="Y1186" s="142"/>
    </row>
    <row r="1187" spans="1:25" ht="12.75" customHeight="1" x14ac:dyDescent="0.25">
      <c r="A1187" s="177"/>
      <c r="B1187" s="178"/>
      <c r="C1187" s="178"/>
      <c r="D1187" s="178"/>
      <c r="E1187" s="178"/>
      <c r="F1187" s="178"/>
      <c r="G1187" s="178"/>
      <c r="H1187" s="178"/>
      <c r="I1187" s="178"/>
      <c r="J1187" s="178"/>
      <c r="K1187" s="179"/>
      <c r="L1187" s="139"/>
      <c r="M1187" s="140"/>
      <c r="N1187" s="174"/>
      <c r="O1187" s="174"/>
      <c r="P1187" s="174"/>
      <c r="Q1187" s="141"/>
      <c r="U1187" s="142"/>
      <c r="V1187" s="142"/>
      <c r="W1187" s="142"/>
      <c r="X1187" s="142"/>
      <c r="Y1187" s="142"/>
    </row>
    <row r="1188" spans="1:25" ht="12.75" customHeight="1" x14ac:dyDescent="0.25">
      <c r="A1188" s="959" t="s">
        <v>463</v>
      </c>
      <c r="B1188" s="960"/>
      <c r="C1188" s="960"/>
      <c r="D1188" s="960"/>
      <c r="E1188" s="960"/>
      <c r="F1188" s="960"/>
      <c r="G1188" s="960"/>
      <c r="H1188" s="960"/>
      <c r="I1188" s="960"/>
      <c r="J1188" s="960"/>
      <c r="K1188" s="961"/>
      <c r="L1188" s="172" t="s">
        <v>44</v>
      </c>
      <c r="M1188" s="173">
        <f>E1192</f>
        <v>102.43600000000002</v>
      </c>
      <c r="N1188" s="975"/>
      <c r="O1188" s="976"/>
      <c r="P1188" s="977"/>
      <c r="Q1188" s="141"/>
      <c r="U1188" s="142"/>
      <c r="V1188" s="142"/>
      <c r="W1188" s="142"/>
      <c r="X1188" s="142"/>
      <c r="Y1188" s="142"/>
    </row>
    <row r="1189" spans="1:25" ht="12.75" customHeight="1" x14ac:dyDescent="0.25">
      <c r="A1189" s="139" t="s">
        <v>2176</v>
      </c>
      <c r="B1189" s="139" t="s">
        <v>2570</v>
      </c>
      <c r="C1189" s="139" t="s">
        <v>2162</v>
      </c>
      <c r="D1189" s="139" t="s">
        <v>2163</v>
      </c>
      <c r="E1189" s="139" t="s">
        <v>2215</v>
      </c>
      <c r="F1189" s="139" t="s">
        <v>2243</v>
      </c>
      <c r="G1189" s="139"/>
      <c r="H1189" s="139"/>
      <c r="I1189" s="139"/>
      <c r="J1189" s="139"/>
      <c r="K1189" s="139"/>
      <c r="L1189" s="139"/>
      <c r="M1189" s="140"/>
      <c r="N1189" s="174"/>
      <c r="O1189" s="174"/>
      <c r="P1189" s="174"/>
      <c r="Q1189" s="141"/>
      <c r="U1189" s="142"/>
      <c r="V1189" s="142"/>
      <c r="W1189" s="142"/>
      <c r="X1189" s="142"/>
      <c r="Y1189" s="142"/>
    </row>
    <row r="1190" spans="1:25" ht="12.75" customHeight="1" x14ac:dyDescent="0.25">
      <c r="A1190" s="139" t="s">
        <v>2663</v>
      </c>
      <c r="B1190" s="139">
        <v>4</v>
      </c>
      <c r="C1190" s="139">
        <f>8.49+13.5</f>
        <v>21.990000000000002</v>
      </c>
      <c r="D1190" s="139">
        <v>1.1000000000000001</v>
      </c>
      <c r="E1190" s="244">
        <f>B1190*C1190*D1190</f>
        <v>96.756000000000014</v>
      </c>
      <c r="F1190" s="139" t="s">
        <v>2668</v>
      </c>
      <c r="G1190" s="139"/>
      <c r="H1190" s="139"/>
      <c r="I1190" s="139"/>
      <c r="J1190" s="139"/>
      <c r="K1190" s="139"/>
      <c r="L1190" s="139"/>
      <c r="M1190" s="140"/>
      <c r="N1190" s="174"/>
      <c r="O1190" s="174"/>
      <c r="P1190" s="174"/>
      <c r="Q1190" s="141"/>
      <c r="U1190" s="142"/>
      <c r="V1190" s="142"/>
      <c r="W1190" s="142"/>
      <c r="X1190" s="142"/>
      <c r="Y1190" s="142"/>
    </row>
    <row r="1191" spans="1:25" ht="12.75" customHeight="1" x14ac:dyDescent="0.25">
      <c r="A1191" s="139" t="s">
        <v>2665</v>
      </c>
      <c r="B1191" s="139"/>
      <c r="C1191" s="139"/>
      <c r="D1191" s="139"/>
      <c r="E1191" s="194">
        <f>E1177</f>
        <v>5.6800000000000006</v>
      </c>
      <c r="F1191" s="139"/>
      <c r="G1191" s="139"/>
      <c r="H1191" s="139"/>
      <c r="I1191" s="139"/>
      <c r="J1191" s="139"/>
      <c r="K1191" s="139"/>
      <c r="L1191" s="139"/>
      <c r="M1191" s="140"/>
      <c r="N1191" s="174"/>
      <c r="O1191" s="174"/>
      <c r="P1191" s="174"/>
      <c r="Q1191" s="141"/>
      <c r="U1191" s="142"/>
      <c r="V1191" s="142"/>
      <c r="W1191" s="142"/>
      <c r="X1191" s="142"/>
      <c r="Y1191" s="142"/>
    </row>
    <row r="1192" spans="1:25" ht="12.75" customHeight="1" x14ac:dyDescent="0.25">
      <c r="A1192" s="139"/>
      <c r="B1192" s="139"/>
      <c r="C1192" s="139"/>
      <c r="D1192" s="139"/>
      <c r="E1192" s="194">
        <f>SUM(E1190:E1191)</f>
        <v>102.43600000000002</v>
      </c>
      <c r="F1192" s="139"/>
      <c r="G1192" s="139"/>
      <c r="H1192" s="139"/>
      <c r="I1192" s="139"/>
      <c r="J1192" s="139"/>
      <c r="K1192" s="139"/>
      <c r="L1192" s="139"/>
      <c r="M1192" s="140"/>
      <c r="N1192" s="174"/>
      <c r="O1192" s="174"/>
      <c r="P1192" s="174"/>
      <c r="Q1192" s="141"/>
      <c r="U1192" s="142"/>
      <c r="V1192" s="142"/>
      <c r="W1192" s="142"/>
      <c r="X1192" s="142"/>
      <c r="Y1192" s="142"/>
    </row>
    <row r="1193" spans="1:25" ht="12.75" customHeight="1" x14ac:dyDescent="0.25">
      <c r="A1193" s="177"/>
      <c r="B1193" s="178"/>
      <c r="C1193" s="178"/>
      <c r="D1193" s="178"/>
      <c r="E1193" s="178"/>
      <c r="F1193" s="178"/>
      <c r="G1193" s="178"/>
      <c r="H1193" s="178"/>
      <c r="I1193" s="178"/>
      <c r="J1193" s="178"/>
      <c r="K1193" s="179"/>
      <c r="L1193" s="139"/>
      <c r="M1193" s="140"/>
      <c r="N1193" s="174"/>
      <c r="O1193" s="174"/>
      <c r="P1193" s="174"/>
      <c r="Q1193" s="141"/>
      <c r="U1193" s="142"/>
      <c r="V1193" s="142"/>
      <c r="W1193" s="142"/>
      <c r="X1193" s="142"/>
      <c r="Y1193" s="142"/>
    </row>
    <row r="1194" spans="1:25" ht="12.75" customHeight="1" x14ac:dyDescent="0.25">
      <c r="A1194" s="959" t="s">
        <v>2669</v>
      </c>
      <c r="B1194" s="960"/>
      <c r="C1194" s="960"/>
      <c r="D1194" s="960"/>
      <c r="E1194" s="960"/>
      <c r="F1194" s="960"/>
      <c r="G1194" s="960"/>
      <c r="H1194" s="960"/>
      <c r="I1194" s="960"/>
      <c r="J1194" s="960"/>
      <c r="K1194" s="961"/>
      <c r="L1194" s="172" t="s">
        <v>48</v>
      </c>
      <c r="M1194" s="173">
        <f>E1196</f>
        <v>46.339999999999996</v>
      </c>
      <c r="N1194" s="957"/>
      <c r="O1194" s="958"/>
      <c r="P1194" s="958"/>
      <c r="Q1194" s="141"/>
      <c r="U1194" s="142"/>
      <c r="V1194" s="142"/>
      <c r="W1194" s="142"/>
      <c r="X1194" s="142"/>
      <c r="Y1194" s="142"/>
    </row>
    <row r="1195" spans="1:25" ht="12.75" customHeight="1" x14ac:dyDescent="0.25">
      <c r="A1195" s="139" t="s">
        <v>2176</v>
      </c>
      <c r="B1195" s="139" t="s">
        <v>2570</v>
      </c>
      <c r="C1195" s="139" t="s">
        <v>2162</v>
      </c>
      <c r="D1195" s="139" t="s">
        <v>2163</v>
      </c>
      <c r="E1195" s="139" t="s">
        <v>2237</v>
      </c>
      <c r="G1195" s="139"/>
      <c r="H1195" s="139"/>
      <c r="I1195" s="139"/>
      <c r="J1195" s="139"/>
      <c r="K1195" s="139"/>
      <c r="L1195" s="139"/>
      <c r="M1195" s="140"/>
      <c r="N1195" s="174"/>
      <c r="O1195" s="174"/>
      <c r="P1195" s="174"/>
      <c r="Q1195" s="141"/>
      <c r="U1195" s="142"/>
      <c r="V1195" s="142"/>
      <c r="W1195" s="142"/>
      <c r="X1195" s="142"/>
      <c r="Y1195" s="142"/>
    </row>
    <row r="1196" spans="1:25" ht="12.75" customHeight="1" x14ac:dyDescent="0.25">
      <c r="A1196" s="139" t="s">
        <v>2611</v>
      </c>
      <c r="B1196" s="139"/>
      <c r="C1196" s="139">
        <f>9.09+9.09+14.08+14.08</f>
        <v>46.339999999999996</v>
      </c>
      <c r="D1196" s="139"/>
      <c r="E1196" s="194">
        <f>C1196</f>
        <v>46.339999999999996</v>
      </c>
      <c r="G1196" s="139"/>
      <c r="H1196" s="139"/>
      <c r="I1196" s="139"/>
      <c r="J1196" s="139"/>
      <c r="K1196" s="139"/>
      <c r="L1196" s="139"/>
      <c r="M1196" s="140"/>
      <c r="N1196" s="174"/>
      <c r="O1196" s="174"/>
      <c r="P1196" s="174"/>
      <c r="Q1196" s="141"/>
      <c r="U1196" s="142"/>
      <c r="V1196" s="142"/>
      <c r="W1196" s="142"/>
      <c r="X1196" s="142"/>
      <c r="Y1196" s="142"/>
    </row>
    <row r="1197" spans="1:25" ht="12.75" customHeight="1" x14ac:dyDescent="0.25">
      <c r="A1197" s="139" t="s">
        <v>2243</v>
      </c>
      <c r="B1197" s="139"/>
      <c r="C1197" s="139"/>
      <c r="D1197" s="139"/>
      <c r="E1197" s="194"/>
      <c r="F1197" s="139"/>
      <c r="G1197" s="139"/>
      <c r="H1197" s="139"/>
      <c r="I1197" s="139"/>
      <c r="J1197" s="139"/>
      <c r="K1197" s="139"/>
      <c r="L1197" s="139"/>
      <c r="M1197" s="140"/>
      <c r="N1197" s="174"/>
      <c r="O1197" s="174"/>
      <c r="P1197" s="174"/>
      <c r="Q1197" s="141"/>
      <c r="U1197" s="142"/>
      <c r="V1197" s="142"/>
      <c r="W1197" s="142"/>
      <c r="X1197" s="142"/>
      <c r="Y1197" s="142"/>
    </row>
    <row r="1198" spans="1:25" ht="12.75" customHeight="1" x14ac:dyDescent="0.25">
      <c r="A1198" s="139" t="s">
        <v>2670</v>
      </c>
      <c r="B1198" s="139"/>
      <c r="C1198" s="139"/>
      <c r="D1198" s="139"/>
      <c r="E1198" s="194"/>
      <c r="F1198" s="139"/>
      <c r="G1198" s="139"/>
      <c r="H1198" s="139"/>
      <c r="I1198" s="139"/>
      <c r="J1198" s="139"/>
      <c r="K1198" s="139"/>
      <c r="L1198" s="139"/>
      <c r="M1198" s="140"/>
      <c r="N1198" s="174"/>
      <c r="O1198" s="174"/>
      <c r="P1198" s="174"/>
      <c r="Q1198" s="141"/>
      <c r="U1198" s="142"/>
      <c r="V1198" s="142"/>
      <c r="W1198" s="142"/>
      <c r="X1198" s="142"/>
      <c r="Y1198" s="142"/>
    </row>
    <row r="1199" spans="1:25" ht="12.75" customHeight="1" x14ac:dyDescent="0.25">
      <c r="A1199" s="177" t="s">
        <v>2614</v>
      </c>
      <c r="B1199" s="139"/>
      <c r="C1199" s="139"/>
      <c r="D1199" s="139"/>
      <c r="E1199" s="194"/>
      <c r="F1199" s="139"/>
      <c r="G1199" s="139"/>
      <c r="H1199" s="139"/>
      <c r="I1199" s="139"/>
      <c r="J1199" s="139"/>
      <c r="K1199" s="139"/>
      <c r="L1199" s="139"/>
      <c r="M1199" s="140"/>
      <c r="N1199" s="174"/>
      <c r="O1199" s="174"/>
      <c r="P1199" s="174"/>
      <c r="Q1199" s="141"/>
      <c r="U1199" s="142"/>
      <c r="V1199" s="142"/>
      <c r="W1199" s="142"/>
      <c r="X1199" s="142"/>
      <c r="Y1199" s="142"/>
    </row>
    <row r="1200" spans="1:25" ht="12.75" customHeight="1" x14ac:dyDescent="0.25">
      <c r="A1200" s="140"/>
      <c r="B1200" s="139"/>
      <c r="C1200" s="139"/>
      <c r="D1200" s="139"/>
      <c r="E1200" s="194"/>
      <c r="F1200" s="139"/>
      <c r="G1200" s="139"/>
      <c r="H1200" s="139"/>
      <c r="I1200" s="139"/>
      <c r="J1200" s="139"/>
      <c r="K1200" s="139"/>
      <c r="L1200" s="139"/>
      <c r="M1200" s="140"/>
      <c r="N1200" s="174"/>
      <c r="O1200" s="174"/>
      <c r="P1200" s="174"/>
      <c r="Q1200" s="141"/>
      <c r="U1200" s="142"/>
      <c r="V1200" s="142"/>
      <c r="W1200" s="142"/>
      <c r="X1200" s="142"/>
      <c r="Y1200" s="142"/>
    </row>
    <row r="1201" spans="1:25" ht="12.75" customHeight="1" x14ac:dyDescent="0.25">
      <c r="A1201" s="959" t="s">
        <v>472</v>
      </c>
      <c r="B1201" s="960"/>
      <c r="C1201" s="960"/>
      <c r="D1201" s="960"/>
      <c r="E1201" s="960"/>
      <c r="F1201" s="960"/>
      <c r="G1201" s="960"/>
      <c r="H1201" s="960"/>
      <c r="I1201" s="960"/>
      <c r="J1201" s="960"/>
      <c r="K1201" s="961"/>
      <c r="L1201" s="172" t="s">
        <v>44</v>
      </c>
      <c r="M1201" s="173">
        <f>C1203</f>
        <v>37.447000000000003</v>
      </c>
      <c r="N1201" s="957"/>
      <c r="O1201" s="958"/>
      <c r="P1201" s="958"/>
      <c r="Q1201" s="141"/>
      <c r="U1201" s="142"/>
      <c r="V1201" s="142"/>
      <c r="W1201" s="142"/>
      <c r="X1201" s="142"/>
      <c r="Y1201" s="142"/>
    </row>
    <row r="1202" spans="1:25" ht="12.75" customHeight="1" x14ac:dyDescent="0.25">
      <c r="A1202" s="139" t="s">
        <v>2176</v>
      </c>
      <c r="B1202" s="139"/>
      <c r="C1202" s="139" t="s">
        <v>2215</v>
      </c>
      <c r="D1202" s="139"/>
      <c r="G1202" s="139"/>
      <c r="H1202" s="139"/>
      <c r="I1202" s="139"/>
      <c r="J1202" s="139"/>
      <c r="K1202" s="139"/>
      <c r="L1202" s="139"/>
      <c r="M1202" s="140"/>
      <c r="N1202" s="174"/>
      <c r="O1202" s="174"/>
      <c r="P1202" s="174"/>
      <c r="Q1202" s="141"/>
      <c r="U1202" s="142"/>
      <c r="V1202" s="142"/>
      <c r="W1202" s="142"/>
      <c r="X1202" s="142"/>
      <c r="Y1202" s="142"/>
    </row>
    <row r="1203" spans="1:25" ht="12.75" customHeight="1" x14ac:dyDescent="0.25">
      <c r="A1203" s="139" t="s">
        <v>2611</v>
      </c>
      <c r="B1203" s="139"/>
      <c r="C1203" s="194">
        <f>(1.3*8.49)+(1.3*13.5)+2.7+2.74+1.7+1.72</f>
        <v>37.447000000000003</v>
      </c>
      <c r="D1203" s="139"/>
      <c r="G1203" s="139"/>
      <c r="H1203" s="139"/>
      <c r="I1203" s="139"/>
      <c r="J1203" s="139"/>
      <c r="K1203" s="139"/>
      <c r="L1203" s="139"/>
      <c r="M1203" s="140"/>
      <c r="N1203" s="174"/>
      <c r="O1203" s="174"/>
      <c r="P1203" s="174"/>
      <c r="Q1203" s="141"/>
      <c r="U1203" s="142"/>
      <c r="V1203" s="142"/>
      <c r="W1203" s="142"/>
      <c r="X1203" s="142"/>
      <c r="Y1203" s="142"/>
    </row>
    <row r="1204" spans="1:25" ht="12.75" customHeight="1" x14ac:dyDescent="0.25">
      <c r="A1204" s="139" t="s">
        <v>2243</v>
      </c>
      <c r="B1204" s="139"/>
      <c r="C1204" s="139"/>
      <c r="D1204" s="139"/>
      <c r="E1204" s="194"/>
      <c r="F1204" s="139"/>
      <c r="G1204" s="139"/>
      <c r="H1204" s="139"/>
      <c r="I1204" s="139"/>
      <c r="J1204" s="139"/>
      <c r="K1204" s="139"/>
      <c r="L1204" s="139"/>
      <c r="M1204" s="140"/>
      <c r="N1204" s="174"/>
      <c r="O1204" s="174"/>
      <c r="P1204" s="174"/>
      <c r="Q1204" s="141"/>
      <c r="U1204" s="142"/>
      <c r="V1204" s="142"/>
      <c r="W1204" s="142"/>
      <c r="X1204" s="142"/>
      <c r="Y1204" s="142"/>
    </row>
    <row r="1205" spans="1:25" ht="12.75" customHeight="1" x14ac:dyDescent="0.25">
      <c r="A1205" s="139" t="s">
        <v>2671</v>
      </c>
      <c r="B1205" s="139"/>
      <c r="C1205" s="139"/>
      <c r="D1205" s="139"/>
      <c r="E1205" s="194"/>
      <c r="F1205" s="139"/>
      <c r="G1205" s="139"/>
      <c r="H1205" s="139"/>
      <c r="I1205" s="139"/>
      <c r="J1205" s="139"/>
      <c r="K1205" s="139"/>
      <c r="L1205" s="139"/>
      <c r="M1205" s="140"/>
      <c r="N1205" s="174"/>
      <c r="O1205" s="174"/>
      <c r="P1205" s="174"/>
      <c r="Q1205" s="141"/>
      <c r="U1205" s="142"/>
      <c r="V1205" s="142"/>
      <c r="W1205" s="142"/>
      <c r="X1205" s="142"/>
      <c r="Y1205" s="142"/>
    </row>
    <row r="1206" spans="1:25" ht="12.75" customHeight="1" x14ac:dyDescent="0.25">
      <c r="A1206" s="139"/>
      <c r="B1206" s="139"/>
      <c r="C1206" s="139"/>
      <c r="D1206" s="139"/>
      <c r="E1206" s="194"/>
      <c r="F1206" s="139"/>
      <c r="G1206" s="139"/>
      <c r="H1206" s="139"/>
      <c r="I1206" s="139"/>
      <c r="J1206" s="139"/>
      <c r="K1206" s="139"/>
      <c r="L1206" s="139"/>
      <c r="M1206" s="140"/>
      <c r="N1206" s="174"/>
      <c r="O1206" s="174"/>
      <c r="P1206" s="174"/>
      <c r="Q1206" s="141"/>
      <c r="U1206" s="142"/>
      <c r="V1206" s="142"/>
      <c r="W1206" s="142"/>
      <c r="X1206" s="142"/>
      <c r="Y1206" s="142"/>
    </row>
    <row r="1207" spans="1:25" ht="12.75" customHeight="1" x14ac:dyDescent="0.25">
      <c r="A1207" s="959" t="s">
        <v>469</v>
      </c>
      <c r="B1207" s="960"/>
      <c r="C1207" s="960"/>
      <c r="D1207" s="960"/>
      <c r="E1207" s="960"/>
      <c r="F1207" s="960"/>
      <c r="G1207" s="960"/>
      <c r="H1207" s="960"/>
      <c r="I1207" s="960"/>
      <c r="J1207" s="960"/>
      <c r="K1207" s="961"/>
      <c r="L1207" s="172" t="s">
        <v>48</v>
      </c>
      <c r="M1207" s="173">
        <f>C1209</f>
        <v>44</v>
      </c>
      <c r="N1207" s="957"/>
      <c r="O1207" s="958"/>
      <c r="P1207" s="958"/>
      <c r="Q1207" s="141"/>
      <c r="U1207" s="142"/>
      <c r="V1207" s="142"/>
      <c r="W1207" s="142"/>
      <c r="X1207" s="142"/>
      <c r="Y1207" s="142"/>
    </row>
    <row r="1208" spans="1:25" ht="12.75" customHeight="1" x14ac:dyDescent="0.25">
      <c r="A1208" s="139" t="s">
        <v>2176</v>
      </c>
      <c r="B1208" s="139"/>
      <c r="C1208" s="139" t="s">
        <v>2237</v>
      </c>
      <c r="D1208" s="139"/>
      <c r="G1208" s="139"/>
      <c r="H1208" s="139"/>
      <c r="I1208" s="139"/>
      <c r="J1208" s="139"/>
      <c r="K1208" s="139"/>
      <c r="L1208" s="139"/>
      <c r="M1208" s="140"/>
      <c r="N1208" s="174"/>
      <c r="O1208" s="174"/>
      <c r="P1208" s="174"/>
      <c r="Q1208" s="141"/>
      <c r="U1208" s="142"/>
      <c r="V1208" s="142"/>
      <c r="W1208" s="142"/>
      <c r="X1208" s="142"/>
      <c r="Y1208" s="142"/>
    </row>
    <row r="1209" spans="1:25" ht="12.75" customHeight="1" x14ac:dyDescent="0.25">
      <c r="A1209" s="139" t="s">
        <v>2611</v>
      </c>
      <c r="B1209" s="139"/>
      <c r="C1209" s="194">
        <f>(8.5+13.5)*2</f>
        <v>44</v>
      </c>
      <c r="D1209" s="139" t="s">
        <v>2672</v>
      </c>
      <c r="G1209" s="139"/>
      <c r="H1209" s="139"/>
      <c r="I1209" s="139"/>
      <c r="J1209" s="139"/>
      <c r="K1209" s="139"/>
      <c r="L1209" s="139"/>
      <c r="M1209" s="140"/>
      <c r="N1209" s="174"/>
      <c r="O1209" s="174"/>
      <c r="P1209" s="174"/>
      <c r="Q1209" s="141"/>
      <c r="U1209" s="142"/>
      <c r="V1209" s="142"/>
      <c r="W1209" s="142"/>
      <c r="X1209" s="142"/>
      <c r="Y1209" s="142"/>
    </row>
    <row r="1210" spans="1:25" ht="12.75" customHeight="1" x14ac:dyDescent="0.25">
      <c r="A1210" s="139"/>
      <c r="B1210" s="139"/>
      <c r="C1210" s="139"/>
      <c r="D1210" s="139"/>
      <c r="E1210" s="194"/>
      <c r="F1210" s="139"/>
      <c r="G1210" s="139"/>
      <c r="H1210" s="139"/>
      <c r="I1210" s="139"/>
      <c r="J1210" s="139"/>
      <c r="K1210" s="139"/>
      <c r="L1210" s="139"/>
      <c r="M1210" s="140"/>
      <c r="N1210" s="174"/>
      <c r="O1210" s="174"/>
      <c r="P1210" s="174"/>
      <c r="Q1210" s="141"/>
      <c r="U1210" s="142"/>
      <c r="V1210" s="142"/>
      <c r="W1210" s="142"/>
      <c r="X1210" s="142"/>
      <c r="Y1210" s="142"/>
    </row>
    <row r="1211" spans="1:25" ht="12.75" customHeight="1" x14ac:dyDescent="0.25">
      <c r="A1211" s="959" t="s">
        <v>390</v>
      </c>
      <c r="B1211" s="960"/>
      <c r="C1211" s="960"/>
      <c r="D1211" s="960"/>
      <c r="E1211" s="960"/>
      <c r="F1211" s="960"/>
      <c r="G1211" s="960"/>
      <c r="H1211" s="960"/>
      <c r="I1211" s="960"/>
      <c r="J1211" s="960"/>
      <c r="K1211" s="961"/>
      <c r="L1211" s="172" t="s">
        <v>44</v>
      </c>
      <c r="M1211" s="173">
        <f>E1213</f>
        <v>1.9200000000000004</v>
      </c>
      <c r="N1211" s="957"/>
      <c r="O1211" s="958"/>
      <c r="P1211" s="958"/>
      <c r="Q1211" s="141"/>
      <c r="U1211" s="142"/>
      <c r="V1211" s="142"/>
      <c r="W1211" s="142"/>
      <c r="X1211" s="142"/>
      <c r="Y1211" s="142"/>
    </row>
    <row r="1212" spans="1:25" ht="12.75" customHeight="1" x14ac:dyDescent="0.25">
      <c r="A1212" s="139" t="s">
        <v>2176</v>
      </c>
      <c r="B1212" s="139" t="s">
        <v>2205</v>
      </c>
      <c r="C1212" s="139" t="s">
        <v>2192</v>
      </c>
      <c r="D1212" s="139" t="s">
        <v>2162</v>
      </c>
      <c r="E1212" s="139" t="s">
        <v>2215</v>
      </c>
      <c r="F1212" s="139" t="s">
        <v>2243</v>
      </c>
      <c r="G1212" s="139"/>
      <c r="H1212" s="139"/>
      <c r="I1212" s="139"/>
      <c r="J1212" s="139"/>
      <c r="K1212" s="139"/>
      <c r="L1212" s="139"/>
      <c r="M1212" s="140"/>
      <c r="N1212" s="174"/>
      <c r="O1212" s="174"/>
      <c r="P1212" s="174"/>
      <c r="Q1212" s="141"/>
      <c r="U1212" s="142"/>
      <c r="V1212" s="142"/>
      <c r="W1212" s="142"/>
      <c r="X1212" s="142"/>
      <c r="Y1212" s="142"/>
    </row>
    <row r="1213" spans="1:25" ht="12.75" customHeight="1" x14ac:dyDescent="0.25">
      <c r="A1213" s="139" t="s">
        <v>2611</v>
      </c>
      <c r="B1213" s="139">
        <v>12</v>
      </c>
      <c r="C1213" s="139">
        <v>0.4</v>
      </c>
      <c r="D1213" s="139">
        <v>0.4</v>
      </c>
      <c r="E1213" s="194">
        <f>D1213*C1213*B1213</f>
        <v>1.9200000000000004</v>
      </c>
      <c r="F1213" s="139" t="s">
        <v>2673</v>
      </c>
      <c r="G1213" s="139"/>
      <c r="H1213" s="139"/>
      <c r="I1213" s="139"/>
      <c r="J1213" s="139"/>
      <c r="K1213" s="139"/>
      <c r="L1213" s="139"/>
      <c r="M1213" s="140"/>
      <c r="N1213" s="174"/>
      <c r="O1213" s="174"/>
      <c r="P1213" s="174"/>
      <c r="Q1213" s="141"/>
      <c r="U1213" s="142"/>
      <c r="V1213" s="142"/>
      <c r="W1213" s="142"/>
      <c r="X1213" s="142"/>
      <c r="Y1213" s="142"/>
    </row>
    <row r="1214" spans="1:25" ht="12.75" customHeight="1" x14ac:dyDescent="0.25">
      <c r="A1214" s="139"/>
      <c r="B1214" s="139"/>
      <c r="C1214" s="139"/>
      <c r="D1214" s="139"/>
      <c r="E1214" s="194"/>
      <c r="F1214" s="139"/>
      <c r="G1214" s="139"/>
      <c r="H1214" s="139"/>
      <c r="I1214" s="139"/>
      <c r="J1214" s="139"/>
      <c r="K1214" s="139"/>
      <c r="L1214" s="139"/>
      <c r="M1214" s="140"/>
      <c r="N1214" s="174"/>
      <c r="O1214" s="174"/>
      <c r="P1214" s="174"/>
      <c r="Q1214" s="141"/>
      <c r="U1214" s="142"/>
      <c r="V1214" s="142"/>
      <c r="W1214" s="142"/>
      <c r="X1214" s="142"/>
      <c r="Y1214" s="142"/>
    </row>
    <row r="1215" spans="1:25" ht="12.75" customHeight="1" x14ac:dyDescent="0.25">
      <c r="A1215" s="166" t="s">
        <v>475</v>
      </c>
      <c r="B1215" s="167"/>
      <c r="C1215" s="167"/>
      <c r="D1215" s="167"/>
      <c r="E1215" s="167"/>
      <c r="F1215" s="167"/>
      <c r="G1215" s="168"/>
      <c r="H1215" s="168"/>
      <c r="I1215" s="168"/>
      <c r="J1215" s="168"/>
      <c r="K1215" s="168"/>
      <c r="L1215" s="169"/>
      <c r="M1215" s="170"/>
      <c r="N1215" s="171"/>
      <c r="O1215" s="171"/>
      <c r="P1215" s="171"/>
      <c r="Q1215" s="141"/>
      <c r="U1215" s="142"/>
      <c r="V1215" s="142"/>
      <c r="W1215" s="142"/>
      <c r="X1215" s="142"/>
      <c r="Y1215" s="142"/>
    </row>
    <row r="1216" spans="1:25" ht="12.75" customHeight="1" x14ac:dyDescent="0.25">
      <c r="A1216" s="959" t="s">
        <v>2619</v>
      </c>
      <c r="B1216" s="960"/>
      <c r="C1216" s="960"/>
      <c r="D1216" s="960"/>
      <c r="E1216" s="960"/>
      <c r="F1216" s="960"/>
      <c r="G1216" s="960"/>
      <c r="H1216" s="960"/>
      <c r="I1216" s="960"/>
      <c r="J1216" s="960"/>
      <c r="K1216" s="961"/>
      <c r="L1216" s="172" t="s">
        <v>56</v>
      </c>
      <c r="M1216" s="173">
        <f>A1218</f>
        <v>1.0775999999999999</v>
      </c>
      <c r="N1216" s="957" t="s">
        <v>2674</v>
      </c>
      <c r="O1216" s="958"/>
      <c r="P1216" s="958"/>
      <c r="Q1216" s="141"/>
      <c r="U1216" s="142"/>
      <c r="V1216" s="142"/>
      <c r="W1216" s="142"/>
      <c r="X1216" s="142"/>
      <c r="Y1216" s="142"/>
    </row>
    <row r="1217" spans="1:25" ht="12.75" customHeight="1" x14ac:dyDescent="0.25">
      <c r="A1217" s="139" t="s">
        <v>2299</v>
      </c>
      <c r="B1217" s="139"/>
      <c r="C1217" s="139"/>
      <c r="D1217" s="139"/>
      <c r="E1217" s="139"/>
      <c r="F1217" s="139"/>
      <c r="G1217" s="139"/>
      <c r="H1217" s="139"/>
      <c r="I1217" s="139"/>
      <c r="J1217" s="139"/>
      <c r="K1217" s="139"/>
      <c r="L1217" s="139"/>
      <c r="M1217" s="140"/>
      <c r="N1217" s="174"/>
      <c r="O1217" s="174"/>
      <c r="P1217" s="174"/>
      <c r="Q1217" s="141"/>
      <c r="U1217" s="142"/>
      <c r="V1217" s="142"/>
      <c r="W1217" s="142"/>
      <c r="X1217" s="142"/>
      <c r="Y1217" s="142"/>
    </row>
    <row r="1218" spans="1:25" ht="12.75" customHeight="1" x14ac:dyDescent="0.25">
      <c r="A1218" s="140">
        <f>(((4.05+2.03)+(2.85+0.83)*0.3)*0.15)</f>
        <v>1.0775999999999999</v>
      </c>
      <c r="B1218" s="139" t="s">
        <v>2675</v>
      </c>
      <c r="C1218" s="139"/>
      <c r="D1218" s="139"/>
      <c r="E1218" s="139"/>
      <c r="F1218" s="139"/>
      <c r="G1218" s="139"/>
      <c r="H1218" s="139"/>
      <c r="I1218" s="139"/>
      <c r="J1218" s="139"/>
      <c r="K1218" s="139"/>
      <c r="L1218" s="139"/>
      <c r="M1218" s="140"/>
      <c r="N1218" s="174"/>
      <c r="O1218" s="174"/>
      <c r="P1218" s="174"/>
      <c r="Q1218" s="141"/>
      <c r="U1218" s="142"/>
      <c r="V1218" s="142"/>
      <c r="W1218" s="142"/>
      <c r="X1218" s="142"/>
      <c r="Y1218" s="142"/>
    </row>
    <row r="1219" spans="1:25" ht="12.75" customHeight="1" x14ac:dyDescent="0.25">
      <c r="A1219" s="140"/>
      <c r="B1219" s="139"/>
      <c r="C1219" s="139"/>
      <c r="D1219" s="139"/>
      <c r="E1219" s="139"/>
      <c r="F1219" s="139"/>
      <c r="G1219" s="139"/>
      <c r="H1219" s="139"/>
      <c r="I1219" s="139"/>
      <c r="J1219" s="139"/>
      <c r="K1219" s="139"/>
      <c r="L1219" s="139"/>
      <c r="M1219" s="140"/>
      <c r="N1219" s="174"/>
      <c r="O1219" s="174"/>
      <c r="P1219" s="174"/>
      <c r="Q1219" s="141"/>
      <c r="U1219" s="142"/>
      <c r="V1219" s="142"/>
      <c r="W1219" s="142"/>
      <c r="X1219" s="142"/>
      <c r="Y1219" s="142"/>
    </row>
    <row r="1220" spans="1:25" ht="12.75" customHeight="1" x14ac:dyDescent="0.25">
      <c r="A1220" s="959" t="s">
        <v>2615</v>
      </c>
      <c r="B1220" s="960"/>
      <c r="C1220" s="960"/>
      <c r="D1220" s="960"/>
      <c r="E1220" s="960"/>
      <c r="F1220" s="960"/>
      <c r="G1220" s="960"/>
      <c r="H1220" s="960"/>
      <c r="I1220" s="960"/>
      <c r="J1220" s="960"/>
      <c r="K1220" s="961"/>
      <c r="L1220" s="139" t="s">
        <v>2294</v>
      </c>
      <c r="M1220" s="173">
        <f>A1222</f>
        <v>7.1840000000000002</v>
      </c>
      <c r="N1220" s="957"/>
      <c r="O1220" s="958"/>
      <c r="P1220" s="958"/>
      <c r="Q1220" s="141"/>
      <c r="U1220" s="142"/>
      <c r="V1220" s="142"/>
      <c r="W1220" s="142"/>
      <c r="X1220" s="142"/>
      <c r="Y1220" s="142"/>
    </row>
    <row r="1221" spans="1:25" ht="12.75" customHeight="1" x14ac:dyDescent="0.25">
      <c r="A1221" s="139" t="s">
        <v>2164</v>
      </c>
      <c r="B1221" s="139"/>
      <c r="C1221" s="139"/>
      <c r="D1221" s="139"/>
      <c r="E1221" s="139"/>
      <c r="F1221" s="139"/>
      <c r="G1221" s="139"/>
      <c r="H1221" s="139"/>
      <c r="I1221" s="139"/>
      <c r="J1221" s="139"/>
      <c r="K1221" s="139"/>
      <c r="L1221" s="139"/>
      <c r="M1221" s="140"/>
      <c r="N1221" s="174"/>
      <c r="O1221" s="174"/>
      <c r="P1221" s="174"/>
      <c r="Q1221" s="141"/>
      <c r="U1221" s="142"/>
      <c r="V1221" s="142"/>
      <c r="W1221" s="142"/>
      <c r="X1221" s="142"/>
      <c r="Y1221" s="142"/>
    </row>
    <row r="1222" spans="1:25" ht="12.75" customHeight="1" x14ac:dyDescent="0.25">
      <c r="A1222" s="140">
        <f>(((4.05+2.03)+(2.85+0.83)*0.3))</f>
        <v>7.1840000000000002</v>
      </c>
      <c r="B1222" s="139" t="s">
        <v>2676</v>
      </c>
      <c r="C1222" s="139"/>
      <c r="D1222" s="139"/>
      <c r="E1222" s="139"/>
      <c r="F1222" s="139"/>
      <c r="G1222" s="139"/>
      <c r="H1222" s="139"/>
      <c r="I1222" s="139"/>
      <c r="J1222" s="139"/>
      <c r="K1222" s="139"/>
      <c r="L1222" s="139"/>
      <c r="M1222" s="140"/>
      <c r="N1222" s="174"/>
      <c r="O1222" s="174"/>
      <c r="P1222" s="174"/>
      <c r="Q1222" s="141"/>
      <c r="U1222" s="142"/>
      <c r="V1222" s="142"/>
      <c r="W1222" s="142"/>
      <c r="X1222" s="142"/>
      <c r="Y1222" s="142"/>
    </row>
    <row r="1223" spans="1:25" ht="12.75" customHeight="1" x14ac:dyDescent="0.25">
      <c r="A1223" s="140"/>
      <c r="B1223" s="139"/>
      <c r="C1223" s="139"/>
      <c r="D1223" s="139"/>
      <c r="E1223" s="139"/>
      <c r="F1223" s="139"/>
      <c r="G1223" s="139"/>
      <c r="H1223" s="139"/>
      <c r="I1223" s="139"/>
      <c r="J1223" s="139"/>
      <c r="K1223" s="139"/>
      <c r="L1223" s="139"/>
      <c r="M1223" s="140"/>
      <c r="N1223" s="174"/>
      <c r="O1223" s="174"/>
      <c r="P1223" s="174"/>
      <c r="Q1223" s="141"/>
      <c r="U1223" s="142"/>
      <c r="V1223" s="142"/>
      <c r="W1223" s="142"/>
      <c r="X1223" s="142"/>
      <c r="Y1223" s="142"/>
    </row>
    <row r="1224" spans="1:25" ht="12.75" customHeight="1" x14ac:dyDescent="0.25">
      <c r="A1224" s="959" t="s">
        <v>2573</v>
      </c>
      <c r="B1224" s="960"/>
      <c r="C1224" s="960"/>
      <c r="D1224" s="960"/>
      <c r="E1224" s="960"/>
      <c r="F1224" s="960"/>
      <c r="G1224" s="960"/>
      <c r="H1224" s="960"/>
      <c r="I1224" s="960"/>
      <c r="J1224" s="960"/>
      <c r="K1224" s="961"/>
      <c r="L1224" s="172" t="s">
        <v>2569</v>
      </c>
      <c r="M1224" s="173">
        <f>E1226</f>
        <v>15.4208</v>
      </c>
      <c r="N1224" s="957"/>
      <c r="O1224" s="958"/>
      <c r="P1224" s="958"/>
      <c r="Q1224" s="141"/>
      <c r="U1224" s="142"/>
      <c r="V1224" s="142"/>
      <c r="W1224" s="142"/>
      <c r="X1224" s="142"/>
      <c r="Y1224" s="142"/>
    </row>
    <row r="1225" spans="1:25" ht="12.75" customHeight="1" x14ac:dyDescent="0.25">
      <c r="A1225" s="139" t="s">
        <v>2176</v>
      </c>
      <c r="B1225" s="139" t="s">
        <v>2570</v>
      </c>
      <c r="C1225" s="139" t="s">
        <v>2192</v>
      </c>
      <c r="D1225" s="139" t="s">
        <v>2571</v>
      </c>
      <c r="E1225" s="139" t="s">
        <v>336</v>
      </c>
      <c r="F1225" s="139" t="s">
        <v>2243</v>
      </c>
      <c r="G1225" s="139"/>
      <c r="H1225" s="139"/>
      <c r="I1225" s="139"/>
      <c r="J1225" s="139"/>
      <c r="K1225" s="139"/>
      <c r="L1225" s="139"/>
      <c r="M1225" s="140"/>
      <c r="N1225" s="174"/>
      <c r="O1225" s="174"/>
      <c r="P1225" s="174"/>
      <c r="Q1225" s="141"/>
      <c r="U1225" s="142"/>
      <c r="V1225" s="142"/>
      <c r="W1225" s="142"/>
      <c r="X1225" s="142"/>
      <c r="Y1225" s="142"/>
    </row>
    <row r="1226" spans="1:25" ht="12.75" customHeight="1" x14ac:dyDescent="0.25">
      <c r="A1226" s="140" t="s">
        <v>2677</v>
      </c>
      <c r="B1226" s="139">
        <v>4</v>
      </c>
      <c r="C1226" s="139">
        <f>(4.05+2.03)+(2.85+0.83)</f>
        <v>9.76</v>
      </c>
      <c r="D1226" s="139">
        <v>0.39500000000000002</v>
      </c>
      <c r="E1226" s="140">
        <f>D1226*C1226*B1226</f>
        <v>15.4208</v>
      </c>
      <c r="F1226" s="139" t="s">
        <v>2678</v>
      </c>
      <c r="G1226" s="139"/>
      <c r="H1226" s="139"/>
      <c r="I1226" s="139"/>
      <c r="J1226" s="139"/>
      <c r="K1226" s="139"/>
      <c r="L1226" s="139"/>
      <c r="M1226" s="140"/>
      <c r="N1226" s="174"/>
      <c r="O1226" s="174"/>
      <c r="P1226" s="174"/>
      <c r="Q1226" s="141"/>
      <c r="U1226" s="142"/>
      <c r="V1226" s="142"/>
      <c r="W1226" s="142"/>
      <c r="X1226" s="142"/>
      <c r="Y1226" s="142"/>
    </row>
    <row r="1227" spans="1:25" ht="12.75" customHeight="1" x14ac:dyDescent="0.25">
      <c r="A1227" s="140"/>
      <c r="B1227" s="139"/>
      <c r="C1227" s="139"/>
      <c r="D1227" s="139"/>
      <c r="E1227" s="139"/>
      <c r="F1227" s="139"/>
      <c r="G1227" s="139"/>
      <c r="H1227" s="139"/>
      <c r="I1227" s="139"/>
      <c r="J1227" s="139"/>
      <c r="K1227" s="139"/>
      <c r="L1227" s="139"/>
      <c r="M1227" s="140"/>
      <c r="N1227" s="174"/>
      <c r="O1227" s="174"/>
      <c r="P1227" s="174"/>
      <c r="Q1227" s="141"/>
      <c r="U1227" s="142"/>
      <c r="V1227" s="142"/>
      <c r="W1227" s="142"/>
      <c r="X1227" s="142"/>
      <c r="Y1227" s="142"/>
    </row>
    <row r="1228" spans="1:25" ht="12.75" customHeight="1" x14ac:dyDescent="0.25">
      <c r="A1228" s="959" t="s">
        <v>335</v>
      </c>
      <c r="B1228" s="960"/>
      <c r="C1228" s="960"/>
      <c r="D1228" s="960"/>
      <c r="E1228" s="960"/>
      <c r="F1228" s="960"/>
      <c r="G1228" s="960"/>
      <c r="H1228" s="960"/>
      <c r="I1228" s="960"/>
      <c r="J1228" s="960"/>
      <c r="K1228" s="961"/>
      <c r="L1228" s="172" t="s">
        <v>2569</v>
      </c>
      <c r="M1228" s="173">
        <f>E1230</f>
        <v>10.478159999999999</v>
      </c>
      <c r="N1228" s="957"/>
      <c r="O1228" s="958"/>
      <c r="P1228" s="958"/>
      <c r="Q1228" s="141"/>
      <c r="U1228" s="142"/>
      <c r="V1228" s="142"/>
      <c r="W1228" s="142"/>
      <c r="X1228" s="142"/>
      <c r="Y1228" s="142"/>
    </row>
    <row r="1229" spans="1:25" ht="12.75" customHeight="1" x14ac:dyDescent="0.25">
      <c r="A1229" s="139" t="s">
        <v>2176</v>
      </c>
      <c r="B1229" s="139" t="s">
        <v>2570</v>
      </c>
      <c r="C1229" s="139" t="s">
        <v>2192</v>
      </c>
      <c r="D1229" s="139" t="s">
        <v>2571</v>
      </c>
      <c r="E1229" s="139" t="s">
        <v>336</v>
      </c>
      <c r="F1229" s="139" t="s">
        <v>2243</v>
      </c>
      <c r="G1229" s="139"/>
      <c r="H1229" s="139"/>
      <c r="I1229" s="139"/>
      <c r="J1229" s="139"/>
      <c r="K1229" s="139"/>
      <c r="L1229" s="139"/>
      <c r="M1229" s="140"/>
      <c r="N1229" s="174"/>
      <c r="O1229" s="174"/>
      <c r="P1229" s="174"/>
      <c r="Q1229" s="141"/>
      <c r="U1229" s="142"/>
      <c r="V1229" s="142"/>
      <c r="W1229" s="142"/>
      <c r="X1229" s="142"/>
      <c r="Y1229" s="142"/>
    </row>
    <row r="1230" spans="1:25" ht="12.75" customHeight="1" x14ac:dyDescent="0.25">
      <c r="A1230" s="140" t="s">
        <v>2677</v>
      </c>
      <c r="B1230" s="139">
        <v>63</v>
      </c>
      <c r="C1230" s="139">
        <v>1.08</v>
      </c>
      <c r="D1230" s="139">
        <v>0.154</v>
      </c>
      <c r="E1230" s="140">
        <f>D1230*C1230*B1230</f>
        <v>10.478159999999999</v>
      </c>
      <c r="F1230" s="139" t="s">
        <v>2679</v>
      </c>
      <c r="G1230" s="139"/>
      <c r="H1230" s="139"/>
      <c r="I1230" s="139"/>
      <c r="J1230" s="139"/>
      <c r="K1230" s="139"/>
      <c r="L1230" s="139"/>
      <c r="M1230" s="140"/>
      <c r="N1230" s="174"/>
      <c r="O1230" s="174"/>
      <c r="P1230" s="174"/>
      <c r="Q1230" s="141"/>
      <c r="U1230" s="142"/>
      <c r="V1230" s="142"/>
      <c r="W1230" s="142"/>
      <c r="X1230" s="142"/>
      <c r="Y1230" s="142"/>
    </row>
    <row r="1231" spans="1:25" ht="12.75" customHeight="1" x14ac:dyDescent="0.25">
      <c r="A1231" s="140"/>
      <c r="B1231" s="139"/>
      <c r="C1231" s="139"/>
      <c r="D1231" s="139"/>
      <c r="E1231" s="140"/>
      <c r="F1231" s="139"/>
      <c r="G1231" s="139"/>
      <c r="H1231" s="139"/>
      <c r="I1231" s="139"/>
      <c r="J1231" s="139"/>
      <c r="K1231" s="139"/>
      <c r="L1231" s="139"/>
      <c r="M1231" s="140"/>
      <c r="N1231" s="174"/>
      <c r="O1231" s="174"/>
      <c r="P1231" s="174"/>
      <c r="Q1231" s="141"/>
      <c r="U1231" s="142"/>
      <c r="V1231" s="142"/>
      <c r="W1231" s="142"/>
      <c r="X1231" s="142"/>
      <c r="Y1231" s="142"/>
    </row>
    <row r="1232" spans="1:25" ht="12.75" customHeight="1" x14ac:dyDescent="0.25">
      <c r="A1232" s="959" t="s">
        <v>482</v>
      </c>
      <c r="B1232" s="960"/>
      <c r="C1232" s="960"/>
      <c r="D1232" s="960"/>
      <c r="E1232" s="960"/>
      <c r="F1232" s="960"/>
      <c r="G1232" s="960"/>
      <c r="H1232" s="960"/>
      <c r="I1232" s="960"/>
      <c r="J1232" s="960"/>
      <c r="K1232" s="961"/>
      <c r="L1232" s="172" t="s">
        <v>325</v>
      </c>
      <c r="M1232" s="173">
        <f>E1234</f>
        <v>9.347999999999999</v>
      </c>
      <c r="N1232" s="957"/>
      <c r="O1232" s="958"/>
      <c r="P1232" s="958"/>
      <c r="Q1232" s="141"/>
      <c r="U1232" s="142"/>
      <c r="V1232" s="142"/>
      <c r="W1232" s="142"/>
      <c r="X1232" s="142"/>
      <c r="Y1232" s="142"/>
    </row>
    <row r="1233" spans="1:25" ht="12.75" customHeight="1" x14ac:dyDescent="0.25">
      <c r="A1233" s="139" t="s">
        <v>2176</v>
      </c>
      <c r="B1233" s="139" t="s">
        <v>2164</v>
      </c>
      <c r="C1233" s="139" t="s">
        <v>2192</v>
      </c>
      <c r="D1233" s="139"/>
      <c r="E1233" s="139" t="s">
        <v>2323</v>
      </c>
      <c r="F1233" s="139" t="s">
        <v>2243</v>
      </c>
      <c r="G1233" s="139"/>
      <c r="H1233" s="139"/>
      <c r="I1233" s="139"/>
      <c r="J1233" s="139"/>
      <c r="K1233" s="139"/>
      <c r="L1233" s="139"/>
      <c r="M1233" s="140"/>
      <c r="N1233" s="174"/>
      <c r="O1233" s="174"/>
      <c r="P1233" s="174"/>
      <c r="Q1233" s="141"/>
      <c r="U1233" s="142"/>
      <c r="V1233" s="142"/>
      <c r="W1233" s="142"/>
      <c r="X1233" s="142"/>
      <c r="Y1233" s="142"/>
    </row>
    <row r="1234" spans="1:25" ht="12.75" customHeight="1" x14ac:dyDescent="0.25">
      <c r="A1234" s="140" t="s">
        <v>2680</v>
      </c>
      <c r="B1234" s="139">
        <v>3.28</v>
      </c>
      <c r="C1234" s="139">
        <v>2.85</v>
      </c>
      <c r="D1234" s="139"/>
      <c r="E1234" s="140">
        <f>C1234*B1234</f>
        <v>9.347999999999999</v>
      </c>
      <c r="F1234" s="139"/>
      <c r="G1234" s="139"/>
      <c r="H1234" s="139"/>
      <c r="I1234" s="139"/>
      <c r="J1234" s="139"/>
      <c r="K1234" s="139"/>
      <c r="L1234" s="139"/>
      <c r="M1234" s="140"/>
      <c r="N1234" s="174"/>
      <c r="O1234" s="174"/>
      <c r="P1234" s="174"/>
      <c r="Q1234" s="141"/>
      <c r="U1234" s="142"/>
      <c r="V1234" s="142"/>
      <c r="W1234" s="142"/>
      <c r="X1234" s="142"/>
      <c r="Y1234" s="142"/>
    </row>
    <row r="1235" spans="1:25" ht="12.75" customHeight="1" x14ac:dyDescent="0.25">
      <c r="A1235" s="140"/>
      <c r="B1235" s="139"/>
      <c r="C1235" s="139"/>
      <c r="D1235" s="139"/>
      <c r="E1235" s="140"/>
      <c r="F1235" s="139"/>
      <c r="G1235" s="139"/>
      <c r="H1235" s="139"/>
      <c r="I1235" s="139"/>
      <c r="J1235" s="139"/>
      <c r="K1235" s="139"/>
      <c r="L1235" s="139"/>
      <c r="M1235" s="140"/>
      <c r="N1235" s="174"/>
      <c r="O1235" s="174"/>
      <c r="P1235" s="174"/>
      <c r="Q1235" s="141"/>
      <c r="U1235" s="142"/>
      <c r="V1235" s="142"/>
      <c r="W1235" s="142"/>
      <c r="X1235" s="142"/>
      <c r="Y1235" s="142"/>
    </row>
    <row r="1236" spans="1:25" ht="12.75" customHeight="1" x14ac:dyDescent="0.25">
      <c r="A1236" s="140"/>
      <c r="B1236" s="139"/>
      <c r="C1236" s="139"/>
      <c r="D1236" s="139"/>
      <c r="E1236" s="140"/>
      <c r="F1236" s="139"/>
      <c r="G1236" s="139"/>
      <c r="H1236" s="139"/>
      <c r="I1236" s="139"/>
      <c r="J1236" s="139"/>
      <c r="K1236" s="139"/>
      <c r="L1236" s="139"/>
      <c r="M1236" s="140"/>
      <c r="N1236" s="174"/>
      <c r="O1236" s="174"/>
      <c r="P1236" s="174"/>
      <c r="Q1236" s="141"/>
      <c r="U1236" s="142"/>
      <c r="V1236" s="142"/>
      <c r="W1236" s="142"/>
      <c r="X1236" s="142"/>
      <c r="Y1236" s="142"/>
    </row>
    <row r="1237" spans="1:25" ht="12.75" customHeight="1" x14ac:dyDescent="0.25">
      <c r="A1237" s="140"/>
      <c r="B1237" s="139"/>
      <c r="C1237" s="139"/>
      <c r="D1237" s="139"/>
      <c r="E1237" s="140"/>
      <c r="F1237" s="139"/>
      <c r="G1237" s="139"/>
      <c r="H1237" s="139"/>
      <c r="I1237" s="139"/>
      <c r="J1237" s="139"/>
      <c r="K1237" s="139"/>
      <c r="L1237" s="139"/>
      <c r="M1237" s="140"/>
      <c r="N1237" s="174"/>
      <c r="O1237" s="174"/>
      <c r="P1237" s="174"/>
      <c r="Q1237" s="141"/>
      <c r="U1237" s="142"/>
      <c r="V1237" s="142"/>
      <c r="W1237" s="142"/>
      <c r="X1237" s="142"/>
      <c r="Y1237" s="142"/>
    </row>
    <row r="1238" spans="1:25" ht="12.75" customHeight="1" x14ac:dyDescent="0.25">
      <c r="A1238" s="140"/>
      <c r="B1238" s="139"/>
      <c r="C1238" s="139"/>
      <c r="D1238" s="139"/>
      <c r="E1238" s="140"/>
      <c r="F1238" s="139"/>
      <c r="G1238" s="139"/>
      <c r="H1238" s="139"/>
      <c r="I1238" s="139"/>
      <c r="J1238" s="139"/>
      <c r="K1238" s="139"/>
      <c r="L1238" s="139"/>
      <c r="M1238" s="140"/>
      <c r="N1238" s="174"/>
      <c r="O1238" s="174"/>
      <c r="P1238" s="174"/>
      <c r="Q1238" s="141"/>
      <c r="U1238" s="142"/>
      <c r="V1238" s="142"/>
      <c r="W1238" s="142"/>
      <c r="X1238" s="142"/>
      <c r="Y1238" s="142"/>
    </row>
    <row r="1239" spans="1:25" ht="12.75" customHeight="1" x14ac:dyDescent="0.25">
      <c r="A1239" s="140"/>
      <c r="B1239" s="139"/>
      <c r="C1239" s="139"/>
      <c r="D1239" s="139"/>
      <c r="E1239" s="140"/>
      <c r="F1239" s="139"/>
      <c r="G1239" s="139"/>
      <c r="H1239" s="139"/>
      <c r="I1239" s="139"/>
      <c r="J1239" s="139"/>
      <c r="K1239" s="139"/>
      <c r="L1239" s="139"/>
      <c r="M1239" s="140"/>
      <c r="N1239" s="174"/>
      <c r="O1239" s="174"/>
      <c r="P1239" s="174"/>
      <c r="Q1239" s="141"/>
      <c r="U1239" s="142"/>
      <c r="V1239" s="142"/>
      <c r="W1239" s="142"/>
      <c r="X1239" s="142"/>
      <c r="Y1239" s="142"/>
    </row>
    <row r="1240" spans="1:25" ht="12.75" customHeight="1" x14ac:dyDescent="0.25">
      <c r="A1240" s="140"/>
      <c r="B1240" s="139"/>
      <c r="C1240" s="139"/>
      <c r="D1240" s="139"/>
      <c r="E1240" s="140"/>
      <c r="F1240" s="139"/>
      <c r="G1240" s="139"/>
      <c r="H1240" s="139"/>
      <c r="I1240" s="139"/>
      <c r="J1240" s="139"/>
      <c r="K1240" s="139"/>
      <c r="L1240" s="139"/>
      <c r="M1240" s="140"/>
      <c r="N1240" s="174"/>
      <c r="O1240" s="174"/>
      <c r="P1240" s="174"/>
      <c r="Q1240" s="141"/>
      <c r="U1240" s="142"/>
      <c r="V1240" s="142"/>
      <c r="W1240" s="142"/>
      <c r="X1240" s="142"/>
      <c r="Y1240" s="142"/>
    </row>
    <row r="1241" spans="1:25" ht="12.75" customHeight="1" x14ac:dyDescent="0.25">
      <c r="A1241" s="140"/>
      <c r="B1241" s="139"/>
      <c r="C1241" s="139"/>
      <c r="D1241" s="139"/>
      <c r="E1241" s="139"/>
      <c r="F1241" s="139"/>
      <c r="G1241" s="139"/>
      <c r="H1241" s="139"/>
      <c r="I1241" s="139"/>
      <c r="J1241" s="139"/>
      <c r="K1241" s="139"/>
      <c r="L1241" s="139"/>
      <c r="M1241" s="140"/>
      <c r="N1241" s="174"/>
      <c r="O1241" s="174"/>
      <c r="P1241" s="174"/>
      <c r="Q1241" s="141"/>
      <c r="U1241" s="142"/>
      <c r="V1241" s="142"/>
      <c r="W1241" s="142"/>
      <c r="X1241" s="142"/>
      <c r="Y1241" s="142"/>
    </row>
    <row r="1242" spans="1:25" ht="12.75" customHeight="1" x14ac:dyDescent="0.25">
      <c r="A1242" s="959" t="s">
        <v>408</v>
      </c>
      <c r="B1242" s="960"/>
      <c r="C1242" s="960"/>
      <c r="D1242" s="960"/>
      <c r="E1242" s="960"/>
      <c r="F1242" s="960"/>
      <c r="G1242" s="960"/>
      <c r="H1242" s="960"/>
      <c r="I1242" s="960"/>
      <c r="J1242" s="960"/>
      <c r="K1242" s="961"/>
      <c r="L1242" s="172" t="s">
        <v>56</v>
      </c>
      <c r="M1242" s="173">
        <f>F1244</f>
        <v>0.29300000000000004</v>
      </c>
      <c r="N1242" s="957"/>
      <c r="O1242" s="958"/>
      <c r="P1242" s="958"/>
      <c r="Q1242" s="141"/>
      <c r="U1242" s="142"/>
      <c r="V1242" s="142"/>
      <c r="W1242" s="142"/>
      <c r="X1242" s="142"/>
      <c r="Y1242" s="142"/>
    </row>
    <row r="1243" spans="1:25" ht="12.75" customHeight="1" x14ac:dyDescent="0.25">
      <c r="A1243" s="139" t="s">
        <v>2176</v>
      </c>
      <c r="B1243" s="139" t="s">
        <v>2164</v>
      </c>
      <c r="C1243" s="139" t="s">
        <v>2163</v>
      </c>
      <c r="D1243" s="139"/>
      <c r="E1243" s="139"/>
      <c r="F1243" s="139" t="s">
        <v>2323</v>
      </c>
      <c r="G1243" s="139" t="s">
        <v>2243</v>
      </c>
      <c r="H1243" s="139"/>
      <c r="I1243" s="139"/>
      <c r="J1243" s="139"/>
      <c r="K1243" s="139"/>
      <c r="L1243" s="139"/>
      <c r="M1243" s="140"/>
      <c r="N1243" s="174"/>
      <c r="O1243" s="174"/>
      <c r="P1243" s="174"/>
      <c r="Q1243" s="141"/>
      <c r="U1243" s="142"/>
      <c r="V1243" s="142"/>
      <c r="W1243" s="142"/>
      <c r="X1243" s="142"/>
      <c r="Y1243" s="142"/>
    </row>
    <row r="1244" spans="1:25" ht="12.75" customHeight="1" x14ac:dyDescent="0.25">
      <c r="A1244" s="140"/>
      <c r="B1244" s="139">
        <v>5.86</v>
      </c>
      <c r="C1244" s="139">
        <v>0.05</v>
      </c>
      <c r="D1244" s="139"/>
      <c r="E1244" s="139"/>
      <c r="F1244" s="140">
        <f>B1244*C1244</f>
        <v>0.29300000000000004</v>
      </c>
      <c r="G1244" s="139" t="s">
        <v>2681</v>
      </c>
      <c r="H1244" s="139"/>
      <c r="I1244" s="139"/>
      <c r="J1244" s="139"/>
      <c r="K1244" s="139"/>
      <c r="L1244" s="139"/>
      <c r="M1244" s="140"/>
      <c r="N1244" s="174"/>
      <c r="O1244" s="174"/>
      <c r="P1244" s="174"/>
      <c r="Q1244" s="141"/>
      <c r="U1244" s="142"/>
      <c r="V1244" s="142"/>
      <c r="W1244" s="142"/>
      <c r="X1244" s="142"/>
      <c r="Y1244" s="142"/>
    </row>
    <row r="1245" spans="1:25" ht="12.75" customHeight="1" x14ac:dyDescent="0.25">
      <c r="A1245" s="140"/>
      <c r="B1245" s="139"/>
      <c r="C1245" s="139"/>
      <c r="D1245" s="139"/>
      <c r="E1245" s="139"/>
      <c r="F1245" s="140"/>
      <c r="G1245" s="139"/>
      <c r="H1245" s="139"/>
      <c r="I1245" s="139"/>
      <c r="J1245" s="139"/>
      <c r="K1245" s="139"/>
      <c r="L1245" s="139"/>
      <c r="M1245" s="140"/>
      <c r="N1245" s="174"/>
      <c r="O1245" s="174"/>
      <c r="P1245" s="174"/>
      <c r="Q1245" s="141"/>
      <c r="U1245" s="142"/>
      <c r="V1245" s="142"/>
      <c r="W1245" s="142"/>
      <c r="X1245" s="142"/>
      <c r="Y1245" s="142"/>
    </row>
    <row r="1246" spans="1:25" ht="12.75" customHeight="1" x14ac:dyDescent="0.25">
      <c r="A1246" s="959" t="s">
        <v>2682</v>
      </c>
      <c r="B1246" s="960"/>
      <c r="C1246" s="960"/>
      <c r="D1246" s="960"/>
      <c r="E1246" s="960"/>
      <c r="F1246" s="960"/>
      <c r="G1246" s="960"/>
      <c r="H1246" s="960"/>
      <c r="I1246" s="960"/>
      <c r="J1246" s="960"/>
      <c r="K1246" s="961"/>
      <c r="L1246" s="172" t="s">
        <v>56</v>
      </c>
      <c r="M1246" s="173">
        <f>F1248</f>
        <v>0.43919999999999998</v>
      </c>
      <c r="N1246" s="957"/>
      <c r="O1246" s="958"/>
      <c r="P1246" s="958"/>
      <c r="Q1246" s="141"/>
      <c r="U1246" s="142"/>
      <c r="V1246" s="142"/>
      <c r="W1246" s="142"/>
      <c r="X1246" s="142"/>
      <c r="Y1246" s="142"/>
    </row>
    <row r="1247" spans="1:25" ht="12.75" customHeight="1" x14ac:dyDescent="0.25">
      <c r="A1247" s="139" t="s">
        <v>2176</v>
      </c>
      <c r="B1247" s="139"/>
      <c r="C1247" s="139" t="s">
        <v>2192</v>
      </c>
      <c r="D1247" s="139" t="s">
        <v>2683</v>
      </c>
      <c r="E1247" s="139" t="s">
        <v>2684</v>
      </c>
      <c r="F1247" s="139" t="s">
        <v>2323</v>
      </c>
      <c r="G1247" s="139" t="s">
        <v>2243</v>
      </c>
      <c r="H1247" s="139"/>
      <c r="I1247" s="139"/>
      <c r="J1247" s="139"/>
      <c r="K1247" s="139"/>
      <c r="L1247" s="139"/>
      <c r="M1247" s="140"/>
      <c r="N1247" s="174"/>
      <c r="O1247" s="174"/>
      <c r="P1247" s="174"/>
      <c r="Q1247" s="141"/>
      <c r="U1247" s="142"/>
      <c r="V1247" s="142"/>
      <c r="W1247" s="142"/>
      <c r="X1247" s="142"/>
      <c r="Y1247" s="142"/>
    </row>
    <row r="1248" spans="1:25" ht="12.75" customHeight="1" x14ac:dyDescent="0.25">
      <c r="A1248" s="140"/>
      <c r="B1248" s="139"/>
      <c r="C1248" s="139">
        <f>(4.05+2.03)+(2.85+0.83)</f>
        <v>9.76</v>
      </c>
      <c r="D1248" s="139">
        <v>0.3</v>
      </c>
      <c r="E1248" s="139">
        <v>0.15</v>
      </c>
      <c r="F1248" s="140">
        <f>E1248*D1248*C1248</f>
        <v>0.43919999999999998</v>
      </c>
      <c r="G1248" s="139" t="s">
        <v>2685</v>
      </c>
      <c r="H1248" s="139"/>
      <c r="I1248" s="139"/>
      <c r="J1248" s="139"/>
      <c r="K1248" s="139"/>
      <c r="L1248" s="139"/>
      <c r="M1248" s="140"/>
      <c r="N1248" s="174"/>
      <c r="O1248" s="174"/>
      <c r="P1248" s="174"/>
      <c r="Q1248" s="141"/>
      <c r="U1248" s="142"/>
      <c r="V1248" s="142"/>
      <c r="W1248" s="142"/>
      <c r="X1248" s="142"/>
      <c r="Y1248" s="142"/>
    </row>
    <row r="1249" spans="1:25" ht="12.75" customHeight="1" x14ac:dyDescent="0.25">
      <c r="A1249" s="140"/>
      <c r="B1249" s="139"/>
      <c r="C1249" s="139"/>
      <c r="D1249" s="139"/>
      <c r="E1249" s="139"/>
      <c r="F1249" s="139"/>
      <c r="G1249" s="139"/>
      <c r="H1249" s="139"/>
      <c r="I1249" s="139"/>
      <c r="J1249" s="139"/>
      <c r="K1249" s="139"/>
      <c r="L1249" s="139"/>
      <c r="M1249" s="140"/>
      <c r="N1249" s="174"/>
      <c r="O1249" s="174"/>
      <c r="P1249" s="174"/>
      <c r="Q1249" s="141"/>
      <c r="U1249" s="142"/>
      <c r="V1249" s="142"/>
      <c r="W1249" s="142"/>
      <c r="X1249" s="142"/>
      <c r="Y1249" s="142"/>
    </row>
    <row r="1250" spans="1:25" ht="12.75" customHeight="1" x14ac:dyDescent="0.25">
      <c r="A1250" s="959" t="s">
        <v>2577</v>
      </c>
      <c r="B1250" s="960"/>
      <c r="C1250" s="960"/>
      <c r="D1250" s="960"/>
      <c r="E1250" s="960"/>
      <c r="F1250" s="960"/>
      <c r="G1250" s="960"/>
      <c r="H1250" s="960"/>
      <c r="I1250" s="960"/>
      <c r="J1250" s="960"/>
      <c r="K1250" s="961"/>
      <c r="L1250" s="172" t="s">
        <v>52</v>
      </c>
      <c r="M1250" s="173">
        <f>E1252</f>
        <v>2.9279999999999999</v>
      </c>
      <c r="N1250" s="957"/>
      <c r="O1250" s="958"/>
      <c r="P1250" s="958"/>
      <c r="Q1250" s="141"/>
      <c r="U1250" s="142"/>
      <c r="V1250" s="142"/>
      <c r="W1250" s="142"/>
      <c r="X1250" s="142"/>
      <c r="Y1250" s="142"/>
    </row>
    <row r="1251" spans="1:25" ht="12.75" customHeight="1" x14ac:dyDescent="0.25">
      <c r="A1251" s="139" t="s">
        <v>2176</v>
      </c>
      <c r="B1251" s="139" t="s">
        <v>2192</v>
      </c>
      <c r="C1251" s="139"/>
      <c r="D1251" s="139" t="s">
        <v>2162</v>
      </c>
      <c r="E1251" s="139" t="s">
        <v>2323</v>
      </c>
      <c r="F1251" s="139" t="s">
        <v>2243</v>
      </c>
      <c r="G1251" s="139"/>
      <c r="H1251" s="139"/>
      <c r="I1251" s="139"/>
      <c r="J1251" s="139"/>
      <c r="K1251" s="139"/>
      <c r="L1251" s="139"/>
      <c r="M1251" s="140"/>
      <c r="N1251" s="174"/>
      <c r="O1251" s="174"/>
      <c r="P1251" s="174"/>
      <c r="Q1251" s="141"/>
      <c r="U1251" s="142"/>
      <c r="V1251" s="142"/>
      <c r="W1251" s="142"/>
      <c r="X1251" s="142"/>
      <c r="Y1251" s="142"/>
    </row>
    <row r="1252" spans="1:25" ht="12.75" customHeight="1" x14ac:dyDescent="0.25">
      <c r="A1252" s="140" t="s">
        <v>2677</v>
      </c>
      <c r="B1252" s="139">
        <f>(4.05+2.03)+(2.85+0.83)</f>
        <v>9.76</v>
      </c>
      <c r="C1252" s="139"/>
      <c r="D1252" s="139">
        <v>0.3</v>
      </c>
      <c r="E1252" s="140">
        <f>D1252*B1252</f>
        <v>2.9279999999999999</v>
      </c>
      <c r="F1252" s="139" t="s">
        <v>2686</v>
      </c>
      <c r="G1252" s="139"/>
      <c r="H1252" s="139"/>
      <c r="I1252" s="139"/>
      <c r="J1252" s="139"/>
      <c r="K1252" s="139"/>
      <c r="L1252" s="139"/>
      <c r="M1252" s="140"/>
      <c r="N1252" s="174"/>
      <c r="O1252" s="174"/>
      <c r="P1252" s="174"/>
      <c r="Q1252" s="141"/>
      <c r="U1252" s="142"/>
      <c r="V1252" s="142"/>
      <c r="W1252" s="142"/>
      <c r="X1252" s="142"/>
      <c r="Y1252" s="142"/>
    </row>
    <row r="1253" spans="1:25" ht="12.75" customHeight="1" x14ac:dyDescent="0.25">
      <c r="A1253" s="140"/>
      <c r="B1253" s="139"/>
      <c r="C1253" s="139"/>
      <c r="D1253" s="139"/>
      <c r="E1253" s="139"/>
      <c r="F1253" s="139"/>
      <c r="G1253" s="139"/>
      <c r="H1253" s="139"/>
      <c r="I1253" s="139"/>
      <c r="J1253" s="139"/>
      <c r="K1253" s="139"/>
      <c r="L1253" s="139"/>
      <c r="M1253" s="140"/>
      <c r="N1253" s="174"/>
      <c r="O1253" s="174"/>
      <c r="P1253" s="174"/>
      <c r="Q1253" s="141"/>
      <c r="U1253" s="142"/>
      <c r="V1253" s="142"/>
      <c r="W1253" s="142"/>
      <c r="X1253" s="142"/>
      <c r="Y1253" s="142"/>
    </row>
    <row r="1254" spans="1:25" ht="12.75" customHeight="1" x14ac:dyDescent="0.25">
      <c r="A1254" s="177"/>
      <c r="B1254" s="178"/>
      <c r="C1254" s="178"/>
      <c r="D1254" s="178"/>
      <c r="E1254" s="178"/>
      <c r="F1254" s="178"/>
      <c r="G1254" s="178"/>
      <c r="H1254" s="178"/>
      <c r="I1254" s="178"/>
      <c r="J1254" s="178"/>
      <c r="K1254" s="179"/>
      <c r="L1254" s="139"/>
      <c r="M1254" s="140"/>
      <c r="N1254" s="174"/>
      <c r="O1254" s="174"/>
      <c r="P1254" s="174"/>
      <c r="Q1254" s="141"/>
      <c r="U1254" s="142"/>
      <c r="V1254" s="142"/>
      <c r="W1254" s="142"/>
      <c r="X1254" s="142"/>
      <c r="Y1254" s="142"/>
    </row>
    <row r="1255" spans="1:25" ht="12.75" customHeight="1" x14ac:dyDescent="0.25">
      <c r="A1255" s="959" t="s">
        <v>490</v>
      </c>
      <c r="B1255" s="960"/>
      <c r="C1255" s="960"/>
      <c r="D1255" s="960"/>
      <c r="E1255" s="960"/>
      <c r="F1255" s="960"/>
      <c r="G1255" s="960"/>
      <c r="H1255" s="960"/>
      <c r="I1255" s="960"/>
      <c r="J1255" s="960"/>
      <c r="K1255" s="961"/>
      <c r="L1255" s="172" t="s">
        <v>52</v>
      </c>
      <c r="M1255" s="173">
        <f>A1257</f>
        <v>5.86</v>
      </c>
      <c r="N1255" s="957"/>
      <c r="O1255" s="958"/>
      <c r="P1255" s="958"/>
      <c r="Q1255" s="141"/>
      <c r="U1255" s="142"/>
      <c r="V1255" s="142"/>
      <c r="W1255" s="142"/>
      <c r="X1255" s="142"/>
      <c r="Y1255" s="142"/>
    </row>
    <row r="1256" spans="1:25" ht="12.75" customHeight="1" x14ac:dyDescent="0.25">
      <c r="A1256" s="139" t="s">
        <v>2164</v>
      </c>
      <c r="B1256" s="139" t="s">
        <v>2243</v>
      </c>
      <c r="C1256" s="139"/>
      <c r="D1256" s="139"/>
      <c r="E1256" s="139"/>
      <c r="F1256" s="139"/>
      <c r="G1256" s="139"/>
      <c r="H1256" s="139"/>
      <c r="I1256" s="139"/>
      <c r="J1256" s="139"/>
      <c r="K1256" s="139"/>
      <c r="L1256" s="139"/>
      <c r="M1256" s="140"/>
      <c r="N1256" s="174"/>
      <c r="O1256" s="174"/>
      <c r="P1256" s="174"/>
      <c r="Q1256" s="141"/>
      <c r="U1256" s="142"/>
      <c r="V1256" s="142"/>
      <c r="W1256" s="142"/>
      <c r="X1256" s="142"/>
      <c r="Y1256" s="142"/>
    </row>
    <row r="1257" spans="1:25" ht="12.75" customHeight="1" x14ac:dyDescent="0.25">
      <c r="A1257" s="140">
        <v>5.86</v>
      </c>
      <c r="C1257" s="139"/>
      <c r="D1257" s="139"/>
      <c r="E1257" s="139"/>
      <c r="F1257" s="139"/>
      <c r="G1257" s="139"/>
      <c r="H1257" s="139"/>
      <c r="I1257" s="139"/>
      <c r="J1257" s="139"/>
      <c r="K1257" s="139"/>
      <c r="L1257" s="139"/>
      <c r="M1257" s="140"/>
      <c r="N1257" s="174"/>
      <c r="O1257" s="174"/>
      <c r="P1257" s="174"/>
      <c r="Q1257" s="141"/>
      <c r="U1257" s="142"/>
      <c r="V1257" s="142"/>
      <c r="W1257" s="142"/>
      <c r="X1257" s="142"/>
      <c r="Y1257" s="142"/>
    </row>
    <row r="1258" spans="1:25" ht="12.75" customHeight="1" x14ac:dyDescent="0.25">
      <c r="A1258" s="139" t="s">
        <v>2687</v>
      </c>
      <c r="B1258" s="139"/>
      <c r="C1258" s="139"/>
      <c r="D1258" s="139"/>
      <c r="E1258" s="139"/>
      <c r="F1258" s="139"/>
      <c r="G1258" s="139"/>
      <c r="H1258" s="139"/>
      <c r="I1258" s="139"/>
      <c r="J1258" s="139"/>
      <c r="K1258" s="139"/>
      <c r="L1258" s="139"/>
      <c r="M1258" s="140"/>
      <c r="N1258" s="174"/>
      <c r="O1258" s="174"/>
      <c r="P1258" s="174"/>
      <c r="Q1258" s="141"/>
      <c r="U1258" s="142"/>
      <c r="V1258" s="142"/>
      <c r="W1258" s="142"/>
      <c r="X1258" s="142"/>
      <c r="Y1258" s="142"/>
    </row>
    <row r="1259" spans="1:25" ht="12.75" customHeight="1" x14ac:dyDescent="0.25">
      <c r="A1259" s="140"/>
      <c r="B1259" s="139"/>
      <c r="C1259" s="139"/>
      <c r="D1259" s="139"/>
      <c r="E1259" s="139"/>
      <c r="F1259" s="139"/>
      <c r="G1259" s="139"/>
      <c r="H1259" s="139"/>
      <c r="I1259" s="139"/>
      <c r="J1259" s="139"/>
      <c r="K1259" s="139"/>
      <c r="L1259" s="139"/>
      <c r="M1259" s="140"/>
      <c r="N1259" s="174"/>
      <c r="O1259" s="174"/>
      <c r="P1259" s="174"/>
      <c r="Q1259" s="141"/>
      <c r="U1259" s="142"/>
      <c r="V1259" s="142"/>
      <c r="W1259" s="142"/>
      <c r="X1259" s="142"/>
      <c r="Y1259" s="142"/>
    </row>
    <row r="1260" spans="1:25" ht="12.75" customHeight="1" x14ac:dyDescent="0.25">
      <c r="A1260" s="140"/>
      <c r="B1260" s="139"/>
      <c r="C1260" s="139"/>
      <c r="D1260" s="139"/>
      <c r="E1260" s="139"/>
      <c r="F1260" s="139"/>
      <c r="G1260" s="139"/>
      <c r="H1260" s="139"/>
      <c r="I1260" s="139"/>
      <c r="J1260" s="139"/>
      <c r="K1260" s="139"/>
      <c r="L1260" s="139"/>
      <c r="M1260" s="140"/>
      <c r="N1260" s="174"/>
      <c r="O1260" s="174"/>
      <c r="P1260" s="174"/>
      <c r="Q1260" s="141"/>
      <c r="U1260" s="142"/>
      <c r="V1260" s="142"/>
      <c r="W1260" s="142"/>
      <c r="X1260" s="142"/>
      <c r="Y1260" s="142"/>
    </row>
    <row r="1261" spans="1:25" ht="12.75" customHeight="1" x14ac:dyDescent="0.25">
      <c r="A1261" s="140"/>
      <c r="B1261" s="139"/>
      <c r="C1261" s="139"/>
      <c r="D1261" s="139"/>
      <c r="E1261" s="139"/>
      <c r="F1261" s="139"/>
      <c r="G1261" s="139"/>
      <c r="H1261" s="139"/>
      <c r="I1261" s="139"/>
      <c r="J1261" s="139"/>
      <c r="K1261" s="139"/>
      <c r="L1261" s="139"/>
      <c r="M1261" s="140"/>
      <c r="N1261" s="174"/>
      <c r="O1261" s="174"/>
      <c r="P1261" s="174"/>
      <c r="Q1261" s="141"/>
      <c r="U1261" s="142"/>
      <c r="V1261" s="142"/>
      <c r="W1261" s="142"/>
      <c r="X1261" s="142"/>
      <c r="Y1261" s="142"/>
    </row>
    <row r="1262" spans="1:25" ht="12.75" customHeight="1" x14ac:dyDescent="0.25">
      <c r="A1262" s="140"/>
      <c r="B1262" s="139"/>
      <c r="C1262" s="139"/>
      <c r="D1262" s="139"/>
      <c r="E1262" s="139"/>
      <c r="F1262" s="139"/>
      <c r="G1262" s="139"/>
      <c r="H1262" s="139"/>
      <c r="I1262" s="139"/>
      <c r="J1262" s="139"/>
      <c r="K1262" s="139"/>
      <c r="L1262" s="139"/>
      <c r="M1262" s="140"/>
      <c r="N1262" s="174"/>
      <c r="O1262" s="174"/>
      <c r="P1262" s="174"/>
      <c r="Q1262" s="141"/>
      <c r="U1262" s="142"/>
      <c r="V1262" s="142"/>
      <c r="W1262" s="142"/>
      <c r="X1262" s="142"/>
      <c r="Y1262" s="142"/>
    </row>
    <row r="1263" spans="1:25" ht="12.75" customHeight="1" x14ac:dyDescent="0.25">
      <c r="A1263" s="140"/>
      <c r="B1263" s="139"/>
      <c r="C1263" s="139"/>
      <c r="D1263" s="139"/>
      <c r="E1263" s="139"/>
      <c r="F1263" s="139"/>
      <c r="G1263" s="139"/>
      <c r="H1263" s="139"/>
      <c r="I1263" s="139"/>
      <c r="J1263" s="139"/>
      <c r="K1263" s="139"/>
      <c r="L1263" s="139"/>
      <c r="M1263" s="140"/>
      <c r="N1263" s="174"/>
      <c r="O1263" s="174"/>
      <c r="P1263" s="174"/>
      <c r="Q1263" s="141"/>
      <c r="U1263" s="142"/>
      <c r="V1263" s="142"/>
      <c r="W1263" s="142"/>
      <c r="X1263" s="142"/>
      <c r="Y1263" s="142"/>
    </row>
    <row r="1264" spans="1:25" ht="12.75" customHeight="1" x14ac:dyDescent="0.25">
      <c r="A1264" s="140"/>
      <c r="B1264" s="139"/>
      <c r="C1264" s="139"/>
      <c r="D1264" s="139"/>
      <c r="E1264" s="139"/>
      <c r="F1264" s="139"/>
      <c r="G1264" s="139"/>
      <c r="H1264" s="139"/>
      <c r="I1264" s="139"/>
      <c r="J1264" s="139"/>
      <c r="K1264" s="139"/>
      <c r="L1264" s="139"/>
      <c r="M1264" s="140"/>
      <c r="N1264" s="174"/>
      <c r="O1264" s="174"/>
      <c r="P1264" s="174"/>
      <c r="Q1264" s="141"/>
      <c r="U1264" s="142"/>
      <c r="V1264" s="142"/>
      <c r="W1264" s="142"/>
      <c r="X1264" s="142"/>
      <c r="Y1264" s="142"/>
    </row>
    <row r="1265" spans="1:25" ht="12.75" customHeight="1" x14ac:dyDescent="0.25">
      <c r="A1265" s="140"/>
      <c r="B1265" s="139"/>
      <c r="C1265" s="139"/>
      <c r="D1265" s="139"/>
      <c r="E1265" s="139"/>
      <c r="F1265" s="139"/>
      <c r="G1265" s="139"/>
      <c r="H1265" s="139"/>
      <c r="I1265" s="139"/>
      <c r="J1265" s="139"/>
      <c r="K1265" s="139"/>
      <c r="L1265" s="139"/>
      <c r="M1265" s="140"/>
      <c r="N1265" s="174"/>
      <c r="O1265" s="174"/>
      <c r="P1265" s="174"/>
      <c r="Q1265" s="141"/>
      <c r="U1265" s="142"/>
      <c r="V1265" s="142"/>
      <c r="W1265" s="142"/>
      <c r="X1265" s="142"/>
      <c r="Y1265" s="142"/>
    </row>
    <row r="1266" spans="1:25" ht="12.75" customHeight="1" x14ac:dyDescent="0.25">
      <c r="A1266" s="140"/>
      <c r="B1266" s="139"/>
      <c r="C1266" s="139"/>
      <c r="D1266" s="139"/>
      <c r="E1266" s="139"/>
      <c r="F1266" s="139"/>
      <c r="G1266" s="139"/>
      <c r="H1266" s="139"/>
      <c r="I1266" s="139"/>
      <c r="J1266" s="139"/>
      <c r="K1266" s="139"/>
      <c r="L1266" s="139"/>
      <c r="M1266" s="140"/>
      <c r="N1266" s="174"/>
      <c r="O1266" s="174"/>
      <c r="P1266" s="174"/>
      <c r="Q1266" s="141"/>
      <c r="U1266" s="142"/>
      <c r="V1266" s="142"/>
      <c r="W1266" s="142"/>
      <c r="X1266" s="142"/>
      <c r="Y1266" s="142"/>
    </row>
    <row r="1267" spans="1:25" ht="12.75" customHeight="1" x14ac:dyDescent="0.25">
      <c r="A1267" s="140"/>
      <c r="B1267" s="139"/>
      <c r="C1267" s="139"/>
      <c r="D1267" s="139"/>
      <c r="E1267" s="139"/>
      <c r="F1267" s="139"/>
      <c r="G1267" s="139"/>
      <c r="H1267" s="139"/>
      <c r="I1267" s="139"/>
      <c r="J1267" s="139"/>
      <c r="K1267" s="139"/>
      <c r="L1267" s="139"/>
      <c r="M1267" s="140"/>
      <c r="N1267" s="174"/>
      <c r="O1267" s="174"/>
      <c r="P1267" s="174"/>
      <c r="Q1267" s="141"/>
      <c r="U1267" s="142"/>
      <c r="V1267" s="142"/>
      <c r="W1267" s="142"/>
      <c r="X1267" s="142"/>
      <c r="Y1267" s="142"/>
    </row>
    <row r="1268" spans="1:25" ht="12.75" customHeight="1" x14ac:dyDescent="0.25">
      <c r="A1268" s="140"/>
      <c r="B1268" s="139"/>
      <c r="C1268" s="139"/>
      <c r="D1268" s="139"/>
      <c r="E1268" s="139"/>
      <c r="F1268" s="139"/>
      <c r="G1268" s="139"/>
      <c r="H1268" s="139"/>
      <c r="I1268" s="139"/>
      <c r="J1268" s="139"/>
      <c r="K1268" s="139"/>
      <c r="L1268" s="139"/>
      <c r="M1268" s="140"/>
      <c r="N1268" s="174"/>
      <c r="O1268" s="174"/>
      <c r="P1268" s="174"/>
      <c r="Q1268" s="141"/>
      <c r="U1268" s="142"/>
      <c r="V1268" s="142"/>
      <c r="W1268" s="142"/>
      <c r="X1268" s="142"/>
      <c r="Y1268" s="142"/>
    </row>
    <row r="1269" spans="1:25" ht="33" customHeight="1" x14ac:dyDescent="0.25">
      <c r="A1269" s="972" t="s">
        <v>493</v>
      </c>
      <c r="B1269" s="973"/>
      <c r="C1269" s="973"/>
      <c r="D1269" s="973"/>
      <c r="E1269" s="973"/>
      <c r="F1269" s="973"/>
      <c r="G1269" s="973"/>
      <c r="H1269" s="973"/>
      <c r="I1269" s="973"/>
      <c r="J1269" s="973"/>
      <c r="K1269" s="974"/>
      <c r="L1269" s="172" t="s">
        <v>48</v>
      </c>
      <c r="M1269" s="173">
        <f>E1271</f>
        <v>9.1</v>
      </c>
      <c r="N1269" s="957"/>
      <c r="O1269" s="958"/>
      <c r="P1269" s="958"/>
      <c r="Q1269" s="141"/>
      <c r="U1269" s="142"/>
      <c r="V1269" s="142"/>
      <c r="W1269" s="142"/>
      <c r="X1269" s="142"/>
      <c r="Y1269" s="142"/>
    </row>
    <row r="1270" spans="1:25" ht="12.75" customHeight="1" x14ac:dyDescent="0.25">
      <c r="A1270" s="139" t="s">
        <v>2176</v>
      </c>
      <c r="B1270" s="139" t="s">
        <v>2570</v>
      </c>
      <c r="C1270" s="139" t="s">
        <v>2162</v>
      </c>
      <c r="D1270" s="139" t="s">
        <v>2163</v>
      </c>
      <c r="E1270" s="139" t="s">
        <v>2237</v>
      </c>
      <c r="F1270" s="139" t="s">
        <v>2243</v>
      </c>
      <c r="G1270" s="139"/>
      <c r="H1270" s="139"/>
      <c r="I1270" s="139"/>
      <c r="J1270" s="139"/>
      <c r="K1270" s="139"/>
      <c r="L1270" s="139"/>
      <c r="M1270" s="140"/>
      <c r="N1270" s="174"/>
      <c r="O1270" s="174"/>
      <c r="P1270" s="174"/>
      <c r="Q1270" s="141"/>
      <c r="U1270" s="142"/>
      <c r="V1270" s="142"/>
      <c r="W1270" s="142"/>
      <c r="X1270" s="142"/>
      <c r="Y1270" s="142"/>
    </row>
    <row r="1271" spans="1:25" ht="12.75" customHeight="1" x14ac:dyDescent="0.25">
      <c r="A1271" s="139" t="s">
        <v>2611</v>
      </c>
      <c r="B1271" s="139"/>
      <c r="C1271" s="139">
        <f>0.3+2.85+1.4+1.4+0.3+2.85</f>
        <v>9.1</v>
      </c>
      <c r="D1271" s="139"/>
      <c r="E1271" s="194">
        <f>C1271</f>
        <v>9.1</v>
      </c>
      <c r="F1271" s="139" t="s">
        <v>2688</v>
      </c>
      <c r="G1271" s="139"/>
      <c r="H1271" s="139"/>
      <c r="I1271" s="139"/>
      <c r="J1271" s="139"/>
      <c r="K1271" s="139"/>
      <c r="L1271" s="139"/>
      <c r="M1271" s="140"/>
      <c r="N1271" s="174"/>
      <c r="O1271" s="174"/>
      <c r="P1271" s="174"/>
      <c r="Q1271" s="141"/>
      <c r="U1271" s="142"/>
      <c r="V1271" s="142"/>
      <c r="W1271" s="142"/>
      <c r="X1271" s="142"/>
      <c r="Y1271" s="142"/>
    </row>
    <row r="1272" spans="1:25" ht="12.75" customHeight="1" x14ac:dyDescent="0.25">
      <c r="A1272" s="139"/>
      <c r="B1272" s="139"/>
      <c r="C1272" s="139"/>
      <c r="D1272" s="139"/>
      <c r="E1272" s="194"/>
      <c r="F1272" s="139"/>
      <c r="G1272" s="139"/>
      <c r="H1272" s="139"/>
      <c r="I1272" s="139"/>
      <c r="J1272" s="139"/>
      <c r="K1272" s="139"/>
      <c r="L1272" s="139"/>
      <c r="M1272" s="140"/>
      <c r="N1272" s="174"/>
      <c r="O1272" s="174"/>
      <c r="P1272" s="174"/>
      <c r="Q1272" s="141"/>
      <c r="U1272" s="142"/>
      <c r="V1272" s="142"/>
      <c r="W1272" s="142"/>
      <c r="X1272" s="142"/>
      <c r="Y1272" s="142"/>
    </row>
    <row r="1273" spans="1:25" ht="12.75" customHeight="1" x14ac:dyDescent="0.25">
      <c r="A1273" s="959" t="s">
        <v>472</v>
      </c>
      <c r="B1273" s="960"/>
      <c r="C1273" s="960"/>
      <c r="D1273" s="960"/>
      <c r="E1273" s="960"/>
      <c r="F1273" s="960"/>
      <c r="G1273" s="960"/>
      <c r="H1273" s="960"/>
      <c r="I1273" s="960"/>
      <c r="J1273" s="960"/>
      <c r="K1273" s="961"/>
      <c r="L1273" s="172" t="s">
        <v>44</v>
      </c>
      <c r="M1273" s="173">
        <f>E1275</f>
        <v>5.86</v>
      </c>
      <c r="N1273" s="957"/>
      <c r="O1273" s="958"/>
      <c r="P1273" s="958"/>
      <c r="Q1273" s="141"/>
      <c r="U1273" s="142"/>
      <c r="V1273" s="142"/>
      <c r="W1273" s="142"/>
      <c r="X1273" s="142"/>
      <c r="Y1273" s="142"/>
    </row>
    <row r="1274" spans="1:25" ht="12.75" customHeight="1" x14ac:dyDescent="0.25">
      <c r="A1274" s="139" t="s">
        <v>2176</v>
      </c>
      <c r="B1274" s="139"/>
      <c r="C1274" s="139"/>
      <c r="D1274" s="139"/>
      <c r="E1274" s="139" t="s">
        <v>2215</v>
      </c>
      <c r="F1274" s="139" t="s">
        <v>2243</v>
      </c>
      <c r="G1274" s="139"/>
      <c r="H1274" s="139"/>
      <c r="I1274" s="139"/>
      <c r="J1274" s="139"/>
      <c r="K1274" s="139"/>
      <c r="L1274" s="139"/>
      <c r="M1274" s="140"/>
      <c r="N1274" s="174"/>
      <c r="O1274" s="174"/>
      <c r="P1274" s="174"/>
      <c r="Q1274" s="141"/>
      <c r="U1274" s="142"/>
      <c r="V1274" s="142"/>
      <c r="W1274" s="142"/>
      <c r="X1274" s="142"/>
      <c r="Y1274" s="142"/>
    </row>
    <row r="1275" spans="1:25" ht="12.75" customHeight="1" x14ac:dyDescent="0.25">
      <c r="A1275" s="139" t="s">
        <v>2611</v>
      </c>
      <c r="B1275" s="139"/>
      <c r="C1275" s="139"/>
      <c r="D1275" s="139"/>
      <c r="E1275" s="194">
        <v>5.86</v>
      </c>
      <c r="F1275" s="139" t="s">
        <v>2689</v>
      </c>
      <c r="G1275" s="139"/>
      <c r="H1275" s="139"/>
      <c r="I1275" s="139"/>
      <c r="J1275" s="139"/>
      <c r="K1275" s="139"/>
      <c r="L1275" s="139"/>
      <c r="M1275" s="140"/>
      <c r="N1275" s="174"/>
      <c r="O1275" s="174"/>
      <c r="P1275" s="174"/>
      <c r="Q1275" s="141"/>
      <c r="U1275" s="142"/>
      <c r="V1275" s="142"/>
      <c r="W1275" s="142"/>
      <c r="X1275" s="142"/>
      <c r="Y1275" s="142"/>
    </row>
    <row r="1276" spans="1:25" ht="12.75" customHeight="1" x14ac:dyDescent="0.25">
      <c r="A1276" s="139"/>
      <c r="B1276" s="139"/>
      <c r="C1276" s="139"/>
      <c r="D1276" s="139"/>
      <c r="E1276" s="194"/>
      <c r="F1276" s="139"/>
      <c r="G1276" s="139"/>
      <c r="H1276" s="139"/>
      <c r="I1276" s="139"/>
      <c r="J1276" s="139"/>
      <c r="K1276" s="139"/>
      <c r="L1276" s="139"/>
      <c r="M1276" s="140"/>
      <c r="N1276" s="174"/>
      <c r="O1276" s="174"/>
      <c r="P1276" s="174"/>
      <c r="Q1276" s="141"/>
      <c r="U1276" s="142"/>
      <c r="V1276" s="142"/>
      <c r="W1276" s="142"/>
      <c r="X1276" s="142"/>
      <c r="Y1276" s="142"/>
    </row>
    <row r="1277" spans="1:25" ht="12.75" customHeight="1" x14ac:dyDescent="0.25">
      <c r="A1277" s="959" t="s">
        <v>390</v>
      </c>
      <c r="B1277" s="960"/>
      <c r="C1277" s="960"/>
      <c r="D1277" s="960"/>
      <c r="E1277" s="960"/>
      <c r="F1277" s="960"/>
      <c r="G1277" s="960"/>
      <c r="H1277" s="960"/>
      <c r="I1277" s="960"/>
      <c r="J1277" s="960"/>
      <c r="K1277" s="961"/>
      <c r="L1277" s="172" t="s">
        <v>44</v>
      </c>
      <c r="M1277" s="173">
        <f>E1279</f>
        <v>2.8800000000000008</v>
      </c>
      <c r="N1277" s="957"/>
      <c r="O1277" s="958"/>
      <c r="P1277" s="958"/>
      <c r="Q1277" s="141"/>
      <c r="U1277" s="142"/>
      <c r="V1277" s="142"/>
      <c r="W1277" s="142"/>
      <c r="X1277" s="142"/>
      <c r="Y1277" s="142"/>
    </row>
    <row r="1278" spans="1:25" ht="12.75" customHeight="1" x14ac:dyDescent="0.25">
      <c r="A1278" s="139" t="s">
        <v>2176</v>
      </c>
      <c r="B1278" s="139" t="s">
        <v>2205</v>
      </c>
      <c r="C1278" s="139" t="s">
        <v>2192</v>
      </c>
      <c r="D1278" s="139" t="s">
        <v>2162</v>
      </c>
      <c r="E1278" s="139" t="s">
        <v>2215</v>
      </c>
      <c r="F1278" s="139" t="s">
        <v>2243</v>
      </c>
      <c r="G1278" s="139"/>
      <c r="H1278" s="139"/>
      <c r="I1278" s="139"/>
      <c r="J1278" s="139"/>
      <c r="K1278" s="139"/>
      <c r="L1278" s="139"/>
      <c r="M1278" s="140"/>
      <c r="N1278" s="174"/>
      <c r="O1278" s="174"/>
      <c r="P1278" s="174"/>
      <c r="Q1278" s="141"/>
      <c r="U1278" s="142"/>
      <c r="V1278" s="142"/>
      <c r="W1278" s="142"/>
      <c r="X1278" s="142"/>
      <c r="Y1278" s="142"/>
    </row>
    <row r="1279" spans="1:25" ht="12.75" customHeight="1" x14ac:dyDescent="0.25">
      <c r="A1279" s="139" t="s">
        <v>2611</v>
      </c>
      <c r="B1279" s="139">
        <v>18</v>
      </c>
      <c r="C1279" s="139">
        <v>0.4</v>
      </c>
      <c r="D1279" s="139">
        <v>0.4</v>
      </c>
      <c r="E1279" s="194">
        <f>D1279*C1279*B1279</f>
        <v>2.8800000000000008</v>
      </c>
      <c r="F1279" s="139" t="s">
        <v>2673</v>
      </c>
      <c r="G1279" s="139"/>
      <c r="H1279" s="139"/>
      <c r="I1279" s="139"/>
      <c r="J1279" s="139"/>
      <c r="K1279" s="139"/>
      <c r="L1279" s="139"/>
      <c r="M1279" s="140"/>
      <c r="N1279" s="174"/>
      <c r="O1279" s="174"/>
      <c r="P1279" s="174"/>
      <c r="Q1279" s="141"/>
      <c r="U1279" s="142"/>
      <c r="V1279" s="142"/>
      <c r="W1279" s="142"/>
      <c r="X1279" s="142"/>
      <c r="Y1279" s="142"/>
    </row>
    <row r="1280" spans="1:25" ht="12.75" customHeight="1" x14ac:dyDescent="0.25">
      <c r="A1280" s="139"/>
      <c r="B1280" s="139"/>
      <c r="C1280" s="139"/>
      <c r="D1280" s="139"/>
      <c r="E1280" s="194"/>
      <c r="F1280" s="139"/>
      <c r="G1280" s="139"/>
      <c r="H1280" s="139"/>
      <c r="I1280" s="139"/>
      <c r="J1280" s="139"/>
      <c r="K1280" s="139"/>
      <c r="L1280" s="139"/>
      <c r="M1280" s="140"/>
      <c r="N1280" s="174"/>
      <c r="O1280" s="174"/>
      <c r="P1280" s="174"/>
      <c r="Q1280" s="141"/>
      <c r="U1280" s="142"/>
      <c r="V1280" s="142"/>
      <c r="W1280" s="142"/>
      <c r="X1280" s="142"/>
      <c r="Y1280" s="142"/>
    </row>
    <row r="1281" spans="1:25" ht="12.75" customHeight="1" x14ac:dyDescent="0.25">
      <c r="A1281" s="139"/>
      <c r="B1281" s="139"/>
      <c r="C1281" s="139"/>
      <c r="D1281" s="139"/>
      <c r="E1281" s="194"/>
      <c r="F1281" s="139"/>
      <c r="G1281" s="139"/>
      <c r="H1281" s="139"/>
      <c r="I1281" s="139"/>
      <c r="J1281" s="139"/>
      <c r="K1281" s="139"/>
      <c r="L1281" s="139"/>
      <c r="M1281" s="140"/>
      <c r="N1281" s="174"/>
      <c r="O1281" s="174"/>
      <c r="P1281" s="174"/>
      <c r="Q1281" s="141"/>
      <c r="U1281" s="142"/>
      <c r="V1281" s="142"/>
      <c r="W1281" s="142"/>
      <c r="X1281" s="142"/>
      <c r="Y1281" s="142"/>
    </row>
    <row r="1282" spans="1:25" ht="12.75" customHeight="1" x14ac:dyDescent="0.25">
      <c r="A1282" s="139"/>
      <c r="B1282" s="139"/>
      <c r="C1282" s="139"/>
      <c r="D1282" s="139"/>
      <c r="E1282" s="194"/>
      <c r="F1282" s="139"/>
      <c r="G1282" s="139"/>
      <c r="H1282" s="139"/>
      <c r="I1282" s="139"/>
      <c r="J1282" s="139"/>
      <c r="K1282" s="140"/>
      <c r="L1282" s="139"/>
      <c r="M1282" s="140"/>
      <c r="N1282" s="174"/>
      <c r="O1282" s="174"/>
      <c r="P1282" s="174"/>
      <c r="Q1282" s="141"/>
      <c r="U1282" s="142"/>
      <c r="V1282" s="142"/>
      <c r="W1282" s="142"/>
      <c r="X1282" s="142"/>
      <c r="Y1282" s="142"/>
    </row>
    <row r="1283" spans="1:25" ht="12.75" customHeight="1" x14ac:dyDescent="0.25">
      <c r="A1283" s="139"/>
      <c r="B1283" s="139"/>
      <c r="C1283" s="139"/>
      <c r="D1283" s="139"/>
      <c r="E1283" s="194"/>
      <c r="F1283" s="139"/>
      <c r="G1283" s="139"/>
      <c r="H1283" s="139"/>
      <c r="I1283" s="139"/>
      <c r="J1283" s="139"/>
      <c r="K1283" s="139"/>
      <c r="L1283" s="139"/>
      <c r="M1283" s="140"/>
      <c r="N1283" s="174"/>
      <c r="O1283" s="174"/>
      <c r="P1283" s="174"/>
      <c r="Q1283" s="141"/>
      <c r="U1283" s="142"/>
      <c r="V1283" s="142"/>
      <c r="W1283" s="142"/>
      <c r="X1283" s="142"/>
      <c r="Y1283" s="142"/>
    </row>
    <row r="1284" spans="1:25" ht="12.75" customHeight="1" x14ac:dyDescent="0.25">
      <c r="A1284" s="166" t="s">
        <v>497</v>
      </c>
      <c r="B1284" s="167"/>
      <c r="C1284" s="167"/>
      <c r="D1284" s="167"/>
      <c r="E1284" s="167"/>
      <c r="F1284" s="167"/>
      <c r="G1284" s="168"/>
      <c r="H1284" s="168"/>
      <c r="I1284" s="168"/>
      <c r="J1284" s="168"/>
      <c r="K1284" s="168"/>
      <c r="L1284" s="169"/>
      <c r="M1284" s="170"/>
      <c r="N1284" s="171"/>
      <c r="O1284" s="171"/>
      <c r="P1284" s="171"/>
      <c r="Q1284" s="141"/>
      <c r="U1284" s="142"/>
      <c r="V1284" s="142"/>
      <c r="W1284" s="142"/>
      <c r="X1284" s="142"/>
      <c r="Y1284" s="142"/>
    </row>
    <row r="1285" spans="1:25" ht="12.75" customHeight="1" x14ac:dyDescent="0.25">
      <c r="A1285" s="959" t="s">
        <v>2619</v>
      </c>
      <c r="B1285" s="960"/>
      <c r="C1285" s="960"/>
      <c r="D1285" s="960"/>
      <c r="E1285" s="960"/>
      <c r="F1285" s="960"/>
      <c r="G1285" s="960"/>
      <c r="H1285" s="960"/>
      <c r="I1285" s="960"/>
      <c r="J1285" s="960"/>
      <c r="K1285" s="961"/>
      <c r="L1285" s="172" t="s">
        <v>56</v>
      </c>
      <c r="M1285" s="173">
        <f>A1287</f>
        <v>10.271658136322605</v>
      </c>
      <c r="N1285" s="957" t="s">
        <v>2690</v>
      </c>
      <c r="O1285" s="958"/>
      <c r="P1285" s="958"/>
      <c r="Q1285" s="141"/>
      <c r="U1285" s="142"/>
      <c r="V1285" s="142"/>
      <c r="W1285" s="142"/>
      <c r="X1285" s="142"/>
      <c r="Y1285" s="142"/>
    </row>
    <row r="1286" spans="1:25" ht="15.75" x14ac:dyDescent="0.25">
      <c r="A1286" s="139" t="s">
        <v>2299</v>
      </c>
      <c r="B1286" s="139" t="s">
        <v>2690</v>
      </c>
      <c r="C1286" s="139"/>
      <c r="D1286" s="139"/>
      <c r="E1286" s="139"/>
      <c r="F1286" s="139"/>
      <c r="G1286" s="139"/>
      <c r="H1286" s="139"/>
      <c r="I1286" s="139"/>
      <c r="J1286" s="139"/>
      <c r="K1286" s="139"/>
      <c r="L1286" s="139"/>
      <c r="M1286" s="140"/>
      <c r="N1286" s="174"/>
      <c r="O1286" s="174"/>
      <c r="P1286" s="174"/>
      <c r="Q1286" s="141"/>
      <c r="U1286" s="142"/>
      <c r="V1286" s="142"/>
      <c r="W1286" s="142"/>
      <c r="X1286" s="142"/>
      <c r="Y1286" s="142"/>
    </row>
    <row r="1287" spans="1:25" ht="15.75" x14ac:dyDescent="0.25">
      <c r="A1287" s="140">
        <f>((46.24*0.3)*0.3)+((61.41*0.3)*0.3)+((PI()*(0.075^2)/2)*1.5)*(24+20)</f>
        <v>10.271658136322605</v>
      </c>
      <c r="B1287" s="140" t="s">
        <v>2691</v>
      </c>
      <c r="C1287" s="139"/>
      <c r="D1287" s="139"/>
      <c r="E1287" s="139"/>
      <c r="F1287" s="139"/>
      <c r="G1287" s="139"/>
      <c r="H1287" s="139"/>
      <c r="I1287" s="139"/>
      <c r="J1287" s="139"/>
      <c r="K1287" s="139"/>
      <c r="L1287" s="139"/>
      <c r="M1287" s="140"/>
      <c r="N1287" s="174"/>
      <c r="O1287" s="174"/>
      <c r="P1287" s="174"/>
      <c r="Q1287" s="141"/>
      <c r="U1287" s="142"/>
      <c r="V1287" s="142"/>
      <c r="W1287" s="142"/>
      <c r="X1287" s="142"/>
      <c r="Y1287" s="142"/>
    </row>
    <row r="1288" spans="1:25" ht="15.75" x14ac:dyDescent="0.25">
      <c r="A1288" s="143"/>
      <c r="B1288" s="139"/>
      <c r="C1288" s="139"/>
      <c r="D1288" s="139"/>
      <c r="E1288" s="139"/>
      <c r="F1288" s="139"/>
      <c r="G1288" s="139"/>
      <c r="H1288" s="139"/>
      <c r="I1288" s="139"/>
      <c r="J1288" s="139"/>
      <c r="K1288" s="139"/>
      <c r="L1288" s="139"/>
      <c r="M1288" s="140"/>
      <c r="N1288" s="174"/>
      <c r="O1288" s="174"/>
      <c r="P1288" s="174"/>
      <c r="Q1288" s="141"/>
      <c r="U1288" s="142"/>
      <c r="V1288" s="142"/>
      <c r="W1288" s="142"/>
      <c r="X1288" s="142"/>
      <c r="Y1288" s="142"/>
    </row>
    <row r="1289" spans="1:25" ht="15.75" x14ac:dyDescent="0.25">
      <c r="A1289" s="140"/>
      <c r="B1289" s="139"/>
      <c r="C1289" s="139"/>
      <c r="D1289" s="139"/>
      <c r="E1289" s="139"/>
      <c r="F1289" s="139"/>
      <c r="G1289" s="139"/>
      <c r="H1289" s="139"/>
      <c r="I1289" s="139"/>
      <c r="J1289" s="139"/>
      <c r="K1289" s="139"/>
      <c r="L1289" s="139"/>
      <c r="M1289" s="140"/>
      <c r="N1289" s="174"/>
      <c r="O1289" s="174"/>
      <c r="P1289" s="174"/>
      <c r="Q1289" s="141"/>
      <c r="U1289" s="142"/>
      <c r="V1289" s="142"/>
      <c r="W1289" s="142"/>
      <c r="X1289" s="142"/>
      <c r="Y1289" s="142"/>
    </row>
    <row r="1290" spans="1:25" ht="15.75" x14ac:dyDescent="0.25">
      <c r="A1290" s="140"/>
      <c r="B1290" s="139"/>
      <c r="C1290" s="139"/>
      <c r="D1290" s="139"/>
      <c r="E1290" s="139"/>
      <c r="F1290" s="139"/>
      <c r="G1290" s="139"/>
      <c r="H1290" s="139"/>
      <c r="I1290" s="139"/>
      <c r="J1290" s="139"/>
      <c r="K1290" s="139"/>
      <c r="L1290" s="139"/>
      <c r="M1290" s="140"/>
      <c r="N1290" s="174"/>
      <c r="O1290" s="174"/>
      <c r="P1290" s="174"/>
      <c r="Q1290" s="141"/>
      <c r="U1290" s="142"/>
      <c r="V1290" s="142"/>
      <c r="W1290" s="142"/>
      <c r="X1290" s="142"/>
      <c r="Y1290" s="142"/>
    </row>
    <row r="1291" spans="1:25" ht="15.75" x14ac:dyDescent="0.25">
      <c r="A1291" s="140"/>
      <c r="B1291" s="139"/>
      <c r="C1291" s="139"/>
      <c r="D1291" s="139"/>
      <c r="E1291" s="139"/>
      <c r="F1291" s="139"/>
      <c r="G1291" s="139"/>
      <c r="H1291" s="139"/>
      <c r="I1291" s="139"/>
      <c r="J1291" s="139"/>
      <c r="K1291" s="139"/>
      <c r="L1291" s="139"/>
      <c r="M1291" s="140"/>
      <c r="N1291" s="174"/>
      <c r="O1291" s="174"/>
      <c r="P1291" s="174"/>
      <c r="Q1291" s="141"/>
      <c r="U1291" s="142"/>
      <c r="V1291" s="142"/>
      <c r="W1291" s="142"/>
      <c r="X1291" s="142"/>
      <c r="Y1291" s="142"/>
    </row>
    <row r="1292" spans="1:25" ht="15.75" x14ac:dyDescent="0.25">
      <c r="A1292" s="140"/>
      <c r="B1292" s="139"/>
      <c r="C1292" s="139"/>
      <c r="D1292" s="139"/>
      <c r="E1292" s="139"/>
      <c r="F1292" s="139"/>
      <c r="G1292" s="139"/>
      <c r="H1292" s="139"/>
      <c r="I1292" s="139"/>
      <c r="J1292" s="139"/>
      <c r="K1292" s="139"/>
      <c r="L1292" s="139"/>
      <c r="M1292" s="140"/>
      <c r="N1292" s="174"/>
      <c r="O1292" s="174"/>
      <c r="P1292" s="174"/>
      <c r="Q1292" s="141"/>
      <c r="U1292" s="142"/>
      <c r="V1292" s="142"/>
      <c r="W1292" s="142"/>
      <c r="X1292" s="142"/>
      <c r="Y1292" s="142"/>
    </row>
    <row r="1293" spans="1:25" ht="15.75" x14ac:dyDescent="0.25">
      <c r="A1293" s="140"/>
      <c r="B1293" s="139"/>
      <c r="C1293" s="139"/>
      <c r="D1293" s="139"/>
      <c r="E1293" s="139"/>
      <c r="F1293" s="139"/>
      <c r="G1293" s="139"/>
      <c r="H1293" s="139"/>
      <c r="I1293" s="139"/>
      <c r="J1293" s="139"/>
      <c r="K1293" s="139"/>
      <c r="L1293" s="139"/>
      <c r="M1293" s="140"/>
      <c r="N1293" s="174"/>
      <c r="O1293" s="174"/>
      <c r="P1293" s="174"/>
      <c r="Q1293" s="141"/>
      <c r="U1293" s="142"/>
      <c r="V1293" s="142"/>
      <c r="W1293" s="142"/>
      <c r="X1293" s="142"/>
      <c r="Y1293" s="142"/>
    </row>
    <row r="1294" spans="1:25" ht="12.75" customHeight="1" x14ac:dyDescent="0.25">
      <c r="A1294" s="959" t="s">
        <v>2615</v>
      </c>
      <c r="B1294" s="960"/>
      <c r="C1294" s="960"/>
      <c r="D1294" s="960"/>
      <c r="E1294" s="960"/>
      <c r="F1294" s="960"/>
      <c r="G1294" s="960"/>
      <c r="H1294" s="960"/>
      <c r="I1294" s="960"/>
      <c r="J1294" s="960"/>
      <c r="K1294" s="961"/>
      <c r="L1294" s="139" t="s">
        <v>2294</v>
      </c>
      <c r="M1294" s="173">
        <f>A1296</f>
        <v>103.34399999999999</v>
      </c>
      <c r="N1294" s="957"/>
      <c r="O1294" s="958"/>
      <c r="P1294" s="958"/>
      <c r="Q1294" s="141"/>
      <c r="U1294" s="142"/>
      <c r="V1294" s="142"/>
      <c r="W1294" s="142"/>
      <c r="X1294" s="142"/>
      <c r="Y1294" s="142"/>
    </row>
    <row r="1295" spans="1:25" ht="15.75" x14ac:dyDescent="0.25">
      <c r="A1295" s="139" t="s">
        <v>2164</v>
      </c>
      <c r="B1295" s="139"/>
      <c r="C1295" s="139"/>
      <c r="D1295" s="139"/>
      <c r="E1295" s="139"/>
      <c r="F1295" s="139"/>
      <c r="G1295" s="139"/>
      <c r="H1295" s="139"/>
      <c r="I1295" s="139"/>
      <c r="J1295" s="139"/>
      <c r="K1295" s="139"/>
      <c r="L1295" s="139"/>
      <c r="M1295" s="140"/>
      <c r="N1295" s="174"/>
      <c r="O1295" s="174"/>
      <c r="P1295" s="174"/>
      <c r="Q1295" s="141"/>
      <c r="U1295" s="142"/>
      <c r="V1295" s="142"/>
      <c r="W1295" s="142"/>
      <c r="X1295" s="142"/>
      <c r="Y1295" s="142"/>
    </row>
    <row r="1296" spans="1:25" ht="15.75" x14ac:dyDescent="0.25">
      <c r="A1296" s="140">
        <f>(46.24*2*0.4)+(61.41*2*0.4)+(46.24*0.16)+(61.41*0.16)</f>
        <v>103.34399999999999</v>
      </c>
      <c r="B1296" s="979" t="s">
        <v>2692</v>
      </c>
      <c r="C1296" s="956"/>
      <c r="D1296" s="956"/>
      <c r="E1296" s="956"/>
      <c r="F1296" s="956"/>
      <c r="G1296" s="956"/>
      <c r="H1296" s="956"/>
      <c r="I1296" s="956"/>
      <c r="J1296" s="956"/>
      <c r="K1296" s="956"/>
      <c r="L1296" s="139"/>
      <c r="M1296" s="140"/>
      <c r="N1296" s="174"/>
      <c r="O1296" s="174"/>
      <c r="P1296" s="174"/>
      <c r="Q1296" s="141"/>
      <c r="U1296" s="142"/>
      <c r="V1296" s="142"/>
      <c r="W1296" s="142"/>
      <c r="X1296" s="142"/>
      <c r="Y1296" s="142"/>
    </row>
    <row r="1297" spans="1:25" ht="15.75" x14ac:dyDescent="0.25">
      <c r="A1297" s="140"/>
      <c r="B1297" s="139"/>
      <c r="C1297" s="144"/>
      <c r="D1297" s="144"/>
      <c r="E1297" s="144"/>
      <c r="F1297" s="144"/>
      <c r="G1297" s="144"/>
      <c r="H1297" s="144"/>
      <c r="I1297" s="144"/>
      <c r="J1297" s="144"/>
      <c r="K1297" s="144"/>
      <c r="L1297" s="139"/>
      <c r="M1297" s="140"/>
      <c r="N1297" s="174"/>
      <c r="O1297" s="174"/>
      <c r="P1297" s="174"/>
      <c r="Q1297" s="141"/>
      <c r="U1297" s="142"/>
      <c r="V1297" s="142"/>
      <c r="W1297" s="142"/>
      <c r="X1297" s="142"/>
      <c r="Y1297" s="142"/>
    </row>
    <row r="1298" spans="1:25" ht="15.75" x14ac:dyDescent="0.25">
      <c r="A1298" s="140"/>
      <c r="B1298" s="139"/>
      <c r="C1298" s="144"/>
      <c r="D1298" s="144"/>
      <c r="E1298" s="144"/>
      <c r="F1298" s="144"/>
      <c r="G1298" s="144"/>
      <c r="H1298" s="144"/>
      <c r="I1298" s="144"/>
      <c r="J1298" s="144"/>
      <c r="K1298" s="144"/>
      <c r="L1298" s="139"/>
      <c r="M1298" s="140"/>
      <c r="N1298" s="174"/>
      <c r="O1298" s="174"/>
      <c r="P1298" s="174"/>
      <c r="Q1298" s="141"/>
      <c r="U1298" s="142"/>
      <c r="V1298" s="142"/>
      <c r="W1298" s="142"/>
      <c r="X1298" s="142"/>
      <c r="Y1298" s="142"/>
    </row>
    <row r="1299" spans="1:25" ht="15.75" x14ac:dyDescent="0.25">
      <c r="A1299" s="140"/>
      <c r="B1299" s="139"/>
      <c r="C1299" s="144"/>
      <c r="D1299" s="144"/>
      <c r="E1299" s="144"/>
      <c r="F1299" s="144"/>
      <c r="G1299" s="144"/>
      <c r="H1299" s="144"/>
      <c r="I1299" s="144"/>
      <c r="J1299" s="144"/>
      <c r="K1299" s="144"/>
      <c r="L1299" s="139"/>
      <c r="M1299" s="140"/>
      <c r="N1299" s="174"/>
      <c r="O1299" s="174"/>
      <c r="P1299" s="174"/>
      <c r="Q1299" s="141"/>
      <c r="U1299" s="142"/>
      <c r="V1299" s="142"/>
      <c r="W1299" s="142"/>
      <c r="X1299" s="142"/>
      <c r="Y1299" s="142"/>
    </row>
    <row r="1300" spans="1:25" ht="12.75" customHeight="1" x14ac:dyDescent="0.25">
      <c r="A1300" s="140"/>
      <c r="B1300" s="139"/>
      <c r="C1300" s="139"/>
      <c r="D1300" s="139"/>
      <c r="E1300" s="139"/>
      <c r="F1300" s="139"/>
      <c r="G1300" s="139"/>
      <c r="H1300" s="139"/>
      <c r="I1300" s="139"/>
      <c r="J1300" s="139"/>
      <c r="K1300" s="139"/>
      <c r="L1300" s="139"/>
      <c r="M1300" s="140"/>
      <c r="N1300" s="174"/>
      <c r="O1300" s="174"/>
      <c r="P1300" s="174"/>
      <c r="Q1300" s="141"/>
      <c r="U1300" s="142"/>
      <c r="V1300" s="142"/>
      <c r="W1300" s="142"/>
      <c r="X1300" s="142"/>
      <c r="Y1300" s="142"/>
    </row>
    <row r="1301" spans="1:25" ht="12.75" customHeight="1" x14ac:dyDescent="0.25">
      <c r="A1301" s="959" t="s">
        <v>2573</v>
      </c>
      <c r="B1301" s="960"/>
      <c r="C1301" s="960"/>
      <c r="D1301" s="960"/>
      <c r="E1301" s="960"/>
      <c r="F1301" s="960"/>
      <c r="G1301" s="960"/>
      <c r="H1301" s="960"/>
      <c r="I1301" s="960"/>
      <c r="J1301" s="960"/>
      <c r="K1301" s="961"/>
      <c r="L1301" s="172" t="s">
        <v>2569</v>
      </c>
      <c r="M1301" s="173">
        <f>E1305</f>
        <v>642.34900000000005</v>
      </c>
      <c r="N1301" s="957"/>
      <c r="O1301" s="958"/>
      <c r="P1301" s="958"/>
      <c r="Q1301" s="141"/>
      <c r="U1301" s="142"/>
      <c r="V1301" s="142"/>
      <c r="W1301" s="142"/>
      <c r="X1301" s="142"/>
      <c r="Y1301" s="142"/>
    </row>
    <row r="1302" spans="1:25" ht="15.75" x14ac:dyDescent="0.25">
      <c r="A1302" s="139" t="s">
        <v>2176</v>
      </c>
      <c r="B1302" s="139" t="s">
        <v>2570</v>
      </c>
      <c r="C1302" s="139" t="s">
        <v>2162</v>
      </c>
      <c r="D1302" s="139" t="s">
        <v>2571</v>
      </c>
      <c r="E1302" s="139" t="s">
        <v>336</v>
      </c>
      <c r="F1302" s="139" t="s">
        <v>2243</v>
      </c>
      <c r="G1302" s="139"/>
      <c r="H1302" s="139"/>
      <c r="I1302" s="139"/>
      <c r="J1302" s="139"/>
      <c r="K1302" s="139"/>
      <c r="L1302" s="139"/>
      <c r="M1302" s="140"/>
      <c r="N1302" s="174"/>
      <c r="O1302" s="174"/>
      <c r="P1302" s="174"/>
      <c r="Q1302" s="141"/>
      <c r="U1302" s="142"/>
      <c r="V1302" s="142"/>
      <c r="W1302" s="142"/>
      <c r="X1302" s="142"/>
      <c r="Y1302" s="142"/>
    </row>
    <row r="1303" spans="1:25" ht="15.75" x14ac:dyDescent="0.25">
      <c r="A1303" s="140"/>
      <c r="B1303" s="139">
        <v>12</v>
      </c>
      <c r="C1303" s="139">
        <f>46.24+61.41</f>
        <v>107.65</v>
      </c>
      <c r="D1303" s="139">
        <v>0.39500000000000002</v>
      </c>
      <c r="E1303" s="140">
        <f t="shared" ref="E1303:E1304" si="24">D1303*C1303*B1303</f>
        <v>510.26100000000008</v>
      </c>
      <c r="F1303" s="139" t="s">
        <v>2693</v>
      </c>
      <c r="G1303" s="139"/>
      <c r="H1303" s="139"/>
      <c r="I1303" s="139"/>
      <c r="J1303" s="139"/>
      <c r="K1303" s="139"/>
      <c r="L1303" s="139"/>
      <c r="M1303" s="140"/>
      <c r="N1303" s="174"/>
      <c r="O1303" s="174"/>
      <c r="P1303" s="174"/>
      <c r="Q1303" s="141"/>
      <c r="U1303" s="142"/>
      <c r="V1303" s="142"/>
      <c r="W1303" s="142"/>
      <c r="X1303" s="142"/>
      <c r="Y1303" s="142"/>
    </row>
    <row r="1304" spans="1:25" ht="15.75" x14ac:dyDescent="0.25">
      <c r="A1304" s="140"/>
      <c r="B1304" s="139">
        <f>4*44</f>
        <v>176</v>
      </c>
      <c r="C1304" s="139">
        <v>1.9</v>
      </c>
      <c r="D1304" s="139">
        <v>0.39500000000000002</v>
      </c>
      <c r="E1304" s="140">
        <f t="shared" si="24"/>
        <v>132.08799999999999</v>
      </c>
      <c r="F1304" s="139" t="s">
        <v>2694</v>
      </c>
      <c r="G1304" s="139"/>
      <c r="H1304" s="139"/>
      <c r="I1304" s="139"/>
      <c r="J1304" s="139"/>
      <c r="K1304" s="139"/>
      <c r="L1304" s="139"/>
      <c r="M1304" s="140"/>
      <c r="N1304" s="174"/>
      <c r="O1304" s="174"/>
      <c r="P1304" s="174"/>
      <c r="Q1304" s="141"/>
      <c r="U1304" s="142"/>
      <c r="V1304" s="142"/>
      <c r="W1304" s="142"/>
      <c r="X1304" s="142"/>
      <c r="Y1304" s="142"/>
    </row>
    <row r="1305" spans="1:25" ht="12.75" customHeight="1" x14ac:dyDescent="0.25">
      <c r="A1305" s="140"/>
      <c r="B1305" s="139"/>
      <c r="C1305" s="139"/>
      <c r="D1305" s="139"/>
      <c r="E1305" s="140">
        <f>SUM(E1303:E1304)</f>
        <v>642.34900000000005</v>
      </c>
      <c r="F1305" s="139"/>
      <c r="G1305" s="139"/>
      <c r="H1305" s="139"/>
      <c r="I1305" s="139"/>
      <c r="J1305" s="139"/>
      <c r="K1305" s="139"/>
      <c r="L1305" s="139"/>
      <c r="M1305" s="140"/>
      <c r="N1305" s="174"/>
      <c r="O1305" s="174"/>
      <c r="P1305" s="174"/>
      <c r="Q1305" s="141"/>
      <c r="U1305" s="142"/>
      <c r="V1305" s="142"/>
      <c r="W1305" s="142"/>
      <c r="X1305" s="142"/>
      <c r="Y1305" s="142"/>
    </row>
    <row r="1306" spans="1:25" ht="12.75" customHeight="1" x14ac:dyDescent="0.25">
      <c r="A1306" s="140"/>
      <c r="B1306" s="139"/>
      <c r="C1306" s="139"/>
      <c r="D1306" s="139"/>
      <c r="E1306" s="140"/>
      <c r="F1306" s="139"/>
      <c r="G1306" s="139"/>
      <c r="H1306" s="139"/>
      <c r="I1306" s="139"/>
      <c r="J1306" s="139"/>
      <c r="K1306" s="139"/>
      <c r="L1306" s="139"/>
      <c r="M1306" s="140"/>
      <c r="N1306" s="174"/>
      <c r="O1306" s="174"/>
      <c r="P1306" s="174"/>
      <c r="Q1306" s="141"/>
      <c r="U1306" s="142"/>
      <c r="V1306" s="142"/>
      <c r="W1306" s="142"/>
      <c r="X1306" s="142"/>
      <c r="Y1306" s="142"/>
    </row>
    <row r="1307" spans="1:25" ht="12.75" customHeight="1" x14ac:dyDescent="0.25">
      <c r="A1307" s="140"/>
      <c r="B1307" s="139"/>
      <c r="C1307" s="139"/>
      <c r="D1307" s="139"/>
      <c r="E1307" s="140"/>
      <c r="F1307" s="139"/>
      <c r="G1307" s="139"/>
      <c r="H1307" s="139"/>
      <c r="I1307" s="139"/>
      <c r="J1307" s="139"/>
      <c r="K1307" s="139"/>
      <c r="L1307" s="139"/>
      <c r="M1307" s="140"/>
      <c r="N1307" s="174"/>
      <c r="O1307" s="174"/>
      <c r="P1307" s="174"/>
      <c r="Q1307" s="141"/>
      <c r="U1307" s="142"/>
      <c r="V1307" s="142"/>
      <c r="W1307" s="142"/>
      <c r="X1307" s="142"/>
      <c r="Y1307" s="142"/>
    </row>
    <row r="1308" spans="1:25" ht="12.75" customHeight="1" x14ac:dyDescent="0.25">
      <c r="A1308" s="140"/>
      <c r="B1308" s="139"/>
      <c r="C1308" s="139"/>
      <c r="D1308" s="139"/>
      <c r="E1308" s="140"/>
      <c r="F1308" s="139"/>
      <c r="G1308" s="139"/>
      <c r="H1308" s="139"/>
      <c r="I1308" s="139"/>
      <c r="J1308" s="139"/>
      <c r="K1308" s="139"/>
      <c r="L1308" s="139"/>
      <c r="M1308" s="140"/>
      <c r="N1308" s="174"/>
      <c r="O1308" s="174"/>
      <c r="P1308" s="174"/>
      <c r="Q1308" s="141"/>
      <c r="U1308" s="142"/>
      <c r="V1308" s="142"/>
      <c r="W1308" s="142"/>
      <c r="X1308" s="142"/>
      <c r="Y1308" s="142"/>
    </row>
    <row r="1309" spans="1:25" ht="12.75" customHeight="1" x14ac:dyDescent="0.25">
      <c r="A1309" s="140"/>
      <c r="B1309" s="139"/>
      <c r="C1309" s="139"/>
      <c r="D1309" s="139"/>
      <c r="E1309" s="140"/>
      <c r="F1309" s="139"/>
      <c r="G1309" s="139"/>
      <c r="H1309" s="139"/>
      <c r="I1309" s="139"/>
      <c r="J1309" s="139"/>
      <c r="K1309" s="139"/>
      <c r="L1309" s="139"/>
      <c r="M1309" s="140"/>
      <c r="N1309" s="174"/>
      <c r="O1309" s="174"/>
      <c r="P1309" s="174"/>
      <c r="Q1309" s="141"/>
      <c r="U1309" s="142"/>
      <c r="V1309" s="142"/>
      <c r="W1309" s="142"/>
      <c r="X1309" s="142"/>
      <c r="Y1309" s="142"/>
    </row>
    <row r="1310" spans="1:25" ht="12.75" customHeight="1" x14ac:dyDescent="0.25">
      <c r="A1310" s="959" t="s">
        <v>335</v>
      </c>
      <c r="B1310" s="960"/>
      <c r="C1310" s="960"/>
      <c r="D1310" s="960"/>
      <c r="E1310" s="960"/>
      <c r="F1310" s="960"/>
      <c r="G1310" s="960"/>
      <c r="H1310" s="960"/>
      <c r="I1310" s="960"/>
      <c r="J1310" s="960"/>
      <c r="K1310" s="961"/>
      <c r="L1310" s="172" t="s">
        <v>2569</v>
      </c>
      <c r="M1310" s="173">
        <f>E1314</f>
        <v>231.63961333333336</v>
      </c>
      <c r="N1310" s="957"/>
      <c r="O1310" s="958"/>
      <c r="P1310" s="958"/>
      <c r="Q1310" s="141"/>
      <c r="U1310" s="142"/>
      <c r="V1310" s="142"/>
      <c r="W1310" s="142"/>
      <c r="X1310" s="142"/>
      <c r="Y1310" s="142"/>
    </row>
    <row r="1311" spans="1:25" ht="12.75" customHeight="1" x14ac:dyDescent="0.25">
      <c r="A1311" s="139" t="s">
        <v>2176</v>
      </c>
      <c r="B1311" s="139" t="s">
        <v>2570</v>
      </c>
      <c r="C1311" s="139" t="s">
        <v>2192</v>
      </c>
      <c r="D1311" s="139" t="s">
        <v>2571</v>
      </c>
      <c r="E1311" s="139" t="s">
        <v>336</v>
      </c>
      <c r="F1311" s="139" t="s">
        <v>2243</v>
      </c>
      <c r="G1311" s="139"/>
      <c r="H1311" s="139"/>
      <c r="I1311" s="139"/>
      <c r="J1311" s="139"/>
      <c r="K1311" s="139"/>
      <c r="L1311" s="139"/>
      <c r="M1311" s="140"/>
      <c r="N1311" s="174"/>
      <c r="O1311" s="174"/>
      <c r="P1311" s="174"/>
      <c r="Q1311" s="141"/>
      <c r="U1311" s="142"/>
      <c r="V1311" s="142"/>
      <c r="W1311" s="142"/>
      <c r="X1311" s="142"/>
      <c r="Y1311" s="142"/>
    </row>
    <row r="1312" spans="1:25" ht="15.75" x14ac:dyDescent="0.25">
      <c r="A1312" s="140"/>
      <c r="B1312" s="248">
        <f>(61.41+46.24)/0.15</f>
        <v>717.66666666666674</v>
      </c>
      <c r="C1312" s="139">
        <f>1.02+0.8</f>
        <v>1.82</v>
      </c>
      <c r="D1312" s="139">
        <v>0.154</v>
      </c>
      <c r="E1312" s="140">
        <f t="shared" ref="E1312:E1313" si="25">D1312*C1312*B1312</f>
        <v>201.14761333333337</v>
      </c>
      <c r="F1312" s="139" t="s">
        <v>2695</v>
      </c>
      <c r="G1312" s="139"/>
      <c r="H1312" s="139"/>
      <c r="I1312" s="139"/>
      <c r="J1312" s="139"/>
      <c r="K1312" s="139"/>
      <c r="L1312" s="139"/>
      <c r="M1312" s="140"/>
      <c r="N1312" s="174"/>
      <c r="O1312" s="174"/>
      <c r="P1312" s="174"/>
      <c r="Q1312" s="141"/>
      <c r="U1312" s="142"/>
      <c r="V1312" s="142"/>
      <c r="W1312" s="142"/>
      <c r="X1312" s="142"/>
      <c r="Y1312" s="142"/>
    </row>
    <row r="1313" spans="1:25" ht="15.75" x14ac:dyDescent="0.25">
      <c r="A1313" s="140"/>
      <c r="B1313" s="248">
        <f>(1.5/0.15)*44</f>
        <v>440</v>
      </c>
      <c r="C1313" s="139">
        <v>0.45</v>
      </c>
      <c r="D1313" s="139">
        <v>0.154</v>
      </c>
      <c r="E1313" s="140">
        <f t="shared" si="25"/>
        <v>30.492000000000001</v>
      </c>
      <c r="F1313" s="139" t="s">
        <v>2696</v>
      </c>
      <c r="G1313" s="139"/>
      <c r="H1313" s="139"/>
      <c r="I1313" s="139"/>
      <c r="J1313" s="139"/>
      <c r="K1313" s="139"/>
      <c r="L1313" s="139"/>
      <c r="M1313" s="140"/>
      <c r="N1313" s="174"/>
      <c r="O1313" s="174"/>
      <c r="P1313" s="174"/>
      <c r="Q1313" s="141"/>
      <c r="U1313" s="142"/>
      <c r="V1313" s="142"/>
      <c r="W1313" s="142"/>
      <c r="X1313" s="142"/>
      <c r="Y1313" s="142"/>
    </row>
    <row r="1314" spans="1:25" ht="12.75" customHeight="1" x14ac:dyDescent="0.25">
      <c r="A1314" s="140"/>
      <c r="B1314" s="139"/>
      <c r="C1314" s="139"/>
      <c r="D1314" s="139"/>
      <c r="E1314" s="140">
        <f>SUM(E1312:E1313)</f>
        <v>231.63961333333336</v>
      </c>
      <c r="F1314" s="139"/>
      <c r="G1314" s="139"/>
      <c r="H1314" s="139"/>
      <c r="I1314" s="139"/>
      <c r="J1314" s="139"/>
      <c r="K1314" s="139"/>
      <c r="L1314" s="139"/>
      <c r="M1314" s="140"/>
      <c r="N1314" s="174"/>
      <c r="O1314" s="174"/>
      <c r="P1314" s="174"/>
      <c r="Q1314" s="141"/>
      <c r="U1314" s="142"/>
      <c r="V1314" s="142"/>
      <c r="W1314" s="142"/>
      <c r="X1314" s="142"/>
      <c r="Y1314" s="142"/>
    </row>
    <row r="1315" spans="1:25" ht="12.75" customHeight="1" x14ac:dyDescent="0.25">
      <c r="A1315" s="140"/>
      <c r="B1315" s="139"/>
      <c r="C1315" s="139"/>
      <c r="D1315" s="139"/>
      <c r="E1315" s="140"/>
      <c r="F1315" s="139"/>
      <c r="G1315" s="139"/>
      <c r="H1315" s="139"/>
      <c r="I1315" s="139"/>
      <c r="J1315" s="139"/>
      <c r="K1315" s="139"/>
      <c r="L1315" s="139"/>
      <c r="M1315" s="140"/>
      <c r="N1315" s="174"/>
      <c r="O1315" s="174"/>
      <c r="P1315" s="174"/>
      <c r="Q1315" s="141"/>
      <c r="U1315" s="142"/>
      <c r="V1315" s="142"/>
      <c r="W1315" s="142"/>
      <c r="X1315" s="142"/>
      <c r="Y1315" s="142"/>
    </row>
    <row r="1316" spans="1:25" ht="12.75" customHeight="1" x14ac:dyDescent="0.25">
      <c r="A1316" s="140"/>
      <c r="B1316" s="139"/>
      <c r="C1316" s="139"/>
      <c r="D1316" s="139"/>
      <c r="E1316" s="140"/>
      <c r="F1316" s="139"/>
      <c r="G1316" s="139"/>
      <c r="H1316" s="139"/>
      <c r="I1316" s="139"/>
      <c r="J1316" s="139"/>
      <c r="K1316" s="139"/>
      <c r="L1316" s="139"/>
      <c r="M1316" s="140"/>
      <c r="N1316" s="174"/>
      <c r="O1316" s="174"/>
      <c r="P1316" s="174"/>
      <c r="Q1316" s="141"/>
      <c r="U1316" s="142"/>
      <c r="V1316" s="142"/>
      <c r="W1316" s="142"/>
      <c r="X1316" s="142"/>
      <c r="Y1316" s="142"/>
    </row>
    <row r="1317" spans="1:25" ht="12.75" customHeight="1" x14ac:dyDescent="0.25">
      <c r="A1317" s="140"/>
      <c r="B1317" s="139"/>
      <c r="C1317" s="139"/>
      <c r="D1317" s="139"/>
      <c r="E1317" s="140"/>
      <c r="F1317" s="139"/>
      <c r="G1317" s="139"/>
      <c r="H1317" s="139"/>
      <c r="I1317" s="139"/>
      <c r="J1317" s="139"/>
      <c r="K1317" s="139"/>
      <c r="L1317" s="139"/>
      <c r="M1317" s="140"/>
      <c r="N1317" s="174"/>
      <c r="O1317" s="174"/>
      <c r="P1317" s="174"/>
      <c r="Q1317" s="141"/>
      <c r="U1317" s="142"/>
      <c r="V1317" s="142"/>
      <c r="W1317" s="142"/>
      <c r="X1317" s="142"/>
      <c r="Y1317" s="142"/>
    </row>
    <row r="1318" spans="1:25" ht="12.75" customHeight="1" x14ac:dyDescent="0.25">
      <c r="A1318" s="959" t="s">
        <v>482</v>
      </c>
      <c r="B1318" s="960"/>
      <c r="C1318" s="960"/>
      <c r="D1318" s="960"/>
      <c r="E1318" s="960"/>
      <c r="F1318" s="960"/>
      <c r="G1318" s="960"/>
      <c r="H1318" s="960"/>
      <c r="I1318" s="960"/>
      <c r="J1318" s="960"/>
      <c r="K1318" s="961"/>
      <c r="L1318" s="172" t="s">
        <v>325</v>
      </c>
      <c r="M1318" s="173">
        <f>E1320</f>
        <v>3.2295000000000003</v>
      </c>
      <c r="N1318" s="957"/>
      <c r="O1318" s="958"/>
      <c r="P1318" s="958"/>
      <c r="Q1318" s="141"/>
      <c r="U1318" s="142"/>
      <c r="V1318" s="142"/>
      <c r="W1318" s="142"/>
      <c r="X1318" s="142"/>
      <c r="Y1318" s="142"/>
    </row>
    <row r="1319" spans="1:25" ht="15.75" x14ac:dyDescent="0.25">
      <c r="A1319" s="139" t="s">
        <v>2176</v>
      </c>
      <c r="B1319" s="139" t="s">
        <v>2162</v>
      </c>
      <c r="C1319" s="139" t="s">
        <v>2192</v>
      </c>
      <c r="D1319" s="139" t="s">
        <v>2163</v>
      </c>
      <c r="E1319" s="139" t="s">
        <v>2323</v>
      </c>
      <c r="G1319" s="139"/>
      <c r="H1319" s="139"/>
      <c r="I1319" s="139"/>
      <c r="J1319" s="139"/>
      <c r="K1319" s="139"/>
      <c r="L1319" s="139"/>
      <c r="M1319" s="140"/>
      <c r="N1319" s="174"/>
      <c r="O1319" s="174"/>
      <c r="P1319" s="174"/>
      <c r="Q1319" s="141"/>
      <c r="U1319" s="142"/>
      <c r="V1319" s="142"/>
      <c r="W1319" s="142"/>
      <c r="X1319" s="142"/>
      <c r="Y1319" s="142"/>
    </row>
    <row r="1320" spans="1:25" ht="15.75" x14ac:dyDescent="0.25">
      <c r="A1320" s="140" t="s">
        <v>2697</v>
      </c>
      <c r="B1320" s="139">
        <f>46.24+61.41</f>
        <v>107.65</v>
      </c>
      <c r="C1320" s="139">
        <v>0.3</v>
      </c>
      <c r="D1320" s="139">
        <v>0.1</v>
      </c>
      <c r="E1320" s="140">
        <f>D1320*C1320*B1320</f>
        <v>3.2295000000000003</v>
      </c>
      <c r="G1320" s="139"/>
      <c r="H1320" s="139"/>
      <c r="I1320" s="139"/>
      <c r="J1320" s="139"/>
      <c r="K1320" s="139"/>
      <c r="L1320" s="139"/>
      <c r="M1320" s="140"/>
      <c r="N1320" s="174"/>
      <c r="O1320" s="174"/>
      <c r="P1320" s="174"/>
      <c r="Q1320" s="141"/>
      <c r="U1320" s="142"/>
      <c r="V1320" s="142"/>
      <c r="W1320" s="142"/>
      <c r="X1320" s="142"/>
      <c r="Y1320" s="142"/>
    </row>
    <row r="1321" spans="1:25" ht="15.75" x14ac:dyDescent="0.25">
      <c r="A1321" s="188"/>
      <c r="B1321" s="139"/>
      <c r="C1321" s="139"/>
      <c r="D1321" s="139"/>
      <c r="E1321" s="140"/>
      <c r="F1321" s="139"/>
      <c r="G1321" s="139"/>
      <c r="H1321" s="139"/>
      <c r="I1321" s="139"/>
      <c r="J1321" s="139"/>
      <c r="K1321" s="139"/>
      <c r="L1321" s="139"/>
      <c r="M1321" s="140"/>
      <c r="N1321" s="174"/>
      <c r="O1321" s="174"/>
      <c r="P1321" s="174"/>
      <c r="Q1321" s="141"/>
      <c r="U1321" s="142"/>
      <c r="V1321" s="142"/>
      <c r="W1321" s="142"/>
      <c r="X1321" s="142"/>
      <c r="Y1321" s="142"/>
    </row>
    <row r="1322" spans="1:25" ht="15.75" x14ac:dyDescent="0.25">
      <c r="A1322" s="188"/>
      <c r="B1322" s="139"/>
      <c r="C1322" s="139"/>
      <c r="D1322" s="139"/>
      <c r="E1322" s="140"/>
      <c r="F1322" s="139"/>
      <c r="G1322" s="139"/>
      <c r="H1322" s="139"/>
      <c r="I1322" s="139"/>
      <c r="J1322" s="139"/>
      <c r="K1322" s="139"/>
      <c r="L1322" s="139"/>
      <c r="M1322" s="140"/>
      <c r="N1322" s="174"/>
      <c r="O1322" s="174"/>
      <c r="P1322" s="174"/>
      <c r="Q1322" s="141"/>
      <c r="U1322" s="142"/>
      <c r="V1322" s="142"/>
      <c r="W1322" s="142"/>
      <c r="X1322" s="142"/>
      <c r="Y1322" s="142"/>
    </row>
    <row r="1323" spans="1:25" ht="15.75" x14ac:dyDescent="0.25">
      <c r="A1323" s="140"/>
      <c r="B1323" s="139"/>
      <c r="C1323" s="139"/>
      <c r="D1323" s="139"/>
      <c r="E1323" s="140"/>
      <c r="F1323" s="139"/>
      <c r="G1323" s="139"/>
      <c r="H1323" s="139"/>
      <c r="I1323" s="139"/>
      <c r="J1323" s="139"/>
      <c r="K1323" s="139"/>
      <c r="L1323" s="139"/>
      <c r="M1323" s="140"/>
      <c r="N1323" s="174"/>
      <c r="O1323" s="174"/>
      <c r="P1323" s="174"/>
      <c r="Q1323" s="141"/>
      <c r="U1323" s="142"/>
      <c r="V1323" s="142"/>
      <c r="W1323" s="142"/>
      <c r="X1323" s="142"/>
      <c r="Y1323" s="142"/>
    </row>
    <row r="1324" spans="1:25" ht="15.75" x14ac:dyDescent="0.25">
      <c r="A1324" s="139" t="s">
        <v>2243</v>
      </c>
      <c r="B1324" s="139" t="s">
        <v>2698</v>
      </c>
      <c r="C1324" s="139"/>
      <c r="D1324" s="139"/>
      <c r="E1324" s="140"/>
      <c r="F1324" s="139"/>
      <c r="G1324" s="139"/>
      <c r="H1324" s="139"/>
      <c r="I1324" s="139"/>
      <c r="J1324" s="139"/>
      <c r="K1324" s="139"/>
      <c r="L1324" s="139"/>
      <c r="M1324" s="140"/>
      <c r="N1324" s="174"/>
      <c r="O1324" s="174"/>
      <c r="P1324" s="174"/>
      <c r="Q1324" s="141"/>
      <c r="U1324" s="142"/>
      <c r="V1324" s="142"/>
      <c r="W1324" s="142"/>
      <c r="X1324" s="142"/>
      <c r="Y1324" s="142"/>
    </row>
    <row r="1325" spans="1:25" ht="15.75" x14ac:dyDescent="0.25">
      <c r="A1325" s="143"/>
      <c r="B1325" s="139"/>
      <c r="C1325" s="139"/>
      <c r="D1325" s="139"/>
      <c r="E1325" s="140"/>
      <c r="F1325" s="139"/>
      <c r="G1325" s="139"/>
      <c r="H1325" s="139"/>
      <c r="I1325" s="139"/>
      <c r="J1325" s="139"/>
      <c r="K1325" s="139"/>
      <c r="L1325" s="139"/>
      <c r="M1325" s="140"/>
      <c r="N1325" s="174"/>
      <c r="O1325" s="174"/>
      <c r="P1325" s="174"/>
      <c r="Q1325" s="141"/>
      <c r="U1325" s="142"/>
      <c r="V1325" s="142"/>
      <c r="W1325" s="142"/>
      <c r="X1325" s="142"/>
      <c r="Y1325" s="142"/>
    </row>
    <row r="1326" spans="1:25" ht="15.75" x14ac:dyDescent="0.25">
      <c r="A1326" s="140"/>
      <c r="B1326" s="139"/>
      <c r="C1326" s="139"/>
      <c r="D1326" s="139"/>
      <c r="E1326" s="140"/>
      <c r="F1326" s="139"/>
      <c r="G1326" s="139"/>
      <c r="H1326" s="139"/>
      <c r="I1326" s="139"/>
      <c r="J1326" s="139"/>
      <c r="K1326" s="139"/>
      <c r="L1326" s="139"/>
      <c r="M1326" s="140"/>
      <c r="N1326" s="174"/>
      <c r="O1326" s="174"/>
      <c r="P1326" s="174"/>
      <c r="Q1326" s="141"/>
      <c r="U1326" s="142"/>
      <c r="V1326" s="142"/>
      <c r="W1326" s="142"/>
      <c r="X1326" s="142"/>
      <c r="Y1326" s="142"/>
    </row>
    <row r="1327" spans="1:25" ht="12.75" customHeight="1" x14ac:dyDescent="0.25">
      <c r="A1327" s="140"/>
      <c r="B1327" s="139"/>
      <c r="C1327" s="139"/>
      <c r="D1327" s="139"/>
      <c r="E1327" s="139"/>
      <c r="F1327" s="139"/>
      <c r="G1327" s="139"/>
      <c r="H1327" s="139"/>
      <c r="I1327" s="139"/>
      <c r="J1327" s="139"/>
      <c r="K1327" s="139"/>
      <c r="L1327" s="139"/>
      <c r="M1327" s="140"/>
      <c r="N1327" s="174"/>
      <c r="O1327" s="174"/>
      <c r="P1327" s="174"/>
      <c r="Q1327" s="141"/>
      <c r="U1327" s="142"/>
      <c r="V1327" s="142"/>
      <c r="W1327" s="142"/>
      <c r="X1327" s="142"/>
      <c r="Y1327" s="142"/>
    </row>
    <row r="1328" spans="1:25" ht="12.75" customHeight="1" x14ac:dyDescent="0.25">
      <c r="A1328" s="959" t="s">
        <v>408</v>
      </c>
      <c r="B1328" s="960"/>
      <c r="C1328" s="960"/>
      <c r="D1328" s="960"/>
      <c r="E1328" s="960"/>
      <c r="F1328" s="960"/>
      <c r="G1328" s="960"/>
      <c r="H1328" s="960"/>
      <c r="I1328" s="960"/>
      <c r="J1328" s="960"/>
      <c r="K1328" s="961"/>
      <c r="L1328" s="172" t="s">
        <v>56</v>
      </c>
      <c r="M1328" s="173">
        <f>F1330</f>
        <v>0.96884999999999999</v>
      </c>
      <c r="N1328" s="957"/>
      <c r="O1328" s="958"/>
      <c r="P1328" s="958"/>
      <c r="Q1328" s="141"/>
      <c r="U1328" s="142"/>
      <c r="V1328" s="142"/>
      <c r="W1328" s="142"/>
      <c r="X1328" s="142"/>
      <c r="Y1328" s="142"/>
    </row>
    <row r="1329" spans="1:25" ht="15.75" x14ac:dyDescent="0.25">
      <c r="A1329" s="139" t="s">
        <v>2176</v>
      </c>
      <c r="B1329" s="139" t="s">
        <v>2162</v>
      </c>
      <c r="C1329" s="139" t="s">
        <v>2163</v>
      </c>
      <c r="D1329" s="139" t="s">
        <v>2263</v>
      </c>
      <c r="E1329" s="139"/>
      <c r="F1329" s="139" t="s">
        <v>2323</v>
      </c>
      <c r="G1329" s="139" t="s">
        <v>2243</v>
      </c>
      <c r="H1329" s="139"/>
      <c r="I1329" s="139"/>
      <c r="J1329" s="139"/>
      <c r="K1329" s="139"/>
      <c r="L1329" s="139"/>
      <c r="M1329" s="140"/>
      <c r="N1329" s="174"/>
      <c r="O1329" s="174"/>
      <c r="P1329" s="174"/>
      <c r="Q1329" s="141"/>
      <c r="U1329" s="142"/>
      <c r="V1329" s="142"/>
      <c r="W1329" s="142"/>
      <c r="X1329" s="142"/>
      <c r="Y1329" s="142"/>
    </row>
    <row r="1330" spans="1:25" ht="15.75" x14ac:dyDescent="0.25">
      <c r="A1330" s="140"/>
      <c r="B1330" s="139">
        <f>B1320</f>
        <v>107.65</v>
      </c>
      <c r="C1330" s="139">
        <v>0.03</v>
      </c>
      <c r="D1330" s="139">
        <v>0.3</v>
      </c>
      <c r="E1330" s="139"/>
      <c r="F1330" s="140">
        <f>D1330*C1330*B1330</f>
        <v>0.96884999999999999</v>
      </c>
      <c r="G1330" s="139" t="s">
        <v>2699</v>
      </c>
      <c r="H1330" s="139"/>
      <c r="I1330" s="139"/>
      <c r="J1330" s="139"/>
      <c r="K1330" s="139"/>
      <c r="L1330" s="139"/>
      <c r="M1330" s="140"/>
      <c r="N1330" s="174"/>
      <c r="O1330" s="174"/>
      <c r="P1330" s="174"/>
      <c r="Q1330" s="141"/>
      <c r="U1330" s="142"/>
      <c r="V1330" s="142"/>
      <c r="W1330" s="142"/>
      <c r="X1330" s="142"/>
      <c r="Y1330" s="142"/>
    </row>
    <row r="1331" spans="1:25" ht="15.75" x14ac:dyDescent="0.25">
      <c r="A1331" s="140"/>
      <c r="B1331" s="139"/>
      <c r="C1331" s="139"/>
      <c r="D1331" s="139"/>
      <c r="E1331" s="139"/>
      <c r="F1331" s="140"/>
      <c r="G1331" s="139"/>
      <c r="H1331" s="139"/>
      <c r="I1331" s="139"/>
      <c r="J1331" s="139"/>
      <c r="K1331" s="139"/>
      <c r="L1331" s="139"/>
      <c r="M1331" s="140"/>
      <c r="N1331" s="174"/>
      <c r="O1331" s="174"/>
      <c r="P1331" s="174"/>
      <c r="Q1331" s="141"/>
      <c r="U1331" s="142"/>
      <c r="V1331" s="142"/>
      <c r="W1331" s="142"/>
      <c r="X1331" s="142"/>
      <c r="Y1331" s="142"/>
    </row>
    <row r="1332" spans="1:25" ht="15.75" x14ac:dyDescent="0.25">
      <c r="A1332" s="140"/>
      <c r="B1332" s="139"/>
      <c r="C1332" s="139"/>
      <c r="D1332" s="139"/>
      <c r="E1332" s="139"/>
      <c r="F1332" s="140"/>
      <c r="G1332" s="139"/>
      <c r="H1332" s="139"/>
      <c r="I1332" s="139"/>
      <c r="J1332" s="139"/>
      <c r="K1332" s="139"/>
      <c r="L1332" s="139"/>
      <c r="M1332" s="140"/>
      <c r="N1332" s="174"/>
      <c r="O1332" s="174"/>
      <c r="P1332" s="174"/>
      <c r="Q1332" s="141"/>
      <c r="U1332" s="142"/>
      <c r="V1332" s="142"/>
      <c r="W1332" s="142"/>
      <c r="X1332" s="142"/>
      <c r="Y1332" s="142"/>
    </row>
    <row r="1333" spans="1:25" ht="12.75" customHeight="1" x14ac:dyDescent="0.25">
      <c r="A1333" s="959" t="s">
        <v>2682</v>
      </c>
      <c r="B1333" s="960"/>
      <c r="C1333" s="960"/>
      <c r="D1333" s="960"/>
      <c r="E1333" s="960"/>
      <c r="F1333" s="960"/>
      <c r="G1333" s="960"/>
      <c r="H1333" s="960"/>
      <c r="I1333" s="960"/>
      <c r="J1333" s="960"/>
      <c r="K1333" s="961"/>
      <c r="L1333" s="172" t="s">
        <v>56</v>
      </c>
      <c r="M1333" s="173">
        <f>F1335</f>
        <v>8.33</v>
      </c>
      <c r="N1333" s="957"/>
      <c r="O1333" s="958"/>
      <c r="P1333" s="958"/>
      <c r="Q1333" s="141"/>
      <c r="U1333" s="142"/>
      <c r="V1333" s="142"/>
      <c r="W1333" s="142"/>
      <c r="X1333" s="142"/>
      <c r="Y1333" s="142"/>
    </row>
    <row r="1334" spans="1:25" ht="15.75" x14ac:dyDescent="0.25">
      <c r="A1334" s="139" t="s">
        <v>2176</v>
      </c>
      <c r="B1334" s="139"/>
      <c r="C1334" s="139" t="s">
        <v>2192</v>
      </c>
      <c r="D1334" s="139" t="s">
        <v>2683</v>
      </c>
      <c r="E1334" s="139" t="s">
        <v>2684</v>
      </c>
      <c r="F1334" s="139" t="s">
        <v>2323</v>
      </c>
      <c r="G1334" s="139" t="s">
        <v>2243</v>
      </c>
      <c r="H1334" s="139"/>
      <c r="I1334" s="139"/>
      <c r="J1334" s="139"/>
      <c r="K1334" s="139"/>
      <c r="L1334" s="139"/>
      <c r="M1334" s="140"/>
      <c r="N1334" s="174"/>
      <c r="O1334" s="174"/>
      <c r="P1334" s="174"/>
      <c r="Q1334" s="141"/>
      <c r="U1334" s="142"/>
      <c r="V1334" s="142"/>
      <c r="W1334" s="142"/>
      <c r="X1334" s="142"/>
      <c r="Y1334" s="142"/>
    </row>
    <row r="1335" spans="1:25" ht="15.75" x14ac:dyDescent="0.25">
      <c r="A1335" s="140"/>
      <c r="B1335" s="139"/>
      <c r="C1335" s="139"/>
      <c r="D1335" s="139"/>
      <c r="E1335" s="139"/>
      <c r="F1335" s="140">
        <v>8.33</v>
      </c>
      <c r="G1335" s="139" t="s">
        <v>2700</v>
      </c>
      <c r="H1335" s="139"/>
      <c r="I1335" s="139"/>
      <c r="J1335" s="139"/>
      <c r="K1335" s="139"/>
      <c r="L1335" s="139"/>
      <c r="M1335" s="140"/>
      <c r="N1335" s="174"/>
      <c r="O1335" s="174"/>
      <c r="P1335" s="174"/>
      <c r="Q1335" s="141"/>
      <c r="U1335" s="142"/>
      <c r="V1335" s="142"/>
      <c r="W1335" s="142"/>
      <c r="X1335" s="142"/>
      <c r="Y1335" s="142"/>
    </row>
    <row r="1336" spans="1:25" ht="15.75" x14ac:dyDescent="0.25">
      <c r="A1336" s="140"/>
      <c r="B1336" s="139"/>
      <c r="C1336" s="139"/>
      <c r="D1336" s="139"/>
      <c r="E1336" s="139"/>
      <c r="F1336" s="140"/>
      <c r="G1336" s="139"/>
      <c r="H1336" s="139"/>
      <c r="I1336" s="139"/>
      <c r="J1336" s="139"/>
      <c r="K1336" s="139"/>
      <c r="L1336" s="139"/>
      <c r="M1336" s="140"/>
      <c r="N1336" s="174"/>
      <c r="O1336" s="174"/>
      <c r="P1336" s="174"/>
      <c r="Q1336" s="141"/>
      <c r="U1336" s="142"/>
      <c r="V1336" s="142"/>
      <c r="W1336" s="142"/>
      <c r="X1336" s="142"/>
      <c r="Y1336" s="142"/>
    </row>
    <row r="1337" spans="1:25" ht="15.75" x14ac:dyDescent="0.25">
      <c r="A1337" s="140"/>
      <c r="B1337" s="139"/>
      <c r="C1337" s="139"/>
      <c r="D1337" s="139"/>
      <c r="E1337" s="139"/>
      <c r="F1337" s="140"/>
      <c r="G1337" s="139"/>
      <c r="H1337" s="139"/>
      <c r="I1337" s="139"/>
      <c r="J1337" s="139"/>
      <c r="K1337" s="139"/>
      <c r="L1337" s="139"/>
      <c r="M1337" s="140"/>
      <c r="N1337" s="174"/>
      <c r="O1337" s="174"/>
      <c r="P1337" s="174"/>
      <c r="Q1337" s="141"/>
      <c r="U1337" s="142"/>
      <c r="V1337" s="142"/>
      <c r="W1337" s="142"/>
      <c r="X1337" s="142"/>
      <c r="Y1337" s="142"/>
    </row>
    <row r="1338" spans="1:25" ht="12.75" customHeight="1" x14ac:dyDescent="0.25">
      <c r="A1338" s="959" t="s">
        <v>2577</v>
      </c>
      <c r="B1338" s="960"/>
      <c r="C1338" s="960"/>
      <c r="D1338" s="960"/>
      <c r="E1338" s="960"/>
      <c r="F1338" s="960"/>
      <c r="G1338" s="960"/>
      <c r="H1338" s="960"/>
      <c r="I1338" s="960"/>
      <c r="J1338" s="960"/>
      <c r="K1338" s="961"/>
      <c r="L1338" s="172" t="s">
        <v>52</v>
      </c>
      <c r="M1338" s="173">
        <f>E1340</f>
        <v>96.885000000000005</v>
      </c>
      <c r="N1338" s="957"/>
      <c r="O1338" s="958"/>
      <c r="P1338" s="958"/>
      <c r="Q1338" s="141"/>
      <c r="U1338" s="142"/>
      <c r="V1338" s="142"/>
      <c r="W1338" s="142"/>
      <c r="X1338" s="142"/>
      <c r="Y1338" s="142"/>
    </row>
    <row r="1339" spans="1:25" ht="15.75" x14ac:dyDescent="0.25">
      <c r="A1339" s="139" t="s">
        <v>2176</v>
      </c>
      <c r="B1339" s="139" t="s">
        <v>2192</v>
      </c>
      <c r="C1339" s="139"/>
      <c r="D1339" s="139" t="s">
        <v>2162</v>
      </c>
      <c r="E1339" s="139" t="s">
        <v>2215</v>
      </c>
      <c r="F1339" s="139" t="s">
        <v>2243</v>
      </c>
      <c r="G1339" s="139"/>
      <c r="H1339" s="139"/>
      <c r="I1339" s="139"/>
      <c r="J1339" s="139"/>
      <c r="K1339" s="139"/>
      <c r="L1339" s="139"/>
      <c r="M1339" s="140"/>
      <c r="N1339" s="174"/>
      <c r="O1339" s="174"/>
      <c r="P1339" s="174"/>
      <c r="Q1339" s="141"/>
      <c r="U1339" s="142"/>
      <c r="V1339" s="142"/>
      <c r="W1339" s="142"/>
      <c r="X1339" s="142"/>
      <c r="Y1339" s="142"/>
    </row>
    <row r="1340" spans="1:25" ht="15.75" x14ac:dyDescent="0.25">
      <c r="A1340" s="140"/>
      <c r="B1340" s="139">
        <f>B1330</f>
        <v>107.65</v>
      </c>
      <c r="C1340" s="139"/>
      <c r="D1340" s="139">
        <v>0.9</v>
      </c>
      <c r="E1340" s="140">
        <f>D1340*B1340</f>
        <v>96.885000000000005</v>
      </c>
      <c r="F1340" s="139" t="s">
        <v>2701</v>
      </c>
      <c r="G1340" s="139"/>
      <c r="H1340" s="139"/>
      <c r="I1340" s="139"/>
      <c r="J1340" s="139"/>
      <c r="K1340" s="139"/>
      <c r="L1340" s="139"/>
      <c r="M1340" s="140"/>
      <c r="N1340" s="174"/>
      <c r="O1340" s="174"/>
      <c r="P1340" s="174"/>
      <c r="Q1340" s="141"/>
      <c r="U1340" s="142"/>
      <c r="V1340" s="142"/>
      <c r="W1340" s="142"/>
      <c r="X1340" s="142"/>
      <c r="Y1340" s="142"/>
    </row>
    <row r="1341" spans="1:25" ht="12.75" customHeight="1" x14ac:dyDescent="0.25">
      <c r="A1341" s="140"/>
      <c r="B1341" s="139"/>
      <c r="C1341" s="139"/>
      <c r="D1341" s="139"/>
      <c r="E1341" s="140"/>
      <c r="F1341" s="139"/>
      <c r="G1341" s="139"/>
      <c r="H1341" s="139"/>
      <c r="I1341" s="139"/>
      <c r="J1341" s="139"/>
      <c r="K1341" s="139"/>
      <c r="L1341" s="139"/>
      <c r="M1341" s="140"/>
      <c r="N1341" s="174"/>
      <c r="O1341" s="174"/>
      <c r="P1341" s="174"/>
      <c r="Q1341" s="141"/>
      <c r="U1341" s="142"/>
      <c r="V1341" s="142"/>
      <c r="W1341" s="142"/>
      <c r="X1341" s="142"/>
      <c r="Y1341" s="142"/>
    </row>
    <row r="1342" spans="1:25" ht="12.75" customHeight="1" x14ac:dyDescent="0.25">
      <c r="A1342" s="959" t="s">
        <v>2702</v>
      </c>
      <c r="B1342" s="960"/>
      <c r="C1342" s="960"/>
      <c r="D1342" s="960"/>
      <c r="E1342" s="960"/>
      <c r="F1342" s="960"/>
      <c r="G1342" s="960"/>
      <c r="H1342" s="960"/>
      <c r="I1342" s="960"/>
      <c r="J1342" s="960"/>
      <c r="K1342" s="961"/>
      <c r="L1342" s="172" t="s">
        <v>52</v>
      </c>
      <c r="M1342" s="173">
        <f>E1344</f>
        <v>139.94499999999999</v>
      </c>
      <c r="N1342" s="957"/>
      <c r="O1342" s="958"/>
      <c r="P1342" s="958"/>
      <c r="Q1342" s="141"/>
      <c r="U1342" s="142"/>
      <c r="V1342" s="142"/>
      <c r="W1342" s="142"/>
      <c r="X1342" s="142"/>
      <c r="Y1342" s="142"/>
    </row>
    <row r="1343" spans="1:25" ht="15.75" x14ac:dyDescent="0.25">
      <c r="A1343" s="139" t="s">
        <v>2176</v>
      </c>
      <c r="B1343" s="139" t="s">
        <v>2192</v>
      </c>
      <c r="C1343" s="139"/>
      <c r="D1343" s="139" t="s">
        <v>2162</v>
      </c>
      <c r="E1343" s="139" t="s">
        <v>2215</v>
      </c>
      <c r="F1343" s="139" t="s">
        <v>2243</v>
      </c>
      <c r="G1343" s="139"/>
      <c r="H1343" s="139"/>
      <c r="I1343" s="139"/>
      <c r="J1343" s="139"/>
      <c r="K1343" s="139"/>
      <c r="L1343" s="139"/>
      <c r="M1343" s="140"/>
      <c r="Q1343" s="141"/>
      <c r="U1343" s="142"/>
      <c r="V1343" s="142"/>
      <c r="W1343" s="142"/>
      <c r="X1343" s="142"/>
      <c r="Y1343" s="142"/>
    </row>
    <row r="1344" spans="1:25" ht="15.75" x14ac:dyDescent="0.25">
      <c r="A1344" s="140"/>
      <c r="B1344" s="139"/>
      <c r="C1344" s="139"/>
      <c r="D1344" s="139"/>
      <c r="E1344" s="140">
        <f>(46.24*2*0.4)+(61.41*2*0.4)+(46.24*0.2)+(61.41*0.2)+(46.24*0.3)+(61.41*0.3)</f>
        <v>139.94499999999999</v>
      </c>
      <c r="F1344" s="139" t="s">
        <v>2703</v>
      </c>
      <c r="G1344" s="139"/>
      <c r="H1344" s="139"/>
      <c r="I1344" s="139"/>
      <c r="J1344" s="139"/>
      <c r="K1344" s="139"/>
      <c r="L1344" s="139"/>
      <c r="M1344" s="140"/>
      <c r="Q1344" s="141"/>
      <c r="U1344" s="142"/>
      <c r="V1344" s="142"/>
      <c r="W1344" s="142"/>
      <c r="X1344" s="142"/>
      <c r="Y1344" s="142"/>
    </row>
    <row r="1345" spans="1:25" ht="15.75" x14ac:dyDescent="0.25">
      <c r="A1345" s="140"/>
      <c r="B1345" s="139"/>
      <c r="C1345" s="139"/>
      <c r="D1345" s="139"/>
      <c r="E1345" s="139" t="s">
        <v>2704</v>
      </c>
      <c r="F1345" s="139"/>
      <c r="G1345" s="139"/>
      <c r="H1345" s="139"/>
      <c r="I1345" s="139"/>
      <c r="J1345" s="139"/>
      <c r="K1345" s="139"/>
      <c r="L1345" s="139"/>
      <c r="M1345" s="140"/>
      <c r="Q1345" s="141"/>
      <c r="U1345" s="142"/>
      <c r="V1345" s="142"/>
      <c r="W1345" s="142"/>
      <c r="X1345" s="142"/>
      <c r="Y1345" s="142"/>
    </row>
    <row r="1346" spans="1:25" ht="12.75" customHeight="1" x14ac:dyDescent="0.25">
      <c r="A1346" s="959" t="s">
        <v>463</v>
      </c>
      <c r="B1346" s="960"/>
      <c r="C1346" s="960"/>
      <c r="D1346" s="960"/>
      <c r="E1346" s="960"/>
      <c r="F1346" s="960"/>
      <c r="G1346" s="960"/>
      <c r="H1346" s="960"/>
      <c r="I1346" s="960"/>
      <c r="J1346" s="960"/>
      <c r="K1346" s="961"/>
      <c r="L1346" s="172" t="s">
        <v>52</v>
      </c>
      <c r="M1346" s="173">
        <f>E1348</f>
        <v>139.94499999999999</v>
      </c>
      <c r="N1346" s="957"/>
      <c r="O1346" s="958"/>
      <c r="P1346" s="958"/>
      <c r="Q1346" s="141"/>
      <c r="U1346" s="142"/>
      <c r="V1346" s="142"/>
      <c r="W1346" s="142"/>
      <c r="X1346" s="142"/>
      <c r="Y1346" s="142"/>
    </row>
    <row r="1347" spans="1:25" ht="15.75" x14ac:dyDescent="0.25">
      <c r="A1347" s="139" t="s">
        <v>2176</v>
      </c>
      <c r="B1347" s="139" t="s">
        <v>2192</v>
      </c>
      <c r="C1347" s="139"/>
      <c r="D1347" s="139" t="s">
        <v>2162</v>
      </c>
      <c r="E1347" s="139" t="s">
        <v>2215</v>
      </c>
      <c r="F1347" s="139" t="s">
        <v>2243</v>
      </c>
      <c r="G1347" s="139"/>
      <c r="H1347" s="139"/>
      <c r="I1347" s="139"/>
      <c r="J1347" s="139"/>
      <c r="K1347" s="139"/>
      <c r="L1347" s="139"/>
      <c r="M1347" s="140"/>
      <c r="Q1347" s="141"/>
      <c r="U1347" s="142"/>
      <c r="V1347" s="142"/>
      <c r="W1347" s="142"/>
      <c r="X1347" s="142"/>
      <c r="Y1347" s="142"/>
    </row>
    <row r="1348" spans="1:25" ht="15.75" x14ac:dyDescent="0.25">
      <c r="A1348" s="140"/>
      <c r="B1348" s="139"/>
      <c r="C1348" s="139"/>
      <c r="D1348" s="139"/>
      <c r="E1348" s="140">
        <f>(46.24*2*0.4)+(61.41*2*0.4)+(46.24*0.2)+(61.41*0.2)+(46.24*0.3)+(61.41*0.3)</f>
        <v>139.94499999999999</v>
      </c>
      <c r="F1348" s="139" t="s">
        <v>2705</v>
      </c>
      <c r="G1348" s="139"/>
      <c r="H1348" s="139"/>
      <c r="I1348" s="139"/>
      <c r="J1348" s="139"/>
      <c r="K1348" s="139"/>
      <c r="L1348" s="139"/>
      <c r="M1348" s="140"/>
      <c r="Q1348" s="141"/>
      <c r="U1348" s="142"/>
      <c r="V1348" s="142"/>
      <c r="W1348" s="142"/>
      <c r="X1348" s="142"/>
      <c r="Y1348" s="142"/>
    </row>
    <row r="1349" spans="1:25" ht="15.75" x14ac:dyDescent="0.25">
      <c r="A1349" s="139"/>
      <c r="B1349" s="139"/>
      <c r="C1349" s="139"/>
      <c r="D1349" s="139"/>
      <c r="E1349" s="250" t="s">
        <v>2704</v>
      </c>
      <c r="F1349" s="139"/>
      <c r="G1349" s="139"/>
      <c r="H1349" s="139"/>
      <c r="I1349" s="139"/>
      <c r="J1349" s="139"/>
      <c r="K1349" s="139"/>
      <c r="L1349" s="139"/>
      <c r="M1349" s="140"/>
      <c r="Q1349" s="141"/>
      <c r="U1349" s="142"/>
      <c r="V1349" s="142"/>
      <c r="W1349" s="142"/>
      <c r="X1349" s="142"/>
      <c r="Y1349" s="142"/>
    </row>
    <row r="1350" spans="1:25" ht="12.75" customHeight="1" x14ac:dyDescent="0.25">
      <c r="A1350" s="1050" t="s">
        <v>511</v>
      </c>
      <c r="B1350" s="1051"/>
      <c r="C1350" s="1051"/>
      <c r="D1350" s="1051"/>
      <c r="E1350" s="1051"/>
      <c r="F1350" s="1051"/>
      <c r="G1350" s="1051"/>
      <c r="H1350" s="1051"/>
      <c r="I1350" s="1051"/>
      <c r="J1350" s="1051"/>
      <c r="K1350" s="1052"/>
      <c r="L1350" s="169"/>
      <c r="M1350" s="170"/>
      <c r="Q1350" s="141"/>
      <c r="U1350" s="142"/>
      <c r="V1350" s="142"/>
      <c r="W1350" s="142"/>
      <c r="X1350" s="142"/>
      <c r="Y1350" s="142"/>
    </row>
    <row r="1351" spans="1:25" ht="12.75" customHeight="1" x14ac:dyDescent="0.25">
      <c r="A1351" s="959" t="s">
        <v>2706</v>
      </c>
      <c r="B1351" s="960"/>
      <c r="C1351" s="960"/>
      <c r="D1351" s="960"/>
      <c r="E1351" s="960"/>
      <c r="F1351" s="960"/>
      <c r="G1351" s="960"/>
      <c r="H1351" s="960"/>
      <c r="I1351" s="960"/>
      <c r="J1351" s="960"/>
      <c r="K1351" s="961"/>
      <c r="L1351" s="172" t="str">
        <f>"UN"</f>
        <v>UN</v>
      </c>
      <c r="M1351" s="173">
        <f>A1353</f>
        <v>1</v>
      </c>
      <c r="N1351" s="957"/>
      <c r="O1351" s="958"/>
      <c r="P1351" s="958"/>
      <c r="Q1351" s="141"/>
      <c r="U1351" s="142"/>
      <c r="V1351" s="142"/>
      <c r="W1351" s="142"/>
      <c r="X1351" s="142"/>
      <c r="Y1351" s="142"/>
    </row>
    <row r="1352" spans="1:25" ht="12.75" customHeight="1" x14ac:dyDescent="0.25">
      <c r="A1352" s="139" t="s">
        <v>2326</v>
      </c>
      <c r="B1352" s="139"/>
      <c r="C1352" s="139"/>
      <c r="D1352" s="139"/>
      <c r="E1352" s="139"/>
      <c r="F1352" s="139"/>
      <c r="G1352" s="139"/>
      <c r="H1352" s="139"/>
      <c r="I1352" s="139"/>
      <c r="J1352" s="139"/>
      <c r="K1352" s="139"/>
      <c r="L1352" s="139"/>
      <c r="M1352" s="140"/>
      <c r="N1352" s="174"/>
      <c r="O1352" s="174"/>
      <c r="P1352" s="174"/>
      <c r="Q1352" s="141"/>
      <c r="U1352" s="142"/>
      <c r="V1352" s="142"/>
      <c r="W1352" s="142"/>
      <c r="X1352" s="142"/>
      <c r="Y1352" s="142"/>
    </row>
    <row r="1353" spans="1:25" ht="12.75" customHeight="1" x14ac:dyDescent="0.25">
      <c r="A1353" s="140">
        <v>1</v>
      </c>
      <c r="B1353" s="139" t="s">
        <v>2707</v>
      </c>
      <c r="C1353" s="139"/>
      <c r="D1353" s="139"/>
      <c r="E1353" s="139"/>
      <c r="F1353" s="139"/>
      <c r="G1353" s="139"/>
      <c r="H1353" s="139"/>
      <c r="I1353" s="139"/>
      <c r="J1353" s="139"/>
      <c r="K1353" s="139"/>
      <c r="L1353" s="139"/>
      <c r="M1353" s="140"/>
      <c r="N1353" s="174"/>
      <c r="O1353" s="174"/>
      <c r="P1353" s="174"/>
      <c r="Q1353" s="141"/>
      <c r="U1353" s="142"/>
      <c r="V1353" s="142"/>
      <c r="W1353" s="142"/>
      <c r="X1353" s="142"/>
      <c r="Y1353" s="142"/>
    </row>
    <row r="1354" spans="1:25" ht="12.75" customHeight="1" x14ac:dyDescent="0.25">
      <c r="A1354" s="140"/>
      <c r="B1354" s="139"/>
      <c r="C1354" s="139"/>
      <c r="D1354" s="139"/>
      <c r="E1354" s="139"/>
      <c r="F1354" s="139"/>
      <c r="G1354" s="139"/>
      <c r="H1354" s="139"/>
      <c r="I1354" s="139"/>
      <c r="J1354" s="139"/>
      <c r="K1354" s="139"/>
      <c r="L1354" s="139"/>
      <c r="M1354" s="140"/>
      <c r="N1354" s="174"/>
      <c r="O1354" s="174"/>
      <c r="P1354" s="174"/>
      <c r="Q1354" s="141"/>
      <c r="U1354" s="142"/>
      <c r="V1354" s="142"/>
      <c r="W1354" s="142"/>
      <c r="X1354" s="142"/>
      <c r="Y1354" s="142"/>
    </row>
    <row r="1355" spans="1:25" ht="12.75" customHeight="1" x14ac:dyDescent="0.25">
      <c r="A1355" s="959" t="s">
        <v>2708</v>
      </c>
      <c r="B1355" s="960"/>
      <c r="C1355" s="960"/>
      <c r="D1355" s="960"/>
      <c r="E1355" s="960"/>
      <c r="F1355" s="960"/>
      <c r="G1355" s="960"/>
      <c r="H1355" s="960"/>
      <c r="I1355" s="960"/>
      <c r="J1355" s="960"/>
      <c r="K1355" s="961"/>
      <c r="L1355" s="172" t="str">
        <f>"UN"</f>
        <v>UN</v>
      </c>
      <c r="M1355" s="173">
        <f>A1357</f>
        <v>3</v>
      </c>
      <c r="N1355" s="957"/>
      <c r="O1355" s="958"/>
      <c r="P1355" s="958"/>
      <c r="Q1355" s="141"/>
      <c r="U1355" s="142"/>
      <c r="V1355" s="142"/>
      <c r="W1355" s="142"/>
      <c r="X1355" s="142"/>
      <c r="Y1355" s="142"/>
    </row>
    <row r="1356" spans="1:25" ht="12.75" customHeight="1" x14ac:dyDescent="0.25">
      <c r="A1356" s="139" t="s">
        <v>2326</v>
      </c>
      <c r="B1356" s="139"/>
      <c r="C1356" s="139" t="s">
        <v>2709</v>
      </c>
      <c r="D1356" s="139"/>
      <c r="E1356" s="139"/>
      <c r="F1356" s="139"/>
      <c r="G1356" s="139"/>
      <c r="H1356" s="139"/>
      <c r="I1356" s="139"/>
      <c r="J1356" s="139"/>
      <c r="K1356" s="139"/>
      <c r="L1356" s="139"/>
      <c r="M1356" s="140"/>
      <c r="N1356" s="174"/>
      <c r="O1356" s="174"/>
      <c r="P1356" s="174"/>
      <c r="Q1356" s="141"/>
      <c r="U1356" s="142"/>
      <c r="V1356" s="142"/>
      <c r="W1356" s="142"/>
      <c r="X1356" s="142"/>
      <c r="Y1356" s="142"/>
    </row>
    <row r="1357" spans="1:25" ht="12.75" customHeight="1" x14ac:dyDescent="0.25">
      <c r="A1357" s="140">
        <v>3</v>
      </c>
      <c r="B1357" s="139"/>
      <c r="C1357" s="139" t="s">
        <v>2710</v>
      </c>
      <c r="D1357" s="139"/>
      <c r="E1357" s="139"/>
      <c r="F1357" s="139"/>
      <c r="G1357" s="139"/>
      <c r="H1357" s="139"/>
      <c r="I1357" s="139"/>
      <c r="J1357" s="139"/>
      <c r="K1357" s="139"/>
      <c r="L1357" s="139"/>
      <c r="M1357" s="140"/>
      <c r="N1357" s="174"/>
      <c r="O1357" s="174"/>
      <c r="P1357" s="174"/>
      <c r="Q1357" s="141"/>
      <c r="U1357" s="142"/>
      <c r="V1357" s="142"/>
      <c r="W1357" s="142"/>
      <c r="X1357" s="142"/>
      <c r="Y1357" s="142"/>
    </row>
    <row r="1358" spans="1:25" ht="12.75" customHeight="1" x14ac:dyDescent="0.25">
      <c r="A1358" s="140"/>
      <c r="B1358" s="139"/>
      <c r="C1358" s="139" t="s">
        <v>2711</v>
      </c>
      <c r="D1358" s="139"/>
      <c r="E1358" s="139"/>
      <c r="F1358" s="139"/>
      <c r="G1358" s="139"/>
      <c r="H1358" s="139"/>
      <c r="I1358" s="139"/>
      <c r="J1358" s="139"/>
      <c r="K1358" s="139"/>
      <c r="L1358" s="139"/>
      <c r="M1358" s="140"/>
      <c r="N1358" s="174"/>
      <c r="O1358" s="174"/>
      <c r="P1358" s="174"/>
      <c r="Q1358" s="141"/>
      <c r="U1358" s="142"/>
      <c r="V1358" s="142"/>
      <c r="W1358" s="142"/>
      <c r="X1358" s="142"/>
      <c r="Y1358" s="142"/>
    </row>
    <row r="1359" spans="1:25" ht="12.75" customHeight="1" x14ac:dyDescent="0.25">
      <c r="A1359" s="959" t="s">
        <v>408</v>
      </c>
      <c r="B1359" s="960"/>
      <c r="C1359" s="960"/>
      <c r="D1359" s="960"/>
      <c r="E1359" s="960"/>
      <c r="F1359" s="960"/>
      <c r="G1359" s="960"/>
      <c r="H1359" s="960"/>
      <c r="I1359" s="960"/>
      <c r="J1359" s="960"/>
      <c r="K1359" s="961"/>
      <c r="L1359" s="172" t="str">
        <f>"UN"</f>
        <v>UN</v>
      </c>
      <c r="M1359" s="173">
        <f>A1361</f>
        <v>6.2000000000000013E-2</v>
      </c>
      <c r="N1359" s="957"/>
      <c r="O1359" s="958"/>
      <c r="P1359" s="958"/>
      <c r="Q1359" s="141"/>
      <c r="U1359" s="142"/>
      <c r="V1359" s="142"/>
      <c r="W1359" s="142"/>
      <c r="X1359" s="142"/>
      <c r="Y1359" s="142"/>
    </row>
    <row r="1360" spans="1:25" ht="12.75" customHeight="1" x14ac:dyDescent="0.25">
      <c r="A1360" s="139" t="s">
        <v>2299</v>
      </c>
      <c r="B1360" s="139"/>
      <c r="C1360" s="139"/>
      <c r="D1360" s="139"/>
      <c r="E1360" s="139"/>
      <c r="F1360" s="139"/>
      <c r="G1360" s="139"/>
      <c r="H1360" s="139"/>
      <c r="I1360" s="139"/>
      <c r="J1360" s="139"/>
      <c r="K1360" s="139"/>
      <c r="L1360" s="139"/>
      <c r="M1360" s="140"/>
      <c r="N1360" s="174"/>
      <c r="O1360" s="174"/>
      <c r="P1360" s="174"/>
      <c r="Q1360" s="141"/>
      <c r="U1360" s="142"/>
      <c r="V1360" s="142"/>
      <c r="W1360" s="142"/>
      <c r="X1360" s="142"/>
      <c r="Y1360" s="142"/>
    </row>
    <row r="1361" spans="1:25" ht="12.75" customHeight="1" x14ac:dyDescent="0.25">
      <c r="A1361" s="140">
        <f>1.55*0.8*0.05</f>
        <v>6.2000000000000013E-2</v>
      </c>
      <c r="B1361" s="139"/>
      <c r="C1361" s="139" t="s">
        <v>2712</v>
      </c>
      <c r="D1361" s="139"/>
      <c r="E1361" s="139"/>
      <c r="F1361" s="139"/>
      <c r="G1361" s="139"/>
      <c r="H1361" s="139"/>
      <c r="I1361" s="139"/>
      <c r="J1361" s="139"/>
      <c r="K1361" s="139"/>
      <c r="L1361" s="139"/>
      <c r="M1361" s="140"/>
      <c r="N1361" s="174"/>
      <c r="O1361" s="174"/>
      <c r="P1361" s="174"/>
      <c r="Q1361" s="141"/>
      <c r="U1361" s="142"/>
      <c r="V1361" s="142"/>
      <c r="W1361" s="142"/>
      <c r="X1361" s="142"/>
      <c r="Y1361" s="142"/>
    </row>
    <row r="1362" spans="1:25" ht="12.75" customHeight="1" x14ac:dyDescent="0.25">
      <c r="A1362" s="140"/>
      <c r="B1362" s="139"/>
      <c r="C1362" s="139"/>
      <c r="D1362" s="139"/>
      <c r="E1362" s="139"/>
      <c r="F1362" s="139"/>
      <c r="G1362" s="139"/>
      <c r="H1362" s="139"/>
      <c r="I1362" s="139"/>
      <c r="J1362" s="139"/>
      <c r="K1362" s="139"/>
      <c r="L1362" s="139"/>
      <c r="M1362" s="140"/>
      <c r="N1362" s="174"/>
      <c r="O1362" s="174"/>
      <c r="P1362" s="174"/>
      <c r="Q1362" s="141"/>
      <c r="U1362" s="142"/>
      <c r="V1362" s="142"/>
      <c r="W1362" s="142"/>
      <c r="X1362" s="142"/>
      <c r="Y1362" s="142"/>
    </row>
    <row r="1363" spans="1:25" ht="12.75" customHeight="1" x14ac:dyDescent="0.25">
      <c r="A1363" s="959" t="s">
        <v>2713</v>
      </c>
      <c r="B1363" s="960"/>
      <c r="C1363" s="960"/>
      <c r="D1363" s="960"/>
      <c r="E1363" s="960"/>
      <c r="F1363" s="960"/>
      <c r="G1363" s="960"/>
      <c r="H1363" s="960"/>
      <c r="I1363" s="960"/>
      <c r="J1363" s="960"/>
      <c r="K1363" s="961"/>
      <c r="L1363" s="172" t="s">
        <v>48</v>
      </c>
      <c r="M1363" s="173">
        <f>A1365</f>
        <v>356.26999999999992</v>
      </c>
      <c r="N1363" s="957"/>
      <c r="O1363" s="958"/>
      <c r="P1363" s="958"/>
      <c r="Q1363" s="141"/>
      <c r="U1363" s="142"/>
      <c r="V1363" s="142"/>
      <c r="W1363" s="142"/>
      <c r="X1363" s="142"/>
      <c r="Y1363" s="142"/>
    </row>
    <row r="1364" spans="1:25" ht="12.75" customHeight="1" x14ac:dyDescent="0.25">
      <c r="A1364" s="139" t="s">
        <v>2162</v>
      </c>
      <c r="B1364" s="139"/>
      <c r="C1364" s="139"/>
      <c r="D1364" s="139"/>
      <c r="E1364" s="139"/>
      <c r="F1364" s="139"/>
      <c r="G1364" s="139"/>
      <c r="H1364" s="139"/>
      <c r="I1364" s="139"/>
      <c r="J1364" s="139"/>
      <c r="K1364" s="139"/>
      <c r="L1364" s="139"/>
      <c r="M1364" s="140"/>
      <c r="N1364" s="174"/>
      <c r="O1364" s="174"/>
      <c r="P1364" s="174"/>
      <c r="Q1364" s="141"/>
      <c r="U1364" s="142"/>
      <c r="V1364" s="142"/>
      <c r="W1364" s="142"/>
      <c r="X1364" s="142"/>
      <c r="Y1364" s="142"/>
    </row>
    <row r="1365" spans="1:25" ht="12.75" customHeight="1" x14ac:dyDescent="0.25">
      <c r="A1365" s="140">
        <f>(12.4*3)+(9.8*10)+(2.4+2.4+1.7)+(11.28*3)+(6.88*5)+(7.95+2.2*2)+(4.38*10)+(5*3)+(4.39*6)+(9.38*3)+(6.9*3)</f>
        <v>356.26999999999992</v>
      </c>
      <c r="B1365" s="979" t="s">
        <v>2714</v>
      </c>
      <c r="C1365" s="956"/>
      <c r="D1365" s="956"/>
      <c r="E1365" s="956"/>
      <c r="F1365" s="956"/>
      <c r="G1365" s="956"/>
      <c r="H1365" s="956"/>
      <c r="I1365" s="956"/>
      <c r="J1365" s="956"/>
      <c r="K1365" s="956"/>
      <c r="L1365" s="139"/>
      <c r="M1365" s="140"/>
      <c r="N1365" s="174"/>
      <c r="O1365" s="174"/>
      <c r="P1365" s="174"/>
      <c r="Q1365" s="141"/>
      <c r="U1365" s="142"/>
      <c r="V1365" s="142"/>
      <c r="W1365" s="142"/>
      <c r="X1365" s="142"/>
      <c r="Y1365" s="142"/>
    </row>
    <row r="1366" spans="1:25" ht="12.75" customHeight="1" x14ac:dyDescent="0.25">
      <c r="A1366" s="140"/>
      <c r="B1366" s="139"/>
      <c r="C1366" s="139"/>
      <c r="D1366" s="139"/>
      <c r="E1366" s="139"/>
      <c r="F1366" s="139"/>
      <c r="G1366" s="139"/>
      <c r="H1366" s="139"/>
      <c r="I1366" s="139"/>
      <c r="J1366" s="139"/>
      <c r="K1366" s="139"/>
      <c r="L1366" s="139"/>
      <c r="M1366" s="140"/>
      <c r="N1366" s="174"/>
      <c r="O1366" s="174"/>
      <c r="P1366" s="174"/>
      <c r="Q1366" s="141"/>
      <c r="U1366" s="142"/>
      <c r="V1366" s="142"/>
      <c r="W1366" s="142"/>
      <c r="X1366" s="142"/>
      <c r="Y1366" s="142"/>
    </row>
    <row r="1367" spans="1:25" ht="12.75" customHeight="1" x14ac:dyDescent="0.25">
      <c r="A1367" s="959" t="s">
        <v>524</v>
      </c>
      <c r="B1367" s="960"/>
      <c r="C1367" s="960"/>
      <c r="D1367" s="960"/>
      <c r="E1367" s="960"/>
      <c r="F1367" s="960"/>
      <c r="G1367" s="960"/>
      <c r="H1367" s="960"/>
      <c r="I1367" s="960"/>
      <c r="J1367" s="960"/>
      <c r="K1367" s="961"/>
      <c r="L1367" s="172" t="s">
        <v>48</v>
      </c>
      <c r="M1367" s="173">
        <f>A1369</f>
        <v>388</v>
      </c>
      <c r="N1367" s="957"/>
      <c r="O1367" s="958"/>
      <c r="P1367" s="958"/>
      <c r="Q1367" s="141"/>
      <c r="U1367" s="142"/>
      <c r="V1367" s="142"/>
      <c r="W1367" s="142"/>
      <c r="X1367" s="142"/>
      <c r="Y1367" s="142"/>
    </row>
    <row r="1368" spans="1:25" ht="12.75" customHeight="1" x14ac:dyDescent="0.25">
      <c r="A1368" s="139" t="s">
        <v>2162</v>
      </c>
      <c r="B1368" s="139"/>
      <c r="C1368" s="139"/>
      <c r="D1368" s="139"/>
      <c r="E1368" s="139"/>
      <c r="F1368" s="139"/>
      <c r="G1368" s="139"/>
      <c r="H1368" s="139"/>
      <c r="I1368" s="139"/>
      <c r="J1368" s="139"/>
      <c r="K1368" s="139"/>
      <c r="L1368" s="139"/>
      <c r="M1368" s="140"/>
      <c r="N1368" s="174"/>
      <c r="O1368" s="174"/>
      <c r="P1368" s="174"/>
      <c r="Q1368" s="141"/>
      <c r="U1368" s="142"/>
      <c r="V1368" s="142"/>
      <c r="W1368" s="142"/>
      <c r="X1368" s="142"/>
      <c r="Y1368" s="142"/>
    </row>
    <row r="1369" spans="1:25" ht="12.75" customHeight="1" x14ac:dyDescent="0.25">
      <c r="A1369" s="140">
        <f>(2*137)+(96*1)+(18*1)</f>
        <v>388</v>
      </c>
      <c r="B1369" s="979" t="s">
        <v>2715</v>
      </c>
      <c r="C1369" s="956"/>
      <c r="D1369" s="956"/>
      <c r="E1369" s="956"/>
      <c r="F1369" s="956"/>
      <c r="G1369" s="956"/>
      <c r="H1369" s="956"/>
      <c r="I1369" s="956"/>
      <c r="J1369" s="956"/>
      <c r="K1369" s="956"/>
      <c r="L1369" s="139"/>
      <c r="M1369" s="140"/>
      <c r="N1369" s="174"/>
      <c r="O1369" s="174"/>
      <c r="P1369" s="174"/>
      <c r="Q1369" s="141"/>
      <c r="U1369" s="142"/>
      <c r="V1369" s="142"/>
      <c r="W1369" s="142"/>
      <c r="X1369" s="142"/>
      <c r="Y1369" s="142"/>
    </row>
    <row r="1370" spans="1:25" ht="12.75" customHeight="1" x14ac:dyDescent="0.25">
      <c r="A1370" s="140"/>
      <c r="B1370" s="139" t="s">
        <v>2716</v>
      </c>
      <c r="C1370" s="139"/>
      <c r="D1370" s="139"/>
      <c r="E1370" s="139"/>
      <c r="F1370" s="139"/>
      <c r="G1370" s="139"/>
      <c r="H1370" s="139"/>
      <c r="I1370" s="139"/>
      <c r="J1370" s="139"/>
      <c r="K1370" s="139"/>
      <c r="L1370" s="139"/>
      <c r="M1370" s="140"/>
      <c r="N1370" s="174"/>
      <c r="O1370" s="174"/>
      <c r="P1370" s="174"/>
      <c r="Q1370" s="141"/>
      <c r="U1370" s="142"/>
      <c r="V1370" s="142"/>
      <c r="W1370" s="142"/>
      <c r="X1370" s="142"/>
      <c r="Y1370" s="142"/>
    </row>
    <row r="1371" spans="1:25" ht="12.75" customHeight="1" x14ac:dyDescent="0.25">
      <c r="A1371" s="959" t="s">
        <v>527</v>
      </c>
      <c r="B1371" s="960"/>
      <c r="C1371" s="960"/>
      <c r="D1371" s="960"/>
      <c r="E1371" s="960"/>
      <c r="F1371" s="960"/>
      <c r="G1371" s="960"/>
      <c r="H1371" s="960"/>
      <c r="I1371" s="960"/>
      <c r="J1371" s="960"/>
      <c r="K1371" s="961"/>
      <c r="L1371" s="172" t="s">
        <v>48</v>
      </c>
      <c r="M1371" s="173">
        <f>A1373</f>
        <v>1</v>
      </c>
      <c r="N1371" s="957"/>
      <c r="O1371" s="958"/>
      <c r="P1371" s="958"/>
      <c r="Q1371" s="141"/>
      <c r="U1371" s="142"/>
      <c r="V1371" s="142"/>
      <c r="W1371" s="142"/>
      <c r="X1371" s="142"/>
      <c r="Y1371" s="142"/>
    </row>
    <row r="1372" spans="1:25" ht="12.75" customHeight="1" x14ac:dyDescent="0.25">
      <c r="A1372" s="139" t="s">
        <v>2717</v>
      </c>
      <c r="B1372" s="139"/>
      <c r="C1372" s="139"/>
      <c r="D1372" s="139"/>
      <c r="E1372" s="139"/>
      <c r="F1372" s="139"/>
      <c r="G1372" s="139"/>
      <c r="H1372" s="139"/>
      <c r="I1372" s="139"/>
      <c r="J1372" s="139"/>
      <c r="K1372" s="139"/>
      <c r="L1372" s="139"/>
      <c r="M1372" s="140"/>
      <c r="N1372" s="174"/>
      <c r="O1372" s="174"/>
      <c r="P1372" s="174"/>
      <c r="Q1372" s="141"/>
      <c r="U1372" s="142"/>
      <c r="V1372" s="142"/>
      <c r="W1372" s="142"/>
      <c r="X1372" s="142"/>
      <c r="Y1372" s="142"/>
    </row>
    <row r="1373" spans="1:25" ht="12.75" customHeight="1" x14ac:dyDescent="0.25">
      <c r="A1373" s="140">
        <v>1</v>
      </c>
      <c r="B1373" s="139" t="s">
        <v>2718</v>
      </c>
      <c r="C1373" s="144"/>
      <c r="D1373" s="144"/>
      <c r="E1373" s="144"/>
      <c r="F1373" s="144"/>
      <c r="G1373" s="144"/>
      <c r="H1373" s="144"/>
      <c r="I1373" s="144"/>
      <c r="J1373" s="144"/>
      <c r="K1373" s="144"/>
      <c r="L1373" s="139"/>
      <c r="M1373" s="140"/>
      <c r="N1373" s="174"/>
      <c r="O1373" s="174"/>
      <c r="P1373" s="174"/>
      <c r="Q1373" s="141"/>
      <c r="U1373" s="142"/>
      <c r="V1373" s="142"/>
      <c r="W1373" s="142"/>
      <c r="X1373" s="142"/>
      <c r="Y1373" s="142"/>
    </row>
    <row r="1374" spans="1:25" ht="12.75" customHeight="1" x14ac:dyDescent="0.25">
      <c r="A1374" s="140"/>
      <c r="B1374" s="139"/>
      <c r="C1374" s="139"/>
      <c r="D1374" s="139"/>
      <c r="E1374" s="139"/>
      <c r="F1374" s="139"/>
      <c r="G1374" s="139"/>
      <c r="H1374" s="139"/>
      <c r="I1374" s="139"/>
      <c r="J1374" s="139"/>
      <c r="K1374" s="139"/>
      <c r="L1374" s="139"/>
      <c r="M1374" s="140"/>
      <c r="N1374" s="174"/>
      <c r="O1374" s="174"/>
      <c r="P1374" s="174"/>
      <c r="Q1374" s="141"/>
      <c r="U1374" s="142"/>
      <c r="V1374" s="142"/>
      <c r="W1374" s="142"/>
      <c r="X1374" s="142"/>
      <c r="Y1374" s="142"/>
    </row>
    <row r="1375" spans="1:25" ht="12.75" customHeight="1" x14ac:dyDescent="0.25">
      <c r="A1375" s="959" t="s">
        <v>530</v>
      </c>
      <c r="B1375" s="960"/>
      <c r="C1375" s="960"/>
      <c r="D1375" s="960"/>
      <c r="E1375" s="960"/>
      <c r="F1375" s="960"/>
      <c r="G1375" s="960"/>
      <c r="H1375" s="960"/>
      <c r="I1375" s="960"/>
      <c r="J1375" s="960"/>
      <c r="K1375" s="961"/>
      <c r="L1375" s="172" t="s">
        <v>48</v>
      </c>
      <c r="M1375" s="173">
        <f>A1377</f>
        <v>1</v>
      </c>
      <c r="N1375" s="957"/>
      <c r="O1375" s="958"/>
      <c r="P1375" s="958"/>
      <c r="Q1375" s="141"/>
      <c r="U1375" s="142"/>
      <c r="V1375" s="142"/>
      <c r="W1375" s="142"/>
      <c r="X1375" s="142"/>
      <c r="Y1375" s="142"/>
    </row>
    <row r="1376" spans="1:25" ht="12.75" customHeight="1" x14ac:dyDescent="0.25">
      <c r="A1376" s="139" t="s">
        <v>2717</v>
      </c>
      <c r="B1376" s="139"/>
      <c r="C1376" s="139"/>
      <c r="D1376" s="139"/>
      <c r="E1376" s="139"/>
      <c r="F1376" s="139"/>
      <c r="G1376" s="139"/>
      <c r="H1376" s="139"/>
      <c r="I1376" s="139"/>
      <c r="J1376" s="139"/>
      <c r="K1376" s="139"/>
      <c r="L1376" s="139"/>
      <c r="M1376" s="140"/>
      <c r="N1376" s="174"/>
      <c r="O1376" s="174"/>
      <c r="P1376" s="174"/>
      <c r="Q1376" s="141"/>
      <c r="U1376" s="142"/>
      <c r="V1376" s="142"/>
      <c r="W1376" s="142"/>
      <c r="X1376" s="142"/>
      <c r="Y1376" s="142"/>
    </row>
    <row r="1377" spans="1:25" ht="12.75" customHeight="1" x14ac:dyDescent="0.25">
      <c r="A1377" s="140">
        <v>1</v>
      </c>
      <c r="B1377" s="979" t="s">
        <v>2719</v>
      </c>
      <c r="C1377" s="956"/>
      <c r="D1377" s="956"/>
      <c r="E1377" s="956"/>
      <c r="F1377" s="956"/>
      <c r="G1377" s="956"/>
      <c r="H1377" s="956"/>
      <c r="I1377" s="956"/>
      <c r="J1377" s="956"/>
      <c r="K1377" s="956"/>
      <c r="L1377" s="139"/>
      <c r="M1377" s="140"/>
      <c r="N1377" s="174"/>
      <c r="O1377" s="174"/>
      <c r="P1377" s="174"/>
      <c r="Q1377" s="141"/>
      <c r="U1377" s="142"/>
      <c r="V1377" s="142"/>
      <c r="W1377" s="142"/>
      <c r="X1377" s="142"/>
      <c r="Y1377" s="142"/>
    </row>
    <row r="1378" spans="1:25" ht="12.75" customHeight="1" x14ac:dyDescent="0.25">
      <c r="A1378" s="140"/>
      <c r="B1378" s="139"/>
      <c r="C1378" s="139"/>
      <c r="D1378" s="139"/>
      <c r="E1378" s="139"/>
      <c r="F1378" s="139"/>
      <c r="G1378" s="139"/>
      <c r="H1378" s="139"/>
      <c r="I1378" s="139"/>
      <c r="J1378" s="139"/>
      <c r="K1378" s="139"/>
      <c r="L1378" s="139"/>
      <c r="M1378" s="140"/>
      <c r="N1378" s="174"/>
      <c r="O1378" s="174"/>
      <c r="P1378" s="174"/>
      <c r="Q1378" s="141"/>
      <c r="U1378" s="142"/>
      <c r="V1378" s="142"/>
      <c r="W1378" s="142"/>
      <c r="X1378" s="142"/>
      <c r="Y1378" s="142"/>
    </row>
    <row r="1379" spans="1:25" ht="12.75" customHeight="1" x14ac:dyDescent="0.25">
      <c r="A1379" s="959" t="s">
        <v>533</v>
      </c>
      <c r="B1379" s="960"/>
      <c r="C1379" s="960"/>
      <c r="D1379" s="960"/>
      <c r="E1379" s="960"/>
      <c r="F1379" s="960"/>
      <c r="G1379" s="960"/>
      <c r="H1379" s="960"/>
      <c r="I1379" s="960"/>
      <c r="J1379" s="960"/>
      <c r="K1379" s="961"/>
      <c r="L1379" s="172" t="s">
        <v>56</v>
      </c>
      <c r="M1379" s="173">
        <f>A1381</f>
        <v>0.12400000000000003</v>
      </c>
      <c r="N1379" s="957"/>
      <c r="O1379" s="958"/>
      <c r="P1379" s="958"/>
      <c r="Q1379" s="141"/>
      <c r="U1379" s="142"/>
      <c r="V1379" s="142"/>
      <c r="W1379" s="142"/>
      <c r="X1379" s="142"/>
      <c r="Y1379" s="142"/>
    </row>
    <row r="1380" spans="1:25" ht="12.75" customHeight="1" x14ac:dyDescent="0.25">
      <c r="A1380" s="139" t="s">
        <v>2299</v>
      </c>
      <c r="B1380" s="139"/>
      <c r="C1380" s="139"/>
      <c r="D1380" s="139"/>
      <c r="E1380" s="139"/>
      <c r="F1380" s="139"/>
      <c r="G1380" s="139"/>
      <c r="H1380" s="139"/>
      <c r="I1380" s="139"/>
      <c r="J1380" s="139"/>
      <c r="K1380" s="139"/>
      <c r="L1380" s="139"/>
      <c r="M1380" s="140"/>
      <c r="N1380" s="174"/>
      <c r="O1380" s="174"/>
      <c r="P1380" s="174"/>
      <c r="Q1380" s="141"/>
      <c r="U1380" s="142"/>
      <c r="V1380" s="142"/>
      <c r="W1380" s="142"/>
      <c r="X1380" s="142"/>
      <c r="Y1380" s="142"/>
    </row>
    <row r="1381" spans="1:25" ht="12.75" customHeight="1" x14ac:dyDescent="0.25">
      <c r="A1381" s="140">
        <f>0.1*1.55*0.8</f>
        <v>0.12400000000000003</v>
      </c>
      <c r="B1381" s="139" t="s">
        <v>2720</v>
      </c>
      <c r="C1381" s="139" t="s">
        <v>2721</v>
      </c>
      <c r="D1381" s="139"/>
      <c r="E1381" s="139"/>
      <c r="F1381" s="139"/>
      <c r="G1381" s="139"/>
      <c r="H1381" s="139"/>
      <c r="I1381" s="139"/>
      <c r="J1381" s="139"/>
      <c r="K1381" s="139"/>
      <c r="L1381" s="139"/>
      <c r="M1381" s="140"/>
      <c r="N1381" s="174"/>
      <c r="O1381" s="174"/>
      <c r="P1381" s="174"/>
      <c r="Q1381" s="141"/>
      <c r="U1381" s="142"/>
      <c r="V1381" s="142"/>
      <c r="W1381" s="142"/>
      <c r="X1381" s="142"/>
      <c r="Y1381" s="142"/>
    </row>
    <row r="1382" spans="1:25" ht="12.75" customHeight="1" x14ac:dyDescent="0.25">
      <c r="A1382" s="140"/>
      <c r="B1382" s="139"/>
      <c r="C1382" s="139"/>
      <c r="D1382" s="139"/>
      <c r="E1382" s="139"/>
      <c r="F1382" s="139"/>
      <c r="G1382" s="139"/>
      <c r="H1382" s="139"/>
      <c r="I1382" s="139"/>
      <c r="J1382" s="139"/>
      <c r="K1382" s="139"/>
      <c r="L1382" s="139"/>
      <c r="M1382" s="140"/>
      <c r="N1382" s="174"/>
      <c r="O1382" s="174"/>
      <c r="P1382" s="174"/>
      <c r="Q1382" s="141"/>
      <c r="U1382" s="142"/>
      <c r="V1382" s="142"/>
      <c r="W1382" s="142"/>
      <c r="X1382" s="142"/>
      <c r="Y1382" s="142"/>
    </row>
    <row r="1383" spans="1:25" ht="12.75" customHeight="1" x14ac:dyDescent="0.25">
      <c r="A1383" s="959" t="s">
        <v>536</v>
      </c>
      <c r="B1383" s="960"/>
      <c r="C1383" s="960"/>
      <c r="D1383" s="960"/>
      <c r="E1383" s="960"/>
      <c r="F1383" s="960"/>
      <c r="G1383" s="960"/>
      <c r="H1383" s="960"/>
      <c r="I1383" s="960"/>
      <c r="J1383" s="960"/>
      <c r="K1383" s="961"/>
      <c r="L1383" s="172" t="str">
        <f>"UN"</f>
        <v>UN</v>
      </c>
      <c r="M1383" s="173">
        <f>A1385</f>
        <v>2</v>
      </c>
      <c r="N1383" s="957"/>
      <c r="O1383" s="958"/>
      <c r="P1383" s="958"/>
      <c r="Q1383" s="141"/>
      <c r="U1383" s="142"/>
      <c r="V1383" s="142"/>
      <c r="W1383" s="142"/>
      <c r="X1383" s="142"/>
      <c r="Y1383" s="142"/>
    </row>
    <row r="1384" spans="1:25" ht="12.75" customHeight="1" x14ac:dyDescent="0.25">
      <c r="A1384" s="139" t="s">
        <v>2326</v>
      </c>
      <c r="B1384" s="139"/>
      <c r="C1384" s="139"/>
      <c r="D1384" s="139"/>
      <c r="E1384" s="139"/>
      <c r="F1384" s="139"/>
      <c r="G1384" s="139"/>
      <c r="H1384" s="139"/>
      <c r="I1384" s="139"/>
      <c r="J1384" s="139"/>
      <c r="K1384" s="139"/>
      <c r="L1384" s="139"/>
      <c r="M1384" s="140"/>
      <c r="N1384" s="174"/>
      <c r="O1384" s="174"/>
      <c r="P1384" s="174"/>
      <c r="Q1384" s="141"/>
      <c r="U1384" s="142"/>
      <c r="V1384" s="142"/>
      <c r="W1384" s="142"/>
      <c r="X1384" s="142"/>
      <c r="Y1384" s="142"/>
    </row>
    <row r="1385" spans="1:25" ht="12.75" customHeight="1" x14ac:dyDescent="0.25">
      <c r="A1385" s="140">
        <v>2</v>
      </c>
      <c r="B1385" s="139" t="s">
        <v>2722</v>
      </c>
      <c r="C1385" s="139"/>
      <c r="D1385" s="139"/>
      <c r="E1385" s="139"/>
      <c r="F1385" s="139"/>
      <c r="G1385" s="139"/>
      <c r="H1385" s="139"/>
      <c r="I1385" s="139"/>
      <c r="J1385" s="139"/>
      <c r="K1385" s="139"/>
      <c r="L1385" s="139"/>
      <c r="M1385" s="140"/>
      <c r="N1385" s="174"/>
      <c r="O1385" s="174"/>
      <c r="P1385" s="174"/>
      <c r="Q1385" s="141"/>
      <c r="U1385" s="142"/>
      <c r="V1385" s="142"/>
      <c r="W1385" s="142"/>
      <c r="X1385" s="142"/>
      <c r="Y1385" s="142"/>
    </row>
    <row r="1386" spans="1:25" ht="12.75" customHeight="1" x14ac:dyDescent="0.25">
      <c r="A1386" s="140"/>
      <c r="B1386" s="139"/>
      <c r="C1386" s="139"/>
      <c r="D1386" s="139"/>
      <c r="E1386" s="139"/>
      <c r="F1386" s="139"/>
      <c r="G1386" s="139"/>
      <c r="H1386" s="139"/>
      <c r="I1386" s="139"/>
      <c r="J1386" s="139"/>
      <c r="K1386" s="139"/>
      <c r="L1386" s="139"/>
      <c r="M1386" s="140"/>
      <c r="N1386" s="174"/>
      <c r="O1386" s="174"/>
      <c r="P1386" s="174"/>
      <c r="Q1386" s="141"/>
      <c r="U1386" s="142"/>
      <c r="V1386" s="142"/>
      <c r="W1386" s="142"/>
      <c r="X1386" s="142"/>
      <c r="Y1386" s="142"/>
    </row>
    <row r="1387" spans="1:25" ht="12.75" customHeight="1" x14ac:dyDescent="0.25">
      <c r="A1387" s="959" t="s">
        <v>2723</v>
      </c>
      <c r="B1387" s="960"/>
      <c r="C1387" s="960"/>
      <c r="D1387" s="960"/>
      <c r="E1387" s="960"/>
      <c r="F1387" s="960"/>
      <c r="G1387" s="960"/>
      <c r="H1387" s="960"/>
      <c r="I1387" s="960"/>
      <c r="J1387" s="960"/>
      <c r="K1387" s="961"/>
      <c r="L1387" s="172" t="s">
        <v>52</v>
      </c>
      <c r="M1387" s="173">
        <f>A1389</f>
        <v>7.875</v>
      </c>
      <c r="N1387" s="957"/>
      <c r="O1387" s="958"/>
      <c r="P1387" s="958"/>
      <c r="Q1387" s="141"/>
      <c r="U1387" s="142"/>
      <c r="V1387" s="142"/>
      <c r="W1387" s="142"/>
      <c r="X1387" s="142"/>
      <c r="Y1387" s="142"/>
    </row>
    <row r="1388" spans="1:25" ht="12.75" customHeight="1" x14ac:dyDescent="0.25">
      <c r="A1388" s="139" t="s">
        <v>2164</v>
      </c>
      <c r="B1388" s="139" t="s">
        <v>2724</v>
      </c>
      <c r="C1388" s="139"/>
      <c r="D1388" s="139"/>
      <c r="E1388" s="139"/>
      <c r="F1388" s="139"/>
      <c r="G1388" s="139"/>
      <c r="H1388" s="139"/>
      <c r="I1388" s="139"/>
      <c r="J1388" s="139"/>
      <c r="K1388" s="139"/>
      <c r="L1388" s="139"/>
      <c r="M1388" s="140"/>
      <c r="N1388" s="174"/>
      <c r="O1388" s="174"/>
      <c r="P1388" s="174"/>
      <c r="Q1388" s="141"/>
      <c r="U1388" s="142"/>
      <c r="V1388" s="142"/>
      <c r="W1388" s="142"/>
      <c r="X1388" s="142"/>
      <c r="Y1388" s="142"/>
    </row>
    <row r="1389" spans="1:25" ht="12.75" customHeight="1" x14ac:dyDescent="0.25">
      <c r="A1389" s="140">
        <f>(1.25*2.1)*3</f>
        <v>7.875</v>
      </c>
      <c r="B1389" s="979" t="s">
        <v>2725</v>
      </c>
      <c r="C1389" s="956"/>
      <c r="D1389" s="956"/>
      <c r="E1389" s="956"/>
      <c r="F1389" s="956"/>
      <c r="G1389" s="956"/>
      <c r="H1389" s="956"/>
      <c r="I1389" s="956"/>
      <c r="J1389" s="956"/>
      <c r="K1389" s="956"/>
      <c r="L1389" s="139"/>
      <c r="M1389" s="140"/>
      <c r="N1389" s="174"/>
      <c r="O1389" s="174"/>
      <c r="P1389" s="174"/>
      <c r="Q1389" s="141"/>
      <c r="U1389" s="142"/>
      <c r="V1389" s="142"/>
      <c r="W1389" s="142"/>
      <c r="X1389" s="142"/>
      <c r="Y1389" s="142"/>
    </row>
    <row r="1390" spans="1:25" ht="12.75" customHeight="1" x14ac:dyDescent="0.25">
      <c r="A1390" s="140"/>
      <c r="B1390" s="139"/>
      <c r="C1390" s="139"/>
      <c r="D1390" s="139"/>
      <c r="E1390" s="139"/>
      <c r="F1390" s="139"/>
      <c r="G1390" s="139"/>
      <c r="H1390" s="139"/>
      <c r="I1390" s="139"/>
      <c r="J1390" s="139"/>
      <c r="K1390" s="139"/>
      <c r="L1390" s="139"/>
      <c r="M1390" s="140"/>
      <c r="N1390" s="174"/>
      <c r="O1390" s="174"/>
      <c r="P1390" s="174"/>
      <c r="Q1390" s="141"/>
      <c r="U1390" s="142"/>
      <c r="V1390" s="142"/>
      <c r="W1390" s="142"/>
      <c r="X1390" s="142"/>
      <c r="Y1390" s="142"/>
    </row>
    <row r="1391" spans="1:25" ht="12.75" customHeight="1" x14ac:dyDescent="0.25">
      <c r="A1391" s="959" t="s">
        <v>542</v>
      </c>
      <c r="B1391" s="960"/>
      <c r="C1391" s="960"/>
      <c r="D1391" s="960"/>
      <c r="E1391" s="960"/>
      <c r="F1391" s="960"/>
      <c r="G1391" s="960"/>
      <c r="H1391" s="960"/>
      <c r="I1391" s="960"/>
      <c r="J1391" s="960"/>
      <c r="K1391" s="961"/>
      <c r="L1391" s="172" t="s">
        <v>52</v>
      </c>
      <c r="M1391" s="173">
        <f>A1393</f>
        <v>7.875</v>
      </c>
      <c r="N1391" s="957"/>
      <c r="O1391" s="958"/>
      <c r="P1391" s="958"/>
      <c r="Q1391" s="141"/>
      <c r="U1391" s="142"/>
      <c r="V1391" s="142"/>
      <c r="W1391" s="142"/>
      <c r="X1391" s="142"/>
      <c r="Y1391" s="142"/>
    </row>
    <row r="1392" spans="1:25" ht="12.75" customHeight="1" x14ac:dyDescent="0.25">
      <c r="A1392" s="139" t="s">
        <v>2164</v>
      </c>
      <c r="B1392" s="139"/>
      <c r="C1392" s="139"/>
      <c r="D1392" s="139"/>
      <c r="E1392" s="139"/>
      <c r="F1392" s="139"/>
      <c r="G1392" s="139"/>
      <c r="H1392" s="139"/>
      <c r="I1392" s="139"/>
      <c r="J1392" s="139"/>
      <c r="K1392" s="139"/>
      <c r="L1392" s="139"/>
      <c r="M1392" s="140"/>
      <c r="N1392" s="174"/>
      <c r="O1392" s="174"/>
      <c r="P1392" s="174"/>
      <c r="Q1392" s="141"/>
      <c r="U1392" s="142"/>
      <c r="V1392" s="142"/>
      <c r="W1392" s="142"/>
      <c r="X1392" s="142"/>
      <c r="Y1392" s="142"/>
    </row>
    <row r="1393" spans="1:25" ht="12.75" customHeight="1" x14ac:dyDescent="0.25">
      <c r="A1393" s="140">
        <f t="shared" ref="A1393:B1393" si="26">A1389</f>
        <v>7.875</v>
      </c>
      <c r="B1393" s="979" t="str">
        <f t="shared" si="26"/>
        <v>COBERTURA PARA AMBAS. AS PORTAS DE ENTRADA DO CAMS, PORTA DO LAÇOS E AFETOS (03 un.)</v>
      </c>
      <c r="C1393" s="956"/>
      <c r="D1393" s="956"/>
      <c r="E1393" s="956"/>
      <c r="F1393" s="956"/>
      <c r="G1393" s="956"/>
      <c r="H1393" s="956"/>
      <c r="I1393" s="956"/>
      <c r="J1393" s="956"/>
      <c r="K1393" s="956"/>
      <c r="L1393" s="139"/>
      <c r="M1393" s="140"/>
      <c r="N1393" s="174"/>
      <c r="O1393" s="174"/>
      <c r="P1393" s="174"/>
      <c r="Q1393" s="141"/>
      <c r="U1393" s="142"/>
      <c r="V1393" s="142"/>
      <c r="W1393" s="142"/>
      <c r="X1393" s="142"/>
      <c r="Y1393" s="142"/>
    </row>
    <row r="1394" spans="1:25" ht="12.75" customHeight="1" x14ac:dyDescent="0.25">
      <c r="A1394" s="140"/>
      <c r="B1394" s="139"/>
      <c r="C1394" s="144"/>
      <c r="D1394" s="144"/>
      <c r="E1394" s="144"/>
      <c r="F1394" s="144"/>
      <c r="G1394" s="144"/>
      <c r="H1394" s="144"/>
      <c r="I1394" s="144"/>
      <c r="J1394" s="144"/>
      <c r="K1394" s="144"/>
      <c r="L1394" s="139"/>
      <c r="M1394" s="140"/>
      <c r="N1394" s="174"/>
      <c r="O1394" s="174"/>
      <c r="P1394" s="174"/>
      <c r="Q1394" s="141"/>
      <c r="U1394" s="142"/>
      <c r="V1394" s="142"/>
      <c r="W1394" s="142"/>
      <c r="X1394" s="142"/>
      <c r="Y1394" s="142"/>
    </row>
    <row r="1395" spans="1:25" ht="12.75" customHeight="1" x14ac:dyDescent="0.25">
      <c r="A1395" s="140"/>
      <c r="B1395" s="139"/>
      <c r="C1395" s="144"/>
      <c r="D1395" s="144"/>
      <c r="E1395" s="144"/>
      <c r="F1395" s="144"/>
      <c r="G1395" s="144"/>
      <c r="H1395" s="144"/>
      <c r="I1395" s="144"/>
      <c r="J1395" s="144"/>
      <c r="K1395" s="144"/>
      <c r="L1395" s="139"/>
      <c r="M1395" s="140"/>
      <c r="N1395" s="174"/>
      <c r="O1395" s="174"/>
      <c r="P1395" s="174"/>
      <c r="Q1395" s="141"/>
      <c r="U1395" s="142"/>
      <c r="V1395" s="142"/>
      <c r="W1395" s="142"/>
      <c r="X1395" s="142"/>
      <c r="Y1395" s="142"/>
    </row>
    <row r="1396" spans="1:25" ht="12.75" customHeight="1" x14ac:dyDescent="0.25">
      <c r="A1396" s="140"/>
      <c r="B1396" s="139"/>
      <c r="C1396" s="144"/>
      <c r="D1396" s="144"/>
      <c r="E1396" s="144"/>
      <c r="F1396" s="144"/>
      <c r="G1396" s="144"/>
      <c r="H1396" s="144"/>
      <c r="I1396" s="144"/>
      <c r="J1396" s="144"/>
      <c r="K1396" s="144"/>
      <c r="L1396" s="139"/>
      <c r="M1396" s="140"/>
      <c r="N1396" s="174"/>
      <c r="O1396" s="174"/>
      <c r="P1396" s="174"/>
      <c r="Q1396" s="141"/>
      <c r="U1396" s="142"/>
      <c r="V1396" s="142"/>
      <c r="W1396" s="142"/>
      <c r="X1396" s="142"/>
      <c r="Y1396" s="142"/>
    </row>
    <row r="1397" spans="1:25" ht="12.75" customHeight="1" x14ac:dyDescent="0.25">
      <c r="A1397" s="140"/>
      <c r="B1397" s="139"/>
      <c r="C1397" s="144"/>
      <c r="D1397" s="144"/>
      <c r="E1397" s="144"/>
      <c r="F1397" s="144"/>
      <c r="G1397" s="144"/>
      <c r="H1397" s="144"/>
      <c r="I1397" s="144"/>
      <c r="J1397" s="144"/>
      <c r="K1397" s="144"/>
      <c r="L1397" s="139"/>
      <c r="M1397" s="140"/>
      <c r="N1397" s="174"/>
      <c r="O1397" s="174"/>
      <c r="P1397" s="174"/>
      <c r="Q1397" s="141"/>
      <c r="U1397" s="142"/>
      <c r="V1397" s="142"/>
      <c r="W1397" s="142"/>
      <c r="X1397" s="142"/>
      <c r="Y1397" s="142"/>
    </row>
    <row r="1398" spans="1:25" ht="12.75" customHeight="1" x14ac:dyDescent="0.25">
      <c r="A1398" s="140"/>
      <c r="B1398" s="139"/>
      <c r="C1398" s="144"/>
      <c r="D1398" s="144"/>
      <c r="E1398" s="144"/>
      <c r="F1398" s="144"/>
      <c r="G1398" s="144"/>
      <c r="H1398" s="144"/>
      <c r="I1398" s="144"/>
      <c r="J1398" s="144"/>
      <c r="K1398" s="144"/>
      <c r="L1398" s="139"/>
      <c r="M1398" s="140"/>
      <c r="N1398" s="174"/>
      <c r="O1398" s="174"/>
      <c r="P1398" s="174"/>
      <c r="Q1398" s="141"/>
      <c r="U1398" s="142"/>
      <c r="V1398" s="142"/>
      <c r="W1398" s="142"/>
      <c r="X1398" s="142"/>
      <c r="Y1398" s="142"/>
    </row>
    <row r="1399" spans="1:25" ht="12.75" customHeight="1" x14ac:dyDescent="0.25">
      <c r="A1399" s="140"/>
      <c r="B1399" s="139"/>
      <c r="C1399" s="144"/>
      <c r="D1399" s="144"/>
      <c r="E1399" s="144"/>
      <c r="F1399" s="144"/>
      <c r="G1399" s="144"/>
      <c r="H1399" s="144"/>
      <c r="I1399" s="144"/>
      <c r="J1399" s="144"/>
      <c r="K1399" s="144"/>
      <c r="L1399" s="139"/>
      <c r="M1399" s="140"/>
      <c r="N1399" s="174"/>
      <c r="O1399" s="174"/>
      <c r="P1399" s="174"/>
      <c r="Q1399" s="141"/>
      <c r="U1399" s="142"/>
      <c r="V1399" s="142"/>
      <c r="W1399" s="142"/>
      <c r="X1399" s="142"/>
      <c r="Y1399" s="142"/>
    </row>
    <row r="1400" spans="1:25" ht="12.75" customHeight="1" x14ac:dyDescent="0.25">
      <c r="A1400" s="140"/>
      <c r="B1400" s="139"/>
      <c r="C1400" s="144"/>
      <c r="D1400" s="144"/>
      <c r="E1400" s="144"/>
      <c r="F1400" s="144"/>
      <c r="G1400" s="144"/>
      <c r="H1400" s="144"/>
      <c r="I1400" s="144"/>
      <c r="J1400" s="144"/>
      <c r="K1400" s="144"/>
      <c r="L1400" s="139"/>
      <c r="M1400" s="140"/>
      <c r="N1400" s="174"/>
      <c r="O1400" s="174"/>
      <c r="P1400" s="174"/>
      <c r="Q1400" s="141"/>
      <c r="U1400" s="142"/>
      <c r="V1400" s="142"/>
      <c r="W1400" s="142"/>
      <c r="X1400" s="142"/>
      <c r="Y1400" s="142"/>
    </row>
    <row r="1401" spans="1:25" ht="12.75" customHeight="1" x14ac:dyDescent="0.25">
      <c r="A1401" s="140"/>
      <c r="B1401" s="139"/>
      <c r="C1401" s="139"/>
      <c r="D1401" s="139"/>
      <c r="E1401" s="139"/>
      <c r="F1401" s="139"/>
      <c r="G1401" s="139"/>
      <c r="H1401" s="139"/>
      <c r="I1401" s="139"/>
      <c r="J1401" s="139"/>
      <c r="K1401" s="139"/>
      <c r="L1401" s="139"/>
      <c r="M1401" s="140"/>
      <c r="N1401" s="174"/>
      <c r="O1401" s="174"/>
      <c r="P1401" s="174"/>
      <c r="Q1401" s="141"/>
      <c r="U1401" s="142"/>
      <c r="V1401" s="142"/>
      <c r="W1401" s="142"/>
      <c r="X1401" s="142"/>
      <c r="Y1401" s="142"/>
    </row>
    <row r="1402" spans="1:25" ht="12.75" customHeight="1" x14ac:dyDescent="0.25">
      <c r="A1402" s="140"/>
      <c r="B1402" s="139"/>
      <c r="C1402" s="139"/>
      <c r="D1402" s="139"/>
      <c r="E1402" s="139"/>
      <c r="F1402" s="139"/>
      <c r="G1402" s="139"/>
      <c r="H1402" s="139"/>
      <c r="I1402" s="139"/>
      <c r="J1402" s="139"/>
      <c r="K1402" s="139"/>
      <c r="L1402" s="139"/>
      <c r="M1402" s="140"/>
      <c r="N1402" s="174"/>
      <c r="O1402" s="174"/>
      <c r="P1402" s="174"/>
      <c r="Q1402" s="141"/>
      <c r="U1402" s="142"/>
      <c r="V1402" s="142"/>
      <c r="W1402" s="142"/>
      <c r="X1402" s="142"/>
      <c r="Y1402" s="142"/>
    </row>
    <row r="1403" spans="1:25" ht="12.75" customHeight="1" x14ac:dyDescent="0.25">
      <c r="A1403" s="140"/>
      <c r="B1403" s="139"/>
      <c r="C1403" s="139"/>
      <c r="D1403" s="139"/>
      <c r="E1403" s="139"/>
      <c r="F1403" s="139"/>
      <c r="G1403" s="139"/>
      <c r="H1403" s="139"/>
      <c r="I1403" s="139"/>
      <c r="J1403" s="139"/>
      <c r="K1403" s="139"/>
      <c r="L1403" s="139"/>
      <c r="M1403" s="140"/>
      <c r="N1403" s="174"/>
      <c r="O1403" s="174"/>
      <c r="P1403" s="174"/>
      <c r="Q1403" s="141"/>
      <c r="U1403" s="142"/>
      <c r="V1403" s="142"/>
      <c r="W1403" s="142"/>
      <c r="X1403" s="142"/>
      <c r="Y1403" s="142"/>
    </row>
    <row r="1404" spans="1:25" ht="12.75" customHeight="1" x14ac:dyDescent="0.25">
      <c r="A1404" s="166" t="s">
        <v>2726</v>
      </c>
      <c r="B1404" s="167"/>
      <c r="C1404" s="167"/>
      <c r="D1404" s="167"/>
      <c r="E1404" s="167"/>
      <c r="F1404" s="167"/>
      <c r="G1404" s="168"/>
      <c r="H1404" s="168"/>
      <c r="I1404" s="168"/>
      <c r="J1404" s="168"/>
      <c r="K1404" s="168"/>
      <c r="L1404" s="168"/>
      <c r="M1404" s="168"/>
      <c r="N1404" s="168"/>
      <c r="O1404" s="168"/>
      <c r="P1404" s="168"/>
      <c r="Q1404" s="141"/>
      <c r="U1404" s="142"/>
      <c r="V1404" s="142"/>
      <c r="W1404" s="142"/>
      <c r="X1404" s="142"/>
      <c r="Y1404" s="142"/>
    </row>
    <row r="1405" spans="1:25" ht="12.75" customHeight="1" x14ac:dyDescent="0.25">
      <c r="A1405" s="166" t="s">
        <v>545</v>
      </c>
      <c r="B1405" s="167"/>
      <c r="C1405" s="167"/>
      <c r="D1405" s="167"/>
      <c r="E1405" s="167"/>
      <c r="F1405" s="167"/>
      <c r="G1405" s="168"/>
      <c r="H1405" s="168"/>
      <c r="I1405" s="168"/>
      <c r="J1405" s="168"/>
      <c r="K1405" s="168"/>
      <c r="L1405" s="169"/>
      <c r="M1405" s="169"/>
      <c r="N1405" s="169"/>
      <c r="O1405" s="169"/>
      <c r="P1405" s="169"/>
      <c r="Q1405" s="141"/>
      <c r="U1405" s="142"/>
      <c r="V1405" s="142"/>
      <c r="W1405" s="142"/>
      <c r="X1405" s="142"/>
      <c r="Y1405" s="142"/>
    </row>
    <row r="1406" spans="1:25" ht="12.75" customHeight="1" x14ac:dyDescent="0.25">
      <c r="A1406" s="959" t="s">
        <v>548</v>
      </c>
      <c r="B1406" s="960"/>
      <c r="C1406" s="960"/>
      <c r="D1406" s="960"/>
      <c r="E1406" s="960"/>
      <c r="F1406" s="960"/>
      <c r="G1406" s="960"/>
      <c r="H1406" s="960"/>
      <c r="I1406" s="960"/>
      <c r="J1406" s="960"/>
      <c r="K1406" s="961"/>
      <c r="L1406" s="172" t="s">
        <v>56</v>
      </c>
      <c r="M1406" s="173">
        <f>A1408</f>
        <v>129.6875</v>
      </c>
      <c r="N1406" s="957" t="s">
        <v>2727</v>
      </c>
      <c r="O1406" s="958"/>
      <c r="P1406" s="958"/>
      <c r="Q1406" s="141"/>
      <c r="U1406" s="142"/>
      <c r="V1406" s="142"/>
      <c r="W1406" s="142"/>
      <c r="X1406" s="142"/>
      <c r="Y1406" s="142"/>
    </row>
    <row r="1407" spans="1:25" ht="12.75" customHeight="1" x14ac:dyDescent="0.25">
      <c r="A1407" s="139" t="s">
        <v>2299</v>
      </c>
      <c r="B1407" s="139"/>
      <c r="C1407" s="139"/>
      <c r="D1407" s="139"/>
      <c r="E1407" s="139"/>
      <c r="F1407" s="139"/>
      <c r="G1407" s="139"/>
      <c r="H1407" s="139"/>
      <c r="I1407" s="139"/>
      <c r="J1407" s="139"/>
      <c r="K1407" s="139"/>
      <c r="L1407" s="139"/>
      <c r="M1407" s="140"/>
      <c r="N1407" s="174"/>
      <c r="O1407" s="174"/>
      <c r="P1407" s="174"/>
      <c r="Q1407" s="141"/>
      <c r="U1407" s="142"/>
      <c r="V1407" s="142"/>
      <c r="W1407" s="142"/>
      <c r="X1407" s="142"/>
      <c r="Y1407" s="142"/>
    </row>
    <row r="1408" spans="1:25" ht="12.75" customHeight="1" x14ac:dyDescent="0.25">
      <c r="A1408" s="140">
        <f>((503.43+15.32)*0.25)</f>
        <v>129.6875</v>
      </c>
      <c r="B1408" s="139" t="s">
        <v>2728</v>
      </c>
      <c r="C1408" s="139"/>
      <c r="D1408" s="139"/>
      <c r="E1408" s="139"/>
      <c r="F1408" s="139"/>
      <c r="G1408" s="139"/>
      <c r="H1408" s="139"/>
      <c r="I1408" s="139"/>
      <c r="J1408" s="139"/>
      <c r="K1408" s="139"/>
      <c r="L1408" s="139"/>
      <c r="M1408" s="140"/>
      <c r="N1408" s="174"/>
      <c r="O1408" s="174"/>
      <c r="P1408" s="174"/>
      <c r="Q1408" s="141"/>
      <c r="U1408" s="142"/>
      <c r="V1408" s="142"/>
      <c r="W1408" s="142"/>
      <c r="X1408" s="142"/>
      <c r="Y1408" s="142"/>
    </row>
    <row r="1409" spans="1:25" ht="12.75" customHeight="1" x14ac:dyDescent="0.25">
      <c r="A1409" s="140"/>
      <c r="B1409" s="139"/>
      <c r="C1409" s="139"/>
      <c r="D1409" s="139"/>
      <c r="E1409" s="139"/>
      <c r="F1409" s="139"/>
      <c r="G1409" s="139"/>
      <c r="H1409" s="139"/>
      <c r="I1409" s="139"/>
      <c r="J1409" s="139"/>
      <c r="K1409" s="139"/>
      <c r="L1409" s="139"/>
      <c r="M1409" s="140"/>
      <c r="N1409" s="174"/>
      <c r="O1409" s="174"/>
      <c r="P1409" s="174"/>
      <c r="Q1409" s="141"/>
      <c r="U1409" s="142"/>
      <c r="V1409" s="142"/>
      <c r="W1409" s="142"/>
      <c r="X1409" s="142"/>
      <c r="Y1409" s="142"/>
    </row>
    <row r="1410" spans="1:25" ht="12.75" customHeight="1" x14ac:dyDescent="0.25">
      <c r="A1410" s="959" t="s">
        <v>551</v>
      </c>
      <c r="B1410" s="960"/>
      <c r="C1410" s="960"/>
      <c r="D1410" s="960"/>
      <c r="E1410" s="960"/>
      <c r="F1410" s="960"/>
      <c r="G1410" s="960"/>
      <c r="H1410" s="960"/>
      <c r="I1410" s="960"/>
      <c r="J1410" s="960"/>
      <c r="K1410" s="961"/>
      <c r="L1410" s="172" t="s">
        <v>336</v>
      </c>
      <c r="M1410" s="173">
        <f>E1412</f>
        <v>652.43880000000001</v>
      </c>
      <c r="N1410" s="975" t="s">
        <v>2729</v>
      </c>
      <c r="O1410" s="976"/>
      <c r="P1410" s="977"/>
      <c r="Q1410" s="141"/>
      <c r="U1410" s="142"/>
      <c r="V1410" s="142"/>
      <c r="W1410" s="142"/>
      <c r="X1410" s="142"/>
      <c r="Y1410" s="142"/>
    </row>
    <row r="1411" spans="1:25" ht="12.75" customHeight="1" x14ac:dyDescent="0.25">
      <c r="A1411" s="139" t="s">
        <v>2176</v>
      </c>
      <c r="B1411" s="139"/>
      <c r="C1411" s="139"/>
      <c r="D1411" s="139" t="s">
        <v>2571</v>
      </c>
      <c r="E1411" s="139" t="s">
        <v>336</v>
      </c>
      <c r="F1411" s="139"/>
      <c r="G1411" s="139"/>
      <c r="H1411" s="139"/>
      <c r="I1411" s="139"/>
      <c r="J1411" s="139"/>
      <c r="K1411" s="139"/>
      <c r="L1411" s="139"/>
      <c r="M1411" s="140"/>
      <c r="N1411" s="174"/>
      <c r="O1411" s="174"/>
      <c r="P1411" s="174"/>
      <c r="Q1411" s="141"/>
      <c r="U1411" s="142"/>
      <c r="V1411" s="142"/>
      <c r="W1411" s="142"/>
      <c r="X1411" s="142"/>
      <c r="Y1411" s="142"/>
    </row>
    <row r="1412" spans="1:25" ht="12.75" customHeight="1" x14ac:dyDescent="0.25">
      <c r="A1412" s="140" t="s">
        <v>2730</v>
      </c>
      <c r="B1412" s="139"/>
      <c r="C1412" s="139"/>
      <c r="D1412" s="139">
        <v>0.12</v>
      </c>
      <c r="E1412" s="140">
        <f>(((154)*9.85)*0.12)+(((40)*38.27)*0.12)+(((81)*14.66)*0.12)+(((59)*20.37)*0.12)</f>
        <v>652.43880000000001</v>
      </c>
      <c r="G1412" s="139"/>
      <c r="H1412" s="139"/>
      <c r="I1412" s="139"/>
      <c r="J1412" s="139"/>
      <c r="K1412" s="139"/>
      <c r="L1412" s="139"/>
      <c r="M1412" s="140"/>
      <c r="N1412" s="174"/>
      <c r="O1412" s="174"/>
      <c r="P1412" s="174"/>
      <c r="Q1412" s="141"/>
      <c r="U1412" s="142"/>
      <c r="V1412" s="142"/>
      <c r="W1412" s="142"/>
      <c r="X1412" s="142"/>
      <c r="Y1412" s="142"/>
    </row>
    <row r="1413" spans="1:25" ht="12.75" customHeight="1" x14ac:dyDescent="0.25">
      <c r="A1413" s="139" t="s">
        <v>2729</v>
      </c>
      <c r="B1413" s="139"/>
      <c r="C1413" s="139" t="s">
        <v>2731</v>
      </c>
      <c r="D1413" s="139"/>
      <c r="F1413" s="139"/>
      <c r="G1413" s="139"/>
      <c r="H1413" s="139"/>
      <c r="I1413" s="139"/>
      <c r="J1413" s="139"/>
      <c r="K1413" s="139"/>
      <c r="L1413" s="139"/>
      <c r="M1413" s="140"/>
      <c r="N1413" s="174"/>
      <c r="O1413" s="174"/>
      <c r="P1413" s="174"/>
      <c r="Q1413" s="141"/>
      <c r="U1413" s="142"/>
      <c r="V1413" s="142"/>
      <c r="W1413" s="142"/>
      <c r="X1413" s="142"/>
      <c r="Y1413" s="142"/>
    </row>
    <row r="1414" spans="1:25" ht="12.75" customHeight="1" x14ac:dyDescent="0.25">
      <c r="A1414" s="140"/>
      <c r="B1414" s="139"/>
      <c r="C1414" s="139"/>
      <c r="D1414" s="139"/>
      <c r="E1414" s="139"/>
      <c r="F1414" s="139"/>
      <c r="G1414" s="139"/>
      <c r="H1414" s="139"/>
      <c r="I1414" s="139"/>
      <c r="J1414" s="139"/>
      <c r="K1414" s="139"/>
      <c r="L1414" s="139"/>
      <c r="M1414" s="140"/>
      <c r="N1414" s="174"/>
      <c r="O1414" s="174"/>
      <c r="P1414" s="174"/>
      <c r="Q1414" s="141"/>
      <c r="U1414" s="142"/>
      <c r="V1414" s="142"/>
      <c r="W1414" s="142"/>
      <c r="X1414" s="142"/>
      <c r="Y1414" s="142"/>
    </row>
    <row r="1415" spans="1:25" ht="12.75" customHeight="1" x14ac:dyDescent="0.25">
      <c r="A1415" s="959" t="s">
        <v>554</v>
      </c>
      <c r="B1415" s="960"/>
      <c r="C1415" s="960"/>
      <c r="D1415" s="960"/>
      <c r="E1415" s="960"/>
      <c r="F1415" s="960"/>
      <c r="G1415" s="960"/>
      <c r="H1415" s="960"/>
      <c r="I1415" s="960"/>
      <c r="J1415" s="960"/>
      <c r="K1415" s="961"/>
      <c r="L1415" s="172" t="s">
        <v>56</v>
      </c>
      <c r="M1415" s="173">
        <f>A1417</f>
        <v>12.96875</v>
      </c>
      <c r="N1415" s="957" t="s">
        <v>2732</v>
      </c>
      <c r="O1415" s="958"/>
      <c r="P1415" s="958"/>
      <c r="Q1415" s="141"/>
      <c r="U1415" s="142"/>
      <c r="V1415" s="142"/>
      <c r="W1415" s="142"/>
      <c r="X1415" s="142"/>
      <c r="Y1415" s="142"/>
    </row>
    <row r="1416" spans="1:25" ht="12.75" customHeight="1" x14ac:dyDescent="0.25">
      <c r="A1416" s="139" t="s">
        <v>2299</v>
      </c>
      <c r="B1416" s="139"/>
      <c r="C1416" s="139"/>
      <c r="D1416" s="139"/>
      <c r="E1416" s="139"/>
      <c r="F1416" s="139"/>
      <c r="G1416" s="139"/>
      <c r="H1416" s="139"/>
      <c r="I1416" s="139"/>
      <c r="J1416" s="139"/>
      <c r="K1416" s="139"/>
      <c r="L1416" s="139"/>
      <c r="M1416" s="140"/>
      <c r="N1416" s="174"/>
      <c r="O1416" s="174"/>
      <c r="P1416" s="174"/>
      <c r="Q1416" s="141"/>
      <c r="U1416" s="142"/>
      <c r="V1416" s="142"/>
      <c r="W1416" s="142"/>
      <c r="X1416" s="142"/>
      <c r="Y1416" s="142"/>
    </row>
    <row r="1417" spans="1:25" ht="12.75" customHeight="1" x14ac:dyDescent="0.25">
      <c r="A1417" s="140">
        <f>(503.43+15.32)*0.025</f>
        <v>12.96875</v>
      </c>
      <c r="B1417" s="139" t="s">
        <v>2733</v>
      </c>
      <c r="C1417" s="139"/>
      <c r="D1417" s="139"/>
      <c r="E1417" s="139"/>
      <c r="F1417" s="139"/>
      <c r="G1417" s="139"/>
      <c r="H1417" s="139"/>
      <c r="I1417" s="139"/>
      <c r="J1417" s="139"/>
      <c r="K1417" s="139"/>
      <c r="L1417" s="139"/>
      <c r="M1417" s="140"/>
      <c r="N1417" s="174"/>
      <c r="O1417" s="174"/>
      <c r="P1417" s="174"/>
      <c r="Q1417" s="141"/>
      <c r="U1417" s="142"/>
      <c r="V1417" s="142"/>
      <c r="W1417" s="142"/>
      <c r="X1417" s="142"/>
      <c r="Y1417" s="142"/>
    </row>
    <row r="1418" spans="1:25" ht="12.75" customHeight="1" x14ac:dyDescent="0.25">
      <c r="A1418" s="177"/>
      <c r="B1418" s="178"/>
      <c r="C1418" s="178"/>
      <c r="D1418" s="178"/>
      <c r="E1418" s="178"/>
      <c r="F1418" s="178"/>
      <c r="G1418" s="178"/>
      <c r="H1418" s="178"/>
      <c r="I1418" s="178"/>
      <c r="J1418" s="178"/>
      <c r="K1418" s="179"/>
      <c r="L1418" s="139"/>
      <c r="M1418" s="140"/>
      <c r="N1418" s="174"/>
      <c r="O1418" s="174"/>
      <c r="P1418" s="174"/>
      <c r="Q1418" s="141"/>
      <c r="U1418" s="142"/>
      <c r="V1418" s="142"/>
      <c r="W1418" s="142"/>
      <c r="X1418" s="142"/>
      <c r="Y1418" s="142"/>
    </row>
    <row r="1419" spans="1:25" ht="135" customHeight="1" x14ac:dyDescent="0.25">
      <c r="A1419" s="972" t="s">
        <v>557</v>
      </c>
      <c r="B1419" s="973"/>
      <c r="C1419" s="973"/>
      <c r="D1419" s="973"/>
      <c r="E1419" s="973"/>
      <c r="F1419" s="973"/>
      <c r="G1419" s="973"/>
      <c r="H1419" s="973"/>
      <c r="I1419" s="973"/>
      <c r="J1419" s="973"/>
      <c r="K1419" s="974"/>
      <c r="L1419" s="172" t="s">
        <v>52</v>
      </c>
      <c r="M1419" s="173">
        <f>SUM(E1421:E1422)</f>
        <v>503.43</v>
      </c>
      <c r="N1419" s="957"/>
      <c r="O1419" s="958"/>
      <c r="P1419" s="958"/>
      <c r="Q1419" s="141"/>
      <c r="U1419" s="142"/>
      <c r="V1419" s="142"/>
      <c r="W1419" s="142"/>
      <c r="X1419" s="142"/>
      <c r="Y1419" s="142"/>
    </row>
    <row r="1420" spans="1:25" ht="12.75" customHeight="1" x14ac:dyDescent="0.25">
      <c r="A1420" s="148" t="s">
        <v>2176</v>
      </c>
      <c r="C1420" s="140"/>
      <c r="E1420" s="139" t="s">
        <v>2164</v>
      </c>
      <c r="F1420" s="140"/>
      <c r="G1420" s="140"/>
      <c r="H1420" s="140"/>
      <c r="I1420" s="140"/>
      <c r="J1420" s="140"/>
      <c r="K1420" s="140"/>
      <c r="L1420" s="139"/>
      <c r="M1420" s="140"/>
      <c r="N1420" s="174"/>
      <c r="O1420" s="174"/>
      <c r="P1420" s="174"/>
      <c r="Q1420" s="141"/>
      <c r="U1420" s="142"/>
      <c r="V1420" s="142"/>
      <c r="W1420" s="142"/>
      <c r="X1420" s="142"/>
      <c r="Y1420" s="142"/>
    </row>
    <row r="1421" spans="1:25" ht="12.75" customHeight="1" x14ac:dyDescent="0.25">
      <c r="A1421" s="140" t="s">
        <v>2734</v>
      </c>
      <c r="C1421" s="139"/>
      <c r="E1421" s="140">
        <v>503.43</v>
      </c>
      <c r="F1421" s="139"/>
      <c r="G1421" s="139"/>
      <c r="H1421" s="139"/>
      <c r="I1421" s="139"/>
      <c r="J1421" s="139"/>
      <c r="K1421" s="139"/>
      <c r="L1421" s="139"/>
      <c r="M1421" s="140"/>
      <c r="N1421" s="174"/>
      <c r="O1421" s="174"/>
      <c r="P1421" s="174"/>
      <c r="Q1421" s="141"/>
      <c r="U1421" s="142"/>
      <c r="V1421" s="142"/>
      <c r="W1421" s="142"/>
      <c r="X1421" s="142"/>
      <c r="Y1421" s="142"/>
    </row>
    <row r="1422" spans="1:25" ht="12.75" customHeight="1" x14ac:dyDescent="0.25">
      <c r="A1422" s="140"/>
      <c r="B1422" s="140"/>
      <c r="C1422" s="139"/>
      <c r="D1422" s="139"/>
      <c r="E1422" s="139"/>
      <c r="F1422" s="139"/>
      <c r="G1422" s="139"/>
      <c r="H1422" s="139"/>
      <c r="I1422" s="139"/>
      <c r="J1422" s="139"/>
      <c r="K1422" s="139"/>
      <c r="L1422" s="139"/>
      <c r="M1422" s="140"/>
      <c r="N1422" s="174"/>
      <c r="O1422" s="174"/>
      <c r="P1422" s="174"/>
      <c r="Q1422" s="141"/>
      <c r="U1422" s="142"/>
      <c r="V1422" s="142"/>
      <c r="W1422" s="142"/>
      <c r="X1422" s="142"/>
      <c r="Y1422" s="142"/>
    </row>
    <row r="1423" spans="1:25" ht="12.75" customHeight="1" x14ac:dyDescent="0.25">
      <c r="A1423" s="140"/>
      <c r="B1423" s="140"/>
      <c r="C1423" s="139"/>
      <c r="D1423" s="139"/>
      <c r="E1423" s="139"/>
      <c r="F1423" s="139"/>
      <c r="G1423" s="139"/>
      <c r="H1423" s="139"/>
      <c r="I1423" s="139"/>
      <c r="J1423" s="139"/>
      <c r="K1423" s="139"/>
      <c r="L1423" s="139"/>
      <c r="M1423" s="140"/>
      <c r="N1423" s="174"/>
      <c r="O1423" s="174"/>
      <c r="P1423" s="174"/>
      <c r="Q1423" s="141"/>
      <c r="U1423" s="142"/>
      <c r="V1423" s="142"/>
      <c r="W1423" s="142"/>
      <c r="X1423" s="142"/>
      <c r="Y1423" s="142"/>
    </row>
    <row r="1424" spans="1:25" ht="12.75" customHeight="1" x14ac:dyDescent="0.25">
      <c r="A1424" s="140"/>
      <c r="B1424" s="140"/>
      <c r="C1424" s="139"/>
      <c r="D1424" s="139"/>
      <c r="E1424" s="139"/>
      <c r="F1424" s="139"/>
      <c r="G1424" s="139"/>
      <c r="H1424" s="139"/>
      <c r="I1424" s="139"/>
      <c r="J1424" s="139"/>
      <c r="K1424" s="139"/>
      <c r="L1424" s="139"/>
      <c r="M1424" s="140"/>
      <c r="N1424" s="174"/>
      <c r="O1424" s="174"/>
      <c r="P1424" s="174"/>
      <c r="Q1424" s="141"/>
      <c r="U1424" s="142"/>
      <c r="V1424" s="142"/>
      <c r="W1424" s="142"/>
      <c r="X1424" s="142"/>
      <c r="Y1424" s="142"/>
    </row>
    <row r="1425" spans="1:25" ht="12.75" customHeight="1" x14ac:dyDescent="0.25">
      <c r="A1425" s="140"/>
      <c r="B1425" s="140"/>
      <c r="C1425" s="139"/>
      <c r="D1425" s="139"/>
      <c r="E1425" s="139"/>
      <c r="F1425" s="139"/>
      <c r="G1425" s="139"/>
      <c r="H1425" s="139"/>
      <c r="I1425" s="139"/>
      <c r="J1425" s="139"/>
      <c r="K1425" s="139"/>
      <c r="L1425" s="139"/>
      <c r="M1425" s="140"/>
      <c r="N1425" s="174"/>
      <c r="O1425" s="174"/>
      <c r="P1425" s="174"/>
      <c r="Q1425" s="141"/>
      <c r="U1425" s="142"/>
      <c r="V1425" s="142"/>
      <c r="W1425" s="142"/>
      <c r="X1425" s="142"/>
      <c r="Y1425" s="142"/>
    </row>
    <row r="1426" spans="1:25" ht="12.75" customHeight="1" x14ac:dyDescent="0.25">
      <c r="A1426" s="140"/>
      <c r="B1426" s="140"/>
      <c r="C1426" s="139"/>
      <c r="D1426" s="139"/>
      <c r="E1426" s="139"/>
      <c r="F1426" s="139"/>
      <c r="G1426" s="139"/>
      <c r="H1426" s="139"/>
      <c r="I1426" s="139"/>
      <c r="J1426" s="139"/>
      <c r="K1426" s="139"/>
      <c r="L1426" s="139"/>
      <c r="M1426" s="140"/>
      <c r="N1426" s="174"/>
      <c r="O1426" s="174"/>
      <c r="P1426" s="174"/>
      <c r="Q1426" s="141"/>
      <c r="U1426" s="142"/>
      <c r="V1426" s="142"/>
      <c r="W1426" s="142"/>
      <c r="X1426" s="142"/>
      <c r="Y1426" s="142"/>
    </row>
    <row r="1427" spans="1:25" ht="12.75" customHeight="1" x14ac:dyDescent="0.25">
      <c r="A1427" s="140"/>
      <c r="B1427" s="140"/>
      <c r="C1427" s="139"/>
      <c r="D1427" s="139"/>
      <c r="E1427" s="139"/>
      <c r="F1427" s="139"/>
      <c r="G1427" s="139"/>
      <c r="H1427" s="139"/>
      <c r="I1427" s="139"/>
      <c r="J1427" s="139"/>
      <c r="K1427" s="139"/>
      <c r="L1427" s="139"/>
      <c r="M1427" s="140"/>
      <c r="N1427" s="174"/>
      <c r="O1427" s="174"/>
      <c r="P1427" s="174"/>
      <c r="Q1427" s="141"/>
      <c r="U1427" s="142"/>
      <c r="V1427" s="142"/>
      <c r="W1427" s="142"/>
      <c r="X1427" s="142"/>
      <c r="Y1427" s="142"/>
    </row>
    <row r="1428" spans="1:25" ht="12.75" customHeight="1" x14ac:dyDescent="0.25">
      <c r="A1428" s="140"/>
      <c r="B1428" s="140"/>
      <c r="C1428" s="139"/>
      <c r="D1428" s="139"/>
      <c r="E1428" s="139"/>
      <c r="F1428" s="139"/>
      <c r="G1428" s="139"/>
      <c r="H1428" s="139"/>
      <c r="I1428" s="139"/>
      <c r="J1428" s="139"/>
      <c r="K1428" s="139"/>
      <c r="L1428" s="139"/>
      <c r="M1428" s="140"/>
      <c r="N1428" s="174"/>
      <c r="O1428" s="174"/>
      <c r="P1428" s="174"/>
      <c r="Q1428" s="141"/>
      <c r="U1428" s="142"/>
      <c r="V1428" s="142"/>
      <c r="W1428" s="142"/>
      <c r="X1428" s="142"/>
      <c r="Y1428" s="142"/>
    </row>
    <row r="1429" spans="1:25" ht="12.75" customHeight="1" x14ac:dyDescent="0.25">
      <c r="A1429" s="140"/>
      <c r="B1429" s="140"/>
      <c r="C1429" s="139"/>
      <c r="D1429" s="139"/>
      <c r="E1429" s="139"/>
      <c r="F1429" s="139"/>
      <c r="G1429" s="139"/>
      <c r="H1429" s="139"/>
      <c r="I1429" s="139"/>
      <c r="J1429" s="139"/>
      <c r="K1429" s="139"/>
      <c r="L1429" s="139"/>
      <c r="M1429" s="140"/>
      <c r="N1429" s="174"/>
      <c r="O1429" s="174"/>
      <c r="P1429" s="174"/>
      <c r="Q1429" s="141"/>
      <c r="U1429" s="142"/>
      <c r="V1429" s="142"/>
      <c r="W1429" s="142"/>
      <c r="X1429" s="142"/>
      <c r="Y1429" s="142"/>
    </row>
    <row r="1430" spans="1:25" ht="12.75" customHeight="1" x14ac:dyDescent="0.25">
      <c r="A1430" s="140"/>
      <c r="B1430" s="140"/>
      <c r="C1430" s="139"/>
      <c r="D1430" s="139"/>
      <c r="E1430" s="139"/>
      <c r="F1430" s="139"/>
      <c r="G1430" s="139"/>
      <c r="H1430" s="139"/>
      <c r="I1430" s="139"/>
      <c r="J1430" s="139"/>
      <c r="K1430" s="139"/>
      <c r="L1430" s="139"/>
      <c r="M1430" s="140"/>
      <c r="N1430" s="174"/>
      <c r="O1430" s="174"/>
      <c r="P1430" s="174"/>
      <c r="Q1430" s="141"/>
      <c r="U1430" s="142"/>
      <c r="V1430" s="142"/>
      <c r="W1430" s="142"/>
      <c r="X1430" s="142"/>
      <c r="Y1430" s="142"/>
    </row>
    <row r="1431" spans="1:25" ht="12.75" customHeight="1" x14ac:dyDescent="0.25">
      <c r="A1431" s="140"/>
      <c r="B1431" s="140"/>
      <c r="C1431" s="139"/>
      <c r="D1431" s="139"/>
      <c r="E1431" s="139"/>
      <c r="F1431" s="139"/>
      <c r="G1431" s="139"/>
      <c r="H1431" s="139"/>
      <c r="I1431" s="139"/>
      <c r="J1431" s="139"/>
      <c r="K1431" s="139"/>
      <c r="L1431" s="139"/>
      <c r="M1431" s="140"/>
      <c r="N1431" s="174"/>
      <c r="O1431" s="174"/>
      <c r="P1431" s="174"/>
      <c r="Q1431" s="141"/>
      <c r="U1431" s="142"/>
      <c r="V1431" s="142"/>
      <c r="W1431" s="142"/>
      <c r="X1431" s="142"/>
      <c r="Y1431" s="142"/>
    </row>
    <row r="1432" spans="1:25" ht="12.75" customHeight="1" x14ac:dyDescent="0.25">
      <c r="A1432" s="140"/>
      <c r="B1432" s="140"/>
      <c r="C1432" s="139"/>
      <c r="D1432" s="139"/>
      <c r="E1432" s="139"/>
      <c r="F1432" s="139"/>
      <c r="G1432" s="139"/>
      <c r="H1432" s="139"/>
      <c r="I1432" s="139"/>
      <c r="J1432" s="139"/>
      <c r="K1432" s="139"/>
      <c r="L1432" s="139"/>
      <c r="M1432" s="140"/>
      <c r="N1432" s="174"/>
      <c r="O1432" s="174"/>
      <c r="P1432" s="174"/>
      <c r="Q1432" s="141"/>
      <c r="U1432" s="142"/>
      <c r="V1432" s="142"/>
      <c r="W1432" s="142"/>
      <c r="X1432" s="142"/>
      <c r="Y1432" s="142"/>
    </row>
    <row r="1433" spans="1:25" ht="12.75" customHeight="1" x14ac:dyDescent="0.25">
      <c r="A1433" s="140"/>
      <c r="B1433" s="140"/>
      <c r="C1433" s="139"/>
      <c r="D1433" s="139"/>
      <c r="E1433" s="139"/>
      <c r="F1433" s="139"/>
      <c r="G1433" s="139"/>
      <c r="H1433" s="139"/>
      <c r="I1433" s="139"/>
      <c r="J1433" s="139"/>
      <c r="K1433" s="139"/>
      <c r="L1433" s="139"/>
      <c r="M1433" s="140"/>
      <c r="N1433" s="174"/>
      <c r="O1433" s="174"/>
      <c r="P1433" s="174"/>
      <c r="Q1433" s="141"/>
      <c r="U1433" s="142"/>
      <c r="V1433" s="142"/>
      <c r="W1433" s="142"/>
      <c r="X1433" s="142"/>
      <c r="Y1433" s="142"/>
    </row>
    <row r="1434" spans="1:25" ht="12.75" customHeight="1" x14ac:dyDescent="0.25">
      <c r="A1434" s="140"/>
      <c r="B1434" s="140"/>
      <c r="C1434" s="139"/>
      <c r="D1434" s="139"/>
      <c r="E1434" s="139"/>
      <c r="F1434" s="139"/>
      <c r="G1434" s="139"/>
      <c r="H1434" s="139"/>
      <c r="I1434" s="139"/>
      <c r="J1434" s="139"/>
      <c r="K1434" s="139"/>
      <c r="L1434" s="139"/>
      <c r="M1434" s="140"/>
      <c r="N1434" s="174"/>
      <c r="O1434" s="174"/>
      <c r="P1434" s="174"/>
      <c r="Q1434" s="141"/>
      <c r="U1434" s="142"/>
      <c r="V1434" s="142"/>
      <c r="W1434" s="142"/>
      <c r="X1434" s="142"/>
      <c r="Y1434" s="142"/>
    </row>
    <row r="1435" spans="1:25" ht="12.75" customHeight="1" x14ac:dyDescent="0.25">
      <c r="A1435" s="140"/>
      <c r="B1435" s="140"/>
      <c r="C1435" s="139"/>
      <c r="D1435" s="139"/>
      <c r="E1435" s="139"/>
      <c r="F1435" s="139"/>
      <c r="G1435" s="139"/>
      <c r="H1435" s="139"/>
      <c r="I1435" s="139"/>
      <c r="J1435" s="139"/>
      <c r="K1435" s="139"/>
      <c r="L1435" s="139"/>
      <c r="M1435" s="140"/>
      <c r="N1435" s="174"/>
      <c r="O1435" s="174"/>
      <c r="P1435" s="174"/>
      <c r="Q1435" s="141"/>
      <c r="U1435" s="142"/>
      <c r="V1435" s="142"/>
      <c r="W1435" s="142"/>
      <c r="X1435" s="142"/>
      <c r="Y1435" s="142"/>
    </row>
    <row r="1436" spans="1:25" ht="12.75" customHeight="1" x14ac:dyDescent="0.25">
      <c r="A1436" s="140"/>
      <c r="B1436" s="140"/>
      <c r="C1436" s="139"/>
      <c r="D1436" s="139"/>
      <c r="E1436" s="139"/>
      <c r="F1436" s="139"/>
      <c r="G1436" s="139"/>
      <c r="H1436" s="139"/>
      <c r="I1436" s="139"/>
      <c r="J1436" s="139"/>
      <c r="K1436" s="139"/>
      <c r="L1436" s="139"/>
      <c r="M1436" s="140"/>
      <c r="N1436" s="174"/>
      <c r="O1436" s="174"/>
      <c r="P1436" s="174"/>
      <c r="Q1436" s="141"/>
      <c r="U1436" s="142"/>
      <c r="V1436" s="142"/>
      <c r="W1436" s="142"/>
      <c r="X1436" s="142"/>
      <c r="Y1436" s="142"/>
    </row>
    <row r="1437" spans="1:25" ht="12.75" customHeight="1" x14ac:dyDescent="0.25">
      <c r="A1437" s="140"/>
      <c r="B1437" s="140"/>
      <c r="C1437" s="139"/>
      <c r="D1437" s="139"/>
      <c r="E1437" s="139"/>
      <c r="F1437" s="139"/>
      <c r="G1437" s="139"/>
      <c r="H1437" s="139"/>
      <c r="I1437" s="139"/>
      <c r="J1437" s="139"/>
      <c r="K1437" s="139"/>
      <c r="L1437" s="139"/>
      <c r="M1437" s="140"/>
      <c r="N1437" s="174"/>
      <c r="O1437" s="174"/>
      <c r="P1437" s="174"/>
      <c r="Q1437" s="141"/>
      <c r="U1437" s="142"/>
      <c r="V1437" s="142"/>
      <c r="W1437" s="142"/>
      <c r="X1437" s="142"/>
      <c r="Y1437" s="142"/>
    </row>
    <row r="1438" spans="1:25" ht="78" customHeight="1" x14ac:dyDescent="0.25">
      <c r="A1438" s="972" t="s">
        <v>560</v>
      </c>
      <c r="B1438" s="973"/>
      <c r="C1438" s="973"/>
      <c r="D1438" s="973"/>
      <c r="E1438" s="973"/>
      <c r="F1438" s="973"/>
      <c r="G1438" s="973"/>
      <c r="H1438" s="973"/>
      <c r="I1438" s="973"/>
      <c r="J1438" s="973"/>
      <c r="K1438" s="974"/>
      <c r="L1438" s="172" t="s">
        <v>52</v>
      </c>
      <c r="M1438" s="173">
        <f>SUM(E1440:E1441)</f>
        <v>15.32</v>
      </c>
      <c r="N1438" s="957"/>
      <c r="O1438" s="958"/>
      <c r="P1438" s="958"/>
      <c r="Q1438" s="141"/>
      <c r="U1438" s="142"/>
      <c r="V1438" s="142"/>
      <c r="W1438" s="142"/>
      <c r="X1438" s="142"/>
      <c r="Y1438" s="142"/>
    </row>
    <row r="1439" spans="1:25" ht="12.75" customHeight="1" x14ac:dyDescent="0.25">
      <c r="A1439" s="148" t="s">
        <v>2176</v>
      </c>
      <c r="C1439" s="140"/>
      <c r="E1439" s="139" t="s">
        <v>2164</v>
      </c>
      <c r="F1439" s="140"/>
      <c r="G1439" s="140"/>
      <c r="H1439" s="140"/>
      <c r="I1439" s="140"/>
      <c r="J1439" s="140"/>
      <c r="K1439" s="140"/>
      <c r="L1439" s="139"/>
      <c r="M1439" s="140"/>
      <c r="N1439" s="174"/>
      <c r="O1439" s="174"/>
      <c r="P1439" s="174"/>
      <c r="Q1439" s="141"/>
      <c r="U1439" s="142"/>
      <c r="V1439" s="142"/>
      <c r="W1439" s="142"/>
      <c r="X1439" s="142"/>
      <c r="Y1439" s="142"/>
    </row>
    <row r="1440" spans="1:25" ht="12.75" customHeight="1" x14ac:dyDescent="0.25">
      <c r="A1440" s="140"/>
      <c r="C1440" s="139"/>
      <c r="E1440" s="140"/>
      <c r="F1440" s="139"/>
      <c r="G1440" s="139"/>
      <c r="H1440" s="139"/>
      <c r="I1440" s="139"/>
      <c r="J1440" s="139"/>
      <c r="K1440" s="139"/>
      <c r="L1440" s="139"/>
      <c r="M1440" s="140"/>
      <c r="N1440" s="174"/>
      <c r="O1440" s="174"/>
      <c r="P1440" s="174"/>
      <c r="Q1440" s="141"/>
      <c r="U1440" s="142"/>
      <c r="V1440" s="142"/>
      <c r="W1440" s="142"/>
      <c r="X1440" s="142"/>
      <c r="Y1440" s="142"/>
    </row>
    <row r="1441" spans="1:25" ht="12.75" customHeight="1" x14ac:dyDescent="0.25">
      <c r="A1441" s="140" t="s">
        <v>2735</v>
      </c>
      <c r="C1441" s="139"/>
      <c r="D1441" s="140"/>
      <c r="E1441" s="139">
        <v>15.32</v>
      </c>
      <c r="F1441" s="139"/>
      <c r="G1441" s="139"/>
      <c r="H1441" s="139"/>
      <c r="I1441" s="139"/>
      <c r="J1441" s="139"/>
      <c r="K1441" s="139"/>
      <c r="L1441" s="139"/>
      <c r="M1441" s="140"/>
      <c r="N1441" s="174"/>
      <c r="O1441" s="174"/>
      <c r="P1441" s="174"/>
      <c r="Q1441" s="141"/>
      <c r="U1441" s="142"/>
      <c r="V1441" s="142"/>
      <c r="W1441" s="142"/>
      <c r="X1441" s="142"/>
      <c r="Y1441" s="142"/>
    </row>
    <row r="1442" spans="1:25" ht="12.75" customHeight="1" x14ac:dyDescent="0.25">
      <c r="A1442" s="140"/>
      <c r="C1442" s="139"/>
      <c r="D1442" s="140"/>
      <c r="E1442" s="139"/>
      <c r="F1442" s="139"/>
      <c r="G1442" s="139"/>
      <c r="H1442" s="139"/>
      <c r="I1442" s="139"/>
      <c r="J1442" s="139"/>
      <c r="K1442" s="139"/>
      <c r="L1442" s="139"/>
      <c r="M1442" s="140"/>
      <c r="N1442" s="174"/>
      <c r="O1442" s="174"/>
      <c r="P1442" s="174"/>
      <c r="Q1442" s="141"/>
      <c r="U1442" s="142"/>
      <c r="V1442" s="142"/>
      <c r="W1442" s="142"/>
      <c r="X1442" s="142"/>
      <c r="Y1442" s="142"/>
    </row>
    <row r="1443" spans="1:25" ht="12.75" customHeight="1" x14ac:dyDescent="0.25">
      <c r="A1443" s="140"/>
      <c r="C1443" s="139"/>
      <c r="D1443" s="140"/>
      <c r="E1443" s="139"/>
      <c r="F1443" s="139"/>
      <c r="G1443" s="139"/>
      <c r="H1443" s="139"/>
      <c r="I1443" s="139"/>
      <c r="J1443" s="139"/>
      <c r="K1443" s="139"/>
      <c r="L1443" s="139"/>
      <c r="M1443" s="140"/>
      <c r="N1443" s="174"/>
      <c r="O1443" s="174"/>
      <c r="P1443" s="174"/>
      <c r="Q1443" s="141"/>
      <c r="U1443" s="142"/>
      <c r="V1443" s="142"/>
      <c r="W1443" s="142"/>
      <c r="X1443" s="142"/>
      <c r="Y1443" s="142"/>
    </row>
    <row r="1444" spans="1:25" ht="12.75" customHeight="1" x14ac:dyDescent="0.25">
      <c r="A1444" s="140"/>
      <c r="C1444" s="139"/>
      <c r="D1444" s="140"/>
      <c r="E1444" s="139"/>
      <c r="F1444" s="139"/>
      <c r="G1444" s="139"/>
      <c r="H1444" s="139"/>
      <c r="I1444" s="139"/>
      <c r="J1444" s="139"/>
      <c r="K1444" s="139"/>
      <c r="L1444" s="139"/>
      <c r="M1444" s="140"/>
      <c r="N1444" s="174"/>
      <c r="O1444" s="174"/>
      <c r="P1444" s="174"/>
      <c r="Q1444" s="141"/>
      <c r="U1444" s="142"/>
      <c r="V1444" s="142"/>
      <c r="W1444" s="142"/>
      <c r="X1444" s="142"/>
      <c r="Y1444" s="142"/>
    </row>
    <row r="1445" spans="1:25" ht="12.75" customHeight="1" x14ac:dyDescent="0.25">
      <c r="A1445" s="140"/>
      <c r="C1445" s="139"/>
      <c r="D1445" s="140"/>
      <c r="E1445" s="139"/>
      <c r="F1445" s="139"/>
      <c r="G1445" s="139"/>
      <c r="H1445" s="139"/>
      <c r="I1445" s="139"/>
      <c r="J1445" s="139"/>
      <c r="K1445" s="139"/>
      <c r="L1445" s="139"/>
      <c r="M1445" s="140"/>
      <c r="N1445" s="174"/>
      <c r="O1445" s="174"/>
      <c r="P1445" s="174"/>
      <c r="Q1445" s="141"/>
      <c r="U1445" s="142"/>
      <c r="V1445" s="142"/>
      <c r="W1445" s="142"/>
      <c r="X1445" s="142"/>
      <c r="Y1445" s="142"/>
    </row>
    <row r="1446" spans="1:25" ht="12.75" customHeight="1" x14ac:dyDescent="0.25">
      <c r="A1446" s="140"/>
      <c r="C1446" s="139"/>
      <c r="D1446" s="140"/>
      <c r="E1446" s="139"/>
      <c r="F1446" s="139"/>
      <c r="G1446" s="139"/>
      <c r="H1446" s="139"/>
      <c r="I1446" s="139"/>
      <c r="J1446" s="139"/>
      <c r="K1446" s="139"/>
      <c r="L1446" s="139"/>
      <c r="M1446" s="140"/>
      <c r="N1446" s="174"/>
      <c r="O1446" s="174"/>
      <c r="P1446" s="174"/>
      <c r="Q1446" s="141"/>
      <c r="U1446" s="142"/>
      <c r="V1446" s="142"/>
      <c r="W1446" s="142"/>
      <c r="X1446" s="142"/>
      <c r="Y1446" s="142"/>
    </row>
    <row r="1447" spans="1:25" ht="12.75" customHeight="1" x14ac:dyDescent="0.25">
      <c r="A1447" s="140"/>
      <c r="C1447" s="139"/>
      <c r="D1447" s="140"/>
      <c r="E1447" s="139"/>
      <c r="F1447" s="139"/>
      <c r="G1447" s="139"/>
      <c r="H1447" s="139"/>
      <c r="I1447" s="139"/>
      <c r="J1447" s="139"/>
      <c r="K1447" s="139"/>
      <c r="L1447" s="139"/>
      <c r="M1447" s="140"/>
      <c r="N1447" s="174"/>
      <c r="O1447" s="174"/>
      <c r="P1447" s="174"/>
      <c r="Q1447" s="141"/>
      <c r="U1447" s="142"/>
      <c r="V1447" s="142"/>
      <c r="W1447" s="142"/>
      <c r="X1447" s="142"/>
      <c r="Y1447" s="142"/>
    </row>
    <row r="1448" spans="1:25" ht="12.75" customHeight="1" x14ac:dyDescent="0.25">
      <c r="A1448" s="140"/>
      <c r="C1448" s="139"/>
      <c r="D1448" s="140"/>
      <c r="E1448" s="139"/>
      <c r="F1448" s="139"/>
      <c r="G1448" s="139"/>
      <c r="H1448" s="139"/>
      <c r="I1448" s="139"/>
      <c r="J1448" s="139"/>
      <c r="K1448" s="139"/>
      <c r="L1448" s="139"/>
      <c r="M1448" s="140"/>
      <c r="N1448" s="174"/>
      <c r="O1448" s="174"/>
      <c r="P1448" s="174"/>
      <c r="Q1448" s="141"/>
      <c r="U1448" s="142"/>
      <c r="V1448" s="142"/>
      <c r="W1448" s="142"/>
      <c r="X1448" s="142"/>
      <c r="Y1448" s="142"/>
    </row>
    <row r="1449" spans="1:25" ht="12.75" customHeight="1" x14ac:dyDescent="0.25">
      <c r="A1449" s="140"/>
      <c r="C1449" s="139"/>
      <c r="D1449" s="140"/>
      <c r="E1449" s="139"/>
      <c r="F1449" s="139"/>
      <c r="G1449" s="139"/>
      <c r="H1449" s="139"/>
      <c r="I1449" s="139"/>
      <c r="J1449" s="139"/>
      <c r="K1449" s="139"/>
      <c r="L1449" s="139"/>
      <c r="M1449" s="140"/>
      <c r="N1449" s="174"/>
      <c r="O1449" s="174"/>
      <c r="P1449" s="174"/>
      <c r="Q1449" s="141"/>
      <c r="U1449" s="142"/>
      <c r="V1449" s="142"/>
      <c r="W1449" s="142"/>
      <c r="X1449" s="142"/>
      <c r="Y1449" s="142"/>
    </row>
    <row r="1450" spans="1:25" ht="12.75" customHeight="1" x14ac:dyDescent="0.25">
      <c r="A1450" s="140"/>
      <c r="C1450" s="139"/>
      <c r="D1450" s="140"/>
      <c r="E1450" s="139"/>
      <c r="F1450" s="139"/>
      <c r="G1450" s="139"/>
      <c r="H1450" s="139"/>
      <c r="I1450" s="139"/>
      <c r="J1450" s="139"/>
      <c r="K1450" s="139"/>
      <c r="L1450" s="139"/>
      <c r="M1450" s="140"/>
      <c r="N1450" s="174"/>
      <c r="O1450" s="174"/>
      <c r="P1450" s="174"/>
      <c r="Q1450" s="141"/>
      <c r="U1450" s="142"/>
      <c r="V1450" s="142"/>
      <c r="W1450" s="142"/>
      <c r="X1450" s="142"/>
      <c r="Y1450" s="142"/>
    </row>
    <row r="1451" spans="1:25" ht="12.75" customHeight="1" x14ac:dyDescent="0.25">
      <c r="A1451" s="140"/>
      <c r="C1451" s="139"/>
      <c r="D1451" s="140"/>
      <c r="E1451" s="139"/>
      <c r="F1451" s="139"/>
      <c r="G1451" s="139"/>
      <c r="H1451" s="139"/>
      <c r="I1451" s="139"/>
      <c r="J1451" s="139"/>
      <c r="K1451" s="139"/>
      <c r="L1451" s="139"/>
      <c r="M1451" s="140"/>
      <c r="N1451" s="174"/>
      <c r="O1451" s="174"/>
      <c r="P1451" s="174"/>
      <c r="Q1451" s="141"/>
      <c r="U1451" s="142"/>
      <c r="V1451" s="142"/>
      <c r="W1451" s="142"/>
      <c r="X1451" s="142"/>
      <c r="Y1451" s="142"/>
    </row>
    <row r="1452" spans="1:25" ht="12.75" customHeight="1" x14ac:dyDescent="0.25">
      <c r="A1452" s="140"/>
      <c r="C1452" s="139"/>
      <c r="D1452" s="140"/>
      <c r="E1452" s="139"/>
      <c r="F1452" s="139"/>
      <c r="G1452" s="139"/>
      <c r="H1452" s="139"/>
      <c r="I1452" s="139"/>
      <c r="J1452" s="139"/>
      <c r="K1452" s="139"/>
      <c r="L1452" s="139"/>
      <c r="M1452" s="140"/>
      <c r="N1452" s="174"/>
      <c r="O1452" s="174"/>
      <c r="P1452" s="174"/>
      <c r="Q1452" s="141"/>
      <c r="U1452" s="142"/>
      <c r="V1452" s="142"/>
      <c r="W1452" s="142"/>
      <c r="X1452" s="142"/>
      <c r="Y1452" s="142"/>
    </row>
    <row r="1453" spans="1:25" ht="67.5" customHeight="1" x14ac:dyDescent="0.25">
      <c r="A1453" s="972" t="s">
        <v>2123</v>
      </c>
      <c r="B1453" s="973"/>
      <c r="C1453" s="973"/>
      <c r="D1453" s="973"/>
      <c r="E1453" s="973"/>
      <c r="F1453" s="973"/>
      <c r="G1453" s="973"/>
      <c r="H1453" s="973"/>
      <c r="I1453" s="973"/>
      <c r="J1453" s="973"/>
      <c r="K1453" s="974"/>
      <c r="L1453" s="172" t="s">
        <v>52</v>
      </c>
      <c r="M1453" s="173">
        <f>SUM(E1455:E1456)</f>
        <v>47.32</v>
      </c>
      <c r="N1453" s="957"/>
      <c r="O1453" s="958"/>
      <c r="P1453" s="958"/>
      <c r="Q1453" s="141"/>
      <c r="U1453" s="142"/>
      <c r="V1453" s="142"/>
      <c r="W1453" s="142"/>
      <c r="X1453" s="142"/>
      <c r="Y1453" s="142"/>
    </row>
    <row r="1454" spans="1:25" ht="12.75" customHeight="1" x14ac:dyDescent="0.25">
      <c r="A1454" s="148" t="s">
        <v>2176</v>
      </c>
      <c r="C1454" s="140"/>
      <c r="D1454" s="188"/>
      <c r="E1454" s="139" t="s">
        <v>2164</v>
      </c>
      <c r="F1454" s="140"/>
      <c r="G1454" s="140"/>
      <c r="H1454" s="140"/>
      <c r="I1454" s="140"/>
      <c r="J1454" s="140"/>
      <c r="K1454" s="140"/>
      <c r="L1454" s="139"/>
      <c r="M1454" s="140"/>
      <c r="N1454" s="174"/>
      <c r="O1454" s="174"/>
      <c r="P1454" s="174"/>
      <c r="Q1454" s="141"/>
      <c r="U1454" s="142"/>
      <c r="V1454" s="142"/>
      <c r="W1454" s="142"/>
      <c r="X1454" s="142"/>
      <c r="Y1454" s="142"/>
    </row>
    <row r="1455" spans="1:25" ht="12.75" customHeight="1" x14ac:dyDescent="0.25">
      <c r="A1455" s="140" t="s">
        <v>2736</v>
      </c>
      <c r="B1455" s="140"/>
      <c r="C1455" s="139"/>
      <c r="D1455" s="139"/>
      <c r="E1455" s="139">
        <v>47.32</v>
      </c>
      <c r="F1455" s="139"/>
      <c r="G1455" s="139"/>
      <c r="H1455" s="139"/>
      <c r="I1455" s="139"/>
      <c r="J1455" s="139"/>
      <c r="K1455" s="139"/>
      <c r="L1455" s="139"/>
      <c r="M1455" s="140"/>
      <c r="N1455" s="174"/>
      <c r="O1455" s="174"/>
      <c r="P1455" s="174"/>
      <c r="Q1455" s="141"/>
      <c r="U1455" s="142"/>
      <c r="V1455" s="142"/>
      <c r="W1455" s="142"/>
      <c r="X1455" s="142"/>
      <c r="Y1455" s="142"/>
    </row>
    <row r="1456" spans="1:25" ht="12.75" customHeight="1" x14ac:dyDescent="0.25">
      <c r="A1456" s="140"/>
      <c r="C1456" s="139"/>
      <c r="D1456" s="140"/>
      <c r="E1456" s="139"/>
      <c r="F1456" s="139"/>
      <c r="G1456" s="139"/>
      <c r="H1456" s="139"/>
      <c r="I1456" s="139"/>
      <c r="J1456" s="139"/>
      <c r="K1456" s="139"/>
      <c r="L1456" s="139"/>
      <c r="M1456" s="140"/>
      <c r="N1456" s="174"/>
      <c r="O1456" s="174"/>
      <c r="P1456" s="174"/>
      <c r="Q1456" s="141"/>
      <c r="U1456" s="142"/>
      <c r="V1456" s="142"/>
      <c r="W1456" s="142"/>
      <c r="X1456" s="142"/>
      <c r="Y1456" s="142"/>
    </row>
    <row r="1457" spans="1:25" ht="12.75" customHeight="1" x14ac:dyDescent="0.25">
      <c r="A1457" s="140"/>
      <c r="C1457" s="139"/>
      <c r="D1457" s="140"/>
      <c r="E1457" s="139"/>
      <c r="F1457" s="139"/>
      <c r="G1457" s="139"/>
      <c r="H1457" s="139"/>
      <c r="I1457" s="139"/>
      <c r="J1457" s="139"/>
      <c r="K1457" s="139"/>
      <c r="L1457" s="139"/>
      <c r="M1457" s="140"/>
      <c r="N1457" s="174"/>
      <c r="O1457" s="174"/>
      <c r="P1457" s="174"/>
      <c r="Q1457" s="141"/>
      <c r="U1457" s="142"/>
      <c r="V1457" s="142"/>
      <c r="W1457" s="142"/>
      <c r="X1457" s="142"/>
      <c r="Y1457" s="142"/>
    </row>
    <row r="1458" spans="1:25" ht="12.75" customHeight="1" x14ac:dyDescent="0.25">
      <c r="B1458" s="140"/>
      <c r="C1458" s="139"/>
      <c r="D1458" s="139"/>
      <c r="E1458" s="139"/>
      <c r="F1458" s="139"/>
      <c r="G1458" s="139"/>
      <c r="H1458" s="139"/>
      <c r="I1458" s="139"/>
      <c r="J1458" s="139"/>
      <c r="K1458" s="139"/>
      <c r="L1458" s="139"/>
      <c r="M1458" s="140"/>
      <c r="N1458" s="174"/>
      <c r="O1458" s="174"/>
      <c r="P1458" s="174"/>
      <c r="Q1458" s="141"/>
      <c r="U1458" s="142"/>
      <c r="V1458" s="142"/>
      <c r="W1458" s="142"/>
      <c r="X1458" s="142"/>
      <c r="Y1458" s="142"/>
    </row>
    <row r="1459" spans="1:25" ht="12.75" customHeight="1" x14ac:dyDescent="0.25">
      <c r="B1459" s="140"/>
      <c r="C1459" s="139"/>
      <c r="D1459" s="139"/>
      <c r="E1459" s="139"/>
      <c r="F1459" s="139"/>
      <c r="G1459" s="139"/>
      <c r="H1459" s="139"/>
      <c r="I1459" s="139"/>
      <c r="J1459" s="139"/>
      <c r="K1459" s="139"/>
      <c r="L1459" s="139"/>
      <c r="M1459" s="140"/>
      <c r="N1459" s="174"/>
      <c r="O1459" s="174"/>
      <c r="P1459" s="174"/>
      <c r="Q1459" s="141"/>
      <c r="U1459" s="142"/>
      <c r="V1459" s="142"/>
      <c r="W1459" s="142"/>
      <c r="X1459" s="142"/>
      <c r="Y1459" s="142"/>
    </row>
    <row r="1460" spans="1:25" ht="12.75" customHeight="1" x14ac:dyDescent="0.25">
      <c r="B1460" s="140"/>
      <c r="C1460" s="139"/>
      <c r="D1460" s="139"/>
      <c r="E1460" s="139"/>
      <c r="F1460" s="139"/>
      <c r="G1460" s="139"/>
      <c r="H1460" s="139"/>
      <c r="I1460" s="139"/>
      <c r="J1460" s="139"/>
      <c r="K1460" s="139"/>
      <c r="L1460" s="139"/>
      <c r="M1460" s="140"/>
      <c r="N1460" s="174"/>
      <c r="O1460" s="174"/>
      <c r="P1460" s="174"/>
      <c r="Q1460" s="141"/>
      <c r="U1460" s="142"/>
      <c r="V1460" s="142"/>
      <c r="W1460" s="142"/>
      <c r="X1460" s="142"/>
      <c r="Y1460" s="142"/>
    </row>
    <row r="1461" spans="1:25" ht="12.75" customHeight="1" x14ac:dyDescent="0.25">
      <c r="B1461" s="140"/>
      <c r="C1461" s="139"/>
      <c r="D1461" s="139"/>
      <c r="E1461" s="139"/>
      <c r="F1461" s="139"/>
      <c r="G1461" s="139"/>
      <c r="H1461" s="139"/>
      <c r="I1461" s="139"/>
      <c r="J1461" s="139"/>
      <c r="K1461" s="139"/>
      <c r="L1461" s="139"/>
      <c r="M1461" s="140"/>
      <c r="N1461" s="174"/>
      <c r="O1461" s="174"/>
      <c r="P1461" s="174"/>
      <c r="Q1461" s="141"/>
      <c r="U1461" s="142"/>
      <c r="V1461" s="142"/>
      <c r="W1461" s="142"/>
      <c r="X1461" s="142"/>
      <c r="Y1461" s="142"/>
    </row>
    <row r="1462" spans="1:25" ht="12.75" customHeight="1" x14ac:dyDescent="0.25">
      <c r="B1462" s="140"/>
      <c r="C1462" s="139"/>
      <c r="D1462" s="139"/>
      <c r="E1462" s="139"/>
      <c r="F1462" s="139"/>
      <c r="G1462" s="139"/>
      <c r="H1462" s="139"/>
      <c r="I1462" s="139"/>
      <c r="J1462" s="139"/>
      <c r="K1462" s="139"/>
      <c r="L1462" s="139"/>
      <c r="M1462" s="140"/>
      <c r="N1462" s="174"/>
      <c r="O1462" s="174"/>
      <c r="P1462" s="174"/>
      <c r="Q1462" s="141"/>
      <c r="U1462" s="142"/>
      <c r="V1462" s="142"/>
      <c r="W1462" s="142"/>
      <c r="X1462" s="142"/>
      <c r="Y1462" s="142"/>
    </row>
    <row r="1463" spans="1:25" ht="12.75" customHeight="1" x14ac:dyDescent="0.25">
      <c r="B1463" s="140"/>
      <c r="C1463" s="139"/>
      <c r="D1463" s="139"/>
      <c r="E1463" s="139"/>
      <c r="F1463" s="139"/>
      <c r="G1463" s="139"/>
      <c r="H1463" s="139"/>
      <c r="I1463" s="139"/>
      <c r="J1463" s="139"/>
      <c r="K1463" s="139"/>
      <c r="L1463" s="139"/>
      <c r="M1463" s="140"/>
      <c r="N1463" s="174"/>
      <c r="O1463" s="174"/>
      <c r="P1463" s="174"/>
      <c r="Q1463" s="141"/>
      <c r="U1463" s="142"/>
      <c r="V1463" s="142"/>
      <c r="W1463" s="142"/>
      <c r="X1463" s="142"/>
      <c r="Y1463" s="142"/>
    </row>
    <row r="1464" spans="1:25" ht="12.75" customHeight="1" x14ac:dyDescent="0.25">
      <c r="B1464" s="140"/>
      <c r="C1464" s="139"/>
      <c r="D1464" s="139"/>
      <c r="E1464" s="139"/>
      <c r="F1464" s="139"/>
      <c r="G1464" s="139"/>
      <c r="H1464" s="139"/>
      <c r="I1464" s="139"/>
      <c r="J1464" s="139"/>
      <c r="K1464" s="139"/>
      <c r="L1464" s="139"/>
      <c r="M1464" s="140"/>
      <c r="N1464" s="174"/>
      <c r="O1464" s="174"/>
      <c r="P1464" s="174"/>
      <c r="Q1464" s="141"/>
      <c r="U1464" s="142"/>
      <c r="V1464" s="142"/>
      <c r="W1464" s="142"/>
      <c r="X1464" s="142"/>
      <c r="Y1464" s="142"/>
    </row>
    <row r="1465" spans="1:25" ht="12.75" customHeight="1" x14ac:dyDescent="0.25">
      <c r="B1465" s="140"/>
      <c r="C1465" s="139"/>
      <c r="D1465" s="139"/>
      <c r="E1465" s="139"/>
      <c r="F1465" s="139"/>
      <c r="G1465" s="139"/>
      <c r="H1465" s="139"/>
      <c r="I1465" s="139"/>
      <c r="J1465" s="139"/>
      <c r="K1465" s="139"/>
      <c r="L1465" s="139"/>
      <c r="M1465" s="140"/>
      <c r="N1465" s="174"/>
      <c r="O1465" s="174"/>
      <c r="P1465" s="174"/>
      <c r="Q1465" s="141"/>
      <c r="U1465" s="142"/>
      <c r="V1465" s="142"/>
      <c r="W1465" s="142"/>
      <c r="X1465" s="142"/>
      <c r="Y1465" s="142"/>
    </row>
    <row r="1466" spans="1:25" ht="12.75" customHeight="1" x14ac:dyDescent="0.25">
      <c r="B1466" s="140"/>
      <c r="C1466" s="139"/>
      <c r="D1466" s="139"/>
      <c r="E1466" s="139"/>
      <c r="F1466" s="139"/>
      <c r="G1466" s="139"/>
      <c r="H1466" s="139"/>
      <c r="I1466" s="139"/>
      <c r="J1466" s="139"/>
      <c r="K1466" s="139"/>
      <c r="L1466" s="139"/>
      <c r="M1466" s="140"/>
      <c r="N1466" s="174"/>
      <c r="O1466" s="174"/>
      <c r="P1466" s="174"/>
      <c r="Q1466" s="141"/>
      <c r="U1466" s="142"/>
      <c r="V1466" s="142"/>
      <c r="W1466" s="142"/>
      <c r="X1466" s="142"/>
      <c r="Y1466" s="142"/>
    </row>
    <row r="1467" spans="1:25" ht="12.75" customHeight="1" x14ac:dyDescent="0.25">
      <c r="B1467" s="140"/>
      <c r="C1467" s="139"/>
      <c r="D1467" s="139"/>
      <c r="E1467" s="139"/>
      <c r="F1467" s="139"/>
      <c r="G1467" s="139"/>
      <c r="H1467" s="139"/>
      <c r="I1467" s="139"/>
      <c r="J1467" s="139"/>
      <c r="K1467" s="139"/>
      <c r="L1467" s="139"/>
      <c r="M1467" s="140"/>
      <c r="N1467" s="174"/>
      <c r="O1467" s="174"/>
      <c r="P1467" s="174"/>
      <c r="Q1467" s="141"/>
      <c r="U1467" s="142"/>
      <c r="V1467" s="142"/>
      <c r="W1467" s="142"/>
      <c r="X1467" s="142"/>
      <c r="Y1467" s="142"/>
    </row>
    <row r="1468" spans="1:25" ht="12.75" customHeight="1" x14ac:dyDescent="0.25">
      <c r="B1468" s="140"/>
      <c r="C1468" s="139"/>
      <c r="D1468" s="139"/>
      <c r="E1468" s="139"/>
      <c r="F1468" s="139"/>
      <c r="G1468" s="139"/>
      <c r="H1468" s="139"/>
      <c r="I1468" s="139"/>
      <c r="J1468" s="139"/>
      <c r="K1468" s="139"/>
      <c r="L1468" s="139"/>
      <c r="M1468" s="140"/>
      <c r="N1468" s="174"/>
      <c r="O1468" s="174"/>
      <c r="P1468" s="174"/>
      <c r="Q1468" s="141"/>
      <c r="U1468" s="142"/>
      <c r="V1468" s="142"/>
      <c r="W1468" s="142"/>
      <c r="X1468" s="142"/>
      <c r="Y1468" s="142"/>
    </row>
    <row r="1469" spans="1:25" ht="12.75" customHeight="1" x14ac:dyDescent="0.25">
      <c r="B1469" s="140"/>
      <c r="C1469" s="139"/>
      <c r="D1469" s="139"/>
      <c r="E1469" s="139"/>
      <c r="F1469" s="139"/>
      <c r="G1469" s="139"/>
      <c r="H1469" s="139"/>
      <c r="I1469" s="139"/>
      <c r="J1469" s="139"/>
      <c r="K1469" s="139"/>
      <c r="L1469" s="139"/>
      <c r="M1469" s="140"/>
      <c r="N1469" s="174"/>
      <c r="O1469" s="174"/>
      <c r="P1469" s="174"/>
      <c r="Q1469" s="141"/>
      <c r="U1469" s="142"/>
      <c r="V1469" s="142"/>
      <c r="W1469" s="142"/>
      <c r="X1469" s="142"/>
      <c r="Y1469" s="142"/>
    </row>
    <row r="1470" spans="1:25" ht="12.75" customHeight="1" x14ac:dyDescent="0.25">
      <c r="B1470" s="140"/>
      <c r="C1470" s="139"/>
      <c r="D1470" s="139"/>
      <c r="E1470" s="139"/>
      <c r="F1470" s="139"/>
      <c r="G1470" s="139"/>
      <c r="H1470" s="139"/>
      <c r="I1470" s="139"/>
      <c r="J1470" s="139"/>
      <c r="K1470" s="139"/>
      <c r="L1470" s="139"/>
      <c r="M1470" s="140"/>
      <c r="N1470" s="174"/>
      <c r="O1470" s="174"/>
      <c r="P1470" s="174"/>
      <c r="Q1470" s="141"/>
      <c r="U1470" s="142"/>
      <c r="V1470" s="142"/>
      <c r="W1470" s="142"/>
      <c r="X1470" s="142"/>
      <c r="Y1470" s="142"/>
    </row>
    <row r="1471" spans="1:25" ht="12.75" customHeight="1" x14ac:dyDescent="0.25">
      <c r="B1471" s="140"/>
      <c r="C1471" s="139"/>
      <c r="D1471" s="139"/>
      <c r="E1471" s="139"/>
      <c r="F1471" s="139"/>
      <c r="G1471" s="139"/>
      <c r="H1471" s="139"/>
      <c r="I1471" s="139"/>
      <c r="J1471" s="139"/>
      <c r="K1471" s="139"/>
      <c r="L1471" s="139"/>
      <c r="M1471" s="140"/>
      <c r="N1471" s="174"/>
      <c r="O1471" s="174"/>
      <c r="P1471" s="174"/>
      <c r="Q1471" s="141"/>
      <c r="U1471" s="142"/>
      <c r="V1471" s="142"/>
      <c r="W1471" s="142"/>
      <c r="X1471" s="142"/>
      <c r="Y1471" s="142"/>
    </row>
    <row r="1472" spans="1:25" ht="12.75" customHeight="1" x14ac:dyDescent="0.25">
      <c r="B1472" s="140"/>
      <c r="C1472" s="139"/>
      <c r="D1472" s="139"/>
      <c r="E1472" s="139"/>
      <c r="F1472" s="139"/>
      <c r="G1472" s="139"/>
      <c r="H1472" s="139"/>
      <c r="I1472" s="139"/>
      <c r="J1472" s="139"/>
      <c r="K1472" s="139"/>
      <c r="L1472" s="139"/>
      <c r="M1472" s="140"/>
      <c r="N1472" s="174"/>
      <c r="O1472" s="174"/>
      <c r="P1472" s="174"/>
      <c r="Q1472" s="141"/>
      <c r="U1472" s="142"/>
      <c r="V1472" s="142"/>
      <c r="W1472" s="142"/>
      <c r="X1472" s="142"/>
      <c r="Y1472" s="142"/>
    </row>
    <row r="1473" spans="1:25" ht="12.75" customHeight="1" x14ac:dyDescent="0.25">
      <c r="B1473" s="140"/>
      <c r="C1473" s="139"/>
      <c r="D1473" s="139"/>
      <c r="E1473" s="139"/>
      <c r="F1473" s="139"/>
      <c r="G1473" s="139"/>
      <c r="H1473" s="139"/>
      <c r="I1473" s="139"/>
      <c r="J1473" s="139"/>
      <c r="K1473" s="139"/>
      <c r="L1473" s="139"/>
      <c r="M1473" s="140"/>
      <c r="N1473" s="174"/>
      <c r="O1473" s="174"/>
      <c r="P1473" s="174"/>
      <c r="Q1473" s="141"/>
      <c r="U1473" s="142"/>
      <c r="V1473" s="142"/>
      <c r="W1473" s="142"/>
      <c r="X1473" s="142"/>
      <c r="Y1473" s="142"/>
    </row>
    <row r="1474" spans="1:25" ht="12.75" customHeight="1" x14ac:dyDescent="0.25">
      <c r="B1474" s="140"/>
      <c r="C1474" s="139"/>
      <c r="D1474" s="139"/>
      <c r="E1474" s="139"/>
      <c r="F1474" s="139"/>
      <c r="G1474" s="139"/>
      <c r="H1474" s="139"/>
      <c r="I1474" s="139"/>
      <c r="J1474" s="139"/>
      <c r="K1474" s="139"/>
      <c r="L1474" s="139"/>
      <c r="M1474" s="140"/>
      <c r="N1474" s="174"/>
      <c r="O1474" s="174"/>
      <c r="P1474" s="174"/>
      <c r="Q1474" s="141"/>
      <c r="U1474" s="142"/>
      <c r="V1474" s="142"/>
      <c r="W1474" s="142"/>
      <c r="X1474" s="142"/>
      <c r="Y1474" s="142"/>
    </row>
    <row r="1475" spans="1:25" ht="12.75" customHeight="1" x14ac:dyDescent="0.25">
      <c r="B1475" s="140"/>
      <c r="C1475" s="139"/>
      <c r="D1475" s="139"/>
      <c r="E1475" s="139"/>
      <c r="F1475" s="139"/>
      <c r="G1475" s="139"/>
      <c r="H1475" s="139"/>
      <c r="I1475" s="139"/>
      <c r="J1475" s="139"/>
      <c r="K1475" s="139"/>
      <c r="L1475" s="139"/>
      <c r="M1475" s="140"/>
      <c r="N1475" s="174"/>
      <c r="O1475" s="174"/>
      <c r="P1475" s="174"/>
      <c r="Q1475" s="141"/>
      <c r="U1475" s="142"/>
      <c r="V1475" s="142"/>
      <c r="W1475" s="142"/>
      <c r="X1475" s="142"/>
      <c r="Y1475" s="142"/>
    </row>
    <row r="1476" spans="1:25" ht="39.75" customHeight="1" x14ac:dyDescent="0.25">
      <c r="A1476" s="972" t="s">
        <v>566</v>
      </c>
      <c r="B1476" s="973"/>
      <c r="C1476" s="973"/>
      <c r="D1476" s="973"/>
      <c r="E1476" s="973"/>
      <c r="F1476" s="973"/>
      <c r="G1476" s="973"/>
      <c r="H1476" s="973"/>
      <c r="I1476" s="973"/>
      <c r="J1476" s="973"/>
      <c r="K1476" s="974"/>
      <c r="L1476" s="172" t="s">
        <v>52</v>
      </c>
      <c r="M1476" s="173">
        <f>SUM(E1478:E1480)</f>
        <v>64.66</v>
      </c>
      <c r="N1476" s="957"/>
      <c r="O1476" s="958"/>
      <c r="P1476" s="958"/>
      <c r="Q1476" s="141"/>
      <c r="U1476" s="142"/>
      <c r="V1476" s="142"/>
      <c r="W1476" s="142"/>
      <c r="X1476" s="142"/>
      <c r="Y1476" s="142"/>
    </row>
    <row r="1477" spans="1:25" ht="12.75" customHeight="1" x14ac:dyDescent="0.25">
      <c r="A1477" s="148" t="s">
        <v>2176</v>
      </c>
      <c r="C1477" s="140"/>
      <c r="D1477" s="188"/>
      <c r="E1477" s="139" t="s">
        <v>2164</v>
      </c>
      <c r="F1477" s="140"/>
      <c r="G1477" s="140"/>
      <c r="H1477" s="140"/>
      <c r="I1477" s="140"/>
      <c r="J1477" s="140"/>
      <c r="K1477" s="140"/>
      <c r="L1477" s="139"/>
      <c r="M1477" s="140"/>
      <c r="N1477" s="174"/>
      <c r="O1477" s="174"/>
      <c r="P1477" s="174"/>
      <c r="Q1477" s="141"/>
      <c r="U1477" s="142"/>
      <c r="V1477" s="142"/>
      <c r="W1477" s="142"/>
      <c r="X1477" s="142"/>
      <c r="Y1477" s="142"/>
    </row>
    <row r="1478" spans="1:25" ht="12.75" customHeight="1" x14ac:dyDescent="0.25">
      <c r="A1478" s="140" t="s">
        <v>2229</v>
      </c>
      <c r="C1478" s="139"/>
      <c r="D1478" s="188"/>
      <c r="E1478" s="140">
        <v>64.66</v>
      </c>
      <c r="F1478" s="139"/>
      <c r="G1478" s="139"/>
      <c r="H1478" s="139"/>
      <c r="I1478" s="139"/>
      <c r="J1478" s="139"/>
      <c r="K1478" s="139"/>
      <c r="L1478" s="139"/>
      <c r="M1478" s="140"/>
      <c r="N1478" s="174"/>
      <c r="O1478" s="174"/>
      <c r="P1478" s="174"/>
      <c r="Q1478" s="141"/>
      <c r="U1478" s="142"/>
      <c r="V1478" s="142"/>
      <c r="W1478" s="142"/>
      <c r="X1478" s="142"/>
      <c r="Y1478" s="142"/>
    </row>
    <row r="1479" spans="1:25" ht="12.75" customHeight="1" x14ac:dyDescent="0.25">
      <c r="B1479" s="140"/>
      <c r="C1479" s="139"/>
      <c r="D1479" s="139"/>
      <c r="E1479" s="139"/>
      <c r="F1479" s="139"/>
      <c r="G1479" s="139"/>
      <c r="H1479" s="139"/>
      <c r="I1479" s="139"/>
      <c r="J1479" s="139"/>
      <c r="K1479" s="139"/>
      <c r="L1479" s="139"/>
      <c r="M1479" s="140"/>
      <c r="N1479" s="174"/>
      <c r="O1479" s="174"/>
      <c r="P1479" s="174"/>
      <c r="Q1479" s="141"/>
      <c r="U1479" s="142"/>
      <c r="V1479" s="142"/>
      <c r="W1479" s="142"/>
      <c r="X1479" s="142"/>
      <c r="Y1479" s="142"/>
    </row>
    <row r="1480" spans="1:25" ht="12.75" customHeight="1" x14ac:dyDescent="0.25">
      <c r="B1480" s="140"/>
      <c r="C1480" s="139"/>
      <c r="D1480" s="139"/>
      <c r="E1480" s="139"/>
      <c r="F1480" s="139"/>
      <c r="G1480" s="139"/>
      <c r="H1480" s="139"/>
      <c r="I1480" s="139"/>
      <c r="J1480" s="139"/>
      <c r="K1480" s="139"/>
      <c r="L1480" s="139"/>
      <c r="M1480" s="140"/>
      <c r="N1480" s="174"/>
      <c r="O1480" s="174"/>
      <c r="P1480" s="174"/>
      <c r="Q1480" s="141"/>
      <c r="U1480" s="142"/>
      <c r="V1480" s="142"/>
      <c r="W1480" s="142"/>
      <c r="X1480" s="142"/>
      <c r="Y1480" s="142"/>
    </row>
    <row r="1481" spans="1:25" ht="12.75" customHeight="1" x14ac:dyDescent="0.25">
      <c r="B1481" s="140"/>
      <c r="C1481" s="139"/>
      <c r="D1481" s="139"/>
      <c r="E1481" s="139"/>
      <c r="F1481" s="139"/>
      <c r="G1481" s="139"/>
      <c r="H1481" s="139"/>
      <c r="I1481" s="139"/>
      <c r="J1481" s="139"/>
      <c r="K1481" s="139"/>
      <c r="L1481" s="139"/>
      <c r="M1481" s="140"/>
      <c r="N1481" s="174"/>
      <c r="O1481" s="174"/>
      <c r="P1481" s="174"/>
      <c r="Q1481" s="141"/>
      <c r="U1481" s="142"/>
      <c r="V1481" s="142"/>
      <c r="W1481" s="142"/>
      <c r="X1481" s="142"/>
      <c r="Y1481" s="142"/>
    </row>
    <row r="1482" spans="1:25" ht="15.75" x14ac:dyDescent="0.25">
      <c r="A1482" s="972" t="s">
        <v>2602</v>
      </c>
      <c r="B1482" s="973"/>
      <c r="C1482" s="973"/>
      <c r="D1482" s="973"/>
      <c r="E1482" s="973"/>
      <c r="F1482" s="973"/>
      <c r="G1482" s="973"/>
      <c r="H1482" s="973"/>
      <c r="I1482" s="973"/>
      <c r="J1482" s="973"/>
      <c r="K1482" s="974"/>
      <c r="L1482" s="172" t="s">
        <v>52</v>
      </c>
      <c r="M1482" s="173">
        <f>SUM(E1484:E1486)</f>
        <v>1.2931999999999999</v>
      </c>
      <c r="N1482" s="957"/>
      <c r="O1482" s="958"/>
      <c r="P1482" s="958"/>
      <c r="Q1482" s="141"/>
      <c r="U1482" s="142"/>
      <c r="V1482" s="142"/>
      <c r="W1482" s="142"/>
      <c r="X1482" s="142"/>
      <c r="Y1482" s="142"/>
    </row>
    <row r="1483" spans="1:25" ht="12.75" customHeight="1" x14ac:dyDescent="0.25">
      <c r="A1483" s="148" t="s">
        <v>2176</v>
      </c>
      <c r="C1483" s="140"/>
      <c r="D1483" s="139" t="s">
        <v>2164</v>
      </c>
      <c r="E1483" s="139" t="s">
        <v>2299</v>
      </c>
      <c r="F1483" s="140"/>
      <c r="G1483" s="140"/>
      <c r="H1483" s="140"/>
      <c r="I1483" s="140"/>
      <c r="J1483" s="140"/>
      <c r="K1483" s="140"/>
      <c r="L1483" s="139"/>
      <c r="M1483" s="140"/>
      <c r="N1483" s="174"/>
      <c r="O1483" s="174"/>
      <c r="P1483" s="174"/>
      <c r="Q1483" s="141"/>
      <c r="U1483" s="142"/>
      <c r="V1483" s="142"/>
      <c r="W1483" s="142"/>
      <c r="X1483" s="142"/>
      <c r="Y1483" s="142"/>
    </row>
    <row r="1484" spans="1:25" ht="12.75" customHeight="1" x14ac:dyDescent="0.25">
      <c r="A1484" s="140" t="s">
        <v>2229</v>
      </c>
      <c r="C1484" s="139"/>
      <c r="D1484" s="140">
        <v>64.66</v>
      </c>
      <c r="E1484" s="140">
        <f>D1484*0.02</f>
        <v>1.2931999999999999</v>
      </c>
      <c r="F1484" s="139" t="s">
        <v>2737</v>
      </c>
      <c r="G1484" s="139"/>
      <c r="H1484" s="139"/>
      <c r="I1484" s="139"/>
      <c r="J1484" s="139"/>
      <c r="K1484" s="139"/>
      <c r="L1484" s="139"/>
      <c r="M1484" s="140"/>
      <c r="N1484" s="174"/>
      <c r="O1484" s="174"/>
      <c r="P1484" s="174"/>
      <c r="Q1484" s="141"/>
      <c r="U1484" s="142"/>
      <c r="V1484" s="142"/>
      <c r="W1484" s="142"/>
      <c r="X1484" s="142"/>
      <c r="Y1484" s="142"/>
    </row>
    <row r="1485" spans="1:25" ht="12.75" customHeight="1" x14ac:dyDescent="0.25">
      <c r="B1485" s="140"/>
      <c r="C1485" s="139"/>
      <c r="D1485" s="139"/>
      <c r="E1485" s="139"/>
      <c r="F1485" s="139"/>
      <c r="G1485" s="139"/>
      <c r="H1485" s="139"/>
      <c r="I1485" s="139"/>
      <c r="J1485" s="139"/>
      <c r="K1485" s="139"/>
      <c r="L1485" s="139"/>
      <c r="M1485" s="140"/>
      <c r="N1485" s="174"/>
      <c r="O1485" s="174"/>
      <c r="P1485" s="174"/>
      <c r="Q1485" s="141"/>
      <c r="U1485" s="142"/>
      <c r="V1485" s="142"/>
      <c r="W1485" s="142"/>
      <c r="X1485" s="142"/>
      <c r="Y1485" s="142"/>
    </row>
    <row r="1486" spans="1:25" ht="12.75" customHeight="1" x14ac:dyDescent="0.25">
      <c r="B1486" s="140"/>
      <c r="C1486" s="139"/>
      <c r="D1486" s="139"/>
      <c r="E1486" s="139"/>
      <c r="F1486" s="139"/>
      <c r="G1486" s="139"/>
      <c r="H1486" s="139"/>
      <c r="I1486" s="139"/>
      <c r="J1486" s="139"/>
      <c r="K1486" s="139"/>
      <c r="L1486" s="139"/>
      <c r="M1486" s="140"/>
      <c r="N1486" s="174"/>
      <c r="O1486" s="174"/>
      <c r="P1486" s="174"/>
      <c r="Q1486" s="141"/>
      <c r="U1486" s="142"/>
      <c r="V1486" s="142"/>
      <c r="W1486" s="142"/>
      <c r="X1486" s="142"/>
      <c r="Y1486" s="142"/>
    </row>
    <row r="1487" spans="1:25" ht="12.75" customHeight="1" x14ac:dyDescent="0.25">
      <c r="B1487" s="140"/>
      <c r="C1487" s="139"/>
      <c r="D1487" s="139"/>
      <c r="E1487" s="139"/>
      <c r="F1487" s="139"/>
      <c r="G1487" s="139"/>
      <c r="H1487" s="139"/>
      <c r="I1487" s="139"/>
      <c r="J1487" s="139"/>
      <c r="K1487" s="139"/>
      <c r="L1487" s="139"/>
      <c r="M1487" s="140"/>
      <c r="N1487" s="174"/>
      <c r="O1487" s="174"/>
      <c r="P1487" s="174"/>
      <c r="Q1487" s="141"/>
      <c r="U1487" s="142"/>
      <c r="V1487" s="142"/>
      <c r="W1487" s="142"/>
      <c r="X1487" s="142"/>
      <c r="Y1487" s="142"/>
    </row>
    <row r="1488" spans="1:25" ht="12.75" customHeight="1" x14ac:dyDescent="0.25">
      <c r="B1488" s="140"/>
      <c r="C1488" s="139"/>
      <c r="D1488" s="139"/>
      <c r="E1488" s="139"/>
      <c r="F1488" s="139"/>
      <c r="G1488" s="139"/>
      <c r="H1488" s="139"/>
      <c r="I1488" s="139"/>
      <c r="J1488" s="139"/>
      <c r="K1488" s="139"/>
      <c r="L1488" s="139"/>
      <c r="M1488" s="140"/>
      <c r="N1488" s="174"/>
      <c r="O1488" s="174"/>
      <c r="P1488" s="174"/>
      <c r="Q1488" s="141"/>
      <c r="U1488" s="142"/>
      <c r="V1488" s="142"/>
      <c r="W1488" s="142"/>
      <c r="X1488" s="142"/>
      <c r="Y1488" s="142"/>
    </row>
    <row r="1489" spans="1:25" ht="12.75" customHeight="1" x14ac:dyDescent="0.25">
      <c r="B1489" s="140"/>
      <c r="C1489" s="139"/>
      <c r="D1489" s="139"/>
      <c r="E1489" s="139"/>
      <c r="F1489" s="139"/>
      <c r="G1489" s="139"/>
      <c r="H1489" s="139"/>
      <c r="I1489" s="139"/>
      <c r="J1489" s="139"/>
      <c r="K1489" s="139"/>
      <c r="L1489" s="139"/>
      <c r="M1489" s="140"/>
      <c r="N1489" s="174"/>
      <c r="O1489" s="174"/>
      <c r="P1489" s="174"/>
      <c r="Q1489" s="141"/>
      <c r="U1489" s="142"/>
      <c r="V1489" s="142"/>
      <c r="W1489" s="142"/>
      <c r="X1489" s="142"/>
      <c r="Y1489" s="142"/>
    </row>
    <row r="1490" spans="1:25" ht="12.75" customHeight="1" x14ac:dyDescent="0.25">
      <c r="A1490" s="166" t="s">
        <v>569</v>
      </c>
      <c r="B1490" s="167"/>
      <c r="C1490" s="167"/>
      <c r="D1490" s="167"/>
      <c r="E1490" s="167"/>
      <c r="F1490" s="167"/>
      <c r="G1490" s="168"/>
      <c r="H1490" s="168"/>
      <c r="I1490" s="168"/>
      <c r="J1490" s="168"/>
      <c r="K1490" s="168"/>
      <c r="L1490" s="169"/>
      <c r="M1490" s="170"/>
      <c r="N1490" s="171"/>
      <c r="O1490" s="171"/>
      <c r="P1490" s="171"/>
      <c r="Q1490" s="141"/>
      <c r="U1490" s="142"/>
      <c r="V1490" s="142"/>
      <c r="W1490" s="142"/>
      <c r="X1490" s="142"/>
      <c r="Y1490" s="142"/>
    </row>
    <row r="1491" spans="1:25" ht="12.75" customHeight="1" x14ac:dyDescent="0.25">
      <c r="A1491" s="166" t="s">
        <v>571</v>
      </c>
      <c r="B1491" s="167"/>
      <c r="C1491" s="167"/>
      <c r="D1491" s="167"/>
      <c r="E1491" s="167"/>
      <c r="F1491" s="167"/>
      <c r="G1491" s="168"/>
      <c r="H1491" s="168"/>
      <c r="I1491" s="168"/>
      <c r="J1491" s="168"/>
      <c r="K1491" s="168"/>
      <c r="L1491" s="169"/>
      <c r="M1491" s="170"/>
      <c r="N1491" s="171"/>
      <c r="O1491" s="171"/>
      <c r="P1491" s="171"/>
      <c r="Q1491" s="141"/>
      <c r="U1491" s="142"/>
      <c r="V1491" s="142"/>
      <c r="W1491" s="142"/>
      <c r="X1491" s="142"/>
      <c r="Y1491" s="142"/>
    </row>
    <row r="1492" spans="1:25" ht="12.75" customHeight="1" x14ac:dyDescent="0.25">
      <c r="A1492" s="959" t="s">
        <v>351</v>
      </c>
      <c r="B1492" s="960"/>
      <c r="C1492" s="960"/>
      <c r="D1492" s="960"/>
      <c r="E1492" s="960"/>
      <c r="F1492" s="960"/>
      <c r="G1492" s="960"/>
      <c r="H1492" s="960"/>
      <c r="I1492" s="960"/>
      <c r="J1492" s="960"/>
      <c r="K1492" s="961"/>
      <c r="L1492" s="172" t="s">
        <v>52</v>
      </c>
      <c r="M1492" s="173">
        <f>A1494</f>
        <v>6.48</v>
      </c>
      <c r="N1492" s="957"/>
      <c r="O1492" s="958"/>
      <c r="P1492" s="958"/>
      <c r="Q1492" s="141"/>
      <c r="U1492" s="142"/>
      <c r="V1492" s="142"/>
      <c r="W1492" s="142"/>
      <c r="X1492" s="142"/>
      <c r="Y1492" s="142"/>
    </row>
    <row r="1493" spans="1:25" ht="12.75" customHeight="1" x14ac:dyDescent="0.25">
      <c r="A1493" s="139" t="s">
        <v>2164</v>
      </c>
      <c r="B1493" s="139"/>
      <c r="C1493" s="140"/>
      <c r="D1493" s="140"/>
      <c r="E1493" s="140"/>
      <c r="F1493" s="140"/>
      <c r="G1493" s="140"/>
      <c r="H1493" s="140"/>
      <c r="I1493" s="140"/>
      <c r="J1493" s="140"/>
      <c r="K1493" s="140"/>
      <c r="L1493" s="139"/>
      <c r="M1493" s="140"/>
      <c r="N1493" s="174"/>
      <c r="O1493" s="174"/>
      <c r="P1493" s="174"/>
      <c r="Q1493" s="141"/>
      <c r="U1493" s="142"/>
      <c r="V1493" s="142"/>
      <c r="W1493" s="142"/>
      <c r="X1493" s="142"/>
      <c r="Y1493" s="142"/>
    </row>
    <row r="1494" spans="1:25" ht="12.75" customHeight="1" x14ac:dyDescent="0.25">
      <c r="A1494" s="140">
        <f>(0.3*1.8*8)+(0.15*1.8*8)</f>
        <v>6.48</v>
      </c>
      <c r="B1494" s="140"/>
      <c r="C1494" s="139" t="s">
        <v>2738</v>
      </c>
      <c r="D1494" s="139"/>
      <c r="E1494" s="139"/>
      <c r="F1494" s="139"/>
      <c r="G1494" s="139"/>
      <c r="H1494" s="139"/>
      <c r="I1494" s="139"/>
      <c r="J1494" s="139"/>
      <c r="K1494" s="139"/>
      <c r="L1494" s="139"/>
      <c r="M1494" s="140"/>
      <c r="N1494" s="174"/>
      <c r="O1494" s="174"/>
      <c r="P1494" s="174"/>
      <c r="Q1494" s="141"/>
      <c r="U1494" s="142"/>
      <c r="V1494" s="142"/>
      <c r="W1494" s="142"/>
      <c r="X1494" s="142"/>
      <c r="Y1494" s="142"/>
    </row>
    <row r="1495" spans="1:25" ht="12.75" customHeight="1" x14ac:dyDescent="0.25">
      <c r="A1495" s="140"/>
      <c r="B1495" s="140"/>
      <c r="C1495" s="139"/>
      <c r="D1495" s="139"/>
      <c r="E1495" s="139"/>
      <c r="F1495" s="139"/>
      <c r="G1495" s="139"/>
      <c r="H1495" s="139"/>
      <c r="I1495" s="139"/>
      <c r="J1495" s="139"/>
      <c r="K1495" s="139"/>
      <c r="L1495" s="139"/>
      <c r="M1495" s="140"/>
      <c r="N1495" s="174"/>
      <c r="O1495" s="174"/>
      <c r="P1495" s="174"/>
      <c r="Q1495" s="141"/>
      <c r="U1495" s="142"/>
      <c r="V1495" s="142"/>
      <c r="W1495" s="142"/>
      <c r="X1495" s="142"/>
      <c r="Y1495" s="142"/>
    </row>
    <row r="1496" spans="1:25" ht="12.75" customHeight="1" x14ac:dyDescent="0.25">
      <c r="A1496" s="959" t="s">
        <v>575</v>
      </c>
      <c r="B1496" s="960"/>
      <c r="C1496" s="960"/>
      <c r="D1496" s="960"/>
      <c r="E1496" s="960"/>
      <c r="F1496" s="960"/>
      <c r="G1496" s="960"/>
      <c r="H1496" s="960"/>
      <c r="I1496" s="960"/>
      <c r="J1496" s="960"/>
      <c r="K1496" s="961"/>
      <c r="L1496" s="172" t="s">
        <v>52</v>
      </c>
      <c r="M1496" s="173">
        <f>A1498</f>
        <v>15.16</v>
      </c>
      <c r="N1496" s="957"/>
      <c r="O1496" s="958"/>
      <c r="P1496" s="958"/>
      <c r="Q1496" s="141"/>
      <c r="U1496" s="142"/>
      <c r="V1496" s="142"/>
      <c r="W1496" s="142"/>
      <c r="X1496" s="142"/>
      <c r="Y1496" s="142"/>
    </row>
    <row r="1497" spans="1:25" ht="12.75" customHeight="1" x14ac:dyDescent="0.25">
      <c r="A1497" s="139" t="s">
        <v>2164</v>
      </c>
      <c r="B1497" s="139"/>
      <c r="C1497" s="140"/>
      <c r="D1497" s="140"/>
      <c r="E1497" s="140"/>
      <c r="F1497" s="140"/>
      <c r="G1497" s="140"/>
      <c r="H1497" s="140"/>
      <c r="I1497" s="140"/>
      <c r="J1497" s="140"/>
      <c r="K1497" s="140"/>
      <c r="L1497" s="139"/>
      <c r="M1497" s="140"/>
      <c r="N1497" s="174"/>
      <c r="O1497" s="174"/>
      <c r="P1497" s="174"/>
      <c r="Q1497" s="141"/>
      <c r="U1497" s="142"/>
      <c r="V1497" s="142"/>
      <c r="W1497" s="142"/>
      <c r="X1497" s="142"/>
      <c r="Y1497" s="142"/>
    </row>
    <row r="1498" spans="1:25" ht="12.75" customHeight="1" x14ac:dyDescent="0.25">
      <c r="A1498" s="140">
        <v>15.16</v>
      </c>
      <c r="B1498" s="140" t="s">
        <v>2739</v>
      </c>
      <c r="C1498" s="139"/>
      <c r="D1498" s="139"/>
      <c r="E1498" s="139"/>
      <c r="F1498" s="139"/>
      <c r="G1498" s="139"/>
      <c r="H1498" s="139"/>
      <c r="I1498" s="139"/>
      <c r="J1498" s="139"/>
      <c r="K1498" s="139"/>
      <c r="L1498" s="139"/>
      <c r="M1498" s="140"/>
      <c r="N1498" s="174"/>
      <c r="O1498" s="174"/>
      <c r="P1498" s="174"/>
      <c r="Q1498" s="141"/>
      <c r="U1498" s="142"/>
      <c r="V1498" s="142"/>
      <c r="W1498" s="142"/>
      <c r="X1498" s="142"/>
      <c r="Y1498" s="142"/>
    </row>
    <row r="1499" spans="1:25" ht="12.75" customHeight="1" x14ac:dyDescent="0.25">
      <c r="A1499" s="140"/>
      <c r="B1499" s="140"/>
      <c r="C1499" s="139"/>
      <c r="D1499" s="139"/>
      <c r="E1499" s="139"/>
      <c r="F1499" s="139"/>
      <c r="G1499" s="139"/>
      <c r="H1499" s="139"/>
      <c r="I1499" s="139"/>
      <c r="J1499" s="139"/>
      <c r="K1499" s="139"/>
      <c r="L1499" s="139"/>
      <c r="M1499" s="140"/>
      <c r="N1499" s="174"/>
      <c r="O1499" s="174"/>
      <c r="P1499" s="174"/>
      <c r="Q1499" s="141"/>
      <c r="U1499" s="142"/>
      <c r="V1499" s="142"/>
      <c r="W1499" s="142"/>
      <c r="X1499" s="142"/>
      <c r="Y1499" s="142"/>
    </row>
    <row r="1500" spans="1:25" ht="12.75" customHeight="1" x14ac:dyDescent="0.25">
      <c r="A1500" s="959" t="s">
        <v>578</v>
      </c>
      <c r="B1500" s="960"/>
      <c r="C1500" s="960"/>
      <c r="D1500" s="960"/>
      <c r="E1500" s="960"/>
      <c r="F1500" s="960"/>
      <c r="G1500" s="960"/>
      <c r="H1500" s="960"/>
      <c r="I1500" s="960"/>
      <c r="J1500" s="960"/>
      <c r="K1500" s="961"/>
      <c r="L1500" s="172" t="s">
        <v>52</v>
      </c>
      <c r="M1500" s="173">
        <f>A1502</f>
        <v>13.05</v>
      </c>
      <c r="N1500" s="957"/>
      <c r="O1500" s="958"/>
      <c r="P1500" s="958"/>
      <c r="Q1500" s="141"/>
      <c r="U1500" s="142"/>
      <c r="V1500" s="142"/>
      <c r="W1500" s="142"/>
      <c r="X1500" s="142"/>
      <c r="Y1500" s="142"/>
    </row>
    <row r="1501" spans="1:25" ht="12.75" customHeight="1" x14ac:dyDescent="0.25">
      <c r="A1501" s="139" t="s">
        <v>2164</v>
      </c>
      <c r="B1501" s="139"/>
      <c r="C1501" s="140"/>
      <c r="D1501" s="140"/>
      <c r="E1501" s="140"/>
      <c r="F1501" s="140"/>
      <c r="G1501" s="140"/>
      <c r="H1501" s="140"/>
      <c r="I1501" s="140"/>
      <c r="J1501" s="140"/>
      <c r="K1501" s="140"/>
      <c r="L1501" s="139"/>
      <c r="M1501" s="140"/>
      <c r="N1501" s="174"/>
      <c r="O1501" s="174"/>
      <c r="P1501" s="174"/>
      <c r="Q1501" s="141"/>
      <c r="U1501" s="142"/>
      <c r="V1501" s="142"/>
      <c r="W1501" s="142"/>
      <c r="X1501" s="142"/>
      <c r="Y1501" s="142"/>
    </row>
    <row r="1502" spans="1:25" ht="12.75" customHeight="1" x14ac:dyDescent="0.25">
      <c r="A1502" s="140">
        <v>13.05</v>
      </c>
      <c r="B1502" s="140" t="s">
        <v>2740</v>
      </c>
      <c r="C1502" s="139"/>
      <c r="D1502" s="139"/>
      <c r="E1502" s="139"/>
      <c r="F1502" s="139"/>
      <c r="G1502" s="139"/>
      <c r="H1502" s="139"/>
      <c r="I1502" s="139"/>
      <c r="J1502" s="139"/>
      <c r="K1502" s="139"/>
      <c r="L1502" s="139"/>
      <c r="M1502" s="140"/>
      <c r="N1502" s="174"/>
      <c r="O1502" s="174"/>
      <c r="P1502" s="174"/>
      <c r="Q1502" s="141"/>
      <c r="U1502" s="142"/>
      <c r="V1502" s="142"/>
      <c r="W1502" s="142"/>
      <c r="X1502" s="142"/>
      <c r="Y1502" s="142"/>
    </row>
    <row r="1503" spans="1:25" ht="12.75" customHeight="1" x14ac:dyDescent="0.25">
      <c r="A1503" s="140"/>
      <c r="B1503" s="140"/>
      <c r="C1503" s="139"/>
      <c r="D1503" s="139"/>
      <c r="E1503" s="139"/>
      <c r="F1503" s="139"/>
      <c r="G1503" s="139"/>
      <c r="H1503" s="139"/>
      <c r="I1503" s="139"/>
      <c r="J1503" s="139"/>
      <c r="K1503" s="139"/>
      <c r="L1503" s="139"/>
      <c r="M1503" s="140"/>
      <c r="N1503" s="174"/>
      <c r="O1503" s="174"/>
      <c r="P1503" s="174"/>
      <c r="Q1503" s="141"/>
      <c r="U1503" s="142"/>
      <c r="V1503" s="142"/>
      <c r="W1503" s="142"/>
      <c r="X1503" s="142"/>
      <c r="Y1503" s="142"/>
    </row>
    <row r="1504" spans="1:25" ht="12.75" customHeight="1" x14ac:dyDescent="0.25">
      <c r="A1504" s="959" t="s">
        <v>451</v>
      </c>
      <c r="B1504" s="960"/>
      <c r="C1504" s="960"/>
      <c r="D1504" s="960"/>
      <c r="E1504" s="960"/>
      <c r="F1504" s="960"/>
      <c r="G1504" s="960"/>
      <c r="H1504" s="960"/>
      <c r="I1504" s="960"/>
      <c r="J1504" s="960"/>
      <c r="K1504" s="961"/>
      <c r="L1504" s="172" t="s">
        <v>2569</v>
      </c>
      <c r="M1504" s="173">
        <f>A1506</f>
        <v>19.2</v>
      </c>
      <c r="N1504" s="957"/>
      <c r="O1504" s="958"/>
      <c r="P1504" s="958"/>
      <c r="Q1504" s="141"/>
      <c r="U1504" s="142"/>
      <c r="V1504" s="142"/>
      <c r="W1504" s="142"/>
      <c r="X1504" s="142"/>
      <c r="Y1504" s="142"/>
    </row>
    <row r="1505" spans="1:25" ht="12.75" customHeight="1" x14ac:dyDescent="0.25">
      <c r="A1505" s="139" t="s">
        <v>2569</v>
      </c>
      <c r="B1505" s="139"/>
      <c r="C1505" s="140"/>
      <c r="D1505" s="140"/>
      <c r="E1505" s="140"/>
      <c r="F1505" s="140"/>
      <c r="G1505" s="140"/>
      <c r="H1505" s="140"/>
      <c r="I1505" s="140"/>
      <c r="J1505" s="140"/>
      <c r="K1505" s="140"/>
      <c r="L1505" s="139"/>
      <c r="M1505" s="140"/>
      <c r="N1505" s="174"/>
      <c r="O1505" s="174"/>
      <c r="P1505" s="174"/>
      <c r="Q1505" s="141"/>
      <c r="U1505" s="142"/>
      <c r="V1505" s="142"/>
      <c r="W1505" s="142"/>
      <c r="X1505" s="142"/>
      <c r="Y1505" s="142"/>
    </row>
    <row r="1506" spans="1:25" ht="12.75" customHeight="1" x14ac:dyDescent="0.25">
      <c r="A1506" s="140">
        <v>19.2</v>
      </c>
      <c r="B1506" s="140" t="s">
        <v>2741</v>
      </c>
      <c r="C1506" s="139"/>
      <c r="D1506" s="139"/>
      <c r="E1506" s="139"/>
      <c r="F1506" s="139"/>
      <c r="G1506" s="139"/>
      <c r="H1506" s="139"/>
      <c r="I1506" s="139"/>
      <c r="J1506" s="139"/>
      <c r="K1506" s="139"/>
      <c r="L1506" s="139"/>
      <c r="M1506" s="140"/>
      <c r="N1506" s="174"/>
      <c r="O1506" s="174"/>
      <c r="P1506" s="174"/>
      <c r="Q1506" s="141"/>
      <c r="U1506" s="142"/>
      <c r="V1506" s="142"/>
      <c r="W1506" s="142"/>
      <c r="X1506" s="142"/>
      <c r="Y1506" s="142"/>
    </row>
    <row r="1507" spans="1:25" ht="12.75" customHeight="1" x14ac:dyDescent="0.25">
      <c r="A1507" s="140"/>
      <c r="B1507" s="140"/>
      <c r="C1507" s="139"/>
      <c r="D1507" s="139"/>
      <c r="E1507" s="139"/>
      <c r="F1507" s="139"/>
      <c r="G1507" s="139"/>
      <c r="H1507" s="139"/>
      <c r="I1507" s="139"/>
      <c r="J1507" s="139"/>
      <c r="K1507" s="139"/>
      <c r="L1507" s="139"/>
      <c r="M1507" s="140"/>
      <c r="N1507" s="174"/>
      <c r="O1507" s="174"/>
      <c r="P1507" s="174"/>
      <c r="Q1507" s="141"/>
      <c r="U1507" s="142"/>
      <c r="V1507" s="142"/>
      <c r="W1507" s="142"/>
      <c r="X1507" s="142"/>
      <c r="Y1507" s="142"/>
    </row>
    <row r="1508" spans="1:25" ht="12.75" customHeight="1" x14ac:dyDescent="0.25">
      <c r="A1508" s="959" t="s">
        <v>354</v>
      </c>
      <c r="B1508" s="960"/>
      <c r="C1508" s="960"/>
      <c r="D1508" s="960"/>
      <c r="E1508" s="960"/>
      <c r="F1508" s="960"/>
      <c r="G1508" s="960"/>
      <c r="H1508" s="960"/>
      <c r="I1508" s="960"/>
      <c r="J1508" s="960"/>
      <c r="K1508" s="961"/>
      <c r="L1508" s="172" t="s">
        <v>2569</v>
      </c>
      <c r="M1508" s="173">
        <f>A1510</f>
        <v>29.2</v>
      </c>
      <c r="N1508" s="957"/>
      <c r="O1508" s="958"/>
      <c r="P1508" s="958"/>
      <c r="Q1508" s="141"/>
      <c r="U1508" s="142"/>
      <c r="V1508" s="142"/>
      <c r="W1508" s="142"/>
      <c r="X1508" s="142"/>
      <c r="Y1508" s="142"/>
    </row>
    <row r="1509" spans="1:25" ht="12.75" customHeight="1" x14ac:dyDescent="0.25">
      <c r="A1509" s="139" t="s">
        <v>2569</v>
      </c>
      <c r="B1509" s="139"/>
      <c r="C1509" s="140"/>
      <c r="D1509" s="140"/>
      <c r="E1509" s="140"/>
      <c r="F1509" s="140"/>
      <c r="G1509" s="140"/>
      <c r="H1509" s="140"/>
      <c r="I1509" s="140"/>
      <c r="J1509" s="140"/>
      <c r="K1509" s="140"/>
      <c r="L1509" s="139"/>
      <c r="M1509" s="140"/>
      <c r="N1509" s="174"/>
      <c r="O1509" s="174"/>
      <c r="P1509" s="174"/>
      <c r="Q1509" s="141"/>
      <c r="U1509" s="142"/>
      <c r="V1509" s="142"/>
      <c r="W1509" s="142"/>
      <c r="X1509" s="142"/>
      <c r="Y1509" s="142"/>
    </row>
    <row r="1510" spans="1:25" ht="12.75" customHeight="1" x14ac:dyDescent="0.25">
      <c r="A1510" s="140">
        <v>29.2</v>
      </c>
      <c r="B1510" s="140" t="s">
        <v>2742</v>
      </c>
      <c r="C1510" s="139"/>
      <c r="D1510" s="139"/>
      <c r="E1510" s="139"/>
      <c r="F1510" s="139"/>
      <c r="G1510" s="139"/>
      <c r="H1510" s="139"/>
      <c r="I1510" s="139"/>
      <c r="J1510" s="139"/>
      <c r="K1510" s="139"/>
      <c r="L1510" s="139"/>
      <c r="M1510" s="140"/>
      <c r="N1510" s="174"/>
      <c r="O1510" s="174"/>
      <c r="P1510" s="174"/>
      <c r="Q1510" s="141"/>
      <c r="U1510" s="142"/>
      <c r="V1510" s="142"/>
      <c r="W1510" s="142"/>
      <c r="X1510" s="142"/>
      <c r="Y1510" s="142"/>
    </row>
    <row r="1511" spans="1:25" ht="12.75" customHeight="1" x14ac:dyDescent="0.25">
      <c r="A1511" s="140"/>
      <c r="B1511" s="140"/>
      <c r="C1511" s="139"/>
      <c r="D1511" s="139"/>
      <c r="E1511" s="139"/>
      <c r="F1511" s="139"/>
      <c r="G1511" s="139"/>
      <c r="H1511" s="139"/>
      <c r="I1511" s="139"/>
      <c r="J1511" s="139"/>
      <c r="K1511" s="139"/>
      <c r="L1511" s="139"/>
      <c r="M1511" s="140"/>
      <c r="N1511" s="174"/>
      <c r="O1511" s="174"/>
      <c r="P1511" s="174"/>
      <c r="Q1511" s="141"/>
      <c r="U1511" s="142"/>
      <c r="V1511" s="142"/>
      <c r="W1511" s="142"/>
      <c r="X1511" s="142"/>
      <c r="Y1511" s="142"/>
    </row>
    <row r="1512" spans="1:25" ht="12.75" customHeight="1" x14ac:dyDescent="0.25">
      <c r="A1512" s="959" t="s">
        <v>583</v>
      </c>
      <c r="B1512" s="960"/>
      <c r="C1512" s="960"/>
      <c r="D1512" s="960"/>
      <c r="E1512" s="960"/>
      <c r="F1512" s="960"/>
      <c r="G1512" s="960"/>
      <c r="H1512" s="960"/>
      <c r="I1512" s="960"/>
      <c r="J1512" s="960"/>
      <c r="K1512" s="961"/>
      <c r="L1512" s="172" t="s">
        <v>2569</v>
      </c>
      <c r="M1512" s="173">
        <f>A1514</f>
        <v>0.2</v>
      </c>
      <c r="N1512" s="957"/>
      <c r="O1512" s="958"/>
      <c r="P1512" s="958"/>
      <c r="Q1512" s="141"/>
      <c r="U1512" s="142"/>
      <c r="V1512" s="142"/>
      <c r="W1512" s="142"/>
      <c r="X1512" s="142"/>
      <c r="Y1512" s="142"/>
    </row>
    <row r="1513" spans="1:25" ht="12.75" customHeight="1" x14ac:dyDescent="0.25">
      <c r="A1513" s="139" t="s">
        <v>2569</v>
      </c>
      <c r="B1513" s="139"/>
      <c r="C1513" s="140"/>
      <c r="D1513" s="140"/>
      <c r="E1513" s="140"/>
      <c r="F1513" s="140"/>
      <c r="G1513" s="140"/>
      <c r="H1513" s="140"/>
      <c r="I1513" s="140"/>
      <c r="J1513" s="140"/>
      <c r="K1513" s="140"/>
      <c r="L1513" s="139"/>
      <c r="M1513" s="140"/>
      <c r="N1513" s="174"/>
      <c r="O1513" s="174"/>
      <c r="P1513" s="174"/>
      <c r="Q1513" s="141"/>
      <c r="U1513" s="142"/>
      <c r="V1513" s="142"/>
      <c r="W1513" s="142"/>
      <c r="X1513" s="142"/>
      <c r="Y1513" s="142"/>
    </row>
    <row r="1514" spans="1:25" ht="12.75" customHeight="1" x14ac:dyDescent="0.25">
      <c r="A1514" s="140">
        <v>0.2</v>
      </c>
      <c r="B1514" s="140" t="s">
        <v>2742</v>
      </c>
      <c r="C1514" s="139"/>
      <c r="D1514" s="139"/>
      <c r="E1514" s="139"/>
      <c r="F1514" s="139"/>
      <c r="G1514" s="139"/>
      <c r="H1514" s="139"/>
      <c r="I1514" s="139"/>
      <c r="J1514" s="139"/>
      <c r="K1514" s="139"/>
      <c r="L1514" s="139"/>
      <c r="M1514" s="140"/>
      <c r="N1514" s="174"/>
      <c r="O1514" s="174"/>
      <c r="P1514" s="174"/>
      <c r="Q1514" s="141"/>
      <c r="U1514" s="142"/>
      <c r="V1514" s="142"/>
      <c r="W1514" s="142"/>
      <c r="X1514" s="142"/>
      <c r="Y1514" s="142"/>
    </row>
    <row r="1515" spans="1:25" ht="12.75" customHeight="1" x14ac:dyDescent="0.25">
      <c r="A1515" s="140"/>
      <c r="B1515" s="140"/>
      <c r="C1515" s="139"/>
      <c r="D1515" s="139"/>
      <c r="E1515" s="139"/>
      <c r="F1515" s="139"/>
      <c r="G1515" s="139"/>
      <c r="H1515" s="139"/>
      <c r="I1515" s="139"/>
      <c r="J1515" s="139"/>
      <c r="K1515" s="139"/>
      <c r="L1515" s="139"/>
      <c r="M1515" s="140"/>
      <c r="N1515" s="174"/>
      <c r="O1515" s="174"/>
      <c r="P1515" s="174"/>
      <c r="Q1515" s="141"/>
      <c r="U1515" s="142"/>
      <c r="V1515" s="142"/>
      <c r="W1515" s="142"/>
      <c r="X1515" s="142"/>
      <c r="Y1515" s="142"/>
    </row>
    <row r="1516" spans="1:25" ht="12.75" customHeight="1" x14ac:dyDescent="0.25">
      <c r="A1516" s="959" t="s">
        <v>2743</v>
      </c>
      <c r="B1516" s="960"/>
      <c r="C1516" s="960"/>
      <c r="D1516" s="960"/>
      <c r="E1516" s="960"/>
      <c r="F1516" s="960"/>
      <c r="G1516" s="960"/>
      <c r="H1516" s="960"/>
      <c r="I1516" s="960"/>
      <c r="J1516" s="960"/>
      <c r="K1516" s="961"/>
      <c r="L1516" s="172" t="s">
        <v>2569</v>
      </c>
      <c r="M1516" s="173">
        <f>A1518</f>
        <v>27.2</v>
      </c>
      <c r="N1516" s="957"/>
      <c r="O1516" s="958"/>
      <c r="P1516" s="958"/>
      <c r="Q1516" s="141"/>
      <c r="U1516" s="142"/>
      <c r="V1516" s="142"/>
      <c r="W1516" s="142"/>
      <c r="X1516" s="142"/>
      <c r="Y1516" s="142"/>
    </row>
    <row r="1517" spans="1:25" ht="12.75" customHeight="1" x14ac:dyDescent="0.25">
      <c r="A1517" s="139" t="s">
        <v>2569</v>
      </c>
      <c r="B1517" s="139"/>
      <c r="C1517" s="140"/>
      <c r="D1517" s="140"/>
      <c r="E1517" s="140"/>
      <c r="F1517" s="140"/>
      <c r="G1517" s="140"/>
      <c r="H1517" s="140"/>
      <c r="I1517" s="140"/>
      <c r="J1517" s="140"/>
      <c r="K1517" s="140"/>
      <c r="L1517" s="139"/>
      <c r="M1517" s="140"/>
      <c r="N1517" s="174"/>
      <c r="O1517" s="174"/>
      <c r="P1517" s="174"/>
      <c r="Q1517" s="141"/>
      <c r="U1517" s="142"/>
      <c r="V1517" s="142"/>
      <c r="W1517" s="142"/>
      <c r="X1517" s="142"/>
      <c r="Y1517" s="142"/>
    </row>
    <row r="1518" spans="1:25" ht="12.75" customHeight="1" x14ac:dyDescent="0.25">
      <c r="A1518" s="140">
        <v>27.2</v>
      </c>
      <c r="B1518" s="140" t="s">
        <v>2744</v>
      </c>
      <c r="C1518" s="139"/>
      <c r="D1518" s="139"/>
      <c r="E1518" s="139"/>
      <c r="F1518" s="139"/>
      <c r="G1518" s="139"/>
      <c r="H1518" s="139"/>
      <c r="I1518" s="139"/>
      <c r="J1518" s="139"/>
      <c r="K1518" s="139"/>
      <c r="L1518" s="139"/>
      <c r="M1518" s="140"/>
      <c r="N1518" s="174"/>
      <c r="O1518" s="174"/>
      <c r="P1518" s="174"/>
      <c r="Q1518" s="141"/>
      <c r="U1518" s="142"/>
      <c r="V1518" s="142"/>
      <c r="W1518" s="142"/>
      <c r="X1518" s="142"/>
      <c r="Y1518" s="142"/>
    </row>
    <row r="1519" spans="1:25" ht="12.75" customHeight="1" x14ac:dyDescent="0.25">
      <c r="A1519" s="140"/>
      <c r="B1519" s="140"/>
      <c r="C1519" s="139"/>
      <c r="D1519" s="139"/>
      <c r="E1519" s="139"/>
      <c r="F1519" s="139"/>
      <c r="G1519" s="139"/>
      <c r="H1519" s="139"/>
      <c r="I1519" s="139"/>
      <c r="J1519" s="139"/>
      <c r="K1519" s="139"/>
      <c r="L1519" s="139"/>
      <c r="M1519" s="140"/>
      <c r="N1519" s="174"/>
      <c r="O1519" s="174"/>
      <c r="P1519" s="174"/>
      <c r="Q1519" s="141"/>
      <c r="U1519" s="142"/>
      <c r="V1519" s="142"/>
      <c r="W1519" s="142"/>
      <c r="X1519" s="142"/>
      <c r="Y1519" s="142"/>
    </row>
    <row r="1520" spans="1:25" ht="12.75" customHeight="1" x14ac:dyDescent="0.25">
      <c r="A1520" s="959" t="s">
        <v>335</v>
      </c>
      <c r="B1520" s="960"/>
      <c r="C1520" s="960"/>
      <c r="D1520" s="960"/>
      <c r="E1520" s="960"/>
      <c r="F1520" s="960"/>
      <c r="G1520" s="960"/>
      <c r="H1520" s="960"/>
      <c r="I1520" s="960"/>
      <c r="J1520" s="960"/>
      <c r="K1520" s="961"/>
      <c r="L1520" s="172" t="s">
        <v>2569</v>
      </c>
      <c r="M1520" s="173">
        <f>A1522</f>
        <v>33.1</v>
      </c>
      <c r="N1520" s="957"/>
      <c r="O1520" s="958"/>
      <c r="P1520" s="958"/>
      <c r="Q1520" s="141"/>
      <c r="U1520" s="142"/>
      <c r="V1520" s="142"/>
      <c r="W1520" s="142"/>
      <c r="X1520" s="142"/>
      <c r="Y1520" s="142"/>
    </row>
    <row r="1521" spans="1:25" ht="12.75" customHeight="1" x14ac:dyDescent="0.25">
      <c r="A1521" s="139" t="s">
        <v>2569</v>
      </c>
      <c r="B1521" s="139"/>
      <c r="C1521" s="140"/>
      <c r="D1521" s="140"/>
      <c r="E1521" s="140"/>
      <c r="F1521" s="140"/>
      <c r="G1521" s="140"/>
      <c r="H1521" s="140"/>
      <c r="I1521" s="140"/>
      <c r="J1521" s="140"/>
      <c r="K1521" s="140"/>
      <c r="L1521" s="139"/>
      <c r="M1521" s="140"/>
      <c r="N1521" s="174"/>
      <c r="O1521" s="174"/>
      <c r="P1521" s="174"/>
      <c r="Q1521" s="141"/>
      <c r="U1521" s="142"/>
      <c r="V1521" s="142"/>
      <c r="W1521" s="142"/>
      <c r="X1521" s="142"/>
      <c r="Y1521" s="142"/>
    </row>
    <row r="1522" spans="1:25" ht="12.75" customHeight="1" x14ac:dyDescent="0.25">
      <c r="A1522" s="140">
        <v>33.1</v>
      </c>
      <c r="B1522" s="140"/>
      <c r="C1522" s="139" t="s">
        <v>2745</v>
      </c>
      <c r="D1522" s="139"/>
      <c r="E1522" s="139"/>
      <c r="F1522" s="139"/>
      <c r="G1522" s="139"/>
      <c r="H1522" s="139"/>
      <c r="I1522" s="139"/>
      <c r="J1522" s="139"/>
      <c r="K1522" s="139"/>
      <c r="L1522" s="139"/>
      <c r="M1522" s="140"/>
      <c r="N1522" s="174"/>
      <c r="O1522" s="174"/>
      <c r="P1522" s="174"/>
      <c r="Q1522" s="141"/>
      <c r="U1522" s="142"/>
      <c r="V1522" s="142"/>
      <c r="W1522" s="142"/>
      <c r="X1522" s="142"/>
      <c r="Y1522" s="142"/>
    </row>
    <row r="1523" spans="1:25" ht="12.75" customHeight="1" x14ac:dyDescent="0.25">
      <c r="A1523" s="140"/>
      <c r="B1523" s="140"/>
      <c r="C1523" s="139"/>
      <c r="D1523" s="139"/>
      <c r="E1523" s="139"/>
      <c r="F1523" s="139"/>
      <c r="G1523" s="139"/>
      <c r="H1523" s="139"/>
      <c r="I1523" s="139"/>
      <c r="J1523" s="139"/>
      <c r="K1523" s="139"/>
      <c r="L1523" s="139"/>
      <c r="M1523" s="140"/>
      <c r="N1523" s="174"/>
      <c r="O1523" s="174"/>
      <c r="P1523" s="174"/>
      <c r="Q1523" s="141"/>
      <c r="U1523" s="142"/>
      <c r="V1523" s="142"/>
      <c r="W1523" s="142"/>
      <c r="X1523" s="142"/>
      <c r="Y1523" s="142"/>
    </row>
    <row r="1524" spans="1:25" ht="12.75" customHeight="1" x14ac:dyDescent="0.25">
      <c r="A1524" s="959" t="s">
        <v>2746</v>
      </c>
      <c r="B1524" s="960"/>
      <c r="C1524" s="960"/>
      <c r="D1524" s="960"/>
      <c r="E1524" s="960"/>
      <c r="F1524" s="960"/>
      <c r="G1524" s="960"/>
      <c r="H1524" s="960"/>
      <c r="I1524" s="960"/>
      <c r="J1524" s="960"/>
      <c r="K1524" s="961"/>
      <c r="L1524" s="172" t="s">
        <v>56</v>
      </c>
      <c r="M1524" s="173">
        <f>A1526</f>
        <v>2.48</v>
      </c>
      <c r="N1524" s="957"/>
      <c r="O1524" s="958"/>
      <c r="P1524" s="958"/>
      <c r="Q1524" s="141"/>
      <c r="U1524" s="142"/>
      <c r="V1524" s="142"/>
      <c r="W1524" s="142"/>
      <c r="X1524" s="142"/>
      <c r="Y1524" s="142"/>
    </row>
    <row r="1525" spans="1:25" ht="12.75" customHeight="1" x14ac:dyDescent="0.25">
      <c r="A1525" s="139" t="s">
        <v>2299</v>
      </c>
      <c r="B1525" s="139" t="s">
        <v>2747</v>
      </c>
      <c r="C1525" s="140"/>
      <c r="D1525" s="140"/>
      <c r="E1525" s="140"/>
      <c r="F1525" s="140"/>
      <c r="G1525" s="140"/>
      <c r="H1525" s="140"/>
      <c r="I1525" s="140"/>
      <c r="J1525" s="140"/>
      <c r="K1525" s="140"/>
      <c r="L1525" s="139"/>
      <c r="M1525" s="140"/>
      <c r="N1525" s="174"/>
      <c r="O1525" s="174"/>
      <c r="P1525" s="174"/>
      <c r="Q1525" s="141"/>
      <c r="U1525" s="142"/>
      <c r="V1525" s="142"/>
      <c r="W1525" s="142"/>
      <c r="X1525" s="142"/>
      <c r="Y1525" s="142"/>
    </row>
    <row r="1526" spans="1:25" ht="12.75" customHeight="1" x14ac:dyDescent="0.25">
      <c r="A1526" s="140">
        <v>2.48</v>
      </c>
      <c r="B1526" s="140" t="s">
        <v>2748</v>
      </c>
      <c r="C1526" s="139"/>
      <c r="D1526" s="139"/>
      <c r="E1526" s="139"/>
      <c r="F1526" s="139"/>
      <c r="G1526" s="139"/>
      <c r="H1526" s="139"/>
      <c r="I1526" s="139"/>
      <c r="J1526" s="139"/>
      <c r="K1526" s="139"/>
      <c r="L1526" s="139"/>
      <c r="M1526" s="140"/>
      <c r="N1526" s="174"/>
      <c r="O1526" s="174"/>
      <c r="P1526" s="174"/>
      <c r="Q1526" s="141"/>
      <c r="U1526" s="142"/>
      <c r="V1526" s="142"/>
      <c r="W1526" s="142"/>
      <c r="X1526" s="142"/>
      <c r="Y1526" s="142"/>
    </row>
    <row r="1527" spans="1:25" ht="12.75" customHeight="1" x14ac:dyDescent="0.25">
      <c r="A1527" s="140"/>
      <c r="B1527" s="140"/>
      <c r="C1527" s="139"/>
      <c r="D1527" s="139"/>
      <c r="E1527" s="139"/>
      <c r="F1527" s="139"/>
      <c r="G1527" s="139"/>
      <c r="H1527" s="139"/>
      <c r="I1527" s="139"/>
      <c r="J1527" s="139"/>
      <c r="K1527" s="139"/>
      <c r="L1527" s="139"/>
      <c r="M1527" s="140"/>
      <c r="N1527" s="174"/>
      <c r="O1527" s="174"/>
      <c r="P1527" s="174"/>
      <c r="Q1527" s="141"/>
      <c r="U1527" s="142"/>
      <c r="V1527" s="142"/>
      <c r="W1527" s="142"/>
      <c r="X1527" s="142"/>
      <c r="Y1527" s="142"/>
    </row>
    <row r="1528" spans="1:25" ht="12.75" customHeight="1" x14ac:dyDescent="0.25">
      <c r="A1528" s="959" t="s">
        <v>2749</v>
      </c>
      <c r="B1528" s="960"/>
      <c r="C1528" s="960"/>
      <c r="D1528" s="960"/>
      <c r="E1528" s="960"/>
      <c r="F1528" s="960"/>
      <c r="G1528" s="960"/>
      <c r="H1528" s="960"/>
      <c r="I1528" s="960"/>
      <c r="J1528" s="960"/>
      <c r="K1528" s="961"/>
      <c r="L1528" s="172" t="s">
        <v>56</v>
      </c>
      <c r="M1528" s="173">
        <f>D1530</f>
        <v>11.159999999999998</v>
      </c>
      <c r="N1528" s="957"/>
      <c r="O1528" s="958"/>
      <c r="P1528" s="958"/>
      <c r="Q1528" s="141"/>
      <c r="U1528" s="142"/>
      <c r="V1528" s="142"/>
      <c r="W1528" s="142"/>
      <c r="X1528" s="142"/>
      <c r="Y1528" s="142"/>
    </row>
    <row r="1529" spans="1:25" ht="12.75" customHeight="1" x14ac:dyDescent="0.25">
      <c r="A1529" s="139" t="s">
        <v>2162</v>
      </c>
      <c r="B1529" s="139" t="s">
        <v>2163</v>
      </c>
      <c r="C1529" s="140" t="s">
        <v>2750</v>
      </c>
      <c r="D1529" s="140" t="s">
        <v>2751</v>
      </c>
      <c r="E1529" s="140"/>
      <c r="F1529" s="140"/>
      <c r="G1529" s="140"/>
      <c r="H1529" s="140"/>
      <c r="I1529" s="140"/>
      <c r="J1529" s="140"/>
      <c r="K1529" s="140"/>
      <c r="L1529" s="139"/>
      <c r="M1529" s="140"/>
      <c r="N1529" s="174"/>
      <c r="O1529" s="174"/>
      <c r="P1529" s="174"/>
      <c r="Q1529" s="141"/>
      <c r="U1529" s="142"/>
      <c r="V1529" s="142"/>
      <c r="W1529" s="142"/>
      <c r="X1529" s="142"/>
      <c r="Y1529" s="142"/>
    </row>
    <row r="1530" spans="1:25" ht="12.75" customHeight="1" x14ac:dyDescent="0.25">
      <c r="A1530" s="140">
        <f>(4.16+2.92)*2</f>
        <v>14.16</v>
      </c>
      <c r="B1530" s="140">
        <f>1.4-0.4</f>
        <v>0.99999999999999989</v>
      </c>
      <c r="C1530" s="139">
        <f>3*1</f>
        <v>3</v>
      </c>
      <c r="D1530" s="139">
        <f>(A1530*B1530)-C1530</f>
        <v>11.159999999999998</v>
      </c>
      <c r="E1530" s="139"/>
      <c r="F1530" s="139"/>
      <c r="G1530" s="139"/>
      <c r="H1530" s="139"/>
      <c r="I1530" s="139"/>
      <c r="J1530" s="139"/>
      <c r="K1530" s="139"/>
      <c r="L1530" s="139"/>
      <c r="M1530" s="140"/>
      <c r="N1530" s="174"/>
      <c r="O1530" s="174"/>
      <c r="P1530" s="174"/>
      <c r="Q1530" s="141"/>
      <c r="U1530" s="142"/>
      <c r="V1530" s="142"/>
      <c r="W1530" s="142"/>
      <c r="X1530" s="142"/>
      <c r="Y1530" s="142"/>
    </row>
    <row r="1531" spans="1:25" ht="12.75" customHeight="1" x14ac:dyDescent="0.25">
      <c r="A1531" s="140"/>
      <c r="B1531" s="140"/>
      <c r="C1531" s="139"/>
      <c r="D1531" s="139"/>
      <c r="E1531" s="139"/>
      <c r="F1531" s="139"/>
      <c r="G1531" s="139"/>
      <c r="H1531" s="139"/>
      <c r="I1531" s="139"/>
      <c r="J1531" s="139"/>
      <c r="K1531" s="139"/>
      <c r="L1531" s="139"/>
      <c r="M1531" s="140"/>
      <c r="N1531" s="174"/>
      <c r="O1531" s="174"/>
      <c r="P1531" s="174"/>
      <c r="Q1531" s="141"/>
      <c r="U1531" s="142"/>
      <c r="V1531" s="142"/>
      <c r="W1531" s="142"/>
      <c r="X1531" s="142"/>
      <c r="Y1531" s="142"/>
    </row>
    <row r="1532" spans="1:25" ht="35.25" customHeight="1" x14ac:dyDescent="0.25">
      <c r="A1532" s="972" t="s">
        <v>454</v>
      </c>
      <c r="B1532" s="973"/>
      <c r="C1532" s="973"/>
      <c r="D1532" s="973"/>
      <c r="E1532" s="973"/>
      <c r="F1532" s="973"/>
      <c r="G1532" s="973"/>
      <c r="H1532" s="973"/>
      <c r="I1532" s="973"/>
      <c r="J1532" s="973"/>
      <c r="K1532" s="974"/>
      <c r="L1532" s="172" t="s">
        <v>56</v>
      </c>
      <c r="M1532" s="173">
        <f>D1534</f>
        <v>11.159999999999998</v>
      </c>
      <c r="N1532" s="957"/>
      <c r="O1532" s="958"/>
      <c r="P1532" s="958"/>
      <c r="Q1532" s="141"/>
      <c r="U1532" s="142"/>
      <c r="V1532" s="142"/>
      <c r="W1532" s="142"/>
      <c r="X1532" s="142"/>
      <c r="Y1532" s="142"/>
    </row>
    <row r="1533" spans="1:25" ht="12.75" customHeight="1" x14ac:dyDescent="0.25">
      <c r="A1533" s="139" t="s">
        <v>2162</v>
      </c>
      <c r="B1533" s="139" t="s">
        <v>2163</v>
      </c>
      <c r="C1533" s="140" t="s">
        <v>2750</v>
      </c>
      <c r="D1533" s="140" t="s">
        <v>2751</v>
      </c>
      <c r="E1533" s="140"/>
      <c r="F1533" s="140"/>
      <c r="G1533" s="140"/>
      <c r="H1533" s="140"/>
      <c r="I1533" s="140"/>
      <c r="J1533" s="140"/>
      <c r="K1533" s="140"/>
      <c r="L1533" s="139"/>
      <c r="M1533" s="140"/>
      <c r="N1533" s="174"/>
      <c r="O1533" s="174"/>
      <c r="P1533" s="174"/>
      <c r="Q1533" s="141"/>
      <c r="U1533" s="142"/>
      <c r="V1533" s="142"/>
      <c r="W1533" s="142"/>
      <c r="X1533" s="142"/>
      <c r="Y1533" s="142"/>
    </row>
    <row r="1534" spans="1:25" ht="12.75" customHeight="1" x14ac:dyDescent="0.25">
      <c r="A1534" s="140">
        <f>(4.16+2.92)*2</f>
        <v>14.16</v>
      </c>
      <c r="B1534" s="140">
        <f>1.4-0.4</f>
        <v>0.99999999999999989</v>
      </c>
      <c r="C1534" s="139">
        <f>3*1</f>
        <v>3</v>
      </c>
      <c r="D1534" s="139">
        <f>(A1534*B1534)-C1534</f>
        <v>11.159999999999998</v>
      </c>
      <c r="E1534" s="139"/>
      <c r="F1534" s="139"/>
      <c r="G1534" s="139"/>
      <c r="H1534" s="139"/>
      <c r="I1534" s="139"/>
      <c r="J1534" s="139"/>
      <c r="K1534" s="139"/>
      <c r="L1534" s="139"/>
      <c r="M1534" s="140"/>
      <c r="N1534" s="174"/>
      <c r="O1534" s="174"/>
      <c r="P1534" s="174"/>
      <c r="Q1534" s="141"/>
      <c r="U1534" s="142"/>
      <c r="V1534" s="142"/>
      <c r="W1534" s="142"/>
      <c r="X1534" s="142"/>
      <c r="Y1534" s="142"/>
    </row>
    <row r="1535" spans="1:25" ht="12.75" customHeight="1" x14ac:dyDescent="0.25">
      <c r="A1535" s="140"/>
      <c r="B1535" s="140"/>
      <c r="C1535" s="139"/>
      <c r="D1535" s="139"/>
      <c r="E1535" s="139"/>
      <c r="F1535" s="139"/>
      <c r="G1535" s="139"/>
      <c r="H1535" s="139"/>
      <c r="I1535" s="139"/>
      <c r="J1535" s="139"/>
      <c r="K1535" s="139"/>
      <c r="L1535" s="139"/>
      <c r="M1535" s="140"/>
      <c r="N1535" s="174"/>
      <c r="O1535" s="174"/>
      <c r="P1535" s="174"/>
      <c r="Q1535" s="141"/>
      <c r="U1535" s="142"/>
      <c r="V1535" s="142"/>
      <c r="W1535" s="142"/>
      <c r="X1535" s="142"/>
      <c r="Y1535" s="142"/>
    </row>
    <row r="1536" spans="1:25" ht="35.25" customHeight="1" x14ac:dyDescent="0.25">
      <c r="A1536" s="972" t="s">
        <v>594</v>
      </c>
      <c r="B1536" s="973"/>
      <c r="C1536" s="973"/>
      <c r="D1536" s="973"/>
      <c r="E1536" s="973"/>
      <c r="F1536" s="973"/>
      <c r="G1536" s="973"/>
      <c r="H1536" s="973"/>
      <c r="I1536" s="973"/>
      <c r="J1536" s="973"/>
      <c r="K1536" s="974"/>
      <c r="L1536" s="172" t="s">
        <v>56</v>
      </c>
      <c r="M1536" s="173">
        <f>D1538</f>
        <v>11.159999999999998</v>
      </c>
      <c r="N1536" s="957"/>
      <c r="O1536" s="958"/>
      <c r="P1536" s="958"/>
      <c r="Q1536" s="141"/>
      <c r="U1536" s="142"/>
      <c r="V1536" s="142"/>
      <c r="W1536" s="142"/>
      <c r="X1536" s="142"/>
      <c r="Y1536" s="142"/>
    </row>
    <row r="1537" spans="1:25" ht="12.75" customHeight="1" x14ac:dyDescent="0.25">
      <c r="A1537" s="139" t="s">
        <v>2162</v>
      </c>
      <c r="B1537" s="139" t="s">
        <v>2163</v>
      </c>
      <c r="C1537" s="140" t="s">
        <v>2750</v>
      </c>
      <c r="D1537" s="140" t="s">
        <v>2751</v>
      </c>
      <c r="E1537" s="140"/>
      <c r="F1537" s="140"/>
      <c r="G1537" s="140"/>
      <c r="H1537" s="140"/>
      <c r="I1537" s="140"/>
      <c r="J1537" s="140"/>
      <c r="K1537" s="140"/>
      <c r="L1537" s="139"/>
      <c r="M1537" s="140"/>
      <c r="N1537" s="174"/>
      <c r="O1537" s="174"/>
      <c r="P1537" s="174"/>
      <c r="Q1537" s="141"/>
      <c r="U1537" s="142"/>
      <c r="V1537" s="142"/>
      <c r="W1537" s="142"/>
      <c r="X1537" s="142"/>
      <c r="Y1537" s="142"/>
    </row>
    <row r="1538" spans="1:25" ht="12.75" customHeight="1" x14ac:dyDescent="0.25">
      <c r="A1538" s="140">
        <f>(4.16+2.92)*2</f>
        <v>14.16</v>
      </c>
      <c r="B1538" s="140">
        <f>1.4-0.4</f>
        <v>0.99999999999999989</v>
      </c>
      <c r="C1538" s="139">
        <f>3*1</f>
        <v>3</v>
      </c>
      <c r="D1538" s="139">
        <f>(A1538*B1538)-C1538</f>
        <v>11.159999999999998</v>
      </c>
      <c r="E1538" s="139"/>
      <c r="F1538" s="139"/>
      <c r="G1538" s="139"/>
      <c r="H1538" s="139"/>
      <c r="I1538" s="139"/>
      <c r="J1538" s="139"/>
      <c r="K1538" s="139"/>
      <c r="L1538" s="139"/>
      <c r="M1538" s="140"/>
      <c r="N1538" s="174"/>
      <c r="O1538" s="174"/>
      <c r="P1538" s="174"/>
      <c r="Q1538" s="141"/>
      <c r="U1538" s="142"/>
      <c r="V1538" s="142"/>
      <c r="W1538" s="142"/>
      <c r="X1538" s="142"/>
      <c r="Y1538" s="142"/>
    </row>
    <row r="1539" spans="1:25" ht="12.75" customHeight="1" x14ac:dyDescent="0.25">
      <c r="A1539" s="140"/>
      <c r="B1539" s="140"/>
      <c r="C1539" s="139"/>
      <c r="D1539" s="139"/>
      <c r="E1539" s="139"/>
      <c r="F1539" s="139"/>
      <c r="G1539" s="139"/>
      <c r="H1539" s="139"/>
      <c r="I1539" s="139"/>
      <c r="J1539" s="139"/>
      <c r="K1539" s="139"/>
      <c r="L1539" s="139"/>
      <c r="M1539" s="140"/>
      <c r="N1539" s="174"/>
      <c r="O1539" s="174"/>
      <c r="P1539" s="174"/>
      <c r="Q1539" s="141"/>
      <c r="U1539" s="142"/>
      <c r="V1539" s="142"/>
      <c r="W1539" s="142"/>
      <c r="X1539" s="142"/>
      <c r="Y1539" s="142"/>
    </row>
    <row r="1540" spans="1:25" ht="35.25" customHeight="1" x14ac:dyDescent="0.25">
      <c r="A1540" s="972" t="s">
        <v>597</v>
      </c>
      <c r="B1540" s="973"/>
      <c r="C1540" s="973"/>
      <c r="D1540" s="973"/>
      <c r="E1540" s="973"/>
      <c r="F1540" s="973"/>
      <c r="G1540" s="973"/>
      <c r="H1540" s="973"/>
      <c r="I1540" s="973"/>
      <c r="J1540" s="973"/>
      <c r="K1540" s="974"/>
      <c r="L1540" s="172" t="s">
        <v>56</v>
      </c>
      <c r="M1540" s="173">
        <f>D1542</f>
        <v>11.159999999999998</v>
      </c>
      <c r="N1540" s="957"/>
      <c r="O1540" s="958"/>
      <c r="P1540" s="958"/>
      <c r="Q1540" s="141"/>
      <c r="U1540" s="142"/>
      <c r="V1540" s="142"/>
      <c r="W1540" s="142"/>
      <c r="X1540" s="142"/>
      <c r="Y1540" s="142"/>
    </row>
    <row r="1541" spans="1:25" ht="12.75" customHeight="1" x14ac:dyDescent="0.25">
      <c r="A1541" s="139" t="s">
        <v>2162</v>
      </c>
      <c r="B1541" s="139" t="s">
        <v>2163</v>
      </c>
      <c r="C1541" s="140" t="s">
        <v>2750</v>
      </c>
      <c r="D1541" s="140" t="s">
        <v>2751</v>
      </c>
      <c r="E1541" s="140"/>
      <c r="F1541" s="140"/>
      <c r="G1541" s="140"/>
      <c r="H1541" s="140"/>
      <c r="I1541" s="140"/>
      <c r="J1541" s="140"/>
      <c r="K1541" s="140"/>
      <c r="L1541" s="139"/>
      <c r="M1541" s="140"/>
      <c r="N1541" s="174"/>
      <c r="O1541" s="174"/>
      <c r="P1541" s="174"/>
      <c r="Q1541" s="141"/>
      <c r="U1541" s="142"/>
      <c r="V1541" s="142"/>
      <c r="W1541" s="142"/>
      <c r="X1541" s="142"/>
      <c r="Y1541" s="142"/>
    </row>
    <row r="1542" spans="1:25" ht="12.75" customHeight="1" x14ac:dyDescent="0.25">
      <c r="A1542" s="140">
        <f>(4.16+2.92)*2</f>
        <v>14.16</v>
      </c>
      <c r="B1542" s="140">
        <f>1.4-0.4</f>
        <v>0.99999999999999989</v>
      </c>
      <c r="C1542" s="139">
        <f>3*1</f>
        <v>3</v>
      </c>
      <c r="D1542" s="139">
        <f>(A1542*B1542)-C1542</f>
        <v>11.159999999999998</v>
      </c>
      <c r="E1542" s="139"/>
      <c r="F1542" s="139"/>
      <c r="G1542" s="139"/>
      <c r="H1542" s="139"/>
      <c r="I1542" s="139"/>
      <c r="J1542" s="139"/>
      <c r="K1542" s="139"/>
      <c r="L1542" s="139"/>
      <c r="M1542" s="140"/>
      <c r="N1542" s="174"/>
      <c r="O1542" s="174"/>
      <c r="P1542" s="174"/>
      <c r="Q1542" s="141"/>
      <c r="U1542" s="142"/>
      <c r="V1542" s="142"/>
      <c r="W1542" s="142"/>
      <c r="X1542" s="142"/>
      <c r="Y1542" s="142"/>
    </row>
    <row r="1543" spans="1:25" ht="12.75" customHeight="1" x14ac:dyDescent="0.25">
      <c r="A1543" s="140"/>
      <c r="B1543" s="140"/>
      <c r="C1543" s="139"/>
      <c r="D1543" s="139"/>
      <c r="E1543" s="139"/>
      <c r="F1543" s="139"/>
      <c r="G1543" s="139"/>
      <c r="H1543" s="139"/>
      <c r="I1543" s="139"/>
      <c r="J1543" s="139"/>
      <c r="K1543" s="139"/>
      <c r="L1543" s="139"/>
      <c r="M1543" s="140"/>
      <c r="N1543" s="174"/>
      <c r="O1543" s="174"/>
      <c r="P1543" s="174"/>
      <c r="Q1543" s="141"/>
      <c r="U1543" s="142"/>
      <c r="V1543" s="142"/>
      <c r="W1543" s="142"/>
      <c r="X1543" s="142"/>
      <c r="Y1543" s="142"/>
    </row>
    <row r="1544" spans="1:25" ht="35.25" customHeight="1" x14ac:dyDescent="0.25">
      <c r="A1544" s="972" t="s">
        <v>2752</v>
      </c>
      <c r="B1544" s="973"/>
      <c r="C1544" s="973"/>
      <c r="D1544" s="973"/>
      <c r="E1544" s="973"/>
      <c r="F1544" s="973"/>
      <c r="G1544" s="973"/>
      <c r="H1544" s="973"/>
      <c r="I1544" s="973"/>
      <c r="J1544" s="973"/>
      <c r="K1544" s="974"/>
      <c r="L1544" s="172" t="s">
        <v>56</v>
      </c>
      <c r="M1544" s="173">
        <f>D1546</f>
        <v>11.159999999999998</v>
      </c>
      <c r="N1544" s="957"/>
      <c r="O1544" s="958"/>
      <c r="P1544" s="958"/>
      <c r="Q1544" s="141"/>
      <c r="U1544" s="142"/>
      <c r="V1544" s="142"/>
      <c r="W1544" s="142"/>
      <c r="X1544" s="142"/>
      <c r="Y1544" s="142"/>
    </row>
    <row r="1545" spans="1:25" ht="12.75" customHeight="1" x14ac:dyDescent="0.25">
      <c r="A1545" s="139" t="s">
        <v>2162</v>
      </c>
      <c r="B1545" s="139" t="s">
        <v>2163</v>
      </c>
      <c r="C1545" s="140" t="s">
        <v>2750</v>
      </c>
      <c r="D1545" s="140" t="s">
        <v>2751</v>
      </c>
      <c r="E1545" s="140"/>
      <c r="F1545" s="140"/>
      <c r="G1545" s="140"/>
      <c r="H1545" s="140"/>
      <c r="I1545" s="140"/>
      <c r="J1545" s="140"/>
      <c r="K1545" s="140"/>
      <c r="L1545" s="139"/>
      <c r="M1545" s="140"/>
      <c r="N1545" s="174"/>
      <c r="O1545" s="174"/>
      <c r="P1545" s="174"/>
      <c r="Q1545" s="141"/>
      <c r="U1545" s="142"/>
      <c r="V1545" s="142"/>
      <c r="W1545" s="142"/>
      <c r="X1545" s="142"/>
      <c r="Y1545" s="142"/>
    </row>
    <row r="1546" spans="1:25" ht="12.75" customHeight="1" x14ac:dyDescent="0.25">
      <c r="A1546" s="140">
        <f>(4.16+2.92)*2</f>
        <v>14.16</v>
      </c>
      <c r="B1546" s="140">
        <f>1.4-0.4</f>
        <v>0.99999999999999989</v>
      </c>
      <c r="C1546" s="139">
        <f>3*1</f>
        <v>3</v>
      </c>
      <c r="D1546" s="139">
        <f>(A1546*B1546)-C1546</f>
        <v>11.159999999999998</v>
      </c>
      <c r="E1546" s="139"/>
      <c r="F1546" s="139"/>
      <c r="G1546" s="139"/>
      <c r="H1546" s="139"/>
      <c r="I1546" s="139"/>
      <c r="J1546" s="139"/>
      <c r="K1546" s="139"/>
      <c r="L1546" s="139"/>
      <c r="M1546" s="140"/>
      <c r="N1546" s="174"/>
      <c r="O1546" s="174"/>
      <c r="P1546" s="174"/>
      <c r="Q1546" s="141"/>
      <c r="U1546" s="142"/>
      <c r="V1546" s="142"/>
      <c r="W1546" s="142"/>
      <c r="X1546" s="142"/>
      <c r="Y1546" s="142"/>
    </row>
    <row r="1547" spans="1:25" ht="12.75" customHeight="1" x14ac:dyDescent="0.25">
      <c r="A1547" s="140"/>
      <c r="B1547" s="140"/>
      <c r="C1547" s="139"/>
      <c r="D1547" s="139"/>
      <c r="E1547" s="139"/>
      <c r="F1547" s="139"/>
      <c r="G1547" s="139"/>
      <c r="H1547" s="139"/>
      <c r="I1547" s="139"/>
      <c r="J1547" s="139"/>
      <c r="K1547" s="139"/>
      <c r="L1547" s="139"/>
      <c r="M1547" s="140"/>
      <c r="N1547" s="174"/>
      <c r="O1547" s="174"/>
      <c r="P1547" s="174"/>
      <c r="Q1547" s="141"/>
      <c r="U1547" s="142"/>
      <c r="V1547" s="142"/>
      <c r="W1547" s="142"/>
      <c r="X1547" s="142"/>
      <c r="Y1547" s="142"/>
    </row>
    <row r="1548" spans="1:25" ht="12.75" customHeight="1" x14ac:dyDescent="0.25">
      <c r="A1548" s="140"/>
      <c r="B1548" s="140"/>
      <c r="C1548" s="139"/>
      <c r="D1548" s="139"/>
      <c r="E1548" s="139"/>
      <c r="F1548" s="139"/>
      <c r="G1548" s="139"/>
      <c r="H1548" s="139"/>
      <c r="I1548" s="139"/>
      <c r="J1548" s="139"/>
      <c r="K1548" s="139"/>
      <c r="L1548" s="139"/>
      <c r="M1548" s="140"/>
      <c r="N1548" s="174"/>
      <c r="O1548" s="174"/>
      <c r="P1548" s="174"/>
      <c r="Q1548" s="141"/>
      <c r="U1548" s="142"/>
      <c r="V1548" s="142"/>
      <c r="W1548" s="142"/>
      <c r="X1548" s="142"/>
      <c r="Y1548" s="142"/>
    </row>
    <row r="1549" spans="1:25" ht="12.75" customHeight="1" x14ac:dyDescent="0.25">
      <c r="A1549" s="140"/>
      <c r="B1549" s="140"/>
      <c r="C1549" s="139"/>
      <c r="D1549" s="139"/>
      <c r="E1549" s="139"/>
      <c r="F1549" s="139"/>
      <c r="G1549" s="139"/>
      <c r="H1549" s="139"/>
      <c r="I1549" s="139"/>
      <c r="J1549" s="139"/>
      <c r="K1549" s="139"/>
      <c r="L1549" s="139"/>
      <c r="M1549" s="140"/>
      <c r="N1549" s="174"/>
      <c r="O1549" s="174"/>
      <c r="P1549" s="174"/>
      <c r="Q1549" s="141"/>
      <c r="U1549" s="142"/>
      <c r="V1549" s="142"/>
      <c r="W1549" s="142"/>
      <c r="X1549" s="142"/>
      <c r="Y1549" s="142"/>
    </row>
    <row r="1550" spans="1:25" ht="12.75" customHeight="1" x14ac:dyDescent="0.25">
      <c r="A1550" s="959" t="s">
        <v>603</v>
      </c>
      <c r="B1550" s="960"/>
      <c r="C1550" s="960"/>
      <c r="D1550" s="960"/>
      <c r="E1550" s="960"/>
      <c r="F1550" s="960"/>
      <c r="G1550" s="960"/>
      <c r="H1550" s="960"/>
      <c r="I1550" s="960"/>
      <c r="J1550" s="960"/>
      <c r="K1550" s="961"/>
      <c r="L1550" s="172" t="s">
        <v>56</v>
      </c>
      <c r="M1550" s="173">
        <f>D1552</f>
        <v>3</v>
      </c>
      <c r="N1550" s="957"/>
      <c r="O1550" s="958"/>
      <c r="P1550" s="958"/>
      <c r="Q1550" s="141"/>
      <c r="U1550" s="142"/>
      <c r="V1550" s="142"/>
      <c r="W1550" s="142"/>
      <c r="X1550" s="142"/>
      <c r="Y1550" s="142"/>
    </row>
    <row r="1551" spans="1:25" ht="12.75" customHeight="1" x14ac:dyDescent="0.25">
      <c r="A1551" s="139" t="s">
        <v>2162</v>
      </c>
      <c r="B1551" s="139" t="s">
        <v>2163</v>
      </c>
      <c r="C1551" s="140"/>
      <c r="D1551" s="140" t="s">
        <v>2751</v>
      </c>
      <c r="E1551" s="140"/>
      <c r="F1551" s="140"/>
      <c r="G1551" s="140"/>
      <c r="H1551" s="140"/>
      <c r="I1551" s="140"/>
      <c r="J1551" s="140"/>
      <c r="K1551" s="140"/>
      <c r="L1551" s="139"/>
      <c r="M1551" s="140"/>
      <c r="N1551" s="174"/>
      <c r="O1551" s="174"/>
      <c r="P1551" s="174"/>
      <c r="Q1551" s="141"/>
      <c r="U1551" s="142"/>
      <c r="V1551" s="142"/>
      <c r="W1551" s="142"/>
      <c r="X1551" s="142"/>
      <c r="Y1551" s="142"/>
    </row>
    <row r="1552" spans="1:25" ht="12.75" customHeight="1" x14ac:dyDescent="0.25">
      <c r="A1552" s="140">
        <v>3</v>
      </c>
      <c r="B1552" s="140">
        <v>1</v>
      </c>
      <c r="C1552" s="139"/>
      <c r="D1552" s="139">
        <f>(A1552*B1552)-C1552</f>
        <v>3</v>
      </c>
      <c r="E1552" s="139"/>
      <c r="F1552" s="139"/>
      <c r="G1552" s="139"/>
      <c r="H1552" s="139"/>
      <c r="I1552" s="139"/>
      <c r="J1552" s="139"/>
      <c r="K1552" s="139"/>
      <c r="L1552" s="139"/>
      <c r="M1552" s="140"/>
      <c r="N1552" s="174"/>
      <c r="O1552" s="174"/>
      <c r="P1552" s="174"/>
      <c r="Q1552" s="141"/>
      <c r="U1552" s="142"/>
      <c r="V1552" s="142"/>
      <c r="W1552" s="142"/>
      <c r="X1552" s="142"/>
      <c r="Y1552" s="142"/>
    </row>
    <row r="1553" spans="1:25" ht="12.75" customHeight="1" x14ac:dyDescent="0.25">
      <c r="A1553" s="140"/>
      <c r="B1553" s="140"/>
      <c r="C1553" s="139"/>
      <c r="D1553" s="139"/>
      <c r="E1553" s="139"/>
      <c r="F1553" s="139"/>
      <c r="G1553" s="139"/>
      <c r="H1553" s="139"/>
      <c r="I1553" s="139"/>
      <c r="J1553" s="139"/>
      <c r="K1553" s="139"/>
      <c r="L1553" s="139"/>
      <c r="M1553" s="140"/>
      <c r="N1553" s="174"/>
      <c r="O1553" s="174"/>
      <c r="P1553" s="174"/>
      <c r="Q1553" s="141"/>
      <c r="U1553" s="142"/>
      <c r="V1553" s="142"/>
      <c r="W1553" s="142"/>
      <c r="X1553" s="142"/>
      <c r="Y1553" s="142"/>
    </row>
    <row r="1554" spans="1:25" ht="12.75" customHeight="1" x14ac:dyDescent="0.25">
      <c r="A1554" s="140"/>
      <c r="B1554" s="140"/>
      <c r="C1554" s="139"/>
      <c r="D1554" s="139"/>
      <c r="E1554" s="139"/>
      <c r="F1554" s="139"/>
      <c r="G1554" s="139"/>
      <c r="H1554" s="139"/>
      <c r="I1554" s="139"/>
      <c r="J1554" s="139"/>
      <c r="K1554" s="139"/>
      <c r="L1554" s="139"/>
      <c r="M1554" s="140"/>
      <c r="N1554" s="174"/>
      <c r="O1554" s="174"/>
      <c r="P1554" s="174"/>
      <c r="Q1554" s="141"/>
      <c r="U1554" s="142"/>
      <c r="V1554" s="142"/>
      <c r="W1554" s="142"/>
      <c r="X1554" s="142"/>
      <c r="Y1554" s="142"/>
    </row>
    <row r="1555" spans="1:25" ht="12.75" customHeight="1" x14ac:dyDescent="0.25">
      <c r="A1555" s="140"/>
      <c r="B1555" s="140"/>
      <c r="C1555" s="139"/>
      <c r="D1555" s="139"/>
      <c r="E1555" s="139"/>
      <c r="F1555" s="139"/>
      <c r="G1555" s="139"/>
      <c r="H1555" s="139"/>
      <c r="I1555" s="139"/>
      <c r="J1555" s="139"/>
      <c r="K1555" s="139"/>
      <c r="L1555" s="139"/>
      <c r="M1555" s="140"/>
      <c r="N1555" s="174"/>
      <c r="O1555" s="174"/>
      <c r="P1555" s="174"/>
      <c r="Q1555" s="141"/>
      <c r="U1555" s="142"/>
      <c r="V1555" s="142"/>
      <c r="W1555" s="142"/>
      <c r="X1555" s="142"/>
      <c r="Y1555" s="142"/>
    </row>
    <row r="1556" spans="1:25" ht="12.75" customHeight="1" x14ac:dyDescent="0.25">
      <c r="A1556" s="140"/>
      <c r="B1556" s="140"/>
      <c r="C1556" s="139"/>
      <c r="D1556" s="139"/>
      <c r="E1556" s="139"/>
      <c r="F1556" s="139"/>
      <c r="G1556" s="139"/>
      <c r="H1556" s="139"/>
      <c r="I1556" s="139"/>
      <c r="J1556" s="139"/>
      <c r="K1556" s="139"/>
      <c r="L1556" s="139"/>
      <c r="M1556" s="140"/>
      <c r="N1556" s="174"/>
      <c r="O1556" s="174"/>
      <c r="P1556" s="174"/>
      <c r="Q1556" s="141"/>
      <c r="U1556" s="142"/>
      <c r="V1556" s="142"/>
      <c r="W1556" s="142"/>
      <c r="X1556" s="142"/>
      <c r="Y1556" s="142"/>
    </row>
    <row r="1557" spans="1:25" ht="12.75" customHeight="1" x14ac:dyDescent="0.25">
      <c r="A1557" s="140"/>
      <c r="B1557" s="140"/>
      <c r="C1557" s="139"/>
      <c r="D1557" s="139"/>
      <c r="E1557" s="139"/>
      <c r="F1557" s="139"/>
      <c r="G1557" s="139"/>
      <c r="H1557" s="139"/>
      <c r="I1557" s="139"/>
      <c r="J1557" s="139"/>
      <c r="K1557" s="139"/>
      <c r="L1557" s="139"/>
      <c r="M1557" s="140"/>
      <c r="N1557" s="174"/>
      <c r="O1557" s="174"/>
      <c r="P1557" s="174"/>
      <c r="Q1557" s="141"/>
      <c r="U1557" s="142"/>
      <c r="V1557" s="142"/>
      <c r="W1557" s="142"/>
      <c r="X1557" s="142"/>
      <c r="Y1557" s="142"/>
    </row>
    <row r="1558" spans="1:25" ht="12.75" customHeight="1" x14ac:dyDescent="0.25">
      <c r="A1558" s="140"/>
      <c r="B1558" s="140"/>
      <c r="C1558" s="139"/>
      <c r="D1558" s="139"/>
      <c r="E1558" s="139"/>
      <c r="F1558" s="139"/>
      <c r="G1558" s="139"/>
      <c r="H1558" s="139"/>
      <c r="I1558" s="139"/>
      <c r="J1558" s="139"/>
      <c r="K1558" s="139"/>
      <c r="L1558" s="139"/>
      <c r="M1558" s="140"/>
      <c r="N1558" s="174"/>
      <c r="O1558" s="174"/>
      <c r="P1558" s="174"/>
      <c r="Q1558" s="141"/>
      <c r="U1558" s="142"/>
      <c r="V1558" s="142"/>
      <c r="W1558" s="142"/>
      <c r="X1558" s="142"/>
      <c r="Y1558" s="142"/>
    </row>
    <row r="1559" spans="1:25" ht="12.75" customHeight="1" x14ac:dyDescent="0.25">
      <c r="A1559" s="140"/>
      <c r="B1559" s="140"/>
      <c r="C1559" s="139"/>
      <c r="D1559" s="139"/>
      <c r="E1559" s="139"/>
      <c r="F1559" s="139"/>
      <c r="G1559" s="139"/>
      <c r="H1559" s="139"/>
      <c r="I1559" s="139"/>
      <c r="J1559" s="139"/>
      <c r="K1559" s="139"/>
      <c r="L1559" s="139"/>
      <c r="M1559" s="140"/>
      <c r="N1559" s="174"/>
      <c r="O1559" s="174"/>
      <c r="P1559" s="174"/>
      <c r="Q1559" s="141"/>
      <c r="U1559" s="142"/>
      <c r="V1559" s="142"/>
      <c r="W1559" s="142"/>
      <c r="X1559" s="142"/>
      <c r="Y1559" s="142"/>
    </row>
    <row r="1560" spans="1:25" ht="12.75" customHeight="1" x14ac:dyDescent="0.25">
      <c r="A1560" s="959" t="s">
        <v>606</v>
      </c>
      <c r="B1560" s="960"/>
      <c r="C1560" s="960"/>
      <c r="D1560" s="960"/>
      <c r="E1560" s="960"/>
      <c r="F1560" s="960"/>
      <c r="G1560" s="960"/>
      <c r="H1560" s="960"/>
      <c r="I1560" s="960"/>
      <c r="J1560" s="960"/>
      <c r="K1560" s="961"/>
      <c r="L1560" s="172" t="str">
        <f>"UN"</f>
        <v>UN</v>
      </c>
      <c r="M1560" s="173">
        <f>A1562</f>
        <v>1</v>
      </c>
      <c r="N1560" s="957"/>
      <c r="O1560" s="958"/>
      <c r="P1560" s="958"/>
      <c r="Q1560" s="141"/>
      <c r="U1560" s="142"/>
      <c r="V1560" s="142"/>
      <c r="W1560" s="142"/>
      <c r="X1560" s="142"/>
      <c r="Y1560" s="142"/>
    </row>
    <row r="1561" spans="1:25" ht="12.75" customHeight="1" x14ac:dyDescent="0.25">
      <c r="A1561" s="139" t="s">
        <v>2753</v>
      </c>
      <c r="B1561" s="139"/>
      <c r="C1561" s="204" t="s">
        <v>2754</v>
      </c>
      <c r="D1561" s="140"/>
      <c r="E1561" s="140"/>
      <c r="F1561" s="140"/>
      <c r="G1561" s="140"/>
      <c r="H1561" s="140"/>
      <c r="I1561" s="140"/>
      <c r="J1561" s="140"/>
      <c r="K1561" s="140"/>
      <c r="L1561" s="139"/>
      <c r="M1561" s="140"/>
      <c r="N1561" s="174"/>
      <c r="O1561" s="174"/>
      <c r="P1561" s="174"/>
      <c r="Q1561" s="141"/>
      <c r="U1561" s="142"/>
      <c r="V1561" s="142"/>
      <c r="W1561" s="142"/>
      <c r="X1561" s="142"/>
      <c r="Y1561" s="142"/>
    </row>
    <row r="1562" spans="1:25" ht="12.75" customHeight="1" x14ac:dyDescent="0.25">
      <c r="A1562" s="140">
        <v>1</v>
      </c>
      <c r="B1562" s="140"/>
      <c r="C1562" s="139" t="s">
        <v>2755</v>
      </c>
      <c r="D1562" s="139"/>
      <c r="E1562" s="139"/>
      <c r="F1562" s="139"/>
      <c r="G1562" s="139"/>
      <c r="H1562" s="139"/>
      <c r="I1562" s="139"/>
      <c r="J1562" s="139"/>
      <c r="K1562" s="139"/>
      <c r="L1562" s="139"/>
      <c r="M1562" s="140"/>
      <c r="N1562" s="174"/>
      <c r="O1562" s="174"/>
      <c r="P1562" s="174"/>
      <c r="Q1562" s="141"/>
      <c r="U1562" s="142"/>
      <c r="V1562" s="142"/>
      <c r="W1562" s="142"/>
      <c r="X1562" s="142"/>
      <c r="Y1562" s="142"/>
    </row>
    <row r="1563" spans="1:25" ht="12.75" customHeight="1" x14ac:dyDescent="0.25">
      <c r="A1563" s="140"/>
      <c r="B1563" s="140"/>
      <c r="C1563" s="148" t="s">
        <v>2756</v>
      </c>
      <c r="D1563" s="139"/>
      <c r="E1563" s="139"/>
      <c r="F1563" s="139"/>
      <c r="G1563" s="139"/>
      <c r="H1563" s="139"/>
      <c r="I1563" s="139"/>
      <c r="J1563" s="139"/>
      <c r="K1563" s="139"/>
      <c r="L1563" s="139"/>
      <c r="M1563" s="140"/>
      <c r="N1563" s="174"/>
      <c r="O1563" s="174"/>
      <c r="P1563" s="174"/>
      <c r="Q1563" s="141"/>
      <c r="U1563" s="142"/>
      <c r="V1563" s="142"/>
      <c r="W1563" s="142"/>
      <c r="X1563" s="142"/>
      <c r="Y1563" s="142"/>
    </row>
    <row r="1564" spans="1:25" ht="12.75" customHeight="1" x14ac:dyDescent="0.25">
      <c r="A1564" s="166" t="s">
        <v>608</v>
      </c>
      <c r="B1564" s="167"/>
      <c r="C1564" s="167"/>
      <c r="D1564" s="167"/>
      <c r="E1564" s="167"/>
      <c r="F1564" s="167"/>
      <c r="G1564" s="168"/>
      <c r="H1564" s="168"/>
      <c r="I1564" s="168"/>
      <c r="J1564" s="168"/>
      <c r="K1564" s="168"/>
      <c r="L1564" s="169"/>
      <c r="M1564" s="170"/>
      <c r="N1564" s="171"/>
      <c r="O1564" s="171"/>
      <c r="P1564" s="171"/>
      <c r="Q1564" s="141"/>
      <c r="U1564" s="142"/>
      <c r="V1564" s="142"/>
      <c r="W1564" s="142"/>
      <c r="X1564" s="142"/>
      <c r="Y1564" s="142"/>
    </row>
    <row r="1565" spans="1:25" ht="12.75" customHeight="1" x14ac:dyDescent="0.25">
      <c r="A1565" s="959" t="s">
        <v>611</v>
      </c>
      <c r="B1565" s="960"/>
      <c r="C1565" s="960"/>
      <c r="D1565" s="960"/>
      <c r="E1565" s="960"/>
      <c r="F1565" s="960"/>
      <c r="G1565" s="960"/>
      <c r="H1565" s="960"/>
      <c r="I1565" s="960"/>
      <c r="J1565" s="960"/>
      <c r="K1565" s="961"/>
      <c r="L1565" s="172" t="str">
        <f>"UN"</f>
        <v>UN</v>
      </c>
      <c r="M1565" s="173">
        <f>A1567</f>
        <v>1</v>
      </c>
      <c r="N1565" s="957"/>
      <c r="O1565" s="958"/>
      <c r="P1565" s="958"/>
      <c r="Q1565" s="141"/>
      <c r="U1565" s="142"/>
      <c r="V1565" s="142"/>
      <c r="W1565" s="142"/>
      <c r="X1565" s="142"/>
      <c r="Y1565" s="142"/>
    </row>
    <row r="1566" spans="1:25" ht="12.75" customHeight="1" x14ac:dyDescent="0.25">
      <c r="A1566" s="139" t="s">
        <v>2326</v>
      </c>
      <c r="B1566" s="139"/>
      <c r="C1566" s="140"/>
      <c r="D1566" s="140"/>
      <c r="E1566" s="140"/>
      <c r="F1566" s="140"/>
      <c r="G1566" s="140"/>
      <c r="H1566" s="140"/>
      <c r="I1566" s="140"/>
      <c r="J1566" s="140"/>
      <c r="K1566" s="140"/>
      <c r="L1566" s="139"/>
      <c r="M1566" s="140"/>
      <c r="N1566" s="174"/>
      <c r="O1566" s="174"/>
      <c r="P1566" s="174"/>
      <c r="Q1566" s="141"/>
      <c r="U1566" s="142"/>
      <c r="V1566" s="142"/>
      <c r="W1566" s="142"/>
      <c r="X1566" s="142"/>
      <c r="Y1566" s="142"/>
    </row>
    <row r="1567" spans="1:25" ht="12.75" customHeight="1" x14ac:dyDescent="0.25">
      <c r="A1567" s="140">
        <v>1</v>
      </c>
      <c r="B1567" s="140" t="s">
        <v>2757</v>
      </c>
      <c r="C1567" s="139"/>
      <c r="D1567" s="139"/>
      <c r="E1567" s="139"/>
      <c r="F1567" s="139"/>
      <c r="G1567" s="139"/>
      <c r="H1567" s="139"/>
      <c r="I1567" s="139"/>
      <c r="J1567" s="139"/>
      <c r="K1567" s="139"/>
      <c r="L1567" s="139"/>
      <c r="M1567" s="140"/>
      <c r="N1567" s="174"/>
      <c r="O1567" s="174"/>
      <c r="P1567" s="174"/>
      <c r="Q1567" s="141"/>
      <c r="U1567" s="142"/>
      <c r="V1567" s="142"/>
      <c r="W1567" s="142"/>
      <c r="X1567" s="142"/>
      <c r="Y1567" s="142"/>
    </row>
    <row r="1568" spans="1:25" ht="12.75" customHeight="1" x14ac:dyDescent="0.25">
      <c r="A1568" s="140"/>
      <c r="B1568" s="140"/>
      <c r="C1568" s="139"/>
      <c r="D1568" s="139"/>
      <c r="E1568" s="139"/>
      <c r="F1568" s="139"/>
      <c r="G1568" s="139"/>
      <c r="H1568" s="139"/>
      <c r="I1568" s="139"/>
      <c r="J1568" s="139"/>
      <c r="K1568" s="139"/>
      <c r="L1568" s="139"/>
      <c r="M1568" s="140"/>
      <c r="N1568" s="174"/>
      <c r="O1568" s="174"/>
      <c r="P1568" s="174"/>
      <c r="Q1568" s="141"/>
      <c r="U1568" s="142"/>
      <c r="V1568" s="142"/>
      <c r="W1568" s="142"/>
      <c r="X1568" s="142"/>
      <c r="Y1568" s="142"/>
    </row>
    <row r="1569" spans="1:25" ht="12.75" customHeight="1" x14ac:dyDescent="0.25">
      <c r="A1569" s="959" t="s">
        <v>2758</v>
      </c>
      <c r="B1569" s="960"/>
      <c r="C1569" s="960"/>
      <c r="D1569" s="960"/>
      <c r="E1569" s="960"/>
      <c r="F1569" s="960"/>
      <c r="G1569" s="960"/>
      <c r="H1569" s="960"/>
      <c r="I1569" s="960"/>
      <c r="J1569" s="960"/>
      <c r="K1569" s="961"/>
      <c r="L1569" s="172" t="s">
        <v>48</v>
      </c>
      <c r="M1569" s="173">
        <f>A1571</f>
        <v>0.75</v>
      </c>
      <c r="N1569" s="957"/>
      <c r="O1569" s="958"/>
      <c r="P1569" s="958"/>
      <c r="Q1569" s="141"/>
      <c r="U1569" s="142"/>
      <c r="V1569" s="142"/>
      <c r="W1569" s="142"/>
      <c r="X1569" s="142"/>
      <c r="Y1569" s="142"/>
    </row>
    <row r="1570" spans="1:25" ht="12.75" customHeight="1" x14ac:dyDescent="0.25">
      <c r="A1570" s="139" t="s">
        <v>2162</v>
      </c>
      <c r="B1570" s="139"/>
      <c r="C1570" s="140"/>
      <c r="D1570" s="140"/>
      <c r="E1570" s="140"/>
      <c r="F1570" s="140"/>
      <c r="G1570" s="140"/>
      <c r="H1570" s="140"/>
      <c r="I1570" s="140"/>
      <c r="J1570" s="140"/>
      <c r="K1570" s="140"/>
      <c r="L1570" s="139"/>
      <c r="M1570" s="140"/>
      <c r="N1570" s="174"/>
      <c r="O1570" s="174"/>
      <c r="P1570" s="174"/>
      <c r="Q1570" s="141"/>
      <c r="U1570" s="142"/>
      <c r="V1570" s="142"/>
      <c r="W1570" s="142"/>
      <c r="X1570" s="142"/>
      <c r="Y1570" s="142"/>
    </row>
    <row r="1571" spans="1:25" ht="12.75" customHeight="1" x14ac:dyDescent="0.25">
      <c r="A1571" s="140">
        <v>0.75</v>
      </c>
      <c r="B1571" s="140" t="s">
        <v>2759</v>
      </c>
      <c r="C1571" s="139"/>
      <c r="D1571" s="139"/>
      <c r="E1571" s="139"/>
      <c r="F1571" s="139"/>
      <c r="G1571" s="139"/>
      <c r="H1571" s="139"/>
      <c r="I1571" s="139"/>
      <c r="J1571" s="139"/>
      <c r="K1571" s="139"/>
      <c r="L1571" s="139"/>
      <c r="M1571" s="140"/>
      <c r="N1571" s="174"/>
      <c r="O1571" s="174"/>
      <c r="P1571" s="174"/>
      <c r="Q1571" s="141"/>
      <c r="U1571" s="142"/>
      <c r="V1571" s="142"/>
      <c r="W1571" s="142"/>
      <c r="X1571" s="142"/>
      <c r="Y1571" s="142"/>
    </row>
    <row r="1572" spans="1:25" ht="12.75" customHeight="1" x14ac:dyDescent="0.25">
      <c r="A1572" s="140"/>
      <c r="B1572" s="140"/>
      <c r="C1572" s="139"/>
      <c r="D1572" s="139"/>
      <c r="E1572" s="139"/>
      <c r="F1572" s="139"/>
      <c r="G1572" s="139"/>
      <c r="H1572" s="139"/>
      <c r="I1572" s="139"/>
      <c r="J1572" s="139"/>
      <c r="K1572" s="139"/>
      <c r="L1572" s="139"/>
      <c r="M1572" s="140"/>
      <c r="N1572" s="174"/>
      <c r="O1572" s="174"/>
      <c r="P1572" s="174"/>
      <c r="Q1572" s="141"/>
      <c r="U1572" s="142"/>
      <c r="V1572" s="142"/>
      <c r="W1572" s="142"/>
      <c r="X1572" s="142"/>
      <c r="Y1572" s="142"/>
    </row>
    <row r="1573" spans="1:25" ht="12.75" customHeight="1" x14ac:dyDescent="0.25">
      <c r="A1573" s="959" t="s">
        <v>617</v>
      </c>
      <c r="B1573" s="960"/>
      <c r="C1573" s="960"/>
      <c r="D1573" s="960"/>
      <c r="E1573" s="960"/>
      <c r="F1573" s="960"/>
      <c r="G1573" s="960"/>
      <c r="H1573" s="960"/>
      <c r="I1573" s="960"/>
      <c r="J1573" s="960"/>
      <c r="K1573" s="961"/>
      <c r="L1573" s="172" t="str">
        <f>"UN"</f>
        <v>UN</v>
      </c>
      <c r="M1573" s="173">
        <f>A1575</f>
        <v>1</v>
      </c>
      <c r="N1573" s="957"/>
      <c r="O1573" s="958"/>
      <c r="P1573" s="958"/>
      <c r="Q1573" s="141"/>
      <c r="U1573" s="142"/>
      <c r="V1573" s="142"/>
      <c r="W1573" s="142"/>
      <c r="X1573" s="142"/>
      <c r="Y1573" s="142"/>
    </row>
    <row r="1574" spans="1:25" ht="12.75" customHeight="1" x14ac:dyDescent="0.25">
      <c r="A1574" s="139" t="s">
        <v>2326</v>
      </c>
      <c r="B1574" s="139"/>
      <c r="C1574" s="140"/>
      <c r="D1574" s="140"/>
      <c r="E1574" s="140"/>
      <c r="F1574" s="140"/>
      <c r="G1574" s="140"/>
      <c r="H1574" s="140"/>
      <c r="I1574" s="140"/>
      <c r="J1574" s="140"/>
      <c r="K1574" s="140"/>
      <c r="L1574" s="139"/>
      <c r="M1574" s="140"/>
      <c r="N1574" s="174"/>
      <c r="O1574" s="174"/>
      <c r="P1574" s="174"/>
      <c r="Q1574" s="141"/>
      <c r="U1574" s="142"/>
      <c r="V1574" s="142"/>
      <c r="W1574" s="142"/>
      <c r="X1574" s="142"/>
      <c r="Y1574" s="142"/>
    </row>
    <row r="1575" spans="1:25" ht="12.75" customHeight="1" x14ac:dyDescent="0.25">
      <c r="A1575" s="140">
        <v>1</v>
      </c>
      <c r="B1575" s="140" t="s">
        <v>2760</v>
      </c>
      <c r="C1575" s="139"/>
      <c r="D1575" s="139"/>
      <c r="E1575" s="139"/>
      <c r="F1575" s="139"/>
      <c r="G1575" s="139"/>
      <c r="H1575" s="139"/>
      <c r="I1575" s="139"/>
      <c r="J1575" s="139"/>
      <c r="K1575" s="139"/>
      <c r="L1575" s="139"/>
      <c r="M1575" s="140"/>
      <c r="N1575" s="174"/>
      <c r="O1575" s="174"/>
      <c r="P1575" s="174"/>
      <c r="Q1575" s="141"/>
      <c r="U1575" s="142"/>
      <c r="V1575" s="142"/>
      <c r="W1575" s="142"/>
      <c r="X1575" s="142"/>
      <c r="Y1575" s="142"/>
    </row>
    <row r="1576" spans="1:25" ht="12.75" customHeight="1" x14ac:dyDescent="0.25">
      <c r="A1576" s="140"/>
      <c r="B1576" s="140"/>
      <c r="C1576" s="139"/>
      <c r="D1576" s="139"/>
      <c r="E1576" s="139"/>
      <c r="F1576" s="139"/>
      <c r="G1576" s="139"/>
      <c r="H1576" s="139"/>
      <c r="I1576" s="139"/>
      <c r="J1576" s="139"/>
      <c r="K1576" s="139"/>
      <c r="L1576" s="139"/>
      <c r="M1576" s="140"/>
      <c r="N1576" s="174"/>
      <c r="O1576" s="174"/>
      <c r="P1576" s="174"/>
      <c r="Q1576" s="141"/>
      <c r="U1576" s="142"/>
      <c r="V1576" s="142"/>
      <c r="W1576" s="142"/>
      <c r="X1576" s="142"/>
      <c r="Y1576" s="142"/>
    </row>
    <row r="1577" spans="1:25" ht="12.75" customHeight="1" x14ac:dyDescent="0.25">
      <c r="A1577" s="959" t="s">
        <v>2761</v>
      </c>
      <c r="B1577" s="960"/>
      <c r="C1577" s="960"/>
      <c r="D1577" s="960"/>
      <c r="E1577" s="960"/>
      <c r="F1577" s="960"/>
      <c r="G1577" s="960"/>
      <c r="H1577" s="960"/>
      <c r="I1577" s="960"/>
      <c r="J1577" s="960"/>
      <c r="K1577" s="961"/>
      <c r="L1577" s="172" t="s">
        <v>48</v>
      </c>
      <c r="M1577" s="173">
        <f>A1579</f>
        <v>8.16</v>
      </c>
      <c r="N1577" s="957" t="s">
        <v>2762</v>
      </c>
      <c r="O1577" s="958"/>
      <c r="P1577" s="958"/>
      <c r="Q1577" s="141"/>
      <c r="U1577" s="142"/>
      <c r="V1577" s="142"/>
      <c r="W1577" s="142"/>
      <c r="X1577" s="142"/>
      <c r="Y1577" s="142"/>
    </row>
    <row r="1578" spans="1:25" ht="12.75" customHeight="1" x14ac:dyDescent="0.25">
      <c r="A1578" s="139" t="s">
        <v>2162</v>
      </c>
      <c r="B1578" s="139"/>
      <c r="C1578" s="140"/>
      <c r="D1578" s="140"/>
      <c r="E1578" s="140"/>
      <c r="F1578" s="140"/>
      <c r="G1578" s="140"/>
      <c r="H1578" s="140"/>
      <c r="I1578" s="140"/>
      <c r="J1578" s="140"/>
      <c r="K1578" s="140"/>
      <c r="L1578" s="139"/>
      <c r="M1578" s="140"/>
      <c r="N1578" s="174"/>
      <c r="O1578" s="174"/>
      <c r="P1578" s="174"/>
      <c r="Q1578" s="141"/>
      <c r="U1578" s="142"/>
      <c r="V1578" s="142"/>
      <c r="W1578" s="142"/>
      <c r="X1578" s="142"/>
      <c r="Y1578" s="142"/>
    </row>
    <row r="1579" spans="1:25" ht="12.75" customHeight="1" x14ac:dyDescent="0.25">
      <c r="A1579" s="140">
        <f>2.97+3.64+0.75+0.8</f>
        <v>8.16</v>
      </c>
      <c r="B1579" s="140" t="s">
        <v>2763</v>
      </c>
      <c r="C1579" s="139"/>
      <c r="D1579" s="139"/>
      <c r="E1579" s="139"/>
      <c r="F1579" s="139"/>
      <c r="G1579" s="139"/>
      <c r="H1579" s="139"/>
      <c r="I1579" s="139"/>
      <c r="J1579" s="139"/>
      <c r="K1579" s="139"/>
      <c r="L1579" s="139"/>
      <c r="M1579" s="140"/>
      <c r="N1579" s="174"/>
      <c r="O1579" s="174"/>
      <c r="P1579" s="174"/>
      <c r="Q1579" s="141"/>
      <c r="U1579" s="142"/>
      <c r="V1579" s="142"/>
      <c r="W1579" s="142"/>
      <c r="X1579" s="142"/>
      <c r="Y1579" s="142"/>
    </row>
    <row r="1580" spans="1:25" ht="12.75" customHeight="1" x14ac:dyDescent="0.25">
      <c r="A1580" s="140"/>
      <c r="B1580" s="140"/>
      <c r="C1580" s="139"/>
      <c r="D1580" s="139"/>
      <c r="E1580" s="139"/>
      <c r="F1580" s="139"/>
      <c r="G1580" s="139"/>
      <c r="H1580" s="139"/>
      <c r="I1580" s="139"/>
      <c r="J1580" s="139"/>
      <c r="K1580" s="139"/>
      <c r="L1580" s="139"/>
      <c r="M1580" s="140"/>
      <c r="N1580" s="174"/>
      <c r="O1580" s="174"/>
      <c r="P1580" s="174"/>
      <c r="Q1580" s="141"/>
      <c r="U1580" s="142"/>
      <c r="V1580" s="142"/>
      <c r="W1580" s="142"/>
      <c r="X1580" s="142"/>
      <c r="Y1580" s="142"/>
    </row>
    <row r="1581" spans="1:25" ht="12.75" customHeight="1" x14ac:dyDescent="0.25">
      <c r="A1581" s="959" t="s">
        <v>623</v>
      </c>
      <c r="B1581" s="960"/>
      <c r="C1581" s="960"/>
      <c r="D1581" s="960"/>
      <c r="E1581" s="960"/>
      <c r="F1581" s="960"/>
      <c r="G1581" s="960"/>
      <c r="H1581" s="960"/>
      <c r="I1581" s="960"/>
      <c r="J1581" s="960"/>
      <c r="K1581" s="961"/>
      <c r="L1581" s="172" t="str">
        <f>"UN"</f>
        <v>UN</v>
      </c>
      <c r="M1581" s="173">
        <f>A1583</f>
        <v>4</v>
      </c>
      <c r="N1581" s="957"/>
      <c r="O1581" s="958"/>
      <c r="P1581" s="958"/>
      <c r="Q1581" s="141"/>
      <c r="U1581" s="142"/>
      <c r="V1581" s="142"/>
      <c r="W1581" s="142"/>
      <c r="X1581" s="142"/>
      <c r="Y1581" s="142"/>
    </row>
    <row r="1582" spans="1:25" ht="12.75" customHeight="1" x14ac:dyDescent="0.25">
      <c r="A1582" s="139" t="s">
        <v>2326</v>
      </c>
      <c r="B1582" s="139"/>
      <c r="C1582" s="140"/>
      <c r="D1582" s="140"/>
      <c r="E1582" s="140"/>
      <c r="F1582" s="140"/>
      <c r="G1582" s="140"/>
      <c r="H1582" s="140"/>
      <c r="I1582" s="140"/>
      <c r="J1582" s="140"/>
      <c r="K1582" s="140"/>
      <c r="L1582" s="139"/>
      <c r="M1582" s="140"/>
      <c r="N1582" s="174"/>
      <c r="O1582" s="174"/>
      <c r="P1582" s="174"/>
      <c r="Q1582" s="141"/>
      <c r="U1582" s="142"/>
      <c r="V1582" s="142"/>
      <c r="W1582" s="142"/>
      <c r="X1582" s="142"/>
      <c r="Y1582" s="142"/>
    </row>
    <row r="1583" spans="1:25" ht="12.75" customHeight="1" x14ac:dyDescent="0.25">
      <c r="A1583" s="140">
        <v>4</v>
      </c>
      <c r="B1583" s="140" t="s">
        <v>2764</v>
      </c>
      <c r="C1583" s="139"/>
      <c r="D1583" s="139"/>
      <c r="E1583" s="139"/>
      <c r="F1583" s="139"/>
      <c r="G1583" s="139"/>
      <c r="H1583" s="139"/>
      <c r="I1583" s="139"/>
      <c r="J1583" s="139"/>
      <c r="K1583" s="139"/>
      <c r="L1583" s="139"/>
      <c r="M1583" s="140"/>
      <c r="N1583" s="174"/>
      <c r="O1583" s="174"/>
      <c r="P1583" s="174"/>
      <c r="Q1583" s="141"/>
      <c r="U1583" s="142"/>
      <c r="V1583" s="142"/>
      <c r="W1583" s="142"/>
      <c r="X1583" s="142"/>
      <c r="Y1583" s="142"/>
    </row>
    <row r="1584" spans="1:25" ht="12.75" customHeight="1" x14ac:dyDescent="0.25">
      <c r="A1584" s="140"/>
      <c r="B1584" s="140"/>
      <c r="C1584" s="139"/>
      <c r="D1584" s="139"/>
      <c r="E1584" s="139"/>
      <c r="F1584" s="139"/>
      <c r="G1584" s="139"/>
      <c r="H1584" s="139"/>
      <c r="I1584" s="139"/>
      <c r="J1584" s="139"/>
      <c r="K1584" s="139"/>
      <c r="L1584" s="139"/>
      <c r="M1584" s="140"/>
      <c r="N1584" s="174"/>
      <c r="O1584" s="174"/>
      <c r="P1584" s="174"/>
      <c r="Q1584" s="141"/>
      <c r="U1584" s="142"/>
      <c r="V1584" s="142"/>
      <c r="W1584" s="142"/>
      <c r="X1584" s="142"/>
      <c r="Y1584" s="142"/>
    </row>
    <row r="1585" spans="1:25" ht="12.75" customHeight="1" x14ac:dyDescent="0.25">
      <c r="A1585" s="959" t="s">
        <v>626</v>
      </c>
      <c r="B1585" s="960"/>
      <c r="C1585" s="960"/>
      <c r="D1585" s="960"/>
      <c r="E1585" s="960"/>
      <c r="F1585" s="960"/>
      <c r="G1585" s="960"/>
      <c r="H1585" s="960"/>
      <c r="I1585" s="960"/>
      <c r="J1585" s="960"/>
      <c r="K1585" s="961"/>
      <c r="L1585" s="172" t="str">
        <f>"UN"</f>
        <v>UN</v>
      </c>
      <c r="M1585" s="173">
        <f>A1587</f>
        <v>1</v>
      </c>
      <c r="N1585" s="957"/>
      <c r="O1585" s="958"/>
      <c r="P1585" s="958"/>
      <c r="Q1585" s="141"/>
      <c r="U1585" s="142"/>
      <c r="V1585" s="142"/>
      <c r="W1585" s="142"/>
      <c r="X1585" s="142"/>
      <c r="Y1585" s="142"/>
    </row>
    <row r="1586" spans="1:25" ht="12.75" customHeight="1" x14ac:dyDescent="0.25">
      <c r="A1586" s="139" t="s">
        <v>2326</v>
      </c>
      <c r="B1586" s="139"/>
      <c r="C1586" s="140"/>
      <c r="D1586" s="140"/>
      <c r="E1586" s="140"/>
      <c r="F1586" s="140"/>
      <c r="G1586" s="140"/>
      <c r="H1586" s="140"/>
      <c r="I1586" s="140"/>
      <c r="J1586" s="140"/>
      <c r="K1586" s="140"/>
      <c r="L1586" s="139"/>
      <c r="M1586" s="140"/>
      <c r="N1586" s="174"/>
      <c r="O1586" s="174"/>
      <c r="P1586" s="174"/>
      <c r="Q1586" s="141"/>
      <c r="U1586" s="142"/>
      <c r="V1586" s="142"/>
      <c r="W1586" s="142"/>
      <c r="X1586" s="142"/>
      <c r="Y1586" s="142"/>
    </row>
    <row r="1587" spans="1:25" ht="12.75" customHeight="1" x14ac:dyDescent="0.25">
      <c r="A1587" s="140">
        <v>1</v>
      </c>
      <c r="B1587" s="140" t="s">
        <v>2757</v>
      </c>
      <c r="C1587" s="139"/>
      <c r="D1587" s="139"/>
      <c r="E1587" s="139"/>
      <c r="F1587" s="139"/>
      <c r="G1587" s="139"/>
      <c r="H1587" s="139"/>
      <c r="I1587" s="139"/>
      <c r="J1587" s="139"/>
      <c r="K1587" s="139"/>
      <c r="L1587" s="139"/>
      <c r="M1587" s="140"/>
      <c r="N1587" s="174"/>
      <c r="O1587" s="174"/>
      <c r="P1587" s="174"/>
      <c r="Q1587" s="141"/>
      <c r="U1587" s="142"/>
      <c r="V1587" s="142"/>
      <c r="W1587" s="142"/>
      <c r="X1587" s="142"/>
      <c r="Y1587" s="142"/>
    </row>
    <row r="1588" spans="1:25" ht="12.75" customHeight="1" x14ac:dyDescent="0.25">
      <c r="A1588" s="140"/>
      <c r="B1588" s="140"/>
      <c r="C1588" s="139"/>
      <c r="D1588" s="139"/>
      <c r="E1588" s="139"/>
      <c r="F1588" s="139"/>
      <c r="G1588" s="139"/>
      <c r="H1588" s="139"/>
      <c r="I1588" s="139"/>
      <c r="J1588" s="139"/>
      <c r="K1588" s="139"/>
      <c r="L1588" s="139"/>
      <c r="M1588" s="140"/>
      <c r="N1588" s="174"/>
      <c r="O1588" s="174"/>
      <c r="P1588" s="174"/>
      <c r="Q1588" s="141"/>
      <c r="U1588" s="142"/>
      <c r="V1588" s="142"/>
      <c r="W1588" s="142"/>
      <c r="X1588" s="142"/>
      <c r="Y1588" s="142"/>
    </row>
    <row r="1589" spans="1:25" ht="12.75" customHeight="1" x14ac:dyDescent="0.25">
      <c r="A1589" s="959" t="s">
        <v>2765</v>
      </c>
      <c r="B1589" s="960"/>
      <c r="C1589" s="960"/>
      <c r="D1589" s="960"/>
      <c r="E1589" s="960"/>
      <c r="F1589" s="960"/>
      <c r="G1589" s="960"/>
      <c r="H1589" s="960"/>
      <c r="I1589" s="960"/>
      <c r="J1589" s="960"/>
      <c r="K1589" s="961"/>
      <c r="L1589" s="172" t="s">
        <v>48</v>
      </c>
      <c r="M1589" s="173">
        <f>A1591</f>
        <v>2.5</v>
      </c>
      <c r="N1589" s="957"/>
      <c r="O1589" s="958"/>
      <c r="P1589" s="958"/>
      <c r="Q1589" s="141"/>
      <c r="U1589" s="142"/>
      <c r="V1589" s="142"/>
      <c r="W1589" s="142"/>
      <c r="X1589" s="142"/>
      <c r="Y1589" s="142"/>
    </row>
    <row r="1590" spans="1:25" ht="12.75" customHeight="1" x14ac:dyDescent="0.25">
      <c r="A1590" s="139" t="s">
        <v>2162</v>
      </c>
      <c r="B1590" s="139"/>
      <c r="C1590" s="140"/>
      <c r="D1590" s="140"/>
      <c r="E1590" s="140"/>
      <c r="F1590" s="140"/>
      <c r="G1590" s="140"/>
      <c r="H1590" s="140"/>
      <c r="I1590" s="140"/>
      <c r="J1590" s="140"/>
      <c r="K1590" s="140"/>
      <c r="L1590" s="139"/>
      <c r="M1590" s="140"/>
      <c r="N1590" s="174"/>
      <c r="O1590" s="174"/>
      <c r="P1590" s="174"/>
      <c r="Q1590" s="141"/>
      <c r="U1590" s="142"/>
      <c r="V1590" s="142"/>
      <c r="W1590" s="142"/>
      <c r="X1590" s="142"/>
      <c r="Y1590" s="142"/>
    </row>
    <row r="1591" spans="1:25" ht="12.75" customHeight="1" x14ac:dyDescent="0.25">
      <c r="A1591" s="140">
        <v>2.5</v>
      </c>
      <c r="B1591" s="140" t="s">
        <v>2766</v>
      </c>
      <c r="C1591" s="139"/>
      <c r="D1591" s="139"/>
      <c r="E1591" s="139"/>
      <c r="F1591" s="139"/>
      <c r="G1591" s="139"/>
      <c r="H1591" s="139"/>
      <c r="I1591" s="139"/>
      <c r="J1591" s="139"/>
      <c r="K1591" s="139"/>
      <c r="L1591" s="139"/>
      <c r="M1591" s="140"/>
      <c r="N1591" s="174"/>
      <c r="O1591" s="174"/>
      <c r="P1591" s="174"/>
      <c r="Q1591" s="141"/>
      <c r="U1591" s="142"/>
      <c r="V1591" s="142"/>
      <c r="W1591" s="142"/>
      <c r="X1591" s="142"/>
      <c r="Y1591" s="142"/>
    </row>
    <row r="1592" spans="1:25" ht="12.75" customHeight="1" x14ac:dyDescent="0.25">
      <c r="A1592" s="140"/>
      <c r="B1592" s="140"/>
      <c r="C1592" s="139"/>
      <c r="D1592" s="139"/>
      <c r="E1592" s="139"/>
      <c r="F1592" s="139"/>
      <c r="G1592" s="139"/>
      <c r="H1592" s="139"/>
      <c r="I1592" s="139"/>
      <c r="J1592" s="139"/>
      <c r="K1592" s="139"/>
      <c r="L1592" s="139"/>
      <c r="M1592" s="140"/>
      <c r="N1592" s="174"/>
      <c r="O1592" s="174"/>
      <c r="P1592" s="174"/>
      <c r="Q1592" s="141"/>
      <c r="U1592" s="142"/>
      <c r="V1592" s="142"/>
      <c r="W1592" s="142"/>
      <c r="X1592" s="142"/>
      <c r="Y1592" s="142"/>
    </row>
    <row r="1593" spans="1:25" ht="12.75" customHeight="1" x14ac:dyDescent="0.25">
      <c r="A1593" s="959" t="s">
        <v>2767</v>
      </c>
      <c r="B1593" s="960"/>
      <c r="C1593" s="960"/>
      <c r="D1593" s="960"/>
      <c r="E1593" s="960"/>
      <c r="F1593" s="960"/>
      <c r="G1593" s="960"/>
      <c r="H1593" s="960"/>
      <c r="I1593" s="960"/>
      <c r="J1593" s="960"/>
      <c r="K1593" s="961"/>
      <c r="L1593" s="172" t="str">
        <f>"UN"</f>
        <v>UN</v>
      </c>
      <c r="M1593" s="173">
        <f>A1595</f>
        <v>1</v>
      </c>
      <c r="N1593" s="957"/>
      <c r="O1593" s="958"/>
      <c r="P1593" s="958"/>
      <c r="Q1593" s="141"/>
      <c r="U1593" s="142"/>
      <c r="V1593" s="142"/>
      <c r="W1593" s="142"/>
      <c r="X1593" s="142"/>
      <c r="Y1593" s="142"/>
    </row>
    <row r="1594" spans="1:25" ht="12.75" customHeight="1" x14ac:dyDescent="0.25">
      <c r="A1594" s="139" t="s">
        <v>2326</v>
      </c>
      <c r="B1594" s="139"/>
      <c r="C1594" s="140"/>
      <c r="D1594" s="140"/>
      <c r="E1594" s="140"/>
      <c r="F1594" s="140"/>
      <c r="G1594" s="140"/>
      <c r="H1594" s="140"/>
      <c r="I1594" s="140"/>
      <c r="J1594" s="140"/>
      <c r="K1594" s="140"/>
      <c r="L1594" s="139"/>
      <c r="M1594" s="140"/>
      <c r="N1594" s="174"/>
      <c r="O1594" s="174"/>
      <c r="P1594" s="174"/>
      <c r="Q1594" s="141"/>
      <c r="U1594" s="142"/>
      <c r="V1594" s="142"/>
      <c r="W1594" s="142"/>
      <c r="X1594" s="142"/>
      <c r="Y1594" s="142"/>
    </row>
    <row r="1595" spans="1:25" ht="12.75" customHeight="1" x14ac:dyDescent="0.25">
      <c r="A1595" s="140">
        <v>1</v>
      </c>
      <c r="B1595" s="140" t="s">
        <v>2768</v>
      </c>
      <c r="C1595" s="139"/>
      <c r="D1595" s="139"/>
      <c r="E1595" s="139"/>
      <c r="F1595" s="139"/>
      <c r="G1595" s="139"/>
      <c r="H1595" s="139"/>
      <c r="I1595" s="139"/>
      <c r="J1595" s="139"/>
      <c r="K1595" s="139"/>
      <c r="L1595" s="139"/>
      <c r="M1595" s="140"/>
      <c r="N1595" s="174"/>
      <c r="O1595" s="174"/>
      <c r="P1595" s="174"/>
      <c r="Q1595" s="141"/>
      <c r="U1595" s="142"/>
      <c r="V1595" s="142"/>
      <c r="W1595" s="142"/>
      <c r="X1595" s="142"/>
      <c r="Y1595" s="142"/>
    </row>
    <row r="1596" spans="1:25" ht="12.75" customHeight="1" x14ac:dyDescent="0.25">
      <c r="A1596" s="140"/>
      <c r="B1596" s="140"/>
      <c r="C1596" s="139"/>
      <c r="D1596" s="139"/>
      <c r="E1596" s="139"/>
      <c r="F1596" s="139"/>
      <c r="G1596" s="139"/>
      <c r="H1596" s="139"/>
      <c r="I1596" s="139"/>
      <c r="J1596" s="139"/>
      <c r="K1596" s="139"/>
      <c r="L1596" s="139"/>
      <c r="M1596" s="140"/>
      <c r="N1596" s="174"/>
      <c r="O1596" s="174"/>
      <c r="P1596" s="174"/>
      <c r="Q1596" s="141"/>
      <c r="U1596" s="142"/>
      <c r="V1596" s="142"/>
      <c r="W1596" s="142"/>
      <c r="X1596" s="142"/>
      <c r="Y1596" s="142"/>
    </row>
    <row r="1597" spans="1:25" ht="12.75" customHeight="1" x14ac:dyDescent="0.25">
      <c r="A1597" s="959" t="s">
        <v>635</v>
      </c>
      <c r="B1597" s="960"/>
      <c r="C1597" s="960"/>
      <c r="D1597" s="960"/>
      <c r="E1597" s="960"/>
      <c r="F1597" s="960"/>
      <c r="G1597" s="960"/>
      <c r="H1597" s="960"/>
      <c r="I1597" s="960"/>
      <c r="J1597" s="960"/>
      <c r="K1597" s="961"/>
      <c r="L1597" s="172" t="str">
        <f>"UN"</f>
        <v>UN</v>
      </c>
      <c r="M1597" s="173">
        <f>A1599</f>
        <v>1</v>
      </c>
      <c r="N1597" s="957"/>
      <c r="O1597" s="958"/>
      <c r="P1597" s="958"/>
      <c r="Q1597" s="141"/>
      <c r="U1597" s="142"/>
      <c r="V1597" s="142"/>
      <c r="W1597" s="142"/>
      <c r="X1597" s="142"/>
      <c r="Y1597" s="142"/>
    </row>
    <row r="1598" spans="1:25" ht="12.75" customHeight="1" x14ac:dyDescent="0.25">
      <c r="A1598" s="139" t="s">
        <v>2326</v>
      </c>
      <c r="B1598" s="139"/>
      <c r="C1598" s="140"/>
      <c r="D1598" s="140"/>
      <c r="E1598" s="140"/>
      <c r="F1598" s="140"/>
      <c r="G1598" s="140"/>
      <c r="H1598" s="140"/>
      <c r="I1598" s="140"/>
      <c r="J1598" s="140"/>
      <c r="K1598" s="140"/>
      <c r="L1598" s="139"/>
      <c r="M1598" s="140"/>
      <c r="N1598" s="174"/>
      <c r="O1598" s="174"/>
      <c r="P1598" s="174"/>
      <c r="Q1598" s="141"/>
      <c r="U1598" s="142"/>
      <c r="V1598" s="142"/>
      <c r="W1598" s="142"/>
      <c r="X1598" s="142"/>
      <c r="Y1598" s="142"/>
    </row>
    <row r="1599" spans="1:25" ht="12.75" customHeight="1" x14ac:dyDescent="0.25">
      <c r="A1599" s="140">
        <v>1</v>
      </c>
      <c r="B1599" s="140" t="s">
        <v>2769</v>
      </c>
      <c r="C1599" s="139"/>
      <c r="D1599" s="139"/>
      <c r="E1599" s="139"/>
      <c r="F1599" s="139"/>
      <c r="G1599" s="139"/>
      <c r="H1599" s="139"/>
      <c r="I1599" s="139"/>
      <c r="J1599" s="139"/>
      <c r="K1599" s="139"/>
      <c r="L1599" s="139"/>
      <c r="M1599" s="140"/>
      <c r="N1599" s="174"/>
      <c r="O1599" s="174"/>
      <c r="P1599" s="174"/>
      <c r="Q1599" s="141"/>
      <c r="U1599" s="142"/>
      <c r="V1599" s="142"/>
      <c r="W1599" s="142"/>
      <c r="X1599" s="142"/>
      <c r="Y1599" s="142"/>
    </row>
    <row r="1600" spans="1:25" ht="12.75" customHeight="1" x14ac:dyDescent="0.25">
      <c r="A1600" s="140"/>
      <c r="B1600" s="140"/>
      <c r="C1600" s="139"/>
      <c r="D1600" s="139"/>
      <c r="E1600" s="139"/>
      <c r="F1600" s="139"/>
      <c r="G1600" s="139"/>
      <c r="H1600" s="139"/>
      <c r="I1600" s="139"/>
      <c r="J1600" s="139"/>
      <c r="K1600" s="139"/>
      <c r="L1600" s="139"/>
      <c r="M1600" s="140"/>
      <c r="N1600" s="174"/>
      <c r="O1600" s="174"/>
      <c r="P1600" s="174"/>
      <c r="Q1600" s="141"/>
      <c r="U1600" s="142"/>
      <c r="V1600" s="142"/>
      <c r="W1600" s="142"/>
      <c r="X1600" s="142"/>
      <c r="Y1600" s="142"/>
    </row>
    <row r="1601" spans="1:25" ht="12.75" customHeight="1" x14ac:dyDescent="0.25">
      <c r="A1601" s="166" t="s">
        <v>2770</v>
      </c>
      <c r="B1601" s="167"/>
      <c r="C1601" s="167"/>
      <c r="D1601" s="167"/>
      <c r="E1601" s="167"/>
      <c r="F1601" s="167"/>
      <c r="G1601" s="168"/>
      <c r="H1601" s="168"/>
      <c r="I1601" s="168"/>
      <c r="J1601" s="168"/>
      <c r="K1601" s="168"/>
      <c r="L1601" s="169"/>
      <c r="M1601" s="170"/>
      <c r="N1601" s="171"/>
      <c r="O1601" s="171"/>
      <c r="P1601" s="171"/>
      <c r="Q1601" s="141"/>
      <c r="U1601" s="142"/>
      <c r="V1601" s="142"/>
      <c r="W1601" s="142"/>
      <c r="X1601" s="142"/>
      <c r="Y1601" s="142"/>
    </row>
    <row r="1602" spans="1:25" ht="12.75" customHeight="1" x14ac:dyDescent="0.25">
      <c r="A1602" s="959" t="s">
        <v>640</v>
      </c>
      <c r="B1602" s="960"/>
      <c r="C1602" s="960"/>
      <c r="D1602" s="960"/>
      <c r="E1602" s="960"/>
      <c r="F1602" s="960"/>
      <c r="G1602" s="960"/>
      <c r="H1602" s="960"/>
      <c r="I1602" s="960"/>
      <c r="J1602" s="960"/>
      <c r="K1602" s="961"/>
      <c r="L1602" s="172" t="s">
        <v>48</v>
      </c>
      <c r="M1602" s="173">
        <f>A1604</f>
        <v>159.72999999999999</v>
      </c>
      <c r="N1602" s="957" t="s">
        <v>2771</v>
      </c>
      <c r="O1602" s="958"/>
      <c r="P1602" s="958"/>
      <c r="Q1602" s="141"/>
      <c r="U1602" s="142"/>
      <c r="V1602" s="142"/>
      <c r="W1602" s="142"/>
      <c r="X1602" s="142"/>
      <c r="Y1602" s="142"/>
    </row>
    <row r="1603" spans="1:25" ht="12.75" customHeight="1" x14ac:dyDescent="0.25">
      <c r="A1603" s="139" t="s">
        <v>2162</v>
      </c>
      <c r="B1603" s="139" t="s">
        <v>2724</v>
      </c>
      <c r="C1603" s="140"/>
      <c r="D1603" s="140"/>
      <c r="E1603" s="140"/>
      <c r="F1603" s="140"/>
      <c r="G1603" s="140"/>
      <c r="H1603" s="140"/>
      <c r="I1603" s="140"/>
      <c r="J1603" s="140"/>
      <c r="K1603" s="140"/>
      <c r="L1603" s="139"/>
      <c r="M1603" s="140"/>
      <c r="N1603" s="174"/>
      <c r="O1603" s="174"/>
      <c r="P1603" s="174"/>
      <c r="Q1603" s="141"/>
      <c r="U1603" s="142"/>
      <c r="V1603" s="142"/>
      <c r="W1603" s="142"/>
      <c r="X1603" s="142"/>
      <c r="Y1603" s="142"/>
    </row>
    <row r="1604" spans="1:25" ht="12.75" customHeight="1" x14ac:dyDescent="0.25">
      <c r="A1604" s="140">
        <f>96.25+63.48</f>
        <v>159.72999999999999</v>
      </c>
      <c r="B1604" s="140" t="s">
        <v>2772</v>
      </c>
      <c r="C1604" s="139"/>
      <c r="D1604" s="139"/>
      <c r="E1604" s="139"/>
      <c r="F1604" s="139"/>
      <c r="G1604" s="139"/>
      <c r="H1604" s="139"/>
      <c r="I1604" s="139"/>
      <c r="J1604" s="139"/>
      <c r="K1604" s="139"/>
      <c r="L1604" s="139"/>
      <c r="M1604" s="140"/>
      <c r="N1604" s="174"/>
      <c r="O1604" s="174"/>
      <c r="P1604" s="174"/>
      <c r="Q1604" s="141"/>
      <c r="U1604" s="142"/>
      <c r="V1604" s="142"/>
      <c r="W1604" s="142"/>
      <c r="X1604" s="142"/>
      <c r="Y1604" s="142"/>
    </row>
    <row r="1605" spans="1:25" ht="12.75" customHeight="1" x14ac:dyDescent="0.25">
      <c r="A1605" s="140"/>
      <c r="B1605" s="140"/>
      <c r="C1605" s="139"/>
      <c r="D1605" s="139"/>
      <c r="E1605" s="139"/>
      <c r="F1605" s="139"/>
      <c r="G1605" s="139"/>
      <c r="H1605" s="139"/>
      <c r="I1605" s="139"/>
      <c r="J1605" s="139"/>
      <c r="K1605" s="139"/>
      <c r="L1605" s="139"/>
      <c r="M1605" s="140"/>
      <c r="N1605" s="174"/>
      <c r="O1605" s="174"/>
      <c r="P1605" s="174"/>
      <c r="Q1605" s="141"/>
      <c r="U1605" s="142"/>
      <c r="V1605" s="142"/>
      <c r="W1605" s="142"/>
      <c r="X1605" s="142"/>
      <c r="Y1605" s="142"/>
    </row>
    <row r="1606" spans="1:25" ht="12.75" customHeight="1" x14ac:dyDescent="0.25">
      <c r="A1606" s="959" t="s">
        <v>643</v>
      </c>
      <c r="B1606" s="960"/>
      <c r="C1606" s="960"/>
      <c r="D1606" s="960"/>
      <c r="E1606" s="960"/>
      <c r="F1606" s="960"/>
      <c r="G1606" s="960"/>
      <c r="H1606" s="960"/>
      <c r="I1606" s="960"/>
      <c r="J1606" s="960"/>
      <c r="K1606" s="961"/>
      <c r="L1606" s="172" t="s">
        <v>48</v>
      </c>
      <c r="M1606" s="173">
        <f>A1608</f>
        <v>3.7</v>
      </c>
      <c r="N1606" s="957"/>
      <c r="O1606" s="958"/>
      <c r="P1606" s="958"/>
      <c r="Q1606" s="141"/>
      <c r="U1606" s="142"/>
      <c r="V1606" s="142"/>
      <c r="W1606" s="142"/>
      <c r="X1606" s="142"/>
      <c r="Y1606" s="142"/>
    </row>
    <row r="1607" spans="1:25" ht="12.75" customHeight="1" x14ac:dyDescent="0.25">
      <c r="A1607" s="139" t="s">
        <v>2162</v>
      </c>
      <c r="B1607" s="139" t="s">
        <v>2724</v>
      </c>
      <c r="C1607" s="140"/>
      <c r="D1607" s="140"/>
      <c r="E1607" s="140"/>
      <c r="F1607" s="140"/>
      <c r="G1607" s="140"/>
      <c r="H1607" s="140"/>
      <c r="I1607" s="140"/>
      <c r="J1607" s="140"/>
      <c r="K1607" s="140"/>
      <c r="L1607" s="139"/>
      <c r="M1607" s="140"/>
      <c r="N1607" s="174"/>
      <c r="O1607" s="174"/>
      <c r="P1607" s="174"/>
      <c r="Q1607" s="141"/>
      <c r="U1607" s="142"/>
      <c r="V1607" s="142"/>
      <c r="W1607" s="142"/>
      <c r="X1607" s="142"/>
      <c r="Y1607" s="142"/>
    </row>
    <row r="1608" spans="1:25" ht="15.75" x14ac:dyDescent="0.25">
      <c r="A1608" s="140">
        <v>3.7</v>
      </c>
      <c r="B1608" s="140" t="s">
        <v>2773</v>
      </c>
      <c r="C1608" s="139"/>
      <c r="D1608" s="139"/>
      <c r="E1608" s="139"/>
      <c r="F1608" s="139"/>
      <c r="G1608" s="139"/>
      <c r="H1608" s="139"/>
      <c r="I1608" s="139"/>
      <c r="J1608" s="139"/>
      <c r="K1608" s="139"/>
      <c r="L1608" s="139"/>
      <c r="M1608" s="140"/>
      <c r="N1608" s="174"/>
      <c r="O1608" s="174"/>
      <c r="P1608" s="174"/>
      <c r="Q1608" s="141"/>
      <c r="U1608" s="142"/>
      <c r="V1608" s="142"/>
      <c r="W1608" s="142"/>
      <c r="X1608" s="142"/>
      <c r="Y1608" s="142"/>
    </row>
    <row r="1609" spans="1:25" ht="15.75" x14ac:dyDescent="0.25">
      <c r="A1609" s="140"/>
      <c r="B1609" s="140"/>
      <c r="C1609" s="139"/>
      <c r="D1609" s="139"/>
      <c r="E1609" s="139"/>
      <c r="F1609" s="139"/>
      <c r="G1609" s="139"/>
      <c r="H1609" s="139"/>
      <c r="I1609" s="139"/>
      <c r="J1609" s="139"/>
      <c r="K1609" s="139"/>
      <c r="L1609" s="139"/>
      <c r="M1609" s="140"/>
      <c r="N1609" s="174"/>
      <c r="O1609" s="174"/>
      <c r="P1609" s="174"/>
      <c r="Q1609" s="141"/>
      <c r="U1609" s="142"/>
      <c r="V1609" s="142"/>
      <c r="W1609" s="142"/>
      <c r="X1609" s="142"/>
      <c r="Y1609" s="142"/>
    </row>
    <row r="1610" spans="1:25" ht="15.75" x14ac:dyDescent="0.25">
      <c r="A1610" s="140"/>
      <c r="B1610" s="140"/>
      <c r="C1610" s="139"/>
      <c r="D1610" s="139"/>
      <c r="E1610" s="139"/>
      <c r="F1610" s="139"/>
      <c r="G1610" s="139"/>
      <c r="H1610" s="139"/>
      <c r="I1610" s="139"/>
      <c r="J1610" s="139"/>
      <c r="K1610" s="139"/>
      <c r="L1610" s="139"/>
      <c r="M1610" s="140"/>
      <c r="N1610" s="174"/>
      <c r="O1610" s="174"/>
      <c r="P1610" s="174"/>
      <c r="Q1610" s="141"/>
      <c r="U1610" s="142"/>
      <c r="V1610" s="142"/>
      <c r="W1610" s="142"/>
      <c r="X1610" s="142"/>
      <c r="Y1610" s="142"/>
    </row>
    <row r="1611" spans="1:25" ht="12.75" customHeight="1" x14ac:dyDescent="0.25">
      <c r="A1611" s="140"/>
      <c r="B1611" s="140"/>
      <c r="C1611" s="139"/>
      <c r="D1611" s="139"/>
      <c r="E1611" s="139"/>
      <c r="F1611" s="139"/>
      <c r="G1611" s="139"/>
      <c r="H1611" s="139"/>
      <c r="I1611" s="139"/>
      <c r="J1611" s="139"/>
      <c r="K1611" s="139"/>
      <c r="L1611" s="139"/>
      <c r="M1611" s="140"/>
      <c r="N1611" s="174"/>
      <c r="O1611" s="174"/>
      <c r="P1611" s="174"/>
      <c r="Q1611" s="141"/>
      <c r="U1611" s="142"/>
      <c r="V1611" s="142"/>
      <c r="W1611" s="142"/>
      <c r="X1611" s="142"/>
      <c r="Y1611" s="142"/>
    </row>
    <row r="1612" spans="1:25" ht="12.75" customHeight="1" x14ac:dyDescent="0.25">
      <c r="A1612" s="959" t="s">
        <v>646</v>
      </c>
      <c r="B1612" s="960"/>
      <c r="C1612" s="960"/>
      <c r="D1612" s="960"/>
      <c r="E1612" s="960"/>
      <c r="F1612" s="960"/>
      <c r="G1612" s="960"/>
      <c r="H1612" s="960"/>
      <c r="I1612" s="960"/>
      <c r="J1612" s="960"/>
      <c r="K1612" s="961"/>
      <c r="L1612" s="172" t="s">
        <v>52</v>
      </c>
      <c r="M1612" s="173">
        <f>A1614</f>
        <v>54.48</v>
      </c>
      <c r="N1612" s="957"/>
      <c r="O1612" s="958"/>
      <c r="P1612" s="958"/>
      <c r="Q1612" s="141"/>
      <c r="U1612" s="142"/>
      <c r="V1612" s="142"/>
      <c r="W1612" s="142"/>
      <c r="X1612" s="142"/>
      <c r="Y1612" s="142"/>
    </row>
    <row r="1613" spans="1:25" ht="12.75" customHeight="1" x14ac:dyDescent="0.25">
      <c r="A1613" s="139" t="s">
        <v>2164</v>
      </c>
      <c r="B1613" s="139" t="s">
        <v>2724</v>
      </c>
      <c r="C1613" s="140"/>
      <c r="D1613" s="140"/>
      <c r="E1613" s="140"/>
      <c r="F1613" s="140"/>
      <c r="G1613" s="140"/>
      <c r="H1613" s="140"/>
      <c r="I1613" s="140"/>
      <c r="J1613" s="140"/>
      <c r="K1613" s="140"/>
      <c r="L1613" s="139"/>
      <c r="M1613" s="140"/>
      <c r="N1613" s="174"/>
      <c r="O1613" s="174"/>
      <c r="P1613" s="174"/>
      <c r="Q1613" s="141"/>
      <c r="U1613" s="142"/>
      <c r="V1613" s="142"/>
      <c r="W1613" s="142"/>
      <c r="X1613" s="142"/>
      <c r="Y1613" s="142"/>
    </row>
    <row r="1614" spans="1:25" ht="15.75" x14ac:dyDescent="0.25">
      <c r="A1614" s="140">
        <f>((7.8*7)+(2*4.5)+(4.5))*0.8</f>
        <v>54.48</v>
      </c>
      <c r="B1614" s="140" t="s">
        <v>2774</v>
      </c>
      <c r="C1614" s="139"/>
      <c r="D1614" s="139"/>
      <c r="E1614" s="139"/>
      <c r="F1614" s="139"/>
      <c r="G1614" s="139"/>
      <c r="H1614" s="139"/>
      <c r="I1614" s="139"/>
      <c r="J1614" s="139"/>
      <c r="K1614" s="139"/>
      <c r="L1614" s="139"/>
      <c r="M1614" s="140"/>
      <c r="N1614" s="174"/>
      <c r="O1614" s="174"/>
      <c r="P1614" s="174"/>
      <c r="Q1614" s="141"/>
      <c r="U1614" s="142"/>
      <c r="V1614" s="142"/>
      <c r="W1614" s="142"/>
      <c r="X1614" s="142"/>
      <c r="Y1614" s="142"/>
    </row>
    <row r="1615" spans="1:25" ht="15.75" x14ac:dyDescent="0.25">
      <c r="A1615" s="140"/>
      <c r="B1615" s="140"/>
      <c r="C1615" s="139"/>
      <c r="D1615" s="139"/>
      <c r="E1615" s="139"/>
      <c r="F1615" s="139"/>
      <c r="G1615" s="139"/>
      <c r="H1615" s="139"/>
      <c r="I1615" s="139"/>
      <c r="J1615" s="139"/>
      <c r="K1615" s="139"/>
      <c r="L1615" s="139"/>
      <c r="M1615" s="140"/>
      <c r="N1615" s="174"/>
      <c r="O1615" s="174"/>
      <c r="P1615" s="174"/>
      <c r="Q1615" s="141"/>
      <c r="U1615" s="142"/>
      <c r="V1615" s="142"/>
      <c r="W1615" s="142"/>
      <c r="X1615" s="142"/>
      <c r="Y1615" s="142"/>
    </row>
    <row r="1616" spans="1:25" ht="15.75" x14ac:dyDescent="0.25">
      <c r="A1616" s="140"/>
      <c r="B1616" s="140"/>
      <c r="C1616" s="139"/>
      <c r="D1616" s="139"/>
      <c r="E1616" s="139"/>
      <c r="F1616" s="139"/>
      <c r="G1616" s="139"/>
      <c r="H1616" s="139"/>
      <c r="I1616" s="139"/>
      <c r="J1616" s="139"/>
      <c r="K1616" s="139"/>
      <c r="L1616" s="139"/>
      <c r="M1616" s="140"/>
      <c r="N1616" s="174"/>
      <c r="O1616" s="174"/>
      <c r="P1616" s="174"/>
      <c r="Q1616" s="141"/>
      <c r="U1616" s="142"/>
      <c r="V1616" s="142"/>
      <c r="W1616" s="142"/>
      <c r="X1616" s="142"/>
      <c r="Y1616" s="142"/>
    </row>
    <row r="1617" spans="1:25" ht="15.75" x14ac:dyDescent="0.25">
      <c r="A1617" s="140"/>
      <c r="B1617" s="140"/>
      <c r="C1617" s="139"/>
      <c r="D1617" s="139"/>
      <c r="E1617" s="139"/>
      <c r="F1617" s="139"/>
      <c r="G1617" s="139"/>
      <c r="H1617" s="139"/>
      <c r="I1617" s="139"/>
      <c r="J1617" s="139"/>
      <c r="K1617" s="139"/>
      <c r="L1617" s="139"/>
      <c r="M1617" s="140"/>
      <c r="N1617" s="174"/>
      <c r="O1617" s="174"/>
      <c r="P1617" s="174"/>
      <c r="Q1617" s="141"/>
      <c r="U1617" s="142"/>
      <c r="V1617" s="142"/>
      <c r="W1617" s="142"/>
      <c r="X1617" s="142"/>
      <c r="Y1617" s="142"/>
    </row>
    <row r="1618" spans="1:25" ht="15.75" x14ac:dyDescent="0.25">
      <c r="A1618" s="140"/>
      <c r="B1618" s="140"/>
      <c r="C1618" s="139"/>
      <c r="D1618" s="139"/>
      <c r="E1618" s="139"/>
      <c r="F1618" s="139"/>
      <c r="G1618" s="139"/>
      <c r="H1618" s="139"/>
      <c r="I1618" s="139"/>
      <c r="J1618" s="139"/>
      <c r="K1618" s="139"/>
      <c r="L1618" s="139"/>
      <c r="M1618" s="140"/>
      <c r="N1618" s="174"/>
      <c r="O1618" s="174"/>
      <c r="P1618" s="174"/>
      <c r="Q1618" s="141"/>
      <c r="U1618" s="142"/>
      <c r="V1618" s="142"/>
      <c r="W1618" s="142"/>
      <c r="X1618" s="142"/>
      <c r="Y1618" s="142"/>
    </row>
    <row r="1619" spans="1:25" ht="15.75" x14ac:dyDescent="0.25">
      <c r="A1619" s="140"/>
      <c r="B1619" s="140"/>
      <c r="C1619" s="139"/>
      <c r="D1619" s="139"/>
      <c r="E1619" s="139"/>
      <c r="F1619" s="139"/>
      <c r="G1619" s="139"/>
      <c r="H1619" s="139"/>
      <c r="I1619" s="139"/>
      <c r="J1619" s="139"/>
      <c r="K1619" s="139"/>
      <c r="L1619" s="139"/>
      <c r="M1619" s="140"/>
      <c r="N1619" s="174"/>
      <c r="O1619" s="174"/>
      <c r="P1619" s="174"/>
      <c r="Q1619" s="141"/>
      <c r="U1619" s="142"/>
      <c r="V1619" s="142"/>
      <c r="W1619" s="142"/>
      <c r="X1619" s="142"/>
      <c r="Y1619" s="142"/>
    </row>
    <row r="1620" spans="1:25" ht="12.75" customHeight="1" x14ac:dyDescent="0.25">
      <c r="A1620" s="140"/>
      <c r="B1620" s="140"/>
      <c r="C1620" s="139"/>
      <c r="D1620" s="139"/>
      <c r="E1620" s="139"/>
      <c r="F1620" s="139"/>
      <c r="G1620" s="139"/>
      <c r="H1620" s="139"/>
      <c r="I1620" s="139"/>
      <c r="J1620" s="139"/>
      <c r="K1620" s="139"/>
      <c r="L1620" s="139"/>
      <c r="M1620" s="140"/>
      <c r="N1620" s="174"/>
      <c r="O1620" s="174"/>
      <c r="P1620" s="174"/>
      <c r="Q1620" s="141"/>
      <c r="U1620" s="142"/>
      <c r="V1620" s="142"/>
      <c r="W1620" s="142"/>
      <c r="X1620" s="142"/>
      <c r="Y1620" s="142"/>
    </row>
    <row r="1621" spans="1:25" ht="12.75" customHeight="1" x14ac:dyDescent="0.25">
      <c r="A1621" s="959" t="s">
        <v>649</v>
      </c>
      <c r="B1621" s="960"/>
      <c r="C1621" s="960"/>
      <c r="D1621" s="960"/>
      <c r="E1621" s="960"/>
      <c r="F1621" s="960"/>
      <c r="G1621" s="960"/>
      <c r="H1621" s="960"/>
      <c r="I1621" s="960"/>
      <c r="J1621" s="960"/>
      <c r="K1621" s="961"/>
      <c r="L1621" s="172" t="str">
        <f>"UN"</f>
        <v>UN</v>
      </c>
      <c r="M1621" s="173">
        <f>A1623</f>
        <v>53</v>
      </c>
      <c r="N1621" s="957"/>
      <c r="O1621" s="958"/>
      <c r="P1621" s="958"/>
      <c r="Q1621" s="141"/>
      <c r="U1621" s="142"/>
      <c r="V1621" s="142"/>
      <c r="W1621" s="142"/>
      <c r="X1621" s="142"/>
      <c r="Y1621" s="142"/>
    </row>
    <row r="1622" spans="1:25" ht="12.75" customHeight="1" x14ac:dyDescent="0.25">
      <c r="A1622" s="139" t="s">
        <v>2326</v>
      </c>
      <c r="B1622" s="139"/>
      <c r="C1622" s="140"/>
      <c r="D1622" s="140"/>
      <c r="E1622" s="140"/>
      <c r="F1622" s="140"/>
      <c r="G1622" s="140"/>
      <c r="H1622" s="140"/>
      <c r="I1622" s="140"/>
      <c r="J1622" s="140"/>
      <c r="K1622" s="140"/>
      <c r="L1622" s="139"/>
      <c r="M1622" s="140"/>
      <c r="N1622" s="174"/>
      <c r="O1622" s="174"/>
      <c r="P1622" s="174"/>
      <c r="Q1622" s="141"/>
      <c r="U1622" s="142"/>
      <c r="V1622" s="142"/>
      <c r="W1622" s="142"/>
      <c r="X1622" s="142"/>
      <c r="Y1622" s="142"/>
    </row>
    <row r="1623" spans="1:25" ht="15.75" x14ac:dyDescent="0.25">
      <c r="A1623" s="140">
        <f>(7*5)+(2*3)*(1*3)</f>
        <v>53</v>
      </c>
      <c r="B1623" s="140" t="s">
        <v>2775</v>
      </c>
      <c r="C1623" s="139"/>
      <c r="D1623" s="139"/>
      <c r="E1623" s="139"/>
      <c r="F1623" s="139"/>
      <c r="G1623" s="139"/>
      <c r="H1623" s="139"/>
      <c r="I1623" s="139"/>
      <c r="J1623" s="139"/>
      <c r="K1623" s="139"/>
      <c r="L1623" s="139"/>
      <c r="M1623" s="140"/>
      <c r="N1623" s="174"/>
      <c r="O1623" s="174"/>
      <c r="P1623" s="174"/>
      <c r="Q1623" s="141"/>
      <c r="U1623" s="142"/>
      <c r="V1623" s="142"/>
      <c r="W1623" s="142"/>
      <c r="X1623" s="142"/>
      <c r="Y1623" s="142"/>
    </row>
    <row r="1624" spans="1:25" ht="15.75" x14ac:dyDescent="0.25">
      <c r="A1624" s="140"/>
      <c r="B1624" s="140"/>
      <c r="C1624" s="139"/>
      <c r="D1624" s="139"/>
      <c r="E1624" s="139"/>
      <c r="F1624" s="139"/>
      <c r="G1624" s="139"/>
      <c r="H1624" s="139"/>
      <c r="I1624" s="139"/>
      <c r="J1624" s="139"/>
      <c r="K1624" s="139"/>
      <c r="L1624" s="139"/>
      <c r="M1624" s="140"/>
      <c r="N1624" s="174"/>
      <c r="O1624" s="174"/>
      <c r="P1624" s="174"/>
      <c r="Q1624" s="141"/>
      <c r="U1624" s="142"/>
      <c r="V1624" s="142"/>
      <c r="W1624" s="142"/>
      <c r="X1624" s="142"/>
      <c r="Y1624" s="142"/>
    </row>
    <row r="1625" spans="1:25" ht="15.75" x14ac:dyDescent="0.25">
      <c r="A1625" s="140"/>
      <c r="B1625" s="140"/>
      <c r="C1625" s="139"/>
      <c r="D1625" s="139"/>
      <c r="E1625" s="139"/>
      <c r="F1625" s="139"/>
      <c r="G1625" s="139"/>
      <c r="H1625" s="139"/>
      <c r="I1625" s="139"/>
      <c r="J1625" s="139"/>
      <c r="K1625" s="139"/>
      <c r="L1625" s="139"/>
      <c r="M1625" s="140"/>
      <c r="N1625" s="174"/>
      <c r="O1625" s="174"/>
      <c r="P1625" s="174"/>
      <c r="Q1625" s="141"/>
      <c r="U1625" s="142"/>
      <c r="V1625" s="142"/>
      <c r="W1625" s="142"/>
      <c r="X1625" s="142"/>
      <c r="Y1625" s="142"/>
    </row>
    <row r="1626" spans="1:25" ht="15.75" x14ac:dyDescent="0.25">
      <c r="A1626" s="140"/>
      <c r="B1626" s="140"/>
      <c r="C1626" s="139"/>
      <c r="D1626" s="139"/>
      <c r="E1626" s="139"/>
      <c r="F1626" s="139"/>
      <c r="G1626" s="139"/>
      <c r="H1626" s="139"/>
      <c r="I1626" s="139"/>
      <c r="J1626" s="139"/>
      <c r="K1626" s="139"/>
      <c r="L1626" s="139"/>
      <c r="M1626" s="140"/>
      <c r="N1626" s="174"/>
      <c r="O1626" s="174"/>
      <c r="P1626" s="174"/>
      <c r="Q1626" s="141"/>
      <c r="U1626" s="142"/>
      <c r="V1626" s="142"/>
      <c r="W1626" s="142"/>
      <c r="X1626" s="142"/>
      <c r="Y1626" s="142"/>
    </row>
    <row r="1627" spans="1:25" ht="15.75" x14ac:dyDescent="0.25">
      <c r="A1627" s="140"/>
      <c r="B1627" s="140"/>
      <c r="C1627" s="139"/>
      <c r="D1627" s="139"/>
      <c r="E1627" s="139"/>
      <c r="F1627" s="139"/>
      <c r="G1627" s="139"/>
      <c r="H1627" s="139"/>
      <c r="I1627" s="139"/>
      <c r="J1627" s="139"/>
      <c r="K1627" s="139"/>
      <c r="L1627" s="139"/>
      <c r="M1627" s="140"/>
      <c r="N1627" s="174"/>
      <c r="O1627" s="174"/>
      <c r="P1627" s="174"/>
      <c r="Q1627" s="141"/>
      <c r="U1627" s="142"/>
      <c r="V1627" s="142"/>
      <c r="W1627" s="142"/>
      <c r="X1627" s="142"/>
      <c r="Y1627" s="142"/>
    </row>
    <row r="1628" spans="1:25" ht="15.75" x14ac:dyDescent="0.25">
      <c r="A1628" s="140"/>
      <c r="B1628" s="140"/>
      <c r="C1628" s="139"/>
      <c r="D1628" s="139"/>
      <c r="E1628" s="139"/>
      <c r="F1628" s="139"/>
      <c r="G1628" s="139"/>
      <c r="H1628" s="139"/>
      <c r="I1628" s="139"/>
      <c r="J1628" s="139"/>
      <c r="K1628" s="139"/>
      <c r="L1628" s="139"/>
      <c r="M1628" s="140"/>
      <c r="N1628" s="174"/>
      <c r="O1628" s="174"/>
      <c r="P1628" s="174"/>
      <c r="Q1628" s="141"/>
      <c r="U1628" s="142"/>
      <c r="V1628" s="142"/>
      <c r="W1628" s="142"/>
      <c r="X1628" s="142"/>
      <c r="Y1628" s="142"/>
    </row>
    <row r="1629" spans="1:25" ht="12.75" customHeight="1" x14ac:dyDescent="0.25">
      <c r="A1629" s="140"/>
      <c r="B1629" s="140"/>
      <c r="C1629" s="139"/>
      <c r="D1629" s="139"/>
      <c r="E1629" s="139"/>
      <c r="F1629" s="139"/>
      <c r="G1629" s="139"/>
      <c r="H1629" s="139"/>
      <c r="I1629" s="139"/>
      <c r="J1629" s="139"/>
      <c r="K1629" s="139"/>
      <c r="L1629" s="139"/>
      <c r="M1629" s="140"/>
      <c r="N1629" s="174"/>
      <c r="O1629" s="174"/>
      <c r="P1629" s="174"/>
      <c r="Q1629" s="141"/>
      <c r="U1629" s="142"/>
      <c r="V1629" s="142"/>
      <c r="W1629" s="142"/>
      <c r="X1629" s="142"/>
      <c r="Y1629" s="142"/>
    </row>
    <row r="1630" spans="1:25" ht="12.75" customHeight="1" x14ac:dyDescent="0.25">
      <c r="A1630" s="959" t="s">
        <v>2776</v>
      </c>
      <c r="B1630" s="960"/>
      <c r="C1630" s="960"/>
      <c r="D1630" s="960"/>
      <c r="E1630" s="960"/>
      <c r="F1630" s="960"/>
      <c r="G1630" s="960"/>
      <c r="H1630" s="960"/>
      <c r="I1630" s="960"/>
      <c r="J1630" s="960"/>
      <c r="K1630" s="961"/>
      <c r="L1630" s="172" t="str">
        <f>"UN"</f>
        <v>UN</v>
      </c>
      <c r="M1630" s="173">
        <f>A1632</f>
        <v>4</v>
      </c>
      <c r="N1630" s="957"/>
      <c r="O1630" s="958"/>
      <c r="P1630" s="958"/>
      <c r="Q1630" s="141"/>
      <c r="U1630" s="142"/>
      <c r="V1630" s="142"/>
      <c r="W1630" s="142"/>
      <c r="X1630" s="142"/>
      <c r="Y1630" s="142"/>
    </row>
    <row r="1631" spans="1:25" ht="12.75" customHeight="1" x14ac:dyDescent="0.25">
      <c r="A1631" s="139" t="s">
        <v>2326</v>
      </c>
      <c r="B1631" s="139"/>
      <c r="C1631" s="140"/>
      <c r="D1631" s="140"/>
      <c r="E1631" s="140"/>
      <c r="F1631" s="140"/>
      <c r="G1631" s="140"/>
      <c r="H1631" s="140"/>
      <c r="I1631" s="140"/>
      <c r="J1631" s="140"/>
      <c r="K1631" s="140"/>
      <c r="L1631" s="139"/>
      <c r="M1631" s="140"/>
      <c r="N1631" s="174"/>
      <c r="O1631" s="174"/>
      <c r="P1631" s="174"/>
      <c r="Q1631" s="141"/>
      <c r="U1631" s="142"/>
      <c r="V1631" s="142"/>
      <c r="W1631" s="142"/>
      <c r="X1631" s="142"/>
      <c r="Y1631" s="142"/>
    </row>
    <row r="1632" spans="1:25" ht="15.75" x14ac:dyDescent="0.25">
      <c r="A1632" s="140">
        <v>4</v>
      </c>
      <c r="B1632" s="140" t="s">
        <v>2777</v>
      </c>
      <c r="C1632" s="139"/>
      <c r="D1632" s="139"/>
      <c r="E1632" s="139"/>
      <c r="F1632" s="139"/>
      <c r="G1632" s="139"/>
      <c r="H1632" s="139"/>
      <c r="I1632" s="139"/>
      <c r="J1632" s="139"/>
      <c r="K1632" s="139"/>
      <c r="L1632" s="139"/>
      <c r="M1632" s="140"/>
      <c r="N1632" s="174"/>
      <c r="O1632" s="174"/>
      <c r="P1632" s="174"/>
      <c r="Q1632" s="141"/>
      <c r="U1632" s="142"/>
      <c r="V1632" s="142"/>
      <c r="W1632" s="142"/>
      <c r="X1632" s="142"/>
      <c r="Y1632" s="142"/>
    </row>
    <row r="1633" spans="1:25" ht="15.75" x14ac:dyDescent="0.25">
      <c r="A1633" s="140"/>
      <c r="B1633" s="140"/>
      <c r="C1633" s="139"/>
      <c r="D1633" s="139"/>
      <c r="E1633" s="139"/>
      <c r="F1633" s="139"/>
      <c r="G1633" s="139"/>
      <c r="H1633" s="139"/>
      <c r="I1633" s="139"/>
      <c r="J1633" s="139"/>
      <c r="K1633" s="139"/>
      <c r="L1633" s="139"/>
      <c r="M1633" s="140"/>
      <c r="N1633" s="174"/>
      <c r="O1633" s="174"/>
      <c r="P1633" s="174"/>
      <c r="Q1633" s="141"/>
      <c r="U1633" s="142"/>
      <c r="V1633" s="142"/>
      <c r="W1633" s="142"/>
      <c r="X1633" s="142"/>
      <c r="Y1633" s="142"/>
    </row>
    <row r="1634" spans="1:25" ht="15.75" x14ac:dyDescent="0.25">
      <c r="A1634" s="140"/>
      <c r="B1634" s="140"/>
      <c r="C1634" s="139"/>
      <c r="D1634" s="139"/>
      <c r="E1634" s="139"/>
      <c r="F1634" s="139"/>
      <c r="G1634" s="139"/>
      <c r="H1634" s="139"/>
      <c r="I1634" s="139"/>
      <c r="J1634" s="139"/>
      <c r="K1634" s="139"/>
      <c r="L1634" s="139"/>
      <c r="M1634" s="140"/>
      <c r="N1634" s="174"/>
      <c r="O1634" s="174"/>
      <c r="P1634" s="174"/>
      <c r="Q1634" s="141"/>
      <c r="U1634" s="142"/>
      <c r="V1634" s="142"/>
      <c r="W1634" s="142"/>
      <c r="X1634" s="142"/>
      <c r="Y1634" s="142"/>
    </row>
    <row r="1635" spans="1:25" ht="15.75" x14ac:dyDescent="0.25">
      <c r="A1635" s="140"/>
      <c r="B1635" s="140"/>
      <c r="C1635" s="139"/>
      <c r="D1635" s="139"/>
      <c r="E1635" s="139"/>
      <c r="F1635" s="139"/>
      <c r="G1635" s="139"/>
      <c r="H1635" s="139"/>
      <c r="I1635" s="139"/>
      <c r="J1635" s="139"/>
      <c r="K1635" s="139"/>
      <c r="L1635" s="139"/>
      <c r="M1635" s="140"/>
      <c r="N1635" s="174"/>
      <c r="O1635" s="174"/>
      <c r="P1635" s="174"/>
      <c r="Q1635" s="141"/>
      <c r="U1635" s="142"/>
      <c r="V1635" s="142"/>
      <c r="W1635" s="142"/>
      <c r="X1635" s="142"/>
      <c r="Y1635" s="142"/>
    </row>
    <row r="1636" spans="1:25" ht="15.75" x14ac:dyDescent="0.25">
      <c r="A1636" s="140"/>
      <c r="B1636" s="140"/>
      <c r="C1636" s="139"/>
      <c r="D1636" s="139"/>
      <c r="E1636" s="139"/>
      <c r="F1636" s="139"/>
      <c r="G1636" s="139"/>
      <c r="H1636" s="139"/>
      <c r="I1636" s="139"/>
      <c r="J1636" s="139"/>
      <c r="K1636" s="139"/>
      <c r="L1636" s="139"/>
      <c r="M1636" s="140"/>
      <c r="N1636" s="174"/>
      <c r="O1636" s="174"/>
      <c r="P1636" s="174"/>
      <c r="Q1636" s="141"/>
      <c r="U1636" s="142"/>
      <c r="V1636" s="142"/>
      <c r="W1636" s="142"/>
      <c r="X1636" s="142"/>
      <c r="Y1636" s="142"/>
    </row>
    <row r="1637" spans="1:25" ht="15.75" x14ac:dyDescent="0.25">
      <c r="A1637" s="140"/>
      <c r="B1637" s="140"/>
      <c r="C1637" s="139"/>
      <c r="D1637" s="139"/>
      <c r="E1637" s="139"/>
      <c r="F1637" s="139"/>
      <c r="G1637" s="139"/>
      <c r="H1637" s="139"/>
      <c r="I1637" s="139"/>
      <c r="J1637" s="139"/>
      <c r="K1637" s="139"/>
      <c r="L1637" s="139"/>
      <c r="M1637" s="140"/>
      <c r="N1637" s="174"/>
      <c r="O1637" s="174"/>
      <c r="P1637" s="174"/>
      <c r="Q1637" s="141"/>
      <c r="U1637" s="142"/>
      <c r="V1637" s="142"/>
      <c r="W1637" s="142"/>
      <c r="X1637" s="142"/>
      <c r="Y1637" s="142"/>
    </row>
    <row r="1638" spans="1:25" ht="12.75" customHeight="1" x14ac:dyDescent="0.25">
      <c r="A1638" s="140"/>
      <c r="B1638" s="140"/>
      <c r="C1638" s="139"/>
      <c r="D1638" s="139"/>
      <c r="E1638" s="139"/>
      <c r="F1638" s="139"/>
      <c r="G1638" s="139"/>
      <c r="H1638" s="139"/>
      <c r="I1638" s="139"/>
      <c r="J1638" s="139"/>
      <c r="K1638" s="139"/>
      <c r="L1638" s="139"/>
      <c r="M1638" s="140"/>
      <c r="N1638" s="174"/>
      <c r="O1638" s="174"/>
      <c r="P1638" s="174"/>
      <c r="Q1638" s="141"/>
      <c r="U1638" s="142"/>
      <c r="V1638" s="142"/>
      <c r="W1638" s="142"/>
      <c r="X1638" s="142"/>
      <c r="Y1638" s="142"/>
    </row>
    <row r="1639" spans="1:25" ht="12.75" customHeight="1" x14ac:dyDescent="0.25">
      <c r="A1639" s="959" t="s">
        <v>2778</v>
      </c>
      <c r="B1639" s="960"/>
      <c r="C1639" s="960"/>
      <c r="D1639" s="960"/>
      <c r="E1639" s="960"/>
      <c r="F1639" s="960"/>
      <c r="G1639" s="960"/>
      <c r="H1639" s="960"/>
      <c r="I1639" s="960"/>
      <c r="J1639" s="960"/>
      <c r="K1639" s="961"/>
      <c r="L1639" s="172" t="str">
        <f>"UN"</f>
        <v>UN</v>
      </c>
      <c r="M1639" s="173">
        <f>A1641</f>
        <v>2</v>
      </c>
      <c r="N1639" s="957"/>
      <c r="O1639" s="958"/>
      <c r="P1639" s="958"/>
      <c r="Q1639" s="141"/>
      <c r="U1639" s="142"/>
      <c r="V1639" s="142"/>
      <c r="W1639" s="142"/>
      <c r="X1639" s="142"/>
      <c r="Y1639" s="142"/>
    </row>
    <row r="1640" spans="1:25" ht="12.75" customHeight="1" x14ac:dyDescent="0.25">
      <c r="A1640" s="139" t="s">
        <v>2326</v>
      </c>
      <c r="B1640" s="139"/>
      <c r="C1640" s="140"/>
      <c r="D1640" s="140"/>
      <c r="E1640" s="140"/>
      <c r="F1640" s="140"/>
      <c r="G1640" s="140"/>
      <c r="H1640" s="140"/>
      <c r="I1640" s="140"/>
      <c r="J1640" s="140"/>
      <c r="K1640" s="140"/>
      <c r="L1640" s="139"/>
      <c r="M1640" s="140"/>
      <c r="N1640" s="174"/>
      <c r="O1640" s="174"/>
      <c r="P1640" s="174"/>
      <c r="Q1640" s="141"/>
      <c r="U1640" s="142"/>
      <c r="V1640" s="142"/>
      <c r="W1640" s="142"/>
      <c r="X1640" s="142"/>
      <c r="Y1640" s="142"/>
    </row>
    <row r="1641" spans="1:25" ht="15.75" x14ac:dyDescent="0.25">
      <c r="A1641" s="140">
        <v>2</v>
      </c>
      <c r="B1641" s="140" t="s">
        <v>2779</v>
      </c>
      <c r="C1641" s="139"/>
      <c r="D1641" s="139"/>
      <c r="E1641" s="139"/>
      <c r="F1641" s="139"/>
      <c r="G1641" s="139"/>
      <c r="H1641" s="139"/>
      <c r="I1641" s="139"/>
      <c r="J1641" s="139"/>
      <c r="K1641" s="139"/>
      <c r="L1641" s="139"/>
      <c r="M1641" s="140"/>
      <c r="N1641" s="174"/>
      <c r="O1641" s="174"/>
      <c r="P1641" s="174"/>
      <c r="Q1641" s="141"/>
      <c r="U1641" s="142"/>
      <c r="V1641" s="142"/>
      <c r="W1641" s="142"/>
      <c r="X1641" s="142"/>
      <c r="Y1641" s="142"/>
    </row>
    <row r="1642" spans="1:25" ht="12.75" customHeight="1" x14ac:dyDescent="0.25">
      <c r="A1642" s="140"/>
      <c r="B1642" s="140"/>
      <c r="C1642" s="139"/>
      <c r="D1642" s="139"/>
      <c r="E1642" s="139"/>
      <c r="F1642" s="139"/>
      <c r="G1642" s="139"/>
      <c r="H1642" s="139"/>
      <c r="I1642" s="139"/>
      <c r="J1642" s="139"/>
      <c r="K1642" s="139"/>
      <c r="L1642" s="139"/>
      <c r="M1642" s="140"/>
      <c r="N1642" s="174"/>
      <c r="O1642" s="174"/>
      <c r="P1642" s="174"/>
      <c r="Q1642" s="141"/>
      <c r="U1642" s="142"/>
      <c r="V1642" s="142"/>
      <c r="W1642" s="142"/>
      <c r="X1642" s="142"/>
      <c r="Y1642" s="142"/>
    </row>
    <row r="1643" spans="1:25" ht="12.75" customHeight="1" x14ac:dyDescent="0.25">
      <c r="A1643" s="959" t="s">
        <v>658</v>
      </c>
      <c r="B1643" s="960"/>
      <c r="C1643" s="960"/>
      <c r="D1643" s="960"/>
      <c r="E1643" s="960"/>
      <c r="F1643" s="960"/>
      <c r="G1643" s="960"/>
      <c r="H1643" s="960"/>
      <c r="I1643" s="960"/>
      <c r="J1643" s="960"/>
      <c r="K1643" s="961"/>
      <c r="L1643" s="172" t="s">
        <v>52</v>
      </c>
      <c r="M1643" s="173">
        <f>D1645</f>
        <v>54.599999999999994</v>
      </c>
      <c r="N1643" s="957"/>
      <c r="O1643" s="958"/>
      <c r="P1643" s="958"/>
      <c r="Q1643" s="141"/>
      <c r="U1643" s="142"/>
      <c r="V1643" s="142"/>
      <c r="W1643" s="142"/>
      <c r="X1643" s="142"/>
      <c r="Y1643" s="142"/>
    </row>
    <row r="1644" spans="1:25" ht="12.75" customHeight="1" x14ac:dyDescent="0.25">
      <c r="A1644" s="139" t="s">
        <v>2608</v>
      </c>
      <c r="B1644" s="139" t="s">
        <v>2162</v>
      </c>
      <c r="C1644" s="238" t="s">
        <v>2192</v>
      </c>
      <c r="D1644" s="140" t="s">
        <v>2215</v>
      </c>
      <c r="E1644" s="140" t="s">
        <v>2724</v>
      </c>
      <c r="F1644" s="140"/>
      <c r="G1644" s="140"/>
      <c r="H1644" s="140"/>
      <c r="I1644" s="140"/>
      <c r="J1644" s="140"/>
      <c r="K1644" s="140"/>
      <c r="L1644" s="139"/>
      <c r="M1644" s="140"/>
      <c r="N1644" s="174"/>
      <c r="O1644" s="174"/>
      <c r="P1644" s="174"/>
      <c r="Q1644" s="141"/>
      <c r="U1644" s="142"/>
      <c r="V1644" s="142"/>
      <c r="W1644" s="142"/>
      <c r="X1644" s="142"/>
      <c r="Y1644" s="142"/>
    </row>
    <row r="1645" spans="1:25" ht="12.75" customHeight="1" x14ac:dyDescent="0.25">
      <c r="A1645" s="140">
        <v>5</v>
      </c>
      <c r="B1645" s="140">
        <v>7.8</v>
      </c>
      <c r="C1645" s="238">
        <f>0.5+0.5+0.2+0.2</f>
        <v>1.4</v>
      </c>
      <c r="D1645" s="139">
        <f>B1645*A1645*C1645</f>
        <v>54.599999999999994</v>
      </c>
      <c r="E1645" s="139" t="s">
        <v>2780</v>
      </c>
      <c r="F1645" s="139"/>
      <c r="G1645" s="139"/>
      <c r="H1645" s="139"/>
      <c r="I1645" s="139"/>
      <c r="J1645" s="139"/>
      <c r="K1645" s="139"/>
      <c r="L1645" s="139"/>
      <c r="M1645" s="140"/>
      <c r="N1645" s="174"/>
      <c r="O1645" s="174"/>
      <c r="P1645" s="174"/>
      <c r="Q1645" s="141"/>
      <c r="U1645" s="142"/>
      <c r="V1645" s="142"/>
      <c r="W1645" s="142"/>
      <c r="X1645" s="142"/>
      <c r="Y1645" s="142"/>
    </row>
    <row r="1646" spans="1:25" ht="12.75" customHeight="1" x14ac:dyDescent="0.25">
      <c r="A1646" s="140"/>
      <c r="B1646" s="140"/>
      <c r="C1646" s="238"/>
      <c r="D1646" s="139"/>
      <c r="E1646" s="139"/>
      <c r="F1646" s="139"/>
      <c r="G1646" s="139"/>
      <c r="H1646" s="139"/>
      <c r="I1646" s="139"/>
      <c r="J1646" s="139"/>
      <c r="K1646" s="139"/>
      <c r="L1646" s="139"/>
      <c r="M1646" s="140"/>
      <c r="N1646" s="174"/>
      <c r="O1646" s="174"/>
      <c r="P1646" s="174"/>
      <c r="Q1646" s="141"/>
      <c r="U1646" s="142"/>
      <c r="V1646" s="142"/>
      <c r="W1646" s="142"/>
      <c r="X1646" s="142"/>
      <c r="Y1646" s="142"/>
    </row>
    <row r="1647" spans="1:25" ht="12.75" customHeight="1" x14ac:dyDescent="0.25">
      <c r="A1647" s="140"/>
      <c r="B1647" s="140"/>
      <c r="C1647" s="238"/>
      <c r="D1647" s="139"/>
      <c r="E1647" s="139"/>
      <c r="F1647" s="139"/>
      <c r="G1647" s="139"/>
      <c r="H1647" s="139"/>
      <c r="I1647" s="139"/>
      <c r="J1647" s="139"/>
      <c r="K1647" s="139"/>
      <c r="L1647" s="139"/>
      <c r="M1647" s="140"/>
      <c r="N1647" s="174"/>
      <c r="O1647" s="174"/>
      <c r="P1647" s="174"/>
      <c r="Q1647" s="141"/>
      <c r="U1647" s="142"/>
      <c r="V1647" s="142"/>
      <c r="W1647" s="142"/>
      <c r="X1647" s="142"/>
      <c r="Y1647" s="142"/>
    </row>
    <row r="1648" spans="1:25" ht="12.75" customHeight="1" x14ac:dyDescent="0.25">
      <c r="A1648" s="140"/>
      <c r="B1648" s="140"/>
      <c r="C1648" s="238"/>
      <c r="D1648" s="139"/>
      <c r="E1648" s="139"/>
      <c r="F1648" s="139"/>
      <c r="G1648" s="139"/>
      <c r="H1648" s="139"/>
      <c r="I1648" s="139"/>
      <c r="J1648" s="139"/>
      <c r="K1648" s="139"/>
      <c r="L1648" s="139"/>
      <c r="M1648" s="140"/>
      <c r="N1648" s="174"/>
      <c r="O1648" s="174"/>
      <c r="P1648" s="174"/>
      <c r="Q1648" s="141"/>
      <c r="U1648" s="142"/>
      <c r="V1648" s="142"/>
      <c r="W1648" s="142"/>
      <c r="X1648" s="142"/>
      <c r="Y1648" s="142"/>
    </row>
    <row r="1649" spans="1:25" ht="12.75" customHeight="1" x14ac:dyDescent="0.25">
      <c r="A1649" s="140"/>
      <c r="B1649" s="140"/>
      <c r="C1649" s="139"/>
      <c r="D1649" s="139"/>
      <c r="E1649" s="139"/>
      <c r="F1649" s="139"/>
      <c r="G1649" s="139"/>
      <c r="H1649" s="139"/>
      <c r="I1649" s="139"/>
      <c r="J1649" s="139"/>
      <c r="K1649" s="139"/>
      <c r="L1649" s="139"/>
      <c r="M1649" s="140"/>
      <c r="N1649" s="174"/>
      <c r="O1649" s="174"/>
      <c r="P1649" s="174"/>
      <c r="Q1649" s="141"/>
      <c r="U1649" s="142"/>
      <c r="V1649" s="142"/>
      <c r="W1649" s="142"/>
      <c r="X1649" s="142"/>
      <c r="Y1649" s="142"/>
    </row>
    <row r="1650" spans="1:25" ht="12.75" customHeight="1" x14ac:dyDescent="0.25">
      <c r="A1650" s="959" t="s">
        <v>661</v>
      </c>
      <c r="B1650" s="960"/>
      <c r="C1650" s="960"/>
      <c r="D1650" s="960"/>
      <c r="E1650" s="960"/>
      <c r="F1650" s="960"/>
      <c r="G1650" s="960"/>
      <c r="H1650" s="960"/>
      <c r="I1650" s="960"/>
      <c r="J1650" s="960"/>
      <c r="K1650" s="961"/>
      <c r="L1650" s="172" t="str">
        <f>"UN"</f>
        <v>UN</v>
      </c>
      <c r="M1650" s="173">
        <f>A1652</f>
        <v>13</v>
      </c>
      <c r="N1650" s="957"/>
      <c r="O1650" s="958"/>
      <c r="P1650" s="958"/>
      <c r="Q1650" s="141"/>
      <c r="U1650" s="142"/>
      <c r="V1650" s="142"/>
      <c r="W1650" s="142"/>
      <c r="X1650" s="142"/>
      <c r="Y1650" s="142"/>
    </row>
    <row r="1651" spans="1:25" ht="12.75" customHeight="1" x14ac:dyDescent="0.25">
      <c r="A1651" s="139" t="s">
        <v>2326</v>
      </c>
      <c r="B1651" s="139"/>
      <c r="C1651" s="140"/>
      <c r="D1651" s="140"/>
      <c r="E1651" s="140"/>
      <c r="F1651" s="140"/>
      <c r="G1651" s="140"/>
      <c r="H1651" s="140"/>
      <c r="I1651" s="140"/>
      <c r="J1651" s="140"/>
      <c r="K1651" s="140"/>
      <c r="L1651" s="139"/>
      <c r="M1651" s="140"/>
      <c r="N1651" s="174"/>
      <c r="O1651" s="174"/>
      <c r="P1651" s="174"/>
      <c r="Q1651" s="141"/>
      <c r="U1651" s="142"/>
      <c r="V1651" s="142"/>
      <c r="W1651" s="142"/>
      <c r="X1651" s="142"/>
      <c r="Y1651" s="142"/>
    </row>
    <row r="1652" spans="1:25" ht="15.75" x14ac:dyDescent="0.25">
      <c r="A1652" s="140">
        <f>8+5</f>
        <v>13</v>
      </c>
      <c r="B1652" s="140" t="s">
        <v>2781</v>
      </c>
      <c r="C1652" s="139"/>
      <c r="D1652" s="139"/>
      <c r="E1652" s="139"/>
      <c r="F1652" s="139"/>
      <c r="G1652" s="139"/>
      <c r="H1652" s="139"/>
      <c r="I1652" s="139"/>
      <c r="J1652" s="139"/>
      <c r="K1652" s="139"/>
      <c r="L1652" s="139"/>
      <c r="M1652" s="140"/>
      <c r="N1652" s="174"/>
      <c r="O1652" s="174"/>
      <c r="P1652" s="174"/>
      <c r="Q1652" s="141"/>
      <c r="U1652" s="142"/>
      <c r="V1652" s="142"/>
      <c r="W1652" s="142"/>
      <c r="X1652" s="142"/>
      <c r="Y1652" s="142"/>
    </row>
    <row r="1653" spans="1:25" ht="15.75" x14ac:dyDescent="0.25">
      <c r="A1653" s="140"/>
      <c r="B1653" s="140"/>
      <c r="C1653" s="139"/>
      <c r="D1653" s="139"/>
      <c r="E1653" s="139"/>
      <c r="F1653" s="139"/>
      <c r="G1653" s="139"/>
      <c r="H1653" s="139"/>
      <c r="I1653" s="139"/>
      <c r="J1653" s="139"/>
      <c r="K1653" s="139"/>
      <c r="L1653" s="139"/>
      <c r="M1653" s="140"/>
      <c r="N1653" s="174"/>
      <c r="O1653" s="174"/>
      <c r="P1653" s="174"/>
      <c r="Q1653" s="141"/>
      <c r="U1653" s="142"/>
      <c r="V1653" s="142"/>
      <c r="W1653" s="142"/>
      <c r="X1653" s="142"/>
      <c r="Y1653" s="142"/>
    </row>
    <row r="1654" spans="1:25" ht="15.75" x14ac:dyDescent="0.25">
      <c r="A1654" s="140"/>
      <c r="B1654" s="140"/>
      <c r="C1654" s="139"/>
      <c r="D1654" s="139"/>
      <c r="E1654" s="139"/>
      <c r="F1654" s="139"/>
      <c r="G1654" s="139"/>
      <c r="H1654" s="139"/>
      <c r="I1654" s="139"/>
      <c r="J1654" s="139"/>
      <c r="K1654" s="139"/>
      <c r="L1654" s="139"/>
      <c r="M1654" s="140"/>
      <c r="N1654" s="174"/>
      <c r="O1654" s="174"/>
      <c r="P1654" s="174"/>
      <c r="Q1654" s="141"/>
      <c r="U1654" s="142"/>
      <c r="V1654" s="142"/>
      <c r="W1654" s="142"/>
      <c r="X1654" s="142"/>
      <c r="Y1654" s="142"/>
    </row>
    <row r="1655" spans="1:25" ht="15.75" x14ac:dyDescent="0.25">
      <c r="A1655" s="140"/>
      <c r="B1655" s="140"/>
      <c r="C1655" s="139"/>
      <c r="D1655" s="139"/>
      <c r="E1655" s="139"/>
      <c r="F1655" s="139"/>
      <c r="G1655" s="139"/>
      <c r="H1655" s="139"/>
      <c r="I1655" s="139"/>
      <c r="J1655" s="139"/>
      <c r="K1655" s="139"/>
      <c r="L1655" s="139"/>
      <c r="M1655" s="140"/>
      <c r="N1655" s="174"/>
      <c r="O1655" s="174"/>
      <c r="P1655" s="174"/>
      <c r="Q1655" s="141"/>
      <c r="U1655" s="142"/>
      <c r="V1655" s="142"/>
      <c r="W1655" s="142"/>
      <c r="X1655" s="142"/>
      <c r="Y1655" s="142"/>
    </row>
    <row r="1656" spans="1:25" ht="15.75" x14ac:dyDescent="0.25">
      <c r="A1656" s="140"/>
      <c r="B1656" s="140"/>
      <c r="C1656" s="139"/>
      <c r="D1656" s="139"/>
      <c r="E1656" s="139"/>
      <c r="F1656" s="139"/>
      <c r="G1656" s="139"/>
      <c r="H1656" s="139"/>
      <c r="I1656" s="139"/>
      <c r="J1656" s="139"/>
      <c r="K1656" s="139"/>
      <c r="L1656" s="139"/>
      <c r="M1656" s="140"/>
      <c r="N1656" s="174"/>
      <c r="O1656" s="174"/>
      <c r="P1656" s="174"/>
      <c r="Q1656" s="141"/>
      <c r="U1656" s="142"/>
      <c r="V1656" s="142"/>
      <c r="W1656" s="142"/>
      <c r="X1656" s="142"/>
      <c r="Y1656" s="142"/>
    </row>
    <row r="1657" spans="1:25" ht="15.75" x14ac:dyDescent="0.25">
      <c r="A1657" s="140"/>
      <c r="B1657" s="140"/>
      <c r="C1657" s="139"/>
      <c r="D1657" s="139"/>
      <c r="E1657" s="139"/>
      <c r="F1657" s="139"/>
      <c r="G1657" s="139"/>
      <c r="H1657" s="139"/>
      <c r="I1657" s="139"/>
      <c r="J1657" s="139"/>
      <c r="K1657" s="139"/>
      <c r="L1657" s="139"/>
      <c r="M1657" s="140"/>
      <c r="N1657" s="174"/>
      <c r="O1657" s="174"/>
      <c r="P1657" s="174"/>
      <c r="Q1657" s="141"/>
      <c r="U1657" s="142"/>
      <c r="V1657" s="142"/>
      <c r="W1657" s="142"/>
      <c r="X1657" s="142"/>
      <c r="Y1657" s="142"/>
    </row>
    <row r="1658" spans="1:25" ht="15.75" x14ac:dyDescent="0.25">
      <c r="A1658" s="140"/>
      <c r="B1658" s="140"/>
      <c r="C1658" s="139"/>
      <c r="D1658" s="139"/>
      <c r="E1658" s="139"/>
      <c r="F1658" s="139"/>
      <c r="G1658" s="139"/>
      <c r="H1658" s="139"/>
      <c r="I1658" s="139"/>
      <c r="J1658" s="139"/>
      <c r="K1658" s="139"/>
      <c r="L1658" s="139"/>
      <c r="M1658" s="140"/>
      <c r="N1658" s="174"/>
      <c r="O1658" s="174"/>
      <c r="P1658" s="174"/>
      <c r="Q1658" s="141"/>
      <c r="U1658" s="142"/>
      <c r="V1658" s="142"/>
      <c r="W1658" s="142"/>
      <c r="X1658" s="142"/>
      <c r="Y1658" s="142"/>
    </row>
    <row r="1659" spans="1:25" ht="12.75" customHeight="1" x14ac:dyDescent="0.25">
      <c r="A1659" s="959" t="s">
        <v>664</v>
      </c>
      <c r="B1659" s="960"/>
      <c r="C1659" s="960"/>
      <c r="D1659" s="960"/>
      <c r="E1659" s="960"/>
      <c r="F1659" s="960"/>
      <c r="G1659" s="960"/>
      <c r="H1659" s="960"/>
      <c r="I1659" s="960"/>
      <c r="J1659" s="960"/>
      <c r="K1659" s="961"/>
      <c r="L1659" s="172" t="s">
        <v>52</v>
      </c>
      <c r="M1659" s="173">
        <f>C1663</f>
        <v>0.74069999999999991</v>
      </c>
      <c r="N1659" s="957"/>
      <c r="O1659" s="958"/>
      <c r="P1659" s="958"/>
      <c r="Q1659" s="141"/>
      <c r="U1659" s="142"/>
      <c r="V1659" s="142"/>
      <c r="W1659" s="142"/>
      <c r="X1659" s="142"/>
      <c r="Y1659" s="142"/>
    </row>
    <row r="1660" spans="1:25" ht="15.75" x14ac:dyDescent="0.25">
      <c r="A1660" s="238" t="s">
        <v>2176</v>
      </c>
      <c r="B1660" s="139" t="s">
        <v>2205</v>
      </c>
      <c r="C1660" s="139" t="s">
        <v>2164</v>
      </c>
      <c r="D1660" s="140" t="s">
        <v>2724</v>
      </c>
      <c r="E1660" s="140"/>
      <c r="F1660" s="251"/>
      <c r="G1660" s="140"/>
      <c r="H1660" s="140"/>
      <c r="I1660" s="140"/>
      <c r="J1660" s="140"/>
      <c r="K1660" s="140"/>
      <c r="L1660" s="139"/>
      <c r="M1660" s="140"/>
      <c r="N1660" s="174"/>
      <c r="O1660" s="174"/>
      <c r="P1660" s="174"/>
      <c r="Q1660" s="141"/>
      <c r="U1660" s="142"/>
      <c r="V1660" s="142"/>
      <c r="W1660" s="142"/>
      <c r="X1660" s="142"/>
      <c r="Y1660" s="142"/>
    </row>
    <row r="1661" spans="1:25" ht="15.75" x14ac:dyDescent="0.25">
      <c r="A1661" s="238" t="s">
        <v>2782</v>
      </c>
      <c r="B1661" s="140">
        <v>3</v>
      </c>
      <c r="C1661" s="140">
        <f>0.6*0.6</f>
        <v>0.36</v>
      </c>
      <c r="D1661" s="139" t="s">
        <v>2783</v>
      </c>
      <c r="E1661" s="139"/>
      <c r="F1661" s="139"/>
      <c r="G1661" s="139"/>
      <c r="H1661" s="139"/>
      <c r="I1661" s="139"/>
      <c r="J1661" s="139"/>
      <c r="K1661" s="139"/>
      <c r="L1661" s="238"/>
      <c r="M1661" s="140"/>
      <c r="N1661" s="174"/>
      <c r="O1661" s="174"/>
      <c r="P1661" s="174"/>
      <c r="Q1661" s="141"/>
      <c r="U1661" s="142"/>
      <c r="V1661" s="142"/>
      <c r="W1661" s="142"/>
      <c r="X1661" s="142"/>
      <c r="Y1661" s="142"/>
    </row>
    <row r="1662" spans="1:25" ht="12.75" customHeight="1" x14ac:dyDescent="0.25">
      <c r="A1662" s="140" t="s">
        <v>2784</v>
      </c>
      <c r="B1662" s="140">
        <v>1</v>
      </c>
      <c r="C1662" s="139">
        <f>0.81*0.47</f>
        <v>0.38069999999999998</v>
      </c>
      <c r="D1662" s="139" t="s">
        <v>2785</v>
      </c>
      <c r="E1662" s="139"/>
      <c r="F1662" s="139"/>
      <c r="G1662" s="139"/>
      <c r="H1662" s="139"/>
      <c r="I1662" s="139"/>
      <c r="J1662" s="139"/>
      <c r="K1662" s="139"/>
      <c r="L1662" s="139"/>
      <c r="M1662" s="140"/>
      <c r="N1662" s="174"/>
      <c r="O1662" s="174"/>
      <c r="P1662" s="174"/>
      <c r="Q1662" s="141"/>
      <c r="U1662" s="142"/>
      <c r="V1662" s="142"/>
      <c r="W1662" s="142"/>
      <c r="X1662" s="142"/>
      <c r="Y1662" s="142"/>
    </row>
    <row r="1663" spans="1:25" ht="12.75" customHeight="1" x14ac:dyDescent="0.25">
      <c r="A1663" s="140"/>
      <c r="B1663" s="140"/>
      <c r="C1663" s="139">
        <f>SUM(C1660:C1662)</f>
        <v>0.74069999999999991</v>
      </c>
      <c r="D1663" s="139"/>
      <c r="E1663" s="139"/>
      <c r="F1663" s="139"/>
      <c r="G1663" s="139"/>
      <c r="H1663" s="139"/>
      <c r="I1663" s="139"/>
      <c r="J1663" s="139"/>
      <c r="K1663" s="139"/>
      <c r="L1663" s="139"/>
      <c r="M1663" s="140"/>
      <c r="N1663" s="174"/>
      <c r="O1663" s="174"/>
      <c r="P1663" s="174"/>
      <c r="Q1663" s="141"/>
      <c r="U1663" s="142"/>
      <c r="V1663" s="142"/>
      <c r="W1663" s="142"/>
      <c r="X1663" s="142"/>
      <c r="Y1663" s="142"/>
    </row>
    <row r="1664" spans="1:25" ht="12.75" customHeight="1" x14ac:dyDescent="0.25">
      <c r="A1664" s="140"/>
      <c r="B1664" s="140"/>
      <c r="C1664" s="139"/>
      <c r="D1664" s="139"/>
      <c r="E1664" s="139"/>
      <c r="F1664" s="139"/>
      <c r="G1664" s="139"/>
      <c r="H1664" s="139"/>
      <c r="I1664" s="139"/>
      <c r="J1664" s="139"/>
      <c r="K1664" s="139"/>
      <c r="L1664" s="139"/>
      <c r="M1664" s="140"/>
      <c r="N1664" s="174"/>
      <c r="O1664" s="174"/>
      <c r="P1664" s="174"/>
      <c r="Q1664" s="141"/>
      <c r="U1664" s="142"/>
      <c r="V1664" s="142"/>
      <c r="W1664" s="142"/>
      <c r="X1664" s="142"/>
      <c r="Y1664" s="142"/>
    </row>
    <row r="1665" spans="1:25" ht="12.75" customHeight="1" x14ac:dyDescent="0.25">
      <c r="A1665" s="140"/>
      <c r="B1665" s="140"/>
      <c r="C1665" s="139"/>
      <c r="D1665" s="139"/>
      <c r="E1665" s="139"/>
      <c r="F1665" s="139"/>
      <c r="G1665" s="139"/>
      <c r="H1665" s="139"/>
      <c r="I1665" s="139"/>
      <c r="J1665" s="139"/>
      <c r="K1665" s="139"/>
      <c r="L1665" s="139"/>
      <c r="M1665" s="140"/>
      <c r="N1665" s="174"/>
      <c r="O1665" s="174"/>
      <c r="P1665" s="174"/>
      <c r="Q1665" s="141"/>
      <c r="U1665" s="142"/>
      <c r="V1665" s="142"/>
      <c r="W1665" s="142"/>
      <c r="X1665" s="142"/>
      <c r="Y1665" s="142"/>
    </row>
    <row r="1666" spans="1:25" ht="12.75" customHeight="1" x14ac:dyDescent="0.25">
      <c r="A1666" s="140"/>
      <c r="B1666" s="140"/>
      <c r="C1666" s="139"/>
      <c r="D1666" s="139"/>
      <c r="E1666" s="139"/>
      <c r="F1666" s="139"/>
      <c r="G1666" s="139"/>
      <c r="H1666" s="139"/>
      <c r="I1666" s="139"/>
      <c r="J1666" s="139"/>
      <c r="K1666" s="139"/>
      <c r="L1666" s="139"/>
      <c r="M1666" s="140"/>
      <c r="N1666" s="174"/>
      <c r="O1666" s="174"/>
      <c r="P1666" s="174"/>
      <c r="Q1666" s="141"/>
      <c r="U1666" s="142"/>
      <c r="V1666" s="142"/>
      <c r="W1666" s="142"/>
      <c r="X1666" s="142"/>
      <c r="Y1666" s="142"/>
    </row>
    <row r="1667" spans="1:25" ht="12.75" customHeight="1" x14ac:dyDescent="0.25">
      <c r="A1667" s="140"/>
      <c r="B1667" s="140"/>
      <c r="C1667" s="139"/>
      <c r="D1667" s="139"/>
      <c r="E1667" s="139"/>
      <c r="F1667" s="139"/>
      <c r="G1667" s="139"/>
      <c r="H1667" s="139"/>
      <c r="I1667" s="139"/>
      <c r="J1667" s="139"/>
      <c r="K1667" s="139"/>
      <c r="L1667" s="139"/>
      <c r="M1667" s="140"/>
      <c r="N1667" s="174"/>
      <c r="O1667" s="174"/>
      <c r="P1667" s="174"/>
      <c r="Q1667" s="141"/>
      <c r="U1667" s="142"/>
      <c r="V1667" s="142"/>
      <c r="W1667" s="142"/>
      <c r="X1667" s="142"/>
      <c r="Y1667" s="142"/>
    </row>
    <row r="1668" spans="1:25" ht="12.75" customHeight="1" x14ac:dyDescent="0.25">
      <c r="A1668" s="959" t="s">
        <v>667</v>
      </c>
      <c r="B1668" s="960"/>
      <c r="C1668" s="960"/>
      <c r="D1668" s="960"/>
      <c r="E1668" s="960"/>
      <c r="F1668" s="960"/>
      <c r="G1668" s="960"/>
      <c r="H1668" s="960"/>
      <c r="I1668" s="960"/>
      <c r="J1668" s="960"/>
      <c r="K1668" s="961"/>
      <c r="L1668" s="172" t="s">
        <v>56</v>
      </c>
      <c r="M1668" s="173">
        <f>C1672</f>
        <v>3.027055592153876E-2</v>
      </c>
      <c r="N1668" s="957"/>
      <c r="O1668" s="958"/>
      <c r="P1668" s="958"/>
      <c r="Q1668" s="141"/>
      <c r="U1668" s="142"/>
      <c r="V1668" s="142"/>
      <c r="W1668" s="142"/>
      <c r="X1668" s="142"/>
      <c r="Y1668" s="142"/>
    </row>
    <row r="1669" spans="1:25" ht="12.75" customHeight="1" x14ac:dyDescent="0.25">
      <c r="A1669" s="238" t="s">
        <v>2176</v>
      </c>
      <c r="B1669" s="139" t="s">
        <v>2205</v>
      </c>
      <c r="C1669" s="139" t="s">
        <v>2299</v>
      </c>
      <c r="D1669" s="140" t="s">
        <v>2724</v>
      </c>
      <c r="E1669" s="140"/>
      <c r="F1669" s="140"/>
      <c r="G1669" s="140"/>
      <c r="H1669" s="140"/>
      <c r="I1669" s="140"/>
      <c r="J1669" s="140"/>
      <c r="K1669" s="140"/>
      <c r="L1669" s="139"/>
      <c r="M1669" s="140"/>
      <c r="N1669" s="174"/>
      <c r="O1669" s="174"/>
      <c r="P1669" s="174"/>
      <c r="Q1669" s="141"/>
      <c r="U1669" s="142"/>
      <c r="V1669" s="142"/>
      <c r="W1669" s="142"/>
      <c r="X1669" s="142"/>
      <c r="Y1669" s="142"/>
    </row>
    <row r="1670" spans="1:25" ht="12.75" customHeight="1" x14ac:dyDescent="0.25">
      <c r="A1670" s="238" t="s">
        <v>2786</v>
      </c>
      <c r="B1670" s="140">
        <f>30+2</f>
        <v>32</v>
      </c>
      <c r="C1670" s="140">
        <f>((PI()*0.05^2)/2)*B1670*0.15</f>
        <v>1.8849555921538759E-2</v>
      </c>
      <c r="D1670" s="139" t="s">
        <v>2787</v>
      </c>
      <c r="E1670" s="139"/>
      <c r="F1670" s="139"/>
      <c r="G1670" s="139"/>
      <c r="H1670" s="139" t="s">
        <v>2788</v>
      </c>
      <c r="I1670" s="139"/>
      <c r="J1670" s="139"/>
      <c r="K1670" s="139"/>
      <c r="L1670" s="238"/>
      <c r="M1670" s="140"/>
      <c r="N1670" s="174"/>
      <c r="O1670" s="174"/>
      <c r="P1670" s="174"/>
      <c r="Q1670" s="141"/>
      <c r="U1670" s="142"/>
      <c r="V1670" s="142"/>
      <c r="W1670" s="142"/>
      <c r="X1670" s="142"/>
      <c r="Y1670" s="142"/>
    </row>
    <row r="1671" spans="1:25" ht="12.75" customHeight="1" x14ac:dyDescent="0.25">
      <c r="A1671" s="140" t="s">
        <v>2782</v>
      </c>
      <c r="B1671" s="140">
        <v>1</v>
      </c>
      <c r="C1671" s="139">
        <f>C1662*0.03</f>
        <v>1.1420999999999999E-2</v>
      </c>
      <c r="D1671" s="139" t="str">
        <f>D1662</f>
        <v>Janelinha que não está prevista no projeto e será retirada e tampada</v>
      </c>
      <c r="E1671" s="139"/>
      <c r="F1671" s="139"/>
      <c r="G1671" s="139"/>
      <c r="H1671" s="139" t="s">
        <v>2789</v>
      </c>
      <c r="I1671" s="139"/>
      <c r="J1671" s="139"/>
      <c r="K1671" s="139"/>
      <c r="L1671" s="139"/>
      <c r="M1671" s="140"/>
      <c r="N1671" s="174"/>
      <c r="O1671" s="174"/>
      <c r="P1671" s="174"/>
      <c r="Q1671" s="141"/>
      <c r="U1671" s="142"/>
      <c r="V1671" s="142"/>
      <c r="W1671" s="142"/>
      <c r="X1671" s="142"/>
      <c r="Y1671" s="142"/>
    </row>
    <row r="1672" spans="1:25" ht="12.75" customHeight="1" x14ac:dyDescent="0.25">
      <c r="A1672" s="140"/>
      <c r="B1672" s="140"/>
      <c r="C1672" s="140">
        <f>SUM(C1670:C1671)</f>
        <v>3.027055592153876E-2</v>
      </c>
      <c r="D1672" s="139"/>
      <c r="E1672" s="139"/>
      <c r="G1672" s="139"/>
      <c r="H1672" s="139"/>
      <c r="I1672" s="139"/>
      <c r="J1672" s="139"/>
      <c r="K1672" s="139"/>
      <c r="L1672" s="139"/>
      <c r="M1672" s="140"/>
      <c r="N1672" s="174"/>
      <c r="O1672" s="174"/>
      <c r="P1672" s="174"/>
      <c r="Q1672" s="141"/>
      <c r="U1672" s="142"/>
      <c r="V1672" s="142"/>
      <c r="W1672" s="142"/>
      <c r="X1672" s="142"/>
      <c r="Y1672" s="142"/>
    </row>
    <row r="1673" spans="1:25" ht="12.75" customHeight="1" x14ac:dyDescent="0.25">
      <c r="A1673" s="140"/>
      <c r="B1673" s="140"/>
      <c r="C1673" s="140"/>
      <c r="D1673" s="139"/>
      <c r="E1673" s="139"/>
      <c r="G1673" s="139"/>
      <c r="H1673" s="139"/>
      <c r="I1673" s="139"/>
      <c r="J1673" s="139"/>
      <c r="K1673" s="139"/>
      <c r="L1673" s="139"/>
      <c r="M1673" s="140"/>
      <c r="N1673" s="174"/>
      <c r="O1673" s="174"/>
      <c r="P1673" s="174"/>
      <c r="Q1673" s="141"/>
      <c r="U1673" s="142"/>
      <c r="V1673" s="142"/>
      <c r="W1673" s="142"/>
      <c r="X1673" s="142"/>
      <c r="Y1673" s="142"/>
    </row>
    <row r="1674" spans="1:25" ht="12.75" customHeight="1" x14ac:dyDescent="0.25">
      <c r="A1674" s="140"/>
      <c r="B1674" s="140"/>
      <c r="C1674" s="140"/>
      <c r="D1674" s="139"/>
      <c r="E1674" s="139"/>
      <c r="G1674" s="139"/>
      <c r="H1674" s="139"/>
      <c r="I1674" s="139"/>
      <c r="J1674" s="139"/>
      <c r="K1674" s="139"/>
      <c r="L1674" s="139"/>
      <c r="M1674" s="140"/>
      <c r="N1674" s="174"/>
      <c r="O1674" s="174"/>
      <c r="P1674" s="174"/>
      <c r="Q1674" s="141"/>
      <c r="U1674" s="142"/>
      <c r="V1674" s="142"/>
      <c r="W1674" s="142"/>
      <c r="X1674" s="142"/>
      <c r="Y1674" s="142"/>
    </row>
    <row r="1675" spans="1:25" ht="12.75" customHeight="1" x14ac:dyDescent="0.25">
      <c r="A1675" s="140"/>
      <c r="B1675" s="140"/>
      <c r="C1675" s="140"/>
      <c r="D1675" s="139"/>
      <c r="E1675" s="139"/>
      <c r="G1675" s="139"/>
      <c r="H1675" s="139"/>
      <c r="I1675" s="139"/>
      <c r="J1675" s="139"/>
      <c r="K1675" s="139"/>
      <c r="L1675" s="139"/>
      <c r="M1675" s="140"/>
      <c r="N1675" s="174"/>
      <c r="O1675" s="174"/>
      <c r="P1675" s="174"/>
      <c r="Q1675" s="141"/>
      <c r="U1675" s="142"/>
      <c r="V1675" s="142"/>
      <c r="W1675" s="142"/>
      <c r="X1675" s="142"/>
      <c r="Y1675" s="142"/>
    </row>
    <row r="1676" spans="1:25" ht="12.75" customHeight="1" x14ac:dyDescent="0.25">
      <c r="A1676" s="140"/>
      <c r="B1676" s="140"/>
      <c r="C1676" s="140"/>
      <c r="D1676" s="139"/>
      <c r="E1676" s="139"/>
      <c r="G1676" s="139"/>
      <c r="H1676" s="139"/>
      <c r="I1676" s="139"/>
      <c r="J1676" s="139"/>
      <c r="K1676" s="139"/>
      <c r="L1676" s="139"/>
      <c r="M1676" s="140"/>
      <c r="N1676" s="174"/>
      <c r="O1676" s="174"/>
      <c r="P1676" s="174"/>
      <c r="Q1676" s="141"/>
      <c r="U1676" s="142"/>
      <c r="V1676" s="142"/>
      <c r="W1676" s="142"/>
      <c r="X1676" s="142"/>
      <c r="Y1676" s="142"/>
    </row>
    <row r="1677" spans="1:25" ht="12.75" customHeight="1" x14ac:dyDescent="0.25">
      <c r="A1677" s="140"/>
      <c r="B1677" s="140"/>
      <c r="C1677" s="140"/>
      <c r="D1677" s="139"/>
      <c r="E1677" s="139"/>
      <c r="G1677" s="139"/>
      <c r="H1677" s="139"/>
      <c r="I1677" s="139"/>
      <c r="J1677" s="139"/>
      <c r="K1677" s="139"/>
      <c r="L1677" s="139"/>
      <c r="M1677" s="140"/>
      <c r="N1677" s="174"/>
      <c r="O1677" s="174"/>
      <c r="P1677" s="174"/>
      <c r="Q1677" s="141"/>
      <c r="U1677" s="142"/>
      <c r="V1677" s="142"/>
      <c r="W1677" s="142"/>
      <c r="X1677" s="142"/>
      <c r="Y1677" s="142"/>
    </row>
    <row r="1678" spans="1:25" ht="12.75" customHeight="1" x14ac:dyDescent="0.25">
      <c r="A1678" s="140"/>
      <c r="B1678" s="140"/>
      <c r="C1678" s="140"/>
      <c r="D1678" s="139"/>
      <c r="E1678" s="139"/>
      <c r="G1678" s="139"/>
      <c r="H1678" s="139"/>
      <c r="I1678" s="139"/>
      <c r="J1678" s="139"/>
      <c r="K1678" s="139"/>
      <c r="L1678" s="139"/>
      <c r="M1678" s="140"/>
      <c r="N1678" s="174"/>
      <c r="O1678" s="174"/>
      <c r="P1678" s="174"/>
      <c r="Q1678" s="141"/>
      <c r="U1678" s="142"/>
      <c r="V1678" s="142"/>
      <c r="W1678" s="142"/>
      <c r="X1678" s="142"/>
      <c r="Y1678" s="142"/>
    </row>
    <row r="1679" spans="1:25" ht="12.75" customHeight="1" x14ac:dyDescent="0.25">
      <c r="A1679" s="959" t="s">
        <v>2790</v>
      </c>
      <c r="B1679" s="960"/>
      <c r="C1679" s="960"/>
      <c r="D1679" s="960"/>
      <c r="E1679" s="960"/>
      <c r="F1679" s="960"/>
      <c r="G1679" s="960"/>
      <c r="H1679" s="960"/>
      <c r="I1679" s="960"/>
      <c r="J1679" s="960"/>
      <c r="K1679" s="961"/>
      <c r="L1679" s="172" t="s">
        <v>44</v>
      </c>
      <c r="M1679" s="173">
        <f>SUM(D1681:D1682)</f>
        <v>48.789000000000001</v>
      </c>
      <c r="N1679" s="957"/>
      <c r="O1679" s="958"/>
      <c r="P1679" s="958"/>
      <c r="Q1679" s="141"/>
      <c r="U1679" s="142"/>
      <c r="V1679" s="142"/>
      <c r="W1679" s="142"/>
      <c r="X1679" s="142"/>
      <c r="Y1679" s="142"/>
    </row>
    <row r="1680" spans="1:25" ht="12.75" customHeight="1" x14ac:dyDescent="0.25">
      <c r="A1680" s="238" t="s">
        <v>2176</v>
      </c>
      <c r="B1680" s="139" t="s">
        <v>2162</v>
      </c>
      <c r="C1680" s="139" t="s">
        <v>2163</v>
      </c>
      <c r="D1680" s="140" t="s">
        <v>2215</v>
      </c>
      <c r="E1680" s="140" t="s">
        <v>2724</v>
      </c>
      <c r="F1680" s="140"/>
      <c r="G1680" s="140"/>
      <c r="H1680" s="140"/>
      <c r="I1680" s="140"/>
      <c r="J1680" s="140"/>
      <c r="K1680" s="140"/>
      <c r="L1680" s="139"/>
      <c r="M1680" s="140"/>
      <c r="N1680" s="174"/>
      <c r="O1680" s="174"/>
      <c r="P1680" s="174"/>
      <c r="Q1680" s="141"/>
      <c r="U1680" s="142"/>
      <c r="V1680" s="142"/>
      <c r="W1680" s="142"/>
      <c r="X1680" s="142"/>
      <c r="Y1680" s="142"/>
    </row>
    <row r="1681" spans="1:25" ht="12.75" customHeight="1" x14ac:dyDescent="0.25">
      <c r="A1681" s="238" t="s">
        <v>2791</v>
      </c>
      <c r="B1681" s="140">
        <f>4.63+2.57</f>
        <v>7.1999999999999993</v>
      </c>
      <c r="C1681" s="140">
        <v>1.95</v>
      </c>
      <c r="D1681" s="139">
        <f>C1681*B1681</f>
        <v>14.04</v>
      </c>
      <c r="E1681" s="139" t="s">
        <v>2522</v>
      </c>
      <c r="F1681" s="139"/>
      <c r="H1681" s="139"/>
      <c r="I1681" s="139"/>
      <c r="J1681" s="139"/>
      <c r="K1681" s="139"/>
      <c r="L1681" s="139"/>
      <c r="M1681" s="140"/>
      <c r="N1681" s="174"/>
      <c r="O1681" s="174"/>
      <c r="P1681" s="174"/>
      <c r="Q1681" s="141"/>
      <c r="U1681" s="142"/>
      <c r="V1681" s="142"/>
      <c r="W1681" s="142"/>
      <c r="X1681" s="142"/>
      <c r="Y1681" s="142"/>
    </row>
    <row r="1682" spans="1:25" ht="12.75" customHeight="1" x14ac:dyDescent="0.25">
      <c r="A1682" s="148" t="s">
        <v>2520</v>
      </c>
      <c r="B1682" s="140">
        <f>1.41+16.41</f>
        <v>17.82</v>
      </c>
      <c r="C1682" s="140">
        <v>1.95</v>
      </c>
      <c r="D1682" s="140">
        <f>B1682*C1682</f>
        <v>34.749000000000002</v>
      </c>
      <c r="E1682" s="139" t="s">
        <v>2522</v>
      </c>
      <c r="F1682" s="139"/>
      <c r="G1682" s="139"/>
      <c r="H1682" s="139"/>
      <c r="I1682" s="139"/>
      <c r="J1682" s="139"/>
      <c r="K1682" s="139"/>
      <c r="L1682" s="139"/>
      <c r="M1682" s="140"/>
      <c r="N1682" s="174"/>
      <c r="O1682" s="174"/>
      <c r="P1682" s="174"/>
      <c r="Q1682" s="141"/>
      <c r="U1682" s="142"/>
      <c r="V1682" s="142"/>
      <c r="W1682" s="142"/>
      <c r="X1682" s="142"/>
      <c r="Y1682" s="142"/>
    </row>
    <row r="1683" spans="1:25" ht="12.75" customHeight="1" x14ac:dyDescent="0.25">
      <c r="B1683" s="140"/>
      <c r="C1683" s="140"/>
      <c r="D1683" s="140"/>
      <c r="E1683" s="139"/>
      <c r="F1683" s="139"/>
      <c r="G1683" s="139"/>
      <c r="H1683" s="139"/>
      <c r="I1683" s="139"/>
      <c r="J1683" s="139"/>
      <c r="K1683" s="139"/>
      <c r="L1683" s="139"/>
      <c r="M1683" s="140"/>
      <c r="N1683" s="174"/>
      <c r="O1683" s="174"/>
      <c r="P1683" s="174"/>
      <c r="Q1683" s="141"/>
      <c r="U1683" s="142"/>
      <c r="V1683" s="142"/>
      <c r="W1683" s="142"/>
      <c r="X1683" s="142"/>
      <c r="Y1683" s="142"/>
    </row>
    <row r="1684" spans="1:25" ht="12.75" customHeight="1" x14ac:dyDescent="0.25">
      <c r="A1684" s="959" t="s">
        <v>673</v>
      </c>
      <c r="B1684" s="960"/>
      <c r="C1684" s="960"/>
      <c r="D1684" s="960"/>
      <c r="E1684" s="960"/>
      <c r="F1684" s="960"/>
      <c r="G1684" s="960"/>
      <c r="H1684" s="960"/>
      <c r="I1684" s="960"/>
      <c r="J1684" s="960"/>
      <c r="K1684" s="961"/>
      <c r="L1684" s="172" t="s">
        <v>186</v>
      </c>
      <c r="M1684" s="173">
        <f>D1686</f>
        <v>8.89</v>
      </c>
      <c r="N1684" s="957"/>
      <c r="O1684" s="958"/>
      <c r="P1684" s="958"/>
      <c r="Q1684" s="141"/>
      <c r="U1684" s="142"/>
      <c r="V1684" s="142"/>
      <c r="W1684" s="142"/>
      <c r="X1684" s="142"/>
      <c r="Y1684" s="142"/>
    </row>
    <row r="1685" spans="1:25" ht="12.75" customHeight="1" x14ac:dyDescent="0.25">
      <c r="A1685" s="238" t="s">
        <v>2176</v>
      </c>
      <c r="B1685" s="139" t="s">
        <v>2205</v>
      </c>
      <c r="C1685" s="139" t="s">
        <v>2162</v>
      </c>
      <c r="D1685" s="140" t="s">
        <v>2237</v>
      </c>
      <c r="E1685" s="140" t="s">
        <v>2724</v>
      </c>
      <c r="F1685" s="140"/>
      <c r="G1685" s="140"/>
      <c r="H1685" s="140"/>
      <c r="I1685" s="140"/>
      <c r="J1685" s="140"/>
      <c r="K1685" s="140"/>
      <c r="L1685" s="139"/>
      <c r="M1685" s="140"/>
      <c r="N1685" s="174"/>
      <c r="O1685" s="174"/>
      <c r="P1685" s="174"/>
      <c r="Q1685" s="141"/>
      <c r="U1685" s="142"/>
      <c r="V1685" s="142"/>
      <c r="W1685" s="142"/>
      <c r="X1685" s="142"/>
      <c r="Y1685" s="142"/>
    </row>
    <row r="1686" spans="1:25" ht="12.75" customHeight="1" x14ac:dyDescent="0.25">
      <c r="A1686" s="238" t="s">
        <v>2792</v>
      </c>
      <c r="B1686" s="140"/>
      <c r="C1686" s="140">
        <f>B323</f>
        <v>8.89</v>
      </c>
      <c r="D1686" s="140">
        <f>C1686</f>
        <v>8.89</v>
      </c>
      <c r="E1686" s="139" t="s">
        <v>2793</v>
      </c>
      <c r="F1686" s="143"/>
      <c r="H1686" s="139"/>
      <c r="I1686" s="139"/>
      <c r="J1686" s="139"/>
      <c r="K1686" s="139"/>
      <c r="L1686" s="139"/>
      <c r="M1686" s="140"/>
      <c r="N1686" s="174"/>
      <c r="O1686" s="174"/>
      <c r="P1686" s="174"/>
      <c r="Q1686" s="141"/>
      <c r="U1686" s="142"/>
      <c r="V1686" s="142"/>
      <c r="W1686" s="142"/>
      <c r="X1686" s="142"/>
      <c r="Y1686" s="142"/>
    </row>
    <row r="1687" spans="1:25" ht="12.75" customHeight="1" x14ac:dyDescent="0.25">
      <c r="A1687" s="238"/>
      <c r="B1687" s="140"/>
      <c r="C1687" s="139"/>
      <c r="D1687" s="139"/>
      <c r="E1687" s="139"/>
      <c r="F1687" s="139"/>
      <c r="G1687" s="139"/>
      <c r="H1687" s="139"/>
      <c r="I1687" s="139"/>
      <c r="J1687" s="139"/>
      <c r="K1687" s="139"/>
      <c r="L1687" s="139"/>
      <c r="M1687" s="140"/>
      <c r="N1687" s="174"/>
      <c r="O1687" s="174"/>
      <c r="P1687" s="174"/>
      <c r="Q1687" s="141"/>
      <c r="U1687" s="142"/>
      <c r="V1687" s="142"/>
      <c r="W1687" s="142"/>
      <c r="X1687" s="142"/>
      <c r="Y1687" s="142"/>
    </row>
    <row r="1688" spans="1:25" ht="12.75" customHeight="1" x14ac:dyDescent="0.25">
      <c r="A1688" s="971" t="s">
        <v>119</v>
      </c>
      <c r="B1688" s="956"/>
      <c r="C1688" s="167"/>
      <c r="D1688" s="167"/>
      <c r="E1688" s="167"/>
      <c r="F1688" s="167"/>
      <c r="G1688" s="168"/>
      <c r="H1688" s="168"/>
      <c r="I1688" s="168"/>
      <c r="J1688" s="168"/>
      <c r="K1688" s="168"/>
      <c r="L1688" s="169"/>
      <c r="M1688" s="170"/>
      <c r="N1688" s="171"/>
      <c r="O1688" s="171"/>
      <c r="P1688" s="171"/>
      <c r="Q1688" s="141"/>
      <c r="U1688" s="142"/>
      <c r="V1688" s="142"/>
      <c r="W1688" s="142"/>
      <c r="X1688" s="142"/>
      <c r="Y1688" s="142"/>
    </row>
    <row r="1689" spans="1:25" ht="12.75" customHeight="1" x14ac:dyDescent="0.25">
      <c r="A1689" s="166" t="s">
        <v>676</v>
      </c>
      <c r="B1689" s="166"/>
      <c r="C1689" s="167"/>
      <c r="D1689" s="167"/>
      <c r="E1689" s="167"/>
      <c r="F1689" s="167"/>
      <c r="G1689" s="168"/>
      <c r="H1689" s="168"/>
      <c r="I1689" s="168"/>
      <c r="J1689" s="168"/>
      <c r="K1689" s="168"/>
      <c r="L1689" s="169"/>
      <c r="M1689" s="170"/>
      <c r="N1689" s="1049"/>
      <c r="O1689" s="958"/>
      <c r="P1689" s="958"/>
      <c r="Q1689" s="141"/>
      <c r="U1689" s="142"/>
      <c r="V1689" s="142"/>
      <c r="W1689" s="142"/>
      <c r="X1689" s="142"/>
      <c r="Y1689" s="142"/>
    </row>
    <row r="1690" spans="1:25" ht="12.75" customHeight="1" x14ac:dyDescent="0.25">
      <c r="A1690" s="959" t="s">
        <v>679</v>
      </c>
      <c r="B1690" s="960"/>
      <c r="C1690" s="960"/>
      <c r="D1690" s="960"/>
      <c r="E1690" s="960"/>
      <c r="F1690" s="960"/>
      <c r="G1690" s="960"/>
      <c r="H1690" s="960"/>
      <c r="I1690" s="960"/>
      <c r="J1690" s="960"/>
      <c r="K1690" s="961"/>
      <c r="L1690" s="172" t="s">
        <v>52</v>
      </c>
      <c r="M1690" s="173">
        <f>D1692</f>
        <v>67.634999999999991</v>
      </c>
      <c r="N1690" s="957"/>
      <c r="O1690" s="958"/>
      <c r="P1690" s="958"/>
      <c r="Q1690" s="141"/>
      <c r="U1690" s="142"/>
      <c r="V1690" s="142"/>
      <c r="W1690" s="142"/>
      <c r="X1690" s="142"/>
      <c r="Y1690" s="142"/>
    </row>
    <row r="1691" spans="1:25" ht="12.75" customHeight="1" x14ac:dyDescent="0.25">
      <c r="A1691" s="238" t="s">
        <v>2176</v>
      </c>
      <c r="B1691" s="139" t="s">
        <v>2162</v>
      </c>
      <c r="C1691" s="139" t="s">
        <v>2163</v>
      </c>
      <c r="D1691" s="139" t="s">
        <v>2164</v>
      </c>
      <c r="E1691" s="140"/>
      <c r="F1691" s="140"/>
      <c r="G1691" s="140"/>
      <c r="H1691" s="140"/>
      <c r="I1691" s="140"/>
      <c r="J1691" s="140"/>
      <c r="K1691" s="140"/>
      <c r="L1691" s="139"/>
      <c r="M1691" s="140"/>
      <c r="N1691" s="174"/>
      <c r="O1691" s="174"/>
      <c r="P1691" s="174"/>
      <c r="Q1691" s="141"/>
      <c r="U1691" s="142"/>
      <c r="V1691" s="142"/>
      <c r="W1691" s="142"/>
      <c r="X1691" s="142"/>
      <c r="Y1691" s="142"/>
    </row>
    <row r="1692" spans="1:25" ht="12.75" customHeight="1" x14ac:dyDescent="0.25">
      <c r="A1692" s="238" t="s">
        <v>2794</v>
      </c>
      <c r="B1692" s="140">
        <v>20.25</v>
      </c>
      <c r="C1692" s="140">
        <v>3.34</v>
      </c>
      <c r="D1692" s="140">
        <f>B1692*C1692</f>
        <v>67.634999999999991</v>
      </c>
      <c r="E1692" s="144"/>
      <c r="F1692" s="144"/>
      <c r="G1692" s="144"/>
      <c r="H1692" s="144"/>
      <c r="I1692" s="144"/>
      <c r="J1692" s="144"/>
      <c r="K1692" s="144"/>
      <c r="L1692" s="139"/>
      <c r="M1692" s="140"/>
      <c r="N1692" s="174"/>
      <c r="O1692" s="174"/>
      <c r="P1692" s="174"/>
      <c r="Q1692" s="141"/>
      <c r="U1692" s="142"/>
      <c r="V1692" s="142"/>
      <c r="W1692" s="142"/>
      <c r="X1692" s="142"/>
      <c r="Y1692" s="142"/>
    </row>
    <row r="1693" spans="1:25" ht="12.75" customHeight="1" x14ac:dyDescent="0.25">
      <c r="A1693" s="140" t="s">
        <v>2795</v>
      </c>
      <c r="B1693" s="140"/>
      <c r="C1693" s="139"/>
      <c r="D1693" s="139"/>
      <c r="E1693" s="139"/>
      <c r="F1693" s="139"/>
      <c r="G1693" s="139"/>
      <c r="H1693" s="139"/>
      <c r="I1693" s="139"/>
      <c r="J1693" s="139"/>
      <c r="K1693" s="139"/>
      <c r="L1693" s="139"/>
      <c r="M1693" s="140"/>
      <c r="N1693" s="174"/>
      <c r="O1693" s="174"/>
      <c r="P1693" s="174"/>
      <c r="Q1693" s="141"/>
      <c r="U1693" s="142"/>
      <c r="V1693" s="142"/>
      <c r="W1693" s="142"/>
      <c r="X1693" s="142"/>
      <c r="Y1693" s="142"/>
    </row>
    <row r="1694" spans="1:25" ht="45" customHeight="1" x14ac:dyDescent="0.25">
      <c r="A1694" s="972" t="s">
        <v>594</v>
      </c>
      <c r="B1694" s="973"/>
      <c r="C1694" s="973"/>
      <c r="D1694" s="973"/>
      <c r="E1694" s="973"/>
      <c r="F1694" s="973"/>
      <c r="G1694" s="973"/>
      <c r="H1694" s="973"/>
      <c r="I1694" s="973"/>
      <c r="J1694" s="973"/>
      <c r="K1694" s="974"/>
      <c r="L1694" s="172" t="s">
        <v>52</v>
      </c>
      <c r="M1694" s="252">
        <f>A1696</f>
        <v>75.45999999999998</v>
      </c>
      <c r="N1694" s="957"/>
      <c r="O1694" s="958"/>
      <c r="P1694" s="958"/>
      <c r="Q1694" s="141"/>
      <c r="U1694" s="142"/>
      <c r="V1694" s="142"/>
      <c r="W1694" s="142"/>
      <c r="X1694" s="142"/>
      <c r="Y1694" s="142"/>
    </row>
    <row r="1695" spans="1:25" ht="12.75" customHeight="1" x14ac:dyDescent="0.25">
      <c r="A1695" s="139" t="s">
        <v>2164</v>
      </c>
      <c r="B1695" s="139"/>
      <c r="C1695" s="140"/>
      <c r="D1695" s="140"/>
      <c r="E1695" s="140"/>
      <c r="F1695" s="140"/>
      <c r="G1695" s="140"/>
      <c r="H1695" s="140"/>
      <c r="I1695" s="140"/>
      <c r="J1695" s="140"/>
      <c r="K1695" s="140"/>
      <c r="L1695" s="139"/>
      <c r="M1695" s="253"/>
      <c r="N1695" s="174"/>
      <c r="O1695" s="174"/>
      <c r="P1695" s="174"/>
      <c r="Q1695" s="141"/>
      <c r="U1695" s="142"/>
      <c r="V1695" s="142"/>
      <c r="W1695" s="142"/>
      <c r="X1695" s="142"/>
      <c r="Y1695" s="142"/>
    </row>
    <row r="1696" spans="1:25" ht="12.75" customHeight="1" x14ac:dyDescent="0.25">
      <c r="A1696" s="140">
        <f>(44.48+3.86+8.76+4.38+2.81+7.07+4.1)</f>
        <v>75.45999999999998</v>
      </c>
      <c r="B1696" s="140" t="s">
        <v>2796</v>
      </c>
      <c r="C1696" s="139"/>
      <c r="D1696" s="139"/>
      <c r="E1696" s="139"/>
      <c r="F1696" s="139"/>
      <c r="G1696" s="139"/>
      <c r="H1696" s="139"/>
      <c r="I1696" s="139"/>
      <c r="J1696" s="139"/>
      <c r="K1696" s="139"/>
      <c r="L1696" s="139"/>
      <c r="M1696" s="253"/>
      <c r="N1696" s="174"/>
      <c r="O1696" s="174"/>
      <c r="P1696" s="174"/>
      <c r="Q1696" s="141"/>
      <c r="U1696" s="142"/>
      <c r="V1696" s="142"/>
      <c r="W1696" s="142"/>
      <c r="X1696" s="142"/>
      <c r="Y1696" s="142"/>
    </row>
    <row r="1697" spans="1:25" ht="12.75" customHeight="1" x14ac:dyDescent="0.25">
      <c r="A1697" s="140"/>
      <c r="B1697" s="140"/>
      <c r="C1697" s="139"/>
      <c r="D1697" s="139"/>
      <c r="E1697" s="139"/>
      <c r="F1697" s="139"/>
      <c r="G1697" s="139"/>
      <c r="H1697" s="139"/>
      <c r="I1697" s="139"/>
      <c r="J1697" s="139"/>
      <c r="K1697" s="139"/>
      <c r="L1697" s="139"/>
      <c r="M1697" s="253"/>
      <c r="N1697" s="174"/>
      <c r="O1697" s="174"/>
      <c r="P1697" s="174"/>
      <c r="Q1697" s="141"/>
      <c r="U1697" s="142"/>
      <c r="V1697" s="142"/>
      <c r="W1697" s="142"/>
      <c r="X1697" s="142"/>
      <c r="Y1697" s="142"/>
    </row>
    <row r="1698" spans="1:25" ht="38.25" customHeight="1" x14ac:dyDescent="0.25">
      <c r="A1698" s="1046" t="s">
        <v>683</v>
      </c>
      <c r="B1698" s="1047"/>
      <c r="C1698" s="1047"/>
      <c r="D1698" s="1047"/>
      <c r="E1698" s="1047"/>
      <c r="F1698" s="1047"/>
      <c r="G1698" s="1047"/>
      <c r="H1698" s="1047"/>
      <c r="I1698" s="1047"/>
      <c r="J1698" s="1047"/>
      <c r="K1698" s="1048"/>
      <c r="L1698" s="172" t="str">
        <f>"UN"</f>
        <v>UN</v>
      </c>
      <c r="M1698" s="252">
        <f>A1700</f>
        <v>3</v>
      </c>
      <c r="N1698" s="957"/>
      <c r="O1698" s="958"/>
      <c r="P1698" s="958"/>
      <c r="Q1698" s="141"/>
      <c r="U1698" s="142"/>
      <c r="V1698" s="142"/>
      <c r="W1698" s="142"/>
      <c r="X1698" s="142"/>
      <c r="Y1698" s="142"/>
    </row>
    <row r="1699" spans="1:25" ht="12.75" customHeight="1" x14ac:dyDescent="0.25">
      <c r="A1699" s="172" t="s">
        <v>66</v>
      </c>
      <c r="B1699" s="139"/>
      <c r="C1699" s="140"/>
      <c r="D1699" s="140"/>
      <c r="E1699" s="140"/>
      <c r="F1699" s="140"/>
      <c r="G1699" s="140"/>
      <c r="H1699" s="140"/>
      <c r="I1699" s="140"/>
      <c r="J1699" s="140"/>
      <c r="K1699" s="140"/>
      <c r="L1699" s="139"/>
      <c r="M1699" s="253"/>
      <c r="N1699" s="174"/>
      <c r="O1699" s="174"/>
      <c r="P1699" s="174"/>
      <c r="Q1699" s="141"/>
      <c r="U1699" s="142"/>
      <c r="V1699" s="142"/>
      <c r="W1699" s="142"/>
      <c r="X1699" s="142"/>
      <c r="Y1699" s="142"/>
    </row>
    <row r="1700" spans="1:25" ht="12.75" customHeight="1" x14ac:dyDescent="0.25">
      <c r="A1700" s="140">
        <v>3</v>
      </c>
      <c r="B1700" s="140"/>
      <c r="C1700" s="139"/>
      <c r="D1700" s="139"/>
      <c r="E1700" s="139"/>
      <c r="F1700" s="139"/>
      <c r="G1700" s="139"/>
      <c r="H1700" s="139"/>
      <c r="I1700" s="139"/>
      <c r="J1700" s="139"/>
      <c r="K1700" s="139"/>
      <c r="L1700" s="139"/>
      <c r="M1700" s="253"/>
      <c r="N1700" s="174"/>
      <c r="O1700" s="174"/>
      <c r="P1700" s="174"/>
      <c r="Q1700" s="141"/>
      <c r="U1700" s="142"/>
      <c r="V1700" s="142"/>
      <c r="W1700" s="142"/>
      <c r="X1700" s="142"/>
      <c r="Y1700" s="142"/>
    </row>
    <row r="1701" spans="1:25" ht="12.75" customHeight="1" x14ac:dyDescent="0.25">
      <c r="B1701" s="140"/>
      <c r="C1701" s="139"/>
      <c r="D1701" s="139"/>
      <c r="E1701" s="139"/>
      <c r="F1701" s="139"/>
      <c r="G1701" s="139"/>
      <c r="H1701" s="139"/>
      <c r="I1701" s="139"/>
      <c r="J1701" s="139"/>
      <c r="K1701" s="139"/>
      <c r="L1701" s="139"/>
      <c r="M1701" s="253"/>
      <c r="N1701" s="174"/>
      <c r="O1701" s="174"/>
      <c r="P1701" s="174"/>
      <c r="Q1701" s="141"/>
      <c r="U1701" s="142"/>
      <c r="V1701" s="142"/>
      <c r="W1701" s="142"/>
      <c r="X1701" s="142"/>
      <c r="Y1701" s="142"/>
    </row>
    <row r="1702" spans="1:25" ht="38.25" customHeight="1" x14ac:dyDescent="0.25">
      <c r="A1702" s="1046" t="s">
        <v>686</v>
      </c>
      <c r="B1702" s="1047"/>
      <c r="C1702" s="1047"/>
      <c r="D1702" s="1047"/>
      <c r="E1702" s="1047"/>
      <c r="F1702" s="1047"/>
      <c r="G1702" s="1047"/>
      <c r="H1702" s="1047"/>
      <c r="I1702" s="1047"/>
      <c r="J1702" s="1047"/>
      <c r="K1702" s="1048"/>
      <c r="L1702" s="172" t="str">
        <f>"UN"</f>
        <v>UN</v>
      </c>
      <c r="M1702" s="252">
        <f>A1704</f>
        <v>4</v>
      </c>
      <c r="N1702" s="957"/>
      <c r="O1702" s="958"/>
      <c r="P1702" s="958"/>
      <c r="Q1702" s="141"/>
      <c r="U1702" s="142"/>
      <c r="V1702" s="142"/>
      <c r="W1702" s="142"/>
      <c r="X1702" s="142"/>
      <c r="Y1702" s="142"/>
    </row>
    <row r="1703" spans="1:25" ht="12.75" customHeight="1" x14ac:dyDescent="0.25">
      <c r="A1703" s="172" t="s">
        <v>66</v>
      </c>
      <c r="B1703" s="139"/>
      <c r="C1703" s="140"/>
      <c r="D1703" s="140"/>
      <c r="E1703" s="140"/>
      <c r="F1703" s="140"/>
      <c r="G1703" s="140"/>
      <c r="H1703" s="140"/>
      <c r="I1703" s="140"/>
      <c r="J1703" s="140"/>
      <c r="K1703" s="140"/>
      <c r="L1703" s="139"/>
      <c r="M1703" s="253"/>
      <c r="N1703" s="174"/>
      <c r="O1703" s="174"/>
      <c r="P1703" s="174"/>
      <c r="Q1703" s="141"/>
      <c r="U1703" s="142"/>
      <c r="V1703" s="142"/>
      <c r="W1703" s="142"/>
      <c r="X1703" s="142"/>
      <c r="Y1703" s="142"/>
    </row>
    <row r="1704" spans="1:25" ht="12.75" customHeight="1" x14ac:dyDescent="0.25">
      <c r="A1704" s="140">
        <v>4</v>
      </c>
      <c r="B1704" s="140"/>
      <c r="C1704" s="139"/>
      <c r="D1704" s="139"/>
      <c r="E1704" s="139"/>
      <c r="F1704" s="139"/>
      <c r="G1704" s="139"/>
      <c r="H1704" s="139"/>
      <c r="I1704" s="139"/>
      <c r="J1704" s="139"/>
      <c r="K1704" s="139"/>
      <c r="L1704" s="139"/>
      <c r="M1704" s="253"/>
      <c r="N1704" s="174"/>
      <c r="O1704" s="174"/>
      <c r="P1704" s="174"/>
      <c r="Q1704" s="141"/>
      <c r="U1704" s="142"/>
      <c r="V1704" s="142"/>
      <c r="W1704" s="142"/>
      <c r="X1704" s="142"/>
      <c r="Y1704" s="142"/>
    </row>
    <row r="1705" spans="1:25" ht="12.75" customHeight="1" x14ac:dyDescent="0.25">
      <c r="A1705" s="140"/>
      <c r="B1705" s="140"/>
      <c r="C1705" s="140"/>
      <c r="D1705" s="140"/>
      <c r="E1705" s="140"/>
      <c r="F1705" s="140"/>
      <c r="G1705" s="140"/>
      <c r="H1705" s="140"/>
      <c r="I1705" s="140"/>
      <c r="J1705" s="140"/>
      <c r="K1705" s="140"/>
      <c r="L1705" s="139"/>
      <c r="M1705" s="253"/>
      <c r="N1705" s="174"/>
      <c r="O1705" s="174"/>
      <c r="P1705" s="174"/>
      <c r="Q1705" s="141"/>
      <c r="U1705" s="142"/>
      <c r="V1705" s="142"/>
      <c r="W1705" s="142"/>
      <c r="X1705" s="142"/>
      <c r="Y1705" s="142"/>
    </row>
    <row r="1706" spans="1:25" ht="38.25" customHeight="1" x14ac:dyDescent="0.25">
      <c r="A1706" s="1046" t="s">
        <v>689</v>
      </c>
      <c r="B1706" s="1047"/>
      <c r="C1706" s="1047"/>
      <c r="D1706" s="1047"/>
      <c r="E1706" s="1047"/>
      <c r="F1706" s="1047"/>
      <c r="G1706" s="1047"/>
      <c r="H1706" s="1047"/>
      <c r="I1706" s="1047"/>
      <c r="J1706" s="1047"/>
      <c r="K1706" s="1048"/>
      <c r="L1706" s="172" t="str">
        <f>"UN"</f>
        <v>UN</v>
      </c>
      <c r="M1706" s="252">
        <f>A1708</f>
        <v>1</v>
      </c>
      <c r="N1706" s="957"/>
      <c r="O1706" s="958"/>
      <c r="P1706" s="958"/>
      <c r="Q1706" s="141"/>
      <c r="U1706" s="142"/>
      <c r="V1706" s="142"/>
      <c r="W1706" s="142"/>
      <c r="X1706" s="142"/>
      <c r="Y1706" s="142"/>
    </row>
    <row r="1707" spans="1:25" ht="12.75" customHeight="1" x14ac:dyDescent="0.25">
      <c r="A1707" s="172" t="s">
        <v>66</v>
      </c>
      <c r="B1707" s="139"/>
      <c r="C1707" s="140"/>
      <c r="D1707" s="140"/>
      <c r="E1707" s="140"/>
      <c r="F1707" s="140"/>
      <c r="G1707" s="140"/>
      <c r="H1707" s="140"/>
      <c r="I1707" s="140"/>
      <c r="J1707" s="140"/>
      <c r="K1707" s="140"/>
      <c r="L1707" s="139"/>
      <c r="M1707" s="253"/>
      <c r="N1707" s="174"/>
      <c r="O1707" s="174"/>
      <c r="P1707" s="174"/>
      <c r="Q1707" s="141"/>
      <c r="U1707" s="142"/>
      <c r="V1707" s="142"/>
      <c r="W1707" s="142"/>
      <c r="X1707" s="142"/>
      <c r="Y1707" s="142"/>
    </row>
    <row r="1708" spans="1:25" ht="12.75" customHeight="1" x14ac:dyDescent="0.25">
      <c r="A1708" s="140">
        <v>1</v>
      </c>
      <c r="B1708" s="140"/>
      <c r="C1708" s="139"/>
      <c r="D1708" s="139"/>
      <c r="E1708" s="139"/>
      <c r="F1708" s="139"/>
      <c r="G1708" s="139"/>
      <c r="H1708" s="139"/>
      <c r="I1708" s="139"/>
      <c r="J1708" s="139"/>
      <c r="K1708" s="139"/>
      <c r="L1708" s="139"/>
      <c r="M1708" s="253"/>
      <c r="N1708" s="174"/>
      <c r="O1708" s="174"/>
      <c r="P1708" s="174"/>
      <c r="Q1708" s="141"/>
      <c r="U1708" s="142"/>
      <c r="V1708" s="142"/>
      <c r="W1708" s="142"/>
      <c r="X1708" s="142"/>
      <c r="Y1708" s="142"/>
    </row>
    <row r="1709" spans="1:25" ht="12.75" customHeight="1" x14ac:dyDescent="0.25">
      <c r="A1709" s="140"/>
      <c r="B1709" s="140"/>
      <c r="C1709" s="139"/>
      <c r="D1709" s="139"/>
      <c r="E1709" s="139"/>
      <c r="F1709" s="139"/>
      <c r="G1709" s="139"/>
      <c r="H1709" s="139"/>
      <c r="I1709" s="139"/>
      <c r="J1709" s="139"/>
      <c r="K1709" s="139"/>
      <c r="L1709" s="139"/>
      <c r="M1709" s="253"/>
      <c r="N1709" s="174"/>
      <c r="O1709" s="174"/>
      <c r="P1709" s="174"/>
      <c r="Q1709" s="141"/>
      <c r="U1709" s="142"/>
      <c r="V1709" s="142"/>
      <c r="W1709" s="142"/>
      <c r="X1709" s="142"/>
      <c r="Y1709" s="142"/>
    </row>
    <row r="1710" spans="1:25" ht="38.25" customHeight="1" x14ac:dyDescent="0.25">
      <c r="A1710" s="1046" t="s">
        <v>692</v>
      </c>
      <c r="B1710" s="1047"/>
      <c r="C1710" s="1047"/>
      <c r="D1710" s="1047"/>
      <c r="E1710" s="1047"/>
      <c r="F1710" s="1047"/>
      <c r="G1710" s="1047"/>
      <c r="H1710" s="1047"/>
      <c r="I1710" s="1047"/>
      <c r="J1710" s="1047"/>
      <c r="K1710" s="1048"/>
      <c r="L1710" s="172" t="str">
        <f>"UN"</f>
        <v>UN</v>
      </c>
      <c r="M1710" s="252">
        <f>A1712</f>
        <v>1</v>
      </c>
      <c r="N1710" s="957"/>
      <c r="O1710" s="958"/>
      <c r="P1710" s="958"/>
      <c r="Q1710" s="141"/>
      <c r="U1710" s="142"/>
      <c r="V1710" s="142"/>
      <c r="W1710" s="142"/>
      <c r="X1710" s="142"/>
      <c r="Y1710" s="142"/>
    </row>
    <row r="1711" spans="1:25" ht="12.75" customHeight="1" x14ac:dyDescent="0.25">
      <c r="A1711" s="172" t="s">
        <v>66</v>
      </c>
      <c r="B1711" s="139"/>
      <c r="C1711" s="140"/>
      <c r="D1711" s="140"/>
      <c r="E1711" s="140"/>
      <c r="F1711" s="140"/>
      <c r="G1711" s="140"/>
      <c r="H1711" s="140"/>
      <c r="I1711" s="140"/>
      <c r="J1711" s="140"/>
      <c r="K1711" s="140"/>
      <c r="L1711" s="139"/>
      <c r="M1711" s="253"/>
      <c r="N1711" s="174"/>
      <c r="O1711" s="174"/>
      <c r="P1711" s="174"/>
      <c r="Q1711" s="141"/>
      <c r="U1711" s="142"/>
      <c r="V1711" s="142"/>
      <c r="W1711" s="142"/>
      <c r="X1711" s="142"/>
      <c r="Y1711" s="142"/>
    </row>
    <row r="1712" spans="1:25" ht="12.75" customHeight="1" x14ac:dyDescent="0.25">
      <c r="A1712" s="140">
        <v>1</v>
      </c>
      <c r="B1712" s="140"/>
      <c r="C1712" s="139"/>
      <c r="D1712" s="139"/>
      <c r="E1712" s="139"/>
      <c r="F1712" s="139"/>
      <c r="G1712" s="139"/>
      <c r="H1712" s="139"/>
      <c r="I1712" s="139"/>
      <c r="J1712" s="139"/>
      <c r="K1712" s="139"/>
      <c r="L1712" s="139"/>
      <c r="M1712" s="253"/>
      <c r="N1712" s="174"/>
      <c r="O1712" s="174"/>
      <c r="P1712" s="174"/>
      <c r="Q1712" s="141"/>
      <c r="U1712" s="142"/>
      <c r="V1712" s="142"/>
      <c r="W1712" s="142"/>
      <c r="X1712" s="142"/>
      <c r="Y1712" s="142"/>
    </row>
    <row r="1713" spans="1:25" ht="12.75" customHeight="1" x14ac:dyDescent="0.25">
      <c r="A1713" s="140"/>
      <c r="B1713" s="140"/>
      <c r="C1713" s="139"/>
      <c r="D1713" s="139"/>
      <c r="E1713" s="139"/>
      <c r="F1713" s="139"/>
      <c r="G1713" s="139"/>
      <c r="H1713" s="139"/>
      <c r="I1713" s="139"/>
      <c r="J1713" s="139"/>
      <c r="K1713" s="139"/>
      <c r="L1713" s="139"/>
      <c r="M1713" s="253"/>
      <c r="N1713" s="174"/>
      <c r="O1713" s="174"/>
      <c r="P1713" s="174"/>
      <c r="Q1713" s="141"/>
      <c r="U1713" s="142"/>
      <c r="V1713" s="142"/>
      <c r="W1713" s="142"/>
      <c r="X1713" s="142"/>
      <c r="Y1713" s="142"/>
    </row>
    <row r="1714" spans="1:25" ht="38.25" customHeight="1" x14ac:dyDescent="0.25">
      <c r="A1714" s="1046" t="s">
        <v>695</v>
      </c>
      <c r="B1714" s="1047"/>
      <c r="C1714" s="1047"/>
      <c r="D1714" s="1047"/>
      <c r="E1714" s="1047"/>
      <c r="F1714" s="1047"/>
      <c r="G1714" s="1047"/>
      <c r="H1714" s="1047"/>
      <c r="I1714" s="1047"/>
      <c r="J1714" s="1047"/>
      <c r="K1714" s="1048"/>
      <c r="L1714" s="172" t="str">
        <f>"UN"</f>
        <v>UN</v>
      </c>
      <c r="M1714" s="252">
        <f>A1716</f>
        <v>4</v>
      </c>
      <c r="N1714" s="957"/>
      <c r="O1714" s="958"/>
      <c r="P1714" s="958"/>
      <c r="Q1714" s="141"/>
      <c r="U1714" s="142"/>
      <c r="V1714" s="142"/>
      <c r="W1714" s="142"/>
      <c r="X1714" s="142"/>
      <c r="Y1714" s="142"/>
    </row>
    <row r="1715" spans="1:25" ht="12.75" customHeight="1" x14ac:dyDescent="0.25">
      <c r="A1715" s="172" t="s">
        <v>66</v>
      </c>
      <c r="B1715" s="139"/>
      <c r="C1715" s="140"/>
      <c r="D1715" s="140"/>
      <c r="E1715" s="140"/>
      <c r="F1715" s="140"/>
      <c r="G1715" s="140"/>
      <c r="H1715" s="140"/>
      <c r="I1715" s="140"/>
      <c r="J1715" s="140"/>
      <c r="K1715" s="140"/>
      <c r="L1715" s="139"/>
      <c r="M1715" s="253"/>
      <c r="N1715" s="174"/>
      <c r="O1715" s="174"/>
      <c r="P1715" s="174"/>
      <c r="Q1715" s="141"/>
      <c r="U1715" s="142"/>
      <c r="V1715" s="142"/>
      <c r="W1715" s="142"/>
      <c r="X1715" s="142"/>
      <c r="Y1715" s="142"/>
    </row>
    <row r="1716" spans="1:25" ht="12.75" customHeight="1" x14ac:dyDescent="0.25">
      <c r="A1716" s="140">
        <v>4</v>
      </c>
      <c r="B1716" s="140"/>
      <c r="C1716" s="139"/>
      <c r="D1716" s="139"/>
      <c r="E1716" s="139"/>
      <c r="F1716" s="139"/>
      <c r="G1716" s="139"/>
      <c r="H1716" s="139"/>
      <c r="I1716" s="139"/>
      <c r="J1716" s="139"/>
      <c r="K1716" s="139"/>
      <c r="L1716" s="139"/>
      <c r="M1716" s="253"/>
      <c r="N1716" s="174"/>
      <c r="O1716" s="174"/>
      <c r="P1716" s="174"/>
      <c r="Q1716" s="141"/>
      <c r="U1716" s="142"/>
      <c r="V1716" s="142"/>
      <c r="W1716" s="142"/>
      <c r="X1716" s="142"/>
      <c r="Y1716" s="142"/>
    </row>
    <row r="1717" spans="1:25" ht="12.75" customHeight="1" x14ac:dyDescent="0.25">
      <c r="A1717" s="139"/>
      <c r="B1717" s="140"/>
      <c r="C1717" s="140"/>
      <c r="D1717" s="140"/>
      <c r="E1717" s="139"/>
      <c r="F1717" s="139"/>
      <c r="G1717" s="139"/>
      <c r="H1717" s="139"/>
      <c r="I1717" s="139"/>
      <c r="J1717" s="139"/>
      <c r="K1717" s="139"/>
      <c r="L1717" s="139"/>
      <c r="M1717" s="253"/>
      <c r="N1717" s="174"/>
      <c r="O1717" s="174"/>
      <c r="P1717" s="174"/>
      <c r="Q1717" s="141"/>
      <c r="U1717" s="142"/>
      <c r="V1717" s="142"/>
      <c r="W1717" s="142"/>
      <c r="X1717" s="142"/>
      <c r="Y1717" s="142"/>
    </row>
    <row r="1718" spans="1:25" ht="38.25" customHeight="1" x14ac:dyDescent="0.25">
      <c r="A1718" s="1046" t="s">
        <v>698</v>
      </c>
      <c r="B1718" s="1047"/>
      <c r="C1718" s="1047"/>
      <c r="D1718" s="1047"/>
      <c r="E1718" s="1047"/>
      <c r="F1718" s="1047"/>
      <c r="G1718" s="1047"/>
      <c r="H1718" s="1047"/>
      <c r="I1718" s="1047"/>
      <c r="J1718" s="1047"/>
      <c r="K1718" s="1048"/>
      <c r="L1718" s="172" t="str">
        <f>"UN"</f>
        <v>UN</v>
      </c>
      <c r="M1718" s="252">
        <f>A1720</f>
        <v>1</v>
      </c>
      <c r="N1718" s="957"/>
      <c r="O1718" s="958"/>
      <c r="P1718" s="958"/>
      <c r="Q1718" s="141"/>
      <c r="U1718" s="142"/>
      <c r="V1718" s="142"/>
      <c r="W1718" s="142"/>
      <c r="X1718" s="142"/>
      <c r="Y1718" s="142"/>
    </row>
    <row r="1719" spans="1:25" ht="12.75" customHeight="1" x14ac:dyDescent="0.25">
      <c r="A1719" s="172" t="s">
        <v>66</v>
      </c>
      <c r="B1719" s="139"/>
      <c r="C1719" s="140"/>
      <c r="D1719" s="140"/>
      <c r="E1719" s="140"/>
      <c r="F1719" s="140"/>
      <c r="G1719" s="140"/>
      <c r="H1719" s="140"/>
      <c r="I1719" s="140"/>
      <c r="J1719" s="140"/>
      <c r="K1719" s="140"/>
      <c r="L1719" s="139"/>
      <c r="M1719" s="253"/>
      <c r="N1719" s="174"/>
      <c r="O1719" s="174"/>
      <c r="P1719" s="174"/>
      <c r="Q1719" s="141"/>
      <c r="U1719" s="142"/>
      <c r="V1719" s="142"/>
      <c r="W1719" s="142"/>
      <c r="X1719" s="142"/>
      <c r="Y1719" s="142"/>
    </row>
    <row r="1720" spans="1:25" ht="12.75" customHeight="1" x14ac:dyDescent="0.25">
      <c r="A1720" s="140">
        <v>1</v>
      </c>
      <c r="B1720" s="140"/>
      <c r="C1720" s="139"/>
      <c r="D1720" s="139"/>
      <c r="E1720" s="139"/>
      <c r="F1720" s="139"/>
      <c r="G1720" s="139"/>
      <c r="H1720" s="139"/>
      <c r="I1720" s="139"/>
      <c r="J1720" s="139"/>
      <c r="K1720" s="139"/>
      <c r="L1720" s="139"/>
      <c r="M1720" s="253"/>
      <c r="N1720" s="174"/>
      <c r="O1720" s="174"/>
      <c r="P1720" s="174"/>
      <c r="Q1720" s="141"/>
      <c r="U1720" s="142"/>
      <c r="V1720" s="142"/>
      <c r="W1720" s="142"/>
      <c r="X1720" s="142"/>
      <c r="Y1720" s="142"/>
    </row>
    <row r="1721" spans="1:25" ht="12.75" customHeight="1" x14ac:dyDescent="0.25">
      <c r="A1721" s="140"/>
      <c r="B1721" s="140"/>
      <c r="C1721" s="139"/>
      <c r="D1721" s="139"/>
      <c r="E1721" s="139"/>
      <c r="F1721" s="139"/>
      <c r="G1721" s="139"/>
      <c r="H1721" s="139"/>
      <c r="I1721" s="139"/>
      <c r="J1721" s="139"/>
      <c r="K1721" s="139"/>
      <c r="L1721" s="139"/>
      <c r="M1721" s="253"/>
      <c r="N1721" s="174"/>
      <c r="O1721" s="174"/>
      <c r="P1721" s="174"/>
      <c r="Q1721" s="141"/>
      <c r="U1721" s="142"/>
      <c r="V1721" s="142"/>
      <c r="W1721" s="142"/>
      <c r="X1721" s="142"/>
      <c r="Y1721" s="142"/>
    </row>
    <row r="1722" spans="1:25" ht="38.25" customHeight="1" x14ac:dyDescent="0.25">
      <c r="A1722" s="1046" t="s">
        <v>701</v>
      </c>
      <c r="B1722" s="1047"/>
      <c r="C1722" s="1047"/>
      <c r="D1722" s="1047"/>
      <c r="E1722" s="1047"/>
      <c r="F1722" s="1047"/>
      <c r="G1722" s="1047"/>
      <c r="H1722" s="1047"/>
      <c r="I1722" s="1047"/>
      <c r="J1722" s="1047"/>
      <c r="K1722" s="1048"/>
      <c r="L1722" s="172" t="str">
        <f>"UN"</f>
        <v>UN</v>
      </c>
      <c r="M1722" s="252">
        <f>A1724</f>
        <v>1</v>
      </c>
      <c r="N1722" s="957"/>
      <c r="O1722" s="958"/>
      <c r="P1722" s="958"/>
      <c r="Q1722" s="141"/>
      <c r="U1722" s="142"/>
      <c r="V1722" s="142"/>
      <c r="W1722" s="142"/>
      <c r="X1722" s="142"/>
      <c r="Y1722" s="142"/>
    </row>
    <row r="1723" spans="1:25" ht="12.75" customHeight="1" x14ac:dyDescent="0.25">
      <c r="A1723" s="172" t="s">
        <v>66</v>
      </c>
      <c r="B1723" s="139"/>
      <c r="C1723" s="140"/>
      <c r="D1723" s="140"/>
      <c r="E1723" s="140"/>
      <c r="F1723" s="140"/>
      <c r="G1723" s="140"/>
      <c r="H1723" s="140"/>
      <c r="I1723" s="140"/>
      <c r="J1723" s="140"/>
      <c r="K1723" s="140"/>
      <c r="L1723" s="139"/>
      <c r="M1723" s="253"/>
      <c r="N1723" s="174"/>
      <c r="O1723" s="174"/>
      <c r="P1723" s="174"/>
      <c r="Q1723" s="141"/>
      <c r="U1723" s="142"/>
      <c r="V1723" s="142"/>
      <c r="W1723" s="142"/>
      <c r="X1723" s="142"/>
      <c r="Y1723" s="142"/>
    </row>
    <row r="1724" spans="1:25" ht="12.75" customHeight="1" x14ac:dyDescent="0.25">
      <c r="A1724" s="140">
        <v>1</v>
      </c>
      <c r="B1724" s="140"/>
      <c r="C1724" s="139"/>
      <c r="D1724" s="139"/>
      <c r="E1724" s="139"/>
      <c r="F1724" s="139"/>
      <c r="G1724" s="139"/>
      <c r="H1724" s="139"/>
      <c r="I1724" s="139"/>
      <c r="J1724" s="139"/>
      <c r="K1724" s="139"/>
      <c r="L1724" s="139"/>
      <c r="M1724" s="253"/>
      <c r="N1724" s="174"/>
      <c r="O1724" s="174"/>
      <c r="P1724" s="174"/>
      <c r="Q1724" s="141"/>
      <c r="U1724" s="142"/>
      <c r="V1724" s="142"/>
      <c r="W1724" s="142"/>
      <c r="X1724" s="142"/>
      <c r="Y1724" s="142"/>
    </row>
    <row r="1725" spans="1:25" ht="12.75" customHeight="1" x14ac:dyDescent="0.25">
      <c r="A1725" s="140"/>
      <c r="B1725" s="140"/>
      <c r="C1725" s="139"/>
      <c r="D1725" s="139"/>
      <c r="E1725" s="139"/>
      <c r="F1725" s="139"/>
      <c r="G1725" s="139"/>
      <c r="H1725" s="139"/>
      <c r="I1725" s="139"/>
      <c r="J1725" s="139"/>
      <c r="K1725" s="139"/>
      <c r="L1725" s="139"/>
      <c r="M1725" s="253"/>
      <c r="N1725" s="174"/>
      <c r="O1725" s="174"/>
      <c r="P1725" s="174"/>
      <c r="Q1725" s="141"/>
      <c r="U1725" s="142"/>
      <c r="V1725" s="142"/>
      <c r="W1725" s="142"/>
      <c r="X1725" s="142"/>
      <c r="Y1725" s="142"/>
    </row>
    <row r="1726" spans="1:25" ht="38.25" customHeight="1" x14ac:dyDescent="0.25">
      <c r="A1726" s="1046" t="s">
        <v>704</v>
      </c>
      <c r="B1726" s="1047"/>
      <c r="C1726" s="1047"/>
      <c r="D1726" s="1047"/>
      <c r="E1726" s="1047"/>
      <c r="F1726" s="1047"/>
      <c r="G1726" s="1047"/>
      <c r="H1726" s="1047"/>
      <c r="I1726" s="1047"/>
      <c r="J1726" s="1047"/>
      <c r="K1726" s="1048"/>
      <c r="L1726" s="172" t="str">
        <f>"UN"</f>
        <v>UN</v>
      </c>
      <c r="M1726" s="252">
        <f>A1728</f>
        <v>1</v>
      </c>
      <c r="N1726" s="957"/>
      <c r="O1726" s="958"/>
      <c r="P1726" s="958"/>
      <c r="Q1726" s="141"/>
      <c r="U1726" s="142"/>
      <c r="V1726" s="142"/>
      <c r="W1726" s="142"/>
      <c r="X1726" s="142"/>
      <c r="Y1726" s="142"/>
    </row>
    <row r="1727" spans="1:25" ht="12.75" customHeight="1" x14ac:dyDescent="0.25">
      <c r="A1727" s="172" t="s">
        <v>66</v>
      </c>
      <c r="B1727" s="139"/>
      <c r="C1727" s="140"/>
      <c r="D1727" s="140"/>
      <c r="E1727" s="140"/>
      <c r="F1727" s="140"/>
      <c r="G1727" s="140"/>
      <c r="H1727" s="140"/>
      <c r="I1727" s="140"/>
      <c r="J1727" s="140"/>
      <c r="K1727" s="140"/>
      <c r="L1727" s="139"/>
      <c r="M1727" s="253"/>
      <c r="N1727" s="174"/>
      <c r="O1727" s="174"/>
      <c r="P1727" s="174"/>
      <c r="Q1727" s="141"/>
      <c r="U1727" s="142"/>
      <c r="V1727" s="142"/>
      <c r="W1727" s="142"/>
      <c r="X1727" s="142"/>
      <c r="Y1727" s="142"/>
    </row>
    <row r="1728" spans="1:25" ht="12.75" customHeight="1" x14ac:dyDescent="0.25">
      <c r="A1728" s="140">
        <v>1</v>
      </c>
      <c r="B1728" s="140"/>
      <c r="C1728" s="139"/>
      <c r="D1728" s="139"/>
      <c r="E1728" s="139"/>
      <c r="F1728" s="139"/>
      <c r="G1728" s="139"/>
      <c r="H1728" s="139"/>
      <c r="I1728" s="139"/>
      <c r="J1728" s="139"/>
      <c r="K1728" s="139"/>
      <c r="L1728" s="139"/>
      <c r="M1728" s="253"/>
      <c r="N1728" s="174"/>
      <c r="O1728" s="174"/>
      <c r="P1728" s="174"/>
      <c r="Q1728" s="141"/>
      <c r="U1728" s="142"/>
      <c r="V1728" s="142"/>
      <c r="W1728" s="142"/>
      <c r="X1728" s="142"/>
      <c r="Y1728" s="142"/>
    </row>
    <row r="1729" spans="1:25" ht="12.75" customHeight="1" x14ac:dyDescent="0.25">
      <c r="A1729" s="140"/>
      <c r="B1729" s="140"/>
      <c r="C1729" s="139"/>
      <c r="D1729" s="139"/>
      <c r="E1729" s="139"/>
      <c r="F1729" s="139"/>
      <c r="G1729" s="139"/>
      <c r="H1729" s="139"/>
      <c r="I1729" s="139"/>
      <c r="J1729" s="139"/>
      <c r="K1729" s="139"/>
      <c r="L1729" s="139"/>
      <c r="M1729" s="253"/>
      <c r="N1729" s="174"/>
      <c r="O1729" s="174"/>
      <c r="P1729" s="174"/>
      <c r="Q1729" s="141"/>
      <c r="U1729" s="142"/>
      <c r="V1729" s="142"/>
      <c r="W1729" s="142"/>
      <c r="X1729" s="142"/>
      <c r="Y1729" s="142"/>
    </row>
    <row r="1730" spans="1:25" ht="38.25" customHeight="1" x14ac:dyDescent="0.25">
      <c r="A1730" s="1046" t="s">
        <v>707</v>
      </c>
      <c r="B1730" s="1047"/>
      <c r="C1730" s="1047"/>
      <c r="D1730" s="1047"/>
      <c r="E1730" s="1047"/>
      <c r="F1730" s="1047"/>
      <c r="G1730" s="1047"/>
      <c r="H1730" s="1047"/>
      <c r="I1730" s="1047"/>
      <c r="J1730" s="1047"/>
      <c r="K1730" s="1048"/>
      <c r="L1730" s="172" t="str">
        <f>"UN"</f>
        <v>UN</v>
      </c>
      <c r="M1730" s="252">
        <f>A1732</f>
        <v>1</v>
      </c>
      <c r="N1730" s="957"/>
      <c r="O1730" s="958"/>
      <c r="P1730" s="958"/>
      <c r="Q1730" s="141"/>
      <c r="U1730" s="142"/>
      <c r="V1730" s="142"/>
      <c r="W1730" s="142"/>
      <c r="X1730" s="142"/>
      <c r="Y1730" s="142"/>
    </row>
    <row r="1731" spans="1:25" ht="12.75" customHeight="1" x14ac:dyDescent="0.25">
      <c r="A1731" s="172" t="s">
        <v>66</v>
      </c>
      <c r="B1731" s="139"/>
      <c r="C1731" s="140"/>
      <c r="D1731" s="140"/>
      <c r="E1731" s="140"/>
      <c r="F1731" s="140"/>
      <c r="G1731" s="140"/>
      <c r="H1731" s="140"/>
      <c r="I1731" s="140"/>
      <c r="J1731" s="140"/>
      <c r="K1731" s="140"/>
      <c r="L1731" s="139"/>
      <c r="M1731" s="253"/>
      <c r="N1731" s="174"/>
      <c r="O1731" s="174"/>
      <c r="P1731" s="174"/>
      <c r="Q1731" s="141"/>
      <c r="U1731" s="142"/>
      <c r="V1731" s="142"/>
      <c r="W1731" s="142"/>
      <c r="X1731" s="142"/>
      <c r="Y1731" s="142"/>
    </row>
    <row r="1732" spans="1:25" ht="12.75" customHeight="1" x14ac:dyDescent="0.25">
      <c r="A1732" s="140">
        <v>1</v>
      </c>
      <c r="B1732" s="140"/>
      <c r="C1732" s="139"/>
      <c r="D1732" s="139"/>
      <c r="E1732" s="139"/>
      <c r="F1732" s="139"/>
      <c r="G1732" s="139"/>
      <c r="H1732" s="139"/>
      <c r="I1732" s="139"/>
      <c r="J1732" s="139"/>
      <c r="K1732" s="139"/>
      <c r="L1732" s="139"/>
      <c r="M1732" s="253"/>
      <c r="N1732" s="174"/>
      <c r="O1732" s="174"/>
      <c r="P1732" s="174"/>
      <c r="Q1732" s="141"/>
      <c r="U1732" s="142"/>
      <c r="V1732" s="142"/>
      <c r="W1732" s="142"/>
      <c r="X1732" s="142"/>
      <c r="Y1732" s="142"/>
    </row>
    <row r="1733" spans="1:25" ht="12.75" customHeight="1" x14ac:dyDescent="0.25">
      <c r="A1733" s="140"/>
      <c r="B1733" s="140"/>
      <c r="C1733" s="139"/>
      <c r="D1733" s="139"/>
      <c r="E1733" s="139"/>
      <c r="F1733" s="139"/>
      <c r="G1733" s="139"/>
      <c r="H1733" s="139"/>
      <c r="I1733" s="139"/>
      <c r="J1733" s="139"/>
      <c r="K1733" s="139"/>
      <c r="L1733" s="139"/>
      <c r="M1733" s="253"/>
      <c r="N1733" s="174"/>
      <c r="O1733" s="174"/>
      <c r="P1733" s="174"/>
      <c r="Q1733" s="141"/>
      <c r="U1733" s="142"/>
      <c r="V1733" s="142"/>
      <c r="W1733" s="142"/>
      <c r="X1733" s="142"/>
      <c r="Y1733" s="142"/>
    </row>
    <row r="1734" spans="1:25" ht="38.25" customHeight="1" x14ac:dyDescent="0.25">
      <c r="A1734" s="1046" t="s">
        <v>710</v>
      </c>
      <c r="B1734" s="1047"/>
      <c r="C1734" s="1047"/>
      <c r="D1734" s="1047"/>
      <c r="E1734" s="1047"/>
      <c r="F1734" s="1047"/>
      <c r="G1734" s="1047"/>
      <c r="H1734" s="1047"/>
      <c r="I1734" s="1047"/>
      <c r="J1734" s="1047"/>
      <c r="K1734" s="1048"/>
      <c r="L1734" s="172" t="str">
        <f>"UN"</f>
        <v>UN</v>
      </c>
      <c r="M1734" s="252">
        <f>A1736</f>
        <v>1</v>
      </c>
      <c r="N1734" s="957"/>
      <c r="O1734" s="958"/>
      <c r="P1734" s="958"/>
      <c r="Q1734" s="141"/>
      <c r="U1734" s="142"/>
      <c r="V1734" s="142"/>
      <c r="W1734" s="142"/>
      <c r="X1734" s="142"/>
      <c r="Y1734" s="142"/>
    </row>
    <row r="1735" spans="1:25" ht="12.75" customHeight="1" x14ac:dyDescent="0.25">
      <c r="A1735" s="172" t="s">
        <v>66</v>
      </c>
      <c r="B1735" s="139"/>
      <c r="C1735" s="140"/>
      <c r="D1735" s="140"/>
      <c r="E1735" s="140"/>
      <c r="F1735" s="140"/>
      <c r="G1735" s="140"/>
      <c r="H1735" s="140"/>
      <c r="I1735" s="140"/>
      <c r="J1735" s="140"/>
      <c r="K1735" s="140"/>
      <c r="L1735" s="139"/>
      <c r="M1735" s="253"/>
      <c r="N1735" s="174"/>
      <c r="O1735" s="174"/>
      <c r="P1735" s="174"/>
      <c r="Q1735" s="141"/>
      <c r="U1735" s="142"/>
      <c r="V1735" s="142"/>
      <c r="W1735" s="142"/>
      <c r="X1735" s="142"/>
      <c r="Y1735" s="142"/>
    </row>
    <row r="1736" spans="1:25" ht="12.75" customHeight="1" x14ac:dyDescent="0.25">
      <c r="A1736" s="140">
        <v>1</v>
      </c>
      <c r="B1736" s="140"/>
      <c r="C1736" s="139"/>
      <c r="D1736" s="139"/>
      <c r="E1736" s="139"/>
      <c r="F1736" s="139"/>
      <c r="G1736" s="139"/>
      <c r="H1736" s="139"/>
      <c r="I1736" s="139"/>
      <c r="J1736" s="139"/>
      <c r="K1736" s="139"/>
      <c r="L1736" s="139"/>
      <c r="M1736" s="253"/>
      <c r="N1736" s="174"/>
      <c r="O1736" s="174"/>
      <c r="P1736" s="174"/>
      <c r="Q1736" s="141"/>
      <c r="U1736" s="142"/>
      <c r="V1736" s="142"/>
      <c r="W1736" s="142"/>
      <c r="X1736" s="142"/>
      <c r="Y1736" s="142"/>
    </row>
    <row r="1737" spans="1:25" ht="12.75" customHeight="1" x14ac:dyDescent="0.25">
      <c r="A1737" s="140"/>
      <c r="B1737" s="140"/>
      <c r="C1737" s="139"/>
      <c r="D1737" s="139"/>
      <c r="E1737" s="139"/>
      <c r="F1737" s="139"/>
      <c r="G1737" s="139"/>
      <c r="H1737" s="139"/>
      <c r="I1737" s="139"/>
      <c r="J1737" s="139"/>
      <c r="K1737" s="139"/>
      <c r="L1737" s="139"/>
      <c r="M1737" s="253"/>
      <c r="N1737" s="174"/>
      <c r="O1737" s="174"/>
      <c r="P1737" s="174"/>
      <c r="Q1737" s="141"/>
      <c r="U1737" s="142"/>
      <c r="V1737" s="142"/>
      <c r="W1737" s="142"/>
      <c r="X1737" s="142"/>
      <c r="Y1737" s="142"/>
    </row>
    <row r="1738" spans="1:25" ht="38.25" customHeight="1" x14ac:dyDescent="0.25">
      <c r="A1738" s="1046" t="s">
        <v>713</v>
      </c>
      <c r="B1738" s="1047"/>
      <c r="C1738" s="1047"/>
      <c r="D1738" s="1047"/>
      <c r="E1738" s="1047"/>
      <c r="F1738" s="1047"/>
      <c r="G1738" s="1047"/>
      <c r="H1738" s="1047"/>
      <c r="I1738" s="1047"/>
      <c r="J1738" s="1047"/>
      <c r="K1738" s="1048"/>
      <c r="L1738" s="172" t="str">
        <f>"UN"</f>
        <v>UN</v>
      </c>
      <c r="M1738" s="252">
        <f>A1740</f>
        <v>2</v>
      </c>
      <c r="N1738" s="957"/>
      <c r="O1738" s="958"/>
      <c r="P1738" s="958"/>
      <c r="Q1738" s="141"/>
      <c r="U1738" s="142"/>
      <c r="V1738" s="142"/>
      <c r="W1738" s="142"/>
      <c r="X1738" s="142"/>
      <c r="Y1738" s="142"/>
    </row>
    <row r="1739" spans="1:25" ht="12.75" customHeight="1" x14ac:dyDescent="0.25">
      <c r="A1739" s="172" t="s">
        <v>66</v>
      </c>
      <c r="B1739" s="139"/>
      <c r="C1739" s="140"/>
      <c r="D1739" s="140"/>
      <c r="E1739" s="140"/>
      <c r="F1739" s="140"/>
      <c r="G1739" s="140"/>
      <c r="H1739" s="140"/>
      <c r="I1739" s="140"/>
      <c r="J1739" s="140"/>
      <c r="K1739" s="140"/>
      <c r="L1739" s="139"/>
      <c r="M1739" s="253"/>
      <c r="N1739" s="174"/>
      <c r="O1739" s="174"/>
      <c r="P1739" s="174"/>
      <c r="Q1739" s="141"/>
      <c r="U1739" s="142"/>
      <c r="V1739" s="142"/>
      <c r="W1739" s="142"/>
      <c r="X1739" s="142"/>
      <c r="Y1739" s="142"/>
    </row>
    <row r="1740" spans="1:25" ht="12.75" customHeight="1" x14ac:dyDescent="0.25">
      <c r="A1740" s="140">
        <v>2</v>
      </c>
      <c r="B1740" s="140"/>
      <c r="C1740" s="139"/>
      <c r="D1740" s="139"/>
      <c r="E1740" s="139"/>
      <c r="F1740" s="139"/>
      <c r="G1740" s="139"/>
      <c r="H1740" s="139"/>
      <c r="I1740" s="139"/>
      <c r="J1740" s="139"/>
      <c r="K1740" s="139"/>
      <c r="L1740" s="139"/>
      <c r="M1740" s="253"/>
      <c r="N1740" s="174"/>
      <c r="O1740" s="174"/>
      <c r="P1740" s="174"/>
      <c r="Q1740" s="141"/>
      <c r="U1740" s="142"/>
      <c r="V1740" s="142"/>
      <c r="W1740" s="142"/>
      <c r="X1740" s="142"/>
      <c r="Y1740" s="142"/>
    </row>
    <row r="1741" spans="1:25" ht="12.75" customHeight="1" x14ac:dyDescent="0.25">
      <c r="A1741" s="140"/>
      <c r="B1741" s="140"/>
      <c r="C1741" s="139"/>
      <c r="D1741" s="139"/>
      <c r="E1741" s="139"/>
      <c r="F1741" s="139"/>
      <c r="G1741" s="139"/>
      <c r="H1741" s="139"/>
      <c r="I1741" s="139"/>
      <c r="J1741" s="139"/>
      <c r="K1741" s="139"/>
      <c r="L1741" s="139"/>
      <c r="M1741" s="253"/>
      <c r="N1741" s="174"/>
      <c r="O1741" s="174"/>
      <c r="P1741" s="174"/>
      <c r="Q1741" s="141"/>
      <c r="U1741" s="142"/>
      <c r="V1741" s="142"/>
      <c r="W1741" s="142"/>
      <c r="X1741" s="142"/>
      <c r="Y1741" s="142"/>
    </row>
    <row r="1742" spans="1:25" ht="38.25" customHeight="1" x14ac:dyDescent="0.25">
      <c r="A1742" s="1046" t="s">
        <v>716</v>
      </c>
      <c r="B1742" s="1047"/>
      <c r="C1742" s="1047"/>
      <c r="D1742" s="1047"/>
      <c r="E1742" s="1047"/>
      <c r="F1742" s="1047"/>
      <c r="G1742" s="1047"/>
      <c r="H1742" s="1047"/>
      <c r="I1742" s="1047"/>
      <c r="J1742" s="1047"/>
      <c r="K1742" s="1048"/>
      <c r="L1742" s="172" t="str">
        <f>"UN"</f>
        <v>UN</v>
      </c>
      <c r="M1742" s="252">
        <f>A1744</f>
        <v>3</v>
      </c>
      <c r="N1742" s="957"/>
      <c r="O1742" s="958"/>
      <c r="P1742" s="958"/>
      <c r="Q1742" s="141"/>
      <c r="U1742" s="142"/>
      <c r="V1742" s="142"/>
      <c r="W1742" s="142"/>
      <c r="X1742" s="142"/>
      <c r="Y1742" s="142"/>
    </row>
    <row r="1743" spans="1:25" ht="12.75" customHeight="1" x14ac:dyDescent="0.25">
      <c r="A1743" s="172" t="s">
        <v>66</v>
      </c>
      <c r="B1743" s="139"/>
      <c r="C1743" s="140"/>
      <c r="D1743" s="140"/>
      <c r="E1743" s="140"/>
      <c r="F1743" s="140"/>
      <c r="G1743" s="140"/>
      <c r="H1743" s="140"/>
      <c r="I1743" s="140"/>
      <c r="J1743" s="140"/>
      <c r="K1743" s="140"/>
      <c r="L1743" s="139"/>
      <c r="M1743" s="253"/>
      <c r="N1743" s="174"/>
      <c r="O1743" s="174"/>
      <c r="P1743" s="174"/>
      <c r="Q1743" s="141"/>
      <c r="U1743" s="142"/>
      <c r="V1743" s="142"/>
      <c r="W1743" s="142"/>
      <c r="X1743" s="142"/>
      <c r="Y1743" s="142"/>
    </row>
    <row r="1744" spans="1:25" ht="12.75" customHeight="1" x14ac:dyDescent="0.25">
      <c r="A1744" s="140">
        <v>3</v>
      </c>
      <c r="B1744" s="140"/>
      <c r="C1744" s="139"/>
      <c r="D1744" s="139"/>
      <c r="E1744" s="139"/>
      <c r="F1744" s="139"/>
      <c r="G1744" s="139"/>
      <c r="H1744" s="139"/>
      <c r="I1744" s="139"/>
      <c r="J1744" s="139"/>
      <c r="K1744" s="139"/>
      <c r="L1744" s="139"/>
      <c r="M1744" s="253"/>
      <c r="N1744" s="174"/>
      <c r="O1744" s="174"/>
      <c r="P1744" s="174"/>
      <c r="Q1744" s="141"/>
      <c r="U1744" s="142"/>
      <c r="V1744" s="142"/>
      <c r="W1744" s="142"/>
      <c r="X1744" s="142"/>
      <c r="Y1744" s="142"/>
    </row>
    <row r="1745" spans="1:25" ht="12.75" customHeight="1" x14ac:dyDescent="0.25">
      <c r="A1745" s="140"/>
      <c r="B1745" s="140"/>
      <c r="C1745" s="139"/>
      <c r="D1745" s="139"/>
      <c r="E1745" s="139"/>
      <c r="F1745" s="139"/>
      <c r="G1745" s="139"/>
      <c r="H1745" s="139"/>
      <c r="I1745" s="139"/>
      <c r="J1745" s="139"/>
      <c r="K1745" s="139"/>
      <c r="L1745" s="139"/>
      <c r="M1745" s="253"/>
      <c r="N1745" s="174"/>
      <c r="O1745" s="174"/>
      <c r="P1745" s="174"/>
      <c r="Q1745" s="141"/>
      <c r="U1745" s="142"/>
      <c r="V1745" s="142"/>
      <c r="W1745" s="142"/>
      <c r="X1745" s="142"/>
      <c r="Y1745" s="142"/>
    </row>
    <row r="1746" spans="1:25" ht="38.25" customHeight="1" x14ac:dyDescent="0.25">
      <c r="A1746" s="1046" t="s">
        <v>719</v>
      </c>
      <c r="B1746" s="1047"/>
      <c r="C1746" s="1047"/>
      <c r="D1746" s="1047"/>
      <c r="E1746" s="1047"/>
      <c r="F1746" s="1047"/>
      <c r="G1746" s="1047"/>
      <c r="H1746" s="1047"/>
      <c r="I1746" s="1047"/>
      <c r="J1746" s="1047"/>
      <c r="K1746" s="1048"/>
      <c r="L1746" s="172" t="str">
        <f>"UN"</f>
        <v>UN</v>
      </c>
      <c r="M1746" s="252">
        <f>A1748</f>
        <v>4</v>
      </c>
      <c r="N1746" s="957"/>
      <c r="O1746" s="958"/>
      <c r="P1746" s="958"/>
      <c r="Q1746" s="141"/>
      <c r="U1746" s="142"/>
      <c r="V1746" s="142"/>
      <c r="W1746" s="142"/>
      <c r="X1746" s="142"/>
      <c r="Y1746" s="142"/>
    </row>
    <row r="1747" spans="1:25" ht="12.75" customHeight="1" x14ac:dyDescent="0.25">
      <c r="A1747" s="172" t="s">
        <v>66</v>
      </c>
      <c r="B1747" s="139"/>
      <c r="C1747" s="140"/>
      <c r="D1747" s="140"/>
      <c r="E1747" s="140"/>
      <c r="F1747" s="140"/>
      <c r="G1747" s="140"/>
      <c r="H1747" s="140"/>
      <c r="I1747" s="140"/>
      <c r="J1747" s="140"/>
      <c r="K1747" s="140"/>
      <c r="L1747" s="139"/>
      <c r="M1747" s="253"/>
      <c r="N1747" s="174"/>
      <c r="O1747" s="174"/>
      <c r="P1747" s="174"/>
      <c r="Q1747" s="141"/>
      <c r="U1747" s="142"/>
      <c r="V1747" s="142"/>
      <c r="W1747" s="142"/>
      <c r="X1747" s="142"/>
      <c r="Y1747" s="142"/>
    </row>
    <row r="1748" spans="1:25" ht="12.75" customHeight="1" x14ac:dyDescent="0.25">
      <c r="A1748" s="140">
        <v>4</v>
      </c>
      <c r="B1748" s="140"/>
      <c r="C1748" s="139"/>
      <c r="D1748" s="139"/>
      <c r="E1748" s="139"/>
      <c r="F1748" s="139"/>
      <c r="G1748" s="139"/>
      <c r="H1748" s="139"/>
      <c r="I1748" s="139"/>
      <c r="J1748" s="139"/>
      <c r="K1748" s="139"/>
      <c r="L1748" s="139"/>
      <c r="M1748" s="253"/>
      <c r="N1748" s="174"/>
      <c r="O1748" s="174"/>
      <c r="P1748" s="174"/>
      <c r="Q1748" s="141"/>
      <c r="U1748" s="142"/>
      <c r="V1748" s="142"/>
      <c r="W1748" s="142"/>
      <c r="X1748" s="142"/>
      <c r="Y1748" s="142"/>
    </row>
    <row r="1749" spans="1:25" ht="12.75" customHeight="1" x14ac:dyDescent="0.25">
      <c r="A1749" s="140"/>
      <c r="B1749" s="140"/>
      <c r="C1749" s="139"/>
      <c r="D1749" s="139"/>
      <c r="E1749" s="139"/>
      <c r="F1749" s="139"/>
      <c r="G1749" s="139"/>
      <c r="H1749" s="139"/>
      <c r="I1749" s="139"/>
      <c r="J1749" s="139"/>
      <c r="K1749" s="139"/>
      <c r="L1749" s="139"/>
      <c r="M1749" s="253"/>
      <c r="N1749" s="174"/>
      <c r="O1749" s="174"/>
      <c r="P1749" s="174"/>
      <c r="Q1749" s="141"/>
      <c r="U1749" s="142"/>
      <c r="V1749" s="142"/>
      <c r="W1749" s="142"/>
      <c r="X1749" s="142"/>
      <c r="Y1749" s="142"/>
    </row>
    <row r="1750" spans="1:25" ht="38.25" customHeight="1" x14ac:dyDescent="0.25">
      <c r="A1750" s="1046" t="s">
        <v>722</v>
      </c>
      <c r="B1750" s="1047"/>
      <c r="C1750" s="1047"/>
      <c r="D1750" s="1047"/>
      <c r="E1750" s="1047"/>
      <c r="F1750" s="1047"/>
      <c r="G1750" s="1047"/>
      <c r="H1750" s="1047"/>
      <c r="I1750" s="1047"/>
      <c r="J1750" s="1047"/>
      <c r="K1750" s="1048"/>
      <c r="L1750" s="172" t="str">
        <f>"UN"</f>
        <v>UN</v>
      </c>
      <c r="M1750" s="252">
        <f>A1752</f>
        <v>1</v>
      </c>
      <c r="N1750" s="957"/>
      <c r="O1750" s="958"/>
      <c r="P1750" s="958"/>
      <c r="Q1750" s="141"/>
      <c r="U1750" s="142"/>
      <c r="V1750" s="142"/>
      <c r="W1750" s="142"/>
      <c r="X1750" s="142"/>
      <c r="Y1750" s="142"/>
    </row>
    <row r="1751" spans="1:25" ht="12.75" customHeight="1" x14ac:dyDescent="0.25">
      <c r="A1751" s="172" t="s">
        <v>66</v>
      </c>
      <c r="B1751" s="139"/>
      <c r="C1751" s="140"/>
      <c r="D1751" s="140"/>
      <c r="E1751" s="140"/>
      <c r="F1751" s="140"/>
      <c r="G1751" s="140"/>
      <c r="H1751" s="140"/>
      <c r="I1751" s="140"/>
      <c r="J1751" s="140"/>
      <c r="K1751" s="140"/>
      <c r="L1751" s="139"/>
      <c r="M1751" s="253"/>
      <c r="N1751" s="174"/>
      <c r="O1751" s="174"/>
      <c r="P1751" s="174"/>
      <c r="Q1751" s="141"/>
      <c r="U1751" s="142"/>
      <c r="V1751" s="142"/>
      <c r="W1751" s="142"/>
      <c r="X1751" s="142"/>
      <c r="Y1751" s="142"/>
    </row>
    <row r="1752" spans="1:25" ht="12.75" customHeight="1" x14ac:dyDescent="0.25">
      <c r="A1752" s="140">
        <v>1</v>
      </c>
      <c r="B1752" s="140"/>
      <c r="C1752" s="139"/>
      <c r="D1752" s="139"/>
      <c r="E1752" s="139"/>
      <c r="F1752" s="139"/>
      <c r="G1752" s="139"/>
      <c r="H1752" s="139"/>
      <c r="I1752" s="139"/>
      <c r="J1752" s="139"/>
      <c r="K1752" s="139"/>
      <c r="L1752" s="139"/>
      <c r="M1752" s="253"/>
      <c r="N1752" s="174"/>
      <c r="O1752" s="174"/>
      <c r="P1752" s="174"/>
      <c r="Q1752" s="141"/>
      <c r="U1752" s="142"/>
      <c r="V1752" s="142"/>
      <c r="W1752" s="142"/>
      <c r="X1752" s="142"/>
      <c r="Y1752" s="142"/>
    </row>
    <row r="1753" spans="1:25" ht="12.75" customHeight="1" x14ac:dyDescent="0.25">
      <c r="A1753" s="140"/>
      <c r="B1753" s="140"/>
      <c r="C1753" s="139"/>
      <c r="D1753" s="139"/>
      <c r="E1753" s="139"/>
      <c r="F1753" s="139"/>
      <c r="G1753" s="139"/>
      <c r="H1753" s="139"/>
      <c r="I1753" s="139"/>
      <c r="J1753" s="139"/>
      <c r="K1753" s="139"/>
      <c r="L1753" s="139"/>
      <c r="M1753" s="253"/>
      <c r="N1753" s="174"/>
      <c r="O1753" s="174"/>
      <c r="P1753" s="174"/>
      <c r="Q1753" s="141"/>
      <c r="U1753" s="142"/>
      <c r="V1753" s="142"/>
      <c r="W1753" s="142"/>
      <c r="X1753" s="142"/>
      <c r="Y1753" s="142"/>
    </row>
    <row r="1754" spans="1:25" ht="38.25" customHeight="1" x14ac:dyDescent="0.25">
      <c r="A1754" s="1046" t="s">
        <v>725</v>
      </c>
      <c r="B1754" s="1047"/>
      <c r="C1754" s="1047"/>
      <c r="D1754" s="1047"/>
      <c r="E1754" s="1047"/>
      <c r="F1754" s="1047"/>
      <c r="G1754" s="1047"/>
      <c r="H1754" s="1047"/>
      <c r="I1754" s="1047"/>
      <c r="J1754" s="1047"/>
      <c r="K1754" s="1048"/>
      <c r="L1754" s="172" t="str">
        <f>"UN"</f>
        <v>UN</v>
      </c>
      <c r="M1754" s="252">
        <f>A1756</f>
        <v>2</v>
      </c>
      <c r="N1754" s="957"/>
      <c r="O1754" s="958"/>
      <c r="P1754" s="958"/>
      <c r="Q1754" s="141"/>
      <c r="U1754" s="142"/>
      <c r="V1754" s="142"/>
      <c r="W1754" s="142"/>
      <c r="X1754" s="142"/>
      <c r="Y1754" s="142"/>
    </row>
    <row r="1755" spans="1:25" ht="12.75" customHeight="1" x14ac:dyDescent="0.25">
      <c r="A1755" s="172" t="s">
        <v>66</v>
      </c>
      <c r="B1755" s="139"/>
      <c r="C1755" s="140"/>
      <c r="D1755" s="140"/>
      <c r="E1755" s="140"/>
      <c r="F1755" s="140"/>
      <c r="G1755" s="140"/>
      <c r="H1755" s="140"/>
      <c r="I1755" s="140"/>
      <c r="J1755" s="140"/>
      <c r="K1755" s="140"/>
      <c r="L1755" s="139"/>
      <c r="M1755" s="253"/>
      <c r="N1755" s="174"/>
      <c r="O1755" s="174"/>
      <c r="P1755" s="174"/>
      <c r="Q1755" s="141"/>
      <c r="U1755" s="142"/>
      <c r="V1755" s="142"/>
      <c r="W1755" s="142"/>
      <c r="X1755" s="142"/>
      <c r="Y1755" s="142"/>
    </row>
    <row r="1756" spans="1:25" ht="12.75" customHeight="1" x14ac:dyDescent="0.25">
      <c r="A1756" s="140">
        <v>2</v>
      </c>
      <c r="B1756" s="140"/>
      <c r="C1756" s="139"/>
      <c r="D1756" s="139"/>
      <c r="E1756" s="139"/>
      <c r="F1756" s="139"/>
      <c r="G1756" s="139"/>
      <c r="H1756" s="139"/>
      <c r="I1756" s="139"/>
      <c r="J1756" s="139"/>
      <c r="K1756" s="139"/>
      <c r="L1756" s="139"/>
      <c r="M1756" s="253"/>
      <c r="N1756" s="174"/>
      <c r="O1756" s="174"/>
      <c r="P1756" s="174"/>
      <c r="Q1756" s="141"/>
      <c r="U1756" s="142"/>
      <c r="V1756" s="142"/>
      <c r="W1756" s="142"/>
      <c r="X1756" s="142"/>
      <c r="Y1756" s="142"/>
    </row>
    <row r="1757" spans="1:25" ht="12.75" customHeight="1" x14ac:dyDescent="0.25">
      <c r="A1757" s="140"/>
      <c r="B1757" s="140"/>
      <c r="C1757" s="139"/>
      <c r="D1757" s="139"/>
      <c r="E1757" s="139"/>
      <c r="F1757" s="139"/>
      <c r="G1757" s="139"/>
      <c r="H1757" s="139"/>
      <c r="I1757" s="139"/>
      <c r="J1757" s="139"/>
      <c r="K1757" s="139"/>
      <c r="L1757" s="139"/>
      <c r="M1757" s="253"/>
      <c r="N1757" s="174"/>
      <c r="O1757" s="174"/>
      <c r="P1757" s="174"/>
      <c r="Q1757" s="141"/>
      <c r="U1757" s="142"/>
      <c r="V1757" s="142"/>
      <c r="W1757" s="142"/>
      <c r="X1757" s="142"/>
      <c r="Y1757" s="142"/>
    </row>
    <row r="1758" spans="1:25" ht="38.25" customHeight="1" x14ac:dyDescent="0.25">
      <c r="A1758" s="1046" t="s">
        <v>728</v>
      </c>
      <c r="B1758" s="1047"/>
      <c r="C1758" s="1047"/>
      <c r="D1758" s="1047"/>
      <c r="E1758" s="1047"/>
      <c r="F1758" s="1047"/>
      <c r="G1758" s="1047"/>
      <c r="H1758" s="1047"/>
      <c r="I1758" s="1047"/>
      <c r="J1758" s="1047"/>
      <c r="K1758" s="1048"/>
      <c r="L1758" s="172" t="str">
        <f>"UN"</f>
        <v>UN</v>
      </c>
      <c r="M1758" s="252">
        <f>A1760</f>
        <v>1</v>
      </c>
      <c r="N1758" s="957"/>
      <c r="O1758" s="958"/>
      <c r="P1758" s="958"/>
      <c r="Q1758" s="141"/>
      <c r="U1758" s="142"/>
      <c r="V1758" s="142"/>
      <c r="W1758" s="142"/>
      <c r="X1758" s="142"/>
      <c r="Y1758" s="142"/>
    </row>
    <row r="1759" spans="1:25" ht="12.75" customHeight="1" x14ac:dyDescent="0.25">
      <c r="A1759" s="172" t="s">
        <v>66</v>
      </c>
      <c r="B1759" s="139"/>
      <c r="C1759" s="140"/>
      <c r="D1759" s="140"/>
      <c r="E1759" s="140"/>
      <c r="F1759" s="140"/>
      <c r="G1759" s="140"/>
      <c r="H1759" s="140"/>
      <c r="I1759" s="140"/>
      <c r="J1759" s="140"/>
      <c r="K1759" s="140"/>
      <c r="L1759" s="139"/>
      <c r="M1759" s="253"/>
      <c r="N1759" s="174"/>
      <c r="O1759" s="174"/>
      <c r="P1759" s="174"/>
      <c r="Q1759" s="141"/>
      <c r="U1759" s="142"/>
      <c r="V1759" s="142"/>
      <c r="W1759" s="142"/>
      <c r="X1759" s="142"/>
      <c r="Y1759" s="142"/>
    </row>
    <row r="1760" spans="1:25" ht="12.75" customHeight="1" x14ac:dyDescent="0.25">
      <c r="A1760" s="140">
        <v>1</v>
      </c>
      <c r="B1760" s="140"/>
      <c r="C1760" s="139"/>
      <c r="D1760" s="139"/>
      <c r="E1760" s="139"/>
      <c r="F1760" s="139"/>
      <c r="G1760" s="139"/>
      <c r="H1760" s="139"/>
      <c r="I1760" s="139"/>
      <c r="J1760" s="139"/>
      <c r="K1760" s="139"/>
      <c r="L1760" s="139"/>
      <c r="M1760" s="253"/>
      <c r="N1760" s="174"/>
      <c r="O1760" s="174"/>
      <c r="P1760" s="174"/>
      <c r="Q1760" s="141"/>
      <c r="U1760" s="142"/>
      <c r="V1760" s="142"/>
      <c r="W1760" s="142"/>
      <c r="X1760" s="142"/>
      <c r="Y1760" s="142"/>
    </row>
    <row r="1761" spans="1:25" ht="12.75" customHeight="1" x14ac:dyDescent="0.25">
      <c r="A1761" s="140"/>
      <c r="B1761" s="140"/>
      <c r="C1761" s="139"/>
      <c r="D1761" s="139"/>
      <c r="E1761" s="139"/>
      <c r="F1761" s="139"/>
      <c r="G1761" s="139"/>
      <c r="H1761" s="139"/>
      <c r="I1761" s="139"/>
      <c r="J1761" s="139"/>
      <c r="K1761" s="139"/>
      <c r="L1761" s="139"/>
      <c r="M1761" s="253"/>
      <c r="N1761" s="174"/>
      <c r="O1761" s="174"/>
      <c r="P1761" s="174"/>
      <c r="Q1761" s="141"/>
      <c r="U1761" s="142"/>
      <c r="V1761" s="142"/>
      <c r="W1761" s="142"/>
      <c r="X1761" s="142"/>
      <c r="Y1761" s="142"/>
    </row>
    <row r="1762" spans="1:25" ht="38.25" customHeight="1" x14ac:dyDescent="0.25">
      <c r="A1762" s="1046" t="s">
        <v>731</v>
      </c>
      <c r="B1762" s="1047"/>
      <c r="C1762" s="1047"/>
      <c r="D1762" s="1047"/>
      <c r="E1762" s="1047"/>
      <c r="F1762" s="1047"/>
      <c r="G1762" s="1047"/>
      <c r="H1762" s="1047"/>
      <c r="I1762" s="1047"/>
      <c r="J1762" s="1047"/>
      <c r="K1762" s="1048"/>
      <c r="L1762" s="172" t="str">
        <f>"UN"</f>
        <v>UN</v>
      </c>
      <c r="M1762" s="252">
        <f>A1764</f>
        <v>2</v>
      </c>
      <c r="N1762" s="957"/>
      <c r="O1762" s="958"/>
      <c r="P1762" s="958"/>
      <c r="Q1762" s="141"/>
      <c r="U1762" s="142"/>
      <c r="V1762" s="142"/>
      <c r="W1762" s="142"/>
      <c r="X1762" s="142"/>
      <c r="Y1762" s="142"/>
    </row>
    <row r="1763" spans="1:25" ht="12.75" customHeight="1" x14ac:dyDescent="0.25">
      <c r="A1763" s="172" t="s">
        <v>66</v>
      </c>
      <c r="B1763" s="139"/>
      <c r="C1763" s="140"/>
      <c r="D1763" s="140"/>
      <c r="E1763" s="140"/>
      <c r="F1763" s="140"/>
      <c r="G1763" s="140"/>
      <c r="H1763" s="140"/>
      <c r="I1763" s="140"/>
      <c r="J1763" s="140"/>
      <c r="K1763" s="140"/>
      <c r="L1763" s="139"/>
      <c r="M1763" s="253"/>
      <c r="N1763" s="174"/>
      <c r="O1763" s="174"/>
      <c r="P1763" s="174"/>
      <c r="Q1763" s="141"/>
      <c r="U1763" s="142"/>
      <c r="V1763" s="142"/>
      <c r="W1763" s="142"/>
      <c r="X1763" s="142"/>
      <c r="Y1763" s="142"/>
    </row>
    <row r="1764" spans="1:25" ht="12.75" customHeight="1" x14ac:dyDescent="0.25">
      <c r="A1764" s="140">
        <v>2</v>
      </c>
      <c r="B1764" s="140"/>
      <c r="C1764" s="139"/>
      <c r="D1764" s="139"/>
      <c r="E1764" s="139"/>
      <c r="F1764" s="139"/>
      <c r="G1764" s="139"/>
      <c r="H1764" s="139"/>
      <c r="I1764" s="139"/>
      <c r="J1764" s="139"/>
      <c r="K1764" s="139"/>
      <c r="L1764" s="139"/>
      <c r="M1764" s="253"/>
      <c r="N1764" s="174"/>
      <c r="O1764" s="174"/>
      <c r="P1764" s="174"/>
      <c r="Q1764" s="141"/>
      <c r="U1764" s="142"/>
      <c r="V1764" s="142"/>
      <c r="W1764" s="142"/>
      <c r="X1764" s="142"/>
      <c r="Y1764" s="142"/>
    </row>
    <row r="1765" spans="1:25" ht="12.75" customHeight="1" x14ac:dyDescent="0.25">
      <c r="A1765" s="140"/>
      <c r="B1765" s="140"/>
      <c r="C1765" s="139"/>
      <c r="D1765" s="139"/>
      <c r="E1765" s="139"/>
      <c r="F1765" s="139"/>
      <c r="G1765" s="139"/>
      <c r="H1765" s="139"/>
      <c r="I1765" s="139"/>
      <c r="J1765" s="139"/>
      <c r="K1765" s="139"/>
      <c r="L1765" s="139"/>
      <c r="M1765" s="253"/>
      <c r="N1765" s="174"/>
      <c r="O1765" s="174"/>
      <c r="P1765" s="174"/>
      <c r="Q1765" s="141"/>
      <c r="U1765" s="142"/>
      <c r="V1765" s="142"/>
      <c r="W1765" s="142"/>
      <c r="X1765" s="142"/>
      <c r="Y1765" s="142"/>
    </row>
    <row r="1766" spans="1:25" ht="38.25" customHeight="1" x14ac:dyDescent="0.25">
      <c r="A1766" s="1046" t="s">
        <v>734</v>
      </c>
      <c r="B1766" s="1047"/>
      <c r="C1766" s="1047"/>
      <c r="D1766" s="1047"/>
      <c r="E1766" s="1047"/>
      <c r="F1766" s="1047"/>
      <c r="G1766" s="1047"/>
      <c r="H1766" s="1047"/>
      <c r="I1766" s="1047"/>
      <c r="J1766" s="1047"/>
      <c r="K1766" s="1048"/>
      <c r="L1766" s="172" t="str">
        <f>"UN"</f>
        <v>UN</v>
      </c>
      <c r="M1766" s="252">
        <f>A1768</f>
        <v>1</v>
      </c>
      <c r="N1766" s="957"/>
      <c r="O1766" s="958"/>
      <c r="P1766" s="958"/>
      <c r="Q1766" s="141"/>
      <c r="U1766" s="142"/>
      <c r="V1766" s="142"/>
      <c r="W1766" s="142"/>
      <c r="X1766" s="142"/>
      <c r="Y1766" s="142"/>
    </row>
    <row r="1767" spans="1:25" ht="12.75" customHeight="1" x14ac:dyDescent="0.25">
      <c r="A1767" s="172" t="s">
        <v>66</v>
      </c>
      <c r="B1767" s="139"/>
      <c r="C1767" s="140"/>
      <c r="D1767" s="140"/>
      <c r="E1767" s="140"/>
      <c r="F1767" s="140"/>
      <c r="G1767" s="140"/>
      <c r="H1767" s="140"/>
      <c r="I1767" s="140"/>
      <c r="J1767" s="140"/>
      <c r="K1767" s="140"/>
      <c r="L1767" s="139"/>
      <c r="M1767" s="253"/>
      <c r="N1767" s="174"/>
      <c r="O1767" s="174"/>
      <c r="P1767" s="174"/>
      <c r="Q1767" s="141"/>
      <c r="U1767" s="142"/>
      <c r="V1767" s="142"/>
      <c r="W1767" s="142"/>
      <c r="X1767" s="142"/>
      <c r="Y1767" s="142"/>
    </row>
    <row r="1768" spans="1:25" ht="12.75" customHeight="1" x14ac:dyDescent="0.25">
      <c r="A1768" s="140">
        <v>1</v>
      </c>
      <c r="B1768" s="140"/>
      <c r="C1768" s="139"/>
      <c r="D1768" s="139"/>
      <c r="E1768" s="139"/>
      <c r="F1768" s="139"/>
      <c r="G1768" s="139"/>
      <c r="H1768" s="139"/>
      <c r="I1768" s="139"/>
      <c r="J1768" s="139"/>
      <c r="K1768" s="139"/>
      <c r="L1768" s="139"/>
      <c r="M1768" s="253"/>
      <c r="N1768" s="174"/>
      <c r="O1768" s="174"/>
      <c r="P1768" s="174"/>
      <c r="Q1768" s="141"/>
      <c r="U1768" s="142"/>
      <c r="V1768" s="142"/>
      <c r="W1768" s="142"/>
      <c r="X1768" s="142"/>
      <c r="Y1768" s="142"/>
    </row>
    <row r="1769" spans="1:25" ht="12.75" customHeight="1" x14ac:dyDescent="0.25">
      <c r="A1769" s="140"/>
      <c r="B1769" s="140"/>
      <c r="C1769" s="139"/>
      <c r="D1769" s="139"/>
      <c r="E1769" s="139"/>
      <c r="F1769" s="139"/>
      <c r="G1769" s="139"/>
      <c r="H1769" s="139"/>
      <c r="I1769" s="139"/>
      <c r="J1769" s="139"/>
      <c r="K1769" s="139"/>
      <c r="L1769" s="139"/>
      <c r="M1769" s="253"/>
      <c r="N1769" s="174"/>
      <c r="O1769" s="174"/>
      <c r="P1769" s="174"/>
      <c r="Q1769" s="141"/>
      <c r="U1769" s="142"/>
      <c r="V1769" s="142"/>
      <c r="W1769" s="142"/>
      <c r="X1769" s="142"/>
      <c r="Y1769" s="142"/>
    </row>
    <row r="1770" spans="1:25" ht="38.25" customHeight="1" x14ac:dyDescent="0.25">
      <c r="A1770" s="1046" t="s">
        <v>737</v>
      </c>
      <c r="B1770" s="1047"/>
      <c r="C1770" s="1047"/>
      <c r="D1770" s="1047"/>
      <c r="E1770" s="1047"/>
      <c r="F1770" s="1047"/>
      <c r="G1770" s="1047"/>
      <c r="H1770" s="1047"/>
      <c r="I1770" s="1047"/>
      <c r="J1770" s="1047"/>
      <c r="K1770" s="1048"/>
      <c r="L1770" s="172" t="str">
        <f>"UN"</f>
        <v>UN</v>
      </c>
      <c r="M1770" s="252">
        <f>A1772</f>
        <v>2</v>
      </c>
      <c r="N1770" s="957"/>
      <c r="O1770" s="958"/>
      <c r="P1770" s="958"/>
      <c r="Q1770" s="141"/>
      <c r="U1770" s="142"/>
      <c r="V1770" s="142"/>
      <c r="W1770" s="142"/>
      <c r="X1770" s="142"/>
      <c r="Y1770" s="142"/>
    </row>
    <row r="1771" spans="1:25" ht="12.75" customHeight="1" x14ac:dyDescent="0.25">
      <c r="A1771" s="172" t="s">
        <v>66</v>
      </c>
      <c r="B1771" s="139"/>
      <c r="C1771" s="140"/>
      <c r="D1771" s="140"/>
      <c r="E1771" s="140"/>
      <c r="F1771" s="140"/>
      <c r="G1771" s="140"/>
      <c r="H1771" s="140"/>
      <c r="I1771" s="140"/>
      <c r="J1771" s="140"/>
      <c r="K1771" s="140"/>
      <c r="L1771" s="139"/>
      <c r="M1771" s="253"/>
      <c r="N1771" s="174"/>
      <c r="O1771" s="174"/>
      <c r="P1771" s="174"/>
      <c r="Q1771" s="141"/>
      <c r="U1771" s="142"/>
      <c r="V1771" s="142"/>
      <c r="W1771" s="142"/>
      <c r="X1771" s="142"/>
      <c r="Y1771" s="142"/>
    </row>
    <row r="1772" spans="1:25" ht="12.75" customHeight="1" x14ac:dyDescent="0.25">
      <c r="A1772" s="140">
        <v>2</v>
      </c>
      <c r="B1772" s="140"/>
      <c r="C1772" s="139"/>
      <c r="D1772" s="139"/>
      <c r="E1772" s="139"/>
      <c r="F1772" s="139"/>
      <c r="G1772" s="139"/>
      <c r="H1772" s="139"/>
      <c r="I1772" s="139"/>
      <c r="J1772" s="139"/>
      <c r="K1772" s="139"/>
      <c r="L1772" s="139"/>
      <c r="M1772" s="253"/>
      <c r="N1772" s="174"/>
      <c r="O1772" s="174"/>
      <c r="P1772" s="174"/>
      <c r="Q1772" s="141"/>
      <c r="U1772" s="142"/>
      <c r="V1772" s="142"/>
      <c r="W1772" s="142"/>
      <c r="X1772" s="142"/>
      <c r="Y1772" s="142"/>
    </row>
    <row r="1773" spans="1:25" ht="12.75" customHeight="1" x14ac:dyDescent="0.25">
      <c r="A1773" s="140"/>
      <c r="B1773" s="140"/>
      <c r="C1773" s="139"/>
      <c r="D1773" s="139"/>
      <c r="E1773" s="139"/>
      <c r="F1773" s="139"/>
      <c r="G1773" s="139"/>
      <c r="H1773" s="139"/>
      <c r="I1773" s="139"/>
      <c r="J1773" s="139"/>
      <c r="K1773" s="139"/>
      <c r="L1773" s="139"/>
      <c r="M1773" s="253"/>
      <c r="N1773" s="174"/>
      <c r="O1773" s="174"/>
      <c r="P1773" s="174"/>
      <c r="Q1773" s="141"/>
      <c r="U1773" s="142"/>
      <c r="V1773" s="142"/>
      <c r="W1773" s="142"/>
      <c r="X1773" s="142"/>
      <c r="Y1773" s="142"/>
    </row>
    <row r="1774" spans="1:25" ht="38.25" customHeight="1" x14ac:dyDescent="0.25">
      <c r="A1774" s="1046" t="s">
        <v>740</v>
      </c>
      <c r="B1774" s="1047"/>
      <c r="C1774" s="1047"/>
      <c r="D1774" s="1047"/>
      <c r="E1774" s="1047"/>
      <c r="F1774" s="1047"/>
      <c r="G1774" s="1047"/>
      <c r="H1774" s="1047"/>
      <c r="I1774" s="1047"/>
      <c r="J1774" s="1047"/>
      <c r="K1774" s="1048"/>
      <c r="L1774" s="172" t="str">
        <f>"UN"</f>
        <v>UN</v>
      </c>
      <c r="M1774" s="252">
        <f>A1776</f>
        <v>2</v>
      </c>
      <c r="N1774" s="957"/>
      <c r="O1774" s="958"/>
      <c r="P1774" s="958"/>
      <c r="Q1774" s="141"/>
      <c r="U1774" s="142"/>
      <c r="V1774" s="142"/>
      <c r="W1774" s="142"/>
      <c r="X1774" s="142"/>
      <c r="Y1774" s="142"/>
    </row>
    <row r="1775" spans="1:25" ht="12.75" customHeight="1" x14ac:dyDescent="0.25">
      <c r="A1775" s="172" t="s">
        <v>66</v>
      </c>
      <c r="B1775" s="139"/>
      <c r="C1775" s="140"/>
      <c r="D1775" s="140"/>
      <c r="E1775" s="140"/>
      <c r="F1775" s="140"/>
      <c r="G1775" s="140"/>
      <c r="H1775" s="140"/>
      <c r="I1775" s="140"/>
      <c r="J1775" s="140"/>
      <c r="K1775" s="140"/>
      <c r="L1775" s="139"/>
      <c r="M1775" s="253"/>
      <c r="N1775" s="174"/>
      <c r="O1775" s="174"/>
      <c r="P1775" s="174"/>
      <c r="Q1775" s="141"/>
      <c r="U1775" s="142"/>
      <c r="V1775" s="142"/>
      <c r="W1775" s="142"/>
      <c r="X1775" s="142"/>
      <c r="Y1775" s="142"/>
    </row>
    <row r="1776" spans="1:25" ht="12.75" customHeight="1" x14ac:dyDescent="0.25">
      <c r="A1776" s="140">
        <v>2</v>
      </c>
      <c r="B1776" s="140"/>
      <c r="C1776" s="139"/>
      <c r="D1776" s="139"/>
      <c r="E1776" s="139"/>
      <c r="F1776" s="139"/>
      <c r="G1776" s="139"/>
      <c r="H1776" s="139"/>
      <c r="I1776" s="139"/>
      <c r="J1776" s="139"/>
      <c r="K1776" s="139"/>
      <c r="L1776" s="139"/>
      <c r="M1776" s="253"/>
      <c r="N1776" s="174"/>
      <c r="O1776" s="174"/>
      <c r="P1776" s="174"/>
      <c r="Q1776" s="141"/>
      <c r="U1776" s="142"/>
      <c r="V1776" s="142"/>
      <c r="W1776" s="142"/>
      <c r="X1776" s="142"/>
      <c r="Y1776" s="142"/>
    </row>
    <row r="1777" spans="1:25" ht="12.75" customHeight="1" x14ac:dyDescent="0.25">
      <c r="A1777" s="140"/>
      <c r="B1777" s="140"/>
      <c r="C1777" s="139"/>
      <c r="D1777" s="139"/>
      <c r="E1777" s="139"/>
      <c r="F1777" s="139"/>
      <c r="G1777" s="139"/>
      <c r="H1777" s="139"/>
      <c r="I1777" s="139"/>
      <c r="J1777" s="139"/>
      <c r="K1777" s="139"/>
      <c r="L1777" s="139"/>
      <c r="M1777" s="253"/>
      <c r="N1777" s="174"/>
      <c r="O1777" s="174"/>
      <c r="P1777" s="174"/>
      <c r="Q1777" s="141"/>
      <c r="U1777" s="142"/>
      <c r="V1777" s="142"/>
      <c r="W1777" s="142"/>
      <c r="X1777" s="142"/>
      <c r="Y1777" s="142"/>
    </row>
    <row r="1778" spans="1:25" ht="38.25" customHeight="1" x14ac:dyDescent="0.25">
      <c r="A1778" s="1046" t="s">
        <v>743</v>
      </c>
      <c r="B1778" s="1047"/>
      <c r="C1778" s="1047"/>
      <c r="D1778" s="1047"/>
      <c r="E1778" s="1047"/>
      <c r="F1778" s="1047"/>
      <c r="G1778" s="1047"/>
      <c r="H1778" s="1047"/>
      <c r="I1778" s="1047"/>
      <c r="J1778" s="1047"/>
      <c r="K1778" s="1048"/>
      <c r="L1778" s="172" t="str">
        <f>"UN"</f>
        <v>UN</v>
      </c>
      <c r="M1778" s="252">
        <f>A1780</f>
        <v>1</v>
      </c>
      <c r="N1778" s="957"/>
      <c r="O1778" s="958"/>
      <c r="P1778" s="958"/>
      <c r="Q1778" s="141"/>
      <c r="U1778" s="142"/>
      <c r="V1778" s="142"/>
      <c r="W1778" s="142"/>
      <c r="X1778" s="142"/>
      <c r="Y1778" s="142"/>
    </row>
    <row r="1779" spans="1:25" ht="12.75" customHeight="1" x14ac:dyDescent="0.25">
      <c r="A1779" s="172" t="s">
        <v>66</v>
      </c>
      <c r="B1779" s="139"/>
      <c r="C1779" s="140"/>
      <c r="D1779" s="140"/>
      <c r="E1779" s="140"/>
      <c r="F1779" s="140"/>
      <c r="G1779" s="140"/>
      <c r="H1779" s="140"/>
      <c r="I1779" s="140"/>
      <c r="J1779" s="140"/>
      <c r="K1779" s="140"/>
      <c r="L1779" s="139"/>
      <c r="M1779" s="253"/>
      <c r="N1779" s="174"/>
      <c r="O1779" s="174"/>
      <c r="P1779" s="174"/>
      <c r="Q1779" s="141"/>
      <c r="U1779" s="142"/>
      <c r="V1779" s="142"/>
      <c r="W1779" s="142"/>
      <c r="X1779" s="142"/>
      <c r="Y1779" s="142"/>
    </row>
    <row r="1780" spans="1:25" ht="12.75" customHeight="1" x14ac:dyDescent="0.25">
      <c r="A1780" s="140">
        <v>1</v>
      </c>
      <c r="B1780" s="140"/>
      <c r="C1780" s="139"/>
      <c r="D1780" s="139"/>
      <c r="E1780" s="139"/>
      <c r="F1780" s="139"/>
      <c r="G1780" s="139"/>
      <c r="H1780" s="139"/>
      <c r="I1780" s="139"/>
      <c r="J1780" s="139"/>
      <c r="K1780" s="139"/>
      <c r="L1780" s="139"/>
      <c r="M1780" s="253"/>
      <c r="N1780" s="174"/>
      <c r="O1780" s="174"/>
      <c r="P1780" s="174"/>
      <c r="Q1780" s="141"/>
      <c r="U1780" s="142"/>
      <c r="V1780" s="142"/>
      <c r="W1780" s="142"/>
      <c r="X1780" s="142"/>
      <c r="Y1780" s="142"/>
    </row>
    <row r="1781" spans="1:25" ht="12.75" customHeight="1" x14ac:dyDescent="0.25">
      <c r="A1781" s="140"/>
      <c r="B1781" s="140"/>
      <c r="C1781" s="139"/>
      <c r="D1781" s="139"/>
      <c r="E1781" s="139"/>
      <c r="F1781" s="139"/>
      <c r="G1781" s="139"/>
      <c r="H1781" s="139"/>
      <c r="I1781" s="139"/>
      <c r="J1781" s="139"/>
      <c r="K1781" s="139"/>
      <c r="L1781" s="139"/>
      <c r="M1781" s="253"/>
      <c r="N1781" s="174"/>
      <c r="O1781" s="174"/>
      <c r="P1781" s="174"/>
      <c r="Q1781" s="141"/>
      <c r="U1781" s="142"/>
      <c r="V1781" s="142"/>
      <c r="W1781" s="142"/>
      <c r="X1781" s="142"/>
      <c r="Y1781" s="142"/>
    </row>
    <row r="1782" spans="1:25" ht="38.25" customHeight="1" x14ac:dyDescent="0.25">
      <c r="A1782" s="1046" t="s">
        <v>746</v>
      </c>
      <c r="B1782" s="1047"/>
      <c r="C1782" s="1047"/>
      <c r="D1782" s="1047"/>
      <c r="E1782" s="1047"/>
      <c r="F1782" s="1047"/>
      <c r="G1782" s="1047"/>
      <c r="H1782" s="1047"/>
      <c r="I1782" s="1047"/>
      <c r="J1782" s="1047"/>
      <c r="K1782" s="1048"/>
      <c r="L1782" s="172" t="str">
        <f>"UN"</f>
        <v>UN</v>
      </c>
      <c r="M1782" s="252">
        <f>A1784</f>
        <v>1</v>
      </c>
      <c r="N1782" s="957"/>
      <c r="O1782" s="958"/>
      <c r="P1782" s="958"/>
      <c r="Q1782" s="141"/>
      <c r="U1782" s="142"/>
      <c r="V1782" s="142"/>
      <c r="W1782" s="142"/>
      <c r="X1782" s="142"/>
      <c r="Y1782" s="142"/>
    </row>
    <row r="1783" spans="1:25" ht="12.75" customHeight="1" x14ac:dyDescent="0.25">
      <c r="A1783" s="172" t="s">
        <v>66</v>
      </c>
      <c r="B1783" s="139"/>
      <c r="C1783" s="140"/>
      <c r="D1783" s="140"/>
      <c r="E1783" s="140"/>
      <c r="F1783" s="140"/>
      <c r="G1783" s="140"/>
      <c r="H1783" s="140"/>
      <c r="I1783" s="140"/>
      <c r="J1783" s="140"/>
      <c r="K1783" s="140"/>
      <c r="L1783" s="139"/>
      <c r="M1783" s="253"/>
      <c r="N1783" s="174"/>
      <c r="O1783" s="174"/>
      <c r="P1783" s="174"/>
      <c r="Q1783" s="141"/>
      <c r="U1783" s="142"/>
      <c r="V1783" s="142"/>
      <c r="W1783" s="142"/>
      <c r="X1783" s="142"/>
      <c r="Y1783" s="142"/>
    </row>
    <row r="1784" spans="1:25" ht="12.75" customHeight="1" x14ac:dyDescent="0.25">
      <c r="A1784" s="140">
        <v>1</v>
      </c>
      <c r="B1784" s="140"/>
      <c r="C1784" s="139"/>
      <c r="D1784" s="139"/>
      <c r="E1784" s="139"/>
      <c r="F1784" s="139"/>
      <c r="G1784" s="139"/>
      <c r="H1784" s="139"/>
      <c r="I1784" s="139"/>
      <c r="J1784" s="139"/>
      <c r="K1784" s="139"/>
      <c r="L1784" s="139"/>
      <c r="M1784" s="253"/>
      <c r="N1784" s="174"/>
      <c r="O1784" s="174"/>
      <c r="P1784" s="174"/>
      <c r="Q1784" s="141"/>
      <c r="U1784" s="142"/>
      <c r="V1784" s="142"/>
      <c r="W1784" s="142"/>
      <c r="X1784" s="142"/>
      <c r="Y1784" s="142"/>
    </row>
    <row r="1785" spans="1:25" ht="12.75" customHeight="1" x14ac:dyDescent="0.25">
      <c r="A1785" s="140"/>
      <c r="B1785" s="140"/>
      <c r="C1785" s="139"/>
      <c r="D1785" s="139"/>
      <c r="E1785" s="139"/>
      <c r="F1785" s="139"/>
      <c r="G1785" s="139"/>
      <c r="H1785" s="139"/>
      <c r="I1785" s="139"/>
      <c r="J1785" s="139"/>
      <c r="K1785" s="139"/>
      <c r="L1785" s="139"/>
      <c r="M1785" s="253"/>
      <c r="N1785" s="174"/>
      <c r="O1785" s="174"/>
      <c r="P1785" s="174"/>
      <c r="Q1785" s="141"/>
      <c r="U1785" s="142"/>
      <c r="V1785" s="142"/>
      <c r="W1785" s="142"/>
      <c r="X1785" s="142"/>
      <c r="Y1785" s="142"/>
    </row>
    <row r="1786" spans="1:25" ht="38.25" customHeight="1" x14ac:dyDescent="0.25">
      <c r="A1786" s="1046" t="s">
        <v>749</v>
      </c>
      <c r="B1786" s="1047"/>
      <c r="C1786" s="1047"/>
      <c r="D1786" s="1047"/>
      <c r="E1786" s="1047"/>
      <c r="F1786" s="1047"/>
      <c r="G1786" s="1047"/>
      <c r="H1786" s="1047"/>
      <c r="I1786" s="1047"/>
      <c r="J1786" s="1047"/>
      <c r="K1786" s="1048"/>
      <c r="L1786" s="172" t="str">
        <f>"UN"</f>
        <v>UN</v>
      </c>
      <c r="M1786" s="252">
        <f>A1788</f>
        <v>2</v>
      </c>
      <c r="N1786" s="957"/>
      <c r="O1786" s="958"/>
      <c r="P1786" s="958"/>
      <c r="Q1786" s="141"/>
      <c r="U1786" s="142"/>
      <c r="V1786" s="142"/>
      <c r="W1786" s="142"/>
      <c r="X1786" s="142"/>
      <c r="Y1786" s="142"/>
    </row>
    <row r="1787" spans="1:25" ht="12.75" customHeight="1" x14ac:dyDescent="0.25">
      <c r="A1787" s="172" t="s">
        <v>66</v>
      </c>
      <c r="B1787" s="139"/>
      <c r="C1787" s="140"/>
      <c r="D1787" s="140"/>
      <c r="E1787" s="140"/>
      <c r="F1787" s="140"/>
      <c r="G1787" s="140"/>
      <c r="H1787" s="140"/>
      <c r="I1787" s="140"/>
      <c r="J1787" s="140"/>
      <c r="K1787" s="140"/>
      <c r="L1787" s="139"/>
      <c r="M1787" s="253"/>
      <c r="N1787" s="174"/>
      <c r="O1787" s="174"/>
      <c r="P1787" s="174"/>
      <c r="Q1787" s="141"/>
      <c r="U1787" s="142"/>
      <c r="V1787" s="142"/>
      <c r="W1787" s="142"/>
      <c r="X1787" s="142"/>
      <c r="Y1787" s="142"/>
    </row>
    <row r="1788" spans="1:25" ht="12.75" customHeight="1" x14ac:dyDescent="0.25">
      <c r="A1788" s="140">
        <v>2</v>
      </c>
      <c r="B1788" s="140"/>
      <c r="C1788" s="139"/>
      <c r="D1788" s="139"/>
      <c r="E1788" s="139"/>
      <c r="F1788" s="139"/>
      <c r="G1788" s="139"/>
      <c r="H1788" s="139"/>
      <c r="I1788" s="139"/>
      <c r="J1788" s="139"/>
      <c r="K1788" s="139"/>
      <c r="L1788" s="139"/>
      <c r="M1788" s="253"/>
      <c r="N1788" s="174"/>
      <c r="O1788" s="174"/>
      <c r="P1788" s="174"/>
      <c r="Q1788" s="141"/>
      <c r="U1788" s="142"/>
      <c r="V1788" s="142"/>
      <c r="W1788" s="142"/>
      <c r="X1788" s="142"/>
      <c r="Y1788" s="142"/>
    </row>
    <row r="1789" spans="1:25" ht="12.75" customHeight="1" x14ac:dyDescent="0.25">
      <c r="A1789" s="140"/>
      <c r="B1789" s="140"/>
      <c r="C1789" s="139"/>
      <c r="D1789" s="139"/>
      <c r="E1789" s="139"/>
      <c r="F1789" s="139"/>
      <c r="G1789" s="139"/>
      <c r="H1789" s="139"/>
      <c r="I1789" s="139"/>
      <c r="J1789" s="139"/>
      <c r="K1789" s="139"/>
      <c r="L1789" s="139"/>
      <c r="M1789" s="253"/>
      <c r="N1789" s="174"/>
      <c r="O1789" s="174"/>
      <c r="P1789" s="174"/>
      <c r="Q1789" s="141"/>
      <c r="U1789" s="142"/>
      <c r="V1789" s="142"/>
      <c r="W1789" s="142"/>
      <c r="X1789" s="142"/>
      <c r="Y1789" s="142"/>
    </row>
    <row r="1790" spans="1:25" ht="38.25" customHeight="1" x14ac:dyDescent="0.25">
      <c r="A1790" s="1046" t="s">
        <v>752</v>
      </c>
      <c r="B1790" s="1047"/>
      <c r="C1790" s="1047"/>
      <c r="D1790" s="1047"/>
      <c r="E1790" s="1047"/>
      <c r="F1790" s="1047"/>
      <c r="G1790" s="1047"/>
      <c r="H1790" s="1047"/>
      <c r="I1790" s="1047"/>
      <c r="J1790" s="1047"/>
      <c r="K1790" s="1048"/>
      <c r="L1790" s="172" t="str">
        <f>"UN"</f>
        <v>UN</v>
      </c>
      <c r="M1790" s="252">
        <f>A1792</f>
        <v>7</v>
      </c>
      <c r="N1790" s="957"/>
      <c r="O1790" s="958"/>
      <c r="P1790" s="958"/>
      <c r="Q1790" s="141"/>
      <c r="U1790" s="142"/>
      <c r="V1790" s="142"/>
      <c r="W1790" s="142"/>
      <c r="X1790" s="142"/>
      <c r="Y1790" s="142"/>
    </row>
    <row r="1791" spans="1:25" ht="12.75" customHeight="1" x14ac:dyDescent="0.25">
      <c r="A1791" s="172" t="s">
        <v>66</v>
      </c>
      <c r="B1791" s="139"/>
      <c r="C1791" s="140"/>
      <c r="D1791" s="140"/>
      <c r="E1791" s="140"/>
      <c r="F1791" s="140"/>
      <c r="G1791" s="140"/>
      <c r="H1791" s="140"/>
      <c r="I1791" s="140"/>
      <c r="J1791" s="140"/>
      <c r="K1791" s="140"/>
      <c r="L1791" s="139"/>
      <c r="M1791" s="253"/>
      <c r="N1791" s="174"/>
      <c r="O1791" s="174"/>
      <c r="P1791" s="174"/>
      <c r="Q1791" s="141"/>
      <c r="U1791" s="142"/>
      <c r="V1791" s="142"/>
      <c r="W1791" s="142"/>
      <c r="X1791" s="142"/>
      <c r="Y1791" s="142"/>
    </row>
    <row r="1792" spans="1:25" ht="12.75" customHeight="1" x14ac:dyDescent="0.25">
      <c r="A1792" s="140">
        <v>7</v>
      </c>
      <c r="B1792" s="140"/>
      <c r="C1792" s="139"/>
      <c r="D1792" s="139"/>
      <c r="E1792" s="139"/>
      <c r="F1792" s="139"/>
      <c r="G1792" s="139"/>
      <c r="H1792" s="139"/>
      <c r="I1792" s="139"/>
      <c r="J1792" s="139"/>
      <c r="K1792" s="139"/>
      <c r="L1792" s="139"/>
      <c r="M1792" s="253"/>
      <c r="N1792" s="174"/>
      <c r="O1792" s="174"/>
      <c r="P1792" s="174"/>
      <c r="Q1792" s="141"/>
      <c r="U1792" s="142"/>
      <c r="V1792" s="142"/>
      <c r="W1792" s="142"/>
      <c r="X1792" s="142"/>
      <c r="Y1792" s="142"/>
    </row>
    <row r="1793" spans="1:25" ht="12.75" customHeight="1" x14ac:dyDescent="0.25">
      <c r="A1793" s="140"/>
      <c r="B1793" s="140"/>
      <c r="C1793" s="139"/>
      <c r="D1793" s="139"/>
      <c r="E1793" s="139"/>
      <c r="F1793" s="139"/>
      <c r="G1793" s="139"/>
      <c r="H1793" s="139"/>
      <c r="I1793" s="139"/>
      <c r="J1793" s="139"/>
      <c r="K1793" s="139"/>
      <c r="L1793" s="139"/>
      <c r="M1793" s="253"/>
      <c r="N1793" s="174"/>
      <c r="O1793" s="174"/>
      <c r="P1793" s="174"/>
      <c r="Q1793" s="141"/>
      <c r="U1793" s="142"/>
      <c r="V1793" s="142"/>
      <c r="W1793" s="142"/>
      <c r="X1793" s="142"/>
      <c r="Y1793" s="142"/>
    </row>
    <row r="1794" spans="1:25" ht="38.25" customHeight="1" x14ac:dyDescent="0.25">
      <c r="A1794" s="1046" t="s">
        <v>755</v>
      </c>
      <c r="B1794" s="1047"/>
      <c r="C1794" s="1047"/>
      <c r="D1794" s="1047"/>
      <c r="E1794" s="1047"/>
      <c r="F1794" s="1047"/>
      <c r="G1794" s="1047"/>
      <c r="H1794" s="1047"/>
      <c r="I1794" s="1047"/>
      <c r="J1794" s="1047"/>
      <c r="K1794" s="1048"/>
      <c r="L1794" s="172" t="str">
        <f>"UN"</f>
        <v>UN</v>
      </c>
      <c r="M1794" s="252">
        <f>A1796</f>
        <v>2</v>
      </c>
      <c r="N1794" s="957"/>
      <c r="O1794" s="958"/>
      <c r="P1794" s="958"/>
      <c r="Q1794" s="141"/>
      <c r="U1794" s="142"/>
      <c r="V1794" s="142"/>
      <c r="W1794" s="142"/>
      <c r="X1794" s="142"/>
      <c r="Y1794" s="142"/>
    </row>
    <row r="1795" spans="1:25" ht="12.75" customHeight="1" x14ac:dyDescent="0.25">
      <c r="A1795" s="172" t="s">
        <v>66</v>
      </c>
      <c r="B1795" s="139"/>
      <c r="C1795" s="140"/>
      <c r="D1795" s="140"/>
      <c r="E1795" s="140"/>
      <c r="F1795" s="140"/>
      <c r="G1795" s="140"/>
      <c r="H1795" s="140"/>
      <c r="I1795" s="140"/>
      <c r="J1795" s="140"/>
      <c r="K1795" s="140"/>
      <c r="L1795" s="139"/>
      <c r="M1795" s="253"/>
      <c r="N1795" s="174"/>
      <c r="O1795" s="174"/>
      <c r="P1795" s="174"/>
      <c r="Q1795" s="141"/>
      <c r="U1795" s="142"/>
      <c r="V1795" s="142"/>
      <c r="W1795" s="142"/>
      <c r="X1795" s="142"/>
      <c r="Y1795" s="142"/>
    </row>
    <row r="1796" spans="1:25" ht="12.75" customHeight="1" x14ac:dyDescent="0.25">
      <c r="A1796" s="140">
        <v>2</v>
      </c>
      <c r="B1796" s="140"/>
      <c r="C1796" s="139"/>
      <c r="D1796" s="139"/>
      <c r="E1796" s="139"/>
      <c r="F1796" s="139"/>
      <c r="G1796" s="139"/>
      <c r="H1796" s="139"/>
      <c r="I1796" s="139"/>
      <c r="J1796" s="139"/>
      <c r="K1796" s="139"/>
      <c r="L1796" s="139"/>
      <c r="M1796" s="253"/>
      <c r="N1796" s="174"/>
      <c r="O1796" s="174"/>
      <c r="P1796" s="174"/>
      <c r="Q1796" s="141"/>
      <c r="U1796" s="142"/>
      <c r="V1796" s="142"/>
      <c r="W1796" s="142"/>
      <c r="X1796" s="142"/>
      <c r="Y1796" s="142"/>
    </row>
    <row r="1797" spans="1:25" ht="12.75" customHeight="1" x14ac:dyDescent="0.25">
      <c r="A1797" s="140"/>
      <c r="B1797" s="140"/>
      <c r="C1797" s="139"/>
      <c r="D1797" s="139"/>
      <c r="E1797" s="139"/>
      <c r="F1797" s="139"/>
      <c r="G1797" s="139"/>
      <c r="H1797" s="139"/>
      <c r="I1797" s="139"/>
      <c r="J1797" s="139"/>
      <c r="K1797" s="139"/>
      <c r="L1797" s="139"/>
      <c r="M1797" s="253"/>
      <c r="N1797" s="174"/>
      <c r="O1797" s="174"/>
      <c r="P1797" s="174"/>
      <c r="Q1797" s="141"/>
      <c r="U1797" s="142"/>
      <c r="V1797" s="142"/>
      <c r="W1797" s="142"/>
      <c r="X1797" s="142"/>
      <c r="Y1797" s="142"/>
    </row>
    <row r="1798" spans="1:25" ht="38.25" customHeight="1" x14ac:dyDescent="0.25">
      <c r="A1798" s="1046" t="s">
        <v>758</v>
      </c>
      <c r="B1798" s="1047"/>
      <c r="C1798" s="1047"/>
      <c r="D1798" s="1047"/>
      <c r="E1798" s="1047"/>
      <c r="F1798" s="1047"/>
      <c r="G1798" s="1047"/>
      <c r="H1798" s="1047"/>
      <c r="I1798" s="1047"/>
      <c r="J1798" s="1047"/>
      <c r="K1798" s="1048"/>
      <c r="L1798" s="172" t="str">
        <f>"UN"</f>
        <v>UN</v>
      </c>
      <c r="M1798" s="252">
        <f>A1800</f>
        <v>2</v>
      </c>
      <c r="N1798" s="957"/>
      <c r="O1798" s="958"/>
      <c r="P1798" s="958"/>
      <c r="Q1798" s="141"/>
      <c r="U1798" s="142"/>
      <c r="V1798" s="142"/>
      <c r="W1798" s="142"/>
      <c r="X1798" s="142"/>
      <c r="Y1798" s="142"/>
    </row>
    <row r="1799" spans="1:25" ht="12.75" customHeight="1" x14ac:dyDescent="0.25">
      <c r="A1799" s="172" t="s">
        <v>66</v>
      </c>
      <c r="B1799" s="139"/>
      <c r="C1799" s="140"/>
      <c r="D1799" s="140"/>
      <c r="E1799" s="140"/>
      <c r="F1799" s="140"/>
      <c r="G1799" s="140"/>
      <c r="H1799" s="140"/>
      <c r="I1799" s="140"/>
      <c r="J1799" s="140"/>
      <c r="K1799" s="140"/>
      <c r="L1799" s="139"/>
      <c r="M1799" s="253"/>
      <c r="N1799" s="174"/>
      <c r="O1799" s="174"/>
      <c r="P1799" s="174"/>
      <c r="Q1799" s="141"/>
      <c r="U1799" s="142"/>
      <c r="V1799" s="142"/>
      <c r="W1799" s="142"/>
      <c r="X1799" s="142"/>
      <c r="Y1799" s="142"/>
    </row>
    <row r="1800" spans="1:25" ht="12.75" customHeight="1" x14ac:dyDescent="0.25">
      <c r="A1800" s="140">
        <v>2</v>
      </c>
      <c r="B1800" s="140"/>
      <c r="C1800" s="139"/>
      <c r="D1800" s="139"/>
      <c r="E1800" s="139"/>
      <c r="F1800" s="139"/>
      <c r="G1800" s="139"/>
      <c r="H1800" s="139"/>
      <c r="I1800" s="139"/>
      <c r="J1800" s="139"/>
      <c r="K1800" s="139"/>
      <c r="L1800" s="139"/>
      <c r="M1800" s="253"/>
      <c r="N1800" s="174"/>
      <c r="O1800" s="174"/>
      <c r="P1800" s="174"/>
      <c r="Q1800" s="141"/>
      <c r="U1800" s="142"/>
      <c r="V1800" s="142"/>
      <c r="W1800" s="142"/>
      <c r="X1800" s="142"/>
      <c r="Y1800" s="142"/>
    </row>
    <row r="1801" spans="1:25" ht="12.75" customHeight="1" x14ac:dyDescent="0.25">
      <c r="A1801" s="140"/>
      <c r="B1801" s="140"/>
      <c r="C1801" s="139"/>
      <c r="D1801" s="139"/>
      <c r="E1801" s="139"/>
      <c r="F1801" s="139"/>
      <c r="G1801" s="139"/>
      <c r="H1801" s="139"/>
      <c r="I1801" s="139"/>
      <c r="J1801" s="139"/>
      <c r="K1801" s="139"/>
      <c r="L1801" s="139"/>
      <c r="M1801" s="253"/>
      <c r="N1801" s="174"/>
      <c r="O1801" s="174"/>
      <c r="P1801" s="174"/>
      <c r="Q1801" s="141"/>
      <c r="U1801" s="142"/>
      <c r="V1801" s="142"/>
      <c r="W1801" s="142"/>
      <c r="X1801" s="142"/>
      <c r="Y1801" s="142"/>
    </row>
    <row r="1802" spans="1:25" ht="38.25" customHeight="1" x14ac:dyDescent="0.25">
      <c r="A1802" s="1046" t="s">
        <v>761</v>
      </c>
      <c r="B1802" s="1047"/>
      <c r="C1802" s="1047"/>
      <c r="D1802" s="1047"/>
      <c r="E1802" s="1047"/>
      <c r="F1802" s="1047"/>
      <c r="G1802" s="1047"/>
      <c r="H1802" s="1047"/>
      <c r="I1802" s="1047"/>
      <c r="J1802" s="1047"/>
      <c r="K1802" s="1048"/>
      <c r="L1802" s="172" t="str">
        <f>"UN"</f>
        <v>UN</v>
      </c>
      <c r="M1802" s="252">
        <f>A1804</f>
        <v>3</v>
      </c>
      <c r="N1802" s="957"/>
      <c r="O1802" s="958"/>
      <c r="P1802" s="958"/>
      <c r="Q1802" s="141"/>
      <c r="U1802" s="142"/>
      <c r="V1802" s="142"/>
      <c r="W1802" s="142"/>
      <c r="X1802" s="142"/>
      <c r="Y1802" s="142"/>
    </row>
    <row r="1803" spans="1:25" ht="12.75" customHeight="1" x14ac:dyDescent="0.25">
      <c r="A1803" s="172" t="s">
        <v>66</v>
      </c>
      <c r="B1803" s="139"/>
      <c r="C1803" s="140"/>
      <c r="D1803" s="140"/>
      <c r="E1803" s="140"/>
      <c r="F1803" s="140"/>
      <c r="G1803" s="140"/>
      <c r="H1803" s="140"/>
      <c r="I1803" s="140"/>
      <c r="J1803" s="140"/>
      <c r="K1803" s="140"/>
      <c r="L1803" s="139"/>
      <c r="M1803" s="253"/>
      <c r="N1803" s="174"/>
      <c r="O1803" s="174"/>
      <c r="P1803" s="174"/>
      <c r="Q1803" s="141"/>
      <c r="U1803" s="142"/>
      <c r="V1803" s="142"/>
      <c r="W1803" s="142"/>
      <c r="X1803" s="142"/>
      <c r="Y1803" s="142"/>
    </row>
    <row r="1804" spans="1:25" ht="12.75" customHeight="1" x14ac:dyDescent="0.25">
      <c r="A1804" s="140">
        <v>3</v>
      </c>
      <c r="B1804" s="140"/>
      <c r="C1804" s="139"/>
      <c r="D1804" s="139"/>
      <c r="E1804" s="139"/>
      <c r="F1804" s="139"/>
      <c r="G1804" s="139"/>
      <c r="H1804" s="139"/>
      <c r="I1804" s="139"/>
      <c r="J1804" s="139"/>
      <c r="K1804" s="139"/>
      <c r="L1804" s="139"/>
      <c r="M1804" s="253"/>
      <c r="N1804" s="174"/>
      <c r="O1804" s="174"/>
      <c r="P1804" s="174"/>
      <c r="Q1804" s="141"/>
      <c r="U1804" s="142"/>
      <c r="V1804" s="142"/>
      <c r="W1804" s="142"/>
      <c r="X1804" s="142"/>
      <c r="Y1804" s="142"/>
    </row>
    <row r="1805" spans="1:25" ht="12.75" customHeight="1" x14ac:dyDescent="0.25">
      <c r="A1805" s="140"/>
      <c r="B1805" s="140"/>
      <c r="C1805" s="139"/>
      <c r="D1805" s="139"/>
      <c r="E1805" s="139"/>
      <c r="F1805" s="139"/>
      <c r="G1805" s="139"/>
      <c r="H1805" s="139"/>
      <c r="I1805" s="139"/>
      <c r="J1805" s="139"/>
      <c r="K1805" s="139"/>
      <c r="L1805" s="139"/>
      <c r="M1805" s="253"/>
      <c r="N1805" s="174"/>
      <c r="O1805" s="174"/>
      <c r="P1805" s="174"/>
      <c r="Q1805" s="141"/>
      <c r="U1805" s="142"/>
      <c r="V1805" s="142"/>
      <c r="W1805" s="142"/>
      <c r="X1805" s="142"/>
      <c r="Y1805" s="142"/>
    </row>
    <row r="1806" spans="1:25" ht="38.25" customHeight="1" x14ac:dyDescent="0.25">
      <c r="A1806" s="1046" t="s">
        <v>764</v>
      </c>
      <c r="B1806" s="1047"/>
      <c r="C1806" s="1047"/>
      <c r="D1806" s="1047"/>
      <c r="E1806" s="1047"/>
      <c r="F1806" s="1047"/>
      <c r="G1806" s="1047"/>
      <c r="H1806" s="1047"/>
      <c r="I1806" s="1047"/>
      <c r="J1806" s="1047"/>
      <c r="K1806" s="1048"/>
      <c r="L1806" s="172" t="str">
        <f>"UN"</f>
        <v>UN</v>
      </c>
      <c r="M1806" s="252">
        <f>A1808</f>
        <v>1</v>
      </c>
      <c r="N1806" s="957"/>
      <c r="O1806" s="958"/>
      <c r="P1806" s="958"/>
      <c r="Q1806" s="141"/>
      <c r="U1806" s="142"/>
      <c r="V1806" s="142"/>
      <c r="W1806" s="142"/>
      <c r="X1806" s="142"/>
      <c r="Y1806" s="142"/>
    </row>
    <row r="1807" spans="1:25" ht="12.75" customHeight="1" x14ac:dyDescent="0.25">
      <c r="A1807" s="172" t="s">
        <v>66</v>
      </c>
      <c r="B1807" s="139"/>
      <c r="C1807" s="140"/>
      <c r="D1807" s="140"/>
      <c r="E1807" s="140"/>
      <c r="F1807" s="140"/>
      <c r="G1807" s="140"/>
      <c r="H1807" s="140"/>
      <c r="I1807" s="140"/>
      <c r="J1807" s="140"/>
      <c r="K1807" s="140"/>
      <c r="L1807" s="139"/>
      <c r="M1807" s="253"/>
      <c r="N1807" s="174"/>
      <c r="O1807" s="174"/>
      <c r="P1807" s="174"/>
      <c r="Q1807" s="141"/>
      <c r="U1807" s="142"/>
      <c r="V1807" s="142"/>
      <c r="W1807" s="142"/>
      <c r="X1807" s="142"/>
      <c r="Y1807" s="142"/>
    </row>
    <row r="1808" spans="1:25" ht="12.75" customHeight="1" x14ac:dyDescent="0.25">
      <c r="A1808" s="140">
        <v>1</v>
      </c>
      <c r="B1808" s="140"/>
      <c r="C1808" s="139"/>
      <c r="D1808" s="139"/>
      <c r="E1808" s="139"/>
      <c r="F1808" s="139"/>
      <c r="G1808" s="139"/>
      <c r="H1808" s="139"/>
      <c r="I1808" s="139"/>
      <c r="J1808" s="139"/>
      <c r="K1808" s="139"/>
      <c r="L1808" s="139"/>
      <c r="M1808" s="253"/>
      <c r="N1808" s="174"/>
      <c r="O1808" s="174"/>
      <c r="P1808" s="174"/>
      <c r="Q1808" s="141"/>
      <c r="U1808" s="142"/>
      <c r="V1808" s="142"/>
      <c r="W1808" s="142"/>
      <c r="X1808" s="142"/>
      <c r="Y1808" s="142"/>
    </row>
    <row r="1809" spans="1:25" ht="12.75" customHeight="1" x14ac:dyDescent="0.25">
      <c r="A1809" s="140"/>
      <c r="B1809" s="140"/>
      <c r="C1809" s="139"/>
      <c r="D1809" s="139"/>
      <c r="E1809" s="139"/>
      <c r="F1809" s="139"/>
      <c r="G1809" s="139"/>
      <c r="H1809" s="139"/>
      <c r="I1809" s="139"/>
      <c r="J1809" s="139"/>
      <c r="K1809" s="139"/>
      <c r="L1809" s="139"/>
      <c r="M1809" s="253"/>
      <c r="N1809" s="174"/>
      <c r="O1809" s="174"/>
      <c r="P1809" s="174"/>
      <c r="Q1809" s="141"/>
      <c r="U1809" s="142"/>
      <c r="V1809" s="142"/>
      <c r="W1809" s="142"/>
      <c r="X1809" s="142"/>
      <c r="Y1809" s="142"/>
    </row>
    <row r="1810" spans="1:25" ht="38.25" customHeight="1" x14ac:dyDescent="0.25">
      <c r="A1810" s="1046" t="s">
        <v>767</v>
      </c>
      <c r="B1810" s="1047"/>
      <c r="C1810" s="1047"/>
      <c r="D1810" s="1047"/>
      <c r="E1810" s="1047"/>
      <c r="F1810" s="1047"/>
      <c r="G1810" s="1047"/>
      <c r="H1810" s="1047"/>
      <c r="I1810" s="1047"/>
      <c r="J1810" s="1047"/>
      <c r="K1810" s="1048"/>
      <c r="L1810" s="172" t="str">
        <f>"UN"</f>
        <v>UN</v>
      </c>
      <c r="M1810" s="252">
        <f>A1812</f>
        <v>1</v>
      </c>
      <c r="N1810" s="957"/>
      <c r="O1810" s="958"/>
      <c r="P1810" s="958"/>
      <c r="Q1810" s="141"/>
      <c r="U1810" s="142"/>
      <c r="V1810" s="142"/>
      <c r="W1810" s="142"/>
      <c r="X1810" s="142"/>
      <c r="Y1810" s="142"/>
    </row>
    <row r="1811" spans="1:25" ht="12.75" customHeight="1" x14ac:dyDescent="0.25">
      <c r="A1811" s="172" t="s">
        <v>66</v>
      </c>
      <c r="B1811" s="139"/>
      <c r="C1811" s="140"/>
      <c r="D1811" s="140"/>
      <c r="E1811" s="140"/>
      <c r="F1811" s="140"/>
      <c r="G1811" s="140"/>
      <c r="H1811" s="140"/>
      <c r="I1811" s="140"/>
      <c r="J1811" s="140"/>
      <c r="K1811" s="140"/>
      <c r="L1811" s="139"/>
      <c r="M1811" s="253"/>
      <c r="N1811" s="174"/>
      <c r="O1811" s="174"/>
      <c r="P1811" s="174"/>
      <c r="Q1811" s="141"/>
      <c r="U1811" s="142"/>
      <c r="V1811" s="142"/>
      <c r="W1811" s="142"/>
      <c r="X1811" s="142"/>
      <c r="Y1811" s="142"/>
    </row>
    <row r="1812" spans="1:25" ht="12.75" customHeight="1" x14ac:dyDescent="0.25">
      <c r="A1812" s="140">
        <v>1</v>
      </c>
      <c r="B1812" s="140"/>
      <c r="C1812" s="139"/>
      <c r="D1812" s="139"/>
      <c r="E1812" s="139"/>
      <c r="F1812" s="139"/>
      <c r="G1812" s="139"/>
      <c r="H1812" s="139"/>
      <c r="I1812" s="139"/>
      <c r="J1812" s="139"/>
      <c r="K1812" s="139"/>
      <c r="L1812" s="139"/>
      <c r="M1812" s="253"/>
      <c r="N1812" s="174"/>
      <c r="O1812" s="174"/>
      <c r="P1812" s="174"/>
      <c r="Q1812" s="141"/>
      <c r="U1812" s="142"/>
      <c r="V1812" s="142"/>
      <c r="W1812" s="142"/>
      <c r="X1812" s="142"/>
      <c r="Y1812" s="142"/>
    </row>
    <row r="1813" spans="1:25" ht="12.75" customHeight="1" x14ac:dyDescent="0.25">
      <c r="A1813" s="140"/>
      <c r="B1813" s="140"/>
      <c r="C1813" s="139"/>
      <c r="D1813" s="139"/>
      <c r="E1813" s="139"/>
      <c r="F1813" s="139"/>
      <c r="G1813" s="139"/>
      <c r="H1813" s="139"/>
      <c r="I1813" s="139"/>
      <c r="J1813" s="139"/>
      <c r="K1813" s="139"/>
      <c r="L1813" s="139"/>
      <c r="M1813" s="253"/>
      <c r="N1813" s="174"/>
      <c r="O1813" s="174"/>
      <c r="P1813" s="174"/>
      <c r="Q1813" s="141"/>
      <c r="U1813" s="142"/>
      <c r="V1813" s="142"/>
      <c r="W1813" s="142"/>
      <c r="X1813" s="142"/>
      <c r="Y1813" s="142"/>
    </row>
    <row r="1814" spans="1:25" ht="38.25" customHeight="1" x14ac:dyDescent="0.25">
      <c r="A1814" s="1046" t="s">
        <v>770</v>
      </c>
      <c r="B1814" s="1047"/>
      <c r="C1814" s="1047"/>
      <c r="D1814" s="1047"/>
      <c r="E1814" s="1047"/>
      <c r="F1814" s="1047"/>
      <c r="G1814" s="1047"/>
      <c r="H1814" s="1047"/>
      <c r="I1814" s="1047"/>
      <c r="J1814" s="1047"/>
      <c r="K1814" s="1048"/>
      <c r="L1814" s="172" t="str">
        <f>"UN"</f>
        <v>UN</v>
      </c>
      <c r="M1814" s="252">
        <f>A1816</f>
        <v>1</v>
      </c>
      <c r="N1814" s="957"/>
      <c r="O1814" s="958"/>
      <c r="P1814" s="958"/>
      <c r="Q1814" s="141"/>
      <c r="U1814" s="142"/>
      <c r="V1814" s="142"/>
      <c r="W1814" s="142"/>
      <c r="X1814" s="142"/>
      <c r="Y1814" s="142"/>
    </row>
    <row r="1815" spans="1:25" ht="12.75" customHeight="1" x14ac:dyDescent="0.25">
      <c r="A1815" s="172" t="s">
        <v>66</v>
      </c>
      <c r="B1815" s="139"/>
      <c r="C1815" s="140"/>
      <c r="D1815" s="140"/>
      <c r="E1815" s="140"/>
      <c r="F1815" s="140"/>
      <c r="G1815" s="140"/>
      <c r="H1815" s="140"/>
      <c r="I1815" s="140"/>
      <c r="J1815" s="140"/>
      <c r="K1815" s="140"/>
      <c r="L1815" s="139"/>
      <c r="M1815" s="253"/>
      <c r="N1815" s="174"/>
      <c r="O1815" s="174"/>
      <c r="P1815" s="174"/>
      <c r="Q1815" s="141"/>
      <c r="U1815" s="142"/>
      <c r="V1815" s="142"/>
      <c r="W1815" s="142"/>
      <c r="X1815" s="142"/>
      <c r="Y1815" s="142"/>
    </row>
    <row r="1816" spans="1:25" ht="12.75" customHeight="1" x14ac:dyDescent="0.25">
      <c r="A1816" s="140">
        <v>1</v>
      </c>
      <c r="B1816" s="140"/>
      <c r="C1816" s="139"/>
      <c r="D1816" s="139"/>
      <c r="E1816" s="139"/>
      <c r="F1816" s="139"/>
      <c r="G1816" s="139"/>
      <c r="H1816" s="139"/>
      <c r="I1816" s="139"/>
      <c r="J1816" s="139"/>
      <c r="K1816" s="139"/>
      <c r="L1816" s="139"/>
      <c r="M1816" s="253"/>
      <c r="N1816" s="174"/>
      <c r="O1816" s="174"/>
      <c r="P1816" s="174"/>
      <c r="Q1816" s="141"/>
      <c r="U1816" s="142"/>
      <c r="V1816" s="142"/>
      <c r="W1816" s="142"/>
      <c r="X1816" s="142"/>
      <c r="Y1816" s="142"/>
    </row>
    <row r="1817" spans="1:25" ht="12.75" customHeight="1" x14ac:dyDescent="0.25">
      <c r="A1817" s="140"/>
      <c r="B1817" s="140"/>
      <c r="C1817" s="139"/>
      <c r="D1817" s="139"/>
      <c r="E1817" s="139"/>
      <c r="F1817" s="139"/>
      <c r="G1817" s="139"/>
      <c r="H1817" s="139"/>
      <c r="I1817" s="139"/>
      <c r="J1817" s="139"/>
      <c r="K1817" s="139"/>
      <c r="L1817" s="139"/>
      <c r="M1817" s="253"/>
      <c r="N1817" s="174"/>
      <c r="O1817" s="174"/>
      <c r="P1817" s="174"/>
      <c r="Q1817" s="141"/>
      <c r="U1817" s="142"/>
      <c r="V1817" s="142"/>
      <c r="W1817" s="142"/>
      <c r="X1817" s="142"/>
      <c r="Y1817" s="142"/>
    </row>
    <row r="1818" spans="1:25" ht="38.25" customHeight="1" x14ac:dyDescent="0.25">
      <c r="A1818" s="1046" t="s">
        <v>773</v>
      </c>
      <c r="B1818" s="1047"/>
      <c r="C1818" s="1047"/>
      <c r="D1818" s="1047"/>
      <c r="E1818" s="1047"/>
      <c r="F1818" s="1047"/>
      <c r="G1818" s="1047"/>
      <c r="H1818" s="1047"/>
      <c r="I1818" s="1047"/>
      <c r="J1818" s="1047"/>
      <c r="K1818" s="1048"/>
      <c r="L1818" s="172" t="str">
        <f>"UN"</f>
        <v>UN</v>
      </c>
      <c r="M1818" s="252">
        <f>A1820</f>
        <v>1</v>
      </c>
      <c r="N1818" s="957"/>
      <c r="O1818" s="958"/>
      <c r="P1818" s="958"/>
      <c r="Q1818" s="141"/>
      <c r="U1818" s="142"/>
      <c r="V1818" s="142"/>
      <c r="W1818" s="142"/>
      <c r="X1818" s="142"/>
      <c r="Y1818" s="142"/>
    </row>
    <row r="1819" spans="1:25" ht="12.75" customHeight="1" x14ac:dyDescent="0.25">
      <c r="A1819" s="172" t="s">
        <v>66</v>
      </c>
      <c r="B1819" s="139"/>
      <c r="C1819" s="140"/>
      <c r="D1819" s="140"/>
      <c r="E1819" s="140"/>
      <c r="F1819" s="140"/>
      <c r="G1819" s="140"/>
      <c r="H1819" s="140"/>
      <c r="I1819" s="140"/>
      <c r="J1819" s="140"/>
      <c r="K1819" s="140"/>
      <c r="L1819" s="139"/>
      <c r="M1819" s="253"/>
      <c r="N1819" s="174"/>
      <c r="O1819" s="174"/>
      <c r="P1819" s="174"/>
      <c r="Q1819" s="141"/>
      <c r="U1819" s="142"/>
      <c r="V1819" s="142"/>
      <c r="W1819" s="142"/>
      <c r="X1819" s="142"/>
      <c r="Y1819" s="142"/>
    </row>
    <row r="1820" spans="1:25" ht="12.75" customHeight="1" x14ac:dyDescent="0.25">
      <c r="A1820" s="140">
        <v>1</v>
      </c>
      <c r="B1820" s="140"/>
      <c r="C1820" s="139"/>
      <c r="D1820" s="139"/>
      <c r="E1820" s="139"/>
      <c r="F1820" s="139"/>
      <c r="G1820" s="139"/>
      <c r="H1820" s="139"/>
      <c r="I1820" s="139"/>
      <c r="J1820" s="139"/>
      <c r="K1820" s="139"/>
      <c r="L1820" s="139"/>
      <c r="M1820" s="253"/>
      <c r="N1820" s="174"/>
      <c r="O1820" s="174"/>
      <c r="P1820" s="174"/>
      <c r="Q1820" s="141"/>
      <c r="U1820" s="142"/>
      <c r="V1820" s="142"/>
      <c r="W1820" s="142"/>
      <c r="X1820" s="142"/>
      <c r="Y1820" s="142"/>
    </row>
    <row r="1821" spans="1:25" ht="12.75" customHeight="1" x14ac:dyDescent="0.25">
      <c r="A1821" s="140"/>
      <c r="B1821" s="140"/>
      <c r="C1821" s="139"/>
      <c r="D1821" s="139"/>
      <c r="E1821" s="139"/>
      <c r="F1821" s="139"/>
      <c r="G1821" s="139"/>
      <c r="H1821" s="139"/>
      <c r="I1821" s="139"/>
      <c r="J1821" s="139"/>
      <c r="K1821" s="139"/>
      <c r="L1821" s="139"/>
      <c r="M1821" s="253"/>
      <c r="N1821" s="174"/>
      <c r="O1821" s="174"/>
      <c r="P1821" s="174"/>
      <c r="Q1821" s="141"/>
      <c r="U1821" s="142"/>
      <c r="V1821" s="142"/>
      <c r="W1821" s="142"/>
      <c r="X1821" s="142"/>
      <c r="Y1821" s="142"/>
    </row>
    <row r="1822" spans="1:25" ht="38.25" customHeight="1" x14ac:dyDescent="0.25">
      <c r="A1822" s="1046" t="s">
        <v>776</v>
      </c>
      <c r="B1822" s="1047"/>
      <c r="C1822" s="1047"/>
      <c r="D1822" s="1047"/>
      <c r="E1822" s="1047"/>
      <c r="F1822" s="1047"/>
      <c r="G1822" s="1047"/>
      <c r="H1822" s="1047"/>
      <c r="I1822" s="1047"/>
      <c r="J1822" s="1047"/>
      <c r="K1822" s="1048"/>
      <c r="L1822" s="172" t="str">
        <f>"UN"</f>
        <v>UN</v>
      </c>
      <c r="M1822" s="252">
        <f>A1824</f>
        <v>1</v>
      </c>
      <c r="N1822" s="957"/>
      <c r="O1822" s="958"/>
      <c r="P1822" s="958"/>
      <c r="Q1822" s="141"/>
      <c r="U1822" s="142"/>
      <c r="V1822" s="142"/>
      <c r="W1822" s="142"/>
      <c r="X1822" s="142"/>
      <c r="Y1822" s="142"/>
    </row>
    <row r="1823" spans="1:25" ht="12.75" customHeight="1" x14ac:dyDescent="0.25">
      <c r="A1823" s="172" t="s">
        <v>66</v>
      </c>
      <c r="B1823" s="139"/>
      <c r="C1823" s="140"/>
      <c r="D1823" s="140"/>
      <c r="E1823" s="140"/>
      <c r="F1823" s="140"/>
      <c r="G1823" s="140"/>
      <c r="H1823" s="140"/>
      <c r="I1823" s="140"/>
      <c r="J1823" s="140"/>
      <c r="K1823" s="140"/>
      <c r="L1823" s="139"/>
      <c r="M1823" s="253"/>
      <c r="N1823" s="174"/>
      <c r="O1823" s="174"/>
      <c r="P1823" s="174"/>
      <c r="Q1823" s="141"/>
      <c r="U1823" s="142"/>
      <c r="V1823" s="142"/>
      <c r="W1823" s="142"/>
      <c r="X1823" s="142"/>
      <c r="Y1823" s="142"/>
    </row>
    <row r="1824" spans="1:25" ht="12.75" customHeight="1" x14ac:dyDescent="0.25">
      <c r="A1824" s="140">
        <v>1</v>
      </c>
      <c r="B1824" s="140"/>
      <c r="C1824" s="139"/>
      <c r="D1824" s="139"/>
      <c r="E1824" s="139"/>
      <c r="F1824" s="139"/>
      <c r="G1824" s="139"/>
      <c r="H1824" s="139"/>
      <c r="I1824" s="139"/>
      <c r="J1824" s="139"/>
      <c r="K1824" s="139"/>
      <c r="L1824" s="139"/>
      <c r="M1824" s="253"/>
      <c r="N1824" s="174"/>
      <c r="O1824" s="174"/>
      <c r="P1824" s="174"/>
      <c r="Q1824" s="141"/>
      <c r="U1824" s="142"/>
      <c r="V1824" s="142"/>
      <c r="W1824" s="142"/>
      <c r="X1824" s="142"/>
      <c r="Y1824" s="142"/>
    </row>
    <row r="1825" spans="1:25" ht="12.75" customHeight="1" x14ac:dyDescent="0.25">
      <c r="A1825" s="140"/>
      <c r="B1825" s="140"/>
      <c r="C1825" s="139"/>
      <c r="D1825" s="139"/>
      <c r="E1825" s="139"/>
      <c r="F1825" s="139"/>
      <c r="G1825" s="139"/>
      <c r="H1825" s="139"/>
      <c r="I1825" s="139"/>
      <c r="J1825" s="139"/>
      <c r="K1825" s="139"/>
      <c r="L1825" s="139"/>
      <c r="M1825" s="253"/>
      <c r="N1825" s="174"/>
      <c r="O1825" s="174"/>
      <c r="P1825" s="174"/>
      <c r="Q1825" s="141"/>
      <c r="U1825" s="142"/>
      <c r="V1825" s="142"/>
      <c r="W1825" s="142"/>
      <c r="X1825" s="142"/>
      <c r="Y1825" s="142"/>
    </row>
    <row r="1826" spans="1:25" ht="38.25" customHeight="1" x14ac:dyDescent="0.25">
      <c r="A1826" s="1046" t="s">
        <v>779</v>
      </c>
      <c r="B1826" s="1047"/>
      <c r="C1826" s="1047"/>
      <c r="D1826" s="1047"/>
      <c r="E1826" s="1047"/>
      <c r="F1826" s="1047"/>
      <c r="G1826" s="1047"/>
      <c r="H1826" s="1047"/>
      <c r="I1826" s="1047"/>
      <c r="J1826" s="1047"/>
      <c r="K1826" s="1048"/>
      <c r="L1826" s="172" t="str">
        <f>"UN"</f>
        <v>UN</v>
      </c>
      <c r="M1826" s="252">
        <f>A1828</f>
        <v>1</v>
      </c>
      <c r="N1826" s="957"/>
      <c r="O1826" s="958"/>
      <c r="P1826" s="958"/>
      <c r="Q1826" s="141"/>
      <c r="U1826" s="142"/>
      <c r="V1826" s="142"/>
      <c r="W1826" s="142"/>
      <c r="X1826" s="142"/>
      <c r="Y1826" s="142"/>
    </row>
    <row r="1827" spans="1:25" ht="12.75" customHeight="1" x14ac:dyDescent="0.25">
      <c r="A1827" s="172" t="s">
        <v>66</v>
      </c>
      <c r="B1827" s="139"/>
      <c r="C1827" s="140"/>
      <c r="D1827" s="140"/>
      <c r="E1827" s="140"/>
      <c r="F1827" s="140"/>
      <c r="G1827" s="140"/>
      <c r="H1827" s="140"/>
      <c r="I1827" s="140"/>
      <c r="J1827" s="140"/>
      <c r="K1827" s="140"/>
      <c r="L1827" s="139"/>
      <c r="M1827" s="253"/>
      <c r="N1827" s="174"/>
      <c r="O1827" s="174"/>
      <c r="P1827" s="174"/>
      <c r="Q1827" s="141"/>
      <c r="U1827" s="142"/>
      <c r="V1827" s="142"/>
      <c r="W1827" s="142"/>
      <c r="X1827" s="142"/>
      <c r="Y1827" s="142"/>
    </row>
    <row r="1828" spans="1:25" ht="12.75" customHeight="1" x14ac:dyDescent="0.25">
      <c r="A1828" s="140">
        <v>1</v>
      </c>
      <c r="B1828" s="140"/>
      <c r="C1828" s="139"/>
      <c r="D1828" s="139"/>
      <c r="E1828" s="139"/>
      <c r="F1828" s="139"/>
      <c r="G1828" s="139"/>
      <c r="H1828" s="139"/>
      <c r="I1828" s="139"/>
      <c r="J1828" s="139"/>
      <c r="K1828" s="139"/>
      <c r="L1828" s="139"/>
      <c r="M1828" s="253"/>
      <c r="N1828" s="174"/>
      <c r="O1828" s="174"/>
      <c r="P1828" s="174"/>
      <c r="Q1828" s="141"/>
      <c r="U1828" s="142"/>
      <c r="V1828" s="142"/>
      <c r="W1828" s="142"/>
      <c r="X1828" s="142"/>
      <c r="Y1828" s="142"/>
    </row>
    <row r="1829" spans="1:25" ht="12.75" customHeight="1" x14ac:dyDescent="0.25">
      <c r="A1829" s="140"/>
      <c r="B1829" s="140"/>
      <c r="C1829" s="139"/>
      <c r="D1829" s="139"/>
      <c r="E1829" s="139"/>
      <c r="F1829" s="139"/>
      <c r="G1829" s="139"/>
      <c r="H1829" s="139"/>
      <c r="I1829" s="139"/>
      <c r="J1829" s="139"/>
      <c r="K1829" s="139"/>
      <c r="L1829" s="139"/>
      <c r="M1829" s="253"/>
      <c r="N1829" s="174"/>
      <c r="O1829" s="174"/>
      <c r="P1829" s="174"/>
      <c r="Q1829" s="141"/>
      <c r="U1829" s="142"/>
      <c r="V1829" s="142"/>
      <c r="W1829" s="142"/>
      <c r="X1829" s="142"/>
      <c r="Y1829" s="142"/>
    </row>
    <row r="1830" spans="1:25" ht="38.25" customHeight="1" x14ac:dyDescent="0.25">
      <c r="A1830" s="1046" t="s">
        <v>782</v>
      </c>
      <c r="B1830" s="1047"/>
      <c r="C1830" s="1047"/>
      <c r="D1830" s="1047"/>
      <c r="E1830" s="1047"/>
      <c r="F1830" s="1047"/>
      <c r="G1830" s="1047"/>
      <c r="H1830" s="1047"/>
      <c r="I1830" s="1047"/>
      <c r="J1830" s="1047"/>
      <c r="K1830" s="1048"/>
      <c r="L1830" s="172" t="str">
        <f>"UN"</f>
        <v>UN</v>
      </c>
      <c r="M1830" s="252">
        <f>A1832</f>
        <v>1</v>
      </c>
      <c r="N1830" s="957"/>
      <c r="O1830" s="958"/>
      <c r="P1830" s="958"/>
      <c r="Q1830" s="141"/>
      <c r="U1830" s="142"/>
      <c r="V1830" s="142"/>
      <c r="W1830" s="142"/>
      <c r="X1830" s="142"/>
      <c r="Y1830" s="142"/>
    </row>
    <row r="1831" spans="1:25" ht="12.75" customHeight="1" x14ac:dyDescent="0.25">
      <c r="A1831" s="172" t="s">
        <v>66</v>
      </c>
      <c r="B1831" s="139"/>
      <c r="C1831" s="140"/>
      <c r="D1831" s="140"/>
      <c r="E1831" s="140"/>
      <c r="F1831" s="140"/>
      <c r="G1831" s="140"/>
      <c r="H1831" s="140"/>
      <c r="I1831" s="140"/>
      <c r="J1831" s="140"/>
      <c r="K1831" s="140"/>
      <c r="L1831" s="139"/>
      <c r="M1831" s="253"/>
      <c r="N1831" s="174"/>
      <c r="O1831" s="174"/>
      <c r="P1831" s="174"/>
      <c r="Q1831" s="141"/>
      <c r="U1831" s="142"/>
      <c r="V1831" s="142"/>
      <c r="W1831" s="142"/>
      <c r="X1831" s="142"/>
      <c r="Y1831" s="142"/>
    </row>
    <row r="1832" spans="1:25" ht="12.75" customHeight="1" x14ac:dyDescent="0.25">
      <c r="A1832" s="140">
        <v>1</v>
      </c>
      <c r="B1832" s="140"/>
      <c r="C1832" s="139"/>
      <c r="D1832" s="139"/>
      <c r="E1832" s="139"/>
      <c r="F1832" s="139"/>
      <c r="G1832" s="139"/>
      <c r="H1832" s="139"/>
      <c r="I1832" s="139"/>
      <c r="J1832" s="139"/>
      <c r="K1832" s="139"/>
      <c r="L1832" s="139"/>
      <c r="M1832" s="253"/>
      <c r="N1832" s="174"/>
      <c r="O1832" s="174"/>
      <c r="P1832" s="174"/>
      <c r="Q1832" s="141"/>
      <c r="U1832" s="142"/>
      <c r="V1832" s="142"/>
      <c r="W1832" s="142"/>
      <c r="X1832" s="142"/>
      <c r="Y1832" s="142"/>
    </row>
    <row r="1833" spans="1:25" ht="12.75" customHeight="1" x14ac:dyDescent="0.25">
      <c r="A1833" s="140"/>
      <c r="B1833" s="140"/>
      <c r="C1833" s="139"/>
      <c r="D1833" s="139"/>
      <c r="E1833" s="139"/>
      <c r="F1833" s="139"/>
      <c r="G1833" s="139"/>
      <c r="H1833" s="139"/>
      <c r="I1833" s="139"/>
      <c r="J1833" s="139"/>
      <c r="K1833" s="139"/>
      <c r="L1833" s="139"/>
      <c r="M1833" s="253"/>
      <c r="N1833" s="174"/>
      <c r="O1833" s="174"/>
      <c r="P1833" s="174"/>
      <c r="Q1833" s="141"/>
      <c r="U1833" s="142"/>
      <c r="V1833" s="142"/>
      <c r="W1833" s="142"/>
      <c r="X1833" s="142"/>
      <c r="Y1833" s="142"/>
    </row>
    <row r="1834" spans="1:25" ht="12.75" customHeight="1" x14ac:dyDescent="0.25">
      <c r="A1834" s="959" t="s">
        <v>785</v>
      </c>
      <c r="B1834" s="960"/>
      <c r="C1834" s="960"/>
      <c r="D1834" s="960"/>
      <c r="E1834" s="960"/>
      <c r="F1834" s="960"/>
      <c r="G1834" s="960"/>
      <c r="H1834" s="960"/>
      <c r="I1834" s="960"/>
      <c r="J1834" s="960"/>
      <c r="K1834" s="961"/>
      <c r="L1834" s="254" t="s">
        <v>52</v>
      </c>
      <c r="M1834" s="252">
        <f>A1836</f>
        <v>26.719099999999997</v>
      </c>
      <c r="N1834" s="957"/>
      <c r="O1834" s="958"/>
      <c r="P1834" s="958"/>
      <c r="Q1834" s="141"/>
      <c r="U1834" s="142"/>
      <c r="V1834" s="142"/>
      <c r="W1834" s="142"/>
      <c r="X1834" s="142"/>
      <c r="Y1834" s="142"/>
    </row>
    <row r="1835" spans="1:25" ht="12.75" customHeight="1" x14ac:dyDescent="0.25">
      <c r="A1835" s="139" t="s">
        <v>2164</v>
      </c>
      <c r="B1835" s="139"/>
      <c r="C1835" s="139"/>
      <c r="D1835" s="139"/>
      <c r="E1835" s="139"/>
      <c r="F1835" s="139"/>
      <c r="G1835" s="139"/>
      <c r="H1835" s="139"/>
      <c r="I1835" s="139"/>
      <c r="J1835" s="139"/>
      <c r="K1835" s="139"/>
      <c r="L1835" s="139"/>
      <c r="M1835" s="253"/>
      <c r="N1835" s="174"/>
      <c r="O1835" s="174"/>
      <c r="P1835" s="174"/>
      <c r="Q1835" s="141"/>
      <c r="U1835" s="142"/>
      <c r="V1835" s="142"/>
      <c r="W1835" s="142"/>
      <c r="X1835" s="142"/>
      <c r="Y1835" s="142"/>
    </row>
    <row r="1836" spans="1:25" ht="12.75" customHeight="1" x14ac:dyDescent="0.25">
      <c r="A1836" s="140">
        <f>B267*0.23</f>
        <v>26.719099999999997</v>
      </c>
      <c r="B1836" s="140" t="s">
        <v>2797</v>
      </c>
      <c r="C1836" s="140"/>
      <c r="D1836" s="140"/>
      <c r="E1836" s="140"/>
      <c r="F1836" s="140"/>
      <c r="G1836" s="140"/>
      <c r="H1836" s="140"/>
      <c r="I1836" s="140"/>
      <c r="J1836" s="140"/>
      <c r="K1836" s="140"/>
      <c r="L1836" s="139"/>
      <c r="M1836" s="253"/>
      <c r="N1836" s="174"/>
      <c r="O1836" s="174"/>
      <c r="P1836" s="174"/>
      <c r="Q1836" s="141"/>
      <c r="U1836" s="142"/>
      <c r="V1836" s="142"/>
      <c r="W1836" s="142"/>
      <c r="X1836" s="142"/>
      <c r="Y1836" s="142"/>
    </row>
    <row r="1837" spans="1:25" ht="12.75" customHeight="1" x14ac:dyDescent="0.25">
      <c r="A1837" s="140"/>
      <c r="B1837" s="140" t="s">
        <v>2798</v>
      </c>
      <c r="C1837" s="140"/>
      <c r="D1837" s="140"/>
      <c r="E1837" s="140"/>
      <c r="F1837" s="140"/>
      <c r="G1837" s="140"/>
      <c r="H1837" s="140"/>
      <c r="I1837" s="140"/>
      <c r="J1837" s="140"/>
      <c r="K1837" s="140"/>
      <c r="L1837" s="139"/>
      <c r="M1837" s="253"/>
      <c r="N1837" s="174"/>
      <c r="O1837" s="174"/>
      <c r="P1837" s="174"/>
      <c r="Q1837" s="141"/>
      <c r="U1837" s="142"/>
      <c r="V1837" s="142"/>
      <c r="W1837" s="142"/>
      <c r="X1837" s="142"/>
      <c r="Y1837" s="142"/>
    </row>
    <row r="1838" spans="1:25" ht="12.75" customHeight="1" x14ac:dyDescent="0.25">
      <c r="A1838" s="140"/>
      <c r="B1838" s="140"/>
      <c r="C1838" s="140"/>
      <c r="D1838" s="140"/>
      <c r="E1838" s="140"/>
      <c r="F1838" s="140"/>
      <c r="G1838" s="140"/>
      <c r="H1838" s="140"/>
      <c r="I1838" s="140"/>
      <c r="J1838" s="140"/>
      <c r="K1838" s="140"/>
      <c r="L1838" s="139"/>
      <c r="M1838" s="253"/>
      <c r="N1838" s="174"/>
      <c r="O1838" s="174"/>
      <c r="P1838" s="174"/>
      <c r="Q1838" s="141"/>
      <c r="U1838" s="142"/>
      <c r="V1838" s="142"/>
      <c r="W1838" s="142"/>
      <c r="X1838" s="142"/>
      <c r="Y1838" s="142"/>
    </row>
    <row r="1839" spans="1:25" ht="12.75" customHeight="1" x14ac:dyDescent="0.25">
      <c r="A1839" s="140"/>
      <c r="B1839" s="140"/>
      <c r="C1839" s="140"/>
      <c r="D1839" s="140"/>
      <c r="E1839" s="140"/>
      <c r="F1839" s="140"/>
      <c r="G1839" s="140"/>
      <c r="H1839" s="140"/>
      <c r="I1839" s="140"/>
      <c r="J1839" s="140"/>
      <c r="K1839" s="140"/>
      <c r="L1839" s="139"/>
      <c r="M1839" s="253"/>
      <c r="N1839" s="174"/>
      <c r="O1839" s="174"/>
      <c r="P1839" s="174"/>
      <c r="Q1839" s="141"/>
      <c r="U1839" s="142"/>
      <c r="V1839" s="142"/>
      <c r="W1839" s="142"/>
      <c r="X1839" s="142"/>
      <c r="Y1839" s="142"/>
    </row>
    <row r="1840" spans="1:25" ht="12.75" customHeight="1" x14ac:dyDescent="0.25">
      <c r="A1840" s="959" t="s">
        <v>2799</v>
      </c>
      <c r="B1840" s="960"/>
      <c r="C1840" s="960"/>
      <c r="D1840" s="960"/>
      <c r="E1840" s="960"/>
      <c r="F1840" s="960"/>
      <c r="G1840" s="960"/>
      <c r="H1840" s="960"/>
      <c r="I1840" s="960"/>
      <c r="J1840" s="960"/>
      <c r="K1840" s="961"/>
      <c r="L1840" s="254" t="s">
        <v>52</v>
      </c>
      <c r="M1840" s="252">
        <f>A1842</f>
        <v>227.94</v>
      </c>
      <c r="N1840" s="957"/>
      <c r="O1840" s="958"/>
      <c r="P1840" s="958"/>
      <c r="Q1840" s="141"/>
      <c r="U1840" s="142"/>
      <c r="V1840" s="142"/>
      <c r="W1840" s="142"/>
      <c r="X1840" s="142"/>
      <c r="Y1840" s="142"/>
    </row>
    <row r="1841" spans="1:25" ht="12.75" customHeight="1" x14ac:dyDescent="0.25">
      <c r="A1841" s="139" t="s">
        <v>2164</v>
      </c>
      <c r="C1841" s="140"/>
      <c r="D1841" s="140"/>
      <c r="E1841" s="140"/>
      <c r="F1841" s="140"/>
      <c r="G1841" s="140"/>
      <c r="H1841" s="140"/>
      <c r="I1841" s="140"/>
      <c r="J1841" s="140"/>
      <c r="K1841" s="140"/>
      <c r="L1841" s="139"/>
      <c r="M1841" s="253"/>
      <c r="N1841" s="174"/>
      <c r="O1841" s="174"/>
      <c r="P1841" s="174"/>
      <c r="Q1841" s="141"/>
      <c r="U1841" s="142"/>
      <c r="V1841" s="142"/>
      <c r="W1841" s="142"/>
      <c r="X1841" s="142"/>
      <c r="Y1841" s="142"/>
    </row>
    <row r="1842" spans="1:25" ht="12.75" customHeight="1" x14ac:dyDescent="0.25">
      <c r="A1842" s="140">
        <v>227.94</v>
      </c>
      <c r="C1842" s="255"/>
      <c r="D1842" s="255"/>
      <c r="E1842" s="255"/>
      <c r="F1842" s="255"/>
      <c r="G1842" s="255"/>
      <c r="H1842" s="255"/>
      <c r="I1842" s="255"/>
      <c r="J1842" s="255"/>
      <c r="K1842" s="255"/>
      <c r="L1842" s="255"/>
      <c r="M1842" s="253"/>
      <c r="N1842" s="174"/>
      <c r="O1842" s="174"/>
      <c r="P1842" s="174"/>
      <c r="Q1842" s="141"/>
      <c r="U1842" s="142"/>
      <c r="V1842" s="142"/>
      <c r="W1842" s="142"/>
      <c r="X1842" s="142"/>
      <c r="Y1842" s="142"/>
    </row>
    <row r="1843" spans="1:25" ht="12.75" customHeight="1" x14ac:dyDescent="0.25">
      <c r="A1843" s="139" t="s">
        <v>2800</v>
      </c>
      <c r="B1843" s="140"/>
      <c r="C1843" s="139"/>
      <c r="D1843" s="139"/>
      <c r="E1843" s="139"/>
      <c r="F1843" s="139"/>
      <c r="G1843" s="139"/>
      <c r="H1843" s="139"/>
      <c r="I1843" s="139"/>
      <c r="J1843" s="139"/>
      <c r="K1843" s="139"/>
      <c r="L1843" s="139"/>
      <c r="M1843" s="140"/>
      <c r="N1843" s="174"/>
      <c r="O1843" s="174"/>
      <c r="P1843" s="174"/>
      <c r="Q1843" s="141"/>
      <c r="U1843" s="142"/>
      <c r="V1843" s="142"/>
      <c r="W1843" s="142"/>
      <c r="X1843" s="142"/>
      <c r="Y1843" s="142"/>
    </row>
    <row r="1844" spans="1:25" ht="12.75" customHeight="1" x14ac:dyDescent="0.25">
      <c r="A1844" s="139"/>
      <c r="B1844" s="140"/>
      <c r="C1844" s="139"/>
      <c r="D1844" s="139"/>
      <c r="E1844" s="139"/>
      <c r="F1844" s="139"/>
      <c r="G1844" s="139"/>
      <c r="H1844" s="139"/>
      <c r="I1844" s="139"/>
      <c r="J1844" s="139"/>
      <c r="K1844" s="139"/>
      <c r="L1844" s="139"/>
      <c r="M1844" s="140"/>
      <c r="N1844" s="174"/>
      <c r="O1844" s="174"/>
      <c r="P1844" s="174"/>
      <c r="Q1844" s="141"/>
      <c r="U1844" s="142"/>
      <c r="V1844" s="142"/>
      <c r="W1844" s="142"/>
      <c r="X1844" s="142"/>
      <c r="Y1844" s="142"/>
    </row>
    <row r="1845" spans="1:25" ht="12.75" customHeight="1" x14ac:dyDescent="0.25">
      <c r="A1845" s="959" t="s">
        <v>272</v>
      </c>
      <c r="B1845" s="960"/>
      <c r="C1845" s="960"/>
      <c r="D1845" s="960"/>
      <c r="E1845" s="960"/>
      <c r="F1845" s="960"/>
      <c r="G1845" s="960"/>
      <c r="H1845" s="960"/>
      <c r="I1845" s="960"/>
      <c r="J1845" s="960"/>
      <c r="K1845" s="961"/>
      <c r="L1845" s="254" t="s">
        <v>52</v>
      </c>
      <c r="M1845" s="252">
        <f>E1856</f>
        <v>272.27999999999997</v>
      </c>
      <c r="N1845" s="957"/>
      <c r="O1845" s="958"/>
      <c r="P1845" s="958"/>
      <c r="Q1845" s="141"/>
      <c r="U1845" s="142"/>
      <c r="V1845" s="142"/>
      <c r="W1845" s="142"/>
      <c r="X1845" s="142"/>
      <c r="Y1845" s="142"/>
    </row>
    <row r="1846" spans="1:25" ht="12.75" customHeight="1" x14ac:dyDescent="0.25">
      <c r="A1846" s="188" t="s">
        <v>2176</v>
      </c>
      <c r="B1846" s="139" t="s">
        <v>2164</v>
      </c>
      <c r="C1846" s="148" t="s">
        <v>2801</v>
      </c>
      <c r="E1846" s="139" t="s">
        <v>2514</v>
      </c>
      <c r="F1846" s="140"/>
      <c r="G1846" s="140" t="s">
        <v>2515</v>
      </c>
      <c r="H1846" s="140"/>
      <c r="I1846" s="140"/>
      <c r="J1846" s="140"/>
      <c r="K1846" s="140"/>
      <c r="L1846" s="139"/>
      <c r="M1846" s="253"/>
      <c r="N1846" s="174"/>
      <c r="O1846" s="174"/>
      <c r="P1846" s="174"/>
      <c r="Q1846" s="141"/>
      <c r="U1846" s="142"/>
      <c r="V1846" s="142"/>
      <c r="W1846" s="142"/>
      <c r="X1846" s="142"/>
      <c r="Y1846" s="142"/>
    </row>
    <row r="1847" spans="1:25" ht="12.75" customHeight="1" x14ac:dyDescent="0.25">
      <c r="A1847" s="139" t="s">
        <v>2249</v>
      </c>
      <c r="B1847" s="140">
        <v>9.6300000000000008</v>
      </c>
      <c r="C1847" s="140">
        <v>3</v>
      </c>
      <c r="D1847" s="140"/>
      <c r="E1847" s="144">
        <f>C1847*B1847</f>
        <v>28.89</v>
      </c>
      <c r="F1847" s="144" t="s">
        <v>2802</v>
      </c>
      <c r="G1847" s="144"/>
      <c r="H1847" s="144"/>
      <c r="I1847" s="144"/>
      <c r="J1847" s="144"/>
      <c r="K1847" s="144"/>
      <c r="L1847" s="144"/>
      <c r="M1847" s="253"/>
      <c r="N1847" s="174"/>
      <c r="O1847" s="174"/>
      <c r="P1847" s="174"/>
      <c r="Q1847" s="141"/>
      <c r="U1847" s="142"/>
      <c r="V1847" s="142"/>
      <c r="W1847" s="142"/>
      <c r="X1847" s="142"/>
      <c r="Y1847" s="142"/>
    </row>
    <row r="1848" spans="1:25" ht="12.75" customHeight="1" x14ac:dyDescent="0.25">
      <c r="A1848" s="139" t="s">
        <v>2250</v>
      </c>
      <c r="B1848" s="140">
        <v>12.66</v>
      </c>
      <c r="C1848" s="140">
        <v>3</v>
      </c>
      <c r="D1848" s="140"/>
      <c r="E1848" s="144">
        <f t="shared" ref="E1848:E1855" si="27">C1848*B1848</f>
        <v>37.980000000000004</v>
      </c>
      <c r="F1848" s="144" t="s">
        <v>2803</v>
      </c>
      <c r="G1848" s="144"/>
      <c r="H1848" s="144"/>
      <c r="I1848" s="144"/>
      <c r="J1848" s="144"/>
      <c r="K1848" s="144"/>
      <c r="L1848" s="144"/>
      <c r="M1848" s="253"/>
      <c r="N1848" s="174"/>
      <c r="O1848" s="174"/>
      <c r="P1848" s="174"/>
      <c r="Q1848" s="141"/>
      <c r="U1848" s="142"/>
      <c r="V1848" s="142"/>
      <c r="W1848" s="142"/>
      <c r="X1848" s="142"/>
      <c r="Y1848" s="142"/>
    </row>
    <row r="1849" spans="1:25" ht="12.75" customHeight="1" x14ac:dyDescent="0.25">
      <c r="A1849" s="139" t="s">
        <v>2251</v>
      </c>
      <c r="B1849" s="140">
        <v>3.07</v>
      </c>
      <c r="C1849" s="140">
        <v>3</v>
      </c>
      <c r="D1849" s="140"/>
      <c r="E1849" s="144">
        <f t="shared" si="27"/>
        <v>9.2099999999999991</v>
      </c>
      <c r="F1849" s="144" t="s">
        <v>2804</v>
      </c>
      <c r="G1849" s="144"/>
      <c r="H1849" s="144"/>
      <c r="I1849" s="144"/>
      <c r="J1849" s="144"/>
      <c r="K1849" s="144"/>
      <c r="L1849" s="144"/>
      <c r="M1849" s="253"/>
      <c r="N1849" s="174"/>
      <c r="O1849" s="174"/>
      <c r="P1849" s="174"/>
      <c r="Q1849" s="141"/>
      <c r="U1849" s="142"/>
      <c r="V1849" s="142"/>
      <c r="W1849" s="142"/>
      <c r="X1849" s="142"/>
      <c r="Y1849" s="142"/>
    </row>
    <row r="1850" spans="1:25" ht="12.75" customHeight="1" x14ac:dyDescent="0.25">
      <c r="A1850" s="139" t="s">
        <v>2254</v>
      </c>
      <c r="B1850" s="140">
        <v>12.42</v>
      </c>
      <c r="C1850" s="140">
        <v>3</v>
      </c>
      <c r="D1850" s="140"/>
      <c r="E1850" s="144">
        <f t="shared" si="27"/>
        <v>37.26</v>
      </c>
      <c r="F1850" s="144" t="s">
        <v>2805</v>
      </c>
      <c r="G1850" s="144"/>
      <c r="H1850" s="144"/>
      <c r="I1850" s="144"/>
      <c r="J1850" s="144"/>
      <c r="K1850" s="144"/>
      <c r="L1850" s="144"/>
      <c r="M1850" s="253"/>
      <c r="N1850" s="174"/>
      <c r="O1850" s="174"/>
      <c r="P1850" s="174"/>
      <c r="Q1850" s="141"/>
      <c r="U1850" s="142"/>
      <c r="V1850" s="142"/>
      <c r="W1850" s="142"/>
      <c r="X1850" s="142"/>
      <c r="Y1850" s="142"/>
    </row>
    <row r="1851" spans="1:25" ht="12.75" customHeight="1" x14ac:dyDescent="0.25">
      <c r="A1851" s="139" t="s">
        <v>2255</v>
      </c>
      <c r="B1851" s="140">
        <v>9.42</v>
      </c>
      <c r="C1851" s="140">
        <v>3</v>
      </c>
      <c r="D1851" s="140"/>
      <c r="E1851" s="144">
        <f t="shared" si="27"/>
        <v>28.259999999999998</v>
      </c>
      <c r="F1851" s="144"/>
      <c r="G1851" s="144"/>
      <c r="H1851" s="144"/>
      <c r="I1851" s="144"/>
      <c r="J1851" s="144"/>
      <c r="K1851" s="144"/>
      <c r="L1851" s="144"/>
      <c r="M1851" s="253"/>
      <c r="N1851" s="174"/>
      <c r="O1851" s="174"/>
      <c r="P1851" s="174"/>
      <c r="Q1851" s="141"/>
      <c r="U1851" s="142"/>
      <c r="V1851" s="142"/>
      <c r="W1851" s="142"/>
      <c r="X1851" s="142"/>
      <c r="Y1851" s="142"/>
    </row>
    <row r="1852" spans="1:25" ht="12.75" customHeight="1" x14ac:dyDescent="0.25">
      <c r="A1852" s="139" t="s">
        <v>2256</v>
      </c>
      <c r="B1852" s="140">
        <v>11.32</v>
      </c>
      <c r="C1852" s="140">
        <v>3</v>
      </c>
      <c r="D1852" s="140"/>
      <c r="E1852" s="144">
        <f t="shared" si="27"/>
        <v>33.96</v>
      </c>
      <c r="F1852" s="144"/>
      <c r="G1852" s="144"/>
      <c r="H1852" s="144"/>
      <c r="I1852" s="144"/>
      <c r="J1852" s="144"/>
      <c r="K1852" s="144"/>
      <c r="L1852" s="144"/>
      <c r="M1852" s="253"/>
      <c r="N1852" s="174"/>
      <c r="O1852" s="174"/>
      <c r="P1852" s="174"/>
      <c r="Q1852" s="141"/>
      <c r="U1852" s="142"/>
      <c r="V1852" s="142"/>
      <c r="W1852" s="142"/>
      <c r="X1852" s="142"/>
      <c r="Y1852" s="142"/>
    </row>
    <row r="1853" spans="1:25" ht="12.75" customHeight="1" x14ac:dyDescent="0.25">
      <c r="A1853" s="139" t="s">
        <v>2257</v>
      </c>
      <c r="B1853" s="140">
        <v>14.49</v>
      </c>
      <c r="C1853" s="140">
        <v>3</v>
      </c>
      <c r="D1853" s="140"/>
      <c r="E1853" s="144">
        <f t="shared" si="27"/>
        <v>43.47</v>
      </c>
      <c r="F1853" s="144"/>
      <c r="G1853" s="144"/>
      <c r="H1853" s="144"/>
      <c r="I1853" s="144"/>
      <c r="J1853" s="144"/>
      <c r="K1853" s="144"/>
      <c r="L1853" s="144"/>
      <c r="M1853" s="253"/>
      <c r="N1853" s="174"/>
      <c r="O1853" s="174"/>
      <c r="P1853" s="174"/>
      <c r="Q1853" s="141"/>
      <c r="U1853" s="142"/>
      <c r="V1853" s="142"/>
      <c r="W1853" s="142"/>
      <c r="X1853" s="142"/>
      <c r="Y1853" s="142"/>
    </row>
    <row r="1854" spans="1:25" ht="12.75" customHeight="1" x14ac:dyDescent="0.25">
      <c r="A1854" s="140" t="s">
        <v>2258</v>
      </c>
      <c r="B1854" s="140">
        <v>10.69</v>
      </c>
      <c r="C1854" s="140">
        <v>3</v>
      </c>
      <c r="D1854" s="140"/>
      <c r="E1854" s="144">
        <f>C1854*B1854</f>
        <v>32.07</v>
      </c>
      <c r="F1854" s="144"/>
      <c r="G1854" s="144"/>
      <c r="H1854" s="144"/>
      <c r="I1854" s="144"/>
      <c r="J1854" s="144"/>
      <c r="K1854" s="144"/>
      <c r="L1854" s="144"/>
      <c r="M1854" s="253"/>
      <c r="N1854" s="174"/>
      <c r="O1854" s="174"/>
      <c r="P1854" s="174"/>
      <c r="Q1854" s="141"/>
      <c r="U1854" s="142"/>
      <c r="V1854" s="142"/>
      <c r="W1854" s="142"/>
      <c r="X1854" s="142"/>
      <c r="Y1854" s="142"/>
    </row>
    <row r="1855" spans="1:25" ht="12.75" customHeight="1" x14ac:dyDescent="0.25">
      <c r="A1855" s="185" t="s">
        <v>2259</v>
      </c>
      <c r="B1855" s="140">
        <v>7.06</v>
      </c>
      <c r="C1855" s="140">
        <v>3</v>
      </c>
      <c r="D1855" s="140"/>
      <c r="E1855" s="144">
        <f t="shared" si="27"/>
        <v>21.18</v>
      </c>
      <c r="F1855" s="144"/>
      <c r="G1855" s="144"/>
      <c r="H1855" s="144"/>
      <c r="I1855" s="144"/>
      <c r="J1855" s="144"/>
      <c r="K1855" s="144"/>
      <c r="L1855" s="144"/>
      <c r="M1855" s="253"/>
      <c r="N1855" s="174"/>
      <c r="O1855" s="174"/>
      <c r="P1855" s="174"/>
      <c r="Q1855" s="141"/>
      <c r="U1855" s="142"/>
      <c r="V1855" s="142"/>
      <c r="W1855" s="142"/>
      <c r="X1855" s="142"/>
      <c r="Y1855" s="142"/>
    </row>
    <row r="1856" spans="1:25" ht="12.75" customHeight="1" x14ac:dyDescent="0.25">
      <c r="A1856" s="140" t="s">
        <v>2806</v>
      </c>
      <c r="B1856" s="143"/>
      <c r="C1856" s="139"/>
      <c r="D1856" s="188"/>
      <c r="E1856" s="140">
        <f>SUM(E1847:E1855)</f>
        <v>272.27999999999997</v>
      </c>
      <c r="F1856" s="139"/>
      <c r="G1856" s="139"/>
      <c r="H1856" s="139"/>
      <c r="I1856" s="139"/>
      <c r="J1856" s="139"/>
      <c r="K1856" s="139"/>
      <c r="L1856" s="139"/>
      <c r="M1856" s="140"/>
      <c r="N1856" s="174"/>
      <c r="O1856" s="174"/>
      <c r="P1856" s="174"/>
      <c r="Q1856" s="141"/>
      <c r="U1856" s="142"/>
      <c r="V1856" s="142"/>
      <c r="W1856" s="142"/>
      <c r="X1856" s="142"/>
      <c r="Y1856" s="142"/>
    </row>
    <row r="1857" spans="1:25" ht="12.75" customHeight="1" x14ac:dyDescent="0.25">
      <c r="A1857" s="144" t="s">
        <v>2807</v>
      </c>
      <c r="B1857" s="239"/>
      <c r="C1857" s="178"/>
      <c r="D1857" s="178"/>
      <c r="E1857" s="178"/>
      <c r="F1857" s="178"/>
      <c r="G1857" s="178"/>
      <c r="H1857" s="178"/>
      <c r="I1857" s="178"/>
      <c r="J1857" s="178"/>
      <c r="K1857" s="179"/>
      <c r="L1857" s="139"/>
      <c r="M1857" s="140"/>
      <c r="N1857" s="174"/>
      <c r="O1857" s="174"/>
      <c r="P1857" s="174"/>
      <c r="Q1857" s="141"/>
      <c r="U1857" s="142"/>
      <c r="V1857" s="142"/>
      <c r="W1857" s="142"/>
      <c r="X1857" s="142"/>
      <c r="Y1857" s="142"/>
    </row>
    <row r="1858" spans="1:25" ht="12.75" customHeight="1" x14ac:dyDescent="0.25">
      <c r="A1858" s="256"/>
      <c r="B1858" s="239"/>
      <c r="C1858" s="178"/>
      <c r="D1858" s="178"/>
      <c r="E1858" s="178"/>
      <c r="F1858" s="178"/>
      <c r="G1858" s="178"/>
      <c r="H1858" s="178"/>
      <c r="I1858" s="178"/>
      <c r="J1858" s="178"/>
      <c r="K1858" s="179"/>
      <c r="L1858" s="139"/>
      <c r="M1858" s="140"/>
      <c r="N1858" s="174"/>
      <c r="O1858" s="174"/>
      <c r="P1858" s="174"/>
      <c r="Q1858" s="141"/>
      <c r="U1858" s="142"/>
      <c r="V1858" s="142"/>
      <c r="W1858" s="142"/>
      <c r="X1858" s="142"/>
      <c r="Y1858" s="142"/>
    </row>
    <row r="1859" spans="1:25" ht="12.75" customHeight="1" x14ac:dyDescent="0.25">
      <c r="A1859" s="959" t="s">
        <v>792</v>
      </c>
      <c r="B1859" s="960"/>
      <c r="C1859" s="960"/>
      <c r="D1859" s="960"/>
      <c r="E1859" s="960"/>
      <c r="F1859" s="960"/>
      <c r="G1859" s="960"/>
      <c r="H1859" s="960"/>
      <c r="I1859" s="960"/>
      <c r="J1859" s="960"/>
      <c r="K1859" s="961"/>
      <c r="L1859" s="254" t="s">
        <v>52</v>
      </c>
      <c r="M1859" s="252">
        <f>B1870</f>
        <v>90.76</v>
      </c>
      <c r="N1859" s="957"/>
      <c r="O1859" s="958"/>
      <c r="P1859" s="958"/>
      <c r="Q1859" s="141"/>
      <c r="U1859" s="142"/>
      <c r="V1859" s="142"/>
      <c r="W1859" s="142"/>
      <c r="X1859" s="142"/>
      <c r="Y1859" s="142"/>
    </row>
    <row r="1860" spans="1:25" ht="12.75" customHeight="1" x14ac:dyDescent="0.25">
      <c r="A1860" s="188" t="s">
        <v>2176</v>
      </c>
      <c r="B1860" s="139" t="s">
        <v>2164</v>
      </c>
      <c r="C1860" s="188"/>
      <c r="D1860" s="188"/>
      <c r="E1860" s="139"/>
      <c r="F1860" s="140"/>
      <c r="G1860" s="140"/>
      <c r="H1860" s="140"/>
      <c r="I1860" s="140"/>
      <c r="J1860" s="140"/>
      <c r="K1860" s="140"/>
      <c r="L1860" s="139"/>
      <c r="M1860" s="253"/>
      <c r="N1860" s="174"/>
      <c r="O1860" s="174"/>
      <c r="P1860" s="174"/>
      <c r="Q1860" s="141"/>
      <c r="U1860" s="142"/>
      <c r="V1860" s="142"/>
      <c r="W1860" s="142"/>
      <c r="X1860" s="142"/>
      <c r="Y1860" s="142"/>
    </row>
    <row r="1861" spans="1:25" ht="12.75" customHeight="1" x14ac:dyDescent="0.25">
      <c r="A1861" s="139" t="s">
        <v>2249</v>
      </c>
      <c r="B1861" s="140">
        <v>9.6300000000000008</v>
      </c>
      <c r="C1861" s="143"/>
      <c r="D1861" s="188"/>
      <c r="E1861" s="144"/>
      <c r="F1861" s="143"/>
      <c r="G1861" s="144"/>
      <c r="H1861" s="144"/>
      <c r="I1861" s="144"/>
      <c r="J1861" s="144"/>
      <c r="K1861" s="144"/>
      <c r="L1861" s="144"/>
      <c r="M1861" s="253"/>
      <c r="N1861" s="174"/>
      <c r="O1861" s="174"/>
      <c r="P1861" s="174"/>
      <c r="Q1861" s="141"/>
      <c r="U1861" s="142"/>
      <c r="V1861" s="142"/>
      <c r="W1861" s="142"/>
      <c r="X1861" s="142"/>
      <c r="Y1861" s="142"/>
    </row>
    <row r="1862" spans="1:25" ht="12.75" customHeight="1" x14ac:dyDescent="0.25">
      <c r="A1862" s="139" t="s">
        <v>2250</v>
      </c>
      <c r="B1862" s="140">
        <v>12.66</v>
      </c>
      <c r="C1862" s="188"/>
      <c r="D1862" s="188"/>
      <c r="E1862" s="144"/>
      <c r="F1862" s="139"/>
      <c r="G1862" s="139"/>
      <c r="H1862" s="139"/>
      <c r="I1862" s="139"/>
      <c r="J1862" s="139"/>
      <c r="K1862" s="139"/>
      <c r="L1862" s="139"/>
      <c r="M1862" s="140"/>
      <c r="N1862" s="174"/>
      <c r="O1862" s="174"/>
      <c r="P1862" s="174"/>
      <c r="Q1862" s="141"/>
      <c r="U1862" s="142"/>
      <c r="V1862" s="142"/>
      <c r="W1862" s="142"/>
      <c r="X1862" s="142"/>
      <c r="Y1862" s="142"/>
    </row>
    <row r="1863" spans="1:25" ht="12.75" customHeight="1" x14ac:dyDescent="0.25">
      <c r="A1863" s="139" t="s">
        <v>2251</v>
      </c>
      <c r="B1863" s="140">
        <v>3.07</v>
      </c>
      <c r="C1863" s="188"/>
      <c r="D1863" s="188"/>
      <c r="E1863" s="144"/>
      <c r="F1863" s="139"/>
      <c r="G1863" s="139"/>
      <c r="H1863" s="139"/>
      <c r="I1863" s="139"/>
      <c r="J1863" s="139"/>
      <c r="K1863" s="139"/>
      <c r="L1863" s="139"/>
      <c r="M1863" s="140"/>
      <c r="N1863" s="174"/>
      <c r="O1863" s="174"/>
      <c r="P1863" s="174"/>
      <c r="Q1863" s="141"/>
      <c r="U1863" s="142"/>
      <c r="V1863" s="142"/>
      <c r="W1863" s="142"/>
      <c r="X1863" s="142"/>
      <c r="Y1863" s="142"/>
    </row>
    <row r="1864" spans="1:25" ht="12.75" customHeight="1" x14ac:dyDescent="0.25">
      <c r="A1864" s="139" t="s">
        <v>2254</v>
      </c>
      <c r="B1864" s="140">
        <v>12.42</v>
      </c>
      <c r="C1864" s="188"/>
      <c r="D1864" s="188"/>
      <c r="E1864" s="144"/>
      <c r="F1864" s="139"/>
      <c r="G1864" s="139"/>
      <c r="H1864" s="139"/>
      <c r="I1864" s="139"/>
      <c r="J1864" s="139"/>
      <c r="K1864" s="139"/>
      <c r="L1864" s="139"/>
      <c r="M1864" s="140"/>
      <c r="N1864" s="174"/>
      <c r="O1864" s="174"/>
      <c r="P1864" s="174"/>
      <c r="Q1864" s="141"/>
      <c r="U1864" s="142"/>
      <c r="V1864" s="142"/>
      <c r="W1864" s="142"/>
      <c r="X1864" s="142"/>
      <c r="Y1864" s="142"/>
    </row>
    <row r="1865" spans="1:25" ht="12.75" customHeight="1" x14ac:dyDescent="0.25">
      <c r="A1865" s="139" t="s">
        <v>2255</v>
      </c>
      <c r="B1865" s="140">
        <v>9.42</v>
      </c>
      <c r="C1865" s="188"/>
      <c r="D1865" s="188"/>
      <c r="E1865" s="144"/>
      <c r="F1865" s="139"/>
      <c r="G1865" s="139"/>
      <c r="H1865" s="139"/>
      <c r="I1865" s="139"/>
      <c r="J1865" s="139"/>
      <c r="K1865" s="139"/>
      <c r="L1865" s="139"/>
      <c r="M1865" s="140"/>
      <c r="N1865" s="174"/>
      <c r="O1865" s="174"/>
      <c r="P1865" s="174"/>
      <c r="Q1865" s="141"/>
      <c r="U1865" s="142"/>
      <c r="V1865" s="142"/>
      <c r="W1865" s="142"/>
      <c r="X1865" s="142"/>
      <c r="Y1865" s="142"/>
    </row>
    <row r="1866" spans="1:25" ht="12.75" customHeight="1" x14ac:dyDescent="0.25">
      <c r="A1866" s="139" t="s">
        <v>2256</v>
      </c>
      <c r="B1866" s="140">
        <v>11.32</v>
      </c>
      <c r="C1866" s="188"/>
      <c r="D1866" s="188"/>
      <c r="E1866" s="144"/>
      <c r="F1866" s="139"/>
      <c r="G1866" s="139"/>
      <c r="H1866" s="139"/>
      <c r="I1866" s="139"/>
      <c r="J1866" s="139"/>
      <c r="K1866" s="139"/>
      <c r="L1866" s="139"/>
      <c r="M1866" s="140"/>
      <c r="N1866" s="174"/>
      <c r="O1866" s="174"/>
      <c r="P1866" s="174"/>
      <c r="Q1866" s="141"/>
      <c r="U1866" s="142"/>
      <c r="V1866" s="142"/>
      <c r="W1866" s="142"/>
      <c r="X1866" s="142"/>
      <c r="Y1866" s="142"/>
    </row>
    <row r="1867" spans="1:25" ht="12.75" customHeight="1" x14ac:dyDescent="0.25">
      <c r="A1867" s="139" t="s">
        <v>2257</v>
      </c>
      <c r="B1867" s="140">
        <v>14.49</v>
      </c>
      <c r="C1867" s="188"/>
      <c r="D1867" s="188"/>
      <c r="E1867" s="144"/>
      <c r="F1867" s="139"/>
      <c r="G1867" s="139"/>
      <c r="H1867" s="139"/>
      <c r="I1867" s="139"/>
      <c r="J1867" s="139"/>
      <c r="K1867" s="139"/>
      <c r="L1867" s="139"/>
      <c r="M1867" s="140"/>
      <c r="N1867" s="174"/>
      <c r="O1867" s="174"/>
      <c r="P1867" s="174"/>
      <c r="Q1867" s="141"/>
      <c r="U1867" s="142"/>
      <c r="V1867" s="142"/>
      <c r="W1867" s="142"/>
      <c r="X1867" s="142"/>
      <c r="Y1867" s="142"/>
    </row>
    <row r="1868" spans="1:25" ht="12.75" customHeight="1" x14ac:dyDescent="0.25">
      <c r="A1868" s="140" t="s">
        <v>2258</v>
      </c>
      <c r="B1868" s="140">
        <v>10.69</v>
      </c>
      <c r="C1868" s="188"/>
      <c r="D1868" s="188"/>
      <c r="E1868" s="144"/>
      <c r="F1868" s="139"/>
      <c r="G1868" s="139"/>
      <c r="H1868" s="139"/>
      <c r="I1868" s="139"/>
      <c r="J1868" s="139"/>
      <c r="K1868" s="139"/>
      <c r="L1868" s="139"/>
      <c r="M1868" s="140"/>
      <c r="N1868" s="174"/>
      <c r="O1868" s="174"/>
      <c r="P1868" s="174"/>
      <c r="Q1868" s="141"/>
      <c r="U1868" s="142"/>
      <c r="V1868" s="142"/>
      <c r="W1868" s="142"/>
      <c r="X1868" s="142"/>
      <c r="Y1868" s="142"/>
    </row>
    <row r="1869" spans="1:25" ht="12.75" customHeight="1" x14ac:dyDescent="0.25">
      <c r="A1869" s="185" t="s">
        <v>2259</v>
      </c>
      <c r="B1869" s="140">
        <v>7.06</v>
      </c>
      <c r="C1869" s="188"/>
      <c r="D1869" s="188"/>
      <c r="E1869" s="144"/>
      <c r="F1869" s="139"/>
      <c r="G1869" s="139"/>
      <c r="H1869" s="139"/>
      <c r="I1869" s="139"/>
      <c r="J1869" s="139"/>
      <c r="K1869" s="139"/>
      <c r="L1869" s="139"/>
      <c r="M1869" s="140"/>
      <c r="N1869" s="174"/>
      <c r="O1869" s="174"/>
      <c r="P1869" s="174"/>
      <c r="Q1869" s="141"/>
      <c r="U1869" s="142"/>
      <c r="V1869" s="142"/>
      <c r="W1869" s="142"/>
      <c r="X1869" s="142"/>
      <c r="Y1869" s="142"/>
    </row>
    <row r="1870" spans="1:25" ht="12.75" customHeight="1" x14ac:dyDescent="0.25">
      <c r="A1870" s="140" t="s">
        <v>17</v>
      </c>
      <c r="B1870" s="140">
        <f>SUM(B1861:B1869)</f>
        <v>90.76</v>
      </c>
      <c r="C1870" s="139"/>
      <c r="D1870" s="188"/>
      <c r="E1870" s="143"/>
      <c r="F1870" s="139"/>
      <c r="G1870" s="139"/>
      <c r="H1870" s="139"/>
      <c r="I1870" s="139"/>
      <c r="J1870" s="139"/>
      <c r="K1870" s="139"/>
      <c r="L1870" s="139"/>
      <c r="M1870" s="140"/>
      <c r="N1870" s="174"/>
      <c r="O1870" s="174"/>
      <c r="P1870" s="174"/>
      <c r="Q1870" s="141"/>
      <c r="U1870" s="142"/>
      <c r="V1870" s="142"/>
      <c r="W1870" s="142"/>
      <c r="X1870" s="142"/>
      <c r="Y1870" s="142"/>
    </row>
    <row r="1871" spans="1:25" ht="12.75" customHeight="1" x14ac:dyDescent="0.25">
      <c r="A1871" s="144" t="s">
        <v>2808</v>
      </c>
      <c r="B1871" s="140"/>
      <c r="C1871" s="139"/>
      <c r="D1871" s="139"/>
      <c r="E1871" s="139"/>
      <c r="F1871" s="139"/>
      <c r="G1871" s="139"/>
      <c r="H1871" s="139"/>
      <c r="I1871" s="139"/>
      <c r="J1871" s="139"/>
      <c r="K1871" s="139"/>
      <c r="L1871" s="139"/>
      <c r="M1871" s="140"/>
      <c r="N1871" s="174"/>
      <c r="O1871" s="174"/>
      <c r="P1871" s="174"/>
      <c r="Q1871" s="141"/>
      <c r="U1871" s="142"/>
      <c r="V1871" s="142"/>
      <c r="W1871" s="142"/>
      <c r="X1871" s="142"/>
      <c r="Y1871" s="142"/>
    </row>
    <row r="1872" spans="1:25" ht="12.75" customHeight="1" x14ac:dyDescent="0.25">
      <c r="A1872" s="144"/>
      <c r="B1872" s="140"/>
      <c r="C1872" s="139"/>
      <c r="D1872" s="139"/>
      <c r="E1872" s="139"/>
      <c r="F1872" s="139"/>
      <c r="G1872" s="139"/>
      <c r="H1872" s="139"/>
      <c r="I1872" s="139"/>
      <c r="J1872" s="139"/>
      <c r="K1872" s="139"/>
      <c r="L1872" s="139"/>
      <c r="M1872" s="140"/>
      <c r="N1872" s="174"/>
      <c r="O1872" s="174"/>
      <c r="P1872" s="174"/>
      <c r="Q1872" s="141"/>
      <c r="U1872" s="142"/>
      <c r="V1872" s="142"/>
      <c r="W1872" s="142"/>
      <c r="X1872" s="142"/>
      <c r="Y1872" s="142"/>
    </row>
    <row r="1873" spans="1:25" ht="12.75" customHeight="1" x14ac:dyDescent="0.25">
      <c r="A1873" s="166" t="s">
        <v>794</v>
      </c>
      <c r="B1873" s="167"/>
      <c r="C1873" s="167"/>
      <c r="D1873" s="167"/>
      <c r="E1873" s="167"/>
      <c r="F1873" s="167"/>
      <c r="G1873" s="168"/>
      <c r="H1873" s="168"/>
      <c r="I1873" s="168"/>
      <c r="J1873" s="168"/>
      <c r="K1873" s="168"/>
      <c r="L1873" s="169"/>
      <c r="M1873" s="170"/>
      <c r="N1873" s="171"/>
      <c r="O1873" s="171"/>
      <c r="P1873" s="171"/>
      <c r="Q1873" s="141"/>
      <c r="U1873" s="142"/>
      <c r="V1873" s="142"/>
      <c r="W1873" s="142"/>
      <c r="X1873" s="142"/>
      <c r="Y1873" s="142"/>
    </row>
    <row r="1874" spans="1:25" ht="12.75" customHeight="1" x14ac:dyDescent="0.25">
      <c r="A1874" s="959" t="s">
        <v>797</v>
      </c>
      <c r="B1874" s="960"/>
      <c r="C1874" s="960"/>
      <c r="D1874" s="960"/>
      <c r="E1874" s="960"/>
      <c r="F1874" s="960"/>
      <c r="G1874" s="960"/>
      <c r="H1874" s="960"/>
      <c r="I1874" s="960"/>
      <c r="J1874" s="960"/>
      <c r="K1874" s="961"/>
      <c r="L1874" s="254" t="str">
        <f>"UN"</f>
        <v>UN</v>
      </c>
      <c r="M1874" s="173">
        <f>A1876</f>
        <v>2</v>
      </c>
      <c r="N1874" s="957"/>
      <c r="O1874" s="958"/>
      <c r="P1874" s="958"/>
      <c r="Q1874" s="141"/>
      <c r="U1874" s="142"/>
      <c r="V1874" s="142"/>
      <c r="W1874" s="142"/>
      <c r="X1874" s="142"/>
      <c r="Y1874" s="142"/>
    </row>
    <row r="1875" spans="1:25" ht="12.75" customHeight="1" x14ac:dyDescent="0.25">
      <c r="A1875" s="139" t="s">
        <v>2326</v>
      </c>
      <c r="B1875" s="139"/>
      <c r="C1875" s="139"/>
      <c r="D1875" s="139"/>
      <c r="E1875" s="139"/>
      <c r="F1875" s="139"/>
      <c r="G1875" s="139"/>
      <c r="H1875" s="139"/>
      <c r="I1875" s="139"/>
      <c r="J1875" s="139"/>
      <c r="K1875" s="139"/>
      <c r="L1875" s="139"/>
      <c r="M1875" s="140"/>
      <c r="N1875" s="174"/>
      <c r="O1875" s="174"/>
      <c r="P1875" s="174"/>
      <c r="Q1875" s="141"/>
      <c r="U1875" s="142"/>
      <c r="V1875" s="142"/>
      <c r="W1875" s="142"/>
      <c r="X1875" s="142"/>
      <c r="Y1875" s="142"/>
    </row>
    <row r="1876" spans="1:25" ht="12.75" customHeight="1" x14ac:dyDescent="0.25">
      <c r="A1876" s="139">
        <v>2</v>
      </c>
      <c r="B1876" s="140" t="s">
        <v>2809</v>
      </c>
      <c r="C1876" s="140"/>
      <c r="D1876" s="140"/>
      <c r="E1876" s="139"/>
      <c r="F1876" s="139"/>
      <c r="G1876" s="139"/>
      <c r="H1876" s="139"/>
      <c r="I1876" s="139"/>
      <c r="J1876" s="139"/>
      <c r="K1876" s="139"/>
      <c r="L1876" s="139"/>
      <c r="M1876" s="140"/>
      <c r="N1876" s="174"/>
      <c r="O1876" s="174"/>
      <c r="P1876" s="174"/>
      <c r="Q1876" s="141"/>
      <c r="U1876" s="142"/>
      <c r="V1876" s="142"/>
      <c r="W1876" s="142"/>
      <c r="X1876" s="142"/>
      <c r="Y1876" s="142"/>
    </row>
    <row r="1877" spans="1:25" ht="12.75" customHeight="1" x14ac:dyDescent="0.25">
      <c r="A1877" s="139"/>
      <c r="B1877" s="140"/>
      <c r="C1877" s="140"/>
      <c r="D1877" s="140"/>
      <c r="E1877" s="139"/>
      <c r="F1877" s="139"/>
      <c r="G1877" s="139"/>
      <c r="H1877" s="139"/>
      <c r="I1877" s="139"/>
      <c r="J1877" s="139"/>
      <c r="K1877" s="139"/>
      <c r="L1877" s="139"/>
      <c r="M1877" s="140"/>
      <c r="N1877" s="174"/>
      <c r="O1877" s="174"/>
      <c r="P1877" s="174"/>
      <c r="Q1877" s="141"/>
      <c r="U1877" s="142"/>
      <c r="V1877" s="142"/>
      <c r="W1877" s="142"/>
      <c r="X1877" s="142"/>
      <c r="Y1877" s="142"/>
    </row>
    <row r="1878" spans="1:25" ht="12.75" customHeight="1" x14ac:dyDescent="0.25">
      <c r="A1878" s="166"/>
      <c r="B1878" s="167"/>
      <c r="C1878" s="167"/>
      <c r="D1878" s="167"/>
      <c r="E1878" s="167"/>
      <c r="F1878" s="167"/>
      <c r="G1878" s="168"/>
      <c r="H1878" s="168"/>
      <c r="I1878" s="168"/>
      <c r="J1878" s="168"/>
      <c r="K1878" s="168"/>
      <c r="L1878" s="169"/>
      <c r="M1878" s="170"/>
      <c r="N1878" s="171"/>
      <c r="O1878" s="171"/>
      <c r="P1878" s="171"/>
      <c r="Q1878" s="141"/>
      <c r="U1878" s="142"/>
      <c r="V1878" s="142"/>
      <c r="W1878" s="142"/>
      <c r="X1878" s="142"/>
      <c r="Y1878" s="142"/>
    </row>
    <row r="1879" spans="1:25" ht="12.75" customHeight="1" x14ac:dyDescent="0.25">
      <c r="A1879" s="959" t="s">
        <v>804</v>
      </c>
      <c r="B1879" s="960"/>
      <c r="C1879" s="960"/>
      <c r="D1879" s="960"/>
      <c r="E1879" s="960"/>
      <c r="F1879" s="960"/>
      <c r="G1879" s="960"/>
      <c r="H1879" s="960"/>
      <c r="I1879" s="960"/>
      <c r="J1879" s="960"/>
      <c r="K1879" s="961"/>
      <c r="L1879" s="254" t="str">
        <f>"UN"</f>
        <v>UN</v>
      </c>
      <c r="M1879" s="173">
        <f>A1881</f>
        <v>765.72000000000014</v>
      </c>
      <c r="N1879" s="957"/>
      <c r="O1879" s="958"/>
      <c r="P1879" s="958"/>
      <c r="Q1879" s="141"/>
      <c r="U1879" s="142"/>
      <c r="V1879" s="142"/>
      <c r="W1879" s="142"/>
      <c r="X1879" s="142"/>
      <c r="Y1879" s="142"/>
    </row>
    <row r="1880" spans="1:25" ht="12.75" customHeight="1" x14ac:dyDescent="0.25">
      <c r="A1880" s="139" t="s">
        <v>2326</v>
      </c>
      <c r="B1880" s="139"/>
      <c r="C1880" s="139"/>
      <c r="D1880" s="139"/>
      <c r="E1880" s="139"/>
      <c r="F1880" s="139"/>
      <c r="G1880" s="139"/>
      <c r="H1880" s="139"/>
      <c r="I1880" s="139"/>
      <c r="J1880" s="139"/>
      <c r="K1880" s="139"/>
      <c r="L1880" s="139"/>
      <c r="M1880" s="140"/>
      <c r="N1880" s="174"/>
      <c r="O1880" s="174"/>
      <c r="P1880" s="174"/>
      <c r="Q1880" s="141"/>
      <c r="U1880" s="142"/>
      <c r="V1880" s="142"/>
      <c r="W1880" s="142"/>
      <c r="X1880" s="142"/>
      <c r="Y1880" s="142"/>
    </row>
    <row r="1881" spans="1:25" ht="12.75" customHeight="1" x14ac:dyDescent="0.25">
      <c r="A1881" s="139">
        <f>(377.27-25.37-47.65-27.53)+(372.78-16.15-45.33-5.89)+(102.7)+(103.17)-(22.28)</f>
        <v>765.72000000000014</v>
      </c>
      <c r="B1881" s="140" t="s">
        <v>2810</v>
      </c>
      <c r="C1881" s="140"/>
      <c r="D1881" s="140"/>
      <c r="E1881" s="1045" t="s">
        <v>2811</v>
      </c>
      <c r="F1881" s="956"/>
      <c r="G1881" s="956"/>
      <c r="H1881" s="956"/>
      <c r="I1881" s="956"/>
      <c r="J1881" s="956"/>
      <c r="K1881" s="139"/>
      <c r="L1881" s="139"/>
      <c r="M1881" s="140"/>
      <c r="N1881" s="174"/>
      <c r="O1881" s="174"/>
      <c r="P1881" s="174"/>
      <c r="Q1881" s="141"/>
      <c r="U1881" s="142"/>
      <c r="V1881" s="142"/>
      <c r="W1881" s="142"/>
      <c r="X1881" s="142"/>
      <c r="Y1881" s="142"/>
    </row>
    <row r="1882" spans="1:25" ht="12.75" customHeight="1" x14ac:dyDescent="0.25">
      <c r="A1882" s="139"/>
      <c r="B1882" s="140"/>
      <c r="C1882" s="140"/>
      <c r="D1882" s="140"/>
      <c r="E1882" s="139"/>
      <c r="F1882" s="139"/>
      <c r="G1882" s="139"/>
      <c r="H1882" s="139"/>
      <c r="I1882" s="139"/>
      <c r="J1882" s="139"/>
      <c r="K1882" s="139"/>
      <c r="L1882" s="139"/>
      <c r="M1882" s="140"/>
      <c r="N1882" s="174"/>
      <c r="O1882" s="174"/>
      <c r="P1882" s="174"/>
      <c r="Q1882" s="141"/>
      <c r="U1882" s="142"/>
      <c r="V1882" s="142"/>
      <c r="W1882" s="142"/>
      <c r="X1882" s="142"/>
      <c r="Y1882" s="142"/>
    </row>
    <row r="1883" spans="1:25" ht="12.75" customHeight="1" x14ac:dyDescent="0.25">
      <c r="A1883" s="959" t="s">
        <v>2812</v>
      </c>
      <c r="B1883" s="960"/>
      <c r="C1883" s="960"/>
      <c r="D1883" s="960"/>
      <c r="E1883" s="960"/>
      <c r="F1883" s="960"/>
      <c r="G1883" s="960"/>
      <c r="H1883" s="960"/>
      <c r="I1883" s="960"/>
      <c r="J1883" s="960"/>
      <c r="K1883" s="961"/>
      <c r="L1883" s="254" t="s">
        <v>52</v>
      </c>
      <c r="M1883" s="173">
        <f>A1885</f>
        <v>114.85800000000002</v>
      </c>
      <c r="N1883" s="957"/>
      <c r="O1883" s="958"/>
      <c r="P1883" s="958"/>
      <c r="Q1883" s="141"/>
      <c r="U1883" s="142"/>
      <c r="V1883" s="142"/>
      <c r="W1883" s="142"/>
      <c r="X1883" s="142"/>
      <c r="Y1883" s="142"/>
    </row>
    <row r="1884" spans="1:25" ht="12.75" customHeight="1" x14ac:dyDescent="0.25">
      <c r="A1884" s="139" t="s">
        <v>2164</v>
      </c>
      <c r="B1884" s="139"/>
      <c r="C1884" s="140"/>
      <c r="D1884" s="140"/>
      <c r="E1884" s="140"/>
      <c r="F1884" s="140"/>
      <c r="G1884" s="140"/>
      <c r="H1884" s="140"/>
      <c r="I1884" s="140"/>
      <c r="J1884" s="140"/>
      <c r="K1884" s="140"/>
      <c r="L1884" s="139"/>
      <c r="M1884" s="140"/>
      <c r="N1884" s="174"/>
      <c r="O1884" s="174"/>
      <c r="P1884" s="174"/>
      <c r="Q1884" s="141"/>
      <c r="U1884" s="142"/>
      <c r="V1884" s="142"/>
      <c r="W1884" s="142"/>
      <c r="X1884" s="142"/>
      <c r="Y1884" s="142"/>
    </row>
    <row r="1885" spans="1:25" ht="12.75" customHeight="1" x14ac:dyDescent="0.25">
      <c r="A1885" s="140">
        <f>((377.27-25.37-47.65-27.53)+(372.78-16.15-45.33-5.89)+(102.7)+(103.17)-(22.28))*0.15</f>
        <v>114.85800000000002</v>
      </c>
      <c r="B1885" s="980" t="s">
        <v>2813</v>
      </c>
      <c r="C1885" s="956"/>
      <c r="D1885" s="956"/>
      <c r="E1885" s="956"/>
      <c r="F1885" s="956"/>
      <c r="G1885" s="956"/>
      <c r="H1885" s="956"/>
      <c r="I1885" s="956"/>
      <c r="J1885" s="956"/>
      <c r="K1885" s="956"/>
      <c r="L1885" s="956"/>
      <c r="M1885" s="140"/>
      <c r="N1885" s="174"/>
      <c r="O1885" s="174"/>
      <c r="P1885" s="174"/>
      <c r="Q1885" s="141"/>
      <c r="U1885" s="142"/>
      <c r="V1885" s="142"/>
      <c r="W1885" s="142"/>
      <c r="X1885" s="142"/>
      <c r="Y1885" s="142"/>
    </row>
    <row r="1886" spans="1:25" ht="12.75" customHeight="1" x14ac:dyDescent="0.25">
      <c r="A1886" s="140"/>
      <c r="B1886" s="140"/>
      <c r="C1886" s="139"/>
      <c r="D1886" s="139"/>
      <c r="E1886" s="139"/>
      <c r="F1886" s="139"/>
      <c r="G1886" s="139"/>
      <c r="H1886" s="139"/>
      <c r="I1886" s="139"/>
      <c r="J1886" s="139"/>
      <c r="K1886" s="139"/>
      <c r="L1886" s="139"/>
      <c r="M1886" s="140"/>
      <c r="N1886" s="174"/>
      <c r="O1886" s="174"/>
      <c r="P1886" s="174"/>
      <c r="Q1886" s="141"/>
      <c r="U1886" s="142"/>
      <c r="V1886" s="142"/>
      <c r="W1886" s="142"/>
      <c r="X1886" s="142"/>
      <c r="Y1886" s="142"/>
    </row>
    <row r="1887" spans="1:25" ht="12.75" customHeight="1" x14ac:dyDescent="0.25">
      <c r="A1887" s="959" t="s">
        <v>2752</v>
      </c>
      <c r="B1887" s="960"/>
      <c r="C1887" s="960"/>
      <c r="D1887" s="960"/>
      <c r="E1887" s="960"/>
      <c r="F1887" s="960"/>
      <c r="G1887" s="960"/>
      <c r="H1887" s="960"/>
      <c r="I1887" s="960"/>
      <c r="J1887" s="960"/>
      <c r="K1887" s="961"/>
      <c r="L1887" s="254" t="s">
        <v>52</v>
      </c>
      <c r="M1887" s="173">
        <f>A1889</f>
        <v>765.72000000000014</v>
      </c>
      <c r="N1887" s="957"/>
      <c r="O1887" s="958"/>
      <c r="P1887" s="958"/>
      <c r="Q1887" s="141"/>
      <c r="U1887" s="142"/>
      <c r="V1887" s="142"/>
      <c r="W1887" s="142"/>
      <c r="X1887" s="142"/>
      <c r="Y1887" s="142"/>
    </row>
    <row r="1888" spans="1:25" ht="12.75" customHeight="1" x14ac:dyDescent="0.25">
      <c r="A1888" s="139" t="s">
        <v>2164</v>
      </c>
      <c r="B1888" s="139"/>
      <c r="C1888" s="139"/>
      <c r="D1888" s="139"/>
      <c r="E1888" s="139"/>
      <c r="F1888" s="139"/>
      <c r="G1888" s="139"/>
      <c r="H1888" s="139"/>
      <c r="I1888" s="139"/>
      <c r="J1888" s="139"/>
      <c r="K1888" s="139"/>
      <c r="L1888" s="139"/>
      <c r="M1888" s="140"/>
      <c r="N1888" s="174"/>
      <c r="O1888" s="174"/>
      <c r="P1888" s="174"/>
      <c r="Q1888" s="141"/>
      <c r="U1888" s="142"/>
      <c r="V1888" s="142"/>
      <c r="W1888" s="142"/>
      <c r="X1888" s="142"/>
      <c r="Y1888" s="142"/>
    </row>
    <row r="1889" spans="1:25" ht="12.75" customHeight="1" x14ac:dyDescent="0.25">
      <c r="A1889" s="140">
        <f>(377.27-25.37-47.65-27.53)+(372.78-16.15-45.33-5.89)+(102.7)+(103.17)-(22.28)</f>
        <v>765.72000000000014</v>
      </c>
      <c r="B1889" s="980" t="s">
        <v>2814</v>
      </c>
      <c r="C1889" s="956"/>
      <c r="D1889" s="956"/>
      <c r="E1889" s="956"/>
      <c r="F1889" s="956"/>
      <c r="G1889" s="956"/>
      <c r="H1889" s="956"/>
      <c r="I1889" s="956"/>
      <c r="J1889" s="956"/>
      <c r="K1889" s="956"/>
      <c r="L1889" s="139"/>
      <c r="M1889" s="140"/>
      <c r="N1889" s="174"/>
      <c r="O1889" s="174"/>
      <c r="P1889" s="174"/>
      <c r="Q1889" s="141"/>
      <c r="U1889" s="142"/>
      <c r="V1889" s="142"/>
      <c r="W1889" s="142"/>
      <c r="X1889" s="142"/>
      <c r="Y1889" s="142"/>
    </row>
    <row r="1890" spans="1:25" ht="12.75" customHeight="1" x14ac:dyDescent="0.25">
      <c r="A1890" s="257" t="s">
        <v>2815</v>
      </c>
      <c r="B1890" s="140"/>
      <c r="C1890" s="144"/>
      <c r="D1890" s="144"/>
      <c r="E1890" s="144"/>
      <c r="F1890" s="144"/>
      <c r="G1890" s="144"/>
      <c r="H1890" s="144"/>
      <c r="I1890" s="144"/>
      <c r="J1890" s="144"/>
      <c r="K1890" s="144"/>
      <c r="L1890" s="139"/>
      <c r="M1890" s="140"/>
      <c r="N1890" s="174"/>
      <c r="O1890" s="174"/>
      <c r="P1890" s="174"/>
      <c r="Q1890" s="141"/>
      <c r="U1890" s="142"/>
      <c r="V1890" s="142"/>
      <c r="W1890" s="142"/>
      <c r="X1890" s="142"/>
      <c r="Y1890" s="142"/>
    </row>
    <row r="1891" spans="1:25" ht="12.75" customHeight="1" x14ac:dyDescent="0.25">
      <c r="A1891" s="140"/>
      <c r="B1891" s="140"/>
      <c r="C1891" s="144"/>
      <c r="D1891" s="144"/>
      <c r="E1891" s="144"/>
      <c r="F1891" s="144"/>
      <c r="G1891" s="144"/>
      <c r="H1891" s="144"/>
      <c r="I1891" s="144"/>
      <c r="J1891" s="144"/>
      <c r="K1891" s="144"/>
      <c r="L1891" s="139"/>
      <c r="M1891" s="140"/>
      <c r="N1891" s="174"/>
      <c r="O1891" s="174"/>
      <c r="P1891" s="174"/>
      <c r="Q1891" s="141"/>
      <c r="U1891" s="142"/>
      <c r="V1891" s="142"/>
      <c r="W1891" s="142"/>
      <c r="X1891" s="142"/>
      <c r="Y1891" s="142"/>
    </row>
    <row r="1892" spans="1:25" ht="12.75" customHeight="1" x14ac:dyDescent="0.25">
      <c r="A1892" s="971" t="s">
        <v>806</v>
      </c>
      <c r="B1892" s="956"/>
      <c r="C1892" s="167"/>
      <c r="D1892" s="167"/>
      <c r="E1892" s="167"/>
      <c r="F1892" s="167"/>
      <c r="G1892" s="168"/>
      <c r="H1892" s="168"/>
      <c r="I1892" s="168"/>
      <c r="J1892" s="168"/>
      <c r="K1892" s="168"/>
      <c r="L1892" s="169"/>
      <c r="M1892" s="170"/>
      <c r="N1892" s="171"/>
      <c r="O1892" s="171"/>
      <c r="P1892" s="171"/>
      <c r="Q1892" s="141"/>
      <c r="U1892" s="142"/>
      <c r="V1892" s="142"/>
      <c r="W1892" s="142"/>
      <c r="X1892" s="142"/>
      <c r="Y1892" s="142"/>
    </row>
    <row r="1893" spans="1:25" ht="12.75" customHeight="1" x14ac:dyDescent="0.25">
      <c r="A1893" s="166" t="s">
        <v>808</v>
      </c>
      <c r="B1893" s="167"/>
      <c r="C1893" s="167"/>
      <c r="D1893" s="167"/>
      <c r="E1893" s="167"/>
      <c r="F1893" s="167"/>
      <c r="G1893" s="168"/>
      <c r="H1893" s="168"/>
      <c r="I1893" s="168"/>
      <c r="J1893" s="168"/>
      <c r="K1893" s="168"/>
      <c r="L1893" s="169"/>
      <c r="M1893" s="170"/>
      <c r="N1893" s="171"/>
      <c r="O1893" s="171"/>
      <c r="P1893" s="171"/>
      <c r="Q1893" s="141"/>
      <c r="U1893" s="142"/>
      <c r="V1893" s="142"/>
      <c r="W1893" s="142"/>
      <c r="X1893" s="142"/>
      <c r="Y1893" s="142"/>
    </row>
    <row r="1894" spans="1:25" ht="12.75" customHeight="1" x14ac:dyDescent="0.25">
      <c r="A1894" s="959" t="s">
        <v>2816</v>
      </c>
      <c r="B1894" s="960"/>
      <c r="C1894" s="960"/>
      <c r="D1894" s="960"/>
      <c r="E1894" s="960"/>
      <c r="F1894" s="960"/>
      <c r="G1894" s="960"/>
      <c r="H1894" s="960"/>
      <c r="I1894" s="960"/>
      <c r="J1894" s="960"/>
      <c r="K1894" s="961"/>
      <c r="L1894" s="254" t="s">
        <v>56</v>
      </c>
      <c r="M1894" s="173">
        <f>B1901</f>
        <v>1.2272240000000001</v>
      </c>
      <c r="N1894" s="957"/>
      <c r="O1894" s="958"/>
      <c r="P1894" s="958"/>
      <c r="Q1894" s="141"/>
      <c r="U1894" s="142"/>
      <c r="V1894" s="142"/>
      <c r="W1894" s="142"/>
      <c r="X1894" s="142"/>
      <c r="Y1894" s="142"/>
    </row>
    <row r="1895" spans="1:25" ht="12.75" customHeight="1" x14ac:dyDescent="0.25">
      <c r="A1895" s="140" t="s">
        <v>2176</v>
      </c>
      <c r="B1895" s="139" t="s">
        <v>2299</v>
      </c>
      <c r="C1895" s="140" t="s">
        <v>2817</v>
      </c>
      <c r="D1895" s="140"/>
      <c r="E1895" s="238"/>
      <c r="F1895" s="140"/>
      <c r="G1895" s="140"/>
      <c r="H1895" s="140"/>
      <c r="I1895" s="140"/>
      <c r="J1895" s="140"/>
      <c r="K1895" s="140"/>
      <c r="L1895" s="139"/>
      <c r="M1895" s="140"/>
      <c r="N1895" s="174"/>
      <c r="O1895" s="174"/>
      <c r="P1895" s="174"/>
      <c r="Q1895" s="141"/>
      <c r="U1895" s="142"/>
      <c r="V1895" s="142"/>
      <c r="W1895" s="142"/>
      <c r="X1895" s="142"/>
      <c r="Y1895" s="142"/>
    </row>
    <row r="1896" spans="1:25" ht="12.75" customHeight="1" x14ac:dyDescent="0.25">
      <c r="A1896" s="238" t="s">
        <v>2652</v>
      </c>
      <c r="B1896" s="140">
        <f>1.9*0.8*0.25</f>
        <v>0.38</v>
      </c>
      <c r="C1896" s="139" t="s">
        <v>2818</v>
      </c>
      <c r="D1896" s="139"/>
      <c r="E1896" s="238"/>
      <c r="F1896" s="139"/>
      <c r="G1896" s="139"/>
      <c r="H1896" s="139" t="s">
        <v>2819</v>
      </c>
      <c r="I1896" s="139"/>
      <c r="J1896" s="139"/>
      <c r="K1896" s="139"/>
      <c r="L1896" s="139"/>
      <c r="M1896" s="140"/>
      <c r="N1896" s="174"/>
      <c r="O1896" s="174"/>
      <c r="P1896" s="174"/>
      <c r="Q1896" s="141"/>
      <c r="U1896" s="142"/>
      <c r="V1896" s="142"/>
      <c r="W1896" s="142"/>
      <c r="X1896" s="142"/>
      <c r="Y1896" s="142"/>
    </row>
    <row r="1897" spans="1:25" ht="12.75" customHeight="1" x14ac:dyDescent="0.25">
      <c r="A1897" s="140" t="s">
        <v>2820</v>
      </c>
      <c r="B1897" s="140">
        <f>1.9*0.9*0.12</f>
        <v>0.20519999999999999</v>
      </c>
      <c r="C1897" s="139" t="s">
        <v>2821</v>
      </c>
      <c r="D1897" s="139"/>
      <c r="E1897" s="238"/>
      <c r="F1897" s="139"/>
      <c r="G1897" s="139"/>
      <c r="H1897" s="139" t="s">
        <v>2822</v>
      </c>
      <c r="I1897" s="139"/>
      <c r="J1897" s="139"/>
      <c r="K1897" s="139"/>
      <c r="L1897" s="139"/>
      <c r="M1897" s="140"/>
      <c r="N1897" s="174"/>
      <c r="O1897" s="174"/>
      <c r="P1897" s="174"/>
      <c r="Q1897" s="141"/>
      <c r="U1897" s="142"/>
      <c r="V1897" s="142"/>
      <c r="W1897" s="142"/>
      <c r="X1897" s="142"/>
      <c r="Y1897" s="142"/>
    </row>
    <row r="1898" spans="1:25" ht="12.75" customHeight="1" x14ac:dyDescent="0.25">
      <c r="A1898" s="140" t="s">
        <v>2823</v>
      </c>
      <c r="B1898" s="140">
        <f>(0.3*0.15)*0.8*2</f>
        <v>7.1999999999999995E-2</v>
      </c>
      <c r="C1898" s="139" t="s">
        <v>2824</v>
      </c>
      <c r="D1898" s="139"/>
      <c r="E1898" s="238"/>
      <c r="F1898" s="139"/>
      <c r="G1898" s="139"/>
      <c r="H1898" s="139" t="s">
        <v>2825</v>
      </c>
      <c r="I1898" s="139"/>
      <c r="J1898" s="139"/>
      <c r="K1898" s="139"/>
      <c r="L1898" s="139"/>
      <c r="M1898" s="140"/>
      <c r="N1898" s="174"/>
      <c r="O1898" s="174"/>
      <c r="P1898" s="174"/>
      <c r="Q1898" s="141"/>
      <c r="U1898" s="142"/>
      <c r="V1898" s="142"/>
      <c r="W1898" s="142"/>
      <c r="X1898" s="142"/>
      <c r="Y1898" s="142"/>
    </row>
    <row r="1899" spans="1:25" ht="12.75" customHeight="1" x14ac:dyDescent="0.25">
      <c r="A1899" s="140" t="s">
        <v>2826</v>
      </c>
      <c r="B1899" s="140">
        <f>((0.39*0.14*2.5)*0.9)*4</f>
        <v>0.49140000000000006</v>
      </c>
      <c r="C1899" s="139" t="s">
        <v>2827</v>
      </c>
      <c r="D1899" s="139"/>
      <c r="E1899" s="238"/>
      <c r="F1899" s="139"/>
      <c r="G1899" s="139"/>
      <c r="H1899" s="139" t="s">
        <v>2828</v>
      </c>
      <c r="I1899" s="139"/>
      <c r="J1899" s="139"/>
      <c r="K1899" s="139"/>
      <c r="L1899" s="139"/>
      <c r="M1899" s="140"/>
      <c r="N1899" s="174"/>
      <c r="O1899" s="174"/>
      <c r="P1899" s="174"/>
      <c r="Q1899" s="141"/>
      <c r="U1899" s="142"/>
      <c r="V1899" s="142"/>
      <c r="W1899" s="142"/>
      <c r="X1899" s="142"/>
      <c r="Y1899" s="142"/>
    </row>
    <row r="1900" spans="1:25" ht="12.75" customHeight="1" x14ac:dyDescent="0.25">
      <c r="A1900" s="140" t="s">
        <v>2829</v>
      </c>
      <c r="B1900" s="140">
        <f>((0.14*0.39*0.8)*0.9)*2</f>
        <v>7.8624000000000027E-2</v>
      </c>
      <c r="C1900" s="139"/>
      <c r="D1900" s="139"/>
      <c r="E1900" s="238"/>
      <c r="F1900" s="139"/>
      <c r="G1900" s="139"/>
      <c r="H1900" s="139" t="s">
        <v>2830</v>
      </c>
      <c r="I1900" s="139"/>
      <c r="J1900" s="139"/>
      <c r="K1900" s="139"/>
      <c r="L1900" s="139"/>
      <c r="M1900" s="140"/>
      <c r="N1900" s="174"/>
      <c r="O1900" s="174"/>
      <c r="P1900" s="174"/>
      <c r="Q1900" s="141"/>
      <c r="U1900" s="142"/>
      <c r="V1900" s="142"/>
      <c r="W1900" s="142"/>
      <c r="X1900" s="142"/>
      <c r="Y1900" s="142"/>
    </row>
    <row r="1901" spans="1:25" ht="12.75" customHeight="1" x14ac:dyDescent="0.25">
      <c r="A1901" s="140" t="s">
        <v>2323</v>
      </c>
      <c r="B1901" s="251">
        <f>SUM(B1896:B1900)</f>
        <v>1.2272240000000001</v>
      </c>
      <c r="C1901" s="139"/>
      <c r="D1901" s="139"/>
      <c r="E1901" s="139"/>
      <c r="F1901" s="139"/>
      <c r="G1901" s="139"/>
      <c r="H1901" s="139"/>
      <c r="I1901" s="139"/>
      <c r="J1901" s="139"/>
      <c r="K1901" s="139"/>
      <c r="L1901" s="139"/>
      <c r="M1901" s="140"/>
      <c r="N1901" s="174"/>
      <c r="O1901" s="174"/>
      <c r="P1901" s="174"/>
      <c r="Q1901" s="141"/>
      <c r="U1901" s="142"/>
      <c r="V1901" s="142"/>
      <c r="W1901" s="142"/>
      <c r="X1901" s="142"/>
      <c r="Y1901" s="142"/>
    </row>
    <row r="1902" spans="1:25" ht="12.75" customHeight="1" x14ac:dyDescent="0.25">
      <c r="A1902" s="140"/>
      <c r="B1902" s="140"/>
      <c r="C1902" s="139"/>
      <c r="D1902" s="139"/>
      <c r="E1902" s="139"/>
      <c r="F1902" s="139"/>
      <c r="G1902" s="139"/>
      <c r="H1902" s="139"/>
      <c r="I1902" s="139"/>
      <c r="J1902" s="139"/>
      <c r="K1902" s="139"/>
      <c r="L1902" s="139"/>
      <c r="M1902" s="140"/>
      <c r="N1902" s="174"/>
      <c r="O1902" s="174"/>
      <c r="P1902" s="174"/>
      <c r="Q1902" s="141"/>
      <c r="U1902" s="142"/>
      <c r="V1902" s="142"/>
      <c r="W1902" s="142"/>
      <c r="X1902" s="142"/>
      <c r="Y1902" s="142"/>
    </row>
    <row r="1903" spans="1:25" ht="12.75" customHeight="1" x14ac:dyDescent="0.25">
      <c r="A1903" s="959" t="s">
        <v>335</v>
      </c>
      <c r="B1903" s="960"/>
      <c r="C1903" s="960"/>
      <c r="D1903" s="960"/>
      <c r="E1903" s="960"/>
      <c r="F1903" s="960"/>
      <c r="G1903" s="960"/>
      <c r="H1903" s="960"/>
      <c r="I1903" s="960"/>
      <c r="J1903" s="960"/>
      <c r="K1903" s="961"/>
      <c r="L1903" s="258" t="s">
        <v>2569</v>
      </c>
      <c r="M1903" s="173">
        <f>A1905</f>
        <v>1.6632</v>
      </c>
      <c r="N1903" s="957"/>
      <c r="O1903" s="958"/>
      <c r="P1903" s="958"/>
      <c r="Q1903" s="141"/>
      <c r="U1903" s="142"/>
      <c r="V1903" s="142"/>
      <c r="W1903" s="142"/>
      <c r="X1903" s="142"/>
      <c r="Y1903" s="142"/>
    </row>
    <row r="1904" spans="1:25" ht="12.75" customHeight="1" x14ac:dyDescent="0.25">
      <c r="A1904" s="139" t="s">
        <v>2831</v>
      </c>
      <c r="B1904" s="139" t="s">
        <v>2724</v>
      </c>
      <c r="C1904" s="139"/>
      <c r="D1904" s="139"/>
      <c r="E1904" s="139"/>
      <c r="F1904" s="139"/>
      <c r="G1904" s="139"/>
      <c r="H1904" s="139"/>
      <c r="I1904" s="139"/>
      <c r="J1904" s="139"/>
      <c r="K1904" s="139"/>
      <c r="L1904" s="139"/>
      <c r="M1904" s="140"/>
      <c r="N1904" s="174"/>
      <c r="O1904" s="174"/>
      <c r="P1904" s="174"/>
      <c r="Q1904" s="141"/>
      <c r="U1904" s="142"/>
      <c r="V1904" s="142"/>
      <c r="W1904" s="142"/>
      <c r="X1904" s="142"/>
      <c r="Y1904" s="142"/>
    </row>
    <row r="1905" spans="1:25" ht="12.75" customHeight="1" x14ac:dyDescent="0.25">
      <c r="A1905" s="140">
        <f>((5*1.08)*0.154)*2</f>
        <v>1.6632</v>
      </c>
      <c r="B1905" s="140" t="s">
        <v>2832</v>
      </c>
      <c r="C1905" s="140"/>
      <c r="D1905" s="140"/>
      <c r="F1905" s="139"/>
      <c r="G1905" s="139" t="s">
        <v>2833</v>
      </c>
      <c r="H1905" s="139"/>
      <c r="I1905" s="139"/>
      <c r="J1905" s="139"/>
      <c r="K1905" s="139"/>
      <c r="L1905" s="139"/>
      <c r="M1905" s="140"/>
      <c r="N1905" s="174"/>
      <c r="O1905" s="174"/>
      <c r="P1905" s="174"/>
      <c r="Q1905" s="141"/>
      <c r="U1905" s="142"/>
      <c r="V1905" s="142"/>
      <c r="W1905" s="142"/>
      <c r="X1905" s="142"/>
      <c r="Y1905" s="142"/>
    </row>
    <row r="1906" spans="1:25" ht="12.75" customHeight="1" x14ac:dyDescent="0.25">
      <c r="A1906" s="139"/>
      <c r="B1906" s="140"/>
      <c r="C1906" s="140"/>
      <c r="D1906" s="140"/>
      <c r="E1906" s="139"/>
      <c r="F1906" s="139"/>
      <c r="G1906" s="139"/>
      <c r="H1906" s="139"/>
      <c r="I1906" s="139"/>
      <c r="J1906" s="139"/>
      <c r="K1906" s="139"/>
      <c r="L1906" s="139"/>
      <c r="M1906" s="140"/>
      <c r="N1906" s="174"/>
      <c r="O1906" s="174"/>
      <c r="P1906" s="174"/>
      <c r="Q1906" s="141"/>
      <c r="U1906" s="142"/>
      <c r="V1906" s="142"/>
      <c r="W1906" s="142"/>
      <c r="X1906" s="142"/>
      <c r="Y1906" s="142"/>
    </row>
    <row r="1907" spans="1:25" ht="12.75" customHeight="1" x14ac:dyDescent="0.25">
      <c r="A1907" s="959" t="s">
        <v>2834</v>
      </c>
      <c r="B1907" s="960"/>
      <c r="C1907" s="960"/>
      <c r="D1907" s="960"/>
      <c r="E1907" s="960"/>
      <c r="F1907" s="960"/>
      <c r="G1907" s="960"/>
      <c r="H1907" s="960"/>
      <c r="I1907" s="960"/>
      <c r="J1907" s="960"/>
      <c r="K1907" s="961"/>
      <c r="L1907" s="172" t="s">
        <v>52</v>
      </c>
      <c r="M1907" s="173">
        <f>A1909</f>
        <v>0.96</v>
      </c>
      <c r="N1907" s="957"/>
      <c r="O1907" s="958"/>
      <c r="P1907" s="958"/>
      <c r="Q1907" s="141"/>
      <c r="U1907" s="142"/>
      <c r="V1907" s="142"/>
      <c r="W1907" s="142"/>
      <c r="X1907" s="142"/>
      <c r="Y1907" s="142"/>
    </row>
    <row r="1908" spans="1:25" ht="12.75" customHeight="1" x14ac:dyDescent="0.25">
      <c r="A1908" s="139" t="s">
        <v>2164</v>
      </c>
      <c r="B1908" s="139" t="s">
        <v>2724</v>
      </c>
      <c r="C1908" s="140"/>
      <c r="D1908" s="140"/>
      <c r="E1908" s="140"/>
      <c r="F1908" s="140"/>
      <c r="G1908" s="140"/>
      <c r="H1908" s="140"/>
      <c r="I1908" s="140"/>
      <c r="J1908" s="140"/>
      <c r="K1908" s="140"/>
      <c r="L1908" s="139"/>
      <c r="M1908" s="140"/>
      <c r="N1908" s="174"/>
      <c r="O1908" s="174"/>
      <c r="P1908" s="174"/>
      <c r="Q1908" s="141"/>
      <c r="U1908" s="142"/>
      <c r="V1908" s="142"/>
      <c r="W1908" s="142"/>
      <c r="X1908" s="142"/>
      <c r="Y1908" s="142"/>
    </row>
    <row r="1909" spans="1:25" ht="12.75" customHeight="1" x14ac:dyDescent="0.25">
      <c r="A1909" s="140">
        <f>(0.8*0.3*4)</f>
        <v>0.96</v>
      </c>
      <c r="B1909" s="140" t="s">
        <v>2835</v>
      </c>
      <c r="C1909" s="139"/>
      <c r="D1909" s="139"/>
      <c r="E1909" s="139" t="s">
        <v>2836</v>
      </c>
      <c r="F1909" s="139"/>
      <c r="G1909" s="139"/>
      <c r="H1909" s="139"/>
      <c r="I1909" s="139"/>
      <c r="J1909" s="139"/>
      <c r="K1909" s="139"/>
      <c r="L1909" s="139"/>
      <c r="M1909" s="140"/>
      <c r="N1909" s="174"/>
      <c r="O1909" s="174"/>
      <c r="P1909" s="174"/>
      <c r="Q1909" s="141"/>
      <c r="U1909" s="142"/>
      <c r="V1909" s="142"/>
      <c r="W1909" s="142"/>
      <c r="X1909" s="142"/>
      <c r="Y1909" s="142"/>
    </row>
    <row r="1910" spans="1:25" ht="14.25" customHeight="1" x14ac:dyDescent="0.25">
      <c r="A1910" s="140"/>
      <c r="B1910" s="140"/>
      <c r="C1910" s="139"/>
      <c r="D1910" s="139"/>
      <c r="E1910" s="139"/>
      <c r="F1910" s="139"/>
      <c r="G1910" s="139"/>
      <c r="H1910" s="139"/>
      <c r="I1910" s="139"/>
      <c r="J1910" s="139"/>
      <c r="K1910" s="139"/>
      <c r="L1910" s="139"/>
      <c r="M1910" s="140"/>
      <c r="N1910" s="174"/>
      <c r="O1910" s="174"/>
      <c r="P1910" s="174"/>
      <c r="Q1910" s="141"/>
      <c r="U1910" s="142"/>
      <c r="V1910" s="142"/>
      <c r="W1910" s="142"/>
      <c r="X1910" s="142"/>
      <c r="Y1910" s="142"/>
    </row>
    <row r="1911" spans="1:25" ht="12.75" customHeight="1" x14ac:dyDescent="0.25">
      <c r="A1911" s="959" t="s">
        <v>2837</v>
      </c>
      <c r="B1911" s="960"/>
      <c r="C1911" s="960"/>
      <c r="D1911" s="960"/>
      <c r="E1911" s="960"/>
      <c r="F1911" s="960"/>
      <c r="G1911" s="960"/>
      <c r="H1911" s="960"/>
      <c r="I1911" s="960"/>
      <c r="J1911" s="960"/>
      <c r="K1911" s="961"/>
      <c r="L1911" s="172" t="s">
        <v>56</v>
      </c>
      <c r="M1911" s="173">
        <f>A1913</f>
        <v>0.30787500000000001</v>
      </c>
      <c r="N1911" s="957"/>
      <c r="O1911" s="958"/>
      <c r="P1911" s="958"/>
      <c r="Q1911" s="141"/>
      <c r="U1911" s="142"/>
      <c r="V1911" s="142"/>
      <c r="W1911" s="142"/>
      <c r="X1911" s="142"/>
      <c r="Y1911" s="142"/>
    </row>
    <row r="1912" spans="1:25" ht="12.75" customHeight="1" x14ac:dyDescent="0.25">
      <c r="A1912" s="139" t="s">
        <v>2193</v>
      </c>
      <c r="B1912" s="139" t="s">
        <v>2724</v>
      </c>
      <c r="C1912" s="140"/>
      <c r="D1912" s="140"/>
      <c r="E1912" s="140"/>
      <c r="F1912" s="140"/>
      <c r="G1912" s="140"/>
      <c r="H1912" s="140"/>
      <c r="I1912" s="140"/>
      <c r="J1912" s="140"/>
      <c r="K1912" s="140"/>
      <c r="L1912" s="139"/>
      <c r="M1912" s="140"/>
      <c r="N1912" s="174"/>
      <c r="O1912" s="174"/>
      <c r="P1912" s="174"/>
      <c r="Q1912" s="141"/>
      <c r="U1912" s="142"/>
      <c r="V1912" s="142"/>
      <c r="W1912" s="142"/>
      <c r="X1912" s="142"/>
      <c r="Y1912" s="142"/>
    </row>
    <row r="1913" spans="1:25" ht="12.75" customHeight="1" x14ac:dyDescent="0.25">
      <c r="A1913" s="140">
        <f>41.05*0.15*0.05</f>
        <v>0.30787500000000001</v>
      </c>
      <c r="B1913" s="140" t="s">
        <v>2838</v>
      </c>
      <c r="C1913" s="139"/>
      <c r="D1913" s="139"/>
      <c r="E1913" s="238"/>
      <c r="F1913" s="139"/>
      <c r="G1913" s="139"/>
      <c r="H1913" s="139" t="s">
        <v>2839</v>
      </c>
      <c r="I1913" s="139"/>
      <c r="J1913" s="139"/>
      <c r="K1913" s="139"/>
      <c r="L1913" s="139"/>
      <c r="M1913" s="140"/>
      <c r="N1913" s="174"/>
      <c r="O1913" s="174"/>
      <c r="P1913" s="174"/>
      <c r="Q1913" s="141"/>
      <c r="U1913" s="142"/>
      <c r="V1913" s="142"/>
      <c r="W1913" s="142"/>
      <c r="X1913" s="142"/>
      <c r="Y1913" s="142"/>
    </row>
    <row r="1914" spans="1:25" ht="12.75" customHeight="1" x14ac:dyDescent="0.25">
      <c r="A1914" s="140"/>
      <c r="B1914" s="140"/>
      <c r="C1914" s="139"/>
      <c r="D1914" s="139"/>
      <c r="E1914" s="139"/>
      <c r="F1914" s="139"/>
      <c r="G1914" s="139"/>
      <c r="H1914" s="139"/>
      <c r="I1914" s="139"/>
      <c r="J1914" s="139"/>
      <c r="K1914" s="139"/>
      <c r="L1914" s="139"/>
      <c r="M1914" s="140"/>
      <c r="N1914" s="174"/>
      <c r="O1914" s="174"/>
      <c r="P1914" s="174"/>
      <c r="Q1914" s="141"/>
      <c r="U1914" s="142"/>
      <c r="V1914" s="142"/>
      <c r="W1914" s="142"/>
      <c r="X1914" s="142"/>
      <c r="Y1914" s="142"/>
    </row>
    <row r="1915" spans="1:25" ht="12.75" customHeight="1" x14ac:dyDescent="0.25">
      <c r="A1915" s="959" t="s">
        <v>417</v>
      </c>
      <c r="B1915" s="960"/>
      <c r="C1915" s="960"/>
      <c r="D1915" s="960"/>
      <c r="E1915" s="960"/>
      <c r="F1915" s="960"/>
      <c r="G1915" s="960"/>
      <c r="H1915" s="960"/>
      <c r="I1915" s="960"/>
      <c r="J1915" s="960"/>
      <c r="K1915" s="961"/>
      <c r="L1915" s="172" t="s">
        <v>2569</v>
      </c>
      <c r="M1915" s="173">
        <f>A1917</f>
        <v>18.328000000000003</v>
      </c>
      <c r="N1915" s="957"/>
      <c r="O1915" s="958"/>
      <c r="P1915" s="958"/>
      <c r="Q1915" s="141"/>
      <c r="U1915" s="142"/>
      <c r="V1915" s="142"/>
      <c r="W1915" s="142"/>
      <c r="X1915" s="142"/>
      <c r="Y1915" s="142"/>
    </row>
    <row r="1916" spans="1:25" ht="12.75" customHeight="1" x14ac:dyDescent="0.25">
      <c r="A1916" s="139" t="s">
        <v>2840</v>
      </c>
      <c r="B1916" s="139" t="s">
        <v>2724</v>
      </c>
      <c r="C1916" s="140"/>
      <c r="D1916" s="140"/>
      <c r="E1916" s="140"/>
      <c r="F1916" s="140"/>
      <c r="G1916" s="140"/>
      <c r="H1916" s="140"/>
      <c r="I1916" s="140"/>
      <c r="J1916" s="140"/>
      <c r="K1916" s="140"/>
      <c r="L1916" s="139"/>
      <c r="M1916" s="140"/>
      <c r="N1916" s="174"/>
      <c r="O1916" s="174"/>
      <c r="P1916" s="174"/>
      <c r="Q1916" s="141"/>
      <c r="U1916" s="142"/>
      <c r="V1916" s="142"/>
      <c r="W1916" s="142"/>
      <c r="X1916" s="142"/>
      <c r="Y1916" s="142"/>
    </row>
    <row r="1917" spans="1:25" ht="12.75" customHeight="1" x14ac:dyDescent="0.25">
      <c r="A1917" s="140">
        <f>((4*2.5)*0.395)*4+((4*0.8)*0.395)*2</f>
        <v>18.328000000000003</v>
      </c>
      <c r="B1917" s="140" t="s">
        <v>2841</v>
      </c>
      <c r="C1917" s="139"/>
      <c r="D1917" s="139"/>
      <c r="E1917" s="238"/>
      <c r="F1917" s="139"/>
      <c r="G1917" s="139"/>
      <c r="I1917" s="139" t="s">
        <v>2842</v>
      </c>
      <c r="J1917" s="139"/>
      <c r="K1917" s="139"/>
      <c r="L1917" s="139"/>
      <c r="M1917" s="140"/>
      <c r="N1917" s="174"/>
      <c r="O1917" s="174"/>
      <c r="P1917" s="174"/>
      <c r="Q1917" s="141"/>
      <c r="U1917" s="142"/>
      <c r="V1917" s="142"/>
      <c r="W1917" s="142"/>
      <c r="X1917" s="142"/>
      <c r="Y1917" s="142"/>
    </row>
    <row r="1918" spans="1:25" ht="12.75" customHeight="1" x14ac:dyDescent="0.25">
      <c r="A1918" s="140"/>
      <c r="B1918" s="140"/>
      <c r="C1918" s="139"/>
      <c r="D1918" s="139"/>
      <c r="E1918" s="139"/>
      <c r="F1918" s="139"/>
      <c r="G1918" s="139"/>
      <c r="H1918" s="139"/>
      <c r="I1918" s="139"/>
      <c r="J1918" s="139"/>
      <c r="K1918" s="139"/>
      <c r="L1918" s="139"/>
      <c r="M1918" s="140"/>
      <c r="N1918" s="174"/>
      <c r="O1918" s="174"/>
      <c r="P1918" s="174"/>
      <c r="Q1918" s="141"/>
      <c r="U1918" s="142"/>
      <c r="V1918" s="142"/>
      <c r="W1918" s="142"/>
      <c r="X1918" s="142"/>
      <c r="Y1918" s="142"/>
    </row>
    <row r="1919" spans="1:25" ht="12.75" customHeight="1" x14ac:dyDescent="0.25">
      <c r="A1919" s="959" t="s">
        <v>822</v>
      </c>
      <c r="B1919" s="960"/>
      <c r="C1919" s="960"/>
      <c r="D1919" s="960"/>
      <c r="E1919" s="960"/>
      <c r="F1919" s="960"/>
      <c r="G1919" s="960"/>
      <c r="H1919" s="960"/>
      <c r="I1919" s="960"/>
      <c r="J1919" s="960"/>
      <c r="K1919" s="961"/>
      <c r="L1919" s="172" t="s">
        <v>2569</v>
      </c>
      <c r="M1919" s="173">
        <f>A1921</f>
        <v>3.9488000000000003</v>
      </c>
      <c r="N1919" s="957"/>
      <c r="O1919" s="958"/>
      <c r="P1919" s="958"/>
      <c r="Q1919" s="141"/>
      <c r="U1919" s="142"/>
      <c r="V1919" s="142"/>
      <c r="W1919" s="142"/>
      <c r="X1919" s="142"/>
      <c r="Y1919" s="142"/>
    </row>
    <row r="1920" spans="1:25" ht="12.75" customHeight="1" x14ac:dyDescent="0.25">
      <c r="A1920" s="139" t="s">
        <v>2840</v>
      </c>
      <c r="B1920" s="139" t="s">
        <v>2724</v>
      </c>
      <c r="C1920" s="140"/>
      <c r="D1920" s="140"/>
      <c r="E1920" s="140"/>
      <c r="F1920" s="140"/>
      <c r="G1920" s="140"/>
      <c r="H1920" s="140"/>
      <c r="I1920" s="140"/>
      <c r="J1920" s="140"/>
      <c r="K1920" s="140"/>
      <c r="L1920" s="139"/>
      <c r="M1920" s="140"/>
      <c r="N1920" s="174"/>
      <c r="O1920" s="174"/>
      <c r="P1920" s="174"/>
      <c r="Q1920" s="141"/>
      <c r="U1920" s="142"/>
      <c r="V1920" s="142"/>
      <c r="W1920" s="142"/>
      <c r="X1920" s="142"/>
      <c r="Y1920" s="142"/>
    </row>
    <row r="1921" spans="1:25" ht="12.75" customHeight="1" x14ac:dyDescent="0.25">
      <c r="A1921" s="140">
        <f>(((4*0.8)))*0.617*2</f>
        <v>3.9488000000000003</v>
      </c>
      <c r="B1921" s="140" t="s">
        <v>2843</v>
      </c>
      <c r="C1921" s="139"/>
      <c r="D1921" s="139"/>
      <c r="E1921" s="238"/>
      <c r="F1921" s="139"/>
      <c r="G1921" s="139"/>
      <c r="H1921" s="139" t="s">
        <v>2844</v>
      </c>
      <c r="I1921" s="139"/>
      <c r="J1921" s="139"/>
      <c r="K1921" s="139"/>
      <c r="L1921" s="139"/>
      <c r="M1921" s="140"/>
      <c r="N1921" s="174"/>
      <c r="O1921" s="174"/>
      <c r="P1921" s="174"/>
      <c r="Q1921" s="141"/>
      <c r="U1921" s="142"/>
      <c r="V1921" s="142"/>
      <c r="W1921" s="142"/>
      <c r="X1921" s="142"/>
      <c r="Y1921" s="142"/>
    </row>
    <row r="1922" spans="1:25" ht="12.75" customHeight="1" x14ac:dyDescent="0.25">
      <c r="A1922" s="140"/>
      <c r="B1922" s="140"/>
      <c r="C1922" s="139"/>
      <c r="D1922" s="139"/>
      <c r="E1922" s="139"/>
      <c r="F1922" s="139"/>
      <c r="G1922" s="139"/>
      <c r="H1922" s="139"/>
      <c r="I1922" s="139"/>
      <c r="J1922" s="139"/>
      <c r="K1922" s="139"/>
      <c r="L1922" s="139"/>
      <c r="M1922" s="140"/>
      <c r="N1922" s="174"/>
      <c r="O1922" s="174"/>
      <c r="P1922" s="174"/>
      <c r="Q1922" s="141"/>
      <c r="U1922" s="142"/>
      <c r="V1922" s="142"/>
      <c r="W1922" s="142"/>
      <c r="X1922" s="142"/>
      <c r="Y1922" s="142"/>
    </row>
    <row r="1923" spans="1:25" ht="12.75" customHeight="1" x14ac:dyDescent="0.25">
      <c r="A1923" s="959" t="s">
        <v>414</v>
      </c>
      <c r="B1923" s="960"/>
      <c r="C1923" s="960"/>
      <c r="D1923" s="960"/>
      <c r="E1923" s="960"/>
      <c r="F1923" s="960"/>
      <c r="G1923" s="960"/>
      <c r="H1923" s="960"/>
      <c r="I1923" s="960"/>
      <c r="J1923" s="960"/>
      <c r="K1923" s="961"/>
      <c r="L1923" s="172" t="s">
        <v>2569</v>
      </c>
      <c r="M1923" s="173">
        <f>A1925</f>
        <v>4.6795</v>
      </c>
      <c r="N1923" s="957"/>
      <c r="O1923" s="958"/>
      <c r="P1923" s="958"/>
      <c r="Q1923" s="141"/>
      <c r="U1923" s="142"/>
      <c r="V1923" s="142"/>
      <c r="W1923" s="142"/>
      <c r="X1923" s="142"/>
      <c r="Y1923" s="142"/>
    </row>
    <row r="1924" spans="1:25" ht="12.75" customHeight="1" x14ac:dyDescent="0.25">
      <c r="A1924" s="139" t="s">
        <v>2840</v>
      </c>
      <c r="B1924" s="139" t="s">
        <v>2724</v>
      </c>
      <c r="C1924" s="140"/>
      <c r="D1924" s="140"/>
      <c r="E1924" s="140"/>
      <c r="F1924" s="140"/>
      <c r="G1924" s="140"/>
      <c r="H1924" s="140"/>
      <c r="I1924" s="140"/>
      <c r="J1924" s="140"/>
      <c r="K1924" s="140"/>
      <c r="L1924" s="139"/>
      <c r="M1924" s="140"/>
      <c r="N1924" s="174"/>
      <c r="O1924" s="174"/>
      <c r="P1924" s="174"/>
      <c r="Q1924" s="141"/>
      <c r="U1924" s="142"/>
      <c r="V1924" s="142"/>
      <c r="W1924" s="142"/>
      <c r="X1924" s="142"/>
      <c r="Y1924" s="142"/>
    </row>
    <row r="1925" spans="1:25" ht="12.75" customHeight="1" x14ac:dyDescent="0.25">
      <c r="A1925" s="140">
        <f>(((12*0.8)+(5*1.9)))*0.245</f>
        <v>4.6795</v>
      </c>
      <c r="B1925" s="140" t="s">
        <v>2845</v>
      </c>
      <c r="C1925" s="139"/>
      <c r="D1925" s="139"/>
      <c r="E1925" s="238"/>
      <c r="F1925" s="139"/>
      <c r="G1925" s="139"/>
      <c r="H1925" s="139" t="s">
        <v>2846</v>
      </c>
      <c r="I1925" s="139"/>
      <c r="J1925" s="139"/>
      <c r="K1925" s="139"/>
      <c r="L1925" s="139"/>
      <c r="M1925" s="140"/>
      <c r="N1925" s="174"/>
      <c r="O1925" s="174"/>
      <c r="P1925" s="174"/>
      <c r="Q1925" s="141"/>
      <c r="U1925" s="142"/>
      <c r="V1925" s="142"/>
      <c r="W1925" s="142"/>
      <c r="X1925" s="142"/>
      <c r="Y1925" s="142"/>
    </row>
    <row r="1926" spans="1:25" ht="12.75" customHeight="1" x14ac:dyDescent="0.25">
      <c r="A1926" s="140"/>
      <c r="B1926" s="140"/>
      <c r="C1926" s="139"/>
      <c r="D1926" s="139"/>
      <c r="E1926" s="139"/>
      <c r="F1926" s="139"/>
      <c r="G1926" s="139"/>
      <c r="H1926" s="139"/>
      <c r="I1926" s="139"/>
      <c r="J1926" s="139"/>
      <c r="K1926" s="139"/>
      <c r="L1926" s="139"/>
      <c r="M1926" s="140"/>
      <c r="N1926" s="174"/>
      <c r="O1926" s="174"/>
      <c r="P1926" s="174"/>
      <c r="Q1926" s="141"/>
      <c r="U1926" s="142"/>
      <c r="V1926" s="142"/>
      <c r="W1926" s="142"/>
      <c r="X1926" s="142"/>
      <c r="Y1926" s="142"/>
    </row>
    <row r="1927" spans="1:25" ht="12.75" customHeight="1" x14ac:dyDescent="0.25">
      <c r="A1927" s="959" t="s">
        <v>826</v>
      </c>
      <c r="B1927" s="960"/>
      <c r="C1927" s="960"/>
      <c r="D1927" s="960"/>
      <c r="E1927" s="960"/>
      <c r="F1927" s="960"/>
      <c r="G1927" s="960"/>
      <c r="H1927" s="960"/>
      <c r="I1927" s="960"/>
      <c r="J1927" s="960"/>
      <c r="K1927" s="961"/>
      <c r="L1927" s="172" t="s">
        <v>56</v>
      </c>
      <c r="M1927" s="173">
        <f>A1929</f>
        <v>0.20519999999999999</v>
      </c>
      <c r="N1927" s="957"/>
      <c r="O1927" s="958"/>
      <c r="P1927" s="958"/>
      <c r="Q1927" s="141"/>
      <c r="U1927" s="142"/>
      <c r="V1927" s="142"/>
      <c r="W1927" s="142"/>
      <c r="X1927" s="142"/>
      <c r="Y1927" s="142"/>
    </row>
    <row r="1928" spans="1:25" ht="12.75" customHeight="1" x14ac:dyDescent="0.25">
      <c r="A1928" s="139" t="s">
        <v>2299</v>
      </c>
      <c r="B1928" s="139" t="s">
        <v>2724</v>
      </c>
      <c r="C1928" s="140"/>
      <c r="D1928" s="140"/>
      <c r="E1928" s="140"/>
      <c r="F1928" s="140"/>
      <c r="G1928" s="140"/>
      <c r="H1928" s="140"/>
      <c r="I1928" s="140"/>
      <c r="J1928" s="140"/>
      <c r="K1928" s="140"/>
      <c r="L1928" s="139"/>
      <c r="M1928" s="140"/>
      <c r="N1928" s="174"/>
      <c r="O1928" s="174"/>
      <c r="P1928" s="174"/>
      <c r="Q1928" s="141"/>
      <c r="U1928" s="142"/>
      <c r="V1928" s="142"/>
      <c r="W1928" s="142"/>
      <c r="X1928" s="142"/>
      <c r="Y1928" s="142"/>
    </row>
    <row r="1929" spans="1:25" ht="12.75" customHeight="1" x14ac:dyDescent="0.25">
      <c r="A1929" s="140">
        <f>1.9*0.9*0.12</f>
        <v>0.20519999999999999</v>
      </c>
      <c r="B1929" s="140" t="s">
        <v>2847</v>
      </c>
      <c r="C1929" s="139"/>
      <c r="D1929" s="139"/>
      <c r="E1929" s="139"/>
      <c r="F1929" s="139" t="s">
        <v>2822</v>
      </c>
      <c r="G1929" s="139"/>
      <c r="H1929" s="139"/>
      <c r="I1929" s="139"/>
      <c r="J1929" s="139"/>
      <c r="K1929" s="139"/>
      <c r="L1929" s="139"/>
      <c r="M1929" s="140"/>
      <c r="N1929" s="174"/>
      <c r="O1929" s="174"/>
      <c r="P1929" s="174"/>
      <c r="Q1929" s="141"/>
      <c r="U1929" s="142"/>
      <c r="V1929" s="142"/>
      <c r="W1929" s="142"/>
      <c r="X1929" s="142"/>
      <c r="Y1929" s="142"/>
    </row>
    <row r="1930" spans="1:25" ht="12.75" customHeight="1" x14ac:dyDescent="0.25">
      <c r="A1930" s="959" t="s">
        <v>829</v>
      </c>
      <c r="B1930" s="960"/>
      <c r="C1930" s="960"/>
      <c r="D1930" s="960"/>
      <c r="E1930" s="960"/>
      <c r="F1930" s="960"/>
      <c r="G1930" s="960"/>
      <c r="H1930" s="960"/>
      <c r="I1930" s="960"/>
      <c r="J1930" s="960"/>
      <c r="K1930" s="961"/>
      <c r="L1930" s="172" t="s">
        <v>52</v>
      </c>
      <c r="M1930" s="173">
        <f>A1932</f>
        <v>1.52</v>
      </c>
      <c r="N1930" s="957"/>
      <c r="O1930" s="958"/>
      <c r="P1930" s="958"/>
      <c r="Q1930" s="141"/>
      <c r="U1930" s="142"/>
      <c r="V1930" s="142"/>
      <c r="W1930" s="142"/>
      <c r="X1930" s="142"/>
      <c r="Y1930" s="142"/>
    </row>
    <row r="1931" spans="1:25" ht="12.75" customHeight="1" x14ac:dyDescent="0.25">
      <c r="A1931" s="139" t="s">
        <v>2164</v>
      </c>
      <c r="B1931" s="139"/>
      <c r="C1931" s="139"/>
      <c r="D1931" s="139"/>
      <c r="E1931" s="139"/>
      <c r="F1931" s="139"/>
      <c r="G1931" s="139"/>
      <c r="H1931" s="139"/>
      <c r="I1931" s="139"/>
      <c r="J1931" s="139"/>
      <c r="K1931" s="139"/>
      <c r="L1931" s="139"/>
      <c r="M1931" s="140"/>
      <c r="N1931" s="174"/>
      <c r="O1931" s="174"/>
      <c r="P1931" s="174"/>
      <c r="Q1931" s="141"/>
      <c r="U1931" s="142"/>
      <c r="V1931" s="142"/>
      <c r="W1931" s="142"/>
      <c r="X1931" s="142"/>
      <c r="Y1931" s="142"/>
    </row>
    <row r="1932" spans="1:25" ht="12.75" customHeight="1" x14ac:dyDescent="0.25">
      <c r="A1932" s="139">
        <f>0.8*1.9</f>
        <v>1.52</v>
      </c>
      <c r="B1932" s="140" t="s">
        <v>2848</v>
      </c>
      <c r="C1932" s="140"/>
      <c r="D1932" s="140"/>
      <c r="E1932" s="140"/>
      <c r="F1932" s="140"/>
      <c r="G1932" s="140"/>
      <c r="H1932" s="140" t="s">
        <v>2849</v>
      </c>
      <c r="I1932" s="140"/>
      <c r="J1932" s="140"/>
      <c r="K1932" s="140"/>
      <c r="L1932" s="139"/>
      <c r="M1932" s="140"/>
      <c r="N1932" s="174"/>
      <c r="O1932" s="174"/>
      <c r="P1932" s="174"/>
      <c r="Q1932" s="141"/>
      <c r="U1932" s="142"/>
      <c r="V1932" s="142"/>
      <c r="W1932" s="142"/>
      <c r="X1932" s="142"/>
      <c r="Y1932" s="142"/>
    </row>
    <row r="1933" spans="1:25" ht="12.75" customHeight="1" x14ac:dyDescent="0.25">
      <c r="A1933" s="140"/>
      <c r="B1933" s="140"/>
      <c r="C1933" s="139"/>
      <c r="D1933" s="139"/>
      <c r="E1933" s="139"/>
      <c r="F1933" s="139"/>
      <c r="G1933" s="139"/>
      <c r="H1933" s="139"/>
      <c r="I1933" s="139"/>
      <c r="J1933" s="139"/>
      <c r="K1933" s="139"/>
      <c r="L1933" s="139"/>
      <c r="M1933" s="140"/>
      <c r="N1933" s="174"/>
      <c r="O1933" s="174"/>
      <c r="P1933" s="174"/>
      <c r="Q1933" s="141"/>
      <c r="U1933" s="142"/>
      <c r="V1933" s="142"/>
      <c r="W1933" s="142"/>
      <c r="X1933" s="142"/>
      <c r="Y1933" s="142"/>
    </row>
    <row r="1934" spans="1:25" ht="12.75" customHeight="1" x14ac:dyDescent="0.25">
      <c r="A1934" s="959" t="s">
        <v>832</v>
      </c>
      <c r="B1934" s="960"/>
      <c r="C1934" s="960"/>
      <c r="D1934" s="960"/>
      <c r="E1934" s="960"/>
      <c r="F1934" s="960"/>
      <c r="G1934" s="960"/>
      <c r="H1934" s="960"/>
      <c r="I1934" s="960"/>
      <c r="J1934" s="960"/>
      <c r="K1934" s="961"/>
      <c r="L1934" s="172" t="s">
        <v>52</v>
      </c>
      <c r="M1934" s="173">
        <f>A1936</f>
        <v>4</v>
      </c>
      <c r="N1934" s="957"/>
      <c r="O1934" s="958"/>
      <c r="P1934" s="958"/>
      <c r="Q1934" s="141"/>
      <c r="U1934" s="142"/>
      <c r="V1934" s="142"/>
      <c r="W1934" s="142"/>
      <c r="X1934" s="142"/>
      <c r="Y1934" s="142"/>
    </row>
    <row r="1935" spans="1:25" ht="12.75" customHeight="1" x14ac:dyDescent="0.25">
      <c r="A1935" s="139" t="s">
        <v>2164</v>
      </c>
      <c r="B1935" s="139"/>
      <c r="C1935" s="139"/>
      <c r="D1935" s="139"/>
      <c r="E1935" s="139"/>
      <c r="F1935" s="139"/>
      <c r="G1935" s="139"/>
      <c r="H1935" s="139"/>
      <c r="I1935" s="139"/>
      <c r="J1935" s="139"/>
      <c r="K1935" s="139"/>
      <c r="L1935" s="139"/>
      <c r="M1935" s="140"/>
      <c r="N1935" s="174"/>
      <c r="O1935" s="174"/>
      <c r="P1935" s="174"/>
      <c r="Q1935" s="141"/>
      <c r="U1935" s="142"/>
      <c r="V1935" s="142"/>
      <c r="W1935" s="142"/>
      <c r="X1935" s="142"/>
      <c r="Y1935" s="142"/>
    </row>
    <row r="1936" spans="1:25" ht="12.75" customHeight="1" x14ac:dyDescent="0.25">
      <c r="A1936" s="140">
        <f>2.5*0.8*2</f>
        <v>4</v>
      </c>
      <c r="B1936" s="140" t="s">
        <v>2850</v>
      </c>
      <c r="C1936" s="140"/>
      <c r="D1936" s="140"/>
      <c r="E1936" s="140"/>
      <c r="F1936" s="140" t="s">
        <v>2851</v>
      </c>
      <c r="G1936" s="140"/>
      <c r="H1936" s="140"/>
      <c r="I1936" s="140"/>
      <c r="J1936" s="140"/>
      <c r="K1936" s="140"/>
      <c r="L1936" s="139"/>
      <c r="M1936" s="140"/>
      <c r="N1936" s="174"/>
      <c r="O1936" s="174"/>
      <c r="P1936" s="174"/>
      <c r="Q1936" s="141"/>
      <c r="U1936" s="142"/>
      <c r="V1936" s="142"/>
      <c r="W1936" s="142"/>
      <c r="X1936" s="142"/>
      <c r="Y1936" s="142"/>
    </row>
    <row r="1937" spans="1:25" ht="12.75" customHeight="1" x14ac:dyDescent="0.25">
      <c r="A1937" s="140"/>
      <c r="B1937" s="140"/>
      <c r="C1937" s="139"/>
      <c r="D1937" s="139"/>
      <c r="E1937" s="139"/>
      <c r="F1937" s="139"/>
      <c r="G1937" s="139"/>
      <c r="H1937" s="139"/>
      <c r="I1937" s="139"/>
      <c r="J1937" s="139"/>
      <c r="K1937" s="139"/>
      <c r="L1937" s="139"/>
      <c r="M1937" s="140"/>
      <c r="N1937" s="174"/>
      <c r="O1937" s="174"/>
      <c r="P1937" s="174"/>
      <c r="Q1937" s="141"/>
      <c r="U1937" s="142"/>
      <c r="V1937" s="142"/>
      <c r="W1937" s="142"/>
      <c r="X1937" s="142"/>
      <c r="Y1937" s="142"/>
    </row>
    <row r="1938" spans="1:25" ht="12.75" customHeight="1" x14ac:dyDescent="0.25">
      <c r="A1938" s="959" t="s">
        <v>835</v>
      </c>
      <c r="B1938" s="960"/>
      <c r="C1938" s="960"/>
      <c r="D1938" s="960"/>
      <c r="E1938" s="960"/>
      <c r="F1938" s="960"/>
      <c r="G1938" s="960"/>
      <c r="H1938" s="960"/>
      <c r="I1938" s="960"/>
      <c r="J1938" s="960"/>
      <c r="K1938" s="961"/>
      <c r="L1938" s="172" t="s">
        <v>2569</v>
      </c>
      <c r="M1938" s="173">
        <f>A1940</f>
        <v>15.958000000000002</v>
      </c>
      <c r="N1938" s="957"/>
      <c r="O1938" s="958"/>
      <c r="P1938" s="958"/>
      <c r="Q1938" s="141"/>
      <c r="U1938" s="142"/>
      <c r="V1938" s="142"/>
      <c r="W1938" s="142"/>
      <c r="X1938" s="142"/>
      <c r="Y1938" s="142"/>
    </row>
    <row r="1939" spans="1:25" ht="12.75" customHeight="1" x14ac:dyDescent="0.25">
      <c r="A1939" s="139" t="s">
        <v>2831</v>
      </c>
      <c r="B1939" s="139"/>
      <c r="C1939" s="139"/>
      <c r="D1939" s="139"/>
      <c r="E1939" s="139"/>
      <c r="F1939" s="139"/>
      <c r="G1939" s="139"/>
      <c r="H1939" s="139"/>
      <c r="I1939" s="139"/>
      <c r="J1939" s="139"/>
      <c r="K1939" s="139"/>
      <c r="L1939" s="139"/>
      <c r="M1939" s="140"/>
      <c r="N1939" s="174"/>
      <c r="O1939" s="174"/>
      <c r="P1939" s="174"/>
      <c r="Q1939" s="141"/>
      <c r="U1939" s="142"/>
      <c r="V1939" s="142"/>
      <c r="W1939" s="142"/>
      <c r="X1939" s="142"/>
      <c r="Y1939" s="142"/>
    </row>
    <row r="1940" spans="1:25" ht="15.75" x14ac:dyDescent="0.25">
      <c r="A1940" s="251">
        <f>(((12*0.8)+(5*1.9)))*0.395+(((12*0.9)+(5*2.1)))*0.395</f>
        <v>15.958000000000002</v>
      </c>
      <c r="B1940" s="238" t="s">
        <v>2852</v>
      </c>
      <c r="C1940" s="238"/>
      <c r="D1940" s="238"/>
      <c r="E1940" s="238"/>
      <c r="G1940" s="238"/>
      <c r="H1940" s="238" t="s">
        <v>2853</v>
      </c>
      <c r="I1940" s="238"/>
      <c r="J1940" s="238"/>
      <c r="K1940" s="238"/>
      <c r="L1940" s="238"/>
      <c r="M1940" s="238"/>
      <c r="N1940" s="259"/>
      <c r="O1940" s="259"/>
      <c r="P1940" s="259"/>
      <c r="Q1940" s="141"/>
    </row>
    <row r="1941" spans="1:25" ht="15.75" x14ac:dyDescent="0.25">
      <c r="A1941" s="238"/>
      <c r="B1941" s="238"/>
      <c r="C1941" s="238"/>
      <c r="D1941" s="238"/>
      <c r="E1941" s="238"/>
      <c r="F1941" s="238"/>
      <c r="G1941" s="238"/>
      <c r="H1941" s="238"/>
      <c r="I1941" s="238"/>
      <c r="J1941" s="238"/>
      <c r="K1941" s="238"/>
      <c r="L1941" s="238"/>
      <c r="M1941" s="238"/>
      <c r="N1941" s="259"/>
      <c r="O1941" s="259"/>
      <c r="P1941" s="259"/>
      <c r="Q1941" s="141"/>
    </row>
    <row r="1942" spans="1:25" ht="12.75" customHeight="1" x14ac:dyDescent="0.25">
      <c r="A1942" s="959" t="s">
        <v>603</v>
      </c>
      <c r="B1942" s="960"/>
      <c r="C1942" s="960"/>
      <c r="D1942" s="960"/>
      <c r="E1942" s="960"/>
      <c r="F1942" s="960"/>
      <c r="G1942" s="960"/>
      <c r="H1942" s="960"/>
      <c r="I1942" s="960"/>
      <c r="J1942" s="960"/>
      <c r="K1942" s="961"/>
      <c r="L1942" s="172" t="s">
        <v>52</v>
      </c>
      <c r="M1942" s="173">
        <f>A1944</f>
        <v>4.75</v>
      </c>
      <c r="N1942" s="957"/>
      <c r="O1942" s="958"/>
      <c r="P1942" s="958"/>
      <c r="Q1942" s="141"/>
      <c r="U1942" s="142"/>
      <c r="V1942" s="142"/>
      <c r="W1942" s="142"/>
      <c r="X1942" s="142"/>
      <c r="Y1942" s="142"/>
    </row>
    <row r="1943" spans="1:25" ht="12.75" customHeight="1" x14ac:dyDescent="0.25">
      <c r="A1943" s="139" t="s">
        <v>2164</v>
      </c>
      <c r="B1943" s="139" t="s">
        <v>2724</v>
      </c>
      <c r="C1943" s="140"/>
      <c r="D1943" s="140"/>
      <c r="E1943" s="140"/>
      <c r="F1943" s="140"/>
      <c r="G1943" s="140"/>
      <c r="H1943" s="140"/>
      <c r="I1943" s="140"/>
      <c r="J1943" s="140"/>
      <c r="K1943" s="140"/>
      <c r="L1943" s="139"/>
      <c r="M1943" s="140"/>
      <c r="N1943" s="174"/>
      <c r="O1943" s="174"/>
      <c r="P1943" s="174"/>
      <c r="Q1943" s="141"/>
      <c r="U1943" s="142"/>
      <c r="V1943" s="142"/>
      <c r="W1943" s="142"/>
      <c r="X1943" s="142"/>
      <c r="Y1943" s="142"/>
    </row>
    <row r="1944" spans="1:25" ht="12.75" customHeight="1" x14ac:dyDescent="0.25">
      <c r="A1944" s="260">
        <f>1.9*2.5</f>
        <v>4.75</v>
      </c>
      <c r="B1944" s="140" t="s">
        <v>2854</v>
      </c>
      <c r="C1944" s="139"/>
      <c r="D1944" s="139"/>
      <c r="E1944" s="139"/>
      <c r="F1944" s="139"/>
      <c r="G1944" s="139"/>
      <c r="H1944" s="139"/>
      <c r="I1944" s="139"/>
      <c r="J1944" s="139"/>
      <c r="K1944" s="139"/>
      <c r="L1944" s="139"/>
      <c r="M1944" s="140"/>
      <c r="N1944" s="174"/>
      <c r="O1944" s="174"/>
      <c r="P1944" s="174"/>
      <c r="Q1944" s="141"/>
      <c r="U1944" s="142"/>
      <c r="V1944" s="142"/>
      <c r="W1944" s="142"/>
      <c r="X1944" s="142"/>
      <c r="Y1944" s="142"/>
    </row>
    <row r="1945" spans="1:25" ht="12.75" customHeight="1" x14ac:dyDescent="0.25">
      <c r="A1945" s="140"/>
      <c r="B1945" s="140"/>
      <c r="C1945" s="139"/>
      <c r="D1945" s="139"/>
      <c r="E1945" s="139"/>
      <c r="F1945" s="139"/>
      <c r="G1945" s="139"/>
      <c r="H1945" s="139"/>
      <c r="I1945" s="139"/>
      <c r="J1945" s="139"/>
      <c r="K1945" s="139"/>
      <c r="L1945" s="139"/>
      <c r="M1945" s="140"/>
      <c r="N1945" s="174"/>
      <c r="O1945" s="174"/>
      <c r="P1945" s="174"/>
      <c r="Q1945" s="141"/>
      <c r="U1945" s="142"/>
      <c r="V1945" s="142"/>
      <c r="W1945" s="142"/>
      <c r="X1945" s="142"/>
      <c r="Y1945" s="142"/>
    </row>
    <row r="1946" spans="1:25" ht="12.75" customHeight="1" x14ac:dyDescent="0.25">
      <c r="A1946" s="166" t="s">
        <v>838</v>
      </c>
      <c r="B1946" s="166"/>
      <c r="C1946" s="167"/>
      <c r="D1946" s="167"/>
      <c r="E1946" s="167"/>
      <c r="F1946" s="167"/>
      <c r="G1946" s="168"/>
      <c r="H1946" s="168"/>
      <c r="I1946" s="168"/>
      <c r="J1946" s="168"/>
      <c r="K1946" s="168"/>
      <c r="L1946" s="169"/>
      <c r="M1946" s="170"/>
      <c r="N1946" s="171"/>
      <c r="O1946" s="171"/>
      <c r="P1946" s="171"/>
      <c r="Q1946" s="141"/>
      <c r="U1946" s="142"/>
      <c r="V1946" s="142"/>
      <c r="W1946" s="142"/>
      <c r="X1946" s="142"/>
      <c r="Y1946" s="142"/>
    </row>
    <row r="1947" spans="1:25" ht="12.75" customHeight="1" x14ac:dyDescent="0.25">
      <c r="A1947" s="959" t="s">
        <v>2196</v>
      </c>
      <c r="B1947" s="960"/>
      <c r="C1947" s="960"/>
      <c r="D1947" s="960"/>
      <c r="E1947" s="960"/>
      <c r="F1947" s="960"/>
      <c r="G1947" s="960"/>
      <c r="H1947" s="960"/>
      <c r="I1947" s="960"/>
      <c r="J1947" s="960"/>
      <c r="K1947" s="961"/>
      <c r="L1947" s="172" t="s">
        <v>2569</v>
      </c>
      <c r="M1947" s="173">
        <f>A1949</f>
        <v>0.18</v>
      </c>
      <c r="N1947" s="957"/>
      <c r="O1947" s="958"/>
      <c r="P1947" s="958"/>
      <c r="Q1947" s="141"/>
      <c r="U1947" s="142"/>
      <c r="V1947" s="142"/>
      <c r="W1947" s="142"/>
      <c r="X1947" s="142"/>
      <c r="Y1947" s="142"/>
    </row>
    <row r="1948" spans="1:25" ht="12.75" customHeight="1" x14ac:dyDescent="0.25">
      <c r="A1948" s="139" t="s">
        <v>2164</v>
      </c>
      <c r="B1948" s="139"/>
      <c r="C1948" s="139"/>
      <c r="D1948" s="139"/>
      <c r="E1948" s="139"/>
      <c r="F1948" s="139"/>
      <c r="G1948" s="139"/>
      <c r="H1948" s="139"/>
      <c r="I1948" s="139"/>
      <c r="J1948" s="139"/>
      <c r="K1948" s="139"/>
      <c r="L1948" s="139"/>
      <c r="M1948" s="140"/>
      <c r="N1948" s="174"/>
      <c r="O1948" s="174"/>
      <c r="P1948" s="174"/>
      <c r="Q1948" s="141"/>
      <c r="U1948" s="142"/>
      <c r="V1948" s="142"/>
      <c r="W1948" s="142"/>
      <c r="X1948" s="142"/>
      <c r="Y1948" s="142"/>
    </row>
    <row r="1949" spans="1:25" ht="16.5" customHeight="1" x14ac:dyDescent="0.25">
      <c r="A1949" s="260">
        <f>0.3*0.3*2</f>
        <v>0.18</v>
      </c>
      <c r="B1949" s="140" t="s">
        <v>2855</v>
      </c>
      <c r="C1949" s="140"/>
      <c r="D1949" s="140"/>
      <c r="E1949" s="140"/>
      <c r="F1949" s="140"/>
      <c r="G1949" s="140"/>
      <c r="H1949" s="140"/>
      <c r="I1949" s="140"/>
      <c r="J1949" s="140"/>
      <c r="K1949" s="140"/>
      <c r="L1949" s="139"/>
      <c r="M1949" s="140"/>
      <c r="N1949" s="174"/>
      <c r="O1949" s="174"/>
      <c r="P1949" s="174"/>
      <c r="Q1949" s="141"/>
      <c r="U1949" s="142"/>
      <c r="V1949" s="142"/>
      <c r="W1949" s="142"/>
      <c r="X1949" s="142"/>
      <c r="Y1949" s="142"/>
    </row>
    <row r="1950" spans="1:25" ht="12.75" customHeight="1" x14ac:dyDescent="0.25">
      <c r="A1950" s="261"/>
      <c r="B1950" s="262"/>
      <c r="C1950" s="263"/>
      <c r="D1950" s="263"/>
      <c r="E1950" s="263"/>
      <c r="F1950" s="263"/>
      <c r="G1950" s="264"/>
      <c r="H1950" s="264"/>
      <c r="I1950" s="264"/>
      <c r="J1950" s="264"/>
      <c r="K1950" s="265"/>
      <c r="L1950" s="266"/>
      <c r="M1950" s="150"/>
      <c r="N1950" s="201"/>
      <c r="O1950" s="201"/>
      <c r="P1950" s="201"/>
      <c r="Q1950" s="141"/>
      <c r="U1950" s="142"/>
      <c r="V1950" s="142"/>
      <c r="W1950" s="142"/>
      <c r="X1950" s="142"/>
      <c r="Y1950" s="142"/>
    </row>
    <row r="1951" spans="1:25" ht="12.75" customHeight="1" x14ac:dyDescent="0.25">
      <c r="A1951" s="1044" t="s">
        <v>2856</v>
      </c>
      <c r="B1951" s="1044"/>
      <c r="C1951" s="1044"/>
      <c r="D1951" s="1044"/>
      <c r="E1951" s="1044"/>
      <c r="F1951" s="1044"/>
      <c r="G1951" s="1044"/>
      <c r="H1951" s="1044"/>
      <c r="I1951" s="1044"/>
      <c r="J1951" s="1044"/>
      <c r="K1951" s="1044"/>
      <c r="L1951" s="172" t="s">
        <v>2569</v>
      </c>
      <c r="M1951" s="173">
        <f>E1953</f>
        <v>5.3999999999999999E-2</v>
      </c>
      <c r="N1951" s="957"/>
      <c r="O1951" s="958"/>
      <c r="P1951" s="958"/>
      <c r="Q1951" s="141"/>
      <c r="U1951" s="142"/>
      <c r="V1951" s="142"/>
      <c r="W1951" s="142"/>
      <c r="X1951" s="142"/>
      <c r="Y1951" s="142"/>
    </row>
    <row r="1952" spans="1:25" ht="12.75" customHeight="1" x14ac:dyDescent="0.25">
      <c r="A1952" s="139" t="s">
        <v>2162</v>
      </c>
      <c r="B1952" s="139" t="s">
        <v>2192</v>
      </c>
      <c r="C1952" s="139" t="s">
        <v>2163</v>
      </c>
      <c r="D1952" s="139" t="s">
        <v>2205</v>
      </c>
      <c r="E1952" s="139" t="s">
        <v>2299</v>
      </c>
      <c r="F1952" s="139"/>
      <c r="G1952" s="139"/>
      <c r="H1952" s="139"/>
      <c r="I1952" s="139"/>
      <c r="J1952" s="139"/>
      <c r="K1952" s="139"/>
      <c r="L1952" s="139"/>
      <c r="M1952" s="140"/>
      <c r="N1952" s="174"/>
      <c r="O1952" s="174"/>
      <c r="P1952" s="174"/>
      <c r="Q1952" s="141"/>
      <c r="U1952" s="142"/>
      <c r="V1952" s="142"/>
      <c r="W1952" s="142"/>
      <c r="X1952" s="142"/>
      <c r="Y1952" s="142"/>
    </row>
    <row r="1953" spans="1:25" ht="16.5" customHeight="1" x14ac:dyDescent="0.25">
      <c r="A1953" s="188">
        <v>0.3</v>
      </c>
      <c r="B1953" s="140">
        <v>0.3</v>
      </c>
      <c r="C1953" s="140">
        <v>0.3</v>
      </c>
      <c r="D1953" s="188">
        <v>2</v>
      </c>
      <c r="E1953" s="260">
        <f>A1953*B1953*C1953*D1953</f>
        <v>5.3999999999999999E-2</v>
      </c>
      <c r="F1953" s="140" t="s">
        <v>2857</v>
      </c>
      <c r="G1953" s="140"/>
      <c r="H1953" s="140"/>
      <c r="I1953" s="140"/>
      <c r="J1953" s="140"/>
      <c r="K1953" s="140"/>
      <c r="L1953" s="139"/>
      <c r="M1953" s="140"/>
      <c r="N1953" s="174"/>
      <c r="O1953" s="174"/>
      <c r="P1953" s="174"/>
      <c r="Q1953" s="141"/>
      <c r="U1953" s="142"/>
      <c r="V1953" s="142"/>
      <c r="W1953" s="142"/>
      <c r="X1953" s="142"/>
      <c r="Y1953" s="142"/>
    </row>
    <row r="1954" spans="1:25" ht="12.75" customHeight="1" x14ac:dyDescent="0.25">
      <c r="A1954" s="261"/>
      <c r="B1954" s="262"/>
      <c r="C1954" s="263"/>
      <c r="D1954" s="263"/>
      <c r="E1954" s="263"/>
      <c r="F1954" s="263"/>
      <c r="G1954" s="264"/>
      <c r="H1954" s="264"/>
      <c r="I1954" s="264"/>
      <c r="J1954" s="264"/>
      <c r="K1954" s="265"/>
      <c r="L1954" s="266"/>
      <c r="M1954" s="150"/>
      <c r="N1954" s="201"/>
      <c r="O1954" s="201"/>
      <c r="P1954" s="201"/>
      <c r="Q1954" s="141"/>
      <c r="U1954" s="142"/>
      <c r="V1954" s="142"/>
      <c r="W1954" s="142"/>
      <c r="X1954" s="142"/>
      <c r="Y1954" s="142"/>
    </row>
    <row r="1955" spans="1:25" ht="12.75" customHeight="1" x14ac:dyDescent="0.25">
      <c r="A1955" s="959" t="s">
        <v>2858</v>
      </c>
      <c r="B1955" s="960"/>
      <c r="C1955" s="960"/>
      <c r="D1955" s="960"/>
      <c r="E1955" s="960"/>
      <c r="F1955" s="960"/>
      <c r="G1955" s="960"/>
      <c r="H1955" s="960"/>
      <c r="I1955" s="960"/>
      <c r="J1955" s="960"/>
      <c r="K1955" s="961"/>
      <c r="L1955" s="172" t="s">
        <v>2569</v>
      </c>
      <c r="M1955" s="173">
        <f>A1957</f>
        <v>114.27500000000001</v>
      </c>
      <c r="N1955" s="957"/>
      <c r="O1955" s="958"/>
      <c r="P1955" s="958"/>
      <c r="Q1955" s="141"/>
      <c r="U1955" s="142"/>
      <c r="V1955" s="142"/>
      <c r="W1955" s="142"/>
      <c r="X1955" s="142"/>
      <c r="Y1955" s="142"/>
    </row>
    <row r="1956" spans="1:25" ht="12.75" customHeight="1" x14ac:dyDescent="0.25">
      <c r="A1956" s="139" t="s">
        <v>2831</v>
      </c>
      <c r="B1956" s="139"/>
      <c r="C1956" s="139"/>
      <c r="D1956" s="139"/>
      <c r="E1956" s="139"/>
      <c r="F1956" s="139"/>
      <c r="G1956" s="139"/>
      <c r="H1956" s="139"/>
      <c r="I1956" s="139"/>
      <c r="J1956" s="139"/>
      <c r="K1956" s="139"/>
      <c r="L1956" s="139"/>
      <c r="M1956" s="140"/>
      <c r="N1956" s="174"/>
      <c r="O1956" s="174"/>
      <c r="P1956" s="174"/>
      <c r="Q1956" s="141"/>
      <c r="U1956" s="142"/>
      <c r="V1956" s="142"/>
      <c r="W1956" s="142"/>
      <c r="X1956" s="142"/>
      <c r="Y1956" s="142"/>
    </row>
    <row r="1957" spans="1:25" ht="16.5" customHeight="1" x14ac:dyDescent="0.25">
      <c r="A1957" s="260">
        <f>((2*2.3)*6.53)+((3*1.3)*6.53)+((3*3)*6.53)</f>
        <v>114.27500000000001</v>
      </c>
      <c r="B1957" s="140" t="s">
        <v>2859</v>
      </c>
      <c r="C1957" s="140"/>
      <c r="D1957" s="140"/>
      <c r="E1957" s="140"/>
      <c r="F1957" s="140"/>
      <c r="G1957" s="140"/>
      <c r="H1957" s="140"/>
      <c r="I1957" s="140"/>
      <c r="J1957" s="140"/>
      <c r="K1957" s="140"/>
      <c r="L1957" s="139"/>
      <c r="M1957" s="140"/>
      <c r="N1957" s="174"/>
      <c r="O1957" s="174"/>
      <c r="P1957" s="174"/>
      <c r="Q1957" s="141"/>
      <c r="U1957" s="142"/>
      <c r="V1957" s="142"/>
      <c r="W1957" s="142"/>
      <c r="X1957" s="142"/>
      <c r="Y1957" s="142"/>
    </row>
    <row r="1958" spans="1:25" ht="12.75" customHeight="1" x14ac:dyDescent="0.25">
      <c r="A1958" s="140"/>
      <c r="B1958" s="140" t="s">
        <v>2860</v>
      </c>
      <c r="C1958" s="140"/>
      <c r="D1958" s="140"/>
      <c r="E1958" s="140"/>
      <c r="F1958" s="140"/>
      <c r="G1958" s="140"/>
      <c r="H1958" s="140"/>
      <c r="I1958" s="140"/>
      <c r="J1958" s="140"/>
      <c r="K1958" s="140"/>
      <c r="L1958" s="139"/>
      <c r="M1958" s="140"/>
      <c r="N1958" s="174"/>
      <c r="O1958" s="174"/>
      <c r="P1958" s="174"/>
      <c r="Q1958" s="141"/>
      <c r="U1958" s="142"/>
      <c r="V1958" s="142"/>
      <c r="W1958" s="142"/>
      <c r="X1958" s="142"/>
      <c r="Y1958" s="142"/>
    </row>
    <row r="1959" spans="1:25" ht="12.75" customHeight="1" x14ac:dyDescent="0.25">
      <c r="A1959" s="140"/>
      <c r="B1959" s="140" t="s">
        <v>2861</v>
      </c>
      <c r="C1959" s="140"/>
      <c r="D1959" s="140"/>
      <c r="E1959" s="140"/>
      <c r="F1959" s="140"/>
      <c r="G1959" s="140"/>
      <c r="H1959" s="140"/>
      <c r="I1959" s="140"/>
      <c r="J1959" s="140"/>
      <c r="K1959" s="140"/>
      <c r="L1959" s="139"/>
      <c r="M1959" s="140"/>
      <c r="N1959" s="174"/>
      <c r="O1959" s="174"/>
      <c r="P1959" s="174"/>
      <c r="Q1959" s="141"/>
      <c r="U1959" s="142"/>
      <c r="V1959" s="142"/>
      <c r="W1959" s="142"/>
      <c r="X1959" s="142"/>
      <c r="Y1959" s="142"/>
    </row>
    <row r="1960" spans="1:25" ht="12.75" customHeight="1" x14ac:dyDescent="0.25">
      <c r="A1960" s="140"/>
      <c r="B1960" s="140"/>
      <c r="C1960" s="140"/>
      <c r="D1960" s="140"/>
      <c r="E1960" s="140"/>
      <c r="F1960" s="140"/>
      <c r="G1960" s="140"/>
      <c r="H1960" s="140"/>
      <c r="I1960" s="140"/>
      <c r="J1960" s="140"/>
      <c r="K1960" s="140"/>
      <c r="L1960" s="139"/>
      <c r="M1960" s="140"/>
      <c r="N1960" s="174"/>
      <c r="O1960" s="174"/>
      <c r="P1960" s="174"/>
      <c r="Q1960" s="141"/>
      <c r="U1960" s="142"/>
      <c r="V1960" s="142"/>
      <c r="W1960" s="142"/>
      <c r="X1960" s="142"/>
      <c r="Y1960" s="142"/>
    </row>
    <row r="1961" spans="1:25" ht="12.75" customHeight="1" x14ac:dyDescent="0.25">
      <c r="A1961" s="959" t="s">
        <v>847</v>
      </c>
      <c r="B1961" s="960"/>
      <c r="C1961" s="960"/>
      <c r="D1961" s="960"/>
      <c r="E1961" s="960"/>
      <c r="F1961" s="960"/>
      <c r="G1961" s="960"/>
      <c r="H1961" s="960"/>
      <c r="I1961" s="960"/>
      <c r="J1961" s="960"/>
      <c r="K1961" s="961"/>
      <c r="L1961" s="172" t="s">
        <v>186</v>
      </c>
      <c r="M1961" s="173">
        <f>A1963</f>
        <v>2</v>
      </c>
      <c r="N1961" s="957"/>
      <c r="O1961" s="958"/>
      <c r="P1961" s="958"/>
      <c r="Q1961" s="141"/>
      <c r="U1961" s="142"/>
      <c r="V1961" s="142"/>
      <c r="W1961" s="142"/>
      <c r="X1961" s="142"/>
      <c r="Y1961" s="142"/>
    </row>
    <row r="1962" spans="1:25" ht="12.75" customHeight="1" x14ac:dyDescent="0.25">
      <c r="A1962" s="139" t="s">
        <v>2162</v>
      </c>
      <c r="B1962" s="139"/>
      <c r="C1962" s="139"/>
      <c r="D1962" s="139"/>
      <c r="E1962" s="139"/>
      <c r="F1962" s="139"/>
      <c r="G1962" s="139"/>
      <c r="H1962" s="139"/>
      <c r="I1962" s="139"/>
      <c r="J1962" s="139"/>
      <c r="K1962" s="139"/>
      <c r="L1962" s="139"/>
      <c r="M1962" s="140"/>
      <c r="N1962" s="174"/>
      <c r="O1962" s="174"/>
      <c r="P1962" s="174"/>
      <c r="Q1962" s="141"/>
      <c r="U1962" s="142"/>
      <c r="V1962" s="142"/>
      <c r="W1962" s="142"/>
      <c r="X1962" s="142"/>
      <c r="Y1962" s="142"/>
    </row>
    <row r="1963" spans="1:25" ht="16.5" customHeight="1" x14ac:dyDescent="0.25">
      <c r="A1963" s="260">
        <f>(2*1)</f>
        <v>2</v>
      </c>
      <c r="B1963" s="140" t="s">
        <v>2862</v>
      </c>
      <c r="C1963" s="140"/>
      <c r="D1963" s="140"/>
      <c r="E1963" s="140"/>
      <c r="F1963" s="140"/>
      <c r="G1963" s="140"/>
      <c r="H1963" s="140"/>
      <c r="I1963" s="140"/>
      <c r="J1963" s="140"/>
      <c r="K1963" s="140"/>
      <c r="L1963" s="139"/>
      <c r="M1963" s="140"/>
      <c r="N1963" s="174"/>
      <c r="O1963" s="174"/>
      <c r="P1963" s="174"/>
      <c r="Q1963" s="141"/>
      <c r="U1963" s="142"/>
      <c r="V1963" s="142"/>
      <c r="W1963" s="142"/>
      <c r="X1963" s="142"/>
      <c r="Y1963" s="142"/>
    </row>
    <row r="1964" spans="1:25" ht="12.75" customHeight="1" x14ac:dyDescent="0.25">
      <c r="A1964" s="140"/>
      <c r="B1964" s="140" t="s">
        <v>2863</v>
      </c>
      <c r="C1964" s="140"/>
      <c r="D1964" s="140"/>
      <c r="E1964" s="140"/>
      <c r="F1964" s="140"/>
      <c r="G1964" s="140"/>
      <c r="H1964" s="140"/>
      <c r="I1964" s="140"/>
      <c r="J1964" s="140"/>
      <c r="K1964" s="140"/>
      <c r="L1964" s="139"/>
      <c r="M1964" s="140"/>
      <c r="N1964" s="174"/>
      <c r="O1964" s="174"/>
      <c r="P1964" s="174"/>
      <c r="Q1964" s="141"/>
      <c r="U1964" s="142"/>
      <c r="V1964" s="142"/>
      <c r="W1964" s="142"/>
      <c r="X1964" s="142"/>
      <c r="Y1964" s="142"/>
    </row>
    <row r="1965" spans="1:25" ht="12.75" customHeight="1" x14ac:dyDescent="0.25">
      <c r="A1965" s="140"/>
      <c r="B1965" s="140"/>
      <c r="C1965" s="140"/>
      <c r="D1965" s="140"/>
      <c r="E1965" s="140"/>
      <c r="F1965" s="140"/>
      <c r="G1965" s="140"/>
      <c r="H1965" s="140"/>
      <c r="I1965" s="140"/>
      <c r="J1965" s="140"/>
      <c r="K1965" s="140"/>
      <c r="L1965" s="139"/>
      <c r="M1965" s="140"/>
      <c r="N1965" s="174"/>
      <c r="O1965" s="174"/>
      <c r="P1965" s="174"/>
      <c r="Q1965" s="141"/>
      <c r="U1965" s="142"/>
      <c r="V1965" s="142"/>
      <c r="W1965" s="142"/>
      <c r="X1965" s="142"/>
      <c r="Y1965" s="142"/>
    </row>
    <row r="1966" spans="1:25" ht="12.75" customHeight="1" x14ac:dyDescent="0.25">
      <c r="A1966" s="959" t="s">
        <v>272</v>
      </c>
      <c r="B1966" s="960"/>
      <c r="C1966" s="960"/>
      <c r="D1966" s="960"/>
      <c r="E1966" s="960"/>
      <c r="F1966" s="960"/>
      <c r="G1966" s="960"/>
      <c r="H1966" s="960"/>
      <c r="I1966" s="960"/>
      <c r="J1966" s="960"/>
      <c r="K1966" s="961"/>
      <c r="L1966" s="172" t="s">
        <v>52</v>
      </c>
      <c r="M1966" s="173">
        <f>SUM(E1968:E1970)</f>
        <v>40.424999999999997</v>
      </c>
      <c r="N1966" s="957"/>
      <c r="O1966" s="958"/>
      <c r="P1966" s="958"/>
      <c r="Q1966" s="141"/>
      <c r="U1966" s="142"/>
      <c r="V1966" s="142"/>
      <c r="W1966" s="142"/>
      <c r="X1966" s="142"/>
      <c r="Y1966" s="142"/>
    </row>
    <row r="1967" spans="1:25" ht="12.75" customHeight="1" x14ac:dyDescent="0.25">
      <c r="A1967" s="148" t="s">
        <v>2176</v>
      </c>
      <c r="C1967" s="139"/>
      <c r="D1967" s="139" t="s">
        <v>2864</v>
      </c>
      <c r="E1967" s="139" t="s">
        <v>2514</v>
      </c>
      <c r="F1967" s="139"/>
      <c r="G1967" s="140" t="s">
        <v>2515</v>
      </c>
      <c r="H1967" s="139"/>
      <c r="I1967" s="139"/>
      <c r="J1967" s="139"/>
      <c r="K1967" s="139"/>
      <c r="L1967" s="139"/>
      <c r="M1967" s="140"/>
      <c r="N1967" s="174"/>
      <c r="O1967" s="174"/>
      <c r="P1967" s="174"/>
      <c r="Q1967" s="141"/>
      <c r="U1967" s="142"/>
      <c r="V1967" s="142"/>
      <c r="W1967" s="142"/>
      <c r="X1967" s="142"/>
      <c r="Y1967" s="142"/>
    </row>
    <row r="1968" spans="1:25" ht="12.75" customHeight="1" x14ac:dyDescent="0.25">
      <c r="A1968" s="148" t="s">
        <v>2865</v>
      </c>
      <c r="D1968" s="144"/>
      <c r="E1968" s="140">
        <f>((2*2.3*4*0.06))+((3*1.3*4*0.06))+((3*3*4*0.06))</f>
        <v>4.2</v>
      </c>
      <c r="F1968" s="140" t="s">
        <v>2866</v>
      </c>
      <c r="G1968" s="144"/>
      <c r="H1968" s="144"/>
      <c r="J1968" s="144"/>
      <c r="K1968" s="144"/>
      <c r="L1968" s="139"/>
      <c r="N1968" s="174"/>
      <c r="O1968" s="174"/>
      <c r="P1968" s="174"/>
      <c r="Q1968" s="141"/>
      <c r="U1968" s="142"/>
      <c r="V1968" s="142"/>
      <c r="W1968" s="142"/>
      <c r="X1968" s="142"/>
      <c r="Y1968" s="142"/>
    </row>
    <row r="1969" spans="1:25" ht="12.75" customHeight="1" x14ac:dyDescent="0.25">
      <c r="A1969" s="139" t="s">
        <v>2304</v>
      </c>
      <c r="B1969" s="139">
        <v>1.24</v>
      </c>
      <c r="C1969" s="139">
        <v>2.2999999999999998</v>
      </c>
      <c r="D1969" s="139">
        <v>3</v>
      </c>
      <c r="E1969" s="140">
        <f>B1969*C1969*D1969*2</f>
        <v>17.111999999999998</v>
      </c>
      <c r="F1969" s="144" t="s">
        <v>2802</v>
      </c>
      <c r="G1969" s="140"/>
      <c r="H1969" s="140"/>
      <c r="J1969" s="140"/>
      <c r="K1969" s="140"/>
      <c r="L1969" s="139"/>
      <c r="N1969" s="174"/>
      <c r="O1969" s="174"/>
      <c r="P1969" s="174"/>
      <c r="Q1969" s="141"/>
      <c r="U1969" s="142"/>
      <c r="V1969" s="142"/>
      <c r="W1969" s="142"/>
      <c r="X1969" s="142"/>
      <c r="Y1969" s="142"/>
    </row>
    <row r="1970" spans="1:25" ht="12.75" customHeight="1" x14ac:dyDescent="0.25">
      <c r="A1970" s="139" t="s">
        <v>2304</v>
      </c>
      <c r="B1970" s="139">
        <v>2.77</v>
      </c>
      <c r="C1970" s="139">
        <v>2.2999999999999998</v>
      </c>
      <c r="D1970" s="139">
        <v>3</v>
      </c>
      <c r="E1970" s="140">
        <f>B1970*C1970*D1970</f>
        <v>19.113</v>
      </c>
      <c r="F1970" s="144" t="s">
        <v>2803</v>
      </c>
      <c r="G1970" s="140"/>
      <c r="H1970" s="140"/>
      <c r="I1970" s="140"/>
      <c r="J1970" s="140"/>
      <c r="K1970" s="140"/>
      <c r="L1970" s="139"/>
      <c r="N1970" s="174"/>
      <c r="O1970" s="174"/>
      <c r="P1970" s="174"/>
      <c r="Q1970" s="141"/>
      <c r="U1970" s="142"/>
      <c r="V1970" s="142"/>
      <c r="W1970" s="142"/>
      <c r="X1970" s="142"/>
      <c r="Y1970" s="142"/>
    </row>
    <row r="1971" spans="1:25" ht="12.75" customHeight="1" x14ac:dyDescent="0.25">
      <c r="A1971" s="140"/>
      <c r="B1971" s="140"/>
      <c r="C1971" s="140"/>
      <c r="D1971" s="140"/>
      <c r="E1971" s="140"/>
      <c r="F1971" s="144" t="s">
        <v>2804</v>
      </c>
      <c r="G1971" s="140"/>
      <c r="H1971" s="140"/>
      <c r="I1971" s="140"/>
      <c r="J1971" s="140"/>
      <c r="K1971" s="140"/>
      <c r="L1971" s="139"/>
      <c r="M1971" s="143"/>
      <c r="N1971" s="174"/>
      <c r="O1971" s="174"/>
      <c r="P1971" s="174"/>
      <c r="Q1971" s="141"/>
      <c r="U1971" s="142"/>
      <c r="V1971" s="142"/>
      <c r="W1971" s="142"/>
      <c r="X1971" s="142"/>
      <c r="Y1971" s="142"/>
    </row>
    <row r="1972" spans="1:25" ht="12.75" customHeight="1" x14ac:dyDescent="0.25">
      <c r="A1972" s="140"/>
      <c r="B1972" s="140"/>
      <c r="C1972" s="140"/>
      <c r="D1972" s="140"/>
      <c r="E1972" s="140"/>
      <c r="F1972" s="144" t="s">
        <v>2805</v>
      </c>
      <c r="G1972" s="140"/>
      <c r="H1972" s="140"/>
      <c r="I1972" s="140"/>
      <c r="J1972" s="140"/>
      <c r="K1972" s="140"/>
      <c r="L1972" s="139"/>
      <c r="M1972" s="144"/>
      <c r="N1972" s="174"/>
      <c r="O1972" s="174"/>
      <c r="P1972" s="174"/>
      <c r="Q1972" s="141"/>
      <c r="U1972" s="142"/>
      <c r="V1972" s="142"/>
      <c r="W1972" s="142"/>
      <c r="X1972" s="142"/>
      <c r="Y1972" s="142"/>
    </row>
    <row r="1973" spans="1:25" ht="12.75" customHeight="1" x14ac:dyDescent="0.25">
      <c r="A1973" s="140"/>
      <c r="B1973" s="140"/>
      <c r="C1973" s="140"/>
      <c r="D1973" s="140"/>
      <c r="E1973" s="140"/>
      <c r="F1973" s="143"/>
      <c r="G1973" s="140"/>
      <c r="H1973" s="140"/>
      <c r="I1973" s="140"/>
      <c r="J1973" s="140"/>
      <c r="K1973" s="140"/>
      <c r="L1973" s="139"/>
      <c r="M1973" s="140"/>
      <c r="N1973" s="174"/>
      <c r="O1973" s="174"/>
      <c r="P1973" s="174"/>
      <c r="Q1973" s="141"/>
      <c r="U1973" s="142"/>
      <c r="V1973" s="142"/>
      <c r="W1973" s="142"/>
      <c r="X1973" s="142"/>
      <c r="Y1973" s="142"/>
    </row>
    <row r="1974" spans="1:25" ht="12.75" customHeight="1" x14ac:dyDescent="0.25">
      <c r="A1974" s="959" t="s">
        <v>851</v>
      </c>
      <c r="B1974" s="960"/>
      <c r="C1974" s="960"/>
      <c r="D1974" s="960"/>
      <c r="E1974" s="960"/>
      <c r="F1974" s="960"/>
      <c r="G1974" s="960"/>
      <c r="H1974" s="960"/>
      <c r="I1974" s="960"/>
      <c r="J1974" s="960"/>
      <c r="K1974" s="961"/>
      <c r="L1974" s="172" t="s">
        <v>52</v>
      </c>
      <c r="M1974" s="173">
        <f>A1976</f>
        <v>3.601</v>
      </c>
      <c r="N1974" s="957"/>
      <c r="O1974" s="958"/>
      <c r="P1974" s="958"/>
      <c r="Q1974" s="141"/>
      <c r="U1974" s="142"/>
      <c r="V1974" s="142"/>
      <c r="W1974" s="142"/>
      <c r="X1974" s="142"/>
      <c r="Y1974" s="142"/>
    </row>
    <row r="1975" spans="1:25" ht="12.75" customHeight="1" x14ac:dyDescent="0.25">
      <c r="A1975" s="139" t="s">
        <v>2164</v>
      </c>
      <c r="B1975" s="139"/>
      <c r="C1975" s="140"/>
      <c r="D1975" s="140"/>
      <c r="E1975" s="140"/>
      <c r="F1975" s="140"/>
      <c r="G1975" s="140"/>
      <c r="H1975" s="140"/>
      <c r="I1975" s="140"/>
      <c r="J1975" s="140"/>
      <c r="K1975" s="140"/>
      <c r="L1975" s="139"/>
      <c r="M1975" s="140"/>
      <c r="N1975" s="174"/>
      <c r="O1975" s="174"/>
      <c r="P1975" s="174"/>
      <c r="Q1975" s="141"/>
      <c r="U1975" s="142"/>
      <c r="V1975" s="142"/>
      <c r="W1975" s="142"/>
      <c r="X1975" s="142"/>
      <c r="Y1975" s="142"/>
    </row>
    <row r="1976" spans="1:25" ht="12.75" customHeight="1" x14ac:dyDescent="0.25">
      <c r="A1976" s="140">
        <f>2.77*1.3</f>
        <v>3.601</v>
      </c>
      <c r="B1976" s="980" t="s">
        <v>2867</v>
      </c>
      <c r="C1976" s="956"/>
      <c r="D1976" s="956"/>
      <c r="E1976" s="956"/>
      <c r="F1976" s="956"/>
      <c r="G1976" s="956"/>
      <c r="H1976" s="956"/>
      <c r="I1976" s="956"/>
      <c r="J1976" s="956"/>
      <c r="K1976" s="956"/>
      <c r="L1976" s="139"/>
      <c r="M1976" s="140"/>
      <c r="N1976" s="174"/>
      <c r="O1976" s="174"/>
      <c r="P1976" s="174"/>
      <c r="Q1976" s="141"/>
      <c r="U1976" s="142"/>
      <c r="V1976" s="142"/>
      <c r="W1976" s="142"/>
      <c r="X1976" s="142"/>
      <c r="Y1976" s="142"/>
    </row>
    <row r="1977" spans="1:25" ht="12.75" customHeight="1" x14ac:dyDescent="0.25">
      <c r="A1977" s="140"/>
      <c r="B1977" s="140" t="s">
        <v>2868</v>
      </c>
      <c r="C1977" s="139"/>
      <c r="D1977" s="139"/>
      <c r="E1977" s="139"/>
      <c r="F1977" s="139"/>
      <c r="G1977" s="139"/>
      <c r="H1977" s="139"/>
      <c r="I1977" s="139"/>
      <c r="J1977" s="139"/>
      <c r="K1977" s="139"/>
      <c r="L1977" s="139"/>
      <c r="M1977" s="140"/>
      <c r="N1977" s="174"/>
      <c r="O1977" s="174"/>
      <c r="P1977" s="174"/>
      <c r="Q1977" s="141"/>
      <c r="U1977" s="142"/>
      <c r="V1977" s="142"/>
      <c r="W1977" s="142"/>
      <c r="X1977" s="142"/>
      <c r="Y1977" s="142"/>
    </row>
    <row r="1978" spans="1:25" ht="12.75" customHeight="1" x14ac:dyDescent="0.25">
      <c r="A1978" s="140"/>
      <c r="B1978" s="140"/>
      <c r="C1978" s="140"/>
      <c r="D1978" s="140"/>
      <c r="E1978" s="140"/>
      <c r="F1978" s="140"/>
      <c r="G1978" s="140"/>
      <c r="H1978" s="140"/>
      <c r="I1978" s="140"/>
      <c r="J1978" s="140"/>
      <c r="K1978" s="140"/>
      <c r="L1978" s="139"/>
      <c r="M1978" s="140"/>
      <c r="N1978" s="174"/>
      <c r="O1978" s="174"/>
      <c r="P1978" s="174"/>
      <c r="Q1978" s="141"/>
      <c r="U1978" s="142"/>
      <c r="V1978" s="142"/>
      <c r="W1978" s="142"/>
      <c r="X1978" s="142"/>
      <c r="Y1978" s="142"/>
    </row>
    <row r="1979" spans="1:25" ht="12.75" customHeight="1" x14ac:dyDescent="0.25">
      <c r="A1979" s="959" t="s">
        <v>2869</v>
      </c>
      <c r="B1979" s="960"/>
      <c r="C1979" s="960"/>
      <c r="D1979" s="960"/>
      <c r="E1979" s="960"/>
      <c r="F1979" s="960"/>
      <c r="G1979" s="960"/>
      <c r="H1979" s="960"/>
      <c r="I1979" s="960"/>
      <c r="J1979" s="960"/>
      <c r="K1979" s="961"/>
      <c r="L1979" s="172" t="s">
        <v>52</v>
      </c>
      <c r="M1979" s="173">
        <f>A1981</f>
        <v>17</v>
      </c>
      <c r="N1979" s="957"/>
      <c r="O1979" s="958"/>
      <c r="P1979" s="958"/>
      <c r="Q1979" s="141"/>
      <c r="U1979" s="142"/>
      <c r="V1979" s="142"/>
      <c r="W1979" s="142"/>
      <c r="X1979" s="142"/>
      <c r="Y1979" s="142"/>
    </row>
    <row r="1980" spans="1:25" ht="12.75" customHeight="1" x14ac:dyDescent="0.25">
      <c r="A1980" s="139" t="s">
        <v>2164</v>
      </c>
      <c r="B1980" s="139"/>
      <c r="C1980" s="140"/>
      <c r="D1980" s="140"/>
      <c r="E1980" s="140"/>
      <c r="F1980" s="140"/>
      <c r="G1980" s="140"/>
      <c r="H1980" s="140"/>
      <c r="I1980" s="140"/>
      <c r="J1980" s="140"/>
      <c r="K1980" s="140"/>
      <c r="L1980" s="139"/>
      <c r="M1980" s="140"/>
      <c r="N1980" s="174"/>
      <c r="O1980" s="174"/>
      <c r="P1980" s="174"/>
      <c r="Q1980" s="141"/>
      <c r="U1980" s="142"/>
      <c r="V1980" s="142"/>
      <c r="W1980" s="142"/>
      <c r="X1980" s="142"/>
      <c r="Y1980" s="142"/>
    </row>
    <row r="1981" spans="1:25" ht="12.75" customHeight="1" x14ac:dyDescent="0.25">
      <c r="A1981" s="140">
        <f>10.62+2.51+3.87</f>
        <v>17</v>
      </c>
      <c r="B1981" s="980" t="s">
        <v>2870</v>
      </c>
      <c r="C1981" s="956"/>
      <c r="D1981" s="956"/>
      <c r="E1981" s="956"/>
      <c r="F1981" s="956"/>
      <c r="G1981" s="956"/>
      <c r="H1981" s="956"/>
      <c r="I1981" s="956"/>
      <c r="J1981" s="956"/>
      <c r="K1981" s="956"/>
      <c r="L1981" s="139"/>
      <c r="M1981" s="140"/>
      <c r="N1981" s="174"/>
      <c r="O1981" s="174"/>
      <c r="P1981" s="174"/>
      <c r="Q1981" s="141"/>
      <c r="U1981" s="142"/>
      <c r="V1981" s="142"/>
      <c r="W1981" s="142"/>
      <c r="X1981" s="142"/>
      <c r="Y1981" s="142"/>
    </row>
    <row r="1982" spans="1:25" ht="12.75" customHeight="1" x14ac:dyDescent="0.25">
      <c r="A1982" s="140"/>
      <c r="B1982" s="140"/>
      <c r="C1982" s="139"/>
      <c r="D1982" s="139"/>
      <c r="E1982" s="139"/>
      <c r="F1982" s="139"/>
      <c r="G1982" s="139"/>
      <c r="H1982" s="139"/>
      <c r="I1982" s="139"/>
      <c r="J1982" s="139"/>
      <c r="K1982" s="139"/>
      <c r="L1982" s="139"/>
      <c r="M1982" s="140"/>
      <c r="N1982" s="174"/>
      <c r="O1982" s="174"/>
      <c r="P1982" s="174"/>
      <c r="Q1982" s="141"/>
      <c r="U1982" s="142"/>
      <c r="V1982" s="142"/>
      <c r="W1982" s="142"/>
      <c r="X1982" s="142"/>
      <c r="Y1982" s="142"/>
    </row>
    <row r="1983" spans="1:25" ht="12.75" customHeight="1" x14ac:dyDescent="0.25">
      <c r="A1983" s="959" t="s">
        <v>2752</v>
      </c>
      <c r="B1983" s="960"/>
      <c r="C1983" s="960"/>
      <c r="D1983" s="960"/>
      <c r="E1983" s="960"/>
      <c r="F1983" s="960"/>
      <c r="G1983" s="960"/>
      <c r="H1983" s="960"/>
      <c r="I1983" s="960"/>
      <c r="J1983" s="960"/>
      <c r="K1983" s="961"/>
      <c r="L1983" s="172" t="s">
        <v>52</v>
      </c>
      <c r="M1983" s="173">
        <f>A1985</f>
        <v>17</v>
      </c>
      <c r="N1983" s="957"/>
      <c r="O1983" s="958"/>
      <c r="P1983" s="958"/>
      <c r="Q1983" s="141"/>
      <c r="U1983" s="142"/>
      <c r="V1983" s="142"/>
      <c r="W1983" s="142"/>
      <c r="X1983" s="142"/>
      <c r="Y1983" s="142"/>
    </row>
    <row r="1984" spans="1:25" ht="12.75" customHeight="1" x14ac:dyDescent="0.25">
      <c r="A1984" s="139" t="s">
        <v>2164</v>
      </c>
      <c r="B1984" s="139"/>
      <c r="C1984" s="139"/>
      <c r="D1984" s="139"/>
      <c r="E1984" s="139"/>
      <c r="F1984" s="139"/>
      <c r="G1984" s="139"/>
      <c r="H1984" s="139"/>
      <c r="I1984" s="139"/>
      <c r="J1984" s="139"/>
      <c r="K1984" s="139"/>
      <c r="L1984" s="139"/>
      <c r="M1984" s="140"/>
      <c r="N1984" s="174"/>
      <c r="O1984" s="174"/>
      <c r="P1984" s="174"/>
      <c r="Q1984" s="141"/>
      <c r="U1984" s="142"/>
      <c r="V1984" s="142"/>
      <c r="W1984" s="142"/>
      <c r="X1984" s="142"/>
      <c r="Y1984" s="142"/>
    </row>
    <row r="1985" spans="1:25" ht="12.75" customHeight="1" x14ac:dyDescent="0.25">
      <c r="A1985" s="140">
        <f>A1981</f>
        <v>17</v>
      </c>
      <c r="B1985" s="980" t="s">
        <v>2871</v>
      </c>
      <c r="C1985" s="956"/>
      <c r="D1985" s="956"/>
      <c r="E1985" s="956"/>
      <c r="F1985" s="956"/>
      <c r="G1985" s="956"/>
      <c r="H1985" s="956"/>
      <c r="I1985" s="956"/>
      <c r="J1985" s="956"/>
      <c r="K1985" s="956"/>
      <c r="L1985" s="139"/>
      <c r="M1985" s="140"/>
      <c r="N1985" s="174"/>
      <c r="O1985" s="174"/>
      <c r="P1985" s="174"/>
      <c r="Q1985" s="141"/>
      <c r="U1985" s="142"/>
      <c r="V1985" s="142"/>
      <c r="W1985" s="142"/>
      <c r="X1985" s="142"/>
      <c r="Y1985" s="142"/>
    </row>
    <row r="1986" spans="1:25" ht="12.75" customHeight="1" x14ac:dyDescent="0.25">
      <c r="A1986" s="140"/>
      <c r="B1986" s="140"/>
      <c r="C1986" s="140"/>
      <c r="D1986" s="140"/>
      <c r="E1986" s="140"/>
      <c r="F1986" s="140"/>
      <c r="G1986" s="140"/>
      <c r="H1986" s="140"/>
      <c r="I1986" s="140"/>
      <c r="J1986" s="140"/>
      <c r="K1986" s="140"/>
      <c r="L1986" s="139"/>
      <c r="M1986" s="140"/>
      <c r="N1986" s="174"/>
      <c r="O1986" s="174"/>
      <c r="P1986" s="174"/>
      <c r="Q1986" s="141"/>
      <c r="U1986" s="142"/>
      <c r="V1986" s="142"/>
      <c r="W1986" s="142"/>
      <c r="X1986" s="142"/>
      <c r="Y1986" s="142"/>
    </row>
    <row r="1987" spans="1:25" ht="12.75" customHeight="1" x14ac:dyDescent="0.25">
      <c r="A1987" s="959" t="s">
        <v>2872</v>
      </c>
      <c r="B1987" s="960"/>
      <c r="C1987" s="960"/>
      <c r="D1987" s="960"/>
      <c r="E1987" s="960"/>
      <c r="F1987" s="960"/>
      <c r="G1987" s="960"/>
      <c r="H1987" s="960"/>
      <c r="I1987" s="960"/>
      <c r="J1987" s="960"/>
      <c r="K1987" s="961"/>
      <c r="L1987" s="172" t="s">
        <v>52</v>
      </c>
      <c r="M1987" s="173">
        <f>A1989</f>
        <v>7.28</v>
      </c>
      <c r="N1987" s="957"/>
      <c r="O1987" s="958"/>
      <c r="P1987" s="958"/>
      <c r="Q1987" s="141"/>
      <c r="U1987" s="142"/>
      <c r="V1987" s="142"/>
      <c r="W1987" s="142"/>
      <c r="X1987" s="142"/>
      <c r="Y1987" s="142"/>
    </row>
    <row r="1988" spans="1:25" ht="12.75" customHeight="1" x14ac:dyDescent="0.25">
      <c r="A1988" s="139" t="s">
        <v>2164</v>
      </c>
      <c r="B1988" s="139"/>
      <c r="C1988" s="139"/>
      <c r="D1988" s="139"/>
      <c r="E1988" s="139"/>
      <c r="F1988" s="139"/>
      <c r="G1988" s="139"/>
      <c r="H1988" s="139"/>
      <c r="I1988" s="139"/>
      <c r="J1988" s="139"/>
      <c r="K1988" s="139"/>
      <c r="L1988" s="139"/>
      <c r="M1988" s="140"/>
      <c r="N1988" s="174"/>
      <c r="O1988" s="174"/>
      <c r="P1988" s="174"/>
      <c r="Q1988" s="141"/>
      <c r="U1988" s="142"/>
      <c r="V1988" s="142"/>
      <c r="W1988" s="142"/>
      <c r="X1988" s="142"/>
      <c r="Y1988" s="142"/>
    </row>
    <row r="1989" spans="1:25" ht="12.75" customHeight="1" x14ac:dyDescent="0.25">
      <c r="A1989" s="140">
        <v>7.28</v>
      </c>
      <c r="B1989" s="980" t="s">
        <v>2873</v>
      </c>
      <c r="C1989" s="956"/>
      <c r="D1989" s="956"/>
      <c r="E1989" s="956"/>
      <c r="F1989" s="956"/>
      <c r="G1989" s="956"/>
      <c r="H1989" s="956"/>
      <c r="I1989" s="956"/>
      <c r="J1989" s="956"/>
      <c r="K1989" s="956"/>
      <c r="L1989" s="139"/>
      <c r="M1989" s="140"/>
      <c r="N1989" s="174"/>
      <c r="O1989" s="174"/>
      <c r="P1989" s="174"/>
      <c r="Q1989" s="141"/>
      <c r="U1989" s="142"/>
      <c r="V1989" s="142"/>
      <c r="W1989" s="142"/>
      <c r="X1989" s="142"/>
      <c r="Y1989" s="142"/>
    </row>
    <row r="1990" spans="1:25" ht="12.75" customHeight="1" x14ac:dyDescent="0.25">
      <c r="A1990" s="140"/>
      <c r="B1990" s="140"/>
      <c r="C1990" s="140"/>
      <c r="D1990" s="140"/>
      <c r="E1990" s="140"/>
      <c r="F1990" s="140"/>
      <c r="G1990" s="140"/>
      <c r="H1990" s="140"/>
      <c r="I1990" s="140"/>
      <c r="J1990" s="140"/>
      <c r="K1990" s="140"/>
      <c r="L1990" s="139"/>
      <c r="M1990" s="140"/>
      <c r="N1990" s="174"/>
      <c r="O1990" s="174"/>
      <c r="P1990" s="174"/>
      <c r="Q1990" s="141"/>
      <c r="U1990" s="142"/>
      <c r="V1990" s="142"/>
      <c r="W1990" s="142"/>
      <c r="X1990" s="142"/>
      <c r="Y1990" s="142"/>
    </row>
    <row r="1991" spans="1:25" ht="12.75" customHeight="1" x14ac:dyDescent="0.25">
      <c r="A1991" s="959" t="s">
        <v>2874</v>
      </c>
      <c r="B1991" s="960"/>
      <c r="C1991" s="960"/>
      <c r="D1991" s="960"/>
      <c r="E1991" s="960"/>
      <c r="F1991" s="960"/>
      <c r="G1991" s="960"/>
      <c r="H1991" s="960"/>
      <c r="I1991" s="960"/>
      <c r="J1991" s="960"/>
      <c r="K1991" s="961"/>
      <c r="L1991" s="172" t="s">
        <v>52</v>
      </c>
      <c r="M1991" s="173">
        <f>A1993</f>
        <v>7.28</v>
      </c>
      <c r="N1991" s="957"/>
      <c r="O1991" s="958"/>
      <c r="P1991" s="958"/>
      <c r="Q1991" s="141"/>
      <c r="U1991" s="142"/>
      <c r="V1991" s="142"/>
      <c r="W1991" s="142"/>
      <c r="X1991" s="142"/>
      <c r="Y1991" s="142"/>
    </row>
    <row r="1992" spans="1:25" ht="12.75" customHeight="1" x14ac:dyDescent="0.25">
      <c r="A1992" s="139" t="s">
        <v>2164</v>
      </c>
      <c r="B1992" s="139"/>
      <c r="C1992" s="139"/>
      <c r="D1992" s="139"/>
      <c r="E1992" s="139"/>
      <c r="F1992" s="139"/>
      <c r="G1992" s="139"/>
      <c r="H1992" s="139"/>
      <c r="I1992" s="139"/>
      <c r="J1992" s="139"/>
      <c r="K1992" s="139"/>
      <c r="L1992" s="139"/>
      <c r="M1992" s="140"/>
      <c r="N1992" s="174"/>
      <c r="O1992" s="174"/>
      <c r="P1992" s="174"/>
      <c r="Q1992" s="141"/>
      <c r="U1992" s="142"/>
      <c r="V1992" s="142"/>
      <c r="W1992" s="142"/>
      <c r="X1992" s="142"/>
      <c r="Y1992" s="142"/>
    </row>
    <row r="1993" spans="1:25" ht="12.75" customHeight="1" x14ac:dyDescent="0.25">
      <c r="A1993" s="140">
        <v>7.28</v>
      </c>
      <c r="B1993" s="980" t="s">
        <v>2875</v>
      </c>
      <c r="C1993" s="956"/>
      <c r="D1993" s="956"/>
      <c r="E1993" s="956"/>
      <c r="F1993" s="956"/>
      <c r="G1993" s="956"/>
      <c r="H1993" s="956"/>
      <c r="I1993" s="956"/>
      <c r="J1993" s="956"/>
      <c r="K1993" s="956"/>
      <c r="L1993" s="139"/>
      <c r="M1993" s="140"/>
      <c r="N1993" s="174"/>
      <c r="O1993" s="174"/>
      <c r="P1993" s="174"/>
      <c r="Q1993" s="141"/>
      <c r="U1993" s="142"/>
      <c r="V1993" s="142"/>
      <c r="W1993" s="142"/>
      <c r="X1993" s="142"/>
      <c r="Y1993" s="142"/>
    </row>
    <row r="1994" spans="1:25" ht="12.75" customHeight="1" x14ac:dyDescent="0.25">
      <c r="A1994" s="140"/>
      <c r="B1994" s="140"/>
      <c r="C1994" s="144"/>
      <c r="D1994" s="144"/>
      <c r="E1994" s="144"/>
      <c r="F1994" s="144"/>
      <c r="G1994" s="144"/>
      <c r="H1994" s="144"/>
      <c r="I1994" s="144"/>
      <c r="J1994" s="144"/>
      <c r="K1994" s="144"/>
      <c r="L1994" s="139"/>
      <c r="M1994" s="140"/>
      <c r="N1994" s="174"/>
      <c r="O1994" s="174"/>
      <c r="P1994" s="174"/>
      <c r="Q1994" s="141"/>
      <c r="U1994" s="142"/>
      <c r="V1994" s="142"/>
      <c r="W1994" s="142"/>
      <c r="X1994" s="142"/>
      <c r="Y1994" s="142"/>
    </row>
    <row r="1995" spans="1:25" ht="12.75" customHeight="1" x14ac:dyDescent="0.25">
      <c r="A1995" s="166" t="s">
        <v>861</v>
      </c>
      <c r="B1995" s="166"/>
      <c r="C1995" s="167"/>
      <c r="D1995" s="167"/>
      <c r="E1995" s="167"/>
      <c r="F1995" s="167"/>
      <c r="G1995" s="168"/>
      <c r="H1995" s="168"/>
      <c r="I1995" s="168"/>
      <c r="J1995" s="168"/>
      <c r="K1995" s="168"/>
      <c r="L1995" s="169"/>
      <c r="M1995" s="170"/>
      <c r="N1995" s="171"/>
      <c r="O1995" s="171"/>
      <c r="P1995" s="171"/>
      <c r="Q1995" s="141"/>
      <c r="U1995" s="142"/>
      <c r="V1995" s="142"/>
      <c r="W1995" s="142"/>
      <c r="X1995" s="142"/>
      <c r="Y1995" s="142"/>
    </row>
    <row r="1996" spans="1:25" ht="12.75" customHeight="1" x14ac:dyDescent="0.25">
      <c r="A1996" s="959" t="s">
        <v>804</v>
      </c>
      <c r="B1996" s="960"/>
      <c r="C1996" s="960"/>
      <c r="D1996" s="960"/>
      <c r="E1996" s="960"/>
      <c r="F1996" s="960"/>
      <c r="G1996" s="960"/>
      <c r="H1996" s="960"/>
      <c r="I1996" s="960"/>
      <c r="J1996" s="960"/>
      <c r="K1996" s="961"/>
      <c r="L1996" s="172" t="s">
        <v>52</v>
      </c>
      <c r="M1996" s="173">
        <f>D2000</f>
        <v>9.1350999999999996</v>
      </c>
      <c r="N1996" s="957"/>
      <c r="O1996" s="958"/>
      <c r="P1996" s="958"/>
      <c r="Q1996" s="141"/>
      <c r="U1996" s="142"/>
      <c r="V1996" s="142"/>
      <c r="W1996" s="142"/>
      <c r="X1996" s="142"/>
      <c r="Y1996" s="142"/>
    </row>
    <row r="1997" spans="1:25" ht="12.75" customHeight="1" x14ac:dyDescent="0.25">
      <c r="A1997" s="148" t="s">
        <v>2176</v>
      </c>
      <c r="B1997" s="148" t="s">
        <v>2162</v>
      </c>
      <c r="C1997" s="148" t="s">
        <v>2163</v>
      </c>
      <c r="D1997" s="139" t="s">
        <v>2164</v>
      </c>
      <c r="E1997" s="139"/>
      <c r="F1997" s="139"/>
      <c r="G1997" s="139"/>
      <c r="H1997" s="139"/>
      <c r="I1997" s="139"/>
      <c r="J1997" s="139"/>
      <c r="K1997" s="139"/>
      <c r="L1997" s="139"/>
      <c r="M1997" s="140"/>
      <c r="N1997" s="174"/>
      <c r="O1997" s="174"/>
      <c r="P1997" s="174"/>
      <c r="Q1997" s="141"/>
      <c r="U1997" s="142"/>
      <c r="V1997" s="142"/>
      <c r="W1997" s="142"/>
      <c r="X1997" s="142"/>
      <c r="Y1997" s="142"/>
    </row>
    <row r="1998" spans="1:25" ht="16.5" customHeight="1" x14ac:dyDescent="0.25">
      <c r="A1998" s="139" t="s">
        <v>2876</v>
      </c>
      <c r="B1998" s="139">
        <v>4.63</v>
      </c>
      <c r="C1998" s="139">
        <v>1.3</v>
      </c>
      <c r="D1998" s="139">
        <f>B1998*C1998</f>
        <v>6.0190000000000001</v>
      </c>
      <c r="E1998" s="140"/>
      <c r="F1998" s="140"/>
      <c r="G1998" s="140"/>
      <c r="H1998" s="140"/>
      <c r="I1998" s="140"/>
      <c r="J1998" s="140"/>
      <c r="K1998" s="140"/>
      <c r="L1998" s="139"/>
      <c r="M1998" s="140"/>
      <c r="N1998" s="174"/>
      <c r="O1998" s="174"/>
      <c r="P1998" s="174"/>
      <c r="Q1998" s="141"/>
      <c r="U1998" s="142"/>
      <c r="V1998" s="142"/>
      <c r="W1998" s="142"/>
      <c r="X1998" s="142"/>
      <c r="Y1998" s="142"/>
    </row>
    <row r="1999" spans="1:25" ht="12.75" customHeight="1" x14ac:dyDescent="0.25">
      <c r="A1999" s="139" t="s">
        <v>2877</v>
      </c>
      <c r="B1999" s="139">
        <v>2.21</v>
      </c>
      <c r="C1999" s="139">
        <v>1.41</v>
      </c>
      <c r="D1999" s="139">
        <f>B1999*C1999</f>
        <v>3.1160999999999999</v>
      </c>
      <c r="E1999" s="139"/>
      <c r="F1999" s="139"/>
      <c r="G1999" s="139"/>
      <c r="H1999" s="139"/>
      <c r="I1999" s="139"/>
      <c r="J1999" s="139"/>
      <c r="K1999" s="139"/>
      <c r="L1999" s="139"/>
      <c r="M1999" s="140"/>
      <c r="N1999" s="174"/>
      <c r="O1999" s="174"/>
      <c r="P1999" s="174"/>
      <c r="Q1999" s="141"/>
      <c r="U1999" s="142"/>
      <c r="V1999" s="142"/>
      <c r="W1999" s="142"/>
      <c r="X1999" s="142"/>
      <c r="Y1999" s="142"/>
    </row>
    <row r="2000" spans="1:25" ht="12.75" customHeight="1" x14ac:dyDescent="0.25">
      <c r="A2000" s="139"/>
      <c r="B2000" s="139"/>
      <c r="C2000" s="139"/>
      <c r="D2000" s="139">
        <f>SUM(D1998:D1999)</f>
        <v>9.1350999999999996</v>
      </c>
      <c r="E2000" s="140"/>
      <c r="F2000" s="140"/>
      <c r="G2000" s="140"/>
      <c r="H2000" s="140"/>
      <c r="I2000" s="140"/>
      <c r="J2000" s="140"/>
      <c r="K2000" s="140"/>
      <c r="L2000" s="139"/>
      <c r="M2000" s="140"/>
      <c r="N2000" s="174"/>
      <c r="O2000" s="174"/>
      <c r="P2000" s="174"/>
      <c r="Q2000" s="141"/>
      <c r="U2000" s="142"/>
      <c r="V2000" s="142"/>
      <c r="W2000" s="142"/>
      <c r="X2000" s="142"/>
      <c r="Y2000" s="142"/>
    </row>
    <row r="2001" spans="1:25" ht="12.75" customHeight="1" x14ac:dyDescent="0.25">
      <c r="A2001" s="139"/>
      <c r="B2001" s="139"/>
      <c r="C2001" s="139"/>
      <c r="D2001" s="139"/>
      <c r="E2001" s="140"/>
      <c r="F2001" s="140"/>
      <c r="G2001" s="140"/>
      <c r="H2001" s="140"/>
      <c r="I2001" s="140"/>
      <c r="J2001" s="140"/>
      <c r="K2001" s="140"/>
      <c r="L2001" s="139"/>
      <c r="M2001" s="140"/>
      <c r="N2001" s="174"/>
      <c r="O2001" s="174"/>
      <c r="P2001" s="174"/>
      <c r="Q2001" s="141"/>
      <c r="U2001" s="142"/>
      <c r="V2001" s="142"/>
      <c r="W2001" s="142"/>
      <c r="X2001" s="142"/>
      <c r="Y2001" s="142"/>
    </row>
    <row r="2002" spans="1:25" ht="12.75" customHeight="1" x14ac:dyDescent="0.25">
      <c r="A2002" s="959" t="s">
        <v>865</v>
      </c>
      <c r="B2002" s="960"/>
      <c r="C2002" s="960"/>
      <c r="D2002" s="960"/>
      <c r="E2002" s="960"/>
      <c r="F2002" s="960"/>
      <c r="G2002" s="960"/>
      <c r="H2002" s="960"/>
      <c r="I2002" s="960"/>
      <c r="J2002" s="960"/>
      <c r="K2002" s="961"/>
      <c r="L2002" s="172" t="s">
        <v>52</v>
      </c>
      <c r="M2002" s="173">
        <f>D2004</f>
        <v>1.1700000000000002</v>
      </c>
      <c r="N2002" s="957"/>
      <c r="O2002" s="958"/>
      <c r="P2002" s="958"/>
      <c r="Q2002" s="141"/>
      <c r="U2002" s="142"/>
      <c r="V2002" s="142"/>
      <c r="W2002" s="142"/>
      <c r="X2002" s="142"/>
      <c r="Y2002" s="142"/>
    </row>
    <row r="2003" spans="1:25" ht="12.75" customHeight="1" x14ac:dyDescent="0.25">
      <c r="A2003" s="148" t="s">
        <v>2176</v>
      </c>
      <c r="B2003" s="148" t="s">
        <v>2162</v>
      </c>
      <c r="C2003" s="148" t="s">
        <v>2163</v>
      </c>
      <c r="D2003" s="139" t="s">
        <v>2164</v>
      </c>
      <c r="E2003" s="139"/>
      <c r="F2003" s="139"/>
      <c r="G2003" s="139"/>
      <c r="H2003" s="139"/>
      <c r="I2003" s="139"/>
      <c r="J2003" s="139"/>
      <c r="K2003" s="139"/>
      <c r="L2003" s="139"/>
      <c r="M2003" s="140"/>
      <c r="N2003" s="174"/>
      <c r="O2003" s="174"/>
      <c r="P2003" s="174"/>
      <c r="Q2003" s="141"/>
      <c r="U2003" s="142"/>
      <c r="V2003" s="142"/>
      <c r="W2003" s="142"/>
      <c r="X2003" s="142"/>
      <c r="Y2003" s="142"/>
    </row>
    <row r="2004" spans="1:25" ht="16.5" customHeight="1" x14ac:dyDescent="0.25">
      <c r="A2004" s="139" t="s">
        <v>2878</v>
      </c>
      <c r="B2004" s="139">
        <v>1.3</v>
      </c>
      <c r="C2004" s="139">
        <v>0.9</v>
      </c>
      <c r="D2004" s="139">
        <f>B2004*C2004</f>
        <v>1.1700000000000002</v>
      </c>
      <c r="E2004" s="140"/>
      <c r="F2004" s="140"/>
      <c r="G2004" s="140"/>
      <c r="H2004" s="140"/>
      <c r="I2004" s="140"/>
      <c r="J2004" s="140"/>
      <c r="K2004" s="140"/>
      <c r="L2004" s="139"/>
      <c r="M2004" s="140"/>
      <c r="N2004" s="174"/>
      <c r="O2004" s="174"/>
      <c r="P2004" s="174"/>
      <c r="Q2004" s="141"/>
      <c r="U2004" s="142"/>
      <c r="V2004" s="142"/>
      <c r="W2004" s="142"/>
      <c r="X2004" s="142"/>
      <c r="Y2004" s="142"/>
    </row>
    <row r="2005" spans="1:25" ht="12.75" customHeight="1" x14ac:dyDescent="0.25">
      <c r="A2005" s="140"/>
      <c r="B2005" s="140"/>
      <c r="C2005" s="144"/>
      <c r="D2005" s="144"/>
      <c r="E2005" s="144"/>
      <c r="F2005" s="144"/>
      <c r="G2005" s="144"/>
      <c r="H2005" s="144"/>
      <c r="I2005" s="144"/>
      <c r="J2005" s="144"/>
      <c r="K2005" s="144"/>
      <c r="L2005" s="139"/>
      <c r="M2005" s="140"/>
      <c r="N2005" s="174"/>
      <c r="O2005" s="174"/>
      <c r="P2005" s="174"/>
      <c r="Q2005" s="141"/>
      <c r="U2005" s="142"/>
      <c r="V2005" s="142"/>
      <c r="W2005" s="142"/>
      <c r="X2005" s="142"/>
      <c r="Y2005" s="142"/>
    </row>
    <row r="2006" spans="1:25" ht="39.75" customHeight="1" x14ac:dyDescent="0.25">
      <c r="A2006" s="972" t="s">
        <v>868</v>
      </c>
      <c r="B2006" s="973"/>
      <c r="C2006" s="973"/>
      <c r="D2006" s="973"/>
      <c r="E2006" s="973"/>
      <c r="F2006" s="973"/>
      <c r="G2006" s="973"/>
      <c r="H2006" s="973"/>
      <c r="I2006" s="973"/>
      <c r="J2006" s="973"/>
      <c r="K2006" s="974"/>
      <c r="L2006" s="172" t="s">
        <v>52</v>
      </c>
      <c r="M2006" s="173">
        <f>D2008</f>
        <v>1.1700000000000002</v>
      </c>
      <c r="N2006" s="957"/>
      <c r="O2006" s="958"/>
      <c r="P2006" s="958"/>
      <c r="Q2006" s="141"/>
      <c r="U2006" s="142"/>
      <c r="V2006" s="142"/>
      <c r="W2006" s="142"/>
      <c r="X2006" s="142"/>
      <c r="Y2006" s="142"/>
    </row>
    <row r="2007" spans="1:25" ht="12.75" customHeight="1" x14ac:dyDescent="0.25">
      <c r="A2007" s="148" t="s">
        <v>2176</v>
      </c>
      <c r="B2007" s="148" t="s">
        <v>2162</v>
      </c>
      <c r="C2007" s="148" t="s">
        <v>2163</v>
      </c>
      <c r="D2007" s="139" t="s">
        <v>2164</v>
      </c>
      <c r="E2007" s="139"/>
      <c r="F2007" s="139"/>
      <c r="G2007" s="139"/>
      <c r="H2007" s="139"/>
      <c r="I2007" s="139"/>
      <c r="J2007" s="139"/>
      <c r="K2007" s="139"/>
      <c r="L2007" s="139"/>
      <c r="M2007" s="140"/>
      <c r="N2007" s="174"/>
      <c r="O2007" s="174"/>
      <c r="P2007" s="174"/>
      <c r="Q2007" s="141"/>
      <c r="U2007" s="142"/>
      <c r="V2007" s="142"/>
      <c r="W2007" s="142"/>
      <c r="X2007" s="142"/>
      <c r="Y2007" s="142"/>
    </row>
    <row r="2008" spans="1:25" ht="16.5" customHeight="1" x14ac:dyDescent="0.25">
      <c r="A2008" s="139" t="s">
        <v>2878</v>
      </c>
      <c r="B2008" s="139">
        <v>1.3</v>
      </c>
      <c r="C2008" s="139">
        <v>0.9</v>
      </c>
      <c r="D2008" s="139">
        <f>B2008*C2008</f>
        <v>1.1700000000000002</v>
      </c>
      <c r="E2008" s="140"/>
      <c r="F2008" s="140"/>
      <c r="G2008" s="140"/>
      <c r="H2008" s="140"/>
      <c r="I2008" s="140"/>
      <c r="J2008" s="140"/>
      <c r="K2008" s="140"/>
      <c r="L2008" s="139"/>
      <c r="M2008" s="140"/>
      <c r="N2008" s="174"/>
      <c r="O2008" s="174"/>
      <c r="P2008" s="174"/>
      <c r="Q2008" s="141"/>
      <c r="U2008" s="142"/>
      <c r="V2008" s="142"/>
      <c r="W2008" s="142"/>
      <c r="X2008" s="142"/>
      <c r="Y2008" s="142"/>
    </row>
    <row r="2009" spans="1:25" ht="16.5" customHeight="1" x14ac:dyDescent="0.25">
      <c r="A2009" s="139"/>
      <c r="B2009" s="139"/>
      <c r="C2009" s="139"/>
      <c r="D2009" s="139"/>
      <c r="E2009" s="140"/>
      <c r="F2009" s="140"/>
      <c r="G2009" s="140"/>
      <c r="H2009" s="140"/>
      <c r="I2009" s="140"/>
      <c r="J2009" s="140"/>
      <c r="K2009" s="140"/>
      <c r="L2009" s="139"/>
      <c r="M2009" s="140"/>
      <c r="N2009" s="174"/>
      <c r="O2009" s="174"/>
      <c r="P2009" s="174"/>
      <c r="Q2009" s="141"/>
      <c r="U2009" s="142"/>
      <c r="V2009" s="142"/>
      <c r="W2009" s="142"/>
      <c r="X2009" s="142"/>
      <c r="Y2009" s="142"/>
    </row>
    <row r="2010" spans="1:25" ht="32.25" customHeight="1" x14ac:dyDescent="0.25">
      <c r="A2010" s="972" t="s">
        <v>2879</v>
      </c>
      <c r="B2010" s="973"/>
      <c r="C2010" s="973"/>
      <c r="D2010" s="973"/>
      <c r="E2010" s="973"/>
      <c r="F2010" s="973"/>
      <c r="G2010" s="973"/>
      <c r="H2010" s="973"/>
      <c r="I2010" s="973"/>
      <c r="J2010" s="973"/>
      <c r="K2010" s="974"/>
      <c r="L2010" s="172" t="s">
        <v>52</v>
      </c>
      <c r="M2010" s="173">
        <f>D2012</f>
        <v>1.1700000000000002</v>
      </c>
      <c r="N2010" s="957"/>
      <c r="O2010" s="958"/>
      <c r="P2010" s="958"/>
      <c r="Q2010" s="141"/>
      <c r="U2010" s="142"/>
      <c r="V2010" s="142"/>
      <c r="W2010" s="142"/>
      <c r="X2010" s="142"/>
      <c r="Y2010" s="142"/>
    </row>
    <row r="2011" spans="1:25" ht="12.75" customHeight="1" x14ac:dyDescent="0.25">
      <c r="A2011" s="148" t="s">
        <v>2176</v>
      </c>
      <c r="B2011" s="148" t="s">
        <v>2162</v>
      </c>
      <c r="C2011" s="148" t="s">
        <v>2163</v>
      </c>
      <c r="D2011" s="139" t="s">
        <v>2164</v>
      </c>
      <c r="E2011" s="139"/>
      <c r="F2011" s="139"/>
      <c r="G2011" s="139"/>
      <c r="H2011" s="139"/>
      <c r="I2011" s="139"/>
      <c r="J2011" s="139"/>
      <c r="K2011" s="139"/>
      <c r="L2011" s="139"/>
      <c r="M2011" s="140"/>
      <c r="N2011" s="174"/>
      <c r="O2011" s="174"/>
      <c r="P2011" s="174"/>
      <c r="Q2011" s="141"/>
      <c r="U2011" s="142"/>
      <c r="V2011" s="142"/>
      <c r="W2011" s="142"/>
      <c r="X2011" s="142"/>
      <c r="Y2011" s="142"/>
    </row>
    <row r="2012" spans="1:25" ht="16.5" customHeight="1" x14ac:dyDescent="0.25">
      <c r="A2012" s="139" t="s">
        <v>2878</v>
      </c>
      <c r="B2012" s="139">
        <v>1.3</v>
      </c>
      <c r="C2012" s="139">
        <v>0.9</v>
      </c>
      <c r="D2012" s="139">
        <f>B2012*C2012</f>
        <v>1.1700000000000002</v>
      </c>
      <c r="E2012" s="140"/>
      <c r="F2012" s="140"/>
      <c r="G2012" s="140"/>
      <c r="H2012" s="140"/>
      <c r="I2012" s="140"/>
      <c r="J2012" s="140"/>
      <c r="K2012" s="140"/>
      <c r="L2012" s="139"/>
      <c r="M2012" s="140"/>
      <c r="N2012" s="174"/>
      <c r="O2012" s="174"/>
      <c r="P2012" s="174"/>
      <c r="Q2012" s="141"/>
      <c r="U2012" s="142"/>
      <c r="V2012" s="142"/>
      <c r="W2012" s="142"/>
      <c r="X2012" s="142"/>
      <c r="Y2012" s="142"/>
    </row>
    <row r="2013" spans="1:25" ht="16.5" customHeight="1" x14ac:dyDescent="0.25">
      <c r="A2013" s="139"/>
      <c r="B2013" s="139"/>
      <c r="C2013" s="139"/>
      <c r="D2013" s="139"/>
      <c r="E2013" s="140"/>
      <c r="F2013" s="140"/>
      <c r="G2013" s="140"/>
      <c r="H2013" s="140"/>
      <c r="I2013" s="140"/>
      <c r="J2013" s="140"/>
      <c r="K2013" s="140"/>
      <c r="L2013" s="139"/>
      <c r="M2013" s="140"/>
      <c r="N2013" s="174"/>
      <c r="O2013" s="174"/>
      <c r="P2013" s="174"/>
      <c r="Q2013" s="141"/>
      <c r="U2013" s="142"/>
      <c r="V2013" s="142"/>
      <c r="W2013" s="142"/>
      <c r="X2013" s="142"/>
      <c r="Y2013" s="142"/>
    </row>
    <row r="2014" spans="1:25" ht="32.25" customHeight="1" x14ac:dyDescent="0.25">
      <c r="A2014" s="972" t="s">
        <v>2752</v>
      </c>
      <c r="B2014" s="973"/>
      <c r="C2014" s="973"/>
      <c r="D2014" s="973"/>
      <c r="E2014" s="973"/>
      <c r="F2014" s="973"/>
      <c r="G2014" s="973"/>
      <c r="H2014" s="973"/>
      <c r="I2014" s="973"/>
      <c r="J2014" s="973"/>
      <c r="K2014" s="974"/>
      <c r="L2014" s="172" t="s">
        <v>52</v>
      </c>
      <c r="M2014" s="173">
        <f>G2016</f>
        <v>4.399</v>
      </c>
      <c r="N2014" s="957"/>
      <c r="O2014" s="958"/>
      <c r="P2014" s="958"/>
      <c r="Q2014" s="141"/>
      <c r="U2014" s="142"/>
      <c r="V2014" s="142"/>
      <c r="W2014" s="142"/>
      <c r="X2014" s="142"/>
      <c r="Y2014" s="142"/>
    </row>
    <row r="2015" spans="1:25" ht="12.75" customHeight="1" x14ac:dyDescent="0.25">
      <c r="A2015" s="148" t="s">
        <v>2176</v>
      </c>
      <c r="B2015" s="148" t="s">
        <v>2162</v>
      </c>
      <c r="C2015" s="148" t="s">
        <v>2163</v>
      </c>
      <c r="D2015" s="267" t="s">
        <v>2164</v>
      </c>
      <c r="E2015" s="139" t="s">
        <v>2724</v>
      </c>
      <c r="F2015" s="139" t="s">
        <v>2880</v>
      </c>
      <c r="G2015" s="139" t="s">
        <v>2164</v>
      </c>
      <c r="H2015" s="139"/>
      <c r="I2015" s="139"/>
      <c r="J2015" s="139"/>
      <c r="K2015" s="139"/>
      <c r="L2015" s="139"/>
      <c r="M2015" s="140"/>
      <c r="N2015" s="174"/>
      <c r="O2015" s="174"/>
      <c r="P2015" s="174"/>
      <c r="Q2015" s="141"/>
      <c r="U2015" s="142"/>
      <c r="V2015" s="142"/>
      <c r="W2015" s="142"/>
      <c r="X2015" s="142"/>
      <c r="Y2015" s="142"/>
    </row>
    <row r="2016" spans="1:25" ht="16.5" customHeight="1" x14ac:dyDescent="0.25">
      <c r="A2016" s="139" t="s">
        <v>2878</v>
      </c>
      <c r="B2016" s="139">
        <v>4.63</v>
      </c>
      <c r="C2016" s="139">
        <v>1.3</v>
      </c>
      <c r="D2016" s="139">
        <f t="shared" ref="D2016" si="28">B2016*C2016</f>
        <v>6.0190000000000001</v>
      </c>
      <c r="E2016" s="147" t="s">
        <v>2881</v>
      </c>
      <c r="F2016" s="140">
        <f>0.9*0.9*2</f>
        <v>1.62</v>
      </c>
      <c r="G2016" s="140">
        <f t="shared" ref="G2016" si="29">D2016-F2016</f>
        <v>4.399</v>
      </c>
      <c r="H2016" s="140"/>
      <c r="I2016" s="140"/>
      <c r="J2016" s="140"/>
      <c r="K2016" s="140"/>
      <c r="L2016" s="139"/>
      <c r="M2016" s="140"/>
      <c r="N2016" s="174"/>
      <c r="O2016" s="174"/>
      <c r="P2016" s="174"/>
      <c r="Q2016" s="141"/>
      <c r="U2016" s="142"/>
      <c r="V2016" s="142"/>
      <c r="W2016" s="142"/>
      <c r="X2016" s="142"/>
      <c r="Y2016" s="142"/>
    </row>
    <row r="2017" spans="1:25" ht="16.5" customHeight="1" x14ac:dyDescent="0.25">
      <c r="A2017" s="139"/>
      <c r="B2017" s="139"/>
      <c r="C2017" s="139"/>
      <c r="D2017" s="139"/>
      <c r="E2017" s="140"/>
      <c r="F2017" s="140"/>
      <c r="G2017" s="140"/>
      <c r="H2017" s="140"/>
      <c r="I2017" s="140"/>
      <c r="J2017" s="140"/>
      <c r="K2017" s="140"/>
      <c r="L2017" s="139"/>
      <c r="M2017" s="140"/>
      <c r="N2017" s="174"/>
      <c r="O2017" s="174"/>
      <c r="P2017" s="174"/>
      <c r="Q2017" s="141"/>
      <c r="U2017" s="142"/>
      <c r="V2017" s="142"/>
      <c r="W2017" s="142"/>
      <c r="X2017" s="142"/>
      <c r="Y2017" s="142"/>
    </row>
    <row r="2018" spans="1:25" ht="32.25" customHeight="1" x14ac:dyDescent="0.25">
      <c r="A2018" s="972" t="s">
        <v>2874</v>
      </c>
      <c r="B2018" s="973"/>
      <c r="C2018" s="973"/>
      <c r="D2018" s="973"/>
      <c r="E2018" s="973"/>
      <c r="F2018" s="973"/>
      <c r="G2018" s="973"/>
      <c r="H2018" s="973"/>
      <c r="I2018" s="973"/>
      <c r="J2018" s="973"/>
      <c r="K2018" s="974"/>
      <c r="L2018" s="172" t="s">
        <v>52</v>
      </c>
      <c r="M2018" s="173">
        <f>D2020</f>
        <v>3.1160999999999999</v>
      </c>
      <c r="N2018" s="957"/>
      <c r="O2018" s="958"/>
      <c r="P2018" s="958"/>
      <c r="Q2018" s="141"/>
      <c r="U2018" s="142"/>
      <c r="V2018" s="142"/>
      <c r="W2018" s="142"/>
      <c r="X2018" s="142"/>
      <c r="Y2018" s="142"/>
    </row>
    <row r="2019" spans="1:25" ht="12.75" customHeight="1" x14ac:dyDescent="0.25">
      <c r="A2019" s="148" t="s">
        <v>2176</v>
      </c>
      <c r="B2019" s="148" t="s">
        <v>2162</v>
      </c>
      <c r="C2019" s="148" t="s">
        <v>2163</v>
      </c>
      <c r="D2019" s="139" t="s">
        <v>2164</v>
      </c>
      <c r="E2019" s="139"/>
      <c r="F2019" s="139"/>
      <c r="G2019" s="139"/>
      <c r="H2019" s="139"/>
      <c r="I2019" s="139"/>
      <c r="J2019" s="139"/>
      <c r="K2019" s="139"/>
      <c r="L2019" s="139"/>
      <c r="M2019" s="140"/>
      <c r="N2019" s="174"/>
      <c r="O2019" s="174"/>
      <c r="P2019" s="174"/>
      <c r="Q2019" s="141"/>
      <c r="U2019" s="142"/>
      <c r="V2019" s="142"/>
      <c r="W2019" s="142"/>
      <c r="X2019" s="142"/>
      <c r="Y2019" s="142"/>
    </row>
    <row r="2020" spans="1:25" ht="16.5" customHeight="1" x14ac:dyDescent="0.25">
      <c r="A2020" s="139" t="s">
        <v>2878</v>
      </c>
      <c r="B2020" s="139">
        <v>2.21</v>
      </c>
      <c r="C2020" s="139">
        <v>1.41</v>
      </c>
      <c r="D2020" s="139">
        <f>B2020*C2020</f>
        <v>3.1160999999999999</v>
      </c>
      <c r="E2020" s="140"/>
      <c r="F2020" s="140"/>
      <c r="G2020" s="140"/>
      <c r="H2020" s="140"/>
      <c r="I2020" s="140"/>
      <c r="J2020" s="140"/>
      <c r="K2020" s="140"/>
      <c r="L2020" s="139"/>
      <c r="M2020" s="140"/>
      <c r="N2020" s="174"/>
      <c r="O2020" s="174"/>
      <c r="P2020" s="174"/>
      <c r="Q2020" s="141"/>
      <c r="U2020" s="142"/>
      <c r="V2020" s="142"/>
      <c r="W2020" s="142"/>
      <c r="X2020" s="142"/>
      <c r="Y2020" s="142"/>
    </row>
    <row r="2021" spans="1:25" ht="16.5" customHeight="1" x14ac:dyDescent="0.25">
      <c r="A2021" s="139"/>
      <c r="B2021" s="139"/>
      <c r="C2021" s="139"/>
      <c r="D2021" s="139"/>
      <c r="E2021" s="140"/>
      <c r="F2021" s="140"/>
      <c r="G2021" s="140"/>
      <c r="H2021" s="140"/>
      <c r="I2021" s="140"/>
      <c r="J2021" s="140"/>
      <c r="K2021" s="140"/>
      <c r="L2021" s="139"/>
      <c r="M2021" s="140"/>
      <c r="N2021" s="174"/>
      <c r="O2021" s="174"/>
      <c r="P2021" s="174"/>
      <c r="Q2021" s="141"/>
      <c r="U2021" s="142"/>
      <c r="V2021" s="142"/>
      <c r="W2021" s="142"/>
      <c r="X2021" s="142"/>
      <c r="Y2021" s="142"/>
    </row>
    <row r="2022" spans="1:25" ht="32.25" customHeight="1" x14ac:dyDescent="0.25">
      <c r="A2022" s="972" t="s">
        <v>874</v>
      </c>
      <c r="B2022" s="973"/>
      <c r="C2022" s="973"/>
      <c r="D2022" s="973"/>
      <c r="E2022" s="973"/>
      <c r="F2022" s="973"/>
      <c r="G2022" s="973"/>
      <c r="H2022" s="973"/>
      <c r="I2022" s="973"/>
      <c r="J2022" s="973"/>
      <c r="K2022" s="974"/>
      <c r="L2022" s="172" t="s">
        <v>52</v>
      </c>
      <c r="M2022" s="173">
        <f>E2024</f>
        <v>1.62</v>
      </c>
      <c r="N2022" s="957"/>
      <c r="O2022" s="958"/>
      <c r="P2022" s="958"/>
      <c r="Q2022" s="141"/>
      <c r="U2022" s="142"/>
      <c r="V2022" s="142"/>
      <c r="W2022" s="142"/>
      <c r="X2022" s="142"/>
      <c r="Y2022" s="142"/>
    </row>
    <row r="2023" spans="1:25" ht="12.75" customHeight="1" x14ac:dyDescent="0.25">
      <c r="A2023" s="148" t="s">
        <v>2176</v>
      </c>
      <c r="B2023" s="148" t="s">
        <v>2162</v>
      </c>
      <c r="C2023" s="148" t="s">
        <v>2163</v>
      </c>
      <c r="D2023" s="148" t="s">
        <v>2205</v>
      </c>
      <c r="E2023" s="139" t="s">
        <v>2164</v>
      </c>
      <c r="F2023" s="139"/>
      <c r="G2023" s="139"/>
      <c r="H2023" s="139"/>
      <c r="I2023" s="139"/>
      <c r="J2023" s="139"/>
      <c r="K2023" s="139"/>
      <c r="L2023" s="139"/>
      <c r="M2023" s="140"/>
      <c r="N2023" s="174"/>
      <c r="O2023" s="174"/>
      <c r="P2023" s="174"/>
      <c r="Q2023" s="141"/>
      <c r="U2023" s="142"/>
      <c r="V2023" s="142"/>
      <c r="W2023" s="142"/>
      <c r="X2023" s="142"/>
      <c r="Y2023" s="142"/>
    </row>
    <row r="2024" spans="1:25" ht="16.5" customHeight="1" x14ac:dyDescent="0.25">
      <c r="A2024" s="139" t="s">
        <v>2878</v>
      </c>
      <c r="B2024" s="139">
        <v>0.9</v>
      </c>
      <c r="C2024" s="139">
        <v>0.9</v>
      </c>
      <c r="D2024" s="188">
        <v>2</v>
      </c>
      <c r="E2024" s="139">
        <f>B2024*C2024*D2024</f>
        <v>1.62</v>
      </c>
      <c r="F2024" s="140" t="s">
        <v>2882</v>
      </c>
      <c r="G2024" s="140"/>
      <c r="H2024" s="140"/>
      <c r="I2024" s="140"/>
      <c r="J2024" s="140"/>
      <c r="K2024" s="140"/>
      <c r="L2024" s="139"/>
      <c r="M2024" s="140"/>
      <c r="N2024" s="174"/>
      <c r="O2024" s="174"/>
      <c r="P2024" s="174"/>
      <c r="Q2024" s="141"/>
      <c r="U2024" s="142"/>
      <c r="V2024" s="142"/>
      <c r="W2024" s="142"/>
      <c r="X2024" s="142"/>
      <c r="Y2024" s="142"/>
    </row>
    <row r="2025" spans="1:25" ht="16.5" customHeight="1" x14ac:dyDescent="0.25">
      <c r="A2025" s="139"/>
      <c r="B2025" s="139"/>
      <c r="C2025" s="139"/>
      <c r="D2025" s="139"/>
      <c r="E2025" s="140"/>
      <c r="F2025" s="140"/>
      <c r="G2025" s="140"/>
      <c r="H2025" s="140"/>
      <c r="I2025" s="140"/>
      <c r="J2025" s="140"/>
      <c r="K2025" s="140"/>
      <c r="L2025" s="139"/>
      <c r="M2025" s="140"/>
      <c r="N2025" s="174"/>
      <c r="O2025" s="174"/>
      <c r="P2025" s="174"/>
      <c r="Q2025" s="141"/>
      <c r="U2025" s="142"/>
      <c r="V2025" s="142"/>
      <c r="W2025" s="142"/>
      <c r="X2025" s="142"/>
      <c r="Y2025" s="142"/>
    </row>
    <row r="2026" spans="1:25" ht="16.5" customHeight="1" x14ac:dyDescent="0.25">
      <c r="A2026" s="139"/>
      <c r="B2026" s="139"/>
      <c r="C2026" s="139"/>
      <c r="D2026" s="139"/>
      <c r="E2026" s="140"/>
      <c r="F2026" s="140"/>
      <c r="G2026" s="140"/>
      <c r="H2026" s="140"/>
      <c r="I2026" s="140"/>
      <c r="J2026" s="140"/>
      <c r="K2026" s="140"/>
      <c r="L2026" s="139"/>
      <c r="M2026" s="140"/>
      <c r="N2026" s="174"/>
      <c r="O2026" s="174"/>
      <c r="P2026" s="174"/>
      <c r="Q2026" s="141"/>
      <c r="U2026" s="142"/>
      <c r="V2026" s="142"/>
      <c r="W2026" s="142"/>
      <c r="X2026" s="142"/>
      <c r="Y2026" s="142"/>
    </row>
    <row r="2027" spans="1:25" ht="12.75" customHeight="1" x14ac:dyDescent="0.25">
      <c r="A2027" s="971" t="s">
        <v>2883</v>
      </c>
      <c r="B2027" s="956"/>
      <c r="C2027" s="956"/>
      <c r="D2027" s="956"/>
      <c r="E2027" s="167"/>
      <c r="F2027" s="167"/>
      <c r="G2027" s="168"/>
      <c r="H2027" s="168"/>
      <c r="I2027" s="168"/>
      <c r="J2027" s="168"/>
      <c r="K2027" s="168"/>
      <c r="L2027" s="169"/>
      <c r="M2027" s="170"/>
      <c r="N2027" s="171"/>
      <c r="O2027" s="171"/>
      <c r="P2027" s="171"/>
      <c r="Q2027" s="141"/>
      <c r="U2027" s="142"/>
      <c r="V2027" s="142"/>
      <c r="W2027" s="142"/>
      <c r="X2027" s="142"/>
      <c r="Y2027" s="142"/>
    </row>
    <row r="2028" spans="1:25" ht="12.75" customHeight="1" x14ac:dyDescent="0.25">
      <c r="A2028" s="166" t="s">
        <v>878</v>
      </c>
      <c r="B2028" s="167"/>
      <c r="C2028" s="167"/>
      <c r="D2028" s="167"/>
      <c r="E2028" s="167"/>
      <c r="F2028" s="167"/>
      <c r="G2028" s="168"/>
      <c r="H2028" s="168"/>
      <c r="I2028" s="168"/>
      <c r="J2028" s="168"/>
      <c r="K2028" s="168"/>
      <c r="L2028" s="169"/>
      <c r="M2028" s="170"/>
      <c r="N2028" s="171"/>
      <c r="O2028" s="171"/>
      <c r="P2028" s="171"/>
      <c r="Q2028" s="141"/>
      <c r="U2028" s="142"/>
      <c r="V2028" s="142"/>
      <c r="W2028" s="142"/>
      <c r="X2028" s="142"/>
      <c r="Y2028" s="142"/>
    </row>
    <row r="2029" spans="1:25" ht="12.75" customHeight="1" x14ac:dyDescent="0.25">
      <c r="A2029" s="972" t="s">
        <v>881</v>
      </c>
      <c r="B2029" s="973"/>
      <c r="C2029" s="973"/>
      <c r="D2029" s="973"/>
      <c r="E2029" s="973"/>
      <c r="F2029" s="973"/>
      <c r="G2029" s="973"/>
      <c r="H2029" s="973"/>
      <c r="I2029" s="973"/>
      <c r="J2029" s="973"/>
      <c r="K2029" s="974"/>
      <c r="L2029" s="172" t="s">
        <v>52</v>
      </c>
      <c r="M2029" s="173">
        <f>B2031+B2032</f>
        <v>72.62</v>
      </c>
      <c r="N2029" s="957"/>
      <c r="O2029" s="958"/>
      <c r="P2029" s="958"/>
      <c r="Q2029" s="141"/>
      <c r="U2029" s="142"/>
      <c r="V2029" s="142"/>
      <c r="W2029" s="142"/>
      <c r="X2029" s="142"/>
      <c r="Y2029" s="142"/>
    </row>
    <row r="2030" spans="1:25" ht="12.75" customHeight="1" x14ac:dyDescent="0.25">
      <c r="A2030" s="148" t="s">
        <v>2176</v>
      </c>
      <c r="B2030" s="139" t="s">
        <v>2164</v>
      </c>
      <c r="C2030" s="140"/>
      <c r="D2030" s="140"/>
      <c r="E2030" s="140"/>
      <c r="F2030" s="140"/>
      <c r="G2030" s="140"/>
      <c r="H2030" s="140"/>
      <c r="I2030" s="140"/>
      <c r="J2030" s="140"/>
      <c r="K2030" s="140"/>
      <c r="L2030" s="139"/>
      <c r="M2030" s="140"/>
      <c r="N2030" s="174"/>
      <c r="O2030" s="174"/>
      <c r="P2030" s="174"/>
      <c r="Q2030" s="141"/>
      <c r="U2030" s="142"/>
      <c r="V2030" s="142"/>
      <c r="W2030" s="142"/>
      <c r="X2030" s="142"/>
      <c r="Y2030" s="142"/>
    </row>
    <row r="2031" spans="1:25" ht="12.75" customHeight="1" x14ac:dyDescent="0.25">
      <c r="A2031" s="148" t="s">
        <v>2884</v>
      </c>
      <c r="B2031" s="140">
        <f>M376</f>
        <v>62.11</v>
      </c>
      <c r="C2031" s="140" t="str">
        <f>B378</f>
        <v>25% PISO GRANILITE A RECUPERAR - ÁREA PRÓXIMA À ESCADA NO PAV. INFERIOR, SALAS NO PAV. SUPERIOR, CIRCULAÇÕES E ESCADARIAS</v>
      </c>
      <c r="D2031" s="144"/>
      <c r="E2031" s="144"/>
      <c r="F2031" s="144"/>
      <c r="G2031" s="144"/>
      <c r="H2031" s="144"/>
      <c r="I2031" s="144"/>
      <c r="J2031" s="144"/>
      <c r="K2031" s="144"/>
      <c r="L2031" s="139"/>
      <c r="M2031" s="140"/>
      <c r="N2031" s="174"/>
      <c r="O2031" s="174"/>
      <c r="P2031" s="174"/>
      <c r="Q2031" s="141"/>
      <c r="U2031" s="142"/>
      <c r="V2031" s="142"/>
      <c r="W2031" s="142"/>
      <c r="X2031" s="142"/>
      <c r="Y2031" s="142"/>
    </row>
    <row r="2032" spans="1:25" ht="12.75" customHeight="1" x14ac:dyDescent="0.25">
      <c r="A2032" s="140" t="s">
        <v>2365</v>
      </c>
      <c r="B2032" s="140">
        <v>10.51</v>
      </c>
      <c r="C2032" s="144" t="s">
        <v>2885</v>
      </c>
      <c r="D2032" s="144"/>
      <c r="E2032" s="144"/>
      <c r="F2032" s="144"/>
      <c r="G2032" s="144"/>
      <c r="H2032" s="144"/>
      <c r="I2032" s="144"/>
      <c r="J2032" s="144"/>
      <c r="K2032" s="144"/>
      <c r="L2032" s="139"/>
      <c r="M2032" s="140"/>
      <c r="N2032" s="174"/>
      <c r="O2032" s="174"/>
      <c r="P2032" s="174"/>
      <c r="Q2032" s="141"/>
      <c r="U2032" s="142"/>
      <c r="V2032" s="142"/>
      <c r="W2032" s="142"/>
      <c r="X2032" s="142"/>
      <c r="Y2032" s="142"/>
    </row>
    <row r="2033" spans="1:25" ht="12.75" customHeight="1" x14ac:dyDescent="0.25">
      <c r="A2033" s="140"/>
      <c r="B2033" s="140"/>
      <c r="C2033" s="144"/>
      <c r="D2033" s="144"/>
      <c r="E2033" s="144"/>
      <c r="F2033" s="144"/>
      <c r="G2033" s="144"/>
      <c r="H2033" s="144"/>
      <c r="I2033" s="144"/>
      <c r="J2033" s="144"/>
      <c r="K2033" s="144"/>
      <c r="L2033" s="139"/>
      <c r="M2033" s="140"/>
      <c r="N2033" s="174"/>
      <c r="O2033" s="174"/>
      <c r="P2033" s="174"/>
      <c r="Q2033" s="141"/>
      <c r="U2033" s="142"/>
      <c r="V2033" s="142"/>
      <c r="W2033" s="142"/>
      <c r="X2033" s="142"/>
      <c r="Y2033" s="142"/>
    </row>
    <row r="2034" spans="1:25" ht="12.75" customHeight="1" x14ac:dyDescent="0.25">
      <c r="A2034" s="140"/>
      <c r="B2034" s="140"/>
      <c r="C2034" s="144"/>
      <c r="D2034" s="144"/>
      <c r="E2034" s="144"/>
      <c r="F2034" s="144"/>
      <c r="G2034" s="144"/>
      <c r="H2034" s="144"/>
      <c r="I2034" s="144"/>
      <c r="J2034" s="144"/>
      <c r="K2034" s="144"/>
      <c r="L2034" s="139"/>
      <c r="M2034" s="140"/>
      <c r="N2034" s="174"/>
      <c r="O2034" s="174"/>
      <c r="P2034" s="174"/>
      <c r="Q2034" s="141"/>
      <c r="U2034" s="142"/>
      <c r="V2034" s="142"/>
      <c r="W2034" s="142"/>
      <c r="X2034" s="142"/>
      <c r="Y2034" s="142"/>
    </row>
    <row r="2035" spans="1:25" ht="12.75" customHeight="1" x14ac:dyDescent="0.25">
      <c r="A2035" s="972" t="s">
        <v>884</v>
      </c>
      <c r="B2035" s="973"/>
      <c r="C2035" s="973"/>
      <c r="D2035" s="973"/>
      <c r="E2035" s="973"/>
      <c r="F2035" s="973"/>
      <c r="G2035" s="973"/>
      <c r="H2035" s="973"/>
      <c r="I2035" s="973"/>
      <c r="J2035" s="973"/>
      <c r="K2035" s="974"/>
      <c r="L2035" s="172" t="s">
        <v>52</v>
      </c>
      <c r="M2035" s="173">
        <f>A2037</f>
        <v>258.95999999999998</v>
      </c>
      <c r="N2035" s="957"/>
      <c r="O2035" s="958"/>
      <c r="P2035" s="958"/>
      <c r="Q2035" s="141"/>
      <c r="U2035" s="142"/>
      <c r="V2035" s="142"/>
      <c r="W2035" s="142"/>
      <c r="X2035" s="142"/>
      <c r="Y2035" s="142"/>
    </row>
    <row r="2036" spans="1:25" ht="12.75" customHeight="1" x14ac:dyDescent="0.25">
      <c r="A2036" s="139" t="s">
        <v>2164</v>
      </c>
      <c r="B2036" s="139"/>
      <c r="C2036" s="139"/>
      <c r="D2036" s="139"/>
      <c r="E2036" s="139"/>
      <c r="F2036" s="139"/>
      <c r="G2036" s="139"/>
      <c r="H2036" s="139"/>
      <c r="I2036" s="139"/>
      <c r="J2036" s="139"/>
      <c r="K2036" s="139"/>
      <c r="L2036" s="139"/>
      <c r="M2036" s="140"/>
      <c r="N2036" s="174"/>
      <c r="O2036" s="174"/>
      <c r="P2036" s="174"/>
      <c r="Q2036" s="141"/>
      <c r="U2036" s="142"/>
      <c r="V2036" s="142"/>
      <c r="W2036" s="142"/>
      <c r="X2036" s="142"/>
      <c r="Y2036" s="142"/>
    </row>
    <row r="2037" spans="1:25" ht="12.75" customHeight="1" x14ac:dyDescent="0.25">
      <c r="A2037" s="140">
        <f>(31.27+12.58+18.23)+(126.85+40.43+19.09)+10.51</f>
        <v>258.95999999999998</v>
      </c>
      <c r="C2037" s="144"/>
      <c r="D2037" s="144"/>
      <c r="E2037" s="144"/>
      <c r="F2037" s="144"/>
      <c r="G2037" s="144"/>
      <c r="H2037" s="144"/>
      <c r="I2037" s="144"/>
      <c r="J2037" s="144"/>
      <c r="K2037" s="144"/>
      <c r="L2037" s="144"/>
      <c r="M2037" s="140"/>
      <c r="N2037" s="174"/>
      <c r="O2037" s="174"/>
      <c r="P2037" s="174"/>
      <c r="Q2037" s="141"/>
      <c r="U2037" s="142"/>
      <c r="V2037" s="142"/>
      <c r="W2037" s="142"/>
      <c r="X2037" s="142"/>
      <c r="Y2037" s="142"/>
    </row>
    <row r="2038" spans="1:25" ht="12.75" customHeight="1" x14ac:dyDescent="0.25">
      <c r="A2038" s="140"/>
      <c r="B2038" s="143"/>
      <c r="C2038" s="144"/>
      <c r="D2038" s="144"/>
      <c r="E2038" s="144"/>
      <c r="F2038" s="144"/>
      <c r="G2038" s="144"/>
      <c r="H2038" s="144"/>
      <c r="I2038" s="144"/>
      <c r="J2038" s="144"/>
      <c r="K2038" s="144"/>
      <c r="L2038" s="144"/>
      <c r="M2038" s="140"/>
      <c r="N2038" s="174"/>
      <c r="O2038" s="174"/>
      <c r="P2038" s="174"/>
      <c r="Q2038" s="141"/>
      <c r="U2038" s="142"/>
      <c r="V2038" s="142"/>
      <c r="W2038" s="142"/>
      <c r="X2038" s="142"/>
      <c r="Y2038" s="142"/>
    </row>
    <row r="2039" spans="1:25" ht="12.75" customHeight="1" x14ac:dyDescent="0.25">
      <c r="A2039" s="140"/>
      <c r="B2039" s="140"/>
      <c r="C2039" s="144"/>
      <c r="D2039" s="144"/>
      <c r="E2039" s="144"/>
      <c r="F2039" s="144"/>
      <c r="G2039" s="144"/>
      <c r="H2039" s="144"/>
      <c r="I2039" s="144"/>
      <c r="J2039" s="144"/>
      <c r="K2039" s="144"/>
      <c r="L2039" s="144"/>
      <c r="M2039" s="140"/>
      <c r="N2039" s="174"/>
      <c r="O2039" s="174"/>
      <c r="P2039" s="174"/>
      <c r="Q2039" s="141"/>
      <c r="U2039" s="142"/>
      <c r="V2039" s="142"/>
      <c r="W2039" s="142"/>
      <c r="X2039" s="142"/>
      <c r="Y2039" s="142"/>
    </row>
    <row r="2040" spans="1:25" ht="12.75" customHeight="1" x14ac:dyDescent="0.25">
      <c r="A2040" s="140"/>
      <c r="B2040" s="140"/>
      <c r="C2040" s="144"/>
      <c r="D2040" s="144"/>
      <c r="E2040" s="144"/>
      <c r="F2040" s="144"/>
      <c r="G2040" s="144"/>
      <c r="H2040" s="144"/>
      <c r="I2040" s="144"/>
      <c r="J2040" s="144"/>
      <c r="K2040" s="144"/>
      <c r="L2040" s="144"/>
      <c r="M2040" s="140"/>
      <c r="N2040" s="174"/>
      <c r="O2040" s="174"/>
      <c r="P2040" s="174"/>
      <c r="Q2040" s="141"/>
      <c r="U2040" s="142"/>
      <c r="V2040" s="142"/>
      <c r="W2040" s="142"/>
      <c r="X2040" s="142"/>
      <c r="Y2040" s="142"/>
    </row>
    <row r="2041" spans="1:25" ht="12.75" customHeight="1" x14ac:dyDescent="0.25">
      <c r="A2041" s="140"/>
      <c r="B2041" s="140"/>
      <c r="C2041" s="144"/>
      <c r="D2041" s="144"/>
      <c r="E2041" s="144"/>
      <c r="F2041" s="144"/>
      <c r="G2041" s="144"/>
      <c r="H2041" s="144"/>
      <c r="I2041" s="144"/>
      <c r="J2041" s="144"/>
      <c r="K2041" s="144"/>
      <c r="L2041" s="144"/>
      <c r="M2041" s="140"/>
      <c r="N2041" s="174"/>
      <c r="O2041" s="174"/>
      <c r="P2041" s="174"/>
      <c r="Q2041" s="141"/>
      <c r="U2041" s="142"/>
      <c r="V2041" s="142"/>
      <c r="W2041" s="142"/>
      <c r="X2041" s="142"/>
      <c r="Y2041" s="142"/>
    </row>
    <row r="2042" spans="1:25" ht="12.75" customHeight="1" x14ac:dyDescent="0.25">
      <c r="A2042" s="140"/>
      <c r="B2042" s="140"/>
      <c r="C2042" s="144"/>
      <c r="D2042" s="144"/>
      <c r="E2042" s="144"/>
      <c r="F2042" s="144"/>
      <c r="G2042" s="144"/>
      <c r="H2042" s="144"/>
      <c r="I2042" s="144"/>
      <c r="J2042" s="144"/>
      <c r="K2042" s="144"/>
      <c r="L2042" s="144"/>
      <c r="M2042" s="140"/>
      <c r="N2042" s="174"/>
      <c r="O2042" s="174"/>
      <c r="P2042" s="174"/>
      <c r="Q2042" s="141"/>
      <c r="U2042" s="142"/>
      <c r="V2042" s="142"/>
      <c r="W2042" s="142"/>
      <c r="X2042" s="142"/>
      <c r="Y2042" s="142"/>
    </row>
    <row r="2043" spans="1:25" ht="12.75" customHeight="1" x14ac:dyDescent="0.25">
      <c r="A2043" s="140"/>
      <c r="B2043" s="140"/>
      <c r="C2043" s="144"/>
      <c r="D2043" s="144"/>
      <c r="E2043" s="144"/>
      <c r="F2043" s="144"/>
      <c r="G2043" s="144"/>
      <c r="H2043" s="144"/>
      <c r="I2043" s="144"/>
      <c r="J2043" s="144"/>
      <c r="K2043" s="144"/>
      <c r="L2043" s="144"/>
      <c r="M2043" s="140"/>
      <c r="N2043" s="174"/>
      <c r="O2043" s="174"/>
      <c r="P2043" s="174"/>
      <c r="Q2043" s="141"/>
      <c r="U2043" s="142"/>
      <c r="V2043" s="142"/>
      <c r="W2043" s="142"/>
      <c r="X2043" s="142"/>
      <c r="Y2043" s="142"/>
    </row>
    <row r="2044" spans="1:25" ht="12.75" customHeight="1" x14ac:dyDescent="0.25">
      <c r="A2044" s="140"/>
      <c r="B2044" s="140"/>
      <c r="C2044" s="144"/>
      <c r="D2044" s="144"/>
      <c r="E2044" s="144"/>
      <c r="F2044" s="144"/>
      <c r="G2044" s="144"/>
      <c r="H2044" s="144"/>
      <c r="I2044" s="144"/>
      <c r="J2044" s="144"/>
      <c r="K2044" s="144"/>
      <c r="L2044" s="144"/>
      <c r="M2044" s="140"/>
      <c r="N2044" s="174"/>
      <c r="O2044" s="174"/>
      <c r="P2044" s="174"/>
      <c r="Q2044" s="141"/>
      <c r="U2044" s="142"/>
      <c r="V2044" s="142"/>
      <c r="W2044" s="142"/>
      <c r="X2044" s="142"/>
      <c r="Y2044" s="142"/>
    </row>
    <row r="2045" spans="1:25" ht="12.75" customHeight="1" x14ac:dyDescent="0.25">
      <c r="A2045" s="140" t="s">
        <v>2886</v>
      </c>
      <c r="B2045" s="140"/>
      <c r="C2045" s="144"/>
      <c r="D2045" s="144"/>
      <c r="E2045" s="144"/>
      <c r="F2045" s="144"/>
      <c r="G2045" s="144"/>
      <c r="H2045" s="144"/>
      <c r="I2045" s="144"/>
      <c r="J2045" s="144"/>
      <c r="K2045" s="144"/>
      <c r="L2045" s="144"/>
      <c r="M2045" s="140"/>
      <c r="N2045" s="174"/>
      <c r="O2045" s="174"/>
      <c r="P2045" s="174"/>
      <c r="Q2045" s="141"/>
      <c r="U2045" s="142"/>
      <c r="V2045" s="142"/>
      <c r="W2045" s="142"/>
      <c r="X2045" s="142"/>
      <c r="Y2045" s="142"/>
    </row>
    <row r="2046" spans="1:25" ht="12.75" customHeight="1" x14ac:dyDescent="0.25">
      <c r="A2046" s="140" t="s">
        <v>2887</v>
      </c>
      <c r="B2046" s="140"/>
      <c r="C2046" s="144"/>
      <c r="D2046" s="144"/>
      <c r="E2046" s="144"/>
      <c r="F2046" s="144"/>
      <c r="G2046" s="144"/>
      <c r="H2046" s="144"/>
      <c r="I2046" s="144"/>
      <c r="J2046" s="144"/>
      <c r="K2046" s="144"/>
      <c r="L2046" s="144"/>
      <c r="M2046" s="140"/>
      <c r="N2046" s="174"/>
      <c r="O2046" s="174"/>
      <c r="P2046" s="174"/>
      <c r="Q2046" s="141"/>
      <c r="U2046" s="142"/>
      <c r="V2046" s="142"/>
      <c r="W2046" s="142"/>
      <c r="X2046" s="142"/>
      <c r="Y2046" s="142"/>
    </row>
    <row r="2047" spans="1:25" ht="12.75" customHeight="1" x14ac:dyDescent="0.25">
      <c r="A2047" s="140"/>
      <c r="B2047" s="140"/>
      <c r="C2047" s="144"/>
      <c r="D2047" s="144"/>
      <c r="E2047" s="144"/>
      <c r="F2047" s="144"/>
      <c r="G2047" s="144"/>
      <c r="H2047" s="144"/>
      <c r="I2047" s="144"/>
      <c r="J2047" s="144"/>
      <c r="K2047" s="144"/>
      <c r="L2047" s="144"/>
      <c r="M2047" s="140"/>
      <c r="N2047" s="174"/>
      <c r="O2047" s="174"/>
      <c r="P2047" s="174"/>
      <c r="Q2047" s="141"/>
      <c r="U2047" s="142"/>
      <c r="V2047" s="142"/>
      <c r="W2047" s="142"/>
      <c r="X2047" s="142"/>
      <c r="Y2047" s="142"/>
    </row>
    <row r="2048" spans="1:25" ht="12.75" customHeight="1" x14ac:dyDescent="0.25">
      <c r="A2048" s="140"/>
      <c r="B2048" s="140"/>
      <c r="C2048" s="144"/>
      <c r="D2048" s="144"/>
      <c r="E2048" s="144"/>
      <c r="F2048" s="144"/>
      <c r="G2048" s="144"/>
      <c r="H2048" s="144"/>
      <c r="I2048" s="144"/>
      <c r="J2048" s="144"/>
      <c r="K2048" s="144"/>
      <c r="L2048" s="144"/>
      <c r="M2048" s="140"/>
      <c r="N2048" s="174"/>
      <c r="O2048" s="174"/>
      <c r="P2048" s="174"/>
      <c r="Q2048" s="141"/>
      <c r="U2048" s="142"/>
      <c r="V2048" s="142"/>
      <c r="W2048" s="142"/>
      <c r="X2048" s="142"/>
      <c r="Y2048" s="142"/>
    </row>
    <row r="2049" spans="1:25" ht="12.75" customHeight="1" x14ac:dyDescent="0.25">
      <c r="A2049" s="140"/>
      <c r="B2049" s="140"/>
      <c r="C2049" s="140"/>
      <c r="D2049" s="140"/>
      <c r="E2049" s="140"/>
      <c r="F2049" s="140"/>
      <c r="G2049" s="140"/>
      <c r="H2049" s="140"/>
      <c r="I2049" s="140"/>
      <c r="J2049" s="140"/>
      <c r="K2049" s="140"/>
      <c r="L2049" s="139"/>
      <c r="M2049" s="140"/>
      <c r="N2049" s="174"/>
      <c r="O2049" s="174"/>
      <c r="P2049" s="174"/>
      <c r="Q2049" s="141"/>
      <c r="U2049" s="142"/>
      <c r="V2049" s="142"/>
      <c r="W2049" s="142"/>
      <c r="X2049" s="142"/>
      <c r="Y2049" s="142"/>
    </row>
    <row r="2050" spans="1:25" ht="12.75" customHeight="1" x14ac:dyDescent="0.25">
      <c r="A2050" s="972" t="s">
        <v>887</v>
      </c>
      <c r="B2050" s="973"/>
      <c r="C2050" s="973"/>
      <c r="D2050" s="973"/>
      <c r="E2050" s="973"/>
      <c r="F2050" s="973"/>
      <c r="G2050" s="973"/>
      <c r="H2050" s="973"/>
      <c r="I2050" s="973"/>
      <c r="J2050" s="973"/>
      <c r="K2050" s="974"/>
      <c r="L2050" s="172" t="s">
        <v>52</v>
      </c>
      <c r="M2050" s="173">
        <f>B2062</f>
        <v>127.62</v>
      </c>
      <c r="N2050" s="957"/>
      <c r="O2050" s="958"/>
      <c r="P2050" s="958"/>
      <c r="Q2050" s="141"/>
      <c r="U2050" s="142"/>
      <c r="V2050" s="142"/>
      <c r="W2050" s="142"/>
      <c r="X2050" s="142"/>
      <c r="Y2050" s="142"/>
    </row>
    <row r="2051" spans="1:25" ht="12.75" customHeight="1" x14ac:dyDescent="0.25">
      <c r="A2051" s="139" t="str">
        <f t="shared" ref="A2051:B2053" si="30">A394</f>
        <v>Ambiente</v>
      </c>
      <c r="B2051" s="139" t="str">
        <f t="shared" si="30"/>
        <v>Área (m²)</v>
      </c>
      <c r="C2051" s="140"/>
      <c r="D2051" s="140"/>
      <c r="E2051" s="140"/>
      <c r="F2051" s="140"/>
      <c r="G2051" s="140"/>
      <c r="H2051" s="140"/>
      <c r="I2051" s="140"/>
      <c r="J2051" s="140"/>
      <c r="K2051" s="140"/>
      <c r="L2051" s="139"/>
      <c r="M2051" s="140"/>
      <c r="N2051" s="174"/>
      <c r="O2051" s="174"/>
      <c r="P2051" s="174"/>
      <c r="Q2051" s="141"/>
      <c r="U2051" s="142"/>
      <c r="V2051" s="142"/>
      <c r="W2051" s="142"/>
      <c r="X2051" s="142"/>
      <c r="Y2051" s="142"/>
    </row>
    <row r="2052" spans="1:25" ht="12.75" customHeight="1" x14ac:dyDescent="0.25">
      <c r="A2052" s="139" t="str">
        <f t="shared" si="30"/>
        <v>Salas da Odontologia</v>
      </c>
      <c r="B2052" s="139">
        <f t="shared" si="30"/>
        <v>39.380000000000003</v>
      </c>
      <c r="C2052" s="140"/>
      <c r="D2052" s="140"/>
      <c r="E2052" s="140"/>
      <c r="F2052" s="140"/>
      <c r="G2052" s="140"/>
      <c r="H2052" s="140"/>
      <c r="I2052" s="140"/>
      <c r="J2052" s="140"/>
      <c r="K2052" s="140"/>
      <c r="L2052" s="139"/>
      <c r="M2052" s="140"/>
      <c r="N2052" s="174"/>
      <c r="O2052" s="174"/>
      <c r="P2052" s="174"/>
      <c r="Q2052" s="141"/>
      <c r="U2052" s="142"/>
      <c r="V2052" s="142"/>
      <c r="W2052" s="142"/>
      <c r="X2052" s="142"/>
      <c r="Y2052" s="142"/>
    </row>
    <row r="2053" spans="1:25" ht="12.75" customHeight="1" x14ac:dyDescent="0.25">
      <c r="A2053" s="139" t="str">
        <f t="shared" si="30"/>
        <v>Copa</v>
      </c>
      <c r="B2053" s="139">
        <f t="shared" si="30"/>
        <v>8.0299999999999994</v>
      </c>
      <c r="C2053" s="140"/>
      <c r="D2053" s="140"/>
      <c r="E2053" s="140"/>
      <c r="F2053" s="140"/>
      <c r="G2053" s="140"/>
      <c r="H2053" s="140"/>
      <c r="I2053" s="140"/>
      <c r="J2053" s="140"/>
      <c r="K2053" s="140"/>
      <c r="L2053" s="139"/>
      <c r="M2053" s="140"/>
      <c r="N2053" s="174"/>
      <c r="O2053" s="174"/>
      <c r="P2053" s="174"/>
      <c r="Q2053" s="141"/>
      <c r="U2053" s="142"/>
      <c r="V2053" s="142"/>
      <c r="W2053" s="142"/>
      <c r="X2053" s="142"/>
      <c r="Y2053" s="142"/>
    </row>
    <row r="2054" spans="1:25" ht="12.75" customHeight="1" x14ac:dyDescent="0.25">
      <c r="A2054" s="139" t="str">
        <f>A397</f>
        <v>Copa</v>
      </c>
      <c r="B2054" s="139">
        <v>11.13</v>
      </c>
      <c r="C2054" s="140"/>
      <c r="D2054" s="140"/>
      <c r="E2054" s="140"/>
      <c r="F2054" s="140"/>
      <c r="G2054" s="140"/>
      <c r="H2054" s="140"/>
      <c r="I2054" s="140"/>
      <c r="J2054" s="140"/>
      <c r="K2054" s="140"/>
      <c r="L2054" s="139"/>
      <c r="M2054" s="140"/>
      <c r="N2054" s="174"/>
      <c r="O2054" s="174"/>
      <c r="P2054" s="174"/>
      <c r="Q2054" s="141"/>
      <c r="U2054" s="142"/>
      <c r="V2054" s="142"/>
      <c r="W2054" s="142"/>
      <c r="X2054" s="142"/>
      <c r="Y2054" s="142"/>
    </row>
    <row r="2055" spans="1:25" ht="12.75" customHeight="1" x14ac:dyDescent="0.25">
      <c r="A2055" s="139" t="str">
        <f>A398</f>
        <v>I.S.3</v>
      </c>
      <c r="B2055" s="139">
        <f>B398</f>
        <v>3.64</v>
      </c>
      <c r="C2055" s="140"/>
      <c r="D2055" s="140"/>
      <c r="E2055" s="140"/>
      <c r="F2055" s="140"/>
      <c r="G2055" s="140"/>
      <c r="H2055" s="140"/>
      <c r="I2055" s="140"/>
      <c r="J2055" s="140"/>
      <c r="K2055" s="140"/>
      <c r="L2055" s="139"/>
      <c r="M2055" s="140"/>
      <c r="N2055" s="174"/>
      <c r="O2055" s="174"/>
      <c r="P2055" s="174"/>
      <c r="Q2055" s="141"/>
      <c r="U2055" s="142"/>
      <c r="V2055" s="142"/>
      <c r="W2055" s="142"/>
      <c r="X2055" s="142"/>
      <c r="Y2055" s="142"/>
    </row>
    <row r="2056" spans="1:25" ht="12.75" customHeight="1" x14ac:dyDescent="0.25">
      <c r="A2056" s="139" t="str">
        <f>A399</f>
        <v>I.S.3</v>
      </c>
      <c r="B2056" s="139">
        <f>B399</f>
        <v>3.64</v>
      </c>
      <c r="C2056" s="140"/>
      <c r="D2056" s="140"/>
      <c r="E2056" s="140"/>
      <c r="F2056" s="140"/>
      <c r="G2056" s="140"/>
      <c r="H2056" s="140"/>
      <c r="I2056" s="140"/>
      <c r="J2056" s="140"/>
      <c r="K2056" s="140"/>
      <c r="L2056" s="139"/>
      <c r="M2056" s="140"/>
      <c r="N2056" s="174"/>
      <c r="O2056" s="174"/>
      <c r="P2056" s="174"/>
      <c r="Q2056" s="141"/>
      <c r="U2056" s="142"/>
      <c r="V2056" s="142"/>
      <c r="W2056" s="142"/>
      <c r="X2056" s="142"/>
      <c r="Y2056" s="142"/>
    </row>
    <row r="2057" spans="1:25" ht="12.75" customHeight="1" x14ac:dyDescent="0.25">
      <c r="A2057" s="139" t="str">
        <f>A400</f>
        <v>Banheiro</v>
      </c>
      <c r="B2057" s="139">
        <f>B400</f>
        <v>11.48</v>
      </c>
      <c r="C2057" s="140"/>
      <c r="D2057" s="140"/>
      <c r="E2057" s="140"/>
      <c r="F2057" s="140"/>
      <c r="G2057" s="140"/>
      <c r="H2057" s="140"/>
      <c r="I2057" s="140"/>
      <c r="J2057" s="140"/>
      <c r="K2057" s="140"/>
      <c r="L2057" s="139"/>
      <c r="M2057" s="140"/>
      <c r="N2057" s="174"/>
      <c r="O2057" s="174"/>
      <c r="P2057" s="174"/>
      <c r="Q2057" s="141"/>
      <c r="U2057" s="142"/>
      <c r="V2057" s="142"/>
      <c r="W2057" s="142"/>
      <c r="X2057" s="142"/>
      <c r="Y2057" s="142"/>
    </row>
    <row r="2058" spans="1:25" ht="12.75" customHeight="1" x14ac:dyDescent="0.25">
      <c r="A2058" s="139" t="str">
        <f>A2073</f>
        <v>I.S PCD</v>
      </c>
      <c r="B2058" s="139">
        <f>B2073</f>
        <v>11.85</v>
      </c>
      <c r="C2058" s="140"/>
      <c r="D2058" s="140"/>
      <c r="E2058" s="140"/>
      <c r="F2058" s="140"/>
      <c r="G2058" s="140"/>
      <c r="H2058" s="140"/>
      <c r="I2058" s="140"/>
      <c r="J2058" s="140"/>
      <c r="K2058" s="140"/>
      <c r="L2058" s="139"/>
      <c r="M2058" s="140"/>
      <c r="N2058" s="174"/>
      <c r="O2058" s="174"/>
      <c r="P2058" s="174"/>
      <c r="Q2058" s="141"/>
      <c r="U2058" s="142"/>
      <c r="V2058" s="142"/>
      <c r="W2058" s="142"/>
      <c r="X2058" s="142"/>
      <c r="Y2058" s="142"/>
    </row>
    <row r="2059" spans="1:25" ht="12.75" customHeight="1" x14ac:dyDescent="0.25">
      <c r="A2059" s="139" t="str">
        <f>A401</f>
        <v>Arquivo</v>
      </c>
      <c r="B2059" s="139">
        <f>B401</f>
        <v>7.48</v>
      </c>
      <c r="C2059" s="140"/>
      <c r="D2059" s="140"/>
      <c r="E2059" s="140"/>
      <c r="F2059" s="140"/>
      <c r="G2059" s="140"/>
      <c r="H2059" s="140"/>
      <c r="I2059" s="140"/>
      <c r="J2059" s="140"/>
      <c r="K2059" s="140"/>
      <c r="L2059" s="139"/>
      <c r="M2059" s="140"/>
      <c r="N2059" s="174"/>
      <c r="O2059" s="174"/>
      <c r="P2059" s="174"/>
      <c r="Q2059" s="141"/>
      <c r="U2059" s="142"/>
      <c r="V2059" s="142"/>
      <c r="W2059" s="142"/>
      <c r="X2059" s="142"/>
      <c r="Y2059" s="142"/>
    </row>
    <row r="2060" spans="1:25" ht="12.75" customHeight="1" x14ac:dyDescent="0.25">
      <c r="A2060" s="139" t="s">
        <v>2366</v>
      </c>
      <c r="B2060" s="139">
        <v>23.56</v>
      </c>
      <c r="C2060" s="140"/>
      <c r="D2060" s="140"/>
      <c r="E2060" s="140"/>
      <c r="F2060" s="140"/>
      <c r="G2060" s="140"/>
      <c r="H2060" s="140"/>
      <c r="I2060" s="140"/>
      <c r="J2060" s="140"/>
      <c r="K2060" s="140"/>
      <c r="L2060" s="139"/>
      <c r="M2060" s="140"/>
      <c r="N2060" s="174"/>
      <c r="O2060" s="174"/>
      <c r="P2060" s="174"/>
      <c r="Q2060" s="141"/>
      <c r="U2060" s="142"/>
      <c r="V2060" s="142"/>
      <c r="W2060" s="142"/>
      <c r="X2060" s="142"/>
      <c r="Y2060" s="142"/>
    </row>
    <row r="2061" spans="1:25" ht="12.75" customHeight="1" x14ac:dyDescent="0.25">
      <c r="A2061" s="139" t="s">
        <v>2361</v>
      </c>
      <c r="B2061" s="139">
        <v>7.43</v>
      </c>
      <c r="C2061" s="140"/>
      <c r="D2061" s="140"/>
      <c r="E2061" s="140"/>
      <c r="F2061" s="140"/>
      <c r="G2061" s="140"/>
      <c r="H2061" s="140"/>
      <c r="I2061" s="140"/>
      <c r="J2061" s="140"/>
      <c r="K2061" s="140"/>
      <c r="L2061" s="139"/>
      <c r="M2061" s="140"/>
      <c r="N2061" s="174"/>
      <c r="O2061" s="174"/>
      <c r="P2061" s="174"/>
      <c r="Q2061" s="141"/>
      <c r="U2061" s="142"/>
      <c r="V2061" s="142"/>
      <c r="W2061" s="142"/>
      <c r="X2061" s="142"/>
      <c r="Y2061" s="142"/>
    </row>
    <row r="2062" spans="1:25" ht="12.75" customHeight="1" x14ac:dyDescent="0.25">
      <c r="A2062" s="139" t="str">
        <f>A404</f>
        <v>Total</v>
      </c>
      <c r="B2062" s="140">
        <f>SUM(B2052:B2061)</f>
        <v>127.62</v>
      </c>
      <c r="C2062" s="140"/>
      <c r="D2062" s="140"/>
      <c r="E2062" s="140"/>
      <c r="F2062" s="140"/>
      <c r="G2062" s="140"/>
      <c r="H2062" s="140"/>
      <c r="I2062" s="140"/>
      <c r="J2062" s="140"/>
      <c r="K2062" s="140"/>
      <c r="L2062" s="139"/>
      <c r="M2062" s="140"/>
      <c r="N2062" s="174"/>
      <c r="O2062" s="174"/>
      <c r="P2062" s="174"/>
      <c r="Q2062" s="141"/>
      <c r="U2062" s="142"/>
      <c r="V2062" s="142"/>
      <c r="W2062" s="142"/>
      <c r="X2062" s="142"/>
      <c r="Y2062" s="142"/>
    </row>
    <row r="2063" spans="1:25" ht="12.75" customHeight="1" x14ac:dyDescent="0.25">
      <c r="C2063" s="144"/>
      <c r="D2063" s="144"/>
      <c r="E2063" s="144"/>
      <c r="F2063" s="144"/>
      <c r="G2063" s="144"/>
      <c r="H2063" s="144"/>
      <c r="I2063" s="144"/>
      <c r="J2063" s="144"/>
      <c r="K2063" s="144"/>
      <c r="L2063" s="139"/>
      <c r="M2063" s="140"/>
      <c r="N2063" s="174"/>
      <c r="O2063" s="174"/>
      <c r="P2063" s="174"/>
      <c r="Q2063" s="141"/>
      <c r="U2063" s="142"/>
      <c r="V2063" s="142"/>
      <c r="W2063" s="142"/>
      <c r="X2063" s="142"/>
      <c r="Y2063" s="142"/>
    </row>
    <row r="2064" spans="1:25" ht="12.75" customHeight="1" x14ac:dyDescent="0.25">
      <c r="A2064" s="140" t="s">
        <v>2888</v>
      </c>
      <c r="C2064" s="139"/>
      <c r="D2064" s="139"/>
      <c r="E2064" s="139"/>
      <c r="F2064" s="139"/>
      <c r="G2064" s="139"/>
      <c r="H2064" s="139"/>
      <c r="I2064" s="139"/>
      <c r="J2064" s="139"/>
      <c r="K2064" s="139"/>
      <c r="L2064" s="139"/>
      <c r="M2064" s="140"/>
      <c r="N2064" s="174"/>
      <c r="O2064" s="174"/>
      <c r="P2064" s="174"/>
      <c r="Q2064" s="141"/>
      <c r="U2064" s="142"/>
      <c r="V2064" s="142"/>
      <c r="W2064" s="142"/>
      <c r="X2064" s="142"/>
      <c r="Y2064" s="142"/>
    </row>
    <row r="2065" spans="1:25" ht="12.75" customHeight="1" x14ac:dyDescent="0.25">
      <c r="A2065" s="972" t="s">
        <v>890</v>
      </c>
      <c r="B2065" s="973"/>
      <c r="C2065" s="973"/>
      <c r="D2065" s="973"/>
      <c r="E2065" s="973"/>
      <c r="F2065" s="973"/>
      <c r="G2065" s="973"/>
      <c r="H2065" s="973"/>
      <c r="I2065" s="973"/>
      <c r="J2065" s="973"/>
      <c r="K2065" s="974"/>
      <c r="L2065" s="172" t="s">
        <v>52</v>
      </c>
      <c r="M2065" s="173">
        <f>B2077</f>
        <v>127.62</v>
      </c>
      <c r="N2065" s="957"/>
      <c r="O2065" s="958"/>
      <c r="P2065" s="958"/>
      <c r="Q2065" s="141"/>
      <c r="U2065" s="142"/>
      <c r="V2065" s="142"/>
      <c r="W2065" s="142"/>
      <c r="X2065" s="142"/>
      <c r="Y2065" s="142"/>
    </row>
    <row r="2066" spans="1:25" ht="12.75" customHeight="1" x14ac:dyDescent="0.25">
      <c r="A2066" s="139" t="str">
        <f t="shared" ref="A2066:B2068" si="31">A394</f>
        <v>Ambiente</v>
      </c>
      <c r="B2066" s="139" t="str">
        <f t="shared" si="31"/>
        <v>Área (m²)</v>
      </c>
      <c r="C2066" s="139"/>
      <c r="D2066" s="139"/>
      <c r="E2066" s="139"/>
      <c r="F2066" s="139"/>
      <c r="G2066" s="139"/>
      <c r="H2066" s="139"/>
      <c r="I2066" s="139"/>
      <c r="J2066" s="139"/>
      <c r="K2066" s="139"/>
      <c r="L2066" s="139"/>
      <c r="M2066" s="140"/>
      <c r="N2066" s="174"/>
      <c r="O2066" s="174"/>
      <c r="P2066" s="174"/>
      <c r="Q2066" s="141"/>
      <c r="U2066" s="142"/>
      <c r="V2066" s="142"/>
      <c r="W2066" s="142"/>
      <c r="X2066" s="142"/>
      <c r="Y2066" s="142"/>
    </row>
    <row r="2067" spans="1:25" ht="12.75" customHeight="1" x14ac:dyDescent="0.25">
      <c r="A2067" s="139" t="str">
        <f t="shared" si="31"/>
        <v>Salas da Odontologia</v>
      </c>
      <c r="B2067" s="139">
        <f t="shared" si="31"/>
        <v>39.380000000000003</v>
      </c>
      <c r="C2067" s="144"/>
      <c r="D2067" s="144"/>
      <c r="E2067" s="144"/>
      <c r="F2067" s="144"/>
      <c r="G2067" s="144"/>
      <c r="H2067" s="144"/>
      <c r="I2067" s="144"/>
      <c r="J2067" s="144"/>
      <c r="K2067" s="144"/>
      <c r="L2067" s="144"/>
      <c r="M2067" s="140"/>
      <c r="N2067" s="174"/>
      <c r="O2067" s="174"/>
      <c r="P2067" s="174"/>
      <c r="Q2067" s="141"/>
      <c r="U2067" s="142"/>
      <c r="V2067" s="142"/>
      <c r="W2067" s="142"/>
      <c r="X2067" s="142"/>
      <c r="Y2067" s="142"/>
    </row>
    <row r="2068" spans="1:25" ht="12.75" customHeight="1" x14ac:dyDescent="0.25">
      <c r="A2068" s="139" t="str">
        <f t="shared" si="31"/>
        <v>Copa</v>
      </c>
      <c r="B2068" s="139">
        <f t="shared" si="31"/>
        <v>8.0299999999999994</v>
      </c>
      <c r="C2068" s="144"/>
      <c r="D2068" s="144"/>
      <c r="E2068" s="144"/>
      <c r="F2068" s="144"/>
      <c r="G2068" s="144"/>
      <c r="H2068" s="144"/>
      <c r="I2068" s="144"/>
      <c r="J2068" s="144"/>
      <c r="K2068" s="144"/>
      <c r="L2068" s="144"/>
      <c r="M2068" s="140"/>
      <c r="N2068" s="174"/>
      <c r="O2068" s="174"/>
      <c r="P2068" s="174"/>
      <c r="Q2068" s="141"/>
      <c r="U2068" s="142"/>
      <c r="V2068" s="142"/>
      <c r="W2068" s="142"/>
      <c r="X2068" s="142"/>
      <c r="Y2068" s="142"/>
    </row>
    <row r="2069" spans="1:25" ht="12.75" customHeight="1" x14ac:dyDescent="0.25">
      <c r="A2069" s="139" t="str">
        <f>A397</f>
        <v>Copa</v>
      </c>
      <c r="B2069" s="139">
        <v>11.13</v>
      </c>
      <c r="C2069" s="144"/>
      <c r="D2069" s="144"/>
      <c r="E2069" s="144"/>
      <c r="F2069" s="144"/>
      <c r="G2069" s="144"/>
      <c r="H2069" s="144"/>
      <c r="I2069" s="144"/>
      <c r="J2069" s="144"/>
      <c r="K2069" s="144"/>
      <c r="L2069" s="144"/>
      <c r="M2069" s="140"/>
      <c r="N2069" s="174"/>
      <c r="O2069" s="174"/>
      <c r="P2069" s="174"/>
      <c r="Q2069" s="141"/>
      <c r="U2069" s="142"/>
      <c r="V2069" s="142"/>
      <c r="W2069" s="142"/>
      <c r="X2069" s="142"/>
      <c r="Y2069" s="142"/>
    </row>
    <row r="2070" spans="1:25" ht="12.75" customHeight="1" x14ac:dyDescent="0.25">
      <c r="A2070" s="139" t="str">
        <f>A398</f>
        <v>I.S.3</v>
      </c>
      <c r="B2070" s="139">
        <f>B398</f>
        <v>3.64</v>
      </c>
      <c r="C2070" s="144"/>
      <c r="D2070" s="144"/>
      <c r="E2070" s="144"/>
      <c r="F2070" s="144"/>
      <c r="G2070" s="144"/>
      <c r="H2070" s="144"/>
      <c r="I2070" s="144"/>
      <c r="J2070" s="144"/>
      <c r="K2070" s="144"/>
      <c r="L2070" s="144"/>
      <c r="M2070" s="140"/>
      <c r="N2070" s="174"/>
      <c r="O2070" s="174"/>
      <c r="P2070" s="174"/>
      <c r="Q2070" s="141"/>
      <c r="U2070" s="142"/>
      <c r="V2070" s="142"/>
      <c r="W2070" s="142"/>
      <c r="X2070" s="142"/>
      <c r="Y2070" s="142"/>
    </row>
    <row r="2071" spans="1:25" ht="12.75" customHeight="1" x14ac:dyDescent="0.25">
      <c r="A2071" s="139" t="str">
        <f>A399</f>
        <v>I.S.3</v>
      </c>
      <c r="B2071" s="139">
        <f>B399</f>
        <v>3.64</v>
      </c>
      <c r="C2071" s="144"/>
      <c r="D2071" s="144"/>
      <c r="E2071" s="144"/>
      <c r="F2071" s="144"/>
      <c r="G2071" s="144"/>
      <c r="H2071" s="144"/>
      <c r="I2071" s="144"/>
      <c r="J2071" s="144"/>
      <c r="K2071" s="144"/>
      <c r="L2071" s="144"/>
      <c r="M2071" s="140"/>
      <c r="N2071" s="174"/>
      <c r="O2071" s="174"/>
      <c r="P2071" s="174"/>
      <c r="Q2071" s="141"/>
      <c r="U2071" s="142"/>
      <c r="V2071" s="142"/>
      <c r="W2071" s="142"/>
      <c r="X2071" s="142"/>
      <c r="Y2071" s="142"/>
    </row>
    <row r="2072" spans="1:25" ht="12.75" customHeight="1" x14ac:dyDescent="0.25">
      <c r="A2072" s="139" t="str">
        <f>A400</f>
        <v>Banheiro</v>
      </c>
      <c r="B2072" s="139">
        <f>B400</f>
        <v>11.48</v>
      </c>
      <c r="C2072" s="144"/>
      <c r="D2072" s="144"/>
      <c r="E2072" s="144"/>
      <c r="F2072" s="144"/>
      <c r="G2072" s="144"/>
      <c r="H2072" s="144"/>
      <c r="I2072" s="144"/>
      <c r="J2072" s="144"/>
      <c r="K2072" s="144"/>
      <c r="L2072" s="144"/>
      <c r="M2072" s="140"/>
      <c r="N2072" s="174"/>
      <c r="O2072" s="174"/>
      <c r="P2072" s="174"/>
      <c r="Q2072" s="141"/>
      <c r="U2072" s="142"/>
      <c r="V2072" s="142"/>
      <c r="W2072" s="142"/>
      <c r="X2072" s="142"/>
      <c r="Y2072" s="142"/>
    </row>
    <row r="2073" spans="1:25" ht="12.75" customHeight="1" x14ac:dyDescent="0.25">
      <c r="A2073" s="139" t="s">
        <v>2889</v>
      </c>
      <c r="B2073" s="139">
        <v>11.85</v>
      </c>
      <c r="C2073" s="144"/>
      <c r="D2073" s="144"/>
      <c r="E2073" s="144"/>
      <c r="F2073" s="144"/>
      <c r="G2073" s="144"/>
      <c r="H2073" s="144"/>
      <c r="I2073" s="144"/>
      <c r="J2073" s="144"/>
      <c r="K2073" s="144"/>
      <c r="L2073" s="144"/>
      <c r="M2073" s="140"/>
      <c r="N2073" s="174"/>
      <c r="O2073" s="174"/>
      <c r="P2073" s="174"/>
      <c r="Q2073" s="141"/>
      <c r="U2073" s="142"/>
      <c r="V2073" s="142"/>
      <c r="W2073" s="142"/>
      <c r="X2073" s="142"/>
      <c r="Y2073" s="142"/>
    </row>
    <row r="2074" spans="1:25" ht="12.75" customHeight="1" x14ac:dyDescent="0.25">
      <c r="A2074" s="139" t="str">
        <f>A401</f>
        <v>Arquivo</v>
      </c>
      <c r="B2074" s="139">
        <f>B401</f>
        <v>7.48</v>
      </c>
      <c r="C2074" s="144"/>
      <c r="D2074" s="144"/>
      <c r="E2074" s="144"/>
      <c r="F2074" s="144"/>
      <c r="G2074" s="144"/>
      <c r="H2074" s="144"/>
      <c r="I2074" s="144"/>
      <c r="J2074" s="144"/>
      <c r="K2074" s="144"/>
      <c r="L2074" s="144"/>
      <c r="M2074" s="140"/>
      <c r="N2074" s="174"/>
      <c r="O2074" s="174"/>
      <c r="P2074" s="174"/>
      <c r="Q2074" s="141"/>
      <c r="U2074" s="142"/>
      <c r="V2074" s="142"/>
      <c r="W2074" s="142"/>
      <c r="X2074" s="142"/>
      <c r="Y2074" s="142"/>
    </row>
    <row r="2075" spans="1:25" ht="12.75" customHeight="1" x14ac:dyDescent="0.25">
      <c r="A2075" s="139" t="s">
        <v>2366</v>
      </c>
      <c r="B2075" s="139">
        <v>23.56</v>
      </c>
      <c r="C2075" s="144"/>
      <c r="D2075" s="144"/>
      <c r="E2075" s="144"/>
      <c r="F2075" s="144"/>
      <c r="G2075" s="144"/>
      <c r="H2075" s="144"/>
      <c r="I2075" s="144"/>
      <c r="J2075" s="144"/>
      <c r="K2075" s="144"/>
      <c r="L2075" s="144"/>
      <c r="M2075" s="140"/>
      <c r="N2075" s="174"/>
      <c r="O2075" s="174"/>
      <c r="P2075" s="174"/>
      <c r="Q2075" s="141"/>
      <c r="U2075" s="142"/>
      <c r="V2075" s="142"/>
      <c r="W2075" s="142"/>
      <c r="X2075" s="142"/>
      <c r="Y2075" s="142"/>
    </row>
    <row r="2076" spans="1:25" ht="12.75" customHeight="1" x14ac:dyDescent="0.25">
      <c r="A2076" s="139" t="s">
        <v>2361</v>
      </c>
      <c r="B2076" s="139">
        <v>7.43</v>
      </c>
      <c r="C2076" s="144"/>
      <c r="D2076" s="144"/>
      <c r="E2076" s="144"/>
      <c r="F2076" s="144"/>
      <c r="G2076" s="144"/>
      <c r="H2076" s="144"/>
      <c r="I2076" s="144"/>
      <c r="J2076" s="144"/>
      <c r="K2076" s="144"/>
      <c r="L2076" s="144"/>
      <c r="M2076" s="140"/>
      <c r="N2076" s="174"/>
      <c r="O2076" s="174"/>
      <c r="P2076" s="174"/>
      <c r="Q2076" s="141"/>
      <c r="U2076" s="142"/>
      <c r="V2076" s="142"/>
      <c r="W2076" s="142"/>
      <c r="X2076" s="142"/>
      <c r="Y2076" s="142"/>
    </row>
    <row r="2077" spans="1:25" ht="12.75" customHeight="1" x14ac:dyDescent="0.25">
      <c r="A2077" s="139" t="str">
        <f>A404</f>
        <v>Total</v>
      </c>
      <c r="B2077" s="140">
        <f>SUM(B2067:B2076)</f>
        <v>127.62</v>
      </c>
      <c r="C2077" s="144"/>
      <c r="D2077" s="144"/>
      <c r="E2077" s="144"/>
      <c r="F2077" s="144"/>
      <c r="G2077" s="144"/>
      <c r="H2077" s="144"/>
      <c r="I2077" s="144"/>
      <c r="J2077" s="144"/>
      <c r="K2077" s="144"/>
      <c r="L2077" s="144"/>
      <c r="M2077" s="140"/>
      <c r="N2077" s="174"/>
      <c r="O2077" s="174"/>
      <c r="P2077" s="174"/>
      <c r="Q2077" s="141"/>
      <c r="U2077" s="142"/>
      <c r="V2077" s="142"/>
      <c r="W2077" s="142"/>
      <c r="X2077" s="142"/>
      <c r="Y2077" s="142"/>
    </row>
    <row r="2078" spans="1:25" ht="12.75" customHeight="1" x14ac:dyDescent="0.25">
      <c r="A2078" s="139"/>
      <c r="B2078" s="140"/>
      <c r="C2078" s="144"/>
      <c r="D2078" s="144"/>
      <c r="E2078" s="144"/>
      <c r="F2078" s="144"/>
      <c r="G2078" s="144"/>
      <c r="H2078" s="144"/>
      <c r="I2078" s="144"/>
      <c r="J2078" s="144"/>
      <c r="K2078" s="144"/>
      <c r="L2078" s="144"/>
      <c r="M2078" s="140"/>
      <c r="N2078" s="174"/>
      <c r="O2078" s="174"/>
      <c r="P2078" s="174"/>
      <c r="Q2078" s="141"/>
      <c r="U2078" s="142"/>
      <c r="V2078" s="142"/>
      <c r="W2078" s="142"/>
      <c r="X2078" s="142"/>
      <c r="Y2078" s="142"/>
    </row>
    <row r="2079" spans="1:25" ht="12.75" customHeight="1" x14ac:dyDescent="0.25">
      <c r="A2079" s="972" t="s">
        <v>2890</v>
      </c>
      <c r="B2079" s="973"/>
      <c r="C2079" s="973"/>
      <c r="D2079" s="973"/>
      <c r="E2079" s="973"/>
      <c r="F2079" s="973"/>
      <c r="G2079" s="973"/>
      <c r="H2079" s="973"/>
      <c r="I2079" s="973"/>
      <c r="J2079" s="973"/>
      <c r="K2079" s="974"/>
      <c r="L2079" s="172" t="s">
        <v>186</v>
      </c>
      <c r="M2079" s="173">
        <f>B2090</f>
        <v>146.78</v>
      </c>
      <c r="N2079" s="957"/>
      <c r="O2079" s="958"/>
      <c r="P2079" s="958"/>
      <c r="Q2079" s="141"/>
      <c r="U2079" s="142"/>
      <c r="V2079" s="142"/>
      <c r="W2079" s="142"/>
      <c r="X2079" s="142"/>
      <c r="Y2079" s="142"/>
    </row>
    <row r="2080" spans="1:25" ht="12.75" customHeight="1" x14ac:dyDescent="0.25">
      <c r="A2080" s="139" t="s">
        <v>2176</v>
      </c>
      <c r="B2080" s="139" t="s">
        <v>2162</v>
      </c>
      <c r="C2080" s="139"/>
      <c r="D2080" s="139"/>
      <c r="E2080" s="139"/>
      <c r="F2080" s="139"/>
      <c r="G2080" s="139"/>
      <c r="H2080" s="139"/>
      <c r="I2080" s="139"/>
      <c r="J2080" s="139"/>
      <c r="K2080" s="139"/>
      <c r="L2080" s="139"/>
      <c r="M2080" s="140"/>
      <c r="N2080" s="174"/>
      <c r="O2080" s="174"/>
      <c r="P2080" s="174"/>
      <c r="Q2080" s="141"/>
      <c r="U2080" s="142"/>
      <c r="V2080" s="142"/>
      <c r="W2080" s="142"/>
      <c r="X2080" s="142"/>
      <c r="Y2080" s="142"/>
    </row>
    <row r="2081" spans="1:25" ht="12.75" customHeight="1" x14ac:dyDescent="0.25">
      <c r="A2081" s="139" t="s">
        <v>2360</v>
      </c>
      <c r="B2081" s="139">
        <f>6.8+7+4.89+3.76+4.49+10.98</f>
        <v>37.92</v>
      </c>
      <c r="C2081" s="144"/>
      <c r="D2081" s="144"/>
      <c r="E2081" s="144"/>
      <c r="F2081" s="144"/>
      <c r="G2081" s="144"/>
      <c r="H2081" s="144"/>
      <c r="I2081" s="144"/>
      <c r="J2081" s="144"/>
      <c r="K2081" s="144"/>
      <c r="L2081" s="144"/>
      <c r="M2081" s="140"/>
      <c r="N2081" s="174"/>
      <c r="O2081" s="174"/>
      <c r="P2081" s="174"/>
      <c r="Q2081" s="141"/>
      <c r="U2081" s="142"/>
      <c r="V2081" s="142"/>
      <c r="W2081" s="142"/>
      <c r="X2081" s="142"/>
      <c r="Y2081" s="142"/>
    </row>
    <row r="2082" spans="1:25" ht="12.75" customHeight="1" x14ac:dyDescent="0.25">
      <c r="A2082" s="139" t="s">
        <v>2361</v>
      </c>
      <c r="B2082" s="139">
        <v>10.64</v>
      </c>
      <c r="C2082" s="144"/>
      <c r="D2082" s="144"/>
      <c r="E2082" s="144"/>
      <c r="F2082" s="144"/>
      <c r="G2082" s="144"/>
      <c r="H2082" s="144"/>
      <c r="I2082" s="144"/>
      <c r="J2082" s="144"/>
      <c r="K2082" s="144"/>
      <c r="L2082" s="144"/>
      <c r="M2082" s="140"/>
      <c r="N2082" s="174"/>
      <c r="O2082" s="174"/>
      <c r="P2082" s="174"/>
      <c r="Q2082" s="141"/>
      <c r="U2082" s="142"/>
      <c r="V2082" s="142"/>
      <c r="W2082" s="142"/>
      <c r="X2082" s="142"/>
      <c r="Y2082" s="142"/>
    </row>
    <row r="2083" spans="1:25" ht="12.75" customHeight="1" x14ac:dyDescent="0.25">
      <c r="A2083" s="139" t="s">
        <v>2361</v>
      </c>
      <c r="B2083" s="139">
        <v>13.87</v>
      </c>
      <c r="C2083" s="144"/>
      <c r="D2083" s="144"/>
      <c r="E2083" s="144"/>
      <c r="F2083" s="144"/>
      <c r="G2083" s="144"/>
      <c r="H2083" s="144"/>
      <c r="I2083" s="144"/>
      <c r="J2083" s="144"/>
      <c r="K2083" s="144"/>
      <c r="L2083" s="144"/>
      <c r="M2083" s="140"/>
      <c r="N2083" s="174"/>
      <c r="O2083" s="174"/>
      <c r="P2083" s="174"/>
      <c r="Q2083" s="141"/>
      <c r="U2083" s="142"/>
      <c r="V2083" s="142"/>
      <c r="W2083" s="142"/>
      <c r="X2083" s="142"/>
      <c r="Y2083" s="142"/>
    </row>
    <row r="2084" spans="1:25" ht="12.75" customHeight="1" x14ac:dyDescent="0.25">
      <c r="A2084" s="139" t="s">
        <v>2362</v>
      </c>
      <c r="B2084" s="139">
        <v>8.02</v>
      </c>
      <c r="C2084" s="144"/>
      <c r="D2084" s="144"/>
      <c r="E2084" s="144"/>
      <c r="F2084" s="144"/>
      <c r="G2084" s="144"/>
      <c r="H2084" s="144"/>
      <c r="I2084" s="144"/>
      <c r="J2084" s="144"/>
      <c r="K2084" s="144"/>
      <c r="L2084" s="144"/>
      <c r="M2084" s="140"/>
      <c r="N2084" s="174"/>
      <c r="O2084" s="174"/>
      <c r="P2084" s="174"/>
      <c r="Q2084" s="141"/>
      <c r="U2084" s="142"/>
      <c r="V2084" s="142"/>
      <c r="W2084" s="142"/>
      <c r="X2084" s="142"/>
      <c r="Y2084" s="142"/>
    </row>
    <row r="2085" spans="1:25" ht="12.75" customHeight="1" x14ac:dyDescent="0.25">
      <c r="A2085" s="139" t="s">
        <v>2362</v>
      </c>
      <c r="B2085" s="139">
        <v>8.02</v>
      </c>
      <c r="C2085" s="144"/>
      <c r="D2085" s="144"/>
      <c r="E2085" s="144"/>
      <c r="F2085" s="144"/>
      <c r="G2085" s="144"/>
      <c r="H2085" s="144"/>
      <c r="I2085" s="144"/>
      <c r="J2085" s="144"/>
      <c r="K2085" s="144"/>
      <c r="L2085" s="144"/>
      <c r="M2085" s="140"/>
      <c r="N2085" s="174"/>
      <c r="O2085" s="174"/>
      <c r="P2085" s="174"/>
      <c r="Q2085" s="141"/>
      <c r="U2085" s="142"/>
      <c r="V2085" s="142"/>
      <c r="W2085" s="142"/>
      <c r="X2085" s="142"/>
      <c r="Y2085" s="142"/>
    </row>
    <row r="2086" spans="1:25" ht="12.75" customHeight="1" x14ac:dyDescent="0.25">
      <c r="A2086" s="139" t="s">
        <v>2363</v>
      </c>
      <c r="B2086" s="139">
        <v>12.71</v>
      </c>
      <c r="C2086" s="144"/>
      <c r="D2086" s="144"/>
      <c r="E2086" s="144"/>
      <c r="F2086" s="144"/>
      <c r="G2086" s="144"/>
      <c r="H2086" s="144"/>
      <c r="I2086" s="144"/>
      <c r="J2086" s="144"/>
      <c r="K2086" s="144"/>
      <c r="L2086" s="144"/>
      <c r="M2086" s="140"/>
      <c r="N2086" s="174"/>
      <c r="O2086" s="174"/>
      <c r="P2086" s="174"/>
      <c r="Q2086" s="141"/>
      <c r="U2086" s="142"/>
      <c r="V2086" s="142"/>
      <c r="W2086" s="142"/>
      <c r="X2086" s="142"/>
      <c r="Y2086" s="142"/>
    </row>
    <row r="2087" spans="1:25" ht="12.75" customHeight="1" x14ac:dyDescent="0.25">
      <c r="A2087" s="139" t="s">
        <v>2889</v>
      </c>
      <c r="B2087" s="139">
        <f>5.76+12.43</f>
        <v>18.189999999999998</v>
      </c>
      <c r="C2087" s="144"/>
      <c r="D2087" s="144"/>
      <c r="E2087" s="144"/>
      <c r="F2087" s="144"/>
      <c r="G2087" s="144"/>
      <c r="H2087" s="144"/>
      <c r="I2087" s="144"/>
      <c r="J2087" s="144"/>
      <c r="K2087" s="144"/>
      <c r="L2087" s="144"/>
      <c r="M2087" s="140"/>
      <c r="N2087" s="174"/>
      <c r="O2087" s="174"/>
      <c r="P2087" s="174"/>
      <c r="Q2087" s="141"/>
      <c r="U2087" s="142"/>
      <c r="V2087" s="142"/>
      <c r="W2087" s="142"/>
      <c r="X2087" s="142"/>
      <c r="Y2087" s="142"/>
    </row>
    <row r="2088" spans="1:25" ht="12.75" customHeight="1" x14ac:dyDescent="0.25">
      <c r="A2088" s="139" t="s">
        <v>2364</v>
      </c>
      <c r="B2088" s="139">
        <v>10.34</v>
      </c>
      <c r="C2088" s="144"/>
      <c r="D2088" s="144"/>
      <c r="E2088" s="144"/>
      <c r="F2088" s="144"/>
      <c r="G2088" s="144"/>
      <c r="H2088" s="144"/>
      <c r="I2088" s="144"/>
      <c r="J2088" s="144"/>
      <c r="K2088" s="144"/>
      <c r="L2088" s="144"/>
      <c r="M2088" s="140"/>
      <c r="N2088" s="174"/>
      <c r="O2088" s="174"/>
      <c r="P2088" s="174"/>
      <c r="Q2088" s="141"/>
      <c r="U2088" s="142"/>
      <c r="V2088" s="142"/>
      <c r="W2088" s="142"/>
      <c r="X2088" s="142"/>
      <c r="Y2088" s="142"/>
    </row>
    <row r="2089" spans="1:25" ht="12.75" customHeight="1" x14ac:dyDescent="0.25">
      <c r="A2089" s="139" t="s">
        <v>2366</v>
      </c>
      <c r="B2089" s="139">
        <f>10.46+5.47+5.84+1.47+3.83</f>
        <v>27.07</v>
      </c>
      <c r="C2089" s="144"/>
      <c r="D2089" s="144"/>
      <c r="E2089" s="144"/>
      <c r="F2089" s="144"/>
      <c r="G2089" s="144"/>
      <c r="H2089" s="144"/>
      <c r="I2089" s="144"/>
      <c r="J2089" s="144"/>
      <c r="K2089" s="144"/>
      <c r="L2089" s="144"/>
      <c r="M2089" s="140"/>
      <c r="N2089" s="174"/>
      <c r="O2089" s="174"/>
      <c r="P2089" s="174"/>
      <c r="Q2089" s="141"/>
      <c r="U2089" s="142"/>
      <c r="V2089" s="142"/>
      <c r="W2089" s="142"/>
      <c r="X2089" s="142"/>
      <c r="Y2089" s="142"/>
    </row>
    <row r="2090" spans="1:25" ht="12.75" customHeight="1" x14ac:dyDescent="0.25">
      <c r="A2090" s="139" t="s">
        <v>17</v>
      </c>
      <c r="B2090" s="140">
        <f>SUM(B2081:B2089)</f>
        <v>146.78</v>
      </c>
      <c r="C2090" s="144"/>
      <c r="D2090" s="144"/>
      <c r="E2090" s="144"/>
      <c r="F2090" s="144"/>
      <c r="G2090" s="144"/>
      <c r="H2090" s="144"/>
      <c r="I2090" s="144"/>
      <c r="J2090" s="144"/>
      <c r="K2090" s="144"/>
      <c r="L2090" s="144"/>
      <c r="M2090" s="140"/>
      <c r="N2090" s="174"/>
      <c r="O2090" s="174"/>
      <c r="P2090" s="174"/>
      <c r="Q2090" s="141"/>
      <c r="U2090" s="142"/>
      <c r="V2090" s="142"/>
      <c r="W2090" s="142"/>
      <c r="X2090" s="142"/>
      <c r="Y2090" s="142"/>
    </row>
    <row r="2091" spans="1:25" ht="12.75" customHeight="1" x14ac:dyDescent="0.25">
      <c r="A2091" s="139"/>
      <c r="B2091" s="140"/>
      <c r="C2091" s="144"/>
      <c r="D2091" s="144"/>
      <c r="E2091" s="144"/>
      <c r="F2091" s="144"/>
      <c r="G2091" s="144"/>
      <c r="H2091" s="144"/>
      <c r="I2091" s="144"/>
      <c r="J2091" s="144"/>
      <c r="K2091" s="144"/>
      <c r="L2091" s="144"/>
      <c r="M2091" s="140"/>
      <c r="N2091" s="174"/>
      <c r="O2091" s="174"/>
      <c r="P2091" s="174"/>
      <c r="Q2091" s="141"/>
      <c r="U2091" s="142"/>
      <c r="V2091" s="142"/>
      <c r="W2091" s="142"/>
      <c r="X2091" s="142"/>
      <c r="Y2091" s="142"/>
    </row>
    <row r="2092" spans="1:25" ht="12.75" customHeight="1" x14ac:dyDescent="0.25">
      <c r="A2092" s="972" t="s">
        <v>896</v>
      </c>
      <c r="B2092" s="973"/>
      <c r="C2092" s="973"/>
      <c r="D2092" s="973"/>
      <c r="E2092" s="973"/>
      <c r="F2092" s="973"/>
      <c r="G2092" s="973"/>
      <c r="H2092" s="973"/>
      <c r="I2092" s="973"/>
      <c r="J2092" s="973"/>
      <c r="K2092" s="974"/>
      <c r="L2092" s="172" t="s">
        <v>52</v>
      </c>
      <c r="M2092" s="173">
        <f>E2098</f>
        <v>72.847000000000008</v>
      </c>
      <c r="N2092" s="174"/>
      <c r="O2092" s="174"/>
      <c r="P2092" s="174"/>
      <c r="Q2092" s="141"/>
      <c r="U2092" s="142"/>
      <c r="V2092" s="142"/>
      <c r="W2092" s="142"/>
      <c r="X2092" s="142"/>
      <c r="Y2092" s="142"/>
    </row>
    <row r="2093" spans="1:25" ht="12.75" customHeight="1" x14ac:dyDescent="0.25">
      <c r="A2093" s="139" t="s">
        <v>2176</v>
      </c>
      <c r="B2093" s="268" t="s">
        <v>2751</v>
      </c>
      <c r="C2093" s="268" t="s">
        <v>2263</v>
      </c>
      <c r="D2093" s="268" t="s">
        <v>2264</v>
      </c>
      <c r="E2093" s="268" t="s">
        <v>2891</v>
      </c>
      <c r="F2093" s="238" t="s">
        <v>2892</v>
      </c>
      <c r="H2093" s="144"/>
      <c r="I2093" s="144"/>
      <c r="J2093" s="144"/>
      <c r="K2093" s="144"/>
      <c r="L2093" s="139"/>
      <c r="M2093" s="140"/>
      <c r="N2093" s="174"/>
      <c r="O2093" s="174"/>
      <c r="P2093" s="174"/>
      <c r="Q2093" s="141"/>
      <c r="U2093" s="142"/>
      <c r="V2093" s="142"/>
      <c r="W2093" s="142"/>
      <c r="X2093" s="142"/>
      <c r="Y2093" s="142"/>
    </row>
    <row r="2094" spans="1:25" ht="12.75" customHeight="1" x14ac:dyDescent="0.25">
      <c r="A2094" s="139" t="str">
        <f>A2073</f>
        <v>I.S PCD</v>
      </c>
      <c r="B2094" s="144">
        <v>11.85</v>
      </c>
      <c r="C2094" s="144">
        <f>5.75+12.43</f>
        <v>18.18</v>
      </c>
      <c r="D2094" s="144">
        <v>0.9</v>
      </c>
      <c r="E2094" s="144">
        <f>B2094+(C2094*D2094)</f>
        <v>28.212000000000003</v>
      </c>
      <c r="F2094" s="188"/>
      <c r="G2094" s="144"/>
      <c r="H2094" s="144"/>
      <c r="I2094" s="144"/>
      <c r="J2094" s="144"/>
      <c r="K2094" s="144"/>
      <c r="L2094" s="139"/>
      <c r="M2094" s="140"/>
      <c r="N2094" s="174"/>
      <c r="O2094" s="174"/>
      <c r="P2094" s="174"/>
      <c r="Q2094" s="141"/>
      <c r="U2094" s="142"/>
      <c r="V2094" s="142"/>
      <c r="W2094" s="142"/>
      <c r="X2094" s="142"/>
      <c r="Y2094" s="142"/>
    </row>
    <row r="2095" spans="1:25" ht="12.75" customHeight="1" x14ac:dyDescent="0.25">
      <c r="A2095" s="139" t="s">
        <v>2893</v>
      </c>
      <c r="B2095" s="144">
        <v>11.48</v>
      </c>
      <c r="C2095" s="144">
        <v>12.71</v>
      </c>
      <c r="D2095" s="144">
        <v>0.9</v>
      </c>
      <c r="E2095" s="144">
        <f t="shared" ref="E2095:E2097" si="32">B2095+(C2095*D2095)</f>
        <v>22.919000000000004</v>
      </c>
      <c r="F2095" s="144"/>
      <c r="G2095" s="144"/>
      <c r="H2095" s="144"/>
      <c r="I2095" s="144"/>
      <c r="J2095" s="144"/>
      <c r="K2095" s="144"/>
      <c r="L2095" s="139"/>
      <c r="M2095" s="140"/>
      <c r="N2095" s="174"/>
      <c r="O2095" s="174"/>
      <c r="P2095" s="174"/>
      <c r="Q2095" s="141"/>
      <c r="U2095" s="142"/>
      <c r="V2095" s="142"/>
      <c r="W2095" s="142"/>
      <c r="X2095" s="142"/>
      <c r="Y2095" s="142"/>
    </row>
    <row r="2096" spans="1:25" ht="12.75" customHeight="1" x14ac:dyDescent="0.25">
      <c r="A2096" s="139" t="s">
        <v>2894</v>
      </c>
      <c r="B2096" s="144">
        <v>3.64</v>
      </c>
      <c r="C2096" s="144">
        <v>8.02</v>
      </c>
      <c r="D2096" s="144">
        <v>0.9</v>
      </c>
      <c r="E2096" s="144">
        <f t="shared" si="32"/>
        <v>10.858000000000001</v>
      </c>
      <c r="F2096" s="144"/>
      <c r="G2096" s="144"/>
      <c r="H2096" s="144"/>
      <c r="I2096" s="144"/>
      <c r="J2096" s="144"/>
      <c r="K2096" s="144"/>
      <c r="L2096" s="139"/>
      <c r="M2096" s="140"/>
      <c r="N2096" s="174"/>
      <c r="O2096" s="174"/>
      <c r="P2096" s="174"/>
      <c r="Q2096" s="141"/>
      <c r="U2096" s="142"/>
      <c r="V2096" s="142"/>
      <c r="W2096" s="142"/>
      <c r="X2096" s="142"/>
      <c r="Y2096" s="142"/>
    </row>
    <row r="2097" spans="1:25" ht="12.75" customHeight="1" x14ac:dyDescent="0.25">
      <c r="A2097" s="139" t="s">
        <v>2894</v>
      </c>
      <c r="B2097" s="144">
        <v>3.64</v>
      </c>
      <c r="C2097" s="144">
        <v>8.02</v>
      </c>
      <c r="D2097" s="144">
        <v>0.9</v>
      </c>
      <c r="E2097" s="144">
        <f t="shared" si="32"/>
        <v>10.858000000000001</v>
      </c>
      <c r="F2097" s="144"/>
      <c r="G2097" s="144"/>
      <c r="H2097" s="144"/>
      <c r="I2097" s="144"/>
      <c r="J2097" s="144"/>
      <c r="K2097" s="144"/>
      <c r="L2097" s="139"/>
      <c r="M2097" s="140"/>
      <c r="N2097" s="174"/>
      <c r="O2097" s="174"/>
      <c r="P2097" s="174"/>
      <c r="Q2097" s="141"/>
      <c r="U2097" s="142"/>
      <c r="V2097" s="142"/>
      <c r="W2097" s="142"/>
      <c r="X2097" s="142"/>
      <c r="Y2097" s="142"/>
    </row>
    <row r="2098" spans="1:25" ht="12.75" customHeight="1" x14ac:dyDescent="0.25">
      <c r="A2098" s="268"/>
      <c r="B2098" s="268"/>
      <c r="C2098" s="268"/>
      <c r="D2098" s="268" t="s">
        <v>17</v>
      </c>
      <c r="E2098" s="140">
        <f>SUM(E2094:E2097)</f>
        <v>72.847000000000008</v>
      </c>
      <c r="L2098" s="139"/>
      <c r="M2098" s="140"/>
      <c r="N2098" s="174"/>
      <c r="O2098" s="174"/>
      <c r="P2098" s="174"/>
      <c r="Q2098" s="141"/>
      <c r="U2098" s="142"/>
      <c r="V2098" s="142"/>
      <c r="W2098" s="142"/>
      <c r="X2098" s="142"/>
      <c r="Y2098" s="142"/>
    </row>
    <row r="2099" spans="1:25" ht="12.75" customHeight="1" x14ac:dyDescent="0.25">
      <c r="A2099" s="268"/>
      <c r="B2099" s="268"/>
      <c r="C2099" s="268"/>
      <c r="D2099" s="268"/>
      <c r="E2099" s="140"/>
      <c r="L2099" s="139"/>
      <c r="M2099" s="140"/>
      <c r="N2099" s="174"/>
      <c r="O2099" s="174"/>
      <c r="P2099" s="174"/>
      <c r="Q2099" s="141"/>
      <c r="U2099" s="142"/>
      <c r="V2099" s="142"/>
      <c r="W2099" s="142"/>
      <c r="X2099" s="142"/>
      <c r="Y2099" s="142"/>
    </row>
    <row r="2100" spans="1:25" ht="12.75" customHeight="1" x14ac:dyDescent="0.25">
      <c r="A2100" s="268"/>
      <c r="B2100" s="268"/>
      <c r="C2100" s="268"/>
      <c r="D2100" s="268"/>
      <c r="E2100" s="140"/>
      <c r="L2100" s="139"/>
      <c r="M2100" s="140"/>
      <c r="N2100" s="174"/>
      <c r="O2100" s="174"/>
      <c r="P2100" s="174"/>
      <c r="Q2100" s="141"/>
      <c r="U2100" s="142"/>
      <c r="V2100" s="142"/>
      <c r="W2100" s="142"/>
      <c r="X2100" s="142"/>
      <c r="Y2100" s="142"/>
    </row>
    <row r="2101" spans="1:25" ht="12.75" customHeight="1" x14ac:dyDescent="0.25">
      <c r="A2101" s="140"/>
      <c r="B2101" s="140"/>
      <c r="C2101" s="140"/>
      <c r="D2101" s="140"/>
      <c r="E2101" s="140"/>
      <c r="F2101" s="140"/>
      <c r="G2101" s="140"/>
      <c r="H2101" s="140"/>
      <c r="I2101" s="140"/>
      <c r="J2101" s="140"/>
      <c r="K2101" s="140"/>
      <c r="L2101" s="139"/>
      <c r="M2101" s="140"/>
      <c r="N2101" s="174"/>
      <c r="O2101" s="174"/>
      <c r="P2101" s="174"/>
      <c r="Q2101" s="141"/>
      <c r="U2101" s="142"/>
      <c r="V2101" s="142"/>
      <c r="W2101" s="142"/>
      <c r="X2101" s="142"/>
      <c r="Y2101" s="142"/>
    </row>
    <row r="2102" spans="1:25" ht="12.75" customHeight="1" x14ac:dyDescent="0.25">
      <c r="A2102" s="972" t="s">
        <v>899</v>
      </c>
      <c r="B2102" s="973"/>
      <c r="C2102" s="973"/>
      <c r="D2102" s="973"/>
      <c r="E2102" s="973"/>
      <c r="F2102" s="973"/>
      <c r="G2102" s="973"/>
      <c r="H2102" s="973"/>
      <c r="I2102" s="973"/>
      <c r="J2102" s="973"/>
      <c r="K2102" s="974"/>
      <c r="L2102" s="172" t="s">
        <v>52</v>
      </c>
      <c r="M2102" s="173">
        <f>A2104</f>
        <v>2.0099999999999998</v>
      </c>
      <c r="N2102" s="957"/>
      <c r="O2102" s="958"/>
      <c r="P2102" s="958"/>
      <c r="Q2102" s="141"/>
      <c r="U2102" s="142"/>
      <c r="V2102" s="142"/>
      <c r="W2102" s="142"/>
      <c r="X2102" s="142"/>
      <c r="Y2102" s="142"/>
    </row>
    <row r="2103" spans="1:25" ht="12.75" customHeight="1" x14ac:dyDescent="0.25">
      <c r="A2103" s="139" t="s">
        <v>2164</v>
      </c>
      <c r="B2103" s="139"/>
      <c r="C2103" s="139"/>
      <c r="D2103" s="139"/>
      <c r="G2103" s="139"/>
      <c r="H2103" s="139"/>
      <c r="I2103" s="139"/>
      <c r="J2103" s="139"/>
      <c r="K2103" s="139"/>
      <c r="L2103" s="139"/>
      <c r="M2103" s="140"/>
      <c r="N2103" s="174"/>
      <c r="O2103" s="174"/>
      <c r="P2103" s="174"/>
      <c r="Q2103" s="141"/>
      <c r="U2103" s="142"/>
      <c r="V2103" s="142"/>
      <c r="W2103" s="142"/>
      <c r="X2103" s="142"/>
      <c r="Y2103" s="142"/>
    </row>
    <row r="2104" spans="1:25" ht="12.75" customHeight="1" x14ac:dyDescent="0.25">
      <c r="A2104" s="140">
        <f>0.44+0.25+0.18+0.5+0.32+0.32</f>
        <v>2.0099999999999998</v>
      </c>
      <c r="B2104" s="140" t="s">
        <v>2895</v>
      </c>
      <c r="C2104" s="144"/>
      <c r="D2104" s="144"/>
      <c r="G2104" s="144"/>
      <c r="H2104" s="144"/>
      <c r="I2104" s="144"/>
      <c r="J2104" s="144"/>
      <c r="K2104" s="144"/>
      <c r="L2104" s="139"/>
      <c r="M2104" s="140"/>
      <c r="N2104" s="174"/>
      <c r="O2104" s="174"/>
      <c r="P2104" s="174"/>
      <c r="Q2104" s="141"/>
      <c r="U2104" s="142"/>
      <c r="V2104" s="142"/>
      <c r="W2104" s="142"/>
      <c r="X2104" s="142"/>
      <c r="Y2104" s="142"/>
    </row>
    <row r="2105" spans="1:25" ht="12.75" customHeight="1" x14ac:dyDescent="0.25">
      <c r="A2105" s="140"/>
      <c r="B2105" s="140"/>
      <c r="C2105" s="144"/>
      <c r="D2105" s="144"/>
      <c r="G2105" s="144"/>
      <c r="H2105" s="144"/>
      <c r="I2105" s="144"/>
      <c r="J2105" s="144"/>
      <c r="K2105" s="144"/>
      <c r="L2105" s="139"/>
      <c r="M2105" s="140"/>
      <c r="N2105" s="174"/>
      <c r="O2105" s="174"/>
      <c r="P2105" s="174"/>
      <c r="Q2105" s="141"/>
      <c r="U2105" s="142"/>
      <c r="V2105" s="142"/>
      <c r="W2105" s="142"/>
      <c r="X2105" s="142"/>
      <c r="Y2105" s="142"/>
    </row>
    <row r="2106" spans="1:25" ht="12.75" customHeight="1" x14ac:dyDescent="0.25">
      <c r="A2106" s="140"/>
      <c r="B2106" s="140"/>
      <c r="C2106" s="144"/>
      <c r="D2106" s="144"/>
      <c r="G2106" s="144"/>
      <c r="H2106" s="144"/>
      <c r="I2106" s="144"/>
      <c r="J2106" s="144"/>
      <c r="K2106" s="144"/>
      <c r="L2106" s="139"/>
      <c r="M2106" s="140"/>
      <c r="N2106" s="174"/>
      <c r="O2106" s="174"/>
      <c r="P2106" s="174"/>
      <c r="Q2106" s="141"/>
      <c r="U2106" s="142"/>
      <c r="V2106" s="142"/>
      <c r="W2106" s="142"/>
      <c r="X2106" s="142"/>
      <c r="Y2106" s="142"/>
    </row>
    <row r="2107" spans="1:25" ht="12.75" customHeight="1" x14ac:dyDescent="0.25">
      <c r="A2107" s="140"/>
      <c r="B2107" s="140"/>
      <c r="C2107" s="144"/>
      <c r="D2107" s="144"/>
      <c r="G2107" s="144"/>
      <c r="H2107" s="144"/>
      <c r="I2107" s="144"/>
      <c r="J2107" s="144"/>
      <c r="K2107" s="144"/>
      <c r="L2107" s="139"/>
      <c r="M2107" s="140"/>
      <c r="N2107" s="174"/>
      <c r="O2107" s="174"/>
      <c r="P2107" s="174"/>
      <c r="Q2107" s="141"/>
      <c r="U2107" s="142"/>
      <c r="V2107" s="142"/>
      <c r="W2107" s="142"/>
      <c r="X2107" s="142"/>
      <c r="Y2107" s="142"/>
    </row>
    <row r="2108" spans="1:25" ht="12.75" customHeight="1" x14ac:dyDescent="0.25">
      <c r="A2108" s="140"/>
      <c r="B2108" s="140"/>
      <c r="C2108" s="144"/>
      <c r="D2108" s="144"/>
      <c r="E2108" s="144"/>
      <c r="F2108" s="144"/>
      <c r="G2108" s="144"/>
      <c r="H2108" s="144"/>
      <c r="I2108" s="144"/>
      <c r="J2108" s="144"/>
      <c r="K2108" s="144"/>
      <c r="L2108" s="139"/>
      <c r="M2108" s="140"/>
      <c r="N2108" s="174"/>
      <c r="O2108" s="174"/>
      <c r="P2108" s="174"/>
      <c r="Q2108" s="141"/>
      <c r="U2108" s="142"/>
      <c r="V2108" s="142"/>
      <c r="W2108" s="142"/>
      <c r="X2108" s="142"/>
      <c r="Y2108" s="142"/>
    </row>
    <row r="2109" spans="1:25" ht="12.75" customHeight="1" x14ac:dyDescent="0.25">
      <c r="A2109" s="972" t="s">
        <v>899</v>
      </c>
      <c r="B2109" s="973"/>
      <c r="C2109" s="973"/>
      <c r="D2109" s="973"/>
      <c r="E2109" s="973"/>
      <c r="F2109" s="973"/>
      <c r="G2109" s="973"/>
      <c r="H2109" s="973"/>
      <c r="I2109" s="973"/>
      <c r="J2109" s="973"/>
      <c r="K2109" s="974"/>
      <c r="L2109" s="172" t="s">
        <v>52</v>
      </c>
      <c r="M2109" s="173">
        <f>A2111</f>
        <v>2.06</v>
      </c>
      <c r="N2109" s="957"/>
      <c r="O2109" s="958"/>
      <c r="P2109" s="958"/>
      <c r="Q2109" s="141"/>
      <c r="U2109" s="142"/>
      <c r="V2109" s="142"/>
      <c r="W2109" s="142"/>
      <c r="X2109" s="142"/>
      <c r="Y2109" s="142"/>
    </row>
    <row r="2110" spans="1:25" ht="12.75" customHeight="1" x14ac:dyDescent="0.25">
      <c r="A2110" s="139" t="s">
        <v>2164</v>
      </c>
      <c r="B2110" s="139"/>
      <c r="C2110" s="139"/>
      <c r="D2110" s="139"/>
      <c r="G2110" s="139"/>
      <c r="H2110" s="139"/>
      <c r="I2110" s="139"/>
      <c r="J2110" s="139"/>
      <c r="K2110" s="139"/>
      <c r="L2110" s="139"/>
      <c r="M2110" s="140"/>
      <c r="N2110" s="174"/>
      <c r="O2110" s="174"/>
      <c r="P2110" s="174"/>
      <c r="Q2110" s="141"/>
      <c r="U2110" s="142"/>
      <c r="V2110" s="142"/>
      <c r="W2110" s="142"/>
      <c r="X2110" s="142"/>
      <c r="Y2110" s="142"/>
    </row>
    <row r="2111" spans="1:25" ht="12.75" customHeight="1" x14ac:dyDescent="0.25">
      <c r="A2111" s="140">
        <f>1.56+0.5</f>
        <v>2.06</v>
      </c>
      <c r="B2111" s="140" t="s">
        <v>2896</v>
      </c>
      <c r="C2111" s="144"/>
      <c r="D2111" s="144"/>
      <c r="G2111" s="144"/>
      <c r="H2111" s="144"/>
      <c r="I2111" s="144"/>
      <c r="J2111" s="144"/>
      <c r="K2111" s="144"/>
      <c r="L2111" s="139"/>
      <c r="M2111" s="140"/>
      <c r="N2111" s="174"/>
      <c r="O2111" s="174"/>
      <c r="P2111" s="174"/>
      <c r="Q2111" s="141"/>
      <c r="U2111" s="142"/>
      <c r="V2111" s="142"/>
      <c r="W2111" s="142"/>
      <c r="X2111" s="142"/>
      <c r="Y2111" s="142"/>
    </row>
    <row r="2112" spans="1:25" ht="12.75" customHeight="1" x14ac:dyDescent="0.25">
      <c r="A2112" s="140"/>
      <c r="B2112" s="140"/>
      <c r="C2112" s="140"/>
      <c r="D2112" s="140"/>
      <c r="E2112" s="140"/>
      <c r="F2112" s="140"/>
      <c r="G2112" s="140"/>
      <c r="H2112" s="140"/>
      <c r="I2112" s="140"/>
      <c r="J2112" s="140"/>
      <c r="K2112" s="140"/>
      <c r="L2112" s="139"/>
      <c r="M2112" s="140"/>
      <c r="N2112" s="174"/>
      <c r="O2112" s="174"/>
      <c r="P2112" s="174"/>
      <c r="Q2112" s="141"/>
      <c r="U2112" s="142"/>
      <c r="V2112" s="142"/>
      <c r="W2112" s="142"/>
      <c r="X2112" s="142"/>
      <c r="Y2112" s="142"/>
    </row>
    <row r="2113" spans="1:25" ht="12.75" customHeight="1" x14ac:dyDescent="0.25">
      <c r="A2113" s="972" t="s">
        <v>903</v>
      </c>
      <c r="B2113" s="973"/>
      <c r="C2113" s="973"/>
      <c r="D2113" s="973"/>
      <c r="E2113" s="973"/>
      <c r="F2113" s="973"/>
      <c r="G2113" s="973"/>
      <c r="H2113" s="973"/>
      <c r="I2113" s="973"/>
      <c r="J2113" s="973"/>
      <c r="K2113" s="974"/>
      <c r="L2113" s="172" t="s">
        <v>52</v>
      </c>
      <c r="M2113" s="173">
        <f>A2115</f>
        <v>1.2092499999999999</v>
      </c>
      <c r="N2113" s="957"/>
      <c r="O2113" s="958"/>
      <c r="P2113" s="958"/>
      <c r="Q2113" s="141"/>
      <c r="U2113" s="142"/>
      <c r="V2113" s="142"/>
      <c r="W2113" s="142"/>
      <c r="X2113" s="142"/>
      <c r="Y2113" s="142"/>
    </row>
    <row r="2114" spans="1:25" ht="12.75" customHeight="1" x14ac:dyDescent="0.25">
      <c r="A2114" s="139" t="s">
        <v>2164</v>
      </c>
      <c r="B2114" s="139"/>
      <c r="C2114" s="140"/>
      <c r="D2114" s="140"/>
      <c r="E2114" s="140"/>
      <c r="F2114" s="140"/>
      <c r="G2114" s="140"/>
      <c r="H2114" s="140"/>
      <c r="I2114" s="140"/>
      <c r="J2114" s="140"/>
      <c r="K2114" s="140"/>
      <c r="L2114" s="139"/>
      <c r="M2114" s="140"/>
      <c r="N2114" s="174"/>
      <c r="O2114" s="174"/>
      <c r="P2114" s="174"/>
      <c r="Q2114" s="141"/>
      <c r="U2114" s="142"/>
      <c r="V2114" s="142"/>
      <c r="W2114" s="142"/>
      <c r="X2114" s="142"/>
      <c r="Y2114" s="142"/>
    </row>
    <row r="2115" spans="1:25" ht="12.75" customHeight="1" x14ac:dyDescent="0.25">
      <c r="A2115" s="140">
        <f>4*(0.85*0.175)+2*(0.9*0.175)+(1.71*0.175)</f>
        <v>1.2092499999999999</v>
      </c>
      <c r="B2115" s="980" t="s">
        <v>2897</v>
      </c>
      <c r="C2115" s="956"/>
      <c r="D2115" s="956"/>
      <c r="E2115" s="956"/>
      <c r="F2115" s="956"/>
      <c r="G2115" s="956"/>
      <c r="H2115" s="956"/>
      <c r="I2115" s="956"/>
      <c r="J2115" s="956"/>
      <c r="K2115" s="956"/>
      <c r="L2115" s="139"/>
      <c r="M2115" s="140"/>
      <c r="N2115" s="174"/>
      <c r="O2115" s="174"/>
      <c r="P2115" s="174"/>
      <c r="Q2115" s="141"/>
      <c r="U2115" s="142"/>
      <c r="V2115" s="142"/>
      <c r="W2115" s="142"/>
      <c r="X2115" s="142"/>
      <c r="Y2115" s="142"/>
    </row>
    <row r="2116" spans="1:25" ht="12.75" customHeight="1" x14ac:dyDescent="0.25">
      <c r="A2116" s="140"/>
      <c r="B2116" s="140"/>
      <c r="C2116" s="144"/>
      <c r="D2116" s="144"/>
      <c r="E2116" s="144"/>
      <c r="F2116" s="144"/>
      <c r="G2116" s="144"/>
      <c r="H2116" s="144"/>
      <c r="I2116" s="144"/>
      <c r="J2116" s="144"/>
      <c r="K2116" s="144"/>
      <c r="L2116" s="139"/>
      <c r="M2116" s="140"/>
      <c r="N2116" s="174"/>
      <c r="O2116" s="174"/>
      <c r="P2116" s="174"/>
      <c r="Q2116" s="141"/>
      <c r="U2116" s="142"/>
      <c r="V2116" s="142"/>
      <c r="W2116" s="142"/>
      <c r="X2116" s="142"/>
      <c r="Y2116" s="142"/>
    </row>
    <row r="2117" spans="1:25" ht="12.75" customHeight="1" x14ac:dyDescent="0.25">
      <c r="A2117" s="140"/>
      <c r="B2117" s="140"/>
      <c r="C2117" s="144"/>
      <c r="D2117" s="144"/>
      <c r="E2117" s="144"/>
      <c r="F2117" s="144"/>
      <c r="G2117" s="144"/>
      <c r="H2117" s="144"/>
      <c r="I2117" s="144"/>
      <c r="J2117" s="144"/>
      <c r="K2117" s="144"/>
      <c r="L2117" s="139"/>
      <c r="M2117" s="140"/>
      <c r="N2117" s="174"/>
      <c r="O2117" s="174"/>
      <c r="P2117" s="174"/>
      <c r="Q2117" s="141"/>
      <c r="U2117" s="142"/>
      <c r="V2117" s="142"/>
      <c r="W2117" s="142"/>
      <c r="X2117" s="142"/>
      <c r="Y2117" s="142"/>
    </row>
    <row r="2118" spans="1:25" ht="12.75" customHeight="1" x14ac:dyDescent="0.25">
      <c r="A2118" s="140"/>
      <c r="B2118" s="140"/>
      <c r="C2118" s="144"/>
      <c r="D2118" s="144"/>
      <c r="E2118" s="144"/>
      <c r="F2118" s="144"/>
      <c r="G2118" s="144"/>
      <c r="H2118" s="144"/>
      <c r="I2118" s="144"/>
      <c r="J2118" s="144"/>
      <c r="K2118" s="144"/>
      <c r="L2118" s="139"/>
      <c r="M2118" s="140"/>
      <c r="N2118" s="174"/>
      <c r="O2118" s="174"/>
      <c r="P2118" s="174"/>
      <c r="Q2118" s="141"/>
      <c r="U2118" s="142"/>
      <c r="V2118" s="142"/>
      <c r="W2118" s="142"/>
      <c r="X2118" s="142"/>
      <c r="Y2118" s="142"/>
    </row>
    <row r="2119" spans="1:25" ht="12.75" customHeight="1" x14ac:dyDescent="0.25">
      <c r="A2119" s="140"/>
      <c r="B2119" s="140"/>
      <c r="C2119" s="144"/>
      <c r="D2119" s="144"/>
      <c r="E2119" s="144"/>
      <c r="F2119" s="144"/>
      <c r="G2119" s="144"/>
      <c r="H2119" s="144"/>
      <c r="I2119" s="144"/>
      <c r="J2119" s="144"/>
      <c r="K2119" s="144"/>
      <c r="L2119" s="139"/>
      <c r="M2119" s="140"/>
      <c r="N2119" s="174"/>
      <c r="O2119" s="174"/>
      <c r="P2119" s="174"/>
      <c r="Q2119" s="141"/>
      <c r="U2119" s="142"/>
      <c r="V2119" s="142"/>
      <c r="W2119" s="142"/>
      <c r="X2119" s="142"/>
      <c r="Y2119" s="142"/>
    </row>
    <row r="2120" spans="1:25" ht="12.75" customHeight="1" x14ac:dyDescent="0.25">
      <c r="A2120" s="140"/>
      <c r="B2120" s="140"/>
      <c r="C2120" s="144"/>
      <c r="D2120" s="144"/>
      <c r="E2120" s="144"/>
      <c r="F2120" s="144"/>
      <c r="G2120" s="144"/>
      <c r="H2120" s="144"/>
      <c r="I2120" s="144"/>
      <c r="J2120" s="144"/>
      <c r="K2120" s="144"/>
      <c r="L2120" s="139"/>
      <c r="M2120" s="140"/>
      <c r="N2120" s="174"/>
      <c r="O2120" s="174"/>
      <c r="P2120" s="174"/>
      <c r="Q2120" s="141"/>
      <c r="U2120" s="142"/>
      <c r="V2120" s="142"/>
      <c r="W2120" s="142"/>
      <c r="X2120" s="142"/>
      <c r="Y2120" s="142"/>
    </row>
    <row r="2121" spans="1:25" ht="12.75" customHeight="1" x14ac:dyDescent="0.25">
      <c r="A2121" s="140"/>
      <c r="B2121" s="140"/>
      <c r="C2121" s="144"/>
      <c r="D2121" s="144"/>
      <c r="E2121" s="144"/>
      <c r="F2121" s="144"/>
      <c r="G2121" s="144"/>
      <c r="H2121" s="144"/>
      <c r="I2121" s="144"/>
      <c r="J2121" s="144"/>
      <c r="K2121" s="144"/>
      <c r="L2121" s="139"/>
      <c r="M2121" s="140"/>
      <c r="N2121" s="174"/>
      <c r="O2121" s="174"/>
      <c r="P2121" s="174"/>
      <c r="Q2121" s="141"/>
      <c r="U2121" s="142"/>
      <c r="V2121" s="142"/>
      <c r="W2121" s="142"/>
      <c r="X2121" s="142"/>
      <c r="Y2121" s="142"/>
    </row>
    <row r="2122" spans="1:25" ht="12.75" customHeight="1" x14ac:dyDescent="0.25">
      <c r="A2122" s="140"/>
      <c r="B2122" s="140"/>
      <c r="C2122" s="144"/>
      <c r="D2122" s="144"/>
      <c r="E2122" s="144"/>
      <c r="F2122" s="144"/>
      <c r="G2122" s="144"/>
      <c r="H2122" s="144"/>
      <c r="I2122" s="144"/>
      <c r="J2122" s="144"/>
      <c r="K2122" s="144"/>
      <c r="L2122" s="139"/>
      <c r="M2122" s="140"/>
      <c r="N2122" s="174"/>
      <c r="O2122" s="174"/>
      <c r="P2122" s="174"/>
      <c r="Q2122" s="141"/>
      <c r="U2122" s="142"/>
      <c r="V2122" s="142"/>
      <c r="W2122" s="142"/>
      <c r="X2122" s="142"/>
      <c r="Y2122" s="142"/>
    </row>
    <row r="2123" spans="1:25" ht="12.75" customHeight="1" x14ac:dyDescent="0.25">
      <c r="A2123" s="140"/>
      <c r="B2123" s="140"/>
      <c r="C2123" s="144"/>
      <c r="D2123" s="144"/>
      <c r="E2123" s="144"/>
      <c r="F2123" s="144"/>
      <c r="G2123" s="144"/>
      <c r="H2123" s="144"/>
      <c r="I2123" s="144"/>
      <c r="J2123" s="144"/>
      <c r="K2123" s="144"/>
      <c r="L2123" s="139"/>
      <c r="M2123" s="140"/>
      <c r="N2123" s="174"/>
      <c r="O2123" s="174"/>
      <c r="P2123" s="174"/>
      <c r="Q2123" s="141"/>
      <c r="U2123" s="142"/>
      <c r="V2123" s="142"/>
      <c r="W2123" s="142"/>
      <c r="X2123" s="142"/>
      <c r="Y2123" s="142"/>
    </row>
    <row r="2124" spans="1:25" ht="12.75" customHeight="1" x14ac:dyDescent="0.25">
      <c r="A2124" s="140"/>
      <c r="B2124" s="140"/>
      <c r="C2124" s="144"/>
      <c r="D2124" s="144"/>
      <c r="E2124" s="144"/>
      <c r="F2124" s="144"/>
      <c r="G2124" s="144"/>
      <c r="H2124" s="144"/>
      <c r="I2124" s="144"/>
      <c r="J2124" s="144"/>
      <c r="K2124" s="144"/>
      <c r="L2124" s="139"/>
      <c r="M2124" s="140"/>
      <c r="N2124" s="174"/>
      <c r="O2124" s="174"/>
      <c r="P2124" s="174"/>
      <c r="Q2124" s="141"/>
      <c r="U2124" s="142"/>
      <c r="V2124" s="142"/>
      <c r="W2124" s="142"/>
      <c r="X2124" s="142"/>
      <c r="Y2124" s="142"/>
    </row>
    <row r="2125" spans="1:25" ht="12.75" customHeight="1" x14ac:dyDescent="0.25">
      <c r="A2125" s="140"/>
      <c r="B2125" s="140"/>
      <c r="C2125" s="144"/>
      <c r="D2125" s="144"/>
      <c r="E2125" s="144"/>
      <c r="F2125" s="144"/>
      <c r="G2125" s="144"/>
      <c r="H2125" s="144"/>
      <c r="I2125" s="144"/>
      <c r="J2125" s="144"/>
      <c r="K2125" s="144"/>
      <c r="L2125" s="139"/>
      <c r="M2125" s="140"/>
      <c r="N2125" s="174"/>
      <c r="O2125" s="174"/>
      <c r="P2125" s="174"/>
      <c r="Q2125" s="141"/>
      <c r="U2125" s="142"/>
      <c r="V2125" s="142"/>
      <c r="W2125" s="142"/>
      <c r="X2125" s="142"/>
      <c r="Y2125" s="142"/>
    </row>
    <row r="2126" spans="1:25" ht="12.75" customHeight="1" x14ac:dyDescent="0.25">
      <c r="A2126" s="140"/>
      <c r="B2126" s="140"/>
      <c r="C2126" s="144"/>
      <c r="D2126" s="144"/>
      <c r="E2126" s="144"/>
      <c r="F2126" s="144"/>
      <c r="G2126" s="144"/>
      <c r="H2126" s="144"/>
      <c r="I2126" s="144"/>
      <c r="J2126" s="144"/>
      <c r="K2126" s="144"/>
      <c r="L2126" s="139"/>
      <c r="M2126" s="140"/>
      <c r="N2126" s="174"/>
      <c r="O2126" s="174"/>
      <c r="P2126" s="174"/>
      <c r="Q2126" s="141"/>
      <c r="U2126" s="142"/>
      <c r="V2126" s="142"/>
      <c r="W2126" s="142"/>
      <c r="X2126" s="142"/>
      <c r="Y2126" s="142"/>
    </row>
    <row r="2127" spans="1:25" ht="12.75" customHeight="1" x14ac:dyDescent="0.25">
      <c r="A2127" s="140"/>
      <c r="B2127" s="140"/>
      <c r="C2127" s="144"/>
      <c r="D2127" s="144"/>
      <c r="E2127" s="144"/>
      <c r="F2127" s="144"/>
      <c r="G2127" s="144"/>
      <c r="H2127" s="144"/>
      <c r="I2127" s="144"/>
      <c r="J2127" s="144"/>
      <c r="K2127" s="144"/>
      <c r="L2127" s="139"/>
      <c r="M2127" s="140"/>
      <c r="N2127" s="174"/>
      <c r="O2127" s="174"/>
      <c r="P2127" s="174"/>
      <c r="Q2127" s="141"/>
      <c r="U2127" s="142"/>
      <c r="V2127" s="142"/>
      <c r="W2127" s="142"/>
      <c r="X2127" s="142"/>
      <c r="Y2127" s="142"/>
    </row>
    <row r="2128" spans="1:25" ht="12.75" customHeight="1" x14ac:dyDescent="0.25">
      <c r="A2128" s="140"/>
      <c r="B2128" s="140"/>
      <c r="C2128" s="144"/>
      <c r="D2128" s="144"/>
      <c r="E2128" s="144"/>
      <c r="F2128" s="144"/>
      <c r="G2128" s="144"/>
      <c r="H2128" s="144"/>
      <c r="I2128" s="144"/>
      <c r="J2128" s="144"/>
      <c r="K2128" s="144"/>
      <c r="L2128" s="139"/>
      <c r="M2128" s="140"/>
      <c r="N2128" s="174"/>
      <c r="O2128" s="174"/>
      <c r="P2128" s="174"/>
      <c r="Q2128" s="141"/>
      <c r="U2128" s="142"/>
      <c r="V2128" s="142"/>
      <c r="W2128" s="142"/>
      <c r="X2128" s="142"/>
      <c r="Y2128" s="142"/>
    </row>
    <row r="2129" spans="1:25" ht="12.75" customHeight="1" x14ac:dyDescent="0.25">
      <c r="A2129" s="972" t="s">
        <v>2898</v>
      </c>
      <c r="B2129" s="973"/>
      <c r="C2129" s="973"/>
      <c r="D2129" s="973"/>
      <c r="E2129" s="973"/>
      <c r="F2129" s="973"/>
      <c r="G2129" s="973"/>
      <c r="H2129" s="973"/>
      <c r="I2129" s="973"/>
      <c r="J2129" s="973"/>
      <c r="K2129" s="974"/>
      <c r="L2129" s="172" t="s">
        <v>52</v>
      </c>
      <c r="M2129" s="173">
        <f>A2131</f>
        <v>44.512499999999996</v>
      </c>
      <c r="N2129" s="957"/>
      <c r="O2129" s="958"/>
      <c r="P2129" s="958"/>
      <c r="Q2129" s="141"/>
      <c r="U2129" s="142"/>
      <c r="V2129" s="142"/>
      <c r="W2129" s="142"/>
      <c r="X2129" s="142"/>
      <c r="Y2129" s="142"/>
    </row>
    <row r="2130" spans="1:25" ht="12.75" customHeight="1" x14ac:dyDescent="0.25">
      <c r="A2130" s="139" t="s">
        <v>2164</v>
      </c>
      <c r="B2130" s="139"/>
      <c r="C2130" s="139"/>
      <c r="D2130" s="139"/>
      <c r="E2130" s="139"/>
      <c r="F2130" s="139"/>
      <c r="G2130" s="139"/>
      <c r="H2130" s="139"/>
      <c r="I2130" s="139"/>
      <c r="J2130" s="139"/>
      <c r="K2130" s="139"/>
      <c r="L2130" s="139"/>
      <c r="M2130" s="140"/>
      <c r="N2130" s="174"/>
      <c r="O2130" s="174"/>
      <c r="P2130" s="174"/>
      <c r="Q2130" s="141"/>
      <c r="U2130" s="142"/>
      <c r="V2130" s="142"/>
      <c r="W2130" s="142"/>
      <c r="X2130" s="142"/>
      <c r="Y2130" s="142"/>
    </row>
    <row r="2131" spans="1:25" ht="12.75" customHeight="1" x14ac:dyDescent="0.25">
      <c r="A2131" s="140">
        <f>M431*0.5</f>
        <v>44.512499999999996</v>
      </c>
      <c r="B2131" s="980" t="s">
        <v>2899</v>
      </c>
      <c r="C2131" s="956"/>
      <c r="D2131" s="956"/>
      <c r="E2131" s="956"/>
      <c r="F2131" s="956"/>
      <c r="G2131" s="956"/>
      <c r="H2131" s="956"/>
      <c r="I2131" s="956"/>
      <c r="J2131" s="956"/>
      <c r="K2131" s="956"/>
      <c r="L2131" s="139"/>
      <c r="M2131" s="140"/>
      <c r="N2131" s="174"/>
      <c r="O2131" s="174"/>
      <c r="P2131" s="174"/>
      <c r="Q2131" s="141"/>
      <c r="U2131" s="142"/>
      <c r="V2131" s="142"/>
      <c r="W2131" s="142"/>
      <c r="X2131" s="142"/>
      <c r="Y2131" s="142"/>
    </row>
    <row r="2132" spans="1:25" ht="12.75" customHeight="1" x14ac:dyDescent="0.25">
      <c r="A2132" s="140"/>
      <c r="B2132" s="140"/>
      <c r="C2132" s="140"/>
      <c r="D2132" s="140"/>
      <c r="E2132" s="140"/>
      <c r="F2132" s="140"/>
      <c r="G2132" s="140"/>
      <c r="H2132" s="140"/>
      <c r="I2132" s="140"/>
      <c r="J2132" s="140"/>
      <c r="K2132" s="140"/>
      <c r="L2132" s="139"/>
      <c r="M2132" s="140"/>
      <c r="N2132" s="174"/>
      <c r="O2132" s="174"/>
      <c r="P2132" s="174"/>
      <c r="Q2132" s="141"/>
      <c r="U2132" s="142"/>
      <c r="V2132" s="142"/>
      <c r="W2132" s="142"/>
      <c r="X2132" s="142"/>
      <c r="Y2132" s="142"/>
    </row>
    <row r="2133" spans="1:25" ht="12.75" customHeight="1" x14ac:dyDescent="0.25">
      <c r="A2133" s="972" t="s">
        <v>910</v>
      </c>
      <c r="B2133" s="973"/>
      <c r="C2133" s="973"/>
      <c r="D2133" s="973"/>
      <c r="E2133" s="973"/>
      <c r="F2133" s="973"/>
      <c r="G2133" s="973"/>
      <c r="H2133" s="973"/>
      <c r="I2133" s="973"/>
      <c r="J2133" s="973"/>
      <c r="K2133" s="974"/>
      <c r="L2133" s="172" t="s">
        <v>52</v>
      </c>
      <c r="M2133" s="173">
        <f>A2135</f>
        <v>44.512499999999996</v>
      </c>
      <c r="N2133" s="957"/>
      <c r="O2133" s="958"/>
      <c r="P2133" s="958"/>
      <c r="Q2133" s="141"/>
      <c r="U2133" s="142"/>
      <c r="V2133" s="142"/>
      <c r="W2133" s="142"/>
      <c r="X2133" s="142"/>
      <c r="Y2133" s="142"/>
    </row>
    <row r="2134" spans="1:25" ht="12.75" customHeight="1" x14ac:dyDescent="0.25">
      <c r="A2134" s="139" t="s">
        <v>2164</v>
      </c>
      <c r="B2134" s="139"/>
      <c r="C2134" s="140"/>
      <c r="D2134" s="140"/>
      <c r="E2134" s="140"/>
      <c r="F2134" s="140"/>
      <c r="G2134" s="140"/>
      <c r="H2134" s="140"/>
      <c r="I2134" s="140"/>
      <c r="J2134" s="140"/>
      <c r="K2134" s="140"/>
      <c r="L2134" s="139"/>
      <c r="M2134" s="140"/>
      <c r="N2134" s="174"/>
      <c r="O2134" s="174"/>
      <c r="P2134" s="174"/>
      <c r="Q2134" s="141"/>
      <c r="U2134" s="142"/>
      <c r="V2134" s="142"/>
      <c r="W2134" s="142"/>
      <c r="X2134" s="142"/>
      <c r="Y2134" s="142"/>
    </row>
    <row r="2135" spans="1:25" ht="12.75" customHeight="1" x14ac:dyDescent="0.25">
      <c r="A2135" s="140">
        <f>M431*0.5</f>
        <v>44.512499999999996</v>
      </c>
      <c r="B2135" s="980" t="s">
        <v>2900</v>
      </c>
      <c r="C2135" s="956"/>
      <c r="D2135" s="956"/>
      <c r="E2135" s="956"/>
      <c r="F2135" s="956"/>
      <c r="G2135" s="956"/>
      <c r="H2135" s="956"/>
      <c r="I2135" s="956"/>
      <c r="J2135" s="956"/>
      <c r="K2135" s="956"/>
      <c r="L2135" s="139"/>
      <c r="M2135" s="140"/>
      <c r="N2135" s="174"/>
      <c r="O2135" s="174"/>
      <c r="P2135" s="174"/>
      <c r="Q2135" s="141"/>
      <c r="U2135" s="142"/>
      <c r="V2135" s="142"/>
      <c r="W2135" s="142"/>
      <c r="X2135" s="142"/>
      <c r="Y2135" s="142"/>
    </row>
    <row r="2136" spans="1:25" ht="12.75" customHeight="1" x14ac:dyDescent="0.25">
      <c r="A2136" s="140"/>
      <c r="B2136" s="140"/>
      <c r="C2136" s="139"/>
      <c r="D2136" s="139"/>
      <c r="E2136" s="139"/>
      <c r="F2136" s="139"/>
      <c r="G2136" s="139"/>
      <c r="H2136" s="139"/>
      <c r="I2136" s="139"/>
      <c r="J2136" s="139"/>
      <c r="K2136" s="139"/>
      <c r="L2136" s="139"/>
      <c r="M2136" s="140"/>
      <c r="N2136" s="174"/>
      <c r="O2136" s="174"/>
      <c r="P2136" s="174"/>
      <c r="Q2136" s="141"/>
      <c r="U2136" s="142"/>
      <c r="V2136" s="142"/>
      <c r="W2136" s="142"/>
      <c r="X2136" s="142"/>
      <c r="Y2136" s="142"/>
    </row>
    <row r="2137" spans="1:25" ht="12.75" customHeight="1" x14ac:dyDescent="0.25">
      <c r="A2137" s="972" t="s">
        <v>2901</v>
      </c>
      <c r="B2137" s="973"/>
      <c r="C2137" s="973"/>
      <c r="D2137" s="973"/>
      <c r="E2137" s="973"/>
      <c r="F2137" s="973"/>
      <c r="G2137" s="973"/>
      <c r="H2137" s="973"/>
      <c r="I2137" s="973"/>
      <c r="J2137" s="973"/>
      <c r="K2137" s="974"/>
      <c r="L2137" s="172" t="s">
        <v>186</v>
      </c>
      <c r="M2137" s="173">
        <f>B2149</f>
        <v>159.33999999999997</v>
      </c>
      <c r="N2137" s="957"/>
      <c r="O2137" s="958"/>
      <c r="P2137" s="958"/>
      <c r="Q2137" s="141"/>
      <c r="U2137" s="142"/>
      <c r="V2137" s="142"/>
      <c r="W2137" s="142"/>
      <c r="X2137" s="142"/>
      <c r="Y2137" s="142"/>
    </row>
    <row r="2138" spans="1:25" ht="12.75" customHeight="1" x14ac:dyDescent="0.25">
      <c r="A2138" s="148" t="s">
        <v>2176</v>
      </c>
      <c r="B2138" s="148" t="s">
        <v>2162</v>
      </c>
      <c r="L2138" s="139"/>
      <c r="M2138" s="140"/>
      <c r="N2138" s="174"/>
      <c r="O2138" s="174"/>
      <c r="P2138" s="174"/>
      <c r="Q2138" s="141"/>
      <c r="U2138" s="142"/>
      <c r="V2138" s="142"/>
      <c r="W2138" s="142"/>
      <c r="X2138" s="142"/>
      <c r="Y2138" s="142"/>
    </row>
    <row r="2139" spans="1:25" ht="12.75" customHeight="1" x14ac:dyDescent="0.25">
      <c r="A2139" s="148" t="s">
        <v>2902</v>
      </c>
      <c r="B2139" s="189">
        <f>21.2+3.2</f>
        <v>24.4</v>
      </c>
      <c r="L2139" s="139"/>
      <c r="M2139" s="140"/>
      <c r="N2139" s="174"/>
      <c r="O2139" s="174"/>
      <c r="P2139" s="174"/>
      <c r="Q2139" s="141"/>
      <c r="U2139" s="142"/>
      <c r="V2139" s="142"/>
      <c r="W2139" s="142"/>
      <c r="X2139" s="142"/>
      <c r="Y2139" s="142"/>
    </row>
    <row r="2140" spans="1:25" ht="12.75" customHeight="1" x14ac:dyDescent="0.25">
      <c r="A2140" s="148" t="s">
        <v>2902</v>
      </c>
      <c r="B2140" s="189">
        <f>4.63+11.48</f>
        <v>16.11</v>
      </c>
      <c r="C2140" s="144"/>
      <c r="D2140" s="144"/>
      <c r="E2140" s="144"/>
      <c r="F2140" s="144"/>
      <c r="G2140" s="144"/>
      <c r="H2140" s="144"/>
      <c r="I2140" s="144"/>
      <c r="J2140" s="144"/>
      <c r="K2140" s="144"/>
      <c r="L2140" s="139"/>
      <c r="M2140" s="140"/>
      <c r="N2140" s="174"/>
      <c r="O2140" s="174"/>
      <c r="P2140" s="174"/>
      <c r="Q2140" s="141"/>
      <c r="U2140" s="142"/>
      <c r="V2140" s="142"/>
      <c r="W2140" s="142"/>
      <c r="X2140" s="142"/>
      <c r="Y2140" s="142"/>
    </row>
    <row r="2141" spans="1:25" ht="12.75" customHeight="1" x14ac:dyDescent="0.25">
      <c r="A2141" s="139" t="s">
        <v>2903</v>
      </c>
      <c r="B2141" s="190">
        <f>15.27</f>
        <v>15.27</v>
      </c>
      <c r="C2141" s="144"/>
      <c r="D2141" s="144"/>
      <c r="E2141" s="144"/>
      <c r="F2141" s="144"/>
      <c r="G2141" s="144"/>
      <c r="H2141" s="144"/>
      <c r="I2141" s="144"/>
      <c r="J2141" s="144"/>
      <c r="K2141" s="144"/>
      <c r="L2141" s="139"/>
      <c r="M2141" s="140"/>
      <c r="N2141" s="174"/>
      <c r="O2141" s="174"/>
      <c r="P2141" s="174"/>
      <c r="Q2141" s="141"/>
      <c r="U2141" s="142"/>
      <c r="V2141" s="142"/>
      <c r="W2141" s="142"/>
      <c r="X2141" s="142"/>
      <c r="Y2141" s="142"/>
    </row>
    <row r="2142" spans="1:25" ht="12.75" customHeight="1" x14ac:dyDescent="0.25">
      <c r="A2142" s="139" t="s">
        <v>2904</v>
      </c>
      <c r="B2142" s="190">
        <f>20.66</f>
        <v>20.66</v>
      </c>
      <c r="C2142" s="144"/>
      <c r="D2142" s="144"/>
      <c r="E2142" s="144"/>
      <c r="F2142" s="144"/>
      <c r="G2142" s="144"/>
      <c r="H2142" s="144"/>
      <c r="I2142" s="144"/>
      <c r="J2142" s="144"/>
      <c r="K2142" s="144"/>
      <c r="L2142" s="139"/>
      <c r="M2142" s="140"/>
      <c r="N2142" s="174"/>
      <c r="O2142" s="174"/>
      <c r="P2142" s="174"/>
      <c r="Q2142" s="141"/>
      <c r="U2142" s="142"/>
      <c r="V2142" s="142"/>
      <c r="W2142" s="142"/>
      <c r="X2142" s="142"/>
      <c r="Y2142" s="142"/>
    </row>
    <row r="2143" spans="1:25" ht="12.75" customHeight="1" x14ac:dyDescent="0.25">
      <c r="A2143" s="139" t="s">
        <v>2378</v>
      </c>
      <c r="B2143" s="190">
        <f>11.46+0.96+0.4+3.56+1.78+0.4+0.83</f>
        <v>19.39</v>
      </c>
      <c r="C2143" s="144"/>
      <c r="D2143" s="144"/>
      <c r="E2143" s="144"/>
      <c r="F2143" s="144"/>
      <c r="G2143" s="144"/>
      <c r="H2143" s="144"/>
      <c r="I2143" s="144"/>
      <c r="J2143" s="144"/>
      <c r="K2143" s="144"/>
      <c r="L2143" s="139"/>
      <c r="M2143" s="140"/>
      <c r="N2143" s="174"/>
      <c r="O2143" s="174"/>
      <c r="P2143" s="174"/>
      <c r="Q2143" s="141"/>
      <c r="U2143" s="142"/>
      <c r="V2143" s="142"/>
      <c r="W2143" s="142"/>
      <c r="X2143" s="142"/>
      <c r="Y2143" s="142"/>
    </row>
    <row r="2144" spans="1:25" ht="12.75" customHeight="1" x14ac:dyDescent="0.25">
      <c r="A2144" s="139" t="s">
        <v>2366</v>
      </c>
      <c r="B2144" s="190">
        <v>13.99</v>
      </c>
      <c r="C2144" s="144"/>
      <c r="D2144" s="144"/>
      <c r="E2144" s="144"/>
      <c r="F2144" s="144"/>
      <c r="G2144" s="144"/>
      <c r="H2144" s="144"/>
      <c r="I2144" s="144"/>
      <c r="J2144" s="144"/>
      <c r="K2144" s="144"/>
      <c r="L2144" s="139"/>
      <c r="M2144" s="140"/>
      <c r="N2144" s="174"/>
      <c r="O2144" s="174"/>
      <c r="P2144" s="174"/>
      <c r="Q2144" s="141"/>
      <c r="U2144" s="142"/>
      <c r="V2144" s="142"/>
      <c r="W2144" s="142"/>
      <c r="X2144" s="142"/>
      <c r="Y2144" s="142"/>
    </row>
    <row r="2145" spans="1:25" ht="12.75" customHeight="1" x14ac:dyDescent="0.25">
      <c r="A2145" s="139" t="s">
        <v>2479</v>
      </c>
      <c r="B2145" s="191">
        <f>10.83</f>
        <v>10.83</v>
      </c>
      <c r="C2145" s="144"/>
      <c r="D2145" s="144"/>
      <c r="E2145" s="144"/>
      <c r="F2145" s="144"/>
      <c r="G2145" s="144"/>
      <c r="H2145" s="144"/>
      <c r="I2145" s="144"/>
      <c r="J2145" s="144"/>
      <c r="K2145" s="144"/>
      <c r="L2145" s="139"/>
      <c r="M2145" s="140"/>
      <c r="N2145" s="174"/>
      <c r="O2145" s="174"/>
      <c r="P2145" s="174"/>
      <c r="Q2145" s="141"/>
      <c r="U2145" s="142"/>
      <c r="V2145" s="142"/>
      <c r="W2145" s="142"/>
      <c r="X2145" s="142"/>
      <c r="Y2145" s="142"/>
    </row>
    <row r="2146" spans="1:25" ht="12.75" customHeight="1" x14ac:dyDescent="0.25">
      <c r="A2146" s="139" t="s">
        <v>2480</v>
      </c>
      <c r="B2146" s="191">
        <f>14.18</f>
        <v>14.18</v>
      </c>
      <c r="C2146" s="144"/>
      <c r="D2146" s="144"/>
      <c r="E2146" s="144"/>
      <c r="F2146" s="144"/>
      <c r="G2146" s="144"/>
      <c r="H2146" s="144"/>
      <c r="I2146" s="144"/>
      <c r="J2146" s="144"/>
      <c r="K2146" s="144"/>
      <c r="L2146" s="139"/>
      <c r="M2146" s="140"/>
      <c r="N2146" s="174"/>
      <c r="O2146" s="174"/>
      <c r="P2146" s="174"/>
      <c r="Q2146" s="141"/>
      <c r="U2146" s="142"/>
      <c r="V2146" s="142"/>
      <c r="W2146" s="142"/>
      <c r="X2146" s="142"/>
      <c r="Y2146" s="142"/>
    </row>
    <row r="2147" spans="1:25" ht="12.75" customHeight="1" x14ac:dyDescent="0.25">
      <c r="A2147" s="140" t="s">
        <v>2905</v>
      </c>
      <c r="B2147" s="190">
        <v>12.69</v>
      </c>
      <c r="C2147" s="144"/>
      <c r="D2147" s="144"/>
      <c r="E2147" s="144"/>
      <c r="F2147" s="144"/>
      <c r="G2147" s="144"/>
      <c r="H2147" s="144"/>
      <c r="I2147" s="144"/>
      <c r="J2147" s="144"/>
      <c r="K2147" s="144"/>
      <c r="L2147" s="139"/>
      <c r="M2147" s="140"/>
      <c r="N2147" s="174"/>
      <c r="O2147" s="174"/>
      <c r="P2147" s="174"/>
      <c r="Q2147" s="141"/>
      <c r="U2147" s="142"/>
      <c r="V2147" s="142"/>
      <c r="W2147" s="142"/>
      <c r="X2147" s="142"/>
      <c r="Y2147" s="142"/>
    </row>
    <row r="2148" spans="1:25" ht="12.75" customHeight="1" x14ac:dyDescent="0.25">
      <c r="A2148" s="140" t="s">
        <v>2906</v>
      </c>
      <c r="B2148" s="190">
        <v>11.82</v>
      </c>
      <c r="C2148" s="144"/>
      <c r="D2148" s="144"/>
      <c r="E2148" s="144"/>
      <c r="F2148" s="144"/>
      <c r="G2148" s="144"/>
      <c r="H2148" s="144"/>
      <c r="I2148" s="144"/>
      <c r="J2148" s="144"/>
      <c r="K2148" s="144"/>
      <c r="L2148" s="139"/>
      <c r="M2148" s="140"/>
      <c r="N2148" s="174"/>
      <c r="O2148" s="174"/>
      <c r="P2148" s="174"/>
      <c r="Q2148" s="141"/>
      <c r="U2148" s="142"/>
      <c r="V2148" s="142"/>
      <c r="W2148" s="142"/>
      <c r="X2148" s="142"/>
      <c r="Y2148" s="142"/>
    </row>
    <row r="2149" spans="1:25" ht="12.75" customHeight="1" x14ac:dyDescent="0.25">
      <c r="A2149" s="139" t="s">
        <v>17</v>
      </c>
      <c r="B2149" s="190">
        <f>SUM(B2139:B2148)</f>
        <v>159.33999999999997</v>
      </c>
      <c r="C2149" s="144"/>
      <c r="D2149" s="144"/>
      <c r="E2149" s="144"/>
      <c r="F2149" s="144"/>
      <c r="G2149" s="144"/>
      <c r="H2149" s="144"/>
      <c r="I2149" s="144"/>
      <c r="J2149" s="144"/>
      <c r="K2149" s="144"/>
      <c r="L2149" s="139"/>
      <c r="M2149" s="140"/>
      <c r="N2149" s="174"/>
      <c r="O2149" s="174"/>
      <c r="P2149" s="174"/>
      <c r="Q2149" s="141"/>
      <c r="U2149" s="142"/>
      <c r="V2149" s="142"/>
      <c r="W2149" s="142"/>
      <c r="X2149" s="142"/>
      <c r="Y2149" s="142"/>
    </row>
    <row r="2150" spans="1:25" ht="12.75" customHeight="1" x14ac:dyDescent="0.25">
      <c r="A2150" s="143"/>
      <c r="B2150" s="139"/>
      <c r="C2150" s="139"/>
      <c r="D2150" s="139"/>
      <c r="E2150" s="139"/>
      <c r="F2150" s="139"/>
      <c r="G2150" s="139"/>
      <c r="H2150" s="139"/>
      <c r="I2150" s="139"/>
      <c r="J2150" s="139"/>
      <c r="K2150" s="139"/>
      <c r="L2150" s="139"/>
      <c r="M2150" s="140"/>
      <c r="N2150" s="174"/>
      <c r="O2150" s="174"/>
      <c r="P2150" s="174"/>
      <c r="Q2150" s="141"/>
      <c r="U2150" s="142"/>
      <c r="V2150" s="142"/>
      <c r="W2150" s="142"/>
      <c r="X2150" s="142"/>
      <c r="Y2150" s="142"/>
    </row>
    <row r="2151" spans="1:25" ht="12.75" customHeight="1" x14ac:dyDescent="0.25">
      <c r="A2151" s="140" t="s">
        <v>2907</v>
      </c>
      <c r="C2151" s="144"/>
      <c r="D2151" s="144"/>
      <c r="E2151" s="144"/>
      <c r="F2151" s="144"/>
      <c r="G2151" s="144"/>
      <c r="H2151" s="144"/>
      <c r="I2151" s="144"/>
      <c r="J2151" s="144"/>
      <c r="K2151" s="144"/>
      <c r="L2151" s="139"/>
      <c r="M2151" s="140"/>
      <c r="N2151" s="174"/>
      <c r="O2151" s="174"/>
      <c r="P2151" s="174"/>
      <c r="Q2151" s="141"/>
      <c r="U2151" s="142"/>
      <c r="V2151" s="142"/>
      <c r="W2151" s="142"/>
      <c r="X2151" s="142"/>
      <c r="Y2151" s="142"/>
    </row>
    <row r="2152" spans="1:25" ht="12.75" customHeight="1" x14ac:dyDescent="0.25">
      <c r="B2152" s="140"/>
      <c r="C2152" s="144"/>
      <c r="D2152" s="144"/>
      <c r="E2152" s="144"/>
      <c r="F2152" s="144"/>
      <c r="G2152" s="144"/>
      <c r="H2152" s="144"/>
      <c r="I2152" s="144"/>
      <c r="J2152" s="144"/>
      <c r="K2152" s="144"/>
      <c r="L2152" s="139"/>
      <c r="M2152" s="140"/>
      <c r="N2152" s="174"/>
      <c r="O2152" s="174"/>
      <c r="P2152" s="174"/>
      <c r="Q2152" s="141"/>
      <c r="U2152" s="142"/>
      <c r="V2152" s="142"/>
      <c r="W2152" s="142"/>
      <c r="X2152" s="142"/>
      <c r="Y2152" s="142"/>
    </row>
    <row r="2153" spans="1:25" ht="12.75" customHeight="1" x14ac:dyDescent="0.25">
      <c r="A2153" s="972" t="s">
        <v>916</v>
      </c>
      <c r="B2153" s="973"/>
      <c r="C2153" s="973"/>
      <c r="D2153" s="973"/>
      <c r="E2153" s="973"/>
      <c r="F2153" s="973"/>
      <c r="G2153" s="973"/>
      <c r="H2153" s="973"/>
      <c r="I2153" s="973"/>
      <c r="J2153" s="973"/>
      <c r="K2153" s="974"/>
      <c r="L2153" s="172" t="s">
        <v>186</v>
      </c>
      <c r="M2153" s="173">
        <f>B2159</f>
        <v>45.41</v>
      </c>
      <c r="N2153" s="957"/>
      <c r="O2153" s="958"/>
      <c r="P2153" s="958"/>
      <c r="Q2153" s="141"/>
      <c r="U2153" s="142"/>
      <c r="V2153" s="142"/>
      <c r="W2153" s="142"/>
      <c r="X2153" s="142"/>
      <c r="Y2153" s="142"/>
    </row>
    <row r="2154" spans="1:25" ht="12.75" customHeight="1" x14ac:dyDescent="0.25">
      <c r="A2154" s="148" t="s">
        <v>2176</v>
      </c>
      <c r="B2154" s="148" t="s">
        <v>2162</v>
      </c>
      <c r="L2154" s="139"/>
      <c r="M2154" s="140"/>
      <c r="N2154" s="174"/>
      <c r="O2154" s="174"/>
      <c r="P2154" s="174"/>
      <c r="Q2154" s="141"/>
      <c r="U2154" s="142"/>
      <c r="V2154" s="142"/>
      <c r="W2154" s="142"/>
      <c r="X2154" s="142"/>
      <c r="Y2154" s="142"/>
    </row>
    <row r="2155" spans="1:25" ht="12.75" customHeight="1" x14ac:dyDescent="0.25">
      <c r="A2155" s="148" t="s">
        <v>2908</v>
      </c>
      <c r="B2155" s="189">
        <v>15.77</v>
      </c>
      <c r="L2155" s="139"/>
      <c r="M2155" s="140"/>
      <c r="N2155" s="174"/>
      <c r="O2155" s="174"/>
      <c r="P2155" s="174"/>
      <c r="Q2155" s="141"/>
      <c r="U2155" s="142"/>
      <c r="V2155" s="142"/>
      <c r="W2155" s="142"/>
      <c r="X2155" s="142"/>
      <c r="Y2155" s="142"/>
    </row>
    <row r="2156" spans="1:25" ht="12.75" customHeight="1" x14ac:dyDescent="0.25">
      <c r="A2156" s="148" t="s">
        <v>2909</v>
      </c>
      <c r="B2156" s="189">
        <v>16.13</v>
      </c>
      <c r="C2156" s="144"/>
      <c r="D2156" s="144"/>
      <c r="E2156" s="144"/>
      <c r="F2156" s="144"/>
      <c r="G2156" s="144"/>
      <c r="H2156" s="144"/>
      <c r="I2156" s="144"/>
      <c r="J2156" s="144"/>
      <c r="K2156" s="144"/>
      <c r="L2156" s="139"/>
      <c r="M2156" s="140"/>
      <c r="N2156" s="174"/>
      <c r="O2156" s="174"/>
      <c r="P2156" s="174"/>
      <c r="Q2156" s="141"/>
      <c r="U2156" s="142"/>
      <c r="V2156" s="142"/>
      <c r="W2156" s="142"/>
      <c r="X2156" s="142"/>
      <c r="Y2156" s="142"/>
    </row>
    <row r="2157" spans="1:25" ht="12.75" customHeight="1" x14ac:dyDescent="0.25">
      <c r="A2157" s="139" t="s">
        <v>2484</v>
      </c>
      <c r="B2157" s="190">
        <v>13.51</v>
      </c>
      <c r="C2157" s="144"/>
      <c r="D2157" s="144"/>
      <c r="E2157" s="144"/>
      <c r="F2157" s="144"/>
      <c r="G2157" s="144"/>
      <c r="H2157" s="144"/>
      <c r="I2157" s="144"/>
      <c r="J2157" s="144"/>
      <c r="K2157" s="144"/>
      <c r="L2157" s="139"/>
      <c r="M2157" s="140"/>
      <c r="N2157" s="174"/>
      <c r="O2157" s="174"/>
      <c r="P2157" s="174"/>
      <c r="Q2157" s="141"/>
      <c r="U2157" s="142"/>
      <c r="V2157" s="142"/>
      <c r="W2157" s="142"/>
      <c r="X2157" s="142"/>
      <c r="Y2157" s="142"/>
    </row>
    <row r="2158" spans="1:25" ht="12.75" customHeight="1" x14ac:dyDescent="0.25">
      <c r="A2158" s="139"/>
      <c r="B2158" s="190"/>
      <c r="C2158" s="144"/>
      <c r="D2158" s="144"/>
      <c r="E2158" s="144"/>
      <c r="F2158" s="144"/>
      <c r="G2158" s="144"/>
      <c r="H2158" s="144"/>
      <c r="I2158" s="144"/>
      <c r="J2158" s="144"/>
      <c r="K2158" s="144"/>
      <c r="L2158" s="139"/>
      <c r="M2158" s="140"/>
      <c r="N2158" s="174"/>
      <c r="O2158" s="174"/>
      <c r="P2158" s="174"/>
      <c r="Q2158" s="141"/>
      <c r="U2158" s="142"/>
      <c r="V2158" s="142"/>
      <c r="W2158" s="142"/>
      <c r="X2158" s="142"/>
      <c r="Y2158" s="142"/>
    </row>
    <row r="2159" spans="1:25" ht="12.75" customHeight="1" x14ac:dyDescent="0.25">
      <c r="A2159" s="139" t="s">
        <v>17</v>
      </c>
      <c r="B2159" s="190">
        <f>SUM(B2155:B2158)</f>
        <v>45.41</v>
      </c>
      <c r="C2159" s="144"/>
      <c r="D2159" s="144"/>
      <c r="E2159" s="144"/>
      <c r="F2159" s="144"/>
      <c r="G2159" s="144"/>
      <c r="H2159" s="144"/>
      <c r="I2159" s="144"/>
      <c r="J2159" s="144"/>
      <c r="K2159" s="144"/>
      <c r="L2159" s="139"/>
      <c r="M2159" s="140"/>
      <c r="N2159" s="174"/>
      <c r="O2159" s="174"/>
      <c r="P2159" s="174"/>
      <c r="Q2159" s="141"/>
      <c r="U2159" s="142"/>
      <c r="V2159" s="142"/>
      <c r="W2159" s="142"/>
      <c r="X2159" s="142"/>
      <c r="Y2159" s="142"/>
    </row>
    <row r="2160" spans="1:25" ht="12.75" customHeight="1" x14ac:dyDescent="0.25">
      <c r="A2160" s="140" t="s">
        <v>2910</v>
      </c>
      <c r="B2160" s="140"/>
      <c r="C2160" s="144"/>
      <c r="D2160" s="144"/>
      <c r="E2160" s="144"/>
      <c r="F2160" s="144"/>
      <c r="G2160" s="144"/>
      <c r="H2160" s="144"/>
      <c r="I2160" s="144"/>
      <c r="J2160" s="144"/>
      <c r="K2160" s="144"/>
      <c r="L2160" s="139"/>
      <c r="M2160" s="140"/>
      <c r="N2160" s="174"/>
      <c r="O2160" s="174"/>
      <c r="P2160" s="174"/>
      <c r="Q2160" s="141"/>
      <c r="U2160" s="142"/>
      <c r="V2160" s="142"/>
      <c r="W2160" s="142"/>
      <c r="X2160" s="142"/>
      <c r="Y2160" s="142"/>
    </row>
    <row r="2161" spans="1:25" ht="12.75" customHeight="1" x14ac:dyDescent="0.25">
      <c r="A2161" s="1041" t="s">
        <v>918</v>
      </c>
      <c r="B2161" s="1042"/>
      <c r="C2161" s="1042"/>
      <c r="D2161" s="1043"/>
      <c r="E2161" s="167"/>
      <c r="F2161" s="167"/>
      <c r="G2161" s="168"/>
      <c r="H2161" s="168"/>
      <c r="I2161" s="168"/>
      <c r="J2161" s="168"/>
      <c r="K2161" s="168"/>
      <c r="L2161" s="169"/>
      <c r="M2161" s="170"/>
      <c r="N2161" s="171"/>
      <c r="O2161" s="171"/>
      <c r="P2161" s="171"/>
      <c r="Q2161" s="141"/>
      <c r="U2161" s="142"/>
      <c r="V2161" s="142"/>
      <c r="W2161" s="142"/>
      <c r="X2161" s="142"/>
      <c r="Y2161" s="142"/>
    </row>
    <row r="2162" spans="1:25" ht="12.75" customHeight="1" x14ac:dyDescent="0.25">
      <c r="A2162" s="972" t="s">
        <v>2911</v>
      </c>
      <c r="B2162" s="973"/>
      <c r="C2162" s="973"/>
      <c r="D2162" s="973"/>
      <c r="E2162" s="973"/>
      <c r="F2162" s="973"/>
      <c r="G2162" s="973"/>
      <c r="H2162" s="973"/>
      <c r="I2162" s="973"/>
      <c r="J2162" s="973"/>
      <c r="K2162" s="974"/>
      <c r="L2162" s="172" t="s">
        <v>52</v>
      </c>
      <c r="M2162" s="173">
        <f>A2164</f>
        <v>191.70400000000001</v>
      </c>
      <c r="N2162" s="975"/>
      <c r="O2162" s="976"/>
      <c r="P2162" s="977"/>
      <c r="Q2162" s="141"/>
      <c r="U2162" s="142"/>
      <c r="V2162" s="142"/>
      <c r="W2162" s="142"/>
      <c r="X2162" s="142"/>
      <c r="Y2162" s="142"/>
    </row>
    <row r="2163" spans="1:25" ht="12.75" customHeight="1" x14ac:dyDescent="0.25">
      <c r="A2163" s="139" t="s">
        <v>2164</v>
      </c>
      <c r="B2163" s="139"/>
      <c r="C2163" s="139"/>
      <c r="D2163" s="139"/>
      <c r="E2163" s="139"/>
      <c r="F2163" s="139"/>
      <c r="G2163" s="139"/>
      <c r="H2163" s="139"/>
      <c r="I2163" s="139"/>
      <c r="J2163" s="139"/>
      <c r="K2163" s="139"/>
      <c r="L2163" s="139"/>
      <c r="M2163" s="140"/>
      <c r="N2163" s="174"/>
      <c r="O2163" s="174"/>
      <c r="P2163" s="174"/>
      <c r="Q2163" s="141"/>
      <c r="U2163" s="142"/>
      <c r="V2163" s="142"/>
      <c r="W2163" s="142"/>
      <c r="X2163" s="142"/>
      <c r="Y2163" s="142"/>
    </row>
    <row r="2164" spans="1:25" ht="12.75" customHeight="1" x14ac:dyDescent="0.25">
      <c r="A2164" s="140">
        <f>2*M2170</f>
        <v>191.70400000000001</v>
      </c>
      <c r="B2164" s="980" t="s">
        <v>2912</v>
      </c>
      <c r="C2164" s="956"/>
      <c r="D2164" s="956"/>
      <c r="E2164" s="956"/>
      <c r="F2164" s="956"/>
      <c r="G2164" s="956"/>
      <c r="H2164" s="956"/>
      <c r="I2164" s="956"/>
      <c r="J2164" s="956"/>
      <c r="K2164" s="956"/>
      <c r="L2164" s="139"/>
      <c r="M2164" s="140"/>
      <c r="N2164" s="174"/>
      <c r="O2164" s="174"/>
      <c r="P2164" s="174"/>
      <c r="Q2164" s="141"/>
      <c r="U2164" s="142"/>
      <c r="V2164" s="142"/>
      <c r="W2164" s="142"/>
      <c r="X2164" s="142"/>
      <c r="Y2164" s="142"/>
    </row>
    <row r="2165" spans="1:25" ht="12.75" customHeight="1" x14ac:dyDescent="0.25">
      <c r="A2165" s="140"/>
      <c r="B2165" s="140"/>
      <c r="C2165" s="140"/>
      <c r="D2165" s="140"/>
      <c r="E2165" s="140"/>
      <c r="F2165" s="140"/>
      <c r="G2165" s="140"/>
      <c r="H2165" s="140"/>
      <c r="I2165" s="140"/>
      <c r="J2165" s="140"/>
      <c r="K2165" s="140"/>
      <c r="L2165" s="139"/>
      <c r="M2165" s="140"/>
      <c r="N2165" s="174"/>
      <c r="O2165" s="174"/>
      <c r="P2165" s="174"/>
      <c r="Q2165" s="141"/>
      <c r="U2165" s="142"/>
      <c r="V2165" s="142"/>
      <c r="W2165" s="142"/>
      <c r="X2165" s="142"/>
      <c r="Y2165" s="142"/>
    </row>
    <row r="2166" spans="1:25" ht="12.75" customHeight="1" x14ac:dyDescent="0.25">
      <c r="A2166" s="972" t="s">
        <v>2752</v>
      </c>
      <c r="B2166" s="973"/>
      <c r="C2166" s="973"/>
      <c r="D2166" s="973"/>
      <c r="E2166" s="973"/>
      <c r="F2166" s="973"/>
      <c r="G2166" s="973"/>
      <c r="H2166" s="973"/>
      <c r="I2166" s="973"/>
      <c r="J2166" s="973"/>
      <c r="K2166" s="974"/>
      <c r="L2166" s="172" t="s">
        <v>52</v>
      </c>
      <c r="M2166" s="173">
        <f>A2168</f>
        <v>191.70400000000001</v>
      </c>
      <c r="N2166" s="957"/>
      <c r="O2166" s="958"/>
      <c r="P2166" s="958"/>
      <c r="Q2166" s="141"/>
      <c r="U2166" s="142"/>
      <c r="V2166" s="142"/>
      <c r="W2166" s="142"/>
      <c r="X2166" s="142"/>
      <c r="Y2166" s="142"/>
    </row>
    <row r="2167" spans="1:25" ht="12.75" customHeight="1" x14ac:dyDescent="0.25">
      <c r="A2167" s="139" t="s">
        <v>2164</v>
      </c>
      <c r="B2167" s="139"/>
      <c r="C2167" s="140"/>
      <c r="D2167" s="140"/>
      <c r="E2167" s="140"/>
      <c r="F2167" s="140"/>
      <c r="G2167" s="140"/>
      <c r="H2167" s="140"/>
      <c r="I2167" s="140"/>
      <c r="J2167" s="140"/>
      <c r="K2167" s="140"/>
      <c r="L2167" s="139"/>
      <c r="M2167" s="140"/>
      <c r="N2167" s="174"/>
      <c r="O2167" s="174"/>
      <c r="P2167" s="174"/>
      <c r="Q2167" s="141"/>
      <c r="U2167" s="142"/>
      <c r="V2167" s="142"/>
      <c r="W2167" s="142"/>
      <c r="X2167" s="142"/>
      <c r="Y2167" s="142"/>
    </row>
    <row r="2168" spans="1:25" ht="12.75" customHeight="1" x14ac:dyDescent="0.25">
      <c r="A2168" s="140">
        <f>2*M2170</f>
        <v>191.70400000000001</v>
      </c>
      <c r="B2168" s="980" t="s">
        <v>2913</v>
      </c>
      <c r="C2168" s="956"/>
      <c r="D2168" s="956"/>
      <c r="E2168" s="956"/>
      <c r="F2168" s="956"/>
      <c r="G2168" s="956"/>
      <c r="H2168" s="956"/>
      <c r="I2168" s="956"/>
      <c r="J2168" s="956"/>
      <c r="K2168" s="956"/>
      <c r="L2168" s="139"/>
      <c r="M2168" s="140"/>
      <c r="N2168" s="174"/>
      <c r="O2168" s="174"/>
      <c r="P2168" s="174"/>
      <c r="Q2168" s="141"/>
      <c r="U2168" s="142"/>
      <c r="V2168" s="142"/>
      <c r="W2168" s="142"/>
      <c r="X2168" s="142"/>
      <c r="Y2168" s="142"/>
    </row>
    <row r="2169" spans="1:25" ht="12.75" customHeight="1" x14ac:dyDescent="0.25">
      <c r="A2169" s="140"/>
      <c r="B2169" s="140"/>
      <c r="C2169" s="139"/>
      <c r="D2169" s="139"/>
      <c r="E2169" s="139"/>
      <c r="F2169" s="139"/>
      <c r="G2169" s="139"/>
      <c r="H2169" s="139"/>
      <c r="I2169" s="139"/>
      <c r="J2169" s="139"/>
      <c r="K2169" s="139"/>
      <c r="L2169" s="139"/>
      <c r="M2169" s="140"/>
      <c r="N2169" s="174"/>
      <c r="O2169" s="174"/>
      <c r="P2169" s="174"/>
      <c r="Q2169" s="141"/>
      <c r="U2169" s="142"/>
      <c r="V2169" s="142"/>
      <c r="W2169" s="142"/>
      <c r="X2169" s="142"/>
      <c r="Y2169" s="142"/>
    </row>
    <row r="2170" spans="1:25" ht="12.75" customHeight="1" x14ac:dyDescent="0.25">
      <c r="A2170" s="972" t="s">
        <v>2914</v>
      </c>
      <c r="B2170" s="973"/>
      <c r="C2170" s="973"/>
      <c r="D2170" s="973"/>
      <c r="E2170" s="973"/>
      <c r="F2170" s="973"/>
      <c r="G2170" s="973"/>
      <c r="H2170" s="973"/>
      <c r="I2170" s="973"/>
      <c r="J2170" s="973"/>
      <c r="K2170" s="974"/>
      <c r="L2170" s="172" t="s">
        <v>52</v>
      </c>
      <c r="M2170" s="173">
        <f>D2177</f>
        <v>95.852000000000004</v>
      </c>
      <c r="N2170" s="957"/>
      <c r="O2170" s="958"/>
      <c r="P2170" s="958"/>
      <c r="Q2170" s="141"/>
      <c r="U2170" s="142"/>
      <c r="V2170" s="142"/>
      <c r="W2170" s="142"/>
      <c r="X2170" s="142"/>
      <c r="Y2170" s="142"/>
    </row>
    <row r="2171" spans="1:25" ht="12.75" customHeight="1" x14ac:dyDescent="0.25">
      <c r="A2171" s="148" t="s">
        <v>2176</v>
      </c>
      <c r="B2171" s="148" t="s">
        <v>2162</v>
      </c>
      <c r="C2171" s="148" t="s">
        <v>2163</v>
      </c>
      <c r="D2171" s="139" t="s">
        <v>2164</v>
      </c>
      <c r="E2171" s="139"/>
      <c r="F2171" s="139"/>
      <c r="G2171" s="139"/>
      <c r="H2171" s="139"/>
      <c r="I2171" s="139"/>
      <c r="J2171" s="139"/>
      <c r="K2171" s="139"/>
      <c r="L2171" s="139"/>
      <c r="M2171" s="140"/>
      <c r="N2171" s="174"/>
      <c r="O2171" s="174"/>
      <c r="P2171" s="174"/>
      <c r="Q2171" s="141"/>
      <c r="U2171" s="142"/>
      <c r="V2171" s="142"/>
      <c r="W2171" s="142"/>
      <c r="X2171" s="142"/>
      <c r="Y2171" s="142"/>
    </row>
    <row r="2172" spans="1:25" ht="12.75" customHeight="1" x14ac:dyDescent="0.25">
      <c r="A2172" s="139" t="s">
        <v>2915</v>
      </c>
      <c r="B2172" s="188">
        <f>8.05+0.1+4.43+3.31+3.02+4.05</f>
        <v>22.96</v>
      </c>
      <c r="C2172" s="188">
        <v>3.1</v>
      </c>
      <c r="D2172" s="140">
        <f>B2172*C2172</f>
        <v>71.176000000000002</v>
      </c>
      <c r="E2172" s="188"/>
      <c r="F2172" s="188"/>
      <c r="G2172" s="139"/>
      <c r="H2172" s="139"/>
      <c r="I2172" s="139"/>
      <c r="J2172" s="139"/>
      <c r="K2172" s="139"/>
      <c r="L2172" s="139"/>
      <c r="M2172" s="140"/>
      <c r="N2172" s="174"/>
      <c r="O2172" s="174"/>
      <c r="P2172" s="174"/>
      <c r="Q2172" s="141"/>
      <c r="U2172" s="142"/>
      <c r="V2172" s="142"/>
      <c r="W2172" s="142"/>
      <c r="X2172" s="142"/>
      <c r="Y2172" s="142"/>
    </row>
    <row r="2173" spans="1:25" ht="12.75" customHeight="1" x14ac:dyDescent="0.25">
      <c r="A2173" s="139" t="s">
        <v>2361</v>
      </c>
      <c r="B2173" s="188">
        <f>0.71+0.1</f>
        <v>0.80999999999999994</v>
      </c>
      <c r="C2173" s="188">
        <v>3.1</v>
      </c>
      <c r="D2173" s="140">
        <f t="shared" ref="D2173:D2175" si="33">B2173*C2173</f>
        <v>2.5109999999999997</v>
      </c>
      <c r="E2173" s="188"/>
      <c r="F2173" s="139"/>
      <c r="G2173" s="139"/>
      <c r="H2173" s="139"/>
      <c r="I2173" s="139"/>
      <c r="J2173" s="139"/>
      <c r="K2173" s="139"/>
      <c r="L2173" s="139"/>
      <c r="M2173" s="140"/>
      <c r="N2173" s="174"/>
      <c r="O2173" s="174"/>
      <c r="P2173" s="174"/>
      <c r="Q2173" s="141"/>
      <c r="U2173" s="142"/>
      <c r="V2173" s="142"/>
      <c r="W2173" s="142"/>
      <c r="X2173" s="142"/>
      <c r="Y2173" s="142"/>
    </row>
    <row r="2174" spans="1:25" ht="12.75" customHeight="1" x14ac:dyDescent="0.25">
      <c r="A2174" s="148" t="s">
        <v>2364</v>
      </c>
      <c r="B2174" s="148">
        <v>3.45</v>
      </c>
      <c r="C2174" s="188">
        <v>3.1</v>
      </c>
      <c r="D2174" s="140">
        <f t="shared" si="33"/>
        <v>10.695</v>
      </c>
      <c r="F2174" s="144"/>
      <c r="G2174" s="144"/>
      <c r="H2174" s="144"/>
      <c r="I2174" s="144"/>
      <c r="J2174" s="144"/>
      <c r="K2174" s="144"/>
      <c r="L2174" s="139"/>
      <c r="M2174" s="140"/>
      <c r="N2174" s="174"/>
      <c r="O2174" s="174"/>
      <c r="P2174" s="174"/>
      <c r="Q2174" s="141"/>
      <c r="U2174" s="142"/>
      <c r="V2174" s="142"/>
      <c r="W2174" s="142"/>
      <c r="X2174" s="142"/>
      <c r="Y2174" s="142"/>
    </row>
    <row r="2175" spans="1:25" ht="12.75" customHeight="1" x14ac:dyDescent="0.25">
      <c r="A2175" s="140" t="s">
        <v>2916</v>
      </c>
      <c r="B2175" s="188">
        <f>2.4+0.15+1.15</f>
        <v>3.6999999999999997</v>
      </c>
      <c r="C2175" s="188">
        <v>3.1</v>
      </c>
      <c r="D2175" s="140">
        <f t="shared" si="33"/>
        <v>11.469999999999999</v>
      </c>
      <c r="E2175" s="188"/>
      <c r="F2175" s="144"/>
      <c r="G2175" s="144"/>
      <c r="H2175" s="144"/>
      <c r="I2175" s="144"/>
      <c r="J2175" s="144"/>
      <c r="K2175" s="144"/>
      <c r="L2175" s="139"/>
      <c r="M2175" s="140"/>
      <c r="N2175" s="174"/>
      <c r="O2175" s="174"/>
      <c r="P2175" s="174"/>
      <c r="Q2175" s="141"/>
      <c r="U2175" s="142"/>
      <c r="V2175" s="142"/>
      <c r="W2175" s="142"/>
      <c r="X2175" s="142"/>
      <c r="Y2175" s="142"/>
    </row>
    <row r="2176" spans="1:25" ht="12.75" customHeight="1" x14ac:dyDescent="0.25">
      <c r="A2176" s="140"/>
      <c r="B2176" s="188"/>
      <c r="C2176" s="188"/>
      <c r="D2176" s="140"/>
      <c r="E2176" s="188"/>
      <c r="F2176" s="144"/>
      <c r="G2176" s="144"/>
      <c r="H2176" s="144"/>
      <c r="I2176" s="144"/>
      <c r="J2176" s="144"/>
      <c r="K2176" s="144"/>
      <c r="L2176" s="139"/>
      <c r="M2176" s="140"/>
      <c r="N2176" s="174"/>
      <c r="O2176" s="174"/>
      <c r="P2176" s="174"/>
      <c r="Q2176" s="141"/>
      <c r="U2176" s="142"/>
      <c r="V2176" s="142"/>
      <c r="W2176" s="142"/>
      <c r="X2176" s="142"/>
      <c r="Y2176" s="142"/>
    </row>
    <row r="2177" spans="1:25" ht="12.75" customHeight="1" x14ac:dyDescent="0.25">
      <c r="A2177" s="140" t="s">
        <v>17</v>
      </c>
      <c r="B2177" s="188"/>
      <c r="C2177" s="144"/>
      <c r="D2177" s="140">
        <f>SUM(D2172:D2175)</f>
        <v>95.852000000000004</v>
      </c>
      <c r="E2177" s="188"/>
      <c r="F2177" s="144"/>
      <c r="G2177" s="144"/>
      <c r="H2177" s="144"/>
      <c r="I2177" s="144"/>
      <c r="J2177" s="144"/>
      <c r="K2177" s="144"/>
      <c r="L2177" s="139"/>
      <c r="M2177" s="140"/>
      <c r="N2177" s="174"/>
      <c r="O2177" s="174"/>
      <c r="P2177" s="174"/>
      <c r="Q2177" s="141"/>
      <c r="U2177" s="142"/>
      <c r="V2177" s="142"/>
      <c r="W2177" s="142"/>
      <c r="X2177" s="142"/>
      <c r="Y2177" s="142"/>
    </row>
    <row r="2178" spans="1:25" ht="12.75" customHeight="1" x14ac:dyDescent="0.25">
      <c r="A2178" s="139"/>
      <c r="B2178" s="140"/>
      <c r="C2178" s="144"/>
      <c r="D2178" s="144"/>
      <c r="E2178" s="144"/>
      <c r="F2178" s="144"/>
      <c r="G2178" s="144"/>
      <c r="H2178" s="144"/>
      <c r="I2178" s="144"/>
      <c r="J2178" s="144"/>
      <c r="K2178" s="144"/>
      <c r="L2178" s="139"/>
      <c r="M2178" s="140"/>
      <c r="N2178" s="174"/>
      <c r="O2178" s="174"/>
      <c r="P2178" s="174"/>
      <c r="Q2178" s="141"/>
      <c r="U2178" s="142"/>
      <c r="V2178" s="142"/>
      <c r="W2178" s="142"/>
      <c r="X2178" s="142"/>
      <c r="Y2178" s="142"/>
    </row>
    <row r="2179" spans="1:25" ht="12.75" customHeight="1" x14ac:dyDescent="0.25">
      <c r="A2179" s="140"/>
      <c r="B2179" s="188"/>
      <c r="C2179" s="144"/>
      <c r="D2179" s="144"/>
      <c r="E2179" s="144"/>
      <c r="F2179" s="144"/>
      <c r="G2179" s="144"/>
      <c r="H2179" s="144"/>
      <c r="I2179" s="144"/>
      <c r="J2179" s="144"/>
      <c r="K2179" s="144"/>
      <c r="L2179" s="139"/>
      <c r="M2179" s="140"/>
      <c r="N2179" s="174"/>
      <c r="O2179" s="174"/>
      <c r="P2179" s="174"/>
      <c r="Q2179" s="141"/>
      <c r="U2179" s="142"/>
      <c r="V2179" s="142"/>
      <c r="W2179" s="142"/>
      <c r="X2179" s="142"/>
      <c r="Y2179" s="142"/>
    </row>
    <row r="2180" spans="1:25" ht="12.75" customHeight="1" x14ac:dyDescent="0.25">
      <c r="A2180" s="140" t="s">
        <v>2917</v>
      </c>
      <c r="B2180" s="140"/>
      <c r="C2180" s="144"/>
      <c r="D2180" s="144"/>
      <c r="E2180" s="144"/>
      <c r="F2180" s="144"/>
      <c r="G2180" s="144"/>
      <c r="H2180" s="144"/>
      <c r="I2180" s="144"/>
      <c r="J2180" s="144"/>
      <c r="K2180" s="144"/>
      <c r="L2180" s="139"/>
      <c r="M2180" s="140"/>
      <c r="N2180" s="174"/>
      <c r="O2180" s="174"/>
      <c r="P2180" s="174"/>
      <c r="Q2180" s="141"/>
      <c r="U2180" s="142"/>
      <c r="V2180" s="142"/>
      <c r="W2180" s="142"/>
      <c r="X2180" s="142"/>
      <c r="Y2180" s="142"/>
    </row>
    <row r="2181" spans="1:25" ht="12.75" customHeight="1" x14ac:dyDescent="0.25">
      <c r="A2181" s="140"/>
      <c r="B2181" s="140"/>
      <c r="C2181" s="144"/>
      <c r="D2181" s="144"/>
      <c r="E2181" s="144"/>
      <c r="F2181" s="144"/>
      <c r="G2181" s="144"/>
      <c r="H2181" s="144"/>
      <c r="I2181" s="144"/>
      <c r="J2181" s="144"/>
      <c r="K2181" s="144"/>
      <c r="L2181" s="139"/>
      <c r="M2181" s="140"/>
      <c r="N2181" s="174"/>
      <c r="O2181" s="174"/>
      <c r="P2181" s="174"/>
      <c r="Q2181" s="141"/>
      <c r="U2181" s="142"/>
      <c r="V2181" s="142"/>
      <c r="W2181" s="142"/>
      <c r="X2181" s="142"/>
      <c r="Y2181" s="142"/>
    </row>
    <row r="2182" spans="1:25" ht="12.75" customHeight="1" x14ac:dyDescent="0.25">
      <c r="A2182" s="972" t="s">
        <v>928</v>
      </c>
      <c r="B2182" s="973"/>
      <c r="C2182" s="973"/>
      <c r="D2182" s="973"/>
      <c r="E2182" s="973"/>
      <c r="F2182" s="973"/>
      <c r="G2182" s="973"/>
      <c r="H2182" s="973"/>
      <c r="I2182" s="973"/>
      <c r="J2182" s="973"/>
      <c r="K2182" s="974"/>
      <c r="L2182" s="172" t="s">
        <v>52</v>
      </c>
      <c r="M2182" s="173">
        <f>D2190</f>
        <v>178.61340000000001</v>
      </c>
      <c r="N2182" s="957"/>
      <c r="O2182" s="958"/>
      <c r="P2182" s="958"/>
      <c r="Q2182" s="141"/>
      <c r="U2182" s="142"/>
      <c r="V2182" s="142"/>
      <c r="W2182" s="142"/>
      <c r="X2182" s="142"/>
      <c r="Y2182" s="142"/>
    </row>
    <row r="2183" spans="1:25" ht="12.75" customHeight="1" x14ac:dyDescent="0.25">
      <c r="A2183" s="148" t="s">
        <v>2176</v>
      </c>
      <c r="B2183" s="148" t="s">
        <v>2162</v>
      </c>
      <c r="C2183" s="148" t="s">
        <v>2163</v>
      </c>
      <c r="D2183" s="139" t="s">
        <v>2164</v>
      </c>
      <c r="E2183" s="139"/>
      <c r="F2183" s="139"/>
      <c r="G2183" s="139"/>
      <c r="H2183" s="139"/>
      <c r="I2183" s="139"/>
      <c r="J2183" s="139"/>
      <c r="K2183" s="139"/>
      <c r="L2183" s="139"/>
      <c r="M2183" s="140"/>
      <c r="N2183" s="174"/>
      <c r="O2183" s="174"/>
      <c r="P2183" s="174"/>
      <c r="Q2183" s="141"/>
      <c r="U2183" s="142"/>
      <c r="V2183" s="142"/>
      <c r="W2183" s="142"/>
      <c r="X2183" s="142"/>
      <c r="Y2183" s="142"/>
    </row>
    <row r="2184" spans="1:25" ht="12.75" customHeight="1" x14ac:dyDescent="0.25">
      <c r="A2184" s="140" t="s">
        <v>2905</v>
      </c>
      <c r="B2184" s="188">
        <v>12.67</v>
      </c>
      <c r="C2184" s="188">
        <v>3.22</v>
      </c>
      <c r="D2184" s="140">
        <f>B2184*C2184</f>
        <v>40.797400000000003</v>
      </c>
      <c r="E2184" s="188"/>
      <c r="F2184" s="188"/>
      <c r="G2184" s="139"/>
      <c r="H2184" s="139"/>
      <c r="I2184" s="139"/>
      <c r="J2184" s="139"/>
      <c r="K2184" s="139"/>
      <c r="L2184" s="139"/>
      <c r="M2184" s="140"/>
      <c r="N2184" s="174"/>
      <c r="O2184" s="174"/>
      <c r="P2184" s="174"/>
      <c r="Q2184" s="141"/>
      <c r="U2184" s="142"/>
      <c r="V2184" s="142"/>
      <c r="W2184" s="142"/>
      <c r="X2184" s="142"/>
      <c r="Y2184" s="142"/>
    </row>
    <row r="2185" spans="1:25" ht="12.75" customHeight="1" x14ac:dyDescent="0.25">
      <c r="A2185" s="140" t="s">
        <v>2906</v>
      </c>
      <c r="B2185" s="188">
        <v>11.8</v>
      </c>
      <c r="C2185" s="188">
        <v>3.22</v>
      </c>
      <c r="D2185" s="140">
        <f t="shared" ref="D2185:D2186" si="34">B2185*C2185</f>
        <v>37.996000000000002</v>
      </c>
      <c r="E2185" s="188"/>
      <c r="F2185" s="139"/>
      <c r="G2185" s="139"/>
      <c r="H2185" s="139"/>
      <c r="I2185" s="139"/>
      <c r="J2185" s="139"/>
      <c r="K2185" s="139"/>
      <c r="L2185" s="139"/>
      <c r="M2185" s="140"/>
      <c r="N2185" s="174"/>
      <c r="O2185" s="174"/>
      <c r="P2185" s="174"/>
      <c r="Q2185" s="141"/>
      <c r="U2185" s="142"/>
      <c r="V2185" s="142"/>
      <c r="W2185" s="142"/>
      <c r="X2185" s="142"/>
      <c r="Y2185" s="142"/>
    </row>
    <row r="2186" spans="1:25" ht="12.75" customHeight="1" x14ac:dyDescent="0.25">
      <c r="A2186" s="140" t="s">
        <v>2908</v>
      </c>
      <c r="B2186" s="148">
        <v>15.73</v>
      </c>
      <c r="C2186" s="188">
        <v>3.22</v>
      </c>
      <c r="D2186" s="140">
        <f t="shared" si="34"/>
        <v>50.650600000000004</v>
      </c>
      <c r="F2186" s="144"/>
      <c r="G2186" s="144"/>
      <c r="H2186" s="144"/>
      <c r="I2186" s="144"/>
      <c r="J2186" s="144"/>
      <c r="K2186" s="144"/>
      <c r="L2186" s="139"/>
      <c r="M2186" s="140"/>
      <c r="N2186" s="174"/>
      <c r="O2186" s="174"/>
      <c r="P2186" s="174"/>
      <c r="Q2186" s="141"/>
      <c r="U2186" s="142"/>
      <c r="V2186" s="142"/>
      <c r="W2186" s="142"/>
      <c r="X2186" s="142"/>
      <c r="Y2186" s="142"/>
    </row>
    <row r="2187" spans="1:25" ht="12.75" customHeight="1" x14ac:dyDescent="0.25">
      <c r="A2187" s="140" t="s">
        <v>2903</v>
      </c>
      <c r="B2187" s="140">
        <v>15.27</v>
      </c>
      <c r="C2187" s="188">
        <v>3.22</v>
      </c>
      <c r="D2187" s="140">
        <f>B2187*C2187</f>
        <v>49.169400000000003</v>
      </c>
      <c r="E2187" s="144"/>
      <c r="F2187" s="144"/>
      <c r="G2187" s="144"/>
      <c r="H2187" s="144"/>
      <c r="I2187" s="144"/>
      <c r="J2187" s="144"/>
      <c r="K2187" s="144"/>
      <c r="L2187" s="139"/>
      <c r="M2187" s="140"/>
      <c r="N2187" s="174"/>
      <c r="O2187" s="174"/>
      <c r="P2187" s="174"/>
      <c r="Q2187" s="141"/>
      <c r="U2187" s="142"/>
      <c r="V2187" s="142"/>
      <c r="W2187" s="142"/>
      <c r="X2187" s="142"/>
      <c r="Y2187" s="142"/>
    </row>
    <row r="2188" spans="1:25" ht="12.75" customHeight="1" x14ac:dyDescent="0.25">
      <c r="A2188" s="140"/>
      <c r="B2188" s="140"/>
      <c r="C2188" s="144"/>
      <c r="D2188" s="144"/>
      <c r="E2188" s="144"/>
      <c r="F2188" s="144"/>
      <c r="G2188" s="144"/>
      <c r="H2188" s="144"/>
      <c r="I2188" s="144"/>
      <c r="J2188" s="144"/>
      <c r="K2188" s="144"/>
      <c r="L2188" s="139"/>
      <c r="M2188" s="140"/>
      <c r="N2188" s="174"/>
      <c r="O2188" s="174"/>
      <c r="P2188" s="174"/>
      <c r="Q2188" s="141"/>
      <c r="U2188" s="142"/>
      <c r="V2188" s="142"/>
      <c r="W2188" s="142"/>
      <c r="X2188" s="142"/>
      <c r="Y2188" s="142"/>
    </row>
    <row r="2189" spans="1:25" ht="12.75" customHeight="1" x14ac:dyDescent="0.25">
      <c r="A2189" s="140"/>
      <c r="B2189" s="140"/>
      <c r="C2189" s="144"/>
      <c r="D2189" s="144"/>
      <c r="E2189" s="144"/>
      <c r="F2189" s="144"/>
      <c r="G2189" s="144"/>
      <c r="H2189" s="144"/>
      <c r="I2189" s="144"/>
      <c r="J2189" s="144"/>
      <c r="K2189" s="144"/>
      <c r="L2189" s="139"/>
      <c r="M2189" s="140"/>
      <c r="N2189" s="174"/>
      <c r="O2189" s="174"/>
      <c r="P2189" s="174"/>
      <c r="Q2189" s="141"/>
      <c r="U2189" s="142"/>
      <c r="V2189" s="142"/>
      <c r="W2189" s="142"/>
      <c r="X2189" s="142"/>
      <c r="Y2189" s="142"/>
    </row>
    <row r="2190" spans="1:25" ht="12.75" customHeight="1" x14ac:dyDescent="0.25">
      <c r="A2190" s="140" t="s">
        <v>17</v>
      </c>
      <c r="B2190" s="188"/>
      <c r="C2190" s="144"/>
      <c r="D2190" s="140">
        <f>SUM(D2184:D2189)</f>
        <v>178.61340000000001</v>
      </c>
      <c r="E2190" s="144"/>
      <c r="F2190" s="144"/>
      <c r="G2190" s="144"/>
      <c r="H2190" s="144"/>
      <c r="I2190" s="144"/>
      <c r="J2190" s="144"/>
      <c r="K2190" s="144"/>
      <c r="L2190" s="139"/>
      <c r="M2190" s="140"/>
      <c r="N2190" s="174"/>
      <c r="O2190" s="174"/>
      <c r="P2190" s="174"/>
      <c r="Q2190" s="141"/>
      <c r="U2190" s="142"/>
      <c r="V2190" s="142"/>
      <c r="W2190" s="142"/>
      <c r="X2190" s="142"/>
      <c r="Y2190" s="142"/>
    </row>
    <row r="2191" spans="1:25" ht="12.75" customHeight="1" x14ac:dyDescent="0.25">
      <c r="A2191" s="140"/>
      <c r="B2191" s="140"/>
      <c r="C2191" s="144"/>
      <c r="D2191" s="144"/>
      <c r="E2191" s="144"/>
      <c r="F2191" s="144"/>
      <c r="G2191" s="144"/>
      <c r="H2191" s="144"/>
      <c r="I2191" s="144"/>
      <c r="J2191" s="144"/>
      <c r="K2191" s="144"/>
      <c r="L2191" s="139"/>
      <c r="M2191" s="140"/>
      <c r="N2191" s="174"/>
      <c r="O2191" s="174"/>
      <c r="P2191" s="174"/>
      <c r="Q2191" s="141"/>
      <c r="U2191" s="142"/>
      <c r="V2191" s="142"/>
      <c r="W2191" s="142"/>
      <c r="X2191" s="142"/>
      <c r="Y2191" s="142"/>
    </row>
    <row r="2192" spans="1:25" ht="12.75" customHeight="1" x14ac:dyDescent="0.25">
      <c r="A2192" s="177"/>
      <c r="B2192" s="239"/>
      <c r="C2192" s="241"/>
      <c r="D2192" s="241"/>
      <c r="E2192" s="241"/>
      <c r="F2192" s="241"/>
      <c r="G2192" s="241"/>
      <c r="H2192" s="241"/>
      <c r="I2192" s="241"/>
      <c r="J2192" s="241"/>
      <c r="K2192" s="218"/>
      <c r="L2192" s="139"/>
      <c r="M2192" s="140"/>
      <c r="N2192" s="174"/>
      <c r="O2192" s="174"/>
      <c r="P2192" s="174"/>
      <c r="Q2192" s="141"/>
      <c r="U2192" s="142"/>
      <c r="V2192" s="142"/>
      <c r="W2192" s="142"/>
      <c r="X2192" s="142"/>
      <c r="Y2192" s="142"/>
    </row>
    <row r="2193" spans="1:25" ht="39.75" customHeight="1" x14ac:dyDescent="0.25">
      <c r="A2193" s="972" t="s">
        <v>865</v>
      </c>
      <c r="B2193" s="973"/>
      <c r="C2193" s="973"/>
      <c r="D2193" s="973"/>
      <c r="E2193" s="973"/>
      <c r="F2193" s="973"/>
      <c r="G2193" s="973"/>
      <c r="H2193" s="973"/>
      <c r="I2193" s="973"/>
      <c r="J2193" s="973"/>
      <c r="K2193" s="974"/>
      <c r="L2193" s="270" t="s">
        <v>52</v>
      </c>
      <c r="M2193" s="173">
        <f>D2208</f>
        <v>45.128399999999999</v>
      </c>
      <c r="N2193" s="957"/>
      <c r="O2193" s="958"/>
      <c r="P2193" s="958"/>
      <c r="Q2193" s="141"/>
      <c r="U2193" s="142"/>
      <c r="V2193" s="142"/>
      <c r="W2193" s="142"/>
      <c r="X2193" s="142"/>
      <c r="Y2193" s="142"/>
    </row>
    <row r="2194" spans="1:25" ht="12.75" customHeight="1" x14ac:dyDescent="0.25">
      <c r="A2194" s="148" t="s">
        <v>2176</v>
      </c>
      <c r="B2194" s="148" t="s">
        <v>2162</v>
      </c>
      <c r="C2194" s="148" t="s">
        <v>2163</v>
      </c>
      <c r="D2194" s="139" t="s">
        <v>2164</v>
      </c>
      <c r="E2194" s="140"/>
      <c r="F2194" s="140"/>
      <c r="G2194" s="140"/>
      <c r="H2194" s="140"/>
      <c r="I2194" s="140"/>
      <c r="J2194" s="140"/>
      <c r="K2194" s="140"/>
      <c r="L2194" s="139"/>
      <c r="M2194" s="140"/>
      <c r="N2194" s="174"/>
      <c r="O2194" s="174"/>
      <c r="P2194" s="174"/>
      <c r="Q2194" s="141"/>
      <c r="U2194" s="142"/>
      <c r="V2194" s="142"/>
      <c r="W2194" s="142"/>
      <c r="X2194" s="142"/>
      <c r="Y2194" s="142"/>
    </row>
    <row r="2195" spans="1:25" ht="12.75" customHeight="1" x14ac:dyDescent="0.25">
      <c r="A2195" s="148" t="s">
        <v>2374</v>
      </c>
      <c r="B2195" s="175">
        <f>1.2</f>
        <v>1.2</v>
      </c>
      <c r="C2195" s="193">
        <v>2.1</v>
      </c>
      <c r="D2195" s="193">
        <f>B2195*C2195</f>
        <v>2.52</v>
      </c>
      <c r="E2195" s="144"/>
      <c r="F2195" s="144"/>
      <c r="G2195" s="144"/>
      <c r="H2195" s="144"/>
      <c r="I2195" s="144"/>
      <c r="J2195" s="144"/>
      <c r="K2195" s="140"/>
      <c r="L2195" s="139"/>
      <c r="M2195" s="140"/>
      <c r="N2195" s="174"/>
      <c r="O2195" s="174"/>
      <c r="P2195" s="174"/>
      <c r="Q2195" s="141"/>
      <c r="U2195" s="142"/>
      <c r="V2195" s="142"/>
      <c r="W2195" s="142"/>
      <c r="X2195" s="142"/>
      <c r="Y2195" s="142"/>
    </row>
    <row r="2196" spans="1:25" ht="12.75" customHeight="1" x14ac:dyDescent="0.25">
      <c r="A2196" s="140" t="s">
        <v>2918</v>
      </c>
      <c r="B2196" s="140">
        <f>0.8</f>
        <v>0.8</v>
      </c>
      <c r="C2196" s="193">
        <v>2.1</v>
      </c>
      <c r="D2196" s="193">
        <f t="shared" ref="D2196:D2207" si="35">B2196*C2196</f>
        <v>1.6800000000000002</v>
      </c>
      <c r="E2196" s="144"/>
      <c r="F2196" s="144"/>
      <c r="G2196" s="144"/>
      <c r="H2196" s="144"/>
      <c r="I2196" s="144"/>
      <c r="J2196" s="144"/>
      <c r="K2196" s="140"/>
      <c r="L2196" s="139"/>
      <c r="M2196" s="140"/>
      <c r="N2196" s="174"/>
      <c r="O2196" s="174"/>
      <c r="P2196" s="174"/>
      <c r="Q2196" s="141"/>
      <c r="U2196" s="142"/>
      <c r="V2196" s="142"/>
      <c r="W2196" s="142"/>
      <c r="X2196" s="142"/>
      <c r="Y2196" s="142"/>
    </row>
    <row r="2197" spans="1:25" ht="12.75" customHeight="1" x14ac:dyDescent="0.25">
      <c r="A2197" s="140" t="s">
        <v>2919</v>
      </c>
      <c r="B2197" s="140">
        <f>0.85</f>
        <v>0.85</v>
      </c>
      <c r="C2197" s="193">
        <v>2.1</v>
      </c>
      <c r="D2197" s="193">
        <f t="shared" si="35"/>
        <v>1.7849999999999999</v>
      </c>
      <c r="E2197" s="144"/>
      <c r="F2197" s="144"/>
      <c r="G2197" s="144"/>
      <c r="H2197" s="144"/>
      <c r="I2197" s="144"/>
      <c r="J2197" s="144"/>
      <c r="K2197" s="140"/>
      <c r="L2197" s="139"/>
      <c r="M2197" s="140"/>
      <c r="N2197" s="174"/>
      <c r="O2197" s="174"/>
      <c r="P2197" s="174"/>
      <c r="Q2197" s="141"/>
      <c r="U2197" s="142"/>
      <c r="V2197" s="142"/>
      <c r="W2197" s="142"/>
      <c r="X2197" s="142"/>
      <c r="Y2197" s="142"/>
    </row>
    <row r="2198" spans="1:25" ht="12.75" customHeight="1" x14ac:dyDescent="0.25">
      <c r="A2198" s="140" t="s">
        <v>2920</v>
      </c>
      <c r="B2198" s="140">
        <v>1.75</v>
      </c>
      <c r="C2198" s="193">
        <v>1</v>
      </c>
      <c r="D2198" s="193">
        <f t="shared" si="35"/>
        <v>1.75</v>
      </c>
      <c r="E2198" s="144"/>
      <c r="F2198" s="144"/>
      <c r="G2198" s="144"/>
      <c r="H2198" s="144"/>
      <c r="I2198" s="144"/>
      <c r="J2198" s="144"/>
      <c r="K2198" s="140"/>
      <c r="L2198" s="139"/>
      <c r="M2198" s="140"/>
      <c r="N2198" s="174"/>
      <c r="O2198" s="174"/>
      <c r="P2198" s="174"/>
      <c r="Q2198" s="141"/>
      <c r="U2198" s="142"/>
      <c r="V2198" s="142"/>
      <c r="W2198" s="142"/>
      <c r="X2198" s="142"/>
      <c r="Y2198" s="142"/>
    </row>
    <row r="2199" spans="1:25" ht="12.75" customHeight="1" x14ac:dyDescent="0.25">
      <c r="A2199" s="140" t="s">
        <v>2365</v>
      </c>
      <c r="B2199" s="140">
        <f>0.8</f>
        <v>0.8</v>
      </c>
      <c r="C2199" s="193">
        <v>2.1</v>
      </c>
      <c r="D2199" s="193">
        <f t="shared" si="35"/>
        <v>1.6800000000000002</v>
      </c>
      <c r="E2199" s="144"/>
      <c r="F2199" s="144"/>
      <c r="G2199" s="144"/>
      <c r="H2199" s="144"/>
      <c r="I2199" s="144"/>
      <c r="J2199" s="144"/>
      <c r="K2199" s="140"/>
      <c r="L2199" s="139"/>
      <c r="M2199" s="140"/>
      <c r="N2199" s="174"/>
      <c r="O2199" s="174"/>
      <c r="P2199" s="174"/>
      <c r="Q2199" s="141"/>
      <c r="U2199" s="142"/>
      <c r="V2199" s="142"/>
      <c r="W2199" s="142"/>
      <c r="X2199" s="142"/>
      <c r="Y2199" s="142"/>
    </row>
    <row r="2200" spans="1:25" ht="12.75" customHeight="1" x14ac:dyDescent="0.25">
      <c r="A2200" s="140" t="s">
        <v>2361</v>
      </c>
      <c r="B2200" s="140">
        <f>0.8</f>
        <v>0.8</v>
      </c>
      <c r="C2200" s="193">
        <v>2.1</v>
      </c>
      <c r="D2200" s="193">
        <f t="shared" si="35"/>
        <v>1.6800000000000002</v>
      </c>
      <c r="E2200" s="144"/>
      <c r="F2200" s="144"/>
      <c r="G2200" s="144"/>
      <c r="H2200" s="144"/>
      <c r="I2200" s="144"/>
      <c r="J2200" s="144"/>
      <c r="K2200" s="140"/>
      <c r="L2200" s="139"/>
      <c r="M2200" s="140"/>
      <c r="N2200" s="174"/>
      <c r="O2200" s="174"/>
      <c r="P2200" s="174"/>
      <c r="Q2200" s="141"/>
      <c r="U2200" s="142"/>
      <c r="V2200" s="142"/>
      <c r="W2200" s="142"/>
      <c r="X2200" s="142"/>
      <c r="Y2200" s="142"/>
    </row>
    <row r="2201" spans="1:25" ht="12.75" customHeight="1" x14ac:dyDescent="0.25">
      <c r="A2201" s="140" t="s">
        <v>2365</v>
      </c>
      <c r="B2201" s="140">
        <f>0.8</f>
        <v>0.8</v>
      </c>
      <c r="C2201" s="193">
        <v>2.1</v>
      </c>
      <c r="D2201" s="193">
        <f t="shared" si="35"/>
        <v>1.6800000000000002</v>
      </c>
      <c r="E2201" s="144"/>
      <c r="F2201" s="144"/>
      <c r="G2201" s="144"/>
      <c r="H2201" s="144"/>
      <c r="I2201" s="144"/>
      <c r="J2201" s="144"/>
      <c r="K2201" s="140"/>
      <c r="L2201" s="139"/>
      <c r="M2201" s="140"/>
      <c r="N2201" s="174"/>
      <c r="O2201" s="174"/>
      <c r="P2201" s="174"/>
      <c r="Q2201" s="141"/>
      <c r="U2201" s="142"/>
      <c r="V2201" s="142"/>
      <c r="W2201" s="142"/>
      <c r="X2201" s="142"/>
      <c r="Y2201" s="142"/>
    </row>
    <row r="2202" spans="1:25" ht="12.75" customHeight="1" x14ac:dyDescent="0.25">
      <c r="A2202" s="140" t="s">
        <v>2365</v>
      </c>
      <c r="B2202" s="140">
        <f>0.8</f>
        <v>0.8</v>
      </c>
      <c r="C2202" s="193">
        <v>2.1</v>
      </c>
      <c r="D2202" s="193">
        <f t="shared" si="35"/>
        <v>1.6800000000000002</v>
      </c>
      <c r="E2202" s="144"/>
      <c r="F2202" s="144"/>
      <c r="G2202" s="144"/>
      <c r="H2202" s="144"/>
      <c r="I2202" s="144"/>
      <c r="J2202" s="144"/>
      <c r="K2202" s="140"/>
      <c r="L2202" s="139"/>
      <c r="M2202" s="140"/>
      <c r="N2202" s="174"/>
      <c r="O2202" s="174"/>
      <c r="P2202" s="174"/>
      <c r="Q2202" s="141"/>
      <c r="U2202" s="142"/>
      <c r="V2202" s="142"/>
      <c r="W2202" s="142"/>
      <c r="X2202" s="142"/>
      <c r="Y2202" s="142"/>
    </row>
    <row r="2203" spans="1:25" ht="12.75" customHeight="1" x14ac:dyDescent="0.25">
      <c r="A2203" s="140" t="s">
        <v>2365</v>
      </c>
      <c r="B2203" s="140">
        <f>0.99</f>
        <v>0.99</v>
      </c>
      <c r="C2203" s="193">
        <v>2.1</v>
      </c>
      <c r="D2203" s="193">
        <f t="shared" si="35"/>
        <v>2.0790000000000002</v>
      </c>
      <c r="E2203" s="144"/>
      <c r="F2203" s="144"/>
      <c r="G2203" s="144"/>
      <c r="H2203" s="144"/>
      <c r="I2203" s="144"/>
      <c r="J2203" s="144"/>
      <c r="K2203" s="140"/>
      <c r="L2203" s="139"/>
      <c r="M2203" s="140"/>
      <c r="N2203" s="174"/>
      <c r="O2203" s="174"/>
      <c r="P2203" s="174"/>
      <c r="Q2203" s="141"/>
      <c r="U2203" s="142"/>
      <c r="V2203" s="142"/>
      <c r="W2203" s="142"/>
      <c r="X2203" s="142"/>
      <c r="Y2203" s="142"/>
    </row>
    <row r="2204" spans="1:25" ht="12.75" customHeight="1" x14ac:dyDescent="0.25">
      <c r="A2204" s="140" t="s">
        <v>2921</v>
      </c>
      <c r="B2204" s="140">
        <f>(1.8+1.53)</f>
        <v>3.33</v>
      </c>
      <c r="C2204" s="193">
        <v>3.1</v>
      </c>
      <c r="D2204" s="193">
        <f t="shared" si="35"/>
        <v>10.323</v>
      </c>
      <c r="E2204" s="144"/>
      <c r="F2204" s="144"/>
      <c r="G2204" s="144"/>
      <c r="H2204" s="144"/>
      <c r="I2204" s="144"/>
      <c r="J2204" s="144"/>
      <c r="K2204" s="140"/>
      <c r="L2204" s="139"/>
      <c r="M2204" s="140"/>
      <c r="N2204" s="174"/>
      <c r="O2204" s="174"/>
      <c r="P2204" s="174"/>
      <c r="Q2204" s="141"/>
      <c r="U2204" s="142"/>
      <c r="V2204" s="142"/>
      <c r="W2204" s="142"/>
      <c r="X2204" s="142"/>
      <c r="Y2204" s="142"/>
    </row>
    <row r="2205" spans="1:25" ht="12.75" customHeight="1" x14ac:dyDescent="0.25">
      <c r="A2205" s="140" t="s">
        <v>2922</v>
      </c>
      <c r="B2205" s="140">
        <f>(3.7+0.1+1.1)</f>
        <v>4.9000000000000004</v>
      </c>
      <c r="C2205" s="193">
        <v>3.1</v>
      </c>
      <c r="D2205" s="193">
        <f t="shared" si="35"/>
        <v>15.190000000000001</v>
      </c>
      <c r="E2205" s="144"/>
      <c r="F2205" s="144"/>
      <c r="G2205" s="144"/>
      <c r="H2205" s="144"/>
      <c r="I2205" s="144"/>
      <c r="J2205" s="144"/>
      <c r="K2205" s="140"/>
      <c r="L2205" s="139"/>
      <c r="M2205" s="140"/>
      <c r="N2205" s="174"/>
      <c r="O2205" s="174"/>
      <c r="P2205" s="174"/>
      <c r="Q2205" s="141"/>
      <c r="U2205" s="142"/>
      <c r="V2205" s="142"/>
      <c r="W2205" s="142"/>
      <c r="X2205" s="142"/>
      <c r="Y2205" s="142"/>
    </row>
    <row r="2206" spans="1:25" ht="12.75" customHeight="1" x14ac:dyDescent="0.25">
      <c r="A2206" s="140" t="s">
        <v>2366</v>
      </c>
      <c r="B2206" s="140">
        <v>0.8</v>
      </c>
      <c r="C2206" s="193">
        <v>2.1</v>
      </c>
      <c r="D2206" s="193">
        <f t="shared" si="35"/>
        <v>1.6800000000000002</v>
      </c>
      <c r="E2206" s="144"/>
      <c r="F2206" s="144"/>
      <c r="G2206" s="144"/>
      <c r="H2206" s="144"/>
      <c r="I2206" s="144"/>
      <c r="J2206" s="144"/>
      <c r="K2206" s="140"/>
      <c r="L2206" s="139"/>
      <c r="M2206" s="140"/>
      <c r="N2206" s="174"/>
      <c r="O2206" s="174"/>
      <c r="P2206" s="174"/>
      <c r="Q2206" s="141"/>
      <c r="U2206" s="142"/>
      <c r="V2206" s="142"/>
      <c r="W2206" s="142"/>
      <c r="X2206" s="142"/>
      <c r="Y2206" s="142"/>
    </row>
    <row r="2207" spans="1:25" ht="12.75" customHeight="1" x14ac:dyDescent="0.25">
      <c r="A2207" s="140" t="s">
        <v>2355</v>
      </c>
      <c r="B2207" s="140">
        <v>1.82</v>
      </c>
      <c r="C2207" s="193">
        <v>0.77</v>
      </c>
      <c r="D2207" s="193">
        <f t="shared" si="35"/>
        <v>1.4014</v>
      </c>
      <c r="E2207" s="144"/>
      <c r="F2207" s="144"/>
      <c r="G2207" s="144"/>
      <c r="H2207" s="144"/>
      <c r="I2207" s="144"/>
      <c r="J2207" s="144"/>
      <c r="K2207" s="140"/>
      <c r="L2207" s="139"/>
      <c r="M2207" s="140"/>
      <c r="N2207" s="174"/>
      <c r="O2207" s="174"/>
      <c r="P2207" s="174"/>
      <c r="Q2207" s="141"/>
      <c r="U2207" s="142"/>
      <c r="V2207" s="142"/>
      <c r="W2207" s="142"/>
      <c r="X2207" s="142"/>
      <c r="Y2207" s="142"/>
    </row>
    <row r="2208" spans="1:25" ht="12.75" customHeight="1" x14ac:dyDescent="0.25">
      <c r="A2208" s="140"/>
      <c r="B2208" s="188"/>
      <c r="C2208" s="144"/>
      <c r="D2208" s="140">
        <f>SUM(D2195:D2207)</f>
        <v>45.128399999999999</v>
      </c>
      <c r="E2208" s="193"/>
      <c r="F2208" s="144"/>
      <c r="G2208" s="144"/>
      <c r="H2208" s="144"/>
      <c r="I2208" s="144"/>
      <c r="J2208" s="144"/>
      <c r="K2208" s="140"/>
      <c r="L2208" s="139"/>
      <c r="M2208" s="140"/>
      <c r="N2208" s="174"/>
      <c r="O2208" s="174"/>
      <c r="P2208" s="174"/>
      <c r="Q2208" s="141"/>
      <c r="U2208" s="142"/>
      <c r="V2208" s="142"/>
      <c r="W2208" s="142"/>
      <c r="X2208" s="142"/>
      <c r="Y2208" s="142"/>
    </row>
    <row r="2209" spans="1:25" ht="12.75" customHeight="1" x14ac:dyDescent="0.25">
      <c r="A2209" s="140"/>
      <c r="B2209" s="140"/>
      <c r="C2209" s="144"/>
      <c r="D2209" s="144"/>
      <c r="E2209" s="144"/>
      <c r="F2209" s="144"/>
      <c r="G2209" s="144"/>
      <c r="H2209" s="144"/>
      <c r="I2209" s="144"/>
      <c r="J2209" s="144"/>
      <c r="K2209" s="140"/>
      <c r="L2209" s="139"/>
      <c r="M2209" s="140"/>
      <c r="N2209" s="174"/>
      <c r="O2209" s="174"/>
      <c r="P2209" s="174"/>
      <c r="Q2209" s="141"/>
      <c r="U2209" s="142"/>
      <c r="V2209" s="142"/>
      <c r="W2209" s="142"/>
      <c r="X2209" s="142"/>
      <c r="Y2209" s="142"/>
    </row>
    <row r="2210" spans="1:25" ht="31.5" customHeight="1" x14ac:dyDescent="0.25">
      <c r="A2210" s="972" t="s">
        <v>2923</v>
      </c>
      <c r="B2210" s="973"/>
      <c r="C2210" s="973"/>
      <c r="D2210" s="973"/>
      <c r="E2210" s="973"/>
      <c r="F2210" s="973"/>
      <c r="G2210" s="973"/>
      <c r="H2210" s="973"/>
      <c r="I2210" s="973"/>
      <c r="J2210" s="973"/>
      <c r="K2210" s="974"/>
      <c r="L2210" s="270" t="s">
        <v>52</v>
      </c>
      <c r="M2210" s="173">
        <f>A2212</f>
        <v>90.256799999999998</v>
      </c>
      <c r="N2210" s="957"/>
      <c r="O2210" s="958"/>
      <c r="P2210" s="958"/>
      <c r="Q2210" s="141"/>
      <c r="U2210" s="142"/>
      <c r="V2210" s="142"/>
      <c r="W2210" s="142"/>
      <c r="X2210" s="142"/>
      <c r="Y2210" s="142"/>
    </row>
    <row r="2211" spans="1:25" ht="12.75" customHeight="1" x14ac:dyDescent="0.25">
      <c r="A2211" s="139" t="s">
        <v>2164</v>
      </c>
      <c r="B2211" s="139"/>
      <c r="C2211" s="139"/>
      <c r="D2211" s="139"/>
      <c r="E2211" s="139"/>
      <c r="F2211" s="139"/>
      <c r="G2211" s="139"/>
      <c r="H2211" s="139"/>
      <c r="I2211" s="139"/>
      <c r="J2211" s="139"/>
      <c r="K2211" s="139"/>
      <c r="L2211" s="139"/>
      <c r="M2211" s="140"/>
      <c r="N2211" s="174"/>
      <c r="O2211" s="174"/>
      <c r="P2211" s="174"/>
      <c r="Q2211" s="141"/>
      <c r="U2211" s="142"/>
      <c r="V2211" s="142"/>
      <c r="W2211" s="142"/>
      <c r="X2211" s="142"/>
      <c r="Y2211" s="142"/>
    </row>
    <row r="2212" spans="1:25" ht="12.75" customHeight="1" x14ac:dyDescent="0.25">
      <c r="A2212" s="140">
        <f>2*M2193</f>
        <v>90.256799999999998</v>
      </c>
      <c r="B2212" s="140" t="s">
        <v>2924</v>
      </c>
      <c r="C2212" s="144"/>
      <c r="D2212" s="144"/>
      <c r="E2212" s="144"/>
      <c r="F2212" s="144"/>
      <c r="G2212" s="144"/>
      <c r="H2212" s="144"/>
      <c r="I2212" s="144"/>
      <c r="J2212" s="140"/>
      <c r="K2212" s="140"/>
      <c r="L2212" s="139"/>
      <c r="M2212" s="140"/>
      <c r="N2212" s="174"/>
      <c r="O2212" s="174"/>
      <c r="P2212" s="174"/>
      <c r="Q2212" s="141"/>
      <c r="U2212" s="142"/>
      <c r="V2212" s="142"/>
      <c r="W2212" s="142"/>
      <c r="X2212" s="142"/>
      <c r="Y2212" s="142"/>
    </row>
    <row r="2213" spans="1:25" ht="12.75" customHeight="1" x14ac:dyDescent="0.25">
      <c r="A2213" s="140"/>
      <c r="B2213" s="140"/>
      <c r="C2213" s="140"/>
      <c r="D2213" s="140"/>
      <c r="E2213" s="140"/>
      <c r="F2213" s="140"/>
      <c r="G2213" s="140"/>
      <c r="H2213" s="140"/>
      <c r="I2213" s="140"/>
      <c r="J2213" s="140"/>
      <c r="K2213" s="140"/>
      <c r="L2213" s="139"/>
      <c r="M2213" s="140"/>
      <c r="N2213" s="174"/>
      <c r="O2213" s="174"/>
      <c r="P2213" s="174"/>
      <c r="Q2213" s="141"/>
      <c r="U2213" s="142"/>
      <c r="V2213" s="142"/>
      <c r="W2213" s="142"/>
      <c r="X2213" s="142"/>
      <c r="Y2213" s="142"/>
    </row>
    <row r="2214" spans="1:25" ht="37.5" customHeight="1" x14ac:dyDescent="0.25">
      <c r="A2214" s="972" t="s">
        <v>594</v>
      </c>
      <c r="B2214" s="973"/>
      <c r="C2214" s="973"/>
      <c r="D2214" s="973"/>
      <c r="E2214" s="973"/>
      <c r="F2214" s="973"/>
      <c r="G2214" s="973"/>
      <c r="H2214" s="973"/>
      <c r="I2214" s="973"/>
      <c r="J2214" s="973"/>
      <c r="K2214" s="974"/>
      <c r="L2214" s="271" t="s">
        <v>52</v>
      </c>
      <c r="M2214" s="173">
        <f>A2216</f>
        <v>90.256799999999998</v>
      </c>
      <c r="N2214" s="957"/>
      <c r="O2214" s="958"/>
      <c r="P2214" s="958"/>
      <c r="Q2214" s="141"/>
      <c r="U2214" s="142"/>
      <c r="V2214" s="142"/>
      <c r="W2214" s="142"/>
      <c r="X2214" s="142"/>
      <c r="Y2214" s="142"/>
    </row>
    <row r="2215" spans="1:25" ht="12.75" customHeight="1" x14ac:dyDescent="0.25">
      <c r="A2215" s="139" t="s">
        <v>2164</v>
      </c>
      <c r="B2215" s="139"/>
      <c r="C2215" s="140"/>
      <c r="D2215" s="140"/>
      <c r="E2215" s="140"/>
      <c r="F2215" s="140"/>
      <c r="G2215" s="140"/>
      <c r="H2215" s="140"/>
      <c r="I2215" s="140"/>
      <c r="J2215" s="140"/>
      <c r="K2215" s="140"/>
      <c r="L2215" s="139"/>
      <c r="M2215" s="140"/>
      <c r="N2215" s="174"/>
      <c r="O2215" s="174"/>
      <c r="P2215" s="174"/>
      <c r="Q2215" s="141"/>
      <c r="U2215" s="142"/>
      <c r="V2215" s="142"/>
      <c r="W2215" s="142"/>
      <c r="X2215" s="142"/>
      <c r="Y2215" s="142"/>
    </row>
    <row r="2216" spans="1:25" ht="12.75" customHeight="1" x14ac:dyDescent="0.25">
      <c r="A2216" s="140">
        <f>A2212</f>
        <v>90.256799999999998</v>
      </c>
      <c r="B2216" s="140" t="s">
        <v>2925</v>
      </c>
      <c r="C2216" s="144"/>
      <c r="D2216" s="144"/>
      <c r="E2216" s="144"/>
      <c r="F2216" s="144"/>
      <c r="G2216" s="144"/>
      <c r="H2216" s="144"/>
      <c r="I2216" s="144"/>
      <c r="J2216" s="144"/>
      <c r="K2216" s="144"/>
      <c r="L2216" s="139"/>
      <c r="M2216" s="140"/>
      <c r="N2216" s="174"/>
      <c r="O2216" s="174"/>
      <c r="P2216" s="174"/>
      <c r="Q2216" s="141"/>
      <c r="U2216" s="142"/>
      <c r="V2216" s="142"/>
      <c r="W2216" s="142"/>
      <c r="X2216" s="142"/>
      <c r="Y2216" s="142"/>
    </row>
    <row r="2217" spans="1:25" ht="12.75" customHeight="1" x14ac:dyDescent="0.25">
      <c r="A2217" s="140"/>
      <c r="B2217" s="140"/>
      <c r="C2217" s="139"/>
      <c r="D2217" s="139"/>
      <c r="E2217" s="139"/>
      <c r="F2217" s="139"/>
      <c r="G2217" s="139"/>
      <c r="H2217" s="139"/>
      <c r="I2217" s="139"/>
      <c r="J2217" s="139"/>
      <c r="K2217" s="139"/>
      <c r="L2217" s="139"/>
      <c r="M2217" s="140"/>
      <c r="N2217" s="174"/>
      <c r="O2217" s="174"/>
      <c r="P2217" s="174"/>
      <c r="Q2217" s="141"/>
      <c r="U2217" s="142"/>
      <c r="V2217" s="142"/>
      <c r="W2217" s="142"/>
      <c r="X2217" s="142"/>
      <c r="Y2217" s="142"/>
    </row>
    <row r="2218" spans="1:25" ht="12.75" customHeight="1" x14ac:dyDescent="0.25">
      <c r="A2218" s="972" t="s">
        <v>934</v>
      </c>
      <c r="B2218" s="973"/>
      <c r="C2218" s="973"/>
      <c r="D2218" s="973"/>
      <c r="E2218" s="973"/>
      <c r="F2218" s="973"/>
      <c r="G2218" s="973"/>
      <c r="H2218" s="973"/>
      <c r="I2218" s="973"/>
      <c r="J2218" s="973"/>
      <c r="K2218" s="974"/>
      <c r="L2218" s="271" t="s">
        <v>52</v>
      </c>
      <c r="M2218" s="173">
        <f>A2220</f>
        <v>233.35406999999992</v>
      </c>
      <c r="N2218" s="957"/>
      <c r="O2218" s="958"/>
      <c r="P2218" s="958"/>
      <c r="Q2218" s="141"/>
      <c r="U2218" s="142"/>
      <c r="V2218" s="142"/>
      <c r="W2218" s="142"/>
      <c r="X2218" s="142"/>
      <c r="Y2218" s="142"/>
    </row>
    <row r="2219" spans="1:25" ht="12.75" customHeight="1" x14ac:dyDescent="0.25">
      <c r="A2219" s="139" t="s">
        <v>2164</v>
      </c>
      <c r="B2219" s="139"/>
      <c r="C2219" s="139"/>
      <c r="D2219" s="139"/>
      <c r="E2219" s="139"/>
      <c r="F2219" s="139"/>
      <c r="G2219" s="139"/>
      <c r="H2219" s="139"/>
      <c r="I2219" s="139"/>
      <c r="J2219" s="139"/>
      <c r="K2219" s="139"/>
      <c r="L2219" s="139"/>
      <c r="M2219" s="140"/>
      <c r="N2219" s="174"/>
      <c r="O2219" s="174"/>
      <c r="P2219" s="174"/>
      <c r="Q2219" s="141"/>
      <c r="U2219" s="142"/>
      <c r="V2219" s="142"/>
      <c r="W2219" s="142"/>
      <c r="X2219" s="142"/>
      <c r="Y2219" s="142"/>
    </row>
    <row r="2220" spans="1:25" ht="12.75" customHeight="1" x14ac:dyDescent="0.25">
      <c r="A2220" s="140">
        <f>0.15*M2236</f>
        <v>233.35406999999992</v>
      </c>
      <c r="B2220" s="140" t="s">
        <v>2926</v>
      </c>
      <c r="C2220" s="144"/>
      <c r="D2220" s="144"/>
      <c r="E2220" s="144"/>
      <c r="F2220" s="144"/>
      <c r="G2220" s="144"/>
      <c r="H2220" s="144"/>
      <c r="I2220" s="144"/>
      <c r="J2220" s="144"/>
      <c r="K2220" s="144"/>
      <c r="L2220" s="139"/>
      <c r="M2220" s="140"/>
      <c r="N2220" s="174"/>
      <c r="O2220" s="174"/>
      <c r="P2220" s="174"/>
      <c r="Q2220" s="141"/>
      <c r="U2220" s="142"/>
      <c r="V2220" s="142"/>
      <c r="W2220" s="142"/>
      <c r="X2220" s="142"/>
      <c r="Y2220" s="142"/>
    </row>
    <row r="2221" spans="1:25" ht="12.75" customHeight="1" x14ac:dyDescent="0.25">
      <c r="A2221" s="140"/>
      <c r="B2221" s="140"/>
      <c r="C2221" s="140"/>
      <c r="D2221" s="140"/>
      <c r="E2221" s="140"/>
      <c r="F2221" s="140"/>
      <c r="G2221" s="140"/>
      <c r="H2221" s="140"/>
      <c r="I2221" s="140"/>
      <c r="J2221" s="140"/>
      <c r="K2221" s="140"/>
      <c r="L2221" s="139"/>
      <c r="M2221" s="140"/>
      <c r="N2221" s="174"/>
      <c r="O2221" s="174"/>
      <c r="P2221" s="174"/>
      <c r="Q2221" s="141"/>
      <c r="U2221" s="142"/>
      <c r="V2221" s="142"/>
      <c r="W2221" s="142"/>
      <c r="X2221" s="142"/>
      <c r="Y2221" s="142"/>
    </row>
    <row r="2222" spans="1:25" ht="12.75" customHeight="1" x14ac:dyDescent="0.25">
      <c r="A2222" s="972" t="s">
        <v>2927</v>
      </c>
      <c r="B2222" s="973"/>
      <c r="C2222" s="973"/>
      <c r="D2222" s="973"/>
      <c r="E2222" s="973"/>
      <c r="F2222" s="973"/>
      <c r="G2222" s="973"/>
      <c r="H2222" s="973"/>
      <c r="I2222" s="973"/>
      <c r="J2222" s="973"/>
      <c r="K2222" s="974"/>
      <c r="L2222" s="271" t="s">
        <v>52</v>
      </c>
      <c r="M2222" s="173">
        <f>D2226</f>
        <v>1.7654000000000001</v>
      </c>
      <c r="N2222" s="957"/>
      <c r="O2222" s="958"/>
      <c r="P2222" s="958"/>
      <c r="Q2222" s="141"/>
      <c r="U2222" s="142"/>
      <c r="V2222" s="142"/>
      <c r="W2222" s="142"/>
      <c r="X2222" s="142"/>
      <c r="Y2222" s="142"/>
    </row>
    <row r="2223" spans="1:25" ht="12.75" customHeight="1" x14ac:dyDescent="0.25">
      <c r="A2223" s="148" t="s">
        <v>2176</v>
      </c>
      <c r="B2223" s="148" t="s">
        <v>2162</v>
      </c>
      <c r="C2223" s="148" t="s">
        <v>2163</v>
      </c>
      <c r="D2223" s="139" t="s">
        <v>2164</v>
      </c>
      <c r="E2223" s="139"/>
      <c r="F2223" s="139"/>
      <c r="G2223" s="139"/>
      <c r="H2223" s="139"/>
      <c r="I2223" s="139"/>
      <c r="J2223" s="139"/>
      <c r="K2223" s="139"/>
      <c r="L2223" s="139"/>
      <c r="M2223" s="140"/>
      <c r="N2223" s="174"/>
      <c r="O2223" s="174"/>
      <c r="P2223" s="174"/>
      <c r="Q2223" s="141"/>
      <c r="U2223" s="142"/>
      <c r="V2223" s="142"/>
      <c r="W2223" s="142"/>
      <c r="X2223" s="142"/>
      <c r="Y2223" s="142"/>
    </row>
    <row r="2224" spans="1:25" ht="12.75" customHeight="1" x14ac:dyDescent="0.25">
      <c r="A2224" s="140" t="s">
        <v>2355</v>
      </c>
      <c r="B2224" s="140">
        <v>1.82</v>
      </c>
      <c r="C2224" s="193">
        <v>0.77</v>
      </c>
      <c r="D2224" s="140">
        <f>B2224*C2224</f>
        <v>1.4014</v>
      </c>
      <c r="E2224" s="144"/>
      <c r="F2224" s="144"/>
      <c r="G2224" s="144"/>
      <c r="H2224" s="144"/>
      <c r="I2224" s="144"/>
      <c r="J2224" s="144"/>
      <c r="K2224" s="144"/>
      <c r="L2224" s="139"/>
      <c r="M2224" s="140"/>
      <c r="N2224" s="174"/>
      <c r="O2224" s="174"/>
      <c r="P2224" s="174"/>
      <c r="Q2224" s="141"/>
      <c r="U2224" s="142"/>
      <c r="V2224" s="142"/>
      <c r="W2224" s="142"/>
      <c r="X2224" s="142"/>
      <c r="Y2224" s="142"/>
    </row>
    <row r="2225" spans="1:25" ht="12.75" customHeight="1" x14ac:dyDescent="0.25">
      <c r="A2225" s="140" t="s">
        <v>2928</v>
      </c>
      <c r="B2225" s="140">
        <v>1.82</v>
      </c>
      <c r="C2225" s="140">
        <v>0.2</v>
      </c>
      <c r="D2225" s="140">
        <f>B2225*C2225</f>
        <v>0.36400000000000005</v>
      </c>
      <c r="E2225" s="140"/>
      <c r="F2225" s="140"/>
      <c r="G2225" s="140"/>
      <c r="H2225" s="140"/>
      <c r="I2225" s="140"/>
      <c r="J2225" s="140"/>
      <c r="K2225" s="140"/>
      <c r="L2225" s="139"/>
      <c r="M2225" s="140"/>
      <c r="N2225" s="174"/>
      <c r="O2225" s="174"/>
      <c r="P2225" s="174"/>
      <c r="Q2225" s="141"/>
      <c r="U2225" s="142"/>
      <c r="V2225" s="142"/>
      <c r="W2225" s="142"/>
      <c r="X2225" s="142"/>
      <c r="Y2225" s="142"/>
    </row>
    <row r="2226" spans="1:25" ht="12.75" customHeight="1" x14ac:dyDescent="0.25">
      <c r="A2226" s="140"/>
      <c r="B2226" s="140"/>
      <c r="C2226" s="140"/>
      <c r="D2226" s="140">
        <f>SUM(D2224:D2225)</f>
        <v>1.7654000000000001</v>
      </c>
      <c r="E2226" s="140"/>
      <c r="F2226" s="140"/>
      <c r="G2226" s="140"/>
      <c r="H2226" s="140"/>
      <c r="I2226" s="140"/>
      <c r="J2226" s="140"/>
      <c r="K2226" s="140"/>
      <c r="L2226" s="139"/>
      <c r="M2226" s="140"/>
      <c r="N2226" s="174"/>
      <c r="O2226" s="174"/>
      <c r="P2226" s="174"/>
      <c r="Q2226" s="141"/>
      <c r="U2226" s="142"/>
      <c r="V2226" s="142"/>
      <c r="W2226" s="142"/>
      <c r="X2226" s="142"/>
      <c r="Y2226" s="142"/>
    </row>
    <row r="2227" spans="1:25" ht="12.75" customHeight="1" x14ac:dyDescent="0.25">
      <c r="A2227" s="140" t="s">
        <v>2929</v>
      </c>
      <c r="B2227" s="140"/>
      <c r="C2227" s="140"/>
      <c r="D2227" s="140"/>
      <c r="E2227" s="140"/>
      <c r="F2227" s="140"/>
      <c r="G2227" s="140"/>
      <c r="H2227" s="140"/>
      <c r="I2227" s="140"/>
      <c r="J2227" s="140"/>
      <c r="K2227" s="140"/>
      <c r="L2227" s="139"/>
      <c r="M2227" s="140"/>
      <c r="N2227" s="174"/>
      <c r="O2227" s="174"/>
      <c r="P2227" s="174"/>
      <c r="Q2227" s="141"/>
      <c r="U2227" s="142"/>
      <c r="V2227" s="142"/>
      <c r="W2227" s="142"/>
      <c r="X2227" s="142"/>
      <c r="Y2227" s="142"/>
    </row>
    <row r="2228" spans="1:25" ht="12.75" customHeight="1" x14ac:dyDescent="0.25">
      <c r="A2228" s="140" t="s">
        <v>2930</v>
      </c>
      <c r="B2228" s="140"/>
      <c r="C2228" s="140"/>
      <c r="D2228" s="140"/>
      <c r="E2228" s="140"/>
      <c r="F2228" s="140"/>
      <c r="G2228" s="140"/>
      <c r="H2228" s="140"/>
      <c r="I2228" s="140"/>
      <c r="J2228" s="140"/>
      <c r="K2228" s="140"/>
      <c r="L2228" s="139"/>
      <c r="M2228" s="140"/>
      <c r="N2228" s="174"/>
      <c r="O2228" s="174"/>
      <c r="P2228" s="174"/>
      <c r="Q2228" s="141"/>
      <c r="U2228" s="142"/>
      <c r="V2228" s="142"/>
      <c r="W2228" s="142"/>
      <c r="X2228" s="142"/>
      <c r="Y2228" s="142"/>
    </row>
    <row r="2229" spans="1:25" ht="12.75" customHeight="1" x14ac:dyDescent="0.25">
      <c r="A2229" s="140" t="s">
        <v>2931</v>
      </c>
      <c r="B2229" s="140"/>
      <c r="C2229" s="140"/>
      <c r="D2229" s="140"/>
      <c r="E2229" s="140"/>
      <c r="F2229" s="140"/>
      <c r="G2229" s="140"/>
      <c r="H2229" s="140"/>
      <c r="I2229" s="140"/>
      <c r="J2229" s="140"/>
      <c r="K2229" s="140"/>
      <c r="L2229" s="139"/>
      <c r="M2229" s="140"/>
      <c r="N2229" s="174"/>
      <c r="O2229" s="174"/>
      <c r="P2229" s="174"/>
      <c r="Q2229" s="141"/>
      <c r="U2229" s="142"/>
      <c r="V2229" s="142"/>
      <c r="W2229" s="142"/>
      <c r="X2229" s="142"/>
      <c r="Y2229" s="142"/>
    </row>
    <row r="2230" spans="1:25" ht="12.75" customHeight="1" x14ac:dyDescent="0.25">
      <c r="A2230" s="140"/>
      <c r="B2230" s="140"/>
      <c r="C2230" s="140"/>
      <c r="D2230" s="140"/>
      <c r="E2230" s="140"/>
      <c r="F2230" s="140"/>
      <c r="G2230" s="140"/>
      <c r="H2230" s="140"/>
      <c r="I2230" s="140"/>
      <c r="J2230" s="140"/>
      <c r="K2230" s="140"/>
      <c r="L2230" s="139"/>
      <c r="M2230" s="140"/>
      <c r="N2230" s="174"/>
      <c r="O2230" s="174"/>
      <c r="P2230" s="174"/>
      <c r="Q2230" s="141"/>
      <c r="U2230" s="142"/>
      <c r="V2230" s="142"/>
      <c r="W2230" s="142"/>
      <c r="X2230" s="142"/>
      <c r="Y2230" s="142"/>
    </row>
    <row r="2231" spans="1:25" ht="12.75" customHeight="1" x14ac:dyDescent="0.25">
      <c r="A2231" s="972" t="s">
        <v>940</v>
      </c>
      <c r="B2231" s="973"/>
      <c r="C2231" s="973"/>
      <c r="D2231" s="973"/>
      <c r="E2231" s="973"/>
      <c r="F2231" s="973"/>
      <c r="G2231" s="973"/>
      <c r="H2231" s="973"/>
      <c r="I2231" s="973"/>
      <c r="J2231" s="973"/>
      <c r="K2231" s="974"/>
      <c r="L2231" s="271" t="s">
        <v>52</v>
      </c>
      <c r="M2231" s="173">
        <f>D2234</f>
        <v>2.4388000000000001</v>
      </c>
      <c r="N2231" s="957"/>
      <c r="O2231" s="958"/>
      <c r="P2231" s="958"/>
      <c r="Q2231" s="141"/>
      <c r="U2231" s="142"/>
      <c r="V2231" s="142"/>
      <c r="W2231" s="142"/>
      <c r="X2231" s="142"/>
      <c r="Y2231" s="142"/>
    </row>
    <row r="2232" spans="1:25" ht="12.75" customHeight="1" x14ac:dyDescent="0.25">
      <c r="A2232" s="148" t="s">
        <v>2176</v>
      </c>
      <c r="B2232" s="148" t="s">
        <v>2162</v>
      </c>
      <c r="C2232" s="148" t="s">
        <v>2163</v>
      </c>
      <c r="D2232" s="139" t="s">
        <v>2164</v>
      </c>
      <c r="E2232" s="139"/>
      <c r="F2232" s="139"/>
      <c r="G2232" s="139"/>
      <c r="H2232" s="139"/>
      <c r="I2232" s="139"/>
      <c r="J2232" s="139"/>
      <c r="K2232" s="139"/>
      <c r="L2232" s="139"/>
      <c r="M2232" s="140"/>
      <c r="N2232" s="174"/>
      <c r="O2232" s="174"/>
      <c r="P2232" s="174"/>
      <c r="Q2232" s="141"/>
      <c r="U2232" s="142"/>
      <c r="V2232" s="142"/>
      <c r="W2232" s="142"/>
      <c r="X2232" s="142"/>
      <c r="Y2232" s="142"/>
    </row>
    <row r="2233" spans="1:25" ht="12.75" customHeight="1" x14ac:dyDescent="0.25">
      <c r="A2233" s="140" t="s">
        <v>2355</v>
      </c>
      <c r="B2233" s="140">
        <v>1.82</v>
      </c>
      <c r="C2233" s="193">
        <v>1.34</v>
      </c>
      <c r="D2233" s="140">
        <f>B2233*C2233</f>
        <v>2.4388000000000001</v>
      </c>
      <c r="E2233" s="144"/>
      <c r="F2233" s="144"/>
      <c r="G2233" s="144"/>
      <c r="H2233" s="144"/>
      <c r="I2233" s="144"/>
      <c r="J2233" s="144"/>
      <c r="K2233" s="144"/>
      <c r="L2233" s="139"/>
      <c r="M2233" s="140"/>
      <c r="N2233" s="174"/>
      <c r="O2233" s="174"/>
      <c r="P2233" s="174"/>
      <c r="Q2233" s="141"/>
      <c r="U2233" s="142"/>
      <c r="V2233" s="142"/>
      <c r="W2233" s="142"/>
      <c r="X2233" s="142"/>
      <c r="Y2233" s="142"/>
    </row>
    <row r="2234" spans="1:25" ht="12.75" customHeight="1" x14ac:dyDescent="0.25">
      <c r="A2234" s="140"/>
      <c r="B2234" s="140"/>
      <c r="C2234" s="140"/>
      <c r="D2234" s="140">
        <f>SUM(D2233:D2233)</f>
        <v>2.4388000000000001</v>
      </c>
      <c r="E2234" s="140"/>
      <c r="F2234" s="140"/>
      <c r="G2234" s="140"/>
      <c r="H2234" s="140"/>
      <c r="I2234" s="140"/>
      <c r="J2234" s="140"/>
      <c r="K2234" s="140"/>
      <c r="L2234" s="139"/>
      <c r="M2234" s="140"/>
      <c r="N2234" s="174"/>
      <c r="O2234" s="174"/>
      <c r="P2234" s="174"/>
      <c r="Q2234" s="141"/>
      <c r="U2234" s="142"/>
      <c r="V2234" s="142"/>
      <c r="W2234" s="142"/>
      <c r="X2234" s="142"/>
      <c r="Y2234" s="142"/>
    </row>
    <row r="2235" spans="1:25" ht="12.75" customHeight="1" x14ac:dyDescent="0.25">
      <c r="A2235" s="140"/>
      <c r="B2235" s="140"/>
      <c r="C2235" s="140"/>
      <c r="D2235" s="140"/>
      <c r="E2235" s="140"/>
      <c r="F2235" s="140"/>
      <c r="G2235" s="140"/>
      <c r="H2235" s="140"/>
      <c r="I2235" s="140"/>
      <c r="J2235" s="140"/>
      <c r="K2235" s="140"/>
      <c r="L2235" s="139"/>
      <c r="M2235" s="140"/>
      <c r="N2235" s="174"/>
      <c r="O2235" s="174"/>
      <c r="P2235" s="174"/>
      <c r="Q2235" s="141"/>
      <c r="U2235" s="142"/>
      <c r="V2235" s="142"/>
      <c r="W2235" s="142"/>
      <c r="X2235" s="142"/>
      <c r="Y2235" s="142"/>
    </row>
    <row r="2236" spans="1:25" ht="12.75" customHeight="1" x14ac:dyDescent="0.25">
      <c r="A2236" s="972" t="s">
        <v>2752</v>
      </c>
      <c r="B2236" s="973"/>
      <c r="C2236" s="973"/>
      <c r="D2236" s="973"/>
      <c r="E2236" s="973"/>
      <c r="F2236" s="973"/>
      <c r="G2236" s="973"/>
      <c r="H2236" s="973"/>
      <c r="I2236" s="973"/>
      <c r="J2236" s="973"/>
      <c r="K2236" s="974"/>
      <c r="L2236" s="271" t="s">
        <v>52</v>
      </c>
      <c r="M2236" s="173">
        <f>G2271</f>
        <v>1555.6937999999996</v>
      </c>
      <c r="N2236" s="957"/>
      <c r="O2236" s="958"/>
      <c r="P2236" s="958"/>
      <c r="Q2236" s="141"/>
      <c r="U2236" s="142"/>
      <c r="V2236" s="142"/>
      <c r="W2236" s="142"/>
      <c r="X2236" s="142"/>
      <c r="Y2236" s="142"/>
    </row>
    <row r="2237" spans="1:25" ht="12.75" customHeight="1" x14ac:dyDescent="0.25">
      <c r="A2237" s="140" t="s">
        <v>2932</v>
      </c>
      <c r="B2237" s="140" t="s">
        <v>2162</v>
      </c>
      <c r="C2237" s="140" t="s">
        <v>2163</v>
      </c>
      <c r="D2237" s="140" t="s">
        <v>2164</v>
      </c>
      <c r="E2237" s="140" t="s">
        <v>2933</v>
      </c>
      <c r="F2237" s="140" t="s">
        <v>2934</v>
      </c>
      <c r="G2237" s="140" t="s">
        <v>2935</v>
      </c>
      <c r="H2237" s="139"/>
      <c r="I2237" s="139"/>
      <c r="J2237" s="140"/>
      <c r="K2237" s="140"/>
      <c r="L2237" s="139"/>
      <c r="M2237" s="140"/>
      <c r="N2237" s="174"/>
      <c r="O2237" s="174"/>
      <c r="P2237" s="174"/>
      <c r="Q2237" s="141"/>
      <c r="U2237" s="142"/>
      <c r="V2237" s="142"/>
      <c r="W2237" s="142"/>
      <c r="X2237" s="142"/>
      <c r="Y2237" s="142"/>
    </row>
    <row r="2238" spans="1:25" ht="15.75" x14ac:dyDescent="0.25">
      <c r="A2238" s="140" t="s">
        <v>2936</v>
      </c>
      <c r="B2238" s="140">
        <v>14.52</v>
      </c>
      <c r="C2238" s="140">
        <v>3.1</v>
      </c>
      <c r="D2238" s="140">
        <f>C2238*B2238</f>
        <v>45.012</v>
      </c>
      <c r="E2238" s="147" t="s">
        <v>2260</v>
      </c>
      <c r="F2238" s="140">
        <f>(4.45*2.7)</f>
        <v>12.015000000000001</v>
      </c>
      <c r="G2238" s="140">
        <f>D2238-F2238</f>
        <v>32.997</v>
      </c>
      <c r="H2238" s="185"/>
      <c r="I2238" s="140"/>
      <c r="J2238" s="140"/>
      <c r="L2238" s="139"/>
      <c r="M2238" s="140"/>
      <c r="N2238" s="174"/>
      <c r="O2238" s="174"/>
      <c r="P2238" s="174"/>
      <c r="Q2238" s="141"/>
      <c r="U2238" s="142"/>
      <c r="V2238" s="142"/>
      <c r="W2238" s="142"/>
      <c r="X2238" s="142"/>
      <c r="Y2238" s="142"/>
    </row>
    <row r="2239" spans="1:25" ht="12.75" customHeight="1" x14ac:dyDescent="0.25">
      <c r="A2239" s="140" t="s">
        <v>2366</v>
      </c>
      <c r="B2239" s="140">
        <v>20.56</v>
      </c>
      <c r="C2239" s="140">
        <f>3.1-1.5</f>
        <v>1.6</v>
      </c>
      <c r="D2239" s="140">
        <f t="shared" ref="D2239:D2270" si="36">C2239*B2239</f>
        <v>32.896000000000001</v>
      </c>
      <c r="E2239" s="147" t="s">
        <v>2937</v>
      </c>
      <c r="F2239" s="140">
        <f>(2.11*1.5*2)+(2.14*1.5)+(0.85*2.1)</f>
        <v>11.324999999999999</v>
      </c>
      <c r="G2239" s="140">
        <f t="shared" ref="G2239:G2270" si="37">D2239-F2239</f>
        <v>21.571000000000002</v>
      </c>
      <c r="H2239" s="272"/>
      <c r="I2239" s="144"/>
      <c r="J2239" s="144"/>
      <c r="K2239" s="144"/>
      <c r="L2239" s="139"/>
      <c r="M2239" s="140"/>
      <c r="N2239" s="174"/>
      <c r="O2239" s="174"/>
      <c r="P2239" s="174"/>
      <c r="Q2239" s="141"/>
      <c r="U2239" s="142"/>
      <c r="V2239" s="142"/>
      <c r="W2239" s="142"/>
      <c r="X2239" s="142"/>
      <c r="Y2239" s="142"/>
    </row>
    <row r="2240" spans="1:25" ht="12.75" customHeight="1" x14ac:dyDescent="0.25">
      <c r="A2240" s="140" t="s">
        <v>2364</v>
      </c>
      <c r="B2240" s="140">
        <v>11.24</v>
      </c>
      <c r="C2240" s="140">
        <v>3.1</v>
      </c>
      <c r="D2240" s="140">
        <f t="shared" si="36"/>
        <v>34.844000000000001</v>
      </c>
      <c r="E2240" s="147" t="s">
        <v>2938</v>
      </c>
      <c r="F2240" s="140">
        <f>(2.11*1.5)+(0.9*2.1)</f>
        <v>5.0549999999999997</v>
      </c>
      <c r="G2240" s="140">
        <f t="shared" si="37"/>
        <v>29.789000000000001</v>
      </c>
      <c r="H2240" s="272"/>
      <c r="I2240" s="144"/>
      <c r="J2240" s="144"/>
      <c r="K2240" s="144"/>
      <c r="L2240" s="139"/>
      <c r="M2240" s="140"/>
      <c r="N2240" s="174"/>
      <c r="O2240" s="174"/>
      <c r="P2240" s="174"/>
      <c r="Q2240" s="141"/>
      <c r="U2240" s="142"/>
      <c r="V2240" s="142"/>
      <c r="W2240" s="142"/>
      <c r="X2240" s="142"/>
      <c r="Y2240" s="142"/>
    </row>
    <row r="2241" spans="1:25" s="273" customFormat="1" ht="34.5" customHeight="1" x14ac:dyDescent="0.2">
      <c r="A2241" s="140" t="s">
        <v>2939</v>
      </c>
      <c r="B2241" s="140">
        <v>23.7</v>
      </c>
      <c r="C2241" s="140">
        <v>3.1</v>
      </c>
      <c r="D2241" s="140">
        <f t="shared" si="36"/>
        <v>73.47</v>
      </c>
      <c r="E2241" s="147" t="s">
        <v>2940</v>
      </c>
      <c r="F2241" s="140">
        <f>(2.11*1.5)+(2.14*1.5*2)+(1.82*2.11)+(0.9*2.1)</f>
        <v>15.315200000000001</v>
      </c>
      <c r="G2241" s="140">
        <f t="shared" si="37"/>
        <v>58.154799999999994</v>
      </c>
      <c r="H2241" s="272"/>
      <c r="I2241" s="272"/>
      <c r="J2241" s="272"/>
      <c r="K2241" s="272"/>
      <c r="L2241" s="139"/>
      <c r="M2241" s="140"/>
      <c r="N2241" s="174"/>
      <c r="O2241" s="174"/>
      <c r="P2241" s="174"/>
      <c r="Q2241" s="141"/>
      <c r="R2241" s="142"/>
      <c r="S2241" s="142"/>
      <c r="T2241" s="142"/>
      <c r="U2241" s="142"/>
      <c r="V2241" s="142"/>
      <c r="W2241" s="142"/>
      <c r="X2241" s="142"/>
      <c r="Y2241" s="142"/>
    </row>
    <row r="2242" spans="1:25" ht="12.75" customHeight="1" x14ac:dyDescent="0.25">
      <c r="A2242" s="140" t="s">
        <v>2479</v>
      </c>
      <c r="B2242" s="140">
        <v>20.97</v>
      </c>
      <c r="C2242" s="140">
        <v>3.1</v>
      </c>
      <c r="D2242" s="140">
        <f t="shared" si="36"/>
        <v>65.007000000000005</v>
      </c>
      <c r="E2242" s="147" t="s">
        <v>2941</v>
      </c>
      <c r="F2242" s="140">
        <f>(5.89*2.46)+(0.9*2.1)</f>
        <v>16.3794</v>
      </c>
      <c r="G2242" s="140">
        <f>D2242-F2242</f>
        <v>48.627600000000001</v>
      </c>
      <c r="H2242" s="272"/>
      <c r="I2242" s="144"/>
      <c r="J2242" s="144"/>
      <c r="K2242" s="144"/>
      <c r="L2242" s="139"/>
      <c r="M2242" s="140"/>
      <c r="N2242" s="174"/>
      <c r="O2242" s="174"/>
      <c r="P2242" s="174"/>
      <c r="Q2242" s="141"/>
      <c r="U2242" s="142"/>
      <c r="V2242" s="142"/>
      <c r="W2242" s="142"/>
      <c r="X2242" s="142"/>
      <c r="Y2242" s="142"/>
    </row>
    <row r="2243" spans="1:25" ht="12.75" customHeight="1" x14ac:dyDescent="0.25">
      <c r="A2243" s="140" t="s">
        <v>2478</v>
      </c>
      <c r="B2243" s="140">
        <v>17.34</v>
      </c>
      <c r="C2243" s="140">
        <v>3.1</v>
      </c>
      <c r="D2243" s="140">
        <f t="shared" si="36"/>
        <v>53.753999999999998</v>
      </c>
      <c r="E2243" s="147" t="s">
        <v>2942</v>
      </c>
      <c r="F2243" s="140">
        <f>(4.6*2.46)+(0.9*2.1)</f>
        <v>13.206</v>
      </c>
      <c r="G2243" s="140">
        <f t="shared" si="37"/>
        <v>40.548000000000002</v>
      </c>
      <c r="H2243" s="272"/>
      <c r="I2243" s="144"/>
      <c r="J2243" s="144"/>
      <c r="K2243" s="144"/>
      <c r="L2243" s="139"/>
      <c r="M2243" s="140"/>
      <c r="N2243" s="174"/>
      <c r="O2243" s="174"/>
      <c r="P2243" s="174"/>
      <c r="Q2243" s="141"/>
      <c r="U2243" s="142"/>
      <c r="V2243" s="142"/>
      <c r="W2243" s="142"/>
      <c r="X2243" s="142"/>
      <c r="Y2243" s="142"/>
    </row>
    <row r="2244" spans="1:25" ht="12.75" customHeight="1" x14ac:dyDescent="0.25">
      <c r="A2244" s="140" t="s">
        <v>2478</v>
      </c>
      <c r="B2244" s="140">
        <v>15.8</v>
      </c>
      <c r="C2244" s="140">
        <v>3.1</v>
      </c>
      <c r="D2244" s="140">
        <f t="shared" si="36"/>
        <v>48.980000000000004</v>
      </c>
      <c r="E2244" s="147" t="s">
        <v>2943</v>
      </c>
      <c r="F2244" s="140">
        <f>(3.83*2.46)+(0.9*2.1)</f>
        <v>11.3118</v>
      </c>
      <c r="G2244" s="140">
        <f t="shared" si="37"/>
        <v>37.668200000000006</v>
      </c>
      <c r="H2244" s="272"/>
      <c r="I2244" s="144"/>
      <c r="J2244" s="144"/>
      <c r="K2244" s="144"/>
      <c r="L2244" s="139"/>
      <c r="M2244" s="140"/>
      <c r="N2244" s="174"/>
      <c r="O2244" s="174"/>
      <c r="P2244" s="174"/>
      <c r="Q2244" s="141"/>
      <c r="U2244" s="142"/>
      <c r="V2244" s="142"/>
      <c r="W2244" s="142"/>
      <c r="X2244" s="142"/>
      <c r="Y2244" s="142"/>
    </row>
    <row r="2245" spans="1:25" ht="12.75" customHeight="1" x14ac:dyDescent="0.25">
      <c r="A2245" s="140" t="s">
        <v>2488</v>
      </c>
      <c r="B2245" s="140">
        <v>21.27</v>
      </c>
      <c r="C2245" s="140">
        <v>3.1</v>
      </c>
      <c r="D2245" s="140">
        <f t="shared" si="36"/>
        <v>65.936999999999998</v>
      </c>
      <c r="E2245" s="147" t="s">
        <v>2944</v>
      </c>
      <c r="F2245" s="140">
        <f>(5.05*2.46)+(0.9*2.1)</f>
        <v>14.313000000000001</v>
      </c>
      <c r="G2245" s="140">
        <f t="shared" si="37"/>
        <v>51.623999999999995</v>
      </c>
      <c r="H2245" s="272"/>
      <c r="I2245" s="144"/>
      <c r="J2245" s="144"/>
      <c r="K2245" s="144"/>
      <c r="L2245" s="139"/>
      <c r="M2245" s="140"/>
      <c r="N2245" s="174"/>
      <c r="O2245" s="174"/>
      <c r="P2245" s="174"/>
      <c r="Q2245" s="141"/>
      <c r="U2245" s="142"/>
      <c r="V2245" s="142"/>
      <c r="W2245" s="142"/>
      <c r="X2245" s="142"/>
      <c r="Y2245" s="142"/>
    </row>
    <row r="2246" spans="1:25" ht="34.5" customHeight="1" x14ac:dyDescent="0.25">
      <c r="A2246" s="140" t="s">
        <v>2378</v>
      </c>
      <c r="B2246" s="140">
        <f>47.69+47.16</f>
        <v>94.85</v>
      </c>
      <c r="C2246" s="140">
        <v>3.1</v>
      </c>
      <c r="D2246" s="140">
        <f t="shared" si="36"/>
        <v>294.03499999999997</v>
      </c>
      <c r="E2246" s="147" t="s">
        <v>2945</v>
      </c>
      <c r="F2246" s="140">
        <f>(0.9*2.1*13)+(1.98*3.3*2)+(2.14*3.3)+(1.8*3)+(1.82*1.34)+(0.8*2.1*3)+(0.85*2.1*2)</f>
        <v>61.148799999999994</v>
      </c>
      <c r="G2246" s="140">
        <f>D2246-F2246</f>
        <v>232.88619999999997</v>
      </c>
      <c r="H2246" s="272"/>
      <c r="I2246" s="144"/>
      <c r="J2246" s="144"/>
      <c r="K2246" s="144"/>
      <c r="L2246" s="139"/>
      <c r="M2246" s="140"/>
      <c r="N2246" s="174"/>
      <c r="O2246" s="174"/>
      <c r="P2246" s="174"/>
      <c r="Q2246" s="141"/>
      <c r="U2246" s="142"/>
      <c r="V2246" s="142"/>
      <c r="W2246" s="142"/>
      <c r="X2246" s="142"/>
      <c r="Y2246" s="142"/>
    </row>
    <row r="2247" spans="1:25" ht="12.75" customHeight="1" x14ac:dyDescent="0.25">
      <c r="A2247" s="140" t="s">
        <v>2366</v>
      </c>
      <c r="B2247" s="140">
        <v>7.4</v>
      </c>
      <c r="C2247" s="140">
        <v>3.1</v>
      </c>
      <c r="D2247" s="140">
        <f t="shared" si="36"/>
        <v>22.94</v>
      </c>
      <c r="E2247" s="147" t="s">
        <v>2946</v>
      </c>
      <c r="F2247" s="140">
        <f>0.8*2.1</f>
        <v>1.6800000000000002</v>
      </c>
      <c r="G2247" s="140">
        <f t="shared" si="37"/>
        <v>21.26</v>
      </c>
      <c r="H2247" s="272"/>
      <c r="I2247" s="144"/>
      <c r="J2247" s="144"/>
      <c r="K2247" s="144"/>
      <c r="L2247" s="139"/>
      <c r="M2247" s="140"/>
      <c r="N2247" s="174"/>
      <c r="O2247" s="174"/>
      <c r="P2247" s="174"/>
      <c r="Q2247" s="141"/>
      <c r="U2247" s="142"/>
      <c r="V2247" s="142"/>
      <c r="W2247" s="142"/>
      <c r="X2247" s="142"/>
      <c r="Y2247" s="142"/>
    </row>
    <row r="2248" spans="1:25" ht="12.75" customHeight="1" x14ac:dyDescent="0.25">
      <c r="A2248" s="140" t="s">
        <v>2947</v>
      </c>
      <c r="B2248" s="140">
        <v>2.2400000000000002</v>
      </c>
      <c r="C2248" s="140">
        <v>3.1</v>
      </c>
      <c r="D2248" s="140">
        <f t="shared" si="36"/>
        <v>6.9440000000000008</v>
      </c>
      <c r="E2248" s="147"/>
      <c r="F2248" s="140"/>
      <c r="G2248" s="140">
        <f t="shared" si="37"/>
        <v>6.9440000000000008</v>
      </c>
      <c r="H2248" s="272"/>
      <c r="I2248" s="144"/>
      <c r="J2248" s="144"/>
      <c r="K2248" s="144"/>
      <c r="L2248" s="139"/>
      <c r="M2248" s="140"/>
      <c r="N2248" s="174"/>
      <c r="O2248" s="174"/>
      <c r="P2248" s="174"/>
      <c r="Q2248" s="141"/>
      <c r="U2248" s="142"/>
      <c r="V2248" s="142"/>
      <c r="W2248" s="142"/>
      <c r="X2248" s="142"/>
      <c r="Y2248" s="142"/>
    </row>
    <row r="2249" spans="1:25" ht="12.75" customHeight="1" x14ac:dyDescent="0.25">
      <c r="A2249" s="140" t="s">
        <v>2948</v>
      </c>
      <c r="B2249" s="140">
        <v>9.75</v>
      </c>
      <c r="C2249" s="140">
        <v>3.1</v>
      </c>
      <c r="D2249" s="140">
        <f>C2249*B2249</f>
        <v>30.225000000000001</v>
      </c>
      <c r="E2249" s="147" t="s">
        <v>2248</v>
      </c>
      <c r="F2249" s="140">
        <f>2*1.47</f>
        <v>2.94</v>
      </c>
      <c r="G2249" s="140">
        <f t="shared" si="37"/>
        <v>27.285</v>
      </c>
      <c r="H2249" s="272"/>
      <c r="I2249" s="144"/>
      <c r="J2249" s="144"/>
      <c r="K2249" s="144"/>
      <c r="L2249" s="139"/>
      <c r="M2249" s="140"/>
      <c r="N2249" s="174"/>
      <c r="O2249" s="174"/>
      <c r="P2249" s="174"/>
      <c r="Q2249" s="141"/>
      <c r="U2249" s="142"/>
      <c r="V2249" s="142"/>
      <c r="W2249" s="142"/>
      <c r="X2249" s="142"/>
      <c r="Y2249" s="142"/>
    </row>
    <row r="2250" spans="1:25" s="273" customFormat="1" ht="15.75" x14ac:dyDescent="0.2">
      <c r="A2250" s="140" t="s">
        <v>2949</v>
      </c>
      <c r="B2250" s="140">
        <v>13.22</v>
      </c>
      <c r="C2250" s="140">
        <f>3.1-1.5</f>
        <v>1.6</v>
      </c>
      <c r="D2250" s="140">
        <f>C2250*B2250</f>
        <v>21.152000000000001</v>
      </c>
      <c r="E2250" s="147" t="s">
        <v>2950</v>
      </c>
      <c r="F2250" s="140">
        <f>(0.8*1.6)+(2*1.47)+(1.8*1.47)</f>
        <v>6.8660000000000005</v>
      </c>
      <c r="G2250" s="140">
        <f t="shared" si="37"/>
        <v>14.286000000000001</v>
      </c>
      <c r="H2250" s="272"/>
      <c r="I2250" s="272"/>
      <c r="J2250" s="272"/>
      <c r="K2250" s="272"/>
      <c r="L2250" s="139"/>
      <c r="M2250" s="140"/>
      <c r="N2250" s="174"/>
      <c r="O2250" s="174"/>
      <c r="P2250" s="174"/>
      <c r="Q2250" s="141"/>
      <c r="R2250" s="142"/>
      <c r="S2250" s="142"/>
      <c r="T2250" s="142"/>
      <c r="U2250" s="142"/>
      <c r="V2250" s="142"/>
      <c r="W2250" s="142"/>
      <c r="X2250" s="142"/>
      <c r="Y2250" s="142"/>
    </row>
    <row r="2251" spans="1:25" s="273" customFormat="1" ht="15.75" x14ac:dyDescent="0.2">
      <c r="A2251" s="140" t="s">
        <v>2951</v>
      </c>
      <c r="B2251" s="140">
        <v>8.33</v>
      </c>
      <c r="C2251" s="140">
        <v>3.1</v>
      </c>
      <c r="D2251" s="140">
        <f>B2251*C2251</f>
        <v>25.823</v>
      </c>
      <c r="E2251" s="147" t="s">
        <v>2946</v>
      </c>
      <c r="F2251" s="140">
        <f>(0.8*2.1)</f>
        <v>1.6800000000000002</v>
      </c>
      <c r="G2251" s="140">
        <f t="shared" si="37"/>
        <v>24.143000000000001</v>
      </c>
      <c r="H2251" s="272"/>
      <c r="I2251" s="272"/>
      <c r="J2251" s="272"/>
      <c r="K2251" s="272"/>
      <c r="L2251" s="139"/>
      <c r="M2251" s="140"/>
      <c r="N2251" s="174"/>
      <c r="O2251" s="174"/>
      <c r="P2251" s="174"/>
      <c r="Q2251" s="141"/>
      <c r="R2251" s="142"/>
      <c r="S2251" s="142"/>
      <c r="T2251" s="142"/>
      <c r="U2251" s="142"/>
      <c r="V2251" s="142"/>
      <c r="W2251" s="142"/>
      <c r="X2251" s="142"/>
      <c r="Y2251" s="142"/>
    </row>
    <row r="2252" spans="1:25" ht="12.75" customHeight="1" x14ac:dyDescent="0.25">
      <c r="A2252" s="140" t="s">
        <v>2366</v>
      </c>
      <c r="B2252" s="140">
        <v>20.38</v>
      </c>
      <c r="C2252" s="140">
        <v>3.1</v>
      </c>
      <c r="D2252" s="140">
        <f t="shared" si="36"/>
        <v>63.177999999999997</v>
      </c>
      <c r="E2252" s="147" t="s">
        <v>2952</v>
      </c>
      <c r="F2252" s="140">
        <f>(2*1.47*2)+(0.9*2.1*2)</f>
        <v>9.66</v>
      </c>
      <c r="G2252" s="140">
        <f t="shared" si="37"/>
        <v>53.518000000000001</v>
      </c>
      <c r="H2252" s="272"/>
      <c r="I2252" s="144"/>
      <c r="J2252" s="144"/>
      <c r="K2252" s="144"/>
      <c r="L2252" s="139"/>
      <c r="M2252" s="140"/>
      <c r="N2252" s="174"/>
      <c r="O2252" s="174"/>
      <c r="P2252" s="174"/>
      <c r="Q2252" s="141"/>
      <c r="U2252" s="142"/>
      <c r="V2252" s="142"/>
      <c r="W2252" s="142"/>
      <c r="X2252" s="142"/>
      <c r="Y2252" s="142"/>
    </row>
    <row r="2253" spans="1:25" ht="12.75" customHeight="1" x14ac:dyDescent="0.25">
      <c r="A2253" s="140" t="s">
        <v>2916</v>
      </c>
      <c r="B2253" s="140">
        <f>30.22</f>
        <v>30.22</v>
      </c>
      <c r="C2253" s="140">
        <f>3.1-1.5</f>
        <v>1.6</v>
      </c>
      <c r="D2253" s="140">
        <f t="shared" si="36"/>
        <v>48.352000000000004</v>
      </c>
      <c r="E2253" s="147" t="s">
        <v>2953</v>
      </c>
      <c r="F2253" s="140">
        <f>(2.2*1.47)+(2.8*1.47)+(1.8*1.47)+(0.9*2.1*2)+(0.8*2.1)</f>
        <v>15.456</v>
      </c>
      <c r="G2253" s="140">
        <f t="shared" si="37"/>
        <v>32.896000000000001</v>
      </c>
      <c r="H2253" s="272"/>
      <c r="I2253" s="144"/>
      <c r="J2253" s="144"/>
      <c r="K2253" s="144"/>
      <c r="L2253" s="139"/>
      <c r="M2253" s="140"/>
      <c r="N2253" s="174"/>
      <c r="O2253" s="174"/>
      <c r="P2253" s="174"/>
      <c r="Q2253" s="141"/>
      <c r="U2253" s="142"/>
      <c r="V2253" s="142"/>
      <c r="W2253" s="142"/>
      <c r="X2253" s="142"/>
      <c r="Y2253" s="142"/>
    </row>
    <row r="2254" spans="1:25" ht="12.75" customHeight="1" x14ac:dyDescent="0.25">
      <c r="A2254" s="140" t="s">
        <v>2954</v>
      </c>
      <c r="B2254" s="140">
        <v>14.01</v>
      </c>
      <c r="C2254" s="140">
        <f>3.1*2</f>
        <v>6.2</v>
      </c>
      <c r="D2254" s="140">
        <f t="shared" si="36"/>
        <v>86.861999999999995</v>
      </c>
      <c r="E2254" s="147" t="s">
        <v>2955</v>
      </c>
      <c r="F2254" s="140">
        <f>(0.95*2.1)+(1.78*3*2)+(1.78*3.5)</f>
        <v>18.905000000000001</v>
      </c>
      <c r="G2254" s="140">
        <f t="shared" si="37"/>
        <v>67.956999999999994</v>
      </c>
      <c r="H2254" s="272"/>
      <c r="I2254" s="144"/>
      <c r="J2254" s="144"/>
      <c r="K2254" s="144"/>
      <c r="L2254" s="139"/>
      <c r="M2254" s="140"/>
      <c r="N2254" s="174"/>
      <c r="O2254" s="174"/>
      <c r="P2254" s="174"/>
      <c r="Q2254" s="141"/>
      <c r="U2254" s="142"/>
      <c r="V2254" s="142"/>
      <c r="W2254" s="142"/>
      <c r="X2254" s="142"/>
      <c r="Y2254" s="142"/>
    </row>
    <row r="2255" spans="1:25" ht="12.75" customHeight="1" x14ac:dyDescent="0.25">
      <c r="A2255" s="140" t="s">
        <v>2956</v>
      </c>
      <c r="B2255" s="140"/>
      <c r="C2255" s="140"/>
      <c r="D2255" s="140">
        <v>20.010000000000002</v>
      </c>
      <c r="E2255" s="147"/>
      <c r="F2255" s="140"/>
      <c r="G2255" s="140">
        <f>D2255-F2255</f>
        <v>20.010000000000002</v>
      </c>
      <c r="H2255" s="272"/>
      <c r="I2255" s="144"/>
      <c r="J2255" s="144"/>
      <c r="K2255" s="144"/>
      <c r="L2255" s="139"/>
      <c r="M2255" s="140"/>
      <c r="N2255" s="174"/>
      <c r="O2255" s="174"/>
      <c r="P2255" s="174"/>
      <c r="Q2255" s="141"/>
      <c r="U2255" s="142"/>
      <c r="V2255" s="142"/>
      <c r="W2255" s="142"/>
      <c r="X2255" s="142"/>
      <c r="Y2255" s="142"/>
    </row>
    <row r="2256" spans="1:25" ht="15.75" x14ac:dyDescent="0.25">
      <c r="A2256" s="140" t="s">
        <v>2957</v>
      </c>
      <c r="B2256" s="140">
        <f>(5.89*2)*(25*1.37)+(9*1.8)</f>
        <v>419.66499999999996</v>
      </c>
      <c r="C2256" s="140">
        <f>0.1</f>
        <v>0.1</v>
      </c>
      <c r="D2256" s="140">
        <f>C2256*B2256</f>
        <v>41.966499999999996</v>
      </c>
      <c r="E2256" s="147"/>
      <c r="F2256" s="140"/>
      <c r="G2256" s="140">
        <f t="shared" si="37"/>
        <v>41.966499999999996</v>
      </c>
      <c r="H2256" s="272"/>
      <c r="I2256" s="144"/>
      <c r="J2256" s="144"/>
      <c r="K2256" s="144"/>
      <c r="L2256" s="139"/>
      <c r="M2256" s="140"/>
      <c r="N2256" s="174"/>
      <c r="O2256" s="174"/>
      <c r="P2256" s="174"/>
      <c r="Q2256" s="141"/>
      <c r="U2256" s="142"/>
      <c r="V2256" s="142"/>
      <c r="W2256" s="142"/>
      <c r="X2256" s="142"/>
      <c r="Y2256" s="142"/>
    </row>
    <row r="2257" spans="1:25" ht="12.75" customHeight="1" x14ac:dyDescent="0.25">
      <c r="A2257" s="140" t="s">
        <v>2958</v>
      </c>
      <c r="B2257" s="140"/>
      <c r="C2257" s="140"/>
      <c r="D2257" s="140"/>
      <c r="E2257" s="147"/>
      <c r="F2257" s="140"/>
      <c r="G2257" s="140">
        <f t="shared" si="37"/>
        <v>0</v>
      </c>
      <c r="H2257" s="272"/>
      <c r="I2257" s="144"/>
      <c r="J2257" s="144"/>
      <c r="K2257" s="144"/>
      <c r="L2257" s="139"/>
      <c r="M2257" s="140"/>
      <c r="N2257" s="174"/>
      <c r="O2257" s="174"/>
      <c r="P2257" s="174"/>
      <c r="Q2257" s="141"/>
      <c r="U2257" s="142"/>
      <c r="V2257" s="142"/>
      <c r="W2257" s="142"/>
      <c r="X2257" s="142"/>
      <c r="Y2257" s="142"/>
    </row>
    <row r="2258" spans="1:25" ht="12.75" customHeight="1" x14ac:dyDescent="0.25">
      <c r="A2258" s="140" t="s">
        <v>2365</v>
      </c>
      <c r="B2258" s="140">
        <v>14.31</v>
      </c>
      <c r="C2258" s="140">
        <v>3.1</v>
      </c>
      <c r="D2258" s="140">
        <f t="shared" si="36"/>
        <v>44.361000000000004</v>
      </c>
      <c r="E2258" s="147" t="s">
        <v>2959</v>
      </c>
      <c r="F2258" s="140">
        <f>(2.1*1.95)+(0.8*2.1)</f>
        <v>5.7750000000000004</v>
      </c>
      <c r="G2258" s="140">
        <f t="shared" si="37"/>
        <v>38.586000000000006</v>
      </c>
      <c r="H2258" s="272"/>
      <c r="I2258" s="144"/>
      <c r="J2258" s="144"/>
      <c r="K2258" s="144"/>
      <c r="L2258" s="139"/>
      <c r="M2258" s="140"/>
      <c r="N2258" s="174"/>
      <c r="O2258" s="174"/>
      <c r="P2258" s="174"/>
      <c r="Q2258" s="141"/>
      <c r="U2258" s="142"/>
      <c r="V2258" s="142"/>
      <c r="W2258" s="142"/>
      <c r="X2258" s="142"/>
      <c r="Y2258" s="142"/>
    </row>
    <row r="2259" spans="1:25" ht="12.75" customHeight="1" x14ac:dyDescent="0.25">
      <c r="A2259" s="140" t="s">
        <v>2365</v>
      </c>
      <c r="B2259" s="140">
        <v>16.920000000000002</v>
      </c>
      <c r="C2259" s="140">
        <v>3.1</v>
      </c>
      <c r="D2259" s="140">
        <f t="shared" si="36"/>
        <v>52.452000000000005</v>
      </c>
      <c r="E2259" s="147" t="s">
        <v>2960</v>
      </c>
      <c r="F2259" s="140">
        <f>(2.12*1.95)+(2.04*1.95)+(0.8*2.1)</f>
        <v>9.7919999999999998</v>
      </c>
      <c r="G2259" s="140">
        <f t="shared" si="37"/>
        <v>42.660000000000004</v>
      </c>
      <c r="H2259" s="272"/>
      <c r="I2259" s="144"/>
      <c r="J2259" s="144"/>
      <c r="K2259" s="144"/>
      <c r="L2259" s="139"/>
      <c r="M2259" s="140"/>
      <c r="N2259" s="174"/>
      <c r="O2259" s="174"/>
      <c r="P2259" s="174"/>
      <c r="Q2259" s="141"/>
      <c r="U2259" s="142"/>
      <c r="V2259" s="142"/>
      <c r="W2259" s="142"/>
      <c r="X2259" s="142"/>
      <c r="Y2259" s="142"/>
    </row>
    <row r="2260" spans="1:25" ht="12.75" customHeight="1" x14ac:dyDescent="0.25">
      <c r="A2260" s="140" t="s">
        <v>2374</v>
      </c>
      <c r="B2260" s="140">
        <v>21.51</v>
      </c>
      <c r="C2260" s="140">
        <v>3.1</v>
      </c>
      <c r="D2260" s="140">
        <f t="shared" si="36"/>
        <v>66.681000000000012</v>
      </c>
      <c r="E2260" s="147" t="s">
        <v>2959</v>
      </c>
      <c r="F2260" s="140">
        <f>(2.1*1.95*3)+(0.85*2.1)</f>
        <v>14.07</v>
      </c>
      <c r="G2260" s="140">
        <f t="shared" si="37"/>
        <v>52.611000000000011</v>
      </c>
      <c r="H2260" s="272"/>
      <c r="I2260" s="144"/>
      <c r="J2260" s="144"/>
      <c r="K2260" s="144"/>
      <c r="L2260" s="139"/>
      <c r="M2260" s="140"/>
      <c r="N2260" s="174"/>
      <c r="O2260" s="174"/>
      <c r="P2260" s="174"/>
      <c r="Q2260" s="141"/>
      <c r="U2260" s="142"/>
      <c r="V2260" s="142"/>
      <c r="W2260" s="142"/>
      <c r="X2260" s="142"/>
      <c r="Y2260" s="142"/>
    </row>
    <row r="2261" spans="1:25" ht="12.75" customHeight="1" x14ac:dyDescent="0.25">
      <c r="A2261" s="140" t="s">
        <v>2918</v>
      </c>
      <c r="B2261" s="140">
        <v>16.59</v>
      </c>
      <c r="C2261" s="140">
        <v>3.1</v>
      </c>
      <c r="D2261" s="140">
        <f t="shared" si="36"/>
        <v>51.429000000000002</v>
      </c>
      <c r="E2261" s="147" t="s">
        <v>2961</v>
      </c>
      <c r="F2261" s="140">
        <f>(1.95*1.95)+(2.09*1.95)+(0.8*2.1)</f>
        <v>9.5579999999999998</v>
      </c>
      <c r="G2261" s="140">
        <f t="shared" si="37"/>
        <v>41.871000000000002</v>
      </c>
      <c r="H2261" s="272"/>
      <c r="I2261" s="144"/>
      <c r="J2261" s="144"/>
      <c r="K2261" s="144"/>
      <c r="L2261" s="139"/>
      <c r="M2261" s="140"/>
      <c r="N2261" s="174"/>
      <c r="O2261" s="174"/>
      <c r="P2261" s="174"/>
      <c r="Q2261" s="141"/>
      <c r="U2261" s="142"/>
      <c r="V2261" s="142"/>
      <c r="W2261" s="142"/>
      <c r="X2261" s="142"/>
      <c r="Y2261" s="142"/>
    </row>
    <row r="2262" spans="1:25" ht="12.75" customHeight="1" x14ac:dyDescent="0.25">
      <c r="A2262" s="140" t="s">
        <v>2962</v>
      </c>
      <c r="B2262" s="140">
        <v>17.100000000000001</v>
      </c>
      <c r="C2262" s="140">
        <v>3.1</v>
      </c>
      <c r="D2262" s="140">
        <f t="shared" si="36"/>
        <v>53.010000000000005</v>
      </c>
      <c r="E2262" s="147" t="s">
        <v>2963</v>
      </c>
      <c r="F2262" s="140">
        <f>(2.09*1.95)+(2.1*1.95)+(0.85*2.1)</f>
        <v>9.9555000000000007</v>
      </c>
      <c r="G2262" s="140">
        <f t="shared" si="37"/>
        <v>43.054500000000004</v>
      </c>
      <c r="H2262" s="272"/>
      <c r="I2262" s="144"/>
      <c r="J2262" s="144"/>
      <c r="K2262" s="144"/>
      <c r="L2262" s="139"/>
      <c r="M2262" s="140"/>
      <c r="N2262" s="174"/>
      <c r="O2262" s="174"/>
      <c r="P2262" s="174"/>
      <c r="Q2262" s="141"/>
      <c r="U2262" s="142"/>
      <c r="V2262" s="142"/>
      <c r="W2262" s="142"/>
      <c r="X2262" s="142"/>
      <c r="Y2262" s="142"/>
    </row>
    <row r="2263" spans="1:25" ht="12.75" customHeight="1" x14ac:dyDescent="0.25">
      <c r="A2263" s="140" t="s">
        <v>2964</v>
      </c>
      <c r="B2263" s="140">
        <v>16.96</v>
      </c>
      <c r="C2263" s="140">
        <v>3.1</v>
      </c>
      <c r="D2263" s="140">
        <f t="shared" si="36"/>
        <v>52.576000000000008</v>
      </c>
      <c r="E2263" s="147" t="s">
        <v>2965</v>
      </c>
      <c r="F2263" s="140">
        <f>(2.12*1.95*2)+(0.85*2.1)</f>
        <v>10.053000000000001</v>
      </c>
      <c r="G2263" s="140">
        <f t="shared" si="37"/>
        <v>42.52300000000001</v>
      </c>
      <c r="H2263" s="272"/>
      <c r="I2263" s="144"/>
      <c r="J2263" s="144"/>
      <c r="K2263" s="144"/>
      <c r="L2263" s="139"/>
      <c r="M2263" s="140"/>
      <c r="N2263" s="174"/>
      <c r="O2263" s="174"/>
      <c r="P2263" s="174"/>
      <c r="Q2263" s="141"/>
      <c r="U2263" s="142"/>
      <c r="V2263" s="142"/>
      <c r="W2263" s="142"/>
      <c r="X2263" s="142"/>
      <c r="Y2263" s="142"/>
    </row>
    <row r="2264" spans="1:25" ht="12.75" customHeight="1" x14ac:dyDescent="0.25">
      <c r="A2264" s="140" t="s">
        <v>2966</v>
      </c>
      <c r="B2264" s="140">
        <v>26.1</v>
      </c>
      <c r="C2264" s="140">
        <v>3.1</v>
      </c>
      <c r="D2264" s="140">
        <f t="shared" si="36"/>
        <v>80.910000000000011</v>
      </c>
      <c r="E2264" s="147" t="s">
        <v>2967</v>
      </c>
      <c r="F2264" s="140">
        <f>(1.95*1.95)+(1.95*1.97*2)+(2.1*1.95)+(0.85*2.1)</f>
        <v>17.365500000000001</v>
      </c>
      <c r="G2264" s="140">
        <f t="shared" si="37"/>
        <v>63.544500000000014</v>
      </c>
      <c r="H2264" s="272"/>
      <c r="I2264" s="144"/>
      <c r="J2264" s="144"/>
      <c r="K2264" s="144"/>
      <c r="L2264" s="139"/>
      <c r="M2264" s="140"/>
      <c r="N2264" s="174"/>
      <c r="O2264" s="174"/>
      <c r="P2264" s="174"/>
      <c r="Q2264" s="141"/>
      <c r="U2264" s="142"/>
      <c r="V2264" s="142"/>
      <c r="W2264" s="142"/>
      <c r="X2264" s="142"/>
      <c r="Y2264" s="142"/>
    </row>
    <row r="2265" spans="1:25" ht="12.75" customHeight="1" x14ac:dyDescent="0.25">
      <c r="A2265" s="140" t="s">
        <v>2378</v>
      </c>
      <c r="B2265" s="140">
        <v>68.03</v>
      </c>
      <c r="C2265" s="140">
        <v>3.1</v>
      </c>
      <c r="D2265" s="140">
        <f t="shared" si="36"/>
        <v>210.893</v>
      </c>
      <c r="E2265" s="147" t="s">
        <v>2968</v>
      </c>
      <c r="F2265" s="140">
        <f>(0.8*2.1*5)+(0.85*2.1*10)+(0.9*2.1*2)</f>
        <v>30.03</v>
      </c>
      <c r="G2265" s="140">
        <f t="shared" si="37"/>
        <v>180.863</v>
      </c>
      <c r="H2265" s="272"/>
      <c r="I2265" s="144"/>
      <c r="J2265" s="144"/>
      <c r="K2265" s="144"/>
      <c r="L2265" s="139"/>
      <c r="M2265" s="140"/>
      <c r="N2265" s="174"/>
      <c r="O2265" s="174"/>
      <c r="P2265" s="174"/>
      <c r="Q2265" s="141"/>
      <c r="U2265" s="142"/>
      <c r="V2265" s="142"/>
      <c r="W2265" s="142"/>
      <c r="X2265" s="142"/>
      <c r="Y2265" s="142"/>
    </row>
    <row r="2266" spans="1:25" ht="12.75" customHeight="1" x14ac:dyDescent="0.25">
      <c r="A2266" s="140" t="s">
        <v>2365</v>
      </c>
      <c r="B2266" s="140">
        <v>14.84</v>
      </c>
      <c r="C2266" s="140">
        <v>3.1</v>
      </c>
      <c r="D2266" s="140">
        <f t="shared" si="36"/>
        <v>46.003999999999998</v>
      </c>
      <c r="E2266" s="147" t="s">
        <v>2969</v>
      </c>
      <c r="F2266" s="140">
        <f>(1.88*1.95)+(0.85*2.1)</f>
        <v>5.4509999999999996</v>
      </c>
      <c r="G2266" s="140">
        <f t="shared" si="37"/>
        <v>40.552999999999997</v>
      </c>
      <c r="H2266" s="272"/>
      <c r="I2266" s="144"/>
      <c r="J2266" s="144"/>
      <c r="K2266" s="144"/>
      <c r="L2266" s="139"/>
      <c r="M2266" s="140"/>
      <c r="N2266" s="174"/>
      <c r="O2266" s="174"/>
      <c r="P2266" s="174"/>
      <c r="Q2266" s="141"/>
      <c r="U2266" s="142"/>
      <c r="V2266" s="142"/>
      <c r="W2266" s="142"/>
      <c r="X2266" s="142"/>
      <c r="Y2266" s="142"/>
    </row>
    <row r="2267" spans="1:25" ht="12.75" customHeight="1" x14ac:dyDescent="0.25">
      <c r="A2267" s="140" t="s">
        <v>2365</v>
      </c>
      <c r="B2267" s="140">
        <v>11.68</v>
      </c>
      <c r="C2267" s="140">
        <v>3.1</v>
      </c>
      <c r="D2267" s="140">
        <f t="shared" si="36"/>
        <v>36.207999999999998</v>
      </c>
      <c r="E2267" s="147" t="s">
        <v>2970</v>
      </c>
      <c r="F2267" s="140">
        <f>(1.78*1.95)+(0.85*2.1)</f>
        <v>5.2560000000000002</v>
      </c>
      <c r="G2267" s="140">
        <f t="shared" si="37"/>
        <v>30.951999999999998</v>
      </c>
      <c r="H2267" s="272"/>
      <c r="I2267" s="144"/>
      <c r="J2267" s="144"/>
      <c r="K2267" s="144"/>
      <c r="L2267" s="139"/>
      <c r="M2267" s="140"/>
      <c r="N2267" s="174"/>
      <c r="O2267" s="174"/>
      <c r="P2267" s="174"/>
      <c r="Q2267" s="141"/>
      <c r="U2267" s="142"/>
      <c r="V2267" s="142"/>
      <c r="W2267" s="142"/>
      <c r="X2267" s="142"/>
      <c r="Y2267" s="142"/>
    </row>
    <row r="2268" spans="1:25" ht="12.75" customHeight="1" x14ac:dyDescent="0.25">
      <c r="A2268" s="140" t="s">
        <v>2365</v>
      </c>
      <c r="B2268" s="140">
        <v>15.03</v>
      </c>
      <c r="C2268" s="140">
        <v>3.1</v>
      </c>
      <c r="D2268" s="140">
        <f t="shared" si="36"/>
        <v>46.592999999999996</v>
      </c>
      <c r="E2268" s="147" t="s">
        <v>2971</v>
      </c>
      <c r="F2268" s="140">
        <f>(2.19*1.95)</f>
        <v>4.2705000000000002</v>
      </c>
      <c r="G2268" s="140">
        <f t="shared" si="37"/>
        <v>42.322499999999998</v>
      </c>
      <c r="H2268" s="272"/>
      <c r="I2268" s="144"/>
      <c r="J2268" s="144"/>
      <c r="K2268" s="144"/>
      <c r="L2268" s="139"/>
      <c r="M2268" s="140"/>
      <c r="N2268" s="174"/>
      <c r="O2268" s="174"/>
      <c r="P2268" s="174"/>
      <c r="Q2268" s="141"/>
      <c r="U2268" s="142"/>
      <c r="V2268" s="142"/>
      <c r="W2268" s="142"/>
      <c r="X2268" s="142"/>
      <c r="Y2268" s="142"/>
    </row>
    <row r="2269" spans="1:25" ht="12.75" customHeight="1" x14ac:dyDescent="0.25">
      <c r="A2269" s="140" t="s">
        <v>2365</v>
      </c>
      <c r="B2269" s="140">
        <v>14.03</v>
      </c>
      <c r="C2269" s="140">
        <v>3.1</v>
      </c>
      <c r="D2269" s="140">
        <f t="shared" si="36"/>
        <v>43.493000000000002</v>
      </c>
      <c r="E2269" s="147" t="s">
        <v>2972</v>
      </c>
      <c r="F2269" s="140">
        <f>(1.33*1.95*2)+(0.85*2.1)</f>
        <v>6.9720000000000004</v>
      </c>
      <c r="G2269" s="140">
        <f t="shared" si="37"/>
        <v>36.521000000000001</v>
      </c>
      <c r="H2269" s="272"/>
      <c r="I2269" s="144"/>
      <c r="J2269" s="144"/>
      <c r="K2269" s="144"/>
      <c r="L2269" s="139"/>
      <c r="M2269" s="140"/>
      <c r="N2269" s="174"/>
      <c r="O2269" s="174"/>
      <c r="P2269" s="174"/>
      <c r="Q2269" s="141"/>
      <c r="U2269" s="142"/>
      <c r="V2269" s="142"/>
      <c r="W2269" s="142"/>
      <c r="X2269" s="142"/>
      <c r="Y2269" s="142"/>
    </row>
    <row r="2270" spans="1:25" ht="12.75" customHeight="1" x14ac:dyDescent="0.25">
      <c r="A2270" s="140" t="s">
        <v>2365</v>
      </c>
      <c r="B2270" s="140">
        <v>13.16</v>
      </c>
      <c r="C2270" s="140">
        <v>3.1</v>
      </c>
      <c r="D2270" s="140">
        <f t="shared" si="36"/>
        <v>40.795999999999999</v>
      </c>
      <c r="E2270" s="147" t="s">
        <v>2970</v>
      </c>
      <c r="F2270" s="140">
        <f>(1.8*1.95)+(0.85*2.1)</f>
        <v>5.2949999999999999</v>
      </c>
      <c r="G2270" s="140">
        <f t="shared" si="37"/>
        <v>35.500999999999998</v>
      </c>
      <c r="H2270" s="272"/>
      <c r="I2270" s="144"/>
      <c r="J2270" s="144"/>
      <c r="K2270" s="144"/>
      <c r="L2270" s="139"/>
      <c r="M2270" s="140"/>
      <c r="N2270" s="174"/>
      <c r="O2270" s="174"/>
      <c r="P2270" s="174"/>
      <c r="Q2270" s="141"/>
      <c r="U2270" s="142"/>
      <c r="V2270" s="142"/>
      <c r="W2270" s="142"/>
      <c r="X2270" s="142"/>
      <c r="Y2270" s="142"/>
    </row>
    <row r="2271" spans="1:25" ht="15" customHeight="1" x14ac:dyDescent="0.25">
      <c r="A2271" s="140" t="s">
        <v>2973</v>
      </c>
      <c r="B2271" s="140"/>
      <c r="C2271" s="140"/>
      <c r="D2271" s="140">
        <f>SUM(D2238:D2270)</f>
        <v>1906.7935000000004</v>
      </c>
      <c r="E2271" s="147"/>
      <c r="F2271" s="140">
        <f>SUM(F2238:F2270)</f>
        <v>351.09969999999998</v>
      </c>
      <c r="G2271" s="140">
        <f>SUM(G2238:G2270)</f>
        <v>1555.6937999999996</v>
      </c>
      <c r="H2271" s="274" t="s">
        <v>2974</v>
      </c>
      <c r="I2271" s="144"/>
      <c r="J2271" s="144"/>
      <c r="K2271" s="144"/>
      <c r="L2271" s="139"/>
      <c r="M2271" s="140"/>
      <c r="N2271" s="174"/>
      <c r="O2271" s="174"/>
      <c r="P2271" s="174"/>
      <c r="Q2271" s="141"/>
      <c r="U2271" s="142"/>
      <c r="V2271" s="142"/>
      <c r="W2271" s="142"/>
      <c r="X2271" s="142"/>
      <c r="Y2271" s="142"/>
    </row>
    <row r="2272" spans="1:25" ht="12.75" customHeight="1" x14ac:dyDescent="0.25">
      <c r="A2272" s="140"/>
      <c r="B2272" s="140"/>
      <c r="C2272" s="144"/>
      <c r="D2272" s="144"/>
      <c r="E2272" s="144"/>
      <c r="F2272" s="144"/>
      <c r="G2272" s="144"/>
      <c r="H2272" s="144"/>
      <c r="I2272" s="144"/>
      <c r="J2272" s="144"/>
      <c r="K2272" s="144"/>
      <c r="L2272" s="139"/>
      <c r="M2272" s="140"/>
      <c r="N2272" s="174"/>
      <c r="O2272" s="174"/>
      <c r="P2272" s="174"/>
      <c r="Q2272" s="141"/>
      <c r="U2272" s="142"/>
      <c r="V2272" s="142"/>
      <c r="W2272" s="142"/>
      <c r="X2272" s="142"/>
      <c r="Y2272" s="142"/>
    </row>
    <row r="2273" spans="1:25" ht="12.75" customHeight="1" x14ac:dyDescent="0.25">
      <c r="A2273" s="140" t="s">
        <v>2975</v>
      </c>
      <c r="B2273" s="140"/>
      <c r="C2273" s="140"/>
      <c r="D2273" s="140"/>
      <c r="E2273" s="144"/>
      <c r="F2273" s="144"/>
      <c r="G2273" s="144"/>
      <c r="H2273" s="144"/>
      <c r="I2273" s="144"/>
      <c r="J2273" s="144"/>
      <c r="K2273" s="144"/>
      <c r="L2273" s="139"/>
      <c r="M2273" s="140"/>
      <c r="N2273" s="174"/>
      <c r="O2273" s="174"/>
      <c r="P2273" s="174"/>
      <c r="Q2273" s="141"/>
      <c r="U2273" s="142"/>
      <c r="V2273" s="142"/>
      <c r="W2273" s="142"/>
      <c r="X2273" s="142"/>
      <c r="Y2273" s="142"/>
    </row>
    <row r="2274" spans="1:25" ht="12.75" customHeight="1" x14ac:dyDescent="0.25">
      <c r="A2274" s="140"/>
      <c r="B2274" s="140"/>
      <c r="C2274" s="144"/>
      <c r="D2274" s="144"/>
      <c r="E2274" s="144"/>
      <c r="F2274" s="144"/>
      <c r="G2274" s="144"/>
      <c r="H2274" s="144"/>
      <c r="I2274" s="144"/>
      <c r="J2274" s="144"/>
      <c r="K2274" s="144"/>
      <c r="L2274" s="139"/>
      <c r="M2274" s="140"/>
      <c r="N2274" s="174"/>
      <c r="O2274" s="174"/>
      <c r="P2274" s="174"/>
      <c r="Q2274" s="141"/>
      <c r="U2274" s="142"/>
      <c r="V2274" s="142"/>
      <c r="W2274" s="142"/>
      <c r="X2274" s="142"/>
      <c r="Y2274" s="142"/>
    </row>
    <row r="2275" spans="1:25" ht="12.75" customHeight="1" x14ac:dyDescent="0.25">
      <c r="A2275" s="972" t="s">
        <v>944</v>
      </c>
      <c r="B2275" s="973"/>
      <c r="C2275" s="973"/>
      <c r="D2275" s="973"/>
      <c r="E2275" s="973"/>
      <c r="F2275" s="973"/>
      <c r="G2275" s="973"/>
      <c r="H2275" s="973"/>
      <c r="I2275" s="973"/>
      <c r="J2275" s="973"/>
      <c r="K2275" s="974"/>
      <c r="L2275" s="271" t="s">
        <v>52</v>
      </c>
      <c r="M2275" s="173">
        <f>A2277</f>
        <v>13.12</v>
      </c>
      <c r="N2275" s="957"/>
      <c r="O2275" s="958"/>
      <c r="P2275" s="958"/>
      <c r="Q2275" s="141"/>
      <c r="U2275" s="142"/>
      <c r="V2275" s="142"/>
      <c r="W2275" s="142"/>
      <c r="X2275" s="142"/>
      <c r="Y2275" s="142"/>
    </row>
    <row r="2276" spans="1:25" ht="12.75" customHeight="1" x14ac:dyDescent="0.25">
      <c r="A2276" s="139" t="s">
        <v>2164</v>
      </c>
      <c r="B2276" s="139"/>
      <c r="C2276" s="139"/>
      <c r="D2276" s="139"/>
      <c r="E2276" s="139"/>
      <c r="F2276" s="139"/>
      <c r="G2276" s="139"/>
      <c r="H2276" s="139"/>
      <c r="I2276" s="139"/>
      <c r="J2276" s="139"/>
      <c r="K2276" s="139"/>
      <c r="L2276" s="139"/>
      <c r="M2276" s="140"/>
      <c r="N2276" s="174"/>
      <c r="O2276" s="174"/>
      <c r="P2276" s="174"/>
      <c r="Q2276" s="141"/>
      <c r="U2276" s="142"/>
      <c r="V2276" s="142"/>
      <c r="W2276" s="142"/>
      <c r="X2276" s="142"/>
      <c r="Y2276" s="142"/>
    </row>
    <row r="2277" spans="1:25" ht="12.75" customHeight="1" x14ac:dyDescent="0.25">
      <c r="A2277" s="139">
        <f>4*(2*1.64)</f>
        <v>13.12</v>
      </c>
      <c r="B2277" s="140" t="s">
        <v>2976</v>
      </c>
      <c r="C2277" s="144"/>
      <c r="D2277" s="144"/>
      <c r="E2277" s="144"/>
      <c r="F2277" s="144"/>
      <c r="G2277" s="144"/>
      <c r="H2277" s="144"/>
      <c r="I2277" s="144"/>
      <c r="J2277" s="144"/>
      <c r="K2277" s="144"/>
      <c r="L2277" s="139"/>
      <c r="M2277" s="140"/>
      <c r="N2277" s="174"/>
      <c r="O2277" s="174"/>
      <c r="P2277" s="174"/>
      <c r="Q2277" s="141"/>
      <c r="U2277" s="142"/>
      <c r="V2277" s="142"/>
      <c r="W2277" s="142"/>
      <c r="X2277" s="142"/>
      <c r="Y2277" s="142"/>
    </row>
    <row r="2278" spans="1:25" ht="12.75" customHeight="1" x14ac:dyDescent="0.25">
      <c r="A2278" s="139"/>
      <c r="B2278" s="980" t="s">
        <v>2977</v>
      </c>
      <c r="C2278" s="956"/>
      <c r="D2278" s="140"/>
      <c r="E2278" s="139"/>
      <c r="F2278" s="139"/>
      <c r="G2278" s="139"/>
      <c r="H2278" s="139"/>
      <c r="I2278" s="139"/>
      <c r="J2278" s="139"/>
      <c r="K2278" s="139"/>
      <c r="L2278" s="139"/>
      <c r="M2278" s="140"/>
      <c r="N2278" s="174"/>
      <c r="O2278" s="174"/>
      <c r="P2278" s="174"/>
      <c r="Q2278" s="141"/>
      <c r="U2278" s="142"/>
      <c r="V2278" s="142"/>
      <c r="W2278" s="142"/>
      <c r="X2278" s="142"/>
      <c r="Y2278" s="142"/>
    </row>
    <row r="2279" spans="1:25" ht="12.75" customHeight="1" x14ac:dyDescent="0.25">
      <c r="A2279" s="972" t="s">
        <v>2978</v>
      </c>
      <c r="B2279" s="973"/>
      <c r="C2279" s="973"/>
      <c r="D2279" s="973"/>
      <c r="E2279" s="973"/>
      <c r="F2279" s="973"/>
      <c r="G2279" s="973"/>
      <c r="H2279" s="973"/>
      <c r="I2279" s="973"/>
      <c r="J2279" s="973"/>
      <c r="K2279" s="974"/>
      <c r="L2279" s="271" t="s">
        <v>52</v>
      </c>
      <c r="M2279" s="173">
        <f>SUM(G2281:G2289)</f>
        <v>316.66679999999997</v>
      </c>
      <c r="N2279" s="957"/>
      <c r="O2279" s="958"/>
      <c r="P2279" s="958"/>
      <c r="Q2279" s="141"/>
      <c r="U2279" s="142"/>
      <c r="V2279" s="142"/>
      <c r="W2279" s="142"/>
      <c r="X2279" s="142"/>
      <c r="Y2279" s="142"/>
    </row>
    <row r="2280" spans="1:25" ht="12.75" customHeight="1" x14ac:dyDescent="0.25">
      <c r="A2280" s="148" t="s">
        <v>2932</v>
      </c>
      <c r="B2280" s="148" t="s">
        <v>2162</v>
      </c>
      <c r="C2280" s="148" t="s">
        <v>2163</v>
      </c>
      <c r="D2280" s="139" t="s">
        <v>2164</v>
      </c>
      <c r="E2280" s="148" t="s">
        <v>2933</v>
      </c>
      <c r="F2280" s="148" t="s">
        <v>2979</v>
      </c>
      <c r="G2280" s="139" t="s">
        <v>2164</v>
      </c>
      <c r="H2280" s="139"/>
      <c r="I2280" s="238"/>
      <c r="J2280" s="238"/>
      <c r="K2280" s="238"/>
      <c r="L2280" s="139"/>
      <c r="M2280" s="140"/>
      <c r="N2280" s="174"/>
      <c r="O2280" s="174"/>
      <c r="P2280" s="174"/>
      <c r="Q2280" s="141"/>
      <c r="U2280" s="142"/>
      <c r="V2280" s="142"/>
      <c r="W2280" s="142"/>
      <c r="X2280" s="142"/>
      <c r="Y2280" s="142"/>
    </row>
    <row r="2281" spans="1:25" ht="12.75" customHeight="1" x14ac:dyDescent="0.25">
      <c r="A2281" s="139" t="s">
        <v>2980</v>
      </c>
      <c r="B2281" s="275">
        <v>11.54</v>
      </c>
      <c r="C2281" s="140">
        <v>3.1</v>
      </c>
      <c r="D2281" s="140">
        <f>B2281*C2281</f>
        <v>35.774000000000001</v>
      </c>
      <c r="E2281" s="275" t="s">
        <v>2981</v>
      </c>
      <c r="F2281" s="140">
        <f>(2.1*0.9)+(1.8*1.47)</f>
        <v>4.5359999999999996</v>
      </c>
      <c r="G2281" s="140">
        <f>D2281-F2281</f>
        <v>31.238</v>
      </c>
      <c r="I2281" s="238"/>
      <c r="J2281" s="238"/>
      <c r="K2281" s="238"/>
      <c r="L2281" s="139"/>
      <c r="M2281" s="140"/>
      <c r="N2281" s="174"/>
      <c r="O2281" s="174"/>
      <c r="P2281" s="174"/>
      <c r="Q2281" s="141"/>
      <c r="U2281" s="142"/>
      <c r="V2281" s="142"/>
      <c r="W2281" s="142"/>
      <c r="X2281" s="142"/>
      <c r="Y2281" s="142"/>
    </row>
    <row r="2282" spans="1:25" ht="12.75" customHeight="1" x14ac:dyDescent="0.25">
      <c r="A2282" s="139" t="s">
        <v>2982</v>
      </c>
      <c r="B2282" s="275">
        <v>30.22</v>
      </c>
      <c r="C2282" s="140">
        <v>1.5</v>
      </c>
      <c r="D2282" s="140">
        <f t="shared" ref="D2282:D2289" si="38">B2282*C2282</f>
        <v>45.33</v>
      </c>
      <c r="E2282" s="275" t="s">
        <v>2983</v>
      </c>
      <c r="F2282" s="140">
        <f>(1.5*0.8)+(0.9*1.5)</f>
        <v>2.5500000000000003</v>
      </c>
      <c r="G2282" s="140">
        <f t="shared" ref="G2282:G2289" si="39">D2282-F2282</f>
        <v>42.78</v>
      </c>
      <c r="I2282" s="139"/>
      <c r="J2282" s="139"/>
      <c r="K2282" s="139"/>
      <c r="L2282" s="139"/>
      <c r="M2282" s="140"/>
      <c r="N2282" s="174"/>
      <c r="O2282" s="174"/>
      <c r="P2282" s="174"/>
      <c r="Q2282" s="141"/>
      <c r="U2282" s="142"/>
      <c r="V2282" s="142"/>
      <c r="W2282" s="142"/>
      <c r="X2282" s="142"/>
      <c r="Y2282" s="142"/>
    </row>
    <row r="2283" spans="1:25" ht="15.75" x14ac:dyDescent="0.25">
      <c r="A2283" s="146" t="s">
        <v>2984</v>
      </c>
      <c r="B2283" s="275">
        <v>13.22</v>
      </c>
      <c r="C2283" s="140">
        <v>1.5</v>
      </c>
      <c r="D2283" s="140">
        <f t="shared" si="38"/>
        <v>19.830000000000002</v>
      </c>
      <c r="E2283" s="275" t="s">
        <v>2985</v>
      </c>
      <c r="F2283" s="140">
        <f>(1.5*0.9)</f>
        <v>1.35</v>
      </c>
      <c r="G2283" s="140">
        <f t="shared" si="39"/>
        <v>18.48</v>
      </c>
      <c r="I2283" s="139"/>
      <c r="J2283" s="139"/>
      <c r="K2283" s="139"/>
      <c r="L2283" s="139"/>
      <c r="M2283" s="140"/>
      <c r="N2283" s="174"/>
      <c r="O2283" s="174"/>
      <c r="P2283" s="174"/>
      <c r="Q2283" s="141"/>
      <c r="U2283" s="142"/>
      <c r="V2283" s="142"/>
      <c r="W2283" s="142"/>
      <c r="X2283" s="142"/>
      <c r="Y2283" s="142"/>
    </row>
    <row r="2284" spans="1:25" ht="12.75" customHeight="1" x14ac:dyDescent="0.25">
      <c r="A2284" s="139" t="s">
        <v>2982</v>
      </c>
      <c r="B2284" s="275">
        <v>20.56</v>
      </c>
      <c r="C2284" s="140">
        <v>1.5</v>
      </c>
      <c r="D2284" s="140">
        <f t="shared" si="38"/>
        <v>30.839999999999996</v>
      </c>
      <c r="E2284" s="275" t="s">
        <v>2985</v>
      </c>
      <c r="F2284" s="140">
        <f>(0.85*1.5)</f>
        <v>1.2749999999999999</v>
      </c>
      <c r="G2284" s="140">
        <f t="shared" si="39"/>
        <v>29.564999999999998</v>
      </c>
      <c r="I2284" s="139"/>
      <c r="J2284" s="139"/>
      <c r="K2284" s="139"/>
      <c r="L2284" s="139"/>
      <c r="M2284" s="140"/>
      <c r="N2284" s="174"/>
      <c r="O2284" s="174"/>
      <c r="P2284" s="174"/>
      <c r="Q2284" s="141"/>
      <c r="U2284" s="142"/>
      <c r="V2284" s="142"/>
      <c r="W2284" s="142"/>
      <c r="X2284" s="142"/>
      <c r="Y2284" s="142"/>
    </row>
    <row r="2285" spans="1:25" ht="12.75" customHeight="1" x14ac:dyDescent="0.25">
      <c r="A2285" s="139" t="s">
        <v>2361</v>
      </c>
      <c r="B2285" s="275">
        <v>11.29</v>
      </c>
      <c r="C2285" s="140">
        <v>3.1</v>
      </c>
      <c r="D2285" s="140">
        <f t="shared" si="38"/>
        <v>34.998999999999995</v>
      </c>
      <c r="E2285" s="275" t="s">
        <v>2986</v>
      </c>
      <c r="F2285" s="140">
        <f>(2.1*0.9)+(2.05*1.5)</f>
        <v>4.9649999999999999</v>
      </c>
      <c r="G2285" s="140">
        <f t="shared" si="39"/>
        <v>30.033999999999995</v>
      </c>
      <c r="I2285" s="139"/>
      <c r="J2285" s="139"/>
      <c r="K2285" s="139"/>
      <c r="L2285" s="139"/>
      <c r="M2285" s="140"/>
      <c r="N2285" s="174"/>
      <c r="O2285" s="174"/>
      <c r="P2285" s="174"/>
      <c r="Q2285" s="141"/>
      <c r="U2285" s="142"/>
      <c r="V2285" s="142"/>
      <c r="W2285" s="142"/>
      <c r="X2285" s="142"/>
      <c r="Y2285" s="142"/>
    </row>
    <row r="2286" spans="1:25" ht="12.75" customHeight="1" x14ac:dyDescent="0.25">
      <c r="A2286" s="139" t="s">
        <v>2987</v>
      </c>
      <c r="B2286" s="275">
        <f>(13.778+6.65)</f>
        <v>20.428000000000001</v>
      </c>
      <c r="C2286" s="140">
        <v>3.1</v>
      </c>
      <c r="D2286" s="140">
        <f t="shared" si="38"/>
        <v>63.326800000000006</v>
      </c>
      <c r="E2286" s="275" t="s">
        <v>2988</v>
      </c>
      <c r="F2286" s="140">
        <f>(0.9*2.1)+(0.85*2.1)+(2*1.385*1.48)</f>
        <v>7.7745999999999995</v>
      </c>
      <c r="G2286" s="140">
        <f t="shared" si="39"/>
        <v>55.552200000000006</v>
      </c>
      <c r="I2286" s="139"/>
      <c r="J2286" s="139"/>
      <c r="K2286" s="139"/>
      <c r="L2286" s="139"/>
      <c r="M2286" s="140"/>
      <c r="N2286" s="174"/>
      <c r="O2286" s="174"/>
      <c r="P2286" s="174"/>
      <c r="Q2286" s="141"/>
      <c r="U2286" s="142"/>
      <c r="V2286" s="142"/>
      <c r="W2286" s="142"/>
      <c r="X2286" s="142"/>
      <c r="Y2286" s="142"/>
    </row>
    <row r="2287" spans="1:25" ht="12.75" customHeight="1" x14ac:dyDescent="0.25">
      <c r="A2287" s="139" t="s">
        <v>2437</v>
      </c>
      <c r="B2287" s="275">
        <v>13.56</v>
      </c>
      <c r="C2287" s="140">
        <v>3.1</v>
      </c>
      <c r="D2287" s="140">
        <f t="shared" si="38"/>
        <v>42.036000000000001</v>
      </c>
      <c r="E2287" s="275" t="s">
        <v>2989</v>
      </c>
      <c r="F2287" s="140">
        <f>(0.85*2.1)+(1.8*1.48)</f>
        <v>4.4489999999999998</v>
      </c>
      <c r="G2287" s="140">
        <f t="shared" si="39"/>
        <v>37.587000000000003</v>
      </c>
      <c r="I2287" s="139"/>
      <c r="J2287" s="139"/>
      <c r="K2287" s="139"/>
      <c r="L2287" s="139"/>
      <c r="M2287" s="140"/>
      <c r="N2287" s="174"/>
      <c r="O2287" s="174"/>
      <c r="P2287" s="174"/>
      <c r="Q2287" s="141"/>
      <c r="U2287" s="142"/>
      <c r="V2287" s="142"/>
      <c r="W2287" s="142"/>
      <c r="X2287" s="142"/>
      <c r="Y2287" s="142"/>
    </row>
    <row r="2288" spans="1:25" ht="12.75" customHeight="1" x14ac:dyDescent="0.25">
      <c r="A2288" s="139" t="s">
        <v>2990</v>
      </c>
      <c r="B2288" s="275">
        <v>8.82</v>
      </c>
      <c r="C2288" s="140">
        <v>3.1</v>
      </c>
      <c r="D2288" s="140">
        <f t="shared" si="38"/>
        <v>27.342000000000002</v>
      </c>
      <c r="E2288" s="275" t="s">
        <v>2991</v>
      </c>
      <c r="F2288" s="140">
        <f>(0.8*2.1)+(0.77*0.97)</f>
        <v>2.4269000000000003</v>
      </c>
      <c r="G2288" s="140">
        <f>(D2288-F2288)*2</f>
        <v>49.830200000000005</v>
      </c>
      <c r="I2288" s="139"/>
      <c r="J2288" s="139"/>
      <c r="K2288" s="139"/>
      <c r="L2288" s="139"/>
      <c r="M2288" s="140"/>
      <c r="N2288" s="174"/>
      <c r="O2288" s="174"/>
      <c r="P2288" s="174"/>
      <c r="Q2288" s="141"/>
      <c r="U2288" s="142"/>
      <c r="V2288" s="142"/>
      <c r="W2288" s="142"/>
      <c r="X2288" s="142"/>
      <c r="Y2288" s="142"/>
    </row>
    <row r="2289" spans="1:25" ht="12.75" customHeight="1" x14ac:dyDescent="0.25">
      <c r="A2289" s="139" t="s">
        <v>2361</v>
      </c>
      <c r="B2289" s="275">
        <v>14.67</v>
      </c>
      <c r="C2289" s="140">
        <v>1.8</v>
      </c>
      <c r="D2289" s="140">
        <f t="shared" si="38"/>
        <v>26.405999999999999</v>
      </c>
      <c r="E2289" s="275" t="s">
        <v>2992</v>
      </c>
      <c r="F2289" s="140">
        <f>(0.9*2.1)+(1.97*1.48)</f>
        <v>4.8056000000000001</v>
      </c>
      <c r="G2289" s="140">
        <f t="shared" si="39"/>
        <v>21.6004</v>
      </c>
      <c r="I2289" s="139"/>
      <c r="J2289" s="139"/>
      <c r="K2289" s="139"/>
      <c r="L2289" s="139"/>
      <c r="M2289" s="140"/>
      <c r="N2289" s="174"/>
      <c r="O2289" s="174"/>
      <c r="P2289" s="174"/>
      <c r="Q2289" s="141"/>
      <c r="U2289" s="142"/>
      <c r="V2289" s="142"/>
      <c r="W2289" s="142"/>
      <c r="X2289" s="142"/>
      <c r="Y2289" s="142"/>
    </row>
    <row r="2290" spans="1:25" ht="12.75" customHeight="1" x14ac:dyDescent="0.25">
      <c r="A2290" s="139" t="s">
        <v>2993</v>
      </c>
      <c r="C2290" s="144"/>
      <c r="D2290" s="144"/>
      <c r="E2290" s="144"/>
      <c r="F2290" s="144"/>
      <c r="G2290" s="144"/>
      <c r="H2290" s="139"/>
      <c r="I2290" s="139"/>
      <c r="J2290" s="139"/>
      <c r="K2290" s="139"/>
      <c r="L2290" s="139"/>
      <c r="M2290" s="140"/>
      <c r="N2290" s="174"/>
      <c r="O2290" s="174"/>
      <c r="P2290" s="174"/>
      <c r="Q2290" s="141"/>
      <c r="U2290" s="142"/>
      <c r="V2290" s="142"/>
      <c r="W2290" s="142"/>
      <c r="X2290" s="142"/>
      <c r="Y2290" s="142"/>
    </row>
    <row r="2291" spans="1:25" ht="15.75" customHeight="1" x14ac:dyDescent="0.25">
      <c r="A2291" s="972" t="s">
        <v>2994</v>
      </c>
      <c r="B2291" s="973"/>
      <c r="C2291" s="973"/>
      <c r="D2291" s="973"/>
      <c r="E2291" s="973"/>
      <c r="F2291" s="973"/>
      <c r="G2291" s="973"/>
      <c r="H2291" s="973"/>
      <c r="I2291" s="973"/>
      <c r="J2291" s="973"/>
      <c r="K2291" s="974"/>
      <c r="L2291" s="172" t="s">
        <v>52</v>
      </c>
      <c r="M2291" s="173">
        <f>D2302</f>
        <v>278.28680000000003</v>
      </c>
      <c r="N2291" s="957"/>
      <c r="O2291" s="958"/>
      <c r="P2291" s="958"/>
      <c r="Q2291" s="141"/>
      <c r="U2291" s="142"/>
      <c r="V2291" s="142"/>
      <c r="W2291" s="142"/>
      <c r="X2291" s="142"/>
      <c r="Y2291" s="142"/>
    </row>
    <row r="2292" spans="1:25" ht="12.75" customHeight="1" x14ac:dyDescent="0.25">
      <c r="A2292" s="148" t="s">
        <v>2932</v>
      </c>
      <c r="B2292" s="148" t="s">
        <v>2162</v>
      </c>
      <c r="C2292" s="148" t="s">
        <v>2163</v>
      </c>
      <c r="D2292" s="139" t="s">
        <v>2164</v>
      </c>
      <c r="E2292" s="139" t="s">
        <v>2164</v>
      </c>
      <c r="F2292" s="139"/>
      <c r="G2292" s="139"/>
      <c r="H2292" s="139"/>
      <c r="I2292" s="139"/>
      <c r="J2292" s="139"/>
      <c r="K2292" s="139"/>
      <c r="L2292" s="139"/>
      <c r="M2292" s="140"/>
      <c r="N2292" s="174"/>
      <c r="O2292" s="174"/>
      <c r="P2292" s="174"/>
      <c r="Q2292" s="141"/>
      <c r="U2292" s="142"/>
      <c r="V2292" s="142"/>
      <c r="W2292" s="142"/>
      <c r="X2292" s="142"/>
      <c r="Y2292" s="142"/>
    </row>
    <row r="2293" spans="1:25" ht="12.75" customHeight="1" x14ac:dyDescent="0.25">
      <c r="A2293" s="139" t="s">
        <v>2915</v>
      </c>
      <c r="B2293" s="188">
        <f>8.05+0.1+4.43+3.31+3.02+4.05</f>
        <v>22.96</v>
      </c>
      <c r="C2293" s="188">
        <v>3.22</v>
      </c>
      <c r="D2293" s="140">
        <f>B2293*C2293</f>
        <v>73.931200000000004</v>
      </c>
      <c r="E2293" s="143"/>
      <c r="F2293" s="139"/>
      <c r="G2293" s="139"/>
      <c r="H2293" s="139"/>
      <c r="I2293" s="139"/>
      <c r="J2293" s="139"/>
      <c r="K2293" s="139"/>
      <c r="L2293" s="139"/>
      <c r="M2293" s="140"/>
      <c r="N2293" s="174"/>
      <c r="O2293" s="174"/>
      <c r="P2293" s="174"/>
      <c r="Q2293" s="141"/>
      <c r="U2293" s="142"/>
      <c r="V2293" s="142"/>
      <c r="W2293" s="142"/>
      <c r="X2293" s="142"/>
      <c r="Y2293" s="142"/>
    </row>
    <row r="2294" spans="1:25" ht="12.75" customHeight="1" x14ac:dyDescent="0.25">
      <c r="A2294" s="139" t="s">
        <v>2361</v>
      </c>
      <c r="B2294" s="188">
        <f>0.71+0.1</f>
        <v>0.80999999999999994</v>
      </c>
      <c r="C2294" s="188">
        <v>3.22</v>
      </c>
      <c r="D2294" s="140">
        <f t="shared" ref="D2294:D2296" si="40">B2294*C2294</f>
        <v>2.6082000000000001</v>
      </c>
      <c r="E2294" s="139"/>
      <c r="F2294" s="139"/>
      <c r="G2294" s="139"/>
      <c r="H2294" s="139"/>
      <c r="I2294" s="139"/>
      <c r="J2294" s="139"/>
      <c r="K2294" s="139"/>
      <c r="L2294" s="139"/>
      <c r="M2294" s="140"/>
      <c r="N2294" s="174"/>
      <c r="O2294" s="174"/>
      <c r="P2294" s="174"/>
      <c r="Q2294" s="141"/>
      <c r="U2294" s="142"/>
      <c r="V2294" s="142"/>
      <c r="W2294" s="142"/>
      <c r="X2294" s="142"/>
      <c r="Y2294" s="142"/>
    </row>
    <row r="2295" spans="1:25" ht="12.75" customHeight="1" x14ac:dyDescent="0.25">
      <c r="A2295" s="148" t="s">
        <v>2364</v>
      </c>
      <c r="B2295" s="148">
        <v>3.45</v>
      </c>
      <c r="C2295" s="188">
        <v>3.22</v>
      </c>
      <c r="D2295" s="140">
        <f t="shared" si="40"/>
        <v>11.109000000000002</v>
      </c>
      <c r="E2295" s="139"/>
      <c r="F2295" s="139"/>
      <c r="G2295" s="139"/>
      <c r="H2295" s="139"/>
      <c r="I2295" s="139"/>
      <c r="J2295" s="139"/>
      <c r="K2295" s="139"/>
      <c r="L2295" s="139"/>
      <c r="M2295" s="140"/>
      <c r="N2295" s="174"/>
      <c r="O2295" s="174"/>
      <c r="P2295" s="174"/>
      <c r="Q2295" s="141"/>
      <c r="U2295" s="142"/>
      <c r="V2295" s="142"/>
      <c r="W2295" s="142"/>
      <c r="X2295" s="142"/>
      <c r="Y2295" s="142"/>
    </row>
    <row r="2296" spans="1:25" ht="12.75" customHeight="1" x14ac:dyDescent="0.25">
      <c r="A2296" s="140" t="s">
        <v>2916</v>
      </c>
      <c r="B2296" s="188">
        <f>2.4+0.15+1.15</f>
        <v>3.6999999999999997</v>
      </c>
      <c r="C2296" s="188">
        <v>3.25</v>
      </c>
      <c r="D2296" s="140">
        <f t="shared" si="40"/>
        <v>12.024999999999999</v>
      </c>
      <c r="E2296" s="139"/>
      <c r="F2296" s="139"/>
      <c r="G2296" s="139"/>
      <c r="H2296" s="139"/>
      <c r="I2296" s="139"/>
      <c r="J2296" s="139"/>
      <c r="K2296" s="139"/>
      <c r="L2296" s="139"/>
      <c r="M2296" s="140"/>
      <c r="N2296" s="174"/>
      <c r="O2296" s="174"/>
      <c r="P2296" s="174"/>
      <c r="Q2296" s="141"/>
      <c r="U2296" s="142"/>
      <c r="V2296" s="142"/>
      <c r="W2296" s="142"/>
      <c r="X2296" s="142"/>
      <c r="Y2296" s="142"/>
    </row>
    <row r="2297" spans="1:25" ht="12.75" customHeight="1" x14ac:dyDescent="0.25">
      <c r="A2297" s="140" t="s">
        <v>2905</v>
      </c>
      <c r="B2297" s="188">
        <v>12.67</v>
      </c>
      <c r="C2297" s="188">
        <v>3.22</v>
      </c>
      <c r="D2297" s="140">
        <f>B2297*C2297</f>
        <v>40.797400000000003</v>
      </c>
      <c r="E2297" s="139"/>
      <c r="F2297" s="139"/>
      <c r="G2297" s="139"/>
      <c r="H2297" s="139"/>
      <c r="I2297" s="139"/>
      <c r="J2297" s="139"/>
      <c r="K2297" s="139"/>
      <c r="L2297" s="139"/>
      <c r="M2297" s="140"/>
      <c r="N2297" s="174"/>
      <c r="O2297" s="174"/>
      <c r="P2297" s="174"/>
      <c r="Q2297" s="141"/>
      <c r="U2297" s="142"/>
      <c r="V2297" s="142"/>
      <c r="W2297" s="142"/>
      <c r="X2297" s="142"/>
      <c r="Y2297" s="142"/>
    </row>
    <row r="2298" spans="1:25" ht="12.75" customHeight="1" x14ac:dyDescent="0.25">
      <c r="A2298" s="140" t="s">
        <v>2906</v>
      </c>
      <c r="B2298" s="188">
        <v>11.8</v>
      </c>
      <c r="C2298" s="188">
        <v>3.22</v>
      </c>
      <c r="D2298" s="140">
        <f t="shared" ref="D2298:D2299" si="41">B2298*C2298</f>
        <v>37.996000000000002</v>
      </c>
      <c r="E2298" s="139"/>
      <c r="F2298" s="139"/>
      <c r="G2298" s="139"/>
      <c r="H2298" s="139"/>
      <c r="I2298" s="139"/>
      <c r="J2298" s="139"/>
      <c r="K2298" s="139"/>
      <c r="L2298" s="139"/>
      <c r="M2298" s="140"/>
      <c r="N2298" s="174"/>
      <c r="O2298" s="174"/>
      <c r="P2298" s="174"/>
      <c r="Q2298" s="141"/>
      <c r="U2298" s="142"/>
      <c r="V2298" s="142"/>
      <c r="W2298" s="142"/>
      <c r="X2298" s="142"/>
      <c r="Y2298" s="142"/>
    </row>
    <row r="2299" spans="1:25" ht="12.75" customHeight="1" x14ac:dyDescent="0.25">
      <c r="A2299" s="140" t="s">
        <v>2908</v>
      </c>
      <c r="B2299" s="148">
        <v>15.73</v>
      </c>
      <c r="C2299" s="188">
        <v>3.22</v>
      </c>
      <c r="D2299" s="140">
        <f t="shared" si="41"/>
        <v>50.650600000000004</v>
      </c>
      <c r="E2299" s="139"/>
      <c r="F2299" s="139"/>
      <c r="G2299" s="139"/>
      <c r="H2299" s="139"/>
      <c r="I2299" s="139"/>
      <c r="J2299" s="139"/>
      <c r="K2299" s="139"/>
      <c r="L2299" s="139"/>
      <c r="M2299" s="140"/>
      <c r="N2299" s="174"/>
      <c r="O2299" s="174"/>
      <c r="P2299" s="174"/>
      <c r="Q2299" s="141"/>
      <c r="U2299" s="142"/>
      <c r="V2299" s="142"/>
      <c r="W2299" s="142"/>
      <c r="X2299" s="142"/>
      <c r="Y2299" s="142"/>
    </row>
    <row r="2300" spans="1:25" ht="12.75" customHeight="1" x14ac:dyDescent="0.25">
      <c r="A2300" s="140" t="s">
        <v>2903</v>
      </c>
      <c r="B2300" s="140">
        <v>15.27</v>
      </c>
      <c r="C2300" s="188">
        <v>3.22</v>
      </c>
      <c r="D2300" s="140">
        <f>B2300*C2300</f>
        <v>49.169400000000003</v>
      </c>
      <c r="E2300" s="139"/>
      <c r="F2300" s="139"/>
      <c r="G2300" s="139"/>
      <c r="H2300" s="139"/>
      <c r="I2300" s="139"/>
      <c r="J2300" s="139"/>
      <c r="K2300" s="139"/>
      <c r="L2300" s="139"/>
      <c r="M2300" s="140"/>
      <c r="N2300" s="174"/>
      <c r="O2300" s="174"/>
      <c r="P2300" s="174"/>
      <c r="Q2300" s="141"/>
      <c r="U2300" s="142"/>
      <c r="V2300" s="142"/>
      <c r="W2300" s="142"/>
      <c r="X2300" s="142"/>
      <c r="Y2300" s="142"/>
    </row>
    <row r="2301" spans="1:25" ht="12.75" customHeight="1" x14ac:dyDescent="0.25">
      <c r="A2301" s="140"/>
      <c r="B2301" s="188"/>
      <c r="C2301" s="188"/>
      <c r="D2301" s="140"/>
      <c r="E2301" s="139"/>
      <c r="F2301" s="139"/>
      <c r="G2301" s="139"/>
      <c r="H2301" s="139"/>
      <c r="I2301" s="139"/>
      <c r="J2301" s="139"/>
      <c r="K2301" s="139"/>
      <c r="L2301" s="139"/>
      <c r="M2301" s="140"/>
      <c r="N2301" s="174"/>
      <c r="O2301" s="174"/>
      <c r="P2301" s="174"/>
      <c r="Q2301" s="141"/>
      <c r="U2301" s="142"/>
      <c r="V2301" s="142"/>
      <c r="W2301" s="142"/>
      <c r="X2301" s="142"/>
      <c r="Y2301" s="142"/>
    </row>
    <row r="2302" spans="1:25" ht="12.75" customHeight="1" x14ac:dyDescent="0.25">
      <c r="A2302" s="140" t="s">
        <v>17</v>
      </c>
      <c r="B2302" s="188"/>
      <c r="C2302" s="144"/>
      <c r="D2302" s="140">
        <f>SUM(D2293:D2300)</f>
        <v>278.28680000000003</v>
      </c>
      <c r="E2302" s="139"/>
      <c r="F2302" s="139"/>
      <c r="G2302" s="139"/>
      <c r="H2302" s="139"/>
      <c r="I2302" s="139"/>
      <c r="J2302" s="139"/>
      <c r="K2302" s="139"/>
      <c r="L2302" s="139"/>
      <c r="M2302" s="140"/>
      <c r="N2302" s="174"/>
      <c r="O2302" s="174"/>
      <c r="P2302" s="174"/>
      <c r="Q2302" s="141"/>
      <c r="U2302" s="142"/>
      <c r="V2302" s="142"/>
      <c r="W2302" s="142"/>
      <c r="X2302" s="142"/>
      <c r="Y2302" s="142"/>
    </row>
    <row r="2303" spans="1:25" ht="12.75" customHeight="1" x14ac:dyDescent="0.25">
      <c r="A2303" s="139"/>
      <c r="B2303" s="139"/>
      <c r="C2303" s="139"/>
      <c r="D2303" s="139"/>
      <c r="E2303" s="139"/>
      <c r="F2303" s="139"/>
      <c r="G2303" s="139"/>
      <c r="H2303" s="139"/>
      <c r="I2303" s="139"/>
      <c r="J2303" s="139"/>
      <c r="K2303" s="139"/>
      <c r="L2303" s="139"/>
      <c r="M2303" s="140"/>
      <c r="N2303" s="174"/>
      <c r="O2303" s="174"/>
      <c r="P2303" s="174"/>
      <c r="Q2303" s="141"/>
      <c r="U2303" s="142"/>
      <c r="V2303" s="142"/>
      <c r="W2303" s="142"/>
      <c r="X2303" s="142"/>
      <c r="Y2303" s="142"/>
    </row>
    <row r="2304" spans="1:25" ht="12.75" customHeight="1" x14ac:dyDescent="0.25">
      <c r="A2304" s="139" t="s">
        <v>2995</v>
      </c>
      <c r="C2304" s="144"/>
      <c r="D2304" s="144"/>
      <c r="E2304" s="144"/>
      <c r="F2304" s="144"/>
      <c r="G2304" s="144"/>
      <c r="H2304" s="139"/>
      <c r="I2304" s="139"/>
      <c r="J2304" s="139"/>
      <c r="K2304" s="139"/>
      <c r="L2304" s="139"/>
      <c r="M2304" s="140"/>
      <c r="N2304" s="174"/>
      <c r="O2304" s="174"/>
      <c r="P2304" s="174"/>
      <c r="Q2304" s="141"/>
      <c r="U2304" s="142"/>
      <c r="V2304" s="142"/>
      <c r="W2304" s="142"/>
      <c r="X2304" s="142"/>
      <c r="Y2304" s="142"/>
    </row>
    <row r="2305" spans="1:25" ht="12.75" customHeight="1" x14ac:dyDescent="0.25">
      <c r="A2305" s="139"/>
      <c r="C2305" s="144"/>
      <c r="D2305" s="144"/>
      <c r="E2305" s="144"/>
      <c r="F2305" s="144"/>
      <c r="G2305" s="144"/>
      <c r="H2305" s="144"/>
      <c r="I2305" s="144"/>
      <c r="J2305" s="144"/>
      <c r="K2305" s="144"/>
      <c r="L2305" s="139"/>
      <c r="M2305" s="140"/>
      <c r="N2305" s="174"/>
      <c r="O2305" s="174"/>
      <c r="P2305" s="174"/>
      <c r="Q2305" s="141"/>
      <c r="U2305" s="142"/>
      <c r="V2305" s="142"/>
      <c r="W2305" s="142"/>
      <c r="X2305" s="142"/>
      <c r="Y2305" s="142"/>
    </row>
    <row r="2306" spans="1:25" ht="15.75" customHeight="1" x14ac:dyDescent="0.25">
      <c r="A2306" s="972" t="s">
        <v>953</v>
      </c>
      <c r="B2306" s="973"/>
      <c r="C2306" s="973"/>
      <c r="D2306" s="973"/>
      <c r="E2306" s="973"/>
      <c r="F2306" s="973"/>
      <c r="G2306" s="973"/>
      <c r="H2306" s="973"/>
      <c r="I2306" s="973"/>
      <c r="J2306" s="973"/>
      <c r="K2306" s="974"/>
      <c r="L2306" s="172" t="s">
        <v>52</v>
      </c>
      <c r="M2306" s="173">
        <f>A2308</f>
        <v>0.6</v>
      </c>
      <c r="N2306" s="957"/>
      <c r="O2306" s="958"/>
      <c r="P2306" s="958"/>
      <c r="Q2306" s="141"/>
      <c r="U2306" s="142"/>
      <c r="V2306" s="142"/>
      <c r="W2306" s="142"/>
      <c r="X2306" s="142"/>
      <c r="Y2306" s="142"/>
    </row>
    <row r="2307" spans="1:25" ht="12.75" customHeight="1" x14ac:dyDescent="0.25">
      <c r="A2307" s="139" t="s">
        <v>2164</v>
      </c>
      <c r="B2307" s="139"/>
      <c r="C2307" s="139"/>
      <c r="D2307" s="139"/>
      <c r="E2307" s="139"/>
      <c r="F2307" s="139"/>
      <c r="G2307" s="139"/>
      <c r="H2307" s="139"/>
      <c r="I2307" s="139"/>
      <c r="J2307" s="139"/>
      <c r="K2307" s="139"/>
      <c r="L2307" s="139"/>
      <c r="M2307" s="140"/>
      <c r="N2307" s="174"/>
      <c r="O2307" s="174"/>
      <c r="P2307" s="174"/>
      <c r="Q2307" s="141"/>
      <c r="U2307" s="142"/>
      <c r="V2307" s="142"/>
      <c r="W2307" s="142"/>
      <c r="X2307" s="142"/>
      <c r="Y2307" s="142"/>
    </row>
    <row r="2308" spans="1:25" ht="12.75" customHeight="1" x14ac:dyDescent="0.25">
      <c r="A2308" s="140">
        <f>0.6*1</f>
        <v>0.6</v>
      </c>
      <c r="B2308" s="139" t="s">
        <v>2996</v>
      </c>
      <c r="C2308" s="144"/>
      <c r="D2308" s="144"/>
      <c r="E2308" s="144"/>
      <c r="F2308" s="144"/>
      <c r="G2308" s="144"/>
      <c r="H2308" s="139"/>
      <c r="I2308" s="139"/>
      <c r="J2308" s="139"/>
      <c r="K2308" s="139"/>
      <c r="L2308" s="139"/>
      <c r="M2308" s="140"/>
      <c r="N2308" s="174"/>
      <c r="O2308" s="174"/>
      <c r="P2308" s="174"/>
      <c r="Q2308" s="141"/>
      <c r="U2308" s="142"/>
      <c r="V2308" s="142"/>
      <c r="W2308" s="142"/>
      <c r="X2308" s="142"/>
      <c r="Y2308" s="142"/>
    </row>
    <row r="2309" spans="1:25" ht="12.75" customHeight="1" x14ac:dyDescent="0.25">
      <c r="A2309" s="140"/>
      <c r="B2309" s="139"/>
      <c r="C2309" s="139"/>
      <c r="D2309" s="139"/>
      <c r="E2309" s="139"/>
      <c r="F2309" s="139"/>
      <c r="G2309" s="139"/>
      <c r="H2309" s="139"/>
      <c r="I2309" s="139"/>
      <c r="J2309" s="139"/>
      <c r="K2309" s="139"/>
      <c r="L2309" s="139"/>
      <c r="M2309" s="140"/>
      <c r="N2309" s="174"/>
      <c r="O2309" s="174"/>
      <c r="P2309" s="174"/>
      <c r="Q2309" s="141"/>
      <c r="U2309" s="142"/>
      <c r="V2309" s="142"/>
      <c r="W2309" s="142"/>
      <c r="X2309" s="142"/>
      <c r="Y2309" s="142"/>
    </row>
    <row r="2310" spans="1:25" ht="110.25" customHeight="1" x14ac:dyDescent="0.25">
      <c r="A2310" s="972" t="s">
        <v>2997</v>
      </c>
      <c r="B2310" s="973"/>
      <c r="C2310" s="973"/>
      <c r="D2310" s="973"/>
      <c r="E2310" s="973"/>
      <c r="F2310" s="973"/>
      <c r="G2310" s="973"/>
      <c r="H2310" s="973"/>
      <c r="I2310" s="973"/>
      <c r="J2310" s="973"/>
      <c r="K2310" s="974"/>
      <c r="L2310" s="172" t="s">
        <v>52</v>
      </c>
      <c r="M2310" s="173">
        <f>D2318</f>
        <v>68.512</v>
      </c>
      <c r="N2310" s="957"/>
      <c r="O2310" s="958"/>
      <c r="P2310" s="958"/>
      <c r="Q2310" s="141"/>
      <c r="U2310" s="142"/>
      <c r="V2310" s="142"/>
      <c r="W2310" s="142"/>
      <c r="X2310" s="142"/>
      <c r="Y2310" s="142"/>
    </row>
    <row r="2311" spans="1:25" ht="12.75" customHeight="1" x14ac:dyDescent="0.25">
      <c r="A2311" s="148" t="s">
        <v>2932</v>
      </c>
      <c r="B2311" s="148" t="s">
        <v>2162</v>
      </c>
      <c r="C2311" s="148" t="s">
        <v>2163</v>
      </c>
      <c r="D2311" s="139" t="s">
        <v>2164</v>
      </c>
      <c r="E2311" s="139"/>
      <c r="F2311" s="139"/>
      <c r="G2311" s="139"/>
      <c r="H2311" s="139"/>
      <c r="I2311" s="139"/>
      <c r="J2311" s="139"/>
      <c r="K2311" s="139"/>
      <c r="L2311" s="139"/>
      <c r="M2311" s="140"/>
      <c r="N2311" s="174"/>
      <c r="O2311" s="174"/>
      <c r="P2311" s="174"/>
      <c r="Q2311" s="141"/>
      <c r="U2311" s="142"/>
      <c r="V2311" s="142"/>
      <c r="W2311" s="142"/>
      <c r="X2311" s="142"/>
      <c r="Y2311" s="142"/>
    </row>
    <row r="2312" spans="1:25" ht="12.75" customHeight="1" x14ac:dyDescent="0.25">
      <c r="A2312" s="148" t="s">
        <v>2366</v>
      </c>
      <c r="B2312" s="148">
        <f>0.22+2.58+0.1+3.26</f>
        <v>6.16</v>
      </c>
      <c r="C2312" s="144">
        <v>3.25</v>
      </c>
      <c r="D2312" s="193">
        <f>B2312*C2312</f>
        <v>20.02</v>
      </c>
      <c r="F2312" s="144"/>
      <c r="G2312" s="144"/>
      <c r="H2312" s="144"/>
      <c r="I2312" s="144"/>
      <c r="J2312" s="144"/>
      <c r="K2312" s="144"/>
      <c r="L2312" s="139"/>
      <c r="M2312" s="140"/>
      <c r="N2312" s="174"/>
      <c r="O2312" s="174"/>
      <c r="P2312" s="174"/>
      <c r="Q2312" s="141"/>
      <c r="U2312" s="142"/>
      <c r="V2312" s="142"/>
      <c r="W2312" s="142"/>
      <c r="X2312" s="142"/>
      <c r="Y2312" s="142"/>
    </row>
    <row r="2313" spans="1:25" ht="12.75" customHeight="1" x14ac:dyDescent="0.25">
      <c r="A2313" s="194" t="s">
        <v>2998</v>
      </c>
      <c r="B2313" s="140">
        <f>0.48+0.1+0.1+1.48</f>
        <v>2.16</v>
      </c>
      <c r="C2313" s="144">
        <v>3.25</v>
      </c>
      <c r="D2313" s="193">
        <f t="shared" ref="D2313:D2317" si="42">B2313*C2313</f>
        <v>7.0200000000000005</v>
      </c>
      <c r="E2313" s="140"/>
      <c r="F2313" s="144"/>
      <c r="G2313" s="144"/>
      <c r="H2313" s="144"/>
      <c r="I2313" s="144"/>
      <c r="J2313" s="144"/>
      <c r="K2313" s="144"/>
      <c r="L2313" s="139"/>
      <c r="M2313" s="140"/>
      <c r="N2313" s="174"/>
      <c r="O2313" s="174"/>
      <c r="P2313" s="174"/>
      <c r="Q2313" s="141"/>
      <c r="U2313" s="142"/>
      <c r="V2313" s="142"/>
      <c r="W2313" s="142"/>
      <c r="X2313" s="142"/>
      <c r="Y2313" s="142"/>
    </row>
    <row r="2314" spans="1:25" ht="12.75" customHeight="1" x14ac:dyDescent="0.25">
      <c r="A2314" s="194" t="s">
        <v>2999</v>
      </c>
      <c r="B2314" s="140">
        <f>0.55+1.25+3.31+0.1</f>
        <v>5.21</v>
      </c>
      <c r="C2314" s="144">
        <v>3.25</v>
      </c>
      <c r="D2314" s="193">
        <f t="shared" si="42"/>
        <v>16.932500000000001</v>
      </c>
      <c r="E2314" s="144"/>
      <c r="F2314" s="144"/>
      <c r="G2314" s="143"/>
      <c r="H2314" s="144"/>
      <c r="I2314" s="144"/>
      <c r="J2314" s="144"/>
      <c r="K2314" s="144"/>
      <c r="L2314" s="139"/>
      <c r="M2314" s="140"/>
      <c r="N2314" s="174"/>
      <c r="O2314" s="174"/>
      <c r="P2314" s="174"/>
      <c r="Q2314" s="141"/>
      <c r="U2314" s="142"/>
      <c r="V2314" s="142"/>
      <c r="W2314" s="142"/>
      <c r="X2314" s="142"/>
      <c r="Y2314" s="142"/>
    </row>
    <row r="2315" spans="1:25" ht="12.75" customHeight="1" x14ac:dyDescent="0.25">
      <c r="A2315" s="194" t="s">
        <v>2366</v>
      </c>
      <c r="B2315" s="140">
        <v>3.3</v>
      </c>
      <c r="C2315" s="144">
        <v>3.25</v>
      </c>
      <c r="D2315" s="193">
        <f t="shared" si="42"/>
        <v>10.725</v>
      </c>
      <c r="E2315" s="144"/>
      <c r="F2315" s="144"/>
      <c r="G2315" s="144"/>
      <c r="H2315" s="144"/>
      <c r="I2315" s="144"/>
      <c r="J2315" s="144"/>
      <c r="K2315" s="144"/>
      <c r="L2315" s="139"/>
      <c r="M2315" s="140"/>
      <c r="N2315" s="174"/>
      <c r="O2315" s="174"/>
      <c r="P2315" s="174"/>
      <c r="Q2315" s="141"/>
      <c r="U2315" s="142"/>
      <c r="V2315" s="142"/>
      <c r="W2315" s="142"/>
      <c r="X2315" s="142"/>
      <c r="Y2315" s="142"/>
    </row>
    <row r="2316" spans="1:25" ht="12.75" customHeight="1" x14ac:dyDescent="0.25">
      <c r="A2316" s="194" t="s">
        <v>3000</v>
      </c>
      <c r="B2316" s="140">
        <f>2.18+0.15</f>
        <v>2.33</v>
      </c>
      <c r="C2316" s="144">
        <v>2.4</v>
      </c>
      <c r="D2316" s="193">
        <f t="shared" si="42"/>
        <v>5.5919999999999996</v>
      </c>
      <c r="E2316" s="144"/>
      <c r="F2316" s="144"/>
      <c r="G2316" s="144"/>
      <c r="H2316" s="144"/>
      <c r="I2316" s="144"/>
      <c r="J2316" s="144"/>
      <c r="K2316" s="144"/>
      <c r="L2316" s="139"/>
      <c r="M2316" s="140"/>
      <c r="N2316" s="174"/>
      <c r="O2316" s="174"/>
      <c r="P2316" s="174"/>
      <c r="Q2316" s="141"/>
      <c r="U2316" s="142"/>
      <c r="V2316" s="142"/>
      <c r="W2316" s="142"/>
      <c r="X2316" s="142"/>
      <c r="Y2316" s="142"/>
    </row>
    <row r="2317" spans="1:25" ht="12.75" customHeight="1" x14ac:dyDescent="0.25">
      <c r="A2317" s="194" t="s">
        <v>3001</v>
      </c>
      <c r="B2317" s="140">
        <f>2.38+0.15</f>
        <v>2.5299999999999998</v>
      </c>
      <c r="C2317" s="144">
        <v>3.25</v>
      </c>
      <c r="D2317" s="193">
        <f t="shared" si="42"/>
        <v>8.2225000000000001</v>
      </c>
      <c r="E2317" s="144"/>
      <c r="F2317" s="144"/>
      <c r="G2317" s="144"/>
      <c r="H2317" s="144"/>
      <c r="I2317" s="144"/>
      <c r="J2317" s="144"/>
      <c r="K2317" s="144"/>
      <c r="L2317" s="139"/>
      <c r="M2317" s="140"/>
      <c r="N2317" s="174"/>
      <c r="O2317" s="174"/>
      <c r="P2317" s="174"/>
      <c r="Q2317" s="141"/>
      <c r="U2317" s="142"/>
      <c r="V2317" s="142"/>
      <c r="W2317" s="142"/>
      <c r="X2317" s="142"/>
      <c r="Y2317" s="142"/>
    </row>
    <row r="2318" spans="1:25" ht="12.75" customHeight="1" x14ac:dyDescent="0.25">
      <c r="A2318" s="194"/>
      <c r="B2318" s="140"/>
      <c r="C2318" s="144"/>
      <c r="D2318" s="194">
        <f>SUM(D2312:D2317)</f>
        <v>68.512</v>
      </c>
      <c r="E2318" s="144"/>
      <c r="F2318" s="144"/>
      <c r="G2318" s="144"/>
      <c r="H2318" s="144"/>
      <c r="I2318" s="144"/>
      <c r="J2318" s="144"/>
      <c r="K2318" s="144"/>
      <c r="L2318" s="139"/>
      <c r="M2318" s="140"/>
      <c r="N2318" s="174"/>
      <c r="O2318" s="174"/>
      <c r="P2318" s="174"/>
      <c r="Q2318" s="141"/>
      <c r="U2318" s="142"/>
      <c r="V2318" s="142"/>
      <c r="W2318" s="142"/>
      <c r="X2318" s="142"/>
      <c r="Y2318" s="142"/>
    </row>
    <row r="2319" spans="1:25" ht="12.75" customHeight="1" x14ac:dyDescent="0.25">
      <c r="A2319" s="194"/>
      <c r="B2319" s="140"/>
      <c r="C2319" s="144"/>
      <c r="D2319" s="144"/>
      <c r="E2319" s="144"/>
      <c r="F2319" s="144"/>
      <c r="G2319" s="144"/>
      <c r="H2319" s="144"/>
      <c r="I2319" s="144"/>
      <c r="J2319" s="144"/>
      <c r="K2319" s="144"/>
      <c r="L2319" s="139"/>
      <c r="M2319" s="140"/>
      <c r="N2319" s="174"/>
      <c r="O2319" s="174"/>
      <c r="P2319" s="174"/>
      <c r="Q2319" s="141"/>
      <c r="U2319" s="142"/>
      <c r="V2319" s="142"/>
      <c r="W2319" s="142"/>
      <c r="X2319" s="142"/>
      <c r="Y2319" s="142"/>
    </row>
    <row r="2320" spans="1:25" ht="12.75" customHeight="1" x14ac:dyDescent="0.25">
      <c r="A2320" s="140" t="s">
        <v>3002</v>
      </c>
      <c r="B2320" s="140"/>
      <c r="C2320" s="144"/>
      <c r="D2320" s="144"/>
      <c r="E2320" s="144"/>
      <c r="F2320" s="144"/>
      <c r="G2320" s="144"/>
      <c r="H2320" s="144"/>
      <c r="I2320" s="144"/>
      <c r="J2320" s="144"/>
      <c r="K2320" s="144"/>
      <c r="L2320" s="139"/>
      <c r="M2320" s="140"/>
      <c r="N2320" s="174"/>
      <c r="O2320" s="174"/>
      <c r="P2320" s="174"/>
      <c r="Q2320" s="141"/>
      <c r="U2320" s="142"/>
      <c r="V2320" s="142"/>
      <c r="W2320" s="142"/>
      <c r="X2320" s="142"/>
      <c r="Y2320" s="142"/>
    </row>
    <row r="2321" spans="1:25" ht="12.75" customHeight="1" x14ac:dyDescent="0.25">
      <c r="A2321" s="140"/>
      <c r="C2321" s="144"/>
      <c r="D2321" s="144"/>
      <c r="E2321" s="144"/>
      <c r="F2321" s="144"/>
      <c r="G2321" s="144"/>
      <c r="H2321" s="144"/>
      <c r="I2321" s="144"/>
      <c r="J2321" s="144"/>
      <c r="K2321" s="144"/>
      <c r="L2321" s="139"/>
      <c r="M2321" s="140"/>
      <c r="N2321" s="174"/>
      <c r="O2321" s="174"/>
      <c r="P2321" s="174"/>
      <c r="Q2321" s="141"/>
      <c r="U2321" s="142"/>
      <c r="V2321" s="142"/>
      <c r="W2321" s="142"/>
      <c r="X2321" s="142"/>
      <c r="Y2321" s="142"/>
    </row>
    <row r="2322" spans="1:25" ht="12.75" customHeight="1" x14ac:dyDescent="0.25">
      <c r="A2322" s="166" t="s">
        <v>958</v>
      </c>
      <c r="B2322" s="167"/>
      <c r="C2322" s="167"/>
      <c r="D2322" s="167"/>
      <c r="E2322" s="167"/>
      <c r="F2322" s="167"/>
      <c r="G2322" s="168"/>
      <c r="H2322" s="168"/>
      <c r="I2322" s="168"/>
      <c r="J2322" s="168"/>
      <c r="K2322" s="168"/>
      <c r="L2322" s="169"/>
      <c r="M2322" s="170"/>
      <c r="N2322" s="171"/>
      <c r="O2322" s="171"/>
      <c r="P2322" s="171"/>
      <c r="Q2322" s="141"/>
      <c r="U2322" s="142"/>
      <c r="V2322" s="142"/>
      <c r="W2322" s="142"/>
      <c r="X2322" s="142"/>
      <c r="Y2322" s="142"/>
    </row>
    <row r="2323" spans="1:25" ht="12.75" customHeight="1" x14ac:dyDescent="0.25">
      <c r="A2323" s="972" t="s">
        <v>3003</v>
      </c>
      <c r="B2323" s="973"/>
      <c r="C2323" s="973"/>
      <c r="D2323" s="973"/>
      <c r="E2323" s="973"/>
      <c r="F2323" s="973"/>
      <c r="G2323" s="973"/>
      <c r="H2323" s="973"/>
      <c r="I2323" s="973"/>
      <c r="J2323" s="973"/>
      <c r="K2323" s="974"/>
      <c r="L2323" s="172" t="s">
        <v>186</v>
      </c>
      <c r="M2323" s="173">
        <f>A2325</f>
        <v>13.92</v>
      </c>
      <c r="N2323" s="957"/>
      <c r="O2323" s="958"/>
      <c r="P2323" s="958"/>
      <c r="Q2323" s="141"/>
      <c r="U2323" s="142"/>
      <c r="V2323" s="142"/>
      <c r="W2323" s="142"/>
      <c r="X2323" s="142"/>
      <c r="Y2323" s="142"/>
    </row>
    <row r="2324" spans="1:25" ht="12.75" customHeight="1" x14ac:dyDescent="0.25">
      <c r="A2324" s="139" t="s">
        <v>2162</v>
      </c>
      <c r="B2324" s="139"/>
      <c r="C2324" s="139"/>
      <c r="D2324" s="139"/>
      <c r="E2324" s="139"/>
      <c r="F2324" s="139"/>
      <c r="G2324" s="139"/>
      <c r="H2324" s="139"/>
      <c r="I2324" s="139"/>
      <c r="J2324" s="139"/>
      <c r="K2324" s="139"/>
      <c r="L2324" s="139"/>
      <c r="M2324" s="140"/>
      <c r="N2324" s="174"/>
      <c r="O2324" s="174"/>
      <c r="P2324" s="174"/>
      <c r="Q2324" s="141"/>
      <c r="U2324" s="142"/>
      <c r="V2324" s="142"/>
      <c r="W2324" s="142"/>
      <c r="X2324" s="142"/>
      <c r="Y2324" s="142"/>
    </row>
    <row r="2325" spans="1:25" ht="12.75" customHeight="1" x14ac:dyDescent="0.25">
      <c r="A2325" s="139">
        <f>13.92</f>
        <v>13.92</v>
      </c>
      <c r="B2325" s="980" t="s">
        <v>3004</v>
      </c>
      <c r="C2325" s="956"/>
      <c r="D2325" s="956"/>
      <c r="E2325" s="956"/>
      <c r="F2325" s="956"/>
      <c r="G2325" s="956"/>
      <c r="H2325" s="956"/>
      <c r="I2325" s="956"/>
      <c r="J2325" s="956"/>
      <c r="K2325" s="956"/>
      <c r="L2325" s="139"/>
      <c r="M2325" s="140"/>
      <c r="N2325" s="174"/>
      <c r="O2325" s="174"/>
      <c r="P2325" s="174"/>
      <c r="Q2325" s="141"/>
      <c r="U2325" s="142"/>
      <c r="V2325" s="142"/>
      <c r="W2325" s="142"/>
      <c r="X2325" s="142"/>
      <c r="Y2325" s="142"/>
    </row>
    <row r="2326" spans="1:25" ht="12.75" customHeight="1" x14ac:dyDescent="0.25">
      <c r="A2326" s="139"/>
      <c r="B2326" s="140"/>
      <c r="C2326" s="140"/>
      <c r="D2326" s="140"/>
      <c r="E2326" s="139"/>
      <c r="F2326" s="139"/>
      <c r="G2326" s="139"/>
      <c r="H2326" s="139"/>
      <c r="I2326" s="139"/>
      <c r="J2326" s="139"/>
      <c r="K2326" s="139"/>
      <c r="L2326" s="139"/>
      <c r="M2326" s="140"/>
      <c r="N2326" s="174"/>
      <c r="O2326" s="174"/>
      <c r="P2326" s="174"/>
      <c r="Q2326" s="141"/>
      <c r="U2326" s="142"/>
      <c r="V2326" s="142"/>
      <c r="W2326" s="142"/>
      <c r="X2326" s="142"/>
      <c r="Y2326" s="142"/>
    </row>
    <row r="2327" spans="1:25" ht="12.75" customHeight="1" x14ac:dyDescent="0.25">
      <c r="A2327" s="972" t="s">
        <v>964</v>
      </c>
      <c r="B2327" s="973"/>
      <c r="C2327" s="973"/>
      <c r="D2327" s="973"/>
      <c r="E2327" s="973"/>
      <c r="F2327" s="973"/>
      <c r="G2327" s="973"/>
      <c r="H2327" s="973"/>
      <c r="I2327" s="973"/>
      <c r="J2327" s="973"/>
      <c r="K2327" s="974"/>
      <c r="L2327" s="270" t="str">
        <f>"UN"</f>
        <v>UN</v>
      </c>
      <c r="M2327" s="173">
        <f>A2329</f>
        <v>22</v>
      </c>
      <c r="N2327" s="957"/>
      <c r="O2327" s="958"/>
      <c r="P2327" s="958"/>
      <c r="Q2327" s="141"/>
      <c r="U2327" s="142"/>
      <c r="V2327" s="142"/>
      <c r="W2327" s="142"/>
      <c r="X2327" s="142"/>
      <c r="Y2327" s="142"/>
    </row>
    <row r="2328" spans="1:25" ht="12.75" customHeight="1" x14ac:dyDescent="0.25">
      <c r="A2328" s="139" t="s">
        <v>2326</v>
      </c>
      <c r="B2328" s="139"/>
      <c r="C2328" s="139"/>
      <c r="D2328" s="139"/>
      <c r="E2328" s="139"/>
      <c r="F2328" s="139"/>
      <c r="G2328" s="139"/>
      <c r="H2328" s="139"/>
      <c r="I2328" s="139"/>
      <c r="J2328" s="139"/>
      <c r="K2328" s="139"/>
      <c r="L2328" s="139"/>
      <c r="M2328" s="140" t="s">
        <v>3005</v>
      </c>
      <c r="N2328" s="174"/>
      <c r="O2328" s="174"/>
      <c r="P2328" s="174"/>
      <c r="Q2328" s="141"/>
      <c r="U2328" s="142"/>
      <c r="V2328" s="142"/>
      <c r="W2328" s="142"/>
      <c r="X2328" s="142"/>
      <c r="Y2328" s="142"/>
    </row>
    <row r="2329" spans="1:25" ht="12.75" customHeight="1" x14ac:dyDescent="0.25">
      <c r="A2329" s="194">
        <f>A548</f>
        <v>22</v>
      </c>
      <c r="B2329" s="979" t="s">
        <v>3006</v>
      </c>
      <c r="C2329" s="956"/>
      <c r="D2329" s="956"/>
      <c r="E2329" s="956"/>
      <c r="F2329" s="956"/>
      <c r="G2329" s="956"/>
      <c r="H2329" s="956"/>
      <c r="I2329" s="956"/>
      <c r="J2329" s="956"/>
      <c r="K2329" s="956"/>
      <c r="L2329" s="139"/>
      <c r="M2329" s="140"/>
      <c r="N2329" s="174"/>
      <c r="O2329" s="174"/>
      <c r="P2329" s="174"/>
      <c r="Q2329" s="141"/>
      <c r="U2329" s="142"/>
      <c r="V2329" s="142"/>
      <c r="W2329" s="142"/>
      <c r="X2329" s="142"/>
      <c r="Y2329" s="142"/>
    </row>
    <row r="2330" spans="1:25" ht="12.75" customHeight="1" x14ac:dyDescent="0.25">
      <c r="A2330" s="139"/>
      <c r="B2330" s="139"/>
      <c r="C2330" s="139"/>
      <c r="D2330" s="139"/>
      <c r="E2330" s="139"/>
      <c r="F2330" s="139"/>
      <c r="G2330" s="139"/>
      <c r="H2330" s="139"/>
      <c r="I2330" s="139"/>
      <c r="J2330" s="139"/>
      <c r="K2330" s="139"/>
      <c r="L2330" s="139"/>
      <c r="M2330" s="140"/>
      <c r="N2330" s="174"/>
      <c r="O2330" s="174"/>
      <c r="P2330" s="174"/>
      <c r="Q2330" s="141"/>
      <c r="U2330" s="142"/>
      <c r="V2330" s="142"/>
      <c r="W2330" s="142"/>
      <c r="X2330" s="142"/>
      <c r="Y2330" s="142"/>
    </row>
    <row r="2331" spans="1:25" ht="30.75" customHeight="1" x14ac:dyDescent="0.25">
      <c r="A2331" s="972" t="s">
        <v>967</v>
      </c>
      <c r="B2331" s="973"/>
      <c r="C2331" s="973"/>
      <c r="D2331" s="973"/>
      <c r="E2331" s="973"/>
      <c r="F2331" s="973"/>
      <c r="G2331" s="973"/>
      <c r="H2331" s="973"/>
      <c r="I2331" s="973"/>
      <c r="J2331" s="973"/>
      <c r="K2331" s="974"/>
      <c r="L2331" s="276" t="str">
        <f>"UN"</f>
        <v>UN</v>
      </c>
      <c r="M2331" s="173">
        <f>A2333</f>
        <v>11</v>
      </c>
      <c r="N2331" s="957"/>
      <c r="O2331" s="958"/>
      <c r="P2331" s="958"/>
      <c r="Q2331" s="141"/>
      <c r="U2331" s="142"/>
      <c r="V2331" s="142"/>
      <c r="W2331" s="142"/>
      <c r="X2331" s="142"/>
      <c r="Y2331" s="142"/>
    </row>
    <row r="2332" spans="1:25" ht="12.75" customHeight="1" x14ac:dyDescent="0.25">
      <c r="A2332" s="139" t="s">
        <v>2326</v>
      </c>
      <c r="B2332" s="139"/>
      <c r="C2332" s="139"/>
      <c r="D2332" s="139"/>
      <c r="E2332" s="139"/>
      <c r="F2332" s="139"/>
      <c r="G2332" s="139"/>
      <c r="H2332" s="139"/>
      <c r="I2332" s="139"/>
      <c r="J2332" s="139"/>
      <c r="K2332" s="139"/>
      <c r="L2332" s="139"/>
      <c r="M2332" s="140"/>
      <c r="N2332" s="174"/>
      <c r="O2332" s="174"/>
      <c r="P2332" s="174"/>
      <c r="Q2332" s="141"/>
      <c r="U2332" s="142"/>
      <c r="V2332" s="142"/>
      <c r="W2332" s="142"/>
      <c r="X2332" s="142"/>
      <c r="Y2332" s="142"/>
    </row>
    <row r="2333" spans="1:25" ht="12.75" customHeight="1" x14ac:dyDescent="0.25">
      <c r="A2333" s="140">
        <v>11</v>
      </c>
      <c r="B2333" s="139" t="s">
        <v>3007</v>
      </c>
      <c r="C2333" s="144"/>
      <c r="D2333" s="144"/>
      <c r="E2333" s="144"/>
      <c r="F2333" s="144"/>
      <c r="G2333" s="144"/>
      <c r="H2333" s="144"/>
      <c r="I2333" s="144"/>
      <c r="J2333" s="144"/>
      <c r="K2333" s="144"/>
      <c r="L2333" s="139"/>
      <c r="M2333" s="140"/>
      <c r="N2333" s="174"/>
      <c r="O2333" s="174"/>
      <c r="P2333" s="174"/>
      <c r="Q2333" s="141"/>
      <c r="U2333" s="142"/>
      <c r="V2333" s="142"/>
      <c r="W2333" s="142"/>
      <c r="X2333" s="142"/>
      <c r="Y2333" s="142"/>
    </row>
    <row r="2334" spans="1:25" ht="12.75" customHeight="1" x14ac:dyDescent="0.25">
      <c r="A2334" s="140"/>
      <c r="B2334" s="139" t="s">
        <v>3008</v>
      </c>
      <c r="C2334" s="144"/>
      <c r="D2334" s="144"/>
      <c r="E2334" s="144"/>
      <c r="F2334" s="144"/>
      <c r="G2334" s="144"/>
      <c r="H2334" s="144"/>
      <c r="I2334" s="144"/>
      <c r="J2334" s="144"/>
      <c r="K2334" s="144"/>
      <c r="L2334" s="139"/>
      <c r="M2334" s="140"/>
      <c r="N2334" s="174"/>
      <c r="O2334" s="174"/>
      <c r="P2334" s="174"/>
      <c r="Q2334" s="141"/>
      <c r="U2334" s="142"/>
      <c r="V2334" s="142"/>
      <c r="W2334" s="142"/>
      <c r="X2334" s="142"/>
      <c r="Y2334" s="142"/>
    </row>
    <row r="2335" spans="1:25" ht="12.75" customHeight="1" x14ac:dyDescent="0.25">
      <c r="A2335" s="140"/>
      <c r="B2335" s="139"/>
      <c r="C2335" s="144"/>
      <c r="D2335" s="144"/>
      <c r="E2335" s="144"/>
      <c r="F2335" s="144"/>
      <c r="G2335" s="144"/>
      <c r="H2335" s="144"/>
      <c r="I2335" s="144"/>
      <c r="J2335" s="144"/>
      <c r="K2335" s="144"/>
      <c r="L2335" s="139"/>
      <c r="M2335" s="140"/>
      <c r="N2335" s="174"/>
      <c r="O2335" s="174"/>
      <c r="P2335" s="174"/>
      <c r="Q2335" s="141"/>
      <c r="U2335" s="142"/>
      <c r="V2335" s="142"/>
      <c r="W2335" s="142"/>
      <c r="X2335" s="142"/>
      <c r="Y2335" s="142"/>
    </row>
    <row r="2336" spans="1:25" ht="12.75" customHeight="1" x14ac:dyDescent="0.25">
      <c r="A2336" s="140"/>
      <c r="B2336" s="139"/>
      <c r="C2336" s="144"/>
      <c r="D2336" s="144"/>
      <c r="E2336" s="144"/>
      <c r="F2336" s="144"/>
      <c r="G2336" s="144"/>
      <c r="H2336" s="144"/>
      <c r="I2336" s="144"/>
      <c r="J2336" s="144"/>
      <c r="K2336" s="144"/>
      <c r="L2336" s="139"/>
      <c r="M2336" s="140"/>
      <c r="N2336" s="174"/>
      <c r="O2336" s="174"/>
      <c r="P2336" s="174"/>
      <c r="Q2336" s="141"/>
      <c r="U2336" s="142"/>
      <c r="V2336" s="142"/>
      <c r="W2336" s="142"/>
      <c r="X2336" s="142"/>
      <c r="Y2336" s="142"/>
    </row>
    <row r="2337" spans="1:25" ht="12.75" customHeight="1" x14ac:dyDescent="0.25">
      <c r="A2337" s="140"/>
      <c r="B2337" s="139"/>
      <c r="C2337" s="144"/>
      <c r="D2337" s="144"/>
      <c r="E2337" s="144"/>
      <c r="F2337" s="144"/>
      <c r="G2337" s="144"/>
      <c r="H2337" s="144"/>
      <c r="I2337" s="144"/>
      <c r="J2337" s="144"/>
      <c r="K2337" s="144"/>
      <c r="L2337" s="139"/>
      <c r="M2337" s="140"/>
      <c r="N2337" s="174"/>
      <c r="O2337" s="174"/>
      <c r="P2337" s="174"/>
      <c r="Q2337" s="141"/>
      <c r="U2337" s="142"/>
      <c r="V2337" s="142"/>
      <c r="W2337" s="142"/>
      <c r="X2337" s="142"/>
      <c r="Y2337" s="142"/>
    </row>
    <row r="2338" spans="1:25" ht="12.75" customHeight="1" x14ac:dyDescent="0.25">
      <c r="A2338" s="140"/>
      <c r="B2338" s="139"/>
      <c r="C2338" s="144"/>
      <c r="D2338" s="144"/>
      <c r="E2338" s="144"/>
      <c r="F2338" s="144"/>
      <c r="G2338" s="144"/>
      <c r="H2338" s="144"/>
      <c r="I2338" s="144"/>
      <c r="J2338" s="144"/>
      <c r="K2338" s="144"/>
      <c r="L2338" s="139"/>
      <c r="M2338" s="140"/>
      <c r="N2338" s="174"/>
      <c r="O2338" s="174"/>
      <c r="P2338" s="174"/>
      <c r="Q2338" s="141"/>
      <c r="U2338" s="142"/>
      <c r="V2338" s="142"/>
      <c r="W2338" s="142"/>
      <c r="X2338" s="142"/>
      <c r="Y2338" s="142"/>
    </row>
    <row r="2339" spans="1:25" ht="12.75" customHeight="1" x14ac:dyDescent="0.25">
      <c r="A2339" s="140"/>
      <c r="B2339" s="139"/>
      <c r="C2339" s="144"/>
      <c r="D2339" s="144"/>
      <c r="E2339" s="144"/>
      <c r="F2339" s="144"/>
      <c r="G2339" s="144"/>
      <c r="H2339" s="144"/>
      <c r="I2339" s="144"/>
      <c r="J2339" s="144"/>
      <c r="K2339" s="144"/>
      <c r="L2339" s="139"/>
      <c r="M2339" s="140"/>
      <c r="N2339" s="174"/>
      <c r="O2339" s="174"/>
      <c r="P2339" s="174"/>
      <c r="Q2339" s="141"/>
      <c r="U2339" s="142"/>
      <c r="V2339" s="142"/>
      <c r="W2339" s="142"/>
      <c r="X2339" s="142"/>
      <c r="Y2339" s="142"/>
    </row>
    <row r="2340" spans="1:25" ht="12.75" customHeight="1" x14ac:dyDescent="0.25">
      <c r="A2340" s="140"/>
      <c r="B2340" s="139"/>
      <c r="C2340" s="144"/>
      <c r="D2340" s="144"/>
      <c r="E2340" s="144"/>
      <c r="F2340" s="144"/>
      <c r="G2340" s="144"/>
      <c r="H2340" s="144"/>
      <c r="I2340" s="144"/>
      <c r="J2340" s="144"/>
      <c r="K2340" s="144"/>
      <c r="L2340" s="139"/>
      <c r="M2340" s="140"/>
      <c r="N2340" s="174"/>
      <c r="O2340" s="174"/>
      <c r="P2340" s="174"/>
      <c r="Q2340" s="141"/>
      <c r="U2340" s="142"/>
      <c r="V2340" s="142"/>
      <c r="W2340" s="142"/>
      <c r="X2340" s="142"/>
      <c r="Y2340" s="142"/>
    </row>
    <row r="2341" spans="1:25" ht="12.75" customHeight="1" x14ac:dyDescent="0.25">
      <c r="A2341" s="140"/>
      <c r="B2341" s="139"/>
      <c r="C2341" s="144"/>
      <c r="D2341" s="144"/>
      <c r="E2341" s="144"/>
      <c r="F2341" s="144"/>
      <c r="G2341" s="144"/>
      <c r="H2341" s="144"/>
      <c r="I2341" s="144"/>
      <c r="J2341" s="144"/>
      <c r="K2341" s="144"/>
      <c r="L2341" s="139"/>
      <c r="M2341" s="140"/>
      <c r="N2341" s="174"/>
      <c r="O2341" s="174"/>
      <c r="P2341" s="174"/>
      <c r="Q2341" s="141"/>
      <c r="U2341" s="142"/>
      <c r="V2341" s="142"/>
      <c r="W2341" s="142"/>
      <c r="X2341" s="142"/>
      <c r="Y2341" s="142"/>
    </row>
    <row r="2342" spans="1:25" ht="12.75" customHeight="1" x14ac:dyDescent="0.25">
      <c r="A2342" s="140"/>
      <c r="B2342" s="139"/>
      <c r="C2342" s="144"/>
      <c r="D2342" s="144"/>
      <c r="E2342" s="144"/>
      <c r="F2342" s="144"/>
      <c r="G2342" s="144"/>
      <c r="H2342" s="144"/>
      <c r="I2342" s="144"/>
      <c r="J2342" s="144"/>
      <c r="K2342" s="144"/>
      <c r="L2342" s="139"/>
      <c r="M2342" s="140"/>
      <c r="N2342" s="174"/>
      <c r="O2342" s="174"/>
      <c r="P2342" s="174"/>
      <c r="Q2342" s="141"/>
      <c r="U2342" s="142"/>
      <c r="V2342" s="142"/>
      <c r="W2342" s="142"/>
      <c r="X2342" s="142"/>
      <c r="Y2342" s="142"/>
    </row>
    <row r="2343" spans="1:25" ht="12.75" customHeight="1" x14ac:dyDescent="0.25">
      <c r="A2343" s="140"/>
      <c r="B2343" s="139"/>
      <c r="C2343" s="139"/>
      <c r="D2343" s="139"/>
      <c r="E2343" s="139"/>
      <c r="F2343" s="139"/>
      <c r="G2343" s="139"/>
      <c r="H2343" s="139"/>
      <c r="I2343" s="139"/>
      <c r="J2343" s="139"/>
      <c r="K2343" s="139"/>
      <c r="L2343" s="139"/>
      <c r="M2343" s="140"/>
      <c r="N2343" s="174"/>
      <c r="O2343" s="174"/>
      <c r="P2343" s="174"/>
      <c r="Q2343" s="141"/>
      <c r="U2343" s="142"/>
      <c r="V2343" s="142"/>
      <c r="W2343" s="142"/>
      <c r="X2343" s="142"/>
      <c r="Y2343" s="142"/>
    </row>
    <row r="2344" spans="1:25" ht="12.75" customHeight="1" x14ac:dyDescent="0.25">
      <c r="A2344" s="972" t="s">
        <v>970</v>
      </c>
      <c r="B2344" s="973"/>
      <c r="C2344" s="973"/>
      <c r="D2344" s="973"/>
      <c r="E2344" s="973"/>
      <c r="F2344" s="973"/>
      <c r="G2344" s="973"/>
      <c r="H2344" s="973"/>
      <c r="I2344" s="973"/>
      <c r="J2344" s="973"/>
      <c r="K2344" s="974"/>
      <c r="L2344" s="270" t="str">
        <f>"UN"</f>
        <v>UN</v>
      </c>
      <c r="M2344" s="173">
        <f>A2346</f>
        <v>5</v>
      </c>
      <c r="N2344" s="957"/>
      <c r="O2344" s="958"/>
      <c r="P2344" s="958"/>
      <c r="Q2344" s="141"/>
      <c r="U2344" s="142"/>
      <c r="V2344" s="142"/>
      <c r="W2344" s="142"/>
      <c r="X2344" s="142"/>
      <c r="Y2344" s="142"/>
    </row>
    <row r="2345" spans="1:25" ht="12.75" customHeight="1" x14ac:dyDescent="0.25">
      <c r="A2345" s="139" t="s">
        <v>2326</v>
      </c>
      <c r="B2345" s="139"/>
      <c r="C2345" s="139"/>
      <c r="D2345" s="139"/>
      <c r="E2345" s="139"/>
      <c r="F2345" s="139"/>
      <c r="G2345" s="139"/>
      <c r="H2345" s="139"/>
      <c r="I2345" s="139"/>
      <c r="J2345" s="139"/>
      <c r="K2345" s="139"/>
      <c r="L2345" s="139"/>
      <c r="M2345" s="140"/>
      <c r="N2345" s="174"/>
      <c r="O2345" s="174"/>
      <c r="P2345" s="174"/>
      <c r="Q2345" s="141"/>
      <c r="U2345" s="142"/>
      <c r="V2345" s="142"/>
      <c r="W2345" s="142"/>
      <c r="X2345" s="142"/>
      <c r="Y2345" s="142"/>
    </row>
    <row r="2346" spans="1:25" ht="12.75" customHeight="1" x14ac:dyDescent="0.25">
      <c r="A2346" s="140">
        <v>5</v>
      </c>
      <c r="B2346" s="139" t="s">
        <v>3007</v>
      </c>
      <c r="C2346" s="139"/>
      <c r="D2346" s="139"/>
      <c r="E2346" s="139"/>
      <c r="F2346" s="139"/>
      <c r="G2346" s="139"/>
      <c r="H2346" s="139"/>
      <c r="I2346" s="139"/>
      <c r="J2346" s="139"/>
      <c r="K2346" s="139"/>
      <c r="L2346" s="139"/>
      <c r="M2346" s="140"/>
      <c r="N2346" s="174"/>
      <c r="O2346" s="174"/>
      <c r="P2346" s="174"/>
      <c r="Q2346" s="141"/>
      <c r="U2346" s="142"/>
      <c r="V2346" s="142"/>
      <c r="W2346" s="142"/>
      <c r="X2346" s="142"/>
      <c r="Y2346" s="142"/>
    </row>
    <row r="2347" spans="1:25" ht="12.75" customHeight="1" x14ac:dyDescent="0.25">
      <c r="A2347" s="140"/>
      <c r="B2347" s="139" t="s">
        <v>3008</v>
      </c>
      <c r="C2347" s="139"/>
      <c r="D2347" s="139"/>
      <c r="E2347" s="139"/>
      <c r="F2347" s="139"/>
      <c r="G2347" s="139"/>
      <c r="H2347" s="139"/>
      <c r="I2347" s="139"/>
      <c r="J2347" s="139"/>
      <c r="K2347" s="139"/>
      <c r="L2347" s="139"/>
      <c r="M2347" s="140"/>
      <c r="N2347" s="174"/>
      <c r="O2347" s="174"/>
      <c r="P2347" s="174"/>
      <c r="Q2347" s="141"/>
      <c r="U2347" s="142"/>
      <c r="V2347" s="142"/>
      <c r="W2347" s="142"/>
      <c r="X2347" s="142"/>
      <c r="Y2347" s="142"/>
    </row>
    <row r="2348" spans="1:25" ht="12.75" customHeight="1" x14ac:dyDescent="0.25">
      <c r="A2348" s="140"/>
      <c r="B2348" s="139"/>
      <c r="C2348" s="139"/>
      <c r="D2348" s="139"/>
      <c r="E2348" s="139"/>
      <c r="F2348" s="139"/>
      <c r="G2348" s="139"/>
      <c r="H2348" s="139"/>
      <c r="I2348" s="139"/>
      <c r="J2348" s="139"/>
      <c r="K2348" s="139"/>
      <c r="L2348" s="139"/>
      <c r="M2348" s="140"/>
      <c r="N2348" s="174"/>
      <c r="O2348" s="174"/>
      <c r="P2348" s="174"/>
      <c r="Q2348" s="141"/>
      <c r="U2348" s="142"/>
      <c r="V2348" s="142"/>
      <c r="W2348" s="142"/>
      <c r="X2348" s="142"/>
      <c r="Y2348" s="142"/>
    </row>
    <row r="2349" spans="1:25" ht="12.75" customHeight="1" x14ac:dyDescent="0.25">
      <c r="A2349" s="140"/>
      <c r="B2349" s="139"/>
      <c r="C2349" s="139"/>
      <c r="D2349" s="139"/>
      <c r="E2349" s="139"/>
      <c r="F2349" s="139"/>
      <c r="G2349" s="139"/>
      <c r="H2349" s="139"/>
      <c r="I2349" s="139"/>
      <c r="J2349" s="139"/>
      <c r="K2349" s="139"/>
      <c r="L2349" s="139"/>
      <c r="M2349" s="140"/>
      <c r="N2349" s="174"/>
      <c r="O2349" s="174"/>
      <c r="P2349" s="174"/>
      <c r="Q2349" s="141"/>
      <c r="U2349" s="142"/>
      <c r="V2349" s="142"/>
      <c r="W2349" s="142"/>
      <c r="X2349" s="142"/>
      <c r="Y2349" s="142"/>
    </row>
    <row r="2350" spans="1:25" ht="12.75" customHeight="1" x14ac:dyDescent="0.25">
      <c r="A2350" s="140"/>
      <c r="B2350" s="139"/>
      <c r="C2350" s="139"/>
      <c r="D2350" s="139"/>
      <c r="E2350" s="139"/>
      <c r="F2350" s="139"/>
      <c r="G2350" s="139"/>
      <c r="H2350" s="139"/>
      <c r="I2350" s="139"/>
      <c r="J2350" s="139"/>
      <c r="K2350" s="139"/>
      <c r="L2350" s="139"/>
      <c r="M2350" s="140"/>
      <c r="N2350" s="174"/>
      <c r="O2350" s="174"/>
      <c r="P2350" s="174"/>
      <c r="Q2350" s="141"/>
      <c r="U2350" s="142"/>
      <c r="V2350" s="142"/>
      <c r="W2350" s="142"/>
      <c r="X2350" s="142"/>
      <c r="Y2350" s="142"/>
    </row>
    <row r="2351" spans="1:25" ht="12.75" customHeight="1" x14ac:dyDescent="0.25">
      <c r="A2351" s="140"/>
      <c r="B2351" s="139"/>
      <c r="C2351" s="139"/>
      <c r="D2351" s="139"/>
      <c r="E2351" s="139"/>
      <c r="F2351" s="139"/>
      <c r="G2351" s="139"/>
      <c r="H2351" s="139"/>
      <c r="I2351" s="139"/>
      <c r="J2351" s="139"/>
      <c r="K2351" s="139"/>
      <c r="L2351" s="139"/>
      <c r="M2351" s="140"/>
      <c r="N2351" s="174"/>
      <c r="O2351" s="174"/>
      <c r="P2351" s="174"/>
      <c r="Q2351" s="141"/>
      <c r="U2351" s="142"/>
      <c r="V2351" s="142"/>
      <c r="W2351" s="142"/>
      <c r="X2351" s="142"/>
      <c r="Y2351" s="142"/>
    </row>
    <row r="2352" spans="1:25" ht="12.75" customHeight="1" x14ac:dyDescent="0.25">
      <c r="A2352" s="140"/>
      <c r="B2352" s="139"/>
      <c r="C2352" s="139"/>
      <c r="D2352" s="139"/>
      <c r="E2352" s="139"/>
      <c r="F2352" s="139"/>
      <c r="G2352" s="139"/>
      <c r="H2352" s="139"/>
      <c r="I2352" s="139"/>
      <c r="J2352" s="139"/>
      <c r="K2352" s="139"/>
      <c r="L2352" s="139"/>
      <c r="M2352" s="140"/>
      <c r="N2352" s="174"/>
      <c r="O2352" s="174"/>
      <c r="P2352" s="174"/>
      <c r="Q2352" s="141"/>
      <c r="U2352" s="142"/>
      <c r="V2352" s="142"/>
      <c r="W2352" s="142"/>
      <c r="X2352" s="142"/>
      <c r="Y2352" s="142"/>
    </row>
    <row r="2353" spans="1:25" ht="12.75" customHeight="1" x14ac:dyDescent="0.25">
      <c r="A2353" s="140"/>
      <c r="B2353" s="139"/>
      <c r="C2353" s="139"/>
      <c r="D2353" s="139"/>
      <c r="E2353" s="139"/>
      <c r="F2353" s="139"/>
      <c r="G2353" s="139"/>
      <c r="H2353" s="139"/>
      <c r="I2353" s="139"/>
      <c r="J2353" s="139"/>
      <c r="K2353" s="139"/>
      <c r="L2353" s="139"/>
      <c r="M2353" s="140"/>
      <c r="N2353" s="174"/>
      <c r="O2353" s="174"/>
      <c r="P2353" s="174"/>
      <c r="Q2353" s="141"/>
      <c r="U2353" s="142"/>
      <c r="V2353" s="142"/>
      <c r="W2353" s="142"/>
      <c r="X2353" s="142"/>
      <c r="Y2353" s="142"/>
    </row>
    <row r="2354" spans="1:25" ht="12.75" customHeight="1" x14ac:dyDescent="0.25">
      <c r="A2354" s="140"/>
      <c r="B2354" s="139"/>
      <c r="C2354" s="139"/>
      <c r="D2354" s="139"/>
      <c r="E2354" s="139"/>
      <c r="F2354" s="139"/>
      <c r="G2354" s="139"/>
      <c r="H2354" s="139"/>
      <c r="I2354" s="139"/>
      <c r="J2354" s="139"/>
      <c r="K2354" s="139"/>
      <c r="L2354" s="139"/>
      <c r="M2354" s="140"/>
      <c r="N2354" s="174"/>
      <c r="O2354" s="174"/>
      <c r="P2354" s="174"/>
      <c r="Q2354" s="141"/>
      <c r="U2354" s="142"/>
      <c r="V2354" s="142"/>
      <c r="W2354" s="142"/>
      <c r="X2354" s="142"/>
      <c r="Y2354" s="142"/>
    </row>
    <row r="2355" spans="1:25" ht="12.75" customHeight="1" x14ac:dyDescent="0.25">
      <c r="A2355" s="972" t="s">
        <v>973</v>
      </c>
      <c r="B2355" s="973"/>
      <c r="C2355" s="973"/>
      <c r="D2355" s="973"/>
      <c r="E2355" s="973"/>
      <c r="F2355" s="973"/>
      <c r="G2355" s="973"/>
      <c r="H2355" s="973"/>
      <c r="I2355" s="973"/>
      <c r="J2355" s="973"/>
      <c r="K2355" s="974"/>
      <c r="L2355" s="270" t="str">
        <f>"UN"</f>
        <v>UN</v>
      </c>
      <c r="M2355" s="173">
        <f>A2357</f>
        <v>1</v>
      </c>
      <c r="N2355" s="957"/>
      <c r="O2355" s="958"/>
      <c r="P2355" s="958"/>
      <c r="Q2355" s="141"/>
      <c r="U2355" s="142"/>
      <c r="V2355" s="142"/>
      <c r="W2355" s="142"/>
      <c r="X2355" s="142"/>
      <c r="Y2355" s="142"/>
    </row>
    <row r="2356" spans="1:25" ht="12.75" customHeight="1" x14ac:dyDescent="0.25">
      <c r="A2356" s="139" t="s">
        <v>2326</v>
      </c>
      <c r="B2356" s="139"/>
      <c r="C2356" s="139"/>
      <c r="D2356" s="139"/>
      <c r="E2356" s="139"/>
      <c r="F2356" s="139"/>
      <c r="G2356" s="139"/>
      <c r="H2356" s="139"/>
      <c r="I2356" s="139"/>
      <c r="J2356" s="139"/>
      <c r="K2356" s="139"/>
      <c r="L2356" s="139"/>
      <c r="M2356" s="140"/>
      <c r="N2356" s="174"/>
      <c r="O2356" s="174"/>
      <c r="P2356" s="174"/>
      <c r="Q2356" s="141"/>
      <c r="U2356" s="142"/>
      <c r="V2356" s="142"/>
      <c r="W2356" s="142"/>
      <c r="X2356" s="142"/>
      <c r="Y2356" s="142"/>
    </row>
    <row r="2357" spans="1:25" ht="12.75" customHeight="1" x14ac:dyDescent="0.25">
      <c r="A2357" s="140">
        <v>1</v>
      </c>
      <c r="B2357" s="139" t="s">
        <v>3009</v>
      </c>
      <c r="C2357" s="139"/>
      <c r="D2357" s="139"/>
      <c r="E2357" s="139"/>
      <c r="F2357" s="139"/>
      <c r="G2357" s="139"/>
      <c r="H2357" s="139"/>
      <c r="I2357" s="139"/>
      <c r="J2357" s="139"/>
      <c r="K2357" s="139"/>
      <c r="L2357" s="139"/>
      <c r="M2357" s="140"/>
      <c r="N2357" s="174"/>
      <c r="O2357" s="174"/>
      <c r="P2357" s="174"/>
      <c r="Q2357" s="141"/>
      <c r="U2357" s="142"/>
      <c r="V2357" s="142"/>
      <c r="W2357" s="142"/>
      <c r="X2357" s="142"/>
      <c r="Y2357" s="142"/>
    </row>
    <row r="2358" spans="1:25" ht="12.75" customHeight="1" x14ac:dyDescent="0.25">
      <c r="A2358" s="140"/>
      <c r="B2358" s="139" t="s">
        <v>3008</v>
      </c>
      <c r="C2358" s="139"/>
      <c r="D2358" s="139"/>
      <c r="E2358" s="139"/>
      <c r="F2358" s="139"/>
      <c r="G2358" s="139"/>
      <c r="H2358" s="139"/>
      <c r="I2358" s="139"/>
      <c r="J2358" s="139"/>
      <c r="K2358" s="139"/>
      <c r="L2358" s="139"/>
      <c r="M2358" s="140"/>
      <c r="N2358" s="174"/>
      <c r="O2358" s="174"/>
      <c r="P2358" s="174"/>
      <c r="Q2358" s="141"/>
      <c r="U2358" s="142"/>
      <c r="V2358" s="142"/>
      <c r="W2358" s="142"/>
      <c r="X2358" s="142"/>
      <c r="Y2358" s="142"/>
    </row>
    <row r="2359" spans="1:25" ht="12.75" customHeight="1" x14ac:dyDescent="0.25">
      <c r="A2359" s="140"/>
      <c r="B2359" s="139"/>
      <c r="C2359" s="139"/>
      <c r="D2359" s="139"/>
      <c r="E2359" s="139"/>
      <c r="F2359" s="139"/>
      <c r="G2359" s="139"/>
      <c r="H2359" s="139"/>
      <c r="I2359" s="139"/>
      <c r="J2359" s="139"/>
      <c r="K2359" s="139"/>
      <c r="L2359" s="139"/>
      <c r="M2359" s="140"/>
      <c r="N2359" s="174"/>
      <c r="O2359" s="174"/>
      <c r="P2359" s="174"/>
      <c r="Q2359" s="141"/>
      <c r="U2359" s="142"/>
      <c r="V2359" s="142"/>
      <c r="W2359" s="142"/>
      <c r="X2359" s="142"/>
      <c r="Y2359" s="142"/>
    </row>
    <row r="2360" spans="1:25" ht="12.75" customHeight="1" x14ac:dyDescent="0.25">
      <c r="A2360" s="140"/>
      <c r="B2360" s="139"/>
      <c r="C2360" s="139"/>
      <c r="D2360" s="139"/>
      <c r="E2360" s="139"/>
      <c r="F2360" s="139"/>
      <c r="G2360" s="139"/>
      <c r="H2360" s="139"/>
      <c r="I2360" s="139"/>
      <c r="J2360" s="139"/>
      <c r="K2360" s="139"/>
      <c r="L2360" s="139"/>
      <c r="M2360" s="140"/>
      <c r="N2360" s="174"/>
      <c r="O2360" s="174"/>
      <c r="P2360" s="174"/>
      <c r="Q2360" s="141"/>
      <c r="U2360" s="142"/>
      <c r="V2360" s="142"/>
      <c r="W2360" s="142"/>
      <c r="X2360" s="142"/>
      <c r="Y2360" s="142"/>
    </row>
    <row r="2361" spans="1:25" ht="12.75" customHeight="1" x14ac:dyDescent="0.25">
      <c r="A2361" s="972" t="s">
        <v>976</v>
      </c>
      <c r="B2361" s="973"/>
      <c r="C2361" s="973"/>
      <c r="D2361" s="973"/>
      <c r="E2361" s="973"/>
      <c r="F2361" s="973"/>
      <c r="G2361" s="973"/>
      <c r="H2361" s="973"/>
      <c r="I2361" s="973"/>
      <c r="J2361" s="973"/>
      <c r="K2361" s="974"/>
      <c r="L2361" s="270" t="str">
        <f>"UN"</f>
        <v>UN</v>
      </c>
      <c r="M2361" s="173">
        <f>A2363</f>
        <v>4</v>
      </c>
      <c r="N2361" s="957"/>
      <c r="O2361" s="958"/>
      <c r="P2361" s="958"/>
      <c r="Q2361" s="141"/>
      <c r="U2361" s="142"/>
      <c r="V2361" s="142"/>
      <c r="W2361" s="142"/>
      <c r="X2361" s="142"/>
      <c r="Y2361" s="142"/>
    </row>
    <row r="2362" spans="1:25" ht="12.75" customHeight="1" x14ac:dyDescent="0.25">
      <c r="A2362" s="139" t="s">
        <v>2326</v>
      </c>
      <c r="B2362" s="139"/>
      <c r="C2362" s="139"/>
      <c r="D2362" s="139"/>
      <c r="E2362" s="139"/>
      <c r="F2362" s="139"/>
      <c r="G2362" s="139"/>
      <c r="H2362" s="139"/>
      <c r="I2362" s="139"/>
      <c r="J2362" s="139"/>
      <c r="K2362" s="139"/>
      <c r="L2362" s="139"/>
      <c r="M2362" s="140"/>
      <c r="N2362" s="174"/>
      <c r="O2362" s="174"/>
      <c r="P2362" s="174"/>
      <c r="Q2362" s="141"/>
      <c r="U2362" s="142"/>
      <c r="V2362" s="142"/>
      <c r="W2362" s="142"/>
      <c r="X2362" s="142"/>
      <c r="Y2362" s="142"/>
    </row>
    <row r="2363" spans="1:25" ht="12.75" customHeight="1" x14ac:dyDescent="0.25">
      <c r="A2363" s="140">
        <v>4</v>
      </c>
      <c r="B2363" s="980" t="s">
        <v>3010</v>
      </c>
      <c r="C2363" s="956"/>
      <c r="D2363" s="956"/>
      <c r="E2363" s="956"/>
      <c r="F2363" s="956"/>
      <c r="G2363" s="956"/>
      <c r="H2363" s="140"/>
      <c r="I2363" s="140"/>
      <c r="J2363" s="140"/>
      <c r="K2363" s="140"/>
      <c r="L2363" s="139"/>
      <c r="M2363" s="140"/>
      <c r="N2363" s="174"/>
      <c r="O2363" s="174"/>
      <c r="P2363" s="174"/>
      <c r="Q2363" s="141"/>
      <c r="U2363" s="142"/>
      <c r="V2363" s="142"/>
      <c r="W2363" s="142"/>
      <c r="X2363" s="142"/>
      <c r="Y2363" s="142"/>
    </row>
    <row r="2364" spans="1:25" ht="12.75" customHeight="1" x14ac:dyDescent="0.25">
      <c r="A2364" s="140"/>
      <c r="B2364" s="140"/>
      <c r="C2364" s="140"/>
      <c r="D2364" s="140"/>
      <c r="E2364" s="140"/>
      <c r="F2364" s="140"/>
      <c r="G2364" s="140"/>
      <c r="H2364" s="140"/>
      <c r="I2364" s="140"/>
      <c r="J2364" s="140"/>
      <c r="K2364" s="140"/>
      <c r="L2364" s="139"/>
      <c r="M2364" s="140"/>
      <c r="N2364" s="174"/>
      <c r="O2364" s="174"/>
      <c r="P2364" s="174"/>
      <c r="Q2364" s="141"/>
      <c r="U2364" s="142"/>
      <c r="V2364" s="142"/>
      <c r="W2364" s="142"/>
      <c r="X2364" s="142"/>
      <c r="Y2364" s="142"/>
    </row>
    <row r="2365" spans="1:25" ht="12.75" customHeight="1" x14ac:dyDescent="0.25">
      <c r="A2365" s="972" t="s">
        <v>979</v>
      </c>
      <c r="B2365" s="973"/>
      <c r="C2365" s="973"/>
      <c r="D2365" s="973"/>
      <c r="E2365" s="973"/>
      <c r="F2365" s="973"/>
      <c r="G2365" s="973"/>
      <c r="H2365" s="973"/>
      <c r="I2365" s="973"/>
      <c r="J2365" s="973"/>
      <c r="K2365" s="974"/>
      <c r="L2365" s="270" t="s">
        <v>52</v>
      </c>
      <c r="M2365" s="173">
        <f>F2367</f>
        <v>4.0919999999999996</v>
      </c>
      <c r="N2365" s="957"/>
      <c r="O2365" s="958"/>
      <c r="P2365" s="958"/>
      <c r="Q2365" s="141"/>
      <c r="U2365" s="142"/>
      <c r="V2365" s="142"/>
      <c r="W2365" s="142"/>
      <c r="X2365" s="142"/>
      <c r="Y2365" s="142"/>
    </row>
    <row r="2366" spans="1:25" ht="12.75" customHeight="1" x14ac:dyDescent="0.25">
      <c r="A2366" s="148" t="s">
        <v>2176</v>
      </c>
      <c r="B2366" s="148" t="s">
        <v>2162</v>
      </c>
      <c r="C2366" s="139" t="s">
        <v>2163</v>
      </c>
      <c r="D2366" s="140" t="s">
        <v>2415</v>
      </c>
      <c r="E2366" s="140" t="s">
        <v>2416</v>
      </c>
      <c r="F2366" s="140" t="s">
        <v>2164</v>
      </c>
      <c r="G2366" s="139"/>
      <c r="H2366" s="140"/>
      <c r="I2366" s="140"/>
      <c r="J2366" s="140"/>
      <c r="K2366" s="140"/>
      <c r="L2366" s="139"/>
      <c r="M2366" s="140"/>
      <c r="N2366" s="174"/>
      <c r="O2366" s="174"/>
      <c r="P2366" s="174"/>
      <c r="Q2366" s="141"/>
      <c r="U2366" s="142"/>
      <c r="V2366" s="142"/>
      <c r="W2366" s="142"/>
      <c r="X2366" s="142"/>
      <c r="Y2366" s="142"/>
    </row>
    <row r="2367" spans="1:25" ht="12.75" customHeight="1" x14ac:dyDescent="0.25">
      <c r="A2367" s="140" t="s">
        <v>2417</v>
      </c>
      <c r="B2367" s="140">
        <f>(2.7+0.56+1.03+2.53)*2</f>
        <v>13.64</v>
      </c>
      <c r="C2367" s="140">
        <v>0.15</v>
      </c>
      <c r="D2367" s="140">
        <v>1</v>
      </c>
      <c r="E2367" s="140">
        <v>2</v>
      </c>
      <c r="F2367" s="260">
        <f>B2367*C2367*D2367*E2367</f>
        <v>4.0919999999999996</v>
      </c>
      <c r="G2367" s="139"/>
      <c r="H2367" s="139"/>
      <c r="I2367" s="139"/>
      <c r="J2367" s="139"/>
      <c r="K2367" s="139"/>
      <c r="L2367" s="139"/>
      <c r="M2367" s="140"/>
      <c r="N2367" s="174"/>
      <c r="O2367" s="174"/>
      <c r="P2367" s="174"/>
      <c r="Q2367" s="141"/>
      <c r="U2367" s="142"/>
      <c r="V2367" s="142"/>
      <c r="W2367" s="142"/>
      <c r="X2367" s="142"/>
      <c r="Y2367" s="142"/>
    </row>
    <row r="2368" spans="1:25" ht="12.75" customHeight="1" x14ac:dyDescent="0.25">
      <c r="A2368" s="140" t="s">
        <v>3011</v>
      </c>
      <c r="B2368" s="140"/>
      <c r="C2368" s="139"/>
      <c r="D2368" s="139"/>
      <c r="E2368" s="139"/>
      <c r="F2368" s="139"/>
      <c r="G2368" s="139"/>
      <c r="H2368" s="139"/>
      <c r="I2368" s="139"/>
      <c r="J2368" s="139"/>
      <c r="K2368" s="139"/>
      <c r="L2368" s="139"/>
      <c r="M2368" s="140"/>
      <c r="N2368" s="174"/>
      <c r="O2368" s="174"/>
      <c r="P2368" s="174"/>
      <c r="Q2368" s="141"/>
      <c r="U2368" s="142"/>
      <c r="V2368" s="142"/>
      <c r="W2368" s="142"/>
      <c r="X2368" s="142"/>
      <c r="Y2368" s="142"/>
    </row>
    <row r="2369" spans="1:25" ht="12.75" customHeight="1" x14ac:dyDescent="0.25">
      <c r="A2369" s="972" t="s">
        <v>982</v>
      </c>
      <c r="B2369" s="973"/>
      <c r="C2369" s="973"/>
      <c r="D2369" s="973"/>
      <c r="E2369" s="973"/>
      <c r="F2369" s="973"/>
      <c r="G2369" s="973"/>
      <c r="H2369" s="973"/>
      <c r="I2369" s="973"/>
      <c r="J2369" s="973"/>
      <c r="K2369" s="974"/>
      <c r="L2369" s="270" t="s">
        <v>52</v>
      </c>
      <c r="M2369" s="277">
        <f>F2374</f>
        <v>52.5</v>
      </c>
      <c r="N2369" s="187"/>
      <c r="O2369" s="187"/>
      <c r="P2369" s="187"/>
      <c r="Q2369" s="141"/>
      <c r="U2369" s="142"/>
      <c r="V2369" s="142"/>
      <c r="W2369" s="142"/>
      <c r="X2369" s="142"/>
      <c r="Y2369" s="142"/>
    </row>
    <row r="2370" spans="1:25" ht="12.75" customHeight="1" x14ac:dyDescent="0.25">
      <c r="A2370" s="148" t="s">
        <v>2176</v>
      </c>
      <c r="B2370" s="148" t="s">
        <v>2162</v>
      </c>
      <c r="C2370" s="139" t="s">
        <v>2163</v>
      </c>
      <c r="D2370" s="140" t="s">
        <v>2415</v>
      </c>
      <c r="E2370" s="140" t="s">
        <v>2416</v>
      </c>
      <c r="F2370" s="140" t="s">
        <v>2164</v>
      </c>
      <c r="G2370" s="144"/>
      <c r="H2370" s="144"/>
      <c r="I2370" s="144"/>
      <c r="J2370" s="144"/>
      <c r="K2370" s="144"/>
      <c r="L2370" s="278"/>
      <c r="M2370" s="278"/>
      <c r="N2370" s="278"/>
      <c r="O2370" s="278"/>
      <c r="P2370" s="278"/>
      <c r="Q2370" s="141"/>
      <c r="U2370" s="142"/>
      <c r="V2370" s="142"/>
      <c r="W2370" s="142"/>
      <c r="X2370" s="142"/>
      <c r="Y2370" s="142"/>
    </row>
    <row r="2371" spans="1:25" ht="12.75" customHeight="1" x14ac:dyDescent="0.25">
      <c r="A2371" s="140" t="s">
        <v>3012</v>
      </c>
      <c r="B2371" s="140">
        <v>0.8</v>
      </c>
      <c r="C2371" s="140">
        <v>2.1</v>
      </c>
      <c r="D2371" s="140">
        <v>10</v>
      </c>
      <c r="E2371" s="140">
        <v>2</v>
      </c>
      <c r="F2371" s="140">
        <f>B2371*C2371*D2371*E2371</f>
        <v>33.6</v>
      </c>
      <c r="G2371" s="204" t="s">
        <v>3013</v>
      </c>
      <c r="H2371" s="278"/>
      <c r="I2371" s="278"/>
      <c r="J2371" s="278"/>
      <c r="K2371" s="278"/>
      <c r="L2371" s="278"/>
      <c r="M2371" s="278"/>
      <c r="N2371" s="278"/>
      <c r="O2371" s="278"/>
      <c r="P2371" s="278"/>
      <c r="Q2371" s="141"/>
      <c r="U2371" s="142"/>
      <c r="V2371" s="142"/>
      <c r="W2371" s="142"/>
      <c r="X2371" s="142"/>
      <c r="Y2371" s="142"/>
    </row>
    <row r="2372" spans="1:25" ht="12.75" customHeight="1" x14ac:dyDescent="0.25">
      <c r="A2372" s="140" t="s">
        <v>3014</v>
      </c>
      <c r="B2372" s="140">
        <v>0.9</v>
      </c>
      <c r="C2372" s="140">
        <v>2.1</v>
      </c>
      <c r="D2372" s="140">
        <v>5</v>
      </c>
      <c r="E2372" s="140">
        <v>2</v>
      </c>
      <c r="F2372" s="140">
        <f t="shared" ref="F2372" si="43">B2372*C2372*D2372*E2372</f>
        <v>18.900000000000002</v>
      </c>
      <c r="G2372" s="204" t="s">
        <v>3013</v>
      </c>
      <c r="H2372" s="278"/>
      <c r="I2372" s="278"/>
      <c r="J2372" s="278"/>
      <c r="K2372" s="278"/>
      <c r="L2372" s="278"/>
      <c r="M2372" s="278"/>
      <c r="N2372" s="278"/>
      <c r="O2372" s="278"/>
      <c r="P2372" s="278"/>
      <c r="Q2372" s="141"/>
      <c r="U2372" s="142"/>
      <c r="V2372" s="142"/>
      <c r="W2372" s="142"/>
      <c r="X2372" s="142"/>
      <c r="Y2372" s="142"/>
    </row>
    <row r="2373" spans="1:25" ht="12.75" customHeight="1" x14ac:dyDescent="0.25">
      <c r="A2373" s="140"/>
      <c r="B2373" s="140"/>
      <c r="C2373" s="140"/>
      <c r="D2373" s="140"/>
      <c r="E2373" s="140"/>
      <c r="F2373" s="140"/>
      <c r="G2373" s="278"/>
      <c r="H2373" s="278"/>
      <c r="I2373" s="278"/>
      <c r="J2373" s="278"/>
      <c r="K2373" s="278"/>
      <c r="L2373" s="278"/>
      <c r="M2373" s="278"/>
      <c r="N2373" s="278"/>
      <c r="O2373" s="278"/>
      <c r="P2373" s="278"/>
      <c r="Q2373" s="141"/>
      <c r="U2373" s="142"/>
      <c r="V2373" s="142"/>
      <c r="W2373" s="142"/>
      <c r="X2373" s="142"/>
      <c r="Y2373" s="142"/>
    </row>
    <row r="2374" spans="1:25" ht="12.75" customHeight="1" x14ac:dyDescent="0.25">
      <c r="A2374" s="140" t="s">
        <v>17</v>
      </c>
      <c r="B2374" s="140"/>
      <c r="C2374" s="144"/>
      <c r="D2374" s="144"/>
      <c r="E2374" s="188"/>
      <c r="F2374" s="279">
        <f>SUM(F2371:F2373)</f>
        <v>52.5</v>
      </c>
      <c r="G2374" s="278"/>
      <c r="H2374" s="278"/>
      <c r="I2374" s="278"/>
      <c r="J2374" s="278"/>
      <c r="K2374" s="278"/>
      <c r="L2374" s="278"/>
      <c r="M2374" s="278"/>
      <c r="N2374" s="278"/>
      <c r="O2374" s="278"/>
      <c r="P2374" s="278"/>
      <c r="Q2374" s="141"/>
      <c r="U2374" s="142"/>
      <c r="V2374" s="142"/>
      <c r="W2374" s="142"/>
      <c r="X2374" s="142"/>
      <c r="Y2374" s="142"/>
    </row>
    <row r="2375" spans="1:25" ht="12.75" customHeight="1" x14ac:dyDescent="0.25">
      <c r="A2375" s="139"/>
      <c r="B2375" s="278"/>
      <c r="C2375" s="278"/>
      <c r="D2375" s="278"/>
      <c r="E2375" s="278"/>
      <c r="F2375" s="278"/>
      <c r="G2375" s="278"/>
      <c r="H2375" s="278"/>
      <c r="I2375" s="278"/>
      <c r="J2375" s="278"/>
      <c r="K2375" s="278"/>
      <c r="L2375" s="278"/>
      <c r="M2375" s="278"/>
      <c r="N2375" s="278"/>
      <c r="O2375" s="278"/>
      <c r="P2375" s="278"/>
      <c r="Q2375" s="141"/>
      <c r="U2375" s="142"/>
      <c r="V2375" s="142"/>
      <c r="W2375" s="142"/>
      <c r="X2375" s="142"/>
      <c r="Y2375" s="142"/>
    </row>
    <row r="2376" spans="1:25" ht="12.75" customHeight="1" x14ac:dyDescent="0.25">
      <c r="A2376" s="204" t="s">
        <v>3015</v>
      </c>
      <c r="B2376" s="278"/>
      <c r="C2376" s="278"/>
      <c r="D2376" s="278"/>
      <c r="E2376" s="278"/>
      <c r="F2376" s="278"/>
      <c r="G2376" s="278"/>
      <c r="H2376" s="278"/>
      <c r="I2376" s="278"/>
      <c r="J2376" s="278"/>
      <c r="K2376" s="278"/>
      <c r="L2376" s="278"/>
      <c r="M2376" s="278"/>
      <c r="N2376" s="278"/>
      <c r="O2376" s="278"/>
      <c r="P2376" s="278"/>
      <c r="Q2376" s="141"/>
      <c r="U2376" s="142"/>
      <c r="V2376" s="142"/>
      <c r="W2376" s="142"/>
      <c r="X2376" s="142"/>
      <c r="Y2376" s="142"/>
    </row>
    <row r="2377" spans="1:25" ht="12.75" customHeight="1" x14ac:dyDescent="0.25">
      <c r="A2377" s="972" t="s">
        <v>985</v>
      </c>
      <c r="B2377" s="973"/>
      <c r="C2377" s="973"/>
      <c r="D2377" s="973"/>
      <c r="E2377" s="973"/>
      <c r="F2377" s="973"/>
      <c r="G2377" s="973"/>
      <c r="H2377" s="973"/>
      <c r="I2377" s="973"/>
      <c r="J2377" s="973"/>
      <c r="K2377" s="974"/>
      <c r="L2377" s="270" t="s">
        <v>52</v>
      </c>
      <c r="M2377" s="277">
        <f>F2386</f>
        <v>137.65200000000002</v>
      </c>
      <c r="N2377" s="187"/>
      <c r="O2377" s="187"/>
      <c r="P2377" s="187"/>
      <c r="Q2377" s="141"/>
      <c r="U2377" s="142"/>
      <c r="V2377" s="142"/>
      <c r="W2377" s="142"/>
      <c r="X2377" s="142"/>
      <c r="Y2377" s="142"/>
    </row>
    <row r="2378" spans="1:25" ht="12.75" customHeight="1" x14ac:dyDescent="0.25">
      <c r="A2378" s="148" t="s">
        <v>2176</v>
      </c>
      <c r="B2378" s="148" t="s">
        <v>2162</v>
      </c>
      <c r="C2378" s="139" t="s">
        <v>2163</v>
      </c>
      <c r="D2378" s="140" t="s">
        <v>2415</v>
      </c>
      <c r="E2378" s="140" t="s">
        <v>2416</v>
      </c>
      <c r="F2378" s="140" t="s">
        <v>2164</v>
      </c>
      <c r="G2378" s="139"/>
      <c r="H2378" s="278"/>
      <c r="I2378" s="278"/>
      <c r="J2378" s="278"/>
      <c r="K2378" s="278"/>
      <c r="L2378" s="278"/>
      <c r="M2378" s="280"/>
      <c r="N2378" s="280"/>
      <c r="O2378" s="280"/>
      <c r="P2378" s="280"/>
      <c r="Q2378" s="141"/>
      <c r="U2378" s="142"/>
      <c r="V2378" s="142"/>
      <c r="W2378" s="142"/>
      <c r="X2378" s="142"/>
      <c r="Y2378" s="142"/>
    </row>
    <row r="2379" spans="1:25" ht="12.75" customHeight="1" x14ac:dyDescent="0.25">
      <c r="A2379" s="148" t="s">
        <v>3016</v>
      </c>
      <c r="B2379" s="279"/>
      <c r="C2379" s="278"/>
      <c r="D2379" s="279"/>
      <c r="E2379" s="278"/>
      <c r="F2379" s="279">
        <f>10.08+10.71+37.8+6.72+14.28</f>
        <v>79.59</v>
      </c>
      <c r="G2379" s="139"/>
      <c r="H2379" s="278"/>
      <c r="I2379" s="278"/>
      <c r="J2379" s="278"/>
      <c r="K2379" s="278"/>
      <c r="L2379" s="278"/>
      <c r="M2379" s="280"/>
      <c r="N2379" s="280"/>
      <c r="O2379" s="280"/>
      <c r="P2379" s="280"/>
      <c r="Q2379" s="141"/>
      <c r="U2379" s="142"/>
      <c r="V2379" s="142"/>
      <c r="W2379" s="142"/>
      <c r="X2379" s="142"/>
      <c r="Y2379" s="142"/>
    </row>
    <row r="2380" spans="1:25" ht="12.75" customHeight="1" x14ac:dyDescent="0.25">
      <c r="A2380" s="148" t="s">
        <v>3017</v>
      </c>
      <c r="B2380" s="278"/>
      <c r="C2380" s="278"/>
      <c r="D2380" s="278"/>
      <c r="E2380" s="278"/>
      <c r="F2380" s="279">
        <f>M2365</f>
        <v>4.0919999999999996</v>
      </c>
      <c r="G2380" s="139"/>
      <c r="H2380" s="278"/>
      <c r="I2380" s="278"/>
      <c r="J2380" s="278"/>
      <c r="K2380" s="278"/>
      <c r="L2380" s="278"/>
      <c r="M2380" s="280"/>
      <c r="N2380" s="280"/>
      <c r="O2380" s="280"/>
      <c r="P2380" s="280"/>
      <c r="Q2380" s="141"/>
      <c r="U2380" s="142"/>
      <c r="V2380" s="142"/>
      <c r="W2380" s="142"/>
      <c r="X2380" s="142"/>
      <c r="Y2380" s="142"/>
    </row>
    <row r="2381" spans="1:25" ht="12.75" customHeight="1" x14ac:dyDescent="0.25">
      <c r="A2381" s="148" t="s">
        <v>3018</v>
      </c>
      <c r="B2381" s="278">
        <v>0.9</v>
      </c>
      <c r="C2381" s="278">
        <v>2.1</v>
      </c>
      <c r="D2381" s="278">
        <v>3</v>
      </c>
      <c r="E2381" s="278">
        <v>2</v>
      </c>
      <c r="F2381" s="278">
        <f>B2381*C2381*D2381*E2381</f>
        <v>11.34</v>
      </c>
      <c r="G2381" s="139"/>
      <c r="H2381" s="278"/>
      <c r="I2381" s="278"/>
      <c r="J2381" s="278"/>
      <c r="K2381" s="278"/>
      <c r="L2381" s="278"/>
      <c r="M2381" s="280"/>
      <c r="N2381" s="280"/>
      <c r="O2381" s="280"/>
      <c r="P2381" s="280"/>
      <c r="Q2381" s="141"/>
      <c r="U2381" s="142"/>
      <c r="V2381" s="142"/>
      <c r="W2381" s="142"/>
      <c r="X2381" s="142"/>
      <c r="Y2381" s="142"/>
    </row>
    <row r="2382" spans="1:25" ht="12.75" customHeight="1" x14ac:dyDescent="0.25">
      <c r="A2382" s="148" t="s">
        <v>3019</v>
      </c>
      <c r="B2382" s="278">
        <v>0.8</v>
      </c>
      <c r="C2382" s="278">
        <v>2.1</v>
      </c>
      <c r="D2382" s="278">
        <v>3</v>
      </c>
      <c r="E2382" s="278">
        <v>2</v>
      </c>
      <c r="F2382" s="278">
        <f>B2382*C2382*D2382*E2382</f>
        <v>10.080000000000002</v>
      </c>
      <c r="G2382" s="139"/>
      <c r="H2382" s="278"/>
      <c r="I2382" s="278"/>
      <c r="J2382" s="278"/>
      <c r="K2382" s="278"/>
      <c r="L2382" s="278"/>
      <c r="M2382" s="280"/>
      <c r="N2382" s="280"/>
      <c r="O2382" s="280"/>
      <c r="P2382" s="280"/>
      <c r="Q2382" s="141"/>
      <c r="U2382" s="142"/>
      <c r="V2382" s="142"/>
      <c r="W2382" s="142"/>
      <c r="X2382" s="142"/>
      <c r="Y2382" s="142"/>
    </row>
    <row r="2383" spans="1:25" ht="12.75" customHeight="1" x14ac:dyDescent="0.25">
      <c r="A2383" s="148" t="s">
        <v>3019</v>
      </c>
      <c r="B2383" s="278">
        <v>0.85</v>
      </c>
      <c r="C2383" s="278">
        <v>2.1</v>
      </c>
      <c r="D2383" s="278">
        <v>7</v>
      </c>
      <c r="E2383" s="278">
        <v>2</v>
      </c>
      <c r="F2383" s="278">
        <f t="shared" ref="F2383:F2384" si="44">B2383*C2383*D2383*E2383</f>
        <v>24.99</v>
      </c>
      <c r="G2383" s="278"/>
      <c r="H2383" s="278"/>
      <c r="I2383" s="278"/>
      <c r="J2383" s="278"/>
      <c r="K2383" s="278"/>
      <c r="L2383" s="278"/>
      <c r="M2383" s="280"/>
      <c r="N2383" s="280"/>
      <c r="O2383" s="280"/>
      <c r="P2383" s="280"/>
      <c r="Q2383" s="141"/>
      <c r="U2383" s="142"/>
      <c r="V2383" s="142"/>
      <c r="W2383" s="142"/>
      <c r="X2383" s="142"/>
      <c r="Y2383" s="142"/>
    </row>
    <row r="2384" spans="1:25" ht="12.75" customHeight="1" x14ac:dyDescent="0.25">
      <c r="A2384" s="148" t="s">
        <v>3019</v>
      </c>
      <c r="B2384" s="278">
        <v>0.9</v>
      </c>
      <c r="C2384" s="278">
        <v>2.1</v>
      </c>
      <c r="D2384" s="278">
        <v>2</v>
      </c>
      <c r="E2384" s="278">
        <v>2</v>
      </c>
      <c r="F2384" s="278">
        <f t="shared" si="44"/>
        <v>7.5600000000000005</v>
      </c>
      <c r="G2384" s="278"/>
      <c r="H2384" s="278"/>
      <c r="I2384" s="278"/>
      <c r="J2384" s="278"/>
      <c r="K2384" s="278"/>
      <c r="L2384" s="278"/>
      <c r="M2384" s="280"/>
      <c r="N2384" s="280"/>
      <c r="O2384" s="280"/>
      <c r="P2384" s="280"/>
      <c r="Q2384" s="141"/>
      <c r="U2384" s="142"/>
      <c r="V2384" s="142"/>
      <c r="W2384" s="142"/>
      <c r="X2384" s="142"/>
      <c r="Y2384" s="142"/>
    </row>
    <row r="2385" spans="1:25" ht="12.75" customHeight="1" x14ac:dyDescent="0.25">
      <c r="A2385" s="143"/>
      <c r="B2385" s="278"/>
      <c r="C2385" s="278"/>
      <c r="D2385" s="278"/>
      <c r="E2385" s="278"/>
      <c r="F2385" s="278"/>
      <c r="G2385" s="278"/>
      <c r="H2385" s="278"/>
      <c r="I2385" s="278"/>
      <c r="J2385" s="278"/>
      <c r="K2385" s="278"/>
      <c r="L2385" s="278"/>
      <c r="M2385" s="280"/>
      <c r="N2385" s="280"/>
      <c r="O2385" s="280"/>
      <c r="P2385" s="280"/>
      <c r="Q2385" s="141"/>
      <c r="U2385" s="142"/>
      <c r="V2385" s="142"/>
      <c r="W2385" s="142"/>
      <c r="X2385" s="142"/>
      <c r="Y2385" s="142"/>
    </row>
    <row r="2386" spans="1:25" ht="12.75" customHeight="1" x14ac:dyDescent="0.25">
      <c r="C2386" s="144"/>
      <c r="D2386" s="144"/>
      <c r="E2386" s="144"/>
      <c r="F2386" s="279">
        <f>SUM(F2379:F2384)</f>
        <v>137.65200000000002</v>
      </c>
      <c r="H2386" s="144"/>
      <c r="I2386" s="144"/>
      <c r="J2386" s="144"/>
      <c r="K2386" s="144"/>
      <c r="L2386" s="144"/>
      <c r="M2386" s="280"/>
      <c r="N2386" s="280"/>
      <c r="O2386" s="280"/>
      <c r="P2386" s="280"/>
      <c r="Q2386" s="141"/>
      <c r="U2386" s="142"/>
      <c r="V2386" s="142"/>
      <c r="W2386" s="142"/>
      <c r="X2386" s="142"/>
      <c r="Y2386" s="142"/>
    </row>
    <row r="2387" spans="1:25" ht="12.75" customHeight="1" x14ac:dyDescent="0.25">
      <c r="A2387" s="204" t="s">
        <v>3020</v>
      </c>
      <c r="B2387" s="278"/>
      <c r="C2387" s="278"/>
      <c r="D2387" s="278"/>
      <c r="E2387" s="278"/>
      <c r="F2387" s="278"/>
      <c r="G2387" s="278"/>
      <c r="H2387" s="278"/>
      <c r="I2387" s="278"/>
      <c r="J2387" s="278"/>
      <c r="K2387" s="278"/>
      <c r="L2387" s="278"/>
      <c r="M2387" s="280"/>
      <c r="N2387" s="280"/>
      <c r="O2387" s="280"/>
      <c r="P2387" s="280"/>
      <c r="Q2387" s="141"/>
      <c r="U2387" s="142"/>
      <c r="V2387" s="142"/>
      <c r="W2387" s="142"/>
      <c r="X2387" s="142"/>
      <c r="Y2387" s="142"/>
    </row>
    <row r="2388" spans="1:25" ht="12.75" customHeight="1" x14ac:dyDescent="0.25">
      <c r="A2388" s="139"/>
      <c r="B2388" s="139"/>
      <c r="C2388" s="139"/>
      <c r="D2388" s="139"/>
      <c r="E2388" s="139"/>
      <c r="F2388" s="139"/>
      <c r="G2388" s="139"/>
      <c r="H2388" s="139"/>
      <c r="I2388" s="139"/>
      <c r="J2388" s="139"/>
      <c r="K2388" s="139"/>
      <c r="L2388" s="139"/>
      <c r="M2388" s="280"/>
      <c r="N2388" s="280"/>
      <c r="O2388" s="280"/>
      <c r="P2388" s="280"/>
      <c r="Q2388" s="141"/>
      <c r="U2388" s="142"/>
      <c r="V2388" s="142"/>
      <c r="W2388" s="142"/>
      <c r="X2388" s="142"/>
      <c r="Y2388" s="142"/>
    </row>
    <row r="2389" spans="1:25" ht="48.75" customHeight="1" x14ac:dyDescent="0.25">
      <c r="A2389" s="972" t="s">
        <v>988</v>
      </c>
      <c r="B2389" s="973"/>
      <c r="C2389" s="973"/>
      <c r="D2389" s="973"/>
      <c r="E2389" s="973"/>
      <c r="F2389" s="973"/>
      <c r="G2389" s="973"/>
      <c r="H2389" s="973"/>
      <c r="I2389" s="973"/>
      <c r="J2389" s="973"/>
      <c r="K2389" s="974"/>
      <c r="L2389" s="270" t="str">
        <f>"UN"</f>
        <v>UN</v>
      </c>
      <c r="M2389" s="173">
        <f>A2391</f>
        <v>6</v>
      </c>
      <c r="N2389" s="957"/>
      <c r="O2389" s="958"/>
      <c r="P2389" s="958"/>
      <c r="Q2389" s="141"/>
      <c r="U2389" s="142"/>
      <c r="V2389" s="142"/>
      <c r="W2389" s="142"/>
      <c r="X2389" s="142"/>
      <c r="Y2389" s="142"/>
    </row>
    <row r="2390" spans="1:25" ht="12.75" customHeight="1" x14ac:dyDescent="0.25">
      <c r="A2390" s="139" t="s">
        <v>2326</v>
      </c>
      <c r="B2390" s="139"/>
      <c r="C2390" s="139"/>
      <c r="D2390" s="139"/>
      <c r="E2390" s="139"/>
      <c r="F2390" s="139"/>
      <c r="G2390" s="139"/>
      <c r="H2390" s="139"/>
      <c r="I2390" s="139"/>
      <c r="J2390" s="139"/>
      <c r="K2390" s="139"/>
      <c r="L2390" s="139"/>
      <c r="M2390" s="140"/>
      <c r="N2390" s="174"/>
      <c r="O2390" s="174"/>
      <c r="P2390" s="174"/>
      <c r="Q2390" s="141"/>
      <c r="U2390" s="142"/>
      <c r="V2390" s="142"/>
      <c r="W2390" s="142"/>
      <c r="X2390" s="142"/>
      <c r="Y2390" s="142"/>
    </row>
    <row r="2391" spans="1:25" ht="12.75" customHeight="1" x14ac:dyDescent="0.25">
      <c r="A2391" s="139">
        <v>6</v>
      </c>
      <c r="C2391" s="144"/>
      <c r="D2391" s="144"/>
      <c r="E2391" s="144"/>
      <c r="F2391" s="144"/>
      <c r="G2391" s="144"/>
      <c r="H2391" s="144"/>
      <c r="I2391" s="144"/>
      <c r="J2391" s="144"/>
      <c r="K2391" s="144"/>
      <c r="L2391" s="144"/>
      <c r="M2391" s="144"/>
      <c r="N2391" s="174"/>
      <c r="O2391" s="174"/>
      <c r="P2391" s="174"/>
      <c r="Q2391" s="141"/>
      <c r="U2391" s="142"/>
      <c r="V2391" s="142"/>
      <c r="W2391" s="142"/>
      <c r="X2391" s="142"/>
      <c r="Y2391" s="142"/>
    </row>
    <row r="2392" spans="1:25" ht="12.75" customHeight="1" x14ac:dyDescent="0.25">
      <c r="A2392" s="139"/>
      <c r="B2392" s="139"/>
      <c r="C2392" s="144"/>
      <c r="D2392" s="144"/>
      <c r="E2392" s="144"/>
      <c r="F2392" s="144"/>
      <c r="G2392" s="144"/>
      <c r="H2392" s="144"/>
      <c r="I2392" s="144"/>
      <c r="J2392" s="144"/>
      <c r="K2392" s="144"/>
      <c r="L2392" s="144"/>
      <c r="M2392" s="144"/>
      <c r="N2392" s="174"/>
      <c r="O2392" s="174"/>
      <c r="P2392" s="174"/>
      <c r="Q2392" s="141"/>
      <c r="U2392" s="142"/>
      <c r="V2392" s="142"/>
      <c r="W2392" s="142"/>
      <c r="X2392" s="142"/>
      <c r="Y2392" s="142"/>
    </row>
    <row r="2393" spans="1:25" ht="12.75" customHeight="1" x14ac:dyDescent="0.25">
      <c r="A2393" s="139"/>
      <c r="B2393" s="139"/>
      <c r="C2393" s="144"/>
      <c r="D2393" s="144"/>
      <c r="E2393" s="144"/>
      <c r="F2393" s="144"/>
      <c r="G2393" s="144"/>
      <c r="H2393" s="144"/>
      <c r="I2393" s="144"/>
      <c r="J2393" s="144"/>
      <c r="K2393" s="144"/>
      <c r="L2393" s="144"/>
      <c r="M2393" s="144"/>
      <c r="N2393" s="174"/>
      <c r="O2393" s="174"/>
      <c r="P2393" s="174"/>
      <c r="Q2393" s="141"/>
      <c r="U2393" s="142"/>
      <c r="V2393" s="142"/>
      <c r="W2393" s="142"/>
      <c r="X2393" s="142"/>
      <c r="Y2393" s="142"/>
    </row>
    <row r="2394" spans="1:25" ht="12.75" customHeight="1" x14ac:dyDescent="0.25">
      <c r="A2394" s="139"/>
      <c r="B2394" s="139"/>
      <c r="C2394" s="144"/>
      <c r="D2394" s="144"/>
      <c r="E2394" s="144"/>
      <c r="F2394" s="144"/>
      <c r="G2394" s="144"/>
      <c r="H2394" s="144"/>
      <c r="I2394" s="144"/>
      <c r="J2394" s="144"/>
      <c r="K2394" s="144"/>
      <c r="L2394" s="144"/>
      <c r="M2394" s="144"/>
      <c r="N2394" s="174"/>
      <c r="O2394" s="174"/>
      <c r="P2394" s="174"/>
      <c r="Q2394" s="141"/>
      <c r="U2394" s="142"/>
      <c r="V2394" s="142"/>
      <c r="W2394" s="142"/>
      <c r="X2394" s="142"/>
      <c r="Y2394" s="142"/>
    </row>
    <row r="2395" spans="1:25" ht="12.75" customHeight="1" x14ac:dyDescent="0.25">
      <c r="A2395" s="139"/>
      <c r="B2395" s="139"/>
      <c r="C2395" s="144"/>
      <c r="D2395" s="144"/>
      <c r="E2395" s="144"/>
      <c r="F2395" s="144"/>
      <c r="G2395" s="144"/>
      <c r="H2395" s="144"/>
      <c r="I2395" s="144"/>
      <c r="J2395" s="144"/>
      <c r="K2395" s="144"/>
      <c r="L2395" s="144"/>
      <c r="M2395" s="144"/>
      <c r="N2395" s="174"/>
      <c r="O2395" s="174"/>
      <c r="P2395" s="174"/>
      <c r="Q2395" s="141"/>
      <c r="U2395" s="142"/>
      <c r="V2395" s="142"/>
      <c r="W2395" s="142"/>
      <c r="X2395" s="142"/>
      <c r="Y2395" s="142"/>
    </row>
    <row r="2396" spans="1:25" ht="12.75" customHeight="1" x14ac:dyDescent="0.25">
      <c r="A2396" s="139"/>
      <c r="B2396" s="139"/>
      <c r="C2396" s="144"/>
      <c r="D2396" s="144"/>
      <c r="E2396" s="144"/>
      <c r="F2396" s="144"/>
      <c r="G2396" s="144"/>
      <c r="H2396" s="144"/>
      <c r="I2396" s="144"/>
      <c r="J2396" s="144"/>
      <c r="K2396" s="144"/>
      <c r="L2396" s="144"/>
      <c r="M2396" s="144"/>
      <c r="N2396" s="174"/>
      <c r="O2396" s="174"/>
      <c r="P2396" s="174"/>
      <c r="Q2396" s="141"/>
      <c r="U2396" s="142"/>
      <c r="V2396" s="142"/>
      <c r="W2396" s="142"/>
      <c r="X2396" s="142"/>
      <c r="Y2396" s="142"/>
    </row>
    <row r="2397" spans="1:25" ht="12.75" customHeight="1" x14ac:dyDescent="0.25">
      <c r="A2397" s="139"/>
      <c r="B2397" s="139"/>
      <c r="C2397" s="144"/>
      <c r="D2397" s="144"/>
      <c r="E2397" s="144"/>
      <c r="F2397" s="144"/>
      <c r="G2397" s="144"/>
      <c r="H2397" s="144"/>
      <c r="I2397" s="144"/>
      <c r="J2397" s="144"/>
      <c r="K2397" s="144"/>
      <c r="L2397" s="144"/>
      <c r="M2397" s="144"/>
      <c r="N2397" s="174"/>
      <c r="O2397" s="174"/>
      <c r="P2397" s="174"/>
      <c r="Q2397" s="141"/>
      <c r="U2397" s="142"/>
      <c r="V2397" s="142"/>
      <c r="W2397" s="142"/>
      <c r="X2397" s="142"/>
      <c r="Y2397" s="142"/>
    </row>
    <row r="2398" spans="1:25" ht="12.75" customHeight="1" x14ac:dyDescent="0.25">
      <c r="A2398" s="139"/>
      <c r="B2398" s="139"/>
      <c r="C2398" s="144"/>
      <c r="D2398" s="144"/>
      <c r="E2398" s="144"/>
      <c r="F2398" s="144"/>
      <c r="G2398" s="144"/>
      <c r="H2398" s="144"/>
      <c r="I2398" s="144"/>
      <c r="J2398" s="144"/>
      <c r="K2398" s="144"/>
      <c r="L2398" s="144"/>
      <c r="M2398" s="144"/>
      <c r="N2398" s="174"/>
      <c r="O2398" s="174"/>
      <c r="P2398" s="174"/>
      <c r="Q2398" s="141"/>
      <c r="U2398" s="142"/>
      <c r="V2398" s="142"/>
      <c r="W2398" s="142"/>
      <c r="X2398" s="142"/>
      <c r="Y2398" s="142"/>
    </row>
    <row r="2399" spans="1:25" ht="12.75" customHeight="1" x14ac:dyDescent="0.25">
      <c r="A2399" s="139"/>
      <c r="B2399" s="139"/>
      <c r="C2399" s="144"/>
      <c r="D2399" s="144"/>
      <c r="E2399" s="144"/>
      <c r="F2399" s="144"/>
      <c r="G2399" s="144"/>
      <c r="H2399" s="144"/>
      <c r="I2399" s="144"/>
      <c r="J2399" s="144"/>
      <c r="K2399" s="144"/>
      <c r="L2399" s="144"/>
      <c r="M2399" s="144"/>
      <c r="N2399" s="174"/>
      <c r="O2399" s="174"/>
      <c r="P2399" s="174"/>
      <c r="Q2399" s="141"/>
      <c r="U2399" s="142"/>
      <c r="V2399" s="142"/>
      <c r="W2399" s="142"/>
      <c r="X2399" s="142"/>
      <c r="Y2399" s="142"/>
    </row>
    <row r="2400" spans="1:25" ht="12.75" customHeight="1" x14ac:dyDescent="0.25">
      <c r="A2400" s="139"/>
      <c r="B2400" s="139"/>
      <c r="C2400" s="144"/>
      <c r="D2400" s="144"/>
      <c r="E2400" s="144"/>
      <c r="F2400" s="144"/>
      <c r="G2400" s="144"/>
      <c r="H2400" s="144"/>
      <c r="I2400" s="144"/>
      <c r="J2400" s="144"/>
      <c r="K2400" s="144"/>
      <c r="L2400" s="144"/>
      <c r="M2400" s="144"/>
      <c r="N2400" s="174"/>
      <c r="O2400" s="174"/>
      <c r="P2400" s="174"/>
      <c r="Q2400" s="141"/>
      <c r="U2400" s="142"/>
      <c r="V2400" s="142"/>
      <c r="W2400" s="142"/>
      <c r="X2400" s="142"/>
      <c r="Y2400" s="142"/>
    </row>
    <row r="2401" spans="1:25" ht="12.75" customHeight="1" x14ac:dyDescent="0.25">
      <c r="A2401" s="139"/>
      <c r="B2401" s="139"/>
      <c r="C2401" s="144"/>
      <c r="D2401" s="144"/>
      <c r="E2401" s="144"/>
      <c r="F2401" s="144"/>
      <c r="G2401" s="144"/>
      <c r="H2401" s="144"/>
      <c r="I2401" s="144"/>
      <c r="J2401" s="144"/>
      <c r="K2401" s="144"/>
      <c r="L2401" s="144"/>
      <c r="M2401" s="144"/>
      <c r="N2401" s="174"/>
      <c r="O2401" s="174"/>
      <c r="P2401" s="174"/>
      <c r="Q2401" s="141"/>
      <c r="U2401" s="142"/>
      <c r="V2401" s="142"/>
      <c r="W2401" s="142"/>
      <c r="X2401" s="142"/>
      <c r="Y2401" s="142"/>
    </row>
    <row r="2402" spans="1:25" ht="12.75" customHeight="1" x14ac:dyDescent="0.25">
      <c r="A2402" s="139" t="s">
        <v>3021</v>
      </c>
      <c r="B2402" s="139"/>
      <c r="C2402" s="144"/>
      <c r="D2402" s="144"/>
      <c r="E2402" s="144"/>
      <c r="F2402" s="144"/>
      <c r="G2402" s="144"/>
      <c r="H2402" s="144"/>
      <c r="I2402" s="144"/>
      <c r="J2402" s="144"/>
      <c r="K2402" s="144"/>
      <c r="L2402" s="144"/>
      <c r="M2402" s="144"/>
      <c r="N2402" s="174"/>
      <c r="O2402" s="174"/>
      <c r="P2402" s="174"/>
      <c r="Q2402" s="141"/>
      <c r="U2402" s="142"/>
      <c r="V2402" s="142"/>
      <c r="W2402" s="142"/>
      <c r="X2402" s="142"/>
      <c r="Y2402" s="142"/>
    </row>
    <row r="2403" spans="1:25" ht="12.75" customHeight="1" x14ac:dyDescent="0.25">
      <c r="A2403" s="139"/>
      <c r="B2403" s="139"/>
      <c r="C2403" s="139"/>
      <c r="D2403" s="139"/>
      <c r="E2403" s="139"/>
      <c r="F2403" s="139"/>
      <c r="G2403" s="139"/>
      <c r="H2403" s="139"/>
      <c r="I2403" s="139"/>
      <c r="J2403" s="139"/>
      <c r="K2403" s="139"/>
      <c r="L2403" s="139"/>
      <c r="M2403" s="140"/>
      <c r="N2403" s="174"/>
      <c r="O2403" s="174"/>
      <c r="P2403" s="174"/>
      <c r="Q2403" s="141"/>
      <c r="U2403" s="142"/>
      <c r="V2403" s="142"/>
      <c r="W2403" s="142"/>
      <c r="X2403" s="142"/>
      <c r="Y2403" s="142"/>
    </row>
    <row r="2404" spans="1:25" ht="12.75" customHeight="1" x14ac:dyDescent="0.25">
      <c r="A2404" s="139"/>
      <c r="B2404" s="139"/>
      <c r="C2404" s="139"/>
      <c r="D2404" s="139"/>
      <c r="E2404" s="139"/>
      <c r="F2404" s="139"/>
      <c r="G2404" s="139"/>
      <c r="H2404" s="139"/>
      <c r="I2404" s="139"/>
      <c r="J2404" s="139"/>
      <c r="K2404" s="139"/>
      <c r="L2404" s="139"/>
      <c r="M2404" s="140"/>
      <c r="N2404" s="174"/>
      <c r="O2404" s="174"/>
      <c r="P2404" s="174"/>
      <c r="Q2404" s="141"/>
      <c r="U2404" s="142"/>
      <c r="V2404" s="142"/>
      <c r="W2404" s="142"/>
      <c r="X2404" s="142"/>
      <c r="Y2404" s="142"/>
    </row>
    <row r="2405" spans="1:25" ht="12.75" customHeight="1" x14ac:dyDescent="0.25">
      <c r="A2405" s="139"/>
      <c r="B2405" s="139"/>
      <c r="C2405" s="139"/>
      <c r="D2405" s="139"/>
      <c r="E2405" s="139"/>
      <c r="F2405" s="139"/>
      <c r="G2405" s="139"/>
      <c r="H2405" s="139"/>
      <c r="I2405" s="139"/>
      <c r="J2405" s="139"/>
      <c r="K2405" s="139"/>
      <c r="L2405" s="139"/>
      <c r="M2405" s="140"/>
      <c r="N2405" s="174"/>
      <c r="O2405" s="174"/>
      <c r="P2405" s="174"/>
      <c r="Q2405" s="141"/>
      <c r="U2405" s="142"/>
      <c r="V2405" s="142"/>
      <c r="W2405" s="142"/>
      <c r="X2405" s="142"/>
      <c r="Y2405" s="142"/>
    </row>
    <row r="2406" spans="1:25" ht="15.75" customHeight="1" x14ac:dyDescent="0.25">
      <c r="A2406" s="972" t="s">
        <v>991</v>
      </c>
      <c r="B2406" s="973"/>
      <c r="C2406" s="973"/>
      <c r="D2406" s="973"/>
      <c r="E2406" s="973"/>
      <c r="F2406" s="973"/>
      <c r="G2406" s="973"/>
      <c r="H2406" s="973"/>
      <c r="I2406" s="973"/>
      <c r="J2406" s="973"/>
      <c r="K2406" s="974"/>
      <c r="L2406" s="270" t="str">
        <f>"UN"</f>
        <v>UN</v>
      </c>
      <c r="M2406" s="173">
        <f>B2408</f>
        <v>2</v>
      </c>
      <c r="N2406" s="957"/>
      <c r="O2406" s="958"/>
      <c r="P2406" s="958"/>
      <c r="Q2406" s="141"/>
      <c r="U2406" s="142"/>
      <c r="V2406" s="142"/>
      <c r="W2406" s="142"/>
      <c r="X2406" s="142"/>
      <c r="Y2406" s="142"/>
    </row>
    <row r="2407" spans="1:25" ht="12.75" customHeight="1" x14ac:dyDescent="0.25">
      <c r="A2407" s="188" t="s">
        <v>2176</v>
      </c>
      <c r="B2407" s="139" t="s">
        <v>2326</v>
      </c>
      <c r="C2407" s="139"/>
      <c r="D2407" s="139"/>
      <c r="E2407" s="139"/>
      <c r="F2407" s="139"/>
      <c r="G2407" s="139"/>
      <c r="H2407" s="139"/>
      <c r="I2407" s="139"/>
      <c r="J2407" s="139"/>
      <c r="K2407" s="139"/>
      <c r="L2407" s="139"/>
      <c r="M2407" s="140"/>
      <c r="N2407" s="174"/>
      <c r="O2407" s="174"/>
      <c r="P2407" s="174"/>
      <c r="Q2407" s="141"/>
      <c r="U2407" s="142"/>
      <c r="V2407" s="142"/>
      <c r="W2407" s="142"/>
      <c r="X2407" s="142"/>
      <c r="Y2407" s="142"/>
    </row>
    <row r="2408" spans="1:25" ht="12.75" customHeight="1" x14ac:dyDescent="0.25">
      <c r="A2408" s="188" t="s">
        <v>3022</v>
      </c>
      <c r="B2408" s="139">
        <v>2</v>
      </c>
      <c r="C2408" s="144"/>
      <c r="D2408" s="144"/>
      <c r="E2408" s="144"/>
      <c r="F2408" s="144"/>
      <c r="G2408" s="144"/>
      <c r="H2408" s="144"/>
      <c r="I2408" s="144"/>
      <c r="J2408" s="144"/>
      <c r="K2408" s="144"/>
      <c r="L2408" s="144"/>
      <c r="M2408" s="144"/>
      <c r="N2408" s="174"/>
      <c r="O2408" s="174"/>
      <c r="P2408" s="174"/>
      <c r="Q2408" s="141"/>
      <c r="U2408" s="142"/>
      <c r="V2408" s="142"/>
      <c r="W2408" s="142"/>
      <c r="X2408" s="142"/>
      <c r="Y2408" s="142"/>
    </row>
    <row r="2409" spans="1:25" ht="12.75" customHeight="1" x14ac:dyDescent="0.25">
      <c r="A2409" s="188"/>
      <c r="B2409" s="139"/>
      <c r="C2409" s="144"/>
      <c r="D2409" s="144"/>
      <c r="E2409" s="144"/>
      <c r="F2409" s="144"/>
      <c r="G2409" s="144"/>
      <c r="H2409" s="144"/>
      <c r="I2409" s="144"/>
      <c r="J2409" s="144"/>
      <c r="K2409" s="144"/>
      <c r="L2409" s="144"/>
      <c r="M2409" s="144"/>
      <c r="N2409" s="174"/>
      <c r="O2409" s="174"/>
      <c r="P2409" s="174"/>
      <c r="Q2409" s="141"/>
      <c r="U2409" s="142"/>
      <c r="V2409" s="142"/>
      <c r="W2409" s="142"/>
      <c r="X2409" s="142"/>
      <c r="Y2409" s="142"/>
    </row>
    <row r="2410" spans="1:25" ht="55.5" customHeight="1" x14ac:dyDescent="0.25">
      <c r="A2410" s="972" t="s">
        <v>994</v>
      </c>
      <c r="B2410" s="973"/>
      <c r="C2410" s="973"/>
      <c r="D2410" s="973"/>
      <c r="E2410" s="973"/>
      <c r="F2410" s="973"/>
      <c r="G2410" s="973"/>
      <c r="H2410" s="973"/>
      <c r="I2410" s="973"/>
      <c r="J2410" s="973"/>
      <c r="K2410" s="974"/>
      <c r="L2410" s="270" t="str">
        <f>"UN"</f>
        <v>UN</v>
      </c>
      <c r="M2410" s="173">
        <v>1</v>
      </c>
      <c r="N2410" s="957"/>
      <c r="O2410" s="958"/>
      <c r="P2410" s="958"/>
      <c r="Q2410" s="141"/>
      <c r="U2410" s="142"/>
      <c r="V2410" s="142"/>
      <c r="W2410" s="142"/>
      <c r="X2410" s="142"/>
      <c r="Y2410" s="142"/>
    </row>
    <row r="2411" spans="1:25" ht="12.75" customHeight="1" x14ac:dyDescent="0.25">
      <c r="A2411" s="188" t="s">
        <v>2176</v>
      </c>
      <c r="B2411" s="139" t="s">
        <v>2326</v>
      </c>
      <c r="C2411" s="139"/>
      <c r="D2411" s="139"/>
      <c r="E2411" s="139"/>
      <c r="F2411" s="139"/>
      <c r="G2411" s="139"/>
      <c r="H2411" s="139"/>
      <c r="I2411" s="139"/>
      <c r="J2411" s="139"/>
      <c r="K2411" s="139"/>
      <c r="L2411" s="139"/>
      <c r="M2411" s="140"/>
      <c r="N2411" s="174"/>
      <c r="O2411" s="174"/>
      <c r="P2411" s="174"/>
      <c r="Q2411" s="141"/>
      <c r="U2411" s="142"/>
      <c r="V2411" s="142"/>
      <c r="W2411" s="142"/>
      <c r="X2411" s="142"/>
      <c r="Y2411" s="142"/>
    </row>
    <row r="2412" spans="1:25" ht="12.75" customHeight="1" x14ac:dyDescent="0.25">
      <c r="A2412" s="188" t="s">
        <v>3022</v>
      </c>
      <c r="B2412" s="139">
        <v>1</v>
      </c>
      <c r="C2412" s="144"/>
      <c r="D2412" s="144"/>
      <c r="E2412" s="144"/>
      <c r="F2412" s="144"/>
      <c r="G2412" s="144"/>
      <c r="H2412" s="144"/>
      <c r="I2412" s="144"/>
      <c r="J2412" s="144"/>
      <c r="K2412" s="144"/>
      <c r="L2412" s="144"/>
      <c r="M2412" s="144"/>
      <c r="N2412" s="174"/>
      <c r="O2412" s="174"/>
      <c r="P2412" s="174"/>
      <c r="Q2412" s="141"/>
      <c r="U2412" s="142"/>
      <c r="V2412" s="142"/>
      <c r="W2412" s="142"/>
      <c r="X2412" s="142"/>
      <c r="Y2412" s="142"/>
    </row>
    <row r="2413" spans="1:25" ht="12.75" customHeight="1" x14ac:dyDescent="0.25">
      <c r="A2413" s="188"/>
      <c r="B2413" s="139"/>
      <c r="C2413" s="144"/>
      <c r="D2413" s="144"/>
      <c r="E2413" s="144"/>
      <c r="F2413" s="144"/>
      <c r="G2413" s="144"/>
      <c r="H2413" s="144"/>
      <c r="I2413" s="144"/>
      <c r="J2413" s="144"/>
      <c r="K2413" s="144"/>
      <c r="L2413" s="144"/>
      <c r="M2413" s="144"/>
      <c r="N2413" s="174"/>
      <c r="O2413" s="174"/>
      <c r="P2413" s="174"/>
      <c r="Q2413" s="141"/>
      <c r="U2413" s="142"/>
      <c r="V2413" s="142"/>
      <c r="W2413" s="142"/>
      <c r="X2413" s="142"/>
      <c r="Y2413" s="142"/>
    </row>
    <row r="2414" spans="1:25" ht="12.75" customHeight="1" x14ac:dyDescent="0.25">
      <c r="A2414" s="188"/>
      <c r="B2414" s="139"/>
      <c r="C2414" s="144"/>
      <c r="D2414" s="144"/>
      <c r="E2414" s="144"/>
      <c r="F2414" s="144"/>
      <c r="G2414" s="144"/>
      <c r="H2414" s="144"/>
      <c r="I2414" s="144"/>
      <c r="J2414" s="144"/>
      <c r="K2414" s="144"/>
      <c r="L2414" s="144"/>
      <c r="M2414" s="144"/>
      <c r="N2414" s="174"/>
      <c r="O2414" s="174"/>
      <c r="P2414" s="174"/>
      <c r="Q2414" s="141"/>
      <c r="U2414" s="142"/>
      <c r="V2414" s="142"/>
      <c r="W2414" s="142"/>
      <c r="X2414" s="142"/>
      <c r="Y2414" s="142"/>
    </row>
    <row r="2415" spans="1:25" ht="12.75" customHeight="1" x14ac:dyDescent="0.25">
      <c r="A2415" s="139"/>
      <c r="B2415" s="139"/>
      <c r="C2415" s="139"/>
      <c r="D2415" s="139"/>
      <c r="E2415" s="139"/>
      <c r="F2415" s="139"/>
      <c r="G2415" s="139"/>
      <c r="H2415" s="139"/>
      <c r="I2415" s="139"/>
      <c r="J2415" s="139"/>
      <c r="K2415" s="139"/>
      <c r="L2415" s="139"/>
      <c r="M2415" s="140"/>
      <c r="N2415" s="174"/>
      <c r="O2415" s="174"/>
      <c r="P2415" s="174"/>
      <c r="Q2415" s="141"/>
      <c r="U2415" s="142"/>
      <c r="V2415" s="142"/>
      <c r="W2415" s="142"/>
      <c r="X2415" s="142"/>
      <c r="Y2415" s="142"/>
    </row>
    <row r="2416" spans="1:25" ht="12.75" customHeight="1" x14ac:dyDescent="0.25">
      <c r="A2416" s="139"/>
      <c r="B2416" s="139"/>
      <c r="C2416" s="139"/>
      <c r="D2416" s="139"/>
      <c r="E2416" s="139"/>
      <c r="F2416" s="139"/>
      <c r="G2416" s="139"/>
      <c r="H2416" s="139"/>
      <c r="I2416" s="139"/>
      <c r="J2416" s="139"/>
      <c r="K2416" s="139"/>
      <c r="L2416" s="139"/>
      <c r="M2416" s="140"/>
      <c r="N2416" s="174"/>
      <c r="O2416" s="174"/>
      <c r="P2416" s="174"/>
      <c r="Q2416" s="141"/>
      <c r="U2416" s="142"/>
      <c r="V2416" s="142"/>
      <c r="W2416" s="142"/>
      <c r="X2416" s="142"/>
      <c r="Y2416" s="142"/>
    </row>
    <row r="2417" spans="1:25" ht="12.75" customHeight="1" x14ac:dyDescent="0.25">
      <c r="A2417" s="166" t="s">
        <v>996</v>
      </c>
      <c r="B2417" s="167"/>
      <c r="C2417" s="167"/>
      <c r="D2417" s="167"/>
      <c r="E2417" s="167"/>
      <c r="F2417" s="167"/>
      <c r="G2417" s="168"/>
      <c r="H2417" s="168"/>
      <c r="I2417" s="168"/>
      <c r="J2417" s="168"/>
      <c r="K2417" s="168"/>
      <c r="L2417" s="169"/>
      <c r="M2417" s="170"/>
      <c r="N2417" s="171"/>
      <c r="O2417" s="171"/>
      <c r="P2417" s="171"/>
      <c r="Q2417" s="141"/>
      <c r="U2417" s="142"/>
      <c r="V2417" s="142"/>
      <c r="W2417" s="142"/>
      <c r="X2417" s="142"/>
      <c r="Y2417" s="142"/>
    </row>
    <row r="2418" spans="1:25" ht="57.75" customHeight="1" x14ac:dyDescent="0.25">
      <c r="A2418" s="972" t="s">
        <v>3023</v>
      </c>
      <c r="B2418" s="973"/>
      <c r="C2418" s="973"/>
      <c r="D2418" s="973"/>
      <c r="E2418" s="973"/>
      <c r="F2418" s="973"/>
      <c r="G2418" s="973"/>
      <c r="H2418" s="973"/>
      <c r="I2418" s="973"/>
      <c r="J2418" s="973"/>
      <c r="K2418" s="974"/>
      <c r="L2418" s="270" t="s">
        <v>52</v>
      </c>
      <c r="M2418" s="173">
        <f>B2457</f>
        <v>772.85</v>
      </c>
      <c r="N2418" s="957"/>
      <c r="O2418" s="958"/>
      <c r="P2418" s="958"/>
      <c r="Q2418" s="141"/>
      <c r="U2418" s="142"/>
      <c r="V2418" s="142"/>
      <c r="W2418" s="142"/>
      <c r="X2418" s="142"/>
      <c r="Y2418" s="142"/>
    </row>
    <row r="2419" spans="1:25" ht="12.75" customHeight="1" x14ac:dyDescent="0.25">
      <c r="A2419" s="148" t="s">
        <v>2932</v>
      </c>
      <c r="B2419" s="148" t="s">
        <v>2164</v>
      </c>
      <c r="D2419" s="139"/>
      <c r="E2419" s="139"/>
      <c r="F2419" s="139"/>
      <c r="G2419" s="238"/>
      <c r="H2419" s="139"/>
      <c r="I2419" s="139"/>
      <c r="J2419" s="139"/>
      <c r="K2419" s="139"/>
      <c r="L2419" s="139"/>
      <c r="M2419" s="140"/>
      <c r="N2419" s="174"/>
      <c r="O2419" s="174"/>
      <c r="P2419" s="174"/>
      <c r="Q2419" s="141"/>
      <c r="U2419" s="142"/>
      <c r="V2419" s="142"/>
      <c r="W2419" s="142"/>
      <c r="X2419" s="142"/>
      <c r="Y2419" s="142"/>
    </row>
    <row r="2420" spans="1:25" ht="12.75" customHeight="1" x14ac:dyDescent="0.25">
      <c r="A2420" s="148" t="s">
        <v>2331</v>
      </c>
      <c r="B2420" s="148">
        <f>25.72</f>
        <v>25.72</v>
      </c>
      <c r="D2420" s="139"/>
      <c r="E2420" s="139"/>
      <c r="F2420" s="139"/>
      <c r="G2420" s="139"/>
      <c r="H2420" s="139"/>
      <c r="I2420" s="139"/>
      <c r="J2420" s="139"/>
      <c r="K2420" s="139"/>
      <c r="L2420" s="139"/>
      <c r="M2420" s="140"/>
      <c r="N2420" s="174"/>
      <c r="O2420" s="174"/>
      <c r="P2420" s="174"/>
      <c r="Q2420" s="141"/>
      <c r="U2420" s="142"/>
      <c r="V2420" s="142"/>
      <c r="W2420" s="142"/>
      <c r="X2420" s="142"/>
      <c r="Y2420" s="142"/>
    </row>
    <row r="2421" spans="1:25" ht="12.75" customHeight="1" x14ac:dyDescent="0.25">
      <c r="A2421" s="140" t="s">
        <v>2332</v>
      </c>
      <c r="B2421" s="139">
        <f>15.63</f>
        <v>15.63</v>
      </c>
      <c r="D2421" s="139"/>
      <c r="E2421" s="139"/>
      <c r="F2421" s="139"/>
      <c r="G2421" s="139"/>
      <c r="H2421" s="139"/>
      <c r="I2421" s="139"/>
      <c r="J2421" s="139"/>
      <c r="K2421" s="139"/>
      <c r="L2421" s="139"/>
      <c r="M2421" s="140"/>
      <c r="N2421" s="174"/>
      <c r="O2421" s="174"/>
      <c r="P2421" s="174"/>
      <c r="Q2421" s="141"/>
      <c r="U2421" s="142"/>
      <c r="V2421" s="142"/>
      <c r="W2421" s="142"/>
      <c r="X2421" s="142"/>
      <c r="Y2421" s="142"/>
    </row>
    <row r="2422" spans="1:25" ht="12.75" customHeight="1" x14ac:dyDescent="0.25">
      <c r="A2422" s="140" t="s">
        <v>2333</v>
      </c>
      <c r="B2422" s="139">
        <f>18.72</f>
        <v>18.72</v>
      </c>
      <c r="D2422" s="139"/>
      <c r="E2422" s="139"/>
      <c r="F2422" s="139"/>
      <c r="G2422" s="139"/>
      <c r="H2422" s="139"/>
      <c r="I2422" s="139"/>
      <c r="J2422" s="139"/>
      <c r="K2422" s="139"/>
      <c r="L2422" s="139"/>
      <c r="M2422" s="140"/>
      <c r="N2422" s="174"/>
      <c r="O2422" s="174"/>
      <c r="P2422" s="174"/>
      <c r="Q2422" s="141"/>
      <c r="U2422" s="142"/>
      <c r="V2422" s="142"/>
      <c r="W2422" s="142"/>
      <c r="X2422" s="142"/>
      <c r="Y2422" s="142"/>
    </row>
    <row r="2423" spans="1:25" ht="12.75" customHeight="1" x14ac:dyDescent="0.25">
      <c r="A2423" s="140" t="s">
        <v>2334</v>
      </c>
      <c r="B2423" s="139">
        <f>25.38</f>
        <v>25.38</v>
      </c>
      <c r="D2423" s="139"/>
      <c r="E2423" s="139"/>
      <c r="F2423" s="139"/>
      <c r="G2423" s="139"/>
      <c r="H2423" s="139"/>
      <c r="I2423" s="139"/>
      <c r="J2423" s="139"/>
      <c r="K2423" s="139"/>
      <c r="L2423" s="139"/>
      <c r="M2423" s="140"/>
      <c r="N2423" s="174"/>
      <c r="O2423" s="174"/>
      <c r="P2423" s="174"/>
      <c r="Q2423" s="141"/>
      <c r="U2423" s="142"/>
      <c r="V2423" s="142"/>
      <c r="W2423" s="142"/>
      <c r="X2423" s="142"/>
      <c r="Y2423" s="142"/>
    </row>
    <row r="2424" spans="1:25" ht="12.75" customHeight="1" x14ac:dyDescent="0.25">
      <c r="A2424" s="140" t="s">
        <v>2335</v>
      </c>
      <c r="B2424" s="139">
        <f>22.83</f>
        <v>22.83</v>
      </c>
      <c r="D2424" s="139"/>
      <c r="E2424" s="139"/>
      <c r="F2424" s="139"/>
      <c r="G2424" s="139"/>
      <c r="H2424" s="139"/>
      <c r="I2424" s="139"/>
      <c r="J2424" s="139"/>
      <c r="K2424" s="139"/>
      <c r="L2424" s="139"/>
      <c r="M2424" s="140"/>
      <c r="N2424" s="174"/>
      <c r="O2424" s="174"/>
      <c r="P2424" s="174"/>
      <c r="Q2424" s="141"/>
      <c r="U2424" s="142"/>
      <c r="V2424" s="142"/>
      <c r="W2424" s="142"/>
      <c r="X2424" s="142"/>
      <c r="Y2424" s="142"/>
    </row>
    <row r="2425" spans="1:25" ht="12.75" customHeight="1" x14ac:dyDescent="0.25">
      <c r="A2425" s="140" t="s">
        <v>2336</v>
      </c>
      <c r="B2425" s="139">
        <f>7.49</f>
        <v>7.49</v>
      </c>
      <c r="D2425" s="139"/>
      <c r="E2425" s="139"/>
      <c r="F2425" s="139"/>
      <c r="G2425" s="139"/>
      <c r="H2425" s="139"/>
      <c r="I2425" s="139"/>
      <c r="J2425" s="139"/>
      <c r="K2425" s="139"/>
      <c r="L2425" s="139"/>
      <c r="M2425" s="140"/>
      <c r="N2425" s="174"/>
      <c r="O2425" s="174"/>
      <c r="P2425" s="174"/>
      <c r="Q2425" s="141"/>
      <c r="U2425" s="142"/>
      <c r="V2425" s="142"/>
      <c r="W2425" s="142"/>
      <c r="X2425" s="142"/>
      <c r="Y2425" s="142"/>
    </row>
    <row r="2426" spans="1:25" ht="12.75" customHeight="1" x14ac:dyDescent="0.25">
      <c r="A2426" s="140" t="s">
        <v>2337</v>
      </c>
      <c r="B2426" s="139">
        <f>23.56</f>
        <v>23.56</v>
      </c>
      <c r="D2426" s="139"/>
      <c r="E2426" s="139"/>
      <c r="F2426" s="139"/>
      <c r="G2426" s="139"/>
      <c r="H2426" s="139"/>
      <c r="I2426" s="139"/>
      <c r="J2426" s="139"/>
      <c r="K2426" s="139"/>
      <c r="L2426" s="139"/>
      <c r="M2426" s="140"/>
      <c r="N2426" s="174"/>
      <c r="O2426" s="174"/>
      <c r="P2426" s="174"/>
      <c r="Q2426" s="141"/>
      <c r="U2426" s="142"/>
      <c r="V2426" s="142"/>
      <c r="W2426" s="142"/>
      <c r="X2426" s="142"/>
      <c r="Y2426" s="142"/>
    </row>
    <row r="2427" spans="1:25" ht="12.75" customHeight="1" x14ac:dyDescent="0.25">
      <c r="A2427" s="140" t="s">
        <v>2338</v>
      </c>
      <c r="B2427" s="139">
        <f>7.43</f>
        <v>7.43</v>
      </c>
      <c r="D2427" s="139"/>
      <c r="E2427" s="139"/>
      <c r="F2427" s="139"/>
      <c r="G2427" s="139"/>
      <c r="H2427" s="139"/>
      <c r="I2427" s="139"/>
      <c r="J2427" s="139"/>
      <c r="K2427" s="139"/>
      <c r="L2427" s="139"/>
      <c r="M2427" s="140"/>
      <c r="N2427" s="174"/>
      <c r="O2427" s="174"/>
      <c r="P2427" s="174"/>
      <c r="Q2427" s="141"/>
      <c r="U2427" s="142"/>
      <c r="V2427" s="142"/>
      <c r="W2427" s="142"/>
      <c r="X2427" s="142"/>
      <c r="Y2427" s="142"/>
    </row>
    <row r="2428" spans="1:25" ht="12.75" customHeight="1" x14ac:dyDescent="0.25">
      <c r="A2428" s="140" t="s">
        <v>2339</v>
      </c>
      <c r="B2428" s="139">
        <f>151.26</f>
        <v>151.26</v>
      </c>
      <c r="D2428" s="139"/>
      <c r="E2428" s="139"/>
      <c r="F2428" s="139"/>
      <c r="G2428" s="139"/>
      <c r="H2428" s="139"/>
      <c r="I2428" s="139"/>
      <c r="J2428" s="139"/>
      <c r="K2428" s="139"/>
      <c r="L2428" s="139"/>
      <c r="M2428" s="140"/>
      <c r="N2428" s="174"/>
      <c r="O2428" s="174"/>
      <c r="P2428" s="174"/>
      <c r="Q2428" s="141"/>
      <c r="U2428" s="142"/>
      <c r="V2428" s="142"/>
      <c r="W2428" s="142"/>
      <c r="X2428" s="142"/>
      <c r="Y2428" s="142"/>
    </row>
    <row r="2429" spans="1:25" ht="12.75" customHeight="1" x14ac:dyDescent="0.25">
      <c r="A2429" s="140" t="s">
        <v>2340</v>
      </c>
      <c r="B2429" s="139">
        <f>28.73</f>
        <v>28.73</v>
      </c>
      <c r="D2429" s="139"/>
      <c r="E2429" s="139"/>
      <c r="F2429" s="139"/>
      <c r="G2429" s="139"/>
      <c r="H2429" s="139"/>
      <c r="I2429" s="139"/>
      <c r="J2429" s="139"/>
      <c r="K2429" s="139"/>
      <c r="L2429" s="139"/>
      <c r="M2429" s="140"/>
      <c r="N2429" s="174"/>
      <c r="O2429" s="174"/>
      <c r="P2429" s="174"/>
      <c r="Q2429" s="141"/>
      <c r="U2429" s="142"/>
      <c r="V2429" s="142"/>
      <c r="W2429" s="142"/>
      <c r="X2429" s="142"/>
      <c r="Y2429" s="142"/>
    </row>
    <row r="2430" spans="1:25" ht="12.75" customHeight="1" x14ac:dyDescent="0.25">
      <c r="A2430" s="140" t="s">
        <v>2341</v>
      </c>
      <c r="B2430" s="139">
        <f>24.99</f>
        <v>24.99</v>
      </c>
      <c r="D2430" s="139"/>
      <c r="E2430" s="139"/>
      <c r="F2430" s="139"/>
      <c r="G2430" s="139"/>
      <c r="H2430" s="139"/>
      <c r="I2430" s="139"/>
      <c r="J2430" s="139"/>
      <c r="K2430" s="139"/>
      <c r="L2430" s="139"/>
      <c r="M2430" s="140"/>
      <c r="N2430" s="174"/>
      <c r="O2430" s="174"/>
      <c r="P2430" s="174"/>
      <c r="Q2430" s="141"/>
      <c r="U2430" s="142"/>
      <c r="V2430" s="142"/>
      <c r="W2430" s="142"/>
      <c r="X2430" s="142"/>
      <c r="Y2430" s="142"/>
    </row>
    <row r="2431" spans="1:25" ht="12.75" customHeight="1" x14ac:dyDescent="0.25">
      <c r="A2431" s="140" t="s">
        <v>2342</v>
      </c>
      <c r="B2431" s="139">
        <f>21.76</f>
        <v>21.76</v>
      </c>
      <c r="D2431" s="139"/>
      <c r="E2431" s="139"/>
      <c r="F2431" s="139"/>
      <c r="G2431" s="139"/>
      <c r="H2431" s="139"/>
      <c r="I2431" s="139"/>
      <c r="J2431" s="139"/>
      <c r="K2431" s="139"/>
      <c r="L2431" s="139"/>
      <c r="M2431" s="140"/>
      <c r="N2431" s="174"/>
      <c r="O2431" s="174"/>
      <c r="P2431" s="174"/>
      <c r="Q2431" s="141"/>
      <c r="U2431" s="142"/>
      <c r="V2431" s="142"/>
      <c r="W2431" s="142"/>
      <c r="X2431" s="142"/>
      <c r="Y2431" s="142"/>
    </row>
    <row r="2432" spans="1:25" ht="12.75" customHeight="1" x14ac:dyDescent="0.25">
      <c r="A2432" s="140" t="s">
        <v>2343</v>
      </c>
      <c r="B2432" s="139">
        <f>39.34</f>
        <v>39.340000000000003</v>
      </c>
      <c r="D2432" s="139"/>
      <c r="E2432" s="139"/>
      <c r="F2432" s="139"/>
      <c r="G2432" s="139"/>
      <c r="H2432" s="139"/>
      <c r="I2432" s="139"/>
      <c r="J2432" s="139"/>
      <c r="K2432" s="139"/>
      <c r="L2432" s="139"/>
      <c r="M2432" s="140"/>
      <c r="N2432" s="174"/>
      <c r="O2432" s="174"/>
      <c r="P2432" s="174"/>
      <c r="Q2432" s="141"/>
      <c r="U2432" s="142"/>
      <c r="V2432" s="142"/>
      <c r="W2432" s="142"/>
      <c r="X2432" s="142"/>
      <c r="Y2432" s="142"/>
    </row>
    <row r="2433" spans="1:25" ht="12.75" customHeight="1" x14ac:dyDescent="0.25">
      <c r="A2433" s="140" t="s">
        <v>2344</v>
      </c>
      <c r="B2433" s="139">
        <f>7.82</f>
        <v>7.82</v>
      </c>
      <c r="D2433" s="139"/>
      <c r="E2433" s="139"/>
      <c r="F2433" s="139"/>
      <c r="G2433" s="139"/>
      <c r="H2433" s="139"/>
      <c r="I2433" s="139"/>
      <c r="J2433" s="139"/>
      <c r="K2433" s="139"/>
      <c r="L2433" s="139"/>
      <c r="M2433" s="140"/>
      <c r="N2433" s="174"/>
      <c r="O2433" s="174"/>
      <c r="P2433" s="174"/>
      <c r="Q2433" s="141"/>
      <c r="U2433" s="142"/>
      <c r="V2433" s="142"/>
      <c r="W2433" s="142"/>
      <c r="X2433" s="142"/>
      <c r="Y2433" s="142"/>
    </row>
    <row r="2434" spans="1:25" ht="12.75" customHeight="1" x14ac:dyDescent="0.25">
      <c r="A2434" s="140" t="s">
        <v>2345</v>
      </c>
      <c r="B2434" s="139">
        <f>7.82</f>
        <v>7.82</v>
      </c>
      <c r="D2434" s="139"/>
      <c r="E2434" s="139"/>
      <c r="F2434" s="139"/>
      <c r="G2434" s="139"/>
      <c r="H2434" s="139"/>
      <c r="I2434" s="139"/>
      <c r="J2434" s="139"/>
      <c r="K2434" s="139"/>
      <c r="L2434" s="139"/>
      <c r="M2434" s="140"/>
      <c r="N2434" s="174"/>
      <c r="O2434" s="174"/>
      <c r="P2434" s="174"/>
      <c r="Q2434" s="141"/>
      <c r="U2434" s="142"/>
      <c r="V2434" s="142"/>
      <c r="W2434" s="142"/>
      <c r="X2434" s="142"/>
      <c r="Y2434" s="142"/>
    </row>
    <row r="2435" spans="1:25" ht="12.75" customHeight="1" x14ac:dyDescent="0.25">
      <c r="A2435" s="140" t="s">
        <v>2346</v>
      </c>
      <c r="B2435" s="139">
        <f>8.02</f>
        <v>8.02</v>
      </c>
      <c r="D2435" s="139"/>
      <c r="E2435" s="139"/>
      <c r="F2435" s="139"/>
      <c r="G2435" s="139"/>
      <c r="H2435" s="139"/>
      <c r="I2435" s="139"/>
      <c r="J2435" s="139"/>
      <c r="K2435" s="139"/>
      <c r="L2435" s="139"/>
      <c r="M2435" s="140"/>
      <c r="N2435" s="174"/>
      <c r="O2435" s="174"/>
      <c r="P2435" s="174"/>
      <c r="Q2435" s="141"/>
      <c r="U2435" s="142"/>
      <c r="V2435" s="142"/>
      <c r="W2435" s="142"/>
      <c r="X2435" s="142"/>
      <c r="Y2435" s="142"/>
    </row>
    <row r="2436" spans="1:25" ht="12.75" customHeight="1" x14ac:dyDescent="0.25">
      <c r="A2436" s="140" t="s">
        <v>2347</v>
      </c>
      <c r="B2436" s="139">
        <f>4.84</f>
        <v>4.84</v>
      </c>
      <c r="D2436" s="139"/>
      <c r="E2436" s="139"/>
      <c r="F2436" s="139"/>
      <c r="G2436" s="139"/>
      <c r="H2436" s="139"/>
      <c r="I2436" s="139"/>
      <c r="J2436" s="139"/>
      <c r="K2436" s="139"/>
      <c r="L2436" s="139"/>
      <c r="M2436" s="140"/>
      <c r="N2436" s="174"/>
      <c r="O2436" s="174"/>
      <c r="P2436" s="174"/>
      <c r="Q2436" s="141"/>
      <c r="U2436" s="142"/>
      <c r="V2436" s="142"/>
      <c r="W2436" s="142"/>
      <c r="X2436" s="142"/>
      <c r="Y2436" s="142"/>
    </row>
    <row r="2437" spans="1:25" ht="12.75" customHeight="1" x14ac:dyDescent="0.25">
      <c r="A2437" s="148" t="s">
        <v>3024</v>
      </c>
      <c r="B2437" s="188"/>
      <c r="D2437" s="139"/>
      <c r="E2437" s="139"/>
      <c r="F2437" s="139"/>
      <c r="G2437" s="139"/>
      <c r="H2437" s="139"/>
      <c r="I2437" s="139"/>
      <c r="J2437" s="139"/>
      <c r="K2437" s="139"/>
      <c r="L2437" s="139"/>
      <c r="M2437" s="140"/>
      <c r="N2437" s="174"/>
      <c r="O2437" s="174"/>
      <c r="P2437" s="174"/>
      <c r="Q2437" s="141"/>
      <c r="U2437" s="142"/>
      <c r="V2437" s="142"/>
      <c r="W2437" s="142"/>
      <c r="X2437" s="142"/>
      <c r="Y2437" s="142"/>
    </row>
    <row r="2438" spans="1:25" ht="12.75" customHeight="1" x14ac:dyDescent="0.25">
      <c r="A2438" s="238" t="s">
        <v>2365</v>
      </c>
      <c r="B2438" s="139">
        <v>36.46</v>
      </c>
      <c r="D2438" s="139"/>
      <c r="E2438" s="139"/>
      <c r="F2438" s="139"/>
      <c r="G2438" s="139"/>
      <c r="H2438" s="139"/>
      <c r="I2438" s="139"/>
      <c r="J2438" s="139"/>
      <c r="K2438" s="139"/>
      <c r="L2438" s="139"/>
      <c r="M2438" s="140"/>
      <c r="N2438" s="174"/>
      <c r="O2438" s="174"/>
      <c r="P2438" s="174"/>
      <c r="Q2438" s="141"/>
      <c r="U2438" s="142"/>
      <c r="V2438" s="142"/>
      <c r="W2438" s="142"/>
      <c r="X2438" s="142"/>
      <c r="Y2438" s="142"/>
    </row>
    <row r="2439" spans="1:25" ht="12.75" customHeight="1" x14ac:dyDescent="0.25">
      <c r="A2439" s="238" t="s">
        <v>2365</v>
      </c>
      <c r="B2439" s="139">
        <v>17.940000000000001</v>
      </c>
      <c r="D2439" s="139"/>
      <c r="E2439" s="139"/>
      <c r="F2439" s="139"/>
      <c r="G2439" s="139"/>
      <c r="H2439" s="139"/>
      <c r="I2439" s="139"/>
      <c r="J2439" s="139"/>
      <c r="K2439" s="139"/>
      <c r="L2439" s="139"/>
      <c r="M2439" s="140"/>
      <c r="N2439" s="174"/>
      <c r="O2439" s="174"/>
      <c r="P2439" s="174"/>
      <c r="Q2439" s="141"/>
      <c r="U2439" s="142"/>
      <c r="V2439" s="142"/>
      <c r="W2439" s="142"/>
      <c r="X2439" s="142"/>
      <c r="Y2439" s="142"/>
    </row>
    <row r="2440" spans="1:25" ht="12.75" customHeight="1" x14ac:dyDescent="0.25">
      <c r="A2440" s="238" t="s">
        <v>2919</v>
      </c>
      <c r="B2440" s="139">
        <v>18.23</v>
      </c>
      <c r="D2440" s="139"/>
      <c r="E2440" s="139"/>
      <c r="F2440" s="139"/>
      <c r="G2440" s="139"/>
      <c r="H2440" s="139"/>
      <c r="I2440" s="139"/>
      <c r="J2440" s="139"/>
      <c r="K2440" s="139"/>
      <c r="L2440" s="139"/>
      <c r="M2440" s="140"/>
      <c r="N2440" s="174"/>
      <c r="O2440" s="174"/>
      <c r="P2440" s="174"/>
      <c r="Q2440" s="141"/>
      <c r="U2440" s="142"/>
      <c r="V2440" s="142"/>
      <c r="W2440" s="142"/>
      <c r="X2440" s="142"/>
      <c r="Y2440" s="142"/>
    </row>
    <row r="2441" spans="1:25" ht="12.75" customHeight="1" x14ac:dyDescent="0.25">
      <c r="A2441" s="238" t="s">
        <v>2375</v>
      </c>
      <c r="B2441" s="139">
        <v>17.16</v>
      </c>
      <c r="D2441" s="139"/>
      <c r="E2441" s="139"/>
      <c r="F2441" s="139"/>
      <c r="G2441" s="139"/>
      <c r="H2441" s="139"/>
      <c r="I2441" s="139"/>
      <c r="J2441" s="139"/>
      <c r="K2441" s="139"/>
      <c r="L2441" s="139"/>
      <c r="M2441" s="140"/>
      <c r="N2441" s="174"/>
      <c r="O2441" s="174"/>
      <c r="P2441" s="174"/>
      <c r="Q2441" s="141"/>
      <c r="U2441" s="142"/>
      <c r="V2441" s="142"/>
      <c r="W2441" s="142"/>
      <c r="X2441" s="142"/>
      <c r="Y2441" s="142"/>
    </row>
    <row r="2442" spans="1:25" ht="12.75" customHeight="1" x14ac:dyDescent="0.25">
      <c r="A2442" s="238" t="s">
        <v>2374</v>
      </c>
      <c r="B2442" s="139">
        <v>26.8</v>
      </c>
      <c r="D2442" s="139"/>
      <c r="E2442" s="139"/>
      <c r="F2442" s="139"/>
      <c r="G2442" s="139"/>
      <c r="H2442" s="139"/>
      <c r="I2442" s="139"/>
      <c r="J2442" s="139"/>
      <c r="K2442" s="139"/>
      <c r="L2442" s="139"/>
      <c r="M2442" s="140"/>
      <c r="N2442" s="174"/>
      <c r="O2442" s="174"/>
      <c r="P2442" s="174"/>
      <c r="Q2442" s="141"/>
      <c r="U2442" s="142"/>
      <c r="V2442" s="142"/>
      <c r="W2442" s="142"/>
      <c r="X2442" s="142"/>
      <c r="Y2442" s="142"/>
    </row>
    <row r="2443" spans="1:25" ht="12.75" customHeight="1" x14ac:dyDescent="0.25">
      <c r="A2443" s="238" t="s">
        <v>2365</v>
      </c>
      <c r="B2443" s="139">
        <v>17.88</v>
      </c>
      <c r="D2443" s="139"/>
      <c r="E2443" s="139"/>
      <c r="F2443" s="139"/>
      <c r="G2443" s="139"/>
      <c r="H2443" s="139"/>
      <c r="I2443" s="139"/>
      <c r="J2443" s="139"/>
      <c r="K2443" s="139"/>
      <c r="L2443" s="139"/>
      <c r="M2443" s="140"/>
      <c r="N2443" s="174"/>
      <c r="O2443" s="174"/>
      <c r="P2443" s="174"/>
      <c r="Q2443" s="141"/>
      <c r="U2443" s="142"/>
      <c r="V2443" s="142"/>
      <c r="W2443" s="142"/>
      <c r="X2443" s="142"/>
      <c r="Y2443" s="142"/>
    </row>
    <row r="2444" spans="1:25" ht="12.75" customHeight="1" x14ac:dyDescent="0.25">
      <c r="A2444" s="238" t="s">
        <v>2365</v>
      </c>
      <c r="B2444" s="139">
        <v>12.58</v>
      </c>
      <c r="D2444" s="139"/>
      <c r="E2444" s="139"/>
      <c r="F2444" s="139"/>
      <c r="G2444" s="139"/>
      <c r="H2444" s="139"/>
      <c r="I2444" s="139"/>
      <c r="J2444" s="139"/>
      <c r="K2444" s="139"/>
      <c r="L2444" s="139"/>
      <c r="M2444" s="140"/>
      <c r="N2444" s="174"/>
      <c r="O2444" s="174"/>
      <c r="P2444" s="174"/>
      <c r="Q2444" s="141"/>
      <c r="U2444" s="142"/>
      <c r="V2444" s="142"/>
      <c r="W2444" s="142"/>
      <c r="X2444" s="142"/>
      <c r="Y2444" s="142"/>
    </row>
    <row r="2445" spans="1:25" ht="12.75" customHeight="1" x14ac:dyDescent="0.25">
      <c r="A2445" s="238" t="s">
        <v>2378</v>
      </c>
      <c r="B2445" s="139">
        <v>49.19</v>
      </c>
      <c r="D2445" s="139"/>
      <c r="E2445" s="139"/>
      <c r="F2445" s="139"/>
      <c r="G2445" s="139"/>
      <c r="H2445" s="139"/>
      <c r="I2445" s="139"/>
      <c r="J2445" s="139"/>
      <c r="K2445" s="139"/>
      <c r="L2445" s="139"/>
      <c r="M2445" s="140"/>
      <c r="N2445" s="174"/>
      <c r="O2445" s="174"/>
      <c r="P2445" s="174"/>
      <c r="Q2445" s="141"/>
      <c r="U2445" s="142"/>
      <c r="V2445" s="142"/>
      <c r="W2445" s="142"/>
      <c r="X2445" s="142"/>
      <c r="Y2445" s="142"/>
    </row>
    <row r="2446" spans="1:25" ht="12.75" customHeight="1" x14ac:dyDescent="0.25">
      <c r="A2446" s="238" t="s">
        <v>2361</v>
      </c>
      <c r="B2446" s="139">
        <v>11.14</v>
      </c>
      <c r="D2446" s="139"/>
      <c r="E2446" s="139"/>
      <c r="F2446" s="139"/>
      <c r="G2446" s="139"/>
      <c r="H2446" s="139"/>
      <c r="I2446" s="139"/>
      <c r="J2446" s="139"/>
      <c r="K2446" s="139"/>
      <c r="L2446" s="139"/>
      <c r="M2446" s="140"/>
      <c r="N2446" s="174"/>
      <c r="O2446" s="174"/>
      <c r="P2446" s="174"/>
      <c r="Q2446" s="141"/>
      <c r="U2446" s="142"/>
      <c r="V2446" s="142"/>
      <c r="W2446" s="142"/>
      <c r="X2446" s="142"/>
      <c r="Y2446" s="142"/>
    </row>
    <row r="2447" spans="1:25" ht="12.75" customHeight="1" x14ac:dyDescent="0.25">
      <c r="A2447" s="238" t="s">
        <v>2390</v>
      </c>
      <c r="B2447" s="139">
        <v>3.64</v>
      </c>
      <c r="D2447" s="139"/>
      <c r="E2447" s="139"/>
      <c r="F2447" s="139"/>
      <c r="G2447" s="139"/>
      <c r="H2447" s="139"/>
      <c r="I2447" s="139"/>
      <c r="J2447" s="139"/>
      <c r="K2447" s="139"/>
      <c r="L2447" s="139"/>
      <c r="M2447" s="140"/>
      <c r="N2447" s="174"/>
      <c r="O2447" s="174"/>
      <c r="P2447" s="174"/>
      <c r="Q2447" s="141"/>
      <c r="U2447" s="142"/>
      <c r="V2447" s="142"/>
      <c r="W2447" s="142"/>
      <c r="X2447" s="142"/>
      <c r="Y2447" s="142"/>
    </row>
    <row r="2448" spans="1:25" ht="12.75" customHeight="1" x14ac:dyDescent="0.25">
      <c r="A2448" s="238" t="s">
        <v>2390</v>
      </c>
      <c r="B2448" s="139">
        <v>3.64</v>
      </c>
      <c r="D2448" s="139"/>
      <c r="E2448" s="139"/>
      <c r="F2448" s="139"/>
      <c r="G2448" s="139"/>
      <c r="H2448" s="139"/>
      <c r="I2448" s="139"/>
      <c r="J2448" s="139"/>
      <c r="K2448" s="139"/>
      <c r="L2448" s="139"/>
      <c r="M2448" s="140"/>
      <c r="N2448" s="174"/>
      <c r="O2448" s="174"/>
      <c r="P2448" s="174"/>
      <c r="Q2448" s="141"/>
      <c r="U2448" s="142"/>
      <c r="V2448" s="142"/>
      <c r="W2448" s="142"/>
      <c r="X2448" s="142"/>
      <c r="Y2448" s="142"/>
    </row>
    <row r="2449" spans="1:25" ht="12.75" customHeight="1" x14ac:dyDescent="0.25">
      <c r="A2449" s="238" t="s">
        <v>2365</v>
      </c>
      <c r="B2449" s="139">
        <v>13.6</v>
      </c>
      <c r="D2449" s="139"/>
      <c r="E2449" s="139"/>
      <c r="F2449" s="139"/>
      <c r="G2449" s="139"/>
      <c r="H2449" s="139"/>
      <c r="I2449" s="139"/>
      <c r="J2449" s="139"/>
      <c r="K2449" s="139"/>
      <c r="L2449" s="139"/>
      <c r="M2449" s="140"/>
      <c r="N2449" s="174"/>
      <c r="O2449" s="174"/>
      <c r="P2449" s="174"/>
      <c r="Q2449" s="141"/>
      <c r="U2449" s="142"/>
      <c r="V2449" s="142"/>
      <c r="W2449" s="142"/>
      <c r="X2449" s="142"/>
      <c r="Y2449" s="142"/>
    </row>
    <row r="2450" spans="1:25" ht="12.75" customHeight="1" x14ac:dyDescent="0.25">
      <c r="A2450" s="238" t="s">
        <v>2365</v>
      </c>
      <c r="B2450" s="139">
        <v>8.3699999999999992</v>
      </c>
      <c r="D2450" s="139"/>
      <c r="E2450" s="139"/>
      <c r="F2450" s="139"/>
      <c r="G2450" s="139"/>
      <c r="H2450" s="139"/>
      <c r="I2450" s="139"/>
      <c r="J2450" s="139"/>
      <c r="K2450" s="139"/>
      <c r="L2450" s="139"/>
      <c r="M2450" s="140"/>
      <c r="N2450" s="174"/>
      <c r="O2450" s="174"/>
      <c r="P2450" s="174"/>
      <c r="Q2450" s="141"/>
      <c r="U2450" s="142"/>
      <c r="V2450" s="142"/>
      <c r="W2450" s="142"/>
      <c r="X2450" s="142"/>
      <c r="Y2450" s="142"/>
    </row>
    <row r="2451" spans="1:25" ht="12.75" customHeight="1" x14ac:dyDescent="0.25">
      <c r="A2451" s="238" t="s">
        <v>2365</v>
      </c>
      <c r="B2451" s="139">
        <v>13.92</v>
      </c>
      <c r="D2451" s="139"/>
      <c r="E2451" s="139"/>
      <c r="F2451" s="139"/>
      <c r="G2451" s="139"/>
      <c r="H2451" s="139"/>
      <c r="I2451" s="139"/>
      <c r="J2451" s="139"/>
      <c r="K2451" s="139"/>
      <c r="L2451" s="139"/>
      <c r="M2451" s="140"/>
      <c r="N2451" s="174"/>
      <c r="O2451" s="174"/>
      <c r="P2451" s="174"/>
      <c r="Q2451" s="141"/>
      <c r="U2451" s="142"/>
      <c r="V2451" s="142"/>
      <c r="W2451" s="142"/>
      <c r="X2451" s="142"/>
      <c r="Y2451" s="142"/>
    </row>
    <row r="2452" spans="1:25" ht="12.75" customHeight="1" x14ac:dyDescent="0.25">
      <c r="A2452" s="238" t="s">
        <v>2365</v>
      </c>
      <c r="B2452" s="139">
        <v>12.26</v>
      </c>
      <c r="D2452" s="139"/>
      <c r="E2452" s="139"/>
      <c r="F2452" s="139"/>
      <c r="G2452" s="139"/>
      <c r="H2452" s="139"/>
      <c r="I2452" s="139"/>
      <c r="J2452" s="139"/>
      <c r="K2452" s="139"/>
      <c r="L2452" s="139"/>
      <c r="M2452" s="140"/>
      <c r="N2452" s="174"/>
      <c r="O2452" s="174"/>
      <c r="P2452" s="174"/>
      <c r="Q2452" s="141"/>
      <c r="U2452" s="142"/>
      <c r="V2452" s="142"/>
      <c r="W2452" s="142"/>
      <c r="X2452" s="142"/>
      <c r="Y2452" s="142"/>
    </row>
    <row r="2453" spans="1:25" ht="12.75" customHeight="1" x14ac:dyDescent="0.25">
      <c r="A2453" s="238" t="s">
        <v>2365</v>
      </c>
      <c r="B2453" s="139">
        <v>10.82</v>
      </c>
      <c r="D2453" s="139"/>
      <c r="E2453" s="139"/>
      <c r="F2453" s="139"/>
      <c r="G2453" s="139"/>
      <c r="H2453" s="139"/>
      <c r="I2453" s="139"/>
      <c r="J2453" s="139"/>
      <c r="K2453" s="139"/>
      <c r="L2453" s="139"/>
      <c r="M2453" s="140"/>
      <c r="N2453" s="174"/>
      <c r="O2453" s="174"/>
      <c r="P2453" s="174"/>
      <c r="Q2453" s="141"/>
      <c r="U2453" s="142"/>
      <c r="V2453" s="142"/>
      <c r="W2453" s="142"/>
      <c r="X2453" s="142"/>
      <c r="Y2453" s="142"/>
    </row>
    <row r="2454" spans="1:25" ht="12.75" customHeight="1" x14ac:dyDescent="0.25">
      <c r="A2454" s="238" t="s">
        <v>2390</v>
      </c>
      <c r="B2454" s="139">
        <v>11.48</v>
      </c>
      <c r="D2454" s="139"/>
      <c r="E2454" s="139"/>
      <c r="F2454" s="139"/>
      <c r="G2454" s="139"/>
      <c r="H2454" s="139"/>
      <c r="I2454" s="139"/>
      <c r="J2454" s="139"/>
      <c r="K2454" s="139"/>
      <c r="L2454" s="139"/>
      <c r="M2454" s="140"/>
      <c r="N2454" s="174"/>
      <c r="O2454" s="174"/>
      <c r="P2454" s="174"/>
      <c r="Q2454" s="141"/>
      <c r="U2454" s="142"/>
      <c r="V2454" s="142"/>
      <c r="W2454" s="142"/>
      <c r="X2454" s="142"/>
      <c r="Y2454" s="142"/>
    </row>
    <row r="2455" spans="1:25" ht="12.75" customHeight="1" x14ac:dyDescent="0.25">
      <c r="A2455" s="148" t="s">
        <v>2921</v>
      </c>
      <c r="B2455" s="148">
        <f>8.57+2.75</f>
        <v>11.32</v>
      </c>
      <c r="C2455" s="238"/>
      <c r="D2455" s="140"/>
      <c r="E2455" s="140"/>
      <c r="F2455" s="140"/>
      <c r="G2455" s="139"/>
      <c r="H2455" s="140"/>
      <c r="I2455" s="140"/>
      <c r="J2455" s="140"/>
      <c r="K2455" s="140"/>
      <c r="L2455" s="139"/>
      <c r="M2455" s="140"/>
      <c r="N2455" s="174"/>
      <c r="O2455" s="174"/>
      <c r="P2455" s="174"/>
      <c r="Q2455" s="141"/>
      <c r="U2455" s="142"/>
      <c r="V2455" s="142"/>
      <c r="W2455" s="142"/>
      <c r="X2455" s="142"/>
      <c r="Y2455" s="142"/>
    </row>
    <row r="2456" spans="1:25" ht="12.75" customHeight="1" x14ac:dyDescent="0.25">
      <c r="A2456" s="148" t="s">
        <v>2625</v>
      </c>
      <c r="B2456" s="148">
        <v>35.08</v>
      </c>
      <c r="C2456" s="238"/>
      <c r="D2456" s="140"/>
      <c r="E2456" s="140"/>
      <c r="F2456" s="140"/>
      <c r="G2456" s="139"/>
      <c r="H2456" s="140"/>
      <c r="I2456" s="140"/>
      <c r="J2456" s="140"/>
      <c r="K2456" s="140"/>
      <c r="L2456" s="139"/>
      <c r="M2456" s="140"/>
      <c r="N2456" s="174"/>
      <c r="O2456" s="174"/>
      <c r="P2456" s="174"/>
      <c r="Q2456" s="141"/>
      <c r="U2456" s="142"/>
      <c r="V2456" s="142"/>
      <c r="W2456" s="142"/>
      <c r="X2456" s="142"/>
      <c r="Y2456" s="142"/>
    </row>
    <row r="2457" spans="1:25" ht="12.75" customHeight="1" x14ac:dyDescent="0.25">
      <c r="A2457" s="140" t="s">
        <v>2215</v>
      </c>
      <c r="B2457" s="140">
        <f>SUM(B2420:B2456)</f>
        <v>772.85</v>
      </c>
      <c r="C2457" s="140"/>
      <c r="D2457" s="140"/>
      <c r="E2457" s="140"/>
      <c r="F2457" s="140"/>
      <c r="G2457" s="139"/>
      <c r="H2457" s="140"/>
      <c r="I2457" s="140"/>
      <c r="J2457" s="140"/>
      <c r="K2457" s="140"/>
      <c r="L2457" s="139"/>
      <c r="M2457" s="140"/>
      <c r="N2457" s="174"/>
      <c r="O2457" s="174"/>
      <c r="P2457" s="174"/>
      <c r="Q2457" s="141"/>
      <c r="U2457" s="142"/>
      <c r="V2457" s="142"/>
      <c r="W2457" s="142"/>
      <c r="X2457" s="142"/>
      <c r="Y2457" s="142"/>
    </row>
    <row r="2458" spans="1:25" ht="12.75" customHeight="1" x14ac:dyDescent="0.25">
      <c r="A2458" s="140"/>
      <c r="C2458" s="144"/>
      <c r="D2458" s="144"/>
      <c r="E2458" s="144"/>
      <c r="F2458" s="144"/>
      <c r="G2458" s="144"/>
      <c r="H2458" s="144"/>
      <c r="I2458" s="144"/>
      <c r="J2458" s="144"/>
      <c r="K2458" s="144"/>
      <c r="L2458" s="144"/>
      <c r="M2458" s="140"/>
      <c r="N2458" s="174"/>
      <c r="O2458" s="174"/>
      <c r="P2458" s="174"/>
      <c r="Q2458" s="141"/>
      <c r="U2458" s="142"/>
      <c r="V2458" s="142"/>
      <c r="W2458" s="142"/>
      <c r="X2458" s="142"/>
      <c r="Y2458" s="142"/>
    </row>
    <row r="2459" spans="1:25" ht="12.75" customHeight="1" x14ac:dyDescent="0.25">
      <c r="A2459" s="166" t="s">
        <v>3025</v>
      </c>
      <c r="B2459" s="167"/>
      <c r="C2459" s="167"/>
      <c r="D2459" s="167"/>
      <c r="E2459" s="167"/>
      <c r="F2459" s="167"/>
      <c r="G2459" s="168"/>
      <c r="H2459" s="168"/>
      <c r="I2459" s="168"/>
      <c r="J2459" s="168"/>
      <c r="K2459" s="168"/>
      <c r="L2459" s="169"/>
      <c r="M2459" s="170"/>
      <c r="N2459" s="171"/>
      <c r="O2459" s="171"/>
      <c r="P2459" s="171"/>
      <c r="Q2459" s="141"/>
      <c r="U2459" s="142"/>
      <c r="V2459" s="142"/>
      <c r="W2459" s="142"/>
      <c r="X2459" s="142"/>
      <c r="Y2459" s="142"/>
    </row>
    <row r="2460" spans="1:25" ht="12.75" customHeight="1" x14ac:dyDescent="0.25">
      <c r="A2460" s="972" t="s">
        <v>1004</v>
      </c>
      <c r="B2460" s="960"/>
      <c r="C2460" s="960"/>
      <c r="D2460" s="960"/>
      <c r="E2460" s="960"/>
      <c r="F2460" s="960"/>
      <c r="G2460" s="960"/>
      <c r="H2460" s="960"/>
      <c r="I2460" s="960"/>
      <c r="J2460" s="960"/>
      <c r="K2460" s="961"/>
      <c r="L2460" s="172" t="str">
        <f>"UN"</f>
        <v>UN</v>
      </c>
      <c r="M2460" s="173">
        <f>A2462</f>
        <v>19</v>
      </c>
      <c r="N2460" s="957"/>
      <c r="O2460" s="958"/>
      <c r="P2460" s="958"/>
      <c r="Q2460" s="141"/>
      <c r="U2460" s="142"/>
      <c r="V2460" s="142"/>
      <c r="W2460" s="142"/>
      <c r="X2460" s="142"/>
      <c r="Y2460" s="142"/>
    </row>
    <row r="2461" spans="1:25" ht="12.75" customHeight="1" x14ac:dyDescent="0.25">
      <c r="A2461" s="139" t="s">
        <v>2326</v>
      </c>
      <c r="B2461" s="139"/>
      <c r="C2461" s="139"/>
      <c r="D2461" s="139"/>
      <c r="E2461" s="139"/>
      <c r="F2461" s="139"/>
      <c r="G2461" s="139"/>
      <c r="H2461" s="139"/>
      <c r="I2461" s="139"/>
      <c r="J2461" s="139"/>
      <c r="K2461" s="139"/>
      <c r="L2461" s="139"/>
      <c r="M2461" s="140"/>
      <c r="N2461" s="174"/>
      <c r="O2461" s="174"/>
      <c r="P2461" s="174"/>
      <c r="Q2461" s="141"/>
      <c r="U2461" s="142"/>
      <c r="V2461" s="142"/>
      <c r="W2461" s="142"/>
      <c r="X2461" s="142"/>
      <c r="Y2461" s="142"/>
    </row>
    <row r="2462" spans="1:25" ht="12.75" customHeight="1" x14ac:dyDescent="0.25">
      <c r="A2462" s="140">
        <v>19</v>
      </c>
      <c r="B2462" s="140"/>
      <c r="C2462" s="140"/>
      <c r="D2462" s="140"/>
      <c r="E2462" s="140"/>
      <c r="F2462" s="140"/>
      <c r="G2462" s="140"/>
      <c r="H2462" s="140"/>
      <c r="I2462" s="140"/>
      <c r="J2462" s="140"/>
      <c r="K2462" s="140"/>
      <c r="L2462" s="139"/>
      <c r="M2462" s="140"/>
      <c r="N2462" s="174"/>
      <c r="O2462" s="174"/>
      <c r="P2462" s="174"/>
      <c r="Q2462" s="141"/>
      <c r="U2462" s="142"/>
      <c r="V2462" s="142"/>
      <c r="W2462" s="142"/>
      <c r="X2462" s="142"/>
      <c r="Y2462" s="142"/>
    </row>
    <row r="2463" spans="1:25" ht="12.75" customHeight="1" x14ac:dyDescent="0.25">
      <c r="A2463" s="281"/>
      <c r="B2463" s="140"/>
      <c r="C2463" s="140"/>
      <c r="D2463" s="140"/>
      <c r="E2463" s="140"/>
      <c r="F2463" s="140"/>
      <c r="G2463" s="140"/>
      <c r="H2463" s="140"/>
      <c r="I2463" s="140"/>
      <c r="J2463" s="140"/>
      <c r="K2463" s="140"/>
      <c r="L2463" s="139"/>
      <c r="M2463" s="140"/>
      <c r="N2463" s="174"/>
      <c r="O2463" s="174"/>
      <c r="P2463" s="174"/>
      <c r="Q2463" s="141"/>
      <c r="U2463" s="142"/>
      <c r="V2463" s="142"/>
      <c r="W2463" s="142"/>
      <c r="X2463" s="142"/>
      <c r="Y2463" s="142"/>
    </row>
    <row r="2464" spans="1:25" ht="12.75" customHeight="1" x14ac:dyDescent="0.25">
      <c r="A2464" s="1039" t="s">
        <v>3026</v>
      </c>
      <c r="B2464" s="1040"/>
      <c r="C2464" s="140"/>
      <c r="D2464" s="140"/>
      <c r="E2464" s="140"/>
      <c r="F2464" s="140"/>
      <c r="G2464" s="140"/>
      <c r="H2464" s="140"/>
      <c r="I2464" s="140"/>
      <c r="J2464" s="140"/>
      <c r="K2464" s="140"/>
      <c r="L2464" s="139"/>
      <c r="M2464" s="140"/>
      <c r="N2464" s="174"/>
      <c r="O2464" s="174"/>
      <c r="P2464" s="174"/>
      <c r="Q2464" s="141"/>
      <c r="U2464" s="142"/>
      <c r="V2464" s="142"/>
      <c r="W2464" s="142"/>
      <c r="X2464" s="142"/>
      <c r="Y2464" s="142"/>
    </row>
    <row r="2465" spans="1:25" ht="12.75" customHeight="1" x14ac:dyDescent="0.25">
      <c r="A2465" s="282" t="s">
        <v>2461</v>
      </c>
      <c r="B2465" s="231" t="s">
        <v>3027</v>
      </c>
      <c r="C2465" s="140"/>
      <c r="D2465" s="140"/>
      <c r="E2465" s="140"/>
      <c r="F2465" s="140"/>
      <c r="G2465" s="140"/>
      <c r="H2465" s="140"/>
      <c r="I2465" s="140"/>
      <c r="J2465" s="140"/>
      <c r="K2465" s="140"/>
      <c r="L2465" s="139"/>
      <c r="M2465" s="140"/>
      <c r="N2465" s="174"/>
      <c r="O2465" s="174"/>
      <c r="P2465" s="174"/>
      <c r="Q2465" s="141"/>
      <c r="U2465" s="142"/>
      <c r="V2465" s="142"/>
      <c r="W2465" s="142"/>
      <c r="X2465" s="142"/>
      <c r="Y2465" s="142"/>
    </row>
    <row r="2466" spans="1:25" ht="12.75" customHeight="1" x14ac:dyDescent="0.25">
      <c r="A2466" s="188" t="s">
        <v>3028</v>
      </c>
      <c r="B2466" s="188" t="s">
        <v>3029</v>
      </c>
      <c r="C2466" s="140"/>
      <c r="D2466" s="140"/>
      <c r="E2466" s="140"/>
      <c r="F2466" s="140"/>
      <c r="G2466" s="140"/>
      <c r="H2466" s="140"/>
      <c r="I2466" s="140"/>
      <c r="J2466" s="140"/>
      <c r="K2466" s="140"/>
      <c r="L2466" s="139"/>
      <c r="M2466" s="140"/>
      <c r="N2466" s="174"/>
      <c r="O2466" s="174"/>
      <c r="P2466" s="174"/>
      <c r="Q2466" s="141"/>
      <c r="U2466" s="142"/>
      <c r="V2466" s="142"/>
      <c r="W2466" s="142"/>
      <c r="X2466" s="142"/>
      <c r="Y2466" s="142"/>
    </row>
    <row r="2467" spans="1:25" ht="12.75" customHeight="1" x14ac:dyDescent="0.25">
      <c r="A2467" s="188" t="s">
        <v>3030</v>
      </c>
      <c r="B2467" s="188" t="s">
        <v>3031</v>
      </c>
      <c r="C2467" s="140"/>
      <c r="D2467" s="140"/>
      <c r="E2467" s="140"/>
      <c r="F2467" s="140"/>
      <c r="G2467" s="140"/>
      <c r="H2467" s="140"/>
      <c r="I2467" s="140"/>
      <c r="J2467" s="140"/>
      <c r="K2467" s="140"/>
      <c r="L2467" s="139"/>
      <c r="M2467" s="140"/>
      <c r="N2467" s="174"/>
      <c r="O2467" s="174"/>
      <c r="P2467" s="174"/>
      <c r="Q2467" s="141"/>
      <c r="U2467" s="142"/>
      <c r="V2467" s="142"/>
      <c r="W2467" s="142"/>
      <c r="X2467" s="142"/>
      <c r="Y2467" s="142"/>
    </row>
    <row r="2468" spans="1:25" ht="12.75" customHeight="1" x14ac:dyDescent="0.25">
      <c r="A2468" s="188" t="s">
        <v>3032</v>
      </c>
      <c r="B2468" s="188" t="s">
        <v>3033</v>
      </c>
      <c r="C2468" s="140"/>
      <c r="D2468" s="140"/>
      <c r="E2468" s="140"/>
      <c r="F2468" s="140"/>
      <c r="G2468" s="140"/>
      <c r="H2468" s="140"/>
      <c r="I2468" s="140"/>
      <c r="J2468" s="140"/>
      <c r="K2468" s="140"/>
      <c r="L2468" s="139"/>
      <c r="M2468" s="140"/>
      <c r="N2468" s="174"/>
      <c r="O2468" s="174"/>
      <c r="P2468" s="174"/>
      <c r="Q2468" s="141"/>
      <c r="U2468" s="142"/>
      <c r="V2468" s="142"/>
      <c r="W2468" s="142"/>
      <c r="X2468" s="142"/>
      <c r="Y2468" s="142"/>
    </row>
    <row r="2469" spans="1:25" ht="12.75" customHeight="1" x14ac:dyDescent="0.25">
      <c r="A2469" s="188" t="s">
        <v>3034</v>
      </c>
      <c r="B2469" s="188" t="s">
        <v>3035</v>
      </c>
      <c r="C2469" s="140"/>
      <c r="D2469" s="140"/>
      <c r="E2469" s="140"/>
      <c r="F2469" s="140"/>
      <c r="G2469" s="140"/>
      <c r="H2469" s="140"/>
      <c r="I2469" s="140"/>
      <c r="J2469" s="140"/>
      <c r="K2469" s="140"/>
      <c r="L2469" s="139"/>
      <c r="M2469" s="140"/>
      <c r="N2469" s="174"/>
      <c r="O2469" s="174"/>
      <c r="P2469" s="174"/>
      <c r="Q2469" s="141"/>
      <c r="U2469" s="142"/>
      <c r="V2469" s="142"/>
      <c r="W2469" s="142"/>
      <c r="X2469" s="142"/>
      <c r="Y2469" s="142"/>
    </row>
    <row r="2470" spans="1:25" ht="12.75" customHeight="1" x14ac:dyDescent="0.25">
      <c r="A2470" s="188" t="s">
        <v>3036</v>
      </c>
      <c r="B2470" s="188" t="s">
        <v>3037</v>
      </c>
      <c r="C2470" s="140"/>
      <c r="D2470" s="140"/>
      <c r="E2470" s="140"/>
      <c r="F2470" s="140"/>
      <c r="G2470" s="140"/>
      <c r="H2470" s="140"/>
      <c r="I2470" s="140"/>
      <c r="J2470" s="140"/>
      <c r="K2470" s="140"/>
      <c r="L2470" s="139"/>
      <c r="M2470" s="140"/>
      <c r="N2470" s="174"/>
      <c r="O2470" s="174"/>
      <c r="P2470" s="174"/>
      <c r="Q2470" s="141"/>
      <c r="U2470" s="142"/>
      <c r="V2470" s="142"/>
      <c r="W2470" s="142"/>
      <c r="X2470" s="142"/>
      <c r="Y2470" s="142"/>
    </row>
    <row r="2471" spans="1:25" ht="12.75" customHeight="1" x14ac:dyDescent="0.25">
      <c r="A2471" s="188" t="s">
        <v>3038</v>
      </c>
      <c r="B2471" s="188" t="s">
        <v>3039</v>
      </c>
      <c r="C2471" s="140"/>
      <c r="D2471" s="140"/>
      <c r="E2471" s="140"/>
      <c r="F2471" s="140"/>
      <c r="G2471" s="140"/>
      <c r="H2471" s="140"/>
      <c r="I2471" s="140"/>
      <c r="J2471" s="140"/>
      <c r="K2471" s="140"/>
      <c r="L2471" s="139"/>
      <c r="M2471" s="140"/>
      <c r="N2471" s="174"/>
      <c r="O2471" s="174"/>
      <c r="P2471" s="174"/>
      <c r="Q2471" s="141"/>
      <c r="U2471" s="142"/>
      <c r="V2471" s="142"/>
      <c r="W2471" s="142"/>
      <c r="X2471" s="142"/>
      <c r="Y2471" s="142"/>
    </row>
    <row r="2472" spans="1:25" ht="12.75" customHeight="1" x14ac:dyDescent="0.25">
      <c r="A2472" s="188" t="s">
        <v>3040</v>
      </c>
      <c r="B2472" s="188" t="s">
        <v>3041</v>
      </c>
      <c r="C2472" s="140"/>
      <c r="D2472" s="140"/>
      <c r="E2472" s="140"/>
      <c r="F2472" s="140"/>
      <c r="G2472" s="140"/>
      <c r="H2472" s="140"/>
      <c r="I2472" s="140"/>
      <c r="J2472" s="140"/>
      <c r="K2472" s="140"/>
      <c r="L2472" s="139"/>
      <c r="M2472" s="140"/>
      <c r="N2472" s="174"/>
      <c r="O2472" s="174"/>
      <c r="P2472" s="174"/>
      <c r="Q2472" s="141"/>
      <c r="U2472" s="142"/>
      <c r="V2472" s="142"/>
      <c r="W2472" s="142"/>
      <c r="X2472" s="142"/>
      <c r="Y2472" s="142"/>
    </row>
    <row r="2473" spans="1:25" ht="12.75" customHeight="1" x14ac:dyDescent="0.25">
      <c r="A2473" s="188" t="s">
        <v>3042</v>
      </c>
      <c r="B2473" s="188"/>
      <c r="C2473" s="140"/>
      <c r="D2473" s="140"/>
      <c r="E2473" s="140"/>
      <c r="F2473" s="140"/>
      <c r="G2473" s="140"/>
      <c r="H2473" s="140"/>
      <c r="I2473" s="140"/>
      <c r="J2473" s="140"/>
      <c r="K2473" s="140"/>
      <c r="L2473" s="139"/>
      <c r="M2473" s="140"/>
      <c r="N2473" s="174"/>
      <c r="O2473" s="174"/>
      <c r="P2473" s="174"/>
      <c r="Q2473" s="141"/>
      <c r="U2473" s="142"/>
      <c r="V2473" s="142"/>
      <c r="W2473" s="142"/>
      <c r="X2473" s="142"/>
      <c r="Y2473" s="142"/>
    </row>
    <row r="2474" spans="1:25" ht="12.75" customHeight="1" x14ac:dyDescent="0.25">
      <c r="A2474" s="188" t="s">
        <v>3043</v>
      </c>
      <c r="B2474" s="140"/>
      <c r="C2474" s="140"/>
      <c r="D2474" s="140"/>
      <c r="E2474" s="140"/>
      <c r="F2474" s="140"/>
      <c r="G2474" s="140"/>
      <c r="H2474" s="140"/>
      <c r="I2474" s="140"/>
      <c r="J2474" s="140"/>
      <c r="K2474" s="140"/>
      <c r="L2474" s="139"/>
      <c r="M2474" s="140"/>
      <c r="N2474" s="174"/>
      <c r="O2474" s="174"/>
      <c r="P2474" s="174"/>
      <c r="Q2474" s="141"/>
      <c r="U2474" s="142"/>
      <c r="V2474" s="142"/>
      <c r="W2474" s="142"/>
      <c r="X2474" s="142"/>
      <c r="Y2474" s="142"/>
    </row>
    <row r="2475" spans="1:25" ht="12.75" customHeight="1" x14ac:dyDescent="0.25">
      <c r="A2475" s="188" t="s">
        <v>3044</v>
      </c>
      <c r="B2475" s="140"/>
      <c r="C2475" s="140"/>
      <c r="D2475" s="140"/>
      <c r="E2475" s="140"/>
      <c r="F2475" s="140"/>
      <c r="G2475" s="140"/>
      <c r="H2475" s="140"/>
      <c r="I2475" s="140"/>
      <c r="J2475" s="140"/>
      <c r="K2475" s="140"/>
      <c r="L2475" s="139"/>
      <c r="M2475" s="140"/>
      <c r="N2475" s="174"/>
      <c r="O2475" s="174"/>
      <c r="P2475" s="174"/>
      <c r="Q2475" s="141"/>
      <c r="U2475" s="142"/>
      <c r="V2475" s="142"/>
      <c r="W2475" s="142"/>
      <c r="X2475" s="142"/>
      <c r="Y2475" s="142"/>
    </row>
    <row r="2476" spans="1:25" ht="12.75" customHeight="1" x14ac:dyDescent="0.25">
      <c r="A2476" s="188" t="s">
        <v>3045</v>
      </c>
      <c r="B2476" s="140"/>
      <c r="C2476" s="140"/>
      <c r="D2476" s="140"/>
      <c r="E2476" s="140"/>
      <c r="F2476" s="140"/>
      <c r="G2476" s="140"/>
      <c r="H2476" s="140"/>
      <c r="I2476" s="140"/>
      <c r="J2476" s="140"/>
      <c r="K2476" s="140"/>
      <c r="L2476" s="139"/>
      <c r="M2476" s="140"/>
      <c r="N2476" s="174"/>
      <c r="O2476" s="174"/>
      <c r="P2476" s="174"/>
      <c r="Q2476" s="141"/>
      <c r="U2476" s="142"/>
      <c r="V2476" s="142"/>
      <c r="W2476" s="142"/>
      <c r="X2476" s="142"/>
      <c r="Y2476" s="142"/>
    </row>
    <row r="2477" spans="1:25" ht="12.75" customHeight="1" x14ac:dyDescent="0.25">
      <c r="A2477" s="188" t="s">
        <v>3046</v>
      </c>
      <c r="B2477" s="140"/>
      <c r="C2477" s="140"/>
      <c r="D2477" s="140"/>
      <c r="E2477" s="140"/>
      <c r="F2477" s="140"/>
      <c r="G2477" s="140"/>
      <c r="H2477" s="140"/>
      <c r="I2477" s="140"/>
      <c r="J2477" s="140"/>
      <c r="K2477" s="140"/>
      <c r="L2477" s="139"/>
      <c r="M2477" s="140"/>
      <c r="N2477" s="174"/>
      <c r="O2477" s="174"/>
      <c r="P2477" s="174"/>
      <c r="Q2477" s="141"/>
      <c r="U2477" s="142"/>
      <c r="V2477" s="142"/>
      <c r="W2477" s="142"/>
      <c r="X2477" s="142"/>
      <c r="Y2477" s="142"/>
    </row>
    <row r="2478" spans="1:25" ht="12.75" customHeight="1" x14ac:dyDescent="0.25">
      <c r="A2478" s="281"/>
      <c r="B2478" s="140"/>
      <c r="C2478" s="140"/>
      <c r="D2478" s="140"/>
      <c r="E2478" s="140"/>
      <c r="F2478" s="140"/>
      <c r="G2478" s="140"/>
      <c r="H2478" s="140"/>
      <c r="I2478" s="140"/>
      <c r="J2478" s="140"/>
      <c r="K2478" s="140"/>
      <c r="L2478" s="139"/>
      <c r="M2478" s="140"/>
      <c r="N2478" s="174"/>
      <c r="O2478" s="174"/>
      <c r="P2478" s="174"/>
      <c r="Q2478" s="141"/>
      <c r="U2478" s="142"/>
      <c r="V2478" s="142"/>
      <c r="W2478" s="142"/>
      <c r="X2478" s="142"/>
      <c r="Y2478" s="142"/>
    </row>
    <row r="2479" spans="1:25" ht="12.75" customHeight="1" x14ac:dyDescent="0.25">
      <c r="A2479" s="281"/>
      <c r="B2479" s="140"/>
      <c r="C2479" s="140"/>
      <c r="D2479" s="140"/>
      <c r="E2479" s="140"/>
      <c r="F2479" s="140"/>
      <c r="G2479" s="140"/>
      <c r="H2479" s="140"/>
      <c r="I2479" s="140"/>
      <c r="J2479" s="140"/>
      <c r="K2479" s="140"/>
      <c r="L2479" s="139"/>
      <c r="M2479" s="140"/>
      <c r="N2479" s="174"/>
      <c r="O2479" s="174"/>
      <c r="P2479" s="174"/>
      <c r="Q2479" s="141"/>
      <c r="U2479" s="142"/>
      <c r="V2479" s="142"/>
      <c r="W2479" s="142"/>
      <c r="X2479" s="142"/>
      <c r="Y2479" s="142"/>
    </row>
    <row r="2480" spans="1:25" ht="12.75" customHeight="1" x14ac:dyDescent="0.25">
      <c r="A2480" s="281"/>
      <c r="B2480" s="140"/>
      <c r="C2480" s="140"/>
      <c r="D2480" s="140"/>
      <c r="E2480" s="140"/>
      <c r="F2480" s="140"/>
      <c r="G2480" s="140"/>
      <c r="H2480" s="140"/>
      <c r="I2480" s="140"/>
      <c r="J2480" s="140"/>
      <c r="K2480" s="140"/>
      <c r="L2480" s="139"/>
      <c r="M2480" s="140"/>
      <c r="N2480" s="174"/>
      <c r="O2480" s="174"/>
      <c r="P2480" s="174"/>
      <c r="Q2480" s="141"/>
      <c r="U2480" s="142"/>
      <c r="V2480" s="142"/>
      <c r="W2480" s="142"/>
      <c r="X2480" s="142"/>
      <c r="Y2480" s="142"/>
    </row>
    <row r="2481" spans="1:25" ht="12.75" customHeight="1" x14ac:dyDescent="0.25">
      <c r="A2481" s="281"/>
      <c r="B2481" s="140"/>
      <c r="C2481" s="140"/>
      <c r="D2481" s="140"/>
      <c r="E2481" s="140"/>
      <c r="F2481" s="140"/>
      <c r="G2481" s="140"/>
      <c r="H2481" s="140"/>
      <c r="I2481" s="140"/>
      <c r="J2481" s="140"/>
      <c r="K2481" s="140"/>
      <c r="L2481" s="139"/>
      <c r="M2481" s="140"/>
      <c r="N2481" s="174"/>
      <c r="O2481" s="174"/>
      <c r="P2481" s="174"/>
      <c r="Q2481" s="141"/>
      <c r="U2481" s="142"/>
      <c r="V2481" s="142"/>
      <c r="W2481" s="142"/>
      <c r="X2481" s="142"/>
      <c r="Y2481" s="142"/>
    </row>
    <row r="2482" spans="1:25" ht="12.75" customHeight="1" x14ac:dyDescent="0.25">
      <c r="A2482" s="959" t="s">
        <v>1010</v>
      </c>
      <c r="B2482" s="960"/>
      <c r="C2482" s="960"/>
      <c r="D2482" s="960"/>
      <c r="E2482" s="960"/>
      <c r="F2482" s="960"/>
      <c r="G2482" s="960"/>
      <c r="H2482" s="960"/>
      <c r="I2482" s="960"/>
      <c r="J2482" s="960"/>
      <c r="K2482" s="961"/>
      <c r="L2482" s="172" t="str">
        <f>"UN"</f>
        <v>UN</v>
      </c>
      <c r="M2482" s="173">
        <f>A2484</f>
        <v>1</v>
      </c>
      <c r="N2482" s="957"/>
      <c r="O2482" s="958"/>
      <c r="P2482" s="958"/>
      <c r="Q2482" s="141"/>
      <c r="U2482" s="142"/>
      <c r="V2482" s="142"/>
      <c r="W2482" s="142"/>
      <c r="X2482" s="142"/>
      <c r="Y2482" s="142"/>
    </row>
    <row r="2483" spans="1:25" ht="12.75" customHeight="1" x14ac:dyDescent="0.25">
      <c r="A2483" s="139" t="s">
        <v>2326</v>
      </c>
      <c r="B2483" s="139"/>
      <c r="C2483" s="140"/>
      <c r="D2483" s="140"/>
      <c r="E2483" s="140"/>
      <c r="F2483" s="140"/>
      <c r="G2483" s="140"/>
      <c r="H2483" s="140"/>
      <c r="I2483" s="140"/>
      <c r="J2483" s="140"/>
      <c r="K2483" s="140"/>
      <c r="L2483" s="139"/>
      <c r="M2483" s="140"/>
      <c r="N2483" s="174"/>
      <c r="O2483" s="174"/>
      <c r="P2483" s="174"/>
      <c r="Q2483" s="141"/>
      <c r="U2483" s="142"/>
      <c r="V2483" s="142"/>
      <c r="W2483" s="142"/>
      <c r="X2483" s="142"/>
      <c r="Y2483" s="142"/>
    </row>
    <row r="2484" spans="1:25" ht="12.75" customHeight="1" x14ac:dyDescent="0.25">
      <c r="A2484" s="140">
        <v>1</v>
      </c>
      <c r="B2484" s="140"/>
      <c r="C2484" s="139"/>
      <c r="D2484" s="139"/>
      <c r="E2484" s="139"/>
      <c r="F2484" s="139"/>
      <c r="G2484" s="139"/>
      <c r="H2484" s="139"/>
      <c r="I2484" s="139"/>
      <c r="J2484" s="139"/>
      <c r="K2484" s="139"/>
      <c r="L2484" s="139"/>
      <c r="M2484" s="140"/>
      <c r="N2484" s="174"/>
      <c r="O2484" s="174"/>
      <c r="P2484" s="174"/>
      <c r="Q2484" s="141"/>
      <c r="U2484" s="142"/>
      <c r="V2484" s="142"/>
      <c r="W2484" s="142"/>
      <c r="X2484" s="142"/>
      <c r="Y2484" s="142"/>
    </row>
    <row r="2485" spans="1:25" ht="12.75" customHeight="1" x14ac:dyDescent="0.25">
      <c r="A2485" s="207"/>
      <c r="B2485" s="140"/>
      <c r="C2485" s="139"/>
      <c r="D2485" s="139"/>
      <c r="E2485" s="139"/>
      <c r="F2485" s="139"/>
      <c r="G2485" s="139"/>
      <c r="H2485" s="139"/>
      <c r="I2485" s="139"/>
      <c r="J2485" s="139"/>
      <c r="K2485" s="139"/>
      <c r="L2485" s="139"/>
      <c r="M2485" s="140"/>
      <c r="N2485" s="174"/>
      <c r="O2485" s="174"/>
      <c r="P2485" s="174"/>
      <c r="Q2485" s="141"/>
      <c r="U2485" s="142"/>
      <c r="V2485" s="142"/>
      <c r="W2485" s="142"/>
      <c r="X2485" s="142"/>
      <c r="Y2485" s="142"/>
    </row>
    <row r="2486" spans="1:25" ht="12.75" customHeight="1" x14ac:dyDescent="0.25">
      <c r="A2486" s="283" t="s">
        <v>3047</v>
      </c>
      <c r="B2486" s="284"/>
      <c r="C2486" s="284"/>
      <c r="D2486" s="219"/>
      <c r="E2486" s="139"/>
      <c r="F2486" s="139"/>
      <c r="G2486" s="139"/>
      <c r="H2486" s="139"/>
      <c r="I2486" s="139"/>
      <c r="J2486" s="139"/>
      <c r="K2486" s="139"/>
      <c r="L2486" s="139"/>
      <c r="M2486" s="140"/>
      <c r="N2486" s="174"/>
      <c r="O2486" s="174"/>
      <c r="P2486" s="174"/>
      <c r="Q2486" s="141"/>
      <c r="U2486" s="142"/>
      <c r="V2486" s="142"/>
      <c r="W2486" s="142"/>
      <c r="X2486" s="142"/>
      <c r="Y2486" s="142"/>
    </row>
    <row r="2487" spans="1:25" ht="12.75" customHeight="1" x14ac:dyDescent="0.25">
      <c r="A2487" s="207"/>
      <c r="B2487" s="140"/>
      <c r="C2487" s="139"/>
      <c r="D2487" s="139"/>
      <c r="E2487" s="139"/>
      <c r="F2487" s="139"/>
      <c r="G2487" s="139"/>
      <c r="H2487" s="139"/>
      <c r="I2487" s="139"/>
      <c r="J2487" s="139"/>
      <c r="K2487" s="139"/>
      <c r="L2487" s="139"/>
      <c r="M2487" s="140"/>
      <c r="N2487" s="174"/>
      <c r="O2487" s="174"/>
      <c r="P2487" s="174"/>
      <c r="Q2487" s="141"/>
      <c r="U2487" s="142"/>
      <c r="V2487" s="142"/>
      <c r="W2487" s="142"/>
      <c r="X2487" s="142"/>
      <c r="Y2487" s="142"/>
    </row>
    <row r="2488" spans="1:25" ht="12.75" customHeight="1" x14ac:dyDescent="0.25">
      <c r="A2488" s="959" t="s">
        <v>3048</v>
      </c>
      <c r="B2488" s="960"/>
      <c r="C2488" s="960"/>
      <c r="D2488" s="960"/>
      <c r="E2488" s="960"/>
      <c r="F2488" s="960"/>
      <c r="G2488" s="960"/>
      <c r="H2488" s="960"/>
      <c r="I2488" s="960"/>
      <c r="J2488" s="960"/>
      <c r="K2488" s="961"/>
      <c r="L2488" s="172" t="s">
        <v>3049</v>
      </c>
      <c r="M2488" s="173">
        <f>A2490</f>
        <v>234.67399999999998</v>
      </c>
      <c r="N2488" s="957"/>
      <c r="O2488" s="958"/>
      <c r="P2488" s="958"/>
      <c r="Q2488" s="141"/>
      <c r="U2488" s="142"/>
      <c r="V2488" s="142"/>
      <c r="W2488" s="142"/>
      <c r="X2488" s="142"/>
      <c r="Y2488" s="142"/>
    </row>
    <row r="2489" spans="1:25" ht="12.75" customHeight="1" x14ac:dyDescent="0.25">
      <c r="A2489" s="139" t="s">
        <v>2162</v>
      </c>
      <c r="B2489" s="139"/>
      <c r="C2489" s="139"/>
      <c r="D2489" s="139"/>
      <c r="E2489" s="139"/>
      <c r="F2489" s="139"/>
      <c r="G2489" s="139"/>
      <c r="H2489" s="139"/>
      <c r="I2489" s="139"/>
      <c r="J2489" s="139"/>
      <c r="K2489" s="139"/>
      <c r="L2489" s="139"/>
      <c r="M2489" s="140"/>
      <c r="N2489" s="174"/>
      <c r="O2489" s="174"/>
      <c r="P2489" s="174"/>
      <c r="Q2489" s="141"/>
      <c r="U2489" s="142"/>
      <c r="V2489" s="142"/>
      <c r="W2489" s="142"/>
      <c r="X2489" s="142"/>
      <c r="Y2489" s="142"/>
    </row>
    <row r="2490" spans="1:25" ht="12.75" customHeight="1" x14ac:dyDescent="0.25">
      <c r="A2490" s="140">
        <f>D2508+D2524</f>
        <v>234.67399999999998</v>
      </c>
      <c r="B2490" s="140"/>
      <c r="C2490" s="140"/>
      <c r="D2490" s="140"/>
      <c r="E2490" s="139"/>
      <c r="F2490" s="139"/>
      <c r="G2490" s="139"/>
      <c r="H2490" s="139"/>
      <c r="I2490" s="139"/>
      <c r="J2490" s="139"/>
      <c r="K2490" s="139"/>
      <c r="L2490" s="139"/>
      <c r="M2490" s="140"/>
      <c r="N2490" s="174"/>
      <c r="O2490" s="174"/>
      <c r="P2490" s="174"/>
      <c r="Q2490" s="141"/>
      <c r="U2490" s="142"/>
      <c r="V2490" s="142"/>
      <c r="W2490" s="142"/>
      <c r="X2490" s="142"/>
      <c r="Y2490" s="142"/>
    </row>
    <row r="2491" spans="1:25" ht="12.75" customHeight="1" x14ac:dyDescent="0.25">
      <c r="A2491" s="222"/>
      <c r="B2491" s="140"/>
      <c r="C2491" s="140"/>
      <c r="D2491" s="140"/>
      <c r="E2491" s="139"/>
      <c r="F2491" s="139"/>
      <c r="G2491" s="139"/>
      <c r="H2491" s="139"/>
      <c r="I2491" s="139"/>
      <c r="J2491" s="139"/>
      <c r="K2491" s="139"/>
      <c r="L2491" s="139"/>
      <c r="M2491" s="140"/>
      <c r="N2491" s="174"/>
      <c r="O2491" s="174"/>
      <c r="P2491" s="174"/>
      <c r="Q2491" s="141"/>
      <c r="U2491" s="142"/>
      <c r="V2491" s="142"/>
      <c r="W2491" s="142"/>
      <c r="X2491" s="142"/>
      <c r="Y2491" s="142"/>
    </row>
    <row r="2492" spans="1:25" ht="12.75" customHeight="1" x14ac:dyDescent="0.25">
      <c r="A2492" s="995" t="s">
        <v>2461</v>
      </c>
      <c r="B2492" s="996"/>
      <c r="C2492" s="997"/>
      <c r="D2492" s="962" t="s">
        <v>2474</v>
      </c>
      <c r="E2492" s="963"/>
      <c r="F2492" s="964"/>
      <c r="G2492" s="139"/>
      <c r="H2492" s="139"/>
      <c r="I2492" s="139"/>
      <c r="J2492" s="139"/>
      <c r="K2492" s="139"/>
      <c r="L2492" s="139"/>
      <c r="M2492" s="140"/>
      <c r="N2492" s="174"/>
      <c r="O2492" s="174"/>
      <c r="P2492" s="174"/>
      <c r="Q2492" s="141"/>
      <c r="U2492" s="142"/>
      <c r="V2492" s="142"/>
      <c r="W2492" s="142"/>
      <c r="X2492" s="142"/>
      <c r="Y2492" s="142"/>
    </row>
    <row r="2493" spans="1:25" ht="12.75" customHeight="1" x14ac:dyDescent="0.25">
      <c r="A2493" s="285" t="s">
        <v>2365</v>
      </c>
      <c r="B2493" s="285" t="s">
        <v>2501</v>
      </c>
      <c r="C2493" s="285" t="s">
        <v>3050</v>
      </c>
      <c r="D2493" s="285" t="s">
        <v>2365</v>
      </c>
      <c r="E2493" s="285" t="s">
        <v>2501</v>
      </c>
      <c r="F2493" s="285" t="s">
        <v>3050</v>
      </c>
      <c r="G2493" s="139"/>
      <c r="H2493" s="143"/>
      <c r="I2493" s="139"/>
      <c r="J2493" s="139"/>
      <c r="K2493" s="139"/>
      <c r="L2493" s="139"/>
      <c r="M2493" s="140"/>
      <c r="N2493" s="174"/>
      <c r="O2493" s="174"/>
      <c r="P2493" s="174"/>
      <c r="Q2493" s="141"/>
      <c r="U2493" s="142"/>
      <c r="V2493" s="142"/>
      <c r="W2493" s="142"/>
      <c r="X2493" s="142"/>
      <c r="Y2493" s="142"/>
    </row>
    <row r="2494" spans="1:25" ht="12.75" customHeight="1" x14ac:dyDescent="0.25">
      <c r="A2494" s="1005" t="s">
        <v>3051</v>
      </c>
      <c r="B2494" s="1013"/>
      <c r="C2494" s="1031"/>
      <c r="D2494" s="1005" t="s">
        <v>3052</v>
      </c>
      <c r="E2494" s="1013"/>
      <c r="F2494" s="1031"/>
      <c r="G2494" s="139"/>
      <c r="H2494" s="143"/>
      <c r="I2494" s="139"/>
      <c r="J2494" s="139"/>
      <c r="K2494" s="139"/>
      <c r="L2494" s="139"/>
      <c r="M2494" s="140"/>
      <c r="N2494" s="174"/>
      <c r="O2494" s="174"/>
      <c r="P2494" s="174"/>
      <c r="Q2494" s="141"/>
      <c r="U2494" s="142"/>
      <c r="V2494" s="142"/>
      <c r="W2494" s="142"/>
      <c r="X2494" s="142"/>
      <c r="Y2494" s="142"/>
    </row>
    <row r="2495" spans="1:25" ht="12.75" customHeight="1" x14ac:dyDescent="0.25">
      <c r="A2495" s="188" t="s">
        <v>3028</v>
      </c>
      <c r="B2495" s="1028" t="s">
        <v>3053</v>
      </c>
      <c r="C2495" s="233">
        <v>10.82</v>
      </c>
      <c r="D2495" s="188" t="s">
        <v>3029</v>
      </c>
      <c r="E2495" s="1028" t="s">
        <v>3053</v>
      </c>
      <c r="F2495" s="233">
        <v>4.32</v>
      </c>
      <c r="G2495" s="139"/>
      <c r="H2495" s="139"/>
      <c r="I2495" s="139"/>
      <c r="J2495" s="139"/>
      <c r="K2495" s="139"/>
      <c r="L2495" s="139"/>
      <c r="M2495" s="140"/>
      <c r="N2495" s="174"/>
      <c r="O2495" s="174"/>
      <c r="P2495" s="174"/>
      <c r="Q2495" s="141"/>
      <c r="U2495" s="142"/>
      <c r="V2495" s="142"/>
      <c r="W2495" s="142"/>
      <c r="X2495" s="142"/>
      <c r="Y2495" s="142"/>
    </row>
    <row r="2496" spans="1:25" ht="12.75" customHeight="1" x14ac:dyDescent="0.25">
      <c r="A2496" s="188" t="s">
        <v>3030</v>
      </c>
      <c r="B2496" s="1029"/>
      <c r="C2496" s="233">
        <v>10.97</v>
      </c>
      <c r="D2496" s="188" t="s">
        <v>3031</v>
      </c>
      <c r="E2496" s="1030"/>
      <c r="F2496" s="233">
        <v>11.41</v>
      </c>
      <c r="G2496" s="139"/>
      <c r="H2496" s="139"/>
      <c r="I2496" s="139"/>
      <c r="J2496" s="139"/>
      <c r="K2496" s="139"/>
      <c r="L2496" s="139"/>
      <c r="M2496" s="140"/>
      <c r="N2496" s="174"/>
      <c r="O2496" s="174"/>
      <c r="P2496" s="174"/>
      <c r="Q2496" s="141"/>
      <c r="U2496" s="142"/>
      <c r="V2496" s="142"/>
      <c r="W2496" s="142"/>
      <c r="X2496" s="142"/>
      <c r="Y2496" s="142"/>
    </row>
    <row r="2497" spans="1:25" ht="12.75" customHeight="1" x14ac:dyDescent="0.25">
      <c r="A2497" s="188" t="s">
        <v>3032</v>
      </c>
      <c r="B2497" s="1030"/>
      <c r="C2497" s="233">
        <v>6.89</v>
      </c>
      <c r="D2497" s="1005" t="s">
        <v>3054</v>
      </c>
      <c r="E2497" s="1013"/>
      <c r="F2497" s="1031"/>
      <c r="G2497" s="139"/>
      <c r="H2497" s="139"/>
      <c r="I2497" s="139"/>
      <c r="J2497" s="139"/>
      <c r="K2497" s="139"/>
      <c r="L2497" s="139"/>
      <c r="M2497" s="140"/>
      <c r="N2497" s="174"/>
      <c r="O2497" s="174"/>
      <c r="P2497" s="174"/>
      <c r="Q2497" s="141"/>
      <c r="U2497" s="142"/>
      <c r="V2497" s="142"/>
      <c r="W2497" s="142"/>
      <c r="X2497" s="142"/>
      <c r="Y2497" s="142"/>
    </row>
    <row r="2498" spans="1:25" ht="12.75" customHeight="1" x14ac:dyDescent="0.25">
      <c r="A2498" s="1005" t="s">
        <v>3052</v>
      </c>
      <c r="B2498" s="1013"/>
      <c r="C2498" s="1031"/>
      <c r="D2498" s="188" t="s">
        <v>3033</v>
      </c>
      <c r="E2498" s="233" t="s">
        <v>3053</v>
      </c>
      <c r="F2498" s="233">
        <v>8.32</v>
      </c>
      <c r="G2498" s="139"/>
      <c r="H2498" s="139"/>
      <c r="I2498" s="139"/>
      <c r="J2498" s="139"/>
      <c r="K2498" s="139"/>
      <c r="L2498" s="139"/>
      <c r="M2498" s="140"/>
      <c r="N2498" s="174"/>
      <c r="O2498" s="174"/>
      <c r="P2498" s="174"/>
      <c r="Q2498" s="141"/>
      <c r="U2498" s="142"/>
      <c r="V2498" s="142"/>
      <c r="W2498" s="142"/>
      <c r="X2498" s="142"/>
      <c r="Y2498" s="142"/>
    </row>
    <row r="2499" spans="1:25" ht="12.75" customHeight="1" x14ac:dyDescent="0.25">
      <c r="A2499" s="188" t="s">
        <v>3034</v>
      </c>
      <c r="B2499" s="1028" t="s">
        <v>3053</v>
      </c>
      <c r="C2499" s="233">
        <v>13.32</v>
      </c>
      <c r="D2499" s="1005" t="s">
        <v>3055</v>
      </c>
      <c r="E2499" s="1013"/>
      <c r="F2499" s="1031"/>
      <c r="G2499" s="139"/>
      <c r="H2499" s="139"/>
      <c r="I2499" s="139"/>
      <c r="J2499" s="139"/>
      <c r="K2499" s="139"/>
      <c r="L2499" s="139"/>
      <c r="M2499" s="140"/>
      <c r="N2499" s="174"/>
      <c r="O2499" s="174"/>
      <c r="P2499" s="174"/>
      <c r="Q2499" s="141"/>
      <c r="U2499" s="142"/>
      <c r="V2499" s="142"/>
      <c r="W2499" s="142"/>
      <c r="X2499" s="142"/>
      <c r="Y2499" s="142"/>
    </row>
    <row r="2500" spans="1:25" ht="12.75" customHeight="1" x14ac:dyDescent="0.25">
      <c r="A2500" s="188" t="s">
        <v>3036</v>
      </c>
      <c r="B2500" s="1029"/>
      <c r="C2500" s="233">
        <v>10.73</v>
      </c>
      <c r="D2500" s="188" t="s">
        <v>3035</v>
      </c>
      <c r="E2500" s="1028" t="s">
        <v>3053</v>
      </c>
      <c r="F2500" s="233">
        <v>5.25</v>
      </c>
      <c r="G2500" s="139"/>
      <c r="H2500" s="139"/>
      <c r="I2500" s="139"/>
      <c r="J2500" s="139"/>
      <c r="K2500" s="139"/>
      <c r="L2500" s="139"/>
      <c r="M2500" s="140"/>
      <c r="N2500" s="174"/>
      <c r="O2500" s="174"/>
      <c r="P2500" s="174"/>
      <c r="Q2500" s="141"/>
      <c r="U2500" s="142"/>
      <c r="V2500" s="142"/>
      <c r="W2500" s="142"/>
      <c r="X2500" s="142"/>
      <c r="Y2500" s="142"/>
    </row>
    <row r="2501" spans="1:25" ht="12.75" customHeight="1" x14ac:dyDescent="0.25">
      <c r="A2501" s="188" t="s">
        <v>3038</v>
      </c>
      <c r="B2501" s="1029"/>
      <c r="C2501" s="233">
        <v>5.65</v>
      </c>
      <c r="D2501" s="188" t="s">
        <v>3037</v>
      </c>
      <c r="E2501" s="1029"/>
      <c r="F2501" s="233">
        <v>10.89</v>
      </c>
      <c r="G2501" s="139"/>
      <c r="H2501" s="139"/>
      <c r="I2501" s="139"/>
      <c r="J2501" s="139"/>
      <c r="K2501" s="139"/>
      <c r="L2501" s="139"/>
      <c r="M2501" s="140"/>
      <c r="N2501" s="174"/>
      <c r="O2501" s="174"/>
      <c r="P2501" s="174"/>
      <c r="Q2501" s="141"/>
      <c r="U2501" s="142"/>
      <c r="V2501" s="142"/>
      <c r="W2501" s="142"/>
      <c r="X2501" s="142"/>
      <c r="Y2501" s="142"/>
    </row>
    <row r="2502" spans="1:25" ht="12.75" customHeight="1" x14ac:dyDescent="0.25">
      <c r="A2502" s="188" t="s">
        <v>3040</v>
      </c>
      <c r="B2502" s="1030"/>
      <c r="C2502" s="233">
        <v>8.81</v>
      </c>
      <c r="D2502" s="188" t="s">
        <v>3039</v>
      </c>
      <c r="E2502" s="1030"/>
      <c r="F2502" s="233">
        <v>7.69</v>
      </c>
      <c r="G2502" s="139"/>
      <c r="H2502" s="139"/>
      <c r="I2502" s="139"/>
      <c r="J2502" s="139"/>
      <c r="K2502" s="139"/>
      <c r="L2502" s="139"/>
      <c r="M2502" s="140"/>
      <c r="N2502" s="174"/>
      <c r="O2502" s="174"/>
      <c r="P2502" s="174"/>
      <c r="Q2502" s="141"/>
      <c r="U2502" s="142"/>
      <c r="V2502" s="142"/>
      <c r="W2502" s="142"/>
      <c r="X2502" s="142"/>
      <c r="Y2502" s="142"/>
    </row>
    <row r="2503" spans="1:25" ht="12.75" customHeight="1" x14ac:dyDescent="0.25">
      <c r="A2503" s="1005" t="s">
        <v>3054</v>
      </c>
      <c r="B2503" s="1013"/>
      <c r="C2503" s="1031"/>
      <c r="D2503" s="1005" t="s">
        <v>3056</v>
      </c>
      <c r="E2503" s="1013"/>
      <c r="F2503" s="1031"/>
      <c r="G2503" s="139"/>
      <c r="H2503" s="139"/>
      <c r="I2503" s="139"/>
      <c r="J2503" s="139"/>
      <c r="K2503" s="139"/>
      <c r="L2503" s="139"/>
      <c r="M2503" s="140"/>
      <c r="N2503" s="174"/>
      <c r="O2503" s="174"/>
      <c r="P2503" s="174"/>
      <c r="Q2503" s="141"/>
      <c r="U2503" s="142"/>
      <c r="V2503" s="142"/>
      <c r="W2503" s="142"/>
      <c r="X2503" s="142"/>
      <c r="Y2503" s="142"/>
    </row>
    <row r="2504" spans="1:25" ht="12.75" customHeight="1" x14ac:dyDescent="0.25">
      <c r="A2504" s="188" t="s">
        <v>3042</v>
      </c>
      <c r="B2504" s="1028" t="s">
        <v>3053</v>
      </c>
      <c r="C2504" s="233">
        <v>5.13</v>
      </c>
      <c r="D2504" s="211" t="s">
        <v>3041</v>
      </c>
      <c r="E2504" s="287" t="s">
        <v>3053</v>
      </c>
      <c r="F2504" s="287">
        <v>7.47</v>
      </c>
      <c r="G2504" s="139"/>
      <c r="H2504" s="139"/>
      <c r="I2504" s="139"/>
      <c r="J2504" s="139"/>
      <c r="K2504" s="139"/>
      <c r="L2504" s="139"/>
      <c r="M2504" s="140"/>
      <c r="N2504" s="174"/>
      <c r="O2504" s="174"/>
      <c r="P2504" s="174"/>
      <c r="Q2504" s="141"/>
      <c r="U2504" s="142"/>
      <c r="V2504" s="142"/>
      <c r="W2504" s="142"/>
      <c r="X2504" s="142"/>
      <c r="Y2504" s="142"/>
    </row>
    <row r="2505" spans="1:25" ht="12.75" customHeight="1" x14ac:dyDescent="0.25">
      <c r="A2505" s="188" t="s">
        <v>3043</v>
      </c>
      <c r="B2505" s="1030"/>
      <c r="C2505" s="233">
        <v>7.47</v>
      </c>
      <c r="D2505" s="188"/>
      <c r="E2505" s="290"/>
      <c r="F2505" s="233"/>
      <c r="G2505" s="139"/>
      <c r="H2505" s="139"/>
      <c r="I2505" s="139"/>
      <c r="J2505" s="139"/>
      <c r="K2505" s="139"/>
      <c r="L2505" s="139"/>
      <c r="M2505" s="140"/>
      <c r="N2505" s="174"/>
      <c r="O2505" s="174"/>
      <c r="P2505" s="174"/>
      <c r="Q2505" s="141"/>
      <c r="U2505" s="142"/>
      <c r="V2505" s="142"/>
      <c r="W2505" s="142"/>
      <c r="X2505" s="142"/>
      <c r="Y2505" s="142"/>
    </row>
    <row r="2506" spans="1:25" ht="12.75" customHeight="1" x14ac:dyDescent="0.25">
      <c r="A2506" s="1005" t="s">
        <v>3055</v>
      </c>
      <c r="B2506" s="1013"/>
      <c r="C2506" s="1031"/>
      <c r="D2506" s="140"/>
      <c r="E2506" s="139"/>
      <c r="F2506" s="139"/>
      <c r="G2506" s="139"/>
      <c r="H2506" s="139"/>
      <c r="I2506" s="139"/>
      <c r="J2506" s="139"/>
      <c r="K2506" s="139"/>
      <c r="L2506" s="139"/>
      <c r="M2506" s="140"/>
      <c r="N2506" s="174"/>
      <c r="O2506" s="174"/>
      <c r="P2506" s="174"/>
      <c r="Q2506" s="141"/>
      <c r="U2506" s="142"/>
      <c r="V2506" s="142"/>
      <c r="W2506" s="142"/>
      <c r="X2506" s="142"/>
      <c r="Y2506" s="142"/>
    </row>
    <row r="2507" spans="1:25" ht="12.75" customHeight="1" x14ac:dyDescent="0.25">
      <c r="A2507" s="188" t="s">
        <v>3044</v>
      </c>
      <c r="B2507" s="1028" t="s">
        <v>3053</v>
      </c>
      <c r="C2507" s="233">
        <v>7.96</v>
      </c>
      <c r="D2507" s="989" t="s">
        <v>17</v>
      </c>
      <c r="E2507" s="990"/>
      <c r="F2507" s="991"/>
      <c r="G2507" s="139"/>
      <c r="H2507" s="139"/>
      <c r="I2507" s="139"/>
      <c r="J2507" s="139"/>
      <c r="K2507" s="139"/>
      <c r="L2507" s="139"/>
      <c r="M2507" s="140"/>
      <c r="N2507" s="174"/>
      <c r="O2507" s="174"/>
      <c r="P2507" s="174"/>
      <c r="Q2507" s="141"/>
      <c r="U2507" s="142"/>
      <c r="V2507" s="142"/>
      <c r="W2507" s="142"/>
      <c r="X2507" s="142"/>
      <c r="Y2507" s="142"/>
    </row>
    <row r="2508" spans="1:25" ht="12.75" customHeight="1" x14ac:dyDescent="0.25">
      <c r="A2508" s="188" t="s">
        <v>3045</v>
      </c>
      <c r="B2508" s="1029"/>
      <c r="C2508" s="233">
        <v>7.78</v>
      </c>
      <c r="D2508" s="1008">
        <f>SUM(C2495:C2497,C2499:C2502,C2504:C2505,C2507:C2509,F2495:F2496,F2498,F2500:F2502,F2504)*1.1</f>
        <v>175.19699999999997</v>
      </c>
      <c r="E2508" s="1009"/>
      <c r="F2508" s="1010"/>
      <c r="G2508" s="139"/>
      <c r="H2508" s="139"/>
      <c r="I2508" s="139"/>
      <c r="J2508" s="139"/>
      <c r="K2508" s="139"/>
      <c r="L2508" s="139"/>
      <c r="M2508" s="140"/>
      <c r="N2508" s="174"/>
      <c r="O2508" s="174"/>
      <c r="P2508" s="174"/>
      <c r="Q2508" s="141"/>
      <c r="U2508" s="142"/>
      <c r="V2508" s="142"/>
      <c r="W2508" s="142"/>
      <c r="X2508" s="142"/>
      <c r="Y2508" s="142"/>
    </row>
    <row r="2509" spans="1:25" ht="12.75" customHeight="1" x14ac:dyDescent="0.25">
      <c r="A2509" s="188" t="s">
        <v>3046</v>
      </c>
      <c r="B2509" s="1030"/>
      <c r="C2509" s="233">
        <v>8.39</v>
      </c>
      <c r="D2509" s="140"/>
      <c r="E2509" s="139"/>
      <c r="F2509" s="139"/>
      <c r="G2509" s="139"/>
      <c r="H2509" s="139"/>
      <c r="I2509" s="139"/>
      <c r="J2509" s="139"/>
      <c r="K2509" s="139"/>
      <c r="L2509" s="139"/>
      <c r="M2509" s="140"/>
      <c r="N2509" s="174"/>
      <c r="O2509" s="174"/>
      <c r="P2509" s="174"/>
      <c r="Q2509" s="141"/>
      <c r="U2509" s="142"/>
      <c r="V2509" s="142"/>
      <c r="W2509" s="142"/>
      <c r="X2509" s="142"/>
      <c r="Y2509" s="142"/>
    </row>
    <row r="2510" spans="1:25" ht="12.75" customHeight="1" x14ac:dyDescent="0.25">
      <c r="A2510" s="1032" t="s">
        <v>3057</v>
      </c>
      <c r="B2510" s="1033"/>
      <c r="C2510" s="1033"/>
      <c r="D2510" s="1033"/>
      <c r="E2510" s="1033"/>
      <c r="F2510" s="1034"/>
      <c r="G2510" s="139"/>
      <c r="H2510" s="139"/>
      <c r="I2510" s="139"/>
      <c r="J2510" s="139"/>
      <c r="K2510" s="139"/>
      <c r="L2510" s="139"/>
      <c r="M2510" s="140"/>
      <c r="N2510" s="174"/>
      <c r="O2510" s="174"/>
      <c r="P2510" s="174"/>
      <c r="Q2510" s="141"/>
      <c r="U2510" s="142"/>
      <c r="V2510" s="142"/>
      <c r="W2510" s="142"/>
      <c r="X2510" s="142"/>
      <c r="Y2510" s="142"/>
    </row>
    <row r="2511" spans="1:25" ht="12.75" customHeight="1" x14ac:dyDescent="0.25">
      <c r="A2511" s="995" t="s">
        <v>2461</v>
      </c>
      <c r="B2511" s="996"/>
      <c r="C2511" s="997"/>
      <c r="D2511" s="962" t="s">
        <v>2474</v>
      </c>
      <c r="E2511" s="963"/>
      <c r="F2511" s="963"/>
      <c r="G2511" s="139"/>
      <c r="H2511" s="139"/>
      <c r="I2511" s="139"/>
      <c r="J2511" s="139"/>
      <c r="K2511" s="139"/>
      <c r="L2511" s="139"/>
      <c r="M2511" s="140"/>
      <c r="N2511" s="174"/>
      <c r="O2511" s="174"/>
      <c r="P2511" s="174"/>
      <c r="Q2511" s="141"/>
      <c r="U2511" s="142"/>
      <c r="V2511" s="142"/>
      <c r="W2511" s="142"/>
      <c r="X2511" s="142"/>
      <c r="Y2511" s="142"/>
    </row>
    <row r="2512" spans="1:25" ht="12.75" customHeight="1" x14ac:dyDescent="0.25">
      <c r="A2512" s="285" t="s">
        <v>2365</v>
      </c>
      <c r="B2512" s="285" t="s">
        <v>2501</v>
      </c>
      <c r="C2512" s="285" t="s">
        <v>3050</v>
      </c>
      <c r="D2512" s="285" t="s">
        <v>2365</v>
      </c>
      <c r="E2512" s="285" t="s">
        <v>2501</v>
      </c>
      <c r="F2512" s="285" t="s">
        <v>3050</v>
      </c>
      <c r="G2512" s="139"/>
      <c r="H2512" s="139"/>
      <c r="I2512" s="139"/>
      <c r="J2512" s="139"/>
      <c r="K2512" s="139"/>
      <c r="L2512" s="139"/>
      <c r="M2512" s="140"/>
      <c r="N2512" s="174"/>
      <c r="O2512" s="174"/>
      <c r="P2512" s="174"/>
      <c r="Q2512" s="141"/>
      <c r="U2512" s="142"/>
      <c r="V2512" s="142"/>
      <c r="W2512" s="142"/>
      <c r="X2512" s="142"/>
      <c r="Y2512" s="142"/>
    </row>
    <row r="2513" spans="1:25" ht="12.75" customHeight="1" x14ac:dyDescent="0.25">
      <c r="A2513" s="1005" t="s">
        <v>3051</v>
      </c>
      <c r="B2513" s="1013"/>
      <c r="C2513" s="1031"/>
      <c r="D2513" s="1005" t="s">
        <v>3052</v>
      </c>
      <c r="E2513" s="1013"/>
      <c r="F2513" s="1031"/>
      <c r="G2513" s="139"/>
      <c r="H2513" s="139"/>
      <c r="I2513" s="139"/>
      <c r="J2513" s="139"/>
      <c r="K2513" s="139"/>
      <c r="L2513" s="139"/>
      <c r="M2513" s="140"/>
      <c r="N2513" s="174"/>
      <c r="O2513" s="174"/>
      <c r="P2513" s="174"/>
      <c r="Q2513" s="141"/>
      <c r="U2513" s="142"/>
      <c r="V2513" s="142"/>
      <c r="W2513" s="142"/>
      <c r="X2513" s="142"/>
      <c r="Y2513" s="142"/>
    </row>
    <row r="2514" spans="1:25" ht="12.75" customHeight="1" x14ac:dyDescent="0.25">
      <c r="A2514" s="188" t="s">
        <v>3058</v>
      </c>
      <c r="B2514" s="233" t="s">
        <v>3059</v>
      </c>
      <c r="C2514" s="233">
        <v>3.7</v>
      </c>
      <c r="D2514" s="188" t="s">
        <v>3060</v>
      </c>
      <c r="E2514" s="233" t="s">
        <v>3061</v>
      </c>
      <c r="F2514" s="233">
        <v>7.68</v>
      </c>
      <c r="G2514" s="139"/>
      <c r="H2514" s="139"/>
      <c r="I2514" s="139"/>
      <c r="J2514" s="139"/>
      <c r="K2514" s="139"/>
      <c r="L2514" s="139"/>
      <c r="M2514" s="140"/>
      <c r="N2514" s="174"/>
      <c r="O2514" s="174"/>
      <c r="P2514" s="174"/>
      <c r="Q2514" s="141"/>
      <c r="U2514" s="142"/>
      <c r="V2514" s="142"/>
      <c r="W2514" s="142"/>
      <c r="X2514" s="142"/>
      <c r="Y2514" s="142"/>
    </row>
    <row r="2515" spans="1:25" ht="12.75" customHeight="1" x14ac:dyDescent="0.25">
      <c r="A2515" s="188" t="s">
        <v>3062</v>
      </c>
      <c r="B2515" s="233" t="s">
        <v>3061</v>
      </c>
      <c r="C2515" s="233">
        <v>6.43</v>
      </c>
      <c r="D2515" s="188" t="s">
        <v>3063</v>
      </c>
      <c r="E2515" s="233" t="s">
        <v>3059</v>
      </c>
      <c r="F2515" s="233">
        <v>0.63</v>
      </c>
      <c r="G2515" s="139"/>
      <c r="H2515" s="139"/>
      <c r="I2515" s="139"/>
      <c r="J2515" s="139"/>
      <c r="K2515" s="139"/>
      <c r="L2515" s="139"/>
      <c r="M2515" s="140"/>
      <c r="N2515" s="174"/>
      <c r="O2515" s="174"/>
      <c r="P2515" s="174"/>
      <c r="Q2515" s="141"/>
      <c r="U2515" s="142"/>
      <c r="V2515" s="142"/>
      <c r="W2515" s="142"/>
      <c r="X2515" s="142"/>
      <c r="Y2515" s="142"/>
    </row>
    <row r="2516" spans="1:25" ht="12.75" customHeight="1" x14ac:dyDescent="0.25">
      <c r="A2516" s="1005" t="s">
        <v>3052</v>
      </c>
      <c r="B2516" s="1013"/>
      <c r="C2516" s="1031"/>
      <c r="D2516" s="188" t="s">
        <v>3064</v>
      </c>
      <c r="E2516" s="233" t="s">
        <v>3061</v>
      </c>
      <c r="F2516" s="233">
        <v>3.4</v>
      </c>
      <c r="G2516" s="139"/>
      <c r="H2516" s="139"/>
      <c r="I2516" s="139"/>
      <c r="J2516" s="139"/>
      <c r="K2516" s="139"/>
      <c r="L2516" s="139"/>
      <c r="M2516" s="140"/>
      <c r="N2516" s="174"/>
      <c r="O2516" s="174"/>
      <c r="P2516" s="174"/>
      <c r="Q2516" s="141"/>
      <c r="U2516" s="142"/>
      <c r="V2516" s="142"/>
      <c r="W2516" s="142"/>
      <c r="X2516" s="142"/>
      <c r="Y2516" s="142"/>
    </row>
    <row r="2517" spans="1:25" ht="12.75" customHeight="1" x14ac:dyDescent="0.25">
      <c r="A2517" s="188" t="s">
        <v>3065</v>
      </c>
      <c r="B2517" s="1028" t="s">
        <v>3061</v>
      </c>
      <c r="C2517" s="233">
        <v>5.25</v>
      </c>
      <c r="D2517" s="1005" t="s">
        <v>3054</v>
      </c>
      <c r="E2517" s="1013"/>
      <c r="F2517" s="1031"/>
      <c r="G2517" s="139"/>
      <c r="H2517" s="139"/>
      <c r="I2517" s="139"/>
      <c r="J2517" s="139"/>
      <c r="K2517" s="139"/>
      <c r="L2517" s="139"/>
      <c r="M2517" s="140"/>
      <c r="N2517" s="174"/>
      <c r="O2517" s="174"/>
      <c r="P2517" s="174"/>
      <c r="Q2517" s="141"/>
      <c r="U2517" s="142"/>
      <c r="V2517" s="142"/>
      <c r="W2517" s="142"/>
      <c r="X2517" s="142"/>
      <c r="Y2517" s="142"/>
    </row>
    <row r="2518" spans="1:25" ht="12.75" customHeight="1" x14ac:dyDescent="0.25">
      <c r="A2518" s="188" t="s">
        <v>3066</v>
      </c>
      <c r="B2518" s="1030"/>
      <c r="C2518" s="233">
        <v>0.57999999999999996</v>
      </c>
      <c r="D2518" s="188" t="s">
        <v>3067</v>
      </c>
      <c r="E2518" s="1028" t="s">
        <v>3059</v>
      </c>
      <c r="F2518" s="233">
        <v>5.41</v>
      </c>
      <c r="G2518" s="139"/>
      <c r="H2518" s="139"/>
      <c r="I2518" s="139"/>
      <c r="J2518" s="139"/>
      <c r="K2518" s="139"/>
      <c r="L2518" s="139"/>
      <c r="M2518" s="140"/>
      <c r="N2518" s="174"/>
      <c r="O2518" s="174"/>
      <c r="P2518" s="174"/>
      <c r="Q2518" s="141"/>
      <c r="U2518" s="142"/>
      <c r="V2518" s="142"/>
      <c r="W2518" s="142"/>
      <c r="X2518" s="142"/>
      <c r="Y2518" s="142"/>
    </row>
    <row r="2519" spans="1:25" ht="12.75" customHeight="1" x14ac:dyDescent="0.25">
      <c r="A2519" s="1005" t="s">
        <v>3054</v>
      </c>
      <c r="B2519" s="1013"/>
      <c r="C2519" s="1031"/>
      <c r="D2519" s="188" t="s">
        <v>3068</v>
      </c>
      <c r="E2519" s="1030"/>
      <c r="F2519" s="233">
        <v>2.1800000000000002</v>
      </c>
      <c r="G2519" s="139"/>
      <c r="H2519" s="139"/>
      <c r="I2519" s="139"/>
      <c r="J2519" s="139"/>
      <c r="K2519" s="139"/>
      <c r="L2519" s="139"/>
      <c r="M2519" s="140"/>
      <c r="N2519" s="174"/>
      <c r="O2519" s="174"/>
      <c r="P2519" s="174"/>
      <c r="Q2519" s="141"/>
      <c r="U2519" s="142"/>
      <c r="V2519" s="142"/>
      <c r="W2519" s="142"/>
      <c r="X2519" s="142"/>
      <c r="Y2519" s="142"/>
    </row>
    <row r="2520" spans="1:25" ht="12.75" customHeight="1" x14ac:dyDescent="0.25">
      <c r="A2520" s="188" t="s">
        <v>3069</v>
      </c>
      <c r="B2520" s="1028" t="s">
        <v>3059</v>
      </c>
      <c r="C2520" s="233">
        <v>4.54</v>
      </c>
      <c r="D2520" s="188" t="s">
        <v>3070</v>
      </c>
      <c r="E2520" s="233" t="s">
        <v>3061</v>
      </c>
      <c r="F2520" s="233">
        <v>2.2599999999999998</v>
      </c>
      <c r="G2520" s="139"/>
      <c r="H2520" s="139"/>
      <c r="I2520" s="139"/>
      <c r="J2520" s="139"/>
      <c r="K2520" s="139"/>
      <c r="L2520" s="139"/>
      <c r="M2520" s="140"/>
      <c r="N2520" s="174"/>
      <c r="O2520" s="174"/>
      <c r="P2520" s="174"/>
      <c r="Q2520" s="141"/>
      <c r="U2520" s="142"/>
      <c r="V2520" s="142"/>
      <c r="W2520" s="142"/>
      <c r="X2520" s="142"/>
      <c r="Y2520" s="142"/>
    </row>
    <row r="2521" spans="1:25" ht="12.75" customHeight="1" x14ac:dyDescent="0.25">
      <c r="A2521" s="188" t="s">
        <v>3071</v>
      </c>
      <c r="B2521" s="1030"/>
      <c r="C2521" s="233">
        <v>1.36</v>
      </c>
      <c r="D2521" s="293" t="s">
        <v>3072</v>
      </c>
      <c r="E2521" s="294" t="s">
        <v>3073</v>
      </c>
      <c r="F2521" s="233">
        <v>9.0299999999999994</v>
      </c>
      <c r="G2521" s="139"/>
      <c r="H2521" s="139"/>
      <c r="I2521" s="139"/>
      <c r="J2521" s="139"/>
      <c r="K2521" s="139"/>
      <c r="L2521" s="139"/>
      <c r="M2521" s="140"/>
      <c r="N2521" s="174"/>
      <c r="O2521" s="174"/>
      <c r="P2521" s="174"/>
      <c r="Q2521" s="141"/>
      <c r="U2521" s="142"/>
      <c r="V2521" s="142"/>
      <c r="W2521" s="142"/>
      <c r="X2521" s="142"/>
      <c r="Y2521" s="142"/>
    </row>
    <row r="2522" spans="1:25" ht="12.75" customHeight="1" x14ac:dyDescent="0.25">
      <c r="A2522" s="1005" t="s">
        <v>3055</v>
      </c>
      <c r="B2522" s="1013"/>
      <c r="C2522" s="1031"/>
      <c r="D2522" s="239"/>
      <c r="E2522" s="178"/>
      <c r="F2522" s="178"/>
      <c r="G2522" s="139"/>
      <c r="H2522" s="139"/>
      <c r="I2522" s="139"/>
      <c r="J2522" s="139"/>
      <c r="K2522" s="139"/>
      <c r="L2522" s="139"/>
      <c r="M2522" s="140"/>
      <c r="N2522" s="174"/>
      <c r="O2522" s="174"/>
      <c r="P2522" s="174"/>
      <c r="Q2522" s="141"/>
      <c r="U2522" s="142"/>
      <c r="V2522" s="142"/>
      <c r="W2522" s="142"/>
      <c r="X2522" s="142"/>
      <c r="Y2522" s="142"/>
    </row>
    <row r="2523" spans="1:25" ht="12.75" customHeight="1" x14ac:dyDescent="0.25">
      <c r="A2523" s="188" t="s">
        <v>3074</v>
      </c>
      <c r="B2523" s="233" t="s">
        <v>3059</v>
      </c>
      <c r="C2523" s="233">
        <v>1.62</v>
      </c>
      <c r="D2523" s="1035" t="s">
        <v>17</v>
      </c>
      <c r="E2523" s="1013"/>
      <c r="F2523" s="1013"/>
      <c r="G2523" s="139"/>
      <c r="H2523" s="139"/>
      <c r="I2523" s="139"/>
      <c r="J2523" s="139"/>
      <c r="K2523" s="139"/>
      <c r="L2523" s="139"/>
      <c r="M2523" s="140"/>
      <c r="N2523" s="174"/>
      <c r="O2523" s="174"/>
      <c r="P2523" s="174"/>
      <c r="Q2523" s="141"/>
      <c r="U2523" s="142"/>
      <c r="V2523" s="142"/>
      <c r="W2523" s="142"/>
      <c r="X2523" s="142"/>
      <c r="Y2523" s="142"/>
    </row>
    <row r="2524" spans="1:25" ht="12.75" customHeight="1" x14ac:dyDescent="0.25">
      <c r="A2524" s="237"/>
      <c r="B2524" s="239"/>
      <c r="C2524" s="239"/>
      <c r="D2524" s="963">
        <f>SUM(C2514:C2515,C2517:C2518,C2520:C2521,C2523,F2514:F2516,F2518:F2521)*1.1</f>
        <v>59.476999999999997</v>
      </c>
      <c r="E2524" s="963"/>
      <c r="F2524" s="964"/>
      <c r="G2524" s="139"/>
      <c r="H2524" s="139"/>
      <c r="I2524" s="139"/>
      <c r="J2524" s="139"/>
      <c r="K2524" s="139"/>
      <c r="L2524" s="139"/>
      <c r="M2524" s="140"/>
      <c r="N2524" s="174"/>
      <c r="O2524" s="174"/>
      <c r="P2524" s="174"/>
      <c r="Q2524" s="141"/>
      <c r="U2524" s="142"/>
      <c r="V2524" s="142"/>
      <c r="W2524" s="142"/>
      <c r="X2524" s="142"/>
      <c r="Y2524" s="142"/>
    </row>
    <row r="2525" spans="1:25" ht="12.75" customHeight="1" x14ac:dyDescent="0.25">
      <c r="A2525" s="986" t="s">
        <v>3075</v>
      </c>
      <c r="B2525" s="987"/>
      <c r="C2525" s="987"/>
      <c r="D2525" s="987"/>
      <c r="E2525" s="987"/>
      <c r="F2525" s="988"/>
      <c r="G2525" s="139"/>
      <c r="H2525" s="139"/>
      <c r="I2525" s="139"/>
      <c r="J2525" s="139"/>
      <c r="K2525" s="139"/>
      <c r="L2525" s="139"/>
      <c r="M2525" s="140"/>
      <c r="N2525" s="174"/>
      <c r="O2525" s="174"/>
      <c r="P2525" s="174"/>
      <c r="Q2525" s="141"/>
      <c r="U2525" s="142"/>
      <c r="V2525" s="142"/>
      <c r="W2525" s="142"/>
      <c r="X2525" s="142"/>
      <c r="Y2525" s="142"/>
    </row>
    <row r="2526" spans="1:25" ht="12.75" customHeight="1" x14ac:dyDescent="0.25">
      <c r="A2526" s="188"/>
      <c r="B2526" s="140"/>
      <c r="C2526" s="140"/>
      <c r="D2526" s="140"/>
      <c r="E2526" s="139"/>
      <c r="F2526" s="139"/>
      <c r="G2526" s="139"/>
      <c r="H2526" s="139"/>
      <c r="I2526" s="139"/>
      <c r="J2526" s="139"/>
      <c r="K2526" s="139"/>
      <c r="L2526" s="139"/>
      <c r="M2526" s="140"/>
      <c r="N2526" s="174"/>
      <c r="O2526" s="174"/>
      <c r="P2526" s="174"/>
      <c r="Q2526" s="141"/>
      <c r="U2526" s="142"/>
      <c r="V2526" s="142"/>
      <c r="W2526" s="142"/>
      <c r="X2526" s="142"/>
      <c r="Y2526" s="142"/>
    </row>
    <row r="2527" spans="1:25" ht="15.75" customHeight="1" x14ac:dyDescent="0.25">
      <c r="A2527" s="959" t="s">
        <v>1016</v>
      </c>
      <c r="B2527" s="960"/>
      <c r="C2527" s="960"/>
      <c r="D2527" s="960"/>
      <c r="E2527" s="960"/>
      <c r="F2527" s="960"/>
      <c r="G2527" s="960"/>
      <c r="H2527" s="960"/>
      <c r="I2527" s="960"/>
      <c r="J2527" s="960"/>
      <c r="K2527" s="961"/>
      <c r="L2527" s="172" t="s">
        <v>3049</v>
      </c>
      <c r="M2527" s="173">
        <f>A2529</f>
        <v>258.37900000000002</v>
      </c>
      <c r="N2527" s="957"/>
      <c r="O2527" s="958"/>
      <c r="P2527" s="958"/>
      <c r="Q2527" s="141"/>
      <c r="U2527" s="142"/>
      <c r="V2527" s="142"/>
      <c r="W2527" s="142"/>
      <c r="X2527" s="142"/>
      <c r="Y2527" s="142"/>
    </row>
    <row r="2528" spans="1:25" ht="12.75" customHeight="1" x14ac:dyDescent="0.25">
      <c r="A2528" s="295" t="s">
        <v>2162</v>
      </c>
      <c r="B2528" s="139"/>
      <c r="C2528" s="139"/>
      <c r="D2528" s="139"/>
      <c r="E2528" s="139"/>
      <c r="F2528" s="139"/>
      <c r="G2528" s="139"/>
      <c r="H2528" s="139"/>
      <c r="I2528" s="139"/>
      <c r="J2528" s="139"/>
      <c r="K2528" s="139"/>
      <c r="L2528" s="139"/>
      <c r="M2528" s="140"/>
      <c r="N2528" s="174"/>
      <c r="O2528" s="174"/>
      <c r="P2528" s="174"/>
      <c r="Q2528" s="141"/>
      <c r="U2528" s="142"/>
      <c r="V2528" s="142"/>
      <c r="W2528" s="142"/>
      <c r="X2528" s="142"/>
      <c r="Y2528" s="142"/>
    </row>
    <row r="2529" spans="1:25" ht="12.75" customHeight="1" x14ac:dyDescent="0.25">
      <c r="A2529" s="140">
        <f>F2547+F2562</f>
        <v>258.37900000000002</v>
      </c>
      <c r="B2529" s="139"/>
      <c r="C2529" s="139"/>
      <c r="D2529" s="139"/>
      <c r="E2529" s="139"/>
      <c r="F2529" s="139"/>
      <c r="G2529" s="139"/>
      <c r="H2529" s="139"/>
      <c r="I2529" s="139"/>
      <c r="J2529" s="139"/>
      <c r="K2529" s="139"/>
      <c r="L2529" s="139"/>
      <c r="M2529" s="140"/>
      <c r="N2529" s="174"/>
      <c r="O2529" s="174"/>
      <c r="P2529" s="174"/>
      <c r="Q2529" s="141"/>
      <c r="U2529" s="142"/>
      <c r="V2529" s="142"/>
      <c r="W2529" s="142"/>
      <c r="X2529" s="142"/>
      <c r="Y2529" s="142"/>
    </row>
    <row r="2530" spans="1:25" ht="12.75" customHeight="1" x14ac:dyDescent="0.25">
      <c r="A2530" s="222"/>
      <c r="B2530" s="139"/>
      <c r="C2530" s="139"/>
      <c r="D2530" s="139"/>
      <c r="E2530" s="139"/>
      <c r="F2530" s="139"/>
      <c r="G2530" s="139"/>
      <c r="H2530" s="139"/>
      <c r="I2530" s="139"/>
      <c r="J2530" s="139"/>
      <c r="K2530" s="139"/>
      <c r="L2530" s="139"/>
      <c r="M2530" s="140"/>
      <c r="N2530" s="174"/>
      <c r="O2530" s="174"/>
      <c r="P2530" s="174"/>
      <c r="Q2530" s="141"/>
      <c r="U2530" s="142"/>
      <c r="V2530" s="142"/>
      <c r="W2530" s="142"/>
      <c r="X2530" s="142"/>
      <c r="Y2530" s="142"/>
    </row>
    <row r="2531" spans="1:25" ht="12.75" customHeight="1" x14ac:dyDescent="0.25">
      <c r="A2531" s="995" t="s">
        <v>2461</v>
      </c>
      <c r="B2531" s="996"/>
      <c r="C2531" s="996"/>
      <c r="D2531" s="997"/>
      <c r="E2531" s="143"/>
      <c r="F2531" s="1008" t="s">
        <v>2474</v>
      </c>
      <c r="G2531" s="1009"/>
      <c r="H2531" s="1009"/>
      <c r="I2531" s="1009"/>
      <c r="J2531" s="1010"/>
      <c r="K2531" s="188"/>
      <c r="L2531" s="188"/>
      <c r="M2531" s="140"/>
      <c r="N2531" s="174"/>
      <c r="O2531" s="174"/>
      <c r="P2531" s="174"/>
      <c r="Q2531" s="141"/>
      <c r="U2531" s="142"/>
      <c r="V2531" s="142"/>
      <c r="W2531" s="142"/>
      <c r="X2531" s="142"/>
      <c r="Y2531" s="142"/>
    </row>
    <row r="2532" spans="1:25" ht="12.75" customHeight="1" x14ac:dyDescent="0.25">
      <c r="A2532" s="285" t="s">
        <v>2365</v>
      </c>
      <c r="B2532" s="285" t="s">
        <v>2501</v>
      </c>
      <c r="C2532" s="285" t="s">
        <v>3076</v>
      </c>
      <c r="D2532" s="296" t="s">
        <v>3077</v>
      </c>
      <c r="E2532" s="232" t="s">
        <v>3078</v>
      </c>
      <c r="F2532" s="285" t="s">
        <v>2365</v>
      </c>
      <c r="G2532" s="285" t="s">
        <v>2501</v>
      </c>
      <c r="H2532" s="285" t="s">
        <v>3076</v>
      </c>
      <c r="I2532" s="296" t="s">
        <v>3077</v>
      </c>
      <c r="J2532" s="232" t="s">
        <v>3078</v>
      </c>
      <c r="K2532" s="188"/>
      <c r="L2532" s="188"/>
      <c r="M2532" s="140"/>
      <c r="N2532" s="174"/>
      <c r="O2532" s="174"/>
      <c r="P2532" s="174"/>
      <c r="Q2532" s="141"/>
      <c r="U2532" s="142"/>
      <c r="V2532" s="142"/>
      <c r="W2532" s="142"/>
      <c r="X2532" s="142"/>
      <c r="Y2532" s="142"/>
    </row>
    <row r="2533" spans="1:25" ht="12.75" customHeight="1" x14ac:dyDescent="0.25">
      <c r="A2533" s="1005" t="s">
        <v>3051</v>
      </c>
      <c r="B2533" s="1006"/>
      <c r="C2533" s="1006"/>
      <c r="D2533" s="1006"/>
      <c r="E2533" s="1007"/>
      <c r="F2533" s="1005" t="s">
        <v>3052</v>
      </c>
      <c r="G2533" s="1006"/>
      <c r="H2533" s="1006"/>
      <c r="I2533" s="1006"/>
      <c r="J2533" s="1007"/>
      <c r="K2533" s="188"/>
      <c r="L2533" s="188"/>
      <c r="M2533" s="140"/>
      <c r="N2533" s="174"/>
      <c r="O2533" s="174"/>
      <c r="P2533" s="174"/>
      <c r="Q2533" s="141"/>
      <c r="U2533" s="142"/>
      <c r="V2533" s="142"/>
      <c r="W2533" s="142"/>
      <c r="X2533" s="142"/>
      <c r="Y2533" s="142"/>
    </row>
    <row r="2534" spans="1:25" ht="12.75" customHeight="1" x14ac:dyDescent="0.25">
      <c r="A2534" s="188" t="s">
        <v>3028</v>
      </c>
      <c r="B2534" s="1028" t="s">
        <v>3053</v>
      </c>
      <c r="C2534" s="191">
        <v>3</v>
      </c>
      <c r="D2534" s="233">
        <v>1.2</v>
      </c>
      <c r="E2534" s="233">
        <v>3</v>
      </c>
      <c r="F2534" s="188" t="s">
        <v>3029</v>
      </c>
      <c r="G2534" s="287" t="s">
        <v>3053</v>
      </c>
      <c r="H2534" s="191">
        <v>5</v>
      </c>
      <c r="I2534" s="233">
        <v>9.3800000000000008</v>
      </c>
      <c r="J2534" s="233">
        <v>6</v>
      </c>
      <c r="K2534" s="188"/>
      <c r="L2534" s="188"/>
      <c r="M2534" s="140"/>
      <c r="N2534" s="174"/>
      <c r="O2534" s="174"/>
      <c r="P2534" s="174"/>
      <c r="Q2534" s="141"/>
      <c r="U2534" s="142"/>
      <c r="V2534" s="142"/>
      <c r="W2534" s="142"/>
      <c r="X2534" s="142"/>
      <c r="Y2534" s="142"/>
    </row>
    <row r="2535" spans="1:25" ht="12.75" customHeight="1" x14ac:dyDescent="0.25">
      <c r="A2535" s="188" t="s">
        <v>3030</v>
      </c>
      <c r="B2535" s="1029"/>
      <c r="C2535" s="191">
        <v>3</v>
      </c>
      <c r="D2535" s="233">
        <v>0.56999999999999995</v>
      </c>
      <c r="E2535" s="233">
        <v>4</v>
      </c>
      <c r="F2535" s="188" t="s">
        <v>3031</v>
      </c>
      <c r="G2535" s="289"/>
      <c r="H2535" s="191">
        <v>5</v>
      </c>
      <c r="I2535" s="233">
        <v>5.0999999999999996</v>
      </c>
      <c r="J2535" s="233">
        <v>11</v>
      </c>
      <c r="K2535" s="188"/>
      <c r="L2535" s="188"/>
      <c r="M2535" s="140"/>
      <c r="N2535" s="174"/>
      <c r="O2535" s="174"/>
      <c r="P2535" s="174"/>
      <c r="Q2535" s="141"/>
      <c r="U2535" s="142"/>
      <c r="V2535" s="142"/>
      <c r="W2535" s="142"/>
      <c r="X2535" s="142"/>
      <c r="Y2535" s="142"/>
    </row>
    <row r="2536" spans="1:25" ht="12.75" customHeight="1" x14ac:dyDescent="0.25">
      <c r="A2536" s="188" t="s">
        <v>3032</v>
      </c>
      <c r="B2536" s="1030"/>
      <c r="C2536" s="191">
        <v>3</v>
      </c>
      <c r="D2536" s="233">
        <v>1.1399999999999999</v>
      </c>
      <c r="E2536" s="233">
        <v>5</v>
      </c>
      <c r="F2536" s="1005" t="s">
        <v>3054</v>
      </c>
      <c r="G2536" s="1006"/>
      <c r="H2536" s="1006"/>
      <c r="I2536" s="1006"/>
      <c r="J2536" s="1007"/>
      <c r="K2536" s="188"/>
      <c r="L2536" s="188"/>
      <c r="M2536" s="140"/>
      <c r="N2536" s="174"/>
      <c r="O2536" s="174"/>
      <c r="P2536" s="174"/>
      <c r="Q2536" s="141"/>
      <c r="U2536" s="142"/>
      <c r="V2536" s="142"/>
      <c r="W2536" s="142"/>
      <c r="X2536" s="142"/>
      <c r="Y2536" s="142"/>
    </row>
    <row r="2537" spans="1:25" ht="12.75" customHeight="1" x14ac:dyDescent="0.25">
      <c r="A2537" s="1005" t="s">
        <v>3052</v>
      </c>
      <c r="B2537" s="1006"/>
      <c r="C2537" s="1006"/>
      <c r="D2537" s="1006"/>
      <c r="E2537" s="1007"/>
      <c r="F2537" s="188" t="s">
        <v>3033</v>
      </c>
      <c r="G2537" s="233" t="s">
        <v>3053</v>
      </c>
      <c r="H2537" s="191">
        <v>5</v>
      </c>
      <c r="I2537" s="233">
        <v>2.4</v>
      </c>
      <c r="J2537" s="233">
        <v>25</v>
      </c>
      <c r="K2537" s="188"/>
      <c r="L2537" s="188"/>
      <c r="M2537" s="140"/>
      <c r="N2537" s="174"/>
      <c r="O2537" s="174"/>
      <c r="P2537" s="174"/>
      <c r="Q2537" s="141"/>
      <c r="U2537" s="142"/>
      <c r="V2537" s="142"/>
      <c r="W2537" s="142"/>
      <c r="X2537" s="142"/>
      <c r="Y2537" s="142"/>
    </row>
    <row r="2538" spans="1:25" ht="12.75" customHeight="1" x14ac:dyDescent="0.25">
      <c r="A2538" s="188" t="s">
        <v>3034</v>
      </c>
      <c r="B2538" s="1028" t="s">
        <v>3053</v>
      </c>
      <c r="C2538" s="191">
        <v>3</v>
      </c>
      <c r="D2538" s="233">
        <v>0.57999999999999996</v>
      </c>
      <c r="E2538" s="233">
        <v>16</v>
      </c>
      <c r="F2538" s="1005" t="s">
        <v>3055</v>
      </c>
      <c r="G2538" s="1006"/>
      <c r="H2538" s="1006"/>
      <c r="I2538" s="1006"/>
      <c r="J2538" s="1007"/>
      <c r="K2538" s="188"/>
      <c r="L2538" s="188"/>
      <c r="M2538" s="140"/>
      <c r="N2538" s="174"/>
      <c r="O2538" s="174"/>
      <c r="P2538" s="174"/>
      <c r="Q2538" s="141"/>
      <c r="U2538" s="142"/>
      <c r="V2538" s="142"/>
      <c r="W2538" s="142"/>
      <c r="X2538" s="142"/>
      <c r="Y2538" s="142"/>
    </row>
    <row r="2539" spans="1:25" ht="12.75" customHeight="1" x14ac:dyDescent="0.25">
      <c r="A2539" s="188" t="s">
        <v>3036</v>
      </c>
      <c r="B2539" s="1029"/>
      <c r="C2539" s="191">
        <v>3</v>
      </c>
      <c r="D2539" s="233">
        <v>7.13</v>
      </c>
      <c r="E2539" s="233">
        <v>8</v>
      </c>
      <c r="F2539" s="188" t="s">
        <v>3035</v>
      </c>
      <c r="G2539" s="287" t="s">
        <v>3053</v>
      </c>
      <c r="H2539" s="191">
        <v>5</v>
      </c>
      <c r="I2539" s="233">
        <v>5.3</v>
      </c>
      <c r="J2539" s="233">
        <v>26</v>
      </c>
      <c r="K2539" s="188"/>
      <c r="L2539" s="188"/>
      <c r="M2539" s="140"/>
      <c r="N2539" s="174"/>
      <c r="O2539" s="174"/>
      <c r="P2539" s="174"/>
      <c r="Q2539" s="141"/>
      <c r="U2539" s="142"/>
      <c r="V2539" s="142"/>
      <c r="W2539" s="142"/>
      <c r="X2539" s="142"/>
      <c r="Y2539" s="142"/>
    </row>
    <row r="2540" spans="1:25" ht="12.75" customHeight="1" x14ac:dyDescent="0.25">
      <c r="A2540" s="188" t="s">
        <v>3038</v>
      </c>
      <c r="B2540" s="1029"/>
      <c r="C2540" s="191">
        <v>3</v>
      </c>
      <c r="D2540" s="233">
        <v>8.2200000000000006</v>
      </c>
      <c r="E2540" s="233">
        <v>7</v>
      </c>
      <c r="F2540" s="188" t="s">
        <v>3037</v>
      </c>
      <c r="G2540" s="288"/>
      <c r="H2540" s="191">
        <v>5</v>
      </c>
      <c r="I2540" s="233">
        <v>1</v>
      </c>
      <c r="J2540" s="233">
        <v>30</v>
      </c>
      <c r="K2540" s="188"/>
      <c r="L2540" s="188"/>
      <c r="M2540" s="140"/>
      <c r="N2540" s="174"/>
      <c r="O2540" s="174"/>
      <c r="P2540" s="174"/>
      <c r="Q2540" s="141"/>
      <c r="U2540" s="142"/>
      <c r="V2540" s="142"/>
      <c r="W2540" s="142"/>
      <c r="X2540" s="142"/>
      <c r="Y2540" s="142"/>
    </row>
    <row r="2541" spans="1:25" ht="12.75" customHeight="1" x14ac:dyDescent="0.25">
      <c r="A2541" s="188" t="s">
        <v>3040</v>
      </c>
      <c r="B2541" s="1030"/>
      <c r="C2541" s="191">
        <v>3</v>
      </c>
      <c r="D2541" s="233">
        <v>1</v>
      </c>
      <c r="E2541" s="233">
        <v>17</v>
      </c>
      <c r="F2541" s="188" t="s">
        <v>3039</v>
      </c>
      <c r="G2541" s="289"/>
      <c r="H2541" s="191">
        <v>5</v>
      </c>
      <c r="I2541" s="233">
        <v>4.2</v>
      </c>
      <c r="J2541" s="233">
        <v>27</v>
      </c>
      <c r="K2541" s="188"/>
      <c r="L2541" s="188"/>
      <c r="M2541" s="140"/>
      <c r="N2541" s="174"/>
      <c r="O2541" s="174"/>
      <c r="P2541" s="174"/>
      <c r="Q2541" s="141"/>
      <c r="U2541" s="142"/>
      <c r="V2541" s="142"/>
      <c r="W2541" s="142"/>
      <c r="X2541" s="142"/>
      <c r="Y2541" s="142"/>
    </row>
    <row r="2542" spans="1:25" ht="12.75" customHeight="1" x14ac:dyDescent="0.25">
      <c r="A2542" s="1005" t="s">
        <v>3054</v>
      </c>
      <c r="B2542" s="1006"/>
      <c r="C2542" s="1006"/>
      <c r="D2542" s="1006"/>
      <c r="E2542" s="1007"/>
      <c r="F2542" s="1005" t="s">
        <v>3055</v>
      </c>
      <c r="G2542" s="1006"/>
      <c r="H2542" s="1006"/>
      <c r="I2542" s="1006"/>
      <c r="J2542" s="1007"/>
      <c r="K2542" s="188"/>
      <c r="L2542" s="188"/>
      <c r="M2542" s="140"/>
      <c r="N2542" s="174"/>
      <c r="O2542" s="174"/>
      <c r="P2542" s="174"/>
      <c r="Q2542" s="141"/>
      <c r="U2542" s="142"/>
      <c r="V2542" s="142"/>
      <c r="W2542" s="142"/>
      <c r="X2542" s="142"/>
      <c r="Y2542" s="142"/>
    </row>
    <row r="2543" spans="1:25" ht="12.75" customHeight="1" x14ac:dyDescent="0.25">
      <c r="A2543" s="188" t="s">
        <v>3042</v>
      </c>
      <c r="B2543" s="1028" t="s">
        <v>3053</v>
      </c>
      <c r="C2543" s="191">
        <v>3</v>
      </c>
      <c r="D2543" s="233">
        <v>8</v>
      </c>
      <c r="E2543" s="233">
        <v>18</v>
      </c>
      <c r="F2543" s="188" t="s">
        <v>3041</v>
      </c>
      <c r="G2543" s="287" t="s">
        <v>3053</v>
      </c>
      <c r="H2543" s="191">
        <v>5</v>
      </c>
      <c r="I2543" s="233">
        <v>0.86</v>
      </c>
      <c r="J2543" s="233">
        <v>33</v>
      </c>
      <c r="K2543" s="188"/>
      <c r="L2543" s="188"/>
      <c r="M2543" s="140"/>
      <c r="N2543" s="174"/>
      <c r="O2543" s="174"/>
      <c r="P2543" s="174"/>
      <c r="Q2543" s="141"/>
      <c r="U2543" s="142"/>
      <c r="V2543" s="142"/>
      <c r="W2543" s="142"/>
      <c r="X2543" s="142"/>
      <c r="Y2543" s="142"/>
    </row>
    <row r="2544" spans="1:25" ht="12.75" customHeight="1" x14ac:dyDescent="0.25">
      <c r="A2544" s="188" t="s">
        <v>3043</v>
      </c>
      <c r="B2544" s="1030"/>
      <c r="C2544" s="191">
        <v>3</v>
      </c>
      <c r="D2544" s="233">
        <v>7</v>
      </c>
      <c r="E2544" s="233">
        <v>19</v>
      </c>
      <c r="F2544" s="188"/>
      <c r="G2544" s="289"/>
      <c r="H2544" s="191"/>
      <c r="I2544" s="233"/>
      <c r="J2544" s="233"/>
      <c r="K2544" s="188"/>
      <c r="L2544" s="188"/>
      <c r="M2544" s="140"/>
      <c r="N2544" s="174"/>
      <c r="O2544" s="174"/>
      <c r="P2544" s="174"/>
      <c r="Q2544" s="141"/>
      <c r="U2544" s="142"/>
      <c r="V2544" s="142"/>
      <c r="W2544" s="142"/>
      <c r="X2544" s="142"/>
      <c r="Y2544" s="142"/>
    </row>
    <row r="2545" spans="1:25" ht="12.75" customHeight="1" x14ac:dyDescent="0.25">
      <c r="A2545" s="1005" t="s">
        <v>3055</v>
      </c>
      <c r="B2545" s="1006"/>
      <c r="C2545" s="1006"/>
      <c r="D2545" s="1006"/>
      <c r="E2545" s="1007"/>
      <c r="F2545" s="139"/>
      <c r="G2545" s="139"/>
      <c r="H2545" s="139"/>
      <c r="I2545" s="139"/>
      <c r="J2545" s="188"/>
      <c r="K2545" s="188"/>
      <c r="L2545" s="188"/>
      <c r="M2545" s="140"/>
      <c r="N2545" s="174"/>
      <c r="O2545" s="174"/>
      <c r="P2545" s="174"/>
      <c r="Q2545" s="141"/>
      <c r="U2545" s="142"/>
      <c r="V2545" s="142"/>
      <c r="W2545" s="142"/>
      <c r="X2545" s="142"/>
      <c r="Y2545" s="142"/>
    </row>
    <row r="2546" spans="1:25" ht="12.75" customHeight="1" x14ac:dyDescent="0.25">
      <c r="A2546" s="188" t="s">
        <v>3044</v>
      </c>
      <c r="B2546" s="1028" t="s">
        <v>3053</v>
      </c>
      <c r="C2546" s="191">
        <v>3</v>
      </c>
      <c r="D2546" s="233">
        <v>3</v>
      </c>
      <c r="E2546" s="233">
        <v>28</v>
      </c>
      <c r="F2546" s="989" t="s">
        <v>17</v>
      </c>
      <c r="G2546" s="990"/>
      <c r="H2546" s="990"/>
      <c r="I2546" s="990"/>
      <c r="J2546" s="991"/>
      <c r="K2546" s="188"/>
      <c r="L2546" s="188"/>
      <c r="M2546" s="140"/>
      <c r="N2546" s="174"/>
      <c r="O2546" s="174"/>
      <c r="P2546" s="174"/>
      <c r="Q2546" s="141"/>
      <c r="U2546" s="142"/>
      <c r="V2546" s="142"/>
      <c r="W2546" s="142"/>
      <c r="X2546" s="142"/>
      <c r="Y2546" s="142"/>
    </row>
    <row r="2547" spans="1:25" ht="12.75" customHeight="1" x14ac:dyDescent="0.25">
      <c r="A2547" s="188" t="s">
        <v>3045</v>
      </c>
      <c r="B2547" s="1029"/>
      <c r="C2547" s="191">
        <v>3</v>
      </c>
      <c r="D2547" s="233">
        <v>2</v>
      </c>
      <c r="E2547" s="233">
        <v>29</v>
      </c>
      <c r="F2547" s="1036">
        <f>SUM(C2534:D2536,C2538:D2541,C2543:D2544,C2546:D2548,H2534:I2535,H2537:I2537,H2539:I2541,H2543:I2543)*1.1</f>
        <v>155.07800000000003</v>
      </c>
      <c r="G2547" s="1037"/>
      <c r="H2547" s="1037"/>
      <c r="I2547" s="1037"/>
      <c r="J2547" s="1038"/>
      <c r="K2547" s="188"/>
      <c r="L2547" s="188"/>
      <c r="M2547" s="140"/>
      <c r="N2547" s="174"/>
      <c r="O2547" s="174"/>
      <c r="P2547" s="174"/>
      <c r="Q2547" s="141"/>
      <c r="U2547" s="142"/>
      <c r="V2547" s="142"/>
      <c r="W2547" s="142"/>
      <c r="X2547" s="142"/>
      <c r="Y2547" s="142"/>
    </row>
    <row r="2548" spans="1:25" ht="12.75" customHeight="1" x14ac:dyDescent="0.25">
      <c r="A2548" s="188" t="s">
        <v>3046</v>
      </c>
      <c r="B2548" s="1030"/>
      <c r="C2548" s="191">
        <v>3</v>
      </c>
      <c r="D2548" s="233">
        <v>1.9</v>
      </c>
      <c r="E2548" s="191">
        <v>32</v>
      </c>
      <c r="F2548" s="139"/>
      <c r="G2548" s="139"/>
      <c r="H2548" s="139"/>
      <c r="I2548" s="139"/>
      <c r="J2548" s="139"/>
      <c r="K2548" s="139"/>
      <c r="L2548" s="139"/>
      <c r="M2548" s="140"/>
      <c r="N2548" s="174"/>
      <c r="O2548" s="174"/>
      <c r="P2548" s="174"/>
      <c r="Q2548" s="141"/>
      <c r="U2548" s="142"/>
      <c r="V2548" s="142"/>
      <c r="W2548" s="142"/>
      <c r="X2548" s="142"/>
      <c r="Y2548" s="142"/>
    </row>
    <row r="2549" spans="1:25" ht="12.75" customHeight="1" x14ac:dyDescent="0.25">
      <c r="A2549" s="995" t="s">
        <v>3057</v>
      </c>
      <c r="B2549" s="996"/>
      <c r="C2549" s="996"/>
      <c r="D2549" s="996"/>
      <c r="E2549" s="996"/>
      <c r="F2549" s="996"/>
      <c r="G2549" s="996"/>
      <c r="H2549" s="996"/>
      <c r="I2549" s="996"/>
      <c r="J2549" s="997"/>
      <c r="K2549" s="139"/>
      <c r="L2549" s="139"/>
      <c r="M2549" s="140"/>
      <c r="N2549" s="174"/>
      <c r="O2549" s="174"/>
      <c r="P2549" s="174"/>
      <c r="Q2549" s="141"/>
      <c r="U2549" s="142"/>
      <c r="V2549" s="142"/>
      <c r="W2549" s="142"/>
      <c r="X2549" s="142"/>
      <c r="Y2549" s="142"/>
    </row>
    <row r="2550" spans="1:25" ht="12.75" customHeight="1" x14ac:dyDescent="0.25">
      <c r="A2550" s="995" t="s">
        <v>2461</v>
      </c>
      <c r="B2550" s="996"/>
      <c r="C2550" s="996"/>
      <c r="D2550" s="997"/>
      <c r="E2550" s="139"/>
      <c r="F2550" s="962" t="s">
        <v>2474</v>
      </c>
      <c r="G2550" s="963"/>
      <c r="H2550" s="963"/>
      <c r="I2550" s="963"/>
      <c r="J2550" s="964"/>
      <c r="K2550" s="139"/>
      <c r="L2550" s="139"/>
      <c r="M2550" s="140"/>
      <c r="N2550" s="174"/>
      <c r="O2550" s="174"/>
      <c r="P2550" s="174"/>
      <c r="Q2550" s="141"/>
      <c r="U2550" s="142"/>
      <c r="V2550" s="142"/>
      <c r="W2550" s="142"/>
      <c r="X2550" s="142"/>
      <c r="Y2550" s="142"/>
    </row>
    <row r="2551" spans="1:25" ht="12.75" customHeight="1" x14ac:dyDescent="0.25">
      <c r="A2551" s="285" t="s">
        <v>2365</v>
      </c>
      <c r="B2551" s="285" t="s">
        <v>2501</v>
      </c>
      <c r="C2551" s="285" t="s">
        <v>3076</v>
      </c>
      <c r="D2551" s="296" t="s">
        <v>3077</v>
      </c>
      <c r="E2551" s="232" t="s">
        <v>3078</v>
      </c>
      <c r="F2551" s="285" t="s">
        <v>2365</v>
      </c>
      <c r="G2551" s="285" t="s">
        <v>2501</v>
      </c>
      <c r="H2551" s="285" t="s">
        <v>3076</v>
      </c>
      <c r="I2551" s="296" t="s">
        <v>3077</v>
      </c>
      <c r="J2551" s="232" t="s">
        <v>3078</v>
      </c>
      <c r="K2551" s="139"/>
      <c r="L2551" s="139"/>
      <c r="M2551" s="140"/>
      <c r="N2551" s="174"/>
      <c r="O2551" s="174"/>
      <c r="P2551" s="174"/>
      <c r="Q2551" s="141"/>
      <c r="U2551" s="142"/>
      <c r="V2551" s="142"/>
      <c r="W2551" s="142"/>
      <c r="X2551" s="142"/>
      <c r="Y2551" s="142"/>
    </row>
    <row r="2552" spans="1:25" ht="12.75" customHeight="1" x14ac:dyDescent="0.25">
      <c r="A2552" s="1005" t="s">
        <v>3051</v>
      </c>
      <c r="B2552" s="1006"/>
      <c r="C2552" s="1006"/>
      <c r="D2552" s="1006"/>
      <c r="E2552" s="1007"/>
      <c r="F2552" s="1005" t="s">
        <v>3052</v>
      </c>
      <c r="G2552" s="1006"/>
      <c r="H2552" s="1006"/>
      <c r="I2552" s="1006"/>
      <c r="J2552" s="1007"/>
      <c r="K2552" s="139"/>
      <c r="L2552" s="139"/>
      <c r="M2552" s="140"/>
      <c r="N2552" s="174"/>
      <c r="O2552" s="174"/>
      <c r="P2552" s="174"/>
      <c r="Q2552" s="141"/>
      <c r="U2552" s="142"/>
      <c r="V2552" s="142"/>
      <c r="W2552" s="142"/>
      <c r="X2552" s="142"/>
      <c r="Y2552" s="142"/>
    </row>
    <row r="2553" spans="1:25" ht="12.75" customHeight="1" x14ac:dyDescent="0.25">
      <c r="A2553" s="188" t="s">
        <v>3058</v>
      </c>
      <c r="B2553" s="233" t="s">
        <v>3059</v>
      </c>
      <c r="C2553" s="233">
        <v>3</v>
      </c>
      <c r="D2553" s="233">
        <v>2.84</v>
      </c>
      <c r="E2553" s="191">
        <v>1</v>
      </c>
      <c r="F2553" s="188" t="s">
        <v>3060</v>
      </c>
      <c r="G2553" s="233" t="s">
        <v>3061</v>
      </c>
      <c r="H2553" s="233">
        <v>5</v>
      </c>
      <c r="I2553" s="233">
        <v>1.2</v>
      </c>
      <c r="J2553" s="191">
        <v>15</v>
      </c>
      <c r="K2553" s="139"/>
      <c r="L2553" s="139"/>
      <c r="M2553" s="140"/>
      <c r="N2553" s="174"/>
      <c r="O2553" s="174"/>
      <c r="P2553" s="174"/>
      <c r="Q2553" s="141"/>
      <c r="U2553" s="142"/>
      <c r="V2553" s="142"/>
      <c r="W2553" s="142"/>
      <c r="X2553" s="142"/>
      <c r="Y2553" s="142"/>
    </row>
    <row r="2554" spans="1:25" ht="12.75" customHeight="1" x14ac:dyDescent="0.25">
      <c r="A2554" s="188" t="s">
        <v>3062</v>
      </c>
      <c r="B2554" s="233" t="s">
        <v>3061</v>
      </c>
      <c r="C2554" s="233">
        <v>3</v>
      </c>
      <c r="D2554" s="233">
        <v>2.0099999999999998</v>
      </c>
      <c r="E2554" s="191">
        <v>2</v>
      </c>
      <c r="F2554" s="188" t="s">
        <v>3063</v>
      </c>
      <c r="G2554" s="233" t="s">
        <v>3059</v>
      </c>
      <c r="H2554" s="233">
        <v>5</v>
      </c>
      <c r="I2554" s="233">
        <v>4.7</v>
      </c>
      <c r="J2554" s="191">
        <v>12</v>
      </c>
      <c r="K2554" s="139"/>
      <c r="L2554" s="139"/>
      <c r="M2554" s="140"/>
      <c r="N2554" s="174"/>
      <c r="O2554" s="174"/>
      <c r="P2554" s="174"/>
      <c r="Q2554" s="141"/>
      <c r="U2554" s="142"/>
      <c r="V2554" s="142"/>
      <c r="W2554" s="142"/>
      <c r="X2554" s="142"/>
      <c r="Y2554" s="142"/>
    </row>
    <row r="2555" spans="1:25" ht="12.75" customHeight="1" x14ac:dyDescent="0.25">
      <c r="A2555" s="1005" t="s">
        <v>3052</v>
      </c>
      <c r="B2555" s="1006"/>
      <c r="C2555" s="1006"/>
      <c r="D2555" s="1006"/>
      <c r="E2555" s="1007"/>
      <c r="F2555" s="188" t="s">
        <v>3064</v>
      </c>
      <c r="G2555" s="233" t="s">
        <v>3061</v>
      </c>
      <c r="H2555" s="233">
        <v>5</v>
      </c>
      <c r="I2555" s="233">
        <v>6.07</v>
      </c>
      <c r="J2555" s="191">
        <v>10</v>
      </c>
      <c r="K2555" s="139"/>
      <c r="L2555" s="139"/>
      <c r="M2555" s="140"/>
      <c r="N2555" s="174"/>
      <c r="O2555" s="174"/>
      <c r="P2555" s="174"/>
      <c r="Q2555" s="141"/>
      <c r="U2555" s="142"/>
      <c r="V2555" s="142"/>
      <c r="W2555" s="142"/>
      <c r="X2555" s="142"/>
      <c r="Y2555" s="142"/>
    </row>
    <row r="2556" spans="1:25" ht="12.75" customHeight="1" x14ac:dyDescent="0.25">
      <c r="A2556" s="188" t="s">
        <v>3065</v>
      </c>
      <c r="B2556" s="233" t="s">
        <v>3061</v>
      </c>
      <c r="C2556" s="233">
        <v>3</v>
      </c>
      <c r="D2556" s="233">
        <v>2.2599999999999998</v>
      </c>
      <c r="E2556" s="191">
        <v>14</v>
      </c>
      <c r="F2556" s="1005" t="s">
        <v>3054</v>
      </c>
      <c r="G2556" s="1006"/>
      <c r="H2556" s="1006"/>
      <c r="I2556" s="1006"/>
      <c r="J2556" s="1007"/>
      <c r="K2556" s="139"/>
      <c r="L2556" s="139"/>
      <c r="M2556" s="140"/>
      <c r="N2556" s="174"/>
      <c r="O2556" s="174"/>
      <c r="P2556" s="174"/>
      <c r="Q2556" s="141"/>
      <c r="U2556" s="142"/>
      <c r="V2556" s="142"/>
      <c r="W2556" s="142"/>
      <c r="X2556" s="142"/>
      <c r="Y2556" s="142"/>
    </row>
    <row r="2557" spans="1:25" ht="12.75" customHeight="1" x14ac:dyDescent="0.25">
      <c r="A2557" s="188" t="s">
        <v>3066</v>
      </c>
      <c r="B2557" s="233" t="s">
        <v>3061</v>
      </c>
      <c r="C2557" s="233">
        <v>3</v>
      </c>
      <c r="D2557" s="233">
        <v>3.81</v>
      </c>
      <c r="E2557" s="191">
        <v>13</v>
      </c>
      <c r="F2557" s="188" t="s">
        <v>3067</v>
      </c>
      <c r="G2557" s="233" t="s">
        <v>3059</v>
      </c>
      <c r="H2557" s="233">
        <v>5</v>
      </c>
      <c r="I2557" s="233">
        <v>0.7</v>
      </c>
      <c r="J2557" s="191">
        <v>23</v>
      </c>
      <c r="K2557" s="139"/>
      <c r="L2557" s="139"/>
      <c r="M2557" s="140"/>
      <c r="N2557" s="174"/>
      <c r="O2557" s="174"/>
      <c r="P2557" s="174"/>
      <c r="Q2557" s="141"/>
      <c r="U2557" s="142"/>
      <c r="V2557" s="142"/>
      <c r="W2557" s="142"/>
      <c r="X2557" s="142"/>
      <c r="Y2557" s="142"/>
    </row>
    <row r="2558" spans="1:25" ht="12.75" customHeight="1" x14ac:dyDescent="0.25">
      <c r="A2558" s="1005" t="s">
        <v>3054</v>
      </c>
      <c r="B2558" s="1006"/>
      <c r="C2558" s="1006"/>
      <c r="D2558" s="1006"/>
      <c r="E2558" s="1007"/>
      <c r="F2558" s="188" t="s">
        <v>3068</v>
      </c>
      <c r="G2558" s="233" t="s">
        <v>3059</v>
      </c>
      <c r="H2558" s="233">
        <v>5</v>
      </c>
      <c r="I2558" s="233">
        <v>2.9</v>
      </c>
      <c r="J2558" s="191">
        <v>21</v>
      </c>
      <c r="K2558" s="139"/>
      <c r="L2558" s="139"/>
      <c r="M2558" s="140"/>
      <c r="N2558" s="174"/>
      <c r="O2558" s="174"/>
      <c r="P2558" s="174"/>
      <c r="Q2558" s="141"/>
      <c r="U2558" s="142"/>
      <c r="V2558" s="142"/>
      <c r="W2558" s="142"/>
      <c r="X2558" s="142"/>
      <c r="Y2558" s="142"/>
    </row>
    <row r="2559" spans="1:25" ht="12.75" customHeight="1" x14ac:dyDescent="0.25">
      <c r="A2559" s="188" t="s">
        <v>3069</v>
      </c>
      <c r="B2559" s="233" t="s">
        <v>3059</v>
      </c>
      <c r="C2559" s="233">
        <v>3</v>
      </c>
      <c r="D2559" s="233">
        <v>1.6</v>
      </c>
      <c r="E2559" s="191">
        <v>22</v>
      </c>
      <c r="F2559" s="188" t="s">
        <v>3070</v>
      </c>
      <c r="G2559" s="233" t="s">
        <v>3061</v>
      </c>
      <c r="H2559" s="233">
        <v>5</v>
      </c>
      <c r="I2559" s="233">
        <v>1.3</v>
      </c>
      <c r="J2559" s="191">
        <v>24</v>
      </c>
      <c r="K2559" s="139"/>
      <c r="L2559" s="139"/>
      <c r="M2559" s="140"/>
      <c r="N2559" s="174"/>
      <c r="O2559" s="174"/>
      <c r="P2559" s="174"/>
      <c r="Q2559" s="141"/>
      <c r="U2559" s="142"/>
      <c r="V2559" s="142"/>
      <c r="W2559" s="142"/>
      <c r="X2559" s="142"/>
      <c r="Y2559" s="142"/>
    </row>
    <row r="2560" spans="1:25" ht="12.75" customHeight="1" x14ac:dyDescent="0.25">
      <c r="A2560" s="188" t="s">
        <v>3071</v>
      </c>
      <c r="B2560" s="233" t="s">
        <v>3059</v>
      </c>
      <c r="C2560" s="233">
        <v>3</v>
      </c>
      <c r="D2560" s="233">
        <v>5.8</v>
      </c>
      <c r="E2560" s="191">
        <v>20</v>
      </c>
      <c r="F2560" s="188" t="s">
        <v>3072</v>
      </c>
      <c r="G2560" s="298" t="s">
        <v>3073</v>
      </c>
      <c r="H2560" s="191">
        <v>5</v>
      </c>
      <c r="I2560" s="233">
        <v>1.72</v>
      </c>
      <c r="J2560" s="233">
        <v>34</v>
      </c>
      <c r="K2560" s="139"/>
      <c r="L2560" s="139"/>
      <c r="M2560" s="140"/>
      <c r="N2560" s="174"/>
      <c r="O2560" s="174"/>
      <c r="P2560" s="174"/>
      <c r="Q2560" s="141"/>
      <c r="U2560" s="142"/>
      <c r="V2560" s="142"/>
      <c r="W2560" s="142"/>
      <c r="X2560" s="142"/>
      <c r="Y2560" s="142"/>
    </row>
    <row r="2561" spans="1:25" ht="12.75" customHeight="1" x14ac:dyDescent="0.25">
      <c r="A2561" s="1005" t="s">
        <v>3055</v>
      </c>
      <c r="B2561" s="1006"/>
      <c r="C2561" s="1006"/>
      <c r="D2561" s="1006"/>
      <c r="E2561" s="1007"/>
      <c r="F2561" s="1035" t="s">
        <v>17</v>
      </c>
      <c r="G2561" s="1013"/>
      <c r="H2561" s="1013"/>
      <c r="I2561" s="1013"/>
      <c r="J2561" s="1031"/>
      <c r="K2561" s="139"/>
      <c r="L2561" s="139"/>
      <c r="M2561" s="140"/>
      <c r="N2561" s="174"/>
      <c r="O2561" s="174"/>
      <c r="P2561" s="174"/>
      <c r="Q2561" s="141"/>
      <c r="U2561" s="142"/>
      <c r="V2561" s="142"/>
      <c r="W2561" s="142"/>
      <c r="X2561" s="142"/>
      <c r="Y2561" s="142"/>
    </row>
    <row r="2562" spans="1:25" ht="12.75" customHeight="1" x14ac:dyDescent="0.25">
      <c r="A2562" s="188" t="s">
        <v>3074</v>
      </c>
      <c r="B2562" s="233" t="s">
        <v>3059</v>
      </c>
      <c r="C2562" s="233">
        <v>3</v>
      </c>
      <c r="D2562" s="233">
        <v>1</v>
      </c>
      <c r="E2562" s="191">
        <v>31</v>
      </c>
      <c r="F2562" s="962">
        <f>SUM(C2553:D2554,C2556:D2557,C2559:D2560,C2562:D2562,H2553:I2555,H2557:I2560)*1.1</f>
        <v>103.30100000000002</v>
      </c>
      <c r="G2562" s="963"/>
      <c r="H2562" s="963"/>
      <c r="I2562" s="963"/>
      <c r="J2562" s="964"/>
      <c r="K2562" s="139"/>
      <c r="L2562" s="139"/>
      <c r="M2562" s="140"/>
      <c r="N2562" s="174"/>
      <c r="O2562" s="174"/>
      <c r="P2562" s="174"/>
      <c r="Q2562" s="141"/>
      <c r="U2562" s="142"/>
      <c r="V2562" s="142"/>
      <c r="W2562" s="142"/>
      <c r="X2562" s="142"/>
      <c r="Y2562" s="142"/>
    </row>
    <row r="2563" spans="1:25" ht="12.75" customHeight="1" x14ac:dyDescent="0.25">
      <c r="A2563" s="299"/>
      <c r="B2563" s="178"/>
      <c r="C2563" s="178"/>
      <c r="D2563" s="178"/>
      <c r="E2563" s="178"/>
      <c r="F2563" s="178"/>
      <c r="G2563" s="178"/>
      <c r="H2563" s="179"/>
      <c r="I2563" s="139"/>
      <c r="J2563" s="139"/>
      <c r="K2563" s="139"/>
      <c r="L2563" s="139"/>
      <c r="M2563" s="140"/>
      <c r="N2563" s="174"/>
      <c r="O2563" s="174"/>
      <c r="P2563" s="174"/>
      <c r="Q2563" s="141"/>
      <c r="U2563" s="142"/>
      <c r="V2563" s="142"/>
      <c r="W2563" s="142"/>
      <c r="X2563" s="142"/>
      <c r="Y2563" s="142"/>
    </row>
    <row r="2564" spans="1:25" ht="12.75" customHeight="1" x14ac:dyDescent="0.25">
      <c r="A2564" s="986" t="s">
        <v>3075</v>
      </c>
      <c r="B2564" s="987"/>
      <c r="C2564" s="987"/>
      <c r="D2564" s="987"/>
      <c r="E2564" s="987"/>
      <c r="F2564" s="987"/>
      <c r="G2564" s="143"/>
      <c r="H2564" s="143"/>
      <c r="I2564" s="139"/>
      <c r="J2564" s="139"/>
      <c r="K2564" s="139"/>
      <c r="L2564" s="139"/>
      <c r="M2564" s="140"/>
      <c r="N2564" s="174"/>
      <c r="O2564" s="174"/>
      <c r="P2564" s="174"/>
      <c r="Q2564" s="141"/>
      <c r="U2564" s="142"/>
      <c r="V2564" s="142"/>
      <c r="W2564" s="142"/>
      <c r="X2564" s="142"/>
      <c r="Y2564" s="142"/>
    </row>
    <row r="2565" spans="1:25" ht="12.75" customHeight="1" x14ac:dyDescent="0.25">
      <c r="A2565" s="1025" t="s">
        <v>3079</v>
      </c>
      <c r="B2565" s="1026"/>
      <c r="C2565" s="1026"/>
      <c r="D2565" s="1026"/>
      <c r="E2565" s="1026"/>
      <c r="F2565" s="1026"/>
      <c r="G2565" s="143"/>
      <c r="H2565" s="143"/>
      <c r="I2565" s="139"/>
      <c r="J2565" s="139"/>
      <c r="K2565" s="139"/>
      <c r="L2565" s="139"/>
      <c r="M2565" s="140"/>
      <c r="N2565" s="174"/>
      <c r="O2565" s="174"/>
      <c r="P2565" s="174"/>
      <c r="Q2565" s="141"/>
      <c r="U2565" s="142"/>
      <c r="V2565" s="142"/>
      <c r="W2565" s="142"/>
      <c r="X2565" s="142"/>
      <c r="Y2565" s="142"/>
    </row>
    <row r="2566" spans="1:25" ht="12.75" customHeight="1" x14ac:dyDescent="0.25">
      <c r="A2566" s="222"/>
      <c r="B2566" s="139"/>
      <c r="C2566" s="139"/>
      <c r="D2566" s="139"/>
      <c r="E2566" s="139"/>
      <c r="F2566" s="139"/>
      <c r="G2566" s="139"/>
      <c r="H2566" s="139"/>
      <c r="I2566" s="139"/>
      <c r="J2566" s="139"/>
      <c r="K2566" s="139"/>
      <c r="L2566" s="139"/>
      <c r="M2566" s="140"/>
      <c r="N2566" s="174"/>
      <c r="O2566" s="174"/>
      <c r="P2566" s="174"/>
      <c r="Q2566" s="141"/>
      <c r="U2566" s="142"/>
      <c r="V2566" s="142"/>
      <c r="W2566" s="142"/>
      <c r="X2566" s="142"/>
      <c r="Y2566" s="142"/>
    </row>
    <row r="2567" spans="1:25" ht="12.75" customHeight="1" x14ac:dyDescent="0.25">
      <c r="A2567" s="959" t="s">
        <v>3080</v>
      </c>
      <c r="B2567" s="960"/>
      <c r="C2567" s="960"/>
      <c r="D2567" s="960"/>
      <c r="E2567" s="960"/>
      <c r="F2567" s="960"/>
      <c r="G2567" s="960"/>
      <c r="H2567" s="960"/>
      <c r="I2567" s="960"/>
      <c r="J2567" s="960"/>
      <c r="K2567" s="961"/>
      <c r="L2567" s="172" t="s">
        <v>3049</v>
      </c>
      <c r="M2567" s="173">
        <f>A2569</f>
        <v>206.51399999999998</v>
      </c>
      <c r="N2567" s="957"/>
      <c r="O2567" s="958"/>
      <c r="P2567" s="958"/>
      <c r="Q2567" s="141"/>
      <c r="U2567" s="142"/>
      <c r="V2567" s="142"/>
      <c r="W2567" s="142"/>
      <c r="X2567" s="142"/>
      <c r="Y2567" s="142"/>
    </row>
    <row r="2568" spans="1:25" ht="12.75" customHeight="1" x14ac:dyDescent="0.25">
      <c r="A2568" s="139" t="s">
        <v>2162</v>
      </c>
      <c r="B2568" s="139"/>
      <c r="C2568" s="139"/>
      <c r="D2568" s="139"/>
      <c r="E2568" s="139"/>
      <c r="F2568" s="139"/>
      <c r="G2568" s="139"/>
      <c r="H2568" s="139"/>
      <c r="I2568" s="139"/>
      <c r="J2568" s="139"/>
      <c r="K2568" s="139"/>
      <c r="L2568" s="139"/>
      <c r="M2568" s="140"/>
      <c r="N2568" s="174"/>
      <c r="O2568" s="174"/>
      <c r="P2568" s="174"/>
      <c r="Q2568" s="141"/>
      <c r="U2568" s="142"/>
      <c r="V2568" s="142"/>
      <c r="W2568" s="142"/>
      <c r="X2568" s="142"/>
      <c r="Y2568" s="142"/>
    </row>
    <row r="2569" spans="1:25" ht="12.75" customHeight="1" x14ac:dyDescent="0.25">
      <c r="A2569" s="139">
        <f>D2587+D2599</f>
        <v>206.51399999999998</v>
      </c>
      <c r="B2569" s="139"/>
      <c r="C2569" s="139"/>
      <c r="D2569" s="139"/>
      <c r="E2569" s="139"/>
      <c r="F2569" s="139"/>
      <c r="G2569" s="139"/>
      <c r="H2569" s="139"/>
      <c r="I2569" s="139"/>
      <c r="J2569" s="139"/>
      <c r="K2569" s="139"/>
      <c r="L2569" s="139"/>
      <c r="M2569" s="140"/>
      <c r="N2569" s="174"/>
      <c r="O2569" s="174"/>
      <c r="P2569" s="174"/>
      <c r="Q2569" s="141"/>
      <c r="U2569" s="142"/>
      <c r="V2569" s="142"/>
      <c r="W2569" s="142"/>
      <c r="X2569" s="142"/>
      <c r="Y2569" s="142"/>
    </row>
    <row r="2570" spans="1:25" ht="12.75" customHeight="1" x14ac:dyDescent="0.25">
      <c r="A2570" s="222"/>
      <c r="B2570" s="139"/>
      <c r="C2570" s="139"/>
      <c r="D2570" s="139"/>
      <c r="E2570" s="139"/>
      <c r="F2570" s="139"/>
      <c r="G2570" s="139"/>
      <c r="H2570" s="139"/>
      <c r="I2570" s="139"/>
      <c r="J2570" s="139"/>
      <c r="K2570" s="139"/>
      <c r="L2570" s="139"/>
      <c r="M2570" s="140"/>
      <c r="N2570" s="174"/>
      <c r="O2570" s="174"/>
      <c r="P2570" s="174"/>
      <c r="Q2570" s="141"/>
      <c r="U2570" s="142"/>
      <c r="V2570" s="142"/>
      <c r="W2570" s="142"/>
      <c r="X2570" s="142"/>
      <c r="Y2570" s="142"/>
    </row>
    <row r="2571" spans="1:25" ht="12.75" customHeight="1" x14ac:dyDescent="0.25">
      <c r="A2571" s="995" t="s">
        <v>2461</v>
      </c>
      <c r="B2571" s="996"/>
      <c r="C2571" s="997"/>
      <c r="D2571" s="962" t="s">
        <v>2474</v>
      </c>
      <c r="E2571" s="963"/>
      <c r="F2571" s="964"/>
      <c r="G2571" s="139"/>
      <c r="H2571" s="139"/>
      <c r="I2571" s="139"/>
      <c r="J2571" s="139"/>
      <c r="K2571" s="139"/>
      <c r="L2571" s="139"/>
      <c r="M2571" s="140"/>
      <c r="N2571" s="174"/>
      <c r="O2571" s="174"/>
      <c r="P2571" s="174"/>
      <c r="Q2571" s="141"/>
      <c r="U2571" s="142"/>
      <c r="V2571" s="142"/>
      <c r="W2571" s="142"/>
      <c r="X2571" s="142"/>
      <c r="Y2571" s="142"/>
    </row>
    <row r="2572" spans="1:25" ht="12.75" customHeight="1" x14ac:dyDescent="0.25">
      <c r="A2572" s="285" t="s">
        <v>2365</v>
      </c>
      <c r="B2572" s="285" t="s">
        <v>2501</v>
      </c>
      <c r="C2572" s="285" t="s">
        <v>3050</v>
      </c>
      <c r="D2572" s="285" t="s">
        <v>2365</v>
      </c>
      <c r="E2572" s="285" t="s">
        <v>2501</v>
      </c>
      <c r="F2572" s="285" t="s">
        <v>3050</v>
      </c>
      <c r="G2572" s="139"/>
      <c r="H2572" s="139"/>
      <c r="I2572" s="139"/>
      <c r="J2572" s="139"/>
      <c r="K2572" s="139"/>
      <c r="L2572" s="139"/>
      <c r="M2572" s="140"/>
      <c r="N2572" s="174"/>
      <c r="O2572" s="174"/>
      <c r="P2572" s="174"/>
      <c r="Q2572" s="141"/>
      <c r="U2572" s="142"/>
      <c r="V2572" s="142"/>
      <c r="W2572" s="142"/>
      <c r="X2572" s="142"/>
      <c r="Y2572" s="142"/>
    </row>
    <row r="2573" spans="1:25" ht="12.75" customHeight="1" x14ac:dyDescent="0.25">
      <c r="A2573" s="1005" t="s">
        <v>3051</v>
      </c>
      <c r="B2573" s="1013"/>
      <c r="C2573" s="1031"/>
      <c r="D2573" s="1005" t="s">
        <v>3052</v>
      </c>
      <c r="E2573" s="1013"/>
      <c r="F2573" s="1031"/>
      <c r="G2573" s="139"/>
      <c r="H2573" s="139"/>
      <c r="I2573" s="139"/>
      <c r="J2573" s="139"/>
      <c r="K2573" s="139"/>
      <c r="L2573" s="139"/>
      <c r="M2573" s="140"/>
      <c r="N2573" s="174"/>
      <c r="O2573" s="174"/>
      <c r="P2573" s="174"/>
      <c r="Q2573" s="141"/>
      <c r="U2573" s="142"/>
      <c r="V2573" s="142"/>
      <c r="W2573" s="142"/>
      <c r="X2573" s="142"/>
      <c r="Y2573" s="142"/>
    </row>
    <row r="2574" spans="1:25" ht="12.75" customHeight="1" x14ac:dyDescent="0.25">
      <c r="A2574" s="188" t="s">
        <v>3028</v>
      </c>
      <c r="B2574" s="1028" t="s">
        <v>3053</v>
      </c>
      <c r="C2574" s="233">
        <v>10.82</v>
      </c>
      <c r="D2574" s="188" t="s">
        <v>3029</v>
      </c>
      <c r="E2574" s="1028" t="s">
        <v>3053</v>
      </c>
      <c r="F2574" s="233">
        <v>4.32</v>
      </c>
      <c r="G2574" s="139"/>
      <c r="H2574" s="139"/>
      <c r="I2574" s="139"/>
      <c r="J2574" s="139"/>
      <c r="K2574" s="139"/>
      <c r="L2574" s="139"/>
      <c r="M2574" s="140"/>
      <c r="N2574" s="174"/>
      <c r="O2574" s="174"/>
      <c r="P2574" s="174"/>
      <c r="Q2574" s="141"/>
      <c r="U2574" s="142"/>
      <c r="V2574" s="142"/>
      <c r="W2574" s="142"/>
      <c r="X2574" s="142"/>
      <c r="Y2574" s="142"/>
    </row>
    <row r="2575" spans="1:25" ht="12.75" customHeight="1" x14ac:dyDescent="0.25">
      <c r="A2575" s="188" t="s">
        <v>3030</v>
      </c>
      <c r="B2575" s="1029"/>
      <c r="C2575" s="233">
        <v>10.97</v>
      </c>
      <c r="D2575" s="188" t="s">
        <v>3031</v>
      </c>
      <c r="E2575" s="1030"/>
      <c r="F2575" s="233">
        <v>11.41</v>
      </c>
      <c r="G2575" s="139"/>
      <c r="H2575" s="139"/>
      <c r="I2575" s="139"/>
      <c r="J2575" s="139"/>
      <c r="K2575" s="139"/>
      <c r="L2575" s="139"/>
      <c r="M2575" s="140"/>
      <c r="N2575" s="174"/>
      <c r="O2575" s="174"/>
      <c r="P2575" s="174"/>
      <c r="Q2575" s="141"/>
      <c r="U2575" s="142"/>
      <c r="V2575" s="142"/>
      <c r="W2575" s="142"/>
      <c r="X2575" s="142"/>
      <c r="Y2575" s="142"/>
    </row>
    <row r="2576" spans="1:25" ht="12.75" customHeight="1" x14ac:dyDescent="0.25">
      <c r="A2576" s="188" t="s">
        <v>3032</v>
      </c>
      <c r="B2576" s="1030"/>
      <c r="C2576" s="233">
        <v>6.89</v>
      </c>
      <c r="D2576" s="1005" t="s">
        <v>3054</v>
      </c>
      <c r="E2576" s="1013"/>
      <c r="F2576" s="1031"/>
      <c r="G2576" s="139"/>
      <c r="H2576" s="139"/>
      <c r="I2576" s="139"/>
      <c r="J2576" s="139"/>
      <c r="K2576" s="139"/>
      <c r="L2576" s="139"/>
      <c r="M2576" s="140"/>
      <c r="N2576" s="174"/>
      <c r="O2576" s="174"/>
      <c r="P2576" s="174"/>
      <c r="Q2576" s="141"/>
      <c r="U2576" s="142"/>
      <c r="V2576" s="142"/>
      <c r="W2576" s="142"/>
      <c r="X2576" s="142"/>
      <c r="Y2576" s="142"/>
    </row>
    <row r="2577" spans="1:25" ht="12.75" customHeight="1" x14ac:dyDescent="0.25">
      <c r="A2577" s="1005" t="s">
        <v>3052</v>
      </c>
      <c r="B2577" s="1013"/>
      <c r="C2577" s="1031"/>
      <c r="D2577" s="188" t="s">
        <v>3033</v>
      </c>
      <c r="E2577" s="233" t="s">
        <v>3053</v>
      </c>
      <c r="F2577" s="233">
        <v>8.32</v>
      </c>
      <c r="G2577" s="139"/>
      <c r="H2577" s="139"/>
      <c r="I2577" s="139"/>
      <c r="J2577" s="139"/>
      <c r="K2577" s="139"/>
      <c r="L2577" s="139"/>
      <c r="M2577" s="140"/>
      <c r="N2577" s="174"/>
      <c r="O2577" s="174"/>
      <c r="P2577" s="174"/>
      <c r="Q2577" s="141"/>
      <c r="U2577" s="142"/>
      <c r="V2577" s="142"/>
      <c r="W2577" s="142"/>
      <c r="X2577" s="142"/>
      <c r="Y2577" s="142"/>
    </row>
    <row r="2578" spans="1:25" ht="12.75" customHeight="1" x14ac:dyDescent="0.25">
      <c r="A2578" s="188" t="s">
        <v>3034</v>
      </c>
      <c r="B2578" s="1028" t="s">
        <v>3053</v>
      </c>
      <c r="C2578" s="233">
        <v>13.32</v>
      </c>
      <c r="D2578" s="1005" t="s">
        <v>3055</v>
      </c>
      <c r="E2578" s="1013"/>
      <c r="F2578" s="1031"/>
      <c r="G2578" s="139"/>
      <c r="H2578" s="139"/>
      <c r="I2578" s="139"/>
      <c r="J2578" s="139"/>
      <c r="K2578" s="139"/>
      <c r="L2578" s="139"/>
      <c r="M2578" s="140"/>
      <c r="N2578" s="174"/>
      <c r="O2578" s="174"/>
      <c r="P2578" s="174"/>
      <c r="Q2578" s="141"/>
      <c r="U2578" s="142"/>
      <c r="V2578" s="142"/>
      <c r="W2578" s="142"/>
      <c r="X2578" s="142"/>
      <c r="Y2578" s="142"/>
    </row>
    <row r="2579" spans="1:25" ht="12.75" customHeight="1" x14ac:dyDescent="0.25">
      <c r="A2579" s="188" t="s">
        <v>3036</v>
      </c>
      <c r="B2579" s="1029"/>
      <c r="C2579" s="233">
        <v>10.73</v>
      </c>
      <c r="D2579" s="188" t="s">
        <v>3035</v>
      </c>
      <c r="E2579" s="1028" t="s">
        <v>3053</v>
      </c>
      <c r="F2579" s="233">
        <v>5.25</v>
      </c>
      <c r="G2579" s="139"/>
      <c r="H2579" s="139"/>
      <c r="I2579" s="139"/>
      <c r="J2579" s="139"/>
      <c r="K2579" s="139"/>
      <c r="L2579" s="139"/>
      <c r="M2579" s="140"/>
      <c r="N2579" s="174"/>
      <c r="O2579" s="174"/>
      <c r="P2579" s="174"/>
      <c r="Q2579" s="141"/>
      <c r="U2579" s="142"/>
      <c r="V2579" s="142"/>
      <c r="W2579" s="142"/>
      <c r="X2579" s="142"/>
      <c r="Y2579" s="142"/>
    </row>
    <row r="2580" spans="1:25" ht="12.75" customHeight="1" x14ac:dyDescent="0.25">
      <c r="A2580" s="188" t="s">
        <v>3038</v>
      </c>
      <c r="B2580" s="1029"/>
      <c r="C2580" s="233">
        <v>5.65</v>
      </c>
      <c r="D2580" s="188" t="s">
        <v>3037</v>
      </c>
      <c r="E2580" s="1029"/>
      <c r="F2580" s="233">
        <v>10.89</v>
      </c>
      <c r="G2580" s="139"/>
      <c r="H2580" s="139"/>
      <c r="I2580" s="139"/>
      <c r="J2580" s="139"/>
      <c r="K2580" s="139"/>
      <c r="L2580" s="139"/>
      <c r="M2580" s="140"/>
      <c r="N2580" s="174"/>
      <c r="O2580" s="174"/>
      <c r="P2580" s="174"/>
      <c r="Q2580" s="141"/>
      <c r="U2580" s="142"/>
      <c r="V2580" s="142"/>
      <c r="W2580" s="142"/>
      <c r="X2580" s="142"/>
      <c r="Y2580" s="142"/>
    </row>
    <row r="2581" spans="1:25" ht="12.75" customHeight="1" x14ac:dyDescent="0.25">
      <c r="A2581" s="188" t="s">
        <v>3040</v>
      </c>
      <c r="B2581" s="1030"/>
      <c r="C2581" s="233">
        <v>8.81</v>
      </c>
      <c r="D2581" s="188" t="s">
        <v>3039</v>
      </c>
      <c r="E2581" s="1030"/>
      <c r="F2581" s="233">
        <v>7.69</v>
      </c>
      <c r="G2581" s="139"/>
      <c r="H2581" s="139"/>
      <c r="I2581" s="139"/>
      <c r="J2581" s="139"/>
      <c r="K2581" s="139"/>
      <c r="L2581" s="139"/>
      <c r="M2581" s="140"/>
      <c r="N2581" s="174"/>
      <c r="O2581" s="174"/>
      <c r="P2581" s="174"/>
      <c r="Q2581" s="141"/>
      <c r="U2581" s="142"/>
      <c r="V2581" s="142"/>
      <c r="W2581" s="142"/>
      <c r="X2581" s="142"/>
      <c r="Y2581" s="142"/>
    </row>
    <row r="2582" spans="1:25" ht="12.75" customHeight="1" x14ac:dyDescent="0.25">
      <c r="A2582" s="1005" t="s">
        <v>3054</v>
      </c>
      <c r="B2582" s="1013"/>
      <c r="C2582" s="1031"/>
      <c r="D2582" s="1005" t="s">
        <v>3056</v>
      </c>
      <c r="E2582" s="1013"/>
      <c r="F2582" s="1031"/>
      <c r="G2582" s="139"/>
      <c r="H2582" s="139"/>
      <c r="I2582" s="139"/>
      <c r="J2582" s="139"/>
      <c r="K2582" s="139"/>
      <c r="L2582" s="139"/>
      <c r="M2582" s="140"/>
      <c r="N2582" s="174"/>
      <c r="O2582" s="174"/>
      <c r="P2582" s="174"/>
      <c r="Q2582" s="141"/>
      <c r="U2582" s="142"/>
      <c r="V2582" s="142"/>
      <c r="W2582" s="142"/>
      <c r="X2582" s="142"/>
      <c r="Y2582" s="142"/>
    </row>
    <row r="2583" spans="1:25" ht="12.75" customHeight="1" x14ac:dyDescent="0.25">
      <c r="A2583" s="188" t="s">
        <v>3042</v>
      </c>
      <c r="B2583" s="1028" t="s">
        <v>3053</v>
      </c>
      <c r="C2583" s="233">
        <v>5.13</v>
      </c>
      <c r="D2583" s="188" t="s">
        <v>3041</v>
      </c>
      <c r="E2583" s="287" t="s">
        <v>3053</v>
      </c>
      <c r="F2583" s="233">
        <v>7.47</v>
      </c>
      <c r="G2583" s="139"/>
      <c r="H2583" s="139"/>
      <c r="I2583" s="139"/>
      <c r="J2583" s="139"/>
      <c r="K2583" s="139"/>
      <c r="L2583" s="139"/>
      <c r="M2583" s="140"/>
      <c r="N2583" s="174"/>
      <c r="O2583" s="174"/>
      <c r="P2583" s="174"/>
      <c r="Q2583" s="141"/>
      <c r="U2583" s="142"/>
      <c r="V2583" s="142"/>
      <c r="W2583" s="142"/>
      <c r="X2583" s="142"/>
      <c r="Y2583" s="142"/>
    </row>
    <row r="2584" spans="1:25" ht="12.75" customHeight="1" x14ac:dyDescent="0.25">
      <c r="A2584" s="188" t="s">
        <v>3043</v>
      </c>
      <c r="B2584" s="1030"/>
      <c r="C2584" s="233">
        <v>7.47</v>
      </c>
      <c r="D2584" s="188"/>
      <c r="E2584" s="290"/>
      <c r="F2584" s="233"/>
      <c r="G2584" s="139"/>
      <c r="H2584" s="139"/>
      <c r="I2584" s="139"/>
      <c r="J2584" s="139"/>
      <c r="K2584" s="139"/>
      <c r="L2584" s="139"/>
      <c r="M2584" s="140"/>
      <c r="N2584" s="174"/>
      <c r="O2584" s="174"/>
      <c r="P2584" s="174"/>
      <c r="Q2584" s="141"/>
      <c r="U2584" s="142"/>
      <c r="V2584" s="142"/>
      <c r="W2584" s="142"/>
      <c r="X2584" s="142"/>
      <c r="Y2584" s="142"/>
    </row>
    <row r="2585" spans="1:25" ht="12.75" customHeight="1" x14ac:dyDescent="0.25">
      <c r="A2585" s="1005" t="s">
        <v>3055</v>
      </c>
      <c r="B2585" s="1013"/>
      <c r="C2585" s="1031"/>
      <c r="D2585" s="140"/>
      <c r="E2585" s="139"/>
      <c r="F2585" s="139"/>
      <c r="G2585" s="139"/>
      <c r="H2585" s="139"/>
      <c r="I2585" s="139"/>
      <c r="J2585" s="139"/>
      <c r="K2585" s="139"/>
      <c r="L2585" s="139"/>
      <c r="M2585" s="140"/>
      <c r="N2585" s="174"/>
      <c r="O2585" s="174"/>
      <c r="P2585" s="174"/>
      <c r="Q2585" s="141"/>
      <c r="U2585" s="142"/>
      <c r="V2585" s="142"/>
      <c r="W2585" s="142"/>
      <c r="X2585" s="142"/>
      <c r="Y2585" s="142"/>
    </row>
    <row r="2586" spans="1:25" ht="12.75" customHeight="1" x14ac:dyDescent="0.25">
      <c r="A2586" s="188" t="s">
        <v>3044</v>
      </c>
      <c r="B2586" s="1028" t="s">
        <v>3053</v>
      </c>
      <c r="C2586" s="233">
        <v>7.96</v>
      </c>
      <c r="D2586" s="989" t="s">
        <v>17</v>
      </c>
      <c r="E2586" s="990"/>
      <c r="F2586" s="991"/>
      <c r="G2586" s="139"/>
      <c r="H2586" s="139"/>
      <c r="I2586" s="139"/>
      <c r="J2586" s="139"/>
      <c r="K2586" s="139"/>
      <c r="L2586" s="139"/>
      <c r="M2586" s="140"/>
      <c r="N2586" s="174"/>
      <c r="O2586" s="174"/>
      <c r="P2586" s="174"/>
      <c r="Q2586" s="141"/>
      <c r="U2586" s="142"/>
      <c r="V2586" s="142"/>
      <c r="W2586" s="142"/>
      <c r="X2586" s="142"/>
      <c r="Y2586" s="142"/>
    </row>
    <row r="2587" spans="1:25" ht="12.75" customHeight="1" x14ac:dyDescent="0.25">
      <c r="A2587" s="188" t="s">
        <v>3045</v>
      </c>
      <c r="B2587" s="1029"/>
      <c r="C2587" s="233">
        <v>7.78</v>
      </c>
      <c r="D2587" s="1008">
        <f>SUM(C2574:C2576,C2578:C2581,C2583:C2584,C2586:C2588,F2574:F2575,F2577,F2579:F2581,F2583)*1.1</f>
        <v>175.19699999999997</v>
      </c>
      <c r="E2587" s="1009"/>
      <c r="F2587" s="1010"/>
      <c r="G2587" s="139"/>
      <c r="H2587" s="139"/>
      <c r="I2587" s="139"/>
      <c r="J2587" s="139"/>
      <c r="K2587" s="139"/>
      <c r="L2587" s="139"/>
      <c r="M2587" s="140"/>
      <c r="N2587" s="174"/>
      <c r="O2587" s="174"/>
      <c r="P2587" s="174"/>
      <c r="Q2587" s="141"/>
      <c r="U2587" s="142"/>
      <c r="V2587" s="142"/>
      <c r="W2587" s="142"/>
      <c r="X2587" s="142"/>
      <c r="Y2587" s="142"/>
    </row>
    <row r="2588" spans="1:25" ht="12.75" customHeight="1" x14ac:dyDescent="0.25">
      <c r="A2588" s="188" t="s">
        <v>3046</v>
      </c>
      <c r="B2588" s="1030"/>
      <c r="C2588" s="233">
        <v>8.39</v>
      </c>
      <c r="D2588" s="140"/>
      <c r="E2588" s="139"/>
      <c r="F2588" s="139"/>
      <c r="G2588" s="139"/>
      <c r="H2588" s="139"/>
      <c r="I2588" s="139"/>
      <c r="J2588" s="139"/>
      <c r="K2588" s="139"/>
      <c r="L2588" s="139"/>
      <c r="M2588" s="140"/>
      <c r="N2588" s="174"/>
      <c r="O2588" s="174"/>
      <c r="P2588" s="174"/>
      <c r="Q2588" s="141"/>
      <c r="U2588" s="142"/>
      <c r="V2588" s="142"/>
      <c r="W2588" s="142"/>
      <c r="X2588" s="142"/>
      <c r="Y2588" s="142"/>
    </row>
    <row r="2589" spans="1:25" ht="12.75" customHeight="1" x14ac:dyDescent="0.25">
      <c r="A2589" s="1032" t="s">
        <v>3057</v>
      </c>
      <c r="B2589" s="1033"/>
      <c r="C2589" s="1033"/>
      <c r="D2589" s="1033"/>
      <c r="E2589" s="1033"/>
      <c r="F2589" s="1034"/>
      <c r="G2589" s="139"/>
      <c r="H2589" s="139"/>
      <c r="I2589" s="139"/>
      <c r="J2589" s="139"/>
      <c r="K2589" s="139"/>
      <c r="L2589" s="139"/>
      <c r="M2589" s="140"/>
      <c r="N2589" s="174"/>
      <c r="O2589" s="174"/>
      <c r="P2589" s="174"/>
      <c r="Q2589" s="141"/>
      <c r="U2589" s="142"/>
      <c r="V2589" s="142"/>
      <c r="W2589" s="142"/>
      <c r="X2589" s="142"/>
      <c r="Y2589" s="142"/>
    </row>
    <row r="2590" spans="1:25" ht="12.75" customHeight="1" x14ac:dyDescent="0.25">
      <c r="A2590" s="995" t="s">
        <v>2461</v>
      </c>
      <c r="B2590" s="996"/>
      <c r="C2590" s="997"/>
      <c r="D2590" s="962" t="s">
        <v>2474</v>
      </c>
      <c r="E2590" s="963"/>
      <c r="F2590" s="963"/>
      <c r="G2590" s="139"/>
      <c r="H2590" s="139"/>
      <c r="I2590" s="139"/>
      <c r="J2590" s="139"/>
      <c r="K2590" s="139"/>
      <c r="L2590" s="139"/>
      <c r="M2590" s="140"/>
      <c r="N2590" s="174"/>
      <c r="O2590" s="174"/>
      <c r="P2590" s="174"/>
      <c r="Q2590" s="141"/>
      <c r="U2590" s="142"/>
      <c r="V2590" s="142"/>
      <c r="W2590" s="142"/>
      <c r="X2590" s="142"/>
      <c r="Y2590" s="142"/>
    </row>
    <row r="2591" spans="1:25" ht="12.75" customHeight="1" x14ac:dyDescent="0.25">
      <c r="A2591" s="285" t="s">
        <v>2365</v>
      </c>
      <c r="B2591" s="285" t="s">
        <v>2501</v>
      </c>
      <c r="C2591" s="285" t="s">
        <v>3050</v>
      </c>
      <c r="D2591" s="285" t="s">
        <v>2365</v>
      </c>
      <c r="E2591" s="285" t="s">
        <v>2501</v>
      </c>
      <c r="F2591" s="300" t="s">
        <v>3050</v>
      </c>
      <c r="G2591" s="139"/>
      <c r="H2591" s="139"/>
      <c r="I2591" s="139"/>
      <c r="J2591" s="139"/>
      <c r="K2591" s="139"/>
      <c r="L2591" s="139"/>
      <c r="M2591" s="140"/>
      <c r="N2591" s="174"/>
      <c r="O2591" s="174"/>
      <c r="P2591" s="174"/>
      <c r="Q2591" s="141"/>
      <c r="U2591" s="142"/>
      <c r="V2591" s="142"/>
      <c r="W2591" s="142"/>
      <c r="X2591" s="142"/>
      <c r="Y2591" s="142"/>
    </row>
    <row r="2592" spans="1:25" ht="12.75" customHeight="1" x14ac:dyDescent="0.25">
      <c r="A2592" s="1005" t="s">
        <v>3051</v>
      </c>
      <c r="B2592" s="1013"/>
      <c r="C2592" s="1031"/>
      <c r="D2592" s="1005" t="s">
        <v>3052</v>
      </c>
      <c r="E2592" s="1013"/>
      <c r="F2592" s="1013"/>
      <c r="G2592" s="139"/>
      <c r="H2592" s="139"/>
      <c r="I2592" s="139"/>
      <c r="J2592" s="139"/>
      <c r="K2592" s="139"/>
      <c r="L2592" s="139"/>
      <c r="M2592" s="140"/>
      <c r="N2592" s="174"/>
      <c r="O2592" s="174"/>
      <c r="P2592" s="174"/>
      <c r="Q2592" s="141"/>
      <c r="U2592" s="142"/>
      <c r="V2592" s="142"/>
      <c r="W2592" s="142"/>
      <c r="X2592" s="142"/>
      <c r="Y2592" s="142"/>
    </row>
    <row r="2593" spans="1:25" ht="12.75" customHeight="1" x14ac:dyDescent="0.25">
      <c r="A2593" s="188" t="s">
        <v>3058</v>
      </c>
      <c r="B2593" s="233" t="s">
        <v>3059</v>
      </c>
      <c r="C2593" s="233">
        <v>3.7</v>
      </c>
      <c r="D2593" s="188" t="s">
        <v>3063</v>
      </c>
      <c r="E2593" s="233" t="s">
        <v>3059</v>
      </c>
      <c r="F2593" s="301">
        <v>0.63</v>
      </c>
      <c r="G2593" s="139"/>
      <c r="H2593" s="139"/>
      <c r="I2593" s="139"/>
      <c r="J2593" s="139"/>
      <c r="K2593" s="139"/>
      <c r="L2593" s="139"/>
      <c r="M2593" s="140"/>
      <c r="N2593" s="174"/>
      <c r="O2593" s="174"/>
      <c r="P2593" s="174"/>
      <c r="Q2593" s="141"/>
      <c r="U2593" s="142"/>
      <c r="V2593" s="142"/>
      <c r="W2593" s="142"/>
      <c r="X2593" s="142"/>
      <c r="Y2593" s="142"/>
    </row>
    <row r="2594" spans="1:25" ht="12.75" customHeight="1" x14ac:dyDescent="0.25">
      <c r="A2594" s="1005" t="s">
        <v>3054</v>
      </c>
      <c r="B2594" s="1013"/>
      <c r="C2594" s="1031"/>
      <c r="D2594" s="1005" t="s">
        <v>3054</v>
      </c>
      <c r="E2594" s="1013"/>
      <c r="F2594" s="1013"/>
      <c r="G2594" s="139"/>
      <c r="H2594" s="139"/>
      <c r="I2594" s="139"/>
      <c r="J2594" s="139"/>
      <c r="K2594" s="139"/>
      <c r="L2594" s="139"/>
      <c r="M2594" s="140"/>
      <c r="N2594" s="174"/>
      <c r="O2594" s="174"/>
      <c r="P2594" s="174"/>
      <c r="Q2594" s="141"/>
      <c r="U2594" s="142"/>
      <c r="V2594" s="142"/>
      <c r="W2594" s="142"/>
      <c r="X2594" s="142"/>
      <c r="Y2594" s="142"/>
    </row>
    <row r="2595" spans="1:25" ht="12.75" customHeight="1" x14ac:dyDescent="0.25">
      <c r="A2595" s="188" t="s">
        <v>3069</v>
      </c>
      <c r="B2595" s="233" t="s">
        <v>3059</v>
      </c>
      <c r="C2595" s="233">
        <v>4.54</v>
      </c>
      <c r="D2595" s="188" t="s">
        <v>3067</v>
      </c>
      <c r="E2595" s="1028" t="s">
        <v>3059</v>
      </c>
      <c r="F2595" s="301">
        <v>5.41</v>
      </c>
      <c r="G2595" s="139"/>
      <c r="H2595" s="139"/>
      <c r="I2595" s="139"/>
      <c r="J2595" s="139"/>
      <c r="K2595" s="139"/>
      <c r="L2595" s="139"/>
      <c r="M2595" s="140"/>
      <c r="N2595" s="174"/>
      <c r="O2595" s="174"/>
      <c r="P2595" s="174"/>
      <c r="Q2595" s="141"/>
      <c r="U2595" s="142"/>
      <c r="V2595" s="142"/>
      <c r="W2595" s="142"/>
      <c r="X2595" s="142"/>
      <c r="Y2595" s="142"/>
    </row>
    <row r="2596" spans="1:25" ht="12.75" customHeight="1" x14ac:dyDescent="0.25">
      <c r="A2596" s="188" t="s">
        <v>3071</v>
      </c>
      <c r="B2596" s="233" t="s">
        <v>3059</v>
      </c>
      <c r="C2596" s="233">
        <v>1.36</v>
      </c>
      <c r="D2596" s="188" t="s">
        <v>3068</v>
      </c>
      <c r="E2596" s="1030"/>
      <c r="F2596" s="301">
        <v>2.1800000000000002</v>
      </c>
      <c r="G2596" s="139"/>
      <c r="H2596" s="139"/>
      <c r="I2596" s="139"/>
      <c r="J2596" s="139"/>
      <c r="K2596" s="139"/>
      <c r="L2596" s="139"/>
      <c r="M2596" s="140"/>
      <c r="N2596" s="174"/>
      <c r="O2596" s="174"/>
      <c r="P2596" s="174"/>
      <c r="Q2596" s="141"/>
      <c r="U2596" s="142"/>
      <c r="V2596" s="142"/>
      <c r="W2596" s="142"/>
      <c r="X2596" s="142"/>
      <c r="Y2596" s="142"/>
    </row>
    <row r="2597" spans="1:25" ht="12.75" customHeight="1" x14ac:dyDescent="0.25">
      <c r="A2597" s="1005" t="s">
        <v>3055</v>
      </c>
      <c r="B2597" s="1013"/>
      <c r="C2597" s="1031"/>
      <c r="D2597" s="188" t="s">
        <v>3072</v>
      </c>
      <c r="E2597" s="233" t="s">
        <v>3073</v>
      </c>
      <c r="F2597" s="233">
        <v>9.0299999999999994</v>
      </c>
      <c r="G2597" s="139"/>
      <c r="H2597" s="139"/>
      <c r="I2597" s="139"/>
      <c r="J2597" s="139"/>
      <c r="K2597" s="139"/>
      <c r="L2597" s="139"/>
      <c r="M2597" s="140"/>
      <c r="N2597" s="174"/>
      <c r="O2597" s="174"/>
      <c r="P2597" s="174"/>
      <c r="Q2597" s="141"/>
      <c r="U2597" s="142"/>
      <c r="V2597" s="142"/>
      <c r="W2597" s="142"/>
      <c r="X2597" s="142"/>
      <c r="Y2597" s="142"/>
    </row>
    <row r="2598" spans="1:25" ht="12.75" customHeight="1" x14ac:dyDescent="0.25">
      <c r="A2598" s="188" t="s">
        <v>3074</v>
      </c>
      <c r="B2598" s="233" t="s">
        <v>3059</v>
      </c>
      <c r="C2598" s="233">
        <v>1.62</v>
      </c>
      <c r="D2598" s="989" t="s">
        <v>17</v>
      </c>
      <c r="E2598" s="990"/>
      <c r="F2598" s="990"/>
      <c r="G2598" s="139"/>
      <c r="H2598" s="139"/>
      <c r="I2598" s="139"/>
      <c r="J2598" s="139"/>
      <c r="K2598" s="139"/>
      <c r="L2598" s="139"/>
      <c r="M2598" s="140"/>
      <c r="N2598" s="174"/>
      <c r="O2598" s="174"/>
      <c r="P2598" s="174"/>
      <c r="Q2598" s="141"/>
      <c r="U2598" s="142"/>
      <c r="V2598" s="142"/>
      <c r="W2598" s="142"/>
      <c r="X2598" s="142"/>
      <c r="Y2598" s="142"/>
    </row>
    <row r="2599" spans="1:25" ht="12.75" customHeight="1" x14ac:dyDescent="0.25">
      <c r="A2599" s="188"/>
      <c r="B2599" s="188"/>
      <c r="C2599" s="188"/>
      <c r="D2599" s="1021">
        <f>SUM(C2593,C2595:C2596,C2598,F2593,F2595:F2597)*1.1</f>
        <v>31.317</v>
      </c>
      <c r="E2599" s="1021"/>
      <c r="F2599" s="1008"/>
      <c r="G2599" s="139"/>
      <c r="H2599" s="139"/>
      <c r="I2599" s="139"/>
      <c r="J2599" s="139"/>
      <c r="K2599" s="139"/>
      <c r="L2599" s="139"/>
      <c r="M2599" s="140"/>
      <c r="N2599" s="174"/>
      <c r="O2599" s="174"/>
      <c r="P2599" s="174"/>
      <c r="Q2599" s="141"/>
      <c r="U2599" s="142"/>
      <c r="V2599" s="142"/>
      <c r="W2599" s="142"/>
      <c r="X2599" s="142"/>
      <c r="Y2599" s="142"/>
    </row>
    <row r="2600" spans="1:25" ht="12.75" customHeight="1" x14ac:dyDescent="0.25">
      <c r="A2600" s="986" t="s">
        <v>3075</v>
      </c>
      <c r="B2600" s="987"/>
      <c r="C2600" s="987"/>
      <c r="D2600" s="987"/>
      <c r="E2600" s="987"/>
      <c r="F2600" s="988"/>
      <c r="G2600" s="139"/>
      <c r="H2600" s="139"/>
      <c r="I2600" s="139"/>
      <c r="J2600" s="139"/>
      <c r="K2600" s="139"/>
      <c r="L2600" s="139"/>
      <c r="M2600" s="140"/>
      <c r="N2600" s="174"/>
      <c r="O2600" s="174"/>
      <c r="P2600" s="174"/>
      <c r="Q2600" s="141"/>
      <c r="U2600" s="142"/>
      <c r="V2600" s="142"/>
      <c r="W2600" s="142"/>
      <c r="X2600" s="142"/>
      <c r="Y2600" s="142"/>
    </row>
    <row r="2601" spans="1:25" s="226" customFormat="1" ht="12.75" customHeight="1" x14ac:dyDescent="0.25">
      <c r="A2601" s="302"/>
      <c r="B2601" s="302"/>
      <c r="C2601" s="302"/>
      <c r="D2601" s="302"/>
      <c r="E2601" s="302"/>
      <c r="F2601" s="302"/>
      <c r="G2601" s="222"/>
      <c r="H2601" s="222"/>
      <c r="I2601" s="222"/>
      <c r="J2601" s="222"/>
      <c r="K2601" s="222"/>
      <c r="L2601" s="222"/>
      <c r="M2601" s="207"/>
      <c r="N2601" s="223"/>
      <c r="O2601" s="223"/>
      <c r="P2601" s="223"/>
      <c r="Q2601" s="224"/>
      <c r="R2601" s="225"/>
      <c r="S2601" s="225"/>
      <c r="T2601" s="225"/>
      <c r="U2601" s="225"/>
      <c r="V2601" s="225"/>
      <c r="W2601" s="225"/>
      <c r="X2601" s="225"/>
      <c r="Y2601" s="225"/>
    </row>
    <row r="2602" spans="1:25" ht="12.75" customHeight="1" x14ac:dyDescent="0.25">
      <c r="A2602" s="1011" t="s">
        <v>1022</v>
      </c>
      <c r="B2602" s="1012"/>
      <c r="C2602" s="1012"/>
      <c r="D2602" s="1012"/>
      <c r="E2602" s="1012"/>
      <c r="F2602" s="1012"/>
      <c r="G2602" s="1012"/>
      <c r="H2602" s="1012"/>
      <c r="I2602" s="1012"/>
      <c r="J2602" s="1012"/>
      <c r="K2602" s="1017"/>
      <c r="L2602" s="139" t="s">
        <v>3049</v>
      </c>
      <c r="M2602" s="303">
        <f>A2604</f>
        <v>213.66400000000004</v>
      </c>
      <c r="N2602" s="228"/>
      <c r="O2602" s="228"/>
      <c r="P2602" s="228"/>
      <c r="Q2602" s="141"/>
      <c r="U2602" s="142"/>
      <c r="V2602" s="142"/>
      <c r="W2602" s="142"/>
      <c r="X2602" s="142"/>
      <c r="Y2602" s="142"/>
    </row>
    <row r="2603" spans="1:25" ht="12.75" customHeight="1" x14ac:dyDescent="0.25">
      <c r="A2603" s="139" t="s">
        <v>2162</v>
      </c>
      <c r="B2603" s="139"/>
      <c r="C2603" s="139"/>
      <c r="D2603" s="139"/>
      <c r="E2603" s="139"/>
      <c r="F2603" s="139"/>
      <c r="G2603" s="139"/>
      <c r="H2603" s="139"/>
      <c r="I2603" s="139"/>
      <c r="J2603" s="139"/>
      <c r="K2603" s="139"/>
      <c r="L2603" s="139"/>
      <c r="M2603" s="140"/>
      <c r="N2603" s="174"/>
      <c r="O2603" s="174"/>
      <c r="P2603" s="174"/>
      <c r="Q2603" s="141"/>
      <c r="U2603" s="142"/>
      <c r="V2603" s="142"/>
      <c r="W2603" s="142"/>
      <c r="X2603" s="142"/>
      <c r="Y2603" s="142"/>
    </row>
    <row r="2604" spans="1:25" ht="12.75" customHeight="1" x14ac:dyDescent="0.25">
      <c r="A2604" s="139">
        <f>F2622+F2634</f>
        <v>213.66400000000004</v>
      </c>
      <c r="B2604" s="139"/>
      <c r="C2604" s="139"/>
      <c r="D2604" s="139"/>
      <c r="E2604" s="139"/>
      <c r="F2604" s="139"/>
      <c r="G2604" s="139"/>
      <c r="H2604" s="139"/>
      <c r="I2604" s="139"/>
      <c r="J2604" s="139"/>
      <c r="K2604" s="139"/>
      <c r="L2604" s="139"/>
      <c r="M2604" s="140"/>
      <c r="N2604" s="174"/>
      <c r="O2604" s="174"/>
      <c r="P2604" s="174"/>
      <c r="Q2604" s="141"/>
      <c r="U2604" s="142"/>
      <c r="V2604" s="142"/>
      <c r="W2604" s="142"/>
      <c r="X2604" s="142"/>
      <c r="Y2604" s="142"/>
    </row>
    <row r="2605" spans="1:25" s="226" customFormat="1" ht="12.75" customHeight="1" x14ac:dyDescent="0.25">
      <c r="A2605" s="222"/>
      <c r="B2605" s="222"/>
      <c r="C2605" s="222"/>
      <c r="D2605" s="222"/>
      <c r="E2605" s="222"/>
      <c r="F2605" s="222"/>
      <c r="G2605" s="222"/>
      <c r="H2605" s="222"/>
      <c r="I2605" s="222"/>
      <c r="J2605" s="222"/>
      <c r="K2605" s="222"/>
      <c r="L2605" s="222"/>
      <c r="M2605" s="207"/>
      <c r="N2605" s="223"/>
      <c r="O2605" s="223"/>
      <c r="P2605" s="223"/>
      <c r="Q2605" s="224"/>
      <c r="R2605" s="225"/>
      <c r="S2605" s="225"/>
      <c r="T2605" s="225"/>
      <c r="U2605" s="225"/>
      <c r="V2605" s="225"/>
      <c r="W2605" s="225"/>
      <c r="X2605" s="225"/>
      <c r="Y2605" s="225"/>
    </row>
    <row r="2606" spans="1:25" s="226" customFormat="1" ht="12.75" customHeight="1" x14ac:dyDescent="0.25">
      <c r="A2606" s="995" t="s">
        <v>2461</v>
      </c>
      <c r="B2606" s="996"/>
      <c r="C2606" s="996"/>
      <c r="D2606" s="996"/>
      <c r="E2606" s="997"/>
      <c r="F2606" s="962" t="s">
        <v>2474</v>
      </c>
      <c r="G2606" s="963"/>
      <c r="H2606" s="963"/>
      <c r="I2606" s="963"/>
      <c r="J2606" s="964"/>
      <c r="K2606" s="222"/>
      <c r="L2606" s="222"/>
      <c r="M2606" s="207"/>
      <c r="N2606" s="223"/>
      <c r="O2606" s="223"/>
      <c r="P2606" s="223"/>
      <c r="Q2606" s="224"/>
      <c r="R2606" s="225"/>
      <c r="S2606" s="225"/>
      <c r="T2606" s="225"/>
      <c r="U2606" s="225"/>
      <c r="V2606" s="225"/>
      <c r="W2606" s="225"/>
      <c r="X2606" s="225"/>
      <c r="Y2606" s="225"/>
    </row>
    <row r="2607" spans="1:25" s="226" customFormat="1" ht="12.75" customHeight="1" x14ac:dyDescent="0.25">
      <c r="A2607" s="285" t="s">
        <v>2365</v>
      </c>
      <c r="B2607" s="285" t="s">
        <v>2501</v>
      </c>
      <c r="C2607" s="285" t="s">
        <v>3076</v>
      </c>
      <c r="D2607" s="296" t="s">
        <v>3077</v>
      </c>
      <c r="E2607" s="232" t="s">
        <v>3078</v>
      </c>
      <c r="F2607" s="285" t="s">
        <v>2365</v>
      </c>
      <c r="G2607" s="285" t="s">
        <v>2501</v>
      </c>
      <c r="H2607" s="285" t="s">
        <v>3076</v>
      </c>
      <c r="I2607" s="296" t="s">
        <v>3077</v>
      </c>
      <c r="J2607" s="232" t="s">
        <v>3078</v>
      </c>
      <c r="K2607" s="227"/>
      <c r="L2607" s="227"/>
      <c r="M2607" s="207"/>
      <c r="N2607" s="223"/>
      <c r="O2607" s="223"/>
      <c r="P2607" s="223"/>
      <c r="Q2607" s="224"/>
      <c r="R2607" s="225"/>
      <c r="S2607" s="225"/>
      <c r="T2607" s="225"/>
      <c r="U2607" s="225"/>
      <c r="V2607" s="225"/>
      <c r="W2607" s="225"/>
      <c r="X2607" s="225"/>
      <c r="Y2607" s="225"/>
    </row>
    <row r="2608" spans="1:25" s="226" customFormat="1" ht="12.75" customHeight="1" x14ac:dyDescent="0.25">
      <c r="A2608" s="1005" t="s">
        <v>3051</v>
      </c>
      <c r="B2608" s="1006"/>
      <c r="C2608" s="1006"/>
      <c r="D2608" s="1006"/>
      <c r="E2608" s="1007"/>
      <c r="F2608" s="286" t="s">
        <v>3052</v>
      </c>
      <c r="G2608" s="297"/>
      <c r="H2608" s="297"/>
      <c r="I2608" s="304"/>
      <c r="J2608" s="305"/>
      <c r="K2608" s="227"/>
      <c r="L2608" s="227"/>
      <c r="M2608" s="207"/>
      <c r="N2608" s="223"/>
      <c r="O2608" s="223"/>
      <c r="P2608" s="223"/>
      <c r="Q2608" s="224"/>
      <c r="R2608" s="225"/>
      <c r="S2608" s="225"/>
      <c r="T2608" s="225"/>
      <c r="U2608" s="225"/>
      <c r="V2608" s="225"/>
      <c r="W2608" s="225"/>
      <c r="X2608" s="225"/>
      <c r="Y2608" s="225"/>
    </row>
    <row r="2609" spans="1:25" s="226" customFormat="1" ht="12.75" customHeight="1" x14ac:dyDescent="0.25">
      <c r="A2609" s="188" t="s">
        <v>3028</v>
      </c>
      <c r="B2609" s="1028" t="s">
        <v>3053</v>
      </c>
      <c r="C2609" s="191">
        <v>3</v>
      </c>
      <c r="D2609" s="233">
        <v>1.2</v>
      </c>
      <c r="E2609" s="294">
        <v>3</v>
      </c>
      <c r="F2609" s="188" t="s">
        <v>3029</v>
      </c>
      <c r="G2609" s="287" t="s">
        <v>3053</v>
      </c>
      <c r="H2609" s="191">
        <v>5</v>
      </c>
      <c r="I2609" s="233">
        <v>9.3800000000000008</v>
      </c>
      <c r="J2609" s="294">
        <v>6</v>
      </c>
      <c r="K2609" s="227"/>
      <c r="L2609" s="227"/>
      <c r="M2609" s="207"/>
      <c r="N2609" s="223"/>
      <c r="O2609" s="223"/>
      <c r="P2609" s="223"/>
      <c r="Q2609" s="224"/>
      <c r="R2609" s="225"/>
      <c r="S2609" s="225"/>
      <c r="T2609" s="225"/>
      <c r="U2609" s="225"/>
      <c r="V2609" s="225"/>
      <c r="W2609" s="225"/>
      <c r="X2609" s="225"/>
      <c r="Y2609" s="225"/>
    </row>
    <row r="2610" spans="1:25" s="226" customFormat="1" ht="12.75" customHeight="1" x14ac:dyDescent="0.25">
      <c r="A2610" s="188" t="s">
        <v>3030</v>
      </c>
      <c r="B2610" s="1029"/>
      <c r="C2610" s="191">
        <v>3</v>
      </c>
      <c r="D2610" s="233">
        <v>0.56999999999999995</v>
      </c>
      <c r="E2610" s="294">
        <v>4</v>
      </c>
      <c r="F2610" s="188" t="s">
        <v>3031</v>
      </c>
      <c r="G2610" s="289"/>
      <c r="H2610" s="191">
        <v>5</v>
      </c>
      <c r="I2610" s="233">
        <v>5.0999999999999996</v>
      </c>
      <c r="J2610" s="294">
        <v>11</v>
      </c>
      <c r="K2610" s="227"/>
      <c r="L2610" s="227"/>
      <c r="M2610" s="207"/>
      <c r="N2610" s="223"/>
      <c r="O2610" s="223"/>
      <c r="P2610" s="223"/>
      <c r="Q2610" s="224"/>
      <c r="R2610" s="225"/>
      <c r="S2610" s="225"/>
      <c r="T2610" s="225"/>
      <c r="U2610" s="225"/>
      <c r="V2610" s="225"/>
      <c r="W2610" s="225"/>
      <c r="X2610" s="225"/>
      <c r="Y2610" s="225"/>
    </row>
    <row r="2611" spans="1:25" s="226" customFormat="1" ht="12.75" customHeight="1" x14ac:dyDescent="0.25">
      <c r="A2611" s="188" t="s">
        <v>3032</v>
      </c>
      <c r="B2611" s="1030"/>
      <c r="C2611" s="191">
        <v>3</v>
      </c>
      <c r="D2611" s="233">
        <v>1.1399999999999999</v>
      </c>
      <c r="E2611" s="294">
        <v>5</v>
      </c>
      <c r="F2611" s="1005" t="s">
        <v>3054</v>
      </c>
      <c r="G2611" s="1006"/>
      <c r="H2611" s="1006"/>
      <c r="I2611" s="1006"/>
      <c r="J2611" s="1007"/>
      <c r="K2611" s="227"/>
      <c r="L2611" s="227"/>
      <c r="M2611" s="207"/>
      <c r="N2611" s="223"/>
      <c r="O2611" s="223"/>
      <c r="P2611" s="223"/>
      <c r="Q2611" s="224"/>
      <c r="R2611" s="225"/>
      <c r="S2611" s="225"/>
      <c r="T2611" s="225"/>
      <c r="U2611" s="225"/>
      <c r="V2611" s="225"/>
      <c r="W2611" s="225"/>
      <c r="X2611" s="225"/>
      <c r="Y2611" s="225"/>
    </row>
    <row r="2612" spans="1:25" s="226" customFormat="1" ht="12.75" customHeight="1" x14ac:dyDescent="0.25">
      <c r="A2612" s="1005" t="s">
        <v>3052</v>
      </c>
      <c r="B2612" s="1006"/>
      <c r="C2612" s="1006"/>
      <c r="D2612" s="1006"/>
      <c r="E2612" s="1007"/>
      <c r="F2612" s="188" t="s">
        <v>3033</v>
      </c>
      <c r="G2612" s="233" t="s">
        <v>3053</v>
      </c>
      <c r="H2612" s="191">
        <v>5</v>
      </c>
      <c r="I2612" s="233">
        <v>2.4</v>
      </c>
      <c r="J2612" s="294">
        <v>25</v>
      </c>
      <c r="K2612" s="227"/>
      <c r="L2612" s="227"/>
      <c r="M2612" s="207"/>
      <c r="N2612" s="223"/>
      <c r="O2612" s="223"/>
      <c r="P2612" s="223"/>
      <c r="Q2612" s="224"/>
      <c r="R2612" s="225"/>
      <c r="S2612" s="225"/>
      <c r="T2612" s="225"/>
      <c r="U2612" s="225"/>
      <c r="V2612" s="225"/>
      <c r="W2612" s="225"/>
      <c r="X2612" s="225"/>
      <c r="Y2612" s="225"/>
    </row>
    <row r="2613" spans="1:25" s="226" customFormat="1" ht="12.75" customHeight="1" x14ac:dyDescent="0.25">
      <c r="A2613" s="188" t="s">
        <v>3034</v>
      </c>
      <c r="B2613" s="1028" t="s">
        <v>3053</v>
      </c>
      <c r="C2613" s="191">
        <v>3</v>
      </c>
      <c r="D2613" s="233">
        <v>0.57999999999999996</v>
      </c>
      <c r="E2613" s="294">
        <v>16</v>
      </c>
      <c r="F2613" s="1005" t="s">
        <v>3055</v>
      </c>
      <c r="G2613" s="1006"/>
      <c r="H2613" s="1006"/>
      <c r="I2613" s="1006"/>
      <c r="J2613" s="1007"/>
      <c r="K2613" s="227"/>
      <c r="L2613" s="227"/>
      <c r="M2613" s="207"/>
      <c r="N2613" s="223"/>
      <c r="O2613" s="223"/>
      <c r="P2613" s="223"/>
      <c r="Q2613" s="224"/>
      <c r="R2613" s="225"/>
      <c r="S2613" s="225"/>
      <c r="T2613" s="225"/>
      <c r="U2613" s="225"/>
      <c r="V2613" s="225"/>
      <c r="W2613" s="225"/>
      <c r="X2613" s="225"/>
      <c r="Y2613" s="225"/>
    </row>
    <row r="2614" spans="1:25" s="226" customFormat="1" ht="12.75" customHeight="1" x14ac:dyDescent="0.25">
      <c r="A2614" s="188" t="s">
        <v>3036</v>
      </c>
      <c r="B2614" s="1029"/>
      <c r="C2614" s="191">
        <v>3</v>
      </c>
      <c r="D2614" s="233">
        <v>7.13</v>
      </c>
      <c r="E2614" s="294">
        <v>8</v>
      </c>
      <c r="F2614" s="188" t="s">
        <v>3035</v>
      </c>
      <c r="G2614" s="287" t="s">
        <v>3053</v>
      </c>
      <c r="H2614" s="191">
        <v>5</v>
      </c>
      <c r="I2614" s="233">
        <v>5.3</v>
      </c>
      <c r="J2614" s="294">
        <v>26</v>
      </c>
      <c r="K2614" s="227"/>
      <c r="L2614" s="227"/>
      <c r="M2614" s="207"/>
      <c r="N2614" s="223"/>
      <c r="O2614" s="223"/>
      <c r="P2614" s="223"/>
      <c r="Q2614" s="224"/>
      <c r="R2614" s="225"/>
      <c r="S2614" s="225"/>
      <c r="T2614" s="225"/>
      <c r="U2614" s="225"/>
      <c r="V2614" s="225"/>
      <c r="W2614" s="225"/>
      <c r="X2614" s="225"/>
      <c r="Y2614" s="225"/>
    </row>
    <row r="2615" spans="1:25" s="226" customFormat="1" ht="12.75" customHeight="1" x14ac:dyDescent="0.25">
      <c r="A2615" s="188" t="s">
        <v>3038</v>
      </c>
      <c r="B2615" s="1029"/>
      <c r="C2615" s="191">
        <v>3</v>
      </c>
      <c r="D2615" s="233">
        <v>8.2200000000000006</v>
      </c>
      <c r="E2615" s="294">
        <v>7</v>
      </c>
      <c r="F2615" s="188" t="s">
        <v>3037</v>
      </c>
      <c r="G2615" s="288"/>
      <c r="H2615" s="191">
        <v>5</v>
      </c>
      <c r="I2615" s="233">
        <v>1</v>
      </c>
      <c r="J2615" s="294">
        <v>30</v>
      </c>
      <c r="K2615" s="227"/>
      <c r="L2615" s="227"/>
      <c r="M2615" s="207"/>
      <c r="N2615" s="223"/>
      <c r="O2615" s="223"/>
      <c r="P2615" s="223"/>
      <c r="Q2615" s="224"/>
      <c r="R2615" s="225"/>
      <c r="S2615" s="225"/>
      <c r="T2615" s="225"/>
      <c r="U2615" s="225"/>
      <c r="V2615" s="225"/>
      <c r="W2615" s="225"/>
      <c r="X2615" s="225"/>
      <c r="Y2615" s="225"/>
    </row>
    <row r="2616" spans="1:25" s="226" customFormat="1" ht="12.75" customHeight="1" x14ac:dyDescent="0.25">
      <c r="A2616" s="188" t="s">
        <v>3040</v>
      </c>
      <c r="B2616" s="1030"/>
      <c r="C2616" s="191">
        <v>3</v>
      </c>
      <c r="D2616" s="233">
        <v>1</v>
      </c>
      <c r="E2616" s="294">
        <v>17</v>
      </c>
      <c r="F2616" s="188" t="s">
        <v>3039</v>
      </c>
      <c r="G2616" s="289"/>
      <c r="H2616" s="191">
        <v>5</v>
      </c>
      <c r="I2616" s="233">
        <v>4.2</v>
      </c>
      <c r="J2616" s="294">
        <v>27</v>
      </c>
      <c r="K2616" s="227"/>
      <c r="L2616" s="227"/>
      <c r="M2616" s="207"/>
      <c r="N2616" s="223"/>
      <c r="O2616" s="223"/>
      <c r="P2616" s="223"/>
      <c r="Q2616" s="224"/>
      <c r="R2616" s="225"/>
      <c r="S2616" s="225"/>
      <c r="T2616" s="225"/>
      <c r="U2616" s="225"/>
      <c r="V2616" s="225"/>
      <c r="W2616" s="225"/>
      <c r="X2616" s="225"/>
      <c r="Y2616" s="225"/>
    </row>
    <row r="2617" spans="1:25" s="226" customFormat="1" ht="12.75" customHeight="1" x14ac:dyDescent="0.25">
      <c r="A2617" s="1005" t="s">
        <v>3054</v>
      </c>
      <c r="B2617" s="1006"/>
      <c r="C2617" s="1006"/>
      <c r="D2617" s="1006"/>
      <c r="E2617" s="1007"/>
      <c r="F2617" s="1005" t="s">
        <v>3055</v>
      </c>
      <c r="G2617" s="1006"/>
      <c r="H2617" s="1006"/>
      <c r="I2617" s="1006"/>
      <c r="J2617" s="1007"/>
      <c r="K2617" s="227"/>
      <c r="L2617" s="227"/>
      <c r="M2617" s="207"/>
      <c r="N2617" s="223"/>
      <c r="O2617" s="223"/>
      <c r="P2617" s="223"/>
      <c r="Q2617" s="224"/>
      <c r="R2617" s="225"/>
      <c r="S2617" s="225"/>
      <c r="T2617" s="225"/>
      <c r="U2617" s="225"/>
      <c r="V2617" s="225"/>
      <c r="W2617" s="225"/>
      <c r="X2617" s="225"/>
      <c r="Y2617" s="225"/>
    </row>
    <row r="2618" spans="1:25" s="226" customFormat="1" ht="12.75" customHeight="1" x14ac:dyDescent="0.25">
      <c r="A2618" s="188" t="s">
        <v>3042</v>
      </c>
      <c r="B2618" s="1028" t="s">
        <v>3053</v>
      </c>
      <c r="C2618" s="191">
        <v>3</v>
      </c>
      <c r="D2618" s="233">
        <v>8</v>
      </c>
      <c r="E2618" s="294">
        <v>18</v>
      </c>
      <c r="F2618" s="188" t="s">
        <v>3041</v>
      </c>
      <c r="G2618" s="287" t="s">
        <v>3053</v>
      </c>
      <c r="H2618" s="191">
        <v>5</v>
      </c>
      <c r="I2618" s="233">
        <v>0.86</v>
      </c>
      <c r="J2618" s="294">
        <v>33</v>
      </c>
      <c r="K2618" s="227"/>
      <c r="L2618" s="227"/>
      <c r="M2618" s="207"/>
      <c r="N2618" s="223"/>
      <c r="O2618" s="223"/>
      <c r="P2618" s="223"/>
      <c r="Q2618" s="224"/>
      <c r="R2618" s="225"/>
      <c r="S2618" s="225"/>
      <c r="T2618" s="225"/>
      <c r="U2618" s="225"/>
      <c r="V2618" s="225"/>
      <c r="W2618" s="225"/>
      <c r="X2618" s="225"/>
      <c r="Y2618" s="225"/>
    </row>
    <row r="2619" spans="1:25" s="226" customFormat="1" ht="12.75" customHeight="1" x14ac:dyDescent="0.25">
      <c r="A2619" s="188" t="s">
        <v>3043</v>
      </c>
      <c r="B2619" s="1030"/>
      <c r="C2619" s="191">
        <v>3</v>
      </c>
      <c r="D2619" s="233">
        <v>7</v>
      </c>
      <c r="E2619" s="294">
        <v>19</v>
      </c>
      <c r="F2619" s="188"/>
      <c r="G2619" s="233"/>
      <c r="H2619" s="191"/>
      <c r="I2619" s="233"/>
      <c r="J2619" s="294"/>
      <c r="K2619" s="227"/>
      <c r="L2619" s="227"/>
      <c r="M2619" s="207"/>
      <c r="N2619" s="223"/>
      <c r="O2619" s="223"/>
      <c r="P2619" s="223"/>
      <c r="Q2619" s="224"/>
      <c r="R2619" s="225"/>
      <c r="S2619" s="225"/>
      <c r="T2619" s="225"/>
      <c r="U2619" s="225"/>
      <c r="V2619" s="225"/>
      <c r="W2619" s="225"/>
      <c r="X2619" s="225"/>
      <c r="Y2619" s="225"/>
    </row>
    <row r="2620" spans="1:25" s="226" customFormat="1" ht="12.75" customHeight="1" x14ac:dyDescent="0.25">
      <c r="A2620" s="1005" t="s">
        <v>3055</v>
      </c>
      <c r="B2620" s="1006"/>
      <c r="C2620" s="1006"/>
      <c r="D2620" s="1006"/>
      <c r="E2620" s="1007"/>
      <c r="F2620" s="139"/>
      <c r="G2620" s="139"/>
      <c r="H2620" s="139"/>
      <c r="I2620" s="139"/>
      <c r="J2620" s="227"/>
      <c r="K2620" s="227"/>
      <c r="L2620" s="227"/>
      <c r="M2620" s="207"/>
      <c r="N2620" s="223"/>
      <c r="O2620" s="223"/>
      <c r="P2620" s="223"/>
      <c r="Q2620" s="224"/>
      <c r="R2620" s="225"/>
      <c r="S2620" s="225"/>
      <c r="T2620" s="225"/>
      <c r="U2620" s="225"/>
      <c r="V2620" s="225"/>
      <c r="W2620" s="225"/>
      <c r="X2620" s="225"/>
      <c r="Y2620" s="225"/>
    </row>
    <row r="2621" spans="1:25" s="226" customFormat="1" ht="12.75" customHeight="1" x14ac:dyDescent="0.25">
      <c r="A2621" s="188" t="s">
        <v>3044</v>
      </c>
      <c r="B2621" s="1028" t="s">
        <v>3053</v>
      </c>
      <c r="C2621" s="191">
        <v>3</v>
      </c>
      <c r="D2621" s="233">
        <v>3</v>
      </c>
      <c r="E2621" s="294">
        <v>28</v>
      </c>
      <c r="F2621" s="989" t="s">
        <v>17</v>
      </c>
      <c r="G2621" s="990"/>
      <c r="H2621" s="990"/>
      <c r="I2621" s="990"/>
      <c r="J2621" s="991"/>
      <c r="K2621" s="227"/>
      <c r="L2621" s="227"/>
      <c r="M2621" s="207"/>
      <c r="N2621" s="223"/>
      <c r="O2621" s="223"/>
      <c r="P2621" s="223"/>
      <c r="Q2621" s="224"/>
      <c r="R2621" s="225"/>
      <c r="S2621" s="225"/>
      <c r="T2621" s="225"/>
      <c r="U2621" s="225"/>
      <c r="V2621" s="225"/>
      <c r="W2621" s="225"/>
      <c r="X2621" s="225"/>
      <c r="Y2621" s="225"/>
    </row>
    <row r="2622" spans="1:25" s="226" customFormat="1" ht="12.75" customHeight="1" x14ac:dyDescent="0.25">
      <c r="A2622" s="188" t="s">
        <v>3045</v>
      </c>
      <c r="B2622" s="1029"/>
      <c r="C2622" s="191">
        <v>3</v>
      </c>
      <c r="D2622" s="233">
        <v>2</v>
      </c>
      <c r="E2622" s="294">
        <v>29</v>
      </c>
      <c r="F2622" s="1008">
        <f>SUM(C2609:D2611,C2613:D2616,C2618:D2619,C2621:D2623,H2609:I2610,H2612:I2612,H2614:I2616,H2618:I2618)*1.1</f>
        <v>155.07800000000003</v>
      </c>
      <c r="G2622" s="1009"/>
      <c r="H2622" s="1009"/>
      <c r="I2622" s="1009"/>
      <c r="J2622" s="1010"/>
      <c r="K2622" s="227"/>
      <c r="L2622" s="227"/>
      <c r="M2622" s="207"/>
      <c r="N2622" s="223"/>
      <c r="O2622" s="223"/>
      <c r="P2622" s="223"/>
      <c r="Q2622" s="224"/>
      <c r="R2622" s="225"/>
      <c r="S2622" s="225"/>
      <c r="T2622" s="225"/>
      <c r="U2622" s="225"/>
      <c r="V2622" s="225"/>
      <c r="W2622" s="225"/>
      <c r="X2622" s="225"/>
      <c r="Y2622" s="225"/>
    </row>
    <row r="2623" spans="1:25" s="226" customFormat="1" ht="12.75" customHeight="1" x14ac:dyDescent="0.25">
      <c r="A2623" s="188" t="s">
        <v>3046</v>
      </c>
      <c r="B2623" s="1030"/>
      <c r="C2623" s="191">
        <v>3</v>
      </c>
      <c r="D2623" s="233">
        <v>1.9</v>
      </c>
      <c r="E2623" s="191">
        <v>32</v>
      </c>
      <c r="F2623" s="139"/>
      <c r="G2623" s="139"/>
      <c r="H2623" s="139"/>
      <c r="I2623" s="222"/>
      <c r="J2623" s="222"/>
      <c r="K2623" s="222"/>
      <c r="L2623" s="222"/>
      <c r="M2623" s="207"/>
      <c r="N2623" s="223"/>
      <c r="O2623" s="223"/>
      <c r="P2623" s="223"/>
      <c r="Q2623" s="224"/>
      <c r="R2623" s="225"/>
      <c r="S2623" s="225"/>
      <c r="T2623" s="225"/>
      <c r="U2623" s="225"/>
      <c r="V2623" s="225"/>
      <c r="W2623" s="225"/>
      <c r="X2623" s="225"/>
      <c r="Y2623" s="225"/>
    </row>
    <row r="2624" spans="1:25" s="226" customFormat="1" ht="12.75" customHeight="1" x14ac:dyDescent="0.25">
      <c r="A2624" s="995" t="s">
        <v>3057</v>
      </c>
      <c r="B2624" s="996"/>
      <c r="C2624" s="996"/>
      <c r="D2624" s="996"/>
      <c r="E2624" s="996"/>
      <c r="F2624" s="996"/>
      <c r="G2624" s="996"/>
      <c r="H2624" s="996"/>
      <c r="I2624" s="996"/>
      <c r="J2624" s="997"/>
      <c r="K2624" s="222"/>
      <c r="L2624" s="222"/>
      <c r="M2624" s="207"/>
      <c r="N2624" s="223"/>
      <c r="O2624" s="223"/>
      <c r="P2624" s="223"/>
      <c r="Q2624" s="224"/>
      <c r="R2624" s="225"/>
      <c r="S2624" s="225"/>
      <c r="T2624" s="225"/>
      <c r="U2624" s="225"/>
      <c r="V2624" s="225"/>
      <c r="W2624" s="225"/>
      <c r="X2624" s="225"/>
      <c r="Y2624" s="225"/>
    </row>
    <row r="2625" spans="1:25" s="226" customFormat="1" ht="12.75" customHeight="1" x14ac:dyDescent="0.25">
      <c r="A2625" s="995" t="s">
        <v>2461</v>
      </c>
      <c r="B2625" s="996"/>
      <c r="C2625" s="996"/>
      <c r="D2625" s="996"/>
      <c r="E2625" s="997"/>
      <c r="F2625" s="962" t="s">
        <v>2474</v>
      </c>
      <c r="G2625" s="963"/>
      <c r="H2625" s="963"/>
      <c r="I2625" s="963"/>
      <c r="J2625" s="964"/>
      <c r="K2625" s="222"/>
      <c r="L2625" s="222"/>
      <c r="M2625" s="207"/>
      <c r="N2625" s="223"/>
      <c r="O2625" s="223"/>
      <c r="P2625" s="223"/>
      <c r="Q2625" s="224"/>
      <c r="R2625" s="225"/>
      <c r="S2625" s="225"/>
      <c r="T2625" s="225"/>
      <c r="U2625" s="225"/>
      <c r="V2625" s="225"/>
      <c r="W2625" s="225"/>
      <c r="X2625" s="225"/>
      <c r="Y2625" s="225"/>
    </row>
    <row r="2626" spans="1:25" s="226" customFormat="1" ht="12.75" customHeight="1" x14ac:dyDescent="0.25">
      <c r="A2626" s="285" t="s">
        <v>2365</v>
      </c>
      <c r="B2626" s="285" t="s">
        <v>2501</v>
      </c>
      <c r="C2626" s="285" t="s">
        <v>3076</v>
      </c>
      <c r="D2626" s="296" t="s">
        <v>3077</v>
      </c>
      <c r="E2626" s="232" t="s">
        <v>3078</v>
      </c>
      <c r="F2626" s="285" t="s">
        <v>2365</v>
      </c>
      <c r="G2626" s="285" t="s">
        <v>2501</v>
      </c>
      <c r="H2626" s="285" t="s">
        <v>3076</v>
      </c>
      <c r="I2626" s="306" t="s">
        <v>3077</v>
      </c>
      <c r="J2626" s="232" t="s">
        <v>3078</v>
      </c>
      <c r="K2626" s="222"/>
      <c r="L2626" s="222"/>
      <c r="M2626" s="207"/>
      <c r="N2626" s="223"/>
      <c r="O2626" s="223"/>
      <c r="P2626" s="223"/>
      <c r="Q2626" s="224"/>
      <c r="R2626" s="225"/>
      <c r="S2626" s="225"/>
      <c r="T2626" s="225"/>
      <c r="U2626" s="225"/>
      <c r="V2626" s="225"/>
      <c r="W2626" s="225"/>
      <c r="X2626" s="225"/>
      <c r="Y2626" s="225"/>
    </row>
    <row r="2627" spans="1:25" s="226" customFormat="1" ht="12.75" customHeight="1" x14ac:dyDescent="0.25">
      <c r="A2627" s="1005" t="s">
        <v>3051</v>
      </c>
      <c r="B2627" s="1006"/>
      <c r="C2627" s="1006"/>
      <c r="D2627" s="1006"/>
      <c r="E2627" s="1007"/>
      <c r="F2627" s="1005" t="s">
        <v>3052</v>
      </c>
      <c r="G2627" s="1006"/>
      <c r="H2627" s="1006"/>
      <c r="I2627" s="1006"/>
      <c r="J2627" s="1007"/>
      <c r="K2627" s="222"/>
      <c r="L2627" s="222"/>
      <c r="M2627" s="207"/>
      <c r="N2627" s="223"/>
      <c r="O2627" s="223"/>
      <c r="P2627" s="223"/>
      <c r="Q2627" s="224"/>
      <c r="R2627" s="225"/>
      <c r="S2627" s="225"/>
      <c r="T2627" s="225"/>
      <c r="U2627" s="225"/>
      <c r="V2627" s="225"/>
      <c r="W2627" s="225"/>
      <c r="X2627" s="225"/>
      <c r="Y2627" s="225"/>
    </row>
    <row r="2628" spans="1:25" s="226" customFormat="1" ht="12.75" customHeight="1" x14ac:dyDescent="0.25">
      <c r="A2628" s="188" t="s">
        <v>3058</v>
      </c>
      <c r="B2628" s="233" t="s">
        <v>3059</v>
      </c>
      <c r="C2628" s="233">
        <v>3</v>
      </c>
      <c r="D2628" s="301">
        <v>2.84</v>
      </c>
      <c r="E2628" s="233">
        <v>1</v>
      </c>
      <c r="F2628" s="188" t="s">
        <v>3063</v>
      </c>
      <c r="G2628" s="233" t="s">
        <v>3059</v>
      </c>
      <c r="H2628" s="191">
        <v>5</v>
      </c>
      <c r="I2628" s="301">
        <v>4.7</v>
      </c>
      <c r="J2628" s="233">
        <v>12</v>
      </c>
      <c r="K2628" s="222"/>
      <c r="L2628" s="222"/>
      <c r="M2628" s="207"/>
      <c r="N2628" s="223"/>
      <c r="O2628" s="223"/>
      <c r="P2628" s="223"/>
      <c r="Q2628" s="224"/>
      <c r="R2628" s="225"/>
      <c r="S2628" s="225"/>
      <c r="T2628" s="225"/>
      <c r="U2628" s="225"/>
      <c r="V2628" s="225"/>
      <c r="W2628" s="225"/>
      <c r="X2628" s="225"/>
      <c r="Y2628" s="225"/>
    </row>
    <row r="2629" spans="1:25" s="226" customFormat="1" ht="12.75" customHeight="1" x14ac:dyDescent="0.25">
      <c r="A2629" s="1005" t="s">
        <v>3054</v>
      </c>
      <c r="B2629" s="1006"/>
      <c r="C2629" s="1006"/>
      <c r="D2629" s="1006"/>
      <c r="E2629" s="1007"/>
      <c r="F2629" s="1005" t="s">
        <v>3054</v>
      </c>
      <c r="G2629" s="1006"/>
      <c r="H2629" s="1006"/>
      <c r="I2629" s="1006"/>
      <c r="J2629" s="1007"/>
      <c r="K2629" s="222"/>
      <c r="L2629" s="222"/>
      <c r="M2629" s="207"/>
      <c r="N2629" s="223"/>
      <c r="O2629" s="223"/>
      <c r="P2629" s="223"/>
      <c r="Q2629" s="224"/>
      <c r="R2629" s="225"/>
      <c r="S2629" s="225"/>
      <c r="T2629" s="225"/>
      <c r="U2629" s="225"/>
      <c r="V2629" s="225"/>
      <c r="W2629" s="225"/>
      <c r="X2629" s="225"/>
      <c r="Y2629" s="225"/>
    </row>
    <row r="2630" spans="1:25" s="226" customFormat="1" ht="12.75" customHeight="1" x14ac:dyDescent="0.25">
      <c r="A2630" s="188" t="s">
        <v>3069</v>
      </c>
      <c r="B2630" s="233" t="s">
        <v>3059</v>
      </c>
      <c r="C2630" s="233">
        <v>3</v>
      </c>
      <c r="D2630" s="301">
        <v>1.6</v>
      </c>
      <c r="E2630" s="233">
        <v>22</v>
      </c>
      <c r="F2630" s="188" t="s">
        <v>3067</v>
      </c>
      <c r="G2630" s="287" t="s">
        <v>3059</v>
      </c>
      <c r="H2630" s="191">
        <v>5</v>
      </c>
      <c r="I2630" s="301">
        <v>0.7</v>
      </c>
      <c r="J2630" s="233">
        <v>23</v>
      </c>
      <c r="K2630" s="222"/>
      <c r="L2630" s="222"/>
      <c r="M2630" s="207"/>
      <c r="N2630" s="223"/>
      <c r="O2630" s="223"/>
      <c r="P2630" s="223"/>
      <c r="Q2630" s="224"/>
      <c r="R2630" s="225"/>
      <c r="S2630" s="225"/>
      <c r="T2630" s="225"/>
      <c r="U2630" s="225"/>
      <c r="V2630" s="225"/>
      <c r="W2630" s="225"/>
      <c r="X2630" s="225"/>
      <c r="Y2630" s="225"/>
    </row>
    <row r="2631" spans="1:25" s="226" customFormat="1" ht="12.75" customHeight="1" x14ac:dyDescent="0.25">
      <c r="A2631" s="188" t="s">
        <v>3071</v>
      </c>
      <c r="B2631" s="233" t="s">
        <v>3059</v>
      </c>
      <c r="C2631" s="233">
        <v>3</v>
      </c>
      <c r="D2631" s="301">
        <v>5.8</v>
      </c>
      <c r="E2631" s="233">
        <v>20</v>
      </c>
      <c r="F2631" s="188" t="s">
        <v>3068</v>
      </c>
      <c r="G2631" s="289"/>
      <c r="H2631" s="191">
        <v>5</v>
      </c>
      <c r="I2631" s="301">
        <v>2.9</v>
      </c>
      <c r="J2631" s="233">
        <v>21</v>
      </c>
      <c r="K2631" s="222"/>
      <c r="L2631" s="222"/>
      <c r="M2631" s="207"/>
      <c r="N2631" s="223"/>
      <c r="O2631" s="223"/>
      <c r="P2631" s="223"/>
      <c r="Q2631" s="224"/>
      <c r="R2631" s="225"/>
      <c r="S2631" s="225"/>
      <c r="T2631" s="225"/>
      <c r="U2631" s="225"/>
      <c r="V2631" s="225"/>
      <c r="W2631" s="225"/>
      <c r="X2631" s="225"/>
      <c r="Y2631" s="225"/>
    </row>
    <row r="2632" spans="1:25" s="226" customFormat="1" ht="12.75" customHeight="1" x14ac:dyDescent="0.25">
      <c r="A2632" s="1005" t="s">
        <v>3055</v>
      </c>
      <c r="B2632" s="1006"/>
      <c r="C2632" s="1006"/>
      <c r="D2632" s="1006"/>
      <c r="E2632" s="1007"/>
      <c r="F2632" s="188" t="s">
        <v>3072</v>
      </c>
      <c r="G2632" s="307" t="s">
        <v>3073</v>
      </c>
      <c r="H2632" s="191">
        <v>5</v>
      </c>
      <c r="I2632" s="233">
        <v>1.72</v>
      </c>
      <c r="J2632" s="294">
        <v>34</v>
      </c>
      <c r="K2632" s="222"/>
      <c r="L2632" s="222"/>
      <c r="M2632" s="207"/>
      <c r="N2632" s="223"/>
      <c r="O2632" s="223"/>
      <c r="P2632" s="223"/>
      <c r="Q2632" s="224"/>
      <c r="R2632" s="225"/>
      <c r="S2632" s="225"/>
      <c r="T2632" s="225"/>
      <c r="U2632" s="225"/>
      <c r="V2632" s="225"/>
      <c r="W2632" s="225"/>
      <c r="X2632" s="225"/>
      <c r="Y2632" s="225"/>
    </row>
    <row r="2633" spans="1:25" s="226" customFormat="1" ht="12.75" customHeight="1" x14ac:dyDescent="0.25">
      <c r="A2633" s="188" t="s">
        <v>3074</v>
      </c>
      <c r="B2633" s="233" t="s">
        <v>3059</v>
      </c>
      <c r="C2633" s="233">
        <v>3</v>
      </c>
      <c r="D2633" s="301">
        <v>1</v>
      </c>
      <c r="E2633" s="233">
        <v>31</v>
      </c>
      <c r="F2633" s="989" t="s">
        <v>17</v>
      </c>
      <c r="G2633" s="990"/>
      <c r="H2633" s="990"/>
      <c r="I2633" s="990"/>
      <c r="J2633" s="991"/>
      <c r="K2633" s="222"/>
      <c r="L2633" s="222"/>
      <c r="M2633" s="207"/>
      <c r="N2633" s="223"/>
      <c r="O2633" s="223"/>
      <c r="P2633" s="223"/>
      <c r="Q2633" s="224"/>
      <c r="R2633" s="225"/>
      <c r="S2633" s="225"/>
      <c r="T2633" s="225"/>
      <c r="U2633" s="225"/>
      <c r="V2633" s="225"/>
      <c r="W2633" s="225"/>
      <c r="X2633" s="225"/>
      <c r="Y2633" s="225"/>
    </row>
    <row r="2634" spans="1:25" s="226" customFormat="1" ht="12.75" customHeight="1" x14ac:dyDescent="0.25">
      <c r="A2634" s="237"/>
      <c r="B2634" s="178"/>
      <c r="C2634" s="178"/>
      <c r="D2634" s="178"/>
      <c r="E2634" s="188"/>
      <c r="F2634" s="1008">
        <f>SUM(C2628:D2628,C2630:D2631,C2633:D2633,H2628:I2628,H2630:I2632)*1.1</f>
        <v>58.586000000000006</v>
      </c>
      <c r="G2634" s="1009"/>
      <c r="H2634" s="1009"/>
      <c r="I2634" s="1009"/>
      <c r="J2634" s="1010"/>
      <c r="K2634" s="222"/>
      <c r="L2634" s="222"/>
      <c r="M2634" s="207"/>
      <c r="N2634" s="223"/>
      <c r="O2634" s="223"/>
      <c r="P2634" s="223"/>
      <c r="Q2634" s="224"/>
      <c r="R2634" s="225"/>
      <c r="S2634" s="225"/>
      <c r="T2634" s="225"/>
      <c r="U2634" s="225"/>
      <c r="V2634" s="225"/>
      <c r="W2634" s="225"/>
      <c r="X2634" s="225"/>
      <c r="Y2634" s="225"/>
    </row>
    <row r="2635" spans="1:25" s="226" customFormat="1" ht="12.75" customHeight="1" x14ac:dyDescent="0.25">
      <c r="A2635" s="986" t="s">
        <v>3075</v>
      </c>
      <c r="B2635" s="987"/>
      <c r="C2635" s="987"/>
      <c r="D2635" s="987"/>
      <c r="E2635" s="987"/>
      <c r="F2635" s="987"/>
      <c r="G2635" s="188"/>
      <c r="H2635" s="188"/>
      <c r="I2635" s="222"/>
      <c r="J2635" s="222"/>
      <c r="K2635" s="222"/>
      <c r="L2635" s="222"/>
      <c r="M2635" s="207"/>
      <c r="N2635" s="223"/>
      <c r="O2635" s="223"/>
      <c r="P2635" s="223"/>
      <c r="Q2635" s="224"/>
      <c r="R2635" s="225"/>
      <c r="S2635" s="225"/>
      <c r="T2635" s="225"/>
      <c r="U2635" s="225"/>
      <c r="V2635" s="225"/>
      <c r="W2635" s="225"/>
      <c r="X2635" s="225"/>
      <c r="Y2635" s="225"/>
    </row>
    <row r="2636" spans="1:25" s="226" customFormat="1" ht="12.75" customHeight="1" x14ac:dyDescent="0.25">
      <c r="A2636" s="1025" t="s">
        <v>3079</v>
      </c>
      <c r="B2636" s="1026"/>
      <c r="C2636" s="1026"/>
      <c r="D2636" s="1026"/>
      <c r="E2636" s="1026"/>
      <c r="F2636" s="1026"/>
      <c r="G2636" s="188"/>
      <c r="H2636" s="188"/>
      <c r="I2636" s="222"/>
      <c r="J2636" s="222"/>
      <c r="K2636" s="222"/>
      <c r="L2636" s="222"/>
      <c r="M2636" s="207"/>
      <c r="N2636" s="223"/>
      <c r="O2636" s="223"/>
      <c r="P2636" s="223"/>
      <c r="Q2636" s="224"/>
      <c r="R2636" s="225"/>
      <c r="S2636" s="225"/>
      <c r="T2636" s="225"/>
      <c r="U2636" s="225"/>
      <c r="V2636" s="225"/>
      <c r="W2636" s="225"/>
      <c r="X2636" s="225"/>
      <c r="Y2636" s="225"/>
    </row>
    <row r="2637" spans="1:25" s="226" customFormat="1" ht="12.75" customHeight="1" x14ac:dyDescent="0.25">
      <c r="A2637" s="299"/>
      <c r="B2637" s="308"/>
      <c r="C2637" s="308"/>
      <c r="D2637" s="308"/>
      <c r="E2637" s="308"/>
      <c r="F2637" s="308"/>
      <c r="G2637" s="308"/>
      <c r="H2637" s="308"/>
      <c r="I2637" s="308"/>
      <c r="J2637" s="308"/>
      <c r="K2637" s="309"/>
      <c r="L2637" s="222"/>
      <c r="M2637" s="207"/>
      <c r="N2637" s="223"/>
      <c r="O2637" s="223"/>
      <c r="P2637" s="223"/>
      <c r="Q2637" s="224"/>
      <c r="R2637" s="225"/>
      <c r="S2637" s="225"/>
      <c r="T2637" s="225"/>
      <c r="U2637" s="225"/>
      <c r="V2637" s="225"/>
      <c r="W2637" s="225"/>
      <c r="X2637" s="225"/>
      <c r="Y2637" s="225"/>
    </row>
    <row r="2638" spans="1:25" ht="12.75" customHeight="1" x14ac:dyDescent="0.25">
      <c r="A2638" s="1011" t="s">
        <v>3081</v>
      </c>
      <c r="B2638" s="1012"/>
      <c r="C2638" s="1012"/>
      <c r="D2638" s="1012"/>
      <c r="E2638" s="1012"/>
      <c r="F2638" s="1012"/>
      <c r="G2638" s="1012"/>
      <c r="H2638" s="1012"/>
      <c r="I2638" s="1012"/>
      <c r="J2638" s="1012"/>
      <c r="K2638" s="1017"/>
      <c r="L2638" s="139" t="s">
        <v>3049</v>
      </c>
      <c r="M2638" s="303">
        <f>A2640</f>
        <v>36.827999999999996</v>
      </c>
      <c r="N2638" s="228"/>
      <c r="O2638" s="228"/>
      <c r="P2638" s="228"/>
      <c r="Q2638" s="141"/>
      <c r="U2638" s="142"/>
      <c r="V2638" s="142"/>
      <c r="W2638" s="142"/>
      <c r="X2638" s="142"/>
      <c r="Y2638" s="142"/>
    </row>
    <row r="2639" spans="1:25" ht="12.75" customHeight="1" x14ac:dyDescent="0.25">
      <c r="A2639" s="222" t="s">
        <v>2162</v>
      </c>
      <c r="B2639" s="139"/>
      <c r="C2639" s="139"/>
      <c r="D2639" s="139"/>
      <c r="E2639" s="139"/>
      <c r="F2639" s="139"/>
      <c r="G2639" s="139"/>
      <c r="H2639" s="139"/>
      <c r="I2639" s="139"/>
      <c r="J2639" s="139"/>
      <c r="K2639" s="139"/>
      <c r="L2639" s="139"/>
      <c r="M2639" s="140"/>
      <c r="N2639" s="174"/>
      <c r="O2639" s="174"/>
      <c r="P2639" s="174"/>
      <c r="Q2639" s="141"/>
      <c r="U2639" s="142"/>
      <c r="V2639" s="142"/>
      <c r="W2639" s="142"/>
      <c r="X2639" s="142"/>
      <c r="Y2639" s="142"/>
    </row>
    <row r="2640" spans="1:25" ht="12.75" customHeight="1" x14ac:dyDescent="0.25">
      <c r="A2640" s="139">
        <f>A2648+D2659</f>
        <v>36.827999999999996</v>
      </c>
      <c r="B2640" s="139"/>
      <c r="C2640" s="139"/>
      <c r="D2640" s="139"/>
      <c r="E2640" s="139"/>
      <c r="F2640" s="139"/>
      <c r="G2640" s="139"/>
      <c r="H2640" s="139"/>
      <c r="I2640" s="139"/>
      <c r="J2640" s="139"/>
      <c r="K2640" s="139"/>
      <c r="L2640" s="139"/>
      <c r="M2640" s="140"/>
      <c r="N2640" s="174"/>
      <c r="O2640" s="174"/>
      <c r="P2640" s="174"/>
      <c r="Q2640" s="141"/>
      <c r="U2640" s="142"/>
      <c r="V2640" s="142"/>
      <c r="W2640" s="142"/>
      <c r="X2640" s="142"/>
      <c r="Y2640" s="142"/>
    </row>
    <row r="2641" spans="1:25" ht="12.75" customHeight="1" x14ac:dyDescent="0.25">
      <c r="A2641" s="222"/>
      <c r="B2641" s="139"/>
      <c r="C2641" s="139"/>
      <c r="D2641" s="139"/>
      <c r="E2641" s="139"/>
      <c r="F2641" s="139"/>
      <c r="G2641" s="139"/>
      <c r="H2641" s="139"/>
      <c r="I2641" s="139"/>
      <c r="J2641" s="139"/>
      <c r="K2641" s="139"/>
      <c r="L2641" s="139"/>
      <c r="M2641" s="140"/>
      <c r="N2641" s="174"/>
      <c r="O2641" s="174"/>
      <c r="P2641" s="174"/>
      <c r="Q2641" s="141"/>
      <c r="U2641" s="142"/>
      <c r="V2641" s="142"/>
      <c r="W2641" s="142"/>
      <c r="X2641" s="142"/>
      <c r="Y2641" s="142"/>
    </row>
    <row r="2642" spans="1:25" ht="12.75" customHeight="1" x14ac:dyDescent="0.25">
      <c r="A2642" s="1027" t="s">
        <v>2474</v>
      </c>
      <c r="B2642" s="1027"/>
      <c r="C2642" s="1027"/>
      <c r="D2642" s="188"/>
      <c r="E2642" s="188"/>
      <c r="F2642" s="188"/>
      <c r="G2642" s="139"/>
      <c r="H2642" s="139"/>
      <c r="I2642" s="139"/>
      <c r="J2642" s="139"/>
      <c r="K2642" s="139"/>
      <c r="L2642" s="139"/>
      <c r="M2642" s="140"/>
      <c r="N2642" s="174"/>
      <c r="O2642" s="174"/>
      <c r="P2642" s="174"/>
      <c r="Q2642" s="141"/>
      <c r="U2642" s="142"/>
      <c r="V2642" s="142"/>
      <c r="W2642" s="142"/>
      <c r="X2642" s="142"/>
      <c r="Y2642" s="142"/>
    </row>
    <row r="2643" spans="1:25" ht="12.75" customHeight="1" x14ac:dyDescent="0.25">
      <c r="A2643" s="285" t="s">
        <v>2365</v>
      </c>
      <c r="B2643" s="285" t="s">
        <v>2501</v>
      </c>
      <c r="C2643" s="285" t="s">
        <v>3050</v>
      </c>
      <c r="D2643" s="188"/>
      <c r="E2643" s="188"/>
      <c r="F2643" s="188"/>
      <c r="G2643" s="139"/>
      <c r="H2643" s="139"/>
      <c r="I2643" s="139"/>
      <c r="J2643" s="139"/>
      <c r="K2643" s="139"/>
      <c r="L2643" s="139"/>
      <c r="M2643" s="140"/>
      <c r="N2643" s="174"/>
      <c r="O2643" s="174"/>
      <c r="P2643" s="174"/>
      <c r="Q2643" s="141"/>
      <c r="U2643" s="142"/>
      <c r="V2643" s="142"/>
      <c r="W2643" s="142"/>
      <c r="X2643" s="142"/>
      <c r="Y2643" s="142"/>
    </row>
    <row r="2644" spans="1:25" ht="12.75" customHeight="1" x14ac:dyDescent="0.25">
      <c r="A2644" s="1018" t="s">
        <v>3052</v>
      </c>
      <c r="B2644" s="1019"/>
      <c r="C2644" s="1019"/>
      <c r="D2644" s="188"/>
      <c r="E2644" s="188"/>
      <c r="F2644" s="188"/>
      <c r="G2644" s="139"/>
      <c r="H2644" s="139"/>
      <c r="I2644" s="139"/>
      <c r="J2644" s="139"/>
      <c r="K2644" s="139"/>
      <c r="L2644" s="139"/>
      <c r="M2644" s="140"/>
      <c r="N2644" s="174"/>
      <c r="O2644" s="174"/>
      <c r="P2644" s="174"/>
      <c r="Q2644" s="141"/>
      <c r="U2644" s="142"/>
      <c r="V2644" s="142"/>
      <c r="W2644" s="142"/>
      <c r="X2644" s="142"/>
      <c r="Y2644" s="142"/>
    </row>
    <row r="2645" spans="1:25" ht="12.75" customHeight="1" x14ac:dyDescent="0.25">
      <c r="A2645" s="188" t="s">
        <v>3082</v>
      </c>
      <c r="B2645" s="233" t="s">
        <v>3083</v>
      </c>
      <c r="C2645" s="233">
        <v>7.88</v>
      </c>
      <c r="D2645" s="188"/>
      <c r="E2645" s="188"/>
      <c r="F2645" s="188"/>
      <c r="G2645" s="139"/>
      <c r="H2645" s="139"/>
      <c r="I2645" s="139"/>
      <c r="J2645" s="139"/>
      <c r="K2645" s="139"/>
      <c r="L2645" s="139"/>
      <c r="M2645" s="140"/>
      <c r="N2645" s="174"/>
      <c r="O2645" s="174"/>
      <c r="P2645" s="174"/>
      <c r="Q2645" s="141"/>
      <c r="U2645" s="142"/>
      <c r="V2645" s="142"/>
      <c r="W2645" s="142"/>
      <c r="X2645" s="142"/>
      <c r="Y2645" s="142"/>
    </row>
    <row r="2646" spans="1:25" ht="12.75" customHeight="1" x14ac:dyDescent="0.25">
      <c r="A2646" s="188"/>
      <c r="B2646" s="188"/>
      <c r="C2646" s="188"/>
      <c r="D2646" s="188"/>
      <c r="E2646" s="188"/>
      <c r="F2646" s="188"/>
      <c r="G2646" s="139"/>
      <c r="H2646" s="139"/>
      <c r="I2646" s="139"/>
      <c r="J2646" s="139"/>
      <c r="K2646" s="139"/>
      <c r="L2646" s="139"/>
      <c r="M2646" s="140"/>
      <c r="N2646" s="174"/>
      <c r="O2646" s="174"/>
      <c r="P2646" s="174"/>
      <c r="Q2646" s="141"/>
      <c r="U2646" s="142"/>
      <c r="V2646" s="142"/>
      <c r="W2646" s="142"/>
      <c r="X2646" s="142"/>
      <c r="Y2646" s="142"/>
    </row>
    <row r="2647" spans="1:25" ht="12.75" customHeight="1" x14ac:dyDescent="0.25">
      <c r="A2647" s="1022" t="s">
        <v>17</v>
      </c>
      <c r="B2647" s="1022"/>
      <c r="C2647" s="1022"/>
      <c r="D2647" s="188"/>
      <c r="E2647" s="188"/>
      <c r="F2647" s="188"/>
      <c r="G2647" s="139"/>
      <c r="H2647" s="139"/>
      <c r="I2647" s="139"/>
      <c r="J2647" s="139"/>
      <c r="K2647" s="139"/>
      <c r="L2647" s="139"/>
      <c r="M2647" s="140"/>
      <c r="N2647" s="174"/>
      <c r="O2647" s="174"/>
      <c r="P2647" s="174"/>
      <c r="Q2647" s="141"/>
      <c r="U2647" s="142"/>
      <c r="V2647" s="142"/>
      <c r="W2647" s="142"/>
      <c r="X2647" s="142"/>
      <c r="Y2647" s="142"/>
    </row>
    <row r="2648" spans="1:25" ht="12.75" customHeight="1" x14ac:dyDescent="0.25">
      <c r="A2648" s="1021">
        <f>C2645*1.1</f>
        <v>8.668000000000001</v>
      </c>
      <c r="B2648" s="1021"/>
      <c r="C2648" s="1021"/>
      <c r="D2648" s="188"/>
      <c r="E2648" s="188"/>
      <c r="F2648" s="188"/>
      <c r="G2648" s="139"/>
      <c r="H2648" s="139"/>
      <c r="I2648" s="139"/>
      <c r="J2648" s="139"/>
      <c r="K2648" s="139"/>
      <c r="L2648" s="139"/>
      <c r="M2648" s="140"/>
      <c r="N2648" s="174"/>
      <c r="O2648" s="174"/>
      <c r="P2648" s="174"/>
      <c r="Q2648" s="141"/>
      <c r="U2648" s="142"/>
      <c r="V2648" s="142"/>
      <c r="W2648" s="142"/>
      <c r="X2648" s="142"/>
      <c r="Y2648" s="142"/>
    </row>
    <row r="2649" spans="1:25" ht="12.75" customHeight="1" x14ac:dyDescent="0.25">
      <c r="A2649" s="1023" t="s">
        <v>3057</v>
      </c>
      <c r="B2649" s="1023"/>
      <c r="C2649" s="1023"/>
      <c r="D2649" s="1023"/>
      <c r="E2649" s="1023"/>
      <c r="F2649" s="1023"/>
      <c r="G2649" s="139"/>
      <c r="H2649" s="139"/>
      <c r="I2649" s="139"/>
      <c r="J2649" s="139"/>
      <c r="K2649" s="139"/>
      <c r="L2649" s="139"/>
      <c r="M2649" s="140"/>
      <c r="N2649" s="174"/>
      <c r="O2649" s="174"/>
      <c r="P2649" s="174"/>
      <c r="Q2649" s="141"/>
      <c r="U2649" s="142"/>
      <c r="V2649" s="142"/>
      <c r="W2649" s="142"/>
      <c r="X2649" s="142"/>
      <c r="Y2649" s="142"/>
    </row>
    <row r="2650" spans="1:25" ht="12.75" customHeight="1" x14ac:dyDescent="0.25">
      <c r="A2650" s="1024" t="s">
        <v>2461</v>
      </c>
      <c r="B2650" s="1024"/>
      <c r="C2650" s="1024"/>
      <c r="D2650" s="1024" t="s">
        <v>3084</v>
      </c>
      <c r="E2650" s="1024"/>
      <c r="F2650" s="1024"/>
      <c r="G2650" s="139"/>
      <c r="H2650" s="139"/>
      <c r="I2650" s="139"/>
      <c r="J2650" s="139"/>
      <c r="K2650" s="139"/>
      <c r="L2650" s="139"/>
      <c r="M2650" s="140"/>
      <c r="N2650" s="174"/>
      <c r="O2650" s="174"/>
      <c r="P2650" s="174"/>
      <c r="Q2650" s="141"/>
      <c r="U2650" s="142"/>
      <c r="V2650" s="142"/>
      <c r="W2650" s="142"/>
      <c r="X2650" s="142"/>
      <c r="Y2650" s="142"/>
    </row>
    <row r="2651" spans="1:25" ht="12.75" customHeight="1" x14ac:dyDescent="0.25">
      <c r="A2651" s="285" t="s">
        <v>2365</v>
      </c>
      <c r="B2651" s="285" t="s">
        <v>2501</v>
      </c>
      <c r="C2651" s="285" t="s">
        <v>3050</v>
      </c>
      <c r="D2651" s="285" t="s">
        <v>2365</v>
      </c>
      <c r="E2651" s="285" t="s">
        <v>2501</v>
      </c>
      <c r="F2651" s="285" t="s">
        <v>3050</v>
      </c>
      <c r="G2651" s="139"/>
      <c r="H2651" s="139"/>
      <c r="I2651" s="139"/>
      <c r="J2651" s="139"/>
      <c r="K2651" s="139"/>
      <c r="L2651" s="139"/>
      <c r="M2651" s="140"/>
      <c r="N2651" s="174"/>
      <c r="O2651" s="174"/>
      <c r="P2651" s="174"/>
      <c r="Q2651" s="141"/>
      <c r="U2651" s="142"/>
      <c r="V2651" s="142"/>
      <c r="W2651" s="142"/>
      <c r="X2651" s="142"/>
      <c r="Y2651" s="142"/>
    </row>
    <row r="2652" spans="1:25" ht="12.75" customHeight="1" x14ac:dyDescent="0.25">
      <c r="A2652" s="1018" t="s">
        <v>3051</v>
      </c>
      <c r="B2652" s="1019"/>
      <c r="C2652" s="1019"/>
      <c r="D2652" s="1018" t="s">
        <v>3052</v>
      </c>
      <c r="E2652" s="1019"/>
      <c r="F2652" s="1019"/>
      <c r="G2652" s="139"/>
      <c r="H2652" s="139"/>
      <c r="I2652" s="139"/>
      <c r="J2652" s="139"/>
      <c r="K2652" s="139"/>
      <c r="L2652" s="139"/>
      <c r="M2652" s="140"/>
      <c r="N2652" s="174"/>
      <c r="O2652" s="174"/>
      <c r="P2652" s="174"/>
      <c r="Q2652" s="141"/>
      <c r="U2652" s="142"/>
      <c r="V2652" s="142"/>
      <c r="W2652" s="142"/>
      <c r="X2652" s="142"/>
      <c r="Y2652" s="142"/>
    </row>
    <row r="2653" spans="1:25" ht="12.75" customHeight="1" x14ac:dyDescent="0.25">
      <c r="A2653" s="188" t="s">
        <v>3062</v>
      </c>
      <c r="B2653" s="233" t="s">
        <v>3061</v>
      </c>
      <c r="C2653" s="233">
        <v>6.43</v>
      </c>
      <c r="D2653" s="188" t="s">
        <v>3060</v>
      </c>
      <c r="E2653" s="233" t="s">
        <v>3061</v>
      </c>
      <c r="F2653" s="233">
        <v>7.68</v>
      </c>
      <c r="G2653" s="139"/>
      <c r="H2653" s="139"/>
      <c r="I2653" s="139"/>
      <c r="J2653" s="139"/>
      <c r="K2653" s="139"/>
      <c r="L2653" s="139"/>
      <c r="M2653" s="140"/>
      <c r="N2653" s="174"/>
      <c r="O2653" s="174"/>
      <c r="P2653" s="174"/>
      <c r="Q2653" s="141"/>
      <c r="U2653" s="142"/>
      <c r="V2653" s="142"/>
      <c r="W2653" s="142"/>
      <c r="X2653" s="142"/>
      <c r="Y2653" s="142"/>
    </row>
    <row r="2654" spans="1:25" ht="12.75" customHeight="1" x14ac:dyDescent="0.25">
      <c r="A2654" s="1018" t="s">
        <v>3052</v>
      </c>
      <c r="B2654" s="1019"/>
      <c r="C2654" s="1019"/>
      <c r="D2654" s="188" t="s">
        <v>3064</v>
      </c>
      <c r="E2654" s="233" t="s">
        <v>3061</v>
      </c>
      <c r="F2654" s="233">
        <v>3.4</v>
      </c>
      <c r="G2654" s="139"/>
      <c r="H2654" s="139"/>
      <c r="I2654" s="139"/>
      <c r="J2654" s="139"/>
      <c r="K2654" s="139"/>
      <c r="L2654" s="139"/>
      <c r="M2654" s="140"/>
      <c r="N2654" s="174"/>
      <c r="O2654" s="174"/>
      <c r="P2654" s="174"/>
      <c r="Q2654" s="141"/>
      <c r="U2654" s="142"/>
      <c r="V2654" s="142"/>
      <c r="W2654" s="142"/>
      <c r="X2654" s="142"/>
      <c r="Y2654" s="142"/>
    </row>
    <row r="2655" spans="1:25" ht="12.75" customHeight="1" x14ac:dyDescent="0.25">
      <c r="A2655" s="188" t="s">
        <v>3065</v>
      </c>
      <c r="B2655" s="233" t="s">
        <v>3061</v>
      </c>
      <c r="C2655" s="233">
        <v>5.25</v>
      </c>
      <c r="D2655" s="1018" t="s">
        <v>3054</v>
      </c>
      <c r="E2655" s="1019"/>
      <c r="F2655" s="1019"/>
      <c r="G2655" s="139"/>
      <c r="H2655" s="139"/>
      <c r="I2655" s="139"/>
      <c r="J2655" s="139"/>
      <c r="K2655" s="139"/>
      <c r="L2655" s="139"/>
      <c r="M2655" s="140"/>
      <c r="N2655" s="174"/>
      <c r="O2655" s="174"/>
      <c r="P2655" s="174"/>
      <c r="Q2655" s="141"/>
      <c r="U2655" s="142"/>
      <c r="V2655" s="142"/>
      <c r="W2655" s="142"/>
      <c r="X2655" s="142"/>
      <c r="Y2655" s="142"/>
    </row>
    <row r="2656" spans="1:25" ht="12.75" customHeight="1" x14ac:dyDescent="0.25">
      <c r="A2656" s="188" t="s">
        <v>3066</v>
      </c>
      <c r="B2656" s="233" t="s">
        <v>3061</v>
      </c>
      <c r="C2656" s="233">
        <v>0.57999999999999996</v>
      </c>
      <c r="D2656" s="188" t="s">
        <v>3070</v>
      </c>
      <c r="E2656" s="233" t="s">
        <v>3061</v>
      </c>
      <c r="F2656" s="233">
        <v>2.2599999999999998</v>
      </c>
      <c r="G2656" s="139"/>
      <c r="H2656" s="139"/>
      <c r="I2656" s="139"/>
      <c r="J2656" s="139"/>
      <c r="K2656" s="139"/>
      <c r="L2656" s="139"/>
      <c r="M2656" s="140"/>
      <c r="N2656" s="174"/>
      <c r="O2656" s="174"/>
      <c r="P2656" s="174"/>
      <c r="Q2656" s="141"/>
      <c r="U2656" s="142"/>
      <c r="V2656" s="142"/>
      <c r="W2656" s="142"/>
      <c r="X2656" s="142"/>
      <c r="Y2656" s="142"/>
    </row>
    <row r="2657" spans="1:25" ht="12.75" customHeight="1" x14ac:dyDescent="0.25">
      <c r="A2657" s="188"/>
      <c r="B2657" s="188"/>
      <c r="C2657" s="188"/>
      <c r="D2657" s="1020"/>
      <c r="E2657" s="1020"/>
      <c r="F2657" s="1020"/>
      <c r="G2657" s="139"/>
      <c r="H2657" s="139"/>
      <c r="I2657" s="139"/>
      <c r="J2657" s="139"/>
      <c r="K2657" s="139"/>
      <c r="L2657" s="139"/>
      <c r="M2657" s="140"/>
      <c r="N2657" s="174"/>
      <c r="O2657" s="174"/>
      <c r="P2657" s="174"/>
      <c r="Q2657" s="141"/>
      <c r="U2657" s="142"/>
      <c r="V2657" s="142"/>
      <c r="W2657" s="142"/>
      <c r="X2657" s="142"/>
      <c r="Y2657" s="142"/>
    </row>
    <row r="2658" spans="1:25" ht="12.75" customHeight="1" x14ac:dyDescent="0.25">
      <c r="A2658" s="188"/>
      <c r="B2658" s="188"/>
      <c r="C2658" s="188"/>
      <c r="D2658" s="1019" t="s">
        <v>17</v>
      </c>
      <c r="E2658" s="1019"/>
      <c r="F2658" s="1019"/>
      <c r="G2658" s="139"/>
      <c r="H2658" s="139"/>
      <c r="I2658" s="139"/>
      <c r="J2658" s="139"/>
      <c r="K2658" s="139"/>
      <c r="L2658" s="139"/>
      <c r="M2658" s="140"/>
      <c r="N2658" s="174"/>
      <c r="O2658" s="174"/>
      <c r="P2658" s="174"/>
      <c r="Q2658" s="141"/>
      <c r="U2658" s="142"/>
      <c r="V2658" s="142"/>
      <c r="W2658" s="142"/>
      <c r="X2658" s="142"/>
      <c r="Y2658" s="142"/>
    </row>
    <row r="2659" spans="1:25" ht="12.75" customHeight="1" x14ac:dyDescent="0.25">
      <c r="A2659" s="222"/>
      <c r="B2659" s="139"/>
      <c r="C2659" s="139"/>
      <c r="D2659" s="1021">
        <f>SUM(C2653,C2655:C2656,F2653:F2654,F2656)*1.1</f>
        <v>28.159999999999997</v>
      </c>
      <c r="E2659" s="1021"/>
      <c r="F2659" s="1021"/>
      <c r="G2659" s="139"/>
      <c r="H2659" s="139"/>
      <c r="I2659" s="139"/>
      <c r="J2659" s="139"/>
      <c r="K2659" s="139"/>
      <c r="L2659" s="139"/>
      <c r="M2659" s="140"/>
      <c r="N2659" s="174"/>
      <c r="O2659" s="174"/>
      <c r="P2659" s="174"/>
      <c r="Q2659" s="141"/>
      <c r="U2659" s="142"/>
      <c r="V2659" s="142"/>
      <c r="W2659" s="142"/>
      <c r="X2659" s="142"/>
      <c r="Y2659" s="142"/>
    </row>
    <row r="2660" spans="1:25" ht="12.75" customHeight="1" x14ac:dyDescent="0.25">
      <c r="A2660" s="188"/>
      <c r="B2660" s="188"/>
      <c r="C2660" s="188"/>
      <c r="D2660" s="188"/>
      <c r="E2660" s="188"/>
      <c r="F2660" s="188"/>
      <c r="G2660" s="139"/>
      <c r="H2660" s="139"/>
      <c r="I2660" s="139"/>
      <c r="J2660" s="139"/>
      <c r="K2660" s="139"/>
      <c r="L2660" s="139"/>
      <c r="M2660" s="140"/>
      <c r="N2660" s="174"/>
      <c r="O2660" s="174"/>
      <c r="P2660" s="174"/>
      <c r="Q2660" s="141"/>
      <c r="U2660" s="142"/>
      <c r="V2660" s="142"/>
      <c r="W2660" s="142"/>
      <c r="X2660" s="142"/>
      <c r="Y2660" s="142"/>
    </row>
    <row r="2661" spans="1:25" ht="12.75" customHeight="1" x14ac:dyDescent="0.25">
      <c r="A2661" s="986" t="s">
        <v>3075</v>
      </c>
      <c r="B2661" s="987"/>
      <c r="C2661" s="987"/>
      <c r="D2661" s="987"/>
      <c r="E2661" s="987"/>
      <c r="F2661" s="988"/>
      <c r="G2661" s="179"/>
      <c r="H2661" s="139"/>
      <c r="I2661" s="139"/>
      <c r="J2661" s="139"/>
      <c r="K2661" s="139"/>
      <c r="L2661" s="139"/>
      <c r="M2661" s="140"/>
      <c r="N2661" s="174"/>
      <c r="O2661" s="174"/>
      <c r="P2661" s="174"/>
      <c r="Q2661" s="141"/>
      <c r="U2661" s="142"/>
      <c r="V2661" s="142"/>
      <c r="W2661" s="142"/>
      <c r="X2661" s="142"/>
      <c r="Y2661" s="142"/>
    </row>
    <row r="2662" spans="1:25" ht="12.75" customHeight="1" x14ac:dyDescent="0.25">
      <c r="A2662" s="188"/>
      <c r="B2662" s="188"/>
      <c r="C2662" s="311"/>
      <c r="D2662" s="188"/>
      <c r="E2662" s="188"/>
      <c r="F2662" s="188"/>
      <c r="G2662" s="179"/>
      <c r="H2662" s="139"/>
      <c r="I2662" s="139"/>
      <c r="J2662" s="139"/>
      <c r="K2662" s="139"/>
      <c r="L2662" s="139"/>
      <c r="M2662" s="140"/>
      <c r="N2662" s="174"/>
      <c r="O2662" s="174"/>
      <c r="P2662" s="174"/>
      <c r="Q2662" s="141"/>
      <c r="U2662" s="142"/>
      <c r="V2662" s="142"/>
      <c r="W2662" s="142"/>
      <c r="X2662" s="142"/>
      <c r="Y2662" s="142"/>
    </row>
    <row r="2663" spans="1:25" ht="12.75" customHeight="1" x14ac:dyDescent="0.25">
      <c r="A2663" s="1011" t="s">
        <v>1028</v>
      </c>
      <c r="B2663" s="1012"/>
      <c r="C2663" s="1012"/>
      <c r="D2663" s="1012"/>
      <c r="E2663" s="1012"/>
      <c r="F2663" s="1012"/>
      <c r="G2663" s="1012"/>
      <c r="H2663" s="1012"/>
      <c r="I2663" s="1012"/>
      <c r="J2663" s="1012"/>
      <c r="K2663" s="1017"/>
      <c r="L2663" s="139" t="s">
        <v>3049</v>
      </c>
      <c r="M2663" s="303">
        <f>A2665</f>
        <v>56.859000000000002</v>
      </c>
      <c r="N2663" s="228"/>
      <c r="O2663" s="228"/>
      <c r="P2663" s="228"/>
      <c r="Q2663" s="141"/>
      <c r="U2663" s="142"/>
      <c r="V2663" s="142"/>
      <c r="W2663" s="142"/>
      <c r="X2663" s="142"/>
      <c r="Y2663" s="142"/>
    </row>
    <row r="2664" spans="1:25" ht="12.75" customHeight="1" x14ac:dyDescent="0.25">
      <c r="A2664" s="222" t="s">
        <v>2162</v>
      </c>
      <c r="B2664" s="139"/>
      <c r="C2664" s="139"/>
      <c r="D2664" s="139"/>
      <c r="E2664" s="139"/>
      <c r="F2664" s="139"/>
      <c r="G2664" s="139"/>
      <c r="H2664" s="139"/>
      <c r="I2664" s="139"/>
      <c r="J2664" s="139"/>
      <c r="K2664" s="139"/>
      <c r="L2664" s="139"/>
      <c r="M2664" s="140"/>
      <c r="N2664" s="174"/>
      <c r="O2664" s="174"/>
      <c r="P2664" s="174"/>
      <c r="Q2664" s="141"/>
      <c r="U2664" s="142"/>
      <c r="V2664" s="142"/>
      <c r="W2664" s="142"/>
      <c r="X2664" s="142"/>
      <c r="Y2664" s="142"/>
    </row>
    <row r="2665" spans="1:25" ht="12.75" customHeight="1" x14ac:dyDescent="0.25">
      <c r="A2665" s="139">
        <f>A2673+F2684</f>
        <v>56.859000000000002</v>
      </c>
      <c r="B2665" s="139"/>
      <c r="C2665" s="139"/>
      <c r="D2665" s="139"/>
      <c r="E2665" s="139"/>
      <c r="F2665" s="139"/>
      <c r="G2665" s="139"/>
      <c r="H2665" s="139"/>
      <c r="I2665" s="139"/>
      <c r="J2665" s="139"/>
      <c r="K2665" s="139"/>
      <c r="L2665" s="139"/>
      <c r="M2665" s="140"/>
      <c r="N2665" s="174"/>
      <c r="O2665" s="174"/>
      <c r="P2665" s="174"/>
      <c r="Q2665" s="141"/>
      <c r="U2665" s="142"/>
      <c r="V2665" s="142"/>
      <c r="W2665" s="142"/>
      <c r="X2665" s="142"/>
      <c r="Y2665" s="142"/>
    </row>
    <row r="2666" spans="1:25" s="226" customFormat="1" ht="12.75" customHeight="1" x14ac:dyDescent="0.25">
      <c r="A2666" s="222"/>
      <c r="B2666" s="222"/>
      <c r="C2666" s="222"/>
      <c r="D2666" s="222"/>
      <c r="E2666" s="222"/>
      <c r="F2666" s="222"/>
      <c r="G2666" s="222"/>
      <c r="H2666" s="222"/>
      <c r="I2666" s="222"/>
      <c r="J2666" s="222"/>
      <c r="K2666" s="222"/>
      <c r="L2666" s="222"/>
      <c r="M2666" s="207"/>
      <c r="N2666" s="223"/>
      <c r="O2666" s="223"/>
      <c r="P2666" s="223"/>
      <c r="Q2666" s="224"/>
      <c r="R2666" s="225"/>
      <c r="S2666" s="225"/>
      <c r="T2666" s="225"/>
      <c r="U2666" s="225"/>
      <c r="V2666" s="225"/>
      <c r="W2666" s="225"/>
      <c r="X2666" s="225"/>
      <c r="Y2666" s="225"/>
    </row>
    <row r="2667" spans="1:25" s="226" customFormat="1" ht="12.75" customHeight="1" x14ac:dyDescent="0.25">
      <c r="A2667" s="962" t="s">
        <v>2474</v>
      </c>
      <c r="B2667" s="963"/>
      <c r="C2667" s="963"/>
      <c r="D2667" s="964"/>
      <c r="E2667" s="222"/>
      <c r="F2667" s="222"/>
      <c r="G2667" s="222"/>
      <c r="H2667" s="222"/>
      <c r="I2667" s="222"/>
      <c r="J2667" s="222"/>
      <c r="K2667" s="222"/>
      <c r="L2667" s="222"/>
      <c r="M2667" s="207"/>
      <c r="N2667" s="223"/>
      <c r="O2667" s="223"/>
      <c r="P2667" s="223"/>
      <c r="Q2667" s="224"/>
      <c r="R2667" s="225"/>
      <c r="S2667" s="225"/>
      <c r="T2667" s="225"/>
      <c r="U2667" s="225"/>
      <c r="V2667" s="225"/>
      <c r="W2667" s="225"/>
      <c r="X2667" s="225"/>
      <c r="Y2667" s="225"/>
    </row>
    <row r="2668" spans="1:25" s="226" customFormat="1" ht="12.75" customHeight="1" x14ac:dyDescent="0.25">
      <c r="A2668" s="285" t="s">
        <v>2365</v>
      </c>
      <c r="B2668" s="285" t="s">
        <v>2501</v>
      </c>
      <c r="C2668" s="285" t="s">
        <v>3076</v>
      </c>
      <c r="D2668" s="296" t="s">
        <v>3077</v>
      </c>
      <c r="E2668" s="232" t="s">
        <v>3078</v>
      </c>
      <c r="F2668" s="222"/>
      <c r="G2668" s="222"/>
      <c r="H2668" s="222"/>
      <c r="I2668" s="222"/>
      <c r="J2668" s="222"/>
      <c r="K2668" s="222"/>
      <c r="L2668" s="222"/>
      <c r="M2668" s="207"/>
      <c r="N2668" s="223"/>
      <c r="O2668" s="223"/>
      <c r="P2668" s="223"/>
      <c r="Q2668" s="224"/>
      <c r="R2668" s="225"/>
      <c r="S2668" s="225"/>
      <c r="T2668" s="225"/>
      <c r="U2668" s="225"/>
      <c r="V2668" s="225"/>
      <c r="W2668" s="225"/>
      <c r="X2668" s="225"/>
      <c r="Y2668" s="225"/>
    </row>
    <row r="2669" spans="1:25" s="226" customFormat="1" ht="12.75" customHeight="1" x14ac:dyDescent="0.25">
      <c r="A2669" s="1005" t="s">
        <v>3052</v>
      </c>
      <c r="B2669" s="1006"/>
      <c r="C2669" s="1006"/>
      <c r="D2669" s="1006"/>
      <c r="E2669" s="1007"/>
      <c r="F2669" s="222"/>
      <c r="G2669" s="222"/>
      <c r="H2669" s="222"/>
      <c r="I2669" s="222"/>
      <c r="J2669" s="222"/>
      <c r="K2669" s="222"/>
      <c r="L2669" s="222"/>
      <c r="M2669" s="207"/>
      <c r="N2669" s="223"/>
      <c r="O2669" s="223"/>
      <c r="P2669" s="223"/>
      <c r="Q2669" s="224"/>
      <c r="R2669" s="225"/>
      <c r="S2669" s="225"/>
      <c r="T2669" s="225"/>
      <c r="U2669" s="225"/>
      <c r="V2669" s="225"/>
      <c r="W2669" s="225"/>
      <c r="X2669" s="225"/>
      <c r="Y2669" s="225"/>
    </row>
    <row r="2670" spans="1:25" s="226" customFormat="1" ht="12.75" customHeight="1" x14ac:dyDescent="0.25">
      <c r="A2670" s="188" t="s">
        <v>3082</v>
      </c>
      <c r="B2670" s="233" t="s">
        <v>3083</v>
      </c>
      <c r="C2670" s="233">
        <v>5</v>
      </c>
      <c r="D2670" s="233">
        <v>6.04</v>
      </c>
      <c r="E2670" s="310">
        <v>9</v>
      </c>
      <c r="F2670" s="222"/>
      <c r="G2670" s="222"/>
      <c r="H2670" s="222"/>
      <c r="I2670" s="222"/>
      <c r="J2670" s="222"/>
      <c r="K2670" s="222"/>
      <c r="L2670" s="222"/>
      <c r="M2670" s="207"/>
      <c r="N2670" s="223"/>
      <c r="O2670" s="223"/>
      <c r="P2670" s="223"/>
      <c r="Q2670" s="224"/>
      <c r="R2670" s="225"/>
      <c r="S2670" s="225"/>
      <c r="T2670" s="225"/>
      <c r="U2670" s="225"/>
      <c r="V2670" s="225"/>
      <c r="W2670" s="225"/>
      <c r="X2670" s="225"/>
      <c r="Y2670" s="225"/>
    </row>
    <row r="2671" spans="1:25" s="226" customFormat="1" ht="12.75" customHeight="1" x14ac:dyDescent="0.25">
      <c r="A2671" s="188"/>
      <c r="B2671" s="188"/>
      <c r="C2671" s="311"/>
      <c r="D2671" s="222"/>
      <c r="E2671" s="222"/>
      <c r="F2671" s="222"/>
      <c r="G2671" s="222"/>
      <c r="H2671" s="222"/>
      <c r="I2671" s="222"/>
      <c r="J2671" s="222"/>
      <c r="K2671" s="222"/>
      <c r="L2671" s="222"/>
      <c r="M2671" s="207"/>
      <c r="N2671" s="223"/>
      <c r="O2671" s="223"/>
      <c r="P2671" s="223"/>
      <c r="Q2671" s="224"/>
      <c r="R2671" s="225"/>
      <c r="S2671" s="225"/>
      <c r="T2671" s="225"/>
      <c r="U2671" s="225"/>
      <c r="V2671" s="225"/>
      <c r="W2671" s="225"/>
      <c r="X2671" s="225"/>
      <c r="Y2671" s="225"/>
    </row>
    <row r="2672" spans="1:25" s="226" customFormat="1" ht="12.75" customHeight="1" x14ac:dyDescent="0.25">
      <c r="A2672" s="989" t="s">
        <v>17</v>
      </c>
      <c r="B2672" s="990"/>
      <c r="C2672" s="990"/>
      <c r="D2672" s="990"/>
      <c r="E2672" s="991"/>
      <c r="F2672" s="222"/>
      <c r="G2672" s="222"/>
      <c r="H2672" s="222"/>
      <c r="I2672" s="222"/>
      <c r="J2672" s="222"/>
      <c r="K2672" s="222"/>
      <c r="L2672" s="222"/>
      <c r="M2672" s="207"/>
      <c r="N2672" s="223"/>
      <c r="O2672" s="223"/>
      <c r="P2672" s="223"/>
      <c r="Q2672" s="224"/>
      <c r="R2672" s="225"/>
      <c r="S2672" s="225"/>
      <c r="T2672" s="225"/>
      <c r="U2672" s="225"/>
      <c r="V2672" s="225"/>
      <c r="W2672" s="225"/>
      <c r="X2672" s="225"/>
      <c r="Y2672" s="225"/>
    </row>
    <row r="2673" spans="1:25" s="226" customFormat="1" ht="12.75" customHeight="1" x14ac:dyDescent="0.25">
      <c r="A2673" s="1008">
        <f>SUM(C2670:D2670)*1.1</f>
        <v>12.144</v>
      </c>
      <c r="B2673" s="1009"/>
      <c r="C2673" s="1009"/>
      <c r="D2673" s="1009"/>
      <c r="E2673" s="1010"/>
      <c r="F2673" s="222"/>
      <c r="G2673" s="222"/>
      <c r="H2673" s="222"/>
      <c r="I2673" s="222"/>
      <c r="J2673" s="222"/>
      <c r="K2673" s="222"/>
      <c r="L2673" s="222"/>
      <c r="M2673" s="207"/>
      <c r="N2673" s="223"/>
      <c r="O2673" s="223"/>
      <c r="P2673" s="223"/>
      <c r="Q2673" s="224"/>
      <c r="R2673" s="225"/>
      <c r="S2673" s="225"/>
      <c r="T2673" s="225"/>
      <c r="U2673" s="225"/>
      <c r="V2673" s="225"/>
      <c r="W2673" s="225"/>
      <c r="X2673" s="225"/>
      <c r="Y2673" s="225"/>
    </row>
    <row r="2674" spans="1:25" s="226" customFormat="1" ht="12.75" customHeight="1" x14ac:dyDescent="0.25">
      <c r="A2674" s="1008" t="s">
        <v>3057</v>
      </c>
      <c r="B2674" s="1009"/>
      <c r="C2674" s="1009"/>
      <c r="D2674" s="1009"/>
      <c r="E2674" s="1009"/>
      <c r="F2674" s="1009"/>
      <c r="G2674" s="1009"/>
      <c r="H2674" s="1009"/>
      <c r="I2674" s="1009"/>
      <c r="J2674" s="1010"/>
      <c r="K2674" s="222"/>
      <c r="L2674" s="222"/>
      <c r="M2674" s="207"/>
      <c r="N2674" s="223"/>
      <c r="O2674" s="223"/>
      <c r="P2674" s="223"/>
      <c r="Q2674" s="224"/>
      <c r="R2674" s="225"/>
      <c r="S2674" s="225"/>
      <c r="T2674" s="225"/>
      <c r="U2674" s="225"/>
      <c r="V2674" s="225"/>
      <c r="W2674" s="225"/>
      <c r="X2674" s="225"/>
      <c r="Y2674" s="225"/>
    </row>
    <row r="2675" spans="1:25" s="226" customFormat="1" ht="12.75" customHeight="1" x14ac:dyDescent="0.25">
      <c r="A2675" s="995" t="s">
        <v>2461</v>
      </c>
      <c r="B2675" s="996"/>
      <c r="C2675" s="996"/>
      <c r="D2675" s="996"/>
      <c r="E2675" s="997"/>
      <c r="F2675" s="995" t="s">
        <v>3084</v>
      </c>
      <c r="G2675" s="996"/>
      <c r="H2675" s="996"/>
      <c r="I2675" s="996"/>
      <c r="J2675" s="997"/>
      <c r="K2675" s="222"/>
      <c r="L2675" s="222"/>
      <c r="M2675" s="207"/>
      <c r="N2675" s="223"/>
      <c r="O2675" s="223"/>
      <c r="P2675" s="223"/>
      <c r="Q2675" s="224"/>
      <c r="R2675" s="225"/>
      <c r="S2675" s="225"/>
      <c r="T2675" s="225"/>
      <c r="U2675" s="225"/>
      <c r="V2675" s="225"/>
      <c r="W2675" s="225"/>
      <c r="X2675" s="225"/>
      <c r="Y2675" s="225"/>
    </row>
    <row r="2676" spans="1:25" s="226" customFormat="1" ht="12.75" customHeight="1" x14ac:dyDescent="0.25">
      <c r="A2676" s="285" t="s">
        <v>2365</v>
      </c>
      <c r="B2676" s="285" t="s">
        <v>2501</v>
      </c>
      <c r="C2676" s="285" t="s">
        <v>3076</v>
      </c>
      <c r="D2676" s="296" t="s">
        <v>3077</v>
      </c>
      <c r="E2676" s="232" t="s">
        <v>3078</v>
      </c>
      <c r="F2676" s="285" t="s">
        <v>2365</v>
      </c>
      <c r="G2676" s="285" t="s">
        <v>2501</v>
      </c>
      <c r="H2676" s="285" t="s">
        <v>3076</v>
      </c>
      <c r="I2676" s="296" t="s">
        <v>3077</v>
      </c>
      <c r="J2676" s="232" t="s">
        <v>3078</v>
      </c>
      <c r="K2676" s="222"/>
      <c r="L2676" s="222"/>
      <c r="M2676" s="207"/>
      <c r="N2676" s="223"/>
      <c r="O2676" s="223"/>
      <c r="P2676" s="223"/>
      <c r="Q2676" s="224"/>
      <c r="R2676" s="225"/>
      <c r="S2676" s="225"/>
      <c r="T2676" s="225"/>
      <c r="U2676" s="225"/>
      <c r="V2676" s="225"/>
      <c r="W2676" s="225"/>
      <c r="X2676" s="225"/>
      <c r="Y2676" s="225"/>
    </row>
    <row r="2677" spans="1:25" s="226" customFormat="1" ht="12.75" customHeight="1" x14ac:dyDescent="0.25">
      <c r="A2677" s="1005" t="s">
        <v>3051</v>
      </c>
      <c r="B2677" s="1006"/>
      <c r="C2677" s="1006"/>
      <c r="D2677" s="1006"/>
      <c r="E2677" s="1007"/>
      <c r="F2677" s="1005" t="s">
        <v>3052</v>
      </c>
      <c r="G2677" s="1006"/>
      <c r="H2677" s="1006"/>
      <c r="I2677" s="1006"/>
      <c r="J2677" s="1007"/>
      <c r="K2677" s="222"/>
      <c r="L2677" s="222"/>
      <c r="M2677" s="207"/>
      <c r="N2677" s="223"/>
      <c r="O2677" s="223"/>
      <c r="P2677" s="223"/>
      <c r="Q2677" s="224"/>
      <c r="R2677" s="225"/>
      <c r="S2677" s="225"/>
      <c r="T2677" s="225"/>
      <c r="U2677" s="225"/>
      <c r="V2677" s="225"/>
      <c r="W2677" s="225"/>
      <c r="X2677" s="225"/>
      <c r="Y2677" s="225"/>
    </row>
    <row r="2678" spans="1:25" s="226" customFormat="1" ht="12.75" customHeight="1" x14ac:dyDescent="0.25">
      <c r="A2678" s="188" t="s">
        <v>3062</v>
      </c>
      <c r="B2678" s="233" t="s">
        <v>3061</v>
      </c>
      <c r="C2678" s="233">
        <v>3</v>
      </c>
      <c r="D2678" s="233">
        <v>2.0099999999999998</v>
      </c>
      <c r="E2678" s="310">
        <v>2</v>
      </c>
      <c r="F2678" s="188" t="s">
        <v>3060</v>
      </c>
      <c r="G2678" s="233" t="s">
        <v>3061</v>
      </c>
      <c r="H2678" s="233">
        <v>5</v>
      </c>
      <c r="I2678" s="233">
        <v>1.2</v>
      </c>
      <c r="J2678" s="310">
        <v>15</v>
      </c>
      <c r="K2678" s="222"/>
      <c r="L2678" s="222"/>
      <c r="M2678" s="207"/>
      <c r="N2678" s="223"/>
      <c r="O2678" s="223"/>
      <c r="P2678" s="223"/>
      <c r="Q2678" s="224"/>
      <c r="R2678" s="225"/>
      <c r="S2678" s="225"/>
      <c r="T2678" s="225"/>
      <c r="U2678" s="225"/>
      <c r="V2678" s="225"/>
      <c r="W2678" s="225"/>
      <c r="X2678" s="225"/>
      <c r="Y2678" s="225"/>
    </row>
    <row r="2679" spans="1:25" s="226" customFormat="1" ht="12.75" customHeight="1" x14ac:dyDescent="0.25">
      <c r="A2679" s="1005" t="s">
        <v>3052</v>
      </c>
      <c r="B2679" s="1006"/>
      <c r="C2679" s="1006"/>
      <c r="D2679" s="1006"/>
      <c r="E2679" s="1007"/>
      <c r="F2679" s="188" t="s">
        <v>3064</v>
      </c>
      <c r="G2679" s="233" t="s">
        <v>3061</v>
      </c>
      <c r="H2679" s="233">
        <v>5</v>
      </c>
      <c r="I2679" s="233">
        <v>6.07</v>
      </c>
      <c r="J2679" s="310">
        <v>10</v>
      </c>
      <c r="K2679" s="222"/>
      <c r="L2679" s="222"/>
      <c r="M2679" s="207"/>
      <c r="N2679" s="223"/>
      <c r="O2679" s="223"/>
      <c r="P2679" s="223"/>
      <c r="Q2679" s="224"/>
      <c r="R2679" s="225"/>
      <c r="S2679" s="225"/>
      <c r="T2679" s="225"/>
      <c r="U2679" s="225"/>
      <c r="V2679" s="225"/>
      <c r="W2679" s="225"/>
      <c r="X2679" s="225"/>
      <c r="Y2679" s="225"/>
    </row>
    <row r="2680" spans="1:25" s="226" customFormat="1" ht="12.75" customHeight="1" x14ac:dyDescent="0.25">
      <c r="A2680" s="188" t="s">
        <v>3065</v>
      </c>
      <c r="B2680" s="233" t="s">
        <v>3061</v>
      </c>
      <c r="C2680" s="233">
        <v>3</v>
      </c>
      <c r="D2680" s="233">
        <v>2.2599999999999998</v>
      </c>
      <c r="E2680" s="310">
        <v>14</v>
      </c>
      <c r="F2680" s="1005" t="s">
        <v>3054</v>
      </c>
      <c r="G2680" s="1006"/>
      <c r="H2680" s="1006"/>
      <c r="I2680" s="1006"/>
      <c r="J2680" s="1007"/>
      <c r="K2680" s="222"/>
      <c r="L2680" s="222"/>
      <c r="M2680" s="207"/>
      <c r="N2680" s="223"/>
      <c r="O2680" s="223"/>
      <c r="P2680" s="223"/>
      <c r="Q2680" s="224"/>
      <c r="R2680" s="225"/>
      <c r="S2680" s="225"/>
      <c r="T2680" s="225"/>
      <c r="U2680" s="225"/>
      <c r="V2680" s="225"/>
      <c r="W2680" s="225"/>
      <c r="X2680" s="225"/>
      <c r="Y2680" s="225"/>
    </row>
    <row r="2681" spans="1:25" s="226" customFormat="1" ht="12.75" customHeight="1" x14ac:dyDescent="0.25">
      <c r="A2681" s="188" t="s">
        <v>3066</v>
      </c>
      <c r="B2681" s="233" t="s">
        <v>3061</v>
      </c>
      <c r="C2681" s="233">
        <v>3</v>
      </c>
      <c r="D2681" s="233">
        <v>3.81</v>
      </c>
      <c r="E2681" s="310">
        <v>13</v>
      </c>
      <c r="F2681" s="188" t="s">
        <v>3070</v>
      </c>
      <c r="G2681" s="233" t="s">
        <v>3061</v>
      </c>
      <c r="H2681" s="233">
        <v>5</v>
      </c>
      <c r="I2681" s="233">
        <v>1.3</v>
      </c>
      <c r="J2681" s="310">
        <v>24</v>
      </c>
      <c r="K2681" s="222"/>
      <c r="L2681" s="222"/>
      <c r="M2681" s="207"/>
      <c r="N2681" s="223"/>
      <c r="O2681" s="223"/>
      <c r="P2681" s="223"/>
      <c r="Q2681" s="224"/>
      <c r="R2681" s="225"/>
      <c r="S2681" s="225"/>
      <c r="T2681" s="225"/>
      <c r="U2681" s="225"/>
      <c r="V2681" s="225"/>
      <c r="W2681" s="225"/>
      <c r="X2681" s="225"/>
      <c r="Y2681" s="225"/>
    </row>
    <row r="2682" spans="1:25" s="226" customFormat="1" ht="12.75" customHeight="1" x14ac:dyDescent="0.25">
      <c r="A2682" s="222"/>
      <c r="B2682" s="222"/>
      <c r="C2682" s="222"/>
      <c r="D2682" s="222"/>
      <c r="E2682" s="222"/>
      <c r="F2682" s="222"/>
      <c r="G2682" s="222"/>
      <c r="H2682" s="222"/>
      <c r="I2682" s="222"/>
      <c r="J2682" s="222"/>
      <c r="K2682" s="222"/>
      <c r="L2682" s="222"/>
      <c r="M2682" s="207"/>
      <c r="N2682" s="223"/>
      <c r="O2682" s="223"/>
      <c r="P2682" s="223"/>
      <c r="Q2682" s="224"/>
      <c r="R2682" s="225"/>
      <c r="S2682" s="225"/>
      <c r="T2682" s="225"/>
      <c r="U2682" s="225"/>
      <c r="V2682" s="225"/>
      <c r="W2682" s="225"/>
      <c r="X2682" s="225"/>
      <c r="Y2682" s="225"/>
    </row>
    <row r="2683" spans="1:25" s="226" customFormat="1" ht="12.75" customHeight="1" x14ac:dyDescent="0.25">
      <c r="A2683" s="227"/>
      <c r="B2683" s="227"/>
      <c r="C2683" s="227"/>
      <c r="D2683" s="227"/>
      <c r="E2683" s="227"/>
      <c r="F2683" s="989" t="s">
        <v>17</v>
      </c>
      <c r="G2683" s="990"/>
      <c r="H2683" s="990"/>
      <c r="I2683" s="990"/>
      <c r="J2683" s="991"/>
      <c r="K2683" s="222"/>
      <c r="L2683" s="222"/>
      <c r="M2683" s="207"/>
      <c r="N2683" s="223"/>
      <c r="O2683" s="223"/>
      <c r="P2683" s="223"/>
      <c r="Q2683" s="224"/>
      <c r="R2683" s="225"/>
      <c r="S2683" s="225"/>
      <c r="T2683" s="225"/>
      <c r="U2683" s="225"/>
      <c r="V2683" s="225"/>
      <c r="W2683" s="225"/>
      <c r="X2683" s="225"/>
      <c r="Y2683" s="225"/>
    </row>
    <row r="2684" spans="1:25" s="226" customFormat="1" ht="12.75" customHeight="1" x14ac:dyDescent="0.25">
      <c r="A2684" s="227"/>
      <c r="B2684" s="227"/>
      <c r="C2684" s="227"/>
      <c r="D2684" s="227"/>
      <c r="E2684" s="227"/>
      <c r="F2684" s="995">
        <f>SUM(H2678:I2679,H2681:I2681,C2678:D2678,C2680:D2681)*1.1</f>
        <v>44.715000000000003</v>
      </c>
      <c r="G2684" s="996"/>
      <c r="H2684" s="996"/>
      <c r="I2684" s="996"/>
      <c r="J2684" s="997"/>
      <c r="K2684" s="222"/>
      <c r="L2684" s="222"/>
      <c r="M2684" s="207"/>
      <c r="N2684" s="223"/>
      <c r="O2684" s="223"/>
      <c r="P2684" s="223"/>
      <c r="Q2684" s="224"/>
      <c r="R2684" s="225"/>
      <c r="S2684" s="225"/>
      <c r="T2684" s="225"/>
      <c r="U2684" s="225"/>
      <c r="V2684" s="225"/>
      <c r="W2684" s="225"/>
      <c r="X2684" s="225"/>
      <c r="Y2684" s="225"/>
    </row>
    <row r="2685" spans="1:25" s="226" customFormat="1" ht="12.75" customHeight="1" x14ac:dyDescent="0.25">
      <c r="A2685" s="291"/>
      <c r="B2685" s="292"/>
      <c r="C2685" s="292"/>
      <c r="D2685" s="292"/>
      <c r="E2685" s="309"/>
      <c r="F2685" s="222"/>
      <c r="G2685" s="222"/>
      <c r="H2685" s="222"/>
      <c r="I2685" s="222"/>
      <c r="J2685" s="222"/>
      <c r="K2685" s="222"/>
      <c r="L2685" s="222"/>
      <c r="M2685" s="207"/>
      <c r="N2685" s="223"/>
      <c r="O2685" s="223"/>
      <c r="P2685" s="223"/>
      <c r="Q2685" s="224"/>
      <c r="R2685" s="225"/>
      <c r="S2685" s="225"/>
      <c r="T2685" s="225"/>
      <c r="U2685" s="225"/>
      <c r="V2685" s="225"/>
      <c r="W2685" s="225"/>
      <c r="X2685" s="225"/>
      <c r="Y2685" s="225"/>
    </row>
    <row r="2686" spans="1:25" s="226" customFormat="1" ht="12.75" customHeight="1" x14ac:dyDescent="0.25">
      <c r="A2686" s="986" t="s">
        <v>3075</v>
      </c>
      <c r="B2686" s="987"/>
      <c r="C2686" s="987"/>
      <c r="D2686" s="987"/>
      <c r="E2686" s="988"/>
      <c r="F2686" s="222"/>
      <c r="G2686" s="222"/>
      <c r="H2686" s="222"/>
      <c r="I2686" s="222"/>
      <c r="J2686" s="222"/>
      <c r="K2686" s="222"/>
      <c r="L2686" s="222"/>
      <c r="M2686" s="207"/>
      <c r="N2686" s="223"/>
      <c r="O2686" s="223"/>
      <c r="P2686" s="223"/>
      <c r="Q2686" s="224"/>
      <c r="R2686" s="225"/>
      <c r="S2686" s="225"/>
      <c r="T2686" s="225"/>
      <c r="U2686" s="225"/>
      <c r="V2686" s="225"/>
      <c r="W2686" s="225"/>
      <c r="X2686" s="225"/>
      <c r="Y2686" s="225"/>
    </row>
    <row r="2687" spans="1:25" s="226" customFormat="1" ht="12.75" customHeight="1" x14ac:dyDescent="0.25">
      <c r="A2687" s="989" t="s">
        <v>3079</v>
      </c>
      <c r="B2687" s="990"/>
      <c r="C2687" s="990"/>
      <c r="D2687" s="990"/>
      <c r="E2687" s="991"/>
      <c r="F2687" s="222"/>
      <c r="G2687" s="222"/>
      <c r="H2687" s="222"/>
      <c r="I2687" s="222"/>
      <c r="J2687" s="222"/>
      <c r="K2687" s="222"/>
      <c r="L2687" s="222"/>
      <c r="M2687" s="207"/>
      <c r="N2687" s="223"/>
      <c r="O2687" s="223"/>
      <c r="P2687" s="223"/>
      <c r="Q2687" s="224"/>
      <c r="R2687" s="225"/>
      <c r="S2687" s="225"/>
      <c r="T2687" s="225"/>
      <c r="U2687" s="225"/>
      <c r="V2687" s="225"/>
      <c r="W2687" s="225"/>
      <c r="X2687" s="225"/>
      <c r="Y2687" s="225"/>
    </row>
    <row r="2688" spans="1:25" s="226" customFormat="1" ht="12.75" customHeight="1" x14ac:dyDescent="0.25">
      <c r="A2688" s="299"/>
      <c r="B2688" s="308"/>
      <c r="C2688" s="308"/>
      <c r="D2688" s="308"/>
      <c r="E2688" s="308"/>
      <c r="F2688" s="308"/>
      <c r="G2688" s="308"/>
      <c r="H2688" s="308"/>
      <c r="I2688" s="308"/>
      <c r="J2688" s="308"/>
      <c r="K2688" s="309"/>
      <c r="L2688" s="222"/>
      <c r="M2688" s="207"/>
      <c r="N2688" s="223"/>
      <c r="O2688" s="223"/>
      <c r="P2688" s="223"/>
      <c r="Q2688" s="224"/>
      <c r="R2688" s="225"/>
      <c r="S2688" s="225"/>
      <c r="T2688" s="225"/>
      <c r="U2688" s="225"/>
      <c r="V2688" s="225"/>
      <c r="W2688" s="225"/>
      <c r="X2688" s="225"/>
      <c r="Y2688" s="225"/>
    </row>
    <row r="2689" spans="1:25" ht="12.75" customHeight="1" x14ac:dyDescent="0.25">
      <c r="A2689" s="1011" t="s">
        <v>3085</v>
      </c>
      <c r="B2689" s="1012"/>
      <c r="C2689" s="1012"/>
      <c r="D2689" s="1012"/>
      <c r="E2689" s="1012"/>
      <c r="F2689" s="1012"/>
      <c r="G2689" s="1012"/>
      <c r="H2689" s="1012"/>
      <c r="I2689" s="1012"/>
      <c r="J2689" s="1012"/>
      <c r="K2689" s="1017"/>
      <c r="L2689" s="139" t="s">
        <v>3049</v>
      </c>
      <c r="M2689" s="303">
        <f>A2691</f>
        <v>8.668000000000001</v>
      </c>
      <c r="N2689" s="228"/>
      <c r="O2689" s="228"/>
      <c r="P2689" s="228"/>
      <c r="Q2689" s="141"/>
      <c r="U2689" s="142"/>
      <c r="V2689" s="142"/>
      <c r="W2689" s="142"/>
      <c r="X2689" s="142"/>
      <c r="Y2689" s="142"/>
    </row>
    <row r="2690" spans="1:25" ht="12.75" customHeight="1" x14ac:dyDescent="0.25">
      <c r="A2690" s="222" t="s">
        <v>2162</v>
      </c>
      <c r="B2690" s="139"/>
      <c r="C2690" s="139"/>
      <c r="D2690" s="139"/>
      <c r="E2690" s="139"/>
      <c r="F2690" s="139"/>
      <c r="G2690" s="139"/>
      <c r="H2690" s="139"/>
      <c r="I2690" s="139"/>
      <c r="J2690" s="139"/>
      <c r="K2690" s="139"/>
      <c r="L2690" s="139"/>
      <c r="M2690" s="312"/>
      <c r="N2690" s="174"/>
      <c r="O2690" s="174"/>
      <c r="P2690" s="174"/>
      <c r="Q2690" s="141"/>
      <c r="U2690" s="142"/>
      <c r="V2690" s="142"/>
      <c r="W2690" s="142"/>
      <c r="X2690" s="142"/>
      <c r="Y2690" s="142"/>
    </row>
    <row r="2691" spans="1:25" ht="12.75" customHeight="1" x14ac:dyDescent="0.25">
      <c r="A2691" s="139">
        <f>A2699</f>
        <v>8.668000000000001</v>
      </c>
      <c r="B2691" s="139"/>
      <c r="C2691" s="139"/>
      <c r="D2691" s="139"/>
      <c r="E2691" s="139"/>
      <c r="F2691" s="139"/>
      <c r="G2691" s="139"/>
      <c r="H2691" s="139"/>
      <c r="I2691" s="139"/>
      <c r="J2691" s="139"/>
      <c r="K2691" s="139"/>
      <c r="L2691" s="139"/>
      <c r="M2691" s="140"/>
      <c r="N2691" s="174"/>
      <c r="O2691" s="174"/>
      <c r="P2691" s="174"/>
      <c r="Q2691" s="141"/>
      <c r="U2691" s="142"/>
      <c r="V2691" s="142"/>
      <c r="W2691" s="142"/>
      <c r="X2691" s="142"/>
      <c r="Y2691" s="142"/>
    </row>
    <row r="2692" spans="1:25" ht="12.75" customHeight="1" x14ac:dyDescent="0.25">
      <c r="A2692" s="188"/>
      <c r="B2692" s="139"/>
      <c r="C2692" s="139"/>
      <c r="D2692" s="139"/>
      <c r="E2692" s="139"/>
      <c r="F2692" s="139"/>
      <c r="G2692" s="139"/>
      <c r="H2692" s="139"/>
      <c r="I2692" s="139"/>
      <c r="J2692" s="139"/>
      <c r="K2692" s="139"/>
      <c r="L2692" s="139"/>
      <c r="M2692" s="140"/>
      <c r="N2692" s="174"/>
      <c r="O2692" s="174"/>
      <c r="P2692" s="174"/>
      <c r="Q2692" s="141"/>
      <c r="U2692" s="142"/>
      <c r="V2692" s="142"/>
      <c r="W2692" s="142"/>
      <c r="X2692" s="142"/>
      <c r="Y2692" s="142"/>
    </row>
    <row r="2693" spans="1:25" ht="12.75" customHeight="1" x14ac:dyDescent="0.25">
      <c r="A2693" s="962" t="s">
        <v>2474</v>
      </c>
      <c r="B2693" s="963"/>
      <c r="C2693" s="963"/>
      <c r="D2693" s="139"/>
      <c r="E2693" s="139"/>
      <c r="F2693" s="139"/>
      <c r="G2693" s="139"/>
      <c r="H2693" s="139"/>
      <c r="I2693" s="139"/>
      <c r="J2693" s="139"/>
      <c r="K2693" s="139"/>
      <c r="L2693" s="139"/>
      <c r="M2693" s="140"/>
      <c r="N2693" s="174"/>
      <c r="O2693" s="174"/>
      <c r="P2693" s="174"/>
      <c r="Q2693" s="141"/>
      <c r="U2693" s="142"/>
      <c r="V2693" s="142"/>
      <c r="W2693" s="142"/>
      <c r="X2693" s="142"/>
      <c r="Y2693" s="142"/>
    </row>
    <row r="2694" spans="1:25" ht="12.75" customHeight="1" x14ac:dyDescent="0.25">
      <c r="A2694" s="285" t="s">
        <v>2365</v>
      </c>
      <c r="B2694" s="285" t="s">
        <v>2501</v>
      </c>
      <c r="C2694" s="300" t="s">
        <v>3050</v>
      </c>
      <c r="D2694" s="139"/>
      <c r="E2694" s="139"/>
      <c r="F2694" s="139"/>
      <c r="G2694" s="139"/>
      <c r="H2694" s="139"/>
      <c r="I2694" s="139"/>
      <c r="J2694" s="139"/>
      <c r="K2694" s="139"/>
      <c r="L2694" s="139"/>
      <c r="M2694" s="140"/>
      <c r="N2694" s="174"/>
      <c r="O2694" s="174"/>
      <c r="P2694" s="174"/>
      <c r="Q2694" s="141"/>
      <c r="U2694" s="142"/>
      <c r="V2694" s="142"/>
      <c r="W2694" s="142"/>
      <c r="X2694" s="142"/>
      <c r="Y2694" s="142"/>
    </row>
    <row r="2695" spans="1:25" ht="12.75" customHeight="1" x14ac:dyDescent="0.25">
      <c r="A2695" s="1005" t="s">
        <v>3052</v>
      </c>
      <c r="B2695" s="1013"/>
      <c r="C2695" s="1013"/>
      <c r="D2695" s="139"/>
      <c r="E2695" s="139"/>
      <c r="F2695" s="139"/>
      <c r="G2695" s="139"/>
      <c r="H2695" s="139"/>
      <c r="I2695" s="139"/>
      <c r="J2695" s="139"/>
      <c r="K2695" s="139"/>
      <c r="L2695" s="139"/>
      <c r="M2695" s="140"/>
      <c r="N2695" s="174"/>
      <c r="O2695" s="174"/>
      <c r="P2695" s="174"/>
      <c r="Q2695" s="141"/>
      <c r="U2695" s="142"/>
      <c r="V2695" s="142"/>
      <c r="W2695" s="142"/>
      <c r="X2695" s="142"/>
      <c r="Y2695" s="142"/>
    </row>
    <row r="2696" spans="1:25" ht="12.75" customHeight="1" x14ac:dyDescent="0.25">
      <c r="A2696" s="188" t="s">
        <v>3082</v>
      </c>
      <c r="B2696" s="233" t="s">
        <v>3083</v>
      </c>
      <c r="C2696" s="301">
        <v>7.88</v>
      </c>
      <c r="D2696" s="139"/>
      <c r="E2696" s="139"/>
      <c r="F2696" s="139"/>
      <c r="G2696" s="139"/>
      <c r="H2696" s="139"/>
      <c r="I2696" s="139"/>
      <c r="J2696" s="139"/>
      <c r="K2696" s="139"/>
      <c r="L2696" s="139"/>
      <c r="M2696" s="140"/>
      <c r="N2696" s="174"/>
      <c r="O2696" s="174"/>
      <c r="P2696" s="174"/>
      <c r="Q2696" s="141"/>
      <c r="U2696" s="142"/>
      <c r="V2696" s="142"/>
      <c r="W2696" s="142"/>
      <c r="X2696" s="142"/>
      <c r="Y2696" s="142"/>
    </row>
    <row r="2697" spans="1:25" ht="12.75" customHeight="1" x14ac:dyDescent="0.25">
      <c r="A2697" s="188"/>
      <c r="B2697" s="188"/>
      <c r="C2697" s="311"/>
      <c r="D2697" s="139"/>
      <c r="E2697" s="139"/>
      <c r="F2697" s="139"/>
      <c r="G2697" s="139"/>
      <c r="H2697" s="139"/>
      <c r="I2697" s="139"/>
      <c r="J2697" s="139"/>
      <c r="K2697" s="139"/>
      <c r="L2697" s="139"/>
      <c r="M2697" s="140"/>
      <c r="N2697" s="174"/>
      <c r="O2697" s="174"/>
      <c r="P2697" s="174"/>
      <c r="Q2697" s="141"/>
      <c r="U2697" s="142"/>
      <c r="V2697" s="142"/>
      <c r="W2697" s="142"/>
      <c r="X2697" s="142"/>
      <c r="Y2697" s="142"/>
    </row>
    <row r="2698" spans="1:25" ht="12.75" customHeight="1" x14ac:dyDescent="0.25">
      <c r="A2698" s="989" t="s">
        <v>17</v>
      </c>
      <c r="B2698" s="990"/>
      <c r="C2698" s="990"/>
      <c r="D2698" s="139"/>
      <c r="E2698" s="139"/>
      <c r="F2698" s="139"/>
      <c r="G2698" s="139"/>
      <c r="H2698" s="139"/>
      <c r="I2698" s="139"/>
      <c r="J2698" s="139"/>
      <c r="K2698" s="139"/>
      <c r="L2698" s="139"/>
      <c r="M2698" s="140"/>
      <c r="N2698" s="174"/>
      <c r="O2698" s="174"/>
      <c r="P2698" s="174"/>
      <c r="Q2698" s="141"/>
      <c r="U2698" s="142"/>
      <c r="V2698" s="142"/>
      <c r="W2698" s="142"/>
      <c r="X2698" s="142"/>
      <c r="Y2698" s="142"/>
    </row>
    <row r="2699" spans="1:25" ht="12.75" customHeight="1" x14ac:dyDescent="0.25">
      <c r="A2699" s="1008">
        <f>C2696*1.1</f>
        <v>8.668000000000001</v>
      </c>
      <c r="B2699" s="1009"/>
      <c r="C2699" s="1009"/>
      <c r="D2699" s="139"/>
      <c r="E2699" s="139"/>
      <c r="F2699" s="139"/>
      <c r="G2699" s="139"/>
      <c r="H2699" s="139"/>
      <c r="I2699" s="139"/>
      <c r="J2699" s="139"/>
      <c r="K2699" s="139"/>
      <c r="L2699" s="139"/>
      <c r="M2699" s="140"/>
      <c r="N2699" s="174"/>
      <c r="O2699" s="174"/>
      <c r="P2699" s="174"/>
      <c r="Q2699" s="141"/>
      <c r="U2699" s="142"/>
      <c r="V2699" s="142"/>
      <c r="W2699" s="142"/>
      <c r="X2699" s="142"/>
      <c r="Y2699" s="142"/>
    </row>
    <row r="2700" spans="1:25" ht="12.75" customHeight="1" x14ac:dyDescent="0.25">
      <c r="A2700" s="311"/>
      <c r="B2700" s="313"/>
      <c r="C2700" s="313"/>
      <c r="D2700" s="139"/>
      <c r="E2700" s="139"/>
      <c r="F2700" s="139"/>
      <c r="G2700" s="139"/>
      <c r="H2700" s="139"/>
      <c r="I2700" s="139"/>
      <c r="J2700" s="139"/>
      <c r="K2700" s="139"/>
      <c r="L2700" s="139"/>
      <c r="M2700" s="140"/>
      <c r="N2700" s="174"/>
      <c r="O2700" s="174"/>
      <c r="P2700" s="174"/>
      <c r="Q2700" s="141"/>
      <c r="U2700" s="142"/>
      <c r="V2700" s="142"/>
      <c r="W2700" s="142"/>
      <c r="X2700" s="142"/>
      <c r="Y2700" s="142"/>
    </row>
    <row r="2701" spans="1:25" ht="12.75" customHeight="1" x14ac:dyDescent="0.25">
      <c r="A2701" s="986" t="s">
        <v>3075</v>
      </c>
      <c r="B2701" s="987"/>
      <c r="C2701" s="987"/>
      <c r="D2701" s="139"/>
      <c r="E2701" s="139"/>
      <c r="F2701" s="139"/>
      <c r="G2701" s="139"/>
      <c r="H2701" s="139"/>
      <c r="I2701" s="139"/>
      <c r="J2701" s="139"/>
      <c r="K2701" s="139"/>
      <c r="L2701" s="139"/>
      <c r="M2701" s="140"/>
      <c r="N2701" s="174"/>
      <c r="O2701" s="174"/>
      <c r="P2701" s="174"/>
      <c r="Q2701" s="141"/>
      <c r="U2701" s="142"/>
      <c r="V2701" s="142"/>
      <c r="W2701" s="142"/>
      <c r="X2701" s="142"/>
      <c r="Y2701" s="142"/>
    </row>
    <row r="2702" spans="1:25" ht="12.75" customHeight="1" x14ac:dyDescent="0.25">
      <c r="A2702" s="188"/>
      <c r="B2702" s="139"/>
      <c r="C2702" s="139"/>
      <c r="D2702" s="139"/>
      <c r="E2702" s="139"/>
      <c r="F2702" s="139"/>
      <c r="G2702" s="139"/>
      <c r="H2702" s="139"/>
      <c r="I2702" s="139"/>
      <c r="J2702" s="139"/>
      <c r="K2702" s="139"/>
      <c r="L2702" s="139"/>
      <c r="M2702" s="140"/>
      <c r="N2702" s="174"/>
      <c r="O2702" s="174"/>
      <c r="P2702" s="174"/>
      <c r="Q2702" s="141"/>
      <c r="U2702" s="142"/>
      <c r="V2702" s="142"/>
      <c r="W2702" s="142"/>
      <c r="X2702" s="142"/>
      <c r="Y2702" s="142"/>
    </row>
    <row r="2703" spans="1:25" ht="12.75" customHeight="1" x14ac:dyDescent="0.25">
      <c r="A2703" s="188"/>
      <c r="B2703" s="139"/>
      <c r="C2703" s="139"/>
      <c r="D2703" s="139"/>
      <c r="E2703" s="139"/>
      <c r="F2703" s="139"/>
      <c r="G2703" s="139"/>
      <c r="H2703" s="139"/>
      <c r="I2703" s="139"/>
      <c r="J2703" s="139"/>
      <c r="K2703" s="139"/>
      <c r="L2703" s="139"/>
      <c r="M2703" s="140"/>
      <c r="N2703" s="174"/>
      <c r="O2703" s="174"/>
      <c r="P2703" s="174"/>
      <c r="Q2703" s="141"/>
      <c r="U2703" s="142"/>
      <c r="V2703" s="142"/>
      <c r="W2703" s="142"/>
      <c r="X2703" s="142"/>
      <c r="Y2703" s="142"/>
    </row>
    <row r="2704" spans="1:25" ht="12.75" customHeight="1" x14ac:dyDescent="0.25">
      <c r="A2704" s="1014" t="s">
        <v>1034</v>
      </c>
      <c r="B2704" s="1015"/>
      <c r="C2704" s="1015"/>
      <c r="D2704" s="1015"/>
      <c r="E2704" s="1015"/>
      <c r="F2704" s="1015"/>
      <c r="G2704" s="1015"/>
      <c r="H2704" s="1015"/>
      <c r="I2704" s="1015"/>
      <c r="J2704" s="1015"/>
      <c r="K2704" s="1016"/>
      <c r="L2704" s="139" t="s">
        <v>3049</v>
      </c>
      <c r="M2704" s="303">
        <f>A2706</f>
        <v>12.144</v>
      </c>
      <c r="N2704" s="228"/>
      <c r="O2704" s="228"/>
      <c r="P2704" s="228"/>
      <c r="Q2704" s="141"/>
      <c r="U2704" s="142"/>
      <c r="V2704" s="142"/>
      <c r="W2704" s="142"/>
      <c r="X2704" s="142"/>
      <c r="Y2704" s="142"/>
    </row>
    <row r="2705" spans="1:25" ht="12.75" customHeight="1" x14ac:dyDescent="0.25">
      <c r="A2705" s="222" t="s">
        <v>2162</v>
      </c>
      <c r="B2705" s="139"/>
      <c r="C2705" s="139"/>
      <c r="D2705" s="139"/>
      <c r="E2705" s="139"/>
      <c r="F2705" s="139"/>
      <c r="G2705" s="139"/>
      <c r="H2705" s="139"/>
      <c r="I2705" s="139"/>
      <c r="J2705" s="139"/>
      <c r="K2705" s="139"/>
      <c r="L2705" s="139"/>
      <c r="M2705" s="140"/>
      <c r="N2705" s="174"/>
      <c r="O2705" s="174"/>
      <c r="P2705" s="174"/>
      <c r="Q2705" s="141"/>
      <c r="U2705" s="142"/>
      <c r="V2705" s="142"/>
      <c r="W2705" s="142"/>
      <c r="X2705" s="142"/>
      <c r="Y2705" s="142"/>
    </row>
    <row r="2706" spans="1:25" ht="12.75" customHeight="1" x14ac:dyDescent="0.25">
      <c r="A2706" s="188">
        <f>A2714</f>
        <v>12.144</v>
      </c>
      <c r="B2706" s="139"/>
      <c r="C2706" s="139"/>
      <c r="D2706" s="139"/>
      <c r="E2706" s="139"/>
      <c r="F2706" s="139"/>
      <c r="G2706" s="139"/>
      <c r="H2706" s="139"/>
      <c r="I2706" s="139"/>
      <c r="J2706" s="139"/>
      <c r="K2706" s="139"/>
      <c r="L2706" s="139"/>
      <c r="M2706" s="140"/>
      <c r="N2706" s="174"/>
      <c r="O2706" s="174"/>
      <c r="P2706" s="174"/>
      <c r="Q2706" s="141"/>
      <c r="U2706" s="142"/>
      <c r="V2706" s="142"/>
      <c r="W2706" s="142"/>
      <c r="X2706" s="142"/>
      <c r="Y2706" s="142"/>
    </row>
    <row r="2707" spans="1:25" ht="12.75" customHeight="1" x14ac:dyDescent="0.25">
      <c r="A2707" s="188"/>
      <c r="B2707" s="139"/>
      <c r="C2707" s="139"/>
      <c r="D2707" s="139"/>
      <c r="E2707" s="139"/>
      <c r="F2707" s="139"/>
      <c r="G2707" s="139"/>
      <c r="H2707" s="139"/>
      <c r="I2707" s="139"/>
      <c r="J2707" s="139"/>
      <c r="K2707" s="139"/>
      <c r="L2707" s="139"/>
      <c r="M2707" s="140"/>
      <c r="N2707" s="174"/>
      <c r="O2707" s="174"/>
      <c r="P2707" s="174"/>
      <c r="Q2707" s="141"/>
      <c r="U2707" s="142"/>
      <c r="V2707" s="142"/>
      <c r="W2707" s="142"/>
      <c r="X2707" s="142"/>
      <c r="Y2707" s="142"/>
    </row>
    <row r="2708" spans="1:25" ht="12.75" customHeight="1" x14ac:dyDescent="0.25">
      <c r="A2708" s="962" t="s">
        <v>2474</v>
      </c>
      <c r="B2708" s="963"/>
      <c r="C2708" s="963"/>
      <c r="D2708" s="964"/>
      <c r="E2708" s="139"/>
      <c r="F2708" s="139"/>
      <c r="G2708" s="139"/>
      <c r="H2708" s="139"/>
      <c r="I2708" s="139"/>
      <c r="J2708" s="139"/>
      <c r="K2708" s="139"/>
      <c r="L2708" s="139"/>
      <c r="M2708" s="140"/>
      <c r="N2708" s="174"/>
      <c r="O2708" s="174"/>
      <c r="P2708" s="174"/>
      <c r="Q2708" s="141"/>
      <c r="U2708" s="142"/>
      <c r="V2708" s="142"/>
      <c r="W2708" s="142"/>
      <c r="X2708" s="142"/>
      <c r="Y2708" s="142"/>
    </row>
    <row r="2709" spans="1:25" ht="12.75" customHeight="1" x14ac:dyDescent="0.25">
      <c r="A2709" s="285" t="s">
        <v>2365</v>
      </c>
      <c r="B2709" s="285" t="s">
        <v>2501</v>
      </c>
      <c r="C2709" s="285" t="s">
        <v>3076</v>
      </c>
      <c r="D2709" s="296" t="s">
        <v>3077</v>
      </c>
      <c r="E2709" s="232" t="s">
        <v>3078</v>
      </c>
      <c r="F2709" s="139"/>
      <c r="G2709" s="139"/>
      <c r="H2709" s="139"/>
      <c r="I2709" s="139"/>
      <c r="J2709" s="139"/>
      <c r="K2709" s="139"/>
      <c r="L2709" s="139"/>
      <c r="M2709" s="140"/>
      <c r="N2709" s="174"/>
      <c r="O2709" s="174"/>
      <c r="P2709" s="174"/>
      <c r="Q2709" s="141"/>
      <c r="U2709" s="142"/>
      <c r="V2709" s="142"/>
      <c r="W2709" s="142"/>
      <c r="X2709" s="142"/>
      <c r="Y2709" s="142"/>
    </row>
    <row r="2710" spans="1:25" ht="12.75" customHeight="1" x14ac:dyDescent="0.25">
      <c r="A2710" s="1005" t="s">
        <v>3052</v>
      </c>
      <c r="B2710" s="1006"/>
      <c r="C2710" s="1006"/>
      <c r="D2710" s="1006"/>
      <c r="E2710" s="1007"/>
      <c r="F2710" s="139"/>
      <c r="G2710" s="139"/>
      <c r="H2710" s="139"/>
      <c r="I2710" s="139"/>
      <c r="J2710" s="139"/>
      <c r="K2710" s="139"/>
      <c r="L2710" s="139"/>
      <c r="M2710" s="140"/>
      <c r="N2710" s="174"/>
      <c r="O2710" s="174"/>
      <c r="P2710" s="174"/>
      <c r="Q2710" s="141"/>
      <c r="U2710" s="142"/>
      <c r="V2710" s="142"/>
      <c r="W2710" s="142"/>
      <c r="X2710" s="142"/>
      <c r="Y2710" s="142"/>
    </row>
    <row r="2711" spans="1:25" ht="12.75" customHeight="1" x14ac:dyDescent="0.25">
      <c r="A2711" s="188" t="s">
        <v>3082</v>
      </c>
      <c r="B2711" s="233" t="s">
        <v>3083</v>
      </c>
      <c r="C2711" s="233">
        <v>5</v>
      </c>
      <c r="D2711" s="233">
        <v>6.04</v>
      </c>
      <c r="E2711" s="191">
        <v>9</v>
      </c>
      <c r="F2711" s="139"/>
      <c r="G2711" s="139"/>
      <c r="H2711" s="139"/>
      <c r="I2711" s="139"/>
      <c r="J2711" s="139"/>
      <c r="K2711" s="139"/>
      <c r="L2711" s="139"/>
      <c r="M2711" s="140"/>
      <c r="N2711" s="174"/>
      <c r="O2711" s="174"/>
      <c r="P2711" s="174"/>
      <c r="Q2711" s="141"/>
      <c r="U2711" s="142"/>
      <c r="V2711" s="142"/>
      <c r="W2711" s="142"/>
      <c r="X2711" s="142"/>
      <c r="Y2711" s="142"/>
    </row>
    <row r="2712" spans="1:25" ht="12.75" customHeight="1" x14ac:dyDescent="0.25">
      <c r="A2712" s="188"/>
      <c r="B2712" s="188"/>
      <c r="C2712" s="311"/>
      <c r="D2712" s="222"/>
      <c r="E2712" s="139"/>
      <c r="F2712" s="139"/>
      <c r="G2712" s="139"/>
      <c r="H2712" s="139"/>
      <c r="I2712" s="139"/>
      <c r="J2712" s="139"/>
      <c r="K2712" s="139"/>
      <c r="L2712" s="139"/>
      <c r="M2712" s="140"/>
      <c r="N2712" s="174"/>
      <c r="O2712" s="174"/>
      <c r="P2712" s="174"/>
      <c r="Q2712" s="141"/>
      <c r="U2712" s="142"/>
      <c r="V2712" s="142"/>
      <c r="W2712" s="142"/>
      <c r="X2712" s="142"/>
      <c r="Y2712" s="142"/>
    </row>
    <row r="2713" spans="1:25" ht="12.75" customHeight="1" x14ac:dyDescent="0.25">
      <c r="A2713" s="989" t="s">
        <v>17</v>
      </c>
      <c r="B2713" s="990"/>
      <c r="C2713" s="990"/>
      <c r="D2713" s="990"/>
      <c r="E2713" s="991"/>
      <c r="F2713" s="139"/>
      <c r="G2713" s="139"/>
      <c r="H2713" s="139"/>
      <c r="I2713" s="139"/>
      <c r="J2713" s="139"/>
      <c r="K2713" s="139"/>
      <c r="L2713" s="139"/>
      <c r="M2713" s="140"/>
      <c r="N2713" s="174"/>
      <c r="O2713" s="174"/>
      <c r="P2713" s="174"/>
      <c r="Q2713" s="141"/>
      <c r="U2713" s="142"/>
      <c r="V2713" s="142"/>
      <c r="W2713" s="142"/>
      <c r="X2713" s="142"/>
      <c r="Y2713" s="142"/>
    </row>
    <row r="2714" spans="1:25" ht="12.75" customHeight="1" x14ac:dyDescent="0.25">
      <c r="A2714" s="1008">
        <f>SUM(C2711:D2711)*1.1</f>
        <v>12.144</v>
      </c>
      <c r="B2714" s="1009"/>
      <c r="C2714" s="1009"/>
      <c r="D2714" s="1009"/>
      <c r="E2714" s="1010"/>
      <c r="F2714" s="139"/>
      <c r="G2714" s="139"/>
      <c r="H2714" s="139"/>
      <c r="I2714" s="139"/>
      <c r="J2714" s="139"/>
      <c r="K2714" s="139"/>
      <c r="L2714" s="139"/>
      <c r="M2714" s="140"/>
      <c r="N2714" s="174"/>
      <c r="O2714" s="174"/>
      <c r="P2714" s="174"/>
      <c r="Q2714" s="141"/>
      <c r="U2714" s="142"/>
      <c r="V2714" s="142"/>
      <c r="W2714" s="142"/>
      <c r="X2714" s="142"/>
      <c r="Y2714" s="142"/>
    </row>
    <row r="2715" spans="1:25" ht="12.75" customHeight="1" x14ac:dyDescent="0.25">
      <c r="A2715" s="291"/>
      <c r="B2715" s="292"/>
      <c r="C2715" s="292"/>
      <c r="D2715" s="292"/>
      <c r="E2715" s="179"/>
      <c r="F2715" s="139"/>
      <c r="G2715" s="139"/>
      <c r="H2715" s="139"/>
      <c r="I2715" s="139"/>
      <c r="J2715" s="139"/>
      <c r="K2715" s="139"/>
      <c r="L2715" s="139"/>
      <c r="M2715" s="140"/>
      <c r="N2715" s="174"/>
      <c r="O2715" s="174"/>
      <c r="P2715" s="174"/>
      <c r="Q2715" s="141"/>
      <c r="U2715" s="142"/>
      <c r="V2715" s="142"/>
      <c r="W2715" s="142"/>
      <c r="X2715" s="142"/>
      <c r="Y2715" s="142"/>
    </row>
    <row r="2716" spans="1:25" ht="12.75" customHeight="1" x14ac:dyDescent="0.25">
      <c r="A2716" s="986" t="s">
        <v>3075</v>
      </c>
      <c r="B2716" s="987"/>
      <c r="C2716" s="987"/>
      <c r="D2716" s="987"/>
      <c r="E2716" s="988"/>
      <c r="F2716" s="139"/>
      <c r="G2716" s="139"/>
      <c r="H2716" s="139"/>
      <c r="I2716" s="139"/>
      <c r="J2716" s="139"/>
      <c r="K2716" s="139"/>
      <c r="L2716" s="139"/>
      <c r="M2716" s="140"/>
      <c r="N2716" s="174"/>
      <c r="O2716" s="174"/>
      <c r="P2716" s="174"/>
      <c r="Q2716" s="141"/>
      <c r="U2716" s="142"/>
      <c r="V2716" s="142"/>
      <c r="W2716" s="142"/>
      <c r="X2716" s="142"/>
      <c r="Y2716" s="142"/>
    </row>
    <row r="2717" spans="1:25" ht="12.75" customHeight="1" x14ac:dyDescent="0.25">
      <c r="A2717" s="989" t="s">
        <v>3079</v>
      </c>
      <c r="B2717" s="990"/>
      <c r="C2717" s="990"/>
      <c r="D2717" s="990"/>
      <c r="E2717" s="991"/>
      <c r="F2717" s="139"/>
      <c r="G2717" s="139"/>
      <c r="H2717" s="139"/>
      <c r="I2717" s="139"/>
      <c r="J2717" s="139"/>
      <c r="K2717" s="139"/>
      <c r="L2717" s="139"/>
      <c r="M2717" s="140"/>
      <c r="N2717" s="174"/>
      <c r="O2717" s="174"/>
      <c r="P2717" s="174"/>
      <c r="Q2717" s="141"/>
      <c r="U2717" s="142"/>
      <c r="V2717" s="142"/>
      <c r="W2717" s="142"/>
      <c r="X2717" s="142"/>
      <c r="Y2717" s="142"/>
    </row>
    <row r="2718" spans="1:25" ht="12.75" customHeight="1" x14ac:dyDescent="0.25">
      <c r="A2718" s="188"/>
      <c r="B2718" s="139"/>
      <c r="C2718" s="139"/>
      <c r="D2718" s="139"/>
      <c r="E2718" s="139"/>
      <c r="F2718" s="139"/>
      <c r="G2718" s="139"/>
      <c r="H2718" s="139"/>
      <c r="I2718" s="139"/>
      <c r="J2718" s="139"/>
      <c r="K2718" s="139"/>
      <c r="L2718" s="139"/>
      <c r="M2718" s="140"/>
      <c r="N2718" s="174"/>
      <c r="O2718" s="174"/>
      <c r="P2718" s="174"/>
      <c r="Q2718" s="141"/>
      <c r="U2718" s="142"/>
      <c r="V2718" s="142"/>
      <c r="W2718" s="142"/>
      <c r="X2718" s="142"/>
      <c r="Y2718" s="142"/>
    </row>
    <row r="2719" spans="1:25" s="226" customFormat="1" ht="12.75" customHeight="1" x14ac:dyDescent="0.25">
      <c r="A2719" s="1011" t="s">
        <v>3086</v>
      </c>
      <c r="B2719" s="1012"/>
      <c r="C2719" s="1012"/>
      <c r="D2719" s="1012"/>
      <c r="E2719" s="1012"/>
      <c r="F2719" s="1012"/>
      <c r="G2719" s="314"/>
      <c r="H2719" s="314"/>
      <c r="I2719" s="314"/>
      <c r="J2719" s="315"/>
      <c r="K2719" s="316"/>
      <c r="L2719" s="222" t="s">
        <v>186</v>
      </c>
      <c r="M2719" s="207">
        <f>A2721</f>
        <v>493.05300000000005</v>
      </c>
      <c r="N2719" s="223"/>
      <c r="O2719" s="223"/>
      <c r="P2719" s="223"/>
      <c r="Q2719" s="224"/>
      <c r="R2719" s="225"/>
      <c r="S2719" s="225"/>
      <c r="T2719" s="225"/>
      <c r="U2719" s="225"/>
      <c r="V2719" s="225"/>
      <c r="W2719" s="225"/>
      <c r="X2719" s="225"/>
      <c r="Y2719" s="225"/>
    </row>
    <row r="2720" spans="1:25" s="226" customFormat="1" ht="12.75" customHeight="1" x14ac:dyDescent="0.25">
      <c r="A2720" s="222" t="s">
        <v>2162</v>
      </c>
      <c r="B2720" s="222"/>
      <c r="C2720" s="222"/>
      <c r="D2720" s="222"/>
      <c r="E2720" s="222"/>
      <c r="F2720" s="310"/>
      <c r="G2720" s="310"/>
      <c r="H2720" s="310"/>
      <c r="I2720" s="310"/>
      <c r="J2720" s="310"/>
      <c r="K2720" s="222"/>
      <c r="L2720" s="222"/>
      <c r="M2720" s="207"/>
      <c r="N2720" s="223"/>
      <c r="O2720" s="223"/>
      <c r="P2720" s="223"/>
      <c r="Q2720" s="224"/>
      <c r="R2720" s="225"/>
      <c r="S2720" s="225"/>
      <c r="T2720" s="225"/>
      <c r="U2720" s="225"/>
      <c r="V2720" s="225"/>
      <c r="W2720" s="225"/>
      <c r="X2720" s="225"/>
      <c r="Y2720" s="225"/>
    </row>
    <row r="2721" spans="1:25" s="226" customFormat="1" ht="12.75" customHeight="1" x14ac:dyDescent="0.25">
      <c r="A2721" s="139">
        <f>E2746</f>
        <v>493.05300000000005</v>
      </c>
      <c r="B2721" s="222"/>
      <c r="C2721" s="222"/>
      <c r="D2721" s="227"/>
      <c r="E2721" s="227"/>
      <c r="F2721" s="227"/>
      <c r="G2721" s="310"/>
      <c r="H2721" s="310"/>
      <c r="I2721" s="310"/>
      <c r="J2721" s="310"/>
      <c r="K2721" s="222"/>
      <c r="L2721" s="222"/>
      <c r="M2721" s="207"/>
      <c r="N2721" s="223"/>
      <c r="O2721" s="223"/>
      <c r="P2721" s="223"/>
      <c r="Q2721" s="224"/>
      <c r="R2721" s="225"/>
      <c r="S2721" s="225"/>
      <c r="T2721" s="225"/>
      <c r="U2721" s="225"/>
      <c r="V2721" s="225"/>
      <c r="W2721" s="225"/>
      <c r="X2721" s="225"/>
      <c r="Y2721" s="225"/>
    </row>
    <row r="2722" spans="1:25" s="226" customFormat="1" ht="12.75" customHeight="1" x14ac:dyDescent="0.25">
      <c r="A2722" s="222"/>
      <c r="B2722" s="222"/>
      <c r="C2722" s="222"/>
      <c r="D2722" s="222"/>
      <c r="E2722" s="222"/>
      <c r="F2722" s="310"/>
      <c r="G2722" s="310"/>
      <c r="H2722" s="310"/>
      <c r="I2722" s="310"/>
      <c r="J2722" s="310"/>
      <c r="K2722" s="222"/>
      <c r="L2722" s="222"/>
      <c r="M2722" s="207"/>
      <c r="N2722" s="223"/>
      <c r="O2722" s="223"/>
      <c r="P2722" s="223"/>
      <c r="Q2722" s="224"/>
      <c r="R2722" s="225"/>
      <c r="S2722" s="225"/>
      <c r="T2722" s="225"/>
      <c r="U2722" s="225"/>
      <c r="V2722" s="225"/>
      <c r="W2722" s="225"/>
      <c r="X2722" s="225"/>
      <c r="Y2722" s="225"/>
    </row>
    <row r="2723" spans="1:25" s="226" customFormat="1" ht="12.75" customHeight="1" x14ac:dyDescent="0.25">
      <c r="A2723" s="1004" t="s">
        <v>2461</v>
      </c>
      <c r="B2723" s="984"/>
      <c r="C2723" s="984"/>
      <c r="D2723" s="985"/>
      <c r="E2723" s="995" t="s">
        <v>2474</v>
      </c>
      <c r="F2723" s="996"/>
      <c r="G2723" s="996"/>
      <c r="H2723" s="997"/>
      <c r="I2723" s="227"/>
      <c r="J2723" s="310"/>
      <c r="K2723" s="222"/>
      <c r="L2723" s="222"/>
      <c r="M2723" s="207"/>
      <c r="N2723" s="223"/>
      <c r="O2723" s="223"/>
      <c r="P2723" s="223"/>
      <c r="Q2723" s="224"/>
      <c r="R2723" s="225"/>
      <c r="S2723" s="225"/>
      <c r="T2723" s="225"/>
      <c r="U2723" s="225"/>
      <c r="V2723" s="225"/>
      <c r="W2723" s="225"/>
      <c r="X2723" s="225"/>
      <c r="Y2723" s="225"/>
    </row>
    <row r="2724" spans="1:25" s="226" customFormat="1" ht="12.75" customHeight="1" x14ac:dyDescent="0.25">
      <c r="A2724" s="285" t="s">
        <v>2365</v>
      </c>
      <c r="B2724" s="285" t="s">
        <v>2501</v>
      </c>
      <c r="C2724" s="285" t="s">
        <v>3087</v>
      </c>
      <c r="D2724" s="285" t="s">
        <v>3078</v>
      </c>
      <c r="E2724" s="285" t="s">
        <v>2365</v>
      </c>
      <c r="F2724" s="285" t="s">
        <v>2501</v>
      </c>
      <c r="G2724" s="285" t="s">
        <v>3087</v>
      </c>
      <c r="H2724" s="285" t="s">
        <v>3078</v>
      </c>
      <c r="I2724" s="227"/>
      <c r="J2724" s="310"/>
      <c r="K2724" s="222"/>
      <c r="L2724" s="222"/>
      <c r="M2724" s="207"/>
      <c r="N2724" s="223"/>
      <c r="O2724" s="223"/>
      <c r="P2724" s="223"/>
      <c r="Q2724" s="224"/>
      <c r="R2724" s="225"/>
      <c r="S2724" s="225"/>
      <c r="T2724" s="225"/>
      <c r="U2724" s="225"/>
      <c r="V2724" s="225"/>
      <c r="W2724" s="225"/>
      <c r="X2724" s="225"/>
      <c r="Y2724" s="225"/>
    </row>
    <row r="2725" spans="1:25" s="226" customFormat="1" ht="12.75" customHeight="1" x14ac:dyDescent="0.25">
      <c r="A2725" s="1001" t="s">
        <v>3051</v>
      </c>
      <c r="B2725" s="1002"/>
      <c r="C2725" s="1002"/>
      <c r="D2725" s="1003"/>
      <c r="E2725" s="1001" t="s">
        <v>3052</v>
      </c>
      <c r="F2725" s="1002"/>
      <c r="G2725" s="1002"/>
      <c r="H2725" s="1003"/>
      <c r="I2725" s="227"/>
      <c r="J2725" s="310"/>
      <c r="K2725" s="222"/>
      <c r="L2725" s="222"/>
      <c r="M2725" s="207"/>
      <c r="N2725" s="223"/>
      <c r="O2725" s="223"/>
      <c r="P2725" s="223"/>
      <c r="Q2725" s="224"/>
      <c r="R2725" s="225"/>
      <c r="S2725" s="225"/>
      <c r="T2725" s="225"/>
      <c r="U2725" s="225"/>
      <c r="V2725" s="225"/>
      <c r="W2725" s="225"/>
      <c r="X2725" s="225"/>
      <c r="Y2725" s="225"/>
    </row>
    <row r="2726" spans="1:25" s="226" customFormat="1" ht="12.75" customHeight="1" x14ac:dyDescent="0.25">
      <c r="A2726" s="188" t="s">
        <v>3058</v>
      </c>
      <c r="B2726" s="233" t="s">
        <v>3088</v>
      </c>
      <c r="C2726" s="233">
        <v>9.5399999999999991</v>
      </c>
      <c r="D2726" s="233">
        <v>1</v>
      </c>
      <c r="E2726" s="188" t="s">
        <v>3060</v>
      </c>
      <c r="F2726" s="233" t="s">
        <v>3061</v>
      </c>
      <c r="G2726" s="233">
        <v>13.88</v>
      </c>
      <c r="H2726" s="233">
        <v>15</v>
      </c>
      <c r="I2726" s="227"/>
      <c r="J2726" s="310"/>
      <c r="K2726" s="222"/>
      <c r="L2726" s="222"/>
      <c r="M2726" s="207"/>
      <c r="N2726" s="223"/>
      <c r="O2726" s="223"/>
      <c r="P2726" s="223"/>
      <c r="Q2726" s="224"/>
      <c r="R2726" s="225"/>
      <c r="S2726" s="225"/>
      <c r="T2726" s="225"/>
      <c r="U2726" s="225"/>
      <c r="V2726" s="225"/>
      <c r="W2726" s="225"/>
      <c r="X2726" s="225"/>
      <c r="Y2726" s="225"/>
    </row>
    <row r="2727" spans="1:25" s="226" customFormat="1" ht="12.75" customHeight="1" x14ac:dyDescent="0.25">
      <c r="A2727" s="188" t="s">
        <v>3062</v>
      </c>
      <c r="B2727" s="233" t="s">
        <v>3061</v>
      </c>
      <c r="C2727" s="233">
        <v>11.44</v>
      </c>
      <c r="D2727" s="233">
        <v>2</v>
      </c>
      <c r="E2727" s="188" t="s">
        <v>3063</v>
      </c>
      <c r="F2727" s="233" t="s">
        <v>3059</v>
      </c>
      <c r="G2727" s="233">
        <v>10.33</v>
      </c>
      <c r="H2727" s="233">
        <v>12</v>
      </c>
      <c r="I2727" s="227"/>
      <c r="J2727" s="310"/>
      <c r="K2727" s="222"/>
      <c r="L2727" s="222"/>
      <c r="M2727" s="207"/>
      <c r="N2727" s="223"/>
      <c r="O2727" s="223"/>
      <c r="P2727" s="223"/>
      <c r="Q2727" s="224"/>
      <c r="R2727" s="225"/>
      <c r="S2727" s="225"/>
      <c r="T2727" s="225"/>
      <c r="U2727" s="225"/>
      <c r="V2727" s="225"/>
      <c r="W2727" s="225"/>
      <c r="X2727" s="225"/>
      <c r="Y2727" s="225"/>
    </row>
    <row r="2728" spans="1:25" s="226" customFormat="1" ht="12.75" customHeight="1" x14ac:dyDescent="0.25">
      <c r="A2728" s="188" t="s">
        <v>3028</v>
      </c>
      <c r="B2728" s="233" t="s">
        <v>3053</v>
      </c>
      <c r="C2728" s="233">
        <v>15.02</v>
      </c>
      <c r="D2728" s="233">
        <v>3</v>
      </c>
      <c r="E2728" s="188" t="s">
        <v>3064</v>
      </c>
      <c r="F2728" s="233" t="s">
        <v>3061</v>
      </c>
      <c r="G2728" s="233">
        <v>14.47</v>
      </c>
      <c r="H2728" s="233">
        <v>10</v>
      </c>
      <c r="I2728" s="227"/>
      <c r="J2728" s="310"/>
      <c r="K2728" s="222"/>
      <c r="L2728" s="222"/>
      <c r="M2728" s="207"/>
      <c r="N2728" s="223"/>
      <c r="O2728" s="223"/>
      <c r="P2728" s="223"/>
      <c r="Q2728" s="224"/>
      <c r="R2728" s="225"/>
      <c r="S2728" s="225"/>
      <c r="T2728" s="225"/>
      <c r="U2728" s="225"/>
      <c r="V2728" s="225"/>
      <c r="W2728" s="225"/>
      <c r="X2728" s="225"/>
      <c r="Y2728" s="225"/>
    </row>
    <row r="2729" spans="1:25" s="226" customFormat="1" ht="12.75" customHeight="1" x14ac:dyDescent="0.25">
      <c r="A2729" s="188" t="s">
        <v>3030</v>
      </c>
      <c r="B2729" s="233" t="s">
        <v>3053</v>
      </c>
      <c r="C2729" s="233">
        <v>14.54</v>
      </c>
      <c r="D2729" s="233">
        <v>4</v>
      </c>
      <c r="E2729" s="188" t="s">
        <v>3029</v>
      </c>
      <c r="F2729" s="233" t="s">
        <v>3053</v>
      </c>
      <c r="G2729" s="233">
        <v>18.7</v>
      </c>
      <c r="H2729" s="233">
        <v>6</v>
      </c>
      <c r="I2729" s="227"/>
      <c r="J2729" s="310"/>
      <c r="K2729" s="222"/>
      <c r="L2729" s="222"/>
      <c r="M2729" s="207"/>
      <c r="N2729" s="223"/>
      <c r="O2729" s="223"/>
      <c r="P2729" s="223"/>
      <c r="Q2729" s="224"/>
      <c r="R2729" s="225"/>
      <c r="S2729" s="225"/>
      <c r="T2729" s="225"/>
      <c r="U2729" s="225"/>
      <c r="V2729" s="225"/>
      <c r="W2729" s="225"/>
      <c r="X2729" s="225"/>
      <c r="Y2729" s="225"/>
    </row>
    <row r="2730" spans="1:25" s="226" customFormat="1" ht="12.75" customHeight="1" x14ac:dyDescent="0.25">
      <c r="A2730" s="188" t="s">
        <v>3032</v>
      </c>
      <c r="B2730" s="233" t="s">
        <v>3053</v>
      </c>
      <c r="C2730" s="233">
        <v>11.03</v>
      </c>
      <c r="D2730" s="233">
        <v>5</v>
      </c>
      <c r="E2730" s="188" t="s">
        <v>3031</v>
      </c>
      <c r="F2730" s="233" t="s">
        <v>3053</v>
      </c>
      <c r="G2730" s="233">
        <v>21.51</v>
      </c>
      <c r="H2730" s="233">
        <v>11</v>
      </c>
      <c r="I2730" s="227"/>
      <c r="J2730" s="310"/>
      <c r="K2730" s="222"/>
      <c r="L2730" s="222"/>
      <c r="M2730" s="207"/>
      <c r="N2730" s="223"/>
      <c r="O2730" s="223"/>
      <c r="P2730" s="223"/>
      <c r="Q2730" s="224"/>
      <c r="R2730" s="225"/>
      <c r="S2730" s="225"/>
      <c r="T2730" s="225"/>
      <c r="U2730" s="225"/>
      <c r="V2730" s="225"/>
      <c r="W2730" s="225"/>
      <c r="X2730" s="225"/>
      <c r="Y2730" s="225"/>
    </row>
    <row r="2731" spans="1:25" s="226" customFormat="1" ht="12.75" customHeight="1" x14ac:dyDescent="0.25">
      <c r="A2731" s="1001" t="s">
        <v>3052</v>
      </c>
      <c r="B2731" s="1002"/>
      <c r="C2731" s="1002"/>
      <c r="D2731" s="1003"/>
      <c r="E2731" s="1001" t="s">
        <v>3054</v>
      </c>
      <c r="F2731" s="1002"/>
      <c r="G2731" s="1002"/>
      <c r="H2731" s="1003"/>
      <c r="I2731" s="227"/>
      <c r="J2731" s="310"/>
      <c r="K2731" s="222"/>
      <c r="L2731" s="222"/>
      <c r="M2731" s="207"/>
      <c r="N2731" s="223"/>
      <c r="O2731" s="223"/>
      <c r="P2731" s="223"/>
      <c r="Q2731" s="224"/>
      <c r="R2731" s="225"/>
      <c r="S2731" s="225"/>
      <c r="T2731" s="225"/>
      <c r="U2731" s="225"/>
      <c r="V2731" s="225"/>
      <c r="W2731" s="225"/>
      <c r="X2731" s="225"/>
      <c r="Y2731" s="225"/>
    </row>
    <row r="2732" spans="1:25" s="226" customFormat="1" ht="12.75" customHeight="1" x14ac:dyDescent="0.25">
      <c r="A2732" s="188" t="s">
        <v>3034</v>
      </c>
      <c r="B2732" s="233" t="s">
        <v>3053</v>
      </c>
      <c r="C2732" s="233">
        <v>16.899999999999999</v>
      </c>
      <c r="D2732" s="233">
        <v>16</v>
      </c>
      <c r="E2732" s="188" t="s">
        <v>3067</v>
      </c>
      <c r="F2732" s="233" t="s">
        <v>3059</v>
      </c>
      <c r="G2732" s="233">
        <v>11.11</v>
      </c>
      <c r="H2732" s="233">
        <v>23</v>
      </c>
      <c r="I2732" s="227"/>
      <c r="J2732" s="310"/>
      <c r="K2732" s="222"/>
      <c r="L2732" s="222"/>
      <c r="M2732" s="207"/>
      <c r="N2732" s="223"/>
      <c r="O2732" s="223"/>
      <c r="P2732" s="223"/>
      <c r="Q2732" s="224"/>
      <c r="R2732" s="225"/>
      <c r="S2732" s="225"/>
      <c r="T2732" s="225"/>
      <c r="U2732" s="225"/>
      <c r="V2732" s="225"/>
      <c r="W2732" s="225"/>
      <c r="X2732" s="225"/>
      <c r="Y2732" s="225"/>
    </row>
    <row r="2733" spans="1:25" s="226" customFormat="1" ht="12.75" customHeight="1" x14ac:dyDescent="0.25">
      <c r="A2733" s="188" t="s">
        <v>3036</v>
      </c>
      <c r="B2733" s="233" t="s">
        <v>3053</v>
      </c>
      <c r="C2733" s="233">
        <v>20.86</v>
      </c>
      <c r="D2733" s="233">
        <v>8</v>
      </c>
      <c r="E2733" s="188" t="s">
        <v>3068</v>
      </c>
      <c r="F2733" s="233" t="s">
        <v>3059</v>
      </c>
      <c r="G2733" s="233">
        <v>10.08</v>
      </c>
      <c r="H2733" s="233">
        <v>21</v>
      </c>
      <c r="I2733" s="227"/>
      <c r="J2733" s="310"/>
      <c r="K2733" s="222"/>
      <c r="L2733" s="222"/>
      <c r="M2733" s="207"/>
      <c r="N2733" s="223"/>
      <c r="O2733" s="223"/>
      <c r="P2733" s="223"/>
      <c r="Q2733" s="224"/>
      <c r="R2733" s="225"/>
      <c r="S2733" s="225"/>
      <c r="T2733" s="225"/>
      <c r="U2733" s="225"/>
      <c r="V2733" s="225"/>
      <c r="W2733" s="225"/>
      <c r="X2733" s="225"/>
      <c r="Y2733" s="225"/>
    </row>
    <row r="2734" spans="1:25" s="226" customFormat="1" ht="12.75" customHeight="1" x14ac:dyDescent="0.25">
      <c r="A2734" s="188" t="s">
        <v>3038</v>
      </c>
      <c r="B2734" s="233" t="s">
        <v>3053</v>
      </c>
      <c r="C2734" s="233">
        <v>16.87</v>
      </c>
      <c r="D2734" s="233">
        <v>7</v>
      </c>
      <c r="E2734" s="188" t="s">
        <v>3033</v>
      </c>
      <c r="F2734" s="233" t="s">
        <v>3053</v>
      </c>
      <c r="G2734" s="233">
        <v>15.72</v>
      </c>
      <c r="H2734" s="233">
        <v>25</v>
      </c>
      <c r="I2734" s="227"/>
      <c r="J2734" s="310"/>
      <c r="K2734" s="222"/>
      <c r="L2734" s="222"/>
      <c r="M2734" s="207"/>
      <c r="N2734" s="223"/>
      <c r="O2734" s="223"/>
      <c r="P2734" s="223"/>
      <c r="Q2734" s="224"/>
      <c r="R2734" s="225"/>
      <c r="S2734" s="225"/>
      <c r="T2734" s="225"/>
      <c r="U2734" s="225"/>
      <c r="V2734" s="225"/>
      <c r="W2734" s="225"/>
      <c r="X2734" s="225"/>
      <c r="Y2734" s="225"/>
    </row>
    <row r="2735" spans="1:25" s="226" customFormat="1" ht="12.75" customHeight="1" x14ac:dyDescent="0.25">
      <c r="A2735" s="188" t="s">
        <v>3065</v>
      </c>
      <c r="B2735" s="233" t="s">
        <v>3061</v>
      </c>
      <c r="C2735" s="233">
        <v>10.51</v>
      </c>
      <c r="D2735" s="233">
        <v>14</v>
      </c>
      <c r="E2735" s="188" t="s">
        <v>3070</v>
      </c>
      <c r="F2735" s="233" t="s">
        <v>3061</v>
      </c>
      <c r="G2735" s="233">
        <v>8.56</v>
      </c>
      <c r="H2735" s="233">
        <v>24</v>
      </c>
      <c r="I2735" s="227"/>
      <c r="J2735" s="310"/>
      <c r="K2735" s="222"/>
      <c r="L2735" s="222"/>
      <c r="M2735" s="207"/>
      <c r="N2735" s="223"/>
      <c r="O2735" s="223"/>
      <c r="P2735" s="223"/>
      <c r="Q2735" s="224"/>
      <c r="R2735" s="225"/>
      <c r="S2735" s="225"/>
      <c r="T2735" s="225"/>
      <c r="U2735" s="225"/>
      <c r="V2735" s="225"/>
      <c r="W2735" s="225"/>
      <c r="X2735" s="225"/>
      <c r="Y2735" s="225"/>
    </row>
    <row r="2736" spans="1:25" s="226" customFormat="1" ht="12.75" customHeight="1" x14ac:dyDescent="0.25">
      <c r="A2736" s="188" t="s">
        <v>3066</v>
      </c>
      <c r="B2736" s="233" t="s">
        <v>3061</v>
      </c>
      <c r="C2736" s="233">
        <v>7.39</v>
      </c>
      <c r="D2736" s="233">
        <v>13</v>
      </c>
      <c r="E2736" s="1001" t="s">
        <v>3055</v>
      </c>
      <c r="F2736" s="1002"/>
      <c r="G2736" s="1002"/>
      <c r="H2736" s="1003"/>
      <c r="I2736" s="227"/>
      <c r="J2736" s="310"/>
      <c r="K2736" s="222"/>
      <c r="L2736" s="222"/>
      <c r="M2736" s="207"/>
      <c r="N2736" s="223"/>
      <c r="O2736" s="223"/>
      <c r="P2736" s="223"/>
      <c r="Q2736" s="224"/>
      <c r="R2736" s="225"/>
      <c r="S2736" s="225"/>
      <c r="T2736" s="225"/>
      <c r="U2736" s="225"/>
      <c r="V2736" s="225"/>
      <c r="W2736" s="225"/>
      <c r="X2736" s="225"/>
      <c r="Y2736" s="225"/>
    </row>
    <row r="2737" spans="1:25" s="226" customFormat="1" ht="12.75" customHeight="1" x14ac:dyDescent="0.25">
      <c r="A2737" s="188" t="s">
        <v>3040</v>
      </c>
      <c r="B2737" s="233" t="s">
        <v>3053</v>
      </c>
      <c r="C2737" s="233">
        <v>12.81</v>
      </c>
      <c r="D2737" s="233">
        <v>17</v>
      </c>
      <c r="E2737" s="188" t="s">
        <v>3035</v>
      </c>
      <c r="F2737" s="233" t="s">
        <v>3053</v>
      </c>
      <c r="G2737" s="233">
        <v>15.55</v>
      </c>
      <c r="H2737" s="233">
        <v>26</v>
      </c>
      <c r="I2737" s="227"/>
      <c r="J2737" s="310"/>
      <c r="K2737" s="222"/>
      <c r="L2737" s="222"/>
      <c r="M2737" s="207"/>
      <c r="N2737" s="223"/>
      <c r="O2737" s="223"/>
      <c r="P2737" s="223"/>
      <c r="Q2737" s="224"/>
      <c r="R2737" s="225"/>
      <c r="S2737" s="225"/>
      <c r="T2737" s="225"/>
      <c r="U2737" s="225"/>
      <c r="V2737" s="225"/>
      <c r="W2737" s="225"/>
      <c r="X2737" s="225"/>
      <c r="Y2737" s="225"/>
    </row>
    <row r="2738" spans="1:25" s="226" customFormat="1" ht="12.75" customHeight="1" x14ac:dyDescent="0.25">
      <c r="A2738" s="1001" t="s">
        <v>3054</v>
      </c>
      <c r="B2738" s="1002"/>
      <c r="C2738" s="1002"/>
      <c r="D2738" s="1003"/>
      <c r="E2738" s="188" t="s">
        <v>3037</v>
      </c>
      <c r="F2738" s="233" t="s">
        <v>3053</v>
      </c>
      <c r="G2738" s="233">
        <v>16.89</v>
      </c>
      <c r="H2738" s="233">
        <v>30</v>
      </c>
      <c r="I2738" s="227"/>
      <c r="J2738" s="310"/>
      <c r="K2738" s="222"/>
      <c r="L2738" s="222"/>
      <c r="M2738" s="207"/>
      <c r="N2738" s="223"/>
      <c r="O2738" s="223"/>
      <c r="P2738" s="223"/>
      <c r="Q2738" s="224"/>
      <c r="R2738" s="225"/>
      <c r="S2738" s="225"/>
      <c r="T2738" s="225"/>
      <c r="U2738" s="225"/>
      <c r="V2738" s="225"/>
      <c r="W2738" s="225"/>
      <c r="X2738" s="225"/>
      <c r="Y2738" s="225"/>
    </row>
    <row r="2739" spans="1:25" s="226" customFormat="1" ht="12.75" customHeight="1" x14ac:dyDescent="0.25">
      <c r="A2739" s="188" t="s">
        <v>3069</v>
      </c>
      <c r="B2739" s="233" t="s">
        <v>3059</v>
      </c>
      <c r="C2739" s="233">
        <v>9.14</v>
      </c>
      <c r="D2739" s="233">
        <v>22</v>
      </c>
      <c r="E2739" s="188" t="s">
        <v>3039</v>
      </c>
      <c r="F2739" s="233" t="s">
        <v>3053</v>
      </c>
      <c r="G2739" s="233">
        <v>16.89</v>
      </c>
      <c r="H2739" s="233">
        <v>27</v>
      </c>
      <c r="I2739" s="227"/>
      <c r="J2739" s="310"/>
      <c r="K2739" s="222"/>
      <c r="L2739" s="222"/>
      <c r="M2739" s="207"/>
      <c r="N2739" s="223"/>
      <c r="O2739" s="223"/>
      <c r="P2739" s="223"/>
      <c r="Q2739" s="224"/>
      <c r="R2739" s="225"/>
      <c r="S2739" s="225"/>
      <c r="T2739" s="225"/>
      <c r="U2739" s="225"/>
      <c r="V2739" s="225"/>
      <c r="W2739" s="225"/>
      <c r="X2739" s="225"/>
      <c r="Y2739" s="225"/>
    </row>
    <row r="2740" spans="1:25" s="226" customFormat="1" ht="12.75" customHeight="1" x14ac:dyDescent="0.25">
      <c r="A2740" s="188" t="s">
        <v>3071</v>
      </c>
      <c r="B2740" s="233" t="s">
        <v>3059</v>
      </c>
      <c r="C2740" s="233">
        <v>10.16</v>
      </c>
      <c r="D2740" s="233">
        <v>20</v>
      </c>
      <c r="E2740" s="1001" t="s">
        <v>3056</v>
      </c>
      <c r="F2740" s="1002"/>
      <c r="G2740" s="1002"/>
      <c r="H2740" s="1003"/>
      <c r="I2740" s="227"/>
      <c r="J2740" s="310"/>
      <c r="K2740" s="222"/>
      <c r="L2740" s="222"/>
      <c r="M2740" s="207"/>
      <c r="N2740" s="223"/>
      <c r="O2740" s="223"/>
      <c r="P2740" s="223"/>
      <c r="Q2740" s="224"/>
      <c r="R2740" s="225"/>
      <c r="S2740" s="225"/>
      <c r="T2740" s="225"/>
      <c r="U2740" s="225"/>
      <c r="V2740" s="225"/>
      <c r="W2740" s="225"/>
      <c r="X2740" s="225"/>
      <c r="Y2740" s="225"/>
    </row>
    <row r="2741" spans="1:25" s="226" customFormat="1" ht="12.75" customHeight="1" x14ac:dyDescent="0.25">
      <c r="A2741" s="188" t="s">
        <v>3042</v>
      </c>
      <c r="B2741" s="233" t="s">
        <v>3053</v>
      </c>
      <c r="C2741" s="233">
        <v>16.13</v>
      </c>
      <c r="D2741" s="233">
        <v>18</v>
      </c>
      <c r="E2741" s="188" t="s">
        <v>3041</v>
      </c>
      <c r="F2741" s="233" t="s">
        <v>3053</v>
      </c>
      <c r="G2741" s="233">
        <v>13.33</v>
      </c>
      <c r="H2741" s="233">
        <v>33</v>
      </c>
      <c r="I2741" s="227"/>
      <c r="J2741" s="310"/>
      <c r="K2741" s="222"/>
      <c r="L2741" s="222"/>
      <c r="M2741" s="207"/>
      <c r="N2741" s="223"/>
      <c r="O2741" s="223"/>
      <c r="P2741" s="223"/>
      <c r="Q2741" s="224"/>
      <c r="R2741" s="225"/>
      <c r="S2741" s="225"/>
      <c r="T2741" s="225"/>
      <c r="U2741" s="225"/>
      <c r="V2741" s="225"/>
      <c r="W2741" s="225"/>
      <c r="X2741" s="225"/>
      <c r="Y2741" s="225"/>
    </row>
    <row r="2742" spans="1:25" s="226" customFormat="1" ht="12.75" customHeight="1" x14ac:dyDescent="0.25">
      <c r="A2742" s="188" t="s">
        <v>3043</v>
      </c>
      <c r="B2742" s="233" t="s">
        <v>3053</v>
      </c>
      <c r="C2742" s="233">
        <v>17.47</v>
      </c>
      <c r="D2742" s="233">
        <v>19</v>
      </c>
      <c r="E2742" s="188" t="s">
        <v>3072</v>
      </c>
      <c r="F2742" s="233" t="s">
        <v>3073</v>
      </c>
      <c r="G2742" s="233">
        <v>15.75</v>
      </c>
      <c r="H2742" s="233">
        <v>34</v>
      </c>
      <c r="I2742" s="227"/>
      <c r="J2742" s="310"/>
      <c r="K2742" s="222"/>
      <c r="L2742" s="222"/>
      <c r="M2742" s="207"/>
      <c r="N2742" s="223"/>
      <c r="O2742" s="223"/>
      <c r="P2742" s="223"/>
      <c r="Q2742" s="224"/>
      <c r="R2742" s="225"/>
      <c r="S2742" s="225"/>
      <c r="T2742" s="225"/>
      <c r="U2742" s="225"/>
      <c r="V2742" s="225"/>
      <c r="W2742" s="225"/>
      <c r="X2742" s="225"/>
      <c r="Y2742" s="225"/>
    </row>
    <row r="2743" spans="1:25" s="226" customFormat="1" ht="12.75" customHeight="1" x14ac:dyDescent="0.25">
      <c r="A2743" s="1001" t="s">
        <v>3055</v>
      </c>
      <c r="B2743" s="1002"/>
      <c r="C2743" s="1002"/>
      <c r="D2743" s="1003"/>
      <c r="E2743" s="222"/>
      <c r="F2743" s="310"/>
      <c r="G2743" s="310"/>
      <c r="H2743" s="310"/>
      <c r="I2743" s="310"/>
      <c r="J2743" s="310"/>
      <c r="K2743" s="222"/>
      <c r="L2743" s="222"/>
      <c r="M2743" s="207"/>
      <c r="N2743" s="223"/>
      <c r="O2743" s="223"/>
      <c r="P2743" s="223"/>
      <c r="Q2743" s="224"/>
      <c r="R2743" s="225"/>
      <c r="S2743" s="225"/>
      <c r="T2743" s="225"/>
      <c r="U2743" s="225"/>
      <c r="V2743" s="225"/>
      <c r="W2743" s="225"/>
      <c r="X2743" s="225"/>
      <c r="Y2743" s="225"/>
    </row>
    <row r="2744" spans="1:25" s="226" customFormat="1" ht="12.75" customHeight="1" x14ac:dyDescent="0.25">
      <c r="A2744" s="188" t="s">
        <v>3044</v>
      </c>
      <c r="B2744" s="233" t="s">
        <v>3053</v>
      </c>
      <c r="C2744" s="233">
        <v>13.96</v>
      </c>
      <c r="D2744" s="233">
        <v>28</v>
      </c>
      <c r="E2744" s="222"/>
      <c r="F2744" s="310"/>
      <c r="G2744" s="310"/>
      <c r="H2744" s="310"/>
      <c r="I2744" s="310"/>
      <c r="J2744" s="310"/>
      <c r="K2744" s="222"/>
      <c r="L2744" s="222"/>
      <c r="M2744" s="207"/>
      <c r="N2744" s="223"/>
      <c r="O2744" s="223"/>
      <c r="P2744" s="223"/>
      <c r="Q2744" s="224"/>
      <c r="R2744" s="225"/>
      <c r="S2744" s="225"/>
      <c r="T2744" s="225"/>
      <c r="U2744" s="225"/>
      <c r="V2744" s="225"/>
      <c r="W2744" s="225"/>
      <c r="X2744" s="225"/>
      <c r="Y2744" s="225"/>
    </row>
    <row r="2745" spans="1:25" s="226" customFormat="1" ht="12.75" customHeight="1" x14ac:dyDescent="0.25">
      <c r="A2745" s="188" t="s">
        <v>3045</v>
      </c>
      <c r="B2745" s="233" t="s">
        <v>3053</v>
      </c>
      <c r="C2745" s="233">
        <v>12.78</v>
      </c>
      <c r="D2745" s="233">
        <v>29</v>
      </c>
      <c r="E2745" s="989" t="s">
        <v>17</v>
      </c>
      <c r="F2745" s="990"/>
      <c r="G2745" s="990"/>
      <c r="H2745" s="991"/>
      <c r="I2745" s="310"/>
      <c r="J2745" s="310"/>
      <c r="K2745" s="222"/>
      <c r="L2745" s="222"/>
      <c r="M2745" s="207"/>
      <c r="N2745" s="223"/>
      <c r="O2745" s="223"/>
      <c r="P2745" s="223"/>
      <c r="Q2745" s="224"/>
      <c r="R2745" s="225"/>
      <c r="S2745" s="225"/>
      <c r="T2745" s="225"/>
      <c r="U2745" s="225"/>
      <c r="V2745" s="225"/>
      <c r="W2745" s="225"/>
      <c r="X2745" s="225"/>
      <c r="Y2745" s="225"/>
    </row>
    <row r="2746" spans="1:25" s="226" customFormat="1" ht="12.75" customHeight="1" x14ac:dyDescent="0.25">
      <c r="A2746" s="188" t="s">
        <v>3046</v>
      </c>
      <c r="B2746" s="233" t="s">
        <v>3053</v>
      </c>
      <c r="C2746" s="233">
        <v>13.29</v>
      </c>
      <c r="D2746" s="233">
        <v>32</v>
      </c>
      <c r="E2746" s="995">
        <f>SUM(C2726:C2730,C2732:C2737,C2739:C2742,C2744:C2747,G2726:G2730,G2732:G2735,G2737:G2739,G2741:G2742)*1.1</f>
        <v>493.05300000000005</v>
      </c>
      <c r="F2746" s="996"/>
      <c r="G2746" s="996"/>
      <c r="H2746" s="997"/>
      <c r="I2746" s="310"/>
      <c r="J2746" s="310"/>
      <c r="K2746" s="222"/>
      <c r="L2746" s="222"/>
      <c r="M2746" s="207"/>
      <c r="N2746" s="223"/>
      <c r="O2746" s="223"/>
      <c r="P2746" s="223"/>
      <c r="Q2746" s="224"/>
      <c r="R2746" s="225"/>
      <c r="S2746" s="225"/>
      <c r="T2746" s="225"/>
      <c r="U2746" s="225"/>
      <c r="V2746" s="225"/>
      <c r="W2746" s="225"/>
      <c r="X2746" s="225"/>
      <c r="Y2746" s="225"/>
    </row>
    <row r="2747" spans="1:25" s="226" customFormat="1" ht="12.75" customHeight="1" x14ac:dyDescent="0.25">
      <c r="A2747" s="188" t="s">
        <v>3074</v>
      </c>
      <c r="B2747" s="233" t="s">
        <v>3059</v>
      </c>
      <c r="C2747" s="233">
        <v>5.62</v>
      </c>
      <c r="D2747" s="233">
        <v>31</v>
      </c>
      <c r="E2747" s="222"/>
      <c r="F2747" s="310"/>
      <c r="G2747" s="310"/>
      <c r="H2747" s="310"/>
      <c r="I2747" s="310"/>
      <c r="J2747" s="310"/>
      <c r="K2747" s="222"/>
      <c r="L2747" s="222"/>
      <c r="M2747" s="207"/>
      <c r="N2747" s="223"/>
      <c r="O2747" s="223"/>
      <c r="P2747" s="223"/>
      <c r="Q2747" s="224"/>
      <c r="R2747" s="225"/>
      <c r="S2747" s="225"/>
      <c r="T2747" s="225"/>
      <c r="U2747" s="225"/>
      <c r="V2747" s="225"/>
      <c r="W2747" s="225"/>
      <c r="X2747" s="225"/>
      <c r="Y2747" s="225"/>
    </row>
    <row r="2748" spans="1:25" s="226" customFormat="1" ht="12.75" customHeight="1" x14ac:dyDescent="0.25">
      <c r="A2748" s="222"/>
      <c r="B2748" s="222"/>
      <c r="C2748" s="222"/>
      <c r="D2748" s="222"/>
      <c r="E2748" s="222"/>
      <c r="F2748" s="310"/>
      <c r="G2748" s="310"/>
      <c r="H2748" s="310"/>
      <c r="I2748" s="310"/>
      <c r="J2748" s="310"/>
      <c r="K2748" s="222"/>
      <c r="L2748" s="222"/>
      <c r="M2748" s="207"/>
      <c r="N2748" s="223"/>
      <c r="O2748" s="223"/>
      <c r="P2748" s="223"/>
      <c r="Q2748" s="224"/>
      <c r="R2748" s="225"/>
      <c r="S2748" s="225"/>
      <c r="T2748" s="225"/>
      <c r="U2748" s="225"/>
      <c r="V2748" s="225"/>
      <c r="W2748" s="225"/>
      <c r="X2748" s="225"/>
      <c r="Y2748" s="225"/>
    </row>
    <row r="2749" spans="1:25" s="226" customFormat="1" ht="12.75" customHeight="1" x14ac:dyDescent="0.25">
      <c r="A2749" s="222"/>
      <c r="B2749" s="222"/>
      <c r="C2749" s="222"/>
      <c r="D2749" s="222"/>
      <c r="E2749" s="222"/>
      <c r="F2749" s="310"/>
      <c r="G2749" s="310"/>
      <c r="H2749" s="310"/>
      <c r="I2749" s="310"/>
      <c r="J2749" s="310"/>
      <c r="K2749" s="222"/>
      <c r="L2749" s="222"/>
      <c r="M2749" s="207"/>
      <c r="N2749" s="223"/>
      <c r="O2749" s="223"/>
      <c r="P2749" s="223"/>
      <c r="Q2749" s="224"/>
      <c r="R2749" s="225"/>
      <c r="S2749" s="225"/>
      <c r="T2749" s="225"/>
      <c r="U2749" s="225"/>
      <c r="V2749" s="225"/>
      <c r="W2749" s="225"/>
      <c r="X2749" s="225"/>
      <c r="Y2749" s="225"/>
    </row>
    <row r="2750" spans="1:25" s="226" customFormat="1" ht="12.75" customHeight="1" x14ac:dyDescent="0.25">
      <c r="A2750" s="986" t="s">
        <v>3075</v>
      </c>
      <c r="B2750" s="987"/>
      <c r="C2750" s="987"/>
      <c r="D2750" s="987"/>
      <c r="E2750" s="988"/>
      <c r="F2750" s="310"/>
      <c r="G2750" s="310"/>
      <c r="H2750" s="310"/>
      <c r="I2750" s="310"/>
      <c r="J2750" s="310"/>
      <c r="K2750" s="222"/>
      <c r="L2750" s="222"/>
      <c r="M2750" s="207"/>
      <c r="N2750" s="223"/>
      <c r="O2750" s="223"/>
      <c r="P2750" s="223"/>
      <c r="Q2750" s="224"/>
      <c r="R2750" s="225"/>
      <c r="S2750" s="225"/>
      <c r="T2750" s="225"/>
      <c r="U2750" s="225"/>
      <c r="V2750" s="225"/>
      <c r="W2750" s="225"/>
      <c r="X2750" s="225"/>
      <c r="Y2750" s="225"/>
    </row>
    <row r="2751" spans="1:25" s="226" customFormat="1" ht="12.75" customHeight="1" x14ac:dyDescent="0.25">
      <c r="A2751" s="989" t="s">
        <v>3089</v>
      </c>
      <c r="B2751" s="990"/>
      <c r="C2751" s="990"/>
      <c r="D2751" s="990"/>
      <c r="E2751" s="991"/>
      <c r="F2751" s="310"/>
      <c r="G2751" s="310"/>
      <c r="H2751" s="310"/>
      <c r="I2751" s="310"/>
      <c r="J2751" s="310"/>
      <c r="K2751" s="222"/>
      <c r="L2751" s="222"/>
      <c r="M2751" s="207"/>
      <c r="N2751" s="223"/>
      <c r="O2751" s="223"/>
      <c r="P2751" s="223"/>
      <c r="Q2751" s="224"/>
      <c r="R2751" s="225"/>
      <c r="S2751" s="225"/>
      <c r="T2751" s="225"/>
      <c r="U2751" s="225"/>
      <c r="V2751" s="225"/>
      <c r="W2751" s="225"/>
      <c r="X2751" s="225"/>
      <c r="Y2751" s="225"/>
    </row>
    <row r="2752" spans="1:25" s="226" customFormat="1" ht="12.75" customHeight="1" x14ac:dyDescent="0.25">
      <c r="A2752" s="222"/>
      <c r="B2752" s="222"/>
      <c r="C2752" s="222"/>
      <c r="D2752" s="222"/>
      <c r="E2752" s="222"/>
      <c r="F2752" s="310"/>
      <c r="G2752" s="310"/>
      <c r="H2752" s="310"/>
      <c r="I2752" s="310"/>
      <c r="J2752" s="310"/>
      <c r="K2752" s="222"/>
      <c r="L2752" s="222"/>
      <c r="M2752" s="207"/>
      <c r="N2752" s="223"/>
      <c r="O2752" s="223"/>
      <c r="P2752" s="223"/>
      <c r="Q2752" s="224"/>
      <c r="R2752" s="225"/>
      <c r="S2752" s="225"/>
      <c r="T2752" s="225"/>
      <c r="U2752" s="225"/>
      <c r="V2752" s="225"/>
      <c r="W2752" s="225"/>
      <c r="X2752" s="225"/>
      <c r="Y2752" s="225"/>
    </row>
    <row r="2753" spans="1:25" s="226" customFormat="1" ht="12.75" customHeight="1" x14ac:dyDescent="0.25">
      <c r="A2753" s="992" t="s">
        <v>3090</v>
      </c>
      <c r="B2753" s="993"/>
      <c r="C2753" s="993"/>
      <c r="D2753" s="993"/>
      <c r="E2753" s="993"/>
      <c r="F2753" s="993"/>
      <c r="G2753" s="993"/>
      <c r="H2753" s="993"/>
      <c r="I2753" s="993"/>
      <c r="J2753" s="994"/>
      <c r="K2753" s="316"/>
      <c r="L2753" s="222" t="s">
        <v>186</v>
      </c>
      <c r="M2753" s="207">
        <f>A2755</f>
        <v>20.812000000000005</v>
      </c>
      <c r="N2753" s="223"/>
      <c r="O2753" s="223"/>
      <c r="P2753" s="223"/>
      <c r="Q2753" s="224"/>
      <c r="R2753" s="225"/>
      <c r="S2753" s="225"/>
      <c r="T2753" s="225"/>
      <c r="U2753" s="225"/>
      <c r="V2753" s="225"/>
      <c r="W2753" s="225"/>
      <c r="X2753" s="225"/>
      <c r="Y2753" s="225"/>
    </row>
    <row r="2754" spans="1:25" s="226" customFormat="1" ht="12.75" customHeight="1" x14ac:dyDescent="0.25">
      <c r="A2754" s="222" t="s">
        <v>2162</v>
      </c>
      <c r="B2754" s="222"/>
      <c r="C2754" s="299"/>
      <c r="D2754" s="222"/>
      <c r="E2754" s="222"/>
      <c r="F2754" s="310"/>
      <c r="G2754" s="310"/>
      <c r="H2754" s="310"/>
      <c r="I2754" s="310"/>
      <c r="J2754" s="310"/>
      <c r="K2754" s="222"/>
      <c r="L2754" s="222"/>
      <c r="M2754" s="207"/>
      <c r="N2754" s="223"/>
      <c r="O2754" s="223"/>
      <c r="P2754" s="223"/>
      <c r="Q2754" s="224"/>
      <c r="R2754" s="225"/>
      <c r="S2754" s="225"/>
      <c r="T2754" s="225"/>
      <c r="U2754" s="225"/>
      <c r="V2754" s="225"/>
      <c r="W2754" s="225"/>
      <c r="X2754" s="225"/>
      <c r="Y2754" s="225"/>
    </row>
    <row r="2755" spans="1:25" s="226" customFormat="1" ht="12.75" customHeight="1" x14ac:dyDescent="0.25">
      <c r="A2755" s="139">
        <f>A2763</f>
        <v>20.812000000000005</v>
      </c>
      <c r="B2755" s="222"/>
      <c r="C2755" s="299"/>
      <c r="D2755" s="222"/>
      <c r="E2755" s="222"/>
      <c r="F2755" s="310"/>
      <c r="G2755" s="310"/>
      <c r="H2755" s="310"/>
      <c r="I2755" s="310"/>
      <c r="J2755" s="310"/>
      <c r="K2755" s="222"/>
      <c r="L2755" s="222"/>
      <c r="M2755" s="207"/>
      <c r="N2755" s="223"/>
      <c r="O2755" s="223"/>
      <c r="P2755" s="223"/>
      <c r="Q2755" s="224"/>
      <c r="R2755" s="225"/>
      <c r="S2755" s="225"/>
      <c r="T2755" s="225"/>
      <c r="U2755" s="225"/>
      <c r="V2755" s="225"/>
      <c r="W2755" s="225"/>
      <c r="X2755" s="225"/>
      <c r="Y2755" s="225"/>
    </row>
    <row r="2756" spans="1:25" s="226" customFormat="1" ht="12.75" customHeight="1" x14ac:dyDescent="0.25">
      <c r="A2756" s="222"/>
      <c r="B2756" s="222"/>
      <c r="C2756" s="299"/>
      <c r="D2756" s="222"/>
      <c r="E2756" s="222"/>
      <c r="F2756" s="310"/>
      <c r="G2756" s="310"/>
      <c r="H2756" s="310"/>
      <c r="I2756" s="310"/>
      <c r="J2756" s="310"/>
      <c r="K2756" s="222"/>
      <c r="L2756" s="222"/>
      <c r="M2756" s="207"/>
      <c r="N2756" s="223"/>
      <c r="O2756" s="223"/>
      <c r="P2756" s="223"/>
      <c r="Q2756" s="224"/>
      <c r="R2756" s="225"/>
      <c r="S2756" s="225"/>
      <c r="T2756" s="225"/>
      <c r="U2756" s="225"/>
      <c r="V2756" s="225"/>
      <c r="W2756" s="225"/>
      <c r="X2756" s="225"/>
      <c r="Y2756" s="225"/>
    </row>
    <row r="2757" spans="1:25" s="226" customFormat="1" ht="12.75" customHeight="1" x14ac:dyDescent="0.25">
      <c r="A2757" s="995" t="s">
        <v>2474</v>
      </c>
      <c r="B2757" s="996"/>
      <c r="C2757" s="997"/>
      <c r="D2757" s="222"/>
      <c r="E2757" s="222"/>
      <c r="F2757" s="310"/>
      <c r="G2757" s="310"/>
      <c r="H2757" s="310"/>
      <c r="I2757" s="310"/>
      <c r="J2757" s="310"/>
      <c r="K2757" s="222"/>
      <c r="L2757" s="222"/>
      <c r="M2757" s="207"/>
      <c r="N2757" s="223"/>
      <c r="O2757" s="223"/>
      <c r="P2757" s="223"/>
      <c r="Q2757" s="224"/>
      <c r="R2757" s="225"/>
      <c r="S2757" s="225"/>
      <c r="T2757" s="225"/>
      <c r="U2757" s="225"/>
      <c r="V2757" s="225"/>
      <c r="W2757" s="225"/>
      <c r="X2757" s="225"/>
      <c r="Y2757" s="225"/>
    </row>
    <row r="2758" spans="1:25" s="226" customFormat="1" ht="12.75" customHeight="1" x14ac:dyDescent="0.25">
      <c r="A2758" s="285" t="s">
        <v>2365</v>
      </c>
      <c r="B2758" s="285" t="s">
        <v>2501</v>
      </c>
      <c r="C2758" s="300" t="s">
        <v>3087</v>
      </c>
      <c r="D2758" s="294"/>
      <c r="E2758" s="227"/>
      <c r="F2758" s="310"/>
      <c r="G2758" s="310"/>
      <c r="H2758" s="310"/>
      <c r="I2758" s="310"/>
      <c r="J2758" s="310"/>
      <c r="K2758" s="222"/>
      <c r="L2758" s="222"/>
      <c r="M2758" s="207"/>
      <c r="N2758" s="223"/>
      <c r="O2758" s="223"/>
      <c r="P2758" s="223"/>
      <c r="Q2758" s="224"/>
      <c r="R2758" s="225"/>
      <c r="S2758" s="225"/>
      <c r="T2758" s="225"/>
      <c r="U2758" s="225"/>
      <c r="V2758" s="225"/>
      <c r="W2758" s="225"/>
      <c r="X2758" s="225"/>
      <c r="Y2758" s="225"/>
    </row>
    <row r="2759" spans="1:25" s="226" customFormat="1" ht="12.75" customHeight="1" x14ac:dyDescent="0.25">
      <c r="A2759" s="998" t="s">
        <v>3052</v>
      </c>
      <c r="B2759" s="999"/>
      <c r="C2759" s="1000"/>
      <c r="D2759" s="294"/>
      <c r="E2759" s="227"/>
      <c r="F2759" s="310"/>
      <c r="G2759" s="310"/>
      <c r="H2759" s="310"/>
      <c r="I2759" s="310"/>
      <c r="J2759" s="310"/>
      <c r="K2759" s="222"/>
      <c r="L2759" s="222"/>
      <c r="M2759" s="207"/>
      <c r="N2759" s="223"/>
      <c r="O2759" s="223"/>
      <c r="P2759" s="223"/>
      <c r="Q2759" s="224"/>
      <c r="R2759" s="225"/>
      <c r="S2759" s="225"/>
      <c r="T2759" s="225"/>
      <c r="U2759" s="225"/>
      <c r="V2759" s="225"/>
      <c r="W2759" s="225"/>
      <c r="X2759" s="225"/>
      <c r="Y2759" s="225"/>
    </row>
    <row r="2760" spans="1:25" s="226" customFormat="1" ht="12.75" customHeight="1" x14ac:dyDescent="0.25">
      <c r="A2760" s="188" t="s">
        <v>3082</v>
      </c>
      <c r="B2760" s="233" t="s">
        <v>3083</v>
      </c>
      <c r="C2760" s="301">
        <v>18.920000000000002</v>
      </c>
      <c r="D2760" s="222"/>
      <c r="E2760" s="222"/>
      <c r="F2760" s="310"/>
      <c r="G2760" s="310"/>
      <c r="H2760" s="310"/>
      <c r="I2760" s="310"/>
      <c r="J2760" s="310"/>
      <c r="K2760" s="222"/>
      <c r="L2760" s="222"/>
      <c r="M2760" s="207"/>
      <c r="N2760" s="223"/>
      <c r="O2760" s="223"/>
      <c r="P2760" s="223"/>
      <c r="Q2760" s="224"/>
      <c r="R2760" s="225"/>
      <c r="S2760" s="225"/>
      <c r="T2760" s="225"/>
      <c r="U2760" s="225"/>
      <c r="V2760" s="225"/>
      <c r="W2760" s="225"/>
      <c r="X2760" s="225"/>
      <c r="Y2760" s="225"/>
    </row>
    <row r="2761" spans="1:25" s="226" customFormat="1" ht="12.75" customHeight="1" x14ac:dyDescent="0.25">
      <c r="A2761" s="222"/>
      <c r="B2761" s="222"/>
      <c r="C2761" s="299"/>
      <c r="D2761" s="222"/>
      <c r="E2761" s="222"/>
      <c r="F2761" s="310"/>
      <c r="G2761" s="310"/>
      <c r="H2761" s="310"/>
      <c r="I2761" s="310"/>
      <c r="J2761" s="310"/>
      <c r="K2761" s="222"/>
      <c r="L2761" s="222"/>
      <c r="M2761" s="207"/>
      <c r="N2761" s="223"/>
      <c r="O2761" s="223"/>
      <c r="P2761" s="223"/>
      <c r="Q2761" s="224"/>
      <c r="R2761" s="225"/>
      <c r="S2761" s="225"/>
      <c r="T2761" s="225"/>
      <c r="U2761" s="225"/>
      <c r="V2761" s="225"/>
      <c r="W2761" s="225"/>
      <c r="X2761" s="225"/>
      <c r="Y2761" s="225"/>
    </row>
    <row r="2762" spans="1:25" s="226" customFormat="1" ht="12.75" customHeight="1" x14ac:dyDescent="0.25">
      <c r="A2762" s="989" t="s">
        <v>17</v>
      </c>
      <c r="B2762" s="990"/>
      <c r="C2762" s="991"/>
      <c r="D2762" s="222"/>
      <c r="E2762" s="222"/>
      <c r="F2762" s="310"/>
      <c r="G2762" s="310"/>
      <c r="H2762" s="310"/>
      <c r="I2762" s="310"/>
      <c r="J2762" s="310"/>
      <c r="K2762" s="222"/>
      <c r="L2762" s="222"/>
      <c r="M2762" s="207"/>
      <c r="N2762" s="223"/>
      <c r="O2762" s="223"/>
      <c r="P2762" s="223"/>
      <c r="Q2762" s="224"/>
      <c r="R2762" s="225"/>
      <c r="S2762" s="225"/>
      <c r="T2762" s="225"/>
      <c r="U2762" s="225"/>
      <c r="V2762" s="225"/>
      <c r="W2762" s="225"/>
      <c r="X2762" s="225"/>
      <c r="Y2762" s="225"/>
    </row>
    <row r="2763" spans="1:25" s="226" customFormat="1" ht="12.75" customHeight="1" x14ac:dyDescent="0.25">
      <c r="A2763" s="984">
        <f>C2760*1.1</f>
        <v>20.812000000000005</v>
      </c>
      <c r="B2763" s="984"/>
      <c r="C2763" s="985"/>
      <c r="D2763" s="222"/>
      <c r="E2763" s="222"/>
      <c r="F2763" s="310"/>
      <c r="G2763" s="310"/>
      <c r="H2763" s="310"/>
      <c r="I2763" s="310"/>
      <c r="J2763" s="310"/>
      <c r="K2763" s="222"/>
      <c r="L2763" s="222"/>
      <c r="M2763" s="207"/>
      <c r="N2763" s="223"/>
      <c r="O2763" s="223"/>
      <c r="P2763" s="223"/>
      <c r="Q2763" s="224"/>
      <c r="R2763" s="225"/>
      <c r="S2763" s="225"/>
      <c r="T2763" s="225"/>
      <c r="U2763" s="225"/>
      <c r="V2763" s="225"/>
      <c r="W2763" s="225"/>
      <c r="X2763" s="225"/>
      <c r="Y2763" s="225"/>
    </row>
    <row r="2764" spans="1:25" s="226" customFormat="1" ht="12.75" customHeight="1" x14ac:dyDescent="0.25">
      <c r="A2764" s="317"/>
      <c r="B2764" s="317"/>
      <c r="C2764" s="317"/>
      <c r="D2764" s="222"/>
      <c r="E2764" s="222"/>
      <c r="F2764" s="310"/>
      <c r="G2764" s="310"/>
      <c r="H2764" s="310"/>
      <c r="I2764" s="310"/>
      <c r="J2764" s="310"/>
      <c r="K2764" s="222"/>
      <c r="L2764" s="222"/>
      <c r="M2764" s="207"/>
      <c r="N2764" s="223"/>
      <c r="O2764" s="223"/>
      <c r="P2764" s="223"/>
      <c r="Q2764" s="224"/>
      <c r="R2764" s="225"/>
      <c r="S2764" s="225"/>
      <c r="T2764" s="225"/>
      <c r="U2764" s="225"/>
      <c r="V2764" s="225"/>
      <c r="W2764" s="225"/>
      <c r="X2764" s="225"/>
      <c r="Y2764" s="225"/>
    </row>
    <row r="2765" spans="1:25" s="226" customFormat="1" ht="12.75" customHeight="1" x14ac:dyDescent="0.25">
      <c r="A2765" s="986" t="s">
        <v>3075</v>
      </c>
      <c r="B2765" s="987"/>
      <c r="C2765" s="988"/>
      <c r="D2765" s="318"/>
      <c r="E2765" s="318"/>
      <c r="F2765" s="310"/>
      <c r="G2765" s="310"/>
      <c r="H2765" s="310"/>
      <c r="I2765" s="310"/>
      <c r="J2765" s="310"/>
      <c r="K2765" s="222"/>
      <c r="L2765" s="222"/>
      <c r="M2765" s="207"/>
      <c r="N2765" s="223"/>
      <c r="O2765" s="223"/>
      <c r="P2765" s="223"/>
      <c r="Q2765" s="224"/>
      <c r="R2765" s="225"/>
      <c r="S2765" s="225"/>
      <c r="T2765" s="225"/>
      <c r="U2765" s="225"/>
      <c r="V2765" s="225"/>
      <c r="W2765" s="225"/>
      <c r="X2765" s="225"/>
      <c r="Y2765" s="225"/>
    </row>
    <row r="2766" spans="1:25" s="226" customFormat="1" ht="12.75" customHeight="1" x14ac:dyDescent="0.25">
      <c r="A2766" s="222"/>
      <c r="B2766" s="222"/>
      <c r="C2766" s="299"/>
      <c r="D2766" s="222"/>
      <c r="E2766" s="222"/>
      <c r="F2766" s="310"/>
      <c r="G2766" s="310"/>
      <c r="H2766" s="310"/>
      <c r="I2766" s="310"/>
      <c r="J2766" s="310"/>
      <c r="K2766" s="222"/>
      <c r="L2766" s="222"/>
      <c r="M2766" s="207"/>
      <c r="N2766" s="223"/>
      <c r="O2766" s="223"/>
      <c r="P2766" s="223"/>
      <c r="Q2766" s="224"/>
      <c r="R2766" s="225"/>
      <c r="S2766" s="225"/>
      <c r="T2766" s="225"/>
      <c r="U2766" s="225"/>
      <c r="V2766" s="225"/>
      <c r="W2766" s="225"/>
      <c r="X2766" s="225"/>
      <c r="Y2766" s="225"/>
    </row>
    <row r="2767" spans="1:25" ht="12.75" customHeight="1" x14ac:dyDescent="0.25">
      <c r="A2767" s="166" t="s">
        <v>3091</v>
      </c>
      <c r="B2767" s="167"/>
      <c r="C2767" s="167"/>
      <c r="D2767" s="167"/>
      <c r="E2767" s="167"/>
      <c r="F2767" s="167"/>
      <c r="G2767" s="168"/>
      <c r="H2767" s="168"/>
      <c r="I2767" s="168"/>
      <c r="J2767" s="168"/>
      <c r="K2767" s="168"/>
      <c r="L2767" s="169"/>
      <c r="M2767" s="170"/>
      <c r="N2767" s="171"/>
      <c r="O2767" s="171"/>
      <c r="P2767" s="171"/>
      <c r="Q2767" s="141"/>
      <c r="U2767" s="142"/>
      <c r="V2767" s="142"/>
      <c r="W2767" s="142"/>
      <c r="X2767" s="142"/>
      <c r="Y2767" s="142"/>
    </row>
    <row r="2768" spans="1:25" ht="12.75" customHeight="1" x14ac:dyDescent="0.25">
      <c r="A2768" s="166" t="s">
        <v>3092</v>
      </c>
      <c r="B2768" s="167"/>
      <c r="C2768" s="167"/>
      <c r="D2768" s="167"/>
      <c r="E2768" s="167"/>
      <c r="F2768" s="167"/>
      <c r="G2768" s="168"/>
      <c r="H2768" s="168"/>
      <c r="I2768" s="168"/>
      <c r="J2768" s="168"/>
      <c r="K2768" s="168"/>
      <c r="L2768" s="169"/>
      <c r="M2768" s="170"/>
      <c r="N2768" s="171"/>
      <c r="O2768" s="171"/>
      <c r="P2768" s="171"/>
      <c r="Q2768" s="141"/>
      <c r="U2768" s="142"/>
      <c r="V2768" s="142"/>
      <c r="W2768" s="142"/>
      <c r="X2768" s="142"/>
      <c r="Y2768" s="142"/>
    </row>
    <row r="2769" spans="1:25" ht="12.75" customHeight="1" x14ac:dyDescent="0.25">
      <c r="A2769" s="959" t="s">
        <v>3093</v>
      </c>
      <c r="B2769" s="960"/>
      <c r="C2769" s="960"/>
      <c r="D2769" s="960"/>
      <c r="E2769" s="960"/>
      <c r="F2769" s="960"/>
      <c r="G2769" s="960"/>
      <c r="H2769" s="960"/>
      <c r="I2769" s="960"/>
      <c r="J2769" s="960"/>
      <c r="K2769" s="961"/>
      <c r="L2769" s="270" t="s">
        <v>186</v>
      </c>
      <c r="M2769" s="173">
        <f>B2775</f>
        <v>15.11</v>
      </c>
      <c r="N2769" s="957"/>
      <c r="O2769" s="958"/>
      <c r="P2769" s="958"/>
      <c r="Q2769" s="141"/>
      <c r="U2769" s="142"/>
      <c r="V2769" s="142"/>
      <c r="W2769" s="142"/>
      <c r="X2769" s="142"/>
      <c r="Y2769" s="142"/>
    </row>
    <row r="2770" spans="1:25" ht="14.25" customHeight="1" x14ac:dyDescent="0.25">
      <c r="A2770" s="148" t="s">
        <v>2176</v>
      </c>
      <c r="B2770" s="139" t="s">
        <v>2162</v>
      </c>
      <c r="C2770" s="144"/>
      <c r="D2770" s="144"/>
      <c r="E2770" s="144"/>
      <c r="F2770" s="144"/>
      <c r="G2770" s="144"/>
      <c r="H2770" s="144"/>
      <c r="I2770" s="144"/>
      <c r="J2770" s="144"/>
      <c r="K2770" s="144"/>
      <c r="L2770" s="169"/>
      <c r="M2770" s="170"/>
      <c r="N2770" s="170"/>
      <c r="O2770" s="152"/>
      <c r="P2770" s="152"/>
      <c r="Q2770" s="141"/>
      <c r="U2770" s="142"/>
      <c r="V2770" s="142"/>
      <c r="W2770" s="142"/>
      <c r="X2770" s="142"/>
      <c r="Y2770" s="142"/>
    </row>
    <row r="2771" spans="1:25" ht="14.25" customHeight="1" x14ac:dyDescent="0.25">
      <c r="A2771" s="148" t="s">
        <v>3094</v>
      </c>
      <c r="B2771" s="148">
        <f>1.5+0.64</f>
        <v>2.14</v>
      </c>
      <c r="L2771" s="169"/>
      <c r="M2771" s="170"/>
      <c r="N2771" s="170"/>
      <c r="O2771" s="152"/>
      <c r="P2771" s="152"/>
      <c r="Q2771" s="141"/>
      <c r="U2771" s="142"/>
      <c r="V2771" s="142"/>
      <c r="W2771" s="142"/>
      <c r="X2771" s="142"/>
      <c r="Y2771" s="142"/>
    </row>
    <row r="2772" spans="1:25" ht="14.25" customHeight="1" x14ac:dyDescent="0.25">
      <c r="A2772" s="148" t="s">
        <v>3095</v>
      </c>
      <c r="B2772" s="148">
        <f>1.47+0.64+0.64+0.5+0.64+0.5+0.64+1.61</f>
        <v>6.6400000000000006</v>
      </c>
      <c r="L2772" s="169"/>
      <c r="M2772" s="170"/>
      <c r="N2772" s="170"/>
      <c r="O2772" s="152"/>
      <c r="P2772" s="152"/>
      <c r="Q2772" s="141"/>
      <c r="U2772" s="142"/>
      <c r="V2772" s="142"/>
      <c r="W2772" s="142"/>
      <c r="X2772" s="142"/>
      <c r="Y2772" s="142"/>
    </row>
    <row r="2773" spans="1:25" ht="14.25" customHeight="1" x14ac:dyDescent="0.25">
      <c r="A2773" s="148" t="s">
        <v>3096</v>
      </c>
      <c r="B2773" s="148">
        <f>0.64+1.47+0.64+1.47+0.64+1.47</f>
        <v>6.3299999999999992</v>
      </c>
      <c r="L2773" s="169"/>
      <c r="M2773" s="170"/>
      <c r="N2773" s="170"/>
      <c r="O2773" s="152"/>
      <c r="P2773" s="152"/>
      <c r="Q2773" s="141"/>
      <c r="U2773" s="142"/>
      <c r="V2773" s="142"/>
      <c r="W2773" s="142"/>
      <c r="X2773" s="142"/>
      <c r="Y2773" s="142"/>
    </row>
    <row r="2774" spans="1:25" ht="14.25" customHeight="1" x14ac:dyDescent="0.25">
      <c r="L2774" s="169"/>
      <c r="M2774" s="170"/>
      <c r="N2774" s="170"/>
      <c r="O2774" s="152"/>
      <c r="P2774" s="152"/>
      <c r="Q2774" s="141"/>
      <c r="U2774" s="142"/>
      <c r="V2774" s="142"/>
      <c r="W2774" s="142"/>
      <c r="X2774" s="142"/>
      <c r="Y2774" s="142"/>
    </row>
    <row r="2775" spans="1:25" ht="14.25" customHeight="1" x14ac:dyDescent="0.25">
      <c r="A2775" s="140" t="s">
        <v>17</v>
      </c>
      <c r="B2775" s="139">
        <f>SUM(B2771:B2774)</f>
        <v>15.11</v>
      </c>
      <c r="L2775" s="169"/>
      <c r="M2775" s="170"/>
      <c r="N2775" s="170"/>
      <c r="O2775" s="152"/>
      <c r="P2775" s="152"/>
      <c r="Q2775" s="141"/>
      <c r="U2775" s="142"/>
      <c r="V2775" s="142"/>
      <c r="W2775" s="142"/>
      <c r="X2775" s="142"/>
      <c r="Y2775" s="142"/>
    </row>
    <row r="2776" spans="1:25" ht="14.25" customHeight="1" x14ac:dyDescent="0.25">
      <c r="A2776" s="148" t="s">
        <v>3097</v>
      </c>
      <c r="L2776" s="169"/>
      <c r="M2776" s="170"/>
      <c r="N2776" s="170"/>
      <c r="O2776" s="152"/>
      <c r="P2776" s="152"/>
      <c r="Q2776" s="141"/>
      <c r="U2776" s="142"/>
      <c r="V2776" s="142"/>
      <c r="W2776" s="142"/>
      <c r="X2776" s="142"/>
      <c r="Y2776" s="142"/>
    </row>
    <row r="2777" spans="1:25" ht="14.25" customHeight="1" x14ac:dyDescent="0.25">
      <c r="L2777" s="169"/>
      <c r="M2777" s="170"/>
      <c r="N2777" s="170"/>
      <c r="O2777" s="152"/>
      <c r="P2777" s="152"/>
      <c r="Q2777" s="141"/>
      <c r="U2777" s="142"/>
      <c r="V2777" s="142"/>
      <c r="W2777" s="142"/>
      <c r="X2777" s="142"/>
      <c r="Y2777" s="142"/>
    </row>
    <row r="2778" spans="1:25" ht="12.75" customHeight="1" x14ac:dyDescent="0.25">
      <c r="L2778" s="169"/>
      <c r="M2778" s="170"/>
      <c r="N2778" s="170"/>
      <c r="O2778" s="171"/>
      <c r="P2778" s="171"/>
      <c r="Q2778" s="141"/>
      <c r="U2778" s="142"/>
      <c r="V2778" s="142"/>
      <c r="W2778" s="142"/>
      <c r="X2778" s="142"/>
      <c r="Y2778" s="142"/>
    </row>
    <row r="2779" spans="1:25" ht="12.75" customHeight="1" x14ac:dyDescent="0.25">
      <c r="L2779" s="169"/>
      <c r="M2779" s="170"/>
      <c r="N2779" s="170"/>
      <c r="O2779" s="171"/>
      <c r="P2779" s="171"/>
      <c r="Q2779" s="141"/>
      <c r="U2779" s="142"/>
      <c r="V2779" s="142"/>
      <c r="W2779" s="142"/>
      <c r="X2779" s="142"/>
      <c r="Y2779" s="142"/>
    </row>
    <row r="2780" spans="1:25" ht="12.75" customHeight="1" x14ac:dyDescent="0.25">
      <c r="L2780" s="169"/>
      <c r="M2780" s="170"/>
      <c r="N2780" s="171"/>
      <c r="O2780" s="171"/>
      <c r="P2780" s="171"/>
      <c r="Q2780" s="141"/>
      <c r="U2780" s="142"/>
      <c r="V2780" s="142"/>
      <c r="W2780" s="142"/>
      <c r="X2780" s="142"/>
      <c r="Y2780" s="142"/>
    </row>
    <row r="2781" spans="1:25" ht="12.75" customHeight="1" x14ac:dyDescent="0.25">
      <c r="A2781" s="959" t="s">
        <v>3098</v>
      </c>
      <c r="B2781" s="960"/>
      <c r="C2781" s="960"/>
      <c r="D2781" s="960"/>
      <c r="E2781" s="960"/>
      <c r="F2781" s="960"/>
      <c r="G2781" s="960"/>
      <c r="H2781" s="960"/>
      <c r="I2781" s="960"/>
      <c r="J2781" s="960"/>
      <c r="K2781" s="961"/>
      <c r="L2781" s="270" t="s">
        <v>186</v>
      </c>
      <c r="M2781" s="173">
        <f>B2787</f>
        <v>30.27</v>
      </c>
      <c r="N2781" s="957"/>
      <c r="O2781" s="958"/>
      <c r="P2781" s="958"/>
      <c r="Q2781" s="141"/>
      <c r="U2781" s="142"/>
      <c r="V2781" s="142"/>
      <c r="W2781" s="142"/>
      <c r="X2781" s="142"/>
      <c r="Y2781" s="142"/>
    </row>
    <row r="2782" spans="1:25" ht="12.75" customHeight="1" x14ac:dyDescent="0.25">
      <c r="A2782" s="148" t="s">
        <v>2176</v>
      </c>
      <c r="B2782" s="139" t="s">
        <v>2162</v>
      </c>
      <c r="D2782" s="139"/>
      <c r="E2782" s="139"/>
      <c r="F2782" s="139"/>
      <c r="G2782" s="139"/>
      <c r="H2782" s="139"/>
      <c r="I2782" s="139"/>
      <c r="J2782" s="139"/>
      <c r="K2782" s="139"/>
      <c r="L2782" s="139"/>
      <c r="M2782" s="140"/>
      <c r="N2782" s="174"/>
      <c r="O2782" s="174"/>
      <c r="P2782" s="174"/>
      <c r="Q2782" s="141"/>
      <c r="U2782" s="142"/>
      <c r="V2782" s="142"/>
      <c r="W2782" s="142"/>
      <c r="X2782" s="142"/>
      <c r="Y2782" s="142"/>
    </row>
    <row r="2783" spans="1:25" ht="12.75" customHeight="1" x14ac:dyDescent="0.25">
      <c r="A2783" s="148" t="s">
        <v>3094</v>
      </c>
      <c r="B2783" s="148">
        <f>1.97+2.17+3.65</f>
        <v>7.7899999999999991</v>
      </c>
      <c r="D2783" s="144"/>
      <c r="E2783" s="144"/>
      <c r="F2783" s="144"/>
      <c r="G2783" s="144"/>
      <c r="H2783" s="144"/>
      <c r="I2783" s="144"/>
      <c r="J2783" s="144"/>
      <c r="K2783" s="144"/>
      <c r="L2783" s="139"/>
      <c r="M2783" s="140"/>
      <c r="N2783" s="174"/>
      <c r="O2783" s="174"/>
      <c r="P2783" s="174"/>
      <c r="Q2783" s="141"/>
      <c r="U2783" s="142"/>
      <c r="V2783" s="142"/>
      <c r="W2783" s="142"/>
      <c r="X2783" s="142"/>
      <c r="Y2783" s="142"/>
    </row>
    <row r="2784" spans="1:25" ht="12.75" customHeight="1" x14ac:dyDescent="0.25">
      <c r="A2784" s="148" t="s">
        <v>3095</v>
      </c>
      <c r="B2784" s="148">
        <f>0.25+0.68+0.68</f>
        <v>1.61</v>
      </c>
      <c r="C2784" s="144"/>
      <c r="D2784" s="144"/>
      <c r="E2784" s="144"/>
      <c r="F2784" s="144"/>
      <c r="G2784" s="144"/>
      <c r="H2784" s="144"/>
      <c r="I2784" s="144"/>
      <c r="J2784" s="144"/>
      <c r="K2784" s="144"/>
      <c r="L2784" s="139"/>
      <c r="M2784" s="140"/>
      <c r="N2784" s="174"/>
      <c r="O2784" s="174"/>
      <c r="P2784" s="174"/>
      <c r="Q2784" s="141"/>
      <c r="U2784" s="142"/>
      <c r="V2784" s="142"/>
      <c r="W2784" s="142"/>
      <c r="X2784" s="142"/>
      <c r="Y2784" s="142"/>
    </row>
    <row r="2785" spans="1:25" ht="12.75" customHeight="1" x14ac:dyDescent="0.25">
      <c r="A2785" s="148" t="s">
        <v>3096</v>
      </c>
      <c r="B2785" s="139">
        <f>0.15+1.35+0.41+0.19+0.2+0.41+0.44+1.11</f>
        <v>4.2600000000000007</v>
      </c>
      <c r="C2785" s="144"/>
      <c r="D2785" s="144"/>
      <c r="E2785" s="144"/>
      <c r="F2785" s="144"/>
      <c r="G2785" s="144"/>
      <c r="H2785" s="144"/>
      <c r="I2785" s="144"/>
      <c r="J2785" s="144"/>
      <c r="K2785" s="144"/>
      <c r="L2785" s="139"/>
      <c r="M2785" s="140"/>
      <c r="N2785" s="174"/>
      <c r="O2785" s="174"/>
      <c r="P2785" s="174"/>
      <c r="Q2785" s="141"/>
      <c r="U2785" s="142"/>
      <c r="V2785" s="142"/>
      <c r="W2785" s="142"/>
      <c r="X2785" s="142"/>
      <c r="Y2785" s="142"/>
    </row>
    <row r="2786" spans="1:25" ht="12.75" customHeight="1" x14ac:dyDescent="0.25">
      <c r="A2786" s="140" t="s">
        <v>3099</v>
      </c>
      <c r="B2786" s="139">
        <f>12.02+4.59</f>
        <v>16.61</v>
      </c>
      <c r="C2786" s="144"/>
      <c r="D2786" s="144"/>
      <c r="E2786" s="144"/>
      <c r="F2786" s="144"/>
      <c r="G2786" s="144"/>
      <c r="H2786" s="144"/>
      <c r="I2786" s="144"/>
      <c r="J2786" s="144"/>
      <c r="K2786" s="144"/>
      <c r="L2786" s="139"/>
      <c r="M2786" s="140"/>
      <c r="N2786" s="174"/>
      <c r="O2786" s="174"/>
      <c r="P2786" s="174"/>
      <c r="Q2786" s="141"/>
      <c r="U2786" s="142"/>
      <c r="V2786" s="142"/>
      <c r="W2786" s="142"/>
      <c r="X2786" s="142"/>
      <c r="Y2786" s="142"/>
    </row>
    <row r="2787" spans="1:25" ht="12.75" customHeight="1" x14ac:dyDescent="0.25">
      <c r="A2787" s="140" t="s">
        <v>17</v>
      </c>
      <c r="B2787" s="140">
        <f>SUM(B2783:B2786)</f>
        <v>30.27</v>
      </c>
      <c r="C2787" s="144"/>
      <c r="D2787" s="144"/>
      <c r="E2787" s="144"/>
      <c r="F2787" s="144"/>
      <c r="G2787" s="144"/>
      <c r="H2787" s="144"/>
      <c r="I2787" s="144"/>
      <c r="J2787" s="144"/>
      <c r="K2787" s="144"/>
      <c r="L2787" s="139"/>
      <c r="M2787" s="140"/>
      <c r="N2787" s="174"/>
      <c r="O2787" s="174"/>
      <c r="P2787" s="174"/>
      <c r="Q2787" s="141"/>
      <c r="U2787" s="142"/>
      <c r="V2787" s="142"/>
      <c r="W2787" s="142"/>
      <c r="X2787" s="142"/>
      <c r="Y2787" s="142"/>
    </row>
    <row r="2788" spans="1:25" ht="12.75" customHeight="1" x14ac:dyDescent="0.25">
      <c r="A2788" s="140" t="s">
        <v>3100</v>
      </c>
      <c r="B2788" s="139"/>
      <c r="C2788" s="144"/>
      <c r="D2788" s="144"/>
      <c r="E2788" s="144"/>
      <c r="F2788" s="144"/>
      <c r="G2788" s="144"/>
      <c r="H2788" s="144"/>
      <c r="I2788" s="144"/>
      <c r="J2788" s="144"/>
      <c r="K2788" s="144"/>
      <c r="L2788" s="139"/>
      <c r="M2788" s="140"/>
      <c r="N2788" s="174"/>
      <c r="O2788" s="174"/>
      <c r="P2788" s="174"/>
      <c r="Q2788" s="141"/>
      <c r="U2788" s="142"/>
      <c r="V2788" s="142"/>
      <c r="W2788" s="142"/>
      <c r="X2788" s="142"/>
      <c r="Y2788" s="142"/>
    </row>
    <row r="2789" spans="1:25" ht="12.75" customHeight="1" x14ac:dyDescent="0.25">
      <c r="A2789" s="140"/>
      <c r="B2789" s="139"/>
      <c r="C2789" s="144"/>
      <c r="D2789" s="144"/>
      <c r="E2789" s="144"/>
      <c r="F2789" s="144"/>
      <c r="G2789" s="144"/>
      <c r="H2789" s="144"/>
      <c r="I2789" s="144"/>
      <c r="J2789" s="144"/>
      <c r="K2789" s="144"/>
      <c r="L2789" s="139"/>
      <c r="M2789" s="140"/>
      <c r="N2789" s="174"/>
      <c r="O2789" s="174"/>
      <c r="P2789" s="174"/>
      <c r="Q2789" s="141"/>
      <c r="U2789" s="142"/>
      <c r="V2789" s="142"/>
      <c r="W2789" s="142"/>
      <c r="X2789" s="142"/>
      <c r="Y2789" s="142"/>
    </row>
    <row r="2790" spans="1:25" ht="12.75" customHeight="1" x14ac:dyDescent="0.25">
      <c r="A2790" s="140"/>
      <c r="B2790" s="139"/>
      <c r="C2790" s="144"/>
      <c r="D2790" s="144"/>
      <c r="E2790" s="144"/>
      <c r="F2790" s="144"/>
      <c r="G2790" s="144"/>
      <c r="H2790" s="144"/>
      <c r="I2790" s="144"/>
      <c r="J2790" s="144"/>
      <c r="K2790" s="144"/>
      <c r="L2790" s="139"/>
      <c r="M2790" s="140"/>
      <c r="N2790" s="174"/>
      <c r="O2790" s="174"/>
      <c r="P2790" s="174"/>
      <c r="Q2790" s="141"/>
      <c r="U2790" s="142"/>
      <c r="V2790" s="142"/>
      <c r="W2790" s="142"/>
      <c r="X2790" s="142"/>
      <c r="Y2790" s="142"/>
    </row>
    <row r="2791" spans="1:25" ht="12.75" customHeight="1" x14ac:dyDescent="0.25">
      <c r="A2791" s="140"/>
      <c r="B2791" s="139"/>
      <c r="C2791" s="144"/>
      <c r="D2791" s="144"/>
      <c r="E2791" s="144"/>
      <c r="F2791" s="144"/>
      <c r="G2791" s="144"/>
      <c r="H2791" s="144"/>
      <c r="I2791" s="144"/>
      <c r="J2791" s="144"/>
      <c r="K2791" s="144"/>
      <c r="L2791" s="139"/>
      <c r="M2791" s="140"/>
      <c r="N2791" s="174"/>
      <c r="O2791" s="174"/>
      <c r="P2791" s="174"/>
      <c r="Q2791" s="141"/>
      <c r="U2791" s="142"/>
      <c r="V2791" s="142"/>
      <c r="W2791" s="142"/>
      <c r="X2791" s="142"/>
      <c r="Y2791" s="142"/>
    </row>
    <row r="2792" spans="1:25" ht="12.75" customHeight="1" x14ac:dyDescent="0.25">
      <c r="A2792" s="140"/>
      <c r="B2792" s="139"/>
      <c r="C2792" s="144"/>
      <c r="D2792" s="144"/>
      <c r="E2792" s="144"/>
      <c r="F2792" s="144"/>
      <c r="G2792" s="144"/>
      <c r="H2792" s="144"/>
      <c r="I2792" s="144"/>
      <c r="J2792" s="144"/>
      <c r="K2792" s="144"/>
      <c r="L2792" s="139"/>
      <c r="M2792" s="140"/>
      <c r="N2792" s="174"/>
      <c r="O2792" s="174"/>
      <c r="P2792" s="174"/>
      <c r="Q2792" s="141"/>
      <c r="U2792" s="142"/>
      <c r="V2792" s="142"/>
      <c r="W2792" s="142"/>
      <c r="X2792" s="142"/>
      <c r="Y2792" s="142"/>
    </row>
    <row r="2793" spans="1:25" ht="12.75" customHeight="1" x14ac:dyDescent="0.25">
      <c r="A2793" s="139" t="s">
        <v>3101</v>
      </c>
      <c r="B2793" s="139"/>
      <c r="C2793" s="144"/>
      <c r="D2793" s="144"/>
      <c r="E2793" s="144"/>
      <c r="F2793" s="144"/>
      <c r="G2793" s="144"/>
      <c r="H2793" s="144"/>
      <c r="I2793" s="144"/>
      <c r="J2793" s="144"/>
      <c r="K2793" s="144"/>
      <c r="L2793" s="139"/>
      <c r="M2793" s="140"/>
      <c r="N2793" s="174"/>
      <c r="O2793" s="174"/>
      <c r="P2793" s="174"/>
      <c r="Q2793" s="141"/>
      <c r="U2793" s="142"/>
      <c r="V2793" s="142"/>
      <c r="W2793" s="142"/>
      <c r="X2793" s="142"/>
      <c r="Y2793" s="142"/>
    </row>
    <row r="2794" spans="1:25" ht="12.75" customHeight="1" x14ac:dyDescent="0.25">
      <c r="A2794" s="140"/>
      <c r="B2794" s="139"/>
      <c r="C2794" s="139"/>
      <c r="D2794" s="139"/>
      <c r="E2794" s="139"/>
      <c r="F2794" s="139"/>
      <c r="G2794" s="139"/>
      <c r="H2794" s="139"/>
      <c r="I2794" s="139"/>
      <c r="J2794" s="139"/>
      <c r="K2794" s="139"/>
      <c r="L2794" s="139"/>
      <c r="M2794" s="140"/>
      <c r="N2794" s="174"/>
      <c r="O2794" s="174"/>
      <c r="P2794" s="174"/>
      <c r="Q2794" s="141"/>
      <c r="U2794" s="142"/>
      <c r="V2794" s="142"/>
      <c r="W2794" s="142"/>
      <c r="X2794" s="142"/>
      <c r="Y2794" s="142"/>
    </row>
    <row r="2795" spans="1:25" ht="12.75" customHeight="1" x14ac:dyDescent="0.25">
      <c r="A2795" s="959" t="s">
        <v>3102</v>
      </c>
      <c r="B2795" s="960"/>
      <c r="C2795" s="960"/>
      <c r="D2795" s="960"/>
      <c r="E2795" s="960"/>
      <c r="F2795" s="960"/>
      <c r="G2795" s="960"/>
      <c r="H2795" s="960"/>
      <c r="I2795" s="960"/>
      <c r="J2795" s="960"/>
      <c r="K2795" s="961"/>
      <c r="L2795" s="270" t="str">
        <f>"UN"</f>
        <v>UN</v>
      </c>
      <c r="M2795" s="173">
        <f>SUM(B2797:B2798)</f>
        <v>8</v>
      </c>
      <c r="N2795" s="957"/>
      <c r="O2795" s="958"/>
      <c r="P2795" s="958"/>
      <c r="Q2795" s="141"/>
      <c r="U2795" s="142"/>
      <c r="V2795" s="142"/>
      <c r="W2795" s="142"/>
      <c r="X2795" s="142"/>
      <c r="Y2795" s="142"/>
    </row>
    <row r="2796" spans="1:25" ht="12.75" customHeight="1" x14ac:dyDescent="0.25">
      <c r="A2796" s="139" t="s">
        <v>2176</v>
      </c>
      <c r="B2796" s="238" t="s">
        <v>2326</v>
      </c>
      <c r="D2796" s="139"/>
      <c r="E2796" s="139"/>
      <c r="F2796" s="139"/>
      <c r="G2796" s="139"/>
      <c r="H2796" s="139"/>
      <c r="I2796" s="139"/>
      <c r="J2796" s="139"/>
      <c r="K2796" s="139"/>
      <c r="L2796" s="139"/>
      <c r="M2796" s="140"/>
      <c r="N2796" s="174"/>
      <c r="O2796" s="174"/>
      <c r="P2796" s="174"/>
      <c r="Q2796" s="141"/>
      <c r="U2796" s="142"/>
      <c r="V2796" s="142"/>
      <c r="W2796" s="142"/>
      <c r="X2796" s="142"/>
      <c r="Y2796" s="142"/>
    </row>
    <row r="2797" spans="1:25" ht="12.75" customHeight="1" x14ac:dyDescent="0.25">
      <c r="A2797" s="139" t="s">
        <v>3103</v>
      </c>
      <c r="B2797" s="139">
        <v>2</v>
      </c>
      <c r="C2797" s="139"/>
      <c r="D2797" s="139"/>
      <c r="E2797" s="139"/>
      <c r="F2797" s="139"/>
      <c r="G2797" s="139"/>
      <c r="H2797" s="139"/>
      <c r="I2797" s="139"/>
      <c r="J2797" s="139"/>
      <c r="K2797" s="139"/>
      <c r="L2797" s="139"/>
      <c r="M2797" s="140"/>
      <c r="N2797" s="174"/>
      <c r="O2797" s="174"/>
      <c r="P2797" s="174"/>
      <c r="Q2797" s="141"/>
      <c r="U2797" s="142"/>
      <c r="V2797" s="142"/>
      <c r="W2797" s="142"/>
      <c r="X2797" s="142"/>
      <c r="Y2797" s="142"/>
    </row>
    <row r="2798" spans="1:25" ht="12.75" customHeight="1" x14ac:dyDescent="0.25">
      <c r="A2798" s="139" t="s">
        <v>3104</v>
      </c>
      <c r="B2798" s="139">
        <v>6</v>
      </c>
      <c r="C2798" s="139"/>
      <c r="D2798" s="139"/>
      <c r="E2798" s="139"/>
      <c r="F2798" s="139"/>
      <c r="G2798" s="139"/>
      <c r="H2798" s="139"/>
      <c r="I2798" s="139"/>
      <c r="J2798" s="139"/>
      <c r="K2798" s="139"/>
      <c r="L2798" s="139"/>
      <c r="M2798" s="140"/>
      <c r="N2798" s="174"/>
      <c r="O2798" s="174"/>
      <c r="P2798" s="174"/>
      <c r="Q2798" s="141"/>
      <c r="U2798" s="142"/>
      <c r="V2798" s="142"/>
      <c r="W2798" s="142"/>
      <c r="X2798" s="142"/>
      <c r="Y2798" s="142"/>
    </row>
    <row r="2799" spans="1:25" ht="12.75" customHeight="1" x14ac:dyDescent="0.25">
      <c r="A2799" s="140"/>
      <c r="B2799" s="139"/>
      <c r="C2799" s="139"/>
      <c r="D2799" s="139"/>
      <c r="E2799" s="139"/>
      <c r="F2799" s="139"/>
      <c r="G2799" s="139"/>
      <c r="H2799" s="139"/>
      <c r="I2799" s="139"/>
      <c r="J2799" s="139"/>
      <c r="K2799" s="139"/>
      <c r="L2799" s="139"/>
      <c r="M2799" s="140"/>
      <c r="N2799" s="174"/>
      <c r="O2799" s="174"/>
      <c r="P2799" s="174"/>
      <c r="Q2799" s="141"/>
      <c r="U2799" s="142"/>
      <c r="V2799" s="142"/>
      <c r="W2799" s="142"/>
      <c r="X2799" s="142"/>
      <c r="Y2799" s="142"/>
    </row>
    <row r="2800" spans="1:25" ht="12.75" customHeight="1" x14ac:dyDescent="0.25">
      <c r="A2800" s="959" t="s">
        <v>1056</v>
      </c>
      <c r="B2800" s="960"/>
      <c r="C2800" s="960"/>
      <c r="D2800" s="960"/>
      <c r="E2800" s="960"/>
      <c r="F2800" s="960"/>
      <c r="G2800" s="960"/>
      <c r="H2800" s="960"/>
      <c r="I2800" s="960"/>
      <c r="J2800" s="960"/>
      <c r="K2800" s="961"/>
      <c r="L2800" s="270" t="str">
        <f>"UN"</f>
        <v>UN</v>
      </c>
      <c r="M2800" s="173">
        <f>B2802</f>
        <v>1</v>
      </c>
      <c r="N2800" s="957"/>
      <c r="O2800" s="958"/>
      <c r="P2800" s="958"/>
      <c r="Q2800" s="141"/>
      <c r="U2800" s="142"/>
      <c r="V2800" s="142"/>
      <c r="W2800" s="142"/>
      <c r="X2800" s="142"/>
      <c r="Y2800" s="142"/>
    </row>
    <row r="2801" spans="1:25" ht="12.75" customHeight="1" x14ac:dyDescent="0.25">
      <c r="A2801" s="139" t="s">
        <v>2176</v>
      </c>
      <c r="C2801" s="139"/>
      <c r="D2801" s="139"/>
      <c r="E2801" s="139"/>
      <c r="F2801" s="139"/>
      <c r="G2801" s="139"/>
      <c r="H2801" s="139"/>
      <c r="I2801" s="139"/>
      <c r="J2801" s="139"/>
      <c r="K2801" s="139"/>
      <c r="L2801" s="139"/>
      <c r="M2801" s="140"/>
      <c r="N2801" s="174"/>
      <c r="O2801" s="174"/>
      <c r="P2801" s="174"/>
      <c r="Q2801" s="141"/>
      <c r="U2801" s="142"/>
      <c r="V2801" s="142"/>
      <c r="W2801" s="142"/>
      <c r="X2801" s="142"/>
      <c r="Y2801" s="142"/>
    </row>
    <row r="2802" spans="1:25" ht="12.75" customHeight="1" x14ac:dyDescent="0.25">
      <c r="A2802" s="139" t="s">
        <v>3105</v>
      </c>
      <c r="B2802" s="139">
        <v>1</v>
      </c>
      <c r="C2802" s="140"/>
      <c r="D2802" s="140"/>
      <c r="E2802" s="140"/>
      <c r="F2802" s="140"/>
      <c r="G2802" s="140"/>
      <c r="H2802" s="140"/>
      <c r="I2802" s="140"/>
      <c r="J2802" s="140"/>
      <c r="K2802" s="140"/>
      <c r="L2802" s="139"/>
      <c r="M2802" s="140"/>
      <c r="N2802" s="174"/>
      <c r="O2802" s="174"/>
      <c r="P2802" s="174"/>
      <c r="Q2802" s="141"/>
      <c r="U2802" s="142"/>
      <c r="V2802" s="142"/>
      <c r="W2802" s="142"/>
      <c r="X2802" s="142"/>
      <c r="Y2802" s="142"/>
    </row>
    <row r="2803" spans="1:25" ht="12.75" customHeight="1" x14ac:dyDescent="0.25">
      <c r="A2803" s="140"/>
      <c r="B2803" s="140"/>
      <c r="C2803" s="140"/>
      <c r="D2803" s="140"/>
      <c r="E2803" s="140"/>
      <c r="F2803" s="140"/>
      <c r="G2803" s="140"/>
      <c r="H2803" s="140"/>
      <c r="I2803" s="140"/>
      <c r="J2803" s="140"/>
      <c r="K2803" s="140"/>
      <c r="L2803" s="139"/>
      <c r="M2803" s="140"/>
      <c r="N2803" s="174"/>
      <c r="O2803" s="174"/>
      <c r="P2803" s="174"/>
      <c r="Q2803" s="141"/>
      <c r="U2803" s="142"/>
      <c r="V2803" s="142"/>
      <c r="W2803" s="142"/>
      <c r="X2803" s="142"/>
      <c r="Y2803" s="142"/>
    </row>
    <row r="2804" spans="1:25" ht="12.75" customHeight="1" x14ac:dyDescent="0.25">
      <c r="A2804" s="959" t="s">
        <v>611</v>
      </c>
      <c r="B2804" s="960"/>
      <c r="C2804" s="960"/>
      <c r="D2804" s="960"/>
      <c r="E2804" s="960"/>
      <c r="F2804" s="960"/>
      <c r="G2804" s="960"/>
      <c r="H2804" s="960"/>
      <c r="I2804" s="960"/>
      <c r="J2804" s="960"/>
      <c r="K2804" s="961"/>
      <c r="L2804" s="270" t="str">
        <f>"UN"</f>
        <v>UN</v>
      </c>
      <c r="M2804" s="173">
        <f>A2806</f>
        <v>1</v>
      </c>
      <c r="N2804" s="957"/>
      <c r="O2804" s="958"/>
      <c r="P2804" s="958"/>
      <c r="Q2804" s="141"/>
      <c r="U2804" s="142"/>
      <c r="V2804" s="142"/>
      <c r="W2804" s="142"/>
      <c r="X2804" s="142"/>
      <c r="Y2804" s="142"/>
    </row>
    <row r="2805" spans="1:25" ht="12.75" customHeight="1" x14ac:dyDescent="0.25">
      <c r="A2805" s="139" t="s">
        <v>2326</v>
      </c>
      <c r="B2805" s="139"/>
      <c r="C2805" s="139"/>
      <c r="D2805" s="139"/>
      <c r="E2805" s="139"/>
      <c r="F2805" s="139"/>
      <c r="G2805" s="139"/>
      <c r="H2805" s="139"/>
      <c r="I2805" s="139"/>
      <c r="J2805" s="139"/>
      <c r="K2805" s="139"/>
      <c r="L2805" s="139"/>
      <c r="M2805" s="140"/>
      <c r="N2805" s="174"/>
      <c r="O2805" s="174"/>
      <c r="P2805" s="174"/>
      <c r="Q2805" s="141"/>
      <c r="U2805" s="142"/>
      <c r="V2805" s="142"/>
      <c r="W2805" s="142"/>
      <c r="X2805" s="142"/>
      <c r="Y2805" s="142"/>
    </row>
    <row r="2806" spans="1:25" ht="12.75" customHeight="1" x14ac:dyDescent="0.25">
      <c r="A2806" s="139">
        <v>1</v>
      </c>
      <c r="B2806" s="980" t="s">
        <v>3106</v>
      </c>
      <c r="C2806" s="956"/>
      <c r="D2806" s="956"/>
      <c r="E2806" s="956"/>
      <c r="F2806" s="956"/>
      <c r="G2806" s="956"/>
      <c r="H2806" s="956"/>
      <c r="I2806" s="956"/>
      <c r="J2806" s="956"/>
      <c r="K2806" s="956"/>
      <c r="L2806" s="956"/>
      <c r="M2806" s="140"/>
      <c r="N2806" s="174"/>
      <c r="O2806" s="174"/>
      <c r="P2806" s="174"/>
      <c r="Q2806" s="141"/>
      <c r="U2806" s="142"/>
      <c r="V2806" s="142"/>
      <c r="W2806" s="142"/>
      <c r="X2806" s="142"/>
      <c r="Y2806" s="142"/>
    </row>
    <row r="2807" spans="1:25" ht="12.75" customHeight="1" x14ac:dyDescent="0.25">
      <c r="A2807" s="139"/>
      <c r="B2807" s="140"/>
      <c r="C2807" s="140"/>
      <c r="D2807" s="140"/>
      <c r="E2807" s="139"/>
      <c r="F2807" s="139"/>
      <c r="G2807" s="139"/>
      <c r="H2807" s="139"/>
      <c r="I2807" s="139"/>
      <c r="J2807" s="139"/>
      <c r="K2807" s="139"/>
      <c r="L2807" s="139"/>
      <c r="M2807" s="140"/>
      <c r="N2807" s="174"/>
      <c r="O2807" s="174"/>
      <c r="P2807" s="174"/>
      <c r="Q2807" s="141"/>
      <c r="U2807" s="142"/>
      <c r="V2807" s="142"/>
      <c r="W2807" s="142"/>
      <c r="X2807" s="142"/>
      <c r="Y2807" s="142"/>
    </row>
    <row r="2808" spans="1:25" ht="12.75" customHeight="1" x14ac:dyDescent="0.25">
      <c r="A2808" s="959" t="s">
        <v>1060</v>
      </c>
      <c r="B2808" s="960"/>
      <c r="C2808" s="960"/>
      <c r="D2808" s="960"/>
      <c r="E2808" s="960"/>
      <c r="F2808" s="960"/>
      <c r="G2808" s="960"/>
      <c r="H2808" s="960"/>
      <c r="I2808" s="960"/>
      <c r="J2808" s="960"/>
      <c r="K2808" s="961"/>
      <c r="L2808" s="270" t="str">
        <f>"UN"</f>
        <v>UN</v>
      </c>
      <c r="M2808" s="173">
        <f>SUM(B2810:B2812)</f>
        <v>3</v>
      </c>
      <c r="N2808" s="957"/>
      <c r="O2808" s="958"/>
      <c r="P2808" s="958"/>
      <c r="Q2808" s="141"/>
      <c r="U2808" s="142"/>
      <c r="V2808" s="142"/>
      <c r="W2808" s="142"/>
      <c r="X2808" s="142"/>
      <c r="Y2808" s="142"/>
    </row>
    <row r="2809" spans="1:25" ht="12.75" customHeight="1" x14ac:dyDescent="0.25">
      <c r="A2809" s="139" t="s">
        <v>2176</v>
      </c>
      <c r="B2809" s="238" t="s">
        <v>2326</v>
      </c>
      <c r="E2809" s="139"/>
      <c r="F2809" s="139"/>
      <c r="G2809" s="139"/>
      <c r="H2809" s="139"/>
      <c r="I2809" s="139"/>
      <c r="J2809" s="139"/>
      <c r="K2809" s="139"/>
      <c r="L2809" s="139"/>
      <c r="M2809" s="140"/>
      <c r="N2809" s="174"/>
      <c r="O2809" s="174"/>
      <c r="P2809" s="174"/>
      <c r="Q2809" s="141"/>
      <c r="U2809" s="142"/>
      <c r="V2809" s="142"/>
      <c r="W2809" s="142"/>
      <c r="X2809" s="142"/>
      <c r="Y2809" s="142"/>
    </row>
    <row r="2810" spans="1:25" ht="12.75" customHeight="1" x14ac:dyDescent="0.25">
      <c r="A2810" s="139" t="s">
        <v>3107</v>
      </c>
      <c r="B2810" s="139">
        <v>1</v>
      </c>
      <c r="C2810" s="139"/>
      <c r="D2810" s="139"/>
      <c r="E2810" s="139"/>
      <c r="F2810" s="139"/>
      <c r="G2810" s="139"/>
      <c r="H2810" s="139"/>
      <c r="I2810" s="139"/>
      <c r="J2810" s="139"/>
      <c r="K2810" s="139"/>
      <c r="L2810" s="139"/>
      <c r="M2810" s="140"/>
      <c r="N2810" s="174"/>
      <c r="O2810" s="174"/>
      <c r="P2810" s="174"/>
      <c r="Q2810" s="141"/>
      <c r="U2810" s="142"/>
      <c r="V2810" s="142"/>
      <c r="W2810" s="142"/>
      <c r="X2810" s="142"/>
      <c r="Y2810" s="142"/>
    </row>
    <row r="2811" spans="1:25" ht="12.75" customHeight="1" x14ac:dyDescent="0.25">
      <c r="A2811" s="139" t="s">
        <v>3108</v>
      </c>
      <c r="B2811" s="139">
        <v>1</v>
      </c>
      <c r="C2811" s="139"/>
      <c r="D2811" s="139"/>
      <c r="E2811" s="139"/>
      <c r="F2811" s="139"/>
      <c r="G2811" s="139"/>
      <c r="H2811" s="139"/>
      <c r="I2811" s="139"/>
      <c r="J2811" s="139"/>
      <c r="K2811" s="139"/>
      <c r="L2811" s="139"/>
      <c r="M2811" s="140"/>
      <c r="N2811" s="174"/>
      <c r="O2811" s="174"/>
      <c r="P2811" s="174"/>
      <c r="Q2811" s="141"/>
      <c r="U2811" s="142"/>
      <c r="V2811" s="142"/>
      <c r="W2811" s="142"/>
      <c r="X2811" s="142"/>
      <c r="Y2811" s="142"/>
    </row>
    <row r="2812" spans="1:25" ht="12.75" customHeight="1" x14ac:dyDescent="0.25">
      <c r="A2812" s="139" t="s">
        <v>3103</v>
      </c>
      <c r="B2812" s="139">
        <v>1</v>
      </c>
      <c r="C2812" s="139"/>
      <c r="D2812" s="139"/>
      <c r="E2812" s="139"/>
      <c r="F2812" s="139"/>
      <c r="G2812" s="139"/>
      <c r="H2812" s="139"/>
      <c r="I2812" s="139"/>
      <c r="J2812" s="139"/>
      <c r="K2812" s="139"/>
      <c r="L2812" s="139"/>
      <c r="M2812" s="140"/>
      <c r="N2812" s="174"/>
      <c r="O2812" s="174"/>
      <c r="P2812" s="174"/>
      <c r="Q2812" s="141"/>
      <c r="U2812" s="142"/>
      <c r="V2812" s="142"/>
      <c r="W2812" s="142"/>
      <c r="X2812" s="142"/>
      <c r="Y2812" s="142"/>
    </row>
    <row r="2813" spans="1:25" ht="12.75" customHeight="1" x14ac:dyDescent="0.25">
      <c r="A2813" s="139"/>
      <c r="B2813" s="139"/>
      <c r="C2813" s="139"/>
      <c r="D2813" s="139"/>
      <c r="E2813" s="139"/>
      <c r="F2813" s="139"/>
      <c r="G2813" s="139"/>
      <c r="H2813" s="139"/>
      <c r="I2813" s="139"/>
      <c r="J2813" s="139"/>
      <c r="K2813" s="139"/>
      <c r="L2813" s="139"/>
      <c r="M2813" s="140"/>
      <c r="N2813" s="174"/>
      <c r="O2813" s="174"/>
      <c r="P2813" s="174"/>
      <c r="Q2813" s="141"/>
      <c r="U2813" s="142"/>
      <c r="V2813" s="142"/>
      <c r="W2813" s="142"/>
      <c r="X2813" s="142"/>
      <c r="Y2813" s="142"/>
    </row>
    <row r="2814" spans="1:25" ht="12.75" customHeight="1" x14ac:dyDescent="0.25">
      <c r="A2814" s="139"/>
      <c r="B2814" s="139"/>
      <c r="C2814" s="139"/>
      <c r="D2814" s="139"/>
      <c r="E2814" s="139"/>
      <c r="F2814" s="139"/>
      <c r="G2814" s="139"/>
      <c r="H2814" s="139"/>
      <c r="I2814" s="139"/>
      <c r="J2814" s="139"/>
      <c r="K2814" s="139"/>
      <c r="L2814" s="139"/>
      <c r="M2814" s="140"/>
      <c r="N2814" s="174"/>
      <c r="O2814" s="174"/>
      <c r="P2814" s="174"/>
      <c r="Q2814" s="141"/>
      <c r="U2814" s="142"/>
      <c r="V2814" s="142"/>
      <c r="W2814" s="142"/>
      <c r="X2814" s="142"/>
      <c r="Y2814" s="142"/>
    </row>
    <row r="2815" spans="1:25" ht="12.75" customHeight="1" x14ac:dyDescent="0.25">
      <c r="A2815" s="959" t="s">
        <v>1063</v>
      </c>
      <c r="B2815" s="960"/>
      <c r="C2815" s="960"/>
      <c r="D2815" s="960"/>
      <c r="E2815" s="960"/>
      <c r="F2815" s="960"/>
      <c r="G2815" s="960"/>
      <c r="H2815" s="960"/>
      <c r="I2815" s="960"/>
      <c r="J2815" s="960"/>
      <c r="K2815" s="961"/>
      <c r="L2815" s="270" t="str">
        <f>"UN"</f>
        <v>UN</v>
      </c>
      <c r="M2815" s="173">
        <f>SUM(B2817:B2820)</f>
        <v>8</v>
      </c>
      <c r="N2815" s="957"/>
      <c r="O2815" s="958"/>
      <c r="P2815" s="958"/>
      <c r="Q2815" s="141"/>
      <c r="U2815" s="142"/>
      <c r="V2815" s="142"/>
      <c r="W2815" s="142"/>
      <c r="X2815" s="142"/>
      <c r="Y2815" s="142"/>
    </row>
    <row r="2816" spans="1:25" ht="12.75" customHeight="1" x14ac:dyDescent="0.25">
      <c r="A2816" s="139" t="s">
        <v>2176</v>
      </c>
      <c r="B2816" s="238" t="s">
        <v>2326</v>
      </c>
      <c r="F2816" s="139"/>
      <c r="G2816" s="139"/>
      <c r="H2816" s="139"/>
      <c r="I2816" s="139"/>
      <c r="J2816" s="139"/>
      <c r="K2816" s="139"/>
      <c r="L2816" s="139"/>
      <c r="M2816" s="140"/>
      <c r="N2816" s="174"/>
      <c r="O2816" s="174"/>
      <c r="P2816" s="174"/>
      <c r="Q2816" s="141"/>
      <c r="U2816" s="142"/>
      <c r="V2816" s="142"/>
      <c r="W2816" s="142"/>
      <c r="X2816" s="142"/>
      <c r="Y2816" s="142"/>
    </row>
    <row r="2817" spans="1:25" ht="12.75" customHeight="1" x14ac:dyDescent="0.25">
      <c r="A2817" s="139" t="s">
        <v>3105</v>
      </c>
      <c r="B2817" s="139">
        <v>1</v>
      </c>
      <c r="C2817" s="139"/>
      <c r="D2817" s="139"/>
      <c r="E2817" s="139"/>
      <c r="F2817" s="139"/>
      <c r="G2817" s="139"/>
      <c r="H2817" s="139"/>
      <c r="I2817" s="139"/>
      <c r="J2817" s="139"/>
      <c r="K2817" s="139"/>
      <c r="L2817" s="139"/>
      <c r="M2817" s="140"/>
      <c r="N2817" s="174"/>
      <c r="O2817" s="174"/>
      <c r="P2817" s="174"/>
      <c r="Q2817" s="141"/>
      <c r="U2817" s="142"/>
      <c r="V2817" s="142"/>
      <c r="W2817" s="142"/>
      <c r="X2817" s="142"/>
      <c r="Y2817" s="142"/>
    </row>
    <row r="2818" spans="1:25" ht="12.75" customHeight="1" x14ac:dyDescent="0.25">
      <c r="A2818" s="139" t="s">
        <v>3104</v>
      </c>
      <c r="B2818" s="139">
        <v>4</v>
      </c>
      <c r="C2818" s="139"/>
      <c r="D2818" s="139"/>
      <c r="E2818" s="139"/>
      <c r="F2818" s="139"/>
      <c r="G2818" s="139"/>
      <c r="H2818" s="139"/>
      <c r="I2818" s="139"/>
      <c r="J2818" s="139"/>
      <c r="K2818" s="139"/>
      <c r="L2818" s="139"/>
      <c r="M2818" s="140"/>
      <c r="N2818" s="174"/>
      <c r="O2818" s="174"/>
      <c r="P2818" s="174"/>
      <c r="Q2818" s="141"/>
      <c r="U2818" s="142"/>
      <c r="V2818" s="142"/>
      <c r="W2818" s="142"/>
      <c r="X2818" s="142"/>
      <c r="Y2818" s="142"/>
    </row>
    <row r="2819" spans="1:25" ht="12.75" customHeight="1" x14ac:dyDescent="0.25">
      <c r="A2819" s="139" t="s">
        <v>3108</v>
      </c>
      <c r="B2819" s="139">
        <v>2</v>
      </c>
      <c r="C2819" s="139"/>
      <c r="D2819" s="139"/>
      <c r="E2819" s="139"/>
      <c r="F2819" s="139"/>
      <c r="G2819" s="139"/>
      <c r="H2819" s="139"/>
      <c r="I2819" s="139"/>
      <c r="J2819" s="139"/>
      <c r="K2819" s="139"/>
      <c r="L2819" s="139"/>
      <c r="M2819" s="140"/>
      <c r="N2819" s="174"/>
      <c r="O2819" s="174"/>
      <c r="P2819" s="174"/>
      <c r="Q2819" s="141"/>
      <c r="U2819" s="142"/>
      <c r="V2819" s="142"/>
      <c r="W2819" s="142"/>
      <c r="X2819" s="142"/>
      <c r="Y2819" s="142"/>
    </row>
    <row r="2820" spans="1:25" ht="12.75" customHeight="1" x14ac:dyDescent="0.25">
      <c r="A2820" s="139" t="s">
        <v>3107</v>
      </c>
      <c r="B2820" s="139">
        <v>1</v>
      </c>
      <c r="C2820" s="139"/>
      <c r="D2820" s="139"/>
      <c r="E2820" s="139"/>
      <c r="F2820" s="139"/>
      <c r="G2820" s="139"/>
      <c r="H2820" s="139"/>
      <c r="I2820" s="139"/>
      <c r="J2820" s="139"/>
      <c r="K2820" s="139"/>
      <c r="L2820" s="139"/>
      <c r="M2820" s="140"/>
      <c r="N2820" s="174"/>
      <c r="O2820" s="174"/>
      <c r="P2820" s="174"/>
      <c r="Q2820" s="141"/>
      <c r="U2820" s="142"/>
      <c r="V2820" s="142"/>
      <c r="W2820" s="142"/>
      <c r="X2820" s="142"/>
      <c r="Y2820" s="142"/>
    </row>
    <row r="2821" spans="1:25" ht="12.75" customHeight="1" x14ac:dyDescent="0.25">
      <c r="A2821" s="139"/>
      <c r="B2821" s="139"/>
      <c r="C2821" s="139"/>
      <c r="D2821" s="139"/>
      <c r="E2821" s="139"/>
      <c r="F2821" s="139"/>
      <c r="G2821" s="139"/>
      <c r="H2821" s="139"/>
      <c r="I2821" s="139"/>
      <c r="J2821" s="139"/>
      <c r="K2821" s="139"/>
      <c r="L2821" s="139"/>
      <c r="M2821" s="140"/>
      <c r="N2821" s="174"/>
      <c r="O2821" s="174"/>
      <c r="P2821" s="174"/>
      <c r="Q2821" s="141"/>
      <c r="U2821" s="142"/>
      <c r="V2821" s="142"/>
      <c r="W2821" s="142"/>
      <c r="X2821" s="142"/>
      <c r="Y2821" s="142"/>
    </row>
    <row r="2822" spans="1:25" ht="12.75" customHeight="1" x14ac:dyDescent="0.25">
      <c r="A2822" s="139"/>
      <c r="B2822" s="139"/>
      <c r="C2822" s="139"/>
      <c r="D2822" s="139"/>
      <c r="E2822" s="139"/>
      <c r="F2822" s="139"/>
      <c r="G2822" s="139"/>
      <c r="H2822" s="139"/>
      <c r="I2822" s="139"/>
      <c r="J2822" s="139"/>
      <c r="K2822" s="139"/>
      <c r="L2822" s="139"/>
      <c r="M2822" s="140"/>
      <c r="N2822" s="174"/>
      <c r="O2822" s="174"/>
      <c r="P2822" s="174"/>
      <c r="Q2822" s="141"/>
      <c r="U2822" s="142"/>
      <c r="V2822" s="142"/>
      <c r="W2822" s="142"/>
      <c r="X2822" s="142"/>
      <c r="Y2822" s="142"/>
    </row>
    <row r="2823" spans="1:25" ht="12.75" customHeight="1" x14ac:dyDescent="0.25">
      <c r="A2823" s="139"/>
      <c r="B2823" s="139"/>
      <c r="C2823" s="139"/>
      <c r="D2823" s="139"/>
      <c r="E2823" s="139"/>
      <c r="F2823" s="139"/>
      <c r="G2823" s="139"/>
      <c r="H2823" s="139"/>
      <c r="I2823" s="139"/>
      <c r="J2823" s="139"/>
      <c r="K2823" s="139"/>
      <c r="L2823" s="139"/>
      <c r="M2823" s="140"/>
      <c r="N2823" s="174"/>
      <c r="O2823" s="174"/>
      <c r="P2823" s="174"/>
      <c r="Q2823" s="141"/>
      <c r="U2823" s="142"/>
      <c r="V2823" s="142"/>
      <c r="W2823" s="142"/>
      <c r="X2823" s="142"/>
      <c r="Y2823" s="142"/>
    </row>
    <row r="2824" spans="1:25" ht="12.75" customHeight="1" x14ac:dyDescent="0.25">
      <c r="A2824" s="139"/>
      <c r="B2824" s="139"/>
      <c r="C2824" s="139"/>
      <c r="D2824" s="139"/>
      <c r="E2824" s="139"/>
      <c r="F2824" s="139"/>
      <c r="G2824" s="139"/>
      <c r="H2824" s="139"/>
      <c r="I2824" s="139"/>
      <c r="J2824" s="139"/>
      <c r="K2824" s="139"/>
      <c r="L2824" s="139"/>
      <c r="M2824" s="140"/>
      <c r="N2824" s="174"/>
      <c r="O2824" s="174"/>
      <c r="P2824" s="174"/>
      <c r="Q2824" s="141"/>
      <c r="U2824" s="142"/>
      <c r="V2824" s="142"/>
      <c r="W2824" s="142"/>
      <c r="X2824" s="142"/>
      <c r="Y2824" s="142"/>
    </row>
    <row r="2825" spans="1:25" ht="12.75" customHeight="1" x14ac:dyDescent="0.25">
      <c r="A2825" s="139"/>
      <c r="B2825" s="139"/>
      <c r="C2825" s="139"/>
      <c r="D2825" s="139"/>
      <c r="E2825" s="139"/>
      <c r="F2825" s="139"/>
      <c r="G2825" s="139"/>
      <c r="H2825" s="139"/>
      <c r="I2825" s="139"/>
      <c r="J2825" s="139"/>
      <c r="K2825" s="139"/>
      <c r="L2825" s="139"/>
      <c r="M2825" s="140"/>
      <c r="N2825" s="174"/>
      <c r="O2825" s="174"/>
      <c r="P2825" s="174"/>
      <c r="Q2825" s="141"/>
      <c r="U2825" s="142"/>
      <c r="V2825" s="142"/>
      <c r="W2825" s="142"/>
      <c r="X2825" s="142"/>
      <c r="Y2825" s="142"/>
    </row>
    <row r="2826" spans="1:25" ht="12.75" customHeight="1" x14ac:dyDescent="0.25">
      <c r="A2826" s="139"/>
      <c r="B2826" s="139"/>
      <c r="C2826" s="139"/>
      <c r="D2826" s="139"/>
      <c r="E2826" s="139"/>
      <c r="F2826" s="139"/>
      <c r="G2826" s="139"/>
      <c r="H2826" s="139"/>
      <c r="I2826" s="139"/>
      <c r="J2826" s="139"/>
      <c r="K2826" s="139"/>
      <c r="L2826" s="139"/>
      <c r="M2826" s="140"/>
      <c r="N2826" s="174"/>
      <c r="O2826" s="174"/>
      <c r="P2826" s="174"/>
      <c r="Q2826" s="141"/>
      <c r="U2826" s="142"/>
      <c r="V2826" s="142"/>
      <c r="W2826" s="142"/>
      <c r="X2826" s="142"/>
      <c r="Y2826" s="142"/>
    </row>
    <row r="2827" spans="1:25" ht="12.75" customHeight="1" x14ac:dyDescent="0.25">
      <c r="A2827" s="139"/>
      <c r="B2827" s="139"/>
      <c r="C2827" s="139"/>
      <c r="D2827" s="139"/>
      <c r="E2827" s="139"/>
      <c r="F2827" s="139"/>
      <c r="G2827" s="139"/>
      <c r="H2827" s="139"/>
      <c r="I2827" s="139"/>
      <c r="J2827" s="139"/>
      <c r="K2827" s="139"/>
      <c r="L2827" s="139"/>
      <c r="M2827" s="140"/>
      <c r="N2827" s="174"/>
      <c r="O2827" s="174"/>
      <c r="P2827" s="174"/>
      <c r="Q2827" s="141"/>
      <c r="U2827" s="142"/>
      <c r="V2827" s="142"/>
      <c r="W2827" s="142"/>
      <c r="X2827" s="142"/>
      <c r="Y2827" s="142"/>
    </row>
    <row r="2828" spans="1:25" ht="12.75" customHeight="1" x14ac:dyDescent="0.25">
      <c r="A2828" s="140"/>
      <c r="B2828" s="139"/>
      <c r="C2828" s="139"/>
      <c r="D2828" s="139"/>
      <c r="E2828" s="139"/>
      <c r="F2828" s="139"/>
      <c r="G2828" s="139"/>
      <c r="H2828" s="139"/>
      <c r="I2828" s="139"/>
      <c r="J2828" s="139"/>
      <c r="K2828" s="139"/>
      <c r="L2828" s="139"/>
      <c r="M2828" s="140"/>
      <c r="N2828" s="174"/>
      <c r="O2828" s="174"/>
      <c r="P2828" s="174"/>
      <c r="Q2828" s="141"/>
      <c r="U2828" s="142"/>
      <c r="V2828" s="142"/>
      <c r="W2828" s="142"/>
      <c r="X2828" s="142"/>
      <c r="Y2828" s="142"/>
    </row>
    <row r="2829" spans="1:25" ht="12.75" customHeight="1" x14ac:dyDescent="0.25">
      <c r="A2829" s="959" t="s">
        <v>1066</v>
      </c>
      <c r="B2829" s="960"/>
      <c r="C2829" s="960"/>
      <c r="D2829" s="960"/>
      <c r="E2829" s="960"/>
      <c r="F2829" s="960"/>
      <c r="G2829" s="960"/>
      <c r="H2829" s="960"/>
      <c r="I2829" s="960"/>
      <c r="J2829" s="960"/>
      <c r="K2829" s="961"/>
      <c r="L2829" s="270" t="str">
        <f>"UN"</f>
        <v>UN</v>
      </c>
      <c r="M2829" s="173">
        <f>SUM(B2831:B2833)</f>
        <v>3</v>
      </c>
      <c r="N2829" s="957"/>
      <c r="O2829" s="958"/>
      <c r="P2829" s="958"/>
      <c r="Q2829" s="141"/>
      <c r="U2829" s="142"/>
      <c r="V2829" s="142"/>
      <c r="W2829" s="142"/>
      <c r="X2829" s="142"/>
      <c r="Y2829" s="142"/>
    </row>
    <row r="2830" spans="1:25" ht="12.75" customHeight="1" x14ac:dyDescent="0.25">
      <c r="A2830" s="139" t="s">
        <v>2176</v>
      </c>
      <c r="B2830" s="238" t="s">
        <v>2326</v>
      </c>
      <c r="E2830" s="139"/>
      <c r="F2830" s="139"/>
      <c r="G2830" s="139"/>
      <c r="H2830" s="139"/>
      <c r="I2830" s="139"/>
      <c r="J2830" s="139"/>
      <c r="K2830" s="139"/>
      <c r="L2830" s="139"/>
      <c r="M2830" s="140"/>
      <c r="N2830" s="174"/>
      <c r="O2830" s="174"/>
      <c r="P2830" s="174"/>
      <c r="Q2830" s="141"/>
      <c r="U2830" s="142"/>
      <c r="V2830" s="142"/>
      <c r="W2830" s="142"/>
      <c r="X2830" s="142"/>
      <c r="Y2830" s="142"/>
    </row>
    <row r="2831" spans="1:25" ht="12.75" customHeight="1" x14ac:dyDescent="0.25">
      <c r="A2831" s="139" t="s">
        <v>3105</v>
      </c>
      <c r="B2831" s="139">
        <v>1</v>
      </c>
      <c r="C2831" s="139"/>
      <c r="D2831" s="139"/>
      <c r="E2831" s="139"/>
      <c r="F2831" s="139"/>
      <c r="G2831" s="139"/>
      <c r="H2831" s="139"/>
      <c r="I2831" s="139"/>
      <c r="J2831" s="139"/>
      <c r="K2831" s="139"/>
      <c r="L2831" s="139"/>
      <c r="M2831" s="140"/>
      <c r="N2831" s="174"/>
      <c r="O2831" s="174"/>
      <c r="P2831" s="174"/>
      <c r="Q2831" s="141"/>
      <c r="U2831" s="142"/>
      <c r="V2831" s="142"/>
      <c r="W2831" s="142"/>
      <c r="X2831" s="142"/>
      <c r="Y2831" s="142"/>
    </row>
    <row r="2832" spans="1:25" ht="12.75" customHeight="1" x14ac:dyDescent="0.25">
      <c r="A2832" s="139" t="s">
        <v>3108</v>
      </c>
      <c r="B2832" s="172">
        <v>1</v>
      </c>
      <c r="C2832" s="197"/>
      <c r="D2832" s="197"/>
      <c r="E2832" s="197"/>
      <c r="F2832" s="197"/>
      <c r="G2832" s="198"/>
      <c r="H2832" s="198"/>
      <c r="I2832" s="198"/>
      <c r="J2832" s="198"/>
      <c r="K2832" s="198"/>
      <c r="L2832" s="199"/>
      <c r="M2832" s="200"/>
      <c r="N2832" s="319"/>
      <c r="O2832" s="319"/>
      <c r="P2832" s="319"/>
      <c r="Q2832" s="141"/>
      <c r="U2832" s="320"/>
      <c r="V2832" s="320"/>
      <c r="W2832" s="320"/>
      <c r="X2832" s="320"/>
      <c r="Y2832" s="320"/>
    </row>
    <row r="2833" spans="1:25" ht="12.75" customHeight="1" x14ac:dyDescent="0.25">
      <c r="A2833" s="139" t="s">
        <v>3107</v>
      </c>
      <c r="B2833" s="172">
        <v>1</v>
      </c>
      <c r="C2833" s="197"/>
      <c r="D2833" s="197"/>
      <c r="E2833" s="197"/>
      <c r="F2833" s="197"/>
      <c r="G2833" s="198"/>
      <c r="H2833" s="198"/>
      <c r="I2833" s="198"/>
      <c r="J2833" s="198"/>
      <c r="K2833" s="198"/>
      <c r="L2833" s="199"/>
      <c r="M2833" s="200"/>
      <c r="N2833" s="319"/>
      <c r="O2833" s="319"/>
      <c r="P2833" s="319"/>
      <c r="Q2833" s="141"/>
      <c r="U2833" s="320"/>
      <c r="V2833" s="320"/>
      <c r="W2833" s="320"/>
      <c r="X2833" s="320"/>
      <c r="Y2833" s="320"/>
    </row>
    <row r="2834" spans="1:25" ht="12.75" customHeight="1" x14ac:dyDescent="0.25">
      <c r="A2834" s="196"/>
      <c r="B2834" s="197"/>
      <c r="C2834" s="197"/>
      <c r="D2834" s="197"/>
      <c r="E2834" s="197"/>
      <c r="F2834" s="197"/>
      <c r="G2834" s="198"/>
      <c r="H2834" s="198"/>
      <c r="I2834" s="198"/>
      <c r="J2834" s="198"/>
      <c r="K2834" s="198"/>
      <c r="L2834" s="199"/>
      <c r="M2834" s="200"/>
      <c r="N2834" s="319"/>
      <c r="O2834" s="319"/>
      <c r="P2834" s="319"/>
      <c r="Q2834" s="141"/>
      <c r="U2834" s="320"/>
      <c r="V2834" s="320"/>
      <c r="W2834" s="320"/>
      <c r="X2834" s="320"/>
      <c r="Y2834" s="320"/>
    </row>
    <row r="2835" spans="1:25" ht="12.75" customHeight="1" x14ac:dyDescent="0.25">
      <c r="A2835" s="959" t="s">
        <v>3109</v>
      </c>
      <c r="B2835" s="960"/>
      <c r="C2835" s="960"/>
      <c r="D2835" s="960"/>
      <c r="E2835" s="960"/>
      <c r="F2835" s="960"/>
      <c r="G2835" s="960"/>
      <c r="H2835" s="960"/>
      <c r="I2835" s="960"/>
      <c r="J2835" s="960"/>
      <c r="K2835" s="961"/>
      <c r="L2835" s="270" t="s">
        <v>186</v>
      </c>
      <c r="M2835" s="173">
        <f>A2837</f>
        <v>21.300000000000004</v>
      </c>
      <c r="N2835" s="957"/>
      <c r="O2835" s="958"/>
      <c r="P2835" s="958"/>
      <c r="Q2835" s="141"/>
      <c r="U2835" s="142"/>
      <c r="V2835" s="142"/>
      <c r="W2835" s="142"/>
      <c r="X2835" s="142"/>
      <c r="Y2835" s="142"/>
    </row>
    <row r="2836" spans="1:25" ht="12.75" customHeight="1" x14ac:dyDescent="0.25">
      <c r="A2836" s="139" t="s">
        <v>2162</v>
      </c>
      <c r="C2836" s="139"/>
      <c r="D2836" s="139"/>
      <c r="E2836" s="139"/>
      <c r="F2836" s="139"/>
      <c r="G2836" s="139"/>
      <c r="H2836" s="139"/>
      <c r="I2836" s="139"/>
      <c r="J2836" s="139"/>
      <c r="K2836" s="139"/>
      <c r="L2836" s="139"/>
      <c r="M2836" s="140"/>
      <c r="N2836" s="174"/>
      <c r="O2836" s="174"/>
      <c r="P2836" s="174"/>
      <c r="Q2836" s="141"/>
      <c r="U2836" s="142"/>
      <c r="V2836" s="142"/>
      <c r="W2836" s="142"/>
      <c r="X2836" s="142"/>
      <c r="Y2836" s="142"/>
    </row>
    <row r="2837" spans="1:25" ht="12.75" customHeight="1" x14ac:dyDescent="0.25">
      <c r="A2837" s="140">
        <f>0.2+0.4+2.89+0.2+9.46+2.47+1.31+4.37</f>
        <v>21.300000000000004</v>
      </c>
      <c r="C2837" s="144"/>
      <c r="D2837" s="144"/>
      <c r="E2837" s="144"/>
      <c r="F2837" s="144"/>
      <c r="G2837" s="144"/>
      <c r="H2837" s="144"/>
      <c r="I2837" s="144"/>
      <c r="J2837" s="144"/>
      <c r="K2837" s="144"/>
      <c r="L2837" s="139"/>
      <c r="M2837" s="140"/>
      <c r="N2837" s="174"/>
      <c r="O2837" s="174"/>
      <c r="P2837" s="174"/>
      <c r="Q2837" s="141"/>
      <c r="U2837" s="142"/>
      <c r="V2837" s="142"/>
      <c r="W2837" s="142"/>
      <c r="X2837" s="142"/>
      <c r="Y2837" s="142"/>
    </row>
    <row r="2838" spans="1:25" ht="12.75" customHeight="1" x14ac:dyDescent="0.25">
      <c r="A2838" s="140" t="s">
        <v>3110</v>
      </c>
      <c r="B2838" s="140"/>
      <c r="C2838" s="144"/>
      <c r="D2838" s="144"/>
      <c r="E2838" s="144"/>
      <c r="F2838" s="144"/>
      <c r="G2838" s="144"/>
      <c r="H2838" s="144"/>
      <c r="I2838" s="144"/>
      <c r="J2838" s="144"/>
      <c r="K2838" s="144"/>
      <c r="L2838" s="139"/>
      <c r="M2838" s="140"/>
      <c r="N2838" s="174"/>
      <c r="O2838" s="174"/>
      <c r="P2838" s="174"/>
      <c r="Q2838" s="141"/>
      <c r="U2838" s="142"/>
      <c r="V2838" s="142"/>
      <c r="W2838" s="142"/>
      <c r="X2838" s="142"/>
      <c r="Y2838" s="142"/>
    </row>
    <row r="2839" spans="1:25" ht="12.75" customHeight="1" x14ac:dyDescent="0.25">
      <c r="A2839" s="140"/>
      <c r="B2839" s="140"/>
      <c r="C2839" s="144"/>
      <c r="D2839" s="144"/>
      <c r="E2839" s="144"/>
      <c r="F2839" s="144"/>
      <c r="G2839" s="144"/>
      <c r="H2839" s="144"/>
      <c r="I2839" s="144"/>
      <c r="J2839" s="144"/>
      <c r="K2839" s="144"/>
      <c r="L2839" s="139"/>
      <c r="M2839" s="140"/>
      <c r="N2839" s="174"/>
      <c r="O2839" s="174"/>
      <c r="P2839" s="174"/>
      <c r="Q2839" s="141"/>
      <c r="U2839" s="142"/>
      <c r="V2839" s="142"/>
      <c r="W2839" s="142"/>
      <c r="X2839" s="142"/>
      <c r="Y2839" s="142"/>
    </row>
    <row r="2840" spans="1:25" ht="12.75" customHeight="1" x14ac:dyDescent="0.25">
      <c r="A2840" s="140"/>
      <c r="B2840" s="140"/>
      <c r="C2840" s="144"/>
      <c r="D2840" s="144"/>
      <c r="E2840" s="144"/>
      <c r="F2840" s="144"/>
      <c r="G2840" s="144"/>
      <c r="H2840" s="144"/>
      <c r="I2840" s="144"/>
      <c r="J2840" s="144"/>
      <c r="K2840" s="144"/>
      <c r="L2840" s="139"/>
      <c r="M2840" s="140"/>
      <c r="N2840" s="174"/>
      <c r="O2840" s="174"/>
      <c r="P2840" s="174"/>
      <c r="Q2840" s="141"/>
      <c r="U2840" s="142"/>
      <c r="V2840" s="142"/>
      <c r="W2840" s="142"/>
      <c r="X2840" s="142"/>
      <c r="Y2840" s="142"/>
    </row>
    <row r="2841" spans="1:25" ht="12.75" customHeight="1" x14ac:dyDescent="0.25">
      <c r="A2841" s="140"/>
      <c r="B2841" s="140"/>
      <c r="C2841" s="144"/>
      <c r="D2841" s="144"/>
      <c r="E2841" s="144"/>
      <c r="F2841" s="144"/>
      <c r="G2841" s="144"/>
      <c r="H2841" s="144"/>
      <c r="I2841" s="144"/>
      <c r="J2841" s="144"/>
      <c r="K2841" s="144"/>
      <c r="L2841" s="139"/>
      <c r="M2841" s="140"/>
      <c r="N2841" s="174"/>
      <c r="O2841" s="174"/>
      <c r="P2841" s="174"/>
      <c r="Q2841" s="141"/>
      <c r="U2841" s="142"/>
      <c r="V2841" s="142"/>
      <c r="W2841" s="142"/>
      <c r="X2841" s="142"/>
      <c r="Y2841" s="142"/>
    </row>
    <row r="2842" spans="1:25" ht="12.75" customHeight="1" x14ac:dyDescent="0.25">
      <c r="A2842" s="140"/>
      <c r="B2842" s="140"/>
      <c r="C2842" s="144"/>
      <c r="D2842" s="144"/>
      <c r="E2842" s="144"/>
      <c r="F2842" s="144"/>
      <c r="G2842" s="144"/>
      <c r="H2842" s="144"/>
      <c r="I2842" s="144"/>
      <c r="J2842" s="144"/>
      <c r="K2842" s="144"/>
      <c r="L2842" s="139"/>
      <c r="M2842" s="140"/>
      <c r="N2842" s="174"/>
      <c r="O2842" s="174"/>
      <c r="P2842" s="174"/>
      <c r="Q2842" s="141"/>
      <c r="U2842" s="142"/>
      <c r="V2842" s="142"/>
      <c r="W2842" s="142"/>
      <c r="X2842" s="142"/>
      <c r="Y2842" s="142"/>
    </row>
    <row r="2843" spans="1:25" ht="12.75" customHeight="1" x14ac:dyDescent="0.25">
      <c r="A2843" s="140"/>
      <c r="B2843" s="140"/>
      <c r="C2843" s="144"/>
      <c r="D2843" s="144"/>
      <c r="E2843" s="144"/>
      <c r="F2843" s="144"/>
      <c r="G2843" s="144"/>
      <c r="H2843" s="144"/>
      <c r="I2843" s="144"/>
      <c r="J2843" s="144"/>
      <c r="K2843" s="144"/>
      <c r="L2843" s="139"/>
      <c r="M2843" s="140"/>
      <c r="N2843" s="174"/>
      <c r="O2843" s="174"/>
      <c r="P2843" s="174"/>
      <c r="Q2843" s="141"/>
      <c r="U2843" s="142"/>
      <c r="V2843" s="142"/>
      <c r="W2843" s="142"/>
      <c r="X2843" s="142"/>
      <c r="Y2843" s="142"/>
    </row>
    <row r="2844" spans="1:25" ht="12.75" customHeight="1" x14ac:dyDescent="0.25">
      <c r="A2844" s="140" t="s">
        <v>3101</v>
      </c>
      <c r="B2844" s="140"/>
      <c r="C2844" s="144"/>
      <c r="D2844" s="144"/>
      <c r="E2844" s="144"/>
      <c r="F2844" s="144"/>
      <c r="G2844" s="144"/>
      <c r="H2844" s="144"/>
      <c r="I2844" s="144"/>
      <c r="J2844" s="144"/>
      <c r="K2844" s="144"/>
      <c r="L2844" s="139"/>
      <c r="M2844" s="140"/>
      <c r="N2844" s="174"/>
      <c r="O2844" s="174"/>
      <c r="P2844" s="174"/>
      <c r="Q2844" s="141"/>
      <c r="U2844" s="142"/>
      <c r="V2844" s="142"/>
      <c r="W2844" s="142"/>
      <c r="X2844" s="142"/>
      <c r="Y2844" s="142"/>
    </row>
    <row r="2845" spans="1:25" ht="12.75" customHeight="1" x14ac:dyDescent="0.25">
      <c r="B2845" s="140"/>
      <c r="C2845" s="140"/>
      <c r="D2845" s="140"/>
      <c r="E2845" s="140"/>
      <c r="F2845" s="140"/>
      <c r="G2845" s="140"/>
      <c r="H2845" s="140"/>
      <c r="I2845" s="140"/>
      <c r="J2845" s="140"/>
      <c r="K2845" s="140"/>
      <c r="L2845" s="139"/>
      <c r="M2845" s="140"/>
      <c r="N2845" s="174"/>
      <c r="O2845" s="174"/>
      <c r="P2845" s="174"/>
      <c r="Q2845" s="141"/>
      <c r="U2845" s="142"/>
      <c r="V2845" s="142"/>
      <c r="W2845" s="142"/>
      <c r="X2845" s="142"/>
      <c r="Y2845" s="142"/>
    </row>
    <row r="2846" spans="1:25" ht="12.75" customHeight="1" x14ac:dyDescent="0.25">
      <c r="A2846" s="959" t="s">
        <v>1072</v>
      </c>
      <c r="B2846" s="960"/>
      <c r="C2846" s="960"/>
      <c r="D2846" s="960"/>
      <c r="E2846" s="960"/>
      <c r="F2846" s="960"/>
      <c r="G2846" s="960"/>
      <c r="H2846" s="960"/>
      <c r="I2846" s="960"/>
      <c r="J2846" s="960"/>
      <c r="K2846" s="961"/>
      <c r="L2846" s="270" t="str">
        <f>"UN"</f>
        <v>UN</v>
      </c>
      <c r="M2846" s="173">
        <f>B2848</f>
        <v>3</v>
      </c>
      <c r="N2846" s="957"/>
      <c r="O2846" s="958"/>
      <c r="P2846" s="958"/>
      <c r="Q2846" s="141"/>
      <c r="U2846" s="142"/>
      <c r="V2846" s="142"/>
      <c r="W2846" s="142"/>
      <c r="X2846" s="142"/>
      <c r="Y2846" s="142"/>
    </row>
    <row r="2847" spans="1:25" ht="12.75" customHeight="1" x14ac:dyDescent="0.25">
      <c r="A2847" s="139" t="s">
        <v>2176</v>
      </c>
      <c r="B2847" s="238" t="s">
        <v>2326</v>
      </c>
      <c r="C2847" s="140"/>
      <c r="D2847" s="140"/>
      <c r="E2847" s="140"/>
      <c r="F2847" s="140"/>
      <c r="G2847" s="140"/>
      <c r="H2847" s="140"/>
      <c r="I2847" s="140"/>
      <c r="J2847" s="140"/>
      <c r="K2847" s="140"/>
      <c r="L2847" s="139"/>
      <c r="M2847" s="140"/>
      <c r="N2847" s="174"/>
      <c r="O2847" s="174"/>
      <c r="P2847" s="174"/>
      <c r="Q2847" s="141"/>
      <c r="U2847" s="142"/>
      <c r="V2847" s="142"/>
      <c r="W2847" s="142"/>
      <c r="X2847" s="142"/>
      <c r="Y2847" s="142"/>
    </row>
    <row r="2848" spans="1:25" ht="12.75" customHeight="1" x14ac:dyDescent="0.25">
      <c r="A2848" s="139" t="s">
        <v>3111</v>
      </c>
      <c r="B2848" s="139">
        <v>3</v>
      </c>
      <c r="C2848" s="139"/>
      <c r="D2848" s="139"/>
      <c r="E2848" s="139"/>
      <c r="F2848" s="139"/>
      <c r="G2848" s="139"/>
      <c r="H2848" s="139"/>
      <c r="I2848" s="139"/>
      <c r="J2848" s="139"/>
      <c r="K2848" s="139"/>
      <c r="L2848" s="139"/>
      <c r="M2848" s="140"/>
      <c r="N2848" s="174"/>
      <c r="O2848" s="174"/>
      <c r="P2848" s="174"/>
      <c r="Q2848" s="141"/>
      <c r="U2848" s="142"/>
      <c r="V2848" s="142"/>
      <c r="W2848" s="142"/>
      <c r="X2848" s="142"/>
      <c r="Y2848" s="142"/>
    </row>
    <row r="2849" spans="1:25" ht="12.75" customHeight="1" x14ac:dyDescent="0.25">
      <c r="A2849" s="140"/>
      <c r="B2849" s="140"/>
      <c r="C2849" s="139"/>
      <c r="D2849" s="139"/>
      <c r="E2849" s="139"/>
      <c r="F2849" s="139"/>
      <c r="G2849" s="139"/>
      <c r="H2849" s="139"/>
      <c r="I2849" s="139"/>
      <c r="J2849" s="139"/>
      <c r="K2849" s="139"/>
      <c r="L2849" s="139"/>
      <c r="M2849" s="140"/>
      <c r="N2849" s="174"/>
      <c r="O2849" s="174"/>
      <c r="P2849" s="174"/>
      <c r="Q2849" s="141"/>
      <c r="U2849" s="142"/>
      <c r="V2849" s="142"/>
      <c r="W2849" s="142"/>
      <c r="X2849" s="142"/>
      <c r="Y2849" s="142"/>
    </row>
    <row r="2850" spans="1:25" ht="12.75" customHeight="1" x14ac:dyDescent="0.25">
      <c r="A2850" s="959" t="s">
        <v>1075</v>
      </c>
      <c r="B2850" s="960"/>
      <c r="C2850" s="960"/>
      <c r="D2850" s="960"/>
      <c r="E2850" s="960"/>
      <c r="F2850" s="960"/>
      <c r="G2850" s="960"/>
      <c r="H2850" s="960"/>
      <c r="I2850" s="960"/>
      <c r="J2850" s="960"/>
      <c r="K2850" s="961"/>
      <c r="L2850" s="254" t="str">
        <f>"UN"</f>
        <v>UN</v>
      </c>
      <c r="M2850" s="173">
        <f>SUM(B2852:B2853)</f>
        <v>3</v>
      </c>
      <c r="N2850" s="957"/>
      <c r="O2850" s="958"/>
      <c r="P2850" s="958"/>
      <c r="Q2850" s="141"/>
      <c r="U2850" s="142"/>
      <c r="V2850" s="142"/>
      <c r="W2850" s="142"/>
      <c r="X2850" s="142"/>
      <c r="Y2850" s="142"/>
    </row>
    <row r="2851" spans="1:25" ht="12.75" customHeight="1" x14ac:dyDescent="0.25">
      <c r="A2851" s="238" t="s">
        <v>2176</v>
      </c>
      <c r="B2851" s="139" t="s">
        <v>2326</v>
      </c>
      <c r="D2851" s="139"/>
      <c r="E2851" s="139"/>
      <c r="F2851" s="139"/>
      <c r="G2851" s="139"/>
      <c r="H2851" s="139"/>
      <c r="I2851" s="139"/>
      <c r="J2851" s="139"/>
      <c r="K2851" s="139"/>
      <c r="L2851" s="139"/>
      <c r="M2851" s="140"/>
      <c r="N2851" s="174"/>
      <c r="O2851" s="174"/>
      <c r="P2851" s="174"/>
      <c r="Q2851" s="141"/>
      <c r="U2851" s="142"/>
      <c r="V2851" s="142"/>
      <c r="W2851" s="142"/>
      <c r="X2851" s="142"/>
      <c r="Y2851" s="142"/>
    </row>
    <row r="2852" spans="1:25" ht="12.75" customHeight="1" x14ac:dyDescent="0.25">
      <c r="A2852" s="139" t="s">
        <v>3111</v>
      </c>
      <c r="B2852" s="139">
        <v>2</v>
      </c>
      <c r="C2852" s="139"/>
      <c r="D2852" s="140"/>
      <c r="E2852" s="140"/>
      <c r="F2852" s="140"/>
      <c r="G2852" s="140"/>
      <c r="H2852" s="140"/>
      <c r="I2852" s="140"/>
      <c r="J2852" s="140"/>
      <c r="K2852" s="140"/>
      <c r="L2852" s="139"/>
      <c r="M2852" s="140"/>
      <c r="N2852" s="174"/>
      <c r="O2852" s="174"/>
      <c r="P2852" s="174"/>
      <c r="Q2852" s="141"/>
      <c r="U2852" s="142"/>
      <c r="V2852" s="142"/>
      <c r="W2852" s="142"/>
      <c r="X2852" s="142"/>
      <c r="Y2852" s="142"/>
    </row>
    <row r="2853" spans="1:25" ht="12.75" customHeight="1" x14ac:dyDescent="0.25">
      <c r="A2853" s="139" t="s">
        <v>3104</v>
      </c>
      <c r="B2853" s="139">
        <v>1</v>
      </c>
      <c r="C2853" s="139"/>
      <c r="D2853" s="140"/>
      <c r="E2853" s="140"/>
      <c r="F2853" s="140"/>
      <c r="G2853" s="140"/>
      <c r="H2853" s="140"/>
      <c r="I2853" s="140"/>
      <c r="J2853" s="140"/>
      <c r="K2853" s="140"/>
      <c r="L2853" s="139"/>
      <c r="M2853" s="140"/>
      <c r="N2853" s="174"/>
      <c r="O2853" s="174"/>
      <c r="P2853" s="174"/>
      <c r="Q2853" s="141"/>
      <c r="U2853" s="142"/>
      <c r="V2853" s="142"/>
      <c r="W2853" s="142"/>
      <c r="X2853" s="142"/>
      <c r="Y2853" s="142"/>
    </row>
    <row r="2854" spans="1:25" ht="12.75" customHeight="1" x14ac:dyDescent="0.25">
      <c r="A2854" s="139"/>
      <c r="B2854" s="140"/>
      <c r="C2854" s="140"/>
      <c r="D2854" s="140"/>
      <c r="E2854" s="139"/>
      <c r="F2854" s="139"/>
      <c r="G2854" s="139"/>
      <c r="H2854" s="139"/>
      <c r="I2854" s="139"/>
      <c r="J2854" s="139"/>
      <c r="K2854" s="139"/>
      <c r="L2854" s="139"/>
      <c r="M2854" s="140"/>
      <c r="N2854" s="174"/>
      <c r="O2854" s="174"/>
      <c r="P2854" s="174"/>
      <c r="Q2854" s="141"/>
      <c r="U2854" s="142"/>
      <c r="V2854" s="142"/>
      <c r="W2854" s="142"/>
      <c r="X2854" s="142"/>
      <c r="Y2854" s="142"/>
    </row>
    <row r="2855" spans="1:25" ht="15.75" customHeight="1" x14ac:dyDescent="0.25">
      <c r="A2855" s="959" t="s">
        <v>3112</v>
      </c>
      <c r="B2855" s="960"/>
      <c r="C2855" s="960"/>
      <c r="D2855" s="960"/>
      <c r="E2855" s="960"/>
      <c r="F2855" s="960"/>
      <c r="G2855" s="960"/>
      <c r="H2855" s="960"/>
      <c r="I2855" s="960"/>
      <c r="J2855" s="960"/>
      <c r="K2855" s="961"/>
      <c r="L2855" s="270" t="s">
        <v>186</v>
      </c>
      <c r="M2855" s="173">
        <f>A2857</f>
        <v>43.590000000000011</v>
      </c>
      <c r="N2855" s="957"/>
      <c r="O2855" s="958"/>
      <c r="P2855" s="958"/>
      <c r="Q2855" s="141"/>
      <c r="U2855" s="142"/>
      <c r="V2855" s="142"/>
      <c r="W2855" s="142"/>
      <c r="X2855" s="142"/>
      <c r="Y2855" s="142"/>
    </row>
    <row r="2856" spans="1:25" ht="12.75" customHeight="1" x14ac:dyDescent="0.25">
      <c r="A2856" s="139" t="s">
        <v>2162</v>
      </c>
      <c r="B2856" s="139"/>
      <c r="C2856" s="139"/>
      <c r="D2856" s="139"/>
      <c r="E2856" s="139"/>
      <c r="F2856" s="139"/>
      <c r="G2856" s="139"/>
      <c r="H2856" s="139"/>
      <c r="I2856" s="139"/>
      <c r="J2856" s="139"/>
      <c r="K2856" s="139"/>
      <c r="L2856" s="139"/>
      <c r="M2856" s="140"/>
      <c r="N2856" s="174"/>
      <c r="O2856" s="174"/>
      <c r="P2856" s="174"/>
      <c r="Q2856" s="141"/>
      <c r="U2856" s="142"/>
      <c r="V2856" s="142"/>
      <c r="W2856" s="142"/>
      <c r="X2856" s="142"/>
      <c r="Y2856" s="142"/>
    </row>
    <row r="2857" spans="1:25" ht="12.75" customHeight="1" x14ac:dyDescent="0.25">
      <c r="A2857" s="139">
        <f>1.94+0.43+2.02+0.49+0.38+2.38+1.57+0.48+0.4+0.22+5.3+3.39+1.55+1.1+3.43+0.15+0.7+0.37+0.32+1.87+2.9+1.9+0.14+0.95+1.11+3.43+2.42+0.15+2.1</f>
        <v>43.590000000000011</v>
      </c>
      <c r="C2857" s="144"/>
      <c r="D2857" s="144"/>
      <c r="E2857" s="144"/>
      <c r="F2857" s="144"/>
      <c r="G2857" s="144"/>
      <c r="H2857" s="144"/>
      <c r="I2857" s="144"/>
      <c r="J2857" s="144"/>
      <c r="K2857" s="144"/>
      <c r="L2857" s="139"/>
      <c r="M2857" s="140"/>
      <c r="N2857" s="174"/>
      <c r="O2857" s="174"/>
      <c r="P2857" s="174"/>
      <c r="Q2857" s="141"/>
      <c r="U2857" s="142"/>
      <c r="V2857" s="142"/>
      <c r="W2857" s="142"/>
      <c r="X2857" s="142"/>
      <c r="Y2857" s="142"/>
    </row>
    <row r="2858" spans="1:25" ht="12.75" customHeight="1" x14ac:dyDescent="0.25">
      <c r="A2858" s="139" t="s">
        <v>3113</v>
      </c>
      <c r="C2858" s="144"/>
      <c r="D2858" s="144"/>
      <c r="E2858" s="144"/>
      <c r="F2858" s="144"/>
      <c r="G2858" s="144"/>
      <c r="H2858" s="144"/>
      <c r="I2858" s="144"/>
      <c r="J2858" s="144"/>
      <c r="K2858" s="144"/>
      <c r="L2858" s="139"/>
      <c r="M2858" s="140"/>
      <c r="N2858" s="174"/>
      <c r="O2858" s="174"/>
      <c r="P2858" s="174"/>
      <c r="Q2858" s="141"/>
      <c r="U2858" s="142"/>
      <c r="V2858" s="142"/>
      <c r="W2858" s="142"/>
      <c r="X2858" s="142"/>
      <c r="Y2858" s="142"/>
    </row>
    <row r="2859" spans="1:25" ht="12.75" customHeight="1" x14ac:dyDescent="0.25">
      <c r="A2859" s="139"/>
      <c r="C2859" s="144"/>
      <c r="D2859" s="144"/>
      <c r="E2859" s="144"/>
      <c r="F2859" s="144"/>
      <c r="G2859" s="144"/>
      <c r="H2859" s="144"/>
      <c r="I2859" s="144"/>
      <c r="J2859" s="144"/>
      <c r="K2859" s="144"/>
      <c r="L2859" s="139"/>
      <c r="M2859" s="140"/>
      <c r="N2859" s="174"/>
      <c r="O2859" s="174"/>
      <c r="P2859" s="174"/>
      <c r="Q2859" s="141"/>
      <c r="U2859" s="142"/>
      <c r="V2859" s="142"/>
      <c r="W2859" s="142"/>
      <c r="X2859" s="142"/>
      <c r="Y2859" s="142"/>
    </row>
    <row r="2860" spans="1:25" ht="12.75" customHeight="1" x14ac:dyDescent="0.25">
      <c r="A2860" s="139"/>
      <c r="C2860" s="144"/>
      <c r="D2860" s="144"/>
      <c r="E2860" s="144"/>
      <c r="F2860" s="144"/>
      <c r="G2860" s="144"/>
      <c r="H2860" s="144"/>
      <c r="I2860" s="144"/>
      <c r="J2860" s="144"/>
      <c r="K2860" s="144"/>
      <c r="L2860" s="139"/>
      <c r="M2860" s="140"/>
      <c r="N2860" s="174"/>
      <c r="O2860" s="174"/>
      <c r="P2860" s="174"/>
      <c r="Q2860" s="141"/>
      <c r="U2860" s="142"/>
      <c r="V2860" s="142"/>
      <c r="W2860" s="142"/>
      <c r="X2860" s="142"/>
      <c r="Y2860" s="142"/>
    </row>
    <row r="2861" spans="1:25" ht="12.75" customHeight="1" x14ac:dyDescent="0.25">
      <c r="A2861" s="139"/>
      <c r="C2861" s="144"/>
      <c r="D2861" s="144"/>
      <c r="E2861" s="144"/>
      <c r="F2861" s="144"/>
      <c r="G2861" s="144"/>
      <c r="H2861" s="144"/>
      <c r="I2861" s="144"/>
      <c r="J2861" s="144"/>
      <c r="K2861" s="144"/>
      <c r="L2861" s="139"/>
      <c r="M2861" s="140"/>
      <c r="N2861" s="174"/>
      <c r="O2861" s="174"/>
      <c r="P2861" s="174"/>
      <c r="Q2861" s="141"/>
      <c r="U2861" s="142"/>
      <c r="V2861" s="142"/>
      <c r="W2861" s="142"/>
      <c r="X2861" s="142"/>
      <c r="Y2861" s="142"/>
    </row>
    <row r="2862" spans="1:25" ht="12.75" customHeight="1" x14ac:dyDescent="0.25">
      <c r="A2862" s="139"/>
      <c r="C2862" s="144"/>
      <c r="D2862" s="144"/>
      <c r="E2862" s="144"/>
      <c r="F2862" s="144"/>
      <c r="G2862" s="144"/>
      <c r="H2862" s="144"/>
      <c r="I2862" s="144"/>
      <c r="J2862" s="144"/>
      <c r="K2862" s="144"/>
      <c r="L2862" s="139"/>
      <c r="M2862" s="140"/>
      <c r="N2862" s="174"/>
      <c r="O2862" s="174"/>
      <c r="P2862" s="174"/>
      <c r="Q2862" s="141"/>
      <c r="U2862" s="142"/>
      <c r="V2862" s="142"/>
      <c r="W2862" s="142"/>
      <c r="X2862" s="142"/>
      <c r="Y2862" s="142"/>
    </row>
    <row r="2863" spans="1:25" ht="12.75" customHeight="1" x14ac:dyDescent="0.25">
      <c r="A2863" s="139"/>
      <c r="C2863" s="144"/>
      <c r="D2863" s="144"/>
      <c r="E2863" s="144"/>
      <c r="F2863" s="144"/>
      <c r="G2863" s="144"/>
      <c r="H2863" s="144"/>
      <c r="I2863" s="144"/>
      <c r="J2863" s="144"/>
      <c r="K2863" s="144"/>
      <c r="L2863" s="139"/>
      <c r="M2863" s="140"/>
      <c r="N2863" s="174"/>
      <c r="O2863" s="174"/>
      <c r="P2863" s="174"/>
      <c r="Q2863" s="141"/>
      <c r="U2863" s="142"/>
      <c r="V2863" s="142"/>
      <c r="W2863" s="142"/>
      <c r="X2863" s="142"/>
      <c r="Y2863" s="142"/>
    </row>
    <row r="2864" spans="1:25" ht="12.75" customHeight="1" x14ac:dyDescent="0.25">
      <c r="A2864" s="139"/>
      <c r="C2864" s="144"/>
      <c r="D2864" s="144"/>
      <c r="E2864" s="144"/>
      <c r="F2864" s="144"/>
      <c r="G2864" s="144"/>
      <c r="H2864" s="144"/>
      <c r="I2864" s="144"/>
      <c r="J2864" s="144"/>
      <c r="K2864" s="144"/>
      <c r="L2864" s="139"/>
      <c r="M2864" s="140"/>
      <c r="N2864" s="174"/>
      <c r="O2864" s="174"/>
      <c r="P2864" s="174"/>
      <c r="Q2864" s="141"/>
      <c r="U2864" s="142"/>
      <c r="V2864" s="142"/>
      <c r="W2864" s="142"/>
      <c r="X2864" s="142"/>
      <c r="Y2864" s="142"/>
    </row>
    <row r="2865" spans="1:25" ht="12.75" customHeight="1" x14ac:dyDescent="0.25">
      <c r="A2865" s="139"/>
      <c r="C2865" s="144"/>
      <c r="D2865" s="144"/>
      <c r="E2865" s="144"/>
      <c r="F2865" s="144"/>
      <c r="G2865" s="144"/>
      <c r="H2865" s="144"/>
      <c r="I2865" s="144"/>
      <c r="J2865" s="144"/>
      <c r="K2865" s="144"/>
      <c r="L2865" s="139"/>
      <c r="M2865" s="140"/>
      <c r="N2865" s="174"/>
      <c r="O2865" s="174"/>
      <c r="P2865" s="174"/>
      <c r="Q2865" s="141"/>
      <c r="U2865" s="142"/>
      <c r="V2865" s="142"/>
      <c r="W2865" s="142"/>
      <c r="X2865" s="142"/>
      <c r="Y2865" s="142"/>
    </row>
    <row r="2866" spans="1:25" ht="12.75" customHeight="1" x14ac:dyDescent="0.25">
      <c r="A2866" s="139"/>
      <c r="C2866" s="144"/>
      <c r="D2866" s="144"/>
      <c r="E2866" s="144"/>
      <c r="F2866" s="144"/>
      <c r="G2866" s="144"/>
      <c r="H2866" s="144"/>
      <c r="I2866" s="144"/>
      <c r="J2866" s="144"/>
      <c r="K2866" s="144"/>
      <c r="L2866" s="139"/>
      <c r="M2866" s="140"/>
      <c r="N2866" s="174"/>
      <c r="O2866" s="174"/>
      <c r="P2866" s="174"/>
      <c r="Q2866" s="141"/>
      <c r="U2866" s="142"/>
      <c r="V2866" s="142"/>
      <c r="W2866" s="142"/>
      <c r="X2866" s="142"/>
      <c r="Y2866" s="142"/>
    </row>
    <row r="2867" spans="1:25" ht="12.75" customHeight="1" x14ac:dyDescent="0.25">
      <c r="A2867" s="139"/>
      <c r="C2867" s="144"/>
      <c r="D2867" s="144"/>
      <c r="E2867" s="144"/>
      <c r="F2867" s="144"/>
      <c r="G2867" s="144"/>
      <c r="H2867" s="144"/>
      <c r="I2867" s="144"/>
      <c r="J2867" s="144"/>
      <c r="K2867" s="144"/>
      <c r="L2867" s="139"/>
      <c r="M2867" s="140"/>
      <c r="N2867" s="174"/>
      <c r="O2867" s="174"/>
      <c r="P2867" s="174"/>
      <c r="Q2867" s="141"/>
      <c r="U2867" s="142"/>
      <c r="V2867" s="142"/>
      <c r="W2867" s="142"/>
      <c r="X2867" s="142"/>
      <c r="Y2867" s="142"/>
    </row>
    <row r="2868" spans="1:25" ht="12.75" customHeight="1" x14ac:dyDescent="0.25">
      <c r="A2868" s="139"/>
      <c r="C2868" s="144"/>
      <c r="D2868" s="144"/>
      <c r="E2868" s="144"/>
      <c r="F2868" s="144"/>
      <c r="G2868" s="144"/>
      <c r="H2868" s="144"/>
      <c r="I2868" s="144"/>
      <c r="J2868" s="144"/>
      <c r="K2868" s="144"/>
      <c r="L2868" s="139"/>
      <c r="M2868" s="140"/>
      <c r="N2868" s="174"/>
      <c r="O2868" s="174"/>
      <c r="P2868" s="174"/>
      <c r="Q2868" s="141"/>
      <c r="U2868" s="142"/>
      <c r="V2868" s="142"/>
      <c r="W2868" s="142"/>
      <c r="X2868" s="142"/>
      <c r="Y2868" s="142"/>
    </row>
    <row r="2869" spans="1:25" ht="12.75" customHeight="1" x14ac:dyDescent="0.25">
      <c r="A2869" s="139"/>
      <c r="C2869" s="144"/>
      <c r="D2869" s="144"/>
      <c r="E2869" s="144"/>
      <c r="F2869" s="144"/>
      <c r="G2869" s="144"/>
      <c r="H2869" s="144"/>
      <c r="I2869" s="144"/>
      <c r="J2869" s="144"/>
      <c r="K2869" s="144"/>
      <c r="L2869" s="139"/>
      <c r="M2869" s="140"/>
      <c r="N2869" s="174"/>
      <c r="O2869" s="174"/>
      <c r="P2869" s="174"/>
      <c r="Q2869" s="141"/>
      <c r="U2869" s="142"/>
      <c r="V2869" s="142"/>
      <c r="W2869" s="142"/>
      <c r="X2869" s="142"/>
      <c r="Y2869" s="142"/>
    </row>
    <row r="2870" spans="1:25" ht="12.75" customHeight="1" x14ac:dyDescent="0.25">
      <c r="A2870" s="139"/>
      <c r="C2870" s="144"/>
      <c r="D2870" s="144"/>
      <c r="E2870" s="144"/>
      <c r="F2870" s="144"/>
      <c r="G2870" s="144"/>
      <c r="H2870" s="144"/>
      <c r="I2870" s="144"/>
      <c r="J2870" s="144"/>
      <c r="K2870" s="144"/>
      <c r="L2870" s="139"/>
      <c r="M2870" s="140"/>
      <c r="N2870" s="174"/>
      <c r="O2870" s="174"/>
      <c r="P2870" s="174"/>
      <c r="Q2870" s="141"/>
      <c r="U2870" s="142"/>
      <c r="V2870" s="142"/>
      <c r="W2870" s="142"/>
      <c r="X2870" s="142"/>
      <c r="Y2870" s="142"/>
    </row>
    <row r="2871" spans="1:25" ht="12.75" customHeight="1" x14ac:dyDescent="0.25">
      <c r="A2871" s="139"/>
      <c r="C2871" s="144"/>
      <c r="D2871" s="144"/>
      <c r="E2871" s="144"/>
      <c r="F2871" s="144"/>
      <c r="G2871" s="144"/>
      <c r="H2871" s="144"/>
      <c r="I2871" s="144"/>
      <c r="J2871" s="144"/>
      <c r="K2871" s="144"/>
      <c r="L2871" s="139"/>
      <c r="M2871" s="140"/>
      <c r="N2871" s="174"/>
      <c r="O2871" s="174"/>
      <c r="P2871" s="174"/>
      <c r="Q2871" s="141"/>
      <c r="U2871" s="142"/>
      <c r="V2871" s="142"/>
      <c r="W2871" s="142"/>
      <c r="X2871" s="142"/>
      <c r="Y2871" s="142"/>
    </row>
    <row r="2872" spans="1:25" ht="12.75" customHeight="1" x14ac:dyDescent="0.25">
      <c r="A2872" s="139"/>
      <c r="B2872" s="139"/>
      <c r="C2872" s="144"/>
      <c r="D2872" s="144"/>
      <c r="E2872" s="144"/>
      <c r="F2872" s="144"/>
      <c r="G2872" s="144"/>
      <c r="H2872" s="144"/>
      <c r="I2872" s="144"/>
      <c r="J2872" s="144"/>
      <c r="K2872" s="144"/>
      <c r="L2872" s="139"/>
      <c r="M2872" s="140"/>
      <c r="N2872" s="174"/>
      <c r="O2872" s="174"/>
      <c r="P2872" s="174"/>
      <c r="Q2872" s="141"/>
      <c r="U2872" s="142"/>
      <c r="V2872" s="142"/>
      <c r="W2872" s="142"/>
      <c r="X2872" s="142"/>
      <c r="Y2872" s="142"/>
    </row>
    <row r="2873" spans="1:25" ht="12.75" customHeight="1" x14ac:dyDescent="0.25">
      <c r="B2873" s="139" t="s">
        <v>3114</v>
      </c>
      <c r="C2873" s="139"/>
      <c r="D2873" s="139"/>
      <c r="E2873" s="139"/>
      <c r="F2873" s="139"/>
      <c r="G2873" s="139"/>
      <c r="H2873" s="139"/>
      <c r="I2873" s="139"/>
      <c r="J2873" s="139"/>
      <c r="K2873" s="139"/>
      <c r="M2873" s="140"/>
      <c r="N2873" s="174"/>
      <c r="O2873" s="174"/>
      <c r="P2873" s="174"/>
      <c r="Q2873" s="141"/>
      <c r="U2873" s="142"/>
      <c r="V2873" s="142"/>
      <c r="W2873" s="142"/>
      <c r="X2873" s="142"/>
      <c r="Y2873" s="142"/>
    </row>
    <row r="2874" spans="1:25" ht="12.75" customHeight="1" x14ac:dyDescent="0.25">
      <c r="B2874" s="139" t="s">
        <v>3115</v>
      </c>
      <c r="C2874" s="139"/>
      <c r="D2874" s="139"/>
      <c r="E2874" s="139"/>
      <c r="F2874" s="139"/>
      <c r="G2874" s="139"/>
      <c r="H2874" s="139"/>
      <c r="I2874" s="139"/>
      <c r="J2874" s="139"/>
      <c r="K2874" s="139"/>
      <c r="L2874" s="139"/>
      <c r="M2874" s="140"/>
      <c r="N2874" s="174"/>
      <c r="O2874" s="174"/>
      <c r="P2874" s="174"/>
      <c r="Q2874" s="141"/>
      <c r="U2874" s="142"/>
      <c r="V2874" s="142"/>
      <c r="W2874" s="142"/>
      <c r="X2874" s="142"/>
      <c r="Y2874" s="142"/>
    </row>
    <row r="2875" spans="1:25" ht="12.75" customHeight="1" x14ac:dyDescent="0.25">
      <c r="A2875" s="959" t="s">
        <v>1081</v>
      </c>
      <c r="B2875" s="960"/>
      <c r="C2875" s="960"/>
      <c r="D2875" s="960"/>
      <c r="E2875" s="960"/>
      <c r="F2875" s="960"/>
      <c r="G2875" s="960"/>
      <c r="H2875" s="960"/>
      <c r="I2875" s="960"/>
      <c r="J2875" s="960"/>
      <c r="K2875" s="961"/>
      <c r="L2875" s="254" t="str">
        <f>"UN"</f>
        <v>UN</v>
      </c>
      <c r="M2875" s="173">
        <f>SUM(B2877:B2883)</f>
        <v>22</v>
      </c>
      <c r="N2875" s="957"/>
      <c r="O2875" s="958"/>
      <c r="P2875" s="958"/>
      <c r="Q2875" s="141"/>
      <c r="U2875" s="142"/>
      <c r="V2875" s="142"/>
      <c r="W2875" s="142"/>
      <c r="X2875" s="142"/>
      <c r="Y2875" s="142"/>
    </row>
    <row r="2876" spans="1:25" ht="12.75" customHeight="1" x14ac:dyDescent="0.25">
      <c r="A2876" s="139" t="s">
        <v>2176</v>
      </c>
      <c r="B2876" s="238" t="s">
        <v>2326</v>
      </c>
      <c r="H2876" s="139"/>
      <c r="I2876" s="139"/>
      <c r="J2876" s="139"/>
      <c r="K2876" s="139"/>
      <c r="M2876" s="140"/>
      <c r="N2876" s="174"/>
      <c r="O2876" s="174"/>
      <c r="P2876" s="174"/>
      <c r="Q2876" s="141"/>
      <c r="U2876" s="142"/>
      <c r="V2876" s="142"/>
      <c r="W2876" s="142"/>
      <c r="X2876" s="142"/>
      <c r="Y2876" s="142"/>
    </row>
    <row r="2877" spans="1:25" ht="12.75" customHeight="1" x14ac:dyDescent="0.25">
      <c r="A2877" s="139" t="s">
        <v>3116</v>
      </c>
      <c r="B2877" s="139">
        <v>4</v>
      </c>
      <c r="C2877" s="238"/>
      <c r="D2877" s="238"/>
      <c r="E2877" s="139"/>
      <c r="F2877" s="139"/>
      <c r="G2877" s="139"/>
      <c r="H2877" s="139"/>
      <c r="I2877" s="139"/>
      <c r="J2877" s="139"/>
      <c r="K2877" s="139"/>
      <c r="L2877" s="139"/>
      <c r="M2877" s="140"/>
      <c r="N2877" s="174"/>
      <c r="O2877" s="174"/>
      <c r="P2877" s="174"/>
      <c r="Q2877" s="141"/>
      <c r="U2877" s="142"/>
      <c r="V2877" s="142"/>
      <c r="W2877" s="142"/>
      <c r="X2877" s="142"/>
      <c r="Y2877" s="142"/>
    </row>
    <row r="2878" spans="1:25" ht="12.75" customHeight="1" x14ac:dyDescent="0.25">
      <c r="A2878" s="139" t="s">
        <v>3117</v>
      </c>
      <c r="B2878" s="139">
        <v>2</v>
      </c>
      <c r="C2878" s="139"/>
      <c r="D2878" s="139"/>
      <c r="E2878" s="139"/>
      <c r="F2878" s="139"/>
      <c r="G2878" s="139"/>
      <c r="H2878" s="139"/>
      <c r="I2878" s="139"/>
      <c r="J2878" s="139"/>
      <c r="K2878" s="139"/>
      <c r="L2878" s="139"/>
      <c r="M2878" s="140"/>
      <c r="N2878" s="174"/>
      <c r="O2878" s="174"/>
      <c r="P2878" s="174"/>
      <c r="Q2878" s="141"/>
      <c r="U2878" s="142"/>
      <c r="V2878" s="142"/>
      <c r="W2878" s="142"/>
      <c r="X2878" s="142"/>
      <c r="Y2878" s="142"/>
    </row>
    <row r="2879" spans="1:25" ht="12.75" customHeight="1" x14ac:dyDescent="0.25">
      <c r="A2879" s="139" t="s">
        <v>3105</v>
      </c>
      <c r="B2879" s="139">
        <v>4</v>
      </c>
      <c r="C2879" s="139"/>
      <c r="D2879" s="139"/>
      <c r="E2879" s="139"/>
      <c r="F2879" s="139"/>
      <c r="G2879" s="139"/>
      <c r="H2879" s="139"/>
      <c r="I2879" s="139"/>
      <c r="J2879" s="139"/>
      <c r="K2879" s="139"/>
      <c r="L2879" s="139"/>
      <c r="M2879" s="140"/>
      <c r="N2879" s="174"/>
      <c r="O2879" s="174"/>
      <c r="P2879" s="174"/>
      <c r="Q2879" s="141"/>
      <c r="U2879" s="142"/>
      <c r="V2879" s="142"/>
      <c r="W2879" s="142"/>
      <c r="X2879" s="142"/>
      <c r="Y2879" s="142"/>
    </row>
    <row r="2880" spans="1:25" ht="12.75" customHeight="1" x14ac:dyDescent="0.25">
      <c r="A2880" s="139" t="s">
        <v>3118</v>
      </c>
      <c r="B2880" s="139">
        <v>4</v>
      </c>
      <c r="C2880" s="139"/>
      <c r="D2880" s="139"/>
      <c r="E2880" s="139"/>
      <c r="F2880" s="139"/>
      <c r="G2880" s="139"/>
      <c r="H2880" s="139"/>
      <c r="I2880" s="139"/>
      <c r="J2880" s="139"/>
      <c r="K2880" s="139"/>
      <c r="L2880" s="139"/>
      <c r="M2880" s="140"/>
      <c r="N2880" s="174"/>
      <c r="O2880" s="174"/>
      <c r="P2880" s="174"/>
      <c r="Q2880" s="141"/>
      <c r="U2880" s="142"/>
      <c r="V2880" s="142"/>
      <c r="W2880" s="142"/>
      <c r="X2880" s="142"/>
      <c r="Y2880" s="142"/>
    </row>
    <row r="2881" spans="1:25" ht="12.75" customHeight="1" x14ac:dyDescent="0.25">
      <c r="A2881" s="139" t="s">
        <v>3104</v>
      </c>
      <c r="B2881" s="139">
        <v>2</v>
      </c>
      <c r="C2881" s="139"/>
      <c r="D2881" s="139"/>
      <c r="E2881" s="139"/>
      <c r="F2881" s="139"/>
      <c r="G2881" s="139"/>
      <c r="H2881" s="139"/>
      <c r="I2881" s="139"/>
      <c r="J2881" s="139"/>
      <c r="K2881" s="139"/>
      <c r="L2881" s="139"/>
      <c r="M2881" s="140"/>
      <c r="N2881" s="174"/>
      <c r="O2881" s="174"/>
      <c r="P2881" s="174"/>
      <c r="Q2881" s="141"/>
      <c r="U2881" s="142"/>
      <c r="V2881" s="142"/>
      <c r="W2881" s="142"/>
      <c r="X2881" s="142"/>
      <c r="Y2881" s="142"/>
    </row>
    <row r="2882" spans="1:25" ht="12.75" customHeight="1" x14ac:dyDescent="0.25">
      <c r="A2882" s="139" t="s">
        <v>3108</v>
      </c>
      <c r="B2882" s="139">
        <v>5</v>
      </c>
      <c r="C2882" s="139"/>
      <c r="D2882" s="139"/>
      <c r="E2882" s="139"/>
      <c r="F2882" s="139"/>
      <c r="G2882" s="139"/>
      <c r="H2882" s="139"/>
      <c r="I2882" s="139"/>
      <c r="J2882" s="139"/>
      <c r="K2882" s="139"/>
      <c r="L2882" s="139"/>
      <c r="M2882" s="140"/>
      <c r="N2882" s="174"/>
      <c r="O2882" s="174"/>
      <c r="P2882" s="174"/>
      <c r="Q2882" s="141"/>
      <c r="U2882" s="142"/>
      <c r="V2882" s="142"/>
      <c r="W2882" s="142"/>
      <c r="X2882" s="142"/>
      <c r="Y2882" s="142"/>
    </row>
    <row r="2883" spans="1:25" ht="12.75" customHeight="1" x14ac:dyDescent="0.25">
      <c r="A2883" s="140" t="s">
        <v>3119</v>
      </c>
      <c r="B2883" s="139">
        <v>1</v>
      </c>
      <c r="C2883" s="139"/>
      <c r="D2883" s="139"/>
      <c r="E2883" s="139"/>
      <c r="F2883" s="139"/>
      <c r="G2883" s="139"/>
      <c r="H2883" s="139"/>
      <c r="I2883" s="139"/>
      <c r="J2883" s="139"/>
      <c r="K2883" s="139"/>
      <c r="L2883" s="139"/>
      <c r="M2883" s="140"/>
      <c r="N2883" s="174"/>
      <c r="O2883" s="174"/>
      <c r="P2883" s="174"/>
      <c r="Q2883" s="141"/>
      <c r="U2883" s="142"/>
      <c r="V2883" s="142"/>
      <c r="W2883" s="142"/>
      <c r="X2883" s="142"/>
      <c r="Y2883" s="142"/>
    </row>
    <row r="2884" spans="1:25" ht="12.75" customHeight="1" x14ac:dyDescent="0.25">
      <c r="A2884" s="177"/>
      <c r="B2884" s="178"/>
      <c r="C2884" s="178"/>
      <c r="D2884" s="178"/>
      <c r="E2884" s="178"/>
      <c r="F2884" s="178"/>
      <c r="G2884" s="178"/>
      <c r="H2884" s="178"/>
      <c r="I2884" s="178"/>
      <c r="J2884" s="178"/>
      <c r="K2884" s="179"/>
      <c r="L2884" s="139"/>
      <c r="M2884" s="140"/>
      <c r="N2884" s="174"/>
      <c r="O2884" s="174"/>
      <c r="P2884" s="174"/>
      <c r="Q2884" s="141"/>
      <c r="U2884" s="142"/>
      <c r="V2884" s="142"/>
      <c r="W2884" s="142"/>
      <c r="X2884" s="142"/>
      <c r="Y2884" s="142"/>
    </row>
    <row r="2885" spans="1:25" ht="15.75" customHeight="1" x14ac:dyDescent="0.25">
      <c r="A2885" s="959" t="s">
        <v>1084</v>
      </c>
      <c r="B2885" s="960"/>
      <c r="C2885" s="960"/>
      <c r="D2885" s="960"/>
      <c r="E2885" s="960"/>
      <c r="F2885" s="960"/>
      <c r="G2885" s="960"/>
      <c r="H2885" s="960"/>
      <c r="I2885" s="960"/>
      <c r="J2885" s="960"/>
      <c r="K2885" s="961"/>
      <c r="L2885" s="270" t="s">
        <v>186</v>
      </c>
      <c r="M2885" s="173">
        <f>SUM(B2887:B2888)</f>
        <v>30.91</v>
      </c>
      <c r="N2885" s="957"/>
      <c r="O2885" s="958"/>
      <c r="P2885" s="958"/>
      <c r="Q2885" s="141"/>
      <c r="U2885" s="142"/>
      <c r="V2885" s="142"/>
      <c r="W2885" s="142"/>
      <c r="X2885" s="142"/>
      <c r="Y2885" s="142"/>
    </row>
    <row r="2886" spans="1:25" ht="12.75" customHeight="1" x14ac:dyDescent="0.25">
      <c r="A2886" s="139" t="s">
        <v>2176</v>
      </c>
      <c r="B2886" s="238" t="s">
        <v>2263</v>
      </c>
      <c r="C2886" s="238"/>
      <c r="D2886" s="139"/>
      <c r="E2886" s="139"/>
      <c r="F2886" s="139"/>
      <c r="G2886" s="139"/>
      <c r="H2886" s="139"/>
      <c r="I2886" s="139"/>
      <c r="J2886" s="139"/>
      <c r="K2886" s="139"/>
      <c r="L2886" s="139"/>
      <c r="M2886" s="140"/>
      <c r="N2886" s="174"/>
      <c r="O2886" s="174"/>
      <c r="P2886" s="174"/>
      <c r="Q2886" s="141"/>
      <c r="U2886" s="142"/>
      <c r="V2886" s="142"/>
      <c r="W2886" s="142"/>
      <c r="X2886" s="142"/>
      <c r="Y2886" s="142"/>
    </row>
    <row r="2887" spans="1:25" ht="12.75" customHeight="1" x14ac:dyDescent="0.25">
      <c r="A2887" s="139" t="s">
        <v>3120</v>
      </c>
      <c r="B2887" s="238">
        <f>1.57+0.22+0.49+1.55+1.94+0.64+1.5+1.1+2.42</f>
        <v>11.43</v>
      </c>
      <c r="C2887" s="148" t="s">
        <v>3121</v>
      </c>
      <c r="D2887" s="139"/>
      <c r="E2887" s="139"/>
      <c r="F2887" s="139"/>
      <c r="G2887" s="139"/>
      <c r="H2887" s="139"/>
      <c r="I2887" s="139"/>
      <c r="J2887" s="139"/>
      <c r="K2887" s="139"/>
      <c r="L2887" s="139"/>
      <c r="M2887" s="140"/>
      <c r="N2887" s="174"/>
      <c r="O2887" s="174"/>
      <c r="P2887" s="174"/>
      <c r="Q2887" s="141"/>
      <c r="U2887" s="142"/>
      <c r="V2887" s="142"/>
      <c r="W2887" s="142"/>
      <c r="X2887" s="142"/>
      <c r="Y2887" s="142"/>
    </row>
    <row r="2888" spans="1:25" ht="12.75" customHeight="1" x14ac:dyDescent="0.25">
      <c r="A2888" s="139" t="s">
        <v>2474</v>
      </c>
      <c r="B2888" s="172">
        <f>0.64+1.47+0.64+0.5+0.64+0.5+0.64+1.61+0.68+0.68+1.86+0.64+1.47+0.64+1.47+0.64+1.47+1.9+0.7+0.32+0.37</f>
        <v>19.48</v>
      </c>
      <c r="C2888" s="148" t="s">
        <v>3122</v>
      </c>
      <c r="D2888" s="197"/>
      <c r="E2888" s="197"/>
      <c r="F2888" s="197"/>
      <c r="G2888" s="198"/>
      <c r="H2888" s="198"/>
      <c r="I2888" s="198"/>
      <c r="J2888" s="198"/>
      <c r="K2888" s="198"/>
      <c r="L2888" s="199"/>
      <c r="M2888" s="200"/>
      <c r="N2888" s="319"/>
      <c r="O2888" s="319"/>
      <c r="P2888" s="319"/>
      <c r="Q2888" s="141"/>
      <c r="U2888" s="320"/>
      <c r="V2888" s="320"/>
      <c r="W2888" s="320"/>
      <c r="X2888" s="320"/>
      <c r="Y2888" s="320"/>
    </row>
    <row r="2889" spans="1:25" ht="12.75" customHeight="1" x14ac:dyDescent="0.25">
      <c r="A2889" s="196"/>
      <c r="B2889" s="983" t="s">
        <v>3123</v>
      </c>
      <c r="C2889" s="956"/>
      <c r="D2889" s="956"/>
      <c r="E2889" s="956"/>
      <c r="F2889" s="956"/>
      <c r="G2889" s="956"/>
      <c r="H2889" s="956"/>
      <c r="I2889" s="956"/>
      <c r="J2889" s="956"/>
      <c r="K2889" s="956"/>
      <c r="L2889" s="199"/>
      <c r="M2889" s="200"/>
      <c r="N2889" s="319"/>
      <c r="O2889" s="319"/>
      <c r="P2889" s="319"/>
      <c r="Q2889" s="141"/>
      <c r="U2889" s="320"/>
      <c r="V2889" s="320"/>
      <c r="W2889" s="320"/>
      <c r="X2889" s="320"/>
      <c r="Y2889" s="320"/>
    </row>
    <row r="2890" spans="1:25" ht="12.75" customHeight="1" x14ac:dyDescent="0.25">
      <c r="A2890" s="959" t="s">
        <v>1087</v>
      </c>
      <c r="B2890" s="960"/>
      <c r="C2890" s="960"/>
      <c r="D2890" s="960"/>
      <c r="E2890" s="960"/>
      <c r="F2890" s="960"/>
      <c r="G2890" s="960"/>
      <c r="H2890" s="960"/>
      <c r="I2890" s="960"/>
      <c r="J2890" s="960"/>
      <c r="K2890" s="961"/>
      <c r="L2890" s="270" t="s">
        <v>186</v>
      </c>
      <c r="M2890" s="173">
        <f>B2892</f>
        <v>0.87</v>
      </c>
      <c r="N2890" s="957"/>
      <c r="O2890" s="958"/>
      <c r="P2890" s="958"/>
      <c r="Q2890" s="141"/>
      <c r="U2890" s="142"/>
      <c r="V2890" s="142"/>
      <c r="W2890" s="142"/>
      <c r="X2890" s="142"/>
      <c r="Y2890" s="142"/>
    </row>
    <row r="2891" spans="1:25" ht="12.75" customHeight="1" x14ac:dyDescent="0.25">
      <c r="A2891" s="139" t="s">
        <v>2176</v>
      </c>
      <c r="B2891" s="139" t="s">
        <v>2263</v>
      </c>
      <c r="C2891" s="238"/>
      <c r="D2891" s="139"/>
      <c r="E2891" s="139"/>
      <c r="F2891" s="139"/>
      <c r="G2891" s="139"/>
      <c r="H2891" s="139"/>
      <c r="I2891" s="139"/>
      <c r="J2891" s="139"/>
      <c r="K2891" s="139"/>
      <c r="L2891" s="139"/>
      <c r="M2891" s="140"/>
      <c r="N2891" s="174"/>
      <c r="O2891" s="174"/>
      <c r="P2891" s="174"/>
      <c r="Q2891" s="141"/>
      <c r="U2891" s="142"/>
      <c r="V2891" s="142"/>
      <c r="W2891" s="142"/>
      <c r="X2891" s="142"/>
      <c r="Y2891" s="142"/>
    </row>
    <row r="2892" spans="1:25" ht="12.75" customHeight="1" x14ac:dyDescent="0.25">
      <c r="A2892" s="139" t="s">
        <v>2474</v>
      </c>
      <c r="B2892" s="148">
        <f>0.39+0.48</f>
        <v>0.87</v>
      </c>
      <c r="C2892" s="148" t="s">
        <v>3124</v>
      </c>
      <c r="D2892" s="140"/>
      <c r="E2892" s="140"/>
      <c r="F2892" s="140"/>
      <c r="G2892" s="140"/>
      <c r="H2892" s="140"/>
      <c r="I2892" s="140"/>
      <c r="J2892" s="140"/>
      <c r="K2892" s="140"/>
      <c r="L2892" s="139"/>
      <c r="M2892" s="140"/>
      <c r="N2892" s="174"/>
      <c r="O2892" s="174"/>
      <c r="P2892" s="174"/>
      <c r="Q2892" s="141"/>
      <c r="U2892" s="142"/>
      <c r="V2892" s="142"/>
      <c r="W2892" s="142"/>
      <c r="X2892" s="142"/>
      <c r="Y2892" s="142"/>
    </row>
    <row r="2893" spans="1:25" ht="12.75" customHeight="1" x14ac:dyDescent="0.25">
      <c r="A2893" s="140"/>
      <c r="B2893" s="983" t="s">
        <v>3123</v>
      </c>
      <c r="C2893" s="956"/>
      <c r="D2893" s="956"/>
      <c r="E2893" s="956"/>
      <c r="F2893" s="956"/>
      <c r="G2893" s="956"/>
      <c r="H2893" s="956"/>
      <c r="I2893" s="956"/>
      <c r="J2893" s="956"/>
      <c r="K2893" s="956"/>
      <c r="L2893" s="139"/>
      <c r="M2893" s="140"/>
      <c r="N2893" s="174"/>
      <c r="O2893" s="174"/>
      <c r="P2893" s="174"/>
      <c r="Q2893" s="141"/>
      <c r="U2893" s="142"/>
      <c r="V2893" s="142"/>
      <c r="W2893" s="142"/>
      <c r="X2893" s="142"/>
      <c r="Y2893" s="142"/>
    </row>
    <row r="2894" spans="1:25" ht="12.75" customHeight="1" x14ac:dyDescent="0.25">
      <c r="A2894" s="959" t="s">
        <v>1090</v>
      </c>
      <c r="B2894" s="960"/>
      <c r="C2894" s="960"/>
      <c r="D2894" s="960"/>
      <c r="E2894" s="960"/>
      <c r="F2894" s="960"/>
      <c r="G2894" s="960"/>
      <c r="H2894" s="960"/>
      <c r="I2894" s="960"/>
      <c r="J2894" s="960"/>
      <c r="K2894" s="961"/>
      <c r="L2894" s="270" t="str">
        <f>"UN"</f>
        <v>UN</v>
      </c>
      <c r="M2894" s="173">
        <f>A2896</f>
        <v>3</v>
      </c>
      <c r="N2894" s="957"/>
      <c r="O2894" s="958"/>
      <c r="P2894" s="958"/>
      <c r="Q2894" s="141"/>
      <c r="U2894" s="142"/>
      <c r="V2894" s="142"/>
      <c r="W2894" s="142"/>
      <c r="X2894" s="142"/>
      <c r="Y2894" s="142"/>
    </row>
    <row r="2895" spans="1:25" ht="12.75" customHeight="1" x14ac:dyDescent="0.25">
      <c r="A2895" s="139" t="s">
        <v>2326</v>
      </c>
      <c r="B2895" s="139"/>
      <c r="C2895" s="140"/>
      <c r="D2895" s="140"/>
      <c r="E2895" s="140"/>
      <c r="F2895" s="140"/>
      <c r="G2895" s="140"/>
      <c r="H2895" s="140"/>
      <c r="I2895" s="140"/>
      <c r="J2895" s="140"/>
      <c r="K2895" s="140"/>
      <c r="L2895" s="139"/>
      <c r="M2895" s="140"/>
      <c r="N2895" s="174"/>
      <c r="O2895" s="174"/>
      <c r="P2895" s="174"/>
      <c r="Q2895" s="141"/>
      <c r="U2895" s="142"/>
      <c r="V2895" s="142"/>
      <c r="W2895" s="142"/>
      <c r="X2895" s="142"/>
      <c r="Y2895" s="142"/>
    </row>
    <row r="2896" spans="1:25" ht="12.75" customHeight="1" x14ac:dyDescent="0.25">
      <c r="A2896" s="140">
        <v>3</v>
      </c>
      <c r="B2896" s="980" t="s">
        <v>3125</v>
      </c>
      <c r="C2896" s="956"/>
      <c r="D2896" s="956"/>
      <c r="E2896" s="956"/>
      <c r="F2896" s="956"/>
      <c r="G2896" s="956"/>
      <c r="H2896" s="956"/>
      <c r="I2896" s="956"/>
      <c r="J2896" s="956"/>
      <c r="K2896" s="956"/>
      <c r="L2896" s="139"/>
      <c r="M2896" s="140"/>
      <c r="N2896" s="174"/>
      <c r="O2896" s="174"/>
      <c r="P2896" s="174"/>
      <c r="Q2896" s="141"/>
      <c r="U2896" s="142"/>
      <c r="V2896" s="142"/>
      <c r="W2896" s="142"/>
      <c r="X2896" s="142"/>
      <c r="Y2896" s="142"/>
    </row>
    <row r="2897" spans="1:25" ht="12.75" customHeight="1" x14ac:dyDescent="0.25">
      <c r="A2897" s="140"/>
      <c r="B2897" s="140"/>
      <c r="C2897" s="139"/>
      <c r="D2897" s="139"/>
      <c r="E2897" s="139"/>
      <c r="F2897" s="139"/>
      <c r="G2897" s="139"/>
      <c r="H2897" s="139"/>
      <c r="I2897" s="139"/>
      <c r="J2897" s="139"/>
      <c r="K2897" s="139"/>
      <c r="L2897" s="139"/>
      <c r="M2897" s="140"/>
      <c r="N2897" s="174"/>
      <c r="O2897" s="174"/>
      <c r="P2897" s="174"/>
      <c r="Q2897" s="141"/>
      <c r="U2897" s="142"/>
      <c r="V2897" s="142"/>
      <c r="W2897" s="142"/>
      <c r="X2897" s="142"/>
      <c r="Y2897" s="142"/>
    </row>
    <row r="2898" spans="1:25" ht="12.75" customHeight="1" x14ac:dyDescent="0.25">
      <c r="A2898" s="166" t="s">
        <v>1093</v>
      </c>
      <c r="B2898" s="167"/>
      <c r="C2898" s="167"/>
      <c r="D2898" s="167"/>
      <c r="E2898" s="167"/>
      <c r="F2898" s="167"/>
      <c r="G2898" s="168"/>
      <c r="H2898" s="168"/>
      <c r="I2898" s="168"/>
      <c r="J2898" s="168"/>
      <c r="K2898" s="168"/>
      <c r="L2898" s="169"/>
      <c r="M2898" s="170"/>
      <c r="N2898" s="171"/>
      <c r="O2898" s="171"/>
      <c r="P2898" s="171"/>
      <c r="Q2898" s="141"/>
      <c r="U2898" s="142"/>
      <c r="V2898" s="142"/>
      <c r="W2898" s="142"/>
      <c r="X2898" s="142"/>
      <c r="Y2898" s="142"/>
    </row>
    <row r="2899" spans="1:25" ht="12.75" customHeight="1" x14ac:dyDescent="0.25">
      <c r="A2899" s="959" t="s">
        <v>2321</v>
      </c>
      <c r="B2899" s="960"/>
      <c r="C2899" s="960"/>
      <c r="D2899" s="960"/>
      <c r="E2899" s="960"/>
      <c r="F2899" s="960"/>
      <c r="G2899" s="960"/>
      <c r="H2899" s="960"/>
      <c r="I2899" s="960"/>
      <c r="J2899" s="960"/>
      <c r="K2899" s="961"/>
      <c r="L2899" s="270" t="s">
        <v>56</v>
      </c>
      <c r="M2899" s="173">
        <f>A2901</f>
        <v>0.06</v>
      </c>
      <c r="N2899" s="957"/>
      <c r="O2899" s="958"/>
      <c r="P2899" s="958"/>
      <c r="Q2899" s="141"/>
      <c r="U2899" s="142"/>
      <c r="V2899" s="142"/>
      <c r="W2899" s="142"/>
      <c r="X2899" s="142"/>
      <c r="Y2899" s="142"/>
    </row>
    <row r="2900" spans="1:25" ht="12.75" customHeight="1" x14ac:dyDescent="0.25">
      <c r="A2900" s="204" t="s">
        <v>2299</v>
      </c>
      <c r="B2900" s="139"/>
      <c r="C2900" s="139"/>
      <c r="D2900" s="139"/>
      <c r="E2900" s="139"/>
      <c r="F2900" s="139"/>
      <c r="G2900" s="139"/>
      <c r="H2900" s="139"/>
      <c r="I2900" s="139"/>
      <c r="J2900" s="139"/>
      <c r="K2900" s="139"/>
      <c r="L2900" s="139"/>
      <c r="M2900" s="140"/>
      <c r="N2900" s="174"/>
      <c r="O2900" s="174"/>
      <c r="P2900" s="174"/>
      <c r="Q2900" s="141"/>
      <c r="U2900" s="142"/>
      <c r="V2900" s="142"/>
      <c r="W2900" s="142"/>
      <c r="X2900" s="142"/>
      <c r="Y2900" s="142"/>
    </row>
    <row r="2901" spans="1:25" ht="12.75" customHeight="1" x14ac:dyDescent="0.25">
      <c r="A2901" s="139">
        <f>0.3*0.5*0.4</f>
        <v>0.06</v>
      </c>
      <c r="B2901" s="980" t="s">
        <v>3126</v>
      </c>
      <c r="C2901" s="956"/>
      <c r="D2901" s="956"/>
      <c r="E2901" s="956"/>
      <c r="F2901" s="956"/>
      <c r="G2901" s="956"/>
      <c r="H2901" s="956"/>
      <c r="I2901" s="956"/>
      <c r="J2901" s="956"/>
      <c r="K2901" s="956"/>
      <c r="L2901" s="139"/>
      <c r="M2901" s="140"/>
      <c r="N2901" s="174"/>
      <c r="O2901" s="174"/>
      <c r="P2901" s="174"/>
      <c r="Q2901" s="141"/>
      <c r="U2901" s="142"/>
      <c r="V2901" s="142"/>
      <c r="W2901" s="142"/>
      <c r="X2901" s="142"/>
      <c r="Y2901" s="142"/>
    </row>
    <row r="2902" spans="1:25" ht="12.75" customHeight="1" x14ac:dyDescent="0.25">
      <c r="A2902" s="139"/>
      <c r="B2902" s="140"/>
      <c r="C2902" s="140"/>
      <c r="D2902" s="140"/>
      <c r="E2902" s="139"/>
      <c r="F2902" s="139"/>
      <c r="G2902" s="139"/>
      <c r="H2902" s="139"/>
      <c r="I2902" s="139"/>
      <c r="J2902" s="139"/>
      <c r="K2902" s="139"/>
      <c r="L2902" s="139"/>
      <c r="M2902" s="140"/>
      <c r="N2902" s="174"/>
      <c r="O2902" s="174"/>
      <c r="P2902" s="174"/>
      <c r="Q2902" s="141"/>
      <c r="U2902" s="142"/>
      <c r="V2902" s="142"/>
      <c r="W2902" s="142"/>
      <c r="X2902" s="142"/>
      <c r="Y2902" s="142"/>
    </row>
    <row r="2903" spans="1:25" ht="12.75" customHeight="1" x14ac:dyDescent="0.25">
      <c r="A2903" s="959" t="s">
        <v>1097</v>
      </c>
      <c r="B2903" s="960"/>
      <c r="C2903" s="960"/>
      <c r="D2903" s="960"/>
      <c r="E2903" s="960"/>
      <c r="F2903" s="960"/>
      <c r="G2903" s="960"/>
      <c r="H2903" s="960"/>
      <c r="I2903" s="960"/>
      <c r="J2903" s="960"/>
      <c r="K2903" s="961"/>
      <c r="L2903" s="270" t="s">
        <v>186</v>
      </c>
      <c r="M2903" s="173">
        <f>SUM(B2905:B2906)</f>
        <v>11.780000000000001</v>
      </c>
      <c r="N2903" s="957"/>
      <c r="O2903" s="958"/>
      <c r="P2903" s="958"/>
      <c r="Q2903" s="141"/>
      <c r="U2903" s="142"/>
      <c r="V2903" s="142"/>
      <c r="W2903" s="142"/>
      <c r="X2903" s="142"/>
      <c r="Y2903" s="142"/>
    </row>
    <row r="2904" spans="1:25" ht="12.75" customHeight="1" x14ac:dyDescent="0.25">
      <c r="A2904" s="139" t="s">
        <v>2176</v>
      </c>
      <c r="B2904" s="238" t="s">
        <v>2162</v>
      </c>
      <c r="C2904" s="238"/>
      <c r="D2904" s="139"/>
      <c r="E2904" s="139"/>
      <c r="F2904" s="139"/>
      <c r="G2904" s="139"/>
      <c r="H2904" s="139"/>
      <c r="I2904" s="139"/>
      <c r="J2904" s="139"/>
      <c r="K2904" s="139"/>
      <c r="L2904" s="139"/>
      <c r="M2904" s="140"/>
      <c r="N2904" s="174"/>
      <c r="O2904" s="174"/>
      <c r="P2904" s="174"/>
      <c r="Q2904" s="141"/>
      <c r="U2904" s="142"/>
      <c r="V2904" s="142"/>
      <c r="W2904" s="142"/>
      <c r="X2904" s="142"/>
      <c r="Y2904" s="142"/>
    </row>
    <row r="2905" spans="1:25" ht="12.75" customHeight="1" x14ac:dyDescent="0.25">
      <c r="A2905" s="139" t="s">
        <v>3127</v>
      </c>
      <c r="B2905" s="139">
        <v>5.79</v>
      </c>
      <c r="C2905" s="139" t="s">
        <v>3128</v>
      </c>
      <c r="E2905" s="139"/>
      <c r="F2905" s="139"/>
      <c r="G2905" s="139"/>
      <c r="H2905" s="139"/>
      <c r="I2905" s="139"/>
      <c r="J2905" s="139"/>
      <c r="K2905" s="139"/>
      <c r="L2905" s="139"/>
      <c r="M2905" s="140"/>
      <c r="N2905" s="174"/>
      <c r="O2905" s="174"/>
      <c r="P2905" s="174"/>
      <c r="Q2905" s="141"/>
      <c r="U2905" s="142"/>
      <c r="V2905" s="142"/>
      <c r="W2905" s="142"/>
      <c r="X2905" s="142"/>
      <c r="Y2905" s="142"/>
    </row>
    <row r="2906" spans="1:25" ht="12.75" customHeight="1" x14ac:dyDescent="0.25">
      <c r="A2906" s="139" t="s">
        <v>3129</v>
      </c>
      <c r="B2906" s="139">
        <v>5.99</v>
      </c>
      <c r="C2906" s="139"/>
      <c r="D2906" s="139"/>
      <c r="E2906" s="139"/>
      <c r="F2906" s="139"/>
      <c r="G2906" s="139"/>
      <c r="H2906" s="139"/>
      <c r="I2906" s="139"/>
      <c r="J2906" s="139"/>
      <c r="K2906" s="139"/>
      <c r="L2906" s="139"/>
      <c r="M2906" s="140"/>
      <c r="N2906" s="174"/>
      <c r="O2906" s="174"/>
      <c r="P2906" s="174"/>
      <c r="Q2906" s="141"/>
      <c r="U2906" s="142"/>
      <c r="V2906" s="142"/>
      <c r="W2906" s="142"/>
      <c r="X2906" s="142"/>
      <c r="Y2906" s="142"/>
    </row>
    <row r="2907" spans="1:25" ht="12.75" customHeight="1" x14ac:dyDescent="0.25">
      <c r="A2907" s="139"/>
      <c r="B2907" s="139"/>
      <c r="C2907" s="139"/>
      <c r="D2907" s="139"/>
      <c r="E2907" s="139"/>
      <c r="F2907" s="139"/>
      <c r="G2907" s="139"/>
      <c r="H2907" s="139"/>
      <c r="I2907" s="139"/>
      <c r="J2907" s="139"/>
      <c r="K2907" s="139"/>
      <c r="L2907" s="139"/>
      <c r="M2907" s="140"/>
      <c r="N2907" s="174"/>
      <c r="O2907" s="174"/>
      <c r="P2907" s="174"/>
      <c r="Q2907" s="141"/>
      <c r="U2907" s="142"/>
      <c r="V2907" s="142"/>
      <c r="W2907" s="142"/>
      <c r="X2907" s="142"/>
      <c r="Y2907" s="142"/>
    </row>
    <row r="2908" spans="1:25" ht="12.75" customHeight="1" x14ac:dyDescent="0.25">
      <c r="A2908" s="139"/>
      <c r="B2908" s="139"/>
      <c r="C2908" s="139"/>
      <c r="D2908" s="139"/>
      <c r="E2908" s="139"/>
      <c r="F2908" s="139"/>
      <c r="G2908" s="139"/>
      <c r="H2908" s="139"/>
      <c r="I2908" s="139"/>
      <c r="J2908" s="139"/>
      <c r="K2908" s="139"/>
      <c r="L2908" s="139"/>
      <c r="M2908" s="140"/>
      <c r="N2908" s="174"/>
      <c r="O2908" s="174"/>
      <c r="P2908" s="174"/>
      <c r="Q2908" s="141"/>
      <c r="U2908" s="142"/>
      <c r="V2908" s="142"/>
      <c r="W2908" s="142"/>
      <c r="X2908" s="142"/>
      <c r="Y2908" s="142"/>
    </row>
    <row r="2909" spans="1:25" ht="12.75" customHeight="1" x14ac:dyDescent="0.25">
      <c r="A2909" s="959" t="s">
        <v>1100</v>
      </c>
      <c r="B2909" s="960"/>
      <c r="C2909" s="960"/>
      <c r="D2909" s="960"/>
      <c r="E2909" s="960"/>
      <c r="F2909" s="960"/>
      <c r="G2909" s="960"/>
      <c r="H2909" s="960"/>
      <c r="I2909" s="960"/>
      <c r="J2909" s="960"/>
      <c r="K2909" s="961"/>
      <c r="L2909" s="270" t="str">
        <f>"UN"</f>
        <v>UN</v>
      </c>
      <c r="M2909" s="173">
        <f>SUM(B2911:B2914)</f>
        <v>10</v>
      </c>
      <c r="N2909" s="957"/>
      <c r="O2909" s="958"/>
      <c r="P2909" s="958"/>
      <c r="Q2909" s="141"/>
      <c r="U2909" s="142"/>
      <c r="V2909" s="142"/>
      <c r="W2909" s="142"/>
      <c r="X2909" s="142"/>
      <c r="Y2909" s="142"/>
    </row>
    <row r="2910" spans="1:25" ht="12.75" customHeight="1" x14ac:dyDescent="0.25">
      <c r="A2910" s="139" t="s">
        <v>2176</v>
      </c>
      <c r="B2910" s="238" t="s">
        <v>2326</v>
      </c>
      <c r="F2910" s="139"/>
      <c r="G2910" s="139"/>
      <c r="H2910" s="139"/>
      <c r="I2910" s="139"/>
      <c r="J2910" s="139"/>
      <c r="K2910" s="139"/>
      <c r="L2910" s="139"/>
      <c r="M2910" s="140"/>
      <c r="N2910" s="174"/>
      <c r="O2910" s="174"/>
      <c r="P2910" s="174"/>
      <c r="Q2910" s="141"/>
      <c r="U2910" s="142"/>
      <c r="V2910" s="142"/>
      <c r="W2910" s="142"/>
      <c r="X2910" s="142"/>
      <c r="Y2910" s="142"/>
    </row>
    <row r="2911" spans="1:25" ht="12.75" customHeight="1" x14ac:dyDescent="0.25">
      <c r="A2911" s="139" t="s">
        <v>3105</v>
      </c>
      <c r="B2911" s="139">
        <v>1</v>
      </c>
      <c r="C2911" s="139"/>
      <c r="D2911" s="139"/>
      <c r="E2911" s="139"/>
      <c r="F2911" s="139"/>
      <c r="G2911" s="139"/>
      <c r="H2911" s="139"/>
      <c r="I2911" s="139"/>
      <c r="J2911" s="139"/>
      <c r="K2911" s="139"/>
      <c r="L2911" s="139"/>
      <c r="M2911" s="140"/>
      <c r="N2911" s="174"/>
      <c r="O2911" s="174"/>
      <c r="P2911" s="174"/>
      <c r="Q2911" s="141"/>
      <c r="U2911" s="142"/>
      <c r="V2911" s="142"/>
      <c r="W2911" s="142"/>
      <c r="X2911" s="142"/>
      <c r="Y2911" s="142"/>
    </row>
    <row r="2912" spans="1:25" ht="12.75" customHeight="1" x14ac:dyDescent="0.25">
      <c r="A2912" s="139" t="s">
        <v>3130</v>
      </c>
      <c r="B2912" s="139">
        <v>1</v>
      </c>
      <c r="C2912" s="139"/>
      <c r="D2912" s="139"/>
      <c r="E2912" s="139"/>
      <c r="F2912" s="139"/>
      <c r="G2912" s="139"/>
      <c r="H2912" s="139"/>
      <c r="I2912" s="139"/>
      <c r="J2912" s="139"/>
      <c r="K2912" s="139"/>
      <c r="L2912" s="139"/>
      <c r="M2912" s="140"/>
      <c r="N2912" s="174"/>
      <c r="O2912" s="174"/>
      <c r="P2912" s="174"/>
      <c r="Q2912" s="141"/>
      <c r="U2912" s="142"/>
      <c r="V2912" s="142"/>
      <c r="W2912" s="142"/>
      <c r="X2912" s="142"/>
      <c r="Y2912" s="142"/>
    </row>
    <row r="2913" spans="1:25" ht="12.75" customHeight="1" x14ac:dyDescent="0.25">
      <c r="A2913" s="139" t="s">
        <v>3108</v>
      </c>
      <c r="B2913" s="139">
        <v>3</v>
      </c>
      <c r="C2913" s="139"/>
      <c r="D2913" s="139"/>
      <c r="E2913" s="139"/>
      <c r="F2913" s="139"/>
      <c r="G2913" s="139"/>
      <c r="H2913" s="139"/>
      <c r="I2913" s="139"/>
      <c r="J2913" s="139"/>
      <c r="K2913" s="139"/>
      <c r="L2913" s="139"/>
      <c r="M2913" s="140"/>
      <c r="N2913" s="174"/>
      <c r="O2913" s="174"/>
      <c r="P2913" s="174"/>
      <c r="Q2913" s="141"/>
      <c r="U2913" s="142"/>
      <c r="V2913" s="142"/>
      <c r="W2913" s="142"/>
      <c r="X2913" s="142"/>
      <c r="Y2913" s="142"/>
    </row>
    <row r="2914" spans="1:25" ht="12.75" customHeight="1" x14ac:dyDescent="0.25">
      <c r="A2914" s="139" t="s">
        <v>3131</v>
      </c>
      <c r="B2914" s="139">
        <v>5</v>
      </c>
      <c r="C2914" s="139"/>
      <c r="D2914" s="139"/>
      <c r="E2914" s="139"/>
      <c r="F2914" s="139"/>
      <c r="G2914" s="139"/>
      <c r="H2914" s="139"/>
      <c r="I2914" s="139"/>
      <c r="J2914" s="139"/>
      <c r="K2914" s="139"/>
      <c r="L2914" s="139"/>
      <c r="M2914" s="140"/>
      <c r="N2914" s="174"/>
      <c r="O2914" s="174"/>
      <c r="P2914" s="174"/>
      <c r="Q2914" s="141"/>
      <c r="U2914" s="142"/>
      <c r="V2914" s="142"/>
      <c r="W2914" s="142"/>
      <c r="X2914" s="142"/>
      <c r="Y2914" s="142"/>
    </row>
    <row r="2915" spans="1:25" ht="12.75" customHeight="1" x14ac:dyDescent="0.25">
      <c r="A2915" s="139"/>
      <c r="B2915" s="139"/>
      <c r="C2915" s="139"/>
      <c r="D2915" s="139"/>
      <c r="E2915" s="139"/>
      <c r="F2915" s="139"/>
      <c r="G2915" s="139"/>
      <c r="H2915" s="139"/>
      <c r="I2915" s="139"/>
      <c r="J2915" s="139"/>
      <c r="K2915" s="139"/>
      <c r="L2915" s="139"/>
      <c r="M2915" s="140"/>
      <c r="N2915" s="174"/>
      <c r="O2915" s="174"/>
      <c r="P2915" s="174"/>
      <c r="Q2915" s="141"/>
      <c r="U2915" s="142"/>
      <c r="V2915" s="142"/>
      <c r="W2915" s="142"/>
      <c r="X2915" s="142"/>
      <c r="Y2915" s="142"/>
    </row>
    <row r="2916" spans="1:25" ht="12.75" customHeight="1" x14ac:dyDescent="0.25">
      <c r="A2916" s="139"/>
      <c r="B2916" s="139"/>
      <c r="C2916" s="139"/>
      <c r="D2916" s="139"/>
      <c r="E2916" s="139"/>
      <c r="F2916" s="139"/>
      <c r="G2916" s="139"/>
      <c r="H2916" s="139"/>
      <c r="I2916" s="139"/>
      <c r="J2916" s="139"/>
      <c r="K2916" s="139"/>
      <c r="L2916" s="139"/>
      <c r="M2916" s="140"/>
      <c r="N2916" s="174"/>
      <c r="O2916" s="174"/>
      <c r="P2916" s="174"/>
      <c r="Q2916" s="141"/>
      <c r="U2916" s="142"/>
      <c r="V2916" s="142"/>
      <c r="W2916" s="142"/>
      <c r="X2916" s="142"/>
      <c r="Y2916" s="142"/>
    </row>
    <row r="2917" spans="1:25" ht="12.75" customHeight="1" x14ac:dyDescent="0.25">
      <c r="A2917" s="139"/>
      <c r="B2917" s="139"/>
      <c r="C2917" s="139"/>
      <c r="D2917" s="139"/>
      <c r="E2917" s="139"/>
      <c r="F2917" s="139"/>
      <c r="G2917" s="139"/>
      <c r="H2917" s="139"/>
      <c r="I2917" s="139"/>
      <c r="J2917" s="139"/>
      <c r="K2917" s="139"/>
      <c r="L2917" s="139"/>
      <c r="M2917" s="140"/>
      <c r="N2917" s="174"/>
      <c r="O2917" s="174"/>
      <c r="P2917" s="174"/>
      <c r="Q2917" s="141"/>
      <c r="U2917" s="142"/>
      <c r="V2917" s="142"/>
      <c r="W2917" s="142"/>
      <c r="X2917" s="142"/>
      <c r="Y2917" s="142"/>
    </row>
    <row r="2918" spans="1:25" ht="12.75" customHeight="1" x14ac:dyDescent="0.25">
      <c r="A2918" s="139"/>
      <c r="B2918" s="139"/>
      <c r="C2918" s="139"/>
      <c r="D2918" s="139"/>
      <c r="E2918" s="139"/>
      <c r="F2918" s="139"/>
      <c r="G2918" s="139"/>
      <c r="H2918" s="139"/>
      <c r="I2918" s="139"/>
      <c r="J2918" s="139"/>
      <c r="K2918" s="139"/>
      <c r="L2918" s="139"/>
      <c r="M2918" s="140"/>
      <c r="N2918" s="174"/>
      <c r="O2918" s="174"/>
      <c r="P2918" s="174"/>
      <c r="Q2918" s="141"/>
      <c r="U2918" s="142"/>
      <c r="V2918" s="142"/>
      <c r="W2918" s="142"/>
      <c r="X2918" s="142"/>
      <c r="Y2918" s="142"/>
    </row>
    <row r="2919" spans="1:25" ht="12.75" customHeight="1" x14ac:dyDescent="0.25">
      <c r="A2919" s="139"/>
      <c r="B2919" s="139"/>
      <c r="C2919" s="139"/>
      <c r="D2919" s="139"/>
      <c r="E2919" s="139"/>
      <c r="F2919" s="139"/>
      <c r="G2919" s="139"/>
      <c r="H2919" s="139"/>
      <c r="I2919" s="139"/>
      <c r="J2919" s="139"/>
      <c r="K2919" s="139"/>
      <c r="L2919" s="139"/>
      <c r="M2919" s="140"/>
      <c r="N2919" s="174"/>
      <c r="O2919" s="174"/>
      <c r="P2919" s="174"/>
      <c r="Q2919" s="141"/>
      <c r="U2919" s="142"/>
      <c r="V2919" s="142"/>
      <c r="W2919" s="142"/>
      <c r="X2919" s="142"/>
      <c r="Y2919" s="142"/>
    </row>
    <row r="2920" spans="1:25" ht="12.75" customHeight="1" x14ac:dyDescent="0.25">
      <c r="A2920" s="139"/>
      <c r="B2920" s="139"/>
      <c r="C2920" s="139"/>
      <c r="D2920" s="139"/>
      <c r="E2920" s="139"/>
      <c r="F2920" s="139"/>
      <c r="G2920" s="139"/>
      <c r="H2920" s="139"/>
      <c r="I2920" s="139"/>
      <c r="J2920" s="139"/>
      <c r="K2920" s="139"/>
      <c r="L2920" s="139"/>
      <c r="M2920" s="140"/>
      <c r="N2920" s="174"/>
      <c r="O2920" s="174"/>
      <c r="P2920" s="174"/>
      <c r="Q2920" s="141"/>
      <c r="U2920" s="142"/>
      <c r="V2920" s="142"/>
      <c r="W2920" s="142"/>
      <c r="X2920" s="142"/>
      <c r="Y2920" s="142"/>
    </row>
    <row r="2921" spans="1:25" ht="12.75" customHeight="1" x14ac:dyDescent="0.25">
      <c r="A2921" s="139"/>
      <c r="B2921" s="139"/>
      <c r="C2921" s="139"/>
      <c r="D2921" s="139"/>
      <c r="E2921" s="139"/>
      <c r="F2921" s="139"/>
      <c r="G2921" s="139"/>
      <c r="H2921" s="139"/>
      <c r="I2921" s="139"/>
      <c r="J2921" s="139"/>
      <c r="K2921" s="139"/>
      <c r="L2921" s="139"/>
      <c r="M2921" s="140"/>
      <c r="N2921" s="174"/>
      <c r="O2921" s="174"/>
      <c r="P2921" s="174"/>
      <c r="Q2921" s="141"/>
      <c r="U2921" s="142"/>
      <c r="V2921" s="142"/>
      <c r="W2921" s="142"/>
      <c r="X2921" s="142"/>
      <c r="Y2921" s="142"/>
    </row>
    <row r="2922" spans="1:25" ht="12.75" customHeight="1" x14ac:dyDescent="0.25">
      <c r="A2922" s="139"/>
      <c r="B2922" s="139"/>
      <c r="C2922" s="139"/>
      <c r="D2922" s="139"/>
      <c r="E2922" s="139"/>
      <c r="F2922" s="139"/>
      <c r="G2922" s="139"/>
      <c r="H2922" s="139"/>
      <c r="I2922" s="139"/>
      <c r="J2922" s="139"/>
      <c r="K2922" s="139"/>
      <c r="L2922" s="139"/>
      <c r="M2922" s="140"/>
      <c r="N2922" s="174"/>
      <c r="O2922" s="174"/>
      <c r="P2922" s="174"/>
      <c r="Q2922" s="141"/>
      <c r="U2922" s="142"/>
      <c r="V2922" s="142"/>
      <c r="W2922" s="142"/>
      <c r="X2922" s="142"/>
      <c r="Y2922" s="142"/>
    </row>
    <row r="2923" spans="1:25" ht="12.75" customHeight="1" x14ac:dyDescent="0.25">
      <c r="A2923" s="959" t="s">
        <v>1103</v>
      </c>
      <c r="B2923" s="960"/>
      <c r="C2923" s="960"/>
      <c r="D2923" s="960"/>
      <c r="E2923" s="960"/>
      <c r="F2923" s="960"/>
      <c r="G2923" s="960"/>
      <c r="H2923" s="960"/>
      <c r="I2923" s="960"/>
      <c r="J2923" s="960"/>
      <c r="K2923" s="961"/>
      <c r="L2923" s="270" t="str">
        <f>"UN"</f>
        <v>UN</v>
      </c>
      <c r="M2923" s="173">
        <f>SUM(B2925:B2927)</f>
        <v>4</v>
      </c>
      <c r="N2923" s="957"/>
      <c r="O2923" s="958"/>
      <c r="P2923" s="958"/>
      <c r="Q2923" s="141"/>
      <c r="U2923" s="142"/>
      <c r="V2923" s="142"/>
      <c r="W2923" s="142"/>
      <c r="X2923" s="142"/>
      <c r="Y2923" s="142"/>
    </row>
    <row r="2924" spans="1:25" ht="12.75" customHeight="1" x14ac:dyDescent="0.25">
      <c r="A2924" s="139" t="s">
        <v>2176</v>
      </c>
      <c r="B2924" s="238" t="s">
        <v>2326</v>
      </c>
      <c r="C2924" s="238"/>
      <c r="D2924" s="238"/>
      <c r="E2924" s="139"/>
      <c r="F2924" s="139"/>
      <c r="G2924" s="139"/>
      <c r="H2924" s="139"/>
      <c r="I2924" s="139"/>
      <c r="J2924" s="139"/>
      <c r="K2924" s="139"/>
      <c r="L2924" s="139"/>
      <c r="M2924" s="140"/>
      <c r="N2924" s="174"/>
      <c r="O2924" s="174"/>
      <c r="P2924" s="174"/>
      <c r="Q2924" s="141"/>
      <c r="U2924" s="142"/>
      <c r="V2924" s="142"/>
      <c r="W2924" s="142"/>
      <c r="X2924" s="142"/>
      <c r="Y2924" s="142"/>
    </row>
    <row r="2925" spans="1:25" ht="12.75" customHeight="1" x14ac:dyDescent="0.25">
      <c r="A2925" s="139" t="s">
        <v>3105</v>
      </c>
      <c r="B2925" s="139">
        <v>2</v>
      </c>
      <c r="C2925" s="238"/>
      <c r="E2925" s="139"/>
      <c r="F2925" s="139"/>
      <c r="G2925" s="139"/>
      <c r="H2925" s="139"/>
      <c r="I2925" s="139"/>
      <c r="J2925" s="139"/>
      <c r="K2925" s="139"/>
      <c r="L2925" s="139"/>
      <c r="M2925" s="140"/>
      <c r="N2925" s="174"/>
      <c r="O2925" s="174"/>
      <c r="P2925" s="174"/>
      <c r="Q2925" s="141"/>
      <c r="U2925" s="142"/>
      <c r="V2925" s="142"/>
      <c r="W2925" s="142"/>
      <c r="X2925" s="142"/>
      <c r="Y2925" s="142"/>
    </row>
    <row r="2926" spans="1:25" ht="12.75" customHeight="1" x14ac:dyDescent="0.25">
      <c r="A2926" s="139" t="s">
        <v>3132</v>
      </c>
      <c r="B2926" s="139">
        <v>1</v>
      </c>
      <c r="C2926" s="139"/>
      <c r="D2926" s="139"/>
      <c r="E2926" s="139"/>
      <c r="F2926" s="139"/>
      <c r="G2926" s="139"/>
      <c r="H2926" s="139"/>
      <c r="I2926" s="139"/>
      <c r="J2926" s="139"/>
      <c r="K2926" s="139"/>
      <c r="L2926" s="139"/>
      <c r="M2926" s="140"/>
      <c r="N2926" s="174"/>
      <c r="O2926" s="174"/>
      <c r="P2926" s="174"/>
      <c r="Q2926" s="141"/>
      <c r="U2926" s="142"/>
      <c r="V2926" s="142"/>
      <c r="W2926" s="142"/>
      <c r="X2926" s="142"/>
      <c r="Y2926" s="142"/>
    </row>
    <row r="2927" spans="1:25" ht="12.75" customHeight="1" x14ac:dyDescent="0.25">
      <c r="A2927" s="139" t="s">
        <v>3104</v>
      </c>
      <c r="B2927" s="139">
        <v>1</v>
      </c>
      <c r="C2927" s="139"/>
      <c r="D2927" s="139"/>
      <c r="E2927" s="139"/>
      <c r="F2927" s="139"/>
      <c r="G2927" s="139"/>
      <c r="H2927" s="139"/>
      <c r="I2927" s="139"/>
      <c r="J2927" s="139"/>
      <c r="K2927" s="139"/>
      <c r="L2927" s="139"/>
      <c r="M2927" s="140"/>
      <c r="N2927" s="174"/>
      <c r="O2927" s="174"/>
      <c r="P2927" s="174"/>
      <c r="Q2927" s="141"/>
      <c r="U2927" s="142"/>
      <c r="V2927" s="142"/>
      <c r="W2927" s="142"/>
      <c r="X2927" s="142"/>
      <c r="Y2927" s="142"/>
    </row>
    <row r="2928" spans="1:25" ht="12.75" customHeight="1" x14ac:dyDescent="0.25">
      <c r="A2928" s="139"/>
      <c r="B2928" s="139"/>
      <c r="C2928" s="139"/>
      <c r="D2928" s="139"/>
      <c r="E2928" s="139"/>
      <c r="F2928" s="139"/>
      <c r="G2928" s="139"/>
      <c r="H2928" s="139"/>
      <c r="I2928" s="139"/>
      <c r="J2928" s="139"/>
      <c r="K2928" s="139"/>
      <c r="L2928" s="139"/>
      <c r="M2928" s="140"/>
      <c r="N2928" s="174"/>
      <c r="O2928" s="174"/>
      <c r="P2928" s="174"/>
      <c r="Q2928" s="141"/>
      <c r="U2928" s="142"/>
      <c r="V2928" s="142"/>
      <c r="W2928" s="142"/>
      <c r="X2928" s="142"/>
      <c r="Y2928" s="142"/>
    </row>
    <row r="2929" spans="1:25" ht="12.75" customHeight="1" x14ac:dyDescent="0.25">
      <c r="A2929" s="139"/>
      <c r="B2929" s="139"/>
      <c r="C2929" s="139"/>
      <c r="D2929" s="139"/>
      <c r="E2929" s="139"/>
      <c r="F2929" s="139"/>
      <c r="G2929" s="139"/>
      <c r="H2929" s="139"/>
      <c r="I2929" s="139"/>
      <c r="J2929" s="139"/>
      <c r="K2929" s="139"/>
      <c r="L2929" s="139"/>
      <c r="M2929" s="140"/>
      <c r="N2929" s="174"/>
      <c r="O2929" s="174"/>
      <c r="P2929" s="174"/>
      <c r="Q2929" s="141"/>
      <c r="U2929" s="142"/>
      <c r="V2929" s="142"/>
      <c r="W2929" s="142"/>
      <c r="X2929" s="142"/>
      <c r="Y2929" s="142"/>
    </row>
    <row r="2930" spans="1:25" ht="12.75" customHeight="1" x14ac:dyDescent="0.25">
      <c r="A2930" s="139"/>
      <c r="B2930" s="139"/>
      <c r="C2930" s="139"/>
      <c r="D2930" s="139"/>
      <c r="E2930" s="139"/>
      <c r="F2930" s="139"/>
      <c r="G2930" s="139"/>
      <c r="H2930" s="139"/>
      <c r="I2930" s="139"/>
      <c r="J2930" s="139"/>
      <c r="K2930" s="139"/>
      <c r="L2930" s="139"/>
      <c r="M2930" s="140"/>
      <c r="N2930" s="174"/>
      <c r="O2930" s="174"/>
      <c r="P2930" s="174"/>
      <c r="Q2930" s="141"/>
      <c r="U2930" s="142"/>
      <c r="V2930" s="142"/>
      <c r="W2930" s="142"/>
      <c r="X2930" s="142"/>
      <c r="Y2930" s="142"/>
    </row>
    <row r="2931" spans="1:25" ht="12.75" customHeight="1" x14ac:dyDescent="0.25">
      <c r="A2931" s="139"/>
      <c r="B2931" s="139"/>
      <c r="C2931" s="139"/>
      <c r="D2931" s="139"/>
      <c r="E2931" s="139"/>
      <c r="F2931" s="139"/>
      <c r="G2931" s="139"/>
      <c r="H2931" s="139"/>
      <c r="I2931" s="139"/>
      <c r="J2931" s="139"/>
      <c r="K2931" s="139"/>
      <c r="L2931" s="139"/>
      <c r="M2931" s="140"/>
      <c r="N2931" s="174"/>
      <c r="O2931" s="174"/>
      <c r="P2931" s="174"/>
      <c r="Q2931" s="141"/>
      <c r="U2931" s="142"/>
      <c r="V2931" s="142"/>
      <c r="W2931" s="142"/>
      <c r="X2931" s="142"/>
      <c r="Y2931" s="142"/>
    </row>
    <row r="2932" spans="1:25" ht="12.75" customHeight="1" x14ac:dyDescent="0.25">
      <c r="A2932" s="139"/>
      <c r="B2932" s="139"/>
      <c r="C2932" s="139"/>
      <c r="D2932" s="139"/>
      <c r="E2932" s="139"/>
      <c r="F2932" s="139"/>
      <c r="G2932" s="139"/>
      <c r="H2932" s="139"/>
      <c r="I2932" s="139"/>
      <c r="J2932" s="139"/>
      <c r="K2932" s="139"/>
      <c r="L2932" s="139"/>
      <c r="M2932" s="140"/>
      <c r="N2932" s="174"/>
      <c r="O2932" s="174"/>
      <c r="P2932" s="174"/>
      <c r="Q2932" s="141"/>
      <c r="U2932" s="142"/>
      <c r="V2932" s="142"/>
      <c r="W2932" s="142"/>
      <c r="X2932" s="142"/>
      <c r="Y2932" s="142"/>
    </row>
    <row r="2933" spans="1:25" ht="12.75" customHeight="1" x14ac:dyDescent="0.25">
      <c r="A2933" s="139"/>
      <c r="B2933" s="139"/>
      <c r="C2933" s="139"/>
      <c r="D2933" s="139"/>
      <c r="E2933" s="139"/>
      <c r="F2933" s="139"/>
      <c r="G2933" s="139"/>
      <c r="H2933" s="139"/>
      <c r="I2933" s="139"/>
      <c r="J2933" s="139"/>
      <c r="K2933" s="139"/>
      <c r="L2933" s="139"/>
      <c r="M2933" s="140"/>
      <c r="N2933" s="174"/>
      <c r="O2933" s="174"/>
      <c r="P2933" s="174"/>
      <c r="Q2933" s="141"/>
      <c r="U2933" s="142"/>
      <c r="V2933" s="142"/>
      <c r="W2933" s="142"/>
      <c r="X2933" s="142"/>
      <c r="Y2933" s="142"/>
    </row>
    <row r="2934" spans="1:25" ht="12.75" customHeight="1" x14ac:dyDescent="0.25">
      <c r="A2934" s="139"/>
      <c r="B2934" s="139"/>
      <c r="C2934" s="139"/>
      <c r="D2934" s="139"/>
      <c r="E2934" s="139"/>
      <c r="F2934" s="139"/>
      <c r="G2934" s="139"/>
      <c r="H2934" s="139"/>
      <c r="I2934" s="139"/>
      <c r="J2934" s="139"/>
      <c r="K2934" s="139"/>
      <c r="L2934" s="139"/>
      <c r="M2934" s="140"/>
      <c r="N2934" s="174"/>
      <c r="O2934" s="174"/>
      <c r="P2934" s="174"/>
      <c r="Q2934" s="141"/>
      <c r="U2934" s="142"/>
      <c r="V2934" s="142"/>
      <c r="W2934" s="142"/>
      <c r="X2934" s="142"/>
      <c r="Y2934" s="142"/>
    </row>
    <row r="2935" spans="1:25" ht="12.75" customHeight="1" x14ac:dyDescent="0.25">
      <c r="A2935" s="139"/>
      <c r="B2935" s="139"/>
      <c r="C2935" s="139"/>
      <c r="D2935" s="139"/>
      <c r="E2935" s="139"/>
      <c r="F2935" s="139"/>
      <c r="G2935" s="139"/>
      <c r="H2935" s="139"/>
      <c r="I2935" s="139"/>
      <c r="J2935" s="139"/>
      <c r="K2935" s="139"/>
      <c r="L2935" s="139"/>
      <c r="M2935" s="140"/>
      <c r="N2935" s="174"/>
      <c r="O2935" s="174"/>
      <c r="P2935" s="174"/>
      <c r="Q2935" s="141"/>
      <c r="U2935" s="142"/>
      <c r="V2935" s="142"/>
      <c r="W2935" s="142"/>
      <c r="X2935" s="142"/>
      <c r="Y2935" s="142"/>
    </row>
    <row r="2936" spans="1:25" ht="12.75" customHeight="1" x14ac:dyDescent="0.25">
      <c r="A2936" s="139"/>
      <c r="B2936" s="139"/>
      <c r="C2936" s="139"/>
      <c r="D2936" s="139"/>
      <c r="E2936" s="139"/>
      <c r="F2936" s="139"/>
      <c r="G2936" s="139"/>
      <c r="H2936" s="139"/>
      <c r="I2936" s="139"/>
      <c r="J2936" s="139"/>
      <c r="K2936" s="139"/>
      <c r="L2936" s="139"/>
      <c r="M2936" s="140"/>
      <c r="N2936" s="174"/>
      <c r="O2936" s="174"/>
      <c r="P2936" s="174"/>
      <c r="Q2936" s="141"/>
      <c r="U2936" s="142"/>
      <c r="V2936" s="142"/>
      <c r="W2936" s="142"/>
      <c r="X2936" s="142"/>
      <c r="Y2936" s="142"/>
    </row>
    <row r="2937" spans="1:25" ht="12.75" customHeight="1" x14ac:dyDescent="0.25">
      <c r="A2937" s="139"/>
      <c r="B2937" s="139"/>
      <c r="C2937" s="139"/>
      <c r="D2937" s="139"/>
      <c r="E2937" s="139"/>
      <c r="F2937" s="139"/>
      <c r="G2937" s="139"/>
      <c r="H2937" s="139"/>
      <c r="I2937" s="139"/>
      <c r="J2937" s="139"/>
      <c r="K2937" s="139"/>
      <c r="L2937" s="139"/>
      <c r="M2937" s="140"/>
      <c r="N2937" s="174"/>
      <c r="O2937" s="174"/>
      <c r="P2937" s="174"/>
      <c r="Q2937" s="141"/>
      <c r="U2937" s="142"/>
      <c r="V2937" s="142"/>
      <c r="W2937" s="142"/>
      <c r="X2937" s="142"/>
      <c r="Y2937" s="142"/>
    </row>
    <row r="2938" spans="1:25" ht="12.75" customHeight="1" x14ac:dyDescent="0.25">
      <c r="A2938" s="139"/>
      <c r="B2938" s="139"/>
      <c r="C2938" s="139"/>
      <c r="D2938" s="139"/>
      <c r="E2938" s="139"/>
      <c r="F2938" s="139"/>
      <c r="G2938" s="139"/>
      <c r="H2938" s="139"/>
      <c r="I2938" s="139"/>
      <c r="J2938" s="139"/>
      <c r="K2938" s="139"/>
      <c r="L2938" s="139"/>
      <c r="M2938" s="140"/>
      <c r="N2938" s="174"/>
      <c r="O2938" s="174"/>
      <c r="P2938" s="174"/>
      <c r="Q2938" s="141"/>
      <c r="U2938" s="142"/>
      <c r="V2938" s="142"/>
      <c r="W2938" s="142"/>
      <c r="X2938" s="142"/>
      <c r="Y2938" s="142"/>
    </row>
    <row r="2939" spans="1:25" ht="12.75" customHeight="1" x14ac:dyDescent="0.25">
      <c r="A2939" s="139"/>
      <c r="B2939" s="139"/>
      <c r="C2939" s="139"/>
      <c r="D2939" s="139"/>
      <c r="E2939" s="139"/>
      <c r="F2939" s="139"/>
      <c r="G2939" s="139"/>
      <c r="H2939" s="139"/>
      <c r="I2939" s="139"/>
      <c r="J2939" s="139"/>
      <c r="K2939" s="139"/>
      <c r="L2939" s="139"/>
      <c r="M2939" s="140"/>
      <c r="N2939" s="174"/>
      <c r="O2939" s="174"/>
      <c r="P2939" s="174"/>
      <c r="Q2939" s="141"/>
      <c r="U2939" s="142"/>
      <c r="V2939" s="142"/>
      <c r="W2939" s="142"/>
      <c r="X2939" s="142"/>
      <c r="Y2939" s="142"/>
    </row>
    <row r="2940" spans="1:25" ht="12.75" customHeight="1" x14ac:dyDescent="0.25">
      <c r="A2940" s="140"/>
      <c r="B2940" s="139"/>
      <c r="C2940" s="139"/>
      <c r="D2940" s="139"/>
      <c r="E2940" s="139"/>
      <c r="F2940" s="139"/>
      <c r="G2940" s="139"/>
      <c r="H2940" s="139"/>
      <c r="I2940" s="139"/>
      <c r="J2940" s="139"/>
      <c r="K2940" s="139"/>
      <c r="L2940" s="139"/>
      <c r="M2940" s="140"/>
      <c r="N2940" s="174"/>
      <c r="O2940" s="174"/>
      <c r="P2940" s="174"/>
      <c r="Q2940" s="141"/>
      <c r="U2940" s="142"/>
      <c r="V2940" s="142"/>
      <c r="W2940" s="142"/>
      <c r="X2940" s="142"/>
      <c r="Y2940" s="142"/>
    </row>
    <row r="2941" spans="1:25" ht="15.75" customHeight="1" x14ac:dyDescent="0.25">
      <c r="A2941" s="959" t="s">
        <v>1106</v>
      </c>
      <c r="B2941" s="960"/>
      <c r="C2941" s="960"/>
      <c r="D2941" s="960"/>
      <c r="E2941" s="960"/>
      <c r="F2941" s="960"/>
      <c r="G2941" s="960"/>
      <c r="H2941" s="960"/>
      <c r="I2941" s="960"/>
      <c r="J2941" s="960"/>
      <c r="K2941" s="961"/>
      <c r="L2941" s="270" t="str">
        <f>"UN"</f>
        <v>UN</v>
      </c>
      <c r="M2941" s="173">
        <f>A2943</f>
        <v>5</v>
      </c>
      <c r="N2941" s="957"/>
      <c r="O2941" s="958"/>
      <c r="P2941" s="958"/>
      <c r="Q2941" s="141"/>
      <c r="U2941" s="142"/>
      <c r="V2941" s="142"/>
      <c r="W2941" s="142"/>
      <c r="X2941" s="142"/>
      <c r="Y2941" s="142"/>
    </row>
    <row r="2942" spans="1:25" ht="12.75" customHeight="1" x14ac:dyDescent="0.25">
      <c r="A2942" s="139" t="s">
        <v>2326</v>
      </c>
      <c r="B2942" s="139"/>
      <c r="C2942" s="139"/>
      <c r="D2942" s="139"/>
      <c r="E2942" s="139"/>
      <c r="F2942" s="139"/>
      <c r="G2942" s="139"/>
      <c r="H2942" s="139"/>
      <c r="I2942" s="139"/>
      <c r="J2942" s="139"/>
      <c r="K2942" s="139"/>
      <c r="L2942" s="139"/>
      <c r="M2942" s="140"/>
      <c r="N2942" s="174"/>
      <c r="O2942" s="174"/>
      <c r="P2942" s="174"/>
      <c r="Q2942" s="141"/>
      <c r="U2942" s="142"/>
      <c r="V2942" s="142"/>
      <c r="W2942" s="142"/>
      <c r="X2942" s="142"/>
      <c r="Y2942" s="142"/>
    </row>
    <row r="2943" spans="1:25" ht="12.75" customHeight="1" x14ac:dyDescent="0.25">
      <c r="A2943" s="140">
        <v>5</v>
      </c>
      <c r="B2943" s="139"/>
      <c r="C2943" s="139"/>
      <c r="D2943" s="139"/>
      <c r="E2943" s="139"/>
      <c r="F2943" s="139"/>
      <c r="G2943" s="139"/>
      <c r="H2943" s="139"/>
      <c r="I2943" s="139"/>
      <c r="J2943" s="139"/>
      <c r="K2943" s="139"/>
      <c r="L2943" s="139"/>
      <c r="M2943" s="140"/>
      <c r="N2943" s="174"/>
      <c r="O2943" s="174"/>
      <c r="P2943" s="174"/>
      <c r="Q2943" s="141"/>
      <c r="U2943" s="142"/>
      <c r="V2943" s="142"/>
      <c r="W2943" s="142"/>
      <c r="X2943" s="142"/>
      <c r="Y2943" s="142"/>
    </row>
    <row r="2944" spans="1:25" ht="12.75" customHeight="1" x14ac:dyDescent="0.25">
      <c r="A2944" s="196"/>
      <c r="B2944" s="197"/>
      <c r="C2944" s="197"/>
      <c r="D2944" s="197"/>
      <c r="E2944" s="197"/>
      <c r="F2944" s="197"/>
      <c r="G2944" s="198"/>
      <c r="H2944" s="198"/>
      <c r="I2944" s="198"/>
      <c r="J2944" s="198"/>
      <c r="K2944" s="198"/>
      <c r="L2944" s="199"/>
      <c r="M2944" s="200"/>
      <c r="N2944" s="319"/>
      <c r="O2944" s="319"/>
      <c r="P2944" s="319"/>
      <c r="Q2944" s="141"/>
      <c r="U2944" s="320"/>
      <c r="V2944" s="320"/>
      <c r="W2944" s="320"/>
      <c r="X2944" s="320"/>
      <c r="Y2944" s="320"/>
    </row>
    <row r="2945" spans="1:25" ht="12.75" customHeight="1" x14ac:dyDescent="0.25">
      <c r="A2945" s="959" t="s">
        <v>1109</v>
      </c>
      <c r="B2945" s="960"/>
      <c r="C2945" s="960"/>
      <c r="D2945" s="960"/>
      <c r="E2945" s="960"/>
      <c r="F2945" s="960"/>
      <c r="G2945" s="960"/>
      <c r="H2945" s="960"/>
      <c r="I2945" s="960"/>
      <c r="J2945" s="960"/>
      <c r="K2945" s="961"/>
      <c r="L2945" s="270" t="str">
        <f>"UN"</f>
        <v>UN</v>
      </c>
      <c r="M2945" s="173">
        <f>A2947</f>
        <v>1</v>
      </c>
      <c r="N2945" s="957"/>
      <c r="O2945" s="958"/>
      <c r="P2945" s="958"/>
      <c r="Q2945" s="141"/>
      <c r="U2945" s="142"/>
      <c r="V2945" s="142"/>
      <c r="W2945" s="142"/>
      <c r="X2945" s="142"/>
      <c r="Y2945" s="142"/>
    </row>
    <row r="2946" spans="1:25" ht="12.75" customHeight="1" x14ac:dyDescent="0.25">
      <c r="A2946" s="139" t="s">
        <v>2326</v>
      </c>
      <c r="B2946" s="139"/>
      <c r="C2946" s="139"/>
      <c r="D2946" s="139"/>
      <c r="E2946" s="139"/>
      <c r="F2946" s="139"/>
      <c r="G2946" s="139"/>
      <c r="H2946" s="139"/>
      <c r="I2946" s="139"/>
      <c r="J2946" s="139"/>
      <c r="K2946" s="139"/>
      <c r="L2946" s="139"/>
      <c r="M2946" s="140"/>
      <c r="N2946" s="174"/>
      <c r="O2946" s="174"/>
      <c r="P2946" s="174"/>
      <c r="Q2946" s="141"/>
      <c r="U2946" s="142"/>
      <c r="V2946" s="142"/>
      <c r="W2946" s="142"/>
      <c r="X2946" s="142"/>
      <c r="Y2946" s="142"/>
    </row>
    <row r="2947" spans="1:25" ht="12.75" customHeight="1" x14ac:dyDescent="0.25">
      <c r="A2947" s="140">
        <v>1</v>
      </c>
      <c r="B2947" s="140"/>
      <c r="C2947" s="140"/>
      <c r="D2947" s="140"/>
      <c r="E2947" s="140"/>
      <c r="F2947" s="140"/>
      <c r="G2947" s="140"/>
      <c r="H2947" s="140"/>
      <c r="I2947" s="140"/>
      <c r="J2947" s="140"/>
      <c r="K2947" s="140"/>
      <c r="L2947" s="139"/>
      <c r="M2947" s="140"/>
      <c r="N2947" s="174"/>
      <c r="O2947" s="174"/>
      <c r="P2947" s="174"/>
      <c r="Q2947" s="141"/>
      <c r="U2947" s="142"/>
      <c r="V2947" s="142"/>
      <c r="W2947" s="142"/>
      <c r="X2947" s="142"/>
      <c r="Y2947" s="142"/>
    </row>
    <row r="2948" spans="1:25" ht="12.75" customHeight="1" x14ac:dyDescent="0.25">
      <c r="A2948" s="140"/>
      <c r="B2948" s="140"/>
      <c r="C2948" s="140"/>
      <c r="D2948" s="140"/>
      <c r="E2948" s="140"/>
      <c r="F2948" s="140"/>
      <c r="G2948" s="140"/>
      <c r="H2948" s="140"/>
      <c r="I2948" s="140"/>
      <c r="J2948" s="140"/>
      <c r="K2948" s="140"/>
      <c r="L2948" s="139"/>
      <c r="M2948" s="140"/>
      <c r="N2948" s="174"/>
      <c r="O2948" s="174"/>
      <c r="P2948" s="174"/>
      <c r="Q2948" s="141"/>
      <c r="U2948" s="142"/>
      <c r="V2948" s="142"/>
      <c r="W2948" s="142"/>
      <c r="X2948" s="142"/>
      <c r="Y2948" s="142"/>
    </row>
    <row r="2949" spans="1:25" ht="12.75" customHeight="1" x14ac:dyDescent="0.25">
      <c r="A2949" s="959" t="s">
        <v>1112</v>
      </c>
      <c r="B2949" s="960"/>
      <c r="C2949" s="960"/>
      <c r="D2949" s="960"/>
      <c r="E2949" s="960"/>
      <c r="F2949" s="960"/>
      <c r="G2949" s="960"/>
      <c r="H2949" s="960"/>
      <c r="I2949" s="960"/>
      <c r="J2949" s="960"/>
      <c r="K2949" s="961"/>
      <c r="L2949" s="270" t="str">
        <f>"UN"</f>
        <v>UN</v>
      </c>
      <c r="M2949" s="173">
        <f>B2951</f>
        <v>1</v>
      </c>
      <c r="N2949" s="957"/>
      <c r="O2949" s="958"/>
      <c r="P2949" s="958"/>
      <c r="Q2949" s="141"/>
      <c r="U2949" s="142"/>
      <c r="V2949" s="142"/>
      <c r="W2949" s="142"/>
      <c r="X2949" s="142"/>
      <c r="Y2949" s="142"/>
    </row>
    <row r="2950" spans="1:25" ht="12.75" customHeight="1" x14ac:dyDescent="0.25">
      <c r="A2950" s="139" t="s">
        <v>2176</v>
      </c>
      <c r="B2950" s="238" t="s">
        <v>2326</v>
      </c>
      <c r="C2950" s="140"/>
      <c r="D2950" s="140"/>
      <c r="E2950" s="140"/>
      <c r="F2950" s="140"/>
      <c r="G2950" s="140"/>
      <c r="H2950" s="140"/>
      <c r="I2950" s="140"/>
      <c r="J2950" s="140"/>
      <c r="K2950" s="140"/>
      <c r="L2950" s="139"/>
      <c r="M2950" s="140"/>
      <c r="N2950" s="174"/>
      <c r="O2950" s="174"/>
      <c r="P2950" s="174"/>
      <c r="Q2950" s="141"/>
      <c r="U2950" s="142"/>
      <c r="V2950" s="142"/>
      <c r="W2950" s="142"/>
      <c r="X2950" s="142"/>
      <c r="Y2950" s="142"/>
    </row>
    <row r="2951" spans="1:25" ht="12.75" customHeight="1" x14ac:dyDescent="0.25">
      <c r="A2951" s="139" t="s">
        <v>3104</v>
      </c>
      <c r="B2951" s="139">
        <v>1</v>
      </c>
      <c r="C2951" s="139"/>
      <c r="D2951" s="139"/>
      <c r="E2951" s="139"/>
      <c r="F2951" s="139"/>
      <c r="G2951" s="139"/>
      <c r="H2951" s="139"/>
      <c r="I2951" s="139"/>
      <c r="J2951" s="139"/>
      <c r="K2951" s="139"/>
      <c r="L2951" s="139"/>
      <c r="M2951" s="140"/>
      <c r="N2951" s="174"/>
      <c r="O2951" s="174"/>
      <c r="P2951" s="174"/>
      <c r="Q2951" s="141"/>
      <c r="U2951" s="142"/>
      <c r="V2951" s="142"/>
      <c r="W2951" s="142"/>
      <c r="X2951" s="142"/>
      <c r="Y2951" s="142"/>
    </row>
    <row r="2952" spans="1:25" ht="12.75" customHeight="1" x14ac:dyDescent="0.25">
      <c r="A2952" s="140"/>
      <c r="B2952" s="140"/>
      <c r="C2952" s="139"/>
      <c r="D2952" s="139"/>
      <c r="E2952" s="139"/>
      <c r="F2952" s="139"/>
      <c r="G2952" s="139"/>
      <c r="H2952" s="139"/>
      <c r="I2952" s="139"/>
      <c r="J2952" s="139"/>
      <c r="K2952" s="139"/>
      <c r="L2952" s="139"/>
      <c r="M2952" s="140"/>
      <c r="N2952" s="174"/>
      <c r="O2952" s="174"/>
      <c r="P2952" s="174"/>
      <c r="Q2952" s="141"/>
      <c r="U2952" s="142"/>
      <c r="V2952" s="142"/>
      <c r="W2952" s="142"/>
      <c r="X2952" s="142"/>
      <c r="Y2952" s="142"/>
    </row>
    <row r="2953" spans="1:25" ht="12.75" customHeight="1" x14ac:dyDescent="0.25">
      <c r="A2953" s="959" t="s">
        <v>1115</v>
      </c>
      <c r="B2953" s="960"/>
      <c r="C2953" s="960"/>
      <c r="D2953" s="960"/>
      <c r="E2953" s="960"/>
      <c r="F2953" s="960"/>
      <c r="G2953" s="960"/>
      <c r="H2953" s="960"/>
      <c r="I2953" s="960"/>
      <c r="J2953" s="960"/>
      <c r="K2953" s="961"/>
      <c r="L2953" s="270" t="s">
        <v>186</v>
      </c>
      <c r="M2953" s="173">
        <f>A2955</f>
        <v>11.187000000000003</v>
      </c>
      <c r="N2953" s="957"/>
      <c r="O2953" s="958"/>
      <c r="P2953" s="958"/>
      <c r="Q2953" s="141"/>
      <c r="U2953" s="142"/>
      <c r="V2953" s="142"/>
      <c r="W2953" s="142"/>
      <c r="X2953" s="142"/>
      <c r="Y2953" s="142"/>
    </row>
    <row r="2954" spans="1:25" ht="12.75" customHeight="1" x14ac:dyDescent="0.25">
      <c r="A2954" s="139" t="s">
        <v>2162</v>
      </c>
      <c r="B2954" s="139"/>
      <c r="C2954" s="139"/>
      <c r="D2954" s="139"/>
      <c r="E2954" s="139"/>
      <c r="F2954" s="139"/>
      <c r="G2954" s="139"/>
      <c r="H2954" s="139"/>
      <c r="I2954" s="139"/>
      <c r="J2954" s="139"/>
      <c r="K2954" s="139"/>
      <c r="L2954" s="139"/>
      <c r="M2954" s="140"/>
      <c r="N2954" s="174"/>
      <c r="O2954" s="174"/>
      <c r="P2954" s="174"/>
      <c r="Q2954" s="141"/>
      <c r="U2954" s="142"/>
      <c r="V2954" s="142"/>
      <c r="W2954" s="142"/>
      <c r="X2954" s="142"/>
      <c r="Y2954" s="142"/>
    </row>
    <row r="2955" spans="1:25" ht="12.75" customHeight="1" x14ac:dyDescent="0.25">
      <c r="A2955" s="140">
        <f>(0.41+1.5+0.15+0.46+2.87+0.6+0.9+1.96+1.32)*1.1</f>
        <v>11.187000000000003</v>
      </c>
      <c r="B2955" s="980" t="s">
        <v>3133</v>
      </c>
      <c r="C2955" s="956"/>
      <c r="D2955" s="956"/>
      <c r="E2955" s="956"/>
      <c r="F2955" s="956"/>
      <c r="G2955" s="956"/>
      <c r="H2955" s="956"/>
      <c r="I2955" s="956"/>
      <c r="J2955" s="956"/>
      <c r="K2955" s="956"/>
      <c r="L2955" s="139"/>
      <c r="M2955" s="140"/>
      <c r="N2955" s="174"/>
      <c r="O2955" s="174"/>
      <c r="P2955" s="174"/>
      <c r="Q2955" s="141"/>
      <c r="U2955" s="142"/>
      <c r="V2955" s="142"/>
      <c r="W2955" s="142"/>
      <c r="X2955" s="142"/>
      <c r="Y2955" s="142"/>
    </row>
    <row r="2956" spans="1:25" ht="12.75" customHeight="1" x14ac:dyDescent="0.25">
      <c r="A2956" s="139"/>
      <c r="B2956" s="140"/>
      <c r="C2956" s="140"/>
      <c r="D2956" s="140"/>
      <c r="E2956" s="139"/>
      <c r="F2956" s="139"/>
      <c r="G2956" s="139"/>
      <c r="H2956" s="139"/>
      <c r="I2956" s="139"/>
      <c r="J2956" s="139"/>
      <c r="K2956" s="139"/>
      <c r="L2956" s="139"/>
      <c r="M2956" s="140"/>
      <c r="N2956" s="174"/>
      <c r="O2956" s="174"/>
      <c r="P2956" s="174"/>
      <c r="Q2956" s="141"/>
      <c r="U2956" s="142"/>
      <c r="V2956" s="142"/>
      <c r="W2956" s="142"/>
      <c r="X2956" s="142"/>
      <c r="Y2956" s="142"/>
    </row>
    <row r="2957" spans="1:25" ht="12.75" customHeight="1" x14ac:dyDescent="0.25">
      <c r="A2957" s="959" t="s">
        <v>1118</v>
      </c>
      <c r="B2957" s="960"/>
      <c r="C2957" s="960"/>
      <c r="D2957" s="960"/>
      <c r="E2957" s="960"/>
      <c r="F2957" s="960"/>
      <c r="G2957" s="960"/>
      <c r="H2957" s="960"/>
      <c r="I2957" s="960"/>
      <c r="J2957" s="960"/>
      <c r="K2957" s="961"/>
      <c r="L2957" s="270" t="str">
        <f>"UN"</f>
        <v>UN</v>
      </c>
      <c r="M2957" s="173">
        <f>SUM(B2959:B2963)</f>
        <v>8</v>
      </c>
      <c r="N2957" s="957"/>
      <c r="O2957" s="958"/>
      <c r="P2957" s="958"/>
      <c r="Q2957" s="141"/>
      <c r="U2957" s="142"/>
      <c r="V2957" s="142"/>
      <c r="W2957" s="142"/>
      <c r="X2957" s="142"/>
      <c r="Y2957" s="142"/>
    </row>
    <row r="2958" spans="1:25" ht="12.75" customHeight="1" x14ac:dyDescent="0.25">
      <c r="A2958" s="139" t="s">
        <v>2176</v>
      </c>
      <c r="B2958" s="238" t="s">
        <v>2326</v>
      </c>
      <c r="G2958" s="139"/>
      <c r="H2958" s="139"/>
      <c r="I2958" s="139"/>
      <c r="J2958" s="139"/>
      <c r="K2958" s="139"/>
      <c r="L2958" s="139"/>
      <c r="M2958" s="140"/>
      <c r="N2958" s="174"/>
      <c r="O2958" s="174"/>
      <c r="P2958" s="174"/>
      <c r="Q2958" s="141"/>
      <c r="U2958" s="142"/>
      <c r="V2958" s="142"/>
      <c r="W2958" s="142"/>
      <c r="X2958" s="142"/>
      <c r="Y2958" s="142"/>
    </row>
    <row r="2959" spans="1:25" ht="12.75" customHeight="1" x14ac:dyDescent="0.25">
      <c r="A2959" s="139" t="s">
        <v>2916</v>
      </c>
      <c r="B2959" s="139">
        <v>2</v>
      </c>
      <c r="C2959" s="238"/>
      <c r="D2959" s="238"/>
      <c r="E2959" s="238"/>
      <c r="F2959" s="238"/>
      <c r="G2959" s="139"/>
      <c r="H2959" s="139"/>
      <c r="I2959" s="139"/>
      <c r="J2959" s="139"/>
      <c r="K2959" s="139"/>
      <c r="L2959" s="139"/>
      <c r="M2959" s="140"/>
      <c r="N2959" s="174"/>
      <c r="O2959" s="174"/>
      <c r="P2959" s="174"/>
      <c r="Q2959" s="141"/>
      <c r="U2959" s="142"/>
      <c r="V2959" s="142"/>
      <c r="W2959" s="142"/>
      <c r="X2959" s="142"/>
      <c r="Y2959" s="142"/>
    </row>
    <row r="2960" spans="1:25" ht="12.75" customHeight="1" x14ac:dyDescent="0.25">
      <c r="A2960" s="139" t="s">
        <v>3103</v>
      </c>
      <c r="B2960" s="139">
        <v>1</v>
      </c>
      <c r="C2960" s="139"/>
      <c r="D2960" s="139"/>
      <c r="E2960" s="139"/>
      <c r="F2960" s="139"/>
      <c r="G2960" s="139"/>
      <c r="H2960" s="139"/>
      <c r="I2960" s="139"/>
      <c r="J2960" s="139"/>
      <c r="K2960" s="139"/>
      <c r="L2960" s="139"/>
      <c r="M2960" s="140"/>
      <c r="N2960" s="174"/>
      <c r="O2960" s="174"/>
      <c r="P2960" s="174"/>
      <c r="Q2960" s="141"/>
      <c r="U2960" s="142"/>
      <c r="V2960" s="142"/>
      <c r="W2960" s="142"/>
      <c r="X2960" s="142"/>
      <c r="Y2960" s="142"/>
    </row>
    <row r="2961" spans="1:25" ht="12.75" customHeight="1" x14ac:dyDescent="0.25">
      <c r="A2961" s="139" t="s">
        <v>3108</v>
      </c>
      <c r="B2961" s="139">
        <v>2</v>
      </c>
      <c r="C2961" s="139"/>
      <c r="D2961" s="139"/>
      <c r="E2961" s="139"/>
      <c r="F2961" s="139"/>
      <c r="G2961" s="139"/>
      <c r="H2961" s="139"/>
      <c r="I2961" s="139"/>
      <c r="J2961" s="139"/>
      <c r="K2961" s="139"/>
      <c r="L2961" s="139"/>
      <c r="M2961" s="140"/>
      <c r="N2961" s="174"/>
      <c r="O2961" s="174"/>
      <c r="P2961" s="174"/>
      <c r="Q2961" s="141"/>
      <c r="U2961" s="142"/>
      <c r="V2961" s="142"/>
      <c r="W2961" s="142"/>
      <c r="X2961" s="142"/>
      <c r="Y2961" s="142"/>
    </row>
    <row r="2962" spans="1:25" ht="12.75" customHeight="1" x14ac:dyDescent="0.25">
      <c r="A2962" s="139" t="s">
        <v>3134</v>
      </c>
      <c r="B2962" s="139">
        <v>1</v>
      </c>
      <c r="C2962" s="139"/>
      <c r="D2962" s="139"/>
      <c r="E2962" s="139"/>
      <c r="F2962" s="139"/>
      <c r="G2962" s="139"/>
      <c r="H2962" s="139"/>
      <c r="I2962" s="139"/>
      <c r="J2962" s="139"/>
      <c r="K2962" s="139"/>
      <c r="L2962" s="139"/>
      <c r="M2962" s="140"/>
      <c r="N2962" s="174"/>
      <c r="O2962" s="174"/>
      <c r="P2962" s="174"/>
      <c r="Q2962" s="141"/>
      <c r="U2962" s="142"/>
      <c r="V2962" s="142"/>
      <c r="W2962" s="142"/>
      <c r="X2962" s="142"/>
      <c r="Y2962" s="142"/>
    </row>
    <row r="2963" spans="1:25" ht="12.75" customHeight="1" x14ac:dyDescent="0.25">
      <c r="A2963" s="139" t="s">
        <v>3104</v>
      </c>
      <c r="B2963" s="139">
        <v>2</v>
      </c>
      <c r="C2963" s="139"/>
      <c r="D2963" s="139"/>
      <c r="E2963" s="139"/>
      <c r="F2963" s="139"/>
      <c r="G2963" s="139"/>
      <c r="H2963" s="139"/>
      <c r="I2963" s="139"/>
      <c r="J2963" s="139"/>
      <c r="K2963" s="139"/>
      <c r="L2963" s="139"/>
      <c r="M2963" s="140"/>
      <c r="N2963" s="174"/>
      <c r="O2963" s="174"/>
      <c r="P2963" s="174"/>
      <c r="Q2963" s="141"/>
      <c r="U2963" s="142"/>
      <c r="V2963" s="142"/>
      <c r="W2963" s="142"/>
      <c r="X2963" s="142"/>
      <c r="Y2963" s="142"/>
    </row>
    <row r="2964" spans="1:25" ht="12.75" customHeight="1" x14ac:dyDescent="0.25">
      <c r="A2964" s="139"/>
      <c r="B2964" s="139"/>
      <c r="C2964" s="139"/>
      <c r="D2964" s="139"/>
      <c r="E2964" s="139"/>
      <c r="F2964" s="139"/>
      <c r="G2964" s="139"/>
      <c r="H2964" s="139"/>
      <c r="I2964" s="139"/>
      <c r="J2964" s="139"/>
      <c r="K2964" s="139"/>
      <c r="L2964" s="139"/>
      <c r="M2964" s="140"/>
      <c r="N2964" s="174"/>
      <c r="O2964" s="174"/>
      <c r="P2964" s="174"/>
      <c r="Q2964" s="141"/>
      <c r="U2964" s="142"/>
      <c r="V2964" s="142"/>
      <c r="W2964" s="142"/>
      <c r="X2964" s="142"/>
      <c r="Y2964" s="142"/>
    </row>
    <row r="2965" spans="1:25" ht="12.75" customHeight="1" x14ac:dyDescent="0.25">
      <c r="A2965" s="959" t="s">
        <v>1121</v>
      </c>
      <c r="B2965" s="960"/>
      <c r="C2965" s="960"/>
      <c r="D2965" s="960"/>
      <c r="E2965" s="960"/>
      <c r="F2965" s="960"/>
      <c r="G2965" s="960"/>
      <c r="H2965" s="960"/>
      <c r="I2965" s="960"/>
      <c r="J2965" s="960"/>
      <c r="K2965" s="961"/>
      <c r="L2965" s="270" t="str">
        <f>"UN"</f>
        <v>UN</v>
      </c>
      <c r="M2965" s="173">
        <f>SUM(B2967:B2971)</f>
        <v>6</v>
      </c>
      <c r="N2965" s="957"/>
      <c r="O2965" s="958"/>
      <c r="P2965" s="958"/>
      <c r="Q2965" s="141"/>
      <c r="U2965" s="142"/>
      <c r="V2965" s="142"/>
      <c r="W2965" s="142"/>
      <c r="X2965" s="142"/>
      <c r="Y2965" s="142"/>
    </row>
    <row r="2966" spans="1:25" ht="12.75" customHeight="1" x14ac:dyDescent="0.25">
      <c r="A2966" s="139" t="s">
        <v>2176</v>
      </c>
      <c r="B2966" s="238" t="s">
        <v>2326</v>
      </c>
      <c r="E2966" s="139"/>
      <c r="F2966" s="139"/>
      <c r="G2966" s="139"/>
      <c r="H2966" s="139"/>
      <c r="I2966" s="139"/>
      <c r="J2966" s="139"/>
      <c r="K2966" s="139"/>
      <c r="L2966" s="139"/>
      <c r="M2966" s="140"/>
      <c r="N2966" s="174"/>
      <c r="O2966" s="174"/>
      <c r="P2966" s="174"/>
      <c r="Q2966" s="141"/>
      <c r="U2966" s="142"/>
      <c r="V2966" s="142"/>
      <c r="W2966" s="142"/>
      <c r="X2966" s="142"/>
      <c r="Y2966" s="142"/>
    </row>
    <row r="2967" spans="1:25" ht="12.75" customHeight="1" x14ac:dyDescent="0.25">
      <c r="A2967" s="139" t="s">
        <v>3105</v>
      </c>
      <c r="B2967" s="139">
        <v>2</v>
      </c>
      <c r="C2967" s="139"/>
      <c r="D2967" s="139"/>
      <c r="E2967" s="139"/>
      <c r="F2967" s="139"/>
      <c r="G2967" s="139"/>
      <c r="H2967" s="139"/>
      <c r="I2967" s="139"/>
      <c r="J2967" s="139"/>
      <c r="K2967" s="139"/>
      <c r="L2967" s="139"/>
      <c r="M2967" s="140"/>
      <c r="N2967" s="174"/>
      <c r="O2967" s="174"/>
      <c r="P2967" s="174"/>
      <c r="Q2967" s="141"/>
      <c r="U2967" s="142"/>
      <c r="V2967" s="142"/>
      <c r="W2967" s="142"/>
      <c r="X2967" s="142"/>
      <c r="Y2967" s="142"/>
    </row>
    <row r="2968" spans="1:25" ht="12.75" customHeight="1" x14ac:dyDescent="0.25">
      <c r="A2968" s="139" t="s">
        <v>3135</v>
      </c>
      <c r="B2968" s="139">
        <v>1</v>
      </c>
      <c r="C2968" s="139"/>
      <c r="D2968" s="139"/>
      <c r="E2968" s="139"/>
      <c r="F2968" s="139"/>
      <c r="G2968" s="139"/>
      <c r="H2968" s="139"/>
      <c r="I2968" s="139"/>
      <c r="J2968" s="139"/>
      <c r="K2968" s="139"/>
      <c r="L2968" s="139"/>
      <c r="M2968" s="140"/>
      <c r="N2968" s="174"/>
      <c r="O2968" s="174"/>
      <c r="P2968" s="174"/>
      <c r="Q2968" s="141"/>
      <c r="U2968" s="142"/>
      <c r="V2968" s="142"/>
      <c r="W2968" s="142"/>
      <c r="X2968" s="142"/>
      <c r="Y2968" s="142"/>
    </row>
    <row r="2969" spans="1:25" ht="12.75" customHeight="1" x14ac:dyDescent="0.25">
      <c r="A2969" s="139" t="s">
        <v>3107</v>
      </c>
      <c r="B2969" s="139">
        <v>1</v>
      </c>
      <c r="C2969" s="139"/>
      <c r="D2969" s="139"/>
      <c r="E2969" s="139"/>
      <c r="F2969" s="139"/>
      <c r="G2969" s="139"/>
      <c r="H2969" s="139"/>
      <c r="I2969" s="139"/>
      <c r="J2969" s="139"/>
      <c r="K2969" s="139"/>
      <c r="L2969" s="139"/>
      <c r="M2969" s="140"/>
      <c r="N2969" s="174"/>
      <c r="O2969" s="174"/>
      <c r="P2969" s="174"/>
      <c r="Q2969" s="141"/>
      <c r="U2969" s="142"/>
      <c r="V2969" s="142"/>
      <c r="W2969" s="142"/>
      <c r="X2969" s="142"/>
      <c r="Y2969" s="142"/>
    </row>
    <row r="2970" spans="1:25" ht="13.5" customHeight="1" x14ac:dyDescent="0.25">
      <c r="A2970" s="139" t="s">
        <v>3136</v>
      </c>
      <c r="B2970" s="139">
        <v>1</v>
      </c>
      <c r="C2970" s="139"/>
      <c r="D2970" s="139"/>
      <c r="E2970" s="139"/>
      <c r="F2970" s="139"/>
      <c r="G2970" s="139"/>
      <c r="H2970" s="139"/>
      <c r="I2970" s="139"/>
      <c r="J2970" s="139"/>
      <c r="K2970" s="139"/>
      <c r="L2970" s="139"/>
      <c r="M2970" s="140"/>
      <c r="N2970" s="174"/>
      <c r="O2970" s="174"/>
      <c r="P2970" s="174"/>
      <c r="Q2970" s="141"/>
      <c r="U2970" s="142"/>
      <c r="V2970" s="142"/>
      <c r="W2970" s="142"/>
      <c r="X2970" s="142"/>
      <c r="Y2970" s="142"/>
    </row>
    <row r="2971" spans="1:25" ht="13.5" customHeight="1" x14ac:dyDescent="0.25">
      <c r="A2971" s="139" t="s">
        <v>2366</v>
      </c>
      <c r="B2971" s="139">
        <v>1</v>
      </c>
      <c r="C2971" s="139"/>
      <c r="D2971" s="139"/>
      <c r="E2971" s="139"/>
      <c r="F2971" s="139"/>
      <c r="G2971" s="139"/>
      <c r="H2971" s="139"/>
      <c r="I2971" s="139"/>
      <c r="J2971" s="139"/>
      <c r="K2971" s="139"/>
      <c r="L2971" s="139"/>
      <c r="M2971" s="140"/>
      <c r="N2971" s="174"/>
      <c r="O2971" s="174"/>
      <c r="P2971" s="174"/>
      <c r="Q2971" s="141"/>
      <c r="U2971" s="142"/>
      <c r="V2971" s="142"/>
      <c r="W2971" s="142"/>
      <c r="X2971" s="142"/>
      <c r="Y2971" s="142"/>
    </row>
    <row r="2972" spans="1:25" ht="13.5" customHeight="1" x14ac:dyDescent="0.25">
      <c r="A2972" s="139"/>
      <c r="B2972" s="139"/>
      <c r="C2972" s="139"/>
      <c r="D2972" s="139"/>
      <c r="E2972" s="139"/>
      <c r="F2972" s="139"/>
      <c r="G2972" s="139"/>
      <c r="H2972" s="139"/>
      <c r="I2972" s="139"/>
      <c r="J2972" s="139"/>
      <c r="K2972" s="139"/>
      <c r="L2972" s="139"/>
      <c r="M2972" s="140"/>
      <c r="N2972" s="174"/>
      <c r="O2972" s="174"/>
      <c r="P2972" s="174"/>
      <c r="Q2972" s="141"/>
      <c r="U2972" s="142"/>
      <c r="V2972" s="142"/>
      <c r="W2972" s="142"/>
      <c r="X2972" s="142"/>
      <c r="Y2972" s="142"/>
    </row>
    <row r="2973" spans="1:25" ht="12.75" customHeight="1" x14ac:dyDescent="0.25">
      <c r="A2973" s="959" t="s">
        <v>1124</v>
      </c>
      <c r="B2973" s="960"/>
      <c r="C2973" s="960"/>
      <c r="D2973" s="960"/>
      <c r="E2973" s="960"/>
      <c r="F2973" s="960"/>
      <c r="G2973" s="960"/>
      <c r="H2973" s="960"/>
      <c r="I2973" s="960"/>
      <c r="J2973" s="960"/>
      <c r="K2973" s="961"/>
      <c r="L2973" s="270" t="str">
        <f>"UN"</f>
        <v>UN</v>
      </c>
      <c r="M2973" s="173">
        <f>A2975</f>
        <v>1</v>
      </c>
      <c r="N2973" s="957"/>
      <c r="O2973" s="958"/>
      <c r="P2973" s="958"/>
      <c r="Q2973" s="141"/>
      <c r="U2973" s="142"/>
      <c r="V2973" s="142"/>
      <c r="W2973" s="142"/>
      <c r="X2973" s="142"/>
      <c r="Y2973" s="142"/>
    </row>
    <row r="2974" spans="1:25" ht="12.75" customHeight="1" x14ac:dyDescent="0.25">
      <c r="A2974" s="139" t="s">
        <v>2326</v>
      </c>
      <c r="B2974" s="139"/>
      <c r="C2974" s="139"/>
      <c r="D2974" s="139"/>
      <c r="E2974" s="139"/>
      <c r="F2974" s="139"/>
      <c r="G2974" s="139"/>
      <c r="H2974" s="139"/>
      <c r="I2974" s="139"/>
      <c r="J2974" s="139"/>
      <c r="K2974" s="139"/>
      <c r="L2974" s="139"/>
      <c r="M2974" s="140"/>
      <c r="N2974" s="174"/>
      <c r="O2974" s="174"/>
      <c r="P2974" s="174"/>
      <c r="Q2974" s="141"/>
      <c r="U2974" s="142"/>
      <c r="V2974" s="142"/>
      <c r="W2974" s="142"/>
      <c r="X2974" s="142"/>
      <c r="Y2974" s="142"/>
    </row>
    <row r="2975" spans="1:25" ht="12.75" customHeight="1" x14ac:dyDescent="0.25">
      <c r="A2975" s="140">
        <v>1</v>
      </c>
      <c r="B2975" s="979" t="s">
        <v>3137</v>
      </c>
      <c r="C2975" s="956"/>
      <c r="D2975" s="956"/>
      <c r="E2975" s="956"/>
      <c r="F2975" s="956"/>
      <c r="G2975" s="956"/>
      <c r="H2975" s="956"/>
      <c r="I2975" s="956"/>
      <c r="J2975" s="956"/>
      <c r="K2975" s="956"/>
      <c r="L2975" s="139"/>
      <c r="M2975" s="140"/>
      <c r="N2975" s="174"/>
      <c r="O2975" s="174"/>
      <c r="P2975" s="174"/>
      <c r="Q2975" s="141"/>
      <c r="U2975" s="142"/>
      <c r="V2975" s="142"/>
      <c r="W2975" s="142"/>
      <c r="X2975" s="142"/>
      <c r="Y2975" s="142"/>
    </row>
    <row r="2976" spans="1:25" ht="12.75" customHeight="1" x14ac:dyDescent="0.25">
      <c r="A2976" s="140"/>
      <c r="B2976" s="139"/>
      <c r="C2976" s="139"/>
      <c r="D2976" s="139"/>
      <c r="E2976" s="139"/>
      <c r="F2976" s="139"/>
      <c r="G2976" s="139"/>
      <c r="H2976" s="139"/>
      <c r="I2976" s="139"/>
      <c r="J2976" s="139"/>
      <c r="K2976" s="139"/>
      <c r="L2976" s="139"/>
      <c r="M2976" s="140"/>
      <c r="N2976" s="174"/>
      <c r="O2976" s="174"/>
      <c r="P2976" s="174"/>
      <c r="Q2976" s="141"/>
      <c r="U2976" s="142"/>
      <c r="V2976" s="142"/>
      <c r="W2976" s="142"/>
      <c r="X2976" s="142"/>
      <c r="Y2976" s="142"/>
    </row>
    <row r="2977" spans="1:25" ht="12.75" customHeight="1" x14ac:dyDescent="0.25">
      <c r="A2977" s="959" t="s">
        <v>1128</v>
      </c>
      <c r="B2977" s="960"/>
      <c r="C2977" s="960"/>
      <c r="D2977" s="960"/>
      <c r="E2977" s="960"/>
      <c r="F2977" s="960"/>
      <c r="G2977" s="960"/>
      <c r="H2977" s="960"/>
      <c r="I2977" s="960"/>
      <c r="J2977" s="960"/>
      <c r="K2977" s="961"/>
      <c r="L2977" s="270" t="s">
        <v>186</v>
      </c>
      <c r="M2977" s="173">
        <f>SUM(B2979:B2981)</f>
        <v>2.93</v>
      </c>
      <c r="N2977" s="957"/>
      <c r="O2977" s="958"/>
      <c r="P2977" s="958"/>
      <c r="Q2977" s="141"/>
      <c r="U2977" s="142"/>
      <c r="V2977" s="142"/>
      <c r="W2977" s="142"/>
      <c r="X2977" s="142"/>
      <c r="Y2977" s="142"/>
    </row>
    <row r="2978" spans="1:25" ht="12.75" customHeight="1" x14ac:dyDescent="0.25">
      <c r="A2978" s="238" t="s">
        <v>2176</v>
      </c>
      <c r="B2978" s="139" t="s">
        <v>2162</v>
      </c>
      <c r="C2978" s="238"/>
      <c r="D2978" s="238"/>
      <c r="E2978" s="139"/>
      <c r="F2978" s="139"/>
      <c r="G2978" s="139"/>
      <c r="H2978" s="139"/>
      <c r="I2978" s="139"/>
      <c r="J2978" s="139"/>
      <c r="K2978" s="139"/>
      <c r="L2978" s="139"/>
      <c r="M2978" s="140"/>
      <c r="N2978" s="174"/>
      <c r="O2978" s="174"/>
      <c r="P2978" s="174"/>
      <c r="Q2978" s="141"/>
      <c r="U2978" s="142"/>
      <c r="V2978" s="142"/>
      <c r="W2978" s="142"/>
      <c r="X2978" s="142"/>
      <c r="Y2978" s="142"/>
    </row>
    <row r="2979" spans="1:25" ht="12.75" customHeight="1" x14ac:dyDescent="0.25">
      <c r="A2979" s="139" t="s">
        <v>3138</v>
      </c>
      <c r="B2979" s="139">
        <f>1.37+0.33</f>
        <v>1.7000000000000002</v>
      </c>
      <c r="C2979" s="238"/>
      <c r="E2979" s="139" t="s">
        <v>3139</v>
      </c>
      <c r="F2979" s="139"/>
      <c r="G2979" s="139"/>
      <c r="H2979" s="139"/>
      <c r="I2979" s="139"/>
      <c r="J2979" s="139"/>
      <c r="K2979" s="139"/>
      <c r="L2979" s="139"/>
      <c r="M2979" s="140"/>
      <c r="N2979" s="174"/>
      <c r="O2979" s="174"/>
      <c r="P2979" s="174"/>
      <c r="Q2979" s="141"/>
      <c r="U2979" s="142"/>
      <c r="V2979" s="142"/>
      <c r="W2979" s="142"/>
      <c r="X2979" s="142"/>
      <c r="Y2979" s="142"/>
    </row>
    <row r="2980" spans="1:25" ht="12.75" customHeight="1" x14ac:dyDescent="0.25">
      <c r="A2980" s="139" t="s">
        <v>3105</v>
      </c>
      <c r="B2980" s="139">
        <v>0.71</v>
      </c>
      <c r="C2980" s="197"/>
      <c r="D2980" s="197"/>
      <c r="E2980" s="197"/>
      <c r="F2980" s="197"/>
      <c r="G2980" s="198"/>
      <c r="H2980" s="198"/>
      <c r="I2980" s="198"/>
      <c r="J2980" s="198"/>
      <c r="K2980" s="198"/>
      <c r="L2980" s="199"/>
      <c r="M2980" s="200"/>
      <c r="N2980" s="319"/>
      <c r="O2980" s="319"/>
      <c r="P2980" s="319"/>
      <c r="Q2980" s="141"/>
      <c r="U2980" s="320"/>
      <c r="V2980" s="320"/>
      <c r="W2980" s="320"/>
      <c r="X2980" s="320"/>
      <c r="Y2980" s="320"/>
    </row>
    <row r="2981" spans="1:25" ht="12.75" customHeight="1" x14ac:dyDescent="0.25">
      <c r="A2981" s="139" t="s">
        <v>3140</v>
      </c>
      <c r="B2981" s="139">
        <v>0.52</v>
      </c>
      <c r="C2981" s="197"/>
      <c r="D2981" s="197"/>
      <c r="E2981" s="197"/>
      <c r="F2981" s="197"/>
      <c r="G2981" s="198"/>
      <c r="H2981" s="198"/>
      <c r="I2981" s="198"/>
      <c r="J2981" s="198"/>
      <c r="K2981" s="198"/>
      <c r="L2981" s="199"/>
      <c r="M2981" s="200"/>
      <c r="N2981" s="319"/>
      <c r="O2981" s="319"/>
      <c r="P2981" s="319"/>
      <c r="Q2981" s="141"/>
      <c r="U2981" s="320"/>
      <c r="V2981" s="320"/>
      <c r="W2981" s="320"/>
      <c r="X2981" s="320"/>
      <c r="Y2981" s="320"/>
    </row>
    <row r="2982" spans="1:25" ht="12.75" customHeight="1" x14ac:dyDescent="0.25">
      <c r="A2982" s="196"/>
      <c r="B2982" s="197"/>
      <c r="C2982" s="197"/>
      <c r="D2982" s="197"/>
      <c r="E2982" s="197"/>
      <c r="F2982" s="197"/>
      <c r="G2982" s="198"/>
      <c r="H2982" s="198"/>
      <c r="I2982" s="198"/>
      <c r="J2982" s="198"/>
      <c r="K2982" s="198"/>
      <c r="L2982" s="199"/>
      <c r="M2982" s="200"/>
      <c r="N2982" s="319"/>
      <c r="O2982" s="319"/>
      <c r="P2982" s="319"/>
      <c r="Q2982" s="141"/>
      <c r="U2982" s="320"/>
      <c r="V2982" s="320"/>
      <c r="W2982" s="320"/>
      <c r="X2982" s="320"/>
      <c r="Y2982" s="320"/>
    </row>
    <row r="2983" spans="1:25" ht="12.75" customHeight="1" x14ac:dyDescent="0.25">
      <c r="A2983" s="959" t="s">
        <v>1072</v>
      </c>
      <c r="B2983" s="960"/>
      <c r="C2983" s="960"/>
      <c r="D2983" s="960"/>
      <c r="E2983" s="960"/>
      <c r="F2983" s="960"/>
      <c r="G2983" s="960"/>
      <c r="H2983" s="960"/>
      <c r="I2983" s="960"/>
      <c r="J2983" s="960"/>
      <c r="K2983" s="961"/>
      <c r="L2983" s="258" t="str">
        <f>"UN"</f>
        <v>UN</v>
      </c>
      <c r="M2983" s="173">
        <f>SUM(B2985:B2987)</f>
        <v>3</v>
      </c>
      <c r="N2983" s="957"/>
      <c r="O2983" s="958"/>
      <c r="P2983" s="958"/>
      <c r="Q2983" s="141"/>
      <c r="U2983" s="142"/>
      <c r="V2983" s="142"/>
      <c r="W2983" s="142"/>
      <c r="X2983" s="142"/>
      <c r="Y2983" s="142"/>
    </row>
    <row r="2984" spans="1:25" ht="12.75" customHeight="1" x14ac:dyDescent="0.25">
      <c r="A2984" s="139" t="s">
        <v>2176</v>
      </c>
      <c r="B2984" s="238" t="s">
        <v>2326</v>
      </c>
      <c r="E2984" s="139"/>
      <c r="F2984" s="139"/>
      <c r="G2984" s="139"/>
      <c r="H2984" s="139"/>
      <c r="I2984" s="139"/>
      <c r="J2984" s="139"/>
      <c r="K2984" s="139"/>
      <c r="L2984" s="139"/>
      <c r="M2984" s="140"/>
      <c r="N2984" s="174"/>
      <c r="O2984" s="174"/>
      <c r="P2984" s="174"/>
      <c r="Q2984" s="141"/>
      <c r="U2984" s="142"/>
      <c r="V2984" s="142"/>
      <c r="W2984" s="142"/>
      <c r="X2984" s="142"/>
      <c r="Y2984" s="142"/>
    </row>
    <row r="2985" spans="1:25" ht="12.75" customHeight="1" x14ac:dyDescent="0.25">
      <c r="A2985" s="139" t="s">
        <v>3103</v>
      </c>
      <c r="B2985" s="139">
        <v>1</v>
      </c>
      <c r="C2985" s="139"/>
      <c r="D2985" s="139"/>
      <c r="E2985" s="139"/>
      <c r="F2985" s="139"/>
      <c r="G2985" s="139"/>
      <c r="H2985" s="139"/>
      <c r="I2985" s="140"/>
      <c r="J2985" s="140"/>
      <c r="K2985" s="140"/>
      <c r="L2985" s="139"/>
      <c r="M2985" s="140"/>
      <c r="N2985" s="174"/>
      <c r="O2985" s="174"/>
      <c r="P2985" s="174"/>
      <c r="Q2985" s="141"/>
      <c r="U2985" s="142"/>
      <c r="V2985" s="142"/>
      <c r="W2985" s="142"/>
      <c r="X2985" s="142"/>
      <c r="Y2985" s="142"/>
    </row>
    <row r="2986" spans="1:25" ht="12.75" customHeight="1" x14ac:dyDescent="0.25">
      <c r="A2986" s="139" t="s">
        <v>3108</v>
      </c>
      <c r="B2986" s="140">
        <v>1</v>
      </c>
      <c r="C2986" s="140"/>
      <c r="D2986" s="140"/>
      <c r="E2986" s="140"/>
      <c r="F2986" s="140"/>
      <c r="G2986" s="140"/>
      <c r="H2986" s="140"/>
      <c r="I2986" s="140"/>
      <c r="J2986" s="140"/>
      <c r="K2986" s="140"/>
      <c r="L2986" s="139"/>
      <c r="M2986" s="140"/>
      <c r="N2986" s="174"/>
      <c r="O2986" s="174"/>
      <c r="P2986" s="174"/>
      <c r="Q2986" s="141"/>
      <c r="U2986" s="142"/>
      <c r="V2986" s="142"/>
      <c r="W2986" s="142"/>
      <c r="X2986" s="142"/>
      <c r="Y2986" s="142"/>
    </row>
    <row r="2987" spans="1:25" ht="12.75" customHeight="1" x14ac:dyDescent="0.25">
      <c r="A2987" s="139" t="s">
        <v>3140</v>
      </c>
      <c r="B2987" s="140">
        <v>1</v>
      </c>
      <c r="C2987" s="140"/>
      <c r="D2987" s="140"/>
      <c r="E2987" s="140"/>
      <c r="F2987" s="140"/>
      <c r="G2987" s="140"/>
      <c r="H2987" s="140"/>
      <c r="I2987" s="140"/>
      <c r="J2987" s="140"/>
      <c r="K2987" s="140"/>
      <c r="L2987" s="139"/>
      <c r="M2987" s="140"/>
      <c r="N2987" s="174"/>
      <c r="O2987" s="174"/>
      <c r="P2987" s="174"/>
      <c r="Q2987" s="141"/>
      <c r="U2987" s="142"/>
      <c r="V2987" s="142"/>
      <c r="W2987" s="142"/>
      <c r="X2987" s="142"/>
      <c r="Y2987" s="142"/>
    </row>
    <row r="2988" spans="1:25" ht="12.75" customHeight="1" x14ac:dyDescent="0.25">
      <c r="A2988" s="140"/>
      <c r="B2988" s="140"/>
      <c r="C2988" s="140"/>
      <c r="D2988" s="140"/>
      <c r="E2988" s="140"/>
      <c r="F2988" s="140"/>
      <c r="G2988" s="140"/>
      <c r="H2988" s="140"/>
      <c r="I2988" s="140"/>
      <c r="J2988" s="140"/>
      <c r="K2988" s="140"/>
      <c r="L2988" s="139"/>
      <c r="M2988" s="140"/>
      <c r="N2988" s="174"/>
      <c r="O2988" s="174"/>
      <c r="P2988" s="174"/>
      <c r="Q2988" s="141"/>
      <c r="U2988" s="142"/>
      <c r="V2988" s="142"/>
      <c r="W2988" s="142"/>
      <c r="X2988" s="142"/>
      <c r="Y2988" s="142"/>
    </row>
    <row r="2989" spans="1:25" ht="12.75" customHeight="1" x14ac:dyDescent="0.25">
      <c r="A2989" s="959" t="s">
        <v>1132</v>
      </c>
      <c r="B2989" s="960"/>
      <c r="C2989" s="960"/>
      <c r="D2989" s="960"/>
      <c r="E2989" s="960"/>
      <c r="F2989" s="960"/>
      <c r="G2989" s="960"/>
      <c r="H2989" s="960"/>
      <c r="I2989" s="960"/>
      <c r="J2989" s="960"/>
      <c r="K2989" s="961"/>
      <c r="L2989" s="258" t="str">
        <f>"UN"</f>
        <v>UN</v>
      </c>
      <c r="M2989" s="173">
        <f>SUM(B2991)</f>
        <v>1</v>
      </c>
      <c r="N2989" s="957"/>
      <c r="O2989" s="958"/>
      <c r="P2989" s="958"/>
      <c r="Q2989" s="141"/>
      <c r="U2989" s="142"/>
      <c r="V2989" s="142"/>
      <c r="W2989" s="142"/>
      <c r="X2989" s="142"/>
      <c r="Y2989" s="142"/>
    </row>
    <row r="2990" spans="1:25" ht="12.75" customHeight="1" x14ac:dyDescent="0.25">
      <c r="A2990" s="139" t="s">
        <v>2176</v>
      </c>
      <c r="B2990" s="238" t="s">
        <v>2326</v>
      </c>
      <c r="C2990" s="139"/>
      <c r="D2990" s="139"/>
      <c r="E2990" s="139"/>
      <c r="F2990" s="139"/>
      <c r="G2990" s="139"/>
      <c r="H2990" s="139"/>
      <c r="I2990" s="139"/>
      <c r="J2990" s="139"/>
      <c r="K2990" s="139"/>
      <c r="L2990" s="139"/>
      <c r="M2990" s="140"/>
      <c r="N2990" s="174"/>
      <c r="O2990" s="174"/>
      <c r="P2990" s="174"/>
      <c r="Q2990" s="141"/>
      <c r="U2990" s="142"/>
      <c r="V2990" s="142"/>
      <c r="W2990" s="142"/>
      <c r="X2990" s="142"/>
      <c r="Y2990" s="142"/>
    </row>
    <row r="2991" spans="1:25" ht="12.75" customHeight="1" x14ac:dyDescent="0.25">
      <c r="A2991" s="139" t="s">
        <v>3105</v>
      </c>
      <c r="B2991" s="140">
        <v>1</v>
      </c>
      <c r="C2991" s="140"/>
      <c r="D2991" s="140"/>
      <c r="E2991" s="139"/>
      <c r="F2991" s="139"/>
      <c r="G2991" s="139"/>
      <c r="H2991" s="139"/>
      <c r="I2991" s="139"/>
      <c r="J2991" s="139"/>
      <c r="K2991" s="139"/>
      <c r="L2991" s="139"/>
      <c r="M2991" s="140"/>
      <c r="N2991" s="174"/>
      <c r="O2991" s="174"/>
      <c r="P2991" s="174"/>
      <c r="Q2991" s="141"/>
      <c r="U2991" s="142"/>
      <c r="V2991" s="142"/>
      <c r="W2991" s="142"/>
      <c r="X2991" s="142"/>
      <c r="Y2991" s="142"/>
    </row>
    <row r="2992" spans="1:25" ht="12.75" customHeight="1" x14ac:dyDescent="0.25">
      <c r="A2992" s="139"/>
      <c r="B2992" s="140"/>
      <c r="C2992" s="140"/>
      <c r="D2992" s="140"/>
      <c r="E2992" s="139"/>
      <c r="F2992" s="139"/>
      <c r="G2992" s="139"/>
      <c r="H2992" s="139"/>
      <c r="I2992" s="139"/>
      <c r="J2992" s="139"/>
      <c r="K2992" s="139"/>
      <c r="L2992" s="139"/>
      <c r="M2992" s="140"/>
      <c r="N2992" s="174"/>
      <c r="O2992" s="174"/>
      <c r="P2992" s="174"/>
      <c r="Q2992" s="141"/>
      <c r="U2992" s="142"/>
      <c r="V2992" s="142"/>
      <c r="W2992" s="142"/>
      <c r="X2992" s="142"/>
      <c r="Y2992" s="142"/>
    </row>
    <row r="2993" spans="1:25" ht="15.75" customHeight="1" x14ac:dyDescent="0.25">
      <c r="A2993" s="959" t="s">
        <v>3141</v>
      </c>
      <c r="B2993" s="960"/>
      <c r="C2993" s="960"/>
      <c r="D2993" s="960"/>
      <c r="E2993" s="960"/>
      <c r="F2993" s="960"/>
      <c r="G2993" s="960"/>
      <c r="H2993" s="960"/>
      <c r="I2993" s="960"/>
      <c r="J2993" s="960"/>
      <c r="K2993" s="961"/>
      <c r="L2993" s="258" t="str">
        <f>"UN"</f>
        <v>UN</v>
      </c>
      <c r="M2993" s="173">
        <f>A2995</f>
        <v>1</v>
      </c>
      <c r="N2993" s="957"/>
      <c r="O2993" s="958"/>
      <c r="P2993" s="958"/>
      <c r="Q2993" s="141"/>
      <c r="U2993" s="142"/>
      <c r="V2993" s="142"/>
      <c r="W2993" s="142"/>
      <c r="X2993" s="142"/>
      <c r="Y2993" s="142"/>
    </row>
    <row r="2994" spans="1:25" ht="12.75" customHeight="1" x14ac:dyDescent="0.25">
      <c r="A2994" s="139" t="s">
        <v>2326</v>
      </c>
      <c r="B2994" s="139"/>
      <c r="C2994" s="139"/>
      <c r="D2994" s="139"/>
      <c r="E2994" s="139"/>
      <c r="F2994" s="139"/>
      <c r="G2994" s="139"/>
      <c r="H2994" s="139"/>
      <c r="I2994" s="139"/>
      <c r="J2994" s="139"/>
      <c r="K2994" s="139"/>
      <c r="L2994" s="139"/>
      <c r="M2994" s="140"/>
      <c r="N2994" s="174"/>
      <c r="O2994" s="174"/>
      <c r="P2994" s="174"/>
      <c r="Q2994" s="141"/>
      <c r="U2994" s="142"/>
      <c r="V2994" s="142"/>
      <c r="W2994" s="142"/>
      <c r="X2994" s="142"/>
      <c r="Y2994" s="142"/>
    </row>
    <row r="2995" spans="1:25" ht="12.75" customHeight="1" x14ac:dyDescent="0.25">
      <c r="A2995" s="139">
        <v>1</v>
      </c>
      <c r="B2995" s="979" t="s">
        <v>3142</v>
      </c>
      <c r="C2995" s="956"/>
      <c r="D2995" s="956"/>
      <c r="E2995" s="956"/>
      <c r="F2995" s="956"/>
      <c r="G2995" s="956"/>
      <c r="H2995" s="956"/>
      <c r="I2995" s="956"/>
      <c r="J2995" s="956"/>
      <c r="K2995" s="956"/>
      <c r="L2995" s="956"/>
      <c r="M2995" s="140"/>
      <c r="N2995" s="174"/>
      <c r="O2995" s="174"/>
      <c r="P2995" s="174"/>
      <c r="Q2995" s="141"/>
      <c r="U2995" s="142"/>
      <c r="V2995" s="142"/>
      <c r="W2995" s="142"/>
      <c r="X2995" s="142"/>
      <c r="Y2995" s="142"/>
    </row>
    <row r="2996" spans="1:25" ht="12.75" customHeight="1" x14ac:dyDescent="0.25">
      <c r="A2996" s="139"/>
      <c r="B2996" s="139"/>
      <c r="C2996" s="139"/>
      <c r="D2996" s="139"/>
      <c r="E2996" s="139"/>
      <c r="F2996" s="139"/>
      <c r="G2996" s="139"/>
      <c r="H2996" s="139"/>
      <c r="I2996" s="139"/>
      <c r="J2996" s="139"/>
      <c r="K2996" s="139"/>
      <c r="L2996" s="139"/>
      <c r="M2996" s="140"/>
      <c r="N2996" s="174"/>
      <c r="O2996" s="174"/>
      <c r="P2996" s="174"/>
      <c r="Q2996" s="141"/>
      <c r="U2996" s="142"/>
      <c r="V2996" s="142"/>
      <c r="W2996" s="142"/>
      <c r="X2996" s="142"/>
      <c r="Y2996" s="142"/>
    </row>
    <row r="2997" spans="1:25" ht="12.75" customHeight="1" x14ac:dyDescent="0.25">
      <c r="A2997" s="959" t="s">
        <v>1138</v>
      </c>
      <c r="B2997" s="960"/>
      <c r="C2997" s="960"/>
      <c r="D2997" s="960"/>
      <c r="E2997" s="960"/>
      <c r="F2997" s="960"/>
      <c r="G2997" s="960"/>
      <c r="H2997" s="960"/>
      <c r="I2997" s="960"/>
      <c r="J2997" s="960"/>
      <c r="K2997" s="961"/>
      <c r="L2997" s="258" t="str">
        <f>"UN"</f>
        <v>UN</v>
      </c>
      <c r="M2997" s="173">
        <f>SUM(B2999:B3001)</f>
        <v>3</v>
      </c>
      <c r="N2997" s="957"/>
      <c r="O2997" s="958"/>
      <c r="P2997" s="958"/>
      <c r="Q2997" s="141"/>
      <c r="U2997" s="142"/>
      <c r="V2997" s="142"/>
      <c r="W2997" s="142"/>
      <c r="X2997" s="142"/>
      <c r="Y2997" s="142"/>
    </row>
    <row r="2998" spans="1:25" ht="12.75" customHeight="1" x14ac:dyDescent="0.25">
      <c r="A2998" s="139" t="s">
        <v>2176</v>
      </c>
      <c r="B2998" s="238" t="s">
        <v>2326</v>
      </c>
      <c r="E2998" s="139"/>
      <c r="F2998" s="321"/>
      <c r="G2998" s="139"/>
      <c r="H2998" s="139"/>
      <c r="I2998" s="139"/>
      <c r="J2998" s="139"/>
      <c r="K2998" s="139"/>
      <c r="L2998" s="139"/>
      <c r="M2998" s="140"/>
      <c r="N2998" s="174"/>
      <c r="O2998" s="174"/>
      <c r="P2998" s="174"/>
      <c r="Q2998" s="141"/>
      <c r="U2998" s="142"/>
      <c r="V2998" s="142"/>
      <c r="W2998" s="142"/>
      <c r="X2998" s="142"/>
      <c r="Y2998" s="142"/>
    </row>
    <row r="2999" spans="1:25" ht="12.75" customHeight="1" x14ac:dyDescent="0.25">
      <c r="A2999" s="139" t="s">
        <v>3103</v>
      </c>
      <c r="B2999" s="139">
        <v>1</v>
      </c>
      <c r="C2999" s="139"/>
      <c r="D2999" s="139"/>
      <c r="E2999" s="139"/>
      <c r="F2999" s="139"/>
      <c r="G2999" s="139"/>
      <c r="H2999" s="139"/>
      <c r="I2999" s="139"/>
      <c r="J2999" s="139"/>
      <c r="K2999" s="139"/>
      <c r="L2999" s="139"/>
      <c r="M2999" s="140"/>
      <c r="N2999" s="174"/>
      <c r="O2999" s="174"/>
      <c r="P2999" s="174"/>
      <c r="Q2999" s="141"/>
      <c r="U2999" s="142"/>
      <c r="V2999" s="142"/>
      <c r="W2999" s="142"/>
      <c r="X2999" s="142"/>
      <c r="Y2999" s="142"/>
    </row>
    <row r="3000" spans="1:25" ht="12.75" customHeight="1" x14ac:dyDescent="0.25">
      <c r="A3000" s="139" t="s">
        <v>3138</v>
      </c>
      <c r="B3000" s="139">
        <v>1</v>
      </c>
      <c r="C3000" s="139"/>
      <c r="D3000" s="139"/>
      <c r="E3000" s="139"/>
      <c r="F3000" s="139"/>
      <c r="G3000" s="139"/>
      <c r="H3000" s="139"/>
      <c r="I3000" s="139"/>
      <c r="J3000" s="139"/>
      <c r="K3000" s="139"/>
      <c r="L3000" s="139"/>
      <c r="M3000" s="140"/>
      <c r="N3000" s="174"/>
      <c r="O3000" s="174"/>
      <c r="P3000" s="174"/>
      <c r="Q3000" s="141"/>
      <c r="U3000" s="142"/>
      <c r="V3000" s="142"/>
      <c r="W3000" s="142"/>
      <c r="X3000" s="142"/>
      <c r="Y3000" s="142"/>
    </row>
    <row r="3001" spans="1:25" ht="12.75" customHeight="1" x14ac:dyDescent="0.25">
      <c r="A3001" s="139" t="s">
        <v>3108</v>
      </c>
      <c r="B3001" s="139">
        <v>1</v>
      </c>
      <c r="C3001" s="139"/>
      <c r="D3001" s="139"/>
      <c r="E3001" s="139"/>
      <c r="F3001" s="139"/>
      <c r="G3001" s="139"/>
      <c r="H3001" s="139"/>
      <c r="I3001" s="139"/>
      <c r="J3001" s="139"/>
      <c r="K3001" s="139"/>
      <c r="L3001" s="139"/>
      <c r="M3001" s="140"/>
      <c r="N3001" s="174"/>
      <c r="O3001" s="174"/>
      <c r="P3001" s="174"/>
      <c r="Q3001" s="141"/>
      <c r="U3001" s="142"/>
      <c r="V3001" s="142"/>
      <c r="W3001" s="142"/>
      <c r="X3001" s="142"/>
      <c r="Y3001" s="142"/>
    </row>
    <row r="3002" spans="1:25" ht="12.75" customHeight="1" x14ac:dyDescent="0.25">
      <c r="A3002" s="139" t="s">
        <v>3143</v>
      </c>
      <c r="B3002" s="139"/>
      <c r="C3002" s="139"/>
      <c r="D3002" s="139"/>
      <c r="E3002" s="139"/>
      <c r="F3002" s="139"/>
      <c r="G3002" s="139"/>
      <c r="H3002" s="139"/>
      <c r="I3002" s="139"/>
      <c r="J3002" s="139"/>
      <c r="K3002" s="139"/>
      <c r="L3002" s="139"/>
      <c r="M3002" s="140"/>
      <c r="N3002" s="174"/>
      <c r="O3002" s="174"/>
      <c r="P3002" s="174"/>
      <c r="Q3002" s="141"/>
      <c r="U3002" s="142"/>
      <c r="V3002" s="142"/>
      <c r="W3002" s="142"/>
      <c r="X3002" s="142"/>
      <c r="Y3002" s="142"/>
    </row>
    <row r="3003" spans="1:25" ht="12.75" customHeight="1" x14ac:dyDescent="0.25">
      <c r="A3003" s="959" t="s">
        <v>1141</v>
      </c>
      <c r="B3003" s="960"/>
      <c r="C3003" s="960"/>
      <c r="D3003" s="960"/>
      <c r="E3003" s="960"/>
      <c r="F3003" s="960"/>
      <c r="G3003" s="960"/>
      <c r="H3003" s="960"/>
      <c r="I3003" s="960"/>
      <c r="J3003" s="960"/>
      <c r="K3003" s="961"/>
      <c r="L3003" s="258" t="s">
        <v>186</v>
      </c>
      <c r="M3003" s="173">
        <f>SUM(B3005:B3006)</f>
        <v>1.96</v>
      </c>
      <c r="N3003" s="957"/>
      <c r="O3003" s="958"/>
      <c r="P3003" s="958"/>
      <c r="Q3003" s="141"/>
      <c r="U3003" s="142"/>
      <c r="V3003" s="142"/>
      <c r="W3003" s="142"/>
      <c r="X3003" s="142"/>
      <c r="Y3003" s="142"/>
    </row>
    <row r="3004" spans="1:25" ht="12.75" customHeight="1" x14ac:dyDescent="0.25">
      <c r="A3004" s="139" t="s">
        <v>2176</v>
      </c>
      <c r="B3004" s="238" t="s">
        <v>2263</v>
      </c>
      <c r="C3004" s="238"/>
      <c r="D3004" s="139"/>
      <c r="E3004" s="139"/>
      <c r="F3004" s="139"/>
      <c r="G3004" s="139"/>
      <c r="H3004" s="139"/>
      <c r="I3004" s="139"/>
      <c r="J3004" s="139"/>
      <c r="K3004" s="139"/>
      <c r="L3004" s="139"/>
      <c r="M3004" s="140"/>
      <c r="N3004" s="174"/>
      <c r="O3004" s="174"/>
      <c r="P3004" s="174"/>
      <c r="Q3004" s="141"/>
      <c r="U3004" s="142"/>
      <c r="V3004" s="142"/>
      <c r="W3004" s="142"/>
      <c r="X3004" s="142"/>
      <c r="Y3004" s="142"/>
    </row>
    <row r="3005" spans="1:25" ht="12.75" customHeight="1" x14ac:dyDescent="0.25">
      <c r="A3005" s="139" t="s">
        <v>3144</v>
      </c>
      <c r="B3005" s="139">
        <f>(0.16+0.52)*2+(0.6)</f>
        <v>1.96</v>
      </c>
      <c r="D3005" s="139"/>
      <c r="E3005" s="139"/>
      <c r="F3005" s="139"/>
      <c r="G3005" s="139"/>
      <c r="H3005" s="139"/>
      <c r="I3005" s="139"/>
      <c r="J3005" s="139"/>
      <c r="K3005" s="139"/>
      <c r="L3005" s="139"/>
      <c r="M3005" s="140"/>
      <c r="N3005" s="174"/>
      <c r="O3005" s="174"/>
      <c r="P3005" s="174"/>
      <c r="Q3005" s="141"/>
      <c r="U3005" s="142"/>
      <c r="V3005" s="142"/>
      <c r="W3005" s="142"/>
      <c r="X3005" s="142"/>
      <c r="Y3005" s="142"/>
    </row>
    <row r="3006" spans="1:25" ht="12.75" customHeight="1" x14ac:dyDescent="0.25">
      <c r="A3006" s="139"/>
      <c r="B3006" s="139"/>
      <c r="C3006" s="197"/>
      <c r="D3006" s="197"/>
      <c r="E3006" s="197"/>
      <c r="F3006" s="197"/>
      <c r="G3006" s="198"/>
      <c r="H3006" s="198"/>
      <c r="I3006" s="198"/>
      <c r="J3006" s="198"/>
      <c r="K3006" s="198"/>
      <c r="L3006" s="199"/>
      <c r="M3006" s="200"/>
      <c r="N3006" s="319"/>
      <c r="O3006" s="319"/>
      <c r="P3006" s="319"/>
      <c r="Q3006" s="141"/>
      <c r="U3006" s="320"/>
      <c r="V3006" s="320"/>
      <c r="W3006" s="320"/>
      <c r="X3006" s="320"/>
      <c r="Y3006" s="320"/>
    </row>
    <row r="3007" spans="1:25" ht="12.75" customHeight="1" x14ac:dyDescent="0.25">
      <c r="A3007" s="177"/>
      <c r="B3007" s="178"/>
      <c r="C3007" s="178"/>
      <c r="D3007" s="178"/>
      <c r="E3007" s="178"/>
      <c r="F3007" s="178"/>
      <c r="G3007" s="178"/>
      <c r="H3007" s="178"/>
      <c r="I3007" s="178"/>
      <c r="J3007" s="178"/>
      <c r="K3007" s="179"/>
      <c r="L3007" s="139"/>
      <c r="M3007" s="140"/>
      <c r="N3007" s="174"/>
      <c r="O3007" s="174"/>
      <c r="P3007" s="174"/>
      <c r="Q3007" s="141"/>
      <c r="U3007" s="142"/>
      <c r="V3007" s="142"/>
      <c r="W3007" s="142"/>
      <c r="X3007" s="142"/>
      <c r="Y3007" s="142"/>
    </row>
    <row r="3008" spans="1:25" ht="12.75" customHeight="1" x14ac:dyDescent="0.25">
      <c r="A3008" s="959" t="s">
        <v>1144</v>
      </c>
      <c r="B3008" s="960"/>
      <c r="C3008" s="960"/>
      <c r="D3008" s="960"/>
      <c r="E3008" s="960"/>
      <c r="F3008" s="960"/>
      <c r="G3008" s="960"/>
      <c r="H3008" s="960"/>
      <c r="I3008" s="960"/>
      <c r="J3008" s="960"/>
      <c r="K3008" s="961"/>
      <c r="L3008" s="258" t="s">
        <v>186</v>
      </c>
      <c r="M3008" s="173">
        <f>SUM(B3010:B3011)</f>
        <v>9.9499999999999993</v>
      </c>
      <c r="N3008" s="957"/>
      <c r="O3008" s="958"/>
      <c r="P3008" s="958"/>
      <c r="Q3008" s="141"/>
      <c r="U3008" s="142"/>
      <c r="V3008" s="142"/>
      <c r="W3008" s="142"/>
      <c r="X3008" s="142"/>
      <c r="Y3008" s="142"/>
    </row>
    <row r="3009" spans="1:25" ht="12.75" customHeight="1" x14ac:dyDescent="0.25">
      <c r="A3009" s="139" t="s">
        <v>2176</v>
      </c>
      <c r="B3009" s="238" t="s">
        <v>2263</v>
      </c>
      <c r="C3009" s="238"/>
      <c r="D3009" s="139"/>
      <c r="E3009" s="139"/>
      <c r="F3009" s="139"/>
      <c r="G3009" s="139"/>
      <c r="H3009" s="139"/>
      <c r="I3009" s="139"/>
      <c r="J3009" s="139"/>
      <c r="K3009" s="139"/>
      <c r="L3009" s="139"/>
      <c r="M3009" s="140"/>
      <c r="N3009" s="174"/>
      <c r="O3009" s="174"/>
      <c r="P3009" s="174"/>
      <c r="Q3009" s="141"/>
      <c r="U3009" s="142"/>
      <c r="V3009" s="142"/>
      <c r="W3009" s="142"/>
      <c r="X3009" s="142"/>
      <c r="Y3009" s="142"/>
    </row>
    <row r="3010" spans="1:25" ht="12.75" customHeight="1" x14ac:dyDescent="0.25">
      <c r="A3010" s="139" t="s">
        <v>3138</v>
      </c>
      <c r="B3010" s="139">
        <v>0.67</v>
      </c>
      <c r="D3010" s="139"/>
      <c r="E3010" s="139"/>
      <c r="F3010" s="139"/>
      <c r="G3010" s="139"/>
      <c r="H3010" s="139"/>
      <c r="I3010" s="139"/>
      <c r="J3010" s="139"/>
      <c r="K3010" s="139"/>
      <c r="L3010" s="139"/>
      <c r="M3010" s="140"/>
      <c r="N3010" s="174"/>
      <c r="O3010" s="174"/>
      <c r="P3010" s="174"/>
      <c r="Q3010" s="141"/>
      <c r="U3010" s="142"/>
      <c r="V3010" s="142"/>
      <c r="W3010" s="142"/>
      <c r="X3010" s="142"/>
      <c r="Y3010" s="142"/>
    </row>
    <row r="3011" spans="1:25" ht="12.75" customHeight="1" x14ac:dyDescent="0.25">
      <c r="A3011" s="139" t="s">
        <v>2438</v>
      </c>
      <c r="B3011" s="139">
        <f>7.54+1.74</f>
        <v>9.2799999999999994</v>
      </c>
      <c r="C3011" s="197"/>
      <c r="D3011" s="197"/>
      <c r="E3011" s="197"/>
      <c r="F3011" s="197"/>
      <c r="G3011" s="198"/>
      <c r="H3011" s="198"/>
      <c r="I3011" s="198"/>
      <c r="J3011" s="198"/>
      <c r="K3011" s="198"/>
      <c r="L3011" s="199"/>
      <c r="M3011" s="200"/>
      <c r="N3011" s="319"/>
      <c r="O3011" s="319"/>
      <c r="P3011" s="319"/>
      <c r="Q3011" s="141"/>
      <c r="U3011" s="320"/>
      <c r="V3011" s="320"/>
      <c r="W3011" s="320"/>
      <c r="X3011" s="320"/>
      <c r="Y3011" s="320"/>
    </row>
    <row r="3012" spans="1:25" ht="12.75" customHeight="1" x14ac:dyDescent="0.25">
      <c r="A3012" s="322"/>
      <c r="B3012" s="323"/>
      <c r="C3012" s="323"/>
      <c r="D3012" s="323"/>
      <c r="E3012" s="323"/>
      <c r="F3012" s="323"/>
      <c r="G3012" s="324"/>
      <c r="H3012" s="324"/>
      <c r="I3012" s="324"/>
      <c r="J3012" s="324"/>
      <c r="K3012" s="325"/>
      <c r="L3012" s="199"/>
      <c r="M3012" s="200"/>
      <c r="N3012" s="319"/>
      <c r="O3012" s="319"/>
      <c r="P3012" s="319"/>
      <c r="Q3012" s="141"/>
      <c r="U3012" s="320"/>
      <c r="V3012" s="320"/>
      <c r="W3012" s="320"/>
      <c r="X3012" s="320"/>
      <c r="Y3012" s="320"/>
    </row>
    <row r="3013" spans="1:25" ht="12.75" customHeight="1" x14ac:dyDescent="0.25">
      <c r="A3013" s="959" t="s">
        <v>617</v>
      </c>
      <c r="B3013" s="960"/>
      <c r="C3013" s="960"/>
      <c r="D3013" s="960"/>
      <c r="E3013" s="960"/>
      <c r="F3013" s="960"/>
      <c r="G3013" s="960"/>
      <c r="H3013" s="960"/>
      <c r="I3013" s="960"/>
      <c r="J3013" s="960"/>
      <c r="K3013" s="961"/>
      <c r="L3013" s="270" t="str">
        <f>"UN"</f>
        <v>UN</v>
      </c>
      <c r="M3013" s="173">
        <f>SUM(B3015:B3016)</f>
        <v>5</v>
      </c>
      <c r="N3013" s="957"/>
      <c r="O3013" s="958"/>
      <c r="P3013" s="958"/>
      <c r="Q3013" s="141"/>
      <c r="U3013" s="142"/>
      <c r="V3013" s="142"/>
      <c r="W3013" s="142"/>
      <c r="X3013" s="142"/>
      <c r="Y3013" s="142"/>
    </row>
    <row r="3014" spans="1:25" ht="12.75" customHeight="1" x14ac:dyDescent="0.25">
      <c r="A3014" s="139" t="s">
        <v>2176</v>
      </c>
      <c r="B3014" s="238" t="s">
        <v>2326</v>
      </c>
      <c r="D3014" s="139"/>
      <c r="E3014" s="139"/>
      <c r="F3014" s="139"/>
      <c r="G3014" s="139"/>
      <c r="H3014" s="139"/>
      <c r="I3014" s="139"/>
      <c r="J3014" s="139"/>
      <c r="K3014" s="139"/>
      <c r="L3014" s="139"/>
      <c r="M3014" s="140"/>
      <c r="N3014" s="174"/>
      <c r="O3014" s="174"/>
      <c r="P3014" s="174"/>
      <c r="Q3014" s="141"/>
      <c r="U3014" s="142"/>
      <c r="V3014" s="142"/>
      <c r="W3014" s="142"/>
      <c r="X3014" s="142"/>
      <c r="Y3014" s="142"/>
    </row>
    <row r="3015" spans="1:25" ht="12.75" customHeight="1" x14ac:dyDescent="0.25">
      <c r="A3015" s="139" t="s">
        <v>3138</v>
      </c>
      <c r="B3015" s="139">
        <v>2</v>
      </c>
      <c r="C3015" s="139"/>
      <c r="D3015" s="139"/>
      <c r="E3015" s="139"/>
      <c r="F3015" s="140"/>
      <c r="G3015" s="140"/>
      <c r="H3015" s="140"/>
      <c r="I3015" s="140"/>
      <c r="J3015" s="140"/>
      <c r="K3015" s="140"/>
      <c r="L3015" s="139"/>
      <c r="M3015" s="140"/>
      <c r="N3015" s="174"/>
      <c r="O3015" s="174"/>
      <c r="P3015" s="174"/>
      <c r="Q3015" s="141"/>
      <c r="U3015" s="142"/>
      <c r="V3015" s="142"/>
      <c r="W3015" s="142"/>
      <c r="X3015" s="142"/>
      <c r="Y3015" s="142"/>
    </row>
    <row r="3016" spans="1:25" ht="12.75" customHeight="1" x14ac:dyDescent="0.25">
      <c r="A3016" s="139" t="s">
        <v>3145</v>
      </c>
      <c r="B3016" s="140">
        <v>3</v>
      </c>
      <c r="C3016" s="140"/>
      <c r="D3016" s="140"/>
      <c r="E3016" s="140"/>
      <c r="F3016" s="140"/>
      <c r="G3016" s="140"/>
      <c r="H3016" s="140"/>
      <c r="I3016" s="140"/>
      <c r="J3016" s="140"/>
      <c r="K3016" s="140"/>
      <c r="L3016" s="139"/>
      <c r="M3016" s="140"/>
      <c r="N3016" s="174"/>
      <c r="O3016" s="174"/>
      <c r="P3016" s="174"/>
      <c r="Q3016" s="141"/>
      <c r="U3016" s="142"/>
      <c r="V3016" s="142"/>
      <c r="W3016" s="142"/>
      <c r="X3016" s="142"/>
      <c r="Y3016" s="142"/>
    </row>
    <row r="3017" spans="1:25" ht="12.75" customHeight="1" x14ac:dyDescent="0.25">
      <c r="A3017" s="140"/>
      <c r="B3017" s="140"/>
      <c r="C3017" s="140"/>
      <c r="D3017" s="140"/>
      <c r="E3017" s="140"/>
      <c r="F3017" s="140"/>
      <c r="G3017" s="140"/>
      <c r="H3017" s="140"/>
      <c r="I3017" s="140"/>
      <c r="J3017" s="140"/>
      <c r="K3017" s="140"/>
      <c r="L3017" s="139"/>
      <c r="M3017" s="140"/>
      <c r="N3017" s="174"/>
      <c r="O3017" s="174"/>
      <c r="P3017" s="174"/>
      <c r="Q3017" s="141"/>
      <c r="U3017" s="142"/>
      <c r="V3017" s="142"/>
      <c r="W3017" s="142"/>
      <c r="X3017" s="142"/>
      <c r="Y3017" s="142"/>
    </row>
    <row r="3018" spans="1:25" ht="12.75" customHeight="1" x14ac:dyDescent="0.25">
      <c r="A3018" s="959" t="s">
        <v>1148</v>
      </c>
      <c r="B3018" s="960"/>
      <c r="C3018" s="960"/>
      <c r="D3018" s="960"/>
      <c r="E3018" s="960"/>
      <c r="F3018" s="960"/>
      <c r="G3018" s="960"/>
      <c r="H3018" s="960"/>
      <c r="I3018" s="960"/>
      <c r="J3018" s="960"/>
      <c r="K3018" s="961"/>
      <c r="L3018" s="326" t="str">
        <f>"UN"</f>
        <v>UN</v>
      </c>
      <c r="M3018" s="173">
        <f>SUM(B3020:B3022)</f>
        <v>8</v>
      </c>
      <c r="N3018" s="957"/>
      <c r="O3018" s="958"/>
      <c r="P3018" s="958"/>
      <c r="Q3018" s="141"/>
      <c r="U3018" s="142"/>
      <c r="V3018" s="142"/>
      <c r="W3018" s="142"/>
      <c r="X3018" s="142"/>
      <c r="Y3018" s="142"/>
    </row>
    <row r="3019" spans="1:25" ht="12.75" customHeight="1" x14ac:dyDescent="0.25">
      <c r="A3019" s="139" t="s">
        <v>2176</v>
      </c>
      <c r="B3019" s="238" t="s">
        <v>2326</v>
      </c>
      <c r="E3019" s="140"/>
      <c r="F3019" s="140"/>
      <c r="G3019" s="140"/>
      <c r="H3019" s="140"/>
      <c r="I3019" s="140"/>
      <c r="J3019" s="140"/>
      <c r="K3019" s="140"/>
      <c r="L3019" s="139"/>
      <c r="M3019" s="140"/>
      <c r="N3019" s="174"/>
      <c r="O3019" s="174"/>
      <c r="P3019" s="174"/>
      <c r="Q3019" s="141"/>
      <c r="U3019" s="142"/>
      <c r="V3019" s="142"/>
      <c r="W3019" s="142"/>
      <c r="X3019" s="142"/>
      <c r="Y3019" s="142"/>
    </row>
    <row r="3020" spans="1:25" ht="12.75" customHeight="1" x14ac:dyDescent="0.25">
      <c r="A3020" s="139" t="s">
        <v>3108</v>
      </c>
      <c r="B3020" s="139">
        <v>6</v>
      </c>
      <c r="C3020" s="139"/>
      <c r="D3020" s="139"/>
      <c r="E3020" s="139"/>
      <c r="F3020" s="139"/>
      <c r="G3020" s="139"/>
      <c r="H3020" s="139"/>
      <c r="I3020" s="139"/>
      <c r="J3020" s="139"/>
      <c r="K3020" s="139"/>
      <c r="L3020" s="139"/>
      <c r="M3020" s="140"/>
      <c r="N3020" s="174"/>
      <c r="O3020" s="174"/>
      <c r="P3020" s="174"/>
      <c r="Q3020" s="141"/>
      <c r="U3020" s="142"/>
      <c r="V3020" s="142"/>
      <c r="W3020" s="142"/>
      <c r="X3020" s="142"/>
      <c r="Y3020" s="142"/>
    </row>
    <row r="3021" spans="1:25" ht="12.75" customHeight="1" x14ac:dyDescent="0.25">
      <c r="A3021" s="140" t="s">
        <v>3107</v>
      </c>
      <c r="B3021" s="140">
        <v>1</v>
      </c>
      <c r="C3021" s="139"/>
      <c r="D3021" s="139"/>
      <c r="E3021" s="139"/>
      <c r="F3021" s="139"/>
      <c r="G3021" s="139"/>
      <c r="H3021" s="139"/>
      <c r="I3021" s="139"/>
      <c r="J3021" s="139"/>
      <c r="K3021" s="139"/>
      <c r="L3021" s="139"/>
      <c r="M3021" s="140"/>
      <c r="N3021" s="174"/>
      <c r="O3021" s="174"/>
      <c r="P3021" s="174"/>
      <c r="Q3021" s="141"/>
      <c r="U3021" s="142"/>
      <c r="V3021" s="142"/>
      <c r="W3021" s="142"/>
      <c r="X3021" s="142"/>
      <c r="Y3021" s="142"/>
    </row>
    <row r="3022" spans="1:25" ht="12.75" customHeight="1" x14ac:dyDescent="0.25">
      <c r="A3022" s="140" t="s">
        <v>3146</v>
      </c>
      <c r="B3022" s="140">
        <v>1</v>
      </c>
      <c r="C3022" s="139"/>
      <c r="D3022" s="139"/>
      <c r="E3022" s="139"/>
      <c r="F3022" s="139"/>
      <c r="G3022" s="139"/>
      <c r="H3022" s="139"/>
      <c r="I3022" s="139"/>
      <c r="J3022" s="139"/>
      <c r="K3022" s="139"/>
      <c r="L3022" s="139"/>
      <c r="M3022" s="140"/>
      <c r="N3022" s="174"/>
      <c r="O3022" s="174"/>
      <c r="P3022" s="174"/>
      <c r="Q3022" s="141"/>
      <c r="U3022" s="142"/>
      <c r="V3022" s="142"/>
      <c r="W3022" s="142"/>
      <c r="X3022" s="142"/>
      <c r="Y3022" s="142"/>
    </row>
    <row r="3023" spans="1:25" ht="12.75" customHeight="1" x14ac:dyDescent="0.25">
      <c r="A3023" s="140"/>
      <c r="B3023" s="140"/>
      <c r="C3023" s="139"/>
      <c r="D3023" s="139"/>
      <c r="E3023" s="139"/>
      <c r="F3023" s="139"/>
      <c r="G3023" s="139"/>
      <c r="H3023" s="139"/>
      <c r="I3023" s="139"/>
      <c r="J3023" s="139"/>
      <c r="K3023" s="139"/>
      <c r="L3023" s="139"/>
      <c r="M3023" s="140"/>
      <c r="N3023" s="174"/>
      <c r="O3023" s="174"/>
      <c r="P3023" s="174"/>
      <c r="Q3023" s="141"/>
      <c r="U3023" s="142"/>
      <c r="V3023" s="142"/>
      <c r="W3023" s="142"/>
      <c r="X3023" s="142"/>
      <c r="Y3023" s="142"/>
    </row>
    <row r="3024" spans="1:25" ht="12.75" customHeight="1" x14ac:dyDescent="0.25">
      <c r="A3024" s="959" t="s">
        <v>1151</v>
      </c>
      <c r="B3024" s="960"/>
      <c r="C3024" s="960"/>
      <c r="D3024" s="960"/>
      <c r="E3024" s="960"/>
      <c r="F3024" s="960"/>
      <c r="G3024" s="960"/>
      <c r="H3024" s="960"/>
      <c r="I3024" s="960"/>
      <c r="J3024" s="960"/>
      <c r="K3024" s="961"/>
      <c r="L3024" s="270" t="str">
        <f>"UN"</f>
        <v>UN</v>
      </c>
      <c r="M3024" s="173">
        <f>B3026</f>
        <v>2</v>
      </c>
      <c r="N3024" s="957"/>
      <c r="O3024" s="958"/>
      <c r="P3024" s="958"/>
      <c r="Q3024" s="141"/>
      <c r="U3024" s="142"/>
      <c r="V3024" s="142"/>
      <c r="W3024" s="142"/>
      <c r="X3024" s="142"/>
      <c r="Y3024" s="142"/>
    </row>
    <row r="3025" spans="1:25" ht="12.75" customHeight="1" x14ac:dyDescent="0.25">
      <c r="A3025" s="139" t="s">
        <v>2176</v>
      </c>
      <c r="B3025" s="238" t="s">
        <v>2326</v>
      </c>
      <c r="C3025" s="139"/>
      <c r="D3025" s="139"/>
      <c r="E3025" s="139"/>
      <c r="F3025" s="139"/>
      <c r="G3025" s="139"/>
      <c r="H3025" s="139"/>
      <c r="I3025" s="139"/>
      <c r="J3025" s="139"/>
      <c r="K3025" s="139"/>
      <c r="L3025" s="139"/>
      <c r="M3025" s="140"/>
      <c r="N3025" s="174"/>
      <c r="O3025" s="174"/>
      <c r="P3025" s="174"/>
      <c r="Q3025" s="141"/>
      <c r="U3025" s="142"/>
      <c r="V3025" s="142"/>
      <c r="W3025" s="142"/>
      <c r="X3025" s="142"/>
      <c r="Y3025" s="142"/>
    </row>
    <row r="3026" spans="1:25" ht="12.75" customHeight="1" x14ac:dyDescent="0.25">
      <c r="A3026" s="139" t="s">
        <v>3108</v>
      </c>
      <c r="B3026" s="139">
        <v>2</v>
      </c>
      <c r="C3026" s="140"/>
      <c r="D3026" s="140"/>
      <c r="E3026" s="139"/>
      <c r="F3026" s="139"/>
      <c r="G3026" s="139"/>
      <c r="H3026" s="139"/>
      <c r="I3026" s="139"/>
      <c r="J3026" s="139"/>
      <c r="K3026" s="139"/>
      <c r="L3026" s="139"/>
      <c r="M3026" s="140"/>
      <c r="N3026" s="174"/>
      <c r="O3026" s="174"/>
      <c r="P3026" s="174"/>
      <c r="Q3026" s="141"/>
      <c r="U3026" s="142"/>
      <c r="V3026" s="142"/>
      <c r="W3026" s="142"/>
      <c r="X3026" s="142"/>
      <c r="Y3026" s="142"/>
    </row>
    <row r="3027" spans="1:25" ht="12.75" customHeight="1" x14ac:dyDescent="0.25">
      <c r="A3027" s="139"/>
      <c r="B3027" s="140"/>
      <c r="C3027" s="140"/>
      <c r="D3027" s="140"/>
      <c r="E3027" s="139"/>
      <c r="F3027" s="139"/>
      <c r="G3027" s="139"/>
      <c r="H3027" s="139"/>
      <c r="I3027" s="139"/>
      <c r="J3027" s="139"/>
      <c r="K3027" s="139"/>
      <c r="L3027" s="139"/>
      <c r="M3027" s="140"/>
      <c r="N3027" s="174"/>
      <c r="O3027" s="174"/>
      <c r="P3027" s="174"/>
      <c r="Q3027" s="141"/>
      <c r="U3027" s="142"/>
      <c r="V3027" s="142"/>
      <c r="W3027" s="142"/>
      <c r="X3027" s="142"/>
      <c r="Y3027" s="142"/>
    </row>
    <row r="3028" spans="1:25" ht="15.75" customHeight="1" x14ac:dyDescent="0.25">
      <c r="A3028" s="959" t="s">
        <v>1154</v>
      </c>
      <c r="B3028" s="960"/>
      <c r="C3028" s="960"/>
      <c r="D3028" s="960"/>
      <c r="E3028" s="960"/>
      <c r="F3028" s="960"/>
      <c r="G3028" s="960"/>
      <c r="H3028" s="960"/>
      <c r="I3028" s="960"/>
      <c r="J3028" s="960"/>
      <c r="K3028" s="961"/>
      <c r="L3028" s="270" t="str">
        <f>"UN"</f>
        <v>UN</v>
      </c>
      <c r="M3028" s="173">
        <f>SUM(B3030:B3031)</f>
        <v>2</v>
      </c>
      <c r="N3028" s="957"/>
      <c r="O3028" s="958"/>
      <c r="P3028" s="958"/>
      <c r="Q3028" s="141"/>
      <c r="U3028" s="142"/>
      <c r="V3028" s="142"/>
      <c r="W3028" s="142"/>
      <c r="X3028" s="142"/>
      <c r="Y3028" s="142"/>
    </row>
    <row r="3029" spans="1:25" ht="12.75" customHeight="1" x14ac:dyDescent="0.25">
      <c r="A3029" s="139" t="s">
        <v>2176</v>
      </c>
      <c r="B3029" s="238" t="s">
        <v>2326</v>
      </c>
      <c r="D3029" s="139"/>
      <c r="E3029" s="139"/>
      <c r="F3029" s="139"/>
      <c r="G3029" s="139"/>
      <c r="H3029" s="139"/>
      <c r="I3029" s="139"/>
      <c r="J3029" s="139"/>
      <c r="K3029" s="139"/>
      <c r="L3029" s="139"/>
      <c r="M3029" s="140"/>
      <c r="N3029" s="174"/>
      <c r="O3029" s="174"/>
      <c r="P3029" s="174"/>
      <c r="Q3029" s="141"/>
      <c r="U3029" s="142"/>
      <c r="V3029" s="142"/>
      <c r="W3029" s="142"/>
      <c r="X3029" s="142"/>
      <c r="Y3029" s="142"/>
    </row>
    <row r="3030" spans="1:25" ht="12.75" customHeight="1" x14ac:dyDescent="0.25">
      <c r="A3030" s="139" t="s">
        <v>3107</v>
      </c>
      <c r="B3030" s="139">
        <v>1</v>
      </c>
      <c r="C3030" s="139"/>
      <c r="D3030" s="139"/>
      <c r="E3030" s="139"/>
      <c r="F3030" s="139"/>
      <c r="G3030" s="139"/>
      <c r="H3030" s="139"/>
      <c r="I3030" s="139"/>
      <c r="J3030" s="139"/>
      <c r="K3030" s="139"/>
      <c r="L3030" s="139"/>
      <c r="M3030" s="140"/>
      <c r="N3030" s="174"/>
      <c r="O3030" s="174"/>
      <c r="P3030" s="174"/>
      <c r="Q3030" s="141"/>
      <c r="U3030" s="142"/>
      <c r="V3030" s="142"/>
      <c r="W3030" s="142"/>
      <c r="X3030" s="142"/>
      <c r="Y3030" s="142"/>
    </row>
    <row r="3031" spans="1:25" ht="12.75" customHeight="1" x14ac:dyDescent="0.25">
      <c r="A3031" s="139" t="s">
        <v>3105</v>
      </c>
      <c r="B3031" s="139">
        <v>1</v>
      </c>
      <c r="C3031" s="139"/>
      <c r="D3031" s="139"/>
      <c r="E3031" s="139"/>
      <c r="F3031" s="139"/>
      <c r="G3031" s="139"/>
      <c r="H3031" s="139"/>
      <c r="I3031" s="139"/>
      <c r="J3031" s="139"/>
      <c r="K3031" s="139"/>
      <c r="L3031" s="139"/>
      <c r="M3031" s="140"/>
      <c r="N3031" s="174"/>
      <c r="O3031" s="174"/>
      <c r="P3031" s="174"/>
      <c r="Q3031" s="141"/>
      <c r="U3031" s="142"/>
      <c r="V3031" s="142"/>
      <c r="W3031" s="142"/>
      <c r="X3031" s="142"/>
      <c r="Y3031" s="142"/>
    </row>
    <row r="3032" spans="1:25" ht="12.75" customHeight="1" x14ac:dyDescent="0.25">
      <c r="A3032" s="139"/>
      <c r="B3032" s="139"/>
      <c r="C3032" s="139"/>
      <c r="D3032" s="139"/>
      <c r="E3032" s="139"/>
      <c r="F3032" s="139"/>
      <c r="G3032" s="139"/>
      <c r="H3032" s="139"/>
      <c r="I3032" s="139"/>
      <c r="J3032" s="139"/>
      <c r="K3032" s="139"/>
      <c r="L3032" s="139"/>
      <c r="M3032" s="140"/>
      <c r="N3032" s="174"/>
      <c r="O3032" s="174"/>
      <c r="P3032" s="174"/>
      <c r="Q3032" s="141"/>
      <c r="U3032" s="142"/>
      <c r="V3032" s="142"/>
      <c r="W3032" s="142"/>
      <c r="X3032" s="142"/>
      <c r="Y3032" s="142"/>
    </row>
    <row r="3033" spans="1:25" ht="15.75" customHeight="1" x14ac:dyDescent="0.25">
      <c r="A3033" s="959" t="s">
        <v>1157</v>
      </c>
      <c r="B3033" s="960"/>
      <c r="C3033" s="960"/>
      <c r="D3033" s="960"/>
      <c r="E3033" s="960"/>
      <c r="F3033" s="960"/>
      <c r="G3033" s="960"/>
      <c r="H3033" s="960"/>
      <c r="I3033" s="960"/>
      <c r="J3033" s="960"/>
      <c r="K3033" s="961"/>
      <c r="L3033" s="270" t="str">
        <f>"UN"</f>
        <v>UN</v>
      </c>
      <c r="M3033" s="173">
        <f>SUM(B3035:B3037)</f>
        <v>2</v>
      </c>
      <c r="N3033" s="957"/>
      <c r="O3033" s="958"/>
      <c r="P3033" s="958"/>
      <c r="Q3033" s="141"/>
      <c r="U3033" s="142"/>
      <c r="V3033" s="142"/>
      <c r="W3033" s="142"/>
      <c r="X3033" s="142"/>
      <c r="Y3033" s="142"/>
    </row>
    <row r="3034" spans="1:25" ht="12.75" customHeight="1" x14ac:dyDescent="0.25">
      <c r="A3034" s="139" t="s">
        <v>2176</v>
      </c>
      <c r="B3034" s="238" t="s">
        <v>2326</v>
      </c>
      <c r="D3034" s="139"/>
      <c r="E3034" s="139"/>
      <c r="F3034" s="321"/>
      <c r="G3034" s="327"/>
      <c r="H3034" s="139"/>
      <c r="I3034" s="139"/>
      <c r="J3034" s="139"/>
      <c r="K3034" s="139"/>
      <c r="L3034" s="139"/>
      <c r="M3034" s="140"/>
      <c r="N3034" s="174"/>
      <c r="O3034" s="174"/>
      <c r="P3034" s="174"/>
      <c r="Q3034" s="141"/>
      <c r="U3034" s="142"/>
      <c r="V3034" s="142"/>
      <c r="W3034" s="142"/>
      <c r="X3034" s="142"/>
      <c r="Y3034" s="142"/>
    </row>
    <row r="3035" spans="1:25" ht="12.75" customHeight="1" x14ac:dyDescent="0.25">
      <c r="A3035" s="184" t="s">
        <v>3130</v>
      </c>
      <c r="B3035" s="139">
        <v>1</v>
      </c>
      <c r="C3035" s="139"/>
      <c r="D3035" s="139"/>
      <c r="E3035" s="139"/>
      <c r="F3035" s="327"/>
      <c r="G3035" s="327"/>
      <c r="H3035" s="139"/>
      <c r="I3035" s="139"/>
      <c r="J3035" s="139"/>
      <c r="K3035" s="139"/>
      <c r="L3035" s="139"/>
      <c r="M3035" s="140"/>
      <c r="N3035" s="174"/>
      <c r="O3035" s="174"/>
      <c r="P3035" s="174"/>
      <c r="Q3035" s="141"/>
      <c r="U3035" s="142"/>
      <c r="V3035" s="142"/>
      <c r="W3035" s="142"/>
      <c r="X3035" s="142"/>
      <c r="Y3035" s="142"/>
    </row>
    <row r="3036" spans="1:25" ht="12.75" customHeight="1" x14ac:dyDescent="0.25">
      <c r="A3036" s="139" t="s">
        <v>3108</v>
      </c>
      <c r="B3036" s="139">
        <v>1</v>
      </c>
      <c r="C3036" s="139"/>
      <c r="D3036" s="139"/>
      <c r="E3036" s="139"/>
      <c r="F3036" s="139"/>
      <c r="G3036" s="139"/>
      <c r="H3036" s="139"/>
      <c r="I3036" s="139"/>
      <c r="J3036" s="139"/>
      <c r="K3036" s="139"/>
      <c r="L3036" s="139"/>
      <c r="M3036" s="140"/>
      <c r="N3036" s="174"/>
      <c r="O3036" s="174"/>
      <c r="P3036" s="174"/>
      <c r="Q3036" s="141"/>
      <c r="U3036" s="142"/>
      <c r="V3036" s="142"/>
      <c r="W3036" s="142"/>
      <c r="X3036" s="142"/>
      <c r="Y3036" s="142"/>
    </row>
    <row r="3037" spans="1:25" ht="12.75" customHeight="1" x14ac:dyDescent="0.25">
      <c r="A3037" s="139" t="s">
        <v>3147</v>
      </c>
      <c r="B3037" s="139"/>
      <c r="C3037" s="139"/>
      <c r="D3037" s="139"/>
      <c r="E3037" s="139"/>
      <c r="F3037" s="139"/>
      <c r="G3037" s="139"/>
      <c r="H3037" s="139"/>
      <c r="I3037" s="139"/>
      <c r="J3037" s="139"/>
      <c r="K3037" s="139"/>
      <c r="L3037" s="139"/>
      <c r="M3037" s="140"/>
      <c r="N3037" s="174"/>
      <c r="O3037" s="174"/>
      <c r="P3037" s="174"/>
      <c r="Q3037" s="141"/>
      <c r="U3037" s="142"/>
      <c r="V3037" s="142"/>
      <c r="W3037" s="142"/>
      <c r="X3037" s="142"/>
      <c r="Y3037" s="142"/>
    </row>
    <row r="3038" spans="1:25" ht="15.75" customHeight="1" x14ac:dyDescent="0.25">
      <c r="A3038" s="959" t="s">
        <v>1160</v>
      </c>
      <c r="B3038" s="960"/>
      <c r="C3038" s="960"/>
      <c r="D3038" s="960"/>
      <c r="E3038" s="960"/>
      <c r="F3038" s="960"/>
      <c r="G3038" s="960"/>
      <c r="H3038" s="960"/>
      <c r="I3038" s="960"/>
      <c r="J3038" s="960"/>
      <c r="K3038" s="961"/>
      <c r="L3038" s="270" t="str">
        <f>"UN"</f>
        <v>UN</v>
      </c>
      <c r="M3038" s="173">
        <f>SUM(B3040:B3041)</f>
        <v>1</v>
      </c>
      <c r="N3038" s="957"/>
      <c r="O3038" s="958"/>
      <c r="P3038" s="958"/>
      <c r="Q3038" s="141"/>
      <c r="U3038" s="142"/>
      <c r="V3038" s="142"/>
      <c r="W3038" s="142"/>
      <c r="X3038" s="142"/>
      <c r="Y3038" s="142"/>
    </row>
    <row r="3039" spans="1:25" ht="12.75" customHeight="1" x14ac:dyDescent="0.25">
      <c r="A3039" s="139" t="s">
        <v>2176</v>
      </c>
      <c r="B3039" s="238" t="s">
        <v>2326</v>
      </c>
      <c r="C3039" s="148" t="s">
        <v>3148</v>
      </c>
      <c r="D3039" s="139"/>
      <c r="E3039" s="139"/>
      <c r="F3039" s="139"/>
      <c r="G3039" s="139"/>
      <c r="H3039" s="139"/>
      <c r="I3039" s="139"/>
      <c r="J3039" s="139"/>
      <c r="K3039" s="139"/>
      <c r="L3039" s="139"/>
      <c r="M3039" s="140"/>
      <c r="N3039" s="174"/>
      <c r="O3039" s="174"/>
      <c r="P3039" s="174"/>
      <c r="Q3039" s="141"/>
      <c r="U3039" s="142"/>
      <c r="V3039" s="142"/>
      <c r="W3039" s="142"/>
      <c r="X3039" s="142"/>
      <c r="Y3039" s="142"/>
    </row>
    <row r="3040" spans="1:25" ht="12.75" customHeight="1" x14ac:dyDescent="0.25">
      <c r="A3040" s="139"/>
      <c r="B3040" s="139">
        <v>1</v>
      </c>
      <c r="C3040" s="139"/>
      <c r="D3040" s="139"/>
      <c r="E3040" s="139"/>
      <c r="F3040" s="139"/>
      <c r="G3040" s="139"/>
      <c r="H3040" s="139"/>
      <c r="I3040" s="139"/>
      <c r="J3040" s="139"/>
      <c r="K3040" s="139"/>
      <c r="L3040" s="139"/>
      <c r="M3040" s="140"/>
      <c r="N3040" s="174"/>
      <c r="O3040" s="174"/>
      <c r="P3040" s="174"/>
      <c r="Q3040" s="141"/>
      <c r="U3040" s="142"/>
      <c r="V3040" s="142"/>
      <c r="W3040" s="142"/>
      <c r="X3040" s="142"/>
      <c r="Y3040" s="142"/>
    </row>
    <row r="3041" spans="1:25" ht="12.75" customHeight="1" x14ac:dyDescent="0.25">
      <c r="A3041" s="139"/>
      <c r="B3041" s="139"/>
      <c r="C3041" s="139"/>
      <c r="D3041" s="139"/>
      <c r="E3041" s="139"/>
      <c r="F3041" s="139"/>
      <c r="G3041" s="139"/>
      <c r="H3041" s="139"/>
      <c r="I3041" s="139"/>
      <c r="J3041" s="139"/>
      <c r="K3041" s="139"/>
      <c r="L3041" s="139"/>
      <c r="M3041" s="140"/>
      <c r="N3041" s="174"/>
      <c r="O3041" s="174"/>
      <c r="P3041" s="174"/>
      <c r="Q3041" s="141"/>
      <c r="U3041" s="142"/>
      <c r="V3041" s="142"/>
      <c r="W3041" s="142"/>
      <c r="X3041" s="142"/>
      <c r="Y3041" s="142"/>
    </row>
    <row r="3042" spans="1:25" ht="12.75" customHeight="1" x14ac:dyDescent="0.25">
      <c r="A3042" s="959" t="s">
        <v>1087</v>
      </c>
      <c r="B3042" s="960"/>
      <c r="C3042" s="960"/>
      <c r="D3042" s="960"/>
      <c r="E3042" s="960"/>
      <c r="F3042" s="960"/>
      <c r="G3042" s="960"/>
      <c r="H3042" s="960"/>
      <c r="I3042" s="960"/>
      <c r="J3042" s="960"/>
      <c r="K3042" s="961"/>
      <c r="L3042" s="270" t="s">
        <v>186</v>
      </c>
      <c r="M3042" s="173">
        <f>SUM(B3044:B3045)</f>
        <v>33.4</v>
      </c>
      <c r="N3042" s="957"/>
      <c r="O3042" s="958"/>
      <c r="P3042" s="958"/>
      <c r="Q3042" s="141"/>
      <c r="U3042" s="142"/>
      <c r="V3042" s="142"/>
      <c r="W3042" s="142"/>
      <c r="X3042" s="142"/>
      <c r="Y3042" s="142"/>
    </row>
    <row r="3043" spans="1:25" ht="12.75" customHeight="1" x14ac:dyDescent="0.25">
      <c r="A3043" s="139" t="s">
        <v>2176</v>
      </c>
      <c r="B3043" s="238" t="s">
        <v>2162</v>
      </c>
      <c r="C3043" s="238"/>
      <c r="D3043" s="139"/>
      <c r="E3043" s="139"/>
      <c r="F3043" s="139"/>
      <c r="G3043" s="139"/>
      <c r="H3043" s="139"/>
      <c r="I3043" s="139"/>
      <c r="J3043" s="139"/>
      <c r="K3043" s="139"/>
      <c r="L3043" s="139"/>
      <c r="M3043" s="140"/>
      <c r="N3043" s="174"/>
      <c r="O3043" s="174"/>
      <c r="P3043" s="174"/>
      <c r="Q3043" s="141"/>
      <c r="U3043" s="142"/>
      <c r="V3043" s="142"/>
      <c r="W3043" s="142"/>
      <c r="X3043" s="142"/>
      <c r="Y3043" s="142"/>
    </row>
    <row r="3044" spans="1:25" ht="12.75" customHeight="1" x14ac:dyDescent="0.25">
      <c r="A3044" s="139" t="s">
        <v>3120</v>
      </c>
      <c r="B3044" s="139">
        <f>10.06+1.96</f>
        <v>12.02</v>
      </c>
      <c r="D3044" s="139"/>
      <c r="E3044" s="139"/>
      <c r="F3044" s="139"/>
      <c r="G3044" s="139"/>
      <c r="H3044" s="139"/>
      <c r="I3044" s="139"/>
      <c r="J3044" s="139"/>
      <c r="K3044" s="139"/>
      <c r="L3044" s="139"/>
      <c r="M3044" s="140"/>
      <c r="N3044" s="174"/>
      <c r="O3044" s="174"/>
      <c r="P3044" s="174"/>
      <c r="Q3044" s="141"/>
      <c r="U3044" s="142"/>
      <c r="V3044" s="142"/>
      <c r="W3044" s="142"/>
      <c r="X3044" s="142"/>
      <c r="Y3044" s="142"/>
    </row>
    <row r="3045" spans="1:25" ht="12.75" customHeight="1" x14ac:dyDescent="0.25">
      <c r="A3045" s="139" t="s">
        <v>2474</v>
      </c>
      <c r="B3045" s="139">
        <v>21.38</v>
      </c>
      <c r="C3045" s="139"/>
      <c r="D3045" s="139"/>
      <c r="E3045" s="139"/>
      <c r="F3045" s="139"/>
      <c r="G3045" s="139"/>
      <c r="H3045" s="139"/>
      <c r="I3045" s="139"/>
      <c r="J3045" s="139"/>
      <c r="K3045" s="139"/>
      <c r="L3045" s="139"/>
      <c r="M3045" s="140"/>
      <c r="N3045" s="174"/>
      <c r="O3045" s="174"/>
      <c r="P3045" s="174"/>
      <c r="Q3045" s="141"/>
      <c r="U3045" s="142"/>
      <c r="V3045" s="142"/>
      <c r="W3045" s="142"/>
      <c r="X3045" s="142"/>
      <c r="Y3045" s="142"/>
    </row>
    <row r="3046" spans="1:25" ht="12.75" customHeight="1" x14ac:dyDescent="0.25">
      <c r="A3046" s="140"/>
      <c r="B3046" s="139"/>
      <c r="C3046" s="139"/>
      <c r="D3046" s="139"/>
      <c r="E3046" s="139"/>
      <c r="F3046" s="139"/>
      <c r="G3046" s="139"/>
      <c r="H3046" s="139"/>
      <c r="I3046" s="139"/>
      <c r="J3046" s="139"/>
      <c r="K3046" s="139"/>
      <c r="L3046" s="139"/>
      <c r="M3046" s="140"/>
      <c r="N3046" s="174"/>
      <c r="O3046" s="174"/>
      <c r="P3046" s="174"/>
      <c r="Q3046" s="141"/>
      <c r="U3046" s="142"/>
      <c r="V3046" s="142"/>
      <c r="W3046" s="142"/>
      <c r="X3046" s="142"/>
      <c r="Y3046" s="142"/>
    </row>
    <row r="3047" spans="1:25" ht="15.75" customHeight="1" x14ac:dyDescent="0.25">
      <c r="A3047" s="959" t="s">
        <v>1084</v>
      </c>
      <c r="B3047" s="960"/>
      <c r="C3047" s="960"/>
      <c r="D3047" s="960"/>
      <c r="E3047" s="960"/>
      <c r="F3047" s="960"/>
      <c r="G3047" s="960"/>
      <c r="H3047" s="960"/>
      <c r="I3047" s="960"/>
      <c r="J3047" s="960"/>
      <c r="K3047" s="961"/>
      <c r="L3047" s="270" t="s">
        <v>186</v>
      </c>
      <c r="M3047" s="173">
        <f>SUM(B3049:B3050)</f>
        <v>4.5</v>
      </c>
      <c r="N3047" s="957"/>
      <c r="O3047" s="958"/>
      <c r="P3047" s="958"/>
      <c r="Q3047" s="141"/>
      <c r="U3047" s="142"/>
      <c r="V3047" s="142"/>
      <c r="W3047" s="142"/>
      <c r="X3047" s="142"/>
      <c r="Y3047" s="142"/>
    </row>
    <row r="3048" spans="1:25" ht="12.75" customHeight="1" x14ac:dyDescent="0.25">
      <c r="A3048" s="139" t="s">
        <v>2176</v>
      </c>
      <c r="B3048" s="139" t="s">
        <v>2162</v>
      </c>
      <c r="D3048" s="139"/>
      <c r="E3048" s="139"/>
      <c r="F3048" s="139"/>
      <c r="G3048" s="139"/>
      <c r="H3048" s="139"/>
      <c r="I3048" s="139"/>
      <c r="J3048" s="139"/>
      <c r="K3048" s="139"/>
      <c r="L3048" s="139"/>
      <c r="M3048" s="140"/>
      <c r="N3048" s="174"/>
      <c r="O3048" s="174"/>
      <c r="P3048" s="174"/>
      <c r="Q3048" s="141"/>
      <c r="U3048" s="142"/>
      <c r="V3048" s="142"/>
      <c r="W3048" s="142"/>
      <c r="X3048" s="142"/>
      <c r="Y3048" s="142"/>
    </row>
    <row r="3049" spans="1:25" ht="12.75" customHeight="1" x14ac:dyDescent="0.25">
      <c r="A3049" s="139" t="s">
        <v>3120</v>
      </c>
      <c r="B3049" s="139">
        <v>3.83</v>
      </c>
      <c r="C3049" s="139"/>
      <c r="D3049" s="139"/>
      <c r="E3049" s="139"/>
      <c r="F3049" s="139"/>
      <c r="G3049" s="139"/>
      <c r="H3049" s="139"/>
      <c r="I3049" s="139"/>
      <c r="J3049" s="139"/>
      <c r="K3049" s="139"/>
      <c r="L3049" s="139"/>
      <c r="M3049" s="140"/>
      <c r="N3049" s="174"/>
      <c r="O3049" s="174"/>
      <c r="P3049" s="174"/>
      <c r="Q3049" s="141"/>
      <c r="U3049" s="142"/>
      <c r="V3049" s="142"/>
      <c r="W3049" s="142"/>
      <c r="X3049" s="142"/>
      <c r="Y3049" s="142"/>
    </row>
    <row r="3050" spans="1:25" ht="12.75" customHeight="1" x14ac:dyDescent="0.25">
      <c r="A3050" s="139" t="s">
        <v>2474</v>
      </c>
      <c r="B3050" s="139">
        <v>0.67</v>
      </c>
      <c r="C3050" s="139"/>
      <c r="D3050" s="139"/>
      <c r="E3050" s="139"/>
      <c r="F3050" s="139"/>
      <c r="G3050" s="139"/>
      <c r="H3050" s="139"/>
      <c r="I3050" s="139"/>
      <c r="J3050" s="139"/>
      <c r="K3050" s="139"/>
      <c r="L3050" s="139"/>
      <c r="M3050" s="140"/>
      <c r="N3050" s="174"/>
      <c r="O3050" s="174"/>
      <c r="P3050" s="174"/>
      <c r="Q3050" s="141"/>
      <c r="U3050" s="142"/>
      <c r="V3050" s="142"/>
      <c r="W3050" s="142"/>
      <c r="X3050" s="142"/>
      <c r="Y3050" s="142"/>
    </row>
    <row r="3051" spans="1:25" ht="12.75" customHeight="1" x14ac:dyDescent="0.25">
      <c r="A3051" s="140"/>
      <c r="B3051" s="139"/>
      <c r="C3051" s="139"/>
      <c r="D3051" s="139"/>
      <c r="E3051" s="139"/>
      <c r="F3051" s="139"/>
      <c r="G3051" s="139"/>
      <c r="H3051" s="139"/>
      <c r="I3051" s="139"/>
      <c r="J3051" s="139"/>
      <c r="K3051" s="139"/>
      <c r="L3051" s="139"/>
      <c r="M3051" s="140"/>
      <c r="N3051" s="174"/>
      <c r="O3051" s="174"/>
      <c r="P3051" s="174"/>
      <c r="Q3051" s="141"/>
      <c r="U3051" s="142"/>
      <c r="V3051" s="142"/>
      <c r="W3051" s="142"/>
      <c r="X3051" s="142"/>
      <c r="Y3051" s="142"/>
    </row>
    <row r="3052" spans="1:25" ht="12.75" customHeight="1" x14ac:dyDescent="0.25">
      <c r="A3052" s="959" t="s">
        <v>1165</v>
      </c>
      <c r="B3052" s="960"/>
      <c r="C3052" s="960"/>
      <c r="D3052" s="960"/>
      <c r="E3052" s="960"/>
      <c r="F3052" s="960"/>
      <c r="G3052" s="960"/>
      <c r="H3052" s="960"/>
      <c r="I3052" s="960"/>
      <c r="J3052" s="960"/>
      <c r="K3052" s="961"/>
      <c r="L3052" s="270" t="s">
        <v>186</v>
      </c>
      <c r="M3052" s="173">
        <f>A3054</f>
        <v>1</v>
      </c>
      <c r="N3052" s="957"/>
      <c r="O3052" s="958"/>
      <c r="P3052" s="958"/>
      <c r="Q3052" s="141"/>
      <c r="U3052" s="142"/>
      <c r="V3052" s="142"/>
      <c r="W3052" s="142"/>
      <c r="X3052" s="142"/>
      <c r="Y3052" s="142"/>
    </row>
    <row r="3053" spans="1:25" ht="12.75" customHeight="1" x14ac:dyDescent="0.25">
      <c r="A3053" s="139" t="s">
        <v>2162</v>
      </c>
      <c r="B3053" s="139"/>
      <c r="C3053" s="139"/>
      <c r="D3053" s="139"/>
      <c r="E3053" s="139"/>
      <c r="F3053" s="139"/>
      <c r="G3053" s="139"/>
      <c r="H3053" s="139"/>
      <c r="I3053" s="139"/>
      <c r="J3053" s="139"/>
      <c r="K3053" s="139"/>
      <c r="L3053" s="139"/>
      <c r="M3053" s="140"/>
      <c r="N3053" s="174"/>
      <c r="O3053" s="174"/>
      <c r="P3053" s="174"/>
      <c r="Q3053" s="141"/>
      <c r="U3053" s="142"/>
      <c r="V3053" s="142"/>
      <c r="W3053" s="142"/>
      <c r="X3053" s="142"/>
      <c r="Y3053" s="142"/>
    </row>
    <row r="3054" spans="1:25" ht="12.75" customHeight="1" x14ac:dyDescent="0.25">
      <c r="A3054" s="140">
        <v>1</v>
      </c>
      <c r="B3054" s="980" t="s">
        <v>3149</v>
      </c>
      <c r="C3054" s="956"/>
      <c r="D3054" s="956"/>
      <c r="E3054" s="956"/>
      <c r="F3054" s="956"/>
      <c r="G3054" s="956"/>
      <c r="H3054" s="956"/>
      <c r="I3054" s="956"/>
      <c r="J3054" s="956"/>
      <c r="K3054" s="956"/>
      <c r="L3054" s="139"/>
      <c r="M3054" s="140"/>
      <c r="N3054" s="174"/>
      <c r="O3054" s="174"/>
      <c r="P3054" s="174"/>
      <c r="Q3054" s="141"/>
      <c r="U3054" s="142"/>
      <c r="V3054" s="142"/>
      <c r="W3054" s="142"/>
      <c r="X3054" s="142"/>
      <c r="Y3054" s="142"/>
    </row>
    <row r="3055" spans="1:25" ht="12.75" customHeight="1" x14ac:dyDescent="0.25">
      <c r="A3055" s="140"/>
      <c r="B3055" s="140"/>
      <c r="C3055" s="140"/>
      <c r="D3055" s="140"/>
      <c r="E3055" s="140"/>
      <c r="F3055" s="140"/>
      <c r="G3055" s="140"/>
      <c r="H3055" s="140"/>
      <c r="I3055" s="140"/>
      <c r="J3055" s="140"/>
      <c r="K3055" s="140"/>
      <c r="L3055" s="139"/>
      <c r="M3055" s="140"/>
      <c r="N3055" s="174"/>
      <c r="O3055" s="174"/>
      <c r="P3055" s="174"/>
      <c r="Q3055" s="141"/>
      <c r="U3055" s="142"/>
      <c r="V3055" s="142"/>
      <c r="W3055" s="142"/>
      <c r="X3055" s="142"/>
      <c r="Y3055" s="142"/>
    </row>
    <row r="3056" spans="1:25" ht="12.75" customHeight="1" x14ac:dyDescent="0.25">
      <c r="A3056" s="166" t="s">
        <v>1167</v>
      </c>
      <c r="B3056" s="167"/>
      <c r="C3056" s="167"/>
      <c r="D3056" s="167"/>
      <c r="E3056" s="167"/>
      <c r="F3056" s="167"/>
      <c r="G3056" s="168"/>
      <c r="H3056" s="168"/>
      <c r="I3056" s="168"/>
      <c r="J3056" s="168"/>
      <c r="K3056" s="168"/>
      <c r="L3056" s="169"/>
      <c r="M3056" s="170"/>
      <c r="N3056" s="171"/>
      <c r="O3056" s="171"/>
      <c r="P3056" s="171"/>
      <c r="Q3056" s="141"/>
      <c r="U3056" s="142"/>
      <c r="V3056" s="142"/>
      <c r="W3056" s="142"/>
      <c r="X3056" s="142"/>
      <c r="Y3056" s="142"/>
    </row>
    <row r="3057" spans="1:25" ht="12.75" customHeight="1" x14ac:dyDescent="0.25">
      <c r="A3057" s="959" t="s">
        <v>1170</v>
      </c>
      <c r="B3057" s="960"/>
      <c r="C3057" s="960"/>
      <c r="D3057" s="960"/>
      <c r="E3057" s="960"/>
      <c r="F3057" s="960"/>
      <c r="G3057" s="960"/>
      <c r="H3057" s="960"/>
      <c r="I3057" s="960"/>
      <c r="J3057" s="960"/>
      <c r="K3057" s="961"/>
      <c r="L3057" s="254" t="str">
        <f>"UN"</f>
        <v>UN</v>
      </c>
      <c r="M3057" s="173">
        <f>A3059</f>
        <v>1</v>
      </c>
      <c r="N3057" s="187"/>
      <c r="O3057" s="187"/>
      <c r="P3057" s="187"/>
      <c r="Q3057" s="141"/>
      <c r="U3057" s="142"/>
      <c r="V3057" s="142"/>
      <c r="W3057" s="142"/>
      <c r="X3057" s="142"/>
      <c r="Y3057" s="142"/>
    </row>
    <row r="3058" spans="1:25" ht="12.75" customHeight="1" x14ac:dyDescent="0.25">
      <c r="A3058" s="278" t="s">
        <v>2326</v>
      </c>
      <c r="B3058" s="278"/>
      <c r="C3058" s="278"/>
      <c r="D3058" s="278"/>
      <c r="E3058" s="278"/>
      <c r="F3058" s="278"/>
      <c r="G3058" s="278"/>
      <c r="H3058" s="278"/>
      <c r="I3058" s="278"/>
      <c r="J3058" s="278"/>
      <c r="K3058" s="278"/>
      <c r="L3058" s="278"/>
      <c r="M3058" s="280"/>
      <c r="N3058" s="280"/>
      <c r="O3058" s="280"/>
      <c r="P3058" s="280"/>
      <c r="Q3058" s="141"/>
      <c r="U3058" s="142"/>
      <c r="V3058" s="142"/>
      <c r="W3058" s="142"/>
      <c r="X3058" s="142"/>
      <c r="Y3058" s="142"/>
    </row>
    <row r="3059" spans="1:25" ht="12.75" customHeight="1" x14ac:dyDescent="0.25">
      <c r="A3059" s="278">
        <v>1</v>
      </c>
      <c r="B3059" s="204" t="s">
        <v>3150</v>
      </c>
      <c r="C3059" s="278"/>
      <c r="D3059" s="278"/>
      <c r="E3059" s="278"/>
      <c r="F3059" s="278"/>
      <c r="G3059" s="278"/>
      <c r="H3059" s="278"/>
      <c r="I3059" s="278"/>
      <c r="J3059" s="278"/>
      <c r="K3059" s="278"/>
      <c r="L3059" s="278"/>
      <c r="M3059" s="280"/>
      <c r="N3059" s="280"/>
      <c r="O3059" s="280"/>
      <c r="P3059" s="280"/>
      <c r="Q3059" s="141"/>
      <c r="U3059" s="142"/>
      <c r="V3059" s="142"/>
      <c r="W3059" s="142"/>
      <c r="X3059" s="142"/>
      <c r="Y3059" s="142"/>
    </row>
    <row r="3060" spans="1:25" ht="12.75" customHeight="1" x14ac:dyDescent="0.25">
      <c r="A3060" s="278"/>
      <c r="B3060" s="278"/>
      <c r="C3060" s="278"/>
      <c r="D3060" s="278"/>
      <c r="E3060" s="278"/>
      <c r="F3060" s="278"/>
      <c r="G3060" s="278"/>
      <c r="H3060" s="278"/>
      <c r="I3060" s="278"/>
      <c r="J3060" s="278"/>
      <c r="K3060" s="278"/>
      <c r="L3060" s="278"/>
      <c r="M3060" s="280"/>
      <c r="N3060" s="280"/>
      <c r="O3060" s="280"/>
      <c r="P3060" s="280"/>
      <c r="Q3060" s="141"/>
      <c r="U3060" s="142"/>
      <c r="V3060" s="142"/>
      <c r="W3060" s="142"/>
      <c r="X3060" s="142"/>
      <c r="Y3060" s="142"/>
    </row>
    <row r="3061" spans="1:25" ht="12.75" customHeight="1" x14ac:dyDescent="0.25">
      <c r="A3061" s="278"/>
      <c r="B3061" s="278"/>
      <c r="C3061" s="278"/>
      <c r="D3061" s="278"/>
      <c r="E3061" s="278"/>
      <c r="F3061" s="278"/>
      <c r="G3061" s="278"/>
      <c r="H3061" s="278"/>
      <c r="I3061" s="278"/>
      <c r="J3061" s="278"/>
      <c r="K3061" s="278"/>
      <c r="L3061" s="278"/>
      <c r="M3061" s="280"/>
      <c r="N3061" s="280"/>
      <c r="O3061" s="280"/>
      <c r="P3061" s="280"/>
      <c r="Q3061" s="141"/>
      <c r="U3061" s="142"/>
      <c r="V3061" s="142"/>
      <c r="W3061" s="142"/>
      <c r="X3061" s="142"/>
      <c r="Y3061" s="142"/>
    </row>
    <row r="3062" spans="1:25" ht="12.75" customHeight="1" x14ac:dyDescent="0.25">
      <c r="A3062" s="278"/>
      <c r="B3062" s="278"/>
      <c r="C3062" s="278"/>
      <c r="D3062" s="278"/>
      <c r="E3062" s="278"/>
      <c r="F3062" s="278"/>
      <c r="G3062" s="278"/>
      <c r="H3062" s="278"/>
      <c r="I3062" s="278"/>
      <c r="J3062" s="278"/>
      <c r="K3062" s="278"/>
      <c r="L3062" s="278"/>
      <c r="M3062" s="280"/>
      <c r="N3062" s="280"/>
      <c r="O3062" s="280"/>
      <c r="P3062" s="280"/>
      <c r="Q3062" s="141"/>
      <c r="U3062" s="142"/>
      <c r="V3062" s="142"/>
      <c r="W3062" s="142"/>
      <c r="X3062" s="142"/>
      <c r="Y3062" s="142"/>
    </row>
    <row r="3063" spans="1:25" ht="12.75" customHeight="1" x14ac:dyDescent="0.25">
      <c r="A3063" s="278"/>
      <c r="B3063" s="278"/>
      <c r="C3063" s="278"/>
      <c r="D3063" s="278"/>
      <c r="E3063" s="278"/>
      <c r="F3063" s="278"/>
      <c r="G3063" s="278"/>
      <c r="H3063" s="278"/>
      <c r="I3063" s="278"/>
      <c r="J3063" s="278"/>
      <c r="K3063" s="278"/>
      <c r="L3063" s="278"/>
      <c r="M3063" s="280"/>
      <c r="N3063" s="280"/>
      <c r="O3063" s="280"/>
      <c r="P3063" s="280"/>
      <c r="Q3063" s="141"/>
      <c r="U3063" s="142"/>
      <c r="V3063" s="142"/>
      <c r="W3063" s="142"/>
      <c r="X3063" s="142"/>
      <c r="Y3063" s="142"/>
    </row>
    <row r="3064" spans="1:25" ht="12.75" customHeight="1" x14ac:dyDescent="0.25">
      <c r="A3064" s="204" t="s">
        <v>3151</v>
      </c>
      <c r="C3064" s="144"/>
      <c r="D3064" s="144"/>
      <c r="E3064" s="144"/>
      <c r="F3064" s="278"/>
      <c r="G3064" s="278"/>
      <c r="H3064" s="278"/>
      <c r="I3064" s="278"/>
      <c r="J3064" s="278"/>
      <c r="K3064" s="278"/>
      <c r="L3064" s="278"/>
      <c r="M3064" s="280"/>
      <c r="N3064" s="280"/>
      <c r="O3064" s="280"/>
      <c r="P3064" s="280"/>
      <c r="Q3064" s="141"/>
      <c r="U3064" s="142"/>
      <c r="V3064" s="142"/>
      <c r="W3064" s="142"/>
      <c r="X3064" s="142"/>
      <c r="Y3064" s="142"/>
    </row>
    <row r="3065" spans="1:25" ht="36" customHeight="1" x14ac:dyDescent="0.25">
      <c r="A3065" s="972" t="s">
        <v>3152</v>
      </c>
      <c r="B3065" s="973"/>
      <c r="C3065" s="973"/>
      <c r="D3065" s="973"/>
      <c r="E3065" s="973"/>
      <c r="F3065" s="973"/>
      <c r="G3065" s="973"/>
      <c r="H3065" s="973"/>
      <c r="I3065" s="973"/>
      <c r="J3065" s="973"/>
      <c r="K3065" s="974"/>
      <c r="L3065" s="254" t="str">
        <f>"UN"</f>
        <v>UN</v>
      </c>
      <c r="M3065" s="173">
        <f>A3067</f>
        <v>7</v>
      </c>
      <c r="N3065" s="957"/>
      <c r="O3065" s="958"/>
      <c r="P3065" s="958"/>
      <c r="Q3065" s="141"/>
      <c r="U3065" s="142"/>
      <c r="V3065" s="142"/>
      <c r="W3065" s="142"/>
      <c r="X3065" s="142"/>
      <c r="Y3065" s="142"/>
    </row>
    <row r="3066" spans="1:25" ht="12.75" customHeight="1" x14ac:dyDescent="0.25">
      <c r="A3066" s="139" t="s">
        <v>2326</v>
      </c>
      <c r="B3066" s="139"/>
      <c r="C3066" s="139"/>
      <c r="D3066" s="139"/>
      <c r="E3066" s="139"/>
      <c r="F3066" s="139"/>
      <c r="G3066" s="139"/>
      <c r="H3066" s="139"/>
      <c r="I3066" s="139"/>
      <c r="J3066" s="139"/>
      <c r="K3066" s="139"/>
      <c r="L3066" s="139"/>
      <c r="M3066" s="140"/>
      <c r="N3066" s="174"/>
      <c r="O3066" s="174"/>
      <c r="P3066" s="174"/>
      <c r="Q3066" s="141"/>
      <c r="U3066" s="142"/>
      <c r="V3066" s="142"/>
      <c r="W3066" s="142"/>
      <c r="X3066" s="142"/>
      <c r="Y3066" s="142"/>
    </row>
    <row r="3067" spans="1:25" ht="12.75" customHeight="1" x14ac:dyDescent="0.25">
      <c r="A3067" s="140">
        <v>7</v>
      </c>
      <c r="B3067" s="140" t="s">
        <v>3153</v>
      </c>
      <c r="C3067" s="144"/>
      <c r="D3067" s="144"/>
      <c r="E3067" s="144"/>
      <c r="F3067" s="144"/>
      <c r="G3067" s="144"/>
      <c r="H3067" s="144"/>
      <c r="I3067" s="144"/>
      <c r="J3067" s="144"/>
      <c r="K3067" s="144"/>
      <c r="L3067" s="144"/>
      <c r="M3067" s="140"/>
      <c r="N3067" s="174"/>
      <c r="O3067" s="174"/>
      <c r="P3067" s="174"/>
      <c r="Q3067" s="141"/>
      <c r="U3067" s="142"/>
      <c r="V3067" s="142"/>
      <c r="W3067" s="142"/>
      <c r="X3067" s="142"/>
      <c r="Y3067" s="142"/>
    </row>
    <row r="3068" spans="1:25" ht="12.75" customHeight="1" x14ac:dyDescent="0.25">
      <c r="A3068" s="140"/>
      <c r="B3068" s="140"/>
      <c r="C3068" s="144"/>
      <c r="D3068" s="144"/>
      <c r="E3068" s="144"/>
      <c r="F3068" s="144"/>
      <c r="G3068" s="144"/>
      <c r="H3068" s="144"/>
      <c r="I3068" s="144"/>
      <c r="J3068" s="144"/>
      <c r="K3068" s="144"/>
      <c r="L3068" s="144"/>
      <c r="M3068" s="140"/>
      <c r="N3068" s="174"/>
      <c r="O3068" s="174"/>
      <c r="P3068" s="174"/>
      <c r="Q3068" s="141"/>
      <c r="U3068" s="142"/>
      <c r="V3068" s="142"/>
      <c r="W3068" s="142"/>
      <c r="X3068" s="142"/>
      <c r="Y3068" s="142"/>
    </row>
    <row r="3069" spans="1:25" ht="12.75" customHeight="1" x14ac:dyDescent="0.25">
      <c r="A3069" s="140"/>
      <c r="B3069" s="140"/>
      <c r="C3069" s="144"/>
      <c r="D3069" s="144"/>
      <c r="E3069" s="144"/>
      <c r="F3069" s="144"/>
      <c r="G3069" s="144"/>
      <c r="H3069" s="144"/>
      <c r="I3069" s="144"/>
      <c r="J3069" s="144"/>
      <c r="K3069" s="144"/>
      <c r="L3069" s="144"/>
      <c r="M3069" s="140"/>
      <c r="N3069" s="174"/>
      <c r="O3069" s="174"/>
      <c r="P3069" s="174"/>
      <c r="Q3069" s="141"/>
      <c r="U3069" s="142"/>
      <c r="V3069" s="142"/>
      <c r="W3069" s="142"/>
      <c r="X3069" s="142"/>
      <c r="Y3069" s="142"/>
    </row>
    <row r="3070" spans="1:25" ht="12.75" customHeight="1" x14ac:dyDescent="0.25">
      <c r="A3070" s="140"/>
      <c r="B3070" s="140"/>
      <c r="C3070" s="144"/>
      <c r="D3070" s="144"/>
      <c r="E3070" s="144"/>
      <c r="F3070" s="144"/>
      <c r="G3070" s="144"/>
      <c r="H3070" s="144"/>
      <c r="I3070" s="144"/>
      <c r="J3070" s="144"/>
      <c r="K3070" s="144"/>
      <c r="L3070" s="144"/>
      <c r="M3070" s="140"/>
      <c r="N3070" s="174"/>
      <c r="O3070" s="174"/>
      <c r="P3070" s="174"/>
      <c r="Q3070" s="141"/>
      <c r="U3070" s="142"/>
      <c r="V3070" s="142"/>
      <c r="W3070" s="142"/>
      <c r="X3070" s="142"/>
      <c r="Y3070" s="142"/>
    </row>
    <row r="3071" spans="1:25" ht="12.75" customHeight="1" x14ac:dyDescent="0.25">
      <c r="A3071" s="140"/>
      <c r="B3071" s="140"/>
      <c r="C3071" s="144"/>
      <c r="D3071" s="144"/>
      <c r="E3071" s="144"/>
      <c r="F3071" s="144"/>
      <c r="G3071" s="144"/>
      <c r="H3071" s="144"/>
      <c r="I3071" s="144"/>
      <c r="J3071" s="144"/>
      <c r="K3071" s="144"/>
      <c r="L3071" s="144"/>
      <c r="M3071" s="140"/>
      <c r="N3071" s="174"/>
      <c r="O3071" s="174"/>
      <c r="P3071" s="174"/>
      <c r="Q3071" s="141"/>
      <c r="U3071" s="142"/>
      <c r="V3071" s="142"/>
      <c r="W3071" s="142"/>
      <c r="X3071" s="142"/>
      <c r="Y3071" s="142"/>
    </row>
    <row r="3072" spans="1:25" ht="12.75" customHeight="1" x14ac:dyDescent="0.25">
      <c r="A3072" s="140"/>
      <c r="B3072" s="140"/>
      <c r="C3072" s="144"/>
      <c r="D3072" s="144"/>
      <c r="E3072" s="144"/>
      <c r="F3072" s="144"/>
      <c r="G3072" s="144"/>
      <c r="H3072" s="144"/>
      <c r="I3072" s="144"/>
      <c r="J3072" s="144"/>
      <c r="K3072" s="144"/>
      <c r="L3072" s="144"/>
      <c r="M3072" s="140"/>
      <c r="N3072" s="174"/>
      <c r="O3072" s="174"/>
      <c r="P3072" s="174"/>
      <c r="Q3072" s="141"/>
      <c r="U3072" s="142"/>
      <c r="V3072" s="142"/>
      <c r="W3072" s="142"/>
      <c r="X3072" s="142"/>
      <c r="Y3072" s="142"/>
    </row>
    <row r="3073" spans="1:25" ht="12.75" customHeight="1" x14ac:dyDescent="0.25">
      <c r="A3073" s="143"/>
      <c r="B3073" s="140"/>
      <c r="C3073" s="144"/>
      <c r="D3073" s="144"/>
      <c r="E3073" s="144"/>
      <c r="F3073" s="144"/>
      <c r="G3073" s="144"/>
      <c r="H3073" s="144"/>
      <c r="I3073" s="144"/>
      <c r="J3073" s="144"/>
      <c r="K3073" s="144"/>
      <c r="L3073" s="144"/>
      <c r="M3073" s="140"/>
      <c r="N3073" s="174"/>
      <c r="O3073" s="174"/>
      <c r="P3073" s="174"/>
      <c r="Q3073" s="141"/>
      <c r="U3073" s="142"/>
      <c r="V3073" s="142"/>
      <c r="W3073" s="142"/>
      <c r="X3073" s="142"/>
      <c r="Y3073" s="142"/>
    </row>
    <row r="3074" spans="1:25" ht="12.75" customHeight="1" x14ac:dyDescent="0.25">
      <c r="A3074" s="959" t="s">
        <v>1063</v>
      </c>
      <c r="B3074" s="960"/>
      <c r="C3074" s="960"/>
      <c r="D3074" s="960"/>
      <c r="E3074" s="960"/>
      <c r="F3074" s="960"/>
      <c r="G3074" s="960"/>
      <c r="H3074" s="960"/>
      <c r="I3074" s="960"/>
      <c r="J3074" s="960"/>
      <c r="K3074" s="961"/>
      <c r="L3074" s="254" t="str">
        <f>"UN"</f>
        <v>UN</v>
      </c>
      <c r="M3074" s="173">
        <f>A3076</f>
        <v>7</v>
      </c>
      <c r="N3074" s="957"/>
      <c r="O3074" s="958"/>
      <c r="P3074" s="958"/>
      <c r="Q3074" s="141"/>
      <c r="U3074" s="142"/>
      <c r="V3074" s="142"/>
      <c r="W3074" s="142"/>
      <c r="X3074" s="142"/>
      <c r="Y3074" s="142"/>
    </row>
    <row r="3075" spans="1:25" ht="12.75" customHeight="1" x14ac:dyDescent="0.25">
      <c r="A3075" s="139" t="s">
        <v>2326</v>
      </c>
      <c r="B3075" s="139"/>
      <c r="C3075" s="139"/>
      <c r="D3075" s="139"/>
      <c r="E3075" s="139"/>
      <c r="F3075" s="139"/>
      <c r="G3075" s="139"/>
      <c r="H3075" s="139"/>
      <c r="I3075" s="139"/>
      <c r="J3075" s="139"/>
      <c r="K3075" s="139"/>
      <c r="L3075" s="139"/>
      <c r="M3075" s="140"/>
      <c r="N3075" s="174"/>
      <c r="O3075" s="174"/>
      <c r="P3075" s="174"/>
      <c r="Q3075" s="141"/>
      <c r="U3075" s="142"/>
      <c r="V3075" s="142"/>
      <c r="W3075" s="142"/>
      <c r="X3075" s="142"/>
      <c r="Y3075" s="142"/>
    </row>
    <row r="3076" spans="1:25" ht="12.75" customHeight="1" x14ac:dyDescent="0.25">
      <c r="A3076" s="139">
        <v>7</v>
      </c>
      <c r="B3076" s="980" t="s">
        <v>3153</v>
      </c>
      <c r="C3076" s="956"/>
      <c r="D3076" s="956"/>
      <c r="E3076" s="956"/>
      <c r="F3076" s="956"/>
      <c r="G3076" s="956"/>
      <c r="H3076" s="956"/>
      <c r="I3076" s="956"/>
      <c r="J3076" s="956"/>
      <c r="K3076" s="956"/>
      <c r="L3076" s="956"/>
      <c r="M3076" s="140"/>
      <c r="N3076" s="174"/>
      <c r="O3076" s="174"/>
      <c r="P3076" s="174"/>
      <c r="Q3076" s="141"/>
      <c r="U3076" s="142"/>
      <c r="V3076" s="142"/>
      <c r="W3076" s="142"/>
      <c r="X3076" s="142"/>
      <c r="Y3076" s="142"/>
    </row>
    <row r="3077" spans="1:25" ht="12.75" customHeight="1" x14ac:dyDescent="0.25">
      <c r="A3077" s="140"/>
      <c r="B3077" s="140"/>
      <c r="C3077" s="144"/>
      <c r="D3077" s="144"/>
      <c r="E3077" s="144"/>
      <c r="F3077" s="144"/>
      <c r="G3077" s="144"/>
      <c r="H3077" s="144"/>
      <c r="I3077" s="144"/>
      <c r="J3077" s="144"/>
      <c r="K3077" s="144"/>
      <c r="L3077" s="144"/>
      <c r="M3077" s="140"/>
      <c r="N3077" s="174"/>
      <c r="O3077" s="174"/>
      <c r="P3077" s="174"/>
      <c r="Q3077" s="141"/>
      <c r="U3077" s="142"/>
      <c r="V3077" s="142"/>
      <c r="W3077" s="142"/>
      <c r="X3077" s="142"/>
      <c r="Y3077" s="142"/>
    </row>
    <row r="3078" spans="1:25" ht="12.75" customHeight="1" x14ac:dyDescent="0.25">
      <c r="A3078" s="959" t="s">
        <v>3154</v>
      </c>
      <c r="B3078" s="960"/>
      <c r="C3078" s="960"/>
      <c r="D3078" s="960"/>
      <c r="E3078" s="960"/>
      <c r="F3078" s="960"/>
      <c r="G3078" s="960"/>
      <c r="H3078" s="960"/>
      <c r="I3078" s="960"/>
      <c r="J3078" s="960"/>
      <c r="K3078" s="961"/>
      <c r="L3078" s="254" t="str">
        <f>"UN"</f>
        <v>UN</v>
      </c>
      <c r="M3078" s="173">
        <f>A3080</f>
        <v>7</v>
      </c>
      <c r="N3078" s="957"/>
      <c r="O3078" s="958"/>
      <c r="P3078" s="958"/>
      <c r="Q3078" s="141"/>
      <c r="U3078" s="142"/>
      <c r="V3078" s="142"/>
      <c r="W3078" s="142"/>
      <c r="X3078" s="142"/>
      <c r="Y3078" s="142"/>
    </row>
    <row r="3079" spans="1:25" ht="12.75" customHeight="1" x14ac:dyDescent="0.25">
      <c r="A3079" s="139" t="s">
        <v>2326</v>
      </c>
      <c r="B3079" s="139"/>
      <c r="C3079" s="139"/>
      <c r="D3079" s="139"/>
      <c r="E3079" s="139"/>
      <c r="F3079" s="139"/>
      <c r="G3079" s="139"/>
      <c r="H3079" s="139"/>
      <c r="I3079" s="139"/>
      <c r="J3079" s="139"/>
      <c r="K3079" s="139"/>
      <c r="L3079" s="139"/>
      <c r="M3079" s="140"/>
      <c r="N3079" s="174"/>
      <c r="O3079" s="174"/>
      <c r="P3079" s="174"/>
      <c r="Q3079" s="141"/>
      <c r="U3079" s="142"/>
      <c r="V3079" s="142"/>
      <c r="W3079" s="142"/>
      <c r="X3079" s="142"/>
      <c r="Y3079" s="142"/>
    </row>
    <row r="3080" spans="1:25" ht="12.75" customHeight="1" x14ac:dyDescent="0.25">
      <c r="A3080" s="139">
        <v>7</v>
      </c>
      <c r="B3080" s="980" t="s">
        <v>3153</v>
      </c>
      <c r="C3080" s="956"/>
      <c r="D3080" s="956"/>
      <c r="E3080" s="956"/>
      <c r="F3080" s="956"/>
      <c r="G3080" s="956"/>
      <c r="H3080" s="956"/>
      <c r="I3080" s="956"/>
      <c r="J3080" s="956"/>
      <c r="K3080" s="956"/>
      <c r="L3080" s="956"/>
      <c r="M3080" s="140"/>
      <c r="N3080" s="174"/>
      <c r="O3080" s="174"/>
      <c r="P3080" s="174"/>
      <c r="Q3080" s="141"/>
      <c r="U3080" s="142"/>
      <c r="V3080" s="142"/>
      <c r="W3080" s="142"/>
      <c r="X3080" s="142"/>
      <c r="Y3080" s="142"/>
    </row>
    <row r="3081" spans="1:25" ht="12.75" customHeight="1" x14ac:dyDescent="0.25">
      <c r="A3081" s="177"/>
      <c r="B3081" s="239"/>
      <c r="C3081" s="241"/>
      <c r="D3081" s="241"/>
      <c r="E3081" s="241"/>
      <c r="F3081" s="241"/>
      <c r="G3081" s="241"/>
      <c r="H3081" s="241"/>
      <c r="I3081" s="241"/>
      <c r="J3081" s="241"/>
      <c r="K3081" s="218"/>
      <c r="L3081" s="144"/>
      <c r="M3081" s="140"/>
      <c r="N3081" s="174"/>
      <c r="O3081" s="174"/>
      <c r="P3081" s="174"/>
      <c r="Q3081" s="141"/>
      <c r="U3081" s="142"/>
      <c r="V3081" s="142"/>
      <c r="W3081" s="142"/>
      <c r="X3081" s="142"/>
      <c r="Y3081" s="142"/>
    </row>
    <row r="3082" spans="1:25" ht="12.75" customHeight="1" x14ac:dyDescent="0.25">
      <c r="A3082" s="959" t="s">
        <v>3155</v>
      </c>
      <c r="B3082" s="960"/>
      <c r="C3082" s="960"/>
      <c r="D3082" s="960"/>
      <c r="E3082" s="960"/>
      <c r="F3082" s="960"/>
      <c r="G3082" s="960"/>
      <c r="H3082" s="960"/>
      <c r="I3082" s="960"/>
      <c r="J3082" s="960"/>
      <c r="K3082" s="961"/>
      <c r="L3082" s="254" t="str">
        <f>"UN"</f>
        <v>UN</v>
      </c>
      <c r="M3082" s="173">
        <f>A3084</f>
        <v>1</v>
      </c>
      <c r="N3082" s="957"/>
      <c r="O3082" s="958"/>
      <c r="P3082" s="958"/>
      <c r="Q3082" s="141"/>
      <c r="U3082" s="142"/>
      <c r="V3082" s="142"/>
      <c r="W3082" s="142"/>
      <c r="X3082" s="142"/>
      <c r="Y3082" s="142"/>
    </row>
    <row r="3083" spans="1:25" ht="12.75" customHeight="1" x14ac:dyDescent="0.25">
      <c r="A3083" s="139" t="s">
        <v>2326</v>
      </c>
      <c r="B3083" s="139"/>
      <c r="C3083" s="139"/>
      <c r="D3083" s="139"/>
      <c r="E3083" s="139"/>
      <c r="F3083" s="139"/>
      <c r="G3083" s="139"/>
      <c r="H3083" s="139"/>
      <c r="I3083" s="139"/>
      <c r="J3083" s="139"/>
      <c r="K3083" s="139"/>
      <c r="L3083" s="139"/>
      <c r="M3083" s="140"/>
      <c r="N3083" s="174"/>
      <c r="O3083" s="174"/>
      <c r="P3083" s="174"/>
      <c r="Q3083" s="141"/>
      <c r="U3083" s="142"/>
      <c r="V3083" s="142"/>
      <c r="W3083" s="142"/>
      <c r="X3083" s="142"/>
      <c r="Y3083" s="142"/>
    </row>
    <row r="3084" spans="1:25" ht="12.75" customHeight="1" x14ac:dyDescent="0.25">
      <c r="A3084" s="139">
        <v>1</v>
      </c>
      <c r="B3084" s="980" t="s">
        <v>3156</v>
      </c>
      <c r="C3084" s="956"/>
      <c r="D3084" s="956"/>
      <c r="E3084" s="956"/>
      <c r="F3084" s="956"/>
      <c r="G3084" s="956"/>
      <c r="H3084" s="956"/>
      <c r="I3084" s="956"/>
      <c r="J3084" s="956"/>
      <c r="K3084" s="956"/>
      <c r="L3084" s="956"/>
      <c r="M3084" s="140"/>
      <c r="N3084" s="174"/>
      <c r="O3084" s="174"/>
      <c r="P3084" s="174"/>
      <c r="Q3084" s="141"/>
      <c r="U3084" s="142"/>
      <c r="V3084" s="142"/>
      <c r="W3084" s="142"/>
      <c r="X3084" s="142"/>
      <c r="Y3084" s="142"/>
    </row>
    <row r="3085" spans="1:25" ht="12.75" customHeight="1" x14ac:dyDescent="0.25">
      <c r="A3085" s="139"/>
      <c r="B3085" s="140"/>
      <c r="C3085" s="140"/>
      <c r="D3085" s="140"/>
      <c r="E3085" s="139"/>
      <c r="F3085" s="139"/>
      <c r="G3085" s="139"/>
      <c r="H3085" s="139"/>
      <c r="I3085" s="139"/>
      <c r="J3085" s="139"/>
      <c r="K3085" s="139"/>
      <c r="L3085" s="139"/>
      <c r="M3085" s="140"/>
      <c r="N3085" s="174"/>
      <c r="O3085" s="174"/>
      <c r="P3085" s="174"/>
      <c r="Q3085" s="141"/>
      <c r="U3085" s="142"/>
      <c r="V3085" s="142"/>
      <c r="W3085" s="142"/>
      <c r="X3085" s="142"/>
      <c r="Y3085" s="142"/>
    </row>
    <row r="3086" spans="1:25" ht="12.75" customHeight="1" x14ac:dyDescent="0.25">
      <c r="A3086" s="959" t="s">
        <v>1183</v>
      </c>
      <c r="B3086" s="960"/>
      <c r="C3086" s="960"/>
      <c r="D3086" s="960"/>
      <c r="E3086" s="960"/>
      <c r="F3086" s="960"/>
      <c r="G3086" s="960"/>
      <c r="H3086" s="960"/>
      <c r="I3086" s="960"/>
      <c r="J3086" s="960"/>
      <c r="K3086" s="961"/>
      <c r="L3086" s="254" t="str">
        <f>"UN"</f>
        <v>UN</v>
      </c>
      <c r="M3086" s="173">
        <f>A3088</f>
        <v>2</v>
      </c>
      <c r="N3086" s="957"/>
      <c r="O3086" s="958"/>
      <c r="P3086" s="958"/>
      <c r="Q3086" s="141"/>
      <c r="U3086" s="142"/>
      <c r="V3086" s="142"/>
      <c r="W3086" s="142"/>
      <c r="X3086" s="142"/>
      <c r="Y3086" s="142"/>
    </row>
    <row r="3087" spans="1:25" ht="12.75" customHeight="1" x14ac:dyDescent="0.25">
      <c r="A3087" s="139" t="s">
        <v>2326</v>
      </c>
      <c r="B3087" s="139"/>
      <c r="C3087" s="139"/>
      <c r="D3087" s="139"/>
      <c r="E3087" s="139"/>
      <c r="F3087" s="139"/>
      <c r="G3087" s="139"/>
      <c r="H3087" s="139"/>
      <c r="I3087" s="139"/>
      <c r="J3087" s="139"/>
      <c r="K3087" s="139"/>
      <c r="L3087" s="139"/>
      <c r="M3087" s="140"/>
      <c r="N3087" s="174"/>
      <c r="O3087" s="174"/>
      <c r="P3087" s="174"/>
      <c r="Q3087" s="141"/>
      <c r="U3087" s="142"/>
      <c r="V3087" s="142"/>
      <c r="W3087" s="142"/>
      <c r="X3087" s="142"/>
      <c r="Y3087" s="142"/>
    </row>
    <row r="3088" spans="1:25" ht="12.75" customHeight="1" x14ac:dyDescent="0.25">
      <c r="A3088" s="139">
        <v>2</v>
      </c>
      <c r="B3088" s="979" t="s">
        <v>3157</v>
      </c>
      <c r="C3088" s="956"/>
      <c r="D3088" s="956"/>
      <c r="E3088" s="956"/>
      <c r="F3088" s="956"/>
      <c r="G3088" s="956"/>
      <c r="H3088" s="956"/>
      <c r="I3088" s="956"/>
      <c r="J3088" s="956"/>
      <c r="K3088" s="956"/>
      <c r="L3088" s="956"/>
      <c r="M3088" s="140"/>
      <c r="N3088" s="174"/>
      <c r="O3088" s="174"/>
      <c r="P3088" s="174"/>
      <c r="Q3088" s="141"/>
      <c r="U3088" s="142"/>
      <c r="V3088" s="142"/>
      <c r="W3088" s="142"/>
      <c r="X3088" s="142"/>
      <c r="Y3088" s="142"/>
    </row>
    <row r="3089" spans="1:25" ht="12.75" customHeight="1" x14ac:dyDescent="0.25">
      <c r="A3089" s="139"/>
      <c r="B3089" s="139"/>
      <c r="C3089" s="139"/>
      <c r="D3089" s="139"/>
      <c r="E3089" s="139"/>
      <c r="F3089" s="139"/>
      <c r="G3089" s="139"/>
      <c r="H3089" s="139"/>
      <c r="I3089" s="139"/>
      <c r="J3089" s="139"/>
      <c r="K3089" s="139"/>
      <c r="L3089" s="139"/>
      <c r="M3089" s="140"/>
      <c r="N3089" s="174"/>
      <c r="O3089" s="174"/>
      <c r="P3089" s="174"/>
      <c r="Q3089" s="141"/>
      <c r="U3089" s="142"/>
      <c r="V3089" s="142"/>
      <c r="W3089" s="142"/>
      <c r="X3089" s="142"/>
      <c r="Y3089" s="142"/>
    </row>
    <row r="3090" spans="1:25" ht="15.75" customHeight="1" x14ac:dyDescent="0.25">
      <c r="A3090" s="959" t="s">
        <v>1186</v>
      </c>
      <c r="B3090" s="960"/>
      <c r="C3090" s="960"/>
      <c r="D3090" s="960"/>
      <c r="E3090" s="960"/>
      <c r="F3090" s="960"/>
      <c r="G3090" s="960"/>
      <c r="H3090" s="960"/>
      <c r="I3090" s="960"/>
      <c r="J3090" s="960"/>
      <c r="K3090" s="961"/>
      <c r="L3090" s="254" t="str">
        <f>"UN"</f>
        <v>UN</v>
      </c>
      <c r="M3090" s="173">
        <f>A3092</f>
        <v>9</v>
      </c>
      <c r="N3090" s="957"/>
      <c r="O3090" s="958"/>
      <c r="P3090" s="958"/>
      <c r="Q3090" s="141"/>
      <c r="U3090" s="142"/>
      <c r="V3090" s="142"/>
      <c r="W3090" s="142"/>
      <c r="X3090" s="142"/>
      <c r="Y3090" s="142"/>
    </row>
    <row r="3091" spans="1:25" ht="12.75" customHeight="1" x14ac:dyDescent="0.25">
      <c r="A3091" s="139" t="s">
        <v>2326</v>
      </c>
      <c r="B3091" s="139"/>
      <c r="C3091" s="139"/>
      <c r="D3091" s="139"/>
      <c r="E3091" s="139"/>
      <c r="F3091" s="139"/>
      <c r="G3091" s="139"/>
      <c r="H3091" s="139"/>
      <c r="I3091" s="139"/>
      <c r="J3091" s="139"/>
      <c r="K3091" s="139"/>
      <c r="L3091" s="139"/>
      <c r="M3091" s="140"/>
      <c r="N3091" s="174"/>
      <c r="O3091" s="174"/>
      <c r="P3091" s="174"/>
      <c r="Q3091" s="141"/>
      <c r="U3091" s="142"/>
      <c r="V3091" s="142"/>
      <c r="W3091" s="142"/>
      <c r="X3091" s="142"/>
      <c r="Y3091" s="142"/>
    </row>
    <row r="3092" spans="1:25" ht="12.75" customHeight="1" x14ac:dyDescent="0.25">
      <c r="A3092" s="140">
        <f>7+2</f>
        <v>9</v>
      </c>
      <c r="B3092" s="981" t="s">
        <v>3158</v>
      </c>
      <c r="C3092" s="982"/>
      <c r="D3092" s="982"/>
      <c r="E3092" s="982"/>
      <c r="F3092" s="982"/>
      <c r="G3092" s="982"/>
      <c r="H3092" s="982"/>
      <c r="I3092" s="982"/>
      <c r="J3092" s="982"/>
      <c r="K3092" s="982"/>
      <c r="L3092" s="982"/>
      <c r="M3092" s="140"/>
      <c r="N3092" s="174"/>
      <c r="O3092" s="174"/>
      <c r="P3092" s="174"/>
      <c r="Q3092" s="141"/>
      <c r="U3092" s="142"/>
      <c r="V3092" s="142"/>
      <c r="W3092" s="142"/>
      <c r="X3092" s="142"/>
      <c r="Y3092" s="142"/>
    </row>
    <row r="3093" spans="1:25" ht="12.75" customHeight="1" x14ac:dyDescent="0.25">
      <c r="A3093" s="139"/>
      <c r="B3093" s="139"/>
      <c r="C3093" s="139"/>
      <c r="D3093" s="139"/>
      <c r="E3093" s="139"/>
      <c r="F3093" s="139"/>
      <c r="G3093" s="139"/>
      <c r="H3093" s="139"/>
      <c r="I3093" s="139"/>
      <c r="J3093" s="139"/>
      <c r="K3093" s="139"/>
      <c r="L3093" s="139"/>
      <c r="M3093" s="140"/>
      <c r="N3093" s="174"/>
      <c r="O3093" s="174"/>
      <c r="P3093" s="174"/>
      <c r="Q3093" s="141"/>
      <c r="U3093" s="142"/>
      <c r="V3093" s="142"/>
      <c r="W3093" s="142"/>
      <c r="X3093" s="142"/>
      <c r="Y3093" s="142"/>
    </row>
    <row r="3094" spans="1:25" ht="12.75" customHeight="1" x14ac:dyDescent="0.25">
      <c r="A3094" s="959" t="s">
        <v>1189</v>
      </c>
      <c r="B3094" s="960"/>
      <c r="C3094" s="960"/>
      <c r="D3094" s="960"/>
      <c r="E3094" s="960"/>
      <c r="F3094" s="960"/>
      <c r="G3094" s="960"/>
      <c r="H3094" s="960"/>
      <c r="I3094" s="960"/>
      <c r="J3094" s="960"/>
      <c r="K3094" s="961"/>
      <c r="L3094" s="254" t="str">
        <f>"UN"</f>
        <v>UN</v>
      </c>
      <c r="M3094" s="173">
        <f>A3096</f>
        <v>3</v>
      </c>
      <c r="N3094" s="957"/>
      <c r="O3094" s="958"/>
      <c r="P3094" s="958"/>
      <c r="Q3094" s="141"/>
      <c r="U3094" s="142"/>
      <c r="V3094" s="142"/>
      <c r="W3094" s="142"/>
      <c r="X3094" s="142"/>
      <c r="Y3094" s="142"/>
    </row>
    <row r="3095" spans="1:25" ht="12.75" customHeight="1" x14ac:dyDescent="0.25">
      <c r="A3095" s="139" t="s">
        <v>2326</v>
      </c>
      <c r="B3095" s="139"/>
      <c r="C3095" s="139"/>
      <c r="D3095" s="139"/>
      <c r="E3095" s="139"/>
      <c r="F3095" s="139"/>
      <c r="G3095" s="139"/>
      <c r="H3095" s="139"/>
      <c r="I3095" s="139"/>
      <c r="J3095" s="139"/>
      <c r="K3095" s="139"/>
      <c r="L3095" s="139"/>
      <c r="M3095" s="140"/>
      <c r="N3095" s="174"/>
      <c r="O3095" s="174"/>
      <c r="P3095" s="174"/>
      <c r="Q3095" s="141"/>
      <c r="U3095" s="142"/>
      <c r="V3095" s="142"/>
      <c r="W3095" s="142"/>
      <c r="X3095" s="142"/>
      <c r="Y3095" s="142"/>
    </row>
    <row r="3096" spans="1:25" ht="12.75" customHeight="1" x14ac:dyDescent="0.25">
      <c r="A3096" s="140">
        <v>3</v>
      </c>
      <c r="B3096" s="139" t="s">
        <v>3159</v>
      </c>
      <c r="C3096" s="144"/>
      <c r="D3096" s="144"/>
      <c r="E3096" s="144"/>
      <c r="F3096" s="144"/>
      <c r="G3096" s="144"/>
      <c r="H3096" s="144"/>
      <c r="I3096" s="144"/>
      <c r="J3096" s="144"/>
      <c r="K3096" s="144"/>
      <c r="L3096" s="144"/>
      <c r="M3096" s="140"/>
      <c r="N3096" s="174"/>
      <c r="O3096" s="174"/>
      <c r="P3096" s="174"/>
      <c r="Q3096" s="141"/>
      <c r="U3096" s="142"/>
      <c r="V3096" s="142"/>
      <c r="W3096" s="142"/>
      <c r="X3096" s="142"/>
      <c r="Y3096" s="142"/>
    </row>
    <row r="3097" spans="1:25" ht="12.75" customHeight="1" x14ac:dyDescent="0.25">
      <c r="A3097" s="140"/>
      <c r="B3097" s="139"/>
      <c r="C3097" s="139"/>
      <c r="D3097" s="139"/>
      <c r="E3097" s="139"/>
      <c r="F3097" s="139"/>
      <c r="G3097" s="139"/>
      <c r="H3097" s="139"/>
      <c r="I3097" s="139"/>
      <c r="J3097" s="139"/>
      <c r="K3097" s="139"/>
      <c r="L3097" s="139"/>
      <c r="M3097" s="140"/>
      <c r="N3097" s="174"/>
      <c r="O3097" s="174"/>
      <c r="P3097" s="174"/>
      <c r="Q3097" s="141"/>
      <c r="U3097" s="142"/>
      <c r="V3097" s="142"/>
      <c r="W3097" s="142"/>
      <c r="X3097" s="142"/>
      <c r="Y3097" s="142"/>
    </row>
    <row r="3098" spans="1:25" ht="12.75" customHeight="1" x14ac:dyDescent="0.25">
      <c r="A3098" s="959" t="s">
        <v>1192</v>
      </c>
      <c r="B3098" s="960"/>
      <c r="C3098" s="960"/>
      <c r="D3098" s="960"/>
      <c r="E3098" s="960"/>
      <c r="F3098" s="960"/>
      <c r="G3098" s="960"/>
      <c r="H3098" s="960"/>
      <c r="I3098" s="960"/>
      <c r="J3098" s="960"/>
      <c r="K3098" s="961"/>
      <c r="L3098" s="254" t="str">
        <f>"UN"</f>
        <v>UN</v>
      </c>
      <c r="M3098" s="173">
        <f>A3100</f>
        <v>10</v>
      </c>
      <c r="N3098" s="957"/>
      <c r="O3098" s="958"/>
      <c r="P3098" s="958"/>
      <c r="Q3098" s="141"/>
      <c r="U3098" s="142"/>
      <c r="V3098" s="142"/>
      <c r="W3098" s="142"/>
      <c r="X3098" s="142"/>
      <c r="Y3098" s="142"/>
    </row>
    <row r="3099" spans="1:25" ht="12.75" customHeight="1" x14ac:dyDescent="0.25">
      <c r="A3099" s="139" t="s">
        <v>2326</v>
      </c>
      <c r="B3099" s="139"/>
      <c r="C3099" s="139"/>
      <c r="D3099" s="139"/>
      <c r="E3099" s="139"/>
      <c r="F3099" s="139"/>
      <c r="G3099" s="139"/>
      <c r="H3099" s="139"/>
      <c r="I3099" s="139"/>
      <c r="J3099" s="139"/>
      <c r="K3099" s="139"/>
      <c r="L3099" s="139"/>
      <c r="M3099" s="140"/>
      <c r="N3099" s="174"/>
      <c r="O3099" s="174"/>
      <c r="P3099" s="174"/>
      <c r="Q3099" s="141"/>
      <c r="U3099" s="142"/>
      <c r="V3099" s="142"/>
      <c r="W3099" s="142"/>
      <c r="X3099" s="142"/>
      <c r="Y3099" s="142"/>
    </row>
    <row r="3100" spans="1:25" ht="12.75" customHeight="1" x14ac:dyDescent="0.25">
      <c r="A3100" s="140">
        <v>10</v>
      </c>
      <c r="C3100" s="255"/>
      <c r="D3100" s="255"/>
      <c r="E3100" s="255"/>
      <c r="F3100" s="255"/>
      <c r="G3100" s="255"/>
      <c r="H3100" s="255"/>
      <c r="I3100" s="255"/>
      <c r="J3100" s="255"/>
      <c r="K3100" s="255"/>
      <c r="L3100" s="255"/>
      <c r="M3100" s="140"/>
      <c r="N3100" s="174"/>
      <c r="O3100" s="174"/>
      <c r="P3100" s="174"/>
      <c r="Q3100" s="141"/>
      <c r="U3100" s="142"/>
      <c r="V3100" s="142"/>
      <c r="W3100" s="142"/>
      <c r="X3100" s="142"/>
      <c r="Y3100" s="142"/>
    </row>
    <row r="3101" spans="1:25" ht="12.75" customHeight="1" x14ac:dyDescent="0.25">
      <c r="A3101" s="140"/>
      <c r="B3101" s="140"/>
      <c r="C3101" s="144"/>
      <c r="D3101" s="144"/>
      <c r="E3101" s="144"/>
      <c r="F3101" s="144"/>
      <c r="G3101" s="144"/>
      <c r="H3101" s="144"/>
      <c r="I3101" s="144"/>
      <c r="J3101" s="144"/>
      <c r="K3101" s="144"/>
      <c r="L3101" s="144"/>
      <c r="M3101" s="140"/>
      <c r="N3101" s="174"/>
      <c r="O3101" s="174"/>
      <c r="P3101" s="174"/>
      <c r="Q3101" s="141"/>
      <c r="U3101" s="142"/>
      <c r="V3101" s="142"/>
      <c r="W3101" s="142"/>
      <c r="X3101" s="142"/>
      <c r="Y3101" s="142"/>
    </row>
    <row r="3102" spans="1:25" ht="12.75" customHeight="1" x14ac:dyDescent="0.25">
      <c r="A3102" s="140"/>
      <c r="B3102" s="140"/>
      <c r="C3102" s="144"/>
      <c r="D3102" s="144"/>
      <c r="E3102" s="144"/>
      <c r="F3102" s="144"/>
      <c r="G3102" s="144"/>
      <c r="H3102" s="144"/>
      <c r="I3102" s="144"/>
      <c r="J3102" s="144"/>
      <c r="K3102" s="144"/>
      <c r="L3102" s="144"/>
      <c r="M3102" s="140"/>
      <c r="N3102" s="174"/>
      <c r="O3102" s="174"/>
      <c r="P3102" s="174"/>
      <c r="Q3102" s="141"/>
      <c r="U3102" s="142"/>
      <c r="V3102" s="142"/>
      <c r="W3102" s="142"/>
      <c r="X3102" s="142"/>
      <c r="Y3102" s="142"/>
    </row>
    <row r="3103" spans="1:25" ht="12.75" customHeight="1" x14ac:dyDescent="0.25">
      <c r="A3103" s="140"/>
      <c r="B3103" s="140"/>
      <c r="C3103" s="144"/>
      <c r="D3103" s="144"/>
      <c r="E3103" s="144"/>
      <c r="F3103" s="144"/>
      <c r="G3103" s="144"/>
      <c r="H3103" s="144"/>
      <c r="I3103" s="144"/>
      <c r="J3103" s="144"/>
      <c r="K3103" s="144"/>
      <c r="L3103" s="144"/>
      <c r="M3103" s="140"/>
      <c r="N3103" s="174"/>
      <c r="O3103" s="174"/>
      <c r="P3103" s="174"/>
      <c r="Q3103" s="141"/>
      <c r="U3103" s="142"/>
      <c r="V3103" s="142"/>
      <c r="W3103" s="142"/>
      <c r="X3103" s="142"/>
      <c r="Y3103" s="142"/>
    </row>
    <row r="3104" spans="1:25" ht="12.75" customHeight="1" x14ac:dyDescent="0.25">
      <c r="A3104" s="140"/>
      <c r="B3104" s="140"/>
      <c r="C3104" s="144"/>
      <c r="D3104" s="144"/>
      <c r="E3104" s="144"/>
      <c r="F3104" s="144"/>
      <c r="G3104" s="144"/>
      <c r="H3104" s="144"/>
      <c r="I3104" s="144"/>
      <c r="J3104" s="144"/>
      <c r="K3104" s="144"/>
      <c r="L3104" s="144"/>
      <c r="M3104" s="140"/>
      <c r="N3104" s="174"/>
      <c r="O3104" s="174"/>
      <c r="P3104" s="174"/>
      <c r="Q3104" s="141"/>
      <c r="U3104" s="142"/>
      <c r="V3104" s="142"/>
      <c r="W3104" s="142"/>
      <c r="X3104" s="142"/>
      <c r="Y3104" s="142"/>
    </row>
    <row r="3105" spans="1:25" ht="12.75" customHeight="1" x14ac:dyDescent="0.25">
      <c r="A3105" s="140"/>
      <c r="B3105" s="140"/>
      <c r="C3105" s="144"/>
      <c r="D3105" s="144"/>
      <c r="E3105" s="144"/>
      <c r="F3105" s="144"/>
      <c r="G3105" s="144"/>
      <c r="H3105" s="144"/>
      <c r="I3105" s="144"/>
      <c r="J3105" s="144"/>
      <c r="K3105" s="144"/>
      <c r="L3105" s="144"/>
      <c r="M3105" s="140"/>
      <c r="N3105" s="174"/>
      <c r="O3105" s="174"/>
      <c r="P3105" s="174"/>
      <c r="Q3105" s="141"/>
      <c r="U3105" s="142"/>
      <c r="V3105" s="142"/>
      <c r="W3105" s="142"/>
      <c r="X3105" s="142"/>
      <c r="Y3105" s="142"/>
    </row>
    <row r="3106" spans="1:25" ht="12.75" customHeight="1" x14ac:dyDescent="0.25">
      <c r="A3106" s="140" t="s">
        <v>3160</v>
      </c>
      <c r="B3106" s="140"/>
      <c r="C3106" s="144"/>
      <c r="D3106" s="144"/>
      <c r="E3106" s="144"/>
      <c r="F3106" s="144"/>
      <c r="G3106" s="144"/>
      <c r="H3106" s="144"/>
      <c r="I3106" s="144"/>
      <c r="J3106" s="144"/>
      <c r="K3106" s="144"/>
      <c r="L3106" s="144"/>
      <c r="M3106" s="140"/>
      <c r="N3106" s="174"/>
      <c r="O3106" s="174"/>
      <c r="P3106" s="174"/>
      <c r="Q3106" s="141"/>
      <c r="U3106" s="142"/>
      <c r="V3106" s="142"/>
      <c r="W3106" s="142"/>
      <c r="X3106" s="142"/>
      <c r="Y3106" s="142"/>
    </row>
    <row r="3107" spans="1:25" ht="12.75" customHeight="1" x14ac:dyDescent="0.25">
      <c r="A3107" s="140"/>
      <c r="B3107" s="140"/>
      <c r="C3107" s="140"/>
      <c r="D3107" s="140"/>
      <c r="E3107" s="140"/>
      <c r="F3107" s="140"/>
      <c r="G3107" s="140"/>
      <c r="H3107" s="140"/>
      <c r="I3107" s="140"/>
      <c r="J3107" s="140"/>
      <c r="K3107" s="140"/>
      <c r="L3107" s="139"/>
      <c r="M3107" s="140"/>
      <c r="N3107" s="174"/>
      <c r="O3107" s="174"/>
      <c r="P3107" s="174"/>
      <c r="Q3107" s="141"/>
      <c r="U3107" s="142"/>
      <c r="V3107" s="142"/>
      <c r="W3107" s="142"/>
      <c r="X3107" s="142"/>
      <c r="Y3107" s="142"/>
    </row>
    <row r="3108" spans="1:25" ht="12.75" customHeight="1" x14ac:dyDescent="0.25">
      <c r="A3108" s="959" t="s">
        <v>3161</v>
      </c>
      <c r="B3108" s="960"/>
      <c r="C3108" s="960"/>
      <c r="D3108" s="960"/>
      <c r="E3108" s="960"/>
      <c r="F3108" s="960"/>
      <c r="G3108" s="960"/>
      <c r="H3108" s="960"/>
      <c r="I3108" s="960"/>
      <c r="J3108" s="960"/>
      <c r="K3108" s="961"/>
      <c r="L3108" s="254" t="str">
        <f>"UN"</f>
        <v>UN</v>
      </c>
      <c r="M3108" s="173">
        <f>A3110</f>
        <v>2</v>
      </c>
      <c r="N3108" s="957"/>
      <c r="O3108" s="958"/>
      <c r="P3108" s="958"/>
      <c r="Q3108" s="141"/>
      <c r="U3108" s="142"/>
      <c r="V3108" s="142"/>
      <c r="W3108" s="142"/>
      <c r="X3108" s="142"/>
      <c r="Y3108" s="142"/>
    </row>
    <row r="3109" spans="1:25" ht="12.75" customHeight="1" x14ac:dyDescent="0.25">
      <c r="A3109" s="139" t="s">
        <v>2326</v>
      </c>
      <c r="B3109" s="139"/>
      <c r="C3109" s="140"/>
      <c r="D3109" s="140"/>
      <c r="E3109" s="140"/>
      <c r="F3109" s="140"/>
      <c r="G3109" s="140"/>
      <c r="H3109" s="140"/>
      <c r="I3109" s="140"/>
      <c r="J3109" s="140"/>
      <c r="K3109" s="140"/>
      <c r="L3109" s="139"/>
      <c r="M3109" s="140"/>
      <c r="N3109" s="174"/>
      <c r="O3109" s="174"/>
      <c r="P3109" s="174"/>
      <c r="Q3109" s="141"/>
      <c r="U3109" s="142"/>
      <c r="V3109" s="142"/>
      <c r="W3109" s="142"/>
      <c r="X3109" s="142"/>
      <c r="Y3109" s="142"/>
    </row>
    <row r="3110" spans="1:25" ht="12.75" customHeight="1" x14ac:dyDescent="0.25">
      <c r="A3110" s="140">
        <v>2</v>
      </c>
      <c r="B3110" s="980" t="s">
        <v>3162</v>
      </c>
      <c r="C3110" s="956"/>
      <c r="D3110" s="956"/>
      <c r="E3110" s="956"/>
      <c r="F3110" s="956"/>
      <c r="G3110" s="956"/>
      <c r="H3110" s="956"/>
      <c r="I3110" s="956"/>
      <c r="J3110" s="956"/>
      <c r="K3110" s="956"/>
      <c r="L3110" s="956"/>
      <c r="M3110" s="140"/>
      <c r="N3110" s="174"/>
      <c r="O3110" s="174"/>
      <c r="P3110" s="174"/>
      <c r="Q3110" s="141"/>
      <c r="U3110" s="142"/>
      <c r="V3110" s="142"/>
      <c r="W3110" s="142"/>
      <c r="X3110" s="142"/>
      <c r="Y3110" s="142"/>
    </row>
    <row r="3111" spans="1:25" ht="12.75" customHeight="1" x14ac:dyDescent="0.25">
      <c r="A3111" s="140"/>
      <c r="B3111" s="140"/>
      <c r="C3111" s="139"/>
      <c r="D3111" s="139"/>
      <c r="E3111" s="139"/>
      <c r="F3111" s="139"/>
      <c r="G3111" s="139"/>
      <c r="H3111" s="139"/>
      <c r="I3111" s="139"/>
      <c r="J3111" s="139"/>
      <c r="K3111" s="139"/>
      <c r="L3111" s="139"/>
      <c r="M3111" s="140"/>
      <c r="N3111" s="174"/>
      <c r="O3111" s="174"/>
      <c r="P3111" s="174"/>
      <c r="Q3111" s="141"/>
      <c r="U3111" s="142"/>
      <c r="V3111" s="142"/>
      <c r="W3111" s="142"/>
      <c r="X3111" s="142"/>
      <c r="Y3111" s="142"/>
    </row>
    <row r="3112" spans="1:25" ht="12.75" customHeight="1" x14ac:dyDescent="0.25">
      <c r="A3112" s="959" t="s">
        <v>1198</v>
      </c>
      <c r="B3112" s="960"/>
      <c r="C3112" s="960"/>
      <c r="D3112" s="960"/>
      <c r="E3112" s="960"/>
      <c r="F3112" s="960"/>
      <c r="G3112" s="960"/>
      <c r="H3112" s="960"/>
      <c r="I3112" s="960"/>
      <c r="J3112" s="960"/>
      <c r="K3112" s="961"/>
      <c r="L3112" s="254" t="str">
        <f>"UN"</f>
        <v>UN</v>
      </c>
      <c r="M3112" s="173">
        <f>A3114</f>
        <v>7</v>
      </c>
      <c r="N3112" s="957"/>
      <c r="O3112" s="958"/>
      <c r="P3112" s="958"/>
      <c r="Q3112" s="141"/>
      <c r="U3112" s="142"/>
      <c r="V3112" s="142"/>
      <c r="W3112" s="142"/>
      <c r="X3112" s="142"/>
      <c r="Y3112" s="142"/>
    </row>
    <row r="3113" spans="1:25" ht="12.75" customHeight="1" x14ac:dyDescent="0.25">
      <c r="A3113" s="139" t="s">
        <v>2326</v>
      </c>
      <c r="B3113" s="139"/>
      <c r="C3113" s="139"/>
      <c r="D3113" s="139"/>
      <c r="E3113" s="139"/>
      <c r="F3113" s="139"/>
      <c r="G3113" s="139"/>
      <c r="H3113" s="139"/>
      <c r="I3113" s="139"/>
      <c r="J3113" s="139"/>
      <c r="K3113" s="139"/>
      <c r="L3113" s="139"/>
      <c r="M3113" s="140"/>
      <c r="N3113" s="174"/>
      <c r="O3113" s="174"/>
      <c r="P3113" s="174"/>
      <c r="Q3113" s="141"/>
      <c r="U3113" s="142"/>
      <c r="V3113" s="142"/>
      <c r="W3113" s="142"/>
      <c r="X3113" s="142"/>
      <c r="Y3113" s="142"/>
    </row>
    <row r="3114" spans="1:25" ht="12.75" customHeight="1" x14ac:dyDescent="0.25">
      <c r="A3114" s="140">
        <f>7</f>
        <v>7</v>
      </c>
      <c r="C3114" s="144"/>
      <c r="D3114" s="144"/>
      <c r="E3114" s="144"/>
      <c r="F3114" s="144"/>
      <c r="G3114" s="144"/>
      <c r="H3114" s="144"/>
      <c r="I3114" s="144"/>
      <c r="J3114" s="144"/>
      <c r="K3114" s="144"/>
      <c r="L3114" s="144"/>
      <c r="M3114" s="140"/>
      <c r="N3114" s="174"/>
      <c r="O3114" s="174"/>
      <c r="P3114" s="174"/>
      <c r="Q3114" s="141"/>
      <c r="U3114" s="142"/>
      <c r="V3114" s="142"/>
      <c r="W3114" s="142"/>
      <c r="X3114" s="142"/>
      <c r="Y3114" s="142"/>
    </row>
    <row r="3115" spans="1:25" ht="12.75" customHeight="1" x14ac:dyDescent="0.25">
      <c r="A3115" s="140"/>
      <c r="B3115" s="140"/>
      <c r="C3115" s="144"/>
      <c r="D3115" s="144"/>
      <c r="E3115" s="144"/>
      <c r="F3115" s="144"/>
      <c r="G3115" s="144"/>
      <c r="H3115" s="144"/>
      <c r="I3115" s="144"/>
      <c r="J3115" s="144"/>
      <c r="K3115" s="144"/>
      <c r="L3115" s="144"/>
      <c r="M3115" s="140"/>
      <c r="N3115" s="174"/>
      <c r="O3115" s="174"/>
      <c r="P3115" s="174"/>
      <c r="Q3115" s="141"/>
      <c r="U3115" s="142"/>
      <c r="V3115" s="142"/>
      <c r="W3115" s="142"/>
      <c r="X3115" s="142"/>
      <c r="Y3115" s="142"/>
    </row>
    <row r="3116" spans="1:25" ht="12.75" customHeight="1" x14ac:dyDescent="0.25">
      <c r="A3116" s="140" t="s">
        <v>3163</v>
      </c>
      <c r="B3116" s="140"/>
      <c r="C3116" s="140"/>
      <c r="D3116" s="140"/>
      <c r="E3116" s="139"/>
      <c r="F3116" s="139"/>
      <c r="G3116" s="139"/>
      <c r="H3116" s="139"/>
      <c r="I3116" s="139"/>
      <c r="J3116" s="139"/>
      <c r="K3116" s="139"/>
      <c r="L3116" s="139"/>
      <c r="M3116" s="140"/>
      <c r="N3116" s="174"/>
      <c r="O3116" s="174"/>
      <c r="P3116" s="174"/>
      <c r="Q3116" s="141"/>
      <c r="U3116" s="142"/>
      <c r="V3116" s="142"/>
      <c r="W3116" s="142"/>
      <c r="X3116" s="142"/>
      <c r="Y3116" s="142"/>
    </row>
    <row r="3117" spans="1:25" ht="15.75" customHeight="1" x14ac:dyDescent="0.25">
      <c r="A3117" s="959" t="s">
        <v>3164</v>
      </c>
      <c r="B3117" s="960"/>
      <c r="C3117" s="960"/>
      <c r="D3117" s="960"/>
      <c r="E3117" s="960"/>
      <c r="F3117" s="960"/>
      <c r="G3117" s="960"/>
      <c r="H3117" s="960"/>
      <c r="I3117" s="960"/>
      <c r="J3117" s="960"/>
      <c r="K3117" s="961"/>
      <c r="L3117" s="254" t="str">
        <f>"UN"</f>
        <v>UN</v>
      </c>
      <c r="M3117" s="173">
        <f>A3119</f>
        <v>2</v>
      </c>
      <c r="N3117" s="957"/>
      <c r="O3117" s="958"/>
      <c r="P3117" s="958"/>
      <c r="Q3117" s="141"/>
      <c r="U3117" s="142"/>
      <c r="V3117" s="142"/>
      <c r="W3117" s="142"/>
      <c r="X3117" s="142"/>
      <c r="Y3117" s="142"/>
    </row>
    <row r="3118" spans="1:25" ht="12.75" customHeight="1" x14ac:dyDescent="0.25">
      <c r="A3118" s="139" t="s">
        <v>2326</v>
      </c>
      <c r="B3118" s="139"/>
      <c r="C3118" s="139"/>
      <c r="D3118" s="139"/>
      <c r="E3118" s="139"/>
      <c r="F3118" s="139"/>
      <c r="G3118" s="139"/>
      <c r="H3118" s="139"/>
      <c r="I3118" s="139"/>
      <c r="J3118" s="139"/>
      <c r="K3118" s="139"/>
      <c r="L3118" s="139"/>
      <c r="M3118" s="140"/>
      <c r="N3118" s="174"/>
      <c r="O3118" s="174"/>
      <c r="P3118" s="174"/>
      <c r="Q3118" s="141"/>
      <c r="U3118" s="142"/>
      <c r="V3118" s="142"/>
      <c r="W3118" s="142"/>
      <c r="X3118" s="142"/>
      <c r="Y3118" s="142"/>
    </row>
    <row r="3119" spans="1:25" ht="12.75" customHeight="1" x14ac:dyDescent="0.25">
      <c r="A3119" s="139">
        <v>2</v>
      </c>
      <c r="B3119" s="979" t="s">
        <v>3165</v>
      </c>
      <c r="C3119" s="956"/>
      <c r="D3119" s="956"/>
      <c r="E3119" s="956"/>
      <c r="F3119" s="956"/>
      <c r="G3119" s="956"/>
      <c r="H3119" s="956"/>
      <c r="I3119" s="956"/>
      <c r="J3119" s="956"/>
      <c r="K3119" s="956"/>
      <c r="L3119" s="956"/>
      <c r="M3119" s="140"/>
      <c r="N3119" s="174"/>
      <c r="O3119" s="174"/>
      <c r="P3119" s="174"/>
      <c r="Q3119" s="141"/>
      <c r="U3119" s="142"/>
      <c r="V3119" s="142"/>
      <c r="W3119" s="142"/>
      <c r="X3119" s="142"/>
      <c r="Y3119" s="142"/>
    </row>
    <row r="3120" spans="1:25" ht="12.75" customHeight="1" x14ac:dyDescent="0.25">
      <c r="A3120" s="139"/>
      <c r="B3120" s="139"/>
      <c r="C3120" s="139"/>
      <c r="D3120" s="139"/>
      <c r="E3120" s="139"/>
      <c r="F3120" s="139"/>
      <c r="G3120" s="139"/>
      <c r="H3120" s="139"/>
      <c r="I3120" s="139"/>
      <c r="J3120" s="139"/>
      <c r="K3120" s="139"/>
      <c r="L3120" s="139"/>
      <c r="M3120" s="140"/>
      <c r="N3120" s="174"/>
      <c r="O3120" s="174"/>
      <c r="P3120" s="174"/>
      <c r="Q3120" s="141"/>
      <c r="U3120" s="142"/>
      <c r="V3120" s="142"/>
      <c r="W3120" s="142"/>
      <c r="X3120" s="142"/>
      <c r="Y3120" s="142"/>
    </row>
    <row r="3121" spans="1:25" ht="15.75" customHeight="1" x14ac:dyDescent="0.25">
      <c r="A3121" s="959" t="s">
        <v>1204</v>
      </c>
      <c r="B3121" s="960"/>
      <c r="C3121" s="960"/>
      <c r="D3121" s="960"/>
      <c r="E3121" s="960"/>
      <c r="F3121" s="960"/>
      <c r="G3121" s="960"/>
      <c r="H3121" s="960"/>
      <c r="I3121" s="960"/>
      <c r="J3121" s="960"/>
      <c r="K3121" s="961"/>
      <c r="L3121" s="254" t="str">
        <f>"UN"</f>
        <v>UN</v>
      </c>
      <c r="M3121" s="173">
        <f>A3123</f>
        <v>3</v>
      </c>
      <c r="N3121" s="957"/>
      <c r="O3121" s="958"/>
      <c r="P3121" s="958"/>
      <c r="Q3121" s="141"/>
      <c r="U3121" s="142"/>
      <c r="V3121" s="142"/>
      <c r="W3121" s="142"/>
      <c r="X3121" s="142"/>
      <c r="Y3121" s="142"/>
    </row>
    <row r="3122" spans="1:25" ht="12.75" customHeight="1" x14ac:dyDescent="0.25">
      <c r="A3122" s="139" t="s">
        <v>2326</v>
      </c>
      <c r="B3122" s="139"/>
      <c r="C3122" s="139"/>
      <c r="D3122" s="139"/>
      <c r="E3122" s="139"/>
      <c r="F3122" s="139"/>
      <c r="G3122" s="139"/>
      <c r="H3122" s="139"/>
      <c r="I3122" s="139"/>
      <c r="J3122" s="139"/>
      <c r="K3122" s="139"/>
      <c r="L3122" s="139"/>
      <c r="M3122" s="140"/>
      <c r="N3122" s="174"/>
      <c r="O3122" s="174"/>
      <c r="P3122" s="174"/>
      <c r="Q3122" s="141"/>
      <c r="U3122" s="142"/>
      <c r="V3122" s="142"/>
      <c r="W3122" s="142"/>
      <c r="X3122" s="142"/>
      <c r="Y3122" s="142"/>
    </row>
    <row r="3123" spans="1:25" ht="12.75" customHeight="1" x14ac:dyDescent="0.25">
      <c r="A3123" s="139">
        <v>3</v>
      </c>
      <c r="B3123" s="979" t="s">
        <v>3166</v>
      </c>
      <c r="C3123" s="956"/>
      <c r="D3123" s="956"/>
      <c r="E3123" s="956"/>
      <c r="F3123" s="956"/>
      <c r="G3123" s="956"/>
      <c r="H3123" s="956"/>
      <c r="I3123" s="956"/>
      <c r="J3123" s="956"/>
      <c r="K3123" s="956"/>
      <c r="L3123" s="956"/>
      <c r="M3123" s="140"/>
      <c r="N3123" s="328"/>
      <c r="O3123" s="174"/>
      <c r="P3123" s="174"/>
      <c r="Q3123" s="141"/>
      <c r="U3123" s="142"/>
      <c r="V3123" s="142"/>
      <c r="W3123" s="142"/>
      <c r="X3123" s="142"/>
      <c r="Y3123" s="142"/>
    </row>
    <row r="3124" spans="1:25" ht="12.75" customHeight="1" x14ac:dyDescent="0.25">
      <c r="A3124" s="139"/>
      <c r="B3124" s="139"/>
      <c r="C3124" s="139"/>
      <c r="D3124" s="139"/>
      <c r="E3124" s="139"/>
      <c r="F3124" s="139"/>
      <c r="G3124" s="139"/>
      <c r="H3124" s="139"/>
      <c r="I3124" s="139"/>
      <c r="J3124" s="139"/>
      <c r="K3124" s="139"/>
      <c r="L3124" s="139"/>
      <c r="M3124" s="140"/>
      <c r="N3124" s="174"/>
      <c r="O3124" s="174"/>
      <c r="P3124" s="174"/>
      <c r="Q3124" s="141"/>
      <c r="U3124" s="142"/>
      <c r="V3124" s="142"/>
      <c r="W3124" s="142"/>
      <c r="X3124" s="142"/>
      <c r="Y3124" s="142"/>
    </row>
    <row r="3125" spans="1:25" ht="12.75" customHeight="1" x14ac:dyDescent="0.25">
      <c r="A3125" s="959" t="s">
        <v>1207</v>
      </c>
      <c r="B3125" s="960"/>
      <c r="C3125" s="960"/>
      <c r="D3125" s="960"/>
      <c r="E3125" s="960"/>
      <c r="F3125" s="960"/>
      <c r="G3125" s="960"/>
      <c r="H3125" s="960"/>
      <c r="I3125" s="960"/>
      <c r="J3125" s="960"/>
      <c r="K3125" s="961"/>
      <c r="L3125" s="254" t="str">
        <f>"UN"</f>
        <v>UN</v>
      </c>
      <c r="M3125" s="173">
        <f>A3127</f>
        <v>4</v>
      </c>
      <c r="N3125" s="957"/>
      <c r="O3125" s="958"/>
      <c r="P3125" s="958"/>
      <c r="Q3125" s="141"/>
      <c r="U3125" s="142"/>
      <c r="V3125" s="142"/>
      <c r="W3125" s="142"/>
      <c r="X3125" s="142"/>
      <c r="Y3125" s="142"/>
    </row>
    <row r="3126" spans="1:25" ht="12.75" customHeight="1" x14ac:dyDescent="0.25">
      <c r="A3126" s="139" t="s">
        <v>2326</v>
      </c>
      <c r="B3126" s="139"/>
      <c r="C3126" s="139"/>
      <c r="D3126" s="139"/>
      <c r="E3126" s="139"/>
      <c r="F3126" s="139"/>
      <c r="G3126" s="139"/>
      <c r="H3126" s="139"/>
      <c r="I3126" s="139"/>
      <c r="J3126" s="139"/>
      <c r="K3126" s="139"/>
      <c r="L3126" s="139"/>
      <c r="M3126" s="140"/>
      <c r="N3126" s="174"/>
      <c r="O3126" s="174"/>
      <c r="P3126" s="174"/>
      <c r="Q3126" s="141"/>
      <c r="U3126" s="142"/>
      <c r="V3126" s="142"/>
      <c r="W3126" s="142"/>
      <c r="X3126" s="142"/>
      <c r="Y3126" s="142"/>
    </row>
    <row r="3127" spans="1:25" ht="12.75" customHeight="1" x14ac:dyDescent="0.25">
      <c r="A3127" s="140">
        <v>4</v>
      </c>
      <c r="B3127" s="139" t="s">
        <v>3167</v>
      </c>
      <c r="C3127" s="144"/>
      <c r="D3127" s="144"/>
      <c r="E3127" s="144"/>
      <c r="F3127" s="144"/>
      <c r="G3127" s="144"/>
      <c r="H3127" s="144"/>
      <c r="I3127" s="144"/>
      <c r="J3127" s="144"/>
      <c r="K3127" s="144"/>
      <c r="L3127" s="144"/>
      <c r="M3127" s="140"/>
      <c r="N3127" s="174"/>
      <c r="O3127" s="174"/>
      <c r="P3127" s="174"/>
      <c r="Q3127" s="141"/>
      <c r="U3127" s="142"/>
      <c r="V3127" s="142"/>
      <c r="W3127" s="142"/>
      <c r="X3127" s="142"/>
      <c r="Y3127" s="142"/>
    </row>
    <row r="3128" spans="1:25" ht="12.75" customHeight="1" x14ac:dyDescent="0.25">
      <c r="A3128" s="140"/>
      <c r="B3128" s="139"/>
      <c r="C3128" s="144"/>
      <c r="D3128" s="144"/>
      <c r="E3128" s="144"/>
      <c r="F3128" s="144"/>
      <c r="G3128" s="144"/>
      <c r="H3128" s="144"/>
      <c r="I3128" s="144"/>
      <c r="J3128" s="144"/>
      <c r="K3128" s="144"/>
      <c r="L3128" s="144"/>
      <c r="M3128" s="140"/>
      <c r="N3128" s="174"/>
      <c r="O3128" s="174"/>
      <c r="P3128" s="174"/>
      <c r="Q3128" s="141"/>
      <c r="U3128" s="142"/>
      <c r="V3128" s="142"/>
      <c r="W3128" s="142"/>
      <c r="X3128" s="142"/>
      <c r="Y3128" s="142"/>
    </row>
    <row r="3129" spans="1:25" ht="12.75" customHeight="1" x14ac:dyDescent="0.25">
      <c r="A3129" s="959" t="s">
        <v>1210</v>
      </c>
      <c r="B3129" s="960"/>
      <c r="C3129" s="960"/>
      <c r="D3129" s="960"/>
      <c r="E3129" s="960"/>
      <c r="F3129" s="960"/>
      <c r="G3129" s="960"/>
      <c r="H3129" s="960"/>
      <c r="I3129" s="960"/>
      <c r="J3129" s="960"/>
      <c r="K3129" s="961"/>
      <c r="L3129" s="254" t="str">
        <f>"UN"</f>
        <v>UN</v>
      </c>
      <c r="M3129" s="173">
        <f>A3131</f>
        <v>4</v>
      </c>
      <c r="N3129" s="174"/>
      <c r="O3129" s="174"/>
      <c r="P3129" s="174"/>
      <c r="Q3129" s="141"/>
      <c r="U3129" s="142"/>
      <c r="V3129" s="142"/>
      <c r="W3129" s="142"/>
      <c r="X3129" s="142"/>
      <c r="Y3129" s="142"/>
    </row>
    <row r="3130" spans="1:25" ht="12.75" customHeight="1" x14ac:dyDescent="0.25">
      <c r="A3130" s="139" t="s">
        <v>2326</v>
      </c>
      <c r="B3130" s="139"/>
      <c r="C3130" s="139"/>
      <c r="D3130" s="139"/>
      <c r="E3130" s="139"/>
      <c r="F3130" s="139"/>
      <c r="G3130" s="139"/>
      <c r="H3130" s="139"/>
      <c r="I3130" s="139"/>
      <c r="J3130" s="139"/>
      <c r="K3130" s="139"/>
      <c r="L3130" s="139"/>
      <c r="M3130" s="140"/>
      <c r="N3130" s="174"/>
      <c r="O3130" s="174"/>
      <c r="P3130" s="174"/>
      <c r="Q3130" s="141"/>
      <c r="U3130" s="142"/>
      <c r="V3130" s="142"/>
      <c r="W3130" s="142"/>
      <c r="X3130" s="142"/>
      <c r="Y3130" s="142"/>
    </row>
    <row r="3131" spans="1:25" ht="12.75" customHeight="1" x14ac:dyDescent="0.25">
      <c r="A3131" s="140">
        <v>4</v>
      </c>
      <c r="B3131" s="139" t="s">
        <v>3167</v>
      </c>
      <c r="C3131" s="144"/>
      <c r="D3131" s="144"/>
      <c r="E3131" s="144"/>
      <c r="F3131" s="144"/>
      <c r="G3131" s="144"/>
      <c r="H3131" s="144"/>
      <c r="I3131" s="144"/>
      <c r="J3131" s="144"/>
      <c r="K3131" s="144"/>
      <c r="L3131" s="144"/>
      <c r="M3131" s="140"/>
      <c r="N3131" s="174"/>
      <c r="O3131" s="174"/>
      <c r="P3131" s="174"/>
      <c r="Q3131" s="141"/>
      <c r="U3131" s="142"/>
      <c r="V3131" s="142"/>
      <c r="W3131" s="142"/>
      <c r="X3131" s="142"/>
      <c r="Y3131" s="142"/>
    </row>
    <row r="3132" spans="1:25" ht="12.75" customHeight="1" x14ac:dyDescent="0.25">
      <c r="A3132" s="140"/>
      <c r="B3132" s="139"/>
      <c r="C3132" s="144"/>
      <c r="D3132" s="144"/>
      <c r="E3132" s="144"/>
      <c r="F3132" s="144"/>
      <c r="G3132" s="144"/>
      <c r="H3132" s="144"/>
      <c r="I3132" s="144"/>
      <c r="J3132" s="144"/>
      <c r="K3132" s="144"/>
      <c r="L3132" s="144"/>
      <c r="M3132" s="140"/>
      <c r="N3132" s="174"/>
      <c r="O3132" s="174"/>
      <c r="P3132" s="174"/>
      <c r="Q3132" s="141"/>
      <c r="U3132" s="142"/>
      <c r="V3132" s="142"/>
      <c r="W3132" s="142"/>
      <c r="X3132" s="142"/>
      <c r="Y3132" s="142"/>
    </row>
    <row r="3133" spans="1:25" ht="15.75" customHeight="1" x14ac:dyDescent="0.25">
      <c r="A3133" s="959" t="s">
        <v>1213</v>
      </c>
      <c r="B3133" s="960"/>
      <c r="C3133" s="960"/>
      <c r="D3133" s="960"/>
      <c r="E3133" s="960"/>
      <c r="F3133" s="960"/>
      <c r="G3133" s="960"/>
      <c r="H3133" s="960"/>
      <c r="I3133" s="960"/>
      <c r="J3133" s="960"/>
      <c r="K3133" s="961"/>
      <c r="L3133" s="254" t="str">
        <f>"UN"</f>
        <v>UN</v>
      </c>
      <c r="M3133" s="173">
        <f>A3135</f>
        <v>8</v>
      </c>
      <c r="N3133" s="957"/>
      <c r="O3133" s="958"/>
      <c r="P3133" s="958"/>
      <c r="Q3133" s="141"/>
      <c r="U3133" s="142"/>
      <c r="V3133" s="142"/>
      <c r="W3133" s="142"/>
      <c r="X3133" s="142"/>
      <c r="Y3133" s="142"/>
    </row>
    <row r="3134" spans="1:25" ht="12.75" customHeight="1" x14ac:dyDescent="0.25">
      <c r="A3134" s="139" t="s">
        <v>2326</v>
      </c>
      <c r="B3134" s="139"/>
      <c r="C3134" s="139"/>
      <c r="D3134" s="139"/>
      <c r="E3134" s="139"/>
      <c r="F3134" s="139"/>
      <c r="G3134" s="139"/>
      <c r="H3134" s="139"/>
      <c r="I3134" s="139"/>
      <c r="J3134" s="139"/>
      <c r="K3134" s="139"/>
      <c r="L3134" s="139"/>
      <c r="M3134" s="140"/>
      <c r="N3134" s="174"/>
      <c r="O3134" s="174"/>
      <c r="P3134" s="174"/>
      <c r="Q3134" s="141"/>
      <c r="U3134" s="142"/>
      <c r="V3134" s="142"/>
      <c r="W3134" s="142"/>
      <c r="X3134" s="142"/>
      <c r="Y3134" s="142"/>
    </row>
    <row r="3135" spans="1:25" ht="12.75" customHeight="1" x14ac:dyDescent="0.25">
      <c r="A3135" s="140">
        <v>8</v>
      </c>
      <c r="B3135" s="139" t="s">
        <v>3168</v>
      </c>
      <c r="C3135" s="144"/>
      <c r="D3135" s="144"/>
      <c r="E3135" s="144"/>
      <c r="F3135" s="144"/>
      <c r="G3135" s="144"/>
      <c r="H3135" s="144"/>
      <c r="I3135" s="144"/>
      <c r="J3135" s="144"/>
      <c r="K3135" s="144"/>
      <c r="L3135" s="144"/>
      <c r="M3135" s="140"/>
      <c r="N3135" s="174"/>
      <c r="O3135" s="174"/>
      <c r="P3135" s="174"/>
      <c r="Q3135" s="141"/>
      <c r="U3135" s="142"/>
      <c r="V3135" s="142"/>
      <c r="W3135" s="142"/>
      <c r="X3135" s="142"/>
      <c r="Y3135" s="142"/>
    </row>
    <row r="3136" spans="1:25" ht="12.75" customHeight="1" x14ac:dyDescent="0.25">
      <c r="A3136" s="196"/>
      <c r="B3136" s="978"/>
      <c r="C3136" s="956"/>
      <c r="D3136" s="956"/>
      <c r="E3136" s="956"/>
      <c r="F3136" s="956"/>
      <c r="G3136" s="956"/>
      <c r="H3136" s="956"/>
      <c r="I3136" s="956"/>
      <c r="J3136" s="956"/>
      <c r="K3136" s="956"/>
      <c r="L3136" s="956"/>
      <c r="M3136" s="200"/>
      <c r="N3136" s="319"/>
      <c r="O3136" s="319"/>
      <c r="P3136" s="319"/>
      <c r="Q3136" s="141"/>
      <c r="U3136" s="320"/>
      <c r="V3136" s="320"/>
      <c r="W3136" s="320"/>
      <c r="X3136" s="320"/>
      <c r="Y3136" s="320"/>
    </row>
    <row r="3137" spans="1:25" ht="12.75" customHeight="1" x14ac:dyDescent="0.25">
      <c r="A3137" s="959" t="s">
        <v>1216</v>
      </c>
      <c r="B3137" s="960"/>
      <c r="C3137" s="960"/>
      <c r="D3137" s="960"/>
      <c r="E3137" s="960"/>
      <c r="F3137" s="960"/>
      <c r="G3137" s="960"/>
      <c r="H3137" s="960"/>
      <c r="I3137" s="960"/>
      <c r="J3137" s="960"/>
      <c r="K3137" s="961"/>
      <c r="L3137" s="254" t="str">
        <f>"UN"</f>
        <v>UN</v>
      </c>
      <c r="M3137" s="173">
        <f>A3139</f>
        <v>8</v>
      </c>
      <c r="N3137" s="957"/>
      <c r="O3137" s="958"/>
      <c r="P3137" s="958"/>
      <c r="Q3137" s="141"/>
      <c r="U3137" s="142"/>
      <c r="V3137" s="142"/>
      <c r="W3137" s="142"/>
      <c r="X3137" s="142"/>
      <c r="Y3137" s="142"/>
    </row>
    <row r="3138" spans="1:25" ht="12.75" customHeight="1" x14ac:dyDescent="0.25">
      <c r="A3138" s="139" t="s">
        <v>2326</v>
      </c>
      <c r="B3138" s="139"/>
      <c r="C3138" s="139"/>
      <c r="D3138" s="139"/>
      <c r="E3138" s="139"/>
      <c r="F3138" s="139"/>
      <c r="G3138" s="139"/>
      <c r="H3138" s="139"/>
      <c r="I3138" s="139"/>
      <c r="J3138" s="139"/>
      <c r="K3138" s="139"/>
      <c r="L3138" s="139"/>
      <c r="M3138" s="140"/>
      <c r="N3138" s="174"/>
      <c r="O3138" s="174"/>
      <c r="P3138" s="174"/>
      <c r="Q3138" s="141"/>
      <c r="U3138" s="142"/>
      <c r="V3138" s="142"/>
      <c r="W3138" s="142"/>
      <c r="X3138" s="142"/>
      <c r="Y3138" s="142"/>
    </row>
    <row r="3139" spans="1:25" ht="12.75" customHeight="1" x14ac:dyDescent="0.25">
      <c r="A3139" s="140">
        <v>8</v>
      </c>
      <c r="B3139" s="140" t="s">
        <v>3169</v>
      </c>
      <c r="C3139" s="144"/>
      <c r="D3139" s="144"/>
      <c r="E3139" s="144"/>
      <c r="F3139" s="144"/>
      <c r="G3139" s="144"/>
      <c r="H3139" s="144"/>
      <c r="I3139" s="144"/>
      <c r="J3139" s="144"/>
      <c r="K3139" s="144"/>
      <c r="L3139" s="144"/>
      <c r="M3139" s="140"/>
      <c r="N3139" s="174"/>
      <c r="O3139" s="174"/>
      <c r="P3139" s="174"/>
      <c r="Q3139" s="141"/>
      <c r="U3139" s="142"/>
      <c r="V3139" s="142"/>
      <c r="W3139" s="142"/>
      <c r="X3139" s="142"/>
      <c r="Y3139" s="142"/>
    </row>
    <row r="3140" spans="1:25" ht="12.75" customHeight="1" x14ac:dyDescent="0.25">
      <c r="A3140" s="140"/>
      <c r="B3140" s="140"/>
      <c r="C3140" s="140"/>
      <c r="D3140" s="140"/>
      <c r="E3140" s="140"/>
      <c r="F3140" s="140"/>
      <c r="G3140" s="140"/>
      <c r="H3140" s="140"/>
      <c r="I3140" s="140"/>
      <c r="J3140" s="140"/>
      <c r="K3140" s="140"/>
      <c r="L3140" s="139"/>
      <c r="M3140" s="140"/>
      <c r="N3140" s="174"/>
      <c r="O3140" s="174"/>
      <c r="P3140" s="174"/>
      <c r="Q3140" s="141"/>
      <c r="U3140" s="142"/>
      <c r="V3140" s="142"/>
      <c r="W3140" s="142"/>
      <c r="X3140" s="142"/>
      <c r="Y3140" s="142"/>
    </row>
    <row r="3141" spans="1:25" ht="12.75" customHeight="1" x14ac:dyDescent="0.25">
      <c r="A3141" s="959" t="s">
        <v>1219</v>
      </c>
      <c r="B3141" s="960"/>
      <c r="C3141" s="960"/>
      <c r="D3141" s="960"/>
      <c r="E3141" s="960"/>
      <c r="F3141" s="960"/>
      <c r="G3141" s="960"/>
      <c r="H3141" s="960"/>
      <c r="I3141" s="960"/>
      <c r="J3141" s="960"/>
      <c r="K3141" s="961"/>
      <c r="L3141" s="254" t="str">
        <f>"UN"</f>
        <v>UN</v>
      </c>
      <c r="M3141" s="173">
        <f>A3143</f>
        <v>7</v>
      </c>
      <c r="N3141" s="957"/>
      <c r="O3141" s="958"/>
      <c r="P3141" s="958"/>
      <c r="Q3141" s="141"/>
      <c r="U3141" s="142"/>
      <c r="V3141" s="142"/>
      <c r="W3141" s="142"/>
      <c r="X3141" s="142"/>
      <c r="Y3141" s="142"/>
    </row>
    <row r="3142" spans="1:25" ht="12.75" customHeight="1" x14ac:dyDescent="0.25">
      <c r="A3142" s="139" t="s">
        <v>2326</v>
      </c>
      <c r="B3142" s="139"/>
      <c r="C3142" s="140"/>
      <c r="D3142" s="140"/>
      <c r="E3142" s="140"/>
      <c r="F3142" s="140"/>
      <c r="G3142" s="140"/>
      <c r="H3142" s="140"/>
      <c r="I3142" s="140"/>
      <c r="J3142" s="140"/>
      <c r="K3142" s="140"/>
      <c r="L3142" s="139"/>
      <c r="M3142" s="140"/>
      <c r="N3142" s="174"/>
      <c r="O3142" s="174"/>
      <c r="P3142" s="174"/>
      <c r="Q3142" s="141"/>
      <c r="U3142" s="142"/>
      <c r="V3142" s="142"/>
      <c r="W3142" s="142"/>
      <c r="X3142" s="142"/>
      <c r="Y3142" s="142"/>
    </row>
    <row r="3143" spans="1:25" ht="12.75" customHeight="1" x14ac:dyDescent="0.25">
      <c r="A3143" s="140">
        <v>7</v>
      </c>
      <c r="B3143" s="140" t="s">
        <v>3170</v>
      </c>
      <c r="C3143" s="144"/>
      <c r="D3143" s="144"/>
      <c r="E3143" s="144"/>
      <c r="F3143" s="144"/>
      <c r="G3143" s="144"/>
      <c r="H3143" s="144"/>
      <c r="I3143" s="144"/>
      <c r="J3143" s="144"/>
      <c r="K3143" s="144"/>
      <c r="L3143" s="144"/>
      <c r="M3143" s="140"/>
      <c r="N3143" s="174"/>
      <c r="O3143" s="174"/>
      <c r="P3143" s="174"/>
      <c r="Q3143" s="141"/>
      <c r="U3143" s="142"/>
      <c r="V3143" s="142"/>
      <c r="W3143" s="142"/>
      <c r="X3143" s="142"/>
      <c r="Y3143" s="142"/>
    </row>
    <row r="3144" spans="1:25" ht="12.75" customHeight="1" x14ac:dyDescent="0.25">
      <c r="A3144" s="140"/>
      <c r="B3144" s="140"/>
      <c r="C3144" s="139"/>
      <c r="D3144" s="139"/>
      <c r="E3144" s="139"/>
      <c r="F3144" s="139"/>
      <c r="G3144" s="139"/>
      <c r="H3144" s="139"/>
      <c r="I3144" s="139"/>
      <c r="J3144" s="139"/>
      <c r="K3144" s="139"/>
      <c r="L3144" s="139"/>
      <c r="M3144" s="140"/>
      <c r="N3144" s="174"/>
      <c r="O3144" s="174"/>
      <c r="P3144" s="174"/>
      <c r="Q3144" s="141"/>
      <c r="U3144" s="142"/>
      <c r="V3144" s="142"/>
      <c r="W3144" s="142"/>
      <c r="X3144" s="142"/>
      <c r="Y3144" s="142"/>
    </row>
    <row r="3145" spans="1:25" ht="12.75" customHeight="1" x14ac:dyDescent="0.25">
      <c r="A3145" s="959" t="s">
        <v>1222</v>
      </c>
      <c r="B3145" s="960"/>
      <c r="C3145" s="960"/>
      <c r="D3145" s="960"/>
      <c r="E3145" s="960"/>
      <c r="F3145" s="960"/>
      <c r="G3145" s="960"/>
      <c r="H3145" s="960"/>
      <c r="I3145" s="960"/>
      <c r="J3145" s="960"/>
      <c r="K3145" s="961"/>
      <c r="L3145" s="254" t="str">
        <f>"UN"</f>
        <v>UN</v>
      </c>
      <c r="M3145" s="173">
        <f>A3147</f>
        <v>4</v>
      </c>
      <c r="N3145" s="957"/>
      <c r="O3145" s="958"/>
      <c r="P3145" s="958"/>
      <c r="Q3145" s="141"/>
      <c r="U3145" s="142"/>
      <c r="V3145" s="142"/>
      <c r="W3145" s="142"/>
      <c r="X3145" s="142"/>
      <c r="Y3145" s="142"/>
    </row>
    <row r="3146" spans="1:25" ht="12.75" customHeight="1" x14ac:dyDescent="0.25">
      <c r="A3146" s="139" t="s">
        <v>2326</v>
      </c>
      <c r="B3146" s="139"/>
      <c r="C3146" s="139"/>
      <c r="D3146" s="139"/>
      <c r="E3146" s="139"/>
      <c r="F3146" s="139"/>
      <c r="G3146" s="139"/>
      <c r="H3146" s="139"/>
      <c r="I3146" s="139"/>
      <c r="J3146" s="139"/>
      <c r="K3146" s="139"/>
      <c r="L3146" s="139"/>
      <c r="M3146" s="140"/>
      <c r="N3146" s="174"/>
      <c r="O3146" s="174"/>
      <c r="P3146" s="174"/>
      <c r="Q3146" s="141"/>
      <c r="U3146" s="142"/>
      <c r="V3146" s="142"/>
      <c r="W3146" s="142"/>
      <c r="X3146" s="142"/>
      <c r="Y3146" s="142"/>
    </row>
    <row r="3147" spans="1:25" ht="12.75" customHeight="1" x14ac:dyDescent="0.25">
      <c r="A3147" s="139">
        <v>4</v>
      </c>
      <c r="B3147" s="140" t="s">
        <v>3171</v>
      </c>
      <c r="C3147" s="144"/>
      <c r="D3147" s="144"/>
      <c r="E3147" s="144"/>
      <c r="F3147" s="144"/>
      <c r="G3147" s="144"/>
      <c r="H3147" s="144"/>
      <c r="I3147" s="144"/>
      <c r="J3147" s="144"/>
      <c r="K3147" s="144"/>
      <c r="L3147" s="144"/>
      <c r="M3147" s="140"/>
      <c r="N3147" s="174"/>
      <c r="O3147" s="174"/>
      <c r="P3147" s="174"/>
      <c r="Q3147" s="141"/>
      <c r="U3147" s="142"/>
      <c r="V3147" s="142"/>
      <c r="W3147" s="142"/>
      <c r="X3147" s="142"/>
      <c r="Y3147" s="142"/>
    </row>
    <row r="3148" spans="1:25" ht="15.75" customHeight="1" x14ac:dyDescent="0.25">
      <c r="A3148" s="959" t="s">
        <v>1225</v>
      </c>
      <c r="B3148" s="960"/>
      <c r="C3148" s="960"/>
      <c r="D3148" s="960"/>
      <c r="E3148" s="960"/>
      <c r="F3148" s="960"/>
      <c r="G3148" s="960"/>
      <c r="H3148" s="960"/>
      <c r="I3148" s="960"/>
      <c r="J3148" s="960"/>
      <c r="K3148" s="961"/>
      <c r="L3148" s="254" t="s">
        <v>52</v>
      </c>
      <c r="M3148" s="173">
        <f>B3152</f>
        <v>6.7500000000000009</v>
      </c>
      <c r="N3148" s="957"/>
      <c r="O3148" s="958"/>
      <c r="P3148" s="958"/>
      <c r="Q3148" s="141"/>
      <c r="U3148" s="142"/>
      <c r="V3148" s="142"/>
      <c r="W3148" s="142"/>
      <c r="X3148" s="142"/>
      <c r="Y3148" s="142"/>
    </row>
    <row r="3149" spans="1:25" ht="12.75" customHeight="1" x14ac:dyDescent="0.25">
      <c r="A3149" s="148" t="s">
        <v>2176</v>
      </c>
      <c r="B3149" s="139" t="s">
        <v>2164</v>
      </c>
      <c r="C3149" s="139"/>
      <c r="D3149" s="139"/>
      <c r="E3149" s="139"/>
      <c r="F3149" s="139"/>
      <c r="G3149" s="139"/>
      <c r="H3149" s="139"/>
      <c r="I3149" s="139"/>
      <c r="J3149" s="139"/>
      <c r="K3149" s="139"/>
      <c r="L3149" s="139"/>
      <c r="M3149" s="140"/>
      <c r="N3149" s="174"/>
      <c r="O3149" s="174"/>
      <c r="P3149" s="174"/>
      <c r="Q3149" s="141"/>
      <c r="U3149" s="142"/>
      <c r="V3149" s="142"/>
      <c r="W3149" s="142"/>
      <c r="X3149" s="142"/>
      <c r="Y3149" s="142"/>
    </row>
    <row r="3150" spans="1:25" ht="12.75" customHeight="1" x14ac:dyDescent="0.25">
      <c r="A3150" s="148" t="s">
        <v>3172</v>
      </c>
      <c r="B3150" s="139">
        <f>0.3*0.7*7</f>
        <v>1.47</v>
      </c>
      <c r="C3150" s="139" t="s">
        <v>3173</v>
      </c>
      <c r="D3150" s="144"/>
      <c r="E3150" s="144"/>
      <c r="F3150" s="144"/>
      <c r="G3150" s="144"/>
      <c r="H3150" s="144"/>
      <c r="I3150" s="144"/>
      <c r="J3150" s="144"/>
      <c r="K3150" s="144"/>
      <c r="L3150" s="144"/>
      <c r="M3150" s="140"/>
      <c r="N3150" s="174"/>
      <c r="O3150" s="174"/>
      <c r="P3150" s="174"/>
      <c r="Q3150" s="141"/>
      <c r="U3150" s="142"/>
      <c r="V3150" s="142"/>
      <c r="W3150" s="142"/>
      <c r="X3150" s="142"/>
      <c r="Y3150" s="142"/>
    </row>
    <row r="3151" spans="1:25" ht="12.75" customHeight="1" x14ac:dyDescent="0.25">
      <c r="A3151" s="139" t="s">
        <v>2902</v>
      </c>
      <c r="B3151" s="139">
        <f>3*1.1*1.6</f>
        <v>5.2800000000000011</v>
      </c>
      <c r="C3151" s="139" t="s">
        <v>3174</v>
      </c>
      <c r="D3151" s="144"/>
      <c r="E3151" s="144"/>
      <c r="F3151" s="144"/>
      <c r="G3151" s="144"/>
      <c r="H3151" s="144"/>
      <c r="I3151" s="144"/>
      <c r="J3151" s="144"/>
      <c r="K3151" s="144"/>
      <c r="L3151" s="144"/>
      <c r="M3151" s="140"/>
      <c r="N3151" s="174"/>
      <c r="O3151" s="174"/>
      <c r="P3151" s="174"/>
      <c r="Q3151" s="141"/>
      <c r="U3151" s="142"/>
      <c r="V3151" s="142"/>
      <c r="W3151" s="142"/>
      <c r="X3151" s="142"/>
      <c r="Y3151" s="142"/>
    </row>
    <row r="3152" spans="1:25" ht="12.75" customHeight="1" x14ac:dyDescent="0.25">
      <c r="A3152" s="139"/>
      <c r="B3152" s="148">
        <f>SUM(B3150:B3151)</f>
        <v>6.7500000000000009</v>
      </c>
      <c r="C3152" s="139"/>
      <c r="D3152" s="139"/>
      <c r="E3152" s="139"/>
      <c r="F3152" s="139"/>
      <c r="G3152" s="139"/>
      <c r="H3152" s="139"/>
      <c r="I3152" s="139"/>
      <c r="J3152" s="139"/>
      <c r="K3152" s="139"/>
      <c r="L3152" s="139"/>
      <c r="M3152" s="140"/>
      <c r="N3152" s="174"/>
      <c r="O3152" s="174"/>
      <c r="P3152" s="174"/>
      <c r="Q3152" s="141"/>
      <c r="U3152" s="142"/>
      <c r="V3152" s="142"/>
      <c r="W3152" s="142"/>
      <c r="X3152" s="142"/>
      <c r="Y3152" s="142"/>
    </row>
    <row r="3153" spans="1:25" ht="12.75" customHeight="1" x14ac:dyDescent="0.25">
      <c r="A3153" s="139"/>
      <c r="C3153" s="139"/>
      <c r="D3153" s="139"/>
      <c r="E3153" s="139"/>
      <c r="F3153" s="139"/>
      <c r="G3153" s="139"/>
      <c r="H3153" s="139"/>
      <c r="I3153" s="139"/>
      <c r="J3153" s="139"/>
      <c r="K3153" s="139"/>
      <c r="L3153" s="139"/>
      <c r="M3153" s="140"/>
      <c r="N3153" s="174"/>
      <c r="O3153" s="174"/>
      <c r="P3153" s="174"/>
      <c r="Q3153" s="141"/>
      <c r="U3153" s="142"/>
      <c r="V3153" s="142"/>
      <c r="W3153" s="142"/>
      <c r="X3153" s="142"/>
      <c r="Y3153" s="142"/>
    </row>
    <row r="3154" spans="1:25" ht="15.75" customHeight="1" x14ac:dyDescent="0.25">
      <c r="A3154" s="959" t="s">
        <v>1228</v>
      </c>
      <c r="B3154" s="960"/>
      <c r="C3154" s="960"/>
      <c r="D3154" s="960"/>
      <c r="E3154" s="960"/>
      <c r="F3154" s="960"/>
      <c r="G3154" s="960"/>
      <c r="H3154" s="960"/>
      <c r="I3154" s="960"/>
      <c r="J3154" s="960"/>
      <c r="K3154" s="961"/>
      <c r="L3154" s="254" t="str">
        <f>"UN"</f>
        <v>UN</v>
      </c>
      <c r="M3154" s="173">
        <f>A3156</f>
        <v>2</v>
      </c>
      <c r="N3154" s="957"/>
      <c r="O3154" s="958"/>
      <c r="P3154" s="958"/>
      <c r="Q3154" s="141"/>
      <c r="U3154" s="142"/>
      <c r="V3154" s="142"/>
      <c r="W3154" s="142"/>
      <c r="X3154" s="142"/>
      <c r="Y3154" s="142"/>
    </row>
    <row r="3155" spans="1:25" ht="12.75" customHeight="1" x14ac:dyDescent="0.25">
      <c r="A3155" s="139" t="s">
        <v>2326</v>
      </c>
      <c r="B3155" s="139"/>
      <c r="C3155" s="139"/>
      <c r="D3155" s="139"/>
      <c r="E3155" s="139"/>
      <c r="F3155" s="139"/>
      <c r="G3155" s="139"/>
      <c r="H3155" s="139"/>
      <c r="I3155" s="139"/>
      <c r="J3155" s="139"/>
      <c r="K3155" s="139"/>
      <c r="L3155" s="139"/>
      <c r="M3155" s="140"/>
      <c r="N3155" s="174"/>
      <c r="O3155" s="174"/>
      <c r="P3155" s="174"/>
      <c r="Q3155" s="141"/>
      <c r="U3155" s="142"/>
      <c r="V3155" s="142"/>
      <c r="W3155" s="142"/>
      <c r="X3155" s="142"/>
      <c r="Y3155" s="142"/>
    </row>
    <row r="3156" spans="1:25" ht="12.75" customHeight="1" x14ac:dyDescent="0.25">
      <c r="A3156" s="139">
        <v>2</v>
      </c>
      <c r="B3156" s="139" t="s">
        <v>3175</v>
      </c>
      <c r="C3156" s="144"/>
      <c r="D3156" s="144"/>
      <c r="E3156" s="144"/>
      <c r="F3156" s="144"/>
      <c r="G3156" s="144"/>
      <c r="H3156" s="144"/>
      <c r="I3156" s="144"/>
      <c r="J3156" s="144"/>
      <c r="K3156" s="144"/>
      <c r="L3156" s="144"/>
      <c r="M3156" s="140"/>
      <c r="N3156" s="174"/>
      <c r="O3156" s="174"/>
      <c r="P3156" s="174"/>
      <c r="Q3156" s="141"/>
      <c r="U3156" s="142"/>
      <c r="V3156" s="142"/>
      <c r="W3156" s="142"/>
      <c r="X3156" s="142"/>
      <c r="Y3156" s="142"/>
    </row>
    <row r="3157" spans="1:25" ht="12.75" customHeight="1" x14ac:dyDescent="0.25">
      <c r="A3157" s="139"/>
      <c r="B3157" s="139"/>
      <c r="C3157" s="139"/>
      <c r="D3157" s="139"/>
      <c r="E3157" s="139"/>
      <c r="F3157" s="139"/>
      <c r="G3157" s="139"/>
      <c r="H3157" s="139"/>
      <c r="I3157" s="139"/>
      <c r="J3157" s="139"/>
      <c r="K3157" s="139"/>
      <c r="L3157" s="139"/>
      <c r="M3157" s="140"/>
      <c r="N3157" s="174"/>
      <c r="O3157" s="174"/>
      <c r="P3157" s="174"/>
      <c r="Q3157" s="141"/>
      <c r="U3157" s="142"/>
      <c r="V3157" s="142"/>
      <c r="W3157" s="142"/>
      <c r="X3157" s="142"/>
      <c r="Y3157" s="142"/>
    </row>
    <row r="3158" spans="1:25" ht="15.75" customHeight="1" x14ac:dyDescent="0.25">
      <c r="A3158" s="959" t="s">
        <v>1231</v>
      </c>
      <c r="B3158" s="960"/>
      <c r="C3158" s="960"/>
      <c r="D3158" s="960"/>
      <c r="E3158" s="960"/>
      <c r="F3158" s="960"/>
      <c r="G3158" s="960"/>
      <c r="H3158" s="960"/>
      <c r="I3158" s="960"/>
      <c r="J3158" s="960"/>
      <c r="K3158" s="961"/>
      <c r="L3158" s="254" t="str">
        <f>"UN"</f>
        <v>UN</v>
      </c>
      <c r="M3158" s="173">
        <f>A3160</f>
        <v>2</v>
      </c>
      <c r="N3158" s="957"/>
      <c r="O3158" s="958"/>
      <c r="P3158" s="958"/>
      <c r="Q3158" s="141"/>
      <c r="U3158" s="142"/>
      <c r="V3158" s="142"/>
      <c r="W3158" s="142"/>
      <c r="X3158" s="142"/>
      <c r="Y3158" s="142"/>
    </row>
    <row r="3159" spans="1:25" ht="12.75" customHeight="1" x14ac:dyDescent="0.25">
      <c r="A3159" s="139" t="s">
        <v>2326</v>
      </c>
      <c r="B3159" s="139"/>
      <c r="C3159" s="139"/>
      <c r="D3159" s="139"/>
      <c r="E3159" s="139"/>
      <c r="F3159" s="139"/>
      <c r="G3159" s="139"/>
      <c r="H3159" s="139"/>
      <c r="I3159" s="139"/>
      <c r="J3159" s="139"/>
      <c r="K3159" s="139"/>
      <c r="L3159" s="139"/>
      <c r="M3159" s="140"/>
      <c r="N3159" s="174"/>
      <c r="O3159" s="174"/>
      <c r="P3159" s="174"/>
      <c r="Q3159" s="141"/>
      <c r="U3159" s="142"/>
      <c r="V3159" s="142"/>
      <c r="W3159" s="142"/>
      <c r="X3159" s="142"/>
      <c r="Y3159" s="142"/>
    </row>
    <row r="3160" spans="1:25" ht="12.75" customHeight="1" x14ac:dyDescent="0.25">
      <c r="A3160" s="140">
        <v>2</v>
      </c>
      <c r="B3160" s="139" t="s">
        <v>3176</v>
      </c>
      <c r="C3160" s="144"/>
      <c r="D3160" s="144"/>
      <c r="E3160" s="144"/>
      <c r="F3160" s="144"/>
      <c r="G3160" s="144"/>
      <c r="H3160" s="144"/>
      <c r="I3160" s="144"/>
      <c r="J3160" s="144"/>
      <c r="K3160" s="144"/>
      <c r="L3160" s="144"/>
      <c r="M3160" s="140"/>
      <c r="N3160" s="174"/>
      <c r="O3160" s="174"/>
      <c r="P3160" s="174"/>
      <c r="Q3160" s="141"/>
      <c r="U3160" s="142"/>
      <c r="V3160" s="142"/>
      <c r="W3160" s="142"/>
      <c r="X3160" s="142"/>
      <c r="Y3160" s="142"/>
    </row>
    <row r="3161" spans="1:25" ht="12.75" customHeight="1" x14ac:dyDescent="0.25">
      <c r="A3161" s="139"/>
      <c r="B3161" s="139"/>
      <c r="C3161" s="139"/>
      <c r="D3161" s="139"/>
      <c r="E3161" s="139"/>
      <c r="F3161" s="139"/>
      <c r="G3161" s="139"/>
      <c r="H3161" s="139"/>
      <c r="I3161" s="139"/>
      <c r="J3161" s="139"/>
      <c r="K3161" s="139"/>
      <c r="L3161" s="139"/>
      <c r="M3161" s="140"/>
      <c r="N3161" s="174"/>
      <c r="O3161" s="174"/>
      <c r="P3161" s="174"/>
      <c r="Q3161" s="141"/>
      <c r="U3161" s="142"/>
      <c r="V3161" s="142"/>
      <c r="W3161" s="142"/>
      <c r="X3161" s="142"/>
      <c r="Y3161" s="142"/>
    </row>
    <row r="3162" spans="1:25" ht="12.75" customHeight="1" x14ac:dyDescent="0.25">
      <c r="A3162" s="959" t="s">
        <v>3177</v>
      </c>
      <c r="B3162" s="960"/>
      <c r="C3162" s="960"/>
      <c r="D3162" s="960"/>
      <c r="E3162" s="960"/>
      <c r="F3162" s="960"/>
      <c r="G3162" s="960"/>
      <c r="H3162" s="960"/>
      <c r="I3162" s="960"/>
      <c r="J3162" s="960"/>
      <c r="K3162" s="961"/>
      <c r="L3162" s="329" t="str">
        <f>"UN"</f>
        <v>UN</v>
      </c>
      <c r="M3162" s="330">
        <f>A3164</f>
        <v>2</v>
      </c>
      <c r="N3162" s="174"/>
      <c r="O3162" s="174"/>
      <c r="P3162" s="174"/>
      <c r="Q3162" s="141"/>
      <c r="U3162" s="142"/>
      <c r="V3162" s="142"/>
      <c r="W3162" s="142"/>
      <c r="X3162" s="142"/>
      <c r="Y3162" s="142"/>
    </row>
    <row r="3163" spans="1:25" ht="12.75" customHeight="1" x14ac:dyDescent="0.25">
      <c r="A3163" s="139" t="s">
        <v>2326</v>
      </c>
      <c r="B3163" s="139"/>
      <c r="C3163" s="139"/>
      <c r="D3163" s="139"/>
      <c r="E3163" s="139"/>
      <c r="F3163" s="139"/>
      <c r="G3163" s="139"/>
      <c r="H3163" s="139"/>
      <c r="I3163" s="139"/>
      <c r="J3163" s="139"/>
      <c r="K3163" s="139"/>
      <c r="L3163" s="139"/>
      <c r="M3163" s="140"/>
      <c r="N3163" s="174"/>
      <c r="O3163" s="174"/>
      <c r="P3163" s="174"/>
      <c r="Q3163" s="141"/>
      <c r="U3163" s="142"/>
      <c r="V3163" s="142"/>
      <c r="W3163" s="142"/>
      <c r="X3163" s="142"/>
      <c r="Y3163" s="142"/>
    </row>
    <row r="3164" spans="1:25" ht="12.75" customHeight="1" x14ac:dyDescent="0.25">
      <c r="A3164" s="139">
        <v>2</v>
      </c>
      <c r="B3164" s="139" t="s">
        <v>3178</v>
      </c>
      <c r="C3164" s="144"/>
      <c r="D3164" s="144"/>
      <c r="E3164" s="144"/>
      <c r="F3164" s="144"/>
      <c r="G3164" s="144"/>
      <c r="H3164" s="144"/>
      <c r="I3164" s="144"/>
      <c r="J3164" s="144"/>
      <c r="K3164" s="144"/>
      <c r="L3164" s="139"/>
      <c r="M3164" s="140"/>
      <c r="N3164" s="174"/>
      <c r="O3164" s="174"/>
      <c r="P3164" s="174"/>
      <c r="Q3164" s="141"/>
      <c r="U3164" s="142"/>
      <c r="V3164" s="142"/>
      <c r="W3164" s="142"/>
      <c r="X3164" s="142"/>
      <c r="Y3164" s="142"/>
    </row>
    <row r="3165" spans="1:25" ht="12.75" customHeight="1" x14ac:dyDescent="0.25">
      <c r="A3165" s="139"/>
      <c r="B3165" s="139"/>
      <c r="C3165" s="144"/>
      <c r="D3165" s="144"/>
      <c r="E3165" s="144"/>
      <c r="F3165" s="144"/>
      <c r="G3165" s="144"/>
      <c r="H3165" s="144"/>
      <c r="I3165" s="144"/>
      <c r="J3165" s="144"/>
      <c r="K3165" s="144"/>
      <c r="L3165" s="139"/>
      <c r="M3165" s="140"/>
      <c r="N3165" s="174"/>
      <c r="O3165" s="174"/>
      <c r="P3165" s="174"/>
      <c r="Q3165" s="141"/>
      <c r="U3165" s="142"/>
      <c r="V3165" s="142"/>
      <c r="W3165" s="142"/>
      <c r="X3165" s="142"/>
      <c r="Y3165" s="142"/>
    </row>
    <row r="3166" spans="1:25" ht="12.75" customHeight="1" x14ac:dyDescent="0.25">
      <c r="A3166" s="959" t="s">
        <v>1237</v>
      </c>
      <c r="B3166" s="960"/>
      <c r="C3166" s="960"/>
      <c r="D3166" s="960"/>
      <c r="E3166" s="960"/>
      <c r="F3166" s="960"/>
      <c r="G3166" s="960"/>
      <c r="H3166" s="960"/>
      <c r="I3166" s="960"/>
      <c r="J3166" s="960"/>
      <c r="K3166" s="961"/>
      <c r="L3166" s="329" t="str">
        <f>"UN"</f>
        <v>UN</v>
      </c>
      <c r="M3166" s="330">
        <f>A3168</f>
        <v>2</v>
      </c>
      <c r="N3166" s="174"/>
      <c r="O3166" s="174"/>
      <c r="P3166" s="174"/>
      <c r="Q3166" s="141"/>
      <c r="U3166" s="142"/>
      <c r="V3166" s="142"/>
      <c r="W3166" s="142"/>
      <c r="X3166" s="142"/>
      <c r="Y3166" s="142"/>
    </row>
    <row r="3167" spans="1:25" ht="12.75" customHeight="1" x14ac:dyDescent="0.25">
      <c r="A3167" s="139" t="s">
        <v>2326</v>
      </c>
      <c r="B3167" s="139"/>
      <c r="C3167" s="139"/>
      <c r="D3167" s="139"/>
      <c r="E3167" s="139"/>
      <c r="F3167" s="139"/>
      <c r="G3167" s="139"/>
      <c r="H3167" s="139"/>
      <c r="I3167" s="139"/>
      <c r="J3167" s="139"/>
      <c r="K3167" s="139"/>
      <c r="L3167" s="139"/>
      <c r="M3167" s="140"/>
      <c r="N3167" s="174"/>
      <c r="O3167" s="174"/>
      <c r="P3167" s="174"/>
      <c r="Q3167" s="141"/>
      <c r="U3167" s="142"/>
      <c r="V3167" s="142"/>
      <c r="W3167" s="142"/>
      <c r="X3167" s="142"/>
      <c r="Y3167" s="142"/>
    </row>
    <row r="3168" spans="1:25" ht="12.75" customHeight="1" x14ac:dyDescent="0.25">
      <c r="A3168" s="139">
        <v>2</v>
      </c>
      <c r="B3168" s="139" t="s">
        <v>3179</v>
      </c>
      <c r="C3168" s="144"/>
      <c r="D3168" s="144"/>
      <c r="E3168" s="144"/>
      <c r="F3168" s="144"/>
      <c r="G3168" s="144"/>
      <c r="H3168" s="144"/>
      <c r="I3168" s="144"/>
      <c r="J3168" s="144"/>
      <c r="K3168" s="144"/>
      <c r="L3168" s="139"/>
      <c r="M3168" s="140"/>
      <c r="N3168" s="174"/>
      <c r="O3168" s="174"/>
      <c r="P3168" s="174"/>
      <c r="Q3168" s="141"/>
      <c r="U3168" s="142"/>
      <c r="V3168" s="142"/>
      <c r="W3168" s="142"/>
      <c r="X3168" s="142"/>
      <c r="Y3168" s="142"/>
    </row>
    <row r="3169" spans="1:25" ht="12.75" customHeight="1" x14ac:dyDescent="0.25">
      <c r="A3169" s="139"/>
      <c r="B3169" s="139"/>
      <c r="C3169" s="144"/>
      <c r="D3169" s="144"/>
      <c r="E3169" s="144"/>
      <c r="F3169" s="144"/>
      <c r="G3169" s="144"/>
      <c r="H3169" s="144"/>
      <c r="I3169" s="144"/>
      <c r="J3169" s="144"/>
      <c r="K3169" s="144"/>
      <c r="L3169" s="139"/>
      <c r="M3169" s="140"/>
      <c r="N3169" s="174"/>
      <c r="O3169" s="174"/>
      <c r="P3169" s="174"/>
      <c r="Q3169" s="141"/>
      <c r="U3169" s="142"/>
      <c r="V3169" s="142"/>
      <c r="W3169" s="142"/>
      <c r="X3169" s="142"/>
      <c r="Y3169" s="142"/>
    </row>
    <row r="3170" spans="1:25" ht="12.75" customHeight="1" x14ac:dyDescent="0.25">
      <c r="A3170" s="166" t="s">
        <v>1239</v>
      </c>
      <c r="B3170" s="167"/>
      <c r="C3170" s="167"/>
      <c r="D3170" s="167"/>
      <c r="E3170" s="167"/>
      <c r="F3170" s="167"/>
      <c r="G3170" s="168"/>
      <c r="H3170" s="168"/>
      <c r="I3170" s="168"/>
      <c r="J3170" s="168"/>
      <c r="K3170" s="168"/>
      <c r="L3170" s="169"/>
      <c r="M3170" s="170"/>
      <c r="N3170" s="171"/>
      <c r="O3170" s="171"/>
      <c r="P3170" s="171"/>
      <c r="Q3170" s="141"/>
      <c r="U3170" s="142"/>
      <c r="V3170" s="142"/>
      <c r="W3170" s="142"/>
      <c r="X3170" s="142"/>
      <c r="Y3170" s="142"/>
    </row>
    <row r="3171" spans="1:25" ht="12.75" customHeight="1" x14ac:dyDescent="0.25">
      <c r="A3171" s="959" t="s">
        <v>1242</v>
      </c>
      <c r="B3171" s="960"/>
      <c r="C3171" s="960"/>
      <c r="D3171" s="960"/>
      <c r="E3171" s="960"/>
      <c r="F3171" s="960"/>
      <c r="G3171" s="960"/>
      <c r="H3171" s="960"/>
      <c r="I3171" s="960"/>
      <c r="J3171" s="960"/>
      <c r="K3171" s="961"/>
      <c r="L3171" s="254" t="str">
        <f>"UN"</f>
        <v>UN</v>
      </c>
      <c r="M3171" s="173">
        <f>A3173</f>
        <v>6</v>
      </c>
      <c r="N3171" s="187"/>
      <c r="O3171" s="187"/>
      <c r="P3171" s="187"/>
      <c r="Q3171" s="141"/>
      <c r="U3171" s="142"/>
      <c r="V3171" s="142"/>
      <c r="W3171" s="142"/>
      <c r="X3171" s="142"/>
      <c r="Y3171" s="142"/>
    </row>
    <row r="3172" spans="1:25" ht="12.75" customHeight="1" x14ac:dyDescent="0.25">
      <c r="A3172" s="278" t="s">
        <v>2326</v>
      </c>
      <c r="B3172" s="278"/>
      <c r="C3172" s="278"/>
      <c r="D3172" s="278"/>
      <c r="E3172" s="278"/>
      <c r="F3172" s="278"/>
      <c r="G3172" s="278"/>
      <c r="H3172" s="278"/>
      <c r="I3172" s="278"/>
      <c r="J3172" s="278"/>
      <c r="K3172" s="278"/>
      <c r="L3172" s="278"/>
      <c r="M3172" s="280"/>
      <c r="N3172" s="280"/>
      <c r="O3172" s="280"/>
      <c r="P3172" s="280"/>
      <c r="Q3172" s="141"/>
      <c r="U3172" s="142"/>
      <c r="V3172" s="142"/>
      <c r="W3172" s="142"/>
      <c r="X3172" s="142"/>
      <c r="Y3172" s="142"/>
    </row>
    <row r="3173" spans="1:25" ht="12.75" customHeight="1" x14ac:dyDescent="0.25">
      <c r="A3173" s="139">
        <v>6</v>
      </c>
      <c r="B3173" s="139"/>
      <c r="C3173" s="144"/>
      <c r="D3173" s="144"/>
      <c r="E3173" s="144"/>
      <c r="F3173" s="144"/>
      <c r="G3173" s="144"/>
      <c r="H3173" s="144"/>
      <c r="I3173" s="144"/>
      <c r="J3173" s="144"/>
      <c r="K3173" s="144"/>
      <c r="L3173" s="139"/>
      <c r="M3173" s="140"/>
      <c r="N3173" s="174"/>
      <c r="O3173" s="174"/>
      <c r="P3173" s="174"/>
      <c r="Q3173" s="141"/>
      <c r="U3173" s="142"/>
      <c r="V3173" s="142"/>
      <c r="W3173" s="142"/>
      <c r="X3173" s="142"/>
      <c r="Y3173" s="142"/>
    </row>
    <row r="3174" spans="1:25" ht="12.75" customHeight="1" x14ac:dyDescent="0.25">
      <c r="A3174" s="139"/>
      <c r="B3174" s="139"/>
      <c r="C3174" s="144"/>
      <c r="D3174" s="144"/>
      <c r="E3174" s="144"/>
      <c r="F3174" s="144"/>
      <c r="G3174" s="144"/>
      <c r="H3174" s="144"/>
      <c r="I3174" s="144"/>
      <c r="J3174" s="144"/>
      <c r="K3174" s="144"/>
      <c r="L3174" s="139"/>
      <c r="M3174" s="140"/>
      <c r="N3174" s="174"/>
      <c r="O3174" s="174"/>
      <c r="P3174" s="174"/>
      <c r="Q3174" s="141"/>
      <c r="U3174" s="142"/>
      <c r="V3174" s="142"/>
      <c r="W3174" s="142"/>
      <c r="X3174" s="142"/>
      <c r="Y3174" s="142"/>
    </row>
    <row r="3175" spans="1:25" ht="12.75" customHeight="1" x14ac:dyDescent="0.25">
      <c r="A3175" s="959" t="s">
        <v>1245</v>
      </c>
      <c r="B3175" s="960"/>
      <c r="C3175" s="960"/>
      <c r="D3175" s="960"/>
      <c r="E3175" s="960"/>
      <c r="F3175" s="960"/>
      <c r="G3175" s="960"/>
      <c r="H3175" s="960"/>
      <c r="I3175" s="960"/>
      <c r="J3175" s="960"/>
      <c r="K3175" s="961"/>
      <c r="L3175" s="254" t="str">
        <f>"UN"</f>
        <v>UN</v>
      </c>
      <c r="M3175" s="173">
        <f>A3177</f>
        <v>22</v>
      </c>
      <c r="N3175" s="187"/>
      <c r="O3175" s="187"/>
      <c r="P3175" s="187"/>
      <c r="Q3175" s="141"/>
      <c r="U3175" s="142"/>
      <c r="V3175" s="142"/>
      <c r="W3175" s="142"/>
      <c r="X3175" s="142"/>
      <c r="Y3175" s="142"/>
    </row>
    <row r="3176" spans="1:25" ht="12.75" customHeight="1" x14ac:dyDescent="0.25">
      <c r="A3176" s="278" t="s">
        <v>2326</v>
      </c>
      <c r="B3176" s="278"/>
      <c r="C3176" s="278"/>
      <c r="D3176" s="278"/>
      <c r="E3176" s="278"/>
      <c r="F3176" s="278"/>
      <c r="G3176" s="278"/>
      <c r="H3176" s="278"/>
      <c r="I3176" s="278"/>
      <c r="J3176" s="278"/>
      <c r="K3176" s="278"/>
      <c r="L3176" s="278"/>
      <c r="M3176" s="280"/>
      <c r="N3176" s="280"/>
      <c r="O3176" s="280"/>
      <c r="P3176" s="280"/>
      <c r="Q3176" s="141"/>
      <c r="U3176" s="142"/>
      <c r="V3176" s="142"/>
      <c r="W3176" s="142"/>
      <c r="X3176" s="142"/>
      <c r="Y3176" s="142"/>
    </row>
    <row r="3177" spans="1:25" ht="12.75" customHeight="1" x14ac:dyDescent="0.25">
      <c r="A3177" s="139">
        <v>22</v>
      </c>
      <c r="B3177" s="139"/>
      <c r="C3177" s="144"/>
      <c r="D3177" s="144"/>
      <c r="E3177" s="144"/>
      <c r="F3177" s="144"/>
      <c r="G3177" s="144"/>
      <c r="H3177" s="144"/>
      <c r="I3177" s="144"/>
      <c r="J3177" s="144"/>
      <c r="K3177" s="144"/>
      <c r="L3177" s="139"/>
      <c r="M3177" s="140"/>
      <c r="N3177" s="174"/>
      <c r="O3177" s="174"/>
      <c r="P3177" s="174"/>
      <c r="Q3177" s="141"/>
      <c r="U3177" s="142"/>
      <c r="V3177" s="142"/>
      <c r="W3177" s="142"/>
      <c r="X3177" s="142"/>
      <c r="Y3177" s="142"/>
    </row>
    <row r="3178" spans="1:25" ht="12.75" customHeight="1" x14ac:dyDescent="0.25">
      <c r="A3178" s="139"/>
      <c r="B3178" s="139"/>
      <c r="C3178" s="144"/>
      <c r="D3178" s="144"/>
      <c r="E3178" s="144"/>
      <c r="F3178" s="144"/>
      <c r="G3178" s="144"/>
      <c r="H3178" s="144"/>
      <c r="I3178" s="144"/>
      <c r="J3178" s="144"/>
      <c r="K3178" s="144"/>
      <c r="L3178" s="139"/>
      <c r="M3178" s="140"/>
      <c r="N3178" s="174"/>
      <c r="O3178" s="174"/>
      <c r="P3178" s="174"/>
      <c r="Q3178" s="141"/>
      <c r="U3178" s="142"/>
      <c r="V3178" s="142"/>
      <c r="W3178" s="142"/>
      <c r="X3178" s="142"/>
      <c r="Y3178" s="142"/>
    </row>
    <row r="3179" spans="1:25" ht="12.75" customHeight="1" x14ac:dyDescent="0.25">
      <c r="A3179" s="959" t="s">
        <v>1248</v>
      </c>
      <c r="B3179" s="960"/>
      <c r="C3179" s="960"/>
      <c r="D3179" s="960"/>
      <c r="E3179" s="960"/>
      <c r="F3179" s="960"/>
      <c r="G3179" s="960"/>
      <c r="H3179" s="960"/>
      <c r="I3179" s="960"/>
      <c r="J3179" s="960"/>
      <c r="K3179" s="961"/>
      <c r="L3179" s="254" t="str">
        <f>"UN"</f>
        <v>UN</v>
      </c>
      <c r="M3179" s="173">
        <f>A3181</f>
        <v>6</v>
      </c>
      <c r="N3179" s="187"/>
      <c r="O3179" s="187"/>
      <c r="P3179" s="187"/>
      <c r="Q3179" s="141"/>
      <c r="U3179" s="142"/>
      <c r="V3179" s="142"/>
      <c r="W3179" s="142"/>
      <c r="X3179" s="142"/>
      <c r="Y3179" s="142"/>
    </row>
    <row r="3180" spans="1:25" ht="12.75" customHeight="1" x14ac:dyDescent="0.25">
      <c r="A3180" s="278" t="s">
        <v>2326</v>
      </c>
      <c r="B3180" s="278"/>
      <c r="C3180" s="278"/>
      <c r="D3180" s="278"/>
      <c r="E3180" s="278"/>
      <c r="F3180" s="278"/>
      <c r="G3180" s="278"/>
      <c r="H3180" s="278"/>
      <c r="I3180" s="278"/>
      <c r="J3180" s="278"/>
      <c r="K3180" s="278"/>
      <c r="L3180" s="278"/>
      <c r="M3180" s="280"/>
      <c r="N3180" s="280"/>
      <c r="O3180" s="280"/>
      <c r="P3180" s="280"/>
      <c r="Q3180" s="141"/>
      <c r="U3180" s="142"/>
      <c r="V3180" s="142"/>
      <c r="W3180" s="142"/>
      <c r="X3180" s="142"/>
      <c r="Y3180" s="142"/>
    </row>
    <row r="3181" spans="1:25" ht="12.75" customHeight="1" x14ac:dyDescent="0.25">
      <c r="A3181" s="139">
        <v>6</v>
      </c>
      <c r="B3181" s="139"/>
      <c r="C3181" s="144"/>
      <c r="D3181" s="144"/>
      <c r="E3181" s="144"/>
      <c r="F3181" s="144"/>
      <c r="G3181" s="144"/>
      <c r="H3181" s="144"/>
      <c r="I3181" s="144"/>
      <c r="J3181" s="144"/>
      <c r="K3181" s="144"/>
      <c r="L3181" s="139"/>
      <c r="M3181" s="140"/>
      <c r="N3181" s="174"/>
      <c r="O3181" s="174"/>
      <c r="P3181" s="174"/>
      <c r="Q3181" s="141"/>
      <c r="U3181" s="142"/>
      <c r="V3181" s="142"/>
      <c r="W3181" s="142"/>
      <c r="X3181" s="142"/>
      <c r="Y3181" s="142"/>
    </row>
    <row r="3182" spans="1:25" ht="12.75" customHeight="1" x14ac:dyDescent="0.25">
      <c r="A3182" s="139"/>
      <c r="B3182" s="139"/>
      <c r="C3182" s="144"/>
      <c r="D3182" s="144"/>
      <c r="E3182" s="144"/>
      <c r="F3182" s="144"/>
      <c r="G3182" s="144"/>
      <c r="H3182" s="144"/>
      <c r="I3182" s="144"/>
      <c r="J3182" s="144"/>
      <c r="K3182" s="144"/>
      <c r="L3182" s="139"/>
      <c r="M3182" s="140"/>
      <c r="N3182" s="174"/>
      <c r="O3182" s="174"/>
      <c r="P3182" s="174"/>
      <c r="Q3182" s="141"/>
      <c r="U3182" s="142"/>
      <c r="V3182" s="142"/>
      <c r="W3182" s="142"/>
      <c r="X3182" s="142"/>
      <c r="Y3182" s="142"/>
    </row>
    <row r="3183" spans="1:25" ht="12.75" customHeight="1" x14ac:dyDescent="0.25">
      <c r="A3183" s="959" t="s">
        <v>1553</v>
      </c>
      <c r="B3183" s="960"/>
      <c r="C3183" s="960"/>
      <c r="D3183" s="960"/>
      <c r="E3183" s="960"/>
      <c r="F3183" s="960"/>
      <c r="G3183" s="960"/>
      <c r="H3183" s="960"/>
      <c r="I3183" s="960"/>
      <c r="J3183" s="960"/>
      <c r="K3183" s="961"/>
      <c r="L3183" s="254" t="str">
        <f>"UN"</f>
        <v>UN</v>
      </c>
      <c r="M3183" s="173">
        <f>A3185</f>
        <v>52</v>
      </c>
      <c r="N3183" s="187"/>
      <c r="O3183" s="187"/>
      <c r="P3183" s="187"/>
      <c r="Q3183" s="141"/>
      <c r="U3183" s="142"/>
      <c r="V3183" s="142"/>
      <c r="W3183" s="142"/>
      <c r="X3183" s="142"/>
      <c r="Y3183" s="142"/>
    </row>
    <row r="3184" spans="1:25" ht="12.75" customHeight="1" x14ac:dyDescent="0.25">
      <c r="A3184" s="278" t="s">
        <v>2326</v>
      </c>
      <c r="B3184" s="278"/>
      <c r="C3184" s="278"/>
      <c r="D3184" s="278"/>
      <c r="E3184" s="278"/>
      <c r="F3184" s="278"/>
      <c r="G3184" s="278"/>
      <c r="H3184" s="278"/>
      <c r="I3184" s="278"/>
      <c r="J3184" s="278"/>
      <c r="K3184" s="278"/>
      <c r="L3184" s="278"/>
      <c r="M3184" s="280"/>
      <c r="N3184" s="280"/>
      <c r="O3184" s="280"/>
      <c r="P3184" s="280"/>
      <c r="Q3184" s="141"/>
      <c r="U3184" s="142"/>
      <c r="V3184" s="142"/>
      <c r="W3184" s="142"/>
      <c r="X3184" s="142"/>
      <c r="Y3184" s="142"/>
    </row>
    <row r="3185" spans="1:25" ht="12.75" customHeight="1" x14ac:dyDescent="0.25">
      <c r="A3185" s="139">
        <v>52</v>
      </c>
      <c r="B3185" s="139"/>
      <c r="C3185" s="144"/>
      <c r="D3185" s="144"/>
      <c r="E3185" s="144"/>
      <c r="F3185" s="144"/>
      <c r="G3185" s="144"/>
      <c r="H3185" s="144"/>
      <c r="I3185" s="144"/>
      <c r="J3185" s="144"/>
      <c r="K3185" s="144"/>
      <c r="L3185" s="139"/>
      <c r="M3185" s="140"/>
      <c r="N3185" s="174"/>
      <c r="O3185" s="174"/>
      <c r="P3185" s="174"/>
      <c r="Q3185" s="141"/>
      <c r="U3185" s="142"/>
      <c r="V3185" s="142"/>
      <c r="W3185" s="142"/>
      <c r="X3185" s="142"/>
      <c r="Y3185" s="142"/>
    </row>
    <row r="3186" spans="1:25" ht="12.75" customHeight="1" x14ac:dyDescent="0.25">
      <c r="A3186" s="166" t="s">
        <v>1250</v>
      </c>
      <c r="B3186" s="166"/>
      <c r="C3186" s="166"/>
      <c r="D3186" s="166"/>
      <c r="E3186" s="166"/>
      <c r="F3186" s="166"/>
      <c r="G3186" s="166"/>
      <c r="H3186" s="166"/>
      <c r="I3186" s="166"/>
      <c r="J3186" s="166"/>
      <c r="K3186" s="166"/>
      <c r="L3186" s="169"/>
      <c r="M3186" s="170"/>
      <c r="N3186" s="171"/>
      <c r="O3186" s="171"/>
      <c r="P3186" s="171"/>
      <c r="Q3186" s="141"/>
      <c r="U3186" s="142"/>
      <c r="V3186" s="142"/>
      <c r="W3186" s="142"/>
      <c r="X3186" s="142"/>
      <c r="Y3186" s="142"/>
    </row>
    <row r="3187" spans="1:25" ht="12.75" customHeight="1" x14ac:dyDescent="0.25">
      <c r="A3187" s="166" t="s">
        <v>1252</v>
      </c>
      <c r="B3187" s="166"/>
      <c r="C3187" s="166"/>
      <c r="D3187" s="166"/>
      <c r="E3187" s="166"/>
      <c r="F3187" s="166"/>
      <c r="G3187" s="166"/>
      <c r="H3187" s="166"/>
      <c r="I3187" s="166"/>
      <c r="J3187" s="166"/>
      <c r="K3187" s="166"/>
      <c r="L3187" s="139"/>
      <c r="M3187" s="140"/>
      <c r="N3187" s="174"/>
      <c r="O3187" s="174"/>
      <c r="P3187" s="174"/>
      <c r="Q3187" s="141"/>
      <c r="U3187" s="142"/>
      <c r="V3187" s="142"/>
      <c r="W3187" s="142"/>
      <c r="X3187" s="142"/>
      <c r="Y3187" s="142"/>
    </row>
    <row r="3188" spans="1:25" ht="12.75" customHeight="1" x14ac:dyDescent="0.25">
      <c r="A3188" s="959" t="s">
        <v>3180</v>
      </c>
      <c r="B3188" s="960"/>
      <c r="C3188" s="960"/>
      <c r="D3188" s="960"/>
      <c r="E3188" s="960"/>
      <c r="F3188" s="960"/>
      <c r="G3188" s="960"/>
      <c r="H3188" s="960"/>
      <c r="I3188" s="960"/>
      <c r="J3188" s="960"/>
      <c r="K3188" s="961"/>
      <c r="L3188" s="329" t="s">
        <v>66</v>
      </c>
      <c r="M3188" s="173">
        <v>180</v>
      </c>
      <c r="N3188" s="957"/>
      <c r="O3188" s="958"/>
      <c r="P3188" s="958"/>
      <c r="Q3188" s="141"/>
      <c r="U3188" s="142"/>
      <c r="V3188" s="142"/>
      <c r="W3188" s="142"/>
      <c r="X3188" s="142"/>
      <c r="Y3188" s="142"/>
    </row>
    <row r="3189" spans="1:25" ht="12.75" customHeight="1" x14ac:dyDescent="0.25">
      <c r="A3189" s="139"/>
      <c r="B3189" s="139"/>
      <c r="C3189" s="144"/>
      <c r="D3189" s="144"/>
      <c r="E3189" s="144"/>
      <c r="F3189" s="144"/>
      <c r="G3189" s="144"/>
      <c r="H3189" s="144"/>
      <c r="I3189" s="144"/>
      <c r="J3189" s="144"/>
      <c r="K3189" s="144"/>
      <c r="L3189" s="139"/>
      <c r="M3189" s="140"/>
      <c r="N3189" s="174"/>
      <c r="O3189" s="174"/>
      <c r="P3189" s="174"/>
      <c r="Q3189" s="141"/>
      <c r="U3189" s="142"/>
      <c r="V3189" s="142"/>
      <c r="W3189" s="142"/>
      <c r="X3189" s="142"/>
      <c r="Y3189" s="142"/>
    </row>
    <row r="3190" spans="1:25" ht="12.75" customHeight="1" x14ac:dyDescent="0.25">
      <c r="A3190" s="146" t="s">
        <v>3181</v>
      </c>
      <c r="B3190" s="139" t="s">
        <v>3182</v>
      </c>
      <c r="C3190" s="144"/>
      <c r="D3190" s="144"/>
      <c r="E3190" s="144"/>
      <c r="F3190" s="144"/>
      <c r="G3190" s="144"/>
      <c r="H3190" s="144"/>
      <c r="I3190" s="144"/>
      <c r="J3190" s="144"/>
      <c r="K3190" s="144"/>
      <c r="L3190" s="139"/>
      <c r="M3190" s="140"/>
      <c r="N3190" s="174"/>
      <c r="O3190" s="174"/>
      <c r="P3190" s="174"/>
      <c r="Q3190" s="141"/>
      <c r="U3190" s="142"/>
      <c r="V3190" s="142"/>
      <c r="W3190" s="142"/>
      <c r="X3190" s="142"/>
      <c r="Y3190" s="142"/>
    </row>
    <row r="3191" spans="1:25" ht="12.75" customHeight="1" x14ac:dyDescent="0.25">
      <c r="A3191" s="139"/>
      <c r="B3191" s="139" t="s">
        <v>3183</v>
      </c>
      <c r="C3191" s="144"/>
      <c r="D3191" s="144"/>
      <c r="E3191" s="144"/>
      <c r="F3191" s="144"/>
      <c r="G3191" s="144"/>
      <c r="H3191" s="144"/>
      <c r="I3191" s="144"/>
      <c r="J3191" s="144"/>
      <c r="K3191" s="144"/>
      <c r="L3191" s="139"/>
      <c r="M3191" s="140"/>
      <c r="N3191" s="174"/>
      <c r="O3191" s="174"/>
      <c r="P3191" s="174"/>
      <c r="Q3191" s="141"/>
      <c r="U3191" s="142"/>
      <c r="V3191" s="142"/>
      <c r="W3191" s="142"/>
      <c r="X3191" s="142"/>
      <c r="Y3191" s="142"/>
    </row>
    <row r="3192" spans="1:25" ht="12.75" customHeight="1" x14ac:dyDescent="0.25">
      <c r="A3192" s="139"/>
      <c r="B3192" s="139"/>
      <c r="C3192" s="144"/>
      <c r="D3192" s="144"/>
      <c r="E3192" s="144"/>
      <c r="F3192" s="144"/>
      <c r="G3192" s="144"/>
      <c r="H3192" s="144"/>
      <c r="I3192" s="144"/>
      <c r="J3192" s="144"/>
      <c r="K3192" s="144"/>
      <c r="L3192" s="139"/>
      <c r="M3192" s="140"/>
      <c r="N3192" s="174"/>
      <c r="O3192" s="174"/>
      <c r="P3192" s="174"/>
      <c r="Q3192" s="141"/>
      <c r="U3192" s="142"/>
      <c r="V3192" s="142"/>
      <c r="W3192" s="142"/>
      <c r="X3192" s="142"/>
      <c r="Y3192" s="142"/>
    </row>
    <row r="3193" spans="1:25" ht="12.75" customHeight="1" x14ac:dyDescent="0.25">
      <c r="A3193" s="959" t="s">
        <v>3184</v>
      </c>
      <c r="B3193" s="960"/>
      <c r="C3193" s="960"/>
      <c r="D3193" s="960"/>
      <c r="E3193" s="960"/>
      <c r="F3193" s="960"/>
      <c r="G3193" s="960"/>
      <c r="H3193" s="960"/>
      <c r="I3193" s="960"/>
      <c r="J3193" s="960"/>
      <c r="K3193" s="961"/>
      <c r="L3193" s="329" t="s">
        <v>186</v>
      </c>
      <c r="M3193" s="173">
        <v>2500</v>
      </c>
      <c r="N3193" s="957"/>
      <c r="O3193" s="958"/>
      <c r="P3193" s="958"/>
      <c r="Q3193" s="141"/>
      <c r="U3193" s="142"/>
      <c r="V3193" s="142"/>
      <c r="W3193" s="142"/>
      <c r="X3193" s="142"/>
      <c r="Y3193" s="142"/>
    </row>
    <row r="3194" spans="1:25" ht="12.75" customHeight="1" x14ac:dyDescent="0.25">
      <c r="A3194" s="139"/>
      <c r="B3194" s="139"/>
      <c r="C3194" s="144"/>
      <c r="D3194" s="144"/>
      <c r="E3194" s="144"/>
      <c r="F3194" s="144"/>
      <c r="G3194" s="144"/>
      <c r="H3194" s="144"/>
      <c r="I3194" s="144"/>
      <c r="J3194" s="144"/>
      <c r="K3194" s="144"/>
      <c r="L3194" s="139"/>
      <c r="M3194" s="140"/>
      <c r="N3194" s="174"/>
      <c r="O3194" s="174"/>
      <c r="P3194" s="174"/>
      <c r="Q3194" s="141"/>
      <c r="U3194" s="142"/>
      <c r="V3194" s="142"/>
      <c r="W3194" s="142"/>
      <c r="X3194" s="142"/>
      <c r="Y3194" s="142"/>
    </row>
    <row r="3195" spans="1:25" ht="12.75" customHeight="1" x14ac:dyDescent="0.25">
      <c r="A3195" s="146"/>
      <c r="B3195" s="139" t="s">
        <v>3185</v>
      </c>
      <c r="C3195" s="144"/>
      <c r="D3195" s="144"/>
      <c r="E3195" s="144"/>
      <c r="F3195" s="144"/>
      <c r="G3195" s="144"/>
      <c r="H3195" s="144"/>
      <c r="I3195" s="144" t="s">
        <v>3186</v>
      </c>
      <c r="J3195" s="144"/>
      <c r="K3195" s="144"/>
      <c r="L3195" s="139"/>
      <c r="M3195" s="140"/>
      <c r="N3195" s="174"/>
      <c r="O3195" s="174"/>
      <c r="P3195" s="174"/>
      <c r="Q3195" s="141"/>
      <c r="U3195" s="142"/>
      <c r="V3195" s="142"/>
      <c r="W3195" s="142"/>
      <c r="X3195" s="142"/>
      <c r="Y3195" s="142"/>
    </row>
    <row r="3196" spans="1:25" ht="12.75" customHeight="1" x14ac:dyDescent="0.25">
      <c r="A3196" s="139"/>
      <c r="B3196" s="139"/>
      <c r="C3196" s="144"/>
      <c r="D3196" s="144"/>
      <c r="E3196" s="144"/>
      <c r="F3196" s="144"/>
      <c r="G3196" s="144"/>
      <c r="H3196" s="144"/>
      <c r="I3196" s="144"/>
      <c r="J3196" s="144"/>
      <c r="K3196" s="144"/>
      <c r="L3196" s="139"/>
      <c r="M3196" s="140"/>
      <c r="N3196" s="174"/>
      <c r="O3196" s="174"/>
      <c r="P3196" s="174"/>
      <c r="Q3196" s="141"/>
      <c r="U3196" s="142"/>
      <c r="V3196" s="142"/>
      <c r="W3196" s="142"/>
      <c r="X3196" s="142"/>
      <c r="Y3196" s="142"/>
    </row>
    <row r="3197" spans="1:25" ht="12.75" customHeight="1" x14ac:dyDescent="0.25">
      <c r="A3197" s="959" t="s">
        <v>1261</v>
      </c>
      <c r="B3197" s="960"/>
      <c r="C3197" s="960"/>
      <c r="D3197" s="960"/>
      <c r="E3197" s="960"/>
      <c r="F3197" s="960"/>
      <c r="G3197" s="960"/>
      <c r="H3197" s="960"/>
      <c r="I3197" s="960"/>
      <c r="J3197" s="960"/>
      <c r="K3197" s="961"/>
      <c r="L3197" s="329" t="s">
        <v>1262</v>
      </c>
      <c r="M3197" s="173">
        <v>158</v>
      </c>
      <c r="N3197" s="957"/>
      <c r="O3197" s="958"/>
      <c r="P3197" s="958"/>
      <c r="Q3197" s="141"/>
      <c r="U3197" s="142"/>
      <c r="V3197" s="142"/>
      <c r="W3197" s="142"/>
      <c r="X3197" s="142"/>
      <c r="Y3197" s="142"/>
    </row>
    <row r="3198" spans="1:25" ht="12.75" customHeight="1" x14ac:dyDescent="0.25">
      <c r="A3198" s="139"/>
      <c r="B3198" s="139"/>
      <c r="C3198" s="144"/>
      <c r="D3198" s="144"/>
      <c r="E3198" s="144"/>
      <c r="F3198" s="144"/>
      <c r="G3198" s="144"/>
      <c r="H3198" s="144"/>
      <c r="I3198" s="144"/>
      <c r="J3198" s="144"/>
      <c r="K3198" s="144"/>
      <c r="L3198" s="139"/>
      <c r="M3198" s="140"/>
      <c r="N3198" s="174"/>
      <c r="O3198" s="174"/>
      <c r="P3198" s="174"/>
      <c r="Q3198" s="141"/>
      <c r="U3198" s="142"/>
      <c r="V3198" s="142"/>
      <c r="W3198" s="142"/>
      <c r="X3198" s="142"/>
      <c r="Y3198" s="142"/>
    </row>
    <row r="3199" spans="1:25" ht="12.75" customHeight="1" x14ac:dyDescent="0.25">
      <c r="A3199" s="146"/>
      <c r="B3199" s="139" t="s">
        <v>3187</v>
      </c>
      <c r="D3199" s="144"/>
      <c r="E3199" s="144"/>
      <c r="F3199" s="144"/>
      <c r="G3199" s="144"/>
      <c r="H3199" s="144"/>
      <c r="I3199" s="144"/>
      <c r="J3199" s="144"/>
      <c r="K3199" s="144"/>
      <c r="L3199" s="139"/>
      <c r="M3199" s="140"/>
      <c r="N3199" s="174"/>
      <c r="O3199" s="174"/>
      <c r="P3199" s="174"/>
      <c r="Q3199" s="141"/>
      <c r="U3199" s="142"/>
      <c r="V3199" s="142"/>
      <c r="W3199" s="142"/>
      <c r="X3199" s="142"/>
      <c r="Y3199" s="142"/>
    </row>
    <row r="3200" spans="1:25" ht="12.75" customHeight="1" x14ac:dyDescent="0.25">
      <c r="A3200" s="139"/>
      <c r="B3200" s="144" t="s">
        <v>3188</v>
      </c>
      <c r="C3200" s="144"/>
      <c r="D3200" s="144"/>
      <c r="E3200" s="144"/>
      <c r="F3200" s="144"/>
      <c r="G3200" s="144"/>
      <c r="H3200" s="144"/>
      <c r="I3200" s="144"/>
      <c r="J3200" s="144"/>
      <c r="K3200" s="144"/>
      <c r="L3200" s="139"/>
      <c r="M3200" s="140"/>
      <c r="N3200" s="174"/>
      <c r="O3200" s="174"/>
      <c r="P3200" s="174"/>
      <c r="Q3200" s="141"/>
      <c r="U3200" s="142"/>
      <c r="V3200" s="142"/>
      <c r="W3200" s="142"/>
      <c r="X3200" s="142"/>
      <c r="Y3200" s="142"/>
    </row>
    <row r="3201" spans="1:25" ht="12.75" customHeight="1" x14ac:dyDescent="0.25">
      <c r="A3201" s="139"/>
      <c r="B3201" s="139"/>
      <c r="C3201" s="144"/>
      <c r="D3201" s="144"/>
      <c r="E3201" s="144"/>
      <c r="F3201" s="144"/>
      <c r="G3201" s="144"/>
      <c r="H3201" s="144"/>
      <c r="I3201" s="144"/>
      <c r="J3201" s="144"/>
      <c r="K3201" s="144"/>
      <c r="L3201" s="139"/>
      <c r="M3201" s="140"/>
      <c r="N3201" s="174"/>
      <c r="O3201" s="174"/>
      <c r="P3201" s="174"/>
      <c r="Q3201" s="141"/>
      <c r="U3201" s="142"/>
      <c r="V3201" s="142"/>
      <c r="W3201" s="142"/>
      <c r="X3201" s="142"/>
      <c r="Y3201" s="142"/>
    </row>
    <row r="3202" spans="1:25" ht="12.75" customHeight="1" x14ac:dyDescent="0.25">
      <c r="A3202" s="959" t="s">
        <v>1265</v>
      </c>
      <c r="B3202" s="960"/>
      <c r="C3202" s="960"/>
      <c r="D3202" s="960"/>
      <c r="E3202" s="960"/>
      <c r="F3202" s="960"/>
      <c r="G3202" s="960"/>
      <c r="H3202" s="960"/>
      <c r="I3202" s="960"/>
      <c r="J3202" s="960"/>
      <c r="K3202" s="961"/>
      <c r="L3202" s="329" t="s">
        <v>1262</v>
      </c>
      <c r="M3202" s="173">
        <v>100</v>
      </c>
      <c r="N3202" s="957"/>
      <c r="O3202" s="958"/>
      <c r="P3202" s="958"/>
      <c r="Q3202" s="141"/>
      <c r="U3202" s="142"/>
      <c r="V3202" s="142"/>
      <c r="W3202" s="142"/>
      <c r="X3202" s="142"/>
      <c r="Y3202" s="142"/>
    </row>
    <row r="3203" spans="1:25" ht="12.75" customHeight="1" x14ac:dyDescent="0.25">
      <c r="A3203" s="139"/>
      <c r="B3203" s="139"/>
      <c r="C3203" s="144"/>
      <c r="D3203" s="144"/>
      <c r="E3203" s="144"/>
      <c r="F3203" s="144"/>
      <c r="G3203" s="144"/>
      <c r="H3203" s="144"/>
      <c r="I3203" s="144"/>
      <c r="J3203" s="144"/>
      <c r="K3203" s="144"/>
      <c r="L3203" s="139"/>
      <c r="M3203" s="140"/>
      <c r="N3203" s="174"/>
      <c r="O3203" s="174"/>
      <c r="P3203" s="174"/>
      <c r="Q3203" s="141"/>
      <c r="U3203" s="142"/>
      <c r="V3203" s="142"/>
      <c r="W3203" s="142"/>
      <c r="X3203" s="142"/>
      <c r="Y3203" s="142"/>
    </row>
    <row r="3204" spans="1:25" ht="12.75" customHeight="1" x14ac:dyDescent="0.25">
      <c r="A3204" s="139" t="s">
        <v>3189</v>
      </c>
      <c r="B3204" s="139"/>
      <c r="C3204" s="144"/>
      <c r="D3204" s="144"/>
      <c r="E3204" s="144"/>
      <c r="F3204" s="144"/>
      <c r="G3204" s="144"/>
      <c r="H3204" s="144"/>
      <c r="I3204" s="144"/>
      <c r="J3204" s="144"/>
      <c r="K3204" s="144"/>
      <c r="L3204" s="139"/>
      <c r="M3204" s="140"/>
      <c r="N3204" s="174"/>
      <c r="O3204" s="174"/>
      <c r="P3204" s="174"/>
      <c r="Q3204" s="141"/>
      <c r="U3204" s="142"/>
      <c r="V3204" s="142"/>
      <c r="W3204" s="142"/>
      <c r="X3204" s="142"/>
      <c r="Y3204" s="142"/>
    </row>
    <row r="3205" spans="1:25" ht="12.75" customHeight="1" x14ac:dyDescent="0.25">
      <c r="D3205" s="144"/>
      <c r="E3205" s="144"/>
      <c r="F3205" s="144"/>
      <c r="G3205" s="144"/>
      <c r="H3205" s="144"/>
      <c r="I3205" s="144"/>
      <c r="J3205" s="144"/>
      <c r="K3205" s="144"/>
      <c r="L3205" s="139"/>
      <c r="M3205" s="140"/>
      <c r="N3205" s="174"/>
      <c r="O3205" s="174"/>
      <c r="P3205" s="174"/>
      <c r="Q3205" s="141"/>
      <c r="U3205" s="142"/>
      <c r="V3205" s="142"/>
      <c r="W3205" s="142"/>
      <c r="X3205" s="142"/>
      <c r="Y3205" s="142"/>
    </row>
    <row r="3206" spans="1:25" ht="12.75" customHeight="1" x14ac:dyDescent="0.25">
      <c r="A3206" s="148" t="s">
        <v>3190</v>
      </c>
      <c r="D3206" s="144"/>
      <c r="E3206" s="144"/>
      <c r="F3206" s="144"/>
      <c r="G3206" s="144"/>
      <c r="H3206" s="144"/>
      <c r="I3206" s="144"/>
      <c r="J3206" s="144"/>
      <c r="K3206" s="144"/>
      <c r="L3206" s="139"/>
      <c r="M3206" s="140"/>
      <c r="N3206" s="174"/>
      <c r="O3206" s="174"/>
      <c r="P3206" s="174"/>
      <c r="Q3206" s="141"/>
      <c r="U3206" s="142"/>
      <c r="V3206" s="142"/>
      <c r="W3206" s="142"/>
      <c r="X3206" s="142"/>
      <c r="Y3206" s="142"/>
    </row>
    <row r="3207" spans="1:25" ht="12.75" customHeight="1" x14ac:dyDescent="0.25">
      <c r="D3207" s="144"/>
      <c r="E3207" s="144"/>
      <c r="F3207" s="144"/>
      <c r="G3207" s="144"/>
      <c r="H3207" s="144"/>
      <c r="I3207" s="144"/>
      <c r="J3207" s="144"/>
      <c r="K3207" s="144"/>
      <c r="L3207" s="139"/>
      <c r="M3207" s="140"/>
      <c r="N3207" s="174"/>
      <c r="O3207" s="174"/>
      <c r="P3207" s="174"/>
      <c r="Q3207" s="141"/>
      <c r="U3207" s="142"/>
      <c r="V3207" s="142"/>
      <c r="W3207" s="142"/>
      <c r="X3207" s="142"/>
      <c r="Y3207" s="142"/>
    </row>
    <row r="3208" spans="1:25" ht="12.75" customHeight="1" x14ac:dyDescent="0.25">
      <c r="A3208" s="139"/>
      <c r="B3208" s="139"/>
      <c r="C3208" s="144"/>
      <c r="D3208" s="144"/>
      <c r="E3208" s="144"/>
      <c r="F3208" s="144"/>
      <c r="G3208" s="144"/>
      <c r="H3208" s="144"/>
      <c r="I3208" s="144"/>
      <c r="J3208" s="144"/>
      <c r="K3208" s="144"/>
      <c r="L3208" s="139"/>
      <c r="M3208" s="140"/>
      <c r="N3208" s="174"/>
      <c r="O3208" s="174"/>
      <c r="P3208" s="174"/>
      <c r="Q3208" s="141"/>
      <c r="U3208" s="142"/>
      <c r="V3208" s="142"/>
      <c r="W3208" s="142"/>
      <c r="X3208" s="142"/>
      <c r="Y3208" s="142"/>
    </row>
    <row r="3209" spans="1:25" ht="12.75" customHeight="1" x14ac:dyDescent="0.25">
      <c r="A3209" s="139"/>
      <c r="B3209" s="139"/>
      <c r="C3209" s="144"/>
      <c r="D3209" s="144"/>
      <c r="E3209" s="144"/>
      <c r="F3209" s="144"/>
      <c r="G3209" s="144"/>
      <c r="H3209" s="144"/>
      <c r="I3209" s="144"/>
      <c r="J3209" s="144"/>
      <c r="K3209" s="144"/>
      <c r="L3209" s="139"/>
      <c r="M3209" s="140"/>
      <c r="N3209" s="174"/>
      <c r="O3209" s="174"/>
      <c r="P3209" s="174"/>
      <c r="Q3209" s="141"/>
      <c r="U3209" s="142"/>
      <c r="V3209" s="142"/>
      <c r="W3209" s="142"/>
      <c r="X3209" s="142"/>
      <c r="Y3209" s="142"/>
    </row>
    <row r="3210" spans="1:25" ht="12.75" customHeight="1" x14ac:dyDescent="0.25">
      <c r="A3210" s="139"/>
      <c r="B3210" s="139"/>
      <c r="C3210" s="144"/>
      <c r="D3210" s="144"/>
      <c r="E3210" s="144"/>
      <c r="F3210" s="144"/>
      <c r="G3210" s="144"/>
      <c r="H3210" s="144"/>
      <c r="I3210" s="144"/>
      <c r="J3210" s="144"/>
      <c r="K3210" s="144"/>
      <c r="L3210" s="139"/>
      <c r="M3210" s="140"/>
      <c r="N3210" s="174"/>
      <c r="O3210" s="174"/>
      <c r="P3210" s="174"/>
      <c r="Q3210" s="141"/>
      <c r="U3210" s="142"/>
      <c r="V3210" s="142"/>
      <c r="W3210" s="142"/>
      <c r="X3210" s="142"/>
      <c r="Y3210" s="142"/>
    </row>
    <row r="3211" spans="1:25" ht="12.75" customHeight="1" x14ac:dyDescent="0.25">
      <c r="A3211" s="139"/>
      <c r="B3211" s="139"/>
      <c r="C3211" s="144"/>
      <c r="D3211" s="144"/>
      <c r="E3211" s="144"/>
      <c r="F3211" s="144"/>
      <c r="G3211" s="144"/>
      <c r="H3211" s="144"/>
      <c r="I3211" s="144"/>
      <c r="J3211" s="144"/>
      <c r="K3211" s="144"/>
      <c r="L3211" s="139"/>
      <c r="M3211" s="140"/>
      <c r="N3211" s="174"/>
      <c r="O3211" s="174"/>
      <c r="P3211" s="174"/>
      <c r="Q3211" s="141"/>
      <c r="U3211" s="142"/>
      <c r="V3211" s="142"/>
      <c r="W3211" s="142"/>
      <c r="X3211" s="142"/>
      <c r="Y3211" s="142"/>
    </row>
    <row r="3212" spans="1:25" ht="12.75" customHeight="1" x14ac:dyDescent="0.25">
      <c r="A3212" s="959" t="s">
        <v>1268</v>
      </c>
      <c r="B3212" s="960"/>
      <c r="C3212" s="960"/>
      <c r="D3212" s="960"/>
      <c r="E3212" s="960"/>
      <c r="F3212" s="960"/>
      <c r="G3212" s="960"/>
      <c r="H3212" s="960"/>
      <c r="I3212" s="960"/>
      <c r="J3212" s="960"/>
      <c r="K3212" s="961"/>
      <c r="L3212" s="329" t="s">
        <v>186</v>
      </c>
      <c r="M3212" s="173">
        <v>200</v>
      </c>
      <c r="N3212" s="957"/>
      <c r="O3212" s="958"/>
      <c r="P3212" s="958"/>
      <c r="Q3212" s="141"/>
      <c r="U3212" s="142"/>
      <c r="V3212" s="142"/>
      <c r="W3212" s="142"/>
      <c r="X3212" s="142"/>
      <c r="Y3212" s="142"/>
    </row>
    <row r="3213" spans="1:25" ht="12.75" customHeight="1" x14ac:dyDescent="0.25">
      <c r="A3213" s="139"/>
      <c r="B3213" s="139"/>
      <c r="C3213" s="144"/>
      <c r="D3213" s="144"/>
      <c r="E3213" s="144"/>
      <c r="F3213" s="144"/>
      <c r="G3213" s="144"/>
      <c r="H3213" s="144"/>
      <c r="I3213" s="144"/>
      <c r="J3213" s="144"/>
      <c r="K3213" s="144"/>
      <c r="L3213" s="139"/>
      <c r="M3213" s="140"/>
      <c r="N3213" s="174"/>
      <c r="O3213" s="174"/>
      <c r="P3213" s="174"/>
      <c r="Q3213" s="141"/>
      <c r="U3213" s="142"/>
      <c r="V3213" s="142"/>
      <c r="W3213" s="142"/>
      <c r="X3213" s="142"/>
      <c r="Y3213" s="142"/>
    </row>
    <row r="3214" spans="1:25" ht="12.75" customHeight="1" x14ac:dyDescent="0.25">
      <c r="A3214" s="139" t="s">
        <v>3191</v>
      </c>
      <c r="B3214" s="139"/>
      <c r="C3214" s="144"/>
      <c r="D3214" s="144"/>
      <c r="E3214" s="144"/>
      <c r="F3214" s="144"/>
      <c r="G3214" s="144"/>
      <c r="H3214" s="144"/>
      <c r="I3214" s="144"/>
      <c r="J3214" s="144"/>
      <c r="K3214" s="144"/>
      <c r="L3214" s="139"/>
      <c r="M3214" s="140"/>
      <c r="N3214" s="174"/>
      <c r="O3214" s="174"/>
      <c r="P3214" s="174"/>
      <c r="Q3214" s="141"/>
      <c r="U3214" s="142"/>
      <c r="V3214" s="142"/>
      <c r="W3214" s="142"/>
      <c r="X3214" s="142"/>
      <c r="Y3214" s="142"/>
    </row>
    <row r="3215" spans="1:25" ht="12.75" customHeight="1" x14ac:dyDescent="0.25">
      <c r="A3215" s="139"/>
      <c r="B3215" s="139"/>
      <c r="C3215" s="144"/>
      <c r="D3215" s="144"/>
      <c r="E3215" s="144"/>
      <c r="F3215" s="144"/>
      <c r="G3215" s="144"/>
      <c r="H3215" s="144"/>
      <c r="I3215" s="144"/>
      <c r="J3215" s="144"/>
      <c r="K3215" s="144"/>
      <c r="L3215" s="139"/>
      <c r="M3215" s="140"/>
      <c r="N3215" s="174"/>
      <c r="O3215" s="174"/>
      <c r="P3215" s="174"/>
      <c r="Q3215" s="141"/>
      <c r="U3215" s="142"/>
      <c r="V3215" s="142"/>
      <c r="W3215" s="142"/>
      <c r="X3215" s="142"/>
      <c r="Y3215" s="142"/>
    </row>
    <row r="3216" spans="1:25" ht="12.75" customHeight="1" x14ac:dyDescent="0.25">
      <c r="A3216" s="139" t="s">
        <v>3192</v>
      </c>
      <c r="B3216" s="139"/>
      <c r="C3216" s="144"/>
      <c r="D3216" s="144"/>
      <c r="E3216" s="144"/>
      <c r="F3216" s="144"/>
      <c r="G3216" s="144"/>
      <c r="H3216" s="144"/>
      <c r="I3216" s="144"/>
      <c r="J3216" s="144"/>
      <c r="K3216" s="144"/>
      <c r="L3216" s="139"/>
      <c r="M3216" s="140"/>
      <c r="N3216" s="174"/>
      <c r="O3216" s="174"/>
      <c r="P3216" s="174"/>
      <c r="Q3216" s="141"/>
      <c r="U3216" s="142"/>
      <c r="V3216" s="142"/>
      <c r="W3216" s="142"/>
      <c r="X3216" s="142"/>
      <c r="Y3216" s="142"/>
    </row>
    <row r="3217" spans="1:25" ht="12.75" customHeight="1" x14ac:dyDescent="0.25">
      <c r="A3217" s="139"/>
      <c r="B3217" s="139"/>
      <c r="C3217" s="144"/>
      <c r="D3217" s="144"/>
      <c r="E3217" s="144"/>
      <c r="F3217" s="144"/>
      <c r="G3217" s="144"/>
      <c r="H3217" s="144"/>
      <c r="I3217" s="144"/>
      <c r="J3217" s="144"/>
      <c r="K3217" s="144"/>
      <c r="L3217" s="139"/>
      <c r="M3217" s="140"/>
      <c r="N3217" s="174"/>
      <c r="O3217" s="174"/>
      <c r="P3217" s="174"/>
      <c r="Q3217" s="141"/>
      <c r="U3217" s="142"/>
      <c r="V3217" s="142"/>
      <c r="W3217" s="142"/>
      <c r="X3217" s="142"/>
      <c r="Y3217" s="142"/>
    </row>
    <row r="3218" spans="1:25" ht="17.25" customHeight="1" x14ac:dyDescent="0.25">
      <c r="A3218" s="139"/>
      <c r="B3218" s="139"/>
      <c r="C3218" s="144"/>
      <c r="D3218" s="144"/>
      <c r="E3218" s="144"/>
      <c r="F3218" s="144"/>
      <c r="G3218" s="144"/>
      <c r="H3218" s="144"/>
      <c r="I3218" s="144"/>
      <c r="J3218" s="144"/>
      <c r="K3218" s="144"/>
      <c r="L3218" s="139"/>
      <c r="M3218" s="140"/>
      <c r="N3218" s="174"/>
      <c r="O3218" s="174"/>
      <c r="P3218" s="174"/>
      <c r="Q3218" s="141"/>
      <c r="U3218" s="142"/>
      <c r="V3218" s="142"/>
      <c r="W3218" s="142"/>
      <c r="X3218" s="142"/>
      <c r="Y3218" s="142"/>
    </row>
    <row r="3219" spans="1:25" ht="12.75" customHeight="1" x14ac:dyDescent="0.25">
      <c r="A3219" s="959" t="s">
        <v>3193</v>
      </c>
      <c r="B3219" s="960"/>
      <c r="C3219" s="960"/>
      <c r="D3219" s="960"/>
      <c r="E3219" s="960"/>
      <c r="F3219" s="960"/>
      <c r="G3219" s="960"/>
      <c r="H3219" s="960"/>
      <c r="I3219" s="960"/>
      <c r="J3219" s="960"/>
      <c r="K3219" s="961"/>
      <c r="L3219" s="329" t="s">
        <v>1262</v>
      </c>
      <c r="M3219" s="173">
        <v>10</v>
      </c>
      <c r="N3219" s="957"/>
      <c r="O3219" s="958"/>
      <c r="P3219" s="958"/>
      <c r="Q3219" s="141"/>
      <c r="U3219" s="142"/>
      <c r="V3219" s="142"/>
      <c r="W3219" s="142"/>
      <c r="X3219" s="142"/>
      <c r="Y3219" s="142"/>
    </row>
    <row r="3220" spans="1:25" ht="12.75" customHeight="1" x14ac:dyDescent="0.25">
      <c r="A3220" s="139"/>
      <c r="B3220" s="139"/>
      <c r="C3220" s="144"/>
      <c r="D3220" s="144"/>
      <c r="E3220" s="144"/>
      <c r="F3220" s="144"/>
      <c r="G3220" s="144"/>
      <c r="H3220" s="144"/>
      <c r="I3220" s="144"/>
      <c r="J3220" s="144"/>
      <c r="K3220" s="144"/>
      <c r="L3220" s="139"/>
      <c r="M3220" s="140"/>
      <c r="N3220" s="174"/>
      <c r="O3220" s="174"/>
      <c r="P3220" s="174"/>
      <c r="Q3220" s="141"/>
      <c r="U3220" s="142"/>
      <c r="V3220" s="142"/>
      <c r="W3220" s="142"/>
      <c r="X3220" s="142"/>
      <c r="Y3220" s="142"/>
    </row>
    <row r="3221" spans="1:25" ht="12.75" customHeight="1" x14ac:dyDescent="0.25">
      <c r="A3221" s="139" t="s">
        <v>3189</v>
      </c>
      <c r="B3221" s="139"/>
      <c r="C3221" s="144"/>
      <c r="D3221" s="144"/>
      <c r="E3221" s="144"/>
      <c r="F3221" s="144"/>
      <c r="G3221" s="144"/>
      <c r="H3221" s="144"/>
      <c r="I3221" s="144"/>
      <c r="J3221" s="144"/>
      <c r="K3221" s="144"/>
      <c r="L3221" s="139"/>
      <c r="M3221" s="140"/>
      <c r="N3221" s="174"/>
      <c r="O3221" s="174"/>
      <c r="P3221" s="174"/>
      <c r="Q3221" s="141"/>
      <c r="U3221" s="142"/>
      <c r="V3221" s="142"/>
      <c r="W3221" s="142"/>
      <c r="X3221" s="142"/>
      <c r="Y3221" s="142"/>
    </row>
    <row r="3222" spans="1:25" ht="12.75" customHeight="1" x14ac:dyDescent="0.25">
      <c r="A3222" s="139" t="s">
        <v>3194</v>
      </c>
      <c r="B3222" s="139"/>
      <c r="C3222" s="144"/>
      <c r="D3222" s="144"/>
      <c r="E3222" s="144"/>
      <c r="F3222" s="144"/>
      <c r="G3222" s="144"/>
      <c r="H3222" s="144"/>
      <c r="I3222" s="144"/>
      <c r="J3222" s="144"/>
      <c r="K3222" s="144"/>
      <c r="L3222" s="139"/>
      <c r="M3222" s="140"/>
      <c r="N3222" s="174"/>
      <c r="O3222" s="174"/>
      <c r="P3222" s="174"/>
      <c r="Q3222" s="141"/>
      <c r="U3222" s="142"/>
      <c r="V3222" s="142"/>
      <c r="W3222" s="142"/>
      <c r="X3222" s="142"/>
      <c r="Y3222" s="142"/>
    </row>
    <row r="3223" spans="1:25" ht="12.75" customHeight="1" x14ac:dyDescent="0.25">
      <c r="A3223" s="139"/>
      <c r="B3223" s="139"/>
      <c r="C3223" s="144"/>
      <c r="D3223" s="144"/>
      <c r="E3223" s="144"/>
      <c r="F3223" s="144"/>
      <c r="G3223" s="144"/>
      <c r="H3223" s="144"/>
      <c r="I3223" s="144"/>
      <c r="J3223" s="144"/>
      <c r="K3223" s="144"/>
      <c r="L3223" s="139"/>
      <c r="M3223" s="140"/>
      <c r="N3223" s="174"/>
      <c r="O3223" s="174"/>
      <c r="P3223" s="174"/>
      <c r="Q3223" s="141"/>
      <c r="U3223" s="142"/>
      <c r="V3223" s="142"/>
      <c r="W3223" s="142"/>
      <c r="X3223" s="142"/>
      <c r="Y3223" s="142"/>
    </row>
    <row r="3224" spans="1:25" ht="12.75" customHeight="1" x14ac:dyDescent="0.25">
      <c r="A3224" s="139"/>
      <c r="B3224" s="139"/>
      <c r="C3224" s="144"/>
      <c r="D3224" s="144"/>
      <c r="E3224" s="144"/>
      <c r="F3224" s="144"/>
      <c r="G3224" s="144"/>
      <c r="H3224" s="144"/>
      <c r="I3224" s="144"/>
      <c r="J3224" s="144"/>
      <c r="K3224" s="144"/>
      <c r="L3224" s="139"/>
      <c r="M3224" s="140"/>
      <c r="N3224" s="174"/>
      <c r="O3224" s="174"/>
      <c r="P3224" s="174"/>
      <c r="Q3224" s="141"/>
      <c r="U3224" s="142"/>
      <c r="V3224" s="142"/>
      <c r="W3224" s="142"/>
      <c r="X3224" s="142"/>
      <c r="Y3224" s="142"/>
    </row>
    <row r="3225" spans="1:25" ht="12.75" customHeight="1" x14ac:dyDescent="0.25">
      <c r="A3225" s="959" t="s">
        <v>3195</v>
      </c>
      <c r="B3225" s="960"/>
      <c r="C3225" s="960"/>
      <c r="D3225" s="960"/>
      <c r="E3225" s="960"/>
      <c r="F3225" s="960"/>
      <c r="G3225" s="960"/>
      <c r="H3225" s="960"/>
      <c r="I3225" s="960"/>
      <c r="J3225" s="960"/>
      <c r="K3225" s="961"/>
      <c r="L3225" s="329" t="s">
        <v>66</v>
      </c>
      <c r="M3225" s="173">
        <v>1</v>
      </c>
      <c r="N3225" s="957"/>
      <c r="O3225" s="958"/>
      <c r="P3225" s="958"/>
      <c r="Q3225" s="141"/>
      <c r="U3225" s="142"/>
      <c r="V3225" s="142"/>
      <c r="W3225" s="142"/>
      <c r="X3225" s="142"/>
      <c r="Y3225" s="142"/>
    </row>
    <row r="3226" spans="1:25" ht="12.75" customHeight="1" x14ac:dyDescent="0.25">
      <c r="A3226" s="139"/>
      <c r="B3226" s="139"/>
      <c r="C3226" s="144"/>
      <c r="D3226" s="144"/>
      <c r="E3226" s="144"/>
      <c r="F3226" s="144"/>
      <c r="G3226" s="144"/>
      <c r="H3226" s="144"/>
      <c r="I3226" s="144"/>
      <c r="J3226" s="144"/>
      <c r="K3226" s="144"/>
      <c r="L3226" s="139"/>
      <c r="M3226" s="140"/>
      <c r="N3226" s="174"/>
      <c r="O3226" s="174"/>
      <c r="P3226" s="174"/>
      <c r="Q3226" s="141"/>
      <c r="U3226" s="142"/>
      <c r="V3226" s="142"/>
      <c r="W3226" s="142"/>
      <c r="X3226" s="142"/>
      <c r="Y3226" s="142"/>
    </row>
    <row r="3227" spans="1:25" ht="12.75" customHeight="1" x14ac:dyDescent="0.25">
      <c r="A3227" s="139"/>
      <c r="B3227" s="139"/>
      <c r="C3227" s="144"/>
      <c r="D3227" s="144"/>
      <c r="E3227" s="144"/>
      <c r="F3227" s="144"/>
      <c r="G3227" s="144"/>
      <c r="H3227" s="144"/>
      <c r="I3227" s="144"/>
      <c r="J3227" s="144"/>
      <c r="K3227" s="144"/>
      <c r="L3227" s="139"/>
      <c r="M3227" s="140"/>
      <c r="N3227" s="174"/>
      <c r="O3227" s="174"/>
      <c r="P3227" s="174"/>
      <c r="Q3227" s="141"/>
      <c r="U3227" s="142"/>
      <c r="V3227" s="142"/>
      <c r="W3227" s="142"/>
      <c r="X3227" s="142"/>
      <c r="Y3227" s="142"/>
    </row>
    <row r="3228" spans="1:25" ht="12.75" customHeight="1" x14ac:dyDescent="0.25">
      <c r="A3228" s="139" t="s">
        <v>3196</v>
      </c>
      <c r="B3228" s="139"/>
      <c r="C3228" s="144"/>
      <c r="D3228" s="144"/>
      <c r="E3228" s="144"/>
      <c r="F3228" s="144"/>
      <c r="G3228" s="144"/>
      <c r="H3228" s="144"/>
      <c r="I3228" s="144"/>
      <c r="J3228" s="144"/>
      <c r="K3228" s="144"/>
      <c r="L3228" s="139"/>
      <c r="M3228" s="140"/>
      <c r="N3228" s="174"/>
      <c r="O3228" s="174"/>
      <c r="P3228" s="174"/>
      <c r="Q3228" s="141"/>
      <c r="U3228" s="142"/>
      <c r="V3228" s="142"/>
      <c r="W3228" s="142"/>
      <c r="X3228" s="142"/>
      <c r="Y3228" s="142"/>
    </row>
    <row r="3229" spans="1:25" ht="12.75" customHeight="1" x14ac:dyDescent="0.25">
      <c r="A3229" s="139" t="s">
        <v>3197</v>
      </c>
      <c r="B3229" s="139"/>
      <c r="C3229" s="144"/>
      <c r="D3229" s="144"/>
      <c r="E3229" s="144"/>
      <c r="F3229" s="144"/>
      <c r="G3229" s="144"/>
      <c r="H3229" s="144"/>
      <c r="I3229" s="144"/>
      <c r="J3229" s="144"/>
      <c r="K3229" s="144"/>
      <c r="L3229" s="139"/>
      <c r="M3229" s="140"/>
      <c r="N3229" s="174"/>
      <c r="O3229" s="174"/>
      <c r="P3229" s="174"/>
      <c r="Q3229" s="141"/>
      <c r="U3229" s="142"/>
      <c r="V3229" s="142"/>
      <c r="W3229" s="142"/>
      <c r="X3229" s="142"/>
      <c r="Y3229" s="142"/>
    </row>
    <row r="3230" spans="1:25" ht="12.75" customHeight="1" x14ac:dyDescent="0.25">
      <c r="A3230" s="139"/>
      <c r="B3230" s="139"/>
      <c r="C3230" s="144"/>
      <c r="D3230" s="144"/>
      <c r="E3230" s="144"/>
      <c r="F3230" s="144"/>
      <c r="G3230" s="144"/>
      <c r="H3230" s="144"/>
      <c r="I3230" s="144"/>
      <c r="J3230" s="144"/>
      <c r="K3230" s="144"/>
      <c r="L3230" s="139"/>
      <c r="M3230" s="140"/>
      <c r="N3230" s="174"/>
      <c r="O3230" s="174"/>
      <c r="P3230" s="174"/>
      <c r="Q3230" s="141"/>
      <c r="U3230" s="142"/>
      <c r="V3230" s="142"/>
      <c r="W3230" s="142"/>
      <c r="X3230" s="142"/>
      <c r="Y3230" s="142"/>
    </row>
    <row r="3231" spans="1:25" ht="12.75" customHeight="1" x14ac:dyDescent="0.25">
      <c r="A3231" s="139"/>
      <c r="B3231" s="139"/>
      <c r="C3231" s="144"/>
      <c r="D3231" s="144"/>
      <c r="E3231" s="144"/>
      <c r="F3231" s="144"/>
      <c r="G3231" s="144"/>
      <c r="H3231" s="144"/>
      <c r="I3231" s="144"/>
      <c r="J3231" s="144"/>
      <c r="K3231" s="144"/>
      <c r="L3231" s="139"/>
      <c r="M3231" s="140"/>
      <c r="N3231" s="174"/>
      <c r="O3231" s="174"/>
      <c r="P3231" s="174"/>
      <c r="Q3231" s="141"/>
      <c r="U3231" s="142"/>
      <c r="V3231" s="142"/>
      <c r="W3231" s="142"/>
      <c r="X3231" s="142"/>
      <c r="Y3231" s="142"/>
    </row>
    <row r="3232" spans="1:25" ht="12.75" customHeight="1" x14ac:dyDescent="0.25">
      <c r="A3232" s="166" t="s">
        <v>1276</v>
      </c>
      <c r="B3232" s="166"/>
      <c r="C3232" s="166"/>
      <c r="D3232" s="166"/>
      <c r="E3232" s="166"/>
      <c r="F3232" s="166"/>
      <c r="G3232" s="166"/>
      <c r="H3232" s="166"/>
      <c r="I3232" s="166"/>
      <c r="J3232" s="166"/>
      <c r="K3232" s="166"/>
      <c r="L3232" s="139"/>
      <c r="M3232" s="140"/>
      <c r="N3232" s="174"/>
      <c r="O3232" s="174"/>
      <c r="P3232" s="174"/>
      <c r="Q3232" s="141"/>
      <c r="U3232" s="142"/>
      <c r="V3232" s="142"/>
      <c r="W3232" s="142"/>
      <c r="X3232" s="142"/>
      <c r="Y3232" s="142"/>
    </row>
    <row r="3233" spans="1:25" ht="12.75" customHeight="1" x14ac:dyDescent="0.25">
      <c r="A3233" s="139"/>
      <c r="B3233" s="139"/>
      <c r="C3233" s="144"/>
      <c r="D3233" s="144"/>
      <c r="E3233" s="144"/>
      <c r="F3233" s="144"/>
      <c r="G3233" s="144"/>
      <c r="H3233" s="144"/>
      <c r="I3233" s="144"/>
      <c r="J3233" s="144"/>
      <c r="K3233" s="144"/>
      <c r="L3233" s="139"/>
      <c r="M3233" s="140"/>
      <c r="N3233" s="174"/>
      <c r="O3233" s="174"/>
      <c r="P3233" s="174"/>
      <c r="Q3233" s="141"/>
      <c r="U3233" s="142"/>
      <c r="V3233" s="142"/>
      <c r="W3233" s="142"/>
      <c r="X3233" s="142"/>
      <c r="Y3233" s="142"/>
    </row>
    <row r="3234" spans="1:25" ht="12.75" customHeight="1" x14ac:dyDescent="0.25">
      <c r="A3234" s="139"/>
      <c r="B3234" s="139"/>
      <c r="C3234" s="144"/>
      <c r="D3234" s="144"/>
      <c r="E3234" s="144"/>
      <c r="F3234" s="144"/>
      <c r="G3234" s="144"/>
      <c r="H3234" s="144"/>
      <c r="I3234" s="144"/>
      <c r="J3234" s="144"/>
      <c r="K3234" s="144"/>
      <c r="L3234" s="139"/>
      <c r="M3234" s="140"/>
      <c r="N3234" s="174"/>
      <c r="O3234" s="174"/>
      <c r="P3234" s="174"/>
      <c r="Q3234" s="141"/>
      <c r="U3234" s="142"/>
      <c r="V3234" s="142"/>
      <c r="W3234" s="142"/>
      <c r="X3234" s="142"/>
      <c r="Y3234" s="142"/>
    </row>
    <row r="3235" spans="1:25" ht="12.75" customHeight="1" x14ac:dyDescent="0.25">
      <c r="A3235" s="959" t="s">
        <v>3198</v>
      </c>
      <c r="B3235" s="960"/>
      <c r="C3235" s="960"/>
      <c r="D3235" s="960"/>
      <c r="E3235" s="960"/>
      <c r="F3235" s="960"/>
      <c r="G3235" s="960"/>
      <c r="H3235" s="960"/>
      <c r="I3235" s="960"/>
      <c r="J3235" s="960"/>
      <c r="K3235" s="961"/>
      <c r="L3235" s="329" t="s">
        <v>52</v>
      </c>
      <c r="M3235" s="173">
        <v>20</v>
      </c>
      <c r="N3235" s="957"/>
      <c r="O3235" s="958"/>
      <c r="P3235" s="958"/>
      <c r="Q3235" s="141"/>
      <c r="U3235" s="142"/>
      <c r="V3235" s="142"/>
      <c r="W3235" s="142"/>
      <c r="X3235" s="142"/>
      <c r="Y3235" s="142"/>
    </row>
    <row r="3236" spans="1:25" ht="12.75" customHeight="1" x14ac:dyDescent="0.25">
      <c r="A3236" s="139"/>
      <c r="B3236" s="139"/>
      <c r="C3236" s="144"/>
      <c r="D3236" s="144"/>
      <c r="E3236" s="144"/>
      <c r="F3236" s="144"/>
      <c r="G3236" s="144"/>
      <c r="H3236" s="144"/>
      <c r="I3236" s="144"/>
      <c r="J3236" s="144"/>
      <c r="K3236" s="144"/>
      <c r="L3236" s="139"/>
      <c r="M3236" s="140"/>
      <c r="N3236" s="174"/>
      <c r="O3236" s="174"/>
      <c r="P3236" s="174"/>
      <c r="Q3236" s="141"/>
      <c r="U3236" s="142"/>
      <c r="V3236" s="142"/>
      <c r="W3236" s="142"/>
      <c r="X3236" s="142"/>
      <c r="Y3236" s="142"/>
    </row>
    <row r="3237" spans="1:25" ht="12.75" customHeight="1" x14ac:dyDescent="0.25">
      <c r="A3237" s="139" t="s">
        <v>3199</v>
      </c>
      <c r="B3237" s="139"/>
      <c r="C3237" s="144"/>
      <c r="D3237" s="144"/>
      <c r="E3237" s="144"/>
      <c r="F3237" s="144"/>
      <c r="G3237" s="144"/>
      <c r="H3237" s="144"/>
      <c r="I3237" s="144"/>
      <c r="J3237" s="144"/>
      <c r="K3237" s="144"/>
      <c r="L3237" s="139"/>
      <c r="M3237" s="140"/>
      <c r="N3237" s="174"/>
      <c r="O3237" s="174"/>
      <c r="P3237" s="174"/>
      <c r="Q3237" s="141"/>
      <c r="U3237" s="142"/>
      <c r="V3237" s="142"/>
      <c r="W3237" s="142"/>
      <c r="X3237" s="142"/>
      <c r="Y3237" s="142"/>
    </row>
    <row r="3238" spans="1:25" ht="12.75" customHeight="1" x14ac:dyDescent="0.25">
      <c r="A3238" s="139" t="s">
        <v>3200</v>
      </c>
      <c r="B3238" s="139"/>
      <c r="C3238" s="144"/>
      <c r="D3238" s="144"/>
      <c r="E3238" s="144"/>
      <c r="F3238" s="144"/>
      <c r="G3238" s="144"/>
      <c r="H3238" s="144"/>
      <c r="I3238" s="144"/>
      <c r="J3238" s="144"/>
      <c r="K3238" s="144"/>
      <c r="L3238" s="139"/>
      <c r="M3238" s="140"/>
      <c r="N3238" s="174"/>
      <c r="O3238" s="174"/>
      <c r="P3238" s="174"/>
      <c r="Q3238" s="141"/>
      <c r="U3238" s="142"/>
      <c r="V3238" s="142"/>
      <c r="W3238" s="142"/>
      <c r="X3238" s="142"/>
      <c r="Y3238" s="142"/>
    </row>
    <row r="3239" spans="1:25" ht="12.75" customHeight="1" x14ac:dyDescent="0.25">
      <c r="A3239" s="139"/>
      <c r="B3239" s="139"/>
      <c r="C3239" s="144"/>
      <c r="D3239" s="144"/>
      <c r="E3239" s="144"/>
      <c r="F3239" s="144"/>
      <c r="G3239" s="144"/>
      <c r="H3239" s="144"/>
      <c r="I3239" s="144"/>
      <c r="J3239" s="144"/>
      <c r="K3239" s="144"/>
      <c r="L3239" s="139"/>
      <c r="M3239" s="140"/>
      <c r="N3239" s="174"/>
      <c r="O3239" s="174"/>
      <c r="P3239" s="174"/>
      <c r="Q3239" s="141"/>
      <c r="U3239" s="142"/>
      <c r="V3239" s="142"/>
      <c r="W3239" s="142"/>
      <c r="X3239" s="142"/>
      <c r="Y3239" s="142"/>
    </row>
    <row r="3240" spans="1:25" ht="12.75" customHeight="1" x14ac:dyDescent="0.25">
      <c r="A3240" s="139"/>
      <c r="B3240" s="139"/>
      <c r="C3240" s="144"/>
      <c r="D3240" s="144"/>
      <c r="E3240" s="144"/>
      <c r="F3240" s="144"/>
      <c r="G3240" s="144"/>
      <c r="H3240" s="144"/>
      <c r="I3240" s="144"/>
      <c r="J3240" s="144"/>
      <c r="K3240" s="144"/>
      <c r="L3240" s="139"/>
      <c r="M3240" s="140"/>
      <c r="N3240" s="174"/>
      <c r="O3240" s="174"/>
      <c r="P3240" s="174"/>
      <c r="Q3240" s="141"/>
      <c r="U3240" s="142"/>
      <c r="V3240" s="142"/>
      <c r="W3240" s="142"/>
      <c r="X3240" s="142"/>
      <c r="Y3240" s="142"/>
    </row>
    <row r="3241" spans="1:25" ht="12.75" customHeight="1" x14ac:dyDescent="0.25">
      <c r="A3241" s="139"/>
      <c r="B3241" s="139"/>
      <c r="C3241" s="144"/>
      <c r="D3241" s="144"/>
      <c r="E3241" s="144"/>
      <c r="F3241" s="144"/>
      <c r="G3241" s="144"/>
      <c r="H3241" s="144"/>
      <c r="I3241" s="144"/>
      <c r="J3241" s="144"/>
      <c r="K3241" s="144"/>
      <c r="L3241" s="139"/>
      <c r="M3241" s="140"/>
      <c r="N3241" s="174"/>
      <c r="O3241" s="174"/>
      <c r="P3241" s="174"/>
      <c r="Q3241" s="141"/>
      <c r="U3241" s="142"/>
      <c r="V3241" s="142"/>
      <c r="W3241" s="142"/>
      <c r="X3241" s="142"/>
      <c r="Y3241" s="142"/>
    </row>
    <row r="3242" spans="1:25" ht="12.75" customHeight="1" x14ac:dyDescent="0.25">
      <c r="A3242" s="959" t="s">
        <v>3201</v>
      </c>
      <c r="B3242" s="960"/>
      <c r="C3242" s="960"/>
      <c r="D3242" s="960"/>
      <c r="E3242" s="960"/>
      <c r="F3242" s="960"/>
      <c r="G3242" s="960"/>
      <c r="H3242" s="960"/>
      <c r="I3242" s="960"/>
      <c r="J3242" s="960"/>
      <c r="K3242" s="961"/>
      <c r="L3242" s="329" t="s">
        <v>52</v>
      </c>
      <c r="M3242" s="173">
        <v>20</v>
      </c>
      <c r="N3242" s="957"/>
      <c r="O3242" s="958"/>
      <c r="P3242" s="958"/>
      <c r="Q3242" s="141"/>
      <c r="U3242" s="142"/>
      <c r="V3242" s="142"/>
      <c r="W3242" s="142"/>
      <c r="X3242" s="142"/>
      <c r="Y3242" s="142"/>
    </row>
    <row r="3243" spans="1:25" ht="12.75" customHeight="1" x14ac:dyDescent="0.25">
      <c r="A3243" s="139"/>
      <c r="B3243" s="139"/>
      <c r="C3243" s="144"/>
      <c r="D3243" s="144"/>
      <c r="E3243" s="144"/>
      <c r="F3243" s="144"/>
      <c r="G3243" s="144"/>
      <c r="H3243" s="144"/>
      <c r="I3243" s="144"/>
      <c r="J3243" s="144"/>
      <c r="K3243" s="144"/>
      <c r="L3243" s="139"/>
      <c r="M3243" s="140"/>
      <c r="N3243" s="174"/>
      <c r="O3243" s="174"/>
      <c r="P3243" s="174"/>
      <c r="Q3243" s="141"/>
      <c r="U3243" s="142"/>
      <c r="V3243" s="142"/>
      <c r="W3243" s="142"/>
      <c r="X3243" s="142"/>
      <c r="Y3243" s="142"/>
    </row>
    <row r="3244" spans="1:25" ht="12.75" customHeight="1" x14ac:dyDescent="0.25">
      <c r="A3244" s="139"/>
      <c r="B3244" s="139"/>
      <c r="C3244" s="144"/>
      <c r="D3244" s="144"/>
      <c r="E3244" s="144"/>
      <c r="F3244" s="144"/>
      <c r="G3244" s="144"/>
      <c r="H3244" s="144"/>
      <c r="I3244" s="144"/>
      <c r="J3244" s="144"/>
      <c r="K3244" s="144"/>
      <c r="L3244" s="139"/>
      <c r="M3244" s="140"/>
      <c r="N3244" s="174"/>
      <c r="O3244" s="174"/>
      <c r="P3244" s="174"/>
      <c r="Q3244" s="141"/>
      <c r="U3244" s="142"/>
      <c r="V3244" s="142"/>
      <c r="W3244" s="142"/>
      <c r="X3244" s="142"/>
      <c r="Y3244" s="142"/>
    </row>
    <row r="3245" spans="1:25" ht="12.75" customHeight="1" x14ac:dyDescent="0.25">
      <c r="A3245" s="139"/>
      <c r="B3245" s="139"/>
      <c r="C3245" s="144"/>
      <c r="D3245" s="144"/>
      <c r="E3245" s="144"/>
      <c r="F3245" s="144"/>
      <c r="G3245" s="144"/>
      <c r="H3245" s="144"/>
      <c r="I3245" s="144"/>
      <c r="J3245" s="144"/>
      <c r="K3245" s="144"/>
      <c r="L3245" s="139"/>
      <c r="M3245" s="140"/>
      <c r="N3245" s="174"/>
      <c r="O3245" s="174"/>
      <c r="P3245" s="174"/>
      <c r="Q3245" s="141"/>
      <c r="U3245" s="142"/>
      <c r="V3245" s="142"/>
      <c r="W3245" s="142"/>
      <c r="X3245" s="142"/>
      <c r="Y3245" s="142"/>
    </row>
    <row r="3246" spans="1:25" ht="12.75" customHeight="1" x14ac:dyDescent="0.25">
      <c r="A3246" s="139"/>
      <c r="B3246" s="139"/>
      <c r="C3246" s="144"/>
      <c r="D3246" s="144"/>
      <c r="E3246" s="144"/>
      <c r="F3246" s="144"/>
      <c r="G3246" s="144"/>
      <c r="H3246" s="144"/>
      <c r="I3246" s="144"/>
      <c r="J3246" s="144"/>
      <c r="K3246" s="144"/>
      <c r="L3246" s="139"/>
      <c r="M3246" s="140"/>
      <c r="N3246" s="174"/>
      <c r="O3246" s="174"/>
      <c r="P3246" s="174"/>
      <c r="Q3246" s="141"/>
      <c r="U3246" s="142"/>
      <c r="V3246" s="142"/>
      <c r="W3246" s="142"/>
      <c r="X3246" s="142"/>
      <c r="Y3246" s="142"/>
    </row>
    <row r="3247" spans="1:25" ht="15.75" x14ac:dyDescent="0.25">
      <c r="A3247" s="139"/>
      <c r="B3247" s="139"/>
      <c r="C3247" s="144"/>
      <c r="D3247" s="144"/>
      <c r="E3247" s="144"/>
      <c r="F3247" s="144"/>
      <c r="G3247" s="144"/>
      <c r="H3247" s="144"/>
      <c r="I3247" s="144"/>
      <c r="J3247" s="144"/>
      <c r="K3247" s="144"/>
      <c r="L3247" s="139"/>
      <c r="M3247" s="140"/>
      <c r="N3247" s="174"/>
      <c r="O3247" s="174"/>
      <c r="P3247" s="174"/>
      <c r="Q3247" s="141"/>
      <c r="U3247" s="142"/>
      <c r="V3247" s="142"/>
      <c r="W3247" s="142"/>
      <c r="X3247" s="142"/>
      <c r="Y3247" s="142"/>
    </row>
    <row r="3248" spans="1:25" ht="15.75" x14ac:dyDescent="0.25">
      <c r="A3248" s="139"/>
      <c r="B3248" s="139"/>
      <c r="C3248" s="144"/>
      <c r="D3248" s="144"/>
      <c r="E3248" s="144"/>
      <c r="F3248" s="144"/>
      <c r="G3248" s="144"/>
      <c r="H3248" s="144"/>
      <c r="I3248" s="144"/>
      <c r="J3248" s="144"/>
      <c r="K3248" s="144"/>
      <c r="L3248" s="139"/>
      <c r="M3248" s="140"/>
      <c r="N3248" s="174"/>
      <c r="O3248" s="174"/>
      <c r="P3248" s="174"/>
      <c r="Q3248" s="141"/>
      <c r="U3248" s="142"/>
      <c r="V3248" s="142"/>
      <c r="W3248" s="142"/>
      <c r="X3248" s="142"/>
      <c r="Y3248" s="142"/>
    </row>
    <row r="3249" spans="1:25" ht="12.75" customHeight="1" x14ac:dyDescent="0.25">
      <c r="A3249" s="959" t="s">
        <v>1285</v>
      </c>
      <c r="B3249" s="960"/>
      <c r="C3249" s="960"/>
      <c r="D3249" s="960"/>
      <c r="E3249" s="960"/>
      <c r="F3249" s="960"/>
      <c r="G3249" s="960"/>
      <c r="H3249" s="960"/>
      <c r="I3249" s="960"/>
      <c r="J3249" s="960"/>
      <c r="K3249" s="961"/>
      <c r="L3249" s="329" t="s">
        <v>52</v>
      </c>
      <c r="M3249" s="173">
        <v>20</v>
      </c>
      <c r="N3249" s="957"/>
      <c r="O3249" s="958"/>
      <c r="P3249" s="958"/>
      <c r="Q3249" s="141"/>
      <c r="U3249" s="142"/>
      <c r="V3249" s="142"/>
      <c r="W3249" s="142"/>
      <c r="X3249" s="142"/>
      <c r="Y3249" s="142"/>
    </row>
    <row r="3250" spans="1:25" ht="12.75" customHeight="1" x14ac:dyDescent="0.25">
      <c r="A3250" s="139"/>
      <c r="B3250" s="139"/>
      <c r="C3250" s="144"/>
      <c r="D3250" s="144"/>
      <c r="E3250" s="144"/>
      <c r="F3250" s="144"/>
      <c r="G3250" s="144"/>
      <c r="H3250" s="144"/>
      <c r="I3250" s="144"/>
      <c r="J3250" s="144"/>
      <c r="K3250" s="144"/>
      <c r="L3250" s="139"/>
      <c r="M3250" s="140"/>
      <c r="N3250" s="174"/>
      <c r="O3250" s="174"/>
      <c r="P3250" s="174"/>
      <c r="Q3250" s="141"/>
      <c r="U3250" s="142"/>
      <c r="V3250" s="142"/>
      <c r="W3250" s="142"/>
      <c r="X3250" s="142"/>
      <c r="Y3250" s="142"/>
    </row>
    <row r="3251" spans="1:25" ht="12.75" customHeight="1" x14ac:dyDescent="0.25">
      <c r="A3251" s="139"/>
      <c r="B3251" s="139"/>
      <c r="C3251" s="144"/>
      <c r="D3251" s="144"/>
      <c r="E3251" s="144"/>
      <c r="F3251" s="144"/>
      <c r="G3251" s="144"/>
      <c r="H3251" s="144"/>
      <c r="I3251" s="144"/>
      <c r="J3251" s="144"/>
      <c r="K3251" s="144"/>
      <c r="L3251" s="139"/>
      <c r="M3251" s="140"/>
      <c r="N3251" s="174"/>
      <c r="O3251" s="174"/>
      <c r="P3251" s="174"/>
      <c r="Q3251" s="141"/>
      <c r="U3251" s="142"/>
      <c r="V3251" s="142"/>
      <c r="W3251" s="142"/>
      <c r="X3251" s="142"/>
      <c r="Y3251" s="142"/>
    </row>
    <row r="3252" spans="1:25" ht="12.75" customHeight="1" x14ac:dyDescent="0.25">
      <c r="A3252" s="139"/>
      <c r="B3252" s="139"/>
      <c r="C3252" s="144"/>
      <c r="D3252" s="144"/>
      <c r="E3252" s="144"/>
      <c r="F3252" s="144"/>
      <c r="G3252" s="144"/>
      <c r="H3252" s="144"/>
      <c r="I3252" s="144"/>
      <c r="J3252" s="144"/>
      <c r="K3252" s="144"/>
      <c r="L3252" s="139"/>
      <c r="M3252" s="140"/>
      <c r="N3252" s="174"/>
      <c r="O3252" s="174"/>
      <c r="P3252" s="174"/>
      <c r="Q3252" s="141"/>
      <c r="U3252" s="142"/>
      <c r="V3252" s="142"/>
      <c r="W3252" s="142"/>
      <c r="X3252" s="142"/>
      <c r="Y3252" s="142"/>
    </row>
    <row r="3253" spans="1:25" ht="12.75" customHeight="1" x14ac:dyDescent="0.25">
      <c r="A3253" s="959" t="s">
        <v>3202</v>
      </c>
      <c r="B3253" s="960"/>
      <c r="C3253" s="960"/>
      <c r="D3253" s="960"/>
      <c r="E3253" s="960"/>
      <c r="F3253" s="960"/>
      <c r="G3253" s="960"/>
      <c r="H3253" s="960"/>
      <c r="I3253" s="960"/>
      <c r="J3253" s="960"/>
      <c r="K3253" s="961"/>
      <c r="L3253" s="329" t="s">
        <v>1262</v>
      </c>
      <c r="M3253" s="173">
        <v>4</v>
      </c>
      <c r="N3253" s="975"/>
      <c r="O3253" s="976"/>
      <c r="P3253" s="977"/>
      <c r="Q3253" s="141"/>
      <c r="U3253" s="142"/>
      <c r="V3253" s="142"/>
      <c r="W3253" s="142"/>
      <c r="X3253" s="142"/>
      <c r="Y3253" s="142"/>
    </row>
    <row r="3254" spans="1:25" ht="12.75" customHeight="1" x14ac:dyDescent="0.25">
      <c r="A3254" s="139"/>
      <c r="B3254" s="139"/>
      <c r="C3254" s="144"/>
      <c r="D3254" s="144"/>
      <c r="E3254" s="144"/>
      <c r="F3254" s="144"/>
      <c r="G3254" s="144"/>
      <c r="H3254" s="144"/>
      <c r="I3254" s="144"/>
      <c r="J3254" s="144"/>
      <c r="K3254" s="144"/>
      <c r="L3254" s="139"/>
      <c r="M3254" s="140"/>
      <c r="N3254" s="174"/>
      <c r="O3254" s="174"/>
      <c r="P3254" s="174"/>
      <c r="Q3254" s="141"/>
      <c r="U3254" s="142"/>
      <c r="V3254" s="142"/>
      <c r="W3254" s="142"/>
      <c r="X3254" s="142"/>
      <c r="Y3254" s="142"/>
    </row>
    <row r="3255" spans="1:25" ht="12.75" customHeight="1" x14ac:dyDescent="0.25">
      <c r="A3255" s="139"/>
      <c r="B3255" s="139"/>
      <c r="C3255" s="144"/>
      <c r="D3255" s="144"/>
      <c r="E3255" s="144"/>
      <c r="F3255" s="144"/>
      <c r="G3255" s="144"/>
      <c r="H3255" s="144"/>
      <c r="I3255" s="144"/>
      <c r="J3255" s="144"/>
      <c r="K3255" s="144"/>
      <c r="L3255" s="139"/>
      <c r="M3255" s="140"/>
      <c r="N3255" s="174"/>
      <c r="O3255" s="174"/>
      <c r="P3255" s="174"/>
      <c r="Q3255" s="141"/>
      <c r="U3255" s="142"/>
      <c r="V3255" s="142"/>
      <c r="W3255" s="142"/>
      <c r="X3255" s="142"/>
      <c r="Y3255" s="142"/>
    </row>
    <row r="3256" spans="1:25" ht="12.75" customHeight="1" x14ac:dyDescent="0.25">
      <c r="A3256" s="139" t="s">
        <v>3203</v>
      </c>
      <c r="B3256" s="139"/>
      <c r="C3256" s="144"/>
      <c r="D3256" s="144"/>
      <c r="E3256" s="144"/>
      <c r="F3256" s="144"/>
      <c r="G3256" s="144"/>
      <c r="H3256" s="144"/>
      <c r="I3256" s="144"/>
      <c r="J3256" s="144"/>
      <c r="K3256" s="144"/>
      <c r="L3256" s="139"/>
      <c r="M3256" s="140"/>
      <c r="N3256" s="174"/>
      <c r="O3256" s="174"/>
      <c r="P3256" s="174"/>
      <c r="Q3256" s="141"/>
      <c r="U3256" s="142"/>
      <c r="V3256" s="142"/>
      <c r="W3256" s="142"/>
      <c r="X3256" s="142"/>
      <c r="Y3256" s="142"/>
    </row>
    <row r="3257" spans="1:25" ht="12.75" customHeight="1" x14ac:dyDescent="0.25">
      <c r="A3257" s="139"/>
      <c r="B3257" s="139"/>
      <c r="C3257" s="144"/>
      <c r="D3257" s="144"/>
      <c r="E3257" s="144"/>
      <c r="F3257" s="144"/>
      <c r="G3257" s="144"/>
      <c r="H3257" s="144"/>
      <c r="I3257" s="144"/>
      <c r="J3257" s="144"/>
      <c r="K3257" s="144"/>
      <c r="L3257" s="139"/>
      <c r="M3257" s="140"/>
      <c r="N3257" s="174"/>
      <c r="O3257" s="174"/>
      <c r="P3257" s="174"/>
      <c r="Q3257" s="141"/>
      <c r="U3257" s="142"/>
      <c r="V3257" s="142"/>
      <c r="W3257" s="142"/>
      <c r="X3257" s="142"/>
      <c r="Y3257" s="142"/>
    </row>
    <row r="3258" spans="1:25" ht="12.75" customHeight="1" x14ac:dyDescent="0.25">
      <c r="A3258" s="139"/>
      <c r="B3258" s="139"/>
      <c r="C3258" s="144"/>
      <c r="D3258" s="144"/>
      <c r="E3258" s="144"/>
      <c r="F3258" s="144"/>
      <c r="G3258" s="144"/>
      <c r="H3258" s="144"/>
      <c r="I3258" s="144"/>
      <c r="J3258" s="144"/>
      <c r="K3258" s="144"/>
      <c r="L3258" s="139"/>
      <c r="M3258" s="140"/>
      <c r="N3258" s="174"/>
      <c r="O3258" s="174"/>
      <c r="P3258" s="174"/>
      <c r="Q3258" s="141"/>
      <c r="U3258" s="142"/>
      <c r="V3258" s="142"/>
      <c r="W3258" s="142"/>
      <c r="X3258" s="142"/>
      <c r="Y3258" s="142"/>
    </row>
    <row r="3259" spans="1:25" ht="12.75" customHeight="1" x14ac:dyDescent="0.25">
      <c r="A3259" s="959" t="s">
        <v>3204</v>
      </c>
      <c r="B3259" s="960"/>
      <c r="C3259" s="960"/>
      <c r="D3259" s="960"/>
      <c r="E3259" s="960"/>
      <c r="F3259" s="960"/>
      <c r="G3259" s="960"/>
      <c r="H3259" s="960"/>
      <c r="I3259" s="960"/>
      <c r="J3259" s="960"/>
      <c r="K3259" s="961"/>
      <c r="L3259" s="329" t="s">
        <v>1262</v>
      </c>
      <c r="M3259" s="173">
        <v>1</v>
      </c>
      <c r="N3259" s="975"/>
      <c r="O3259" s="976"/>
      <c r="P3259" s="977"/>
      <c r="Q3259" s="141"/>
      <c r="U3259" s="142"/>
      <c r="V3259" s="142"/>
      <c r="W3259" s="142"/>
      <c r="X3259" s="142"/>
      <c r="Y3259" s="142"/>
    </row>
    <row r="3260" spans="1:25" ht="12.75" customHeight="1" x14ac:dyDescent="0.25">
      <c r="A3260" s="139"/>
      <c r="B3260" s="139"/>
      <c r="C3260" s="144"/>
      <c r="D3260" s="144"/>
      <c r="E3260" s="144"/>
      <c r="F3260" s="144"/>
      <c r="G3260" s="144"/>
      <c r="H3260" s="144"/>
      <c r="I3260" s="144"/>
      <c r="J3260" s="144"/>
      <c r="K3260" s="144"/>
      <c r="L3260" s="139"/>
      <c r="M3260" s="140"/>
      <c r="N3260" s="174"/>
      <c r="O3260" s="174"/>
      <c r="P3260" s="174"/>
      <c r="Q3260" s="141"/>
      <c r="U3260" s="142"/>
      <c r="V3260" s="142"/>
      <c r="W3260" s="142"/>
      <c r="X3260" s="142"/>
      <c r="Y3260" s="142"/>
    </row>
    <row r="3261" spans="1:25" ht="12.75" customHeight="1" x14ac:dyDescent="0.25">
      <c r="A3261" s="139"/>
      <c r="B3261" s="139"/>
      <c r="C3261" s="144"/>
      <c r="D3261" s="144"/>
      <c r="E3261" s="144"/>
      <c r="F3261" s="144"/>
      <c r="G3261" s="144"/>
      <c r="H3261" s="144"/>
      <c r="I3261" s="144"/>
      <c r="J3261" s="144"/>
      <c r="K3261" s="144"/>
      <c r="L3261" s="139"/>
      <c r="M3261" s="140"/>
      <c r="N3261" s="174"/>
      <c r="O3261" s="174"/>
      <c r="P3261" s="174"/>
      <c r="Q3261" s="141"/>
      <c r="U3261" s="142"/>
      <c r="V3261" s="142"/>
      <c r="W3261" s="142"/>
      <c r="X3261" s="142"/>
      <c r="Y3261" s="142"/>
    </row>
    <row r="3262" spans="1:25" ht="12.75" customHeight="1" x14ac:dyDescent="0.25">
      <c r="A3262" s="139" t="s">
        <v>3205</v>
      </c>
      <c r="B3262" s="139"/>
      <c r="C3262" s="144"/>
      <c r="D3262" s="144"/>
      <c r="E3262" s="144"/>
      <c r="F3262" s="144"/>
      <c r="G3262" s="144"/>
      <c r="H3262" s="144"/>
      <c r="I3262" s="144"/>
      <c r="J3262" s="144"/>
      <c r="K3262" s="144"/>
      <c r="L3262" s="139"/>
      <c r="M3262" s="140"/>
      <c r="N3262" s="174"/>
      <c r="O3262" s="174"/>
      <c r="P3262" s="174"/>
      <c r="Q3262" s="141"/>
      <c r="U3262" s="142"/>
      <c r="V3262" s="142"/>
      <c r="W3262" s="142"/>
      <c r="X3262" s="142"/>
      <c r="Y3262" s="142"/>
    </row>
    <row r="3263" spans="1:25" ht="12.75" customHeight="1" x14ac:dyDescent="0.25">
      <c r="A3263" s="139"/>
      <c r="B3263" s="139"/>
      <c r="C3263" s="144"/>
      <c r="D3263" s="144"/>
      <c r="E3263" s="144"/>
      <c r="F3263" s="144"/>
      <c r="G3263" s="144"/>
      <c r="H3263" s="144"/>
      <c r="I3263" s="144"/>
      <c r="J3263" s="144"/>
      <c r="K3263" s="144"/>
      <c r="L3263" s="139"/>
      <c r="M3263" s="140"/>
      <c r="N3263" s="174"/>
      <c r="O3263" s="174"/>
      <c r="P3263" s="174"/>
      <c r="Q3263" s="141"/>
      <c r="U3263" s="142"/>
      <c r="V3263" s="142"/>
      <c r="W3263" s="142"/>
      <c r="X3263" s="142"/>
      <c r="Y3263" s="142"/>
    </row>
    <row r="3264" spans="1:25" ht="12.75" customHeight="1" x14ac:dyDescent="0.25">
      <c r="A3264" s="959" t="s">
        <v>1294</v>
      </c>
      <c r="B3264" s="960"/>
      <c r="C3264" s="960"/>
      <c r="D3264" s="960"/>
      <c r="E3264" s="960"/>
      <c r="F3264" s="960"/>
      <c r="G3264" s="960"/>
      <c r="H3264" s="960"/>
      <c r="I3264" s="960"/>
      <c r="J3264" s="960"/>
      <c r="K3264" s="961"/>
      <c r="L3264" s="329" t="s">
        <v>1262</v>
      </c>
      <c r="M3264" s="173">
        <v>1</v>
      </c>
      <c r="N3264" s="975"/>
      <c r="O3264" s="976"/>
      <c r="P3264" s="977"/>
      <c r="Q3264" s="141"/>
      <c r="U3264" s="142"/>
      <c r="V3264" s="142"/>
      <c r="W3264" s="142"/>
      <c r="X3264" s="142"/>
      <c r="Y3264" s="142"/>
    </row>
    <row r="3265" spans="1:25" ht="12.75" customHeight="1" x14ac:dyDescent="0.25">
      <c r="A3265" s="139"/>
      <c r="B3265" s="139"/>
      <c r="C3265" s="144"/>
      <c r="D3265" s="144"/>
      <c r="E3265" s="144"/>
      <c r="F3265" s="144"/>
      <c r="G3265" s="144"/>
      <c r="H3265" s="144"/>
      <c r="I3265" s="144"/>
      <c r="J3265" s="144"/>
      <c r="K3265" s="144"/>
      <c r="L3265" s="139"/>
      <c r="M3265" s="140"/>
      <c r="N3265" s="174"/>
      <c r="O3265" s="174"/>
      <c r="P3265" s="174"/>
      <c r="Q3265" s="141"/>
      <c r="U3265" s="142"/>
      <c r="V3265" s="142"/>
      <c r="W3265" s="142"/>
      <c r="X3265" s="142"/>
      <c r="Y3265" s="142"/>
    </row>
    <row r="3266" spans="1:25" ht="12.75" customHeight="1" x14ac:dyDescent="0.25">
      <c r="A3266" s="139"/>
      <c r="B3266" s="139"/>
      <c r="C3266" s="144"/>
      <c r="D3266" s="144"/>
      <c r="E3266" s="144"/>
      <c r="F3266" s="144"/>
      <c r="G3266" s="144"/>
      <c r="H3266" s="144"/>
      <c r="I3266" s="144"/>
      <c r="J3266" s="144"/>
      <c r="K3266" s="144"/>
      <c r="L3266" s="139"/>
      <c r="M3266" s="140"/>
      <c r="N3266" s="174"/>
      <c r="O3266" s="174"/>
      <c r="P3266" s="174"/>
      <c r="Q3266" s="141"/>
      <c r="U3266" s="142"/>
      <c r="V3266" s="142"/>
      <c r="W3266" s="142"/>
      <c r="X3266" s="142"/>
      <c r="Y3266" s="142"/>
    </row>
    <row r="3267" spans="1:25" ht="12.75" customHeight="1" x14ac:dyDescent="0.25">
      <c r="A3267" s="139" t="s">
        <v>3205</v>
      </c>
      <c r="B3267" s="139"/>
      <c r="C3267" s="144"/>
      <c r="D3267" s="144"/>
      <c r="E3267" s="144"/>
      <c r="F3267" s="144"/>
      <c r="G3267" s="144"/>
      <c r="H3267" s="144"/>
      <c r="I3267" s="144"/>
      <c r="J3267" s="144"/>
      <c r="K3267" s="144"/>
      <c r="L3267" s="139"/>
      <c r="M3267" s="140"/>
      <c r="N3267" s="174"/>
      <c r="O3267" s="174"/>
      <c r="P3267" s="174"/>
      <c r="Q3267" s="141"/>
      <c r="U3267" s="142"/>
      <c r="V3267" s="142"/>
      <c r="W3267" s="142"/>
      <c r="X3267" s="142"/>
      <c r="Y3267" s="142"/>
    </row>
    <row r="3268" spans="1:25" ht="12.75" customHeight="1" x14ac:dyDescent="0.25">
      <c r="A3268" s="139"/>
      <c r="B3268" s="139"/>
      <c r="C3268" s="144"/>
      <c r="D3268" s="144"/>
      <c r="E3268" s="144"/>
      <c r="F3268" s="144"/>
      <c r="G3268" s="144"/>
      <c r="H3268" s="144"/>
      <c r="I3268" s="144"/>
      <c r="J3268" s="144"/>
      <c r="K3268" s="144"/>
      <c r="L3268" s="139"/>
      <c r="M3268" s="140"/>
      <c r="N3268" s="174"/>
      <c r="O3268" s="174"/>
      <c r="P3268" s="174"/>
      <c r="Q3268" s="141"/>
      <c r="U3268" s="142"/>
      <c r="V3268" s="142"/>
      <c r="W3268" s="142"/>
      <c r="X3268" s="142"/>
      <c r="Y3268" s="142"/>
    </row>
    <row r="3269" spans="1:25" ht="12.75" customHeight="1" x14ac:dyDescent="0.25">
      <c r="A3269" s="959" t="s">
        <v>3206</v>
      </c>
      <c r="B3269" s="960"/>
      <c r="C3269" s="960"/>
      <c r="D3269" s="960"/>
      <c r="E3269" s="960"/>
      <c r="F3269" s="960"/>
      <c r="G3269" s="960"/>
      <c r="H3269" s="960"/>
      <c r="I3269" s="960"/>
      <c r="J3269" s="960"/>
      <c r="K3269" s="961"/>
      <c r="L3269" s="329" t="s">
        <v>1262</v>
      </c>
      <c r="M3269" s="173">
        <v>1</v>
      </c>
      <c r="N3269" s="975"/>
      <c r="O3269" s="976"/>
      <c r="P3269" s="977"/>
      <c r="Q3269" s="141"/>
      <c r="U3269" s="142"/>
      <c r="V3269" s="142"/>
      <c r="W3269" s="142"/>
      <c r="X3269" s="142"/>
      <c r="Y3269" s="142"/>
    </row>
    <row r="3270" spans="1:25" ht="12.75" customHeight="1" x14ac:dyDescent="0.25">
      <c r="A3270" s="139"/>
      <c r="B3270" s="139"/>
      <c r="C3270" s="144"/>
      <c r="D3270" s="144"/>
      <c r="E3270" s="144"/>
      <c r="F3270" s="144"/>
      <c r="G3270" s="144"/>
      <c r="H3270" s="144"/>
      <c r="I3270" s="144"/>
      <c r="J3270" s="144"/>
      <c r="K3270" s="144"/>
      <c r="L3270" s="139"/>
      <c r="M3270" s="140"/>
      <c r="N3270" s="174"/>
      <c r="O3270" s="174"/>
      <c r="P3270" s="174"/>
      <c r="Q3270" s="141"/>
      <c r="U3270" s="142"/>
      <c r="V3270" s="142"/>
      <c r="W3270" s="142"/>
      <c r="X3270" s="142"/>
      <c r="Y3270" s="142"/>
    </row>
    <row r="3271" spans="1:25" ht="12.75" customHeight="1" x14ac:dyDescent="0.25">
      <c r="A3271" s="139"/>
      <c r="B3271" s="139"/>
      <c r="C3271" s="144"/>
      <c r="D3271" s="144"/>
      <c r="E3271" s="144"/>
      <c r="F3271" s="144"/>
      <c r="G3271" s="144"/>
      <c r="H3271" s="144"/>
      <c r="I3271" s="144"/>
      <c r="J3271" s="144"/>
      <c r="K3271" s="144"/>
      <c r="L3271" s="139"/>
      <c r="M3271" s="140"/>
      <c r="N3271" s="174"/>
      <c r="O3271" s="174"/>
      <c r="P3271" s="174"/>
      <c r="Q3271" s="141"/>
      <c r="U3271" s="142"/>
      <c r="V3271" s="142"/>
      <c r="W3271" s="142"/>
      <c r="X3271" s="142"/>
      <c r="Y3271" s="142"/>
    </row>
    <row r="3272" spans="1:25" ht="12.75" customHeight="1" x14ac:dyDescent="0.25">
      <c r="A3272" s="139"/>
      <c r="B3272" s="139" t="s">
        <v>3207</v>
      </c>
      <c r="C3272" s="144"/>
      <c r="D3272" s="144"/>
      <c r="E3272" s="144"/>
      <c r="F3272" s="144"/>
      <c r="G3272" s="144"/>
      <c r="H3272" s="144"/>
      <c r="I3272" s="144"/>
      <c r="J3272" s="144"/>
      <c r="K3272" s="144"/>
      <c r="L3272" s="139"/>
      <c r="M3272" s="140"/>
      <c r="N3272" s="174"/>
      <c r="O3272" s="174"/>
      <c r="P3272" s="174"/>
      <c r="Q3272" s="141"/>
      <c r="U3272" s="142"/>
      <c r="V3272" s="142"/>
      <c r="W3272" s="142"/>
      <c r="X3272" s="142"/>
      <c r="Y3272" s="142"/>
    </row>
    <row r="3273" spans="1:25" ht="12.75" customHeight="1" x14ac:dyDescent="0.25">
      <c r="A3273" s="139"/>
      <c r="B3273" s="139"/>
      <c r="C3273" s="144"/>
      <c r="D3273" s="144"/>
      <c r="E3273" s="144"/>
      <c r="F3273" s="144"/>
      <c r="G3273" s="144"/>
      <c r="H3273" s="144"/>
      <c r="I3273" s="144"/>
      <c r="J3273" s="144"/>
      <c r="K3273" s="144"/>
      <c r="L3273" s="139"/>
      <c r="M3273" s="140"/>
      <c r="N3273" s="174"/>
      <c r="O3273" s="174"/>
      <c r="P3273" s="174"/>
      <c r="Q3273" s="141"/>
      <c r="U3273" s="142"/>
      <c r="V3273" s="142"/>
      <c r="W3273" s="142"/>
      <c r="X3273" s="142"/>
      <c r="Y3273" s="142"/>
    </row>
    <row r="3274" spans="1:25" ht="12.75" customHeight="1" x14ac:dyDescent="0.25">
      <c r="A3274" s="139"/>
      <c r="B3274" s="139" t="s">
        <v>3205</v>
      </c>
      <c r="C3274" s="144"/>
      <c r="D3274" s="144"/>
      <c r="E3274" s="144"/>
      <c r="F3274" s="144"/>
      <c r="G3274" s="144"/>
      <c r="H3274" s="144"/>
      <c r="I3274" s="144"/>
      <c r="J3274" s="144"/>
      <c r="K3274" s="144"/>
      <c r="L3274" s="139"/>
      <c r="M3274" s="140"/>
      <c r="N3274" s="174"/>
      <c r="O3274" s="174"/>
      <c r="P3274" s="174"/>
      <c r="Q3274" s="141"/>
      <c r="U3274" s="142"/>
      <c r="V3274" s="142"/>
      <c r="W3274" s="142"/>
      <c r="X3274" s="142"/>
      <c r="Y3274" s="142"/>
    </row>
    <row r="3275" spans="1:25" ht="12.75" customHeight="1" x14ac:dyDescent="0.25">
      <c r="A3275" s="139"/>
      <c r="B3275" s="139"/>
      <c r="C3275" s="144"/>
      <c r="D3275" s="144"/>
      <c r="E3275" s="144"/>
      <c r="F3275" s="144"/>
      <c r="G3275" s="144"/>
      <c r="H3275" s="144"/>
      <c r="I3275" s="144"/>
      <c r="J3275" s="144"/>
      <c r="K3275" s="144"/>
      <c r="L3275" s="139"/>
      <c r="M3275" s="140"/>
      <c r="N3275" s="174"/>
      <c r="O3275" s="174"/>
      <c r="P3275" s="174"/>
      <c r="Q3275" s="141"/>
      <c r="U3275" s="142"/>
      <c r="V3275" s="142"/>
      <c r="W3275" s="142"/>
      <c r="X3275" s="142"/>
      <c r="Y3275" s="142"/>
    </row>
    <row r="3276" spans="1:25" ht="12.75" customHeight="1" x14ac:dyDescent="0.25">
      <c r="A3276" s="139"/>
      <c r="B3276" s="139"/>
      <c r="C3276" s="144"/>
      <c r="D3276" s="144"/>
      <c r="E3276" s="144"/>
      <c r="F3276" s="144"/>
      <c r="G3276" s="144"/>
      <c r="H3276" s="144"/>
      <c r="I3276" s="144"/>
      <c r="J3276" s="144"/>
      <c r="K3276" s="144"/>
      <c r="L3276" s="139"/>
      <c r="M3276" s="140"/>
      <c r="N3276" s="174"/>
      <c r="O3276" s="174"/>
      <c r="P3276" s="174"/>
      <c r="Q3276" s="141"/>
      <c r="U3276" s="142"/>
      <c r="V3276" s="142"/>
      <c r="W3276" s="142"/>
      <c r="X3276" s="142"/>
      <c r="Y3276" s="142"/>
    </row>
    <row r="3277" spans="1:25" ht="57" customHeight="1" x14ac:dyDescent="0.25">
      <c r="A3277" s="972" t="s">
        <v>1300</v>
      </c>
      <c r="B3277" s="973"/>
      <c r="C3277" s="973"/>
      <c r="D3277" s="973"/>
      <c r="E3277" s="973"/>
      <c r="F3277" s="973"/>
      <c r="G3277" s="973"/>
      <c r="H3277" s="973"/>
      <c r="I3277" s="973"/>
      <c r="J3277" s="973"/>
      <c r="K3277" s="974"/>
      <c r="L3277" s="329" t="s">
        <v>1262</v>
      </c>
      <c r="M3277" s="173">
        <v>3</v>
      </c>
      <c r="N3277" s="975"/>
      <c r="O3277" s="976"/>
      <c r="P3277" s="977"/>
      <c r="Q3277" s="141"/>
      <c r="U3277" s="142"/>
      <c r="V3277" s="142"/>
      <c r="W3277" s="142"/>
      <c r="X3277" s="142"/>
      <c r="Y3277" s="142"/>
    </row>
    <row r="3278" spans="1:25" ht="12.75" customHeight="1" x14ac:dyDescent="0.25">
      <c r="A3278" s="139"/>
      <c r="B3278" s="139"/>
      <c r="C3278" s="144"/>
      <c r="D3278" s="144"/>
      <c r="E3278" s="144"/>
      <c r="F3278" s="144"/>
      <c r="G3278" s="144"/>
      <c r="H3278" s="144"/>
      <c r="I3278" s="144"/>
      <c r="J3278" s="144"/>
      <c r="K3278" s="144"/>
      <c r="L3278" s="139"/>
      <c r="M3278" s="140"/>
      <c r="N3278" s="174"/>
      <c r="O3278" s="174"/>
      <c r="P3278" s="174"/>
      <c r="Q3278" s="141"/>
      <c r="U3278" s="142"/>
      <c r="V3278" s="142"/>
      <c r="W3278" s="142"/>
      <c r="X3278" s="142"/>
      <c r="Y3278" s="142"/>
    </row>
    <row r="3279" spans="1:25" ht="12.75" customHeight="1" x14ac:dyDescent="0.25">
      <c r="A3279" s="139"/>
      <c r="B3279" s="139" t="s">
        <v>3208</v>
      </c>
      <c r="C3279" s="144"/>
      <c r="D3279" s="144"/>
      <c r="E3279" s="144"/>
      <c r="F3279" s="144"/>
      <c r="G3279" s="144"/>
      <c r="H3279" s="144"/>
      <c r="I3279" s="144"/>
      <c r="J3279" s="144"/>
      <c r="K3279" s="144"/>
      <c r="L3279" s="139"/>
      <c r="M3279" s="140"/>
      <c r="N3279" s="174"/>
      <c r="O3279" s="174"/>
      <c r="P3279" s="174"/>
      <c r="Q3279" s="141"/>
      <c r="U3279" s="142"/>
      <c r="V3279" s="142"/>
      <c r="W3279" s="142"/>
      <c r="X3279" s="142"/>
      <c r="Y3279" s="142"/>
    </row>
    <row r="3280" spans="1:25" ht="12.75" customHeight="1" x14ac:dyDescent="0.25">
      <c r="A3280" s="139"/>
      <c r="B3280" s="139"/>
      <c r="C3280" s="144"/>
      <c r="D3280" s="144"/>
      <c r="E3280" s="144"/>
      <c r="F3280" s="144"/>
      <c r="G3280" s="144"/>
      <c r="H3280" s="144"/>
      <c r="I3280" s="144"/>
      <c r="J3280" s="144"/>
      <c r="K3280" s="144"/>
      <c r="L3280" s="139"/>
      <c r="M3280" s="140"/>
      <c r="N3280" s="174"/>
      <c r="O3280" s="174"/>
      <c r="P3280" s="174"/>
      <c r="Q3280" s="141"/>
      <c r="U3280" s="142"/>
      <c r="V3280" s="142"/>
      <c r="W3280" s="142"/>
      <c r="X3280" s="142"/>
      <c r="Y3280" s="142"/>
    </row>
    <row r="3281" spans="1:25" ht="57" customHeight="1" x14ac:dyDescent="0.25">
      <c r="A3281" s="972" t="s">
        <v>1303</v>
      </c>
      <c r="B3281" s="973"/>
      <c r="C3281" s="973"/>
      <c r="D3281" s="973"/>
      <c r="E3281" s="973"/>
      <c r="F3281" s="973"/>
      <c r="G3281" s="973"/>
      <c r="H3281" s="973"/>
      <c r="I3281" s="973"/>
      <c r="J3281" s="973"/>
      <c r="K3281" s="974"/>
      <c r="L3281" s="329" t="s">
        <v>1262</v>
      </c>
      <c r="M3281" s="173">
        <v>1</v>
      </c>
      <c r="N3281" s="975"/>
      <c r="O3281" s="976"/>
      <c r="P3281" s="977"/>
      <c r="Q3281" s="141"/>
      <c r="U3281" s="142"/>
      <c r="V3281" s="142"/>
      <c r="W3281" s="142"/>
      <c r="X3281" s="142"/>
      <c r="Y3281" s="142"/>
    </row>
    <row r="3282" spans="1:25" ht="12.75" customHeight="1" x14ac:dyDescent="0.25">
      <c r="A3282" s="139"/>
      <c r="B3282" s="139"/>
      <c r="C3282" s="144"/>
      <c r="D3282" s="144"/>
      <c r="E3282" s="144"/>
      <c r="F3282" s="144"/>
      <c r="G3282" s="144"/>
      <c r="H3282" s="144"/>
      <c r="I3282" s="144"/>
      <c r="J3282" s="144"/>
      <c r="K3282" s="144"/>
      <c r="L3282" s="139"/>
      <c r="M3282" s="140"/>
      <c r="N3282" s="174"/>
      <c r="O3282" s="174"/>
      <c r="P3282" s="174"/>
      <c r="Q3282" s="141"/>
      <c r="U3282" s="142"/>
      <c r="V3282" s="142"/>
      <c r="W3282" s="142"/>
      <c r="X3282" s="142"/>
      <c r="Y3282" s="142"/>
    </row>
    <row r="3283" spans="1:25" ht="12.75" customHeight="1" x14ac:dyDescent="0.25">
      <c r="A3283" s="139"/>
      <c r="B3283" s="139" t="s">
        <v>3205</v>
      </c>
      <c r="C3283" s="144"/>
      <c r="D3283" s="144"/>
      <c r="E3283" s="144"/>
      <c r="F3283" s="144"/>
      <c r="G3283" s="144"/>
      <c r="H3283" s="144"/>
      <c r="I3283" s="144"/>
      <c r="J3283" s="144"/>
      <c r="K3283" s="144"/>
      <c r="L3283" s="139"/>
      <c r="M3283" s="140"/>
      <c r="N3283" s="174"/>
      <c r="O3283" s="174"/>
      <c r="P3283" s="174"/>
      <c r="Q3283" s="141"/>
      <c r="U3283" s="142"/>
      <c r="V3283" s="142"/>
      <c r="W3283" s="142"/>
      <c r="X3283" s="142"/>
      <c r="Y3283" s="142"/>
    </row>
    <row r="3284" spans="1:25" ht="12.75" customHeight="1" x14ac:dyDescent="0.25">
      <c r="A3284" s="139"/>
      <c r="B3284" s="139"/>
      <c r="C3284" s="144"/>
      <c r="D3284" s="144"/>
      <c r="E3284" s="144"/>
      <c r="F3284" s="144"/>
      <c r="G3284" s="144"/>
      <c r="H3284" s="144"/>
      <c r="I3284" s="144"/>
      <c r="J3284" s="144"/>
      <c r="K3284" s="144"/>
      <c r="L3284" s="139"/>
      <c r="M3284" s="140"/>
      <c r="N3284" s="174"/>
      <c r="O3284" s="174"/>
      <c r="P3284" s="174"/>
      <c r="Q3284" s="141"/>
      <c r="U3284" s="142"/>
      <c r="V3284" s="142"/>
      <c r="W3284" s="142"/>
      <c r="X3284" s="142"/>
      <c r="Y3284" s="142"/>
    </row>
    <row r="3285" spans="1:25" ht="12.75" customHeight="1" x14ac:dyDescent="0.25">
      <c r="A3285" s="139"/>
      <c r="B3285" s="139"/>
      <c r="C3285" s="144"/>
      <c r="D3285" s="144"/>
      <c r="E3285" s="144"/>
      <c r="F3285" s="144"/>
      <c r="G3285" s="144"/>
      <c r="H3285" s="144"/>
      <c r="I3285" s="144"/>
      <c r="J3285" s="144"/>
      <c r="K3285" s="144"/>
      <c r="L3285" s="139"/>
      <c r="M3285" s="140"/>
      <c r="N3285" s="174"/>
      <c r="O3285" s="174"/>
      <c r="P3285" s="174"/>
      <c r="Q3285" s="141"/>
      <c r="U3285" s="142"/>
      <c r="V3285" s="142"/>
      <c r="W3285" s="142"/>
      <c r="X3285" s="142"/>
      <c r="Y3285" s="142"/>
    </row>
    <row r="3286" spans="1:25" ht="57" customHeight="1" x14ac:dyDescent="0.25">
      <c r="A3286" s="972" t="s">
        <v>3209</v>
      </c>
      <c r="B3286" s="973"/>
      <c r="C3286" s="973"/>
      <c r="D3286" s="973"/>
      <c r="E3286" s="973"/>
      <c r="F3286" s="973"/>
      <c r="G3286" s="973"/>
      <c r="H3286" s="973"/>
      <c r="I3286" s="973"/>
      <c r="J3286" s="973"/>
      <c r="K3286" s="974"/>
      <c r="L3286" s="329" t="s">
        <v>1307</v>
      </c>
      <c r="M3286" s="173">
        <v>1</v>
      </c>
      <c r="N3286" s="975"/>
      <c r="O3286" s="976"/>
      <c r="P3286" s="977"/>
      <c r="Q3286" s="141"/>
      <c r="U3286" s="142"/>
      <c r="V3286" s="142"/>
      <c r="W3286" s="142"/>
      <c r="X3286" s="142"/>
      <c r="Y3286" s="142"/>
    </row>
    <row r="3287" spans="1:25" ht="12.75" customHeight="1" x14ac:dyDescent="0.25">
      <c r="A3287" s="139"/>
      <c r="B3287" s="139"/>
      <c r="C3287" s="144"/>
      <c r="D3287" s="144"/>
      <c r="E3287" s="144"/>
      <c r="F3287" s="144"/>
      <c r="G3287" s="144"/>
      <c r="H3287" s="144"/>
      <c r="I3287" s="144"/>
      <c r="J3287" s="144"/>
      <c r="K3287" s="144"/>
      <c r="L3287" s="139"/>
      <c r="M3287" s="140"/>
      <c r="N3287" s="174"/>
      <c r="O3287" s="174"/>
      <c r="P3287" s="174"/>
      <c r="Q3287" s="141"/>
      <c r="U3287" s="142"/>
      <c r="V3287" s="142"/>
      <c r="W3287" s="142"/>
      <c r="X3287" s="142"/>
      <c r="Y3287" s="142"/>
    </row>
    <row r="3288" spans="1:25" ht="12.75" customHeight="1" x14ac:dyDescent="0.25">
      <c r="A3288" s="139"/>
      <c r="B3288" s="139" t="s">
        <v>3205</v>
      </c>
      <c r="C3288" s="144"/>
      <c r="D3288" s="144"/>
      <c r="E3288" s="144"/>
      <c r="F3288" s="144"/>
      <c r="G3288" s="144"/>
      <c r="H3288" s="144"/>
      <c r="I3288" s="144"/>
      <c r="J3288" s="144"/>
      <c r="K3288" s="144"/>
      <c r="L3288" s="139"/>
      <c r="M3288" s="140"/>
      <c r="N3288" s="174"/>
      <c r="O3288" s="174"/>
      <c r="P3288" s="174"/>
      <c r="Q3288" s="141"/>
      <c r="U3288" s="142"/>
      <c r="V3288" s="142"/>
      <c r="W3288" s="142"/>
      <c r="X3288" s="142"/>
      <c r="Y3288" s="142"/>
    </row>
    <row r="3289" spans="1:25" ht="12.75" customHeight="1" x14ac:dyDescent="0.25">
      <c r="A3289" s="139"/>
      <c r="B3289" s="139"/>
      <c r="C3289" s="144"/>
      <c r="D3289" s="144"/>
      <c r="E3289" s="144"/>
      <c r="F3289" s="144"/>
      <c r="G3289" s="144"/>
      <c r="H3289" s="144"/>
      <c r="I3289" s="144"/>
      <c r="J3289" s="144"/>
      <c r="K3289" s="144"/>
      <c r="L3289" s="139"/>
      <c r="M3289" s="140"/>
      <c r="N3289" s="174"/>
      <c r="O3289" s="174"/>
      <c r="P3289" s="174"/>
      <c r="Q3289" s="141"/>
      <c r="U3289" s="142"/>
      <c r="V3289" s="142"/>
      <c r="W3289" s="142"/>
      <c r="X3289" s="142"/>
      <c r="Y3289" s="142"/>
    </row>
    <row r="3290" spans="1:25" ht="57" customHeight="1" x14ac:dyDescent="0.25">
      <c r="A3290" s="972" t="s">
        <v>1310</v>
      </c>
      <c r="B3290" s="973"/>
      <c r="C3290" s="973"/>
      <c r="D3290" s="973"/>
      <c r="E3290" s="973"/>
      <c r="F3290" s="973"/>
      <c r="G3290" s="973"/>
      <c r="H3290" s="973"/>
      <c r="I3290" s="973"/>
      <c r="J3290" s="973"/>
      <c r="K3290" s="974"/>
      <c r="L3290" s="329" t="s">
        <v>186</v>
      </c>
      <c r="M3290" s="173">
        <v>200</v>
      </c>
      <c r="N3290" s="975"/>
      <c r="O3290" s="976"/>
      <c r="P3290" s="977"/>
      <c r="Q3290" s="141"/>
      <c r="U3290" s="142"/>
      <c r="V3290" s="142"/>
      <c r="W3290" s="142"/>
      <c r="X3290" s="142"/>
      <c r="Y3290" s="142"/>
    </row>
    <row r="3291" spans="1:25" ht="12.75" customHeight="1" x14ac:dyDescent="0.25">
      <c r="A3291" s="139"/>
      <c r="B3291" s="139"/>
      <c r="C3291" s="144"/>
      <c r="D3291" s="144"/>
      <c r="E3291" s="144"/>
      <c r="F3291" s="144"/>
      <c r="G3291" s="144"/>
      <c r="H3291" s="144"/>
      <c r="I3291" s="144"/>
      <c r="J3291" s="144"/>
      <c r="K3291" s="144"/>
      <c r="L3291" s="139"/>
      <c r="M3291" s="140"/>
      <c r="N3291" s="174"/>
      <c r="O3291" s="174"/>
      <c r="P3291" s="174"/>
      <c r="Q3291" s="141"/>
      <c r="U3291" s="142"/>
      <c r="V3291" s="142"/>
      <c r="W3291" s="142"/>
      <c r="X3291" s="142"/>
      <c r="Y3291" s="142"/>
    </row>
    <row r="3292" spans="1:25" ht="12.75" customHeight="1" x14ac:dyDescent="0.25">
      <c r="A3292" s="139"/>
      <c r="B3292" s="139" t="s">
        <v>3210</v>
      </c>
      <c r="C3292" s="144"/>
      <c r="D3292" s="144"/>
      <c r="E3292" s="144"/>
      <c r="F3292" s="144"/>
      <c r="G3292" s="144"/>
      <c r="H3292" s="144"/>
      <c r="I3292" s="144"/>
      <c r="J3292" s="144"/>
      <c r="K3292" s="144"/>
      <c r="L3292" s="139"/>
      <c r="M3292" s="140"/>
      <c r="N3292" s="174"/>
      <c r="O3292" s="174"/>
      <c r="P3292" s="174"/>
      <c r="Q3292" s="141"/>
      <c r="U3292" s="142"/>
      <c r="V3292" s="142"/>
      <c r="W3292" s="142"/>
      <c r="X3292" s="142"/>
      <c r="Y3292" s="142"/>
    </row>
    <row r="3293" spans="1:25" ht="12.75" customHeight="1" x14ac:dyDescent="0.25">
      <c r="A3293" s="139"/>
      <c r="B3293" s="139"/>
      <c r="C3293" s="144"/>
      <c r="D3293" s="144"/>
      <c r="E3293" s="144"/>
      <c r="F3293" s="144"/>
      <c r="G3293" s="144"/>
      <c r="H3293" s="144"/>
      <c r="I3293" s="144"/>
      <c r="J3293" s="144"/>
      <c r="K3293" s="144"/>
      <c r="L3293" s="139"/>
      <c r="M3293" s="140"/>
      <c r="N3293" s="174"/>
      <c r="O3293" s="174"/>
      <c r="P3293" s="174"/>
      <c r="Q3293" s="141"/>
      <c r="U3293" s="142"/>
      <c r="V3293" s="142"/>
      <c r="W3293" s="142"/>
      <c r="X3293" s="142"/>
      <c r="Y3293" s="142"/>
    </row>
    <row r="3294" spans="1:25" ht="12.75" customHeight="1" x14ac:dyDescent="0.25">
      <c r="A3294" s="139"/>
      <c r="B3294" s="139"/>
      <c r="C3294" s="144"/>
      <c r="D3294" s="144"/>
      <c r="E3294" s="144"/>
      <c r="F3294" s="144"/>
      <c r="G3294" s="144"/>
      <c r="H3294" s="144"/>
      <c r="I3294" s="144"/>
      <c r="J3294" s="144"/>
      <c r="K3294" s="144"/>
      <c r="L3294" s="139"/>
      <c r="M3294" s="140"/>
      <c r="N3294" s="174"/>
      <c r="O3294" s="174"/>
      <c r="P3294" s="174"/>
      <c r="Q3294" s="141"/>
      <c r="U3294" s="142"/>
      <c r="V3294" s="142"/>
      <c r="W3294" s="142"/>
      <c r="X3294" s="142"/>
      <c r="Y3294" s="142"/>
    </row>
    <row r="3295" spans="1:25" ht="57" customHeight="1" x14ac:dyDescent="0.25">
      <c r="A3295" s="972" t="s">
        <v>3211</v>
      </c>
      <c r="B3295" s="973"/>
      <c r="C3295" s="973"/>
      <c r="D3295" s="973"/>
      <c r="E3295" s="973"/>
      <c r="F3295" s="973"/>
      <c r="G3295" s="973"/>
      <c r="H3295" s="973"/>
      <c r="I3295" s="973"/>
      <c r="J3295" s="973"/>
      <c r="K3295" s="974"/>
      <c r="L3295" s="329" t="s">
        <v>186</v>
      </c>
      <c r="M3295" s="173">
        <v>600</v>
      </c>
      <c r="N3295" s="975"/>
      <c r="O3295" s="976"/>
      <c r="P3295" s="977"/>
      <c r="Q3295" s="141"/>
      <c r="U3295" s="142"/>
      <c r="V3295" s="142"/>
      <c r="W3295" s="142"/>
      <c r="X3295" s="142"/>
      <c r="Y3295" s="142"/>
    </row>
    <row r="3296" spans="1:25" ht="12.75" customHeight="1" x14ac:dyDescent="0.25">
      <c r="A3296" s="139"/>
      <c r="B3296" s="139"/>
      <c r="C3296" s="144"/>
      <c r="D3296" s="144"/>
      <c r="E3296" s="144"/>
      <c r="F3296" s="144"/>
      <c r="G3296" s="144"/>
      <c r="H3296" s="144"/>
      <c r="I3296" s="144"/>
      <c r="J3296" s="144"/>
      <c r="K3296" s="144"/>
      <c r="L3296" s="139"/>
      <c r="M3296" s="140"/>
      <c r="N3296" s="174"/>
      <c r="O3296" s="174"/>
      <c r="P3296" s="174"/>
      <c r="Q3296" s="141"/>
      <c r="U3296" s="142"/>
      <c r="V3296" s="142"/>
      <c r="W3296" s="142"/>
      <c r="X3296" s="142"/>
      <c r="Y3296" s="142"/>
    </row>
    <row r="3297" spans="1:25" ht="12.75" customHeight="1" x14ac:dyDescent="0.25">
      <c r="A3297" s="139"/>
      <c r="B3297" s="139" t="s">
        <v>3212</v>
      </c>
      <c r="C3297" s="144"/>
      <c r="D3297" s="144"/>
      <c r="E3297" s="144"/>
      <c r="F3297" s="144"/>
      <c r="G3297" s="144"/>
      <c r="H3297" s="144"/>
      <c r="I3297" s="144"/>
      <c r="J3297" s="144"/>
      <c r="K3297" s="144"/>
      <c r="L3297" s="139"/>
      <c r="M3297" s="140"/>
      <c r="N3297" s="174"/>
      <c r="O3297" s="174"/>
      <c r="P3297" s="174"/>
      <c r="Q3297" s="141"/>
      <c r="U3297" s="142"/>
      <c r="V3297" s="142"/>
      <c r="W3297" s="142"/>
      <c r="X3297" s="142"/>
      <c r="Y3297" s="142"/>
    </row>
    <row r="3298" spans="1:25" ht="12.75" customHeight="1" x14ac:dyDescent="0.25">
      <c r="A3298" s="139"/>
      <c r="B3298" s="139"/>
      <c r="C3298" s="144"/>
      <c r="D3298" s="144"/>
      <c r="E3298" s="144"/>
      <c r="F3298" s="144"/>
      <c r="G3298" s="144"/>
      <c r="H3298" s="144"/>
      <c r="I3298" s="144"/>
      <c r="J3298" s="144"/>
      <c r="K3298" s="144"/>
      <c r="L3298" s="139"/>
      <c r="M3298" s="140"/>
      <c r="N3298" s="174"/>
      <c r="O3298" s="174"/>
      <c r="P3298" s="174"/>
      <c r="Q3298" s="141"/>
      <c r="U3298" s="142"/>
      <c r="V3298" s="142"/>
      <c r="W3298" s="142"/>
      <c r="X3298" s="142"/>
      <c r="Y3298" s="142"/>
    </row>
    <row r="3299" spans="1:25" ht="57" customHeight="1" x14ac:dyDescent="0.25">
      <c r="A3299" s="972" t="s">
        <v>3213</v>
      </c>
      <c r="B3299" s="973"/>
      <c r="C3299" s="973"/>
      <c r="D3299" s="973"/>
      <c r="E3299" s="973"/>
      <c r="F3299" s="973"/>
      <c r="G3299" s="973"/>
      <c r="H3299" s="973"/>
      <c r="I3299" s="973"/>
      <c r="J3299" s="973"/>
      <c r="K3299" s="974"/>
      <c r="L3299" s="329" t="s">
        <v>56</v>
      </c>
      <c r="M3299" s="173">
        <v>20</v>
      </c>
      <c r="N3299" s="975"/>
      <c r="O3299" s="976"/>
      <c r="P3299" s="977"/>
      <c r="Q3299" s="141"/>
      <c r="U3299" s="142"/>
      <c r="V3299" s="142"/>
      <c r="W3299" s="142"/>
      <c r="X3299" s="142"/>
      <c r="Y3299" s="142"/>
    </row>
    <row r="3300" spans="1:25" ht="12.75" customHeight="1" x14ac:dyDescent="0.25">
      <c r="A3300" s="139"/>
      <c r="B3300" s="139"/>
      <c r="C3300" s="144"/>
      <c r="D3300" s="144"/>
      <c r="E3300" s="144"/>
      <c r="F3300" s="144"/>
      <c r="G3300" s="144"/>
      <c r="H3300" s="144"/>
      <c r="I3300" s="144"/>
      <c r="J3300" s="144"/>
      <c r="K3300" s="144"/>
      <c r="L3300" s="139"/>
      <c r="M3300" s="140"/>
      <c r="N3300" s="174"/>
      <c r="O3300" s="174"/>
      <c r="P3300" s="174"/>
      <c r="Q3300" s="141"/>
      <c r="U3300" s="142"/>
      <c r="V3300" s="142"/>
      <c r="W3300" s="142"/>
      <c r="X3300" s="142"/>
      <c r="Y3300" s="142"/>
    </row>
    <row r="3301" spans="1:25" ht="12.75" customHeight="1" x14ac:dyDescent="0.25">
      <c r="A3301" s="139"/>
      <c r="B3301" s="139"/>
      <c r="C3301" s="144"/>
      <c r="D3301" s="144"/>
      <c r="E3301" s="144"/>
      <c r="F3301" s="144"/>
      <c r="G3301" s="144"/>
      <c r="H3301" s="144"/>
      <c r="I3301" s="144"/>
      <c r="J3301" s="144"/>
      <c r="K3301" s="144"/>
      <c r="L3301" s="139"/>
      <c r="M3301" s="140"/>
      <c r="N3301" s="174"/>
      <c r="O3301" s="174"/>
      <c r="P3301" s="174"/>
      <c r="Q3301" s="141"/>
      <c r="U3301" s="142"/>
      <c r="V3301" s="142"/>
      <c r="W3301" s="142"/>
      <c r="X3301" s="142"/>
      <c r="Y3301" s="142"/>
    </row>
    <row r="3302" spans="1:25" ht="12.75" customHeight="1" x14ac:dyDescent="0.25">
      <c r="A3302" s="139"/>
      <c r="B3302" s="139" t="s">
        <v>3214</v>
      </c>
      <c r="C3302" s="144"/>
      <c r="D3302" s="144"/>
      <c r="E3302" s="144"/>
      <c r="F3302" s="144"/>
      <c r="G3302" s="144"/>
      <c r="H3302" s="144"/>
      <c r="I3302" s="144"/>
      <c r="J3302" s="144"/>
      <c r="K3302" s="144"/>
      <c r="L3302" s="139"/>
      <c r="M3302" s="140"/>
      <c r="N3302" s="174"/>
      <c r="O3302" s="174"/>
      <c r="P3302" s="174"/>
      <c r="Q3302" s="141"/>
      <c r="U3302" s="142"/>
      <c r="V3302" s="142"/>
      <c r="W3302" s="142"/>
      <c r="X3302" s="142"/>
      <c r="Y3302" s="142"/>
    </row>
    <row r="3303" spans="1:25" ht="12.75" customHeight="1" x14ac:dyDescent="0.25">
      <c r="A3303" s="139"/>
      <c r="B3303" s="139" t="s">
        <v>3205</v>
      </c>
      <c r="C3303" s="144"/>
      <c r="D3303" s="144"/>
      <c r="E3303" s="144"/>
      <c r="F3303" s="144"/>
      <c r="G3303" s="144"/>
      <c r="H3303" s="144"/>
      <c r="I3303" s="144"/>
      <c r="J3303" s="144"/>
      <c r="K3303" s="144"/>
      <c r="L3303" s="139"/>
      <c r="M3303" s="140"/>
      <c r="N3303" s="174"/>
      <c r="O3303" s="174"/>
      <c r="P3303" s="174"/>
      <c r="Q3303" s="141"/>
      <c r="U3303" s="142"/>
      <c r="V3303" s="142"/>
      <c r="W3303" s="142"/>
      <c r="X3303" s="142"/>
      <c r="Y3303" s="142"/>
    </row>
    <row r="3304" spans="1:25" ht="12.75" customHeight="1" x14ac:dyDescent="0.25">
      <c r="A3304" s="139"/>
      <c r="B3304" s="139"/>
      <c r="C3304" s="144"/>
      <c r="D3304" s="144"/>
      <c r="E3304" s="144"/>
      <c r="F3304" s="144"/>
      <c r="G3304" s="144"/>
      <c r="H3304" s="144"/>
      <c r="I3304" s="144"/>
      <c r="J3304" s="144"/>
      <c r="K3304" s="144"/>
      <c r="L3304" s="139"/>
      <c r="M3304" s="140"/>
      <c r="N3304" s="174"/>
      <c r="O3304" s="174"/>
      <c r="P3304" s="174"/>
      <c r="Q3304" s="141"/>
      <c r="U3304" s="142"/>
      <c r="V3304" s="142"/>
      <c r="W3304" s="142"/>
      <c r="X3304" s="142"/>
      <c r="Y3304" s="142"/>
    </row>
    <row r="3305" spans="1:25" ht="57" customHeight="1" x14ac:dyDescent="0.25">
      <c r="A3305" s="972" t="s">
        <v>3215</v>
      </c>
      <c r="B3305" s="973"/>
      <c r="C3305" s="973"/>
      <c r="D3305" s="973"/>
      <c r="E3305" s="973"/>
      <c r="F3305" s="973"/>
      <c r="G3305" s="973"/>
      <c r="H3305" s="973"/>
      <c r="I3305" s="973"/>
      <c r="J3305" s="973"/>
      <c r="K3305" s="974"/>
      <c r="L3305" s="329" t="s">
        <v>52</v>
      </c>
      <c r="M3305" s="173">
        <v>48</v>
      </c>
      <c r="N3305" s="975"/>
      <c r="O3305" s="976"/>
      <c r="P3305" s="977"/>
      <c r="Q3305" s="141"/>
      <c r="U3305" s="142"/>
      <c r="V3305" s="142"/>
      <c r="W3305" s="142"/>
      <c r="X3305" s="142"/>
      <c r="Y3305" s="142"/>
    </row>
    <row r="3306" spans="1:25" ht="12.75" customHeight="1" x14ac:dyDescent="0.25">
      <c r="A3306" s="139"/>
      <c r="B3306" s="139"/>
      <c r="C3306" s="144"/>
      <c r="D3306" s="144"/>
      <c r="E3306" s="144"/>
      <c r="F3306" s="144"/>
      <c r="G3306" s="144"/>
      <c r="H3306" s="144"/>
      <c r="I3306" s="144"/>
      <c r="J3306" s="144"/>
      <c r="K3306" s="144"/>
      <c r="L3306" s="139"/>
      <c r="M3306" s="140"/>
      <c r="N3306" s="174"/>
      <c r="O3306" s="174"/>
      <c r="P3306" s="174"/>
      <c r="Q3306" s="141"/>
      <c r="U3306" s="142"/>
      <c r="V3306" s="142"/>
      <c r="W3306" s="142"/>
      <c r="X3306" s="142"/>
      <c r="Y3306" s="142"/>
    </row>
    <row r="3307" spans="1:25" ht="12.75" customHeight="1" x14ac:dyDescent="0.25">
      <c r="A3307" s="139"/>
      <c r="B3307" s="139"/>
      <c r="C3307" s="144"/>
      <c r="D3307" s="144"/>
      <c r="E3307" s="144"/>
      <c r="F3307" s="144"/>
      <c r="G3307" s="144"/>
      <c r="H3307" s="144"/>
      <c r="I3307" s="144"/>
      <c r="J3307" s="144"/>
      <c r="K3307" s="144"/>
      <c r="L3307" s="139"/>
      <c r="M3307" s="140"/>
      <c r="N3307" s="174"/>
      <c r="O3307" s="174"/>
      <c r="P3307" s="174"/>
      <c r="Q3307" s="141"/>
      <c r="U3307" s="142"/>
      <c r="V3307" s="142"/>
      <c r="W3307" s="142"/>
      <c r="X3307" s="142"/>
      <c r="Y3307" s="142"/>
    </row>
    <row r="3308" spans="1:25" ht="12.75" customHeight="1" x14ac:dyDescent="0.25">
      <c r="A3308" s="139"/>
      <c r="B3308" s="139" t="s">
        <v>3214</v>
      </c>
      <c r="C3308" s="144"/>
      <c r="D3308" s="144"/>
      <c r="E3308" s="144"/>
      <c r="F3308" s="144"/>
      <c r="G3308" s="144"/>
      <c r="H3308" s="144"/>
      <c r="I3308" s="144"/>
      <c r="J3308" s="144"/>
      <c r="K3308" s="144"/>
      <c r="L3308" s="139"/>
      <c r="M3308" s="140"/>
      <c r="N3308" s="174"/>
      <c r="O3308" s="174"/>
      <c r="P3308" s="174"/>
      <c r="Q3308" s="141"/>
      <c r="U3308" s="142"/>
      <c r="V3308" s="142"/>
      <c r="W3308" s="142"/>
      <c r="X3308" s="142"/>
      <c r="Y3308" s="142"/>
    </row>
    <row r="3309" spans="1:25" ht="12.75" customHeight="1" x14ac:dyDescent="0.25">
      <c r="A3309" s="139"/>
      <c r="B3309" s="139" t="s">
        <v>3205</v>
      </c>
      <c r="C3309" s="144"/>
      <c r="D3309" s="144"/>
      <c r="E3309" s="144"/>
      <c r="F3309" s="144"/>
      <c r="G3309" s="144"/>
      <c r="H3309" s="144"/>
      <c r="I3309" s="144"/>
      <c r="J3309" s="144"/>
      <c r="K3309" s="144"/>
      <c r="L3309" s="139"/>
      <c r="M3309" s="140"/>
      <c r="N3309" s="174"/>
      <c r="O3309" s="174"/>
      <c r="P3309" s="174"/>
      <c r="Q3309" s="141"/>
      <c r="U3309" s="142"/>
      <c r="V3309" s="142"/>
      <c r="W3309" s="142"/>
      <c r="X3309" s="142"/>
      <c r="Y3309" s="142"/>
    </row>
    <row r="3310" spans="1:25" ht="12.75" customHeight="1" x14ac:dyDescent="0.25">
      <c r="A3310" s="139"/>
      <c r="B3310" s="139"/>
      <c r="C3310" s="144"/>
      <c r="D3310" s="144"/>
      <c r="E3310" s="144"/>
      <c r="F3310" s="144"/>
      <c r="G3310" s="144"/>
      <c r="H3310" s="144"/>
      <c r="I3310" s="144"/>
      <c r="J3310" s="144"/>
      <c r="K3310" s="144"/>
      <c r="L3310" s="139"/>
      <c r="M3310" s="140"/>
      <c r="N3310" s="174"/>
      <c r="O3310" s="174"/>
      <c r="P3310" s="174"/>
      <c r="Q3310" s="141"/>
      <c r="U3310" s="142"/>
      <c r="V3310" s="142"/>
      <c r="W3310" s="142"/>
      <c r="X3310" s="142"/>
      <c r="Y3310" s="142"/>
    </row>
    <row r="3311" spans="1:25" ht="57" customHeight="1" x14ac:dyDescent="0.25">
      <c r="A3311" s="972" t="s">
        <v>3216</v>
      </c>
      <c r="B3311" s="973"/>
      <c r="C3311" s="973"/>
      <c r="D3311" s="973"/>
      <c r="E3311" s="973"/>
      <c r="F3311" s="973"/>
      <c r="G3311" s="973"/>
      <c r="H3311" s="973"/>
      <c r="I3311" s="973"/>
      <c r="J3311" s="973"/>
      <c r="K3311" s="974"/>
      <c r="L3311" s="329" t="s">
        <v>1262</v>
      </c>
      <c r="M3311" s="173">
        <v>3</v>
      </c>
      <c r="N3311" s="975"/>
      <c r="O3311" s="976"/>
      <c r="P3311" s="977"/>
      <c r="Q3311" s="141"/>
      <c r="U3311" s="142"/>
      <c r="V3311" s="142"/>
      <c r="W3311" s="142"/>
      <c r="X3311" s="142"/>
      <c r="Y3311" s="142"/>
    </row>
    <row r="3312" spans="1:25" ht="12.75" customHeight="1" x14ac:dyDescent="0.25">
      <c r="A3312" s="139"/>
      <c r="B3312" s="139"/>
      <c r="C3312" s="144"/>
      <c r="D3312" s="144"/>
      <c r="E3312" s="144"/>
      <c r="F3312" s="144"/>
      <c r="G3312" s="144"/>
      <c r="H3312" s="144"/>
      <c r="I3312" s="144"/>
      <c r="J3312" s="144"/>
      <c r="K3312" s="144"/>
      <c r="L3312" s="139"/>
      <c r="M3312" s="140"/>
      <c r="N3312" s="174"/>
      <c r="O3312" s="174"/>
      <c r="P3312" s="174"/>
      <c r="Q3312" s="141"/>
      <c r="U3312" s="142"/>
      <c r="V3312" s="142"/>
      <c r="W3312" s="142"/>
      <c r="X3312" s="142"/>
      <c r="Y3312" s="142"/>
    </row>
    <row r="3313" spans="1:25" ht="12.75" customHeight="1" x14ac:dyDescent="0.25">
      <c r="A3313" s="139"/>
      <c r="B3313" s="139"/>
      <c r="C3313" s="144"/>
      <c r="D3313" s="144"/>
      <c r="E3313" s="144"/>
      <c r="F3313" s="144"/>
      <c r="G3313" s="144"/>
      <c r="H3313" s="144"/>
      <c r="I3313" s="144"/>
      <c r="J3313" s="144"/>
      <c r="K3313" s="144"/>
      <c r="L3313" s="139"/>
      <c r="M3313" s="140"/>
      <c r="N3313" s="174"/>
      <c r="O3313" s="174"/>
      <c r="P3313" s="174"/>
      <c r="Q3313" s="141"/>
      <c r="U3313" s="142"/>
      <c r="V3313" s="142"/>
      <c r="W3313" s="142"/>
      <c r="X3313" s="142"/>
      <c r="Y3313" s="142"/>
    </row>
    <row r="3314" spans="1:25" ht="12.75" customHeight="1" x14ac:dyDescent="0.25">
      <c r="A3314" s="139"/>
      <c r="B3314" s="139" t="s">
        <v>3205</v>
      </c>
      <c r="C3314" s="144"/>
      <c r="D3314" s="144"/>
      <c r="E3314" s="144"/>
      <c r="F3314" s="144"/>
      <c r="G3314" s="144"/>
      <c r="H3314" s="144"/>
      <c r="I3314" s="144"/>
      <c r="J3314" s="144"/>
      <c r="K3314" s="144"/>
      <c r="L3314" s="139"/>
      <c r="M3314" s="140"/>
      <c r="N3314" s="174"/>
      <c r="O3314" s="174"/>
      <c r="P3314" s="174"/>
      <c r="Q3314" s="141"/>
      <c r="U3314" s="142"/>
      <c r="V3314" s="142"/>
      <c r="W3314" s="142"/>
      <c r="X3314" s="142"/>
      <c r="Y3314" s="142"/>
    </row>
    <row r="3315" spans="1:25" ht="12.75" customHeight="1" x14ac:dyDescent="0.25">
      <c r="A3315" s="139"/>
      <c r="B3315" s="139"/>
      <c r="C3315" s="144"/>
      <c r="D3315" s="144"/>
      <c r="E3315" s="144"/>
      <c r="F3315" s="144"/>
      <c r="G3315" s="144"/>
      <c r="H3315" s="144"/>
      <c r="I3315" s="144"/>
      <c r="J3315" s="144"/>
      <c r="K3315" s="144"/>
      <c r="L3315" s="139"/>
      <c r="M3315" s="140"/>
      <c r="N3315" s="174"/>
      <c r="O3315" s="174"/>
      <c r="P3315" s="174"/>
      <c r="Q3315" s="141"/>
      <c r="U3315" s="142"/>
      <c r="V3315" s="142"/>
      <c r="W3315" s="142"/>
      <c r="X3315" s="142"/>
      <c r="Y3315" s="142"/>
    </row>
    <row r="3316" spans="1:25" ht="12.75" customHeight="1" x14ac:dyDescent="0.25">
      <c r="A3316" s="139"/>
      <c r="B3316" s="139"/>
      <c r="C3316" s="144"/>
      <c r="D3316" s="144"/>
      <c r="E3316" s="144"/>
      <c r="F3316" s="144"/>
      <c r="G3316" s="144"/>
      <c r="H3316" s="144"/>
      <c r="I3316" s="144"/>
      <c r="J3316" s="144"/>
      <c r="K3316" s="144"/>
      <c r="L3316" s="139"/>
      <c r="M3316" s="140"/>
      <c r="N3316" s="174"/>
      <c r="O3316" s="174"/>
      <c r="P3316" s="174"/>
      <c r="Q3316" s="141"/>
      <c r="U3316" s="142"/>
      <c r="V3316" s="142"/>
      <c r="W3316" s="142"/>
      <c r="X3316" s="142"/>
      <c r="Y3316" s="142"/>
    </row>
    <row r="3317" spans="1:25" ht="57" customHeight="1" x14ac:dyDescent="0.25">
      <c r="A3317" s="972" t="s">
        <v>1323</v>
      </c>
      <c r="B3317" s="973"/>
      <c r="C3317" s="973"/>
      <c r="D3317" s="973"/>
      <c r="E3317" s="973"/>
      <c r="F3317" s="973"/>
      <c r="G3317" s="973"/>
      <c r="H3317" s="973"/>
      <c r="I3317" s="973"/>
      <c r="J3317" s="973"/>
      <c r="K3317" s="974"/>
      <c r="L3317" s="329" t="s">
        <v>56</v>
      </c>
      <c r="M3317" s="173">
        <v>1</v>
      </c>
      <c r="N3317" s="975"/>
      <c r="O3317" s="976"/>
      <c r="P3317" s="977"/>
      <c r="Q3317" s="141"/>
      <c r="U3317" s="142"/>
      <c r="V3317" s="142"/>
      <c r="W3317" s="142"/>
      <c r="X3317" s="142"/>
      <c r="Y3317" s="142"/>
    </row>
    <row r="3318" spans="1:25" ht="12.75" customHeight="1" x14ac:dyDescent="0.25">
      <c r="A3318" s="139"/>
      <c r="B3318" s="139"/>
      <c r="C3318" s="144"/>
      <c r="D3318" s="144"/>
      <c r="E3318" s="144"/>
      <c r="F3318" s="144"/>
      <c r="G3318" s="144"/>
      <c r="H3318" s="144"/>
      <c r="I3318" s="144"/>
      <c r="J3318" s="144"/>
      <c r="K3318" s="144"/>
      <c r="L3318" s="139"/>
      <c r="M3318" s="140"/>
      <c r="N3318" s="174"/>
      <c r="O3318" s="174"/>
      <c r="P3318" s="174"/>
      <c r="Q3318" s="141"/>
      <c r="U3318" s="142"/>
      <c r="V3318" s="142"/>
      <c r="W3318" s="142"/>
      <c r="X3318" s="142"/>
      <c r="Y3318" s="142"/>
    </row>
    <row r="3319" spans="1:25" ht="12.75" customHeight="1" x14ac:dyDescent="0.25">
      <c r="A3319" s="139"/>
      <c r="B3319" s="139"/>
      <c r="C3319" s="144"/>
      <c r="D3319" s="144"/>
      <c r="E3319" s="144"/>
      <c r="F3319" s="144"/>
      <c r="G3319" s="144"/>
      <c r="H3319" s="144"/>
      <c r="I3319" s="144"/>
      <c r="J3319" s="144"/>
      <c r="K3319" s="144"/>
      <c r="L3319" s="139"/>
      <c r="M3319" s="140"/>
      <c r="N3319" s="174"/>
      <c r="O3319" s="174"/>
      <c r="P3319" s="174"/>
      <c r="Q3319" s="141"/>
      <c r="U3319" s="142"/>
      <c r="V3319" s="142"/>
      <c r="W3319" s="142"/>
      <c r="X3319" s="142"/>
      <c r="Y3319" s="142"/>
    </row>
    <row r="3320" spans="1:25" ht="12.75" customHeight="1" x14ac:dyDescent="0.25">
      <c r="A3320" s="139"/>
      <c r="B3320" s="148" t="s">
        <v>3217</v>
      </c>
      <c r="C3320" s="144"/>
      <c r="D3320" s="144"/>
      <c r="E3320" s="144"/>
      <c r="F3320" s="144"/>
      <c r="G3320" s="144"/>
      <c r="H3320" s="144"/>
      <c r="I3320" s="144"/>
      <c r="J3320" s="144"/>
      <c r="K3320" s="144"/>
      <c r="L3320" s="139"/>
      <c r="M3320" s="140"/>
      <c r="N3320" s="174"/>
      <c r="O3320" s="174"/>
      <c r="P3320" s="174"/>
      <c r="Q3320" s="141"/>
      <c r="U3320" s="142"/>
      <c r="V3320" s="142"/>
      <c r="W3320" s="142"/>
      <c r="X3320" s="142"/>
      <c r="Y3320" s="142"/>
    </row>
    <row r="3321" spans="1:25" ht="12.75" customHeight="1" x14ac:dyDescent="0.25">
      <c r="A3321" s="139"/>
      <c r="B3321" s="139" t="s">
        <v>3205</v>
      </c>
      <c r="C3321" s="144"/>
      <c r="D3321" s="144"/>
      <c r="E3321" s="144"/>
      <c r="F3321" s="144"/>
      <c r="G3321" s="144"/>
      <c r="H3321" s="144"/>
      <c r="I3321" s="144"/>
      <c r="J3321" s="144"/>
      <c r="K3321" s="144"/>
      <c r="L3321" s="139"/>
      <c r="M3321" s="140"/>
      <c r="N3321" s="174"/>
      <c r="O3321" s="174"/>
      <c r="P3321" s="174"/>
      <c r="Q3321" s="141"/>
      <c r="U3321" s="142"/>
      <c r="V3321" s="142"/>
      <c r="W3321" s="142"/>
      <c r="X3321" s="142"/>
      <c r="Y3321" s="142"/>
    </row>
    <row r="3322" spans="1:25" ht="12.75" customHeight="1" x14ac:dyDescent="0.25">
      <c r="A3322" s="139"/>
      <c r="B3322" s="139"/>
      <c r="C3322" s="144"/>
      <c r="D3322" s="144"/>
      <c r="E3322" s="144"/>
      <c r="F3322" s="144"/>
      <c r="G3322" s="144"/>
      <c r="H3322" s="144"/>
      <c r="I3322" s="144"/>
      <c r="J3322" s="144"/>
      <c r="K3322" s="144"/>
      <c r="L3322" s="139"/>
      <c r="M3322" s="140"/>
      <c r="N3322" s="174"/>
      <c r="O3322" s="174"/>
      <c r="P3322" s="174"/>
      <c r="Q3322" s="141"/>
      <c r="U3322" s="142"/>
      <c r="V3322" s="142"/>
      <c r="W3322" s="142"/>
      <c r="X3322" s="142"/>
      <c r="Y3322" s="142"/>
    </row>
    <row r="3323" spans="1:25" ht="12.75" customHeight="1" x14ac:dyDescent="0.25">
      <c r="A3323" s="139"/>
      <c r="B3323" s="139"/>
      <c r="C3323" s="144"/>
      <c r="D3323" s="144"/>
      <c r="E3323" s="144"/>
      <c r="F3323" s="144"/>
      <c r="G3323" s="144"/>
      <c r="H3323" s="144"/>
      <c r="I3323" s="144"/>
      <c r="J3323" s="144"/>
      <c r="K3323" s="144"/>
      <c r="L3323" s="139"/>
      <c r="M3323" s="140"/>
      <c r="N3323" s="174"/>
      <c r="O3323" s="174"/>
      <c r="P3323" s="174"/>
      <c r="Q3323" s="141"/>
      <c r="U3323" s="142"/>
      <c r="V3323" s="142"/>
      <c r="W3323" s="142"/>
      <c r="X3323" s="142"/>
      <c r="Y3323" s="142"/>
    </row>
    <row r="3324" spans="1:25" ht="57" customHeight="1" x14ac:dyDescent="0.25">
      <c r="A3324" s="972" t="s">
        <v>1326</v>
      </c>
      <c r="B3324" s="973"/>
      <c r="C3324" s="973"/>
      <c r="D3324" s="973"/>
      <c r="E3324" s="973"/>
      <c r="F3324" s="973"/>
      <c r="G3324" s="973"/>
      <c r="H3324" s="973"/>
      <c r="I3324" s="973"/>
      <c r="J3324" s="973"/>
      <c r="K3324" s="974"/>
      <c r="L3324" s="329" t="s">
        <v>186</v>
      </c>
      <c r="M3324" s="173">
        <v>25</v>
      </c>
      <c r="N3324" s="975"/>
      <c r="O3324" s="976"/>
      <c r="P3324" s="977"/>
      <c r="Q3324" s="141"/>
      <c r="U3324" s="142"/>
      <c r="V3324" s="142"/>
      <c r="W3324" s="142"/>
      <c r="X3324" s="142"/>
      <c r="Y3324" s="142"/>
    </row>
    <row r="3325" spans="1:25" ht="12.75" customHeight="1" x14ac:dyDescent="0.25">
      <c r="A3325" s="139"/>
      <c r="B3325" s="139"/>
      <c r="C3325" s="144"/>
      <c r="D3325" s="144"/>
      <c r="E3325" s="144"/>
      <c r="F3325" s="144"/>
      <c r="G3325" s="144"/>
      <c r="H3325" s="144"/>
      <c r="I3325" s="144"/>
      <c r="J3325" s="144"/>
      <c r="K3325" s="144"/>
      <c r="L3325" s="139"/>
      <c r="M3325" s="140"/>
      <c r="N3325" s="174"/>
      <c r="O3325" s="174"/>
      <c r="P3325" s="174"/>
      <c r="Q3325" s="141"/>
      <c r="U3325" s="142"/>
      <c r="V3325" s="142"/>
      <c r="W3325" s="142"/>
      <c r="X3325" s="142"/>
      <c r="Y3325" s="142"/>
    </row>
    <row r="3326" spans="1:25" ht="12.75" customHeight="1" x14ac:dyDescent="0.25">
      <c r="A3326" s="139"/>
      <c r="B3326" s="139" t="s">
        <v>3218</v>
      </c>
      <c r="C3326" s="144"/>
      <c r="D3326" s="144"/>
      <c r="E3326" s="144"/>
      <c r="F3326" s="144"/>
      <c r="G3326" s="144"/>
      <c r="H3326" s="144"/>
      <c r="I3326" s="144"/>
      <c r="J3326" s="144"/>
      <c r="K3326" s="144"/>
      <c r="L3326" s="139"/>
      <c r="M3326" s="140"/>
      <c r="N3326" s="174"/>
      <c r="O3326" s="174"/>
      <c r="P3326" s="174"/>
      <c r="Q3326" s="141"/>
      <c r="U3326" s="142"/>
      <c r="V3326" s="142"/>
      <c r="W3326" s="142"/>
      <c r="X3326" s="142"/>
      <c r="Y3326" s="142"/>
    </row>
    <row r="3327" spans="1:25" ht="12.75" customHeight="1" x14ac:dyDescent="0.25">
      <c r="A3327" s="139"/>
      <c r="B3327" s="148" t="s">
        <v>3219</v>
      </c>
      <c r="C3327" s="144"/>
      <c r="D3327" s="144"/>
      <c r="E3327" s="144"/>
      <c r="F3327" s="144"/>
      <c r="G3327" s="144"/>
      <c r="H3327" s="144"/>
      <c r="I3327" s="144"/>
      <c r="J3327" s="144"/>
      <c r="K3327" s="144"/>
      <c r="L3327" s="139"/>
      <c r="M3327" s="140"/>
      <c r="N3327" s="174"/>
      <c r="O3327" s="174"/>
      <c r="P3327" s="174"/>
      <c r="Q3327" s="141"/>
      <c r="U3327" s="142"/>
      <c r="V3327" s="142"/>
      <c r="W3327" s="142"/>
      <c r="X3327" s="142"/>
      <c r="Y3327" s="142"/>
    </row>
    <row r="3328" spans="1:25" ht="12.75" customHeight="1" x14ac:dyDescent="0.25">
      <c r="A3328" s="139"/>
      <c r="B3328" s="139"/>
      <c r="C3328" s="144"/>
      <c r="D3328" s="144"/>
      <c r="E3328" s="144"/>
      <c r="F3328" s="144"/>
      <c r="G3328" s="144"/>
      <c r="H3328" s="144"/>
      <c r="I3328" s="144"/>
      <c r="J3328" s="144"/>
      <c r="K3328" s="144"/>
      <c r="L3328" s="139"/>
      <c r="M3328" s="140"/>
      <c r="N3328" s="174"/>
      <c r="O3328" s="174"/>
      <c r="P3328" s="174"/>
      <c r="Q3328" s="141"/>
      <c r="U3328" s="142"/>
      <c r="V3328" s="142"/>
      <c r="W3328" s="142"/>
      <c r="X3328" s="142"/>
      <c r="Y3328" s="142"/>
    </row>
    <row r="3329" spans="1:25" ht="12.75" customHeight="1" x14ac:dyDescent="0.25">
      <c r="A3329" s="139"/>
      <c r="B3329" s="139"/>
      <c r="C3329" s="144"/>
      <c r="D3329" s="144"/>
      <c r="E3329" s="144"/>
      <c r="F3329" s="144"/>
      <c r="G3329" s="144"/>
      <c r="H3329" s="144"/>
      <c r="I3329" s="144"/>
      <c r="J3329" s="144"/>
      <c r="K3329" s="144"/>
      <c r="L3329" s="139"/>
      <c r="M3329" s="140"/>
      <c r="N3329" s="174"/>
      <c r="O3329" s="174"/>
      <c r="P3329" s="174"/>
      <c r="Q3329" s="141"/>
      <c r="U3329" s="142"/>
      <c r="V3329" s="142"/>
      <c r="W3329" s="142"/>
      <c r="X3329" s="142"/>
      <c r="Y3329" s="142"/>
    </row>
    <row r="3330" spans="1:25" ht="57" customHeight="1" x14ac:dyDescent="0.25">
      <c r="A3330" s="972" t="s">
        <v>3220</v>
      </c>
      <c r="B3330" s="973"/>
      <c r="C3330" s="973"/>
      <c r="D3330" s="973"/>
      <c r="E3330" s="973"/>
      <c r="F3330" s="973"/>
      <c r="G3330" s="973"/>
      <c r="H3330" s="973"/>
      <c r="I3330" s="973"/>
      <c r="J3330" s="973"/>
      <c r="K3330" s="974"/>
      <c r="L3330" s="329" t="s">
        <v>1262</v>
      </c>
      <c r="M3330" s="173">
        <v>4</v>
      </c>
      <c r="N3330" s="975"/>
      <c r="O3330" s="976"/>
      <c r="P3330" s="977"/>
      <c r="Q3330" s="141"/>
      <c r="U3330" s="142"/>
      <c r="V3330" s="142"/>
      <c r="W3330" s="142"/>
      <c r="X3330" s="142"/>
      <c r="Y3330" s="142"/>
    </row>
    <row r="3331" spans="1:25" ht="12.75" customHeight="1" x14ac:dyDescent="0.25">
      <c r="A3331" s="139"/>
      <c r="B3331" s="139"/>
      <c r="C3331" s="144"/>
      <c r="D3331" s="144"/>
      <c r="E3331" s="144"/>
      <c r="F3331" s="144"/>
      <c r="G3331" s="144"/>
      <c r="H3331" s="144"/>
      <c r="I3331" s="144"/>
      <c r="J3331" s="144"/>
      <c r="K3331" s="144"/>
      <c r="L3331" s="139"/>
      <c r="M3331" s="140"/>
      <c r="N3331" s="174"/>
      <c r="O3331" s="174"/>
      <c r="P3331" s="174"/>
      <c r="Q3331" s="141"/>
      <c r="U3331" s="142"/>
      <c r="V3331" s="142"/>
      <c r="W3331" s="142"/>
      <c r="X3331" s="142"/>
      <c r="Y3331" s="142"/>
    </row>
    <row r="3332" spans="1:25" ht="12.75" customHeight="1" x14ac:dyDescent="0.25">
      <c r="A3332" s="139"/>
      <c r="B3332" s="139" t="s">
        <v>3218</v>
      </c>
      <c r="C3332" s="144"/>
      <c r="D3332" s="144"/>
      <c r="E3332" s="144"/>
      <c r="F3332" s="144"/>
      <c r="G3332" s="144"/>
      <c r="H3332" s="144"/>
      <c r="I3332" s="144"/>
      <c r="J3332" s="144"/>
      <c r="K3332" s="144"/>
      <c r="L3332" s="139"/>
      <c r="M3332" s="140"/>
      <c r="N3332" s="174"/>
      <c r="O3332" s="174"/>
      <c r="P3332" s="174"/>
      <c r="Q3332" s="141"/>
      <c r="U3332" s="142"/>
      <c r="V3332" s="142"/>
      <c r="W3332" s="142"/>
      <c r="X3332" s="142"/>
      <c r="Y3332" s="142"/>
    </row>
    <row r="3333" spans="1:25" ht="12.75" customHeight="1" x14ac:dyDescent="0.25">
      <c r="A3333" s="139"/>
      <c r="B3333" s="148" t="s">
        <v>3219</v>
      </c>
      <c r="C3333" s="144"/>
      <c r="D3333" s="144"/>
      <c r="E3333" s="144"/>
      <c r="F3333" s="144"/>
      <c r="G3333" s="144"/>
      <c r="H3333" s="144"/>
      <c r="I3333" s="144"/>
      <c r="J3333" s="144"/>
      <c r="K3333" s="144"/>
      <c r="L3333" s="139"/>
      <c r="M3333" s="140"/>
      <c r="N3333" s="174"/>
      <c r="O3333" s="174"/>
      <c r="P3333" s="174"/>
      <c r="Q3333" s="141"/>
      <c r="U3333" s="142"/>
      <c r="V3333" s="142"/>
      <c r="W3333" s="142"/>
      <c r="X3333" s="142"/>
      <c r="Y3333" s="142"/>
    </row>
    <row r="3334" spans="1:25" ht="12.75" customHeight="1" x14ac:dyDescent="0.25">
      <c r="A3334" s="139"/>
      <c r="B3334" s="139"/>
      <c r="C3334" s="144"/>
      <c r="D3334" s="144"/>
      <c r="E3334" s="144"/>
      <c r="F3334" s="144"/>
      <c r="G3334" s="144"/>
      <c r="H3334" s="144"/>
      <c r="I3334" s="144"/>
      <c r="J3334" s="144"/>
      <c r="K3334" s="144"/>
      <c r="L3334" s="139"/>
      <c r="M3334" s="140"/>
      <c r="N3334" s="174"/>
      <c r="O3334" s="174"/>
      <c r="P3334" s="174"/>
      <c r="Q3334" s="141"/>
      <c r="U3334" s="142"/>
      <c r="V3334" s="142"/>
      <c r="W3334" s="142"/>
      <c r="X3334" s="142"/>
      <c r="Y3334" s="142"/>
    </row>
    <row r="3335" spans="1:25" ht="57" customHeight="1" x14ac:dyDescent="0.25">
      <c r="A3335" s="972" t="s">
        <v>1332</v>
      </c>
      <c r="B3335" s="973"/>
      <c r="C3335" s="973"/>
      <c r="D3335" s="973"/>
      <c r="E3335" s="973"/>
      <c r="F3335" s="973"/>
      <c r="G3335" s="973"/>
      <c r="H3335" s="973"/>
      <c r="I3335" s="973"/>
      <c r="J3335" s="973"/>
      <c r="K3335" s="974"/>
      <c r="L3335" s="329" t="s">
        <v>1262</v>
      </c>
      <c r="M3335" s="173">
        <v>4</v>
      </c>
      <c r="N3335" s="975"/>
      <c r="O3335" s="976"/>
      <c r="P3335" s="977"/>
      <c r="Q3335" s="141"/>
      <c r="U3335" s="142"/>
      <c r="V3335" s="142"/>
      <c r="W3335" s="142"/>
      <c r="X3335" s="142"/>
      <c r="Y3335" s="142"/>
    </row>
    <row r="3336" spans="1:25" ht="12.75" customHeight="1" x14ac:dyDescent="0.25">
      <c r="A3336" s="139"/>
      <c r="B3336" s="139"/>
      <c r="C3336" s="144"/>
      <c r="D3336" s="144"/>
      <c r="E3336" s="144"/>
      <c r="F3336" s="144"/>
      <c r="G3336" s="144"/>
      <c r="H3336" s="144"/>
      <c r="I3336" s="144"/>
      <c r="J3336" s="144"/>
      <c r="K3336" s="144"/>
      <c r="L3336" s="139"/>
      <c r="M3336" s="140"/>
      <c r="N3336" s="174"/>
      <c r="O3336" s="174"/>
      <c r="P3336" s="174"/>
      <c r="Q3336" s="141"/>
      <c r="U3336" s="142"/>
      <c r="V3336" s="142"/>
      <c r="W3336" s="142"/>
      <c r="X3336" s="142"/>
      <c r="Y3336" s="142"/>
    </row>
    <row r="3337" spans="1:25" ht="12.75" customHeight="1" x14ac:dyDescent="0.25">
      <c r="A3337" s="139"/>
      <c r="B3337" s="139" t="s">
        <v>3218</v>
      </c>
      <c r="C3337" s="144"/>
      <c r="D3337" s="144"/>
      <c r="E3337" s="144"/>
      <c r="F3337" s="144"/>
      <c r="G3337" s="144"/>
      <c r="H3337" s="144"/>
      <c r="I3337" s="144"/>
      <c r="J3337" s="144"/>
      <c r="K3337" s="144"/>
      <c r="L3337" s="139"/>
      <c r="M3337" s="140"/>
      <c r="N3337" s="174"/>
      <c r="O3337" s="174"/>
      <c r="P3337" s="174"/>
      <c r="Q3337" s="141"/>
      <c r="U3337" s="142"/>
      <c r="V3337" s="142"/>
      <c r="W3337" s="142"/>
      <c r="X3337" s="142"/>
      <c r="Y3337" s="142"/>
    </row>
    <row r="3338" spans="1:25" ht="12.75" customHeight="1" x14ac:dyDescent="0.25">
      <c r="A3338" s="139"/>
      <c r="B3338" s="148" t="s">
        <v>3221</v>
      </c>
      <c r="C3338" s="144"/>
      <c r="D3338" s="144"/>
      <c r="E3338" s="144"/>
      <c r="F3338" s="144"/>
      <c r="G3338" s="144"/>
      <c r="H3338" s="144"/>
      <c r="I3338" s="144"/>
      <c r="J3338" s="144"/>
      <c r="K3338" s="144"/>
      <c r="L3338" s="139"/>
      <c r="M3338" s="140"/>
      <c r="N3338" s="174"/>
      <c r="O3338" s="174"/>
      <c r="P3338" s="174"/>
      <c r="Q3338" s="141"/>
      <c r="U3338" s="142"/>
      <c r="V3338" s="142"/>
      <c r="W3338" s="142"/>
      <c r="X3338" s="142"/>
      <c r="Y3338" s="142"/>
    </row>
    <row r="3339" spans="1:25" ht="12.75" customHeight="1" x14ac:dyDescent="0.25">
      <c r="A3339" s="139"/>
      <c r="B3339" s="139"/>
      <c r="C3339" s="144"/>
      <c r="D3339" s="144"/>
      <c r="E3339" s="144"/>
      <c r="F3339" s="144"/>
      <c r="G3339" s="144"/>
      <c r="H3339" s="144"/>
      <c r="I3339" s="144"/>
      <c r="J3339" s="144"/>
      <c r="K3339" s="144"/>
      <c r="L3339" s="139"/>
      <c r="M3339" s="140"/>
      <c r="N3339" s="174"/>
      <c r="O3339" s="174"/>
      <c r="P3339" s="174"/>
      <c r="Q3339" s="141"/>
      <c r="U3339" s="142"/>
      <c r="V3339" s="142"/>
      <c r="W3339" s="142"/>
      <c r="X3339" s="142"/>
      <c r="Y3339" s="142"/>
    </row>
    <row r="3340" spans="1:25" ht="12.75" customHeight="1" x14ac:dyDescent="0.25">
      <c r="A3340" s="166" t="s">
        <v>3222</v>
      </c>
      <c r="B3340" s="166"/>
      <c r="C3340" s="166"/>
      <c r="D3340" s="166"/>
      <c r="E3340" s="166"/>
      <c r="F3340" s="166"/>
      <c r="G3340" s="166"/>
      <c r="H3340" s="166"/>
      <c r="I3340" s="166"/>
      <c r="J3340" s="166"/>
      <c r="K3340" s="166"/>
      <c r="L3340" s="139"/>
      <c r="M3340" s="140"/>
      <c r="N3340" s="174"/>
      <c r="O3340" s="174"/>
      <c r="P3340" s="174"/>
      <c r="Q3340" s="141"/>
      <c r="U3340" s="142"/>
      <c r="V3340" s="142"/>
      <c r="W3340" s="142"/>
      <c r="X3340" s="142"/>
      <c r="Y3340" s="142"/>
    </row>
    <row r="3341" spans="1:25" ht="12.75" customHeight="1" x14ac:dyDescent="0.25">
      <c r="A3341" s="139"/>
      <c r="B3341" s="139"/>
      <c r="C3341" s="144"/>
      <c r="D3341" s="144"/>
      <c r="E3341" s="144"/>
      <c r="F3341" s="144"/>
      <c r="G3341" s="144"/>
      <c r="H3341" s="144"/>
      <c r="I3341" s="144"/>
      <c r="J3341" s="144"/>
      <c r="K3341" s="144"/>
      <c r="L3341" s="139"/>
      <c r="M3341" s="140"/>
      <c r="N3341" s="174"/>
      <c r="O3341" s="174"/>
      <c r="P3341" s="174"/>
      <c r="Q3341" s="141"/>
      <c r="U3341" s="142"/>
      <c r="V3341" s="142"/>
      <c r="W3341" s="142"/>
      <c r="X3341" s="142"/>
      <c r="Y3341" s="142"/>
    </row>
    <row r="3342" spans="1:25" ht="57" customHeight="1" x14ac:dyDescent="0.25">
      <c r="A3342" s="972" t="s">
        <v>3223</v>
      </c>
      <c r="B3342" s="973"/>
      <c r="C3342" s="973"/>
      <c r="D3342" s="973"/>
      <c r="E3342" s="973"/>
      <c r="F3342" s="973"/>
      <c r="G3342" s="973"/>
      <c r="H3342" s="973"/>
      <c r="I3342" s="973"/>
      <c r="J3342" s="973"/>
      <c r="K3342" s="974"/>
      <c r="L3342" s="329" t="s">
        <v>1307</v>
      </c>
      <c r="M3342" s="173">
        <v>1</v>
      </c>
      <c r="N3342" s="975"/>
      <c r="O3342" s="976"/>
      <c r="P3342" s="977"/>
      <c r="Q3342" s="141"/>
      <c r="U3342" s="142"/>
      <c r="V3342" s="142"/>
      <c r="W3342" s="142"/>
      <c r="X3342" s="142"/>
      <c r="Y3342" s="142"/>
    </row>
    <row r="3343" spans="1:25" ht="12.75" customHeight="1" x14ac:dyDescent="0.25">
      <c r="A3343" s="139"/>
      <c r="B3343" s="139"/>
      <c r="C3343" s="144"/>
      <c r="D3343" s="144"/>
      <c r="E3343" s="144"/>
      <c r="F3343" s="144"/>
      <c r="G3343" s="144"/>
      <c r="H3343" s="144"/>
      <c r="I3343" s="144"/>
      <c r="J3343" s="144"/>
      <c r="K3343" s="144"/>
      <c r="L3343" s="139"/>
      <c r="M3343" s="140"/>
      <c r="N3343" s="174"/>
      <c r="O3343" s="174"/>
      <c r="P3343" s="174"/>
      <c r="Q3343" s="141"/>
      <c r="U3343" s="142"/>
      <c r="V3343" s="142"/>
      <c r="W3343" s="142"/>
      <c r="X3343" s="142"/>
      <c r="Y3343" s="142"/>
    </row>
    <row r="3344" spans="1:25" ht="12.75" customHeight="1" x14ac:dyDescent="0.25">
      <c r="A3344" s="139" t="s">
        <v>3224</v>
      </c>
      <c r="B3344" s="139"/>
      <c r="C3344" s="144"/>
      <c r="D3344" s="144"/>
      <c r="E3344" s="144"/>
      <c r="F3344" s="144"/>
      <c r="G3344" s="144"/>
      <c r="H3344" s="144"/>
      <c r="I3344" s="144"/>
      <c r="J3344" s="144"/>
      <c r="K3344" s="144"/>
      <c r="L3344" s="139"/>
      <c r="M3344" s="140"/>
      <c r="N3344" s="174"/>
      <c r="O3344" s="174"/>
      <c r="P3344" s="174"/>
      <c r="Q3344" s="141"/>
      <c r="U3344" s="142"/>
      <c r="V3344" s="142"/>
      <c r="W3344" s="142"/>
      <c r="X3344" s="142"/>
      <c r="Y3344" s="142"/>
    </row>
    <row r="3345" spans="1:25" ht="12.75" customHeight="1" x14ac:dyDescent="0.25">
      <c r="A3345" s="139" t="s">
        <v>3225</v>
      </c>
      <c r="C3345" s="144"/>
      <c r="D3345" s="144"/>
      <c r="E3345" s="144"/>
      <c r="F3345" s="144"/>
      <c r="G3345" s="144"/>
      <c r="H3345" s="144"/>
      <c r="I3345" s="144"/>
      <c r="J3345" s="144"/>
      <c r="K3345" s="144"/>
      <c r="L3345" s="139"/>
      <c r="M3345" s="140"/>
      <c r="N3345" s="174"/>
      <c r="O3345" s="174"/>
      <c r="P3345" s="174"/>
      <c r="Q3345" s="141"/>
      <c r="U3345" s="142"/>
      <c r="V3345" s="142"/>
      <c r="W3345" s="142"/>
      <c r="X3345" s="142"/>
      <c r="Y3345" s="142"/>
    </row>
    <row r="3346" spans="1:25" ht="12.75" customHeight="1" x14ac:dyDescent="0.25">
      <c r="A3346" s="139"/>
      <c r="B3346" s="139"/>
      <c r="C3346" s="144"/>
      <c r="D3346" s="144"/>
      <c r="E3346" s="144"/>
      <c r="F3346" s="144"/>
      <c r="G3346" s="144"/>
      <c r="H3346" s="144"/>
      <c r="I3346" s="144"/>
      <c r="J3346" s="144"/>
      <c r="K3346" s="144"/>
      <c r="L3346" s="139"/>
      <c r="M3346" s="140"/>
      <c r="N3346" s="174"/>
      <c r="O3346" s="174"/>
      <c r="P3346" s="174"/>
      <c r="Q3346" s="141"/>
      <c r="U3346" s="142"/>
      <c r="V3346" s="142"/>
      <c r="W3346" s="142"/>
      <c r="X3346" s="142"/>
      <c r="Y3346" s="142"/>
    </row>
    <row r="3347" spans="1:25" ht="57" customHeight="1" x14ac:dyDescent="0.25">
      <c r="A3347" s="972" t="s">
        <v>3226</v>
      </c>
      <c r="B3347" s="973"/>
      <c r="C3347" s="973"/>
      <c r="D3347" s="973"/>
      <c r="E3347" s="973"/>
      <c r="F3347" s="973"/>
      <c r="G3347" s="973"/>
      <c r="H3347" s="973"/>
      <c r="I3347" s="973"/>
      <c r="J3347" s="973"/>
      <c r="K3347" s="974"/>
      <c r="L3347" s="329" t="s">
        <v>1262</v>
      </c>
      <c r="M3347" s="173">
        <v>1</v>
      </c>
      <c r="N3347" s="975"/>
      <c r="O3347" s="976"/>
      <c r="P3347" s="977"/>
      <c r="Q3347" s="141"/>
      <c r="U3347" s="142"/>
      <c r="V3347" s="142"/>
      <c r="W3347" s="142"/>
      <c r="X3347" s="142"/>
      <c r="Y3347" s="142"/>
    </row>
    <row r="3348" spans="1:25" ht="12.75" customHeight="1" x14ac:dyDescent="0.25">
      <c r="A3348" s="139"/>
      <c r="B3348" s="139"/>
      <c r="C3348" s="144"/>
      <c r="D3348" s="144"/>
      <c r="E3348" s="144"/>
      <c r="F3348" s="144"/>
      <c r="G3348" s="144"/>
      <c r="H3348" s="144"/>
      <c r="I3348" s="144"/>
      <c r="J3348" s="144"/>
      <c r="K3348" s="144"/>
      <c r="L3348" s="139"/>
      <c r="M3348" s="140"/>
      <c r="N3348" s="174"/>
      <c r="O3348" s="174"/>
      <c r="P3348" s="174"/>
      <c r="Q3348" s="141"/>
      <c r="U3348" s="142"/>
      <c r="V3348" s="142"/>
      <c r="W3348" s="142"/>
      <c r="X3348" s="142"/>
      <c r="Y3348" s="142"/>
    </row>
    <row r="3349" spans="1:25" ht="12.75" customHeight="1" x14ac:dyDescent="0.25">
      <c r="A3349" s="139" t="s">
        <v>3227</v>
      </c>
      <c r="B3349" s="139"/>
      <c r="C3349" s="144"/>
      <c r="D3349" s="144"/>
      <c r="E3349" s="144"/>
      <c r="F3349" s="144"/>
      <c r="G3349" s="144"/>
      <c r="H3349" s="144"/>
      <c r="I3349" s="144"/>
      <c r="J3349" s="144"/>
      <c r="K3349" s="144"/>
      <c r="L3349" s="139"/>
      <c r="M3349" s="140"/>
      <c r="N3349" s="174"/>
      <c r="O3349" s="174"/>
      <c r="P3349" s="174"/>
      <c r="Q3349" s="141"/>
      <c r="U3349" s="142"/>
      <c r="V3349" s="142"/>
      <c r="W3349" s="142"/>
      <c r="X3349" s="142"/>
      <c r="Y3349" s="142"/>
    </row>
    <row r="3350" spans="1:25" ht="12.75" customHeight="1" x14ac:dyDescent="0.25">
      <c r="A3350" s="139" t="s">
        <v>3225</v>
      </c>
      <c r="C3350" s="144"/>
      <c r="D3350" s="144"/>
      <c r="E3350" s="144"/>
      <c r="F3350" s="144"/>
      <c r="G3350" s="144"/>
      <c r="H3350" s="144"/>
      <c r="I3350" s="144"/>
      <c r="J3350" s="144"/>
      <c r="K3350" s="144"/>
      <c r="L3350" s="139"/>
      <c r="M3350" s="140"/>
      <c r="N3350" s="174"/>
      <c r="O3350" s="174"/>
      <c r="P3350" s="174"/>
      <c r="Q3350" s="141"/>
      <c r="U3350" s="142"/>
      <c r="V3350" s="142"/>
      <c r="W3350" s="142"/>
      <c r="X3350" s="142"/>
      <c r="Y3350" s="142"/>
    </row>
    <row r="3351" spans="1:25" ht="12.75" customHeight="1" x14ac:dyDescent="0.25">
      <c r="A3351" s="139"/>
      <c r="C3351" s="144"/>
      <c r="D3351" s="144"/>
      <c r="E3351" s="144"/>
      <c r="F3351" s="144"/>
      <c r="G3351" s="144"/>
      <c r="H3351" s="144"/>
      <c r="I3351" s="144"/>
      <c r="J3351" s="144"/>
      <c r="K3351" s="144"/>
      <c r="L3351" s="139"/>
      <c r="M3351" s="140"/>
      <c r="N3351" s="174"/>
      <c r="O3351" s="174"/>
      <c r="P3351" s="174"/>
      <c r="Q3351" s="141"/>
      <c r="U3351" s="142"/>
      <c r="V3351" s="142"/>
      <c r="W3351" s="142"/>
      <c r="X3351" s="142"/>
      <c r="Y3351" s="142"/>
    </row>
    <row r="3352" spans="1:25" ht="57" customHeight="1" x14ac:dyDescent="0.25">
      <c r="A3352" s="972" t="s">
        <v>3228</v>
      </c>
      <c r="B3352" s="973"/>
      <c r="C3352" s="973"/>
      <c r="D3352" s="973"/>
      <c r="E3352" s="973"/>
      <c r="F3352" s="973"/>
      <c r="G3352" s="973"/>
      <c r="H3352" s="973"/>
      <c r="I3352" s="973"/>
      <c r="J3352" s="973"/>
      <c r="K3352" s="974"/>
      <c r="L3352" s="329" t="s">
        <v>1262</v>
      </c>
      <c r="M3352" s="173">
        <v>1</v>
      </c>
      <c r="N3352" s="975"/>
      <c r="O3352" s="976"/>
      <c r="P3352" s="977"/>
      <c r="Q3352" s="141"/>
      <c r="U3352" s="142"/>
      <c r="V3352" s="142"/>
      <c r="W3352" s="142"/>
      <c r="X3352" s="142"/>
      <c r="Y3352" s="142"/>
    </row>
    <row r="3353" spans="1:25" ht="12.75" customHeight="1" x14ac:dyDescent="0.25">
      <c r="A3353" s="139"/>
      <c r="B3353" s="139"/>
      <c r="C3353" s="144"/>
      <c r="D3353" s="144"/>
      <c r="E3353" s="144"/>
      <c r="F3353" s="144"/>
      <c r="G3353" s="144"/>
      <c r="H3353" s="144"/>
      <c r="I3353" s="144"/>
      <c r="J3353" s="144"/>
      <c r="K3353" s="144"/>
      <c r="L3353" s="139"/>
      <c r="M3353" s="140"/>
      <c r="N3353" s="174"/>
      <c r="O3353" s="174"/>
      <c r="P3353" s="174"/>
      <c r="Q3353" s="141"/>
      <c r="U3353" s="142"/>
      <c r="V3353" s="142"/>
      <c r="W3353" s="142"/>
      <c r="X3353" s="142"/>
      <c r="Y3353" s="142"/>
    </row>
    <row r="3354" spans="1:25" ht="12.75" customHeight="1" x14ac:dyDescent="0.25">
      <c r="A3354" s="139" t="s">
        <v>3229</v>
      </c>
      <c r="B3354" s="139"/>
      <c r="C3354" s="144"/>
      <c r="D3354" s="144"/>
      <c r="E3354" s="144"/>
      <c r="F3354" s="144"/>
      <c r="G3354" s="144"/>
      <c r="H3354" s="144"/>
      <c r="I3354" s="144"/>
      <c r="J3354" s="144"/>
      <c r="K3354" s="144"/>
      <c r="L3354" s="139"/>
      <c r="M3354" s="140"/>
      <c r="N3354" s="174"/>
      <c r="O3354" s="174"/>
      <c r="P3354" s="174"/>
      <c r="Q3354" s="141"/>
      <c r="U3354" s="142"/>
      <c r="V3354" s="142"/>
      <c r="W3354" s="142"/>
      <c r="X3354" s="142"/>
      <c r="Y3354" s="142"/>
    </row>
    <row r="3355" spans="1:25" ht="12.75" customHeight="1" x14ac:dyDescent="0.25">
      <c r="A3355" s="139" t="s">
        <v>3225</v>
      </c>
      <c r="C3355" s="144"/>
      <c r="D3355" s="144"/>
      <c r="E3355" s="144"/>
      <c r="F3355" s="144"/>
      <c r="G3355" s="144"/>
      <c r="H3355" s="144"/>
      <c r="I3355" s="144"/>
      <c r="J3355" s="144"/>
      <c r="K3355" s="144"/>
      <c r="L3355" s="139"/>
      <c r="M3355" s="140"/>
      <c r="N3355" s="174"/>
      <c r="O3355" s="174"/>
      <c r="P3355" s="174"/>
      <c r="Q3355" s="141"/>
      <c r="U3355" s="142"/>
      <c r="V3355" s="142"/>
      <c r="W3355" s="142"/>
      <c r="X3355" s="142"/>
      <c r="Y3355" s="142"/>
    </row>
    <row r="3356" spans="1:25" ht="12.75" customHeight="1" x14ac:dyDescent="0.25">
      <c r="A3356" s="139"/>
      <c r="C3356" s="144"/>
      <c r="D3356" s="144"/>
      <c r="E3356" s="144"/>
      <c r="F3356" s="144"/>
      <c r="G3356" s="144"/>
      <c r="H3356" s="144"/>
      <c r="I3356" s="144"/>
      <c r="J3356" s="144"/>
      <c r="K3356" s="144"/>
      <c r="L3356" s="139"/>
      <c r="M3356" s="140"/>
      <c r="N3356" s="174"/>
      <c r="O3356" s="174"/>
      <c r="P3356" s="174"/>
      <c r="Q3356" s="141"/>
      <c r="U3356" s="142"/>
      <c r="V3356" s="142"/>
      <c r="W3356" s="142"/>
      <c r="X3356" s="142"/>
      <c r="Y3356" s="142"/>
    </row>
    <row r="3357" spans="1:25" ht="57" customHeight="1" x14ac:dyDescent="0.25">
      <c r="A3357" s="972" t="s">
        <v>3230</v>
      </c>
      <c r="B3357" s="973"/>
      <c r="C3357" s="973"/>
      <c r="D3357" s="973"/>
      <c r="E3357" s="973"/>
      <c r="F3357" s="973"/>
      <c r="G3357" s="973"/>
      <c r="H3357" s="973"/>
      <c r="I3357" s="973"/>
      <c r="J3357" s="973"/>
      <c r="K3357" s="974"/>
      <c r="L3357" s="329" t="s">
        <v>1262</v>
      </c>
      <c r="M3357" s="173">
        <v>1</v>
      </c>
      <c r="N3357" s="975"/>
      <c r="O3357" s="976"/>
      <c r="P3357" s="977"/>
      <c r="Q3357" s="141"/>
      <c r="U3357" s="142"/>
      <c r="V3357" s="142"/>
      <c r="W3357" s="142"/>
      <c r="X3357" s="142"/>
      <c r="Y3357" s="142"/>
    </row>
    <row r="3358" spans="1:25" ht="12.75" customHeight="1" x14ac:dyDescent="0.25">
      <c r="A3358" s="139"/>
      <c r="B3358" s="139"/>
      <c r="C3358" s="144"/>
      <c r="D3358" s="144"/>
      <c r="E3358" s="144"/>
      <c r="F3358" s="144"/>
      <c r="G3358" s="144"/>
      <c r="H3358" s="144"/>
      <c r="I3358" s="144"/>
      <c r="J3358" s="144"/>
      <c r="K3358" s="144"/>
      <c r="L3358" s="139"/>
      <c r="M3358" s="140"/>
      <c r="N3358" s="174"/>
      <c r="O3358" s="174"/>
      <c r="P3358" s="174"/>
      <c r="Q3358" s="141"/>
      <c r="U3358" s="142"/>
      <c r="V3358" s="142"/>
      <c r="W3358" s="142"/>
      <c r="X3358" s="142"/>
      <c r="Y3358" s="142"/>
    </row>
    <row r="3359" spans="1:25" ht="12.75" customHeight="1" x14ac:dyDescent="0.25">
      <c r="A3359" s="139" t="s">
        <v>3231</v>
      </c>
      <c r="B3359" s="139"/>
      <c r="C3359" s="144"/>
      <c r="D3359" s="144"/>
      <c r="E3359" s="144"/>
      <c r="F3359" s="144"/>
      <c r="G3359" s="144"/>
      <c r="H3359" s="144"/>
      <c r="I3359" s="144"/>
      <c r="J3359" s="144"/>
      <c r="K3359" s="144"/>
      <c r="L3359" s="139"/>
      <c r="M3359" s="140"/>
      <c r="N3359" s="174"/>
      <c r="O3359" s="174"/>
      <c r="P3359" s="174"/>
      <c r="Q3359" s="141"/>
      <c r="U3359" s="142"/>
      <c r="V3359" s="142"/>
      <c r="W3359" s="142"/>
      <c r="X3359" s="142"/>
      <c r="Y3359" s="142"/>
    </row>
    <row r="3360" spans="1:25" ht="12.75" customHeight="1" x14ac:dyDescent="0.25">
      <c r="A3360" s="139" t="s">
        <v>3225</v>
      </c>
      <c r="C3360" s="144"/>
      <c r="D3360" s="144"/>
      <c r="E3360" s="144"/>
      <c r="F3360" s="144"/>
      <c r="G3360" s="144"/>
      <c r="H3360" s="144"/>
      <c r="I3360" s="144"/>
      <c r="J3360" s="144"/>
      <c r="K3360" s="144"/>
      <c r="L3360" s="139"/>
      <c r="M3360" s="140"/>
      <c r="N3360" s="174"/>
      <c r="O3360" s="174"/>
      <c r="P3360" s="174"/>
      <c r="Q3360" s="141"/>
      <c r="U3360" s="142"/>
      <c r="V3360" s="142"/>
      <c r="W3360" s="142"/>
      <c r="X3360" s="142"/>
      <c r="Y3360" s="142"/>
    </row>
    <row r="3361" spans="1:25" ht="12.75" customHeight="1" x14ac:dyDescent="0.25">
      <c r="A3361" s="139"/>
      <c r="C3361" s="144"/>
      <c r="D3361" s="144"/>
      <c r="E3361" s="144"/>
      <c r="F3361" s="144"/>
      <c r="G3361" s="144"/>
      <c r="H3361" s="144"/>
      <c r="I3361" s="144"/>
      <c r="J3361" s="144"/>
      <c r="K3361" s="144"/>
      <c r="L3361" s="139"/>
      <c r="M3361" s="140"/>
      <c r="N3361" s="174"/>
      <c r="O3361" s="174"/>
      <c r="P3361" s="174"/>
      <c r="Q3361" s="141"/>
      <c r="U3361" s="142"/>
      <c r="V3361" s="142"/>
      <c r="W3361" s="142"/>
      <c r="X3361" s="142"/>
      <c r="Y3361" s="142"/>
    </row>
    <row r="3362" spans="1:25" ht="12.75" customHeight="1" x14ac:dyDescent="0.25">
      <c r="A3362" s="139"/>
      <c r="C3362" s="144"/>
      <c r="D3362" s="144"/>
      <c r="E3362" s="144"/>
      <c r="F3362" s="144"/>
      <c r="G3362" s="144"/>
      <c r="H3362" s="144"/>
      <c r="I3362" s="144"/>
      <c r="J3362" s="144"/>
      <c r="K3362" s="144"/>
      <c r="L3362" s="139"/>
      <c r="M3362" s="140"/>
      <c r="N3362" s="174"/>
      <c r="O3362" s="174"/>
      <c r="P3362" s="174"/>
      <c r="Q3362" s="141"/>
      <c r="U3362" s="142"/>
      <c r="V3362" s="142"/>
      <c r="W3362" s="142"/>
      <c r="X3362" s="142"/>
      <c r="Y3362" s="142"/>
    </row>
    <row r="3363" spans="1:25" ht="57" customHeight="1" x14ac:dyDescent="0.25">
      <c r="A3363" s="972" t="s">
        <v>3232</v>
      </c>
      <c r="B3363" s="973"/>
      <c r="C3363" s="973"/>
      <c r="D3363" s="973"/>
      <c r="E3363" s="973"/>
      <c r="F3363" s="973"/>
      <c r="G3363" s="973"/>
      <c r="H3363" s="973"/>
      <c r="I3363" s="973"/>
      <c r="J3363" s="973"/>
      <c r="K3363" s="974"/>
      <c r="L3363" s="329" t="s">
        <v>1262</v>
      </c>
      <c r="M3363" s="173">
        <v>1</v>
      </c>
      <c r="N3363" s="975"/>
      <c r="O3363" s="976"/>
      <c r="P3363" s="977"/>
      <c r="Q3363" s="141"/>
      <c r="U3363" s="142"/>
      <c r="V3363" s="142"/>
      <c r="W3363" s="142"/>
      <c r="X3363" s="142"/>
      <c r="Y3363" s="142"/>
    </row>
    <row r="3364" spans="1:25" ht="12.75" customHeight="1" x14ac:dyDescent="0.25">
      <c r="A3364" s="139"/>
      <c r="B3364" s="139"/>
      <c r="C3364" s="144"/>
      <c r="D3364" s="144"/>
      <c r="E3364" s="144"/>
      <c r="F3364" s="144"/>
      <c r="G3364" s="144"/>
      <c r="H3364" s="144"/>
      <c r="I3364" s="144"/>
      <c r="J3364" s="144"/>
      <c r="K3364" s="144"/>
      <c r="L3364" s="139"/>
      <c r="M3364" s="140"/>
      <c r="N3364" s="174"/>
      <c r="O3364" s="174"/>
      <c r="P3364" s="174"/>
      <c r="Q3364" s="141"/>
      <c r="U3364" s="142"/>
      <c r="V3364" s="142"/>
      <c r="W3364" s="142"/>
      <c r="X3364" s="142"/>
      <c r="Y3364" s="142"/>
    </row>
    <row r="3365" spans="1:25" ht="12.75" customHeight="1" x14ac:dyDescent="0.25">
      <c r="A3365" s="139" t="s">
        <v>3233</v>
      </c>
      <c r="B3365" s="139"/>
      <c r="C3365" s="144"/>
      <c r="D3365" s="144"/>
      <c r="E3365" s="144"/>
      <c r="F3365" s="144"/>
      <c r="G3365" s="144"/>
      <c r="H3365" s="144"/>
      <c r="I3365" s="144"/>
      <c r="J3365" s="144"/>
      <c r="K3365" s="144"/>
      <c r="L3365" s="139"/>
      <c r="M3365" s="140"/>
      <c r="N3365" s="174"/>
      <c r="O3365" s="174"/>
      <c r="P3365" s="174"/>
      <c r="Q3365" s="141"/>
      <c r="U3365" s="142"/>
      <c r="V3365" s="142"/>
      <c r="W3365" s="142"/>
      <c r="X3365" s="142"/>
      <c r="Y3365" s="142"/>
    </row>
    <row r="3366" spans="1:25" ht="12.75" customHeight="1" x14ac:dyDescent="0.25">
      <c r="A3366" s="139" t="s">
        <v>3225</v>
      </c>
      <c r="C3366" s="144"/>
      <c r="D3366" s="144"/>
      <c r="E3366" s="144"/>
      <c r="F3366" s="144"/>
      <c r="G3366" s="144"/>
      <c r="H3366" s="144"/>
      <c r="I3366" s="144"/>
      <c r="J3366" s="144"/>
      <c r="K3366" s="144"/>
      <c r="L3366" s="139"/>
      <c r="M3366" s="140"/>
      <c r="N3366" s="174"/>
      <c r="O3366" s="174"/>
      <c r="P3366" s="174"/>
      <c r="Q3366" s="141"/>
      <c r="U3366" s="142"/>
      <c r="V3366" s="142"/>
      <c r="W3366" s="142"/>
      <c r="X3366" s="142"/>
      <c r="Y3366" s="142"/>
    </row>
    <row r="3367" spans="1:25" ht="12.75" customHeight="1" x14ac:dyDescent="0.25">
      <c r="A3367" s="139"/>
      <c r="C3367" s="144"/>
      <c r="D3367" s="144"/>
      <c r="E3367" s="144"/>
      <c r="F3367" s="144"/>
      <c r="G3367" s="144"/>
      <c r="H3367" s="144"/>
      <c r="I3367" s="144"/>
      <c r="J3367" s="144"/>
      <c r="K3367" s="144"/>
      <c r="L3367" s="139"/>
      <c r="M3367" s="140"/>
      <c r="N3367" s="174"/>
      <c r="O3367" s="174"/>
      <c r="P3367" s="174"/>
      <c r="Q3367" s="141"/>
      <c r="U3367" s="142"/>
      <c r="V3367" s="142"/>
      <c r="W3367" s="142"/>
      <c r="X3367" s="142"/>
      <c r="Y3367" s="142"/>
    </row>
    <row r="3368" spans="1:25" ht="57" customHeight="1" x14ac:dyDescent="0.25">
      <c r="A3368" s="972" t="s">
        <v>3230</v>
      </c>
      <c r="B3368" s="973"/>
      <c r="C3368" s="973"/>
      <c r="D3368" s="973"/>
      <c r="E3368" s="973"/>
      <c r="F3368" s="973"/>
      <c r="G3368" s="973"/>
      <c r="H3368" s="973"/>
      <c r="I3368" s="973"/>
      <c r="J3368" s="973"/>
      <c r="K3368" s="974"/>
      <c r="L3368" s="329" t="s">
        <v>1262</v>
      </c>
      <c r="M3368" s="173">
        <v>2</v>
      </c>
      <c r="N3368" s="975"/>
      <c r="O3368" s="976"/>
      <c r="P3368" s="977"/>
      <c r="Q3368" s="141"/>
      <c r="U3368" s="142"/>
      <c r="V3368" s="142"/>
      <c r="W3368" s="142"/>
      <c r="X3368" s="142"/>
      <c r="Y3368" s="142"/>
    </row>
    <row r="3369" spans="1:25" ht="12.75" customHeight="1" x14ac:dyDescent="0.25">
      <c r="A3369" s="139"/>
      <c r="B3369" s="139"/>
      <c r="C3369" s="144"/>
      <c r="D3369" s="144"/>
      <c r="E3369" s="144"/>
      <c r="F3369" s="144"/>
      <c r="G3369" s="144"/>
      <c r="H3369" s="144"/>
      <c r="I3369" s="144"/>
      <c r="J3369" s="144"/>
      <c r="K3369" s="144"/>
      <c r="L3369" s="139"/>
      <c r="M3369" s="140"/>
      <c r="N3369" s="174"/>
      <c r="O3369" s="174"/>
      <c r="P3369" s="174"/>
      <c r="Q3369" s="141"/>
      <c r="U3369" s="142"/>
      <c r="V3369" s="142"/>
      <c r="W3369" s="142"/>
      <c r="X3369" s="142"/>
      <c r="Y3369" s="142"/>
    </row>
    <row r="3370" spans="1:25" ht="12.75" customHeight="1" x14ac:dyDescent="0.25">
      <c r="A3370" s="139" t="s">
        <v>3234</v>
      </c>
      <c r="B3370" s="139"/>
      <c r="C3370" s="144"/>
      <c r="D3370" s="144"/>
      <c r="E3370" s="144"/>
      <c r="F3370" s="144"/>
      <c r="G3370" s="144"/>
      <c r="H3370" s="144"/>
      <c r="I3370" s="144"/>
      <c r="J3370" s="144"/>
      <c r="K3370" s="144"/>
      <c r="L3370" s="139"/>
      <c r="M3370" s="140"/>
      <c r="N3370" s="174"/>
      <c r="O3370" s="174"/>
      <c r="P3370" s="174"/>
      <c r="Q3370" s="141"/>
      <c r="U3370" s="142"/>
      <c r="V3370" s="142"/>
      <c r="W3370" s="142"/>
      <c r="X3370" s="142"/>
      <c r="Y3370" s="142"/>
    </row>
    <row r="3371" spans="1:25" ht="12.75" customHeight="1" x14ac:dyDescent="0.25">
      <c r="A3371" s="139" t="s">
        <v>3225</v>
      </c>
      <c r="C3371" s="144"/>
      <c r="D3371" s="144"/>
      <c r="E3371" s="144"/>
      <c r="F3371" s="144"/>
      <c r="G3371" s="144"/>
      <c r="H3371" s="144"/>
      <c r="I3371" s="144"/>
      <c r="J3371" s="144"/>
      <c r="K3371" s="144"/>
      <c r="L3371" s="139"/>
      <c r="M3371" s="140"/>
      <c r="N3371" s="174"/>
      <c r="O3371" s="174"/>
      <c r="P3371" s="174"/>
      <c r="Q3371" s="141"/>
      <c r="U3371" s="142"/>
      <c r="V3371" s="142"/>
      <c r="W3371" s="142"/>
      <c r="X3371" s="142"/>
      <c r="Y3371" s="142"/>
    </row>
    <row r="3372" spans="1:25" ht="30" customHeight="1" x14ac:dyDescent="0.25">
      <c r="A3372" s="139"/>
      <c r="C3372" s="144"/>
      <c r="D3372" s="144"/>
      <c r="E3372" s="144"/>
      <c r="F3372" s="144"/>
      <c r="G3372" s="144"/>
      <c r="H3372" s="144"/>
      <c r="I3372" s="144"/>
      <c r="J3372" s="144"/>
      <c r="K3372" s="144"/>
      <c r="L3372" s="139"/>
      <c r="M3372" s="140"/>
      <c r="N3372" s="174"/>
      <c r="O3372" s="174"/>
      <c r="P3372" s="174"/>
      <c r="Q3372" s="141"/>
      <c r="U3372" s="142"/>
      <c r="V3372" s="142"/>
      <c r="W3372" s="142"/>
      <c r="X3372" s="142"/>
      <c r="Y3372" s="142"/>
    </row>
    <row r="3373" spans="1:25" ht="57" customHeight="1" x14ac:dyDescent="0.25">
      <c r="A3373" s="972" t="s">
        <v>3228</v>
      </c>
      <c r="B3373" s="973"/>
      <c r="C3373" s="973"/>
      <c r="D3373" s="973"/>
      <c r="E3373" s="973"/>
      <c r="F3373" s="973"/>
      <c r="G3373" s="973"/>
      <c r="H3373" s="973"/>
      <c r="I3373" s="973"/>
      <c r="J3373" s="973"/>
      <c r="K3373" s="974"/>
      <c r="L3373" s="329" t="s">
        <v>1262</v>
      </c>
      <c r="M3373" s="173">
        <v>2</v>
      </c>
      <c r="N3373" s="975"/>
      <c r="O3373" s="976"/>
      <c r="P3373" s="977"/>
      <c r="Q3373" s="141"/>
      <c r="U3373" s="142"/>
      <c r="V3373" s="142"/>
      <c r="W3373" s="142"/>
      <c r="X3373" s="142"/>
      <c r="Y3373" s="142"/>
    </row>
    <row r="3374" spans="1:25" ht="12.75" customHeight="1" x14ac:dyDescent="0.25">
      <c r="A3374" s="139"/>
      <c r="B3374" s="139"/>
      <c r="C3374" s="144"/>
      <c r="D3374" s="144"/>
      <c r="E3374" s="144"/>
      <c r="F3374" s="144"/>
      <c r="G3374" s="144"/>
      <c r="H3374" s="144"/>
      <c r="I3374" s="144"/>
      <c r="J3374" s="144"/>
      <c r="K3374" s="144"/>
      <c r="L3374" s="139"/>
      <c r="M3374" s="140"/>
      <c r="N3374" s="174"/>
      <c r="O3374" s="174"/>
      <c r="P3374" s="174"/>
      <c r="Q3374" s="141"/>
      <c r="U3374" s="142"/>
      <c r="V3374" s="142"/>
      <c r="W3374" s="142"/>
      <c r="X3374" s="142"/>
      <c r="Y3374" s="142"/>
    </row>
    <row r="3375" spans="1:25" ht="12.75" customHeight="1" x14ac:dyDescent="0.25">
      <c r="A3375" s="139" t="s">
        <v>3235</v>
      </c>
      <c r="B3375" s="139"/>
      <c r="C3375" s="144"/>
      <c r="D3375" s="144"/>
      <c r="E3375" s="144"/>
      <c r="F3375" s="144"/>
      <c r="G3375" s="144"/>
      <c r="H3375" s="144"/>
      <c r="I3375" s="144"/>
      <c r="J3375" s="144"/>
      <c r="K3375" s="144"/>
      <c r="L3375" s="139"/>
      <c r="M3375" s="140"/>
      <c r="N3375" s="174"/>
      <c r="O3375" s="174"/>
      <c r="P3375" s="174"/>
      <c r="Q3375" s="141"/>
      <c r="U3375" s="142"/>
      <c r="V3375" s="142"/>
      <c r="W3375" s="142"/>
      <c r="X3375" s="142"/>
      <c r="Y3375" s="142"/>
    </row>
    <row r="3376" spans="1:25" ht="12.75" customHeight="1" x14ac:dyDescent="0.25">
      <c r="A3376" s="139" t="s">
        <v>3225</v>
      </c>
      <c r="C3376" s="144"/>
      <c r="D3376" s="144"/>
      <c r="E3376" s="144"/>
      <c r="F3376" s="144"/>
      <c r="G3376" s="144"/>
      <c r="H3376" s="144"/>
      <c r="I3376" s="144"/>
      <c r="J3376" s="144"/>
      <c r="K3376" s="144"/>
      <c r="L3376" s="139"/>
      <c r="M3376" s="140"/>
      <c r="N3376" s="174"/>
      <c r="O3376" s="174"/>
      <c r="P3376" s="174"/>
      <c r="Q3376" s="141"/>
      <c r="U3376" s="142"/>
      <c r="V3376" s="142"/>
      <c r="W3376" s="142"/>
      <c r="X3376" s="142"/>
      <c r="Y3376" s="142"/>
    </row>
    <row r="3377" spans="1:25" ht="30" customHeight="1" x14ac:dyDescent="0.25">
      <c r="A3377" s="139"/>
      <c r="C3377" s="144"/>
      <c r="D3377" s="144"/>
      <c r="E3377" s="144"/>
      <c r="F3377" s="144"/>
      <c r="G3377" s="144"/>
      <c r="H3377" s="144"/>
      <c r="I3377" s="144"/>
      <c r="J3377" s="144"/>
      <c r="K3377" s="144"/>
      <c r="L3377" s="139"/>
      <c r="M3377" s="140"/>
      <c r="N3377" s="174"/>
      <c r="O3377" s="174"/>
      <c r="P3377" s="174"/>
      <c r="Q3377" s="141"/>
      <c r="U3377" s="142"/>
      <c r="V3377" s="142"/>
      <c r="W3377" s="142"/>
      <c r="X3377" s="142"/>
      <c r="Y3377" s="142"/>
    </row>
    <row r="3378" spans="1:25" ht="57" customHeight="1" x14ac:dyDescent="0.25">
      <c r="A3378" s="972" t="s">
        <v>3236</v>
      </c>
      <c r="B3378" s="973"/>
      <c r="C3378" s="973"/>
      <c r="D3378" s="973"/>
      <c r="E3378" s="973"/>
      <c r="F3378" s="973"/>
      <c r="G3378" s="973"/>
      <c r="H3378" s="973"/>
      <c r="I3378" s="973"/>
      <c r="J3378" s="973"/>
      <c r="K3378" s="974"/>
      <c r="L3378" s="329" t="s">
        <v>1262</v>
      </c>
      <c r="M3378" s="173">
        <v>2</v>
      </c>
      <c r="N3378" s="975"/>
      <c r="O3378" s="976"/>
      <c r="P3378" s="977"/>
      <c r="Q3378" s="141"/>
      <c r="U3378" s="142"/>
      <c r="V3378" s="142"/>
      <c r="W3378" s="142"/>
      <c r="X3378" s="142"/>
      <c r="Y3378" s="142"/>
    </row>
    <row r="3379" spans="1:25" ht="12.75" customHeight="1" x14ac:dyDescent="0.25">
      <c r="A3379" s="139"/>
      <c r="B3379" s="139"/>
      <c r="C3379" s="144"/>
      <c r="D3379" s="144"/>
      <c r="E3379" s="144"/>
      <c r="F3379" s="144"/>
      <c r="G3379" s="144"/>
      <c r="H3379" s="144"/>
      <c r="I3379" s="144"/>
      <c r="J3379" s="144"/>
      <c r="K3379" s="144"/>
      <c r="L3379" s="139"/>
      <c r="M3379" s="140"/>
      <c r="N3379" s="174"/>
      <c r="O3379" s="174"/>
      <c r="P3379" s="174"/>
      <c r="Q3379" s="141"/>
      <c r="U3379" s="142"/>
      <c r="V3379" s="142"/>
      <c r="W3379" s="142"/>
      <c r="X3379" s="142"/>
      <c r="Y3379" s="142"/>
    </row>
    <row r="3380" spans="1:25" ht="12.75" customHeight="1" x14ac:dyDescent="0.25">
      <c r="A3380" s="139" t="s">
        <v>3234</v>
      </c>
      <c r="B3380" s="139"/>
      <c r="C3380" s="144"/>
      <c r="D3380" s="144"/>
      <c r="E3380" s="144"/>
      <c r="F3380" s="144"/>
      <c r="G3380" s="144"/>
      <c r="H3380" s="144"/>
      <c r="I3380" s="144"/>
      <c r="J3380" s="144"/>
      <c r="K3380" s="144"/>
      <c r="L3380" s="139"/>
      <c r="M3380" s="140"/>
      <c r="N3380" s="174"/>
      <c r="O3380" s="174"/>
      <c r="P3380" s="174"/>
      <c r="Q3380" s="141"/>
      <c r="U3380" s="142"/>
      <c r="V3380" s="142"/>
      <c r="W3380" s="142"/>
      <c r="X3380" s="142"/>
      <c r="Y3380" s="142"/>
    </row>
    <row r="3381" spans="1:25" ht="12.75" customHeight="1" x14ac:dyDescent="0.25">
      <c r="A3381" s="139" t="s">
        <v>3225</v>
      </c>
      <c r="C3381" s="144"/>
      <c r="D3381" s="144"/>
      <c r="E3381" s="144"/>
      <c r="F3381" s="144"/>
      <c r="G3381" s="144"/>
      <c r="H3381" s="144"/>
      <c r="I3381" s="144"/>
      <c r="J3381" s="144"/>
      <c r="K3381" s="144"/>
      <c r="L3381" s="139"/>
      <c r="M3381" s="140"/>
      <c r="N3381" s="174"/>
      <c r="O3381" s="174"/>
      <c r="P3381" s="174"/>
      <c r="Q3381" s="141"/>
      <c r="U3381" s="142"/>
      <c r="V3381" s="142"/>
      <c r="W3381" s="142"/>
      <c r="X3381" s="142"/>
      <c r="Y3381" s="142"/>
    </row>
    <row r="3382" spans="1:25" ht="12.75" customHeight="1" x14ac:dyDescent="0.25">
      <c r="A3382" s="139"/>
      <c r="C3382" s="144"/>
      <c r="D3382" s="144"/>
      <c r="E3382" s="144"/>
      <c r="F3382" s="144"/>
      <c r="G3382" s="144"/>
      <c r="H3382" s="144"/>
      <c r="I3382" s="144"/>
      <c r="J3382" s="144"/>
      <c r="K3382" s="144"/>
      <c r="L3382" s="139"/>
      <c r="M3382" s="140"/>
      <c r="N3382" s="174"/>
      <c r="O3382" s="174"/>
      <c r="P3382" s="174"/>
      <c r="Q3382" s="141"/>
      <c r="U3382" s="142"/>
      <c r="V3382" s="142"/>
      <c r="W3382" s="142"/>
      <c r="X3382" s="142"/>
      <c r="Y3382" s="142"/>
    </row>
    <row r="3383" spans="1:25" ht="57" customHeight="1" x14ac:dyDescent="0.25">
      <c r="A3383" s="972" t="s">
        <v>3237</v>
      </c>
      <c r="B3383" s="973"/>
      <c r="C3383" s="973"/>
      <c r="D3383" s="973"/>
      <c r="E3383" s="973"/>
      <c r="F3383" s="973"/>
      <c r="G3383" s="973"/>
      <c r="H3383" s="973"/>
      <c r="I3383" s="973"/>
      <c r="J3383" s="973"/>
      <c r="K3383" s="974"/>
      <c r="L3383" s="329" t="s">
        <v>1262</v>
      </c>
      <c r="M3383" s="173">
        <v>2</v>
      </c>
      <c r="N3383" s="975"/>
      <c r="O3383" s="976"/>
      <c r="P3383" s="977"/>
      <c r="Q3383" s="141"/>
      <c r="U3383" s="142"/>
      <c r="V3383" s="142"/>
      <c r="W3383" s="142"/>
      <c r="X3383" s="142"/>
      <c r="Y3383" s="142"/>
    </row>
    <row r="3384" spans="1:25" ht="12.75" customHeight="1" x14ac:dyDescent="0.25">
      <c r="A3384" s="139"/>
      <c r="B3384" s="139"/>
      <c r="C3384" s="144"/>
      <c r="D3384" s="144"/>
      <c r="E3384" s="144"/>
      <c r="F3384" s="144"/>
      <c r="G3384" s="144"/>
      <c r="H3384" s="144"/>
      <c r="I3384" s="144"/>
      <c r="J3384" s="144"/>
      <c r="K3384" s="144"/>
      <c r="L3384" s="139"/>
      <c r="M3384" s="140"/>
      <c r="N3384" s="174"/>
      <c r="O3384" s="174"/>
      <c r="P3384" s="174"/>
      <c r="Q3384" s="141"/>
      <c r="U3384" s="142"/>
      <c r="V3384" s="142"/>
      <c r="W3384" s="142"/>
      <c r="X3384" s="142"/>
      <c r="Y3384" s="142"/>
    </row>
    <row r="3385" spans="1:25" ht="12.75" customHeight="1" x14ac:dyDescent="0.25">
      <c r="A3385" s="139" t="s">
        <v>3234</v>
      </c>
      <c r="B3385" s="139"/>
      <c r="C3385" s="144"/>
      <c r="D3385" s="144"/>
      <c r="E3385" s="144"/>
      <c r="F3385" s="144"/>
      <c r="G3385" s="144"/>
      <c r="H3385" s="144"/>
      <c r="I3385" s="144"/>
      <c r="J3385" s="144"/>
      <c r="K3385" s="144"/>
      <c r="L3385" s="139"/>
      <c r="M3385" s="140"/>
      <c r="N3385" s="174"/>
      <c r="O3385" s="174"/>
      <c r="P3385" s="174"/>
      <c r="Q3385" s="141"/>
      <c r="U3385" s="142"/>
      <c r="V3385" s="142"/>
      <c r="W3385" s="142"/>
      <c r="X3385" s="142"/>
      <c r="Y3385" s="142"/>
    </row>
    <row r="3386" spans="1:25" ht="12.75" customHeight="1" x14ac:dyDescent="0.25">
      <c r="A3386" s="139" t="s">
        <v>3225</v>
      </c>
      <c r="C3386" s="144"/>
      <c r="D3386" s="144"/>
      <c r="E3386" s="144"/>
      <c r="F3386" s="144"/>
      <c r="G3386" s="144"/>
      <c r="H3386" s="144"/>
      <c r="I3386" s="144"/>
      <c r="J3386" s="144"/>
      <c r="K3386" s="144"/>
      <c r="L3386" s="139"/>
      <c r="M3386" s="140"/>
      <c r="N3386" s="174"/>
      <c r="O3386" s="174"/>
      <c r="P3386" s="174"/>
      <c r="Q3386" s="141"/>
      <c r="U3386" s="142"/>
      <c r="V3386" s="142"/>
      <c r="W3386" s="142"/>
      <c r="X3386" s="142"/>
      <c r="Y3386" s="142"/>
    </row>
    <row r="3387" spans="1:25" ht="12.75" customHeight="1" x14ac:dyDescent="0.25">
      <c r="A3387" s="139"/>
      <c r="C3387" s="144"/>
      <c r="D3387" s="144"/>
      <c r="E3387" s="144"/>
      <c r="F3387" s="144"/>
      <c r="G3387" s="144"/>
      <c r="H3387" s="144"/>
      <c r="I3387" s="144"/>
      <c r="J3387" s="144"/>
      <c r="K3387" s="144"/>
      <c r="L3387" s="139"/>
      <c r="M3387" s="140"/>
      <c r="N3387" s="174"/>
      <c r="O3387" s="174"/>
      <c r="P3387" s="174"/>
      <c r="Q3387" s="141"/>
      <c r="U3387" s="142"/>
      <c r="V3387" s="142"/>
      <c r="W3387" s="142"/>
      <c r="X3387" s="142"/>
      <c r="Y3387" s="142"/>
    </row>
    <row r="3388" spans="1:25" ht="57" customHeight="1" x14ac:dyDescent="0.25">
      <c r="A3388" s="972" t="s">
        <v>1363</v>
      </c>
      <c r="B3388" s="973"/>
      <c r="C3388" s="973"/>
      <c r="D3388" s="973"/>
      <c r="E3388" s="973"/>
      <c r="F3388" s="973"/>
      <c r="G3388" s="973"/>
      <c r="H3388" s="973"/>
      <c r="I3388" s="973"/>
      <c r="J3388" s="973"/>
      <c r="K3388" s="974"/>
      <c r="L3388" s="329" t="s">
        <v>186</v>
      </c>
      <c r="M3388" s="173">
        <v>600</v>
      </c>
      <c r="N3388" s="975"/>
      <c r="O3388" s="976"/>
      <c r="P3388" s="977"/>
      <c r="Q3388" s="141"/>
      <c r="U3388" s="142"/>
      <c r="V3388" s="142"/>
      <c r="W3388" s="142"/>
      <c r="X3388" s="142"/>
      <c r="Y3388" s="142"/>
    </row>
    <row r="3389" spans="1:25" ht="12.75" customHeight="1" x14ac:dyDescent="0.25">
      <c r="A3389" s="139"/>
      <c r="B3389" s="139"/>
      <c r="C3389" s="144"/>
      <c r="D3389" s="144"/>
      <c r="E3389" s="144"/>
      <c r="F3389" s="144"/>
      <c r="G3389" s="144"/>
      <c r="H3389" s="144"/>
      <c r="I3389" s="144"/>
      <c r="J3389" s="144"/>
      <c r="K3389" s="144"/>
      <c r="L3389" s="139"/>
      <c r="M3389" s="140"/>
      <c r="N3389" s="174"/>
      <c r="O3389" s="174"/>
      <c r="P3389" s="174"/>
      <c r="Q3389" s="141"/>
      <c r="U3389" s="142"/>
      <c r="V3389" s="142"/>
      <c r="W3389" s="142"/>
      <c r="X3389" s="142"/>
      <c r="Y3389" s="142"/>
    </row>
    <row r="3390" spans="1:25" ht="12.75" customHeight="1" x14ac:dyDescent="0.25">
      <c r="A3390" s="139" t="s">
        <v>3238</v>
      </c>
      <c r="B3390" s="139"/>
      <c r="C3390" s="144"/>
      <c r="D3390" s="144"/>
      <c r="E3390" s="144"/>
      <c r="F3390" s="144"/>
      <c r="G3390" s="144"/>
      <c r="H3390" s="144"/>
      <c r="I3390" s="144"/>
      <c r="J3390" s="144"/>
      <c r="K3390" s="144"/>
      <c r="L3390" s="139"/>
      <c r="M3390" s="140"/>
      <c r="N3390" s="174"/>
      <c r="O3390" s="174"/>
      <c r="P3390" s="174"/>
      <c r="Q3390" s="141"/>
      <c r="U3390" s="142"/>
      <c r="V3390" s="142"/>
      <c r="W3390" s="142"/>
      <c r="X3390" s="142"/>
      <c r="Y3390" s="142"/>
    </row>
    <row r="3391" spans="1:25" ht="12.75" customHeight="1" x14ac:dyDescent="0.25">
      <c r="A3391" s="139" t="s">
        <v>3239</v>
      </c>
      <c r="C3391" s="144"/>
      <c r="D3391" s="144"/>
      <c r="E3391" s="144"/>
      <c r="F3391" s="144"/>
      <c r="G3391" s="144"/>
      <c r="H3391" s="144"/>
      <c r="I3391" s="144"/>
      <c r="J3391" s="144"/>
      <c r="K3391" s="144"/>
      <c r="L3391" s="139"/>
      <c r="M3391" s="140"/>
      <c r="N3391" s="174"/>
      <c r="O3391" s="174"/>
      <c r="P3391" s="174"/>
      <c r="Q3391" s="141"/>
      <c r="U3391" s="142"/>
      <c r="V3391" s="142"/>
      <c r="W3391" s="142"/>
      <c r="X3391" s="142"/>
      <c r="Y3391" s="142"/>
    </row>
    <row r="3392" spans="1:25" ht="12.75" customHeight="1" x14ac:dyDescent="0.25">
      <c r="A3392" s="139"/>
      <c r="C3392" s="144"/>
      <c r="D3392" s="144"/>
      <c r="E3392" s="144"/>
      <c r="F3392" s="144"/>
      <c r="G3392" s="144"/>
      <c r="H3392" s="144"/>
      <c r="I3392" s="144"/>
      <c r="J3392" s="144"/>
      <c r="K3392" s="144"/>
      <c r="L3392" s="139"/>
      <c r="M3392" s="140"/>
      <c r="N3392" s="174"/>
      <c r="O3392" s="174"/>
      <c r="P3392" s="174"/>
      <c r="Q3392" s="141"/>
      <c r="U3392" s="142"/>
      <c r="V3392" s="142"/>
      <c r="W3392" s="142"/>
      <c r="X3392" s="142"/>
      <c r="Y3392" s="142"/>
    </row>
    <row r="3393" spans="1:25" ht="57" customHeight="1" x14ac:dyDescent="0.25">
      <c r="A3393" s="972" t="s">
        <v>3240</v>
      </c>
      <c r="B3393" s="973"/>
      <c r="C3393" s="973"/>
      <c r="D3393" s="973"/>
      <c r="E3393" s="973"/>
      <c r="F3393" s="973"/>
      <c r="G3393" s="973"/>
      <c r="H3393" s="973"/>
      <c r="I3393" s="973"/>
      <c r="J3393" s="973"/>
      <c r="K3393" s="974"/>
      <c r="L3393" s="329" t="s">
        <v>1262</v>
      </c>
      <c r="M3393" s="173">
        <v>10</v>
      </c>
      <c r="N3393" s="975"/>
      <c r="O3393" s="976"/>
      <c r="P3393" s="977"/>
      <c r="Q3393" s="141"/>
      <c r="U3393" s="142"/>
      <c r="V3393" s="142"/>
      <c r="W3393" s="142"/>
      <c r="X3393" s="142"/>
      <c r="Y3393" s="142"/>
    </row>
    <row r="3394" spans="1:25" ht="12.75" customHeight="1" x14ac:dyDescent="0.25">
      <c r="A3394" s="139"/>
      <c r="B3394" s="139"/>
      <c r="C3394" s="144"/>
      <c r="D3394" s="144"/>
      <c r="E3394" s="144"/>
      <c r="F3394" s="144"/>
      <c r="G3394" s="144"/>
      <c r="H3394" s="144"/>
      <c r="I3394" s="144"/>
      <c r="J3394" s="144"/>
      <c r="K3394" s="144"/>
      <c r="L3394" s="139"/>
      <c r="M3394" s="140"/>
      <c r="N3394" s="174"/>
      <c r="O3394" s="174"/>
      <c r="P3394" s="174"/>
      <c r="Q3394" s="141"/>
      <c r="U3394" s="142"/>
      <c r="V3394" s="142"/>
      <c r="W3394" s="142"/>
      <c r="X3394" s="142"/>
      <c r="Y3394" s="142"/>
    </row>
    <row r="3395" spans="1:25" ht="12.75" customHeight="1" x14ac:dyDescent="0.25">
      <c r="A3395" s="139" t="s">
        <v>3238</v>
      </c>
      <c r="B3395" s="139"/>
      <c r="C3395" s="144"/>
      <c r="D3395" s="144"/>
      <c r="E3395" s="144"/>
      <c r="F3395" s="144"/>
      <c r="G3395" s="144"/>
      <c r="H3395" s="144"/>
      <c r="I3395" s="144"/>
      <c r="J3395" s="144"/>
      <c r="K3395" s="144"/>
      <c r="L3395" s="139"/>
      <c r="M3395" s="140"/>
      <c r="N3395" s="174"/>
      <c r="O3395" s="174"/>
      <c r="P3395" s="174"/>
      <c r="Q3395" s="141"/>
      <c r="U3395" s="142"/>
      <c r="V3395" s="142"/>
      <c r="W3395" s="142"/>
      <c r="X3395" s="142"/>
      <c r="Y3395" s="142"/>
    </row>
    <row r="3396" spans="1:25" ht="12.75" customHeight="1" x14ac:dyDescent="0.25">
      <c r="A3396" s="139" t="s">
        <v>3241</v>
      </c>
      <c r="C3396" s="144"/>
      <c r="D3396" s="144"/>
      <c r="E3396" s="144"/>
      <c r="F3396" s="144"/>
      <c r="G3396" s="144"/>
      <c r="H3396" s="144"/>
      <c r="I3396" s="144"/>
      <c r="J3396" s="144"/>
      <c r="K3396" s="144"/>
      <c r="L3396" s="139"/>
      <c r="M3396" s="140"/>
      <c r="N3396" s="174"/>
      <c r="O3396" s="174"/>
      <c r="P3396" s="174"/>
      <c r="Q3396" s="141"/>
      <c r="U3396" s="142"/>
      <c r="V3396" s="142"/>
      <c r="W3396" s="142"/>
      <c r="X3396" s="142"/>
      <c r="Y3396" s="142"/>
    </row>
    <row r="3397" spans="1:25" ht="12.75" customHeight="1" x14ac:dyDescent="0.25">
      <c r="A3397" s="139"/>
      <c r="C3397" s="144"/>
      <c r="D3397" s="144"/>
      <c r="E3397" s="144"/>
      <c r="F3397" s="144"/>
      <c r="G3397" s="144"/>
      <c r="H3397" s="144"/>
      <c r="I3397" s="144"/>
      <c r="J3397" s="144"/>
      <c r="K3397" s="144"/>
      <c r="L3397" s="139"/>
      <c r="M3397" s="140"/>
      <c r="N3397" s="174"/>
      <c r="O3397" s="174"/>
      <c r="P3397" s="174"/>
      <c r="Q3397" s="141"/>
      <c r="U3397" s="142"/>
      <c r="V3397" s="142"/>
      <c r="W3397" s="142"/>
      <c r="X3397" s="142"/>
      <c r="Y3397" s="142"/>
    </row>
    <row r="3398" spans="1:25" ht="12.75" customHeight="1" x14ac:dyDescent="0.25">
      <c r="A3398" s="166" t="s">
        <v>1369</v>
      </c>
      <c r="B3398" s="166"/>
      <c r="C3398" s="166"/>
      <c r="D3398" s="166"/>
      <c r="E3398" s="166"/>
      <c r="F3398" s="166"/>
      <c r="G3398" s="166"/>
      <c r="H3398" s="166"/>
      <c r="I3398" s="166"/>
      <c r="J3398" s="166"/>
      <c r="K3398" s="166"/>
      <c r="L3398" s="139"/>
      <c r="M3398" s="140"/>
      <c r="N3398" s="174"/>
      <c r="O3398" s="174"/>
      <c r="P3398" s="174"/>
      <c r="Q3398" s="141"/>
      <c r="U3398" s="142"/>
      <c r="V3398" s="142"/>
      <c r="W3398" s="142"/>
      <c r="X3398" s="142"/>
      <c r="Y3398" s="142"/>
    </row>
    <row r="3399" spans="1:25" ht="12.75" customHeight="1" x14ac:dyDescent="0.25">
      <c r="A3399" s="139"/>
      <c r="C3399" s="144"/>
      <c r="D3399" s="144"/>
      <c r="E3399" s="144"/>
      <c r="F3399" s="144"/>
      <c r="G3399" s="144"/>
      <c r="H3399" s="144"/>
      <c r="I3399" s="144"/>
      <c r="J3399" s="144"/>
      <c r="K3399" s="144"/>
      <c r="L3399" s="139"/>
      <c r="M3399" s="140"/>
      <c r="N3399" s="174"/>
      <c r="O3399" s="174"/>
      <c r="P3399" s="174"/>
      <c r="Q3399" s="141"/>
      <c r="U3399" s="142"/>
      <c r="V3399" s="142"/>
      <c r="W3399" s="142"/>
      <c r="X3399" s="142"/>
      <c r="Y3399" s="142"/>
    </row>
    <row r="3400" spans="1:25" ht="57" customHeight="1" x14ac:dyDescent="0.25">
      <c r="A3400" s="972" t="s">
        <v>3242</v>
      </c>
      <c r="B3400" s="973"/>
      <c r="C3400" s="973"/>
      <c r="D3400" s="973"/>
      <c r="E3400" s="973"/>
      <c r="F3400" s="973"/>
      <c r="G3400" s="973"/>
      <c r="H3400" s="973"/>
      <c r="I3400" s="973"/>
      <c r="J3400" s="973"/>
      <c r="K3400" s="974"/>
      <c r="L3400" s="329" t="s">
        <v>48</v>
      </c>
      <c r="M3400" s="173">
        <v>50</v>
      </c>
      <c r="N3400" s="975"/>
      <c r="O3400" s="976"/>
      <c r="P3400" s="977"/>
      <c r="Q3400" s="141"/>
      <c r="U3400" s="142"/>
      <c r="V3400" s="142"/>
      <c r="W3400" s="142"/>
      <c r="X3400" s="142"/>
      <c r="Y3400" s="142"/>
    </row>
    <row r="3401" spans="1:25" ht="12.75" customHeight="1" x14ac:dyDescent="0.25">
      <c r="A3401" s="139"/>
      <c r="B3401" s="139"/>
      <c r="C3401" s="144"/>
      <c r="D3401" s="144"/>
      <c r="E3401" s="144"/>
      <c r="F3401" s="144"/>
      <c r="G3401" s="144"/>
      <c r="H3401" s="144"/>
      <c r="I3401" s="144"/>
      <c r="J3401" s="144"/>
      <c r="K3401" s="144"/>
      <c r="L3401" s="139"/>
      <c r="M3401" s="140"/>
      <c r="N3401" s="174"/>
      <c r="O3401" s="174"/>
      <c r="P3401" s="174"/>
      <c r="Q3401" s="141"/>
      <c r="U3401" s="142"/>
      <c r="V3401" s="142"/>
      <c r="W3401" s="142"/>
      <c r="X3401" s="142"/>
      <c r="Y3401" s="142"/>
    </row>
    <row r="3402" spans="1:25" ht="12.75" customHeight="1" x14ac:dyDescent="0.25">
      <c r="A3402" s="139" t="s">
        <v>3243</v>
      </c>
      <c r="B3402" s="139"/>
      <c r="C3402" s="144"/>
      <c r="D3402" s="144"/>
      <c r="E3402" s="144"/>
      <c r="F3402" s="144"/>
      <c r="G3402" s="144"/>
      <c r="H3402" s="144"/>
      <c r="I3402" s="144"/>
      <c r="J3402" s="144"/>
      <c r="K3402" s="144"/>
      <c r="L3402" s="139"/>
      <c r="M3402" s="140"/>
      <c r="N3402" s="174"/>
      <c r="O3402" s="174"/>
      <c r="P3402" s="174"/>
      <c r="Q3402" s="141"/>
      <c r="U3402" s="142"/>
      <c r="V3402" s="142"/>
      <c r="W3402" s="142"/>
      <c r="X3402" s="142"/>
      <c r="Y3402" s="142"/>
    </row>
    <row r="3403" spans="1:25" ht="12.75" customHeight="1" x14ac:dyDescent="0.25">
      <c r="A3403" s="139" t="s">
        <v>3225</v>
      </c>
      <c r="C3403" s="144"/>
      <c r="D3403" s="144"/>
      <c r="E3403" s="144"/>
      <c r="F3403" s="144"/>
      <c r="G3403" s="144"/>
      <c r="H3403" s="144"/>
      <c r="I3403" s="144"/>
      <c r="J3403" s="144"/>
      <c r="K3403" s="144"/>
      <c r="L3403" s="139"/>
      <c r="M3403" s="140"/>
      <c r="N3403" s="174"/>
      <c r="O3403" s="174"/>
      <c r="P3403" s="174"/>
      <c r="Q3403" s="141"/>
      <c r="U3403" s="142"/>
      <c r="V3403" s="142"/>
      <c r="W3403" s="142"/>
      <c r="X3403" s="142"/>
      <c r="Y3403" s="142"/>
    </row>
    <row r="3404" spans="1:25" ht="12.75" customHeight="1" x14ac:dyDescent="0.25">
      <c r="A3404" s="139"/>
      <c r="C3404" s="144"/>
      <c r="D3404" s="144"/>
      <c r="E3404" s="144"/>
      <c r="F3404" s="144"/>
      <c r="G3404" s="144"/>
      <c r="H3404" s="144"/>
      <c r="I3404" s="144"/>
      <c r="J3404" s="144"/>
      <c r="K3404" s="144"/>
      <c r="L3404" s="139"/>
      <c r="M3404" s="140"/>
      <c r="N3404" s="174"/>
      <c r="O3404" s="174"/>
      <c r="P3404" s="174"/>
      <c r="Q3404" s="141"/>
      <c r="U3404" s="142"/>
      <c r="V3404" s="142"/>
      <c r="W3404" s="142"/>
      <c r="X3404" s="142"/>
      <c r="Y3404" s="142"/>
    </row>
    <row r="3405" spans="1:25" ht="57" customHeight="1" x14ac:dyDescent="0.25">
      <c r="A3405" s="972" t="s">
        <v>3244</v>
      </c>
      <c r="B3405" s="973"/>
      <c r="C3405" s="973"/>
      <c r="D3405" s="973"/>
      <c r="E3405" s="973"/>
      <c r="F3405" s="973"/>
      <c r="G3405" s="973"/>
      <c r="H3405" s="973"/>
      <c r="I3405" s="973"/>
      <c r="J3405" s="973"/>
      <c r="K3405" s="974"/>
      <c r="L3405" s="329" t="s">
        <v>48</v>
      </c>
      <c r="M3405" s="173">
        <v>18</v>
      </c>
      <c r="N3405" s="975"/>
      <c r="O3405" s="976"/>
      <c r="P3405" s="977"/>
      <c r="Q3405" s="141"/>
      <c r="U3405" s="142"/>
      <c r="V3405" s="142"/>
      <c r="W3405" s="142"/>
      <c r="X3405" s="142"/>
      <c r="Y3405" s="142"/>
    </row>
    <row r="3406" spans="1:25" ht="12.75" customHeight="1" x14ac:dyDescent="0.25">
      <c r="A3406" s="139"/>
      <c r="B3406" s="139"/>
      <c r="C3406" s="144"/>
      <c r="D3406" s="144"/>
      <c r="E3406" s="144"/>
      <c r="F3406" s="144"/>
      <c r="G3406" s="144"/>
      <c r="H3406" s="144"/>
      <c r="I3406" s="144"/>
      <c r="J3406" s="144"/>
      <c r="K3406" s="144"/>
      <c r="L3406" s="139"/>
      <c r="M3406" s="140"/>
      <c r="N3406" s="174"/>
      <c r="O3406" s="174"/>
      <c r="P3406" s="174"/>
      <c r="Q3406" s="141"/>
      <c r="U3406" s="142"/>
      <c r="V3406" s="142"/>
      <c r="W3406" s="142"/>
      <c r="X3406" s="142"/>
      <c r="Y3406" s="142"/>
    </row>
    <row r="3407" spans="1:25" ht="12.75" customHeight="1" x14ac:dyDescent="0.25">
      <c r="A3407" s="139" t="s">
        <v>3245</v>
      </c>
      <c r="B3407" s="139"/>
      <c r="C3407" s="144"/>
      <c r="D3407" s="144"/>
      <c r="E3407" s="144"/>
      <c r="F3407" s="144"/>
      <c r="G3407" s="144"/>
      <c r="H3407" s="144"/>
      <c r="I3407" s="144"/>
      <c r="J3407" s="144"/>
      <c r="K3407" s="144"/>
      <c r="L3407" s="139"/>
      <c r="M3407" s="140"/>
      <c r="N3407" s="174"/>
      <c r="O3407" s="174"/>
      <c r="P3407" s="174"/>
      <c r="Q3407" s="141"/>
      <c r="U3407" s="142"/>
      <c r="V3407" s="142"/>
      <c r="W3407" s="142"/>
      <c r="X3407" s="142"/>
      <c r="Y3407" s="142"/>
    </row>
    <row r="3408" spans="1:25" ht="12.75" customHeight="1" x14ac:dyDescent="0.25">
      <c r="A3408" s="139" t="s">
        <v>3246</v>
      </c>
      <c r="C3408" s="144"/>
      <c r="D3408" s="144"/>
      <c r="E3408" s="144"/>
      <c r="F3408" s="144"/>
      <c r="G3408" s="144"/>
      <c r="H3408" s="144"/>
      <c r="I3408" s="144"/>
      <c r="J3408" s="144"/>
      <c r="K3408" s="144"/>
      <c r="L3408" s="139"/>
      <c r="M3408" s="140"/>
      <c r="N3408" s="174"/>
      <c r="O3408" s="174"/>
      <c r="P3408" s="174"/>
      <c r="Q3408" s="141"/>
      <c r="U3408" s="142"/>
      <c r="V3408" s="142"/>
      <c r="W3408" s="142"/>
      <c r="X3408" s="142"/>
      <c r="Y3408" s="142"/>
    </row>
    <row r="3409" spans="1:25" ht="12.75" customHeight="1" x14ac:dyDescent="0.25">
      <c r="A3409" s="139"/>
      <c r="C3409" s="144"/>
      <c r="D3409" s="144"/>
      <c r="E3409" s="144"/>
      <c r="F3409" s="144"/>
      <c r="G3409" s="144"/>
      <c r="H3409" s="144"/>
      <c r="I3409" s="144"/>
      <c r="J3409" s="144"/>
      <c r="K3409" s="144"/>
      <c r="L3409" s="139"/>
      <c r="M3409" s="140"/>
      <c r="N3409" s="174"/>
      <c r="O3409" s="174"/>
      <c r="P3409" s="174"/>
      <c r="Q3409" s="141"/>
      <c r="U3409" s="142"/>
      <c r="V3409" s="142"/>
      <c r="W3409" s="142"/>
      <c r="X3409" s="142"/>
      <c r="Y3409" s="142"/>
    </row>
    <row r="3410" spans="1:25" ht="57" customHeight="1" x14ac:dyDescent="0.25">
      <c r="A3410" s="972" t="s">
        <v>3213</v>
      </c>
      <c r="B3410" s="973"/>
      <c r="C3410" s="973"/>
      <c r="D3410" s="973"/>
      <c r="E3410" s="973"/>
      <c r="F3410" s="973"/>
      <c r="G3410" s="973"/>
      <c r="H3410" s="973"/>
      <c r="I3410" s="973"/>
      <c r="J3410" s="973"/>
      <c r="K3410" s="974"/>
      <c r="L3410" s="329" t="s">
        <v>56</v>
      </c>
      <c r="M3410" s="173">
        <v>16</v>
      </c>
      <c r="N3410" s="975"/>
      <c r="O3410" s="976"/>
      <c r="P3410" s="977"/>
      <c r="Q3410" s="141"/>
      <c r="U3410" s="142"/>
      <c r="V3410" s="142"/>
      <c r="W3410" s="142"/>
      <c r="X3410" s="142"/>
      <c r="Y3410" s="142"/>
    </row>
    <row r="3411" spans="1:25" ht="12.75" customHeight="1" x14ac:dyDescent="0.25">
      <c r="A3411" s="139"/>
      <c r="B3411" s="139"/>
      <c r="C3411" s="144"/>
      <c r="D3411" s="144"/>
      <c r="E3411" s="144"/>
      <c r="F3411" s="144"/>
      <c r="G3411" s="144"/>
      <c r="H3411" s="144"/>
      <c r="I3411" s="144"/>
      <c r="J3411" s="144"/>
      <c r="K3411" s="144"/>
      <c r="L3411" s="139"/>
      <c r="M3411" s="140"/>
      <c r="N3411" s="174"/>
      <c r="O3411" s="174"/>
      <c r="P3411" s="174"/>
      <c r="Q3411" s="141"/>
      <c r="U3411" s="142"/>
      <c r="V3411" s="142"/>
      <c r="W3411" s="142"/>
      <c r="X3411" s="142"/>
      <c r="Y3411" s="142"/>
    </row>
    <row r="3412" spans="1:25" ht="12.75" customHeight="1" x14ac:dyDescent="0.25">
      <c r="A3412" s="139" t="s">
        <v>3214</v>
      </c>
      <c r="B3412" s="139"/>
      <c r="C3412" s="144"/>
      <c r="D3412" s="144"/>
      <c r="E3412" s="144"/>
      <c r="F3412" s="144"/>
      <c r="G3412" s="144"/>
      <c r="H3412" s="144"/>
      <c r="I3412" s="144"/>
      <c r="J3412" s="144"/>
      <c r="K3412" s="144"/>
      <c r="L3412" s="139"/>
      <c r="M3412" s="140"/>
      <c r="N3412" s="174"/>
      <c r="O3412" s="174"/>
      <c r="P3412" s="174"/>
      <c r="Q3412" s="141"/>
      <c r="U3412" s="142"/>
      <c r="V3412" s="142"/>
      <c r="W3412" s="142"/>
      <c r="X3412" s="142"/>
      <c r="Y3412" s="142"/>
    </row>
    <row r="3413" spans="1:25" ht="12.75" customHeight="1" x14ac:dyDescent="0.25">
      <c r="A3413" s="139" t="s">
        <v>3247</v>
      </c>
      <c r="C3413" s="144"/>
      <c r="D3413" s="144"/>
      <c r="E3413" s="144"/>
      <c r="F3413" s="144"/>
      <c r="G3413" s="144"/>
      <c r="H3413" s="144"/>
      <c r="I3413" s="144"/>
      <c r="J3413" s="144"/>
      <c r="K3413" s="144"/>
      <c r="L3413" s="139"/>
      <c r="M3413" s="140"/>
      <c r="N3413" s="174"/>
      <c r="O3413" s="174"/>
      <c r="P3413" s="174"/>
      <c r="Q3413" s="141"/>
      <c r="U3413" s="142"/>
      <c r="V3413" s="142"/>
      <c r="W3413" s="142"/>
      <c r="X3413" s="142"/>
      <c r="Y3413" s="142"/>
    </row>
    <row r="3414" spans="1:25" ht="12.75" customHeight="1" x14ac:dyDescent="0.25">
      <c r="A3414" s="139"/>
      <c r="C3414" s="144"/>
      <c r="D3414" s="144"/>
      <c r="E3414" s="144"/>
      <c r="F3414" s="144"/>
      <c r="G3414" s="144"/>
      <c r="H3414" s="144"/>
      <c r="I3414" s="144"/>
      <c r="J3414" s="144"/>
      <c r="K3414" s="144"/>
      <c r="L3414" s="139"/>
      <c r="M3414" s="140"/>
      <c r="N3414" s="174"/>
      <c r="O3414" s="174"/>
      <c r="P3414" s="174"/>
      <c r="Q3414" s="141"/>
      <c r="U3414" s="142"/>
      <c r="V3414" s="142"/>
      <c r="W3414" s="142"/>
      <c r="X3414" s="142"/>
      <c r="Y3414" s="142"/>
    </row>
    <row r="3415" spans="1:25" ht="57" customHeight="1" x14ac:dyDescent="0.25">
      <c r="A3415" s="972" t="s">
        <v>1317</v>
      </c>
      <c r="B3415" s="973"/>
      <c r="C3415" s="973"/>
      <c r="D3415" s="973"/>
      <c r="E3415" s="973"/>
      <c r="F3415" s="973"/>
      <c r="G3415" s="973"/>
      <c r="H3415" s="973"/>
      <c r="I3415" s="973"/>
      <c r="J3415" s="973"/>
      <c r="K3415" s="974"/>
      <c r="L3415" s="329" t="s">
        <v>52</v>
      </c>
      <c r="M3415" s="173">
        <v>48</v>
      </c>
      <c r="N3415" s="975"/>
      <c r="O3415" s="976"/>
      <c r="P3415" s="977"/>
      <c r="Q3415" s="141"/>
      <c r="U3415" s="142"/>
      <c r="V3415" s="142"/>
      <c r="W3415" s="142"/>
      <c r="X3415" s="142"/>
      <c r="Y3415" s="142"/>
    </row>
    <row r="3416" spans="1:25" ht="12.75" customHeight="1" x14ac:dyDescent="0.25">
      <c r="A3416" s="139"/>
      <c r="B3416" s="139"/>
      <c r="C3416" s="144"/>
      <c r="D3416" s="144"/>
      <c r="E3416" s="144"/>
      <c r="F3416" s="144"/>
      <c r="G3416" s="144"/>
      <c r="H3416" s="144"/>
      <c r="I3416" s="144"/>
      <c r="J3416" s="144"/>
      <c r="K3416" s="144"/>
      <c r="L3416" s="139"/>
      <c r="M3416" s="140"/>
      <c r="N3416" s="174"/>
      <c r="O3416" s="174"/>
      <c r="P3416" s="174"/>
      <c r="Q3416" s="141"/>
      <c r="U3416" s="142"/>
      <c r="V3416" s="142"/>
      <c r="W3416" s="142"/>
      <c r="X3416" s="142"/>
      <c r="Y3416" s="142"/>
    </row>
    <row r="3417" spans="1:25" ht="12.75" customHeight="1" x14ac:dyDescent="0.25">
      <c r="A3417" s="139"/>
      <c r="B3417" s="139"/>
      <c r="C3417" s="144"/>
      <c r="D3417" s="144"/>
      <c r="E3417" s="144"/>
      <c r="F3417" s="144"/>
      <c r="G3417" s="144"/>
      <c r="H3417" s="144"/>
      <c r="I3417" s="144"/>
      <c r="J3417" s="144"/>
      <c r="K3417" s="144"/>
      <c r="L3417" s="139"/>
      <c r="M3417" s="140"/>
      <c r="N3417" s="174"/>
      <c r="O3417" s="174"/>
      <c r="P3417" s="174"/>
      <c r="Q3417" s="141"/>
      <c r="U3417" s="142"/>
      <c r="V3417" s="142"/>
      <c r="W3417" s="142"/>
      <c r="X3417" s="142"/>
      <c r="Y3417" s="142"/>
    </row>
    <row r="3418" spans="1:25" ht="12.75" customHeight="1" x14ac:dyDescent="0.25">
      <c r="A3418" s="139"/>
      <c r="C3418" s="144"/>
      <c r="D3418" s="144"/>
      <c r="E3418" s="144"/>
      <c r="F3418" s="144"/>
      <c r="G3418" s="144"/>
      <c r="H3418" s="144"/>
      <c r="I3418" s="144"/>
      <c r="J3418" s="144"/>
      <c r="K3418" s="144"/>
      <c r="L3418" s="139"/>
      <c r="M3418" s="140"/>
      <c r="N3418" s="174"/>
      <c r="O3418" s="174"/>
      <c r="P3418" s="174"/>
      <c r="Q3418" s="141"/>
      <c r="U3418" s="142"/>
      <c r="V3418" s="142"/>
      <c r="W3418" s="142"/>
      <c r="X3418" s="142"/>
      <c r="Y3418" s="142"/>
    </row>
    <row r="3419" spans="1:25" ht="12.75" customHeight="1" x14ac:dyDescent="0.25">
      <c r="A3419" s="139"/>
      <c r="C3419" s="144"/>
      <c r="D3419" s="144"/>
      <c r="E3419" s="144"/>
      <c r="F3419" s="144"/>
      <c r="G3419" s="144"/>
      <c r="H3419" s="144"/>
      <c r="I3419" s="144"/>
      <c r="J3419" s="144"/>
      <c r="K3419" s="144"/>
      <c r="L3419" s="139"/>
      <c r="M3419" s="140"/>
      <c r="N3419" s="174"/>
      <c r="O3419" s="174"/>
      <c r="P3419" s="174"/>
      <c r="Q3419" s="141"/>
      <c r="U3419" s="142"/>
      <c r="V3419" s="142"/>
      <c r="W3419" s="142"/>
      <c r="X3419" s="142"/>
      <c r="Y3419" s="142"/>
    </row>
    <row r="3420" spans="1:25" ht="57" customHeight="1" x14ac:dyDescent="0.25">
      <c r="A3420" s="972" t="s">
        <v>3248</v>
      </c>
      <c r="B3420" s="973"/>
      <c r="C3420" s="973"/>
      <c r="D3420" s="973"/>
      <c r="E3420" s="973"/>
      <c r="F3420" s="973"/>
      <c r="G3420" s="973"/>
      <c r="H3420" s="973"/>
      <c r="I3420" s="973"/>
      <c r="J3420" s="973"/>
      <c r="K3420" s="974"/>
      <c r="L3420" s="329" t="s">
        <v>52</v>
      </c>
      <c r="M3420" s="173">
        <v>32</v>
      </c>
      <c r="N3420" s="975"/>
      <c r="O3420" s="976"/>
      <c r="P3420" s="977"/>
      <c r="Q3420" s="141"/>
      <c r="U3420" s="142"/>
      <c r="V3420" s="142"/>
      <c r="W3420" s="142"/>
      <c r="X3420" s="142"/>
      <c r="Y3420" s="142"/>
    </row>
    <row r="3421" spans="1:25" ht="12.75" customHeight="1" x14ac:dyDescent="0.25">
      <c r="A3421" s="139"/>
      <c r="B3421" s="139"/>
      <c r="C3421" s="144"/>
      <c r="D3421" s="144"/>
      <c r="E3421" s="144"/>
      <c r="F3421" s="144"/>
      <c r="G3421" s="144"/>
      <c r="H3421" s="144"/>
      <c r="I3421" s="144"/>
      <c r="J3421" s="144"/>
      <c r="K3421" s="144"/>
      <c r="L3421" s="139"/>
      <c r="M3421" s="140"/>
      <c r="N3421" s="174"/>
      <c r="O3421" s="174"/>
      <c r="P3421" s="174"/>
      <c r="Q3421" s="141"/>
      <c r="U3421" s="142"/>
      <c r="V3421" s="142"/>
      <c r="W3421" s="142"/>
      <c r="X3421" s="142"/>
      <c r="Y3421" s="142"/>
    </row>
    <row r="3422" spans="1:25" ht="12.75" customHeight="1" x14ac:dyDescent="0.25">
      <c r="A3422" s="139"/>
      <c r="B3422" s="139"/>
      <c r="C3422" s="144"/>
      <c r="D3422" s="144"/>
      <c r="E3422" s="144"/>
      <c r="F3422" s="144"/>
      <c r="G3422" s="144"/>
      <c r="H3422" s="144"/>
      <c r="I3422" s="144"/>
      <c r="J3422" s="144"/>
      <c r="K3422" s="144"/>
      <c r="L3422" s="139"/>
      <c r="M3422" s="140"/>
      <c r="N3422" s="174"/>
      <c r="O3422" s="174"/>
      <c r="P3422" s="174"/>
      <c r="Q3422" s="141"/>
      <c r="U3422" s="142"/>
      <c r="V3422" s="142"/>
      <c r="W3422" s="142"/>
      <c r="X3422" s="142"/>
      <c r="Y3422" s="142"/>
    </row>
    <row r="3423" spans="1:25" ht="12.75" customHeight="1" x14ac:dyDescent="0.25">
      <c r="A3423" s="139"/>
      <c r="C3423" s="144"/>
      <c r="D3423" s="144"/>
      <c r="E3423" s="144"/>
      <c r="F3423" s="144"/>
      <c r="G3423" s="144"/>
      <c r="H3423" s="144"/>
      <c r="I3423" s="144"/>
      <c r="J3423" s="144"/>
      <c r="K3423" s="144"/>
      <c r="L3423" s="139"/>
      <c r="M3423" s="140"/>
      <c r="N3423" s="174"/>
      <c r="O3423" s="174"/>
      <c r="P3423" s="174"/>
      <c r="Q3423" s="141"/>
      <c r="U3423" s="142"/>
      <c r="V3423" s="142"/>
      <c r="W3423" s="142"/>
      <c r="X3423" s="142"/>
      <c r="Y3423" s="142"/>
    </row>
    <row r="3424" spans="1:25" ht="57" customHeight="1" x14ac:dyDescent="0.25">
      <c r="A3424" s="972" t="s">
        <v>1381</v>
      </c>
      <c r="B3424" s="973"/>
      <c r="C3424" s="973"/>
      <c r="D3424" s="973"/>
      <c r="E3424" s="973"/>
      <c r="F3424" s="973"/>
      <c r="G3424" s="973"/>
      <c r="H3424" s="973"/>
      <c r="I3424" s="973"/>
      <c r="J3424" s="973"/>
      <c r="K3424" s="974"/>
      <c r="L3424" s="329" t="s">
        <v>66</v>
      </c>
      <c r="M3424" s="173">
        <v>3</v>
      </c>
      <c r="N3424" s="975"/>
      <c r="O3424" s="976"/>
      <c r="P3424" s="977"/>
      <c r="Q3424" s="141"/>
      <c r="U3424" s="142"/>
      <c r="V3424" s="142"/>
      <c r="W3424" s="142"/>
      <c r="X3424" s="142"/>
      <c r="Y3424" s="142"/>
    </row>
    <row r="3425" spans="1:25" ht="12.75" customHeight="1" x14ac:dyDescent="0.25">
      <c r="A3425" s="139"/>
      <c r="C3425" s="144"/>
      <c r="D3425" s="144"/>
      <c r="E3425" s="144"/>
      <c r="F3425" s="144"/>
      <c r="G3425" s="144"/>
      <c r="H3425" s="144"/>
      <c r="I3425" s="144"/>
      <c r="J3425" s="144"/>
      <c r="K3425" s="144"/>
      <c r="L3425" s="139"/>
      <c r="M3425" s="140"/>
      <c r="N3425" s="174"/>
      <c r="O3425" s="174"/>
      <c r="P3425" s="174"/>
      <c r="Q3425" s="141"/>
      <c r="U3425" s="142"/>
      <c r="V3425" s="142"/>
      <c r="W3425" s="142"/>
      <c r="X3425" s="142"/>
      <c r="Y3425" s="142"/>
    </row>
    <row r="3426" spans="1:25" ht="12.75" customHeight="1" x14ac:dyDescent="0.25">
      <c r="A3426" s="139" t="s">
        <v>3249</v>
      </c>
      <c r="C3426" s="144"/>
      <c r="D3426" s="144"/>
      <c r="E3426" s="144"/>
      <c r="F3426" s="144"/>
      <c r="G3426" s="144"/>
      <c r="H3426" s="144"/>
      <c r="I3426" s="144"/>
      <c r="J3426" s="144"/>
      <c r="K3426" s="144"/>
      <c r="L3426" s="139"/>
      <c r="M3426" s="140"/>
      <c r="N3426" s="174"/>
      <c r="O3426" s="174"/>
      <c r="P3426" s="174"/>
      <c r="Q3426" s="141"/>
      <c r="U3426" s="142"/>
      <c r="V3426" s="142"/>
      <c r="W3426" s="142"/>
      <c r="X3426" s="142"/>
      <c r="Y3426" s="142"/>
    </row>
    <row r="3427" spans="1:25" ht="12.75" customHeight="1" x14ac:dyDescent="0.25">
      <c r="A3427" s="139" t="s">
        <v>3225</v>
      </c>
      <c r="C3427" s="144"/>
      <c r="D3427" s="144"/>
      <c r="E3427" s="144"/>
      <c r="F3427" s="144"/>
      <c r="G3427" s="144"/>
      <c r="H3427" s="144"/>
      <c r="I3427" s="144"/>
      <c r="J3427" s="144"/>
      <c r="K3427" s="144"/>
      <c r="L3427" s="139"/>
      <c r="M3427" s="140"/>
      <c r="N3427" s="174"/>
      <c r="O3427" s="174"/>
      <c r="P3427" s="174"/>
      <c r="Q3427" s="141"/>
      <c r="U3427" s="142"/>
      <c r="V3427" s="142"/>
      <c r="W3427" s="142"/>
      <c r="X3427" s="142"/>
      <c r="Y3427" s="142"/>
    </row>
    <row r="3428" spans="1:25" ht="57" customHeight="1" x14ac:dyDescent="0.25">
      <c r="A3428" s="972" t="s">
        <v>1384</v>
      </c>
      <c r="B3428" s="973"/>
      <c r="C3428" s="973"/>
      <c r="D3428" s="973"/>
      <c r="E3428" s="973"/>
      <c r="F3428" s="973"/>
      <c r="G3428" s="973"/>
      <c r="H3428" s="973"/>
      <c r="I3428" s="973"/>
      <c r="J3428" s="973"/>
      <c r="K3428" s="974"/>
      <c r="L3428" s="329" t="s">
        <v>66</v>
      </c>
      <c r="M3428" s="173">
        <v>3</v>
      </c>
      <c r="N3428" s="975"/>
      <c r="O3428" s="976"/>
      <c r="P3428" s="977"/>
      <c r="Q3428" s="141"/>
      <c r="U3428" s="142"/>
      <c r="V3428" s="142"/>
      <c r="W3428" s="142"/>
      <c r="X3428" s="142"/>
      <c r="Y3428" s="142"/>
    </row>
    <row r="3429" spans="1:25" ht="12.75" customHeight="1" x14ac:dyDescent="0.25">
      <c r="A3429" s="139"/>
      <c r="C3429" s="144"/>
      <c r="D3429" s="144"/>
      <c r="E3429" s="144"/>
      <c r="F3429" s="144"/>
      <c r="G3429" s="144"/>
      <c r="H3429" s="144"/>
      <c r="I3429" s="144"/>
      <c r="J3429" s="144"/>
      <c r="K3429" s="144"/>
      <c r="L3429" s="139"/>
      <c r="M3429" s="140"/>
      <c r="N3429" s="174"/>
      <c r="O3429" s="174"/>
      <c r="P3429" s="174"/>
      <c r="Q3429" s="141"/>
      <c r="U3429" s="142"/>
      <c r="V3429" s="142"/>
      <c r="W3429" s="142"/>
      <c r="X3429" s="142"/>
      <c r="Y3429" s="142"/>
    </row>
    <row r="3430" spans="1:25" ht="12.75" customHeight="1" x14ac:dyDescent="0.25">
      <c r="A3430" s="139" t="s">
        <v>3249</v>
      </c>
      <c r="C3430" s="144"/>
      <c r="D3430" s="144"/>
      <c r="E3430" s="144"/>
      <c r="F3430" s="144"/>
      <c r="G3430" s="144"/>
      <c r="H3430" s="144"/>
      <c r="I3430" s="144"/>
      <c r="J3430" s="144"/>
      <c r="K3430" s="144"/>
      <c r="L3430" s="139"/>
      <c r="M3430" s="140"/>
      <c r="N3430" s="174"/>
      <c r="O3430" s="174"/>
      <c r="P3430" s="174"/>
      <c r="Q3430" s="141"/>
      <c r="U3430" s="142"/>
      <c r="V3430" s="142"/>
      <c r="W3430" s="142"/>
      <c r="X3430" s="142"/>
      <c r="Y3430" s="142"/>
    </row>
    <row r="3431" spans="1:25" ht="12.75" customHeight="1" x14ac:dyDescent="0.25">
      <c r="A3431" s="139" t="s">
        <v>3225</v>
      </c>
      <c r="C3431" s="144"/>
      <c r="D3431" s="144"/>
      <c r="E3431" s="144"/>
      <c r="F3431" s="144"/>
      <c r="G3431" s="144"/>
      <c r="H3431" s="144"/>
      <c r="I3431" s="144"/>
      <c r="J3431" s="144"/>
      <c r="K3431" s="144"/>
      <c r="L3431" s="139"/>
      <c r="M3431" s="140"/>
      <c r="N3431" s="174"/>
      <c r="O3431" s="174"/>
      <c r="P3431" s="174"/>
      <c r="Q3431" s="141"/>
      <c r="U3431" s="142"/>
      <c r="V3431" s="142"/>
      <c r="W3431" s="142"/>
      <c r="X3431" s="142"/>
      <c r="Y3431" s="142"/>
    </row>
    <row r="3432" spans="1:25" ht="12.75" customHeight="1" x14ac:dyDescent="0.25">
      <c r="A3432" s="139"/>
      <c r="C3432" s="144"/>
      <c r="D3432" s="144"/>
      <c r="E3432" s="144"/>
      <c r="F3432" s="144"/>
      <c r="G3432" s="144"/>
      <c r="H3432" s="144"/>
      <c r="I3432" s="144"/>
      <c r="J3432" s="144"/>
      <c r="K3432" s="144"/>
      <c r="L3432" s="139"/>
      <c r="M3432" s="140"/>
      <c r="N3432" s="174"/>
      <c r="O3432" s="174"/>
      <c r="P3432" s="174"/>
      <c r="Q3432" s="141"/>
      <c r="U3432" s="142"/>
      <c r="V3432" s="142"/>
      <c r="W3432" s="142"/>
      <c r="X3432" s="142"/>
      <c r="Y3432" s="142"/>
    </row>
    <row r="3433" spans="1:25" ht="12.75" customHeight="1" x14ac:dyDescent="0.25">
      <c r="A3433" s="139"/>
      <c r="C3433" s="144"/>
      <c r="D3433" s="144"/>
      <c r="E3433" s="144"/>
      <c r="F3433" s="144"/>
      <c r="G3433" s="144"/>
      <c r="H3433" s="144"/>
      <c r="I3433" s="144"/>
      <c r="J3433" s="144"/>
      <c r="K3433" s="144"/>
      <c r="L3433" s="139"/>
      <c r="M3433" s="140"/>
      <c r="N3433" s="174"/>
      <c r="O3433" s="174"/>
      <c r="P3433" s="174"/>
      <c r="Q3433" s="141"/>
      <c r="U3433" s="142"/>
      <c r="V3433" s="142"/>
      <c r="W3433" s="142"/>
      <c r="X3433" s="142"/>
      <c r="Y3433" s="142"/>
    </row>
    <row r="3434" spans="1:25" ht="57" customHeight="1" x14ac:dyDescent="0.25">
      <c r="A3434" s="972" t="s">
        <v>3250</v>
      </c>
      <c r="B3434" s="973"/>
      <c r="C3434" s="973"/>
      <c r="D3434" s="973"/>
      <c r="E3434" s="973"/>
      <c r="F3434" s="973"/>
      <c r="G3434" s="973"/>
      <c r="H3434" s="973"/>
      <c r="I3434" s="973"/>
      <c r="J3434" s="973"/>
      <c r="K3434" s="974"/>
      <c r="L3434" s="329" t="s">
        <v>48</v>
      </c>
      <c r="M3434" s="173">
        <v>90</v>
      </c>
      <c r="N3434" s="975"/>
      <c r="O3434" s="976"/>
      <c r="P3434" s="977"/>
      <c r="Q3434" s="141"/>
      <c r="U3434" s="142"/>
      <c r="V3434" s="142"/>
      <c r="W3434" s="142"/>
      <c r="X3434" s="142"/>
      <c r="Y3434" s="142"/>
    </row>
    <row r="3435" spans="1:25" ht="12.75" customHeight="1" x14ac:dyDescent="0.25">
      <c r="A3435" s="139"/>
      <c r="C3435" s="144"/>
      <c r="D3435" s="144"/>
      <c r="E3435" s="144"/>
      <c r="F3435" s="144"/>
      <c r="G3435" s="144"/>
      <c r="H3435" s="144"/>
      <c r="I3435" s="144"/>
      <c r="J3435" s="144"/>
      <c r="K3435" s="144"/>
      <c r="L3435" s="139"/>
      <c r="M3435" s="140"/>
      <c r="N3435" s="174"/>
      <c r="O3435" s="174"/>
      <c r="P3435" s="174"/>
      <c r="Q3435" s="141"/>
      <c r="U3435" s="142"/>
      <c r="V3435" s="142"/>
      <c r="W3435" s="142"/>
      <c r="X3435" s="142"/>
      <c r="Y3435" s="142"/>
    </row>
    <row r="3436" spans="1:25" ht="12.75" customHeight="1" x14ac:dyDescent="0.25">
      <c r="A3436" s="139" t="s">
        <v>3251</v>
      </c>
      <c r="C3436" s="144"/>
      <c r="D3436" s="144"/>
      <c r="E3436" s="144"/>
      <c r="F3436" s="144"/>
      <c r="G3436" s="144"/>
      <c r="H3436" s="144"/>
      <c r="I3436" s="144"/>
      <c r="J3436" s="144"/>
      <c r="K3436" s="144"/>
      <c r="L3436" s="139"/>
      <c r="M3436" s="140"/>
      <c r="N3436" s="174"/>
      <c r="O3436" s="174"/>
      <c r="P3436" s="174"/>
      <c r="Q3436" s="141"/>
      <c r="U3436" s="142"/>
      <c r="V3436" s="142"/>
      <c r="W3436" s="142"/>
      <c r="X3436" s="142"/>
      <c r="Y3436" s="142"/>
    </row>
    <row r="3437" spans="1:25" ht="12.75" customHeight="1" x14ac:dyDescent="0.25">
      <c r="A3437" s="139" t="s">
        <v>3225</v>
      </c>
      <c r="C3437" s="144"/>
      <c r="D3437" s="144"/>
      <c r="E3437" s="144"/>
      <c r="F3437" s="144"/>
      <c r="G3437" s="144"/>
      <c r="H3437" s="144"/>
      <c r="I3437" s="144"/>
      <c r="J3437" s="144"/>
      <c r="K3437" s="144"/>
      <c r="L3437" s="139"/>
      <c r="M3437" s="140"/>
      <c r="N3437" s="174"/>
      <c r="O3437" s="174"/>
      <c r="P3437" s="174"/>
      <c r="Q3437" s="141"/>
      <c r="U3437" s="142"/>
      <c r="V3437" s="142"/>
      <c r="W3437" s="142"/>
      <c r="X3437" s="142"/>
      <c r="Y3437" s="142"/>
    </row>
    <row r="3438" spans="1:25" ht="12.75" customHeight="1" x14ac:dyDescent="0.25">
      <c r="A3438" s="139"/>
      <c r="C3438" s="144"/>
      <c r="D3438" s="144"/>
      <c r="E3438" s="144"/>
      <c r="F3438" s="144"/>
      <c r="G3438" s="144"/>
      <c r="H3438" s="144"/>
      <c r="I3438" s="144"/>
      <c r="J3438" s="144"/>
      <c r="K3438" s="144"/>
      <c r="L3438" s="139"/>
      <c r="M3438" s="140"/>
      <c r="N3438" s="174"/>
      <c r="O3438" s="174"/>
      <c r="P3438" s="174"/>
      <c r="Q3438" s="141"/>
      <c r="U3438" s="142"/>
      <c r="V3438" s="142"/>
      <c r="W3438" s="142"/>
      <c r="X3438" s="142"/>
      <c r="Y3438" s="142"/>
    </row>
    <row r="3439" spans="1:25" ht="12.75" customHeight="1" x14ac:dyDescent="0.25">
      <c r="A3439" s="139"/>
      <c r="C3439" s="144"/>
      <c r="D3439" s="144"/>
      <c r="E3439" s="144"/>
      <c r="F3439" s="144"/>
      <c r="G3439" s="144"/>
      <c r="H3439" s="144"/>
      <c r="I3439" s="144"/>
      <c r="J3439" s="144"/>
      <c r="K3439" s="144"/>
      <c r="L3439" s="139"/>
      <c r="M3439" s="140"/>
      <c r="N3439" s="174"/>
      <c r="O3439" s="174"/>
      <c r="P3439" s="174"/>
      <c r="Q3439" s="141"/>
      <c r="U3439" s="142"/>
      <c r="V3439" s="142"/>
      <c r="W3439" s="142"/>
      <c r="X3439" s="142"/>
      <c r="Y3439" s="142"/>
    </row>
    <row r="3440" spans="1:25" ht="12.75" customHeight="1" x14ac:dyDescent="0.25">
      <c r="A3440" s="139"/>
      <c r="C3440" s="144"/>
      <c r="D3440" s="144"/>
      <c r="E3440" s="144"/>
      <c r="F3440" s="144"/>
      <c r="G3440" s="144"/>
      <c r="H3440" s="144"/>
      <c r="I3440" s="144"/>
      <c r="J3440" s="144"/>
      <c r="K3440" s="144"/>
      <c r="L3440" s="139"/>
      <c r="M3440" s="140"/>
      <c r="N3440" s="174"/>
      <c r="O3440" s="174"/>
      <c r="P3440" s="174"/>
      <c r="Q3440" s="141"/>
      <c r="U3440" s="142"/>
      <c r="V3440" s="142"/>
      <c r="W3440" s="142"/>
      <c r="X3440" s="142"/>
      <c r="Y3440" s="142"/>
    </row>
    <row r="3441" spans="1:25" ht="57" customHeight="1" x14ac:dyDescent="0.25">
      <c r="A3441" s="972" t="s">
        <v>3252</v>
      </c>
      <c r="B3441" s="973"/>
      <c r="C3441" s="973"/>
      <c r="D3441" s="973"/>
      <c r="E3441" s="973"/>
      <c r="F3441" s="973"/>
      <c r="G3441" s="973"/>
      <c r="H3441" s="973"/>
      <c r="I3441" s="973"/>
      <c r="J3441" s="973"/>
      <c r="K3441" s="974"/>
      <c r="L3441" s="329" t="s">
        <v>48</v>
      </c>
      <c r="M3441" s="173">
        <v>105</v>
      </c>
      <c r="N3441" s="975"/>
      <c r="O3441" s="976"/>
      <c r="P3441" s="977"/>
      <c r="Q3441" s="141"/>
      <c r="U3441" s="142"/>
      <c r="V3441" s="142"/>
      <c r="W3441" s="142"/>
      <c r="X3441" s="142"/>
      <c r="Y3441" s="142"/>
    </row>
    <row r="3442" spans="1:25" ht="12.75" customHeight="1" x14ac:dyDescent="0.25">
      <c r="A3442" s="139"/>
      <c r="C3442" s="144"/>
      <c r="D3442" s="144"/>
      <c r="E3442" s="144"/>
      <c r="F3442" s="144"/>
      <c r="G3442" s="144"/>
      <c r="H3442" s="144"/>
      <c r="I3442" s="144"/>
      <c r="J3442" s="144"/>
      <c r="K3442" s="144"/>
      <c r="L3442" s="139"/>
      <c r="M3442" s="140"/>
      <c r="N3442" s="174"/>
      <c r="O3442" s="174"/>
      <c r="P3442" s="174"/>
      <c r="Q3442" s="141"/>
      <c r="U3442" s="142"/>
      <c r="V3442" s="142"/>
      <c r="W3442" s="142"/>
      <c r="X3442" s="142"/>
      <c r="Y3442" s="142"/>
    </row>
    <row r="3443" spans="1:25" ht="12.75" customHeight="1" x14ac:dyDescent="0.25">
      <c r="A3443" s="139" t="s">
        <v>3253</v>
      </c>
      <c r="C3443" s="144"/>
      <c r="D3443" s="144"/>
      <c r="E3443" s="144"/>
      <c r="F3443" s="144"/>
      <c r="G3443" s="144"/>
      <c r="H3443" s="144"/>
      <c r="I3443" s="144"/>
      <c r="J3443" s="144"/>
      <c r="K3443" s="144"/>
      <c r="L3443" s="139"/>
      <c r="M3443" s="140"/>
      <c r="N3443" s="174"/>
      <c r="O3443" s="174"/>
      <c r="P3443" s="174"/>
      <c r="Q3443" s="141"/>
      <c r="U3443" s="142"/>
      <c r="V3443" s="142"/>
      <c r="W3443" s="142"/>
      <c r="X3443" s="142"/>
      <c r="Y3443" s="142"/>
    </row>
    <row r="3444" spans="1:25" ht="12.75" customHeight="1" x14ac:dyDescent="0.25">
      <c r="A3444" s="139" t="s">
        <v>3225</v>
      </c>
      <c r="C3444" s="144"/>
      <c r="D3444" s="144"/>
      <c r="E3444" s="144"/>
      <c r="F3444" s="144"/>
      <c r="G3444" s="144"/>
      <c r="H3444" s="144"/>
      <c r="I3444" s="144"/>
      <c r="J3444" s="144"/>
      <c r="K3444" s="144"/>
      <c r="L3444" s="139"/>
      <c r="M3444" s="140"/>
      <c r="N3444" s="174"/>
      <c r="O3444" s="174"/>
      <c r="P3444" s="174"/>
      <c r="Q3444" s="141"/>
      <c r="U3444" s="142"/>
      <c r="V3444" s="142"/>
      <c r="W3444" s="142"/>
      <c r="X3444" s="142"/>
      <c r="Y3444" s="142"/>
    </row>
    <row r="3445" spans="1:25" ht="12.75" customHeight="1" x14ac:dyDescent="0.25">
      <c r="A3445" s="139"/>
      <c r="C3445" s="144"/>
      <c r="D3445" s="144"/>
      <c r="E3445" s="144"/>
      <c r="F3445" s="144"/>
      <c r="G3445" s="144"/>
      <c r="H3445" s="144"/>
      <c r="I3445" s="144"/>
      <c r="J3445" s="144"/>
      <c r="K3445" s="144"/>
      <c r="L3445" s="139"/>
      <c r="M3445" s="140"/>
      <c r="N3445" s="174"/>
      <c r="O3445" s="174"/>
      <c r="P3445" s="174"/>
      <c r="Q3445" s="141"/>
      <c r="U3445" s="142"/>
      <c r="V3445" s="142"/>
      <c r="W3445" s="142"/>
      <c r="X3445" s="142"/>
      <c r="Y3445" s="142"/>
    </row>
    <row r="3446" spans="1:25" ht="12.75" customHeight="1" x14ac:dyDescent="0.25">
      <c r="A3446" s="139"/>
      <c r="C3446" s="144"/>
      <c r="D3446" s="144"/>
      <c r="E3446" s="144"/>
      <c r="F3446" s="144"/>
      <c r="G3446" s="144"/>
      <c r="H3446" s="144"/>
      <c r="I3446" s="144"/>
      <c r="J3446" s="144"/>
      <c r="K3446" s="144"/>
      <c r="L3446" s="139"/>
      <c r="M3446" s="140"/>
      <c r="N3446" s="174"/>
      <c r="O3446" s="174"/>
      <c r="P3446" s="174"/>
      <c r="Q3446" s="141"/>
      <c r="U3446" s="142"/>
      <c r="V3446" s="142"/>
      <c r="W3446" s="142"/>
      <c r="X3446" s="142"/>
      <c r="Y3446" s="142"/>
    </row>
    <row r="3447" spans="1:25" ht="12.75" customHeight="1" x14ac:dyDescent="0.25">
      <c r="A3447" s="139"/>
      <c r="C3447" s="144"/>
      <c r="D3447" s="144"/>
      <c r="E3447" s="144"/>
      <c r="F3447" s="144"/>
      <c r="G3447" s="144"/>
      <c r="H3447" s="144"/>
      <c r="I3447" s="144"/>
      <c r="J3447" s="144"/>
      <c r="K3447" s="144"/>
      <c r="L3447" s="139"/>
      <c r="M3447" s="140"/>
      <c r="N3447" s="174"/>
      <c r="O3447" s="174"/>
      <c r="P3447" s="174"/>
      <c r="Q3447" s="141"/>
      <c r="U3447" s="142"/>
      <c r="V3447" s="142"/>
      <c r="W3447" s="142"/>
      <c r="X3447" s="142"/>
      <c r="Y3447" s="142"/>
    </row>
    <row r="3448" spans="1:25" ht="12.75" customHeight="1" x14ac:dyDescent="0.25">
      <c r="A3448" s="139"/>
      <c r="C3448" s="144"/>
      <c r="D3448" s="144"/>
      <c r="E3448" s="144"/>
      <c r="F3448" s="144"/>
      <c r="G3448" s="144"/>
      <c r="H3448" s="144"/>
      <c r="I3448" s="144"/>
      <c r="J3448" s="144"/>
      <c r="K3448" s="144"/>
      <c r="L3448" s="139"/>
      <c r="M3448" s="140"/>
      <c r="N3448" s="174"/>
      <c r="O3448" s="174"/>
      <c r="P3448" s="174"/>
      <c r="Q3448" s="141"/>
      <c r="U3448" s="142"/>
      <c r="V3448" s="142"/>
      <c r="W3448" s="142"/>
      <c r="X3448" s="142"/>
      <c r="Y3448" s="142"/>
    </row>
    <row r="3449" spans="1:25" ht="57" customHeight="1" x14ac:dyDescent="0.25">
      <c r="A3449" s="972" t="s">
        <v>3254</v>
      </c>
      <c r="B3449" s="973"/>
      <c r="C3449" s="973"/>
      <c r="D3449" s="973"/>
      <c r="E3449" s="973"/>
      <c r="F3449" s="973"/>
      <c r="G3449" s="973"/>
      <c r="H3449" s="973"/>
      <c r="I3449" s="973"/>
      <c r="J3449" s="973"/>
      <c r="K3449" s="974"/>
      <c r="L3449" s="329" t="s">
        <v>48</v>
      </c>
      <c r="M3449" s="173">
        <v>21</v>
      </c>
      <c r="N3449" s="975"/>
      <c r="O3449" s="976"/>
      <c r="P3449" s="977"/>
      <c r="Q3449" s="141"/>
      <c r="U3449" s="142"/>
      <c r="V3449" s="142"/>
      <c r="W3449" s="142"/>
      <c r="X3449" s="142"/>
      <c r="Y3449" s="142"/>
    </row>
    <row r="3450" spans="1:25" ht="12.75" customHeight="1" x14ac:dyDescent="0.25">
      <c r="A3450" s="139"/>
      <c r="C3450" s="144"/>
      <c r="D3450" s="144"/>
      <c r="E3450" s="144"/>
      <c r="F3450" s="144"/>
      <c r="G3450" s="144"/>
      <c r="H3450" s="144"/>
      <c r="I3450" s="144"/>
      <c r="J3450" s="144"/>
      <c r="K3450" s="144"/>
      <c r="L3450" s="139"/>
      <c r="M3450" s="140"/>
      <c r="N3450" s="174"/>
      <c r="O3450" s="174"/>
      <c r="P3450" s="174"/>
      <c r="Q3450" s="141"/>
      <c r="U3450" s="142"/>
      <c r="V3450" s="142"/>
      <c r="W3450" s="142"/>
      <c r="X3450" s="142"/>
      <c r="Y3450" s="142"/>
    </row>
    <row r="3451" spans="1:25" ht="12.75" customHeight="1" x14ac:dyDescent="0.25">
      <c r="A3451" s="139" t="s">
        <v>3255</v>
      </c>
      <c r="C3451" s="144"/>
      <c r="D3451" s="144"/>
      <c r="E3451" s="144"/>
      <c r="F3451" s="144"/>
      <c r="G3451" s="144"/>
      <c r="H3451" s="144"/>
      <c r="I3451" s="144"/>
      <c r="J3451" s="144"/>
      <c r="K3451" s="144"/>
      <c r="L3451" s="139"/>
      <c r="M3451" s="140"/>
      <c r="N3451" s="174"/>
      <c r="O3451" s="174"/>
      <c r="P3451" s="174"/>
      <c r="Q3451" s="141"/>
      <c r="U3451" s="142"/>
      <c r="V3451" s="142"/>
      <c r="W3451" s="142"/>
      <c r="X3451" s="142"/>
      <c r="Y3451" s="142"/>
    </row>
    <row r="3452" spans="1:25" ht="12.75" customHeight="1" x14ac:dyDescent="0.25">
      <c r="A3452" s="139" t="s">
        <v>3225</v>
      </c>
      <c r="C3452" s="144"/>
      <c r="D3452" s="144"/>
      <c r="E3452" s="144"/>
      <c r="F3452" s="144"/>
      <c r="G3452" s="144"/>
      <c r="H3452" s="144"/>
      <c r="I3452" s="144"/>
      <c r="J3452" s="144"/>
      <c r="K3452" s="144"/>
      <c r="L3452" s="139"/>
      <c r="M3452" s="140"/>
      <c r="N3452" s="174"/>
      <c r="O3452" s="174"/>
      <c r="P3452" s="174"/>
      <c r="Q3452" s="141"/>
      <c r="U3452" s="142"/>
      <c r="V3452" s="142"/>
      <c r="W3452" s="142"/>
      <c r="X3452" s="142"/>
      <c r="Y3452" s="142"/>
    </row>
    <row r="3453" spans="1:25" ht="12.75" customHeight="1" x14ac:dyDescent="0.25">
      <c r="A3453" s="139"/>
      <c r="C3453" s="144"/>
      <c r="D3453" s="144"/>
      <c r="E3453" s="144"/>
      <c r="F3453" s="144"/>
      <c r="G3453" s="144"/>
      <c r="H3453" s="144"/>
      <c r="I3453" s="144"/>
      <c r="J3453" s="144"/>
      <c r="K3453" s="144"/>
      <c r="L3453" s="139"/>
      <c r="M3453" s="140"/>
      <c r="N3453" s="174"/>
      <c r="O3453" s="174"/>
      <c r="P3453" s="174"/>
      <c r="Q3453" s="141"/>
      <c r="U3453" s="142"/>
      <c r="V3453" s="142"/>
      <c r="W3453" s="142"/>
      <c r="X3453" s="142"/>
      <c r="Y3453" s="142"/>
    </row>
    <row r="3454" spans="1:25" ht="12.75" customHeight="1" x14ac:dyDescent="0.25">
      <c r="A3454" s="139"/>
      <c r="C3454" s="144"/>
      <c r="D3454" s="144"/>
      <c r="E3454" s="144"/>
      <c r="F3454" s="144"/>
      <c r="G3454" s="144"/>
      <c r="H3454" s="144"/>
      <c r="I3454" s="144"/>
      <c r="J3454" s="144"/>
      <c r="K3454" s="144"/>
      <c r="L3454" s="139"/>
      <c r="M3454" s="140"/>
      <c r="N3454" s="174"/>
      <c r="O3454" s="174"/>
      <c r="P3454" s="174"/>
      <c r="Q3454" s="141"/>
      <c r="U3454" s="142"/>
      <c r="V3454" s="142"/>
      <c r="W3454" s="142"/>
      <c r="X3454" s="142"/>
      <c r="Y3454" s="142"/>
    </row>
    <row r="3455" spans="1:25" ht="12.75" customHeight="1" x14ac:dyDescent="0.25">
      <c r="A3455" s="139"/>
      <c r="C3455" s="144"/>
      <c r="D3455" s="144"/>
      <c r="E3455" s="144"/>
      <c r="F3455" s="144"/>
      <c r="G3455" s="144"/>
      <c r="H3455" s="144"/>
      <c r="I3455" s="144"/>
      <c r="J3455" s="144"/>
      <c r="K3455" s="144"/>
      <c r="L3455" s="139"/>
      <c r="M3455" s="140"/>
      <c r="N3455" s="174"/>
      <c r="O3455" s="174"/>
      <c r="P3455" s="174"/>
      <c r="Q3455" s="141"/>
      <c r="U3455" s="142"/>
      <c r="V3455" s="142"/>
      <c r="W3455" s="142"/>
      <c r="X3455" s="142"/>
      <c r="Y3455" s="142"/>
    </row>
    <row r="3456" spans="1:25" ht="57" customHeight="1" x14ac:dyDescent="0.25">
      <c r="A3456" s="972" t="s">
        <v>3256</v>
      </c>
      <c r="B3456" s="973"/>
      <c r="C3456" s="973"/>
      <c r="D3456" s="973"/>
      <c r="E3456" s="973"/>
      <c r="F3456" s="973"/>
      <c r="G3456" s="973"/>
      <c r="H3456" s="973"/>
      <c r="I3456" s="973"/>
      <c r="J3456" s="973"/>
      <c r="K3456" s="974"/>
      <c r="L3456" s="329" t="s">
        <v>1367</v>
      </c>
      <c r="M3456" s="173">
        <v>10</v>
      </c>
      <c r="N3456" s="975"/>
      <c r="O3456" s="976"/>
      <c r="P3456" s="977"/>
      <c r="Q3456" s="141"/>
      <c r="U3456" s="142"/>
      <c r="V3456" s="142"/>
      <c r="W3456" s="142"/>
      <c r="X3456" s="142"/>
      <c r="Y3456" s="142"/>
    </row>
    <row r="3457" spans="1:25" ht="12.75" customHeight="1" x14ac:dyDescent="0.25">
      <c r="A3457" s="139"/>
      <c r="C3457" s="144"/>
      <c r="D3457" s="144"/>
      <c r="E3457" s="144"/>
      <c r="F3457" s="144"/>
      <c r="G3457" s="144"/>
      <c r="H3457" s="144"/>
      <c r="I3457" s="144"/>
      <c r="J3457" s="144"/>
      <c r="K3457" s="144"/>
      <c r="L3457" s="139"/>
      <c r="M3457" s="140"/>
      <c r="N3457" s="174"/>
      <c r="O3457" s="174"/>
      <c r="P3457" s="174"/>
      <c r="Q3457" s="141"/>
      <c r="U3457" s="142"/>
      <c r="V3457" s="142"/>
      <c r="W3457" s="142"/>
      <c r="X3457" s="142"/>
      <c r="Y3457" s="142"/>
    </row>
    <row r="3458" spans="1:25" ht="12.75" customHeight="1" x14ac:dyDescent="0.25">
      <c r="A3458" s="139" t="s">
        <v>3257</v>
      </c>
      <c r="C3458" s="144"/>
      <c r="D3458" s="144"/>
      <c r="E3458" s="144"/>
      <c r="F3458" s="144"/>
      <c r="G3458" s="144"/>
      <c r="H3458" s="144"/>
      <c r="I3458" s="144"/>
      <c r="J3458" s="144"/>
      <c r="K3458" s="144"/>
      <c r="L3458" s="139"/>
      <c r="M3458" s="140"/>
      <c r="N3458" s="174"/>
      <c r="O3458" s="174"/>
      <c r="P3458" s="174"/>
      <c r="Q3458" s="141"/>
      <c r="U3458" s="142"/>
      <c r="V3458" s="142"/>
      <c r="W3458" s="142"/>
      <c r="X3458" s="142"/>
      <c r="Y3458" s="142"/>
    </row>
    <row r="3459" spans="1:25" ht="12.75" customHeight="1" x14ac:dyDescent="0.25">
      <c r="A3459" s="139" t="s">
        <v>3225</v>
      </c>
      <c r="C3459" s="144"/>
      <c r="D3459" s="144"/>
      <c r="E3459" s="144"/>
      <c r="F3459" s="144"/>
      <c r="G3459" s="144"/>
      <c r="H3459" s="144"/>
      <c r="I3459" s="144"/>
      <c r="J3459" s="144"/>
      <c r="K3459" s="144"/>
      <c r="L3459" s="139"/>
      <c r="M3459" s="140"/>
      <c r="N3459" s="174"/>
      <c r="O3459" s="174"/>
      <c r="P3459" s="174"/>
      <c r="Q3459" s="141"/>
      <c r="U3459" s="142"/>
      <c r="V3459" s="142"/>
      <c r="W3459" s="142"/>
      <c r="X3459" s="142"/>
      <c r="Y3459" s="142"/>
    </row>
    <row r="3460" spans="1:25" ht="12.75" customHeight="1" x14ac:dyDescent="0.25">
      <c r="A3460" s="139"/>
      <c r="C3460" s="144"/>
      <c r="D3460" s="144"/>
      <c r="E3460" s="144"/>
      <c r="F3460" s="144"/>
      <c r="G3460" s="144"/>
      <c r="H3460" s="144"/>
      <c r="I3460" s="144"/>
      <c r="J3460" s="144"/>
      <c r="K3460" s="144"/>
      <c r="L3460" s="139"/>
      <c r="M3460" s="140"/>
      <c r="N3460" s="174"/>
      <c r="O3460" s="174"/>
      <c r="P3460" s="174"/>
      <c r="Q3460" s="141"/>
      <c r="U3460" s="142"/>
      <c r="V3460" s="142"/>
      <c r="W3460" s="142"/>
      <c r="X3460" s="142"/>
      <c r="Y3460" s="142"/>
    </row>
    <row r="3461" spans="1:25" ht="12.75" customHeight="1" x14ac:dyDescent="0.25">
      <c r="A3461" s="139"/>
      <c r="C3461" s="144"/>
      <c r="D3461" s="144"/>
      <c r="E3461" s="144"/>
      <c r="F3461" s="144"/>
      <c r="G3461" s="144"/>
      <c r="H3461" s="144"/>
      <c r="I3461" s="144"/>
      <c r="J3461" s="144"/>
      <c r="K3461" s="144"/>
      <c r="L3461" s="139"/>
      <c r="M3461" s="140"/>
      <c r="N3461" s="174"/>
      <c r="O3461" s="174"/>
      <c r="P3461" s="174"/>
      <c r="Q3461" s="141"/>
      <c r="U3461" s="142"/>
      <c r="V3461" s="142"/>
      <c r="W3461" s="142"/>
      <c r="X3461" s="142"/>
      <c r="Y3461" s="142"/>
    </row>
    <row r="3462" spans="1:25" ht="12.75" customHeight="1" x14ac:dyDescent="0.25">
      <c r="A3462" s="139"/>
      <c r="C3462" s="144"/>
      <c r="D3462" s="144"/>
      <c r="E3462" s="144"/>
      <c r="F3462" s="144"/>
      <c r="G3462" s="144"/>
      <c r="H3462" s="144"/>
      <c r="I3462" s="144"/>
      <c r="J3462" s="144"/>
      <c r="K3462" s="144"/>
      <c r="L3462" s="139"/>
      <c r="M3462" s="140"/>
      <c r="N3462" s="174"/>
      <c r="O3462" s="174"/>
      <c r="P3462" s="174"/>
      <c r="Q3462" s="141"/>
      <c r="U3462" s="142"/>
      <c r="V3462" s="142"/>
      <c r="W3462" s="142"/>
      <c r="X3462" s="142"/>
      <c r="Y3462" s="142"/>
    </row>
    <row r="3463" spans="1:25" ht="57" customHeight="1" x14ac:dyDescent="0.25">
      <c r="A3463" s="972" t="s">
        <v>3258</v>
      </c>
      <c r="B3463" s="973"/>
      <c r="C3463" s="973"/>
      <c r="D3463" s="973"/>
      <c r="E3463" s="973"/>
      <c r="F3463" s="973"/>
      <c r="G3463" s="973"/>
      <c r="H3463" s="973"/>
      <c r="I3463" s="973"/>
      <c r="J3463" s="973"/>
      <c r="K3463" s="974"/>
      <c r="L3463" s="329" t="s">
        <v>1367</v>
      </c>
      <c r="M3463" s="173">
        <v>10</v>
      </c>
      <c r="N3463" s="975"/>
      <c r="O3463" s="976"/>
      <c r="P3463" s="977"/>
      <c r="Q3463" s="141"/>
      <c r="U3463" s="142"/>
      <c r="V3463" s="142"/>
      <c r="W3463" s="142"/>
      <c r="X3463" s="142"/>
      <c r="Y3463" s="142"/>
    </row>
    <row r="3464" spans="1:25" ht="12.75" customHeight="1" x14ac:dyDescent="0.25">
      <c r="A3464" s="139"/>
      <c r="C3464" s="144"/>
      <c r="D3464" s="144"/>
      <c r="E3464" s="144"/>
      <c r="F3464" s="144"/>
      <c r="G3464" s="144"/>
      <c r="H3464" s="144"/>
      <c r="I3464" s="144"/>
      <c r="J3464" s="144"/>
      <c r="K3464" s="144"/>
      <c r="L3464" s="139"/>
      <c r="M3464" s="140"/>
      <c r="N3464" s="174"/>
      <c r="O3464" s="174"/>
      <c r="P3464" s="174"/>
      <c r="Q3464" s="141"/>
      <c r="U3464" s="142"/>
      <c r="V3464" s="142"/>
      <c r="W3464" s="142"/>
      <c r="X3464" s="142"/>
      <c r="Y3464" s="142"/>
    </row>
    <row r="3465" spans="1:25" ht="12.75" customHeight="1" x14ac:dyDescent="0.25">
      <c r="A3465" s="139" t="s">
        <v>3257</v>
      </c>
      <c r="C3465" s="144"/>
      <c r="D3465" s="144"/>
      <c r="E3465" s="144"/>
      <c r="F3465" s="144"/>
      <c r="G3465" s="144"/>
      <c r="H3465" s="144"/>
      <c r="I3465" s="144"/>
      <c r="J3465" s="144"/>
      <c r="K3465" s="144"/>
      <c r="L3465" s="139"/>
      <c r="M3465" s="140"/>
      <c r="N3465" s="174"/>
      <c r="O3465" s="174"/>
      <c r="P3465" s="174"/>
      <c r="Q3465" s="141"/>
      <c r="U3465" s="142"/>
      <c r="V3465" s="142"/>
      <c r="W3465" s="142"/>
      <c r="X3465" s="142"/>
      <c r="Y3465" s="142"/>
    </row>
    <row r="3466" spans="1:25" ht="12.75" customHeight="1" x14ac:dyDescent="0.25">
      <c r="A3466" s="139" t="s">
        <v>3225</v>
      </c>
      <c r="C3466" s="144"/>
      <c r="D3466" s="144"/>
      <c r="E3466" s="144"/>
      <c r="F3466" s="144"/>
      <c r="G3466" s="144"/>
      <c r="H3466" s="144"/>
      <c r="I3466" s="144"/>
      <c r="J3466" s="144"/>
      <c r="K3466" s="144"/>
      <c r="L3466" s="139"/>
      <c r="M3466" s="140"/>
      <c r="N3466" s="174"/>
      <c r="O3466" s="174"/>
      <c r="P3466" s="174"/>
      <c r="Q3466" s="141"/>
      <c r="U3466" s="142"/>
      <c r="V3466" s="142"/>
      <c r="W3466" s="142"/>
      <c r="X3466" s="142"/>
      <c r="Y3466" s="142"/>
    </row>
    <row r="3467" spans="1:25" ht="12.75" customHeight="1" x14ac:dyDescent="0.25">
      <c r="A3467" s="139"/>
      <c r="C3467" s="144"/>
      <c r="D3467" s="144"/>
      <c r="E3467" s="144"/>
      <c r="F3467" s="144"/>
      <c r="G3467" s="144"/>
      <c r="H3467" s="144"/>
      <c r="I3467" s="144"/>
      <c r="J3467" s="144"/>
      <c r="K3467" s="144"/>
      <c r="L3467" s="139"/>
      <c r="M3467" s="140"/>
      <c r="N3467" s="174"/>
      <c r="O3467" s="174"/>
      <c r="P3467" s="174"/>
      <c r="Q3467" s="141"/>
      <c r="U3467" s="142"/>
      <c r="V3467" s="142"/>
      <c r="W3467" s="142"/>
      <c r="X3467" s="142"/>
      <c r="Y3467" s="142"/>
    </row>
    <row r="3468" spans="1:25" ht="12.75" customHeight="1" x14ac:dyDescent="0.25">
      <c r="A3468" s="139"/>
      <c r="C3468" s="144"/>
      <c r="D3468" s="144"/>
      <c r="E3468" s="144"/>
      <c r="F3468" s="144"/>
      <c r="G3468" s="144"/>
      <c r="H3468" s="144"/>
      <c r="I3468" s="144"/>
      <c r="J3468" s="144"/>
      <c r="K3468" s="144"/>
      <c r="L3468" s="139"/>
      <c r="M3468" s="140"/>
      <c r="N3468" s="174"/>
      <c r="O3468" s="174"/>
      <c r="P3468" s="174"/>
      <c r="Q3468" s="141"/>
      <c r="U3468" s="142"/>
      <c r="V3468" s="142"/>
      <c r="W3468" s="142"/>
      <c r="X3468" s="142"/>
      <c r="Y3468" s="142"/>
    </row>
    <row r="3469" spans="1:25" ht="12.75" customHeight="1" x14ac:dyDescent="0.25">
      <c r="A3469" s="139"/>
      <c r="C3469" s="144"/>
      <c r="D3469" s="144"/>
      <c r="E3469" s="144"/>
      <c r="F3469" s="144"/>
      <c r="G3469" s="144"/>
      <c r="H3469" s="144"/>
      <c r="I3469" s="144"/>
      <c r="J3469" s="144"/>
      <c r="K3469" s="144"/>
      <c r="L3469" s="139"/>
      <c r="M3469" s="140"/>
      <c r="N3469" s="174"/>
      <c r="O3469" s="174"/>
      <c r="P3469" s="174"/>
      <c r="Q3469" s="141"/>
      <c r="U3469" s="142"/>
      <c r="V3469" s="142"/>
      <c r="W3469" s="142"/>
      <c r="X3469" s="142"/>
      <c r="Y3469" s="142"/>
    </row>
    <row r="3470" spans="1:25" ht="12.75" customHeight="1" x14ac:dyDescent="0.25">
      <c r="A3470" s="139"/>
      <c r="C3470" s="144"/>
      <c r="D3470" s="144"/>
      <c r="E3470" s="144"/>
      <c r="F3470" s="144"/>
      <c r="G3470" s="144"/>
      <c r="H3470" s="144"/>
      <c r="I3470" s="144"/>
      <c r="J3470" s="144"/>
      <c r="K3470" s="144"/>
      <c r="L3470" s="139"/>
      <c r="M3470" s="140"/>
      <c r="N3470" s="174"/>
      <c r="O3470" s="174"/>
      <c r="P3470" s="174"/>
      <c r="Q3470" s="141"/>
      <c r="U3470" s="142"/>
      <c r="V3470" s="142"/>
      <c r="W3470" s="142"/>
      <c r="X3470" s="142"/>
      <c r="Y3470" s="142"/>
    </row>
    <row r="3471" spans="1:25" ht="57" customHeight="1" x14ac:dyDescent="0.25">
      <c r="A3471" s="972" t="s">
        <v>3259</v>
      </c>
      <c r="B3471" s="973"/>
      <c r="C3471" s="973"/>
      <c r="D3471" s="973"/>
      <c r="E3471" s="973"/>
      <c r="F3471" s="973"/>
      <c r="G3471" s="973"/>
      <c r="H3471" s="973"/>
      <c r="I3471" s="973"/>
      <c r="J3471" s="973"/>
      <c r="K3471" s="974"/>
      <c r="L3471" s="329" t="s">
        <v>1367</v>
      </c>
      <c r="M3471" s="173">
        <v>10</v>
      </c>
      <c r="N3471" s="975"/>
      <c r="O3471" s="976"/>
      <c r="P3471" s="977"/>
      <c r="Q3471" s="141"/>
      <c r="U3471" s="142"/>
      <c r="V3471" s="142"/>
      <c r="W3471" s="142"/>
      <c r="X3471" s="142"/>
      <c r="Y3471" s="142"/>
    </row>
    <row r="3472" spans="1:25" ht="12.75" customHeight="1" x14ac:dyDescent="0.25">
      <c r="A3472" s="139"/>
      <c r="C3472" s="144"/>
      <c r="D3472" s="144"/>
      <c r="E3472" s="144"/>
      <c r="F3472" s="144"/>
      <c r="G3472" s="144"/>
      <c r="H3472" s="144"/>
      <c r="I3472" s="144"/>
      <c r="J3472" s="144"/>
      <c r="K3472" s="144"/>
      <c r="L3472" s="139"/>
      <c r="M3472" s="140"/>
      <c r="N3472" s="174"/>
      <c r="O3472" s="174"/>
      <c r="P3472" s="174"/>
      <c r="Q3472" s="141"/>
      <c r="U3472" s="142"/>
      <c r="V3472" s="142"/>
      <c r="W3472" s="142"/>
      <c r="X3472" s="142"/>
      <c r="Y3472" s="142"/>
    </row>
    <row r="3473" spans="1:25" ht="12.75" customHeight="1" x14ac:dyDescent="0.25">
      <c r="A3473" s="139" t="s">
        <v>3257</v>
      </c>
      <c r="C3473" s="144"/>
      <c r="D3473" s="144"/>
      <c r="E3473" s="144"/>
      <c r="F3473" s="144"/>
      <c r="G3473" s="144"/>
      <c r="H3473" s="144"/>
      <c r="I3473" s="144"/>
      <c r="J3473" s="144"/>
      <c r="K3473" s="144"/>
      <c r="L3473" s="139"/>
      <c r="M3473" s="140"/>
      <c r="N3473" s="174"/>
      <c r="O3473" s="174"/>
      <c r="P3473" s="174"/>
      <c r="Q3473" s="141"/>
      <c r="U3473" s="142"/>
      <c r="V3473" s="142"/>
      <c r="W3473" s="142"/>
      <c r="X3473" s="142"/>
      <c r="Y3473" s="142"/>
    </row>
    <row r="3474" spans="1:25" ht="12.75" customHeight="1" x14ac:dyDescent="0.25">
      <c r="A3474" s="139" t="s">
        <v>3225</v>
      </c>
      <c r="C3474" s="144"/>
      <c r="D3474" s="144"/>
      <c r="E3474" s="144"/>
      <c r="F3474" s="144"/>
      <c r="G3474" s="144"/>
      <c r="H3474" s="144"/>
      <c r="I3474" s="144"/>
      <c r="J3474" s="144"/>
      <c r="K3474" s="144"/>
      <c r="L3474" s="139"/>
      <c r="M3474" s="140"/>
      <c r="N3474" s="174"/>
      <c r="O3474" s="174"/>
      <c r="P3474" s="174"/>
      <c r="Q3474" s="141"/>
      <c r="U3474" s="142"/>
      <c r="V3474" s="142"/>
      <c r="W3474" s="142"/>
      <c r="X3474" s="142"/>
      <c r="Y3474" s="142"/>
    </row>
    <row r="3475" spans="1:25" ht="12.75" customHeight="1" x14ac:dyDescent="0.25">
      <c r="A3475" s="139"/>
      <c r="C3475" s="144"/>
      <c r="D3475" s="144"/>
      <c r="E3475" s="144"/>
      <c r="F3475" s="144"/>
      <c r="G3475" s="144"/>
      <c r="H3475" s="144"/>
      <c r="I3475" s="144"/>
      <c r="J3475" s="144"/>
      <c r="K3475" s="144"/>
      <c r="L3475" s="139"/>
      <c r="M3475" s="140"/>
      <c r="N3475" s="174"/>
      <c r="O3475" s="174"/>
      <c r="P3475" s="174"/>
      <c r="Q3475" s="141"/>
      <c r="U3475" s="142"/>
      <c r="V3475" s="142"/>
      <c r="W3475" s="142"/>
      <c r="X3475" s="142"/>
      <c r="Y3475" s="142"/>
    </row>
    <row r="3476" spans="1:25" ht="12.75" customHeight="1" x14ac:dyDescent="0.25">
      <c r="A3476" s="139"/>
      <c r="C3476" s="144"/>
      <c r="D3476" s="144"/>
      <c r="E3476" s="144"/>
      <c r="F3476" s="144"/>
      <c r="G3476" s="144"/>
      <c r="H3476" s="144"/>
      <c r="I3476" s="144"/>
      <c r="J3476" s="144"/>
      <c r="K3476" s="144"/>
      <c r="L3476" s="139"/>
      <c r="M3476" s="140"/>
      <c r="N3476" s="174"/>
      <c r="O3476" s="174"/>
      <c r="P3476" s="174"/>
      <c r="Q3476" s="141"/>
      <c r="U3476" s="142"/>
      <c r="V3476" s="142"/>
      <c r="W3476" s="142"/>
      <c r="X3476" s="142"/>
      <c r="Y3476" s="142"/>
    </row>
    <row r="3477" spans="1:25" ht="12.75" customHeight="1" x14ac:dyDescent="0.25">
      <c r="A3477" s="166" t="s">
        <v>1404</v>
      </c>
      <c r="B3477" s="166"/>
      <c r="C3477" s="166"/>
      <c r="D3477" s="166"/>
      <c r="E3477" s="166"/>
      <c r="F3477" s="166"/>
      <c r="G3477" s="166"/>
      <c r="H3477" s="166"/>
      <c r="I3477" s="166"/>
      <c r="J3477" s="166"/>
      <c r="K3477" s="166"/>
      <c r="L3477" s="139"/>
      <c r="M3477" s="140"/>
      <c r="N3477" s="174"/>
      <c r="O3477" s="174"/>
      <c r="P3477" s="174"/>
      <c r="Q3477" s="141"/>
      <c r="U3477" s="142"/>
      <c r="V3477" s="142"/>
      <c r="W3477" s="142"/>
      <c r="X3477" s="142"/>
      <c r="Y3477" s="142"/>
    </row>
    <row r="3478" spans="1:25" ht="12.75" customHeight="1" x14ac:dyDescent="0.25">
      <c r="A3478" s="166" t="s">
        <v>1406</v>
      </c>
      <c r="B3478" s="166"/>
      <c r="C3478" s="166"/>
      <c r="D3478" s="166"/>
      <c r="E3478" s="166"/>
      <c r="F3478" s="166"/>
      <c r="G3478" s="166"/>
      <c r="H3478" s="166"/>
      <c r="I3478" s="166"/>
      <c r="J3478" s="166"/>
      <c r="K3478" s="166"/>
      <c r="L3478" s="139"/>
      <c r="M3478" s="140"/>
      <c r="N3478" s="174"/>
      <c r="O3478" s="174"/>
      <c r="P3478" s="174"/>
      <c r="Q3478" s="141"/>
      <c r="U3478" s="142"/>
      <c r="V3478" s="142"/>
      <c r="W3478" s="142"/>
      <c r="X3478" s="142"/>
      <c r="Y3478" s="142"/>
    </row>
    <row r="3479" spans="1:25" ht="57" customHeight="1" x14ac:dyDescent="0.25">
      <c r="A3479" s="972" t="s">
        <v>3260</v>
      </c>
      <c r="B3479" s="973"/>
      <c r="C3479" s="973"/>
      <c r="D3479" s="973"/>
      <c r="E3479" s="973"/>
      <c r="F3479" s="973"/>
      <c r="G3479" s="973"/>
      <c r="H3479" s="973"/>
      <c r="I3479" s="973"/>
      <c r="J3479" s="973"/>
      <c r="K3479" s="974"/>
      <c r="L3479" s="329" t="s">
        <v>1307</v>
      </c>
      <c r="M3479" s="173">
        <v>1</v>
      </c>
      <c r="N3479" s="975"/>
      <c r="O3479" s="976"/>
      <c r="P3479" s="977"/>
      <c r="Q3479" s="141"/>
      <c r="U3479" s="142"/>
      <c r="V3479" s="142"/>
      <c r="W3479" s="142"/>
      <c r="X3479" s="142"/>
      <c r="Y3479" s="142"/>
    </row>
    <row r="3480" spans="1:25" ht="12.75" customHeight="1" x14ac:dyDescent="0.25">
      <c r="A3480" s="139"/>
      <c r="C3480" s="144"/>
      <c r="D3480" s="144"/>
      <c r="E3480" s="144"/>
      <c r="F3480" s="144"/>
      <c r="G3480" s="144"/>
      <c r="H3480" s="144"/>
      <c r="I3480" s="144"/>
      <c r="J3480" s="144"/>
      <c r="K3480" s="144"/>
      <c r="L3480" s="139"/>
      <c r="M3480" s="140"/>
      <c r="N3480" s="174"/>
      <c r="O3480" s="174"/>
      <c r="P3480" s="174"/>
      <c r="Q3480" s="141"/>
      <c r="U3480" s="142"/>
      <c r="V3480" s="142"/>
      <c r="W3480" s="142"/>
      <c r="X3480" s="142"/>
      <c r="Y3480" s="142"/>
    </row>
    <row r="3481" spans="1:25" ht="12.75" customHeight="1" x14ac:dyDescent="0.25">
      <c r="A3481" s="139" t="s">
        <v>3261</v>
      </c>
      <c r="C3481" s="144"/>
      <c r="D3481" s="144"/>
      <c r="E3481" s="144"/>
      <c r="F3481" s="144"/>
      <c r="G3481" s="144"/>
      <c r="H3481" s="144"/>
      <c r="I3481" s="144"/>
      <c r="J3481" s="144"/>
      <c r="K3481" s="144"/>
      <c r="L3481" s="139"/>
      <c r="M3481" s="140"/>
      <c r="N3481" s="174"/>
      <c r="O3481" s="174"/>
      <c r="P3481" s="174"/>
      <c r="Q3481" s="141"/>
      <c r="U3481" s="142"/>
      <c r="V3481" s="142"/>
      <c r="W3481" s="142"/>
      <c r="X3481" s="142"/>
      <c r="Y3481" s="142"/>
    </row>
    <row r="3482" spans="1:25" ht="12.75" customHeight="1" x14ac:dyDescent="0.25">
      <c r="A3482" s="139" t="s">
        <v>3225</v>
      </c>
      <c r="C3482" s="144"/>
      <c r="D3482" s="144"/>
      <c r="E3482" s="144"/>
      <c r="F3482" s="144"/>
      <c r="G3482" s="144"/>
      <c r="H3482" s="144"/>
      <c r="I3482" s="144"/>
      <c r="J3482" s="144"/>
      <c r="K3482" s="144"/>
      <c r="L3482" s="139"/>
      <c r="M3482" s="140"/>
      <c r="N3482" s="174"/>
      <c r="O3482" s="174"/>
      <c r="P3482" s="174"/>
      <c r="Q3482" s="141"/>
      <c r="U3482" s="142"/>
      <c r="V3482" s="142"/>
      <c r="W3482" s="142"/>
      <c r="X3482" s="142"/>
      <c r="Y3482" s="142"/>
    </row>
    <row r="3483" spans="1:25" ht="12.75" customHeight="1" x14ac:dyDescent="0.25">
      <c r="A3483" s="139"/>
      <c r="C3483" s="144"/>
      <c r="D3483" s="144"/>
      <c r="E3483" s="144"/>
      <c r="F3483" s="144"/>
      <c r="G3483" s="144"/>
      <c r="H3483" s="144"/>
      <c r="I3483" s="144"/>
      <c r="J3483" s="144"/>
      <c r="K3483" s="144"/>
      <c r="L3483" s="139"/>
      <c r="M3483" s="140"/>
      <c r="N3483" s="174"/>
      <c r="O3483" s="174"/>
      <c r="P3483" s="174"/>
      <c r="Q3483" s="141"/>
      <c r="U3483" s="142"/>
      <c r="V3483" s="142"/>
      <c r="W3483" s="142"/>
      <c r="X3483" s="142"/>
      <c r="Y3483" s="142"/>
    </row>
    <row r="3484" spans="1:25" ht="57" customHeight="1" x14ac:dyDescent="0.25">
      <c r="A3484" s="972" t="s">
        <v>3230</v>
      </c>
      <c r="B3484" s="973"/>
      <c r="C3484" s="973"/>
      <c r="D3484" s="973"/>
      <c r="E3484" s="973"/>
      <c r="F3484" s="973"/>
      <c r="G3484" s="973"/>
      <c r="H3484" s="973"/>
      <c r="I3484" s="973"/>
      <c r="J3484" s="973"/>
      <c r="K3484" s="974"/>
      <c r="L3484" s="329" t="s">
        <v>1367</v>
      </c>
      <c r="M3484" s="173">
        <v>1</v>
      </c>
      <c r="N3484" s="975"/>
      <c r="O3484" s="976"/>
      <c r="P3484" s="977"/>
      <c r="Q3484" s="141"/>
      <c r="U3484" s="142"/>
      <c r="V3484" s="142"/>
      <c r="W3484" s="142"/>
      <c r="X3484" s="142"/>
      <c r="Y3484" s="142"/>
    </row>
    <row r="3485" spans="1:25" ht="12.75" customHeight="1" x14ac:dyDescent="0.25">
      <c r="A3485" s="139"/>
      <c r="C3485" s="144"/>
      <c r="D3485" s="144"/>
      <c r="E3485" s="144"/>
      <c r="F3485" s="144"/>
      <c r="G3485" s="144"/>
      <c r="H3485" s="144"/>
      <c r="I3485" s="144"/>
      <c r="J3485" s="144"/>
      <c r="K3485" s="144"/>
      <c r="L3485" s="139"/>
      <c r="M3485" s="140"/>
      <c r="N3485" s="174"/>
      <c r="O3485" s="174"/>
      <c r="P3485" s="174"/>
      <c r="Q3485" s="141"/>
      <c r="U3485" s="142"/>
      <c r="V3485" s="142"/>
      <c r="W3485" s="142"/>
      <c r="X3485" s="142"/>
      <c r="Y3485" s="142"/>
    </row>
    <row r="3486" spans="1:25" ht="12.75" customHeight="1" x14ac:dyDescent="0.25">
      <c r="A3486" s="139" t="s">
        <v>3262</v>
      </c>
      <c r="C3486" s="144"/>
      <c r="D3486" s="144"/>
      <c r="E3486" s="144"/>
      <c r="F3486" s="144"/>
      <c r="G3486" s="144"/>
      <c r="H3486" s="144"/>
      <c r="I3486" s="144"/>
      <c r="J3486" s="144"/>
      <c r="K3486" s="144"/>
      <c r="L3486" s="139"/>
      <c r="M3486" s="140"/>
      <c r="N3486" s="174"/>
      <c r="O3486" s="174"/>
      <c r="P3486" s="174"/>
      <c r="Q3486" s="141"/>
      <c r="U3486" s="142"/>
      <c r="V3486" s="142"/>
      <c r="W3486" s="142"/>
      <c r="X3486" s="142"/>
      <c r="Y3486" s="142"/>
    </row>
    <row r="3487" spans="1:25" ht="12.75" customHeight="1" x14ac:dyDescent="0.25">
      <c r="A3487" s="139" t="s">
        <v>3225</v>
      </c>
      <c r="C3487" s="144"/>
      <c r="D3487" s="144"/>
      <c r="E3487" s="144"/>
      <c r="F3487" s="144"/>
      <c r="G3487" s="144"/>
      <c r="H3487" s="144"/>
      <c r="I3487" s="144"/>
      <c r="J3487" s="144"/>
      <c r="K3487" s="144"/>
      <c r="L3487" s="139"/>
      <c r="M3487" s="140"/>
      <c r="N3487" s="174"/>
      <c r="O3487" s="174"/>
      <c r="P3487" s="174"/>
      <c r="Q3487" s="141"/>
      <c r="U3487" s="142"/>
      <c r="V3487" s="142"/>
      <c r="W3487" s="142"/>
      <c r="X3487" s="142"/>
      <c r="Y3487" s="142"/>
    </row>
    <row r="3488" spans="1:25" ht="12.75" customHeight="1" x14ac:dyDescent="0.25">
      <c r="A3488" s="139"/>
      <c r="B3488" s="139"/>
      <c r="C3488" s="144"/>
      <c r="D3488" s="144"/>
      <c r="E3488" s="144"/>
      <c r="F3488" s="144"/>
      <c r="G3488" s="144"/>
      <c r="H3488" s="144"/>
      <c r="I3488" s="144"/>
      <c r="J3488" s="144"/>
      <c r="K3488" s="144"/>
      <c r="L3488" s="139"/>
      <c r="M3488" s="140"/>
      <c r="N3488" s="174"/>
      <c r="O3488" s="174"/>
      <c r="P3488" s="174"/>
      <c r="Q3488" s="141"/>
      <c r="U3488" s="142"/>
      <c r="V3488" s="142"/>
      <c r="W3488" s="142"/>
      <c r="X3488" s="142"/>
      <c r="Y3488" s="142"/>
    </row>
    <row r="3489" spans="1:25" ht="57" customHeight="1" x14ac:dyDescent="0.25">
      <c r="A3489" s="972" t="s">
        <v>3232</v>
      </c>
      <c r="B3489" s="973"/>
      <c r="C3489" s="973"/>
      <c r="D3489" s="973"/>
      <c r="E3489" s="973"/>
      <c r="F3489" s="973"/>
      <c r="G3489" s="973"/>
      <c r="H3489" s="973"/>
      <c r="I3489" s="973"/>
      <c r="J3489" s="973"/>
      <c r="K3489" s="974"/>
      <c r="L3489" s="329" t="s">
        <v>1367</v>
      </c>
      <c r="M3489" s="173">
        <v>1</v>
      </c>
      <c r="N3489" s="975"/>
      <c r="O3489" s="976"/>
      <c r="P3489" s="977"/>
      <c r="Q3489" s="141"/>
      <c r="U3489" s="142"/>
      <c r="V3489" s="142"/>
      <c r="W3489" s="142"/>
      <c r="X3489" s="142"/>
      <c r="Y3489" s="142"/>
    </row>
    <row r="3490" spans="1:25" ht="12.75" customHeight="1" x14ac:dyDescent="0.25">
      <c r="A3490" s="139"/>
      <c r="C3490" s="144"/>
      <c r="D3490" s="144"/>
      <c r="E3490" s="144"/>
      <c r="F3490" s="144"/>
      <c r="G3490" s="144"/>
      <c r="H3490" s="144"/>
      <c r="I3490" s="144"/>
      <c r="J3490" s="144"/>
      <c r="K3490" s="144"/>
      <c r="L3490" s="139"/>
      <c r="M3490" s="140"/>
      <c r="N3490" s="174"/>
      <c r="O3490" s="174"/>
      <c r="P3490" s="174"/>
      <c r="Q3490" s="141"/>
      <c r="U3490" s="142"/>
      <c r="V3490" s="142"/>
      <c r="W3490" s="142"/>
      <c r="X3490" s="142"/>
      <c r="Y3490" s="142"/>
    </row>
    <row r="3491" spans="1:25" ht="12.75" customHeight="1" x14ac:dyDescent="0.25">
      <c r="A3491" s="139" t="s">
        <v>3263</v>
      </c>
      <c r="C3491" s="144"/>
      <c r="D3491" s="144"/>
      <c r="E3491" s="144"/>
      <c r="F3491" s="144"/>
      <c r="G3491" s="144"/>
      <c r="H3491" s="144"/>
      <c r="I3491" s="144"/>
      <c r="J3491" s="144"/>
      <c r="K3491" s="144"/>
      <c r="L3491" s="139"/>
      <c r="M3491" s="140"/>
      <c r="N3491" s="174"/>
      <c r="O3491" s="174"/>
      <c r="P3491" s="174"/>
      <c r="Q3491" s="141"/>
      <c r="U3491" s="142"/>
      <c r="V3491" s="142"/>
      <c r="W3491" s="142"/>
      <c r="X3491" s="142"/>
      <c r="Y3491" s="142"/>
    </row>
    <row r="3492" spans="1:25" ht="12.75" customHeight="1" x14ac:dyDescent="0.25">
      <c r="A3492" s="139" t="s">
        <v>3225</v>
      </c>
      <c r="C3492" s="144"/>
      <c r="D3492" s="144"/>
      <c r="E3492" s="144"/>
      <c r="F3492" s="144"/>
      <c r="G3492" s="144"/>
      <c r="H3492" s="144"/>
      <c r="I3492" s="144"/>
      <c r="J3492" s="144"/>
      <c r="K3492" s="144"/>
      <c r="L3492" s="139"/>
      <c r="M3492" s="140"/>
      <c r="N3492" s="174"/>
      <c r="O3492" s="174"/>
      <c r="P3492" s="174"/>
      <c r="Q3492" s="141"/>
      <c r="U3492" s="142"/>
      <c r="V3492" s="142"/>
      <c r="W3492" s="142"/>
      <c r="X3492" s="142"/>
      <c r="Y3492" s="142"/>
    </row>
    <row r="3493" spans="1:25" ht="12.75" customHeight="1" x14ac:dyDescent="0.25">
      <c r="A3493" s="139"/>
      <c r="B3493" s="139"/>
      <c r="C3493" s="144"/>
      <c r="D3493" s="144"/>
      <c r="E3493" s="144"/>
      <c r="F3493" s="144"/>
      <c r="G3493" s="144"/>
      <c r="H3493" s="144"/>
      <c r="I3493" s="144"/>
      <c r="J3493" s="144"/>
      <c r="K3493" s="144"/>
      <c r="L3493" s="139"/>
      <c r="M3493" s="140"/>
      <c r="N3493" s="174"/>
      <c r="O3493" s="174"/>
      <c r="P3493" s="174"/>
      <c r="Q3493" s="141"/>
      <c r="U3493" s="142"/>
      <c r="V3493" s="142"/>
      <c r="W3493" s="142"/>
      <c r="X3493" s="142"/>
      <c r="Y3493" s="142"/>
    </row>
    <row r="3494" spans="1:25" ht="57" customHeight="1" x14ac:dyDescent="0.25">
      <c r="A3494" s="972" t="s">
        <v>3264</v>
      </c>
      <c r="B3494" s="973"/>
      <c r="C3494" s="973"/>
      <c r="D3494" s="973"/>
      <c r="E3494" s="973"/>
      <c r="F3494" s="973"/>
      <c r="G3494" s="973"/>
      <c r="H3494" s="973"/>
      <c r="I3494" s="973"/>
      <c r="J3494" s="973"/>
      <c r="K3494" s="974"/>
      <c r="L3494" s="329" t="s">
        <v>1367</v>
      </c>
      <c r="M3494" s="173">
        <v>1</v>
      </c>
      <c r="N3494" s="975"/>
      <c r="O3494" s="976"/>
      <c r="P3494" s="977"/>
      <c r="Q3494" s="141"/>
      <c r="U3494" s="142"/>
      <c r="V3494" s="142"/>
      <c r="W3494" s="142"/>
      <c r="X3494" s="142"/>
      <c r="Y3494" s="142"/>
    </row>
    <row r="3495" spans="1:25" ht="12.75" customHeight="1" x14ac:dyDescent="0.25">
      <c r="A3495" s="139"/>
      <c r="C3495" s="144"/>
      <c r="D3495" s="144"/>
      <c r="E3495" s="144"/>
      <c r="F3495" s="144"/>
      <c r="G3495" s="144"/>
      <c r="H3495" s="144"/>
      <c r="I3495" s="144"/>
      <c r="J3495" s="144"/>
      <c r="K3495" s="144"/>
      <c r="L3495" s="139"/>
      <c r="M3495" s="140"/>
      <c r="N3495" s="174"/>
      <c r="O3495" s="174"/>
      <c r="P3495" s="174"/>
      <c r="Q3495" s="141"/>
      <c r="U3495" s="142"/>
      <c r="V3495" s="142"/>
      <c r="W3495" s="142"/>
      <c r="X3495" s="142"/>
      <c r="Y3495" s="142"/>
    </row>
    <row r="3496" spans="1:25" ht="12.75" customHeight="1" x14ac:dyDescent="0.25">
      <c r="A3496" s="139" t="s">
        <v>3265</v>
      </c>
      <c r="C3496" s="144"/>
      <c r="D3496" s="144"/>
      <c r="E3496" s="144"/>
      <c r="F3496" s="144"/>
      <c r="G3496" s="144"/>
      <c r="H3496" s="144"/>
      <c r="I3496" s="144"/>
      <c r="J3496" s="144"/>
      <c r="K3496" s="144"/>
      <c r="L3496" s="139"/>
      <c r="M3496" s="140"/>
      <c r="N3496" s="174"/>
      <c r="O3496" s="174"/>
      <c r="P3496" s="174"/>
      <c r="Q3496" s="141"/>
      <c r="U3496" s="142"/>
      <c r="V3496" s="142"/>
      <c r="W3496" s="142"/>
      <c r="X3496" s="142"/>
      <c r="Y3496" s="142"/>
    </row>
    <row r="3497" spans="1:25" ht="12.75" customHeight="1" x14ac:dyDescent="0.25">
      <c r="A3497" s="139" t="s">
        <v>3225</v>
      </c>
      <c r="C3497" s="144"/>
      <c r="D3497" s="144"/>
      <c r="E3497" s="144"/>
      <c r="F3497" s="144"/>
      <c r="G3497" s="144"/>
      <c r="H3497" s="144"/>
      <c r="I3497" s="144"/>
      <c r="J3497" s="144"/>
      <c r="K3497" s="144"/>
      <c r="L3497" s="139"/>
      <c r="M3497" s="140"/>
      <c r="N3497" s="174"/>
      <c r="O3497" s="174"/>
      <c r="P3497" s="174"/>
      <c r="Q3497" s="141"/>
      <c r="U3497" s="142"/>
      <c r="V3497" s="142"/>
      <c r="W3497" s="142"/>
      <c r="X3497" s="142"/>
      <c r="Y3497" s="142"/>
    </row>
    <row r="3498" spans="1:25" ht="12.75" customHeight="1" x14ac:dyDescent="0.25">
      <c r="A3498" s="331"/>
      <c r="B3498" s="332"/>
      <c r="C3498" s="333"/>
      <c r="D3498" s="334"/>
      <c r="E3498" s="334"/>
      <c r="F3498" s="334"/>
      <c r="G3498" s="335"/>
      <c r="H3498" s="336"/>
      <c r="I3498" s="337"/>
      <c r="J3498" s="220"/>
      <c r="K3498" s="220"/>
      <c r="L3498" s="222"/>
      <c r="M3498" s="207"/>
      <c r="N3498" s="223"/>
      <c r="O3498" s="174"/>
      <c r="P3498" s="174"/>
      <c r="Q3498" s="141"/>
      <c r="U3498" s="142"/>
      <c r="V3498" s="142"/>
      <c r="W3498" s="142"/>
      <c r="X3498" s="142"/>
      <c r="Y3498" s="142"/>
    </row>
    <row r="3499" spans="1:25" ht="57" customHeight="1" x14ac:dyDescent="0.25">
      <c r="A3499" s="972" t="s">
        <v>3266</v>
      </c>
      <c r="B3499" s="973"/>
      <c r="C3499" s="973"/>
      <c r="D3499" s="973"/>
      <c r="E3499" s="973"/>
      <c r="F3499" s="973"/>
      <c r="G3499" s="973"/>
      <c r="H3499" s="973"/>
      <c r="I3499" s="973"/>
      <c r="J3499" s="973"/>
      <c r="K3499" s="974"/>
      <c r="L3499" s="329" t="s">
        <v>1367</v>
      </c>
      <c r="M3499" s="173">
        <v>1</v>
      </c>
      <c r="N3499" s="975"/>
      <c r="O3499" s="976"/>
      <c r="P3499" s="977"/>
      <c r="Q3499" s="141"/>
      <c r="U3499" s="142"/>
      <c r="V3499" s="142"/>
      <c r="W3499" s="142"/>
      <c r="X3499" s="142"/>
      <c r="Y3499" s="142"/>
    </row>
    <row r="3500" spans="1:25" ht="12.75" customHeight="1" x14ac:dyDescent="0.25">
      <c r="A3500" s="139"/>
      <c r="C3500" s="144"/>
      <c r="D3500" s="144"/>
      <c r="E3500" s="144"/>
      <c r="F3500" s="144"/>
      <c r="G3500" s="144"/>
      <c r="H3500" s="144"/>
      <c r="I3500" s="144"/>
      <c r="J3500" s="144"/>
      <c r="K3500" s="144"/>
      <c r="L3500" s="139"/>
      <c r="M3500" s="140"/>
      <c r="N3500" s="174"/>
      <c r="O3500" s="174"/>
      <c r="P3500" s="174"/>
      <c r="Q3500" s="141"/>
      <c r="U3500" s="142"/>
      <c r="V3500" s="142"/>
      <c r="W3500" s="142"/>
      <c r="X3500" s="142"/>
      <c r="Y3500" s="142"/>
    </row>
    <row r="3501" spans="1:25" ht="12.75" customHeight="1" x14ac:dyDescent="0.25">
      <c r="A3501" s="139" t="s">
        <v>3267</v>
      </c>
      <c r="C3501" s="144"/>
      <c r="D3501" s="144"/>
      <c r="E3501" s="144"/>
      <c r="F3501" s="144"/>
      <c r="G3501" s="144"/>
      <c r="H3501" s="144"/>
      <c r="I3501" s="144"/>
      <c r="J3501" s="144"/>
      <c r="K3501" s="144"/>
      <c r="L3501" s="139"/>
      <c r="M3501" s="140"/>
      <c r="N3501" s="174"/>
      <c r="O3501" s="174"/>
      <c r="P3501" s="174"/>
      <c r="Q3501" s="141"/>
      <c r="U3501" s="142"/>
      <c r="V3501" s="142"/>
      <c r="W3501" s="142"/>
      <c r="X3501" s="142"/>
      <c r="Y3501" s="142"/>
    </row>
    <row r="3502" spans="1:25" ht="12.75" customHeight="1" x14ac:dyDescent="0.25">
      <c r="A3502" s="139" t="s">
        <v>3225</v>
      </c>
      <c r="C3502" s="144"/>
      <c r="D3502" s="144"/>
      <c r="E3502" s="144"/>
      <c r="F3502" s="144"/>
      <c r="G3502" s="144"/>
      <c r="H3502" s="144"/>
      <c r="I3502" s="144"/>
      <c r="J3502" s="144"/>
      <c r="K3502" s="144"/>
      <c r="L3502" s="139"/>
      <c r="M3502" s="140"/>
      <c r="N3502" s="174"/>
      <c r="O3502" s="174"/>
      <c r="P3502" s="174"/>
      <c r="Q3502" s="141"/>
      <c r="U3502" s="142"/>
      <c r="V3502" s="142"/>
      <c r="W3502" s="142"/>
      <c r="X3502" s="142"/>
      <c r="Y3502" s="142"/>
    </row>
    <row r="3503" spans="1:25" ht="12.75" customHeight="1" x14ac:dyDescent="0.25">
      <c r="A3503" s="331"/>
      <c r="B3503" s="332"/>
      <c r="C3503" s="333"/>
      <c r="D3503" s="334"/>
      <c r="E3503" s="334"/>
      <c r="F3503" s="334"/>
      <c r="G3503" s="335"/>
      <c r="H3503" s="336"/>
      <c r="I3503" s="337"/>
      <c r="J3503" s="220"/>
      <c r="K3503" s="220"/>
      <c r="L3503" s="222"/>
      <c r="M3503" s="207"/>
      <c r="N3503" s="223"/>
      <c r="O3503" s="174"/>
      <c r="P3503" s="174"/>
      <c r="Q3503" s="141"/>
      <c r="U3503" s="142"/>
      <c r="V3503" s="142"/>
      <c r="W3503" s="142"/>
      <c r="X3503" s="142"/>
      <c r="Y3503" s="142"/>
    </row>
    <row r="3504" spans="1:25" ht="57" customHeight="1" x14ac:dyDescent="0.25">
      <c r="A3504" s="972" t="s">
        <v>3268</v>
      </c>
      <c r="B3504" s="973"/>
      <c r="C3504" s="973"/>
      <c r="D3504" s="973"/>
      <c r="E3504" s="973"/>
      <c r="F3504" s="973"/>
      <c r="G3504" s="973"/>
      <c r="H3504" s="973"/>
      <c r="I3504" s="973"/>
      <c r="J3504" s="973"/>
      <c r="K3504" s="974"/>
      <c r="L3504" s="329" t="s">
        <v>1367</v>
      </c>
      <c r="M3504" s="173">
        <v>6</v>
      </c>
      <c r="N3504" s="975"/>
      <c r="O3504" s="976"/>
      <c r="P3504" s="977"/>
      <c r="Q3504" s="141"/>
      <c r="U3504" s="142"/>
      <c r="V3504" s="142"/>
      <c r="W3504" s="142"/>
      <c r="X3504" s="142"/>
      <c r="Y3504" s="142"/>
    </row>
    <row r="3505" spans="1:25" ht="12.75" customHeight="1" x14ac:dyDescent="0.25">
      <c r="A3505" s="139"/>
      <c r="C3505" s="144"/>
      <c r="D3505" s="144"/>
      <c r="E3505" s="144"/>
      <c r="F3505" s="144"/>
      <c r="G3505" s="144"/>
      <c r="H3505" s="144"/>
      <c r="I3505" s="144"/>
      <c r="J3505" s="144"/>
      <c r="K3505" s="144"/>
      <c r="L3505" s="139"/>
      <c r="M3505" s="140"/>
      <c r="N3505" s="174"/>
      <c r="O3505" s="174"/>
      <c r="P3505" s="174"/>
      <c r="Q3505" s="141"/>
      <c r="U3505" s="142"/>
      <c r="V3505" s="142"/>
      <c r="W3505" s="142"/>
      <c r="X3505" s="142"/>
      <c r="Y3505" s="142"/>
    </row>
    <row r="3506" spans="1:25" ht="12.75" customHeight="1" x14ac:dyDescent="0.25">
      <c r="A3506" s="139" t="s">
        <v>3267</v>
      </c>
      <c r="C3506" s="144"/>
      <c r="D3506" s="144"/>
      <c r="E3506" s="144"/>
      <c r="F3506" s="144"/>
      <c r="G3506" s="144"/>
      <c r="H3506" s="144"/>
      <c r="I3506" s="144"/>
      <c r="J3506" s="144"/>
      <c r="K3506" s="144"/>
      <c r="L3506" s="139"/>
      <c r="M3506" s="140"/>
      <c r="N3506" s="174"/>
      <c r="O3506" s="174"/>
      <c r="P3506" s="174"/>
      <c r="Q3506" s="141"/>
      <c r="U3506" s="142"/>
      <c r="V3506" s="142"/>
      <c r="W3506" s="142"/>
      <c r="X3506" s="142"/>
      <c r="Y3506" s="142"/>
    </row>
    <row r="3507" spans="1:25" ht="12.75" customHeight="1" x14ac:dyDescent="0.25">
      <c r="A3507" s="139" t="s">
        <v>3225</v>
      </c>
      <c r="C3507" s="144"/>
      <c r="D3507" s="144"/>
      <c r="E3507" s="144"/>
      <c r="F3507" s="144"/>
      <c r="G3507" s="144"/>
      <c r="H3507" s="144"/>
      <c r="I3507" s="144"/>
      <c r="J3507" s="144"/>
      <c r="K3507" s="144"/>
      <c r="L3507" s="139"/>
      <c r="M3507" s="140"/>
      <c r="N3507" s="174"/>
      <c r="O3507" s="174"/>
      <c r="P3507" s="174"/>
      <c r="Q3507" s="141"/>
      <c r="U3507" s="142"/>
      <c r="V3507" s="142"/>
      <c r="W3507" s="142"/>
      <c r="X3507" s="142"/>
      <c r="Y3507" s="142"/>
    </row>
    <row r="3508" spans="1:25" ht="12.75" customHeight="1" x14ac:dyDescent="0.25">
      <c r="A3508" s="331"/>
      <c r="B3508" s="332"/>
      <c r="C3508" s="333"/>
      <c r="D3508" s="334"/>
      <c r="E3508" s="334"/>
      <c r="F3508" s="334"/>
      <c r="G3508" s="335"/>
      <c r="H3508" s="336"/>
      <c r="I3508" s="337"/>
      <c r="J3508" s="220"/>
      <c r="K3508" s="220"/>
      <c r="L3508" s="222"/>
      <c r="M3508" s="207"/>
      <c r="N3508" s="223"/>
      <c r="O3508" s="174"/>
      <c r="P3508" s="174"/>
      <c r="Q3508" s="141"/>
      <c r="U3508" s="142"/>
      <c r="V3508" s="142"/>
      <c r="W3508" s="142"/>
      <c r="X3508" s="142"/>
      <c r="Y3508" s="142"/>
    </row>
    <row r="3509" spans="1:25" ht="57" customHeight="1" x14ac:dyDescent="0.25">
      <c r="A3509" s="972" t="s">
        <v>3269</v>
      </c>
      <c r="B3509" s="973"/>
      <c r="C3509" s="973"/>
      <c r="D3509" s="973"/>
      <c r="E3509" s="973"/>
      <c r="F3509" s="973"/>
      <c r="G3509" s="973"/>
      <c r="H3509" s="973"/>
      <c r="I3509" s="973"/>
      <c r="J3509" s="973"/>
      <c r="K3509" s="974"/>
      <c r="L3509" s="329" t="s">
        <v>1367</v>
      </c>
      <c r="M3509" s="173">
        <v>9</v>
      </c>
      <c r="N3509" s="975"/>
      <c r="O3509" s="976"/>
      <c r="P3509" s="977"/>
      <c r="Q3509" s="141"/>
      <c r="U3509" s="142"/>
      <c r="V3509" s="142"/>
      <c r="W3509" s="142"/>
      <c r="X3509" s="142"/>
      <c r="Y3509" s="142"/>
    </row>
    <row r="3510" spans="1:25" ht="12.75" customHeight="1" x14ac:dyDescent="0.25">
      <c r="A3510" s="139"/>
      <c r="C3510" s="144"/>
      <c r="D3510" s="144"/>
      <c r="E3510" s="144"/>
      <c r="F3510" s="144"/>
      <c r="G3510" s="144"/>
      <c r="H3510" s="144"/>
      <c r="I3510" s="144"/>
      <c r="J3510" s="144"/>
      <c r="K3510" s="144"/>
      <c r="L3510" s="139"/>
      <c r="M3510" s="140"/>
      <c r="N3510" s="174"/>
      <c r="O3510" s="174"/>
      <c r="P3510" s="174"/>
      <c r="Q3510" s="141"/>
      <c r="U3510" s="142"/>
      <c r="V3510" s="142"/>
      <c r="W3510" s="142"/>
      <c r="X3510" s="142"/>
      <c r="Y3510" s="142"/>
    </row>
    <row r="3511" spans="1:25" ht="12.75" customHeight="1" x14ac:dyDescent="0.25">
      <c r="A3511" s="139" t="s">
        <v>3270</v>
      </c>
      <c r="C3511" s="144"/>
      <c r="D3511" s="144"/>
      <c r="E3511" s="144"/>
      <c r="F3511" s="144"/>
      <c r="G3511" s="144"/>
      <c r="H3511" s="144"/>
      <c r="I3511" s="144"/>
      <c r="J3511" s="144"/>
      <c r="K3511" s="144"/>
      <c r="L3511" s="139"/>
      <c r="M3511" s="140"/>
      <c r="N3511" s="174"/>
      <c r="O3511" s="174"/>
      <c r="P3511" s="174"/>
      <c r="Q3511" s="141"/>
      <c r="U3511" s="142"/>
      <c r="V3511" s="142"/>
      <c r="W3511" s="142"/>
      <c r="X3511" s="142"/>
      <c r="Y3511" s="142"/>
    </row>
    <row r="3512" spans="1:25" ht="12.75" customHeight="1" x14ac:dyDescent="0.25">
      <c r="A3512" s="139" t="s">
        <v>3225</v>
      </c>
      <c r="C3512" s="144"/>
      <c r="D3512" s="144"/>
      <c r="E3512" s="144"/>
      <c r="F3512" s="144"/>
      <c r="G3512" s="144"/>
      <c r="H3512" s="144"/>
      <c r="I3512" s="144"/>
      <c r="J3512" s="144"/>
      <c r="K3512" s="144"/>
      <c r="L3512" s="139"/>
      <c r="M3512" s="140"/>
      <c r="N3512" s="174"/>
      <c r="O3512" s="174"/>
      <c r="P3512" s="174"/>
      <c r="Q3512" s="141"/>
      <c r="U3512" s="142"/>
      <c r="V3512" s="142"/>
      <c r="W3512" s="142"/>
      <c r="X3512" s="142"/>
      <c r="Y3512" s="142"/>
    </row>
    <row r="3513" spans="1:25" ht="12.75" customHeight="1" x14ac:dyDescent="0.25">
      <c r="A3513" s="331"/>
      <c r="B3513" s="332"/>
      <c r="C3513" s="333"/>
      <c r="D3513" s="334"/>
      <c r="E3513" s="334"/>
      <c r="F3513" s="334"/>
      <c r="G3513" s="335"/>
      <c r="H3513" s="336"/>
      <c r="I3513" s="337"/>
      <c r="J3513" s="220"/>
      <c r="K3513" s="220"/>
      <c r="L3513" s="222"/>
      <c r="M3513" s="207"/>
      <c r="N3513" s="223"/>
      <c r="O3513" s="174"/>
      <c r="P3513" s="174"/>
      <c r="Q3513" s="141"/>
      <c r="U3513" s="142"/>
      <c r="V3513" s="142"/>
      <c r="W3513" s="142"/>
      <c r="X3513" s="142"/>
      <c r="Y3513" s="142"/>
    </row>
    <row r="3514" spans="1:25" ht="57" customHeight="1" x14ac:dyDescent="0.25">
      <c r="A3514" s="972" t="s">
        <v>3271</v>
      </c>
      <c r="B3514" s="973"/>
      <c r="C3514" s="973"/>
      <c r="D3514" s="973"/>
      <c r="E3514" s="973"/>
      <c r="F3514" s="973"/>
      <c r="G3514" s="973"/>
      <c r="H3514" s="973"/>
      <c r="I3514" s="973"/>
      <c r="J3514" s="973"/>
      <c r="K3514" s="974"/>
      <c r="L3514" s="329" t="s">
        <v>1367</v>
      </c>
      <c r="M3514" s="173">
        <v>2</v>
      </c>
      <c r="N3514" s="975"/>
      <c r="O3514" s="976"/>
      <c r="P3514" s="977"/>
      <c r="Q3514" s="141"/>
      <c r="U3514" s="142"/>
      <c r="V3514" s="142"/>
      <c r="W3514" s="142"/>
      <c r="X3514" s="142"/>
      <c r="Y3514" s="142"/>
    </row>
    <row r="3515" spans="1:25" ht="12.75" customHeight="1" x14ac:dyDescent="0.25">
      <c r="A3515" s="139"/>
      <c r="C3515" s="144"/>
      <c r="D3515" s="144"/>
      <c r="E3515" s="144"/>
      <c r="F3515" s="144"/>
      <c r="G3515" s="144"/>
      <c r="H3515" s="144"/>
      <c r="I3515" s="144"/>
      <c r="J3515" s="144"/>
      <c r="K3515" s="144"/>
      <c r="L3515" s="139"/>
      <c r="M3515" s="140"/>
      <c r="N3515" s="174"/>
      <c r="O3515" s="174"/>
      <c r="P3515" s="174"/>
      <c r="Q3515" s="141"/>
      <c r="U3515" s="142"/>
      <c r="V3515" s="142"/>
      <c r="W3515" s="142"/>
      <c r="X3515" s="142"/>
      <c r="Y3515" s="142"/>
    </row>
    <row r="3516" spans="1:25" ht="12.75" customHeight="1" x14ac:dyDescent="0.25">
      <c r="A3516" s="139" t="s">
        <v>3270</v>
      </c>
      <c r="C3516" s="144"/>
      <c r="D3516" s="144"/>
      <c r="E3516" s="144"/>
      <c r="F3516" s="144"/>
      <c r="G3516" s="144"/>
      <c r="H3516" s="144"/>
      <c r="I3516" s="144"/>
      <c r="J3516" s="144"/>
      <c r="K3516" s="144"/>
      <c r="L3516" s="139"/>
      <c r="M3516" s="140"/>
      <c r="N3516" s="174"/>
      <c r="O3516" s="174"/>
      <c r="P3516" s="174"/>
      <c r="Q3516" s="141"/>
      <c r="U3516" s="142"/>
      <c r="V3516" s="142"/>
      <c r="W3516" s="142"/>
      <c r="X3516" s="142"/>
      <c r="Y3516" s="142"/>
    </row>
    <row r="3517" spans="1:25" ht="12.75" customHeight="1" x14ac:dyDescent="0.25">
      <c r="A3517" s="139" t="s">
        <v>3225</v>
      </c>
      <c r="C3517" s="144"/>
      <c r="D3517" s="144"/>
      <c r="E3517" s="144"/>
      <c r="F3517" s="144"/>
      <c r="G3517" s="144"/>
      <c r="H3517" s="144"/>
      <c r="I3517" s="144"/>
      <c r="J3517" s="144"/>
      <c r="K3517" s="144"/>
      <c r="L3517" s="139"/>
      <c r="M3517" s="140"/>
      <c r="N3517" s="174"/>
      <c r="O3517" s="174"/>
      <c r="P3517" s="174"/>
      <c r="Q3517" s="141"/>
      <c r="U3517" s="142"/>
      <c r="V3517" s="142"/>
      <c r="W3517" s="142"/>
      <c r="X3517" s="142"/>
      <c r="Y3517" s="142"/>
    </row>
    <row r="3518" spans="1:25" ht="12.75" customHeight="1" x14ac:dyDescent="0.25">
      <c r="A3518" s="331"/>
      <c r="B3518" s="332"/>
      <c r="C3518" s="333"/>
      <c r="D3518" s="334"/>
      <c r="E3518" s="334"/>
      <c r="F3518" s="334"/>
      <c r="G3518" s="335"/>
      <c r="H3518" s="336"/>
      <c r="I3518" s="337"/>
      <c r="J3518" s="220"/>
      <c r="K3518" s="220"/>
      <c r="L3518" s="222"/>
      <c r="M3518" s="207"/>
      <c r="N3518" s="223"/>
      <c r="O3518" s="174"/>
      <c r="P3518" s="174"/>
      <c r="Q3518" s="141"/>
      <c r="U3518" s="142"/>
      <c r="V3518" s="142"/>
      <c r="W3518" s="142"/>
      <c r="X3518" s="142"/>
      <c r="Y3518" s="142"/>
    </row>
    <row r="3519" spans="1:25" ht="12.75" customHeight="1" x14ac:dyDescent="0.25">
      <c r="A3519" s="331"/>
      <c r="B3519" s="332"/>
      <c r="C3519" s="333"/>
      <c r="D3519" s="334"/>
      <c r="E3519" s="334"/>
      <c r="F3519" s="334"/>
      <c r="G3519" s="335"/>
      <c r="H3519" s="336"/>
      <c r="I3519" s="337"/>
      <c r="J3519" s="220"/>
      <c r="K3519" s="220"/>
      <c r="L3519" s="222"/>
      <c r="M3519" s="207"/>
      <c r="N3519" s="223"/>
      <c r="O3519" s="174"/>
      <c r="P3519" s="174"/>
      <c r="Q3519" s="141"/>
      <c r="U3519" s="142"/>
      <c r="V3519" s="142"/>
      <c r="W3519" s="142"/>
      <c r="X3519" s="142"/>
      <c r="Y3519" s="142"/>
    </row>
    <row r="3520" spans="1:25" ht="57" customHeight="1" x14ac:dyDescent="0.25">
      <c r="A3520" s="972" t="s">
        <v>3272</v>
      </c>
      <c r="B3520" s="973"/>
      <c r="C3520" s="973"/>
      <c r="D3520" s="973"/>
      <c r="E3520" s="973"/>
      <c r="F3520" s="973"/>
      <c r="G3520" s="973"/>
      <c r="H3520" s="973"/>
      <c r="I3520" s="973"/>
      <c r="J3520" s="973"/>
      <c r="K3520" s="974"/>
      <c r="L3520" s="329" t="s">
        <v>1367</v>
      </c>
      <c r="M3520" s="173">
        <v>10</v>
      </c>
      <c r="N3520" s="975"/>
      <c r="O3520" s="976"/>
      <c r="P3520" s="977"/>
      <c r="Q3520" s="141"/>
      <c r="U3520" s="142"/>
      <c r="V3520" s="142"/>
      <c r="W3520" s="142"/>
      <c r="X3520" s="142"/>
      <c r="Y3520" s="142"/>
    </row>
    <row r="3521" spans="1:25" ht="12.75" customHeight="1" x14ac:dyDescent="0.25">
      <c r="A3521" s="139"/>
      <c r="C3521" s="144"/>
      <c r="D3521" s="144"/>
      <c r="E3521" s="144"/>
      <c r="F3521" s="144"/>
      <c r="G3521" s="144"/>
      <c r="H3521" s="144"/>
      <c r="I3521" s="144"/>
      <c r="J3521" s="144"/>
      <c r="K3521" s="144"/>
      <c r="L3521" s="139"/>
      <c r="M3521" s="140"/>
      <c r="N3521" s="174"/>
      <c r="O3521" s="174"/>
      <c r="P3521" s="174"/>
      <c r="Q3521" s="141"/>
      <c r="U3521" s="142"/>
      <c r="V3521" s="142"/>
      <c r="W3521" s="142"/>
      <c r="X3521" s="142"/>
      <c r="Y3521" s="142"/>
    </row>
    <row r="3522" spans="1:25" ht="12.75" customHeight="1" x14ac:dyDescent="0.25">
      <c r="A3522" s="139" t="s">
        <v>3270</v>
      </c>
      <c r="C3522" s="144"/>
      <c r="D3522" s="144"/>
      <c r="E3522" s="144"/>
      <c r="F3522" s="144"/>
      <c r="G3522" s="144"/>
      <c r="H3522" s="144"/>
      <c r="I3522" s="144"/>
      <c r="J3522" s="144"/>
      <c r="K3522" s="144"/>
      <c r="L3522" s="139"/>
      <c r="M3522" s="140"/>
      <c r="N3522" s="174"/>
      <c r="O3522" s="174"/>
      <c r="P3522" s="174"/>
      <c r="Q3522" s="141"/>
      <c r="U3522" s="142"/>
      <c r="V3522" s="142"/>
      <c r="W3522" s="142"/>
      <c r="X3522" s="142"/>
      <c r="Y3522" s="142"/>
    </row>
    <row r="3523" spans="1:25" ht="12.75" customHeight="1" x14ac:dyDescent="0.25">
      <c r="A3523" s="139" t="s">
        <v>3225</v>
      </c>
      <c r="C3523" s="144"/>
      <c r="D3523" s="144"/>
      <c r="E3523" s="144"/>
      <c r="F3523" s="144"/>
      <c r="G3523" s="144"/>
      <c r="H3523" s="144"/>
      <c r="I3523" s="144"/>
      <c r="J3523" s="144"/>
      <c r="K3523" s="144"/>
      <c r="L3523" s="139"/>
      <c r="M3523" s="140"/>
      <c r="N3523" s="174"/>
      <c r="O3523" s="174"/>
      <c r="P3523" s="174"/>
      <c r="Q3523" s="141"/>
      <c r="U3523" s="142"/>
      <c r="V3523" s="142"/>
      <c r="W3523" s="142"/>
      <c r="X3523" s="142"/>
      <c r="Y3523" s="142"/>
    </row>
    <row r="3524" spans="1:25" ht="12.75" customHeight="1" x14ac:dyDescent="0.25">
      <c r="A3524" s="331"/>
      <c r="B3524" s="332"/>
      <c r="C3524" s="333"/>
      <c r="D3524" s="334"/>
      <c r="E3524" s="334"/>
      <c r="F3524" s="334"/>
      <c r="G3524" s="335"/>
      <c r="H3524" s="336"/>
      <c r="I3524" s="337"/>
      <c r="J3524" s="220"/>
      <c r="K3524" s="220"/>
      <c r="L3524" s="222"/>
      <c r="M3524" s="207"/>
      <c r="N3524" s="223"/>
      <c r="O3524" s="174"/>
      <c r="P3524" s="174"/>
      <c r="Q3524" s="141"/>
      <c r="U3524" s="142"/>
      <c r="V3524" s="142"/>
      <c r="W3524" s="142"/>
      <c r="X3524" s="142"/>
      <c r="Y3524" s="142"/>
    </row>
    <row r="3525" spans="1:25" ht="57" customHeight="1" x14ac:dyDescent="0.25">
      <c r="A3525" s="972" t="s">
        <v>3273</v>
      </c>
      <c r="B3525" s="973"/>
      <c r="C3525" s="973"/>
      <c r="D3525" s="973"/>
      <c r="E3525" s="973"/>
      <c r="F3525" s="973"/>
      <c r="G3525" s="973"/>
      <c r="H3525" s="973"/>
      <c r="I3525" s="973"/>
      <c r="J3525" s="973"/>
      <c r="K3525" s="974"/>
      <c r="L3525" s="329" t="s">
        <v>1367</v>
      </c>
      <c r="M3525" s="173">
        <v>6</v>
      </c>
      <c r="N3525" s="975"/>
      <c r="O3525" s="976"/>
      <c r="P3525" s="977"/>
      <c r="Q3525" s="141"/>
      <c r="U3525" s="142"/>
      <c r="V3525" s="142"/>
      <c r="W3525" s="142"/>
      <c r="X3525" s="142"/>
      <c r="Y3525" s="142"/>
    </row>
    <row r="3526" spans="1:25" ht="12.75" customHeight="1" x14ac:dyDescent="0.25">
      <c r="A3526" s="139"/>
      <c r="C3526" s="144"/>
      <c r="D3526" s="144"/>
      <c r="E3526" s="144"/>
      <c r="F3526" s="144"/>
      <c r="G3526" s="144"/>
      <c r="H3526" s="144"/>
      <c r="I3526" s="144"/>
      <c r="J3526" s="144"/>
      <c r="K3526" s="144"/>
      <c r="L3526" s="139"/>
      <c r="M3526" s="140"/>
      <c r="N3526" s="174"/>
      <c r="O3526" s="174"/>
      <c r="P3526" s="174"/>
      <c r="Q3526" s="141"/>
      <c r="U3526" s="142"/>
      <c r="V3526" s="142"/>
      <c r="W3526" s="142"/>
      <c r="X3526" s="142"/>
      <c r="Y3526" s="142"/>
    </row>
    <row r="3527" spans="1:25" ht="12.75" customHeight="1" x14ac:dyDescent="0.25">
      <c r="A3527" s="139" t="s">
        <v>3270</v>
      </c>
      <c r="C3527" s="144"/>
      <c r="D3527" s="144"/>
      <c r="E3527" s="144"/>
      <c r="F3527" s="144"/>
      <c r="G3527" s="144"/>
      <c r="H3527" s="144"/>
      <c r="I3527" s="144"/>
      <c r="J3527" s="144"/>
      <c r="K3527" s="144"/>
      <c r="L3527" s="139"/>
      <c r="M3527" s="140"/>
      <c r="N3527" s="174"/>
      <c r="O3527" s="174"/>
      <c r="P3527" s="174"/>
      <c r="Q3527" s="141"/>
      <c r="U3527" s="142"/>
      <c r="V3527" s="142"/>
      <c r="W3527" s="142"/>
      <c r="X3527" s="142"/>
      <c r="Y3527" s="142"/>
    </row>
    <row r="3528" spans="1:25" ht="12.75" customHeight="1" x14ac:dyDescent="0.25">
      <c r="A3528" s="139" t="s">
        <v>3225</v>
      </c>
      <c r="C3528" s="144"/>
      <c r="D3528" s="144"/>
      <c r="E3528" s="144"/>
      <c r="F3528" s="144"/>
      <c r="G3528" s="144"/>
      <c r="H3528" s="144"/>
      <c r="I3528" s="144"/>
      <c r="J3528" s="144"/>
      <c r="K3528" s="144"/>
      <c r="L3528" s="139"/>
      <c r="M3528" s="140"/>
      <c r="N3528" s="174"/>
      <c r="O3528" s="174"/>
      <c r="P3528" s="174"/>
      <c r="Q3528" s="141"/>
      <c r="U3528" s="142"/>
      <c r="V3528" s="142"/>
      <c r="W3528" s="142"/>
      <c r="X3528" s="142"/>
      <c r="Y3528" s="142"/>
    </row>
    <row r="3529" spans="1:25" ht="12.75" customHeight="1" x14ac:dyDescent="0.25">
      <c r="A3529" s="331"/>
      <c r="B3529" s="332"/>
      <c r="C3529" s="333"/>
      <c r="D3529" s="334"/>
      <c r="E3529" s="334"/>
      <c r="F3529" s="334"/>
      <c r="G3529" s="335"/>
      <c r="H3529" s="336"/>
      <c r="I3529" s="337"/>
      <c r="J3529" s="220"/>
      <c r="K3529" s="220"/>
      <c r="L3529" s="222"/>
      <c r="M3529" s="207"/>
      <c r="N3529" s="223"/>
      <c r="O3529" s="174"/>
      <c r="P3529" s="174"/>
      <c r="Q3529" s="141"/>
      <c r="U3529" s="142"/>
      <c r="V3529" s="142"/>
      <c r="W3529" s="142"/>
      <c r="X3529" s="142"/>
      <c r="Y3529" s="142"/>
    </row>
    <row r="3530" spans="1:25" ht="57" customHeight="1" x14ac:dyDescent="0.25">
      <c r="A3530" s="972" t="s">
        <v>1360</v>
      </c>
      <c r="B3530" s="973"/>
      <c r="C3530" s="973"/>
      <c r="D3530" s="973"/>
      <c r="E3530" s="973"/>
      <c r="F3530" s="973"/>
      <c r="G3530" s="973"/>
      <c r="H3530" s="973"/>
      <c r="I3530" s="973"/>
      <c r="J3530" s="973"/>
      <c r="K3530" s="974"/>
      <c r="L3530" s="329" t="s">
        <v>1367</v>
      </c>
      <c r="M3530" s="173">
        <v>20</v>
      </c>
      <c r="N3530" s="975"/>
      <c r="O3530" s="976"/>
      <c r="P3530" s="977"/>
      <c r="Q3530" s="141"/>
      <c r="U3530" s="142"/>
      <c r="V3530" s="142"/>
      <c r="W3530" s="142"/>
      <c r="X3530" s="142"/>
      <c r="Y3530" s="142"/>
    </row>
    <row r="3531" spans="1:25" ht="12.75" customHeight="1" x14ac:dyDescent="0.25">
      <c r="A3531" s="139"/>
      <c r="C3531" s="144"/>
      <c r="D3531" s="144"/>
      <c r="E3531" s="144"/>
      <c r="F3531" s="144"/>
      <c r="G3531" s="144"/>
      <c r="H3531" s="144"/>
      <c r="I3531" s="144"/>
      <c r="J3531" s="144"/>
      <c r="K3531" s="144"/>
      <c r="L3531" s="139"/>
      <c r="M3531" s="140"/>
      <c r="N3531" s="174"/>
      <c r="O3531" s="174"/>
      <c r="P3531" s="174"/>
      <c r="Q3531" s="141"/>
      <c r="U3531" s="142"/>
      <c r="V3531" s="142"/>
      <c r="W3531" s="142"/>
      <c r="X3531" s="142"/>
      <c r="Y3531" s="142"/>
    </row>
    <row r="3532" spans="1:25" ht="12.75" customHeight="1" x14ac:dyDescent="0.25">
      <c r="A3532" s="139" t="s">
        <v>3270</v>
      </c>
      <c r="C3532" s="144"/>
      <c r="D3532" s="144"/>
      <c r="E3532" s="144"/>
      <c r="F3532" s="144"/>
      <c r="G3532" s="144"/>
      <c r="H3532" s="144"/>
      <c r="I3532" s="144"/>
      <c r="J3532" s="144"/>
      <c r="K3532" s="144"/>
      <c r="L3532" s="139"/>
      <c r="M3532" s="140"/>
      <c r="N3532" s="174"/>
      <c r="O3532" s="174"/>
      <c r="P3532" s="174"/>
      <c r="Q3532" s="141"/>
      <c r="U3532" s="142"/>
      <c r="V3532" s="142"/>
      <c r="W3532" s="142"/>
      <c r="X3532" s="142"/>
      <c r="Y3532" s="142"/>
    </row>
    <row r="3533" spans="1:25" ht="12.75" customHeight="1" x14ac:dyDescent="0.25">
      <c r="A3533" s="139" t="s">
        <v>3225</v>
      </c>
      <c r="C3533" s="144"/>
      <c r="D3533" s="144"/>
      <c r="E3533" s="144"/>
      <c r="F3533" s="144"/>
      <c r="G3533" s="144"/>
      <c r="H3533" s="144"/>
      <c r="I3533" s="144"/>
      <c r="J3533" s="144"/>
      <c r="K3533" s="144"/>
      <c r="L3533" s="139"/>
      <c r="M3533" s="140"/>
      <c r="N3533" s="174"/>
      <c r="O3533" s="174"/>
      <c r="P3533" s="174"/>
      <c r="Q3533" s="141"/>
      <c r="U3533" s="142"/>
      <c r="V3533" s="142"/>
      <c r="W3533" s="142"/>
      <c r="X3533" s="142"/>
      <c r="Y3533" s="142"/>
    </row>
    <row r="3534" spans="1:25" ht="12.75" customHeight="1" x14ac:dyDescent="0.25">
      <c r="A3534" s="331"/>
      <c r="B3534" s="332"/>
      <c r="C3534" s="333"/>
      <c r="D3534" s="334"/>
      <c r="E3534" s="334"/>
      <c r="F3534" s="334"/>
      <c r="G3534" s="335"/>
      <c r="H3534" s="336"/>
      <c r="I3534" s="337"/>
      <c r="J3534" s="220"/>
      <c r="K3534" s="220"/>
      <c r="L3534" s="222"/>
      <c r="M3534" s="207"/>
      <c r="N3534" s="223"/>
      <c r="O3534" s="174"/>
      <c r="P3534" s="174"/>
      <c r="Q3534" s="141"/>
      <c r="U3534" s="142"/>
      <c r="V3534" s="142"/>
      <c r="W3534" s="142"/>
      <c r="X3534" s="142"/>
      <c r="Y3534" s="142"/>
    </row>
    <row r="3535" spans="1:25" ht="57" customHeight="1" x14ac:dyDescent="0.25">
      <c r="A3535" s="972" t="s">
        <v>3274</v>
      </c>
      <c r="B3535" s="973"/>
      <c r="C3535" s="973"/>
      <c r="D3535" s="973"/>
      <c r="E3535" s="973"/>
      <c r="F3535" s="973"/>
      <c r="G3535" s="973"/>
      <c r="H3535" s="973"/>
      <c r="I3535" s="973"/>
      <c r="J3535" s="973"/>
      <c r="K3535" s="974"/>
      <c r="L3535" s="329" t="s">
        <v>1367</v>
      </c>
      <c r="M3535" s="173">
        <v>1</v>
      </c>
      <c r="N3535" s="975"/>
      <c r="O3535" s="976"/>
      <c r="P3535" s="977"/>
      <c r="Q3535" s="141"/>
      <c r="U3535" s="142"/>
      <c r="V3535" s="142"/>
      <c r="W3535" s="142"/>
      <c r="X3535" s="142"/>
      <c r="Y3535" s="142"/>
    </row>
    <row r="3536" spans="1:25" ht="12.75" customHeight="1" x14ac:dyDescent="0.25">
      <c r="A3536" s="139"/>
      <c r="C3536" s="144"/>
      <c r="D3536" s="144"/>
      <c r="E3536" s="144"/>
      <c r="F3536" s="144"/>
      <c r="G3536" s="144"/>
      <c r="H3536" s="144"/>
      <c r="I3536" s="144"/>
      <c r="J3536" s="144"/>
      <c r="K3536" s="144"/>
      <c r="L3536" s="139"/>
      <c r="M3536" s="140"/>
      <c r="N3536" s="174"/>
      <c r="O3536" s="174"/>
      <c r="P3536" s="174"/>
      <c r="Q3536" s="141"/>
      <c r="U3536" s="142"/>
      <c r="V3536" s="142"/>
      <c r="W3536" s="142"/>
      <c r="X3536" s="142"/>
      <c r="Y3536" s="142"/>
    </row>
    <row r="3537" spans="1:25" ht="12.75" customHeight="1" x14ac:dyDescent="0.25">
      <c r="A3537" s="139" t="s">
        <v>3275</v>
      </c>
      <c r="C3537" s="144"/>
      <c r="D3537" s="144"/>
      <c r="E3537" s="144"/>
      <c r="F3537" s="144"/>
      <c r="G3537" s="144"/>
      <c r="H3537" s="144"/>
      <c r="I3537" s="144"/>
      <c r="J3537" s="144"/>
      <c r="K3537" s="144"/>
      <c r="L3537" s="139"/>
      <c r="M3537" s="140"/>
      <c r="N3537" s="174"/>
      <c r="O3537" s="174"/>
      <c r="P3537" s="174"/>
      <c r="Q3537" s="141"/>
      <c r="U3537" s="142"/>
      <c r="V3537" s="142"/>
      <c r="W3537" s="142"/>
      <c r="X3537" s="142"/>
      <c r="Y3537" s="142"/>
    </row>
    <row r="3538" spans="1:25" ht="12.75" customHeight="1" x14ac:dyDescent="0.25">
      <c r="A3538" s="139" t="s">
        <v>3225</v>
      </c>
      <c r="C3538" s="144"/>
      <c r="D3538" s="144"/>
      <c r="E3538" s="144"/>
      <c r="F3538" s="144"/>
      <c r="G3538" s="144"/>
      <c r="H3538" s="144"/>
      <c r="I3538" s="144"/>
      <c r="J3538" s="144"/>
      <c r="K3538" s="144"/>
      <c r="L3538" s="139"/>
      <c r="M3538" s="140"/>
      <c r="N3538" s="174"/>
      <c r="O3538" s="174"/>
      <c r="P3538" s="174"/>
      <c r="Q3538" s="141"/>
      <c r="U3538" s="142"/>
      <c r="V3538" s="142"/>
      <c r="W3538" s="142"/>
      <c r="X3538" s="142"/>
      <c r="Y3538" s="142"/>
    </row>
    <row r="3539" spans="1:25" ht="12.75" customHeight="1" x14ac:dyDescent="0.25">
      <c r="A3539" s="331"/>
      <c r="B3539" s="332"/>
      <c r="C3539" s="333"/>
      <c r="D3539" s="334"/>
      <c r="E3539" s="334"/>
      <c r="F3539" s="334"/>
      <c r="G3539" s="335"/>
      <c r="H3539" s="336"/>
      <c r="I3539" s="337"/>
      <c r="J3539" s="220"/>
      <c r="K3539" s="220"/>
      <c r="L3539" s="222"/>
      <c r="M3539" s="207"/>
      <c r="N3539" s="223"/>
      <c r="O3539" s="174"/>
      <c r="P3539" s="174"/>
      <c r="Q3539" s="141"/>
      <c r="U3539" s="142"/>
      <c r="V3539" s="142"/>
      <c r="W3539" s="142"/>
      <c r="X3539" s="142"/>
      <c r="Y3539" s="142"/>
    </row>
    <row r="3540" spans="1:25" ht="57" customHeight="1" x14ac:dyDescent="0.25">
      <c r="A3540" s="972" t="s">
        <v>3276</v>
      </c>
      <c r="B3540" s="973"/>
      <c r="C3540" s="973"/>
      <c r="D3540" s="973"/>
      <c r="E3540" s="973"/>
      <c r="F3540" s="973"/>
      <c r="G3540" s="973"/>
      <c r="H3540" s="973"/>
      <c r="I3540" s="973"/>
      <c r="J3540" s="973"/>
      <c r="K3540" s="974"/>
      <c r="L3540" s="329" t="s">
        <v>1367</v>
      </c>
      <c r="M3540" s="173">
        <v>1</v>
      </c>
      <c r="N3540" s="975"/>
      <c r="O3540" s="976"/>
      <c r="P3540" s="977"/>
      <c r="Q3540" s="141"/>
      <c r="U3540" s="142"/>
      <c r="V3540" s="142"/>
      <c r="W3540" s="142"/>
      <c r="X3540" s="142"/>
      <c r="Y3540" s="142"/>
    </row>
    <row r="3541" spans="1:25" ht="12.75" customHeight="1" x14ac:dyDescent="0.25">
      <c r="A3541" s="139"/>
      <c r="C3541" s="144"/>
      <c r="D3541" s="144"/>
      <c r="E3541" s="144"/>
      <c r="F3541" s="144"/>
      <c r="G3541" s="144"/>
      <c r="H3541" s="144"/>
      <c r="I3541" s="144"/>
      <c r="J3541" s="144"/>
      <c r="K3541" s="144"/>
      <c r="L3541" s="139"/>
      <c r="M3541" s="140"/>
      <c r="N3541" s="174"/>
      <c r="O3541" s="174"/>
      <c r="P3541" s="174"/>
      <c r="Q3541" s="141"/>
      <c r="U3541" s="142"/>
      <c r="V3541" s="142"/>
      <c r="W3541" s="142"/>
      <c r="X3541" s="142"/>
      <c r="Y3541" s="142"/>
    </row>
    <row r="3542" spans="1:25" ht="12.75" customHeight="1" x14ac:dyDescent="0.25">
      <c r="A3542" s="139" t="s">
        <v>3277</v>
      </c>
      <c r="C3542" s="144"/>
      <c r="D3542" s="144"/>
      <c r="E3542" s="144"/>
      <c r="F3542" s="144"/>
      <c r="G3542" s="144"/>
      <c r="H3542" s="144"/>
      <c r="I3542" s="144"/>
      <c r="J3542" s="144"/>
      <c r="K3542" s="144"/>
      <c r="L3542" s="139"/>
      <c r="M3542" s="140"/>
      <c r="N3542" s="174"/>
      <c r="O3542" s="174"/>
      <c r="P3542" s="174"/>
      <c r="Q3542" s="141"/>
      <c r="U3542" s="142"/>
      <c r="V3542" s="142"/>
      <c r="W3542" s="142"/>
      <c r="X3542" s="142"/>
      <c r="Y3542" s="142"/>
    </row>
    <row r="3543" spans="1:25" ht="12.75" customHeight="1" x14ac:dyDescent="0.25">
      <c r="A3543" s="139" t="s">
        <v>3225</v>
      </c>
      <c r="C3543" s="144"/>
      <c r="D3543" s="144"/>
      <c r="E3543" s="144"/>
      <c r="F3543" s="144"/>
      <c r="G3543" s="144"/>
      <c r="H3543" s="144"/>
      <c r="I3543" s="144"/>
      <c r="J3543" s="144"/>
      <c r="K3543" s="144"/>
      <c r="L3543" s="139"/>
      <c r="M3543" s="140"/>
      <c r="N3543" s="174"/>
      <c r="O3543" s="174"/>
      <c r="P3543" s="174"/>
      <c r="Q3543" s="141"/>
      <c r="U3543" s="142"/>
      <c r="V3543" s="142"/>
      <c r="W3543" s="142"/>
      <c r="X3543" s="142"/>
      <c r="Y3543" s="142"/>
    </row>
    <row r="3544" spans="1:25" ht="12.75" customHeight="1" x14ac:dyDescent="0.25">
      <c r="A3544" s="331"/>
      <c r="B3544" s="332"/>
      <c r="C3544" s="333"/>
      <c r="D3544" s="334"/>
      <c r="E3544" s="334"/>
      <c r="F3544" s="334"/>
      <c r="G3544" s="335"/>
      <c r="H3544" s="336"/>
      <c r="I3544" s="337"/>
      <c r="J3544" s="220"/>
      <c r="K3544" s="220"/>
      <c r="L3544" s="222"/>
      <c r="M3544" s="207"/>
      <c r="N3544" s="223"/>
      <c r="O3544" s="174"/>
      <c r="P3544" s="174"/>
      <c r="Q3544" s="141"/>
      <c r="U3544" s="142"/>
      <c r="V3544" s="142"/>
      <c r="W3544" s="142"/>
      <c r="X3544" s="142"/>
      <c r="Y3544" s="142"/>
    </row>
    <row r="3545" spans="1:25" ht="57" customHeight="1" x14ac:dyDescent="0.25">
      <c r="A3545" s="972" t="s">
        <v>1442</v>
      </c>
      <c r="B3545" s="973"/>
      <c r="C3545" s="973"/>
      <c r="D3545" s="973"/>
      <c r="E3545" s="973"/>
      <c r="F3545" s="973"/>
      <c r="G3545" s="973"/>
      <c r="H3545" s="973"/>
      <c r="I3545" s="973"/>
      <c r="J3545" s="973"/>
      <c r="K3545" s="974"/>
      <c r="L3545" s="329" t="s">
        <v>1367</v>
      </c>
      <c r="M3545" s="173">
        <v>1</v>
      </c>
      <c r="N3545" s="975"/>
      <c r="O3545" s="976"/>
      <c r="P3545" s="977"/>
      <c r="Q3545" s="141"/>
      <c r="U3545" s="142"/>
      <c r="V3545" s="142"/>
      <c r="W3545" s="142"/>
      <c r="X3545" s="142"/>
      <c r="Y3545" s="142"/>
    </row>
    <row r="3546" spans="1:25" ht="12.75" customHeight="1" x14ac:dyDescent="0.25">
      <c r="A3546" s="139"/>
      <c r="C3546" s="144"/>
      <c r="D3546" s="144"/>
      <c r="E3546" s="144"/>
      <c r="F3546" s="144"/>
      <c r="G3546" s="144"/>
      <c r="H3546" s="144"/>
      <c r="I3546" s="144"/>
      <c r="J3546" s="144"/>
      <c r="K3546" s="144"/>
      <c r="L3546" s="139"/>
      <c r="M3546" s="140"/>
      <c r="N3546" s="174"/>
      <c r="O3546" s="174"/>
      <c r="P3546" s="174"/>
      <c r="Q3546" s="141"/>
      <c r="U3546" s="142"/>
      <c r="V3546" s="142"/>
      <c r="W3546" s="142"/>
      <c r="X3546" s="142"/>
      <c r="Y3546" s="142"/>
    </row>
    <row r="3547" spans="1:25" ht="12.75" customHeight="1" x14ac:dyDescent="0.25">
      <c r="A3547" s="139" t="s">
        <v>3277</v>
      </c>
      <c r="C3547" s="144"/>
      <c r="D3547" s="144"/>
      <c r="E3547" s="144"/>
      <c r="F3547" s="144"/>
      <c r="G3547" s="144"/>
      <c r="H3547" s="144"/>
      <c r="I3547" s="144"/>
      <c r="J3547" s="144"/>
      <c r="K3547" s="144"/>
      <c r="L3547" s="139"/>
      <c r="M3547" s="140"/>
      <c r="N3547" s="174"/>
      <c r="O3547" s="174"/>
      <c r="P3547" s="174"/>
      <c r="Q3547" s="141"/>
      <c r="U3547" s="142"/>
      <c r="V3547" s="142"/>
      <c r="W3547" s="142"/>
      <c r="X3547" s="142"/>
      <c r="Y3547" s="142"/>
    </row>
    <row r="3548" spans="1:25" ht="12.75" customHeight="1" x14ac:dyDescent="0.25">
      <c r="A3548" s="139" t="s">
        <v>3225</v>
      </c>
      <c r="C3548" s="144"/>
      <c r="D3548" s="144"/>
      <c r="E3548" s="144"/>
      <c r="F3548" s="144"/>
      <c r="G3548" s="144"/>
      <c r="H3548" s="144"/>
      <c r="I3548" s="144"/>
      <c r="J3548" s="144"/>
      <c r="K3548" s="144"/>
      <c r="L3548" s="139"/>
      <c r="M3548" s="140"/>
      <c r="N3548" s="174"/>
      <c r="O3548" s="174"/>
      <c r="P3548" s="174"/>
      <c r="Q3548" s="141"/>
      <c r="U3548" s="142"/>
      <c r="V3548" s="142"/>
      <c r="W3548" s="142"/>
      <c r="X3548" s="142"/>
      <c r="Y3548" s="142"/>
    </row>
    <row r="3549" spans="1:25" ht="12.75" customHeight="1" x14ac:dyDescent="0.25">
      <c r="A3549" s="331"/>
      <c r="B3549" s="332"/>
      <c r="C3549" s="333"/>
      <c r="D3549" s="334"/>
      <c r="E3549" s="334"/>
      <c r="F3549" s="334"/>
      <c r="G3549" s="335"/>
      <c r="H3549" s="336"/>
      <c r="I3549" s="337"/>
      <c r="J3549" s="220"/>
      <c r="K3549" s="220"/>
      <c r="L3549" s="222"/>
      <c r="M3549" s="207"/>
      <c r="N3549" s="223"/>
      <c r="O3549" s="174"/>
      <c r="P3549" s="174"/>
      <c r="Q3549" s="141"/>
      <c r="U3549" s="142"/>
      <c r="V3549" s="142"/>
      <c r="W3549" s="142"/>
      <c r="X3549" s="142"/>
      <c r="Y3549" s="142"/>
    </row>
    <row r="3550" spans="1:25" ht="57" customHeight="1" x14ac:dyDescent="0.25">
      <c r="A3550" s="972" t="s">
        <v>3278</v>
      </c>
      <c r="B3550" s="973"/>
      <c r="C3550" s="973"/>
      <c r="D3550" s="973"/>
      <c r="E3550" s="973"/>
      <c r="F3550" s="973"/>
      <c r="G3550" s="973"/>
      <c r="H3550" s="973"/>
      <c r="I3550" s="973"/>
      <c r="J3550" s="973"/>
      <c r="K3550" s="974"/>
      <c r="L3550" s="329" t="s">
        <v>1367</v>
      </c>
      <c r="M3550" s="173">
        <v>1</v>
      </c>
      <c r="N3550" s="975"/>
      <c r="O3550" s="976"/>
      <c r="P3550" s="977"/>
      <c r="Q3550" s="141"/>
      <c r="U3550" s="142"/>
      <c r="V3550" s="142"/>
      <c r="W3550" s="142"/>
      <c r="X3550" s="142"/>
      <c r="Y3550" s="142"/>
    </row>
    <row r="3551" spans="1:25" ht="12.75" customHeight="1" x14ac:dyDescent="0.25">
      <c r="A3551" s="139"/>
      <c r="C3551" s="144"/>
      <c r="D3551" s="144"/>
      <c r="E3551" s="144"/>
      <c r="F3551" s="144"/>
      <c r="G3551" s="144"/>
      <c r="H3551" s="144"/>
      <c r="I3551" s="144"/>
      <c r="J3551" s="144"/>
      <c r="K3551" s="144"/>
      <c r="L3551" s="139"/>
      <c r="M3551" s="140"/>
      <c r="N3551" s="174"/>
      <c r="O3551" s="174"/>
      <c r="P3551" s="174"/>
      <c r="Q3551" s="141"/>
      <c r="U3551" s="142"/>
      <c r="V3551" s="142"/>
      <c r="W3551" s="142"/>
      <c r="X3551" s="142"/>
      <c r="Y3551" s="142"/>
    </row>
    <row r="3552" spans="1:25" ht="12.75" customHeight="1" x14ac:dyDescent="0.25">
      <c r="A3552" s="139" t="s">
        <v>3275</v>
      </c>
      <c r="C3552" s="144"/>
      <c r="D3552" s="144"/>
      <c r="E3552" s="144"/>
      <c r="F3552" s="144"/>
      <c r="G3552" s="144"/>
      <c r="H3552" s="144"/>
      <c r="I3552" s="144"/>
      <c r="J3552" s="144"/>
      <c r="K3552" s="144"/>
      <c r="L3552" s="139"/>
      <c r="M3552" s="140"/>
      <c r="N3552" s="174"/>
      <c r="O3552" s="174"/>
      <c r="P3552" s="174"/>
      <c r="Q3552" s="141"/>
      <c r="U3552" s="142"/>
      <c r="V3552" s="142"/>
      <c r="W3552" s="142"/>
      <c r="X3552" s="142"/>
      <c r="Y3552" s="142"/>
    </row>
    <row r="3553" spans="1:25" ht="12.75" customHeight="1" x14ac:dyDescent="0.25">
      <c r="A3553" s="139" t="s">
        <v>3225</v>
      </c>
      <c r="C3553" s="144"/>
      <c r="D3553" s="144"/>
      <c r="E3553" s="144"/>
      <c r="F3553" s="144"/>
      <c r="G3553" s="144"/>
      <c r="H3553" s="144"/>
      <c r="I3553" s="144"/>
      <c r="J3553" s="144"/>
      <c r="K3553" s="144"/>
      <c r="L3553" s="139"/>
      <c r="M3553" s="140"/>
      <c r="N3553" s="174"/>
      <c r="O3553" s="174"/>
      <c r="P3553" s="174"/>
      <c r="Q3553" s="141"/>
      <c r="U3553" s="142"/>
      <c r="V3553" s="142"/>
      <c r="W3553" s="142"/>
      <c r="X3553" s="142"/>
      <c r="Y3553" s="142"/>
    </row>
    <row r="3554" spans="1:25" ht="12.75" customHeight="1" x14ac:dyDescent="0.25">
      <c r="A3554" s="331"/>
      <c r="B3554" s="332"/>
      <c r="C3554" s="333"/>
      <c r="D3554" s="334"/>
      <c r="E3554" s="334"/>
      <c r="F3554" s="334"/>
      <c r="G3554" s="335"/>
      <c r="H3554" s="336"/>
      <c r="I3554" s="337"/>
      <c r="J3554" s="220"/>
      <c r="K3554" s="220"/>
      <c r="L3554" s="222"/>
      <c r="M3554" s="207"/>
      <c r="N3554" s="223"/>
      <c r="O3554" s="174"/>
      <c r="P3554" s="174"/>
      <c r="Q3554" s="141"/>
      <c r="U3554" s="142"/>
      <c r="V3554" s="142"/>
      <c r="W3554" s="142"/>
      <c r="X3554" s="142"/>
      <c r="Y3554" s="142"/>
    </row>
    <row r="3555" spans="1:25" ht="57" customHeight="1" x14ac:dyDescent="0.25">
      <c r="A3555" s="972" t="s">
        <v>1448</v>
      </c>
      <c r="B3555" s="973"/>
      <c r="C3555" s="973"/>
      <c r="D3555" s="973"/>
      <c r="E3555" s="973"/>
      <c r="F3555" s="973"/>
      <c r="G3555" s="973"/>
      <c r="H3555" s="973"/>
      <c r="I3555" s="973"/>
      <c r="J3555" s="973"/>
      <c r="K3555" s="974"/>
      <c r="L3555" s="329" t="s">
        <v>1367</v>
      </c>
      <c r="M3555" s="173">
        <v>2</v>
      </c>
      <c r="N3555" s="975"/>
      <c r="O3555" s="976"/>
      <c r="P3555" s="977"/>
      <c r="Q3555" s="141"/>
      <c r="U3555" s="142"/>
      <c r="V3555" s="142"/>
      <c r="W3555" s="142"/>
      <c r="X3555" s="142"/>
      <c r="Y3555" s="142"/>
    </row>
    <row r="3556" spans="1:25" ht="12.75" customHeight="1" x14ac:dyDescent="0.25">
      <c r="A3556" s="139"/>
      <c r="C3556" s="144"/>
      <c r="D3556" s="144"/>
      <c r="E3556" s="144"/>
      <c r="F3556" s="144"/>
      <c r="G3556" s="144"/>
      <c r="H3556" s="144"/>
      <c r="I3556" s="144"/>
      <c r="J3556" s="144"/>
      <c r="K3556" s="144"/>
      <c r="L3556" s="139"/>
      <c r="M3556" s="140"/>
      <c r="N3556" s="174"/>
      <c r="O3556" s="174"/>
      <c r="P3556" s="174"/>
      <c r="Q3556" s="141"/>
      <c r="U3556" s="142"/>
      <c r="V3556" s="142"/>
      <c r="W3556" s="142"/>
      <c r="X3556" s="142"/>
      <c r="Y3556" s="142"/>
    </row>
    <row r="3557" spans="1:25" ht="12.75" customHeight="1" x14ac:dyDescent="0.25">
      <c r="A3557" s="139" t="s">
        <v>3279</v>
      </c>
      <c r="C3557" s="144"/>
      <c r="D3557" s="144"/>
      <c r="E3557" s="144"/>
      <c r="F3557" s="144"/>
      <c r="G3557" s="144"/>
      <c r="H3557" s="144"/>
      <c r="I3557" s="144"/>
      <c r="J3557" s="144"/>
      <c r="K3557" s="144"/>
      <c r="L3557" s="139"/>
      <c r="M3557" s="140"/>
      <c r="N3557" s="174"/>
      <c r="O3557" s="174"/>
      <c r="P3557" s="174"/>
      <c r="Q3557" s="141"/>
      <c r="U3557" s="142"/>
      <c r="V3557" s="142"/>
      <c r="W3557" s="142"/>
      <c r="X3557" s="142"/>
      <c r="Y3557" s="142"/>
    </row>
    <row r="3558" spans="1:25" ht="12.75" customHeight="1" x14ac:dyDescent="0.25">
      <c r="A3558" s="139" t="s">
        <v>3225</v>
      </c>
      <c r="C3558" s="144"/>
      <c r="D3558" s="144"/>
      <c r="E3558" s="144"/>
      <c r="F3558" s="144"/>
      <c r="G3558" s="144"/>
      <c r="H3558" s="144"/>
      <c r="I3558" s="144"/>
      <c r="J3558" s="144"/>
      <c r="K3558" s="144"/>
      <c r="L3558" s="139"/>
      <c r="M3558" s="140"/>
      <c r="N3558" s="174"/>
      <c r="O3558" s="174"/>
      <c r="P3558" s="174"/>
      <c r="Q3558" s="141"/>
      <c r="U3558" s="142"/>
      <c r="V3558" s="142"/>
      <c r="W3558" s="142"/>
      <c r="X3558" s="142"/>
      <c r="Y3558" s="142"/>
    </row>
    <row r="3559" spans="1:25" ht="12.75" customHeight="1" x14ac:dyDescent="0.25">
      <c r="A3559" s="331"/>
      <c r="B3559" s="332"/>
      <c r="C3559" s="333"/>
      <c r="D3559" s="334"/>
      <c r="E3559" s="334"/>
      <c r="F3559" s="334"/>
      <c r="G3559" s="335"/>
      <c r="H3559" s="336"/>
      <c r="I3559" s="337"/>
      <c r="J3559" s="220"/>
      <c r="K3559" s="220"/>
      <c r="L3559" s="222"/>
      <c r="M3559" s="207"/>
      <c r="N3559" s="223"/>
      <c r="O3559" s="174"/>
      <c r="P3559" s="174"/>
      <c r="Q3559" s="141"/>
      <c r="U3559" s="142"/>
      <c r="V3559" s="142"/>
      <c r="W3559" s="142"/>
      <c r="X3559" s="142"/>
      <c r="Y3559" s="142"/>
    </row>
    <row r="3560" spans="1:25" ht="57" customHeight="1" x14ac:dyDescent="0.25">
      <c r="A3560" s="972" t="s">
        <v>3280</v>
      </c>
      <c r="B3560" s="973"/>
      <c r="C3560" s="973"/>
      <c r="D3560" s="973"/>
      <c r="E3560" s="973"/>
      <c r="F3560" s="973"/>
      <c r="G3560" s="973"/>
      <c r="H3560" s="973"/>
      <c r="I3560" s="973"/>
      <c r="J3560" s="973"/>
      <c r="K3560" s="974"/>
      <c r="L3560" s="329" t="s">
        <v>1367</v>
      </c>
      <c r="M3560" s="173">
        <v>4</v>
      </c>
      <c r="N3560" s="975"/>
      <c r="O3560" s="976"/>
      <c r="P3560" s="977"/>
      <c r="Q3560" s="141"/>
      <c r="U3560" s="142"/>
      <c r="V3560" s="142"/>
      <c r="W3560" s="142"/>
      <c r="X3560" s="142"/>
      <c r="Y3560" s="142"/>
    </row>
    <row r="3561" spans="1:25" ht="12.75" customHeight="1" x14ac:dyDescent="0.25">
      <c r="A3561" s="139"/>
      <c r="C3561" s="144"/>
      <c r="D3561" s="144"/>
      <c r="E3561" s="144"/>
      <c r="F3561" s="144"/>
      <c r="G3561" s="144"/>
      <c r="H3561" s="144"/>
      <c r="I3561" s="144"/>
      <c r="J3561" s="144"/>
      <c r="K3561" s="144"/>
      <c r="L3561" s="139"/>
      <c r="M3561" s="140"/>
      <c r="N3561" s="174"/>
      <c r="O3561" s="174"/>
      <c r="P3561" s="174"/>
      <c r="Q3561" s="141"/>
      <c r="U3561" s="142"/>
      <c r="V3561" s="142"/>
      <c r="W3561" s="142"/>
      <c r="X3561" s="142"/>
      <c r="Y3561" s="142"/>
    </row>
    <row r="3562" spans="1:25" ht="12.75" customHeight="1" x14ac:dyDescent="0.25">
      <c r="A3562" s="139" t="s">
        <v>3281</v>
      </c>
      <c r="C3562" s="144"/>
      <c r="D3562" s="144"/>
      <c r="E3562" s="144"/>
      <c r="F3562" s="144"/>
      <c r="G3562" s="144"/>
      <c r="H3562" s="144"/>
      <c r="I3562" s="144"/>
      <c r="J3562" s="144"/>
      <c r="K3562" s="144"/>
      <c r="L3562" s="139"/>
      <c r="M3562" s="140"/>
      <c r="N3562" s="174"/>
      <c r="O3562" s="174"/>
      <c r="P3562" s="174"/>
      <c r="Q3562" s="141"/>
      <c r="U3562" s="142"/>
      <c r="V3562" s="142"/>
      <c r="W3562" s="142"/>
      <c r="X3562" s="142"/>
      <c r="Y3562" s="142"/>
    </row>
    <row r="3563" spans="1:25" ht="12.75" customHeight="1" x14ac:dyDescent="0.25">
      <c r="A3563" s="139" t="s">
        <v>3225</v>
      </c>
      <c r="C3563" s="144"/>
      <c r="D3563" s="144"/>
      <c r="E3563" s="144"/>
      <c r="F3563" s="144"/>
      <c r="G3563" s="144"/>
      <c r="H3563" s="144"/>
      <c r="I3563" s="144"/>
      <c r="J3563" s="144"/>
      <c r="K3563" s="144"/>
      <c r="L3563" s="139"/>
      <c r="M3563" s="140"/>
      <c r="N3563" s="174"/>
      <c r="O3563" s="174"/>
      <c r="P3563" s="174"/>
      <c r="Q3563" s="141"/>
      <c r="U3563" s="142"/>
      <c r="V3563" s="142"/>
      <c r="W3563" s="142"/>
      <c r="X3563" s="142"/>
      <c r="Y3563" s="142"/>
    </row>
    <row r="3564" spans="1:25" ht="12.75" customHeight="1" x14ac:dyDescent="0.25">
      <c r="A3564" s="331"/>
      <c r="B3564" s="332"/>
      <c r="C3564" s="333"/>
      <c r="D3564" s="334"/>
      <c r="E3564" s="334"/>
      <c r="F3564" s="334"/>
      <c r="G3564" s="335"/>
      <c r="H3564" s="336"/>
      <c r="I3564" s="337"/>
      <c r="J3564" s="220"/>
      <c r="K3564" s="220"/>
      <c r="L3564" s="222"/>
      <c r="M3564" s="207"/>
      <c r="N3564" s="223"/>
      <c r="O3564" s="174"/>
      <c r="P3564" s="174"/>
      <c r="Q3564" s="141"/>
      <c r="U3564" s="142"/>
      <c r="V3564" s="142"/>
      <c r="W3564" s="142"/>
      <c r="X3564" s="142"/>
      <c r="Y3564" s="142"/>
    </row>
    <row r="3565" spans="1:25" ht="12.75" customHeight="1" x14ac:dyDescent="0.25">
      <c r="A3565" s="331"/>
      <c r="B3565" s="332"/>
      <c r="C3565" s="333"/>
      <c r="D3565" s="334"/>
      <c r="E3565" s="334"/>
      <c r="F3565" s="334"/>
      <c r="G3565" s="335"/>
      <c r="H3565" s="336"/>
      <c r="I3565" s="337"/>
      <c r="J3565" s="220"/>
      <c r="K3565" s="220"/>
      <c r="L3565" s="222"/>
      <c r="M3565" s="207"/>
      <c r="N3565" s="223"/>
      <c r="O3565" s="174"/>
      <c r="P3565" s="174"/>
      <c r="Q3565" s="141"/>
      <c r="U3565" s="142"/>
      <c r="V3565" s="142"/>
      <c r="W3565" s="142"/>
      <c r="X3565" s="142"/>
      <c r="Y3565" s="142"/>
    </row>
    <row r="3566" spans="1:25" ht="12.75" customHeight="1" x14ac:dyDescent="0.25">
      <c r="A3566" s="166" t="s">
        <v>1453</v>
      </c>
      <c r="B3566" s="166"/>
      <c r="C3566" s="166"/>
      <c r="D3566" s="166"/>
      <c r="E3566" s="166"/>
      <c r="F3566" s="166"/>
      <c r="G3566" s="166"/>
      <c r="H3566" s="166"/>
      <c r="I3566" s="166"/>
      <c r="J3566" s="166"/>
      <c r="K3566" s="166"/>
      <c r="L3566" s="222"/>
      <c r="M3566" s="207"/>
      <c r="N3566" s="223"/>
      <c r="O3566" s="174"/>
      <c r="P3566" s="174"/>
      <c r="Q3566" s="141"/>
      <c r="U3566" s="142"/>
      <c r="V3566" s="142"/>
      <c r="W3566" s="142"/>
      <c r="X3566" s="142"/>
      <c r="Y3566" s="142"/>
    </row>
    <row r="3567" spans="1:25" ht="12.75" customHeight="1" x14ac:dyDescent="0.25">
      <c r="A3567" s="331"/>
      <c r="B3567" s="332"/>
      <c r="C3567" s="333"/>
      <c r="D3567" s="334"/>
      <c r="E3567" s="334"/>
      <c r="F3567" s="334"/>
      <c r="G3567" s="335"/>
      <c r="H3567" s="336"/>
      <c r="I3567" s="337"/>
      <c r="J3567" s="220"/>
      <c r="K3567" s="220"/>
      <c r="L3567" s="222"/>
      <c r="M3567" s="207"/>
      <c r="N3567" s="223"/>
      <c r="O3567" s="174"/>
      <c r="P3567" s="174"/>
      <c r="Q3567" s="141"/>
      <c r="U3567" s="142"/>
      <c r="V3567" s="142"/>
      <c r="W3567" s="142"/>
      <c r="X3567" s="142"/>
      <c r="Y3567" s="142"/>
    </row>
    <row r="3568" spans="1:25" ht="57" customHeight="1" x14ac:dyDescent="0.25">
      <c r="A3568" s="972" t="s">
        <v>3260</v>
      </c>
      <c r="B3568" s="973"/>
      <c r="C3568" s="973"/>
      <c r="D3568" s="973"/>
      <c r="E3568" s="973"/>
      <c r="F3568" s="973"/>
      <c r="G3568" s="973"/>
      <c r="H3568" s="973"/>
      <c r="I3568" s="973"/>
      <c r="J3568" s="973"/>
      <c r="K3568" s="974"/>
      <c r="L3568" s="329" t="s">
        <v>1307</v>
      </c>
      <c r="M3568" s="173">
        <v>1</v>
      </c>
      <c r="N3568" s="975"/>
      <c r="O3568" s="976"/>
      <c r="P3568" s="977"/>
      <c r="Q3568" s="141"/>
      <c r="U3568" s="142"/>
      <c r="V3568" s="142"/>
      <c r="W3568" s="142"/>
      <c r="X3568" s="142"/>
      <c r="Y3568" s="142"/>
    </row>
    <row r="3569" spans="1:25" ht="12.75" customHeight="1" x14ac:dyDescent="0.25">
      <c r="A3569" s="139"/>
      <c r="C3569" s="144"/>
      <c r="D3569" s="144"/>
      <c r="E3569" s="144"/>
      <c r="F3569" s="144"/>
      <c r="G3569" s="144"/>
      <c r="H3569" s="144"/>
      <c r="I3569" s="144"/>
      <c r="J3569" s="144"/>
      <c r="K3569" s="144"/>
      <c r="L3569" s="139"/>
      <c r="M3569" s="140"/>
      <c r="N3569" s="174"/>
      <c r="O3569" s="174"/>
      <c r="P3569" s="174"/>
      <c r="Q3569" s="141"/>
      <c r="U3569" s="142"/>
      <c r="V3569" s="142"/>
      <c r="W3569" s="142"/>
      <c r="X3569" s="142"/>
      <c r="Y3569" s="142"/>
    </row>
    <row r="3570" spans="1:25" ht="12.75" customHeight="1" x14ac:dyDescent="0.25">
      <c r="A3570" s="139" t="s">
        <v>3282</v>
      </c>
      <c r="C3570" s="144"/>
      <c r="D3570" s="144"/>
      <c r="E3570" s="144"/>
      <c r="F3570" s="144"/>
      <c r="G3570" s="144"/>
      <c r="H3570" s="144"/>
      <c r="I3570" s="144"/>
      <c r="J3570" s="144"/>
      <c r="K3570" s="144"/>
      <c r="L3570" s="139"/>
      <c r="M3570" s="140"/>
      <c r="N3570" s="174"/>
      <c r="O3570" s="174"/>
      <c r="P3570" s="174"/>
      <c r="Q3570" s="141"/>
      <c r="U3570" s="142"/>
      <c r="V3570" s="142"/>
      <c r="W3570" s="142"/>
      <c r="X3570" s="142"/>
      <c r="Y3570" s="142"/>
    </row>
    <row r="3571" spans="1:25" ht="12.75" customHeight="1" x14ac:dyDescent="0.25">
      <c r="A3571" s="139" t="s">
        <v>3225</v>
      </c>
      <c r="C3571" s="144"/>
      <c r="D3571" s="144"/>
      <c r="E3571" s="144"/>
      <c r="F3571" s="144"/>
      <c r="G3571" s="144"/>
      <c r="H3571" s="144"/>
      <c r="I3571" s="144"/>
      <c r="J3571" s="144"/>
      <c r="K3571" s="144"/>
      <c r="L3571" s="139"/>
      <c r="M3571" s="140"/>
      <c r="N3571" s="174"/>
      <c r="O3571" s="174"/>
      <c r="P3571" s="174"/>
      <c r="Q3571" s="141"/>
      <c r="U3571" s="142"/>
      <c r="V3571" s="142"/>
      <c r="W3571" s="142"/>
      <c r="X3571" s="142"/>
      <c r="Y3571" s="142"/>
    </row>
    <row r="3572" spans="1:25" ht="57" customHeight="1" x14ac:dyDescent="0.25">
      <c r="A3572" s="972" t="s">
        <v>3232</v>
      </c>
      <c r="B3572" s="973"/>
      <c r="C3572" s="973"/>
      <c r="D3572" s="973"/>
      <c r="E3572" s="973"/>
      <c r="F3572" s="973"/>
      <c r="G3572" s="973"/>
      <c r="H3572" s="973"/>
      <c r="I3572" s="973"/>
      <c r="J3572" s="973"/>
      <c r="K3572" s="974"/>
      <c r="L3572" s="329" t="s">
        <v>1262</v>
      </c>
      <c r="M3572" s="173">
        <v>1</v>
      </c>
      <c r="N3572" s="975"/>
      <c r="O3572" s="976"/>
      <c r="P3572" s="977"/>
      <c r="Q3572" s="141"/>
      <c r="U3572" s="142"/>
      <c r="V3572" s="142"/>
      <c r="W3572" s="142"/>
      <c r="X3572" s="142"/>
      <c r="Y3572" s="142"/>
    </row>
    <row r="3573" spans="1:25" ht="12.75" customHeight="1" x14ac:dyDescent="0.25">
      <c r="A3573" s="139"/>
      <c r="C3573" s="144"/>
      <c r="D3573" s="144"/>
      <c r="E3573" s="144"/>
      <c r="F3573" s="144"/>
      <c r="G3573" s="144"/>
      <c r="H3573" s="144"/>
      <c r="I3573" s="144"/>
      <c r="J3573" s="144"/>
      <c r="K3573" s="144"/>
      <c r="L3573" s="139"/>
      <c r="M3573" s="140"/>
      <c r="N3573" s="174"/>
      <c r="O3573" s="174"/>
      <c r="P3573" s="174"/>
      <c r="Q3573" s="141"/>
      <c r="U3573" s="142"/>
      <c r="V3573" s="142"/>
      <c r="W3573" s="142"/>
      <c r="X3573" s="142"/>
      <c r="Y3573" s="142"/>
    </row>
    <row r="3574" spans="1:25" ht="12.75" customHeight="1" x14ac:dyDescent="0.25">
      <c r="A3574" s="139" t="s">
        <v>3262</v>
      </c>
      <c r="C3574" s="144"/>
      <c r="D3574" s="144"/>
      <c r="E3574" s="144"/>
      <c r="F3574" s="144"/>
      <c r="G3574" s="144"/>
      <c r="H3574" s="144"/>
      <c r="I3574" s="144"/>
      <c r="J3574" s="144"/>
      <c r="K3574" s="144"/>
      <c r="L3574" s="139"/>
      <c r="M3574" s="140"/>
      <c r="N3574" s="174"/>
      <c r="O3574" s="174"/>
      <c r="P3574" s="174"/>
      <c r="Q3574" s="141"/>
      <c r="U3574" s="142"/>
      <c r="V3574" s="142"/>
      <c r="W3574" s="142"/>
      <c r="X3574" s="142"/>
      <c r="Y3574" s="142"/>
    </row>
    <row r="3575" spans="1:25" ht="12.75" customHeight="1" x14ac:dyDescent="0.25">
      <c r="A3575" s="139" t="s">
        <v>3225</v>
      </c>
      <c r="C3575" s="144"/>
      <c r="D3575" s="144"/>
      <c r="E3575" s="144"/>
      <c r="F3575" s="144"/>
      <c r="G3575" s="144"/>
      <c r="H3575" s="144"/>
      <c r="I3575" s="144"/>
      <c r="J3575" s="144"/>
      <c r="K3575" s="144"/>
      <c r="L3575" s="139"/>
      <c r="M3575" s="140"/>
      <c r="N3575" s="174"/>
      <c r="O3575" s="174"/>
      <c r="P3575" s="174"/>
      <c r="Q3575" s="141"/>
      <c r="U3575" s="142"/>
      <c r="V3575" s="142"/>
      <c r="W3575" s="142"/>
      <c r="X3575" s="142"/>
      <c r="Y3575" s="142"/>
    </row>
    <row r="3576" spans="1:25" ht="57" customHeight="1" x14ac:dyDescent="0.25">
      <c r="A3576" s="972" t="s">
        <v>3283</v>
      </c>
      <c r="B3576" s="973"/>
      <c r="C3576" s="973"/>
      <c r="D3576" s="973"/>
      <c r="E3576" s="973"/>
      <c r="F3576" s="973"/>
      <c r="G3576" s="973"/>
      <c r="H3576" s="973"/>
      <c r="I3576" s="973"/>
      <c r="J3576" s="973"/>
      <c r="K3576" s="974"/>
      <c r="L3576" s="329" t="s">
        <v>1262</v>
      </c>
      <c r="M3576" s="173">
        <v>1</v>
      </c>
      <c r="N3576" s="975"/>
      <c r="O3576" s="976"/>
      <c r="P3576" s="977"/>
      <c r="Q3576" s="141"/>
      <c r="U3576" s="142"/>
      <c r="V3576" s="142"/>
      <c r="W3576" s="142"/>
      <c r="X3576" s="142"/>
      <c r="Y3576" s="142"/>
    </row>
    <row r="3577" spans="1:25" ht="12.75" customHeight="1" x14ac:dyDescent="0.25">
      <c r="A3577" s="139"/>
      <c r="C3577" s="144"/>
      <c r="D3577" s="144"/>
      <c r="E3577" s="144"/>
      <c r="F3577" s="144"/>
      <c r="G3577" s="144"/>
      <c r="H3577" s="144"/>
      <c r="I3577" s="144"/>
      <c r="J3577" s="144"/>
      <c r="K3577" s="144"/>
      <c r="L3577" s="139"/>
      <c r="M3577" s="140"/>
      <c r="N3577" s="174"/>
      <c r="O3577" s="174"/>
      <c r="P3577" s="174"/>
      <c r="Q3577" s="141"/>
      <c r="U3577" s="142"/>
      <c r="V3577" s="142"/>
      <c r="W3577" s="142"/>
      <c r="X3577" s="142"/>
      <c r="Y3577" s="142"/>
    </row>
    <row r="3578" spans="1:25" ht="12.75" customHeight="1" x14ac:dyDescent="0.25">
      <c r="A3578" s="139" t="s">
        <v>3263</v>
      </c>
      <c r="C3578" s="144"/>
      <c r="D3578" s="144"/>
      <c r="E3578" s="144"/>
      <c r="F3578" s="144"/>
      <c r="G3578" s="144"/>
      <c r="H3578" s="144"/>
      <c r="I3578" s="144"/>
      <c r="J3578" s="144"/>
      <c r="K3578" s="144"/>
      <c r="L3578" s="139"/>
      <c r="M3578" s="140"/>
      <c r="N3578" s="174"/>
      <c r="O3578" s="174"/>
      <c r="P3578" s="174"/>
      <c r="Q3578" s="141"/>
      <c r="U3578" s="142"/>
      <c r="V3578" s="142"/>
      <c r="W3578" s="142"/>
      <c r="X3578" s="142"/>
      <c r="Y3578" s="142"/>
    </row>
    <row r="3579" spans="1:25" ht="12.75" customHeight="1" x14ac:dyDescent="0.25">
      <c r="A3579" s="139" t="s">
        <v>3225</v>
      </c>
      <c r="C3579" s="144"/>
      <c r="D3579" s="144"/>
      <c r="E3579" s="144"/>
      <c r="F3579" s="144"/>
      <c r="G3579" s="144"/>
      <c r="H3579" s="144"/>
      <c r="I3579" s="144"/>
      <c r="J3579" s="144"/>
      <c r="K3579" s="144"/>
      <c r="L3579" s="139"/>
      <c r="M3579" s="140"/>
      <c r="N3579" s="174"/>
      <c r="O3579" s="174"/>
      <c r="P3579" s="174"/>
      <c r="Q3579" s="141"/>
      <c r="U3579" s="142"/>
      <c r="V3579" s="142"/>
      <c r="W3579" s="142"/>
      <c r="X3579" s="142"/>
      <c r="Y3579" s="142"/>
    </row>
    <row r="3580" spans="1:25" ht="12.75" customHeight="1" x14ac:dyDescent="0.25">
      <c r="A3580" s="331"/>
      <c r="B3580" s="332"/>
      <c r="C3580" s="333"/>
      <c r="D3580" s="334"/>
      <c r="E3580" s="334"/>
      <c r="F3580" s="334"/>
      <c r="G3580" s="335"/>
      <c r="H3580" s="336"/>
      <c r="I3580" s="337"/>
      <c r="J3580" s="220"/>
      <c r="K3580" s="220"/>
      <c r="L3580" s="222"/>
      <c r="M3580" s="207"/>
      <c r="N3580" s="223"/>
      <c r="O3580" s="174"/>
      <c r="P3580" s="174"/>
      <c r="Q3580" s="141"/>
      <c r="U3580" s="142"/>
      <c r="V3580" s="142"/>
      <c r="W3580" s="142"/>
      <c r="X3580" s="142"/>
      <c r="Y3580" s="142"/>
    </row>
    <row r="3581" spans="1:25" ht="57" customHeight="1" x14ac:dyDescent="0.25">
      <c r="A3581" s="972" t="s">
        <v>3264</v>
      </c>
      <c r="B3581" s="973"/>
      <c r="C3581" s="973"/>
      <c r="D3581" s="973"/>
      <c r="E3581" s="973"/>
      <c r="F3581" s="973"/>
      <c r="G3581" s="973"/>
      <c r="H3581" s="973"/>
      <c r="I3581" s="973"/>
      <c r="J3581" s="973"/>
      <c r="K3581" s="974"/>
      <c r="L3581" s="329" t="s">
        <v>1262</v>
      </c>
      <c r="M3581" s="173">
        <v>1</v>
      </c>
      <c r="N3581" s="975"/>
      <c r="O3581" s="976"/>
      <c r="P3581" s="977"/>
      <c r="Q3581" s="141"/>
      <c r="U3581" s="142"/>
      <c r="V3581" s="142"/>
      <c r="W3581" s="142"/>
      <c r="X3581" s="142"/>
      <c r="Y3581" s="142"/>
    </row>
    <row r="3582" spans="1:25" ht="12.75" customHeight="1" x14ac:dyDescent="0.25">
      <c r="A3582" s="139"/>
      <c r="C3582" s="144"/>
      <c r="D3582" s="144"/>
      <c r="E3582" s="144"/>
      <c r="F3582" s="144"/>
      <c r="G3582" s="144"/>
      <c r="H3582" s="144"/>
      <c r="I3582" s="144"/>
      <c r="J3582" s="144"/>
      <c r="K3582" s="144"/>
      <c r="L3582" s="139"/>
      <c r="M3582" s="140"/>
      <c r="N3582" s="174"/>
      <c r="O3582" s="174"/>
      <c r="P3582" s="174"/>
      <c r="Q3582" s="141"/>
      <c r="U3582" s="142"/>
      <c r="V3582" s="142"/>
      <c r="W3582" s="142"/>
      <c r="X3582" s="142"/>
      <c r="Y3582" s="142"/>
    </row>
    <row r="3583" spans="1:25" ht="12.75" customHeight="1" x14ac:dyDescent="0.25">
      <c r="A3583" s="139" t="s">
        <v>3265</v>
      </c>
      <c r="C3583" s="144"/>
      <c r="D3583" s="144"/>
      <c r="E3583" s="144"/>
      <c r="F3583" s="144"/>
      <c r="G3583" s="144"/>
      <c r="H3583" s="144"/>
      <c r="I3583" s="144"/>
      <c r="J3583" s="144"/>
      <c r="K3583" s="144"/>
      <c r="L3583" s="139"/>
      <c r="M3583" s="140"/>
      <c r="N3583" s="174"/>
      <c r="O3583" s="174"/>
      <c r="P3583" s="174"/>
      <c r="Q3583" s="141"/>
      <c r="U3583" s="142"/>
      <c r="V3583" s="142"/>
      <c r="W3583" s="142"/>
      <c r="X3583" s="142"/>
      <c r="Y3583" s="142"/>
    </row>
    <row r="3584" spans="1:25" ht="12.75" customHeight="1" x14ac:dyDescent="0.25">
      <c r="A3584" s="139" t="s">
        <v>3225</v>
      </c>
      <c r="C3584" s="144"/>
      <c r="D3584" s="144"/>
      <c r="E3584" s="144"/>
      <c r="F3584" s="144"/>
      <c r="G3584" s="144"/>
      <c r="H3584" s="144"/>
      <c r="I3584" s="144"/>
      <c r="J3584" s="144"/>
      <c r="K3584" s="144"/>
      <c r="L3584" s="139"/>
      <c r="M3584" s="140"/>
      <c r="N3584" s="174"/>
      <c r="O3584" s="174"/>
      <c r="P3584" s="174"/>
      <c r="Q3584" s="141"/>
      <c r="U3584" s="142"/>
      <c r="V3584" s="142"/>
      <c r="W3584" s="142"/>
      <c r="X3584" s="142"/>
      <c r="Y3584" s="142"/>
    </row>
    <row r="3585" spans="1:25" ht="12.75" customHeight="1" x14ac:dyDescent="0.25">
      <c r="A3585" s="331"/>
      <c r="B3585" s="332"/>
      <c r="C3585" s="333"/>
      <c r="D3585" s="334"/>
      <c r="E3585" s="334"/>
      <c r="F3585" s="334"/>
      <c r="G3585" s="335"/>
      <c r="H3585" s="336"/>
      <c r="I3585" s="337"/>
      <c r="J3585" s="220"/>
      <c r="K3585" s="220"/>
      <c r="L3585" s="222"/>
      <c r="M3585" s="207"/>
      <c r="N3585" s="223"/>
      <c r="O3585" s="174"/>
      <c r="P3585" s="174"/>
      <c r="Q3585" s="141"/>
      <c r="U3585" s="142"/>
      <c r="V3585" s="142"/>
      <c r="W3585" s="142"/>
      <c r="X3585" s="142"/>
      <c r="Y3585" s="142"/>
    </row>
    <row r="3586" spans="1:25" ht="57" customHeight="1" x14ac:dyDescent="0.25">
      <c r="A3586" s="972" t="s">
        <v>3268</v>
      </c>
      <c r="B3586" s="973"/>
      <c r="C3586" s="973"/>
      <c r="D3586" s="973"/>
      <c r="E3586" s="973"/>
      <c r="F3586" s="973"/>
      <c r="G3586" s="973"/>
      <c r="H3586" s="973"/>
      <c r="I3586" s="973"/>
      <c r="J3586" s="973"/>
      <c r="K3586" s="974"/>
      <c r="L3586" s="329" t="s">
        <v>1262</v>
      </c>
      <c r="M3586" s="173">
        <v>5</v>
      </c>
      <c r="N3586" s="975"/>
      <c r="O3586" s="976"/>
      <c r="P3586" s="977"/>
      <c r="Q3586" s="141"/>
      <c r="U3586" s="142"/>
      <c r="V3586" s="142"/>
      <c r="W3586" s="142"/>
      <c r="X3586" s="142"/>
      <c r="Y3586" s="142"/>
    </row>
    <row r="3587" spans="1:25" ht="12.75" customHeight="1" x14ac:dyDescent="0.25">
      <c r="A3587" s="139"/>
      <c r="C3587" s="144"/>
      <c r="D3587" s="144"/>
      <c r="E3587" s="144"/>
      <c r="F3587" s="144"/>
      <c r="G3587" s="144"/>
      <c r="H3587" s="144"/>
      <c r="I3587" s="144"/>
      <c r="J3587" s="144"/>
      <c r="K3587" s="144"/>
      <c r="L3587" s="139"/>
      <c r="M3587" s="140"/>
      <c r="N3587" s="174"/>
      <c r="O3587" s="174"/>
      <c r="P3587" s="174"/>
      <c r="Q3587" s="141"/>
      <c r="U3587" s="142"/>
      <c r="V3587" s="142"/>
      <c r="W3587" s="142"/>
      <c r="X3587" s="142"/>
      <c r="Y3587" s="142"/>
    </row>
    <row r="3588" spans="1:25" ht="12.75" customHeight="1" x14ac:dyDescent="0.25">
      <c r="A3588" s="139" t="s">
        <v>3267</v>
      </c>
      <c r="C3588" s="144"/>
      <c r="D3588" s="144"/>
      <c r="E3588" s="144"/>
      <c r="F3588" s="144"/>
      <c r="G3588" s="144"/>
      <c r="H3588" s="144"/>
      <c r="I3588" s="144"/>
      <c r="J3588" s="144"/>
      <c r="K3588" s="144"/>
      <c r="L3588" s="139"/>
      <c r="M3588" s="140"/>
      <c r="N3588" s="174"/>
      <c r="O3588" s="174"/>
      <c r="P3588" s="174"/>
      <c r="Q3588" s="141"/>
      <c r="U3588" s="142"/>
      <c r="V3588" s="142"/>
      <c r="W3588" s="142"/>
      <c r="X3588" s="142"/>
      <c r="Y3588" s="142"/>
    </row>
    <row r="3589" spans="1:25" ht="12.75" customHeight="1" x14ac:dyDescent="0.25">
      <c r="A3589" s="139" t="s">
        <v>3225</v>
      </c>
      <c r="C3589" s="144"/>
      <c r="D3589" s="144"/>
      <c r="E3589" s="144"/>
      <c r="F3589" s="144"/>
      <c r="G3589" s="144"/>
      <c r="H3589" s="144"/>
      <c r="I3589" s="144"/>
      <c r="J3589" s="144"/>
      <c r="K3589" s="144"/>
      <c r="L3589" s="139"/>
      <c r="M3589" s="140"/>
      <c r="N3589" s="174"/>
      <c r="O3589" s="174"/>
      <c r="P3589" s="174"/>
      <c r="Q3589" s="141"/>
      <c r="U3589" s="142"/>
      <c r="V3589" s="142"/>
      <c r="W3589" s="142"/>
      <c r="X3589" s="142"/>
      <c r="Y3589" s="142"/>
    </row>
    <row r="3590" spans="1:25" ht="12.75" customHeight="1" x14ac:dyDescent="0.25">
      <c r="A3590" s="331"/>
      <c r="B3590" s="332"/>
      <c r="C3590" s="333"/>
      <c r="D3590" s="334"/>
      <c r="E3590" s="334"/>
      <c r="F3590" s="334"/>
      <c r="G3590" s="335"/>
      <c r="H3590" s="336"/>
      <c r="I3590" s="337"/>
      <c r="J3590" s="220"/>
      <c r="K3590" s="220"/>
      <c r="L3590" s="222"/>
      <c r="M3590" s="207"/>
      <c r="N3590" s="223"/>
      <c r="O3590" s="174"/>
      <c r="P3590" s="174"/>
      <c r="Q3590" s="141"/>
      <c r="U3590" s="142"/>
      <c r="V3590" s="142"/>
      <c r="W3590" s="142"/>
      <c r="X3590" s="142"/>
      <c r="Y3590" s="142"/>
    </row>
    <row r="3591" spans="1:25" ht="57" customHeight="1" x14ac:dyDescent="0.25">
      <c r="A3591" s="972" t="s">
        <v>3269</v>
      </c>
      <c r="B3591" s="973"/>
      <c r="C3591" s="973"/>
      <c r="D3591" s="973"/>
      <c r="E3591" s="973"/>
      <c r="F3591" s="973"/>
      <c r="G3591" s="973"/>
      <c r="H3591" s="973"/>
      <c r="I3591" s="973"/>
      <c r="J3591" s="973"/>
      <c r="K3591" s="974"/>
      <c r="L3591" s="329" t="s">
        <v>1262</v>
      </c>
      <c r="M3591" s="173">
        <v>8</v>
      </c>
      <c r="N3591" s="975"/>
      <c r="O3591" s="976"/>
      <c r="P3591" s="977"/>
      <c r="Q3591" s="141"/>
      <c r="U3591" s="142"/>
      <c r="V3591" s="142"/>
      <c r="W3591" s="142"/>
      <c r="X3591" s="142"/>
      <c r="Y3591" s="142"/>
    </row>
    <row r="3592" spans="1:25" ht="12.75" customHeight="1" x14ac:dyDescent="0.25">
      <c r="A3592" s="139"/>
      <c r="C3592" s="144"/>
      <c r="D3592" s="144"/>
      <c r="E3592" s="144"/>
      <c r="F3592" s="144"/>
      <c r="G3592" s="144"/>
      <c r="H3592" s="144"/>
      <c r="I3592" s="144"/>
      <c r="J3592" s="144"/>
      <c r="K3592" s="144"/>
      <c r="L3592" s="139"/>
      <c r="M3592" s="140"/>
      <c r="N3592" s="174"/>
      <c r="O3592" s="174"/>
      <c r="P3592" s="174"/>
      <c r="Q3592" s="141"/>
      <c r="U3592" s="142"/>
      <c r="V3592" s="142"/>
      <c r="W3592" s="142"/>
      <c r="X3592" s="142"/>
      <c r="Y3592" s="142"/>
    </row>
    <row r="3593" spans="1:25" ht="12.75" customHeight="1" x14ac:dyDescent="0.25">
      <c r="A3593" s="139" t="s">
        <v>3270</v>
      </c>
      <c r="C3593" s="144"/>
      <c r="D3593" s="144"/>
      <c r="E3593" s="144"/>
      <c r="F3593" s="144"/>
      <c r="G3593" s="144"/>
      <c r="H3593" s="144"/>
      <c r="I3593" s="144"/>
      <c r="J3593" s="144"/>
      <c r="K3593" s="144"/>
      <c r="L3593" s="139"/>
      <c r="M3593" s="140"/>
      <c r="N3593" s="174"/>
      <c r="O3593" s="174"/>
      <c r="P3593" s="174"/>
      <c r="Q3593" s="141"/>
      <c r="U3593" s="142"/>
      <c r="V3593" s="142"/>
      <c r="W3593" s="142"/>
      <c r="X3593" s="142"/>
      <c r="Y3593" s="142"/>
    </row>
    <row r="3594" spans="1:25" ht="12.75" customHeight="1" x14ac:dyDescent="0.25">
      <c r="A3594" s="139" t="s">
        <v>3225</v>
      </c>
      <c r="C3594" s="144"/>
      <c r="D3594" s="144"/>
      <c r="E3594" s="144"/>
      <c r="F3594" s="144"/>
      <c r="G3594" s="144"/>
      <c r="H3594" s="144"/>
      <c r="I3594" s="144"/>
      <c r="J3594" s="144"/>
      <c r="K3594" s="144"/>
      <c r="L3594" s="139"/>
      <c r="M3594" s="140"/>
      <c r="N3594" s="174"/>
      <c r="O3594" s="174"/>
      <c r="P3594" s="174"/>
      <c r="Q3594" s="141"/>
      <c r="U3594" s="142"/>
      <c r="V3594" s="142"/>
      <c r="W3594" s="142"/>
      <c r="X3594" s="142"/>
      <c r="Y3594" s="142"/>
    </row>
    <row r="3595" spans="1:25" ht="12.75" customHeight="1" x14ac:dyDescent="0.25">
      <c r="A3595" s="331"/>
      <c r="B3595" s="332"/>
      <c r="C3595" s="333"/>
      <c r="D3595" s="334"/>
      <c r="E3595" s="334"/>
      <c r="F3595" s="334"/>
      <c r="G3595" s="335"/>
      <c r="H3595" s="336"/>
      <c r="I3595" s="337"/>
      <c r="J3595" s="220"/>
      <c r="K3595" s="220"/>
      <c r="L3595" s="222"/>
      <c r="M3595" s="207"/>
      <c r="N3595" s="223"/>
      <c r="O3595" s="174"/>
      <c r="P3595" s="174"/>
      <c r="Q3595" s="141"/>
      <c r="U3595" s="142"/>
      <c r="V3595" s="142"/>
      <c r="W3595" s="142"/>
      <c r="X3595" s="142"/>
      <c r="Y3595" s="142"/>
    </row>
    <row r="3596" spans="1:25" ht="57" customHeight="1" x14ac:dyDescent="0.25">
      <c r="A3596" s="972" t="s">
        <v>3271</v>
      </c>
      <c r="B3596" s="973"/>
      <c r="C3596" s="973"/>
      <c r="D3596" s="973"/>
      <c r="E3596" s="973"/>
      <c r="F3596" s="973"/>
      <c r="G3596" s="973"/>
      <c r="H3596" s="973"/>
      <c r="I3596" s="973"/>
      <c r="J3596" s="973"/>
      <c r="K3596" s="974"/>
      <c r="L3596" s="329" t="s">
        <v>1262</v>
      </c>
      <c r="M3596" s="173">
        <v>2</v>
      </c>
      <c r="N3596" s="975"/>
      <c r="O3596" s="976"/>
      <c r="P3596" s="977"/>
      <c r="Q3596" s="141"/>
      <c r="U3596" s="142"/>
      <c r="V3596" s="142"/>
      <c r="W3596" s="142"/>
      <c r="X3596" s="142"/>
      <c r="Y3596" s="142"/>
    </row>
    <row r="3597" spans="1:25" ht="12.75" customHeight="1" x14ac:dyDescent="0.25">
      <c r="A3597" s="139"/>
      <c r="C3597" s="144"/>
      <c r="D3597" s="144"/>
      <c r="E3597" s="144"/>
      <c r="F3597" s="144"/>
      <c r="G3597" s="144"/>
      <c r="H3597" s="144"/>
      <c r="I3597" s="144"/>
      <c r="J3597" s="144"/>
      <c r="K3597" s="144"/>
      <c r="L3597" s="139"/>
      <c r="M3597" s="140"/>
      <c r="N3597" s="174"/>
      <c r="O3597" s="174"/>
      <c r="P3597" s="174"/>
      <c r="Q3597" s="141"/>
      <c r="U3597" s="142"/>
      <c r="V3597" s="142"/>
      <c r="W3597" s="142"/>
      <c r="X3597" s="142"/>
      <c r="Y3597" s="142"/>
    </row>
    <row r="3598" spans="1:25" ht="12.75" customHeight="1" x14ac:dyDescent="0.25">
      <c r="A3598" s="139" t="s">
        <v>3270</v>
      </c>
      <c r="C3598" s="144"/>
      <c r="D3598" s="144"/>
      <c r="E3598" s="144"/>
      <c r="F3598" s="144"/>
      <c r="G3598" s="144"/>
      <c r="H3598" s="144"/>
      <c r="I3598" s="144"/>
      <c r="J3598" s="144"/>
      <c r="K3598" s="144"/>
      <c r="L3598" s="139"/>
      <c r="M3598" s="140"/>
      <c r="N3598" s="174"/>
      <c r="O3598" s="174"/>
      <c r="P3598" s="174"/>
      <c r="Q3598" s="141"/>
      <c r="U3598" s="142"/>
      <c r="V3598" s="142"/>
      <c r="W3598" s="142"/>
      <c r="X3598" s="142"/>
      <c r="Y3598" s="142"/>
    </row>
    <row r="3599" spans="1:25" ht="12.75" customHeight="1" x14ac:dyDescent="0.25">
      <c r="A3599" s="139" t="s">
        <v>3225</v>
      </c>
      <c r="C3599" s="144"/>
      <c r="D3599" s="144"/>
      <c r="E3599" s="144"/>
      <c r="F3599" s="144"/>
      <c r="G3599" s="144"/>
      <c r="H3599" s="144"/>
      <c r="I3599" s="144"/>
      <c r="J3599" s="144"/>
      <c r="K3599" s="144"/>
      <c r="L3599" s="139"/>
      <c r="M3599" s="140"/>
      <c r="N3599" s="174"/>
      <c r="O3599" s="174"/>
      <c r="P3599" s="174"/>
      <c r="Q3599" s="141"/>
      <c r="U3599" s="142"/>
      <c r="V3599" s="142"/>
      <c r="W3599" s="142"/>
      <c r="X3599" s="142"/>
      <c r="Y3599" s="142"/>
    </row>
    <row r="3600" spans="1:25" ht="12.75" customHeight="1" x14ac:dyDescent="0.25">
      <c r="A3600" s="331"/>
      <c r="B3600" s="332"/>
      <c r="C3600" s="333"/>
      <c r="D3600" s="334"/>
      <c r="E3600" s="334"/>
      <c r="F3600" s="334"/>
      <c r="G3600" s="335"/>
      <c r="H3600" s="336"/>
      <c r="I3600" s="337"/>
      <c r="J3600" s="220"/>
      <c r="K3600" s="220"/>
      <c r="L3600" s="222"/>
      <c r="M3600" s="207"/>
      <c r="N3600" s="223"/>
      <c r="O3600" s="174"/>
      <c r="P3600" s="174"/>
      <c r="Q3600" s="141"/>
      <c r="U3600" s="142"/>
      <c r="V3600" s="142"/>
      <c r="W3600" s="142"/>
      <c r="X3600" s="142"/>
      <c r="Y3600" s="142"/>
    </row>
    <row r="3601" spans="1:25" ht="57" customHeight="1" x14ac:dyDescent="0.25">
      <c r="A3601" s="972" t="s">
        <v>3272</v>
      </c>
      <c r="B3601" s="973"/>
      <c r="C3601" s="973"/>
      <c r="D3601" s="973"/>
      <c r="E3601" s="973"/>
      <c r="F3601" s="973"/>
      <c r="G3601" s="973"/>
      <c r="H3601" s="973"/>
      <c r="I3601" s="973"/>
      <c r="J3601" s="973"/>
      <c r="K3601" s="974"/>
      <c r="L3601" s="329" t="s">
        <v>1262</v>
      </c>
      <c r="M3601" s="173">
        <v>5</v>
      </c>
      <c r="N3601" s="975"/>
      <c r="O3601" s="976"/>
      <c r="P3601" s="977"/>
      <c r="Q3601" s="141"/>
      <c r="U3601" s="142"/>
      <c r="V3601" s="142"/>
      <c r="W3601" s="142"/>
      <c r="X3601" s="142"/>
      <c r="Y3601" s="142"/>
    </row>
    <row r="3602" spans="1:25" ht="12.75" customHeight="1" x14ac:dyDescent="0.25">
      <c r="A3602" s="139"/>
      <c r="C3602" s="144"/>
      <c r="D3602" s="144"/>
      <c r="E3602" s="144"/>
      <c r="F3602" s="144"/>
      <c r="G3602" s="144"/>
      <c r="H3602" s="144"/>
      <c r="I3602" s="144"/>
      <c r="J3602" s="144"/>
      <c r="K3602" s="144"/>
      <c r="L3602" s="139"/>
      <c r="M3602" s="140"/>
      <c r="N3602" s="174"/>
      <c r="O3602" s="174"/>
      <c r="P3602" s="174"/>
      <c r="Q3602" s="141"/>
      <c r="U3602" s="142"/>
      <c r="V3602" s="142"/>
      <c r="W3602" s="142"/>
      <c r="X3602" s="142"/>
      <c r="Y3602" s="142"/>
    </row>
    <row r="3603" spans="1:25" ht="12.75" customHeight="1" x14ac:dyDescent="0.25">
      <c r="A3603" s="139" t="s">
        <v>3270</v>
      </c>
      <c r="C3603" s="144"/>
      <c r="D3603" s="144"/>
      <c r="E3603" s="144"/>
      <c r="F3603" s="144"/>
      <c r="G3603" s="144"/>
      <c r="H3603" s="144"/>
      <c r="I3603" s="144"/>
      <c r="J3603" s="144"/>
      <c r="K3603" s="144"/>
      <c r="L3603" s="139"/>
      <c r="M3603" s="140"/>
      <c r="N3603" s="174"/>
      <c r="O3603" s="174"/>
      <c r="P3603" s="174"/>
      <c r="Q3603" s="141"/>
      <c r="U3603" s="142"/>
      <c r="V3603" s="142"/>
      <c r="W3603" s="142"/>
      <c r="X3603" s="142"/>
      <c r="Y3603" s="142"/>
    </row>
    <row r="3604" spans="1:25" ht="12.75" customHeight="1" x14ac:dyDescent="0.25">
      <c r="A3604" s="139" t="s">
        <v>3225</v>
      </c>
      <c r="C3604" s="144"/>
      <c r="D3604" s="144"/>
      <c r="E3604" s="144"/>
      <c r="F3604" s="144"/>
      <c r="G3604" s="144"/>
      <c r="H3604" s="144"/>
      <c r="I3604" s="144"/>
      <c r="J3604" s="144"/>
      <c r="K3604" s="144"/>
      <c r="L3604" s="139"/>
      <c r="M3604" s="140"/>
      <c r="N3604" s="174"/>
      <c r="O3604" s="174"/>
      <c r="P3604" s="174"/>
      <c r="Q3604" s="141"/>
      <c r="U3604" s="142"/>
      <c r="V3604" s="142"/>
      <c r="W3604" s="142"/>
      <c r="X3604" s="142"/>
      <c r="Y3604" s="142"/>
    </row>
    <row r="3605" spans="1:25" ht="12.75" customHeight="1" x14ac:dyDescent="0.25">
      <c r="A3605" s="331"/>
      <c r="B3605" s="332"/>
      <c r="C3605" s="333"/>
      <c r="D3605" s="334"/>
      <c r="E3605" s="334"/>
      <c r="F3605" s="334"/>
      <c r="G3605" s="335"/>
      <c r="H3605" s="336"/>
      <c r="I3605" s="337"/>
      <c r="J3605" s="220"/>
      <c r="K3605" s="220"/>
      <c r="L3605" s="222"/>
      <c r="M3605" s="207"/>
      <c r="N3605" s="223"/>
      <c r="O3605" s="174"/>
      <c r="P3605" s="174"/>
      <c r="Q3605" s="141"/>
      <c r="U3605" s="142"/>
      <c r="V3605" s="142"/>
      <c r="W3605" s="142"/>
      <c r="X3605" s="142"/>
      <c r="Y3605" s="142"/>
    </row>
    <row r="3606" spans="1:25" ht="57" customHeight="1" x14ac:dyDescent="0.25">
      <c r="A3606" s="972" t="s">
        <v>3273</v>
      </c>
      <c r="B3606" s="973"/>
      <c r="C3606" s="973"/>
      <c r="D3606" s="973"/>
      <c r="E3606" s="973"/>
      <c r="F3606" s="973"/>
      <c r="G3606" s="973"/>
      <c r="H3606" s="973"/>
      <c r="I3606" s="973"/>
      <c r="J3606" s="973"/>
      <c r="K3606" s="974"/>
      <c r="L3606" s="329" t="s">
        <v>1262</v>
      </c>
      <c r="M3606" s="173">
        <v>1</v>
      </c>
      <c r="N3606" s="975"/>
      <c r="O3606" s="976"/>
      <c r="P3606" s="977"/>
      <c r="Q3606" s="141"/>
      <c r="U3606" s="142"/>
      <c r="V3606" s="142"/>
      <c r="W3606" s="142"/>
      <c r="X3606" s="142"/>
      <c r="Y3606" s="142"/>
    </row>
    <row r="3607" spans="1:25" ht="12.75" customHeight="1" x14ac:dyDescent="0.25">
      <c r="A3607" s="139"/>
      <c r="C3607" s="144"/>
      <c r="D3607" s="144"/>
      <c r="E3607" s="144"/>
      <c r="F3607" s="144"/>
      <c r="G3607" s="144"/>
      <c r="H3607" s="144"/>
      <c r="I3607" s="144"/>
      <c r="J3607" s="144"/>
      <c r="K3607" s="144"/>
      <c r="L3607" s="139"/>
      <c r="M3607" s="140"/>
      <c r="N3607" s="174"/>
      <c r="O3607" s="174"/>
      <c r="P3607" s="174"/>
      <c r="Q3607" s="141"/>
      <c r="U3607" s="142"/>
      <c r="V3607" s="142"/>
      <c r="W3607" s="142"/>
      <c r="X3607" s="142"/>
      <c r="Y3607" s="142"/>
    </row>
    <row r="3608" spans="1:25" ht="12.75" customHeight="1" x14ac:dyDescent="0.25">
      <c r="A3608" s="139" t="s">
        <v>3270</v>
      </c>
      <c r="C3608" s="144"/>
      <c r="D3608" s="144"/>
      <c r="E3608" s="144"/>
      <c r="F3608" s="144"/>
      <c r="G3608" s="144"/>
      <c r="H3608" s="144"/>
      <c r="I3608" s="144"/>
      <c r="J3608" s="144"/>
      <c r="K3608" s="144"/>
      <c r="L3608" s="139"/>
      <c r="M3608" s="140"/>
      <c r="N3608" s="174"/>
      <c r="O3608" s="174"/>
      <c r="P3608" s="174"/>
      <c r="Q3608" s="141"/>
      <c r="U3608" s="142"/>
      <c r="V3608" s="142"/>
      <c r="W3608" s="142"/>
      <c r="X3608" s="142"/>
      <c r="Y3608" s="142"/>
    </row>
    <row r="3609" spans="1:25" ht="12.75" customHeight="1" x14ac:dyDescent="0.25">
      <c r="A3609" s="139" t="s">
        <v>3225</v>
      </c>
      <c r="C3609" s="144"/>
      <c r="D3609" s="144"/>
      <c r="E3609" s="144"/>
      <c r="F3609" s="144"/>
      <c r="G3609" s="144"/>
      <c r="H3609" s="144"/>
      <c r="I3609" s="144"/>
      <c r="J3609" s="144"/>
      <c r="K3609" s="144"/>
      <c r="L3609" s="139"/>
      <c r="M3609" s="140"/>
      <c r="N3609" s="174"/>
      <c r="O3609" s="174"/>
      <c r="P3609" s="174"/>
      <c r="Q3609" s="141"/>
      <c r="U3609" s="142"/>
      <c r="V3609" s="142"/>
      <c r="W3609" s="142"/>
      <c r="X3609" s="142"/>
      <c r="Y3609" s="142"/>
    </row>
    <row r="3610" spans="1:25" ht="12.75" customHeight="1" x14ac:dyDescent="0.25">
      <c r="A3610" s="331"/>
      <c r="B3610" s="332"/>
      <c r="C3610" s="333"/>
      <c r="D3610" s="334"/>
      <c r="E3610" s="334"/>
      <c r="F3610" s="334"/>
      <c r="G3610" s="335"/>
      <c r="H3610" s="336"/>
      <c r="I3610" s="337"/>
      <c r="J3610" s="220"/>
      <c r="K3610" s="220"/>
      <c r="L3610" s="222"/>
      <c r="M3610" s="207"/>
      <c r="N3610" s="223"/>
      <c r="O3610" s="174"/>
      <c r="P3610" s="174"/>
      <c r="Q3610" s="141"/>
      <c r="U3610" s="142"/>
      <c r="V3610" s="142"/>
      <c r="W3610" s="142"/>
      <c r="X3610" s="142"/>
      <c r="Y3610" s="142"/>
    </row>
    <row r="3611" spans="1:25" ht="57" customHeight="1" x14ac:dyDescent="0.25">
      <c r="A3611" s="972" t="s">
        <v>1360</v>
      </c>
      <c r="B3611" s="973"/>
      <c r="C3611" s="973"/>
      <c r="D3611" s="973"/>
      <c r="E3611" s="973"/>
      <c r="F3611" s="973"/>
      <c r="G3611" s="973"/>
      <c r="H3611" s="973"/>
      <c r="I3611" s="973"/>
      <c r="J3611" s="973"/>
      <c r="K3611" s="974"/>
      <c r="L3611" s="329" t="s">
        <v>1262</v>
      </c>
      <c r="M3611" s="173">
        <v>4</v>
      </c>
      <c r="N3611" s="975"/>
      <c r="O3611" s="976"/>
      <c r="P3611" s="977"/>
      <c r="Q3611" s="141"/>
      <c r="U3611" s="142"/>
      <c r="V3611" s="142"/>
      <c r="W3611" s="142"/>
      <c r="X3611" s="142"/>
      <c r="Y3611" s="142"/>
    </row>
    <row r="3612" spans="1:25" ht="12.75" customHeight="1" x14ac:dyDescent="0.25">
      <c r="A3612" s="139"/>
      <c r="C3612" s="144"/>
      <c r="D3612" s="144"/>
      <c r="E3612" s="144"/>
      <c r="F3612" s="144"/>
      <c r="G3612" s="144"/>
      <c r="H3612" s="144"/>
      <c r="I3612" s="144"/>
      <c r="J3612" s="144"/>
      <c r="K3612" s="144"/>
      <c r="L3612" s="139"/>
      <c r="M3612" s="140"/>
      <c r="N3612" s="174"/>
      <c r="O3612" s="174"/>
      <c r="P3612" s="174"/>
      <c r="Q3612" s="141"/>
      <c r="U3612" s="142"/>
      <c r="V3612" s="142"/>
      <c r="W3612" s="142"/>
      <c r="X3612" s="142"/>
      <c r="Y3612" s="142"/>
    </row>
    <row r="3613" spans="1:25" ht="12.75" customHeight="1" x14ac:dyDescent="0.25">
      <c r="A3613" s="139" t="s">
        <v>3270</v>
      </c>
      <c r="C3613" s="144"/>
      <c r="D3613" s="144"/>
      <c r="E3613" s="144"/>
      <c r="F3613" s="144"/>
      <c r="G3613" s="144"/>
      <c r="H3613" s="144"/>
      <c r="I3613" s="144"/>
      <c r="J3613" s="144"/>
      <c r="K3613" s="144"/>
      <c r="L3613" s="139"/>
      <c r="M3613" s="140"/>
      <c r="N3613" s="174"/>
      <c r="O3613" s="174"/>
      <c r="P3613" s="174"/>
      <c r="Q3613" s="141"/>
      <c r="U3613" s="142"/>
      <c r="V3613" s="142"/>
      <c r="W3613" s="142"/>
      <c r="X3613" s="142"/>
      <c r="Y3613" s="142"/>
    </row>
    <row r="3614" spans="1:25" ht="12.75" customHeight="1" x14ac:dyDescent="0.25">
      <c r="A3614" s="139" t="s">
        <v>3225</v>
      </c>
      <c r="C3614" s="144"/>
      <c r="D3614" s="144"/>
      <c r="E3614" s="144"/>
      <c r="F3614" s="144"/>
      <c r="G3614" s="144"/>
      <c r="H3614" s="144"/>
      <c r="I3614" s="144"/>
      <c r="J3614" s="144"/>
      <c r="K3614" s="144"/>
      <c r="L3614" s="139"/>
      <c r="M3614" s="140"/>
      <c r="N3614" s="174"/>
      <c r="O3614" s="174"/>
      <c r="P3614" s="174"/>
      <c r="Q3614" s="141"/>
      <c r="U3614" s="142"/>
      <c r="V3614" s="142"/>
      <c r="W3614" s="142"/>
      <c r="X3614" s="142"/>
      <c r="Y3614" s="142"/>
    </row>
    <row r="3615" spans="1:25" ht="12.75" customHeight="1" x14ac:dyDescent="0.25">
      <c r="A3615" s="331"/>
      <c r="B3615" s="332"/>
      <c r="C3615" s="333"/>
      <c r="D3615" s="334"/>
      <c r="E3615" s="334"/>
      <c r="F3615" s="334"/>
      <c r="G3615" s="335"/>
      <c r="H3615" s="336"/>
      <c r="I3615" s="337"/>
      <c r="J3615" s="220"/>
      <c r="K3615" s="220"/>
      <c r="L3615" s="222"/>
      <c r="M3615" s="207"/>
      <c r="N3615" s="223"/>
      <c r="O3615" s="174"/>
      <c r="P3615" s="174"/>
      <c r="Q3615" s="141"/>
      <c r="U3615" s="142"/>
      <c r="V3615" s="142"/>
      <c r="W3615" s="142"/>
      <c r="X3615" s="142"/>
      <c r="Y3615" s="142"/>
    </row>
    <row r="3616" spans="1:25" ht="57" customHeight="1" x14ac:dyDescent="0.25">
      <c r="A3616" s="972" t="s">
        <v>3274</v>
      </c>
      <c r="B3616" s="973"/>
      <c r="C3616" s="973"/>
      <c r="D3616" s="973"/>
      <c r="E3616" s="973"/>
      <c r="F3616" s="973"/>
      <c r="G3616" s="973"/>
      <c r="H3616" s="973"/>
      <c r="I3616" s="973"/>
      <c r="J3616" s="973"/>
      <c r="K3616" s="974"/>
      <c r="L3616" s="329" t="s">
        <v>1262</v>
      </c>
      <c r="M3616" s="173">
        <v>1</v>
      </c>
      <c r="N3616" s="975"/>
      <c r="O3616" s="976"/>
      <c r="P3616" s="977"/>
      <c r="Q3616" s="141"/>
      <c r="U3616" s="142"/>
      <c r="V3616" s="142"/>
      <c r="W3616" s="142"/>
      <c r="X3616" s="142"/>
      <c r="Y3616" s="142"/>
    </row>
    <row r="3617" spans="1:25" ht="12.75" customHeight="1" x14ac:dyDescent="0.25">
      <c r="A3617" s="139"/>
      <c r="C3617" s="144"/>
      <c r="D3617" s="144"/>
      <c r="E3617" s="144"/>
      <c r="F3617" s="144"/>
      <c r="G3617" s="144"/>
      <c r="H3617" s="144"/>
      <c r="I3617" s="144"/>
      <c r="J3617" s="144"/>
      <c r="K3617" s="144"/>
      <c r="L3617" s="139"/>
      <c r="M3617" s="140"/>
      <c r="N3617" s="174"/>
      <c r="O3617" s="174"/>
      <c r="P3617" s="174"/>
      <c r="Q3617" s="141"/>
      <c r="U3617" s="142"/>
      <c r="V3617" s="142"/>
      <c r="W3617" s="142"/>
      <c r="X3617" s="142"/>
      <c r="Y3617" s="142"/>
    </row>
    <row r="3618" spans="1:25" ht="12.75" customHeight="1" x14ac:dyDescent="0.25">
      <c r="A3618" s="139" t="s">
        <v>3275</v>
      </c>
      <c r="C3618" s="144"/>
      <c r="D3618" s="144"/>
      <c r="E3618" s="144"/>
      <c r="F3618" s="144"/>
      <c r="G3618" s="144"/>
      <c r="H3618" s="144"/>
      <c r="I3618" s="144"/>
      <c r="J3618" s="144"/>
      <c r="K3618" s="144"/>
      <c r="L3618" s="139"/>
      <c r="M3618" s="140"/>
      <c r="N3618" s="174"/>
      <c r="O3618" s="174"/>
      <c r="P3618" s="174"/>
      <c r="Q3618" s="141"/>
      <c r="U3618" s="142"/>
      <c r="V3618" s="142"/>
      <c r="W3618" s="142"/>
      <c r="X3618" s="142"/>
      <c r="Y3618" s="142"/>
    </row>
    <row r="3619" spans="1:25" ht="12.75" customHeight="1" x14ac:dyDescent="0.25">
      <c r="A3619" s="139" t="s">
        <v>3225</v>
      </c>
      <c r="C3619" s="144"/>
      <c r="D3619" s="144"/>
      <c r="E3619" s="144"/>
      <c r="F3619" s="144"/>
      <c r="G3619" s="144"/>
      <c r="H3619" s="144"/>
      <c r="I3619" s="144"/>
      <c r="J3619" s="144"/>
      <c r="K3619" s="144"/>
      <c r="L3619" s="139"/>
      <c r="M3619" s="140"/>
      <c r="N3619" s="174"/>
      <c r="O3619" s="174"/>
      <c r="P3619" s="174"/>
      <c r="Q3619" s="141"/>
      <c r="U3619" s="142"/>
      <c r="V3619" s="142"/>
      <c r="W3619" s="142"/>
      <c r="X3619" s="142"/>
      <c r="Y3619" s="142"/>
    </row>
    <row r="3620" spans="1:25" ht="12.75" customHeight="1" x14ac:dyDescent="0.25">
      <c r="A3620" s="331"/>
      <c r="B3620" s="332"/>
      <c r="C3620" s="333"/>
      <c r="D3620" s="334"/>
      <c r="E3620" s="334"/>
      <c r="F3620" s="334"/>
      <c r="G3620" s="335"/>
      <c r="H3620" s="336"/>
      <c r="I3620" s="337"/>
      <c r="J3620" s="220"/>
      <c r="K3620" s="220"/>
      <c r="L3620" s="222"/>
      <c r="M3620" s="207"/>
      <c r="N3620" s="223"/>
      <c r="O3620" s="174"/>
      <c r="P3620" s="174"/>
      <c r="Q3620" s="141"/>
      <c r="U3620" s="142"/>
      <c r="V3620" s="142"/>
      <c r="W3620" s="142"/>
      <c r="X3620" s="142"/>
      <c r="Y3620" s="142"/>
    </row>
    <row r="3621" spans="1:25" ht="57" customHeight="1" x14ac:dyDescent="0.25">
      <c r="A3621" s="972" t="s">
        <v>3276</v>
      </c>
      <c r="B3621" s="973"/>
      <c r="C3621" s="973"/>
      <c r="D3621" s="973"/>
      <c r="E3621" s="973"/>
      <c r="F3621" s="973"/>
      <c r="G3621" s="973"/>
      <c r="H3621" s="973"/>
      <c r="I3621" s="973"/>
      <c r="J3621" s="973"/>
      <c r="K3621" s="974"/>
      <c r="L3621" s="329" t="s">
        <v>1262</v>
      </c>
      <c r="M3621" s="173">
        <v>2</v>
      </c>
      <c r="N3621" s="975"/>
      <c r="O3621" s="976"/>
      <c r="P3621" s="977"/>
      <c r="Q3621" s="141"/>
      <c r="U3621" s="142"/>
      <c r="V3621" s="142"/>
      <c r="W3621" s="142"/>
      <c r="X3621" s="142"/>
      <c r="Y3621" s="142"/>
    </row>
    <row r="3622" spans="1:25" ht="12.75" customHeight="1" x14ac:dyDescent="0.25">
      <c r="A3622" s="139"/>
      <c r="C3622" s="144"/>
      <c r="D3622" s="144"/>
      <c r="E3622" s="144"/>
      <c r="F3622" s="144"/>
      <c r="G3622" s="144"/>
      <c r="H3622" s="144"/>
      <c r="I3622" s="144"/>
      <c r="J3622" s="144"/>
      <c r="K3622" s="144"/>
      <c r="L3622" s="139"/>
      <c r="M3622" s="140"/>
      <c r="N3622" s="174"/>
      <c r="O3622" s="174"/>
      <c r="P3622" s="174"/>
      <c r="Q3622" s="141"/>
      <c r="U3622" s="142"/>
      <c r="V3622" s="142"/>
      <c r="W3622" s="142"/>
      <c r="X3622" s="142"/>
      <c r="Y3622" s="142"/>
    </row>
    <row r="3623" spans="1:25" ht="12.75" customHeight="1" x14ac:dyDescent="0.25">
      <c r="A3623" s="139" t="s">
        <v>3277</v>
      </c>
      <c r="C3623" s="144"/>
      <c r="D3623" s="144"/>
      <c r="E3623" s="144"/>
      <c r="F3623" s="144"/>
      <c r="G3623" s="144"/>
      <c r="H3623" s="144"/>
      <c r="I3623" s="144"/>
      <c r="J3623" s="144"/>
      <c r="K3623" s="144"/>
      <c r="L3623" s="139"/>
      <c r="M3623" s="140"/>
      <c r="N3623" s="174"/>
      <c r="O3623" s="174"/>
      <c r="P3623" s="174"/>
      <c r="Q3623" s="141"/>
      <c r="U3623" s="142"/>
      <c r="V3623" s="142"/>
      <c r="W3623" s="142"/>
      <c r="X3623" s="142"/>
      <c r="Y3623" s="142"/>
    </row>
    <row r="3624" spans="1:25" ht="12.75" customHeight="1" x14ac:dyDescent="0.25">
      <c r="A3624" s="139" t="s">
        <v>3225</v>
      </c>
      <c r="C3624" s="144"/>
      <c r="D3624" s="144"/>
      <c r="E3624" s="144"/>
      <c r="F3624" s="144"/>
      <c r="G3624" s="144"/>
      <c r="H3624" s="144"/>
      <c r="I3624" s="144"/>
      <c r="J3624" s="144"/>
      <c r="K3624" s="144"/>
      <c r="L3624" s="139"/>
      <c r="M3624" s="140"/>
      <c r="N3624" s="174"/>
      <c r="O3624" s="174"/>
      <c r="P3624" s="174"/>
      <c r="Q3624" s="141"/>
      <c r="U3624" s="142"/>
      <c r="V3624" s="142"/>
      <c r="W3624" s="142"/>
      <c r="X3624" s="142"/>
      <c r="Y3624" s="142"/>
    </row>
    <row r="3625" spans="1:25" ht="12.75" customHeight="1" x14ac:dyDescent="0.25">
      <c r="A3625" s="331"/>
      <c r="B3625" s="332"/>
      <c r="C3625" s="333"/>
      <c r="D3625" s="334"/>
      <c r="E3625" s="334"/>
      <c r="F3625" s="334"/>
      <c r="G3625" s="335"/>
      <c r="H3625" s="336"/>
      <c r="I3625" s="337"/>
      <c r="J3625" s="220"/>
      <c r="K3625" s="220"/>
      <c r="L3625" s="222"/>
      <c r="M3625" s="207"/>
      <c r="N3625" s="223"/>
      <c r="O3625" s="174"/>
      <c r="P3625" s="174"/>
      <c r="Q3625" s="141"/>
      <c r="U3625" s="142"/>
      <c r="V3625" s="142"/>
      <c r="W3625" s="142"/>
      <c r="X3625" s="142"/>
      <c r="Y3625" s="142"/>
    </row>
    <row r="3626" spans="1:25" ht="57" customHeight="1" x14ac:dyDescent="0.25">
      <c r="A3626" s="972" t="s">
        <v>1442</v>
      </c>
      <c r="B3626" s="973"/>
      <c r="C3626" s="973"/>
      <c r="D3626" s="973"/>
      <c r="E3626" s="973"/>
      <c r="F3626" s="973"/>
      <c r="G3626" s="973"/>
      <c r="H3626" s="973"/>
      <c r="I3626" s="973"/>
      <c r="J3626" s="973"/>
      <c r="K3626" s="974"/>
      <c r="L3626" s="329" t="s">
        <v>1262</v>
      </c>
      <c r="M3626" s="173">
        <v>2</v>
      </c>
      <c r="N3626" s="975"/>
      <c r="O3626" s="976"/>
      <c r="P3626" s="977"/>
      <c r="Q3626" s="141"/>
      <c r="U3626" s="142"/>
      <c r="V3626" s="142"/>
      <c r="W3626" s="142"/>
      <c r="X3626" s="142"/>
      <c r="Y3626" s="142"/>
    </row>
    <row r="3627" spans="1:25" ht="12.75" customHeight="1" x14ac:dyDescent="0.25">
      <c r="A3627" s="139"/>
      <c r="C3627" s="144"/>
      <c r="D3627" s="144"/>
      <c r="E3627" s="144"/>
      <c r="F3627" s="144"/>
      <c r="G3627" s="144"/>
      <c r="H3627" s="144"/>
      <c r="I3627" s="144"/>
      <c r="J3627" s="144"/>
      <c r="K3627" s="144"/>
      <c r="L3627" s="139"/>
      <c r="M3627" s="140"/>
      <c r="N3627" s="174"/>
      <c r="O3627" s="174"/>
      <c r="P3627" s="174"/>
      <c r="Q3627" s="141"/>
      <c r="U3627" s="142"/>
      <c r="V3627" s="142"/>
      <c r="W3627" s="142"/>
      <c r="X3627" s="142"/>
      <c r="Y3627" s="142"/>
    </row>
    <row r="3628" spans="1:25" ht="12.75" customHeight="1" x14ac:dyDescent="0.25">
      <c r="A3628" s="139" t="s">
        <v>3277</v>
      </c>
      <c r="C3628" s="144"/>
      <c r="D3628" s="144"/>
      <c r="E3628" s="144"/>
      <c r="F3628" s="144"/>
      <c r="G3628" s="144"/>
      <c r="H3628" s="144"/>
      <c r="I3628" s="144"/>
      <c r="J3628" s="144"/>
      <c r="K3628" s="144"/>
      <c r="L3628" s="139"/>
      <c r="M3628" s="140"/>
      <c r="N3628" s="174"/>
      <c r="O3628" s="174"/>
      <c r="P3628" s="174"/>
      <c r="Q3628" s="141"/>
      <c r="U3628" s="142"/>
      <c r="V3628" s="142"/>
      <c r="W3628" s="142"/>
      <c r="X3628" s="142"/>
      <c r="Y3628" s="142"/>
    </row>
    <row r="3629" spans="1:25" ht="12.75" customHeight="1" x14ac:dyDescent="0.25">
      <c r="A3629" s="139" t="s">
        <v>3225</v>
      </c>
      <c r="C3629" s="144"/>
      <c r="D3629" s="144"/>
      <c r="E3629" s="144"/>
      <c r="F3629" s="144"/>
      <c r="G3629" s="144"/>
      <c r="H3629" s="144"/>
      <c r="I3629" s="144"/>
      <c r="J3629" s="144"/>
      <c r="K3629" s="144"/>
      <c r="L3629" s="139"/>
      <c r="M3629" s="140"/>
      <c r="N3629" s="174"/>
      <c r="O3629" s="174"/>
      <c r="P3629" s="174"/>
      <c r="Q3629" s="141"/>
      <c r="U3629" s="142"/>
      <c r="V3629" s="142"/>
      <c r="W3629" s="142"/>
      <c r="X3629" s="142"/>
      <c r="Y3629" s="142"/>
    </row>
    <row r="3630" spans="1:25" ht="12.75" customHeight="1" x14ac:dyDescent="0.25">
      <c r="A3630" s="331"/>
      <c r="B3630" s="332"/>
      <c r="C3630" s="333"/>
      <c r="D3630" s="334"/>
      <c r="E3630" s="334"/>
      <c r="F3630" s="334"/>
      <c r="G3630" s="335"/>
      <c r="H3630" s="336"/>
      <c r="I3630" s="337"/>
      <c r="J3630" s="220"/>
      <c r="K3630" s="220"/>
      <c r="L3630" s="222"/>
      <c r="M3630" s="207"/>
      <c r="N3630" s="223"/>
      <c r="O3630" s="174"/>
      <c r="P3630" s="174"/>
      <c r="Q3630" s="141"/>
      <c r="U3630" s="142"/>
      <c r="V3630" s="142"/>
      <c r="W3630" s="142"/>
      <c r="X3630" s="142"/>
      <c r="Y3630" s="142"/>
    </row>
    <row r="3631" spans="1:25" ht="57" customHeight="1" x14ac:dyDescent="0.25">
      <c r="A3631" s="972" t="s">
        <v>3278</v>
      </c>
      <c r="B3631" s="973"/>
      <c r="C3631" s="973"/>
      <c r="D3631" s="973"/>
      <c r="E3631" s="973"/>
      <c r="F3631" s="973"/>
      <c r="G3631" s="973"/>
      <c r="H3631" s="973"/>
      <c r="I3631" s="973"/>
      <c r="J3631" s="973"/>
      <c r="K3631" s="974"/>
      <c r="L3631" s="329" t="s">
        <v>1262</v>
      </c>
      <c r="M3631" s="173">
        <v>1</v>
      </c>
      <c r="N3631" s="975"/>
      <c r="O3631" s="976"/>
      <c r="P3631" s="977"/>
      <c r="Q3631" s="141"/>
      <c r="U3631" s="142"/>
      <c r="V3631" s="142"/>
      <c r="W3631" s="142"/>
      <c r="X3631" s="142"/>
      <c r="Y3631" s="142"/>
    </row>
    <row r="3632" spans="1:25" ht="12.75" customHeight="1" x14ac:dyDescent="0.25">
      <c r="A3632" s="139"/>
      <c r="C3632" s="144"/>
      <c r="D3632" s="144"/>
      <c r="E3632" s="144"/>
      <c r="F3632" s="144"/>
      <c r="G3632" s="144"/>
      <c r="H3632" s="144"/>
      <c r="I3632" s="144"/>
      <c r="J3632" s="144"/>
      <c r="K3632" s="144"/>
      <c r="L3632" s="139"/>
      <c r="M3632" s="140"/>
      <c r="N3632" s="174"/>
      <c r="O3632" s="174"/>
      <c r="P3632" s="174"/>
      <c r="Q3632" s="141"/>
      <c r="U3632" s="142"/>
      <c r="V3632" s="142"/>
      <c r="W3632" s="142"/>
      <c r="X3632" s="142"/>
      <c r="Y3632" s="142"/>
    </row>
    <row r="3633" spans="1:25" ht="12.75" customHeight="1" x14ac:dyDescent="0.25">
      <c r="A3633" s="139" t="s">
        <v>3275</v>
      </c>
      <c r="C3633" s="144"/>
      <c r="D3633" s="144"/>
      <c r="E3633" s="144"/>
      <c r="F3633" s="144"/>
      <c r="G3633" s="144"/>
      <c r="H3633" s="144"/>
      <c r="I3633" s="144"/>
      <c r="J3633" s="144"/>
      <c r="K3633" s="144"/>
      <c r="L3633" s="139"/>
      <c r="M3633" s="140"/>
      <c r="N3633" s="174"/>
      <c r="O3633" s="174"/>
      <c r="P3633" s="174"/>
      <c r="Q3633" s="141"/>
      <c r="U3633" s="142"/>
      <c r="V3633" s="142"/>
      <c r="W3633" s="142"/>
      <c r="X3633" s="142"/>
      <c r="Y3633" s="142"/>
    </row>
    <row r="3634" spans="1:25" ht="12.75" customHeight="1" x14ac:dyDescent="0.25">
      <c r="A3634" s="139" t="s">
        <v>3225</v>
      </c>
      <c r="C3634" s="144"/>
      <c r="D3634" s="144"/>
      <c r="E3634" s="144"/>
      <c r="F3634" s="144"/>
      <c r="G3634" s="144"/>
      <c r="H3634" s="144"/>
      <c r="I3634" s="144"/>
      <c r="J3634" s="144"/>
      <c r="K3634" s="144"/>
      <c r="L3634" s="139"/>
      <c r="M3634" s="140"/>
      <c r="N3634" s="174"/>
      <c r="O3634" s="174"/>
      <c r="P3634" s="174"/>
      <c r="Q3634" s="141"/>
      <c r="U3634" s="142"/>
      <c r="V3634" s="142"/>
      <c r="W3634" s="142"/>
      <c r="X3634" s="142"/>
      <c r="Y3634" s="142"/>
    </row>
    <row r="3635" spans="1:25" ht="12.75" customHeight="1" x14ac:dyDescent="0.25">
      <c r="A3635" s="331"/>
      <c r="B3635" s="332"/>
      <c r="C3635" s="333"/>
      <c r="D3635" s="334"/>
      <c r="E3635" s="334"/>
      <c r="F3635" s="334"/>
      <c r="G3635" s="335"/>
      <c r="H3635" s="336"/>
      <c r="I3635" s="337"/>
      <c r="J3635" s="220"/>
      <c r="K3635" s="220"/>
      <c r="L3635" s="222"/>
      <c r="M3635" s="207"/>
      <c r="N3635" s="223"/>
      <c r="O3635" s="174"/>
      <c r="P3635" s="174"/>
      <c r="Q3635" s="141"/>
      <c r="U3635" s="142"/>
      <c r="V3635" s="142"/>
      <c r="W3635" s="142"/>
      <c r="X3635" s="142"/>
      <c r="Y3635" s="142"/>
    </row>
    <row r="3636" spans="1:25" ht="57" customHeight="1" x14ac:dyDescent="0.25">
      <c r="A3636" s="972" t="s">
        <v>3278</v>
      </c>
      <c r="B3636" s="973"/>
      <c r="C3636" s="973"/>
      <c r="D3636" s="973"/>
      <c r="E3636" s="973"/>
      <c r="F3636" s="973"/>
      <c r="G3636" s="973"/>
      <c r="H3636" s="973"/>
      <c r="I3636" s="973"/>
      <c r="J3636" s="973"/>
      <c r="K3636" s="974"/>
      <c r="L3636" s="329" t="s">
        <v>1262</v>
      </c>
      <c r="M3636" s="173">
        <v>3</v>
      </c>
      <c r="N3636" s="975"/>
      <c r="O3636" s="976"/>
      <c r="P3636" s="977"/>
      <c r="Q3636" s="141"/>
      <c r="U3636" s="142"/>
      <c r="V3636" s="142"/>
      <c r="W3636" s="142"/>
      <c r="X3636" s="142"/>
      <c r="Y3636" s="142"/>
    </row>
    <row r="3637" spans="1:25" ht="12.75" customHeight="1" x14ac:dyDescent="0.25">
      <c r="A3637" s="139"/>
      <c r="C3637" s="144"/>
      <c r="D3637" s="144"/>
      <c r="E3637" s="144"/>
      <c r="F3637" s="144"/>
      <c r="G3637" s="144"/>
      <c r="H3637" s="144"/>
      <c r="I3637" s="144"/>
      <c r="J3637" s="144"/>
      <c r="K3637" s="144"/>
      <c r="L3637" s="139"/>
      <c r="M3637" s="140"/>
      <c r="N3637" s="174"/>
      <c r="O3637" s="174"/>
      <c r="P3637" s="174"/>
      <c r="Q3637" s="141"/>
      <c r="U3637" s="142"/>
      <c r="V3637" s="142"/>
      <c r="W3637" s="142"/>
      <c r="X3637" s="142"/>
      <c r="Y3637" s="142"/>
    </row>
    <row r="3638" spans="1:25" ht="12.75" customHeight="1" x14ac:dyDescent="0.25">
      <c r="A3638" s="139" t="s">
        <v>3279</v>
      </c>
      <c r="C3638" s="144"/>
      <c r="D3638" s="144"/>
      <c r="E3638" s="144"/>
      <c r="F3638" s="144"/>
      <c r="G3638" s="144"/>
      <c r="H3638" s="144"/>
      <c r="I3638" s="144"/>
      <c r="J3638" s="144"/>
      <c r="K3638" s="144"/>
      <c r="L3638" s="139"/>
      <c r="M3638" s="140"/>
      <c r="N3638" s="174"/>
      <c r="O3638" s="174"/>
      <c r="P3638" s="174"/>
      <c r="Q3638" s="141"/>
      <c r="U3638" s="142"/>
      <c r="V3638" s="142"/>
      <c r="W3638" s="142"/>
      <c r="X3638" s="142"/>
      <c r="Y3638" s="142"/>
    </row>
    <row r="3639" spans="1:25" ht="12.75" customHeight="1" x14ac:dyDescent="0.25">
      <c r="A3639" s="139" t="s">
        <v>3225</v>
      </c>
      <c r="C3639" s="144"/>
      <c r="D3639" s="144"/>
      <c r="E3639" s="144"/>
      <c r="F3639" s="144"/>
      <c r="G3639" s="144"/>
      <c r="H3639" s="144"/>
      <c r="I3639" s="144"/>
      <c r="J3639" s="144"/>
      <c r="K3639" s="144"/>
      <c r="L3639" s="139"/>
      <c r="M3639" s="140"/>
      <c r="N3639" s="174"/>
      <c r="O3639" s="174"/>
      <c r="P3639" s="174"/>
      <c r="Q3639" s="141"/>
      <c r="U3639" s="142"/>
      <c r="V3639" s="142"/>
      <c r="W3639" s="142"/>
      <c r="X3639" s="142"/>
      <c r="Y3639" s="142"/>
    </row>
    <row r="3640" spans="1:25" ht="12.75" customHeight="1" x14ac:dyDescent="0.25">
      <c r="A3640" s="331"/>
      <c r="B3640" s="332"/>
      <c r="C3640" s="333"/>
      <c r="D3640" s="334"/>
      <c r="E3640" s="334"/>
      <c r="F3640" s="334"/>
      <c r="G3640" s="335"/>
      <c r="H3640" s="336"/>
      <c r="I3640" s="337"/>
      <c r="J3640" s="220"/>
      <c r="K3640" s="220"/>
      <c r="L3640" s="222"/>
      <c r="M3640" s="207"/>
      <c r="N3640" s="223"/>
      <c r="O3640" s="174"/>
      <c r="P3640" s="174"/>
      <c r="Q3640" s="141"/>
      <c r="U3640" s="142"/>
      <c r="V3640" s="142"/>
      <c r="W3640" s="142"/>
      <c r="X3640" s="142"/>
      <c r="Y3640" s="142"/>
    </row>
    <row r="3641" spans="1:25" ht="57" customHeight="1" x14ac:dyDescent="0.25">
      <c r="A3641" s="972" t="s">
        <v>3280</v>
      </c>
      <c r="B3641" s="973"/>
      <c r="C3641" s="973"/>
      <c r="D3641" s="973"/>
      <c r="E3641" s="973"/>
      <c r="F3641" s="973"/>
      <c r="G3641" s="973"/>
      <c r="H3641" s="973"/>
      <c r="I3641" s="973"/>
      <c r="J3641" s="973"/>
      <c r="K3641" s="974"/>
      <c r="L3641" s="329" t="s">
        <v>1262</v>
      </c>
      <c r="M3641" s="173">
        <v>6</v>
      </c>
      <c r="N3641" s="975"/>
      <c r="O3641" s="976"/>
      <c r="P3641" s="977"/>
      <c r="Q3641" s="141"/>
      <c r="U3641" s="142"/>
      <c r="V3641" s="142"/>
      <c r="W3641" s="142"/>
      <c r="X3641" s="142"/>
      <c r="Y3641" s="142"/>
    </row>
    <row r="3642" spans="1:25" ht="12.75" customHeight="1" x14ac:dyDescent="0.25">
      <c r="A3642" s="139"/>
      <c r="C3642" s="144"/>
      <c r="D3642" s="144"/>
      <c r="E3642" s="144"/>
      <c r="F3642" s="144"/>
      <c r="G3642" s="144"/>
      <c r="H3642" s="144"/>
      <c r="I3642" s="144"/>
      <c r="J3642" s="144"/>
      <c r="K3642" s="144"/>
      <c r="L3642" s="139"/>
      <c r="M3642" s="140"/>
      <c r="N3642" s="174"/>
      <c r="O3642" s="174"/>
      <c r="P3642" s="174"/>
      <c r="Q3642" s="141"/>
      <c r="U3642" s="142"/>
      <c r="V3642" s="142"/>
      <c r="W3642" s="142"/>
      <c r="X3642" s="142"/>
      <c r="Y3642" s="142"/>
    </row>
    <row r="3643" spans="1:25" ht="12.75" customHeight="1" x14ac:dyDescent="0.25">
      <c r="A3643" s="139" t="s">
        <v>3281</v>
      </c>
      <c r="C3643" s="144"/>
      <c r="D3643" s="144"/>
      <c r="E3643" s="144"/>
      <c r="F3643" s="144"/>
      <c r="G3643" s="144"/>
      <c r="H3643" s="144"/>
      <c r="I3643" s="144"/>
      <c r="J3643" s="144"/>
      <c r="K3643" s="144"/>
      <c r="L3643" s="139"/>
      <c r="M3643" s="140"/>
      <c r="N3643" s="174"/>
      <c r="O3643" s="174"/>
      <c r="P3643" s="174"/>
      <c r="Q3643" s="141"/>
      <c r="U3643" s="142"/>
      <c r="V3643" s="142"/>
      <c r="W3643" s="142"/>
      <c r="X3643" s="142"/>
      <c r="Y3643" s="142"/>
    </row>
    <row r="3644" spans="1:25" ht="12.75" customHeight="1" x14ac:dyDescent="0.25">
      <c r="A3644" s="139" t="s">
        <v>3225</v>
      </c>
      <c r="C3644" s="144"/>
      <c r="D3644" s="144"/>
      <c r="E3644" s="144"/>
      <c r="F3644" s="144"/>
      <c r="G3644" s="144"/>
      <c r="H3644" s="144"/>
      <c r="I3644" s="144"/>
      <c r="J3644" s="144"/>
      <c r="K3644" s="144"/>
      <c r="L3644" s="139"/>
      <c r="M3644" s="140"/>
      <c r="N3644" s="174"/>
      <c r="O3644" s="174"/>
      <c r="P3644" s="174"/>
      <c r="Q3644" s="141"/>
      <c r="U3644" s="142"/>
      <c r="V3644" s="142"/>
      <c r="W3644" s="142"/>
      <c r="X3644" s="142"/>
      <c r="Y3644" s="142"/>
    </row>
    <row r="3645" spans="1:25" ht="12.75" customHeight="1" x14ac:dyDescent="0.25">
      <c r="A3645" s="331"/>
      <c r="B3645" s="332"/>
      <c r="C3645" s="333"/>
      <c r="D3645" s="334"/>
      <c r="E3645" s="334"/>
      <c r="F3645" s="334"/>
      <c r="G3645" s="335"/>
      <c r="H3645" s="336"/>
      <c r="I3645" s="337"/>
      <c r="J3645" s="220"/>
      <c r="K3645" s="220"/>
      <c r="L3645" s="222"/>
      <c r="M3645" s="207"/>
      <c r="N3645" s="223"/>
      <c r="O3645" s="174"/>
      <c r="P3645" s="174"/>
      <c r="Q3645" s="141"/>
      <c r="U3645" s="142"/>
      <c r="V3645" s="142"/>
      <c r="W3645" s="142"/>
      <c r="X3645" s="142"/>
      <c r="Y3645" s="142"/>
    </row>
    <row r="3646" spans="1:25" ht="12.75" customHeight="1" x14ac:dyDescent="0.25">
      <c r="A3646" s="331"/>
      <c r="B3646" s="332"/>
      <c r="C3646" s="333"/>
      <c r="D3646" s="334"/>
      <c r="E3646" s="334"/>
      <c r="F3646" s="334"/>
      <c r="G3646" s="335"/>
      <c r="H3646" s="336"/>
      <c r="I3646" s="337"/>
      <c r="J3646" s="220"/>
      <c r="K3646" s="220"/>
      <c r="L3646" s="222"/>
      <c r="M3646" s="207"/>
      <c r="N3646" s="223"/>
      <c r="O3646" s="174"/>
      <c r="P3646" s="174"/>
      <c r="Q3646" s="141"/>
      <c r="U3646" s="142"/>
      <c r="V3646" s="142"/>
      <c r="W3646" s="142"/>
      <c r="X3646" s="142"/>
      <c r="Y3646" s="142"/>
    </row>
    <row r="3647" spans="1:25" ht="12.75" customHeight="1" x14ac:dyDescent="0.25">
      <c r="A3647" s="166" t="s">
        <v>1473</v>
      </c>
      <c r="B3647" s="166"/>
      <c r="C3647" s="166"/>
      <c r="D3647" s="166"/>
      <c r="E3647" s="166"/>
      <c r="F3647" s="166"/>
      <c r="G3647" s="166"/>
      <c r="H3647" s="166"/>
      <c r="I3647" s="166"/>
      <c r="J3647" s="166"/>
      <c r="K3647" s="166"/>
      <c r="L3647" s="222"/>
      <c r="M3647" s="207"/>
      <c r="N3647" s="223"/>
      <c r="O3647" s="174"/>
      <c r="P3647" s="174"/>
      <c r="Q3647" s="141"/>
      <c r="U3647" s="142"/>
      <c r="V3647" s="142"/>
      <c r="W3647" s="142"/>
      <c r="X3647" s="142"/>
      <c r="Y3647" s="142"/>
    </row>
    <row r="3648" spans="1:25" ht="12.75" customHeight="1" x14ac:dyDescent="0.25">
      <c r="A3648" s="331"/>
      <c r="B3648" s="332"/>
      <c r="C3648" s="333"/>
      <c r="D3648" s="334"/>
      <c r="E3648" s="334"/>
      <c r="F3648" s="334"/>
      <c r="G3648" s="335"/>
      <c r="H3648" s="336"/>
      <c r="I3648" s="337"/>
      <c r="J3648" s="220"/>
      <c r="K3648" s="220"/>
      <c r="L3648" s="222"/>
      <c r="M3648" s="207"/>
      <c r="N3648" s="223"/>
      <c r="O3648" s="174"/>
      <c r="P3648" s="174"/>
      <c r="Q3648" s="141"/>
      <c r="U3648" s="142"/>
      <c r="V3648" s="142"/>
      <c r="W3648" s="142"/>
      <c r="X3648" s="142"/>
      <c r="Y3648" s="142"/>
    </row>
    <row r="3649" spans="1:25" ht="57" customHeight="1" x14ac:dyDescent="0.25">
      <c r="A3649" s="972" t="s">
        <v>3284</v>
      </c>
      <c r="B3649" s="973"/>
      <c r="C3649" s="973"/>
      <c r="D3649" s="973"/>
      <c r="E3649" s="973"/>
      <c r="F3649" s="973"/>
      <c r="G3649" s="973"/>
      <c r="H3649" s="973"/>
      <c r="I3649" s="973"/>
      <c r="J3649" s="973"/>
      <c r="K3649" s="974"/>
      <c r="L3649" s="329" t="s">
        <v>1307</v>
      </c>
      <c r="M3649" s="173">
        <v>1</v>
      </c>
      <c r="N3649" s="975"/>
      <c r="O3649" s="976"/>
      <c r="P3649" s="977"/>
      <c r="Q3649" s="141"/>
      <c r="U3649" s="142"/>
      <c r="V3649" s="142"/>
      <c r="W3649" s="142"/>
      <c r="X3649" s="142"/>
      <c r="Y3649" s="142"/>
    </row>
    <row r="3650" spans="1:25" ht="12.75" customHeight="1" x14ac:dyDescent="0.25">
      <c r="A3650" s="139"/>
      <c r="C3650" s="144"/>
      <c r="D3650" s="144"/>
      <c r="E3650" s="144"/>
      <c r="F3650" s="144"/>
      <c r="G3650" s="144"/>
      <c r="H3650" s="144"/>
      <c r="I3650" s="144"/>
      <c r="J3650" s="144"/>
      <c r="K3650" s="144"/>
      <c r="L3650" s="139"/>
      <c r="M3650" s="140"/>
      <c r="N3650" s="174"/>
      <c r="O3650" s="174"/>
      <c r="P3650" s="174"/>
      <c r="Q3650" s="141"/>
      <c r="U3650" s="142"/>
      <c r="V3650" s="142"/>
      <c r="W3650" s="142"/>
      <c r="X3650" s="142"/>
      <c r="Y3650" s="142"/>
    </row>
    <row r="3651" spans="1:25" ht="12.75" customHeight="1" x14ac:dyDescent="0.25">
      <c r="A3651" s="139" t="s">
        <v>3285</v>
      </c>
      <c r="C3651" s="144"/>
      <c r="D3651" s="144"/>
      <c r="E3651" s="144"/>
      <c r="F3651" s="144"/>
      <c r="G3651" s="144"/>
      <c r="H3651" s="144"/>
      <c r="I3651" s="144"/>
      <c r="J3651" s="144"/>
      <c r="K3651" s="144"/>
      <c r="L3651" s="139"/>
      <c r="M3651" s="140"/>
      <c r="N3651" s="174"/>
      <c r="O3651" s="174"/>
      <c r="P3651" s="174"/>
      <c r="Q3651" s="141"/>
      <c r="U3651" s="142"/>
      <c r="V3651" s="142"/>
      <c r="W3651" s="142"/>
      <c r="X3651" s="142"/>
      <c r="Y3651" s="142"/>
    </row>
    <row r="3652" spans="1:25" ht="12.75" customHeight="1" x14ac:dyDescent="0.25">
      <c r="A3652" s="139" t="s">
        <v>3225</v>
      </c>
      <c r="C3652" s="144"/>
      <c r="D3652" s="144"/>
      <c r="E3652" s="144"/>
      <c r="F3652" s="144"/>
      <c r="G3652" s="144"/>
      <c r="H3652" s="144"/>
      <c r="I3652" s="144"/>
      <c r="J3652" s="144"/>
      <c r="K3652" s="144"/>
      <c r="L3652" s="139"/>
      <c r="M3652" s="140"/>
      <c r="N3652" s="174"/>
      <c r="O3652" s="174"/>
      <c r="P3652" s="174"/>
      <c r="Q3652" s="141"/>
      <c r="U3652" s="142"/>
      <c r="V3652" s="142"/>
      <c r="W3652" s="142"/>
      <c r="X3652" s="142"/>
      <c r="Y3652" s="142"/>
    </row>
    <row r="3653" spans="1:25" ht="12.75" customHeight="1" x14ac:dyDescent="0.25">
      <c r="A3653" s="331"/>
      <c r="B3653" s="332"/>
      <c r="C3653" s="333"/>
      <c r="D3653" s="334"/>
      <c r="E3653" s="334"/>
      <c r="F3653" s="334"/>
      <c r="G3653" s="335"/>
      <c r="H3653" s="336"/>
      <c r="I3653" s="337"/>
      <c r="J3653" s="220"/>
      <c r="K3653" s="220"/>
      <c r="L3653" s="222"/>
      <c r="M3653" s="207"/>
      <c r="N3653" s="223"/>
      <c r="O3653" s="174"/>
      <c r="P3653" s="174"/>
      <c r="Q3653" s="141"/>
      <c r="U3653" s="142"/>
      <c r="V3653" s="142"/>
      <c r="W3653" s="142"/>
      <c r="X3653" s="142"/>
      <c r="Y3653" s="142"/>
    </row>
    <row r="3654" spans="1:25" ht="57" customHeight="1" x14ac:dyDescent="0.25">
      <c r="A3654" s="972" t="s">
        <v>3228</v>
      </c>
      <c r="B3654" s="973"/>
      <c r="C3654" s="973"/>
      <c r="D3654" s="973"/>
      <c r="E3654" s="973"/>
      <c r="F3654" s="973"/>
      <c r="G3654" s="973"/>
      <c r="H3654" s="973"/>
      <c r="I3654" s="973"/>
      <c r="J3654" s="973"/>
      <c r="K3654" s="974"/>
      <c r="L3654" s="329" t="s">
        <v>1262</v>
      </c>
      <c r="M3654" s="173">
        <v>1</v>
      </c>
      <c r="N3654" s="975"/>
      <c r="O3654" s="976"/>
      <c r="P3654" s="977"/>
      <c r="Q3654" s="141"/>
      <c r="U3654" s="142"/>
      <c r="V3654" s="142"/>
      <c r="W3654" s="142"/>
      <c r="X3654" s="142"/>
      <c r="Y3654" s="142"/>
    </row>
    <row r="3655" spans="1:25" ht="12.75" customHeight="1" x14ac:dyDescent="0.25">
      <c r="A3655" s="139"/>
      <c r="C3655" s="144"/>
      <c r="D3655" s="144"/>
      <c r="E3655" s="144"/>
      <c r="F3655" s="144"/>
      <c r="G3655" s="144"/>
      <c r="H3655" s="144"/>
      <c r="I3655" s="144"/>
      <c r="J3655" s="144"/>
      <c r="K3655" s="144"/>
      <c r="L3655" s="139"/>
      <c r="M3655" s="140"/>
      <c r="N3655" s="174"/>
      <c r="O3655" s="174"/>
      <c r="P3655" s="174"/>
      <c r="Q3655" s="141"/>
      <c r="U3655" s="142"/>
      <c r="V3655" s="142"/>
      <c r="W3655" s="142"/>
      <c r="X3655" s="142"/>
      <c r="Y3655" s="142"/>
    </row>
    <row r="3656" spans="1:25" ht="12.75" customHeight="1" x14ac:dyDescent="0.25">
      <c r="A3656" s="139" t="s">
        <v>3286</v>
      </c>
      <c r="C3656" s="144"/>
      <c r="D3656" s="144"/>
      <c r="E3656" s="144"/>
      <c r="F3656" s="144"/>
      <c r="G3656" s="144"/>
      <c r="H3656" s="144"/>
      <c r="I3656" s="144"/>
      <c r="J3656" s="144"/>
      <c r="K3656" s="144"/>
      <c r="L3656" s="139"/>
      <c r="M3656" s="140"/>
      <c r="N3656" s="174"/>
      <c r="O3656" s="174"/>
      <c r="P3656" s="174"/>
      <c r="Q3656" s="141"/>
      <c r="U3656" s="142"/>
      <c r="V3656" s="142"/>
      <c r="W3656" s="142"/>
      <c r="X3656" s="142"/>
      <c r="Y3656" s="142"/>
    </row>
    <row r="3657" spans="1:25" ht="12.75" customHeight="1" x14ac:dyDescent="0.25">
      <c r="A3657" s="139" t="s">
        <v>3225</v>
      </c>
      <c r="C3657" s="144"/>
      <c r="D3657" s="144"/>
      <c r="E3657" s="144"/>
      <c r="F3657" s="144"/>
      <c r="G3657" s="144"/>
      <c r="H3657" s="144"/>
      <c r="I3657" s="144"/>
      <c r="J3657" s="144"/>
      <c r="K3657" s="144"/>
      <c r="L3657" s="139"/>
      <c r="M3657" s="140"/>
      <c r="N3657" s="174"/>
      <c r="O3657" s="174"/>
      <c r="P3657" s="174"/>
      <c r="Q3657" s="141"/>
      <c r="U3657" s="142"/>
      <c r="V3657" s="142"/>
      <c r="W3657" s="142"/>
      <c r="X3657" s="142"/>
      <c r="Y3657" s="142"/>
    </row>
    <row r="3658" spans="1:25" ht="12.75" customHeight="1" x14ac:dyDescent="0.25">
      <c r="A3658" s="331"/>
      <c r="B3658" s="332"/>
      <c r="C3658" s="333"/>
      <c r="D3658" s="334"/>
      <c r="E3658" s="334"/>
      <c r="F3658" s="334"/>
      <c r="G3658" s="335"/>
      <c r="H3658" s="336"/>
      <c r="I3658" s="337"/>
      <c r="J3658" s="220"/>
      <c r="K3658" s="220"/>
      <c r="L3658" s="222"/>
      <c r="M3658" s="207"/>
      <c r="N3658" s="223"/>
      <c r="O3658" s="174"/>
      <c r="P3658" s="174"/>
      <c r="Q3658" s="141"/>
      <c r="U3658" s="142"/>
      <c r="V3658" s="142"/>
      <c r="W3658" s="142"/>
      <c r="X3658" s="142"/>
      <c r="Y3658" s="142"/>
    </row>
    <row r="3659" spans="1:25" ht="12.75" customHeight="1" x14ac:dyDescent="0.25">
      <c r="A3659" s="331"/>
      <c r="B3659" s="332"/>
      <c r="C3659" s="333"/>
      <c r="D3659" s="334"/>
      <c r="E3659" s="334"/>
      <c r="F3659" s="334"/>
      <c r="G3659" s="335"/>
      <c r="H3659" s="336"/>
      <c r="I3659" s="337"/>
      <c r="J3659" s="220"/>
      <c r="K3659" s="220"/>
      <c r="L3659" s="222"/>
      <c r="M3659" s="207"/>
      <c r="N3659" s="223"/>
      <c r="O3659" s="174"/>
      <c r="P3659" s="174"/>
      <c r="Q3659" s="141"/>
      <c r="U3659" s="142"/>
      <c r="V3659" s="142"/>
      <c r="W3659" s="142"/>
      <c r="X3659" s="142"/>
      <c r="Y3659" s="142"/>
    </row>
    <row r="3660" spans="1:25" ht="57" customHeight="1" x14ac:dyDescent="0.25">
      <c r="A3660" s="972" t="s">
        <v>3232</v>
      </c>
      <c r="B3660" s="973"/>
      <c r="C3660" s="973"/>
      <c r="D3660" s="973"/>
      <c r="E3660" s="973"/>
      <c r="F3660" s="973"/>
      <c r="G3660" s="973"/>
      <c r="H3660" s="973"/>
      <c r="I3660" s="973"/>
      <c r="J3660" s="973"/>
      <c r="K3660" s="974"/>
      <c r="L3660" s="329" t="s">
        <v>1262</v>
      </c>
      <c r="M3660" s="173">
        <v>1</v>
      </c>
      <c r="N3660" s="975"/>
      <c r="O3660" s="976"/>
      <c r="P3660" s="977"/>
      <c r="Q3660" s="141"/>
      <c r="U3660" s="142"/>
      <c r="V3660" s="142"/>
      <c r="W3660" s="142"/>
      <c r="X3660" s="142"/>
      <c r="Y3660" s="142"/>
    </row>
    <row r="3661" spans="1:25" ht="12.75" customHeight="1" x14ac:dyDescent="0.25">
      <c r="A3661" s="139"/>
      <c r="C3661" s="144"/>
      <c r="D3661" s="144"/>
      <c r="E3661" s="144"/>
      <c r="F3661" s="144"/>
      <c r="G3661" s="144"/>
      <c r="H3661" s="144"/>
      <c r="I3661" s="144"/>
      <c r="J3661" s="144"/>
      <c r="K3661" s="144"/>
      <c r="L3661" s="139"/>
      <c r="M3661" s="140"/>
      <c r="N3661" s="174"/>
      <c r="O3661" s="174"/>
      <c r="P3661" s="174"/>
      <c r="Q3661" s="141"/>
      <c r="U3661" s="142"/>
      <c r="V3661" s="142"/>
      <c r="W3661" s="142"/>
      <c r="X3661" s="142"/>
      <c r="Y3661" s="142"/>
    </row>
    <row r="3662" spans="1:25" ht="12.75" customHeight="1" x14ac:dyDescent="0.25">
      <c r="A3662" s="139" t="s">
        <v>3287</v>
      </c>
      <c r="C3662" s="144"/>
      <c r="D3662" s="144"/>
      <c r="E3662" s="144"/>
      <c r="F3662" s="144"/>
      <c r="G3662" s="144"/>
      <c r="H3662" s="144"/>
      <c r="I3662" s="144"/>
      <c r="J3662" s="144"/>
      <c r="K3662" s="144"/>
      <c r="L3662" s="139"/>
      <c r="M3662" s="140"/>
      <c r="N3662" s="174"/>
      <c r="O3662" s="174"/>
      <c r="P3662" s="174"/>
      <c r="Q3662" s="141"/>
      <c r="U3662" s="142"/>
      <c r="V3662" s="142"/>
      <c r="W3662" s="142"/>
      <c r="X3662" s="142"/>
      <c r="Y3662" s="142"/>
    </row>
    <row r="3663" spans="1:25" ht="12.75" customHeight="1" x14ac:dyDescent="0.25">
      <c r="A3663" s="139" t="s">
        <v>3225</v>
      </c>
      <c r="C3663" s="144"/>
      <c r="D3663" s="144"/>
      <c r="E3663" s="144"/>
      <c r="F3663" s="144"/>
      <c r="G3663" s="144"/>
      <c r="H3663" s="144"/>
      <c r="I3663" s="144"/>
      <c r="J3663" s="144"/>
      <c r="K3663" s="144"/>
      <c r="L3663" s="139"/>
      <c r="M3663" s="140"/>
      <c r="N3663" s="174"/>
      <c r="O3663" s="174"/>
      <c r="P3663" s="174"/>
      <c r="Q3663" s="141"/>
      <c r="U3663" s="142"/>
      <c r="V3663" s="142"/>
      <c r="W3663" s="142"/>
      <c r="X3663" s="142"/>
      <c r="Y3663" s="142"/>
    </row>
    <row r="3664" spans="1:25" ht="12.75" customHeight="1" x14ac:dyDescent="0.25">
      <c r="A3664" s="331"/>
      <c r="B3664" s="332"/>
      <c r="C3664" s="333"/>
      <c r="D3664" s="334"/>
      <c r="E3664" s="334"/>
      <c r="F3664" s="334"/>
      <c r="G3664" s="335"/>
      <c r="H3664" s="336"/>
      <c r="I3664" s="337"/>
      <c r="J3664" s="220"/>
      <c r="K3664" s="220"/>
      <c r="L3664" s="222"/>
      <c r="M3664" s="207"/>
      <c r="N3664" s="223"/>
      <c r="O3664" s="174"/>
      <c r="P3664" s="174"/>
      <c r="Q3664" s="141"/>
      <c r="U3664" s="142"/>
      <c r="V3664" s="142"/>
      <c r="W3664" s="142"/>
      <c r="X3664" s="142"/>
      <c r="Y3664" s="142"/>
    </row>
    <row r="3665" spans="1:25" ht="12.75" customHeight="1" x14ac:dyDescent="0.25">
      <c r="A3665" s="331"/>
      <c r="B3665" s="332"/>
      <c r="C3665" s="333"/>
      <c r="D3665" s="334"/>
      <c r="E3665" s="334"/>
      <c r="F3665" s="334"/>
      <c r="G3665" s="335"/>
      <c r="H3665" s="336"/>
      <c r="I3665" s="337"/>
      <c r="J3665" s="220"/>
      <c r="K3665" s="220"/>
      <c r="L3665" s="222"/>
      <c r="M3665" s="207"/>
      <c r="N3665" s="223"/>
      <c r="O3665" s="174"/>
      <c r="P3665" s="174"/>
      <c r="Q3665" s="141"/>
      <c r="U3665" s="142"/>
      <c r="V3665" s="142"/>
      <c r="W3665" s="142"/>
      <c r="X3665" s="142"/>
      <c r="Y3665" s="142"/>
    </row>
    <row r="3666" spans="1:25" ht="57" customHeight="1" x14ac:dyDescent="0.25">
      <c r="A3666" s="972" t="s">
        <v>3264</v>
      </c>
      <c r="B3666" s="973"/>
      <c r="C3666" s="973"/>
      <c r="D3666" s="973"/>
      <c r="E3666" s="973"/>
      <c r="F3666" s="973"/>
      <c r="G3666" s="973"/>
      <c r="H3666" s="973"/>
      <c r="I3666" s="973"/>
      <c r="J3666" s="973"/>
      <c r="K3666" s="974"/>
      <c r="L3666" s="329" t="s">
        <v>1262</v>
      </c>
      <c r="M3666" s="173">
        <v>1</v>
      </c>
      <c r="N3666" s="975"/>
      <c r="O3666" s="976"/>
      <c r="P3666" s="977"/>
      <c r="Q3666" s="141"/>
      <c r="U3666" s="142"/>
      <c r="V3666" s="142"/>
      <c r="W3666" s="142"/>
      <c r="X3666" s="142"/>
      <c r="Y3666" s="142"/>
    </row>
    <row r="3667" spans="1:25" ht="12.75" customHeight="1" x14ac:dyDescent="0.25">
      <c r="A3667" s="139"/>
      <c r="C3667" s="144"/>
      <c r="D3667" s="144"/>
      <c r="E3667" s="144"/>
      <c r="F3667" s="144"/>
      <c r="G3667" s="144"/>
      <c r="H3667" s="144"/>
      <c r="I3667" s="144"/>
      <c r="J3667" s="144"/>
      <c r="K3667" s="144"/>
      <c r="L3667" s="139"/>
      <c r="M3667" s="140"/>
      <c r="N3667" s="174"/>
      <c r="O3667" s="174"/>
      <c r="P3667" s="174"/>
      <c r="Q3667" s="141"/>
      <c r="U3667" s="142"/>
      <c r="V3667" s="142"/>
      <c r="W3667" s="142"/>
      <c r="X3667" s="142"/>
      <c r="Y3667" s="142"/>
    </row>
    <row r="3668" spans="1:25" ht="12.75" customHeight="1" x14ac:dyDescent="0.25">
      <c r="A3668" s="139" t="s">
        <v>3263</v>
      </c>
      <c r="C3668" s="144"/>
      <c r="D3668" s="144"/>
      <c r="E3668" s="144"/>
      <c r="F3668" s="144"/>
      <c r="G3668" s="144"/>
      <c r="H3668" s="144"/>
      <c r="I3668" s="144"/>
      <c r="J3668" s="144"/>
      <c r="K3668" s="144"/>
      <c r="L3668" s="139"/>
      <c r="M3668" s="140"/>
      <c r="N3668" s="174"/>
      <c r="O3668" s="174"/>
      <c r="P3668" s="174"/>
      <c r="Q3668" s="141"/>
      <c r="U3668" s="142"/>
      <c r="V3668" s="142"/>
      <c r="W3668" s="142"/>
      <c r="X3668" s="142"/>
      <c r="Y3668" s="142"/>
    </row>
    <row r="3669" spans="1:25" ht="12.75" customHeight="1" x14ac:dyDescent="0.25">
      <c r="A3669" s="139" t="s">
        <v>3225</v>
      </c>
      <c r="C3669" s="144"/>
      <c r="D3669" s="144"/>
      <c r="E3669" s="144"/>
      <c r="F3669" s="144"/>
      <c r="G3669" s="144"/>
      <c r="H3669" s="144"/>
      <c r="I3669" s="144"/>
      <c r="J3669" s="144"/>
      <c r="K3669" s="144"/>
      <c r="L3669" s="139"/>
      <c r="M3669" s="140"/>
      <c r="N3669" s="174"/>
      <c r="O3669" s="174"/>
      <c r="P3669" s="174"/>
      <c r="Q3669" s="141"/>
      <c r="U3669" s="142"/>
      <c r="V3669" s="142"/>
      <c r="W3669" s="142"/>
      <c r="X3669" s="142"/>
      <c r="Y3669" s="142"/>
    </row>
    <row r="3670" spans="1:25" ht="12.75" customHeight="1" x14ac:dyDescent="0.25">
      <c r="A3670" s="331"/>
      <c r="B3670" s="332"/>
      <c r="C3670" s="333"/>
      <c r="D3670" s="334"/>
      <c r="E3670" s="334"/>
      <c r="F3670" s="334"/>
      <c r="G3670" s="335"/>
      <c r="H3670" s="336"/>
      <c r="I3670" s="337"/>
      <c r="J3670" s="220"/>
      <c r="K3670" s="220"/>
      <c r="L3670" s="222"/>
      <c r="M3670" s="207"/>
      <c r="N3670" s="223"/>
      <c r="O3670" s="174"/>
      <c r="P3670" s="174"/>
      <c r="Q3670" s="141"/>
      <c r="U3670" s="142"/>
      <c r="V3670" s="142"/>
      <c r="W3670" s="142"/>
      <c r="X3670" s="142"/>
      <c r="Y3670" s="142"/>
    </row>
    <row r="3671" spans="1:25" ht="12.75" customHeight="1" x14ac:dyDescent="0.25">
      <c r="A3671" s="331"/>
      <c r="B3671" s="332"/>
      <c r="C3671" s="333"/>
      <c r="D3671" s="334"/>
      <c r="E3671" s="334"/>
      <c r="F3671" s="334"/>
      <c r="G3671" s="335"/>
      <c r="H3671" s="336"/>
      <c r="I3671" s="337"/>
      <c r="J3671" s="220"/>
      <c r="K3671" s="220"/>
      <c r="L3671" s="222"/>
      <c r="M3671" s="207"/>
      <c r="N3671" s="223"/>
      <c r="O3671" s="174"/>
      <c r="P3671" s="174"/>
      <c r="Q3671" s="141"/>
      <c r="U3671" s="142"/>
      <c r="V3671" s="142"/>
      <c r="W3671" s="142"/>
      <c r="X3671" s="142"/>
      <c r="Y3671" s="142"/>
    </row>
    <row r="3672" spans="1:25" ht="12.75" customHeight="1" x14ac:dyDescent="0.25">
      <c r="A3672" s="331"/>
      <c r="B3672" s="332"/>
      <c r="C3672" s="333"/>
      <c r="D3672" s="334"/>
      <c r="E3672" s="334"/>
      <c r="F3672" s="334"/>
      <c r="G3672" s="335"/>
      <c r="H3672" s="336"/>
      <c r="I3672" s="337"/>
      <c r="J3672" s="220"/>
      <c r="K3672" s="220"/>
      <c r="L3672" s="222"/>
      <c r="M3672" s="207"/>
      <c r="N3672" s="223"/>
      <c r="O3672" s="174"/>
      <c r="P3672" s="174"/>
      <c r="Q3672" s="141"/>
      <c r="U3672" s="142"/>
      <c r="V3672" s="142"/>
      <c r="W3672" s="142"/>
      <c r="X3672" s="142"/>
      <c r="Y3672" s="142"/>
    </row>
    <row r="3673" spans="1:25" ht="57" customHeight="1" x14ac:dyDescent="0.25">
      <c r="A3673" s="972" t="s">
        <v>3288</v>
      </c>
      <c r="B3673" s="973"/>
      <c r="C3673" s="973"/>
      <c r="D3673" s="973"/>
      <c r="E3673" s="973"/>
      <c r="F3673" s="973"/>
      <c r="G3673" s="973"/>
      <c r="H3673" s="973"/>
      <c r="I3673" s="973"/>
      <c r="J3673" s="973"/>
      <c r="K3673" s="974"/>
      <c r="L3673" s="329" t="s">
        <v>1262</v>
      </c>
      <c r="M3673" s="173">
        <v>7</v>
      </c>
      <c r="N3673" s="975"/>
      <c r="O3673" s="976"/>
      <c r="P3673" s="977"/>
      <c r="Q3673" s="141"/>
      <c r="U3673" s="142"/>
      <c r="V3673" s="142"/>
      <c r="W3673" s="142"/>
      <c r="X3673" s="142"/>
      <c r="Y3673" s="142"/>
    </row>
    <row r="3674" spans="1:25" ht="12.75" customHeight="1" x14ac:dyDescent="0.25">
      <c r="A3674" s="139"/>
      <c r="C3674" s="144"/>
      <c r="D3674" s="144"/>
      <c r="E3674" s="144"/>
      <c r="F3674" s="144"/>
      <c r="G3674" s="144"/>
      <c r="H3674" s="144"/>
      <c r="I3674" s="144"/>
      <c r="J3674" s="144"/>
      <c r="K3674" s="144"/>
      <c r="L3674" s="139"/>
      <c r="M3674" s="140"/>
      <c r="N3674" s="174"/>
      <c r="O3674" s="174"/>
      <c r="P3674" s="174"/>
      <c r="Q3674" s="141"/>
      <c r="U3674" s="142"/>
      <c r="V3674" s="142"/>
      <c r="W3674" s="142"/>
      <c r="X3674" s="142"/>
      <c r="Y3674" s="142"/>
    </row>
    <row r="3675" spans="1:25" ht="12.75" customHeight="1" x14ac:dyDescent="0.25">
      <c r="A3675" s="139" t="s">
        <v>3285</v>
      </c>
      <c r="C3675" s="144"/>
      <c r="D3675" s="144"/>
      <c r="E3675" s="144"/>
      <c r="F3675" s="144"/>
      <c r="G3675" s="144"/>
      <c r="H3675" s="144"/>
      <c r="I3675" s="144"/>
      <c r="J3675" s="144"/>
      <c r="K3675" s="144"/>
      <c r="L3675" s="139"/>
      <c r="M3675" s="140"/>
      <c r="N3675" s="174"/>
      <c r="O3675" s="174"/>
      <c r="P3675" s="174"/>
      <c r="Q3675" s="141"/>
      <c r="U3675" s="142"/>
      <c r="V3675" s="142"/>
      <c r="W3675" s="142"/>
      <c r="X3675" s="142"/>
      <c r="Y3675" s="142"/>
    </row>
    <row r="3676" spans="1:25" ht="12.75" customHeight="1" x14ac:dyDescent="0.25">
      <c r="A3676" s="139" t="s">
        <v>3225</v>
      </c>
      <c r="C3676" s="144"/>
      <c r="D3676" s="144"/>
      <c r="E3676" s="144"/>
      <c r="F3676" s="144"/>
      <c r="G3676" s="144"/>
      <c r="H3676" s="144"/>
      <c r="I3676" s="144"/>
      <c r="J3676" s="144"/>
      <c r="K3676" s="144"/>
      <c r="L3676" s="139"/>
      <c r="M3676" s="140"/>
      <c r="N3676" s="174"/>
      <c r="O3676" s="174"/>
      <c r="P3676" s="174"/>
      <c r="Q3676" s="141"/>
      <c r="U3676" s="142"/>
      <c r="V3676" s="142"/>
      <c r="W3676" s="142"/>
      <c r="X3676" s="142"/>
      <c r="Y3676" s="142"/>
    </row>
    <row r="3677" spans="1:25" ht="12.75" customHeight="1" x14ac:dyDescent="0.25">
      <c r="A3677" s="331"/>
      <c r="B3677" s="332"/>
      <c r="C3677" s="333"/>
      <c r="D3677" s="334"/>
      <c r="E3677" s="334"/>
      <c r="F3677" s="334"/>
      <c r="G3677" s="335"/>
      <c r="H3677" s="336"/>
      <c r="I3677" s="337"/>
      <c r="J3677" s="220"/>
      <c r="K3677" s="220"/>
      <c r="L3677" s="222"/>
      <c r="M3677" s="207"/>
      <c r="N3677" s="223"/>
      <c r="O3677" s="174"/>
      <c r="P3677" s="174"/>
      <c r="Q3677" s="141"/>
      <c r="U3677" s="142"/>
      <c r="V3677" s="142"/>
      <c r="W3677" s="142"/>
      <c r="X3677" s="142"/>
      <c r="Y3677" s="142"/>
    </row>
    <row r="3678" spans="1:25" ht="12.75" customHeight="1" x14ac:dyDescent="0.25">
      <c r="A3678" s="331"/>
      <c r="B3678" s="332"/>
      <c r="C3678" s="333"/>
      <c r="D3678" s="334"/>
      <c r="E3678" s="334"/>
      <c r="F3678" s="334"/>
      <c r="G3678" s="335"/>
      <c r="H3678" s="336"/>
      <c r="I3678" s="337"/>
      <c r="J3678" s="220"/>
      <c r="K3678" s="220"/>
      <c r="L3678" s="222"/>
      <c r="M3678" s="207"/>
      <c r="N3678" s="223"/>
      <c r="O3678" s="174"/>
      <c r="P3678" s="174"/>
      <c r="Q3678" s="141"/>
      <c r="U3678" s="142"/>
      <c r="V3678" s="142"/>
      <c r="W3678" s="142"/>
      <c r="X3678" s="142"/>
      <c r="Y3678" s="142"/>
    </row>
    <row r="3679" spans="1:25" ht="57" customHeight="1" x14ac:dyDescent="0.25">
      <c r="A3679" s="972" t="s">
        <v>3289</v>
      </c>
      <c r="B3679" s="973"/>
      <c r="C3679" s="973"/>
      <c r="D3679" s="973"/>
      <c r="E3679" s="973"/>
      <c r="F3679" s="973"/>
      <c r="G3679" s="973"/>
      <c r="H3679" s="973"/>
      <c r="I3679" s="973"/>
      <c r="J3679" s="973"/>
      <c r="K3679" s="974"/>
      <c r="L3679" s="329" t="s">
        <v>1262</v>
      </c>
      <c r="M3679" s="173">
        <v>15</v>
      </c>
      <c r="N3679" s="975"/>
      <c r="O3679" s="976"/>
      <c r="P3679" s="977"/>
      <c r="Q3679" s="141"/>
      <c r="U3679" s="142"/>
      <c r="V3679" s="142"/>
      <c r="W3679" s="142"/>
      <c r="X3679" s="142"/>
      <c r="Y3679" s="142"/>
    </row>
    <row r="3680" spans="1:25" ht="12.75" customHeight="1" x14ac:dyDescent="0.25">
      <c r="A3680" s="139"/>
      <c r="C3680" s="144"/>
      <c r="D3680" s="144"/>
      <c r="E3680" s="144"/>
      <c r="F3680" s="144"/>
      <c r="G3680" s="144"/>
      <c r="H3680" s="144"/>
      <c r="I3680" s="144"/>
      <c r="J3680" s="144"/>
      <c r="K3680" s="144"/>
      <c r="L3680" s="139"/>
      <c r="M3680" s="140"/>
      <c r="N3680" s="174"/>
      <c r="O3680" s="174"/>
      <c r="P3680" s="174"/>
      <c r="Q3680" s="141"/>
      <c r="U3680" s="142"/>
      <c r="V3680" s="142"/>
      <c r="W3680" s="142"/>
      <c r="X3680" s="142"/>
      <c r="Y3680" s="142"/>
    </row>
    <row r="3681" spans="1:25" ht="12.75" customHeight="1" x14ac:dyDescent="0.25">
      <c r="A3681" s="139" t="s">
        <v>3285</v>
      </c>
      <c r="C3681" s="144"/>
      <c r="D3681" s="144"/>
      <c r="E3681" s="144"/>
      <c r="F3681" s="144"/>
      <c r="G3681" s="144"/>
      <c r="H3681" s="144"/>
      <c r="I3681" s="144"/>
      <c r="J3681" s="144"/>
      <c r="K3681" s="144"/>
      <c r="L3681" s="139"/>
      <c r="M3681" s="140"/>
      <c r="N3681" s="174"/>
      <c r="O3681" s="174"/>
      <c r="P3681" s="174"/>
      <c r="Q3681" s="141"/>
      <c r="U3681" s="142"/>
      <c r="V3681" s="142"/>
      <c r="W3681" s="142"/>
      <c r="X3681" s="142"/>
      <c r="Y3681" s="142"/>
    </row>
    <row r="3682" spans="1:25" ht="12.75" customHeight="1" x14ac:dyDescent="0.25">
      <c r="A3682" s="139" t="s">
        <v>3225</v>
      </c>
      <c r="C3682" s="144"/>
      <c r="D3682" s="144"/>
      <c r="E3682" s="144"/>
      <c r="F3682" s="144"/>
      <c r="G3682" s="144"/>
      <c r="H3682" s="144"/>
      <c r="I3682" s="144"/>
      <c r="J3682" s="144"/>
      <c r="K3682" s="144"/>
      <c r="L3682" s="139"/>
      <c r="M3682" s="140"/>
      <c r="N3682" s="174"/>
      <c r="O3682" s="174"/>
      <c r="P3682" s="174"/>
      <c r="Q3682" s="141"/>
      <c r="U3682" s="142"/>
      <c r="V3682" s="142"/>
      <c r="W3682" s="142"/>
      <c r="X3682" s="142"/>
      <c r="Y3682" s="142"/>
    </row>
    <row r="3683" spans="1:25" ht="12.75" customHeight="1" x14ac:dyDescent="0.25">
      <c r="A3683" s="331"/>
      <c r="B3683" s="332"/>
      <c r="C3683" s="333"/>
      <c r="D3683" s="334"/>
      <c r="E3683" s="334"/>
      <c r="F3683" s="334"/>
      <c r="G3683" s="335"/>
      <c r="H3683" s="336"/>
      <c r="I3683" s="337"/>
      <c r="J3683" s="220"/>
      <c r="K3683" s="220"/>
      <c r="L3683" s="222"/>
      <c r="M3683" s="207"/>
      <c r="N3683" s="223"/>
      <c r="O3683" s="174"/>
      <c r="P3683" s="174"/>
      <c r="Q3683" s="141"/>
      <c r="U3683" s="142"/>
      <c r="V3683" s="142"/>
      <c r="W3683" s="142"/>
      <c r="X3683" s="142"/>
      <c r="Y3683" s="142"/>
    </row>
    <row r="3684" spans="1:25" ht="12.75" customHeight="1" x14ac:dyDescent="0.25">
      <c r="A3684" s="331"/>
      <c r="B3684" s="332"/>
      <c r="C3684" s="333"/>
      <c r="D3684" s="334"/>
      <c r="E3684" s="334"/>
      <c r="F3684" s="334"/>
      <c r="G3684" s="335"/>
      <c r="H3684" s="336"/>
      <c r="I3684" s="337"/>
      <c r="J3684" s="220"/>
      <c r="K3684" s="220"/>
      <c r="L3684" s="222"/>
      <c r="M3684" s="207"/>
      <c r="N3684" s="223"/>
      <c r="O3684" s="174"/>
      <c r="P3684" s="174"/>
      <c r="Q3684" s="141"/>
      <c r="U3684" s="142"/>
      <c r="V3684" s="142"/>
      <c r="W3684" s="142"/>
      <c r="X3684" s="142"/>
      <c r="Y3684" s="142"/>
    </row>
    <row r="3685" spans="1:25" ht="12.75" customHeight="1" x14ac:dyDescent="0.25">
      <c r="A3685" s="331"/>
      <c r="B3685" s="332"/>
      <c r="C3685" s="333"/>
      <c r="D3685" s="334"/>
      <c r="E3685" s="334"/>
      <c r="F3685" s="334"/>
      <c r="G3685" s="335"/>
      <c r="H3685" s="336"/>
      <c r="I3685" s="337"/>
      <c r="J3685" s="220"/>
      <c r="K3685" s="220"/>
      <c r="L3685" s="222"/>
      <c r="M3685" s="207"/>
      <c r="N3685" s="223"/>
      <c r="O3685" s="174"/>
      <c r="P3685" s="174"/>
      <c r="Q3685" s="141"/>
      <c r="U3685" s="142"/>
      <c r="V3685" s="142"/>
      <c r="W3685" s="142"/>
      <c r="X3685" s="142"/>
      <c r="Y3685" s="142"/>
    </row>
    <row r="3686" spans="1:25" ht="57" customHeight="1" x14ac:dyDescent="0.25">
      <c r="A3686" s="972" t="s">
        <v>3290</v>
      </c>
      <c r="B3686" s="973"/>
      <c r="C3686" s="973"/>
      <c r="D3686" s="973"/>
      <c r="E3686" s="973"/>
      <c r="F3686" s="973"/>
      <c r="G3686" s="973"/>
      <c r="H3686" s="973"/>
      <c r="I3686" s="973"/>
      <c r="J3686" s="973"/>
      <c r="K3686" s="974"/>
      <c r="L3686" s="329" t="s">
        <v>1262</v>
      </c>
      <c r="M3686" s="173">
        <v>9</v>
      </c>
      <c r="N3686" s="975"/>
      <c r="O3686" s="976"/>
      <c r="P3686" s="977"/>
      <c r="Q3686" s="141"/>
      <c r="U3686" s="142"/>
      <c r="V3686" s="142"/>
      <c r="W3686" s="142"/>
      <c r="X3686" s="142"/>
      <c r="Y3686" s="142"/>
    </row>
    <row r="3687" spans="1:25" ht="12.75" customHeight="1" x14ac:dyDescent="0.25">
      <c r="A3687" s="139"/>
      <c r="C3687" s="144"/>
      <c r="D3687" s="144"/>
      <c r="E3687" s="144"/>
      <c r="F3687" s="144"/>
      <c r="G3687" s="144"/>
      <c r="H3687" s="144"/>
      <c r="I3687" s="144"/>
      <c r="J3687" s="144"/>
      <c r="K3687" s="144"/>
      <c r="L3687" s="139"/>
      <c r="M3687" s="140"/>
      <c r="N3687" s="174"/>
      <c r="O3687" s="174"/>
      <c r="P3687" s="174"/>
      <c r="Q3687" s="141"/>
      <c r="U3687" s="142"/>
      <c r="V3687" s="142"/>
      <c r="W3687" s="142"/>
      <c r="X3687" s="142"/>
      <c r="Y3687" s="142"/>
    </row>
    <row r="3688" spans="1:25" ht="12.75" customHeight="1" x14ac:dyDescent="0.25">
      <c r="A3688" s="139" t="s">
        <v>3285</v>
      </c>
      <c r="C3688" s="144"/>
      <c r="D3688" s="144"/>
      <c r="E3688" s="144"/>
      <c r="F3688" s="144"/>
      <c r="G3688" s="144"/>
      <c r="H3688" s="144"/>
      <c r="I3688" s="144"/>
      <c r="J3688" s="144"/>
      <c r="K3688" s="144"/>
      <c r="L3688" s="139"/>
      <c r="M3688" s="140"/>
      <c r="N3688" s="174"/>
      <c r="O3688" s="174"/>
      <c r="P3688" s="174"/>
      <c r="Q3688" s="141"/>
      <c r="U3688" s="142"/>
      <c r="V3688" s="142"/>
      <c r="W3688" s="142"/>
      <c r="X3688" s="142"/>
      <c r="Y3688" s="142"/>
    </row>
    <row r="3689" spans="1:25" ht="12.75" customHeight="1" x14ac:dyDescent="0.25">
      <c r="A3689" s="139" t="s">
        <v>3225</v>
      </c>
      <c r="C3689" s="144"/>
      <c r="D3689" s="144"/>
      <c r="E3689" s="144"/>
      <c r="F3689" s="144"/>
      <c r="G3689" s="144"/>
      <c r="H3689" s="144"/>
      <c r="I3689" s="144"/>
      <c r="J3689" s="144"/>
      <c r="K3689" s="144"/>
      <c r="L3689" s="139"/>
      <c r="M3689" s="140"/>
      <c r="N3689" s="174"/>
      <c r="O3689" s="174"/>
      <c r="P3689" s="174"/>
      <c r="Q3689" s="141"/>
      <c r="U3689" s="142"/>
      <c r="V3689" s="142"/>
      <c r="W3689" s="142"/>
      <c r="X3689" s="142"/>
      <c r="Y3689" s="142"/>
    </row>
    <row r="3690" spans="1:25" ht="12.75" customHeight="1" x14ac:dyDescent="0.25">
      <c r="A3690" s="331"/>
      <c r="B3690" s="332"/>
      <c r="C3690" s="333"/>
      <c r="D3690" s="334"/>
      <c r="E3690" s="334"/>
      <c r="F3690" s="334"/>
      <c r="G3690" s="335"/>
      <c r="H3690" s="336"/>
      <c r="I3690" s="337"/>
      <c r="J3690" s="220"/>
      <c r="K3690" s="220"/>
      <c r="L3690" s="222"/>
      <c r="M3690" s="207"/>
      <c r="N3690" s="223"/>
      <c r="O3690" s="174"/>
      <c r="P3690" s="174"/>
      <c r="Q3690" s="141"/>
      <c r="U3690" s="142"/>
      <c r="V3690" s="142"/>
      <c r="W3690" s="142"/>
      <c r="X3690" s="142"/>
      <c r="Y3690" s="142"/>
    </row>
    <row r="3691" spans="1:25" ht="12.75" customHeight="1" x14ac:dyDescent="0.25">
      <c r="A3691" s="331"/>
      <c r="B3691" s="332"/>
      <c r="C3691" s="333"/>
      <c r="D3691" s="334"/>
      <c r="E3691" s="334"/>
      <c r="F3691" s="334"/>
      <c r="G3691" s="335"/>
      <c r="H3691" s="336"/>
      <c r="I3691" s="337"/>
      <c r="J3691" s="220"/>
      <c r="K3691" s="220"/>
      <c r="L3691" s="222"/>
      <c r="M3691" s="207"/>
      <c r="N3691" s="223"/>
      <c r="O3691" s="174"/>
      <c r="P3691" s="174"/>
      <c r="Q3691" s="141"/>
      <c r="U3691" s="142"/>
      <c r="V3691" s="142"/>
      <c r="W3691" s="142"/>
      <c r="X3691" s="142"/>
      <c r="Y3691" s="142"/>
    </row>
    <row r="3692" spans="1:25" ht="57" customHeight="1" x14ac:dyDescent="0.25">
      <c r="A3692" s="972" t="s">
        <v>3291</v>
      </c>
      <c r="B3692" s="973"/>
      <c r="C3692" s="973"/>
      <c r="D3692" s="973"/>
      <c r="E3692" s="973"/>
      <c r="F3692" s="973"/>
      <c r="G3692" s="973"/>
      <c r="H3692" s="973"/>
      <c r="I3692" s="973"/>
      <c r="J3692" s="973"/>
      <c r="K3692" s="974"/>
      <c r="L3692" s="329" t="s">
        <v>1262</v>
      </c>
      <c r="M3692" s="173">
        <v>5</v>
      </c>
      <c r="N3692" s="975"/>
      <c r="O3692" s="976"/>
      <c r="P3692" s="977"/>
      <c r="Q3692" s="141"/>
      <c r="U3692" s="142"/>
      <c r="V3692" s="142"/>
      <c r="W3692" s="142"/>
      <c r="X3692" s="142"/>
      <c r="Y3692" s="142"/>
    </row>
    <row r="3693" spans="1:25" ht="12.75" customHeight="1" x14ac:dyDescent="0.25">
      <c r="A3693" s="139"/>
      <c r="C3693" s="144"/>
      <c r="D3693" s="144"/>
      <c r="E3693" s="144"/>
      <c r="F3693" s="144"/>
      <c r="G3693" s="144"/>
      <c r="H3693" s="144"/>
      <c r="I3693" s="144"/>
      <c r="J3693" s="144"/>
      <c r="K3693" s="144"/>
      <c r="L3693" s="139"/>
      <c r="M3693" s="140"/>
      <c r="N3693" s="174"/>
      <c r="O3693" s="174"/>
      <c r="P3693" s="174"/>
      <c r="Q3693" s="141"/>
      <c r="U3693" s="142"/>
      <c r="V3693" s="142"/>
      <c r="W3693" s="142"/>
      <c r="X3693" s="142"/>
      <c r="Y3693" s="142"/>
    </row>
    <row r="3694" spans="1:25" ht="12.75" customHeight="1" x14ac:dyDescent="0.25">
      <c r="A3694" s="139" t="s">
        <v>3285</v>
      </c>
      <c r="C3694" s="144"/>
      <c r="D3694" s="144"/>
      <c r="E3694" s="144"/>
      <c r="F3694" s="144"/>
      <c r="G3694" s="144"/>
      <c r="H3694" s="144"/>
      <c r="I3694" s="144"/>
      <c r="J3694" s="144"/>
      <c r="K3694" s="144"/>
      <c r="L3694" s="139"/>
      <c r="M3694" s="140"/>
      <c r="N3694" s="174"/>
      <c r="O3694" s="174"/>
      <c r="P3694" s="174"/>
      <c r="Q3694" s="141"/>
      <c r="U3694" s="142"/>
      <c r="V3694" s="142"/>
      <c r="W3694" s="142"/>
      <c r="X3694" s="142"/>
      <c r="Y3694" s="142"/>
    </row>
    <row r="3695" spans="1:25" ht="12.75" customHeight="1" x14ac:dyDescent="0.25">
      <c r="A3695" s="139" t="s">
        <v>3225</v>
      </c>
      <c r="C3695" s="144"/>
      <c r="D3695" s="144"/>
      <c r="E3695" s="144"/>
      <c r="F3695" s="144"/>
      <c r="G3695" s="144"/>
      <c r="H3695" s="144"/>
      <c r="I3695" s="144"/>
      <c r="J3695" s="144"/>
      <c r="K3695" s="144"/>
      <c r="L3695" s="139"/>
      <c r="M3695" s="140"/>
      <c r="N3695" s="174"/>
      <c r="O3695" s="174"/>
      <c r="P3695" s="174"/>
      <c r="Q3695" s="141"/>
      <c r="U3695" s="142"/>
      <c r="V3695" s="142"/>
      <c r="W3695" s="142"/>
      <c r="X3695" s="142"/>
      <c r="Y3695" s="142"/>
    </row>
    <row r="3696" spans="1:25" ht="12.75" customHeight="1" x14ac:dyDescent="0.25">
      <c r="A3696" s="331"/>
      <c r="B3696" s="332"/>
      <c r="C3696" s="333"/>
      <c r="D3696" s="334"/>
      <c r="E3696" s="334"/>
      <c r="F3696" s="334"/>
      <c r="G3696" s="335"/>
      <c r="H3696" s="336"/>
      <c r="I3696" s="337"/>
      <c r="J3696" s="220"/>
      <c r="K3696" s="220"/>
      <c r="L3696" s="222"/>
      <c r="M3696" s="207"/>
      <c r="N3696" s="223"/>
      <c r="O3696" s="174"/>
      <c r="P3696" s="174"/>
      <c r="Q3696" s="141"/>
      <c r="U3696" s="142"/>
      <c r="V3696" s="142"/>
      <c r="W3696" s="142"/>
      <c r="X3696" s="142"/>
      <c r="Y3696" s="142"/>
    </row>
    <row r="3697" spans="1:25" ht="12.75" customHeight="1" x14ac:dyDescent="0.25">
      <c r="A3697" s="331"/>
      <c r="B3697" s="332"/>
      <c r="C3697" s="333"/>
      <c r="D3697" s="334"/>
      <c r="E3697" s="334"/>
      <c r="F3697" s="334"/>
      <c r="G3697" s="335"/>
      <c r="H3697" s="336"/>
      <c r="I3697" s="337"/>
      <c r="J3697" s="220"/>
      <c r="K3697" s="220"/>
      <c r="L3697" s="222"/>
      <c r="M3697" s="207"/>
      <c r="N3697" s="223"/>
      <c r="O3697" s="174"/>
      <c r="P3697" s="174"/>
      <c r="Q3697" s="141"/>
      <c r="U3697" s="142"/>
      <c r="V3697" s="142"/>
      <c r="W3697" s="142"/>
      <c r="X3697" s="142"/>
      <c r="Y3697" s="142"/>
    </row>
    <row r="3698" spans="1:25" ht="57" customHeight="1" x14ac:dyDescent="0.25">
      <c r="A3698" s="972" t="s">
        <v>3213</v>
      </c>
      <c r="B3698" s="973"/>
      <c r="C3698" s="973"/>
      <c r="D3698" s="973"/>
      <c r="E3698" s="973"/>
      <c r="F3698" s="973"/>
      <c r="G3698" s="973"/>
      <c r="H3698" s="973"/>
      <c r="I3698" s="973"/>
      <c r="J3698" s="973"/>
      <c r="K3698" s="974"/>
      <c r="L3698" s="329" t="s">
        <v>56</v>
      </c>
      <c r="M3698" s="173">
        <v>20</v>
      </c>
      <c r="N3698" s="975"/>
      <c r="O3698" s="976"/>
      <c r="P3698" s="977"/>
      <c r="Q3698" s="141"/>
      <c r="U3698" s="142"/>
      <c r="V3698" s="142"/>
      <c r="W3698" s="142"/>
      <c r="X3698" s="142"/>
      <c r="Y3698" s="142"/>
    </row>
    <row r="3699" spans="1:25" ht="12.75" customHeight="1" x14ac:dyDescent="0.25">
      <c r="A3699" s="139" t="s">
        <v>3292</v>
      </c>
      <c r="C3699" s="144"/>
      <c r="D3699" s="144"/>
      <c r="E3699" s="144"/>
      <c r="F3699" s="144"/>
      <c r="G3699" s="144"/>
      <c r="H3699" s="144"/>
      <c r="I3699" s="144"/>
      <c r="J3699" s="144"/>
      <c r="K3699" s="144"/>
      <c r="L3699" s="139"/>
      <c r="M3699" s="140"/>
      <c r="N3699" s="174"/>
      <c r="O3699" s="174"/>
      <c r="P3699" s="174"/>
      <c r="Q3699" s="141"/>
      <c r="U3699" s="142"/>
      <c r="V3699" s="142"/>
      <c r="W3699" s="142"/>
      <c r="X3699" s="142"/>
      <c r="Y3699" s="142"/>
    </row>
    <row r="3700" spans="1:25" ht="12.75" customHeight="1" x14ac:dyDescent="0.25">
      <c r="A3700" s="139"/>
      <c r="C3700" s="144"/>
      <c r="D3700" s="144"/>
      <c r="E3700" s="144"/>
      <c r="F3700" s="144"/>
      <c r="G3700" s="144"/>
      <c r="H3700" s="144"/>
      <c r="I3700" s="144"/>
      <c r="J3700" s="144"/>
      <c r="K3700" s="144"/>
      <c r="L3700" s="139"/>
      <c r="M3700" s="140"/>
      <c r="N3700" s="174"/>
      <c r="O3700" s="174"/>
      <c r="P3700" s="174"/>
      <c r="Q3700" s="141"/>
      <c r="U3700" s="142"/>
      <c r="V3700" s="142"/>
      <c r="W3700" s="142"/>
      <c r="X3700" s="142"/>
      <c r="Y3700" s="142"/>
    </row>
    <row r="3701" spans="1:25" ht="12.75" customHeight="1" x14ac:dyDescent="0.25">
      <c r="A3701" s="139"/>
      <c r="C3701" s="144"/>
      <c r="D3701" s="144"/>
      <c r="E3701" s="144"/>
      <c r="F3701" s="144"/>
      <c r="G3701" s="144"/>
      <c r="H3701" s="144"/>
      <c r="I3701" s="144"/>
      <c r="J3701" s="144"/>
      <c r="K3701" s="144"/>
      <c r="L3701" s="139"/>
      <c r="M3701" s="140"/>
      <c r="N3701" s="174"/>
      <c r="O3701" s="174"/>
      <c r="P3701" s="174"/>
      <c r="Q3701" s="141"/>
      <c r="U3701" s="142"/>
      <c r="V3701" s="142"/>
      <c r="W3701" s="142"/>
      <c r="X3701" s="142"/>
      <c r="Y3701" s="142"/>
    </row>
    <row r="3702" spans="1:25" ht="12.75" customHeight="1" x14ac:dyDescent="0.25">
      <c r="A3702" s="331"/>
      <c r="B3702" s="332"/>
      <c r="C3702" s="333"/>
      <c r="D3702" s="334"/>
      <c r="E3702" s="334"/>
      <c r="F3702" s="334"/>
      <c r="G3702" s="335"/>
      <c r="H3702" s="336"/>
      <c r="I3702" s="337"/>
      <c r="J3702" s="220"/>
      <c r="K3702" s="220"/>
      <c r="L3702" s="222"/>
      <c r="M3702" s="207"/>
      <c r="N3702" s="223"/>
      <c r="O3702" s="174"/>
      <c r="P3702" s="174"/>
      <c r="Q3702" s="141"/>
      <c r="U3702" s="142"/>
      <c r="V3702" s="142"/>
      <c r="W3702" s="142"/>
      <c r="X3702" s="142"/>
      <c r="Y3702" s="142"/>
    </row>
    <row r="3703" spans="1:25" ht="12.75" customHeight="1" x14ac:dyDescent="0.25">
      <c r="A3703" s="331"/>
      <c r="B3703" s="332"/>
      <c r="C3703" s="333"/>
      <c r="D3703" s="334"/>
      <c r="E3703" s="334"/>
      <c r="F3703" s="334"/>
      <c r="G3703" s="335"/>
      <c r="H3703" s="336"/>
      <c r="I3703" s="337"/>
      <c r="J3703" s="220"/>
      <c r="K3703" s="220"/>
      <c r="L3703" s="222"/>
      <c r="M3703" s="207"/>
      <c r="N3703" s="223"/>
      <c r="O3703" s="174"/>
      <c r="P3703" s="174"/>
      <c r="Q3703" s="141"/>
      <c r="U3703" s="142"/>
      <c r="V3703" s="142"/>
      <c r="W3703" s="142"/>
      <c r="X3703" s="142"/>
      <c r="Y3703" s="142"/>
    </row>
    <row r="3704" spans="1:25" ht="12.75" customHeight="1" x14ac:dyDescent="0.25">
      <c r="A3704" s="331"/>
      <c r="B3704" s="332"/>
      <c r="C3704" s="333"/>
      <c r="D3704" s="334"/>
      <c r="E3704" s="334"/>
      <c r="F3704" s="334"/>
      <c r="G3704" s="335"/>
      <c r="H3704" s="336"/>
      <c r="I3704" s="337"/>
      <c r="J3704" s="220"/>
      <c r="K3704" s="220"/>
      <c r="L3704" s="222"/>
      <c r="M3704" s="207"/>
      <c r="N3704" s="223"/>
      <c r="O3704" s="174"/>
      <c r="P3704" s="174"/>
      <c r="Q3704" s="141"/>
      <c r="U3704" s="142"/>
      <c r="V3704" s="142"/>
      <c r="W3704" s="142"/>
      <c r="X3704" s="142"/>
      <c r="Y3704" s="142"/>
    </row>
    <row r="3705" spans="1:25" ht="57" customHeight="1" x14ac:dyDescent="0.25">
      <c r="A3705" s="972" t="s">
        <v>1317</v>
      </c>
      <c r="B3705" s="973"/>
      <c r="C3705" s="973"/>
      <c r="D3705" s="973"/>
      <c r="E3705" s="973"/>
      <c r="F3705" s="973"/>
      <c r="G3705" s="973"/>
      <c r="H3705" s="973"/>
      <c r="I3705" s="973"/>
      <c r="J3705" s="973"/>
      <c r="K3705" s="974"/>
      <c r="L3705" s="329" t="s">
        <v>52</v>
      </c>
      <c r="M3705" s="173">
        <v>40</v>
      </c>
      <c r="N3705" s="975"/>
      <c r="O3705" s="976"/>
      <c r="P3705" s="977"/>
      <c r="Q3705" s="141"/>
      <c r="U3705" s="142"/>
      <c r="V3705" s="142"/>
      <c r="W3705" s="142"/>
      <c r="X3705" s="142"/>
      <c r="Y3705" s="142"/>
    </row>
    <row r="3706" spans="1:25" ht="12.75" customHeight="1" x14ac:dyDescent="0.25">
      <c r="A3706" s="139"/>
      <c r="C3706" s="144"/>
      <c r="D3706" s="144"/>
      <c r="E3706" s="144"/>
      <c r="F3706" s="144"/>
      <c r="G3706" s="144"/>
      <c r="H3706" s="144"/>
      <c r="I3706" s="144"/>
      <c r="J3706" s="144"/>
      <c r="K3706" s="144"/>
      <c r="L3706" s="139"/>
      <c r="M3706" s="140"/>
      <c r="N3706" s="174"/>
      <c r="O3706" s="174"/>
      <c r="P3706" s="174"/>
      <c r="Q3706" s="141"/>
      <c r="U3706" s="142"/>
      <c r="V3706" s="142"/>
      <c r="W3706" s="142"/>
      <c r="X3706" s="142"/>
      <c r="Y3706" s="142"/>
    </row>
    <row r="3707" spans="1:25" ht="12.75" customHeight="1" x14ac:dyDescent="0.25">
      <c r="A3707" s="139" t="s">
        <v>3292</v>
      </c>
      <c r="C3707" s="144"/>
      <c r="D3707" s="144"/>
      <c r="E3707" s="144"/>
      <c r="F3707" s="144"/>
      <c r="G3707" s="144"/>
      <c r="H3707" s="144"/>
      <c r="I3707" s="144"/>
      <c r="J3707" s="144"/>
      <c r="K3707" s="144"/>
      <c r="L3707" s="139"/>
      <c r="M3707" s="140"/>
      <c r="N3707" s="174"/>
      <c r="O3707" s="174"/>
      <c r="P3707" s="174"/>
      <c r="Q3707" s="141"/>
      <c r="U3707" s="142"/>
      <c r="V3707" s="142"/>
      <c r="W3707" s="142"/>
      <c r="X3707" s="142"/>
      <c r="Y3707" s="142"/>
    </row>
    <row r="3708" spans="1:25" ht="12.75" customHeight="1" x14ac:dyDescent="0.25">
      <c r="A3708" s="139"/>
      <c r="C3708" s="144"/>
      <c r="D3708" s="144"/>
      <c r="E3708" s="144"/>
      <c r="F3708" s="144"/>
      <c r="G3708" s="144"/>
      <c r="H3708" s="144"/>
      <c r="I3708" s="144"/>
      <c r="J3708" s="144"/>
      <c r="K3708" s="144"/>
      <c r="L3708" s="139"/>
      <c r="M3708" s="140"/>
      <c r="N3708" s="174"/>
      <c r="O3708" s="174"/>
      <c r="P3708" s="174"/>
      <c r="Q3708" s="141"/>
      <c r="U3708" s="142"/>
      <c r="V3708" s="142"/>
      <c r="W3708" s="142"/>
      <c r="X3708" s="142"/>
      <c r="Y3708" s="142"/>
    </row>
    <row r="3709" spans="1:25" ht="12.75" customHeight="1" x14ac:dyDescent="0.25">
      <c r="A3709" s="331"/>
      <c r="B3709" s="332"/>
      <c r="C3709" s="333"/>
      <c r="D3709" s="334"/>
      <c r="E3709" s="334"/>
      <c r="F3709" s="334"/>
      <c r="G3709" s="335"/>
      <c r="H3709" s="336"/>
      <c r="I3709" s="337"/>
      <c r="J3709" s="220"/>
      <c r="K3709" s="220"/>
      <c r="L3709" s="222"/>
      <c r="M3709" s="207"/>
      <c r="N3709" s="223"/>
      <c r="O3709" s="174"/>
      <c r="P3709" s="174"/>
      <c r="Q3709" s="141"/>
      <c r="U3709" s="142"/>
      <c r="V3709" s="142"/>
      <c r="W3709" s="142"/>
      <c r="X3709" s="142"/>
      <c r="Y3709" s="142"/>
    </row>
    <row r="3710" spans="1:25" ht="57" customHeight="1" x14ac:dyDescent="0.25">
      <c r="A3710" s="972" t="s">
        <v>3216</v>
      </c>
      <c r="B3710" s="973"/>
      <c r="C3710" s="973"/>
      <c r="D3710" s="973"/>
      <c r="E3710" s="973"/>
      <c r="F3710" s="973"/>
      <c r="G3710" s="973"/>
      <c r="H3710" s="973"/>
      <c r="I3710" s="973"/>
      <c r="J3710" s="973"/>
      <c r="K3710" s="974"/>
      <c r="L3710" s="329" t="s">
        <v>1262</v>
      </c>
      <c r="M3710" s="173">
        <v>4</v>
      </c>
      <c r="N3710" s="975"/>
      <c r="O3710" s="976"/>
      <c r="P3710" s="977"/>
      <c r="Q3710" s="141"/>
      <c r="U3710" s="142"/>
      <c r="V3710" s="142"/>
      <c r="W3710" s="142"/>
      <c r="X3710" s="142"/>
      <c r="Y3710" s="142"/>
    </row>
    <row r="3711" spans="1:25" ht="12.75" customHeight="1" x14ac:dyDescent="0.25">
      <c r="A3711" s="139"/>
      <c r="C3711" s="144"/>
      <c r="D3711" s="144"/>
      <c r="E3711" s="144"/>
      <c r="F3711" s="144"/>
      <c r="G3711" s="144"/>
      <c r="H3711" s="144"/>
      <c r="I3711" s="144"/>
      <c r="J3711" s="144"/>
      <c r="K3711" s="144"/>
      <c r="L3711" s="139"/>
      <c r="M3711" s="140"/>
      <c r="N3711" s="174"/>
      <c r="O3711" s="174"/>
      <c r="P3711" s="174"/>
      <c r="Q3711" s="141"/>
      <c r="U3711" s="142"/>
      <c r="V3711" s="142"/>
      <c r="W3711" s="142"/>
      <c r="X3711" s="142"/>
      <c r="Y3711" s="142"/>
    </row>
    <row r="3712" spans="1:25" ht="12.75" customHeight="1" x14ac:dyDescent="0.25">
      <c r="A3712" s="139"/>
      <c r="C3712" s="144"/>
      <c r="D3712" s="144"/>
      <c r="E3712" s="144"/>
      <c r="F3712" s="144"/>
      <c r="G3712" s="144"/>
      <c r="H3712" s="144"/>
      <c r="I3712" s="144"/>
      <c r="J3712" s="144"/>
      <c r="K3712" s="144"/>
      <c r="L3712" s="139"/>
      <c r="M3712" s="140"/>
      <c r="N3712" s="174"/>
      <c r="O3712" s="174"/>
      <c r="P3712" s="174"/>
      <c r="Q3712" s="141"/>
      <c r="U3712" s="142"/>
      <c r="V3712" s="142"/>
      <c r="W3712" s="142"/>
      <c r="X3712" s="142"/>
      <c r="Y3712" s="142"/>
    </row>
    <row r="3713" spans="1:25" ht="12.75" customHeight="1" x14ac:dyDescent="0.25">
      <c r="A3713" s="139" t="s">
        <v>3225</v>
      </c>
      <c r="C3713" s="144"/>
      <c r="D3713" s="144"/>
      <c r="E3713" s="144"/>
      <c r="F3713" s="144"/>
      <c r="G3713" s="144"/>
      <c r="H3713" s="144"/>
      <c r="I3713" s="144"/>
      <c r="J3713" s="144"/>
      <c r="K3713" s="144"/>
      <c r="L3713" s="139"/>
      <c r="M3713" s="140"/>
      <c r="N3713" s="174"/>
      <c r="O3713" s="174"/>
      <c r="P3713" s="174"/>
      <c r="Q3713" s="141"/>
      <c r="U3713" s="142"/>
      <c r="V3713" s="142"/>
      <c r="W3713" s="142"/>
      <c r="X3713" s="142"/>
      <c r="Y3713" s="142"/>
    </row>
    <row r="3714" spans="1:25" ht="12.75" customHeight="1" x14ac:dyDescent="0.25">
      <c r="A3714" s="331"/>
      <c r="B3714" s="332"/>
      <c r="C3714" s="333"/>
      <c r="D3714" s="334"/>
      <c r="E3714" s="334"/>
      <c r="F3714" s="334"/>
      <c r="G3714" s="335"/>
      <c r="H3714" s="336"/>
      <c r="I3714" s="337"/>
      <c r="J3714" s="220"/>
      <c r="K3714" s="220"/>
      <c r="L3714" s="222"/>
      <c r="M3714" s="207"/>
      <c r="N3714" s="223"/>
      <c r="O3714" s="174"/>
      <c r="P3714" s="174"/>
      <c r="Q3714" s="141"/>
      <c r="U3714" s="142"/>
      <c r="V3714" s="142"/>
      <c r="W3714" s="142"/>
      <c r="X3714" s="142"/>
      <c r="Y3714" s="142"/>
    </row>
    <row r="3715" spans="1:25" ht="57" customHeight="1" x14ac:dyDescent="0.25">
      <c r="A3715" s="972" t="s">
        <v>3242</v>
      </c>
      <c r="B3715" s="973"/>
      <c r="C3715" s="973"/>
      <c r="D3715" s="973"/>
      <c r="E3715" s="973"/>
      <c r="F3715" s="973"/>
      <c r="G3715" s="973"/>
      <c r="H3715" s="973"/>
      <c r="I3715" s="973"/>
      <c r="J3715" s="973"/>
      <c r="K3715" s="974"/>
      <c r="L3715" s="329" t="s">
        <v>48</v>
      </c>
      <c r="M3715" s="173">
        <v>120</v>
      </c>
      <c r="N3715" s="975"/>
      <c r="O3715" s="976"/>
      <c r="P3715" s="977"/>
      <c r="Q3715" s="141"/>
      <c r="U3715" s="142"/>
      <c r="V3715" s="142"/>
      <c r="W3715" s="142"/>
      <c r="X3715" s="142"/>
      <c r="Y3715" s="142"/>
    </row>
    <row r="3716" spans="1:25" ht="12.75" customHeight="1" x14ac:dyDescent="0.25">
      <c r="A3716" s="139"/>
      <c r="C3716" s="144"/>
      <c r="D3716" s="144"/>
      <c r="E3716" s="144"/>
      <c r="F3716" s="144"/>
      <c r="G3716" s="144"/>
      <c r="H3716" s="144"/>
      <c r="I3716" s="144"/>
      <c r="J3716" s="144"/>
      <c r="K3716" s="144"/>
      <c r="L3716" s="139"/>
      <c r="M3716" s="140"/>
      <c r="N3716" s="174"/>
      <c r="O3716" s="174"/>
      <c r="P3716" s="174"/>
      <c r="Q3716" s="141"/>
      <c r="U3716" s="142"/>
      <c r="V3716" s="142"/>
      <c r="W3716" s="142"/>
      <c r="X3716" s="142"/>
      <c r="Y3716" s="142"/>
    </row>
    <row r="3717" spans="1:25" ht="12.75" customHeight="1" x14ac:dyDescent="0.25">
      <c r="A3717" s="139" t="s">
        <v>3293</v>
      </c>
      <c r="C3717" s="144"/>
      <c r="D3717" s="144"/>
      <c r="E3717" s="144"/>
      <c r="F3717" s="144"/>
      <c r="G3717" s="144"/>
      <c r="H3717" s="144"/>
      <c r="I3717" s="144"/>
      <c r="J3717" s="144"/>
      <c r="K3717" s="144"/>
      <c r="L3717" s="139"/>
      <c r="M3717" s="140"/>
      <c r="N3717" s="174"/>
      <c r="O3717" s="174"/>
      <c r="P3717" s="174"/>
      <c r="Q3717" s="141"/>
      <c r="U3717" s="142"/>
      <c r="V3717" s="142"/>
      <c r="W3717" s="142"/>
      <c r="X3717" s="142"/>
      <c r="Y3717" s="142"/>
    </row>
    <row r="3718" spans="1:25" ht="12.75" customHeight="1" x14ac:dyDescent="0.25">
      <c r="A3718" s="139"/>
      <c r="C3718" s="144"/>
      <c r="D3718" s="144"/>
      <c r="E3718" s="144"/>
      <c r="F3718" s="144"/>
      <c r="G3718" s="144"/>
      <c r="H3718" s="144"/>
      <c r="I3718" s="144"/>
      <c r="J3718" s="144"/>
      <c r="K3718" s="144"/>
      <c r="L3718" s="139"/>
      <c r="M3718" s="140"/>
      <c r="N3718" s="174"/>
      <c r="O3718" s="174"/>
      <c r="P3718" s="174"/>
      <c r="Q3718" s="141"/>
      <c r="U3718" s="142"/>
      <c r="V3718" s="142"/>
      <c r="W3718" s="142"/>
      <c r="X3718" s="142"/>
      <c r="Y3718" s="142"/>
    </row>
    <row r="3719" spans="1:25" ht="12.75" customHeight="1" x14ac:dyDescent="0.25">
      <c r="A3719" s="331" t="s">
        <v>3294</v>
      </c>
      <c r="B3719" s="332"/>
      <c r="C3719" s="333"/>
      <c r="D3719" s="334"/>
      <c r="E3719" s="334"/>
      <c r="F3719" s="334"/>
      <c r="G3719" s="335"/>
      <c r="H3719" s="336"/>
      <c r="I3719" s="337"/>
      <c r="J3719" s="220"/>
      <c r="K3719" s="220"/>
      <c r="L3719" s="222"/>
      <c r="M3719" s="207"/>
      <c r="N3719" s="223"/>
      <c r="O3719" s="174"/>
      <c r="P3719" s="174"/>
      <c r="Q3719" s="141"/>
      <c r="U3719" s="142"/>
      <c r="V3719" s="142"/>
      <c r="W3719" s="142"/>
      <c r="X3719" s="142"/>
      <c r="Y3719" s="142"/>
    </row>
    <row r="3720" spans="1:25" ht="12.75" customHeight="1" x14ac:dyDescent="0.25">
      <c r="A3720" s="331"/>
      <c r="B3720" s="332"/>
      <c r="C3720" s="333"/>
      <c r="D3720" s="334"/>
      <c r="E3720" s="334"/>
      <c r="F3720" s="334"/>
      <c r="G3720" s="335"/>
      <c r="H3720" s="336"/>
      <c r="I3720" s="337"/>
      <c r="J3720" s="220"/>
      <c r="K3720" s="220"/>
      <c r="L3720" s="222"/>
      <c r="M3720" s="207"/>
      <c r="N3720" s="223"/>
      <c r="O3720" s="174"/>
      <c r="P3720" s="174"/>
      <c r="Q3720" s="141"/>
      <c r="U3720" s="142"/>
      <c r="V3720" s="142"/>
      <c r="W3720" s="142"/>
      <c r="X3720" s="142"/>
      <c r="Y3720" s="142"/>
    </row>
    <row r="3721" spans="1:25" ht="12.75" customHeight="1" x14ac:dyDescent="0.25">
      <c r="A3721" s="331"/>
      <c r="B3721" s="332"/>
      <c r="C3721" s="333"/>
      <c r="D3721" s="334"/>
      <c r="E3721" s="334"/>
      <c r="F3721" s="334"/>
      <c r="G3721" s="335"/>
      <c r="H3721" s="336"/>
      <c r="I3721" s="337"/>
      <c r="J3721" s="220"/>
      <c r="K3721" s="220"/>
      <c r="L3721" s="222"/>
      <c r="M3721" s="207"/>
      <c r="N3721" s="223"/>
      <c r="O3721" s="174"/>
      <c r="P3721" s="174"/>
      <c r="Q3721" s="141"/>
      <c r="U3721" s="142"/>
      <c r="V3721" s="142"/>
      <c r="W3721" s="142"/>
      <c r="X3721" s="142"/>
      <c r="Y3721" s="142"/>
    </row>
    <row r="3722" spans="1:25" ht="12.75" customHeight="1" x14ac:dyDescent="0.25">
      <c r="A3722" s="166" t="s">
        <v>1501</v>
      </c>
      <c r="B3722" s="166"/>
      <c r="C3722" s="166"/>
      <c r="D3722" s="166"/>
      <c r="E3722" s="166"/>
      <c r="F3722" s="166"/>
      <c r="G3722" s="166"/>
      <c r="H3722" s="166"/>
      <c r="I3722" s="166"/>
      <c r="J3722" s="166"/>
      <c r="K3722" s="166"/>
      <c r="L3722" s="222"/>
      <c r="M3722" s="207"/>
      <c r="N3722" s="223"/>
      <c r="O3722" s="174"/>
      <c r="P3722" s="174"/>
      <c r="Q3722" s="141"/>
      <c r="U3722" s="142"/>
      <c r="V3722" s="142"/>
      <c r="W3722" s="142"/>
      <c r="X3722" s="142"/>
      <c r="Y3722" s="142"/>
    </row>
    <row r="3723" spans="1:25" ht="12.75" customHeight="1" x14ac:dyDescent="0.25">
      <c r="A3723" s="166" t="s">
        <v>3295</v>
      </c>
      <c r="B3723" s="166"/>
      <c r="C3723" s="166"/>
      <c r="D3723" s="166"/>
      <c r="E3723" s="166"/>
      <c r="F3723" s="166"/>
      <c r="G3723" s="166"/>
      <c r="H3723" s="166"/>
      <c r="I3723" s="166"/>
      <c r="J3723" s="166"/>
      <c r="K3723" s="166"/>
      <c r="L3723" s="222"/>
      <c r="M3723" s="207"/>
      <c r="N3723" s="223"/>
      <c r="O3723" s="174"/>
      <c r="P3723" s="174"/>
      <c r="Q3723" s="141"/>
      <c r="U3723" s="142"/>
      <c r="V3723" s="142"/>
      <c r="W3723" s="142"/>
      <c r="X3723" s="142"/>
      <c r="Y3723" s="142"/>
    </row>
    <row r="3724" spans="1:25" ht="57" customHeight="1" x14ac:dyDescent="0.25">
      <c r="A3724" s="972" t="s">
        <v>3296</v>
      </c>
      <c r="B3724" s="973"/>
      <c r="C3724" s="973"/>
      <c r="D3724" s="973"/>
      <c r="E3724" s="973"/>
      <c r="F3724" s="973"/>
      <c r="G3724" s="973"/>
      <c r="H3724" s="973"/>
      <c r="I3724" s="973"/>
      <c r="J3724" s="973"/>
      <c r="K3724" s="974"/>
      <c r="L3724" s="329" t="s">
        <v>1262</v>
      </c>
      <c r="M3724" s="173">
        <v>128</v>
      </c>
      <c r="N3724" s="975"/>
      <c r="O3724" s="976"/>
      <c r="P3724" s="977"/>
      <c r="Q3724" s="141"/>
      <c r="U3724" s="142"/>
      <c r="V3724" s="142"/>
      <c r="W3724" s="142"/>
      <c r="X3724" s="142"/>
      <c r="Y3724" s="142"/>
    </row>
    <row r="3725" spans="1:25" ht="12.75" customHeight="1" x14ac:dyDescent="0.25">
      <c r="A3725" s="139"/>
      <c r="C3725" s="144"/>
      <c r="D3725" s="144"/>
      <c r="E3725" s="144"/>
      <c r="F3725" s="144"/>
      <c r="G3725" s="144"/>
      <c r="H3725" s="144"/>
      <c r="I3725" s="144"/>
      <c r="J3725" s="144"/>
      <c r="K3725" s="144"/>
      <c r="L3725" s="139"/>
      <c r="M3725" s="140"/>
      <c r="N3725" s="174"/>
      <c r="O3725" s="174"/>
      <c r="P3725" s="174"/>
      <c r="Q3725" s="141"/>
      <c r="U3725" s="142"/>
      <c r="V3725" s="142"/>
      <c r="W3725" s="142"/>
      <c r="X3725" s="142"/>
      <c r="Y3725" s="142"/>
    </row>
    <row r="3726" spans="1:25" ht="12.75" customHeight="1" x14ac:dyDescent="0.25">
      <c r="A3726" s="139"/>
      <c r="B3726" s="148" t="s">
        <v>3225</v>
      </c>
      <c r="C3726" s="144"/>
      <c r="D3726" s="144"/>
      <c r="E3726" s="144"/>
      <c r="F3726" s="144"/>
      <c r="G3726" s="144"/>
      <c r="H3726" s="144"/>
      <c r="I3726" s="144"/>
      <c r="J3726" s="144"/>
      <c r="K3726" s="144"/>
      <c r="L3726" s="139"/>
      <c r="M3726" s="140"/>
      <c r="N3726" s="174"/>
      <c r="O3726" s="174"/>
      <c r="P3726" s="174"/>
      <c r="Q3726" s="141"/>
      <c r="U3726" s="142"/>
      <c r="V3726" s="142"/>
      <c r="W3726" s="142"/>
      <c r="X3726" s="142"/>
      <c r="Y3726" s="142"/>
    </row>
    <row r="3727" spans="1:25" ht="12.75" customHeight="1" x14ac:dyDescent="0.25">
      <c r="A3727" s="139"/>
      <c r="C3727" s="144"/>
      <c r="D3727" s="144"/>
      <c r="E3727" s="144"/>
      <c r="F3727" s="144"/>
      <c r="G3727" s="144"/>
      <c r="H3727" s="144"/>
      <c r="I3727" s="144"/>
      <c r="J3727" s="144"/>
      <c r="K3727" s="144"/>
      <c r="L3727" s="139"/>
      <c r="M3727" s="140"/>
      <c r="N3727" s="174"/>
      <c r="O3727" s="174"/>
      <c r="P3727" s="174"/>
      <c r="Q3727" s="141"/>
      <c r="U3727" s="142"/>
      <c r="V3727" s="142"/>
      <c r="W3727" s="142"/>
      <c r="X3727" s="142"/>
      <c r="Y3727" s="142"/>
    </row>
    <row r="3728" spans="1:25" ht="57" customHeight="1" x14ac:dyDescent="0.25">
      <c r="A3728" s="972" t="s">
        <v>3297</v>
      </c>
      <c r="B3728" s="973"/>
      <c r="C3728" s="973"/>
      <c r="D3728" s="973"/>
      <c r="E3728" s="973"/>
      <c r="F3728" s="973"/>
      <c r="G3728" s="973"/>
      <c r="H3728" s="973"/>
      <c r="I3728" s="973"/>
      <c r="J3728" s="973"/>
      <c r="K3728" s="974"/>
      <c r="L3728" s="329" t="s">
        <v>1262</v>
      </c>
      <c r="M3728" s="173">
        <v>7</v>
      </c>
      <c r="N3728" s="975"/>
      <c r="O3728" s="976"/>
      <c r="P3728" s="977"/>
      <c r="Q3728" s="141"/>
      <c r="U3728" s="142"/>
      <c r="V3728" s="142"/>
      <c r="W3728" s="142"/>
      <c r="X3728" s="142"/>
      <c r="Y3728" s="142"/>
    </row>
    <row r="3729" spans="1:25" ht="12.75" customHeight="1" x14ac:dyDescent="0.25">
      <c r="A3729" s="139"/>
      <c r="C3729" s="144"/>
      <c r="D3729" s="144"/>
      <c r="E3729" s="144"/>
      <c r="F3729" s="144"/>
      <c r="G3729" s="144"/>
      <c r="H3729" s="144"/>
      <c r="I3729" s="144"/>
      <c r="J3729" s="144"/>
      <c r="K3729" s="144"/>
      <c r="L3729" s="139"/>
      <c r="M3729" s="140"/>
      <c r="N3729" s="174"/>
      <c r="O3729" s="174"/>
      <c r="P3729" s="174"/>
      <c r="Q3729" s="141"/>
      <c r="U3729" s="142"/>
      <c r="V3729" s="142"/>
      <c r="W3729" s="142"/>
      <c r="X3729" s="142"/>
      <c r="Y3729" s="142"/>
    </row>
    <row r="3730" spans="1:25" ht="12.75" customHeight="1" x14ac:dyDescent="0.25">
      <c r="A3730" s="139"/>
      <c r="B3730" s="148" t="s">
        <v>3225</v>
      </c>
      <c r="C3730" s="144"/>
      <c r="D3730" s="144"/>
      <c r="E3730" s="144"/>
      <c r="F3730" s="144"/>
      <c r="G3730" s="144"/>
      <c r="H3730" s="144"/>
      <c r="I3730" s="144"/>
      <c r="J3730" s="144"/>
      <c r="K3730" s="144"/>
      <c r="L3730" s="139"/>
      <c r="M3730" s="140"/>
      <c r="N3730" s="174"/>
      <c r="O3730" s="174"/>
      <c r="P3730" s="174"/>
      <c r="Q3730" s="141"/>
      <c r="U3730" s="142"/>
      <c r="V3730" s="142"/>
      <c r="W3730" s="142"/>
      <c r="X3730" s="142"/>
      <c r="Y3730" s="142"/>
    </row>
    <row r="3731" spans="1:25" ht="12.75" customHeight="1" x14ac:dyDescent="0.25">
      <c r="A3731" s="331"/>
      <c r="B3731" s="332"/>
      <c r="C3731" s="333"/>
      <c r="D3731" s="334"/>
      <c r="E3731" s="334"/>
      <c r="F3731" s="334"/>
      <c r="G3731" s="335"/>
      <c r="H3731" s="336"/>
      <c r="I3731" s="337"/>
      <c r="J3731" s="220"/>
      <c r="K3731" s="220"/>
      <c r="L3731" s="222"/>
      <c r="M3731" s="207"/>
      <c r="N3731" s="223"/>
      <c r="O3731" s="174"/>
      <c r="P3731" s="174"/>
      <c r="Q3731" s="141"/>
      <c r="U3731" s="142"/>
      <c r="V3731" s="142"/>
      <c r="W3731" s="142"/>
      <c r="X3731" s="142"/>
      <c r="Y3731" s="142"/>
    </row>
    <row r="3732" spans="1:25" ht="12.75" customHeight="1" x14ac:dyDescent="0.25">
      <c r="A3732" s="331"/>
      <c r="B3732" s="332"/>
      <c r="C3732" s="333"/>
      <c r="D3732" s="334"/>
      <c r="E3732" s="334"/>
      <c r="F3732" s="334"/>
      <c r="G3732" s="335"/>
      <c r="H3732" s="336"/>
      <c r="I3732" s="337"/>
      <c r="J3732" s="220"/>
      <c r="K3732" s="220"/>
      <c r="L3732" s="222"/>
      <c r="M3732" s="207"/>
      <c r="N3732" s="223"/>
      <c r="O3732" s="174"/>
      <c r="P3732" s="174"/>
      <c r="Q3732" s="141"/>
      <c r="U3732" s="142"/>
      <c r="V3732" s="142"/>
      <c r="W3732" s="142"/>
      <c r="X3732" s="142"/>
      <c r="Y3732" s="142"/>
    </row>
    <row r="3733" spans="1:25" ht="12.75" customHeight="1" x14ac:dyDescent="0.25">
      <c r="A3733" s="331"/>
      <c r="B3733" s="332"/>
      <c r="C3733" s="333"/>
      <c r="D3733" s="334"/>
      <c r="E3733" s="334"/>
      <c r="F3733" s="334"/>
      <c r="G3733" s="335"/>
      <c r="H3733" s="336"/>
      <c r="I3733" s="337"/>
      <c r="J3733" s="220"/>
      <c r="K3733" s="220"/>
      <c r="L3733" s="222"/>
      <c r="M3733" s="207"/>
      <c r="N3733" s="223"/>
      <c r="O3733" s="174"/>
      <c r="P3733" s="174"/>
      <c r="Q3733" s="141"/>
      <c r="U3733" s="142"/>
      <c r="V3733" s="142"/>
      <c r="W3733" s="142"/>
      <c r="X3733" s="142"/>
      <c r="Y3733" s="142"/>
    </row>
    <row r="3734" spans="1:25" ht="57" customHeight="1" x14ac:dyDescent="0.25">
      <c r="A3734" s="972" t="s">
        <v>3298</v>
      </c>
      <c r="B3734" s="973"/>
      <c r="C3734" s="973"/>
      <c r="D3734" s="973"/>
      <c r="E3734" s="973"/>
      <c r="F3734" s="973"/>
      <c r="G3734" s="973"/>
      <c r="H3734" s="973"/>
      <c r="I3734" s="973"/>
      <c r="J3734" s="973"/>
      <c r="K3734" s="974"/>
      <c r="L3734" s="329" t="s">
        <v>1262</v>
      </c>
      <c r="M3734" s="173">
        <v>14</v>
      </c>
      <c r="N3734" s="975"/>
      <c r="O3734" s="976"/>
      <c r="P3734" s="977"/>
      <c r="Q3734" s="141"/>
      <c r="U3734" s="142"/>
      <c r="V3734" s="142"/>
      <c r="W3734" s="142"/>
      <c r="X3734" s="142"/>
      <c r="Y3734" s="142"/>
    </row>
    <row r="3735" spans="1:25" ht="12.75" customHeight="1" x14ac:dyDescent="0.25">
      <c r="A3735" s="139"/>
      <c r="C3735" s="144"/>
      <c r="D3735" s="144"/>
      <c r="E3735" s="144"/>
      <c r="F3735" s="144"/>
      <c r="G3735" s="144"/>
      <c r="H3735" s="144"/>
      <c r="I3735" s="144"/>
      <c r="J3735" s="144"/>
      <c r="K3735" s="144"/>
      <c r="L3735" s="139"/>
      <c r="M3735" s="140"/>
      <c r="N3735" s="174"/>
      <c r="O3735" s="174"/>
      <c r="P3735" s="174"/>
      <c r="Q3735" s="141"/>
      <c r="U3735" s="142"/>
      <c r="V3735" s="142"/>
      <c r="W3735" s="142"/>
      <c r="X3735" s="142"/>
      <c r="Y3735" s="142"/>
    </row>
    <row r="3736" spans="1:25" ht="12.75" customHeight="1" x14ac:dyDescent="0.25">
      <c r="A3736" s="139"/>
      <c r="B3736" s="148" t="s">
        <v>3225</v>
      </c>
      <c r="C3736" s="144"/>
      <c r="D3736" s="144"/>
      <c r="E3736" s="144"/>
      <c r="F3736" s="144"/>
      <c r="G3736" s="144"/>
      <c r="H3736" s="144"/>
      <c r="I3736" s="144"/>
      <c r="J3736" s="144"/>
      <c r="K3736" s="144"/>
      <c r="L3736" s="139"/>
      <c r="M3736" s="140"/>
      <c r="N3736" s="174"/>
      <c r="O3736" s="174"/>
      <c r="P3736" s="174"/>
      <c r="Q3736" s="141"/>
      <c r="U3736" s="142"/>
      <c r="V3736" s="142"/>
      <c r="W3736" s="142"/>
      <c r="X3736" s="142"/>
      <c r="Y3736" s="142"/>
    </row>
    <row r="3737" spans="1:25" ht="12.75" customHeight="1" x14ac:dyDescent="0.25">
      <c r="A3737" s="331"/>
      <c r="B3737" s="332"/>
      <c r="C3737" s="333"/>
      <c r="D3737" s="334"/>
      <c r="E3737" s="334"/>
      <c r="F3737" s="334"/>
      <c r="G3737" s="335"/>
      <c r="H3737" s="336"/>
      <c r="I3737" s="337"/>
      <c r="J3737" s="220"/>
      <c r="K3737" s="220"/>
      <c r="L3737" s="222"/>
      <c r="M3737" s="207"/>
      <c r="N3737" s="223"/>
      <c r="O3737" s="174"/>
      <c r="P3737" s="174"/>
      <c r="Q3737" s="141"/>
      <c r="U3737" s="142"/>
      <c r="V3737" s="142"/>
      <c r="W3737" s="142"/>
      <c r="X3737" s="142"/>
      <c r="Y3737" s="142"/>
    </row>
    <row r="3738" spans="1:25" ht="57" customHeight="1" x14ac:dyDescent="0.25">
      <c r="A3738" s="972" t="s">
        <v>3299</v>
      </c>
      <c r="B3738" s="973"/>
      <c r="C3738" s="973"/>
      <c r="D3738" s="973"/>
      <c r="E3738" s="973"/>
      <c r="F3738" s="973"/>
      <c r="G3738" s="973"/>
      <c r="H3738" s="973"/>
      <c r="I3738" s="973"/>
      <c r="J3738" s="973"/>
      <c r="K3738" s="974"/>
      <c r="L3738" s="329" t="s">
        <v>1262</v>
      </c>
      <c r="M3738" s="173">
        <v>10</v>
      </c>
      <c r="N3738" s="975"/>
      <c r="O3738" s="976"/>
      <c r="P3738" s="977"/>
      <c r="Q3738" s="141"/>
      <c r="U3738" s="142"/>
      <c r="V3738" s="142"/>
      <c r="W3738" s="142"/>
      <c r="X3738" s="142"/>
      <c r="Y3738" s="142"/>
    </row>
    <row r="3739" spans="1:25" ht="12.75" customHeight="1" x14ac:dyDescent="0.25">
      <c r="A3739" s="139"/>
      <c r="C3739" s="144"/>
      <c r="D3739" s="144"/>
      <c r="E3739" s="144"/>
      <c r="F3739" s="144"/>
      <c r="G3739" s="144"/>
      <c r="H3739" s="144"/>
      <c r="I3739" s="144"/>
      <c r="J3739" s="144"/>
      <c r="K3739" s="144"/>
      <c r="L3739" s="139"/>
      <c r="M3739" s="140"/>
      <c r="N3739" s="174"/>
      <c r="O3739" s="174"/>
      <c r="P3739" s="174"/>
      <c r="Q3739" s="141"/>
      <c r="U3739" s="142"/>
      <c r="V3739" s="142"/>
      <c r="W3739" s="142"/>
      <c r="X3739" s="142"/>
      <c r="Y3739" s="142"/>
    </row>
    <row r="3740" spans="1:25" ht="12.75" customHeight="1" x14ac:dyDescent="0.25">
      <c r="A3740" s="139"/>
      <c r="B3740" s="148" t="s">
        <v>3225</v>
      </c>
      <c r="C3740" s="144"/>
      <c r="D3740" s="144"/>
      <c r="E3740" s="144"/>
      <c r="F3740" s="144"/>
      <c r="G3740" s="144"/>
      <c r="H3740" s="144"/>
      <c r="I3740" s="144"/>
      <c r="J3740" s="144"/>
      <c r="K3740" s="144"/>
      <c r="L3740" s="139"/>
      <c r="M3740" s="140"/>
      <c r="N3740" s="174"/>
      <c r="O3740" s="174"/>
      <c r="P3740" s="174"/>
      <c r="Q3740" s="141"/>
      <c r="U3740" s="142"/>
      <c r="V3740" s="142"/>
      <c r="W3740" s="142"/>
      <c r="X3740" s="142"/>
      <c r="Y3740" s="142"/>
    </row>
    <row r="3741" spans="1:25" ht="12.75" customHeight="1" x14ac:dyDescent="0.25">
      <c r="A3741" s="331"/>
      <c r="B3741" s="332"/>
      <c r="C3741" s="333"/>
      <c r="D3741" s="334"/>
      <c r="E3741" s="334"/>
      <c r="F3741" s="334"/>
      <c r="G3741" s="335"/>
      <c r="H3741" s="336"/>
      <c r="I3741" s="337"/>
      <c r="J3741" s="220"/>
      <c r="K3741" s="220"/>
      <c r="L3741" s="222"/>
      <c r="M3741" s="207"/>
      <c r="N3741" s="223"/>
      <c r="O3741" s="174"/>
      <c r="P3741" s="174"/>
      <c r="Q3741" s="141"/>
      <c r="U3741" s="142"/>
      <c r="V3741" s="142"/>
      <c r="W3741" s="142"/>
      <c r="X3741" s="142"/>
      <c r="Y3741" s="142"/>
    </row>
    <row r="3742" spans="1:25" ht="57" customHeight="1" x14ac:dyDescent="0.25">
      <c r="A3742" s="972" t="s">
        <v>3300</v>
      </c>
      <c r="B3742" s="973"/>
      <c r="C3742" s="973"/>
      <c r="D3742" s="973"/>
      <c r="E3742" s="973"/>
      <c r="F3742" s="973"/>
      <c r="G3742" s="973"/>
      <c r="H3742" s="973"/>
      <c r="I3742" s="973"/>
      <c r="J3742" s="973"/>
      <c r="K3742" s="974"/>
      <c r="L3742" s="329" t="s">
        <v>1262</v>
      </c>
      <c r="M3742" s="173">
        <v>22</v>
      </c>
      <c r="N3742" s="975"/>
      <c r="O3742" s="976"/>
      <c r="P3742" s="977"/>
      <c r="Q3742" s="141"/>
      <c r="U3742" s="142"/>
      <c r="V3742" s="142"/>
      <c r="W3742" s="142"/>
      <c r="X3742" s="142"/>
      <c r="Y3742" s="142"/>
    </row>
    <row r="3743" spans="1:25" ht="12.75" customHeight="1" x14ac:dyDescent="0.25">
      <c r="A3743" s="139"/>
      <c r="C3743" s="144"/>
      <c r="D3743" s="144"/>
      <c r="E3743" s="144"/>
      <c r="F3743" s="144"/>
      <c r="G3743" s="144"/>
      <c r="H3743" s="144"/>
      <c r="I3743" s="144"/>
      <c r="J3743" s="144"/>
      <c r="K3743" s="144"/>
      <c r="L3743" s="139"/>
      <c r="M3743" s="140"/>
      <c r="N3743" s="174"/>
      <c r="O3743" s="174"/>
      <c r="P3743" s="174"/>
      <c r="Q3743" s="141"/>
      <c r="U3743" s="142"/>
      <c r="V3743" s="142"/>
      <c r="W3743" s="142"/>
      <c r="X3743" s="142"/>
      <c r="Y3743" s="142"/>
    </row>
    <row r="3744" spans="1:25" ht="12.75" customHeight="1" x14ac:dyDescent="0.25">
      <c r="A3744" s="139"/>
      <c r="B3744" s="148" t="s">
        <v>3225</v>
      </c>
      <c r="C3744" s="144"/>
      <c r="D3744" s="144"/>
      <c r="E3744" s="144"/>
      <c r="F3744" s="144"/>
      <c r="G3744" s="144"/>
      <c r="H3744" s="144"/>
      <c r="I3744" s="144"/>
      <c r="J3744" s="144"/>
      <c r="K3744" s="144"/>
      <c r="L3744" s="139"/>
      <c r="M3744" s="140"/>
      <c r="N3744" s="174"/>
      <c r="O3744" s="174"/>
      <c r="P3744" s="174"/>
      <c r="Q3744" s="141"/>
      <c r="U3744" s="142"/>
      <c r="V3744" s="142"/>
      <c r="W3744" s="142"/>
      <c r="X3744" s="142"/>
      <c r="Y3744" s="142"/>
    </row>
    <row r="3745" spans="1:25" ht="12.75" customHeight="1" x14ac:dyDescent="0.25">
      <c r="A3745" s="331"/>
      <c r="B3745" s="332"/>
      <c r="C3745" s="333"/>
      <c r="D3745" s="334"/>
      <c r="E3745" s="334"/>
      <c r="F3745" s="334"/>
      <c r="G3745" s="335"/>
      <c r="H3745" s="336"/>
      <c r="I3745" s="337"/>
      <c r="J3745" s="220"/>
      <c r="K3745" s="220"/>
      <c r="L3745" s="222"/>
      <c r="M3745" s="207"/>
      <c r="N3745" s="223"/>
      <c r="O3745" s="174"/>
      <c r="P3745" s="174"/>
      <c r="Q3745" s="141"/>
      <c r="U3745" s="142"/>
      <c r="V3745" s="142"/>
      <c r="W3745" s="142"/>
      <c r="X3745" s="142"/>
      <c r="Y3745" s="142"/>
    </row>
    <row r="3746" spans="1:25" ht="57" customHeight="1" x14ac:dyDescent="0.25">
      <c r="A3746" s="972" t="s">
        <v>3301</v>
      </c>
      <c r="B3746" s="973"/>
      <c r="C3746" s="973"/>
      <c r="D3746" s="973"/>
      <c r="E3746" s="973"/>
      <c r="F3746" s="973"/>
      <c r="G3746" s="973"/>
      <c r="H3746" s="973"/>
      <c r="I3746" s="973"/>
      <c r="J3746" s="973"/>
      <c r="K3746" s="974"/>
      <c r="L3746" s="329" t="s">
        <v>1262</v>
      </c>
      <c r="M3746" s="173">
        <v>5</v>
      </c>
      <c r="N3746" s="975"/>
      <c r="O3746" s="976"/>
      <c r="P3746" s="977"/>
      <c r="Q3746" s="141"/>
      <c r="U3746" s="142"/>
      <c r="V3746" s="142"/>
      <c r="W3746" s="142"/>
      <c r="X3746" s="142"/>
      <c r="Y3746" s="142"/>
    </row>
    <row r="3747" spans="1:25" ht="12.75" customHeight="1" x14ac:dyDescent="0.25">
      <c r="A3747" s="139"/>
      <c r="C3747" s="144"/>
      <c r="D3747" s="144"/>
      <c r="E3747" s="144"/>
      <c r="F3747" s="144"/>
      <c r="G3747" s="144"/>
      <c r="H3747" s="144"/>
      <c r="I3747" s="144"/>
      <c r="J3747" s="144"/>
      <c r="K3747" s="144"/>
      <c r="L3747" s="139"/>
      <c r="M3747" s="140"/>
      <c r="N3747" s="174"/>
      <c r="O3747" s="174"/>
      <c r="P3747" s="174"/>
      <c r="Q3747" s="141"/>
      <c r="U3747" s="142"/>
      <c r="V3747" s="142"/>
      <c r="W3747" s="142"/>
      <c r="X3747" s="142"/>
      <c r="Y3747" s="142"/>
    </row>
    <row r="3748" spans="1:25" ht="12.75" customHeight="1" x14ac:dyDescent="0.25">
      <c r="A3748" s="139"/>
      <c r="B3748" s="148" t="s">
        <v>3225</v>
      </c>
      <c r="C3748" s="144"/>
      <c r="D3748" s="144"/>
      <c r="E3748" s="144"/>
      <c r="F3748" s="144"/>
      <c r="G3748" s="144"/>
      <c r="H3748" s="144"/>
      <c r="I3748" s="144"/>
      <c r="J3748" s="144"/>
      <c r="K3748" s="144"/>
      <c r="L3748" s="139"/>
      <c r="M3748" s="140"/>
      <c r="N3748" s="174"/>
      <c r="O3748" s="174"/>
      <c r="P3748" s="174"/>
      <c r="Q3748" s="141"/>
      <c r="U3748" s="142"/>
      <c r="V3748" s="142"/>
      <c r="W3748" s="142"/>
      <c r="X3748" s="142"/>
      <c r="Y3748" s="142"/>
    </row>
    <row r="3749" spans="1:25" ht="12.75" customHeight="1" x14ac:dyDescent="0.25">
      <c r="A3749" s="331"/>
      <c r="B3749" s="332"/>
      <c r="C3749" s="333"/>
      <c r="D3749" s="334"/>
      <c r="E3749" s="334"/>
      <c r="F3749" s="334"/>
      <c r="G3749" s="335"/>
      <c r="H3749" s="336"/>
      <c r="I3749" s="337"/>
      <c r="J3749" s="220"/>
      <c r="K3749" s="220"/>
      <c r="L3749" s="222"/>
      <c r="M3749" s="207"/>
      <c r="N3749" s="223"/>
      <c r="O3749" s="174"/>
      <c r="P3749" s="174"/>
      <c r="Q3749" s="141"/>
      <c r="U3749" s="142"/>
      <c r="V3749" s="142"/>
      <c r="W3749" s="142"/>
      <c r="X3749" s="142"/>
      <c r="Y3749" s="142"/>
    </row>
    <row r="3750" spans="1:25" ht="12.75" customHeight="1" x14ac:dyDescent="0.25">
      <c r="A3750" s="331"/>
      <c r="B3750" s="332"/>
      <c r="C3750" s="333"/>
      <c r="D3750" s="334"/>
      <c r="E3750" s="334"/>
      <c r="F3750" s="334"/>
      <c r="G3750" s="335"/>
      <c r="H3750" s="336"/>
      <c r="I3750" s="337"/>
      <c r="J3750" s="220"/>
      <c r="K3750" s="220"/>
      <c r="L3750" s="222"/>
      <c r="M3750" s="207"/>
      <c r="N3750" s="223"/>
      <c r="O3750" s="174"/>
      <c r="P3750" s="174"/>
      <c r="Q3750" s="141"/>
      <c r="U3750" s="142"/>
      <c r="V3750" s="142"/>
      <c r="W3750" s="142"/>
      <c r="X3750" s="142"/>
      <c r="Y3750" s="142"/>
    </row>
    <row r="3751" spans="1:25" ht="57" customHeight="1" x14ac:dyDescent="0.25">
      <c r="A3751" s="972" t="s">
        <v>3302</v>
      </c>
      <c r="B3751" s="973"/>
      <c r="C3751" s="973"/>
      <c r="D3751" s="973"/>
      <c r="E3751" s="973"/>
      <c r="F3751" s="973"/>
      <c r="G3751" s="973"/>
      <c r="H3751" s="973"/>
      <c r="I3751" s="973"/>
      <c r="J3751" s="973"/>
      <c r="K3751" s="974"/>
      <c r="L3751" s="329" t="s">
        <v>1262</v>
      </c>
      <c r="M3751" s="173">
        <v>190</v>
      </c>
      <c r="N3751" s="975"/>
      <c r="O3751" s="976"/>
      <c r="P3751" s="977"/>
      <c r="Q3751" s="141"/>
      <c r="U3751" s="142"/>
      <c r="V3751" s="142"/>
      <c r="W3751" s="142"/>
      <c r="X3751" s="142"/>
      <c r="Y3751" s="142"/>
    </row>
    <row r="3752" spans="1:25" ht="12.75" customHeight="1" x14ac:dyDescent="0.25">
      <c r="A3752" s="139"/>
      <c r="B3752" s="148" t="s">
        <v>3303</v>
      </c>
      <c r="C3752" s="144"/>
      <c r="D3752" s="144"/>
      <c r="E3752" s="144"/>
      <c r="F3752" s="144"/>
      <c r="G3752" s="144"/>
      <c r="H3752" s="144"/>
      <c r="I3752" s="144"/>
      <c r="J3752" s="144"/>
      <c r="K3752" s="144"/>
      <c r="L3752" s="139"/>
      <c r="M3752" s="140"/>
      <c r="N3752" s="174"/>
      <c r="O3752" s="174"/>
      <c r="P3752" s="174"/>
      <c r="Q3752" s="141"/>
      <c r="U3752" s="142"/>
      <c r="V3752" s="142"/>
      <c r="W3752" s="142"/>
      <c r="X3752" s="142"/>
      <c r="Y3752" s="142"/>
    </row>
    <row r="3753" spans="1:25" ht="12.75" customHeight="1" x14ac:dyDescent="0.25">
      <c r="A3753" s="139"/>
      <c r="B3753" s="148" t="s">
        <v>3225</v>
      </c>
      <c r="C3753" s="144"/>
      <c r="D3753" s="144"/>
      <c r="E3753" s="144"/>
      <c r="F3753" s="144"/>
      <c r="G3753" s="144"/>
      <c r="H3753" s="144"/>
      <c r="I3753" s="144"/>
      <c r="J3753" s="144"/>
      <c r="K3753" s="144"/>
      <c r="L3753" s="139"/>
      <c r="M3753" s="140"/>
      <c r="N3753" s="174"/>
      <c r="O3753" s="174"/>
      <c r="P3753" s="174"/>
      <c r="Q3753" s="141"/>
      <c r="U3753" s="142"/>
      <c r="V3753" s="142"/>
      <c r="W3753" s="142"/>
      <c r="X3753" s="142"/>
      <c r="Y3753" s="142"/>
    </row>
    <row r="3754" spans="1:25" ht="12.75" customHeight="1" x14ac:dyDescent="0.25">
      <c r="A3754" s="331"/>
      <c r="B3754" s="332"/>
      <c r="C3754" s="333"/>
      <c r="D3754" s="334"/>
      <c r="E3754" s="334"/>
      <c r="F3754" s="334"/>
      <c r="G3754" s="335"/>
      <c r="H3754" s="336"/>
      <c r="I3754" s="337"/>
      <c r="J3754" s="220"/>
      <c r="K3754" s="220"/>
      <c r="L3754" s="222"/>
      <c r="M3754" s="207"/>
      <c r="N3754" s="223"/>
      <c r="O3754" s="174"/>
      <c r="P3754" s="174"/>
      <c r="Q3754" s="141"/>
      <c r="U3754" s="142"/>
      <c r="V3754" s="142"/>
      <c r="W3754" s="142"/>
      <c r="X3754" s="142"/>
      <c r="Y3754" s="142"/>
    </row>
    <row r="3755" spans="1:25" ht="57" customHeight="1" x14ac:dyDescent="0.25">
      <c r="A3755" s="972" t="s">
        <v>3304</v>
      </c>
      <c r="B3755" s="973"/>
      <c r="C3755" s="973"/>
      <c r="D3755" s="973"/>
      <c r="E3755" s="973"/>
      <c r="F3755" s="973"/>
      <c r="G3755" s="973"/>
      <c r="H3755" s="973"/>
      <c r="I3755" s="973"/>
      <c r="J3755" s="973"/>
      <c r="K3755" s="974"/>
      <c r="L3755" s="329" t="s">
        <v>1307</v>
      </c>
      <c r="M3755" s="173">
        <v>190</v>
      </c>
      <c r="N3755" s="975"/>
      <c r="O3755" s="976"/>
      <c r="P3755" s="977"/>
      <c r="Q3755" s="141"/>
      <c r="U3755" s="142"/>
      <c r="V3755" s="142"/>
      <c r="W3755" s="142"/>
      <c r="X3755" s="142"/>
      <c r="Y3755" s="142"/>
    </row>
    <row r="3756" spans="1:25" ht="12.75" customHeight="1" x14ac:dyDescent="0.25">
      <c r="A3756" s="139"/>
      <c r="B3756" s="148" t="s">
        <v>3303</v>
      </c>
      <c r="C3756" s="144"/>
      <c r="D3756" s="144"/>
      <c r="E3756" s="144"/>
      <c r="F3756" s="144"/>
      <c r="G3756" s="144"/>
      <c r="H3756" s="144"/>
      <c r="I3756" s="144"/>
      <c r="J3756" s="144"/>
      <c r="K3756" s="144"/>
      <c r="L3756" s="139"/>
      <c r="M3756" s="140"/>
      <c r="N3756" s="174"/>
      <c r="O3756" s="174"/>
      <c r="P3756" s="174"/>
      <c r="Q3756" s="141"/>
      <c r="U3756" s="142"/>
      <c r="V3756" s="142"/>
      <c r="W3756" s="142"/>
      <c r="X3756" s="142"/>
      <c r="Y3756" s="142"/>
    </row>
    <row r="3757" spans="1:25" ht="12.75" customHeight="1" x14ac:dyDescent="0.25">
      <c r="A3757" s="139"/>
      <c r="B3757" s="148" t="s">
        <v>3225</v>
      </c>
      <c r="C3757" s="144"/>
      <c r="D3757" s="144"/>
      <c r="E3757" s="144"/>
      <c r="F3757" s="144"/>
      <c r="G3757" s="144"/>
      <c r="H3757" s="144"/>
      <c r="I3757" s="144"/>
      <c r="J3757" s="144"/>
      <c r="K3757" s="144"/>
      <c r="L3757" s="139"/>
      <c r="M3757" s="140"/>
      <c r="N3757" s="174"/>
      <c r="O3757" s="174"/>
      <c r="P3757" s="174"/>
      <c r="Q3757" s="141"/>
      <c r="U3757" s="142"/>
      <c r="V3757" s="142"/>
      <c r="W3757" s="142"/>
      <c r="X3757" s="142"/>
      <c r="Y3757" s="142"/>
    </row>
    <row r="3758" spans="1:25" ht="12.75" customHeight="1" x14ac:dyDescent="0.25">
      <c r="A3758" s="331"/>
      <c r="B3758" s="332"/>
      <c r="C3758" s="333"/>
      <c r="D3758" s="334"/>
      <c r="E3758" s="334"/>
      <c r="F3758" s="334"/>
      <c r="G3758" s="335"/>
      <c r="H3758" s="336"/>
      <c r="I3758" s="337"/>
      <c r="J3758" s="220"/>
      <c r="K3758" s="220"/>
      <c r="L3758" s="222"/>
      <c r="M3758" s="207"/>
      <c r="N3758" s="223"/>
      <c r="O3758" s="174"/>
      <c r="P3758" s="174"/>
      <c r="Q3758" s="141"/>
      <c r="U3758" s="142"/>
      <c r="V3758" s="142"/>
      <c r="W3758" s="142"/>
      <c r="X3758" s="142"/>
      <c r="Y3758" s="142"/>
    </row>
    <row r="3759" spans="1:25" ht="57" customHeight="1" x14ac:dyDescent="0.25">
      <c r="A3759" s="972" t="s">
        <v>3305</v>
      </c>
      <c r="B3759" s="973"/>
      <c r="C3759" s="973"/>
      <c r="D3759" s="973"/>
      <c r="E3759" s="973"/>
      <c r="F3759" s="973"/>
      <c r="G3759" s="973"/>
      <c r="H3759" s="973"/>
      <c r="I3759" s="973"/>
      <c r="J3759" s="973"/>
      <c r="K3759" s="974"/>
      <c r="L3759" s="329" t="s">
        <v>1262</v>
      </c>
      <c r="M3759" s="173">
        <v>190</v>
      </c>
      <c r="N3759" s="975"/>
      <c r="O3759" s="976"/>
      <c r="P3759" s="977"/>
      <c r="Q3759" s="141"/>
      <c r="U3759" s="142"/>
      <c r="V3759" s="142"/>
      <c r="W3759" s="142"/>
      <c r="X3759" s="142"/>
      <c r="Y3759" s="142"/>
    </row>
    <row r="3760" spans="1:25" ht="12.75" customHeight="1" x14ac:dyDescent="0.25">
      <c r="A3760" s="139"/>
      <c r="B3760" s="148" t="s">
        <v>3303</v>
      </c>
      <c r="C3760" s="144"/>
      <c r="D3760" s="144"/>
      <c r="E3760" s="144"/>
      <c r="F3760" s="144"/>
      <c r="G3760" s="144"/>
      <c r="H3760" s="144"/>
      <c r="I3760" s="144"/>
      <c r="J3760" s="144"/>
      <c r="K3760" s="144"/>
      <c r="L3760" s="139"/>
      <c r="M3760" s="140"/>
      <c r="N3760" s="174"/>
      <c r="O3760" s="174"/>
      <c r="P3760" s="174"/>
      <c r="Q3760" s="141"/>
      <c r="U3760" s="142"/>
      <c r="V3760" s="142"/>
      <c r="W3760" s="142"/>
      <c r="X3760" s="142"/>
      <c r="Y3760" s="142"/>
    </row>
    <row r="3761" spans="1:25" ht="12.75" customHeight="1" x14ac:dyDescent="0.25">
      <c r="A3761" s="139"/>
      <c r="B3761" s="148" t="s">
        <v>3225</v>
      </c>
      <c r="C3761" s="144"/>
      <c r="D3761" s="144"/>
      <c r="E3761" s="144"/>
      <c r="F3761" s="144"/>
      <c r="G3761" s="144"/>
      <c r="H3761" s="144"/>
      <c r="I3761" s="144"/>
      <c r="J3761" s="144"/>
      <c r="K3761" s="144"/>
      <c r="L3761" s="139"/>
      <c r="M3761" s="140"/>
      <c r="N3761" s="174"/>
      <c r="O3761" s="174"/>
      <c r="P3761" s="174"/>
      <c r="Q3761" s="141"/>
      <c r="U3761" s="142"/>
      <c r="V3761" s="142"/>
      <c r="W3761" s="142"/>
      <c r="X3761" s="142"/>
      <c r="Y3761" s="142"/>
    </row>
    <row r="3762" spans="1:25" ht="12.75" customHeight="1" x14ac:dyDescent="0.25">
      <c r="A3762" s="331"/>
      <c r="B3762" s="332"/>
      <c r="C3762" s="333"/>
      <c r="D3762" s="334"/>
      <c r="E3762" s="334"/>
      <c r="F3762" s="334"/>
      <c r="G3762" s="335"/>
      <c r="H3762" s="336"/>
      <c r="I3762" s="337"/>
      <c r="J3762" s="220"/>
      <c r="K3762" s="220"/>
      <c r="L3762" s="222"/>
      <c r="M3762" s="207"/>
      <c r="N3762" s="223"/>
      <c r="O3762" s="174"/>
      <c r="P3762" s="174"/>
      <c r="Q3762" s="141"/>
      <c r="U3762" s="142"/>
      <c r="V3762" s="142"/>
      <c r="W3762" s="142"/>
      <c r="X3762" s="142"/>
      <c r="Y3762" s="142"/>
    </row>
    <row r="3763" spans="1:25" ht="57" customHeight="1" x14ac:dyDescent="0.25">
      <c r="A3763" s="972" t="s">
        <v>3306</v>
      </c>
      <c r="B3763" s="973"/>
      <c r="C3763" s="973"/>
      <c r="D3763" s="973"/>
      <c r="E3763" s="973"/>
      <c r="F3763" s="973"/>
      <c r="G3763" s="973"/>
      <c r="H3763" s="973"/>
      <c r="I3763" s="973"/>
      <c r="J3763" s="973"/>
      <c r="K3763" s="974"/>
      <c r="L3763" s="329" t="s">
        <v>186</v>
      </c>
      <c r="M3763" s="173">
        <v>190</v>
      </c>
      <c r="N3763" s="975"/>
      <c r="O3763" s="976"/>
      <c r="P3763" s="977"/>
      <c r="Q3763" s="141"/>
      <c r="U3763" s="142"/>
      <c r="V3763" s="142"/>
      <c r="W3763" s="142"/>
      <c r="X3763" s="142"/>
      <c r="Y3763" s="142"/>
    </row>
    <row r="3764" spans="1:25" ht="12.75" customHeight="1" x14ac:dyDescent="0.25">
      <c r="A3764" s="139"/>
      <c r="B3764" s="148" t="s">
        <v>3303</v>
      </c>
      <c r="C3764" s="144"/>
      <c r="D3764" s="144"/>
      <c r="E3764" s="144"/>
      <c r="F3764" s="144"/>
      <c r="G3764" s="144"/>
      <c r="H3764" s="144"/>
      <c r="I3764" s="144"/>
      <c r="J3764" s="144"/>
      <c r="K3764" s="144"/>
      <c r="L3764" s="139"/>
      <c r="M3764" s="140"/>
      <c r="N3764" s="174"/>
      <c r="O3764" s="174"/>
      <c r="P3764" s="174"/>
      <c r="Q3764" s="141"/>
      <c r="U3764" s="142"/>
      <c r="V3764" s="142"/>
      <c r="W3764" s="142"/>
      <c r="X3764" s="142"/>
      <c r="Y3764" s="142"/>
    </row>
    <row r="3765" spans="1:25" ht="12.75" customHeight="1" x14ac:dyDescent="0.25">
      <c r="A3765" s="139"/>
      <c r="B3765" s="148" t="s">
        <v>3225</v>
      </c>
      <c r="C3765" s="144"/>
      <c r="D3765" s="144"/>
      <c r="E3765" s="144"/>
      <c r="F3765" s="144"/>
      <c r="G3765" s="144"/>
      <c r="H3765" s="144"/>
      <c r="I3765" s="144"/>
      <c r="J3765" s="144"/>
      <c r="K3765" s="144"/>
      <c r="L3765" s="139"/>
      <c r="M3765" s="140"/>
      <c r="N3765" s="174"/>
      <c r="O3765" s="174"/>
      <c r="P3765" s="174"/>
      <c r="Q3765" s="141"/>
      <c r="U3765" s="142"/>
      <c r="V3765" s="142"/>
      <c r="W3765" s="142"/>
      <c r="X3765" s="142"/>
      <c r="Y3765" s="142"/>
    </row>
    <row r="3766" spans="1:25" ht="12.75" customHeight="1" x14ac:dyDescent="0.25">
      <c r="A3766" s="331"/>
      <c r="B3766" s="332"/>
      <c r="C3766" s="333"/>
      <c r="D3766" s="334"/>
      <c r="E3766" s="334"/>
      <c r="F3766" s="334"/>
      <c r="G3766" s="335"/>
      <c r="H3766" s="336"/>
      <c r="I3766" s="337"/>
      <c r="J3766" s="220"/>
      <c r="K3766" s="220"/>
      <c r="L3766" s="222"/>
      <c r="M3766" s="207"/>
      <c r="N3766" s="223"/>
      <c r="O3766" s="174"/>
      <c r="P3766" s="174"/>
      <c r="Q3766" s="141"/>
      <c r="U3766" s="142"/>
      <c r="V3766" s="142"/>
      <c r="W3766" s="142"/>
      <c r="X3766" s="142"/>
      <c r="Y3766" s="142"/>
    </row>
    <row r="3767" spans="1:25" ht="57" customHeight="1" x14ac:dyDescent="0.25">
      <c r="A3767" s="972" t="s">
        <v>3307</v>
      </c>
      <c r="B3767" s="973"/>
      <c r="C3767" s="973"/>
      <c r="D3767" s="973"/>
      <c r="E3767" s="973"/>
      <c r="F3767" s="973"/>
      <c r="G3767" s="973"/>
      <c r="H3767" s="973"/>
      <c r="I3767" s="973"/>
      <c r="J3767" s="973"/>
      <c r="K3767" s="974"/>
      <c r="L3767" s="329" t="s">
        <v>1262</v>
      </c>
      <c r="M3767" s="173">
        <v>45</v>
      </c>
      <c r="N3767" s="975"/>
      <c r="O3767" s="976"/>
      <c r="P3767" s="977"/>
      <c r="Q3767" s="141"/>
      <c r="U3767" s="142"/>
      <c r="V3767" s="142"/>
      <c r="W3767" s="142"/>
      <c r="X3767" s="142"/>
      <c r="Y3767" s="142"/>
    </row>
    <row r="3768" spans="1:25" ht="12.75" customHeight="1" x14ac:dyDescent="0.25">
      <c r="A3768" s="139"/>
      <c r="B3768" s="148" t="s">
        <v>3308</v>
      </c>
      <c r="C3768" s="144"/>
      <c r="D3768" s="144"/>
      <c r="E3768" s="144"/>
      <c r="F3768" s="144"/>
      <c r="G3768" s="144"/>
      <c r="H3768" s="144"/>
      <c r="I3768" s="144"/>
      <c r="J3768" s="144"/>
      <c r="K3768" s="144"/>
      <c r="L3768" s="139"/>
      <c r="M3768" s="140"/>
      <c r="N3768" s="174"/>
      <c r="O3768" s="174"/>
      <c r="P3768" s="174"/>
      <c r="Q3768" s="141"/>
      <c r="U3768" s="142"/>
      <c r="V3768" s="142"/>
      <c r="W3768" s="142"/>
      <c r="X3768" s="142"/>
      <c r="Y3768" s="142"/>
    </row>
    <row r="3769" spans="1:25" ht="12.75" customHeight="1" x14ac:dyDescent="0.25">
      <c r="A3769" s="139"/>
      <c r="B3769" s="148" t="s">
        <v>3225</v>
      </c>
      <c r="C3769" s="144"/>
      <c r="D3769" s="144"/>
      <c r="E3769" s="144"/>
      <c r="F3769" s="144"/>
      <c r="G3769" s="144"/>
      <c r="H3769" s="144"/>
      <c r="I3769" s="144"/>
      <c r="J3769" s="144"/>
      <c r="K3769" s="144"/>
      <c r="L3769" s="139"/>
      <c r="M3769" s="140"/>
      <c r="N3769" s="174"/>
      <c r="O3769" s="174"/>
      <c r="P3769" s="174"/>
      <c r="Q3769" s="141"/>
      <c r="U3769" s="142"/>
      <c r="V3769" s="142"/>
      <c r="W3769" s="142"/>
      <c r="X3769" s="142"/>
      <c r="Y3769" s="142"/>
    </row>
    <row r="3770" spans="1:25" ht="12.75" customHeight="1" x14ac:dyDescent="0.25">
      <c r="A3770" s="331"/>
      <c r="B3770" s="332"/>
      <c r="C3770" s="333"/>
      <c r="D3770" s="334"/>
      <c r="E3770" s="334"/>
      <c r="F3770" s="334"/>
      <c r="G3770" s="335"/>
      <c r="H3770" s="336"/>
      <c r="I3770" s="337"/>
      <c r="J3770" s="220"/>
      <c r="K3770" s="220"/>
      <c r="L3770" s="222"/>
      <c r="M3770" s="207"/>
      <c r="N3770" s="223"/>
      <c r="O3770" s="174"/>
      <c r="P3770" s="174"/>
      <c r="Q3770" s="141"/>
      <c r="U3770" s="142"/>
      <c r="V3770" s="142"/>
      <c r="W3770" s="142"/>
      <c r="X3770" s="142"/>
      <c r="Y3770" s="142"/>
    </row>
    <row r="3771" spans="1:25" ht="57" customHeight="1" x14ac:dyDescent="0.25">
      <c r="A3771" s="972" t="s">
        <v>3309</v>
      </c>
      <c r="B3771" s="973"/>
      <c r="C3771" s="973"/>
      <c r="D3771" s="973"/>
      <c r="E3771" s="973"/>
      <c r="F3771" s="973"/>
      <c r="G3771" s="973"/>
      <c r="H3771" s="973"/>
      <c r="I3771" s="973"/>
      <c r="J3771" s="973"/>
      <c r="K3771" s="974"/>
      <c r="L3771" s="329" t="s">
        <v>1262</v>
      </c>
      <c r="M3771" s="173">
        <v>45</v>
      </c>
      <c r="N3771" s="975"/>
      <c r="O3771" s="976"/>
      <c r="P3771" s="977"/>
      <c r="Q3771" s="141"/>
      <c r="U3771" s="142"/>
      <c r="V3771" s="142"/>
      <c r="W3771" s="142"/>
      <c r="X3771" s="142"/>
      <c r="Y3771" s="142"/>
    </row>
    <row r="3772" spans="1:25" ht="12.75" customHeight="1" x14ac:dyDescent="0.25">
      <c r="A3772" s="139"/>
      <c r="B3772" s="148" t="s">
        <v>3308</v>
      </c>
      <c r="C3772" s="144"/>
      <c r="D3772" s="144"/>
      <c r="E3772" s="144"/>
      <c r="F3772" s="144"/>
      <c r="G3772" s="144"/>
      <c r="H3772" s="144"/>
      <c r="I3772" s="144"/>
      <c r="J3772" s="144"/>
      <c r="K3772" s="144"/>
      <c r="L3772" s="139"/>
      <c r="M3772" s="140"/>
      <c r="N3772" s="174"/>
      <c r="O3772" s="174"/>
      <c r="P3772" s="174"/>
      <c r="Q3772" s="141"/>
      <c r="U3772" s="142"/>
      <c r="V3772" s="142"/>
      <c r="W3772" s="142"/>
      <c r="X3772" s="142"/>
      <c r="Y3772" s="142"/>
    </row>
    <row r="3773" spans="1:25" ht="12.75" customHeight="1" x14ac:dyDescent="0.25">
      <c r="A3773" s="139"/>
      <c r="B3773" s="148" t="s">
        <v>3225</v>
      </c>
      <c r="C3773" s="144"/>
      <c r="D3773" s="144"/>
      <c r="E3773" s="144"/>
      <c r="F3773" s="144"/>
      <c r="G3773" s="144"/>
      <c r="H3773" s="144"/>
      <c r="I3773" s="144"/>
      <c r="J3773" s="144"/>
      <c r="K3773" s="144"/>
      <c r="L3773" s="139"/>
      <c r="M3773" s="140"/>
      <c r="N3773" s="174"/>
      <c r="O3773" s="174"/>
      <c r="P3773" s="174"/>
      <c r="Q3773" s="141"/>
      <c r="U3773" s="142"/>
      <c r="V3773" s="142"/>
      <c r="W3773" s="142"/>
      <c r="X3773" s="142"/>
      <c r="Y3773" s="142"/>
    </row>
    <row r="3774" spans="1:25" ht="12.75" customHeight="1" x14ac:dyDescent="0.25">
      <c r="A3774" s="331"/>
      <c r="B3774" s="332"/>
      <c r="C3774" s="333"/>
      <c r="D3774" s="334"/>
      <c r="E3774" s="334"/>
      <c r="F3774" s="334"/>
      <c r="G3774" s="335"/>
      <c r="H3774" s="336"/>
      <c r="I3774" s="337"/>
      <c r="J3774" s="220"/>
      <c r="K3774" s="220"/>
      <c r="L3774" s="222"/>
      <c r="M3774" s="207"/>
      <c r="N3774" s="223"/>
      <c r="O3774" s="174"/>
      <c r="P3774" s="174"/>
      <c r="Q3774" s="141"/>
      <c r="U3774" s="142"/>
      <c r="V3774" s="142"/>
      <c r="W3774" s="142"/>
      <c r="X3774" s="142"/>
      <c r="Y3774" s="142"/>
    </row>
    <row r="3775" spans="1:25" ht="57" customHeight="1" x14ac:dyDescent="0.25">
      <c r="A3775" s="972" t="s">
        <v>1540</v>
      </c>
      <c r="B3775" s="973"/>
      <c r="C3775" s="973"/>
      <c r="D3775" s="973"/>
      <c r="E3775" s="973"/>
      <c r="F3775" s="973"/>
      <c r="G3775" s="973"/>
      <c r="H3775" s="973"/>
      <c r="I3775" s="973"/>
      <c r="J3775" s="973"/>
      <c r="K3775" s="974"/>
      <c r="L3775" s="329" t="s">
        <v>1262</v>
      </c>
      <c r="M3775" s="173">
        <v>35</v>
      </c>
      <c r="N3775" s="975"/>
      <c r="O3775" s="976"/>
      <c r="P3775" s="977"/>
      <c r="Q3775" s="141"/>
      <c r="U3775" s="142"/>
      <c r="V3775" s="142"/>
      <c r="W3775" s="142"/>
      <c r="X3775" s="142"/>
      <c r="Y3775" s="142"/>
    </row>
    <row r="3776" spans="1:25" ht="12.75" customHeight="1" x14ac:dyDescent="0.25">
      <c r="A3776" s="139"/>
      <c r="B3776" s="148" t="s">
        <v>3308</v>
      </c>
      <c r="C3776" s="144"/>
      <c r="D3776" s="144"/>
      <c r="E3776" s="144"/>
      <c r="F3776" s="144"/>
      <c r="G3776" s="144"/>
      <c r="H3776" s="144"/>
      <c r="I3776" s="144"/>
      <c r="J3776" s="144"/>
      <c r="K3776" s="144"/>
      <c r="L3776" s="139"/>
      <c r="M3776" s="140"/>
      <c r="N3776" s="174"/>
      <c r="O3776" s="174"/>
      <c r="P3776" s="174"/>
      <c r="Q3776" s="141"/>
      <c r="U3776" s="142"/>
      <c r="V3776" s="142"/>
      <c r="W3776" s="142"/>
      <c r="X3776" s="142"/>
      <c r="Y3776" s="142"/>
    </row>
    <row r="3777" spans="1:25" ht="12.75" customHeight="1" x14ac:dyDescent="0.25">
      <c r="A3777" s="139"/>
      <c r="B3777" s="148" t="s">
        <v>3225</v>
      </c>
      <c r="C3777" s="144"/>
      <c r="D3777" s="144"/>
      <c r="E3777" s="144"/>
      <c r="F3777" s="144"/>
      <c r="G3777" s="144"/>
      <c r="H3777" s="144"/>
      <c r="I3777" s="144"/>
      <c r="J3777" s="144"/>
      <c r="K3777" s="144"/>
      <c r="L3777" s="139"/>
      <c r="M3777" s="140"/>
      <c r="N3777" s="174"/>
      <c r="O3777" s="174"/>
      <c r="P3777" s="174"/>
      <c r="Q3777" s="141"/>
      <c r="U3777" s="142"/>
      <c r="V3777" s="142"/>
      <c r="W3777" s="142"/>
      <c r="X3777" s="142"/>
      <c r="Y3777" s="142"/>
    </row>
    <row r="3778" spans="1:25" ht="12.75" customHeight="1" x14ac:dyDescent="0.25">
      <c r="A3778" s="331"/>
      <c r="B3778" s="332"/>
      <c r="C3778" s="333"/>
      <c r="D3778" s="334"/>
      <c r="E3778" s="334"/>
      <c r="F3778" s="334"/>
      <c r="G3778" s="335"/>
      <c r="H3778" s="336"/>
      <c r="I3778" s="337"/>
      <c r="J3778" s="220"/>
      <c r="K3778" s="220"/>
      <c r="L3778" s="222"/>
      <c r="M3778" s="207"/>
      <c r="N3778" s="223"/>
      <c r="O3778" s="174"/>
      <c r="P3778" s="174"/>
      <c r="Q3778" s="141"/>
      <c r="U3778" s="142"/>
      <c r="V3778" s="142"/>
      <c r="W3778" s="142"/>
      <c r="X3778" s="142"/>
      <c r="Y3778" s="142"/>
    </row>
    <row r="3779" spans="1:25" ht="57" customHeight="1" x14ac:dyDescent="0.25">
      <c r="A3779" s="972" t="s">
        <v>1543</v>
      </c>
      <c r="B3779" s="973"/>
      <c r="C3779" s="973"/>
      <c r="D3779" s="973"/>
      <c r="E3779" s="973"/>
      <c r="F3779" s="973"/>
      <c r="G3779" s="973"/>
      <c r="H3779" s="973"/>
      <c r="I3779" s="973"/>
      <c r="J3779" s="973"/>
      <c r="K3779" s="974"/>
      <c r="L3779" s="329" t="s">
        <v>1262</v>
      </c>
      <c r="M3779" s="173">
        <v>10</v>
      </c>
      <c r="N3779" s="975"/>
      <c r="O3779" s="976"/>
      <c r="P3779" s="977"/>
      <c r="Q3779" s="141"/>
      <c r="U3779" s="142"/>
      <c r="V3779" s="142"/>
      <c r="W3779" s="142"/>
      <c r="X3779" s="142"/>
      <c r="Y3779" s="142"/>
    </row>
    <row r="3780" spans="1:25" ht="12.75" customHeight="1" x14ac:dyDescent="0.25">
      <c r="A3780" s="139"/>
      <c r="B3780" s="148" t="s">
        <v>3308</v>
      </c>
      <c r="C3780" s="144"/>
      <c r="D3780" s="144"/>
      <c r="E3780" s="144"/>
      <c r="F3780" s="144"/>
      <c r="G3780" s="144"/>
      <c r="H3780" s="144"/>
      <c r="I3780" s="144"/>
      <c r="J3780" s="144"/>
      <c r="K3780" s="144"/>
      <c r="L3780" s="139"/>
      <c r="M3780" s="140"/>
      <c r="N3780" s="174"/>
      <c r="O3780" s="174"/>
      <c r="P3780" s="174"/>
      <c r="Q3780" s="141"/>
      <c r="U3780" s="142"/>
      <c r="V3780" s="142"/>
      <c r="W3780" s="142"/>
      <c r="X3780" s="142"/>
      <c r="Y3780" s="142"/>
    </row>
    <row r="3781" spans="1:25" ht="12.75" customHeight="1" x14ac:dyDescent="0.25">
      <c r="A3781" s="139"/>
      <c r="B3781" s="148" t="s">
        <v>3225</v>
      </c>
      <c r="C3781" s="144"/>
      <c r="D3781" s="144"/>
      <c r="E3781" s="144"/>
      <c r="F3781" s="144"/>
      <c r="G3781" s="144"/>
      <c r="H3781" s="144"/>
      <c r="I3781" s="144"/>
      <c r="J3781" s="144"/>
      <c r="K3781" s="144"/>
      <c r="L3781" s="139"/>
      <c r="M3781" s="140"/>
      <c r="N3781" s="174"/>
      <c r="O3781" s="174"/>
      <c r="P3781" s="174"/>
      <c r="Q3781" s="141"/>
      <c r="U3781" s="142"/>
      <c r="V3781" s="142"/>
      <c r="W3781" s="142"/>
      <c r="X3781" s="142"/>
      <c r="Y3781" s="142"/>
    </row>
    <row r="3782" spans="1:25" ht="12.75" customHeight="1" x14ac:dyDescent="0.25">
      <c r="A3782" s="331"/>
      <c r="B3782" s="332"/>
      <c r="C3782" s="333"/>
      <c r="D3782" s="334"/>
      <c r="E3782" s="334"/>
      <c r="F3782" s="334"/>
      <c r="G3782" s="335"/>
      <c r="H3782" s="336"/>
      <c r="I3782" s="337"/>
      <c r="J3782" s="220"/>
      <c r="K3782" s="220"/>
      <c r="L3782" s="222"/>
      <c r="M3782" s="207"/>
      <c r="N3782" s="223"/>
      <c r="O3782" s="174"/>
      <c r="P3782" s="174"/>
      <c r="Q3782" s="141"/>
      <c r="U3782" s="142"/>
      <c r="V3782" s="142"/>
      <c r="W3782" s="142"/>
      <c r="X3782" s="142"/>
      <c r="Y3782" s="142"/>
    </row>
    <row r="3783" spans="1:25" ht="57" customHeight="1" x14ac:dyDescent="0.25">
      <c r="A3783" s="972" t="s">
        <v>1546</v>
      </c>
      <c r="B3783" s="973"/>
      <c r="C3783" s="973"/>
      <c r="D3783" s="973"/>
      <c r="E3783" s="973"/>
      <c r="F3783" s="973"/>
      <c r="G3783" s="973"/>
      <c r="H3783" s="973"/>
      <c r="I3783" s="973"/>
      <c r="J3783" s="973"/>
      <c r="K3783" s="974"/>
      <c r="L3783" s="329" t="s">
        <v>186</v>
      </c>
      <c r="M3783" s="173">
        <v>2100</v>
      </c>
      <c r="N3783" s="975"/>
      <c r="O3783" s="976"/>
      <c r="P3783" s="977"/>
      <c r="Q3783" s="141"/>
      <c r="U3783" s="142"/>
      <c r="V3783" s="142"/>
      <c r="W3783" s="142"/>
      <c r="X3783" s="142"/>
      <c r="Y3783" s="142"/>
    </row>
    <row r="3784" spans="1:25" ht="12.75" customHeight="1" x14ac:dyDescent="0.25">
      <c r="A3784" s="139"/>
      <c r="B3784" s="148" t="s">
        <v>3310</v>
      </c>
      <c r="C3784" s="144"/>
      <c r="D3784" s="144"/>
      <c r="E3784" s="144"/>
      <c r="F3784" s="144"/>
      <c r="G3784" s="144"/>
      <c r="H3784" s="144"/>
      <c r="I3784" s="144"/>
      <c r="J3784" s="144"/>
      <c r="K3784" s="144"/>
      <c r="L3784" s="139"/>
      <c r="M3784" s="140"/>
      <c r="N3784" s="174"/>
      <c r="O3784" s="174"/>
      <c r="P3784" s="174"/>
      <c r="Q3784" s="141"/>
      <c r="U3784" s="142"/>
      <c r="V3784" s="142"/>
      <c r="W3784" s="142"/>
      <c r="X3784" s="142"/>
      <c r="Y3784" s="142"/>
    </row>
    <row r="3785" spans="1:25" ht="12.75" customHeight="1" x14ac:dyDescent="0.25">
      <c r="A3785" s="139"/>
      <c r="B3785" s="148" t="s">
        <v>3225</v>
      </c>
      <c r="C3785" s="144"/>
      <c r="D3785" s="144"/>
      <c r="E3785" s="144"/>
      <c r="F3785" s="144"/>
      <c r="G3785" s="144"/>
      <c r="H3785" s="144"/>
      <c r="I3785" s="144"/>
      <c r="J3785" s="144"/>
      <c r="K3785" s="144"/>
      <c r="L3785" s="139"/>
      <c r="M3785" s="140"/>
      <c r="N3785" s="174"/>
      <c r="O3785" s="174"/>
      <c r="P3785" s="174"/>
      <c r="Q3785" s="141"/>
      <c r="U3785" s="142"/>
      <c r="V3785" s="142"/>
      <c r="W3785" s="142"/>
      <c r="X3785" s="142"/>
      <c r="Y3785" s="142"/>
    </row>
    <row r="3786" spans="1:25" ht="12.75" customHeight="1" x14ac:dyDescent="0.25">
      <c r="A3786" s="331"/>
      <c r="B3786" s="332"/>
      <c r="C3786" s="333"/>
      <c r="D3786" s="334"/>
      <c r="E3786" s="334"/>
      <c r="F3786" s="334"/>
      <c r="G3786" s="335"/>
      <c r="H3786" s="336"/>
      <c r="I3786" s="337"/>
      <c r="J3786" s="220"/>
      <c r="K3786" s="220"/>
      <c r="L3786" s="222"/>
      <c r="M3786" s="207"/>
      <c r="N3786" s="223"/>
      <c r="O3786" s="174"/>
      <c r="P3786" s="174"/>
      <c r="Q3786" s="141"/>
      <c r="U3786" s="142"/>
      <c r="V3786" s="142"/>
      <c r="W3786" s="142"/>
      <c r="X3786" s="142"/>
      <c r="Y3786" s="142"/>
    </row>
    <row r="3787" spans="1:25" ht="57" customHeight="1" x14ac:dyDescent="0.25">
      <c r="A3787" s="972" t="s">
        <v>1549</v>
      </c>
      <c r="B3787" s="973"/>
      <c r="C3787" s="973"/>
      <c r="D3787" s="973"/>
      <c r="E3787" s="973"/>
      <c r="F3787" s="973"/>
      <c r="G3787" s="973"/>
      <c r="H3787" s="973"/>
      <c r="I3787" s="973"/>
      <c r="J3787" s="973"/>
      <c r="K3787" s="974"/>
      <c r="L3787" s="329" t="s">
        <v>186</v>
      </c>
      <c r="M3787" s="173">
        <v>300</v>
      </c>
      <c r="N3787" s="975"/>
      <c r="O3787" s="976"/>
      <c r="P3787" s="977"/>
      <c r="Q3787" s="141"/>
      <c r="U3787" s="142"/>
      <c r="V3787" s="142"/>
      <c r="W3787" s="142"/>
      <c r="X3787" s="142"/>
      <c r="Y3787" s="142"/>
    </row>
    <row r="3788" spans="1:25" ht="12.75" customHeight="1" x14ac:dyDescent="0.25">
      <c r="A3788" s="139"/>
      <c r="B3788" s="148" t="s">
        <v>3311</v>
      </c>
      <c r="C3788" s="144"/>
      <c r="D3788" s="144"/>
      <c r="E3788" s="144"/>
      <c r="F3788" s="144"/>
      <c r="G3788" s="144"/>
      <c r="H3788" s="144"/>
      <c r="I3788" s="144"/>
      <c r="J3788" s="144"/>
      <c r="K3788" s="144"/>
      <c r="L3788" s="139"/>
      <c r="M3788" s="140"/>
      <c r="N3788" s="174"/>
      <c r="O3788" s="174"/>
      <c r="P3788" s="174"/>
      <c r="Q3788" s="141"/>
      <c r="U3788" s="142"/>
      <c r="V3788" s="142"/>
      <c r="W3788" s="142"/>
      <c r="X3788" s="142"/>
      <c r="Y3788" s="142"/>
    </row>
    <row r="3789" spans="1:25" ht="12.75" customHeight="1" x14ac:dyDescent="0.25">
      <c r="A3789" s="139"/>
      <c r="B3789" s="148" t="s">
        <v>3225</v>
      </c>
      <c r="C3789" s="144"/>
      <c r="D3789" s="144"/>
      <c r="E3789" s="144"/>
      <c r="F3789" s="144"/>
      <c r="G3789" s="144"/>
      <c r="H3789" s="144"/>
      <c r="I3789" s="144"/>
      <c r="J3789" s="144"/>
      <c r="K3789" s="144"/>
      <c r="L3789" s="139"/>
      <c r="M3789" s="140"/>
      <c r="N3789" s="174"/>
      <c r="O3789" s="174"/>
      <c r="P3789" s="174"/>
      <c r="Q3789" s="141"/>
      <c r="U3789" s="142"/>
      <c r="V3789" s="142"/>
      <c r="W3789" s="142"/>
      <c r="X3789" s="142"/>
      <c r="Y3789" s="142"/>
    </row>
    <row r="3790" spans="1:25" ht="12.75" customHeight="1" x14ac:dyDescent="0.25">
      <c r="A3790" s="331"/>
      <c r="B3790" s="332"/>
      <c r="C3790" s="333"/>
      <c r="D3790" s="334"/>
      <c r="E3790" s="334"/>
      <c r="F3790" s="334"/>
      <c r="G3790" s="335"/>
      <c r="H3790" s="336"/>
      <c r="I3790" s="337"/>
      <c r="J3790" s="220"/>
      <c r="K3790" s="220"/>
      <c r="L3790" s="222"/>
      <c r="M3790" s="207"/>
      <c r="N3790" s="223"/>
      <c r="O3790" s="174"/>
      <c r="P3790" s="174"/>
      <c r="Q3790" s="141"/>
      <c r="U3790" s="142"/>
      <c r="V3790" s="142"/>
      <c r="W3790" s="142"/>
      <c r="X3790" s="142"/>
      <c r="Y3790" s="142"/>
    </row>
    <row r="3791" spans="1:25" ht="57" customHeight="1" x14ac:dyDescent="0.25">
      <c r="A3791" s="972" t="s">
        <v>3312</v>
      </c>
      <c r="B3791" s="973"/>
      <c r="C3791" s="973"/>
      <c r="D3791" s="973"/>
      <c r="E3791" s="973"/>
      <c r="F3791" s="973"/>
      <c r="G3791" s="973"/>
      <c r="H3791" s="973"/>
      <c r="I3791" s="973"/>
      <c r="J3791" s="973"/>
      <c r="K3791" s="974"/>
      <c r="L3791" s="329" t="s">
        <v>186</v>
      </c>
      <c r="M3791" s="173">
        <v>200</v>
      </c>
      <c r="N3791" s="975"/>
      <c r="O3791" s="976"/>
      <c r="P3791" s="977"/>
      <c r="Q3791" s="141"/>
      <c r="U3791" s="142"/>
      <c r="V3791" s="142"/>
      <c r="W3791" s="142"/>
      <c r="X3791" s="142"/>
      <c r="Y3791" s="142"/>
    </row>
    <row r="3792" spans="1:25" ht="12.75" customHeight="1" x14ac:dyDescent="0.25">
      <c r="A3792" s="139"/>
      <c r="B3792" s="148" t="s">
        <v>3313</v>
      </c>
      <c r="C3792" s="144"/>
      <c r="D3792" s="144"/>
      <c r="E3792" s="144"/>
      <c r="F3792" s="144"/>
      <c r="G3792" s="144"/>
      <c r="H3792" s="144"/>
      <c r="I3792" s="144"/>
      <c r="J3792" s="144"/>
      <c r="K3792" s="144"/>
      <c r="L3792" s="139"/>
      <c r="M3792" s="140"/>
      <c r="N3792" s="174"/>
      <c r="O3792" s="174"/>
      <c r="P3792" s="174"/>
      <c r="Q3792" s="141"/>
      <c r="U3792" s="142"/>
      <c r="V3792" s="142"/>
      <c r="W3792" s="142"/>
      <c r="X3792" s="142"/>
      <c r="Y3792" s="142"/>
    </row>
    <row r="3793" spans="1:25" ht="12.75" customHeight="1" x14ac:dyDescent="0.25">
      <c r="A3793" s="139"/>
      <c r="B3793" s="148" t="s">
        <v>3225</v>
      </c>
      <c r="C3793" s="144"/>
      <c r="D3793" s="144"/>
      <c r="E3793" s="144"/>
      <c r="F3793" s="144"/>
      <c r="G3793" s="144"/>
      <c r="H3793" s="144"/>
      <c r="I3793" s="144"/>
      <c r="J3793" s="144"/>
      <c r="K3793" s="144"/>
      <c r="L3793" s="139"/>
      <c r="M3793" s="140"/>
      <c r="N3793" s="174"/>
      <c r="O3793" s="174"/>
      <c r="P3793" s="174"/>
      <c r="Q3793" s="141"/>
      <c r="U3793" s="142"/>
      <c r="V3793" s="142"/>
      <c r="W3793" s="142"/>
      <c r="X3793" s="142"/>
      <c r="Y3793" s="142"/>
    </row>
    <row r="3794" spans="1:25" ht="12.75" customHeight="1" x14ac:dyDescent="0.25">
      <c r="A3794" s="338"/>
      <c r="B3794" s="339"/>
      <c r="C3794" s="144"/>
      <c r="D3794" s="144"/>
      <c r="E3794" s="144"/>
      <c r="F3794" s="144"/>
      <c r="G3794" s="144"/>
      <c r="H3794" s="340"/>
      <c r="I3794" s="144"/>
      <c r="J3794" s="144"/>
      <c r="K3794" s="144"/>
      <c r="L3794" s="139"/>
      <c r="M3794" s="140"/>
      <c r="N3794" s="174"/>
      <c r="O3794" s="174"/>
      <c r="P3794" s="174"/>
      <c r="Q3794" s="141"/>
      <c r="U3794" s="142"/>
      <c r="V3794" s="142"/>
      <c r="W3794" s="142"/>
      <c r="X3794" s="142"/>
      <c r="Y3794" s="142"/>
    </row>
    <row r="3795" spans="1:25" ht="57" customHeight="1" x14ac:dyDescent="0.25">
      <c r="A3795" s="972" t="s">
        <v>1553</v>
      </c>
      <c r="B3795" s="973"/>
      <c r="C3795" s="973"/>
      <c r="D3795" s="973"/>
      <c r="E3795" s="973"/>
      <c r="F3795" s="973"/>
      <c r="G3795" s="973"/>
      <c r="H3795" s="973"/>
      <c r="I3795" s="973"/>
      <c r="J3795" s="973"/>
      <c r="K3795" s="974"/>
      <c r="L3795" s="329" t="s">
        <v>186</v>
      </c>
      <c r="M3795" s="173">
        <v>20</v>
      </c>
      <c r="N3795" s="975"/>
      <c r="O3795" s="976"/>
      <c r="P3795" s="977"/>
      <c r="Q3795" s="141"/>
      <c r="U3795" s="142"/>
      <c r="V3795" s="142"/>
      <c r="W3795" s="142"/>
      <c r="X3795" s="142"/>
      <c r="Y3795" s="142"/>
    </row>
    <row r="3796" spans="1:25" ht="12.75" customHeight="1" x14ac:dyDescent="0.25">
      <c r="A3796" s="139"/>
      <c r="C3796" s="144"/>
      <c r="D3796" s="144"/>
      <c r="E3796" s="144"/>
      <c r="F3796" s="144"/>
      <c r="G3796" s="144"/>
      <c r="H3796" s="144"/>
      <c r="I3796" s="144"/>
      <c r="J3796" s="144"/>
      <c r="K3796" s="144"/>
      <c r="L3796" s="139"/>
      <c r="M3796" s="140"/>
      <c r="N3796" s="174"/>
      <c r="O3796" s="174"/>
      <c r="P3796" s="174"/>
      <c r="Q3796" s="141"/>
      <c r="U3796" s="142"/>
      <c r="V3796" s="142"/>
      <c r="W3796" s="142"/>
      <c r="X3796" s="142"/>
      <c r="Y3796" s="142"/>
    </row>
    <row r="3797" spans="1:25" ht="12.75" customHeight="1" x14ac:dyDescent="0.25">
      <c r="A3797" s="139"/>
      <c r="B3797" s="148" t="s">
        <v>3225</v>
      </c>
      <c r="C3797" s="144"/>
      <c r="D3797" s="144"/>
      <c r="E3797" s="144"/>
      <c r="F3797" s="144"/>
      <c r="G3797" s="144"/>
      <c r="H3797" s="144"/>
      <c r="I3797" s="144"/>
      <c r="J3797" s="144"/>
      <c r="K3797" s="144"/>
      <c r="L3797" s="139"/>
      <c r="M3797" s="140"/>
      <c r="N3797" s="174"/>
      <c r="O3797" s="174"/>
      <c r="P3797" s="174"/>
      <c r="Q3797" s="141"/>
      <c r="U3797" s="142"/>
      <c r="V3797" s="142"/>
      <c r="W3797" s="142"/>
      <c r="X3797" s="142"/>
      <c r="Y3797" s="142"/>
    </row>
    <row r="3798" spans="1:25" ht="12.75" customHeight="1" x14ac:dyDescent="0.25">
      <c r="A3798" s="338"/>
      <c r="B3798" s="339"/>
      <c r="C3798" s="144"/>
      <c r="D3798" s="144"/>
      <c r="E3798" s="144"/>
      <c r="F3798" s="144"/>
      <c r="G3798" s="144"/>
      <c r="H3798" s="340"/>
      <c r="I3798" s="144"/>
      <c r="J3798" s="144"/>
      <c r="K3798" s="144"/>
      <c r="L3798" s="139"/>
      <c r="M3798" s="140"/>
      <c r="N3798" s="174"/>
      <c r="O3798" s="174"/>
      <c r="P3798" s="174"/>
      <c r="Q3798" s="141"/>
      <c r="U3798" s="142"/>
      <c r="V3798" s="142"/>
      <c r="W3798" s="142"/>
      <c r="X3798" s="142"/>
      <c r="Y3798" s="142"/>
    </row>
    <row r="3799" spans="1:25" ht="12.75" customHeight="1" x14ac:dyDescent="0.25">
      <c r="A3799" s="166" t="s">
        <v>3314</v>
      </c>
      <c r="B3799" s="166"/>
      <c r="C3799" s="166"/>
      <c r="D3799" s="166"/>
      <c r="E3799" s="166"/>
      <c r="F3799" s="166"/>
      <c r="G3799" s="166"/>
      <c r="H3799" s="166"/>
      <c r="I3799" s="166"/>
      <c r="J3799" s="166"/>
      <c r="K3799" s="166"/>
      <c r="L3799" s="222"/>
      <c r="M3799" s="207"/>
      <c r="N3799" s="223"/>
      <c r="O3799" s="174"/>
      <c r="P3799" s="174"/>
      <c r="Q3799" s="141"/>
      <c r="U3799" s="142"/>
      <c r="V3799" s="142"/>
      <c r="W3799" s="142"/>
      <c r="X3799" s="142"/>
      <c r="Y3799" s="142"/>
    </row>
    <row r="3800" spans="1:25" ht="12.75" customHeight="1" x14ac:dyDescent="0.25">
      <c r="A3800" s="331"/>
      <c r="B3800" s="332"/>
      <c r="C3800" s="333"/>
      <c r="D3800" s="334"/>
      <c r="E3800" s="334"/>
      <c r="F3800" s="334"/>
      <c r="G3800" s="335"/>
      <c r="H3800" s="336"/>
      <c r="I3800" s="337"/>
      <c r="J3800" s="220"/>
      <c r="K3800" s="220"/>
      <c r="L3800" s="222"/>
      <c r="M3800" s="207"/>
      <c r="N3800" s="223"/>
      <c r="O3800" s="174"/>
      <c r="P3800" s="174"/>
      <c r="Q3800" s="141"/>
      <c r="U3800" s="142"/>
      <c r="V3800" s="142"/>
      <c r="W3800" s="142"/>
      <c r="X3800" s="142"/>
      <c r="Y3800" s="142"/>
    </row>
    <row r="3801" spans="1:25" ht="57" customHeight="1" x14ac:dyDescent="0.25">
      <c r="A3801" s="972" t="s">
        <v>3296</v>
      </c>
      <c r="B3801" s="973"/>
      <c r="C3801" s="973"/>
      <c r="D3801" s="973"/>
      <c r="E3801" s="973"/>
      <c r="F3801" s="973"/>
      <c r="G3801" s="973"/>
      <c r="H3801" s="973"/>
      <c r="I3801" s="973"/>
      <c r="J3801" s="973"/>
      <c r="K3801" s="974"/>
      <c r="L3801" s="329" t="s">
        <v>1262</v>
      </c>
      <c r="M3801" s="173">
        <v>90</v>
      </c>
      <c r="N3801" s="975"/>
      <c r="O3801" s="976"/>
      <c r="P3801" s="977"/>
      <c r="Q3801" s="141"/>
      <c r="U3801" s="142"/>
      <c r="V3801" s="142"/>
      <c r="W3801" s="142"/>
      <c r="X3801" s="142"/>
      <c r="Y3801" s="142"/>
    </row>
    <row r="3802" spans="1:25" ht="12.75" customHeight="1" x14ac:dyDescent="0.25">
      <c r="A3802" s="331"/>
      <c r="B3802" s="332"/>
      <c r="C3802" s="333"/>
      <c r="D3802" s="334"/>
      <c r="E3802" s="334"/>
      <c r="F3802" s="334"/>
      <c r="G3802" s="335"/>
      <c r="H3802" s="336"/>
      <c r="I3802" s="337"/>
      <c r="J3802" s="220"/>
      <c r="K3802" s="220"/>
      <c r="L3802" s="222"/>
      <c r="M3802" s="207"/>
      <c r="N3802" s="223"/>
      <c r="O3802" s="174"/>
      <c r="P3802" s="174"/>
      <c r="Q3802" s="141"/>
      <c r="U3802" s="142"/>
      <c r="V3802" s="142"/>
      <c r="W3802" s="142"/>
      <c r="X3802" s="142"/>
      <c r="Y3802" s="142"/>
    </row>
    <row r="3803" spans="1:25" ht="12.75" customHeight="1" x14ac:dyDescent="0.25">
      <c r="A3803" s="331"/>
      <c r="B3803" s="332"/>
      <c r="C3803" s="333"/>
      <c r="D3803" s="334"/>
      <c r="E3803" s="334"/>
      <c r="F3803" s="334"/>
      <c r="G3803" s="335"/>
      <c r="H3803" s="336"/>
      <c r="I3803" s="337"/>
      <c r="J3803" s="220"/>
      <c r="K3803" s="220"/>
      <c r="L3803" s="222"/>
      <c r="M3803" s="207"/>
      <c r="N3803" s="223"/>
      <c r="O3803" s="174"/>
      <c r="P3803" s="174"/>
      <c r="Q3803" s="141"/>
      <c r="U3803" s="142"/>
      <c r="V3803" s="142"/>
      <c r="W3803" s="142"/>
      <c r="X3803" s="142"/>
      <c r="Y3803" s="142"/>
    </row>
    <row r="3804" spans="1:25" ht="12.75" customHeight="1" x14ac:dyDescent="0.25">
      <c r="A3804" s="331"/>
      <c r="B3804" s="148" t="s">
        <v>3225</v>
      </c>
      <c r="C3804" s="333"/>
      <c r="D3804" s="334"/>
      <c r="E3804" s="334"/>
      <c r="F3804" s="334"/>
      <c r="G3804" s="335"/>
      <c r="H3804" s="336"/>
      <c r="I3804" s="337"/>
      <c r="J3804" s="220"/>
      <c r="K3804" s="220"/>
      <c r="L3804" s="222"/>
      <c r="M3804" s="207"/>
      <c r="N3804" s="223"/>
      <c r="O3804" s="174"/>
      <c r="P3804" s="174"/>
      <c r="Q3804" s="141"/>
      <c r="U3804" s="142"/>
      <c r="V3804" s="142"/>
      <c r="W3804" s="142"/>
      <c r="X3804" s="142"/>
      <c r="Y3804" s="142"/>
    </row>
    <row r="3805" spans="1:25" ht="12.75" customHeight="1" x14ac:dyDescent="0.25">
      <c r="A3805" s="331"/>
      <c r="B3805" s="332"/>
      <c r="C3805" s="333"/>
      <c r="D3805" s="334"/>
      <c r="E3805" s="334"/>
      <c r="F3805" s="334"/>
      <c r="G3805" s="335"/>
      <c r="H3805" s="336"/>
      <c r="I3805" s="337"/>
      <c r="J3805" s="220"/>
      <c r="K3805" s="220"/>
      <c r="L3805" s="222"/>
      <c r="M3805" s="207"/>
      <c r="N3805" s="223"/>
      <c r="O3805" s="174"/>
      <c r="P3805" s="174"/>
      <c r="Q3805" s="141"/>
      <c r="U3805" s="142"/>
      <c r="V3805" s="142"/>
      <c r="W3805" s="142"/>
      <c r="X3805" s="142"/>
      <c r="Y3805" s="142"/>
    </row>
    <row r="3806" spans="1:25" ht="57" customHeight="1" x14ac:dyDescent="0.25">
      <c r="A3806" s="972" t="s">
        <v>3297</v>
      </c>
      <c r="B3806" s="973"/>
      <c r="C3806" s="973"/>
      <c r="D3806" s="973"/>
      <c r="E3806" s="973"/>
      <c r="F3806" s="973"/>
      <c r="G3806" s="973"/>
      <c r="H3806" s="973"/>
      <c r="I3806" s="973"/>
      <c r="J3806" s="973"/>
      <c r="K3806" s="974"/>
      <c r="L3806" s="329" t="s">
        <v>1262</v>
      </c>
      <c r="M3806" s="173">
        <v>11</v>
      </c>
      <c r="N3806" s="975"/>
      <c r="O3806" s="976"/>
      <c r="P3806" s="977"/>
      <c r="Q3806" s="141"/>
      <c r="U3806" s="142"/>
      <c r="V3806" s="142"/>
      <c r="W3806" s="142"/>
      <c r="X3806" s="142"/>
      <c r="Y3806" s="142"/>
    </row>
    <row r="3807" spans="1:25" ht="12.75" customHeight="1" x14ac:dyDescent="0.25">
      <c r="A3807" s="331"/>
      <c r="B3807" s="332"/>
      <c r="C3807" s="333"/>
      <c r="D3807" s="334"/>
      <c r="E3807" s="334"/>
      <c r="F3807" s="334"/>
      <c r="G3807" s="335"/>
      <c r="H3807" s="336"/>
      <c r="I3807" s="337"/>
      <c r="J3807" s="220"/>
      <c r="K3807" s="220"/>
      <c r="L3807" s="222"/>
      <c r="M3807" s="207"/>
      <c r="N3807" s="223"/>
      <c r="O3807" s="174"/>
      <c r="P3807" s="174"/>
      <c r="Q3807" s="141"/>
      <c r="U3807" s="142"/>
      <c r="V3807" s="142"/>
      <c r="W3807" s="142"/>
      <c r="X3807" s="142"/>
      <c r="Y3807" s="142"/>
    </row>
    <row r="3808" spans="1:25" ht="12.75" customHeight="1" x14ac:dyDescent="0.25">
      <c r="A3808" s="331"/>
      <c r="B3808" s="332"/>
      <c r="C3808" s="333"/>
      <c r="D3808" s="334"/>
      <c r="E3808" s="334"/>
      <c r="F3808" s="334"/>
      <c r="G3808" s="335"/>
      <c r="H3808" s="336"/>
      <c r="I3808" s="337"/>
      <c r="J3808" s="220"/>
      <c r="K3808" s="220"/>
      <c r="L3808" s="222"/>
      <c r="M3808" s="207"/>
      <c r="N3808" s="223"/>
      <c r="O3808" s="174"/>
      <c r="P3808" s="174"/>
      <c r="Q3808" s="141"/>
      <c r="U3808" s="142"/>
      <c r="V3808" s="142"/>
      <c r="W3808" s="142"/>
      <c r="X3808" s="142"/>
      <c r="Y3808" s="142"/>
    </row>
    <row r="3809" spans="1:25" ht="12.75" customHeight="1" x14ac:dyDescent="0.25">
      <c r="A3809" s="331"/>
      <c r="B3809" s="148" t="s">
        <v>3225</v>
      </c>
      <c r="C3809" s="333"/>
      <c r="D3809" s="334"/>
      <c r="E3809" s="334"/>
      <c r="F3809" s="334"/>
      <c r="G3809" s="335"/>
      <c r="H3809" s="336"/>
      <c r="I3809" s="337"/>
      <c r="J3809" s="220"/>
      <c r="K3809" s="220"/>
      <c r="L3809" s="222"/>
      <c r="M3809" s="207"/>
      <c r="N3809" s="223"/>
      <c r="O3809" s="174"/>
      <c r="P3809" s="174"/>
      <c r="Q3809" s="141"/>
      <c r="U3809" s="142"/>
      <c r="V3809" s="142"/>
      <c r="W3809" s="142"/>
      <c r="X3809" s="142"/>
      <c r="Y3809" s="142"/>
    </row>
    <row r="3810" spans="1:25" ht="57" customHeight="1" x14ac:dyDescent="0.25">
      <c r="A3810" s="972" t="s">
        <v>3298</v>
      </c>
      <c r="B3810" s="973"/>
      <c r="C3810" s="973"/>
      <c r="D3810" s="973"/>
      <c r="E3810" s="973"/>
      <c r="F3810" s="973"/>
      <c r="G3810" s="973"/>
      <c r="H3810" s="973"/>
      <c r="I3810" s="973"/>
      <c r="J3810" s="973"/>
      <c r="K3810" s="974"/>
      <c r="L3810" s="329" t="s">
        <v>1262</v>
      </c>
      <c r="M3810" s="173">
        <v>22</v>
      </c>
      <c r="N3810" s="975"/>
      <c r="O3810" s="976"/>
      <c r="P3810" s="977"/>
      <c r="Q3810" s="141"/>
      <c r="U3810" s="142"/>
      <c r="V3810" s="142"/>
      <c r="W3810" s="142"/>
      <c r="X3810" s="142"/>
      <c r="Y3810" s="142"/>
    </row>
    <row r="3811" spans="1:25" ht="12.75" customHeight="1" x14ac:dyDescent="0.25">
      <c r="A3811" s="331"/>
      <c r="B3811" s="332"/>
      <c r="C3811" s="333"/>
      <c r="D3811" s="334"/>
      <c r="E3811" s="334"/>
      <c r="F3811" s="334"/>
      <c r="G3811" s="335"/>
      <c r="H3811" s="336"/>
      <c r="I3811" s="337"/>
      <c r="J3811" s="220"/>
      <c r="K3811" s="220"/>
      <c r="L3811" s="222"/>
      <c r="M3811" s="207"/>
      <c r="N3811" s="223"/>
      <c r="O3811" s="174"/>
      <c r="P3811" s="174"/>
      <c r="Q3811" s="141"/>
      <c r="U3811" s="142"/>
      <c r="V3811" s="142"/>
      <c r="W3811" s="142"/>
      <c r="X3811" s="142"/>
      <c r="Y3811" s="142"/>
    </row>
    <row r="3812" spans="1:25" ht="12.75" customHeight="1" x14ac:dyDescent="0.25">
      <c r="A3812" s="331"/>
      <c r="B3812" s="332"/>
      <c r="C3812" s="333"/>
      <c r="D3812" s="334"/>
      <c r="E3812" s="334"/>
      <c r="F3812" s="334"/>
      <c r="G3812" s="335"/>
      <c r="H3812" s="336"/>
      <c r="I3812" s="337"/>
      <c r="J3812" s="220"/>
      <c r="K3812" s="220"/>
      <c r="L3812" s="222"/>
      <c r="M3812" s="207"/>
      <c r="N3812" s="223"/>
      <c r="O3812" s="174"/>
      <c r="P3812" s="174"/>
      <c r="Q3812" s="141"/>
      <c r="U3812" s="142"/>
      <c r="V3812" s="142"/>
      <c r="W3812" s="142"/>
      <c r="X3812" s="142"/>
      <c r="Y3812" s="142"/>
    </row>
    <row r="3813" spans="1:25" ht="12.75" customHeight="1" x14ac:dyDescent="0.25">
      <c r="A3813" s="331"/>
      <c r="B3813" s="148" t="s">
        <v>3225</v>
      </c>
      <c r="C3813" s="333"/>
      <c r="D3813" s="334"/>
      <c r="E3813" s="334"/>
      <c r="F3813" s="334"/>
      <c r="G3813" s="335"/>
      <c r="H3813" s="336"/>
      <c r="I3813" s="337"/>
      <c r="J3813" s="220"/>
      <c r="K3813" s="220"/>
      <c r="L3813" s="222"/>
      <c r="M3813" s="207"/>
      <c r="N3813" s="223"/>
      <c r="O3813" s="174"/>
      <c r="P3813" s="174"/>
      <c r="Q3813" s="141"/>
      <c r="U3813" s="142"/>
      <c r="V3813" s="142"/>
      <c r="W3813" s="142"/>
      <c r="X3813" s="142"/>
      <c r="Y3813" s="142"/>
    </row>
    <row r="3814" spans="1:25" ht="12.75" customHeight="1" x14ac:dyDescent="0.25">
      <c r="A3814" s="331"/>
      <c r="B3814" s="332"/>
      <c r="C3814" s="333"/>
      <c r="D3814" s="334"/>
      <c r="E3814" s="334"/>
      <c r="F3814" s="334"/>
      <c r="G3814" s="335"/>
      <c r="H3814" s="336"/>
      <c r="I3814" s="337"/>
      <c r="J3814" s="220"/>
      <c r="K3814" s="220"/>
      <c r="L3814" s="222"/>
      <c r="M3814" s="207"/>
      <c r="N3814" s="223"/>
      <c r="O3814" s="174"/>
      <c r="P3814" s="174"/>
      <c r="Q3814" s="141"/>
      <c r="U3814" s="142"/>
      <c r="V3814" s="142"/>
      <c r="W3814" s="142"/>
      <c r="X3814" s="142"/>
      <c r="Y3814" s="142"/>
    </row>
    <row r="3815" spans="1:25" ht="57" customHeight="1" x14ac:dyDescent="0.25">
      <c r="A3815" s="972" t="s">
        <v>3299</v>
      </c>
      <c r="B3815" s="973"/>
      <c r="C3815" s="973"/>
      <c r="D3815" s="973"/>
      <c r="E3815" s="973"/>
      <c r="F3815" s="973"/>
      <c r="G3815" s="973"/>
      <c r="H3815" s="973"/>
      <c r="I3815" s="973"/>
      <c r="J3815" s="973"/>
      <c r="K3815" s="974"/>
      <c r="L3815" s="329" t="s">
        <v>1262</v>
      </c>
      <c r="M3815" s="173">
        <v>5</v>
      </c>
      <c r="N3815" s="975"/>
      <c r="O3815" s="976"/>
      <c r="P3815" s="977"/>
      <c r="Q3815" s="141"/>
      <c r="U3815" s="142"/>
      <c r="V3815" s="142"/>
      <c r="W3815" s="142"/>
      <c r="X3815" s="142"/>
      <c r="Y3815" s="142"/>
    </row>
    <row r="3816" spans="1:25" ht="12.75" customHeight="1" x14ac:dyDescent="0.25">
      <c r="A3816" s="331"/>
      <c r="B3816" s="332"/>
      <c r="C3816" s="333"/>
      <c r="D3816" s="334"/>
      <c r="E3816" s="334"/>
      <c r="F3816" s="334"/>
      <c r="G3816" s="335"/>
      <c r="H3816" s="336"/>
      <c r="I3816" s="337"/>
      <c r="J3816" s="220"/>
      <c r="K3816" s="220"/>
      <c r="L3816" s="222"/>
      <c r="M3816" s="207"/>
      <c r="N3816" s="223"/>
      <c r="O3816" s="174"/>
      <c r="P3816" s="174"/>
      <c r="Q3816" s="141"/>
      <c r="U3816" s="142"/>
      <c r="V3816" s="142"/>
      <c r="W3816" s="142"/>
      <c r="X3816" s="142"/>
      <c r="Y3816" s="142"/>
    </row>
    <row r="3817" spans="1:25" ht="12.75" customHeight="1" x14ac:dyDescent="0.25">
      <c r="A3817" s="331"/>
      <c r="B3817" s="332"/>
      <c r="C3817" s="333"/>
      <c r="D3817" s="334"/>
      <c r="E3817" s="334"/>
      <c r="F3817" s="334"/>
      <c r="G3817" s="335"/>
      <c r="H3817" s="336"/>
      <c r="I3817" s="337"/>
      <c r="J3817" s="220"/>
      <c r="K3817" s="220"/>
      <c r="L3817" s="222"/>
      <c r="M3817" s="207"/>
      <c r="N3817" s="223"/>
      <c r="O3817" s="174"/>
      <c r="P3817" s="174"/>
      <c r="Q3817" s="141"/>
      <c r="U3817" s="142"/>
      <c r="V3817" s="142"/>
      <c r="W3817" s="142"/>
      <c r="X3817" s="142"/>
      <c r="Y3817" s="142"/>
    </row>
    <row r="3818" spans="1:25" ht="12.75" customHeight="1" x14ac:dyDescent="0.25">
      <c r="A3818" s="331"/>
      <c r="B3818" s="148" t="s">
        <v>3225</v>
      </c>
      <c r="C3818" s="333"/>
      <c r="D3818" s="334"/>
      <c r="E3818" s="334"/>
      <c r="F3818" s="334"/>
      <c r="G3818" s="335"/>
      <c r="H3818" s="336"/>
      <c r="I3818" s="337"/>
      <c r="J3818" s="220"/>
      <c r="K3818" s="220"/>
      <c r="L3818" s="222"/>
      <c r="M3818" s="207"/>
      <c r="N3818" s="223"/>
      <c r="O3818" s="174"/>
      <c r="P3818" s="174"/>
      <c r="Q3818" s="141"/>
      <c r="U3818" s="142"/>
      <c r="V3818" s="142"/>
      <c r="W3818" s="142"/>
      <c r="X3818" s="142"/>
      <c r="Y3818" s="142"/>
    </row>
    <row r="3819" spans="1:25" ht="57" customHeight="1" x14ac:dyDescent="0.25">
      <c r="A3819" s="972" t="s">
        <v>3300</v>
      </c>
      <c r="B3819" s="973"/>
      <c r="C3819" s="973"/>
      <c r="D3819" s="973"/>
      <c r="E3819" s="973"/>
      <c r="F3819" s="973"/>
      <c r="G3819" s="973"/>
      <c r="H3819" s="973"/>
      <c r="I3819" s="973"/>
      <c r="J3819" s="973"/>
      <c r="K3819" s="974"/>
      <c r="L3819" s="329" t="s">
        <v>1262</v>
      </c>
      <c r="M3819" s="173">
        <v>22</v>
      </c>
      <c r="N3819" s="975"/>
      <c r="O3819" s="976"/>
      <c r="P3819" s="977"/>
      <c r="Q3819" s="141"/>
      <c r="U3819" s="142"/>
      <c r="V3819" s="142"/>
      <c r="W3819" s="142"/>
      <c r="X3819" s="142"/>
      <c r="Y3819" s="142"/>
    </row>
    <row r="3820" spans="1:25" ht="12.75" customHeight="1" x14ac:dyDescent="0.25">
      <c r="A3820" s="331"/>
      <c r="B3820" s="332"/>
      <c r="C3820" s="333"/>
      <c r="D3820" s="334"/>
      <c r="E3820" s="334"/>
      <c r="F3820" s="334"/>
      <c r="G3820" s="335"/>
      <c r="H3820" s="336"/>
      <c r="I3820" s="337"/>
      <c r="J3820" s="220"/>
      <c r="K3820" s="220"/>
      <c r="L3820" s="222"/>
      <c r="M3820" s="207"/>
      <c r="N3820" s="223"/>
      <c r="O3820" s="174"/>
      <c r="P3820" s="174"/>
      <c r="Q3820" s="141"/>
      <c r="U3820" s="142"/>
      <c r="V3820" s="142"/>
      <c r="W3820" s="142"/>
      <c r="X3820" s="142"/>
      <c r="Y3820" s="142"/>
    </row>
    <row r="3821" spans="1:25" ht="12.75" customHeight="1" x14ac:dyDescent="0.25">
      <c r="A3821" s="331"/>
      <c r="B3821" s="332"/>
      <c r="C3821" s="333"/>
      <c r="D3821" s="334"/>
      <c r="E3821" s="334"/>
      <c r="F3821" s="334"/>
      <c r="G3821" s="335"/>
      <c r="H3821" s="336"/>
      <c r="I3821" s="337"/>
      <c r="J3821" s="220"/>
      <c r="K3821" s="220"/>
      <c r="L3821" s="222"/>
      <c r="M3821" s="207"/>
      <c r="N3821" s="223"/>
      <c r="O3821" s="174"/>
      <c r="P3821" s="174"/>
      <c r="Q3821" s="141"/>
      <c r="U3821" s="142"/>
      <c r="V3821" s="142"/>
      <c r="W3821" s="142"/>
      <c r="X3821" s="142"/>
      <c r="Y3821" s="142"/>
    </row>
    <row r="3822" spans="1:25" ht="12.75" customHeight="1" x14ac:dyDescent="0.25">
      <c r="A3822" s="331"/>
      <c r="B3822" s="148" t="s">
        <v>3225</v>
      </c>
      <c r="C3822" s="333"/>
      <c r="D3822" s="334"/>
      <c r="E3822" s="334"/>
      <c r="F3822" s="334"/>
      <c r="G3822" s="335"/>
      <c r="H3822" s="336"/>
      <c r="I3822" s="337"/>
      <c r="J3822" s="220"/>
      <c r="K3822" s="220"/>
      <c r="L3822" s="222"/>
      <c r="M3822" s="207"/>
      <c r="N3822" s="223"/>
      <c r="O3822" s="174"/>
      <c r="P3822" s="174"/>
      <c r="Q3822" s="141"/>
      <c r="U3822" s="142"/>
      <c r="V3822" s="142"/>
      <c r="W3822" s="142"/>
      <c r="X3822" s="142"/>
      <c r="Y3822" s="142"/>
    </row>
    <row r="3823" spans="1:25" ht="12.75" customHeight="1" x14ac:dyDescent="0.25">
      <c r="A3823" s="331"/>
      <c r="B3823" s="332"/>
      <c r="C3823" s="333"/>
      <c r="D3823" s="334"/>
      <c r="E3823" s="334"/>
      <c r="F3823" s="334"/>
      <c r="G3823" s="335"/>
      <c r="H3823" s="336"/>
      <c r="I3823" s="337"/>
      <c r="J3823" s="220"/>
      <c r="K3823" s="220"/>
      <c r="L3823" s="222"/>
      <c r="M3823" s="207"/>
      <c r="N3823" s="223"/>
      <c r="O3823" s="174"/>
      <c r="P3823" s="174"/>
      <c r="Q3823" s="141"/>
      <c r="U3823" s="142"/>
      <c r="V3823" s="142"/>
      <c r="W3823" s="142"/>
      <c r="X3823" s="142"/>
      <c r="Y3823" s="142"/>
    </row>
    <row r="3824" spans="1:25" ht="57" customHeight="1" x14ac:dyDescent="0.25">
      <c r="A3824" s="972" t="s">
        <v>3301</v>
      </c>
      <c r="B3824" s="973"/>
      <c r="C3824" s="973"/>
      <c r="D3824" s="973"/>
      <c r="E3824" s="973"/>
      <c r="F3824" s="973"/>
      <c r="G3824" s="973"/>
      <c r="H3824" s="973"/>
      <c r="I3824" s="973"/>
      <c r="J3824" s="973"/>
      <c r="K3824" s="974"/>
      <c r="L3824" s="329" t="s">
        <v>1262</v>
      </c>
      <c r="M3824" s="173">
        <v>15</v>
      </c>
      <c r="N3824" s="975"/>
      <c r="O3824" s="976"/>
      <c r="P3824" s="977"/>
      <c r="Q3824" s="141"/>
      <c r="U3824" s="142"/>
      <c r="V3824" s="142"/>
      <c r="W3824" s="142"/>
      <c r="X3824" s="142"/>
      <c r="Y3824" s="142"/>
    </row>
    <row r="3825" spans="1:25" ht="12.75" customHeight="1" x14ac:dyDescent="0.25">
      <c r="A3825" s="331"/>
      <c r="B3825" s="332"/>
      <c r="C3825" s="333"/>
      <c r="D3825" s="334"/>
      <c r="E3825" s="334"/>
      <c r="F3825" s="334"/>
      <c r="G3825" s="335"/>
      <c r="H3825" s="336"/>
      <c r="I3825" s="337"/>
      <c r="J3825" s="220"/>
      <c r="K3825" s="220"/>
      <c r="L3825" s="222"/>
      <c r="M3825" s="207"/>
      <c r="N3825" s="223"/>
      <c r="O3825" s="174"/>
      <c r="P3825" s="174"/>
      <c r="Q3825" s="141"/>
      <c r="U3825" s="142"/>
      <c r="V3825" s="142"/>
      <c r="W3825" s="142"/>
      <c r="X3825" s="142"/>
      <c r="Y3825" s="142"/>
    </row>
    <row r="3826" spans="1:25" ht="12.75" customHeight="1" x14ac:dyDescent="0.25">
      <c r="A3826" s="331"/>
      <c r="B3826" s="332"/>
      <c r="C3826" s="333"/>
      <c r="D3826" s="334"/>
      <c r="E3826" s="334"/>
      <c r="F3826" s="334"/>
      <c r="G3826" s="335"/>
      <c r="H3826" s="336"/>
      <c r="I3826" s="337"/>
      <c r="J3826" s="220"/>
      <c r="K3826" s="220"/>
      <c r="L3826" s="222"/>
      <c r="M3826" s="207"/>
      <c r="N3826" s="223"/>
      <c r="O3826" s="174"/>
      <c r="P3826" s="174"/>
      <c r="Q3826" s="141"/>
      <c r="U3826" s="142"/>
      <c r="V3826" s="142"/>
      <c r="W3826" s="142"/>
      <c r="X3826" s="142"/>
      <c r="Y3826" s="142"/>
    </row>
    <row r="3827" spans="1:25" ht="12.75" customHeight="1" x14ac:dyDescent="0.25">
      <c r="A3827" s="331"/>
      <c r="B3827" s="148" t="s">
        <v>3225</v>
      </c>
      <c r="C3827" s="333"/>
      <c r="D3827" s="334"/>
      <c r="E3827" s="334"/>
      <c r="F3827" s="334"/>
      <c r="G3827" s="335"/>
      <c r="H3827" s="336"/>
      <c r="I3827" s="337"/>
      <c r="J3827" s="220"/>
      <c r="K3827" s="220"/>
      <c r="L3827" s="222"/>
      <c r="M3827" s="207"/>
      <c r="N3827" s="223"/>
      <c r="O3827" s="174"/>
      <c r="P3827" s="174"/>
      <c r="Q3827" s="141"/>
      <c r="U3827" s="142"/>
      <c r="V3827" s="142"/>
      <c r="W3827" s="142"/>
      <c r="X3827" s="142"/>
      <c r="Y3827" s="142"/>
    </row>
    <row r="3828" spans="1:25" ht="57" customHeight="1" x14ac:dyDescent="0.25">
      <c r="A3828" s="972" t="s">
        <v>3302</v>
      </c>
      <c r="B3828" s="973"/>
      <c r="C3828" s="973"/>
      <c r="D3828" s="973"/>
      <c r="E3828" s="973"/>
      <c r="F3828" s="973"/>
      <c r="G3828" s="973"/>
      <c r="H3828" s="973"/>
      <c r="I3828" s="973"/>
      <c r="J3828" s="973"/>
      <c r="K3828" s="974"/>
      <c r="L3828" s="329" t="s">
        <v>1262</v>
      </c>
      <c r="M3828" s="173">
        <v>120</v>
      </c>
      <c r="N3828" s="975"/>
      <c r="O3828" s="976"/>
      <c r="P3828" s="977"/>
      <c r="Q3828" s="141"/>
      <c r="U3828" s="142"/>
      <c r="V3828" s="142"/>
      <c r="W3828" s="142"/>
      <c r="X3828" s="142"/>
      <c r="Y3828" s="142"/>
    </row>
    <row r="3829" spans="1:25" ht="12.75" customHeight="1" x14ac:dyDescent="0.25">
      <c r="A3829" s="331"/>
      <c r="B3829" s="332"/>
      <c r="C3829" s="333"/>
      <c r="D3829" s="334"/>
      <c r="E3829" s="334"/>
      <c r="F3829" s="334"/>
      <c r="G3829" s="335"/>
      <c r="H3829" s="336"/>
      <c r="I3829" s="337"/>
      <c r="J3829" s="220"/>
      <c r="K3829" s="220"/>
      <c r="L3829" s="222"/>
      <c r="M3829" s="207"/>
      <c r="N3829" s="223"/>
      <c r="O3829" s="174"/>
      <c r="P3829" s="174"/>
      <c r="Q3829" s="141"/>
      <c r="U3829" s="142"/>
      <c r="V3829" s="142"/>
      <c r="W3829" s="142"/>
      <c r="X3829" s="142"/>
      <c r="Y3829" s="142"/>
    </row>
    <row r="3830" spans="1:25" ht="12.75" customHeight="1" x14ac:dyDescent="0.25">
      <c r="A3830" s="331"/>
      <c r="B3830" s="332" t="s">
        <v>3303</v>
      </c>
      <c r="C3830" s="333"/>
      <c r="D3830" s="334"/>
      <c r="E3830" s="334"/>
      <c r="F3830" s="334"/>
      <c r="G3830" s="335"/>
      <c r="H3830" s="336"/>
      <c r="I3830" s="337"/>
      <c r="J3830" s="220"/>
      <c r="K3830" s="220"/>
      <c r="L3830" s="222"/>
      <c r="M3830" s="207"/>
      <c r="N3830" s="223"/>
      <c r="O3830" s="174"/>
      <c r="P3830" s="174"/>
      <c r="Q3830" s="141"/>
      <c r="U3830" s="142"/>
      <c r="V3830" s="142"/>
      <c r="W3830" s="142"/>
      <c r="X3830" s="142"/>
      <c r="Y3830" s="142"/>
    </row>
    <row r="3831" spans="1:25" ht="12.75" customHeight="1" x14ac:dyDescent="0.25">
      <c r="A3831" s="331"/>
      <c r="B3831" s="148" t="s">
        <v>3225</v>
      </c>
      <c r="C3831" s="333"/>
      <c r="D3831" s="334"/>
      <c r="E3831" s="334"/>
      <c r="F3831" s="334"/>
      <c r="G3831" s="335"/>
      <c r="H3831" s="336"/>
      <c r="I3831" s="337"/>
      <c r="J3831" s="220"/>
      <c r="K3831" s="220"/>
      <c r="L3831" s="222"/>
      <c r="M3831" s="207"/>
      <c r="N3831" s="223"/>
      <c r="O3831" s="174"/>
      <c r="P3831" s="174"/>
      <c r="Q3831" s="141"/>
      <c r="U3831" s="142"/>
      <c r="V3831" s="142"/>
      <c r="W3831" s="142"/>
      <c r="X3831" s="142"/>
      <c r="Y3831" s="142"/>
    </row>
    <row r="3832" spans="1:25" ht="12.75" customHeight="1" x14ac:dyDescent="0.25">
      <c r="A3832" s="331"/>
      <c r="B3832" s="332"/>
      <c r="C3832" s="333"/>
      <c r="D3832" s="334"/>
      <c r="E3832" s="334"/>
      <c r="F3832" s="334"/>
      <c r="G3832" s="335"/>
      <c r="H3832" s="336"/>
      <c r="I3832" s="337"/>
      <c r="J3832" s="220"/>
      <c r="K3832" s="220"/>
      <c r="L3832" s="222"/>
      <c r="M3832" s="207"/>
      <c r="N3832" s="223"/>
      <c r="O3832" s="174"/>
      <c r="P3832" s="174"/>
      <c r="Q3832" s="141"/>
      <c r="U3832" s="142"/>
      <c r="V3832" s="142"/>
      <c r="W3832" s="142"/>
      <c r="X3832" s="142"/>
      <c r="Y3832" s="142"/>
    </row>
    <row r="3833" spans="1:25" ht="57" customHeight="1" x14ac:dyDescent="0.25">
      <c r="A3833" s="972" t="s">
        <v>3304</v>
      </c>
      <c r="B3833" s="973"/>
      <c r="C3833" s="973"/>
      <c r="D3833" s="973"/>
      <c r="E3833" s="973"/>
      <c r="F3833" s="973"/>
      <c r="G3833" s="973"/>
      <c r="H3833" s="973"/>
      <c r="I3833" s="973"/>
      <c r="J3833" s="973"/>
      <c r="K3833" s="974"/>
      <c r="L3833" s="329" t="s">
        <v>1307</v>
      </c>
      <c r="M3833" s="173">
        <v>120</v>
      </c>
      <c r="N3833" s="975"/>
      <c r="O3833" s="976"/>
      <c r="P3833" s="977"/>
      <c r="Q3833" s="141"/>
      <c r="U3833" s="142"/>
      <c r="V3833" s="142"/>
      <c r="W3833" s="142"/>
      <c r="X3833" s="142"/>
      <c r="Y3833" s="142"/>
    </row>
    <row r="3834" spans="1:25" ht="12.75" customHeight="1" x14ac:dyDescent="0.25">
      <c r="A3834" s="331"/>
      <c r="B3834" s="332"/>
      <c r="C3834" s="333"/>
      <c r="D3834" s="334"/>
      <c r="E3834" s="334"/>
      <c r="F3834" s="334"/>
      <c r="G3834" s="335"/>
      <c r="H3834" s="336"/>
      <c r="I3834" s="337"/>
      <c r="J3834" s="220"/>
      <c r="K3834" s="220"/>
      <c r="L3834" s="222"/>
      <c r="M3834" s="207"/>
      <c r="N3834" s="223"/>
      <c r="O3834" s="174"/>
      <c r="P3834" s="174"/>
      <c r="Q3834" s="141"/>
      <c r="U3834" s="142"/>
      <c r="V3834" s="142"/>
      <c r="W3834" s="142"/>
      <c r="X3834" s="142"/>
      <c r="Y3834" s="142"/>
    </row>
    <row r="3835" spans="1:25" ht="12.75" customHeight="1" x14ac:dyDescent="0.25">
      <c r="A3835" s="331"/>
      <c r="B3835" s="332" t="s">
        <v>3303</v>
      </c>
      <c r="C3835" s="333"/>
      <c r="D3835" s="334"/>
      <c r="E3835" s="334"/>
      <c r="F3835" s="334"/>
      <c r="G3835" s="335"/>
      <c r="H3835" s="336"/>
      <c r="I3835" s="337"/>
      <c r="J3835" s="220"/>
      <c r="K3835" s="220"/>
      <c r="L3835" s="222"/>
      <c r="M3835" s="207"/>
      <c r="N3835" s="223"/>
      <c r="O3835" s="174"/>
      <c r="P3835" s="174"/>
      <c r="Q3835" s="141"/>
      <c r="U3835" s="142"/>
      <c r="V3835" s="142"/>
      <c r="W3835" s="142"/>
      <c r="X3835" s="142"/>
      <c r="Y3835" s="142"/>
    </row>
    <row r="3836" spans="1:25" ht="12.75" customHeight="1" x14ac:dyDescent="0.25">
      <c r="A3836" s="331"/>
      <c r="B3836" s="148" t="s">
        <v>3225</v>
      </c>
      <c r="C3836" s="333"/>
      <c r="D3836" s="334"/>
      <c r="E3836" s="334"/>
      <c r="F3836" s="334"/>
      <c r="G3836" s="335"/>
      <c r="H3836" s="336"/>
      <c r="I3836" s="337"/>
      <c r="J3836" s="220"/>
      <c r="K3836" s="220"/>
      <c r="L3836" s="222"/>
      <c r="M3836" s="207"/>
      <c r="N3836" s="223"/>
      <c r="O3836" s="174"/>
      <c r="P3836" s="174"/>
      <c r="Q3836" s="141"/>
      <c r="U3836" s="142"/>
      <c r="V3836" s="142"/>
      <c r="W3836" s="142"/>
      <c r="X3836" s="142"/>
      <c r="Y3836" s="142"/>
    </row>
    <row r="3837" spans="1:25" ht="12.75" customHeight="1" x14ac:dyDescent="0.25">
      <c r="A3837" s="331"/>
      <c r="B3837" s="332"/>
      <c r="C3837" s="333"/>
      <c r="D3837" s="334"/>
      <c r="E3837" s="334"/>
      <c r="F3837" s="334"/>
      <c r="G3837" s="335"/>
      <c r="H3837" s="336"/>
      <c r="I3837" s="337"/>
      <c r="J3837" s="220"/>
      <c r="K3837" s="220"/>
      <c r="L3837" s="222"/>
      <c r="M3837" s="207"/>
      <c r="N3837" s="223"/>
      <c r="O3837" s="174"/>
      <c r="P3837" s="174"/>
      <c r="Q3837" s="141"/>
      <c r="U3837" s="142"/>
      <c r="V3837" s="142"/>
      <c r="W3837" s="142"/>
      <c r="X3837" s="142"/>
      <c r="Y3837" s="142"/>
    </row>
    <row r="3838" spans="1:25" ht="57" customHeight="1" x14ac:dyDescent="0.25">
      <c r="A3838" s="972" t="s">
        <v>3305</v>
      </c>
      <c r="B3838" s="973"/>
      <c r="C3838" s="973"/>
      <c r="D3838" s="973"/>
      <c r="E3838" s="973"/>
      <c r="F3838" s="973"/>
      <c r="G3838" s="973"/>
      <c r="H3838" s="973"/>
      <c r="I3838" s="973"/>
      <c r="J3838" s="973"/>
      <c r="K3838" s="974"/>
      <c r="L3838" s="329" t="s">
        <v>1262</v>
      </c>
      <c r="M3838" s="173">
        <v>120</v>
      </c>
      <c r="N3838" s="975"/>
      <c r="O3838" s="976"/>
      <c r="P3838" s="977"/>
      <c r="Q3838" s="141"/>
      <c r="U3838" s="142"/>
      <c r="V3838" s="142"/>
      <c r="W3838" s="142"/>
      <c r="X3838" s="142"/>
      <c r="Y3838" s="142"/>
    </row>
    <row r="3839" spans="1:25" ht="12.75" customHeight="1" x14ac:dyDescent="0.25">
      <c r="A3839" s="331"/>
      <c r="B3839" s="332"/>
      <c r="C3839" s="333"/>
      <c r="D3839" s="334"/>
      <c r="E3839" s="334"/>
      <c r="F3839" s="334"/>
      <c r="G3839" s="335"/>
      <c r="H3839" s="336"/>
      <c r="I3839" s="337"/>
      <c r="J3839" s="220"/>
      <c r="K3839" s="220"/>
      <c r="L3839" s="222"/>
      <c r="M3839" s="207"/>
      <c r="N3839" s="223"/>
      <c r="O3839" s="174"/>
      <c r="P3839" s="174"/>
      <c r="Q3839" s="141"/>
      <c r="U3839" s="142"/>
      <c r="V3839" s="142"/>
      <c r="W3839" s="142"/>
      <c r="X3839" s="142"/>
      <c r="Y3839" s="142"/>
    </row>
    <row r="3840" spans="1:25" ht="12.75" customHeight="1" x14ac:dyDescent="0.25">
      <c r="A3840" s="331"/>
      <c r="B3840" s="332" t="s">
        <v>3303</v>
      </c>
      <c r="C3840" s="333"/>
      <c r="D3840" s="334"/>
      <c r="E3840" s="334"/>
      <c r="F3840" s="334"/>
      <c r="G3840" s="335"/>
      <c r="H3840" s="336"/>
      <c r="I3840" s="337"/>
      <c r="J3840" s="220"/>
      <c r="K3840" s="220"/>
      <c r="L3840" s="222"/>
      <c r="M3840" s="207"/>
      <c r="N3840" s="223"/>
      <c r="O3840" s="174"/>
      <c r="P3840" s="174"/>
      <c r="Q3840" s="141"/>
      <c r="U3840" s="142"/>
      <c r="V3840" s="142"/>
      <c r="W3840" s="142"/>
      <c r="X3840" s="142"/>
      <c r="Y3840" s="142"/>
    </row>
    <row r="3841" spans="1:25" ht="12.75" customHeight="1" x14ac:dyDescent="0.25">
      <c r="A3841" s="331"/>
      <c r="B3841" s="148" t="s">
        <v>3225</v>
      </c>
      <c r="C3841" s="333"/>
      <c r="D3841" s="334"/>
      <c r="E3841" s="334"/>
      <c r="F3841" s="334"/>
      <c r="G3841" s="335"/>
      <c r="H3841" s="336"/>
      <c r="I3841" s="337"/>
      <c r="J3841" s="220"/>
      <c r="K3841" s="220"/>
      <c r="L3841" s="222"/>
      <c r="M3841" s="207"/>
      <c r="N3841" s="223"/>
      <c r="O3841" s="174"/>
      <c r="P3841" s="174"/>
      <c r="Q3841" s="141"/>
      <c r="U3841" s="142"/>
      <c r="V3841" s="142"/>
      <c r="W3841" s="142"/>
      <c r="X3841" s="142"/>
      <c r="Y3841" s="142"/>
    </row>
    <row r="3842" spans="1:25" ht="12.75" customHeight="1" x14ac:dyDescent="0.25">
      <c r="A3842" s="331"/>
      <c r="B3842" s="332"/>
      <c r="C3842" s="333"/>
      <c r="D3842" s="334"/>
      <c r="E3842" s="334"/>
      <c r="F3842" s="334"/>
      <c r="G3842" s="335"/>
      <c r="H3842" s="336"/>
      <c r="I3842" s="337"/>
      <c r="J3842" s="220"/>
      <c r="K3842" s="220"/>
      <c r="L3842" s="222"/>
      <c r="M3842" s="207"/>
      <c r="N3842" s="223"/>
      <c r="O3842" s="174"/>
      <c r="P3842" s="174"/>
      <c r="Q3842" s="141"/>
      <c r="U3842" s="142"/>
      <c r="V3842" s="142"/>
      <c r="W3842" s="142"/>
      <c r="X3842" s="142"/>
      <c r="Y3842" s="142"/>
    </row>
    <row r="3843" spans="1:25" ht="57" customHeight="1" x14ac:dyDescent="0.25">
      <c r="A3843" s="972" t="s">
        <v>3306</v>
      </c>
      <c r="B3843" s="973"/>
      <c r="C3843" s="973"/>
      <c r="D3843" s="973"/>
      <c r="E3843" s="973"/>
      <c r="F3843" s="973"/>
      <c r="G3843" s="973"/>
      <c r="H3843" s="973"/>
      <c r="I3843" s="973"/>
      <c r="J3843" s="973"/>
      <c r="K3843" s="974"/>
      <c r="L3843" s="329" t="s">
        <v>186</v>
      </c>
      <c r="M3843" s="173">
        <v>120</v>
      </c>
      <c r="N3843" s="975"/>
      <c r="O3843" s="976"/>
      <c r="P3843" s="977"/>
      <c r="Q3843" s="141"/>
      <c r="U3843" s="142"/>
      <c r="V3843" s="142"/>
      <c r="W3843" s="142"/>
      <c r="X3843" s="142"/>
      <c r="Y3843" s="142"/>
    </row>
    <row r="3844" spans="1:25" ht="12.75" customHeight="1" x14ac:dyDescent="0.25">
      <c r="A3844" s="331"/>
      <c r="B3844" s="332"/>
      <c r="C3844" s="333"/>
      <c r="D3844" s="334"/>
      <c r="E3844" s="334"/>
      <c r="F3844" s="334"/>
      <c r="G3844" s="335"/>
      <c r="H3844" s="336"/>
      <c r="I3844" s="337"/>
      <c r="J3844" s="220"/>
      <c r="K3844" s="220"/>
      <c r="L3844" s="222"/>
      <c r="M3844" s="207"/>
      <c r="N3844" s="223"/>
      <c r="O3844" s="174"/>
      <c r="P3844" s="174"/>
      <c r="Q3844" s="141"/>
      <c r="U3844" s="142"/>
      <c r="V3844" s="142"/>
      <c r="W3844" s="142"/>
      <c r="X3844" s="142"/>
      <c r="Y3844" s="142"/>
    </row>
    <row r="3845" spans="1:25" ht="12.75" customHeight="1" x14ac:dyDescent="0.25">
      <c r="A3845" s="331"/>
      <c r="B3845" s="332" t="s">
        <v>3303</v>
      </c>
      <c r="C3845" s="333"/>
      <c r="D3845" s="334"/>
      <c r="E3845" s="334"/>
      <c r="F3845" s="334"/>
      <c r="G3845" s="335"/>
      <c r="H3845" s="336"/>
      <c r="I3845" s="337"/>
      <c r="J3845" s="220"/>
      <c r="K3845" s="220"/>
      <c r="L3845" s="222"/>
      <c r="M3845" s="207"/>
      <c r="N3845" s="223"/>
      <c r="O3845" s="174"/>
      <c r="P3845" s="174"/>
      <c r="Q3845" s="141"/>
      <c r="U3845" s="142"/>
      <c r="V3845" s="142"/>
      <c r="W3845" s="142"/>
      <c r="X3845" s="142"/>
      <c r="Y3845" s="142"/>
    </row>
    <row r="3846" spans="1:25" ht="12.75" customHeight="1" x14ac:dyDescent="0.25">
      <c r="A3846" s="331"/>
      <c r="B3846" s="148" t="s">
        <v>3225</v>
      </c>
      <c r="C3846" s="333"/>
      <c r="D3846" s="334"/>
      <c r="E3846" s="334"/>
      <c r="F3846" s="334"/>
      <c r="G3846" s="335"/>
      <c r="H3846" s="336"/>
      <c r="I3846" s="337"/>
      <c r="J3846" s="220"/>
      <c r="K3846" s="220"/>
      <c r="L3846" s="222"/>
      <c r="M3846" s="207"/>
      <c r="N3846" s="223"/>
      <c r="O3846" s="174"/>
      <c r="P3846" s="174"/>
      <c r="Q3846" s="141"/>
      <c r="U3846" s="142"/>
      <c r="V3846" s="142"/>
      <c r="W3846" s="142"/>
      <c r="X3846" s="142"/>
      <c r="Y3846" s="142"/>
    </row>
    <row r="3847" spans="1:25" ht="57" customHeight="1" x14ac:dyDescent="0.25">
      <c r="A3847" s="972" t="s">
        <v>3307</v>
      </c>
      <c r="B3847" s="973"/>
      <c r="C3847" s="973"/>
      <c r="D3847" s="973"/>
      <c r="E3847" s="973"/>
      <c r="F3847" s="973"/>
      <c r="G3847" s="973"/>
      <c r="H3847" s="973"/>
      <c r="I3847" s="973"/>
      <c r="J3847" s="973"/>
      <c r="K3847" s="974"/>
      <c r="L3847" s="329" t="s">
        <v>1262</v>
      </c>
      <c r="M3847" s="173">
        <v>45</v>
      </c>
      <c r="N3847" s="975"/>
      <c r="O3847" s="976"/>
      <c r="P3847" s="977"/>
      <c r="Q3847" s="141"/>
      <c r="U3847" s="142"/>
      <c r="V3847" s="142"/>
      <c r="W3847" s="142"/>
      <c r="X3847" s="142"/>
      <c r="Y3847" s="142"/>
    </row>
    <row r="3848" spans="1:25" ht="12.75" customHeight="1" x14ac:dyDescent="0.25">
      <c r="A3848" s="331"/>
      <c r="B3848" s="332"/>
      <c r="C3848" s="333"/>
      <c r="D3848" s="334"/>
      <c r="E3848" s="334"/>
      <c r="F3848" s="334"/>
      <c r="G3848" s="335"/>
      <c r="H3848" s="336"/>
      <c r="I3848" s="337"/>
      <c r="J3848" s="220"/>
      <c r="K3848" s="220"/>
      <c r="L3848" s="222"/>
      <c r="M3848" s="207"/>
      <c r="N3848" s="223"/>
      <c r="O3848" s="174"/>
      <c r="P3848" s="174"/>
      <c r="Q3848" s="141"/>
      <c r="U3848" s="142"/>
      <c r="V3848" s="142"/>
      <c r="W3848" s="142"/>
      <c r="X3848" s="142"/>
      <c r="Y3848" s="142"/>
    </row>
    <row r="3849" spans="1:25" ht="12.75" customHeight="1" x14ac:dyDescent="0.25">
      <c r="A3849" s="331"/>
      <c r="B3849" s="332" t="s">
        <v>3308</v>
      </c>
      <c r="C3849" s="333"/>
      <c r="D3849" s="334"/>
      <c r="E3849" s="334"/>
      <c r="F3849" s="334"/>
      <c r="G3849" s="335"/>
      <c r="H3849" s="336"/>
      <c r="I3849" s="337"/>
      <c r="J3849" s="220"/>
      <c r="K3849" s="220"/>
      <c r="L3849" s="222"/>
      <c r="M3849" s="207"/>
      <c r="N3849" s="223"/>
      <c r="O3849" s="174"/>
      <c r="P3849" s="174"/>
      <c r="Q3849" s="141"/>
      <c r="U3849" s="142"/>
      <c r="V3849" s="142"/>
      <c r="W3849" s="142"/>
      <c r="X3849" s="142"/>
      <c r="Y3849" s="142"/>
    </row>
    <row r="3850" spans="1:25" ht="12.75" customHeight="1" x14ac:dyDescent="0.25">
      <c r="A3850" s="331"/>
      <c r="B3850" s="148" t="s">
        <v>3225</v>
      </c>
      <c r="C3850" s="333"/>
      <c r="D3850" s="334"/>
      <c r="E3850" s="334"/>
      <c r="F3850" s="334"/>
      <c r="G3850" s="335"/>
      <c r="H3850" s="336"/>
      <c r="I3850" s="337"/>
      <c r="J3850" s="220"/>
      <c r="K3850" s="220"/>
      <c r="L3850" s="222"/>
      <c r="M3850" s="207"/>
      <c r="N3850" s="223"/>
      <c r="O3850" s="174"/>
      <c r="P3850" s="174"/>
      <c r="Q3850" s="141"/>
      <c r="U3850" s="142"/>
      <c r="V3850" s="142"/>
      <c r="W3850" s="142"/>
      <c r="X3850" s="142"/>
      <c r="Y3850" s="142"/>
    </row>
    <row r="3851" spans="1:25" ht="57" customHeight="1" x14ac:dyDescent="0.25">
      <c r="A3851" s="972" t="s">
        <v>3309</v>
      </c>
      <c r="B3851" s="973"/>
      <c r="C3851" s="973"/>
      <c r="D3851" s="973"/>
      <c r="E3851" s="973"/>
      <c r="F3851" s="973"/>
      <c r="G3851" s="973"/>
      <c r="H3851" s="973"/>
      <c r="I3851" s="973"/>
      <c r="J3851" s="973"/>
      <c r="K3851" s="974"/>
      <c r="L3851" s="329" t="s">
        <v>1262</v>
      </c>
      <c r="M3851" s="173">
        <v>45</v>
      </c>
      <c r="N3851" s="975"/>
      <c r="O3851" s="976"/>
      <c r="P3851" s="977"/>
      <c r="Q3851" s="141"/>
      <c r="U3851" s="142"/>
      <c r="V3851" s="142"/>
      <c r="W3851" s="142"/>
      <c r="X3851" s="142"/>
      <c r="Y3851" s="142"/>
    </row>
    <row r="3852" spans="1:25" ht="12.75" customHeight="1" x14ac:dyDescent="0.25">
      <c r="A3852" s="331"/>
      <c r="B3852" s="332"/>
      <c r="C3852" s="333"/>
      <c r="D3852" s="334"/>
      <c r="E3852" s="334"/>
      <c r="F3852" s="334"/>
      <c r="G3852" s="335"/>
      <c r="H3852" s="336"/>
      <c r="I3852" s="337"/>
      <c r="J3852" s="220"/>
      <c r="K3852" s="220"/>
      <c r="L3852" s="222"/>
      <c r="M3852" s="207"/>
      <c r="N3852" s="223"/>
      <c r="O3852" s="174"/>
      <c r="P3852" s="174"/>
      <c r="Q3852" s="141"/>
      <c r="U3852" s="142"/>
      <c r="V3852" s="142"/>
      <c r="W3852" s="142"/>
      <c r="X3852" s="142"/>
      <c r="Y3852" s="142"/>
    </row>
    <row r="3853" spans="1:25" ht="12.75" customHeight="1" x14ac:dyDescent="0.25">
      <c r="A3853" s="331"/>
      <c r="B3853" s="332" t="s">
        <v>3308</v>
      </c>
      <c r="C3853" s="333"/>
      <c r="D3853" s="334"/>
      <c r="E3853" s="334"/>
      <c r="F3853" s="334"/>
      <c r="G3853" s="335"/>
      <c r="H3853" s="336"/>
      <c r="I3853" s="337"/>
      <c r="J3853" s="220"/>
      <c r="K3853" s="220"/>
      <c r="L3853" s="222"/>
      <c r="M3853" s="207"/>
      <c r="N3853" s="223"/>
      <c r="O3853" s="174"/>
      <c r="P3853" s="174"/>
      <c r="Q3853" s="141"/>
      <c r="U3853" s="142"/>
      <c r="V3853" s="142"/>
      <c r="W3853" s="142"/>
      <c r="X3853" s="142"/>
      <c r="Y3853" s="142"/>
    </row>
    <row r="3854" spans="1:25" ht="12.75" customHeight="1" x14ac:dyDescent="0.25">
      <c r="A3854" s="331"/>
      <c r="B3854" s="148" t="s">
        <v>3225</v>
      </c>
      <c r="C3854" s="333"/>
      <c r="D3854" s="334"/>
      <c r="E3854" s="334"/>
      <c r="F3854" s="334"/>
      <c r="G3854" s="335"/>
      <c r="H3854" s="336"/>
      <c r="I3854" s="337"/>
      <c r="J3854" s="220"/>
      <c r="K3854" s="220"/>
      <c r="L3854" s="222"/>
      <c r="M3854" s="207"/>
      <c r="N3854" s="223"/>
      <c r="O3854" s="174"/>
      <c r="P3854" s="174"/>
      <c r="Q3854" s="141"/>
      <c r="U3854" s="142"/>
      <c r="V3854" s="142"/>
      <c r="W3854" s="142"/>
      <c r="X3854" s="142"/>
      <c r="Y3854" s="142"/>
    </row>
    <row r="3855" spans="1:25" ht="12.75" customHeight="1" x14ac:dyDescent="0.25">
      <c r="A3855" s="331"/>
      <c r="B3855" s="332"/>
      <c r="C3855" s="333"/>
      <c r="D3855" s="334"/>
      <c r="E3855" s="334"/>
      <c r="F3855" s="334"/>
      <c r="G3855" s="335"/>
      <c r="H3855" s="336"/>
      <c r="I3855" s="337"/>
      <c r="J3855" s="220"/>
      <c r="K3855" s="220"/>
      <c r="L3855" s="222"/>
      <c r="M3855" s="207"/>
      <c r="N3855" s="223"/>
      <c r="O3855" s="174"/>
      <c r="P3855" s="174"/>
      <c r="Q3855" s="141"/>
      <c r="U3855" s="142"/>
      <c r="V3855" s="142"/>
      <c r="W3855" s="142"/>
      <c r="X3855" s="142"/>
      <c r="Y3855" s="142"/>
    </row>
    <row r="3856" spans="1:25" ht="57" customHeight="1" x14ac:dyDescent="0.25">
      <c r="A3856" s="972" t="s">
        <v>1540</v>
      </c>
      <c r="B3856" s="973"/>
      <c r="C3856" s="973"/>
      <c r="D3856" s="973"/>
      <c r="E3856" s="973"/>
      <c r="F3856" s="973"/>
      <c r="G3856" s="973"/>
      <c r="H3856" s="973"/>
      <c r="I3856" s="973"/>
      <c r="J3856" s="973"/>
      <c r="K3856" s="974"/>
      <c r="L3856" s="329" t="s">
        <v>1262</v>
      </c>
      <c r="M3856" s="173">
        <v>15</v>
      </c>
      <c r="N3856" s="975"/>
      <c r="O3856" s="976"/>
      <c r="P3856" s="977"/>
      <c r="Q3856" s="141"/>
      <c r="U3856" s="142"/>
      <c r="V3856" s="142"/>
      <c r="W3856" s="142"/>
      <c r="X3856" s="142"/>
      <c r="Y3856" s="142"/>
    </row>
    <row r="3857" spans="1:25" ht="12.75" customHeight="1" x14ac:dyDescent="0.25">
      <c r="A3857" s="331"/>
      <c r="B3857" s="332"/>
      <c r="C3857" s="333"/>
      <c r="D3857" s="334"/>
      <c r="E3857" s="334"/>
      <c r="F3857" s="334"/>
      <c r="G3857" s="335"/>
      <c r="H3857" s="336"/>
      <c r="I3857" s="337"/>
      <c r="J3857" s="220"/>
      <c r="K3857" s="220"/>
      <c r="L3857" s="222"/>
      <c r="M3857" s="207"/>
      <c r="N3857" s="223"/>
      <c r="O3857" s="174"/>
      <c r="P3857" s="174"/>
      <c r="Q3857" s="141"/>
      <c r="U3857" s="142"/>
      <c r="V3857" s="142"/>
      <c r="W3857" s="142"/>
      <c r="X3857" s="142"/>
      <c r="Y3857" s="142"/>
    </row>
    <row r="3858" spans="1:25" ht="12.75" customHeight="1" x14ac:dyDescent="0.25">
      <c r="A3858" s="331"/>
      <c r="B3858" s="332" t="s">
        <v>3308</v>
      </c>
      <c r="C3858" s="333"/>
      <c r="D3858" s="334"/>
      <c r="E3858" s="334"/>
      <c r="F3858" s="334"/>
      <c r="G3858" s="335"/>
      <c r="H3858" s="336"/>
      <c r="I3858" s="337"/>
      <c r="J3858" s="220"/>
      <c r="K3858" s="220"/>
      <c r="L3858" s="222"/>
      <c r="M3858" s="207"/>
      <c r="N3858" s="223"/>
      <c r="O3858" s="174"/>
      <c r="P3858" s="174"/>
      <c r="Q3858" s="141"/>
      <c r="U3858" s="142"/>
      <c r="V3858" s="142"/>
      <c r="W3858" s="142"/>
      <c r="X3858" s="142"/>
      <c r="Y3858" s="142"/>
    </row>
    <row r="3859" spans="1:25" ht="12.75" customHeight="1" x14ac:dyDescent="0.25">
      <c r="A3859" s="331"/>
      <c r="B3859" s="148" t="s">
        <v>3225</v>
      </c>
      <c r="C3859" s="333"/>
      <c r="D3859" s="334"/>
      <c r="E3859" s="334"/>
      <c r="F3859" s="334"/>
      <c r="G3859" s="335"/>
      <c r="H3859" s="336"/>
      <c r="I3859" s="337"/>
      <c r="J3859" s="220"/>
      <c r="K3859" s="220"/>
      <c r="L3859" s="222"/>
      <c r="M3859" s="207"/>
      <c r="N3859" s="223"/>
      <c r="O3859" s="174"/>
      <c r="P3859" s="174"/>
      <c r="Q3859" s="141"/>
      <c r="U3859" s="142"/>
      <c r="V3859" s="142"/>
      <c r="W3859" s="142"/>
      <c r="X3859" s="142"/>
      <c r="Y3859" s="142"/>
    </row>
    <row r="3860" spans="1:25" ht="57" customHeight="1" x14ac:dyDescent="0.25">
      <c r="A3860" s="972" t="s">
        <v>1543</v>
      </c>
      <c r="B3860" s="973"/>
      <c r="C3860" s="973"/>
      <c r="D3860" s="973"/>
      <c r="E3860" s="973"/>
      <c r="F3860" s="973"/>
      <c r="G3860" s="973"/>
      <c r="H3860" s="973"/>
      <c r="I3860" s="973"/>
      <c r="J3860" s="973"/>
      <c r="K3860" s="974"/>
      <c r="L3860" s="329" t="s">
        <v>1262</v>
      </c>
      <c r="M3860" s="173">
        <v>4</v>
      </c>
      <c r="N3860" s="975"/>
      <c r="O3860" s="976"/>
      <c r="P3860" s="977"/>
      <c r="Q3860" s="141"/>
      <c r="U3860" s="142"/>
      <c r="V3860" s="142"/>
      <c r="W3860" s="142"/>
      <c r="X3860" s="142"/>
      <c r="Y3860" s="142"/>
    </row>
    <row r="3861" spans="1:25" ht="12.75" customHeight="1" x14ac:dyDescent="0.25">
      <c r="A3861" s="331"/>
      <c r="B3861" s="332"/>
      <c r="C3861" s="333"/>
      <c r="D3861" s="334"/>
      <c r="E3861" s="334"/>
      <c r="F3861" s="334"/>
      <c r="G3861" s="335"/>
      <c r="H3861" s="336"/>
      <c r="I3861" s="337"/>
      <c r="J3861" s="220"/>
      <c r="K3861" s="220"/>
      <c r="L3861" s="222"/>
      <c r="M3861" s="207"/>
      <c r="N3861" s="223"/>
      <c r="O3861" s="174"/>
      <c r="P3861" s="174"/>
      <c r="Q3861" s="141"/>
      <c r="U3861" s="142"/>
      <c r="V3861" s="142"/>
      <c r="W3861" s="142"/>
      <c r="X3861" s="142"/>
      <c r="Y3861" s="142"/>
    </row>
    <row r="3862" spans="1:25" ht="12.75" customHeight="1" x14ac:dyDescent="0.25">
      <c r="A3862" s="331"/>
      <c r="B3862" s="332" t="s">
        <v>3308</v>
      </c>
      <c r="C3862" s="333"/>
      <c r="D3862" s="334"/>
      <c r="E3862" s="334"/>
      <c r="F3862" s="334"/>
      <c r="G3862" s="335"/>
      <c r="H3862" s="336"/>
      <c r="I3862" s="337"/>
      <c r="J3862" s="220"/>
      <c r="K3862" s="220"/>
      <c r="L3862" s="222"/>
      <c r="M3862" s="207"/>
      <c r="N3862" s="223"/>
      <c r="O3862" s="174"/>
      <c r="P3862" s="174"/>
      <c r="Q3862" s="141"/>
      <c r="U3862" s="142"/>
      <c r="V3862" s="142"/>
      <c r="W3862" s="142"/>
      <c r="X3862" s="142"/>
      <c r="Y3862" s="142"/>
    </row>
    <row r="3863" spans="1:25" ht="12.75" customHeight="1" x14ac:dyDescent="0.25">
      <c r="A3863" s="331"/>
      <c r="B3863" s="148" t="s">
        <v>3225</v>
      </c>
      <c r="C3863" s="333"/>
      <c r="D3863" s="334"/>
      <c r="E3863" s="334"/>
      <c r="F3863" s="334"/>
      <c r="G3863" s="335"/>
      <c r="H3863" s="336"/>
      <c r="I3863" s="337"/>
      <c r="J3863" s="220"/>
      <c r="K3863" s="220"/>
      <c r="L3863" s="222"/>
      <c r="M3863" s="207"/>
      <c r="N3863" s="223"/>
      <c r="O3863" s="174"/>
      <c r="P3863" s="174"/>
      <c r="Q3863" s="141"/>
      <c r="U3863" s="142"/>
      <c r="V3863" s="142"/>
      <c r="W3863" s="142"/>
      <c r="X3863" s="142"/>
      <c r="Y3863" s="142"/>
    </row>
    <row r="3864" spans="1:25" ht="57" customHeight="1" x14ac:dyDescent="0.25">
      <c r="A3864" s="972" t="s">
        <v>1546</v>
      </c>
      <c r="B3864" s="973"/>
      <c r="C3864" s="973"/>
      <c r="D3864" s="973"/>
      <c r="E3864" s="973"/>
      <c r="F3864" s="973"/>
      <c r="G3864" s="973"/>
      <c r="H3864" s="973"/>
      <c r="I3864" s="973"/>
      <c r="J3864" s="973"/>
      <c r="K3864" s="974"/>
      <c r="L3864" s="329" t="s">
        <v>186</v>
      </c>
      <c r="M3864" s="173">
        <v>1500</v>
      </c>
      <c r="N3864" s="975"/>
      <c r="O3864" s="976"/>
      <c r="P3864" s="977"/>
      <c r="Q3864" s="141"/>
      <c r="U3864" s="142"/>
      <c r="V3864" s="142"/>
      <c r="W3864" s="142"/>
      <c r="X3864" s="142"/>
      <c r="Y3864" s="142"/>
    </row>
    <row r="3865" spans="1:25" ht="12.75" customHeight="1" x14ac:dyDescent="0.25">
      <c r="A3865" s="331"/>
      <c r="B3865" s="332"/>
      <c r="C3865" s="333"/>
      <c r="D3865" s="334"/>
      <c r="E3865" s="334"/>
      <c r="F3865" s="334"/>
      <c r="G3865" s="335"/>
      <c r="H3865" s="336"/>
      <c r="I3865" s="337"/>
      <c r="J3865" s="220"/>
      <c r="K3865" s="220"/>
      <c r="L3865" s="222"/>
      <c r="M3865" s="207"/>
      <c r="N3865" s="223"/>
      <c r="O3865" s="174"/>
      <c r="P3865" s="174"/>
      <c r="Q3865" s="141"/>
      <c r="U3865" s="142"/>
      <c r="V3865" s="142"/>
      <c r="W3865" s="142"/>
      <c r="X3865" s="142"/>
      <c r="Y3865" s="142"/>
    </row>
    <row r="3866" spans="1:25" ht="12.75" customHeight="1" x14ac:dyDescent="0.25">
      <c r="A3866" s="331"/>
      <c r="B3866" s="332" t="s">
        <v>3310</v>
      </c>
      <c r="C3866" s="333"/>
      <c r="D3866" s="334"/>
      <c r="E3866" s="334"/>
      <c r="F3866" s="334"/>
      <c r="G3866" s="335"/>
      <c r="H3866" s="336"/>
      <c r="I3866" s="337"/>
      <c r="J3866" s="220"/>
      <c r="K3866" s="220"/>
      <c r="L3866" s="222"/>
      <c r="M3866" s="207"/>
      <c r="N3866" s="223"/>
      <c r="O3866" s="174"/>
      <c r="P3866" s="174"/>
      <c r="Q3866" s="141"/>
      <c r="U3866" s="142"/>
      <c r="V3866" s="142"/>
      <c r="W3866" s="142"/>
      <c r="X3866" s="142"/>
      <c r="Y3866" s="142"/>
    </row>
    <row r="3867" spans="1:25" ht="12.75" customHeight="1" x14ac:dyDescent="0.25">
      <c r="A3867" s="331"/>
      <c r="B3867" s="148" t="s">
        <v>3225</v>
      </c>
      <c r="C3867" s="333"/>
      <c r="D3867" s="334"/>
      <c r="E3867" s="334"/>
      <c r="F3867" s="334"/>
      <c r="G3867" s="335"/>
      <c r="H3867" s="336"/>
      <c r="I3867" s="337"/>
      <c r="J3867" s="220"/>
      <c r="K3867" s="220"/>
      <c r="L3867" s="222"/>
      <c r="M3867" s="207"/>
      <c r="N3867" s="223"/>
      <c r="O3867" s="174"/>
      <c r="P3867" s="174"/>
      <c r="Q3867" s="141"/>
      <c r="U3867" s="142"/>
      <c r="V3867" s="142"/>
      <c r="W3867" s="142"/>
      <c r="X3867" s="142"/>
      <c r="Y3867" s="142"/>
    </row>
    <row r="3868" spans="1:25" ht="57" customHeight="1" x14ac:dyDescent="0.25">
      <c r="A3868" s="972" t="s">
        <v>1549</v>
      </c>
      <c r="B3868" s="973"/>
      <c r="C3868" s="973"/>
      <c r="D3868" s="973"/>
      <c r="E3868" s="973"/>
      <c r="F3868" s="973"/>
      <c r="G3868" s="973"/>
      <c r="H3868" s="973"/>
      <c r="I3868" s="973"/>
      <c r="J3868" s="973"/>
      <c r="K3868" s="974"/>
      <c r="L3868" s="329" t="s">
        <v>186</v>
      </c>
      <c r="M3868" s="173">
        <v>600</v>
      </c>
      <c r="N3868" s="975"/>
      <c r="O3868" s="976"/>
      <c r="P3868" s="977"/>
      <c r="Q3868" s="141"/>
      <c r="U3868" s="142"/>
      <c r="V3868" s="142"/>
      <c r="W3868" s="142"/>
      <c r="X3868" s="142"/>
      <c r="Y3868" s="142"/>
    </row>
    <row r="3869" spans="1:25" ht="12.75" customHeight="1" x14ac:dyDescent="0.25">
      <c r="A3869" s="331"/>
      <c r="B3869" s="332"/>
      <c r="C3869" s="333"/>
      <c r="D3869" s="334"/>
      <c r="E3869" s="334"/>
      <c r="F3869" s="334"/>
      <c r="G3869" s="335"/>
      <c r="H3869" s="336"/>
      <c r="I3869" s="337"/>
      <c r="J3869" s="220"/>
      <c r="K3869" s="220"/>
      <c r="L3869" s="222"/>
      <c r="M3869" s="207"/>
      <c r="N3869" s="223"/>
      <c r="O3869" s="174"/>
      <c r="P3869" s="174"/>
      <c r="Q3869" s="141"/>
      <c r="U3869" s="142"/>
      <c r="V3869" s="142"/>
      <c r="W3869" s="142"/>
      <c r="X3869" s="142"/>
      <c r="Y3869" s="142"/>
    </row>
    <row r="3870" spans="1:25" ht="12.75" customHeight="1" x14ac:dyDescent="0.25">
      <c r="A3870" s="331"/>
      <c r="B3870" s="332" t="s">
        <v>3311</v>
      </c>
      <c r="C3870" s="333"/>
      <c r="D3870" s="334"/>
      <c r="E3870" s="334"/>
      <c r="F3870" s="334"/>
      <c r="G3870" s="335"/>
      <c r="H3870" s="336"/>
      <c r="I3870" s="337"/>
      <c r="J3870" s="220"/>
      <c r="K3870" s="220"/>
      <c r="L3870" s="222"/>
      <c r="M3870" s="207"/>
      <c r="N3870" s="223"/>
      <c r="O3870" s="174"/>
      <c r="P3870" s="174"/>
      <c r="Q3870" s="141"/>
      <c r="U3870" s="142"/>
      <c r="V3870" s="142"/>
      <c r="W3870" s="142"/>
      <c r="X3870" s="142"/>
      <c r="Y3870" s="142"/>
    </row>
    <row r="3871" spans="1:25" ht="12.75" customHeight="1" x14ac:dyDescent="0.25">
      <c r="A3871" s="331"/>
      <c r="B3871" s="148" t="s">
        <v>3225</v>
      </c>
      <c r="C3871" s="333"/>
      <c r="D3871" s="334"/>
      <c r="E3871" s="334"/>
      <c r="F3871" s="334"/>
      <c r="G3871" s="335"/>
      <c r="H3871" s="336"/>
      <c r="I3871" s="337"/>
      <c r="J3871" s="220"/>
      <c r="K3871" s="220"/>
      <c r="L3871" s="222"/>
      <c r="M3871" s="207"/>
      <c r="N3871" s="223"/>
      <c r="O3871" s="174"/>
      <c r="P3871" s="174"/>
      <c r="Q3871" s="141"/>
      <c r="U3871" s="142"/>
      <c r="V3871" s="142"/>
      <c r="W3871" s="142"/>
      <c r="X3871" s="142"/>
      <c r="Y3871" s="142"/>
    </row>
    <row r="3872" spans="1:25" ht="57" customHeight="1" x14ac:dyDescent="0.25">
      <c r="A3872" s="972" t="s">
        <v>3312</v>
      </c>
      <c r="B3872" s="973"/>
      <c r="C3872" s="973"/>
      <c r="D3872" s="973"/>
      <c r="E3872" s="973"/>
      <c r="F3872" s="973"/>
      <c r="G3872" s="973"/>
      <c r="H3872" s="973"/>
      <c r="I3872" s="973"/>
      <c r="J3872" s="973"/>
      <c r="K3872" s="974"/>
      <c r="L3872" s="329" t="s">
        <v>186</v>
      </c>
      <c r="M3872" s="173">
        <v>200</v>
      </c>
      <c r="N3872" s="975"/>
      <c r="O3872" s="976"/>
      <c r="P3872" s="977"/>
      <c r="Q3872" s="141"/>
      <c r="U3872" s="142"/>
      <c r="V3872" s="142"/>
      <c r="W3872" s="142"/>
      <c r="X3872" s="142"/>
      <c r="Y3872" s="142"/>
    </row>
    <row r="3873" spans="1:25" ht="12.75" customHeight="1" x14ac:dyDescent="0.25">
      <c r="A3873" s="331"/>
      <c r="B3873" s="332"/>
      <c r="C3873" s="333"/>
      <c r="D3873" s="334"/>
      <c r="E3873" s="334"/>
      <c r="F3873" s="334"/>
      <c r="G3873" s="335"/>
      <c r="H3873" s="336"/>
      <c r="I3873" s="337"/>
      <c r="J3873" s="220"/>
      <c r="K3873" s="220"/>
      <c r="L3873" s="222"/>
      <c r="M3873" s="207"/>
      <c r="N3873" s="223"/>
      <c r="O3873" s="174"/>
      <c r="P3873" s="174"/>
      <c r="Q3873" s="141"/>
      <c r="U3873" s="142"/>
      <c r="V3873" s="142"/>
      <c r="W3873" s="142"/>
      <c r="X3873" s="142"/>
      <c r="Y3873" s="142"/>
    </row>
    <row r="3874" spans="1:25" ht="12.75" customHeight="1" x14ac:dyDescent="0.25">
      <c r="A3874" s="331"/>
      <c r="B3874" s="332" t="s">
        <v>3313</v>
      </c>
      <c r="C3874" s="333"/>
      <c r="D3874" s="334"/>
      <c r="E3874" s="334"/>
      <c r="F3874" s="334"/>
      <c r="G3874" s="335"/>
      <c r="H3874" s="336"/>
      <c r="I3874" s="337"/>
      <c r="J3874" s="220"/>
      <c r="K3874" s="220"/>
      <c r="L3874" s="222"/>
      <c r="M3874" s="207"/>
      <c r="N3874" s="223"/>
      <c r="O3874" s="174"/>
      <c r="P3874" s="174"/>
      <c r="Q3874" s="141"/>
      <c r="U3874" s="142"/>
      <c r="V3874" s="142"/>
      <c r="W3874" s="142"/>
      <c r="X3874" s="142"/>
      <c r="Y3874" s="142"/>
    </row>
    <row r="3875" spans="1:25" ht="12.75" customHeight="1" x14ac:dyDescent="0.25">
      <c r="A3875" s="331"/>
      <c r="B3875" s="148" t="s">
        <v>3225</v>
      </c>
      <c r="C3875" s="333"/>
      <c r="D3875" s="334"/>
      <c r="E3875" s="334"/>
      <c r="F3875" s="334"/>
      <c r="G3875" s="335"/>
      <c r="H3875" s="336"/>
      <c r="I3875" s="337"/>
      <c r="J3875" s="220"/>
      <c r="K3875" s="220"/>
      <c r="L3875" s="222"/>
      <c r="M3875" s="207"/>
      <c r="N3875" s="223"/>
      <c r="O3875" s="174"/>
      <c r="P3875" s="174"/>
      <c r="Q3875" s="141"/>
      <c r="U3875" s="142"/>
      <c r="V3875" s="142"/>
      <c r="W3875" s="142"/>
      <c r="X3875" s="142"/>
      <c r="Y3875" s="142"/>
    </row>
    <row r="3876" spans="1:25" ht="12.75" customHeight="1" x14ac:dyDescent="0.25">
      <c r="A3876" s="331"/>
      <c r="B3876" s="339"/>
      <c r="C3876" s="333"/>
      <c r="D3876" s="334"/>
      <c r="E3876" s="334"/>
      <c r="F3876" s="334"/>
      <c r="G3876" s="335"/>
      <c r="H3876" s="336"/>
      <c r="I3876" s="337"/>
      <c r="J3876" s="220"/>
      <c r="K3876" s="220"/>
      <c r="L3876" s="222"/>
      <c r="M3876" s="207"/>
      <c r="N3876" s="223"/>
      <c r="O3876" s="174"/>
      <c r="P3876" s="174"/>
      <c r="Q3876" s="141"/>
      <c r="U3876" s="142"/>
      <c r="V3876" s="142"/>
      <c r="W3876" s="142"/>
      <c r="X3876" s="142"/>
      <c r="Y3876" s="142"/>
    </row>
    <row r="3877" spans="1:25" ht="57" customHeight="1" x14ac:dyDescent="0.25">
      <c r="A3877" s="972" t="s">
        <v>1553</v>
      </c>
      <c r="B3877" s="973"/>
      <c r="C3877" s="973"/>
      <c r="D3877" s="973"/>
      <c r="E3877" s="973"/>
      <c r="F3877" s="973"/>
      <c r="G3877" s="973"/>
      <c r="H3877" s="973"/>
      <c r="I3877" s="973"/>
      <c r="J3877" s="973"/>
      <c r="K3877" s="974"/>
      <c r="L3877" s="329" t="s">
        <v>186</v>
      </c>
      <c r="M3877" s="173">
        <v>20</v>
      </c>
      <c r="N3877" s="975"/>
      <c r="O3877" s="976"/>
      <c r="P3877" s="977"/>
      <c r="Q3877" s="141"/>
      <c r="U3877" s="142"/>
      <c r="V3877" s="142"/>
      <c r="W3877" s="142"/>
      <c r="X3877" s="142"/>
      <c r="Y3877" s="142"/>
    </row>
    <row r="3878" spans="1:25" ht="12.75" customHeight="1" x14ac:dyDescent="0.25">
      <c r="A3878" s="331"/>
      <c r="B3878" s="332"/>
      <c r="C3878" s="333"/>
      <c r="D3878" s="334"/>
      <c r="E3878" s="334"/>
      <c r="F3878" s="334"/>
      <c r="G3878" s="335"/>
      <c r="H3878" s="336"/>
      <c r="I3878" s="337"/>
      <c r="J3878" s="220"/>
      <c r="K3878" s="220"/>
      <c r="L3878" s="222"/>
      <c r="M3878" s="207"/>
      <c r="N3878" s="223"/>
      <c r="O3878" s="174"/>
      <c r="P3878" s="174"/>
      <c r="Q3878" s="141"/>
      <c r="U3878" s="142"/>
      <c r="V3878" s="142"/>
      <c r="W3878" s="142"/>
      <c r="X3878" s="142"/>
      <c r="Y3878" s="142"/>
    </row>
    <row r="3879" spans="1:25" ht="12.75" customHeight="1" x14ac:dyDescent="0.25">
      <c r="A3879" s="331"/>
      <c r="B3879" s="332"/>
      <c r="C3879" s="333"/>
      <c r="D3879" s="334"/>
      <c r="E3879" s="334"/>
      <c r="F3879" s="334"/>
      <c r="G3879" s="335"/>
      <c r="H3879" s="336"/>
      <c r="I3879" s="337"/>
      <c r="J3879" s="220"/>
      <c r="K3879" s="220"/>
      <c r="L3879" s="222"/>
      <c r="M3879" s="207"/>
      <c r="N3879" s="223"/>
      <c r="O3879" s="174"/>
      <c r="P3879" s="174"/>
      <c r="Q3879" s="141"/>
      <c r="U3879" s="142"/>
      <c r="V3879" s="142"/>
      <c r="W3879" s="142"/>
      <c r="X3879" s="142"/>
      <c r="Y3879" s="142"/>
    </row>
    <row r="3880" spans="1:25" ht="12.75" customHeight="1" x14ac:dyDescent="0.25">
      <c r="A3880" s="331"/>
      <c r="B3880" s="148" t="s">
        <v>3225</v>
      </c>
      <c r="C3880" s="333"/>
      <c r="D3880" s="334"/>
      <c r="E3880" s="334"/>
      <c r="F3880" s="334"/>
      <c r="G3880" s="335"/>
      <c r="H3880" s="336"/>
      <c r="I3880" s="337"/>
      <c r="J3880" s="220"/>
      <c r="K3880" s="220"/>
      <c r="L3880" s="222"/>
      <c r="M3880" s="207"/>
      <c r="N3880" s="223"/>
      <c r="O3880" s="174"/>
      <c r="P3880" s="174"/>
      <c r="Q3880" s="141"/>
      <c r="U3880" s="142"/>
      <c r="V3880" s="142"/>
      <c r="W3880" s="142"/>
      <c r="X3880" s="142"/>
      <c r="Y3880" s="142"/>
    </row>
    <row r="3881" spans="1:25" ht="12.75" customHeight="1" x14ac:dyDescent="0.25">
      <c r="A3881" s="331"/>
      <c r="B3881" s="339"/>
      <c r="C3881" s="333"/>
      <c r="D3881" s="334"/>
      <c r="E3881" s="334"/>
      <c r="F3881" s="334"/>
      <c r="G3881" s="335"/>
      <c r="H3881" s="336"/>
      <c r="I3881" s="337"/>
      <c r="J3881" s="220"/>
      <c r="K3881" s="220"/>
      <c r="L3881" s="222"/>
      <c r="M3881" s="207"/>
      <c r="N3881" s="223"/>
      <c r="O3881" s="174"/>
      <c r="P3881" s="174"/>
      <c r="Q3881" s="141"/>
      <c r="U3881" s="142"/>
      <c r="V3881" s="142"/>
      <c r="W3881" s="142"/>
      <c r="X3881" s="142"/>
      <c r="Y3881" s="142"/>
    </row>
    <row r="3882" spans="1:25" ht="12.75" customHeight="1" x14ac:dyDescent="0.25">
      <c r="A3882" s="166" t="s">
        <v>1575</v>
      </c>
      <c r="B3882" s="166"/>
      <c r="C3882" s="166"/>
      <c r="D3882" s="166"/>
      <c r="E3882" s="166"/>
      <c r="F3882" s="166"/>
      <c r="G3882" s="166"/>
      <c r="H3882" s="166"/>
      <c r="I3882" s="166"/>
      <c r="J3882" s="166"/>
      <c r="K3882" s="166"/>
      <c r="L3882" s="222"/>
      <c r="M3882" s="207"/>
      <c r="N3882" s="223"/>
      <c r="O3882" s="174"/>
      <c r="P3882" s="174"/>
      <c r="Q3882" s="141"/>
      <c r="U3882" s="142"/>
      <c r="V3882" s="142"/>
      <c r="W3882" s="142"/>
      <c r="X3882" s="142"/>
      <c r="Y3882" s="142"/>
    </row>
    <row r="3883" spans="1:25" ht="12.75" customHeight="1" x14ac:dyDescent="0.25">
      <c r="A3883" s="166" t="s">
        <v>1577</v>
      </c>
      <c r="B3883" s="166"/>
      <c r="C3883" s="166"/>
      <c r="D3883" s="166"/>
      <c r="E3883" s="166"/>
      <c r="F3883" s="166"/>
      <c r="G3883" s="166"/>
      <c r="H3883" s="166"/>
      <c r="I3883" s="166"/>
      <c r="J3883" s="166"/>
      <c r="K3883" s="166"/>
      <c r="L3883" s="222"/>
      <c r="M3883" s="207"/>
      <c r="N3883" s="223"/>
      <c r="O3883" s="174"/>
      <c r="P3883" s="174"/>
      <c r="Q3883" s="141"/>
      <c r="U3883" s="142"/>
      <c r="V3883" s="142"/>
      <c r="W3883" s="142"/>
      <c r="X3883" s="142"/>
      <c r="Y3883" s="142"/>
    </row>
    <row r="3884" spans="1:25" ht="57" customHeight="1" x14ac:dyDescent="0.25">
      <c r="A3884" s="972" t="s">
        <v>3302</v>
      </c>
      <c r="B3884" s="973"/>
      <c r="C3884" s="973"/>
      <c r="D3884" s="973"/>
      <c r="E3884" s="973"/>
      <c r="F3884" s="973"/>
      <c r="G3884" s="973"/>
      <c r="H3884" s="973"/>
      <c r="I3884" s="973"/>
      <c r="J3884" s="973"/>
      <c r="K3884" s="974"/>
      <c r="L3884" s="329" t="s">
        <v>1262</v>
      </c>
      <c r="M3884" s="173">
        <v>148</v>
      </c>
      <c r="N3884" s="975"/>
      <c r="O3884" s="976"/>
      <c r="P3884" s="977"/>
      <c r="Q3884" s="141"/>
      <c r="U3884" s="142"/>
      <c r="V3884" s="142"/>
      <c r="W3884" s="142"/>
      <c r="X3884" s="142"/>
      <c r="Y3884" s="142"/>
    </row>
    <row r="3885" spans="1:25" ht="12.75" customHeight="1" x14ac:dyDescent="0.25">
      <c r="A3885" s="331"/>
      <c r="B3885" s="332"/>
      <c r="C3885" s="333"/>
      <c r="D3885" s="334"/>
      <c r="E3885" s="334"/>
      <c r="F3885" s="334"/>
      <c r="G3885" s="335"/>
      <c r="H3885" s="336"/>
      <c r="I3885" s="337"/>
      <c r="J3885" s="220"/>
      <c r="K3885" s="220"/>
      <c r="L3885" s="222"/>
      <c r="M3885" s="207"/>
      <c r="N3885" s="223"/>
      <c r="O3885" s="174"/>
      <c r="P3885" s="174"/>
      <c r="Q3885" s="141"/>
      <c r="U3885" s="142"/>
      <c r="V3885" s="142"/>
      <c r="W3885" s="142"/>
      <c r="X3885" s="142"/>
      <c r="Y3885" s="142"/>
    </row>
    <row r="3886" spans="1:25" ht="12.75" customHeight="1" x14ac:dyDescent="0.25">
      <c r="A3886" s="331"/>
      <c r="B3886" s="332"/>
      <c r="C3886" s="333"/>
      <c r="D3886" s="334"/>
      <c r="E3886" s="334"/>
      <c r="F3886" s="334"/>
      <c r="G3886" s="335"/>
      <c r="H3886" s="336"/>
      <c r="I3886" s="337"/>
      <c r="J3886" s="220"/>
      <c r="K3886" s="220"/>
      <c r="L3886" s="222"/>
      <c r="M3886" s="207"/>
      <c r="N3886" s="223"/>
      <c r="O3886" s="174"/>
      <c r="P3886" s="174"/>
      <c r="Q3886" s="141"/>
      <c r="U3886" s="142"/>
      <c r="V3886" s="142"/>
      <c r="W3886" s="142"/>
      <c r="X3886" s="142"/>
      <c r="Y3886" s="142"/>
    </row>
    <row r="3887" spans="1:25" ht="12.75" customHeight="1" x14ac:dyDescent="0.25">
      <c r="A3887" s="331"/>
      <c r="B3887" s="148" t="s">
        <v>3225</v>
      </c>
      <c r="C3887" s="333"/>
      <c r="D3887" s="334"/>
      <c r="E3887" s="334"/>
      <c r="F3887" s="334"/>
      <c r="G3887" s="335"/>
      <c r="H3887" s="336"/>
      <c r="I3887" s="337"/>
      <c r="J3887" s="220"/>
      <c r="K3887" s="220"/>
      <c r="L3887" s="222"/>
      <c r="M3887" s="207"/>
      <c r="N3887" s="223"/>
      <c r="O3887" s="174"/>
      <c r="P3887" s="174"/>
      <c r="Q3887" s="141"/>
      <c r="U3887" s="142"/>
      <c r="V3887" s="142"/>
      <c r="W3887" s="142"/>
      <c r="X3887" s="142"/>
      <c r="Y3887" s="142"/>
    </row>
    <row r="3888" spans="1:25" ht="57" customHeight="1" x14ac:dyDescent="0.25">
      <c r="A3888" s="972" t="s">
        <v>3315</v>
      </c>
      <c r="B3888" s="973"/>
      <c r="C3888" s="973"/>
      <c r="D3888" s="973"/>
      <c r="E3888" s="973"/>
      <c r="F3888" s="973"/>
      <c r="G3888" s="973"/>
      <c r="H3888" s="973"/>
      <c r="I3888" s="973"/>
      <c r="J3888" s="973"/>
      <c r="K3888" s="974"/>
      <c r="L3888" s="329" t="s">
        <v>1307</v>
      </c>
      <c r="M3888" s="173">
        <v>128</v>
      </c>
      <c r="N3888" s="975"/>
      <c r="O3888" s="976"/>
      <c r="P3888" s="977"/>
      <c r="Q3888" s="141"/>
      <c r="U3888" s="142"/>
      <c r="V3888" s="142"/>
      <c r="W3888" s="142"/>
      <c r="X3888" s="142"/>
      <c r="Y3888" s="142"/>
    </row>
    <row r="3889" spans="1:25" ht="12.75" customHeight="1" x14ac:dyDescent="0.25">
      <c r="A3889" s="331"/>
      <c r="B3889" s="332"/>
      <c r="C3889" s="333"/>
      <c r="D3889" s="334"/>
      <c r="E3889" s="334"/>
      <c r="F3889" s="334"/>
      <c r="G3889" s="335"/>
      <c r="H3889" s="336"/>
      <c r="I3889" s="337"/>
      <c r="J3889" s="220"/>
      <c r="K3889" s="220"/>
      <c r="L3889" s="222"/>
      <c r="M3889" s="207"/>
      <c r="N3889" s="223"/>
      <c r="O3889" s="174"/>
      <c r="P3889" s="174"/>
      <c r="Q3889" s="141"/>
      <c r="U3889" s="142"/>
      <c r="V3889" s="142"/>
      <c r="W3889" s="142"/>
      <c r="X3889" s="142"/>
      <c r="Y3889" s="142"/>
    </row>
    <row r="3890" spans="1:25" ht="12.75" customHeight="1" x14ac:dyDescent="0.25">
      <c r="A3890" s="331"/>
      <c r="B3890" s="332"/>
      <c r="C3890" s="333"/>
      <c r="D3890" s="334"/>
      <c r="E3890" s="334"/>
      <c r="F3890" s="334"/>
      <c r="G3890" s="335"/>
      <c r="H3890" s="336"/>
      <c r="I3890" s="337"/>
      <c r="J3890" s="220"/>
      <c r="K3890" s="220"/>
      <c r="L3890" s="222"/>
      <c r="M3890" s="207"/>
      <c r="N3890" s="223"/>
      <c r="O3890" s="174"/>
      <c r="P3890" s="174"/>
      <c r="Q3890" s="141"/>
      <c r="U3890" s="142"/>
      <c r="V3890" s="142"/>
      <c r="W3890" s="142"/>
      <c r="X3890" s="142"/>
      <c r="Y3890" s="142"/>
    </row>
    <row r="3891" spans="1:25" ht="12.75" customHeight="1" x14ac:dyDescent="0.25">
      <c r="A3891" s="331"/>
      <c r="B3891" s="148" t="s">
        <v>3225</v>
      </c>
      <c r="C3891" s="333"/>
      <c r="D3891" s="334"/>
      <c r="E3891" s="334"/>
      <c r="F3891" s="334"/>
      <c r="G3891" s="335"/>
      <c r="H3891" s="336"/>
      <c r="I3891" s="337"/>
      <c r="J3891" s="220"/>
      <c r="K3891" s="220"/>
      <c r="L3891" s="222"/>
      <c r="M3891" s="207"/>
      <c r="N3891" s="223"/>
      <c r="O3891" s="174"/>
      <c r="P3891" s="174"/>
      <c r="Q3891" s="141"/>
      <c r="U3891" s="142"/>
      <c r="V3891" s="142"/>
      <c r="W3891" s="142"/>
      <c r="X3891" s="142"/>
      <c r="Y3891" s="142"/>
    </row>
    <row r="3892" spans="1:25" ht="12.75" customHeight="1" x14ac:dyDescent="0.25">
      <c r="A3892" s="331"/>
      <c r="B3892" s="332"/>
      <c r="C3892" s="333"/>
      <c r="D3892" s="334"/>
      <c r="E3892" s="334"/>
      <c r="F3892" s="334"/>
      <c r="G3892" s="335"/>
      <c r="H3892" s="336"/>
      <c r="I3892" s="337"/>
      <c r="J3892" s="220"/>
      <c r="K3892" s="220"/>
      <c r="L3892" s="222"/>
      <c r="M3892" s="207"/>
      <c r="N3892" s="223"/>
      <c r="O3892" s="174"/>
      <c r="P3892" s="174"/>
      <c r="Q3892" s="141"/>
      <c r="U3892" s="142"/>
      <c r="V3892" s="142"/>
      <c r="W3892" s="142"/>
      <c r="X3892" s="142"/>
      <c r="Y3892" s="142"/>
    </row>
    <row r="3893" spans="1:25" ht="57" customHeight="1" x14ac:dyDescent="0.25">
      <c r="A3893" s="972" t="s">
        <v>3316</v>
      </c>
      <c r="B3893" s="973"/>
      <c r="C3893" s="973"/>
      <c r="D3893" s="973"/>
      <c r="E3893" s="973"/>
      <c r="F3893" s="973"/>
      <c r="G3893" s="973"/>
      <c r="H3893" s="973"/>
      <c r="I3893" s="973"/>
      <c r="J3893" s="973"/>
      <c r="K3893" s="974"/>
      <c r="L3893" s="329" t="s">
        <v>1307</v>
      </c>
      <c r="M3893" s="173">
        <v>20</v>
      </c>
      <c r="N3893" s="975"/>
      <c r="O3893" s="976"/>
      <c r="P3893" s="977"/>
      <c r="Q3893" s="141"/>
      <c r="U3893" s="142"/>
      <c r="V3893" s="142"/>
      <c r="W3893" s="142"/>
      <c r="X3893" s="142"/>
      <c r="Y3893" s="142"/>
    </row>
    <row r="3894" spans="1:25" ht="12.75" customHeight="1" x14ac:dyDescent="0.25">
      <c r="A3894" s="331"/>
      <c r="B3894" s="332"/>
      <c r="C3894" s="333"/>
      <c r="D3894" s="334"/>
      <c r="E3894" s="334"/>
      <c r="F3894" s="334"/>
      <c r="G3894" s="335"/>
      <c r="H3894" s="336"/>
      <c r="I3894" s="337"/>
      <c r="J3894" s="220"/>
      <c r="K3894" s="220"/>
      <c r="L3894" s="222"/>
      <c r="M3894" s="207"/>
      <c r="N3894" s="223"/>
      <c r="O3894" s="174"/>
      <c r="P3894" s="174"/>
      <c r="Q3894" s="141"/>
      <c r="U3894" s="142"/>
      <c r="V3894" s="142"/>
      <c r="W3894" s="142"/>
      <c r="X3894" s="142"/>
      <c r="Y3894" s="142"/>
    </row>
    <row r="3895" spans="1:25" ht="12.75" customHeight="1" x14ac:dyDescent="0.25">
      <c r="A3895" s="331"/>
      <c r="B3895" s="332"/>
      <c r="C3895" s="333"/>
      <c r="D3895" s="334"/>
      <c r="E3895" s="334"/>
      <c r="F3895" s="334"/>
      <c r="G3895" s="335"/>
      <c r="H3895" s="336"/>
      <c r="I3895" s="337"/>
      <c r="J3895" s="220"/>
      <c r="K3895" s="220"/>
      <c r="L3895" s="222"/>
      <c r="M3895" s="207"/>
      <c r="N3895" s="223"/>
      <c r="O3895" s="174"/>
      <c r="P3895" s="174"/>
      <c r="Q3895" s="141"/>
      <c r="U3895" s="142"/>
      <c r="V3895" s="142"/>
      <c r="W3895" s="142"/>
      <c r="X3895" s="142"/>
      <c r="Y3895" s="142"/>
    </row>
    <row r="3896" spans="1:25" ht="12.75" customHeight="1" x14ac:dyDescent="0.25">
      <c r="A3896" s="331"/>
      <c r="B3896" s="148" t="s">
        <v>3225</v>
      </c>
      <c r="C3896" s="333"/>
      <c r="D3896" s="334"/>
      <c r="E3896" s="334"/>
      <c r="F3896" s="334"/>
      <c r="G3896" s="335"/>
      <c r="H3896" s="336"/>
      <c r="I3896" s="337"/>
      <c r="J3896" s="220"/>
      <c r="K3896" s="220"/>
      <c r="L3896" s="222"/>
      <c r="M3896" s="207"/>
      <c r="N3896" s="223"/>
      <c r="O3896" s="174"/>
      <c r="P3896" s="174"/>
      <c r="Q3896" s="141"/>
      <c r="U3896" s="142"/>
      <c r="V3896" s="142"/>
      <c r="W3896" s="142"/>
      <c r="X3896" s="142"/>
      <c r="Y3896" s="142"/>
    </row>
    <row r="3897" spans="1:25" ht="12.75" customHeight="1" x14ac:dyDescent="0.25">
      <c r="A3897" s="331"/>
      <c r="B3897" s="332"/>
      <c r="C3897" s="333"/>
      <c r="D3897" s="334"/>
      <c r="E3897" s="334"/>
      <c r="F3897" s="334"/>
      <c r="G3897" s="335"/>
      <c r="H3897" s="336"/>
      <c r="I3897" s="337"/>
      <c r="J3897" s="220"/>
      <c r="K3897" s="220"/>
      <c r="L3897" s="222"/>
      <c r="M3897" s="207"/>
      <c r="N3897" s="223"/>
      <c r="O3897" s="174"/>
      <c r="P3897" s="174"/>
      <c r="Q3897" s="141"/>
      <c r="U3897" s="142"/>
      <c r="V3897" s="142"/>
      <c r="W3897" s="142"/>
      <c r="X3897" s="142"/>
      <c r="Y3897" s="142"/>
    </row>
    <row r="3898" spans="1:25" ht="57" customHeight="1" x14ac:dyDescent="0.25">
      <c r="A3898" s="972" t="s">
        <v>3312</v>
      </c>
      <c r="B3898" s="973"/>
      <c r="C3898" s="973"/>
      <c r="D3898" s="973"/>
      <c r="E3898" s="973"/>
      <c r="F3898" s="973"/>
      <c r="G3898" s="973"/>
      <c r="H3898" s="973"/>
      <c r="I3898" s="973"/>
      <c r="J3898" s="973"/>
      <c r="K3898" s="974"/>
      <c r="L3898" s="329" t="s">
        <v>186</v>
      </c>
      <c r="M3898" s="173">
        <v>360</v>
      </c>
      <c r="N3898" s="975"/>
      <c r="O3898" s="976"/>
      <c r="P3898" s="977"/>
      <c r="Q3898" s="141"/>
      <c r="U3898" s="142"/>
      <c r="V3898" s="142"/>
      <c r="W3898" s="142"/>
      <c r="X3898" s="142"/>
      <c r="Y3898" s="142"/>
    </row>
    <row r="3899" spans="1:25" ht="12.75" customHeight="1" x14ac:dyDescent="0.25">
      <c r="A3899" s="331"/>
      <c r="B3899" s="332"/>
      <c r="C3899" s="333"/>
      <c r="D3899" s="334"/>
      <c r="E3899" s="334"/>
      <c r="F3899" s="334"/>
      <c r="G3899" s="335"/>
      <c r="H3899" s="336"/>
      <c r="I3899" s="337"/>
      <c r="J3899" s="220"/>
      <c r="K3899" s="220"/>
      <c r="L3899" s="222"/>
      <c r="M3899" s="207"/>
      <c r="N3899" s="223"/>
      <c r="O3899" s="174"/>
      <c r="P3899" s="174"/>
      <c r="Q3899" s="141"/>
      <c r="U3899" s="142"/>
      <c r="V3899" s="142"/>
      <c r="W3899" s="142"/>
      <c r="X3899" s="142"/>
      <c r="Y3899" s="142"/>
    </row>
    <row r="3900" spans="1:25" ht="12.75" customHeight="1" x14ac:dyDescent="0.25">
      <c r="A3900" s="331"/>
      <c r="B3900" s="332" t="s">
        <v>3317</v>
      </c>
      <c r="C3900" s="333"/>
      <c r="D3900" s="334"/>
      <c r="E3900" s="334"/>
      <c r="F3900" s="334"/>
      <c r="G3900" s="335"/>
      <c r="H3900" s="336"/>
      <c r="I3900" s="337"/>
      <c r="J3900" s="220"/>
      <c r="K3900" s="220"/>
      <c r="L3900" s="222"/>
      <c r="M3900" s="207"/>
      <c r="N3900" s="223"/>
      <c r="O3900" s="174"/>
      <c r="P3900" s="174"/>
      <c r="Q3900" s="141"/>
      <c r="U3900" s="142"/>
      <c r="V3900" s="142"/>
      <c r="W3900" s="142"/>
      <c r="X3900" s="142"/>
      <c r="Y3900" s="142"/>
    </row>
    <row r="3901" spans="1:25" ht="12.75" customHeight="1" x14ac:dyDescent="0.25">
      <c r="A3901" s="331"/>
      <c r="B3901" s="148" t="s">
        <v>3225</v>
      </c>
      <c r="C3901" s="333"/>
      <c r="D3901" s="334"/>
      <c r="E3901" s="334"/>
      <c r="F3901" s="334"/>
      <c r="G3901" s="335"/>
      <c r="H3901" s="336"/>
      <c r="I3901" s="337"/>
      <c r="J3901" s="220"/>
      <c r="K3901" s="220"/>
      <c r="L3901" s="222"/>
      <c r="M3901" s="207"/>
      <c r="N3901" s="223"/>
      <c r="O3901" s="174"/>
      <c r="P3901" s="174"/>
      <c r="Q3901" s="141"/>
      <c r="U3901" s="142"/>
      <c r="V3901" s="142"/>
      <c r="W3901" s="142"/>
      <c r="X3901" s="142"/>
      <c r="Y3901" s="142"/>
    </row>
    <row r="3902" spans="1:25" ht="57" customHeight="1" x14ac:dyDescent="0.25">
      <c r="A3902" s="972" t="s">
        <v>1588</v>
      </c>
      <c r="B3902" s="973"/>
      <c r="C3902" s="973"/>
      <c r="D3902" s="973"/>
      <c r="E3902" s="973"/>
      <c r="F3902" s="973"/>
      <c r="G3902" s="973"/>
      <c r="H3902" s="973"/>
      <c r="I3902" s="973"/>
      <c r="J3902" s="973"/>
      <c r="K3902" s="974"/>
      <c r="L3902" s="329" t="s">
        <v>186</v>
      </c>
      <c r="M3902" s="173">
        <v>300</v>
      </c>
      <c r="N3902" s="975"/>
      <c r="O3902" s="976"/>
      <c r="P3902" s="977"/>
      <c r="Q3902" s="141"/>
      <c r="U3902" s="142"/>
      <c r="V3902" s="142"/>
      <c r="W3902" s="142"/>
      <c r="X3902" s="142"/>
      <c r="Y3902" s="142"/>
    </row>
    <row r="3903" spans="1:25" ht="12.75" customHeight="1" x14ac:dyDescent="0.25">
      <c r="A3903" s="331"/>
      <c r="B3903" s="332"/>
      <c r="C3903" s="333"/>
      <c r="D3903" s="334"/>
      <c r="E3903" s="334"/>
      <c r="F3903" s="334"/>
      <c r="G3903" s="335"/>
      <c r="H3903" s="336"/>
      <c r="I3903" s="337"/>
      <c r="J3903" s="220"/>
      <c r="K3903" s="220"/>
      <c r="L3903" s="222"/>
      <c r="M3903" s="207"/>
      <c r="N3903" s="223"/>
      <c r="O3903" s="174"/>
      <c r="P3903" s="174"/>
      <c r="Q3903" s="141"/>
      <c r="U3903" s="142"/>
      <c r="V3903" s="142"/>
      <c r="W3903" s="142"/>
      <c r="X3903" s="142"/>
      <c r="Y3903" s="142"/>
    </row>
    <row r="3904" spans="1:25" ht="12.75" customHeight="1" x14ac:dyDescent="0.25">
      <c r="A3904" s="331"/>
      <c r="B3904" s="332" t="s">
        <v>3318</v>
      </c>
      <c r="C3904" s="333"/>
      <c r="D3904" s="334"/>
      <c r="E3904" s="334"/>
      <c r="F3904" s="334"/>
      <c r="G3904" s="335"/>
      <c r="H3904" s="336"/>
      <c r="I3904" s="337"/>
      <c r="J3904" s="220"/>
      <c r="K3904" s="220"/>
      <c r="L3904" s="222"/>
      <c r="M3904" s="207"/>
      <c r="N3904" s="223"/>
      <c r="O3904" s="174"/>
      <c r="P3904" s="174"/>
      <c r="Q3904" s="141"/>
      <c r="U3904" s="142"/>
      <c r="V3904" s="142"/>
      <c r="W3904" s="142"/>
      <c r="X3904" s="142"/>
      <c r="Y3904" s="142"/>
    </row>
    <row r="3905" spans="1:25" ht="12.75" customHeight="1" x14ac:dyDescent="0.25">
      <c r="A3905" s="331"/>
      <c r="B3905" s="148" t="s">
        <v>3225</v>
      </c>
      <c r="C3905" s="333"/>
      <c r="D3905" s="334"/>
      <c r="E3905" s="334"/>
      <c r="F3905" s="334"/>
      <c r="G3905" s="335"/>
      <c r="H3905" s="336"/>
      <c r="I3905" s="337"/>
      <c r="J3905" s="220"/>
      <c r="K3905" s="220"/>
      <c r="L3905" s="222"/>
      <c r="M3905" s="207"/>
      <c r="N3905" s="223"/>
      <c r="O3905" s="174"/>
      <c r="P3905" s="174"/>
      <c r="Q3905" s="141"/>
      <c r="U3905" s="142"/>
      <c r="V3905" s="142"/>
      <c r="W3905" s="142"/>
      <c r="X3905" s="142"/>
      <c r="Y3905" s="142"/>
    </row>
    <row r="3906" spans="1:25" ht="57" customHeight="1" x14ac:dyDescent="0.25">
      <c r="A3906" s="972" t="s">
        <v>1549</v>
      </c>
      <c r="B3906" s="973"/>
      <c r="C3906" s="973"/>
      <c r="D3906" s="973"/>
      <c r="E3906" s="973"/>
      <c r="F3906" s="973"/>
      <c r="G3906" s="973"/>
      <c r="H3906" s="973"/>
      <c r="I3906" s="973"/>
      <c r="J3906" s="973"/>
      <c r="K3906" s="974"/>
      <c r="L3906" s="329" t="s">
        <v>186</v>
      </c>
      <c r="M3906" s="173">
        <v>1170</v>
      </c>
      <c r="N3906" s="975"/>
      <c r="O3906" s="976"/>
      <c r="P3906" s="977"/>
      <c r="Q3906" s="141"/>
      <c r="U3906" s="142"/>
      <c r="V3906" s="142"/>
      <c r="W3906" s="142"/>
      <c r="X3906" s="142"/>
      <c r="Y3906" s="142"/>
    </row>
    <row r="3907" spans="1:25" ht="12.75" customHeight="1" x14ac:dyDescent="0.25">
      <c r="A3907" s="331"/>
      <c r="B3907" s="332"/>
      <c r="C3907" s="333"/>
      <c r="D3907" s="334"/>
      <c r="E3907" s="334"/>
      <c r="F3907" s="334"/>
      <c r="G3907" s="335"/>
      <c r="H3907" s="336"/>
      <c r="I3907" s="337"/>
      <c r="J3907" s="220"/>
      <c r="K3907" s="220"/>
      <c r="L3907" s="222"/>
      <c r="M3907" s="207"/>
      <c r="N3907" s="223"/>
      <c r="O3907" s="174"/>
      <c r="P3907" s="174"/>
      <c r="Q3907" s="141"/>
      <c r="U3907" s="142"/>
      <c r="V3907" s="142"/>
      <c r="W3907" s="142"/>
      <c r="X3907" s="142"/>
      <c r="Y3907" s="142"/>
    </row>
    <row r="3908" spans="1:25" ht="12.75" customHeight="1" x14ac:dyDescent="0.25">
      <c r="A3908" s="331"/>
      <c r="B3908" s="332" t="s">
        <v>3319</v>
      </c>
      <c r="C3908" s="333"/>
      <c r="D3908" s="334"/>
      <c r="E3908" s="334"/>
      <c r="F3908" s="334"/>
      <c r="G3908" s="335"/>
      <c r="H3908" s="336"/>
      <c r="I3908" s="337"/>
      <c r="J3908" s="220"/>
      <c r="K3908" s="220"/>
      <c r="L3908" s="222"/>
      <c r="M3908" s="207"/>
      <c r="N3908" s="223"/>
      <c r="O3908" s="174"/>
      <c r="P3908" s="174"/>
      <c r="Q3908" s="141"/>
      <c r="U3908" s="142"/>
      <c r="V3908" s="142"/>
      <c r="W3908" s="142"/>
      <c r="X3908" s="142"/>
      <c r="Y3908" s="142"/>
    </row>
    <row r="3909" spans="1:25" ht="12.75" customHeight="1" x14ac:dyDescent="0.25">
      <c r="A3909" s="331"/>
      <c r="B3909" s="148" t="s">
        <v>3225</v>
      </c>
      <c r="C3909" s="333"/>
      <c r="D3909" s="334"/>
      <c r="E3909" s="334"/>
      <c r="F3909" s="334"/>
      <c r="G3909" s="335"/>
      <c r="H3909" s="336"/>
      <c r="I3909" s="337"/>
      <c r="J3909" s="220"/>
      <c r="K3909" s="220"/>
      <c r="L3909" s="222"/>
      <c r="M3909" s="207"/>
      <c r="N3909" s="223"/>
      <c r="O3909" s="174"/>
      <c r="P3909" s="174"/>
      <c r="Q3909" s="141"/>
      <c r="U3909" s="142"/>
      <c r="V3909" s="142"/>
      <c r="W3909" s="142"/>
      <c r="X3909" s="142"/>
      <c r="Y3909" s="142"/>
    </row>
    <row r="3910" spans="1:25" ht="57" customHeight="1" x14ac:dyDescent="0.25">
      <c r="A3910" s="972" t="s">
        <v>1592</v>
      </c>
      <c r="B3910" s="973"/>
      <c r="C3910" s="973"/>
      <c r="D3910" s="973"/>
      <c r="E3910" s="973"/>
      <c r="F3910" s="973"/>
      <c r="G3910" s="973"/>
      <c r="H3910" s="973"/>
      <c r="I3910" s="973"/>
      <c r="J3910" s="973"/>
      <c r="K3910" s="974"/>
      <c r="L3910" s="329" t="s">
        <v>186</v>
      </c>
      <c r="M3910" s="173">
        <v>450</v>
      </c>
      <c r="N3910" s="975"/>
      <c r="O3910" s="976"/>
      <c r="P3910" s="977"/>
      <c r="Q3910" s="141"/>
      <c r="U3910" s="142"/>
      <c r="V3910" s="142"/>
      <c r="W3910" s="142"/>
      <c r="X3910" s="142"/>
      <c r="Y3910" s="142"/>
    </row>
    <row r="3911" spans="1:25" ht="12.75" customHeight="1" x14ac:dyDescent="0.25">
      <c r="A3911" s="331"/>
      <c r="B3911" s="332"/>
      <c r="C3911" s="333"/>
      <c r="D3911" s="334"/>
      <c r="E3911" s="334"/>
      <c r="F3911" s="334"/>
      <c r="G3911" s="335"/>
      <c r="H3911" s="336"/>
      <c r="I3911" s="337"/>
      <c r="J3911" s="220"/>
      <c r="K3911" s="220"/>
      <c r="L3911" s="222"/>
      <c r="M3911" s="207"/>
      <c r="N3911" s="223"/>
      <c r="O3911" s="174"/>
      <c r="P3911" s="174"/>
      <c r="Q3911" s="141"/>
      <c r="U3911" s="142"/>
      <c r="V3911" s="142"/>
      <c r="W3911" s="142"/>
      <c r="X3911" s="142"/>
      <c r="Y3911" s="142"/>
    </row>
    <row r="3912" spans="1:25" ht="12.75" customHeight="1" x14ac:dyDescent="0.25">
      <c r="A3912" s="331"/>
      <c r="B3912" s="332" t="s">
        <v>3320</v>
      </c>
      <c r="C3912" s="333"/>
      <c r="D3912" s="334"/>
      <c r="E3912" s="334"/>
      <c r="F3912" s="334"/>
      <c r="G3912" s="335"/>
      <c r="H3912" s="336"/>
      <c r="I3912" s="337"/>
      <c r="J3912" s="220"/>
      <c r="K3912" s="220"/>
      <c r="L3912" s="222"/>
      <c r="M3912" s="207"/>
      <c r="N3912" s="223"/>
      <c r="O3912" s="174"/>
      <c r="P3912" s="174"/>
      <c r="Q3912" s="141"/>
      <c r="U3912" s="142"/>
      <c r="V3912" s="142"/>
      <c r="W3912" s="142"/>
      <c r="X3912" s="142"/>
      <c r="Y3912" s="142"/>
    </row>
    <row r="3913" spans="1:25" ht="12.75" customHeight="1" x14ac:dyDescent="0.25">
      <c r="A3913" s="331"/>
      <c r="B3913" s="148" t="s">
        <v>3225</v>
      </c>
      <c r="C3913" s="333"/>
      <c r="D3913" s="334"/>
      <c r="E3913" s="334"/>
      <c r="F3913" s="334"/>
      <c r="G3913" s="335"/>
      <c r="H3913" s="336"/>
      <c r="I3913" s="337"/>
      <c r="J3913" s="220"/>
      <c r="K3913" s="220"/>
      <c r="L3913" s="222"/>
      <c r="M3913" s="207"/>
      <c r="N3913" s="223"/>
      <c r="O3913" s="174"/>
      <c r="P3913" s="174"/>
      <c r="Q3913" s="141"/>
      <c r="U3913" s="142"/>
      <c r="V3913" s="142"/>
      <c r="W3913" s="142"/>
      <c r="X3913" s="142"/>
      <c r="Y3913" s="142"/>
    </row>
    <row r="3914" spans="1:25" ht="57" customHeight="1" x14ac:dyDescent="0.25">
      <c r="A3914" s="972" t="s">
        <v>1595</v>
      </c>
      <c r="B3914" s="973"/>
      <c r="C3914" s="973"/>
      <c r="D3914" s="973"/>
      <c r="E3914" s="973"/>
      <c r="F3914" s="973"/>
      <c r="G3914" s="973"/>
      <c r="H3914" s="973"/>
      <c r="I3914" s="973"/>
      <c r="J3914" s="973"/>
      <c r="K3914" s="974"/>
      <c r="L3914" s="329" t="s">
        <v>1262</v>
      </c>
      <c r="M3914" s="173">
        <v>148</v>
      </c>
      <c r="N3914" s="975"/>
      <c r="O3914" s="976"/>
      <c r="P3914" s="977"/>
      <c r="Q3914" s="141"/>
      <c r="U3914" s="142"/>
      <c r="V3914" s="142"/>
      <c r="W3914" s="142"/>
      <c r="X3914" s="142"/>
      <c r="Y3914" s="142"/>
    </row>
    <row r="3915" spans="1:25" ht="12.75" customHeight="1" x14ac:dyDescent="0.25">
      <c r="A3915" s="331"/>
      <c r="B3915" s="332"/>
      <c r="C3915" s="333"/>
      <c r="D3915" s="334"/>
      <c r="E3915" s="334"/>
      <c r="F3915" s="334"/>
      <c r="G3915" s="335"/>
      <c r="H3915" s="336"/>
      <c r="I3915" s="337"/>
      <c r="J3915" s="220"/>
      <c r="K3915" s="220"/>
      <c r="L3915" s="222"/>
      <c r="M3915" s="207"/>
      <c r="N3915" s="223"/>
      <c r="O3915" s="174"/>
      <c r="P3915" s="174"/>
      <c r="Q3915" s="141"/>
      <c r="U3915" s="142"/>
      <c r="V3915" s="142"/>
      <c r="W3915" s="142"/>
      <c r="X3915" s="142"/>
      <c r="Y3915" s="142"/>
    </row>
    <row r="3916" spans="1:25" ht="12.75" customHeight="1" x14ac:dyDescent="0.25">
      <c r="A3916" s="331"/>
      <c r="B3916" s="332" t="s">
        <v>3320</v>
      </c>
      <c r="C3916" s="333"/>
      <c r="D3916" s="334"/>
      <c r="E3916" s="334"/>
      <c r="F3916" s="334"/>
      <c r="G3916" s="335"/>
      <c r="H3916" s="336"/>
      <c r="I3916" s="337"/>
      <c r="J3916" s="220"/>
      <c r="K3916" s="220"/>
      <c r="L3916" s="222"/>
      <c r="M3916" s="207"/>
      <c r="N3916" s="223"/>
      <c r="O3916" s="174"/>
      <c r="P3916" s="174"/>
      <c r="Q3916" s="141"/>
      <c r="U3916" s="142"/>
      <c r="V3916" s="142"/>
      <c r="W3916" s="142"/>
      <c r="X3916" s="142"/>
      <c r="Y3916" s="142"/>
    </row>
    <row r="3917" spans="1:25" ht="12.75" customHeight="1" x14ac:dyDescent="0.25">
      <c r="A3917" s="331"/>
      <c r="B3917" s="148" t="s">
        <v>3225</v>
      </c>
      <c r="C3917" s="333"/>
      <c r="D3917" s="334"/>
      <c r="E3917" s="334"/>
      <c r="F3917" s="334"/>
      <c r="G3917" s="335"/>
      <c r="H3917" s="336"/>
      <c r="I3917" s="337"/>
      <c r="J3917" s="220"/>
      <c r="K3917" s="220"/>
      <c r="L3917" s="222"/>
      <c r="M3917" s="207"/>
      <c r="N3917" s="223"/>
      <c r="O3917" s="174"/>
      <c r="P3917" s="174"/>
      <c r="Q3917" s="141"/>
      <c r="U3917" s="142"/>
      <c r="V3917" s="142"/>
      <c r="W3917" s="142"/>
      <c r="X3917" s="142"/>
      <c r="Y3917" s="142"/>
    </row>
    <row r="3918" spans="1:25" ht="12.75" customHeight="1" x14ac:dyDescent="0.25">
      <c r="A3918" s="331"/>
      <c r="B3918" s="332"/>
      <c r="C3918" s="333"/>
      <c r="D3918" s="334"/>
      <c r="E3918" s="334"/>
      <c r="F3918" s="334"/>
      <c r="G3918" s="335"/>
      <c r="H3918" s="336"/>
      <c r="I3918" s="337"/>
      <c r="J3918" s="220"/>
      <c r="K3918" s="220"/>
      <c r="L3918" s="222"/>
      <c r="M3918" s="207"/>
      <c r="N3918" s="223"/>
      <c r="O3918" s="174"/>
      <c r="P3918" s="174"/>
      <c r="Q3918" s="141"/>
      <c r="U3918" s="142"/>
      <c r="V3918" s="142"/>
      <c r="W3918" s="142"/>
      <c r="X3918" s="142"/>
      <c r="Y3918" s="142"/>
    </row>
    <row r="3919" spans="1:25" ht="12.75" customHeight="1" x14ac:dyDescent="0.25">
      <c r="A3919" s="331"/>
      <c r="B3919" s="332"/>
      <c r="C3919" s="333"/>
      <c r="D3919" s="334"/>
      <c r="E3919" s="334"/>
      <c r="F3919" s="334"/>
      <c r="G3919" s="335"/>
      <c r="H3919" s="336"/>
      <c r="I3919" s="337"/>
      <c r="J3919" s="220"/>
      <c r="K3919" s="220"/>
      <c r="L3919" s="222"/>
      <c r="M3919" s="207"/>
      <c r="N3919" s="223"/>
      <c r="O3919" s="174"/>
      <c r="P3919" s="174"/>
      <c r="Q3919" s="141"/>
      <c r="U3919" s="142"/>
      <c r="V3919" s="142"/>
      <c r="W3919" s="142"/>
      <c r="X3919" s="142"/>
      <c r="Y3919" s="142"/>
    </row>
    <row r="3920" spans="1:25" ht="12.75" customHeight="1" x14ac:dyDescent="0.25">
      <c r="A3920" s="166" t="s">
        <v>1597</v>
      </c>
      <c r="B3920" s="166"/>
      <c r="C3920" s="166"/>
      <c r="D3920" s="166"/>
      <c r="E3920" s="166"/>
      <c r="F3920" s="166"/>
      <c r="G3920" s="166"/>
      <c r="H3920" s="166"/>
      <c r="I3920" s="166"/>
      <c r="J3920" s="166"/>
      <c r="K3920" s="166"/>
      <c r="L3920" s="222"/>
      <c r="M3920" s="207"/>
      <c r="N3920" s="223"/>
      <c r="O3920" s="174"/>
      <c r="P3920" s="174"/>
      <c r="Q3920" s="141"/>
      <c r="U3920" s="142"/>
      <c r="V3920" s="142"/>
      <c r="W3920" s="142"/>
      <c r="X3920" s="142"/>
      <c r="Y3920" s="142"/>
    </row>
    <row r="3921" spans="1:25" ht="12.75" customHeight="1" x14ac:dyDescent="0.25">
      <c r="A3921" s="331"/>
      <c r="B3921" s="332"/>
      <c r="C3921" s="333"/>
      <c r="D3921" s="334"/>
      <c r="E3921" s="334"/>
      <c r="F3921" s="334"/>
      <c r="G3921" s="335"/>
      <c r="H3921" s="336"/>
      <c r="I3921" s="337"/>
      <c r="J3921" s="220"/>
      <c r="K3921" s="220"/>
      <c r="L3921" s="222"/>
      <c r="M3921" s="207"/>
      <c r="N3921" s="223"/>
      <c r="O3921" s="174"/>
      <c r="P3921" s="174"/>
      <c r="Q3921" s="141"/>
      <c r="U3921" s="142"/>
      <c r="V3921" s="142"/>
      <c r="W3921" s="142"/>
      <c r="X3921" s="142"/>
      <c r="Y3921" s="142"/>
    </row>
    <row r="3922" spans="1:25" ht="57" customHeight="1" x14ac:dyDescent="0.25">
      <c r="A3922" s="972" t="s">
        <v>3302</v>
      </c>
      <c r="B3922" s="973"/>
      <c r="C3922" s="973"/>
      <c r="D3922" s="973"/>
      <c r="E3922" s="973"/>
      <c r="F3922" s="973"/>
      <c r="G3922" s="973"/>
      <c r="H3922" s="973"/>
      <c r="I3922" s="973"/>
      <c r="J3922" s="973"/>
      <c r="K3922" s="974"/>
      <c r="L3922" s="329" t="s">
        <v>1262</v>
      </c>
      <c r="M3922" s="173">
        <v>105</v>
      </c>
      <c r="N3922" s="975"/>
      <c r="O3922" s="976"/>
      <c r="P3922" s="977"/>
      <c r="Q3922" s="141"/>
      <c r="U3922" s="142"/>
      <c r="V3922" s="142"/>
      <c r="W3922" s="142"/>
      <c r="X3922" s="142"/>
      <c r="Y3922" s="142"/>
    </row>
    <row r="3923" spans="1:25" ht="12.75" customHeight="1" x14ac:dyDescent="0.25">
      <c r="A3923" s="331"/>
      <c r="B3923" s="332"/>
      <c r="C3923" s="333"/>
      <c r="D3923" s="334"/>
      <c r="E3923" s="334"/>
      <c r="F3923" s="334"/>
      <c r="G3923" s="335"/>
      <c r="H3923" s="336"/>
      <c r="I3923" s="337"/>
      <c r="J3923" s="220"/>
      <c r="K3923" s="220"/>
      <c r="L3923" s="222"/>
      <c r="M3923" s="207"/>
      <c r="N3923" s="223"/>
      <c r="O3923" s="174"/>
      <c r="P3923" s="174"/>
      <c r="Q3923" s="141"/>
      <c r="U3923" s="142"/>
      <c r="V3923" s="142"/>
      <c r="W3923" s="142"/>
      <c r="X3923" s="142"/>
      <c r="Y3923" s="142"/>
    </row>
    <row r="3924" spans="1:25" ht="12.75" customHeight="1" x14ac:dyDescent="0.25">
      <c r="A3924" s="331"/>
      <c r="B3924" s="332"/>
      <c r="C3924" s="333"/>
      <c r="D3924" s="334"/>
      <c r="E3924" s="334"/>
      <c r="F3924" s="334"/>
      <c r="G3924" s="335"/>
      <c r="H3924" s="336"/>
      <c r="I3924" s="337"/>
      <c r="J3924" s="220"/>
      <c r="K3924" s="220"/>
      <c r="L3924" s="222"/>
      <c r="M3924" s="207"/>
      <c r="N3924" s="223"/>
      <c r="O3924" s="174"/>
      <c r="P3924" s="174"/>
      <c r="Q3924" s="141"/>
      <c r="U3924" s="142"/>
      <c r="V3924" s="142"/>
      <c r="W3924" s="142"/>
      <c r="X3924" s="142"/>
      <c r="Y3924" s="142"/>
    </row>
    <row r="3925" spans="1:25" ht="12.75" customHeight="1" x14ac:dyDescent="0.25">
      <c r="A3925" s="331"/>
      <c r="B3925" s="148" t="s">
        <v>3225</v>
      </c>
      <c r="C3925" s="333"/>
      <c r="D3925" s="334"/>
      <c r="E3925" s="334"/>
      <c r="F3925" s="334"/>
      <c r="G3925" s="335"/>
      <c r="H3925" s="336"/>
      <c r="I3925" s="337"/>
      <c r="J3925" s="220"/>
      <c r="K3925" s="220"/>
      <c r="L3925" s="222"/>
      <c r="M3925" s="207"/>
      <c r="N3925" s="223"/>
      <c r="O3925" s="174"/>
      <c r="P3925" s="174"/>
      <c r="Q3925" s="141"/>
      <c r="U3925" s="142"/>
      <c r="V3925" s="142"/>
      <c r="W3925" s="142"/>
      <c r="X3925" s="142"/>
      <c r="Y3925" s="142"/>
    </row>
    <row r="3926" spans="1:25" ht="57" customHeight="1" x14ac:dyDescent="0.25">
      <c r="A3926" s="972" t="s">
        <v>3315</v>
      </c>
      <c r="B3926" s="973"/>
      <c r="C3926" s="973"/>
      <c r="D3926" s="973"/>
      <c r="E3926" s="973"/>
      <c r="F3926" s="973"/>
      <c r="G3926" s="973"/>
      <c r="H3926" s="973"/>
      <c r="I3926" s="973"/>
      <c r="J3926" s="973"/>
      <c r="K3926" s="974"/>
      <c r="L3926" s="329" t="s">
        <v>1307</v>
      </c>
      <c r="M3926" s="173">
        <v>100</v>
      </c>
      <c r="N3926" s="975"/>
      <c r="O3926" s="976"/>
      <c r="P3926" s="977"/>
      <c r="Q3926" s="141"/>
      <c r="U3926" s="142"/>
      <c r="V3926" s="142"/>
      <c r="W3926" s="142"/>
      <c r="X3926" s="142"/>
      <c r="Y3926" s="142"/>
    </row>
    <row r="3927" spans="1:25" ht="12.75" customHeight="1" x14ac:dyDescent="0.25">
      <c r="A3927" s="331"/>
      <c r="B3927" s="332"/>
      <c r="C3927" s="333"/>
      <c r="D3927" s="334"/>
      <c r="E3927" s="334"/>
      <c r="F3927" s="334"/>
      <c r="G3927" s="335"/>
      <c r="H3927" s="336"/>
      <c r="I3927" s="337"/>
      <c r="J3927" s="220"/>
      <c r="K3927" s="220"/>
      <c r="L3927" s="222"/>
      <c r="M3927" s="207"/>
      <c r="N3927" s="223"/>
      <c r="O3927" s="174"/>
      <c r="P3927" s="174"/>
      <c r="Q3927" s="141"/>
      <c r="U3927" s="142"/>
      <c r="V3927" s="142"/>
      <c r="W3927" s="142"/>
      <c r="X3927" s="142"/>
      <c r="Y3927" s="142"/>
    </row>
    <row r="3928" spans="1:25" ht="12.75" customHeight="1" x14ac:dyDescent="0.25">
      <c r="A3928" s="331"/>
      <c r="B3928" s="332"/>
      <c r="C3928" s="333"/>
      <c r="D3928" s="334"/>
      <c r="E3928" s="334"/>
      <c r="F3928" s="334"/>
      <c r="G3928" s="335"/>
      <c r="H3928" s="336"/>
      <c r="I3928" s="337"/>
      <c r="J3928" s="220"/>
      <c r="K3928" s="220"/>
      <c r="L3928" s="222"/>
      <c r="M3928" s="207"/>
      <c r="N3928" s="223"/>
      <c r="O3928" s="174"/>
      <c r="P3928" s="174"/>
      <c r="Q3928" s="141"/>
      <c r="U3928" s="142"/>
      <c r="V3928" s="142"/>
      <c r="W3928" s="142"/>
      <c r="X3928" s="142"/>
      <c r="Y3928" s="142"/>
    </row>
    <row r="3929" spans="1:25" ht="12.75" customHeight="1" x14ac:dyDescent="0.25">
      <c r="A3929" s="331"/>
      <c r="B3929" s="148" t="s">
        <v>3225</v>
      </c>
      <c r="C3929" s="333"/>
      <c r="D3929" s="334"/>
      <c r="E3929" s="334"/>
      <c r="F3929" s="334"/>
      <c r="G3929" s="335"/>
      <c r="H3929" s="336"/>
      <c r="I3929" s="337"/>
      <c r="J3929" s="220"/>
      <c r="K3929" s="220"/>
      <c r="L3929" s="222"/>
      <c r="M3929" s="207"/>
      <c r="N3929" s="223"/>
      <c r="O3929" s="174"/>
      <c r="P3929" s="174"/>
      <c r="Q3929" s="141"/>
      <c r="U3929" s="142"/>
      <c r="V3929" s="142"/>
      <c r="W3929" s="142"/>
      <c r="X3929" s="142"/>
      <c r="Y3929" s="142"/>
    </row>
    <row r="3930" spans="1:25" ht="57" customHeight="1" x14ac:dyDescent="0.25">
      <c r="A3930" s="972" t="s">
        <v>3316</v>
      </c>
      <c r="B3930" s="973"/>
      <c r="C3930" s="973"/>
      <c r="D3930" s="973"/>
      <c r="E3930" s="973"/>
      <c r="F3930" s="973"/>
      <c r="G3930" s="973"/>
      <c r="H3930" s="973"/>
      <c r="I3930" s="973"/>
      <c r="J3930" s="973"/>
      <c r="K3930" s="974"/>
      <c r="L3930" s="329" t="s">
        <v>1307</v>
      </c>
      <c r="M3930" s="173">
        <v>8</v>
      </c>
      <c r="N3930" s="975"/>
      <c r="O3930" s="976"/>
      <c r="P3930" s="977"/>
      <c r="Q3930" s="141"/>
      <c r="U3930" s="142"/>
      <c r="V3930" s="142"/>
      <c r="W3930" s="142"/>
      <c r="X3930" s="142"/>
      <c r="Y3930" s="142"/>
    </row>
    <row r="3931" spans="1:25" ht="12.75" customHeight="1" x14ac:dyDescent="0.25">
      <c r="A3931" s="331"/>
      <c r="B3931" s="332"/>
      <c r="C3931" s="333"/>
      <c r="D3931" s="334"/>
      <c r="E3931" s="334"/>
      <c r="F3931" s="334"/>
      <c r="G3931" s="335"/>
      <c r="H3931" s="336"/>
      <c r="I3931" s="337"/>
      <c r="J3931" s="220"/>
      <c r="K3931" s="220"/>
      <c r="L3931" s="222"/>
      <c r="M3931" s="207"/>
      <c r="N3931" s="223"/>
      <c r="O3931" s="174"/>
      <c r="P3931" s="174"/>
      <c r="Q3931" s="141"/>
      <c r="U3931" s="142"/>
      <c r="V3931" s="142"/>
      <c r="W3931" s="142"/>
      <c r="X3931" s="142"/>
      <c r="Y3931" s="142"/>
    </row>
    <row r="3932" spans="1:25" ht="12.75" customHeight="1" x14ac:dyDescent="0.25">
      <c r="A3932" s="331"/>
      <c r="B3932" s="332"/>
      <c r="C3932" s="333"/>
      <c r="D3932" s="334"/>
      <c r="E3932" s="334"/>
      <c r="F3932" s="334"/>
      <c r="G3932" s="335"/>
      <c r="H3932" s="336"/>
      <c r="I3932" s="337"/>
      <c r="J3932" s="220"/>
      <c r="K3932" s="220"/>
      <c r="L3932" s="222"/>
      <c r="M3932" s="207"/>
      <c r="N3932" s="223"/>
      <c r="O3932" s="174"/>
      <c r="P3932" s="174"/>
      <c r="Q3932" s="141"/>
      <c r="U3932" s="142"/>
      <c r="V3932" s="142"/>
      <c r="W3932" s="142"/>
      <c r="X3932" s="142"/>
      <c r="Y3932" s="142"/>
    </row>
    <row r="3933" spans="1:25" ht="12.75" customHeight="1" x14ac:dyDescent="0.25">
      <c r="A3933" s="331"/>
      <c r="B3933" s="148" t="s">
        <v>3225</v>
      </c>
      <c r="C3933" s="333"/>
      <c r="D3933" s="334"/>
      <c r="E3933" s="334"/>
      <c r="F3933" s="334"/>
      <c r="G3933" s="335"/>
      <c r="H3933" s="336"/>
      <c r="I3933" s="337"/>
      <c r="J3933" s="220"/>
      <c r="K3933" s="220"/>
      <c r="L3933" s="222"/>
      <c r="M3933" s="207"/>
      <c r="N3933" s="223"/>
      <c r="O3933" s="174"/>
      <c r="P3933" s="174"/>
      <c r="Q3933" s="141"/>
      <c r="U3933" s="142"/>
      <c r="V3933" s="142"/>
      <c r="W3933" s="142"/>
      <c r="X3933" s="142"/>
      <c r="Y3933" s="142"/>
    </row>
    <row r="3934" spans="1:25" ht="57" customHeight="1" x14ac:dyDescent="0.25">
      <c r="A3934" s="972" t="s">
        <v>3312</v>
      </c>
      <c r="B3934" s="973"/>
      <c r="C3934" s="973"/>
      <c r="D3934" s="973"/>
      <c r="E3934" s="973"/>
      <c r="F3934" s="973"/>
      <c r="G3934" s="973"/>
      <c r="H3934" s="973"/>
      <c r="I3934" s="973"/>
      <c r="J3934" s="973"/>
      <c r="K3934" s="974"/>
      <c r="L3934" s="329" t="s">
        <v>186</v>
      </c>
      <c r="M3934" s="173">
        <v>525</v>
      </c>
      <c r="N3934" s="975"/>
      <c r="O3934" s="976"/>
      <c r="P3934" s="977"/>
      <c r="Q3934" s="141"/>
      <c r="U3934" s="142"/>
      <c r="V3934" s="142"/>
      <c r="W3934" s="142"/>
      <c r="X3934" s="142"/>
      <c r="Y3934" s="142"/>
    </row>
    <row r="3935" spans="1:25" ht="12.75" customHeight="1" x14ac:dyDescent="0.25">
      <c r="A3935" s="331"/>
      <c r="B3935" s="332"/>
      <c r="C3935" s="333"/>
      <c r="D3935" s="334"/>
      <c r="E3935" s="334"/>
      <c r="F3935" s="334"/>
      <c r="G3935" s="335"/>
      <c r="H3935" s="336"/>
      <c r="I3935" s="337"/>
      <c r="J3935" s="220"/>
      <c r="K3935" s="220"/>
      <c r="L3935" s="222"/>
      <c r="M3935" s="207"/>
      <c r="N3935" s="223"/>
      <c r="O3935" s="174"/>
      <c r="P3935" s="174"/>
      <c r="Q3935" s="141"/>
      <c r="U3935" s="142"/>
      <c r="V3935" s="142"/>
      <c r="W3935" s="142"/>
      <c r="X3935" s="142"/>
      <c r="Y3935" s="142"/>
    </row>
    <row r="3936" spans="1:25" ht="12.75" customHeight="1" x14ac:dyDescent="0.25">
      <c r="A3936" s="331"/>
      <c r="B3936" s="332" t="s">
        <v>3317</v>
      </c>
      <c r="C3936" s="333"/>
      <c r="D3936" s="334"/>
      <c r="E3936" s="334"/>
      <c r="F3936" s="334"/>
      <c r="G3936" s="335"/>
      <c r="H3936" s="336"/>
      <c r="I3936" s="337"/>
      <c r="J3936" s="220"/>
      <c r="K3936" s="220"/>
      <c r="L3936" s="222"/>
      <c r="M3936" s="207"/>
      <c r="N3936" s="223"/>
      <c r="O3936" s="174"/>
      <c r="P3936" s="174"/>
      <c r="Q3936" s="141"/>
      <c r="U3936" s="142"/>
      <c r="V3936" s="142"/>
      <c r="W3936" s="142"/>
      <c r="X3936" s="142"/>
      <c r="Y3936" s="142"/>
    </row>
    <row r="3937" spans="1:25" ht="12.75" customHeight="1" x14ac:dyDescent="0.25">
      <c r="A3937" s="331"/>
      <c r="B3937" s="148" t="s">
        <v>3225</v>
      </c>
      <c r="C3937" s="333"/>
      <c r="D3937" s="334"/>
      <c r="E3937" s="334"/>
      <c r="F3937" s="334"/>
      <c r="G3937" s="335"/>
      <c r="H3937" s="336"/>
      <c r="I3937" s="337"/>
      <c r="J3937" s="220"/>
      <c r="K3937" s="220"/>
      <c r="L3937" s="222"/>
      <c r="M3937" s="207"/>
      <c r="N3937" s="223"/>
      <c r="O3937" s="174"/>
      <c r="P3937" s="174"/>
      <c r="Q3937" s="141"/>
      <c r="U3937" s="142"/>
      <c r="V3937" s="142"/>
      <c r="W3937" s="142"/>
      <c r="X3937" s="142"/>
      <c r="Y3937" s="142"/>
    </row>
    <row r="3938" spans="1:25" ht="57" customHeight="1" x14ac:dyDescent="0.25">
      <c r="A3938" s="972" t="s">
        <v>1549</v>
      </c>
      <c r="B3938" s="973"/>
      <c r="C3938" s="973"/>
      <c r="D3938" s="973"/>
      <c r="E3938" s="973"/>
      <c r="F3938" s="973"/>
      <c r="G3938" s="973"/>
      <c r="H3938" s="973"/>
      <c r="I3938" s="973"/>
      <c r="J3938" s="973"/>
      <c r="K3938" s="974"/>
      <c r="L3938" s="329" t="s">
        <v>186</v>
      </c>
      <c r="M3938" s="173">
        <v>720</v>
      </c>
      <c r="N3938" s="975"/>
      <c r="O3938" s="976"/>
      <c r="P3938" s="977"/>
      <c r="Q3938" s="141"/>
      <c r="U3938" s="142"/>
      <c r="V3938" s="142"/>
      <c r="W3938" s="142"/>
      <c r="X3938" s="142"/>
      <c r="Y3938" s="142"/>
    </row>
    <row r="3939" spans="1:25" ht="12.75" customHeight="1" x14ac:dyDescent="0.25">
      <c r="A3939" s="331"/>
      <c r="B3939" s="332"/>
      <c r="C3939" s="333"/>
      <c r="D3939" s="334"/>
      <c r="E3939" s="334"/>
      <c r="F3939" s="334"/>
      <c r="G3939" s="335"/>
      <c r="H3939" s="336"/>
      <c r="I3939" s="337"/>
      <c r="J3939" s="220"/>
      <c r="K3939" s="220"/>
      <c r="L3939" s="222"/>
      <c r="M3939" s="207"/>
      <c r="N3939" s="223"/>
      <c r="O3939" s="174"/>
      <c r="P3939" s="174"/>
      <c r="Q3939" s="141"/>
      <c r="U3939" s="142"/>
      <c r="V3939" s="142"/>
      <c r="W3939" s="142"/>
      <c r="X3939" s="142"/>
      <c r="Y3939" s="142"/>
    </row>
    <row r="3940" spans="1:25" ht="12.75" customHeight="1" x14ac:dyDescent="0.25">
      <c r="A3940" s="331"/>
      <c r="B3940" s="332" t="s">
        <v>3319</v>
      </c>
      <c r="C3940" s="333"/>
      <c r="D3940" s="334"/>
      <c r="E3940" s="334"/>
      <c r="F3940" s="334"/>
      <c r="G3940" s="335"/>
      <c r="H3940" s="336"/>
      <c r="I3940" s="337"/>
      <c r="J3940" s="220"/>
      <c r="K3940" s="220"/>
      <c r="L3940" s="222"/>
      <c r="M3940" s="207"/>
      <c r="N3940" s="223"/>
      <c r="O3940" s="174"/>
      <c r="P3940" s="174"/>
      <c r="Q3940" s="141"/>
      <c r="U3940" s="142"/>
      <c r="V3940" s="142"/>
      <c r="W3940" s="142"/>
      <c r="X3940" s="142"/>
      <c r="Y3940" s="142"/>
    </row>
    <row r="3941" spans="1:25" ht="12.75" customHeight="1" x14ac:dyDescent="0.25">
      <c r="A3941" s="331"/>
      <c r="B3941" s="148" t="s">
        <v>3225</v>
      </c>
      <c r="C3941" s="333"/>
      <c r="D3941" s="334"/>
      <c r="E3941" s="334"/>
      <c r="F3941" s="334"/>
      <c r="G3941" s="335"/>
      <c r="H3941" s="336"/>
      <c r="I3941" s="337"/>
      <c r="J3941" s="220"/>
      <c r="K3941" s="220"/>
      <c r="L3941" s="222"/>
      <c r="M3941" s="207"/>
      <c r="N3941" s="223"/>
      <c r="O3941" s="174"/>
      <c r="P3941" s="174"/>
      <c r="Q3941" s="141"/>
      <c r="U3941" s="142"/>
      <c r="V3941" s="142"/>
      <c r="W3941" s="142"/>
      <c r="X3941" s="142"/>
      <c r="Y3941" s="142"/>
    </row>
    <row r="3942" spans="1:25" ht="57" customHeight="1" x14ac:dyDescent="0.25">
      <c r="A3942" s="972" t="s">
        <v>1592</v>
      </c>
      <c r="B3942" s="973"/>
      <c r="C3942" s="973"/>
      <c r="D3942" s="973"/>
      <c r="E3942" s="973"/>
      <c r="F3942" s="973"/>
      <c r="G3942" s="973"/>
      <c r="H3942" s="973"/>
      <c r="I3942" s="973"/>
      <c r="J3942" s="973"/>
      <c r="K3942" s="974"/>
      <c r="L3942" s="329" t="s">
        <v>186</v>
      </c>
      <c r="M3942" s="173">
        <v>300</v>
      </c>
      <c r="N3942" s="975"/>
      <c r="O3942" s="976"/>
      <c r="P3942" s="977"/>
      <c r="Q3942" s="141"/>
      <c r="U3942" s="142"/>
      <c r="V3942" s="142"/>
      <c r="W3942" s="142"/>
      <c r="X3942" s="142"/>
      <c r="Y3942" s="142"/>
    </row>
    <row r="3943" spans="1:25" ht="12.75" customHeight="1" x14ac:dyDescent="0.25">
      <c r="A3943" s="331"/>
      <c r="B3943" s="332"/>
      <c r="C3943" s="333"/>
      <c r="D3943" s="334"/>
      <c r="E3943" s="334"/>
      <c r="F3943" s="334"/>
      <c r="G3943" s="335"/>
      <c r="H3943" s="336"/>
      <c r="I3943" s="337"/>
      <c r="J3943" s="220"/>
      <c r="K3943" s="220"/>
      <c r="L3943" s="222"/>
      <c r="M3943" s="207"/>
      <c r="N3943" s="223"/>
      <c r="O3943" s="174"/>
      <c r="P3943" s="174"/>
      <c r="Q3943" s="141"/>
      <c r="U3943" s="142"/>
      <c r="V3943" s="142"/>
      <c r="W3943" s="142"/>
      <c r="X3943" s="142"/>
      <c r="Y3943" s="142"/>
    </row>
    <row r="3944" spans="1:25" ht="12.75" customHeight="1" x14ac:dyDescent="0.25">
      <c r="A3944" s="331"/>
      <c r="B3944" s="332" t="s">
        <v>3320</v>
      </c>
      <c r="C3944" s="333"/>
      <c r="D3944" s="334"/>
      <c r="E3944" s="334"/>
      <c r="F3944" s="334"/>
      <c r="G3944" s="335"/>
      <c r="H3944" s="336"/>
      <c r="I3944" s="337"/>
      <c r="J3944" s="220"/>
      <c r="K3944" s="220"/>
      <c r="L3944" s="222"/>
      <c r="M3944" s="207"/>
      <c r="N3944" s="223"/>
      <c r="O3944" s="174"/>
      <c r="P3944" s="174"/>
      <c r="Q3944" s="141"/>
      <c r="U3944" s="142"/>
      <c r="V3944" s="142"/>
      <c r="W3944" s="142"/>
      <c r="X3944" s="142"/>
      <c r="Y3944" s="142"/>
    </row>
    <row r="3945" spans="1:25" ht="12.75" customHeight="1" x14ac:dyDescent="0.25">
      <c r="A3945" s="331"/>
      <c r="B3945" s="148" t="s">
        <v>3225</v>
      </c>
      <c r="C3945" s="333"/>
      <c r="D3945" s="334"/>
      <c r="E3945" s="334"/>
      <c r="F3945" s="334"/>
      <c r="G3945" s="335"/>
      <c r="H3945" s="336"/>
      <c r="I3945" s="337"/>
      <c r="J3945" s="220"/>
      <c r="K3945" s="220"/>
      <c r="L3945" s="222"/>
      <c r="M3945" s="207"/>
      <c r="N3945" s="223"/>
      <c r="O3945" s="174"/>
      <c r="P3945" s="174"/>
      <c r="Q3945" s="141"/>
      <c r="U3945" s="142"/>
      <c r="V3945" s="142"/>
      <c r="W3945" s="142"/>
      <c r="X3945" s="142"/>
      <c r="Y3945" s="142"/>
    </row>
    <row r="3946" spans="1:25" ht="57" customHeight="1" x14ac:dyDescent="0.25">
      <c r="A3946" s="972" t="s">
        <v>1595</v>
      </c>
      <c r="B3946" s="973"/>
      <c r="C3946" s="973"/>
      <c r="D3946" s="973"/>
      <c r="E3946" s="973"/>
      <c r="F3946" s="973"/>
      <c r="G3946" s="973"/>
      <c r="H3946" s="973"/>
      <c r="I3946" s="973"/>
      <c r="J3946" s="973"/>
      <c r="K3946" s="974"/>
      <c r="L3946" s="329" t="s">
        <v>1262</v>
      </c>
      <c r="M3946" s="173">
        <v>105</v>
      </c>
      <c r="N3946" s="975"/>
      <c r="O3946" s="976"/>
      <c r="P3946" s="977"/>
      <c r="Q3946" s="141"/>
      <c r="U3946" s="142"/>
      <c r="V3946" s="142"/>
      <c r="W3946" s="142"/>
      <c r="X3946" s="142"/>
      <c r="Y3946" s="142"/>
    </row>
    <row r="3947" spans="1:25" ht="12.75" customHeight="1" x14ac:dyDescent="0.25">
      <c r="A3947" s="331"/>
      <c r="B3947" s="332"/>
      <c r="C3947" s="333"/>
      <c r="D3947" s="334"/>
      <c r="E3947" s="334"/>
      <c r="F3947" s="334"/>
      <c r="G3947" s="335"/>
      <c r="H3947" s="336"/>
      <c r="I3947" s="337"/>
      <c r="J3947" s="220"/>
      <c r="K3947" s="220"/>
      <c r="L3947" s="222"/>
      <c r="M3947" s="207"/>
      <c r="N3947" s="223"/>
      <c r="O3947" s="174"/>
      <c r="P3947" s="174"/>
      <c r="Q3947" s="141"/>
      <c r="U3947" s="142"/>
      <c r="V3947" s="142"/>
      <c r="W3947" s="142"/>
      <c r="X3947" s="142"/>
      <c r="Y3947" s="142"/>
    </row>
    <row r="3948" spans="1:25" ht="12.75" customHeight="1" x14ac:dyDescent="0.25">
      <c r="A3948" s="331"/>
      <c r="B3948" s="332" t="s">
        <v>3320</v>
      </c>
      <c r="C3948" s="333"/>
      <c r="D3948" s="334"/>
      <c r="E3948" s="334"/>
      <c r="F3948" s="334"/>
      <c r="G3948" s="335"/>
      <c r="H3948" s="336"/>
      <c r="I3948" s="337"/>
      <c r="J3948" s="220"/>
      <c r="K3948" s="220"/>
      <c r="L3948" s="222"/>
      <c r="M3948" s="207"/>
      <c r="N3948" s="223"/>
      <c r="O3948" s="174"/>
      <c r="P3948" s="174"/>
      <c r="Q3948" s="141"/>
      <c r="U3948" s="142"/>
      <c r="V3948" s="142"/>
      <c r="W3948" s="142"/>
      <c r="X3948" s="142"/>
      <c r="Y3948" s="142"/>
    </row>
    <row r="3949" spans="1:25" ht="12.75" customHeight="1" x14ac:dyDescent="0.25">
      <c r="A3949" s="331"/>
      <c r="B3949" s="148" t="s">
        <v>3225</v>
      </c>
      <c r="C3949" s="333"/>
      <c r="D3949" s="334"/>
      <c r="E3949" s="334"/>
      <c r="F3949" s="334"/>
      <c r="G3949" s="335"/>
      <c r="H3949" s="336"/>
      <c r="I3949" s="337"/>
      <c r="J3949" s="220"/>
      <c r="K3949" s="220"/>
      <c r="L3949" s="222"/>
      <c r="M3949" s="207"/>
      <c r="N3949" s="223"/>
      <c r="O3949" s="174"/>
      <c r="P3949" s="174"/>
      <c r="Q3949" s="141"/>
      <c r="U3949" s="142"/>
      <c r="V3949" s="142"/>
      <c r="W3949" s="142"/>
      <c r="X3949" s="142"/>
      <c r="Y3949" s="142"/>
    </row>
    <row r="3950" spans="1:25" ht="12.75" customHeight="1" x14ac:dyDescent="0.25">
      <c r="A3950" s="331"/>
      <c r="B3950" s="332"/>
      <c r="C3950" s="333"/>
      <c r="D3950" s="334"/>
      <c r="E3950" s="334"/>
      <c r="F3950" s="334"/>
      <c r="G3950" s="335"/>
      <c r="H3950" s="336"/>
      <c r="I3950" s="337"/>
      <c r="J3950" s="220"/>
      <c r="K3950" s="220"/>
      <c r="L3950" s="222"/>
      <c r="M3950" s="207"/>
      <c r="N3950" s="223"/>
      <c r="O3950" s="174"/>
      <c r="P3950" s="174"/>
      <c r="Q3950" s="141"/>
      <c r="U3950" s="142"/>
      <c r="V3950" s="142"/>
      <c r="W3950" s="142"/>
      <c r="X3950" s="142"/>
      <c r="Y3950" s="142"/>
    </row>
    <row r="3951" spans="1:25" ht="12.75" customHeight="1" x14ac:dyDescent="0.25">
      <c r="A3951" s="331"/>
      <c r="B3951" s="332"/>
      <c r="C3951" s="333"/>
      <c r="D3951" s="334"/>
      <c r="E3951" s="334"/>
      <c r="F3951" s="334"/>
      <c r="G3951" s="335"/>
      <c r="H3951" s="336"/>
      <c r="I3951" s="337"/>
      <c r="J3951" s="220"/>
      <c r="K3951" s="220"/>
      <c r="L3951" s="222"/>
      <c r="M3951" s="207"/>
      <c r="N3951" s="223"/>
      <c r="O3951" s="174"/>
      <c r="P3951" s="174"/>
      <c r="Q3951" s="141"/>
      <c r="U3951" s="142"/>
      <c r="V3951" s="142"/>
      <c r="W3951" s="142"/>
      <c r="X3951" s="142"/>
      <c r="Y3951" s="142"/>
    </row>
    <row r="3952" spans="1:25" ht="12.75" customHeight="1" x14ac:dyDescent="0.25">
      <c r="A3952" s="166" t="s">
        <v>1606</v>
      </c>
      <c r="B3952" s="166"/>
      <c r="C3952" s="166"/>
      <c r="D3952" s="166"/>
      <c r="E3952" s="166"/>
      <c r="F3952" s="166"/>
      <c r="G3952" s="166"/>
      <c r="H3952" s="166"/>
      <c r="I3952" s="166"/>
      <c r="J3952" s="166"/>
      <c r="K3952" s="166"/>
      <c r="L3952" s="222"/>
      <c r="M3952" s="207"/>
      <c r="N3952" s="223"/>
      <c r="O3952" s="174"/>
      <c r="P3952" s="174"/>
      <c r="Q3952" s="141"/>
      <c r="U3952" s="142"/>
      <c r="V3952" s="142"/>
      <c r="W3952" s="142"/>
      <c r="X3952" s="142"/>
      <c r="Y3952" s="142"/>
    </row>
    <row r="3953" spans="1:25" ht="12.75" customHeight="1" x14ac:dyDescent="0.25">
      <c r="A3953" s="166" t="s">
        <v>3321</v>
      </c>
      <c r="B3953" s="166"/>
      <c r="C3953" s="166"/>
      <c r="D3953" s="166"/>
      <c r="E3953" s="166"/>
      <c r="F3953" s="166"/>
      <c r="G3953" s="166"/>
      <c r="H3953" s="166"/>
      <c r="I3953" s="166"/>
      <c r="J3953" s="166"/>
      <c r="K3953" s="166"/>
      <c r="L3953" s="222"/>
      <c r="M3953" s="207"/>
      <c r="N3953" s="223"/>
      <c r="O3953" s="174"/>
      <c r="P3953" s="174"/>
      <c r="Q3953" s="141"/>
      <c r="U3953" s="142"/>
      <c r="V3953" s="142"/>
      <c r="W3953" s="142"/>
      <c r="X3953" s="142"/>
      <c r="Y3953" s="142"/>
    </row>
    <row r="3954" spans="1:25" ht="12.75" customHeight="1" x14ac:dyDescent="0.25">
      <c r="A3954" s="331"/>
      <c r="B3954" s="332"/>
      <c r="C3954" s="333"/>
      <c r="D3954" s="334"/>
      <c r="E3954" s="334"/>
      <c r="F3954" s="334"/>
      <c r="G3954" s="335"/>
      <c r="H3954" s="336"/>
      <c r="I3954" s="337"/>
      <c r="J3954" s="220"/>
      <c r="K3954" s="220"/>
      <c r="L3954" s="222"/>
      <c r="M3954" s="207"/>
      <c r="N3954" s="223"/>
      <c r="O3954" s="174"/>
      <c r="P3954" s="174"/>
      <c r="Q3954" s="141"/>
      <c r="U3954" s="142"/>
      <c r="V3954" s="142"/>
      <c r="W3954" s="142"/>
      <c r="X3954" s="142"/>
      <c r="Y3954" s="142"/>
    </row>
    <row r="3955" spans="1:25" ht="57" customHeight="1" x14ac:dyDescent="0.25">
      <c r="A3955" s="972" t="s">
        <v>3322</v>
      </c>
      <c r="B3955" s="973"/>
      <c r="C3955" s="973"/>
      <c r="D3955" s="973"/>
      <c r="E3955" s="973"/>
      <c r="F3955" s="973"/>
      <c r="G3955" s="973"/>
      <c r="H3955" s="973"/>
      <c r="I3955" s="973"/>
      <c r="J3955" s="973"/>
      <c r="K3955" s="974"/>
      <c r="L3955" s="329" t="s">
        <v>1262</v>
      </c>
      <c r="M3955" s="173">
        <v>1</v>
      </c>
      <c r="N3955" s="975"/>
      <c r="O3955" s="976"/>
      <c r="P3955" s="977"/>
      <c r="Q3955" s="141"/>
      <c r="U3955" s="142"/>
      <c r="V3955" s="142"/>
      <c r="W3955" s="142"/>
      <c r="X3955" s="142"/>
      <c r="Y3955" s="142"/>
    </row>
    <row r="3956" spans="1:25" ht="12.75" customHeight="1" x14ac:dyDescent="0.25">
      <c r="A3956" s="331"/>
      <c r="B3956" s="332"/>
      <c r="C3956" s="333"/>
      <c r="D3956" s="334"/>
      <c r="E3956" s="334"/>
      <c r="F3956" s="334"/>
      <c r="G3956" s="335"/>
      <c r="H3956" s="336"/>
      <c r="I3956" s="337"/>
      <c r="J3956" s="220"/>
      <c r="K3956" s="220"/>
      <c r="L3956" s="222"/>
      <c r="M3956" s="207"/>
      <c r="N3956" s="223"/>
      <c r="O3956" s="174"/>
      <c r="P3956" s="174"/>
      <c r="Q3956" s="141"/>
      <c r="U3956" s="142"/>
      <c r="V3956" s="142"/>
      <c r="W3956" s="142"/>
      <c r="X3956" s="142"/>
      <c r="Y3956" s="142"/>
    </row>
    <row r="3957" spans="1:25" ht="12.75" customHeight="1" x14ac:dyDescent="0.25">
      <c r="A3957" s="331"/>
      <c r="B3957" s="332"/>
      <c r="C3957" s="333"/>
      <c r="D3957" s="334"/>
      <c r="E3957" s="334"/>
      <c r="F3957" s="334"/>
      <c r="G3957" s="335"/>
      <c r="H3957" s="336"/>
      <c r="I3957" s="337"/>
      <c r="J3957" s="220"/>
      <c r="K3957" s="220"/>
      <c r="L3957" s="222"/>
      <c r="M3957" s="207"/>
      <c r="N3957" s="223"/>
      <c r="O3957" s="174"/>
      <c r="P3957" s="174"/>
      <c r="Q3957" s="141"/>
      <c r="U3957" s="142"/>
      <c r="V3957" s="142"/>
      <c r="W3957" s="142"/>
      <c r="X3957" s="142"/>
      <c r="Y3957" s="142"/>
    </row>
    <row r="3958" spans="1:25" ht="12.75" customHeight="1" x14ac:dyDescent="0.25">
      <c r="A3958" s="331"/>
      <c r="B3958" s="148" t="s">
        <v>3225</v>
      </c>
      <c r="C3958" s="333"/>
      <c r="D3958" s="334"/>
      <c r="E3958" s="334"/>
      <c r="F3958" s="334"/>
      <c r="G3958" s="335"/>
      <c r="H3958" s="336"/>
      <c r="I3958" s="337"/>
      <c r="J3958" s="220"/>
      <c r="K3958" s="220"/>
      <c r="L3958" s="222"/>
      <c r="M3958" s="207"/>
      <c r="N3958" s="223"/>
      <c r="O3958" s="174"/>
      <c r="P3958" s="174"/>
      <c r="Q3958" s="141"/>
      <c r="U3958" s="142"/>
      <c r="V3958" s="142"/>
      <c r="W3958" s="142"/>
      <c r="X3958" s="142"/>
      <c r="Y3958" s="142"/>
    </row>
    <row r="3959" spans="1:25" ht="12.75" customHeight="1" x14ac:dyDescent="0.25">
      <c r="A3959" s="331"/>
      <c r="B3959" s="332"/>
      <c r="C3959" s="333"/>
      <c r="D3959" s="334"/>
      <c r="E3959" s="334"/>
      <c r="F3959" s="334"/>
      <c r="G3959" s="335"/>
      <c r="H3959" s="336"/>
      <c r="I3959" s="337"/>
      <c r="J3959" s="220"/>
      <c r="K3959" s="220"/>
      <c r="L3959" s="222"/>
      <c r="M3959" s="207"/>
      <c r="N3959" s="223"/>
      <c r="O3959" s="174"/>
      <c r="P3959" s="174"/>
      <c r="Q3959" s="141"/>
      <c r="U3959" s="142"/>
      <c r="V3959" s="142"/>
      <c r="W3959" s="142"/>
      <c r="X3959" s="142"/>
      <c r="Y3959" s="142"/>
    </row>
    <row r="3960" spans="1:25" ht="57" customHeight="1" x14ac:dyDescent="0.25">
      <c r="A3960" s="972" t="s">
        <v>3323</v>
      </c>
      <c r="B3960" s="973"/>
      <c r="C3960" s="973"/>
      <c r="D3960" s="973"/>
      <c r="E3960" s="973"/>
      <c r="F3960" s="973"/>
      <c r="G3960" s="973"/>
      <c r="H3960" s="973"/>
      <c r="I3960" s="973"/>
      <c r="J3960" s="973"/>
      <c r="K3960" s="974"/>
      <c r="L3960" s="329" t="s">
        <v>1262</v>
      </c>
      <c r="M3960" s="173">
        <v>4</v>
      </c>
      <c r="N3960" s="975"/>
      <c r="O3960" s="976"/>
      <c r="P3960" s="977"/>
      <c r="Q3960" s="141"/>
      <c r="U3960" s="142"/>
      <c r="V3960" s="142"/>
      <c r="W3960" s="142"/>
      <c r="X3960" s="142"/>
      <c r="Y3960" s="142"/>
    </row>
    <row r="3961" spans="1:25" ht="12.75" customHeight="1" x14ac:dyDescent="0.25">
      <c r="A3961" s="331"/>
      <c r="B3961" s="332"/>
      <c r="C3961" s="333"/>
      <c r="D3961" s="334"/>
      <c r="E3961" s="334"/>
      <c r="F3961" s="334"/>
      <c r="G3961" s="335"/>
      <c r="H3961" s="336"/>
      <c r="I3961" s="337"/>
      <c r="J3961" s="220"/>
      <c r="K3961" s="220"/>
      <c r="L3961" s="222"/>
      <c r="M3961" s="207"/>
      <c r="N3961" s="223"/>
      <c r="O3961" s="174"/>
      <c r="P3961" s="174"/>
      <c r="Q3961" s="141"/>
      <c r="U3961" s="142"/>
      <c r="V3961" s="142"/>
      <c r="W3961" s="142"/>
      <c r="X3961" s="142"/>
      <c r="Y3961" s="142"/>
    </row>
    <row r="3962" spans="1:25" ht="12.75" customHeight="1" x14ac:dyDescent="0.25">
      <c r="A3962" s="331"/>
      <c r="B3962" s="332"/>
      <c r="C3962" s="333"/>
      <c r="D3962" s="334"/>
      <c r="E3962" s="334"/>
      <c r="F3962" s="334"/>
      <c r="G3962" s="335"/>
      <c r="H3962" s="336"/>
      <c r="I3962" s="337"/>
      <c r="J3962" s="220"/>
      <c r="K3962" s="220"/>
      <c r="L3962" s="222"/>
      <c r="M3962" s="207"/>
      <c r="N3962" s="223"/>
      <c r="O3962" s="174"/>
      <c r="P3962" s="174"/>
      <c r="Q3962" s="141"/>
      <c r="U3962" s="142"/>
      <c r="V3962" s="142"/>
      <c r="W3962" s="142"/>
      <c r="X3962" s="142"/>
      <c r="Y3962" s="142"/>
    </row>
    <row r="3963" spans="1:25" ht="12.75" customHeight="1" x14ac:dyDescent="0.25">
      <c r="A3963" s="331"/>
      <c r="B3963" s="148" t="s">
        <v>3225</v>
      </c>
      <c r="C3963" s="333"/>
      <c r="D3963" s="334"/>
      <c r="E3963" s="334"/>
      <c r="F3963" s="334"/>
      <c r="G3963" s="335"/>
      <c r="H3963" s="336"/>
      <c r="I3963" s="337"/>
      <c r="J3963" s="220"/>
      <c r="K3963" s="220"/>
      <c r="L3963" s="222"/>
      <c r="M3963" s="207"/>
      <c r="N3963" s="223"/>
      <c r="O3963" s="174"/>
      <c r="P3963" s="174"/>
      <c r="Q3963" s="141"/>
      <c r="U3963" s="142"/>
      <c r="V3963" s="142"/>
      <c r="W3963" s="142"/>
      <c r="X3963" s="142"/>
      <c r="Y3963" s="142"/>
    </row>
    <row r="3964" spans="1:25" ht="57" customHeight="1" x14ac:dyDescent="0.25">
      <c r="A3964" s="972" t="s">
        <v>3324</v>
      </c>
      <c r="B3964" s="973"/>
      <c r="C3964" s="973"/>
      <c r="D3964" s="973"/>
      <c r="E3964" s="973"/>
      <c r="F3964" s="973"/>
      <c r="G3964" s="973"/>
      <c r="H3964" s="973"/>
      <c r="I3964" s="973"/>
      <c r="J3964" s="973"/>
      <c r="K3964" s="974"/>
      <c r="L3964" s="329" t="s">
        <v>1262</v>
      </c>
      <c r="M3964" s="173">
        <v>2</v>
      </c>
      <c r="N3964" s="975"/>
      <c r="O3964" s="976"/>
      <c r="P3964" s="977"/>
      <c r="Q3964" s="141"/>
      <c r="U3964" s="142"/>
      <c r="V3964" s="142"/>
      <c r="W3964" s="142"/>
      <c r="X3964" s="142"/>
      <c r="Y3964" s="142"/>
    </row>
    <row r="3965" spans="1:25" ht="12.75" customHeight="1" x14ac:dyDescent="0.25">
      <c r="A3965" s="331"/>
      <c r="B3965" s="332"/>
      <c r="C3965" s="333"/>
      <c r="D3965" s="334"/>
      <c r="E3965" s="334"/>
      <c r="F3965" s="334"/>
      <c r="G3965" s="335"/>
      <c r="H3965" s="336"/>
      <c r="I3965" s="337"/>
      <c r="J3965" s="220"/>
      <c r="K3965" s="220"/>
      <c r="L3965" s="222"/>
      <c r="M3965" s="207"/>
      <c r="N3965" s="223"/>
      <c r="O3965" s="174"/>
      <c r="P3965" s="174"/>
      <c r="Q3965" s="141"/>
      <c r="U3965" s="142"/>
      <c r="V3965" s="142"/>
      <c r="W3965" s="142"/>
      <c r="X3965" s="142"/>
      <c r="Y3965" s="142"/>
    </row>
    <row r="3966" spans="1:25" ht="12.75" customHeight="1" x14ac:dyDescent="0.25">
      <c r="A3966" s="331"/>
      <c r="B3966" s="332"/>
      <c r="C3966" s="333"/>
      <c r="D3966" s="334"/>
      <c r="E3966" s="334"/>
      <c r="F3966" s="334"/>
      <c r="G3966" s="335"/>
      <c r="H3966" s="336"/>
      <c r="I3966" s="337"/>
      <c r="J3966" s="220"/>
      <c r="K3966" s="220"/>
      <c r="L3966" s="222"/>
      <c r="M3966" s="207"/>
      <c r="N3966" s="223"/>
      <c r="O3966" s="174"/>
      <c r="P3966" s="174"/>
      <c r="Q3966" s="141"/>
      <c r="U3966" s="142"/>
      <c r="V3966" s="142"/>
      <c r="W3966" s="142"/>
      <c r="X3966" s="142"/>
      <c r="Y3966" s="142"/>
    </row>
    <row r="3967" spans="1:25" ht="12.75" customHeight="1" x14ac:dyDescent="0.25">
      <c r="A3967" s="331"/>
      <c r="B3967" s="148" t="s">
        <v>3225</v>
      </c>
      <c r="C3967" s="333"/>
      <c r="D3967" s="334"/>
      <c r="E3967" s="334"/>
      <c r="F3967" s="334"/>
      <c r="G3967" s="335"/>
      <c r="H3967" s="336"/>
      <c r="I3967" s="337"/>
      <c r="J3967" s="220"/>
      <c r="K3967" s="220"/>
      <c r="L3967" s="222"/>
      <c r="M3967" s="207"/>
      <c r="N3967" s="223"/>
      <c r="O3967" s="174"/>
      <c r="P3967" s="174"/>
      <c r="Q3967" s="141"/>
      <c r="U3967" s="142"/>
      <c r="V3967" s="142"/>
      <c r="W3967" s="142"/>
      <c r="X3967" s="142"/>
      <c r="Y3967" s="142"/>
    </row>
    <row r="3968" spans="1:25" ht="57" customHeight="1" x14ac:dyDescent="0.25">
      <c r="A3968" s="972" t="s">
        <v>3325</v>
      </c>
      <c r="B3968" s="973"/>
      <c r="C3968" s="973"/>
      <c r="D3968" s="973"/>
      <c r="E3968" s="973"/>
      <c r="F3968" s="973"/>
      <c r="G3968" s="973"/>
      <c r="H3968" s="973"/>
      <c r="I3968" s="973"/>
      <c r="J3968" s="973"/>
      <c r="K3968" s="974"/>
      <c r="L3968" s="329" t="s">
        <v>1262</v>
      </c>
      <c r="M3968" s="173">
        <v>2</v>
      </c>
      <c r="N3968" s="975"/>
      <c r="O3968" s="976"/>
      <c r="P3968" s="977"/>
      <c r="Q3968" s="141"/>
      <c r="U3968" s="142"/>
      <c r="V3968" s="142"/>
      <c r="W3968" s="142"/>
      <c r="X3968" s="142"/>
      <c r="Y3968" s="142"/>
    </row>
    <row r="3969" spans="1:25" ht="12.75" customHeight="1" x14ac:dyDescent="0.25">
      <c r="A3969" s="331"/>
      <c r="B3969" s="332"/>
      <c r="C3969" s="333"/>
      <c r="D3969" s="334"/>
      <c r="E3969" s="334"/>
      <c r="F3969" s="334"/>
      <c r="G3969" s="335"/>
      <c r="H3969" s="336"/>
      <c r="I3969" s="337"/>
      <c r="J3969" s="220"/>
      <c r="K3969" s="220"/>
      <c r="L3969" s="222"/>
      <c r="M3969" s="207"/>
      <c r="N3969" s="223"/>
      <c r="O3969" s="174"/>
      <c r="P3969" s="174"/>
      <c r="Q3969" s="141"/>
      <c r="U3969" s="142"/>
      <c r="V3969" s="142"/>
      <c r="W3969" s="142"/>
      <c r="X3969" s="142"/>
      <c r="Y3969" s="142"/>
    </row>
    <row r="3970" spans="1:25" ht="12.75" customHeight="1" x14ac:dyDescent="0.25">
      <c r="A3970" s="331"/>
      <c r="B3970" s="332"/>
      <c r="C3970" s="333"/>
      <c r="D3970" s="334"/>
      <c r="E3970" s="334"/>
      <c r="F3970" s="334"/>
      <c r="G3970" s="335"/>
      <c r="H3970" s="336"/>
      <c r="I3970" s="337"/>
      <c r="J3970" s="220"/>
      <c r="K3970" s="220"/>
      <c r="L3970" s="222"/>
      <c r="M3970" s="207"/>
      <c r="N3970" s="223"/>
      <c r="O3970" s="174"/>
      <c r="P3970" s="174"/>
      <c r="Q3970" s="141"/>
      <c r="U3970" s="142"/>
      <c r="V3970" s="142"/>
      <c r="W3970" s="142"/>
      <c r="X3970" s="142"/>
      <c r="Y3970" s="142"/>
    </row>
    <row r="3971" spans="1:25" ht="12.75" customHeight="1" x14ac:dyDescent="0.25">
      <c r="A3971" s="331"/>
      <c r="B3971" s="148" t="s">
        <v>3225</v>
      </c>
      <c r="C3971" s="333"/>
      <c r="D3971" s="334"/>
      <c r="E3971" s="334"/>
      <c r="F3971" s="334"/>
      <c r="G3971" s="335"/>
      <c r="H3971" s="336"/>
      <c r="I3971" s="337"/>
      <c r="J3971" s="220"/>
      <c r="K3971" s="220"/>
      <c r="L3971" s="222"/>
      <c r="M3971" s="207"/>
      <c r="N3971" s="223"/>
      <c r="O3971" s="174"/>
      <c r="P3971" s="174"/>
      <c r="Q3971" s="141"/>
      <c r="U3971" s="142"/>
      <c r="V3971" s="142"/>
      <c r="W3971" s="142"/>
      <c r="X3971" s="142"/>
      <c r="Y3971" s="142"/>
    </row>
    <row r="3972" spans="1:25" ht="12.75" customHeight="1" x14ac:dyDescent="0.25">
      <c r="A3972" s="331"/>
      <c r="B3972" s="332"/>
      <c r="C3972" s="333"/>
      <c r="D3972" s="334"/>
      <c r="E3972" s="334"/>
      <c r="F3972" s="334"/>
      <c r="G3972" s="335"/>
      <c r="H3972" s="336"/>
      <c r="I3972" s="337"/>
      <c r="J3972" s="220"/>
      <c r="K3972" s="220"/>
      <c r="L3972" s="222"/>
      <c r="M3972" s="207"/>
      <c r="N3972" s="223"/>
      <c r="O3972" s="174"/>
      <c r="P3972" s="174"/>
      <c r="Q3972" s="141"/>
      <c r="U3972" s="142"/>
      <c r="V3972" s="142"/>
      <c r="W3972" s="142"/>
      <c r="X3972" s="142"/>
      <c r="Y3972" s="142"/>
    </row>
    <row r="3973" spans="1:25" ht="57" customHeight="1" x14ac:dyDescent="0.25">
      <c r="A3973" s="972" t="s">
        <v>3326</v>
      </c>
      <c r="B3973" s="973"/>
      <c r="C3973" s="973"/>
      <c r="D3973" s="973"/>
      <c r="E3973" s="973"/>
      <c r="F3973" s="973"/>
      <c r="G3973" s="973"/>
      <c r="H3973" s="973"/>
      <c r="I3973" s="973"/>
      <c r="J3973" s="973"/>
      <c r="K3973" s="974"/>
      <c r="L3973" s="329" t="s">
        <v>1262</v>
      </c>
      <c r="M3973" s="173">
        <v>5</v>
      </c>
      <c r="N3973" s="975"/>
      <c r="O3973" s="976"/>
      <c r="P3973" s="977"/>
      <c r="Q3973" s="141"/>
      <c r="U3973" s="142"/>
      <c r="V3973" s="142"/>
      <c r="W3973" s="142"/>
      <c r="X3973" s="142"/>
      <c r="Y3973" s="142"/>
    </row>
    <row r="3974" spans="1:25" ht="12.75" customHeight="1" x14ac:dyDescent="0.25">
      <c r="A3974" s="331"/>
      <c r="B3974" s="332"/>
      <c r="C3974" s="333"/>
      <c r="D3974" s="334"/>
      <c r="E3974" s="334"/>
      <c r="F3974" s="334"/>
      <c r="G3974" s="335"/>
      <c r="H3974" s="336"/>
      <c r="I3974" s="337"/>
      <c r="J3974" s="220"/>
      <c r="K3974" s="220"/>
      <c r="L3974" s="222"/>
      <c r="M3974" s="207"/>
      <c r="N3974" s="223"/>
      <c r="O3974" s="174"/>
      <c r="P3974" s="174"/>
      <c r="Q3974" s="141"/>
      <c r="U3974" s="142"/>
      <c r="V3974" s="142"/>
      <c r="W3974" s="142"/>
      <c r="X3974" s="142"/>
      <c r="Y3974" s="142"/>
    </row>
    <row r="3975" spans="1:25" ht="12.75" customHeight="1" x14ac:dyDescent="0.25">
      <c r="A3975" s="331"/>
      <c r="B3975" s="332"/>
      <c r="C3975" s="333"/>
      <c r="D3975" s="334"/>
      <c r="E3975" s="334"/>
      <c r="F3975" s="334"/>
      <c r="G3975" s="335"/>
      <c r="H3975" s="336"/>
      <c r="I3975" s="337"/>
      <c r="J3975" s="220"/>
      <c r="K3975" s="220"/>
      <c r="L3975" s="222"/>
      <c r="M3975" s="207"/>
      <c r="N3975" s="223"/>
      <c r="O3975" s="174"/>
      <c r="P3975" s="174"/>
      <c r="Q3975" s="141"/>
      <c r="U3975" s="142"/>
      <c r="V3975" s="142"/>
      <c r="W3975" s="142"/>
      <c r="X3975" s="142"/>
      <c r="Y3975" s="142"/>
    </row>
    <row r="3976" spans="1:25" ht="12.75" customHeight="1" x14ac:dyDescent="0.25">
      <c r="A3976" s="331"/>
      <c r="B3976" s="148" t="s">
        <v>3225</v>
      </c>
      <c r="C3976" s="333"/>
      <c r="D3976" s="334"/>
      <c r="E3976" s="334"/>
      <c r="F3976" s="334"/>
      <c r="G3976" s="335"/>
      <c r="H3976" s="336"/>
      <c r="I3976" s="337"/>
      <c r="J3976" s="220"/>
      <c r="K3976" s="220"/>
      <c r="L3976" s="222"/>
      <c r="M3976" s="207"/>
      <c r="N3976" s="223"/>
      <c r="O3976" s="174"/>
      <c r="P3976" s="174"/>
      <c r="Q3976" s="141"/>
      <c r="U3976" s="142"/>
      <c r="V3976" s="142"/>
      <c r="W3976" s="142"/>
      <c r="X3976" s="142"/>
      <c r="Y3976" s="142"/>
    </row>
    <row r="3977" spans="1:25" ht="12.75" customHeight="1" x14ac:dyDescent="0.25">
      <c r="A3977" s="331"/>
      <c r="B3977" s="332"/>
      <c r="C3977" s="333"/>
      <c r="D3977" s="334"/>
      <c r="E3977" s="334"/>
      <c r="F3977" s="334"/>
      <c r="G3977" s="335"/>
      <c r="H3977" s="336"/>
      <c r="I3977" s="337"/>
      <c r="J3977" s="220"/>
      <c r="K3977" s="220"/>
      <c r="L3977" s="222"/>
      <c r="M3977" s="207"/>
      <c r="N3977" s="223"/>
      <c r="O3977" s="174"/>
      <c r="P3977" s="174"/>
      <c r="Q3977" s="141"/>
      <c r="U3977" s="142"/>
      <c r="V3977" s="142"/>
      <c r="W3977" s="142"/>
      <c r="X3977" s="142"/>
      <c r="Y3977" s="142"/>
    </row>
    <row r="3978" spans="1:25" ht="57" customHeight="1" x14ac:dyDescent="0.25">
      <c r="A3978" s="972" t="s">
        <v>3327</v>
      </c>
      <c r="B3978" s="973"/>
      <c r="C3978" s="973"/>
      <c r="D3978" s="973"/>
      <c r="E3978" s="973"/>
      <c r="F3978" s="973"/>
      <c r="G3978" s="973"/>
      <c r="H3978" s="973"/>
      <c r="I3978" s="973"/>
      <c r="J3978" s="973"/>
      <c r="K3978" s="974"/>
      <c r="L3978" s="329" t="s">
        <v>186</v>
      </c>
      <c r="M3978" s="173">
        <v>96</v>
      </c>
      <c r="N3978" s="975"/>
      <c r="O3978" s="976"/>
      <c r="P3978" s="977"/>
      <c r="Q3978" s="141"/>
      <c r="U3978" s="142"/>
      <c r="V3978" s="142"/>
      <c r="W3978" s="142"/>
      <c r="X3978" s="142"/>
      <c r="Y3978" s="142"/>
    </row>
    <row r="3979" spans="1:25" ht="12.75" customHeight="1" x14ac:dyDescent="0.25">
      <c r="A3979" s="331"/>
      <c r="B3979" s="332"/>
      <c r="C3979" s="333"/>
      <c r="D3979" s="334"/>
      <c r="E3979" s="334"/>
      <c r="F3979" s="334"/>
      <c r="G3979" s="335"/>
      <c r="H3979" s="336"/>
      <c r="I3979" s="337"/>
      <c r="J3979" s="220"/>
      <c r="K3979" s="220"/>
      <c r="L3979" s="222"/>
      <c r="M3979" s="207"/>
      <c r="N3979" s="223"/>
      <c r="O3979" s="174"/>
      <c r="P3979" s="174"/>
      <c r="Q3979" s="141"/>
      <c r="U3979" s="142"/>
      <c r="V3979" s="142"/>
      <c r="W3979" s="142"/>
      <c r="X3979" s="142"/>
      <c r="Y3979" s="142"/>
    </row>
    <row r="3980" spans="1:25" ht="12.75" customHeight="1" x14ac:dyDescent="0.25">
      <c r="A3980" s="331"/>
      <c r="B3980" s="332"/>
      <c r="C3980" s="333"/>
      <c r="D3980" s="334"/>
      <c r="E3980" s="334"/>
      <c r="F3980" s="334"/>
      <c r="G3980" s="335"/>
      <c r="H3980" s="336"/>
      <c r="I3980" s="337"/>
      <c r="J3980" s="220"/>
      <c r="K3980" s="220"/>
      <c r="L3980" s="222"/>
      <c r="M3980" s="207"/>
      <c r="N3980" s="223"/>
      <c r="O3980" s="174"/>
      <c r="P3980" s="174"/>
      <c r="Q3980" s="141"/>
      <c r="U3980" s="142"/>
      <c r="V3980" s="142"/>
      <c r="W3980" s="142"/>
      <c r="X3980" s="142"/>
      <c r="Y3980" s="142"/>
    </row>
    <row r="3981" spans="1:25" ht="12.75" customHeight="1" x14ac:dyDescent="0.25">
      <c r="A3981" s="331"/>
      <c r="B3981" s="148" t="s">
        <v>3225</v>
      </c>
      <c r="C3981" s="333"/>
      <c r="D3981" s="334"/>
      <c r="E3981" s="334"/>
      <c r="F3981" s="334"/>
      <c r="G3981" s="335"/>
      <c r="H3981" s="336"/>
      <c r="I3981" s="337"/>
      <c r="J3981" s="220"/>
      <c r="K3981" s="220"/>
      <c r="L3981" s="222"/>
      <c r="M3981" s="207"/>
      <c r="N3981" s="223"/>
      <c r="O3981" s="174"/>
      <c r="P3981" s="174"/>
      <c r="Q3981" s="141"/>
      <c r="U3981" s="142"/>
      <c r="V3981" s="142"/>
      <c r="W3981" s="142"/>
      <c r="X3981" s="142"/>
      <c r="Y3981" s="142"/>
    </row>
    <row r="3982" spans="1:25" ht="57" customHeight="1" x14ac:dyDescent="0.25">
      <c r="A3982" s="972" t="s">
        <v>3312</v>
      </c>
      <c r="B3982" s="973"/>
      <c r="C3982" s="973"/>
      <c r="D3982" s="973"/>
      <c r="E3982" s="973"/>
      <c r="F3982" s="973"/>
      <c r="G3982" s="973"/>
      <c r="H3982" s="973"/>
      <c r="I3982" s="973"/>
      <c r="J3982" s="973"/>
      <c r="K3982" s="974"/>
      <c r="L3982" s="329" t="s">
        <v>186</v>
      </c>
      <c r="M3982" s="173">
        <v>370</v>
      </c>
      <c r="N3982" s="975"/>
      <c r="O3982" s="976"/>
      <c r="P3982" s="977"/>
      <c r="Q3982" s="141"/>
      <c r="U3982" s="142"/>
      <c r="V3982" s="142"/>
      <c r="W3982" s="142"/>
      <c r="X3982" s="142"/>
      <c r="Y3982" s="142"/>
    </row>
    <row r="3983" spans="1:25" ht="12.75" customHeight="1" x14ac:dyDescent="0.25">
      <c r="A3983" s="331"/>
      <c r="B3983" s="332"/>
      <c r="C3983" s="333"/>
      <c r="D3983" s="334"/>
      <c r="E3983" s="334"/>
      <c r="F3983" s="334"/>
      <c r="G3983" s="335"/>
      <c r="H3983" s="336"/>
      <c r="I3983" s="337"/>
      <c r="J3983" s="220"/>
      <c r="K3983" s="220"/>
      <c r="L3983" s="222"/>
      <c r="M3983" s="207"/>
      <c r="N3983" s="223"/>
      <c r="O3983" s="174"/>
      <c r="P3983" s="174"/>
      <c r="Q3983" s="141"/>
      <c r="U3983" s="142"/>
      <c r="V3983" s="142"/>
      <c r="W3983" s="142"/>
      <c r="X3983" s="142"/>
      <c r="Y3983" s="142"/>
    </row>
    <row r="3984" spans="1:25" ht="12.75" customHeight="1" x14ac:dyDescent="0.25">
      <c r="A3984" s="331"/>
      <c r="B3984" s="332" t="s">
        <v>3317</v>
      </c>
      <c r="C3984" s="333"/>
      <c r="D3984" s="334"/>
      <c r="E3984" s="334"/>
      <c r="F3984" s="334"/>
      <c r="G3984" s="335"/>
      <c r="H3984" s="336"/>
      <c r="I3984" s="337"/>
      <c r="J3984" s="220"/>
      <c r="K3984" s="220"/>
      <c r="L3984" s="222"/>
      <c r="M3984" s="207"/>
      <c r="N3984" s="223"/>
      <c r="O3984" s="174"/>
      <c r="P3984" s="174"/>
      <c r="Q3984" s="141"/>
      <c r="U3984" s="142"/>
      <c r="V3984" s="142"/>
      <c r="W3984" s="142"/>
      <c r="X3984" s="142"/>
      <c r="Y3984" s="142"/>
    </row>
    <row r="3985" spans="1:25" ht="12.75" customHeight="1" x14ac:dyDescent="0.25">
      <c r="A3985" s="331"/>
      <c r="B3985" s="148" t="s">
        <v>3225</v>
      </c>
      <c r="C3985" s="333"/>
      <c r="D3985" s="334"/>
      <c r="E3985" s="334"/>
      <c r="F3985" s="334"/>
      <c r="G3985" s="335"/>
      <c r="H3985" s="336"/>
      <c r="I3985" s="337"/>
      <c r="J3985" s="220"/>
      <c r="K3985" s="220"/>
      <c r="L3985" s="222"/>
      <c r="M3985" s="207"/>
      <c r="N3985" s="223"/>
      <c r="O3985" s="174"/>
      <c r="P3985" s="174"/>
      <c r="Q3985" s="141"/>
      <c r="U3985" s="142"/>
      <c r="V3985" s="142"/>
      <c r="W3985" s="142"/>
      <c r="X3985" s="142"/>
      <c r="Y3985" s="142"/>
    </row>
    <row r="3986" spans="1:25" ht="57" customHeight="1" x14ac:dyDescent="0.25">
      <c r="A3986" s="972" t="s">
        <v>3328</v>
      </c>
      <c r="B3986" s="973"/>
      <c r="C3986" s="973"/>
      <c r="D3986" s="973"/>
      <c r="E3986" s="973"/>
      <c r="F3986" s="973"/>
      <c r="G3986" s="973"/>
      <c r="H3986" s="973"/>
      <c r="I3986" s="973"/>
      <c r="J3986" s="973"/>
      <c r="K3986" s="974"/>
      <c r="L3986" s="329" t="s">
        <v>186</v>
      </c>
      <c r="M3986" s="173">
        <v>1850</v>
      </c>
      <c r="N3986" s="975"/>
      <c r="O3986" s="976"/>
      <c r="P3986" s="977"/>
      <c r="Q3986" s="141"/>
      <c r="U3986" s="142"/>
      <c r="V3986" s="142"/>
      <c r="W3986" s="142"/>
      <c r="X3986" s="142"/>
      <c r="Y3986" s="142"/>
    </row>
    <row r="3987" spans="1:25" ht="12.75" customHeight="1" x14ac:dyDescent="0.25">
      <c r="A3987" s="331"/>
      <c r="B3987" s="332"/>
      <c r="C3987" s="333"/>
      <c r="D3987" s="334"/>
      <c r="E3987" s="334"/>
      <c r="F3987" s="334"/>
      <c r="G3987" s="335"/>
      <c r="H3987" s="336"/>
      <c r="I3987" s="337"/>
      <c r="J3987" s="220"/>
      <c r="K3987" s="220"/>
      <c r="L3987" s="222"/>
      <c r="M3987" s="207"/>
      <c r="N3987" s="223"/>
      <c r="O3987" s="174"/>
      <c r="P3987" s="174"/>
      <c r="Q3987" s="141"/>
      <c r="U3987" s="142"/>
      <c r="V3987" s="142"/>
      <c r="W3987" s="142"/>
      <c r="X3987" s="142"/>
      <c r="Y3987" s="142"/>
    </row>
    <row r="3988" spans="1:25" ht="12.75" customHeight="1" x14ac:dyDescent="0.25">
      <c r="A3988" s="331"/>
      <c r="B3988" s="332"/>
      <c r="C3988" s="333"/>
      <c r="D3988" s="334"/>
      <c r="E3988" s="334"/>
      <c r="F3988" s="334"/>
      <c r="G3988" s="335"/>
      <c r="H3988" s="336"/>
      <c r="I3988" s="337"/>
      <c r="J3988" s="220"/>
      <c r="K3988" s="220"/>
      <c r="L3988" s="222"/>
      <c r="M3988" s="207"/>
      <c r="N3988" s="223"/>
      <c r="O3988" s="174"/>
      <c r="P3988" s="174"/>
      <c r="Q3988" s="141"/>
      <c r="U3988" s="142"/>
      <c r="V3988" s="142"/>
      <c r="W3988" s="142"/>
      <c r="X3988" s="142"/>
      <c r="Y3988" s="142"/>
    </row>
    <row r="3989" spans="1:25" ht="12.75" customHeight="1" x14ac:dyDescent="0.25">
      <c r="A3989" s="331"/>
      <c r="B3989" s="148" t="s">
        <v>3225</v>
      </c>
      <c r="C3989" s="333"/>
      <c r="D3989" s="334"/>
      <c r="E3989" s="334"/>
      <c r="F3989" s="334"/>
      <c r="G3989" s="335"/>
      <c r="H3989" s="336"/>
      <c r="I3989" s="337"/>
      <c r="J3989" s="220"/>
      <c r="K3989" s="220"/>
      <c r="L3989" s="222"/>
      <c r="M3989" s="207"/>
      <c r="N3989" s="223"/>
      <c r="O3989" s="174"/>
      <c r="P3989" s="174"/>
      <c r="Q3989" s="141"/>
      <c r="U3989" s="142"/>
      <c r="V3989" s="142"/>
      <c r="W3989" s="142"/>
      <c r="X3989" s="142"/>
      <c r="Y3989" s="142"/>
    </row>
    <row r="3990" spans="1:25" ht="57" customHeight="1" x14ac:dyDescent="0.25">
      <c r="A3990" s="972" t="s">
        <v>3302</v>
      </c>
      <c r="B3990" s="973"/>
      <c r="C3990" s="973"/>
      <c r="D3990" s="973"/>
      <c r="E3990" s="973"/>
      <c r="F3990" s="973"/>
      <c r="G3990" s="973"/>
      <c r="H3990" s="973"/>
      <c r="I3990" s="973"/>
      <c r="J3990" s="973"/>
      <c r="K3990" s="974"/>
      <c r="L3990" s="329" t="s">
        <v>1262</v>
      </c>
      <c r="M3990" s="173">
        <v>37</v>
      </c>
      <c r="N3990" s="975"/>
      <c r="O3990" s="976"/>
      <c r="P3990" s="977"/>
      <c r="Q3990" s="141"/>
      <c r="U3990" s="142"/>
      <c r="V3990" s="142"/>
      <c r="W3990" s="142"/>
      <c r="X3990" s="142"/>
      <c r="Y3990" s="142"/>
    </row>
    <row r="3991" spans="1:25" ht="12.75" customHeight="1" x14ac:dyDescent="0.25">
      <c r="A3991" s="331"/>
      <c r="B3991" s="332"/>
      <c r="C3991" s="333"/>
      <c r="D3991" s="334"/>
      <c r="E3991" s="334"/>
      <c r="F3991" s="334"/>
      <c r="G3991" s="335"/>
      <c r="H3991" s="336"/>
      <c r="I3991" s="337"/>
      <c r="J3991" s="220"/>
      <c r="K3991" s="220"/>
      <c r="L3991" s="222"/>
      <c r="M3991" s="207"/>
      <c r="N3991" s="223"/>
      <c r="O3991" s="174"/>
      <c r="P3991" s="174"/>
      <c r="Q3991" s="141"/>
      <c r="U3991" s="142"/>
      <c r="V3991" s="142"/>
      <c r="W3991" s="142"/>
      <c r="X3991" s="142"/>
      <c r="Y3991" s="142"/>
    </row>
    <row r="3992" spans="1:25" ht="12.75" customHeight="1" x14ac:dyDescent="0.25">
      <c r="A3992" s="331"/>
      <c r="B3992" s="332"/>
      <c r="C3992" s="333"/>
      <c r="D3992" s="334"/>
      <c r="E3992" s="334"/>
      <c r="F3992" s="334"/>
      <c r="G3992" s="335"/>
      <c r="H3992" s="336"/>
      <c r="I3992" s="337"/>
      <c r="J3992" s="220"/>
      <c r="K3992" s="220"/>
      <c r="L3992" s="222"/>
      <c r="M3992" s="207"/>
      <c r="N3992" s="223"/>
      <c r="O3992" s="174"/>
      <c r="P3992" s="174"/>
      <c r="Q3992" s="141"/>
      <c r="U3992" s="142"/>
      <c r="V3992" s="142"/>
      <c r="W3992" s="142"/>
      <c r="X3992" s="142"/>
      <c r="Y3992" s="142"/>
    </row>
    <row r="3993" spans="1:25" ht="12.75" customHeight="1" x14ac:dyDescent="0.25">
      <c r="A3993" s="331"/>
      <c r="B3993" s="148" t="s">
        <v>3225</v>
      </c>
      <c r="C3993" s="333"/>
      <c r="D3993" s="334"/>
      <c r="E3993" s="334"/>
      <c r="F3993" s="334"/>
      <c r="G3993" s="335"/>
      <c r="H3993" s="336"/>
      <c r="I3993" s="337"/>
      <c r="J3993" s="220"/>
      <c r="K3993" s="220"/>
      <c r="L3993" s="222"/>
      <c r="M3993" s="207"/>
      <c r="N3993" s="223"/>
      <c r="O3993" s="174"/>
      <c r="P3993" s="174"/>
      <c r="Q3993" s="141"/>
      <c r="U3993" s="142"/>
      <c r="V3993" s="142"/>
      <c r="W3993" s="142"/>
      <c r="X3993" s="142"/>
      <c r="Y3993" s="142"/>
    </row>
    <row r="3994" spans="1:25" ht="12.75" customHeight="1" x14ac:dyDescent="0.25">
      <c r="A3994" s="331"/>
      <c r="B3994" s="332"/>
      <c r="C3994" s="333"/>
      <c r="D3994" s="334"/>
      <c r="E3994" s="334"/>
      <c r="F3994" s="334"/>
      <c r="G3994" s="335"/>
      <c r="H3994" s="336"/>
      <c r="I3994" s="337"/>
      <c r="J3994" s="220"/>
      <c r="K3994" s="220"/>
      <c r="L3994" s="222"/>
      <c r="M3994" s="207"/>
      <c r="N3994" s="223"/>
      <c r="O3994" s="174"/>
      <c r="P3994" s="174"/>
      <c r="Q3994" s="141"/>
      <c r="U3994" s="142"/>
      <c r="V3994" s="142"/>
      <c r="W3994" s="142"/>
      <c r="X3994" s="142"/>
      <c r="Y3994" s="142"/>
    </row>
    <row r="3995" spans="1:25" ht="57" customHeight="1" x14ac:dyDescent="0.25">
      <c r="A3995" s="972" t="s">
        <v>3307</v>
      </c>
      <c r="B3995" s="973"/>
      <c r="C3995" s="973"/>
      <c r="D3995" s="973"/>
      <c r="E3995" s="973"/>
      <c r="F3995" s="973"/>
      <c r="G3995" s="973"/>
      <c r="H3995" s="973"/>
      <c r="I3995" s="973"/>
      <c r="J3995" s="973"/>
      <c r="K3995" s="974"/>
      <c r="L3995" s="329" t="s">
        <v>1262</v>
      </c>
      <c r="M3995" s="173">
        <v>31</v>
      </c>
      <c r="N3995" s="975"/>
      <c r="O3995" s="976"/>
      <c r="P3995" s="977"/>
      <c r="Q3995" s="141"/>
      <c r="U3995" s="142"/>
      <c r="V3995" s="142"/>
      <c r="W3995" s="142"/>
      <c r="X3995" s="142"/>
      <c r="Y3995" s="142"/>
    </row>
    <row r="3996" spans="1:25" ht="12.75" customHeight="1" x14ac:dyDescent="0.25">
      <c r="A3996" s="331"/>
      <c r="B3996" s="332"/>
      <c r="C3996" s="333"/>
      <c r="D3996" s="334"/>
      <c r="E3996" s="334"/>
      <c r="F3996" s="334"/>
      <c r="G3996" s="335"/>
      <c r="H3996" s="336"/>
      <c r="I3996" s="337"/>
      <c r="J3996" s="220"/>
      <c r="K3996" s="220"/>
      <c r="L3996" s="222"/>
      <c r="M3996" s="207"/>
      <c r="N3996" s="223"/>
      <c r="O3996" s="174"/>
      <c r="P3996" s="174"/>
      <c r="Q3996" s="141"/>
      <c r="U3996" s="142"/>
      <c r="V3996" s="142"/>
      <c r="W3996" s="142"/>
      <c r="X3996" s="142"/>
      <c r="Y3996" s="142"/>
    </row>
    <row r="3997" spans="1:25" ht="12.75" customHeight="1" x14ac:dyDescent="0.25">
      <c r="A3997" s="331"/>
      <c r="B3997" s="332"/>
      <c r="C3997" s="333"/>
      <c r="D3997" s="334"/>
      <c r="E3997" s="334"/>
      <c r="F3997" s="334"/>
      <c r="G3997" s="335"/>
      <c r="H3997" s="336"/>
      <c r="I3997" s="337"/>
      <c r="J3997" s="220"/>
      <c r="K3997" s="220"/>
      <c r="L3997" s="222"/>
      <c r="M3997" s="207"/>
      <c r="N3997" s="223"/>
      <c r="O3997" s="174"/>
      <c r="P3997" s="174"/>
      <c r="Q3997" s="141"/>
      <c r="U3997" s="142"/>
      <c r="V3997" s="142"/>
      <c r="W3997" s="142"/>
      <c r="X3997" s="142"/>
      <c r="Y3997" s="142"/>
    </row>
    <row r="3998" spans="1:25" ht="12.75" customHeight="1" x14ac:dyDescent="0.25">
      <c r="A3998" s="331"/>
      <c r="B3998" s="148" t="s">
        <v>3225</v>
      </c>
      <c r="C3998" s="333"/>
      <c r="D3998" s="334"/>
      <c r="E3998" s="334"/>
      <c r="F3998" s="334"/>
      <c r="G3998" s="335"/>
      <c r="H3998" s="336"/>
      <c r="I3998" s="337"/>
      <c r="J3998" s="220"/>
      <c r="K3998" s="220"/>
      <c r="L3998" s="222"/>
      <c r="M3998" s="207"/>
      <c r="N3998" s="223"/>
      <c r="O3998" s="174"/>
      <c r="P3998" s="174"/>
      <c r="Q3998" s="141"/>
      <c r="U3998" s="142"/>
      <c r="V3998" s="142"/>
      <c r="W3998" s="142"/>
      <c r="X3998" s="142"/>
      <c r="Y3998" s="142"/>
    </row>
    <row r="3999" spans="1:25" ht="57" customHeight="1" x14ac:dyDescent="0.25">
      <c r="A3999" s="972" t="s">
        <v>3309</v>
      </c>
      <c r="B3999" s="973"/>
      <c r="C3999" s="973"/>
      <c r="D3999" s="973"/>
      <c r="E3999" s="973"/>
      <c r="F3999" s="973"/>
      <c r="G3999" s="973"/>
      <c r="H3999" s="973"/>
      <c r="I3999" s="973"/>
      <c r="J3999" s="973"/>
      <c r="K3999" s="974"/>
      <c r="L3999" s="329" t="s">
        <v>1262</v>
      </c>
      <c r="M3999" s="173">
        <v>37</v>
      </c>
      <c r="N3999" s="975"/>
      <c r="O3999" s="976"/>
      <c r="P3999" s="977"/>
      <c r="Q3999" s="141"/>
      <c r="U3999" s="142"/>
      <c r="V3999" s="142"/>
      <c r="W3999" s="142"/>
      <c r="X3999" s="142"/>
      <c r="Y3999" s="142"/>
    </row>
    <row r="4000" spans="1:25" ht="12.75" customHeight="1" x14ac:dyDescent="0.25">
      <c r="A4000" s="331"/>
      <c r="B4000" s="332"/>
      <c r="C4000" s="333"/>
      <c r="D4000" s="334"/>
      <c r="E4000" s="334"/>
      <c r="F4000" s="334"/>
      <c r="G4000" s="335"/>
      <c r="H4000" s="336"/>
      <c r="I4000" s="337"/>
      <c r="J4000" s="220"/>
      <c r="K4000" s="220"/>
      <c r="L4000" s="222"/>
      <c r="M4000" s="207"/>
      <c r="N4000" s="223"/>
      <c r="O4000" s="174"/>
      <c r="P4000" s="174"/>
      <c r="Q4000" s="141"/>
      <c r="U4000" s="142"/>
      <c r="V4000" s="142"/>
      <c r="W4000" s="142"/>
      <c r="X4000" s="142"/>
      <c r="Y4000" s="142"/>
    </row>
    <row r="4001" spans="1:25" ht="12.75" customHeight="1" x14ac:dyDescent="0.25">
      <c r="A4001" s="331"/>
      <c r="B4001" s="332"/>
      <c r="C4001" s="333"/>
      <c r="D4001" s="334"/>
      <c r="E4001" s="334"/>
      <c r="F4001" s="334"/>
      <c r="G4001" s="335"/>
      <c r="H4001" s="336"/>
      <c r="I4001" s="337"/>
      <c r="J4001" s="220"/>
      <c r="K4001" s="220"/>
      <c r="L4001" s="222"/>
      <c r="M4001" s="207"/>
      <c r="N4001" s="223"/>
      <c r="O4001" s="174"/>
      <c r="P4001" s="174"/>
      <c r="Q4001" s="141"/>
      <c r="U4001" s="142"/>
      <c r="V4001" s="142"/>
      <c r="W4001" s="142"/>
      <c r="X4001" s="142"/>
      <c r="Y4001" s="142"/>
    </row>
    <row r="4002" spans="1:25" ht="12.75" customHeight="1" x14ac:dyDescent="0.25">
      <c r="A4002" s="331"/>
      <c r="B4002" s="148" t="s">
        <v>3225</v>
      </c>
      <c r="C4002" s="333"/>
      <c r="D4002" s="334"/>
      <c r="E4002" s="334"/>
      <c r="F4002" s="334"/>
      <c r="G4002" s="335"/>
      <c r="H4002" s="336"/>
      <c r="I4002" s="337"/>
      <c r="J4002" s="220"/>
      <c r="K4002" s="220"/>
      <c r="L4002" s="222"/>
      <c r="M4002" s="207"/>
      <c r="N4002" s="223"/>
      <c r="O4002" s="174"/>
      <c r="P4002" s="174"/>
      <c r="Q4002" s="141"/>
      <c r="U4002" s="142"/>
      <c r="V4002" s="142"/>
      <c r="W4002" s="142"/>
      <c r="X4002" s="142"/>
      <c r="Y4002" s="142"/>
    </row>
    <row r="4003" spans="1:25" ht="12.75" customHeight="1" x14ac:dyDescent="0.25">
      <c r="A4003" s="331"/>
      <c r="B4003" s="332"/>
      <c r="C4003" s="333"/>
      <c r="D4003" s="334"/>
      <c r="E4003" s="334"/>
      <c r="F4003" s="334"/>
      <c r="G4003" s="335"/>
      <c r="H4003" s="336"/>
      <c r="I4003" s="337"/>
      <c r="J4003" s="220"/>
      <c r="K4003" s="220"/>
      <c r="L4003" s="222"/>
      <c r="M4003" s="207"/>
      <c r="N4003" s="223"/>
      <c r="O4003" s="174"/>
      <c r="P4003" s="174"/>
      <c r="Q4003" s="141"/>
      <c r="U4003" s="142"/>
      <c r="V4003" s="142"/>
      <c r="W4003" s="142"/>
      <c r="X4003" s="142"/>
      <c r="Y4003" s="142"/>
    </row>
    <row r="4004" spans="1:25" ht="57" customHeight="1" x14ac:dyDescent="0.25">
      <c r="A4004" s="972" t="s">
        <v>3329</v>
      </c>
      <c r="B4004" s="973"/>
      <c r="C4004" s="973"/>
      <c r="D4004" s="973"/>
      <c r="E4004" s="973"/>
      <c r="F4004" s="973"/>
      <c r="G4004" s="973"/>
      <c r="H4004" s="973"/>
      <c r="I4004" s="973"/>
      <c r="J4004" s="973"/>
      <c r="K4004" s="974"/>
      <c r="L4004" s="329" t="s">
        <v>1262</v>
      </c>
      <c r="M4004" s="173">
        <v>37</v>
      </c>
      <c r="N4004" s="975"/>
      <c r="O4004" s="976"/>
      <c r="P4004" s="977"/>
      <c r="Q4004" s="141"/>
      <c r="U4004" s="142"/>
      <c r="V4004" s="142"/>
      <c r="W4004" s="142"/>
      <c r="X4004" s="142"/>
      <c r="Y4004" s="142"/>
    </row>
    <row r="4005" spans="1:25" ht="12.75" customHeight="1" x14ac:dyDescent="0.25">
      <c r="A4005" s="331"/>
      <c r="B4005" s="332"/>
      <c r="C4005" s="333"/>
      <c r="D4005" s="334"/>
      <c r="E4005" s="334"/>
      <c r="F4005" s="334"/>
      <c r="G4005" s="335"/>
      <c r="H4005" s="336"/>
      <c r="I4005" s="337"/>
      <c r="J4005" s="220"/>
      <c r="K4005" s="220"/>
      <c r="L4005" s="222"/>
      <c r="M4005" s="207"/>
      <c r="N4005" s="223"/>
      <c r="O4005" s="174"/>
      <c r="P4005" s="174"/>
      <c r="Q4005" s="141"/>
      <c r="U4005" s="142"/>
      <c r="V4005" s="142"/>
      <c r="W4005" s="142"/>
      <c r="X4005" s="142"/>
      <c r="Y4005" s="142"/>
    </row>
    <row r="4006" spans="1:25" ht="12.75" customHeight="1" x14ac:dyDescent="0.25">
      <c r="A4006" s="331"/>
      <c r="B4006" s="332"/>
      <c r="C4006" s="333"/>
      <c r="D4006" s="334"/>
      <c r="E4006" s="334"/>
      <c r="F4006" s="334"/>
      <c r="G4006" s="335"/>
      <c r="H4006" s="336"/>
      <c r="I4006" s="337"/>
      <c r="J4006" s="220"/>
      <c r="K4006" s="220"/>
      <c r="L4006" s="222"/>
      <c r="M4006" s="207"/>
      <c r="N4006" s="223"/>
      <c r="O4006" s="174"/>
      <c r="P4006" s="174"/>
      <c r="Q4006" s="141"/>
      <c r="U4006" s="142"/>
      <c r="V4006" s="142"/>
      <c r="W4006" s="142"/>
      <c r="X4006" s="142"/>
      <c r="Y4006" s="142"/>
    </row>
    <row r="4007" spans="1:25" ht="12.75" customHeight="1" x14ac:dyDescent="0.25">
      <c r="A4007" s="331"/>
      <c r="B4007" s="148" t="s">
        <v>3225</v>
      </c>
      <c r="C4007" s="333"/>
      <c r="D4007" s="334"/>
      <c r="E4007" s="334"/>
      <c r="F4007" s="334"/>
      <c r="G4007" s="335"/>
      <c r="H4007" s="336"/>
      <c r="I4007" s="337"/>
      <c r="J4007" s="220"/>
      <c r="K4007" s="220"/>
      <c r="L4007" s="222"/>
      <c r="M4007" s="207"/>
      <c r="N4007" s="223"/>
      <c r="O4007" s="174"/>
      <c r="P4007" s="174"/>
      <c r="Q4007" s="141"/>
      <c r="U4007" s="142"/>
      <c r="V4007" s="142"/>
      <c r="W4007" s="142"/>
      <c r="X4007" s="142"/>
      <c r="Y4007" s="142"/>
    </row>
    <row r="4008" spans="1:25" ht="12.75" customHeight="1" x14ac:dyDescent="0.25">
      <c r="A4008" s="331"/>
      <c r="B4008" s="332"/>
      <c r="C4008" s="333"/>
      <c r="D4008" s="334"/>
      <c r="E4008" s="334"/>
      <c r="F4008" s="334"/>
      <c r="G4008" s="335"/>
      <c r="H4008" s="336"/>
      <c r="I4008" s="337"/>
      <c r="J4008" s="220"/>
      <c r="K4008" s="220"/>
      <c r="L4008" s="222"/>
      <c r="M4008" s="207"/>
      <c r="N4008" s="223"/>
      <c r="O4008" s="174"/>
      <c r="P4008" s="174"/>
      <c r="Q4008" s="141"/>
      <c r="U4008" s="142"/>
      <c r="V4008" s="142"/>
      <c r="W4008" s="142"/>
      <c r="X4008" s="142"/>
      <c r="Y4008" s="142"/>
    </row>
    <row r="4009" spans="1:25" ht="57" customHeight="1" x14ac:dyDescent="0.25">
      <c r="A4009" s="972" t="s">
        <v>3330</v>
      </c>
      <c r="B4009" s="973"/>
      <c r="C4009" s="973"/>
      <c r="D4009" s="973"/>
      <c r="E4009" s="973"/>
      <c r="F4009" s="973"/>
      <c r="G4009" s="973"/>
      <c r="H4009" s="973"/>
      <c r="I4009" s="973"/>
      <c r="J4009" s="973"/>
      <c r="K4009" s="974"/>
      <c r="L4009" s="329" t="s">
        <v>1262</v>
      </c>
      <c r="M4009" s="173">
        <v>37</v>
      </c>
      <c r="N4009" s="975"/>
      <c r="O4009" s="976"/>
      <c r="P4009" s="977"/>
      <c r="Q4009" s="141"/>
      <c r="U4009" s="142"/>
      <c r="V4009" s="142"/>
      <c r="W4009" s="142"/>
      <c r="X4009" s="142"/>
      <c r="Y4009" s="142"/>
    </row>
    <row r="4010" spans="1:25" ht="12.75" customHeight="1" x14ac:dyDescent="0.25">
      <c r="A4010" s="331"/>
      <c r="B4010" s="332"/>
      <c r="C4010" s="333"/>
      <c r="D4010" s="334"/>
      <c r="E4010" s="334"/>
      <c r="F4010" s="334"/>
      <c r="G4010" s="335"/>
      <c r="H4010" s="336"/>
      <c r="I4010" s="337"/>
      <c r="J4010" s="220"/>
      <c r="K4010" s="220"/>
      <c r="L4010" s="222"/>
      <c r="M4010" s="207"/>
      <c r="N4010" s="223"/>
      <c r="O4010" s="174"/>
      <c r="P4010" s="174"/>
      <c r="Q4010" s="141"/>
      <c r="U4010" s="142"/>
      <c r="V4010" s="142"/>
      <c r="W4010" s="142"/>
      <c r="X4010" s="142"/>
      <c r="Y4010" s="142"/>
    </row>
    <row r="4011" spans="1:25" ht="12.75" customHeight="1" x14ac:dyDescent="0.25">
      <c r="A4011" s="331"/>
      <c r="B4011" s="332"/>
      <c r="C4011" s="333"/>
      <c r="D4011" s="334"/>
      <c r="E4011" s="334"/>
      <c r="F4011" s="334"/>
      <c r="G4011" s="335"/>
      <c r="H4011" s="336"/>
      <c r="I4011" s="337"/>
      <c r="J4011" s="220"/>
      <c r="K4011" s="220"/>
      <c r="L4011" s="222"/>
      <c r="M4011" s="207"/>
      <c r="N4011" s="223"/>
      <c r="O4011" s="174"/>
      <c r="P4011" s="174"/>
      <c r="Q4011" s="141"/>
      <c r="U4011" s="142"/>
      <c r="V4011" s="142"/>
      <c r="W4011" s="142"/>
      <c r="X4011" s="142"/>
      <c r="Y4011" s="142"/>
    </row>
    <row r="4012" spans="1:25" ht="12.75" customHeight="1" x14ac:dyDescent="0.25">
      <c r="A4012" s="331"/>
      <c r="B4012" s="148" t="s">
        <v>3225</v>
      </c>
      <c r="C4012" s="333"/>
      <c r="D4012" s="334"/>
      <c r="E4012" s="334"/>
      <c r="F4012" s="334"/>
      <c r="G4012" s="335"/>
      <c r="H4012" s="336"/>
      <c r="I4012" s="337"/>
      <c r="J4012" s="220"/>
      <c r="K4012" s="220"/>
      <c r="L4012" s="222"/>
      <c r="M4012" s="207"/>
      <c r="N4012" s="223"/>
      <c r="O4012" s="174"/>
      <c r="P4012" s="174"/>
      <c r="Q4012" s="141"/>
      <c r="U4012" s="142"/>
      <c r="V4012" s="142"/>
      <c r="W4012" s="142"/>
      <c r="X4012" s="142"/>
      <c r="Y4012" s="142"/>
    </row>
    <row r="4013" spans="1:25" ht="12.75" customHeight="1" x14ac:dyDescent="0.25">
      <c r="A4013" s="331"/>
      <c r="B4013" s="332"/>
      <c r="C4013" s="333"/>
      <c r="D4013" s="334"/>
      <c r="E4013" s="334"/>
      <c r="F4013" s="334"/>
      <c r="G4013" s="335"/>
      <c r="H4013" s="336"/>
      <c r="I4013" s="337"/>
      <c r="J4013" s="220"/>
      <c r="K4013" s="220"/>
      <c r="L4013" s="222"/>
      <c r="M4013" s="207"/>
      <c r="N4013" s="223"/>
      <c r="O4013" s="174"/>
      <c r="P4013" s="174"/>
      <c r="Q4013" s="141"/>
      <c r="U4013" s="142"/>
      <c r="V4013" s="142"/>
      <c r="W4013" s="142"/>
      <c r="X4013" s="142"/>
      <c r="Y4013" s="142"/>
    </row>
    <row r="4014" spans="1:25" ht="57" customHeight="1" x14ac:dyDescent="0.25">
      <c r="A4014" s="972" t="s">
        <v>3331</v>
      </c>
      <c r="B4014" s="973"/>
      <c r="C4014" s="973"/>
      <c r="D4014" s="973"/>
      <c r="E4014" s="973"/>
      <c r="F4014" s="973"/>
      <c r="G4014" s="973"/>
      <c r="H4014" s="973"/>
      <c r="I4014" s="973"/>
      <c r="J4014" s="973"/>
      <c r="K4014" s="974"/>
      <c r="L4014" s="329" t="s">
        <v>1262</v>
      </c>
      <c r="M4014" s="173">
        <v>1</v>
      </c>
      <c r="N4014" s="975"/>
      <c r="O4014" s="976"/>
      <c r="P4014" s="977"/>
      <c r="Q4014" s="141"/>
      <c r="U4014" s="142"/>
      <c r="V4014" s="142"/>
      <c r="W4014" s="142"/>
      <c r="X4014" s="142"/>
      <c r="Y4014" s="142"/>
    </row>
    <row r="4015" spans="1:25" ht="12.75" customHeight="1" x14ac:dyDescent="0.25">
      <c r="A4015" s="331"/>
      <c r="B4015" s="332"/>
      <c r="C4015" s="333"/>
      <c r="D4015" s="334"/>
      <c r="E4015" s="334"/>
      <c r="F4015" s="334"/>
      <c r="G4015" s="335"/>
      <c r="H4015" s="336"/>
      <c r="I4015" s="337"/>
      <c r="J4015" s="220"/>
      <c r="K4015" s="220"/>
      <c r="L4015" s="222"/>
      <c r="M4015" s="207"/>
      <c r="N4015" s="223"/>
      <c r="O4015" s="174"/>
      <c r="P4015" s="174"/>
      <c r="Q4015" s="141"/>
      <c r="U4015" s="142"/>
      <c r="V4015" s="142"/>
      <c r="W4015" s="142"/>
      <c r="X4015" s="142"/>
      <c r="Y4015" s="142"/>
    </row>
    <row r="4016" spans="1:25" ht="12.75" customHeight="1" x14ac:dyDescent="0.25">
      <c r="A4016" s="331"/>
      <c r="B4016" s="332"/>
      <c r="C4016" s="333"/>
      <c r="D4016" s="334"/>
      <c r="E4016" s="334"/>
      <c r="F4016" s="334"/>
      <c r="G4016" s="335"/>
      <c r="H4016" s="336"/>
      <c r="I4016" s="337"/>
      <c r="J4016" s="220"/>
      <c r="K4016" s="220"/>
      <c r="L4016" s="222"/>
      <c r="M4016" s="207"/>
      <c r="N4016" s="223"/>
      <c r="O4016" s="174"/>
      <c r="P4016" s="174"/>
      <c r="Q4016" s="141"/>
      <c r="U4016" s="142"/>
      <c r="V4016" s="142"/>
      <c r="W4016" s="142"/>
      <c r="X4016" s="142"/>
      <c r="Y4016" s="142"/>
    </row>
    <row r="4017" spans="1:25" ht="12.75" customHeight="1" x14ac:dyDescent="0.25">
      <c r="A4017" s="331"/>
      <c r="B4017" s="148" t="s">
        <v>3225</v>
      </c>
      <c r="C4017" s="333"/>
      <c r="D4017" s="334"/>
      <c r="E4017" s="334"/>
      <c r="F4017" s="334"/>
      <c r="G4017" s="335"/>
      <c r="H4017" s="336"/>
      <c r="I4017" s="337"/>
      <c r="J4017" s="220"/>
      <c r="K4017" s="220"/>
      <c r="L4017" s="222"/>
      <c r="M4017" s="207"/>
      <c r="N4017" s="223"/>
      <c r="O4017" s="174"/>
      <c r="P4017" s="174"/>
      <c r="Q4017" s="141"/>
      <c r="U4017" s="142"/>
      <c r="V4017" s="142"/>
      <c r="W4017" s="142"/>
      <c r="X4017" s="142"/>
      <c r="Y4017" s="142"/>
    </row>
    <row r="4018" spans="1:25" ht="12.75" customHeight="1" x14ac:dyDescent="0.25">
      <c r="A4018" s="331"/>
      <c r="B4018" s="332"/>
      <c r="C4018" s="333"/>
      <c r="D4018" s="334"/>
      <c r="E4018" s="334"/>
      <c r="F4018" s="334"/>
      <c r="G4018" s="335"/>
      <c r="H4018" s="336"/>
      <c r="I4018" s="337"/>
      <c r="J4018" s="220"/>
      <c r="K4018" s="220"/>
      <c r="L4018" s="222"/>
      <c r="M4018" s="207"/>
      <c r="N4018" s="223"/>
      <c r="O4018" s="174"/>
      <c r="P4018" s="174"/>
      <c r="Q4018" s="141"/>
      <c r="U4018" s="142"/>
      <c r="V4018" s="142"/>
      <c r="W4018" s="142"/>
      <c r="X4018" s="142"/>
      <c r="Y4018" s="142"/>
    </row>
    <row r="4019" spans="1:25" ht="12.75" customHeight="1" x14ac:dyDescent="0.25">
      <c r="A4019" s="166" t="s">
        <v>3332</v>
      </c>
      <c r="B4019" s="166"/>
      <c r="C4019" s="166"/>
      <c r="D4019" s="166"/>
      <c r="E4019" s="166"/>
      <c r="F4019" s="166"/>
      <c r="G4019" s="166"/>
      <c r="H4019" s="166"/>
      <c r="I4019" s="166"/>
      <c r="J4019" s="166"/>
      <c r="K4019" s="166"/>
      <c r="L4019" s="222"/>
      <c r="M4019" s="207"/>
      <c r="N4019" s="223"/>
      <c r="O4019" s="174"/>
      <c r="P4019" s="174"/>
      <c r="Q4019" s="141"/>
      <c r="U4019" s="142"/>
      <c r="V4019" s="142"/>
      <c r="W4019" s="142"/>
      <c r="X4019" s="142"/>
      <c r="Y4019" s="142"/>
    </row>
    <row r="4020" spans="1:25" ht="12.75" customHeight="1" x14ac:dyDescent="0.25">
      <c r="A4020" s="331"/>
      <c r="B4020" s="332"/>
      <c r="C4020" s="333"/>
      <c r="D4020" s="334"/>
      <c r="E4020" s="334"/>
      <c r="F4020" s="334"/>
      <c r="G4020" s="335"/>
      <c r="H4020" s="336"/>
      <c r="I4020" s="337"/>
      <c r="J4020" s="220"/>
      <c r="K4020" s="220"/>
      <c r="L4020" s="222"/>
      <c r="M4020" s="207"/>
      <c r="N4020" s="223"/>
      <c r="O4020" s="174"/>
      <c r="P4020" s="174"/>
      <c r="Q4020" s="141"/>
      <c r="U4020" s="142"/>
      <c r="V4020" s="142"/>
      <c r="W4020" s="142"/>
      <c r="X4020" s="142"/>
      <c r="Y4020" s="142"/>
    </row>
    <row r="4021" spans="1:25" ht="57" customHeight="1" x14ac:dyDescent="0.25">
      <c r="A4021" s="972" t="s">
        <v>3322</v>
      </c>
      <c r="B4021" s="973"/>
      <c r="C4021" s="973"/>
      <c r="D4021" s="973"/>
      <c r="E4021" s="973"/>
      <c r="F4021" s="973"/>
      <c r="G4021" s="973"/>
      <c r="H4021" s="973"/>
      <c r="I4021" s="973"/>
      <c r="J4021" s="973"/>
      <c r="K4021" s="974"/>
      <c r="L4021" s="329" t="s">
        <v>1262</v>
      </c>
      <c r="M4021" s="173">
        <v>1</v>
      </c>
      <c r="N4021" s="975"/>
      <c r="O4021" s="976"/>
      <c r="P4021" s="977"/>
      <c r="Q4021" s="141"/>
      <c r="U4021" s="142"/>
      <c r="V4021" s="142"/>
      <c r="W4021" s="142"/>
      <c r="X4021" s="142"/>
      <c r="Y4021" s="142"/>
    </row>
    <row r="4022" spans="1:25" ht="12.75" customHeight="1" x14ac:dyDescent="0.25">
      <c r="A4022" s="331"/>
      <c r="B4022" s="332"/>
      <c r="C4022" s="333"/>
      <c r="D4022" s="334"/>
      <c r="E4022" s="334"/>
      <c r="F4022" s="334"/>
      <c r="G4022" s="335"/>
      <c r="H4022" s="336"/>
      <c r="I4022" s="337"/>
      <c r="J4022" s="220"/>
      <c r="K4022" s="220"/>
      <c r="L4022" s="222"/>
      <c r="M4022" s="207"/>
      <c r="N4022" s="223"/>
      <c r="O4022" s="174"/>
      <c r="P4022" s="174"/>
      <c r="Q4022" s="141"/>
      <c r="U4022" s="142"/>
      <c r="V4022" s="142"/>
      <c r="W4022" s="142"/>
      <c r="X4022" s="142"/>
      <c r="Y4022" s="142"/>
    </row>
    <row r="4023" spans="1:25" ht="12.75" customHeight="1" x14ac:dyDescent="0.25">
      <c r="A4023" s="331"/>
      <c r="B4023" s="332"/>
      <c r="C4023" s="333"/>
      <c r="D4023" s="334"/>
      <c r="E4023" s="334"/>
      <c r="F4023" s="334"/>
      <c r="G4023" s="335"/>
      <c r="H4023" s="336"/>
      <c r="I4023" s="337"/>
      <c r="J4023" s="220"/>
      <c r="K4023" s="220"/>
      <c r="L4023" s="222"/>
      <c r="M4023" s="207"/>
      <c r="N4023" s="223"/>
      <c r="O4023" s="174"/>
      <c r="P4023" s="174"/>
      <c r="Q4023" s="141"/>
      <c r="U4023" s="142"/>
      <c r="V4023" s="142"/>
      <c r="W4023" s="142"/>
      <c r="X4023" s="142"/>
      <c r="Y4023" s="142"/>
    </row>
    <row r="4024" spans="1:25" ht="12.75" customHeight="1" x14ac:dyDescent="0.25">
      <c r="A4024" s="331"/>
      <c r="B4024" s="148" t="s">
        <v>3225</v>
      </c>
      <c r="C4024" s="333"/>
      <c r="D4024" s="334"/>
      <c r="E4024" s="334"/>
      <c r="F4024" s="334"/>
      <c r="G4024" s="335"/>
      <c r="H4024" s="336"/>
      <c r="I4024" s="337"/>
      <c r="J4024" s="220"/>
      <c r="K4024" s="220"/>
      <c r="L4024" s="222"/>
      <c r="M4024" s="207"/>
      <c r="N4024" s="223"/>
      <c r="O4024" s="174"/>
      <c r="P4024" s="174"/>
      <c r="Q4024" s="141"/>
      <c r="U4024" s="142"/>
      <c r="V4024" s="142"/>
      <c r="W4024" s="142"/>
      <c r="X4024" s="142"/>
      <c r="Y4024" s="142"/>
    </row>
    <row r="4025" spans="1:25" ht="12.75" customHeight="1" x14ac:dyDescent="0.25">
      <c r="A4025" s="331"/>
      <c r="B4025" s="332"/>
      <c r="C4025" s="333"/>
      <c r="D4025" s="334"/>
      <c r="E4025" s="334"/>
      <c r="F4025" s="334"/>
      <c r="G4025" s="335"/>
      <c r="H4025" s="336"/>
      <c r="I4025" s="337"/>
      <c r="J4025" s="220"/>
      <c r="K4025" s="220"/>
      <c r="L4025" s="222"/>
      <c r="M4025" s="207"/>
      <c r="N4025" s="223"/>
      <c r="O4025" s="174"/>
      <c r="P4025" s="174"/>
      <c r="Q4025" s="141"/>
      <c r="U4025" s="142"/>
      <c r="V4025" s="142"/>
      <c r="W4025" s="142"/>
      <c r="X4025" s="142"/>
      <c r="Y4025" s="142"/>
    </row>
    <row r="4026" spans="1:25" ht="57" customHeight="1" x14ac:dyDescent="0.25">
      <c r="A4026" s="972" t="s">
        <v>3323</v>
      </c>
      <c r="B4026" s="973"/>
      <c r="C4026" s="973"/>
      <c r="D4026" s="973"/>
      <c r="E4026" s="973"/>
      <c r="F4026" s="973"/>
      <c r="G4026" s="973"/>
      <c r="H4026" s="973"/>
      <c r="I4026" s="973"/>
      <c r="J4026" s="973"/>
      <c r="K4026" s="974"/>
      <c r="L4026" s="329" t="s">
        <v>1262</v>
      </c>
      <c r="M4026" s="173">
        <v>4</v>
      </c>
      <c r="N4026" s="975"/>
      <c r="O4026" s="976"/>
      <c r="P4026" s="977"/>
      <c r="Q4026" s="141"/>
      <c r="U4026" s="142"/>
      <c r="V4026" s="142"/>
      <c r="W4026" s="142"/>
      <c r="X4026" s="142"/>
      <c r="Y4026" s="142"/>
    </row>
    <row r="4027" spans="1:25" ht="12.75" customHeight="1" x14ac:dyDescent="0.25">
      <c r="A4027" s="331"/>
      <c r="B4027" s="332"/>
      <c r="C4027" s="333"/>
      <c r="D4027" s="334"/>
      <c r="E4027" s="334"/>
      <c r="F4027" s="334"/>
      <c r="G4027" s="335"/>
      <c r="H4027" s="336"/>
      <c r="I4027" s="337"/>
      <c r="J4027" s="220"/>
      <c r="K4027" s="220"/>
      <c r="L4027" s="222"/>
      <c r="M4027" s="207"/>
      <c r="N4027" s="223"/>
      <c r="O4027" s="174"/>
      <c r="P4027" s="174"/>
      <c r="Q4027" s="141"/>
      <c r="U4027" s="142"/>
      <c r="V4027" s="142"/>
      <c r="W4027" s="142"/>
      <c r="X4027" s="142"/>
      <c r="Y4027" s="142"/>
    </row>
    <row r="4028" spans="1:25" ht="12.75" customHeight="1" x14ac:dyDescent="0.25">
      <c r="A4028" s="331"/>
      <c r="B4028" s="332"/>
      <c r="C4028" s="333"/>
      <c r="D4028" s="334"/>
      <c r="E4028" s="334"/>
      <c r="F4028" s="334"/>
      <c r="G4028" s="335"/>
      <c r="H4028" s="336"/>
      <c r="I4028" s="337"/>
      <c r="J4028" s="220"/>
      <c r="K4028" s="220"/>
      <c r="L4028" s="222"/>
      <c r="M4028" s="207"/>
      <c r="N4028" s="223"/>
      <c r="O4028" s="174"/>
      <c r="P4028" s="174"/>
      <c r="Q4028" s="141"/>
      <c r="U4028" s="142"/>
      <c r="V4028" s="142"/>
      <c r="W4028" s="142"/>
      <c r="X4028" s="142"/>
      <c r="Y4028" s="142"/>
    </row>
    <row r="4029" spans="1:25" ht="12.75" customHeight="1" x14ac:dyDescent="0.25">
      <c r="A4029" s="331"/>
      <c r="B4029" s="148" t="s">
        <v>3225</v>
      </c>
      <c r="C4029" s="333"/>
      <c r="D4029" s="334"/>
      <c r="E4029" s="334"/>
      <c r="F4029" s="334"/>
      <c r="G4029" s="335"/>
      <c r="H4029" s="336"/>
      <c r="I4029" s="337"/>
      <c r="J4029" s="220"/>
      <c r="K4029" s="220"/>
      <c r="L4029" s="222"/>
      <c r="M4029" s="207"/>
      <c r="N4029" s="223"/>
      <c r="O4029" s="174"/>
      <c r="P4029" s="174"/>
      <c r="Q4029" s="141"/>
      <c r="U4029" s="142"/>
      <c r="V4029" s="142"/>
      <c r="W4029" s="142"/>
      <c r="X4029" s="142"/>
      <c r="Y4029" s="142"/>
    </row>
    <row r="4030" spans="1:25" ht="57" customHeight="1" x14ac:dyDescent="0.25">
      <c r="A4030" s="972" t="s">
        <v>3324</v>
      </c>
      <c r="B4030" s="973"/>
      <c r="C4030" s="973"/>
      <c r="D4030" s="973"/>
      <c r="E4030" s="973"/>
      <c r="F4030" s="973"/>
      <c r="G4030" s="973"/>
      <c r="H4030" s="973"/>
      <c r="I4030" s="973"/>
      <c r="J4030" s="973"/>
      <c r="K4030" s="974"/>
      <c r="L4030" s="329" t="s">
        <v>1262</v>
      </c>
      <c r="M4030" s="173">
        <v>2</v>
      </c>
      <c r="N4030" s="975"/>
      <c r="O4030" s="976"/>
      <c r="P4030" s="977"/>
      <c r="Q4030" s="141"/>
      <c r="U4030" s="142"/>
      <c r="V4030" s="142"/>
      <c r="W4030" s="142"/>
      <c r="X4030" s="142"/>
      <c r="Y4030" s="142"/>
    </row>
    <row r="4031" spans="1:25" ht="12.75" customHeight="1" x14ac:dyDescent="0.25">
      <c r="A4031" s="331"/>
      <c r="B4031" s="332"/>
      <c r="C4031" s="333"/>
      <c r="D4031" s="334"/>
      <c r="E4031" s="334"/>
      <c r="F4031" s="334"/>
      <c r="G4031" s="335"/>
      <c r="H4031" s="336"/>
      <c r="I4031" s="337"/>
      <c r="J4031" s="220"/>
      <c r="K4031" s="220"/>
      <c r="L4031" s="222"/>
      <c r="M4031" s="207"/>
      <c r="N4031" s="223"/>
      <c r="O4031" s="174"/>
      <c r="P4031" s="174"/>
      <c r="Q4031" s="141"/>
      <c r="U4031" s="142"/>
      <c r="V4031" s="142"/>
      <c r="W4031" s="142"/>
      <c r="X4031" s="142"/>
      <c r="Y4031" s="142"/>
    </row>
    <row r="4032" spans="1:25" ht="12.75" customHeight="1" x14ac:dyDescent="0.25">
      <c r="A4032" s="331"/>
      <c r="B4032" s="332"/>
      <c r="C4032" s="333"/>
      <c r="D4032" s="334"/>
      <c r="E4032" s="334"/>
      <c r="F4032" s="334"/>
      <c r="G4032" s="335"/>
      <c r="H4032" s="336"/>
      <c r="I4032" s="337"/>
      <c r="J4032" s="220"/>
      <c r="K4032" s="220"/>
      <c r="L4032" s="222"/>
      <c r="M4032" s="207"/>
      <c r="N4032" s="223"/>
      <c r="O4032" s="174"/>
      <c r="P4032" s="174"/>
      <c r="Q4032" s="141"/>
      <c r="U4032" s="142"/>
      <c r="V4032" s="142"/>
      <c r="W4032" s="142"/>
      <c r="X4032" s="142"/>
      <c r="Y4032" s="142"/>
    </row>
    <row r="4033" spans="1:25" ht="12.75" customHeight="1" x14ac:dyDescent="0.25">
      <c r="A4033" s="331"/>
      <c r="B4033" s="148" t="s">
        <v>3225</v>
      </c>
      <c r="C4033" s="333"/>
      <c r="D4033" s="334"/>
      <c r="E4033" s="334"/>
      <c r="F4033" s="334"/>
      <c r="G4033" s="335"/>
      <c r="H4033" s="336"/>
      <c r="I4033" s="337"/>
      <c r="J4033" s="220"/>
      <c r="K4033" s="220"/>
      <c r="L4033" s="222"/>
      <c r="M4033" s="207"/>
      <c r="N4033" s="223"/>
      <c r="O4033" s="174"/>
      <c r="P4033" s="174"/>
      <c r="Q4033" s="141"/>
      <c r="U4033" s="142"/>
      <c r="V4033" s="142"/>
      <c r="W4033" s="142"/>
      <c r="X4033" s="142"/>
      <c r="Y4033" s="142"/>
    </row>
    <row r="4034" spans="1:25" ht="57" customHeight="1" x14ac:dyDescent="0.25">
      <c r="A4034" s="972" t="s">
        <v>3325</v>
      </c>
      <c r="B4034" s="973"/>
      <c r="C4034" s="973"/>
      <c r="D4034" s="973"/>
      <c r="E4034" s="973"/>
      <c r="F4034" s="973"/>
      <c r="G4034" s="973"/>
      <c r="H4034" s="973"/>
      <c r="I4034" s="973"/>
      <c r="J4034" s="973"/>
      <c r="K4034" s="974"/>
      <c r="L4034" s="329" t="s">
        <v>1262</v>
      </c>
      <c r="M4034" s="173">
        <v>2</v>
      </c>
      <c r="N4034" s="975"/>
      <c r="O4034" s="976"/>
      <c r="P4034" s="977"/>
      <c r="Q4034" s="141"/>
      <c r="U4034" s="142"/>
      <c r="V4034" s="142"/>
      <c r="W4034" s="142"/>
      <c r="X4034" s="142"/>
      <c r="Y4034" s="142"/>
    </row>
    <row r="4035" spans="1:25" ht="12.75" customHeight="1" x14ac:dyDescent="0.25">
      <c r="A4035" s="331"/>
      <c r="B4035" s="332"/>
      <c r="C4035" s="333"/>
      <c r="D4035" s="334"/>
      <c r="E4035" s="334"/>
      <c r="F4035" s="334"/>
      <c r="G4035" s="335"/>
      <c r="H4035" s="336"/>
      <c r="I4035" s="337"/>
      <c r="J4035" s="220"/>
      <c r="K4035" s="220"/>
      <c r="L4035" s="222"/>
      <c r="M4035" s="207"/>
      <c r="N4035" s="223"/>
      <c r="O4035" s="174"/>
      <c r="P4035" s="174"/>
      <c r="Q4035" s="141"/>
      <c r="U4035" s="142"/>
      <c r="V4035" s="142"/>
      <c r="W4035" s="142"/>
      <c r="X4035" s="142"/>
      <c r="Y4035" s="142"/>
    </row>
    <row r="4036" spans="1:25" ht="12.75" customHeight="1" x14ac:dyDescent="0.25">
      <c r="A4036" s="331"/>
      <c r="B4036" s="332"/>
      <c r="C4036" s="333"/>
      <c r="D4036" s="334"/>
      <c r="E4036" s="334"/>
      <c r="F4036" s="334"/>
      <c r="G4036" s="335"/>
      <c r="H4036" s="336"/>
      <c r="I4036" s="337"/>
      <c r="J4036" s="220"/>
      <c r="K4036" s="220"/>
      <c r="L4036" s="222"/>
      <c r="M4036" s="207"/>
      <c r="N4036" s="223"/>
      <c r="O4036" s="174"/>
      <c r="P4036" s="174"/>
      <c r="Q4036" s="141"/>
      <c r="U4036" s="142"/>
      <c r="V4036" s="142"/>
      <c r="W4036" s="142"/>
      <c r="X4036" s="142"/>
      <c r="Y4036" s="142"/>
    </row>
    <row r="4037" spans="1:25" ht="12.75" customHeight="1" x14ac:dyDescent="0.25">
      <c r="A4037" s="331"/>
      <c r="B4037" s="148" t="s">
        <v>3225</v>
      </c>
      <c r="C4037" s="333"/>
      <c r="D4037" s="334"/>
      <c r="E4037" s="334"/>
      <c r="F4037" s="334"/>
      <c r="G4037" s="335"/>
      <c r="H4037" s="336"/>
      <c r="I4037" s="337"/>
      <c r="J4037" s="220"/>
      <c r="K4037" s="220"/>
      <c r="L4037" s="222"/>
      <c r="M4037" s="207"/>
      <c r="N4037" s="223"/>
      <c r="O4037" s="174"/>
      <c r="P4037" s="174"/>
      <c r="Q4037" s="141"/>
      <c r="U4037" s="142"/>
      <c r="V4037" s="142"/>
      <c r="W4037" s="142"/>
      <c r="X4037" s="142"/>
      <c r="Y4037" s="142"/>
    </row>
    <row r="4038" spans="1:25" ht="57" customHeight="1" x14ac:dyDescent="0.25">
      <c r="A4038" s="972" t="s">
        <v>3326</v>
      </c>
      <c r="B4038" s="973"/>
      <c r="C4038" s="973"/>
      <c r="D4038" s="973"/>
      <c r="E4038" s="973"/>
      <c r="F4038" s="973"/>
      <c r="G4038" s="973"/>
      <c r="H4038" s="973"/>
      <c r="I4038" s="973"/>
      <c r="J4038" s="973"/>
      <c r="K4038" s="974"/>
      <c r="L4038" s="329" t="s">
        <v>1262</v>
      </c>
      <c r="M4038" s="173">
        <v>5</v>
      </c>
      <c r="N4038" s="975"/>
      <c r="O4038" s="976"/>
      <c r="P4038" s="977"/>
      <c r="Q4038" s="141"/>
      <c r="U4038" s="142"/>
      <c r="V4038" s="142"/>
      <c r="W4038" s="142"/>
      <c r="X4038" s="142"/>
      <c r="Y4038" s="142"/>
    </row>
    <row r="4039" spans="1:25" ht="12.75" customHeight="1" x14ac:dyDescent="0.25">
      <c r="A4039" s="331"/>
      <c r="B4039" s="332"/>
      <c r="C4039" s="333"/>
      <c r="D4039" s="334"/>
      <c r="E4039" s="334"/>
      <c r="F4039" s="334"/>
      <c r="G4039" s="335"/>
      <c r="H4039" s="336"/>
      <c r="I4039" s="337"/>
      <c r="J4039" s="220"/>
      <c r="K4039" s="220"/>
      <c r="L4039" s="222"/>
      <c r="M4039" s="207"/>
      <c r="N4039" s="223"/>
      <c r="O4039" s="174"/>
      <c r="P4039" s="174"/>
      <c r="Q4039" s="141"/>
      <c r="U4039" s="142"/>
      <c r="V4039" s="142"/>
      <c r="W4039" s="142"/>
      <c r="X4039" s="142"/>
      <c r="Y4039" s="142"/>
    </row>
    <row r="4040" spans="1:25" ht="12.75" customHeight="1" x14ac:dyDescent="0.25">
      <c r="A4040" s="331"/>
      <c r="B4040" s="332"/>
      <c r="C4040" s="333"/>
      <c r="D4040" s="334"/>
      <c r="E4040" s="334"/>
      <c r="F4040" s="334"/>
      <c r="G4040" s="335"/>
      <c r="H4040" s="336"/>
      <c r="I4040" s="337"/>
      <c r="J4040" s="220"/>
      <c r="K4040" s="220"/>
      <c r="L4040" s="222"/>
      <c r="M4040" s="207"/>
      <c r="N4040" s="223"/>
      <c r="O4040" s="174"/>
      <c r="P4040" s="174"/>
      <c r="Q4040" s="141"/>
      <c r="U4040" s="142"/>
      <c r="V4040" s="142"/>
      <c r="W4040" s="142"/>
      <c r="X4040" s="142"/>
      <c r="Y4040" s="142"/>
    </row>
    <row r="4041" spans="1:25" ht="12.75" customHeight="1" x14ac:dyDescent="0.25">
      <c r="A4041" s="331"/>
      <c r="B4041" s="148" t="s">
        <v>3225</v>
      </c>
      <c r="C4041" s="333"/>
      <c r="D4041" s="334"/>
      <c r="E4041" s="334"/>
      <c r="F4041" s="334"/>
      <c r="G4041" s="335"/>
      <c r="H4041" s="336"/>
      <c r="I4041" s="337"/>
      <c r="J4041" s="220"/>
      <c r="K4041" s="220"/>
      <c r="L4041" s="222"/>
      <c r="M4041" s="207"/>
      <c r="N4041" s="223"/>
      <c r="O4041" s="174"/>
      <c r="P4041" s="174"/>
      <c r="Q4041" s="141"/>
      <c r="U4041" s="142"/>
      <c r="V4041" s="142"/>
      <c r="W4041" s="142"/>
      <c r="X4041" s="142"/>
      <c r="Y4041" s="142"/>
    </row>
    <row r="4042" spans="1:25" ht="57" customHeight="1" x14ac:dyDescent="0.25">
      <c r="A4042" s="972" t="s">
        <v>3327</v>
      </c>
      <c r="B4042" s="973"/>
      <c r="C4042" s="973"/>
      <c r="D4042" s="973"/>
      <c r="E4042" s="973"/>
      <c r="F4042" s="973"/>
      <c r="G4042" s="973"/>
      <c r="H4042" s="973"/>
      <c r="I4042" s="973"/>
      <c r="J4042" s="973"/>
      <c r="K4042" s="974"/>
      <c r="L4042" s="329" t="s">
        <v>186</v>
      </c>
      <c r="M4042" s="173">
        <v>96</v>
      </c>
      <c r="N4042" s="975"/>
      <c r="O4042" s="976"/>
      <c r="P4042" s="977"/>
      <c r="Q4042" s="141"/>
      <c r="U4042" s="142"/>
      <c r="V4042" s="142"/>
      <c r="W4042" s="142"/>
      <c r="X4042" s="142"/>
      <c r="Y4042" s="142"/>
    </row>
    <row r="4043" spans="1:25" ht="12.75" customHeight="1" x14ac:dyDescent="0.25">
      <c r="A4043" s="331"/>
      <c r="B4043" s="332"/>
      <c r="C4043" s="333"/>
      <c r="D4043" s="334"/>
      <c r="E4043" s="334"/>
      <c r="F4043" s="334"/>
      <c r="G4043" s="335"/>
      <c r="H4043" s="336"/>
      <c r="I4043" s="337"/>
      <c r="J4043" s="220"/>
      <c r="K4043" s="220"/>
      <c r="L4043" s="222"/>
      <c r="M4043" s="207"/>
      <c r="N4043" s="223"/>
      <c r="O4043" s="174"/>
      <c r="P4043" s="174"/>
      <c r="Q4043" s="141"/>
      <c r="U4043" s="142"/>
      <c r="V4043" s="142"/>
      <c r="W4043" s="142"/>
      <c r="X4043" s="142"/>
      <c r="Y4043" s="142"/>
    </row>
    <row r="4044" spans="1:25" ht="12.75" customHeight="1" x14ac:dyDescent="0.25">
      <c r="A4044" s="331"/>
      <c r="B4044" s="332"/>
      <c r="C4044" s="333"/>
      <c r="D4044" s="334"/>
      <c r="E4044" s="334"/>
      <c r="F4044" s="334"/>
      <c r="G4044" s="335"/>
      <c r="H4044" s="336"/>
      <c r="I4044" s="337"/>
      <c r="J4044" s="220"/>
      <c r="K4044" s="220"/>
      <c r="L4044" s="222"/>
      <c r="M4044" s="207"/>
      <c r="N4044" s="223"/>
      <c r="O4044" s="174"/>
      <c r="P4044" s="174"/>
      <c r="Q4044" s="141"/>
      <c r="U4044" s="142"/>
      <c r="V4044" s="142"/>
      <c r="W4044" s="142"/>
      <c r="X4044" s="142"/>
      <c r="Y4044" s="142"/>
    </row>
    <row r="4045" spans="1:25" ht="12.75" customHeight="1" x14ac:dyDescent="0.25">
      <c r="A4045" s="331"/>
      <c r="B4045" s="148" t="s">
        <v>3225</v>
      </c>
      <c r="C4045" s="333"/>
      <c r="D4045" s="334"/>
      <c r="E4045" s="334"/>
      <c r="F4045" s="334"/>
      <c r="G4045" s="335"/>
      <c r="H4045" s="336"/>
      <c r="I4045" s="337"/>
      <c r="J4045" s="220"/>
      <c r="K4045" s="220"/>
      <c r="L4045" s="222"/>
      <c r="M4045" s="207"/>
      <c r="N4045" s="223"/>
      <c r="O4045" s="174"/>
      <c r="P4045" s="174"/>
      <c r="Q4045" s="141"/>
      <c r="U4045" s="142"/>
      <c r="V4045" s="142"/>
      <c r="W4045" s="142"/>
      <c r="X4045" s="142"/>
      <c r="Y4045" s="142"/>
    </row>
    <row r="4046" spans="1:25" ht="57" customHeight="1" x14ac:dyDescent="0.25">
      <c r="A4046" s="972" t="s">
        <v>3312</v>
      </c>
      <c r="B4046" s="973"/>
      <c r="C4046" s="973"/>
      <c r="D4046" s="973"/>
      <c r="E4046" s="973"/>
      <c r="F4046" s="973"/>
      <c r="G4046" s="973"/>
      <c r="H4046" s="973"/>
      <c r="I4046" s="973"/>
      <c r="J4046" s="973"/>
      <c r="K4046" s="974"/>
      <c r="L4046" s="329" t="s">
        <v>186</v>
      </c>
      <c r="M4046" s="173">
        <v>260</v>
      </c>
      <c r="N4046" s="975"/>
      <c r="O4046" s="976"/>
      <c r="P4046" s="977"/>
      <c r="Q4046" s="141"/>
      <c r="U4046" s="142"/>
      <c r="V4046" s="142"/>
      <c r="W4046" s="142"/>
      <c r="X4046" s="142"/>
      <c r="Y4046" s="142"/>
    </row>
    <row r="4047" spans="1:25" ht="12.75" customHeight="1" x14ac:dyDescent="0.25">
      <c r="A4047" s="331"/>
      <c r="B4047" s="332"/>
      <c r="C4047" s="333"/>
      <c r="D4047" s="334"/>
      <c r="E4047" s="334"/>
      <c r="F4047" s="334"/>
      <c r="G4047" s="335"/>
      <c r="H4047" s="336"/>
      <c r="I4047" s="337"/>
      <c r="J4047" s="220"/>
      <c r="K4047" s="220"/>
      <c r="L4047" s="222"/>
      <c r="M4047" s="207"/>
      <c r="N4047" s="223"/>
      <c r="O4047" s="174"/>
      <c r="P4047" s="174"/>
      <c r="Q4047" s="141"/>
      <c r="U4047" s="142"/>
      <c r="V4047" s="142"/>
      <c r="W4047" s="142"/>
      <c r="X4047" s="142"/>
      <c r="Y4047" s="142"/>
    </row>
    <row r="4048" spans="1:25" ht="12.75" customHeight="1" x14ac:dyDescent="0.25">
      <c r="A4048" s="331"/>
      <c r="B4048" s="332" t="s">
        <v>3317</v>
      </c>
      <c r="C4048" s="333"/>
      <c r="D4048" s="334"/>
      <c r="E4048" s="334"/>
      <c r="F4048" s="334"/>
      <c r="G4048" s="335"/>
      <c r="H4048" s="336"/>
      <c r="I4048" s="337"/>
      <c r="J4048" s="220"/>
      <c r="K4048" s="220"/>
      <c r="L4048" s="222"/>
      <c r="M4048" s="207"/>
      <c r="N4048" s="223"/>
      <c r="O4048" s="174"/>
      <c r="P4048" s="174"/>
      <c r="Q4048" s="141"/>
      <c r="U4048" s="142"/>
      <c r="V4048" s="142"/>
      <c r="W4048" s="142"/>
      <c r="X4048" s="142"/>
      <c r="Y4048" s="142"/>
    </row>
    <row r="4049" spans="1:25" ht="12.75" customHeight="1" x14ac:dyDescent="0.25">
      <c r="A4049" s="331"/>
      <c r="B4049" s="148" t="s">
        <v>3225</v>
      </c>
      <c r="C4049" s="333"/>
      <c r="D4049" s="334"/>
      <c r="E4049" s="334"/>
      <c r="F4049" s="334"/>
      <c r="G4049" s="335"/>
      <c r="H4049" s="336"/>
      <c r="I4049" s="337"/>
      <c r="J4049" s="220"/>
      <c r="K4049" s="220"/>
      <c r="L4049" s="222"/>
      <c r="M4049" s="207"/>
      <c r="N4049" s="223"/>
      <c r="O4049" s="174"/>
      <c r="P4049" s="174"/>
      <c r="Q4049" s="141"/>
      <c r="U4049" s="142"/>
      <c r="V4049" s="142"/>
      <c r="W4049" s="142"/>
      <c r="X4049" s="142"/>
      <c r="Y4049" s="142"/>
    </row>
    <row r="4050" spans="1:25" ht="57" customHeight="1" x14ac:dyDescent="0.25">
      <c r="A4050" s="972" t="s">
        <v>3328</v>
      </c>
      <c r="B4050" s="973"/>
      <c r="C4050" s="973"/>
      <c r="D4050" s="973"/>
      <c r="E4050" s="973"/>
      <c r="F4050" s="973"/>
      <c r="G4050" s="973"/>
      <c r="H4050" s="973"/>
      <c r="I4050" s="973"/>
      <c r="J4050" s="973"/>
      <c r="K4050" s="974"/>
      <c r="L4050" s="329" t="s">
        <v>186</v>
      </c>
      <c r="M4050" s="173">
        <v>1300</v>
      </c>
      <c r="N4050" s="975"/>
      <c r="O4050" s="976"/>
      <c r="P4050" s="977"/>
      <c r="Q4050" s="141"/>
      <c r="U4050" s="142"/>
      <c r="V4050" s="142"/>
      <c r="W4050" s="142"/>
      <c r="X4050" s="142"/>
      <c r="Y4050" s="142"/>
    </row>
    <row r="4051" spans="1:25" ht="12.75" customHeight="1" x14ac:dyDescent="0.25">
      <c r="A4051" s="331"/>
      <c r="B4051" s="332"/>
      <c r="C4051" s="333"/>
      <c r="D4051" s="334"/>
      <c r="E4051" s="334"/>
      <c r="F4051" s="334"/>
      <c r="G4051" s="335"/>
      <c r="H4051" s="336"/>
      <c r="I4051" s="337"/>
      <c r="J4051" s="220"/>
      <c r="K4051" s="220"/>
      <c r="L4051" s="222"/>
      <c r="M4051" s="207"/>
      <c r="N4051" s="223"/>
      <c r="O4051" s="174"/>
      <c r="P4051" s="174"/>
      <c r="Q4051" s="141"/>
      <c r="U4051" s="142"/>
      <c r="V4051" s="142"/>
      <c r="W4051" s="142"/>
      <c r="X4051" s="142"/>
      <c r="Y4051" s="142"/>
    </row>
    <row r="4052" spans="1:25" ht="12.75" customHeight="1" x14ac:dyDescent="0.25">
      <c r="A4052" s="331"/>
      <c r="B4052" s="332"/>
      <c r="C4052" s="333"/>
      <c r="D4052" s="334"/>
      <c r="E4052" s="334"/>
      <c r="F4052" s="334"/>
      <c r="G4052" s="335"/>
      <c r="H4052" s="336"/>
      <c r="I4052" s="337"/>
      <c r="J4052" s="220"/>
      <c r="K4052" s="220"/>
      <c r="L4052" s="222"/>
      <c r="M4052" s="207"/>
      <c r="N4052" s="223"/>
      <c r="O4052" s="174"/>
      <c r="P4052" s="174"/>
      <c r="Q4052" s="141"/>
      <c r="U4052" s="142"/>
      <c r="V4052" s="142"/>
      <c r="W4052" s="142"/>
      <c r="X4052" s="142"/>
      <c r="Y4052" s="142"/>
    </row>
    <row r="4053" spans="1:25" ht="12.75" customHeight="1" x14ac:dyDescent="0.25">
      <c r="A4053" s="331"/>
      <c r="B4053" s="148" t="s">
        <v>3225</v>
      </c>
      <c r="C4053" s="333"/>
      <c r="D4053" s="334"/>
      <c r="E4053" s="334"/>
      <c r="F4053" s="334"/>
      <c r="G4053" s="335"/>
      <c r="H4053" s="336"/>
      <c r="I4053" s="337"/>
      <c r="J4053" s="220"/>
      <c r="K4053" s="220"/>
      <c r="L4053" s="222"/>
      <c r="M4053" s="207"/>
      <c r="N4053" s="223"/>
      <c r="O4053" s="174"/>
      <c r="P4053" s="174"/>
      <c r="Q4053" s="141"/>
      <c r="U4053" s="142"/>
      <c r="V4053" s="142"/>
      <c r="W4053" s="142"/>
      <c r="X4053" s="142"/>
      <c r="Y4053" s="142"/>
    </row>
    <row r="4054" spans="1:25" ht="57" customHeight="1" x14ac:dyDescent="0.25">
      <c r="A4054" s="972" t="s">
        <v>3302</v>
      </c>
      <c r="B4054" s="973"/>
      <c r="C4054" s="973"/>
      <c r="D4054" s="973"/>
      <c r="E4054" s="973"/>
      <c r="F4054" s="973"/>
      <c r="G4054" s="973"/>
      <c r="H4054" s="973"/>
      <c r="I4054" s="973"/>
      <c r="J4054" s="973"/>
      <c r="K4054" s="974"/>
      <c r="L4054" s="329" t="s">
        <v>1262</v>
      </c>
      <c r="M4054" s="173">
        <v>28</v>
      </c>
      <c r="N4054" s="975"/>
      <c r="O4054" s="976"/>
      <c r="P4054" s="977"/>
      <c r="Q4054" s="141"/>
      <c r="U4054" s="142"/>
      <c r="V4054" s="142"/>
      <c r="W4054" s="142"/>
      <c r="X4054" s="142"/>
      <c r="Y4054" s="142"/>
    </row>
    <row r="4055" spans="1:25" ht="12.75" customHeight="1" x14ac:dyDescent="0.25">
      <c r="A4055" s="331"/>
      <c r="B4055" s="332"/>
      <c r="C4055" s="333"/>
      <c r="D4055" s="334"/>
      <c r="E4055" s="334"/>
      <c r="F4055" s="334"/>
      <c r="G4055" s="335"/>
      <c r="H4055" s="336"/>
      <c r="I4055" s="337"/>
      <c r="J4055" s="220"/>
      <c r="K4055" s="220"/>
      <c r="L4055" s="222"/>
      <c r="M4055" s="207"/>
      <c r="N4055" s="223"/>
      <c r="O4055" s="174"/>
      <c r="P4055" s="174"/>
      <c r="Q4055" s="141"/>
      <c r="U4055" s="142"/>
      <c r="V4055" s="142"/>
      <c r="W4055" s="142"/>
      <c r="X4055" s="142"/>
      <c r="Y4055" s="142"/>
    </row>
    <row r="4056" spans="1:25" ht="12.75" customHeight="1" x14ac:dyDescent="0.25">
      <c r="A4056" s="331"/>
      <c r="B4056" s="332"/>
      <c r="C4056" s="333"/>
      <c r="D4056" s="334"/>
      <c r="E4056" s="334"/>
      <c r="F4056" s="334"/>
      <c r="G4056" s="335"/>
      <c r="H4056" s="336"/>
      <c r="I4056" s="337"/>
      <c r="J4056" s="220"/>
      <c r="K4056" s="220"/>
      <c r="L4056" s="222"/>
      <c r="M4056" s="207"/>
      <c r="N4056" s="223"/>
      <c r="O4056" s="174"/>
      <c r="P4056" s="174"/>
      <c r="Q4056" s="141"/>
      <c r="U4056" s="142"/>
      <c r="V4056" s="142"/>
      <c r="W4056" s="142"/>
      <c r="X4056" s="142"/>
      <c r="Y4056" s="142"/>
    </row>
    <row r="4057" spans="1:25" ht="12.75" customHeight="1" x14ac:dyDescent="0.25">
      <c r="A4057" s="331"/>
      <c r="B4057" s="148" t="s">
        <v>3225</v>
      </c>
      <c r="C4057" s="333"/>
      <c r="D4057" s="334"/>
      <c r="E4057" s="334"/>
      <c r="F4057" s="334"/>
      <c r="G4057" s="335"/>
      <c r="H4057" s="336"/>
      <c r="I4057" s="337"/>
      <c r="J4057" s="220"/>
      <c r="K4057" s="220"/>
      <c r="L4057" s="222"/>
      <c r="M4057" s="207"/>
      <c r="N4057" s="223"/>
      <c r="O4057" s="174"/>
      <c r="P4057" s="174"/>
      <c r="Q4057" s="141"/>
      <c r="U4057" s="142"/>
      <c r="V4057" s="142"/>
      <c r="W4057" s="142"/>
      <c r="X4057" s="142"/>
      <c r="Y4057" s="142"/>
    </row>
    <row r="4058" spans="1:25" ht="57" customHeight="1" x14ac:dyDescent="0.25">
      <c r="A4058" s="972" t="s">
        <v>3307</v>
      </c>
      <c r="B4058" s="973"/>
      <c r="C4058" s="973"/>
      <c r="D4058" s="973"/>
      <c r="E4058" s="973"/>
      <c r="F4058" s="973"/>
      <c r="G4058" s="973"/>
      <c r="H4058" s="973"/>
      <c r="I4058" s="973"/>
      <c r="J4058" s="973"/>
      <c r="K4058" s="974"/>
      <c r="L4058" s="329" t="s">
        <v>1262</v>
      </c>
      <c r="M4058" s="173">
        <v>28</v>
      </c>
      <c r="N4058" s="975"/>
      <c r="O4058" s="976"/>
      <c r="P4058" s="977"/>
      <c r="Q4058" s="141"/>
      <c r="U4058" s="142"/>
      <c r="V4058" s="142"/>
      <c r="W4058" s="142"/>
      <c r="X4058" s="142"/>
      <c r="Y4058" s="142"/>
    </row>
    <row r="4059" spans="1:25" ht="12.75" customHeight="1" x14ac:dyDescent="0.25">
      <c r="A4059" s="331"/>
      <c r="B4059" s="332"/>
      <c r="C4059" s="333"/>
      <c r="D4059" s="334"/>
      <c r="E4059" s="334"/>
      <c r="F4059" s="334"/>
      <c r="G4059" s="335"/>
      <c r="H4059" s="336"/>
      <c r="I4059" s="337"/>
      <c r="J4059" s="220"/>
      <c r="K4059" s="220"/>
      <c r="L4059" s="222"/>
      <c r="M4059" s="207"/>
      <c r="N4059" s="223"/>
      <c r="O4059" s="174"/>
      <c r="P4059" s="174"/>
      <c r="Q4059" s="141"/>
      <c r="U4059" s="142"/>
      <c r="V4059" s="142"/>
      <c r="W4059" s="142"/>
      <c r="X4059" s="142"/>
      <c r="Y4059" s="142"/>
    </row>
    <row r="4060" spans="1:25" ht="12.75" customHeight="1" x14ac:dyDescent="0.25">
      <c r="A4060" s="331"/>
      <c r="B4060" s="332"/>
      <c r="C4060" s="333"/>
      <c r="D4060" s="334"/>
      <c r="E4060" s="334"/>
      <c r="F4060" s="334"/>
      <c r="G4060" s="335"/>
      <c r="H4060" s="336"/>
      <c r="I4060" s="337"/>
      <c r="J4060" s="220"/>
      <c r="K4060" s="220"/>
      <c r="L4060" s="222"/>
      <c r="M4060" s="207"/>
      <c r="N4060" s="223"/>
      <c r="O4060" s="174"/>
      <c r="P4060" s="174"/>
      <c r="Q4060" s="141"/>
      <c r="U4060" s="142"/>
      <c r="V4060" s="142"/>
      <c r="W4060" s="142"/>
      <c r="X4060" s="142"/>
      <c r="Y4060" s="142"/>
    </row>
    <row r="4061" spans="1:25" ht="12.75" customHeight="1" x14ac:dyDescent="0.25">
      <c r="A4061" s="331"/>
      <c r="B4061" s="148" t="s">
        <v>3225</v>
      </c>
      <c r="C4061" s="333"/>
      <c r="D4061" s="334"/>
      <c r="E4061" s="334"/>
      <c r="F4061" s="334"/>
      <c r="G4061" s="335"/>
      <c r="H4061" s="336"/>
      <c r="I4061" s="337"/>
      <c r="J4061" s="220"/>
      <c r="K4061" s="220"/>
      <c r="L4061" s="222"/>
      <c r="M4061" s="207"/>
      <c r="N4061" s="223"/>
      <c r="O4061" s="174"/>
      <c r="P4061" s="174"/>
      <c r="Q4061" s="141"/>
      <c r="U4061" s="142"/>
      <c r="V4061" s="142"/>
      <c r="W4061" s="142"/>
      <c r="X4061" s="142"/>
      <c r="Y4061" s="142"/>
    </row>
    <row r="4062" spans="1:25" ht="57" customHeight="1" x14ac:dyDescent="0.25">
      <c r="A4062" s="972" t="s">
        <v>3309</v>
      </c>
      <c r="B4062" s="973"/>
      <c r="C4062" s="973"/>
      <c r="D4062" s="973"/>
      <c r="E4062" s="973"/>
      <c r="F4062" s="973"/>
      <c r="G4062" s="973"/>
      <c r="H4062" s="973"/>
      <c r="I4062" s="973"/>
      <c r="J4062" s="973"/>
      <c r="K4062" s="974"/>
      <c r="L4062" s="329" t="s">
        <v>1262</v>
      </c>
      <c r="M4062" s="173">
        <v>28</v>
      </c>
      <c r="N4062" s="975"/>
      <c r="O4062" s="976"/>
      <c r="P4062" s="977"/>
      <c r="Q4062" s="141"/>
      <c r="U4062" s="142"/>
      <c r="V4062" s="142"/>
      <c r="W4062" s="142"/>
      <c r="X4062" s="142"/>
      <c r="Y4062" s="142"/>
    </row>
    <row r="4063" spans="1:25" ht="12.75" customHeight="1" x14ac:dyDescent="0.25">
      <c r="A4063" s="331"/>
      <c r="B4063" s="332"/>
      <c r="C4063" s="333"/>
      <c r="D4063" s="334"/>
      <c r="E4063" s="334"/>
      <c r="F4063" s="334"/>
      <c r="G4063" s="335"/>
      <c r="H4063" s="336"/>
      <c r="I4063" s="337"/>
      <c r="J4063" s="220"/>
      <c r="K4063" s="220"/>
      <c r="L4063" s="222"/>
      <c r="M4063" s="207"/>
      <c r="N4063" s="223"/>
      <c r="O4063" s="174"/>
      <c r="P4063" s="174"/>
      <c r="Q4063" s="141"/>
      <c r="U4063" s="142"/>
      <c r="V4063" s="142"/>
      <c r="W4063" s="142"/>
      <c r="X4063" s="142"/>
      <c r="Y4063" s="142"/>
    </row>
    <row r="4064" spans="1:25" ht="12.75" customHeight="1" x14ac:dyDescent="0.25">
      <c r="A4064" s="331"/>
      <c r="B4064" s="332"/>
      <c r="C4064" s="333"/>
      <c r="D4064" s="334"/>
      <c r="E4064" s="334"/>
      <c r="F4064" s="334"/>
      <c r="G4064" s="335"/>
      <c r="H4064" s="336"/>
      <c r="I4064" s="337"/>
      <c r="J4064" s="220"/>
      <c r="K4064" s="220"/>
      <c r="L4064" s="222"/>
      <c r="M4064" s="207"/>
      <c r="N4064" s="223"/>
      <c r="O4064" s="174"/>
      <c r="P4064" s="174"/>
      <c r="Q4064" s="141"/>
      <c r="U4064" s="142"/>
      <c r="V4064" s="142"/>
      <c r="W4064" s="142"/>
      <c r="X4064" s="142"/>
      <c r="Y4064" s="142"/>
    </row>
    <row r="4065" spans="1:25" ht="12.75" customHeight="1" x14ac:dyDescent="0.25">
      <c r="A4065" s="331"/>
      <c r="B4065" s="148" t="s">
        <v>3225</v>
      </c>
      <c r="C4065" s="333"/>
      <c r="D4065" s="334"/>
      <c r="E4065" s="334"/>
      <c r="F4065" s="334"/>
      <c r="G4065" s="335"/>
      <c r="H4065" s="336"/>
      <c r="I4065" s="337"/>
      <c r="J4065" s="220"/>
      <c r="K4065" s="220"/>
      <c r="L4065" s="222"/>
      <c r="M4065" s="207"/>
      <c r="N4065" s="223"/>
      <c r="O4065" s="174"/>
      <c r="P4065" s="174"/>
      <c r="Q4065" s="141"/>
      <c r="U4065" s="142"/>
      <c r="V4065" s="142"/>
      <c r="W4065" s="142"/>
      <c r="X4065" s="142"/>
      <c r="Y4065" s="142"/>
    </row>
    <row r="4066" spans="1:25" ht="12.75" customHeight="1" x14ac:dyDescent="0.25">
      <c r="A4066" s="331"/>
      <c r="B4066" s="332"/>
      <c r="C4066" s="333"/>
      <c r="D4066" s="334"/>
      <c r="E4066" s="334"/>
      <c r="F4066" s="334"/>
      <c r="G4066" s="335"/>
      <c r="H4066" s="336"/>
      <c r="I4066" s="337"/>
      <c r="J4066" s="220"/>
      <c r="K4066" s="220"/>
      <c r="L4066" s="222"/>
      <c r="M4066" s="207"/>
      <c r="N4066" s="223"/>
      <c r="O4066" s="174"/>
      <c r="P4066" s="174"/>
      <c r="Q4066" s="141"/>
      <c r="U4066" s="142"/>
      <c r="V4066" s="142"/>
      <c r="W4066" s="142"/>
      <c r="X4066" s="142"/>
      <c r="Y4066" s="142"/>
    </row>
    <row r="4067" spans="1:25" ht="57" customHeight="1" x14ac:dyDescent="0.25">
      <c r="A4067" s="972" t="s">
        <v>3329</v>
      </c>
      <c r="B4067" s="973"/>
      <c r="C4067" s="973"/>
      <c r="D4067" s="973"/>
      <c r="E4067" s="973"/>
      <c r="F4067" s="973"/>
      <c r="G4067" s="973"/>
      <c r="H4067" s="973"/>
      <c r="I4067" s="973"/>
      <c r="J4067" s="973"/>
      <c r="K4067" s="974"/>
      <c r="L4067" s="329" t="s">
        <v>1262</v>
      </c>
      <c r="M4067" s="173">
        <v>28</v>
      </c>
      <c r="N4067" s="975"/>
      <c r="O4067" s="976"/>
      <c r="P4067" s="977"/>
      <c r="Q4067" s="141"/>
      <c r="U4067" s="142"/>
      <c r="V4067" s="142"/>
      <c r="W4067" s="142"/>
      <c r="X4067" s="142"/>
      <c r="Y4067" s="142"/>
    </row>
    <row r="4068" spans="1:25" ht="12.75" customHeight="1" x14ac:dyDescent="0.25">
      <c r="A4068" s="331"/>
      <c r="B4068" s="332"/>
      <c r="C4068" s="333"/>
      <c r="D4068" s="334"/>
      <c r="E4068" s="334"/>
      <c r="F4068" s="334"/>
      <c r="G4068" s="335"/>
      <c r="H4068" s="336"/>
      <c r="I4068" s="337"/>
      <c r="J4068" s="220"/>
      <c r="K4068" s="220"/>
      <c r="L4068" s="222"/>
      <c r="M4068" s="207"/>
      <c r="N4068" s="223"/>
      <c r="O4068" s="174"/>
      <c r="P4068" s="174"/>
      <c r="Q4068" s="141"/>
      <c r="U4068" s="142"/>
      <c r="V4068" s="142"/>
      <c r="W4068" s="142"/>
      <c r="X4068" s="142"/>
      <c r="Y4068" s="142"/>
    </row>
    <row r="4069" spans="1:25" ht="12.75" customHeight="1" x14ac:dyDescent="0.25">
      <c r="A4069" s="331"/>
      <c r="B4069" s="332"/>
      <c r="C4069" s="333"/>
      <c r="D4069" s="334"/>
      <c r="E4069" s="334"/>
      <c r="F4069" s="334"/>
      <c r="G4069" s="335"/>
      <c r="H4069" s="336"/>
      <c r="I4069" s="337"/>
      <c r="J4069" s="220"/>
      <c r="K4069" s="220"/>
      <c r="L4069" s="222"/>
      <c r="M4069" s="207"/>
      <c r="N4069" s="223"/>
      <c r="O4069" s="174"/>
      <c r="P4069" s="174"/>
      <c r="Q4069" s="141"/>
      <c r="U4069" s="142"/>
      <c r="V4069" s="142"/>
      <c r="W4069" s="142"/>
      <c r="X4069" s="142"/>
      <c r="Y4069" s="142"/>
    </row>
    <row r="4070" spans="1:25" ht="12.75" customHeight="1" x14ac:dyDescent="0.25">
      <c r="A4070" s="331"/>
      <c r="B4070" s="148" t="s">
        <v>3225</v>
      </c>
      <c r="C4070" s="333"/>
      <c r="D4070" s="334"/>
      <c r="E4070" s="334"/>
      <c r="F4070" s="334"/>
      <c r="G4070" s="335"/>
      <c r="H4070" s="336"/>
      <c r="I4070" s="337"/>
      <c r="J4070" s="220"/>
      <c r="K4070" s="220"/>
      <c r="L4070" s="222"/>
      <c r="M4070" s="207"/>
      <c r="N4070" s="223"/>
      <c r="O4070" s="174"/>
      <c r="P4070" s="174"/>
      <c r="Q4070" s="141"/>
      <c r="U4070" s="142"/>
      <c r="V4070" s="142"/>
      <c r="W4070" s="142"/>
      <c r="X4070" s="142"/>
      <c r="Y4070" s="142"/>
    </row>
    <row r="4071" spans="1:25" ht="12.75" customHeight="1" x14ac:dyDescent="0.25">
      <c r="A4071" s="331"/>
      <c r="B4071" s="332"/>
      <c r="C4071" s="333"/>
      <c r="D4071" s="334"/>
      <c r="E4071" s="334"/>
      <c r="F4071" s="334"/>
      <c r="G4071" s="335"/>
      <c r="H4071" s="336"/>
      <c r="I4071" s="337"/>
      <c r="J4071" s="220"/>
      <c r="K4071" s="220"/>
      <c r="L4071" s="222"/>
      <c r="M4071" s="207"/>
      <c r="N4071" s="223"/>
      <c r="O4071" s="174"/>
      <c r="P4071" s="174"/>
      <c r="Q4071" s="141"/>
      <c r="U4071" s="142"/>
      <c r="V4071" s="142"/>
      <c r="W4071" s="142"/>
      <c r="X4071" s="142"/>
      <c r="Y4071" s="142"/>
    </row>
    <row r="4072" spans="1:25" ht="57" customHeight="1" x14ac:dyDescent="0.25">
      <c r="A4072" s="972" t="s">
        <v>3330</v>
      </c>
      <c r="B4072" s="973"/>
      <c r="C4072" s="973"/>
      <c r="D4072" s="973"/>
      <c r="E4072" s="973"/>
      <c r="F4072" s="973"/>
      <c r="G4072" s="973"/>
      <c r="H4072" s="973"/>
      <c r="I4072" s="973"/>
      <c r="J4072" s="973"/>
      <c r="K4072" s="974"/>
      <c r="L4072" s="329" t="s">
        <v>1262</v>
      </c>
      <c r="M4072" s="173">
        <v>28</v>
      </c>
      <c r="N4072" s="975"/>
      <c r="O4072" s="976"/>
      <c r="P4072" s="977"/>
      <c r="Q4072" s="141"/>
      <c r="U4072" s="142"/>
      <c r="V4072" s="142"/>
      <c r="W4072" s="142"/>
      <c r="X4072" s="142"/>
      <c r="Y4072" s="142"/>
    </row>
    <row r="4073" spans="1:25" ht="12.75" customHeight="1" x14ac:dyDescent="0.25">
      <c r="A4073" s="331"/>
      <c r="B4073" s="332"/>
      <c r="C4073" s="333"/>
      <c r="D4073" s="334"/>
      <c r="E4073" s="334"/>
      <c r="F4073" s="334"/>
      <c r="G4073" s="335"/>
      <c r="H4073" s="336"/>
      <c r="I4073" s="337"/>
      <c r="J4073" s="220"/>
      <c r="K4073" s="220"/>
      <c r="L4073" s="222"/>
      <c r="M4073" s="207"/>
      <c r="N4073" s="223"/>
      <c r="O4073" s="174"/>
      <c r="P4073" s="174"/>
      <c r="Q4073" s="141"/>
      <c r="U4073" s="142"/>
      <c r="V4073" s="142"/>
      <c r="W4073" s="142"/>
      <c r="X4073" s="142"/>
      <c r="Y4073" s="142"/>
    </row>
    <row r="4074" spans="1:25" ht="12.75" customHeight="1" x14ac:dyDescent="0.25">
      <c r="A4074" s="331"/>
      <c r="B4074" s="332"/>
      <c r="C4074" s="333"/>
      <c r="D4074" s="334"/>
      <c r="E4074" s="334"/>
      <c r="F4074" s="334"/>
      <c r="G4074" s="335"/>
      <c r="H4074" s="336"/>
      <c r="I4074" s="337"/>
      <c r="J4074" s="220"/>
      <c r="K4074" s="220"/>
      <c r="L4074" s="222"/>
      <c r="M4074" s="207"/>
      <c r="N4074" s="223"/>
      <c r="O4074" s="174"/>
      <c r="P4074" s="174"/>
      <c r="Q4074" s="141"/>
      <c r="U4074" s="142"/>
      <c r="V4074" s="142"/>
      <c r="W4074" s="142"/>
      <c r="X4074" s="142"/>
      <c r="Y4074" s="142"/>
    </row>
    <row r="4075" spans="1:25" ht="12.75" customHeight="1" x14ac:dyDescent="0.25">
      <c r="A4075" s="331"/>
      <c r="B4075" s="148" t="s">
        <v>3225</v>
      </c>
      <c r="C4075" s="333"/>
      <c r="D4075" s="334"/>
      <c r="E4075" s="334"/>
      <c r="F4075" s="334"/>
      <c r="G4075" s="335"/>
      <c r="H4075" s="336"/>
      <c r="I4075" s="337"/>
      <c r="J4075" s="220"/>
      <c r="K4075" s="220"/>
      <c r="L4075" s="222"/>
      <c r="M4075" s="207"/>
      <c r="N4075" s="223"/>
      <c r="O4075" s="174"/>
      <c r="P4075" s="174"/>
      <c r="Q4075" s="141"/>
      <c r="U4075" s="142"/>
      <c r="V4075" s="142"/>
      <c r="W4075" s="142"/>
      <c r="X4075" s="142"/>
      <c r="Y4075" s="142"/>
    </row>
    <row r="4076" spans="1:25" ht="12.75" customHeight="1" x14ac:dyDescent="0.25">
      <c r="A4076" s="331"/>
      <c r="B4076" s="332"/>
      <c r="C4076" s="333"/>
      <c r="D4076" s="334"/>
      <c r="E4076" s="334"/>
      <c r="F4076" s="334"/>
      <c r="G4076" s="335"/>
      <c r="H4076" s="336"/>
      <c r="I4076" s="337"/>
      <c r="J4076" s="220"/>
      <c r="K4076" s="220"/>
      <c r="L4076" s="222"/>
      <c r="M4076" s="207"/>
      <c r="N4076" s="223"/>
      <c r="O4076" s="174"/>
      <c r="P4076" s="174"/>
      <c r="Q4076" s="141"/>
      <c r="U4076" s="142"/>
      <c r="V4076" s="142"/>
      <c r="W4076" s="142"/>
      <c r="X4076" s="142"/>
      <c r="Y4076" s="142"/>
    </row>
    <row r="4077" spans="1:25" ht="12.75" customHeight="1" x14ac:dyDescent="0.25">
      <c r="A4077" s="331"/>
      <c r="B4077" s="332"/>
      <c r="C4077" s="333"/>
      <c r="D4077" s="334"/>
      <c r="E4077" s="334"/>
      <c r="F4077" s="334"/>
      <c r="G4077" s="335"/>
      <c r="H4077" s="336"/>
      <c r="I4077" s="337"/>
      <c r="J4077" s="220"/>
      <c r="K4077" s="220"/>
      <c r="L4077" s="222"/>
      <c r="M4077" s="207"/>
      <c r="N4077" s="223"/>
      <c r="O4077" s="174"/>
      <c r="P4077" s="174"/>
      <c r="Q4077" s="141"/>
      <c r="U4077" s="142"/>
      <c r="V4077" s="142"/>
      <c r="W4077" s="142"/>
      <c r="X4077" s="142"/>
      <c r="Y4077" s="142"/>
    </row>
    <row r="4078" spans="1:25" ht="12.75" customHeight="1" x14ac:dyDescent="0.25">
      <c r="A4078" s="166" t="s">
        <v>1659</v>
      </c>
      <c r="B4078" s="166"/>
      <c r="C4078" s="166"/>
      <c r="D4078" s="166"/>
      <c r="E4078" s="166"/>
      <c r="F4078" s="166"/>
      <c r="G4078" s="166"/>
      <c r="H4078" s="166"/>
      <c r="I4078" s="166"/>
      <c r="J4078" s="166"/>
      <c r="K4078" s="166"/>
      <c r="L4078" s="222"/>
      <c r="M4078" s="207"/>
      <c r="N4078" s="223"/>
      <c r="O4078" s="174"/>
      <c r="P4078" s="174"/>
      <c r="Q4078" s="141"/>
      <c r="U4078" s="142"/>
      <c r="V4078" s="142"/>
      <c r="W4078" s="142"/>
      <c r="X4078" s="142"/>
      <c r="Y4078" s="142"/>
    </row>
    <row r="4079" spans="1:25" ht="12.75" customHeight="1" x14ac:dyDescent="0.25">
      <c r="A4079" s="331"/>
      <c r="B4079" s="332"/>
      <c r="C4079" s="333"/>
      <c r="D4079" s="334"/>
      <c r="E4079" s="334"/>
      <c r="F4079" s="334"/>
      <c r="G4079" s="335"/>
      <c r="H4079" s="336"/>
      <c r="I4079" s="337"/>
      <c r="J4079" s="220"/>
      <c r="K4079" s="220"/>
      <c r="L4079" s="222"/>
      <c r="M4079" s="207"/>
      <c r="N4079" s="223"/>
      <c r="O4079" s="174"/>
      <c r="P4079" s="174"/>
      <c r="Q4079" s="141"/>
      <c r="U4079" s="142"/>
      <c r="V4079" s="142"/>
      <c r="W4079" s="142"/>
      <c r="X4079" s="142"/>
      <c r="Y4079" s="142"/>
    </row>
    <row r="4080" spans="1:25" ht="57" customHeight="1" x14ac:dyDescent="0.25">
      <c r="A4080" s="972" t="s">
        <v>3333</v>
      </c>
      <c r="B4080" s="973"/>
      <c r="C4080" s="973"/>
      <c r="D4080" s="973"/>
      <c r="E4080" s="973"/>
      <c r="F4080" s="973"/>
      <c r="G4080" s="973"/>
      <c r="H4080" s="973"/>
      <c r="I4080" s="973"/>
      <c r="J4080" s="973"/>
      <c r="K4080" s="974"/>
      <c r="L4080" s="329" t="s">
        <v>186</v>
      </c>
      <c r="M4080" s="173">
        <v>100</v>
      </c>
      <c r="N4080" s="975"/>
      <c r="O4080" s="976"/>
      <c r="P4080" s="977"/>
      <c r="Q4080" s="141"/>
      <c r="U4080" s="142"/>
      <c r="V4080" s="142"/>
      <c r="W4080" s="142"/>
      <c r="X4080" s="142"/>
      <c r="Y4080" s="142"/>
    </row>
    <row r="4081" spans="1:25" ht="12.75" customHeight="1" x14ac:dyDescent="0.25">
      <c r="A4081" s="331"/>
      <c r="B4081" s="332"/>
      <c r="C4081" s="333"/>
      <c r="D4081" s="334"/>
      <c r="E4081" s="334"/>
      <c r="F4081" s="334"/>
      <c r="G4081" s="335"/>
      <c r="H4081" s="336"/>
      <c r="I4081" s="337"/>
      <c r="J4081" s="220"/>
      <c r="K4081" s="220"/>
      <c r="L4081" s="222"/>
      <c r="M4081" s="207"/>
      <c r="N4081" s="223"/>
      <c r="O4081" s="174"/>
      <c r="P4081" s="174"/>
      <c r="Q4081" s="141"/>
      <c r="U4081" s="142"/>
      <c r="V4081" s="142"/>
      <c r="W4081" s="142"/>
      <c r="X4081" s="142"/>
      <c r="Y4081" s="142"/>
    </row>
    <row r="4082" spans="1:25" ht="12.75" customHeight="1" x14ac:dyDescent="0.25">
      <c r="A4082" s="331"/>
      <c r="B4082" s="148" t="s">
        <v>3334</v>
      </c>
      <c r="C4082" s="333"/>
      <c r="D4082" s="334"/>
      <c r="E4082" s="334"/>
      <c r="F4082" s="334"/>
      <c r="G4082" s="335"/>
      <c r="H4082" s="336"/>
      <c r="I4082" s="337"/>
      <c r="J4082" s="220"/>
      <c r="K4082" s="220"/>
      <c r="L4082" s="222"/>
      <c r="M4082" s="207"/>
      <c r="N4082" s="223"/>
      <c r="O4082" s="174"/>
      <c r="P4082" s="174"/>
      <c r="Q4082" s="141"/>
      <c r="U4082" s="142"/>
      <c r="V4082" s="142"/>
      <c r="W4082" s="142"/>
      <c r="X4082" s="142"/>
      <c r="Y4082" s="142"/>
    </row>
    <row r="4083" spans="1:25" ht="12.75" customHeight="1" x14ac:dyDescent="0.25">
      <c r="A4083" s="331"/>
      <c r="B4083" s="148" t="s">
        <v>3225</v>
      </c>
      <c r="C4083" s="333"/>
      <c r="D4083" s="334"/>
      <c r="E4083" s="334"/>
      <c r="F4083" s="334"/>
      <c r="G4083" s="335"/>
      <c r="H4083" s="336"/>
      <c r="I4083" s="337"/>
      <c r="J4083" s="220"/>
      <c r="K4083" s="220"/>
      <c r="L4083" s="222"/>
      <c r="M4083" s="207"/>
      <c r="N4083" s="223"/>
      <c r="O4083" s="174"/>
      <c r="P4083" s="174"/>
      <c r="Q4083" s="141"/>
      <c r="U4083" s="142"/>
      <c r="V4083" s="142"/>
      <c r="W4083" s="142"/>
      <c r="X4083" s="142"/>
      <c r="Y4083" s="142"/>
    </row>
    <row r="4084" spans="1:25" ht="57" customHeight="1" x14ac:dyDescent="0.25">
      <c r="A4084" s="972" t="s">
        <v>3335</v>
      </c>
      <c r="B4084" s="973"/>
      <c r="C4084" s="973"/>
      <c r="D4084" s="973"/>
      <c r="E4084" s="973"/>
      <c r="F4084" s="973"/>
      <c r="G4084" s="973"/>
      <c r="H4084" s="973"/>
      <c r="I4084" s="973"/>
      <c r="J4084" s="973"/>
      <c r="K4084" s="974"/>
      <c r="L4084" s="329" t="s">
        <v>186</v>
      </c>
      <c r="M4084" s="173">
        <v>30</v>
      </c>
      <c r="N4084" s="975"/>
      <c r="O4084" s="976"/>
      <c r="P4084" s="977"/>
      <c r="Q4084" s="141"/>
      <c r="U4084" s="142"/>
      <c r="V4084" s="142"/>
      <c r="W4084" s="142"/>
      <c r="X4084" s="142"/>
      <c r="Y4084" s="142"/>
    </row>
    <row r="4085" spans="1:25" ht="12.75" customHeight="1" x14ac:dyDescent="0.25">
      <c r="A4085" s="331"/>
      <c r="B4085" s="332"/>
      <c r="C4085" s="333"/>
      <c r="D4085" s="334"/>
      <c r="E4085" s="334"/>
      <c r="F4085" s="334"/>
      <c r="G4085" s="335"/>
      <c r="H4085" s="336"/>
      <c r="I4085" s="337"/>
      <c r="J4085" s="220"/>
      <c r="K4085" s="220"/>
      <c r="L4085" s="222"/>
      <c r="M4085" s="207"/>
      <c r="N4085" s="223"/>
      <c r="O4085" s="174"/>
      <c r="P4085" s="174"/>
      <c r="Q4085" s="141"/>
      <c r="U4085" s="142"/>
      <c r="V4085" s="142"/>
      <c r="W4085" s="142"/>
      <c r="X4085" s="142"/>
      <c r="Y4085" s="142"/>
    </row>
    <row r="4086" spans="1:25" ht="12.75" customHeight="1" x14ac:dyDescent="0.25">
      <c r="A4086" s="331"/>
      <c r="B4086" s="148" t="s">
        <v>3336</v>
      </c>
      <c r="C4086" s="333"/>
      <c r="D4086" s="334"/>
      <c r="E4086" s="334"/>
      <c r="F4086" s="334"/>
      <c r="G4086" s="335"/>
      <c r="H4086" s="336"/>
      <c r="I4086" s="337"/>
      <c r="J4086" s="220"/>
      <c r="K4086" s="220"/>
      <c r="L4086" s="222"/>
      <c r="M4086" s="207"/>
      <c r="N4086" s="223"/>
      <c r="O4086" s="174"/>
      <c r="P4086" s="174"/>
      <c r="Q4086" s="141"/>
      <c r="U4086" s="142"/>
      <c r="V4086" s="142"/>
      <c r="W4086" s="142"/>
      <c r="X4086" s="142"/>
      <c r="Y4086" s="142"/>
    </row>
    <row r="4087" spans="1:25" ht="57" customHeight="1" x14ac:dyDescent="0.25">
      <c r="A4087" s="972" t="s">
        <v>3337</v>
      </c>
      <c r="B4087" s="973"/>
      <c r="C4087" s="973"/>
      <c r="D4087" s="973"/>
      <c r="E4087" s="973"/>
      <c r="F4087" s="973"/>
      <c r="G4087" s="973"/>
      <c r="H4087" s="973"/>
      <c r="I4087" s="973"/>
      <c r="J4087" s="973"/>
      <c r="K4087" s="974"/>
      <c r="L4087" s="329" t="s">
        <v>1262</v>
      </c>
      <c r="M4087" s="173">
        <v>20</v>
      </c>
      <c r="N4087" s="975"/>
      <c r="O4087" s="976"/>
      <c r="P4087" s="977"/>
      <c r="Q4087" s="141"/>
      <c r="U4087" s="142"/>
      <c r="V4087" s="142"/>
      <c r="W4087" s="142"/>
      <c r="X4087" s="142"/>
      <c r="Y4087" s="142"/>
    </row>
    <row r="4088" spans="1:25" ht="12.75" customHeight="1" x14ac:dyDescent="0.25">
      <c r="A4088" s="331"/>
      <c r="B4088" s="332" t="s">
        <v>3338</v>
      </c>
      <c r="C4088" s="333"/>
      <c r="D4088" s="334"/>
      <c r="E4088" s="334"/>
      <c r="F4088" s="334"/>
      <c r="G4088" s="335"/>
      <c r="H4088" s="336"/>
      <c r="I4088" s="337"/>
      <c r="J4088" s="220"/>
      <c r="K4088" s="220"/>
      <c r="L4088" s="222"/>
      <c r="M4088" s="207"/>
      <c r="N4088" s="223"/>
      <c r="O4088" s="174"/>
      <c r="P4088" s="174"/>
      <c r="Q4088" s="141"/>
      <c r="U4088" s="142"/>
      <c r="V4088" s="142"/>
      <c r="W4088" s="142"/>
      <c r="X4088" s="142"/>
      <c r="Y4088" s="142"/>
    </row>
    <row r="4089" spans="1:25" ht="12.75" customHeight="1" x14ac:dyDescent="0.25">
      <c r="A4089" s="331"/>
      <c r="C4089" s="333"/>
      <c r="D4089" s="334"/>
      <c r="E4089" s="334"/>
      <c r="F4089" s="334"/>
      <c r="G4089" s="335"/>
      <c r="H4089" s="336"/>
      <c r="I4089" s="337"/>
      <c r="J4089" s="220"/>
      <c r="K4089" s="220"/>
      <c r="L4089" s="222"/>
      <c r="M4089" s="207"/>
      <c r="N4089" s="223"/>
      <c r="O4089" s="174"/>
      <c r="P4089" s="174"/>
      <c r="Q4089" s="141"/>
      <c r="U4089" s="142"/>
      <c r="V4089" s="142"/>
      <c r="W4089" s="142"/>
      <c r="X4089" s="142"/>
      <c r="Y4089" s="142"/>
    </row>
    <row r="4090" spans="1:25" ht="57" customHeight="1" x14ac:dyDescent="0.25">
      <c r="A4090" s="972" t="s">
        <v>1669</v>
      </c>
      <c r="B4090" s="973"/>
      <c r="C4090" s="973"/>
      <c r="D4090" s="973"/>
      <c r="E4090" s="973"/>
      <c r="F4090" s="973"/>
      <c r="G4090" s="973"/>
      <c r="H4090" s="973"/>
      <c r="I4090" s="973"/>
      <c r="J4090" s="973"/>
      <c r="K4090" s="974"/>
      <c r="L4090" s="329" t="s">
        <v>1262</v>
      </c>
      <c r="M4090" s="173">
        <v>10</v>
      </c>
      <c r="N4090" s="975"/>
      <c r="O4090" s="976"/>
      <c r="P4090" s="977"/>
      <c r="Q4090" s="141"/>
      <c r="U4090" s="142"/>
      <c r="V4090" s="142"/>
      <c r="W4090" s="142"/>
      <c r="X4090" s="142"/>
      <c r="Y4090" s="142"/>
    </row>
    <row r="4091" spans="1:25" ht="12.75" customHeight="1" x14ac:dyDescent="0.25">
      <c r="A4091" s="331"/>
      <c r="B4091" s="332" t="s">
        <v>3339</v>
      </c>
      <c r="C4091" s="333"/>
      <c r="D4091" s="334"/>
      <c r="E4091" s="334"/>
      <c r="F4091" s="334"/>
      <c r="G4091" s="335"/>
      <c r="H4091" s="336"/>
      <c r="I4091" s="337"/>
      <c r="J4091" s="220"/>
      <c r="K4091" s="220"/>
      <c r="L4091" s="222"/>
      <c r="M4091" s="207"/>
      <c r="N4091" s="223"/>
      <c r="O4091" s="174"/>
      <c r="P4091" s="174"/>
      <c r="Q4091" s="141"/>
      <c r="U4091" s="142"/>
      <c r="V4091" s="142"/>
      <c r="W4091" s="142"/>
      <c r="X4091" s="142"/>
      <c r="Y4091" s="142"/>
    </row>
    <row r="4092" spans="1:25" ht="12.75" customHeight="1" x14ac:dyDescent="0.25">
      <c r="A4092" s="331"/>
      <c r="C4092" s="333"/>
      <c r="D4092" s="334"/>
      <c r="E4092" s="334"/>
      <c r="F4092" s="334"/>
      <c r="G4092" s="335"/>
      <c r="H4092" s="336"/>
      <c r="I4092" s="337"/>
      <c r="J4092" s="220"/>
      <c r="K4092" s="220"/>
      <c r="L4092" s="222"/>
      <c r="M4092" s="207"/>
      <c r="N4092" s="223"/>
      <c r="O4092" s="174"/>
      <c r="P4092" s="174"/>
      <c r="Q4092" s="141"/>
      <c r="U4092" s="142"/>
      <c r="V4092" s="142"/>
      <c r="W4092" s="142"/>
      <c r="X4092" s="142"/>
      <c r="Y4092" s="142"/>
    </row>
    <row r="4093" spans="1:25" ht="57" customHeight="1" x14ac:dyDescent="0.25">
      <c r="A4093" s="972" t="s">
        <v>3328</v>
      </c>
      <c r="B4093" s="973"/>
      <c r="C4093" s="973"/>
      <c r="D4093" s="973"/>
      <c r="E4093" s="973"/>
      <c r="F4093" s="973"/>
      <c r="G4093" s="973"/>
      <c r="H4093" s="973"/>
      <c r="I4093" s="973"/>
      <c r="J4093" s="973"/>
      <c r="K4093" s="974"/>
      <c r="L4093" s="329" t="s">
        <v>186</v>
      </c>
      <c r="M4093" s="173">
        <v>1000</v>
      </c>
      <c r="N4093" s="975"/>
      <c r="O4093" s="976"/>
      <c r="P4093" s="977"/>
      <c r="Q4093" s="141"/>
      <c r="U4093" s="142"/>
      <c r="V4093" s="142"/>
      <c r="W4093" s="142"/>
      <c r="X4093" s="142"/>
      <c r="Y4093" s="142"/>
    </row>
    <row r="4094" spans="1:25" ht="12.75" customHeight="1" x14ac:dyDescent="0.25">
      <c r="A4094" s="331"/>
      <c r="B4094" s="332" t="s">
        <v>3340</v>
      </c>
      <c r="C4094" s="333"/>
      <c r="D4094" s="334"/>
      <c r="E4094" s="334"/>
      <c r="F4094" s="334"/>
      <c r="G4094" s="335"/>
      <c r="H4094" s="336"/>
      <c r="I4094" s="337"/>
      <c r="J4094" s="220"/>
      <c r="K4094" s="220"/>
      <c r="L4094" s="222"/>
      <c r="M4094" s="207"/>
      <c r="N4094" s="223"/>
      <c r="O4094" s="174"/>
      <c r="P4094" s="174"/>
      <c r="Q4094" s="141"/>
      <c r="U4094" s="142"/>
      <c r="V4094" s="142"/>
      <c r="W4094" s="142"/>
      <c r="X4094" s="142"/>
      <c r="Y4094" s="142"/>
    </row>
    <row r="4095" spans="1:25" ht="57" customHeight="1" x14ac:dyDescent="0.25">
      <c r="A4095" s="972" t="s">
        <v>3322</v>
      </c>
      <c r="B4095" s="973"/>
      <c r="C4095" s="973"/>
      <c r="D4095" s="973"/>
      <c r="E4095" s="973"/>
      <c r="F4095" s="973"/>
      <c r="G4095" s="973"/>
      <c r="H4095" s="973"/>
      <c r="I4095" s="973"/>
      <c r="J4095" s="973"/>
      <c r="K4095" s="974"/>
      <c r="L4095" s="329" t="s">
        <v>1262</v>
      </c>
      <c r="M4095" s="173">
        <v>1</v>
      </c>
      <c r="N4095" s="975"/>
      <c r="O4095" s="976"/>
      <c r="P4095" s="977"/>
      <c r="Q4095" s="141"/>
      <c r="U4095" s="142"/>
      <c r="V4095" s="142"/>
      <c r="W4095" s="142"/>
      <c r="X4095" s="142"/>
      <c r="Y4095" s="142"/>
    </row>
    <row r="4096" spans="1:25" ht="12.75" customHeight="1" x14ac:dyDescent="0.25">
      <c r="A4096" s="331"/>
      <c r="B4096" s="332" t="s">
        <v>3225</v>
      </c>
      <c r="C4096" s="333"/>
      <c r="D4096" s="334"/>
      <c r="E4096" s="334"/>
      <c r="F4096" s="334"/>
      <c r="G4096" s="335"/>
      <c r="H4096" s="336"/>
      <c r="I4096" s="337"/>
      <c r="J4096" s="220"/>
      <c r="K4096" s="220"/>
      <c r="L4096" s="222"/>
      <c r="M4096" s="207"/>
      <c r="N4096" s="223"/>
      <c r="O4096" s="174"/>
      <c r="P4096" s="174"/>
      <c r="Q4096" s="141"/>
      <c r="U4096" s="142"/>
      <c r="V4096" s="142"/>
      <c r="W4096" s="142"/>
      <c r="X4096" s="142"/>
      <c r="Y4096" s="142"/>
    </row>
    <row r="4097" spans="1:25" ht="12.75" customHeight="1" x14ac:dyDescent="0.25">
      <c r="A4097" s="331"/>
      <c r="B4097" s="332"/>
      <c r="C4097" s="333"/>
      <c r="D4097" s="334"/>
      <c r="E4097" s="334"/>
      <c r="F4097" s="334"/>
      <c r="G4097" s="335"/>
      <c r="H4097" s="336"/>
      <c r="I4097" s="337"/>
      <c r="J4097" s="220"/>
      <c r="K4097" s="220"/>
      <c r="L4097" s="222"/>
      <c r="M4097" s="207"/>
      <c r="N4097" s="223"/>
      <c r="O4097" s="174"/>
      <c r="P4097" s="174"/>
      <c r="Q4097" s="141"/>
      <c r="U4097" s="142"/>
      <c r="V4097" s="142"/>
      <c r="W4097" s="142"/>
      <c r="X4097" s="142"/>
      <c r="Y4097" s="142"/>
    </row>
    <row r="4098" spans="1:25" ht="57" customHeight="1" x14ac:dyDescent="0.25">
      <c r="A4098" s="972" t="s">
        <v>3323</v>
      </c>
      <c r="B4098" s="973"/>
      <c r="C4098" s="973"/>
      <c r="D4098" s="973"/>
      <c r="E4098" s="973"/>
      <c r="F4098" s="973"/>
      <c r="G4098" s="973"/>
      <c r="H4098" s="973"/>
      <c r="I4098" s="973"/>
      <c r="J4098" s="973"/>
      <c r="K4098" s="974"/>
      <c r="L4098" s="329" t="s">
        <v>1262</v>
      </c>
      <c r="M4098" s="173">
        <v>5</v>
      </c>
      <c r="N4098" s="975"/>
      <c r="O4098" s="976"/>
      <c r="P4098" s="977"/>
      <c r="Q4098" s="141"/>
      <c r="U4098" s="142"/>
      <c r="V4098" s="142"/>
      <c r="W4098" s="142"/>
      <c r="X4098" s="142"/>
      <c r="Y4098" s="142"/>
    </row>
    <row r="4099" spans="1:25" ht="12.75" customHeight="1" x14ac:dyDescent="0.25">
      <c r="A4099" s="331"/>
      <c r="B4099" s="332" t="s">
        <v>3225</v>
      </c>
      <c r="C4099" s="333"/>
      <c r="D4099" s="334"/>
      <c r="E4099" s="334"/>
      <c r="F4099" s="334"/>
      <c r="G4099" s="335"/>
      <c r="H4099" s="336"/>
      <c r="I4099" s="337"/>
      <c r="J4099" s="220"/>
      <c r="K4099" s="220"/>
      <c r="L4099" s="222"/>
      <c r="M4099" s="207"/>
      <c r="N4099" s="223"/>
      <c r="O4099" s="174"/>
      <c r="P4099" s="174"/>
      <c r="Q4099" s="141"/>
      <c r="U4099" s="142"/>
      <c r="V4099" s="142"/>
      <c r="W4099" s="142"/>
      <c r="X4099" s="142"/>
      <c r="Y4099" s="142"/>
    </row>
    <row r="4100" spans="1:25" ht="12.75" customHeight="1" x14ac:dyDescent="0.25">
      <c r="A4100" s="331"/>
      <c r="B4100" s="332"/>
      <c r="C4100" s="333"/>
      <c r="D4100" s="334"/>
      <c r="E4100" s="334"/>
      <c r="F4100" s="334"/>
      <c r="G4100" s="335"/>
      <c r="H4100" s="336"/>
      <c r="I4100" s="337"/>
      <c r="J4100" s="220"/>
      <c r="K4100" s="220"/>
      <c r="L4100" s="222"/>
      <c r="M4100" s="207"/>
      <c r="N4100" s="223"/>
      <c r="O4100" s="174"/>
      <c r="P4100" s="174"/>
      <c r="Q4100" s="141"/>
      <c r="U4100" s="142"/>
      <c r="V4100" s="142"/>
      <c r="W4100" s="142"/>
      <c r="X4100" s="142"/>
      <c r="Y4100" s="142"/>
    </row>
    <row r="4101" spans="1:25" ht="57" customHeight="1" x14ac:dyDescent="0.25">
      <c r="A4101" s="972" t="s">
        <v>3326</v>
      </c>
      <c r="B4101" s="973"/>
      <c r="C4101" s="973"/>
      <c r="D4101" s="973"/>
      <c r="E4101" s="973"/>
      <c r="F4101" s="973"/>
      <c r="G4101" s="973"/>
      <c r="H4101" s="973"/>
      <c r="I4101" s="973"/>
      <c r="J4101" s="973"/>
      <c r="K4101" s="974"/>
      <c r="L4101" s="329" t="s">
        <v>1262</v>
      </c>
      <c r="M4101" s="173">
        <v>3</v>
      </c>
      <c r="N4101" s="975"/>
      <c r="O4101" s="976"/>
      <c r="P4101" s="977"/>
      <c r="Q4101" s="141"/>
      <c r="U4101" s="142"/>
      <c r="V4101" s="142"/>
      <c r="W4101" s="142"/>
      <c r="X4101" s="142"/>
      <c r="Y4101" s="142"/>
    </row>
    <row r="4102" spans="1:25" ht="12.75" customHeight="1" x14ac:dyDescent="0.25">
      <c r="A4102" s="331"/>
      <c r="B4102" s="332" t="s">
        <v>3225</v>
      </c>
      <c r="C4102" s="333"/>
      <c r="D4102" s="334"/>
      <c r="E4102" s="334"/>
      <c r="F4102" s="334"/>
      <c r="G4102" s="335"/>
      <c r="H4102" s="336"/>
      <c r="I4102" s="337"/>
      <c r="J4102" s="220"/>
      <c r="K4102" s="220"/>
      <c r="L4102" s="222"/>
      <c r="M4102" s="207"/>
      <c r="N4102" s="223"/>
      <c r="O4102" s="174"/>
      <c r="P4102" s="174"/>
      <c r="Q4102" s="141"/>
      <c r="U4102" s="142"/>
      <c r="V4102" s="142"/>
      <c r="W4102" s="142"/>
      <c r="X4102" s="142"/>
      <c r="Y4102" s="142"/>
    </row>
    <row r="4103" spans="1:25" ht="12.75" customHeight="1" x14ac:dyDescent="0.25">
      <c r="A4103" s="331"/>
      <c r="B4103" s="332"/>
      <c r="C4103" s="333"/>
      <c r="D4103" s="334"/>
      <c r="E4103" s="334"/>
      <c r="F4103" s="334"/>
      <c r="G4103" s="335"/>
      <c r="H4103" s="336"/>
      <c r="I4103" s="337"/>
      <c r="J4103" s="220"/>
      <c r="K4103" s="220"/>
      <c r="L4103" s="222"/>
      <c r="M4103" s="207"/>
      <c r="N4103" s="223"/>
      <c r="O4103" s="174"/>
      <c r="P4103" s="174"/>
      <c r="Q4103" s="141"/>
      <c r="U4103" s="142"/>
      <c r="V4103" s="142"/>
      <c r="W4103" s="142"/>
      <c r="X4103" s="142"/>
      <c r="Y4103" s="142"/>
    </row>
    <row r="4104" spans="1:25" ht="57" customHeight="1" x14ac:dyDescent="0.25">
      <c r="A4104" s="972" t="s">
        <v>3341</v>
      </c>
      <c r="B4104" s="973"/>
      <c r="C4104" s="973"/>
      <c r="D4104" s="973"/>
      <c r="E4104" s="973"/>
      <c r="F4104" s="973"/>
      <c r="G4104" s="973"/>
      <c r="H4104" s="973"/>
      <c r="I4104" s="973"/>
      <c r="J4104" s="973"/>
      <c r="K4104" s="974"/>
      <c r="L4104" s="329" t="s">
        <v>1262</v>
      </c>
      <c r="M4104" s="173">
        <v>5</v>
      </c>
      <c r="N4104" s="975"/>
      <c r="O4104" s="976"/>
      <c r="P4104" s="977"/>
      <c r="Q4104" s="141"/>
      <c r="U4104" s="142"/>
      <c r="V4104" s="142"/>
      <c r="W4104" s="142"/>
      <c r="X4104" s="142"/>
      <c r="Y4104" s="142"/>
    </row>
    <row r="4105" spans="1:25" ht="12.75" customHeight="1" x14ac:dyDescent="0.25">
      <c r="A4105" s="331"/>
      <c r="B4105" s="332" t="s">
        <v>3225</v>
      </c>
      <c r="C4105" s="333"/>
      <c r="D4105" s="334"/>
      <c r="E4105" s="334"/>
      <c r="F4105" s="334"/>
      <c r="G4105" s="335"/>
      <c r="H4105" s="336"/>
      <c r="I4105" s="337"/>
      <c r="J4105" s="220"/>
      <c r="K4105" s="220"/>
      <c r="L4105" s="222"/>
      <c r="M4105" s="207"/>
      <c r="N4105" s="223"/>
      <c r="O4105" s="174"/>
      <c r="P4105" s="174"/>
      <c r="Q4105" s="141"/>
      <c r="U4105" s="142"/>
      <c r="V4105" s="142"/>
      <c r="W4105" s="142"/>
      <c r="X4105" s="142"/>
      <c r="Y4105" s="142"/>
    </row>
    <row r="4106" spans="1:25" ht="12.75" customHeight="1" x14ac:dyDescent="0.25">
      <c r="A4106" s="331"/>
      <c r="B4106" s="332"/>
      <c r="C4106" s="333"/>
      <c r="D4106" s="334"/>
      <c r="E4106" s="334"/>
      <c r="F4106" s="334"/>
      <c r="G4106" s="335"/>
      <c r="H4106" s="336"/>
      <c r="I4106" s="337"/>
      <c r="J4106" s="220"/>
      <c r="K4106" s="220"/>
      <c r="L4106" s="222"/>
      <c r="M4106" s="207"/>
      <c r="N4106" s="223"/>
      <c r="O4106" s="174"/>
      <c r="P4106" s="174"/>
      <c r="Q4106" s="141"/>
      <c r="U4106" s="142"/>
      <c r="V4106" s="142"/>
      <c r="W4106" s="142"/>
      <c r="X4106" s="142"/>
      <c r="Y4106" s="142"/>
    </row>
    <row r="4107" spans="1:25" ht="57" customHeight="1" x14ac:dyDescent="0.25">
      <c r="A4107" s="972" t="s">
        <v>3342</v>
      </c>
      <c r="B4107" s="973"/>
      <c r="C4107" s="973"/>
      <c r="D4107" s="973"/>
      <c r="E4107" s="973"/>
      <c r="F4107" s="973"/>
      <c r="G4107" s="973"/>
      <c r="H4107" s="973"/>
      <c r="I4107" s="973"/>
      <c r="J4107" s="973"/>
      <c r="K4107" s="974"/>
      <c r="L4107" s="329" t="s">
        <v>1262</v>
      </c>
      <c r="M4107" s="173">
        <v>40</v>
      </c>
      <c r="N4107" s="975"/>
      <c r="O4107" s="976"/>
      <c r="P4107" s="977"/>
      <c r="Q4107" s="141"/>
      <c r="U4107" s="142"/>
      <c r="V4107" s="142"/>
      <c r="W4107" s="142"/>
      <c r="X4107" s="142"/>
      <c r="Y4107" s="142"/>
    </row>
    <row r="4108" spans="1:25" ht="12.75" customHeight="1" x14ac:dyDescent="0.25">
      <c r="A4108" s="331"/>
      <c r="B4108" s="332" t="s">
        <v>3225</v>
      </c>
      <c r="C4108" s="333"/>
      <c r="D4108" s="334"/>
      <c r="E4108" s="334"/>
      <c r="F4108" s="334"/>
      <c r="G4108" s="335"/>
      <c r="H4108" s="336"/>
      <c r="I4108" s="337"/>
      <c r="J4108" s="220"/>
      <c r="K4108" s="220"/>
      <c r="L4108" s="222"/>
      <c r="M4108" s="207"/>
      <c r="N4108" s="223"/>
      <c r="O4108" s="174"/>
      <c r="P4108" s="174"/>
      <c r="Q4108" s="141"/>
      <c r="U4108" s="142"/>
      <c r="V4108" s="142"/>
      <c r="W4108" s="142"/>
      <c r="X4108" s="142"/>
      <c r="Y4108" s="142"/>
    </row>
    <row r="4109" spans="1:25" ht="12.75" customHeight="1" x14ac:dyDescent="0.25">
      <c r="A4109" s="331"/>
      <c r="B4109" s="332"/>
      <c r="C4109" s="333"/>
      <c r="D4109" s="334"/>
      <c r="E4109" s="334"/>
      <c r="F4109" s="334"/>
      <c r="G4109" s="335"/>
      <c r="H4109" s="336"/>
      <c r="I4109" s="337"/>
      <c r="J4109" s="220"/>
      <c r="K4109" s="220"/>
      <c r="L4109" s="222"/>
      <c r="M4109" s="207"/>
      <c r="N4109" s="223"/>
      <c r="O4109" s="174"/>
      <c r="P4109" s="174"/>
      <c r="Q4109" s="141"/>
      <c r="U4109" s="142"/>
      <c r="V4109" s="142"/>
      <c r="W4109" s="142"/>
      <c r="X4109" s="142"/>
      <c r="Y4109" s="142"/>
    </row>
    <row r="4110" spans="1:25" ht="57" customHeight="1" x14ac:dyDescent="0.25">
      <c r="A4110" s="972" t="s">
        <v>3343</v>
      </c>
      <c r="B4110" s="973"/>
      <c r="C4110" s="973"/>
      <c r="D4110" s="973"/>
      <c r="E4110" s="973"/>
      <c r="F4110" s="973"/>
      <c r="G4110" s="973"/>
      <c r="H4110" s="973"/>
      <c r="I4110" s="973"/>
      <c r="J4110" s="973"/>
      <c r="K4110" s="974"/>
      <c r="L4110" s="329" t="s">
        <v>1262</v>
      </c>
      <c r="M4110" s="173">
        <v>20</v>
      </c>
      <c r="N4110" s="975"/>
      <c r="O4110" s="976"/>
      <c r="P4110" s="977"/>
      <c r="Q4110" s="141"/>
      <c r="U4110" s="142"/>
      <c r="V4110" s="142"/>
      <c r="W4110" s="142"/>
      <c r="X4110" s="142"/>
      <c r="Y4110" s="142"/>
    </row>
    <row r="4111" spans="1:25" ht="12.75" customHeight="1" x14ac:dyDescent="0.25">
      <c r="A4111" s="331"/>
      <c r="B4111" s="332" t="s">
        <v>3225</v>
      </c>
      <c r="C4111" s="333"/>
      <c r="D4111" s="334"/>
      <c r="E4111" s="334"/>
      <c r="F4111" s="334"/>
      <c r="G4111" s="335"/>
      <c r="H4111" s="336"/>
      <c r="I4111" s="337"/>
      <c r="J4111" s="220"/>
      <c r="K4111" s="220"/>
      <c r="L4111" s="222"/>
      <c r="M4111" s="207"/>
      <c r="N4111" s="223"/>
      <c r="O4111" s="174"/>
      <c r="P4111" s="174"/>
      <c r="Q4111" s="141"/>
      <c r="U4111" s="142"/>
      <c r="V4111" s="142"/>
      <c r="W4111" s="142"/>
      <c r="X4111" s="142"/>
      <c r="Y4111" s="142"/>
    </row>
    <row r="4112" spans="1:25" ht="12.75" customHeight="1" x14ac:dyDescent="0.25">
      <c r="A4112" s="331"/>
      <c r="B4112" s="332"/>
      <c r="C4112" s="333"/>
      <c r="D4112" s="334"/>
      <c r="E4112" s="334"/>
      <c r="F4112" s="334"/>
      <c r="G4112" s="335"/>
      <c r="H4112" s="336"/>
      <c r="I4112" s="337"/>
      <c r="J4112" s="220"/>
      <c r="K4112" s="220"/>
      <c r="L4112" s="222"/>
      <c r="M4112" s="207"/>
      <c r="N4112" s="223"/>
      <c r="O4112" s="174"/>
      <c r="P4112" s="174"/>
      <c r="Q4112" s="141"/>
      <c r="U4112" s="142"/>
      <c r="V4112" s="142"/>
      <c r="W4112" s="142"/>
      <c r="X4112" s="142"/>
      <c r="Y4112" s="142"/>
    </row>
    <row r="4113" spans="1:25" ht="57" customHeight="1" x14ac:dyDescent="0.25">
      <c r="A4113" s="972" t="s">
        <v>3344</v>
      </c>
      <c r="B4113" s="973"/>
      <c r="C4113" s="973"/>
      <c r="D4113" s="973"/>
      <c r="E4113" s="973"/>
      <c r="F4113" s="973"/>
      <c r="G4113" s="973"/>
      <c r="H4113" s="973"/>
      <c r="I4113" s="973"/>
      <c r="J4113" s="973"/>
      <c r="K4113" s="974"/>
      <c r="L4113" s="329" t="s">
        <v>1262</v>
      </c>
      <c r="M4113" s="173">
        <v>1</v>
      </c>
      <c r="N4113" s="975"/>
      <c r="O4113" s="976"/>
      <c r="P4113" s="977"/>
      <c r="Q4113" s="141"/>
      <c r="U4113" s="142"/>
      <c r="V4113" s="142"/>
      <c r="W4113" s="142"/>
      <c r="X4113" s="142"/>
      <c r="Y4113" s="142"/>
    </row>
    <row r="4114" spans="1:25" ht="12.75" customHeight="1" x14ac:dyDescent="0.25">
      <c r="A4114" s="331"/>
      <c r="B4114" s="332" t="s">
        <v>3225</v>
      </c>
      <c r="C4114" s="333"/>
      <c r="D4114" s="334"/>
      <c r="E4114" s="334"/>
      <c r="F4114" s="334"/>
      <c r="G4114" s="335"/>
      <c r="H4114" s="336"/>
      <c r="I4114" s="337"/>
      <c r="J4114" s="220"/>
      <c r="K4114" s="220"/>
      <c r="L4114" s="222"/>
      <c r="M4114" s="207"/>
      <c r="N4114" s="223"/>
      <c r="O4114" s="174"/>
      <c r="P4114" s="174"/>
      <c r="Q4114" s="141"/>
      <c r="U4114" s="142"/>
      <c r="V4114" s="142"/>
      <c r="W4114" s="142"/>
      <c r="X4114" s="142"/>
      <c r="Y4114" s="142"/>
    </row>
    <row r="4115" spans="1:25" ht="12.75" customHeight="1" x14ac:dyDescent="0.25">
      <c r="A4115" s="331"/>
      <c r="B4115" s="332"/>
      <c r="C4115" s="333"/>
      <c r="D4115" s="334"/>
      <c r="E4115" s="334"/>
      <c r="F4115" s="334"/>
      <c r="G4115" s="335"/>
      <c r="H4115" s="336"/>
      <c r="I4115" s="337"/>
      <c r="J4115" s="220"/>
      <c r="K4115" s="220"/>
      <c r="L4115" s="222"/>
      <c r="M4115" s="207"/>
      <c r="N4115" s="223"/>
      <c r="O4115" s="174"/>
      <c r="P4115" s="174"/>
      <c r="Q4115" s="141"/>
      <c r="U4115" s="142"/>
      <c r="V4115" s="142"/>
      <c r="W4115" s="142"/>
      <c r="X4115" s="142"/>
      <c r="Y4115" s="142"/>
    </row>
    <row r="4116" spans="1:25" ht="57" customHeight="1" x14ac:dyDescent="0.25">
      <c r="A4116" s="972" t="s">
        <v>3345</v>
      </c>
      <c r="B4116" s="973"/>
      <c r="C4116" s="973"/>
      <c r="D4116" s="973"/>
      <c r="E4116" s="973"/>
      <c r="F4116" s="973"/>
      <c r="G4116" s="973"/>
      <c r="H4116" s="973"/>
      <c r="I4116" s="973"/>
      <c r="J4116" s="973"/>
      <c r="K4116" s="974"/>
      <c r="L4116" s="329" t="s">
        <v>1262</v>
      </c>
      <c r="M4116" s="173">
        <v>1</v>
      </c>
      <c r="N4116" s="975"/>
      <c r="O4116" s="976"/>
      <c r="P4116" s="977"/>
      <c r="Q4116" s="141"/>
      <c r="U4116" s="142"/>
      <c r="V4116" s="142"/>
      <c r="W4116" s="142"/>
      <c r="X4116" s="142"/>
      <c r="Y4116" s="142"/>
    </row>
    <row r="4117" spans="1:25" ht="12.75" customHeight="1" x14ac:dyDescent="0.25">
      <c r="A4117" s="331"/>
      <c r="B4117" s="332" t="s">
        <v>3225</v>
      </c>
      <c r="C4117" s="333"/>
      <c r="D4117" s="334"/>
      <c r="E4117" s="334"/>
      <c r="F4117" s="334"/>
      <c r="G4117" s="335"/>
      <c r="H4117" s="336"/>
      <c r="I4117" s="337"/>
      <c r="J4117" s="220"/>
      <c r="K4117" s="220"/>
      <c r="L4117" s="222"/>
      <c r="M4117" s="207"/>
      <c r="N4117" s="223"/>
      <c r="O4117" s="174"/>
      <c r="P4117" s="174"/>
      <c r="Q4117" s="141"/>
      <c r="U4117" s="142"/>
      <c r="V4117" s="142"/>
      <c r="W4117" s="142"/>
      <c r="X4117" s="142"/>
      <c r="Y4117" s="142"/>
    </row>
    <row r="4118" spans="1:25" ht="12.75" customHeight="1" x14ac:dyDescent="0.25">
      <c r="A4118" s="331"/>
      <c r="B4118" s="332"/>
      <c r="C4118" s="333"/>
      <c r="D4118" s="334"/>
      <c r="E4118" s="334"/>
      <c r="F4118" s="334"/>
      <c r="G4118" s="335"/>
      <c r="H4118" s="336"/>
      <c r="I4118" s="337"/>
      <c r="J4118" s="220"/>
      <c r="K4118" s="220"/>
      <c r="L4118" s="222"/>
      <c r="M4118" s="207"/>
      <c r="N4118" s="223"/>
      <c r="O4118" s="174"/>
      <c r="P4118" s="174"/>
      <c r="Q4118" s="141"/>
      <c r="U4118" s="142"/>
      <c r="V4118" s="142"/>
      <c r="W4118" s="142"/>
      <c r="X4118" s="142"/>
      <c r="Y4118" s="142"/>
    </row>
    <row r="4119" spans="1:25" ht="57" customHeight="1" x14ac:dyDescent="0.25">
      <c r="A4119" s="972" t="s">
        <v>1691</v>
      </c>
      <c r="B4119" s="973"/>
      <c r="C4119" s="973"/>
      <c r="D4119" s="973"/>
      <c r="E4119" s="973"/>
      <c r="F4119" s="973"/>
      <c r="G4119" s="973"/>
      <c r="H4119" s="973"/>
      <c r="I4119" s="973"/>
      <c r="J4119" s="973"/>
      <c r="K4119" s="974"/>
      <c r="L4119" s="329" t="s">
        <v>1262</v>
      </c>
      <c r="M4119" s="173">
        <v>2</v>
      </c>
      <c r="N4119" s="975"/>
      <c r="O4119" s="976"/>
      <c r="P4119" s="977"/>
      <c r="Q4119" s="141"/>
      <c r="U4119" s="142"/>
      <c r="V4119" s="142"/>
      <c r="W4119" s="142"/>
      <c r="X4119" s="142"/>
      <c r="Y4119" s="142"/>
    </row>
    <row r="4120" spans="1:25" ht="12.75" customHeight="1" x14ac:dyDescent="0.25">
      <c r="A4120" s="331"/>
      <c r="B4120" s="332" t="s">
        <v>3225</v>
      </c>
      <c r="C4120" s="333"/>
      <c r="D4120" s="334"/>
      <c r="E4120" s="334"/>
      <c r="F4120" s="334"/>
      <c r="G4120" s="335"/>
      <c r="H4120" s="336"/>
      <c r="I4120" s="337"/>
      <c r="J4120" s="220"/>
      <c r="K4120" s="220"/>
      <c r="L4120" s="222"/>
      <c r="M4120" s="207"/>
      <c r="N4120" s="223"/>
      <c r="O4120" s="174"/>
      <c r="P4120" s="174"/>
      <c r="Q4120" s="141"/>
      <c r="U4120" s="142"/>
      <c r="V4120" s="142"/>
      <c r="W4120" s="142"/>
      <c r="X4120" s="142"/>
      <c r="Y4120" s="142"/>
    </row>
    <row r="4121" spans="1:25" ht="12.75" customHeight="1" x14ac:dyDescent="0.25">
      <c r="A4121" s="331"/>
      <c r="B4121" s="332"/>
      <c r="C4121" s="333"/>
      <c r="D4121" s="334"/>
      <c r="E4121" s="334"/>
      <c r="F4121" s="334"/>
      <c r="G4121" s="335"/>
      <c r="H4121" s="336"/>
      <c r="I4121" s="337"/>
      <c r="J4121" s="220"/>
      <c r="K4121" s="220"/>
      <c r="L4121" s="222"/>
      <c r="M4121" s="207"/>
      <c r="N4121" s="223"/>
      <c r="O4121" s="174"/>
      <c r="P4121" s="174"/>
      <c r="Q4121" s="141"/>
      <c r="U4121" s="142"/>
      <c r="V4121" s="142"/>
      <c r="W4121" s="142"/>
      <c r="X4121" s="142"/>
      <c r="Y4121" s="142"/>
    </row>
    <row r="4122" spans="1:25" ht="57" customHeight="1" x14ac:dyDescent="0.25">
      <c r="A4122" s="972" t="s">
        <v>1694</v>
      </c>
      <c r="B4122" s="973"/>
      <c r="C4122" s="973"/>
      <c r="D4122" s="973"/>
      <c r="E4122" s="973"/>
      <c r="F4122" s="973"/>
      <c r="G4122" s="973"/>
      <c r="H4122" s="973"/>
      <c r="I4122" s="973"/>
      <c r="J4122" s="973"/>
      <c r="K4122" s="974"/>
      <c r="L4122" s="329" t="s">
        <v>1262</v>
      </c>
      <c r="M4122" s="173">
        <v>1</v>
      </c>
      <c r="N4122" s="975"/>
      <c r="O4122" s="976"/>
      <c r="P4122" s="977"/>
      <c r="Q4122" s="141"/>
      <c r="U4122" s="142"/>
      <c r="V4122" s="142"/>
      <c r="W4122" s="142"/>
      <c r="X4122" s="142"/>
      <c r="Y4122" s="142"/>
    </row>
    <row r="4123" spans="1:25" ht="12.75" customHeight="1" x14ac:dyDescent="0.25">
      <c r="A4123" s="331"/>
      <c r="B4123" s="332" t="s">
        <v>3225</v>
      </c>
      <c r="C4123" s="333"/>
      <c r="D4123" s="334"/>
      <c r="E4123" s="334"/>
      <c r="F4123" s="334"/>
      <c r="G4123" s="335"/>
      <c r="H4123" s="336"/>
      <c r="I4123" s="337"/>
      <c r="J4123" s="220"/>
      <c r="K4123" s="220"/>
      <c r="L4123" s="222"/>
      <c r="M4123" s="207"/>
      <c r="N4123" s="223"/>
      <c r="O4123" s="174"/>
      <c r="P4123" s="174"/>
      <c r="Q4123" s="141"/>
      <c r="U4123" s="142"/>
      <c r="V4123" s="142"/>
      <c r="W4123" s="142"/>
      <c r="X4123" s="142"/>
      <c r="Y4123" s="142"/>
    </row>
    <row r="4124" spans="1:25" ht="12.75" customHeight="1" x14ac:dyDescent="0.25">
      <c r="A4124" s="331"/>
      <c r="B4124" s="332"/>
      <c r="C4124" s="333"/>
      <c r="D4124" s="334"/>
      <c r="E4124" s="334"/>
      <c r="F4124" s="334"/>
      <c r="G4124" s="335"/>
      <c r="H4124" s="336"/>
      <c r="I4124" s="337"/>
      <c r="J4124" s="220"/>
      <c r="K4124" s="220"/>
      <c r="L4124" s="222"/>
      <c r="M4124" s="207"/>
      <c r="N4124" s="223"/>
      <c r="O4124" s="174"/>
      <c r="P4124" s="174"/>
      <c r="Q4124" s="141"/>
      <c r="U4124" s="142"/>
      <c r="V4124" s="142"/>
      <c r="W4124" s="142"/>
      <c r="X4124" s="142"/>
      <c r="Y4124" s="142"/>
    </row>
    <row r="4125" spans="1:25" ht="57" customHeight="1" x14ac:dyDescent="0.25">
      <c r="A4125" s="972" t="s">
        <v>3346</v>
      </c>
      <c r="B4125" s="973"/>
      <c r="C4125" s="973"/>
      <c r="D4125" s="973"/>
      <c r="E4125" s="973"/>
      <c r="F4125" s="973"/>
      <c r="G4125" s="973"/>
      <c r="H4125" s="973"/>
      <c r="I4125" s="973"/>
      <c r="J4125" s="973"/>
      <c r="K4125" s="974"/>
      <c r="L4125" s="329" t="s">
        <v>1262</v>
      </c>
      <c r="M4125" s="173">
        <v>1</v>
      </c>
      <c r="N4125" s="975"/>
      <c r="O4125" s="976"/>
      <c r="P4125" s="977"/>
      <c r="Q4125" s="141"/>
      <c r="U4125" s="142"/>
      <c r="V4125" s="142"/>
      <c r="W4125" s="142"/>
      <c r="X4125" s="142"/>
      <c r="Y4125" s="142"/>
    </row>
    <row r="4126" spans="1:25" ht="12.75" customHeight="1" x14ac:dyDescent="0.25">
      <c r="A4126" s="331"/>
      <c r="B4126" s="332" t="s">
        <v>3225</v>
      </c>
      <c r="C4126" s="333"/>
      <c r="D4126" s="334"/>
      <c r="E4126" s="334"/>
      <c r="F4126" s="334"/>
      <c r="G4126" s="335"/>
      <c r="H4126" s="336"/>
      <c r="I4126" s="337"/>
      <c r="J4126" s="220"/>
      <c r="K4126" s="220"/>
      <c r="L4126" s="222"/>
      <c r="M4126" s="207"/>
      <c r="N4126" s="223"/>
      <c r="O4126" s="174"/>
      <c r="P4126" s="174"/>
      <c r="Q4126" s="141"/>
      <c r="U4126" s="142"/>
      <c r="V4126" s="142"/>
      <c r="W4126" s="142"/>
      <c r="X4126" s="142"/>
      <c r="Y4126" s="142"/>
    </row>
    <row r="4127" spans="1:25" ht="12.75" customHeight="1" x14ac:dyDescent="0.25">
      <c r="A4127" s="331"/>
      <c r="B4127" s="332"/>
      <c r="C4127" s="333"/>
      <c r="D4127" s="334"/>
      <c r="E4127" s="334"/>
      <c r="F4127" s="334"/>
      <c r="G4127" s="335"/>
      <c r="H4127" s="336"/>
      <c r="I4127" s="337"/>
      <c r="J4127" s="220"/>
      <c r="K4127" s="220"/>
      <c r="L4127" s="222"/>
      <c r="M4127" s="207"/>
      <c r="N4127" s="223"/>
      <c r="O4127" s="174"/>
      <c r="P4127" s="174"/>
      <c r="Q4127" s="141"/>
      <c r="U4127" s="142"/>
      <c r="V4127" s="142"/>
      <c r="W4127" s="142"/>
      <c r="X4127" s="142"/>
      <c r="Y4127" s="142"/>
    </row>
    <row r="4128" spans="1:25" ht="57" customHeight="1" x14ac:dyDescent="0.25">
      <c r="A4128" s="972" t="s">
        <v>1700</v>
      </c>
      <c r="B4128" s="973"/>
      <c r="C4128" s="973"/>
      <c r="D4128" s="973"/>
      <c r="E4128" s="973"/>
      <c r="F4128" s="973"/>
      <c r="G4128" s="973"/>
      <c r="H4128" s="973"/>
      <c r="I4128" s="973"/>
      <c r="J4128" s="973"/>
      <c r="K4128" s="974"/>
      <c r="L4128" s="329" t="s">
        <v>1262</v>
      </c>
      <c r="M4128" s="173">
        <v>1</v>
      </c>
      <c r="N4128" s="975"/>
      <c r="O4128" s="976"/>
      <c r="P4128" s="977"/>
      <c r="Q4128" s="141"/>
      <c r="U4128" s="142"/>
      <c r="V4128" s="142"/>
      <c r="W4128" s="142"/>
      <c r="X4128" s="142"/>
      <c r="Y4128" s="142"/>
    </row>
    <row r="4129" spans="1:25" ht="12.75" customHeight="1" x14ac:dyDescent="0.25">
      <c r="A4129" s="331"/>
      <c r="B4129" s="332" t="s">
        <v>3225</v>
      </c>
      <c r="C4129" s="333"/>
      <c r="D4129" s="334"/>
      <c r="E4129" s="334"/>
      <c r="F4129" s="334"/>
      <c r="G4129" s="335"/>
      <c r="H4129" s="336"/>
      <c r="I4129" s="337"/>
      <c r="J4129" s="220"/>
      <c r="K4129" s="220"/>
      <c r="L4129" s="222"/>
      <c r="M4129" s="207"/>
      <c r="N4129" s="223"/>
      <c r="O4129" s="174"/>
      <c r="P4129" s="174"/>
      <c r="Q4129" s="141"/>
      <c r="U4129" s="142"/>
      <c r="V4129" s="142"/>
      <c r="W4129" s="142"/>
      <c r="X4129" s="142"/>
      <c r="Y4129" s="142"/>
    </row>
    <row r="4130" spans="1:25" ht="12.75" customHeight="1" x14ac:dyDescent="0.25">
      <c r="A4130" s="331"/>
      <c r="B4130" s="332"/>
      <c r="C4130" s="333"/>
      <c r="D4130" s="334"/>
      <c r="E4130" s="334"/>
      <c r="F4130" s="334"/>
      <c r="G4130" s="335"/>
      <c r="H4130" s="336"/>
      <c r="I4130" s="337"/>
      <c r="J4130" s="220"/>
      <c r="K4130" s="220"/>
      <c r="L4130" s="222"/>
      <c r="M4130" s="207"/>
      <c r="N4130" s="223"/>
      <c r="O4130" s="174"/>
      <c r="P4130" s="174"/>
      <c r="Q4130" s="141"/>
      <c r="U4130" s="142"/>
      <c r="V4130" s="142"/>
      <c r="W4130" s="142"/>
      <c r="X4130" s="142"/>
      <c r="Y4130" s="142"/>
    </row>
    <row r="4131" spans="1:25" ht="57" customHeight="1" x14ac:dyDescent="0.25">
      <c r="A4131" s="972" t="s">
        <v>1703</v>
      </c>
      <c r="B4131" s="973"/>
      <c r="C4131" s="973"/>
      <c r="D4131" s="973"/>
      <c r="E4131" s="973"/>
      <c r="F4131" s="973"/>
      <c r="G4131" s="973"/>
      <c r="H4131" s="973"/>
      <c r="I4131" s="973"/>
      <c r="J4131" s="973"/>
      <c r="K4131" s="974"/>
      <c r="L4131" s="329" t="s">
        <v>1262</v>
      </c>
      <c r="M4131" s="173">
        <v>2</v>
      </c>
      <c r="N4131" s="975"/>
      <c r="O4131" s="976"/>
      <c r="P4131" s="977"/>
      <c r="Q4131" s="141"/>
      <c r="U4131" s="142"/>
      <c r="V4131" s="142"/>
      <c r="W4131" s="142"/>
      <c r="X4131" s="142"/>
      <c r="Y4131" s="142"/>
    </row>
    <row r="4132" spans="1:25" ht="12.75" customHeight="1" x14ac:dyDescent="0.25">
      <c r="A4132" s="331"/>
      <c r="B4132" s="332" t="s">
        <v>3225</v>
      </c>
      <c r="C4132" s="333"/>
      <c r="D4132" s="334"/>
      <c r="E4132" s="334"/>
      <c r="F4132" s="334"/>
      <c r="G4132" s="335"/>
      <c r="H4132" s="336"/>
      <c r="I4132" s="337"/>
      <c r="J4132" s="220"/>
      <c r="K4132" s="220"/>
      <c r="L4132" s="222"/>
      <c r="M4132" s="207"/>
      <c r="N4132" s="223"/>
      <c r="O4132" s="174"/>
      <c r="P4132" s="174"/>
      <c r="Q4132" s="141"/>
      <c r="U4132" s="142"/>
      <c r="V4132" s="142"/>
      <c r="W4132" s="142"/>
      <c r="X4132" s="142"/>
      <c r="Y4132" s="142"/>
    </row>
    <row r="4133" spans="1:25" ht="12.75" customHeight="1" x14ac:dyDescent="0.25">
      <c r="A4133" s="331"/>
      <c r="B4133" s="332"/>
      <c r="C4133" s="333"/>
      <c r="D4133" s="334"/>
      <c r="E4133" s="334"/>
      <c r="F4133" s="334"/>
      <c r="G4133" s="335"/>
      <c r="H4133" s="336"/>
      <c r="I4133" s="337"/>
      <c r="J4133" s="220"/>
      <c r="K4133" s="220"/>
      <c r="L4133" s="222"/>
      <c r="M4133" s="207"/>
      <c r="N4133" s="223"/>
      <c r="O4133" s="174"/>
      <c r="P4133" s="174"/>
      <c r="Q4133" s="141"/>
      <c r="U4133" s="142"/>
      <c r="V4133" s="142"/>
      <c r="W4133" s="142"/>
      <c r="X4133" s="142"/>
      <c r="Y4133" s="142"/>
    </row>
    <row r="4134" spans="1:25" ht="57" customHeight="1" x14ac:dyDescent="0.25">
      <c r="A4134" s="972" t="s">
        <v>3331</v>
      </c>
      <c r="B4134" s="973"/>
      <c r="C4134" s="973"/>
      <c r="D4134" s="973"/>
      <c r="E4134" s="973"/>
      <c r="F4134" s="973"/>
      <c r="G4134" s="973"/>
      <c r="H4134" s="973"/>
      <c r="I4134" s="973"/>
      <c r="J4134" s="973"/>
      <c r="K4134" s="974"/>
      <c r="L4134" s="329" t="s">
        <v>1262</v>
      </c>
      <c r="M4134" s="173">
        <v>1</v>
      </c>
      <c r="N4134" s="975"/>
      <c r="O4134" s="976"/>
      <c r="P4134" s="977"/>
      <c r="Q4134" s="141"/>
      <c r="U4134" s="142"/>
      <c r="V4134" s="142"/>
      <c r="W4134" s="142"/>
      <c r="X4134" s="142"/>
      <c r="Y4134" s="142"/>
    </row>
    <row r="4135" spans="1:25" ht="12.75" customHeight="1" x14ac:dyDescent="0.25">
      <c r="A4135" s="331"/>
      <c r="B4135" s="332" t="s">
        <v>3225</v>
      </c>
      <c r="C4135" s="333"/>
      <c r="D4135" s="334"/>
      <c r="E4135" s="334"/>
      <c r="F4135" s="334"/>
      <c r="G4135" s="335"/>
      <c r="H4135" s="336"/>
      <c r="I4135" s="337"/>
      <c r="J4135" s="220"/>
      <c r="K4135" s="220"/>
      <c r="L4135" s="222"/>
      <c r="M4135" s="207"/>
      <c r="N4135" s="223"/>
      <c r="O4135" s="174"/>
      <c r="P4135" s="174"/>
      <c r="Q4135" s="141"/>
      <c r="U4135" s="142"/>
      <c r="V4135" s="142"/>
      <c r="W4135" s="142"/>
      <c r="X4135" s="142"/>
      <c r="Y4135" s="142"/>
    </row>
    <row r="4136" spans="1:25" ht="12.75" customHeight="1" x14ac:dyDescent="0.25">
      <c r="A4136" s="331"/>
      <c r="B4136" s="332"/>
      <c r="C4136" s="333"/>
      <c r="D4136" s="334"/>
      <c r="E4136" s="334"/>
      <c r="F4136" s="334"/>
      <c r="G4136" s="335"/>
      <c r="H4136" s="336"/>
      <c r="I4136" s="337"/>
      <c r="J4136" s="220"/>
      <c r="K4136" s="220"/>
      <c r="L4136" s="222"/>
      <c r="M4136" s="207"/>
      <c r="N4136" s="223"/>
      <c r="O4136" s="174"/>
      <c r="P4136" s="174"/>
      <c r="Q4136" s="141"/>
      <c r="U4136" s="142"/>
      <c r="V4136" s="142"/>
      <c r="W4136" s="142"/>
      <c r="X4136" s="142"/>
      <c r="Y4136" s="142"/>
    </row>
    <row r="4137" spans="1:25" ht="57" customHeight="1" x14ac:dyDescent="0.25">
      <c r="A4137" s="972" t="s">
        <v>1707</v>
      </c>
      <c r="B4137" s="973"/>
      <c r="C4137" s="973"/>
      <c r="D4137" s="973"/>
      <c r="E4137" s="973"/>
      <c r="F4137" s="973"/>
      <c r="G4137" s="973"/>
      <c r="H4137" s="973"/>
      <c r="I4137" s="973"/>
      <c r="J4137" s="973"/>
      <c r="K4137" s="974"/>
      <c r="L4137" s="329" t="s">
        <v>1262</v>
      </c>
      <c r="M4137" s="173">
        <v>2</v>
      </c>
      <c r="N4137" s="975"/>
      <c r="O4137" s="976"/>
      <c r="P4137" s="977"/>
      <c r="Q4137" s="141"/>
      <c r="U4137" s="142"/>
      <c r="V4137" s="142"/>
      <c r="W4137" s="142"/>
      <c r="X4137" s="142"/>
      <c r="Y4137" s="142"/>
    </row>
    <row r="4138" spans="1:25" ht="12.75" customHeight="1" x14ac:dyDescent="0.25">
      <c r="A4138" s="331"/>
      <c r="B4138" s="332" t="s">
        <v>3225</v>
      </c>
      <c r="C4138" s="333"/>
      <c r="D4138" s="334"/>
      <c r="E4138" s="334"/>
      <c r="F4138" s="334"/>
      <c r="G4138" s="335"/>
      <c r="H4138" s="336"/>
      <c r="I4138" s="337"/>
      <c r="J4138" s="220"/>
      <c r="K4138" s="220"/>
      <c r="L4138" s="222"/>
      <c r="M4138" s="207"/>
      <c r="N4138" s="223"/>
      <c r="O4138" s="174"/>
      <c r="P4138" s="174"/>
      <c r="Q4138" s="141"/>
      <c r="U4138" s="142"/>
      <c r="V4138" s="142"/>
      <c r="W4138" s="142"/>
      <c r="X4138" s="142"/>
      <c r="Y4138" s="142"/>
    </row>
    <row r="4139" spans="1:25" ht="12.75" customHeight="1" x14ac:dyDescent="0.25">
      <c r="A4139" s="331"/>
      <c r="B4139" s="332"/>
      <c r="C4139" s="333"/>
      <c r="D4139" s="334"/>
      <c r="E4139" s="334"/>
      <c r="F4139" s="334"/>
      <c r="G4139" s="335"/>
      <c r="H4139" s="336"/>
      <c r="I4139" s="337"/>
      <c r="J4139" s="220"/>
      <c r="K4139" s="220"/>
      <c r="L4139" s="222"/>
      <c r="M4139" s="207"/>
      <c r="N4139" s="223"/>
      <c r="O4139" s="174"/>
      <c r="P4139" s="174"/>
      <c r="Q4139" s="141"/>
      <c r="U4139" s="142"/>
      <c r="V4139" s="142"/>
      <c r="W4139" s="142"/>
      <c r="X4139" s="142"/>
      <c r="Y4139" s="142"/>
    </row>
    <row r="4140" spans="1:25" ht="57" customHeight="1" x14ac:dyDescent="0.25">
      <c r="A4140" s="972" t="s">
        <v>1710</v>
      </c>
      <c r="B4140" s="973"/>
      <c r="C4140" s="973"/>
      <c r="D4140" s="973"/>
      <c r="E4140" s="973"/>
      <c r="F4140" s="973"/>
      <c r="G4140" s="973"/>
      <c r="H4140" s="973"/>
      <c r="I4140" s="973"/>
      <c r="J4140" s="973"/>
      <c r="K4140" s="974"/>
      <c r="L4140" s="329" t="s">
        <v>1125</v>
      </c>
      <c r="M4140" s="173">
        <v>2</v>
      </c>
      <c r="N4140" s="975"/>
      <c r="O4140" s="976"/>
      <c r="P4140" s="977"/>
      <c r="Q4140" s="141"/>
      <c r="U4140" s="142"/>
      <c r="V4140" s="142"/>
      <c r="W4140" s="142"/>
      <c r="X4140" s="142"/>
      <c r="Y4140" s="142"/>
    </row>
    <row r="4141" spans="1:25" ht="12.75" customHeight="1" x14ac:dyDescent="0.25">
      <c r="A4141" s="331"/>
      <c r="B4141" s="332" t="s">
        <v>3225</v>
      </c>
      <c r="C4141" s="333"/>
      <c r="D4141" s="334"/>
      <c r="E4141" s="334"/>
      <c r="F4141" s="334"/>
      <c r="G4141" s="335"/>
      <c r="H4141" s="336"/>
      <c r="I4141" s="337"/>
      <c r="J4141" s="220"/>
      <c r="K4141" s="220"/>
      <c r="L4141" s="222"/>
      <c r="M4141" s="207"/>
      <c r="N4141" s="223"/>
      <c r="O4141" s="174"/>
      <c r="P4141" s="174"/>
      <c r="Q4141" s="141"/>
      <c r="U4141" s="142"/>
      <c r="V4141" s="142"/>
      <c r="W4141" s="142"/>
      <c r="X4141" s="142"/>
      <c r="Y4141" s="142"/>
    </row>
    <row r="4142" spans="1:25" ht="12.75" customHeight="1" x14ac:dyDescent="0.25">
      <c r="A4142" s="331"/>
      <c r="B4142" s="332"/>
      <c r="C4142" s="333"/>
      <c r="D4142" s="334"/>
      <c r="E4142" s="334"/>
      <c r="F4142" s="334"/>
      <c r="G4142" s="335"/>
      <c r="H4142" s="336"/>
      <c r="I4142" s="337"/>
      <c r="J4142" s="220"/>
      <c r="K4142" s="220"/>
      <c r="L4142" s="222"/>
      <c r="M4142" s="207"/>
      <c r="N4142" s="223"/>
      <c r="O4142" s="174"/>
      <c r="P4142" s="174"/>
      <c r="Q4142" s="141"/>
      <c r="U4142" s="142"/>
      <c r="V4142" s="142"/>
      <c r="W4142" s="142"/>
      <c r="X4142" s="142"/>
      <c r="Y4142" s="142"/>
    </row>
    <row r="4143" spans="1:25" ht="12.75" customHeight="1" x14ac:dyDescent="0.25">
      <c r="A4143" s="331"/>
      <c r="B4143" s="332" t="s">
        <v>3347</v>
      </c>
      <c r="C4143" s="333"/>
      <c r="D4143" s="334"/>
      <c r="E4143" s="334"/>
      <c r="F4143" s="334"/>
      <c r="G4143" s="335"/>
      <c r="H4143" s="336"/>
      <c r="I4143" s="337"/>
      <c r="J4143" s="220"/>
      <c r="K4143" s="220"/>
      <c r="L4143" s="222"/>
      <c r="M4143" s="207"/>
      <c r="N4143" s="223"/>
      <c r="O4143" s="174"/>
      <c r="P4143" s="174"/>
      <c r="Q4143" s="141"/>
      <c r="U4143" s="142"/>
      <c r="V4143" s="142"/>
      <c r="W4143" s="142"/>
      <c r="X4143" s="142"/>
      <c r="Y4143" s="142"/>
    </row>
    <row r="4144" spans="1:25" ht="12.75" customHeight="1" x14ac:dyDescent="0.25">
      <c r="A4144" s="331"/>
      <c r="B4144" s="332"/>
      <c r="C4144" s="333"/>
      <c r="D4144" s="334"/>
      <c r="E4144" s="334"/>
      <c r="F4144" s="334"/>
      <c r="G4144" s="335"/>
      <c r="H4144" s="336"/>
      <c r="I4144" s="337"/>
      <c r="J4144" s="220"/>
      <c r="K4144" s="220"/>
      <c r="L4144" s="222"/>
      <c r="M4144" s="207"/>
      <c r="N4144" s="223"/>
      <c r="O4144" s="174"/>
      <c r="P4144" s="174"/>
      <c r="Q4144" s="141"/>
      <c r="U4144" s="142"/>
      <c r="V4144" s="142"/>
      <c r="W4144" s="142"/>
      <c r="X4144" s="142"/>
      <c r="Y4144" s="142"/>
    </row>
    <row r="4145" spans="1:25" ht="12.75" customHeight="1" x14ac:dyDescent="0.25">
      <c r="A4145" s="331"/>
      <c r="B4145" s="332"/>
      <c r="C4145" s="333"/>
      <c r="D4145" s="334"/>
      <c r="E4145" s="334"/>
      <c r="F4145" s="334"/>
      <c r="G4145" s="335"/>
      <c r="H4145" s="336"/>
      <c r="I4145" s="337"/>
      <c r="J4145" s="220"/>
      <c r="K4145" s="220"/>
      <c r="L4145" s="222"/>
      <c r="M4145" s="207"/>
      <c r="N4145" s="223"/>
      <c r="O4145" s="174"/>
      <c r="P4145" s="174"/>
      <c r="Q4145" s="141"/>
      <c r="U4145" s="142"/>
      <c r="V4145" s="142"/>
      <c r="W4145" s="142"/>
      <c r="X4145" s="142"/>
      <c r="Y4145" s="142"/>
    </row>
    <row r="4146" spans="1:25" ht="12.75" customHeight="1" x14ac:dyDescent="0.25">
      <c r="A4146" s="166" t="s">
        <v>3348</v>
      </c>
      <c r="B4146" s="166"/>
      <c r="C4146" s="166"/>
      <c r="D4146" s="166"/>
      <c r="E4146" s="166"/>
      <c r="F4146" s="166"/>
      <c r="G4146" s="166"/>
      <c r="H4146" s="166"/>
      <c r="I4146" s="166"/>
      <c r="J4146" s="166"/>
      <c r="K4146" s="166"/>
      <c r="L4146" s="222"/>
      <c r="M4146" s="207"/>
      <c r="N4146" s="223"/>
      <c r="O4146" s="174"/>
      <c r="P4146" s="174"/>
      <c r="Q4146" s="141"/>
      <c r="U4146" s="142"/>
      <c r="V4146" s="142"/>
      <c r="W4146" s="142"/>
      <c r="X4146" s="142"/>
      <c r="Y4146" s="142"/>
    </row>
    <row r="4147" spans="1:25" ht="12.75" customHeight="1" x14ac:dyDescent="0.25">
      <c r="A4147" s="331"/>
      <c r="B4147" s="332"/>
      <c r="C4147" s="333"/>
      <c r="D4147" s="334"/>
      <c r="E4147" s="334"/>
      <c r="F4147" s="334"/>
      <c r="G4147" s="335"/>
      <c r="H4147" s="336"/>
      <c r="I4147" s="337"/>
      <c r="J4147" s="220"/>
      <c r="K4147" s="220"/>
      <c r="L4147" s="222"/>
      <c r="M4147" s="207"/>
      <c r="N4147" s="223"/>
      <c r="O4147" s="174"/>
      <c r="P4147" s="174"/>
      <c r="Q4147" s="141"/>
      <c r="U4147" s="142"/>
      <c r="V4147" s="142"/>
      <c r="W4147" s="142"/>
      <c r="X4147" s="142"/>
      <c r="Y4147" s="142"/>
    </row>
    <row r="4148" spans="1:25" ht="57" customHeight="1" x14ac:dyDescent="0.25">
      <c r="A4148" s="972" t="s">
        <v>3213</v>
      </c>
      <c r="B4148" s="973"/>
      <c r="C4148" s="973"/>
      <c r="D4148" s="973"/>
      <c r="E4148" s="973"/>
      <c r="F4148" s="973"/>
      <c r="G4148" s="973"/>
      <c r="H4148" s="973"/>
      <c r="I4148" s="973"/>
      <c r="J4148" s="973"/>
      <c r="K4148" s="974"/>
      <c r="L4148" s="329" t="s">
        <v>56</v>
      </c>
      <c r="M4148" s="173">
        <v>48</v>
      </c>
      <c r="N4148" s="975"/>
      <c r="O4148" s="976"/>
      <c r="P4148" s="977"/>
      <c r="Q4148" s="141"/>
      <c r="U4148" s="142"/>
      <c r="V4148" s="142"/>
      <c r="W4148" s="142"/>
      <c r="X4148" s="142"/>
      <c r="Y4148" s="142"/>
    </row>
    <row r="4149" spans="1:25" ht="12.75" customHeight="1" x14ac:dyDescent="0.25">
      <c r="A4149" s="331"/>
      <c r="B4149" s="332" t="s">
        <v>3349</v>
      </c>
      <c r="C4149" s="333"/>
      <c r="D4149" s="334"/>
      <c r="E4149" s="334"/>
      <c r="F4149" s="334"/>
      <c r="G4149" s="335"/>
      <c r="H4149" s="336"/>
      <c r="I4149" s="337"/>
      <c r="J4149" s="220"/>
      <c r="K4149" s="220"/>
      <c r="L4149" s="222"/>
      <c r="M4149" s="207"/>
      <c r="N4149" s="223"/>
      <c r="O4149" s="174"/>
      <c r="P4149" s="174"/>
      <c r="Q4149" s="141"/>
      <c r="U4149" s="142"/>
      <c r="V4149" s="142"/>
      <c r="W4149" s="142"/>
      <c r="X4149" s="142"/>
      <c r="Y4149" s="142"/>
    </row>
    <row r="4150" spans="1:25" ht="12.75" customHeight="1" x14ac:dyDescent="0.25">
      <c r="A4150" s="331"/>
      <c r="B4150" s="332"/>
      <c r="C4150" s="333"/>
      <c r="D4150" s="334"/>
      <c r="E4150" s="334"/>
      <c r="F4150" s="334"/>
      <c r="G4150" s="335"/>
      <c r="H4150" s="336"/>
      <c r="I4150" s="337"/>
      <c r="J4150" s="220"/>
      <c r="K4150" s="220"/>
      <c r="L4150" s="222"/>
      <c r="M4150" s="207"/>
      <c r="N4150" s="223"/>
      <c r="O4150" s="174"/>
      <c r="P4150" s="174"/>
      <c r="Q4150" s="141"/>
      <c r="U4150" s="142"/>
      <c r="V4150" s="142"/>
      <c r="W4150" s="142"/>
      <c r="X4150" s="142"/>
      <c r="Y4150" s="142"/>
    </row>
    <row r="4151" spans="1:25" ht="57" customHeight="1" x14ac:dyDescent="0.25">
      <c r="A4151" s="972" t="s">
        <v>3215</v>
      </c>
      <c r="B4151" s="973"/>
      <c r="C4151" s="973"/>
      <c r="D4151" s="973"/>
      <c r="E4151" s="973"/>
      <c r="F4151" s="973"/>
      <c r="G4151" s="973"/>
      <c r="H4151" s="973"/>
      <c r="I4151" s="973"/>
      <c r="J4151" s="973"/>
      <c r="K4151" s="974"/>
      <c r="L4151" s="329" t="s">
        <v>52</v>
      </c>
      <c r="M4151" s="173">
        <v>96</v>
      </c>
      <c r="N4151" s="975"/>
      <c r="O4151" s="976"/>
      <c r="P4151" s="977"/>
      <c r="Q4151" s="141"/>
      <c r="U4151" s="142"/>
      <c r="V4151" s="142"/>
      <c r="W4151" s="142"/>
      <c r="X4151" s="142"/>
      <c r="Y4151" s="142"/>
    </row>
    <row r="4152" spans="1:25" ht="12.75" customHeight="1" x14ac:dyDescent="0.25">
      <c r="A4152" s="331"/>
      <c r="B4152" s="332" t="s">
        <v>3349</v>
      </c>
      <c r="C4152" s="333"/>
      <c r="D4152" s="334"/>
      <c r="E4152" s="334"/>
      <c r="F4152" s="334"/>
      <c r="G4152" s="335"/>
      <c r="H4152" s="336"/>
      <c r="I4152" s="337"/>
      <c r="J4152" s="220"/>
      <c r="K4152" s="220"/>
      <c r="L4152" s="222"/>
      <c r="M4152" s="207"/>
      <c r="N4152" s="223"/>
      <c r="O4152" s="174"/>
      <c r="P4152" s="174"/>
      <c r="Q4152" s="141"/>
      <c r="U4152" s="142"/>
      <c r="V4152" s="142"/>
      <c r="W4152" s="142"/>
      <c r="X4152" s="142"/>
      <c r="Y4152" s="142"/>
    </row>
    <row r="4153" spans="1:25" ht="12.75" customHeight="1" x14ac:dyDescent="0.25">
      <c r="A4153" s="331"/>
      <c r="B4153" s="332"/>
      <c r="C4153" s="333"/>
      <c r="D4153" s="334"/>
      <c r="E4153" s="334"/>
      <c r="F4153" s="334"/>
      <c r="G4153" s="335"/>
      <c r="H4153" s="336"/>
      <c r="I4153" s="337"/>
      <c r="J4153" s="220"/>
      <c r="K4153" s="220"/>
      <c r="L4153" s="222"/>
      <c r="M4153" s="207"/>
      <c r="N4153" s="223"/>
      <c r="O4153" s="174"/>
      <c r="P4153" s="174"/>
      <c r="Q4153" s="141"/>
      <c r="U4153" s="142"/>
      <c r="V4153" s="142"/>
      <c r="W4153" s="142"/>
      <c r="X4153" s="142"/>
      <c r="Y4153" s="142"/>
    </row>
    <row r="4154" spans="1:25" ht="57" customHeight="1" x14ac:dyDescent="0.25">
      <c r="A4154" s="972" t="s">
        <v>3248</v>
      </c>
      <c r="B4154" s="973"/>
      <c r="C4154" s="973"/>
      <c r="D4154" s="973"/>
      <c r="E4154" s="973"/>
      <c r="F4154" s="973"/>
      <c r="G4154" s="973"/>
      <c r="H4154" s="973"/>
      <c r="I4154" s="973"/>
      <c r="J4154" s="973"/>
      <c r="K4154" s="974"/>
      <c r="L4154" s="329" t="s">
        <v>52</v>
      </c>
      <c r="M4154" s="173">
        <v>96</v>
      </c>
      <c r="N4154" s="975"/>
      <c r="O4154" s="976"/>
      <c r="P4154" s="977"/>
      <c r="Q4154" s="141"/>
      <c r="U4154" s="142"/>
      <c r="V4154" s="142"/>
      <c r="W4154" s="142"/>
      <c r="X4154" s="142"/>
      <c r="Y4154" s="142"/>
    </row>
    <row r="4155" spans="1:25" ht="12.75" customHeight="1" x14ac:dyDescent="0.25">
      <c r="A4155" s="331"/>
      <c r="B4155" s="332" t="s">
        <v>3349</v>
      </c>
      <c r="C4155" s="333"/>
      <c r="D4155" s="334"/>
      <c r="E4155" s="334"/>
      <c r="F4155" s="334"/>
      <c r="G4155" s="335"/>
      <c r="H4155" s="336"/>
      <c r="I4155" s="337"/>
      <c r="J4155" s="220"/>
      <c r="K4155" s="220"/>
      <c r="L4155" s="222"/>
      <c r="M4155" s="207"/>
      <c r="N4155" s="223"/>
      <c r="O4155" s="174"/>
      <c r="P4155" s="174"/>
      <c r="Q4155" s="141"/>
      <c r="U4155" s="142"/>
      <c r="V4155" s="142"/>
      <c r="W4155" s="142"/>
      <c r="X4155" s="142"/>
      <c r="Y4155" s="142"/>
    </row>
    <row r="4156" spans="1:25" ht="12.75" customHeight="1" x14ac:dyDescent="0.25">
      <c r="A4156" s="331"/>
      <c r="B4156" s="332"/>
      <c r="C4156" s="333"/>
      <c r="D4156" s="334"/>
      <c r="E4156" s="334"/>
      <c r="F4156" s="334"/>
      <c r="G4156" s="335"/>
      <c r="H4156" s="336"/>
      <c r="I4156" s="337"/>
      <c r="J4156" s="220"/>
      <c r="K4156" s="220"/>
      <c r="L4156" s="222"/>
      <c r="M4156" s="207"/>
      <c r="N4156" s="223"/>
      <c r="O4156" s="174"/>
      <c r="P4156" s="174"/>
      <c r="Q4156" s="141"/>
      <c r="U4156" s="142"/>
      <c r="V4156" s="142"/>
      <c r="W4156" s="142"/>
      <c r="X4156" s="142"/>
      <c r="Y4156" s="142"/>
    </row>
    <row r="4157" spans="1:25" ht="12.75" customHeight="1" x14ac:dyDescent="0.25">
      <c r="A4157" s="331"/>
      <c r="B4157" s="332"/>
      <c r="C4157" s="333"/>
      <c r="D4157" s="334"/>
      <c r="E4157" s="334"/>
      <c r="F4157" s="334"/>
      <c r="G4157" s="335"/>
      <c r="H4157" s="336"/>
      <c r="I4157" s="337"/>
      <c r="J4157" s="220"/>
      <c r="K4157" s="220"/>
      <c r="L4157" s="222"/>
      <c r="M4157" s="207"/>
      <c r="N4157" s="223"/>
      <c r="O4157" s="174"/>
      <c r="P4157" s="174"/>
      <c r="Q4157" s="141"/>
      <c r="U4157" s="142"/>
      <c r="V4157" s="142"/>
      <c r="W4157" s="142"/>
      <c r="X4157" s="142"/>
      <c r="Y4157" s="142"/>
    </row>
    <row r="4158" spans="1:25" ht="57" customHeight="1" x14ac:dyDescent="0.25">
      <c r="A4158" s="972" t="s">
        <v>3350</v>
      </c>
      <c r="B4158" s="973"/>
      <c r="C4158" s="973"/>
      <c r="D4158" s="973"/>
      <c r="E4158" s="973"/>
      <c r="F4158" s="973"/>
      <c r="G4158" s="973"/>
      <c r="H4158" s="973"/>
      <c r="I4158" s="973"/>
      <c r="J4158" s="973"/>
      <c r="K4158" s="974"/>
      <c r="L4158" s="329" t="s">
        <v>186</v>
      </c>
      <c r="M4158" s="173">
        <v>250</v>
      </c>
      <c r="N4158" s="975"/>
      <c r="O4158" s="976"/>
      <c r="P4158" s="977"/>
      <c r="Q4158" s="141"/>
      <c r="U4158" s="142"/>
      <c r="V4158" s="142"/>
      <c r="W4158" s="142"/>
      <c r="X4158" s="142"/>
      <c r="Y4158" s="142"/>
    </row>
    <row r="4159" spans="1:25" ht="12.75" customHeight="1" x14ac:dyDescent="0.25">
      <c r="A4159" s="331"/>
      <c r="B4159" s="332" t="s">
        <v>3225</v>
      </c>
      <c r="C4159" s="333"/>
      <c r="D4159" s="334"/>
      <c r="E4159" s="334"/>
      <c r="F4159" s="334"/>
      <c r="G4159" s="335"/>
      <c r="H4159" s="336"/>
      <c r="I4159" s="337"/>
      <c r="J4159" s="220"/>
      <c r="K4159" s="220"/>
      <c r="L4159" s="222"/>
      <c r="M4159" s="207"/>
      <c r="N4159" s="223"/>
      <c r="O4159" s="174"/>
      <c r="P4159" s="174"/>
      <c r="Q4159" s="141"/>
      <c r="U4159" s="142"/>
      <c r="V4159" s="142"/>
      <c r="W4159" s="142"/>
      <c r="X4159" s="142"/>
      <c r="Y4159" s="142"/>
    </row>
    <row r="4160" spans="1:25" ht="12.75" customHeight="1" x14ac:dyDescent="0.25">
      <c r="A4160" s="331"/>
      <c r="B4160" s="332"/>
      <c r="C4160" s="333"/>
      <c r="D4160" s="334"/>
      <c r="E4160" s="334"/>
      <c r="F4160" s="334"/>
      <c r="G4160" s="335"/>
      <c r="H4160" s="336"/>
      <c r="I4160" s="337"/>
      <c r="J4160" s="220"/>
      <c r="K4160" s="220"/>
      <c r="L4160" s="222"/>
      <c r="M4160" s="207"/>
      <c r="N4160" s="223"/>
      <c r="O4160" s="174"/>
      <c r="P4160" s="174"/>
      <c r="Q4160" s="141"/>
      <c r="U4160" s="142"/>
      <c r="V4160" s="142"/>
      <c r="W4160" s="142"/>
      <c r="X4160" s="142"/>
      <c r="Y4160" s="142"/>
    </row>
    <row r="4161" spans="1:25" ht="12.75" customHeight="1" x14ac:dyDescent="0.25">
      <c r="A4161" s="331"/>
      <c r="B4161" s="332"/>
      <c r="C4161" s="333"/>
      <c r="D4161" s="334"/>
      <c r="E4161" s="334"/>
      <c r="F4161" s="334"/>
      <c r="G4161" s="335"/>
      <c r="H4161" s="336"/>
      <c r="I4161" s="337"/>
      <c r="J4161" s="220"/>
      <c r="K4161" s="220"/>
      <c r="L4161" s="222"/>
      <c r="M4161" s="207"/>
      <c r="N4161" s="223"/>
      <c r="O4161" s="174"/>
      <c r="P4161" s="174"/>
      <c r="Q4161" s="141"/>
      <c r="U4161" s="142"/>
      <c r="V4161" s="142"/>
      <c r="W4161" s="142"/>
      <c r="X4161" s="142"/>
      <c r="Y4161" s="142"/>
    </row>
    <row r="4162" spans="1:25" ht="57" customHeight="1" x14ac:dyDescent="0.25">
      <c r="A4162" s="972" t="s">
        <v>1721</v>
      </c>
      <c r="B4162" s="973"/>
      <c r="C4162" s="973"/>
      <c r="D4162" s="973"/>
      <c r="E4162" s="973"/>
      <c r="F4162" s="973"/>
      <c r="G4162" s="973"/>
      <c r="H4162" s="973"/>
      <c r="I4162" s="973"/>
      <c r="J4162" s="973"/>
      <c r="K4162" s="974"/>
      <c r="L4162" s="329" t="s">
        <v>1262</v>
      </c>
      <c r="M4162" s="173">
        <v>13</v>
      </c>
      <c r="N4162" s="975"/>
      <c r="O4162" s="976"/>
      <c r="P4162" s="977"/>
      <c r="Q4162" s="141"/>
      <c r="U4162" s="142"/>
      <c r="V4162" s="142"/>
      <c r="W4162" s="142"/>
      <c r="X4162" s="142"/>
      <c r="Y4162" s="142"/>
    </row>
    <row r="4163" spans="1:25" ht="12.75" customHeight="1" x14ac:dyDescent="0.25">
      <c r="A4163" s="331"/>
      <c r="B4163" s="332" t="s">
        <v>3225</v>
      </c>
      <c r="C4163" s="333"/>
      <c r="D4163" s="334"/>
      <c r="E4163" s="334"/>
      <c r="F4163" s="334"/>
      <c r="G4163" s="335"/>
      <c r="H4163" s="336"/>
      <c r="I4163" s="337"/>
      <c r="J4163" s="220"/>
      <c r="K4163" s="220"/>
      <c r="L4163" s="222"/>
      <c r="M4163" s="207"/>
      <c r="N4163" s="223"/>
      <c r="O4163" s="174"/>
      <c r="P4163" s="174"/>
      <c r="Q4163" s="141"/>
      <c r="U4163" s="142"/>
      <c r="V4163" s="142"/>
      <c r="W4163" s="142"/>
      <c r="X4163" s="142"/>
      <c r="Y4163" s="142"/>
    </row>
    <row r="4164" spans="1:25" ht="12.75" customHeight="1" x14ac:dyDescent="0.25">
      <c r="A4164" s="331"/>
      <c r="B4164" s="332"/>
      <c r="C4164" s="333"/>
      <c r="D4164" s="334"/>
      <c r="E4164" s="334"/>
      <c r="F4164" s="334"/>
      <c r="G4164" s="335"/>
      <c r="H4164" s="336"/>
      <c r="I4164" s="337"/>
      <c r="J4164" s="220"/>
      <c r="K4164" s="220"/>
      <c r="L4164" s="222"/>
      <c r="M4164" s="207"/>
      <c r="N4164" s="223"/>
      <c r="O4164" s="174"/>
      <c r="P4164" s="174"/>
      <c r="Q4164" s="141"/>
      <c r="U4164" s="142"/>
      <c r="V4164" s="142"/>
      <c r="W4164" s="142"/>
      <c r="X4164" s="142"/>
      <c r="Y4164" s="142"/>
    </row>
    <row r="4165" spans="1:25" ht="57" customHeight="1" x14ac:dyDescent="0.25">
      <c r="A4165" s="972" t="s">
        <v>3351</v>
      </c>
      <c r="B4165" s="973"/>
      <c r="C4165" s="973"/>
      <c r="D4165" s="973"/>
      <c r="E4165" s="973"/>
      <c r="F4165" s="973"/>
      <c r="G4165" s="973"/>
      <c r="H4165" s="973"/>
      <c r="I4165" s="973"/>
      <c r="J4165" s="973"/>
      <c r="K4165" s="974"/>
      <c r="L4165" s="329" t="s">
        <v>1262</v>
      </c>
      <c r="M4165" s="173">
        <v>15</v>
      </c>
      <c r="N4165" s="975"/>
      <c r="O4165" s="976"/>
      <c r="P4165" s="977"/>
      <c r="Q4165" s="141"/>
      <c r="U4165" s="142"/>
      <c r="V4165" s="142"/>
      <c r="W4165" s="142"/>
      <c r="X4165" s="142"/>
      <c r="Y4165" s="142"/>
    </row>
    <row r="4166" spans="1:25" ht="12.75" customHeight="1" x14ac:dyDescent="0.25">
      <c r="A4166" s="331"/>
      <c r="B4166" s="332" t="s">
        <v>3225</v>
      </c>
      <c r="C4166" s="333"/>
      <c r="D4166" s="334"/>
      <c r="E4166" s="334"/>
      <c r="F4166" s="334"/>
      <c r="G4166" s="335"/>
      <c r="H4166" s="336"/>
      <c r="I4166" s="337"/>
      <c r="J4166" s="220"/>
      <c r="K4166" s="220"/>
      <c r="L4166" s="222"/>
      <c r="M4166" s="207"/>
      <c r="N4166" s="223"/>
      <c r="O4166" s="174"/>
      <c r="P4166" s="174"/>
      <c r="Q4166" s="141"/>
      <c r="U4166" s="142"/>
      <c r="V4166" s="142"/>
      <c r="W4166" s="142"/>
      <c r="X4166" s="142"/>
      <c r="Y4166" s="142"/>
    </row>
    <row r="4167" spans="1:25" ht="12.75" customHeight="1" x14ac:dyDescent="0.25">
      <c r="A4167" s="331"/>
      <c r="B4167" s="332"/>
      <c r="C4167" s="333"/>
      <c r="D4167" s="334"/>
      <c r="E4167" s="334"/>
      <c r="F4167" s="334"/>
      <c r="G4167" s="335"/>
      <c r="H4167" s="336"/>
      <c r="I4167" s="337"/>
      <c r="J4167" s="220"/>
      <c r="K4167" s="220"/>
      <c r="L4167" s="222"/>
      <c r="M4167" s="207"/>
      <c r="N4167" s="223"/>
      <c r="O4167" s="174"/>
      <c r="P4167" s="174"/>
      <c r="Q4167" s="141"/>
      <c r="U4167" s="142"/>
      <c r="V4167" s="142"/>
      <c r="W4167" s="142"/>
      <c r="X4167" s="142"/>
      <c r="Y4167" s="142"/>
    </row>
    <row r="4168" spans="1:25" ht="57" customHeight="1" x14ac:dyDescent="0.25">
      <c r="A4168" s="972" t="s">
        <v>3352</v>
      </c>
      <c r="B4168" s="973"/>
      <c r="C4168" s="973"/>
      <c r="D4168" s="973"/>
      <c r="E4168" s="973"/>
      <c r="F4168" s="973"/>
      <c r="G4168" s="973"/>
      <c r="H4168" s="973"/>
      <c r="I4168" s="973"/>
      <c r="J4168" s="973"/>
      <c r="K4168" s="974"/>
      <c r="L4168" s="329" t="s">
        <v>1262</v>
      </c>
      <c r="M4168" s="173">
        <v>15</v>
      </c>
      <c r="N4168" s="975"/>
      <c r="O4168" s="976"/>
      <c r="P4168" s="977"/>
      <c r="Q4168" s="141"/>
      <c r="U4168" s="142"/>
      <c r="V4168" s="142"/>
      <c r="W4168" s="142"/>
      <c r="X4168" s="142"/>
      <c r="Y4168" s="142"/>
    </row>
    <row r="4169" spans="1:25" ht="12.75" customHeight="1" x14ac:dyDescent="0.25">
      <c r="A4169" s="331"/>
      <c r="B4169" s="332" t="s">
        <v>3225</v>
      </c>
      <c r="C4169" s="333"/>
      <c r="D4169" s="334"/>
      <c r="E4169" s="334"/>
      <c r="F4169" s="334"/>
      <c r="G4169" s="335"/>
      <c r="H4169" s="336"/>
      <c r="I4169" s="337"/>
      <c r="J4169" s="220"/>
      <c r="K4169" s="220"/>
      <c r="L4169" s="222"/>
      <c r="M4169" s="207"/>
      <c r="N4169" s="223"/>
      <c r="O4169" s="174"/>
      <c r="P4169" s="174"/>
      <c r="Q4169" s="141"/>
      <c r="U4169" s="142"/>
      <c r="V4169" s="142"/>
      <c r="W4169" s="142"/>
      <c r="X4169" s="142"/>
      <c r="Y4169" s="142"/>
    </row>
    <row r="4170" spans="1:25" ht="12.75" customHeight="1" x14ac:dyDescent="0.25">
      <c r="A4170" s="331"/>
      <c r="B4170" s="332"/>
      <c r="C4170" s="333"/>
      <c r="D4170" s="334"/>
      <c r="E4170" s="334"/>
      <c r="F4170" s="334"/>
      <c r="G4170" s="335"/>
      <c r="H4170" s="336"/>
      <c r="I4170" s="337"/>
      <c r="J4170" s="220"/>
      <c r="K4170" s="220"/>
      <c r="L4170" s="222"/>
      <c r="M4170" s="207"/>
      <c r="N4170" s="223"/>
      <c r="O4170" s="174"/>
      <c r="P4170" s="174"/>
      <c r="Q4170" s="141"/>
      <c r="U4170" s="142"/>
      <c r="V4170" s="142"/>
      <c r="W4170" s="142"/>
      <c r="X4170" s="142"/>
      <c r="Y4170" s="142"/>
    </row>
    <row r="4171" spans="1:25" ht="57" customHeight="1" x14ac:dyDescent="0.25">
      <c r="A4171" s="972" t="s">
        <v>3353</v>
      </c>
      <c r="B4171" s="973"/>
      <c r="C4171" s="973"/>
      <c r="D4171" s="973"/>
      <c r="E4171" s="973"/>
      <c r="F4171" s="973"/>
      <c r="G4171" s="973"/>
      <c r="H4171" s="973"/>
      <c r="I4171" s="973"/>
      <c r="J4171" s="973"/>
      <c r="K4171" s="974"/>
      <c r="L4171" s="329" t="s">
        <v>1307</v>
      </c>
      <c r="M4171" s="173">
        <v>1</v>
      </c>
      <c r="N4171" s="975"/>
      <c r="O4171" s="976"/>
      <c r="P4171" s="977"/>
      <c r="Q4171" s="141"/>
      <c r="U4171" s="142"/>
      <c r="V4171" s="142"/>
      <c r="W4171" s="142"/>
      <c r="X4171" s="142"/>
      <c r="Y4171" s="142"/>
    </row>
    <row r="4172" spans="1:25" ht="12.75" customHeight="1" x14ac:dyDescent="0.25">
      <c r="A4172" s="331"/>
      <c r="B4172" s="332" t="s">
        <v>3225</v>
      </c>
      <c r="C4172" s="333"/>
      <c r="D4172" s="334"/>
      <c r="E4172" s="334"/>
      <c r="F4172" s="334"/>
      <c r="G4172" s="335"/>
      <c r="H4172" s="336"/>
      <c r="I4172" s="337"/>
      <c r="J4172" s="220"/>
      <c r="K4172" s="220"/>
      <c r="L4172" s="222"/>
      <c r="M4172" s="207"/>
      <c r="N4172" s="223"/>
      <c r="O4172" s="174"/>
      <c r="P4172" s="174"/>
      <c r="Q4172" s="141"/>
      <c r="U4172" s="142"/>
      <c r="V4172" s="142"/>
      <c r="W4172" s="142"/>
      <c r="X4172" s="142"/>
      <c r="Y4172" s="142"/>
    </row>
    <row r="4173" spans="1:25" ht="12.75" customHeight="1" x14ac:dyDescent="0.25">
      <c r="A4173" s="331"/>
      <c r="B4173" s="332"/>
      <c r="C4173" s="333"/>
      <c r="D4173" s="334"/>
      <c r="E4173" s="334"/>
      <c r="F4173" s="334"/>
      <c r="G4173" s="335"/>
      <c r="H4173" s="336"/>
      <c r="I4173" s="337"/>
      <c r="J4173" s="220"/>
      <c r="K4173" s="220"/>
      <c r="L4173" s="222"/>
      <c r="M4173" s="207"/>
      <c r="N4173" s="223"/>
      <c r="O4173" s="174"/>
      <c r="P4173" s="174"/>
      <c r="Q4173" s="141"/>
      <c r="U4173" s="142"/>
      <c r="V4173" s="142"/>
      <c r="W4173" s="142"/>
      <c r="X4173" s="142"/>
      <c r="Y4173" s="142"/>
    </row>
    <row r="4174" spans="1:25" ht="57" customHeight="1" x14ac:dyDescent="0.25">
      <c r="A4174" s="972" t="s">
        <v>3354</v>
      </c>
      <c r="B4174" s="973"/>
      <c r="C4174" s="973"/>
      <c r="D4174" s="973"/>
      <c r="E4174" s="973"/>
      <c r="F4174" s="973"/>
      <c r="G4174" s="973"/>
      <c r="H4174" s="973"/>
      <c r="I4174" s="973"/>
      <c r="J4174" s="973"/>
      <c r="K4174" s="974"/>
      <c r="L4174" s="329" t="s">
        <v>1262</v>
      </c>
      <c r="M4174" s="173">
        <v>20</v>
      </c>
      <c r="N4174" s="975"/>
      <c r="O4174" s="976"/>
      <c r="P4174" s="977"/>
      <c r="Q4174" s="141"/>
      <c r="U4174" s="142"/>
      <c r="V4174" s="142"/>
      <c r="W4174" s="142"/>
      <c r="X4174" s="142"/>
      <c r="Y4174" s="142"/>
    </row>
    <row r="4175" spans="1:25" ht="12.75" customHeight="1" x14ac:dyDescent="0.25">
      <c r="A4175" s="331"/>
      <c r="B4175" s="332" t="s">
        <v>3225</v>
      </c>
      <c r="C4175" s="333"/>
      <c r="D4175" s="334"/>
      <c r="E4175" s="334"/>
      <c r="F4175" s="334"/>
      <c r="G4175" s="335"/>
      <c r="H4175" s="336"/>
      <c r="I4175" s="337"/>
      <c r="J4175" s="220"/>
      <c r="K4175" s="220"/>
      <c r="L4175" s="222"/>
      <c r="M4175" s="207"/>
      <c r="N4175" s="223"/>
      <c r="O4175" s="174"/>
      <c r="P4175" s="174"/>
      <c r="Q4175" s="141"/>
      <c r="U4175" s="142"/>
      <c r="V4175" s="142"/>
      <c r="W4175" s="142"/>
      <c r="X4175" s="142"/>
      <c r="Y4175" s="142"/>
    </row>
    <row r="4176" spans="1:25" ht="12.75" customHeight="1" x14ac:dyDescent="0.25">
      <c r="A4176" s="331"/>
      <c r="B4176" s="332"/>
      <c r="C4176" s="333"/>
      <c r="D4176" s="334"/>
      <c r="E4176" s="334"/>
      <c r="F4176" s="334"/>
      <c r="G4176" s="335"/>
      <c r="H4176" s="336"/>
      <c r="I4176" s="337"/>
      <c r="J4176" s="220"/>
      <c r="K4176" s="220"/>
      <c r="L4176" s="222"/>
      <c r="M4176" s="207"/>
      <c r="N4176" s="223"/>
      <c r="O4176" s="174"/>
      <c r="P4176" s="174"/>
      <c r="Q4176" s="141"/>
      <c r="U4176" s="142"/>
      <c r="V4176" s="142"/>
      <c r="W4176" s="142"/>
      <c r="X4176" s="142"/>
      <c r="Y4176" s="142"/>
    </row>
    <row r="4177" spans="1:25" ht="57" customHeight="1" x14ac:dyDescent="0.25">
      <c r="A4177" s="972" t="s">
        <v>3355</v>
      </c>
      <c r="B4177" s="973"/>
      <c r="C4177" s="973"/>
      <c r="D4177" s="973"/>
      <c r="E4177" s="973"/>
      <c r="F4177" s="973"/>
      <c r="G4177" s="973"/>
      <c r="H4177" s="973"/>
      <c r="I4177" s="973"/>
      <c r="J4177" s="973"/>
      <c r="K4177" s="974"/>
      <c r="L4177" s="329" t="s">
        <v>186</v>
      </c>
      <c r="M4177" s="173">
        <v>90</v>
      </c>
      <c r="N4177" s="975"/>
      <c r="O4177" s="976"/>
      <c r="P4177" s="977"/>
      <c r="Q4177" s="141"/>
      <c r="U4177" s="142"/>
      <c r="V4177" s="142"/>
      <c r="W4177" s="142"/>
      <c r="X4177" s="142"/>
      <c r="Y4177" s="142"/>
    </row>
    <row r="4178" spans="1:25" ht="12.75" customHeight="1" x14ac:dyDescent="0.25">
      <c r="A4178" s="331"/>
      <c r="B4178" s="332" t="s">
        <v>3225</v>
      </c>
      <c r="C4178" s="333"/>
      <c r="D4178" s="334"/>
      <c r="E4178" s="334"/>
      <c r="F4178" s="334"/>
      <c r="G4178" s="335"/>
      <c r="H4178" s="336"/>
      <c r="I4178" s="337"/>
      <c r="J4178" s="220"/>
      <c r="K4178" s="220"/>
      <c r="L4178" s="222"/>
      <c r="M4178" s="207"/>
      <c r="N4178" s="223"/>
      <c r="O4178" s="174"/>
      <c r="P4178" s="174"/>
      <c r="Q4178" s="141"/>
      <c r="U4178" s="142"/>
      <c r="V4178" s="142"/>
      <c r="W4178" s="142"/>
      <c r="X4178" s="142"/>
      <c r="Y4178" s="142"/>
    </row>
    <row r="4179" spans="1:25" ht="12.75" customHeight="1" x14ac:dyDescent="0.25">
      <c r="A4179" s="123"/>
      <c r="B4179" s="341"/>
      <c r="C4179" s="333"/>
      <c r="D4179" s="334"/>
      <c r="E4179" s="334"/>
      <c r="F4179" s="334"/>
      <c r="G4179" s="335"/>
      <c r="H4179" s="336"/>
      <c r="I4179" s="336"/>
      <c r="J4179" s="220"/>
      <c r="K4179" s="220"/>
      <c r="L4179" s="222"/>
      <c r="M4179" s="207"/>
      <c r="N4179" s="223"/>
      <c r="O4179" s="174"/>
      <c r="P4179" s="174"/>
      <c r="Q4179" s="141"/>
      <c r="U4179" s="142"/>
      <c r="V4179" s="142"/>
      <c r="W4179" s="142"/>
      <c r="X4179" s="142"/>
      <c r="Y4179" s="142"/>
    </row>
    <row r="4180" spans="1:25" ht="12.75" customHeight="1" x14ac:dyDescent="0.25">
      <c r="A4180" s="123"/>
      <c r="B4180" s="341"/>
      <c r="C4180" s="342"/>
      <c r="D4180" s="343"/>
      <c r="E4180" s="343"/>
      <c r="F4180" s="343"/>
      <c r="G4180" s="344"/>
      <c r="H4180" s="336"/>
      <c r="I4180" s="345"/>
      <c r="J4180" s="220"/>
      <c r="K4180" s="220"/>
      <c r="L4180" s="222"/>
      <c r="M4180" s="207"/>
      <c r="N4180" s="223"/>
      <c r="O4180" s="174"/>
      <c r="P4180" s="174"/>
      <c r="Q4180" s="141"/>
      <c r="U4180" s="142"/>
      <c r="V4180" s="142"/>
      <c r="W4180" s="142"/>
      <c r="X4180" s="142"/>
      <c r="Y4180" s="142"/>
    </row>
    <row r="4181" spans="1:25" ht="12.75" customHeight="1" x14ac:dyDescent="0.25">
      <c r="A4181" s="166" t="s">
        <v>1734</v>
      </c>
      <c r="B4181" s="166"/>
      <c r="C4181" s="166"/>
      <c r="D4181" s="166"/>
      <c r="E4181" s="166"/>
      <c r="F4181" s="166"/>
      <c r="G4181" s="166"/>
      <c r="H4181" s="166"/>
      <c r="I4181" s="166"/>
      <c r="J4181" s="166"/>
      <c r="K4181" s="166"/>
      <c r="L4181" s="222"/>
      <c r="M4181" s="207"/>
      <c r="N4181" s="223"/>
      <c r="O4181" s="174"/>
      <c r="P4181" s="174"/>
      <c r="Q4181" s="141"/>
      <c r="U4181" s="142"/>
      <c r="V4181" s="142"/>
      <c r="W4181" s="142"/>
      <c r="X4181" s="142"/>
      <c r="Y4181" s="142"/>
    </row>
    <row r="4182" spans="1:25" ht="12.75" customHeight="1" x14ac:dyDescent="0.25">
      <c r="A4182" s="222"/>
      <c r="B4182" s="222"/>
      <c r="C4182" s="220"/>
      <c r="D4182" s="220"/>
      <c r="E4182" s="220"/>
      <c r="F4182" s="220"/>
      <c r="G4182" s="220"/>
      <c r="H4182" s="220"/>
      <c r="I4182" s="220"/>
      <c r="J4182" s="220"/>
      <c r="K4182" s="220"/>
      <c r="L4182" s="222"/>
      <c r="M4182" s="207"/>
      <c r="N4182" s="223"/>
      <c r="O4182" s="174"/>
      <c r="P4182" s="174"/>
      <c r="Q4182" s="141"/>
      <c r="U4182" s="142"/>
      <c r="V4182" s="142"/>
      <c r="W4182" s="142"/>
      <c r="X4182" s="142"/>
      <c r="Y4182" s="142"/>
    </row>
    <row r="4183" spans="1:25" ht="57" customHeight="1" x14ac:dyDescent="0.25">
      <c r="A4183" s="972" t="s">
        <v>1737</v>
      </c>
      <c r="B4183" s="973"/>
      <c r="C4183" s="973"/>
      <c r="D4183" s="973"/>
      <c r="E4183" s="973"/>
      <c r="F4183" s="973"/>
      <c r="G4183" s="973"/>
      <c r="H4183" s="973"/>
      <c r="I4183" s="973"/>
      <c r="J4183" s="973"/>
      <c r="K4183" s="974"/>
      <c r="L4183" s="329" t="s">
        <v>1125</v>
      </c>
      <c r="M4183" s="173">
        <v>160</v>
      </c>
      <c r="N4183" s="975"/>
      <c r="O4183" s="976"/>
      <c r="P4183" s="977"/>
      <c r="Q4183" s="141"/>
      <c r="U4183" s="142"/>
      <c r="V4183" s="142"/>
      <c r="W4183" s="142"/>
      <c r="X4183" s="142"/>
      <c r="Y4183" s="142"/>
    </row>
    <row r="4184" spans="1:25" ht="12.75" customHeight="1" x14ac:dyDescent="0.25">
      <c r="A4184" s="331"/>
      <c r="B4184" s="332"/>
      <c r="C4184" s="333"/>
      <c r="D4184" s="334"/>
      <c r="E4184" s="334"/>
      <c r="F4184" s="334"/>
      <c r="G4184" s="335"/>
      <c r="H4184" s="336"/>
      <c r="I4184" s="337"/>
      <c r="J4184" s="220"/>
      <c r="K4184" s="220"/>
      <c r="L4184" s="222"/>
      <c r="M4184" s="207"/>
      <c r="N4184" s="223"/>
      <c r="O4184" s="174"/>
      <c r="P4184" s="174"/>
      <c r="Q4184" s="141"/>
      <c r="U4184" s="142"/>
      <c r="V4184" s="142"/>
      <c r="W4184" s="142"/>
      <c r="X4184" s="142"/>
      <c r="Y4184" s="142"/>
    </row>
    <row r="4185" spans="1:25" ht="13.5" customHeight="1" x14ac:dyDescent="0.25">
      <c r="A4185" s="222"/>
      <c r="B4185" s="222"/>
      <c r="C4185" s="220"/>
      <c r="D4185" s="220"/>
      <c r="E4185" s="220"/>
      <c r="F4185" s="220"/>
      <c r="G4185" s="220"/>
      <c r="H4185" s="220"/>
      <c r="I4185" s="220"/>
      <c r="J4185" s="220"/>
      <c r="K4185" s="220"/>
      <c r="L4185" s="222"/>
      <c r="M4185" s="207"/>
      <c r="N4185" s="223"/>
      <c r="O4185" s="174"/>
      <c r="P4185" s="174"/>
      <c r="Q4185" s="141"/>
      <c r="U4185" s="142"/>
      <c r="V4185" s="142"/>
      <c r="W4185" s="142"/>
      <c r="X4185" s="142"/>
      <c r="Y4185" s="142"/>
    </row>
    <row r="4186" spans="1:25" ht="13.5" customHeight="1" x14ac:dyDescent="0.25">
      <c r="A4186" s="222"/>
      <c r="B4186" s="222"/>
      <c r="C4186" s="220"/>
      <c r="D4186" s="220"/>
      <c r="E4186" s="220"/>
      <c r="F4186" s="220"/>
      <c r="G4186" s="220"/>
      <c r="H4186" s="220"/>
      <c r="I4186" s="220"/>
      <c r="J4186" s="220"/>
      <c r="K4186" s="220"/>
      <c r="L4186" s="222"/>
      <c r="M4186" s="207"/>
      <c r="N4186" s="223"/>
      <c r="O4186" s="174"/>
      <c r="P4186" s="174"/>
      <c r="Q4186" s="141"/>
      <c r="U4186" s="142"/>
      <c r="V4186" s="142"/>
      <c r="W4186" s="142"/>
      <c r="X4186" s="142"/>
      <c r="Y4186" s="142"/>
    </row>
    <row r="4187" spans="1:25" ht="13.5" customHeight="1" x14ac:dyDescent="0.25">
      <c r="A4187" s="222"/>
      <c r="B4187" s="222"/>
      <c r="C4187" s="220"/>
      <c r="D4187" s="220"/>
      <c r="E4187" s="220"/>
      <c r="F4187" s="220"/>
      <c r="G4187" s="220"/>
      <c r="H4187" s="220"/>
      <c r="I4187" s="220"/>
      <c r="J4187" s="220"/>
      <c r="K4187" s="220"/>
      <c r="L4187" s="222"/>
      <c r="M4187" s="207"/>
      <c r="N4187" s="223"/>
      <c r="O4187" s="174"/>
      <c r="P4187" s="174"/>
      <c r="Q4187" s="141"/>
      <c r="U4187" s="142"/>
      <c r="V4187" s="142"/>
      <c r="W4187" s="142"/>
      <c r="X4187" s="142"/>
      <c r="Y4187" s="142"/>
    </row>
    <row r="4188" spans="1:25" ht="57" customHeight="1" x14ac:dyDescent="0.25">
      <c r="A4188" s="972" t="s">
        <v>1740</v>
      </c>
      <c r="B4188" s="973"/>
      <c r="C4188" s="973"/>
      <c r="D4188" s="973"/>
      <c r="E4188" s="973"/>
      <c r="F4188" s="973"/>
      <c r="G4188" s="973"/>
      <c r="H4188" s="973"/>
      <c r="I4188" s="973"/>
      <c r="J4188" s="973"/>
      <c r="K4188" s="974"/>
      <c r="L4188" s="329" t="s">
        <v>1125</v>
      </c>
      <c r="M4188" s="173">
        <v>400</v>
      </c>
      <c r="N4188" s="975"/>
      <c r="O4188" s="976"/>
      <c r="P4188" s="977"/>
      <c r="Q4188" s="141"/>
      <c r="U4188" s="142"/>
      <c r="V4188" s="142"/>
      <c r="W4188" s="142"/>
      <c r="X4188" s="142"/>
      <c r="Y4188" s="142"/>
    </row>
    <row r="4189" spans="1:25" ht="12.75" customHeight="1" x14ac:dyDescent="0.25">
      <c r="A4189" s="331"/>
      <c r="B4189" s="332"/>
      <c r="C4189" s="333"/>
      <c r="D4189" s="334"/>
      <c r="E4189" s="334"/>
      <c r="F4189" s="334"/>
      <c r="G4189" s="335"/>
      <c r="H4189" s="336"/>
      <c r="I4189" s="337"/>
      <c r="J4189" s="220"/>
      <c r="K4189" s="220"/>
      <c r="L4189" s="222"/>
      <c r="M4189" s="207"/>
      <c r="N4189" s="223"/>
      <c r="O4189" s="174"/>
      <c r="P4189" s="174"/>
      <c r="Q4189" s="141"/>
      <c r="U4189" s="142"/>
      <c r="V4189" s="142"/>
      <c r="W4189" s="142"/>
      <c r="X4189" s="142"/>
      <c r="Y4189" s="142"/>
    </row>
    <row r="4190" spans="1:25" ht="13.5" customHeight="1" x14ac:dyDescent="0.25">
      <c r="A4190" s="222"/>
      <c r="B4190" s="222"/>
      <c r="C4190" s="220"/>
      <c r="D4190" s="220"/>
      <c r="E4190" s="220"/>
      <c r="F4190" s="220"/>
      <c r="G4190" s="220"/>
      <c r="H4190" s="220"/>
      <c r="I4190" s="220"/>
      <c r="J4190" s="220"/>
      <c r="K4190" s="220"/>
      <c r="L4190" s="222"/>
      <c r="M4190" s="207"/>
      <c r="N4190" s="223"/>
      <c r="O4190" s="174"/>
      <c r="P4190" s="174"/>
      <c r="Q4190" s="141"/>
      <c r="U4190" s="142"/>
      <c r="V4190" s="142"/>
      <c r="W4190" s="142"/>
      <c r="X4190" s="142"/>
      <c r="Y4190" s="142"/>
    </row>
    <row r="4191" spans="1:25" ht="12.75" customHeight="1" x14ac:dyDescent="0.25">
      <c r="A4191" s="222"/>
      <c r="B4191" s="222"/>
      <c r="C4191" s="220"/>
      <c r="D4191" s="220"/>
      <c r="E4191" s="220"/>
      <c r="F4191" s="220"/>
      <c r="G4191" s="220"/>
      <c r="H4191" s="220"/>
      <c r="I4191" s="220"/>
      <c r="J4191" s="220"/>
      <c r="K4191" s="220"/>
      <c r="L4191" s="222"/>
      <c r="M4191" s="207"/>
      <c r="N4191" s="223"/>
      <c r="O4191" s="174"/>
      <c r="P4191" s="174"/>
      <c r="Q4191" s="141"/>
      <c r="U4191" s="142"/>
      <c r="V4191" s="142"/>
      <c r="W4191" s="142"/>
      <c r="X4191" s="142"/>
      <c r="Y4191" s="142"/>
    </row>
    <row r="4192" spans="1:25" ht="57" customHeight="1" x14ac:dyDescent="0.25">
      <c r="A4192" s="972" t="s">
        <v>1743</v>
      </c>
      <c r="B4192" s="973"/>
      <c r="C4192" s="973"/>
      <c r="D4192" s="973"/>
      <c r="E4192" s="973"/>
      <c r="F4192" s="973"/>
      <c r="G4192" s="973"/>
      <c r="H4192" s="973"/>
      <c r="I4192" s="973"/>
      <c r="J4192" s="973"/>
      <c r="K4192" s="974"/>
      <c r="L4192" s="329" t="s">
        <v>1125</v>
      </c>
      <c r="M4192" s="173">
        <v>400</v>
      </c>
      <c r="N4192" s="975"/>
      <c r="O4192" s="976"/>
      <c r="P4192" s="977"/>
      <c r="Q4192" s="141"/>
      <c r="U4192" s="142"/>
      <c r="V4192" s="142"/>
      <c r="W4192" s="142"/>
      <c r="X4192" s="142"/>
      <c r="Y4192" s="142"/>
    </row>
    <row r="4193" spans="1:25" ht="12.75" customHeight="1" x14ac:dyDescent="0.25">
      <c r="A4193" s="331"/>
      <c r="B4193" s="332"/>
      <c r="C4193" s="333"/>
      <c r="D4193" s="334"/>
      <c r="E4193" s="334"/>
      <c r="F4193" s="334"/>
      <c r="G4193" s="335"/>
      <c r="H4193" s="336"/>
      <c r="I4193" s="337"/>
      <c r="J4193" s="220"/>
      <c r="K4193" s="220"/>
      <c r="L4193" s="222"/>
      <c r="M4193" s="207"/>
      <c r="N4193" s="223"/>
      <c r="O4193" s="174"/>
      <c r="P4193" s="174"/>
      <c r="Q4193" s="141"/>
      <c r="U4193" s="142"/>
      <c r="V4193" s="142"/>
      <c r="W4193" s="142"/>
      <c r="X4193" s="142"/>
      <c r="Y4193" s="142"/>
    </row>
    <row r="4194" spans="1:25" ht="12.75" customHeight="1" x14ac:dyDescent="0.25">
      <c r="A4194" s="139"/>
      <c r="B4194" s="139"/>
      <c r="C4194" s="144"/>
      <c r="D4194" s="144"/>
      <c r="E4194" s="144"/>
      <c r="F4194" s="144"/>
      <c r="G4194" s="144"/>
      <c r="H4194" s="144"/>
      <c r="I4194" s="144"/>
      <c r="J4194" s="144"/>
      <c r="K4194" s="144"/>
      <c r="L4194" s="139"/>
      <c r="M4194" s="140"/>
      <c r="N4194" s="174"/>
      <c r="O4194" s="174"/>
      <c r="P4194" s="174"/>
      <c r="Q4194" s="141"/>
      <c r="U4194" s="142"/>
      <c r="V4194" s="142"/>
      <c r="W4194" s="142"/>
      <c r="X4194" s="142"/>
      <c r="Y4194" s="142"/>
    </row>
    <row r="4195" spans="1:25" ht="12.75" customHeight="1" x14ac:dyDescent="0.25">
      <c r="A4195" s="139"/>
      <c r="B4195" s="139"/>
      <c r="C4195" s="144"/>
      <c r="D4195" s="144"/>
      <c r="E4195" s="144"/>
      <c r="F4195" s="144"/>
      <c r="G4195" s="144"/>
      <c r="H4195" s="144"/>
      <c r="I4195" s="144"/>
      <c r="J4195" s="144"/>
      <c r="K4195" s="144"/>
      <c r="L4195" s="139"/>
      <c r="M4195" s="140"/>
      <c r="N4195" s="174"/>
      <c r="O4195" s="174"/>
      <c r="P4195" s="174"/>
      <c r="Q4195" s="141"/>
      <c r="U4195" s="142"/>
      <c r="V4195" s="142"/>
      <c r="W4195" s="142"/>
      <c r="X4195" s="142"/>
      <c r="Y4195" s="142"/>
    </row>
    <row r="4196" spans="1:25" ht="12.75" customHeight="1" x14ac:dyDescent="0.25">
      <c r="A4196" s="139"/>
      <c r="B4196" s="139"/>
      <c r="C4196" s="144"/>
      <c r="D4196" s="144"/>
      <c r="E4196" s="144"/>
      <c r="F4196" s="144"/>
      <c r="G4196" s="144"/>
      <c r="H4196" s="144"/>
      <c r="I4196" s="144"/>
      <c r="J4196" s="144"/>
      <c r="K4196" s="144"/>
      <c r="L4196" s="139"/>
      <c r="M4196" s="140"/>
      <c r="N4196" s="174"/>
      <c r="O4196" s="174"/>
      <c r="P4196" s="174"/>
      <c r="Q4196" s="141"/>
      <c r="U4196" s="142"/>
      <c r="V4196" s="142"/>
      <c r="W4196" s="142"/>
      <c r="X4196" s="142"/>
      <c r="Y4196" s="142"/>
    </row>
    <row r="4197" spans="1:25" ht="12.75" customHeight="1" x14ac:dyDescent="0.25">
      <c r="A4197" s="139"/>
      <c r="B4197" s="139"/>
      <c r="C4197" s="144"/>
      <c r="D4197" s="144"/>
      <c r="E4197" s="144"/>
      <c r="F4197" s="144"/>
      <c r="G4197" s="144"/>
      <c r="H4197" s="144"/>
      <c r="I4197" s="144"/>
      <c r="J4197" s="144"/>
      <c r="K4197" s="144"/>
      <c r="L4197" s="139"/>
      <c r="M4197" s="140"/>
      <c r="N4197" s="174"/>
      <c r="O4197" s="174"/>
      <c r="P4197" s="174"/>
      <c r="Q4197" s="141"/>
      <c r="U4197" s="142"/>
      <c r="V4197" s="142"/>
      <c r="W4197" s="142"/>
      <c r="X4197" s="142"/>
      <c r="Y4197" s="142"/>
    </row>
    <row r="4198" spans="1:25" ht="12.75" customHeight="1" x14ac:dyDescent="0.25">
      <c r="A4198" s="139"/>
      <c r="B4198" s="139"/>
      <c r="C4198" s="144"/>
      <c r="E4198" s="144"/>
      <c r="F4198" s="144"/>
      <c r="G4198" s="144"/>
      <c r="H4198" s="144"/>
      <c r="I4198" s="144"/>
      <c r="J4198" s="144"/>
      <c r="K4198" s="144"/>
      <c r="L4198" s="139"/>
      <c r="M4198" s="140"/>
      <c r="N4198" s="174"/>
      <c r="O4198" s="174"/>
      <c r="P4198" s="174"/>
      <c r="Q4198" s="141"/>
      <c r="U4198" s="142"/>
      <c r="V4198" s="142"/>
      <c r="W4198" s="142"/>
      <c r="X4198" s="142"/>
      <c r="Y4198" s="142"/>
    </row>
    <row r="4199" spans="1:25" ht="12.75" customHeight="1" x14ac:dyDescent="0.25">
      <c r="A4199" s="139"/>
      <c r="B4199" s="139"/>
      <c r="C4199" s="144"/>
      <c r="D4199" s="144"/>
      <c r="E4199" s="144"/>
      <c r="F4199" s="144"/>
      <c r="G4199" s="144"/>
      <c r="H4199" s="144"/>
      <c r="I4199" s="144"/>
      <c r="J4199" s="144"/>
      <c r="K4199" s="144"/>
      <c r="L4199" s="139"/>
      <c r="M4199" s="140"/>
      <c r="N4199" s="174"/>
      <c r="O4199" s="174"/>
      <c r="P4199" s="174"/>
      <c r="Q4199" s="141"/>
      <c r="U4199" s="142"/>
      <c r="V4199" s="142"/>
      <c r="W4199" s="142"/>
      <c r="X4199" s="142"/>
      <c r="Y4199" s="142"/>
    </row>
    <row r="4200" spans="1:25" ht="12.75" customHeight="1" x14ac:dyDescent="0.25">
      <c r="A4200" s="139"/>
      <c r="B4200" s="139"/>
      <c r="C4200" s="144"/>
      <c r="D4200" s="144"/>
      <c r="E4200" s="144"/>
      <c r="F4200" s="144"/>
      <c r="G4200" s="144"/>
      <c r="H4200" s="144"/>
      <c r="I4200" s="144"/>
      <c r="J4200" s="144"/>
      <c r="K4200" s="144"/>
      <c r="L4200" s="139"/>
      <c r="M4200" s="140"/>
      <c r="N4200" s="174"/>
      <c r="O4200" s="174"/>
      <c r="P4200" s="174"/>
      <c r="Q4200" s="141"/>
      <c r="U4200" s="142"/>
      <c r="V4200" s="142"/>
      <c r="W4200" s="142"/>
      <c r="X4200" s="142"/>
      <c r="Y4200" s="142"/>
    </row>
    <row r="4201" spans="1:25" ht="12.75" customHeight="1" x14ac:dyDescent="0.25">
      <c r="A4201" s="139"/>
      <c r="B4201" s="139"/>
      <c r="C4201" s="144"/>
      <c r="D4201" s="144"/>
      <c r="E4201" s="144"/>
      <c r="F4201" s="144"/>
      <c r="G4201" s="144"/>
      <c r="H4201" s="144"/>
      <c r="I4201" s="144"/>
      <c r="J4201" s="144"/>
      <c r="K4201" s="144"/>
      <c r="L4201" s="139"/>
      <c r="M4201" s="140"/>
      <c r="N4201" s="174"/>
      <c r="O4201" s="174"/>
      <c r="P4201" s="174"/>
      <c r="Q4201" s="141"/>
      <c r="U4201" s="142"/>
      <c r="V4201" s="142"/>
      <c r="W4201" s="142"/>
      <c r="X4201" s="142"/>
      <c r="Y4201" s="142"/>
    </row>
    <row r="4202" spans="1:25" ht="12.75" customHeight="1" x14ac:dyDescent="0.25">
      <c r="A4202" s="139"/>
      <c r="B4202" s="139"/>
      <c r="C4202" s="144"/>
      <c r="D4202" s="144"/>
      <c r="E4202" s="144"/>
      <c r="F4202" s="144"/>
      <c r="G4202" s="144"/>
      <c r="H4202" s="144"/>
      <c r="I4202" s="144"/>
      <c r="J4202" s="144"/>
      <c r="K4202" s="144"/>
      <c r="L4202" s="139"/>
      <c r="M4202" s="140"/>
      <c r="N4202" s="174"/>
      <c r="O4202" s="174"/>
      <c r="P4202" s="174"/>
      <c r="Q4202" s="141"/>
      <c r="U4202" s="142"/>
      <c r="V4202" s="142"/>
      <c r="W4202" s="142"/>
      <c r="X4202" s="142"/>
      <c r="Y4202" s="142"/>
    </row>
    <row r="4203" spans="1:25" ht="12.75" customHeight="1" x14ac:dyDescent="0.25">
      <c r="A4203" s="971" t="s">
        <v>1745</v>
      </c>
      <c r="B4203" s="956"/>
      <c r="C4203" s="956"/>
      <c r="D4203" s="167"/>
      <c r="E4203" s="167"/>
      <c r="F4203" s="167"/>
      <c r="G4203" s="168"/>
      <c r="H4203" s="168"/>
      <c r="I4203" s="168"/>
      <c r="J4203" s="168"/>
      <c r="K4203" s="168"/>
      <c r="L4203" s="169"/>
      <c r="M4203" s="170"/>
      <c r="N4203" s="171"/>
      <c r="O4203" s="171"/>
      <c r="P4203" s="171"/>
      <c r="Q4203" s="141"/>
      <c r="U4203" s="142"/>
      <c r="V4203" s="142"/>
      <c r="W4203" s="142"/>
      <c r="X4203" s="142"/>
      <c r="Y4203" s="142"/>
    </row>
    <row r="4204" spans="1:25" ht="12.75" customHeight="1" x14ac:dyDescent="0.25">
      <c r="A4204" s="269" t="s">
        <v>1747</v>
      </c>
      <c r="B4204" s="241"/>
      <c r="C4204" s="241"/>
      <c r="D4204" s="346"/>
      <c r="E4204" s="346"/>
      <c r="F4204" s="346"/>
      <c r="G4204" s="347"/>
      <c r="H4204" s="347"/>
      <c r="I4204" s="347"/>
      <c r="J4204" s="347"/>
      <c r="K4204" s="348"/>
      <c r="L4204" s="169"/>
      <c r="M4204" s="170"/>
      <c r="N4204" s="171"/>
      <c r="O4204" s="171"/>
      <c r="P4204" s="171"/>
      <c r="Q4204" s="141"/>
      <c r="U4204" s="142"/>
      <c r="V4204" s="142"/>
      <c r="W4204" s="142"/>
      <c r="X4204" s="142"/>
      <c r="Y4204" s="142"/>
    </row>
    <row r="4205" spans="1:25" ht="12.75" customHeight="1" x14ac:dyDescent="0.25">
      <c r="A4205" s="959" t="s">
        <v>1750</v>
      </c>
      <c r="B4205" s="960"/>
      <c r="C4205" s="960"/>
      <c r="D4205" s="960"/>
      <c r="E4205" s="960"/>
      <c r="F4205" s="960"/>
      <c r="G4205" s="960"/>
      <c r="H4205" s="960"/>
      <c r="I4205" s="960"/>
      <c r="J4205" s="960"/>
      <c r="K4205" s="961"/>
      <c r="L4205" s="329" t="s">
        <v>52</v>
      </c>
      <c r="M4205" s="173">
        <f>A4207</f>
        <v>8.5399999999999991</v>
      </c>
      <c r="N4205" s="957"/>
      <c r="O4205" s="958"/>
      <c r="P4205" s="958"/>
      <c r="Q4205" s="141"/>
      <c r="U4205" s="142"/>
      <c r="V4205" s="142"/>
      <c r="W4205" s="142"/>
      <c r="X4205" s="142"/>
      <c r="Y4205" s="142"/>
    </row>
    <row r="4206" spans="1:25" ht="12.75" customHeight="1" x14ac:dyDescent="0.25">
      <c r="A4206" s="139" t="s">
        <v>2751</v>
      </c>
      <c r="B4206" s="139"/>
      <c r="C4206" s="139"/>
      <c r="D4206" s="139"/>
      <c r="E4206" s="139"/>
      <c r="F4206" s="139"/>
      <c r="G4206" s="139"/>
      <c r="H4206" s="139"/>
      <c r="I4206" s="139"/>
      <c r="J4206" s="139"/>
      <c r="K4206" s="139"/>
      <c r="L4206" s="139"/>
      <c r="M4206" s="140"/>
      <c r="N4206" s="174"/>
      <c r="O4206" s="174"/>
      <c r="P4206" s="174"/>
      <c r="Q4206" s="141"/>
      <c r="U4206" s="142"/>
      <c r="V4206" s="142"/>
      <c r="W4206" s="142"/>
      <c r="X4206" s="142"/>
      <c r="Y4206" s="142"/>
    </row>
    <row r="4207" spans="1:25" ht="12.75" customHeight="1" x14ac:dyDescent="0.25">
      <c r="A4207" s="140">
        <v>8.5399999999999991</v>
      </c>
      <c r="B4207" s="139"/>
      <c r="C4207" s="139"/>
      <c r="D4207" s="139"/>
      <c r="E4207" s="139"/>
      <c r="F4207" s="139"/>
      <c r="G4207" s="139"/>
      <c r="H4207" s="139"/>
      <c r="I4207" s="139"/>
      <c r="J4207" s="139"/>
      <c r="K4207" s="139"/>
      <c r="L4207" s="139"/>
      <c r="M4207" s="140"/>
      <c r="N4207" s="174"/>
      <c r="O4207" s="174"/>
      <c r="P4207" s="174"/>
      <c r="Q4207" s="141"/>
      <c r="U4207" s="142"/>
      <c r="V4207" s="142"/>
      <c r="W4207" s="142"/>
      <c r="X4207" s="142"/>
      <c r="Y4207" s="142"/>
    </row>
    <row r="4208" spans="1:25" ht="12.75" customHeight="1" x14ac:dyDescent="0.25">
      <c r="A4208" s="139"/>
      <c r="B4208" s="139"/>
      <c r="C4208" s="144"/>
      <c r="D4208" s="144"/>
      <c r="E4208" s="144"/>
      <c r="F4208" s="144"/>
      <c r="G4208" s="144"/>
      <c r="H4208" s="144"/>
      <c r="I4208" s="144"/>
      <c r="J4208" s="144"/>
      <c r="K4208" s="144"/>
      <c r="L4208" s="139"/>
      <c r="M4208" s="140"/>
      <c r="N4208" s="174"/>
      <c r="O4208" s="174"/>
      <c r="P4208" s="174"/>
      <c r="Q4208" s="141"/>
      <c r="U4208" s="142"/>
      <c r="V4208" s="142"/>
      <c r="W4208" s="142"/>
      <c r="X4208" s="142"/>
      <c r="Y4208" s="142"/>
    </row>
    <row r="4209" spans="1:25" ht="12.75" customHeight="1" x14ac:dyDescent="0.25">
      <c r="A4209" s="959" t="s">
        <v>1753</v>
      </c>
      <c r="B4209" s="960"/>
      <c r="C4209" s="960"/>
      <c r="D4209" s="960"/>
      <c r="E4209" s="960"/>
      <c r="F4209" s="960"/>
      <c r="G4209" s="960"/>
      <c r="H4209" s="960"/>
      <c r="I4209" s="960"/>
      <c r="J4209" s="960"/>
      <c r="K4209" s="961"/>
      <c r="L4209" s="329" t="s">
        <v>186</v>
      </c>
      <c r="M4209" s="173">
        <f>A4211</f>
        <v>14.7</v>
      </c>
      <c r="N4209" s="957"/>
      <c r="O4209" s="958"/>
      <c r="P4209" s="958"/>
      <c r="Q4209" s="141"/>
      <c r="U4209" s="142"/>
      <c r="V4209" s="142"/>
      <c r="W4209" s="142"/>
      <c r="X4209" s="142"/>
      <c r="Y4209" s="142"/>
    </row>
    <row r="4210" spans="1:25" ht="12.75" customHeight="1" x14ac:dyDescent="0.25">
      <c r="A4210" s="139" t="s">
        <v>2751</v>
      </c>
      <c r="B4210" s="139"/>
      <c r="C4210" s="139"/>
      <c r="D4210" s="139"/>
      <c r="E4210" s="139"/>
      <c r="F4210" s="139"/>
      <c r="G4210" s="139"/>
      <c r="H4210" s="139"/>
      <c r="I4210" s="139"/>
      <c r="J4210" s="139"/>
      <c r="K4210" s="139"/>
      <c r="L4210" s="139"/>
      <c r="M4210" s="140"/>
      <c r="N4210" s="174"/>
      <c r="O4210" s="174"/>
      <c r="P4210" s="174"/>
      <c r="Q4210" s="141"/>
      <c r="U4210" s="142"/>
      <c r="V4210" s="142"/>
      <c r="W4210" s="142"/>
      <c r="X4210" s="142"/>
      <c r="Y4210" s="142"/>
    </row>
    <row r="4211" spans="1:25" ht="12.75" customHeight="1" x14ac:dyDescent="0.25">
      <c r="A4211" s="140">
        <v>14.7</v>
      </c>
      <c r="B4211" s="139"/>
      <c r="C4211" s="139"/>
      <c r="D4211" s="139"/>
      <c r="E4211" s="139"/>
      <c r="F4211" s="139"/>
      <c r="G4211" s="139"/>
      <c r="H4211" s="139"/>
      <c r="I4211" s="139"/>
      <c r="J4211" s="139"/>
      <c r="K4211" s="139"/>
      <c r="L4211" s="139"/>
      <c r="M4211" s="140"/>
      <c r="N4211" s="174"/>
      <c r="O4211" s="174"/>
      <c r="P4211" s="174"/>
      <c r="Q4211" s="141"/>
      <c r="U4211" s="142"/>
      <c r="V4211" s="142"/>
      <c r="W4211" s="142"/>
      <c r="X4211" s="142"/>
      <c r="Y4211" s="142"/>
    </row>
    <row r="4212" spans="1:25" ht="12.75" customHeight="1" x14ac:dyDescent="0.25">
      <c r="A4212" s="139"/>
      <c r="B4212" s="139"/>
      <c r="C4212" s="144"/>
      <c r="D4212" s="144"/>
      <c r="E4212" s="144"/>
      <c r="F4212" s="144"/>
      <c r="G4212" s="144"/>
      <c r="H4212" s="144"/>
      <c r="I4212" s="144"/>
      <c r="J4212" s="144"/>
      <c r="K4212" s="144"/>
      <c r="L4212" s="139"/>
      <c r="M4212" s="140"/>
      <c r="N4212" s="174"/>
      <c r="O4212" s="174"/>
      <c r="P4212" s="174"/>
      <c r="Q4212" s="141"/>
      <c r="U4212" s="142"/>
      <c r="V4212" s="142"/>
      <c r="W4212" s="142"/>
      <c r="X4212" s="142"/>
      <c r="Y4212" s="142"/>
    </row>
    <row r="4213" spans="1:25" ht="12.75" customHeight="1" x14ac:dyDescent="0.25">
      <c r="A4213" s="959" t="s">
        <v>1745</v>
      </c>
      <c r="B4213" s="960"/>
      <c r="C4213" s="960"/>
      <c r="D4213" s="960"/>
      <c r="E4213" s="960"/>
      <c r="F4213" s="960"/>
      <c r="G4213" s="960"/>
      <c r="H4213" s="960"/>
      <c r="I4213" s="960"/>
      <c r="J4213" s="960"/>
      <c r="K4213" s="961"/>
      <c r="L4213" s="329" t="str">
        <f>"UN"</f>
        <v>UN</v>
      </c>
      <c r="M4213" s="173">
        <f>A4215</f>
        <v>1</v>
      </c>
      <c r="N4213" s="957"/>
      <c r="O4213" s="958"/>
      <c r="P4213" s="958"/>
      <c r="Q4213" s="141"/>
      <c r="U4213" s="142"/>
      <c r="V4213" s="142"/>
      <c r="W4213" s="142"/>
      <c r="X4213" s="142"/>
      <c r="Y4213" s="142"/>
    </row>
    <row r="4214" spans="1:25" ht="12.75" customHeight="1" x14ac:dyDescent="0.25">
      <c r="A4214" s="139" t="s">
        <v>2751</v>
      </c>
      <c r="B4214" s="139"/>
      <c r="C4214" s="139"/>
      <c r="D4214" s="139"/>
      <c r="E4214" s="139"/>
      <c r="F4214" s="139"/>
      <c r="G4214" s="139"/>
      <c r="H4214" s="139"/>
      <c r="I4214" s="139"/>
      <c r="J4214" s="139"/>
      <c r="K4214" s="139"/>
      <c r="L4214" s="139"/>
      <c r="M4214" s="140"/>
      <c r="N4214" s="174"/>
      <c r="O4214" s="174"/>
      <c r="P4214" s="174"/>
      <c r="Q4214" s="141"/>
      <c r="U4214" s="142"/>
      <c r="V4214" s="142"/>
      <c r="W4214" s="142"/>
      <c r="X4214" s="142"/>
      <c r="Y4214" s="142"/>
    </row>
    <row r="4215" spans="1:25" ht="12.75" customHeight="1" x14ac:dyDescent="0.25">
      <c r="A4215" s="140">
        <v>1</v>
      </c>
      <c r="B4215" s="139"/>
      <c r="C4215" s="139"/>
      <c r="D4215" s="139"/>
      <c r="E4215" s="139"/>
      <c r="F4215" s="139"/>
      <c r="G4215" s="139"/>
      <c r="H4215" s="139"/>
      <c r="I4215" s="139"/>
      <c r="J4215" s="139"/>
      <c r="K4215" s="139"/>
      <c r="L4215" s="139"/>
      <c r="M4215" s="140"/>
      <c r="N4215" s="174"/>
      <c r="O4215" s="174"/>
      <c r="P4215" s="174"/>
      <c r="Q4215" s="141"/>
      <c r="U4215" s="142"/>
      <c r="V4215" s="142"/>
      <c r="W4215" s="142"/>
      <c r="X4215" s="142"/>
      <c r="Y4215" s="142"/>
    </row>
    <row r="4216" spans="1:25" ht="12.75" customHeight="1" x14ac:dyDescent="0.25">
      <c r="A4216" s="139"/>
      <c r="B4216" s="139"/>
      <c r="C4216" s="144"/>
      <c r="D4216" s="144"/>
      <c r="E4216" s="144"/>
      <c r="F4216" s="144"/>
      <c r="G4216" s="144"/>
      <c r="H4216" s="144"/>
      <c r="I4216" s="144"/>
      <c r="J4216" s="144"/>
      <c r="K4216" s="144"/>
      <c r="L4216" s="139"/>
      <c r="M4216" s="140"/>
      <c r="N4216" s="174"/>
      <c r="O4216" s="174"/>
      <c r="P4216" s="174"/>
      <c r="Q4216" s="141"/>
      <c r="U4216" s="142"/>
      <c r="V4216" s="142"/>
      <c r="W4216" s="142"/>
      <c r="X4216" s="142"/>
      <c r="Y4216" s="142"/>
    </row>
    <row r="4217" spans="1:25" ht="12.75" customHeight="1" x14ac:dyDescent="0.25">
      <c r="A4217" s="971" t="s">
        <v>1757</v>
      </c>
      <c r="B4217" s="956"/>
      <c r="C4217" s="956"/>
      <c r="D4217" s="167"/>
      <c r="E4217" s="167"/>
      <c r="F4217" s="167"/>
      <c r="G4217" s="168"/>
      <c r="H4217" s="168"/>
      <c r="I4217" s="168"/>
      <c r="J4217" s="168"/>
      <c r="K4217" s="168"/>
      <c r="L4217" s="169"/>
      <c r="M4217" s="170"/>
      <c r="N4217" s="171"/>
      <c r="O4217" s="171"/>
      <c r="P4217" s="171"/>
      <c r="Q4217" s="141"/>
      <c r="U4217" s="142"/>
      <c r="V4217" s="142"/>
      <c r="W4217" s="142"/>
      <c r="X4217" s="142"/>
      <c r="Y4217" s="142"/>
    </row>
    <row r="4218" spans="1:25" ht="90" customHeight="1" x14ac:dyDescent="0.25">
      <c r="A4218" s="972" t="s">
        <v>1760</v>
      </c>
      <c r="B4218" s="973"/>
      <c r="C4218" s="973"/>
      <c r="D4218" s="973"/>
      <c r="E4218" s="973"/>
      <c r="F4218" s="973"/>
      <c r="G4218" s="973"/>
      <c r="H4218" s="973"/>
      <c r="I4218" s="973"/>
      <c r="J4218" s="973"/>
      <c r="K4218" s="974"/>
      <c r="L4218" s="329" t="str">
        <f>"UN"</f>
        <v>UN</v>
      </c>
      <c r="M4218" s="173">
        <f>A4220</f>
        <v>1</v>
      </c>
      <c r="N4218" s="957"/>
      <c r="O4218" s="958"/>
      <c r="P4218" s="958"/>
      <c r="Q4218" s="141"/>
      <c r="U4218" s="142"/>
      <c r="V4218" s="142"/>
      <c r="W4218" s="142"/>
      <c r="X4218" s="142"/>
      <c r="Y4218" s="142"/>
    </row>
    <row r="4219" spans="1:25" ht="12.75" customHeight="1" x14ac:dyDescent="0.25">
      <c r="A4219" s="139" t="s">
        <v>2326</v>
      </c>
      <c r="B4219" s="139"/>
      <c r="C4219" s="139"/>
      <c r="D4219" s="139"/>
      <c r="E4219" s="139"/>
      <c r="F4219" s="139"/>
      <c r="G4219" s="139"/>
      <c r="H4219" s="139"/>
      <c r="I4219" s="139"/>
      <c r="J4219" s="139"/>
      <c r="K4219" s="139"/>
      <c r="L4219" s="139"/>
      <c r="M4219" s="140"/>
      <c r="N4219" s="174"/>
      <c r="O4219" s="174"/>
      <c r="P4219" s="174"/>
      <c r="Q4219" s="141"/>
      <c r="U4219" s="142"/>
      <c r="V4219" s="142"/>
      <c r="W4219" s="142"/>
      <c r="X4219" s="142"/>
      <c r="Y4219" s="142"/>
    </row>
    <row r="4220" spans="1:25" ht="12.75" customHeight="1" x14ac:dyDescent="0.25">
      <c r="A4220" s="140">
        <v>1</v>
      </c>
      <c r="B4220" s="139" t="s">
        <v>3356</v>
      </c>
      <c r="C4220" s="139"/>
      <c r="D4220" s="139"/>
      <c r="E4220" s="139"/>
      <c r="F4220" s="139"/>
      <c r="G4220" s="139"/>
      <c r="H4220" s="139"/>
      <c r="I4220" s="139"/>
      <c r="J4220" s="139"/>
      <c r="K4220" s="139"/>
      <c r="L4220" s="139"/>
      <c r="M4220" s="140"/>
      <c r="N4220" s="174"/>
      <c r="O4220" s="174"/>
      <c r="P4220" s="174"/>
      <c r="Q4220" s="141"/>
      <c r="U4220" s="142"/>
      <c r="V4220" s="142"/>
      <c r="W4220" s="142"/>
      <c r="X4220" s="142"/>
      <c r="Y4220" s="142"/>
    </row>
    <row r="4221" spans="1:25" ht="13.5" customHeight="1" x14ac:dyDescent="0.25">
      <c r="A4221" s="139"/>
      <c r="B4221" s="139"/>
      <c r="C4221" s="144"/>
      <c r="D4221" s="144"/>
      <c r="E4221" s="144"/>
      <c r="F4221" s="144"/>
      <c r="G4221" s="144"/>
      <c r="H4221" s="144"/>
      <c r="I4221" s="144"/>
      <c r="J4221" s="144"/>
      <c r="K4221" s="144"/>
      <c r="L4221" s="139"/>
      <c r="M4221" s="140"/>
      <c r="N4221" s="174"/>
      <c r="O4221" s="174"/>
      <c r="P4221" s="174"/>
      <c r="Q4221" s="141"/>
      <c r="U4221" s="142"/>
      <c r="V4221" s="142"/>
      <c r="W4221" s="142"/>
      <c r="X4221" s="142"/>
      <c r="Y4221" s="142"/>
    </row>
    <row r="4222" spans="1:25" ht="13.5" customHeight="1" x14ac:dyDescent="0.25">
      <c r="A4222" s="139"/>
      <c r="B4222" s="139"/>
      <c r="C4222" s="144"/>
      <c r="D4222" s="144"/>
      <c r="E4222" s="144"/>
      <c r="F4222" s="144"/>
      <c r="G4222" s="144"/>
      <c r="H4222" s="144"/>
      <c r="I4222" s="144"/>
      <c r="J4222" s="144"/>
      <c r="K4222" s="144"/>
      <c r="L4222" s="139"/>
      <c r="M4222" s="140"/>
      <c r="N4222" s="174"/>
      <c r="O4222" s="174"/>
      <c r="P4222" s="174"/>
      <c r="Q4222" s="141"/>
      <c r="U4222" s="142"/>
      <c r="V4222" s="142"/>
      <c r="W4222" s="142"/>
      <c r="X4222" s="142"/>
      <c r="Y4222" s="142"/>
    </row>
    <row r="4223" spans="1:25" ht="13.5" customHeight="1" x14ac:dyDescent="0.25">
      <c r="A4223" s="139"/>
      <c r="B4223" s="139"/>
      <c r="C4223" s="144"/>
      <c r="D4223" s="144"/>
      <c r="E4223" s="144"/>
      <c r="F4223" s="144"/>
      <c r="G4223" s="144"/>
      <c r="H4223" s="144"/>
      <c r="I4223" s="144"/>
      <c r="J4223" s="144"/>
      <c r="K4223" s="144"/>
      <c r="L4223" s="139"/>
      <c r="M4223" s="140"/>
      <c r="N4223" s="174"/>
      <c r="O4223" s="174"/>
      <c r="P4223" s="174"/>
      <c r="Q4223" s="141"/>
      <c r="U4223" s="142"/>
      <c r="V4223" s="142"/>
      <c r="W4223" s="142"/>
      <c r="X4223" s="142"/>
      <c r="Y4223" s="142"/>
    </row>
    <row r="4224" spans="1:25" ht="13.5" customHeight="1" x14ac:dyDescent="0.25">
      <c r="A4224" s="139"/>
      <c r="B4224" s="139"/>
      <c r="C4224" s="144"/>
      <c r="D4224" s="144"/>
      <c r="E4224" s="144"/>
      <c r="F4224" s="144"/>
      <c r="G4224" s="144"/>
      <c r="H4224" s="144"/>
      <c r="I4224" s="144"/>
      <c r="J4224" s="144"/>
      <c r="K4224" s="144"/>
      <c r="L4224" s="139"/>
      <c r="M4224" s="140"/>
      <c r="N4224" s="174"/>
      <c r="O4224" s="174"/>
      <c r="P4224" s="174"/>
      <c r="Q4224" s="141"/>
      <c r="U4224" s="142"/>
      <c r="V4224" s="142"/>
      <c r="W4224" s="142"/>
      <c r="X4224" s="142"/>
      <c r="Y4224" s="142"/>
    </row>
    <row r="4225" spans="1:25" ht="13.5" customHeight="1" x14ac:dyDescent="0.25">
      <c r="A4225" s="139"/>
      <c r="B4225" s="139"/>
      <c r="C4225" s="144"/>
      <c r="D4225" s="144"/>
      <c r="E4225" s="144"/>
      <c r="F4225" s="144"/>
      <c r="G4225" s="144"/>
      <c r="H4225" s="144"/>
      <c r="I4225" s="144"/>
      <c r="J4225" s="144"/>
      <c r="K4225" s="144"/>
      <c r="L4225" s="139"/>
      <c r="M4225" s="140"/>
      <c r="N4225" s="174"/>
      <c r="O4225" s="174"/>
      <c r="P4225" s="174"/>
      <c r="Q4225" s="141"/>
      <c r="U4225" s="142"/>
      <c r="V4225" s="142"/>
      <c r="W4225" s="142"/>
      <c r="X4225" s="142"/>
      <c r="Y4225" s="142"/>
    </row>
    <row r="4226" spans="1:25" ht="13.5" customHeight="1" x14ac:dyDescent="0.25">
      <c r="A4226" s="139"/>
      <c r="B4226" s="139"/>
      <c r="C4226" s="144"/>
      <c r="D4226" s="144"/>
      <c r="E4226" s="144"/>
      <c r="F4226" s="144"/>
      <c r="G4226" s="144"/>
      <c r="H4226" s="144"/>
      <c r="I4226" s="144"/>
      <c r="J4226" s="144"/>
      <c r="K4226" s="144"/>
      <c r="L4226" s="139"/>
      <c r="M4226" s="140"/>
      <c r="N4226" s="174"/>
      <c r="O4226" s="174"/>
      <c r="P4226" s="174"/>
      <c r="Q4226" s="141"/>
      <c r="U4226" s="142"/>
      <c r="V4226" s="142"/>
      <c r="W4226" s="142"/>
      <c r="X4226" s="142"/>
      <c r="Y4226" s="142"/>
    </row>
    <row r="4227" spans="1:25" ht="13.5" customHeight="1" x14ac:dyDescent="0.25">
      <c r="A4227" s="139"/>
      <c r="B4227" s="139"/>
      <c r="C4227" s="144"/>
      <c r="D4227" s="144"/>
      <c r="E4227" s="144"/>
      <c r="F4227" s="144"/>
      <c r="G4227" s="144"/>
      <c r="H4227" s="144"/>
      <c r="I4227" s="144"/>
      <c r="J4227" s="144"/>
      <c r="K4227" s="144"/>
      <c r="L4227" s="139"/>
      <c r="M4227" s="140"/>
      <c r="N4227" s="174"/>
      <c r="O4227" s="174"/>
      <c r="P4227" s="174"/>
      <c r="Q4227" s="141"/>
      <c r="U4227" s="142"/>
      <c r="V4227" s="142"/>
      <c r="W4227" s="142"/>
      <c r="X4227" s="142"/>
      <c r="Y4227" s="142"/>
    </row>
    <row r="4228" spans="1:25" ht="12.75" customHeight="1" x14ac:dyDescent="0.25">
      <c r="A4228" s="959" t="s">
        <v>3357</v>
      </c>
      <c r="B4228" s="960"/>
      <c r="C4228" s="960"/>
      <c r="D4228" s="960"/>
      <c r="E4228" s="960"/>
      <c r="F4228" s="960"/>
      <c r="G4228" s="960"/>
      <c r="H4228" s="960"/>
      <c r="I4228" s="960"/>
      <c r="J4228" s="960"/>
      <c r="K4228" s="961"/>
      <c r="L4228" s="329" t="str">
        <f>"UN"</f>
        <v>UN</v>
      </c>
      <c r="M4228" s="173">
        <f>A4230</f>
        <v>1</v>
      </c>
      <c r="N4228" s="957"/>
      <c r="O4228" s="958"/>
      <c r="P4228" s="958"/>
      <c r="Q4228" s="141"/>
      <c r="U4228" s="142"/>
      <c r="V4228" s="142"/>
      <c r="W4228" s="142"/>
      <c r="X4228" s="142"/>
      <c r="Y4228" s="142"/>
    </row>
    <row r="4229" spans="1:25" ht="12.75" customHeight="1" x14ac:dyDescent="0.25">
      <c r="A4229" s="139" t="s">
        <v>2326</v>
      </c>
      <c r="B4229" s="139"/>
      <c r="C4229" s="139"/>
      <c r="D4229" s="139"/>
      <c r="E4229" s="139"/>
      <c r="F4229" s="139"/>
      <c r="G4229" s="139"/>
      <c r="H4229" s="139"/>
      <c r="I4229" s="139"/>
      <c r="J4229" s="139"/>
      <c r="K4229" s="139"/>
      <c r="L4229" s="139"/>
      <c r="M4229" s="140"/>
      <c r="N4229" s="174"/>
      <c r="O4229" s="174"/>
      <c r="P4229" s="174"/>
      <c r="Q4229" s="141"/>
      <c r="U4229" s="142"/>
      <c r="V4229" s="142"/>
      <c r="W4229" s="142"/>
      <c r="X4229" s="142"/>
      <c r="Y4229" s="142"/>
    </row>
    <row r="4230" spans="1:25" ht="12.75" customHeight="1" x14ac:dyDescent="0.25">
      <c r="A4230" s="140">
        <v>1</v>
      </c>
      <c r="B4230" s="139" t="s">
        <v>3356</v>
      </c>
      <c r="C4230" s="139"/>
      <c r="D4230" s="139"/>
      <c r="E4230" s="139"/>
      <c r="F4230" s="139"/>
      <c r="G4230" s="139"/>
      <c r="H4230" s="139"/>
      <c r="I4230" s="139"/>
      <c r="J4230" s="139"/>
      <c r="K4230" s="139"/>
      <c r="L4230" s="139"/>
      <c r="M4230" s="140"/>
      <c r="N4230" s="174"/>
      <c r="O4230" s="174"/>
      <c r="P4230" s="174"/>
      <c r="Q4230" s="141"/>
      <c r="U4230" s="142"/>
      <c r="V4230" s="142"/>
      <c r="W4230" s="142"/>
      <c r="X4230" s="142"/>
      <c r="Y4230" s="142"/>
    </row>
    <row r="4231" spans="1:25" ht="13.5" customHeight="1" x14ac:dyDescent="0.25">
      <c r="A4231" s="139" t="s">
        <v>3358</v>
      </c>
      <c r="B4231" s="139"/>
      <c r="C4231" s="144"/>
      <c r="D4231" s="144"/>
      <c r="E4231" s="144"/>
      <c r="F4231" s="144"/>
      <c r="G4231" s="144"/>
      <c r="H4231" s="144"/>
      <c r="I4231" s="144"/>
      <c r="J4231" s="144"/>
      <c r="K4231" s="144"/>
      <c r="L4231" s="139"/>
      <c r="M4231" s="140"/>
      <c r="N4231" s="174"/>
      <c r="O4231" s="174"/>
      <c r="P4231" s="174"/>
      <c r="Q4231" s="141"/>
      <c r="U4231" s="142"/>
      <c r="V4231" s="142"/>
      <c r="W4231" s="142"/>
      <c r="X4231" s="142"/>
      <c r="Y4231" s="142"/>
    </row>
    <row r="4232" spans="1:25" ht="12.75" customHeight="1" x14ac:dyDescent="0.25">
      <c r="A4232" s="959" t="s">
        <v>1766</v>
      </c>
      <c r="B4232" s="960"/>
      <c r="C4232" s="960"/>
      <c r="D4232" s="960"/>
      <c r="E4232" s="960"/>
      <c r="F4232" s="960"/>
      <c r="G4232" s="960"/>
      <c r="H4232" s="960"/>
      <c r="I4232" s="960"/>
      <c r="J4232" s="960"/>
      <c r="K4232" s="961"/>
      <c r="L4232" s="270" t="s">
        <v>186</v>
      </c>
      <c r="M4232" s="173">
        <f>B4236</f>
        <v>8.34</v>
      </c>
      <c r="N4232" s="957"/>
      <c r="O4232" s="958"/>
      <c r="P4232" s="958"/>
      <c r="Q4232" s="141"/>
      <c r="U4232" s="142"/>
      <c r="V4232" s="142"/>
      <c r="W4232" s="142"/>
      <c r="X4232" s="142"/>
      <c r="Y4232" s="142"/>
    </row>
    <row r="4233" spans="1:25" ht="12.75" customHeight="1" x14ac:dyDescent="0.25">
      <c r="A4233" s="139" t="s">
        <v>2176</v>
      </c>
      <c r="B4233" s="139" t="s">
        <v>2162</v>
      </c>
      <c r="C4233" s="139"/>
      <c r="D4233" s="139"/>
      <c r="E4233" s="139"/>
      <c r="F4233" s="139"/>
      <c r="G4233" s="139"/>
      <c r="H4233" s="139"/>
      <c r="I4233" s="139"/>
      <c r="J4233" s="139"/>
      <c r="K4233" s="139"/>
      <c r="L4233" s="139"/>
      <c r="M4233" s="140"/>
      <c r="N4233" s="174"/>
      <c r="O4233" s="174"/>
      <c r="P4233" s="174"/>
      <c r="Q4233" s="141"/>
      <c r="U4233" s="142"/>
      <c r="V4233" s="142"/>
      <c r="W4233" s="142"/>
      <c r="X4233" s="142"/>
      <c r="Y4233" s="142"/>
    </row>
    <row r="4234" spans="1:25" ht="12.75" customHeight="1" x14ac:dyDescent="0.25">
      <c r="A4234" s="188" t="s">
        <v>3359</v>
      </c>
      <c r="B4234" s="140">
        <f>4.17</f>
        <v>4.17</v>
      </c>
      <c r="C4234" s="139" t="s">
        <v>3360</v>
      </c>
      <c r="D4234" s="139" t="s">
        <v>3356</v>
      </c>
      <c r="E4234" s="139"/>
      <c r="F4234" s="139"/>
      <c r="G4234" s="139"/>
      <c r="H4234" s="139"/>
      <c r="I4234" s="139"/>
      <c r="J4234" s="139"/>
      <c r="K4234" s="139"/>
      <c r="L4234" s="139"/>
      <c r="M4234" s="140"/>
      <c r="N4234" s="174"/>
      <c r="O4234" s="174"/>
      <c r="P4234" s="174"/>
      <c r="Q4234" s="141"/>
      <c r="U4234" s="142"/>
      <c r="V4234" s="142"/>
      <c r="W4234" s="142"/>
      <c r="X4234" s="142"/>
      <c r="Y4234" s="142"/>
    </row>
    <row r="4235" spans="1:25" ht="12.75" customHeight="1" x14ac:dyDescent="0.25">
      <c r="A4235" s="188" t="s">
        <v>3361</v>
      </c>
      <c r="B4235" s="140">
        <f>4.17</f>
        <v>4.17</v>
      </c>
      <c r="C4235" s="139" t="s">
        <v>3360</v>
      </c>
      <c r="D4235" s="139" t="s">
        <v>3356</v>
      </c>
      <c r="E4235" s="139"/>
      <c r="F4235" s="139"/>
      <c r="G4235" s="139"/>
      <c r="H4235" s="139"/>
      <c r="I4235" s="139"/>
      <c r="J4235" s="139"/>
      <c r="K4235" s="139"/>
      <c r="L4235" s="139"/>
      <c r="M4235" s="140"/>
      <c r="N4235" s="174"/>
      <c r="O4235" s="174"/>
      <c r="P4235" s="174"/>
      <c r="Q4235" s="141"/>
      <c r="U4235" s="142"/>
      <c r="V4235" s="142"/>
      <c r="W4235" s="142"/>
      <c r="X4235" s="142"/>
      <c r="Y4235" s="142"/>
    </row>
    <row r="4236" spans="1:25" ht="12.75" customHeight="1" x14ac:dyDescent="0.25">
      <c r="A4236" s="188"/>
      <c r="B4236" s="140">
        <f>SUM(B4234:B4235)</f>
        <v>8.34</v>
      </c>
      <c r="C4236" s="139"/>
      <c r="D4236" s="139"/>
      <c r="E4236" s="139"/>
      <c r="F4236" s="139"/>
      <c r="G4236" s="139"/>
      <c r="H4236" s="139"/>
      <c r="I4236" s="139"/>
      <c r="J4236" s="139"/>
      <c r="K4236" s="139"/>
      <c r="L4236" s="139"/>
      <c r="M4236" s="140"/>
      <c r="N4236" s="174"/>
      <c r="O4236" s="349"/>
      <c r="P4236" s="349"/>
      <c r="Q4236" s="141"/>
      <c r="U4236" s="142"/>
      <c r="V4236" s="142"/>
      <c r="W4236" s="142"/>
      <c r="X4236" s="142"/>
      <c r="Y4236" s="142"/>
    </row>
    <row r="4237" spans="1:25" ht="12.75" customHeight="1" x14ac:dyDescent="0.25">
      <c r="A4237" s="140"/>
      <c r="B4237" s="139"/>
      <c r="C4237" s="139"/>
      <c r="D4237" s="139"/>
      <c r="E4237" s="139"/>
      <c r="F4237" s="139"/>
      <c r="G4237" s="139"/>
      <c r="H4237" s="139"/>
      <c r="I4237" s="139"/>
      <c r="J4237" s="139"/>
      <c r="K4237" s="139"/>
      <c r="L4237" s="139"/>
      <c r="M4237" s="140"/>
      <c r="N4237" s="174"/>
      <c r="O4237" s="174"/>
      <c r="P4237" s="174"/>
      <c r="Q4237" s="141"/>
      <c r="U4237" s="142"/>
      <c r="V4237" s="142"/>
      <c r="W4237" s="142"/>
      <c r="X4237" s="142"/>
      <c r="Y4237" s="142"/>
    </row>
    <row r="4238" spans="1:25" ht="12.75" customHeight="1" x14ac:dyDescent="0.25">
      <c r="A4238" s="959" t="s">
        <v>1087</v>
      </c>
      <c r="B4238" s="960"/>
      <c r="C4238" s="960"/>
      <c r="D4238" s="960"/>
      <c r="E4238" s="960"/>
      <c r="F4238" s="960"/>
      <c r="G4238" s="960"/>
      <c r="H4238" s="960"/>
      <c r="I4238" s="960"/>
      <c r="J4238" s="960"/>
      <c r="K4238" s="961"/>
      <c r="L4238" s="270" t="s">
        <v>52</v>
      </c>
      <c r="M4238" s="173">
        <f>A4240</f>
        <v>12.24</v>
      </c>
      <c r="N4238" s="957"/>
      <c r="O4238" s="958"/>
      <c r="P4238" s="958"/>
      <c r="Q4238" s="141"/>
      <c r="U4238" s="142"/>
      <c r="V4238" s="142"/>
      <c r="W4238" s="142"/>
      <c r="X4238" s="142"/>
      <c r="Y4238" s="142"/>
    </row>
    <row r="4239" spans="1:25" ht="12.75" customHeight="1" x14ac:dyDescent="0.25">
      <c r="A4239" s="139" t="s">
        <v>2162</v>
      </c>
      <c r="B4239" s="139"/>
      <c r="C4239" s="139"/>
      <c r="D4239" s="139"/>
      <c r="E4239" s="139"/>
      <c r="F4239" s="139"/>
      <c r="G4239" s="139"/>
      <c r="H4239" s="139"/>
      <c r="I4239" s="139"/>
      <c r="J4239" s="139"/>
      <c r="K4239" s="139"/>
      <c r="L4239" s="139"/>
      <c r="M4239" s="140"/>
      <c r="N4239" s="174"/>
      <c r="O4239" s="174"/>
      <c r="P4239" s="174"/>
      <c r="Q4239" s="141"/>
      <c r="U4239" s="142"/>
      <c r="V4239" s="142"/>
      <c r="W4239" s="142"/>
      <c r="X4239" s="142"/>
      <c r="Y4239" s="142"/>
    </row>
    <row r="4240" spans="1:25" ht="12.75" customHeight="1" x14ac:dyDescent="0.25">
      <c r="A4240" s="140">
        <f>4.17+4.17+3.9</f>
        <v>12.24</v>
      </c>
      <c r="B4240" s="139" t="s">
        <v>3362</v>
      </c>
      <c r="C4240" s="139" t="s">
        <v>3356</v>
      </c>
      <c r="D4240" s="139"/>
      <c r="E4240" s="139"/>
      <c r="F4240" s="139"/>
      <c r="G4240" s="139"/>
      <c r="H4240" s="139"/>
      <c r="I4240" s="139"/>
      <c r="J4240" s="139"/>
      <c r="K4240" s="139"/>
      <c r="L4240" s="139"/>
      <c r="M4240" s="140"/>
      <c r="N4240" s="174"/>
      <c r="O4240" s="174"/>
      <c r="P4240" s="174"/>
      <c r="Q4240" s="141"/>
      <c r="U4240" s="142"/>
      <c r="V4240" s="142"/>
      <c r="W4240" s="142"/>
      <c r="X4240" s="142"/>
      <c r="Y4240" s="142"/>
    </row>
    <row r="4241" spans="1:25" ht="12.75" customHeight="1" x14ac:dyDescent="0.25">
      <c r="A4241" s="140"/>
      <c r="B4241" s="139"/>
      <c r="C4241" s="139"/>
      <c r="D4241" s="139"/>
      <c r="E4241" s="139"/>
      <c r="F4241" s="139"/>
      <c r="G4241" s="139"/>
      <c r="H4241" s="139"/>
      <c r="I4241" s="139"/>
      <c r="J4241" s="139"/>
      <c r="K4241" s="139"/>
      <c r="L4241" s="139"/>
      <c r="M4241" s="140"/>
      <c r="N4241" s="174"/>
      <c r="O4241" s="174"/>
      <c r="P4241" s="174"/>
      <c r="Q4241" s="141"/>
      <c r="U4241" s="142"/>
      <c r="V4241" s="142"/>
      <c r="W4241" s="142"/>
      <c r="X4241" s="142"/>
      <c r="Y4241" s="142"/>
    </row>
    <row r="4242" spans="1:25" ht="12.75" customHeight="1" x14ac:dyDescent="0.25">
      <c r="A4242" s="959" t="s">
        <v>2097</v>
      </c>
      <c r="B4242" s="960"/>
      <c r="C4242" s="960"/>
      <c r="D4242" s="960"/>
      <c r="E4242" s="960"/>
      <c r="F4242" s="960"/>
      <c r="G4242" s="960"/>
      <c r="H4242" s="960"/>
      <c r="I4242" s="960"/>
      <c r="J4242" s="960"/>
      <c r="K4242" s="961"/>
      <c r="L4242" s="329" t="str">
        <f>"UN"</f>
        <v>UN</v>
      </c>
      <c r="M4242" s="173">
        <f>A4244</f>
        <v>1</v>
      </c>
      <c r="N4242" s="957"/>
      <c r="O4242" s="958"/>
      <c r="P4242" s="958"/>
      <c r="Q4242" s="141"/>
      <c r="U4242" s="142"/>
      <c r="V4242" s="142"/>
      <c r="W4242" s="142"/>
      <c r="X4242" s="142"/>
      <c r="Y4242" s="142"/>
    </row>
    <row r="4243" spans="1:25" ht="12.75" customHeight="1" x14ac:dyDescent="0.25">
      <c r="A4243" s="139" t="s">
        <v>2753</v>
      </c>
      <c r="B4243" s="139"/>
      <c r="C4243" s="139"/>
      <c r="D4243" s="139"/>
      <c r="E4243" s="139"/>
      <c r="F4243" s="139"/>
      <c r="G4243" s="139"/>
      <c r="H4243" s="139"/>
      <c r="I4243" s="139"/>
      <c r="J4243" s="139"/>
      <c r="K4243" s="139"/>
      <c r="L4243" s="139"/>
      <c r="M4243" s="140"/>
      <c r="N4243" s="174"/>
      <c r="O4243" s="174"/>
      <c r="P4243" s="174"/>
      <c r="Q4243" s="141"/>
      <c r="U4243" s="142"/>
      <c r="V4243" s="142"/>
      <c r="W4243" s="142"/>
      <c r="X4243" s="142"/>
      <c r="Y4243" s="142"/>
    </row>
    <row r="4244" spans="1:25" ht="12.75" customHeight="1" x14ac:dyDescent="0.25">
      <c r="A4244" s="140">
        <v>1</v>
      </c>
      <c r="B4244" s="139" t="s">
        <v>3356</v>
      </c>
      <c r="C4244" s="139"/>
      <c r="D4244" s="139"/>
      <c r="E4244" s="139"/>
      <c r="F4244" s="139"/>
      <c r="G4244" s="139"/>
      <c r="H4244" s="139"/>
      <c r="I4244" s="139"/>
      <c r="J4244" s="139"/>
      <c r="K4244" s="139"/>
      <c r="L4244" s="139"/>
      <c r="M4244" s="140"/>
      <c r="N4244" s="174"/>
      <c r="O4244" s="174"/>
      <c r="P4244" s="174"/>
      <c r="Q4244" s="141"/>
      <c r="U4244" s="142"/>
      <c r="V4244" s="142"/>
      <c r="W4244" s="142"/>
      <c r="X4244" s="142"/>
      <c r="Y4244" s="142"/>
    </row>
    <row r="4245" spans="1:25" ht="12.75" customHeight="1" x14ac:dyDescent="0.25">
      <c r="A4245" s="140"/>
      <c r="B4245" s="139"/>
      <c r="C4245" s="139"/>
      <c r="D4245" s="139"/>
      <c r="E4245" s="139"/>
      <c r="F4245" s="139"/>
      <c r="G4245" s="139"/>
      <c r="H4245" s="139"/>
      <c r="I4245" s="139"/>
      <c r="J4245" s="139"/>
      <c r="K4245" s="139"/>
      <c r="L4245" s="139"/>
      <c r="M4245" s="140"/>
      <c r="N4245" s="174"/>
      <c r="O4245" s="174"/>
      <c r="P4245" s="174"/>
      <c r="Q4245" s="141"/>
      <c r="U4245" s="142"/>
      <c r="V4245" s="142"/>
      <c r="W4245" s="142"/>
      <c r="X4245" s="142"/>
      <c r="Y4245" s="142"/>
    </row>
    <row r="4246" spans="1:25" ht="12.75" customHeight="1" x14ac:dyDescent="0.25">
      <c r="A4246" s="959" t="s">
        <v>1773</v>
      </c>
      <c r="B4246" s="960"/>
      <c r="C4246" s="960"/>
      <c r="D4246" s="960"/>
      <c r="E4246" s="960"/>
      <c r="F4246" s="960"/>
      <c r="G4246" s="960"/>
      <c r="H4246" s="960"/>
      <c r="I4246" s="960"/>
      <c r="J4246" s="960"/>
      <c r="K4246" s="961"/>
      <c r="L4246" s="329" t="str">
        <f>"UN"</f>
        <v>UN</v>
      </c>
      <c r="M4246" s="173">
        <f>A4248</f>
        <v>1</v>
      </c>
      <c r="N4246" s="957"/>
      <c r="O4246" s="958"/>
      <c r="P4246" s="958"/>
      <c r="Q4246" s="141"/>
      <c r="U4246" s="142"/>
      <c r="V4246" s="142"/>
      <c r="W4246" s="142"/>
      <c r="X4246" s="142"/>
      <c r="Y4246" s="142"/>
    </row>
    <row r="4247" spans="1:25" ht="12.75" customHeight="1" x14ac:dyDescent="0.25">
      <c r="A4247" s="139" t="s">
        <v>2753</v>
      </c>
      <c r="B4247" s="139"/>
      <c r="C4247" s="139"/>
      <c r="D4247" s="139"/>
      <c r="E4247" s="139"/>
      <c r="F4247" s="139"/>
      <c r="G4247" s="139"/>
      <c r="H4247" s="139"/>
      <c r="I4247" s="139"/>
      <c r="J4247" s="139"/>
      <c r="K4247" s="139"/>
      <c r="L4247" s="139"/>
      <c r="M4247" s="140"/>
      <c r="N4247" s="174"/>
      <c r="O4247" s="174"/>
      <c r="P4247" s="174"/>
      <c r="Q4247" s="141"/>
      <c r="U4247" s="142"/>
      <c r="V4247" s="142"/>
      <c r="W4247" s="142"/>
      <c r="X4247" s="142"/>
      <c r="Y4247" s="142"/>
    </row>
    <row r="4248" spans="1:25" ht="12.75" customHeight="1" x14ac:dyDescent="0.25">
      <c r="A4248" s="140">
        <v>1</v>
      </c>
      <c r="B4248" s="139" t="s">
        <v>3363</v>
      </c>
      <c r="C4248" s="139"/>
      <c r="D4248" s="139"/>
      <c r="E4248" s="139"/>
      <c r="F4248" s="139"/>
      <c r="G4248" s="139"/>
      <c r="H4248" s="139"/>
      <c r="I4248" s="139"/>
      <c r="J4248" s="139"/>
      <c r="K4248" s="139"/>
      <c r="L4248" s="139"/>
      <c r="M4248" s="140"/>
      <c r="N4248" s="174"/>
      <c r="O4248" s="174"/>
      <c r="P4248" s="174"/>
      <c r="Q4248" s="141"/>
      <c r="U4248" s="142"/>
      <c r="V4248" s="142"/>
      <c r="W4248" s="142"/>
      <c r="X4248" s="142"/>
      <c r="Y4248" s="142"/>
    </row>
    <row r="4249" spans="1:25" ht="12.75" customHeight="1" x14ac:dyDescent="0.25">
      <c r="A4249" s="140"/>
      <c r="B4249" s="139"/>
      <c r="C4249" s="139"/>
      <c r="D4249" s="139"/>
      <c r="E4249" s="139"/>
      <c r="F4249" s="139"/>
      <c r="G4249" s="139"/>
      <c r="H4249" s="139"/>
      <c r="I4249" s="139"/>
      <c r="J4249" s="139"/>
      <c r="K4249" s="139"/>
      <c r="L4249" s="139"/>
      <c r="M4249" s="140"/>
      <c r="N4249" s="174"/>
      <c r="O4249" s="174"/>
      <c r="P4249" s="174"/>
      <c r="Q4249" s="141"/>
      <c r="U4249" s="142"/>
      <c r="V4249" s="142"/>
      <c r="W4249" s="142"/>
      <c r="X4249" s="142"/>
      <c r="Y4249" s="142"/>
    </row>
    <row r="4250" spans="1:25" ht="12.75" customHeight="1" x14ac:dyDescent="0.25">
      <c r="A4250" s="959" t="s">
        <v>1776</v>
      </c>
      <c r="B4250" s="960"/>
      <c r="C4250" s="960"/>
      <c r="D4250" s="960"/>
      <c r="E4250" s="960"/>
      <c r="F4250" s="960"/>
      <c r="G4250" s="960"/>
      <c r="H4250" s="960"/>
      <c r="I4250" s="960"/>
      <c r="J4250" s="960"/>
      <c r="K4250" s="961"/>
      <c r="L4250" s="329" t="str">
        <f>"UN"</f>
        <v>UN</v>
      </c>
      <c r="M4250" s="173">
        <f>A4252</f>
        <v>1</v>
      </c>
      <c r="N4250" s="957"/>
      <c r="O4250" s="958"/>
      <c r="P4250" s="958"/>
      <c r="Q4250" s="141"/>
      <c r="U4250" s="142"/>
      <c r="V4250" s="142"/>
      <c r="W4250" s="142"/>
      <c r="X4250" s="142"/>
      <c r="Y4250" s="142"/>
    </row>
    <row r="4251" spans="1:25" ht="12.75" customHeight="1" x14ac:dyDescent="0.25">
      <c r="A4251" s="139" t="s">
        <v>2753</v>
      </c>
      <c r="B4251" s="139"/>
      <c r="C4251" s="139"/>
      <c r="D4251" s="139"/>
      <c r="E4251" s="139"/>
      <c r="F4251" s="139"/>
      <c r="G4251" s="139"/>
      <c r="H4251" s="139"/>
      <c r="I4251" s="139"/>
      <c r="J4251" s="139"/>
      <c r="K4251" s="139"/>
      <c r="L4251" s="139"/>
      <c r="M4251" s="140"/>
      <c r="N4251" s="174"/>
      <c r="O4251" s="174"/>
      <c r="P4251" s="174"/>
      <c r="Q4251" s="141"/>
      <c r="U4251" s="142"/>
      <c r="V4251" s="142"/>
      <c r="W4251" s="142"/>
      <c r="X4251" s="142"/>
      <c r="Y4251" s="142"/>
    </row>
    <row r="4252" spans="1:25" ht="12.75" customHeight="1" x14ac:dyDescent="0.25">
      <c r="A4252" s="140">
        <v>1</v>
      </c>
      <c r="B4252" s="139" t="s">
        <v>3364</v>
      </c>
      <c r="C4252" s="139"/>
      <c r="D4252" s="139"/>
      <c r="E4252" s="139"/>
      <c r="F4252" s="139"/>
      <c r="G4252" s="139"/>
      <c r="H4252" s="139"/>
      <c r="I4252" s="139"/>
      <c r="J4252" s="139"/>
      <c r="K4252" s="139"/>
      <c r="L4252" s="139"/>
      <c r="M4252" s="140"/>
      <c r="N4252" s="174"/>
      <c r="O4252" s="174"/>
      <c r="P4252" s="174"/>
      <c r="Q4252" s="141"/>
      <c r="U4252" s="142"/>
      <c r="V4252" s="142"/>
      <c r="W4252" s="142"/>
      <c r="X4252" s="142"/>
      <c r="Y4252" s="142"/>
    </row>
    <row r="4253" spans="1:25" ht="12.75" customHeight="1" x14ac:dyDescent="0.25">
      <c r="A4253" s="140"/>
      <c r="B4253" s="139"/>
      <c r="C4253" s="139"/>
      <c r="D4253" s="139"/>
      <c r="E4253" s="139"/>
      <c r="F4253" s="139"/>
      <c r="G4253" s="139"/>
      <c r="H4253" s="139"/>
      <c r="I4253" s="139"/>
      <c r="J4253" s="139"/>
      <c r="K4253" s="139"/>
      <c r="L4253" s="139"/>
      <c r="M4253" s="140"/>
      <c r="N4253" s="174"/>
      <c r="O4253" s="174"/>
      <c r="P4253" s="174"/>
      <c r="Q4253" s="141"/>
      <c r="U4253" s="142"/>
      <c r="V4253" s="142"/>
      <c r="W4253" s="142"/>
      <c r="X4253" s="142"/>
      <c r="Y4253" s="142"/>
    </row>
    <row r="4254" spans="1:25" ht="12.75" customHeight="1" x14ac:dyDescent="0.25">
      <c r="A4254" s="971" t="s">
        <v>3365</v>
      </c>
      <c r="B4254" s="956"/>
      <c r="C4254" s="956"/>
      <c r="D4254" s="167"/>
      <c r="E4254" s="167"/>
      <c r="F4254" s="167"/>
      <c r="G4254" s="168"/>
      <c r="H4254" s="168"/>
      <c r="I4254" s="168"/>
      <c r="J4254" s="168"/>
      <c r="K4254" s="168"/>
      <c r="L4254" s="169"/>
      <c r="M4254" s="170"/>
      <c r="N4254" s="171"/>
      <c r="O4254" s="171"/>
      <c r="P4254" s="171"/>
      <c r="Q4254" s="141"/>
      <c r="U4254" s="142"/>
      <c r="V4254" s="142"/>
      <c r="W4254" s="142"/>
      <c r="X4254" s="142"/>
      <c r="Y4254" s="142"/>
    </row>
    <row r="4255" spans="1:25" ht="12.75" customHeight="1" x14ac:dyDescent="0.25">
      <c r="A4255" s="959" t="s">
        <v>1781</v>
      </c>
      <c r="B4255" s="960"/>
      <c r="C4255" s="960"/>
      <c r="D4255" s="960"/>
      <c r="E4255" s="960"/>
      <c r="F4255" s="960"/>
      <c r="G4255" s="960"/>
      <c r="H4255" s="960"/>
      <c r="I4255" s="960"/>
      <c r="J4255" s="960"/>
      <c r="K4255" s="961"/>
      <c r="L4255" s="270" t="str">
        <f>"UN"</f>
        <v>UN</v>
      </c>
      <c r="M4255" s="350">
        <f>ROUNDUP(D4284,0)</f>
        <v>38</v>
      </c>
      <c r="N4255" s="957"/>
      <c r="O4255" s="958"/>
      <c r="P4255" s="958"/>
      <c r="Q4255" s="141"/>
      <c r="U4255" s="142"/>
      <c r="V4255" s="142"/>
      <c r="W4255" s="142"/>
      <c r="X4255" s="142"/>
      <c r="Y4255" s="142"/>
    </row>
    <row r="4256" spans="1:25" ht="12.75" customHeight="1" x14ac:dyDescent="0.25">
      <c r="A4256" s="139" t="s">
        <v>2164</v>
      </c>
      <c r="B4256" s="139" t="s">
        <v>3366</v>
      </c>
      <c r="C4256" s="139" t="s">
        <v>3367</v>
      </c>
      <c r="D4256" s="139" t="s">
        <v>3368</v>
      </c>
      <c r="E4256" s="962" t="s">
        <v>3369</v>
      </c>
      <c r="F4256" s="963"/>
      <c r="G4256" s="963"/>
      <c r="H4256" s="964"/>
      <c r="I4256" s="139"/>
      <c r="J4256" s="139"/>
      <c r="K4256" s="139"/>
      <c r="L4256" s="139"/>
      <c r="M4256" s="140"/>
      <c r="N4256" s="174"/>
      <c r="O4256" s="174"/>
      <c r="P4256" s="174"/>
      <c r="Q4256" s="141"/>
      <c r="U4256" s="142"/>
      <c r="V4256" s="142"/>
      <c r="W4256" s="142"/>
      <c r="X4256" s="142"/>
      <c r="Y4256" s="142"/>
    </row>
    <row r="4257" spans="1:25" ht="43.5" customHeight="1" x14ac:dyDescent="0.25">
      <c r="A4257" s="351">
        <f>M363</f>
        <v>231.66</v>
      </c>
      <c r="B4257" s="352">
        <v>2E-3</v>
      </c>
      <c r="C4257" s="352">
        <v>1.5</v>
      </c>
      <c r="D4257" s="351">
        <f>A4257*B4257*C4257</f>
        <v>0.69498000000000004</v>
      </c>
      <c r="E4257" s="965" t="s">
        <v>3370</v>
      </c>
      <c r="F4257" s="966"/>
      <c r="G4257" s="966"/>
      <c r="H4257" s="966"/>
      <c r="I4257" s="966"/>
      <c r="J4257" s="966"/>
      <c r="K4257" s="967"/>
      <c r="L4257" s="139"/>
      <c r="M4257" s="140"/>
      <c r="N4257" s="174"/>
      <c r="O4257" s="174"/>
      <c r="P4257" s="174"/>
      <c r="Q4257" s="141"/>
      <c r="U4257" s="142"/>
      <c r="V4257" s="142"/>
      <c r="W4257" s="142"/>
      <c r="X4257" s="142"/>
      <c r="Y4257" s="142"/>
    </row>
    <row r="4258" spans="1:25" ht="30.75" customHeight="1" x14ac:dyDescent="0.25">
      <c r="A4258" s="351">
        <f>M376</f>
        <v>62.11</v>
      </c>
      <c r="B4258" s="352">
        <v>8.0000000000000002E-3</v>
      </c>
      <c r="C4258" s="352">
        <v>1.5</v>
      </c>
      <c r="D4258" s="351">
        <f t="shared" ref="D4258:D4278" si="45">A4258*B4258*C4258</f>
        <v>0.74531999999999998</v>
      </c>
      <c r="E4258" s="965" t="s">
        <v>3371</v>
      </c>
      <c r="F4258" s="966"/>
      <c r="G4258" s="966"/>
      <c r="H4258" s="966"/>
      <c r="I4258" s="966"/>
      <c r="J4258" s="966"/>
      <c r="K4258" s="967"/>
      <c r="L4258" s="139"/>
      <c r="M4258" s="140"/>
      <c r="N4258" s="174"/>
      <c r="O4258" s="174"/>
      <c r="P4258" s="174"/>
      <c r="Q4258" s="141"/>
      <c r="U4258" s="142"/>
      <c r="V4258" s="142"/>
      <c r="W4258" s="142"/>
      <c r="X4258" s="142"/>
      <c r="Y4258" s="142"/>
    </row>
    <row r="4259" spans="1:25" ht="27.75" customHeight="1" x14ac:dyDescent="0.25">
      <c r="A4259" s="351">
        <f>M393</f>
        <v>114.79</v>
      </c>
      <c r="B4259" s="352">
        <v>3.0000000000000001E-3</v>
      </c>
      <c r="C4259" s="352">
        <v>1.5</v>
      </c>
      <c r="D4259" s="351">
        <f t="shared" si="45"/>
        <v>0.51655499999999999</v>
      </c>
      <c r="E4259" s="965" t="s">
        <v>3372</v>
      </c>
      <c r="F4259" s="966"/>
      <c r="G4259" s="966"/>
      <c r="H4259" s="966"/>
      <c r="I4259" s="966"/>
      <c r="J4259" s="966"/>
      <c r="K4259" s="967"/>
      <c r="L4259" s="139"/>
      <c r="M4259" s="140"/>
      <c r="N4259" s="174"/>
      <c r="O4259" s="174"/>
      <c r="P4259" s="174"/>
      <c r="Q4259" s="141"/>
      <c r="U4259" s="142"/>
      <c r="V4259" s="142"/>
      <c r="W4259" s="142"/>
      <c r="X4259" s="142"/>
      <c r="Y4259" s="142"/>
    </row>
    <row r="4260" spans="1:25" ht="35.25" customHeight="1" x14ac:dyDescent="0.25">
      <c r="A4260" s="351">
        <f>M431</f>
        <v>89.024999999999991</v>
      </c>
      <c r="B4260" s="352">
        <v>0.02</v>
      </c>
      <c r="C4260" s="352">
        <v>1.5</v>
      </c>
      <c r="D4260" s="351">
        <f t="shared" si="45"/>
        <v>2.67075</v>
      </c>
      <c r="E4260" s="965" t="s">
        <v>3373</v>
      </c>
      <c r="F4260" s="966"/>
      <c r="G4260" s="966"/>
      <c r="H4260" s="966"/>
      <c r="I4260" s="966"/>
      <c r="J4260" s="966"/>
      <c r="K4260" s="967"/>
      <c r="L4260" s="139"/>
      <c r="M4260" s="140"/>
      <c r="N4260" s="174"/>
      <c r="O4260" s="174"/>
      <c r="P4260" s="174"/>
      <c r="Q4260" s="141"/>
      <c r="U4260" s="142"/>
      <c r="V4260" s="142"/>
      <c r="W4260" s="142"/>
      <c r="X4260" s="142"/>
      <c r="Y4260" s="142"/>
    </row>
    <row r="4261" spans="1:25" ht="30.75" customHeight="1" x14ac:dyDescent="0.25">
      <c r="A4261" s="351">
        <f>M418*0.1</f>
        <v>17.349</v>
      </c>
      <c r="B4261" s="352">
        <v>2E-3</v>
      </c>
      <c r="C4261" s="352">
        <v>1.5</v>
      </c>
      <c r="D4261" s="351">
        <f t="shared" si="45"/>
        <v>5.2046999999999996E-2</v>
      </c>
      <c r="E4261" s="965" t="s">
        <v>3374</v>
      </c>
      <c r="F4261" s="966"/>
      <c r="G4261" s="966"/>
      <c r="H4261" s="966"/>
      <c r="I4261" s="966"/>
      <c r="J4261" s="966"/>
      <c r="K4261" s="967"/>
      <c r="L4261" s="139"/>
      <c r="M4261" s="140"/>
      <c r="N4261" s="174"/>
      <c r="O4261" s="174"/>
      <c r="P4261" s="174"/>
      <c r="Q4261" s="141"/>
      <c r="U4261" s="142"/>
      <c r="V4261" s="142"/>
      <c r="W4261" s="142"/>
      <c r="X4261" s="142"/>
      <c r="Y4261" s="142"/>
    </row>
    <row r="4262" spans="1:25" ht="51" customHeight="1" x14ac:dyDescent="0.25">
      <c r="A4262" s="351">
        <f>M463</f>
        <v>165.161</v>
      </c>
      <c r="B4262" s="352">
        <v>0.03</v>
      </c>
      <c r="C4262" s="352">
        <v>1.5</v>
      </c>
      <c r="D4262" s="351">
        <f t="shared" si="45"/>
        <v>7.432245</v>
      </c>
      <c r="E4262" s="965" t="s">
        <v>3375</v>
      </c>
      <c r="F4262" s="966"/>
      <c r="G4262" s="966"/>
      <c r="H4262" s="966"/>
      <c r="I4262" s="966"/>
      <c r="J4262" s="966"/>
      <c r="K4262" s="967"/>
      <c r="L4262" s="139"/>
      <c r="M4262" s="140"/>
      <c r="N4262" s="174"/>
      <c r="O4262" s="174"/>
      <c r="P4262" s="174"/>
      <c r="Q4262" s="141"/>
      <c r="U4262" s="142"/>
      <c r="V4262" s="142"/>
      <c r="W4262" s="142"/>
      <c r="X4262" s="142"/>
      <c r="Y4262" s="142"/>
    </row>
    <row r="4263" spans="1:25" ht="47.25" customHeight="1" x14ac:dyDescent="0.25">
      <c r="A4263" s="351">
        <f>D493</f>
        <v>21.822400000000002</v>
      </c>
      <c r="B4263" s="352">
        <v>0.14000000000000001</v>
      </c>
      <c r="C4263" s="352">
        <v>1.5</v>
      </c>
      <c r="D4263" s="351">
        <f t="shared" si="45"/>
        <v>4.5827040000000006</v>
      </c>
      <c r="E4263" s="965" t="s">
        <v>3376</v>
      </c>
      <c r="F4263" s="966"/>
      <c r="G4263" s="966"/>
      <c r="H4263" s="966"/>
      <c r="I4263" s="966"/>
      <c r="J4263" s="966"/>
      <c r="K4263" s="967"/>
      <c r="L4263" s="139"/>
      <c r="M4263" s="140"/>
      <c r="N4263" s="174"/>
      <c r="O4263" s="174"/>
      <c r="P4263" s="174"/>
      <c r="Q4263" s="141"/>
      <c r="U4263" s="142"/>
      <c r="V4263" s="142"/>
      <c r="W4263" s="142"/>
      <c r="X4263" s="142"/>
      <c r="Y4263" s="142"/>
    </row>
    <row r="4264" spans="1:25" ht="43.5" customHeight="1" x14ac:dyDescent="0.25">
      <c r="A4264" s="351">
        <f>M514</f>
        <v>111.215</v>
      </c>
      <c r="B4264" s="352">
        <v>3.0000000000000001E-3</v>
      </c>
      <c r="C4264" s="352">
        <v>1.5</v>
      </c>
      <c r="D4264" s="351">
        <f t="shared" si="45"/>
        <v>0.50046750000000007</v>
      </c>
      <c r="E4264" s="965" t="s">
        <v>3377</v>
      </c>
      <c r="F4264" s="966"/>
      <c r="G4264" s="966"/>
      <c r="H4264" s="966"/>
      <c r="I4264" s="966"/>
      <c r="J4264" s="966"/>
      <c r="K4264" s="967"/>
      <c r="L4264" s="139"/>
      <c r="M4264" s="140"/>
      <c r="N4264" s="174"/>
      <c r="O4264" s="174"/>
      <c r="P4264" s="174"/>
      <c r="Q4264" s="141"/>
      <c r="U4264" s="142"/>
      <c r="V4264" s="142"/>
      <c r="W4264" s="142"/>
      <c r="X4264" s="142"/>
      <c r="Y4264" s="142"/>
    </row>
    <row r="4265" spans="1:25" ht="47.25" customHeight="1" x14ac:dyDescent="0.25">
      <c r="A4265" s="351">
        <f>M60</f>
        <v>12.454000000000001</v>
      </c>
      <c r="B4265" s="352">
        <v>4.4999999999999998E-2</v>
      </c>
      <c r="C4265" s="352">
        <v>1.5</v>
      </c>
      <c r="D4265" s="351">
        <f t="shared" si="45"/>
        <v>0.84064499999999998</v>
      </c>
      <c r="E4265" s="965" t="s">
        <v>3378</v>
      </c>
      <c r="F4265" s="966"/>
      <c r="G4265" s="966"/>
      <c r="H4265" s="966"/>
      <c r="I4265" s="966"/>
      <c r="J4265" s="966"/>
      <c r="K4265" s="967"/>
      <c r="L4265" s="139"/>
      <c r="M4265" s="140"/>
      <c r="N4265" s="174"/>
      <c r="O4265" s="174"/>
      <c r="P4265" s="174"/>
      <c r="Q4265" s="141"/>
      <c r="U4265" s="142"/>
      <c r="V4265" s="142"/>
      <c r="W4265" s="142"/>
      <c r="X4265" s="142"/>
      <c r="Y4265" s="142"/>
    </row>
    <row r="4266" spans="1:25" ht="40.5" customHeight="1" x14ac:dyDescent="0.25">
      <c r="A4266" s="351">
        <f>M69</f>
        <v>51.79</v>
      </c>
      <c r="B4266" s="352">
        <v>0.05</v>
      </c>
      <c r="C4266" s="352">
        <v>1.5</v>
      </c>
      <c r="D4266" s="351">
        <f t="shared" si="45"/>
        <v>3.8842500000000002</v>
      </c>
      <c r="E4266" s="965" t="s">
        <v>3379</v>
      </c>
      <c r="F4266" s="966"/>
      <c r="G4266" s="966"/>
      <c r="H4266" s="966"/>
      <c r="I4266" s="966"/>
      <c r="J4266" s="966"/>
      <c r="K4266" s="967"/>
      <c r="L4266" s="139"/>
      <c r="M4266" s="140"/>
      <c r="N4266" s="174"/>
      <c r="O4266" s="174"/>
      <c r="P4266" s="174"/>
      <c r="Q4266" s="141"/>
      <c r="U4266" s="142"/>
      <c r="V4266" s="142"/>
      <c r="W4266" s="142"/>
      <c r="X4266" s="142"/>
      <c r="Y4266" s="142"/>
    </row>
    <row r="4267" spans="1:25" ht="45" customHeight="1" x14ac:dyDescent="0.25">
      <c r="A4267" s="351">
        <f>M147</f>
        <v>518.75</v>
      </c>
      <c r="B4267" s="352">
        <v>7.0000000000000007E-2</v>
      </c>
      <c r="C4267" s="352">
        <v>1.5</v>
      </c>
      <c r="D4267" s="351">
        <f t="shared" si="45"/>
        <v>54.46875</v>
      </c>
      <c r="E4267" s="965" t="s">
        <v>3380</v>
      </c>
      <c r="F4267" s="966"/>
      <c r="G4267" s="966"/>
      <c r="H4267" s="966"/>
      <c r="I4267" s="966"/>
      <c r="J4267" s="966"/>
      <c r="K4267" s="967"/>
      <c r="L4267" s="139"/>
      <c r="M4267" s="140"/>
      <c r="N4267" s="174"/>
      <c r="O4267" s="174"/>
      <c r="P4267" s="174"/>
      <c r="Q4267" s="141"/>
      <c r="U4267" s="142"/>
      <c r="V4267" s="142"/>
      <c r="W4267" s="142"/>
      <c r="X4267" s="142"/>
      <c r="Y4267" s="142"/>
    </row>
    <row r="4268" spans="1:25" ht="37.5" customHeight="1" x14ac:dyDescent="0.25">
      <c r="A4268" s="351">
        <f>M169</f>
        <v>97.490000000000009</v>
      </c>
      <c r="B4268" s="352">
        <v>4.3E-3</v>
      </c>
      <c r="C4268" s="352">
        <v>1.5</v>
      </c>
      <c r="D4268" s="351">
        <f t="shared" si="45"/>
        <v>0.62881050000000005</v>
      </c>
      <c r="E4268" s="965" t="s">
        <v>3381</v>
      </c>
      <c r="F4268" s="966"/>
      <c r="G4268" s="966"/>
      <c r="H4268" s="966"/>
      <c r="I4268" s="966"/>
      <c r="J4268" s="966"/>
      <c r="K4268" s="967"/>
      <c r="L4268" s="139"/>
      <c r="M4268" s="140"/>
      <c r="N4268" s="174"/>
      <c r="O4268" s="174"/>
      <c r="P4268" s="174"/>
      <c r="Q4268" s="141"/>
      <c r="U4268" s="142"/>
      <c r="V4268" s="142"/>
      <c r="W4268" s="142"/>
      <c r="X4268" s="142"/>
      <c r="Y4268" s="142"/>
    </row>
    <row r="4269" spans="1:25" ht="57.75" customHeight="1" x14ac:dyDescent="0.25">
      <c r="A4269" s="351">
        <f>M40</f>
        <v>424.14400000000001</v>
      </c>
      <c r="B4269" s="352">
        <v>0.08</v>
      </c>
      <c r="C4269" s="352">
        <v>1.5</v>
      </c>
      <c r="D4269" s="351">
        <f>A4269*B4269*C4269</f>
        <v>50.897279999999995</v>
      </c>
      <c r="E4269" s="965" t="s">
        <v>3382</v>
      </c>
      <c r="F4269" s="966"/>
      <c r="G4269" s="966"/>
      <c r="H4269" s="966"/>
      <c r="I4269" s="966"/>
      <c r="J4269" s="966"/>
      <c r="K4269" s="967"/>
      <c r="L4269" s="139"/>
      <c r="M4269" s="140"/>
      <c r="N4269" s="174"/>
      <c r="O4269" s="174"/>
      <c r="P4269" s="174"/>
      <c r="Q4269" s="141"/>
      <c r="U4269" s="142"/>
      <c r="V4269" s="142"/>
      <c r="W4269" s="142"/>
      <c r="X4269" s="142"/>
      <c r="Y4269" s="142"/>
    </row>
    <row r="4270" spans="1:25" ht="30" customHeight="1" x14ac:dyDescent="0.25">
      <c r="A4270" s="351">
        <v>1.9950000000000001</v>
      </c>
      <c r="B4270" s="352">
        <v>0.05</v>
      </c>
      <c r="C4270" s="352">
        <v>1.5</v>
      </c>
      <c r="D4270" s="351">
        <f t="shared" si="45"/>
        <v>0.14962500000000001</v>
      </c>
      <c r="E4270" s="965" t="s">
        <v>3383</v>
      </c>
      <c r="F4270" s="966"/>
      <c r="G4270" s="966"/>
      <c r="H4270" s="966"/>
      <c r="I4270" s="966"/>
      <c r="J4270" s="966"/>
      <c r="K4270" s="967"/>
      <c r="L4270" s="139"/>
      <c r="M4270" s="140"/>
      <c r="N4270" s="174"/>
      <c r="O4270" s="174"/>
      <c r="P4270" s="174"/>
      <c r="Q4270" s="141"/>
      <c r="U4270" s="142"/>
      <c r="V4270" s="142"/>
      <c r="W4270" s="142"/>
      <c r="X4270" s="142"/>
      <c r="Y4270" s="142"/>
    </row>
    <row r="4271" spans="1:25" ht="32.25" customHeight="1" x14ac:dyDescent="0.25">
      <c r="A4271" s="351">
        <f>M147</f>
        <v>518.75</v>
      </c>
      <c r="B4271" s="352">
        <v>6.0000000000000001E-3</v>
      </c>
      <c r="C4271" s="352">
        <v>1.5</v>
      </c>
      <c r="D4271" s="351">
        <f t="shared" si="45"/>
        <v>4.6687500000000002</v>
      </c>
      <c r="E4271" s="965" t="s">
        <v>3384</v>
      </c>
      <c r="F4271" s="966"/>
      <c r="G4271" s="966"/>
      <c r="H4271" s="966"/>
      <c r="I4271" s="966"/>
      <c r="J4271" s="966"/>
      <c r="K4271" s="967"/>
      <c r="L4271" s="139"/>
      <c r="M4271" s="140"/>
      <c r="N4271" s="174"/>
      <c r="O4271" s="174"/>
      <c r="P4271" s="174"/>
      <c r="Q4271" s="141"/>
      <c r="U4271" s="142"/>
      <c r="V4271" s="142"/>
      <c r="W4271" s="142"/>
      <c r="X4271" s="142"/>
      <c r="Y4271" s="142"/>
    </row>
    <row r="4272" spans="1:25" ht="28.5" customHeight="1" x14ac:dyDescent="0.25">
      <c r="A4272" s="351">
        <f>D28</f>
        <v>46.042999999999999</v>
      </c>
      <c r="B4272" s="352">
        <v>5.0000000000000001E-3</v>
      </c>
      <c r="C4272" s="352">
        <v>1.5</v>
      </c>
      <c r="D4272" s="351">
        <f t="shared" si="45"/>
        <v>0.34532249999999998</v>
      </c>
      <c r="E4272" s="965" t="s">
        <v>3385</v>
      </c>
      <c r="F4272" s="966"/>
      <c r="G4272" s="966"/>
      <c r="H4272" s="966"/>
      <c r="I4272" s="966"/>
      <c r="J4272" s="966"/>
      <c r="K4272" s="967"/>
      <c r="L4272" s="139"/>
      <c r="M4272" s="140"/>
      <c r="N4272" s="174"/>
      <c r="O4272" s="174"/>
      <c r="P4272" s="174"/>
      <c r="Q4272" s="141"/>
      <c r="U4272" s="142"/>
      <c r="V4272" s="142"/>
      <c r="W4272" s="142"/>
      <c r="X4272" s="142"/>
      <c r="Y4272" s="142"/>
    </row>
    <row r="4273" spans="1:25" ht="20.25" customHeight="1" x14ac:dyDescent="0.25">
      <c r="A4273" s="351">
        <f>M33</f>
        <v>23.45</v>
      </c>
      <c r="B4273" s="352">
        <v>0.04</v>
      </c>
      <c r="C4273" s="352">
        <v>1.5</v>
      </c>
      <c r="D4273" s="351">
        <f t="shared" si="45"/>
        <v>1.407</v>
      </c>
      <c r="E4273" s="965" t="s">
        <v>3386</v>
      </c>
      <c r="F4273" s="966"/>
      <c r="G4273" s="966"/>
      <c r="H4273" s="966"/>
      <c r="I4273" s="966"/>
      <c r="J4273" s="966"/>
      <c r="K4273" s="967"/>
      <c r="L4273" s="139"/>
      <c r="M4273" s="140"/>
      <c r="N4273" s="174"/>
      <c r="O4273" s="174"/>
      <c r="P4273" s="174"/>
      <c r="Q4273" s="141"/>
      <c r="U4273" s="142"/>
      <c r="V4273" s="142"/>
      <c r="W4273" s="142"/>
      <c r="X4273" s="142"/>
      <c r="Y4273" s="142"/>
    </row>
    <row r="4274" spans="1:25" ht="70.5" customHeight="1" x14ac:dyDescent="0.25">
      <c r="A4274" s="351">
        <f>M222</f>
        <v>212.47399999999996</v>
      </c>
      <c r="B4274" s="352">
        <v>2.5000000000000001E-2</v>
      </c>
      <c r="C4274" s="352">
        <v>1.5</v>
      </c>
      <c r="D4274" s="351">
        <f t="shared" si="45"/>
        <v>7.9677749999999996</v>
      </c>
      <c r="E4274" s="965" t="s">
        <v>3387</v>
      </c>
      <c r="F4274" s="966"/>
      <c r="G4274" s="966"/>
      <c r="H4274" s="966"/>
      <c r="I4274" s="966"/>
      <c r="J4274" s="966"/>
      <c r="K4274" s="967"/>
      <c r="L4274" s="139"/>
      <c r="M4274" s="140"/>
      <c r="N4274" s="174"/>
      <c r="O4274" s="174"/>
      <c r="P4274" s="174"/>
      <c r="Q4274" s="141"/>
      <c r="U4274" s="142"/>
      <c r="V4274" s="142"/>
      <c r="W4274" s="142"/>
      <c r="X4274" s="142"/>
      <c r="Y4274" s="142"/>
    </row>
    <row r="4275" spans="1:25" ht="48.75" customHeight="1" x14ac:dyDescent="0.25">
      <c r="A4275" s="351">
        <f>M254</f>
        <v>39.540000000000006</v>
      </c>
      <c r="B4275" s="352">
        <v>0.06</v>
      </c>
      <c r="C4275" s="352">
        <v>1.5</v>
      </c>
      <c r="D4275" s="351">
        <f t="shared" si="45"/>
        <v>3.5586000000000002</v>
      </c>
      <c r="E4275" s="965" t="s">
        <v>3388</v>
      </c>
      <c r="F4275" s="966"/>
      <c r="G4275" s="966"/>
      <c r="H4275" s="966"/>
      <c r="I4275" s="966"/>
      <c r="J4275" s="966"/>
      <c r="K4275" s="967"/>
      <c r="L4275" s="139"/>
      <c r="M4275" s="140"/>
      <c r="N4275" s="174"/>
      <c r="O4275" s="174"/>
      <c r="P4275" s="174"/>
      <c r="Q4275" s="141"/>
      <c r="U4275" s="142"/>
      <c r="V4275" s="142"/>
      <c r="W4275" s="142"/>
      <c r="X4275" s="142"/>
      <c r="Y4275" s="142"/>
    </row>
    <row r="4276" spans="1:25" ht="39.75" customHeight="1" x14ac:dyDescent="0.25">
      <c r="A4276" s="351">
        <f>M270</f>
        <v>1.6</v>
      </c>
      <c r="B4276" s="352">
        <v>0.02</v>
      </c>
      <c r="C4276" s="352">
        <v>1.5</v>
      </c>
      <c r="D4276" s="351">
        <f t="shared" si="45"/>
        <v>4.8000000000000001E-2</v>
      </c>
      <c r="E4276" s="965" t="s">
        <v>3389</v>
      </c>
      <c r="F4276" s="966"/>
      <c r="G4276" s="966"/>
      <c r="H4276" s="966"/>
      <c r="I4276" s="966"/>
      <c r="J4276" s="966"/>
      <c r="K4276" s="967"/>
      <c r="L4276" s="139"/>
      <c r="M4276" s="140"/>
      <c r="N4276" s="174"/>
      <c r="O4276" s="174"/>
      <c r="P4276" s="174"/>
      <c r="Q4276" s="141"/>
      <c r="U4276" s="142"/>
      <c r="V4276" s="142"/>
      <c r="W4276" s="142"/>
      <c r="X4276" s="142"/>
      <c r="Y4276" s="142"/>
    </row>
    <row r="4277" spans="1:25" ht="28.5" customHeight="1" x14ac:dyDescent="0.25">
      <c r="A4277" s="351">
        <f>M69</f>
        <v>51.79</v>
      </c>
      <c r="B4277" s="355">
        <v>0.08</v>
      </c>
      <c r="C4277" s="352">
        <v>1.5</v>
      </c>
      <c r="D4277" s="351">
        <f t="shared" si="45"/>
        <v>6.2148000000000003</v>
      </c>
      <c r="E4277" s="965" t="s">
        <v>3390</v>
      </c>
      <c r="F4277" s="966"/>
      <c r="G4277" s="966"/>
      <c r="H4277" s="966"/>
      <c r="I4277" s="966"/>
      <c r="J4277" s="966"/>
      <c r="K4277" s="967"/>
      <c r="L4277" s="139"/>
      <c r="M4277" s="140"/>
      <c r="N4277" s="174"/>
      <c r="O4277" s="174"/>
      <c r="P4277" s="174"/>
      <c r="Q4277" s="141"/>
      <c r="U4277" s="142"/>
      <c r="V4277" s="142"/>
      <c r="W4277" s="142"/>
      <c r="X4277" s="142"/>
      <c r="Y4277" s="142"/>
    </row>
    <row r="4278" spans="1:25" ht="30" customHeight="1" x14ac:dyDescent="0.25">
      <c r="A4278" s="351">
        <f>M135</f>
        <v>3</v>
      </c>
      <c r="B4278" s="355">
        <v>0.08</v>
      </c>
      <c r="C4278" s="352">
        <v>1.5</v>
      </c>
      <c r="D4278" s="351">
        <f t="shared" si="45"/>
        <v>0.36</v>
      </c>
      <c r="E4278" s="965" t="s">
        <v>3391</v>
      </c>
      <c r="F4278" s="966"/>
      <c r="G4278" s="966"/>
      <c r="H4278" s="966"/>
      <c r="I4278" s="966"/>
      <c r="J4278" s="966"/>
      <c r="K4278" s="967"/>
      <c r="L4278" s="139"/>
      <c r="M4278" s="140"/>
      <c r="N4278" s="174"/>
      <c r="O4278" s="174"/>
      <c r="P4278" s="174"/>
      <c r="Q4278" s="141"/>
      <c r="U4278" s="142"/>
      <c r="V4278" s="142"/>
      <c r="W4278" s="142"/>
      <c r="X4278" s="142"/>
      <c r="Y4278" s="142"/>
    </row>
    <row r="4279" spans="1:25" ht="30" customHeight="1" x14ac:dyDescent="0.25">
      <c r="A4279" s="351"/>
      <c r="B4279" s="351"/>
      <c r="C4279" s="351">
        <v>1.5</v>
      </c>
      <c r="D4279" s="351">
        <f>(((PI()*(0.2)^2)*48*1.5)*1.5)</f>
        <v>13.571680263507908</v>
      </c>
      <c r="E4279" s="968" t="s">
        <v>3392</v>
      </c>
      <c r="F4279" s="968"/>
      <c r="G4279" s="968"/>
      <c r="H4279" s="968"/>
      <c r="I4279" s="353"/>
      <c r="J4279" s="353"/>
      <c r="K4279" s="354"/>
      <c r="L4279" s="139"/>
      <c r="M4279" s="140"/>
      <c r="N4279" s="174"/>
      <c r="O4279" s="174"/>
      <c r="P4279" s="174"/>
      <c r="Q4279" s="141"/>
      <c r="U4279" s="142"/>
      <c r="V4279" s="142"/>
      <c r="W4279" s="142"/>
      <c r="X4279" s="142"/>
      <c r="Y4279" s="142"/>
    </row>
    <row r="4280" spans="1:25" ht="30" customHeight="1" x14ac:dyDescent="0.25">
      <c r="A4280" s="351"/>
      <c r="B4280" s="351"/>
      <c r="C4280" s="351">
        <v>1.5</v>
      </c>
      <c r="D4280" s="351">
        <f>(((PI()*(0.3)^2)*19*2)+(PI()*(0.5)^2)*3*2)*1.5</f>
        <v>23.184953783492674</v>
      </c>
      <c r="E4280" s="969" t="s">
        <v>3393</v>
      </c>
      <c r="F4280" s="968"/>
      <c r="G4280" s="968"/>
      <c r="H4280" s="970"/>
      <c r="I4280" s="353"/>
      <c r="J4280" s="353"/>
      <c r="K4280" s="354"/>
      <c r="L4280" s="139"/>
      <c r="M4280" s="140"/>
      <c r="N4280" s="174"/>
      <c r="O4280" s="174"/>
      <c r="P4280" s="174"/>
      <c r="Q4280" s="141"/>
      <c r="U4280" s="142"/>
      <c r="V4280" s="142"/>
      <c r="W4280" s="142"/>
      <c r="X4280" s="142"/>
      <c r="Y4280" s="142"/>
    </row>
    <row r="4281" spans="1:25" ht="12.75" customHeight="1" x14ac:dyDescent="0.25">
      <c r="A4281" s="140"/>
      <c r="B4281" s="139"/>
      <c r="C4281" s="139"/>
      <c r="D4281" s="139"/>
      <c r="E4281" s="965"/>
      <c r="F4281" s="966"/>
      <c r="G4281" s="966"/>
      <c r="H4281" s="966"/>
      <c r="I4281" s="966"/>
      <c r="J4281" s="966"/>
      <c r="K4281" s="967"/>
      <c r="L4281" s="139"/>
      <c r="M4281" s="140"/>
      <c r="N4281" s="174"/>
      <c r="O4281" s="174"/>
      <c r="P4281" s="174"/>
      <c r="Q4281" s="141"/>
      <c r="U4281" s="142"/>
      <c r="V4281" s="142"/>
      <c r="W4281" s="142"/>
      <c r="X4281" s="142"/>
      <c r="Y4281" s="142"/>
    </row>
    <row r="4282" spans="1:25" ht="12.75" customHeight="1" x14ac:dyDescent="0.25">
      <c r="A4282" s="140"/>
      <c r="B4282" s="139"/>
      <c r="C4282" s="139"/>
      <c r="D4282" s="139"/>
      <c r="E4282" s="139"/>
      <c r="F4282" s="139"/>
      <c r="G4282" s="139"/>
      <c r="H4282" s="139"/>
      <c r="I4282" s="139"/>
      <c r="J4282" s="139"/>
      <c r="K4282" s="139"/>
      <c r="L4282" s="139"/>
      <c r="M4282" s="140"/>
      <c r="N4282" s="174"/>
      <c r="O4282" s="174"/>
      <c r="P4282" s="174"/>
      <c r="Q4282" s="141"/>
      <c r="U4282" s="142"/>
      <c r="V4282" s="142"/>
      <c r="W4282" s="142"/>
      <c r="X4282" s="142"/>
      <c r="Y4282" s="142"/>
    </row>
    <row r="4283" spans="1:25" ht="12.75" customHeight="1" x14ac:dyDescent="0.25">
      <c r="A4283" s="140" t="s">
        <v>3394</v>
      </c>
      <c r="B4283" s="139"/>
      <c r="C4283" s="139"/>
      <c r="D4283" s="140">
        <f>SUM(D4257:D4280)</f>
        <v>189.39131054700061</v>
      </c>
      <c r="E4283" s="139"/>
      <c r="F4283" s="139"/>
      <c r="G4283" s="139"/>
      <c r="H4283" s="139"/>
      <c r="I4283" s="139"/>
      <c r="J4283" s="139"/>
      <c r="K4283" s="139"/>
      <c r="L4283" s="139"/>
      <c r="M4283" s="140"/>
      <c r="N4283" s="174"/>
      <c r="O4283" s="174"/>
      <c r="P4283" s="174"/>
      <c r="Q4283" s="141"/>
      <c r="U4283" s="142"/>
      <c r="V4283" s="142"/>
      <c r="W4283" s="142"/>
      <c r="X4283" s="142"/>
      <c r="Y4283" s="142"/>
    </row>
    <row r="4284" spans="1:25" ht="12.75" customHeight="1" x14ac:dyDescent="0.25">
      <c r="A4284" s="140" t="s">
        <v>3395</v>
      </c>
      <c r="B4284" s="139"/>
      <c r="C4284" s="139"/>
      <c r="D4284" s="248">
        <f>ROUNDUP(D4283/5,0)</f>
        <v>38</v>
      </c>
      <c r="E4284" s="139"/>
      <c r="F4284" s="139"/>
      <c r="G4284" s="139"/>
      <c r="H4284" s="139"/>
      <c r="I4284" s="139"/>
      <c r="J4284" s="139"/>
      <c r="K4284" s="139"/>
      <c r="L4284" s="139"/>
      <c r="M4284" s="140"/>
      <c r="N4284" s="174"/>
      <c r="O4284" s="174"/>
      <c r="P4284" s="174"/>
      <c r="Q4284" s="141"/>
      <c r="U4284" s="142"/>
      <c r="V4284" s="142"/>
      <c r="W4284" s="142"/>
      <c r="X4284" s="142"/>
      <c r="Y4284" s="142"/>
    </row>
    <row r="4285" spans="1:25" ht="12.75" customHeight="1" x14ac:dyDescent="0.25">
      <c r="A4285" s="177"/>
      <c r="B4285" s="178"/>
      <c r="C4285" s="178"/>
      <c r="D4285" s="356"/>
      <c r="E4285" s="178"/>
      <c r="F4285" s="178"/>
      <c r="G4285" s="178"/>
      <c r="H4285" s="178"/>
      <c r="I4285" s="178"/>
      <c r="J4285" s="178"/>
      <c r="K4285" s="179"/>
      <c r="L4285" s="139"/>
      <c r="M4285" s="140"/>
      <c r="N4285" s="174"/>
      <c r="O4285" s="174"/>
      <c r="P4285" s="174"/>
      <c r="Q4285" s="141"/>
      <c r="U4285" s="142"/>
      <c r="V4285" s="142"/>
      <c r="W4285" s="142"/>
      <c r="X4285" s="142"/>
      <c r="Y4285" s="142"/>
    </row>
    <row r="4286" spans="1:25" ht="12.75" customHeight="1" x14ac:dyDescent="0.25">
      <c r="A4286" s="959" t="s">
        <v>1274</v>
      </c>
      <c r="B4286" s="960"/>
      <c r="C4286" s="960"/>
      <c r="D4286" s="960"/>
      <c r="E4286" s="960"/>
      <c r="F4286" s="960"/>
      <c r="G4286" s="960"/>
      <c r="H4286" s="960"/>
      <c r="I4286" s="960"/>
      <c r="J4286" s="960"/>
      <c r="K4286" s="961"/>
      <c r="L4286" s="270" t="s">
        <v>56</v>
      </c>
      <c r="M4286" s="173">
        <f>ROUNDUP(D4292,0)</f>
        <v>3</v>
      </c>
      <c r="N4286" s="957"/>
      <c r="O4286" s="958"/>
      <c r="P4286" s="958"/>
      <c r="Q4286" s="141"/>
      <c r="U4286" s="142"/>
      <c r="V4286" s="142"/>
      <c r="W4286" s="142"/>
      <c r="X4286" s="142"/>
      <c r="Y4286" s="142"/>
    </row>
    <row r="4287" spans="1:25" ht="12.75" customHeight="1" x14ac:dyDescent="0.25">
      <c r="A4287" s="139" t="s">
        <v>2164</v>
      </c>
      <c r="B4287" s="139" t="s">
        <v>3366</v>
      </c>
      <c r="C4287" s="139" t="s">
        <v>3367</v>
      </c>
      <c r="D4287" s="139" t="s">
        <v>3368</v>
      </c>
      <c r="E4287" s="962" t="s">
        <v>3369</v>
      </c>
      <c r="F4287" s="963"/>
      <c r="G4287" s="963"/>
      <c r="H4287" s="964"/>
      <c r="I4287" s="139"/>
      <c r="J4287" s="139"/>
      <c r="K4287" s="139"/>
      <c r="L4287" s="139"/>
      <c r="M4287" s="140"/>
      <c r="N4287" s="174"/>
      <c r="O4287" s="174"/>
      <c r="P4287" s="174"/>
      <c r="Q4287" s="141"/>
      <c r="U4287" s="142"/>
      <c r="V4287" s="142"/>
      <c r="W4287" s="142"/>
      <c r="X4287" s="142"/>
      <c r="Y4287" s="142"/>
    </row>
    <row r="4288" spans="1:25" ht="81" customHeight="1" x14ac:dyDescent="0.25">
      <c r="A4288" s="357">
        <f>M341</f>
        <v>422.63</v>
      </c>
      <c r="B4288" s="272">
        <v>0.01</v>
      </c>
      <c r="C4288" s="358">
        <v>1.5</v>
      </c>
      <c r="D4288" s="359">
        <f>A4288*B4288*C4288</f>
        <v>6.3394500000000003</v>
      </c>
      <c r="E4288" s="965" t="s">
        <v>3396</v>
      </c>
      <c r="F4288" s="966"/>
      <c r="G4288" s="966"/>
      <c r="H4288" s="966"/>
      <c r="I4288" s="966"/>
      <c r="J4288" s="966"/>
      <c r="K4288" s="967"/>
      <c r="L4288" s="139"/>
      <c r="M4288" s="140"/>
      <c r="N4288" s="174"/>
      <c r="O4288" s="174"/>
      <c r="P4288" s="174"/>
      <c r="Q4288" s="141"/>
      <c r="U4288" s="142"/>
      <c r="V4288" s="142"/>
      <c r="W4288" s="142"/>
      <c r="X4288" s="142"/>
      <c r="Y4288" s="142"/>
    </row>
    <row r="4289" spans="1:25" ht="30.75" customHeight="1" x14ac:dyDescent="0.25">
      <c r="A4289" s="357">
        <f>M454</f>
        <v>24.012</v>
      </c>
      <c r="B4289" s="144">
        <v>0.12</v>
      </c>
      <c r="C4289" s="352">
        <v>1.5</v>
      </c>
      <c r="D4289" s="359">
        <f>A4289*B4289*C4289</f>
        <v>4.3221600000000002</v>
      </c>
      <c r="E4289" s="965" t="s">
        <v>3397</v>
      </c>
      <c r="F4289" s="966"/>
      <c r="G4289" s="966"/>
      <c r="H4289" s="966"/>
      <c r="I4289" s="966"/>
      <c r="J4289" s="966"/>
      <c r="K4289" s="967"/>
      <c r="L4289" s="139"/>
      <c r="M4289" s="140"/>
      <c r="N4289" s="174"/>
      <c r="O4289" s="174"/>
      <c r="P4289" s="174"/>
      <c r="Q4289" s="141"/>
      <c r="U4289" s="142"/>
      <c r="V4289" s="142"/>
      <c r="W4289" s="142"/>
      <c r="X4289" s="142"/>
      <c r="Y4289" s="142"/>
    </row>
    <row r="4290" spans="1:25" ht="12.75" customHeight="1" x14ac:dyDescent="0.25">
      <c r="A4290" s="140"/>
      <c r="B4290" s="139"/>
      <c r="C4290" s="139"/>
      <c r="D4290" s="139"/>
      <c r="E4290" s="139"/>
      <c r="F4290" s="139"/>
      <c r="G4290" s="139"/>
      <c r="H4290" s="139"/>
      <c r="I4290" s="139"/>
      <c r="J4290" s="139"/>
      <c r="K4290" s="139"/>
      <c r="L4290" s="139"/>
      <c r="M4290" s="140"/>
      <c r="N4290" s="174"/>
      <c r="O4290" s="174"/>
      <c r="P4290" s="174"/>
      <c r="Q4290" s="141"/>
      <c r="U4290" s="142"/>
      <c r="V4290" s="142"/>
      <c r="W4290" s="142"/>
      <c r="X4290" s="142"/>
      <c r="Y4290" s="142"/>
    </row>
    <row r="4291" spans="1:25" ht="12.75" customHeight="1" x14ac:dyDescent="0.25">
      <c r="A4291" s="140" t="s">
        <v>3394</v>
      </c>
      <c r="B4291" s="139"/>
      <c r="C4291" s="139"/>
      <c r="D4291" s="140">
        <f>SUM(D4288:D4289)</f>
        <v>10.66161</v>
      </c>
      <c r="E4291" s="139"/>
      <c r="F4291" s="139"/>
      <c r="G4291" s="139"/>
      <c r="H4291" s="139"/>
      <c r="I4291" s="139"/>
      <c r="J4291" s="139"/>
      <c r="K4291" s="139"/>
      <c r="L4291" s="139"/>
      <c r="M4291" s="140"/>
      <c r="N4291" s="174"/>
      <c r="O4291" s="174"/>
      <c r="P4291" s="174"/>
      <c r="Q4291" s="141"/>
      <c r="U4291" s="142"/>
      <c r="V4291" s="142"/>
      <c r="W4291" s="142"/>
      <c r="X4291" s="142"/>
      <c r="Y4291" s="142"/>
    </row>
    <row r="4292" spans="1:25" ht="12.75" customHeight="1" x14ac:dyDescent="0.25">
      <c r="A4292" s="140" t="s">
        <v>3398</v>
      </c>
      <c r="B4292" s="139"/>
      <c r="C4292" s="139"/>
      <c r="D4292" s="248">
        <f>ROUNDUP(D4291/5,0)</f>
        <v>3</v>
      </c>
      <c r="E4292" s="139"/>
      <c r="F4292" s="139"/>
      <c r="G4292" s="139"/>
      <c r="H4292" s="139"/>
      <c r="I4292" s="139"/>
      <c r="J4292" s="139"/>
      <c r="K4292" s="139"/>
      <c r="L4292" s="139"/>
      <c r="M4292" s="140"/>
      <c r="N4292" s="174"/>
      <c r="O4292" s="174"/>
      <c r="P4292" s="174"/>
      <c r="Q4292" s="141"/>
      <c r="U4292" s="142"/>
      <c r="V4292" s="142"/>
      <c r="W4292" s="142"/>
      <c r="X4292" s="142"/>
      <c r="Y4292" s="142"/>
    </row>
    <row r="4293" spans="1:25" ht="12.75" customHeight="1" x14ac:dyDescent="0.25">
      <c r="A4293" s="140"/>
      <c r="B4293" s="139"/>
      <c r="C4293" s="139"/>
      <c r="D4293" s="139"/>
      <c r="E4293" s="139"/>
      <c r="F4293" s="139"/>
      <c r="G4293" s="139"/>
      <c r="H4293" s="139"/>
      <c r="I4293" s="139"/>
      <c r="J4293" s="139"/>
      <c r="K4293" s="139"/>
      <c r="L4293" s="139"/>
      <c r="M4293" s="140"/>
      <c r="N4293" s="174"/>
      <c r="O4293" s="174"/>
      <c r="P4293" s="174"/>
      <c r="Q4293" s="141"/>
      <c r="U4293" s="142"/>
      <c r="V4293" s="142"/>
      <c r="W4293" s="142"/>
      <c r="X4293" s="142"/>
      <c r="Y4293" s="142"/>
    </row>
    <row r="4294" spans="1:25" ht="12.75" customHeight="1" x14ac:dyDescent="0.25">
      <c r="A4294" s="140"/>
      <c r="B4294" s="139"/>
      <c r="C4294" s="139"/>
      <c r="D4294" s="139"/>
      <c r="E4294" s="139"/>
      <c r="F4294" s="139"/>
      <c r="G4294" s="139"/>
      <c r="H4294" s="139"/>
      <c r="I4294" s="139"/>
      <c r="J4294" s="139"/>
      <c r="K4294" s="139"/>
      <c r="L4294" s="139"/>
      <c r="M4294" s="140"/>
      <c r="N4294" s="174"/>
      <c r="O4294" s="174"/>
      <c r="P4294" s="174"/>
      <c r="Q4294" s="141"/>
      <c r="U4294" s="142"/>
      <c r="V4294" s="142"/>
      <c r="W4294" s="142"/>
      <c r="X4294" s="142"/>
      <c r="Y4294" s="142"/>
    </row>
    <row r="4295" spans="1:25" ht="12.75" customHeight="1" x14ac:dyDescent="0.25">
      <c r="A4295" s="959" t="s">
        <v>1785</v>
      </c>
      <c r="B4295" s="960"/>
      <c r="C4295" s="960"/>
      <c r="D4295" s="960"/>
      <c r="E4295" s="960"/>
      <c r="F4295" s="960"/>
      <c r="G4295" s="960"/>
      <c r="H4295" s="960"/>
      <c r="I4295" s="960"/>
      <c r="J4295" s="960"/>
      <c r="K4295" s="961"/>
      <c r="L4295" s="270" t="s">
        <v>52</v>
      </c>
      <c r="M4295" s="173">
        <f>A4297</f>
        <v>41.574999999999996</v>
      </c>
      <c r="N4295" s="957"/>
      <c r="O4295" s="958"/>
      <c r="P4295" s="958"/>
      <c r="Q4295" s="141"/>
      <c r="U4295" s="142"/>
      <c r="V4295" s="142"/>
      <c r="W4295" s="142"/>
      <c r="X4295" s="142"/>
      <c r="Y4295" s="142"/>
    </row>
    <row r="4296" spans="1:25" ht="12.75" customHeight="1" x14ac:dyDescent="0.25">
      <c r="A4296" s="139" t="s">
        <v>2164</v>
      </c>
      <c r="B4296" s="139"/>
      <c r="C4296" s="139"/>
      <c r="D4296" s="139"/>
      <c r="E4296" s="139"/>
      <c r="F4296" s="139"/>
      <c r="G4296" s="139"/>
      <c r="H4296" s="139"/>
      <c r="I4296" s="139"/>
      <c r="J4296" s="139"/>
      <c r="K4296" s="139"/>
      <c r="L4296" s="139"/>
      <c r="M4296" s="140"/>
      <c r="N4296" s="174"/>
      <c r="O4296" s="174"/>
      <c r="P4296" s="174"/>
      <c r="Q4296" s="141"/>
      <c r="U4296" s="142"/>
      <c r="V4296" s="142"/>
      <c r="W4296" s="142"/>
      <c r="X4296" s="142"/>
      <c r="Y4296" s="142"/>
    </row>
    <row r="4297" spans="1:25" ht="12.75" customHeight="1" x14ac:dyDescent="0.25">
      <c r="A4297" s="140">
        <f>16.63*2.5</f>
        <v>41.574999999999996</v>
      </c>
      <c r="B4297" s="139" t="s">
        <v>3399</v>
      </c>
      <c r="C4297" s="139"/>
      <c r="D4297" s="139" t="s">
        <v>3400</v>
      </c>
      <c r="E4297" s="139"/>
      <c r="F4297" s="139"/>
      <c r="G4297" s="139"/>
      <c r="H4297" s="139"/>
      <c r="I4297" s="139"/>
      <c r="J4297" s="139"/>
      <c r="K4297" s="139"/>
      <c r="L4297" s="139"/>
      <c r="M4297" s="140"/>
      <c r="N4297" s="174"/>
      <c r="O4297" s="174"/>
      <c r="P4297" s="174"/>
      <c r="Q4297" s="141"/>
      <c r="U4297" s="142"/>
      <c r="V4297" s="142"/>
      <c r="W4297" s="142"/>
      <c r="X4297" s="142"/>
      <c r="Y4297" s="142"/>
    </row>
    <row r="4298" spans="1:25" ht="12.75" customHeight="1" x14ac:dyDescent="0.25">
      <c r="A4298" s="139"/>
      <c r="B4298" s="139"/>
      <c r="C4298" s="139"/>
      <c r="D4298" s="139"/>
      <c r="E4298" s="139"/>
      <c r="F4298" s="139"/>
      <c r="G4298" s="139"/>
      <c r="H4298" s="139"/>
      <c r="I4298" s="139"/>
      <c r="J4298" s="139"/>
      <c r="K4298" s="139"/>
      <c r="L4298" s="139"/>
      <c r="M4298" s="140"/>
      <c r="N4298" s="174"/>
      <c r="O4298" s="174"/>
      <c r="P4298" s="174"/>
      <c r="Q4298" s="141"/>
      <c r="U4298" s="142"/>
      <c r="V4298" s="142"/>
      <c r="W4298" s="142"/>
      <c r="X4298" s="142"/>
      <c r="Y4298" s="142"/>
    </row>
    <row r="4299" spans="1:25" ht="12.75" customHeight="1" x14ac:dyDescent="0.25">
      <c r="A4299" s="959" t="s">
        <v>804</v>
      </c>
      <c r="B4299" s="960"/>
      <c r="C4299" s="960"/>
      <c r="D4299" s="960"/>
      <c r="E4299" s="960"/>
      <c r="F4299" s="960"/>
      <c r="G4299" s="960"/>
      <c r="H4299" s="960"/>
      <c r="I4299" s="960"/>
      <c r="J4299" s="960"/>
      <c r="K4299" s="961"/>
      <c r="L4299" s="270" t="s">
        <v>52</v>
      </c>
      <c r="M4299" s="173">
        <f>A4301</f>
        <v>956.86</v>
      </c>
      <c r="N4299" s="957"/>
      <c r="O4299" s="958"/>
      <c r="P4299" s="958"/>
      <c r="Q4299" s="141"/>
      <c r="U4299" s="142"/>
      <c r="V4299" s="142"/>
      <c r="W4299" s="142"/>
      <c r="X4299" s="142"/>
      <c r="Y4299" s="142"/>
    </row>
    <row r="4300" spans="1:25" ht="12.75" customHeight="1" x14ac:dyDescent="0.25">
      <c r="A4300" s="139" t="s">
        <v>2164</v>
      </c>
      <c r="B4300" s="139"/>
      <c r="C4300" s="139"/>
      <c r="D4300" s="139"/>
      <c r="E4300" s="139"/>
      <c r="F4300" s="139"/>
      <c r="G4300" s="139"/>
      <c r="H4300" s="139"/>
      <c r="I4300" s="139"/>
      <c r="J4300" s="139"/>
      <c r="K4300" s="139"/>
      <c r="L4300" s="139"/>
      <c r="M4300" s="140"/>
      <c r="N4300" s="174"/>
      <c r="O4300" s="174"/>
      <c r="P4300" s="174"/>
      <c r="Q4300" s="141"/>
      <c r="U4300" s="142"/>
      <c r="V4300" s="142"/>
      <c r="W4300" s="142"/>
      <c r="X4300" s="142"/>
      <c r="Y4300" s="142"/>
    </row>
    <row r="4301" spans="1:25" ht="12.75" customHeight="1" x14ac:dyDescent="0.25">
      <c r="A4301" s="139">
        <v>956.86</v>
      </c>
      <c r="B4301" s="139" t="s">
        <v>3401</v>
      </c>
      <c r="C4301" s="139"/>
      <c r="D4301" s="139"/>
      <c r="E4301" s="139"/>
      <c r="F4301" s="139"/>
      <c r="G4301" s="139"/>
      <c r="H4301" s="139"/>
      <c r="I4301" s="139"/>
      <c r="J4301" s="139"/>
      <c r="K4301" s="139"/>
      <c r="L4301" s="139"/>
      <c r="M4301" s="140"/>
      <c r="N4301" s="174"/>
      <c r="O4301" s="174"/>
      <c r="P4301" s="174"/>
      <c r="Q4301" s="141"/>
      <c r="U4301" s="142"/>
      <c r="V4301" s="142"/>
      <c r="W4301" s="142"/>
      <c r="X4301" s="142"/>
      <c r="Y4301" s="142"/>
    </row>
    <row r="4302" spans="1:25" ht="12.75" customHeight="1" x14ac:dyDescent="0.25">
      <c r="A4302" s="959" t="s">
        <v>3683</v>
      </c>
      <c r="B4302" s="960"/>
      <c r="C4302" s="960"/>
      <c r="D4302" s="960"/>
      <c r="E4302" s="960"/>
      <c r="F4302" s="960"/>
      <c r="G4302" s="960"/>
      <c r="H4302" s="960"/>
      <c r="I4302" s="960"/>
      <c r="J4302" s="960"/>
      <c r="K4302" s="961"/>
      <c r="L4302" s="270"/>
      <c r="M4302" s="173"/>
      <c r="N4302" s="957"/>
      <c r="O4302" s="958"/>
      <c r="P4302" s="958"/>
      <c r="Q4302" s="141"/>
      <c r="U4302" s="142"/>
      <c r="V4302" s="142"/>
      <c r="W4302" s="142"/>
      <c r="X4302" s="142"/>
      <c r="Y4302" s="142"/>
    </row>
    <row r="4303" spans="1:25" ht="12.75" customHeight="1" x14ac:dyDescent="0.25">
      <c r="A4303" s="139"/>
      <c r="B4303" s="139"/>
      <c r="C4303" s="139"/>
      <c r="D4303" s="139"/>
      <c r="E4303" s="139"/>
      <c r="F4303" s="139"/>
      <c r="G4303" s="139"/>
      <c r="H4303" s="139"/>
      <c r="I4303" s="139"/>
      <c r="J4303" s="139"/>
      <c r="K4303" s="139"/>
      <c r="L4303" s="139"/>
      <c r="M4303" s="140"/>
      <c r="N4303" s="174"/>
      <c r="O4303" s="174"/>
      <c r="P4303" s="174"/>
      <c r="Q4303" s="141"/>
      <c r="U4303" s="142"/>
      <c r="V4303" s="142"/>
      <c r="W4303" s="142"/>
      <c r="X4303" s="142"/>
      <c r="Y4303" s="142"/>
    </row>
    <row r="4304" spans="1:25" ht="12.75" customHeight="1" x14ac:dyDescent="0.25">
      <c r="A4304" s="139"/>
      <c r="B4304" s="139"/>
      <c r="C4304" s="139"/>
      <c r="D4304" s="139"/>
      <c r="E4304" s="139"/>
      <c r="F4304" s="139"/>
      <c r="G4304" s="139"/>
      <c r="H4304" s="139"/>
      <c r="I4304" s="139"/>
      <c r="J4304" s="139"/>
      <c r="K4304" s="139"/>
      <c r="L4304" s="139"/>
      <c r="M4304" s="140"/>
      <c r="N4304" s="174"/>
      <c r="O4304" s="174"/>
      <c r="P4304" s="174"/>
      <c r="Q4304" s="141"/>
      <c r="U4304" s="142"/>
      <c r="V4304" s="142"/>
      <c r="W4304" s="142"/>
      <c r="X4304" s="142"/>
      <c r="Y4304" s="142"/>
    </row>
    <row r="4305" spans="1:25" ht="12.75" customHeight="1" x14ac:dyDescent="0.25">
      <c r="A4305" s="139"/>
      <c r="B4305" s="139"/>
      <c r="C4305" s="139"/>
      <c r="D4305" s="139"/>
      <c r="E4305" s="139"/>
      <c r="F4305" s="139"/>
      <c r="G4305" s="139"/>
      <c r="H4305" s="139"/>
      <c r="I4305" s="139"/>
      <c r="J4305" s="139"/>
      <c r="K4305" s="139"/>
      <c r="L4305" s="139"/>
      <c r="M4305" s="140"/>
      <c r="N4305" s="174"/>
      <c r="O4305" s="174"/>
      <c r="P4305" s="174"/>
      <c r="Q4305" s="141"/>
      <c r="U4305" s="142"/>
      <c r="V4305" s="142"/>
      <c r="W4305" s="142"/>
      <c r="X4305" s="142"/>
      <c r="Y4305" s="142"/>
    </row>
    <row r="4306" spans="1:25" ht="12.75" customHeight="1" x14ac:dyDescent="0.25">
      <c r="A4306" s="139"/>
      <c r="B4306" s="139"/>
      <c r="C4306" s="139"/>
      <c r="D4306" s="139"/>
      <c r="E4306" s="139"/>
      <c r="F4306" s="139"/>
      <c r="G4306" s="139"/>
      <c r="H4306" s="139"/>
      <c r="I4306" s="139"/>
      <c r="J4306" s="139"/>
      <c r="K4306" s="139"/>
      <c r="L4306" s="139"/>
      <c r="M4306" s="140"/>
      <c r="N4306" s="174"/>
      <c r="O4306" s="174"/>
      <c r="P4306" s="174"/>
      <c r="Q4306" s="141"/>
      <c r="U4306" s="142"/>
      <c r="V4306" s="142"/>
      <c r="W4306" s="142"/>
      <c r="X4306" s="142"/>
      <c r="Y4306" s="142"/>
    </row>
    <row r="4307" spans="1:25" ht="12.75" customHeight="1" x14ac:dyDescent="0.25">
      <c r="A4307" s="959" t="s">
        <v>3684</v>
      </c>
      <c r="B4307" s="960"/>
      <c r="C4307" s="960"/>
      <c r="D4307" s="960"/>
      <c r="E4307" s="960"/>
      <c r="F4307" s="960"/>
      <c r="G4307" s="960"/>
      <c r="H4307" s="960"/>
      <c r="I4307" s="960"/>
      <c r="J4307" s="960"/>
      <c r="K4307" s="961"/>
      <c r="L4307" s="270"/>
      <c r="M4307" s="173"/>
      <c r="N4307" s="174"/>
      <c r="O4307" s="174"/>
      <c r="P4307" s="174"/>
      <c r="Q4307" s="141"/>
      <c r="U4307" s="142"/>
      <c r="V4307" s="142"/>
      <c r="W4307" s="142"/>
      <c r="X4307" s="142"/>
      <c r="Y4307" s="142"/>
    </row>
    <row r="4308" spans="1:25" ht="12.75" customHeight="1" x14ac:dyDescent="0.25">
      <c r="A4308" s="139"/>
      <c r="B4308" s="139"/>
      <c r="C4308" s="139"/>
      <c r="D4308" s="139"/>
      <c r="E4308" s="139"/>
      <c r="F4308" s="139"/>
      <c r="G4308" s="139"/>
      <c r="H4308" s="139"/>
      <c r="I4308" s="139"/>
      <c r="J4308" s="139"/>
      <c r="K4308" s="139"/>
      <c r="L4308" s="139"/>
      <c r="M4308" s="140"/>
      <c r="N4308" s="174"/>
      <c r="O4308" s="174"/>
      <c r="P4308" s="174"/>
      <c r="Q4308" s="141"/>
      <c r="U4308" s="142"/>
      <c r="V4308" s="142"/>
      <c r="W4308" s="142"/>
      <c r="X4308" s="142"/>
      <c r="Y4308" s="142"/>
    </row>
    <row r="4309" spans="1:25" ht="12.75" customHeight="1" x14ac:dyDescent="0.25">
      <c r="A4309" s="139"/>
      <c r="B4309" s="139"/>
      <c r="C4309" s="139"/>
      <c r="D4309" s="139"/>
      <c r="E4309" s="139"/>
      <c r="F4309" s="139"/>
      <c r="G4309" s="139"/>
      <c r="H4309" s="139"/>
      <c r="I4309" s="139"/>
      <c r="J4309" s="139"/>
      <c r="K4309" s="139"/>
      <c r="L4309" s="139"/>
      <c r="M4309" s="140"/>
      <c r="N4309" s="174"/>
      <c r="O4309" s="174"/>
      <c r="P4309" s="174"/>
      <c r="Q4309" s="141"/>
      <c r="U4309" s="142"/>
      <c r="V4309" s="142"/>
      <c r="W4309" s="142"/>
      <c r="X4309" s="142"/>
      <c r="Y4309" s="142"/>
    </row>
    <row r="4310" spans="1:25" ht="12.75" customHeight="1" x14ac:dyDescent="0.25">
      <c r="A4310" s="959" t="s">
        <v>3685</v>
      </c>
      <c r="B4310" s="960"/>
      <c r="C4310" s="960"/>
      <c r="D4310" s="960"/>
      <c r="E4310" s="960"/>
      <c r="F4310" s="960"/>
      <c r="G4310" s="960"/>
      <c r="H4310" s="960"/>
      <c r="I4310" s="960"/>
      <c r="J4310" s="960"/>
      <c r="K4310" s="961"/>
      <c r="L4310" s="270"/>
      <c r="M4310" s="173"/>
      <c r="N4310" s="174"/>
      <c r="O4310" s="174"/>
      <c r="P4310" s="174"/>
      <c r="Q4310" s="141"/>
      <c r="U4310" s="142"/>
      <c r="V4310" s="142"/>
      <c r="W4310" s="142"/>
      <c r="X4310" s="142"/>
      <c r="Y4310" s="142"/>
    </row>
    <row r="4311" spans="1:25" ht="12.75" customHeight="1" x14ac:dyDescent="0.25">
      <c r="A4311" s="139"/>
      <c r="B4311" s="139"/>
      <c r="C4311" s="139"/>
      <c r="D4311" s="139"/>
      <c r="E4311" s="139"/>
      <c r="F4311" s="139"/>
      <c r="G4311" s="139"/>
      <c r="H4311" s="139"/>
      <c r="I4311" s="139"/>
      <c r="J4311" s="139"/>
      <c r="K4311" s="139"/>
      <c r="L4311" s="139"/>
      <c r="M4311" s="140"/>
      <c r="N4311" s="174"/>
      <c r="O4311" s="174"/>
      <c r="P4311" s="174"/>
      <c r="Q4311" s="141"/>
      <c r="U4311" s="142"/>
      <c r="V4311" s="142"/>
      <c r="W4311" s="142"/>
      <c r="X4311" s="142"/>
      <c r="Y4311" s="142"/>
    </row>
    <row r="4312" spans="1:25" ht="12.75" customHeight="1" x14ac:dyDescent="0.25">
      <c r="A4312" s="139"/>
      <c r="B4312" s="139"/>
      <c r="C4312" s="139"/>
      <c r="D4312" s="139"/>
      <c r="E4312" s="139"/>
      <c r="F4312" s="139"/>
      <c r="G4312" s="139"/>
      <c r="H4312" s="139"/>
      <c r="I4312" s="139"/>
      <c r="J4312" s="139"/>
      <c r="K4312" s="139"/>
      <c r="L4312" s="139"/>
      <c r="M4312" s="140"/>
      <c r="N4312" s="174"/>
      <c r="O4312" s="174"/>
      <c r="P4312" s="174"/>
      <c r="Q4312" s="141"/>
      <c r="U4312" s="142"/>
      <c r="V4312" s="142"/>
      <c r="W4312" s="142"/>
      <c r="X4312" s="142"/>
      <c r="Y4312" s="142"/>
    </row>
    <row r="4313" spans="1:25" ht="12.75" customHeight="1" x14ac:dyDescent="0.25">
      <c r="A4313" s="139" t="s">
        <v>3686</v>
      </c>
      <c r="B4313" s="139"/>
      <c r="C4313" s="139" t="s">
        <v>3687</v>
      </c>
      <c r="D4313" s="139"/>
      <c r="E4313" s="139" t="s">
        <v>3688</v>
      </c>
      <c r="F4313" s="139"/>
      <c r="G4313" s="139"/>
      <c r="H4313" s="139"/>
      <c r="I4313" s="139"/>
      <c r="J4313" s="139"/>
      <c r="K4313" s="139"/>
      <c r="L4313" s="139"/>
      <c r="M4313" s="140"/>
      <c r="N4313" s="174"/>
      <c r="O4313" s="174"/>
      <c r="P4313" s="174"/>
      <c r="Q4313" s="141"/>
      <c r="U4313" s="142"/>
      <c r="V4313" s="142"/>
      <c r="W4313" s="142"/>
      <c r="X4313" s="142"/>
      <c r="Y4313" s="142"/>
    </row>
    <row r="4314" spans="1:25" ht="12.75" customHeight="1" x14ac:dyDescent="0.25">
      <c r="A4314" s="139"/>
      <c r="B4314" s="139"/>
      <c r="C4314" s="139"/>
      <c r="D4314" s="139"/>
      <c r="E4314" s="139"/>
      <c r="F4314" s="139"/>
      <c r="G4314" s="139"/>
      <c r="H4314" s="139"/>
      <c r="I4314" s="139"/>
      <c r="J4314" s="139"/>
      <c r="K4314" s="139"/>
      <c r="L4314" s="139"/>
      <c r="M4314" s="140"/>
      <c r="N4314" s="174"/>
      <c r="O4314" s="174"/>
      <c r="P4314" s="174"/>
      <c r="Q4314" s="141"/>
      <c r="U4314" s="142"/>
      <c r="V4314" s="142"/>
      <c r="W4314" s="142"/>
      <c r="X4314" s="142"/>
      <c r="Y4314" s="142"/>
    </row>
    <row r="4315" spans="1:25" ht="12.75" customHeight="1" x14ac:dyDescent="0.25">
      <c r="A4315" s="139" t="s">
        <v>3689</v>
      </c>
      <c r="B4315" s="139"/>
      <c r="C4315" s="139" t="s">
        <v>3691</v>
      </c>
      <c r="D4315" s="139"/>
      <c r="E4315" s="139"/>
      <c r="F4315" s="139"/>
      <c r="G4315" s="139"/>
      <c r="H4315" s="139"/>
      <c r="I4315" s="139"/>
      <c r="J4315" s="139"/>
      <c r="K4315" s="139"/>
      <c r="L4315" s="139"/>
      <c r="M4315" s="140"/>
      <c r="N4315" s="174"/>
      <c r="O4315" s="174"/>
      <c r="P4315" s="174"/>
      <c r="Q4315" s="141"/>
      <c r="U4315" s="142"/>
      <c r="V4315" s="142"/>
      <c r="W4315" s="142"/>
      <c r="X4315" s="142"/>
      <c r="Y4315" s="142"/>
    </row>
    <row r="4316" spans="1:25" ht="12.75" customHeight="1" x14ac:dyDescent="0.25">
      <c r="A4316" s="139"/>
      <c r="B4316" s="139"/>
      <c r="C4316" s="139"/>
      <c r="D4316" s="139"/>
      <c r="E4316" s="139"/>
      <c r="F4316" s="139"/>
      <c r="G4316" s="139"/>
      <c r="H4316" s="139"/>
      <c r="I4316" s="139"/>
      <c r="J4316" s="139"/>
      <c r="K4316" s="139"/>
      <c r="L4316" s="139"/>
      <c r="M4316" s="140"/>
      <c r="N4316" s="174"/>
      <c r="O4316" s="174"/>
      <c r="P4316" s="174"/>
      <c r="Q4316" s="141"/>
      <c r="U4316" s="142"/>
      <c r="V4316" s="142"/>
      <c r="W4316" s="142"/>
      <c r="X4316" s="142"/>
      <c r="Y4316" s="142"/>
    </row>
    <row r="4317" spans="1:25" ht="12.75" customHeight="1" x14ac:dyDescent="0.25">
      <c r="A4317" s="139"/>
      <c r="B4317" s="139"/>
      <c r="C4317" s="139"/>
      <c r="D4317" s="139"/>
      <c r="E4317" s="139"/>
      <c r="F4317" s="139"/>
      <c r="G4317" s="139"/>
      <c r="H4317" s="139"/>
      <c r="I4317" s="139"/>
      <c r="J4317" s="139"/>
      <c r="K4317" s="139"/>
      <c r="L4317" s="139"/>
      <c r="M4317" s="140"/>
      <c r="N4317" s="174"/>
      <c r="O4317" s="174"/>
      <c r="P4317" s="174"/>
      <c r="Q4317" s="141"/>
      <c r="U4317" s="142"/>
      <c r="V4317" s="142"/>
      <c r="W4317" s="142"/>
      <c r="X4317" s="142"/>
      <c r="Y4317" s="142"/>
    </row>
    <row r="4318" spans="1:25" ht="12.75" customHeight="1" x14ac:dyDescent="0.25">
      <c r="A4318" s="139" t="s">
        <v>3690</v>
      </c>
      <c r="B4318" s="139"/>
      <c r="C4318" s="139"/>
      <c r="D4318" s="139"/>
      <c r="E4318" s="139"/>
      <c r="F4318" s="139"/>
      <c r="G4318" s="139"/>
      <c r="H4318" s="139"/>
      <c r="I4318" s="139"/>
      <c r="J4318" s="139"/>
      <c r="K4318" s="139"/>
      <c r="L4318" s="139"/>
      <c r="M4318" s="140"/>
      <c r="N4318" s="174"/>
      <c r="O4318" s="174"/>
      <c r="P4318" s="174"/>
      <c r="Q4318" s="141"/>
      <c r="U4318" s="142"/>
      <c r="V4318" s="142"/>
      <c r="W4318" s="142"/>
      <c r="X4318" s="142"/>
      <c r="Y4318" s="142"/>
    </row>
    <row r="4319" spans="1:25" ht="12.75" customHeight="1" x14ac:dyDescent="0.25">
      <c r="A4319" s="139"/>
      <c r="B4319" s="139"/>
      <c r="C4319" s="139"/>
      <c r="D4319" s="139"/>
      <c r="E4319" s="139"/>
      <c r="F4319" s="139"/>
      <c r="G4319" s="139"/>
      <c r="H4319" s="139"/>
      <c r="I4319" s="139"/>
      <c r="J4319" s="139"/>
      <c r="K4319" s="139"/>
      <c r="L4319" s="139"/>
      <c r="M4319" s="140"/>
      <c r="N4319" s="174"/>
      <c r="O4319" s="174"/>
      <c r="P4319" s="174"/>
      <c r="Q4319" s="141"/>
      <c r="U4319" s="142"/>
      <c r="V4319" s="142"/>
      <c r="W4319" s="142"/>
      <c r="X4319" s="142"/>
      <c r="Y4319" s="142"/>
    </row>
    <row r="4320" spans="1:25" ht="12.75" customHeight="1" x14ac:dyDescent="0.25">
      <c r="A4320" s="139"/>
      <c r="B4320" s="139"/>
      <c r="C4320" s="139"/>
      <c r="D4320" s="139"/>
      <c r="E4320" s="139"/>
      <c r="F4320" s="139"/>
      <c r="G4320" s="139"/>
      <c r="H4320" s="139"/>
      <c r="I4320" s="139"/>
      <c r="J4320" s="139"/>
      <c r="K4320" s="139"/>
      <c r="L4320" s="139"/>
      <c r="M4320" s="140"/>
      <c r="N4320" s="174"/>
      <c r="O4320" s="174"/>
      <c r="P4320" s="174"/>
      <c r="Q4320" s="141"/>
      <c r="U4320" s="142"/>
      <c r="V4320" s="142"/>
      <c r="W4320" s="142"/>
      <c r="X4320" s="142"/>
      <c r="Y4320" s="142"/>
    </row>
    <row r="4321" spans="1:25" ht="12.75" customHeight="1" x14ac:dyDescent="0.25">
      <c r="A4321" s="139"/>
      <c r="B4321" s="139"/>
      <c r="C4321" s="139"/>
      <c r="D4321" s="139"/>
      <c r="E4321" s="139"/>
      <c r="F4321" s="139"/>
      <c r="G4321" s="139"/>
      <c r="H4321" s="139"/>
      <c r="I4321" s="139"/>
      <c r="J4321" s="139"/>
      <c r="K4321" s="139"/>
      <c r="L4321" s="139"/>
      <c r="M4321" s="140"/>
      <c r="N4321" s="174"/>
      <c r="O4321" s="174"/>
      <c r="P4321" s="174"/>
      <c r="Q4321" s="141"/>
      <c r="U4321" s="142"/>
      <c r="V4321" s="142"/>
      <c r="W4321" s="142"/>
      <c r="X4321" s="142"/>
      <c r="Y4321" s="142"/>
    </row>
    <row r="4322" spans="1:25" ht="12.75" customHeight="1" x14ac:dyDescent="0.25">
      <c r="A4322" s="139"/>
      <c r="B4322" s="139"/>
      <c r="C4322" s="139"/>
      <c r="D4322" s="139"/>
      <c r="E4322" s="139"/>
      <c r="F4322" s="139"/>
      <c r="G4322" s="139"/>
      <c r="H4322" s="139"/>
      <c r="I4322" s="139"/>
      <c r="J4322" s="139"/>
      <c r="K4322" s="139"/>
      <c r="L4322" s="139"/>
      <c r="M4322" s="140"/>
      <c r="N4322" s="174"/>
      <c r="O4322" s="174"/>
      <c r="P4322" s="174"/>
      <c r="Q4322" s="141"/>
      <c r="U4322" s="142"/>
      <c r="V4322" s="142"/>
      <c r="W4322" s="142"/>
      <c r="X4322" s="142"/>
      <c r="Y4322" s="142"/>
    </row>
    <row r="4323" spans="1:25" ht="12.75" customHeight="1" x14ac:dyDescent="0.25">
      <c r="A4323" s="139"/>
      <c r="B4323" s="139"/>
      <c r="C4323" s="139"/>
      <c r="D4323" s="139"/>
      <c r="E4323" s="139"/>
      <c r="F4323" s="139"/>
      <c r="G4323" s="139"/>
      <c r="H4323" s="139"/>
      <c r="I4323" s="139"/>
      <c r="J4323" s="139"/>
      <c r="K4323" s="139"/>
      <c r="L4323" s="139"/>
      <c r="M4323" s="140"/>
      <c r="N4323" s="174"/>
      <c r="O4323" s="174"/>
      <c r="P4323" s="174"/>
      <c r="Q4323" s="141"/>
      <c r="U4323" s="142"/>
      <c r="V4323" s="142"/>
      <c r="W4323" s="142"/>
      <c r="X4323" s="142"/>
      <c r="Y4323" s="142"/>
    </row>
    <row r="4324" spans="1:25" ht="12.75" customHeight="1" x14ac:dyDescent="0.25">
      <c r="A4324" s="139"/>
      <c r="B4324" s="139"/>
      <c r="C4324" s="139"/>
      <c r="D4324" s="139"/>
      <c r="E4324" s="139"/>
      <c r="F4324" s="139"/>
      <c r="G4324" s="139"/>
      <c r="H4324" s="139"/>
      <c r="I4324" s="139"/>
      <c r="J4324" s="139"/>
      <c r="K4324" s="139"/>
      <c r="L4324" s="139"/>
      <c r="M4324" s="140"/>
      <c r="N4324" s="174"/>
      <c r="O4324" s="174"/>
      <c r="P4324" s="174"/>
      <c r="Q4324" s="141"/>
      <c r="U4324" s="142"/>
      <c r="V4324" s="142"/>
      <c r="W4324" s="142"/>
      <c r="X4324" s="142"/>
      <c r="Y4324" s="142"/>
    </row>
    <row r="4325" spans="1:25" ht="12.75" customHeight="1" x14ac:dyDescent="0.25">
      <c r="A4325" s="139"/>
      <c r="B4325" s="139"/>
      <c r="C4325" s="139"/>
      <c r="D4325" s="139"/>
      <c r="E4325" s="139"/>
      <c r="F4325" s="139"/>
      <c r="G4325" s="139"/>
      <c r="H4325" s="139"/>
      <c r="I4325" s="139"/>
      <c r="J4325" s="139"/>
      <c r="K4325" s="139"/>
      <c r="L4325" s="139"/>
      <c r="M4325" s="140"/>
      <c r="N4325" s="174"/>
      <c r="O4325" s="174"/>
      <c r="P4325" s="174"/>
      <c r="Q4325" s="141"/>
      <c r="U4325" s="142"/>
      <c r="V4325" s="142"/>
      <c r="W4325" s="142"/>
      <c r="X4325" s="142"/>
      <c r="Y4325" s="142"/>
    </row>
    <row r="4326" spans="1:25" ht="12.75" customHeight="1" x14ac:dyDescent="0.25">
      <c r="A4326" s="955"/>
      <c r="B4326" s="956"/>
      <c r="C4326" s="956"/>
      <c r="D4326" s="956"/>
      <c r="E4326" s="956"/>
      <c r="F4326" s="956"/>
      <c r="G4326" s="956"/>
      <c r="H4326" s="254"/>
      <c r="I4326" s="254"/>
      <c r="J4326" s="254"/>
      <c r="K4326" s="254"/>
      <c r="L4326" s="172"/>
      <c r="M4326" s="173"/>
      <c r="N4326" s="957"/>
      <c r="O4326" s="958"/>
      <c r="P4326" s="958"/>
      <c r="Q4326" s="141"/>
      <c r="U4326" s="142"/>
      <c r="V4326" s="142"/>
      <c r="W4326" s="142"/>
      <c r="X4326" s="142"/>
      <c r="Y4326" s="142"/>
    </row>
    <row r="4327" spans="1:25" ht="12.75" customHeight="1" x14ac:dyDescent="0.25">
      <c r="A4327" s="139"/>
      <c r="B4327" s="139"/>
      <c r="C4327" s="139"/>
      <c r="D4327" s="139"/>
      <c r="E4327" s="139"/>
      <c r="F4327" s="139"/>
      <c r="G4327" s="139"/>
      <c r="H4327" s="139"/>
      <c r="I4327" s="139"/>
      <c r="J4327" s="139"/>
      <c r="K4327" s="139"/>
      <c r="L4327" s="139"/>
      <c r="M4327" s="140"/>
      <c r="N4327" s="174"/>
      <c r="O4327" s="174"/>
      <c r="P4327" s="174"/>
      <c r="Q4327" s="141"/>
      <c r="U4327" s="142"/>
      <c r="V4327" s="142"/>
      <c r="W4327" s="142"/>
      <c r="X4327" s="142"/>
      <c r="Y4327" s="142"/>
    </row>
    <row r="4328" spans="1:25" ht="12.75" customHeight="1" x14ac:dyDescent="0.25">
      <c r="A4328" s="139"/>
      <c r="B4328" s="139"/>
      <c r="C4328" s="139"/>
      <c r="D4328" s="139"/>
      <c r="E4328" s="139"/>
      <c r="F4328" s="139"/>
      <c r="G4328" s="139"/>
      <c r="H4328" s="139"/>
      <c r="I4328" s="139"/>
      <c r="J4328" s="139"/>
      <c r="K4328" s="139"/>
      <c r="L4328" s="139"/>
      <c r="M4328" s="140"/>
      <c r="N4328" s="174"/>
      <c r="O4328" s="174"/>
      <c r="P4328" s="174"/>
      <c r="Q4328" s="141"/>
      <c r="U4328" s="142"/>
      <c r="V4328" s="142"/>
      <c r="W4328" s="142"/>
      <c r="X4328" s="142"/>
      <c r="Y4328" s="142"/>
    </row>
    <row r="4329" spans="1:25" ht="12.75" customHeight="1" x14ac:dyDescent="0.25">
      <c r="A4329" s="139"/>
      <c r="B4329" s="139"/>
      <c r="C4329" s="139"/>
      <c r="D4329" s="139"/>
      <c r="E4329" s="139"/>
      <c r="F4329" s="139"/>
      <c r="G4329" s="139"/>
      <c r="H4329" s="139"/>
      <c r="I4329" s="139"/>
      <c r="J4329" s="139"/>
      <c r="K4329" s="139"/>
      <c r="L4329" s="139"/>
      <c r="M4329" s="140"/>
      <c r="N4329" s="174"/>
      <c r="O4329" s="174"/>
      <c r="P4329" s="174"/>
      <c r="Q4329" s="141"/>
      <c r="U4329" s="142"/>
      <c r="V4329" s="142"/>
      <c r="W4329" s="142"/>
      <c r="X4329" s="142"/>
      <c r="Y4329" s="142"/>
    </row>
    <row r="4330" spans="1:25" ht="12.75" customHeight="1" x14ac:dyDescent="0.25">
      <c r="A4330" s="955"/>
      <c r="B4330" s="956"/>
      <c r="C4330" s="956"/>
      <c r="D4330" s="956"/>
      <c r="E4330" s="956"/>
      <c r="F4330" s="956"/>
      <c r="G4330" s="956"/>
      <c r="H4330" s="254"/>
      <c r="I4330" s="254"/>
      <c r="J4330" s="254"/>
      <c r="K4330" s="254"/>
      <c r="L4330" s="172"/>
      <c r="M4330" s="173"/>
      <c r="N4330" s="957"/>
      <c r="O4330" s="958"/>
      <c r="P4330" s="958"/>
      <c r="Q4330" s="141"/>
      <c r="U4330" s="142"/>
      <c r="V4330" s="142"/>
      <c r="W4330" s="142"/>
      <c r="X4330" s="142"/>
      <c r="Y4330" s="142"/>
    </row>
    <row r="4331" spans="1:25" ht="12.75" customHeight="1" x14ac:dyDescent="0.25">
      <c r="A4331" s="139"/>
      <c r="B4331" s="139"/>
      <c r="C4331" s="139"/>
      <c r="D4331" s="139"/>
      <c r="E4331" s="139"/>
      <c r="F4331" s="139"/>
      <c r="G4331" s="139"/>
      <c r="H4331" s="139"/>
      <c r="I4331" s="139"/>
      <c r="J4331" s="139"/>
      <c r="K4331" s="139"/>
      <c r="L4331" s="139"/>
      <c r="M4331" s="140"/>
      <c r="N4331" s="174"/>
      <c r="O4331" s="174"/>
      <c r="P4331" s="174"/>
      <c r="Q4331" s="141"/>
      <c r="U4331" s="142"/>
      <c r="V4331" s="142"/>
      <c r="W4331" s="142"/>
      <c r="X4331" s="142"/>
      <c r="Y4331" s="142"/>
    </row>
    <row r="4332" spans="1:25" ht="12.75" customHeight="1" x14ac:dyDescent="0.25">
      <c r="A4332" s="139"/>
      <c r="B4332" s="139"/>
      <c r="C4332" s="139"/>
      <c r="D4332" s="139"/>
      <c r="E4332" s="139"/>
      <c r="F4332" s="139"/>
      <c r="G4332" s="139"/>
      <c r="H4332" s="139"/>
      <c r="I4332" s="139"/>
      <c r="J4332" s="139"/>
      <c r="K4332" s="139"/>
      <c r="L4332" s="139"/>
      <c r="M4332" s="140"/>
      <c r="N4332" s="174"/>
      <c r="O4332" s="174"/>
      <c r="P4332" s="174"/>
      <c r="Q4332" s="141"/>
      <c r="U4332" s="142"/>
      <c r="V4332" s="142"/>
      <c r="W4332" s="142"/>
      <c r="X4332" s="142"/>
      <c r="Y4332" s="142"/>
    </row>
    <row r="4333" spans="1:25" ht="12.75" customHeight="1" x14ac:dyDescent="0.25">
      <c r="A4333" s="139"/>
      <c r="B4333" s="139"/>
      <c r="C4333" s="139"/>
      <c r="D4333" s="139"/>
      <c r="E4333" s="139"/>
      <c r="F4333" s="139"/>
      <c r="G4333" s="139"/>
      <c r="H4333" s="139"/>
      <c r="I4333" s="139"/>
      <c r="J4333" s="139"/>
      <c r="K4333" s="139"/>
      <c r="L4333" s="139"/>
      <c r="M4333" s="140"/>
      <c r="N4333" s="174"/>
      <c r="O4333" s="174"/>
      <c r="P4333" s="174"/>
      <c r="Q4333" s="141"/>
      <c r="U4333" s="142"/>
      <c r="V4333" s="142"/>
      <c r="W4333" s="142"/>
      <c r="X4333" s="142"/>
      <c r="Y4333" s="142"/>
    </row>
    <row r="4334" spans="1:25" ht="12.75" customHeight="1" x14ac:dyDescent="0.25">
      <c r="A4334" s="955"/>
      <c r="B4334" s="956"/>
      <c r="C4334" s="956"/>
      <c r="D4334" s="956"/>
      <c r="E4334" s="956"/>
      <c r="F4334" s="956"/>
      <c r="G4334" s="956"/>
      <c r="H4334" s="254"/>
      <c r="I4334" s="254"/>
      <c r="J4334" s="254"/>
      <c r="K4334" s="254"/>
      <c r="L4334" s="172"/>
      <c r="M4334" s="173"/>
      <c r="N4334" s="957"/>
      <c r="O4334" s="958"/>
      <c r="P4334" s="958"/>
      <c r="Q4334" s="141"/>
      <c r="U4334" s="142"/>
      <c r="V4334" s="142"/>
      <c r="W4334" s="142"/>
      <c r="X4334" s="142"/>
      <c r="Y4334" s="142"/>
    </row>
    <row r="4335" spans="1:25" ht="12.75" customHeight="1" x14ac:dyDescent="0.25">
      <c r="A4335" s="139"/>
      <c r="B4335" s="139"/>
      <c r="C4335" s="139"/>
      <c r="D4335" s="139"/>
      <c r="E4335" s="139"/>
      <c r="F4335" s="139"/>
      <c r="G4335" s="139"/>
      <c r="H4335" s="139"/>
      <c r="I4335" s="139"/>
      <c r="J4335" s="139"/>
      <c r="K4335" s="139"/>
      <c r="L4335" s="139"/>
      <c r="M4335" s="140"/>
      <c r="N4335" s="174"/>
      <c r="O4335" s="174"/>
      <c r="P4335" s="174"/>
      <c r="Q4335" s="141"/>
      <c r="U4335" s="142"/>
      <c r="V4335" s="142"/>
      <c r="W4335" s="142"/>
      <c r="X4335" s="142"/>
      <c r="Y4335" s="142"/>
    </row>
    <row r="4336" spans="1:25" ht="12.75" customHeight="1" x14ac:dyDescent="0.25">
      <c r="A4336" s="139"/>
      <c r="B4336" s="139"/>
      <c r="C4336" s="139"/>
      <c r="D4336" s="139"/>
      <c r="E4336" s="139"/>
      <c r="F4336" s="139"/>
      <c r="G4336" s="139"/>
      <c r="H4336" s="139"/>
      <c r="I4336" s="139"/>
      <c r="J4336" s="139"/>
      <c r="K4336" s="139"/>
      <c r="L4336" s="139"/>
      <c r="M4336" s="140"/>
      <c r="N4336" s="174"/>
      <c r="O4336" s="174"/>
      <c r="P4336" s="174"/>
      <c r="Q4336" s="141"/>
      <c r="U4336" s="142"/>
      <c r="V4336" s="142"/>
      <c r="W4336" s="142"/>
      <c r="X4336" s="142"/>
      <c r="Y4336" s="142"/>
    </row>
    <row r="4337" spans="1:24" ht="12.75" customHeight="1" thickBot="1" x14ac:dyDescent="0.3">
      <c r="A4337" s="360"/>
      <c r="B4337" s="361"/>
      <c r="C4337" s="360"/>
      <c r="D4337" s="360"/>
      <c r="E4337" s="360"/>
      <c r="F4337" s="360"/>
      <c r="G4337" s="360"/>
      <c r="H4337" s="360"/>
      <c r="I4337" s="360"/>
      <c r="J4337" s="362"/>
      <c r="K4337" s="363"/>
      <c r="L4337" s="363"/>
      <c r="M4337" s="360"/>
      <c r="N4337" s="360"/>
      <c r="O4337" s="360"/>
      <c r="P4337" s="360"/>
      <c r="Q4337" s="360"/>
      <c r="R4337" s="360"/>
      <c r="S4337" s="360"/>
      <c r="T4337" s="360"/>
      <c r="U4337" s="142"/>
      <c r="V4337" s="142"/>
      <c r="W4337" s="142"/>
      <c r="X4337" s="142"/>
    </row>
    <row r="4338" spans="1:24" ht="12.75" customHeight="1" thickBot="1" x14ac:dyDescent="0.3">
      <c r="A4338" s="902" t="s">
        <v>3402</v>
      </c>
      <c r="B4338" s="903"/>
      <c r="C4338" s="903"/>
      <c r="D4338" s="903"/>
      <c r="E4338" s="903"/>
      <c r="F4338" s="903"/>
      <c r="G4338" s="903"/>
      <c r="H4338" s="903"/>
      <c r="I4338" s="903"/>
      <c r="J4338" s="903"/>
      <c r="K4338" s="904"/>
      <c r="L4338" s="363"/>
      <c r="M4338" s="902" t="str">
        <f>A4338</f>
        <v>LAÇOS E AFETOS</v>
      </c>
      <c r="N4338" s="903"/>
      <c r="O4338" s="903"/>
      <c r="P4338" s="903"/>
      <c r="Q4338" s="903"/>
      <c r="R4338" s="903"/>
      <c r="S4338" s="903"/>
      <c r="T4338" s="904"/>
      <c r="U4338" s="142"/>
      <c r="V4338" s="142"/>
      <c r="W4338" s="142"/>
      <c r="X4338" s="142"/>
    </row>
    <row r="4339" spans="1:24" ht="12.75" customHeight="1" thickBot="1" x14ac:dyDescent="0.3">
      <c r="A4339" s="939" t="s">
        <v>3403</v>
      </c>
      <c r="B4339" s="940"/>
      <c r="C4339" s="940"/>
      <c r="D4339" s="940"/>
      <c r="E4339" s="940"/>
      <c r="F4339" s="940"/>
      <c r="G4339" s="940"/>
      <c r="H4339" s="940"/>
      <c r="I4339" s="940"/>
      <c r="J4339" s="940"/>
      <c r="K4339" s="941"/>
      <c r="L4339" s="363"/>
      <c r="M4339" s="367"/>
      <c r="N4339" s="368"/>
      <c r="O4339" s="368"/>
      <c r="P4339" s="368"/>
      <c r="Q4339" s="368"/>
      <c r="R4339" s="368"/>
      <c r="S4339" s="368" t="s">
        <v>3404</v>
      </c>
      <c r="T4339" s="369"/>
      <c r="U4339" s="142"/>
      <c r="V4339" s="142"/>
      <c r="W4339" s="142"/>
      <c r="X4339" s="142"/>
    </row>
    <row r="4340" spans="1:24" ht="12.75" customHeight="1" thickBot="1" x14ac:dyDescent="0.3">
      <c r="A4340" s="927" t="s">
        <v>3405</v>
      </c>
      <c r="B4340" s="942" t="s">
        <v>3406</v>
      </c>
      <c r="C4340" s="370" t="s">
        <v>3407</v>
      </c>
      <c r="D4340" s="370" t="s">
        <v>2163</v>
      </c>
      <c r="E4340" s="370" t="s">
        <v>2162</v>
      </c>
      <c r="F4340" s="370" t="s">
        <v>2192</v>
      </c>
      <c r="G4340" s="370" t="s">
        <v>2164</v>
      </c>
      <c r="H4340" s="370" t="s">
        <v>2299</v>
      </c>
      <c r="I4340" s="370" t="s">
        <v>2973</v>
      </c>
      <c r="J4340" s="370" t="s">
        <v>2753</v>
      </c>
      <c r="K4340" s="370" t="s">
        <v>2243</v>
      </c>
      <c r="L4340" s="371"/>
      <c r="M4340" s="944"/>
      <c r="N4340" s="945"/>
      <c r="O4340" s="945"/>
      <c r="P4340" s="945"/>
      <c r="Q4340" s="945"/>
      <c r="R4340" s="945"/>
      <c r="S4340" s="945"/>
      <c r="T4340" s="946"/>
      <c r="U4340" s="142"/>
      <c r="V4340" s="142"/>
      <c r="W4340" s="142"/>
      <c r="X4340" s="142"/>
    </row>
    <row r="4341" spans="1:24" ht="29.25" thickBot="1" x14ac:dyDescent="0.3">
      <c r="A4341" s="928"/>
      <c r="B4341" s="943"/>
      <c r="C4341" s="372"/>
      <c r="D4341" s="373"/>
      <c r="E4341" s="374">
        <v>10.59</v>
      </c>
      <c r="F4341" s="374">
        <v>7.51</v>
      </c>
      <c r="G4341" s="374">
        <f>E4341*F4341</f>
        <v>79.530900000000003</v>
      </c>
      <c r="H4341" s="374"/>
      <c r="I4341" s="375">
        <f>G4341</f>
        <v>79.530900000000003</v>
      </c>
      <c r="J4341" s="376" t="s">
        <v>52</v>
      </c>
      <c r="K4341" s="377" t="s">
        <v>3406</v>
      </c>
      <c r="L4341" s="378"/>
      <c r="M4341" s="947"/>
      <c r="N4341" s="948"/>
      <c r="O4341" s="948"/>
      <c r="P4341" s="948"/>
      <c r="Q4341" s="948"/>
      <c r="R4341" s="948"/>
      <c r="S4341" s="948"/>
      <c r="T4341" s="949"/>
      <c r="U4341" s="142"/>
      <c r="V4341" s="142"/>
      <c r="W4341" s="142"/>
      <c r="X4341" s="142"/>
    </row>
    <row r="4342" spans="1:24" ht="12.75" customHeight="1" thickBot="1" x14ac:dyDescent="0.3">
      <c r="A4342" s="860"/>
      <c r="B4342" s="861"/>
      <c r="C4342" s="861"/>
      <c r="D4342" s="861"/>
      <c r="E4342" s="861"/>
      <c r="F4342" s="861"/>
      <c r="G4342" s="861"/>
      <c r="H4342" s="861"/>
      <c r="I4342" s="861"/>
      <c r="J4342" s="861"/>
      <c r="K4342" s="862"/>
      <c r="L4342" s="363"/>
      <c r="M4342" s="947"/>
      <c r="N4342" s="948"/>
      <c r="O4342" s="948"/>
      <c r="P4342" s="948"/>
      <c r="Q4342" s="948"/>
      <c r="R4342" s="948"/>
      <c r="S4342" s="948"/>
      <c r="T4342" s="949"/>
      <c r="U4342" s="142"/>
      <c r="V4342" s="142"/>
      <c r="W4342" s="142"/>
      <c r="X4342" s="142"/>
    </row>
    <row r="4343" spans="1:24" ht="12.75" customHeight="1" thickBot="1" x14ac:dyDescent="0.3">
      <c r="A4343" s="927" t="s">
        <v>3408</v>
      </c>
      <c r="B4343" s="931" t="s">
        <v>3409</v>
      </c>
      <c r="C4343" s="370" t="s">
        <v>3407</v>
      </c>
      <c r="D4343" s="370" t="s">
        <v>2163</v>
      </c>
      <c r="E4343" s="370" t="s">
        <v>2162</v>
      </c>
      <c r="F4343" s="370" t="s">
        <v>2192</v>
      </c>
      <c r="G4343" s="370" t="s">
        <v>2164</v>
      </c>
      <c r="H4343" s="370" t="s">
        <v>2299</v>
      </c>
      <c r="I4343" s="370" t="s">
        <v>2973</v>
      </c>
      <c r="J4343" s="370" t="s">
        <v>2753</v>
      </c>
      <c r="K4343" s="381" t="s">
        <v>2243</v>
      </c>
      <c r="L4343" s="363"/>
      <c r="M4343" s="947"/>
      <c r="N4343" s="948"/>
      <c r="O4343" s="948"/>
      <c r="P4343" s="948"/>
      <c r="Q4343" s="948"/>
      <c r="R4343" s="948"/>
      <c r="S4343" s="948"/>
      <c r="T4343" s="949"/>
      <c r="U4343" s="142"/>
      <c r="V4343" s="142"/>
      <c r="W4343" s="142"/>
      <c r="X4343" s="142"/>
    </row>
    <row r="4344" spans="1:24" ht="43.5" thickBot="1" x14ac:dyDescent="0.3">
      <c r="A4344" s="928"/>
      <c r="B4344" s="932"/>
      <c r="C4344" s="372"/>
      <c r="D4344" s="373"/>
      <c r="E4344" s="372">
        <v>10.94</v>
      </c>
      <c r="F4344" s="374">
        <v>8</v>
      </c>
      <c r="G4344" s="372">
        <f>E4344*F4344</f>
        <v>87.52</v>
      </c>
      <c r="H4344" s="372"/>
      <c r="I4344" s="382">
        <f>G4344</f>
        <v>87.52</v>
      </c>
      <c r="J4344" s="376" t="s">
        <v>52</v>
      </c>
      <c r="K4344" s="383" t="s">
        <v>3410</v>
      </c>
      <c r="L4344" s="363"/>
      <c r="M4344" s="947"/>
      <c r="N4344" s="948"/>
      <c r="O4344" s="948"/>
      <c r="P4344" s="948"/>
      <c r="Q4344" s="948"/>
      <c r="R4344" s="948"/>
      <c r="S4344" s="948"/>
      <c r="T4344" s="949"/>
      <c r="U4344" s="142"/>
      <c r="V4344" s="142"/>
      <c r="W4344" s="142"/>
      <c r="X4344" s="142"/>
    </row>
    <row r="4345" spans="1:24" ht="12.75" customHeight="1" thickBot="1" x14ac:dyDescent="0.3">
      <c r="A4345" s="860"/>
      <c r="B4345" s="861"/>
      <c r="C4345" s="861"/>
      <c r="D4345" s="861"/>
      <c r="E4345" s="861"/>
      <c r="F4345" s="861"/>
      <c r="G4345" s="861"/>
      <c r="H4345" s="861"/>
      <c r="I4345" s="861"/>
      <c r="J4345" s="861"/>
      <c r="K4345" s="862"/>
      <c r="L4345" s="363"/>
      <c r="M4345" s="947"/>
      <c r="N4345" s="948"/>
      <c r="O4345" s="948"/>
      <c r="P4345" s="948"/>
      <c r="Q4345" s="948"/>
      <c r="R4345" s="948"/>
      <c r="S4345" s="948"/>
      <c r="T4345" s="949"/>
      <c r="U4345" s="142"/>
      <c r="V4345" s="142"/>
      <c r="W4345" s="142"/>
      <c r="X4345" s="142"/>
    </row>
    <row r="4346" spans="1:24" ht="12.75" customHeight="1" thickBot="1" x14ac:dyDescent="0.3">
      <c r="A4346" s="929" t="s">
        <v>3411</v>
      </c>
      <c r="B4346" s="931" t="s">
        <v>3412</v>
      </c>
      <c r="C4346" s="384" t="s">
        <v>3407</v>
      </c>
      <c r="D4346" s="384" t="s">
        <v>2163</v>
      </c>
      <c r="E4346" s="384" t="s">
        <v>2162</v>
      </c>
      <c r="F4346" s="384" t="s">
        <v>2192</v>
      </c>
      <c r="G4346" s="384" t="s">
        <v>2164</v>
      </c>
      <c r="H4346" s="384" t="s">
        <v>2299</v>
      </c>
      <c r="I4346" s="384" t="s">
        <v>2973</v>
      </c>
      <c r="J4346" s="384" t="s">
        <v>2753</v>
      </c>
      <c r="K4346" s="384" t="s">
        <v>2243</v>
      </c>
      <c r="L4346" s="363"/>
      <c r="M4346" s="947"/>
      <c r="N4346" s="948"/>
      <c r="O4346" s="948"/>
      <c r="P4346" s="948"/>
      <c r="Q4346" s="948"/>
      <c r="R4346" s="948"/>
      <c r="S4346" s="948"/>
      <c r="T4346" s="949"/>
      <c r="U4346" s="142"/>
      <c r="V4346" s="142"/>
      <c r="W4346" s="142"/>
      <c r="X4346" s="142"/>
    </row>
    <row r="4347" spans="1:24" ht="43.5" thickBot="1" x14ac:dyDescent="0.3">
      <c r="A4347" s="930"/>
      <c r="B4347" s="932"/>
      <c r="C4347" s="385"/>
      <c r="D4347" s="386"/>
      <c r="E4347" s="386">
        <f>3+5.3*4</f>
        <v>24.2</v>
      </c>
      <c r="F4347" s="386"/>
      <c r="G4347" s="386"/>
      <c r="H4347" s="386"/>
      <c r="I4347" s="382">
        <f>E4347</f>
        <v>24.2</v>
      </c>
      <c r="J4347" s="387" t="s">
        <v>186</v>
      </c>
      <c r="K4347" s="388" t="s">
        <v>3413</v>
      </c>
      <c r="L4347" s="363"/>
      <c r="M4347" s="947"/>
      <c r="N4347" s="948"/>
      <c r="O4347" s="948"/>
      <c r="P4347" s="948"/>
      <c r="Q4347" s="948"/>
      <c r="R4347" s="948"/>
      <c r="S4347" s="948"/>
      <c r="T4347" s="949"/>
      <c r="U4347" s="142"/>
      <c r="V4347" s="142"/>
      <c r="W4347" s="142"/>
      <c r="X4347" s="142"/>
    </row>
    <row r="4348" spans="1:24" ht="12.75" customHeight="1" thickBot="1" x14ac:dyDescent="0.3">
      <c r="A4348" s="389"/>
      <c r="B4348" s="360"/>
      <c r="C4348" s="360"/>
      <c r="D4348" s="360"/>
      <c r="E4348" s="360"/>
      <c r="F4348" s="360"/>
      <c r="G4348" s="360"/>
      <c r="H4348" s="360"/>
      <c r="I4348" s="360"/>
      <c r="J4348" s="360"/>
      <c r="K4348" s="390"/>
      <c r="L4348" s="363"/>
      <c r="M4348" s="947"/>
      <c r="N4348" s="948"/>
      <c r="O4348" s="948"/>
      <c r="P4348" s="948"/>
      <c r="Q4348" s="948"/>
      <c r="R4348" s="948"/>
      <c r="S4348" s="948"/>
      <c r="T4348" s="949"/>
      <c r="U4348" s="142"/>
      <c r="V4348" s="142"/>
      <c r="W4348" s="142"/>
      <c r="X4348" s="142"/>
    </row>
    <row r="4349" spans="1:24" ht="12.75" customHeight="1" thickBot="1" x14ac:dyDescent="0.3">
      <c r="A4349" s="927" t="s">
        <v>3414</v>
      </c>
      <c r="B4349" s="933" t="s">
        <v>3415</v>
      </c>
      <c r="C4349" s="391" t="s">
        <v>3407</v>
      </c>
      <c r="D4349" s="370" t="s">
        <v>2163</v>
      </c>
      <c r="E4349" s="370" t="s">
        <v>2162</v>
      </c>
      <c r="F4349" s="370" t="s">
        <v>2192</v>
      </c>
      <c r="G4349" s="370" t="s">
        <v>2164</v>
      </c>
      <c r="H4349" s="370" t="s">
        <v>2299</v>
      </c>
      <c r="I4349" s="370" t="s">
        <v>2973</v>
      </c>
      <c r="J4349" s="370" t="s">
        <v>2753</v>
      </c>
      <c r="K4349" s="370" t="s">
        <v>2243</v>
      </c>
      <c r="L4349" s="363"/>
      <c r="M4349" s="947"/>
      <c r="N4349" s="948"/>
      <c r="O4349" s="948"/>
      <c r="P4349" s="948"/>
      <c r="Q4349" s="948"/>
      <c r="R4349" s="948"/>
      <c r="S4349" s="948"/>
      <c r="T4349" s="949"/>
      <c r="U4349" s="142"/>
      <c r="V4349" s="142"/>
      <c r="W4349" s="142"/>
      <c r="X4349" s="142"/>
    </row>
    <row r="4350" spans="1:24" ht="43.5" thickBot="1" x14ac:dyDescent="0.3">
      <c r="A4350" s="928"/>
      <c r="B4350" s="934"/>
      <c r="C4350" s="392"/>
      <c r="D4350" s="374"/>
      <c r="E4350" s="374">
        <v>10.94</v>
      </c>
      <c r="F4350" s="374">
        <v>8</v>
      </c>
      <c r="G4350" s="372">
        <f>E4350*F4350</f>
        <v>87.52</v>
      </c>
      <c r="H4350" s="372"/>
      <c r="I4350" s="382">
        <f>G4350</f>
        <v>87.52</v>
      </c>
      <c r="J4350" s="387" t="s">
        <v>52</v>
      </c>
      <c r="K4350" s="393" t="s">
        <v>3416</v>
      </c>
      <c r="L4350" s="363"/>
      <c r="M4350" s="947"/>
      <c r="N4350" s="948"/>
      <c r="O4350" s="948"/>
      <c r="P4350" s="948"/>
      <c r="Q4350" s="948"/>
      <c r="R4350" s="948"/>
      <c r="S4350" s="948"/>
      <c r="T4350" s="949"/>
      <c r="U4350" s="142"/>
      <c r="V4350" s="142"/>
      <c r="W4350" s="142"/>
      <c r="X4350" s="142"/>
    </row>
    <row r="4351" spans="1:24" ht="12.75" customHeight="1" thickBot="1" x14ac:dyDescent="0.3">
      <c r="A4351" s="389"/>
      <c r="B4351" s="394"/>
      <c r="C4351" s="360"/>
      <c r="D4351" s="395"/>
      <c r="E4351" s="395"/>
      <c r="F4351" s="395"/>
      <c r="G4351" s="395"/>
      <c r="H4351" s="395"/>
      <c r="I4351" s="395"/>
      <c r="J4351" s="362"/>
      <c r="K4351" s="396"/>
      <c r="L4351" s="363"/>
      <c r="M4351" s="947"/>
      <c r="N4351" s="948"/>
      <c r="O4351" s="948"/>
      <c r="P4351" s="948"/>
      <c r="Q4351" s="948"/>
      <c r="R4351" s="948"/>
      <c r="S4351" s="948"/>
      <c r="T4351" s="949"/>
      <c r="U4351" s="142"/>
      <c r="V4351" s="142"/>
      <c r="W4351" s="142"/>
      <c r="X4351" s="142"/>
    </row>
    <row r="4352" spans="1:24" ht="12.75" customHeight="1" thickBot="1" x14ac:dyDescent="0.3">
      <c r="A4352" s="927" t="s">
        <v>3417</v>
      </c>
      <c r="B4352" s="933" t="s">
        <v>3418</v>
      </c>
      <c r="C4352" s="370" t="s">
        <v>3407</v>
      </c>
      <c r="D4352" s="370" t="s">
        <v>2163</v>
      </c>
      <c r="E4352" s="370" t="s">
        <v>2162</v>
      </c>
      <c r="F4352" s="370" t="s">
        <v>2192</v>
      </c>
      <c r="G4352" s="370" t="s">
        <v>2164</v>
      </c>
      <c r="H4352" s="370" t="s">
        <v>2299</v>
      </c>
      <c r="I4352" s="370" t="s">
        <v>2973</v>
      </c>
      <c r="J4352" s="370" t="s">
        <v>2753</v>
      </c>
      <c r="K4352" s="370" t="s">
        <v>2243</v>
      </c>
      <c r="L4352" s="363"/>
      <c r="M4352" s="947"/>
      <c r="N4352" s="948"/>
      <c r="O4352" s="948"/>
      <c r="P4352" s="948"/>
      <c r="Q4352" s="948"/>
      <c r="R4352" s="948"/>
      <c r="S4352" s="948"/>
      <c r="T4352" s="949"/>
      <c r="U4352" s="142"/>
      <c r="V4352" s="142"/>
      <c r="W4352" s="142"/>
      <c r="X4352" s="142"/>
    </row>
    <row r="4353" spans="1:24" ht="29.25" thickBot="1" x14ac:dyDescent="0.3">
      <c r="A4353" s="928"/>
      <c r="B4353" s="934"/>
      <c r="C4353" s="385"/>
      <c r="D4353" s="386"/>
      <c r="E4353" s="386">
        <f>10.9+10.9+7.8+7.8</f>
        <v>37.4</v>
      </c>
      <c r="F4353" s="386"/>
      <c r="G4353" s="386"/>
      <c r="H4353" s="386"/>
      <c r="I4353" s="382">
        <f>E4353</f>
        <v>37.4</v>
      </c>
      <c r="J4353" s="387" t="s">
        <v>186</v>
      </c>
      <c r="K4353" s="388" t="s">
        <v>3418</v>
      </c>
      <c r="L4353" s="363"/>
      <c r="M4353" s="947"/>
      <c r="N4353" s="948"/>
      <c r="O4353" s="948"/>
      <c r="P4353" s="948"/>
      <c r="Q4353" s="948"/>
      <c r="R4353" s="948"/>
      <c r="S4353" s="948"/>
      <c r="T4353" s="949"/>
      <c r="U4353" s="142"/>
      <c r="V4353" s="142"/>
      <c r="W4353" s="142"/>
      <c r="X4353" s="142"/>
    </row>
    <row r="4354" spans="1:24" ht="12.75" customHeight="1" thickBot="1" x14ac:dyDescent="0.3">
      <c r="A4354" s="389"/>
      <c r="B4354" s="394"/>
      <c r="C4354" s="360"/>
      <c r="D4354" s="395"/>
      <c r="E4354" s="395"/>
      <c r="F4354" s="395"/>
      <c r="G4354" s="395"/>
      <c r="H4354" s="395"/>
      <c r="I4354" s="395"/>
      <c r="J4354" s="362"/>
      <c r="K4354" s="396"/>
      <c r="L4354" s="363"/>
      <c r="M4354" s="947"/>
      <c r="N4354" s="948"/>
      <c r="O4354" s="948"/>
      <c r="P4354" s="948"/>
      <c r="Q4354" s="948"/>
      <c r="R4354" s="948"/>
      <c r="S4354" s="948"/>
      <c r="T4354" s="949"/>
      <c r="U4354" s="142"/>
      <c r="V4354" s="142"/>
      <c r="W4354" s="142"/>
      <c r="X4354" s="142"/>
    </row>
    <row r="4355" spans="1:24" ht="12.75" customHeight="1" thickBot="1" x14ac:dyDescent="0.3">
      <c r="A4355" s="927" t="s">
        <v>3419</v>
      </c>
      <c r="B4355" s="933" t="s">
        <v>3420</v>
      </c>
      <c r="C4355" s="370" t="s">
        <v>3407</v>
      </c>
      <c r="D4355" s="370" t="s">
        <v>2163</v>
      </c>
      <c r="E4355" s="370" t="s">
        <v>2162</v>
      </c>
      <c r="F4355" s="370" t="s">
        <v>2192</v>
      </c>
      <c r="G4355" s="370" t="s">
        <v>2164</v>
      </c>
      <c r="H4355" s="370" t="s">
        <v>2299</v>
      </c>
      <c r="I4355" s="370" t="s">
        <v>2973</v>
      </c>
      <c r="J4355" s="370" t="s">
        <v>2753</v>
      </c>
      <c r="K4355" s="370" t="s">
        <v>2243</v>
      </c>
      <c r="L4355" s="363"/>
      <c r="M4355" s="950"/>
      <c r="N4355" s="951"/>
      <c r="O4355" s="951"/>
      <c r="P4355" s="951"/>
      <c r="Q4355" s="951"/>
      <c r="R4355" s="951"/>
      <c r="S4355" s="951"/>
      <c r="T4355" s="952"/>
      <c r="U4355" s="142"/>
      <c r="V4355" s="142"/>
      <c r="W4355" s="142"/>
      <c r="X4355" s="142"/>
    </row>
    <row r="4356" spans="1:24" ht="29.25" thickBot="1" x14ac:dyDescent="0.3">
      <c r="A4356" s="928"/>
      <c r="B4356" s="934"/>
      <c r="C4356" s="385"/>
      <c r="D4356" s="386"/>
      <c r="E4356" s="386">
        <f>2*(10.94+8)</f>
        <v>37.879999999999995</v>
      </c>
      <c r="F4356" s="386"/>
      <c r="G4356" s="386"/>
      <c r="H4356" s="386"/>
      <c r="I4356" s="382">
        <f>E4356</f>
        <v>37.879999999999995</v>
      </c>
      <c r="J4356" s="387" t="s">
        <v>186</v>
      </c>
      <c r="K4356" s="388" t="s">
        <v>3420</v>
      </c>
      <c r="L4356" s="363"/>
      <c r="M4356" s="400"/>
      <c r="N4356" s="400"/>
      <c r="O4356" s="400"/>
      <c r="P4356" s="400"/>
      <c r="Q4356" s="400"/>
      <c r="R4356" s="400"/>
      <c r="S4356" s="400"/>
      <c r="T4356" s="400"/>
      <c r="U4356" s="142"/>
      <c r="V4356" s="142"/>
      <c r="W4356" s="142"/>
      <c r="X4356" s="142"/>
    </row>
    <row r="4357" spans="1:24" ht="12.75" customHeight="1" thickBot="1" x14ac:dyDescent="0.3">
      <c r="A4357" s="389"/>
      <c r="B4357" s="394"/>
      <c r="C4357" s="360"/>
      <c r="D4357" s="395"/>
      <c r="E4357" s="395"/>
      <c r="F4357" s="395"/>
      <c r="G4357" s="395"/>
      <c r="H4357" s="395"/>
      <c r="I4357" s="395"/>
      <c r="J4357" s="362"/>
      <c r="K4357" s="396"/>
      <c r="L4357" s="401"/>
      <c r="M4357" s="364"/>
      <c r="N4357" s="365"/>
      <c r="O4357" s="365"/>
      <c r="P4357" s="365"/>
      <c r="Q4357" s="365"/>
      <c r="R4357" s="365"/>
      <c r="S4357" s="365" t="s">
        <v>3421</v>
      </c>
      <c r="T4357" s="366"/>
      <c r="U4357" s="142"/>
      <c r="V4357" s="142"/>
      <c r="W4357" s="142"/>
      <c r="X4357" s="142"/>
    </row>
    <row r="4358" spans="1:24" ht="12.75" customHeight="1" thickBot="1" x14ac:dyDescent="0.3">
      <c r="A4358" s="927" t="s">
        <v>3422</v>
      </c>
      <c r="B4358" s="933" t="s">
        <v>3423</v>
      </c>
      <c r="C4358" s="370" t="s">
        <v>3407</v>
      </c>
      <c r="D4358" s="370" t="s">
        <v>2163</v>
      </c>
      <c r="E4358" s="370" t="s">
        <v>2162</v>
      </c>
      <c r="F4358" s="370" t="s">
        <v>2192</v>
      </c>
      <c r="G4358" s="370" t="s">
        <v>2164</v>
      </c>
      <c r="H4358" s="370" t="s">
        <v>2299</v>
      </c>
      <c r="I4358" s="370" t="s">
        <v>2973</v>
      </c>
      <c r="J4358" s="370" t="s">
        <v>2753</v>
      </c>
      <c r="K4358" s="381" t="s">
        <v>2243</v>
      </c>
      <c r="L4358" s="363"/>
      <c r="M4358" s="947"/>
      <c r="N4358" s="948"/>
      <c r="O4358" s="948"/>
      <c r="P4358" s="948"/>
      <c r="Q4358" s="948"/>
      <c r="R4358" s="948"/>
      <c r="S4358" s="948"/>
      <c r="T4358" s="949"/>
      <c r="U4358" s="142"/>
      <c r="V4358" s="142"/>
      <c r="W4358" s="142"/>
      <c r="X4358" s="142"/>
    </row>
    <row r="4359" spans="1:24" ht="29.25" thickBot="1" x14ac:dyDescent="0.3">
      <c r="A4359" s="928"/>
      <c r="B4359" s="934"/>
      <c r="C4359" s="372"/>
      <c r="D4359" s="373"/>
      <c r="E4359" s="374">
        <v>10.59</v>
      </c>
      <c r="F4359" s="374">
        <v>7.51</v>
      </c>
      <c r="G4359" s="374">
        <f>E4359*F4359</f>
        <v>79.530900000000003</v>
      </c>
      <c r="H4359" s="374"/>
      <c r="I4359" s="402">
        <f>G4359</f>
        <v>79.530900000000003</v>
      </c>
      <c r="J4359" s="376" t="s">
        <v>52</v>
      </c>
      <c r="K4359" s="393" t="s">
        <v>3424</v>
      </c>
      <c r="L4359" s="363"/>
      <c r="M4359" s="947"/>
      <c r="N4359" s="948"/>
      <c r="O4359" s="948"/>
      <c r="P4359" s="948"/>
      <c r="Q4359" s="948"/>
      <c r="R4359" s="948"/>
      <c r="S4359" s="948"/>
      <c r="T4359" s="949"/>
      <c r="U4359" s="142"/>
      <c r="V4359" s="142"/>
      <c r="W4359" s="142"/>
      <c r="X4359" s="142"/>
    </row>
    <row r="4360" spans="1:24" ht="12.75" customHeight="1" thickBot="1" x14ac:dyDescent="0.3">
      <c r="A4360" s="389"/>
      <c r="B4360" s="360"/>
      <c r="C4360" s="360"/>
      <c r="D4360" s="360"/>
      <c r="E4360" s="360"/>
      <c r="F4360" s="360"/>
      <c r="G4360" s="360"/>
      <c r="H4360" s="360"/>
      <c r="I4360" s="360"/>
      <c r="J4360" s="360"/>
      <c r="K4360" s="390"/>
      <c r="L4360" s="363"/>
      <c r="M4360" s="947"/>
      <c r="N4360" s="948"/>
      <c r="O4360" s="948"/>
      <c r="P4360" s="948"/>
      <c r="Q4360" s="948"/>
      <c r="R4360" s="948"/>
      <c r="S4360" s="948"/>
      <c r="T4360" s="949"/>
      <c r="U4360" s="142"/>
      <c r="V4360" s="142"/>
      <c r="W4360" s="142"/>
      <c r="X4360" s="142"/>
    </row>
    <row r="4361" spans="1:24" ht="12.75" customHeight="1" thickBot="1" x14ac:dyDescent="0.3">
      <c r="A4361" s="927" t="s">
        <v>3425</v>
      </c>
      <c r="B4361" s="933" t="s">
        <v>3426</v>
      </c>
      <c r="C4361" s="370" t="s">
        <v>3407</v>
      </c>
      <c r="D4361" s="370" t="s">
        <v>2163</v>
      </c>
      <c r="E4361" s="370" t="s">
        <v>2162</v>
      </c>
      <c r="F4361" s="370" t="s">
        <v>2192</v>
      </c>
      <c r="G4361" s="370" t="s">
        <v>2164</v>
      </c>
      <c r="H4361" s="370" t="s">
        <v>2299</v>
      </c>
      <c r="I4361" s="370" t="s">
        <v>2973</v>
      </c>
      <c r="J4361" s="370" t="s">
        <v>2753</v>
      </c>
      <c r="K4361" s="381" t="s">
        <v>2243</v>
      </c>
      <c r="L4361" s="363"/>
      <c r="M4361" s="947"/>
      <c r="N4361" s="948"/>
      <c r="O4361" s="948"/>
      <c r="P4361" s="948"/>
      <c r="Q4361" s="948"/>
      <c r="R4361" s="948"/>
      <c r="S4361" s="948"/>
      <c r="T4361" s="949"/>
      <c r="U4361" s="142"/>
      <c r="V4361" s="142"/>
      <c r="W4361" s="142"/>
      <c r="X4361" s="142"/>
    </row>
    <row r="4362" spans="1:24" ht="72" thickBot="1" x14ac:dyDescent="0.3">
      <c r="A4362" s="928"/>
      <c r="B4362" s="934"/>
      <c r="C4362" s="372">
        <v>2</v>
      </c>
      <c r="D4362" s="373"/>
      <c r="E4362" s="374"/>
      <c r="F4362" s="374"/>
      <c r="G4362" s="374"/>
      <c r="H4362" s="374"/>
      <c r="I4362" s="402">
        <v>2</v>
      </c>
      <c r="J4362" s="376" t="s">
        <v>52</v>
      </c>
      <c r="K4362" s="393" t="s">
        <v>3427</v>
      </c>
      <c r="L4362" s="363"/>
      <c r="M4362" s="947"/>
      <c r="N4362" s="948"/>
      <c r="O4362" s="948"/>
      <c r="P4362" s="948"/>
      <c r="Q4362" s="948"/>
      <c r="R4362" s="948"/>
      <c r="S4362" s="948"/>
      <c r="T4362" s="949"/>
      <c r="U4362" s="142"/>
      <c r="V4362" s="142"/>
      <c r="W4362" s="142"/>
      <c r="X4362" s="142"/>
    </row>
    <row r="4363" spans="1:24" ht="12.75" customHeight="1" thickBot="1" x14ac:dyDescent="0.3">
      <c r="A4363" s="389"/>
      <c r="B4363" s="360"/>
      <c r="C4363" s="360"/>
      <c r="D4363" s="360"/>
      <c r="E4363" s="360"/>
      <c r="F4363" s="360"/>
      <c r="G4363" s="360"/>
      <c r="H4363" s="360"/>
      <c r="I4363" s="360"/>
      <c r="J4363" s="360"/>
      <c r="K4363" s="390"/>
      <c r="L4363" s="363"/>
      <c r="M4363" s="947"/>
      <c r="N4363" s="948"/>
      <c r="O4363" s="948"/>
      <c r="P4363" s="948"/>
      <c r="Q4363" s="948"/>
      <c r="R4363" s="948"/>
      <c r="S4363" s="948"/>
      <c r="T4363" s="949"/>
      <c r="U4363" s="142"/>
      <c r="V4363" s="142"/>
      <c r="W4363" s="142"/>
      <c r="X4363" s="142"/>
    </row>
    <row r="4364" spans="1:24" ht="12.75" customHeight="1" thickBot="1" x14ac:dyDescent="0.3">
      <c r="A4364" s="927" t="s">
        <v>3428</v>
      </c>
      <c r="B4364" s="933" t="s">
        <v>3429</v>
      </c>
      <c r="C4364" s="370" t="s">
        <v>3407</v>
      </c>
      <c r="D4364" s="370" t="s">
        <v>2163</v>
      </c>
      <c r="E4364" s="370" t="s">
        <v>2162</v>
      </c>
      <c r="F4364" s="370" t="s">
        <v>2192</v>
      </c>
      <c r="G4364" s="370" t="s">
        <v>2164</v>
      </c>
      <c r="H4364" s="370" t="s">
        <v>2299</v>
      </c>
      <c r="I4364" s="370" t="s">
        <v>2973</v>
      </c>
      <c r="J4364" s="370" t="s">
        <v>2753</v>
      </c>
      <c r="K4364" s="381" t="s">
        <v>2243</v>
      </c>
      <c r="L4364" s="363"/>
      <c r="M4364" s="947"/>
      <c r="N4364" s="948"/>
      <c r="O4364" s="948"/>
      <c r="P4364" s="948"/>
      <c r="Q4364" s="948"/>
      <c r="R4364" s="948"/>
      <c r="S4364" s="948"/>
      <c r="T4364" s="949"/>
      <c r="U4364" s="142"/>
      <c r="V4364" s="142"/>
      <c r="W4364" s="142"/>
      <c r="X4364" s="142"/>
    </row>
    <row r="4365" spans="1:24" ht="86.25" thickBot="1" x14ac:dyDescent="0.3">
      <c r="A4365" s="928"/>
      <c r="B4365" s="934"/>
      <c r="C4365" s="372">
        <v>5</v>
      </c>
      <c r="D4365" s="373"/>
      <c r="E4365" s="374">
        <v>1.5</v>
      </c>
      <c r="F4365" s="374">
        <v>0.9</v>
      </c>
      <c r="G4365" s="374">
        <f>E4365*F4365</f>
        <v>1.35</v>
      </c>
      <c r="H4365" s="374"/>
      <c r="I4365" s="402">
        <f>C4365*G4365</f>
        <v>6.75</v>
      </c>
      <c r="J4365" s="376" t="s">
        <v>52</v>
      </c>
      <c r="K4365" s="393" t="s">
        <v>3430</v>
      </c>
      <c r="L4365" s="363"/>
      <c r="M4365" s="947"/>
      <c r="N4365" s="948"/>
      <c r="O4365" s="948"/>
      <c r="P4365" s="948"/>
      <c r="Q4365" s="948"/>
      <c r="R4365" s="948"/>
      <c r="S4365" s="948"/>
      <c r="T4365" s="949"/>
      <c r="U4365" s="142"/>
      <c r="V4365" s="142"/>
      <c r="W4365" s="142"/>
      <c r="X4365" s="142"/>
    </row>
    <row r="4366" spans="1:24" ht="12.75" customHeight="1" thickBot="1" x14ac:dyDescent="0.3">
      <c r="A4366" s="389"/>
      <c r="B4366" s="360"/>
      <c r="C4366" s="360"/>
      <c r="D4366" s="360"/>
      <c r="E4366" s="360"/>
      <c r="F4366" s="360"/>
      <c r="G4366" s="360"/>
      <c r="H4366" s="360"/>
      <c r="I4366" s="360"/>
      <c r="J4366" s="360"/>
      <c r="K4366" s="390"/>
      <c r="L4366" s="363"/>
      <c r="M4366" s="947"/>
      <c r="N4366" s="948"/>
      <c r="O4366" s="948"/>
      <c r="P4366" s="948"/>
      <c r="Q4366" s="948"/>
      <c r="R4366" s="948"/>
      <c r="S4366" s="948"/>
      <c r="T4366" s="949"/>
      <c r="U4366" s="142"/>
      <c r="V4366" s="142"/>
      <c r="W4366" s="142"/>
      <c r="X4366" s="142"/>
    </row>
    <row r="4367" spans="1:24" ht="12.75" customHeight="1" thickBot="1" x14ac:dyDescent="0.3">
      <c r="A4367" s="927" t="s">
        <v>3431</v>
      </c>
      <c r="B4367" s="933" t="s">
        <v>3432</v>
      </c>
      <c r="C4367" s="370" t="s">
        <v>3407</v>
      </c>
      <c r="D4367" s="370" t="s">
        <v>2163</v>
      </c>
      <c r="E4367" s="370" t="s">
        <v>2162</v>
      </c>
      <c r="F4367" s="370" t="s">
        <v>2192</v>
      </c>
      <c r="G4367" s="370" t="s">
        <v>2164</v>
      </c>
      <c r="H4367" s="370" t="s">
        <v>2299</v>
      </c>
      <c r="I4367" s="370" t="s">
        <v>2973</v>
      </c>
      <c r="J4367" s="370" t="s">
        <v>2753</v>
      </c>
      <c r="K4367" s="381" t="s">
        <v>2243</v>
      </c>
      <c r="L4367" s="363"/>
      <c r="M4367" s="947"/>
      <c r="N4367" s="948"/>
      <c r="O4367" s="948"/>
      <c r="P4367" s="948"/>
      <c r="Q4367" s="948"/>
      <c r="R4367" s="948"/>
      <c r="S4367" s="948"/>
      <c r="T4367" s="949"/>
      <c r="U4367" s="142"/>
      <c r="V4367" s="142"/>
      <c r="W4367" s="142"/>
      <c r="X4367" s="142"/>
    </row>
    <row r="4368" spans="1:24" ht="86.25" thickBot="1" x14ac:dyDescent="0.3">
      <c r="A4368" s="928"/>
      <c r="B4368" s="934"/>
      <c r="C4368" s="372"/>
      <c r="D4368" s="373"/>
      <c r="E4368" s="374">
        <v>1.3</v>
      </c>
      <c r="F4368" s="374">
        <v>1.8</v>
      </c>
      <c r="G4368" s="374">
        <f>E4368*F4368</f>
        <v>2.3400000000000003</v>
      </c>
      <c r="H4368" s="374"/>
      <c r="I4368" s="402">
        <f>G4368</f>
        <v>2.3400000000000003</v>
      </c>
      <c r="J4368" s="376" t="s">
        <v>52</v>
      </c>
      <c r="K4368" s="393" t="s">
        <v>3433</v>
      </c>
      <c r="L4368" s="363"/>
      <c r="M4368" s="947"/>
      <c r="N4368" s="948"/>
      <c r="O4368" s="948"/>
      <c r="P4368" s="948"/>
      <c r="Q4368" s="948"/>
      <c r="R4368" s="948"/>
      <c r="S4368" s="948"/>
      <c r="T4368" s="949"/>
      <c r="U4368" s="142"/>
      <c r="V4368" s="142"/>
      <c r="W4368" s="142"/>
      <c r="X4368" s="142"/>
    </row>
    <row r="4369" spans="1:24" ht="12.75" customHeight="1" thickBot="1" x14ac:dyDescent="0.3">
      <c r="A4369" s="389"/>
      <c r="B4369" s="360"/>
      <c r="C4369" s="360"/>
      <c r="D4369" s="360"/>
      <c r="E4369" s="360"/>
      <c r="F4369" s="360"/>
      <c r="G4369" s="360"/>
      <c r="H4369" s="360"/>
      <c r="I4369" s="360"/>
      <c r="J4369" s="360"/>
      <c r="K4369" s="390"/>
      <c r="L4369" s="363"/>
      <c r="M4369" s="379"/>
      <c r="N4369" s="362"/>
      <c r="O4369" s="362"/>
      <c r="P4369" s="362"/>
      <c r="Q4369" s="362"/>
      <c r="R4369" s="362"/>
      <c r="S4369" s="362"/>
      <c r="T4369" s="380"/>
      <c r="U4369" s="142"/>
      <c r="V4369" s="142"/>
      <c r="W4369" s="142"/>
      <c r="X4369" s="142"/>
    </row>
    <row r="4370" spans="1:24" ht="12.75" customHeight="1" thickBot="1" x14ac:dyDescent="0.3">
      <c r="A4370" s="927" t="s">
        <v>3434</v>
      </c>
      <c r="B4370" s="933" t="s">
        <v>3435</v>
      </c>
      <c r="C4370" s="370" t="s">
        <v>3407</v>
      </c>
      <c r="D4370" s="370" t="s">
        <v>2163</v>
      </c>
      <c r="E4370" s="370" t="s">
        <v>2162</v>
      </c>
      <c r="F4370" s="370" t="s">
        <v>2192</v>
      </c>
      <c r="G4370" s="370" t="s">
        <v>2164</v>
      </c>
      <c r="H4370" s="370" t="s">
        <v>2299</v>
      </c>
      <c r="I4370" s="370" t="s">
        <v>2973</v>
      </c>
      <c r="J4370" s="370" t="s">
        <v>2753</v>
      </c>
      <c r="K4370" s="381" t="s">
        <v>2243</v>
      </c>
      <c r="L4370" s="363"/>
      <c r="M4370" s="397"/>
      <c r="N4370" s="398"/>
      <c r="O4370" s="398"/>
      <c r="P4370" s="398"/>
      <c r="Q4370" s="398"/>
      <c r="R4370" s="398"/>
      <c r="S4370" s="398"/>
      <c r="T4370" s="399"/>
      <c r="U4370" s="142"/>
      <c r="V4370" s="142"/>
      <c r="W4370" s="142"/>
      <c r="X4370" s="142"/>
    </row>
    <row r="4371" spans="1:24" ht="29.25" thickBot="1" x14ac:dyDescent="0.3">
      <c r="A4371" s="928"/>
      <c r="B4371" s="934"/>
      <c r="C4371" s="372">
        <v>3</v>
      </c>
      <c r="D4371" s="373"/>
      <c r="E4371" s="374">
        <v>1.3</v>
      </c>
      <c r="F4371" s="374">
        <v>1.8</v>
      </c>
      <c r="G4371" s="374">
        <f>E4371*F4371</f>
        <v>2.3400000000000003</v>
      </c>
      <c r="H4371" s="374"/>
      <c r="I4371" s="402">
        <f>G4371</f>
        <v>2.3400000000000003</v>
      </c>
      <c r="J4371" s="376" t="s">
        <v>52</v>
      </c>
      <c r="K4371" s="393" t="s">
        <v>3436</v>
      </c>
      <c r="L4371" s="363"/>
      <c r="M4371" s="362"/>
      <c r="N4371" s="362"/>
      <c r="O4371" s="362"/>
      <c r="P4371" s="362"/>
      <c r="Q4371" s="362"/>
      <c r="R4371" s="362"/>
      <c r="S4371" s="362"/>
      <c r="T4371" s="362"/>
      <c r="U4371" s="142"/>
      <c r="V4371" s="142"/>
      <c r="W4371" s="142"/>
      <c r="X4371" s="142"/>
    </row>
    <row r="4372" spans="1:24" ht="12.75" customHeight="1" thickBot="1" x14ac:dyDescent="0.3">
      <c r="A4372" s="360"/>
      <c r="B4372" s="394"/>
      <c r="C4372" s="360"/>
      <c r="D4372" s="395"/>
      <c r="E4372" s="395"/>
      <c r="F4372" s="360"/>
      <c r="G4372" s="360"/>
      <c r="H4372" s="360"/>
      <c r="I4372" s="395"/>
      <c r="J4372" s="362"/>
      <c r="K4372" s="396"/>
      <c r="L4372" s="363"/>
      <c r="M4372" s="877" t="s">
        <v>3437</v>
      </c>
      <c r="N4372" s="878"/>
      <c r="O4372" s="878"/>
      <c r="P4372" s="878"/>
      <c r="Q4372" s="878"/>
      <c r="R4372" s="878"/>
      <c r="S4372" s="878"/>
      <c r="T4372" s="879"/>
      <c r="U4372" s="142"/>
      <c r="V4372" s="142"/>
      <c r="W4372" s="142"/>
      <c r="X4372" s="142"/>
    </row>
    <row r="4373" spans="1:24" ht="12.75" customHeight="1" thickBot="1" x14ac:dyDescent="0.3">
      <c r="A4373" s="902" t="s">
        <v>3438</v>
      </c>
      <c r="B4373" s="903"/>
      <c r="C4373" s="903"/>
      <c r="D4373" s="903"/>
      <c r="E4373" s="903"/>
      <c r="F4373" s="903"/>
      <c r="G4373" s="903"/>
      <c r="H4373" s="903"/>
      <c r="I4373" s="903"/>
      <c r="J4373" s="903"/>
      <c r="K4373" s="904"/>
      <c r="L4373" s="363"/>
      <c r="M4373" s="403"/>
      <c r="N4373" s="404"/>
      <c r="O4373" s="404"/>
      <c r="P4373" s="404"/>
      <c r="Q4373" s="404"/>
      <c r="R4373" s="404"/>
      <c r="S4373" s="404"/>
      <c r="T4373" s="405"/>
      <c r="U4373" s="142"/>
      <c r="V4373" s="142"/>
      <c r="W4373" s="142"/>
      <c r="X4373" s="142"/>
    </row>
    <row r="4374" spans="1:24" ht="15.75" thickBot="1" x14ac:dyDescent="0.3">
      <c r="A4374" s="905" t="s">
        <v>2110</v>
      </c>
      <c r="B4374" s="907" t="s">
        <v>3439</v>
      </c>
      <c r="C4374" s="370" t="s">
        <v>3407</v>
      </c>
      <c r="D4374" s="370" t="s">
        <v>2163</v>
      </c>
      <c r="E4374" s="370" t="s">
        <v>2162</v>
      </c>
      <c r="F4374" s="370" t="s">
        <v>2192</v>
      </c>
      <c r="G4374" s="370" t="s">
        <v>2164</v>
      </c>
      <c r="H4374" s="370" t="s">
        <v>2299</v>
      </c>
      <c r="I4374" s="370" t="s">
        <v>2973</v>
      </c>
      <c r="J4374" s="370" t="s">
        <v>2753</v>
      </c>
      <c r="K4374" s="381" t="s">
        <v>2243</v>
      </c>
      <c r="L4374" s="363"/>
      <c r="M4374" s="406"/>
      <c r="N4374" s="407"/>
      <c r="O4374" s="407"/>
      <c r="P4374" s="407"/>
      <c r="Q4374" s="407"/>
      <c r="R4374" s="407"/>
      <c r="S4374" s="407"/>
      <c r="T4374" s="408"/>
      <c r="U4374" s="142"/>
      <c r="V4374" s="142"/>
      <c r="W4374" s="142"/>
      <c r="X4374" s="142"/>
    </row>
    <row r="4375" spans="1:24" ht="57.75" thickBot="1" x14ac:dyDescent="0.3">
      <c r="A4375" s="906"/>
      <c r="B4375" s="908"/>
      <c r="C4375" s="372">
        <v>973</v>
      </c>
      <c r="D4375" s="373"/>
      <c r="E4375" s="374"/>
      <c r="F4375" s="372"/>
      <c r="G4375" s="372"/>
      <c r="H4375" s="372"/>
      <c r="I4375" s="375">
        <f>C4375</f>
        <v>973</v>
      </c>
      <c r="J4375" s="376" t="s">
        <v>844</v>
      </c>
      <c r="K4375" s="393" t="s">
        <v>3439</v>
      </c>
      <c r="L4375" s="363"/>
      <c r="M4375" s="406"/>
      <c r="N4375" s="407"/>
      <c r="O4375" s="407"/>
      <c r="P4375" s="407"/>
      <c r="Q4375" s="407"/>
      <c r="R4375" s="407"/>
      <c r="S4375" s="407"/>
      <c r="T4375" s="408"/>
      <c r="U4375" s="142"/>
      <c r="V4375" s="142"/>
      <c r="W4375" s="142"/>
      <c r="X4375" s="142"/>
    </row>
    <row r="4376" spans="1:24" ht="15.75" thickBot="1" x14ac:dyDescent="0.3">
      <c r="A4376" s="409"/>
      <c r="B4376" s="410"/>
      <c r="C4376" s="411"/>
      <c r="D4376" s="412"/>
      <c r="E4376" s="412"/>
      <c r="F4376" s="412"/>
      <c r="G4376" s="412"/>
      <c r="H4376" s="412"/>
      <c r="I4376" s="412"/>
      <c r="J4376" s="413"/>
      <c r="K4376" s="414"/>
      <c r="L4376" s="363"/>
      <c r="M4376" s="406"/>
      <c r="N4376" s="407"/>
      <c r="O4376" s="407"/>
      <c r="P4376" s="407"/>
      <c r="Q4376" s="407"/>
      <c r="R4376" s="407"/>
      <c r="S4376" s="407"/>
      <c r="T4376" s="408"/>
      <c r="U4376" s="142"/>
      <c r="V4376" s="142"/>
      <c r="W4376" s="142"/>
      <c r="X4376" s="142"/>
    </row>
    <row r="4377" spans="1:24" ht="15.75" thickBot="1" x14ac:dyDescent="0.3">
      <c r="A4377" s="953" t="s">
        <v>2116</v>
      </c>
      <c r="B4377" s="936" t="s">
        <v>3440</v>
      </c>
      <c r="C4377" s="381" t="s">
        <v>3407</v>
      </c>
      <c r="D4377" s="381" t="s">
        <v>2163</v>
      </c>
      <c r="E4377" s="381" t="s">
        <v>2162</v>
      </c>
      <c r="F4377" s="381" t="s">
        <v>2192</v>
      </c>
      <c r="G4377" s="381" t="s">
        <v>2164</v>
      </c>
      <c r="H4377" s="381" t="s">
        <v>2299</v>
      </c>
      <c r="I4377" s="381" t="s">
        <v>2973</v>
      </c>
      <c r="J4377" s="381" t="s">
        <v>2753</v>
      </c>
      <c r="K4377" s="381" t="s">
        <v>2243</v>
      </c>
      <c r="L4377" s="363"/>
      <c r="M4377" s="406"/>
      <c r="N4377" s="407"/>
      <c r="O4377" s="407"/>
      <c r="P4377" s="407"/>
      <c r="Q4377" s="407"/>
      <c r="R4377" s="407"/>
      <c r="S4377" s="407"/>
      <c r="T4377" s="408"/>
      <c r="U4377" s="142"/>
      <c r="V4377" s="142"/>
      <c r="W4377" s="142"/>
      <c r="X4377" s="142"/>
    </row>
    <row r="4378" spans="1:24" ht="57.75" thickBot="1" x14ac:dyDescent="0.3">
      <c r="A4378" s="954"/>
      <c r="B4378" s="937"/>
      <c r="C4378" s="372">
        <v>4.3</v>
      </c>
      <c r="D4378" s="373"/>
      <c r="E4378" s="374"/>
      <c r="F4378" s="372"/>
      <c r="G4378" s="372"/>
      <c r="H4378" s="374"/>
      <c r="I4378" s="375">
        <f>C4378</f>
        <v>4.3</v>
      </c>
      <c r="J4378" s="376" t="s">
        <v>844</v>
      </c>
      <c r="K4378" s="383" t="s">
        <v>3441</v>
      </c>
      <c r="L4378" s="363"/>
      <c r="M4378" s="406"/>
      <c r="N4378" s="407"/>
      <c r="O4378" s="407"/>
      <c r="P4378" s="407"/>
      <c r="Q4378" s="407"/>
      <c r="R4378" s="407"/>
      <c r="S4378" s="407"/>
      <c r="T4378" s="408"/>
      <c r="U4378" s="142"/>
      <c r="V4378" s="142"/>
      <c r="W4378" s="142"/>
      <c r="X4378" s="142"/>
    </row>
    <row r="4379" spans="1:24" ht="15.75" thickBot="1" x14ac:dyDescent="0.3">
      <c r="A4379" s="409"/>
      <c r="B4379" s="410"/>
      <c r="C4379" s="411"/>
      <c r="D4379" s="412"/>
      <c r="E4379" s="412"/>
      <c r="F4379" s="412"/>
      <c r="G4379" s="412"/>
      <c r="H4379" s="412"/>
      <c r="I4379" s="412"/>
      <c r="J4379" s="413"/>
      <c r="K4379" s="414"/>
      <c r="L4379" s="363"/>
      <c r="M4379" s="406"/>
      <c r="N4379" s="407"/>
      <c r="O4379" s="407"/>
      <c r="P4379" s="407"/>
      <c r="Q4379" s="407"/>
      <c r="R4379" s="407"/>
      <c r="S4379" s="407"/>
      <c r="T4379" s="408"/>
      <c r="U4379" s="142"/>
      <c r="V4379" s="142"/>
      <c r="W4379" s="142"/>
      <c r="X4379" s="142"/>
    </row>
    <row r="4380" spans="1:24" ht="15.75" thickBot="1" x14ac:dyDescent="0.3">
      <c r="A4380" s="935" t="s">
        <v>2120</v>
      </c>
      <c r="B4380" s="936" t="s">
        <v>3442</v>
      </c>
      <c r="C4380" s="415" t="s">
        <v>3443</v>
      </c>
      <c r="D4380" s="415" t="s">
        <v>2163</v>
      </c>
      <c r="E4380" s="415" t="s">
        <v>2162</v>
      </c>
      <c r="F4380" s="415" t="s">
        <v>2192</v>
      </c>
      <c r="G4380" s="415" t="s">
        <v>2164</v>
      </c>
      <c r="H4380" s="415" t="s">
        <v>2299</v>
      </c>
      <c r="I4380" s="415" t="s">
        <v>2973</v>
      </c>
      <c r="J4380" s="415" t="s">
        <v>2753</v>
      </c>
      <c r="K4380" s="415" t="s">
        <v>2243</v>
      </c>
      <c r="L4380" s="363"/>
      <c r="M4380" s="406"/>
      <c r="N4380" s="407"/>
      <c r="O4380" s="407"/>
      <c r="P4380" s="407"/>
      <c r="Q4380" s="407"/>
      <c r="R4380" s="407"/>
      <c r="S4380" s="407"/>
      <c r="T4380" s="408"/>
      <c r="U4380" s="142"/>
      <c r="V4380" s="142"/>
      <c r="W4380" s="142"/>
      <c r="X4380" s="142"/>
    </row>
    <row r="4381" spans="1:24" ht="57.75" thickBot="1" x14ac:dyDescent="0.3">
      <c r="A4381" s="924"/>
      <c r="B4381" s="937"/>
      <c r="C4381" s="416">
        <v>133</v>
      </c>
      <c r="D4381" s="417"/>
      <c r="E4381" s="417"/>
      <c r="F4381" s="417"/>
      <c r="G4381" s="417"/>
      <c r="H4381" s="417"/>
      <c r="I4381" s="418">
        <f>C4381</f>
        <v>133</v>
      </c>
      <c r="J4381" s="419" t="s">
        <v>844</v>
      </c>
      <c r="K4381" s="420" t="s">
        <v>3444</v>
      </c>
      <c r="L4381" s="363"/>
      <c r="M4381" s="406"/>
      <c r="N4381" s="407"/>
      <c r="O4381" s="407"/>
      <c r="P4381" s="407"/>
      <c r="Q4381" s="407"/>
      <c r="R4381" s="407"/>
      <c r="S4381" s="407"/>
      <c r="T4381" s="408"/>
      <c r="U4381" s="142"/>
      <c r="V4381" s="142"/>
      <c r="W4381" s="142"/>
      <c r="X4381" s="142"/>
    </row>
    <row r="4382" spans="1:24" ht="15.75" thickBot="1" x14ac:dyDescent="0.3">
      <c r="A4382" s="409"/>
      <c r="B4382" s="410"/>
      <c r="C4382" s="411"/>
      <c r="D4382" s="412"/>
      <c r="E4382" s="412"/>
      <c r="F4382" s="412"/>
      <c r="G4382" s="412"/>
      <c r="H4382" s="412"/>
      <c r="I4382" s="412"/>
      <c r="J4382" s="413"/>
      <c r="K4382" s="414"/>
      <c r="L4382" s="363"/>
      <c r="M4382" s="406"/>
      <c r="N4382" s="407"/>
      <c r="O4382" s="407"/>
      <c r="P4382" s="407"/>
      <c r="Q4382" s="407"/>
      <c r="R4382" s="407"/>
      <c r="S4382" s="407"/>
      <c r="T4382" s="408"/>
      <c r="U4382" s="142"/>
      <c r="V4382" s="142"/>
      <c r="W4382" s="142"/>
      <c r="X4382" s="142"/>
    </row>
    <row r="4383" spans="1:24" ht="15.75" thickBot="1" x14ac:dyDescent="0.3">
      <c r="A4383" s="935" t="s">
        <v>3445</v>
      </c>
      <c r="B4383" s="936" t="s">
        <v>3442</v>
      </c>
      <c r="C4383" s="415" t="s">
        <v>3407</v>
      </c>
      <c r="D4383" s="415" t="s">
        <v>2163</v>
      </c>
      <c r="E4383" s="415" t="s">
        <v>2162</v>
      </c>
      <c r="F4383" s="415" t="s">
        <v>2192</v>
      </c>
      <c r="G4383" s="415" t="s">
        <v>2164</v>
      </c>
      <c r="H4383" s="415" t="s">
        <v>2299</v>
      </c>
      <c r="I4383" s="415" t="s">
        <v>2973</v>
      </c>
      <c r="J4383" s="415" t="s">
        <v>2753</v>
      </c>
      <c r="K4383" s="415" t="s">
        <v>2243</v>
      </c>
      <c r="L4383" s="363"/>
      <c r="M4383" s="406"/>
      <c r="N4383" s="407"/>
      <c r="O4383" s="407"/>
      <c r="P4383" s="407"/>
      <c r="Q4383" s="407"/>
      <c r="R4383" s="407"/>
      <c r="S4383" s="407"/>
      <c r="T4383" s="408"/>
      <c r="U4383" s="142"/>
      <c r="V4383" s="142"/>
      <c r="W4383" s="142"/>
      <c r="X4383" s="142"/>
    </row>
    <row r="4384" spans="1:24" ht="57.75" thickBot="1" x14ac:dyDescent="0.3">
      <c r="A4384" s="924"/>
      <c r="B4384" s="937"/>
      <c r="C4384" s="416"/>
      <c r="D4384" s="417"/>
      <c r="E4384" s="417">
        <v>11.5</v>
      </c>
      <c r="F4384" s="417">
        <v>1.2</v>
      </c>
      <c r="G4384" s="417">
        <f>E4384*F4384</f>
        <v>13.799999999999999</v>
      </c>
      <c r="H4384" s="417"/>
      <c r="I4384" s="418">
        <f>G4384</f>
        <v>13.799999999999999</v>
      </c>
      <c r="J4384" s="419" t="s">
        <v>52</v>
      </c>
      <c r="K4384" s="420" t="s">
        <v>3446</v>
      </c>
      <c r="L4384" s="363"/>
      <c r="M4384" s="406"/>
      <c r="N4384" s="407"/>
      <c r="O4384" s="407"/>
      <c r="P4384" s="407"/>
      <c r="Q4384" s="407"/>
      <c r="R4384" s="407"/>
      <c r="S4384" s="407"/>
      <c r="T4384" s="408"/>
    </row>
    <row r="4385" spans="1:20" ht="15.75" thickBot="1" x14ac:dyDescent="0.3">
      <c r="A4385" s="409"/>
      <c r="B4385" s="410"/>
      <c r="C4385" s="360"/>
      <c r="D4385" s="395"/>
      <c r="E4385" s="395"/>
      <c r="F4385" s="395"/>
      <c r="G4385" s="395"/>
      <c r="H4385" s="395"/>
      <c r="I4385" s="395"/>
      <c r="J4385" s="362"/>
      <c r="K4385" s="396"/>
      <c r="L4385" s="363"/>
      <c r="M4385" s="406"/>
      <c r="N4385" s="407"/>
      <c r="O4385" s="407"/>
      <c r="P4385" s="407"/>
      <c r="Q4385" s="407"/>
      <c r="R4385" s="407"/>
      <c r="S4385" s="407"/>
      <c r="T4385" s="408"/>
    </row>
    <row r="4386" spans="1:20" ht="15.75" thickBot="1" x14ac:dyDescent="0.3">
      <c r="A4386" s="935" t="s">
        <v>3447</v>
      </c>
      <c r="B4386" s="938" t="s">
        <v>3448</v>
      </c>
      <c r="C4386" s="370" t="s">
        <v>3407</v>
      </c>
      <c r="D4386" s="370" t="s">
        <v>2163</v>
      </c>
      <c r="E4386" s="370" t="s">
        <v>2162</v>
      </c>
      <c r="F4386" s="370" t="s">
        <v>2192</v>
      </c>
      <c r="G4386" s="370" t="s">
        <v>2164</v>
      </c>
      <c r="H4386" s="370" t="s">
        <v>2299</v>
      </c>
      <c r="I4386" s="370" t="s">
        <v>2973</v>
      </c>
      <c r="J4386" s="370" t="s">
        <v>2753</v>
      </c>
      <c r="K4386" s="370" t="s">
        <v>2243</v>
      </c>
      <c r="L4386" s="363"/>
      <c r="M4386" s="406"/>
      <c r="N4386" s="407"/>
      <c r="O4386" s="407"/>
      <c r="P4386" s="407"/>
      <c r="Q4386" s="407"/>
      <c r="R4386" s="407"/>
      <c r="S4386" s="407"/>
      <c r="T4386" s="408"/>
    </row>
    <row r="4387" spans="1:20" ht="57.75" thickBot="1" x14ac:dyDescent="0.3">
      <c r="A4387" s="924"/>
      <c r="B4387" s="926"/>
      <c r="C4387" s="372"/>
      <c r="D4387" s="374"/>
      <c r="E4387" s="372">
        <v>10.94</v>
      </c>
      <c r="F4387" s="374">
        <v>8</v>
      </c>
      <c r="G4387" s="372">
        <f>E4387*F4387</f>
        <v>87.52</v>
      </c>
      <c r="H4387" s="372"/>
      <c r="I4387" s="382">
        <f>G4387</f>
        <v>87.52</v>
      </c>
      <c r="J4387" s="376" t="s">
        <v>52</v>
      </c>
      <c r="K4387" s="420" t="s">
        <v>3449</v>
      </c>
      <c r="L4387" s="363"/>
      <c r="M4387" s="406"/>
      <c r="N4387" s="407"/>
      <c r="O4387" s="407"/>
      <c r="P4387" s="407"/>
      <c r="Q4387" s="407"/>
      <c r="R4387" s="407"/>
      <c r="S4387" s="407"/>
      <c r="T4387" s="408"/>
    </row>
    <row r="4388" spans="1:20" x14ac:dyDescent="0.25">
      <c r="A4388" s="389"/>
      <c r="B4388" s="394"/>
      <c r="C4388" s="360"/>
      <c r="D4388" s="395"/>
      <c r="E4388" s="395"/>
      <c r="F4388" s="395"/>
      <c r="G4388" s="395"/>
      <c r="H4388" s="395"/>
      <c r="I4388" s="395"/>
      <c r="J4388" s="362"/>
      <c r="K4388" s="396"/>
      <c r="L4388" s="363"/>
      <c r="M4388" s="406"/>
      <c r="N4388" s="407"/>
      <c r="O4388" s="407"/>
      <c r="P4388" s="407"/>
      <c r="Q4388" s="407"/>
      <c r="R4388" s="407"/>
      <c r="S4388" s="407"/>
      <c r="T4388" s="408"/>
    </row>
    <row r="4389" spans="1:20" ht="15.75" thickBot="1" x14ac:dyDescent="0.3">
      <c r="A4389" s="923" t="s">
        <v>3450</v>
      </c>
      <c r="B4389" s="925" t="s">
        <v>3451</v>
      </c>
      <c r="C4389" s="415" t="s">
        <v>3407</v>
      </c>
      <c r="D4389" s="415" t="s">
        <v>2163</v>
      </c>
      <c r="E4389" s="415" t="s">
        <v>3452</v>
      </c>
      <c r="F4389" s="415" t="s">
        <v>2192</v>
      </c>
      <c r="G4389" s="415" t="s">
        <v>2164</v>
      </c>
      <c r="H4389" s="415" t="s">
        <v>2299</v>
      </c>
      <c r="I4389" s="415" t="s">
        <v>2973</v>
      </c>
      <c r="J4389" s="415" t="s">
        <v>2753</v>
      </c>
      <c r="K4389" s="415" t="s">
        <v>2243</v>
      </c>
      <c r="L4389" s="363"/>
      <c r="M4389" s="406"/>
      <c r="N4389" s="407"/>
      <c r="O4389" s="407"/>
      <c r="P4389" s="407"/>
      <c r="Q4389" s="407"/>
      <c r="R4389" s="407"/>
      <c r="S4389" s="407"/>
      <c r="T4389" s="408"/>
    </row>
    <row r="4390" spans="1:20" ht="43.5" thickBot="1" x14ac:dyDescent="0.3">
      <c r="A4390" s="924"/>
      <c r="B4390" s="926"/>
      <c r="C4390" s="372"/>
      <c r="D4390" s="374"/>
      <c r="E4390" s="374">
        <f>2*(10.9+7.8)</f>
        <v>37.4</v>
      </c>
      <c r="F4390" s="374"/>
      <c r="G4390" s="374"/>
      <c r="H4390" s="374"/>
      <c r="I4390" s="375">
        <f>E4390</f>
        <v>37.4</v>
      </c>
      <c r="J4390" s="376" t="s">
        <v>186</v>
      </c>
      <c r="K4390" s="383" t="s">
        <v>3453</v>
      </c>
      <c r="L4390" s="363"/>
      <c r="M4390" s="406"/>
      <c r="N4390" s="407"/>
      <c r="O4390" s="407"/>
      <c r="P4390" s="407"/>
      <c r="Q4390" s="407"/>
      <c r="R4390" s="407"/>
      <c r="S4390" s="407"/>
      <c r="T4390" s="408"/>
    </row>
    <row r="4391" spans="1:20" x14ac:dyDescent="0.25">
      <c r="A4391" s="389"/>
      <c r="B4391" s="394"/>
      <c r="C4391" s="360"/>
      <c r="D4391" s="395"/>
      <c r="E4391" s="395"/>
      <c r="F4391" s="395"/>
      <c r="G4391" s="395"/>
      <c r="H4391" s="395"/>
      <c r="I4391" s="395"/>
      <c r="J4391" s="362"/>
      <c r="K4391" s="396"/>
      <c r="L4391" s="363"/>
      <c r="M4391" s="406"/>
      <c r="N4391" s="407"/>
      <c r="O4391" s="407"/>
      <c r="P4391" s="407"/>
      <c r="Q4391" s="407"/>
      <c r="R4391" s="407"/>
      <c r="S4391" s="407"/>
      <c r="T4391" s="408"/>
    </row>
    <row r="4392" spans="1:20" ht="15.75" thickBot="1" x14ac:dyDescent="0.3">
      <c r="A4392" s="923" t="s">
        <v>3454</v>
      </c>
      <c r="B4392" s="925" t="s">
        <v>3455</v>
      </c>
      <c r="C4392" s="415" t="s">
        <v>3407</v>
      </c>
      <c r="D4392" s="415" t="s">
        <v>2163</v>
      </c>
      <c r="E4392" s="415" t="s">
        <v>3452</v>
      </c>
      <c r="F4392" s="415" t="s">
        <v>2192</v>
      </c>
      <c r="G4392" s="415" t="s">
        <v>2164</v>
      </c>
      <c r="H4392" s="415" t="s">
        <v>2299</v>
      </c>
      <c r="I4392" s="415" t="s">
        <v>2973</v>
      </c>
      <c r="J4392" s="415" t="s">
        <v>2753</v>
      </c>
      <c r="K4392" s="415" t="s">
        <v>2243</v>
      </c>
      <c r="L4392" s="363"/>
      <c r="M4392" s="406"/>
      <c r="N4392" s="407"/>
      <c r="O4392" s="407"/>
      <c r="P4392" s="407"/>
      <c r="Q4392" s="407"/>
      <c r="R4392" s="407"/>
      <c r="S4392" s="407"/>
      <c r="T4392" s="408"/>
    </row>
    <row r="4393" spans="1:20" ht="72" thickBot="1" x14ac:dyDescent="0.3">
      <c r="A4393" s="924"/>
      <c r="B4393" s="926"/>
      <c r="C4393" s="372">
        <v>4</v>
      </c>
      <c r="D4393" s="374">
        <v>5</v>
      </c>
      <c r="E4393" s="374"/>
      <c r="F4393" s="374"/>
      <c r="G4393" s="374"/>
      <c r="H4393" s="374"/>
      <c r="I4393" s="375">
        <f>C4393*D4393</f>
        <v>20</v>
      </c>
      <c r="J4393" s="376" t="s">
        <v>186</v>
      </c>
      <c r="K4393" s="383" t="s">
        <v>3456</v>
      </c>
      <c r="L4393" s="363"/>
      <c r="M4393" s="406"/>
      <c r="N4393" s="407"/>
      <c r="O4393" s="407"/>
      <c r="P4393" s="407"/>
      <c r="Q4393" s="407"/>
      <c r="R4393" s="407"/>
      <c r="S4393" s="407"/>
      <c r="T4393" s="408"/>
    </row>
    <row r="4394" spans="1:20" x14ac:dyDescent="0.25">
      <c r="A4394" s="389"/>
      <c r="B4394" s="394"/>
      <c r="C4394" s="360"/>
      <c r="D4394" s="395"/>
      <c r="E4394" s="395"/>
      <c r="F4394" s="395"/>
      <c r="G4394" s="395"/>
      <c r="H4394" s="395"/>
      <c r="I4394" s="395"/>
      <c r="J4394" s="362"/>
      <c r="K4394" s="396"/>
      <c r="L4394" s="363"/>
      <c r="M4394" s="406"/>
      <c r="N4394" s="407"/>
      <c r="O4394" s="407"/>
      <c r="P4394" s="407"/>
      <c r="Q4394" s="407"/>
      <c r="R4394" s="407"/>
      <c r="S4394" s="407"/>
      <c r="T4394" s="408"/>
    </row>
    <row r="4395" spans="1:20" ht="15.75" thickBot="1" x14ac:dyDescent="0.3">
      <c r="A4395" s="923" t="s">
        <v>3457</v>
      </c>
      <c r="B4395" s="925" t="s">
        <v>3458</v>
      </c>
      <c r="C4395" s="415" t="s">
        <v>3407</v>
      </c>
      <c r="D4395" s="415" t="s">
        <v>2163</v>
      </c>
      <c r="E4395" s="415" t="s">
        <v>3452</v>
      </c>
      <c r="F4395" s="415" t="s">
        <v>2192</v>
      </c>
      <c r="G4395" s="415" t="s">
        <v>2164</v>
      </c>
      <c r="H4395" s="415" t="s">
        <v>2299</v>
      </c>
      <c r="I4395" s="415" t="s">
        <v>2973</v>
      </c>
      <c r="J4395" s="415" t="s">
        <v>2753</v>
      </c>
      <c r="K4395" s="415" t="s">
        <v>2243</v>
      </c>
      <c r="L4395" s="363"/>
      <c r="M4395" s="406"/>
      <c r="N4395" s="407"/>
      <c r="O4395" s="407"/>
      <c r="P4395" s="407"/>
      <c r="Q4395" s="407"/>
      <c r="R4395" s="407"/>
      <c r="S4395" s="407"/>
      <c r="T4395" s="408"/>
    </row>
    <row r="4396" spans="1:20" ht="72" thickBot="1" x14ac:dyDescent="0.3">
      <c r="A4396" s="924"/>
      <c r="B4396" s="926"/>
      <c r="C4396" s="372">
        <v>4</v>
      </c>
      <c r="D4396" s="374"/>
      <c r="E4396" s="374"/>
      <c r="F4396" s="374"/>
      <c r="G4396" s="374"/>
      <c r="H4396" s="374"/>
      <c r="I4396" s="375">
        <f>C4396</f>
        <v>4</v>
      </c>
      <c r="J4396" s="376" t="s">
        <v>3459</v>
      </c>
      <c r="K4396" s="383" t="s">
        <v>3456</v>
      </c>
      <c r="L4396" s="363"/>
      <c r="M4396" s="406"/>
      <c r="N4396" s="407"/>
      <c r="O4396" s="407"/>
      <c r="P4396" s="407"/>
      <c r="Q4396" s="407"/>
      <c r="R4396"/>
      <c r="S4396" s="407"/>
      <c r="T4396" s="408"/>
    </row>
    <row r="4397" spans="1:20" x14ac:dyDescent="0.25">
      <c r="A4397" s="389"/>
      <c r="B4397" s="394"/>
      <c r="C4397" s="360"/>
      <c r="D4397" s="395"/>
      <c r="E4397" s="395"/>
      <c r="F4397" s="395"/>
      <c r="G4397" s="395"/>
      <c r="H4397" s="395"/>
      <c r="I4397" s="395"/>
      <c r="J4397" s="362"/>
      <c r="K4397" s="396"/>
      <c r="L4397" s="363"/>
      <c r="M4397" s="421"/>
      <c r="N4397" s="422"/>
      <c r="O4397" s="422"/>
      <c r="P4397" s="422"/>
      <c r="Q4397" s="422"/>
      <c r="R4397" s="422"/>
      <c r="S4397" s="422"/>
      <c r="T4397" s="423"/>
    </row>
    <row r="4398" spans="1:20" ht="15.75" thickBot="1" x14ac:dyDescent="0.3">
      <c r="A4398" s="923" t="s">
        <v>3460</v>
      </c>
      <c r="B4398" s="925" t="s">
        <v>3461</v>
      </c>
      <c r="C4398" s="415" t="s">
        <v>3407</v>
      </c>
      <c r="D4398" s="415" t="s">
        <v>2163</v>
      </c>
      <c r="E4398" s="415" t="s">
        <v>3452</v>
      </c>
      <c r="F4398" s="415" t="s">
        <v>2192</v>
      </c>
      <c r="G4398" s="415" t="s">
        <v>2164</v>
      </c>
      <c r="H4398" s="415" t="s">
        <v>2299</v>
      </c>
      <c r="I4398" s="415" t="s">
        <v>2973</v>
      </c>
      <c r="J4398" s="415" t="s">
        <v>2753</v>
      </c>
      <c r="K4398" s="415" t="s">
        <v>2243</v>
      </c>
      <c r="L4398" s="363"/>
      <c r="M4398" s="421"/>
      <c r="N4398" s="422"/>
      <c r="O4398" s="422"/>
      <c r="P4398" s="422"/>
      <c r="Q4398" s="422"/>
      <c r="R4398" s="422"/>
      <c r="S4398" s="422"/>
      <c r="T4398" s="423"/>
    </row>
    <row r="4399" spans="1:20" ht="29.25" thickBot="1" x14ac:dyDescent="0.3">
      <c r="A4399" s="924"/>
      <c r="B4399" s="926"/>
      <c r="C4399" s="372"/>
      <c r="D4399" s="374"/>
      <c r="E4399" s="374">
        <f>7.51+7.51+10.59+10.59</f>
        <v>36.200000000000003</v>
      </c>
      <c r="F4399" s="374"/>
      <c r="G4399" s="374"/>
      <c r="H4399" s="374"/>
      <c r="I4399" s="375">
        <f>E4399</f>
        <v>36.200000000000003</v>
      </c>
      <c r="J4399" s="376" t="s">
        <v>186</v>
      </c>
      <c r="K4399" s="383" t="s">
        <v>3462</v>
      </c>
      <c r="L4399" s="363"/>
      <c r="M4399" s="421"/>
      <c r="N4399" s="422"/>
      <c r="O4399" s="422"/>
      <c r="P4399" s="422"/>
      <c r="Q4399" s="422"/>
      <c r="R4399" s="422"/>
      <c r="S4399" s="422"/>
      <c r="T4399" s="423"/>
    </row>
    <row r="4400" spans="1:20" x14ac:dyDescent="0.25">
      <c r="A4400" s="389"/>
      <c r="B4400" s="394"/>
      <c r="C4400" s="360"/>
      <c r="D4400" s="395"/>
      <c r="E4400" s="395"/>
      <c r="F4400" s="395"/>
      <c r="G4400" s="395"/>
      <c r="H4400" s="395"/>
      <c r="I4400" s="395"/>
      <c r="J4400" s="362"/>
      <c r="K4400" s="396"/>
      <c r="L4400" s="363"/>
      <c r="M4400" s="421"/>
      <c r="N4400" s="422"/>
      <c r="O4400" s="422"/>
      <c r="P4400" s="422"/>
      <c r="Q4400" s="422"/>
      <c r="R4400" s="422"/>
      <c r="S4400" s="422"/>
      <c r="T4400" s="423"/>
    </row>
    <row r="4401" spans="1:20" ht="15.75" thickBot="1" x14ac:dyDescent="0.3">
      <c r="A4401" s="923" t="s">
        <v>3463</v>
      </c>
      <c r="B4401" s="925" t="s">
        <v>3464</v>
      </c>
      <c r="C4401" s="415" t="s">
        <v>3407</v>
      </c>
      <c r="D4401" s="415" t="s">
        <v>2163</v>
      </c>
      <c r="E4401" s="415" t="s">
        <v>3452</v>
      </c>
      <c r="F4401" s="415" t="s">
        <v>2192</v>
      </c>
      <c r="G4401" s="415" t="s">
        <v>2164</v>
      </c>
      <c r="H4401" s="415" t="s">
        <v>2299</v>
      </c>
      <c r="I4401" s="415" t="s">
        <v>2973</v>
      </c>
      <c r="J4401" s="415" t="s">
        <v>2753</v>
      </c>
      <c r="K4401" s="415" t="s">
        <v>2243</v>
      </c>
      <c r="L4401" s="363"/>
      <c r="M4401" s="421"/>
      <c r="N4401" s="422"/>
      <c r="O4401" s="422"/>
      <c r="P4401" s="422"/>
      <c r="Q4401" s="422"/>
      <c r="R4401" s="422"/>
      <c r="S4401" s="422"/>
      <c r="T4401" s="424"/>
    </row>
    <row r="4402" spans="1:20" ht="86.25" thickBot="1" x14ac:dyDescent="0.3">
      <c r="A4402" s="924"/>
      <c r="B4402" s="926"/>
      <c r="C4402" s="372"/>
      <c r="D4402" s="374"/>
      <c r="E4402" s="374">
        <v>18</v>
      </c>
      <c r="F4402" s="374"/>
      <c r="G4402" s="374"/>
      <c r="H4402" s="374"/>
      <c r="I4402" s="375">
        <f>E4402</f>
        <v>18</v>
      </c>
      <c r="J4402" s="376" t="s">
        <v>186</v>
      </c>
      <c r="K4402" s="383" t="s">
        <v>3465</v>
      </c>
      <c r="L4402" s="363"/>
      <c r="M4402" s="425"/>
      <c r="N4402" s="426"/>
      <c r="O4402" s="426"/>
      <c r="P4402" s="426"/>
      <c r="Q4402" s="426"/>
      <c r="R4402" s="426"/>
      <c r="S4402" s="426"/>
      <c r="T4402" s="427"/>
    </row>
    <row r="4403" spans="1:20" ht="15" customHeight="1" thickBot="1" x14ac:dyDescent="0.3">
      <c r="A4403" s="389"/>
      <c r="B4403" s="394"/>
      <c r="C4403" s="360"/>
      <c r="D4403" s="395"/>
      <c r="E4403" s="395"/>
      <c r="F4403" s="395"/>
      <c r="G4403" s="395"/>
      <c r="H4403" s="395"/>
      <c r="I4403" s="395"/>
      <c r="J4403" s="362"/>
      <c r="K4403" s="396"/>
      <c r="L4403" s="363"/>
      <c r="M4403" s="360"/>
      <c r="N4403" s="360"/>
      <c r="O4403" s="360"/>
      <c r="P4403" s="360"/>
      <c r="Q4403" s="360"/>
      <c r="R4403" s="360"/>
      <c r="S4403" s="360"/>
      <c r="T4403" s="360"/>
    </row>
    <row r="4404" spans="1:20" ht="15" customHeight="1" thickBot="1" x14ac:dyDescent="0.3">
      <c r="A4404" s="920" t="s">
        <v>1900</v>
      </c>
      <c r="B4404" s="921"/>
      <c r="C4404" s="921"/>
      <c r="D4404" s="921"/>
      <c r="E4404" s="921"/>
      <c r="F4404" s="921"/>
      <c r="G4404" s="921"/>
      <c r="H4404" s="921"/>
      <c r="I4404" s="921"/>
      <c r="J4404" s="921"/>
      <c r="K4404" s="922"/>
      <c r="L4404" s="363"/>
      <c r="M4404" s="920" t="s">
        <v>1900</v>
      </c>
      <c r="N4404" s="921"/>
      <c r="O4404" s="921"/>
      <c r="P4404" s="921"/>
      <c r="Q4404" s="921"/>
      <c r="R4404" s="921"/>
      <c r="S4404" s="921"/>
      <c r="T4404" s="922"/>
    </row>
    <row r="4405" spans="1:20" x14ac:dyDescent="0.25">
      <c r="A4405" s="909" t="s">
        <v>3466</v>
      </c>
      <c r="B4405" s="911" t="s">
        <v>3467</v>
      </c>
      <c r="C4405" s="428" t="s">
        <v>3407</v>
      </c>
      <c r="D4405" s="428" t="s">
        <v>2163</v>
      </c>
      <c r="E4405" s="428" t="s">
        <v>3452</v>
      </c>
      <c r="F4405" s="428" t="s">
        <v>2192</v>
      </c>
      <c r="G4405" s="428" t="s">
        <v>2164</v>
      </c>
      <c r="H4405" s="428" t="s">
        <v>2299</v>
      </c>
      <c r="I4405" s="428" t="s">
        <v>2973</v>
      </c>
      <c r="J4405" s="428" t="s">
        <v>2753</v>
      </c>
      <c r="K4405" s="429" t="s">
        <v>2243</v>
      </c>
      <c r="L4405" s="363"/>
      <c r="M4405" s="434"/>
      <c r="N4405" s="435"/>
      <c r="O4405" s="435"/>
      <c r="P4405" s="435"/>
      <c r="Q4405" s="435"/>
      <c r="R4405" s="435"/>
      <c r="S4405" s="435"/>
      <c r="T4405" s="436"/>
    </row>
    <row r="4406" spans="1:20" ht="86.25" thickBot="1" x14ac:dyDescent="0.3">
      <c r="A4406" s="910"/>
      <c r="B4406" s="912"/>
      <c r="C4406" s="430"/>
      <c r="D4406" s="431">
        <f>3.4</f>
        <v>3.4</v>
      </c>
      <c r="E4406" s="431">
        <f>7.5+7.5+10.59+10.59</f>
        <v>36.18</v>
      </c>
      <c r="F4406" s="431"/>
      <c r="G4406" s="431"/>
      <c r="H4406" s="431"/>
      <c r="I4406" s="431">
        <f>D4406*E4406+1.5*10.59+2.3*2.7+1.5*7.5</f>
        <v>156.357</v>
      </c>
      <c r="J4406" s="432" t="s">
        <v>52</v>
      </c>
      <c r="K4406" s="433" t="s">
        <v>3468</v>
      </c>
      <c r="L4406" s="363"/>
      <c r="M4406" s="389"/>
      <c r="N4406" s="360"/>
      <c r="O4406" s="360"/>
      <c r="P4406" s="360"/>
      <c r="Q4406" s="360"/>
      <c r="R4406" s="360"/>
      <c r="S4406" s="360"/>
      <c r="T4406" s="390"/>
    </row>
    <row r="4407" spans="1:20" ht="15.75" thickBot="1" x14ac:dyDescent="0.3">
      <c r="A4407" s="360"/>
      <c r="B4407" s="361"/>
      <c r="C4407" s="360"/>
      <c r="D4407" s="360"/>
      <c r="E4407" s="360"/>
      <c r="F4407" s="360"/>
      <c r="G4407" s="360"/>
      <c r="H4407" s="360"/>
      <c r="I4407" s="360"/>
      <c r="J4407" s="362"/>
      <c r="K4407" s="360"/>
      <c r="L4407" s="360"/>
      <c r="M4407" s="389"/>
      <c r="N4407" s="360"/>
      <c r="O4407" s="360"/>
      <c r="P4407" s="360"/>
      <c r="Q4407" s="360"/>
      <c r="R4407" s="360"/>
      <c r="S4407" s="360"/>
      <c r="T4407" s="390"/>
    </row>
    <row r="4408" spans="1:20" x14ac:dyDescent="0.25">
      <c r="A4408" s="909" t="s">
        <v>3469</v>
      </c>
      <c r="B4408" s="911" t="s">
        <v>3470</v>
      </c>
      <c r="C4408" s="428" t="s">
        <v>3407</v>
      </c>
      <c r="D4408" s="428" t="s">
        <v>2163</v>
      </c>
      <c r="E4408" s="428" t="s">
        <v>3452</v>
      </c>
      <c r="F4408" s="428" t="s">
        <v>2192</v>
      </c>
      <c r="G4408" s="428" t="s">
        <v>2164</v>
      </c>
      <c r="H4408" s="428" t="s">
        <v>2299</v>
      </c>
      <c r="I4408" s="428" t="s">
        <v>2973</v>
      </c>
      <c r="J4408" s="428" t="s">
        <v>2753</v>
      </c>
      <c r="K4408" s="429" t="s">
        <v>2243</v>
      </c>
      <c r="L4408" s="363"/>
      <c r="M4408" s="437"/>
      <c r="N4408" s="438"/>
      <c r="O4408" s="438"/>
      <c r="P4408" s="438"/>
      <c r="Q4408" s="438"/>
      <c r="R4408" s="438"/>
      <c r="S4408" s="438"/>
      <c r="T4408" s="439"/>
    </row>
    <row r="4409" spans="1:20" ht="72" thickBot="1" x14ac:dyDescent="0.3">
      <c r="A4409" s="910"/>
      <c r="B4409" s="912"/>
      <c r="C4409" s="430"/>
      <c r="D4409" s="431">
        <f>3.4</f>
        <v>3.4</v>
      </c>
      <c r="E4409" s="431">
        <f>7.5+7.5+10.59+10.59</f>
        <v>36.18</v>
      </c>
      <c r="F4409" s="431"/>
      <c r="G4409" s="431"/>
      <c r="H4409" s="431"/>
      <c r="I4409" s="431">
        <f>D4409*E4409+1.5*10.59+2.3*2.7+1.5*7.5</f>
        <v>156.357</v>
      </c>
      <c r="J4409" s="432" t="s">
        <v>52</v>
      </c>
      <c r="K4409" s="433" t="s">
        <v>3471</v>
      </c>
      <c r="L4409" s="363"/>
      <c r="M4409" s="437"/>
      <c r="N4409" s="438"/>
      <c r="O4409" s="438"/>
      <c r="P4409" s="438"/>
      <c r="Q4409" s="438"/>
      <c r="R4409" s="438"/>
      <c r="S4409" s="438"/>
      <c r="T4409" s="439"/>
    </row>
    <row r="4410" spans="1:20" ht="15.75" thickBot="1" x14ac:dyDescent="0.3">
      <c r="A4410" s="360"/>
      <c r="B4410" s="361"/>
      <c r="C4410" s="360"/>
      <c r="D4410" s="360"/>
      <c r="E4410" s="360"/>
      <c r="F4410" s="360"/>
      <c r="G4410" s="360"/>
      <c r="H4410" s="360"/>
      <c r="I4410" s="360"/>
      <c r="J4410" s="362"/>
      <c r="K4410" s="360"/>
      <c r="L4410" s="360"/>
      <c r="M4410" s="437"/>
      <c r="N4410" s="438"/>
      <c r="O4410" s="438"/>
      <c r="P4410" s="438"/>
      <c r="Q4410" s="438"/>
      <c r="R4410" s="438"/>
      <c r="S4410" s="438"/>
      <c r="T4410" s="439"/>
    </row>
    <row r="4411" spans="1:20" x14ac:dyDescent="0.25">
      <c r="A4411" s="909" t="s">
        <v>3472</v>
      </c>
      <c r="B4411" s="911" t="s">
        <v>3473</v>
      </c>
      <c r="C4411" s="428" t="s">
        <v>3407</v>
      </c>
      <c r="D4411" s="428" t="s">
        <v>2163</v>
      </c>
      <c r="E4411" s="428" t="s">
        <v>3452</v>
      </c>
      <c r="F4411" s="428" t="s">
        <v>2192</v>
      </c>
      <c r="G4411" s="428" t="s">
        <v>2164</v>
      </c>
      <c r="H4411" s="428" t="s">
        <v>2299</v>
      </c>
      <c r="I4411" s="428" t="s">
        <v>2973</v>
      </c>
      <c r="J4411" s="428" t="s">
        <v>2753</v>
      </c>
      <c r="K4411" s="429" t="s">
        <v>2243</v>
      </c>
      <c r="L4411" s="363"/>
      <c r="M4411" s="437"/>
      <c r="N4411" s="438"/>
      <c r="O4411" s="438"/>
      <c r="P4411" s="438"/>
      <c r="Q4411" s="438"/>
      <c r="R4411" s="438"/>
      <c r="S4411" s="438"/>
      <c r="T4411" s="439"/>
    </row>
    <row r="4412" spans="1:20" ht="29.25" thickBot="1" x14ac:dyDescent="0.3">
      <c r="A4412" s="910"/>
      <c r="B4412" s="912"/>
      <c r="C4412" s="430">
        <v>2</v>
      </c>
      <c r="D4412" s="431">
        <v>2.1</v>
      </c>
      <c r="E4412" s="431">
        <v>0.8</v>
      </c>
      <c r="F4412" s="431"/>
      <c r="G4412" s="431">
        <f>D4412*E4412</f>
        <v>1.6800000000000002</v>
      </c>
      <c r="H4412" s="431"/>
      <c r="I4412" s="431">
        <f>G4412*C4412</f>
        <v>3.3600000000000003</v>
      </c>
      <c r="J4412" s="432" t="s">
        <v>3474</v>
      </c>
      <c r="K4412" s="433" t="s">
        <v>3475</v>
      </c>
      <c r="L4412" s="363"/>
      <c r="M4412" s="437"/>
      <c r="N4412" s="438"/>
      <c r="O4412" s="438"/>
      <c r="P4412" s="438"/>
      <c r="Q4412" s="438"/>
      <c r="R4412" s="438"/>
      <c r="S4412" s="438"/>
      <c r="T4412" s="439"/>
    </row>
    <row r="4413" spans="1:20" ht="15.75" thickBot="1" x14ac:dyDescent="0.3">
      <c r="A4413" s="360"/>
      <c r="B4413" s="361"/>
      <c r="C4413" s="360"/>
      <c r="D4413" s="360"/>
      <c r="E4413" s="360"/>
      <c r="F4413" s="360"/>
      <c r="G4413" s="360"/>
      <c r="H4413" s="360"/>
      <c r="I4413" s="360"/>
      <c r="J4413" s="362"/>
      <c r="K4413" s="360"/>
      <c r="L4413" s="360"/>
      <c r="M4413" s="437"/>
      <c r="N4413" s="438"/>
      <c r="O4413" s="438"/>
      <c r="P4413" s="438"/>
      <c r="Q4413" s="438"/>
      <c r="R4413" s="438"/>
      <c r="S4413" s="438"/>
      <c r="T4413" s="439"/>
    </row>
    <row r="4414" spans="1:20" x14ac:dyDescent="0.25">
      <c r="A4414" s="909" t="s">
        <v>3476</v>
      </c>
      <c r="B4414" s="911" t="s">
        <v>3477</v>
      </c>
      <c r="C4414" s="428" t="s">
        <v>3407</v>
      </c>
      <c r="D4414" s="428" t="s">
        <v>2163</v>
      </c>
      <c r="E4414" s="428" t="s">
        <v>3452</v>
      </c>
      <c r="F4414" s="428" t="s">
        <v>2192</v>
      </c>
      <c r="G4414" s="428" t="s">
        <v>2164</v>
      </c>
      <c r="H4414" s="428" t="s">
        <v>2299</v>
      </c>
      <c r="I4414" s="428" t="s">
        <v>2973</v>
      </c>
      <c r="J4414" s="428" t="s">
        <v>2753</v>
      </c>
      <c r="K4414" s="429" t="s">
        <v>2243</v>
      </c>
      <c r="L4414" s="363"/>
      <c r="M4414" s="437"/>
      <c r="N4414" s="438"/>
      <c r="O4414" s="438"/>
      <c r="P4414" s="438"/>
      <c r="Q4414" s="438"/>
      <c r="R4414" s="438"/>
      <c r="S4414" s="438"/>
      <c r="T4414" s="439"/>
    </row>
    <row r="4415" spans="1:20" ht="43.5" thickBot="1" x14ac:dyDescent="0.3">
      <c r="A4415" s="910"/>
      <c r="B4415" s="912"/>
      <c r="C4415" s="430">
        <v>2</v>
      </c>
      <c r="D4415" s="431">
        <v>2.1</v>
      </c>
      <c r="E4415" s="431">
        <v>0.8</v>
      </c>
      <c r="F4415" s="431"/>
      <c r="G4415" s="431">
        <f>D4415*E4415</f>
        <v>1.6800000000000002</v>
      </c>
      <c r="H4415" s="431"/>
      <c r="I4415" s="431">
        <f>G4415*C4415</f>
        <v>3.3600000000000003</v>
      </c>
      <c r="J4415" s="432" t="s">
        <v>3474</v>
      </c>
      <c r="K4415" s="433" t="s">
        <v>3478</v>
      </c>
      <c r="L4415" s="363"/>
      <c r="M4415" s="437"/>
      <c r="N4415" s="438"/>
      <c r="O4415" s="438"/>
      <c r="P4415" s="438"/>
      <c r="Q4415" s="438"/>
      <c r="R4415" s="438"/>
      <c r="S4415" s="438"/>
      <c r="T4415" s="439"/>
    </row>
    <row r="4416" spans="1:20" ht="15.75" thickBot="1" x14ac:dyDescent="0.3">
      <c r="A4416" s="360"/>
      <c r="B4416" s="361"/>
      <c r="C4416" s="360"/>
      <c r="D4416" s="360"/>
      <c r="E4416" s="360"/>
      <c r="F4416" s="360"/>
      <c r="G4416" s="360"/>
      <c r="H4416" s="360"/>
      <c r="I4416" s="360"/>
      <c r="J4416" s="362"/>
      <c r="K4416" s="360"/>
      <c r="L4416" s="360"/>
      <c r="M4416" s="437"/>
      <c r="N4416" s="438"/>
      <c r="O4416" s="438"/>
      <c r="P4416" s="438"/>
      <c r="Q4416" s="438"/>
      <c r="R4416" s="438"/>
      <c r="S4416" s="438"/>
      <c r="T4416" s="439"/>
    </row>
    <row r="4417" spans="1:20" x14ac:dyDescent="0.25">
      <c r="A4417" s="909" t="s">
        <v>3479</v>
      </c>
      <c r="B4417" s="911" t="s">
        <v>3480</v>
      </c>
      <c r="C4417" s="428" t="s">
        <v>3407</v>
      </c>
      <c r="D4417" s="428" t="s">
        <v>2163</v>
      </c>
      <c r="E4417" s="428" t="s">
        <v>3452</v>
      </c>
      <c r="F4417" s="428" t="s">
        <v>2192</v>
      </c>
      <c r="G4417" s="428" t="s">
        <v>2164</v>
      </c>
      <c r="H4417" s="428" t="s">
        <v>2299</v>
      </c>
      <c r="I4417" s="428" t="s">
        <v>2973</v>
      </c>
      <c r="J4417" s="428" t="s">
        <v>2753</v>
      </c>
      <c r="K4417" s="429" t="s">
        <v>2243</v>
      </c>
      <c r="L4417" s="363"/>
      <c r="M4417" s="437"/>
      <c r="N4417" s="438"/>
      <c r="O4417" s="438"/>
      <c r="P4417" s="438"/>
      <c r="Q4417" s="438"/>
      <c r="R4417" s="438"/>
      <c r="S4417" s="438"/>
      <c r="T4417" s="439"/>
    </row>
    <row r="4418" spans="1:20" ht="72" thickBot="1" x14ac:dyDescent="0.3">
      <c r="A4418" s="910"/>
      <c r="B4418" s="912"/>
      <c r="C4418" s="430"/>
      <c r="D4418" s="431"/>
      <c r="E4418" s="431"/>
      <c r="F4418" s="431"/>
      <c r="G4418" s="431">
        <v>102.83</v>
      </c>
      <c r="H4418" s="431"/>
      <c r="I4418" s="431">
        <f>G4418</f>
        <v>102.83</v>
      </c>
      <c r="J4418" s="432" t="s">
        <v>3474</v>
      </c>
      <c r="K4418" s="433" t="s">
        <v>3481</v>
      </c>
      <c r="L4418" s="363"/>
      <c r="M4418" s="437"/>
      <c r="N4418" s="438"/>
      <c r="O4418" s="438"/>
      <c r="P4418" s="438"/>
      <c r="Q4418" s="438"/>
      <c r="R4418" s="438"/>
      <c r="S4418" s="438"/>
      <c r="T4418" s="439"/>
    </row>
    <row r="4419" spans="1:20" ht="15.75" thickBot="1" x14ac:dyDescent="0.3">
      <c r="A4419" s="360"/>
      <c r="B4419" s="361"/>
      <c r="C4419" s="360"/>
      <c r="D4419" s="360"/>
      <c r="E4419" s="360"/>
      <c r="F4419" s="360"/>
      <c r="G4419" s="360"/>
      <c r="H4419" s="360"/>
      <c r="I4419" s="360"/>
      <c r="J4419" s="362"/>
      <c r="K4419" s="360"/>
      <c r="L4419" s="360"/>
      <c r="M4419" s="437"/>
      <c r="N4419" s="438"/>
      <c r="O4419" s="438"/>
      <c r="P4419" s="438"/>
      <c r="Q4419" s="438"/>
      <c r="R4419" s="438"/>
      <c r="S4419" s="438"/>
      <c r="T4419" s="439"/>
    </row>
    <row r="4420" spans="1:20" x14ac:dyDescent="0.25">
      <c r="A4420" s="909" t="s">
        <v>3482</v>
      </c>
      <c r="B4420" s="911" t="s">
        <v>3483</v>
      </c>
      <c r="C4420" s="428" t="s">
        <v>3407</v>
      </c>
      <c r="D4420" s="428" t="s">
        <v>2163</v>
      </c>
      <c r="E4420" s="428" t="s">
        <v>3452</v>
      </c>
      <c r="F4420" s="428" t="s">
        <v>2192</v>
      </c>
      <c r="G4420" s="428" t="s">
        <v>2164</v>
      </c>
      <c r="H4420" s="428" t="s">
        <v>2299</v>
      </c>
      <c r="I4420" s="428" t="s">
        <v>2973</v>
      </c>
      <c r="J4420" s="428" t="s">
        <v>2753</v>
      </c>
      <c r="K4420" s="429" t="s">
        <v>2243</v>
      </c>
      <c r="L4420" s="363"/>
      <c r="M4420" s="389"/>
      <c r="N4420" s="360"/>
      <c r="O4420" s="360"/>
      <c r="P4420" s="360"/>
      <c r="Q4420" s="360"/>
      <c r="R4420" s="360"/>
      <c r="S4420" s="360"/>
      <c r="T4420" s="390"/>
    </row>
    <row r="4421" spans="1:20" ht="57.75" thickBot="1" x14ac:dyDescent="0.3">
      <c r="A4421" s="910"/>
      <c r="B4421" s="912"/>
      <c r="C4421" s="430">
        <v>2</v>
      </c>
      <c r="D4421" s="431">
        <v>2.1</v>
      </c>
      <c r="E4421" s="431"/>
      <c r="F4421" s="431">
        <v>0.8</v>
      </c>
      <c r="G4421" s="431">
        <f>D4421*F4421</f>
        <v>1.6800000000000002</v>
      </c>
      <c r="H4421" s="431"/>
      <c r="I4421" s="431">
        <f>G4421*C4421</f>
        <v>3.3600000000000003</v>
      </c>
      <c r="J4421" s="432" t="s">
        <v>3474</v>
      </c>
      <c r="K4421" s="433" t="s">
        <v>3484</v>
      </c>
      <c r="L4421" s="363"/>
      <c r="M4421" s="389"/>
      <c r="N4421" s="360"/>
      <c r="O4421" s="360"/>
      <c r="P4421" s="360"/>
      <c r="Q4421" s="360"/>
      <c r="R4421" s="360"/>
      <c r="S4421" s="360"/>
      <c r="T4421" s="390"/>
    </row>
    <row r="4422" spans="1:20" x14ac:dyDescent="0.25">
      <c r="A4422" s="360"/>
      <c r="B4422" s="361"/>
      <c r="C4422" s="360"/>
      <c r="D4422" s="360"/>
      <c r="E4422" s="360"/>
      <c r="F4422" s="360"/>
      <c r="G4422" s="360"/>
      <c r="H4422" s="360"/>
      <c r="I4422" s="360"/>
      <c r="J4422" s="362"/>
      <c r="K4422" s="363"/>
      <c r="L4422" s="363"/>
      <c r="M4422" s="389"/>
      <c r="N4422" s="360"/>
      <c r="O4422" s="360"/>
      <c r="P4422" s="360"/>
      <c r="Q4422" s="360"/>
      <c r="R4422" s="360"/>
      <c r="S4422" s="360"/>
      <c r="T4422" s="390"/>
    </row>
    <row r="4423" spans="1:20" x14ac:dyDescent="0.25">
      <c r="A4423" s="360"/>
      <c r="B4423" s="361"/>
      <c r="C4423" s="360"/>
      <c r="D4423" s="360"/>
      <c r="E4423" s="360"/>
      <c r="F4423" s="360"/>
      <c r="G4423" s="360"/>
      <c r="H4423" s="360"/>
      <c r="I4423" s="360"/>
      <c r="J4423" s="362"/>
      <c r="K4423" s="363"/>
      <c r="L4423" s="363"/>
      <c r="M4423" s="389"/>
      <c r="N4423" s="360"/>
      <c r="O4423" s="360"/>
      <c r="P4423" s="360"/>
      <c r="Q4423" s="360"/>
      <c r="R4423" s="360"/>
      <c r="S4423" s="360"/>
      <c r="T4423" s="390"/>
    </row>
    <row r="4424" spans="1:20" x14ac:dyDescent="0.25">
      <c r="A4424" s="360"/>
      <c r="B4424" s="361"/>
      <c r="C4424" s="360"/>
      <c r="D4424" s="360"/>
      <c r="E4424" s="360"/>
      <c r="F4424" s="360"/>
      <c r="G4424" s="360"/>
      <c r="H4424" s="360"/>
      <c r="I4424" s="360"/>
      <c r="J4424" s="362"/>
      <c r="K4424" s="363"/>
      <c r="L4424" s="363"/>
      <c r="M4424" s="389"/>
      <c r="N4424" s="360"/>
      <c r="O4424" s="360"/>
      <c r="P4424" s="360"/>
      <c r="Q4424" s="360"/>
      <c r="R4424" s="360"/>
      <c r="S4424" s="360"/>
      <c r="T4424" s="390"/>
    </row>
    <row r="4425" spans="1:20" ht="15.75" thickBot="1" x14ac:dyDescent="0.3">
      <c r="A4425" s="360"/>
      <c r="B4425" s="361"/>
      <c r="C4425" s="360"/>
      <c r="D4425" s="360"/>
      <c r="E4425" s="360"/>
      <c r="F4425" s="360"/>
      <c r="G4425" s="360"/>
      <c r="H4425" s="360"/>
      <c r="I4425" s="360"/>
      <c r="J4425" s="362"/>
      <c r="K4425" s="363"/>
      <c r="L4425" s="363"/>
      <c r="M4425" s="389"/>
      <c r="N4425" s="360"/>
      <c r="O4425" s="360"/>
      <c r="P4425" s="360"/>
      <c r="Q4425" s="360"/>
      <c r="R4425" s="360"/>
      <c r="S4425" s="360"/>
      <c r="T4425" s="390"/>
    </row>
    <row r="4426" spans="1:20" ht="15.75" thickBot="1" x14ac:dyDescent="0.3">
      <c r="A4426" s="913" t="s">
        <v>1918</v>
      </c>
      <c r="B4426" s="914"/>
      <c r="C4426" s="914"/>
      <c r="D4426" s="914"/>
      <c r="E4426" s="914"/>
      <c r="F4426" s="914"/>
      <c r="G4426" s="914"/>
      <c r="H4426" s="914"/>
      <c r="I4426" s="914"/>
      <c r="J4426" s="914"/>
      <c r="K4426" s="915"/>
      <c r="L4426" s="360"/>
      <c r="M4426" s="389"/>
      <c r="N4426" s="360"/>
      <c r="O4426" s="360"/>
      <c r="P4426" s="360"/>
      <c r="Q4426" s="360"/>
      <c r="R4426" s="360"/>
      <c r="S4426" s="360"/>
      <c r="T4426" s="390"/>
    </row>
    <row r="4427" spans="1:20" ht="15.75" thickBot="1" x14ac:dyDescent="0.3">
      <c r="A4427" s="916" t="s">
        <v>3485</v>
      </c>
      <c r="B4427" s="918" t="s">
        <v>3486</v>
      </c>
      <c r="C4427" s="440" t="s">
        <v>3407</v>
      </c>
      <c r="D4427" s="441" t="s">
        <v>2163</v>
      </c>
      <c r="E4427" s="415" t="s">
        <v>2162</v>
      </c>
      <c r="F4427" s="415" t="s">
        <v>2192</v>
      </c>
      <c r="G4427" s="415" t="s">
        <v>2164</v>
      </c>
      <c r="H4427" s="415" t="s">
        <v>2299</v>
      </c>
      <c r="I4427" s="415" t="s">
        <v>2973</v>
      </c>
      <c r="J4427" s="415" t="s">
        <v>2753</v>
      </c>
      <c r="K4427" s="442" t="s">
        <v>2243</v>
      </c>
      <c r="L4427" s="363"/>
      <c r="M4427" s="389"/>
      <c r="N4427" s="360"/>
      <c r="O4427" s="360"/>
      <c r="P4427" s="360"/>
      <c r="Q4427" s="360"/>
      <c r="R4427" s="360"/>
      <c r="S4427" s="360"/>
      <c r="T4427" s="390"/>
    </row>
    <row r="4428" spans="1:20" ht="15.75" thickBot="1" x14ac:dyDescent="0.3">
      <c r="A4428" s="917"/>
      <c r="B4428" s="919"/>
      <c r="C4428" s="443"/>
      <c r="D4428" s="374"/>
      <c r="E4428" s="374">
        <v>10.59</v>
      </c>
      <c r="F4428" s="374">
        <v>7.51</v>
      </c>
      <c r="G4428" s="374">
        <f>E4428*F4428</f>
        <v>79.530900000000003</v>
      </c>
      <c r="H4428" s="374"/>
      <c r="I4428" s="402">
        <f>G4428</f>
        <v>79.530900000000003</v>
      </c>
      <c r="J4428" s="432" t="s">
        <v>52</v>
      </c>
      <c r="K4428" s="393" t="s">
        <v>3487</v>
      </c>
      <c r="L4428" s="363"/>
      <c r="M4428" s="389"/>
      <c r="N4428" s="360"/>
      <c r="O4428" s="360"/>
      <c r="P4428" s="360"/>
      <c r="Q4428" s="360"/>
      <c r="R4428" s="360"/>
      <c r="S4428" s="360"/>
      <c r="T4428" s="390"/>
    </row>
    <row r="4429" spans="1:20" ht="15.75" thickBot="1" x14ac:dyDescent="0.3">
      <c r="A4429" s="360"/>
      <c r="B4429" s="361"/>
      <c r="C4429" s="360"/>
      <c r="D4429" s="360"/>
      <c r="E4429" s="360"/>
      <c r="F4429" s="360"/>
      <c r="G4429" s="360"/>
      <c r="H4429" s="360"/>
      <c r="I4429" s="360"/>
      <c r="J4429" s="362"/>
      <c r="K4429" s="360"/>
      <c r="L4429" s="360"/>
      <c r="M4429" s="389"/>
      <c r="N4429" s="360"/>
      <c r="O4429" s="360"/>
      <c r="P4429" s="360"/>
      <c r="Q4429" s="360"/>
      <c r="R4429" s="360"/>
      <c r="S4429" s="360"/>
      <c r="T4429" s="390"/>
    </row>
    <row r="4430" spans="1:20" ht="15.75" thickBot="1" x14ac:dyDescent="0.3">
      <c r="A4430" s="895" t="s">
        <v>3488</v>
      </c>
      <c r="B4430" s="897" t="s">
        <v>3489</v>
      </c>
      <c r="C4430" s="381" t="s">
        <v>3407</v>
      </c>
      <c r="D4430" s="441" t="s">
        <v>2163</v>
      </c>
      <c r="E4430" s="370" t="s">
        <v>2162</v>
      </c>
      <c r="F4430" s="370" t="s">
        <v>2192</v>
      </c>
      <c r="G4430" s="370" t="s">
        <v>2164</v>
      </c>
      <c r="H4430" s="370" t="s">
        <v>2299</v>
      </c>
      <c r="I4430" s="370" t="s">
        <v>2973</v>
      </c>
      <c r="J4430" s="381" t="s">
        <v>2753</v>
      </c>
      <c r="K4430" s="381" t="s">
        <v>2243</v>
      </c>
      <c r="L4430" s="360"/>
      <c r="M4430" s="389"/>
      <c r="N4430" s="360"/>
      <c r="O4430" s="360"/>
      <c r="P4430" s="360"/>
      <c r="Q4430" s="360"/>
      <c r="R4430" s="360"/>
      <c r="S4430" s="360"/>
      <c r="T4430" s="390"/>
    </row>
    <row r="4431" spans="1:20" ht="29.25" thickBot="1" x14ac:dyDescent="0.3">
      <c r="A4431" s="896"/>
      <c r="B4431" s="898"/>
      <c r="C4431" s="372"/>
      <c r="D4431" s="444"/>
      <c r="E4431" s="444">
        <f>10.59+10.59+7.51+7.51</f>
        <v>36.199999999999996</v>
      </c>
      <c r="F4431" s="444"/>
      <c r="G4431" s="444">
        <f>E4431*F4431</f>
        <v>0</v>
      </c>
      <c r="H4431" s="444"/>
      <c r="I4431" s="444">
        <f>E4431</f>
        <v>36.199999999999996</v>
      </c>
      <c r="J4431" s="376" t="s">
        <v>186</v>
      </c>
      <c r="K4431" s="445" t="s">
        <v>3490</v>
      </c>
      <c r="L4431" s="360"/>
      <c r="M4431" s="389"/>
      <c r="N4431" s="360"/>
      <c r="O4431" s="360"/>
      <c r="P4431" s="360"/>
      <c r="Q4431" s="360"/>
      <c r="R4431" s="360"/>
      <c r="S4431" s="360"/>
      <c r="T4431" s="390"/>
    </row>
    <row r="4432" spans="1:20" ht="15.75" thickBot="1" x14ac:dyDescent="0.3">
      <c r="A4432" s="360"/>
      <c r="B4432" s="361"/>
      <c r="C4432" s="360"/>
      <c r="D4432" s="360"/>
      <c r="E4432" s="360"/>
      <c r="F4432" s="360"/>
      <c r="G4432" s="360"/>
      <c r="H4432" s="360"/>
      <c r="I4432" s="360"/>
      <c r="J4432" s="362"/>
      <c r="K4432" s="360"/>
      <c r="L4432" s="360"/>
      <c r="M4432" s="389"/>
      <c r="N4432" s="360"/>
      <c r="O4432" s="360"/>
      <c r="P4432" s="360"/>
      <c r="Q4432" s="360"/>
      <c r="R4432" s="360"/>
      <c r="S4432" s="360"/>
      <c r="T4432" s="390"/>
    </row>
    <row r="4433" spans="1:20" ht="15.75" thickBot="1" x14ac:dyDescent="0.3">
      <c r="A4433" s="895" t="s">
        <v>3491</v>
      </c>
      <c r="B4433" s="897" t="s">
        <v>3492</v>
      </c>
      <c r="C4433" s="381" t="s">
        <v>3407</v>
      </c>
      <c r="D4433" s="370" t="s">
        <v>2163</v>
      </c>
      <c r="E4433" s="370" t="s">
        <v>2162</v>
      </c>
      <c r="F4433" s="370" t="s">
        <v>2192</v>
      </c>
      <c r="G4433" s="370" t="s">
        <v>2164</v>
      </c>
      <c r="H4433" s="370" t="s">
        <v>2299</v>
      </c>
      <c r="I4433" s="370" t="s">
        <v>2973</v>
      </c>
      <c r="J4433" s="381" t="s">
        <v>2753</v>
      </c>
      <c r="K4433" s="381" t="s">
        <v>2243</v>
      </c>
      <c r="L4433" s="360"/>
      <c r="M4433" s="435"/>
      <c r="N4433" s="435"/>
      <c r="O4433" s="435"/>
      <c r="P4433" s="435"/>
      <c r="Q4433" s="435"/>
      <c r="R4433" s="435"/>
      <c r="S4433" s="435"/>
      <c r="T4433" s="435"/>
    </row>
    <row r="4434" spans="1:20" ht="15.75" thickBot="1" x14ac:dyDescent="0.3">
      <c r="A4434" s="896"/>
      <c r="B4434" s="898"/>
      <c r="C4434" s="372"/>
      <c r="D4434" s="374"/>
      <c r="E4434" s="374">
        <v>10.59</v>
      </c>
      <c r="F4434" s="374">
        <v>7.51</v>
      </c>
      <c r="G4434" s="374">
        <f>E4434*F4434</f>
        <v>79.530900000000003</v>
      </c>
      <c r="H4434" s="374"/>
      <c r="I4434" s="375">
        <f>G4434</f>
        <v>79.530900000000003</v>
      </c>
      <c r="J4434" s="376" t="s">
        <v>52</v>
      </c>
      <c r="K4434" s="383" t="s">
        <v>3493</v>
      </c>
      <c r="L4434" s="360"/>
      <c r="M4434" s="360"/>
      <c r="N4434" s="360"/>
      <c r="O4434" s="360"/>
      <c r="P4434" s="360"/>
      <c r="Q4434" s="360"/>
      <c r="R4434" s="360"/>
      <c r="S4434" s="360"/>
      <c r="T4434" s="360"/>
    </row>
    <row r="4435" spans="1:20" ht="15.75" thickBot="1" x14ac:dyDescent="0.3">
      <c r="A4435" s="411"/>
      <c r="B4435" s="446"/>
      <c r="C4435" s="360"/>
      <c r="D4435" s="411"/>
      <c r="E4435" s="411"/>
      <c r="F4435" s="411"/>
      <c r="G4435" s="411"/>
      <c r="H4435" s="411"/>
      <c r="I4435" s="395"/>
      <c r="J4435" s="362"/>
      <c r="K4435" s="360"/>
      <c r="L4435" s="360"/>
      <c r="M4435" s="360"/>
      <c r="N4435" s="360"/>
      <c r="O4435" s="360"/>
      <c r="P4435" s="360"/>
      <c r="Q4435" s="360"/>
      <c r="R4435" s="360"/>
      <c r="S4435" s="360"/>
      <c r="T4435" s="360"/>
    </row>
    <row r="4436" spans="1:20" ht="15.75" thickBot="1" x14ac:dyDescent="0.3">
      <c r="A4436" s="360"/>
      <c r="B4436" s="361"/>
      <c r="C4436" s="360"/>
      <c r="D4436" s="360"/>
      <c r="E4436" s="360"/>
      <c r="F4436" s="360"/>
      <c r="G4436" s="360"/>
      <c r="H4436" s="360"/>
      <c r="I4436" s="360"/>
      <c r="J4436" s="362"/>
      <c r="K4436" s="360"/>
      <c r="L4436" s="360"/>
      <c r="M4436" s="435"/>
      <c r="N4436" s="435"/>
      <c r="O4436" s="435"/>
      <c r="P4436" s="435"/>
      <c r="Q4436" s="435"/>
      <c r="R4436" s="435"/>
      <c r="S4436" s="435"/>
      <c r="T4436" s="435"/>
    </row>
    <row r="4437" spans="1:20" ht="15.75" thickBot="1" x14ac:dyDescent="0.3">
      <c r="A4437" s="899" t="s">
        <v>3494</v>
      </c>
      <c r="B4437" s="900"/>
      <c r="C4437" s="900"/>
      <c r="D4437" s="900"/>
      <c r="E4437" s="900"/>
      <c r="F4437" s="900"/>
      <c r="G4437" s="900"/>
      <c r="H4437" s="900"/>
      <c r="I4437" s="900"/>
      <c r="J4437" s="900"/>
      <c r="K4437" s="901"/>
      <c r="L4437" s="360"/>
      <c r="M4437" s="360"/>
      <c r="N4437" s="360"/>
      <c r="O4437" s="360"/>
      <c r="P4437" s="360"/>
      <c r="Q4437" s="360"/>
      <c r="R4437" s="360"/>
      <c r="S4437" s="360"/>
      <c r="T4437" s="360"/>
    </row>
    <row r="4438" spans="1:20" ht="15.75" thickBot="1" x14ac:dyDescent="0.3">
      <c r="A4438" s="888" t="s">
        <v>3495</v>
      </c>
      <c r="B4438" s="890" t="s">
        <v>3496</v>
      </c>
      <c r="C4438" s="381" t="s">
        <v>3407</v>
      </c>
      <c r="D4438" s="441" t="s">
        <v>2163</v>
      </c>
      <c r="E4438" s="415" t="s">
        <v>2162</v>
      </c>
      <c r="F4438" s="415" t="s">
        <v>2192</v>
      </c>
      <c r="G4438" s="415" t="s">
        <v>2164</v>
      </c>
      <c r="H4438" s="415" t="s">
        <v>2299</v>
      </c>
      <c r="I4438" s="415" t="s">
        <v>2973</v>
      </c>
      <c r="J4438" s="381" t="s">
        <v>2753</v>
      </c>
      <c r="K4438" s="381" t="s">
        <v>2243</v>
      </c>
      <c r="L4438" s="360"/>
      <c r="M4438" s="360"/>
      <c r="N4438" s="360"/>
      <c r="O4438" s="360"/>
      <c r="P4438" s="360"/>
      <c r="Q4438" s="360"/>
      <c r="R4438" s="360"/>
      <c r="S4438" s="360"/>
      <c r="T4438" s="360"/>
    </row>
    <row r="4439" spans="1:20" ht="72" thickBot="1" x14ac:dyDescent="0.3">
      <c r="A4439" s="889"/>
      <c r="B4439" s="891"/>
      <c r="C4439" s="372">
        <v>1</v>
      </c>
      <c r="D4439" s="373">
        <v>2.1</v>
      </c>
      <c r="E4439" s="372"/>
      <c r="F4439" s="374">
        <v>1.8</v>
      </c>
      <c r="G4439" s="372">
        <f>D4439*F4439</f>
        <v>3.7800000000000002</v>
      </c>
      <c r="H4439" s="372"/>
      <c r="I4439" s="382">
        <f>C4439</f>
        <v>1</v>
      </c>
      <c r="J4439" s="447" t="s">
        <v>3497</v>
      </c>
      <c r="K4439" s="393" t="s">
        <v>3498</v>
      </c>
      <c r="L4439" s="360"/>
      <c r="M4439" s="435"/>
      <c r="N4439" s="435"/>
      <c r="O4439" s="435"/>
      <c r="P4439" s="435"/>
      <c r="Q4439" s="435"/>
      <c r="R4439" s="435"/>
      <c r="S4439" s="435"/>
      <c r="T4439" s="435"/>
    </row>
    <row r="4440" spans="1:20" ht="15.75" thickBot="1" x14ac:dyDescent="0.3">
      <c r="A4440" s="360"/>
      <c r="B4440" s="361"/>
      <c r="C4440" s="360"/>
      <c r="D4440" s="360"/>
      <c r="E4440" s="360"/>
      <c r="F4440" s="360"/>
      <c r="G4440" s="360"/>
      <c r="H4440" s="360"/>
      <c r="I4440" s="360"/>
      <c r="J4440" s="362"/>
      <c r="K4440" s="360"/>
      <c r="L4440" s="360"/>
      <c r="M4440" s="403"/>
      <c r="N4440" s="404"/>
      <c r="O4440" s="404"/>
      <c r="P4440" s="404"/>
      <c r="Q4440" s="404"/>
      <c r="R4440" s="404"/>
      <c r="S4440" s="404"/>
      <c r="T4440" s="405"/>
    </row>
    <row r="4441" spans="1:20" ht="15.75" thickBot="1" x14ac:dyDescent="0.3">
      <c r="A4441" s="888" t="s">
        <v>3499</v>
      </c>
      <c r="B4441" s="890" t="s">
        <v>3500</v>
      </c>
      <c r="C4441" s="381" t="s">
        <v>3407</v>
      </c>
      <c r="D4441" s="441" t="s">
        <v>2163</v>
      </c>
      <c r="E4441" s="415" t="s">
        <v>2162</v>
      </c>
      <c r="F4441" s="415" t="s">
        <v>2192</v>
      </c>
      <c r="G4441" s="415" t="s">
        <v>2164</v>
      </c>
      <c r="H4441" s="415" t="s">
        <v>2299</v>
      </c>
      <c r="I4441" s="415" t="s">
        <v>2973</v>
      </c>
      <c r="J4441" s="381" t="s">
        <v>2753</v>
      </c>
      <c r="K4441" s="381" t="s">
        <v>2243</v>
      </c>
      <c r="L4441" s="360"/>
      <c r="M4441" s="406"/>
      <c r="N4441" s="407"/>
      <c r="O4441" s="407"/>
      <c r="P4441" s="407"/>
      <c r="Q4441" s="407"/>
      <c r="R4441" s="407"/>
      <c r="S4441" s="407"/>
      <c r="T4441" s="408"/>
    </row>
    <row r="4442" spans="1:20" ht="72" thickBot="1" x14ac:dyDescent="0.3">
      <c r="A4442" s="889"/>
      <c r="B4442" s="891"/>
      <c r="C4442" s="372">
        <v>4</v>
      </c>
      <c r="D4442" s="373">
        <v>0.9</v>
      </c>
      <c r="E4442" s="372">
        <v>1.5</v>
      </c>
      <c r="F4442" s="374"/>
      <c r="G4442" s="372">
        <f>D4442*E4442</f>
        <v>1.35</v>
      </c>
      <c r="H4442" s="372"/>
      <c r="I4442" s="382">
        <f>G4442*C4442</f>
        <v>5.4</v>
      </c>
      <c r="J4442" s="447" t="s">
        <v>52</v>
      </c>
      <c r="K4442" s="393" t="s">
        <v>3501</v>
      </c>
      <c r="L4442" s="360"/>
      <c r="M4442" s="406"/>
      <c r="N4442" s="407"/>
      <c r="O4442" s="407"/>
      <c r="P4442" s="407"/>
      <c r="Q4442" s="407"/>
      <c r="R4442" s="407"/>
      <c r="S4442" s="407"/>
      <c r="T4442" s="408"/>
    </row>
    <row r="4443" spans="1:20" ht="15.75" thickBot="1" x14ac:dyDescent="0.3">
      <c r="A4443" s="360"/>
      <c r="B4443" s="361"/>
      <c r="C4443" s="360"/>
      <c r="D4443" s="360"/>
      <c r="E4443" s="360"/>
      <c r="F4443" s="360"/>
      <c r="G4443" s="360"/>
      <c r="H4443" s="360"/>
      <c r="I4443" s="360"/>
      <c r="J4443" s="362"/>
      <c r="K4443" s="360"/>
      <c r="L4443" s="360"/>
      <c r="M4443" s="406"/>
      <c r="N4443" s="407"/>
      <c r="O4443" s="407"/>
      <c r="P4443" s="407"/>
      <c r="Q4443" s="407"/>
      <c r="R4443" s="407"/>
      <c r="S4443" s="407"/>
      <c r="T4443" s="408"/>
    </row>
    <row r="4444" spans="1:20" ht="15.75" thickBot="1" x14ac:dyDescent="0.3">
      <c r="A4444" s="888" t="s">
        <v>3502</v>
      </c>
      <c r="B4444" s="890" t="s">
        <v>3503</v>
      </c>
      <c r="C4444" s="381" t="s">
        <v>3407</v>
      </c>
      <c r="D4444" s="441" t="s">
        <v>2163</v>
      </c>
      <c r="E4444" s="415" t="s">
        <v>2162</v>
      </c>
      <c r="F4444" s="415" t="s">
        <v>2192</v>
      </c>
      <c r="G4444" s="415" t="s">
        <v>2164</v>
      </c>
      <c r="H4444" s="415" t="s">
        <v>2299</v>
      </c>
      <c r="I4444" s="415" t="s">
        <v>2973</v>
      </c>
      <c r="J4444" s="381" t="s">
        <v>2753</v>
      </c>
      <c r="K4444" s="381" t="s">
        <v>2243</v>
      </c>
      <c r="L4444" s="360"/>
      <c r="M4444" s="406"/>
      <c r="N4444" s="407"/>
      <c r="O4444" s="407"/>
      <c r="P4444" s="407"/>
      <c r="Q4444" s="407"/>
      <c r="R4444" s="407"/>
      <c r="S4444" s="407"/>
      <c r="T4444" s="408"/>
    </row>
    <row r="4445" spans="1:20" ht="72" thickBot="1" x14ac:dyDescent="0.3">
      <c r="A4445" s="889"/>
      <c r="B4445" s="891"/>
      <c r="C4445" s="372">
        <v>1</v>
      </c>
      <c r="D4445" s="373"/>
      <c r="E4445" s="372"/>
      <c r="F4445" s="374"/>
      <c r="G4445" s="374">
        <f>G4439+I4442</f>
        <v>9.18</v>
      </c>
      <c r="H4445" s="372"/>
      <c r="I4445" s="382">
        <f>G4445*C4445</f>
        <v>9.18</v>
      </c>
      <c r="J4445" s="447" t="s">
        <v>52</v>
      </c>
      <c r="K4445" s="393" t="s">
        <v>3504</v>
      </c>
      <c r="L4445" s="360"/>
      <c r="M4445" s="406"/>
      <c r="N4445" s="407"/>
      <c r="O4445" s="407"/>
      <c r="P4445" s="407"/>
      <c r="Q4445" s="407"/>
      <c r="R4445" s="407"/>
      <c r="S4445" s="407"/>
      <c r="T4445" s="408"/>
    </row>
    <row r="4446" spans="1:20" ht="15.75" thickBot="1" x14ac:dyDescent="0.3">
      <c r="A4446" s="360"/>
      <c r="B4446" s="361"/>
      <c r="C4446" s="360"/>
      <c r="D4446" s="360"/>
      <c r="E4446" s="360"/>
      <c r="F4446" s="360"/>
      <c r="G4446" s="360"/>
      <c r="H4446" s="360"/>
      <c r="I4446" s="360"/>
      <c r="J4446" s="362"/>
      <c r="K4446" s="360"/>
      <c r="L4446" s="360"/>
      <c r="M4446" s="406"/>
      <c r="N4446" s="407"/>
      <c r="O4446" s="407"/>
      <c r="P4446" s="407"/>
      <c r="Q4446" s="407"/>
      <c r="R4446" s="407"/>
      <c r="S4446" s="407"/>
      <c r="T4446" s="408"/>
    </row>
    <row r="4447" spans="1:20" ht="15.75" thickBot="1" x14ac:dyDescent="0.3">
      <c r="A4447" s="892" t="s">
        <v>3505</v>
      </c>
      <c r="B4447" s="893"/>
      <c r="C4447" s="893"/>
      <c r="D4447" s="893"/>
      <c r="E4447" s="893"/>
      <c r="F4447" s="893"/>
      <c r="G4447" s="893"/>
      <c r="H4447" s="893"/>
      <c r="I4447" s="893"/>
      <c r="J4447" s="893"/>
      <c r="K4447" s="894"/>
      <c r="L4447" s="360"/>
      <c r="M4447" s="406"/>
      <c r="N4447" s="407"/>
      <c r="O4447" s="407"/>
      <c r="P4447" s="407"/>
      <c r="Q4447" s="407"/>
      <c r="R4447" s="407"/>
      <c r="S4447" s="407"/>
      <c r="T4447" s="408"/>
    </row>
    <row r="4448" spans="1:20" ht="15.75" thickBot="1" x14ac:dyDescent="0.3">
      <c r="A4448" s="884" t="s">
        <v>3506</v>
      </c>
      <c r="B4448" s="886" t="s">
        <v>3507</v>
      </c>
      <c r="C4448" s="448" t="s">
        <v>3407</v>
      </c>
      <c r="D4448" s="441" t="s">
        <v>2163</v>
      </c>
      <c r="E4448" s="415" t="s">
        <v>2162</v>
      </c>
      <c r="F4448" s="415" t="s">
        <v>2192</v>
      </c>
      <c r="G4448" s="415" t="s">
        <v>2164</v>
      </c>
      <c r="H4448" s="415" t="s">
        <v>2299</v>
      </c>
      <c r="I4448" s="415" t="s">
        <v>2973</v>
      </c>
      <c r="J4448" s="381" t="s">
        <v>2753</v>
      </c>
      <c r="K4448" s="381" t="s">
        <v>2243</v>
      </c>
      <c r="L4448" s="360"/>
      <c r="M4448" s="406"/>
      <c r="N4448" s="407"/>
      <c r="O4448" s="407"/>
      <c r="P4448" s="407"/>
      <c r="Q4448" s="407"/>
      <c r="R4448" s="407"/>
      <c r="S4448" s="407"/>
      <c r="T4448" s="408"/>
    </row>
    <row r="4449" spans="1:20" ht="57.75" thickBot="1" x14ac:dyDescent="0.3">
      <c r="A4449" s="885"/>
      <c r="B4449" s="887"/>
      <c r="C4449" s="443"/>
      <c r="D4449" s="373"/>
      <c r="E4449" s="372">
        <v>126</v>
      </c>
      <c r="F4449" s="374"/>
      <c r="G4449" s="372"/>
      <c r="H4449" s="372"/>
      <c r="I4449" s="382">
        <f>E4449</f>
        <v>126</v>
      </c>
      <c r="J4449" s="447" t="s">
        <v>3497</v>
      </c>
      <c r="K4449" s="393" t="s">
        <v>3508</v>
      </c>
      <c r="L4449" s="360"/>
      <c r="M4449" s="406"/>
      <c r="N4449" s="407"/>
      <c r="O4449" s="407"/>
      <c r="P4449" s="407"/>
      <c r="Q4449" s="407"/>
      <c r="R4449" s="407"/>
      <c r="S4449" s="407"/>
      <c r="T4449" s="408"/>
    </row>
    <row r="4450" spans="1:20" ht="15.75" thickBot="1" x14ac:dyDescent="0.3">
      <c r="A4450" s="389"/>
      <c r="B4450" s="361"/>
      <c r="C4450" s="360"/>
      <c r="D4450" s="360"/>
      <c r="E4450" s="360"/>
      <c r="F4450" s="360"/>
      <c r="G4450" s="360"/>
      <c r="H4450" s="360"/>
      <c r="I4450" s="360"/>
      <c r="J4450" s="362"/>
      <c r="K4450" s="390"/>
      <c r="L4450" s="360"/>
      <c r="M4450" s="406"/>
      <c r="N4450" s="407"/>
      <c r="O4450" s="407"/>
      <c r="P4450" s="407"/>
      <c r="Q4450" s="407"/>
      <c r="R4450" s="407"/>
      <c r="S4450" s="407"/>
      <c r="T4450" s="408"/>
    </row>
    <row r="4451" spans="1:20" ht="15.75" thickBot="1" x14ac:dyDescent="0.3">
      <c r="A4451" s="884" t="s">
        <v>3509</v>
      </c>
      <c r="B4451" s="886" t="s">
        <v>3510</v>
      </c>
      <c r="C4451" s="381" t="s">
        <v>3407</v>
      </c>
      <c r="D4451" s="441" t="s">
        <v>2163</v>
      </c>
      <c r="E4451" s="415" t="s">
        <v>2162</v>
      </c>
      <c r="F4451" s="415" t="s">
        <v>2192</v>
      </c>
      <c r="G4451" s="415" t="s">
        <v>2164</v>
      </c>
      <c r="H4451" s="415" t="s">
        <v>2299</v>
      </c>
      <c r="I4451" s="415" t="s">
        <v>2973</v>
      </c>
      <c r="J4451" s="381" t="s">
        <v>2753</v>
      </c>
      <c r="K4451" s="381" t="s">
        <v>2243</v>
      </c>
      <c r="L4451" s="360"/>
      <c r="M4451" s="406"/>
      <c r="N4451" s="407"/>
      <c r="O4451" s="407"/>
      <c r="P4451" s="407"/>
      <c r="Q4451" s="407"/>
      <c r="R4451" s="407"/>
      <c r="S4451" s="407"/>
      <c r="T4451" s="408"/>
    </row>
    <row r="4452" spans="1:20" ht="43.5" thickBot="1" x14ac:dyDescent="0.3">
      <c r="A4452" s="885"/>
      <c r="B4452" s="887"/>
      <c r="C4452" s="372"/>
      <c r="D4452" s="373"/>
      <c r="E4452" s="372">
        <f>22+15</f>
        <v>37</v>
      </c>
      <c r="F4452" s="374"/>
      <c r="G4452" s="372"/>
      <c r="H4452" s="372"/>
      <c r="I4452" s="382">
        <f>E4452</f>
        <v>37</v>
      </c>
      <c r="J4452" s="447" t="s">
        <v>186</v>
      </c>
      <c r="K4452" s="393" t="s">
        <v>3511</v>
      </c>
      <c r="L4452" s="360"/>
      <c r="M4452" s="406"/>
      <c r="N4452" s="407"/>
      <c r="O4452" s="407"/>
      <c r="P4452" s="407"/>
      <c r="Q4452" s="407"/>
      <c r="R4452" s="407"/>
      <c r="S4452" s="407"/>
      <c r="T4452" s="408"/>
    </row>
    <row r="4453" spans="1:20" ht="15.75" thickBot="1" x14ac:dyDescent="0.3">
      <c r="A4453" s="389"/>
      <c r="B4453" s="361"/>
      <c r="C4453" s="360"/>
      <c r="D4453" s="360"/>
      <c r="E4453" s="360"/>
      <c r="F4453" s="360"/>
      <c r="G4453" s="360"/>
      <c r="H4453" s="360"/>
      <c r="I4453" s="360"/>
      <c r="J4453" s="362"/>
      <c r="K4453" s="390"/>
      <c r="L4453" s="360"/>
      <c r="M4453" s="406"/>
      <c r="N4453" s="407"/>
      <c r="O4453" s="407"/>
      <c r="P4453" s="407"/>
      <c r="Q4453" s="407"/>
      <c r="R4453" s="407"/>
      <c r="S4453" s="407"/>
      <c r="T4453" s="408"/>
    </row>
    <row r="4454" spans="1:20" ht="15.75" thickBot="1" x14ac:dyDescent="0.3">
      <c r="A4454" s="884" t="s">
        <v>3512</v>
      </c>
      <c r="B4454" s="886" t="s">
        <v>3513</v>
      </c>
      <c r="C4454" s="381" t="s">
        <v>3407</v>
      </c>
      <c r="D4454" s="441" t="s">
        <v>2163</v>
      </c>
      <c r="E4454" s="415" t="s">
        <v>2162</v>
      </c>
      <c r="F4454" s="415" t="s">
        <v>2192</v>
      </c>
      <c r="G4454" s="415" t="s">
        <v>2164</v>
      </c>
      <c r="H4454" s="415" t="s">
        <v>2299</v>
      </c>
      <c r="I4454" s="415" t="s">
        <v>2973</v>
      </c>
      <c r="J4454" s="381" t="s">
        <v>2753</v>
      </c>
      <c r="K4454" s="381" t="s">
        <v>2243</v>
      </c>
      <c r="L4454" s="360"/>
      <c r="M4454" s="389"/>
      <c r="N4454" s="360"/>
      <c r="O4454" s="360"/>
      <c r="P4454" s="360"/>
      <c r="Q4454" s="360"/>
      <c r="R4454" s="360"/>
      <c r="S4454" s="360"/>
      <c r="T4454" s="390"/>
    </row>
    <row r="4455" spans="1:20" ht="29.25" thickBot="1" x14ac:dyDescent="0.3">
      <c r="A4455" s="885"/>
      <c r="B4455" s="887"/>
      <c r="C4455" s="372"/>
      <c r="D4455" s="373"/>
      <c r="E4455" s="372">
        <f>4+4+4+4+4</f>
        <v>20</v>
      </c>
      <c r="F4455" s="374"/>
      <c r="G4455" s="372"/>
      <c r="H4455" s="372"/>
      <c r="I4455" s="382">
        <f>E4455</f>
        <v>20</v>
      </c>
      <c r="J4455" s="447" t="s">
        <v>3497</v>
      </c>
      <c r="K4455" s="393" t="s">
        <v>3514</v>
      </c>
      <c r="L4455" s="360"/>
      <c r="M4455" s="406"/>
      <c r="N4455" s="407"/>
      <c r="O4455" s="407"/>
      <c r="P4455" s="407"/>
      <c r="Q4455" s="407"/>
      <c r="R4455" s="407"/>
      <c r="S4455" s="407"/>
      <c r="T4455" s="408"/>
    </row>
    <row r="4456" spans="1:20" ht="15.75" thickBot="1" x14ac:dyDescent="0.3">
      <c r="A4456" s="389"/>
      <c r="B4456" s="361"/>
      <c r="C4456" s="360"/>
      <c r="D4456" s="360"/>
      <c r="E4456" s="360"/>
      <c r="F4456" s="360"/>
      <c r="G4456" s="360"/>
      <c r="H4456" s="360"/>
      <c r="I4456" s="360"/>
      <c r="J4456" s="362"/>
      <c r="K4456" s="390"/>
      <c r="L4456" s="360"/>
      <c r="M4456" s="406"/>
      <c r="N4456" s="407"/>
      <c r="O4456" s="407"/>
      <c r="P4456" s="407"/>
      <c r="Q4456" s="407"/>
      <c r="R4456" s="407"/>
      <c r="S4456" s="407"/>
      <c r="T4456" s="408"/>
    </row>
    <row r="4457" spans="1:20" ht="15.75" thickBot="1" x14ac:dyDescent="0.3">
      <c r="A4457" s="884" t="s">
        <v>3515</v>
      </c>
      <c r="B4457" s="886" t="s">
        <v>3516</v>
      </c>
      <c r="C4457" s="381" t="s">
        <v>3407</v>
      </c>
      <c r="D4457" s="441" t="s">
        <v>2163</v>
      </c>
      <c r="E4457" s="415" t="s">
        <v>2162</v>
      </c>
      <c r="F4457" s="415" t="s">
        <v>2192</v>
      </c>
      <c r="G4457" s="415" t="s">
        <v>2164</v>
      </c>
      <c r="H4457" s="415" t="s">
        <v>2299</v>
      </c>
      <c r="I4457" s="415" t="s">
        <v>2973</v>
      </c>
      <c r="J4457" s="381" t="s">
        <v>2753</v>
      </c>
      <c r="K4457" s="381" t="s">
        <v>2243</v>
      </c>
      <c r="L4457" s="360"/>
      <c r="M4457" s="406"/>
      <c r="N4457" s="407"/>
      <c r="O4457" s="407"/>
      <c r="P4457" s="407"/>
      <c r="Q4457" s="407"/>
      <c r="R4457" s="407"/>
      <c r="S4457" s="407"/>
      <c r="T4457" s="408"/>
    </row>
    <row r="4458" spans="1:20" ht="29.25" thickBot="1" x14ac:dyDescent="0.3">
      <c r="A4458" s="885"/>
      <c r="B4458" s="887"/>
      <c r="C4458" s="372"/>
      <c r="D4458" s="373"/>
      <c r="E4458" s="372">
        <v>20</v>
      </c>
      <c r="F4458" s="374"/>
      <c r="G4458" s="372"/>
      <c r="H4458" s="372"/>
      <c r="I4458" s="382">
        <f>I4455</f>
        <v>20</v>
      </c>
      <c r="J4458" s="447" t="s">
        <v>3497</v>
      </c>
      <c r="K4458" s="393" t="s">
        <v>3514</v>
      </c>
      <c r="L4458" s="360"/>
      <c r="M4458" s="389"/>
      <c r="N4458" s="360"/>
      <c r="O4458" s="360"/>
      <c r="P4458" s="360"/>
      <c r="Q4458" s="360"/>
      <c r="R4458" s="360"/>
      <c r="S4458" s="360"/>
      <c r="T4458" s="390"/>
    </row>
    <row r="4459" spans="1:20" ht="15.75" thickBot="1" x14ac:dyDescent="0.3">
      <c r="A4459" s="389"/>
      <c r="B4459" s="361"/>
      <c r="C4459" s="360"/>
      <c r="D4459" s="360"/>
      <c r="E4459" s="360"/>
      <c r="F4459" s="360"/>
      <c r="G4459" s="360"/>
      <c r="H4459" s="360"/>
      <c r="I4459" s="360"/>
      <c r="J4459" s="362"/>
      <c r="K4459" s="390"/>
      <c r="L4459" s="360"/>
      <c r="M4459" s="406"/>
      <c r="N4459" s="407"/>
      <c r="O4459" s="407"/>
      <c r="P4459" s="407"/>
      <c r="Q4459" s="407"/>
      <c r="R4459" s="407"/>
      <c r="S4459" s="407"/>
      <c r="T4459" s="408"/>
    </row>
    <row r="4460" spans="1:20" ht="15.75" thickBot="1" x14ac:dyDescent="0.3">
      <c r="A4460" s="884" t="s">
        <v>3517</v>
      </c>
      <c r="B4460" s="886" t="s">
        <v>3518</v>
      </c>
      <c r="C4460" s="381" t="s">
        <v>3407</v>
      </c>
      <c r="D4460" s="441" t="s">
        <v>2163</v>
      </c>
      <c r="E4460" s="415" t="s">
        <v>2162</v>
      </c>
      <c r="F4460" s="415" t="s">
        <v>2192</v>
      </c>
      <c r="G4460" s="415" t="s">
        <v>2164</v>
      </c>
      <c r="H4460" s="415" t="s">
        <v>2299</v>
      </c>
      <c r="I4460" s="415" t="s">
        <v>2973</v>
      </c>
      <c r="J4460" s="381" t="s">
        <v>2753</v>
      </c>
      <c r="K4460" s="381" t="s">
        <v>2243</v>
      </c>
      <c r="L4460" s="360"/>
      <c r="M4460" s="406"/>
      <c r="N4460" s="407"/>
      <c r="O4460" s="407"/>
      <c r="P4460" s="407"/>
      <c r="Q4460" s="407"/>
      <c r="R4460" s="407"/>
      <c r="S4460" s="407"/>
      <c r="T4460" s="408"/>
    </row>
    <row r="4461" spans="1:20" ht="29.25" thickBot="1" x14ac:dyDescent="0.3">
      <c r="A4461" s="885"/>
      <c r="B4461" s="887"/>
      <c r="C4461" s="372">
        <v>4</v>
      </c>
      <c r="D4461" s="373"/>
      <c r="E4461" s="372"/>
      <c r="F4461" s="374"/>
      <c r="G4461" s="372"/>
      <c r="H4461" s="372"/>
      <c r="I4461" s="382">
        <f>C4461</f>
        <v>4</v>
      </c>
      <c r="J4461" s="447" t="s">
        <v>3497</v>
      </c>
      <c r="K4461" s="393" t="s">
        <v>3514</v>
      </c>
      <c r="L4461" s="360"/>
      <c r="M4461" s="406"/>
      <c r="N4461" s="407"/>
      <c r="O4461"/>
      <c r="P4461" s="407"/>
      <c r="Q4461" s="407"/>
      <c r="R4461" s="407"/>
      <c r="S4461" s="407"/>
      <c r="T4461" s="408"/>
    </row>
    <row r="4462" spans="1:20" ht="15.75" thickBot="1" x14ac:dyDescent="0.3">
      <c r="A4462" s="389"/>
      <c r="B4462" s="361"/>
      <c r="C4462" s="360"/>
      <c r="D4462" s="395"/>
      <c r="E4462" s="360"/>
      <c r="F4462" s="395"/>
      <c r="G4462" s="360"/>
      <c r="H4462" s="360"/>
      <c r="I4462" s="412"/>
      <c r="J4462" s="362"/>
      <c r="K4462" s="396"/>
      <c r="L4462" s="360"/>
      <c r="M4462" s="406"/>
      <c r="N4462" s="407"/>
      <c r="O4462" s="407"/>
      <c r="P4462" s="407"/>
      <c r="Q4462" s="407"/>
      <c r="R4462" s="407"/>
      <c r="S4462" s="407"/>
      <c r="T4462" s="408"/>
    </row>
    <row r="4463" spans="1:20" ht="15.75" thickBot="1" x14ac:dyDescent="0.3">
      <c r="A4463" s="884" t="s">
        <v>3519</v>
      </c>
      <c r="B4463" s="886" t="s">
        <v>3520</v>
      </c>
      <c r="C4463" s="381" t="s">
        <v>3407</v>
      </c>
      <c r="D4463" s="441" t="s">
        <v>2163</v>
      </c>
      <c r="E4463" s="415" t="s">
        <v>2162</v>
      </c>
      <c r="F4463" s="415" t="s">
        <v>2192</v>
      </c>
      <c r="G4463" s="415" t="s">
        <v>2164</v>
      </c>
      <c r="H4463" s="415" t="s">
        <v>2299</v>
      </c>
      <c r="I4463" s="415" t="s">
        <v>2973</v>
      </c>
      <c r="J4463" s="381" t="s">
        <v>2753</v>
      </c>
      <c r="K4463" s="381" t="s">
        <v>2243</v>
      </c>
      <c r="L4463" s="360"/>
      <c r="M4463" s="406"/>
      <c r="N4463" s="407"/>
      <c r="O4463" s="407"/>
      <c r="P4463" s="407"/>
      <c r="Q4463" s="407"/>
      <c r="R4463" s="407"/>
      <c r="S4463" s="407"/>
      <c r="T4463" s="408"/>
    </row>
    <row r="4464" spans="1:20" ht="29.25" thickBot="1" x14ac:dyDescent="0.3">
      <c r="A4464" s="885"/>
      <c r="B4464" s="887"/>
      <c r="C4464" s="372">
        <v>9</v>
      </c>
      <c r="D4464" s="373"/>
      <c r="E4464" s="372"/>
      <c r="F4464" s="374"/>
      <c r="G4464" s="372"/>
      <c r="H4464" s="372"/>
      <c r="I4464" s="382">
        <f>C4464</f>
        <v>9</v>
      </c>
      <c r="J4464" s="447" t="s">
        <v>3497</v>
      </c>
      <c r="K4464" s="393" t="s">
        <v>3514</v>
      </c>
      <c r="L4464" s="360"/>
      <c r="M4464" s="406"/>
      <c r="N4464" s="407"/>
      <c r="O4464" s="407"/>
      <c r="P4464" s="407"/>
      <c r="Q4464" s="407"/>
      <c r="R4464" s="407"/>
      <c r="S4464" s="407"/>
      <c r="T4464" s="408"/>
    </row>
    <row r="4465" spans="1:20" ht="15.75" thickBot="1" x14ac:dyDescent="0.3">
      <c r="A4465" s="389"/>
      <c r="B4465" s="361"/>
      <c r="C4465" s="360"/>
      <c r="D4465" s="395"/>
      <c r="E4465" s="360"/>
      <c r="F4465" s="395"/>
      <c r="G4465" s="360"/>
      <c r="H4465" s="360"/>
      <c r="I4465" s="412"/>
      <c r="J4465" s="362"/>
      <c r="K4465" s="396"/>
      <c r="L4465" s="360"/>
      <c r="M4465" s="406"/>
      <c r="N4465" s="407"/>
      <c r="O4465" s="407"/>
      <c r="P4465" s="407"/>
      <c r="Q4465" s="407"/>
      <c r="R4465" s="407"/>
      <c r="S4465" s="407"/>
      <c r="T4465" s="408"/>
    </row>
    <row r="4466" spans="1:20" ht="15.75" thickBot="1" x14ac:dyDescent="0.3">
      <c r="A4466" s="884" t="s">
        <v>3521</v>
      </c>
      <c r="B4466" s="886" t="s">
        <v>3522</v>
      </c>
      <c r="C4466" s="381" t="s">
        <v>3407</v>
      </c>
      <c r="D4466" s="441" t="s">
        <v>2163</v>
      </c>
      <c r="E4466" s="415" t="s">
        <v>2162</v>
      </c>
      <c r="F4466" s="415" t="s">
        <v>2192</v>
      </c>
      <c r="G4466" s="415" t="s">
        <v>2164</v>
      </c>
      <c r="H4466" s="415" t="s">
        <v>2299</v>
      </c>
      <c r="I4466" s="415" t="s">
        <v>2973</v>
      </c>
      <c r="J4466" s="381" t="s">
        <v>2753</v>
      </c>
      <c r="K4466" s="381" t="s">
        <v>2243</v>
      </c>
      <c r="L4466" s="360"/>
      <c r="M4466" s="406"/>
      <c r="N4466" s="407"/>
      <c r="O4466" s="407"/>
      <c r="P4466" s="407"/>
      <c r="Q4466" s="407"/>
      <c r="R4466" s="407"/>
      <c r="S4466" s="407"/>
      <c r="T4466" s="408"/>
    </row>
    <row r="4467" spans="1:20" ht="43.5" thickBot="1" x14ac:dyDescent="0.3">
      <c r="A4467" s="885"/>
      <c r="B4467" s="887"/>
      <c r="C4467" s="372">
        <v>12</v>
      </c>
      <c r="D4467" s="373"/>
      <c r="E4467" s="374"/>
      <c r="F4467" s="374"/>
      <c r="G4467" s="372"/>
      <c r="H4467" s="372"/>
      <c r="I4467" s="382">
        <f>C4467</f>
        <v>12</v>
      </c>
      <c r="J4467" s="447" t="s">
        <v>3497</v>
      </c>
      <c r="K4467" s="393" t="s">
        <v>3523</v>
      </c>
      <c r="L4467" s="360"/>
      <c r="M4467" s="406"/>
      <c r="N4467" s="407"/>
      <c r="O4467" s="407"/>
      <c r="P4467" s="407"/>
      <c r="Q4467" s="407"/>
      <c r="R4467" s="407"/>
      <c r="S4467" s="407"/>
      <c r="T4467" s="408"/>
    </row>
    <row r="4468" spans="1:20" ht="15.75" thickBot="1" x14ac:dyDescent="0.3">
      <c r="A4468" s="389"/>
      <c r="B4468" s="361"/>
      <c r="C4468" s="360"/>
      <c r="D4468" s="395"/>
      <c r="E4468" s="360"/>
      <c r="F4468" s="395"/>
      <c r="G4468" s="360"/>
      <c r="H4468" s="360"/>
      <c r="I4468" s="412"/>
      <c r="J4468" s="362"/>
      <c r="K4468" s="396"/>
      <c r="L4468" s="360"/>
      <c r="M4468" s="406"/>
      <c r="N4468" s="407"/>
      <c r="O4468" s="407"/>
      <c r="P4468" s="407"/>
      <c r="Q4468" s="407"/>
      <c r="R4468" s="407"/>
      <c r="S4468" s="407"/>
      <c r="T4468" s="408"/>
    </row>
    <row r="4469" spans="1:20" ht="15.75" thickBot="1" x14ac:dyDescent="0.3">
      <c r="A4469" s="884" t="s">
        <v>3524</v>
      </c>
      <c r="B4469" s="886" t="s">
        <v>3525</v>
      </c>
      <c r="C4469" s="381" t="s">
        <v>3407</v>
      </c>
      <c r="D4469" s="441" t="s">
        <v>2163</v>
      </c>
      <c r="E4469" s="415" t="s">
        <v>2162</v>
      </c>
      <c r="F4469" s="415" t="s">
        <v>2192</v>
      </c>
      <c r="G4469" s="415" t="s">
        <v>2164</v>
      </c>
      <c r="H4469" s="415" t="s">
        <v>2299</v>
      </c>
      <c r="I4469" s="415" t="s">
        <v>2973</v>
      </c>
      <c r="J4469" s="381" t="s">
        <v>2753</v>
      </c>
      <c r="K4469" s="381" t="s">
        <v>2243</v>
      </c>
      <c r="L4469" s="360"/>
      <c r="M4469" s="406"/>
      <c r="N4469" s="407"/>
      <c r="O4469" s="407"/>
      <c r="P4469" s="407"/>
      <c r="Q4469" s="407"/>
      <c r="R4469" s="407"/>
      <c r="S4469" s="407"/>
      <c r="T4469" s="408"/>
    </row>
    <row r="4470" spans="1:20" ht="86.25" thickBot="1" x14ac:dyDescent="0.3">
      <c r="A4470" s="885"/>
      <c r="B4470" s="887"/>
      <c r="C4470" s="372">
        <v>2</v>
      </c>
      <c r="D4470" s="373"/>
      <c r="E4470" s="374"/>
      <c r="F4470" s="374"/>
      <c r="G4470" s="372"/>
      <c r="H4470" s="372"/>
      <c r="I4470" s="382">
        <f>C4470</f>
        <v>2</v>
      </c>
      <c r="J4470" s="447" t="s">
        <v>3497</v>
      </c>
      <c r="K4470" s="393" t="s">
        <v>3526</v>
      </c>
      <c r="L4470" s="360"/>
      <c r="M4470" s="406"/>
      <c r="N4470" s="407"/>
      <c r="O4470" s="407"/>
      <c r="P4470" s="407"/>
      <c r="Q4470" s="407"/>
      <c r="R4470" s="407"/>
      <c r="S4470" s="407"/>
      <c r="T4470" s="408"/>
    </row>
    <row r="4471" spans="1:20" x14ac:dyDescent="0.25">
      <c r="A4471" s="360"/>
      <c r="B4471" s="361"/>
      <c r="C4471" s="360"/>
      <c r="D4471" s="395"/>
      <c r="E4471" s="360"/>
      <c r="F4471" s="395"/>
      <c r="G4471" s="360"/>
      <c r="H4471" s="360"/>
      <c r="I4471" s="412"/>
      <c r="J4471" s="362"/>
      <c r="K4471" s="378"/>
      <c r="L4471" s="360"/>
      <c r="M4471" s="389"/>
      <c r="N4471" s="360"/>
      <c r="O4471" s="360"/>
      <c r="P4471" s="360"/>
      <c r="Q4471" s="360"/>
      <c r="R4471" s="360"/>
      <c r="S4471" s="360"/>
      <c r="T4471" s="390"/>
    </row>
    <row r="4472" spans="1:20" x14ac:dyDescent="0.25">
      <c r="A4472" s="360"/>
      <c r="B4472" s="361"/>
      <c r="C4472" s="360"/>
      <c r="D4472" s="395"/>
      <c r="E4472" s="360"/>
      <c r="F4472" s="395"/>
      <c r="G4472" s="360"/>
      <c r="H4472" s="360"/>
      <c r="I4472" s="412"/>
      <c r="J4472" s="362"/>
      <c r="K4472" s="378"/>
      <c r="L4472" s="360"/>
      <c r="M4472" s="406"/>
      <c r="N4472" s="407"/>
      <c r="O4472" s="407"/>
      <c r="P4472" s="407"/>
      <c r="Q4472" s="407"/>
      <c r="R4472" s="407"/>
      <c r="S4472" s="407"/>
      <c r="T4472" s="408"/>
    </row>
    <row r="4473" spans="1:20" x14ac:dyDescent="0.25">
      <c r="A4473" s="360"/>
      <c r="B4473" s="361"/>
      <c r="C4473" s="360"/>
      <c r="D4473" s="395"/>
      <c r="E4473" s="360"/>
      <c r="F4473" s="395"/>
      <c r="G4473" s="360"/>
      <c r="H4473" s="360"/>
      <c r="I4473" s="412"/>
      <c r="J4473" s="362"/>
      <c r="K4473" s="378"/>
      <c r="L4473" s="360"/>
      <c r="M4473" s="406"/>
      <c r="N4473" s="407"/>
      <c r="O4473" s="407"/>
      <c r="P4473" s="407"/>
      <c r="Q4473" s="407"/>
      <c r="R4473" s="407"/>
      <c r="S4473" s="407"/>
      <c r="T4473" s="408"/>
    </row>
    <row r="4474" spans="1:20" ht="15.75" thickBot="1" x14ac:dyDescent="0.3">
      <c r="A4474" s="360"/>
      <c r="B4474" s="361"/>
      <c r="C4474" s="360"/>
      <c r="D4474" s="395"/>
      <c r="E4474" s="360"/>
      <c r="F4474" s="395"/>
      <c r="G4474" s="360"/>
      <c r="H4474" s="360"/>
      <c r="I4474" s="412"/>
      <c r="J4474" s="362"/>
      <c r="K4474" s="378"/>
      <c r="L4474" s="360"/>
      <c r="M4474" s="406"/>
      <c r="N4474" s="407"/>
      <c r="O4474" s="407"/>
      <c r="P4474" s="407"/>
      <c r="Q4474" s="407"/>
      <c r="R4474" s="407"/>
      <c r="S4474" s="407"/>
      <c r="T4474" s="408"/>
    </row>
    <row r="4475" spans="1:20" ht="15.75" thickBot="1" x14ac:dyDescent="0.3">
      <c r="A4475" s="874" t="s">
        <v>3527</v>
      </c>
      <c r="B4475" s="875"/>
      <c r="C4475" s="875"/>
      <c r="D4475" s="875"/>
      <c r="E4475" s="875"/>
      <c r="F4475" s="875"/>
      <c r="G4475" s="875"/>
      <c r="H4475" s="875"/>
      <c r="I4475" s="875"/>
      <c r="J4475" s="875"/>
      <c r="K4475" s="876"/>
      <c r="L4475" s="360"/>
      <c r="M4475" s="406"/>
      <c r="N4475" s="407"/>
      <c r="O4475" s="407"/>
      <c r="P4475" s="407"/>
      <c r="Q4475" s="407"/>
      <c r="R4475" s="407"/>
      <c r="S4475" s="407"/>
      <c r="T4475" s="408"/>
    </row>
    <row r="4476" spans="1:20" ht="15.75" thickBot="1" x14ac:dyDescent="0.3">
      <c r="A4476" s="880" t="s">
        <v>3528</v>
      </c>
      <c r="B4476" s="882" t="s">
        <v>3529</v>
      </c>
      <c r="C4476" s="448" t="s">
        <v>3407</v>
      </c>
      <c r="D4476" s="441" t="s">
        <v>2163</v>
      </c>
      <c r="E4476" s="415" t="s">
        <v>2162</v>
      </c>
      <c r="F4476" s="415" t="s">
        <v>2192</v>
      </c>
      <c r="G4476" s="415" t="s">
        <v>2164</v>
      </c>
      <c r="H4476" s="415" t="s">
        <v>2299</v>
      </c>
      <c r="I4476" s="415" t="s">
        <v>2973</v>
      </c>
      <c r="J4476" s="381" t="s">
        <v>2753</v>
      </c>
      <c r="K4476" s="381" t="s">
        <v>2243</v>
      </c>
      <c r="L4476" s="360"/>
      <c r="M4476" s="406"/>
      <c r="N4476" s="407"/>
      <c r="O4476" s="407"/>
      <c r="P4476" s="407"/>
      <c r="Q4476" s="407"/>
      <c r="R4476" s="407"/>
      <c r="S4476" s="407"/>
      <c r="T4476" s="408"/>
    </row>
    <row r="4477" spans="1:20" ht="72" thickBot="1" x14ac:dyDescent="0.3">
      <c r="A4477" s="881"/>
      <c r="B4477" s="883"/>
      <c r="C4477" s="443"/>
      <c r="D4477" s="373"/>
      <c r="E4477" s="372">
        <f>21+15+10</f>
        <v>46</v>
      </c>
      <c r="F4477" s="374"/>
      <c r="G4477" s="372"/>
      <c r="H4477" s="372"/>
      <c r="I4477" s="382">
        <f>E4477</f>
        <v>46</v>
      </c>
      <c r="J4477" s="447" t="s">
        <v>3497</v>
      </c>
      <c r="K4477" s="393" t="s">
        <v>3530</v>
      </c>
      <c r="L4477" s="360"/>
      <c r="M4477" s="406"/>
      <c r="N4477" s="407"/>
      <c r="O4477" s="407"/>
      <c r="P4477" s="407"/>
      <c r="Q4477" s="407"/>
      <c r="R4477" s="407"/>
      <c r="S4477" s="407"/>
      <c r="T4477" s="408"/>
    </row>
    <row r="4478" spans="1:20" ht="15.75" thickBot="1" x14ac:dyDescent="0.3">
      <c r="A4478" s="389"/>
      <c r="B4478" s="361"/>
      <c r="C4478" s="360"/>
      <c r="D4478" s="360"/>
      <c r="E4478" s="360"/>
      <c r="F4478" s="360"/>
      <c r="G4478" s="360"/>
      <c r="H4478" s="360"/>
      <c r="I4478" s="360"/>
      <c r="J4478" s="362"/>
      <c r="K4478" s="390"/>
      <c r="L4478" s="360"/>
      <c r="M4478" s="406"/>
      <c r="N4478" s="407"/>
      <c r="O4478" s="407"/>
      <c r="P4478" s="407"/>
      <c r="Q4478" s="407"/>
      <c r="R4478" s="407"/>
      <c r="S4478" s="407"/>
      <c r="T4478" s="408"/>
    </row>
    <row r="4479" spans="1:20" ht="15.75" thickBot="1" x14ac:dyDescent="0.3">
      <c r="A4479" s="880" t="s">
        <v>3531</v>
      </c>
      <c r="B4479" s="882" t="s">
        <v>3532</v>
      </c>
      <c r="C4479" s="448" t="s">
        <v>3407</v>
      </c>
      <c r="D4479" s="441" t="s">
        <v>2163</v>
      </c>
      <c r="E4479" s="415" t="s">
        <v>2162</v>
      </c>
      <c r="F4479" s="415" t="s">
        <v>2192</v>
      </c>
      <c r="G4479" s="415" t="s">
        <v>2164</v>
      </c>
      <c r="H4479" s="415" t="s">
        <v>2299</v>
      </c>
      <c r="I4479" s="415" t="s">
        <v>2973</v>
      </c>
      <c r="J4479" s="381" t="s">
        <v>2753</v>
      </c>
      <c r="K4479" s="381" t="s">
        <v>2243</v>
      </c>
      <c r="L4479" s="360"/>
      <c r="M4479" s="406"/>
      <c r="N4479" s="407"/>
      <c r="O4479" s="407"/>
      <c r="P4479" s="407"/>
      <c r="Q4479" s="407"/>
      <c r="R4479" s="407"/>
      <c r="S4479" s="407"/>
      <c r="T4479" s="408"/>
    </row>
    <row r="4480" spans="1:20" ht="43.5" thickBot="1" x14ac:dyDescent="0.3">
      <c r="A4480" s="881"/>
      <c r="B4480" s="883"/>
      <c r="C4480" s="443">
        <v>4</v>
      </c>
      <c r="D4480" s="373"/>
      <c r="E4480" s="372"/>
      <c r="F4480" s="374"/>
      <c r="G4480" s="372"/>
      <c r="H4480" s="372"/>
      <c r="I4480" s="382">
        <f>C4480</f>
        <v>4</v>
      </c>
      <c r="J4480" s="447" t="s">
        <v>3497</v>
      </c>
      <c r="K4480" s="393" t="s">
        <v>3533</v>
      </c>
      <c r="L4480" s="360"/>
      <c r="M4480" s="406"/>
      <c r="N4480" s="407"/>
      <c r="O4480" s="407"/>
      <c r="P4480" s="407"/>
      <c r="Q4480" s="407"/>
      <c r="R4480" s="407"/>
      <c r="S4480" s="407"/>
      <c r="T4480" s="408"/>
    </row>
    <row r="4481" spans="1:20" ht="15.75" thickBot="1" x14ac:dyDescent="0.3">
      <c r="A4481" s="389"/>
      <c r="B4481" s="361"/>
      <c r="C4481" s="360"/>
      <c r="D4481" s="360"/>
      <c r="E4481" s="360"/>
      <c r="F4481" s="360"/>
      <c r="G4481" s="360"/>
      <c r="H4481" s="360"/>
      <c r="I4481" s="360"/>
      <c r="J4481" s="362"/>
      <c r="K4481" s="390"/>
      <c r="L4481" s="360"/>
      <c r="M4481" s="406"/>
      <c r="N4481" s="407"/>
      <c r="O4481" s="407"/>
      <c r="P4481" s="407"/>
      <c r="Q4481" s="407"/>
      <c r="R4481" s="407"/>
      <c r="S4481" s="407"/>
      <c r="T4481" s="408"/>
    </row>
    <row r="4482" spans="1:20" ht="15.75" thickBot="1" x14ac:dyDescent="0.3">
      <c r="A4482" s="880" t="s">
        <v>3534</v>
      </c>
      <c r="B4482" s="882" t="s">
        <v>3535</v>
      </c>
      <c r="C4482" s="448" t="s">
        <v>3407</v>
      </c>
      <c r="D4482" s="441" t="s">
        <v>2163</v>
      </c>
      <c r="E4482" s="415" t="s">
        <v>2162</v>
      </c>
      <c r="F4482" s="415" t="s">
        <v>2192</v>
      </c>
      <c r="G4482" s="415" t="s">
        <v>2164</v>
      </c>
      <c r="H4482" s="415" t="s">
        <v>2299</v>
      </c>
      <c r="I4482" s="415" t="s">
        <v>2973</v>
      </c>
      <c r="J4482" s="381" t="s">
        <v>2753</v>
      </c>
      <c r="K4482" s="381" t="s">
        <v>2243</v>
      </c>
      <c r="L4482" s="360"/>
      <c r="M4482" s="406"/>
      <c r="N4482" s="407"/>
      <c r="O4482" s="407"/>
      <c r="P4482" s="407"/>
      <c r="Q4482" s="407"/>
      <c r="R4482" s="407"/>
      <c r="S4482" s="407"/>
      <c r="T4482" s="408"/>
    </row>
    <row r="4483" spans="1:20" ht="57.75" thickBot="1" x14ac:dyDescent="0.3">
      <c r="A4483" s="881"/>
      <c r="B4483" s="883"/>
      <c r="C4483" s="443">
        <v>4</v>
      </c>
      <c r="D4483" s="373"/>
      <c r="E4483" s="372"/>
      <c r="F4483" s="374"/>
      <c r="G4483" s="372"/>
      <c r="H4483" s="372"/>
      <c r="I4483" s="382">
        <f>C4483</f>
        <v>4</v>
      </c>
      <c r="J4483" s="447" t="s">
        <v>3497</v>
      </c>
      <c r="K4483" s="393" t="s">
        <v>3536</v>
      </c>
      <c r="L4483" s="360"/>
      <c r="M4483" s="406"/>
      <c r="N4483" s="407"/>
      <c r="O4483" s="407"/>
      <c r="P4483" s="407"/>
      <c r="Q4483" s="407"/>
      <c r="R4483" s="407"/>
      <c r="S4483" s="407"/>
      <c r="T4483" s="408"/>
    </row>
    <row r="4484" spans="1:20" ht="15.75" thickBot="1" x14ac:dyDescent="0.3">
      <c r="A4484" s="389"/>
      <c r="B4484" s="361"/>
      <c r="C4484" s="360"/>
      <c r="D4484" s="360"/>
      <c r="E4484" s="360"/>
      <c r="F4484" s="360"/>
      <c r="G4484" s="360"/>
      <c r="H4484" s="360"/>
      <c r="I4484" s="360"/>
      <c r="J4484" s="362"/>
      <c r="K4484" s="390"/>
      <c r="L4484" s="360"/>
      <c r="M4484" s="406"/>
      <c r="N4484" s="407"/>
      <c r="O4484" s="407"/>
      <c r="P4484" s="407"/>
      <c r="Q4484" s="407"/>
      <c r="R4484" s="407"/>
      <c r="S4484" s="407"/>
      <c r="T4484" s="408"/>
    </row>
    <row r="4485" spans="1:20" ht="15.75" thickBot="1" x14ac:dyDescent="0.3">
      <c r="A4485" s="880" t="s">
        <v>3537</v>
      </c>
      <c r="B4485" s="882" t="s">
        <v>3538</v>
      </c>
      <c r="C4485" s="448" t="s">
        <v>3407</v>
      </c>
      <c r="D4485" s="441" t="s">
        <v>2163</v>
      </c>
      <c r="E4485" s="415" t="s">
        <v>2162</v>
      </c>
      <c r="F4485" s="415" t="s">
        <v>2192</v>
      </c>
      <c r="G4485" s="415" t="s">
        <v>2164</v>
      </c>
      <c r="H4485" s="415" t="s">
        <v>2299</v>
      </c>
      <c r="I4485" s="415" t="s">
        <v>2973</v>
      </c>
      <c r="J4485" s="381" t="s">
        <v>2753</v>
      </c>
      <c r="K4485" s="381" t="s">
        <v>2243</v>
      </c>
      <c r="L4485" s="360"/>
      <c r="M4485" s="406"/>
      <c r="N4485" s="407"/>
      <c r="O4485" s="407"/>
      <c r="P4485" s="407"/>
      <c r="Q4485" s="407"/>
      <c r="R4485" s="407"/>
      <c r="S4485" s="407"/>
      <c r="T4485" s="408"/>
    </row>
    <row r="4486" spans="1:20" ht="43.5" thickBot="1" x14ac:dyDescent="0.3">
      <c r="A4486" s="881"/>
      <c r="B4486" s="883"/>
      <c r="C4486" s="443"/>
      <c r="D4486" s="373"/>
      <c r="E4486" s="372">
        <v>107</v>
      </c>
      <c r="F4486" s="374"/>
      <c r="G4486" s="372"/>
      <c r="H4486" s="372"/>
      <c r="I4486" s="382">
        <f>E4486</f>
        <v>107</v>
      </c>
      <c r="J4486" s="447" t="s">
        <v>3497</v>
      </c>
      <c r="K4486" s="393" t="s">
        <v>3539</v>
      </c>
      <c r="L4486" s="360"/>
      <c r="M4486" s="406"/>
      <c r="N4486" s="407"/>
      <c r="O4486" s="407"/>
      <c r="P4486" s="407"/>
      <c r="Q4486" s="407"/>
      <c r="R4486" s="407"/>
      <c r="S4486" s="407"/>
      <c r="T4486" s="408"/>
    </row>
    <row r="4487" spans="1:20" ht="15.75" thickBot="1" x14ac:dyDescent="0.3">
      <c r="A4487" s="389"/>
      <c r="B4487" s="361"/>
      <c r="C4487" s="360"/>
      <c r="D4487" s="360"/>
      <c r="E4487" s="360"/>
      <c r="F4487" s="360"/>
      <c r="G4487" s="360"/>
      <c r="H4487" s="360"/>
      <c r="I4487" s="360"/>
      <c r="J4487" s="362"/>
      <c r="K4487" s="390"/>
      <c r="L4487" s="360"/>
      <c r="M4487" s="406"/>
      <c r="N4487" s="407"/>
      <c r="O4487" s="407"/>
      <c r="P4487" s="407"/>
      <c r="Q4487" s="407"/>
      <c r="R4487" s="407"/>
      <c r="S4487" s="407"/>
      <c r="T4487" s="408"/>
    </row>
    <row r="4488" spans="1:20" ht="15.75" thickBot="1" x14ac:dyDescent="0.3">
      <c r="A4488" s="880" t="s">
        <v>3540</v>
      </c>
      <c r="B4488" s="882" t="s">
        <v>3541</v>
      </c>
      <c r="C4488" s="448" t="s">
        <v>3407</v>
      </c>
      <c r="D4488" s="441" t="s">
        <v>2163</v>
      </c>
      <c r="E4488" s="415" t="s">
        <v>2162</v>
      </c>
      <c r="F4488" s="415" t="s">
        <v>2192</v>
      </c>
      <c r="G4488" s="415" t="s">
        <v>2164</v>
      </c>
      <c r="H4488" s="415" t="s">
        <v>2299</v>
      </c>
      <c r="I4488" s="415" t="s">
        <v>2973</v>
      </c>
      <c r="J4488" s="381" t="s">
        <v>2753</v>
      </c>
      <c r="K4488" s="381" t="s">
        <v>2243</v>
      </c>
      <c r="L4488" s="360"/>
      <c r="M4488" s="406"/>
      <c r="N4488" s="407"/>
      <c r="O4488" s="407"/>
      <c r="P4488" s="407"/>
      <c r="Q4488" s="407"/>
      <c r="R4488" s="407"/>
      <c r="S4488" s="407"/>
      <c r="T4488" s="408"/>
    </row>
    <row r="4489" spans="1:20" ht="29.25" thickBot="1" x14ac:dyDescent="0.3">
      <c r="A4489" s="881"/>
      <c r="B4489" s="883"/>
      <c r="C4489" s="443">
        <v>8</v>
      </c>
      <c r="D4489" s="373"/>
      <c r="E4489" s="372"/>
      <c r="F4489" s="374"/>
      <c r="G4489" s="372"/>
      <c r="H4489" s="372"/>
      <c r="I4489" s="382">
        <f>C4489</f>
        <v>8</v>
      </c>
      <c r="J4489" s="447" t="s">
        <v>3497</v>
      </c>
      <c r="K4489" s="393" t="s">
        <v>3542</v>
      </c>
      <c r="L4489" s="360"/>
      <c r="M4489" s="406"/>
      <c r="N4489" s="407"/>
      <c r="O4489" s="407"/>
      <c r="P4489" s="407"/>
      <c r="Q4489" s="407"/>
      <c r="R4489" s="407"/>
      <c r="S4489" s="407"/>
      <c r="T4489" s="408"/>
    </row>
    <row r="4490" spans="1:20" ht="15.75" thickBot="1" x14ac:dyDescent="0.3">
      <c r="A4490" s="360"/>
      <c r="B4490" s="361"/>
      <c r="C4490" s="360"/>
      <c r="D4490" s="360"/>
      <c r="E4490" s="360"/>
      <c r="F4490" s="360"/>
      <c r="G4490" s="360"/>
      <c r="H4490" s="360"/>
      <c r="I4490" s="360"/>
      <c r="J4490" s="362"/>
      <c r="K4490" s="360"/>
      <c r="L4490" s="360"/>
      <c r="M4490" s="406"/>
      <c r="N4490" s="407"/>
      <c r="O4490" s="407"/>
      <c r="P4490" s="407"/>
      <c r="Q4490" s="407"/>
      <c r="R4490" s="407"/>
      <c r="S4490" s="407"/>
      <c r="T4490" s="408"/>
    </row>
    <row r="4491" spans="1:20" ht="15.75" thickBot="1" x14ac:dyDescent="0.3">
      <c r="A4491" s="877" t="s">
        <v>1501</v>
      </c>
      <c r="B4491" s="878"/>
      <c r="C4491" s="878"/>
      <c r="D4491" s="878"/>
      <c r="E4491" s="878"/>
      <c r="F4491" s="878"/>
      <c r="G4491" s="878"/>
      <c r="H4491" s="878"/>
      <c r="I4491" s="878"/>
      <c r="J4491" s="878"/>
      <c r="K4491" s="879"/>
      <c r="L4491" s="360"/>
      <c r="M4491" s="406"/>
      <c r="N4491" s="407"/>
      <c r="O4491" s="407"/>
      <c r="P4491" s="407"/>
      <c r="Q4491" s="407"/>
      <c r="R4491" s="407"/>
      <c r="S4491" s="407"/>
      <c r="T4491" s="408"/>
    </row>
    <row r="4492" spans="1:20" ht="15.75" thickBot="1" x14ac:dyDescent="0.3">
      <c r="A4492" s="867" t="s">
        <v>3543</v>
      </c>
      <c r="B4492" s="869" t="s">
        <v>3544</v>
      </c>
      <c r="C4492" s="448" t="s">
        <v>3407</v>
      </c>
      <c r="D4492" s="441" t="s">
        <v>2163</v>
      </c>
      <c r="E4492" s="415" t="s">
        <v>2162</v>
      </c>
      <c r="F4492" s="415" t="s">
        <v>2192</v>
      </c>
      <c r="G4492" s="415" t="s">
        <v>2164</v>
      </c>
      <c r="H4492" s="415" t="s">
        <v>2299</v>
      </c>
      <c r="I4492" s="415" t="s">
        <v>2973</v>
      </c>
      <c r="J4492" s="381" t="s">
        <v>2753</v>
      </c>
      <c r="K4492" s="381" t="s">
        <v>2243</v>
      </c>
      <c r="L4492" s="360"/>
      <c r="M4492" s="406"/>
      <c r="N4492" s="407"/>
      <c r="O4492" s="407"/>
      <c r="P4492" s="407"/>
      <c r="Q4492" s="407"/>
      <c r="R4492" s="407"/>
      <c r="S4492" s="407"/>
      <c r="T4492" s="408"/>
    </row>
    <row r="4493" spans="1:20" ht="43.5" thickBot="1" x14ac:dyDescent="0.3">
      <c r="A4493" s="868"/>
      <c r="B4493" s="870"/>
      <c r="C4493" s="443">
        <v>12</v>
      </c>
      <c r="D4493" s="373"/>
      <c r="E4493" s="372"/>
      <c r="F4493" s="374"/>
      <c r="G4493" s="372"/>
      <c r="H4493" s="372"/>
      <c r="I4493" s="382">
        <f>C4493</f>
        <v>12</v>
      </c>
      <c r="J4493" s="447" t="s">
        <v>3497</v>
      </c>
      <c r="K4493" s="393" t="s">
        <v>3545</v>
      </c>
      <c r="L4493" s="360"/>
      <c r="M4493" s="406"/>
      <c r="N4493" s="407"/>
      <c r="O4493" s="407"/>
      <c r="P4493" s="407"/>
      <c r="Q4493" s="407"/>
      <c r="R4493" s="407"/>
      <c r="S4493"/>
      <c r="T4493" s="408"/>
    </row>
    <row r="4494" spans="1:20" ht="15.75" thickBot="1" x14ac:dyDescent="0.3">
      <c r="A4494" s="389"/>
      <c r="B4494" s="361"/>
      <c r="C4494" s="360"/>
      <c r="D4494" s="360"/>
      <c r="E4494" s="360"/>
      <c r="F4494" s="360"/>
      <c r="G4494" s="360"/>
      <c r="H4494" s="360"/>
      <c r="I4494" s="360"/>
      <c r="J4494" s="362"/>
      <c r="K4494" s="390"/>
      <c r="L4494" s="360"/>
      <c r="M4494" s="406"/>
      <c r="N4494" s="407"/>
      <c r="O4494" s="407"/>
      <c r="P4494" s="407"/>
      <c r="Q4494" s="407"/>
      <c r="R4494" s="407"/>
      <c r="S4494" s="407"/>
      <c r="T4494" s="408"/>
    </row>
    <row r="4495" spans="1:20" ht="15.75" thickBot="1" x14ac:dyDescent="0.3">
      <c r="A4495" s="867" t="s">
        <v>3546</v>
      </c>
      <c r="B4495" s="869" t="s">
        <v>3547</v>
      </c>
      <c r="C4495" s="448" t="s">
        <v>3407</v>
      </c>
      <c r="D4495" s="441" t="s">
        <v>2163</v>
      </c>
      <c r="E4495" s="415" t="s">
        <v>2162</v>
      </c>
      <c r="F4495" s="415" t="s">
        <v>2192</v>
      </c>
      <c r="G4495" s="415" t="s">
        <v>2164</v>
      </c>
      <c r="H4495" s="415" t="s">
        <v>2299</v>
      </c>
      <c r="I4495" s="415" t="s">
        <v>2973</v>
      </c>
      <c r="J4495" s="381" t="s">
        <v>2753</v>
      </c>
      <c r="K4495" s="381" t="s">
        <v>2243</v>
      </c>
      <c r="L4495" s="360"/>
      <c r="M4495" s="406"/>
      <c r="N4495" s="407"/>
      <c r="O4495" s="407"/>
      <c r="P4495" s="407"/>
      <c r="Q4495" s="407"/>
      <c r="R4495" s="407"/>
      <c r="S4495" s="407"/>
      <c r="T4495" s="408"/>
    </row>
    <row r="4496" spans="1:20" ht="43.5" thickBot="1" x14ac:dyDescent="0.3">
      <c r="A4496" s="868"/>
      <c r="B4496" s="870"/>
      <c r="C4496" s="443">
        <v>15</v>
      </c>
      <c r="D4496" s="373"/>
      <c r="E4496" s="372"/>
      <c r="F4496" s="374"/>
      <c r="G4496" s="372"/>
      <c r="H4496" s="372"/>
      <c r="I4496" s="382">
        <f>C4496</f>
        <v>15</v>
      </c>
      <c r="J4496" s="447" t="s">
        <v>3497</v>
      </c>
      <c r="K4496" s="393" t="s">
        <v>3548</v>
      </c>
      <c r="L4496" s="360"/>
      <c r="M4496" s="406"/>
      <c r="N4496" s="407"/>
      <c r="O4496" s="407"/>
      <c r="P4496" s="407"/>
      <c r="Q4496" s="407"/>
      <c r="R4496" s="407"/>
      <c r="S4496" s="407"/>
      <c r="T4496" s="408"/>
    </row>
    <row r="4497" spans="1:20" ht="15.75" thickBot="1" x14ac:dyDescent="0.3">
      <c r="A4497" s="389"/>
      <c r="B4497" s="361"/>
      <c r="C4497" s="360"/>
      <c r="D4497" s="360"/>
      <c r="E4497" s="360"/>
      <c r="F4497" s="360"/>
      <c r="G4497" s="360"/>
      <c r="H4497" s="360"/>
      <c r="I4497" s="360"/>
      <c r="J4497" s="362"/>
      <c r="K4497" s="390"/>
      <c r="L4497" s="360"/>
      <c r="M4497" s="406"/>
      <c r="N4497" s="407"/>
      <c r="O4497" s="407"/>
      <c r="P4497" s="407"/>
      <c r="Q4497" s="407"/>
      <c r="R4497" s="407"/>
      <c r="S4497" s="407"/>
      <c r="T4497" s="408"/>
    </row>
    <row r="4498" spans="1:20" ht="15.75" thickBot="1" x14ac:dyDescent="0.3">
      <c r="A4498" s="867" t="s">
        <v>3549</v>
      </c>
      <c r="B4498" s="869" t="s">
        <v>3550</v>
      </c>
      <c r="C4498" s="381" t="s">
        <v>3407</v>
      </c>
      <c r="D4498" s="441" t="s">
        <v>2163</v>
      </c>
      <c r="E4498" s="415" t="s">
        <v>2162</v>
      </c>
      <c r="F4498" s="415" t="s">
        <v>2192</v>
      </c>
      <c r="G4498" s="415" t="s">
        <v>2164</v>
      </c>
      <c r="H4498" s="415" t="s">
        <v>2299</v>
      </c>
      <c r="I4498" s="415" t="s">
        <v>2973</v>
      </c>
      <c r="J4498" s="381" t="s">
        <v>2753</v>
      </c>
      <c r="K4498" s="381" t="s">
        <v>2243</v>
      </c>
      <c r="L4498" s="360"/>
      <c r="M4498" s="406"/>
      <c r="N4498" s="407"/>
      <c r="O4498" s="407"/>
      <c r="P4498" s="407"/>
      <c r="Q4498" s="407"/>
      <c r="R4498" s="407"/>
      <c r="S4498" s="407"/>
      <c r="T4498" s="408"/>
    </row>
    <row r="4499" spans="1:20" ht="72" thickBot="1" x14ac:dyDescent="0.3">
      <c r="A4499" s="868"/>
      <c r="B4499" s="870"/>
      <c r="C4499" s="372"/>
      <c r="D4499" s="373"/>
      <c r="E4499" s="372">
        <v>75</v>
      </c>
      <c r="F4499" s="374"/>
      <c r="G4499" s="372"/>
      <c r="H4499" s="372"/>
      <c r="I4499" s="382">
        <f>E4499</f>
        <v>75</v>
      </c>
      <c r="J4499" s="447" t="s">
        <v>186</v>
      </c>
      <c r="K4499" s="393" t="s">
        <v>3551</v>
      </c>
      <c r="L4499" s="360"/>
      <c r="M4499" s="406"/>
      <c r="N4499" s="407"/>
      <c r="O4499" s="407"/>
      <c r="P4499" s="407"/>
      <c r="Q4499" s="407"/>
      <c r="R4499" s="407"/>
      <c r="S4499" s="407"/>
      <c r="T4499" s="408"/>
    </row>
    <row r="4500" spans="1:20" ht="15.75" thickBot="1" x14ac:dyDescent="0.3">
      <c r="A4500" s="389"/>
      <c r="B4500" s="361"/>
      <c r="C4500" s="360"/>
      <c r="D4500" s="360"/>
      <c r="E4500" s="360"/>
      <c r="F4500" s="360"/>
      <c r="G4500" s="360"/>
      <c r="H4500" s="360"/>
      <c r="I4500" s="360"/>
      <c r="J4500" s="362"/>
      <c r="K4500" s="390"/>
      <c r="L4500" s="360"/>
      <c r="M4500" s="406"/>
      <c r="N4500" s="407"/>
      <c r="O4500" s="407"/>
      <c r="P4500" s="407"/>
      <c r="Q4500" s="407"/>
      <c r="R4500" s="407"/>
      <c r="S4500" s="407"/>
      <c r="T4500" s="408"/>
    </row>
    <row r="4501" spans="1:20" ht="15.75" thickBot="1" x14ac:dyDescent="0.3">
      <c r="A4501" s="867" t="s">
        <v>3552</v>
      </c>
      <c r="B4501" s="869" t="s">
        <v>3553</v>
      </c>
      <c r="C4501" s="381" t="s">
        <v>3407</v>
      </c>
      <c r="D4501" s="441" t="s">
        <v>2163</v>
      </c>
      <c r="E4501" s="415" t="s">
        <v>2162</v>
      </c>
      <c r="F4501" s="415" t="s">
        <v>2192</v>
      </c>
      <c r="G4501" s="415" t="s">
        <v>2164</v>
      </c>
      <c r="H4501" s="415" t="s">
        <v>2299</v>
      </c>
      <c r="I4501" s="415" t="s">
        <v>2973</v>
      </c>
      <c r="J4501" s="381" t="s">
        <v>2753</v>
      </c>
      <c r="K4501" s="381" t="s">
        <v>2243</v>
      </c>
      <c r="L4501" s="360"/>
      <c r="M4501" s="389"/>
      <c r="N4501" s="360"/>
      <c r="O4501" s="360"/>
      <c r="P4501" s="360"/>
      <c r="Q4501" s="360"/>
      <c r="R4501" s="360"/>
      <c r="S4501" s="360"/>
      <c r="T4501" s="390"/>
    </row>
    <row r="4502" spans="1:20" ht="15.75" thickBot="1" x14ac:dyDescent="0.3">
      <c r="A4502" s="868"/>
      <c r="B4502" s="870"/>
      <c r="C4502" s="372">
        <v>3</v>
      </c>
      <c r="D4502" s="373"/>
      <c r="E4502" s="372"/>
      <c r="F4502" s="374"/>
      <c r="G4502" s="372"/>
      <c r="H4502" s="372"/>
      <c r="I4502" s="382">
        <f>C4502</f>
        <v>3</v>
      </c>
      <c r="J4502" s="447" t="s">
        <v>3497</v>
      </c>
      <c r="K4502" s="393" t="s">
        <v>3554</v>
      </c>
      <c r="L4502" s="360"/>
      <c r="M4502" s="389"/>
      <c r="N4502" s="360"/>
      <c r="O4502" s="360"/>
      <c r="P4502" s="360"/>
      <c r="Q4502" s="360"/>
      <c r="R4502" s="360"/>
      <c r="S4502" s="360"/>
      <c r="T4502" s="390"/>
    </row>
    <row r="4503" spans="1:20" ht="15.75" thickBot="1" x14ac:dyDescent="0.3">
      <c r="A4503" s="389"/>
      <c r="B4503" s="361"/>
      <c r="C4503" s="360"/>
      <c r="D4503" s="360"/>
      <c r="E4503" s="360"/>
      <c r="F4503" s="360"/>
      <c r="G4503" s="360"/>
      <c r="H4503" s="360"/>
      <c r="I4503" s="360"/>
      <c r="J4503" s="362"/>
      <c r="K4503" s="390"/>
      <c r="L4503" s="360"/>
      <c r="M4503" s="449"/>
      <c r="N4503" s="450"/>
      <c r="O4503" s="450"/>
      <c r="P4503" s="450"/>
      <c r="Q4503" s="450"/>
      <c r="R4503" s="450"/>
      <c r="S4503" s="450"/>
      <c r="T4503" s="451"/>
    </row>
    <row r="4504" spans="1:20" ht="15.75" thickBot="1" x14ac:dyDescent="0.3">
      <c r="A4504" s="867" t="s">
        <v>3555</v>
      </c>
      <c r="B4504" s="869" t="s">
        <v>3556</v>
      </c>
      <c r="C4504" s="381" t="s">
        <v>3407</v>
      </c>
      <c r="D4504" s="441" t="s">
        <v>2163</v>
      </c>
      <c r="E4504" s="415" t="s">
        <v>2162</v>
      </c>
      <c r="F4504" s="415" t="s">
        <v>2192</v>
      </c>
      <c r="G4504" s="415" t="s">
        <v>2164</v>
      </c>
      <c r="H4504" s="415" t="s">
        <v>2299</v>
      </c>
      <c r="I4504" s="415" t="s">
        <v>2973</v>
      </c>
      <c r="J4504" s="381" t="s">
        <v>2753</v>
      </c>
      <c r="K4504" s="381" t="s">
        <v>2243</v>
      </c>
      <c r="L4504" s="360"/>
      <c r="M4504" s="360"/>
      <c r="N4504" s="360"/>
      <c r="O4504" s="360"/>
      <c r="P4504" s="360"/>
      <c r="Q4504" s="360"/>
      <c r="R4504" s="360"/>
      <c r="S4504" s="360"/>
      <c r="T4504" s="360"/>
    </row>
    <row r="4505" spans="1:20" ht="29.25" thickBot="1" x14ac:dyDescent="0.3">
      <c r="A4505" s="868"/>
      <c r="B4505" s="870"/>
      <c r="C4505" s="372">
        <v>10</v>
      </c>
      <c r="D4505" s="373"/>
      <c r="E4505" s="372"/>
      <c r="F4505" s="374"/>
      <c r="G4505" s="372"/>
      <c r="H4505" s="372"/>
      <c r="I4505" s="382">
        <f>C4505</f>
        <v>10</v>
      </c>
      <c r="J4505" s="447" t="s">
        <v>3497</v>
      </c>
      <c r="K4505" s="393" t="s">
        <v>3557</v>
      </c>
      <c r="L4505" s="360"/>
      <c r="M4505" s="874" t="s">
        <v>3527</v>
      </c>
      <c r="N4505" s="875"/>
      <c r="O4505" s="875"/>
      <c r="P4505" s="875"/>
      <c r="Q4505" s="875"/>
      <c r="R4505" s="875"/>
      <c r="S4505" s="875"/>
      <c r="T4505" s="876"/>
    </row>
    <row r="4506" spans="1:20" ht="15.75" thickBot="1" x14ac:dyDescent="0.3">
      <c r="A4506" s="389"/>
      <c r="B4506" s="361"/>
      <c r="C4506" s="360"/>
      <c r="D4506" s="360"/>
      <c r="E4506" s="360"/>
      <c r="F4506" s="360"/>
      <c r="G4506" s="360"/>
      <c r="H4506" s="360"/>
      <c r="I4506" s="360"/>
      <c r="J4506" s="362"/>
      <c r="K4506" s="390"/>
      <c r="L4506" s="360"/>
      <c r="M4506" s="389"/>
      <c r="N4506" s="360"/>
      <c r="O4506" s="360"/>
      <c r="P4506" s="360"/>
      <c r="Q4506" s="360"/>
      <c r="R4506" s="360"/>
      <c r="S4506" s="360"/>
      <c r="T4506" s="390"/>
    </row>
    <row r="4507" spans="1:20" ht="15.75" thickBot="1" x14ac:dyDescent="0.3">
      <c r="A4507" s="867" t="s">
        <v>3558</v>
      </c>
      <c r="B4507" s="869" t="s">
        <v>3559</v>
      </c>
      <c r="C4507" s="381" t="s">
        <v>3407</v>
      </c>
      <c r="D4507" s="441" t="s">
        <v>2163</v>
      </c>
      <c r="E4507" s="415" t="s">
        <v>2162</v>
      </c>
      <c r="F4507" s="415" t="s">
        <v>2192</v>
      </c>
      <c r="G4507" s="415" t="s">
        <v>2164</v>
      </c>
      <c r="H4507" s="415" t="s">
        <v>2299</v>
      </c>
      <c r="I4507" s="415" t="s">
        <v>2973</v>
      </c>
      <c r="J4507" s="381" t="s">
        <v>2753</v>
      </c>
      <c r="K4507" s="381" t="s">
        <v>2243</v>
      </c>
      <c r="L4507" s="360"/>
      <c r="M4507" s="389"/>
      <c r="N4507" s="360"/>
      <c r="O4507" s="360"/>
      <c r="P4507" s="360"/>
      <c r="Q4507" s="360"/>
      <c r="R4507" s="360"/>
      <c r="S4507" s="360"/>
      <c r="T4507" s="390"/>
    </row>
    <row r="4508" spans="1:20" ht="29.25" thickBot="1" x14ac:dyDescent="0.3">
      <c r="A4508" s="868"/>
      <c r="B4508" s="870"/>
      <c r="C4508" s="372">
        <v>1</v>
      </c>
      <c r="D4508" s="373"/>
      <c r="E4508" s="372"/>
      <c r="F4508" s="374"/>
      <c r="G4508" s="372"/>
      <c r="H4508" s="372"/>
      <c r="I4508" s="382">
        <f>C4508</f>
        <v>1</v>
      </c>
      <c r="J4508" s="447" t="s">
        <v>3497</v>
      </c>
      <c r="K4508" s="393" t="s">
        <v>3560</v>
      </c>
      <c r="L4508" s="360"/>
      <c r="M4508" s="389"/>
      <c r="N4508" s="360"/>
      <c r="O4508" s="360"/>
      <c r="P4508" s="360"/>
      <c r="Q4508" s="360"/>
      <c r="R4508" s="360"/>
      <c r="S4508" s="360"/>
      <c r="T4508" s="390"/>
    </row>
    <row r="4509" spans="1:20" ht="15.75" thickBot="1" x14ac:dyDescent="0.3">
      <c r="A4509" s="389"/>
      <c r="B4509" s="361"/>
      <c r="C4509" s="360"/>
      <c r="D4509" s="360"/>
      <c r="E4509" s="360"/>
      <c r="F4509" s="360"/>
      <c r="G4509" s="360"/>
      <c r="H4509" s="360"/>
      <c r="I4509" s="360"/>
      <c r="J4509" s="362"/>
      <c r="K4509" s="390"/>
      <c r="L4509" s="360"/>
      <c r="M4509" s="452"/>
      <c r="N4509" s="360"/>
      <c r="O4509" s="360"/>
      <c r="P4509" s="360"/>
      <c r="Q4509" s="360"/>
      <c r="R4509" s="360"/>
      <c r="S4509" s="360"/>
      <c r="T4509" s="390"/>
    </row>
    <row r="4510" spans="1:20" ht="15.75" thickBot="1" x14ac:dyDescent="0.3">
      <c r="A4510" s="867" t="s">
        <v>3561</v>
      </c>
      <c r="B4510" s="869" t="s">
        <v>3562</v>
      </c>
      <c r="C4510" s="381" t="s">
        <v>3407</v>
      </c>
      <c r="D4510" s="441" t="s">
        <v>2163</v>
      </c>
      <c r="E4510" s="415" t="s">
        <v>2162</v>
      </c>
      <c r="F4510" s="415" t="s">
        <v>2192</v>
      </c>
      <c r="G4510" s="415" t="s">
        <v>2164</v>
      </c>
      <c r="H4510" s="415" t="s">
        <v>2299</v>
      </c>
      <c r="I4510" s="415" t="s">
        <v>2973</v>
      </c>
      <c r="J4510" s="381" t="s">
        <v>2753</v>
      </c>
      <c r="K4510" s="381" t="s">
        <v>2243</v>
      </c>
      <c r="L4510" s="360"/>
      <c r="M4510" s="389"/>
      <c r="N4510" s="360"/>
      <c r="O4510" s="360"/>
      <c r="P4510" s="360"/>
      <c r="Q4510" s="360"/>
      <c r="R4510" s="360"/>
      <c r="S4510" s="360"/>
      <c r="T4510" s="390"/>
    </row>
    <row r="4511" spans="1:20" ht="57.75" thickBot="1" x14ac:dyDescent="0.3">
      <c r="A4511" s="868"/>
      <c r="B4511" s="870"/>
      <c r="C4511" s="372"/>
      <c r="D4511" s="373"/>
      <c r="E4511" s="374">
        <v>15</v>
      </c>
      <c r="F4511" s="374">
        <v>4</v>
      </c>
      <c r="G4511" s="372"/>
      <c r="H4511" s="372"/>
      <c r="I4511" s="382">
        <f>E4511*F4511</f>
        <v>60</v>
      </c>
      <c r="J4511" s="447" t="s">
        <v>52</v>
      </c>
      <c r="K4511" s="393" t="s">
        <v>3563</v>
      </c>
      <c r="L4511" s="360"/>
      <c r="M4511" s="389"/>
      <c r="N4511" s="360"/>
      <c r="O4511" s="360"/>
      <c r="P4511"/>
      <c r="Q4511" s="360"/>
      <c r="R4511" s="360"/>
      <c r="S4511" s="360"/>
      <c r="T4511" s="390"/>
    </row>
    <row r="4512" spans="1:20" ht="15.75" thickBot="1" x14ac:dyDescent="0.3">
      <c r="A4512" s="389"/>
      <c r="B4512" s="361"/>
      <c r="C4512" s="360"/>
      <c r="D4512" s="360"/>
      <c r="E4512" s="360"/>
      <c r="F4512" s="360"/>
      <c r="G4512" s="360"/>
      <c r="H4512" s="360"/>
      <c r="I4512" s="360"/>
      <c r="J4512" s="362"/>
      <c r="K4512" s="390"/>
      <c r="L4512" s="360"/>
      <c r="M4512" s="389"/>
      <c r="N4512" s="360"/>
      <c r="O4512" s="360"/>
      <c r="P4512" s="360"/>
      <c r="Q4512" s="360"/>
      <c r="R4512" s="360"/>
      <c r="S4512" s="360"/>
      <c r="T4512" s="390"/>
    </row>
    <row r="4513" spans="1:20" ht="15.75" thickBot="1" x14ac:dyDescent="0.3">
      <c r="A4513" s="867" t="s">
        <v>3564</v>
      </c>
      <c r="B4513" s="869" t="s">
        <v>3565</v>
      </c>
      <c r="C4513" s="381" t="s">
        <v>3407</v>
      </c>
      <c r="D4513" s="441" t="s">
        <v>2163</v>
      </c>
      <c r="E4513" s="415" t="s">
        <v>2162</v>
      </c>
      <c r="F4513" s="415" t="s">
        <v>2192</v>
      </c>
      <c r="G4513" s="415" t="s">
        <v>2164</v>
      </c>
      <c r="H4513" s="415" t="s">
        <v>2299</v>
      </c>
      <c r="I4513" s="415" t="s">
        <v>2973</v>
      </c>
      <c r="J4513" s="381" t="s">
        <v>2753</v>
      </c>
      <c r="K4513" s="381" t="s">
        <v>2243</v>
      </c>
      <c r="L4513" s="360"/>
      <c r="M4513" s="389"/>
      <c r="N4513" s="360"/>
      <c r="O4513" s="360"/>
      <c r="P4513" s="360"/>
      <c r="Q4513" s="360"/>
      <c r="R4513" s="360"/>
      <c r="S4513" s="360"/>
      <c r="T4513" s="390"/>
    </row>
    <row r="4514" spans="1:20" ht="72" thickBot="1" x14ac:dyDescent="0.3">
      <c r="A4514" s="868"/>
      <c r="B4514" s="870"/>
      <c r="C4514" s="372"/>
      <c r="D4514" s="373"/>
      <c r="E4514" s="374">
        <v>35</v>
      </c>
      <c r="F4514" s="374">
        <v>25</v>
      </c>
      <c r="G4514" s="372"/>
      <c r="H4514" s="372"/>
      <c r="I4514" s="382">
        <f>F4514+E4514</f>
        <v>60</v>
      </c>
      <c r="J4514" s="447" t="s">
        <v>186</v>
      </c>
      <c r="K4514" s="393" t="s">
        <v>3566</v>
      </c>
      <c r="L4514" s="360"/>
      <c r="M4514" s="389"/>
      <c r="N4514" s="360"/>
      <c r="O4514" s="360"/>
      <c r="P4514" s="360"/>
      <c r="Q4514" s="360"/>
      <c r="R4514" s="360"/>
      <c r="S4514" s="360"/>
      <c r="T4514" s="390"/>
    </row>
    <row r="4515" spans="1:20" ht="15.75" thickBot="1" x14ac:dyDescent="0.3">
      <c r="A4515" s="360"/>
      <c r="B4515" s="361"/>
      <c r="C4515" s="360"/>
      <c r="D4515" s="360"/>
      <c r="E4515" s="360"/>
      <c r="F4515" s="360"/>
      <c r="G4515" s="360"/>
      <c r="H4515" s="360"/>
      <c r="I4515" s="360"/>
      <c r="J4515" s="362"/>
      <c r="K4515" s="360"/>
      <c r="L4515" s="360"/>
      <c r="M4515" s="389"/>
      <c r="N4515" s="360"/>
      <c r="O4515" s="360"/>
      <c r="P4515" s="360"/>
      <c r="Q4515" s="360"/>
      <c r="R4515" s="360"/>
      <c r="S4515" s="360"/>
      <c r="T4515" s="390"/>
    </row>
    <row r="4516" spans="1:20" ht="15.75" thickBot="1" x14ac:dyDescent="0.3">
      <c r="A4516" s="867" t="s">
        <v>3567</v>
      </c>
      <c r="B4516" s="869" t="s">
        <v>3507</v>
      </c>
      <c r="C4516" s="381" t="s">
        <v>3568</v>
      </c>
      <c r="D4516" s="441" t="s">
        <v>2163</v>
      </c>
      <c r="E4516" s="415" t="s">
        <v>2162</v>
      </c>
      <c r="F4516" s="415" t="s">
        <v>2192</v>
      </c>
      <c r="G4516" s="415" t="s">
        <v>2164</v>
      </c>
      <c r="H4516" s="415" t="s">
        <v>2299</v>
      </c>
      <c r="I4516" s="415" t="s">
        <v>2973</v>
      </c>
      <c r="J4516" s="381" t="s">
        <v>2753</v>
      </c>
      <c r="K4516" s="381" t="s">
        <v>2243</v>
      </c>
      <c r="L4516" s="360"/>
      <c r="M4516" s="449"/>
      <c r="N4516" s="450"/>
      <c r="O4516" s="450"/>
      <c r="P4516" s="450"/>
      <c r="Q4516" s="450"/>
      <c r="R4516" s="450"/>
      <c r="S4516" s="450"/>
      <c r="T4516" s="451"/>
    </row>
    <row r="4517" spans="1:20" ht="129" thickBot="1" x14ac:dyDescent="0.3">
      <c r="A4517" s="868"/>
      <c r="B4517" s="870"/>
      <c r="C4517" s="372"/>
      <c r="D4517" s="373"/>
      <c r="E4517" s="374">
        <v>141</v>
      </c>
      <c r="F4517" s="374"/>
      <c r="G4517" s="372"/>
      <c r="H4517" s="372"/>
      <c r="I4517" s="382">
        <f>E4517</f>
        <v>141</v>
      </c>
      <c r="J4517" s="447" t="s">
        <v>186</v>
      </c>
      <c r="K4517" s="453" t="s">
        <v>3569</v>
      </c>
      <c r="L4517" s="360"/>
      <c r="M4517" s="848" t="s">
        <v>1501</v>
      </c>
      <c r="N4517" s="849"/>
      <c r="O4517" s="849"/>
      <c r="P4517" s="849"/>
      <c r="Q4517" s="849"/>
      <c r="R4517" s="849"/>
      <c r="S4517" s="849"/>
      <c r="T4517" s="850"/>
    </row>
    <row r="4518" spans="1:20" ht="15.75" thickBot="1" x14ac:dyDescent="0.3">
      <c r="A4518" s="389"/>
      <c r="B4518" s="361"/>
      <c r="C4518" s="360"/>
      <c r="D4518" s="360"/>
      <c r="E4518" s="360"/>
      <c r="F4518" s="360"/>
      <c r="G4518" s="360"/>
      <c r="H4518" s="360"/>
      <c r="I4518" s="360"/>
      <c r="J4518" s="362"/>
      <c r="K4518" s="390"/>
      <c r="L4518" s="360"/>
      <c r="M4518" s="403"/>
      <c r="N4518" s="404"/>
      <c r="O4518" s="404"/>
      <c r="P4518" s="404"/>
      <c r="Q4518" s="404"/>
      <c r="R4518" s="404"/>
      <c r="S4518" s="404"/>
      <c r="T4518" s="405"/>
    </row>
    <row r="4519" spans="1:20" ht="15.75" thickBot="1" x14ac:dyDescent="0.3">
      <c r="A4519" s="867" t="s">
        <v>3570</v>
      </c>
      <c r="B4519" s="869" t="s">
        <v>3571</v>
      </c>
      <c r="C4519" s="381" t="s">
        <v>3407</v>
      </c>
      <c r="D4519" s="441" t="s">
        <v>3572</v>
      </c>
      <c r="E4519" s="370" t="s">
        <v>3573</v>
      </c>
      <c r="F4519" s="415" t="s">
        <v>2192</v>
      </c>
      <c r="G4519" s="415" t="s">
        <v>2164</v>
      </c>
      <c r="H4519" s="415" t="s">
        <v>2299</v>
      </c>
      <c r="I4519" s="415" t="s">
        <v>2973</v>
      </c>
      <c r="J4519" s="381" t="s">
        <v>2753</v>
      </c>
      <c r="K4519" s="381" t="s">
        <v>2243</v>
      </c>
      <c r="L4519" s="360"/>
      <c r="M4519" s="406"/>
      <c r="N4519" s="407"/>
      <c r="O4519" s="407"/>
      <c r="P4519" s="407"/>
      <c r="Q4519" s="407"/>
      <c r="R4519" s="407"/>
      <c r="S4519" s="407"/>
      <c r="T4519" s="408"/>
    </row>
    <row r="4520" spans="1:20" ht="86.25" thickBot="1" x14ac:dyDescent="0.3">
      <c r="A4520" s="868"/>
      <c r="B4520" s="870"/>
      <c r="C4520" s="372">
        <v>10</v>
      </c>
      <c r="D4520" s="373"/>
      <c r="E4520" s="374"/>
      <c r="F4520" s="374"/>
      <c r="G4520" s="372"/>
      <c r="H4520" s="372"/>
      <c r="I4520" s="382">
        <f>C4520</f>
        <v>10</v>
      </c>
      <c r="J4520" s="447" t="s">
        <v>3497</v>
      </c>
      <c r="K4520" s="453" t="s">
        <v>3574</v>
      </c>
      <c r="L4520" s="360"/>
      <c r="M4520" s="406"/>
      <c r="N4520" s="407"/>
      <c r="O4520" s="407"/>
      <c r="P4520" s="407"/>
      <c r="Q4520" s="407"/>
      <c r="R4520" s="407"/>
      <c r="S4520" s="407"/>
      <c r="T4520" s="408"/>
    </row>
    <row r="4521" spans="1:20" ht="15.75" thickBot="1" x14ac:dyDescent="0.3">
      <c r="A4521" s="389"/>
      <c r="B4521" s="361"/>
      <c r="C4521" s="360"/>
      <c r="D4521" s="360"/>
      <c r="E4521" s="360"/>
      <c r="F4521" s="360"/>
      <c r="G4521" s="360"/>
      <c r="H4521" s="360"/>
      <c r="I4521" s="360"/>
      <c r="J4521" s="362"/>
      <c r="K4521" s="390"/>
      <c r="L4521" s="360"/>
      <c r="M4521" s="406"/>
      <c r="N4521" s="407"/>
      <c r="O4521" s="407"/>
      <c r="P4521" s="407"/>
      <c r="Q4521" s="407"/>
      <c r="R4521" s="407"/>
      <c r="S4521" s="407"/>
      <c r="T4521" s="408"/>
    </row>
    <row r="4522" spans="1:20" ht="15.75" thickBot="1" x14ac:dyDescent="0.3">
      <c r="A4522" s="867" t="s">
        <v>3575</v>
      </c>
      <c r="B4522" s="869" t="s">
        <v>3576</v>
      </c>
      <c r="C4522" s="381" t="s">
        <v>3407</v>
      </c>
      <c r="D4522" s="441" t="s">
        <v>3572</v>
      </c>
      <c r="E4522" s="370" t="s">
        <v>3573</v>
      </c>
      <c r="F4522" s="415" t="s">
        <v>2192</v>
      </c>
      <c r="G4522" s="415" t="s">
        <v>2164</v>
      </c>
      <c r="H4522" s="415" t="s">
        <v>2299</v>
      </c>
      <c r="I4522" s="415" t="s">
        <v>2973</v>
      </c>
      <c r="J4522" s="381" t="s">
        <v>2753</v>
      </c>
      <c r="K4522" s="381" t="s">
        <v>2243</v>
      </c>
      <c r="L4522" s="360"/>
      <c r="M4522" s="406"/>
      <c r="N4522" s="407"/>
      <c r="O4522" s="407"/>
      <c r="P4522" s="407"/>
      <c r="Q4522" s="407"/>
      <c r="R4522" s="407"/>
      <c r="S4522"/>
      <c r="T4522" s="408"/>
    </row>
    <row r="4523" spans="1:20" ht="43.5" thickBot="1" x14ac:dyDescent="0.3">
      <c r="A4523" s="868"/>
      <c r="B4523" s="870"/>
      <c r="C4523" s="372">
        <v>1</v>
      </c>
      <c r="D4523" s="373"/>
      <c r="E4523" s="374"/>
      <c r="F4523" s="374"/>
      <c r="G4523" s="372"/>
      <c r="H4523" s="372"/>
      <c r="I4523" s="382">
        <f>C4523</f>
        <v>1</v>
      </c>
      <c r="J4523" s="447" t="s">
        <v>3497</v>
      </c>
      <c r="K4523" s="453" t="s">
        <v>3577</v>
      </c>
      <c r="L4523" s="360"/>
      <c r="M4523" s="406"/>
      <c r="N4523" s="407"/>
      <c r="O4523" s="407"/>
      <c r="P4523" s="407"/>
      <c r="Q4523" s="407"/>
      <c r="R4523" s="407"/>
      <c r="S4523" s="407"/>
      <c r="T4523" s="408"/>
    </row>
    <row r="4524" spans="1:20" x14ac:dyDescent="0.25">
      <c r="A4524" s="360"/>
      <c r="B4524" s="361"/>
      <c r="C4524" s="360"/>
      <c r="D4524" s="360"/>
      <c r="E4524" s="360"/>
      <c r="F4524" s="360"/>
      <c r="G4524" s="360"/>
      <c r="H4524" s="360"/>
      <c r="I4524" s="360"/>
      <c r="J4524" s="362"/>
      <c r="K4524" s="360"/>
      <c r="L4524" s="360"/>
      <c r="M4524" s="406"/>
      <c r="N4524" s="407"/>
      <c r="O4524" s="407"/>
      <c r="P4524" s="407"/>
      <c r="Q4524" s="407"/>
      <c r="R4524"/>
      <c r="S4524" s="407"/>
      <c r="T4524" s="408"/>
    </row>
    <row r="4525" spans="1:20" ht="15.75" thickBot="1" x14ac:dyDescent="0.3">
      <c r="A4525" s="360"/>
      <c r="B4525" s="361"/>
      <c r="C4525" s="360"/>
      <c r="D4525" s="360"/>
      <c r="E4525" s="360"/>
      <c r="F4525" s="360"/>
      <c r="G4525" s="360"/>
      <c r="H4525" s="360"/>
      <c r="I4525" s="360"/>
      <c r="J4525" s="362"/>
      <c r="K4525" s="360"/>
      <c r="L4525" s="360"/>
      <c r="M4525" s="406"/>
      <c r="N4525" s="407"/>
      <c r="O4525" s="407"/>
      <c r="P4525" s="407"/>
      <c r="Q4525" s="407"/>
      <c r="R4525" s="407"/>
      <c r="S4525" s="407"/>
      <c r="T4525" s="408"/>
    </row>
    <row r="4526" spans="1:20" ht="15.75" thickBot="1" x14ac:dyDescent="0.3">
      <c r="A4526" s="871" t="s">
        <v>1999</v>
      </c>
      <c r="B4526" s="872"/>
      <c r="C4526" s="872"/>
      <c r="D4526" s="872"/>
      <c r="E4526" s="872"/>
      <c r="F4526" s="872"/>
      <c r="G4526" s="872"/>
      <c r="H4526" s="872"/>
      <c r="I4526" s="872"/>
      <c r="J4526" s="872"/>
      <c r="K4526" s="873"/>
      <c r="L4526" s="360"/>
      <c r="M4526" s="406"/>
      <c r="N4526" s="407"/>
      <c r="O4526" s="407"/>
      <c r="P4526" s="407"/>
      <c r="Q4526" s="407"/>
      <c r="R4526" s="407"/>
      <c r="S4526" s="407"/>
      <c r="T4526" s="408"/>
    </row>
    <row r="4527" spans="1:20" ht="15.75" thickBot="1" x14ac:dyDescent="0.3">
      <c r="A4527" s="863" t="s">
        <v>3578</v>
      </c>
      <c r="B4527" s="865" t="s">
        <v>3579</v>
      </c>
      <c r="C4527" s="370" t="s">
        <v>3580</v>
      </c>
      <c r="D4527" s="370" t="s">
        <v>3572</v>
      </c>
      <c r="E4527" s="370" t="s">
        <v>3573</v>
      </c>
      <c r="F4527" s="370" t="s">
        <v>2192</v>
      </c>
      <c r="G4527" s="370" t="s">
        <v>2164</v>
      </c>
      <c r="H4527" s="370" t="s">
        <v>2299</v>
      </c>
      <c r="I4527" s="370" t="s">
        <v>2973</v>
      </c>
      <c r="J4527" s="370" t="s">
        <v>2753</v>
      </c>
      <c r="K4527" s="370" t="s">
        <v>2243</v>
      </c>
      <c r="L4527" s="360"/>
      <c r="M4527" s="406"/>
      <c r="N4527" s="407"/>
      <c r="O4527" s="407"/>
      <c r="P4527" s="407"/>
      <c r="Q4527" s="407"/>
      <c r="R4527" s="407"/>
      <c r="S4527" s="407"/>
      <c r="T4527" s="408"/>
    </row>
    <row r="4528" spans="1:20" ht="57.75" thickBot="1" x14ac:dyDescent="0.3">
      <c r="A4528" s="864"/>
      <c r="B4528" s="866"/>
      <c r="C4528" s="372">
        <v>2</v>
      </c>
      <c r="D4528" s="443">
        <v>8</v>
      </c>
      <c r="E4528" s="372">
        <v>1</v>
      </c>
      <c r="F4528" s="372"/>
      <c r="G4528" s="372"/>
      <c r="H4528" s="372"/>
      <c r="I4528" s="454">
        <f>C4528*D4528*E4528</f>
        <v>16</v>
      </c>
      <c r="J4528" s="376" t="s">
        <v>26</v>
      </c>
      <c r="K4528" s="383" t="s">
        <v>3581</v>
      </c>
      <c r="L4528" s="360"/>
      <c r="M4528" s="406"/>
      <c r="N4528" s="407"/>
      <c r="O4528" s="407"/>
      <c r="P4528" s="407"/>
      <c r="Q4528" s="407"/>
      <c r="R4528" s="407"/>
      <c r="S4528" s="407"/>
      <c r="T4528" s="408"/>
    </row>
    <row r="4529" spans="1:20" ht="15.75" thickBot="1" x14ac:dyDescent="0.3">
      <c r="A4529" s="860"/>
      <c r="B4529" s="861"/>
      <c r="C4529" s="861"/>
      <c r="D4529" s="861"/>
      <c r="E4529" s="861"/>
      <c r="F4529" s="861"/>
      <c r="G4529" s="861"/>
      <c r="H4529" s="861"/>
      <c r="I4529" s="861"/>
      <c r="J4529" s="861"/>
      <c r="K4529" s="862"/>
      <c r="L4529" s="360"/>
      <c r="M4529" s="406"/>
      <c r="N4529" s="407"/>
      <c r="O4529" s="407"/>
      <c r="P4529" s="407"/>
      <c r="Q4529" s="407"/>
      <c r="R4529" s="407"/>
      <c r="S4529" s="407"/>
      <c r="T4529" s="408"/>
    </row>
    <row r="4530" spans="1:20" ht="15.75" thickBot="1" x14ac:dyDescent="0.3">
      <c r="A4530" s="863" t="s">
        <v>3582</v>
      </c>
      <c r="B4530" s="865" t="s">
        <v>3583</v>
      </c>
      <c r="C4530" s="370" t="s">
        <v>3580</v>
      </c>
      <c r="D4530" s="370" t="s">
        <v>3572</v>
      </c>
      <c r="E4530" s="370" t="s">
        <v>3573</v>
      </c>
      <c r="F4530" s="370" t="s">
        <v>2192</v>
      </c>
      <c r="G4530" s="370" t="s">
        <v>2164</v>
      </c>
      <c r="H4530" s="370" t="s">
        <v>2299</v>
      </c>
      <c r="I4530" s="370" t="s">
        <v>2973</v>
      </c>
      <c r="J4530" s="370" t="s">
        <v>2753</v>
      </c>
      <c r="K4530" s="370" t="s">
        <v>2243</v>
      </c>
      <c r="L4530" s="360"/>
      <c r="M4530" s="360"/>
      <c r="N4530" s="360"/>
      <c r="O4530" s="360"/>
      <c r="P4530" s="360"/>
      <c r="Q4530" s="360"/>
      <c r="R4530" s="360"/>
      <c r="S4530" s="360"/>
      <c r="T4530" s="360"/>
    </row>
    <row r="4531" spans="1:20" ht="57.75" thickBot="1" x14ac:dyDescent="0.3">
      <c r="A4531" s="864"/>
      <c r="B4531" s="866"/>
      <c r="C4531" s="372">
        <v>3</v>
      </c>
      <c r="D4531" s="443">
        <v>8</v>
      </c>
      <c r="E4531" s="372">
        <v>1</v>
      </c>
      <c r="F4531" s="372"/>
      <c r="G4531" s="372"/>
      <c r="H4531" s="372"/>
      <c r="I4531" s="454">
        <f>C4531*D4531*E4531</f>
        <v>24</v>
      </c>
      <c r="J4531" s="376" t="s">
        <v>26</v>
      </c>
      <c r="K4531" s="383" t="s">
        <v>3584</v>
      </c>
      <c r="L4531" s="360"/>
      <c r="M4531" s="848" t="s">
        <v>3588</v>
      </c>
      <c r="N4531" s="849"/>
      <c r="O4531" s="849"/>
      <c r="P4531" s="849"/>
      <c r="Q4531" s="849"/>
      <c r="R4531" s="849"/>
      <c r="S4531" s="849"/>
      <c r="T4531" s="850"/>
    </row>
    <row r="4532" spans="1:20" ht="15.75" thickBot="1" x14ac:dyDescent="0.3">
      <c r="A4532" s="860"/>
      <c r="B4532" s="861"/>
      <c r="C4532" s="861"/>
      <c r="D4532" s="861"/>
      <c r="E4532" s="861"/>
      <c r="F4532" s="861"/>
      <c r="G4532" s="861"/>
      <c r="H4532" s="861"/>
      <c r="I4532" s="861"/>
      <c r="J4532" s="861"/>
      <c r="K4532" s="862"/>
      <c r="L4532" s="360"/>
      <c r="M4532" s="851"/>
      <c r="N4532" s="852"/>
      <c r="O4532" s="852"/>
      <c r="P4532" s="852"/>
      <c r="Q4532" s="852"/>
      <c r="R4532" s="852"/>
      <c r="S4532" s="852"/>
      <c r="T4532" s="853"/>
    </row>
    <row r="4533" spans="1:20" ht="15.75" thickBot="1" x14ac:dyDescent="0.3">
      <c r="A4533" s="860"/>
      <c r="B4533" s="861"/>
      <c r="C4533" s="861"/>
      <c r="D4533" s="861"/>
      <c r="E4533" s="861"/>
      <c r="F4533" s="861"/>
      <c r="G4533" s="861"/>
      <c r="H4533" s="861"/>
      <c r="I4533" s="861"/>
      <c r="J4533" s="861"/>
      <c r="K4533" s="862"/>
      <c r="L4533" s="363"/>
      <c r="M4533" s="854"/>
      <c r="N4533" s="855"/>
      <c r="O4533" s="855"/>
      <c r="P4533" s="855"/>
      <c r="Q4533" s="855"/>
      <c r="R4533" s="855"/>
      <c r="S4533" s="855"/>
      <c r="T4533" s="856"/>
    </row>
    <row r="4534" spans="1:20" ht="15.75" thickBot="1" x14ac:dyDescent="0.3">
      <c r="A4534" s="844" t="s">
        <v>3585</v>
      </c>
      <c r="B4534" s="846" t="s">
        <v>3586</v>
      </c>
      <c r="C4534" s="370" t="s">
        <v>3407</v>
      </c>
      <c r="D4534" s="370" t="s">
        <v>2163</v>
      </c>
      <c r="E4534" s="370" t="s">
        <v>2162</v>
      </c>
      <c r="F4534" s="370" t="s">
        <v>2192</v>
      </c>
      <c r="G4534" s="370" t="s">
        <v>2164</v>
      </c>
      <c r="H4534" s="370" t="s">
        <v>2299</v>
      </c>
      <c r="I4534" s="370" t="s">
        <v>2973</v>
      </c>
      <c r="J4534" s="370" t="s">
        <v>2753</v>
      </c>
      <c r="K4534" s="370" t="s">
        <v>2243</v>
      </c>
      <c r="L4534" s="363"/>
      <c r="M4534" s="854"/>
      <c r="N4534" s="855"/>
      <c r="O4534" s="855"/>
      <c r="P4534" s="855"/>
      <c r="Q4534" s="855"/>
      <c r="R4534" s="855"/>
      <c r="S4534" s="855"/>
      <c r="T4534" s="856"/>
    </row>
    <row r="4535" spans="1:20" ht="15.75" thickBot="1" x14ac:dyDescent="0.3">
      <c r="A4535" s="845"/>
      <c r="B4535" s="847"/>
      <c r="C4535" s="372"/>
      <c r="D4535" s="374"/>
      <c r="E4535" s="374">
        <v>10.94</v>
      </c>
      <c r="F4535" s="374">
        <v>9.1999999999999993</v>
      </c>
      <c r="G4535" s="374">
        <f>E4535*F4535</f>
        <v>100.64799999999998</v>
      </c>
      <c r="H4535" s="374"/>
      <c r="I4535" s="375">
        <f>G4535</f>
        <v>100.64799999999998</v>
      </c>
      <c r="J4535" s="376" t="s">
        <v>52</v>
      </c>
      <c r="K4535" s="383" t="s">
        <v>3587</v>
      </c>
      <c r="L4535" s="363"/>
      <c r="M4535" s="854"/>
      <c r="N4535" s="855"/>
      <c r="O4535" s="855"/>
      <c r="P4535" s="855"/>
      <c r="Q4535" s="855"/>
      <c r="R4535" s="855"/>
      <c r="S4535" s="855"/>
      <c r="T4535" s="856"/>
    </row>
    <row r="4536" spans="1:20" x14ac:dyDescent="0.25">
      <c r="A4536" s="360"/>
      <c r="B4536" s="361"/>
      <c r="C4536" s="360"/>
      <c r="D4536" s="360"/>
      <c r="E4536" s="360"/>
      <c r="F4536" s="360"/>
      <c r="G4536" s="360"/>
      <c r="H4536" s="360"/>
      <c r="I4536" s="360"/>
      <c r="J4536" s="362"/>
      <c r="K4536" s="363"/>
      <c r="L4536" s="363"/>
      <c r="M4536" s="854"/>
      <c r="N4536" s="855"/>
      <c r="O4536" s="855"/>
      <c r="P4536" s="855"/>
      <c r="Q4536" s="855"/>
      <c r="R4536" s="855"/>
      <c r="S4536" s="855"/>
      <c r="T4536" s="856"/>
    </row>
    <row r="4537" spans="1:20" x14ac:dyDescent="0.25">
      <c r="A4537" s="360"/>
      <c r="B4537" s="361"/>
      <c r="C4537" s="360"/>
      <c r="D4537" s="360"/>
      <c r="E4537" s="360"/>
      <c r="F4537" s="360"/>
      <c r="G4537" s="360"/>
      <c r="H4537" s="360"/>
      <c r="I4537" s="360"/>
      <c r="J4537" s="362"/>
      <c r="K4537" s="363"/>
      <c r="L4537" s="363"/>
      <c r="M4537" s="854"/>
      <c r="N4537" s="855"/>
      <c r="O4537" s="855"/>
      <c r="P4537" s="855"/>
      <c r="Q4537" s="855"/>
      <c r="R4537" s="855"/>
      <c r="S4537" s="855"/>
      <c r="T4537" s="856"/>
    </row>
    <row r="4538" spans="1:20" x14ac:dyDescent="0.25">
      <c r="A4538" s="360"/>
      <c r="B4538" s="361"/>
      <c r="C4538" s="360"/>
      <c r="D4538" s="360"/>
      <c r="E4538" s="360"/>
      <c r="F4538" s="360"/>
      <c r="G4538" s="360"/>
      <c r="H4538" s="360"/>
      <c r="I4538" s="360"/>
      <c r="J4538" s="362"/>
      <c r="K4538" s="363"/>
      <c r="L4538" s="363"/>
      <c r="M4538" s="854"/>
      <c r="N4538" s="855"/>
      <c r="O4538" s="855"/>
      <c r="P4538" s="855"/>
      <c r="Q4538" s="855"/>
      <c r="R4538" s="855"/>
      <c r="S4538" s="855"/>
      <c r="T4538" s="856"/>
    </row>
    <row r="4539" spans="1:20" x14ac:dyDescent="0.25">
      <c r="A4539" s="360"/>
      <c r="B4539" s="361"/>
      <c r="C4539" s="360"/>
      <c r="D4539" s="360"/>
      <c r="E4539" s="360"/>
      <c r="F4539" s="360"/>
      <c r="G4539" s="360"/>
      <c r="H4539" s="360"/>
      <c r="I4539" s="360"/>
      <c r="J4539" s="362"/>
      <c r="K4539" s="363"/>
      <c r="L4539" s="363"/>
      <c r="M4539" s="854"/>
      <c r="N4539" s="855"/>
      <c r="O4539" s="855"/>
      <c r="P4539" s="855"/>
      <c r="Q4539" s="855"/>
      <c r="R4539" s="855"/>
      <c r="S4539" s="855"/>
      <c r="T4539" s="856"/>
    </row>
    <row r="4540" spans="1:20" x14ac:dyDescent="0.25">
      <c r="A4540" s="360"/>
      <c r="B4540" s="361"/>
      <c r="C4540" s="360"/>
      <c r="D4540" s="360"/>
      <c r="E4540" s="360"/>
      <c r="F4540" s="360"/>
      <c r="G4540" s="360"/>
      <c r="H4540" s="360"/>
      <c r="I4540" s="360"/>
      <c r="J4540" s="362"/>
      <c r="K4540" s="363"/>
      <c r="L4540" s="363"/>
      <c r="M4540" s="854"/>
      <c r="N4540" s="855"/>
      <c r="O4540" s="855"/>
      <c r="P4540" s="855"/>
      <c r="Q4540" s="855"/>
      <c r="R4540" s="855"/>
      <c r="S4540" s="855"/>
      <c r="T4540" s="856"/>
    </row>
    <row r="4541" spans="1:20" x14ac:dyDescent="0.25">
      <c r="A4541" s="360"/>
      <c r="B4541" s="361"/>
      <c r="C4541" s="360"/>
      <c r="D4541" s="360"/>
      <c r="E4541" s="360"/>
      <c r="F4541" s="360"/>
      <c r="G4541" s="360"/>
      <c r="H4541" s="360"/>
      <c r="I4541" s="360"/>
      <c r="J4541" s="362"/>
      <c r="K4541" s="363"/>
      <c r="L4541" s="363"/>
      <c r="M4541" s="854"/>
      <c r="N4541" s="855"/>
      <c r="O4541" s="855"/>
      <c r="P4541" s="855"/>
      <c r="Q4541" s="855"/>
      <c r="R4541" s="855"/>
      <c r="S4541" s="855"/>
      <c r="T4541" s="856"/>
    </row>
    <row r="4542" spans="1:20" x14ac:dyDescent="0.25">
      <c r="A4542" s="360"/>
      <c r="B4542" s="361"/>
      <c r="C4542" s="360"/>
      <c r="D4542" s="360"/>
      <c r="E4542" s="360"/>
      <c r="F4542" s="360"/>
      <c r="G4542" s="360"/>
      <c r="H4542" s="360"/>
      <c r="I4542" s="360"/>
      <c r="J4542" s="362"/>
      <c r="K4542" s="363"/>
      <c r="L4542" s="363"/>
      <c r="M4542" s="854"/>
      <c r="N4542" s="855"/>
      <c r="O4542" s="855"/>
      <c r="P4542" s="855"/>
      <c r="Q4542" s="855"/>
      <c r="R4542" s="855"/>
      <c r="S4542" s="855"/>
      <c r="T4542" s="856"/>
    </row>
    <row r="4543" spans="1:20" x14ac:dyDescent="0.25">
      <c r="A4543" s="360"/>
      <c r="B4543" s="361"/>
      <c r="C4543" s="360"/>
      <c r="D4543" s="360"/>
      <c r="E4543" s="360"/>
      <c r="F4543" s="360"/>
      <c r="G4543" s="360"/>
      <c r="H4543" s="360"/>
      <c r="I4543" s="360"/>
      <c r="J4543" s="362"/>
      <c r="K4543" s="363"/>
      <c r="L4543" s="363"/>
      <c r="M4543" s="854"/>
      <c r="N4543" s="855"/>
      <c r="O4543" s="855"/>
      <c r="P4543" s="855"/>
      <c r="Q4543" s="855"/>
      <c r="R4543" s="855"/>
      <c r="S4543" s="855"/>
      <c r="T4543" s="856"/>
    </row>
    <row r="4544" spans="1:20" x14ac:dyDescent="0.25">
      <c r="A4544" s="360"/>
      <c r="B4544" s="361"/>
      <c r="C4544" s="360"/>
      <c r="D4544" s="360"/>
      <c r="E4544" s="360"/>
      <c r="F4544" s="360"/>
      <c r="G4544" s="360"/>
      <c r="H4544" s="360"/>
      <c r="I4544" s="360"/>
      <c r="J4544" s="362"/>
      <c r="K4544" s="363"/>
      <c r="L4544" s="363"/>
      <c r="M4544" s="854"/>
      <c r="N4544" s="855"/>
      <c r="O4544" s="855"/>
      <c r="P4544" s="855"/>
      <c r="Q4544" s="855"/>
      <c r="R4544" s="855"/>
      <c r="S4544" s="855"/>
      <c r="T4544" s="856"/>
    </row>
    <row r="4545" spans="1:20" x14ac:dyDescent="0.25">
      <c r="A4545" s="360"/>
      <c r="B4545" s="361"/>
      <c r="C4545" s="360"/>
      <c r="D4545" s="360"/>
      <c r="E4545" s="360"/>
      <c r="F4545" s="360"/>
      <c r="G4545" s="360"/>
      <c r="H4545" s="360"/>
      <c r="I4545" s="360"/>
      <c r="J4545" s="362"/>
      <c r="K4545" s="363"/>
      <c r="L4545" s="363"/>
      <c r="M4545" s="854"/>
      <c r="N4545" s="855"/>
      <c r="O4545" s="855"/>
      <c r="P4545" s="855"/>
      <c r="Q4545" s="855"/>
      <c r="R4545" s="855"/>
      <c r="S4545" s="855"/>
      <c r="T4545" s="856"/>
    </row>
    <row r="4546" spans="1:20" x14ac:dyDescent="0.25">
      <c r="A4546" s="360"/>
      <c r="B4546" s="361"/>
      <c r="C4546" s="360"/>
      <c r="D4546" s="360"/>
      <c r="E4546" s="360"/>
      <c r="F4546" s="360"/>
      <c r="G4546" s="360"/>
      <c r="H4546" s="360"/>
      <c r="I4546" s="360"/>
      <c r="J4546" s="362"/>
      <c r="K4546" s="363"/>
      <c r="L4546" s="363"/>
      <c r="M4546" s="854"/>
      <c r="N4546" s="855"/>
      <c r="O4546" s="855"/>
      <c r="P4546" s="855"/>
      <c r="Q4546" s="855"/>
      <c r="R4546" s="855"/>
      <c r="S4546" s="855"/>
      <c r="T4546" s="856"/>
    </row>
    <row r="4547" spans="1:20" x14ac:dyDescent="0.25">
      <c r="A4547" s="360"/>
      <c r="B4547" s="361"/>
      <c r="C4547" s="360"/>
      <c r="D4547" s="360"/>
      <c r="E4547" s="360"/>
      <c r="F4547" s="360"/>
      <c r="G4547" s="360"/>
      <c r="H4547" s="360"/>
      <c r="I4547" s="360"/>
      <c r="J4547" s="362"/>
      <c r="K4547" s="363"/>
      <c r="L4547" s="363"/>
      <c r="M4547" s="854"/>
      <c r="N4547" s="855"/>
      <c r="O4547" s="855"/>
      <c r="P4547" s="855"/>
      <c r="Q4547" s="855"/>
      <c r="R4547" s="855"/>
      <c r="S4547" s="855"/>
      <c r="T4547" s="856"/>
    </row>
    <row r="4548" spans="1:20" x14ac:dyDescent="0.25">
      <c r="A4548" s="360"/>
      <c r="B4548" s="361"/>
      <c r="C4548" s="360"/>
      <c r="D4548" s="360"/>
      <c r="E4548" s="360"/>
      <c r="F4548" s="360"/>
      <c r="G4548" s="360"/>
      <c r="H4548" s="360"/>
      <c r="I4548" s="360"/>
      <c r="J4548" s="362"/>
      <c r="K4548" s="363"/>
      <c r="L4548" s="363"/>
      <c r="M4548" s="854"/>
      <c r="N4548" s="855"/>
      <c r="O4548" s="855"/>
      <c r="P4548" s="855"/>
      <c r="Q4548" s="855"/>
      <c r="R4548" s="855"/>
      <c r="S4548" s="855"/>
      <c r="T4548" s="856"/>
    </row>
    <row r="4549" spans="1:20" x14ac:dyDescent="0.25">
      <c r="A4549" s="360"/>
      <c r="B4549" s="361"/>
      <c r="C4549" s="360"/>
      <c r="D4549" s="360"/>
      <c r="E4549" s="360"/>
      <c r="F4549" s="360"/>
      <c r="G4549" s="360"/>
      <c r="H4549" s="360"/>
      <c r="I4549" s="360"/>
      <c r="J4549" s="362"/>
      <c r="K4549" s="363"/>
      <c r="L4549" s="363"/>
      <c r="M4549" s="854"/>
      <c r="N4549" s="855"/>
      <c r="O4549" s="855"/>
      <c r="P4549" s="855"/>
      <c r="Q4549" s="855"/>
      <c r="R4549" s="855"/>
      <c r="S4549" s="855"/>
      <c r="T4549" s="856"/>
    </row>
    <row r="4550" spans="1:20" x14ac:dyDescent="0.25">
      <c r="A4550" s="360"/>
      <c r="B4550" s="361"/>
      <c r="C4550" s="360"/>
      <c r="D4550" s="360"/>
      <c r="E4550" s="360"/>
      <c r="F4550" s="360"/>
      <c r="G4550" s="360"/>
      <c r="H4550" s="360"/>
      <c r="I4550" s="360"/>
      <c r="J4550" s="362"/>
      <c r="K4550" s="363"/>
      <c r="L4550" s="363"/>
      <c r="M4550" s="854"/>
      <c r="N4550" s="855"/>
      <c r="O4550" s="855"/>
      <c r="P4550" s="855"/>
      <c r="Q4550" s="855"/>
      <c r="R4550" s="855"/>
      <c r="S4550" s="855"/>
      <c r="T4550" s="856"/>
    </row>
    <row r="4551" spans="1:20" x14ac:dyDescent="0.25">
      <c r="A4551" s="360"/>
      <c r="B4551" s="361"/>
      <c r="C4551" s="360"/>
      <c r="D4551" s="360"/>
      <c r="E4551" s="360"/>
      <c r="F4551" s="360"/>
      <c r="G4551" s="360"/>
      <c r="H4551" s="360"/>
      <c r="I4551" s="360"/>
      <c r="J4551" s="362"/>
      <c r="K4551" s="363"/>
      <c r="L4551" s="363"/>
      <c r="M4551" s="854"/>
      <c r="N4551" s="855"/>
      <c r="O4551" s="855"/>
      <c r="P4551" s="855"/>
      <c r="Q4551" s="855"/>
      <c r="R4551" s="855"/>
      <c r="S4551" s="855"/>
      <c r="T4551" s="856"/>
    </row>
    <row r="4552" spans="1:20" x14ac:dyDescent="0.25">
      <c r="A4552" s="360"/>
      <c r="B4552" s="361"/>
      <c r="C4552" s="360"/>
      <c r="D4552" s="360"/>
      <c r="E4552" s="360"/>
      <c r="F4552" s="360"/>
      <c r="G4552" s="360"/>
      <c r="H4552" s="360"/>
      <c r="I4552" s="360"/>
      <c r="J4552" s="362"/>
      <c r="K4552" s="363"/>
      <c r="L4552" s="363"/>
      <c r="M4552" s="854"/>
      <c r="N4552" s="855"/>
      <c r="O4552" s="855"/>
      <c r="P4552" s="855"/>
      <c r="Q4552" s="855"/>
      <c r="R4552" s="855"/>
      <c r="S4552" s="855"/>
      <c r="T4552" s="856"/>
    </row>
    <row r="4553" spans="1:20" x14ac:dyDescent="0.25">
      <c r="A4553" s="360"/>
      <c r="B4553" s="361"/>
      <c r="C4553" s="360"/>
      <c r="D4553" s="360"/>
      <c r="E4553" s="360"/>
      <c r="F4553" s="360"/>
      <c r="G4553" s="360"/>
      <c r="H4553" s="360"/>
      <c r="I4553" s="360"/>
      <c r="J4553" s="362"/>
      <c r="K4553" s="363"/>
      <c r="L4553" s="363"/>
      <c r="M4553" s="854"/>
      <c r="N4553" s="855"/>
      <c r="O4553" s="855"/>
      <c r="P4553" s="855"/>
      <c r="Q4553" s="855"/>
      <c r="R4553" s="855"/>
      <c r="S4553" s="855"/>
      <c r="T4553" s="856"/>
    </row>
    <row r="4554" spans="1:20" ht="15.75" thickBot="1" x14ac:dyDescent="0.3">
      <c r="A4554" s="360"/>
      <c r="B4554" s="361"/>
      <c r="C4554" s="360"/>
      <c r="D4554" s="360"/>
      <c r="E4554" s="360"/>
      <c r="F4554" s="360"/>
      <c r="G4554" s="360"/>
      <c r="H4554" s="360"/>
      <c r="I4554" s="360"/>
      <c r="J4554" s="362"/>
      <c r="K4554" s="363"/>
      <c r="L4554" s="363"/>
      <c r="M4554" s="857"/>
      <c r="N4554" s="858"/>
      <c r="O4554" s="858"/>
      <c r="P4554" s="858"/>
      <c r="Q4554" s="858"/>
      <c r="R4554" s="858"/>
      <c r="S4554" s="858"/>
      <c r="T4554" s="859"/>
    </row>
    <row r="4555" spans="1:20" ht="15.75" x14ac:dyDescent="0.25">
      <c r="A4555" s="360"/>
      <c r="B4555" s="361"/>
      <c r="C4555" s="360"/>
      <c r="D4555" s="360"/>
      <c r="E4555" s="360"/>
      <c r="F4555" s="360"/>
      <c r="G4555" s="360"/>
      <c r="H4555" s="360"/>
      <c r="I4555" s="360"/>
      <c r="J4555" s="362"/>
      <c r="K4555" s="363"/>
      <c r="L4555" s="363"/>
      <c r="M4555" s="249"/>
      <c r="P4555" s="142"/>
      <c r="T4555" s="143"/>
    </row>
    <row r="4556" spans="1:20" ht="15.75" x14ac:dyDescent="0.25">
      <c r="A4556" s="360"/>
      <c r="B4556" s="361"/>
      <c r="C4556" s="360"/>
      <c r="D4556" s="360"/>
      <c r="E4556" s="360"/>
      <c r="F4556" s="360"/>
      <c r="G4556" s="360"/>
      <c r="H4556" s="360"/>
      <c r="I4556" s="360"/>
      <c r="J4556" s="362"/>
      <c r="K4556" s="363"/>
      <c r="L4556" s="363"/>
    </row>
    <row r="4557" spans="1:20" ht="15" customHeight="1" x14ac:dyDescent="0.25">
      <c r="A4557" s="360"/>
      <c r="B4557" s="361"/>
      <c r="C4557" s="360"/>
      <c r="D4557" s="360"/>
      <c r="E4557" s="360"/>
      <c r="F4557" s="360"/>
      <c r="G4557" s="360"/>
      <c r="H4557" s="360"/>
      <c r="I4557" s="360"/>
      <c r="J4557" s="362"/>
      <c r="K4557" s="363"/>
      <c r="L4557" s="363"/>
    </row>
    <row r="4558" spans="1:20" ht="15" customHeight="1" x14ac:dyDescent="0.25">
      <c r="A4558" s="360"/>
      <c r="B4558" s="361"/>
      <c r="C4558" s="360"/>
      <c r="D4558" s="360"/>
      <c r="E4558" s="360"/>
      <c r="F4558" s="360"/>
      <c r="G4558" s="360"/>
      <c r="H4558" s="360"/>
      <c r="I4558" s="360"/>
      <c r="J4558" s="362"/>
      <c r="K4558" s="363"/>
      <c r="L4558" s="363"/>
    </row>
    <row r="4559" spans="1:20" ht="15" customHeight="1" x14ac:dyDescent="0.25">
      <c r="A4559" s="360"/>
      <c r="B4559" s="361"/>
      <c r="C4559" s="360"/>
      <c r="D4559" s="360"/>
      <c r="E4559" s="360"/>
      <c r="F4559" s="360"/>
      <c r="G4559" s="360"/>
      <c r="H4559" s="360"/>
      <c r="I4559" s="360"/>
      <c r="J4559" s="362"/>
      <c r="K4559" s="363"/>
      <c r="L4559" s="363"/>
    </row>
    <row r="4560" spans="1:20" ht="15" customHeight="1" x14ac:dyDescent="0.25">
      <c r="A4560" s="360"/>
      <c r="B4560" s="361"/>
      <c r="C4560" s="360"/>
      <c r="D4560" s="360"/>
      <c r="E4560" s="360"/>
      <c r="F4560" s="360"/>
      <c r="G4560" s="360"/>
      <c r="H4560" s="360"/>
      <c r="I4560" s="360"/>
      <c r="J4560" s="362"/>
      <c r="K4560" s="363"/>
      <c r="L4560" s="363"/>
    </row>
    <row r="4561" spans="1:12" ht="15" customHeight="1" x14ac:dyDescent="0.25">
      <c r="A4561" s="360"/>
      <c r="B4561" s="361"/>
      <c r="C4561" s="360"/>
      <c r="D4561" s="360"/>
      <c r="E4561" s="360"/>
      <c r="F4561" s="360"/>
      <c r="G4561" s="360"/>
      <c r="H4561" s="360"/>
      <c r="I4561" s="360"/>
      <c r="J4561" s="362"/>
      <c r="K4561" s="363"/>
      <c r="L4561" s="363"/>
    </row>
    <row r="4562" spans="1:12" ht="15" customHeight="1" x14ac:dyDescent="0.25">
      <c r="A4562" s="360"/>
      <c r="B4562" s="361"/>
      <c r="C4562" s="360"/>
      <c r="D4562" s="360"/>
      <c r="E4562" s="360"/>
      <c r="F4562" s="360"/>
      <c r="G4562" s="360"/>
      <c r="H4562" s="360"/>
      <c r="I4562" s="360"/>
      <c r="J4562" s="362"/>
      <c r="K4562" s="363"/>
      <c r="L4562" s="363"/>
    </row>
    <row r="4563" spans="1:12" ht="15" customHeight="1" x14ac:dyDescent="0.25">
      <c r="A4563" s="360"/>
      <c r="B4563" s="361"/>
      <c r="C4563" s="360"/>
      <c r="D4563" s="360"/>
      <c r="E4563" s="360"/>
      <c r="F4563" s="360"/>
      <c r="G4563" s="360"/>
      <c r="H4563" s="360"/>
      <c r="I4563" s="360"/>
      <c r="J4563" s="362"/>
      <c r="K4563" s="363"/>
      <c r="L4563" s="363"/>
    </row>
    <row r="4564" spans="1:12" ht="15" customHeight="1" x14ac:dyDescent="0.25">
      <c r="A4564" s="360"/>
      <c r="B4564" s="361"/>
      <c r="C4564" s="360"/>
      <c r="D4564" s="360"/>
      <c r="E4564" s="360"/>
      <c r="F4564" s="360"/>
      <c r="G4564" s="360"/>
      <c r="H4564" s="360"/>
      <c r="I4564" s="360"/>
      <c r="J4564" s="362"/>
      <c r="K4564" s="363"/>
      <c r="L4564" s="363"/>
    </row>
    <row r="4565" spans="1:12" ht="15" customHeight="1" x14ac:dyDescent="0.25">
      <c r="A4565" s="360"/>
      <c r="B4565" s="361"/>
      <c r="C4565" s="360"/>
      <c r="D4565" s="360"/>
      <c r="E4565" s="360"/>
      <c r="F4565" s="360"/>
      <c r="G4565" s="360"/>
      <c r="H4565" s="360"/>
      <c r="I4565" s="360"/>
      <c r="J4565" s="362"/>
      <c r="K4565" s="363"/>
      <c r="L4565" s="363"/>
    </row>
    <row r="4566" spans="1:12" ht="15" customHeight="1" x14ac:dyDescent="0.25">
      <c r="A4566" s="360"/>
      <c r="B4566" s="361"/>
      <c r="C4566" s="360"/>
      <c r="D4566" s="360"/>
      <c r="E4566" s="360"/>
      <c r="F4566" s="360"/>
      <c r="G4566" s="360"/>
      <c r="H4566" s="360"/>
      <c r="I4566" s="360"/>
      <c r="J4566" s="362"/>
      <c r="K4566" s="363"/>
      <c r="L4566" s="363"/>
    </row>
    <row r="4567" spans="1:12" ht="15" customHeight="1" x14ac:dyDescent="0.25">
      <c r="A4567" s="360"/>
      <c r="B4567" s="361"/>
      <c r="C4567" s="360"/>
      <c r="D4567" s="360"/>
      <c r="E4567" s="360"/>
      <c r="F4567" s="360"/>
      <c r="G4567" s="360"/>
      <c r="H4567" s="360"/>
      <c r="I4567" s="360"/>
      <c r="J4567" s="362"/>
      <c r="K4567" s="363"/>
      <c r="L4567" s="363"/>
    </row>
    <row r="4568" spans="1:12" ht="15" customHeight="1" x14ac:dyDescent="0.25">
      <c r="A4568" s="360"/>
      <c r="B4568" s="361"/>
      <c r="C4568" s="360"/>
      <c r="D4568" s="360"/>
      <c r="E4568" s="360"/>
      <c r="F4568" s="360"/>
      <c r="G4568" s="360"/>
      <c r="H4568" s="360"/>
      <c r="I4568" s="360"/>
      <c r="J4568" s="362"/>
      <c r="K4568" s="363"/>
      <c r="L4568" s="363"/>
    </row>
    <row r="4569" spans="1:12" ht="15" customHeight="1" x14ac:dyDescent="0.25">
      <c r="A4569" s="360"/>
      <c r="B4569" s="361"/>
      <c r="C4569" s="360"/>
      <c r="D4569" s="360"/>
      <c r="E4569" s="360"/>
      <c r="F4569" s="360"/>
      <c r="G4569" s="360"/>
      <c r="H4569" s="360"/>
      <c r="I4569" s="360"/>
      <c r="J4569" s="362"/>
      <c r="K4569" s="363"/>
      <c r="L4569" s="363"/>
    </row>
    <row r="4570" spans="1:12" ht="15" customHeight="1" x14ac:dyDescent="0.25">
      <c r="A4570" s="360"/>
      <c r="B4570" s="361"/>
      <c r="C4570" s="360"/>
      <c r="D4570" s="360"/>
      <c r="E4570" s="360"/>
      <c r="F4570" s="360"/>
      <c r="G4570" s="360"/>
      <c r="H4570" s="360"/>
      <c r="I4570" s="360"/>
      <c r="J4570" s="362"/>
      <c r="K4570" s="363"/>
      <c r="L4570" s="363"/>
    </row>
    <row r="4571" spans="1:12" ht="15" customHeight="1" x14ac:dyDescent="0.25">
      <c r="A4571" s="360"/>
      <c r="B4571" s="361"/>
      <c r="C4571" s="360"/>
      <c r="D4571" s="360"/>
      <c r="E4571" s="360"/>
      <c r="F4571" s="360"/>
      <c r="G4571" s="360"/>
      <c r="H4571" s="360"/>
      <c r="I4571" s="360"/>
      <c r="J4571" s="362"/>
      <c r="K4571" s="363"/>
      <c r="L4571" s="363"/>
    </row>
    <row r="4572" spans="1:12" ht="15" customHeight="1" x14ac:dyDescent="0.25">
      <c r="A4572" s="360"/>
      <c r="B4572" s="361"/>
      <c r="C4572" s="360"/>
      <c r="D4572" s="360"/>
      <c r="E4572" s="360"/>
      <c r="F4572" s="360"/>
      <c r="G4572" s="360"/>
      <c r="H4572" s="360"/>
      <c r="I4572" s="360"/>
      <c r="J4572" s="362"/>
      <c r="K4572" s="363"/>
      <c r="L4572" s="363"/>
    </row>
    <row r="4573" spans="1:12" ht="15" customHeight="1" x14ac:dyDescent="0.25">
      <c r="A4573" s="360"/>
      <c r="B4573" s="361"/>
      <c r="C4573" s="360"/>
      <c r="D4573" s="360"/>
      <c r="E4573" s="360"/>
      <c r="F4573" s="360"/>
      <c r="G4573" s="360"/>
      <c r="H4573" s="360"/>
      <c r="I4573" s="360"/>
      <c r="J4573" s="362"/>
      <c r="K4573" s="363"/>
      <c r="L4573" s="363"/>
    </row>
    <row r="4574" spans="1:12" ht="15" customHeight="1" x14ac:dyDescent="0.25">
      <c r="A4574" s="360"/>
      <c r="B4574" s="361"/>
      <c r="C4574" s="360"/>
      <c r="D4574" s="360"/>
      <c r="E4574" s="360"/>
      <c r="F4574" s="360"/>
      <c r="G4574" s="360"/>
      <c r="H4574" s="360"/>
      <c r="I4574" s="360"/>
      <c r="J4574" s="362"/>
      <c r="K4574" s="363"/>
      <c r="L4574" s="363"/>
    </row>
    <row r="4575" spans="1:12" ht="15" customHeight="1" x14ac:dyDescent="0.25">
      <c r="A4575" s="360"/>
      <c r="B4575" s="361"/>
      <c r="C4575" s="360"/>
      <c r="D4575" s="360"/>
      <c r="E4575" s="360"/>
      <c r="F4575" s="360"/>
      <c r="G4575" s="360"/>
      <c r="H4575" s="360"/>
      <c r="I4575" s="360"/>
      <c r="J4575" s="362"/>
      <c r="K4575" s="363"/>
      <c r="L4575" s="363"/>
    </row>
    <row r="4576" spans="1:12" ht="15" customHeight="1" x14ac:dyDescent="0.25">
      <c r="A4576" s="360"/>
      <c r="B4576" s="361"/>
      <c r="C4576" s="360"/>
      <c r="D4576" s="360"/>
      <c r="E4576" s="360"/>
      <c r="F4576" s="360"/>
      <c r="G4576" s="360"/>
      <c r="H4576" s="360"/>
      <c r="I4576" s="360"/>
      <c r="J4576" s="362"/>
      <c r="K4576" s="363"/>
      <c r="L4576" s="363"/>
    </row>
  </sheetData>
  <mergeCells count="1729">
    <mergeCell ref="A17:K17"/>
    <mergeCell ref="A19:K19"/>
    <mergeCell ref="A21:G21"/>
    <mergeCell ref="A25:K25"/>
    <mergeCell ref="N25:P25"/>
    <mergeCell ref="A26:B26"/>
    <mergeCell ref="A10:P10"/>
    <mergeCell ref="A11:D11"/>
    <mergeCell ref="N11:P11"/>
    <mergeCell ref="Q11:S11"/>
    <mergeCell ref="A13:K13"/>
    <mergeCell ref="A15:K15"/>
    <mergeCell ref="P1:P9"/>
    <mergeCell ref="A2:D2"/>
    <mergeCell ref="A3:D3"/>
    <mergeCell ref="A4:D4"/>
    <mergeCell ref="A5:D5"/>
    <mergeCell ref="A6:D7"/>
    <mergeCell ref="A8:D9"/>
    <mergeCell ref="A95:K95"/>
    <mergeCell ref="N95:P95"/>
    <mergeCell ref="A103:K103"/>
    <mergeCell ref="N103:P103"/>
    <mergeCell ref="A107:K107"/>
    <mergeCell ref="N107:P107"/>
    <mergeCell ref="A60:K60"/>
    <mergeCell ref="N60:P60"/>
    <mergeCell ref="A69:K69"/>
    <mergeCell ref="N69:P69"/>
    <mergeCell ref="A79:K79"/>
    <mergeCell ref="N79:P79"/>
    <mergeCell ref="A33:K33"/>
    <mergeCell ref="N33:P33"/>
    <mergeCell ref="A34:B34"/>
    <mergeCell ref="A40:K40"/>
    <mergeCell ref="N40:P40"/>
    <mergeCell ref="A53:K53"/>
    <mergeCell ref="N53:P53"/>
    <mergeCell ref="A156:K156"/>
    <mergeCell ref="N156:P156"/>
    <mergeCell ref="A160:K160"/>
    <mergeCell ref="N160:P160"/>
    <mergeCell ref="A164:K164"/>
    <mergeCell ref="N164:P164"/>
    <mergeCell ref="A135:K135"/>
    <mergeCell ref="N135:P135"/>
    <mergeCell ref="A146:C146"/>
    <mergeCell ref="A147:K147"/>
    <mergeCell ref="N147:P147"/>
    <mergeCell ref="A152:K152"/>
    <mergeCell ref="N152:P152"/>
    <mergeCell ref="A112:K112"/>
    <mergeCell ref="N112:P112"/>
    <mergeCell ref="A116:K116"/>
    <mergeCell ref="N116:P116"/>
    <mergeCell ref="A129:K129"/>
    <mergeCell ref="N129:P129"/>
    <mergeCell ref="A254:K254"/>
    <mergeCell ref="N254:P254"/>
    <mergeCell ref="A263:K263"/>
    <mergeCell ref="N263:P263"/>
    <mergeCell ref="A268:P268"/>
    <mergeCell ref="A269:G269"/>
    <mergeCell ref="A193:K193"/>
    <mergeCell ref="N193:P193"/>
    <mergeCell ref="A202:B202"/>
    <mergeCell ref="A203:K203"/>
    <mergeCell ref="N203:P203"/>
    <mergeCell ref="A222:K222"/>
    <mergeCell ref="N222:P222"/>
    <mergeCell ref="A169:K169"/>
    <mergeCell ref="N169:P169"/>
    <mergeCell ref="A174:P174"/>
    <mergeCell ref="A175:K175"/>
    <mergeCell ref="N175:P175"/>
    <mergeCell ref="A181:K181"/>
    <mergeCell ref="N181:P181"/>
    <mergeCell ref="A321:K321"/>
    <mergeCell ref="N321:P321"/>
    <mergeCell ref="A328:K328"/>
    <mergeCell ref="N328:P328"/>
    <mergeCell ref="A332:K332"/>
    <mergeCell ref="N332:P332"/>
    <mergeCell ref="A296:K296"/>
    <mergeCell ref="N296:P296"/>
    <mergeCell ref="A301:K301"/>
    <mergeCell ref="N301:P301"/>
    <mergeCell ref="A313:B313"/>
    <mergeCell ref="A314:K314"/>
    <mergeCell ref="N314:P314"/>
    <mergeCell ref="A270:K270"/>
    <mergeCell ref="N270:P270"/>
    <mergeCell ref="A274:K274"/>
    <mergeCell ref="N274:P274"/>
    <mergeCell ref="A285:K285"/>
    <mergeCell ref="N285:P285"/>
    <mergeCell ref="A393:K393"/>
    <mergeCell ref="N393:P393"/>
    <mergeCell ref="C410:K410"/>
    <mergeCell ref="A411:K411"/>
    <mergeCell ref="N411:P411"/>
    <mergeCell ref="A414:K414"/>
    <mergeCell ref="N414:P414"/>
    <mergeCell ref="A341:K341"/>
    <mergeCell ref="N341:P341"/>
    <mergeCell ref="A363:K363"/>
    <mergeCell ref="N363:P363"/>
    <mergeCell ref="A376:K376"/>
    <mergeCell ref="N376:P376"/>
    <mergeCell ref="B334:J334"/>
    <mergeCell ref="A335:P335"/>
    <mergeCell ref="A336:K336"/>
    <mergeCell ref="N336:P336"/>
    <mergeCell ref="C337:G337"/>
    <mergeCell ref="A339:P339"/>
    <mergeCell ref="A463:K463"/>
    <mergeCell ref="N463:P463"/>
    <mergeCell ref="A483:K483"/>
    <mergeCell ref="N483:P483"/>
    <mergeCell ref="A497:K497"/>
    <mergeCell ref="N497:P497"/>
    <mergeCell ref="C440:G440"/>
    <mergeCell ref="B442:G442"/>
    <mergeCell ref="A443:K443"/>
    <mergeCell ref="N443:P443"/>
    <mergeCell ref="A454:K454"/>
    <mergeCell ref="N454:P454"/>
    <mergeCell ref="B416:K416"/>
    <mergeCell ref="A418:K418"/>
    <mergeCell ref="N418:P418"/>
    <mergeCell ref="B430:G430"/>
    <mergeCell ref="A431:K431"/>
    <mergeCell ref="N431:P431"/>
    <mergeCell ref="A546:K546"/>
    <mergeCell ref="A550:K550"/>
    <mergeCell ref="N550:P550"/>
    <mergeCell ref="A581:K581"/>
    <mergeCell ref="N581:P581"/>
    <mergeCell ref="A585:K585"/>
    <mergeCell ref="N585:P585"/>
    <mergeCell ref="A523:K523"/>
    <mergeCell ref="N523:P523"/>
    <mergeCell ref="B525:F525"/>
    <mergeCell ref="A531:K531"/>
    <mergeCell ref="A541:K541"/>
    <mergeCell ref="B543:K543"/>
    <mergeCell ref="A506:K506"/>
    <mergeCell ref="N506:P506"/>
    <mergeCell ref="A510:K510"/>
    <mergeCell ref="N510:P510"/>
    <mergeCell ref="A514:K514"/>
    <mergeCell ref="N514:P514"/>
    <mergeCell ref="A617:K617"/>
    <mergeCell ref="N617:P617"/>
    <mergeCell ref="B619:K619"/>
    <mergeCell ref="A623:K623"/>
    <mergeCell ref="N623:P623"/>
    <mergeCell ref="G626:H626"/>
    <mergeCell ref="I626:J626"/>
    <mergeCell ref="A608:K608"/>
    <mergeCell ref="N608:P608"/>
    <mergeCell ref="B610:K610"/>
    <mergeCell ref="A613:K613"/>
    <mergeCell ref="N613:P613"/>
    <mergeCell ref="B615:K615"/>
    <mergeCell ref="A590:K590"/>
    <mergeCell ref="N590:P590"/>
    <mergeCell ref="A600:K600"/>
    <mergeCell ref="N600:P600"/>
    <mergeCell ref="A604:K604"/>
    <mergeCell ref="N604:P604"/>
    <mergeCell ref="G683:H683"/>
    <mergeCell ref="A693:D693"/>
    <mergeCell ref="A695:K695"/>
    <mergeCell ref="A699:C699"/>
    <mergeCell ref="A700:C700"/>
    <mergeCell ref="A710:C710"/>
    <mergeCell ref="A655:B655"/>
    <mergeCell ref="A657:B657"/>
    <mergeCell ref="A664:C664"/>
    <mergeCell ref="A670:K670"/>
    <mergeCell ref="G673:H673"/>
    <mergeCell ref="G674:H674"/>
    <mergeCell ref="G628:H628"/>
    <mergeCell ref="I628:J628"/>
    <mergeCell ref="G635:H635"/>
    <mergeCell ref="A646:E646"/>
    <mergeCell ref="A648:K648"/>
    <mergeCell ref="A653:B653"/>
    <mergeCell ref="A751:K751"/>
    <mergeCell ref="N751:P751"/>
    <mergeCell ref="A764:K764"/>
    <mergeCell ref="N764:P764"/>
    <mergeCell ref="A781:K781"/>
    <mergeCell ref="N781:P781"/>
    <mergeCell ref="A741:K741"/>
    <mergeCell ref="N741:P741"/>
    <mergeCell ref="A745:K745"/>
    <mergeCell ref="N745:P745"/>
    <mergeCell ref="A749:C749"/>
    <mergeCell ref="A750:C750"/>
    <mergeCell ref="A715:K715"/>
    <mergeCell ref="N715:P715"/>
    <mergeCell ref="A724:K724"/>
    <mergeCell ref="N724:P724"/>
    <mergeCell ref="A728:K728"/>
    <mergeCell ref="N728:P728"/>
    <mergeCell ref="A839:K839"/>
    <mergeCell ref="N839:P839"/>
    <mergeCell ref="A850:K850"/>
    <mergeCell ref="N850:P850"/>
    <mergeCell ref="A857:K857"/>
    <mergeCell ref="N857:P857"/>
    <mergeCell ref="B812:K812"/>
    <mergeCell ref="B813:K813"/>
    <mergeCell ref="A822:K822"/>
    <mergeCell ref="N822:P822"/>
    <mergeCell ref="A829:K829"/>
    <mergeCell ref="N829:P829"/>
    <mergeCell ref="A787:K787"/>
    <mergeCell ref="N787:P787"/>
    <mergeCell ref="A797:K797"/>
    <mergeCell ref="N797:P797"/>
    <mergeCell ref="A811:K811"/>
    <mergeCell ref="N811:P811"/>
    <mergeCell ref="A890:K890"/>
    <mergeCell ref="N890:P890"/>
    <mergeCell ref="A893:K893"/>
    <mergeCell ref="N893:P893"/>
    <mergeCell ref="A897:K897"/>
    <mergeCell ref="N897:P897"/>
    <mergeCell ref="A874:K874"/>
    <mergeCell ref="N874:P874"/>
    <mergeCell ref="A878:C878"/>
    <mergeCell ref="A879:K879"/>
    <mergeCell ref="N879:P879"/>
    <mergeCell ref="A887:K887"/>
    <mergeCell ref="N887:P887"/>
    <mergeCell ref="A861:K861"/>
    <mergeCell ref="N861:P861"/>
    <mergeCell ref="A865:K865"/>
    <mergeCell ref="N865:P865"/>
    <mergeCell ref="A869:K869"/>
    <mergeCell ref="N869:P869"/>
    <mergeCell ref="A935:K935"/>
    <mergeCell ref="N935:P935"/>
    <mergeCell ref="A939:K939"/>
    <mergeCell ref="N939:P939"/>
    <mergeCell ref="A944:K944"/>
    <mergeCell ref="N944:P944"/>
    <mergeCell ref="A923:K923"/>
    <mergeCell ref="N923:P923"/>
    <mergeCell ref="A927:K927"/>
    <mergeCell ref="N927:P927"/>
    <mergeCell ref="A931:K931"/>
    <mergeCell ref="N931:P931"/>
    <mergeCell ref="A905:K905"/>
    <mergeCell ref="N905:P905"/>
    <mergeCell ref="A913:K913"/>
    <mergeCell ref="N913:P913"/>
    <mergeCell ref="A917:K917"/>
    <mergeCell ref="N917:P917"/>
    <mergeCell ref="B974:K974"/>
    <mergeCell ref="A977:K977"/>
    <mergeCell ref="N977:P977"/>
    <mergeCell ref="A980:K980"/>
    <mergeCell ref="N980:P980"/>
    <mergeCell ref="A986:K986"/>
    <mergeCell ref="N986:P986"/>
    <mergeCell ref="A964:K964"/>
    <mergeCell ref="N964:P964"/>
    <mergeCell ref="A968:K968"/>
    <mergeCell ref="N968:P968"/>
    <mergeCell ref="B969:K969"/>
    <mergeCell ref="A973:K973"/>
    <mergeCell ref="N973:P973"/>
    <mergeCell ref="A948:K948"/>
    <mergeCell ref="N948:P948"/>
    <mergeCell ref="A952:K952"/>
    <mergeCell ref="N952:P952"/>
    <mergeCell ref="A956:K956"/>
    <mergeCell ref="N956:P956"/>
    <mergeCell ref="A1055:K1055"/>
    <mergeCell ref="N1055:P1055"/>
    <mergeCell ref="A1062:K1062"/>
    <mergeCell ref="N1062:P1062"/>
    <mergeCell ref="A1066:K1066"/>
    <mergeCell ref="N1066:P1066"/>
    <mergeCell ref="A1029:K1029"/>
    <mergeCell ref="N1029:P1029"/>
    <mergeCell ref="A1033:K1033"/>
    <mergeCell ref="N1033:P1033"/>
    <mergeCell ref="A1049:K1049"/>
    <mergeCell ref="N1049:P1049"/>
    <mergeCell ref="A992:K992"/>
    <mergeCell ref="N992:P992"/>
    <mergeCell ref="A1010:K1010"/>
    <mergeCell ref="N1010:P1010"/>
    <mergeCell ref="A1025:K1025"/>
    <mergeCell ref="N1025:P1025"/>
    <mergeCell ref="A1110:K1110"/>
    <mergeCell ref="N1110:P1110"/>
    <mergeCell ref="A1129:K1129"/>
    <mergeCell ref="N1129:P1129"/>
    <mergeCell ref="A1135:K1135"/>
    <mergeCell ref="N1135:P1135"/>
    <mergeCell ref="A1095:K1095"/>
    <mergeCell ref="N1095:P1095"/>
    <mergeCell ref="A1099:K1099"/>
    <mergeCell ref="N1099:P1099"/>
    <mergeCell ref="A1103:K1103"/>
    <mergeCell ref="N1103:P1103"/>
    <mergeCell ref="A1078:K1078"/>
    <mergeCell ref="N1078:P1078"/>
    <mergeCell ref="A1083:K1083"/>
    <mergeCell ref="N1083:P1083"/>
    <mergeCell ref="A1087:K1087"/>
    <mergeCell ref="N1087:P1087"/>
    <mergeCell ref="A1188:K1188"/>
    <mergeCell ref="N1188:P1188"/>
    <mergeCell ref="A1194:K1194"/>
    <mergeCell ref="N1194:P1194"/>
    <mergeCell ref="A1201:K1201"/>
    <mergeCell ref="N1201:P1201"/>
    <mergeCell ref="A1174:K1174"/>
    <mergeCell ref="N1174:P1174"/>
    <mergeCell ref="A1179:K1179"/>
    <mergeCell ref="N1179:P1179"/>
    <mergeCell ref="A1183:K1183"/>
    <mergeCell ref="N1183:P1183"/>
    <mergeCell ref="A1139:K1139"/>
    <mergeCell ref="N1139:P1139"/>
    <mergeCell ref="A1143:K1143"/>
    <mergeCell ref="N1143:P1143"/>
    <mergeCell ref="A1159:K1159"/>
    <mergeCell ref="N1159:P1159"/>
    <mergeCell ref="A1232:K1232"/>
    <mergeCell ref="N1232:P1232"/>
    <mergeCell ref="A1242:K1242"/>
    <mergeCell ref="N1242:P1242"/>
    <mergeCell ref="A1246:K1246"/>
    <mergeCell ref="N1246:P1246"/>
    <mergeCell ref="A1220:K1220"/>
    <mergeCell ref="N1220:P1220"/>
    <mergeCell ref="A1224:K1224"/>
    <mergeCell ref="N1224:P1224"/>
    <mergeCell ref="A1228:K1228"/>
    <mergeCell ref="N1228:P1228"/>
    <mergeCell ref="A1207:K1207"/>
    <mergeCell ref="N1207:P1207"/>
    <mergeCell ref="A1211:K1211"/>
    <mergeCell ref="N1211:P1211"/>
    <mergeCell ref="A1216:K1216"/>
    <mergeCell ref="N1216:P1216"/>
    <mergeCell ref="A1294:K1294"/>
    <mergeCell ref="N1294:P1294"/>
    <mergeCell ref="B1296:K1296"/>
    <mergeCell ref="A1301:K1301"/>
    <mergeCell ref="N1301:P1301"/>
    <mergeCell ref="A1310:K1310"/>
    <mergeCell ref="N1310:P1310"/>
    <mergeCell ref="A1273:K1273"/>
    <mergeCell ref="N1273:P1273"/>
    <mergeCell ref="A1277:K1277"/>
    <mergeCell ref="N1277:P1277"/>
    <mergeCell ref="A1285:K1285"/>
    <mergeCell ref="N1285:P1285"/>
    <mergeCell ref="A1250:K1250"/>
    <mergeCell ref="N1250:P1250"/>
    <mergeCell ref="A1255:K1255"/>
    <mergeCell ref="N1255:P1255"/>
    <mergeCell ref="A1269:K1269"/>
    <mergeCell ref="N1269:P1269"/>
    <mergeCell ref="A1350:K1350"/>
    <mergeCell ref="A1351:K1351"/>
    <mergeCell ref="N1351:P1351"/>
    <mergeCell ref="A1355:K1355"/>
    <mergeCell ref="N1355:P1355"/>
    <mergeCell ref="A1359:K1359"/>
    <mergeCell ref="N1359:P1359"/>
    <mergeCell ref="A1338:K1338"/>
    <mergeCell ref="N1338:P1338"/>
    <mergeCell ref="A1342:K1342"/>
    <mergeCell ref="N1342:P1342"/>
    <mergeCell ref="A1346:K1346"/>
    <mergeCell ref="N1346:P1346"/>
    <mergeCell ref="A1318:K1318"/>
    <mergeCell ref="N1318:P1318"/>
    <mergeCell ref="A1328:K1328"/>
    <mergeCell ref="N1328:P1328"/>
    <mergeCell ref="A1333:K1333"/>
    <mergeCell ref="N1333:P1333"/>
    <mergeCell ref="A1383:K1383"/>
    <mergeCell ref="N1383:P1383"/>
    <mergeCell ref="A1387:K1387"/>
    <mergeCell ref="N1387:P1387"/>
    <mergeCell ref="B1389:K1389"/>
    <mergeCell ref="A1391:K1391"/>
    <mergeCell ref="N1391:P1391"/>
    <mergeCell ref="A1371:K1371"/>
    <mergeCell ref="N1371:P1371"/>
    <mergeCell ref="A1375:K1375"/>
    <mergeCell ref="N1375:P1375"/>
    <mergeCell ref="B1377:K1377"/>
    <mergeCell ref="A1379:K1379"/>
    <mergeCell ref="N1379:P1379"/>
    <mergeCell ref="A1363:K1363"/>
    <mergeCell ref="N1363:P1363"/>
    <mergeCell ref="B1365:K1365"/>
    <mergeCell ref="A1367:K1367"/>
    <mergeCell ref="N1367:P1367"/>
    <mergeCell ref="B1369:K1369"/>
    <mergeCell ref="A1476:K1476"/>
    <mergeCell ref="N1476:P1476"/>
    <mergeCell ref="A1482:K1482"/>
    <mergeCell ref="N1482:P1482"/>
    <mergeCell ref="A1492:K1492"/>
    <mergeCell ref="N1492:P1492"/>
    <mergeCell ref="A1419:K1419"/>
    <mergeCell ref="N1419:P1419"/>
    <mergeCell ref="A1438:K1438"/>
    <mergeCell ref="N1438:P1438"/>
    <mergeCell ref="A1453:K1453"/>
    <mergeCell ref="N1453:P1453"/>
    <mergeCell ref="B1393:K1393"/>
    <mergeCell ref="A1406:K1406"/>
    <mergeCell ref="N1406:P1406"/>
    <mergeCell ref="A1410:K1410"/>
    <mergeCell ref="N1410:P1410"/>
    <mergeCell ref="A1415:K1415"/>
    <mergeCell ref="N1415:P1415"/>
    <mergeCell ref="A1520:K1520"/>
    <mergeCell ref="N1520:P1520"/>
    <mergeCell ref="A1524:K1524"/>
    <mergeCell ref="N1524:P1524"/>
    <mergeCell ref="A1528:K1528"/>
    <mergeCell ref="N1528:P1528"/>
    <mergeCell ref="A1508:K1508"/>
    <mergeCell ref="N1508:P1508"/>
    <mergeCell ref="A1512:K1512"/>
    <mergeCell ref="N1512:P1512"/>
    <mergeCell ref="A1516:K1516"/>
    <mergeCell ref="N1516:P1516"/>
    <mergeCell ref="A1496:K1496"/>
    <mergeCell ref="N1496:P1496"/>
    <mergeCell ref="A1500:K1500"/>
    <mergeCell ref="N1500:P1500"/>
    <mergeCell ref="A1504:K1504"/>
    <mergeCell ref="N1504:P1504"/>
    <mergeCell ref="A1565:K1565"/>
    <mergeCell ref="N1565:P1565"/>
    <mergeCell ref="A1569:K1569"/>
    <mergeCell ref="N1569:P1569"/>
    <mergeCell ref="A1573:K1573"/>
    <mergeCell ref="N1573:P1573"/>
    <mergeCell ref="A1544:K1544"/>
    <mergeCell ref="N1544:P1544"/>
    <mergeCell ref="A1550:K1550"/>
    <mergeCell ref="N1550:P1550"/>
    <mergeCell ref="A1560:K1560"/>
    <mergeCell ref="N1560:P1560"/>
    <mergeCell ref="A1532:K1532"/>
    <mergeCell ref="N1532:P1532"/>
    <mergeCell ref="A1536:K1536"/>
    <mergeCell ref="N1536:P1536"/>
    <mergeCell ref="A1540:K1540"/>
    <mergeCell ref="N1540:P1540"/>
    <mergeCell ref="A1602:K1602"/>
    <mergeCell ref="N1602:P1602"/>
    <mergeCell ref="A1606:K1606"/>
    <mergeCell ref="N1606:P1606"/>
    <mergeCell ref="A1612:K1612"/>
    <mergeCell ref="N1612:P1612"/>
    <mergeCell ref="A1589:K1589"/>
    <mergeCell ref="N1589:P1589"/>
    <mergeCell ref="A1593:K1593"/>
    <mergeCell ref="N1593:P1593"/>
    <mergeCell ref="A1597:K1597"/>
    <mergeCell ref="N1597:P1597"/>
    <mergeCell ref="A1577:K1577"/>
    <mergeCell ref="N1577:P1577"/>
    <mergeCell ref="A1581:K1581"/>
    <mergeCell ref="N1581:P1581"/>
    <mergeCell ref="A1585:K1585"/>
    <mergeCell ref="N1585:P1585"/>
    <mergeCell ref="A1668:K1668"/>
    <mergeCell ref="N1668:P1668"/>
    <mergeCell ref="A1679:K1679"/>
    <mergeCell ref="N1679:P1679"/>
    <mergeCell ref="A1684:K1684"/>
    <mergeCell ref="N1684:P1684"/>
    <mergeCell ref="A1643:K1643"/>
    <mergeCell ref="N1643:P1643"/>
    <mergeCell ref="A1650:K1650"/>
    <mergeCell ref="N1650:P1650"/>
    <mergeCell ref="A1659:K1659"/>
    <mergeCell ref="N1659:P1659"/>
    <mergeCell ref="A1621:K1621"/>
    <mergeCell ref="N1621:P1621"/>
    <mergeCell ref="A1630:K1630"/>
    <mergeCell ref="N1630:P1630"/>
    <mergeCell ref="A1639:K1639"/>
    <mergeCell ref="N1639:P1639"/>
    <mergeCell ref="A1710:K1710"/>
    <mergeCell ref="N1710:P1710"/>
    <mergeCell ref="A1714:K1714"/>
    <mergeCell ref="N1714:P1714"/>
    <mergeCell ref="A1718:K1718"/>
    <mergeCell ref="N1718:P1718"/>
    <mergeCell ref="A1698:K1698"/>
    <mergeCell ref="N1698:P1698"/>
    <mergeCell ref="A1702:K1702"/>
    <mergeCell ref="N1702:P1702"/>
    <mergeCell ref="A1706:K1706"/>
    <mergeCell ref="N1706:P1706"/>
    <mergeCell ref="A1688:B1688"/>
    <mergeCell ref="N1689:P1689"/>
    <mergeCell ref="A1690:K1690"/>
    <mergeCell ref="N1690:P1690"/>
    <mergeCell ref="A1694:K1694"/>
    <mergeCell ref="N1694:P1694"/>
    <mergeCell ref="A1746:K1746"/>
    <mergeCell ref="N1746:P1746"/>
    <mergeCell ref="A1750:K1750"/>
    <mergeCell ref="N1750:P1750"/>
    <mergeCell ref="A1754:K1754"/>
    <mergeCell ref="N1754:P1754"/>
    <mergeCell ref="A1734:K1734"/>
    <mergeCell ref="N1734:P1734"/>
    <mergeCell ref="A1738:K1738"/>
    <mergeCell ref="N1738:P1738"/>
    <mergeCell ref="A1742:K1742"/>
    <mergeCell ref="N1742:P1742"/>
    <mergeCell ref="A1722:K1722"/>
    <mergeCell ref="N1722:P1722"/>
    <mergeCell ref="A1726:K1726"/>
    <mergeCell ref="N1726:P1726"/>
    <mergeCell ref="A1730:K1730"/>
    <mergeCell ref="N1730:P1730"/>
    <mergeCell ref="A1782:K1782"/>
    <mergeCell ref="N1782:P1782"/>
    <mergeCell ref="A1786:K1786"/>
    <mergeCell ref="N1786:P1786"/>
    <mergeCell ref="A1790:K1790"/>
    <mergeCell ref="N1790:P1790"/>
    <mergeCell ref="A1770:K1770"/>
    <mergeCell ref="N1770:P1770"/>
    <mergeCell ref="A1774:K1774"/>
    <mergeCell ref="N1774:P1774"/>
    <mergeCell ref="A1778:K1778"/>
    <mergeCell ref="N1778:P1778"/>
    <mergeCell ref="A1758:K1758"/>
    <mergeCell ref="N1758:P1758"/>
    <mergeCell ref="A1762:K1762"/>
    <mergeCell ref="N1762:P1762"/>
    <mergeCell ref="A1766:K1766"/>
    <mergeCell ref="N1766:P1766"/>
    <mergeCell ref="A1818:K1818"/>
    <mergeCell ref="N1818:P1818"/>
    <mergeCell ref="A1822:K1822"/>
    <mergeCell ref="N1822:P1822"/>
    <mergeCell ref="A1826:K1826"/>
    <mergeCell ref="N1826:P1826"/>
    <mergeCell ref="A1806:K1806"/>
    <mergeCell ref="N1806:P1806"/>
    <mergeCell ref="A1810:K1810"/>
    <mergeCell ref="N1810:P1810"/>
    <mergeCell ref="A1814:K1814"/>
    <mergeCell ref="N1814:P1814"/>
    <mergeCell ref="A1794:K1794"/>
    <mergeCell ref="N1794:P1794"/>
    <mergeCell ref="A1798:K1798"/>
    <mergeCell ref="N1798:P1798"/>
    <mergeCell ref="A1802:K1802"/>
    <mergeCell ref="N1802:P1802"/>
    <mergeCell ref="A1879:K1879"/>
    <mergeCell ref="N1879:P1879"/>
    <mergeCell ref="E1881:J1881"/>
    <mergeCell ref="A1883:K1883"/>
    <mergeCell ref="N1883:P1883"/>
    <mergeCell ref="B1885:L1885"/>
    <mergeCell ref="A1845:K1845"/>
    <mergeCell ref="N1845:P1845"/>
    <mergeCell ref="A1859:K1859"/>
    <mergeCell ref="N1859:P1859"/>
    <mergeCell ref="A1874:K1874"/>
    <mergeCell ref="N1874:P1874"/>
    <mergeCell ref="A1830:K1830"/>
    <mergeCell ref="N1830:P1830"/>
    <mergeCell ref="A1834:K1834"/>
    <mergeCell ref="N1834:P1834"/>
    <mergeCell ref="A1840:K1840"/>
    <mergeCell ref="N1840:P1840"/>
    <mergeCell ref="A1915:K1915"/>
    <mergeCell ref="N1915:P1915"/>
    <mergeCell ref="A1919:K1919"/>
    <mergeCell ref="N1919:P1919"/>
    <mergeCell ref="A1923:K1923"/>
    <mergeCell ref="N1923:P1923"/>
    <mergeCell ref="A1903:K1903"/>
    <mergeCell ref="N1903:P1903"/>
    <mergeCell ref="A1907:K1907"/>
    <mergeCell ref="N1907:P1907"/>
    <mergeCell ref="A1911:K1911"/>
    <mergeCell ref="N1911:P1911"/>
    <mergeCell ref="A1887:K1887"/>
    <mergeCell ref="N1887:P1887"/>
    <mergeCell ref="B1889:K1889"/>
    <mergeCell ref="A1892:B1892"/>
    <mergeCell ref="A1894:K1894"/>
    <mergeCell ref="N1894:P1894"/>
    <mergeCell ref="A1951:K1951"/>
    <mergeCell ref="N1951:P1951"/>
    <mergeCell ref="A1955:K1955"/>
    <mergeCell ref="N1955:P1955"/>
    <mergeCell ref="A1961:K1961"/>
    <mergeCell ref="N1961:P1961"/>
    <mergeCell ref="A1938:K1938"/>
    <mergeCell ref="N1938:P1938"/>
    <mergeCell ref="A1942:K1942"/>
    <mergeCell ref="N1942:P1942"/>
    <mergeCell ref="A1947:K1947"/>
    <mergeCell ref="N1947:P1947"/>
    <mergeCell ref="A1927:K1927"/>
    <mergeCell ref="N1927:P1927"/>
    <mergeCell ref="A1930:K1930"/>
    <mergeCell ref="N1930:P1930"/>
    <mergeCell ref="A1934:K1934"/>
    <mergeCell ref="N1934:P1934"/>
    <mergeCell ref="B1989:K1989"/>
    <mergeCell ref="A1991:K1991"/>
    <mergeCell ref="N1991:P1991"/>
    <mergeCell ref="B1993:K1993"/>
    <mergeCell ref="A1996:K1996"/>
    <mergeCell ref="N1996:P1996"/>
    <mergeCell ref="B1981:K1981"/>
    <mergeCell ref="A1983:K1983"/>
    <mergeCell ref="N1983:P1983"/>
    <mergeCell ref="B1985:K1985"/>
    <mergeCell ref="A1987:K1987"/>
    <mergeCell ref="N1987:P1987"/>
    <mergeCell ref="A1966:K1966"/>
    <mergeCell ref="N1966:P1966"/>
    <mergeCell ref="A1974:K1974"/>
    <mergeCell ref="N1974:P1974"/>
    <mergeCell ref="B1976:K1976"/>
    <mergeCell ref="A1979:K1979"/>
    <mergeCell ref="N1979:P1979"/>
    <mergeCell ref="A2027:D2027"/>
    <mergeCell ref="A2029:K2029"/>
    <mergeCell ref="N2029:P2029"/>
    <mergeCell ref="A2035:K2035"/>
    <mergeCell ref="N2035:P2035"/>
    <mergeCell ref="A2050:K2050"/>
    <mergeCell ref="N2050:P2050"/>
    <mergeCell ref="A2014:K2014"/>
    <mergeCell ref="N2014:P2014"/>
    <mergeCell ref="A2018:K2018"/>
    <mergeCell ref="N2018:P2018"/>
    <mergeCell ref="A2022:K2022"/>
    <mergeCell ref="N2022:P2022"/>
    <mergeCell ref="A2002:K2002"/>
    <mergeCell ref="N2002:P2002"/>
    <mergeCell ref="A2006:K2006"/>
    <mergeCell ref="N2006:P2006"/>
    <mergeCell ref="A2010:K2010"/>
    <mergeCell ref="N2010:P2010"/>
    <mergeCell ref="B2131:K2131"/>
    <mergeCell ref="A2133:K2133"/>
    <mergeCell ref="N2133:P2133"/>
    <mergeCell ref="B2135:K2135"/>
    <mergeCell ref="A2137:K2137"/>
    <mergeCell ref="N2137:P2137"/>
    <mergeCell ref="A2109:K2109"/>
    <mergeCell ref="N2109:P2109"/>
    <mergeCell ref="A2113:K2113"/>
    <mergeCell ref="N2113:P2113"/>
    <mergeCell ref="B2115:K2115"/>
    <mergeCell ref="A2129:K2129"/>
    <mergeCell ref="N2129:P2129"/>
    <mergeCell ref="A2065:K2065"/>
    <mergeCell ref="N2065:P2065"/>
    <mergeCell ref="A2079:K2079"/>
    <mergeCell ref="N2079:P2079"/>
    <mergeCell ref="A2092:K2092"/>
    <mergeCell ref="A2102:K2102"/>
    <mergeCell ref="N2102:P2102"/>
    <mergeCell ref="A2193:K2193"/>
    <mergeCell ref="N2193:P2193"/>
    <mergeCell ref="A2210:K2210"/>
    <mergeCell ref="N2210:P2210"/>
    <mergeCell ref="A2214:K2214"/>
    <mergeCell ref="N2214:P2214"/>
    <mergeCell ref="A2166:K2166"/>
    <mergeCell ref="N2166:P2166"/>
    <mergeCell ref="B2168:K2168"/>
    <mergeCell ref="A2170:K2170"/>
    <mergeCell ref="N2170:P2170"/>
    <mergeCell ref="A2182:K2182"/>
    <mergeCell ref="N2182:P2182"/>
    <mergeCell ref="A2153:K2153"/>
    <mergeCell ref="N2153:P2153"/>
    <mergeCell ref="A2161:D2161"/>
    <mergeCell ref="A2162:K2162"/>
    <mergeCell ref="N2162:P2162"/>
    <mergeCell ref="B2164:K2164"/>
    <mergeCell ref="A2291:K2291"/>
    <mergeCell ref="N2291:P2291"/>
    <mergeCell ref="A2306:K2306"/>
    <mergeCell ref="N2306:P2306"/>
    <mergeCell ref="A2310:K2310"/>
    <mergeCell ref="N2310:P2310"/>
    <mergeCell ref="A2236:K2236"/>
    <mergeCell ref="N2236:P2236"/>
    <mergeCell ref="A2275:K2275"/>
    <mergeCell ref="N2275:P2275"/>
    <mergeCell ref="B2278:C2278"/>
    <mergeCell ref="A2279:K2279"/>
    <mergeCell ref="N2279:P2279"/>
    <mergeCell ref="A2218:K2218"/>
    <mergeCell ref="N2218:P2218"/>
    <mergeCell ref="A2222:K2222"/>
    <mergeCell ref="N2222:P2222"/>
    <mergeCell ref="A2231:K2231"/>
    <mergeCell ref="N2231:P2231"/>
    <mergeCell ref="A2361:K2361"/>
    <mergeCell ref="N2361:P2361"/>
    <mergeCell ref="B2363:G2363"/>
    <mergeCell ref="A2365:K2365"/>
    <mergeCell ref="N2365:P2365"/>
    <mergeCell ref="A2369:K2369"/>
    <mergeCell ref="A2331:K2331"/>
    <mergeCell ref="N2331:P2331"/>
    <mergeCell ref="A2344:K2344"/>
    <mergeCell ref="N2344:P2344"/>
    <mergeCell ref="A2355:K2355"/>
    <mergeCell ref="N2355:P2355"/>
    <mergeCell ref="A2323:K2323"/>
    <mergeCell ref="N2323:P2323"/>
    <mergeCell ref="B2325:K2325"/>
    <mergeCell ref="A2327:K2327"/>
    <mergeCell ref="N2327:P2327"/>
    <mergeCell ref="B2329:K2329"/>
    <mergeCell ref="A2488:K2488"/>
    <mergeCell ref="N2488:P2488"/>
    <mergeCell ref="A2492:C2492"/>
    <mergeCell ref="D2492:F2492"/>
    <mergeCell ref="A2494:C2494"/>
    <mergeCell ref="D2494:F2494"/>
    <mergeCell ref="A2418:K2418"/>
    <mergeCell ref="N2418:P2418"/>
    <mergeCell ref="A2460:K2460"/>
    <mergeCell ref="N2460:P2460"/>
    <mergeCell ref="A2464:B2464"/>
    <mergeCell ref="A2482:K2482"/>
    <mergeCell ref="N2482:P2482"/>
    <mergeCell ref="A2377:K2377"/>
    <mergeCell ref="A2389:K2389"/>
    <mergeCell ref="N2389:P2389"/>
    <mergeCell ref="A2406:K2406"/>
    <mergeCell ref="N2406:P2406"/>
    <mergeCell ref="A2410:K2410"/>
    <mergeCell ref="N2410:P2410"/>
    <mergeCell ref="A2510:F2510"/>
    <mergeCell ref="A2511:C2511"/>
    <mergeCell ref="D2511:F2511"/>
    <mergeCell ref="A2513:C2513"/>
    <mergeCell ref="D2513:F2513"/>
    <mergeCell ref="A2516:C2516"/>
    <mergeCell ref="A2503:C2503"/>
    <mergeCell ref="D2503:F2503"/>
    <mergeCell ref="B2504:B2505"/>
    <mergeCell ref="A2506:C2506"/>
    <mergeCell ref="B2507:B2509"/>
    <mergeCell ref="D2507:F2507"/>
    <mergeCell ref="D2508:F2508"/>
    <mergeCell ref="B2495:B2497"/>
    <mergeCell ref="E2495:E2496"/>
    <mergeCell ref="D2497:F2497"/>
    <mergeCell ref="A2498:C2498"/>
    <mergeCell ref="B2499:B2502"/>
    <mergeCell ref="D2499:F2499"/>
    <mergeCell ref="E2500:E2502"/>
    <mergeCell ref="A2533:E2533"/>
    <mergeCell ref="F2533:J2533"/>
    <mergeCell ref="B2534:B2536"/>
    <mergeCell ref="F2536:J2536"/>
    <mergeCell ref="A2537:E2537"/>
    <mergeCell ref="B2538:B2541"/>
    <mergeCell ref="F2538:J2538"/>
    <mergeCell ref="D2523:F2523"/>
    <mergeCell ref="D2524:F2524"/>
    <mergeCell ref="A2525:F2525"/>
    <mergeCell ref="A2527:K2527"/>
    <mergeCell ref="N2527:P2527"/>
    <mergeCell ref="A2531:D2531"/>
    <mergeCell ref="F2531:J2531"/>
    <mergeCell ref="B2517:B2518"/>
    <mergeCell ref="D2517:F2517"/>
    <mergeCell ref="E2518:E2519"/>
    <mergeCell ref="A2519:C2519"/>
    <mergeCell ref="B2520:B2521"/>
    <mergeCell ref="A2522:C2522"/>
    <mergeCell ref="F2556:J2556"/>
    <mergeCell ref="A2558:E2558"/>
    <mergeCell ref="A2561:E2561"/>
    <mergeCell ref="F2561:J2561"/>
    <mergeCell ref="F2562:J2562"/>
    <mergeCell ref="A2564:F2564"/>
    <mergeCell ref="A2549:J2549"/>
    <mergeCell ref="A2550:D2550"/>
    <mergeCell ref="F2550:J2550"/>
    <mergeCell ref="A2552:E2552"/>
    <mergeCell ref="F2552:J2552"/>
    <mergeCell ref="A2555:E2555"/>
    <mergeCell ref="A2542:E2542"/>
    <mergeCell ref="F2542:J2542"/>
    <mergeCell ref="B2543:B2544"/>
    <mergeCell ref="A2545:E2545"/>
    <mergeCell ref="B2546:B2548"/>
    <mergeCell ref="F2546:J2546"/>
    <mergeCell ref="F2547:J2547"/>
    <mergeCell ref="A2582:C2582"/>
    <mergeCell ref="D2582:F2582"/>
    <mergeCell ref="B2583:B2584"/>
    <mergeCell ref="A2585:C2585"/>
    <mergeCell ref="B2586:B2588"/>
    <mergeCell ref="D2586:F2586"/>
    <mergeCell ref="D2587:F2587"/>
    <mergeCell ref="B2574:B2576"/>
    <mergeCell ref="E2574:E2575"/>
    <mergeCell ref="D2576:F2576"/>
    <mergeCell ref="A2577:C2577"/>
    <mergeCell ref="B2578:B2581"/>
    <mergeCell ref="D2578:F2578"/>
    <mergeCell ref="E2579:E2581"/>
    <mergeCell ref="A2565:F2565"/>
    <mergeCell ref="A2567:K2567"/>
    <mergeCell ref="N2567:P2567"/>
    <mergeCell ref="A2571:C2571"/>
    <mergeCell ref="D2571:F2571"/>
    <mergeCell ref="A2573:C2573"/>
    <mergeCell ref="D2573:F2573"/>
    <mergeCell ref="A2606:E2606"/>
    <mergeCell ref="F2606:J2606"/>
    <mergeCell ref="A2608:E2608"/>
    <mergeCell ref="B2609:B2611"/>
    <mergeCell ref="F2611:J2611"/>
    <mergeCell ref="A2612:E2612"/>
    <mergeCell ref="E2595:E2596"/>
    <mergeCell ref="A2597:C2597"/>
    <mergeCell ref="D2598:F2598"/>
    <mergeCell ref="D2599:F2599"/>
    <mergeCell ref="A2600:F2600"/>
    <mergeCell ref="A2602:K2602"/>
    <mergeCell ref="A2589:F2589"/>
    <mergeCell ref="A2590:C2590"/>
    <mergeCell ref="D2590:F2590"/>
    <mergeCell ref="A2592:C2592"/>
    <mergeCell ref="D2592:F2592"/>
    <mergeCell ref="A2594:C2594"/>
    <mergeCell ref="D2594:F2594"/>
    <mergeCell ref="A2627:E2627"/>
    <mergeCell ref="F2627:J2627"/>
    <mergeCell ref="A2629:E2629"/>
    <mergeCell ref="F2629:J2629"/>
    <mergeCell ref="A2632:E2632"/>
    <mergeCell ref="F2633:J2633"/>
    <mergeCell ref="B2621:B2623"/>
    <mergeCell ref="F2621:J2621"/>
    <mergeCell ref="F2622:J2622"/>
    <mergeCell ref="A2624:J2624"/>
    <mergeCell ref="A2625:E2625"/>
    <mergeCell ref="F2625:J2625"/>
    <mergeCell ref="B2613:B2616"/>
    <mergeCell ref="F2613:J2613"/>
    <mergeCell ref="A2617:E2617"/>
    <mergeCell ref="F2617:J2617"/>
    <mergeCell ref="B2618:B2619"/>
    <mergeCell ref="A2620:E2620"/>
    <mergeCell ref="A2654:C2654"/>
    <mergeCell ref="D2655:F2655"/>
    <mergeCell ref="D2657:F2657"/>
    <mergeCell ref="D2658:F2658"/>
    <mergeCell ref="D2659:F2659"/>
    <mergeCell ref="A2661:F2661"/>
    <mergeCell ref="A2647:C2647"/>
    <mergeCell ref="A2648:C2648"/>
    <mergeCell ref="A2649:F2649"/>
    <mergeCell ref="A2650:C2650"/>
    <mergeCell ref="D2650:F2650"/>
    <mergeCell ref="A2652:C2652"/>
    <mergeCell ref="D2652:F2652"/>
    <mergeCell ref="F2634:J2634"/>
    <mergeCell ref="A2635:F2635"/>
    <mergeCell ref="A2636:F2636"/>
    <mergeCell ref="A2638:K2638"/>
    <mergeCell ref="A2642:C2642"/>
    <mergeCell ref="A2644:C2644"/>
    <mergeCell ref="F2683:J2683"/>
    <mergeCell ref="F2684:J2684"/>
    <mergeCell ref="A2686:E2686"/>
    <mergeCell ref="A2687:E2687"/>
    <mergeCell ref="A2689:K2689"/>
    <mergeCell ref="A2693:C2693"/>
    <mergeCell ref="A2675:E2675"/>
    <mergeCell ref="F2675:J2675"/>
    <mergeCell ref="A2677:E2677"/>
    <mergeCell ref="F2677:J2677"/>
    <mergeCell ref="A2679:E2679"/>
    <mergeCell ref="F2680:J2680"/>
    <mergeCell ref="A2663:K2663"/>
    <mergeCell ref="A2667:D2667"/>
    <mergeCell ref="A2669:E2669"/>
    <mergeCell ref="A2672:E2672"/>
    <mergeCell ref="A2673:E2673"/>
    <mergeCell ref="A2674:J2674"/>
    <mergeCell ref="A2723:D2723"/>
    <mergeCell ref="E2723:H2723"/>
    <mergeCell ref="A2725:D2725"/>
    <mergeCell ref="E2725:H2725"/>
    <mergeCell ref="A2731:D2731"/>
    <mergeCell ref="E2731:H2731"/>
    <mergeCell ref="A2710:E2710"/>
    <mergeCell ref="A2713:E2713"/>
    <mergeCell ref="A2714:E2714"/>
    <mergeCell ref="A2716:E2716"/>
    <mergeCell ref="A2717:E2717"/>
    <mergeCell ref="A2719:F2719"/>
    <mergeCell ref="A2695:C2695"/>
    <mergeCell ref="A2698:C2698"/>
    <mergeCell ref="A2699:C2699"/>
    <mergeCell ref="A2701:C2701"/>
    <mergeCell ref="A2704:K2704"/>
    <mergeCell ref="A2708:D2708"/>
    <mergeCell ref="A2763:C2763"/>
    <mergeCell ref="A2765:C2765"/>
    <mergeCell ref="A2769:K2769"/>
    <mergeCell ref="N2769:P2769"/>
    <mergeCell ref="A2781:K2781"/>
    <mergeCell ref="N2781:P2781"/>
    <mergeCell ref="A2750:E2750"/>
    <mergeCell ref="A2751:E2751"/>
    <mergeCell ref="A2753:J2753"/>
    <mergeCell ref="A2757:C2757"/>
    <mergeCell ref="A2759:C2759"/>
    <mergeCell ref="A2762:C2762"/>
    <mergeCell ref="E2736:H2736"/>
    <mergeCell ref="A2738:D2738"/>
    <mergeCell ref="E2740:H2740"/>
    <mergeCell ref="A2743:D2743"/>
    <mergeCell ref="E2745:H2745"/>
    <mergeCell ref="E2746:H2746"/>
    <mergeCell ref="A2835:K2835"/>
    <mergeCell ref="N2835:P2835"/>
    <mergeCell ref="A2846:K2846"/>
    <mergeCell ref="N2846:P2846"/>
    <mergeCell ref="A2850:K2850"/>
    <mergeCell ref="N2850:P2850"/>
    <mergeCell ref="B2806:L2806"/>
    <mergeCell ref="A2808:K2808"/>
    <mergeCell ref="N2808:P2808"/>
    <mergeCell ref="A2815:K2815"/>
    <mergeCell ref="N2815:P2815"/>
    <mergeCell ref="A2829:K2829"/>
    <mergeCell ref="N2829:P2829"/>
    <mergeCell ref="A2795:K2795"/>
    <mergeCell ref="N2795:P2795"/>
    <mergeCell ref="A2800:K2800"/>
    <mergeCell ref="N2800:P2800"/>
    <mergeCell ref="A2804:K2804"/>
    <mergeCell ref="N2804:P2804"/>
    <mergeCell ref="B2896:K2896"/>
    <mergeCell ref="A2899:K2899"/>
    <mergeCell ref="N2899:P2899"/>
    <mergeCell ref="B2901:K2901"/>
    <mergeCell ref="A2903:K2903"/>
    <mergeCell ref="N2903:P2903"/>
    <mergeCell ref="B2889:K2889"/>
    <mergeCell ref="A2890:K2890"/>
    <mergeCell ref="N2890:P2890"/>
    <mergeCell ref="B2893:K2893"/>
    <mergeCell ref="A2894:K2894"/>
    <mergeCell ref="N2894:P2894"/>
    <mergeCell ref="A2855:K2855"/>
    <mergeCell ref="N2855:P2855"/>
    <mergeCell ref="A2875:K2875"/>
    <mergeCell ref="N2875:P2875"/>
    <mergeCell ref="A2885:K2885"/>
    <mergeCell ref="N2885:P2885"/>
    <mergeCell ref="B2955:K2955"/>
    <mergeCell ref="A2957:K2957"/>
    <mergeCell ref="N2957:P2957"/>
    <mergeCell ref="A2965:K2965"/>
    <mergeCell ref="N2965:P2965"/>
    <mergeCell ref="A2973:K2973"/>
    <mergeCell ref="N2973:P2973"/>
    <mergeCell ref="A2945:K2945"/>
    <mergeCell ref="N2945:P2945"/>
    <mergeCell ref="A2949:K2949"/>
    <mergeCell ref="N2949:P2949"/>
    <mergeCell ref="A2953:K2953"/>
    <mergeCell ref="N2953:P2953"/>
    <mergeCell ref="A2909:K2909"/>
    <mergeCell ref="N2909:P2909"/>
    <mergeCell ref="A2923:K2923"/>
    <mergeCell ref="N2923:P2923"/>
    <mergeCell ref="A2941:K2941"/>
    <mergeCell ref="N2941:P2941"/>
    <mergeCell ref="A3008:K3008"/>
    <mergeCell ref="N3008:P3008"/>
    <mergeCell ref="A3013:K3013"/>
    <mergeCell ref="N3013:P3013"/>
    <mergeCell ref="A3018:K3018"/>
    <mergeCell ref="N3018:P3018"/>
    <mergeCell ref="A2993:K2993"/>
    <mergeCell ref="N2993:P2993"/>
    <mergeCell ref="B2995:L2995"/>
    <mergeCell ref="A2997:K2997"/>
    <mergeCell ref="N2997:P2997"/>
    <mergeCell ref="A3003:K3003"/>
    <mergeCell ref="N3003:P3003"/>
    <mergeCell ref="B2975:K2975"/>
    <mergeCell ref="A2977:K2977"/>
    <mergeCell ref="N2977:P2977"/>
    <mergeCell ref="A2983:K2983"/>
    <mergeCell ref="N2983:P2983"/>
    <mergeCell ref="A2989:K2989"/>
    <mergeCell ref="N2989:P2989"/>
    <mergeCell ref="A3052:K3052"/>
    <mergeCell ref="N3052:P3052"/>
    <mergeCell ref="B3054:K3054"/>
    <mergeCell ref="A3057:K3057"/>
    <mergeCell ref="A3065:K3065"/>
    <mergeCell ref="N3065:P3065"/>
    <mergeCell ref="A3038:K3038"/>
    <mergeCell ref="N3038:P3038"/>
    <mergeCell ref="A3042:K3042"/>
    <mergeCell ref="N3042:P3042"/>
    <mergeCell ref="A3047:K3047"/>
    <mergeCell ref="N3047:P3047"/>
    <mergeCell ref="A3024:K3024"/>
    <mergeCell ref="N3024:P3024"/>
    <mergeCell ref="A3028:K3028"/>
    <mergeCell ref="N3028:P3028"/>
    <mergeCell ref="A3033:K3033"/>
    <mergeCell ref="N3033:P3033"/>
    <mergeCell ref="A3090:K3090"/>
    <mergeCell ref="N3090:P3090"/>
    <mergeCell ref="B3092:L3092"/>
    <mergeCell ref="A3094:K3094"/>
    <mergeCell ref="N3094:P3094"/>
    <mergeCell ref="A3098:K3098"/>
    <mergeCell ref="N3098:P3098"/>
    <mergeCell ref="A3082:K3082"/>
    <mergeCell ref="N3082:P3082"/>
    <mergeCell ref="B3084:L3084"/>
    <mergeCell ref="A3086:K3086"/>
    <mergeCell ref="N3086:P3086"/>
    <mergeCell ref="B3088:L3088"/>
    <mergeCell ref="A3074:K3074"/>
    <mergeCell ref="N3074:P3074"/>
    <mergeCell ref="B3076:L3076"/>
    <mergeCell ref="A3078:K3078"/>
    <mergeCell ref="N3078:P3078"/>
    <mergeCell ref="B3080:L3080"/>
    <mergeCell ref="A3129:K3129"/>
    <mergeCell ref="A3133:K3133"/>
    <mergeCell ref="N3133:P3133"/>
    <mergeCell ref="B3136:L3136"/>
    <mergeCell ref="A3137:K3137"/>
    <mergeCell ref="N3137:P3137"/>
    <mergeCell ref="B3119:L3119"/>
    <mergeCell ref="A3121:K3121"/>
    <mergeCell ref="N3121:P3121"/>
    <mergeCell ref="B3123:L3123"/>
    <mergeCell ref="A3125:K3125"/>
    <mergeCell ref="N3125:P3125"/>
    <mergeCell ref="A3108:K3108"/>
    <mergeCell ref="N3108:P3108"/>
    <mergeCell ref="B3110:L3110"/>
    <mergeCell ref="A3112:K3112"/>
    <mergeCell ref="N3112:P3112"/>
    <mergeCell ref="A3117:K3117"/>
    <mergeCell ref="N3117:P3117"/>
    <mergeCell ref="A3171:K3171"/>
    <mergeCell ref="A3175:K3175"/>
    <mergeCell ref="A3179:K3179"/>
    <mergeCell ref="A3183:K3183"/>
    <mergeCell ref="A3188:K3188"/>
    <mergeCell ref="N3188:P3188"/>
    <mergeCell ref="A3154:K3154"/>
    <mergeCell ref="N3154:P3154"/>
    <mergeCell ref="A3158:K3158"/>
    <mergeCell ref="N3158:P3158"/>
    <mergeCell ref="A3162:K3162"/>
    <mergeCell ref="A3166:K3166"/>
    <mergeCell ref="A3141:K3141"/>
    <mergeCell ref="N3141:P3141"/>
    <mergeCell ref="A3145:K3145"/>
    <mergeCell ref="N3145:P3145"/>
    <mergeCell ref="A3148:K3148"/>
    <mergeCell ref="N3148:P3148"/>
    <mergeCell ref="A3235:K3235"/>
    <mergeCell ref="N3235:P3235"/>
    <mergeCell ref="A3242:K3242"/>
    <mergeCell ref="N3242:P3242"/>
    <mergeCell ref="A3249:K3249"/>
    <mergeCell ref="N3249:P3249"/>
    <mergeCell ref="A3212:K3212"/>
    <mergeCell ref="N3212:P3212"/>
    <mergeCell ref="A3219:K3219"/>
    <mergeCell ref="N3219:P3219"/>
    <mergeCell ref="A3225:K3225"/>
    <mergeCell ref="N3225:P3225"/>
    <mergeCell ref="A3193:K3193"/>
    <mergeCell ref="N3193:P3193"/>
    <mergeCell ref="A3197:K3197"/>
    <mergeCell ref="N3197:P3197"/>
    <mergeCell ref="A3202:K3202"/>
    <mergeCell ref="N3202:P3202"/>
    <mergeCell ref="A3286:K3286"/>
    <mergeCell ref="N3286:P3286"/>
    <mergeCell ref="A3290:K3290"/>
    <mergeCell ref="N3290:P3290"/>
    <mergeCell ref="A3295:K3295"/>
    <mergeCell ref="N3295:P3295"/>
    <mergeCell ref="A3269:K3269"/>
    <mergeCell ref="N3269:P3269"/>
    <mergeCell ref="A3277:K3277"/>
    <mergeCell ref="N3277:P3277"/>
    <mergeCell ref="A3281:K3281"/>
    <mergeCell ref="N3281:P3281"/>
    <mergeCell ref="A3253:K3253"/>
    <mergeCell ref="N3253:P3253"/>
    <mergeCell ref="A3259:K3259"/>
    <mergeCell ref="N3259:P3259"/>
    <mergeCell ref="A3264:K3264"/>
    <mergeCell ref="N3264:P3264"/>
    <mergeCell ref="A3335:K3335"/>
    <mergeCell ref="N3335:P3335"/>
    <mergeCell ref="A3342:K3342"/>
    <mergeCell ref="N3342:P3342"/>
    <mergeCell ref="A3347:K3347"/>
    <mergeCell ref="N3347:P3347"/>
    <mergeCell ref="A3317:K3317"/>
    <mergeCell ref="N3317:P3317"/>
    <mergeCell ref="A3324:K3324"/>
    <mergeCell ref="N3324:P3324"/>
    <mergeCell ref="A3330:K3330"/>
    <mergeCell ref="N3330:P3330"/>
    <mergeCell ref="A3299:K3299"/>
    <mergeCell ref="N3299:P3299"/>
    <mergeCell ref="A3305:K3305"/>
    <mergeCell ref="N3305:P3305"/>
    <mergeCell ref="A3311:K3311"/>
    <mergeCell ref="N3311:P3311"/>
    <mergeCell ref="A3383:K3383"/>
    <mergeCell ref="N3383:P3383"/>
    <mergeCell ref="A3388:K3388"/>
    <mergeCell ref="N3388:P3388"/>
    <mergeCell ref="A3393:K3393"/>
    <mergeCell ref="N3393:P3393"/>
    <mergeCell ref="A3368:K3368"/>
    <mergeCell ref="N3368:P3368"/>
    <mergeCell ref="A3373:K3373"/>
    <mergeCell ref="N3373:P3373"/>
    <mergeCell ref="A3378:K3378"/>
    <mergeCell ref="N3378:P3378"/>
    <mergeCell ref="A3352:K3352"/>
    <mergeCell ref="N3352:P3352"/>
    <mergeCell ref="A3357:K3357"/>
    <mergeCell ref="N3357:P3357"/>
    <mergeCell ref="A3363:K3363"/>
    <mergeCell ref="N3363:P3363"/>
    <mergeCell ref="A3428:K3428"/>
    <mergeCell ref="N3428:P3428"/>
    <mergeCell ref="A3434:K3434"/>
    <mergeCell ref="N3434:P3434"/>
    <mergeCell ref="A3441:K3441"/>
    <mergeCell ref="N3441:P3441"/>
    <mergeCell ref="A3415:K3415"/>
    <mergeCell ref="N3415:P3415"/>
    <mergeCell ref="A3420:K3420"/>
    <mergeCell ref="N3420:P3420"/>
    <mergeCell ref="A3424:K3424"/>
    <mergeCell ref="N3424:P3424"/>
    <mergeCell ref="A3400:K3400"/>
    <mergeCell ref="N3400:P3400"/>
    <mergeCell ref="A3405:K3405"/>
    <mergeCell ref="N3405:P3405"/>
    <mergeCell ref="A3410:K3410"/>
    <mergeCell ref="N3410:P3410"/>
    <mergeCell ref="A3489:K3489"/>
    <mergeCell ref="N3489:P3489"/>
    <mergeCell ref="A3494:K3494"/>
    <mergeCell ref="N3494:P3494"/>
    <mergeCell ref="A3499:K3499"/>
    <mergeCell ref="N3499:P3499"/>
    <mergeCell ref="A3471:K3471"/>
    <mergeCell ref="N3471:P3471"/>
    <mergeCell ref="A3479:K3479"/>
    <mergeCell ref="N3479:P3479"/>
    <mergeCell ref="A3484:K3484"/>
    <mergeCell ref="N3484:P3484"/>
    <mergeCell ref="A3449:K3449"/>
    <mergeCell ref="N3449:P3449"/>
    <mergeCell ref="A3456:K3456"/>
    <mergeCell ref="N3456:P3456"/>
    <mergeCell ref="A3463:K3463"/>
    <mergeCell ref="N3463:P3463"/>
    <mergeCell ref="A3535:K3535"/>
    <mergeCell ref="N3535:P3535"/>
    <mergeCell ref="A3540:K3540"/>
    <mergeCell ref="N3540:P3540"/>
    <mergeCell ref="A3545:K3545"/>
    <mergeCell ref="N3545:P3545"/>
    <mergeCell ref="A3520:K3520"/>
    <mergeCell ref="N3520:P3520"/>
    <mergeCell ref="A3525:K3525"/>
    <mergeCell ref="N3525:P3525"/>
    <mergeCell ref="A3530:K3530"/>
    <mergeCell ref="N3530:P3530"/>
    <mergeCell ref="A3504:K3504"/>
    <mergeCell ref="N3504:P3504"/>
    <mergeCell ref="A3509:K3509"/>
    <mergeCell ref="N3509:P3509"/>
    <mergeCell ref="A3514:K3514"/>
    <mergeCell ref="N3514:P3514"/>
    <mergeCell ref="A3581:K3581"/>
    <mergeCell ref="N3581:P3581"/>
    <mergeCell ref="A3586:K3586"/>
    <mergeCell ref="N3586:P3586"/>
    <mergeCell ref="A3591:K3591"/>
    <mergeCell ref="N3591:P3591"/>
    <mergeCell ref="A3568:K3568"/>
    <mergeCell ref="N3568:P3568"/>
    <mergeCell ref="A3572:K3572"/>
    <mergeCell ref="N3572:P3572"/>
    <mergeCell ref="A3576:K3576"/>
    <mergeCell ref="N3576:P3576"/>
    <mergeCell ref="A3550:K3550"/>
    <mergeCell ref="N3550:P3550"/>
    <mergeCell ref="A3555:K3555"/>
    <mergeCell ref="N3555:P3555"/>
    <mergeCell ref="A3560:K3560"/>
    <mergeCell ref="N3560:P3560"/>
    <mergeCell ref="A3626:K3626"/>
    <mergeCell ref="N3626:P3626"/>
    <mergeCell ref="A3631:K3631"/>
    <mergeCell ref="N3631:P3631"/>
    <mergeCell ref="A3636:K3636"/>
    <mergeCell ref="N3636:P3636"/>
    <mergeCell ref="A3611:K3611"/>
    <mergeCell ref="N3611:P3611"/>
    <mergeCell ref="A3616:K3616"/>
    <mergeCell ref="N3616:P3616"/>
    <mergeCell ref="A3621:K3621"/>
    <mergeCell ref="N3621:P3621"/>
    <mergeCell ref="A3596:K3596"/>
    <mergeCell ref="N3596:P3596"/>
    <mergeCell ref="A3601:K3601"/>
    <mergeCell ref="N3601:P3601"/>
    <mergeCell ref="A3606:K3606"/>
    <mergeCell ref="N3606:P3606"/>
    <mergeCell ref="A3679:K3679"/>
    <mergeCell ref="N3679:P3679"/>
    <mergeCell ref="A3686:K3686"/>
    <mergeCell ref="N3686:P3686"/>
    <mergeCell ref="A3692:K3692"/>
    <mergeCell ref="N3692:P3692"/>
    <mergeCell ref="A3660:K3660"/>
    <mergeCell ref="N3660:P3660"/>
    <mergeCell ref="A3666:K3666"/>
    <mergeCell ref="N3666:P3666"/>
    <mergeCell ref="A3673:K3673"/>
    <mergeCell ref="N3673:P3673"/>
    <mergeCell ref="A3641:K3641"/>
    <mergeCell ref="N3641:P3641"/>
    <mergeCell ref="A3649:K3649"/>
    <mergeCell ref="N3649:P3649"/>
    <mergeCell ref="A3654:K3654"/>
    <mergeCell ref="N3654:P3654"/>
    <mergeCell ref="A3734:K3734"/>
    <mergeCell ref="N3734:P3734"/>
    <mergeCell ref="A3738:K3738"/>
    <mergeCell ref="N3738:P3738"/>
    <mergeCell ref="A3742:K3742"/>
    <mergeCell ref="N3742:P3742"/>
    <mergeCell ref="A3715:K3715"/>
    <mergeCell ref="N3715:P3715"/>
    <mergeCell ref="A3724:K3724"/>
    <mergeCell ref="N3724:P3724"/>
    <mergeCell ref="A3728:K3728"/>
    <mergeCell ref="N3728:P3728"/>
    <mergeCell ref="A3698:K3698"/>
    <mergeCell ref="N3698:P3698"/>
    <mergeCell ref="A3705:K3705"/>
    <mergeCell ref="N3705:P3705"/>
    <mergeCell ref="A3710:K3710"/>
    <mergeCell ref="N3710:P3710"/>
    <mergeCell ref="A3771:K3771"/>
    <mergeCell ref="N3771:P3771"/>
    <mergeCell ref="A3775:K3775"/>
    <mergeCell ref="N3775:P3775"/>
    <mergeCell ref="A3779:K3779"/>
    <mergeCell ref="N3779:P3779"/>
    <mergeCell ref="A3759:K3759"/>
    <mergeCell ref="N3759:P3759"/>
    <mergeCell ref="A3763:K3763"/>
    <mergeCell ref="N3763:P3763"/>
    <mergeCell ref="A3767:K3767"/>
    <mergeCell ref="N3767:P3767"/>
    <mergeCell ref="A3746:K3746"/>
    <mergeCell ref="N3746:P3746"/>
    <mergeCell ref="A3751:K3751"/>
    <mergeCell ref="N3751:P3751"/>
    <mergeCell ref="A3755:K3755"/>
    <mergeCell ref="N3755:P3755"/>
    <mergeCell ref="A3810:K3810"/>
    <mergeCell ref="N3810:P3810"/>
    <mergeCell ref="A3815:K3815"/>
    <mergeCell ref="N3815:P3815"/>
    <mergeCell ref="A3819:K3819"/>
    <mergeCell ref="N3819:P3819"/>
    <mergeCell ref="A3795:K3795"/>
    <mergeCell ref="N3795:P3795"/>
    <mergeCell ref="A3801:K3801"/>
    <mergeCell ref="N3801:P3801"/>
    <mergeCell ref="A3806:K3806"/>
    <mergeCell ref="N3806:P3806"/>
    <mergeCell ref="A3783:K3783"/>
    <mergeCell ref="N3783:P3783"/>
    <mergeCell ref="A3787:K3787"/>
    <mergeCell ref="N3787:P3787"/>
    <mergeCell ref="A3791:K3791"/>
    <mergeCell ref="N3791:P3791"/>
    <mergeCell ref="A3851:K3851"/>
    <mergeCell ref="N3851:P3851"/>
    <mergeCell ref="A3856:K3856"/>
    <mergeCell ref="N3856:P3856"/>
    <mergeCell ref="A3860:K3860"/>
    <mergeCell ref="N3860:P3860"/>
    <mergeCell ref="A3838:K3838"/>
    <mergeCell ref="N3838:P3838"/>
    <mergeCell ref="A3843:K3843"/>
    <mergeCell ref="N3843:P3843"/>
    <mergeCell ref="A3847:K3847"/>
    <mergeCell ref="N3847:P3847"/>
    <mergeCell ref="A3824:K3824"/>
    <mergeCell ref="N3824:P3824"/>
    <mergeCell ref="A3828:K3828"/>
    <mergeCell ref="N3828:P3828"/>
    <mergeCell ref="A3833:K3833"/>
    <mergeCell ref="N3833:P3833"/>
    <mergeCell ref="A3893:K3893"/>
    <mergeCell ref="N3893:P3893"/>
    <mergeCell ref="A3898:K3898"/>
    <mergeCell ref="N3898:P3898"/>
    <mergeCell ref="A3902:K3902"/>
    <mergeCell ref="N3902:P3902"/>
    <mergeCell ref="A3877:K3877"/>
    <mergeCell ref="N3877:P3877"/>
    <mergeCell ref="A3884:K3884"/>
    <mergeCell ref="N3884:P3884"/>
    <mergeCell ref="A3888:K3888"/>
    <mergeCell ref="N3888:P3888"/>
    <mergeCell ref="A3864:K3864"/>
    <mergeCell ref="N3864:P3864"/>
    <mergeCell ref="A3868:K3868"/>
    <mergeCell ref="N3868:P3868"/>
    <mergeCell ref="A3872:K3872"/>
    <mergeCell ref="N3872:P3872"/>
    <mergeCell ref="A3934:K3934"/>
    <mergeCell ref="N3934:P3934"/>
    <mergeCell ref="A3938:K3938"/>
    <mergeCell ref="N3938:P3938"/>
    <mergeCell ref="A3942:K3942"/>
    <mergeCell ref="N3942:P3942"/>
    <mergeCell ref="A3922:K3922"/>
    <mergeCell ref="N3922:P3922"/>
    <mergeCell ref="A3926:K3926"/>
    <mergeCell ref="N3926:P3926"/>
    <mergeCell ref="A3930:K3930"/>
    <mergeCell ref="N3930:P3930"/>
    <mergeCell ref="A3906:K3906"/>
    <mergeCell ref="N3906:P3906"/>
    <mergeCell ref="A3910:K3910"/>
    <mergeCell ref="N3910:P3910"/>
    <mergeCell ref="A3914:K3914"/>
    <mergeCell ref="N3914:P3914"/>
    <mergeCell ref="A3978:K3978"/>
    <mergeCell ref="N3978:P3978"/>
    <mergeCell ref="A3982:K3982"/>
    <mergeCell ref="N3982:P3982"/>
    <mergeCell ref="A3986:K3986"/>
    <mergeCell ref="N3986:P3986"/>
    <mergeCell ref="A3964:K3964"/>
    <mergeCell ref="N3964:P3964"/>
    <mergeCell ref="A3968:K3968"/>
    <mergeCell ref="N3968:P3968"/>
    <mergeCell ref="A3973:K3973"/>
    <mergeCell ref="N3973:P3973"/>
    <mergeCell ref="A3946:K3946"/>
    <mergeCell ref="N3946:P3946"/>
    <mergeCell ref="A3955:K3955"/>
    <mergeCell ref="N3955:P3955"/>
    <mergeCell ref="A3960:K3960"/>
    <mergeCell ref="N3960:P3960"/>
    <mergeCell ref="A4021:K4021"/>
    <mergeCell ref="N4021:P4021"/>
    <mergeCell ref="A4026:K4026"/>
    <mergeCell ref="N4026:P4026"/>
    <mergeCell ref="A4030:K4030"/>
    <mergeCell ref="N4030:P4030"/>
    <mergeCell ref="A4004:K4004"/>
    <mergeCell ref="N4004:P4004"/>
    <mergeCell ref="A4009:K4009"/>
    <mergeCell ref="N4009:P4009"/>
    <mergeCell ref="A4014:K4014"/>
    <mergeCell ref="N4014:P4014"/>
    <mergeCell ref="A3990:K3990"/>
    <mergeCell ref="N3990:P3990"/>
    <mergeCell ref="A3995:K3995"/>
    <mergeCell ref="N3995:P3995"/>
    <mergeCell ref="A3999:K3999"/>
    <mergeCell ref="N3999:P3999"/>
    <mergeCell ref="A4058:K4058"/>
    <mergeCell ref="N4058:P4058"/>
    <mergeCell ref="A4062:K4062"/>
    <mergeCell ref="N4062:P4062"/>
    <mergeCell ref="A4067:K4067"/>
    <mergeCell ref="N4067:P4067"/>
    <mergeCell ref="A4046:K4046"/>
    <mergeCell ref="N4046:P4046"/>
    <mergeCell ref="A4050:K4050"/>
    <mergeCell ref="N4050:P4050"/>
    <mergeCell ref="A4054:K4054"/>
    <mergeCell ref="N4054:P4054"/>
    <mergeCell ref="A4034:K4034"/>
    <mergeCell ref="N4034:P4034"/>
    <mergeCell ref="A4038:K4038"/>
    <mergeCell ref="N4038:P4038"/>
    <mergeCell ref="A4042:K4042"/>
    <mergeCell ref="N4042:P4042"/>
    <mergeCell ref="A4095:K4095"/>
    <mergeCell ref="N4095:P4095"/>
    <mergeCell ref="A4098:K4098"/>
    <mergeCell ref="N4098:P4098"/>
    <mergeCell ref="A4101:K4101"/>
    <mergeCell ref="N4101:P4101"/>
    <mergeCell ref="A4087:K4087"/>
    <mergeCell ref="N4087:P4087"/>
    <mergeCell ref="A4090:K4090"/>
    <mergeCell ref="N4090:P4090"/>
    <mergeCell ref="A4093:K4093"/>
    <mergeCell ref="N4093:P4093"/>
    <mergeCell ref="A4072:K4072"/>
    <mergeCell ref="N4072:P4072"/>
    <mergeCell ref="A4080:K4080"/>
    <mergeCell ref="N4080:P4080"/>
    <mergeCell ref="A4084:K4084"/>
    <mergeCell ref="N4084:P4084"/>
    <mergeCell ref="A4122:K4122"/>
    <mergeCell ref="N4122:P4122"/>
    <mergeCell ref="A4125:K4125"/>
    <mergeCell ref="N4125:P4125"/>
    <mergeCell ref="A4128:K4128"/>
    <mergeCell ref="N4128:P4128"/>
    <mergeCell ref="A4113:K4113"/>
    <mergeCell ref="N4113:P4113"/>
    <mergeCell ref="A4116:K4116"/>
    <mergeCell ref="N4116:P4116"/>
    <mergeCell ref="A4119:K4119"/>
    <mergeCell ref="N4119:P4119"/>
    <mergeCell ref="A4104:K4104"/>
    <mergeCell ref="N4104:P4104"/>
    <mergeCell ref="A4107:K4107"/>
    <mergeCell ref="N4107:P4107"/>
    <mergeCell ref="A4110:K4110"/>
    <mergeCell ref="N4110:P4110"/>
    <mergeCell ref="A4154:K4154"/>
    <mergeCell ref="N4154:P4154"/>
    <mergeCell ref="A4158:K4158"/>
    <mergeCell ref="N4158:P4158"/>
    <mergeCell ref="A4162:K4162"/>
    <mergeCell ref="N4162:P4162"/>
    <mergeCell ref="A4140:K4140"/>
    <mergeCell ref="N4140:P4140"/>
    <mergeCell ref="A4148:K4148"/>
    <mergeCell ref="N4148:P4148"/>
    <mergeCell ref="A4151:K4151"/>
    <mergeCell ref="N4151:P4151"/>
    <mergeCell ref="A4131:K4131"/>
    <mergeCell ref="N4131:P4131"/>
    <mergeCell ref="A4134:K4134"/>
    <mergeCell ref="N4134:P4134"/>
    <mergeCell ref="A4137:K4137"/>
    <mergeCell ref="N4137:P4137"/>
    <mergeCell ref="A4188:K4188"/>
    <mergeCell ref="N4188:P4188"/>
    <mergeCell ref="A4192:K4192"/>
    <mergeCell ref="N4192:P4192"/>
    <mergeCell ref="A4203:C4203"/>
    <mergeCell ref="A4205:K4205"/>
    <mergeCell ref="N4205:P4205"/>
    <mergeCell ref="A4174:K4174"/>
    <mergeCell ref="N4174:P4174"/>
    <mergeCell ref="A4177:K4177"/>
    <mergeCell ref="N4177:P4177"/>
    <mergeCell ref="A4183:K4183"/>
    <mergeCell ref="N4183:P4183"/>
    <mergeCell ref="A4165:K4165"/>
    <mergeCell ref="N4165:P4165"/>
    <mergeCell ref="A4168:K4168"/>
    <mergeCell ref="N4168:P4168"/>
    <mergeCell ref="A4171:K4171"/>
    <mergeCell ref="N4171:P4171"/>
    <mergeCell ref="A4242:K4242"/>
    <mergeCell ref="N4242:P4242"/>
    <mergeCell ref="A4246:K4246"/>
    <mergeCell ref="N4246:P4246"/>
    <mergeCell ref="A4250:K4250"/>
    <mergeCell ref="N4250:P4250"/>
    <mergeCell ref="A4228:K4228"/>
    <mergeCell ref="N4228:P4228"/>
    <mergeCell ref="A4232:K4232"/>
    <mergeCell ref="N4232:P4232"/>
    <mergeCell ref="A4238:K4238"/>
    <mergeCell ref="N4238:P4238"/>
    <mergeCell ref="A4209:K4209"/>
    <mergeCell ref="N4209:P4209"/>
    <mergeCell ref="A4213:K4213"/>
    <mergeCell ref="N4213:P4213"/>
    <mergeCell ref="A4217:C4217"/>
    <mergeCell ref="A4218:K4218"/>
    <mergeCell ref="N4218:P4218"/>
    <mergeCell ref="E4265:K4265"/>
    <mergeCell ref="E4266:K4266"/>
    <mergeCell ref="E4267:K4267"/>
    <mergeCell ref="E4268:K4268"/>
    <mergeCell ref="E4269:K4269"/>
    <mergeCell ref="E4270:K4270"/>
    <mergeCell ref="E4259:K4259"/>
    <mergeCell ref="E4260:K4260"/>
    <mergeCell ref="E4261:K4261"/>
    <mergeCell ref="E4262:K4262"/>
    <mergeCell ref="E4263:K4263"/>
    <mergeCell ref="E4264:K4264"/>
    <mergeCell ref="A4254:C4254"/>
    <mergeCell ref="A4255:K4255"/>
    <mergeCell ref="N4255:P4255"/>
    <mergeCell ref="E4256:H4256"/>
    <mergeCell ref="E4257:K4257"/>
    <mergeCell ref="E4258:K4258"/>
    <mergeCell ref="N4286:P4286"/>
    <mergeCell ref="E4287:H4287"/>
    <mergeCell ref="E4288:K4288"/>
    <mergeCell ref="E4289:K4289"/>
    <mergeCell ref="A4295:K4295"/>
    <mergeCell ref="N4295:P4295"/>
    <mergeCell ref="E4277:K4277"/>
    <mergeCell ref="E4278:K4278"/>
    <mergeCell ref="E4279:H4279"/>
    <mergeCell ref="E4280:H4280"/>
    <mergeCell ref="E4281:K4281"/>
    <mergeCell ref="A4286:K4286"/>
    <mergeCell ref="E4271:K4271"/>
    <mergeCell ref="E4272:K4272"/>
    <mergeCell ref="E4273:K4273"/>
    <mergeCell ref="E4274:K4274"/>
    <mergeCell ref="E4275:K4275"/>
    <mergeCell ref="E4276:K4276"/>
    <mergeCell ref="A4338:K4338"/>
    <mergeCell ref="M4338:T4338"/>
    <mergeCell ref="A4339:K4339"/>
    <mergeCell ref="A4340:A4341"/>
    <mergeCell ref="B4340:B4341"/>
    <mergeCell ref="M4340:T4355"/>
    <mergeCell ref="A4342:K4342"/>
    <mergeCell ref="A4343:A4344"/>
    <mergeCell ref="B4343:B4344"/>
    <mergeCell ref="A4377:A4378"/>
    <mergeCell ref="B4377:B4378"/>
    <mergeCell ref="A4334:G4334"/>
    <mergeCell ref="N4334:P4334"/>
    <mergeCell ref="A4299:K4299"/>
    <mergeCell ref="N4299:P4299"/>
    <mergeCell ref="A4326:G4326"/>
    <mergeCell ref="N4326:P4326"/>
    <mergeCell ref="A4330:G4330"/>
    <mergeCell ref="N4330:P4330"/>
    <mergeCell ref="A4302:K4302"/>
    <mergeCell ref="N4302:P4302"/>
    <mergeCell ref="A4307:K4307"/>
    <mergeCell ref="A4310:K4310"/>
    <mergeCell ref="A4355:A4356"/>
    <mergeCell ref="B4355:B4356"/>
    <mergeCell ref="A4358:A4359"/>
    <mergeCell ref="B4358:B4359"/>
    <mergeCell ref="M4358:T4368"/>
    <mergeCell ref="A4361:A4362"/>
    <mergeCell ref="B4361:B4362"/>
    <mergeCell ref="A4364:A4365"/>
    <mergeCell ref="B4364:B4365"/>
    <mergeCell ref="A4367:A4368"/>
    <mergeCell ref="A4345:K4345"/>
    <mergeCell ref="A4346:A4347"/>
    <mergeCell ref="B4346:B4347"/>
    <mergeCell ref="A4349:A4350"/>
    <mergeCell ref="B4349:B4350"/>
    <mergeCell ref="A4352:A4353"/>
    <mergeCell ref="B4352:B4353"/>
    <mergeCell ref="A4389:A4390"/>
    <mergeCell ref="B4389:B4390"/>
    <mergeCell ref="A4392:A4393"/>
    <mergeCell ref="B4392:B4393"/>
    <mergeCell ref="A4395:A4396"/>
    <mergeCell ref="B4395:B4396"/>
    <mergeCell ref="A4380:A4381"/>
    <mergeCell ref="B4380:B4381"/>
    <mergeCell ref="A4383:A4384"/>
    <mergeCell ref="B4383:B4384"/>
    <mergeCell ref="A4386:A4387"/>
    <mergeCell ref="B4386:B4387"/>
    <mergeCell ref="B4367:B4368"/>
    <mergeCell ref="A4370:A4371"/>
    <mergeCell ref="B4370:B4371"/>
    <mergeCell ref="M4372:T4372"/>
    <mergeCell ref="A4373:K4373"/>
    <mergeCell ref="A4374:A4375"/>
    <mergeCell ref="B4374:B4375"/>
    <mergeCell ref="A4417:A4418"/>
    <mergeCell ref="B4417:B4418"/>
    <mergeCell ref="A4420:A4421"/>
    <mergeCell ref="B4420:B4421"/>
    <mergeCell ref="A4426:K4426"/>
    <mergeCell ref="A4427:A4428"/>
    <mergeCell ref="B4427:B4428"/>
    <mergeCell ref="A4408:A4409"/>
    <mergeCell ref="B4408:B4409"/>
    <mergeCell ref="A4411:A4412"/>
    <mergeCell ref="B4411:B4412"/>
    <mergeCell ref="M4404:T4404"/>
    <mergeCell ref="A4414:A4415"/>
    <mergeCell ref="B4414:B4415"/>
    <mergeCell ref="A4398:A4399"/>
    <mergeCell ref="B4398:B4399"/>
    <mergeCell ref="A4401:A4402"/>
    <mergeCell ref="B4401:B4402"/>
    <mergeCell ref="A4404:K4404"/>
    <mergeCell ref="A4405:A4406"/>
    <mergeCell ref="B4405:B4406"/>
    <mergeCell ref="A4451:A4452"/>
    <mergeCell ref="B4451:B4452"/>
    <mergeCell ref="A4454:A4455"/>
    <mergeCell ref="B4454:B4455"/>
    <mergeCell ref="A4457:A4458"/>
    <mergeCell ref="B4457:B4458"/>
    <mergeCell ref="A4441:A4442"/>
    <mergeCell ref="B4441:B4442"/>
    <mergeCell ref="A4444:A4445"/>
    <mergeCell ref="B4444:B4445"/>
    <mergeCell ref="A4447:K4447"/>
    <mergeCell ref="A4448:A4449"/>
    <mergeCell ref="B4448:B4449"/>
    <mergeCell ref="A4430:A4431"/>
    <mergeCell ref="B4430:B4431"/>
    <mergeCell ref="A4433:A4434"/>
    <mergeCell ref="B4433:B4434"/>
    <mergeCell ref="A4437:K4437"/>
    <mergeCell ref="A4438:A4439"/>
    <mergeCell ref="B4438:B4439"/>
    <mergeCell ref="A4482:A4483"/>
    <mergeCell ref="B4482:B4483"/>
    <mergeCell ref="A4485:A4486"/>
    <mergeCell ref="B4485:B4486"/>
    <mergeCell ref="A4488:A4489"/>
    <mergeCell ref="B4488:B4489"/>
    <mergeCell ref="A4469:A4470"/>
    <mergeCell ref="B4469:B4470"/>
    <mergeCell ref="A4475:K4475"/>
    <mergeCell ref="A4476:A4477"/>
    <mergeCell ref="B4476:B4477"/>
    <mergeCell ref="A4479:A4480"/>
    <mergeCell ref="B4479:B4480"/>
    <mergeCell ref="A4460:A4461"/>
    <mergeCell ref="B4460:B4461"/>
    <mergeCell ref="A4463:A4464"/>
    <mergeCell ref="B4463:B4464"/>
    <mergeCell ref="A4466:A4467"/>
    <mergeCell ref="B4466:B4467"/>
    <mergeCell ref="A4510:A4511"/>
    <mergeCell ref="B4510:B4511"/>
    <mergeCell ref="M4505:T4505"/>
    <mergeCell ref="A4513:A4514"/>
    <mergeCell ref="B4513:B4514"/>
    <mergeCell ref="A4516:A4517"/>
    <mergeCell ref="B4516:B4517"/>
    <mergeCell ref="A4501:A4502"/>
    <mergeCell ref="B4501:B4502"/>
    <mergeCell ref="A4504:A4505"/>
    <mergeCell ref="B4504:B4505"/>
    <mergeCell ref="A4507:A4508"/>
    <mergeCell ref="B4507:B4508"/>
    <mergeCell ref="A4491:K4491"/>
    <mergeCell ref="A4492:A4493"/>
    <mergeCell ref="B4492:B4493"/>
    <mergeCell ref="A4495:A4496"/>
    <mergeCell ref="B4495:B4496"/>
    <mergeCell ref="A4498:A4499"/>
    <mergeCell ref="B4498:B4499"/>
    <mergeCell ref="A4534:A4535"/>
    <mergeCell ref="B4534:B4535"/>
    <mergeCell ref="M4531:T4531"/>
    <mergeCell ref="M4532:T4554"/>
    <mergeCell ref="M4517:T4517"/>
    <mergeCell ref="A4529:K4529"/>
    <mergeCell ref="A4530:A4531"/>
    <mergeCell ref="B4530:B4531"/>
    <mergeCell ref="A4532:K4532"/>
    <mergeCell ref="A4533:K4533"/>
    <mergeCell ref="A4519:A4520"/>
    <mergeCell ref="B4519:B4520"/>
    <mergeCell ref="A4522:A4523"/>
    <mergeCell ref="B4522:B4523"/>
    <mergeCell ref="A4526:K4526"/>
    <mergeCell ref="A4527:A4528"/>
    <mergeCell ref="B4527:B4528"/>
  </mergeCells>
  <conditionalFormatting sqref="G3498 G3503 G3508 G3513 G3518:G3519 G3524 G3529 G3534 G3539 G3544 G3549 G3554 G3559 G3564:G3565 G3567 G3572:G3646 G3648:G3721 G3884:G3919 G3921:G3951 G3954:G4018 G4020:G4077 G4079:G4145 G4147:G4180">
    <cfRule type="cellIs" dxfId="55" priority="7" operator="equal">
      <formula>0</formula>
    </cfRule>
  </conditionalFormatting>
  <conditionalFormatting sqref="G3724:G3798">
    <cfRule type="cellIs" dxfId="54" priority="2" operator="equal">
      <formula>0</formula>
    </cfRule>
  </conditionalFormatting>
  <conditionalFormatting sqref="G3800:G3881">
    <cfRule type="cellIs" dxfId="53" priority="1" operator="equal">
      <formula>0</formula>
    </cfRule>
  </conditionalFormatting>
  <conditionalFormatting sqref="G4183:G4184">
    <cfRule type="cellIs" dxfId="52" priority="6" operator="equal">
      <formula>0</formula>
    </cfRule>
  </conditionalFormatting>
  <conditionalFormatting sqref="G4188:G4189">
    <cfRule type="cellIs" dxfId="51" priority="5" operator="equal">
      <formula>0</formula>
    </cfRule>
  </conditionalFormatting>
  <conditionalFormatting sqref="G4192:G4193">
    <cfRule type="cellIs" dxfId="50" priority="4" operator="equal">
      <formula>0</formula>
    </cfRule>
  </conditionalFormatting>
  <conditionalFormatting sqref="N117:N128 O146">
    <cfRule type="cellIs" dxfId="49" priority="26" operator="equal">
      <formula>0</formula>
    </cfRule>
  </conditionalFormatting>
  <conditionalFormatting sqref="N130:N134">
    <cfRule type="cellIs" dxfId="48" priority="15" operator="equal">
      <formula>0</formula>
    </cfRule>
  </conditionalFormatting>
  <conditionalFormatting sqref="N136:N146">
    <cfRule type="cellIs" dxfId="47" priority="14" operator="equal">
      <formula>0</formula>
    </cfRule>
  </conditionalFormatting>
  <conditionalFormatting sqref="O13 O542:O544 O3011:O3012">
    <cfRule type="cellIs" dxfId="46" priority="17" operator="equal">
      <formula>0</formula>
    </cfRule>
  </conditionalFormatting>
  <conditionalFormatting sqref="O15">
    <cfRule type="cellIs" dxfId="45" priority="18" operator="equal">
      <formula>0</formula>
    </cfRule>
  </conditionalFormatting>
  <conditionalFormatting sqref="O17">
    <cfRule type="cellIs" dxfId="44" priority="31" operator="equal">
      <formula>0</formula>
    </cfRule>
  </conditionalFormatting>
  <conditionalFormatting sqref="O19">
    <cfRule type="cellIs" dxfId="43" priority="11" operator="equal">
      <formula>0</formula>
    </cfRule>
  </conditionalFormatting>
  <conditionalFormatting sqref="O24">
    <cfRule type="cellIs" dxfId="42" priority="19" operator="equal">
      <formula>0</formula>
    </cfRule>
  </conditionalFormatting>
  <conditionalFormatting sqref="O202">
    <cfRule type="cellIs" dxfId="41" priority="20" operator="equal">
      <formula>0</formula>
    </cfRule>
  </conditionalFormatting>
  <conditionalFormatting sqref="O269">
    <cfRule type="cellIs" dxfId="40" priority="30" operator="equal">
      <formula>0</formula>
    </cfRule>
  </conditionalFormatting>
  <conditionalFormatting sqref="O313">
    <cfRule type="cellIs" dxfId="39" priority="32" operator="equal">
      <formula>0</formula>
    </cfRule>
  </conditionalFormatting>
  <conditionalFormatting sqref="O340">
    <cfRule type="cellIs" dxfId="38" priority="33" operator="equal">
      <formula>0</formula>
    </cfRule>
  </conditionalFormatting>
  <conditionalFormatting sqref="O453">
    <cfRule type="cellIs" dxfId="37" priority="34" operator="equal">
      <formula>0</formula>
    </cfRule>
  </conditionalFormatting>
  <conditionalFormatting sqref="O589">
    <cfRule type="cellIs" dxfId="36" priority="35" operator="equal">
      <formula>0</formula>
    </cfRule>
  </conditionalFormatting>
  <conditionalFormatting sqref="O622">
    <cfRule type="cellIs" dxfId="35" priority="3" operator="equal">
      <formula>0</formula>
    </cfRule>
  </conditionalFormatting>
  <conditionalFormatting sqref="O713:O714">
    <cfRule type="cellIs" dxfId="34" priority="36" operator="equal">
      <formula>0</formula>
    </cfRule>
  </conditionalFormatting>
  <conditionalFormatting sqref="O749:O750">
    <cfRule type="cellIs" dxfId="33" priority="37" operator="equal">
      <formula>0</formula>
    </cfRule>
  </conditionalFormatting>
  <conditionalFormatting sqref="O878">
    <cfRule type="cellIs" dxfId="32" priority="38" operator="equal">
      <formula>0</formula>
    </cfRule>
  </conditionalFormatting>
  <conditionalFormatting sqref="O943">
    <cfRule type="cellIs" dxfId="31" priority="39" operator="equal">
      <formula>0</formula>
    </cfRule>
  </conditionalFormatting>
  <conditionalFormatting sqref="O1082 O1086">
    <cfRule type="cellIs" dxfId="30" priority="40" operator="equal">
      <formula>0</formula>
    </cfRule>
  </conditionalFormatting>
  <conditionalFormatting sqref="O1215">
    <cfRule type="cellIs" dxfId="29" priority="55" operator="equal">
      <formula>0</formula>
    </cfRule>
  </conditionalFormatting>
  <conditionalFormatting sqref="O1284">
    <cfRule type="cellIs" dxfId="28" priority="56" operator="equal">
      <formula>0</formula>
    </cfRule>
  </conditionalFormatting>
  <conditionalFormatting sqref="O1490:O1491">
    <cfRule type="cellIs" dxfId="27" priority="41" operator="equal">
      <formula>0</formula>
    </cfRule>
  </conditionalFormatting>
  <conditionalFormatting sqref="O1564">
    <cfRule type="cellIs" dxfId="26" priority="42" operator="equal">
      <formula>0</formula>
    </cfRule>
  </conditionalFormatting>
  <conditionalFormatting sqref="O1601">
    <cfRule type="cellIs" dxfId="25" priority="43" operator="equal">
      <formula>0</formula>
    </cfRule>
  </conditionalFormatting>
  <conditionalFormatting sqref="O1688">
    <cfRule type="cellIs" dxfId="24" priority="44" operator="equal">
      <formula>0</formula>
    </cfRule>
  </conditionalFormatting>
  <conditionalFormatting sqref="O1873 O1878">
    <cfRule type="cellIs" dxfId="23" priority="45" operator="equal">
      <formula>0</formula>
    </cfRule>
  </conditionalFormatting>
  <conditionalFormatting sqref="O1892:O1893">
    <cfRule type="cellIs" dxfId="22" priority="46" operator="equal">
      <formula>0</formula>
    </cfRule>
  </conditionalFormatting>
  <conditionalFormatting sqref="O1946 O1950 O1954">
    <cfRule type="cellIs" dxfId="21" priority="47" operator="equal">
      <formula>0</formula>
    </cfRule>
  </conditionalFormatting>
  <conditionalFormatting sqref="O1995">
    <cfRule type="cellIs" dxfId="20" priority="12" operator="equal">
      <formula>0</formula>
    </cfRule>
  </conditionalFormatting>
  <conditionalFormatting sqref="O2027:O2028">
    <cfRule type="cellIs" dxfId="19" priority="48" operator="equal">
      <formula>0</formula>
    </cfRule>
  </conditionalFormatting>
  <conditionalFormatting sqref="O2161">
    <cfRule type="cellIs" dxfId="18" priority="49" operator="equal">
      <formula>0</formula>
    </cfRule>
  </conditionalFormatting>
  <conditionalFormatting sqref="O2322">
    <cfRule type="cellIs" dxfId="17" priority="50" operator="equal">
      <formula>0</formula>
    </cfRule>
  </conditionalFormatting>
  <conditionalFormatting sqref="O2417">
    <cfRule type="cellIs" dxfId="16" priority="51" operator="equal">
      <formula>0</formula>
    </cfRule>
  </conditionalFormatting>
  <conditionalFormatting sqref="O2459">
    <cfRule type="cellIs" dxfId="15" priority="21" operator="equal">
      <formula>0</formula>
    </cfRule>
  </conditionalFormatting>
  <conditionalFormatting sqref="O2767:O2768">
    <cfRule type="cellIs" dxfId="14" priority="22" operator="equal">
      <formula>0</formula>
    </cfRule>
  </conditionalFormatting>
  <conditionalFormatting sqref="O2778:O2780">
    <cfRule type="cellIs" dxfId="13" priority="52" operator="equal">
      <formula>0</formula>
    </cfRule>
  </conditionalFormatting>
  <conditionalFormatting sqref="O2832:O2834">
    <cfRule type="cellIs" dxfId="12" priority="23" operator="equal">
      <formula>0</formula>
    </cfRule>
  </conditionalFormatting>
  <conditionalFormatting sqref="O2888:O2889">
    <cfRule type="cellIs" dxfId="11" priority="24" operator="equal">
      <formula>0</formula>
    </cfRule>
  </conditionalFormatting>
  <conditionalFormatting sqref="O2898">
    <cfRule type="cellIs" dxfId="10" priority="53" operator="equal">
      <formula>0</formula>
    </cfRule>
  </conditionalFormatting>
  <conditionalFormatting sqref="O2944">
    <cfRule type="cellIs" dxfId="9" priority="25" operator="equal">
      <formula>0</formula>
    </cfRule>
  </conditionalFormatting>
  <conditionalFormatting sqref="O2980:O2982">
    <cfRule type="cellIs" dxfId="8" priority="27" operator="equal">
      <formula>0</formula>
    </cfRule>
  </conditionalFormatting>
  <conditionalFormatting sqref="O3006">
    <cfRule type="cellIs" dxfId="7" priority="13" operator="equal">
      <formula>0</formula>
    </cfRule>
  </conditionalFormatting>
  <conditionalFormatting sqref="O3056">
    <cfRule type="cellIs" dxfId="6" priority="28" operator="equal">
      <formula>0</formula>
    </cfRule>
  </conditionalFormatting>
  <conditionalFormatting sqref="O3136">
    <cfRule type="cellIs" dxfId="5" priority="29" operator="equal">
      <formula>0</formula>
    </cfRule>
  </conditionalFormatting>
  <conditionalFormatting sqref="O3170">
    <cfRule type="cellIs" dxfId="4" priority="9" operator="equal">
      <formula>0</formula>
    </cfRule>
  </conditionalFormatting>
  <conditionalFormatting sqref="O3186">
    <cfRule type="cellIs" dxfId="3" priority="8" operator="equal">
      <formula>0</formula>
    </cfRule>
  </conditionalFormatting>
  <conditionalFormatting sqref="O4203:O4204">
    <cfRule type="cellIs" dxfId="2" priority="10" operator="equal">
      <formula>0</formula>
    </cfRule>
  </conditionalFormatting>
  <conditionalFormatting sqref="O4217">
    <cfRule type="cellIs" dxfId="1" priority="16" operator="equal">
      <formula>0</formula>
    </cfRule>
  </conditionalFormatting>
  <conditionalFormatting sqref="O4254">
    <cfRule type="cellIs" dxfId="0" priority="54" operator="equal">
      <formula>0</formula>
    </cfRule>
  </conditionalFormatting>
  <pageMargins left="0.7" right="0.7" top="0.75" bottom="0.75" header="0.3" footer="0.3"/>
  <pageSetup paperSize="9" scale="21"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9A688-39AF-451A-BF1C-48FB9B6FEE1F}">
  <dimension ref="A1:K1005"/>
  <sheetViews>
    <sheetView view="pageBreakPreview" zoomScale="70" zoomScaleNormal="70" zoomScaleSheetLayoutView="70" workbookViewId="0">
      <pane xSplit="3" ySplit="7" topLeftCell="E8" activePane="bottomRight" state="frozen"/>
      <selection pane="topRight" activeCell="D1" sqref="D1"/>
      <selection pane="bottomLeft" activeCell="A8" sqref="A8"/>
      <selection pane="bottomRight" activeCell="G231" sqref="G231:G233"/>
    </sheetView>
  </sheetViews>
  <sheetFormatPr defaultColWidth="9" defaultRowHeight="14.25" x14ac:dyDescent="0.2"/>
  <cols>
    <col min="1" max="1" width="32.125" style="137" customWidth="1"/>
    <col min="2" max="2" width="85.625" style="138" customWidth="1"/>
    <col min="3" max="3" width="12" style="137" customWidth="1"/>
    <col min="4" max="4" width="13.625" style="137" customWidth="1"/>
    <col min="5" max="5" width="16" style="137" bestFit="1" customWidth="1"/>
    <col min="6" max="6" width="21.375" style="137" bestFit="1" customWidth="1"/>
    <col min="7" max="7" width="12.125" style="137" customWidth="1"/>
    <col min="8" max="8" width="18.25" style="137" customWidth="1"/>
    <col min="9" max="9" width="15.375" style="137" customWidth="1"/>
    <col min="10" max="10" width="102.125" style="138" customWidth="1"/>
    <col min="11" max="11" width="10.125" style="35" bestFit="1" customWidth="1"/>
    <col min="12" max="16384" width="9" style="35"/>
  </cols>
  <sheetData>
    <row r="1" spans="1:11" ht="22.5" customHeight="1" x14ac:dyDescent="0.2">
      <c r="A1" s="1144" t="s">
        <v>2013</v>
      </c>
      <c r="B1" s="1145"/>
      <c r="C1" s="1145"/>
      <c r="D1" s="1145"/>
      <c r="E1" s="1145"/>
      <c r="F1" s="1145"/>
      <c r="G1" s="1145"/>
      <c r="H1" s="1145"/>
      <c r="I1" s="1145"/>
      <c r="J1" s="1145"/>
      <c r="K1" s="1145"/>
    </row>
    <row r="2" spans="1:11" ht="22.5" customHeight="1" x14ac:dyDescent="0.2">
      <c r="A2" s="1144"/>
      <c r="B2" s="1145"/>
      <c r="C2" s="1145"/>
      <c r="D2" s="1145"/>
      <c r="E2" s="1145"/>
      <c r="F2" s="1145"/>
      <c r="G2" s="1145"/>
      <c r="H2" s="1145"/>
      <c r="I2" s="1145"/>
      <c r="J2" s="1145"/>
      <c r="K2" s="1145"/>
    </row>
    <row r="3" spans="1:11" ht="22.5" customHeight="1" x14ac:dyDescent="0.2">
      <c r="A3" s="1144"/>
      <c r="B3" s="1145"/>
      <c r="C3" s="1145"/>
      <c r="D3" s="1145"/>
      <c r="E3" s="1145"/>
      <c r="F3" s="1145"/>
      <c r="G3" s="1145"/>
      <c r="H3" s="1145"/>
      <c r="I3" s="1145"/>
      <c r="J3" s="1145"/>
      <c r="K3" s="1145"/>
    </row>
    <row r="4" spans="1:11" ht="22.5" customHeight="1" x14ac:dyDescent="0.2">
      <c r="A4" s="1144"/>
      <c r="B4" s="1145"/>
      <c r="C4" s="1145"/>
      <c r="D4" s="1145"/>
      <c r="E4" s="1145"/>
      <c r="F4" s="1145"/>
      <c r="G4" s="1145"/>
      <c r="H4" s="1145"/>
      <c r="I4" s="1145"/>
      <c r="J4" s="1145"/>
      <c r="K4" s="1145"/>
    </row>
    <row r="5" spans="1:11" ht="22.5" customHeight="1" x14ac:dyDescent="0.2">
      <c r="A5" s="1144"/>
      <c r="B5" s="1145"/>
      <c r="C5" s="1145"/>
      <c r="D5" s="1145"/>
      <c r="E5" s="1145"/>
      <c r="F5" s="1145"/>
      <c r="G5" s="1145"/>
      <c r="H5" s="1145"/>
      <c r="I5" s="1145"/>
      <c r="J5" s="1145"/>
      <c r="K5" s="1145"/>
    </row>
    <row r="6" spans="1:11" ht="15.75" customHeight="1" x14ac:dyDescent="0.2">
      <c r="A6" s="1144"/>
      <c r="B6" s="1145"/>
      <c r="C6" s="1145"/>
      <c r="D6" s="1145"/>
      <c r="E6" s="1145"/>
      <c r="F6" s="1145"/>
      <c r="G6" s="1145"/>
      <c r="H6" s="1145"/>
      <c r="I6" s="1145"/>
      <c r="J6" s="1145"/>
      <c r="K6" s="1145"/>
    </row>
    <row r="7" spans="1:11" s="39" customFormat="1" ht="72" x14ac:dyDescent="0.25">
      <c r="A7" s="36" t="s">
        <v>2014</v>
      </c>
      <c r="B7" s="37" t="s">
        <v>2015</v>
      </c>
      <c r="C7" s="36" t="s">
        <v>2016</v>
      </c>
      <c r="D7" s="36" t="s">
        <v>2017</v>
      </c>
      <c r="E7" s="36" t="s">
        <v>2018</v>
      </c>
      <c r="F7" s="38" t="s">
        <v>2019</v>
      </c>
      <c r="G7" s="36" t="s">
        <v>2018</v>
      </c>
      <c r="H7" s="38" t="s">
        <v>2020</v>
      </c>
      <c r="I7" s="38" t="s">
        <v>2021</v>
      </c>
      <c r="J7" s="38" t="s">
        <v>2022</v>
      </c>
      <c r="K7" s="38" t="s">
        <v>2023</v>
      </c>
    </row>
    <row r="8" spans="1:11" s="45" customFormat="1" ht="24" customHeight="1" x14ac:dyDescent="0.2">
      <c r="A8" s="1128" t="s">
        <v>2024</v>
      </c>
      <c r="B8" s="1139" t="s">
        <v>683</v>
      </c>
      <c r="C8" s="1110" t="s">
        <v>2016</v>
      </c>
      <c r="D8" s="41">
        <v>4545.83</v>
      </c>
      <c r="E8" s="1112">
        <f>IFERROR(+AVERAGE(D8:D10),"")</f>
        <v>3981.9933333333333</v>
      </c>
      <c r="F8" s="42">
        <f>IF(D8&lt;&gt;0,IF(D8&gt;1.5*E8,"",D8),"")</f>
        <v>4545.83</v>
      </c>
      <c r="G8" s="1112">
        <f>IFERROR(+AVERAGE(F8:F10),"")</f>
        <v>3981.9933333333333</v>
      </c>
      <c r="H8" s="42">
        <f>IFERROR(IF(F8&lt;0.5*G8,"",F8),"")</f>
        <v>4545.83</v>
      </c>
      <c r="I8" s="1112">
        <f>MIN(H8:H10)</f>
        <v>3566.67</v>
      </c>
      <c r="J8" s="43" t="s">
        <v>2025</v>
      </c>
      <c r="K8" s="44">
        <v>45775</v>
      </c>
    </row>
    <row r="9" spans="1:11" s="45" customFormat="1" ht="24" customHeight="1" x14ac:dyDescent="0.2">
      <c r="A9" s="1128"/>
      <c r="B9" s="1139"/>
      <c r="C9" s="1110"/>
      <c r="D9" s="41">
        <v>3566.67</v>
      </c>
      <c r="E9" s="1112"/>
      <c r="F9" s="42">
        <f>IF(D9&lt;&gt;0,IF(D9&gt;1.5*E8,"",D9),"")</f>
        <v>3566.67</v>
      </c>
      <c r="G9" s="1112"/>
      <c r="H9" s="42">
        <f>IFERROR(IF(F9&lt;0.5*G8,"",F9),"")</f>
        <v>3566.67</v>
      </c>
      <c r="I9" s="1112"/>
      <c r="J9" s="43" t="s">
        <v>2026</v>
      </c>
      <c r="K9" s="44">
        <v>45776</v>
      </c>
    </row>
    <row r="10" spans="1:11" s="45" customFormat="1" ht="24" customHeight="1" x14ac:dyDescent="0.2">
      <c r="A10" s="1128"/>
      <c r="B10" s="1139"/>
      <c r="C10" s="1110"/>
      <c r="D10" s="41">
        <v>3833.48</v>
      </c>
      <c r="E10" s="1112"/>
      <c r="F10" s="42">
        <f>IF(D10&lt;&gt;0,IF(D10&gt;1.5*E8,"",D10),"")</f>
        <v>3833.48</v>
      </c>
      <c r="G10" s="1112"/>
      <c r="H10" s="42">
        <f>IFERROR(IF(F10&lt;0.5*G8,"",F10),"")</f>
        <v>3833.48</v>
      </c>
      <c r="I10" s="1112"/>
      <c r="J10" s="43" t="s">
        <v>2027</v>
      </c>
      <c r="K10" s="44">
        <v>45775</v>
      </c>
    </row>
    <row r="11" spans="1:11" s="45" customFormat="1" ht="12.75" x14ac:dyDescent="0.2">
      <c r="A11" s="46"/>
      <c r="B11" s="47"/>
      <c r="C11" s="47"/>
      <c r="D11" s="47"/>
      <c r="E11" s="47"/>
      <c r="F11" s="47"/>
      <c r="G11" s="47"/>
      <c r="H11" s="47"/>
      <c r="I11" s="47"/>
      <c r="J11" s="48"/>
      <c r="K11" s="48"/>
    </row>
    <row r="12" spans="1:11" s="45" customFormat="1" ht="21.75" customHeight="1" x14ac:dyDescent="0.2">
      <c r="A12" s="1128" t="s">
        <v>2028</v>
      </c>
      <c r="B12" s="1139" t="s">
        <v>686</v>
      </c>
      <c r="C12" s="1110" t="s">
        <v>2016</v>
      </c>
      <c r="D12" s="41">
        <v>1642.5</v>
      </c>
      <c r="E12" s="1112">
        <f>IFERROR(+AVERAGE(D12:D14),"")</f>
        <v>1537.79</v>
      </c>
      <c r="F12" s="42">
        <f>IF(D12&lt;&gt;0,IF(D12&gt;1.5*E12,"",D12),"")</f>
        <v>1642.5</v>
      </c>
      <c r="G12" s="1112">
        <f>IFERROR(+AVERAGE(F12:F14),"")</f>
        <v>1537.79</v>
      </c>
      <c r="H12" s="42">
        <f>IFERROR(IF(F12&lt;0.5*G12,"",F12),"")</f>
        <v>1642.5</v>
      </c>
      <c r="I12" s="1112">
        <f>MIN(H12:H14)</f>
        <v>1190</v>
      </c>
      <c r="J12" s="43" t="s">
        <v>2025</v>
      </c>
      <c r="K12" s="44">
        <v>45775</v>
      </c>
    </row>
    <row r="13" spans="1:11" s="45" customFormat="1" ht="21.75" customHeight="1" x14ac:dyDescent="0.2">
      <c r="A13" s="1128"/>
      <c r="B13" s="1139"/>
      <c r="C13" s="1110"/>
      <c r="D13" s="41">
        <v>1190</v>
      </c>
      <c r="E13" s="1112"/>
      <c r="F13" s="42">
        <f>IF(D13&lt;&gt;0,IF(D13&gt;1.5*E12,"",D13),"")</f>
        <v>1190</v>
      </c>
      <c r="G13" s="1112"/>
      <c r="H13" s="42">
        <f>IFERROR(IF(F13&lt;0.5*G12,"",F13),"")</f>
        <v>1190</v>
      </c>
      <c r="I13" s="1112"/>
      <c r="J13" s="43" t="s">
        <v>2026</v>
      </c>
      <c r="K13" s="44">
        <v>45776</v>
      </c>
    </row>
    <row r="14" spans="1:11" s="45" customFormat="1" ht="21.75" customHeight="1" x14ac:dyDescent="0.2">
      <c r="A14" s="1128"/>
      <c r="B14" s="1139"/>
      <c r="C14" s="1110"/>
      <c r="D14" s="41">
        <v>1780.87</v>
      </c>
      <c r="E14" s="1112"/>
      <c r="F14" s="42">
        <f>IF(D14&lt;&gt;0,IF(D14&gt;1.5*E12,"",D14),"")</f>
        <v>1780.87</v>
      </c>
      <c r="G14" s="1112"/>
      <c r="H14" s="42">
        <f>IFERROR(IF(F14&lt;0.5*G12,"",F14),"")</f>
        <v>1780.87</v>
      </c>
      <c r="I14" s="1112"/>
      <c r="J14" s="43" t="s">
        <v>2027</v>
      </c>
      <c r="K14" s="44">
        <v>45775</v>
      </c>
    </row>
    <row r="15" spans="1:11" s="45" customFormat="1" ht="12.75" x14ac:dyDescent="0.2">
      <c r="A15" s="47"/>
      <c r="B15" s="47"/>
      <c r="C15" s="47"/>
      <c r="D15" s="47"/>
      <c r="E15" s="47"/>
      <c r="F15" s="47"/>
      <c r="G15" s="47"/>
      <c r="H15" s="47"/>
      <c r="I15" s="47"/>
      <c r="J15" s="48"/>
      <c r="K15" s="48"/>
    </row>
    <row r="16" spans="1:11" s="45" customFormat="1" ht="21.75" customHeight="1" x14ac:dyDescent="0.2">
      <c r="A16" s="1128" t="s">
        <v>2029</v>
      </c>
      <c r="B16" s="1139" t="s">
        <v>689</v>
      </c>
      <c r="C16" s="1110" t="s">
        <v>2016</v>
      </c>
      <c r="D16" s="41">
        <v>7071.29</v>
      </c>
      <c r="E16" s="1112">
        <f>IFERROR(+AVERAGE(D16:D18),"")</f>
        <v>5900.1633333333339</v>
      </c>
      <c r="F16" s="42">
        <f>IF(D16&lt;&gt;0,IF(D16&gt;1.5*E16,"",D16),"")</f>
        <v>7071.29</v>
      </c>
      <c r="G16" s="1112">
        <f>IFERROR(+AVERAGE(F16:F18),"")</f>
        <v>5900.1633333333339</v>
      </c>
      <c r="H16" s="42">
        <f>IFERROR(IF(F16&lt;0.5*G16,"",F16),"")</f>
        <v>7071.29</v>
      </c>
      <c r="I16" s="1112">
        <f>MIN(H16:H18)</f>
        <v>5074.2</v>
      </c>
      <c r="J16" s="43" t="s">
        <v>2025</v>
      </c>
      <c r="K16" s="44">
        <v>45775</v>
      </c>
    </row>
    <row r="17" spans="1:11" s="45" customFormat="1" ht="21.75" customHeight="1" x14ac:dyDescent="0.2">
      <c r="A17" s="1128"/>
      <c r="B17" s="1139"/>
      <c r="C17" s="1110"/>
      <c r="D17" s="41">
        <v>5555</v>
      </c>
      <c r="E17" s="1112"/>
      <c r="F17" s="42">
        <f>IF(D17&lt;&gt;0,IF(D17&gt;1.5*E16,"",D17),"")</f>
        <v>5555</v>
      </c>
      <c r="G17" s="1112"/>
      <c r="H17" s="42">
        <f>IFERROR(IF(F17&lt;0.5*G16,"",F17),"")</f>
        <v>5555</v>
      </c>
      <c r="I17" s="1112"/>
      <c r="J17" s="43" t="s">
        <v>2026</v>
      </c>
      <c r="K17" s="44">
        <v>45776</v>
      </c>
    </row>
    <row r="18" spans="1:11" s="45" customFormat="1" ht="21.75" customHeight="1" x14ac:dyDescent="0.2">
      <c r="A18" s="1128"/>
      <c r="B18" s="1139"/>
      <c r="C18" s="1110"/>
      <c r="D18" s="41">
        <v>5074.2</v>
      </c>
      <c r="E18" s="1112"/>
      <c r="F18" s="42">
        <f>IF(D18&lt;&gt;0,IF(D18&gt;1.5*E16,"",D18),"")</f>
        <v>5074.2</v>
      </c>
      <c r="G18" s="1112"/>
      <c r="H18" s="42">
        <f>IFERROR(IF(F18&lt;0.5*G16,"",F18),"")</f>
        <v>5074.2</v>
      </c>
      <c r="I18" s="1112"/>
      <c r="J18" s="43" t="s">
        <v>2027</v>
      </c>
      <c r="K18" s="44">
        <v>45775</v>
      </c>
    </row>
    <row r="19" spans="1:11" s="45" customFormat="1" x14ac:dyDescent="0.2">
      <c r="A19" s="47"/>
      <c r="B19" s="47"/>
      <c r="C19" s="47"/>
      <c r="D19" s="47"/>
      <c r="E19" s="47"/>
      <c r="F19" s="47"/>
      <c r="G19" s="47"/>
      <c r="H19" s="47"/>
      <c r="I19" s="47"/>
      <c r="J19" s="49"/>
      <c r="K19" s="35"/>
    </row>
    <row r="20" spans="1:11" s="45" customFormat="1" ht="21.75" customHeight="1" x14ac:dyDescent="0.2">
      <c r="A20" s="1128" t="s">
        <v>2030</v>
      </c>
      <c r="B20" s="1139" t="s">
        <v>692</v>
      </c>
      <c r="C20" s="1110" t="s">
        <v>2016</v>
      </c>
      <c r="D20" s="41">
        <v>5556.01</v>
      </c>
      <c r="E20" s="1112">
        <f>IFERROR(+AVERAGE(D20:D22),"")</f>
        <v>4750.4833333333336</v>
      </c>
      <c r="F20" s="42">
        <f>IF(D20&lt;&gt;0,IF(D20&gt;1.5*E20,"",D20),"")</f>
        <v>5556.01</v>
      </c>
      <c r="G20" s="1112">
        <f>IFERROR(+AVERAGE(F20:F22),"")</f>
        <v>4750.4833333333336</v>
      </c>
      <c r="H20" s="42">
        <f>IFERROR(IF(F20&lt;0.5*G20,"",F20),"")</f>
        <v>5556.01</v>
      </c>
      <c r="I20" s="1112">
        <f>MIN(H20:H22)</f>
        <v>4330.4399999999996</v>
      </c>
      <c r="J20" s="43" t="s">
        <v>2025</v>
      </c>
      <c r="K20" s="44">
        <v>45775</v>
      </c>
    </row>
    <row r="21" spans="1:11" s="45" customFormat="1" ht="21.75" customHeight="1" x14ac:dyDescent="0.2">
      <c r="A21" s="1128"/>
      <c r="B21" s="1139"/>
      <c r="C21" s="1110"/>
      <c r="D21" s="41">
        <v>4365</v>
      </c>
      <c r="E21" s="1112"/>
      <c r="F21" s="42">
        <f>IF(D21&lt;&gt;0,IF(D21&gt;1.5*E20,"",D21),"")</f>
        <v>4365</v>
      </c>
      <c r="G21" s="1112"/>
      <c r="H21" s="42">
        <f>IFERROR(IF(F21&lt;0.5*G20,"",F21),"")</f>
        <v>4365</v>
      </c>
      <c r="I21" s="1112"/>
      <c r="J21" s="43" t="s">
        <v>2026</v>
      </c>
      <c r="K21" s="44">
        <v>45776</v>
      </c>
    </row>
    <row r="22" spans="1:11" s="45" customFormat="1" ht="21.75" customHeight="1" x14ac:dyDescent="0.2">
      <c r="A22" s="1128"/>
      <c r="B22" s="1139"/>
      <c r="C22" s="1110"/>
      <c r="D22" s="41">
        <v>4330.4399999999996</v>
      </c>
      <c r="E22" s="1112"/>
      <c r="F22" s="42">
        <f>IF(D22&lt;&gt;0,IF(D22&gt;1.5*E20,"",D22),"")</f>
        <v>4330.4399999999996</v>
      </c>
      <c r="G22" s="1112"/>
      <c r="H22" s="42">
        <f>IFERROR(IF(F22&lt;0.5*G20,"",F22),"")</f>
        <v>4330.4399999999996</v>
      </c>
      <c r="I22" s="1112"/>
      <c r="J22" s="43" t="s">
        <v>2027</v>
      </c>
      <c r="K22" s="44">
        <v>45775</v>
      </c>
    </row>
    <row r="23" spans="1:11" s="45" customFormat="1" x14ac:dyDescent="0.2">
      <c r="A23" s="47"/>
      <c r="B23" s="47"/>
      <c r="C23" s="47"/>
      <c r="D23" s="47"/>
      <c r="E23" s="47"/>
      <c r="F23" s="47"/>
      <c r="G23" s="47"/>
      <c r="H23" s="47"/>
      <c r="I23" s="47"/>
      <c r="J23" s="49"/>
      <c r="K23" s="35"/>
    </row>
    <row r="24" spans="1:11" s="45" customFormat="1" ht="21.75" customHeight="1" x14ac:dyDescent="0.2">
      <c r="A24" s="1128" t="s">
        <v>2031</v>
      </c>
      <c r="B24" s="1139" t="s">
        <v>695</v>
      </c>
      <c r="C24" s="1110" t="s">
        <v>2016</v>
      </c>
      <c r="D24" s="41">
        <v>5050.92</v>
      </c>
      <c r="E24" s="1112">
        <f>IFERROR(+AVERAGE(D24:D26),"")</f>
        <v>4350.6533333333327</v>
      </c>
      <c r="F24" s="42">
        <f>IF(D24&lt;&gt;0,IF(D24&gt;1.5*E24,"",D24),"")</f>
        <v>5050.92</v>
      </c>
      <c r="G24" s="1112">
        <f>IFERROR(+AVERAGE(F24:F26),"")</f>
        <v>4350.6533333333327</v>
      </c>
      <c r="H24" s="42">
        <f>IFERROR(IF(F24&lt;0.5*G24,"",F24),"")</f>
        <v>5050.92</v>
      </c>
      <c r="I24" s="1112">
        <f>MIN(H24:H26)</f>
        <v>3967.5</v>
      </c>
      <c r="J24" s="43" t="s">
        <v>2025</v>
      </c>
      <c r="K24" s="44">
        <v>45775</v>
      </c>
    </row>
    <row r="25" spans="1:11" s="45" customFormat="1" ht="21.75" customHeight="1" x14ac:dyDescent="0.2">
      <c r="A25" s="1128"/>
      <c r="B25" s="1139"/>
      <c r="C25" s="1110"/>
      <c r="D25" s="41">
        <v>3967.5</v>
      </c>
      <c r="E25" s="1112"/>
      <c r="F25" s="42">
        <f>IF(D25&lt;&gt;0,IF(D25&gt;1.5*E24,"",D25),"")</f>
        <v>3967.5</v>
      </c>
      <c r="G25" s="1112"/>
      <c r="H25" s="42">
        <f>IFERROR(IF(F25&lt;0.5*G24,"",F25),"")</f>
        <v>3967.5</v>
      </c>
      <c r="I25" s="1112"/>
      <c r="J25" s="43" t="s">
        <v>2026</v>
      </c>
      <c r="K25" s="44">
        <v>45776</v>
      </c>
    </row>
    <row r="26" spans="1:11" s="45" customFormat="1" ht="21.75" customHeight="1" x14ac:dyDescent="0.2">
      <c r="A26" s="1128"/>
      <c r="B26" s="1139"/>
      <c r="C26" s="1110"/>
      <c r="D26" s="41">
        <v>4033.54</v>
      </c>
      <c r="E26" s="1112"/>
      <c r="F26" s="42">
        <f>IF(D26&lt;&gt;0,IF(D26&gt;1.5*E24,"",D26),"")</f>
        <v>4033.54</v>
      </c>
      <c r="G26" s="1112"/>
      <c r="H26" s="42">
        <f>IFERROR(IF(F26&lt;0.5*G24,"",F26),"")</f>
        <v>4033.54</v>
      </c>
      <c r="I26" s="1112"/>
      <c r="J26" s="43" t="s">
        <v>2027</v>
      </c>
      <c r="K26" s="44">
        <v>45775</v>
      </c>
    </row>
    <row r="27" spans="1:11" s="45" customFormat="1" x14ac:dyDescent="0.2">
      <c r="A27" s="47"/>
      <c r="B27" s="47"/>
      <c r="C27" s="47"/>
      <c r="D27" s="47"/>
      <c r="E27" s="47"/>
      <c r="F27" s="47"/>
      <c r="G27" s="47"/>
      <c r="H27" s="47"/>
      <c r="I27" s="47"/>
      <c r="J27" s="49"/>
      <c r="K27" s="35"/>
    </row>
    <row r="28" spans="1:11" s="45" customFormat="1" ht="21.75" customHeight="1" x14ac:dyDescent="0.2">
      <c r="A28" s="1128" t="s">
        <v>2032</v>
      </c>
      <c r="B28" s="1139" t="s">
        <v>698</v>
      </c>
      <c r="C28" s="1110" t="s">
        <v>2016</v>
      </c>
      <c r="D28" s="41">
        <v>1460</v>
      </c>
      <c r="E28" s="1112">
        <f>IFERROR(+AVERAGE(D28:D30),"")</f>
        <v>1385.5533333333333</v>
      </c>
      <c r="F28" s="42">
        <f>IF(D28&lt;&gt;0,IF(D28&gt;1.5*E28,"",D28),"")</f>
        <v>1460</v>
      </c>
      <c r="G28" s="1112">
        <f>IFERROR(+AVERAGE(F28:F30),"")</f>
        <v>1385.5533333333333</v>
      </c>
      <c r="H28" s="42">
        <f>IFERROR(IF(F28&lt;0.5*G28,"",F28),"")</f>
        <v>1460</v>
      </c>
      <c r="I28" s="1112">
        <f>MIN(H28:H30)</f>
        <v>1050</v>
      </c>
      <c r="J28" s="43" t="s">
        <v>2025</v>
      </c>
      <c r="K28" s="44">
        <v>45775</v>
      </c>
    </row>
    <row r="29" spans="1:11" s="45" customFormat="1" ht="21.75" customHeight="1" x14ac:dyDescent="0.2">
      <c r="A29" s="1128"/>
      <c r="B29" s="1139"/>
      <c r="C29" s="1110"/>
      <c r="D29" s="41">
        <v>1050</v>
      </c>
      <c r="E29" s="1112"/>
      <c r="F29" s="42">
        <f>IF(D29&lt;&gt;0,IF(D29&gt;1.5*E28,"",D29),"")</f>
        <v>1050</v>
      </c>
      <c r="G29" s="1112"/>
      <c r="H29" s="42">
        <f>IFERROR(IF(F29&lt;0.5*G28,"",F29),"")</f>
        <v>1050</v>
      </c>
      <c r="I29" s="1112"/>
      <c r="J29" s="43" t="s">
        <v>2026</v>
      </c>
      <c r="K29" s="44">
        <v>45776</v>
      </c>
    </row>
    <row r="30" spans="1:11" s="45" customFormat="1" ht="21.75" customHeight="1" x14ac:dyDescent="0.2">
      <c r="A30" s="1128"/>
      <c r="B30" s="1139"/>
      <c r="C30" s="1110"/>
      <c r="D30" s="41">
        <v>1646.66</v>
      </c>
      <c r="E30" s="1112"/>
      <c r="F30" s="42">
        <f>IF(D30&lt;&gt;0,IF(D30&gt;1.5*E28,"",D30),"")</f>
        <v>1646.66</v>
      </c>
      <c r="G30" s="1112"/>
      <c r="H30" s="42">
        <f>IFERROR(IF(F30&lt;0.5*G28,"",F30),"")</f>
        <v>1646.66</v>
      </c>
      <c r="I30" s="1112"/>
      <c r="J30" s="43" t="s">
        <v>2027</v>
      </c>
      <c r="K30" s="44">
        <v>45775</v>
      </c>
    </row>
    <row r="31" spans="1:11" s="45" customFormat="1" x14ac:dyDescent="0.2">
      <c r="A31" s="47"/>
      <c r="B31" s="47"/>
      <c r="C31" s="47"/>
      <c r="D31" s="47"/>
      <c r="E31" s="47"/>
      <c r="F31" s="47"/>
      <c r="G31" s="47"/>
      <c r="H31" s="47"/>
      <c r="I31" s="47"/>
      <c r="J31" s="49"/>
      <c r="K31" s="35"/>
    </row>
    <row r="32" spans="1:11" s="45" customFormat="1" ht="21.75" customHeight="1" x14ac:dyDescent="0.2">
      <c r="A32" s="1128" t="s">
        <v>2033</v>
      </c>
      <c r="B32" s="1139" t="s">
        <v>701</v>
      </c>
      <c r="C32" s="1110" t="s">
        <v>2016</v>
      </c>
      <c r="D32" s="41">
        <v>12414.6</v>
      </c>
      <c r="E32" s="1112">
        <f>IFERROR(+AVERAGE(D32:D34),"")</f>
        <v>15469.856666666667</v>
      </c>
      <c r="F32" s="42">
        <f>IF(D32&lt;&gt;0,IF(D32&gt;1.5*E32,"",D32),"")</f>
        <v>12414.6</v>
      </c>
      <c r="G32" s="1112">
        <f>IFERROR(+AVERAGE(F32:F34),"")</f>
        <v>15469.856666666667</v>
      </c>
      <c r="H32" s="42">
        <f>IFERROR(IF(F32&lt;0.5*G32,"",F32),"")</f>
        <v>12414.6</v>
      </c>
      <c r="I32" s="1112">
        <f>MIN(H32:H34)</f>
        <v>12414.6</v>
      </c>
      <c r="J32" s="43" t="s">
        <v>2025</v>
      </c>
      <c r="K32" s="44">
        <v>45775</v>
      </c>
    </row>
    <row r="33" spans="1:11" s="45" customFormat="1" ht="21.75" customHeight="1" x14ac:dyDescent="0.2">
      <c r="A33" s="1128"/>
      <c r="B33" s="1139"/>
      <c r="C33" s="1110"/>
      <c r="D33" s="41">
        <v>18445</v>
      </c>
      <c r="E33" s="1112"/>
      <c r="F33" s="42">
        <f>IF(D33&lt;&gt;0,IF(D33&gt;1.5*E32,"",D33),"")</f>
        <v>18445</v>
      </c>
      <c r="G33" s="1112"/>
      <c r="H33" s="42">
        <f>IFERROR(IF(F33&lt;0.5*G32,"",F33),"")</f>
        <v>18445</v>
      </c>
      <c r="I33" s="1112"/>
      <c r="J33" s="43" t="s">
        <v>2026</v>
      </c>
      <c r="K33" s="44">
        <v>45776</v>
      </c>
    </row>
    <row r="34" spans="1:11" s="45" customFormat="1" ht="21.75" customHeight="1" x14ac:dyDescent="0.2">
      <c r="A34" s="1128"/>
      <c r="B34" s="1139"/>
      <c r="C34" s="1110"/>
      <c r="D34" s="41">
        <v>15549.97</v>
      </c>
      <c r="E34" s="1112"/>
      <c r="F34" s="42">
        <f>IF(D34&lt;&gt;0,IF(D34&gt;1.5*E32,"",D34),"")</f>
        <v>15549.97</v>
      </c>
      <c r="G34" s="1112"/>
      <c r="H34" s="42">
        <f>IFERROR(IF(F34&lt;0.5*G32,"",F34),"")</f>
        <v>15549.97</v>
      </c>
      <c r="I34" s="1112"/>
      <c r="J34" s="43" t="s">
        <v>2027</v>
      </c>
      <c r="K34" s="44">
        <v>45775</v>
      </c>
    </row>
    <row r="35" spans="1:11" s="45" customFormat="1" x14ac:dyDescent="0.2">
      <c r="A35" s="47"/>
      <c r="B35" s="47"/>
      <c r="C35" s="47"/>
      <c r="D35" s="47"/>
      <c r="E35" s="47"/>
      <c r="F35" s="47"/>
      <c r="G35" s="47"/>
      <c r="H35" s="47"/>
      <c r="I35" s="47"/>
      <c r="J35" s="49"/>
      <c r="K35" s="35"/>
    </row>
    <row r="36" spans="1:11" s="45" customFormat="1" ht="21.75" customHeight="1" x14ac:dyDescent="0.2">
      <c r="A36" s="1128" t="s">
        <v>2034</v>
      </c>
      <c r="B36" s="1139" t="s">
        <v>704</v>
      </c>
      <c r="C36" s="1110" t="s">
        <v>2016</v>
      </c>
      <c r="D36" s="41">
        <v>11996.93</v>
      </c>
      <c r="E36" s="1112">
        <f>IFERROR(+AVERAGE(D36:D38),"")</f>
        <v>13477.406666666668</v>
      </c>
      <c r="F36" s="42">
        <f>IF(D36&lt;&gt;0,IF(D36&gt;1.5*E36,"",D36),"")</f>
        <v>11996.93</v>
      </c>
      <c r="G36" s="1112">
        <f>IFERROR(+AVERAGE(F36:F38),"")</f>
        <v>13477.406666666668</v>
      </c>
      <c r="H36" s="42">
        <f>IFERROR(IF(F36&lt;0.5*G36,"",F36),"")</f>
        <v>11996.93</v>
      </c>
      <c r="I36" s="1112">
        <f>MIN(H36:H38)</f>
        <v>11996.93</v>
      </c>
      <c r="J36" s="43" t="s">
        <v>2025</v>
      </c>
      <c r="K36" s="44">
        <v>45775</v>
      </c>
    </row>
    <row r="37" spans="1:11" s="45" customFormat="1" ht="21.75" customHeight="1" x14ac:dyDescent="0.2">
      <c r="A37" s="1128"/>
      <c r="B37" s="1139"/>
      <c r="C37" s="1110"/>
      <c r="D37" s="41">
        <v>15075</v>
      </c>
      <c r="E37" s="1112"/>
      <c r="F37" s="42">
        <f>IF(D37&lt;&gt;0,IF(D37&gt;1.5*E36,"",D37),"")</f>
        <v>15075</v>
      </c>
      <c r="G37" s="1112"/>
      <c r="H37" s="42">
        <f>IFERROR(IF(F37&lt;0.5*G36,"",F37),"")</f>
        <v>15075</v>
      </c>
      <c r="I37" s="1112"/>
      <c r="J37" s="43" t="s">
        <v>2026</v>
      </c>
      <c r="K37" s="44">
        <v>45776</v>
      </c>
    </row>
    <row r="38" spans="1:11" s="45" customFormat="1" ht="21.75" customHeight="1" x14ac:dyDescent="0.2">
      <c r="A38" s="1128"/>
      <c r="B38" s="1139"/>
      <c r="C38" s="1110"/>
      <c r="D38" s="41">
        <v>13360.29</v>
      </c>
      <c r="E38" s="1112"/>
      <c r="F38" s="42">
        <f>IF(D38&lt;&gt;0,IF(D38&gt;1.5*E36,"",D38),"")</f>
        <v>13360.29</v>
      </c>
      <c r="G38" s="1112"/>
      <c r="H38" s="42">
        <f>IFERROR(IF(F38&lt;0.5*G36,"",F38),"")</f>
        <v>13360.29</v>
      </c>
      <c r="I38" s="1112"/>
      <c r="J38" s="43" t="s">
        <v>2027</v>
      </c>
      <c r="K38" s="44">
        <v>45775</v>
      </c>
    </row>
    <row r="39" spans="1:11" s="45" customFormat="1" x14ac:dyDescent="0.2">
      <c r="A39" s="47"/>
      <c r="B39" s="47"/>
      <c r="C39" s="47"/>
      <c r="D39" s="47"/>
      <c r="E39" s="47"/>
      <c r="F39" s="47"/>
      <c r="G39" s="47"/>
      <c r="H39" s="47"/>
      <c r="I39" s="47"/>
      <c r="J39" s="49"/>
      <c r="K39" s="35"/>
    </row>
    <row r="40" spans="1:11" s="45" customFormat="1" ht="21.75" customHeight="1" x14ac:dyDescent="0.2">
      <c r="A40" s="1128" t="s">
        <v>2035</v>
      </c>
      <c r="B40" s="1139" t="s">
        <v>707</v>
      </c>
      <c r="C40" s="1110" t="s">
        <v>2016</v>
      </c>
      <c r="D40" s="41">
        <v>12373.28</v>
      </c>
      <c r="E40" s="1112">
        <f>IFERROR(+AVERAGE(D40:D42),"")</f>
        <v>14847.56</v>
      </c>
      <c r="F40" s="42">
        <f>IF(D40&lt;&gt;0,IF(D40&gt;1.5*E40,"",D40),"")</f>
        <v>12373.28</v>
      </c>
      <c r="G40" s="1112">
        <f>IFERROR(+AVERAGE(F40:F42),"")</f>
        <v>14847.56</v>
      </c>
      <c r="H40" s="42">
        <f>IFERROR(IF(F40&lt;0.5*G40,"",F40),"")</f>
        <v>12373.28</v>
      </c>
      <c r="I40" s="1112">
        <f>MIN(H40:H42)</f>
        <v>12373.28</v>
      </c>
      <c r="J40" s="43" t="s">
        <v>2025</v>
      </c>
      <c r="K40" s="44">
        <v>45775</v>
      </c>
    </row>
    <row r="41" spans="1:11" s="45" customFormat="1" ht="21.75" customHeight="1" x14ac:dyDescent="0.2">
      <c r="A41" s="1128"/>
      <c r="B41" s="1139"/>
      <c r="C41" s="1110"/>
      <c r="D41" s="41">
        <v>17340</v>
      </c>
      <c r="E41" s="1112"/>
      <c r="F41" s="42">
        <f>IF(D41&lt;&gt;0,IF(D41&gt;1.5*E40,"",D41),"")</f>
        <v>17340</v>
      </c>
      <c r="G41" s="1112"/>
      <c r="H41" s="42">
        <f>IFERROR(IF(F41&lt;0.5*G40,"",F41),"")</f>
        <v>17340</v>
      </c>
      <c r="I41" s="1112"/>
      <c r="J41" s="43" t="s">
        <v>2026</v>
      </c>
      <c r="K41" s="44">
        <v>45776</v>
      </c>
    </row>
    <row r="42" spans="1:11" s="45" customFormat="1" ht="21.75" customHeight="1" x14ac:dyDescent="0.2">
      <c r="A42" s="1128"/>
      <c r="B42" s="1139"/>
      <c r="C42" s="1110"/>
      <c r="D42" s="41">
        <v>14829.4</v>
      </c>
      <c r="E42" s="1112"/>
      <c r="F42" s="42">
        <f>IF(D42&lt;&gt;0,IF(D42&gt;1.5*E40,"",D42),"")</f>
        <v>14829.4</v>
      </c>
      <c r="G42" s="1112"/>
      <c r="H42" s="42">
        <f>IFERROR(IF(F42&lt;0.5*G40,"",F42),"")</f>
        <v>14829.4</v>
      </c>
      <c r="I42" s="1112"/>
      <c r="J42" s="43" t="s">
        <v>2027</v>
      </c>
      <c r="K42" s="44">
        <v>45775</v>
      </c>
    </row>
    <row r="43" spans="1:11" s="45" customFormat="1" x14ac:dyDescent="0.2">
      <c r="A43" s="47"/>
      <c r="B43" s="47"/>
      <c r="C43" s="47"/>
      <c r="D43" s="47"/>
      <c r="E43" s="47"/>
      <c r="F43" s="47"/>
      <c r="G43" s="47"/>
      <c r="H43" s="47"/>
      <c r="I43" s="47"/>
      <c r="J43" s="49"/>
      <c r="K43" s="35"/>
    </row>
    <row r="44" spans="1:11" s="45" customFormat="1" ht="21.75" customHeight="1" x14ac:dyDescent="0.2">
      <c r="A44" s="1128" t="s">
        <v>2036</v>
      </c>
      <c r="B44" s="1139" t="s">
        <v>710</v>
      </c>
      <c r="C44" s="1110" t="s">
        <v>2016</v>
      </c>
      <c r="D44" s="41">
        <v>14362.86</v>
      </c>
      <c r="E44" s="1112">
        <f>IFERROR(+AVERAGE(D44:D46),"")</f>
        <v>18152.936666666665</v>
      </c>
      <c r="F44" s="42">
        <f>IF(D44&lt;&gt;0,IF(D44&gt;1.5*E44,"",D44),"")</f>
        <v>14362.86</v>
      </c>
      <c r="G44" s="1112">
        <f>IFERROR(+AVERAGE(F44:F46),"")</f>
        <v>18152.936666666665</v>
      </c>
      <c r="H44" s="42">
        <f>IFERROR(IF(F44&lt;0.5*G44,"",F44),"")</f>
        <v>14362.86</v>
      </c>
      <c r="I44" s="1112">
        <f>MIN(H44:H46)</f>
        <v>14362.86</v>
      </c>
      <c r="J44" s="43" t="s">
        <v>2025</v>
      </c>
      <c r="K44" s="44">
        <v>45775</v>
      </c>
    </row>
    <row r="45" spans="1:11" s="45" customFormat="1" ht="21.75" customHeight="1" x14ac:dyDescent="0.2">
      <c r="A45" s="1128"/>
      <c r="B45" s="1139"/>
      <c r="C45" s="1110"/>
      <c r="D45" s="41">
        <v>22243.33</v>
      </c>
      <c r="E45" s="1112"/>
      <c r="F45" s="42">
        <f>IF(D45&lt;&gt;0,IF(D45&gt;1.5*E44,"",D45),"")</f>
        <v>22243.33</v>
      </c>
      <c r="G45" s="1112"/>
      <c r="H45" s="42">
        <f>IFERROR(IF(F45&lt;0.5*G44,"",F45),"")</f>
        <v>22243.33</v>
      </c>
      <c r="I45" s="1112"/>
      <c r="J45" s="43" t="s">
        <v>2026</v>
      </c>
      <c r="K45" s="44">
        <v>45776</v>
      </c>
    </row>
    <row r="46" spans="1:11" s="45" customFormat="1" ht="21.75" customHeight="1" x14ac:dyDescent="0.2">
      <c r="A46" s="1128"/>
      <c r="B46" s="1139"/>
      <c r="C46" s="1110"/>
      <c r="D46" s="41">
        <v>17852.62</v>
      </c>
      <c r="E46" s="1112"/>
      <c r="F46" s="42">
        <f>IF(D46&lt;&gt;0,IF(D46&gt;1.5*E44,"",D46),"")</f>
        <v>17852.62</v>
      </c>
      <c r="G46" s="1112"/>
      <c r="H46" s="42">
        <f>IFERROR(IF(F46&lt;0.5*G44,"",F46),"")</f>
        <v>17852.62</v>
      </c>
      <c r="I46" s="1112"/>
      <c r="J46" s="43" t="s">
        <v>2027</v>
      </c>
      <c r="K46" s="44">
        <v>45775</v>
      </c>
    </row>
    <row r="47" spans="1:11" s="45" customFormat="1" x14ac:dyDescent="0.2">
      <c r="A47" s="47"/>
      <c r="B47" s="47"/>
      <c r="C47" s="47"/>
      <c r="D47" s="47"/>
      <c r="E47" s="47"/>
      <c r="F47" s="47"/>
      <c r="G47" s="47"/>
      <c r="H47" s="47"/>
      <c r="I47" s="47"/>
      <c r="J47" s="49"/>
      <c r="K47" s="35"/>
    </row>
    <row r="48" spans="1:11" s="45" customFormat="1" ht="21.75" customHeight="1" x14ac:dyDescent="0.2">
      <c r="A48" s="1128" t="s">
        <v>2037</v>
      </c>
      <c r="B48" s="1139" t="s">
        <v>713</v>
      </c>
      <c r="C48" s="1110" t="s">
        <v>2016</v>
      </c>
      <c r="D48" s="41">
        <v>11761.2</v>
      </c>
      <c r="E48" s="1112">
        <f>IFERROR(+AVERAGE(D48:D50),"")</f>
        <v>9327.07</v>
      </c>
      <c r="F48" s="42">
        <f>IF(D48&lt;&gt;0,IF(D48&gt;1.5*E48,"",D48),"")</f>
        <v>11761.2</v>
      </c>
      <c r="G48" s="1112">
        <f>IFERROR(+AVERAGE(F48:F50),"")</f>
        <v>9327.07</v>
      </c>
      <c r="H48" s="42">
        <f>IFERROR(IF(F48&lt;0.5*G48,"",F48),"")</f>
        <v>11761.2</v>
      </c>
      <c r="I48" s="1112">
        <f>MIN(H48:H50)</f>
        <v>7490.01</v>
      </c>
      <c r="J48" s="43" t="s">
        <v>2025</v>
      </c>
      <c r="K48" s="44">
        <v>45775</v>
      </c>
    </row>
    <row r="49" spans="1:11" s="45" customFormat="1" ht="21.75" customHeight="1" x14ac:dyDescent="0.2">
      <c r="A49" s="1128"/>
      <c r="B49" s="1139"/>
      <c r="C49" s="1110"/>
      <c r="D49" s="41">
        <v>8730</v>
      </c>
      <c r="E49" s="1112"/>
      <c r="F49" s="42">
        <f>IF(D49&lt;&gt;0,IF(D49&gt;1.5*E48,"",D49),"")</f>
        <v>8730</v>
      </c>
      <c r="G49" s="1112"/>
      <c r="H49" s="42">
        <f>IFERROR(IF(F49&lt;0.5*G48,"",F49),"")</f>
        <v>8730</v>
      </c>
      <c r="I49" s="1112"/>
      <c r="J49" s="43" t="s">
        <v>2026</v>
      </c>
      <c r="K49" s="44">
        <v>45776</v>
      </c>
    </row>
    <row r="50" spans="1:11" s="45" customFormat="1" ht="21.75" customHeight="1" x14ac:dyDescent="0.2">
      <c r="A50" s="1128"/>
      <c r="B50" s="1139"/>
      <c r="C50" s="1110"/>
      <c r="D50" s="41">
        <v>7490.01</v>
      </c>
      <c r="E50" s="1112"/>
      <c r="F50" s="42">
        <f>IF(D50&lt;&gt;0,IF(D50&gt;1.5*E48,"",D50),"")</f>
        <v>7490.01</v>
      </c>
      <c r="G50" s="1112"/>
      <c r="H50" s="42">
        <f>IFERROR(IF(F50&lt;0.5*G48,"",F50),"")</f>
        <v>7490.01</v>
      </c>
      <c r="I50" s="1112"/>
      <c r="J50" s="43" t="s">
        <v>2027</v>
      </c>
      <c r="K50" s="44">
        <v>45775</v>
      </c>
    </row>
    <row r="51" spans="1:11" s="45" customFormat="1" x14ac:dyDescent="0.2">
      <c r="A51" s="47"/>
      <c r="B51" s="47"/>
      <c r="C51" s="47"/>
      <c r="D51" s="47"/>
      <c r="E51" s="47"/>
      <c r="F51" s="47"/>
      <c r="G51" s="47"/>
      <c r="H51" s="47"/>
      <c r="I51" s="47"/>
      <c r="J51" s="49"/>
      <c r="K51" s="35"/>
    </row>
    <row r="52" spans="1:11" s="45" customFormat="1" ht="21.75" customHeight="1" x14ac:dyDescent="0.2">
      <c r="A52" s="1128" t="s">
        <v>2038</v>
      </c>
      <c r="B52" s="1139" t="s">
        <v>716</v>
      </c>
      <c r="C52" s="1110" t="s">
        <v>2016</v>
      </c>
      <c r="D52" s="41">
        <v>5514.78</v>
      </c>
      <c r="E52" s="1112">
        <f>IFERROR(+AVERAGE(D52:D54),"")</f>
        <v>4652.2033333333338</v>
      </c>
      <c r="F52" s="42">
        <f>IF(D52&lt;&gt;0,IF(D52&gt;1.5*E52,"",D52),"")</f>
        <v>5514.78</v>
      </c>
      <c r="G52" s="1112">
        <f>IFERROR(+AVERAGE(F52:F54),"")</f>
        <v>4652.2033333333338</v>
      </c>
      <c r="H52" s="42">
        <f>IFERROR(IF(F52&lt;0.5*G52,"",F52),"")</f>
        <v>5514.78</v>
      </c>
      <c r="I52" s="1112">
        <f>MIN(H52:H54)</f>
        <v>4178.5</v>
      </c>
      <c r="J52" s="43" t="s">
        <v>2025</v>
      </c>
      <c r="K52" s="44">
        <v>45775</v>
      </c>
    </row>
    <row r="53" spans="1:11" s="45" customFormat="1" ht="21.75" customHeight="1" x14ac:dyDescent="0.2">
      <c r="A53" s="1128"/>
      <c r="B53" s="1139"/>
      <c r="C53" s="1110"/>
      <c r="D53" s="41">
        <v>4263.33</v>
      </c>
      <c r="E53" s="1112"/>
      <c r="F53" s="42">
        <f>IF(D53&lt;&gt;0,IF(D53&gt;1.5*E52,"",D53),"")</f>
        <v>4263.33</v>
      </c>
      <c r="G53" s="1112"/>
      <c r="H53" s="42">
        <f>IFERROR(IF(F53&lt;0.5*G52,"",F53),"")</f>
        <v>4263.33</v>
      </c>
      <c r="I53" s="1112"/>
      <c r="J53" s="43" t="s">
        <v>2026</v>
      </c>
      <c r="K53" s="44">
        <v>45776</v>
      </c>
    </row>
    <row r="54" spans="1:11" s="45" customFormat="1" ht="21.75" customHeight="1" x14ac:dyDescent="0.2">
      <c r="A54" s="1128"/>
      <c r="B54" s="1139"/>
      <c r="C54" s="1110"/>
      <c r="D54" s="41">
        <v>4178.5</v>
      </c>
      <c r="E54" s="1112"/>
      <c r="F54" s="42">
        <f>IF(D54&lt;&gt;0,IF(D54&gt;1.5*E52,"",D54),"")</f>
        <v>4178.5</v>
      </c>
      <c r="G54" s="1112"/>
      <c r="H54" s="42">
        <f>IFERROR(IF(F54&lt;0.5*G52,"",F54),"")</f>
        <v>4178.5</v>
      </c>
      <c r="I54" s="1112"/>
      <c r="J54" s="43" t="s">
        <v>2027</v>
      </c>
      <c r="K54" s="44">
        <v>45775</v>
      </c>
    </row>
    <row r="55" spans="1:11" s="45" customFormat="1" x14ac:dyDescent="0.2">
      <c r="A55" s="47"/>
      <c r="B55" s="47"/>
      <c r="C55" s="47"/>
      <c r="D55" s="47"/>
      <c r="E55" s="47"/>
      <c r="F55" s="47"/>
      <c r="G55" s="47"/>
      <c r="H55" s="47"/>
      <c r="I55" s="47"/>
      <c r="J55" s="49"/>
      <c r="K55" s="35"/>
    </row>
    <row r="56" spans="1:11" s="45" customFormat="1" ht="21.75" customHeight="1" x14ac:dyDescent="0.2">
      <c r="A56" s="1128" t="s">
        <v>2039</v>
      </c>
      <c r="B56" s="1139" t="s">
        <v>719</v>
      </c>
      <c r="C56" s="1110" t="s">
        <v>2016</v>
      </c>
      <c r="D56" s="41">
        <v>5437.47</v>
      </c>
      <c r="E56" s="1112">
        <f>IFERROR(+AVERAGE(D56:D58),"")</f>
        <v>4586.4100000000008</v>
      </c>
      <c r="F56" s="42">
        <f>IF(D56&lt;&gt;0,IF(D56&gt;1.5*E56,"",D56),"")</f>
        <v>5437.47</v>
      </c>
      <c r="G56" s="1112">
        <f>IFERROR(+AVERAGE(F56:F58),"")</f>
        <v>4586.4100000000008</v>
      </c>
      <c r="H56" s="42">
        <f>IFERROR(IF(F56&lt;0.5*G56,"",F56),"")</f>
        <v>5437.47</v>
      </c>
      <c r="I56" s="1112">
        <f>MIN(H56:H58)</f>
        <v>4156.76</v>
      </c>
      <c r="J56" s="43" t="s">
        <v>2025</v>
      </c>
      <c r="K56" s="44">
        <v>45775</v>
      </c>
    </row>
    <row r="57" spans="1:11" s="45" customFormat="1" ht="21.75" customHeight="1" x14ac:dyDescent="0.2">
      <c r="A57" s="1128"/>
      <c r="B57" s="1139"/>
      <c r="C57" s="1110"/>
      <c r="D57" s="41">
        <v>4165</v>
      </c>
      <c r="E57" s="1112"/>
      <c r="F57" s="42">
        <f>IF(D57&lt;&gt;0,IF(D57&gt;1.5*E56,"",D57),"")</f>
        <v>4165</v>
      </c>
      <c r="G57" s="1112"/>
      <c r="H57" s="42">
        <f>IFERROR(IF(F57&lt;0.5*G56,"",F57),"")</f>
        <v>4165</v>
      </c>
      <c r="I57" s="1112"/>
      <c r="J57" s="43" t="s">
        <v>2026</v>
      </c>
      <c r="K57" s="44">
        <v>45776</v>
      </c>
    </row>
    <row r="58" spans="1:11" s="45" customFormat="1" ht="21.75" customHeight="1" x14ac:dyDescent="0.2">
      <c r="A58" s="1128"/>
      <c r="B58" s="1139"/>
      <c r="C58" s="1110"/>
      <c r="D58" s="41">
        <v>4156.76</v>
      </c>
      <c r="E58" s="1112"/>
      <c r="F58" s="42">
        <f>IF(D58&lt;&gt;0,IF(D58&gt;1.5*E56,"",D58),"")</f>
        <v>4156.76</v>
      </c>
      <c r="G58" s="1112"/>
      <c r="H58" s="42">
        <f>IFERROR(IF(F58&lt;0.5*G56,"",F58),"")</f>
        <v>4156.76</v>
      </c>
      <c r="I58" s="1112"/>
      <c r="J58" s="43" t="s">
        <v>2027</v>
      </c>
      <c r="K58" s="44">
        <v>45775</v>
      </c>
    </row>
    <row r="59" spans="1:11" s="45" customFormat="1" x14ac:dyDescent="0.2">
      <c r="A59" s="47"/>
      <c r="B59" s="47"/>
      <c r="C59" s="47"/>
      <c r="D59" s="47"/>
      <c r="E59" s="47"/>
      <c r="F59" s="47"/>
      <c r="G59" s="47"/>
      <c r="H59" s="47"/>
      <c r="I59" s="47"/>
      <c r="J59" s="49"/>
      <c r="K59" s="35"/>
    </row>
    <row r="60" spans="1:11" s="45" customFormat="1" ht="21.75" customHeight="1" x14ac:dyDescent="0.2">
      <c r="A60" s="1128" t="s">
        <v>2040</v>
      </c>
      <c r="B60" s="1139" t="s">
        <v>722</v>
      </c>
      <c r="C60" s="1110" t="s">
        <v>2016</v>
      </c>
      <c r="D60" s="41">
        <v>5282.85</v>
      </c>
      <c r="E60" s="1112">
        <f>IFERROR(+AVERAGE(D60:D62),"")</f>
        <v>4484.0033333333331</v>
      </c>
      <c r="F60" s="42">
        <f>IF(D60&lt;&gt;0,IF(D60&gt;1.5*E60,"",D60),"")</f>
        <v>5282.85</v>
      </c>
      <c r="G60" s="1112">
        <f>IFERROR(+AVERAGE(F60:F62),"")</f>
        <v>4484.0033333333331</v>
      </c>
      <c r="H60" s="42">
        <f>IFERROR(IF(F60&lt;0.5*G60,"",F60),"")</f>
        <v>5282.85</v>
      </c>
      <c r="I60" s="1112">
        <f>MIN(H60:H62)</f>
        <v>4070</v>
      </c>
      <c r="J60" s="43" t="s">
        <v>2025</v>
      </c>
      <c r="K60" s="44">
        <v>45775</v>
      </c>
    </row>
    <row r="61" spans="1:11" s="45" customFormat="1" ht="21.75" customHeight="1" x14ac:dyDescent="0.2">
      <c r="A61" s="1128"/>
      <c r="B61" s="1139"/>
      <c r="C61" s="1110"/>
      <c r="D61" s="41">
        <v>4070</v>
      </c>
      <c r="E61" s="1112"/>
      <c r="F61" s="42">
        <f>IF(D61&lt;&gt;0,IF(D61&gt;1.5*E60,"",D61),"")</f>
        <v>4070</v>
      </c>
      <c r="G61" s="1112"/>
      <c r="H61" s="42">
        <f>IFERROR(IF(F61&lt;0.5*G60,"",F61),"")</f>
        <v>4070</v>
      </c>
      <c r="I61" s="1112"/>
      <c r="J61" s="43" t="s">
        <v>2026</v>
      </c>
      <c r="K61" s="44">
        <v>45776</v>
      </c>
    </row>
    <row r="62" spans="1:11" s="45" customFormat="1" ht="21.75" customHeight="1" x14ac:dyDescent="0.2">
      <c r="A62" s="1128"/>
      <c r="B62" s="1139"/>
      <c r="C62" s="1110"/>
      <c r="D62" s="41">
        <v>4099.16</v>
      </c>
      <c r="E62" s="1112"/>
      <c r="F62" s="42">
        <f>IF(D62&lt;&gt;0,IF(D62&gt;1.5*E60,"",D62),"")</f>
        <v>4099.16</v>
      </c>
      <c r="G62" s="1112"/>
      <c r="H62" s="42">
        <f>IFERROR(IF(F62&lt;0.5*G60,"",F62),"")</f>
        <v>4099.16</v>
      </c>
      <c r="I62" s="1112"/>
      <c r="J62" s="43" t="s">
        <v>2027</v>
      </c>
      <c r="K62" s="44">
        <v>45775</v>
      </c>
    </row>
    <row r="63" spans="1:11" s="45" customFormat="1" x14ac:dyDescent="0.2">
      <c r="A63" s="47"/>
      <c r="B63" s="47"/>
      <c r="C63" s="47"/>
      <c r="D63" s="47"/>
      <c r="E63" s="47"/>
      <c r="F63" s="47"/>
      <c r="G63" s="47"/>
      <c r="H63" s="47"/>
      <c r="I63" s="47"/>
      <c r="J63" s="49"/>
      <c r="K63" s="35"/>
    </row>
    <row r="64" spans="1:11" s="45" customFormat="1" ht="21.75" customHeight="1" x14ac:dyDescent="0.2">
      <c r="A64" s="1128" t="s">
        <v>2041</v>
      </c>
      <c r="B64" s="1139" t="s">
        <v>725</v>
      </c>
      <c r="C64" s="1110" t="s">
        <v>2016</v>
      </c>
      <c r="D64" s="41">
        <v>9745.5</v>
      </c>
      <c r="E64" s="1112">
        <f>IFERROR(+AVERAGE(D64:D66),"")</f>
        <v>6568.22</v>
      </c>
      <c r="F64" s="42">
        <f>IF(D64&lt;&gt;0,IF(D64&gt;1.5*E64,"",D64),"")</f>
        <v>9745.5</v>
      </c>
      <c r="G64" s="1112">
        <f>IFERROR(+AVERAGE(F64:F66),"")</f>
        <v>6568.22</v>
      </c>
      <c r="H64" s="42">
        <f>IFERROR(IF(F64&lt;0.5*G64,"",F64),"")</f>
        <v>9745.5</v>
      </c>
      <c r="I64" s="1112">
        <f>MIN(H64:H66)</f>
        <v>3575</v>
      </c>
      <c r="J64" s="43" t="s">
        <v>2025</v>
      </c>
      <c r="K64" s="44">
        <v>45775</v>
      </c>
    </row>
    <row r="65" spans="1:11" s="45" customFormat="1" ht="21.75" customHeight="1" x14ac:dyDescent="0.2">
      <c r="A65" s="1128"/>
      <c r="B65" s="1139"/>
      <c r="C65" s="1110"/>
      <c r="D65" s="41">
        <v>3575</v>
      </c>
      <c r="E65" s="1112"/>
      <c r="F65" s="42">
        <f>IF(D65&lt;&gt;0,IF(D65&gt;1.5*E64,"",D65),"")</f>
        <v>3575</v>
      </c>
      <c r="G65" s="1112"/>
      <c r="H65" s="42">
        <f>IFERROR(IF(F65&lt;0.5*G64,"",F65),"")</f>
        <v>3575</v>
      </c>
      <c r="I65" s="1112"/>
      <c r="J65" s="43" t="s">
        <v>2026</v>
      </c>
      <c r="K65" s="44">
        <v>45776</v>
      </c>
    </row>
    <row r="66" spans="1:11" s="45" customFormat="1" ht="21.75" customHeight="1" x14ac:dyDescent="0.2">
      <c r="A66" s="1128"/>
      <c r="B66" s="1139"/>
      <c r="C66" s="1110"/>
      <c r="D66" s="41">
        <v>6384.16</v>
      </c>
      <c r="E66" s="1112"/>
      <c r="F66" s="42">
        <f>IF(D66&lt;&gt;0,IF(D66&gt;1.5*E64,"",D66),"")</f>
        <v>6384.16</v>
      </c>
      <c r="G66" s="1112"/>
      <c r="H66" s="42">
        <f>IFERROR(IF(F66&lt;0.5*G64,"",F66),"")</f>
        <v>6384.16</v>
      </c>
      <c r="I66" s="1112"/>
      <c r="J66" s="43" t="s">
        <v>2027</v>
      </c>
      <c r="K66" s="44">
        <v>45775</v>
      </c>
    </row>
    <row r="67" spans="1:11" s="45" customFormat="1" x14ac:dyDescent="0.2">
      <c r="A67" s="47"/>
      <c r="B67" s="47"/>
      <c r="C67" s="47"/>
      <c r="D67" s="47"/>
      <c r="E67" s="47"/>
      <c r="F67" s="47"/>
      <c r="G67" s="47"/>
      <c r="H67" s="47"/>
      <c r="I67" s="47"/>
      <c r="J67" s="49"/>
      <c r="K67" s="35"/>
    </row>
    <row r="68" spans="1:11" s="45" customFormat="1" ht="21.75" customHeight="1" x14ac:dyDescent="0.2">
      <c r="A68" s="1128" t="s">
        <v>2042</v>
      </c>
      <c r="B68" s="1139" t="s">
        <v>728</v>
      </c>
      <c r="C68" s="1110" t="s">
        <v>2016</v>
      </c>
      <c r="D68" s="41">
        <v>11369.75</v>
      </c>
      <c r="E68" s="1112">
        <f>IFERROR(+AVERAGE(D68:D70),"")</f>
        <v>8933.19</v>
      </c>
      <c r="F68" s="42">
        <f>IF(D68&lt;&gt;0,IF(D68&gt;1.5*E68,"",D68),"")</f>
        <v>11369.75</v>
      </c>
      <c r="G68" s="1112">
        <f>IFERROR(+AVERAGE(F68:F70),"")</f>
        <v>8933.19</v>
      </c>
      <c r="H68" s="42">
        <f>IFERROR(IF(F68&lt;0.5*G68,"",F68),"")</f>
        <v>11369.75</v>
      </c>
      <c r="I68" s="1112">
        <f>MIN(H68:H70)</f>
        <v>7099.82</v>
      </c>
      <c r="J68" s="43" t="s">
        <v>2025</v>
      </c>
      <c r="K68" s="44">
        <v>45775</v>
      </c>
    </row>
    <row r="69" spans="1:11" s="45" customFormat="1" ht="21.75" customHeight="1" x14ac:dyDescent="0.2">
      <c r="A69" s="1128"/>
      <c r="B69" s="1139"/>
      <c r="C69" s="1110"/>
      <c r="D69" s="41">
        <v>8330</v>
      </c>
      <c r="E69" s="1112"/>
      <c r="F69" s="42">
        <f>IF(D69&lt;&gt;0,IF(D69&gt;1.5*E68,"",D69),"")</f>
        <v>8330</v>
      </c>
      <c r="G69" s="1112"/>
      <c r="H69" s="42">
        <f>IFERROR(IF(F69&lt;0.5*G68,"",F69),"")</f>
        <v>8330</v>
      </c>
      <c r="I69" s="1112"/>
      <c r="J69" s="43" t="s">
        <v>2026</v>
      </c>
      <c r="K69" s="44">
        <v>45776</v>
      </c>
    </row>
    <row r="70" spans="1:11" s="45" customFormat="1" ht="21.75" customHeight="1" x14ac:dyDescent="0.2">
      <c r="A70" s="1128"/>
      <c r="B70" s="1139"/>
      <c r="C70" s="1110"/>
      <c r="D70" s="41">
        <v>7099.82</v>
      </c>
      <c r="E70" s="1112"/>
      <c r="F70" s="42">
        <f>IF(D70&lt;&gt;0,IF(D70&gt;1.5*E68,"",D70),"")</f>
        <v>7099.82</v>
      </c>
      <c r="G70" s="1112"/>
      <c r="H70" s="42">
        <f>IFERROR(IF(F70&lt;0.5*G68,"",F70),"")</f>
        <v>7099.82</v>
      </c>
      <c r="I70" s="1112"/>
      <c r="J70" s="43" t="s">
        <v>2027</v>
      </c>
      <c r="K70" s="44">
        <v>45775</v>
      </c>
    </row>
    <row r="71" spans="1:11" s="45" customFormat="1" x14ac:dyDescent="0.2">
      <c r="A71" s="47"/>
      <c r="B71" s="47"/>
      <c r="C71" s="47"/>
      <c r="D71" s="47"/>
      <c r="E71" s="47"/>
      <c r="F71" s="47"/>
      <c r="G71" s="47"/>
      <c r="H71" s="47"/>
      <c r="I71" s="47"/>
      <c r="J71" s="49"/>
      <c r="K71" s="35"/>
    </row>
    <row r="72" spans="1:11" s="45" customFormat="1" ht="21.75" customHeight="1" x14ac:dyDescent="0.2">
      <c r="A72" s="1128" t="s">
        <v>2043</v>
      </c>
      <c r="B72" s="1139" t="s">
        <v>731</v>
      </c>
      <c r="C72" s="1110" t="s">
        <v>2016</v>
      </c>
      <c r="D72" s="41">
        <v>3521.56</v>
      </c>
      <c r="E72" s="1112">
        <f>IFERROR(+AVERAGE(D72:D74),"")</f>
        <v>3212.9133333333334</v>
      </c>
      <c r="F72" s="42">
        <f>IF(D72&lt;&gt;0,IF(D72&gt;1.5*E72,"",D72),"")</f>
        <v>3521.56</v>
      </c>
      <c r="G72" s="1112">
        <f>IFERROR(+AVERAGE(F72:F74),"")</f>
        <v>3212.9133333333334</v>
      </c>
      <c r="H72" s="42">
        <f>IFERROR(IF(F72&lt;0.5*G72,"",F72),"")</f>
        <v>3521.56</v>
      </c>
      <c r="I72" s="1112">
        <f>MIN(H72:H74)</f>
        <v>2777.5</v>
      </c>
      <c r="J72" s="43" t="s">
        <v>2025</v>
      </c>
      <c r="K72" s="44">
        <v>45775</v>
      </c>
    </row>
    <row r="73" spans="1:11" s="45" customFormat="1" ht="21.75" customHeight="1" x14ac:dyDescent="0.2">
      <c r="A73" s="1128"/>
      <c r="B73" s="1139"/>
      <c r="C73" s="1110"/>
      <c r="D73" s="41">
        <v>2777.5</v>
      </c>
      <c r="E73" s="1112"/>
      <c r="F73" s="42">
        <f>IF(D73&lt;&gt;0,IF(D73&gt;1.5*E72,"",D73),"")</f>
        <v>2777.5</v>
      </c>
      <c r="G73" s="1112"/>
      <c r="H73" s="42">
        <f>IFERROR(IF(F73&lt;0.5*G72,"",F73),"")</f>
        <v>2777.5</v>
      </c>
      <c r="I73" s="1112"/>
      <c r="J73" s="43" t="s">
        <v>2026</v>
      </c>
      <c r="K73" s="44">
        <v>45776</v>
      </c>
    </row>
    <row r="74" spans="1:11" s="45" customFormat="1" ht="21.75" customHeight="1" x14ac:dyDescent="0.2">
      <c r="A74" s="1128"/>
      <c r="B74" s="1139"/>
      <c r="C74" s="1110"/>
      <c r="D74" s="41">
        <v>3339.68</v>
      </c>
      <c r="E74" s="1112"/>
      <c r="F74" s="42">
        <f>IF(D74&lt;&gt;0,IF(D74&gt;1.5*E72,"",D74),"")</f>
        <v>3339.68</v>
      </c>
      <c r="G74" s="1112"/>
      <c r="H74" s="42">
        <f>IFERROR(IF(F74&lt;0.5*G72,"",F74),"")</f>
        <v>3339.68</v>
      </c>
      <c r="I74" s="1112"/>
      <c r="J74" s="43" t="s">
        <v>2027</v>
      </c>
      <c r="K74" s="44">
        <v>45775</v>
      </c>
    </row>
    <row r="75" spans="1:11" s="45" customFormat="1" x14ac:dyDescent="0.2">
      <c r="A75" s="47"/>
      <c r="B75" s="47"/>
      <c r="C75" s="47"/>
      <c r="D75" s="47"/>
      <c r="E75" s="47"/>
      <c r="F75" s="47"/>
      <c r="G75" s="47"/>
      <c r="H75" s="47"/>
      <c r="I75" s="47"/>
      <c r="J75" s="49"/>
      <c r="K75" s="35"/>
    </row>
    <row r="76" spans="1:11" s="45" customFormat="1" ht="21.75" customHeight="1" x14ac:dyDescent="0.2">
      <c r="A76" s="1128" t="s">
        <v>2044</v>
      </c>
      <c r="B76" s="1139" t="s">
        <v>734</v>
      </c>
      <c r="C76" s="1110" t="s">
        <v>2016</v>
      </c>
      <c r="D76" s="41">
        <v>4514.8999999999996</v>
      </c>
      <c r="E76" s="1112">
        <f>IFERROR(+AVERAGE(D76:D78),"")</f>
        <v>3969.47</v>
      </c>
      <c r="F76" s="42">
        <f>IF(D76&lt;&gt;0,IF(D76&gt;1.5*E76,"",D76),"")</f>
        <v>4514.8999999999996</v>
      </c>
      <c r="G76" s="1112">
        <f>IFERROR(+AVERAGE(F76:F78),"")</f>
        <v>3969.47</v>
      </c>
      <c r="H76" s="42">
        <f>IFERROR(IF(F76&lt;0.5*G76,"",F76),"")</f>
        <v>4514.8999999999996</v>
      </c>
      <c r="I76" s="1112">
        <f>MIN(H76:H78)</f>
        <v>3570</v>
      </c>
      <c r="J76" s="43" t="s">
        <v>2025</v>
      </c>
      <c r="K76" s="44">
        <v>45775</v>
      </c>
    </row>
    <row r="77" spans="1:11" s="45" customFormat="1" ht="21.75" customHeight="1" x14ac:dyDescent="0.2">
      <c r="A77" s="1128"/>
      <c r="B77" s="1139"/>
      <c r="C77" s="1110"/>
      <c r="D77" s="41">
        <v>3570</v>
      </c>
      <c r="E77" s="1112"/>
      <c r="F77" s="42">
        <f>IF(D77&lt;&gt;0,IF(D77&gt;1.5*E76,"",D77),"")</f>
        <v>3570</v>
      </c>
      <c r="G77" s="1112"/>
      <c r="H77" s="42">
        <f>IFERROR(IF(F77&lt;0.5*G76,"",F77),"")</f>
        <v>3570</v>
      </c>
      <c r="I77" s="1112"/>
      <c r="J77" s="43" t="s">
        <v>2026</v>
      </c>
      <c r="K77" s="44">
        <v>45776</v>
      </c>
    </row>
    <row r="78" spans="1:11" s="45" customFormat="1" ht="21.75" customHeight="1" x14ac:dyDescent="0.2">
      <c r="A78" s="1128"/>
      <c r="B78" s="1139"/>
      <c r="C78" s="1110"/>
      <c r="D78" s="41">
        <v>3823.51</v>
      </c>
      <c r="E78" s="1112"/>
      <c r="F78" s="42">
        <f>IF(D78&lt;&gt;0,IF(D78&gt;1.5*E76,"",D78),"")</f>
        <v>3823.51</v>
      </c>
      <c r="G78" s="1112"/>
      <c r="H78" s="42">
        <f>IFERROR(IF(F78&lt;0.5*G76,"",F78),"")</f>
        <v>3823.51</v>
      </c>
      <c r="I78" s="1112"/>
      <c r="J78" s="43" t="s">
        <v>2027</v>
      </c>
      <c r="K78" s="44">
        <v>45775</v>
      </c>
    </row>
    <row r="79" spans="1:11" s="45" customFormat="1" x14ac:dyDescent="0.2">
      <c r="A79" s="47"/>
      <c r="B79" s="47"/>
      <c r="C79" s="47"/>
      <c r="D79" s="47"/>
      <c r="E79" s="47"/>
      <c r="F79" s="47"/>
      <c r="G79" s="47"/>
      <c r="H79" s="47"/>
      <c r="I79" s="47"/>
      <c r="J79" s="49"/>
      <c r="K79" s="35"/>
    </row>
    <row r="80" spans="1:11" s="45" customFormat="1" ht="21.75" customHeight="1" x14ac:dyDescent="0.2">
      <c r="A80" s="1128" t="s">
        <v>2045</v>
      </c>
      <c r="B80" s="1139" t="s">
        <v>737</v>
      </c>
      <c r="C80" s="1110" t="s">
        <v>2016</v>
      </c>
      <c r="D80" s="41">
        <v>4525.8999999999996</v>
      </c>
      <c r="E80" s="1112">
        <f>IFERROR(+AVERAGE(D80:D82),"")</f>
        <v>3980.3633333333332</v>
      </c>
      <c r="F80" s="42">
        <f>IF(D80&lt;&gt;0,IF(D80&gt;1.5*E80,"",D80),"")</f>
        <v>4525.8999999999996</v>
      </c>
      <c r="G80" s="1112">
        <f>IFERROR(+AVERAGE(F80:F82),"")</f>
        <v>3980.3633333333332</v>
      </c>
      <c r="H80" s="42">
        <f>IFERROR(IF(F80&lt;0.5*G80,"",F80),"")</f>
        <v>4525.8999999999996</v>
      </c>
      <c r="I80" s="1112">
        <f>MIN(H80:H82)</f>
        <v>3575</v>
      </c>
      <c r="J80" s="43" t="s">
        <v>2025</v>
      </c>
      <c r="K80" s="44">
        <v>45775</v>
      </c>
    </row>
    <row r="81" spans="1:11" s="45" customFormat="1" ht="21.75" customHeight="1" x14ac:dyDescent="0.2">
      <c r="A81" s="1128"/>
      <c r="B81" s="1139"/>
      <c r="C81" s="1110"/>
      <c r="D81" s="41">
        <v>3575</v>
      </c>
      <c r="E81" s="1112"/>
      <c r="F81" s="42">
        <f>IF(D81&lt;&gt;0,IF(D81&gt;1.5*E80,"",D81),"")</f>
        <v>3575</v>
      </c>
      <c r="G81" s="1112"/>
      <c r="H81" s="42">
        <f>IFERROR(IF(F81&lt;0.5*G80,"",F81),"")</f>
        <v>3575</v>
      </c>
      <c r="I81" s="1112"/>
      <c r="J81" s="43" t="s">
        <v>2026</v>
      </c>
      <c r="K81" s="44">
        <v>45776</v>
      </c>
    </row>
    <row r="82" spans="1:11" s="45" customFormat="1" ht="21.75" customHeight="1" x14ac:dyDescent="0.2">
      <c r="A82" s="1128"/>
      <c r="B82" s="1139"/>
      <c r="C82" s="1110"/>
      <c r="D82" s="41">
        <v>3840.19</v>
      </c>
      <c r="E82" s="1112"/>
      <c r="F82" s="42">
        <f>IF(D82&lt;&gt;0,IF(D82&gt;1.5*E80,"",D82),"")</f>
        <v>3840.19</v>
      </c>
      <c r="G82" s="1112"/>
      <c r="H82" s="42">
        <f>IFERROR(IF(F82&lt;0.5*G80,"",F82),"")</f>
        <v>3840.19</v>
      </c>
      <c r="I82" s="1112"/>
      <c r="J82" s="43" t="s">
        <v>2027</v>
      </c>
      <c r="K82" s="44">
        <v>45775</v>
      </c>
    </row>
    <row r="83" spans="1:11" s="45" customFormat="1" x14ac:dyDescent="0.2">
      <c r="A83" s="47"/>
      <c r="B83" s="47"/>
      <c r="C83" s="47"/>
      <c r="D83" s="47"/>
      <c r="E83" s="47"/>
      <c r="F83" s="47"/>
      <c r="G83" s="47"/>
      <c r="H83" s="47"/>
      <c r="I83" s="47"/>
      <c r="J83" s="49"/>
      <c r="K83" s="35"/>
    </row>
    <row r="84" spans="1:11" s="45" customFormat="1" ht="21.75" customHeight="1" x14ac:dyDescent="0.2">
      <c r="A84" s="1128" t="s">
        <v>2046</v>
      </c>
      <c r="B84" s="1139" t="s">
        <v>740</v>
      </c>
      <c r="C84" s="1110" t="s">
        <v>2016</v>
      </c>
      <c r="D84" s="41">
        <v>3394.42</v>
      </c>
      <c r="E84" s="1112">
        <f>IFERROR(+AVERAGE(D84:D86),"")</f>
        <v>3101.7133333333331</v>
      </c>
      <c r="F84" s="42">
        <f>IF(D84&lt;&gt;0,IF(D84&gt;1.5*E84,"",D84),"")</f>
        <v>3394.42</v>
      </c>
      <c r="G84" s="1112">
        <f>IFERROR(+AVERAGE(F84:F86),"")</f>
        <v>3101.7133333333331</v>
      </c>
      <c r="H84" s="42">
        <f>IFERROR(IF(F84&lt;0.5*G84,"",F84),"")</f>
        <v>3394.42</v>
      </c>
      <c r="I84" s="1112">
        <f>MIN(H84:H86)</f>
        <v>2675</v>
      </c>
      <c r="J84" s="43" t="s">
        <v>2025</v>
      </c>
      <c r="K84" s="44">
        <v>45775</v>
      </c>
    </row>
    <row r="85" spans="1:11" s="45" customFormat="1" ht="21.75" customHeight="1" x14ac:dyDescent="0.2">
      <c r="A85" s="1128"/>
      <c r="B85" s="1139"/>
      <c r="C85" s="1110"/>
      <c r="D85" s="41">
        <v>2675</v>
      </c>
      <c r="E85" s="1112"/>
      <c r="F85" s="42">
        <f>IF(D85&lt;&gt;0,IF(D85&gt;1.5*E84,"",D85),"")</f>
        <v>2675</v>
      </c>
      <c r="G85" s="1112"/>
      <c r="H85" s="42">
        <f>IFERROR(IF(F85&lt;0.5*G84,"",F85),"")</f>
        <v>2675</v>
      </c>
      <c r="I85" s="1112"/>
      <c r="J85" s="43" t="s">
        <v>2026</v>
      </c>
      <c r="K85" s="44">
        <v>45776</v>
      </c>
    </row>
    <row r="86" spans="1:11" s="45" customFormat="1" ht="21.75" customHeight="1" x14ac:dyDescent="0.2">
      <c r="A86" s="1128"/>
      <c r="B86" s="1139"/>
      <c r="C86" s="1110"/>
      <c r="D86" s="41">
        <v>3235.72</v>
      </c>
      <c r="E86" s="1112"/>
      <c r="F86" s="42">
        <f>IF(D86&lt;&gt;0,IF(D86&gt;1.5*E84,"",D86),"")</f>
        <v>3235.72</v>
      </c>
      <c r="G86" s="1112"/>
      <c r="H86" s="42">
        <f>IFERROR(IF(F86&lt;0.5*G84,"",F86),"")</f>
        <v>3235.72</v>
      </c>
      <c r="I86" s="1112"/>
      <c r="J86" s="43" t="s">
        <v>2027</v>
      </c>
      <c r="K86" s="44">
        <v>45775</v>
      </c>
    </row>
    <row r="87" spans="1:11" s="45" customFormat="1" x14ac:dyDescent="0.2">
      <c r="A87" s="47"/>
      <c r="B87" s="47"/>
      <c r="C87" s="47"/>
      <c r="D87" s="47"/>
      <c r="E87" s="47"/>
      <c r="F87" s="47"/>
      <c r="G87" s="47"/>
      <c r="H87" s="47"/>
      <c r="I87" s="47"/>
      <c r="J87" s="49"/>
      <c r="K87" s="35"/>
    </row>
    <row r="88" spans="1:11" s="45" customFormat="1" ht="21.75" customHeight="1" x14ac:dyDescent="0.2">
      <c r="A88" s="1128" t="s">
        <v>2047</v>
      </c>
      <c r="B88" s="1139" t="s">
        <v>743</v>
      </c>
      <c r="C88" s="1110" t="s">
        <v>2016</v>
      </c>
      <c r="D88" s="41">
        <v>5568.38</v>
      </c>
      <c r="E88" s="1112">
        <f>IFERROR(+AVERAGE(D88:D90),"")</f>
        <v>4735.1866666666674</v>
      </c>
      <c r="F88" s="42">
        <f>IF(D88&lt;&gt;0,IF(D88&gt;1.5*E88,"",D88),"")</f>
        <v>5568.38</v>
      </c>
      <c r="G88" s="1112">
        <f>IFERROR(+AVERAGE(F88:F90),"")</f>
        <v>4735.1866666666674</v>
      </c>
      <c r="H88" s="42">
        <f>IFERROR(IF(F88&lt;0.5*G88,"",F88),"")</f>
        <v>5568.38</v>
      </c>
      <c r="I88" s="1112">
        <f>MIN(H88:H90)</f>
        <v>4267.18</v>
      </c>
      <c r="J88" s="43" t="s">
        <v>2025</v>
      </c>
      <c r="K88" s="44">
        <v>45775</v>
      </c>
    </row>
    <row r="89" spans="1:11" s="45" customFormat="1" ht="21.75" customHeight="1" x14ac:dyDescent="0.2">
      <c r="A89" s="1128"/>
      <c r="B89" s="1139"/>
      <c r="C89" s="1110"/>
      <c r="D89" s="41">
        <v>4370</v>
      </c>
      <c r="E89" s="1112"/>
      <c r="F89" s="42">
        <f>IF(D89&lt;&gt;0,IF(D89&gt;1.5*E88,"",D89),"")</f>
        <v>4370</v>
      </c>
      <c r="G89" s="1112"/>
      <c r="H89" s="42">
        <f>IFERROR(IF(F89&lt;0.5*G88,"",F89),"")</f>
        <v>4370</v>
      </c>
      <c r="I89" s="1112"/>
      <c r="J89" s="43" t="s">
        <v>2026</v>
      </c>
      <c r="K89" s="44">
        <v>45776</v>
      </c>
    </row>
    <row r="90" spans="1:11" s="45" customFormat="1" ht="21.75" customHeight="1" x14ac:dyDescent="0.2">
      <c r="A90" s="1128"/>
      <c r="B90" s="1139"/>
      <c r="C90" s="1110"/>
      <c r="D90" s="41">
        <v>4267.18</v>
      </c>
      <c r="E90" s="1112"/>
      <c r="F90" s="42">
        <f>IF(D90&lt;&gt;0,IF(D90&gt;1.5*E88,"",D90),"")</f>
        <v>4267.18</v>
      </c>
      <c r="G90" s="1112"/>
      <c r="H90" s="42">
        <f>IFERROR(IF(F90&lt;0.5*G88,"",F90),"")</f>
        <v>4267.18</v>
      </c>
      <c r="I90" s="1112"/>
      <c r="J90" s="43" t="s">
        <v>2027</v>
      </c>
      <c r="K90" s="44">
        <v>45775</v>
      </c>
    </row>
    <row r="91" spans="1:11" s="45" customFormat="1" x14ac:dyDescent="0.2">
      <c r="A91" s="47"/>
      <c r="B91" s="47"/>
      <c r="C91" s="47"/>
      <c r="D91" s="47"/>
      <c r="E91" s="47"/>
      <c r="F91" s="47"/>
      <c r="G91" s="47"/>
      <c r="H91" s="47"/>
      <c r="I91" s="47"/>
      <c r="J91" s="49"/>
      <c r="K91" s="35"/>
    </row>
    <row r="92" spans="1:11" s="45" customFormat="1" ht="21.75" customHeight="1" x14ac:dyDescent="0.2">
      <c r="A92" s="1128" t="s">
        <v>2048</v>
      </c>
      <c r="B92" s="1139" t="s">
        <v>746</v>
      </c>
      <c r="C92" s="1110" t="s">
        <v>2016</v>
      </c>
      <c r="D92" s="41">
        <v>5034.43</v>
      </c>
      <c r="E92" s="1112">
        <f>IFERROR(+AVERAGE(D92:D94),"")</f>
        <v>4367.6099999999997</v>
      </c>
      <c r="F92" s="42">
        <f>IF(D92&lt;&gt;0,IF(D92&gt;1.5*E92,"",D92),"")</f>
        <v>5034.43</v>
      </c>
      <c r="G92" s="1112">
        <f>IFERROR(+AVERAGE(F92:F94),"")</f>
        <v>4367.6099999999997</v>
      </c>
      <c r="H92" s="42">
        <f>IFERROR(IF(F92&lt;0.5*G92,"",F92),"")</f>
        <v>5034.43</v>
      </c>
      <c r="I92" s="1112">
        <f>MIN(H92:H94)</f>
        <v>3960</v>
      </c>
      <c r="J92" s="43" t="s">
        <v>2025</v>
      </c>
      <c r="K92" s="44">
        <v>45775</v>
      </c>
    </row>
    <row r="93" spans="1:11" s="45" customFormat="1" ht="21.75" customHeight="1" x14ac:dyDescent="0.2">
      <c r="A93" s="1128"/>
      <c r="B93" s="1139"/>
      <c r="C93" s="1110"/>
      <c r="D93" s="41">
        <v>3960</v>
      </c>
      <c r="E93" s="1112"/>
      <c r="F93" s="42">
        <f>IF(D93&lt;&gt;0,IF(D93&gt;1.5*E92,"",D93),"")</f>
        <v>3960</v>
      </c>
      <c r="G93" s="1112"/>
      <c r="H93" s="42">
        <f>IFERROR(IF(F93&lt;0.5*G92,"",F93),"")</f>
        <v>3960</v>
      </c>
      <c r="I93" s="1112"/>
      <c r="J93" s="43" t="s">
        <v>2026</v>
      </c>
      <c r="K93" s="44">
        <v>45776</v>
      </c>
    </row>
    <row r="94" spans="1:11" s="45" customFormat="1" ht="21.75" customHeight="1" x14ac:dyDescent="0.2">
      <c r="A94" s="1128"/>
      <c r="B94" s="1139"/>
      <c r="C94" s="1110"/>
      <c r="D94" s="41">
        <v>4108.3999999999996</v>
      </c>
      <c r="E94" s="1112"/>
      <c r="F94" s="42">
        <f>IF(D94&lt;&gt;0,IF(D94&gt;1.5*E92,"",D94),"")</f>
        <v>4108.3999999999996</v>
      </c>
      <c r="G94" s="1112"/>
      <c r="H94" s="42">
        <f>IFERROR(IF(F94&lt;0.5*G92,"",F94),"")</f>
        <v>4108.3999999999996</v>
      </c>
      <c r="I94" s="1112"/>
      <c r="J94" s="43" t="s">
        <v>2027</v>
      </c>
      <c r="K94" s="44">
        <v>45775</v>
      </c>
    </row>
    <row r="95" spans="1:11" s="45" customFormat="1" x14ac:dyDescent="0.2">
      <c r="A95" s="47"/>
      <c r="B95" s="47"/>
      <c r="C95" s="47"/>
      <c r="D95" s="47"/>
      <c r="E95" s="47"/>
      <c r="F95" s="47"/>
      <c r="G95" s="47"/>
      <c r="H95" s="47"/>
      <c r="I95" s="47"/>
      <c r="J95" s="49"/>
      <c r="K95" s="35"/>
    </row>
    <row r="96" spans="1:11" s="45" customFormat="1" ht="21.75" customHeight="1" x14ac:dyDescent="0.2">
      <c r="A96" s="1128" t="s">
        <v>2049</v>
      </c>
      <c r="B96" s="1139" t="s">
        <v>749</v>
      </c>
      <c r="C96" s="1110" t="s">
        <v>2016</v>
      </c>
      <c r="D96" s="41">
        <v>1363.09</v>
      </c>
      <c r="E96" s="1112">
        <f>IFERROR(+AVERAGE(D96:D98),"")</f>
        <v>1346.2966666666669</v>
      </c>
      <c r="F96" s="42">
        <f>IF(D96&lt;&gt;0,IF(D96&gt;1.5*E96,"",D96),"")</f>
        <v>1363.09</v>
      </c>
      <c r="G96" s="1112">
        <f>IFERROR(+AVERAGE(F96:F98),"")</f>
        <v>1346.2966666666669</v>
      </c>
      <c r="H96" s="42">
        <f>IFERROR(IF(F96&lt;0.5*G96,"",F96),"")</f>
        <v>1363.09</v>
      </c>
      <c r="I96" s="1112">
        <f>MIN(H96:H98)</f>
        <v>1055</v>
      </c>
      <c r="J96" s="43" t="s">
        <v>2025</v>
      </c>
      <c r="K96" s="44">
        <v>45775</v>
      </c>
    </row>
    <row r="97" spans="1:11" s="45" customFormat="1" ht="21.75" customHeight="1" x14ac:dyDescent="0.2">
      <c r="A97" s="1128"/>
      <c r="B97" s="1139"/>
      <c r="C97" s="1110"/>
      <c r="D97" s="41">
        <v>1055</v>
      </c>
      <c r="E97" s="1112"/>
      <c r="F97" s="42">
        <f>IF(D97&lt;&gt;0,IF(D97&gt;1.5*E96,"",D97),"")</f>
        <v>1055</v>
      </c>
      <c r="G97" s="1112"/>
      <c r="H97" s="42">
        <f>IFERROR(IF(F97&lt;0.5*G96,"",F97),"")</f>
        <v>1055</v>
      </c>
      <c r="I97" s="1112"/>
      <c r="J97" s="43" t="s">
        <v>2026</v>
      </c>
      <c r="K97" s="44">
        <v>45776</v>
      </c>
    </row>
    <row r="98" spans="1:11" s="45" customFormat="1" ht="21.75" customHeight="1" x14ac:dyDescent="0.2">
      <c r="A98" s="1128"/>
      <c r="B98" s="1139"/>
      <c r="C98" s="1110"/>
      <c r="D98" s="41">
        <v>1620.8</v>
      </c>
      <c r="E98" s="1112"/>
      <c r="F98" s="42">
        <f>IF(D98&lt;&gt;0,IF(D98&gt;1.5*E96,"",D98),"")</f>
        <v>1620.8</v>
      </c>
      <c r="G98" s="1112"/>
      <c r="H98" s="42">
        <f>IFERROR(IF(F98&lt;0.5*G96,"",F98),"")</f>
        <v>1620.8</v>
      </c>
      <c r="I98" s="1112"/>
      <c r="J98" s="43" t="s">
        <v>2027</v>
      </c>
      <c r="K98" s="44">
        <v>45775</v>
      </c>
    </row>
    <row r="99" spans="1:11" s="45" customFormat="1" x14ac:dyDescent="0.2">
      <c r="A99" s="47"/>
      <c r="B99" s="47"/>
      <c r="C99" s="47"/>
      <c r="D99" s="47"/>
      <c r="E99" s="47"/>
      <c r="F99" s="47"/>
      <c r="G99" s="47"/>
      <c r="H99" s="47"/>
      <c r="I99" s="47"/>
      <c r="J99" s="49"/>
      <c r="K99" s="35"/>
    </row>
    <row r="100" spans="1:11" s="45" customFormat="1" ht="21.75" customHeight="1" x14ac:dyDescent="0.2">
      <c r="A100" s="1128" t="s">
        <v>2050</v>
      </c>
      <c r="B100" s="1139" t="s">
        <v>752</v>
      </c>
      <c r="C100" s="1110" t="s">
        <v>2016</v>
      </c>
      <c r="D100" s="41">
        <v>6599.7</v>
      </c>
      <c r="E100" s="1112">
        <f>IFERROR(+AVERAGE(D100:D102),"")</f>
        <v>5700.8566666666666</v>
      </c>
      <c r="F100" s="42">
        <f>IF(D100&lt;&gt;0,IF(D100&gt;1.5*E100,"",D100),"")</f>
        <v>6599.7</v>
      </c>
      <c r="G100" s="1112">
        <f>IFERROR(+AVERAGE(F100:F102),"")</f>
        <v>5700.8566666666666</v>
      </c>
      <c r="H100" s="42">
        <f>IFERROR(IF(F100&lt;0.5*G100,"",F100),"")</f>
        <v>6599.7</v>
      </c>
      <c r="I100" s="1112">
        <f>MIN(H100:H102)</f>
        <v>4831.4399999999996</v>
      </c>
      <c r="J100" s="43" t="s">
        <v>2025</v>
      </c>
      <c r="K100" s="44">
        <v>45775</v>
      </c>
    </row>
    <row r="101" spans="1:11" s="45" customFormat="1" ht="21.75" customHeight="1" x14ac:dyDescent="0.2">
      <c r="A101" s="1128"/>
      <c r="B101" s="1139"/>
      <c r="C101" s="1110"/>
      <c r="D101" s="41">
        <v>5671.43</v>
      </c>
      <c r="E101" s="1112"/>
      <c r="F101" s="42">
        <f>IF(D101&lt;&gt;0,IF(D101&gt;1.5*E100,"",D101),"")</f>
        <v>5671.43</v>
      </c>
      <c r="G101" s="1112"/>
      <c r="H101" s="42">
        <f>IFERROR(IF(F101&lt;0.5*G100,"",F101),"")</f>
        <v>5671.43</v>
      </c>
      <c r="I101" s="1112"/>
      <c r="J101" s="43" t="s">
        <v>2026</v>
      </c>
      <c r="K101" s="44">
        <v>45776</v>
      </c>
    </row>
    <row r="102" spans="1:11" s="45" customFormat="1" ht="21.75" customHeight="1" x14ac:dyDescent="0.2">
      <c r="A102" s="1128"/>
      <c r="B102" s="1139"/>
      <c r="C102" s="1110"/>
      <c r="D102" s="41">
        <v>4831.4399999999996</v>
      </c>
      <c r="E102" s="1112"/>
      <c r="F102" s="42">
        <f>IF(D102&lt;&gt;0,IF(D102&gt;1.5*E100,"",D102),"")</f>
        <v>4831.4399999999996</v>
      </c>
      <c r="G102" s="1112"/>
      <c r="H102" s="42">
        <f>IFERROR(IF(F102&lt;0.5*G100,"",F102),"")</f>
        <v>4831.4399999999996</v>
      </c>
      <c r="I102" s="1112"/>
      <c r="J102" s="43" t="s">
        <v>2027</v>
      </c>
      <c r="K102" s="44">
        <v>45775</v>
      </c>
    </row>
    <row r="103" spans="1:11" s="45" customFormat="1" x14ac:dyDescent="0.2">
      <c r="A103" s="47"/>
      <c r="B103" s="47"/>
      <c r="C103" s="47"/>
      <c r="D103" s="47"/>
      <c r="E103" s="47"/>
      <c r="F103" s="47"/>
      <c r="G103" s="47"/>
      <c r="H103" s="47"/>
      <c r="I103" s="47"/>
      <c r="J103" s="49"/>
      <c r="K103" s="35"/>
    </row>
    <row r="104" spans="1:11" s="45" customFormat="1" ht="21.75" customHeight="1" x14ac:dyDescent="0.2">
      <c r="A104" s="1128" t="s">
        <v>2051</v>
      </c>
      <c r="B104" s="1139" t="s">
        <v>755</v>
      </c>
      <c r="C104" s="1110" t="s">
        <v>2016</v>
      </c>
      <c r="D104" s="41">
        <v>7001.71</v>
      </c>
      <c r="E104" s="1112">
        <f>IFERROR(+AVERAGE(D104:D106),"")</f>
        <v>5803.2666666666664</v>
      </c>
      <c r="F104" s="42">
        <f>IF(D104&lt;&gt;0,IF(D104&gt;1.5*E104,"",D104),"")</f>
        <v>7001.71</v>
      </c>
      <c r="G104" s="1112">
        <f>IFERROR(+AVERAGE(F104:F106),"")</f>
        <v>5803.2666666666664</v>
      </c>
      <c r="H104" s="42">
        <f>IFERROR(IF(F104&lt;0.5*G104,"",F104),"")</f>
        <v>7001.71</v>
      </c>
      <c r="I104" s="1112">
        <f>MIN(H104:H106)</f>
        <v>4993.09</v>
      </c>
      <c r="J104" s="43" t="s">
        <v>2025</v>
      </c>
      <c r="K104" s="44">
        <v>45775</v>
      </c>
    </row>
    <row r="105" spans="1:11" s="45" customFormat="1" ht="21.75" customHeight="1" x14ac:dyDescent="0.2">
      <c r="A105" s="1128"/>
      <c r="B105" s="1139"/>
      <c r="C105" s="1110"/>
      <c r="D105" s="41">
        <v>5415</v>
      </c>
      <c r="E105" s="1112"/>
      <c r="F105" s="42">
        <f>IF(D105&lt;&gt;0,IF(D105&gt;1.5*E104,"",D105),"")</f>
        <v>5415</v>
      </c>
      <c r="G105" s="1112"/>
      <c r="H105" s="42">
        <f>IFERROR(IF(F105&lt;0.5*G104,"",F105),"")</f>
        <v>5415</v>
      </c>
      <c r="I105" s="1112"/>
      <c r="J105" s="43" t="s">
        <v>2026</v>
      </c>
      <c r="K105" s="44">
        <v>45776</v>
      </c>
    </row>
    <row r="106" spans="1:11" s="45" customFormat="1" ht="21.75" customHeight="1" x14ac:dyDescent="0.2">
      <c r="A106" s="1128"/>
      <c r="B106" s="1139"/>
      <c r="C106" s="1110"/>
      <c r="D106" s="41">
        <v>4993.09</v>
      </c>
      <c r="E106" s="1112"/>
      <c r="F106" s="42">
        <f>IF(D106&lt;&gt;0,IF(D106&gt;1.5*E104,"",D106),"")</f>
        <v>4993.09</v>
      </c>
      <c r="G106" s="1112"/>
      <c r="H106" s="42">
        <f>IFERROR(IF(F106&lt;0.5*G104,"",F106),"")</f>
        <v>4993.09</v>
      </c>
      <c r="I106" s="1112"/>
      <c r="J106" s="43" t="s">
        <v>2027</v>
      </c>
      <c r="K106" s="44">
        <v>45775</v>
      </c>
    </row>
    <row r="107" spans="1:11" ht="18" x14ac:dyDescent="0.2">
      <c r="A107" s="50"/>
      <c r="B107" s="51"/>
      <c r="C107" s="50"/>
      <c r="D107" s="50"/>
      <c r="E107" s="50"/>
      <c r="F107" s="50"/>
      <c r="G107" s="50"/>
      <c r="H107" s="50"/>
      <c r="I107" s="50"/>
      <c r="J107" s="51"/>
    </row>
    <row r="108" spans="1:11" s="45" customFormat="1" ht="21.75" customHeight="1" x14ac:dyDescent="0.2">
      <c r="A108" s="1128" t="s">
        <v>2052</v>
      </c>
      <c r="B108" s="1139" t="s">
        <v>758</v>
      </c>
      <c r="C108" s="1110" t="s">
        <v>2016</v>
      </c>
      <c r="D108" s="41">
        <v>6532.7</v>
      </c>
      <c r="E108" s="1112">
        <f>IFERROR(+AVERAGE(D108:D110),"")</f>
        <v>5453.05</v>
      </c>
      <c r="F108" s="42">
        <f>IF(D108&lt;&gt;0,IF(D108&gt;1.5*E108,"",D108),"")</f>
        <v>6532.7</v>
      </c>
      <c r="G108" s="1112">
        <f>IFERROR(+AVERAGE(F108:F110),"")</f>
        <v>5453.05</v>
      </c>
      <c r="H108" s="42">
        <f>IFERROR(IF(F108&lt;0.5*G108,"",F108),"")</f>
        <v>6532.7</v>
      </c>
      <c r="I108" s="1112">
        <f>MIN(H108:H110)</f>
        <v>4796.45</v>
      </c>
      <c r="J108" s="43" t="s">
        <v>2025</v>
      </c>
      <c r="K108" s="44">
        <v>45775</v>
      </c>
    </row>
    <row r="109" spans="1:11" s="45" customFormat="1" ht="21.75" customHeight="1" x14ac:dyDescent="0.2">
      <c r="A109" s="1128"/>
      <c r="B109" s="1139"/>
      <c r="C109" s="1110"/>
      <c r="D109" s="41">
        <v>5030</v>
      </c>
      <c r="E109" s="1112"/>
      <c r="F109" s="42">
        <f>IF(D109&lt;&gt;0,IF(D109&gt;1.5*E108,"",D109),"")</f>
        <v>5030</v>
      </c>
      <c r="G109" s="1112"/>
      <c r="H109" s="42">
        <f>IFERROR(IF(F109&lt;0.5*G108,"",F109),"")</f>
        <v>5030</v>
      </c>
      <c r="I109" s="1112"/>
      <c r="J109" s="43" t="s">
        <v>2026</v>
      </c>
      <c r="K109" s="44">
        <v>45776</v>
      </c>
    </row>
    <row r="110" spans="1:11" s="45" customFormat="1" ht="21.75" customHeight="1" x14ac:dyDescent="0.2">
      <c r="A110" s="1128"/>
      <c r="B110" s="1139"/>
      <c r="C110" s="1110"/>
      <c r="D110" s="41">
        <v>4796.45</v>
      </c>
      <c r="E110" s="1112"/>
      <c r="F110" s="42">
        <f>IF(D110&lt;&gt;0,IF(D110&gt;1.5*E108,"",D110),"")</f>
        <v>4796.45</v>
      </c>
      <c r="G110" s="1112"/>
      <c r="H110" s="42">
        <f>IFERROR(IF(F110&lt;0.5*G108,"",F110),"")</f>
        <v>4796.45</v>
      </c>
      <c r="I110" s="1112"/>
      <c r="J110" s="43" t="s">
        <v>2027</v>
      </c>
      <c r="K110" s="44">
        <v>45775</v>
      </c>
    </row>
    <row r="111" spans="1:11" s="45" customFormat="1" x14ac:dyDescent="0.2">
      <c r="A111" s="47"/>
      <c r="B111" s="47"/>
      <c r="C111" s="47"/>
      <c r="D111" s="47"/>
      <c r="E111" s="47"/>
      <c r="F111" s="47"/>
      <c r="G111" s="47"/>
      <c r="H111" s="47"/>
      <c r="I111" s="47"/>
      <c r="J111" s="49"/>
      <c r="K111" s="35"/>
    </row>
    <row r="112" spans="1:11" s="45" customFormat="1" ht="21.75" customHeight="1" x14ac:dyDescent="0.2">
      <c r="A112" s="1128" t="s">
        <v>2053</v>
      </c>
      <c r="B112" s="1139" t="s">
        <v>761</v>
      </c>
      <c r="C112" s="1110" t="s">
        <v>2016</v>
      </c>
      <c r="D112" s="41">
        <v>7102.21</v>
      </c>
      <c r="E112" s="1112">
        <f>IFERROR(+AVERAGE(D112:D114),"")</f>
        <v>5474.97</v>
      </c>
      <c r="F112" s="42">
        <f>IF(D112&lt;&gt;0,IF(D112&gt;1.5*E112,"",D112),"")</f>
        <v>7102.21</v>
      </c>
      <c r="G112" s="1112">
        <f>IFERROR(+AVERAGE(F112:F114),"")</f>
        <v>5474.97</v>
      </c>
      <c r="H112" s="42">
        <f>IFERROR(IF(F112&lt;0.5*G112,"",F112),"")</f>
        <v>7102.21</v>
      </c>
      <c r="I112" s="1112">
        <f>MIN(H112:H114)</f>
        <v>4263.33</v>
      </c>
      <c r="J112" s="43" t="s">
        <v>2025</v>
      </c>
      <c r="K112" s="44">
        <v>45775</v>
      </c>
    </row>
    <row r="113" spans="1:11" s="45" customFormat="1" ht="21.75" customHeight="1" x14ac:dyDescent="0.2">
      <c r="A113" s="1128"/>
      <c r="B113" s="1139"/>
      <c r="C113" s="1110"/>
      <c r="D113" s="41">
        <v>4263.33</v>
      </c>
      <c r="E113" s="1112"/>
      <c r="F113" s="42">
        <f>IF(D113&lt;&gt;0,IF(D113&gt;1.5*E112,"",D113),"")</f>
        <v>4263.33</v>
      </c>
      <c r="G113" s="1112"/>
      <c r="H113" s="42">
        <f>IFERROR(IF(F113&lt;0.5*G112,"",F113),"")</f>
        <v>4263.33</v>
      </c>
      <c r="I113" s="1112"/>
      <c r="J113" s="43" t="s">
        <v>2026</v>
      </c>
      <c r="K113" s="44">
        <v>45776</v>
      </c>
    </row>
    <row r="114" spans="1:11" s="45" customFormat="1" ht="21.75" customHeight="1" x14ac:dyDescent="0.2">
      <c r="A114" s="1128"/>
      <c r="B114" s="1139"/>
      <c r="C114" s="1110"/>
      <c r="D114" s="41">
        <v>5059.37</v>
      </c>
      <c r="E114" s="1112"/>
      <c r="F114" s="42">
        <f>IF(D114&lt;&gt;0,IF(D114&gt;1.5*E112,"",D114),"")</f>
        <v>5059.37</v>
      </c>
      <c r="G114" s="1112"/>
      <c r="H114" s="42">
        <f>IFERROR(IF(F114&lt;0.5*G112,"",F114),"")</f>
        <v>5059.37</v>
      </c>
      <c r="I114" s="1112"/>
      <c r="J114" s="43" t="s">
        <v>2027</v>
      </c>
      <c r="K114" s="44">
        <v>45775</v>
      </c>
    </row>
    <row r="115" spans="1:11" s="45" customFormat="1" x14ac:dyDescent="0.2">
      <c r="A115" s="47"/>
      <c r="B115" s="47"/>
      <c r="C115" s="47"/>
      <c r="D115" s="47"/>
      <c r="E115" s="47"/>
      <c r="F115" s="47"/>
      <c r="G115" s="47"/>
      <c r="H115" s="47"/>
      <c r="I115" s="47"/>
      <c r="J115" s="48"/>
      <c r="K115" s="35"/>
    </row>
    <row r="116" spans="1:11" s="45" customFormat="1" ht="21.75" customHeight="1" x14ac:dyDescent="0.2">
      <c r="A116" s="1128" t="s">
        <v>2054</v>
      </c>
      <c r="B116" s="1139" t="s">
        <v>764</v>
      </c>
      <c r="C116" s="1110" t="s">
        <v>2016</v>
      </c>
      <c r="D116" s="41">
        <v>6834.2</v>
      </c>
      <c r="E116" s="1112">
        <f>IFERROR(+AVERAGE(D116:D118),"")</f>
        <v>5698.6133333333337</v>
      </c>
      <c r="F116" s="42">
        <f>IF(D116&lt;&gt;0,IF(D116&gt;1.5*E116,"",D116),"")</f>
        <v>6834.2</v>
      </c>
      <c r="G116" s="1112">
        <f>IFERROR(+AVERAGE(F116:F118),"")</f>
        <v>5698.6133333333337</v>
      </c>
      <c r="H116" s="42">
        <f>IFERROR(IF(F116&lt;0.5*G116,"",F116),"")</f>
        <v>6834.2</v>
      </c>
      <c r="I116" s="1112">
        <f>MIN(H116:H118)</f>
        <v>4971.6400000000003</v>
      </c>
      <c r="J116" s="43" t="s">
        <v>2025</v>
      </c>
      <c r="K116" s="44">
        <v>45775</v>
      </c>
    </row>
    <row r="117" spans="1:11" s="45" customFormat="1" ht="21.75" customHeight="1" x14ac:dyDescent="0.2">
      <c r="A117" s="1128"/>
      <c r="B117" s="1139"/>
      <c r="C117" s="1110"/>
      <c r="D117" s="41">
        <v>5290</v>
      </c>
      <c r="E117" s="1112"/>
      <c r="F117" s="42">
        <f>IF(D117&lt;&gt;0,IF(D117&gt;1.5*E116,"",D117),"")</f>
        <v>5290</v>
      </c>
      <c r="G117" s="1112"/>
      <c r="H117" s="42">
        <f>IFERROR(IF(F117&lt;0.5*G116,"",F117),"")</f>
        <v>5290</v>
      </c>
      <c r="I117" s="1112"/>
      <c r="J117" s="43" t="s">
        <v>2026</v>
      </c>
      <c r="K117" s="44">
        <v>45776</v>
      </c>
    </row>
    <row r="118" spans="1:11" s="45" customFormat="1" ht="21.75" customHeight="1" x14ac:dyDescent="0.2">
      <c r="A118" s="1128"/>
      <c r="B118" s="1139"/>
      <c r="C118" s="1110"/>
      <c r="D118" s="41">
        <v>4971.6400000000003</v>
      </c>
      <c r="E118" s="1112"/>
      <c r="F118" s="42">
        <f>IF(D118&lt;&gt;0,IF(D118&gt;1.5*E116,"",D118),"")</f>
        <v>4971.6400000000003</v>
      </c>
      <c r="G118" s="1112"/>
      <c r="H118" s="42">
        <f>IFERROR(IF(F118&lt;0.5*G116,"",F118),"")</f>
        <v>4971.6400000000003</v>
      </c>
      <c r="I118" s="1112"/>
      <c r="J118" s="43" t="s">
        <v>2027</v>
      </c>
      <c r="K118" s="44">
        <v>45775</v>
      </c>
    </row>
    <row r="119" spans="1:11" s="45" customFormat="1" x14ac:dyDescent="0.2">
      <c r="A119" s="47"/>
      <c r="B119" s="47"/>
      <c r="C119" s="47"/>
      <c r="D119" s="47"/>
      <c r="E119" s="47"/>
      <c r="F119" s="47"/>
      <c r="G119" s="47"/>
      <c r="H119" s="47"/>
      <c r="I119" s="47"/>
      <c r="J119" s="49"/>
      <c r="K119" s="35"/>
    </row>
    <row r="120" spans="1:11" s="45" customFormat="1" ht="21.75" customHeight="1" x14ac:dyDescent="0.2">
      <c r="A120" s="1128" t="s">
        <v>2055</v>
      </c>
      <c r="B120" s="1139" t="s">
        <v>767</v>
      </c>
      <c r="C120" s="1110" t="s">
        <v>2016</v>
      </c>
      <c r="D120" s="41">
        <v>5009</v>
      </c>
      <c r="E120" s="1112">
        <f>IFERROR(+AVERAGE(D120:D122),"")</f>
        <v>4344.2433333333329</v>
      </c>
      <c r="F120" s="42">
        <f>IF(D120&lt;&gt;0,IF(D120&gt;1.5*E120,"",D120),"")</f>
        <v>5009</v>
      </c>
      <c r="G120" s="1112">
        <f>IFERROR(+AVERAGE(F120:F122),"")</f>
        <v>4344.2433333333329</v>
      </c>
      <c r="H120" s="42">
        <f>IFERROR(IF(F120&lt;0.5*G120,"",F120),"")</f>
        <v>5009</v>
      </c>
      <c r="I120" s="1112">
        <f>MIN(H120:H122)</f>
        <v>3975</v>
      </c>
      <c r="J120" s="43" t="s">
        <v>2025</v>
      </c>
      <c r="K120" s="44">
        <v>45775</v>
      </c>
    </row>
    <row r="121" spans="1:11" s="45" customFormat="1" ht="21.75" customHeight="1" x14ac:dyDescent="0.2">
      <c r="A121" s="1128"/>
      <c r="B121" s="1139"/>
      <c r="C121" s="1110"/>
      <c r="D121" s="41">
        <v>3975</v>
      </c>
      <c r="E121" s="1112"/>
      <c r="F121" s="42">
        <f>IF(D121&lt;&gt;0,IF(D121&gt;1.5*E120,"",D121),"")</f>
        <v>3975</v>
      </c>
      <c r="G121" s="1112"/>
      <c r="H121" s="42">
        <f>IFERROR(IF(F121&lt;0.5*G120,"",F121),"")</f>
        <v>3975</v>
      </c>
      <c r="I121" s="1112"/>
      <c r="J121" s="43" t="s">
        <v>2026</v>
      </c>
      <c r="K121" s="44">
        <v>45776</v>
      </c>
    </row>
    <row r="122" spans="1:11" s="45" customFormat="1" ht="21.75" customHeight="1" x14ac:dyDescent="0.2">
      <c r="A122" s="1128"/>
      <c r="B122" s="1139"/>
      <c r="C122" s="1110"/>
      <c r="D122" s="41">
        <v>4048.73</v>
      </c>
      <c r="E122" s="1112"/>
      <c r="F122" s="42">
        <f>IF(D122&lt;&gt;0,IF(D122&gt;1.5*E120,"",D122),"")</f>
        <v>4048.73</v>
      </c>
      <c r="G122" s="1112"/>
      <c r="H122" s="42">
        <f>IFERROR(IF(F122&lt;0.5*G120,"",F122),"")</f>
        <v>4048.73</v>
      </c>
      <c r="I122" s="1112"/>
      <c r="J122" s="43" t="s">
        <v>2027</v>
      </c>
      <c r="K122" s="44">
        <v>45775</v>
      </c>
    </row>
    <row r="123" spans="1:11" s="45" customFormat="1" x14ac:dyDescent="0.2">
      <c r="A123" s="47"/>
      <c r="B123" s="47"/>
      <c r="C123" s="47"/>
      <c r="D123" s="47"/>
      <c r="E123" s="47"/>
      <c r="F123" s="47"/>
      <c r="G123" s="47"/>
      <c r="H123" s="47"/>
      <c r="I123" s="47"/>
      <c r="J123" s="49"/>
      <c r="K123" s="35"/>
    </row>
    <row r="124" spans="1:11" s="45" customFormat="1" ht="21.75" customHeight="1" x14ac:dyDescent="0.2">
      <c r="A124" s="1128" t="s">
        <v>2056</v>
      </c>
      <c r="B124" s="1139" t="s">
        <v>770</v>
      </c>
      <c r="C124" s="1110" t="s">
        <v>2016</v>
      </c>
      <c r="D124" s="41">
        <v>6465.69</v>
      </c>
      <c r="E124" s="1112">
        <f>IFERROR(+AVERAGE(D124:D126),"")</f>
        <v>5422.0199999999995</v>
      </c>
      <c r="F124" s="42">
        <f>IF(D124&lt;&gt;0,IF(D124&gt;1.5*E124,"",D124),"")</f>
        <v>6465.69</v>
      </c>
      <c r="G124" s="1112">
        <f>IFERROR(+AVERAGE(F124:F126),"")</f>
        <v>5422.0199999999995</v>
      </c>
      <c r="H124" s="42">
        <f>IFERROR(IF(F124&lt;0.5*G124,"",F124),"")</f>
        <v>6465.69</v>
      </c>
      <c r="I124" s="1112">
        <f>MIN(H124:H126)</f>
        <v>4780.37</v>
      </c>
      <c r="J124" s="43" t="s">
        <v>2025</v>
      </c>
      <c r="K124" s="44">
        <v>45775</v>
      </c>
    </row>
    <row r="125" spans="1:11" s="45" customFormat="1" ht="21.75" customHeight="1" x14ac:dyDescent="0.2">
      <c r="A125" s="1128"/>
      <c r="B125" s="1139"/>
      <c r="C125" s="1110"/>
      <c r="D125" s="41">
        <v>5020</v>
      </c>
      <c r="E125" s="1112"/>
      <c r="F125" s="42">
        <f>IF(D125&lt;&gt;0,IF(D125&gt;1.5*E124,"",D125),"")</f>
        <v>5020</v>
      </c>
      <c r="G125" s="1112"/>
      <c r="H125" s="42">
        <f>IFERROR(IF(F125&lt;0.5*G124,"",F125),"")</f>
        <v>5020</v>
      </c>
      <c r="I125" s="1112"/>
      <c r="J125" s="43" t="s">
        <v>2026</v>
      </c>
      <c r="K125" s="44">
        <v>45776</v>
      </c>
    </row>
    <row r="126" spans="1:11" s="45" customFormat="1" ht="21.75" customHeight="1" x14ac:dyDescent="0.2">
      <c r="A126" s="1128"/>
      <c r="B126" s="1139"/>
      <c r="C126" s="1110"/>
      <c r="D126" s="41">
        <v>4780.37</v>
      </c>
      <c r="E126" s="1112"/>
      <c r="F126" s="42">
        <f>IF(D126&lt;&gt;0,IF(D126&gt;1.5*E124,"",D126),"")</f>
        <v>4780.37</v>
      </c>
      <c r="G126" s="1112"/>
      <c r="H126" s="42">
        <f>IFERROR(IF(F126&lt;0.5*G124,"",F126),"")</f>
        <v>4780.37</v>
      </c>
      <c r="I126" s="1112"/>
      <c r="J126" s="43" t="s">
        <v>2027</v>
      </c>
      <c r="K126" s="44">
        <v>45775</v>
      </c>
    </row>
    <row r="127" spans="1:11" s="45" customFormat="1" x14ac:dyDescent="0.2">
      <c r="A127" s="47"/>
      <c r="B127" s="47"/>
      <c r="C127" s="47"/>
      <c r="D127" s="47"/>
      <c r="E127" s="47"/>
      <c r="F127" s="47"/>
      <c r="G127" s="47"/>
      <c r="H127" s="47"/>
      <c r="I127" s="47"/>
      <c r="J127" s="49"/>
      <c r="K127" s="35"/>
    </row>
    <row r="128" spans="1:11" s="45" customFormat="1" ht="21.75" customHeight="1" x14ac:dyDescent="0.2">
      <c r="A128" s="1128" t="s">
        <v>2057</v>
      </c>
      <c r="B128" s="1139" t="s">
        <v>773</v>
      </c>
      <c r="C128" s="1110" t="s">
        <v>2016</v>
      </c>
      <c r="D128" s="41">
        <v>9720</v>
      </c>
      <c r="E128" s="1112">
        <f>IFERROR(+AVERAGE(D128:D130),"")</f>
        <v>7976.1866666666674</v>
      </c>
      <c r="F128" s="42">
        <f>IF(D128&lt;&gt;0,IF(D128&gt;1.5*E128,"",D128),"")</f>
        <v>9720</v>
      </c>
      <c r="G128" s="1112">
        <f>IFERROR(+AVERAGE(F128:F130),"")</f>
        <v>7976.1866666666674</v>
      </c>
      <c r="H128" s="42">
        <f>IFERROR(IF(F128&lt;0.5*G128,"",F128),"")</f>
        <v>9720</v>
      </c>
      <c r="I128" s="1112">
        <f>MIN(H128:H130)</f>
        <v>7058.56</v>
      </c>
      <c r="J128" s="43" t="s">
        <v>2025</v>
      </c>
      <c r="K128" s="44">
        <v>45775</v>
      </c>
    </row>
    <row r="129" spans="1:11" s="45" customFormat="1" ht="21.75" customHeight="1" x14ac:dyDescent="0.2">
      <c r="A129" s="1128"/>
      <c r="B129" s="1139"/>
      <c r="C129" s="1110"/>
      <c r="D129" s="41">
        <v>7150</v>
      </c>
      <c r="E129" s="1112"/>
      <c r="F129" s="42">
        <f>IF(D129&lt;&gt;0,IF(D129&gt;1.5*E128,"",D129),"")</f>
        <v>7150</v>
      </c>
      <c r="G129" s="1112"/>
      <c r="H129" s="42">
        <f>IFERROR(IF(F129&lt;0.5*G128,"",F129),"")</f>
        <v>7150</v>
      </c>
      <c r="I129" s="1112"/>
      <c r="J129" s="43" t="s">
        <v>2026</v>
      </c>
      <c r="K129" s="44">
        <v>45776</v>
      </c>
    </row>
    <row r="130" spans="1:11" s="45" customFormat="1" ht="21.75" customHeight="1" x14ac:dyDescent="0.2">
      <c r="A130" s="1128"/>
      <c r="B130" s="1139"/>
      <c r="C130" s="1110"/>
      <c r="D130" s="41">
        <v>7058.56</v>
      </c>
      <c r="E130" s="1112"/>
      <c r="F130" s="42">
        <f>IF(D130&lt;&gt;0,IF(D130&gt;1.5*E128,"",D130),"")</f>
        <v>7058.56</v>
      </c>
      <c r="G130" s="1112"/>
      <c r="H130" s="42">
        <f>IFERROR(IF(F130&lt;0.5*G128,"",F130),"")</f>
        <v>7058.56</v>
      </c>
      <c r="I130" s="1112"/>
      <c r="J130" s="43" t="s">
        <v>2027</v>
      </c>
      <c r="K130" s="44">
        <v>45775</v>
      </c>
    </row>
    <row r="131" spans="1:11" s="45" customFormat="1" x14ac:dyDescent="0.2">
      <c r="A131" s="47"/>
      <c r="B131" s="47"/>
      <c r="C131" s="47"/>
      <c r="D131" s="47"/>
      <c r="E131" s="47"/>
      <c r="F131" s="47"/>
      <c r="G131" s="47"/>
      <c r="H131" s="47"/>
      <c r="I131" s="47"/>
      <c r="J131" s="49"/>
      <c r="K131" s="35"/>
    </row>
    <row r="132" spans="1:11" s="45" customFormat="1" ht="21.75" customHeight="1" x14ac:dyDescent="0.2">
      <c r="A132" s="1128" t="s">
        <v>2058</v>
      </c>
      <c r="B132" s="1139" t="s">
        <v>776</v>
      </c>
      <c r="C132" s="1110" t="s">
        <v>2016</v>
      </c>
      <c r="D132" s="41">
        <v>12711.6</v>
      </c>
      <c r="E132" s="1112">
        <f>IFERROR(+AVERAGE(D132:D134),"")</f>
        <v>9960.8366666666661</v>
      </c>
      <c r="F132" s="42">
        <f>IF(D132&lt;&gt;0,IF(D132&gt;1.5*E132,"",D132),"")</f>
        <v>12711.6</v>
      </c>
      <c r="G132" s="1112">
        <f>IFERROR(+AVERAGE(F132:F134),"")</f>
        <v>9960.8366666666661</v>
      </c>
      <c r="H132" s="42">
        <f>IFERROR(IF(F132&lt;0.5*G132,"",F132),"")</f>
        <v>12711.6</v>
      </c>
      <c r="I132" s="1112">
        <f>MIN(H132:H134)</f>
        <v>7790.91</v>
      </c>
      <c r="J132" s="43" t="s">
        <v>2025</v>
      </c>
      <c r="K132" s="44">
        <v>45775</v>
      </c>
    </row>
    <row r="133" spans="1:11" s="45" customFormat="1" ht="21.75" customHeight="1" x14ac:dyDescent="0.2">
      <c r="A133" s="1128"/>
      <c r="B133" s="1139"/>
      <c r="C133" s="1110"/>
      <c r="D133" s="41">
        <v>9380</v>
      </c>
      <c r="E133" s="1112"/>
      <c r="F133" s="42">
        <f>IF(D133&lt;&gt;0,IF(D133&gt;1.5*E132,"",D133),"")</f>
        <v>9380</v>
      </c>
      <c r="G133" s="1112"/>
      <c r="H133" s="42">
        <f>IFERROR(IF(F133&lt;0.5*G132,"",F133),"")</f>
        <v>9380</v>
      </c>
      <c r="I133" s="1112"/>
      <c r="J133" s="43" t="s">
        <v>2026</v>
      </c>
      <c r="K133" s="44">
        <v>45776</v>
      </c>
    </row>
    <row r="134" spans="1:11" s="45" customFormat="1" ht="21.75" customHeight="1" x14ac:dyDescent="0.2">
      <c r="A134" s="1128"/>
      <c r="B134" s="1139"/>
      <c r="C134" s="1110"/>
      <c r="D134" s="41">
        <v>7790.91</v>
      </c>
      <c r="E134" s="1112"/>
      <c r="F134" s="42">
        <f>IF(D134&lt;&gt;0,IF(D134&gt;1.5*E132,"",D134),"")</f>
        <v>7790.91</v>
      </c>
      <c r="G134" s="1112"/>
      <c r="H134" s="42">
        <f>IFERROR(IF(F134&lt;0.5*G132,"",F134),"")</f>
        <v>7790.91</v>
      </c>
      <c r="I134" s="1112"/>
      <c r="J134" s="43" t="s">
        <v>2027</v>
      </c>
      <c r="K134" s="44">
        <v>45775</v>
      </c>
    </row>
    <row r="135" spans="1:11" s="45" customFormat="1" x14ac:dyDescent="0.2">
      <c r="A135" s="47"/>
      <c r="B135" s="47"/>
      <c r="C135" s="47"/>
      <c r="D135" s="47"/>
      <c r="E135" s="47"/>
      <c r="F135" s="47"/>
      <c r="G135" s="47"/>
      <c r="H135" s="47"/>
      <c r="I135" s="47"/>
      <c r="J135" s="49"/>
      <c r="K135" s="35"/>
    </row>
    <row r="136" spans="1:11" s="45" customFormat="1" ht="21.75" customHeight="1" x14ac:dyDescent="0.2">
      <c r="A136" s="1128" t="s">
        <v>2059</v>
      </c>
      <c r="B136" s="1139" t="s">
        <v>779</v>
      </c>
      <c r="C136" s="1110" t="s">
        <v>2016</v>
      </c>
      <c r="D136" s="41">
        <v>21627</v>
      </c>
      <c r="E136" s="1112">
        <f>IFERROR(+AVERAGE(D136:D138),"")</f>
        <v>16572.366666666665</v>
      </c>
      <c r="F136" s="42">
        <f>IF(D136&lt;&gt;0,IF(D136&gt;1.5*E136,"",D136),"")</f>
        <v>21627</v>
      </c>
      <c r="G136" s="1112">
        <f>IFERROR(+AVERAGE(F136:F138),"")</f>
        <v>16572.366666666665</v>
      </c>
      <c r="H136" s="42">
        <f>IFERROR(IF(F136&lt;0.5*G136,"",F136),"")</f>
        <v>21627</v>
      </c>
      <c r="I136" s="1112">
        <f>MIN(H136:H138)</f>
        <v>12200.1</v>
      </c>
      <c r="J136" s="43" t="s">
        <v>2025</v>
      </c>
      <c r="K136" s="44">
        <v>45775</v>
      </c>
    </row>
    <row r="137" spans="1:11" s="45" customFormat="1" ht="21.75" customHeight="1" x14ac:dyDescent="0.2">
      <c r="A137" s="1128"/>
      <c r="B137" s="1139"/>
      <c r="C137" s="1110"/>
      <c r="D137" s="41">
        <v>15890</v>
      </c>
      <c r="E137" s="1112"/>
      <c r="F137" s="42">
        <f>IF(D137&lt;&gt;0,IF(D137&gt;1.5*E136,"",D137),"")</f>
        <v>15890</v>
      </c>
      <c r="G137" s="1112"/>
      <c r="H137" s="42">
        <f>IFERROR(IF(F137&lt;0.5*G136,"",F137),"")</f>
        <v>15890</v>
      </c>
      <c r="I137" s="1112"/>
      <c r="J137" s="43" t="s">
        <v>2026</v>
      </c>
      <c r="K137" s="44">
        <v>45776</v>
      </c>
    </row>
    <row r="138" spans="1:11" s="45" customFormat="1" ht="21.75" customHeight="1" x14ac:dyDescent="0.2">
      <c r="A138" s="1128"/>
      <c r="B138" s="1139"/>
      <c r="C138" s="1110"/>
      <c r="D138" s="41">
        <v>12200.1</v>
      </c>
      <c r="E138" s="1112"/>
      <c r="F138" s="42">
        <f>IF(D138&lt;&gt;0,IF(D138&gt;1.5*E136,"",D138),"")</f>
        <v>12200.1</v>
      </c>
      <c r="G138" s="1112"/>
      <c r="H138" s="42">
        <f>IFERROR(IF(F138&lt;0.5*G136,"",F138),"")</f>
        <v>12200.1</v>
      </c>
      <c r="I138" s="1112"/>
      <c r="J138" s="43" t="s">
        <v>2027</v>
      </c>
      <c r="K138" s="44">
        <v>45775</v>
      </c>
    </row>
    <row r="139" spans="1:11" s="45" customFormat="1" x14ac:dyDescent="0.2">
      <c r="A139" s="47"/>
      <c r="B139" s="47"/>
      <c r="C139" s="47"/>
      <c r="D139" s="47"/>
      <c r="E139" s="47"/>
      <c r="F139" s="47"/>
      <c r="G139" s="47"/>
      <c r="H139" s="47"/>
      <c r="I139" s="47"/>
      <c r="J139" s="49"/>
      <c r="K139" s="35"/>
    </row>
    <row r="140" spans="1:11" s="45" customFormat="1" ht="21.75" customHeight="1" x14ac:dyDescent="0.2">
      <c r="A140" s="1128" t="s">
        <v>2060</v>
      </c>
      <c r="B140" s="1139" t="s">
        <v>782</v>
      </c>
      <c r="C140" s="1110" t="s">
        <v>2016</v>
      </c>
      <c r="D140" s="41">
        <v>3591</v>
      </c>
      <c r="E140" s="1112">
        <f>IFERROR(+AVERAGE(D140:D142),"")</f>
        <v>2976.2266666666669</v>
      </c>
      <c r="F140" s="42">
        <f>IF(D140&lt;&gt;0,IF(D140&gt;1.5*E140,"",D140),"")</f>
        <v>3591</v>
      </c>
      <c r="G140" s="1112">
        <f>IFERROR(+AVERAGE(F140:F142),"")</f>
        <v>2976.2266666666669</v>
      </c>
      <c r="H140" s="42">
        <f>IFERROR(IF(F140&lt;0.5*G140,"",F140),"")</f>
        <v>3591</v>
      </c>
      <c r="I140" s="1112">
        <f>MIN(H140:H142)</f>
        <v>2640</v>
      </c>
      <c r="J140" s="43" t="s">
        <v>2025</v>
      </c>
      <c r="K140" s="44">
        <v>45775</v>
      </c>
    </row>
    <row r="141" spans="1:11" s="45" customFormat="1" ht="21.75" customHeight="1" x14ac:dyDescent="0.2">
      <c r="A141" s="1128"/>
      <c r="B141" s="1139"/>
      <c r="C141" s="1110"/>
      <c r="D141" s="41">
        <v>2640</v>
      </c>
      <c r="E141" s="1112"/>
      <c r="F141" s="42">
        <f>IF(D141&lt;&gt;0,IF(D141&gt;1.5*E140,"",D141),"")</f>
        <v>2640</v>
      </c>
      <c r="G141" s="1112"/>
      <c r="H141" s="42">
        <f>IFERROR(IF(F141&lt;0.5*G140,"",F141),"")</f>
        <v>2640</v>
      </c>
      <c r="I141" s="1112"/>
      <c r="J141" s="43" t="s">
        <v>2026</v>
      </c>
      <c r="K141" s="44">
        <v>45776</v>
      </c>
    </row>
    <row r="142" spans="1:11" s="45" customFormat="1" ht="21.75" customHeight="1" x14ac:dyDescent="0.2">
      <c r="A142" s="1128"/>
      <c r="B142" s="1139"/>
      <c r="C142" s="1110"/>
      <c r="D142" s="41">
        <v>2697.68</v>
      </c>
      <c r="E142" s="1112"/>
      <c r="F142" s="42">
        <f>IF(D142&lt;&gt;0,IF(D142&gt;1.5*E140,"",D142),"")</f>
        <v>2697.68</v>
      </c>
      <c r="G142" s="1112"/>
      <c r="H142" s="42">
        <f>IFERROR(IF(F142&lt;0.5*G140,"",F142),"")</f>
        <v>2697.68</v>
      </c>
      <c r="I142" s="1112"/>
      <c r="J142" s="43" t="s">
        <v>2027</v>
      </c>
      <c r="K142" s="44">
        <v>45775</v>
      </c>
    </row>
    <row r="143" spans="1:11" s="45" customFormat="1" x14ac:dyDescent="0.2">
      <c r="A143" s="47"/>
      <c r="B143" s="47"/>
      <c r="C143" s="47"/>
      <c r="D143" s="47"/>
      <c r="E143" s="47"/>
      <c r="F143" s="47"/>
      <c r="G143" s="47"/>
      <c r="H143" s="47"/>
      <c r="I143" s="47"/>
      <c r="J143" s="49"/>
      <c r="K143" s="35"/>
    </row>
    <row r="144" spans="1:11" s="45" customFormat="1" ht="45" x14ac:dyDescent="0.2">
      <c r="A144" s="1128" t="s">
        <v>2061</v>
      </c>
      <c r="B144" s="1139" t="s">
        <v>2062</v>
      </c>
      <c r="C144" s="1110" t="s">
        <v>2016</v>
      </c>
      <c r="D144" s="41">
        <v>14083.33</v>
      </c>
      <c r="E144" s="1112">
        <f>IFERROR(+AVERAGE(D144:D146),"")</f>
        <v>14868.31</v>
      </c>
      <c r="F144" s="42">
        <f>IF(D144&lt;&gt;0,IF(D144&gt;1.5*E144,"",D144),"")</f>
        <v>14083.33</v>
      </c>
      <c r="G144" s="1112">
        <f>IFERROR(+AVERAGE(F144:F146),"")</f>
        <v>14868.31</v>
      </c>
      <c r="H144" s="42">
        <f>IFERROR(IF(F144&lt;0.5*G144,"",F144),"")</f>
        <v>14083.33</v>
      </c>
      <c r="I144" s="1112">
        <f>MIN(H144:H146)</f>
        <v>14083.33</v>
      </c>
      <c r="J144" s="52" t="s">
        <v>2063</v>
      </c>
      <c r="K144" s="44">
        <v>45775</v>
      </c>
    </row>
    <row r="145" spans="1:11" s="45" customFormat="1" ht="30" x14ac:dyDescent="0.2">
      <c r="A145" s="1128"/>
      <c r="B145" s="1139"/>
      <c r="C145" s="1110"/>
      <c r="D145" s="41">
        <v>15521.7</v>
      </c>
      <c r="E145" s="1112"/>
      <c r="F145" s="42">
        <f>IF(D145&lt;&gt;0,IF(D145&gt;1.5*E144,"",D145),"")</f>
        <v>15521.7</v>
      </c>
      <c r="G145" s="1112"/>
      <c r="H145" s="42">
        <f>IFERROR(IF(F145&lt;0.5*G144,"",F145),"")</f>
        <v>15521.7</v>
      </c>
      <c r="I145" s="1112"/>
      <c r="J145" s="53" t="s">
        <v>2064</v>
      </c>
      <c r="K145" s="44">
        <v>45775</v>
      </c>
    </row>
    <row r="146" spans="1:11" s="45" customFormat="1" ht="60" x14ac:dyDescent="0.2">
      <c r="A146" s="1128"/>
      <c r="B146" s="1139"/>
      <c r="C146" s="1110"/>
      <c r="D146" s="41">
        <v>14999.9</v>
      </c>
      <c r="E146" s="1112"/>
      <c r="F146" s="42">
        <f>IF(D146&lt;&gt;0,IF(D146&gt;1.5*E144,"",D146),"")</f>
        <v>14999.9</v>
      </c>
      <c r="G146" s="1112"/>
      <c r="H146" s="42">
        <f>IFERROR(IF(F146&lt;0.5*G144,"",F146),"")</f>
        <v>14999.9</v>
      </c>
      <c r="I146" s="1112"/>
      <c r="J146" s="53" t="s">
        <v>2065</v>
      </c>
      <c r="K146" s="44">
        <v>45775</v>
      </c>
    </row>
    <row r="147" spans="1:11" s="45" customFormat="1" x14ac:dyDescent="0.2">
      <c r="A147" s="47"/>
      <c r="B147" s="47"/>
      <c r="C147" s="47"/>
      <c r="D147" s="47"/>
      <c r="E147" s="47"/>
      <c r="F147" s="47"/>
      <c r="G147" s="47"/>
      <c r="H147" s="47"/>
      <c r="I147" s="47"/>
      <c r="J147" s="49"/>
      <c r="K147" s="35"/>
    </row>
    <row r="148" spans="1:11" s="45" customFormat="1" ht="26.25" customHeight="1" x14ac:dyDescent="0.2">
      <c r="A148" s="1128" t="s">
        <v>2066</v>
      </c>
      <c r="B148" s="1139" t="s">
        <v>2067</v>
      </c>
      <c r="C148" s="1110" t="s">
        <v>2016</v>
      </c>
      <c r="D148" s="41">
        <f>52650/1600</f>
        <v>32.90625</v>
      </c>
      <c r="E148" s="1112">
        <f>IFERROR(+AVERAGE(D148:D150),"")</f>
        <v>26.168749999999999</v>
      </c>
      <c r="F148" s="42">
        <f>IF(D148&lt;&gt;0,IF(D148&gt;1.5*E148,"",D148),"")</f>
        <v>32.90625</v>
      </c>
      <c r="G148" s="1112">
        <f>IFERROR(+AVERAGE(F148:F150),"")</f>
        <v>26.168749999999999</v>
      </c>
      <c r="H148" s="42">
        <f>IFERROR(IF(F148&lt;0.5*G148,"",F148),"")</f>
        <v>32.90625</v>
      </c>
      <c r="I148" s="1112">
        <f>MIN(H148:H150)</f>
        <v>22.4</v>
      </c>
      <c r="J148" s="53" t="s">
        <v>2068</v>
      </c>
      <c r="K148" s="44">
        <v>45775</v>
      </c>
    </row>
    <row r="149" spans="1:11" s="45" customFormat="1" ht="31.5" customHeight="1" x14ac:dyDescent="0.2">
      <c r="A149" s="1128"/>
      <c r="B149" s="1139"/>
      <c r="C149" s="1110"/>
      <c r="D149" s="41">
        <f>37120/1600</f>
        <v>23.2</v>
      </c>
      <c r="E149" s="1112"/>
      <c r="F149" s="42">
        <f>IF(D149&lt;&gt;0,IF(D149&gt;1.5*E148,"",D149),"")</f>
        <v>23.2</v>
      </c>
      <c r="G149" s="1112"/>
      <c r="H149" s="42">
        <f>IFERROR(IF(F149&lt;0.5*G148,"",F149),"")</f>
        <v>23.2</v>
      </c>
      <c r="I149" s="1112"/>
      <c r="J149" s="53" t="s">
        <v>2069</v>
      </c>
      <c r="K149" s="44">
        <v>45775</v>
      </c>
    </row>
    <row r="150" spans="1:11" s="45" customFormat="1" ht="40.5" customHeight="1" x14ac:dyDescent="0.2">
      <c r="A150" s="1128"/>
      <c r="B150" s="1139"/>
      <c r="C150" s="1110"/>
      <c r="D150" s="41">
        <f>35840/1600</f>
        <v>22.4</v>
      </c>
      <c r="E150" s="1112"/>
      <c r="F150" s="42">
        <f>IF(D150&lt;&gt;0,IF(D150&gt;1.5*E148,"",D150),"")</f>
        <v>22.4</v>
      </c>
      <c r="G150" s="1112"/>
      <c r="H150" s="42">
        <f>IFERROR(IF(F150&lt;0.5*G148,"",F150),"")</f>
        <v>22.4</v>
      </c>
      <c r="I150" s="1112"/>
      <c r="J150" s="53" t="s">
        <v>2070</v>
      </c>
      <c r="K150" s="44">
        <v>45775</v>
      </c>
    </row>
    <row r="151" spans="1:11" s="45" customFormat="1" x14ac:dyDescent="0.2">
      <c r="A151" s="47"/>
      <c r="B151" s="47"/>
      <c r="C151" s="47"/>
      <c r="D151" s="47"/>
      <c r="E151" s="47"/>
      <c r="F151" s="47"/>
      <c r="G151" s="47"/>
      <c r="H151" s="47"/>
      <c r="I151" s="47"/>
      <c r="J151" s="49"/>
      <c r="K151" s="35"/>
    </row>
    <row r="152" spans="1:11" s="45" customFormat="1" ht="26.25" customHeight="1" x14ac:dyDescent="0.2">
      <c r="A152" s="1128" t="s">
        <v>2071</v>
      </c>
      <c r="B152" s="1139" t="s">
        <v>2072</v>
      </c>
      <c r="C152" s="1110" t="s">
        <v>2016</v>
      </c>
      <c r="D152" s="41">
        <v>6073.8</v>
      </c>
      <c r="E152" s="1112">
        <f>IFERROR(+AVERAGE(D152:D154),"")</f>
        <v>5941.3999999999987</v>
      </c>
      <c r="F152" s="42">
        <f>IF(D152&lt;&gt;0,IF(D152&gt;1.5*E152,"",D152),"")</f>
        <v>6073.8</v>
      </c>
      <c r="G152" s="1112">
        <f>IFERROR(+AVERAGE(F152:F154),"")</f>
        <v>5941.3999999999987</v>
      </c>
      <c r="H152" s="42">
        <f>IFERROR(IF(F152&lt;0.5*G152,"",F152),"")</f>
        <v>6073.8</v>
      </c>
      <c r="I152" s="1112">
        <f>MIN(H152:H154)</f>
        <v>5700</v>
      </c>
      <c r="J152" s="53" t="s">
        <v>2073</v>
      </c>
      <c r="K152" s="44">
        <v>45776</v>
      </c>
    </row>
    <row r="153" spans="1:11" s="45" customFormat="1" ht="31.5" customHeight="1" x14ac:dyDescent="0.2">
      <c r="A153" s="1128"/>
      <c r="B153" s="1139"/>
      <c r="C153" s="1110"/>
      <c r="D153" s="41">
        <v>5700</v>
      </c>
      <c r="E153" s="1112"/>
      <c r="F153" s="42">
        <f>IF(D153&lt;&gt;0,IF(D153&gt;1.5*E152,"",D153),"")</f>
        <v>5700</v>
      </c>
      <c r="G153" s="1112"/>
      <c r="H153" s="42">
        <f>IFERROR(IF(F153&lt;0.5*G152,"",F153),"")</f>
        <v>5700</v>
      </c>
      <c r="I153" s="1112"/>
      <c r="J153" s="53" t="s">
        <v>2074</v>
      </c>
      <c r="K153" s="44">
        <v>45776</v>
      </c>
    </row>
    <row r="154" spans="1:11" s="45" customFormat="1" ht="40.5" customHeight="1" x14ac:dyDescent="0.2">
      <c r="A154" s="1128"/>
      <c r="B154" s="1139"/>
      <c r="C154" s="1110"/>
      <c r="D154" s="41">
        <v>6050.4</v>
      </c>
      <c r="E154" s="1112"/>
      <c r="F154" s="42">
        <f>IF(D154&lt;&gt;0,IF(D154&gt;1.5*E152,"",D154),"")</f>
        <v>6050.4</v>
      </c>
      <c r="G154" s="1112"/>
      <c r="H154" s="42">
        <f>IFERROR(IF(F154&lt;0.5*G152,"",F154),"")</f>
        <v>6050.4</v>
      </c>
      <c r="I154" s="1112"/>
      <c r="J154" s="53" t="s">
        <v>2075</v>
      </c>
      <c r="K154" s="44">
        <v>45776</v>
      </c>
    </row>
    <row r="155" spans="1:11" s="45" customFormat="1" x14ac:dyDescent="0.2">
      <c r="A155" s="47"/>
      <c r="B155" s="47"/>
      <c r="C155" s="47"/>
      <c r="D155" s="47"/>
      <c r="E155" s="47"/>
      <c r="F155" s="47"/>
      <c r="G155" s="47"/>
      <c r="H155" s="47"/>
      <c r="I155" s="47"/>
      <c r="J155" s="49"/>
      <c r="K155" s="35"/>
    </row>
    <row r="156" spans="1:11" s="45" customFormat="1" ht="31.5" customHeight="1" x14ac:dyDescent="0.2">
      <c r="A156" s="1140" t="s">
        <v>2076</v>
      </c>
      <c r="B156" s="1139" t="s">
        <v>2077</v>
      </c>
      <c r="C156" s="1103" t="s">
        <v>2016</v>
      </c>
      <c r="D156" s="41">
        <f>1987.56/3</f>
        <v>662.52</v>
      </c>
      <c r="E156" s="1112">
        <f>IFERROR(+AVERAGE(D156:D158),"")</f>
        <v>746.43888888888898</v>
      </c>
      <c r="F156" s="42">
        <f>IF(D156&lt;&gt;0,IF(D156&gt;1.5*E156,"",D156),"")</f>
        <v>662.52</v>
      </c>
      <c r="G156" s="1133">
        <f>IFERROR(+AVERAGE(F156:F158),"")</f>
        <v>746.43888888888898</v>
      </c>
      <c r="H156" s="42">
        <f>IFERROR(IF(F156&lt;0.5*G156,"",F156),"")</f>
        <v>662.52</v>
      </c>
      <c r="I156" s="1133">
        <f>MIN(H156:H158)</f>
        <v>662.52</v>
      </c>
      <c r="J156" s="54" t="s">
        <v>2078</v>
      </c>
      <c r="K156" s="44">
        <v>45793</v>
      </c>
    </row>
    <row r="157" spans="1:11" s="45" customFormat="1" ht="31.5" customHeight="1" x14ac:dyDescent="0.2">
      <c r="A157" s="1141"/>
      <c r="B157" s="1139"/>
      <c r="C157" s="1104"/>
      <c r="D157" s="41">
        <f>2305.57/3</f>
        <v>768.52333333333343</v>
      </c>
      <c r="E157" s="1112"/>
      <c r="F157" s="42">
        <f>IF(D157&lt;&gt;0,IF(D157&gt;1.5*E156,"",D157),"")</f>
        <v>768.52333333333343</v>
      </c>
      <c r="G157" s="1134"/>
      <c r="H157" s="42">
        <f>IFERROR(IF(F157&lt;0.5*G156,"",F157),"")</f>
        <v>768.52333333333343</v>
      </c>
      <c r="I157" s="1134"/>
      <c r="J157" s="54" t="s">
        <v>2079</v>
      </c>
      <c r="K157" s="44">
        <v>45805</v>
      </c>
    </row>
    <row r="158" spans="1:11" s="45" customFormat="1" ht="40.5" customHeight="1" x14ac:dyDescent="0.2">
      <c r="A158" s="1142"/>
      <c r="B158" s="1139"/>
      <c r="C158" s="1143"/>
      <c r="D158" s="41">
        <f>2424.82/3</f>
        <v>808.27333333333343</v>
      </c>
      <c r="E158" s="1112"/>
      <c r="F158" s="42">
        <f>IF(D158&lt;&gt;0,IF(D158&gt;1.5*E156,"",D158),"")</f>
        <v>808.27333333333343</v>
      </c>
      <c r="G158" s="1135"/>
      <c r="H158" s="42">
        <f>IFERROR(IF(F158&lt;0.5*G156,"",F158),"")</f>
        <v>808.27333333333343</v>
      </c>
      <c r="I158" s="1135"/>
      <c r="J158" s="54" t="s">
        <v>2080</v>
      </c>
      <c r="K158" s="44">
        <v>45805</v>
      </c>
    </row>
    <row r="159" spans="1:11" s="45" customFormat="1" x14ac:dyDescent="0.2">
      <c r="A159" s="47"/>
      <c r="B159" s="47"/>
      <c r="C159" s="47"/>
      <c r="D159" s="47"/>
      <c r="E159" s="47"/>
      <c r="F159" s="47"/>
      <c r="G159" s="47"/>
      <c r="H159" s="47"/>
      <c r="I159" s="47"/>
      <c r="J159" s="49"/>
      <c r="K159" s="35"/>
    </row>
    <row r="160" spans="1:11" s="45" customFormat="1" ht="26.25" customHeight="1" x14ac:dyDescent="0.2">
      <c r="A160" s="1128" t="s">
        <v>2081</v>
      </c>
      <c r="B160" s="1139" t="s">
        <v>2082</v>
      </c>
      <c r="C160" s="1110" t="s">
        <v>52</v>
      </c>
      <c r="D160" s="41">
        <v>231</v>
      </c>
      <c r="E160" s="1112">
        <f>IFERROR(+AVERAGE(D160:D162),"")</f>
        <v>282.96111975116645</v>
      </c>
      <c r="F160" s="42">
        <f>IF(D160&lt;&gt;0,IF(D160&gt;1.5*E160,"",D160),"")</f>
        <v>231</v>
      </c>
      <c r="G160" s="1112">
        <f>IFERROR(+AVERAGE(F160:F162),"")</f>
        <v>282.96111975116645</v>
      </c>
      <c r="H160" s="42">
        <f>IFERROR(IF(F160&lt;0.5*G160,"",F160),"")</f>
        <v>231</v>
      </c>
      <c r="I160" s="1112">
        <f>MIN(H160:H162)</f>
        <v>231</v>
      </c>
      <c r="J160" s="54" t="s">
        <v>2083</v>
      </c>
      <c r="K160" s="44">
        <v>45776</v>
      </c>
    </row>
    <row r="161" spans="1:11" s="45" customFormat="1" ht="31.5" customHeight="1" x14ac:dyDescent="0.2">
      <c r="A161" s="1128"/>
      <c r="B161" s="1139"/>
      <c r="C161" s="1110"/>
      <c r="D161" s="41">
        <v>298</v>
      </c>
      <c r="E161" s="1112"/>
      <c r="F161" s="42">
        <f>IF(D161&lt;&gt;0,IF(D161&gt;1.5*E160,"",D161),"")</f>
        <v>298</v>
      </c>
      <c r="G161" s="1112"/>
      <c r="H161" s="42">
        <f>IFERROR(IF(F161&lt;0.5*G160,"",F161),"")</f>
        <v>298</v>
      </c>
      <c r="I161" s="1112"/>
      <c r="J161" s="54" t="s">
        <v>2084</v>
      </c>
      <c r="K161" s="44">
        <v>45782</v>
      </c>
    </row>
    <row r="162" spans="1:11" s="45" customFormat="1" ht="40.5" customHeight="1" x14ac:dyDescent="0.2">
      <c r="A162" s="1128"/>
      <c r="B162" s="1139"/>
      <c r="C162" s="1110"/>
      <c r="D162" s="41">
        <f>295+(4000/160.75)</f>
        <v>319.88335925349924</v>
      </c>
      <c r="E162" s="1112"/>
      <c r="F162" s="42">
        <f>IF(D162&lt;&gt;0,IF(D162&gt;1.5*E160,"",D162),"")</f>
        <v>319.88335925349924</v>
      </c>
      <c r="G162" s="1112"/>
      <c r="H162" s="42">
        <f>IFERROR(IF(F162&lt;0.5*G160,"",F162),"")</f>
        <v>319.88335925349924</v>
      </c>
      <c r="I162" s="1112"/>
      <c r="J162" s="53" t="s">
        <v>2085</v>
      </c>
      <c r="K162" s="44">
        <v>45792</v>
      </c>
    </row>
    <row r="163" spans="1:11" s="45" customFormat="1" x14ac:dyDescent="0.2">
      <c r="A163" s="47"/>
      <c r="B163" s="47"/>
      <c r="C163" s="47"/>
      <c r="D163" s="47"/>
      <c r="E163" s="47"/>
      <c r="F163" s="47"/>
      <c r="G163" s="47"/>
      <c r="H163" s="47"/>
      <c r="I163" s="47"/>
      <c r="J163" s="49"/>
      <c r="K163" s="35"/>
    </row>
    <row r="164" spans="1:11" s="45" customFormat="1" ht="26.25" customHeight="1" x14ac:dyDescent="0.2">
      <c r="A164" s="1128" t="s">
        <v>2086</v>
      </c>
      <c r="B164" s="1139" t="s">
        <v>2087</v>
      </c>
      <c r="C164" s="1110" t="s">
        <v>52</v>
      </c>
      <c r="D164" s="41">
        <v>440</v>
      </c>
      <c r="E164" s="1112">
        <f>IFERROR(+AVERAGE(D164:D166),"")</f>
        <v>382.62778641783308</v>
      </c>
      <c r="F164" s="42">
        <f>IF(D164&lt;&gt;0,IF(D164&gt;1.5*E164,"",D164),"")</f>
        <v>440</v>
      </c>
      <c r="G164" s="1112">
        <f>IFERROR(+AVERAGE(F164:F166),"")</f>
        <v>382.62778641783308</v>
      </c>
      <c r="H164" s="42">
        <f>IFERROR(IF(F164&lt;0.5*G164,"",F164),"")</f>
        <v>440</v>
      </c>
      <c r="I164" s="1112">
        <f>MIN(H164:H166)</f>
        <v>329.88335925349924</v>
      </c>
      <c r="J164" s="54" t="s">
        <v>2083</v>
      </c>
      <c r="K164" s="44">
        <v>45776</v>
      </c>
    </row>
    <row r="165" spans="1:11" s="45" customFormat="1" ht="31.5" customHeight="1" x14ac:dyDescent="0.2">
      <c r="A165" s="1128"/>
      <c r="B165" s="1139"/>
      <c r="C165" s="1110"/>
      <c r="D165" s="41">
        <v>378</v>
      </c>
      <c r="E165" s="1112"/>
      <c r="F165" s="42">
        <f>IF(D165&lt;&gt;0,IF(D165&gt;1.5*E164,"",D165),"")</f>
        <v>378</v>
      </c>
      <c r="G165" s="1112"/>
      <c r="H165" s="42">
        <f>IFERROR(IF(F165&lt;0.5*G164,"",F165),"")</f>
        <v>378</v>
      </c>
      <c r="I165" s="1112"/>
      <c r="J165" s="54" t="s">
        <v>2084</v>
      </c>
      <c r="K165" s="44">
        <v>45782</v>
      </c>
    </row>
    <row r="166" spans="1:11" s="45" customFormat="1" ht="40.5" customHeight="1" x14ac:dyDescent="0.2">
      <c r="A166" s="1128"/>
      <c r="B166" s="1139"/>
      <c r="C166" s="1110"/>
      <c r="D166" s="41">
        <f>305+(4000/160.75)</f>
        <v>329.88335925349924</v>
      </c>
      <c r="E166" s="1112"/>
      <c r="F166" s="42">
        <f>IF(D166&lt;&gt;0,IF(D166&gt;1.5*E164,"",D166),"")</f>
        <v>329.88335925349924</v>
      </c>
      <c r="G166" s="1112"/>
      <c r="H166" s="42">
        <f>IFERROR(IF(F166&lt;0.5*G164,"",F166),"")</f>
        <v>329.88335925349924</v>
      </c>
      <c r="I166" s="1112"/>
      <c r="J166" s="53" t="s">
        <v>2085</v>
      </c>
      <c r="K166" s="44">
        <v>45792</v>
      </c>
    </row>
    <row r="167" spans="1:11" s="45" customFormat="1" x14ac:dyDescent="0.2">
      <c r="A167" s="47"/>
      <c r="B167" s="47"/>
      <c r="C167" s="47"/>
      <c r="D167" s="47"/>
      <c r="E167" s="47"/>
      <c r="F167" s="47"/>
      <c r="G167" s="47"/>
      <c r="H167" s="47"/>
      <c r="I167" s="47"/>
      <c r="J167" s="49"/>
      <c r="K167" s="35"/>
    </row>
    <row r="168" spans="1:11" s="45" customFormat="1" ht="26.25" customHeight="1" x14ac:dyDescent="0.2">
      <c r="A168" s="1128" t="s">
        <v>2088</v>
      </c>
      <c r="B168" s="1139" t="s">
        <v>2089</v>
      </c>
      <c r="C168" s="1110" t="s">
        <v>2016</v>
      </c>
      <c r="D168" s="41">
        <f>6873.48/3</f>
        <v>2291.16</v>
      </c>
      <c r="E168" s="1112">
        <f>IFERROR(+AVERAGE(D168:D170),"")</f>
        <v>2115.8799999999997</v>
      </c>
      <c r="F168" s="42">
        <f>IF(D168&lt;&gt;0,IF(D168&gt;1.5*E168,"",D168),"")</f>
        <v>2291.16</v>
      </c>
      <c r="G168" s="1112">
        <f>IFERROR(+AVERAGE(F168:F170),"")</f>
        <v>2115.8799999999997</v>
      </c>
      <c r="H168" s="42">
        <f>IFERROR(IF(F168&lt;0.5*G168,"",F168),"")</f>
        <v>2291.16</v>
      </c>
      <c r="I168" s="1112">
        <f>MIN(H168:H170)</f>
        <v>1878</v>
      </c>
      <c r="J168" s="54" t="s">
        <v>2090</v>
      </c>
      <c r="K168" s="44">
        <v>45805</v>
      </c>
    </row>
    <row r="169" spans="1:11" s="45" customFormat="1" ht="31.5" customHeight="1" x14ac:dyDescent="0.2">
      <c r="A169" s="1128"/>
      <c r="B169" s="1139"/>
      <c r="C169" s="1110"/>
      <c r="D169" s="41">
        <f>5634/3</f>
        <v>1878</v>
      </c>
      <c r="E169" s="1112"/>
      <c r="F169" s="42">
        <f>IF(D169&lt;&gt;0,IF(D169&gt;1.5*E168,"",D169),"")</f>
        <v>1878</v>
      </c>
      <c r="G169" s="1112"/>
      <c r="H169" s="42">
        <f>IFERROR(IF(F169&lt;0.5*G168,"",F169),"")</f>
        <v>1878</v>
      </c>
      <c r="I169" s="1112"/>
      <c r="J169" s="54" t="s">
        <v>2078</v>
      </c>
      <c r="K169" s="55">
        <v>45790</v>
      </c>
    </row>
    <row r="170" spans="1:11" s="45" customFormat="1" ht="31.5" customHeight="1" x14ac:dyDescent="0.2">
      <c r="A170" s="1128"/>
      <c r="B170" s="1139"/>
      <c r="C170" s="1110"/>
      <c r="D170" s="41">
        <f>6535.44/3</f>
        <v>2178.48</v>
      </c>
      <c r="E170" s="1112"/>
      <c r="F170" s="42">
        <f>IF(D170&lt;&gt;0,IF(D170&gt;1.5*E168,"",D170),"")</f>
        <v>2178.48</v>
      </c>
      <c r="G170" s="1112"/>
      <c r="H170" s="42">
        <f>IFERROR(IF(F170&lt;0.5*G168,"",F170),"")</f>
        <v>2178.48</v>
      </c>
      <c r="I170" s="1112"/>
      <c r="J170" s="54" t="s">
        <v>2079</v>
      </c>
      <c r="K170" s="44">
        <v>45805</v>
      </c>
    </row>
    <row r="171" spans="1:11" s="45" customFormat="1" x14ac:dyDescent="0.2">
      <c r="A171" s="47"/>
      <c r="B171" s="47"/>
      <c r="C171" s="47"/>
      <c r="D171" s="47"/>
      <c r="E171" s="47"/>
      <c r="F171" s="47"/>
      <c r="G171" s="47"/>
      <c r="H171" s="47"/>
      <c r="I171" s="47"/>
      <c r="J171" s="49"/>
      <c r="K171" s="35"/>
    </row>
    <row r="172" spans="1:11" s="56" customFormat="1" ht="52.5" customHeight="1" x14ac:dyDescent="0.2">
      <c r="A172" s="1128" t="s">
        <v>2091</v>
      </c>
      <c r="B172" s="1139" t="s">
        <v>2092</v>
      </c>
      <c r="C172" s="1110" t="s">
        <v>52</v>
      </c>
      <c r="D172" s="41">
        <v>1271.9000000000001</v>
      </c>
      <c r="E172" s="1112">
        <f>IFERROR(+AVERAGE(D172:D174),"")</f>
        <v>1601.086683904331</v>
      </c>
      <c r="F172" s="42">
        <f>IF(D172&lt;&gt;0,IF(D172&gt;1.5*E172,"",D172),"")</f>
        <v>1271.9000000000001</v>
      </c>
      <c r="G172" s="1112">
        <f>IFERROR(+AVERAGE(F172:F174),"")</f>
        <v>1601.086683904331</v>
      </c>
      <c r="H172" s="42">
        <f>IFERROR(IF(F172&lt;0.5*G172,"",F172),"")</f>
        <v>1271.9000000000001</v>
      </c>
      <c r="I172" s="1112">
        <f>MIN(H172:H174)</f>
        <v>1271.9000000000001</v>
      </c>
      <c r="J172" s="43" t="s">
        <v>2093</v>
      </c>
      <c r="K172" s="55">
        <v>45792</v>
      </c>
    </row>
    <row r="173" spans="1:11" s="56" customFormat="1" ht="52.5" customHeight="1" x14ac:dyDescent="0.2">
      <c r="A173" s="1128"/>
      <c r="B173" s="1139"/>
      <c r="C173" s="1110"/>
      <c r="D173" s="41">
        <f>11999.77/7.735</f>
        <v>1551.3600517129928</v>
      </c>
      <c r="E173" s="1112"/>
      <c r="F173" s="42">
        <f>IF(D173&lt;&gt;0,IF(D173&gt;1.5*E172,"",D173),"")</f>
        <v>1551.3600517129928</v>
      </c>
      <c r="G173" s="1112"/>
      <c r="H173" s="42">
        <f>IFERROR(IF(F173&lt;0.5*G172,"",F173),"")</f>
        <v>1551.3600517129928</v>
      </c>
      <c r="I173" s="1112"/>
      <c r="J173" s="43" t="s">
        <v>2094</v>
      </c>
      <c r="K173" s="55">
        <v>45776</v>
      </c>
    </row>
    <row r="174" spans="1:11" s="56" customFormat="1" ht="52.5" customHeight="1" x14ac:dyDescent="0.2">
      <c r="A174" s="1128"/>
      <c r="B174" s="1139"/>
      <c r="C174" s="1110"/>
      <c r="D174" s="41">
        <v>1980</v>
      </c>
      <c r="E174" s="1112"/>
      <c r="F174" s="42">
        <f>IF(D174&lt;&gt;0,IF(D174&gt;1.5*E172,"",D174),"")</f>
        <v>1980</v>
      </c>
      <c r="G174" s="1112"/>
      <c r="H174" s="42">
        <f>IFERROR(IF(F174&lt;0.5*G172,"",F174),"")</f>
        <v>1980</v>
      </c>
      <c r="I174" s="1112"/>
      <c r="J174" s="43" t="s">
        <v>2095</v>
      </c>
      <c r="K174" s="55">
        <v>45799</v>
      </c>
    </row>
    <row r="175" spans="1:11" s="45" customFormat="1" x14ac:dyDescent="0.2">
      <c r="A175" s="47"/>
      <c r="B175" s="47"/>
      <c r="C175" s="47"/>
      <c r="D175" s="47"/>
      <c r="E175" s="47"/>
      <c r="F175" s="47"/>
      <c r="G175" s="47"/>
      <c r="H175" s="47"/>
      <c r="I175" s="47"/>
      <c r="J175" s="49"/>
      <c r="K175" s="35"/>
    </row>
    <row r="176" spans="1:11" s="56" customFormat="1" ht="12.75" x14ac:dyDescent="0.2">
      <c r="A176" s="1128" t="s">
        <v>2096</v>
      </c>
      <c r="B176" s="1139" t="s">
        <v>2097</v>
      </c>
      <c r="C176" s="1110" t="str">
        <f>"UN"</f>
        <v>UN</v>
      </c>
      <c r="D176" s="41">
        <v>5089.8999999999996</v>
      </c>
      <c r="E176" s="1112">
        <f>IFERROR(+AVERAGE(D176:D178),"")</f>
        <v>5089.8999999999996</v>
      </c>
      <c r="F176" s="42">
        <f>IF(D176&lt;&gt;0,IF(D176&gt;1.5*E176,"",D176),"")</f>
        <v>5089.8999999999996</v>
      </c>
      <c r="G176" s="1112">
        <f>IFERROR(+AVERAGE(F176:F178),"")</f>
        <v>5089.8999999999996</v>
      </c>
      <c r="H176" s="42">
        <f>IFERROR(IF(F176&lt;0.5*G176,"",F176),"")</f>
        <v>5089.8999999999996</v>
      </c>
      <c r="I176" s="1112">
        <f>MIN(H176:H178)</f>
        <v>5089.8999999999996</v>
      </c>
      <c r="J176" s="57" t="s">
        <v>2098</v>
      </c>
      <c r="K176" s="55">
        <v>45775</v>
      </c>
    </row>
    <row r="177" spans="1:11" s="56" customFormat="1" ht="12.75" x14ac:dyDescent="0.2">
      <c r="A177" s="1128"/>
      <c r="B177" s="1139"/>
      <c r="C177" s="1110"/>
      <c r="D177" s="41">
        <v>5089.8999999999996</v>
      </c>
      <c r="E177" s="1112"/>
      <c r="F177" s="42">
        <f>IF(D177&lt;&gt;0,IF(D177&gt;1.5*E176,"",D177),"")</f>
        <v>5089.8999999999996</v>
      </c>
      <c r="G177" s="1112"/>
      <c r="H177" s="42">
        <f>IFERROR(IF(F177&lt;0.5*G176,"",F177),"")</f>
        <v>5089.8999999999996</v>
      </c>
      <c r="I177" s="1112"/>
      <c r="J177" s="57" t="s">
        <v>2099</v>
      </c>
      <c r="K177" s="55">
        <v>45775</v>
      </c>
    </row>
    <row r="178" spans="1:11" s="56" customFormat="1" ht="12.75" x14ac:dyDescent="0.2">
      <c r="A178" s="1128"/>
      <c r="B178" s="1139"/>
      <c r="C178" s="1110"/>
      <c r="D178" s="41">
        <v>5089.8999999999996</v>
      </c>
      <c r="E178" s="1112"/>
      <c r="F178" s="42">
        <f>IF(D178&lt;&gt;0,IF(D178&gt;1.5*E176,"",D178),"")</f>
        <v>5089.8999999999996</v>
      </c>
      <c r="G178" s="1112"/>
      <c r="H178" s="42">
        <f>IFERROR(IF(F178&lt;0.5*G176,"",F178),"")</f>
        <v>5089.8999999999996</v>
      </c>
      <c r="I178" s="1112"/>
      <c r="J178" s="57" t="s">
        <v>2100</v>
      </c>
      <c r="K178" s="55">
        <v>45775</v>
      </c>
    </row>
    <row r="179" spans="1:11" s="45" customFormat="1" x14ac:dyDescent="0.2">
      <c r="A179" s="47"/>
      <c r="B179" s="47"/>
      <c r="C179" s="47"/>
      <c r="D179" s="47"/>
      <c r="E179" s="47"/>
      <c r="F179" s="47"/>
      <c r="G179" s="47"/>
      <c r="H179" s="47"/>
      <c r="I179" s="47"/>
      <c r="J179" s="57"/>
      <c r="K179" s="35"/>
    </row>
    <row r="180" spans="1:11" s="56" customFormat="1" ht="12.75" x14ac:dyDescent="0.2">
      <c r="A180" s="1108" t="s">
        <v>2101</v>
      </c>
      <c r="B180" s="1139" t="s">
        <v>2102</v>
      </c>
      <c r="C180" s="1110" t="str">
        <f>"UN"</f>
        <v>UN</v>
      </c>
      <c r="D180" s="41">
        <v>1852.32</v>
      </c>
      <c r="E180" s="1112">
        <f>IFERROR(+AVERAGE(D180:D182),"")</f>
        <v>1852.32</v>
      </c>
      <c r="F180" s="42">
        <f>IF(D180&lt;&gt;0,IF(D180&gt;1.5*E180,"",D180),"")</f>
        <v>1852.32</v>
      </c>
      <c r="G180" s="1112">
        <f>IFERROR(+AVERAGE(F180:F182),"")</f>
        <v>2019.0400000000002</v>
      </c>
      <c r="H180" s="42">
        <f>IFERROR(IF(F180&lt;0.5*G180,"",F180),"")</f>
        <v>1852.32</v>
      </c>
      <c r="I180" s="1112">
        <f>MIN(H180:H182)</f>
        <v>1852.32</v>
      </c>
      <c r="J180" s="43" t="s">
        <v>2078</v>
      </c>
      <c r="K180" s="55">
        <v>45835</v>
      </c>
    </row>
    <row r="181" spans="1:11" s="56" customFormat="1" ht="12.75" x14ac:dyDescent="0.2">
      <c r="A181" s="1108"/>
      <c r="B181" s="1139"/>
      <c r="C181" s="1110"/>
      <c r="D181" s="41"/>
      <c r="E181" s="1112"/>
      <c r="F181" s="42">
        <v>2049.4</v>
      </c>
      <c r="G181" s="1112"/>
      <c r="H181" s="42">
        <f>IFERROR(IF(F181&lt;0.5*G180,"",F181),"")</f>
        <v>2049.4</v>
      </c>
      <c r="I181" s="1112"/>
      <c r="J181" s="43" t="s">
        <v>2079</v>
      </c>
      <c r="K181" s="55">
        <v>45835</v>
      </c>
    </row>
    <row r="182" spans="1:11" s="56" customFormat="1" ht="12.75" x14ac:dyDescent="0.2">
      <c r="A182" s="1108"/>
      <c r="B182" s="1139"/>
      <c r="C182" s="1110"/>
      <c r="D182" s="41"/>
      <c r="E182" s="1112"/>
      <c r="F182" s="42">
        <v>2155.4</v>
      </c>
      <c r="G182" s="1112"/>
      <c r="H182" s="42">
        <f>IFERROR(IF(F182&lt;0.5*G180,"",F182),"")</f>
        <v>2155.4</v>
      </c>
      <c r="I182" s="1112"/>
      <c r="J182" s="43" t="s">
        <v>2090</v>
      </c>
      <c r="K182" s="55">
        <v>45835</v>
      </c>
    </row>
    <row r="183" spans="1:11" s="45" customFormat="1" x14ac:dyDescent="0.2">
      <c r="A183" s="47"/>
      <c r="B183" s="47"/>
      <c r="C183" s="47"/>
      <c r="D183" s="47"/>
      <c r="E183" s="47"/>
      <c r="F183" s="47"/>
      <c r="G183" s="47"/>
      <c r="H183" s="47"/>
      <c r="I183" s="47"/>
      <c r="J183" s="57"/>
      <c r="K183" s="35"/>
    </row>
    <row r="184" spans="1:11" s="56" customFormat="1" ht="12.75" customHeight="1" x14ac:dyDescent="0.2">
      <c r="A184" s="1108" t="s">
        <v>2103</v>
      </c>
      <c r="B184" s="1139" t="s">
        <v>2104</v>
      </c>
      <c r="C184" s="1110" t="str">
        <f>"UN"</f>
        <v>UN</v>
      </c>
      <c r="D184" s="41">
        <v>1302.3499999999999</v>
      </c>
      <c r="E184" s="1112">
        <f>IFERROR(+AVERAGE(D184:D186),"")</f>
        <v>1306.425</v>
      </c>
      <c r="F184" s="42">
        <f>IF(D184&lt;&gt;0,IF(D184&gt;1.5*E184,"",D184),"")</f>
        <v>1302.3499999999999</v>
      </c>
      <c r="G184" s="1112">
        <f>IFERROR(+AVERAGE(F184:F186),"")</f>
        <v>1334.5833333333333</v>
      </c>
      <c r="H184" s="42">
        <f>IFERROR(IF(F184&lt;0.5*G184,"",F184),"")</f>
        <v>1302.3499999999999</v>
      </c>
      <c r="I184" s="1112">
        <f>MIN(H184:H186)</f>
        <v>1302.3499999999999</v>
      </c>
      <c r="J184" s="43" t="s">
        <v>2078</v>
      </c>
      <c r="K184" s="55">
        <v>45835</v>
      </c>
    </row>
    <row r="185" spans="1:11" s="56" customFormat="1" ht="12.75" x14ac:dyDescent="0.2">
      <c r="A185" s="1108"/>
      <c r="B185" s="1139"/>
      <c r="C185" s="1110"/>
      <c r="D185" s="41">
        <v>1310.5</v>
      </c>
      <c r="E185" s="1112"/>
      <c r="F185" s="42">
        <f>IF(D185&lt;&gt;0,IF(D185&gt;1.5*E184,"",D185),"")</f>
        <v>1310.5</v>
      </c>
      <c r="G185" s="1112"/>
      <c r="H185" s="42">
        <f>IFERROR(IF(F185&lt;0.5*G184,"",F185),"")</f>
        <v>1310.5</v>
      </c>
      <c r="I185" s="1112"/>
      <c r="J185" s="43" t="s">
        <v>2079</v>
      </c>
      <c r="K185" s="55">
        <v>45835</v>
      </c>
    </row>
    <row r="186" spans="1:11" s="56" customFormat="1" ht="12.75" x14ac:dyDescent="0.2">
      <c r="A186" s="1108"/>
      <c r="B186" s="1139"/>
      <c r="C186" s="1110"/>
      <c r="D186" s="41"/>
      <c r="E186" s="1112"/>
      <c r="F186" s="42">
        <v>1390.9</v>
      </c>
      <c r="G186" s="1112"/>
      <c r="H186" s="42">
        <f>IFERROR(IF(F186&lt;0.5*G184,"",F186),"")</f>
        <v>1390.9</v>
      </c>
      <c r="I186" s="1112"/>
      <c r="J186" s="43" t="s">
        <v>2090</v>
      </c>
      <c r="K186" s="55">
        <v>45835</v>
      </c>
    </row>
    <row r="187" spans="1:11" s="45" customFormat="1" x14ac:dyDescent="0.2">
      <c r="A187" s="47"/>
      <c r="B187" s="47"/>
      <c r="C187" s="47"/>
      <c r="D187" s="47"/>
      <c r="E187" s="47"/>
      <c r="F187" s="47"/>
      <c r="G187" s="47"/>
      <c r="H187" s="47"/>
      <c r="I187" s="47"/>
      <c r="J187" s="57"/>
      <c r="K187" s="35"/>
    </row>
    <row r="188" spans="1:11" s="56" customFormat="1" ht="12.75" x14ac:dyDescent="0.2">
      <c r="A188" s="1108" t="s">
        <v>2105</v>
      </c>
      <c r="B188" s="1139" t="s">
        <v>2106</v>
      </c>
      <c r="C188" s="1110" t="str">
        <f>"UN"</f>
        <v>UN</v>
      </c>
      <c r="D188" s="41">
        <v>2778.48</v>
      </c>
      <c r="E188" s="1112">
        <f>IFERROR(+AVERAGE(D188:D190),"")</f>
        <v>2778.48</v>
      </c>
      <c r="F188" s="42">
        <f>IF(D188&lt;&gt;0,IF(D188&gt;1.5*E188,"",D188),"")</f>
        <v>2778.48</v>
      </c>
      <c r="G188" s="1112">
        <f>IFERROR(+AVERAGE(F188:F190),"")</f>
        <v>3028.5566666666668</v>
      </c>
      <c r="H188" s="42">
        <f>IFERROR(IF(F188&lt;0.5*G188,"",F188),"")</f>
        <v>2778.48</v>
      </c>
      <c r="I188" s="1112">
        <f>MIN(H188:H190)</f>
        <v>2778.48</v>
      </c>
      <c r="J188" s="43" t="s">
        <v>2078</v>
      </c>
      <c r="K188" s="55">
        <v>45835</v>
      </c>
    </row>
    <row r="189" spans="1:11" s="56" customFormat="1" ht="12.75" x14ac:dyDescent="0.2">
      <c r="A189" s="1108"/>
      <c r="B189" s="1139"/>
      <c r="C189" s="1110"/>
      <c r="D189" s="41"/>
      <c r="E189" s="1112"/>
      <c r="F189" s="42">
        <v>3074.09</v>
      </c>
      <c r="G189" s="1112"/>
      <c r="H189" s="42">
        <f>IFERROR(IF(F189&lt;0.5*G188,"",F189),"")</f>
        <v>3074.09</v>
      </c>
      <c r="I189" s="1112"/>
      <c r="J189" s="43" t="s">
        <v>2079</v>
      </c>
      <c r="K189" s="55">
        <v>45835</v>
      </c>
    </row>
    <row r="190" spans="1:11" s="56" customFormat="1" ht="12.75" x14ac:dyDescent="0.2">
      <c r="A190" s="1108"/>
      <c r="B190" s="1139"/>
      <c r="C190" s="1110"/>
      <c r="D190" s="41"/>
      <c r="E190" s="1112"/>
      <c r="F190" s="42">
        <v>3233.1</v>
      </c>
      <c r="G190" s="1112"/>
      <c r="H190" s="42">
        <f>IFERROR(IF(F190&lt;0.5*G188,"",F190),"")</f>
        <v>3233.1</v>
      </c>
      <c r="I190" s="1112"/>
      <c r="J190" s="43" t="s">
        <v>2090</v>
      </c>
      <c r="K190" s="55">
        <v>45835</v>
      </c>
    </row>
    <row r="191" spans="1:11" s="45" customFormat="1" x14ac:dyDescent="0.2">
      <c r="A191" s="47"/>
      <c r="B191" s="47"/>
      <c r="C191" s="47"/>
      <c r="D191" s="47"/>
      <c r="E191" s="47"/>
      <c r="F191" s="47"/>
      <c r="G191" s="47"/>
      <c r="H191" s="47"/>
      <c r="I191" s="47"/>
      <c r="J191" s="49"/>
      <c r="K191" s="35"/>
    </row>
    <row r="192" spans="1:11" s="56" customFormat="1" ht="51" customHeight="1" x14ac:dyDescent="0.2">
      <c r="A192" s="1128" t="s">
        <v>2107</v>
      </c>
      <c r="B192" s="1136" t="s">
        <v>994</v>
      </c>
      <c r="C192" s="1110" t="str">
        <f>"UN"</f>
        <v>UN</v>
      </c>
      <c r="D192" s="41">
        <f>8514.6+8953.9</f>
        <v>17468.5</v>
      </c>
      <c r="E192" s="1112">
        <f>IFERROR(+AVERAGE(D192:D194),"")</f>
        <v>16748.566666666666</v>
      </c>
      <c r="F192" s="42">
        <f>IF(D192&lt;&gt;0,IF(D192&gt;1.5*E192,"",D192),"")</f>
        <v>17468.5</v>
      </c>
      <c r="G192" s="1112">
        <f>IFERROR(+AVERAGE(F192:F194),"")</f>
        <v>16748.566666666666</v>
      </c>
      <c r="H192" s="42">
        <f>IFERROR(IF(F192&lt;0.5*G192,"",F192),"")</f>
        <v>17468.5</v>
      </c>
      <c r="I192" s="1112">
        <f>MIN(H192:H194)</f>
        <v>17468.5</v>
      </c>
      <c r="J192" s="43" t="s">
        <v>2093</v>
      </c>
      <c r="K192" s="55">
        <v>45792</v>
      </c>
    </row>
    <row r="193" spans="1:11" s="56" customFormat="1" ht="27.75" customHeight="1" x14ac:dyDescent="0.2">
      <c r="A193" s="1128"/>
      <c r="B193" s="1137"/>
      <c r="C193" s="1110"/>
      <c r="D193" s="41">
        <f>7168+6996+1753.6+2009.6</f>
        <v>17927.2</v>
      </c>
      <c r="E193" s="1112"/>
      <c r="F193" s="42">
        <f>IF(D193&lt;&gt;0,IF(D193&gt;1.5*E192,"",D193),"")</f>
        <v>17927.2</v>
      </c>
      <c r="G193" s="1112"/>
      <c r="H193" s="42">
        <f>IFERROR(IF(F193&lt;0.5*G192,"",F193),"")</f>
        <v>17927.2</v>
      </c>
      <c r="I193" s="1112"/>
      <c r="J193" s="43" t="s">
        <v>2094</v>
      </c>
      <c r="K193" s="55">
        <v>45776</v>
      </c>
    </row>
    <row r="194" spans="1:11" s="56" customFormat="1" ht="27.75" customHeight="1" x14ac:dyDescent="0.2">
      <c r="A194" s="1128"/>
      <c r="B194" s="1138"/>
      <c r="C194" s="1110"/>
      <c r="D194" s="41">
        <f>7700+7150</f>
        <v>14850</v>
      </c>
      <c r="E194" s="1112"/>
      <c r="F194" s="42">
        <f>IF(D194&lt;&gt;0,IF(D194&gt;1.5*E192,"",D194),"")</f>
        <v>14850</v>
      </c>
      <c r="G194" s="1112"/>
      <c r="H194" s="42" t="str">
        <f>IFERROR(IF(F194&lt;0.5*#REF!,"",F194),"")</f>
        <v/>
      </c>
      <c r="I194" s="1112"/>
      <c r="J194" s="43" t="s">
        <v>2095</v>
      </c>
      <c r="K194" s="55">
        <v>45799</v>
      </c>
    </row>
    <row r="195" spans="1:11" s="45" customFormat="1" x14ac:dyDescent="0.2">
      <c r="A195" s="47"/>
      <c r="B195" s="47"/>
      <c r="C195" s="47"/>
      <c r="D195" s="47"/>
      <c r="E195" s="47"/>
      <c r="F195" s="47"/>
      <c r="G195" s="47"/>
      <c r="H195" s="47"/>
      <c r="I195" s="47"/>
      <c r="J195" s="49"/>
      <c r="K195" s="35"/>
    </row>
    <row r="196" spans="1:11" s="56" customFormat="1" ht="51" customHeight="1" x14ac:dyDescent="0.2">
      <c r="A196" s="1128" t="s">
        <v>2108</v>
      </c>
      <c r="B196" s="1136" t="s">
        <v>988</v>
      </c>
      <c r="C196" s="1110" t="str">
        <f>"UN"</f>
        <v>UN</v>
      </c>
      <c r="D196" s="41">
        <v>7240.4</v>
      </c>
      <c r="E196" s="1112">
        <f>IFERROR(+AVERAGE(D196:D198),"")</f>
        <v>6762.1333333333341</v>
      </c>
      <c r="F196" s="42">
        <f>IF(D196&lt;&gt;0,IF(D196&gt;1.5*E196,"",D196),"")</f>
        <v>7240.4</v>
      </c>
      <c r="G196" s="1112">
        <f>IFERROR(+AVERAGE(F196:F198),"")</f>
        <v>6762.1333333333341</v>
      </c>
      <c r="H196" s="42">
        <f>IFERROR(IF(F196&lt;0.5*G196,"",F196),"")</f>
        <v>7240.4</v>
      </c>
      <c r="I196" s="1112">
        <f>MIN(H196:H198)</f>
        <v>6050</v>
      </c>
      <c r="J196" s="43" t="s">
        <v>2093</v>
      </c>
      <c r="K196" s="55">
        <v>45792</v>
      </c>
    </row>
    <row r="197" spans="1:11" s="56" customFormat="1" ht="27.75" customHeight="1" x14ac:dyDescent="0.2">
      <c r="A197" s="1128"/>
      <c r="B197" s="1137"/>
      <c r="C197" s="1110"/>
      <c r="D197" s="41">
        <v>6996</v>
      </c>
      <c r="E197" s="1112"/>
      <c r="F197" s="42">
        <f>IF(D197&lt;&gt;0,IF(D197&gt;1.5*E196,"",D197),"")</f>
        <v>6996</v>
      </c>
      <c r="G197" s="1112"/>
      <c r="H197" s="42">
        <f>IFERROR(IF(F197&lt;0.5*G196,"",F197),"")</f>
        <v>6996</v>
      </c>
      <c r="I197" s="1112"/>
      <c r="J197" s="43" t="s">
        <v>2094</v>
      </c>
      <c r="K197" s="55">
        <v>45776</v>
      </c>
    </row>
    <row r="198" spans="1:11" s="56" customFormat="1" ht="27.75" customHeight="1" x14ac:dyDescent="0.2">
      <c r="A198" s="1128"/>
      <c r="B198" s="1138"/>
      <c r="C198" s="1110"/>
      <c r="D198" s="41">
        <v>6050</v>
      </c>
      <c r="E198" s="1112"/>
      <c r="F198" s="42">
        <f>IF(D198&lt;&gt;0,IF(D198&gt;1.5*E196,"",D198),"")</f>
        <v>6050</v>
      </c>
      <c r="G198" s="1112"/>
      <c r="H198" s="42">
        <f>IFERROR(IF(F198&lt;0.5*G196,"",F198),"")</f>
        <v>6050</v>
      </c>
      <c r="I198" s="1112"/>
      <c r="J198" s="43" t="s">
        <v>2095</v>
      </c>
      <c r="K198" s="55">
        <v>45799</v>
      </c>
    </row>
    <row r="199" spans="1:11" s="56" customFormat="1" ht="15.75" customHeight="1" x14ac:dyDescent="0.2">
      <c r="A199" s="40"/>
      <c r="B199" s="58"/>
      <c r="C199" s="40"/>
      <c r="D199" s="42"/>
      <c r="E199" s="42"/>
      <c r="F199" s="42"/>
      <c r="G199" s="42"/>
      <c r="H199" s="42"/>
      <c r="I199" s="42"/>
      <c r="J199" s="57"/>
      <c r="K199" s="55"/>
    </row>
    <row r="200" spans="1:11" ht="18" x14ac:dyDescent="0.25">
      <c r="A200" s="59">
        <v>2</v>
      </c>
      <c r="B200" s="60" t="s">
        <v>2109</v>
      </c>
      <c r="C200" s="59"/>
      <c r="D200" s="59"/>
      <c r="E200" s="59"/>
      <c r="F200" s="61"/>
      <c r="G200" s="61"/>
      <c r="H200" s="61"/>
      <c r="I200" s="61"/>
      <c r="J200" s="61"/>
      <c r="K200" s="62"/>
    </row>
    <row r="201" spans="1:11" ht="18" x14ac:dyDescent="0.2">
      <c r="A201" s="63" t="s">
        <v>2110</v>
      </c>
      <c r="B201" s="64" t="s">
        <v>2111</v>
      </c>
      <c r="C201" s="63"/>
      <c r="D201" s="63"/>
      <c r="E201" s="63"/>
      <c r="F201" s="65"/>
      <c r="G201" s="65"/>
      <c r="H201" s="65"/>
      <c r="I201" s="65"/>
      <c r="J201" s="65"/>
      <c r="K201" s="65"/>
    </row>
    <row r="202" spans="1:11" ht="48.75" customHeight="1" x14ac:dyDescent="0.2">
      <c r="A202" s="1128" t="s">
        <v>2112</v>
      </c>
      <c r="B202" s="1127" t="s">
        <v>557</v>
      </c>
      <c r="C202" s="1112" t="s">
        <v>44</v>
      </c>
      <c r="D202" s="41">
        <f>((455347.3-12199.71)/503.43)+((14480.6)/(503.43+15.32+47.32))</f>
        <v>905.83755480964101</v>
      </c>
      <c r="E202" s="1112">
        <f>IFERROR(+AVERAGE(D202:D204),"")</f>
        <v>888.98794081950018</v>
      </c>
      <c r="F202" s="42">
        <f>IF(D202&lt;&gt;0,IF(D202&gt;1.5*E202,"",D202),"")</f>
        <v>905.83755480964101</v>
      </c>
      <c r="G202" s="1112">
        <f>IFERROR(+AVERAGE(F202:F204),"")</f>
        <v>888.98794081950018</v>
      </c>
      <c r="H202" s="42">
        <f>IFERROR(IF(F202&lt;0.5*G202,"",F202),"")</f>
        <v>905.83755480964101</v>
      </c>
      <c r="I202" s="1112">
        <f>MIN(H202:H204)</f>
        <v>787.30000198637356</v>
      </c>
      <c r="J202" s="66" t="s">
        <v>2113</v>
      </c>
      <c r="K202" s="55">
        <v>45775</v>
      </c>
    </row>
    <row r="203" spans="1:11" ht="50.25" customHeight="1" x14ac:dyDescent="0.2">
      <c r="A203" s="1128"/>
      <c r="B203" s="1127"/>
      <c r="C203" s="1112"/>
      <c r="D203" s="41">
        <f>((487585.33)/(503.43))+((3000)/(503.43+15.32+47.32))</f>
        <v>973.82626566248621</v>
      </c>
      <c r="E203" s="1112"/>
      <c r="F203" s="42">
        <f>IF(D203&lt;&gt;0,IF(D203&gt;1.5*E202,"",D203),"")</f>
        <v>973.82626566248621</v>
      </c>
      <c r="G203" s="1112"/>
      <c r="H203" s="42">
        <f t="shared" ref="H203:H204" si="0">IFERROR(IF(F203&lt;0.5*G203,"",F203),"")</f>
        <v>973.82626566248621</v>
      </c>
      <c r="I203" s="1112"/>
      <c r="J203" s="66" t="s">
        <v>2114</v>
      </c>
      <c r="K203" s="55">
        <v>45777</v>
      </c>
    </row>
    <row r="204" spans="1:11" ht="60.75" customHeight="1" x14ac:dyDescent="0.2">
      <c r="A204" s="1128"/>
      <c r="B204" s="1127"/>
      <c r="C204" s="1112"/>
      <c r="D204" s="41">
        <f>(442927.78-46577.34)/503.43</f>
        <v>787.30000198637356</v>
      </c>
      <c r="E204" s="1112"/>
      <c r="F204" s="42">
        <f>IF(D204&lt;&gt;0,IF(D204&gt;1.5*E202,"",D204),"")</f>
        <v>787.30000198637356</v>
      </c>
      <c r="G204" s="1112"/>
      <c r="H204" s="42">
        <f t="shared" si="0"/>
        <v>787.30000198637356</v>
      </c>
      <c r="I204" s="1112"/>
      <c r="J204" s="67" t="s">
        <v>2115</v>
      </c>
      <c r="K204" s="55">
        <v>45776</v>
      </c>
    </row>
    <row r="205" spans="1:11" s="45" customFormat="1" x14ac:dyDescent="0.2">
      <c r="A205" s="47"/>
      <c r="B205" s="47"/>
      <c r="C205" s="47"/>
      <c r="D205" s="47"/>
      <c r="E205" s="47"/>
      <c r="F205" s="47"/>
      <c r="G205" s="47"/>
      <c r="H205" s="47"/>
      <c r="I205" s="47"/>
      <c r="J205" s="49"/>
      <c r="K205" s="35"/>
    </row>
    <row r="206" spans="1:11" ht="15" x14ac:dyDescent="0.2">
      <c r="A206" s="68" t="s">
        <v>2116</v>
      </c>
      <c r="B206" s="69" t="s">
        <v>2117</v>
      </c>
      <c r="C206" s="68"/>
      <c r="D206" s="68"/>
      <c r="E206" s="68"/>
      <c r="F206" s="70"/>
      <c r="G206" s="71"/>
      <c r="H206" s="71"/>
      <c r="I206" s="71"/>
      <c r="J206" s="72"/>
      <c r="K206" s="72"/>
    </row>
    <row r="207" spans="1:11" ht="42.75" customHeight="1" x14ac:dyDescent="0.2">
      <c r="A207" s="1128" t="s">
        <v>2118</v>
      </c>
      <c r="B207" s="1130" t="s">
        <v>2119</v>
      </c>
      <c r="C207" s="1133" t="s">
        <v>44</v>
      </c>
      <c r="D207" s="41">
        <f>(6888.64/15.32)+((14480.6)/(503.43+15.32+47.32))</f>
        <v>475.23106576832868</v>
      </c>
      <c r="E207" s="1112">
        <f>IFERROR(+AVERAGE(D207:D209),"")</f>
        <v>583.81856613713205</v>
      </c>
      <c r="F207" s="42">
        <f>IF(D207&lt;&gt;0,IF(D207&gt;1.5*E207,"",D207),"")</f>
        <v>475.23106576832868</v>
      </c>
      <c r="G207" s="1112">
        <f>IFERROR(+AVERAGE(F207:F209),"")</f>
        <v>583.81856613713205</v>
      </c>
      <c r="H207" s="42">
        <f>IFERROR(IF(F207&lt;0.5*G207,"",F207),"")</f>
        <v>475.23106576832868</v>
      </c>
      <c r="I207" s="1112">
        <f>MIN(H207:H209)</f>
        <v>475.23106576832868</v>
      </c>
      <c r="J207" s="66" t="s">
        <v>2113</v>
      </c>
      <c r="K207" s="55">
        <v>45775</v>
      </c>
    </row>
    <row r="208" spans="1:11" ht="39" customHeight="1" x14ac:dyDescent="0.2">
      <c r="A208" s="1128"/>
      <c r="B208" s="1131"/>
      <c r="C208" s="1134"/>
      <c r="D208" s="41">
        <f>((11243.73)/(15.32))+((3000)/(503.43+15.32+47.32))</f>
        <v>739.22463264306725</v>
      </c>
      <c r="E208" s="1112"/>
      <c r="F208" s="42">
        <f>IF(D208&lt;&gt;0,IF(D208&gt;1.5*E207,"",D208),"")</f>
        <v>739.22463264306725</v>
      </c>
      <c r="G208" s="1112"/>
      <c r="H208" s="42">
        <f>IFERROR(IF(F208&lt;0.5*G207,"",F208),"")</f>
        <v>739.22463264306725</v>
      </c>
      <c r="I208" s="1112"/>
      <c r="J208" s="66" t="s">
        <v>2114</v>
      </c>
      <c r="K208" s="55">
        <v>45777</v>
      </c>
    </row>
    <row r="209" spans="1:11" ht="35.25" customHeight="1" x14ac:dyDescent="0.2">
      <c r="A209" s="1128"/>
      <c r="B209" s="1132"/>
      <c r="C209" s="1135"/>
      <c r="D209" s="41">
        <f>8226.84/15.32</f>
        <v>537</v>
      </c>
      <c r="E209" s="1112"/>
      <c r="F209" s="42">
        <f>IF(D209&lt;&gt;0,IF(D209&gt;1.5*E207,"",D209),"")</f>
        <v>537</v>
      </c>
      <c r="G209" s="1112"/>
      <c r="H209" s="42">
        <f>IFERROR(IF(F209&lt;0.5*G207,"",F209),"")</f>
        <v>537</v>
      </c>
      <c r="I209" s="1112"/>
      <c r="J209" s="67" t="s">
        <v>2115</v>
      </c>
      <c r="K209" s="55">
        <v>45776</v>
      </c>
    </row>
    <row r="210" spans="1:11" s="45" customFormat="1" x14ac:dyDescent="0.2">
      <c r="A210" s="47"/>
      <c r="B210" s="47"/>
      <c r="C210" s="47"/>
      <c r="D210" s="47"/>
      <c r="E210" s="47"/>
      <c r="F210" s="47"/>
      <c r="G210" s="47"/>
      <c r="H210" s="47"/>
      <c r="I210" s="47"/>
      <c r="J210" s="49"/>
      <c r="K210" s="35"/>
    </row>
    <row r="211" spans="1:11" s="45" customFormat="1" ht="15" x14ac:dyDescent="0.2">
      <c r="A211" s="68" t="s">
        <v>2120</v>
      </c>
      <c r="B211" s="69" t="s">
        <v>2121</v>
      </c>
      <c r="C211" s="68"/>
      <c r="D211" s="68"/>
      <c r="E211" s="68"/>
      <c r="F211" s="70"/>
      <c r="G211" s="71"/>
      <c r="H211" s="71"/>
      <c r="I211" s="71"/>
      <c r="J211" s="72"/>
      <c r="K211" s="72"/>
    </row>
    <row r="212" spans="1:11" ht="36.75" customHeight="1" x14ac:dyDescent="0.2">
      <c r="A212" s="1128" t="s">
        <v>2122</v>
      </c>
      <c r="B212" s="1129" t="s">
        <v>2123</v>
      </c>
      <c r="C212" s="1112" t="s">
        <v>44</v>
      </c>
      <c r="D212" s="41">
        <f>(25018.08/47.32)+((14480.6)/(503.43+15.32+47.32))</f>
        <v>554.2808506891721</v>
      </c>
      <c r="E212" s="1112">
        <f>IFERROR(+AVERAGE(D212:D214),"")</f>
        <v>477.69569991585246</v>
      </c>
      <c r="F212" s="42">
        <f>IF(D212&lt;&gt;0,IF(D212&gt;1.5*E212,"",D212),"")</f>
        <v>554.2808506891721</v>
      </c>
      <c r="G212" s="1112">
        <f>IFERROR(+AVERAGE(F212:F214),"")</f>
        <v>477.69569991585246</v>
      </c>
      <c r="H212" s="42">
        <f>IFERROR(IF(F212&lt;0.5*G212,"",F212),"")</f>
        <v>554.2808506891721</v>
      </c>
      <c r="I212" s="1112">
        <f>MIN(H212:H214)</f>
        <v>341.80624905838528</v>
      </c>
      <c r="J212" s="66" t="s">
        <v>2113</v>
      </c>
      <c r="K212" s="55">
        <v>45775</v>
      </c>
    </row>
    <row r="213" spans="1:11" ht="26.25" customHeight="1" x14ac:dyDescent="0.2">
      <c r="A213" s="1128"/>
      <c r="B213" s="1129"/>
      <c r="C213" s="1112"/>
      <c r="D213" s="41">
        <f>((15923.49)/(47.32))+((3000)/(503.43+15.32+47.32))</f>
        <v>341.80624905838528</v>
      </c>
      <c r="E213" s="1112"/>
      <c r="F213" s="42">
        <f>IF(D213&lt;&gt;0,IF(D213&gt;1.5*E212,"",D213),"")</f>
        <v>341.80624905838528</v>
      </c>
      <c r="G213" s="1112"/>
      <c r="H213" s="42">
        <f>IFERROR(IF(F213&lt;0.5*G212,"",F213),"")</f>
        <v>341.80624905838528</v>
      </c>
      <c r="I213" s="1112"/>
      <c r="J213" s="66" t="s">
        <v>2114</v>
      </c>
      <c r="K213" s="55">
        <v>45777</v>
      </c>
    </row>
    <row r="214" spans="1:11" ht="23.25" customHeight="1" x14ac:dyDescent="0.2">
      <c r="A214" s="1128"/>
      <c r="B214" s="1129"/>
      <c r="C214" s="1112"/>
      <c r="D214" s="41">
        <f>8226.84/15.32</f>
        <v>537</v>
      </c>
      <c r="E214" s="1112"/>
      <c r="F214" s="42">
        <f>IF(D214&lt;&gt;0,IF(D214&gt;1.5*E212,"",D214),"")</f>
        <v>537</v>
      </c>
      <c r="G214" s="1112"/>
      <c r="H214" s="42">
        <f>IFERROR(IF(F214&lt;0.5*G212,"",F214),"")</f>
        <v>537</v>
      </c>
      <c r="I214" s="1112"/>
      <c r="J214" s="67" t="s">
        <v>2115</v>
      </c>
      <c r="K214" s="55">
        <v>45776</v>
      </c>
    </row>
    <row r="215" spans="1:11" s="45" customFormat="1" x14ac:dyDescent="0.2">
      <c r="A215" s="47"/>
      <c r="B215" s="47"/>
      <c r="C215" s="47"/>
      <c r="D215" s="47"/>
      <c r="E215" s="47"/>
      <c r="F215" s="47"/>
      <c r="G215" s="47"/>
      <c r="H215" s="47"/>
      <c r="I215" s="47"/>
      <c r="J215" s="49"/>
      <c r="K215" s="35"/>
    </row>
    <row r="216" spans="1:11" ht="18" x14ac:dyDescent="0.25">
      <c r="A216" s="59">
        <v>3</v>
      </c>
      <c r="B216" s="60" t="s">
        <v>2124</v>
      </c>
      <c r="C216" s="59"/>
      <c r="D216" s="59"/>
      <c r="E216" s="59"/>
      <c r="F216" s="61"/>
      <c r="G216" s="61"/>
      <c r="H216" s="61"/>
      <c r="I216" s="61"/>
      <c r="J216" s="61"/>
      <c r="K216" s="62"/>
    </row>
    <row r="217" spans="1:11" ht="48.75" customHeight="1" x14ac:dyDescent="0.2">
      <c r="A217" s="1128" t="s">
        <v>2125</v>
      </c>
      <c r="B217" s="1127" t="s">
        <v>1815</v>
      </c>
      <c r="C217" s="1112" t="s">
        <v>48</v>
      </c>
      <c r="D217" s="41">
        <f>561.88/6</f>
        <v>93.646666666666661</v>
      </c>
      <c r="E217" s="1112">
        <f>IFERROR(+AVERAGE(D217:D219),"")</f>
        <v>69.875</v>
      </c>
      <c r="F217" s="42">
        <f>IF(D217&lt;&gt;0,IF(D217&gt;1.5*$E$217,"",D217),"")</f>
        <v>93.646666666666661</v>
      </c>
      <c r="G217" s="1112">
        <f>IFERROR(+AVERAGE(F217:F219),"")</f>
        <v>69.875</v>
      </c>
      <c r="H217" s="42">
        <f>IFERROR(IF(F217&lt;0.5*G217,"",F217),"")</f>
        <v>93.646666666666661</v>
      </c>
      <c r="I217" s="1112">
        <f>MIN(H217:H219)</f>
        <v>54.080000000000005</v>
      </c>
      <c r="J217" s="66" t="s">
        <v>2126</v>
      </c>
      <c r="K217" s="55">
        <v>45842</v>
      </c>
    </row>
    <row r="218" spans="1:11" ht="50.25" customHeight="1" x14ac:dyDescent="0.2">
      <c r="A218" s="1128"/>
      <c r="B218" s="1127"/>
      <c r="C218" s="1112"/>
      <c r="D218" s="41">
        <f>371.39/6</f>
        <v>61.898333333333333</v>
      </c>
      <c r="E218" s="1112"/>
      <c r="F218" s="42">
        <f>IF(D218&lt;&gt;0,IF(D218&gt;1.5*$E$217,"",D218),"")</f>
        <v>61.898333333333333</v>
      </c>
      <c r="G218" s="1112"/>
      <c r="H218" s="42">
        <f t="shared" ref="H218:H219" si="1">IFERROR(IF(F218&lt;0.5*G218,"",F218),"")</f>
        <v>61.898333333333333</v>
      </c>
      <c r="I218" s="1112"/>
      <c r="J218" s="66" t="s">
        <v>2127</v>
      </c>
      <c r="K218" s="55">
        <v>45842</v>
      </c>
    </row>
    <row r="219" spans="1:11" ht="60.75" customHeight="1" x14ac:dyDescent="0.2">
      <c r="A219" s="1128"/>
      <c r="B219" s="1127"/>
      <c r="C219" s="1112"/>
      <c r="D219" s="41">
        <f>324.48/6</f>
        <v>54.080000000000005</v>
      </c>
      <c r="E219" s="1112"/>
      <c r="F219" s="42">
        <f>IF(D219&lt;&gt;0,IF(D219&gt;1.5*$E$217,"",D219),"")</f>
        <v>54.080000000000005</v>
      </c>
      <c r="G219" s="1112"/>
      <c r="H219" s="42">
        <f t="shared" si="1"/>
        <v>54.080000000000005</v>
      </c>
      <c r="I219" s="1112"/>
      <c r="J219" s="67" t="s">
        <v>2128</v>
      </c>
      <c r="K219" s="55">
        <v>45842</v>
      </c>
    </row>
    <row r="220" spans="1:11" s="45" customFormat="1" x14ac:dyDescent="0.2">
      <c r="A220" s="47"/>
      <c r="B220" s="47"/>
      <c r="C220" s="47"/>
      <c r="D220" s="47"/>
      <c r="E220" s="47"/>
      <c r="F220" s="47"/>
      <c r="G220" s="47"/>
      <c r="H220" s="47"/>
      <c r="I220" s="47"/>
      <c r="J220" s="49"/>
      <c r="K220" s="35"/>
    </row>
    <row r="221" spans="1:11" s="45" customFormat="1" x14ac:dyDescent="0.2">
      <c r="A221" s="47"/>
      <c r="B221" s="47"/>
      <c r="C221" s="47"/>
      <c r="D221" s="47"/>
      <c r="E221" s="47"/>
      <c r="F221" s="47"/>
      <c r="G221" s="47"/>
      <c r="H221" s="47"/>
      <c r="I221" s="47"/>
      <c r="J221" s="49"/>
      <c r="K221" s="35"/>
    </row>
    <row r="222" spans="1:11" ht="18" x14ac:dyDescent="0.2">
      <c r="A222" s="73"/>
      <c r="B222" s="74"/>
      <c r="C222" s="75"/>
      <c r="D222" s="75"/>
      <c r="E222" s="75"/>
      <c r="F222" s="75"/>
      <c r="G222" s="75"/>
      <c r="H222" s="75"/>
      <c r="I222" s="75"/>
      <c r="J222" s="76"/>
    </row>
    <row r="223" spans="1:11" x14ac:dyDescent="0.2">
      <c r="A223" s="1128" t="s">
        <v>2129</v>
      </c>
      <c r="B223" s="1127" t="s">
        <v>1818</v>
      </c>
      <c r="C223" s="1112" t="s">
        <v>48</v>
      </c>
      <c r="D223" s="41">
        <f>173/6</f>
        <v>28.833333333333332</v>
      </c>
      <c r="E223" s="1112">
        <f>IFERROR(+AVERAGE(D223:D225),"")</f>
        <v>21.27</v>
      </c>
      <c r="F223" s="42">
        <f>IF(D223&lt;&gt;0,IF(D223&gt;1.5*$E$223,"",D223),"")</f>
        <v>28.833333333333332</v>
      </c>
      <c r="G223" s="1112">
        <f>IFERROR(+AVERAGE(F223:F225),"")</f>
        <v>21.27</v>
      </c>
      <c r="H223" s="42">
        <f>IFERROR(IF(F223&lt;0.5*G223,"",F223),"")</f>
        <v>28.833333333333332</v>
      </c>
      <c r="I223" s="1112">
        <f>MIN(H223:H225)</f>
        <v>13.801666666666668</v>
      </c>
      <c r="J223" s="66" t="s">
        <v>2130</v>
      </c>
      <c r="K223" s="55">
        <v>45842</v>
      </c>
    </row>
    <row r="224" spans="1:11" x14ac:dyDescent="0.2">
      <c r="A224" s="1128"/>
      <c r="B224" s="1127"/>
      <c r="C224" s="1112"/>
      <c r="D224" s="41">
        <f>127.05/6</f>
        <v>21.175000000000001</v>
      </c>
      <c r="E224" s="1112"/>
      <c r="F224" s="42">
        <f t="shared" ref="F224:F225" si="2">IF(D224&lt;&gt;0,IF(D224&gt;1.5*$E$223,"",D224),"")</f>
        <v>21.175000000000001</v>
      </c>
      <c r="G224" s="1112"/>
      <c r="H224" s="42">
        <f t="shared" ref="H224:H225" si="3">IFERROR(IF(F224&lt;0.5*G224,"",F224),"")</f>
        <v>21.175000000000001</v>
      </c>
      <c r="I224" s="1112"/>
      <c r="J224" s="66" t="s">
        <v>2126</v>
      </c>
      <c r="K224" s="55">
        <v>45842</v>
      </c>
    </row>
    <row r="225" spans="1:11" x14ac:dyDescent="0.2">
      <c r="A225" s="1128"/>
      <c r="B225" s="1127"/>
      <c r="C225" s="1112"/>
      <c r="D225" s="41">
        <f>82.81/6</f>
        <v>13.801666666666668</v>
      </c>
      <c r="E225" s="1112"/>
      <c r="F225" s="42">
        <f t="shared" si="2"/>
        <v>13.801666666666668</v>
      </c>
      <c r="G225" s="1112"/>
      <c r="H225" s="42">
        <f t="shared" si="3"/>
        <v>13.801666666666668</v>
      </c>
      <c r="I225" s="1112"/>
      <c r="J225" s="66" t="s">
        <v>2127</v>
      </c>
      <c r="K225" s="55">
        <v>45842</v>
      </c>
    </row>
    <row r="226" spans="1:11" s="45" customFormat="1" x14ac:dyDescent="0.2">
      <c r="A226" s="47"/>
      <c r="B226" s="47"/>
      <c r="C226" s="47"/>
      <c r="D226" s="47"/>
      <c r="E226" s="47"/>
      <c r="F226" s="47"/>
      <c r="G226" s="47"/>
      <c r="H226" s="47"/>
      <c r="I226" s="47"/>
      <c r="J226" s="49"/>
      <c r="K226" s="35"/>
    </row>
    <row r="227" spans="1:11" x14ac:dyDescent="0.2">
      <c r="A227" s="1108" t="s">
        <v>2131</v>
      </c>
      <c r="B227" s="1127" t="s">
        <v>2132</v>
      </c>
      <c r="C227" s="1110" t="s">
        <v>66</v>
      </c>
      <c r="D227" s="77">
        <v>125249</v>
      </c>
      <c r="E227" s="1112">
        <f>IFERROR(+AVERAGE(D227:D229),"")</f>
        <v>111383</v>
      </c>
      <c r="F227" s="42">
        <f>IF(D227&lt;&gt;0,IF(D227&gt;1.5*E$227,"",D227),"")</f>
        <v>125249</v>
      </c>
      <c r="G227" s="1112">
        <f>IFERROR(+AVERAGE(F227:F229),"")</f>
        <v>111383</v>
      </c>
      <c r="H227" s="42">
        <f>IFERROR(IF(F227&lt;0.5*G227,"",F227),"")</f>
        <v>125249</v>
      </c>
      <c r="I227" s="1112">
        <f>MIN(H227:H229)</f>
        <v>93000</v>
      </c>
      <c r="J227" s="66" t="s">
        <v>2133</v>
      </c>
      <c r="K227" s="55">
        <v>45831</v>
      </c>
    </row>
    <row r="228" spans="1:11" x14ac:dyDescent="0.2">
      <c r="A228" s="1108"/>
      <c r="B228" s="1127"/>
      <c r="C228" s="1110"/>
      <c r="D228" s="77">
        <v>93000</v>
      </c>
      <c r="E228" s="1112"/>
      <c r="F228" s="42">
        <f>IF(D228&lt;&gt;0,IF(D228&gt;1.5*E$227,"",D228),"")</f>
        <v>93000</v>
      </c>
      <c r="G228" s="1112"/>
      <c r="H228" s="42">
        <f t="shared" ref="H228:H229" si="4">IFERROR(IF(F228&lt;0.5*G228,"",F228),"")</f>
        <v>93000</v>
      </c>
      <c r="I228" s="1112"/>
      <c r="J228" s="66" t="s">
        <v>2134</v>
      </c>
      <c r="K228" s="55">
        <v>45832</v>
      </c>
    </row>
    <row r="229" spans="1:11" x14ac:dyDescent="0.2">
      <c r="A229" s="1108"/>
      <c r="B229" s="1127"/>
      <c r="C229" s="1110"/>
      <c r="D229" s="77">
        <v>115900</v>
      </c>
      <c r="E229" s="1112"/>
      <c r="F229" s="42">
        <f>IF(D229&lt;&gt;0,IF(D229&gt;1.5*E$227,"",D229),"")</f>
        <v>115900</v>
      </c>
      <c r="G229" s="1112"/>
      <c r="H229" s="42">
        <f t="shared" si="4"/>
        <v>115900</v>
      </c>
      <c r="I229" s="1112"/>
      <c r="J229" s="66" t="s">
        <v>2135</v>
      </c>
      <c r="K229" s="55">
        <v>45832</v>
      </c>
    </row>
    <row r="230" spans="1:11" s="45" customFormat="1" x14ac:dyDescent="0.2">
      <c r="A230" s="47"/>
      <c r="B230" s="47"/>
      <c r="C230" s="47"/>
      <c r="D230" s="47"/>
      <c r="E230" s="47"/>
      <c r="F230" s="47"/>
      <c r="G230" s="47"/>
      <c r="H230" s="47"/>
      <c r="I230" s="47"/>
      <c r="J230" s="49"/>
      <c r="K230" s="35"/>
    </row>
    <row r="231" spans="1:11" x14ac:dyDescent="0.2">
      <c r="A231" s="1108" t="s">
        <v>2136</v>
      </c>
      <c r="B231" s="1127" t="s">
        <v>1824</v>
      </c>
      <c r="C231" s="1110" t="s">
        <v>844</v>
      </c>
      <c r="D231" s="77">
        <f>11872.5/1038</f>
        <v>11.437861271676301</v>
      </c>
      <c r="E231" s="1112">
        <f>IFERROR(+AVERAGE(D231:D233),"")</f>
        <v>10.692452513444339</v>
      </c>
      <c r="F231" s="42">
        <f>IF(D231&lt;&gt;0,IF(D231&gt;1.5*E$231,"",D231),"")</f>
        <v>11.437861271676301</v>
      </c>
      <c r="G231" s="1112">
        <f>IFERROR(+AVERAGE(F231:F233),"")</f>
        <v>10.692452513444339</v>
      </c>
      <c r="H231" s="42">
        <f>IFERROR(IF(F231&lt;0.5*G231,"",F231),"")</f>
        <v>11.437861271676301</v>
      </c>
      <c r="I231" s="1112">
        <f>MIN(H231:H233)</f>
        <v>9.4394962686567165</v>
      </c>
      <c r="J231" s="78" t="s">
        <v>2137</v>
      </c>
      <c r="K231" s="55">
        <v>45845</v>
      </c>
    </row>
    <row r="232" spans="1:11" x14ac:dyDescent="0.2">
      <c r="A232" s="1108"/>
      <c r="B232" s="1127"/>
      <c r="C232" s="1110"/>
      <c r="D232" s="77">
        <v>11.2</v>
      </c>
      <c r="E232" s="1112"/>
      <c r="F232" s="42">
        <f t="shared" ref="F232:F233" si="5">IF(D232&lt;&gt;0,IF(D232&gt;1.5*E$231,"",D232),"")</f>
        <v>11.2</v>
      </c>
      <c r="G232" s="1112"/>
      <c r="H232" s="42">
        <f t="shared" ref="H232:H233" si="6">IFERROR(IF(F232&lt;0.5*G232,"",F232),"")</f>
        <v>11.2</v>
      </c>
      <c r="I232" s="1112"/>
      <c r="J232" s="79" t="s">
        <v>2138</v>
      </c>
      <c r="K232" s="55">
        <v>45845</v>
      </c>
    </row>
    <row r="233" spans="1:11" x14ac:dyDescent="0.2">
      <c r="A233" s="1108"/>
      <c r="B233" s="1127"/>
      <c r="C233" s="1110"/>
      <c r="D233" s="77">
        <f>10119.14/1072</f>
        <v>9.4394962686567165</v>
      </c>
      <c r="E233" s="1112"/>
      <c r="F233" s="42">
        <f t="shared" si="5"/>
        <v>9.4394962686567165</v>
      </c>
      <c r="G233" s="1112"/>
      <c r="H233" s="42">
        <f t="shared" si="6"/>
        <v>9.4394962686567165</v>
      </c>
      <c r="I233" s="1112"/>
      <c r="J233" s="79" t="s">
        <v>2139</v>
      </c>
      <c r="K233" s="55">
        <v>45845</v>
      </c>
    </row>
    <row r="234" spans="1:11" s="45" customFormat="1" x14ac:dyDescent="0.2">
      <c r="A234" s="47"/>
      <c r="B234" s="47"/>
      <c r="C234" s="47"/>
      <c r="D234" s="47"/>
      <c r="E234" s="47"/>
      <c r="F234" s="47"/>
      <c r="G234" s="47"/>
      <c r="H234" s="47"/>
      <c r="I234" s="47"/>
      <c r="J234" s="49"/>
      <c r="K234" s="35"/>
    </row>
    <row r="235" spans="1:11" x14ac:dyDescent="0.2">
      <c r="A235" s="1108" t="s">
        <v>2140</v>
      </c>
      <c r="B235" s="1127" t="s">
        <v>2141</v>
      </c>
      <c r="C235" s="1110" t="s">
        <v>66</v>
      </c>
      <c r="D235" s="77">
        <v>105.4</v>
      </c>
      <c r="E235" s="1112">
        <f>IFERROR(+AVERAGE(D235:D237),"")</f>
        <v>128.77666666666667</v>
      </c>
      <c r="F235" s="42">
        <f>IF(D235&lt;&gt;0,IF(D235&gt;1.5*E$235,"",D235),"")</f>
        <v>105.4</v>
      </c>
      <c r="G235" s="1112">
        <f>IFERROR(+AVERAGE(F235:F237),"")</f>
        <v>128.77666666666667</v>
      </c>
      <c r="H235" s="42">
        <f>IFERROR(IF(F235&lt;0.5*G235,"",F235),"")</f>
        <v>105.4</v>
      </c>
      <c r="I235" s="1112">
        <f>MIN(H235:H237)</f>
        <v>105.4</v>
      </c>
      <c r="J235" s="78" t="s">
        <v>2142</v>
      </c>
      <c r="K235" s="55">
        <v>45846</v>
      </c>
    </row>
    <row r="236" spans="1:11" x14ac:dyDescent="0.2">
      <c r="A236" s="1108"/>
      <c r="B236" s="1127"/>
      <c r="C236" s="1110"/>
      <c r="D236" s="77">
        <v>142.41</v>
      </c>
      <c r="E236" s="1112"/>
      <c r="F236" s="42">
        <f t="shared" ref="F236:F237" si="7">IF(D236&lt;&gt;0,IF(D236&gt;1.5*E$235,"",D236),"")</f>
        <v>142.41</v>
      </c>
      <c r="G236" s="1112"/>
      <c r="H236" s="42">
        <f t="shared" ref="H236:H237" si="8">IFERROR(IF(F236&lt;0.5*G236,"",F236),"")</f>
        <v>142.41</v>
      </c>
      <c r="I236" s="1112"/>
      <c r="J236" s="79" t="s">
        <v>2143</v>
      </c>
      <c r="K236" s="55">
        <v>45846</v>
      </c>
    </row>
    <row r="237" spans="1:11" x14ac:dyDescent="0.2">
      <c r="A237" s="1108"/>
      <c r="B237" s="1127"/>
      <c r="C237" s="1110"/>
      <c r="D237" s="77">
        <v>138.52000000000001</v>
      </c>
      <c r="E237" s="1112"/>
      <c r="F237" s="42">
        <f t="shared" si="7"/>
        <v>138.52000000000001</v>
      </c>
      <c r="G237" s="1112"/>
      <c r="H237" s="42">
        <f t="shared" si="8"/>
        <v>138.52000000000001</v>
      </c>
      <c r="I237" s="1112"/>
      <c r="J237" s="79" t="s">
        <v>2144</v>
      </c>
      <c r="K237" s="55">
        <v>45846</v>
      </c>
    </row>
    <row r="238" spans="1:11" s="45" customFormat="1" x14ac:dyDescent="0.2">
      <c r="A238" s="47"/>
      <c r="B238" s="47"/>
      <c r="C238" s="47"/>
      <c r="D238" s="47"/>
      <c r="E238" s="47"/>
      <c r="F238" s="47"/>
      <c r="G238" s="47"/>
      <c r="H238" s="47"/>
      <c r="I238" s="47"/>
      <c r="J238" s="49"/>
      <c r="K238" s="35"/>
    </row>
    <row r="239" spans="1:11" x14ac:dyDescent="0.2">
      <c r="A239" s="1108"/>
      <c r="B239" s="1109"/>
      <c r="C239" s="1110"/>
      <c r="D239" s="77"/>
      <c r="E239" s="1106"/>
      <c r="F239" s="80"/>
      <c r="G239" s="1106"/>
      <c r="H239" s="80"/>
      <c r="I239" s="1106"/>
      <c r="J239" s="79"/>
    </row>
    <row r="240" spans="1:11" x14ac:dyDescent="0.2">
      <c r="A240" s="1108"/>
      <c r="B240" s="1109"/>
      <c r="C240" s="1110"/>
      <c r="D240" s="77"/>
      <c r="E240" s="1106"/>
      <c r="F240" s="80"/>
      <c r="G240" s="1106"/>
      <c r="H240" s="80"/>
      <c r="I240" s="1106"/>
      <c r="J240" s="79"/>
    </row>
    <row r="241" spans="1:11" x14ac:dyDescent="0.2">
      <c r="A241" s="1108"/>
      <c r="B241" s="1109"/>
      <c r="C241" s="1110"/>
      <c r="D241" s="77"/>
      <c r="E241" s="1106"/>
      <c r="F241" s="80"/>
      <c r="G241" s="1106"/>
      <c r="H241" s="80"/>
      <c r="I241" s="1106"/>
      <c r="J241" s="79"/>
    </row>
    <row r="242" spans="1:11" s="45" customFormat="1" x14ac:dyDescent="0.2">
      <c r="A242" s="47"/>
      <c r="B242" s="47"/>
      <c r="C242" s="47"/>
      <c r="D242" s="47"/>
      <c r="E242" s="47"/>
      <c r="F242" s="47"/>
      <c r="G242" s="47"/>
      <c r="H242" s="47"/>
      <c r="I242" s="47"/>
      <c r="J242" s="49"/>
      <c r="K242" s="35"/>
    </row>
    <row r="243" spans="1:11" x14ac:dyDescent="0.2">
      <c r="A243" s="1108"/>
      <c r="B243" s="1109"/>
      <c r="C243" s="1110"/>
      <c r="D243" s="77"/>
      <c r="E243" s="1106"/>
      <c r="F243" s="80"/>
      <c r="G243" s="1106"/>
      <c r="H243" s="80"/>
      <c r="I243" s="1106"/>
      <c r="J243" s="79"/>
    </row>
    <row r="244" spans="1:11" x14ac:dyDescent="0.2">
      <c r="A244" s="1108"/>
      <c r="B244" s="1109"/>
      <c r="C244" s="1110"/>
      <c r="D244" s="77"/>
      <c r="E244" s="1106"/>
      <c r="F244" s="80"/>
      <c r="G244" s="1106"/>
      <c r="H244" s="80"/>
      <c r="I244" s="1106"/>
      <c r="J244" s="79"/>
    </row>
    <row r="245" spans="1:11" x14ac:dyDescent="0.2">
      <c r="A245" s="1108"/>
      <c r="B245" s="1109"/>
      <c r="C245" s="1110"/>
      <c r="D245" s="80"/>
      <c r="E245" s="1106"/>
      <c r="F245" s="80"/>
      <c r="G245" s="1106"/>
      <c r="H245" s="80"/>
      <c r="I245" s="1106"/>
      <c r="J245" s="78"/>
    </row>
    <row r="246" spans="1:11" s="45" customFormat="1" x14ac:dyDescent="0.2">
      <c r="A246" s="47"/>
      <c r="B246" s="47"/>
      <c r="C246" s="47"/>
      <c r="D246" s="47"/>
      <c r="E246" s="47"/>
      <c r="F246" s="47"/>
      <c r="G246" s="47"/>
      <c r="H246" s="47"/>
      <c r="I246" s="47"/>
      <c r="J246" s="49"/>
      <c r="K246" s="35"/>
    </row>
    <row r="247" spans="1:11" ht="15" x14ac:dyDescent="0.2">
      <c r="A247" s="1108"/>
      <c r="B247" s="1109"/>
      <c r="C247" s="1110"/>
      <c r="D247" s="81"/>
      <c r="E247" s="1106"/>
      <c r="F247" s="80"/>
      <c r="G247" s="1106"/>
      <c r="H247" s="80"/>
      <c r="I247" s="1106"/>
      <c r="J247" s="82"/>
    </row>
    <row r="248" spans="1:11" x14ac:dyDescent="0.2">
      <c r="A248" s="1108"/>
      <c r="B248" s="1109"/>
      <c r="C248" s="1110"/>
      <c r="D248" s="83"/>
      <c r="E248" s="1106"/>
      <c r="F248" s="80"/>
      <c r="G248" s="1106"/>
      <c r="H248" s="80"/>
      <c r="I248" s="1106"/>
      <c r="J248" s="78"/>
    </row>
    <row r="249" spans="1:11" x14ac:dyDescent="0.2">
      <c r="A249" s="1108"/>
      <c r="B249" s="1109"/>
      <c r="C249" s="1110"/>
      <c r="D249" s="84"/>
      <c r="E249" s="1106"/>
      <c r="F249" s="80"/>
      <c r="G249" s="1106"/>
      <c r="H249" s="80"/>
      <c r="I249" s="1106"/>
      <c r="J249" s="78"/>
    </row>
    <row r="250" spans="1:11" s="45" customFormat="1" x14ac:dyDescent="0.2">
      <c r="A250" s="47"/>
      <c r="B250" s="47"/>
      <c r="C250" s="47"/>
      <c r="D250" s="47"/>
      <c r="E250" s="47"/>
      <c r="F250" s="47"/>
      <c r="G250" s="47"/>
      <c r="H250" s="47"/>
      <c r="I250" s="47"/>
      <c r="J250" s="49"/>
      <c r="K250" s="35"/>
    </row>
    <row r="251" spans="1:11" x14ac:dyDescent="0.2">
      <c r="A251" s="1108"/>
      <c r="B251" s="1109"/>
      <c r="C251" s="1110"/>
      <c r="D251" s="77"/>
      <c r="E251" s="1106"/>
      <c r="F251" s="80"/>
      <c r="G251" s="1106"/>
      <c r="H251" s="80"/>
      <c r="I251" s="1106"/>
      <c r="J251" s="79"/>
    </row>
    <row r="252" spans="1:11" x14ac:dyDescent="0.2">
      <c r="A252" s="1108"/>
      <c r="B252" s="1109"/>
      <c r="C252" s="1110"/>
      <c r="D252" s="77"/>
      <c r="E252" s="1106"/>
      <c r="F252" s="80"/>
      <c r="G252" s="1106"/>
      <c r="H252" s="80"/>
      <c r="I252" s="1106"/>
      <c r="J252" s="79"/>
    </row>
    <row r="253" spans="1:11" x14ac:dyDescent="0.2">
      <c r="A253" s="1108"/>
      <c r="B253" s="1109"/>
      <c r="C253" s="1110"/>
      <c r="D253" s="84"/>
      <c r="E253" s="1106"/>
      <c r="F253" s="80"/>
      <c r="G253" s="1106"/>
      <c r="H253" s="80"/>
      <c r="I253" s="1106"/>
      <c r="J253" s="78"/>
    </row>
    <row r="254" spans="1:11" s="45" customFormat="1" x14ac:dyDescent="0.2">
      <c r="A254" s="47"/>
      <c r="B254" s="47"/>
      <c r="C254" s="47"/>
      <c r="D254" s="47"/>
      <c r="E254" s="47"/>
      <c r="F254" s="47"/>
      <c r="G254" s="47"/>
      <c r="H254" s="47"/>
      <c r="I254" s="47"/>
      <c r="J254" s="49"/>
      <c r="K254" s="35"/>
    </row>
    <row r="255" spans="1:11" x14ac:dyDescent="0.2">
      <c r="A255" s="1108"/>
      <c r="B255" s="1109"/>
      <c r="C255" s="1110"/>
      <c r="D255" s="80"/>
      <c r="E255" s="1106"/>
      <c r="F255" s="80"/>
      <c r="G255" s="1106"/>
      <c r="H255" s="80"/>
      <c r="I255" s="1106"/>
      <c r="J255" s="78"/>
    </row>
    <row r="256" spans="1:11" x14ac:dyDescent="0.2">
      <c r="A256" s="1108"/>
      <c r="B256" s="1109"/>
      <c r="C256" s="1110"/>
      <c r="D256" s="80"/>
      <c r="E256" s="1106"/>
      <c r="F256" s="80"/>
      <c r="G256" s="1106"/>
      <c r="H256" s="80"/>
      <c r="I256" s="1106"/>
      <c r="J256" s="78"/>
    </row>
    <row r="257" spans="1:11" ht="42.75" customHeight="1" x14ac:dyDescent="0.2">
      <c r="A257" s="1108"/>
      <c r="B257" s="1109"/>
      <c r="C257" s="1110"/>
      <c r="D257" s="77"/>
      <c r="E257" s="1106"/>
      <c r="F257" s="80"/>
      <c r="G257" s="1106"/>
      <c r="H257" s="80"/>
      <c r="I257" s="1106"/>
      <c r="J257" s="79"/>
    </row>
    <row r="258" spans="1:11" s="45" customFormat="1" x14ac:dyDescent="0.2">
      <c r="A258" s="47"/>
      <c r="B258" s="47"/>
      <c r="C258" s="47"/>
      <c r="D258" s="47"/>
      <c r="E258" s="47"/>
      <c r="F258" s="47"/>
      <c r="G258" s="47"/>
      <c r="H258" s="47"/>
      <c r="I258" s="47"/>
      <c r="J258" s="49"/>
      <c r="K258" s="35"/>
    </row>
    <row r="259" spans="1:11" x14ac:dyDescent="0.2">
      <c r="A259" s="1116"/>
      <c r="B259" s="1100"/>
      <c r="C259" s="1110"/>
      <c r="D259" s="85"/>
      <c r="E259" s="1106"/>
      <c r="F259" s="80"/>
      <c r="G259" s="1106"/>
      <c r="H259" s="80"/>
      <c r="I259" s="1106"/>
      <c r="J259" s="78"/>
    </row>
    <row r="260" spans="1:11" x14ac:dyDescent="0.2">
      <c r="A260" s="1116"/>
      <c r="B260" s="1101"/>
      <c r="C260" s="1110"/>
      <c r="D260" s="85"/>
      <c r="E260" s="1106"/>
      <c r="F260" s="80"/>
      <c r="G260" s="1106"/>
      <c r="H260" s="80"/>
      <c r="I260" s="1106"/>
      <c r="J260" s="78"/>
    </row>
    <row r="261" spans="1:11" ht="15" x14ac:dyDescent="0.2">
      <c r="A261" s="1117"/>
      <c r="B261" s="1101"/>
      <c r="C261" s="1103"/>
      <c r="D261" s="86"/>
      <c r="E261" s="1115"/>
      <c r="F261" s="87"/>
      <c r="G261" s="1115"/>
      <c r="H261" s="87"/>
      <c r="I261" s="1115"/>
      <c r="J261" s="88"/>
    </row>
    <row r="262" spans="1:11" ht="18" x14ac:dyDescent="0.2">
      <c r="A262" s="50"/>
      <c r="B262" s="51"/>
      <c r="C262" s="50"/>
      <c r="D262" s="50"/>
      <c r="E262" s="50"/>
      <c r="F262" s="50"/>
      <c r="G262" s="50"/>
      <c r="H262" s="50"/>
      <c r="I262" s="50"/>
      <c r="J262" s="89"/>
    </row>
    <row r="263" spans="1:11" x14ac:dyDescent="0.2">
      <c r="A263" s="1108"/>
      <c r="B263" s="1111"/>
      <c r="C263" s="1110"/>
      <c r="D263" s="90"/>
      <c r="E263" s="1106"/>
      <c r="F263" s="80"/>
      <c r="G263" s="1106"/>
      <c r="H263" s="80"/>
      <c r="I263" s="1106"/>
      <c r="J263" s="91"/>
    </row>
    <row r="264" spans="1:11" x14ac:dyDescent="0.2">
      <c r="A264" s="1108"/>
      <c r="B264" s="1111"/>
      <c r="C264" s="1110"/>
      <c r="D264" s="90"/>
      <c r="E264" s="1106"/>
      <c r="F264" s="80"/>
      <c r="G264" s="1106"/>
      <c r="H264" s="80"/>
      <c r="I264" s="1106"/>
      <c r="J264" s="79"/>
    </row>
    <row r="265" spans="1:11" x14ac:dyDescent="0.2">
      <c r="A265" s="1108"/>
      <c r="B265" s="1111"/>
      <c r="C265" s="1110"/>
      <c r="D265" s="77"/>
      <c r="E265" s="1106"/>
      <c r="F265" s="80"/>
      <c r="G265" s="1106"/>
      <c r="H265" s="80"/>
      <c r="I265" s="1106"/>
      <c r="J265" s="79"/>
    </row>
    <row r="266" spans="1:11" s="45" customFormat="1" x14ac:dyDescent="0.2">
      <c r="A266" s="47"/>
      <c r="B266" s="47"/>
      <c r="C266" s="47"/>
      <c r="D266" s="47"/>
      <c r="E266" s="47"/>
      <c r="F266" s="47"/>
      <c r="G266" s="47"/>
      <c r="H266" s="47"/>
      <c r="I266" s="47"/>
      <c r="J266" s="48"/>
      <c r="K266" s="35"/>
    </row>
    <row r="267" spans="1:11" x14ac:dyDescent="0.2">
      <c r="A267" s="1108"/>
      <c r="B267" s="1111"/>
      <c r="C267" s="1110"/>
      <c r="D267" s="77"/>
      <c r="E267" s="1106"/>
      <c r="F267" s="80"/>
      <c r="G267" s="1106"/>
      <c r="H267" s="80"/>
      <c r="I267" s="1106"/>
      <c r="J267" s="91"/>
    </row>
    <row r="268" spans="1:11" x14ac:dyDescent="0.2">
      <c r="A268" s="1108"/>
      <c r="B268" s="1111"/>
      <c r="C268" s="1110"/>
      <c r="D268" s="80"/>
      <c r="E268" s="1106"/>
      <c r="F268" s="80"/>
      <c r="G268" s="1106"/>
      <c r="H268" s="80"/>
      <c r="I268" s="1106"/>
      <c r="J268" s="79"/>
    </row>
    <row r="269" spans="1:11" x14ac:dyDescent="0.2">
      <c r="A269" s="1108"/>
      <c r="B269" s="1111"/>
      <c r="C269" s="1110"/>
      <c r="D269" s="77"/>
      <c r="E269" s="1106"/>
      <c r="F269" s="80"/>
      <c r="G269" s="1106"/>
      <c r="H269" s="80"/>
      <c r="I269" s="1106"/>
      <c r="J269" s="79"/>
    </row>
    <row r="270" spans="1:11" s="45" customFormat="1" x14ac:dyDescent="0.2">
      <c r="A270" s="47"/>
      <c r="B270" s="47"/>
      <c r="C270" s="47"/>
      <c r="D270" s="47"/>
      <c r="E270" s="47"/>
      <c r="F270" s="47"/>
      <c r="G270" s="47"/>
      <c r="H270" s="47"/>
      <c r="I270" s="47"/>
      <c r="J270" s="48"/>
      <c r="K270" s="35"/>
    </row>
    <row r="271" spans="1:11" x14ac:dyDescent="0.2">
      <c r="A271" s="1108"/>
      <c r="B271" s="1109"/>
      <c r="C271" s="1110"/>
      <c r="D271" s="77"/>
      <c r="E271" s="1106"/>
      <c r="F271" s="80"/>
      <c r="G271" s="1106"/>
      <c r="H271" s="80"/>
      <c r="I271" s="1106"/>
      <c r="J271" s="91"/>
    </row>
    <row r="272" spans="1:11" x14ac:dyDescent="0.2">
      <c r="A272" s="1108"/>
      <c r="B272" s="1109"/>
      <c r="C272" s="1110"/>
      <c r="D272" s="77"/>
      <c r="E272" s="1106"/>
      <c r="F272" s="80"/>
      <c r="G272" s="1106"/>
      <c r="H272" s="80"/>
      <c r="I272" s="1106"/>
      <c r="J272" s="79"/>
    </row>
    <row r="273" spans="1:11" x14ac:dyDescent="0.2">
      <c r="A273" s="1108"/>
      <c r="B273" s="1109"/>
      <c r="C273" s="1110"/>
      <c r="D273" s="77"/>
      <c r="E273" s="1106"/>
      <c r="F273" s="80"/>
      <c r="G273" s="1106"/>
      <c r="H273" s="80"/>
      <c r="I273" s="1106"/>
      <c r="J273" s="79"/>
    </row>
    <row r="274" spans="1:11" s="45" customFormat="1" x14ac:dyDescent="0.2">
      <c r="A274" s="47"/>
      <c r="B274" s="47"/>
      <c r="C274" s="47"/>
      <c r="D274" s="47"/>
      <c r="E274" s="47"/>
      <c r="F274" s="47"/>
      <c r="G274" s="47"/>
      <c r="H274" s="47"/>
      <c r="I274" s="47"/>
      <c r="J274" s="48"/>
      <c r="K274" s="35"/>
    </row>
    <row r="275" spans="1:11" x14ac:dyDescent="0.2">
      <c r="A275" s="1108"/>
      <c r="B275" s="1111"/>
      <c r="C275" s="1110"/>
      <c r="D275" s="77"/>
      <c r="E275" s="1106"/>
      <c r="F275" s="80"/>
      <c r="G275" s="1106"/>
      <c r="H275" s="80"/>
      <c r="I275" s="1106"/>
      <c r="J275" s="91"/>
    </row>
    <row r="276" spans="1:11" x14ac:dyDescent="0.2">
      <c r="A276" s="1108"/>
      <c r="B276" s="1111"/>
      <c r="C276" s="1110"/>
      <c r="D276" s="77"/>
      <c r="E276" s="1106"/>
      <c r="F276" s="80"/>
      <c r="G276" s="1106"/>
      <c r="H276" s="80"/>
      <c r="I276" s="1106"/>
      <c r="J276" s="79"/>
    </row>
    <row r="277" spans="1:11" x14ac:dyDescent="0.2">
      <c r="A277" s="1108"/>
      <c r="B277" s="1111"/>
      <c r="C277" s="1110"/>
      <c r="D277" s="77"/>
      <c r="E277" s="1106"/>
      <c r="F277" s="80"/>
      <c r="G277" s="1106"/>
      <c r="H277" s="80"/>
      <c r="I277" s="1106"/>
      <c r="J277" s="79"/>
    </row>
    <row r="278" spans="1:11" x14ac:dyDescent="0.2">
      <c r="A278" s="92"/>
      <c r="B278" s="92"/>
      <c r="C278" s="92"/>
      <c r="D278" s="92"/>
      <c r="E278" s="92"/>
      <c r="F278" s="92"/>
      <c r="G278" s="92"/>
      <c r="H278" s="92"/>
      <c r="I278" s="92"/>
      <c r="J278" s="93"/>
    </row>
    <row r="279" spans="1:11" x14ac:dyDescent="0.2">
      <c r="A279" s="1108"/>
      <c r="B279" s="1111"/>
      <c r="C279" s="1110"/>
      <c r="D279" s="77"/>
      <c r="E279" s="1106"/>
      <c r="F279" s="80"/>
      <c r="G279" s="1106"/>
      <c r="H279" s="80"/>
      <c r="I279" s="1106"/>
      <c r="J279" s="91"/>
    </row>
    <row r="280" spans="1:11" x14ac:dyDescent="0.2">
      <c r="A280" s="1108"/>
      <c r="B280" s="1111"/>
      <c r="C280" s="1110"/>
      <c r="D280" s="80"/>
      <c r="E280" s="1106"/>
      <c r="F280" s="80"/>
      <c r="G280" s="1106"/>
      <c r="H280" s="80"/>
      <c r="I280" s="1106"/>
      <c r="J280" s="79"/>
    </row>
    <row r="281" spans="1:11" x14ac:dyDescent="0.2">
      <c r="A281" s="1108"/>
      <c r="B281" s="1111"/>
      <c r="C281" s="1110"/>
      <c r="D281" s="80"/>
      <c r="E281" s="1106"/>
      <c r="F281" s="80"/>
      <c r="G281" s="1106"/>
      <c r="H281" s="80"/>
      <c r="I281" s="1106"/>
      <c r="J281" s="79"/>
    </row>
    <row r="282" spans="1:11" x14ac:dyDescent="0.2">
      <c r="A282" s="92"/>
      <c r="B282" s="92"/>
      <c r="C282" s="92"/>
      <c r="D282" s="92"/>
      <c r="E282" s="92"/>
      <c r="F282" s="92"/>
      <c r="G282" s="92"/>
      <c r="H282" s="92"/>
      <c r="I282" s="92"/>
      <c r="J282" s="93"/>
    </row>
    <row r="283" spans="1:11" x14ac:dyDescent="0.2">
      <c r="A283" s="1108"/>
      <c r="B283" s="1111"/>
      <c r="C283" s="1110"/>
      <c r="D283" s="77"/>
      <c r="E283" s="1106"/>
      <c r="F283" s="80"/>
      <c r="G283" s="1106"/>
      <c r="H283" s="80"/>
      <c r="I283" s="1106"/>
      <c r="J283" s="91"/>
    </row>
    <row r="284" spans="1:11" x14ac:dyDescent="0.2">
      <c r="A284" s="1108"/>
      <c r="B284" s="1111"/>
      <c r="C284" s="1110"/>
      <c r="D284" s="77"/>
      <c r="E284" s="1106"/>
      <c r="F284" s="80"/>
      <c r="G284" s="1106"/>
      <c r="H284" s="80"/>
      <c r="I284" s="1106"/>
      <c r="J284" s="94"/>
    </row>
    <row r="285" spans="1:11" x14ac:dyDescent="0.2">
      <c r="A285" s="1108"/>
      <c r="B285" s="1111"/>
      <c r="C285" s="1110"/>
      <c r="D285" s="77"/>
      <c r="E285" s="1106"/>
      <c r="F285" s="80"/>
      <c r="G285" s="1106"/>
      <c r="H285" s="80"/>
      <c r="I285" s="1106"/>
      <c r="J285" s="91"/>
    </row>
    <row r="286" spans="1:11" x14ac:dyDescent="0.2">
      <c r="A286" s="92"/>
      <c r="B286" s="92"/>
      <c r="C286" s="92"/>
      <c r="D286" s="92"/>
      <c r="E286" s="92"/>
      <c r="F286" s="92"/>
      <c r="G286" s="92"/>
      <c r="H286" s="92"/>
      <c r="I286" s="92"/>
      <c r="J286" s="93"/>
    </row>
    <row r="287" spans="1:11" x14ac:dyDescent="0.2">
      <c r="A287" s="1108"/>
      <c r="B287" s="1111"/>
      <c r="C287" s="1110"/>
      <c r="D287" s="77"/>
      <c r="E287" s="1106"/>
      <c r="F287" s="80"/>
      <c r="G287" s="1106"/>
      <c r="H287" s="80"/>
      <c r="I287" s="1106"/>
      <c r="J287" s="79"/>
    </row>
    <row r="288" spans="1:11" x14ac:dyDescent="0.2">
      <c r="A288" s="1108"/>
      <c r="B288" s="1111"/>
      <c r="C288" s="1110"/>
      <c r="D288" s="77"/>
      <c r="E288" s="1106"/>
      <c r="F288" s="80"/>
      <c r="G288" s="1106"/>
      <c r="H288" s="80"/>
      <c r="I288" s="1106"/>
      <c r="J288" s="91"/>
    </row>
    <row r="289" spans="1:10" x14ac:dyDescent="0.2">
      <c r="A289" s="1108"/>
      <c r="B289" s="1111"/>
      <c r="C289" s="1110"/>
      <c r="D289" s="77"/>
      <c r="E289" s="1106"/>
      <c r="F289" s="80"/>
      <c r="G289" s="1106"/>
      <c r="H289" s="80"/>
      <c r="I289" s="1106"/>
      <c r="J289" s="79"/>
    </row>
    <row r="290" spans="1:10" x14ac:dyDescent="0.2">
      <c r="A290" s="92"/>
      <c r="B290" s="92"/>
      <c r="C290" s="92"/>
      <c r="D290" s="92"/>
      <c r="E290" s="92"/>
      <c r="F290" s="92"/>
      <c r="G290" s="92"/>
      <c r="H290" s="92"/>
      <c r="I290" s="92"/>
      <c r="J290" s="93"/>
    </row>
    <row r="291" spans="1:10" x14ac:dyDescent="0.2">
      <c r="A291" s="1108"/>
      <c r="B291" s="1109"/>
      <c r="C291" s="1110"/>
      <c r="D291" s="77"/>
      <c r="E291" s="1106"/>
      <c r="F291" s="80"/>
      <c r="G291" s="1106"/>
      <c r="H291" s="80"/>
      <c r="I291" s="1106"/>
      <c r="J291" s="91"/>
    </row>
    <row r="292" spans="1:10" x14ac:dyDescent="0.2">
      <c r="A292" s="1108"/>
      <c r="B292" s="1109"/>
      <c r="C292" s="1110"/>
      <c r="D292" s="77"/>
      <c r="E292" s="1106"/>
      <c r="F292" s="80"/>
      <c r="G292" s="1106"/>
      <c r="H292" s="80"/>
      <c r="I292" s="1106"/>
      <c r="J292" s="91"/>
    </row>
    <row r="293" spans="1:10" x14ac:dyDescent="0.2">
      <c r="A293" s="1108"/>
      <c r="B293" s="1109"/>
      <c r="C293" s="1110"/>
      <c r="D293" s="77"/>
      <c r="E293" s="1106"/>
      <c r="F293" s="80"/>
      <c r="G293" s="1106"/>
      <c r="H293" s="80"/>
      <c r="I293" s="1106"/>
      <c r="J293" s="91"/>
    </row>
    <row r="294" spans="1:10" x14ac:dyDescent="0.2">
      <c r="A294" s="92"/>
      <c r="B294" s="92"/>
      <c r="C294" s="92"/>
      <c r="D294" s="92"/>
      <c r="E294" s="92"/>
      <c r="F294" s="92"/>
      <c r="G294" s="92"/>
      <c r="H294" s="92"/>
      <c r="I294" s="92"/>
      <c r="J294" s="93"/>
    </row>
    <row r="295" spans="1:10" ht="15" x14ac:dyDescent="0.2">
      <c r="A295" s="1108"/>
      <c r="B295" s="1109"/>
      <c r="C295" s="1110"/>
      <c r="D295" s="77"/>
      <c r="E295" s="1106"/>
      <c r="F295" s="80"/>
      <c r="G295" s="1106"/>
      <c r="H295" s="80"/>
      <c r="I295" s="1106"/>
      <c r="J295" s="53"/>
    </row>
    <row r="296" spans="1:10" ht="15" x14ac:dyDescent="0.2">
      <c r="A296" s="1108"/>
      <c r="B296" s="1109"/>
      <c r="C296" s="1110"/>
      <c r="D296" s="77"/>
      <c r="E296" s="1106"/>
      <c r="F296" s="80"/>
      <c r="G296" s="1106"/>
      <c r="H296" s="80"/>
      <c r="I296" s="1106"/>
      <c r="J296" s="82"/>
    </row>
    <row r="297" spans="1:10" x14ac:dyDescent="0.2">
      <c r="A297" s="1108"/>
      <c r="B297" s="1109"/>
      <c r="C297" s="1110"/>
      <c r="D297" s="77"/>
      <c r="E297" s="1106"/>
      <c r="F297" s="80"/>
      <c r="G297" s="1106"/>
      <c r="H297" s="80"/>
      <c r="I297" s="1106"/>
      <c r="J297" s="79"/>
    </row>
    <row r="298" spans="1:10" x14ac:dyDescent="0.2">
      <c r="A298" s="47"/>
      <c r="B298" s="47"/>
      <c r="C298" s="47"/>
      <c r="D298" s="47"/>
      <c r="E298" s="47"/>
      <c r="F298" s="47"/>
      <c r="G298" s="47"/>
      <c r="H298" s="47"/>
      <c r="I298" s="47"/>
      <c r="J298" s="95"/>
    </row>
    <row r="299" spans="1:10" x14ac:dyDescent="0.2">
      <c r="A299" s="1108"/>
      <c r="B299" s="1109"/>
      <c r="C299" s="1110"/>
      <c r="D299" s="77"/>
      <c r="E299" s="1106"/>
      <c r="F299" s="80"/>
      <c r="G299" s="1106"/>
      <c r="H299" s="80"/>
      <c r="I299" s="1106"/>
      <c r="J299" s="91"/>
    </row>
    <row r="300" spans="1:10" x14ac:dyDescent="0.2">
      <c r="A300" s="1108"/>
      <c r="B300" s="1109"/>
      <c r="C300" s="1110"/>
      <c r="D300" s="77"/>
      <c r="E300" s="1106"/>
      <c r="F300" s="80"/>
      <c r="G300" s="1106"/>
      <c r="H300" s="80"/>
      <c r="I300" s="1106"/>
      <c r="J300" s="91"/>
    </row>
    <row r="301" spans="1:10" x14ac:dyDescent="0.2">
      <c r="A301" s="1108"/>
      <c r="B301" s="1109"/>
      <c r="C301" s="1110"/>
      <c r="D301" s="77"/>
      <c r="E301" s="1106"/>
      <c r="F301" s="80"/>
      <c r="G301" s="1106"/>
      <c r="H301" s="80"/>
      <c r="I301" s="1106"/>
      <c r="J301" s="94"/>
    </row>
    <row r="302" spans="1:10" x14ac:dyDescent="0.2">
      <c r="A302" s="47"/>
      <c r="B302" s="47"/>
      <c r="C302" s="47"/>
      <c r="D302" s="47"/>
      <c r="E302" s="47"/>
      <c r="F302" s="47"/>
      <c r="G302" s="47"/>
      <c r="H302" s="47"/>
      <c r="I302" s="47"/>
      <c r="J302" s="95"/>
    </row>
    <row r="303" spans="1:10" x14ac:dyDescent="0.2">
      <c r="A303" s="1108"/>
      <c r="B303" s="1109"/>
      <c r="C303" s="1110"/>
      <c r="D303" s="77"/>
      <c r="E303" s="1106"/>
      <c r="F303" s="80"/>
      <c r="G303" s="1106"/>
      <c r="H303" s="80"/>
      <c r="I303" s="1106"/>
      <c r="J303" s="91"/>
    </row>
    <row r="304" spans="1:10" x14ac:dyDescent="0.2">
      <c r="A304" s="1108"/>
      <c r="B304" s="1109"/>
      <c r="C304" s="1110"/>
      <c r="D304" s="77"/>
      <c r="E304" s="1106"/>
      <c r="F304" s="80"/>
      <c r="G304" s="1106"/>
      <c r="H304" s="80"/>
      <c r="I304" s="1106"/>
      <c r="J304" s="79"/>
    </row>
    <row r="305" spans="1:10" x14ac:dyDescent="0.2">
      <c r="A305" s="1108"/>
      <c r="B305" s="1109"/>
      <c r="C305" s="1110"/>
      <c r="D305" s="77"/>
      <c r="E305" s="1106"/>
      <c r="F305" s="80"/>
      <c r="G305" s="1106"/>
      <c r="H305" s="80"/>
      <c r="I305" s="1106"/>
      <c r="J305" s="94"/>
    </row>
    <row r="306" spans="1:10" x14ac:dyDescent="0.2">
      <c r="A306" s="47"/>
      <c r="B306" s="47"/>
      <c r="C306" s="47"/>
      <c r="D306" s="47"/>
      <c r="E306" s="47"/>
      <c r="F306" s="47"/>
      <c r="G306" s="47"/>
      <c r="H306" s="47"/>
      <c r="I306" s="47"/>
      <c r="J306" s="95"/>
    </row>
    <row r="307" spans="1:10" x14ac:dyDescent="0.2">
      <c r="A307" s="1108"/>
      <c r="B307" s="1111"/>
      <c r="C307" s="1110"/>
      <c r="D307" s="77"/>
      <c r="E307" s="1106"/>
      <c r="F307" s="80"/>
      <c r="G307" s="1106"/>
      <c r="H307" s="80"/>
      <c r="I307" s="1106"/>
      <c r="J307" s="91"/>
    </row>
    <row r="308" spans="1:10" x14ac:dyDescent="0.2">
      <c r="A308" s="1108"/>
      <c r="B308" s="1111"/>
      <c r="C308" s="1110"/>
      <c r="D308" s="80"/>
      <c r="E308" s="1106"/>
      <c r="F308" s="80"/>
      <c r="G308" s="1106"/>
      <c r="H308" s="80"/>
      <c r="I308" s="1106"/>
      <c r="J308" s="79"/>
    </row>
    <row r="309" spans="1:10" x14ac:dyDescent="0.2">
      <c r="A309" s="1108"/>
      <c r="B309" s="1111"/>
      <c r="C309" s="1110"/>
      <c r="D309" s="84"/>
      <c r="E309" s="1106"/>
      <c r="F309" s="80"/>
      <c r="G309" s="1106"/>
      <c r="H309" s="80"/>
      <c r="I309" s="1106"/>
      <c r="J309" s="79"/>
    </row>
    <row r="310" spans="1:10" x14ac:dyDescent="0.2">
      <c r="A310" s="47"/>
      <c r="B310" s="47"/>
      <c r="C310" s="47"/>
      <c r="D310" s="47"/>
      <c r="E310" s="47"/>
      <c r="F310" s="47"/>
      <c r="G310" s="47"/>
      <c r="H310" s="47"/>
      <c r="I310" s="47"/>
      <c r="J310" s="95"/>
    </row>
    <row r="311" spans="1:10" x14ac:dyDescent="0.2">
      <c r="A311" s="1108"/>
      <c r="B311" s="1111"/>
      <c r="C311" s="1110"/>
      <c r="D311" s="84"/>
      <c r="E311" s="1106"/>
      <c r="F311" s="80"/>
      <c r="G311" s="1106"/>
      <c r="H311" s="80"/>
      <c r="I311" s="1106"/>
      <c r="J311" s="79"/>
    </row>
    <row r="312" spans="1:10" x14ac:dyDescent="0.2">
      <c r="A312" s="1108"/>
      <c r="B312" s="1111"/>
      <c r="C312" s="1110"/>
      <c r="D312" s="77"/>
      <c r="E312" s="1106"/>
      <c r="F312" s="80"/>
      <c r="G312" s="1106"/>
      <c r="H312" s="80"/>
      <c r="I312" s="1106"/>
      <c r="J312" s="79"/>
    </row>
    <row r="313" spans="1:10" x14ac:dyDescent="0.2">
      <c r="A313" s="1108"/>
      <c r="B313" s="1111"/>
      <c r="C313" s="1110"/>
      <c r="D313" s="84"/>
      <c r="E313" s="1106"/>
      <c r="F313" s="80"/>
      <c r="G313" s="1106"/>
      <c r="H313" s="80"/>
      <c r="I313" s="1106"/>
      <c r="J313" s="79"/>
    </row>
    <row r="314" spans="1:10" x14ac:dyDescent="0.2">
      <c r="A314" s="47"/>
      <c r="B314" s="47"/>
      <c r="C314" s="47"/>
      <c r="D314" s="47"/>
      <c r="E314" s="47"/>
      <c r="F314" s="47"/>
      <c r="G314" s="47"/>
      <c r="H314" s="47"/>
      <c r="I314" s="47"/>
      <c r="J314" s="95"/>
    </row>
    <row r="315" spans="1:10" x14ac:dyDescent="0.2">
      <c r="A315" s="1108"/>
      <c r="B315" s="1109"/>
      <c r="C315" s="1110"/>
      <c r="D315" s="77"/>
      <c r="E315" s="1106"/>
      <c r="F315" s="80"/>
      <c r="G315" s="1106"/>
      <c r="H315" s="80"/>
      <c r="I315" s="1106"/>
      <c r="J315" s="91"/>
    </row>
    <row r="316" spans="1:10" x14ac:dyDescent="0.2">
      <c r="A316" s="1108"/>
      <c r="B316" s="1109"/>
      <c r="C316" s="1110"/>
      <c r="D316" s="90"/>
      <c r="E316" s="1106"/>
      <c r="F316" s="80"/>
      <c r="G316" s="1106"/>
      <c r="H316" s="80"/>
      <c r="I316" s="1106"/>
      <c r="J316" s="79"/>
    </row>
    <row r="317" spans="1:10" x14ac:dyDescent="0.2">
      <c r="A317" s="1108"/>
      <c r="B317" s="1109"/>
      <c r="C317" s="1110"/>
      <c r="D317" s="90"/>
      <c r="E317" s="1106"/>
      <c r="F317" s="80"/>
      <c r="G317" s="1106"/>
      <c r="H317" s="80"/>
      <c r="I317" s="1106"/>
      <c r="J317" s="79"/>
    </row>
    <row r="318" spans="1:10" x14ac:dyDescent="0.2">
      <c r="A318" s="47"/>
      <c r="B318" s="47"/>
      <c r="C318" s="47"/>
      <c r="D318" s="47"/>
      <c r="E318" s="47"/>
      <c r="F318" s="47"/>
      <c r="G318" s="47"/>
      <c r="H318" s="47"/>
      <c r="I318" s="47"/>
      <c r="J318" s="95"/>
    </row>
    <row r="319" spans="1:10" ht="15" x14ac:dyDescent="0.2">
      <c r="A319" s="1108"/>
      <c r="B319" s="1111"/>
      <c r="C319" s="1110"/>
      <c r="D319" s="77"/>
      <c r="E319" s="1106"/>
      <c r="F319" s="80"/>
      <c r="G319" s="1106"/>
      <c r="H319" s="80"/>
      <c r="I319" s="1106"/>
      <c r="J319" s="96"/>
    </row>
    <row r="320" spans="1:10" ht="15" x14ac:dyDescent="0.2">
      <c r="A320" s="1108"/>
      <c r="B320" s="1111"/>
      <c r="C320" s="1110"/>
      <c r="D320" s="77"/>
      <c r="E320" s="1106"/>
      <c r="F320" s="80"/>
      <c r="G320" s="1106"/>
      <c r="H320" s="80"/>
      <c r="I320" s="1106"/>
      <c r="J320" s="96"/>
    </row>
    <row r="321" spans="1:10" ht="30" customHeight="1" x14ac:dyDescent="0.2">
      <c r="A321" s="1108"/>
      <c r="B321" s="1111"/>
      <c r="C321" s="1110"/>
      <c r="D321" s="77"/>
      <c r="E321" s="1106"/>
      <c r="F321" s="80"/>
      <c r="G321" s="1106"/>
      <c r="H321" s="80"/>
      <c r="I321" s="1106"/>
      <c r="J321" s="96"/>
    </row>
    <row r="322" spans="1:10" x14ac:dyDescent="0.2">
      <c r="A322" s="47"/>
      <c r="B322" s="47"/>
      <c r="C322" s="47"/>
      <c r="D322" s="47"/>
      <c r="E322" s="47"/>
      <c r="F322" s="47"/>
      <c r="G322" s="47"/>
      <c r="H322" s="47"/>
      <c r="I322" s="47"/>
      <c r="J322" s="95"/>
    </row>
    <row r="323" spans="1:10" ht="15" x14ac:dyDescent="0.2">
      <c r="A323" s="1108"/>
      <c r="B323" s="1111"/>
      <c r="C323" s="1110"/>
      <c r="D323" s="77"/>
      <c r="E323" s="1106"/>
      <c r="F323" s="80"/>
      <c r="G323" s="1106"/>
      <c r="H323" s="80"/>
      <c r="I323" s="1106"/>
      <c r="J323" s="96"/>
    </row>
    <row r="324" spans="1:10" x14ac:dyDescent="0.2">
      <c r="A324" s="1108"/>
      <c r="B324" s="1111"/>
      <c r="C324" s="1110"/>
      <c r="D324" s="77"/>
      <c r="E324" s="1106"/>
      <c r="F324" s="80"/>
      <c r="G324" s="1106"/>
      <c r="H324" s="80"/>
      <c r="I324" s="1106"/>
      <c r="J324" s="97"/>
    </row>
    <row r="325" spans="1:10" x14ac:dyDescent="0.2">
      <c r="A325" s="1108"/>
      <c r="B325" s="1111"/>
      <c r="C325" s="1110"/>
      <c r="D325" s="77"/>
      <c r="E325" s="1106"/>
      <c r="F325" s="80"/>
      <c r="G325" s="1106"/>
      <c r="H325" s="80"/>
      <c r="I325" s="1106"/>
      <c r="J325" s="97"/>
    </row>
    <row r="326" spans="1:10" x14ac:dyDescent="0.2">
      <c r="A326" s="47"/>
      <c r="B326" s="47"/>
      <c r="C326" s="47"/>
      <c r="D326" s="47"/>
      <c r="E326" s="47"/>
      <c r="F326" s="47"/>
      <c r="G326" s="47"/>
      <c r="H326" s="47"/>
      <c r="I326" s="47"/>
      <c r="J326" s="95"/>
    </row>
    <row r="327" spans="1:10" x14ac:dyDescent="0.2">
      <c r="A327" s="1108"/>
      <c r="B327" s="1111"/>
      <c r="C327" s="1110"/>
      <c r="D327" s="77"/>
      <c r="E327" s="1106"/>
      <c r="F327" s="80"/>
      <c r="G327" s="1106"/>
      <c r="H327" s="80"/>
      <c r="I327" s="1106"/>
      <c r="J327" s="97"/>
    </row>
    <row r="328" spans="1:10" x14ac:dyDescent="0.2">
      <c r="A328" s="1108"/>
      <c r="B328" s="1111"/>
      <c r="C328" s="1110"/>
      <c r="D328" s="77"/>
      <c r="E328" s="1106"/>
      <c r="F328" s="80"/>
      <c r="G328" s="1106"/>
      <c r="H328" s="80"/>
      <c r="I328" s="1106"/>
      <c r="J328" s="97"/>
    </row>
    <row r="329" spans="1:10" x14ac:dyDescent="0.2">
      <c r="A329" s="1108"/>
      <c r="B329" s="1111"/>
      <c r="C329" s="1110"/>
      <c r="D329" s="77"/>
      <c r="E329" s="1106"/>
      <c r="F329" s="80"/>
      <c r="G329" s="1106"/>
      <c r="H329" s="80"/>
      <c r="I329" s="1106"/>
      <c r="J329" s="97"/>
    </row>
    <row r="330" spans="1:10" ht="18" x14ac:dyDescent="0.2">
      <c r="A330" s="98"/>
      <c r="B330" s="99"/>
      <c r="C330" s="98"/>
      <c r="D330" s="98"/>
      <c r="E330" s="98"/>
      <c r="F330" s="98"/>
      <c r="G330" s="98"/>
      <c r="H330" s="98"/>
      <c r="I330" s="98"/>
      <c r="J330" s="100"/>
    </row>
    <row r="331" spans="1:10" x14ac:dyDescent="0.2">
      <c r="A331" s="1108"/>
      <c r="B331" s="1109"/>
      <c r="C331" s="1110"/>
      <c r="D331" s="77"/>
      <c r="E331" s="1106"/>
      <c r="F331" s="80"/>
      <c r="G331" s="1106"/>
      <c r="H331" s="80"/>
      <c r="I331" s="1106"/>
      <c r="J331" s="101"/>
    </row>
    <row r="332" spans="1:10" x14ac:dyDescent="0.2">
      <c r="A332" s="1108"/>
      <c r="B332" s="1109"/>
      <c r="C332" s="1110"/>
      <c r="D332" s="77"/>
      <c r="E332" s="1106"/>
      <c r="F332" s="80"/>
      <c r="G332" s="1106"/>
      <c r="H332" s="80"/>
      <c r="I332" s="1106"/>
      <c r="J332" s="101"/>
    </row>
    <row r="333" spans="1:10" x14ac:dyDescent="0.2">
      <c r="A333" s="1108"/>
      <c r="B333" s="1109"/>
      <c r="C333" s="1110"/>
      <c r="D333" s="77"/>
      <c r="E333" s="1106"/>
      <c r="F333" s="80"/>
      <c r="G333" s="1106"/>
      <c r="H333" s="80"/>
      <c r="I333" s="1106"/>
      <c r="J333" s="101"/>
    </row>
    <row r="334" spans="1:10" x14ac:dyDescent="0.2">
      <c r="A334" s="47"/>
      <c r="B334" s="47"/>
      <c r="C334" s="47"/>
      <c r="D334" s="47"/>
      <c r="E334" s="47"/>
      <c r="F334" s="47"/>
      <c r="G334" s="47"/>
      <c r="H334" s="47"/>
      <c r="I334" s="47"/>
      <c r="J334" s="102"/>
    </row>
    <row r="335" spans="1:10" x14ac:dyDescent="0.2">
      <c r="A335" s="1108"/>
      <c r="B335" s="1109"/>
      <c r="C335" s="1110"/>
      <c r="D335" s="77"/>
      <c r="E335" s="1106"/>
      <c r="F335" s="80"/>
      <c r="G335" s="1106"/>
      <c r="H335" s="80"/>
      <c r="I335" s="1106"/>
      <c r="J335" s="103"/>
    </row>
    <row r="336" spans="1:10" ht="42.75" customHeight="1" x14ac:dyDescent="0.2">
      <c r="A336" s="1108"/>
      <c r="B336" s="1109"/>
      <c r="C336" s="1110"/>
      <c r="D336" s="77"/>
      <c r="E336" s="1106"/>
      <c r="F336" s="80"/>
      <c r="G336" s="1106"/>
      <c r="H336" s="80"/>
      <c r="I336" s="1106"/>
      <c r="J336" s="104"/>
    </row>
    <row r="337" spans="1:10" ht="99.75" customHeight="1" x14ac:dyDescent="0.2">
      <c r="A337" s="1108"/>
      <c r="B337" s="1109"/>
      <c r="C337" s="1110"/>
      <c r="D337" s="77"/>
      <c r="E337" s="1106"/>
      <c r="F337" s="80"/>
      <c r="G337" s="1106"/>
      <c r="H337" s="80"/>
      <c r="I337" s="1106"/>
      <c r="J337" s="104"/>
    </row>
    <row r="338" spans="1:10" x14ac:dyDescent="0.2">
      <c r="A338" s="47"/>
      <c r="B338" s="47"/>
      <c r="C338" s="47"/>
      <c r="D338" s="47"/>
      <c r="E338" s="47"/>
      <c r="F338" s="47"/>
      <c r="G338" s="47"/>
      <c r="H338" s="47"/>
      <c r="I338" s="47"/>
      <c r="J338" s="102"/>
    </row>
    <row r="339" spans="1:10" x14ac:dyDescent="0.2">
      <c r="A339" s="1108"/>
      <c r="B339" s="1109"/>
      <c r="C339" s="1110"/>
      <c r="D339" s="77"/>
      <c r="E339" s="1106"/>
      <c r="F339" s="80"/>
      <c r="G339" s="1106"/>
      <c r="H339" s="80"/>
      <c r="I339" s="1106"/>
      <c r="J339" s="105"/>
    </row>
    <row r="340" spans="1:10" x14ac:dyDescent="0.2">
      <c r="A340" s="1108"/>
      <c r="B340" s="1109"/>
      <c r="C340" s="1110"/>
      <c r="D340" s="77"/>
      <c r="E340" s="1106"/>
      <c r="F340" s="80"/>
      <c r="G340" s="1106"/>
      <c r="H340" s="80"/>
      <c r="I340" s="1106"/>
      <c r="J340" s="105"/>
    </row>
    <row r="341" spans="1:10" x14ac:dyDescent="0.2">
      <c r="A341" s="1108"/>
      <c r="B341" s="1109"/>
      <c r="C341" s="1110"/>
      <c r="D341" s="77"/>
      <c r="E341" s="1106"/>
      <c r="F341" s="80"/>
      <c r="G341" s="1106"/>
      <c r="H341" s="80"/>
      <c r="I341" s="1106"/>
      <c r="J341" s="105"/>
    </row>
    <row r="342" spans="1:10" x14ac:dyDescent="0.2">
      <c r="A342" s="47"/>
      <c r="B342" s="47"/>
      <c r="C342" s="47"/>
      <c r="D342" s="47"/>
      <c r="E342" s="47"/>
      <c r="F342" s="47"/>
      <c r="G342" s="47"/>
      <c r="H342" s="47"/>
      <c r="I342" s="47"/>
      <c r="J342" s="102"/>
    </row>
    <row r="343" spans="1:10" x14ac:dyDescent="0.2">
      <c r="A343" s="1108"/>
      <c r="B343" s="1109"/>
      <c r="C343" s="1110"/>
      <c r="D343" s="77"/>
      <c r="E343" s="1106"/>
      <c r="F343" s="80"/>
      <c r="G343" s="1106"/>
      <c r="H343" s="80"/>
      <c r="I343" s="1106"/>
      <c r="J343" s="105"/>
    </row>
    <row r="344" spans="1:10" x14ac:dyDescent="0.2">
      <c r="A344" s="1108"/>
      <c r="B344" s="1109"/>
      <c r="C344" s="1110"/>
      <c r="D344" s="77"/>
      <c r="E344" s="1106"/>
      <c r="F344" s="80"/>
      <c r="G344" s="1106"/>
      <c r="H344" s="80"/>
      <c r="I344" s="1106"/>
      <c r="J344" s="105"/>
    </row>
    <row r="345" spans="1:10" x14ac:dyDescent="0.2">
      <c r="A345" s="1108"/>
      <c r="B345" s="1109"/>
      <c r="C345" s="1110"/>
      <c r="D345" s="77"/>
      <c r="E345" s="1106"/>
      <c r="F345" s="80"/>
      <c r="G345" s="1106"/>
      <c r="H345" s="80"/>
      <c r="I345" s="1106"/>
      <c r="J345" s="105"/>
    </row>
    <row r="346" spans="1:10" x14ac:dyDescent="0.2">
      <c r="A346" s="47"/>
      <c r="B346" s="47"/>
      <c r="C346" s="47"/>
      <c r="D346" s="47"/>
      <c r="E346" s="47"/>
      <c r="F346" s="47"/>
      <c r="G346" s="47"/>
      <c r="H346" s="47"/>
      <c r="I346" s="47"/>
      <c r="J346" s="102"/>
    </row>
    <row r="347" spans="1:10" x14ac:dyDescent="0.2">
      <c r="A347" s="1108"/>
      <c r="B347" s="1109"/>
      <c r="C347" s="1110"/>
      <c r="D347" s="77"/>
      <c r="E347" s="1106"/>
      <c r="F347" s="80"/>
      <c r="G347" s="1106"/>
      <c r="H347" s="80"/>
      <c r="I347" s="1106"/>
      <c r="J347" s="105"/>
    </row>
    <row r="348" spans="1:10" ht="15" x14ac:dyDescent="0.2">
      <c r="A348" s="1108"/>
      <c r="B348" s="1109"/>
      <c r="C348" s="1110"/>
      <c r="D348" s="77"/>
      <c r="E348" s="1106"/>
      <c r="F348" s="80"/>
      <c r="G348" s="1106"/>
      <c r="H348" s="80"/>
      <c r="I348" s="1106"/>
      <c r="J348" s="106"/>
    </row>
    <row r="349" spans="1:10" x14ac:dyDescent="0.2">
      <c r="A349" s="1108"/>
      <c r="B349" s="1109"/>
      <c r="C349" s="1110"/>
      <c r="D349" s="77"/>
      <c r="E349" s="1106"/>
      <c r="F349" s="80"/>
      <c r="G349" s="1106"/>
      <c r="H349" s="80"/>
      <c r="I349" s="1106"/>
      <c r="J349" s="105"/>
    </row>
    <row r="350" spans="1:10" x14ac:dyDescent="0.2">
      <c r="A350" s="47"/>
      <c r="B350" s="47"/>
      <c r="C350" s="47"/>
      <c r="D350" s="47"/>
      <c r="E350" s="47"/>
      <c r="F350" s="47"/>
      <c r="G350" s="47"/>
      <c r="H350" s="47"/>
      <c r="I350" s="47"/>
      <c r="J350" s="102"/>
    </row>
    <row r="351" spans="1:10" ht="15" x14ac:dyDescent="0.2">
      <c r="A351" s="1108"/>
      <c r="B351" s="1109"/>
      <c r="C351" s="1110"/>
      <c r="D351" s="77"/>
      <c r="E351" s="1106"/>
      <c r="F351" s="80"/>
      <c r="G351" s="1106"/>
      <c r="H351" s="80"/>
      <c r="I351" s="1106"/>
      <c r="J351" s="106"/>
    </row>
    <row r="352" spans="1:10" x14ac:dyDescent="0.2">
      <c r="A352" s="1108"/>
      <c r="B352" s="1109"/>
      <c r="C352" s="1110"/>
      <c r="D352" s="77"/>
      <c r="E352" s="1106"/>
      <c r="F352" s="80"/>
      <c r="G352" s="1106"/>
      <c r="H352" s="80"/>
      <c r="I352" s="1106"/>
      <c r="J352" s="105"/>
    </row>
    <row r="353" spans="1:10" ht="42.75" customHeight="1" x14ac:dyDescent="0.2">
      <c r="A353" s="1108"/>
      <c r="B353" s="1109"/>
      <c r="C353" s="1110"/>
      <c r="D353" s="77"/>
      <c r="E353" s="1106"/>
      <c r="F353" s="80"/>
      <c r="G353" s="1106"/>
      <c r="H353" s="80"/>
      <c r="I353" s="1106"/>
      <c r="J353" s="105"/>
    </row>
    <row r="354" spans="1:10" x14ac:dyDescent="0.2">
      <c r="A354" s="47"/>
      <c r="B354" s="47"/>
      <c r="C354" s="47"/>
      <c r="D354" s="47"/>
      <c r="E354" s="47"/>
      <c r="F354" s="47"/>
      <c r="G354" s="47"/>
      <c r="H354" s="47"/>
      <c r="I354" s="47"/>
      <c r="J354" s="102"/>
    </row>
    <row r="355" spans="1:10" x14ac:dyDescent="0.2">
      <c r="A355" s="1108"/>
      <c r="B355" s="1109"/>
      <c r="C355" s="1110"/>
      <c r="D355" s="77"/>
      <c r="E355" s="1106"/>
      <c r="F355" s="80"/>
      <c r="G355" s="1106"/>
      <c r="H355" s="80"/>
      <c r="I355" s="1106"/>
      <c r="J355" s="105"/>
    </row>
    <row r="356" spans="1:10" x14ac:dyDescent="0.2">
      <c r="A356" s="1108"/>
      <c r="B356" s="1109"/>
      <c r="C356" s="1110"/>
      <c r="D356" s="77"/>
      <c r="E356" s="1106"/>
      <c r="F356" s="80"/>
      <c r="G356" s="1106"/>
      <c r="H356" s="80"/>
      <c r="I356" s="1106"/>
      <c r="J356" s="105"/>
    </row>
    <row r="357" spans="1:10" x14ac:dyDescent="0.2">
      <c r="A357" s="1108"/>
      <c r="B357" s="1109"/>
      <c r="C357" s="1110"/>
      <c r="D357" s="77"/>
      <c r="E357" s="1106"/>
      <c r="F357" s="80"/>
      <c r="G357" s="1106"/>
      <c r="H357" s="80"/>
      <c r="I357" s="1106"/>
      <c r="J357" s="107"/>
    </row>
    <row r="358" spans="1:10" x14ac:dyDescent="0.2">
      <c r="A358" s="47"/>
      <c r="B358" s="47"/>
      <c r="C358" s="47"/>
      <c r="D358" s="47"/>
      <c r="E358" s="47"/>
      <c r="F358" s="47"/>
      <c r="G358" s="47"/>
      <c r="H358" s="47"/>
      <c r="I358" s="47"/>
      <c r="J358" s="102"/>
    </row>
    <row r="359" spans="1:10" x14ac:dyDescent="0.2">
      <c r="A359" s="1108"/>
      <c r="B359" s="1109"/>
      <c r="C359" s="1110"/>
      <c r="D359" s="77"/>
      <c r="E359" s="1106"/>
      <c r="F359" s="80"/>
      <c r="G359" s="1106"/>
      <c r="H359" s="80"/>
      <c r="I359" s="1106"/>
      <c r="J359" s="105"/>
    </row>
    <row r="360" spans="1:10" x14ac:dyDescent="0.2">
      <c r="A360" s="1108"/>
      <c r="B360" s="1109"/>
      <c r="C360" s="1110"/>
      <c r="D360" s="80"/>
      <c r="E360" s="1106"/>
      <c r="F360" s="80"/>
      <c r="G360" s="1106"/>
      <c r="H360" s="80"/>
      <c r="I360" s="1106"/>
      <c r="J360" s="105"/>
    </row>
    <row r="361" spans="1:10" x14ac:dyDescent="0.2">
      <c r="A361" s="1108"/>
      <c r="B361" s="1109"/>
      <c r="C361" s="1110"/>
      <c r="D361" s="80"/>
      <c r="E361" s="1106"/>
      <c r="F361" s="80"/>
      <c r="G361" s="1106"/>
      <c r="H361" s="80"/>
      <c r="I361" s="1106"/>
      <c r="J361" s="104"/>
    </row>
    <row r="362" spans="1:10" x14ac:dyDescent="0.2">
      <c r="A362" s="47"/>
      <c r="B362" s="47"/>
      <c r="C362" s="47"/>
      <c r="D362" s="47"/>
      <c r="E362" s="47"/>
      <c r="F362" s="47"/>
      <c r="G362" s="47"/>
      <c r="H362" s="47"/>
      <c r="I362" s="47"/>
      <c r="J362" s="102"/>
    </row>
    <row r="363" spans="1:10" x14ac:dyDescent="0.2">
      <c r="A363" s="1108"/>
      <c r="B363" s="1109"/>
      <c r="C363" s="1110"/>
      <c r="D363" s="77"/>
      <c r="E363" s="1106"/>
      <c r="F363" s="80"/>
      <c r="G363" s="1106"/>
      <c r="H363" s="80"/>
      <c r="I363" s="1106"/>
      <c r="J363" s="104"/>
    </row>
    <row r="364" spans="1:10" x14ac:dyDescent="0.2">
      <c r="A364" s="1108"/>
      <c r="B364" s="1109"/>
      <c r="C364" s="1110"/>
      <c r="D364" s="77"/>
      <c r="E364" s="1106"/>
      <c r="F364" s="80"/>
      <c r="G364" s="1106"/>
      <c r="H364" s="80"/>
      <c r="I364" s="1106"/>
      <c r="J364" s="104"/>
    </row>
    <row r="365" spans="1:10" ht="15" x14ac:dyDescent="0.2">
      <c r="A365" s="1108"/>
      <c r="B365" s="1109"/>
      <c r="C365" s="1110"/>
      <c r="D365" s="77"/>
      <c r="E365" s="1106"/>
      <c r="F365" s="80"/>
      <c r="G365" s="1106"/>
      <c r="H365" s="80"/>
      <c r="I365" s="1106"/>
      <c r="J365" s="108"/>
    </row>
    <row r="366" spans="1:10" x14ac:dyDescent="0.2">
      <c r="A366" s="47"/>
      <c r="B366" s="47"/>
      <c r="C366" s="47"/>
      <c r="D366" s="47"/>
      <c r="E366" s="47"/>
      <c r="F366" s="47"/>
      <c r="G366" s="47"/>
      <c r="H366" s="47"/>
      <c r="I366" s="47"/>
      <c r="J366" s="102"/>
    </row>
    <row r="367" spans="1:10" x14ac:dyDescent="0.2">
      <c r="A367" s="1108"/>
      <c r="B367" s="1109"/>
      <c r="C367" s="1110"/>
      <c r="D367" s="80"/>
      <c r="E367" s="1106"/>
      <c r="F367" s="80"/>
      <c r="G367" s="1106"/>
      <c r="H367" s="80"/>
      <c r="I367" s="1106"/>
      <c r="J367" s="104"/>
    </row>
    <row r="368" spans="1:10" x14ac:dyDescent="0.2">
      <c r="A368" s="1108"/>
      <c r="B368" s="1109"/>
      <c r="C368" s="1110"/>
      <c r="D368" s="77"/>
      <c r="E368" s="1106"/>
      <c r="F368" s="80"/>
      <c r="G368" s="1106"/>
      <c r="H368" s="80"/>
      <c r="I368" s="1106"/>
      <c r="J368" s="103"/>
    </row>
    <row r="369" spans="1:10" x14ac:dyDescent="0.2">
      <c r="A369" s="1108"/>
      <c r="B369" s="1109"/>
      <c r="C369" s="1110"/>
      <c r="D369" s="80"/>
      <c r="E369" s="1106"/>
      <c r="F369" s="80"/>
      <c r="G369" s="1106"/>
      <c r="H369" s="80"/>
      <c r="I369" s="1106"/>
      <c r="J369" s="104"/>
    </row>
    <row r="370" spans="1:10" x14ac:dyDescent="0.2">
      <c r="A370" s="47"/>
      <c r="B370" s="47"/>
      <c r="C370" s="47"/>
      <c r="D370" s="47"/>
      <c r="E370" s="47"/>
      <c r="F370" s="47"/>
      <c r="G370" s="47"/>
      <c r="H370" s="47"/>
      <c r="I370" s="47"/>
      <c r="J370" s="102"/>
    </row>
    <row r="371" spans="1:10" x14ac:dyDescent="0.2">
      <c r="A371" s="1108"/>
      <c r="B371" s="1109"/>
      <c r="C371" s="1110"/>
      <c r="D371" s="77"/>
      <c r="E371" s="1106"/>
      <c r="F371" s="80"/>
      <c r="G371" s="1106"/>
      <c r="H371" s="80"/>
      <c r="I371" s="1106"/>
      <c r="J371" s="104"/>
    </row>
    <row r="372" spans="1:10" x14ac:dyDescent="0.2">
      <c r="A372" s="1108"/>
      <c r="B372" s="1109"/>
      <c r="C372" s="1110"/>
      <c r="D372" s="77"/>
      <c r="E372" s="1106"/>
      <c r="F372" s="80"/>
      <c r="G372" s="1106"/>
      <c r="H372" s="80"/>
      <c r="I372" s="1106"/>
      <c r="J372" s="104"/>
    </row>
    <row r="373" spans="1:10" ht="15" x14ac:dyDescent="0.2">
      <c r="A373" s="1108"/>
      <c r="B373" s="1109"/>
      <c r="C373" s="1110"/>
      <c r="D373" s="77"/>
      <c r="E373" s="1106"/>
      <c r="F373" s="80"/>
      <c r="G373" s="1106"/>
      <c r="H373" s="80"/>
      <c r="I373" s="1106"/>
      <c r="J373" s="108"/>
    </row>
    <row r="374" spans="1:10" x14ac:dyDescent="0.2">
      <c r="A374" s="47"/>
      <c r="B374" s="47"/>
      <c r="C374" s="47"/>
      <c r="D374" s="47"/>
      <c r="E374" s="47"/>
      <c r="F374" s="47"/>
      <c r="G374" s="47"/>
      <c r="H374" s="47"/>
      <c r="I374" s="47"/>
      <c r="J374" s="102"/>
    </row>
    <row r="375" spans="1:10" ht="15" x14ac:dyDescent="0.2">
      <c r="A375" s="1108"/>
      <c r="B375" s="1109"/>
      <c r="C375" s="1110"/>
      <c r="D375" s="77"/>
      <c r="E375" s="1106"/>
      <c r="F375" s="80"/>
      <c r="G375" s="1106"/>
      <c r="H375" s="80"/>
      <c r="I375" s="1106"/>
      <c r="J375" s="108"/>
    </row>
    <row r="376" spans="1:10" ht="15" x14ac:dyDescent="0.2">
      <c r="A376" s="1108"/>
      <c r="B376" s="1109"/>
      <c r="C376" s="1110"/>
      <c r="D376" s="77"/>
      <c r="E376" s="1106"/>
      <c r="F376" s="80"/>
      <c r="G376" s="1106"/>
      <c r="H376" s="80"/>
      <c r="I376" s="1106"/>
      <c r="J376" s="108"/>
    </row>
    <row r="377" spans="1:10" x14ac:dyDescent="0.2">
      <c r="A377" s="1108"/>
      <c r="B377" s="1109"/>
      <c r="C377" s="1110"/>
      <c r="D377" s="77"/>
      <c r="E377" s="1106"/>
      <c r="F377" s="80"/>
      <c r="G377" s="1106"/>
      <c r="H377" s="80"/>
      <c r="I377" s="1106"/>
      <c r="J377" s="104"/>
    </row>
    <row r="378" spans="1:10" x14ac:dyDescent="0.2">
      <c r="A378" s="47"/>
      <c r="B378" s="47"/>
      <c r="C378" s="47"/>
      <c r="D378" s="47"/>
      <c r="E378" s="47"/>
      <c r="F378" s="47"/>
      <c r="G378" s="47"/>
      <c r="H378" s="47"/>
      <c r="I378" s="47"/>
      <c r="J378" s="102"/>
    </row>
    <row r="379" spans="1:10" ht="15" x14ac:dyDescent="0.2">
      <c r="A379" s="1108"/>
      <c r="B379" s="1109"/>
      <c r="C379" s="1110"/>
      <c r="D379" s="77"/>
      <c r="E379" s="1106"/>
      <c r="F379" s="80"/>
      <c r="G379" s="1106"/>
      <c r="H379" s="80"/>
      <c r="I379" s="1106"/>
      <c r="J379" s="108"/>
    </row>
    <row r="380" spans="1:10" x14ac:dyDescent="0.2">
      <c r="A380" s="1108"/>
      <c r="B380" s="1109"/>
      <c r="C380" s="1110"/>
      <c r="D380" s="77"/>
      <c r="E380" s="1106"/>
      <c r="F380" s="80"/>
      <c r="G380" s="1106"/>
      <c r="H380" s="80"/>
      <c r="I380" s="1106"/>
      <c r="J380" s="104"/>
    </row>
    <row r="381" spans="1:10" x14ac:dyDescent="0.2">
      <c r="A381" s="1108"/>
      <c r="B381" s="1109"/>
      <c r="C381" s="1110"/>
      <c r="D381" s="77"/>
      <c r="E381" s="1106"/>
      <c r="F381" s="80"/>
      <c r="G381" s="1106"/>
      <c r="H381" s="80"/>
      <c r="I381" s="1106"/>
      <c r="J381" s="104"/>
    </row>
    <row r="382" spans="1:10" x14ac:dyDescent="0.2">
      <c r="A382" s="47"/>
      <c r="B382" s="47"/>
      <c r="C382" s="47"/>
      <c r="D382" s="47"/>
      <c r="E382" s="47"/>
      <c r="F382" s="47"/>
      <c r="G382" s="47"/>
      <c r="H382" s="47"/>
      <c r="I382" s="47"/>
      <c r="J382" s="102"/>
    </row>
    <row r="383" spans="1:10" x14ac:dyDescent="0.2">
      <c r="A383" s="1108"/>
      <c r="B383" s="1109"/>
      <c r="C383" s="1110"/>
      <c r="D383" s="77"/>
      <c r="E383" s="1106"/>
      <c r="F383" s="80"/>
      <c r="G383" s="1106"/>
      <c r="H383" s="80"/>
      <c r="I383" s="1106"/>
      <c r="J383" s="104"/>
    </row>
    <row r="384" spans="1:10" ht="15" x14ac:dyDescent="0.2">
      <c r="A384" s="1108"/>
      <c r="B384" s="1109"/>
      <c r="C384" s="1110"/>
      <c r="D384" s="77"/>
      <c r="E384" s="1106"/>
      <c r="F384" s="80"/>
      <c r="G384" s="1106"/>
      <c r="H384" s="80"/>
      <c r="I384" s="1106"/>
      <c r="J384" s="108"/>
    </row>
    <row r="385" spans="1:10" x14ac:dyDescent="0.2">
      <c r="A385" s="1108"/>
      <c r="B385" s="1109"/>
      <c r="C385" s="1110"/>
      <c r="D385" s="77"/>
      <c r="E385" s="1106"/>
      <c r="F385" s="80"/>
      <c r="G385" s="1106"/>
      <c r="H385" s="80"/>
      <c r="I385" s="1106"/>
      <c r="J385" s="104"/>
    </row>
    <row r="386" spans="1:10" x14ac:dyDescent="0.2">
      <c r="A386" s="92"/>
      <c r="B386" s="92"/>
      <c r="C386" s="92"/>
      <c r="D386" s="92"/>
      <c r="E386" s="92"/>
      <c r="F386" s="92"/>
      <c r="G386" s="92"/>
      <c r="H386" s="92"/>
      <c r="I386" s="92"/>
      <c r="J386" s="109"/>
    </row>
    <row r="387" spans="1:10" x14ac:dyDescent="0.2">
      <c r="A387" s="1117"/>
      <c r="B387" s="1100"/>
      <c r="C387" s="1103"/>
      <c r="D387" s="77"/>
      <c r="E387" s="1106"/>
      <c r="F387" s="80"/>
      <c r="G387" s="1106"/>
      <c r="H387" s="80"/>
      <c r="I387" s="1106"/>
      <c r="J387" s="103"/>
    </row>
    <row r="388" spans="1:10" ht="99.75" customHeight="1" x14ac:dyDescent="0.2">
      <c r="A388" s="1126"/>
      <c r="B388" s="1101"/>
      <c r="C388" s="1104"/>
      <c r="D388" s="77"/>
      <c r="E388" s="1106"/>
      <c r="F388" s="80"/>
      <c r="G388" s="1106"/>
      <c r="H388" s="80"/>
      <c r="I388" s="1106"/>
      <c r="J388" s="104"/>
    </row>
    <row r="389" spans="1:10" ht="15" x14ac:dyDescent="0.2">
      <c r="A389" s="1126"/>
      <c r="B389" s="1101"/>
      <c r="C389" s="1104"/>
      <c r="D389" s="110"/>
      <c r="E389" s="1115"/>
      <c r="F389" s="87"/>
      <c r="G389" s="1115"/>
      <c r="H389" s="87"/>
      <c r="I389" s="1115"/>
      <c r="J389" s="111"/>
    </row>
    <row r="390" spans="1:10" ht="18" x14ac:dyDescent="0.2">
      <c r="A390" s="98"/>
      <c r="B390" s="99"/>
      <c r="C390" s="98"/>
      <c r="D390" s="98"/>
      <c r="E390" s="98"/>
      <c r="F390" s="98"/>
      <c r="G390" s="98"/>
      <c r="H390" s="98"/>
      <c r="I390" s="98"/>
      <c r="J390" s="99"/>
    </row>
    <row r="391" spans="1:10" x14ac:dyDescent="0.2">
      <c r="A391" s="1108"/>
      <c r="B391" s="1109"/>
      <c r="C391" s="1110"/>
      <c r="D391" s="77"/>
      <c r="E391" s="1106"/>
      <c r="F391" s="80"/>
      <c r="G391" s="1106"/>
      <c r="H391" s="80"/>
      <c r="I391" s="1106"/>
      <c r="J391" s="105"/>
    </row>
    <row r="392" spans="1:10" x14ac:dyDescent="0.2">
      <c r="A392" s="1108"/>
      <c r="B392" s="1109"/>
      <c r="C392" s="1110"/>
      <c r="D392" s="77"/>
      <c r="E392" s="1106"/>
      <c r="F392" s="80"/>
      <c r="G392" s="1106"/>
      <c r="H392" s="80"/>
      <c r="I392" s="1106"/>
      <c r="J392" s="105"/>
    </row>
    <row r="393" spans="1:10" x14ac:dyDescent="0.2">
      <c r="A393" s="1108"/>
      <c r="B393" s="1109"/>
      <c r="C393" s="1110"/>
      <c r="D393" s="77"/>
      <c r="E393" s="1106"/>
      <c r="F393" s="80"/>
      <c r="G393" s="1106"/>
      <c r="H393" s="80"/>
      <c r="I393" s="1106"/>
      <c r="J393" s="105"/>
    </row>
    <row r="394" spans="1:10" x14ac:dyDescent="0.2">
      <c r="A394" s="47"/>
      <c r="B394" s="47"/>
      <c r="C394" s="47"/>
      <c r="D394" s="47"/>
      <c r="E394" s="47"/>
      <c r="F394" s="47"/>
      <c r="G394" s="47"/>
      <c r="H394" s="47"/>
      <c r="I394" s="47"/>
      <c r="J394" s="102"/>
    </row>
    <row r="395" spans="1:10" x14ac:dyDescent="0.2">
      <c r="A395" s="1108"/>
      <c r="B395" s="1109"/>
      <c r="C395" s="1110"/>
      <c r="D395" s="77"/>
      <c r="E395" s="1106"/>
      <c r="F395" s="80"/>
      <c r="G395" s="1106"/>
      <c r="H395" s="80"/>
      <c r="I395" s="1106"/>
      <c r="J395" s="78"/>
    </row>
    <row r="396" spans="1:10" x14ac:dyDescent="0.2">
      <c r="A396" s="1108"/>
      <c r="B396" s="1109"/>
      <c r="C396" s="1110"/>
      <c r="D396" s="80"/>
      <c r="E396" s="1106"/>
      <c r="F396" s="80"/>
      <c r="G396" s="1106"/>
      <c r="H396" s="80"/>
      <c r="I396" s="1106"/>
      <c r="J396" s="79"/>
    </row>
    <row r="397" spans="1:10" x14ac:dyDescent="0.2">
      <c r="A397" s="1108"/>
      <c r="B397" s="1109"/>
      <c r="C397" s="1110"/>
      <c r="D397" s="80"/>
      <c r="E397" s="1106"/>
      <c r="F397" s="80"/>
      <c r="G397" s="1106"/>
      <c r="H397" s="80"/>
      <c r="I397" s="1106"/>
      <c r="J397" s="105"/>
    </row>
    <row r="398" spans="1:10" x14ac:dyDescent="0.2">
      <c r="A398" s="92"/>
      <c r="B398" s="92"/>
      <c r="C398" s="92"/>
      <c r="D398" s="92"/>
      <c r="E398" s="92"/>
      <c r="F398" s="92"/>
      <c r="G398" s="92"/>
      <c r="H398" s="92"/>
      <c r="I398" s="92"/>
      <c r="J398" s="109"/>
    </row>
    <row r="399" spans="1:10" x14ac:dyDescent="0.2">
      <c r="A399" s="1116"/>
      <c r="B399" s="1100"/>
      <c r="C399" s="1110"/>
      <c r="D399" s="77"/>
      <c r="E399" s="1106"/>
      <c r="F399" s="80"/>
      <c r="G399" s="1106"/>
      <c r="H399" s="80"/>
      <c r="I399" s="1106"/>
      <c r="J399" s="79"/>
    </row>
    <row r="400" spans="1:10" x14ac:dyDescent="0.2">
      <c r="A400" s="1116"/>
      <c r="B400" s="1101"/>
      <c r="C400" s="1110"/>
      <c r="D400" s="77"/>
      <c r="E400" s="1106"/>
      <c r="F400" s="80"/>
      <c r="G400" s="1106"/>
      <c r="H400" s="80"/>
      <c r="I400" s="1106"/>
      <c r="J400" s="112"/>
    </row>
    <row r="401" spans="1:10" x14ac:dyDescent="0.2">
      <c r="A401" s="1117"/>
      <c r="B401" s="1101"/>
      <c r="C401" s="1103"/>
      <c r="D401" s="110"/>
      <c r="E401" s="1115"/>
      <c r="F401" s="87"/>
      <c r="G401" s="1115"/>
      <c r="H401" s="87"/>
      <c r="I401" s="1115"/>
      <c r="J401" s="113"/>
    </row>
    <row r="402" spans="1:10" ht="18" x14ac:dyDescent="0.2">
      <c r="A402" s="50"/>
      <c r="B402" s="51"/>
      <c r="C402" s="50"/>
      <c r="D402" s="50"/>
      <c r="E402" s="50"/>
      <c r="F402" s="50"/>
      <c r="G402" s="50"/>
      <c r="H402" s="50"/>
      <c r="I402" s="50"/>
      <c r="J402" s="51"/>
    </row>
    <row r="403" spans="1:10" ht="28.5" customHeight="1" x14ac:dyDescent="0.2">
      <c r="A403" s="1108"/>
      <c r="B403" s="1109"/>
      <c r="C403" s="1110"/>
      <c r="D403" s="77"/>
      <c r="E403" s="1106"/>
      <c r="F403" s="80"/>
      <c r="G403" s="1106"/>
      <c r="H403" s="80"/>
      <c r="I403" s="1106"/>
      <c r="J403" s="105"/>
    </row>
    <row r="404" spans="1:10" x14ac:dyDescent="0.2">
      <c r="A404" s="1108"/>
      <c r="B404" s="1109"/>
      <c r="C404" s="1110"/>
      <c r="D404" s="80"/>
      <c r="E404" s="1106"/>
      <c r="F404" s="80"/>
      <c r="G404" s="1106"/>
      <c r="H404" s="80"/>
      <c r="I404" s="1106"/>
      <c r="J404" s="105"/>
    </row>
    <row r="405" spans="1:10" x14ac:dyDescent="0.2">
      <c r="A405" s="1108"/>
      <c r="B405" s="1109"/>
      <c r="C405" s="1110"/>
      <c r="D405" s="84"/>
      <c r="E405" s="1106"/>
      <c r="F405" s="80"/>
      <c r="G405" s="1106"/>
      <c r="H405" s="80"/>
      <c r="I405" s="1106"/>
      <c r="J405" s="105"/>
    </row>
    <row r="407" spans="1:10" ht="30.75" customHeight="1" x14ac:dyDescent="0.2">
      <c r="A407" s="1108"/>
      <c r="B407" s="1109"/>
      <c r="C407" s="1110"/>
      <c r="D407" s="77"/>
      <c r="E407" s="1106"/>
      <c r="F407" s="80"/>
      <c r="G407" s="1106"/>
      <c r="H407" s="80"/>
      <c r="I407" s="1106"/>
      <c r="J407" s="105"/>
    </row>
    <row r="408" spans="1:10" x14ac:dyDescent="0.2">
      <c r="A408" s="1108"/>
      <c r="B408" s="1109"/>
      <c r="C408" s="1110"/>
      <c r="D408" s="80"/>
      <c r="E408" s="1106"/>
      <c r="F408" s="80"/>
      <c r="G408" s="1106"/>
      <c r="H408" s="80"/>
      <c r="I408" s="1106"/>
      <c r="J408" s="105"/>
    </row>
    <row r="409" spans="1:10" x14ac:dyDescent="0.2">
      <c r="A409" s="1108"/>
      <c r="B409" s="1109"/>
      <c r="C409" s="1110"/>
      <c r="D409" s="84"/>
      <c r="E409" s="1106"/>
      <c r="F409" s="80"/>
      <c r="G409" s="1106"/>
      <c r="H409" s="80"/>
      <c r="I409" s="1106"/>
      <c r="J409" s="105"/>
    </row>
    <row r="411" spans="1:10" x14ac:dyDescent="0.2">
      <c r="A411" s="1108"/>
      <c r="B411" s="1109"/>
      <c r="C411" s="1110"/>
      <c r="D411" s="77"/>
      <c r="E411" s="1106"/>
      <c r="F411" s="80"/>
      <c r="G411" s="1106"/>
      <c r="H411" s="80"/>
      <c r="I411" s="1106"/>
      <c r="J411" s="105"/>
    </row>
    <row r="412" spans="1:10" x14ac:dyDescent="0.2">
      <c r="A412" s="1108"/>
      <c r="B412" s="1109"/>
      <c r="C412" s="1110"/>
      <c r="D412" s="80"/>
      <c r="E412" s="1106"/>
      <c r="F412" s="80"/>
      <c r="G412" s="1106"/>
      <c r="H412" s="80"/>
      <c r="I412" s="1106"/>
      <c r="J412" s="105"/>
    </row>
    <row r="413" spans="1:10" x14ac:dyDescent="0.2">
      <c r="A413" s="1108"/>
      <c r="B413" s="1109"/>
      <c r="C413" s="1110"/>
      <c r="D413" s="80"/>
      <c r="E413" s="1106"/>
      <c r="F413" s="80"/>
      <c r="G413" s="1106"/>
      <c r="H413" s="80"/>
      <c r="I413" s="1106"/>
      <c r="J413" s="105"/>
    </row>
    <row r="415" spans="1:10" x14ac:dyDescent="0.2">
      <c r="A415" s="1108"/>
      <c r="B415" s="1111"/>
      <c r="C415" s="1110"/>
      <c r="D415" s="77"/>
      <c r="E415" s="1106"/>
      <c r="F415" s="80"/>
      <c r="G415" s="1106"/>
      <c r="H415" s="80"/>
      <c r="I415" s="1106"/>
      <c r="J415" s="104"/>
    </row>
    <row r="416" spans="1:10" x14ac:dyDescent="0.2">
      <c r="A416" s="1108"/>
      <c r="B416" s="1111"/>
      <c r="C416" s="1110"/>
      <c r="D416" s="80"/>
      <c r="E416" s="1106"/>
      <c r="F416" s="80"/>
      <c r="G416" s="1106"/>
      <c r="H416" s="80"/>
      <c r="I416" s="1106"/>
      <c r="J416" s="105"/>
    </row>
    <row r="417" spans="1:10" x14ac:dyDescent="0.2">
      <c r="A417" s="1108"/>
      <c r="B417" s="1111"/>
      <c r="C417" s="1110"/>
      <c r="D417" s="84"/>
      <c r="E417" s="1106"/>
      <c r="F417" s="80"/>
      <c r="G417" s="1106"/>
      <c r="H417" s="80"/>
      <c r="I417" s="1106"/>
      <c r="J417" s="105"/>
    </row>
    <row r="419" spans="1:10" x14ac:dyDescent="0.2">
      <c r="A419" s="1108"/>
      <c r="B419" s="1111"/>
      <c r="C419" s="1110"/>
      <c r="D419" s="77"/>
      <c r="E419" s="1106"/>
      <c r="F419" s="80"/>
      <c r="G419" s="1106"/>
      <c r="H419" s="80"/>
      <c r="I419" s="1106"/>
      <c r="J419" s="104"/>
    </row>
    <row r="420" spans="1:10" x14ac:dyDescent="0.2">
      <c r="A420" s="1108"/>
      <c r="B420" s="1111"/>
      <c r="C420" s="1110"/>
      <c r="D420" s="80"/>
      <c r="E420" s="1106"/>
      <c r="F420" s="80"/>
      <c r="G420" s="1106"/>
      <c r="H420" s="80"/>
      <c r="I420" s="1106"/>
      <c r="J420" s="104"/>
    </row>
    <row r="421" spans="1:10" x14ac:dyDescent="0.2">
      <c r="A421" s="1108"/>
      <c r="B421" s="1111"/>
      <c r="C421" s="1110"/>
      <c r="D421" s="84"/>
      <c r="E421" s="1106"/>
      <c r="F421" s="80"/>
      <c r="G421" s="1106"/>
      <c r="H421" s="80"/>
      <c r="I421" s="1106"/>
      <c r="J421" s="105"/>
    </row>
    <row r="423" spans="1:10" x14ac:dyDescent="0.2">
      <c r="A423" s="1108"/>
      <c r="B423" s="1111"/>
      <c r="C423" s="1110"/>
      <c r="D423" s="77"/>
      <c r="E423" s="1106"/>
      <c r="F423" s="80"/>
      <c r="G423" s="1106"/>
      <c r="H423" s="80"/>
      <c r="I423" s="1106"/>
      <c r="J423" s="104"/>
    </row>
    <row r="424" spans="1:10" x14ac:dyDescent="0.2">
      <c r="A424" s="1108"/>
      <c r="B424" s="1111"/>
      <c r="C424" s="1110"/>
      <c r="D424" s="80"/>
      <c r="E424" s="1106"/>
      <c r="F424" s="80"/>
      <c r="G424" s="1106"/>
      <c r="H424" s="80"/>
      <c r="I424" s="1106"/>
      <c r="J424" s="105"/>
    </row>
    <row r="425" spans="1:10" x14ac:dyDescent="0.2">
      <c r="A425" s="1108"/>
      <c r="B425" s="1111"/>
      <c r="C425" s="1110"/>
      <c r="D425" s="84"/>
      <c r="E425" s="1106"/>
      <c r="F425" s="80"/>
      <c r="G425" s="1106"/>
      <c r="H425" s="80"/>
      <c r="I425" s="1106"/>
      <c r="J425" s="105"/>
    </row>
    <row r="427" spans="1:10" ht="27" customHeight="1" x14ac:dyDescent="0.2">
      <c r="A427" s="1108"/>
      <c r="B427" s="1109"/>
      <c r="C427" s="1110"/>
      <c r="D427" s="84"/>
      <c r="E427" s="1106"/>
      <c r="F427" s="80"/>
      <c r="G427" s="1106"/>
      <c r="H427" s="80"/>
      <c r="I427" s="1106"/>
      <c r="J427" s="105"/>
    </row>
    <row r="428" spans="1:10" ht="27" customHeight="1" x14ac:dyDescent="0.2">
      <c r="A428" s="1108"/>
      <c r="B428" s="1109"/>
      <c r="C428" s="1110"/>
      <c r="D428" s="80"/>
      <c r="E428" s="1106"/>
      <c r="F428" s="80"/>
      <c r="G428" s="1106"/>
      <c r="H428" s="80"/>
      <c r="I428" s="1106"/>
      <c r="J428" s="105"/>
    </row>
    <row r="429" spans="1:10" ht="27" customHeight="1" x14ac:dyDescent="0.2">
      <c r="A429" s="1108"/>
      <c r="B429" s="1109"/>
      <c r="C429" s="1110"/>
      <c r="D429" s="77"/>
      <c r="E429" s="1106"/>
      <c r="F429" s="80"/>
      <c r="G429" s="1106"/>
      <c r="H429" s="80"/>
      <c r="I429" s="1106"/>
      <c r="J429" s="105"/>
    </row>
    <row r="431" spans="1:10" ht="28.5" customHeight="1" x14ac:dyDescent="0.2">
      <c r="A431" s="1108"/>
      <c r="B431" s="1109"/>
      <c r="C431" s="1110"/>
      <c r="D431" s="84"/>
      <c r="E431" s="1106"/>
      <c r="F431" s="80"/>
      <c r="G431" s="1106"/>
      <c r="H431" s="80"/>
      <c r="I431" s="1106"/>
      <c r="J431" s="105"/>
    </row>
    <row r="432" spans="1:10" ht="28.5" customHeight="1" x14ac:dyDescent="0.2">
      <c r="A432" s="1108"/>
      <c r="B432" s="1109"/>
      <c r="C432" s="1110"/>
      <c r="D432" s="80"/>
      <c r="E432" s="1106"/>
      <c r="F432" s="80"/>
      <c r="G432" s="1106"/>
      <c r="H432" s="80"/>
      <c r="I432" s="1106"/>
      <c r="J432" s="105"/>
    </row>
    <row r="433" spans="1:10" ht="28.5" customHeight="1" x14ac:dyDescent="0.2">
      <c r="A433" s="1108"/>
      <c r="B433" s="1109"/>
      <c r="C433" s="1110"/>
      <c r="D433" s="77"/>
      <c r="E433" s="1106"/>
      <c r="F433" s="80"/>
      <c r="G433" s="1106"/>
      <c r="H433" s="80"/>
      <c r="I433" s="1106"/>
      <c r="J433" s="105"/>
    </row>
    <row r="435" spans="1:10" ht="30.75" customHeight="1" x14ac:dyDescent="0.2">
      <c r="A435" s="1108"/>
      <c r="B435" s="1109"/>
      <c r="C435" s="1110"/>
      <c r="D435" s="84"/>
      <c r="E435" s="1106"/>
      <c r="F435" s="80"/>
      <c r="G435" s="1106"/>
      <c r="H435" s="80"/>
      <c r="I435" s="1106"/>
      <c r="J435" s="105"/>
    </row>
    <row r="436" spans="1:10" ht="30.75" customHeight="1" x14ac:dyDescent="0.2">
      <c r="A436" s="1108"/>
      <c r="B436" s="1109"/>
      <c r="C436" s="1110"/>
      <c r="D436" s="80"/>
      <c r="E436" s="1106"/>
      <c r="F436" s="80"/>
      <c r="G436" s="1106"/>
      <c r="H436" s="80"/>
      <c r="I436" s="1106"/>
      <c r="J436" s="105"/>
    </row>
    <row r="437" spans="1:10" ht="30.75" customHeight="1" x14ac:dyDescent="0.2">
      <c r="A437" s="1108"/>
      <c r="B437" s="1109"/>
      <c r="C437" s="1110"/>
      <c r="D437" s="77"/>
      <c r="E437" s="1106"/>
      <c r="F437" s="80"/>
      <c r="G437" s="1106"/>
      <c r="H437" s="80"/>
      <c r="I437" s="1106"/>
      <c r="J437" s="105"/>
    </row>
    <row r="439" spans="1:10" ht="28.5" customHeight="1" x14ac:dyDescent="0.2">
      <c r="A439" s="1108"/>
      <c r="B439" s="1109"/>
      <c r="C439" s="1110"/>
      <c r="D439" s="84"/>
      <c r="E439" s="1106"/>
      <c r="F439" s="80"/>
      <c r="G439" s="1106"/>
      <c r="H439" s="80"/>
      <c r="I439" s="1106"/>
      <c r="J439" s="105"/>
    </row>
    <row r="440" spans="1:10" ht="28.5" customHeight="1" x14ac:dyDescent="0.2">
      <c r="A440" s="1108"/>
      <c r="B440" s="1109"/>
      <c r="C440" s="1110"/>
      <c r="D440" s="80"/>
      <c r="E440" s="1106"/>
      <c r="F440" s="80"/>
      <c r="G440" s="1106"/>
      <c r="H440" s="80"/>
      <c r="I440" s="1106"/>
      <c r="J440" s="105"/>
    </row>
    <row r="441" spans="1:10" ht="28.5" customHeight="1" x14ac:dyDescent="0.2">
      <c r="A441" s="1108"/>
      <c r="B441" s="1109"/>
      <c r="C441" s="1110"/>
      <c r="D441" s="77"/>
      <c r="E441" s="1106"/>
      <c r="F441" s="80"/>
      <c r="G441" s="1106"/>
      <c r="H441" s="80"/>
      <c r="I441" s="1106"/>
      <c r="J441" s="105"/>
    </row>
    <row r="443" spans="1:10" ht="30.75" customHeight="1" x14ac:dyDescent="0.2">
      <c r="A443" s="1108"/>
      <c r="B443" s="1109"/>
      <c r="C443" s="1110"/>
      <c r="D443" s="84"/>
      <c r="E443" s="1106"/>
      <c r="F443" s="80"/>
      <c r="G443" s="1106"/>
      <c r="H443" s="80"/>
      <c r="I443" s="1106"/>
      <c r="J443" s="105"/>
    </row>
    <row r="444" spans="1:10" ht="30.75" customHeight="1" x14ac:dyDescent="0.2">
      <c r="A444" s="1108"/>
      <c r="B444" s="1109"/>
      <c r="C444" s="1110"/>
      <c r="D444" s="84"/>
      <c r="E444" s="1106"/>
      <c r="F444" s="80"/>
      <c r="G444" s="1106"/>
      <c r="H444" s="80"/>
      <c r="I444" s="1106"/>
      <c r="J444" s="79"/>
    </row>
    <row r="445" spans="1:10" ht="30.75" customHeight="1" x14ac:dyDescent="0.2">
      <c r="A445" s="1108"/>
      <c r="B445" s="1109"/>
      <c r="C445" s="1110"/>
      <c r="D445" s="77"/>
      <c r="E445" s="1106"/>
      <c r="F445" s="80"/>
      <c r="G445" s="1106"/>
      <c r="H445" s="80"/>
      <c r="I445" s="1106"/>
      <c r="J445" s="105"/>
    </row>
    <row r="447" spans="1:10" x14ac:dyDescent="0.2">
      <c r="A447" s="1113"/>
      <c r="B447" s="1109"/>
      <c r="C447" s="1110"/>
      <c r="D447" s="77"/>
      <c r="E447" s="1106"/>
      <c r="F447" s="80"/>
      <c r="G447" s="1106"/>
      <c r="H447" s="80"/>
      <c r="I447" s="1106"/>
      <c r="J447" s="105"/>
    </row>
    <row r="448" spans="1:10" x14ac:dyDescent="0.2">
      <c r="A448" s="1113"/>
      <c r="B448" s="1109"/>
      <c r="C448" s="1110"/>
      <c r="D448" s="80"/>
      <c r="E448" s="1106"/>
      <c r="F448" s="80"/>
      <c r="G448" s="1106"/>
      <c r="H448" s="80"/>
      <c r="I448" s="1106"/>
      <c r="J448" s="105"/>
    </row>
    <row r="449" spans="1:10" x14ac:dyDescent="0.2">
      <c r="A449" s="1113"/>
      <c r="B449" s="1109"/>
      <c r="C449" s="1110"/>
      <c r="D449" s="80"/>
      <c r="E449" s="1106"/>
      <c r="F449" s="80"/>
      <c r="G449" s="1106"/>
      <c r="H449" s="80"/>
      <c r="I449" s="1106"/>
      <c r="J449" s="105"/>
    </row>
    <row r="451" spans="1:10" x14ac:dyDescent="0.2">
      <c r="A451" s="1113"/>
      <c r="B451" s="1109"/>
      <c r="C451" s="1110"/>
      <c r="D451" s="77"/>
      <c r="E451" s="1106"/>
      <c r="F451" s="80"/>
      <c r="G451" s="1106"/>
      <c r="H451" s="80"/>
      <c r="I451" s="1106"/>
      <c r="J451" s="105"/>
    </row>
    <row r="452" spans="1:10" x14ac:dyDescent="0.2">
      <c r="A452" s="1113"/>
      <c r="B452" s="1109"/>
      <c r="C452" s="1110"/>
      <c r="D452" s="80"/>
      <c r="E452" s="1106"/>
      <c r="F452" s="80"/>
      <c r="G452" s="1106"/>
      <c r="H452" s="80"/>
      <c r="I452" s="1106"/>
      <c r="J452" s="105"/>
    </row>
    <row r="453" spans="1:10" x14ac:dyDescent="0.2">
      <c r="A453" s="1113"/>
      <c r="B453" s="1109"/>
      <c r="C453" s="1110"/>
      <c r="D453" s="80"/>
      <c r="E453" s="1106"/>
      <c r="F453" s="80"/>
      <c r="G453" s="1106"/>
      <c r="H453" s="80"/>
      <c r="I453" s="1106"/>
      <c r="J453" s="105"/>
    </row>
    <row r="455" spans="1:10" x14ac:dyDescent="0.2">
      <c r="A455" s="1113"/>
      <c r="B455" s="1109"/>
      <c r="C455" s="1110"/>
      <c r="D455" s="77"/>
      <c r="E455" s="1106"/>
      <c r="F455" s="80"/>
      <c r="G455" s="1106"/>
      <c r="H455" s="80"/>
      <c r="I455" s="1106"/>
      <c r="J455" s="105"/>
    </row>
    <row r="456" spans="1:10" x14ac:dyDescent="0.2">
      <c r="A456" s="1113"/>
      <c r="B456" s="1109"/>
      <c r="C456" s="1110"/>
      <c r="D456" s="80"/>
      <c r="E456" s="1106"/>
      <c r="F456" s="80"/>
      <c r="G456" s="1106"/>
      <c r="H456" s="80"/>
      <c r="I456" s="1106"/>
      <c r="J456" s="105"/>
    </row>
    <row r="457" spans="1:10" x14ac:dyDescent="0.2">
      <c r="A457" s="1113"/>
      <c r="B457" s="1109"/>
      <c r="C457" s="1110"/>
      <c r="D457" s="80"/>
      <c r="E457" s="1106"/>
      <c r="F457" s="80"/>
      <c r="G457" s="1106"/>
      <c r="H457" s="80"/>
      <c r="I457" s="1106"/>
      <c r="J457" s="105"/>
    </row>
    <row r="459" spans="1:10" ht="15" x14ac:dyDescent="0.2">
      <c r="A459" s="1108"/>
      <c r="B459" s="1109"/>
      <c r="C459" s="1110"/>
      <c r="D459" s="77"/>
      <c r="E459" s="1106"/>
      <c r="F459" s="80"/>
      <c r="G459" s="1106"/>
      <c r="H459" s="80"/>
      <c r="I459" s="1106"/>
      <c r="J459" s="106"/>
    </row>
    <row r="460" spans="1:10" x14ac:dyDescent="0.2">
      <c r="A460" s="1108"/>
      <c r="B460" s="1109"/>
      <c r="C460" s="1110"/>
      <c r="D460" s="77"/>
      <c r="E460" s="1106"/>
      <c r="F460" s="80"/>
      <c r="G460" s="1106"/>
      <c r="H460" s="80"/>
      <c r="I460" s="1106"/>
      <c r="J460" s="105"/>
    </row>
    <row r="461" spans="1:10" ht="15" x14ac:dyDescent="0.2">
      <c r="A461" s="1108"/>
      <c r="B461" s="1109"/>
      <c r="C461" s="1110"/>
      <c r="D461" s="114"/>
      <c r="E461" s="1106"/>
      <c r="F461" s="80"/>
      <c r="G461" s="1106"/>
      <c r="H461" s="80"/>
      <c r="I461" s="1106"/>
      <c r="J461" s="106"/>
    </row>
    <row r="463" spans="1:10" x14ac:dyDescent="0.2">
      <c r="A463" s="1108"/>
      <c r="B463" s="1109"/>
      <c r="C463" s="1110"/>
      <c r="D463" s="77"/>
      <c r="E463" s="1106"/>
      <c r="F463" s="80"/>
      <c r="G463" s="1106"/>
      <c r="H463" s="80"/>
      <c r="I463" s="1106"/>
      <c r="J463" s="78"/>
    </row>
    <row r="464" spans="1:10" x14ac:dyDescent="0.2">
      <c r="A464" s="1108"/>
      <c r="B464" s="1109"/>
      <c r="C464" s="1110"/>
      <c r="D464" s="77"/>
      <c r="E464" s="1106"/>
      <c r="F464" s="80"/>
      <c r="G464" s="1106"/>
      <c r="H464" s="80"/>
      <c r="I464" s="1106"/>
      <c r="J464" s="78"/>
    </row>
    <row r="465" spans="1:10" x14ac:dyDescent="0.2">
      <c r="A465" s="1108"/>
      <c r="B465" s="1109"/>
      <c r="C465" s="1110"/>
      <c r="D465" s="84"/>
      <c r="E465" s="1106"/>
      <c r="F465" s="80"/>
      <c r="G465" s="1106"/>
      <c r="H465" s="80"/>
      <c r="I465" s="1106"/>
      <c r="J465" s="78"/>
    </row>
    <row r="467" spans="1:10" ht="33" customHeight="1" x14ac:dyDescent="0.2">
      <c r="A467" s="1108"/>
      <c r="B467" s="1109"/>
      <c r="C467" s="1110"/>
      <c r="D467" s="77"/>
      <c r="E467" s="1106"/>
      <c r="F467" s="80"/>
      <c r="G467" s="1106"/>
      <c r="H467" s="80"/>
      <c r="I467" s="1106"/>
      <c r="J467" s="115"/>
    </row>
    <row r="468" spans="1:10" ht="33" customHeight="1" x14ac:dyDescent="0.2">
      <c r="A468" s="1108"/>
      <c r="B468" s="1109"/>
      <c r="C468" s="1110"/>
      <c r="D468" s="77"/>
      <c r="E468" s="1106"/>
      <c r="F468" s="80"/>
      <c r="G468" s="1106"/>
      <c r="H468" s="80"/>
      <c r="I468" s="1106"/>
      <c r="J468" s="115"/>
    </row>
    <row r="469" spans="1:10" ht="33" customHeight="1" x14ac:dyDescent="0.2">
      <c r="A469" s="1108"/>
      <c r="B469" s="1109"/>
      <c r="C469" s="1110"/>
      <c r="D469" s="77"/>
      <c r="E469" s="1106"/>
      <c r="F469" s="80"/>
      <c r="G469" s="1106"/>
      <c r="H469" s="80"/>
      <c r="I469" s="1106"/>
      <c r="J469" s="115"/>
    </row>
    <row r="471" spans="1:10" ht="24.75" customHeight="1" x14ac:dyDescent="0.2">
      <c r="A471" s="1108"/>
      <c r="B471" s="1109"/>
      <c r="C471" s="1110"/>
      <c r="D471" s="80"/>
      <c r="E471" s="1106"/>
      <c r="F471" s="80"/>
      <c r="G471" s="1106"/>
      <c r="H471" s="80"/>
      <c r="I471" s="1106"/>
      <c r="J471" s="115"/>
    </row>
    <row r="472" spans="1:10" ht="24.75" customHeight="1" x14ac:dyDescent="0.2">
      <c r="A472" s="1108"/>
      <c r="B472" s="1109"/>
      <c r="C472" s="1110"/>
      <c r="D472" s="77"/>
      <c r="E472" s="1106"/>
      <c r="F472" s="80"/>
      <c r="G472" s="1106"/>
      <c r="H472" s="80"/>
      <c r="I472" s="1106"/>
      <c r="J472" s="115"/>
    </row>
    <row r="473" spans="1:10" ht="24.75" customHeight="1" x14ac:dyDescent="0.2">
      <c r="A473" s="1108"/>
      <c r="B473" s="1109"/>
      <c r="C473" s="1110"/>
      <c r="D473" s="80"/>
      <c r="E473" s="1106"/>
      <c r="F473" s="80"/>
      <c r="G473" s="1106"/>
      <c r="H473" s="80"/>
      <c r="I473" s="1106"/>
      <c r="J473" s="115"/>
    </row>
    <row r="475" spans="1:10" ht="51" customHeight="1" x14ac:dyDescent="0.2">
      <c r="A475" s="1108"/>
      <c r="B475" s="1109"/>
      <c r="C475" s="1110"/>
      <c r="D475" s="77"/>
      <c r="E475" s="1106"/>
      <c r="F475" s="80"/>
      <c r="G475" s="1106"/>
      <c r="H475" s="80"/>
      <c r="I475" s="1106"/>
      <c r="J475" s="107"/>
    </row>
    <row r="476" spans="1:10" ht="51" customHeight="1" x14ac:dyDescent="0.2">
      <c r="A476" s="1108"/>
      <c r="B476" s="1109"/>
      <c r="C476" s="1110"/>
      <c r="D476" s="77"/>
      <c r="E476" s="1106"/>
      <c r="F476" s="80"/>
      <c r="G476" s="1106"/>
      <c r="H476" s="80"/>
      <c r="I476" s="1106"/>
      <c r="J476" s="108"/>
    </row>
    <row r="477" spans="1:10" ht="51" customHeight="1" x14ac:dyDescent="0.2">
      <c r="A477" s="1108"/>
      <c r="B477" s="1109"/>
      <c r="C477" s="1110"/>
      <c r="D477" s="77"/>
      <c r="E477" s="1106"/>
      <c r="F477" s="80"/>
      <c r="G477" s="1106"/>
      <c r="H477" s="80"/>
      <c r="I477" s="1106"/>
      <c r="J477" s="108"/>
    </row>
    <row r="479" spans="1:10" x14ac:dyDescent="0.2">
      <c r="A479" s="1108"/>
      <c r="B479" s="1109"/>
      <c r="C479" s="1110"/>
      <c r="D479" s="77"/>
      <c r="E479" s="1106"/>
      <c r="F479" s="80"/>
      <c r="G479" s="1106"/>
      <c r="H479" s="80"/>
      <c r="I479" s="1106"/>
      <c r="J479" s="104"/>
    </row>
    <row r="480" spans="1:10" x14ac:dyDescent="0.2">
      <c r="A480" s="1108"/>
      <c r="B480" s="1109"/>
      <c r="C480" s="1110"/>
      <c r="D480" s="90"/>
      <c r="E480" s="1106"/>
      <c r="F480" s="80"/>
      <c r="G480" s="1106"/>
      <c r="H480" s="80"/>
      <c r="I480" s="1106"/>
      <c r="J480" s="104"/>
    </row>
    <row r="481" spans="1:10" x14ac:dyDescent="0.2">
      <c r="A481" s="1108"/>
      <c r="B481" s="1109"/>
      <c r="C481" s="1110"/>
      <c r="D481" s="80"/>
      <c r="E481" s="1106"/>
      <c r="F481" s="80"/>
      <c r="G481" s="1106"/>
      <c r="H481" s="80"/>
      <c r="I481" s="1106"/>
      <c r="J481" s="105"/>
    </row>
    <row r="483" spans="1:10" x14ac:dyDescent="0.2">
      <c r="A483" s="1113"/>
      <c r="B483" s="1109"/>
      <c r="C483" s="1110"/>
      <c r="D483" s="77"/>
      <c r="E483" s="1106"/>
      <c r="F483" s="80"/>
      <c r="G483" s="1106"/>
      <c r="H483" s="80"/>
      <c r="I483" s="1106"/>
      <c r="J483" s="105"/>
    </row>
    <row r="484" spans="1:10" x14ac:dyDescent="0.2">
      <c r="A484" s="1113"/>
      <c r="B484" s="1109"/>
      <c r="C484" s="1110"/>
      <c r="D484" s="77"/>
      <c r="E484" s="1106"/>
      <c r="F484" s="80"/>
      <c r="G484" s="1106"/>
      <c r="H484" s="80"/>
      <c r="I484" s="1106"/>
      <c r="J484" s="105"/>
    </row>
    <row r="485" spans="1:10" x14ac:dyDescent="0.2">
      <c r="A485" s="1113"/>
      <c r="B485" s="1109"/>
      <c r="C485" s="1110"/>
      <c r="D485" s="80"/>
      <c r="E485" s="1106"/>
      <c r="F485" s="80"/>
      <c r="G485" s="1106"/>
      <c r="H485" s="80"/>
      <c r="I485" s="1106"/>
      <c r="J485" s="105"/>
    </row>
    <row r="487" spans="1:10" x14ac:dyDescent="0.2">
      <c r="A487" s="1108"/>
      <c r="B487" s="1109"/>
      <c r="C487" s="1110"/>
      <c r="D487" s="77"/>
      <c r="E487" s="1106"/>
      <c r="F487" s="80"/>
      <c r="G487" s="1106"/>
      <c r="H487" s="80"/>
      <c r="I487" s="1106"/>
      <c r="J487" s="105"/>
    </row>
    <row r="488" spans="1:10" x14ac:dyDescent="0.2">
      <c r="A488" s="1108"/>
      <c r="B488" s="1109"/>
      <c r="C488" s="1110"/>
      <c r="D488" s="77"/>
      <c r="E488" s="1106"/>
      <c r="F488" s="80"/>
      <c r="G488" s="1106"/>
      <c r="H488" s="80"/>
      <c r="I488" s="1106"/>
      <c r="J488" s="105"/>
    </row>
    <row r="489" spans="1:10" ht="15" customHeight="1" x14ac:dyDescent="0.2">
      <c r="A489" s="1108"/>
      <c r="B489" s="1109"/>
      <c r="C489" s="1110"/>
      <c r="D489" s="77"/>
      <c r="E489" s="1106"/>
      <c r="F489" s="80"/>
      <c r="G489" s="1106"/>
      <c r="H489" s="80"/>
      <c r="I489" s="1106"/>
      <c r="J489" s="105"/>
    </row>
    <row r="491" spans="1:10" ht="18" x14ac:dyDescent="0.2">
      <c r="A491" s="50"/>
      <c r="B491" s="51"/>
      <c r="C491" s="50"/>
      <c r="D491" s="50"/>
      <c r="E491" s="50"/>
      <c r="F491" s="50"/>
      <c r="G491" s="50"/>
      <c r="H491" s="50"/>
      <c r="I491" s="50"/>
      <c r="J491" s="51"/>
    </row>
    <row r="492" spans="1:10" ht="15" x14ac:dyDescent="0.2">
      <c r="A492" s="1108"/>
      <c r="B492" s="1109"/>
      <c r="C492" s="1110"/>
      <c r="D492" s="77"/>
      <c r="E492" s="1106"/>
      <c r="F492" s="80"/>
      <c r="G492" s="1106"/>
      <c r="H492" s="80"/>
      <c r="I492" s="1106"/>
      <c r="J492" s="108"/>
    </row>
    <row r="493" spans="1:10" x14ac:dyDescent="0.2">
      <c r="A493" s="1108"/>
      <c r="B493" s="1109"/>
      <c r="C493" s="1110"/>
      <c r="D493" s="77"/>
      <c r="E493" s="1106"/>
      <c r="F493" s="80"/>
      <c r="G493" s="1106"/>
      <c r="H493" s="80"/>
      <c r="I493" s="1106"/>
      <c r="J493" s="104"/>
    </row>
    <row r="494" spans="1:10" x14ac:dyDescent="0.2">
      <c r="A494" s="1108"/>
      <c r="B494" s="1109"/>
      <c r="C494" s="1110"/>
      <c r="D494" s="77"/>
      <c r="E494" s="1106"/>
      <c r="F494" s="80"/>
      <c r="G494" s="1106"/>
      <c r="H494" s="80"/>
      <c r="I494" s="1106"/>
      <c r="J494" s="116"/>
    </row>
    <row r="496" spans="1:10" x14ac:dyDescent="0.2">
      <c r="A496" s="1108"/>
      <c r="B496" s="1109"/>
      <c r="C496" s="1110"/>
      <c r="D496" s="77"/>
      <c r="E496" s="1106"/>
      <c r="F496" s="80"/>
      <c r="G496" s="1106"/>
      <c r="H496" s="80"/>
      <c r="I496" s="1106"/>
      <c r="J496" s="117"/>
    </row>
    <row r="497" spans="1:10" x14ac:dyDescent="0.2">
      <c r="A497" s="1108"/>
      <c r="B497" s="1109"/>
      <c r="C497" s="1110"/>
      <c r="D497" s="77"/>
      <c r="E497" s="1106"/>
      <c r="F497" s="80"/>
      <c r="G497" s="1106"/>
      <c r="H497" s="80"/>
      <c r="I497" s="1106"/>
      <c r="J497" s="105"/>
    </row>
    <row r="498" spans="1:10" ht="15" x14ac:dyDescent="0.2">
      <c r="A498" s="1108"/>
      <c r="B498" s="1109"/>
      <c r="C498" s="1110"/>
      <c r="D498" s="77"/>
      <c r="E498" s="1106"/>
      <c r="F498" s="80"/>
      <c r="G498" s="1106"/>
      <c r="H498" s="80"/>
      <c r="I498" s="1106"/>
      <c r="J498" s="106"/>
    </row>
    <row r="500" spans="1:10" ht="27" customHeight="1" x14ac:dyDescent="0.2">
      <c r="A500" s="1108"/>
      <c r="B500" s="1109"/>
      <c r="C500" s="1110"/>
      <c r="D500" s="77"/>
      <c r="E500" s="1106"/>
      <c r="F500" s="80"/>
      <c r="G500" s="1106"/>
      <c r="H500" s="80"/>
      <c r="I500" s="1106"/>
      <c r="J500" s="105"/>
    </row>
    <row r="501" spans="1:10" ht="27" customHeight="1" x14ac:dyDescent="0.2">
      <c r="A501" s="1108"/>
      <c r="B501" s="1109"/>
      <c r="C501" s="1110"/>
      <c r="D501" s="77"/>
      <c r="E501" s="1106"/>
      <c r="F501" s="80"/>
      <c r="G501" s="1106"/>
      <c r="H501" s="80"/>
      <c r="I501" s="1106"/>
      <c r="J501" s="105"/>
    </row>
    <row r="502" spans="1:10" ht="27" customHeight="1" x14ac:dyDescent="0.2">
      <c r="A502" s="1108"/>
      <c r="B502" s="1109"/>
      <c r="C502" s="1110"/>
      <c r="D502" s="77"/>
      <c r="E502" s="1106"/>
      <c r="F502" s="80"/>
      <c r="G502" s="1106"/>
      <c r="H502" s="80"/>
      <c r="I502" s="1106"/>
      <c r="J502" s="116"/>
    </row>
    <row r="504" spans="1:10" x14ac:dyDescent="0.2">
      <c r="A504" s="1108"/>
      <c r="B504" s="1109"/>
      <c r="C504" s="1110"/>
      <c r="D504" s="77"/>
      <c r="E504" s="1106"/>
      <c r="F504" s="80"/>
      <c r="G504" s="1106"/>
      <c r="H504" s="80"/>
      <c r="I504" s="1106"/>
      <c r="J504" s="78"/>
    </row>
    <row r="505" spans="1:10" ht="69.75" customHeight="1" x14ac:dyDescent="0.2">
      <c r="A505" s="1108"/>
      <c r="B505" s="1109"/>
      <c r="C505" s="1110"/>
      <c r="D505" s="77"/>
      <c r="E505" s="1106"/>
      <c r="F505" s="80"/>
      <c r="G505" s="1106"/>
      <c r="H505" s="80"/>
      <c r="I505" s="1106"/>
      <c r="J505" s="105"/>
    </row>
    <row r="506" spans="1:10" ht="20.25" customHeight="1" x14ac:dyDescent="0.2">
      <c r="A506" s="1108"/>
      <c r="B506" s="1109"/>
      <c r="C506" s="1110"/>
      <c r="D506" s="80"/>
      <c r="E506" s="1106"/>
      <c r="F506" s="80"/>
      <c r="G506" s="1106"/>
      <c r="H506" s="80"/>
      <c r="I506" s="1106"/>
      <c r="J506" s="105"/>
    </row>
    <row r="508" spans="1:10" x14ac:dyDescent="0.2">
      <c r="A508" s="1108"/>
      <c r="B508" s="1109"/>
      <c r="C508" s="1110"/>
      <c r="D508" s="77"/>
      <c r="E508" s="1106"/>
      <c r="F508" s="80"/>
      <c r="G508" s="1106"/>
      <c r="H508" s="80"/>
      <c r="I508" s="1106"/>
      <c r="J508" s="107"/>
    </row>
    <row r="509" spans="1:10" x14ac:dyDescent="0.2">
      <c r="A509" s="1108"/>
      <c r="B509" s="1109"/>
      <c r="C509" s="1110"/>
      <c r="D509" s="77"/>
      <c r="E509" s="1106"/>
      <c r="F509" s="80"/>
      <c r="G509" s="1106"/>
      <c r="H509" s="80"/>
      <c r="I509" s="1106"/>
      <c r="J509" s="117"/>
    </row>
    <row r="510" spans="1:10" x14ac:dyDescent="0.2">
      <c r="A510" s="1108"/>
      <c r="B510" s="1109"/>
      <c r="C510" s="1110"/>
      <c r="D510" s="77"/>
      <c r="E510" s="1106"/>
      <c r="F510" s="80"/>
      <c r="G510" s="1106"/>
      <c r="H510" s="80"/>
      <c r="I510" s="1106"/>
      <c r="J510" s="105"/>
    </row>
    <row r="512" spans="1:10" x14ac:dyDescent="0.2">
      <c r="A512" s="1108"/>
      <c r="B512" s="1109"/>
      <c r="C512" s="1110"/>
      <c r="D512" s="77"/>
      <c r="E512" s="1106"/>
      <c r="F512" s="80"/>
      <c r="G512" s="1106"/>
      <c r="H512" s="80"/>
      <c r="I512" s="1106"/>
      <c r="J512" s="107"/>
    </row>
    <row r="513" spans="1:10" ht="15" x14ac:dyDescent="0.2">
      <c r="A513" s="1108"/>
      <c r="B513" s="1109"/>
      <c r="C513" s="1110"/>
      <c r="D513" s="77"/>
      <c r="E513" s="1106"/>
      <c r="F513" s="80"/>
      <c r="G513" s="1106"/>
      <c r="H513" s="80"/>
      <c r="I513" s="1106"/>
      <c r="J513" s="106"/>
    </row>
    <row r="514" spans="1:10" x14ac:dyDescent="0.2">
      <c r="A514" s="1108"/>
      <c r="B514" s="1109"/>
      <c r="C514" s="1110"/>
      <c r="D514" s="77"/>
      <c r="E514" s="1106"/>
      <c r="F514" s="80"/>
      <c r="G514" s="1106"/>
      <c r="H514" s="80"/>
      <c r="I514" s="1106"/>
      <c r="J514" s="105"/>
    </row>
    <row r="516" spans="1:10" x14ac:dyDescent="0.2">
      <c r="A516" s="1108"/>
      <c r="B516" s="1109"/>
      <c r="C516" s="1110"/>
      <c r="D516" s="77"/>
      <c r="E516" s="1106"/>
      <c r="F516" s="80"/>
      <c r="G516" s="1106"/>
      <c r="H516" s="80"/>
      <c r="I516" s="1106"/>
      <c r="J516" s="107"/>
    </row>
    <row r="517" spans="1:10" ht="15" x14ac:dyDescent="0.2">
      <c r="A517" s="1108"/>
      <c r="B517" s="1109"/>
      <c r="C517" s="1110"/>
      <c r="D517" s="77"/>
      <c r="E517" s="1106"/>
      <c r="F517" s="80"/>
      <c r="G517" s="1106"/>
      <c r="H517" s="80"/>
      <c r="I517" s="1106"/>
      <c r="J517" s="106"/>
    </row>
    <row r="518" spans="1:10" ht="15" x14ac:dyDescent="0.2">
      <c r="A518" s="1108"/>
      <c r="B518" s="1109"/>
      <c r="C518" s="1110"/>
      <c r="D518" s="77"/>
      <c r="E518" s="1106"/>
      <c r="F518" s="80"/>
      <c r="G518" s="1106"/>
      <c r="H518" s="80"/>
      <c r="I518" s="1106"/>
      <c r="J518" s="106"/>
    </row>
    <row r="520" spans="1:10" x14ac:dyDescent="0.2">
      <c r="A520" s="1108"/>
      <c r="B520" s="1109"/>
      <c r="C520" s="1110"/>
      <c r="D520" s="77"/>
      <c r="E520" s="1106"/>
      <c r="F520" s="80"/>
      <c r="G520" s="1106"/>
      <c r="H520" s="80"/>
      <c r="I520" s="1106"/>
      <c r="J520" s="105"/>
    </row>
    <row r="521" spans="1:10" x14ac:dyDescent="0.2">
      <c r="A521" s="1108"/>
      <c r="B521" s="1109"/>
      <c r="C521" s="1110"/>
      <c r="D521" s="77"/>
      <c r="E521" s="1106"/>
      <c r="F521" s="80"/>
      <c r="G521" s="1106"/>
      <c r="H521" s="80"/>
      <c r="I521" s="1106"/>
      <c r="J521" s="105"/>
    </row>
    <row r="522" spans="1:10" ht="15" x14ac:dyDescent="0.2">
      <c r="A522" s="1108"/>
      <c r="B522" s="1109"/>
      <c r="C522" s="1110"/>
      <c r="D522" s="77"/>
      <c r="E522" s="1106"/>
      <c r="F522" s="80"/>
      <c r="G522" s="1106"/>
      <c r="H522" s="80"/>
      <c r="I522" s="1106"/>
      <c r="J522" s="106"/>
    </row>
    <row r="524" spans="1:10" x14ac:dyDescent="0.2">
      <c r="A524" s="1108"/>
      <c r="B524" s="1109"/>
      <c r="C524" s="1110"/>
      <c r="D524" s="77"/>
      <c r="E524" s="1106"/>
      <c r="F524" s="80"/>
      <c r="G524" s="1106"/>
      <c r="H524" s="80"/>
      <c r="I524" s="1106"/>
      <c r="J524" s="107"/>
    </row>
    <row r="525" spans="1:10" x14ac:dyDescent="0.2">
      <c r="A525" s="1108"/>
      <c r="B525" s="1109"/>
      <c r="C525" s="1110"/>
      <c r="D525" s="77"/>
      <c r="E525" s="1106"/>
      <c r="F525" s="80"/>
      <c r="G525" s="1106"/>
      <c r="H525" s="80"/>
      <c r="I525" s="1106"/>
      <c r="J525" s="105"/>
    </row>
    <row r="526" spans="1:10" ht="15" x14ac:dyDescent="0.2">
      <c r="A526" s="1108"/>
      <c r="B526" s="1109"/>
      <c r="C526" s="1110"/>
      <c r="D526" s="77"/>
      <c r="E526" s="1106"/>
      <c r="F526" s="80"/>
      <c r="G526" s="1106"/>
      <c r="H526" s="80"/>
      <c r="I526" s="1106"/>
      <c r="J526" s="106"/>
    </row>
    <row r="528" spans="1:10" ht="15" x14ac:dyDescent="0.2">
      <c r="A528" s="1108"/>
      <c r="B528" s="1111"/>
      <c r="C528" s="1110"/>
      <c r="D528" s="77"/>
      <c r="E528" s="1106"/>
      <c r="F528" s="80"/>
      <c r="G528" s="1106"/>
      <c r="H528" s="80"/>
      <c r="I528" s="1106"/>
      <c r="J528" s="108"/>
    </row>
    <row r="529" spans="1:10" x14ac:dyDescent="0.2">
      <c r="A529" s="1108"/>
      <c r="B529" s="1111"/>
      <c r="C529" s="1110"/>
      <c r="D529" s="77"/>
      <c r="E529" s="1106"/>
      <c r="F529" s="80"/>
      <c r="G529" s="1106"/>
      <c r="H529" s="80"/>
      <c r="I529" s="1106"/>
      <c r="J529" s="107"/>
    </row>
    <row r="530" spans="1:10" x14ac:dyDescent="0.2">
      <c r="A530" s="1108"/>
      <c r="B530" s="1111"/>
      <c r="C530" s="1110"/>
      <c r="D530" s="77"/>
      <c r="E530" s="1106"/>
      <c r="F530" s="80"/>
      <c r="G530" s="1106"/>
      <c r="H530" s="80"/>
      <c r="I530" s="1106"/>
      <c r="J530" s="105"/>
    </row>
    <row r="532" spans="1:10" ht="45" customHeight="1" x14ac:dyDescent="0.2">
      <c r="A532" s="1108"/>
      <c r="B532" s="1109"/>
      <c r="C532" s="1110"/>
      <c r="D532" s="77"/>
      <c r="E532" s="1106"/>
      <c r="F532" s="80"/>
      <c r="G532" s="1106"/>
      <c r="H532" s="80"/>
      <c r="I532" s="1106"/>
      <c r="J532" s="106"/>
    </row>
    <row r="533" spans="1:10" ht="42.75" customHeight="1" x14ac:dyDescent="0.2">
      <c r="A533" s="1108"/>
      <c r="B533" s="1109"/>
      <c r="C533" s="1110"/>
      <c r="D533" s="77"/>
      <c r="E533" s="1106"/>
      <c r="F533" s="80"/>
      <c r="G533" s="1106"/>
      <c r="H533" s="80"/>
      <c r="I533" s="1106"/>
      <c r="J533" s="105"/>
    </row>
    <row r="534" spans="1:10" ht="15.75" customHeight="1" x14ac:dyDescent="0.2">
      <c r="A534" s="1108"/>
      <c r="B534" s="1109"/>
      <c r="C534" s="1110"/>
      <c r="D534" s="77"/>
      <c r="E534" s="1106"/>
      <c r="F534" s="80"/>
      <c r="G534" s="1106"/>
      <c r="H534" s="80"/>
      <c r="I534" s="1106"/>
      <c r="J534" s="108"/>
    </row>
    <row r="536" spans="1:10" x14ac:dyDescent="0.2">
      <c r="A536" s="1108"/>
      <c r="B536" s="1109"/>
      <c r="C536" s="1110"/>
      <c r="D536" s="77"/>
      <c r="E536" s="1106"/>
      <c r="F536" s="80"/>
      <c r="G536" s="1106"/>
      <c r="H536" s="80"/>
      <c r="I536" s="1106"/>
      <c r="J536" s="103"/>
    </row>
    <row r="537" spans="1:10" x14ac:dyDescent="0.2">
      <c r="A537" s="1108"/>
      <c r="B537" s="1109"/>
      <c r="C537" s="1110"/>
      <c r="D537" s="77"/>
      <c r="E537" s="1106"/>
      <c r="F537" s="80"/>
      <c r="G537" s="1106"/>
      <c r="H537" s="80"/>
      <c r="I537" s="1106"/>
      <c r="J537" s="117"/>
    </row>
    <row r="538" spans="1:10" x14ac:dyDescent="0.2">
      <c r="A538" s="1108"/>
      <c r="B538" s="1109"/>
      <c r="C538" s="1110"/>
      <c r="D538" s="77"/>
      <c r="E538" s="1106"/>
      <c r="F538" s="80"/>
      <c r="G538" s="1106"/>
      <c r="H538" s="80"/>
      <c r="I538" s="1106"/>
      <c r="J538" s="104"/>
    </row>
    <row r="540" spans="1:10" ht="36" customHeight="1" x14ac:dyDescent="0.2">
      <c r="A540" s="1108"/>
      <c r="B540" s="1109"/>
      <c r="C540" s="1110"/>
      <c r="D540" s="77"/>
      <c r="E540" s="1106"/>
      <c r="F540" s="80"/>
      <c r="G540" s="1106"/>
      <c r="H540" s="80"/>
      <c r="I540" s="1106"/>
      <c r="J540" s="106"/>
    </row>
    <row r="541" spans="1:10" ht="36" customHeight="1" x14ac:dyDescent="0.2">
      <c r="A541" s="1108"/>
      <c r="B541" s="1109"/>
      <c r="C541" s="1110"/>
      <c r="D541" s="77"/>
      <c r="E541" s="1106"/>
      <c r="F541" s="80"/>
      <c r="G541" s="1106"/>
      <c r="H541" s="80"/>
      <c r="I541" s="1106"/>
      <c r="J541" s="106"/>
    </row>
    <row r="542" spans="1:10" ht="36" customHeight="1" x14ac:dyDescent="0.2">
      <c r="A542" s="1108"/>
      <c r="B542" s="1109"/>
      <c r="C542" s="1110"/>
      <c r="D542" s="77"/>
      <c r="E542" s="1106"/>
      <c r="F542" s="80"/>
      <c r="G542" s="1106"/>
      <c r="H542" s="80"/>
      <c r="I542" s="1106"/>
      <c r="J542" s="106"/>
    </row>
    <row r="544" spans="1:10" ht="60" customHeight="1" x14ac:dyDescent="0.2">
      <c r="A544" s="1108"/>
      <c r="B544" s="1109"/>
      <c r="C544" s="1110"/>
      <c r="D544" s="77"/>
      <c r="E544" s="1106"/>
      <c r="F544" s="80"/>
      <c r="G544" s="1106"/>
      <c r="H544" s="80"/>
      <c r="I544" s="1106"/>
      <c r="J544" s="106"/>
    </row>
    <row r="545" spans="1:10" ht="60" customHeight="1" x14ac:dyDescent="0.2">
      <c r="A545" s="1108"/>
      <c r="B545" s="1109"/>
      <c r="C545" s="1110"/>
      <c r="D545" s="77"/>
      <c r="E545" s="1106"/>
      <c r="F545" s="80"/>
      <c r="G545" s="1106"/>
      <c r="H545" s="80"/>
      <c r="I545" s="1106"/>
      <c r="J545" s="106"/>
    </row>
    <row r="546" spans="1:10" ht="60" customHeight="1" x14ac:dyDescent="0.2">
      <c r="A546" s="1108"/>
      <c r="B546" s="1109"/>
      <c r="C546" s="1110"/>
      <c r="D546" s="77"/>
      <c r="E546" s="1106"/>
      <c r="F546" s="80"/>
      <c r="G546" s="1106"/>
      <c r="H546" s="80"/>
      <c r="I546" s="1106"/>
      <c r="J546" s="107"/>
    </row>
    <row r="548" spans="1:10" ht="15" x14ac:dyDescent="0.2">
      <c r="A548" s="1108"/>
      <c r="B548" s="1109"/>
      <c r="C548" s="1110"/>
      <c r="D548" s="77"/>
      <c r="E548" s="1106"/>
      <c r="F548" s="80"/>
      <c r="G548" s="1106"/>
      <c r="H548" s="80"/>
      <c r="I548" s="1106"/>
      <c r="J548" s="82"/>
    </row>
    <row r="549" spans="1:10" ht="15" x14ac:dyDescent="0.2">
      <c r="A549" s="1108"/>
      <c r="B549" s="1109"/>
      <c r="C549" s="1110"/>
      <c r="D549" s="77"/>
      <c r="E549" s="1106"/>
      <c r="F549" s="80"/>
      <c r="G549" s="1106"/>
      <c r="H549" s="80"/>
      <c r="I549" s="1106"/>
      <c r="J549" s="106"/>
    </row>
    <row r="550" spans="1:10" ht="15" x14ac:dyDescent="0.2">
      <c r="A550" s="1108"/>
      <c r="B550" s="1109"/>
      <c r="C550" s="1110"/>
      <c r="D550" s="77"/>
      <c r="E550" s="1106"/>
      <c r="F550" s="80"/>
      <c r="G550" s="1106"/>
      <c r="H550" s="80"/>
      <c r="I550" s="1106"/>
      <c r="J550" s="106"/>
    </row>
    <row r="552" spans="1:10" ht="30" customHeight="1" x14ac:dyDescent="0.2">
      <c r="A552" s="1108"/>
      <c r="B552" s="1109"/>
      <c r="C552" s="1110"/>
      <c r="D552" s="77"/>
      <c r="E552" s="1106"/>
      <c r="F552" s="80"/>
      <c r="G552" s="1106"/>
      <c r="H552" s="80"/>
      <c r="I552" s="1106"/>
      <c r="J552" s="106"/>
    </row>
    <row r="553" spans="1:10" ht="15" x14ac:dyDescent="0.2">
      <c r="A553" s="1108"/>
      <c r="B553" s="1109"/>
      <c r="C553" s="1110"/>
      <c r="D553" s="77"/>
      <c r="E553" s="1106"/>
      <c r="F553" s="80"/>
      <c r="G553" s="1106"/>
      <c r="H553" s="80"/>
      <c r="I553" s="1106"/>
      <c r="J553" s="106"/>
    </row>
    <row r="554" spans="1:10" ht="15" x14ac:dyDescent="0.2">
      <c r="A554" s="1108"/>
      <c r="B554" s="1109"/>
      <c r="C554" s="1110"/>
      <c r="D554" s="77"/>
      <c r="E554" s="1106"/>
      <c r="F554" s="80"/>
      <c r="G554" s="1106"/>
      <c r="H554" s="80"/>
      <c r="I554" s="1106"/>
      <c r="J554" s="106"/>
    </row>
    <row r="556" spans="1:10" ht="67.5" customHeight="1" x14ac:dyDescent="0.2">
      <c r="A556" s="1108"/>
      <c r="B556" s="1109"/>
      <c r="C556" s="1110"/>
      <c r="D556" s="77"/>
      <c r="E556" s="1106"/>
      <c r="F556" s="80"/>
      <c r="G556" s="1106"/>
      <c r="H556" s="80"/>
      <c r="I556" s="1106"/>
      <c r="J556" s="108"/>
    </row>
    <row r="557" spans="1:10" ht="67.5" customHeight="1" x14ac:dyDescent="0.2">
      <c r="A557" s="1108"/>
      <c r="B557" s="1109"/>
      <c r="C557" s="1110"/>
      <c r="D557" s="77"/>
      <c r="E557" s="1106"/>
      <c r="F557" s="80"/>
      <c r="G557" s="1106"/>
      <c r="H557" s="80"/>
      <c r="I557" s="1106"/>
      <c r="J557" s="106"/>
    </row>
    <row r="558" spans="1:10" ht="67.5" customHeight="1" x14ac:dyDescent="0.2">
      <c r="A558" s="1108"/>
      <c r="B558" s="1109"/>
      <c r="C558" s="1110"/>
      <c r="D558" s="77"/>
      <c r="E558" s="1106"/>
      <c r="F558" s="80"/>
      <c r="G558" s="1106"/>
      <c r="H558" s="80"/>
      <c r="I558" s="1106"/>
      <c r="J558" s="106"/>
    </row>
    <row r="560" spans="1:10" x14ac:dyDescent="0.2">
      <c r="A560" s="1108"/>
      <c r="B560" s="1109"/>
      <c r="C560" s="1110"/>
      <c r="D560" s="77"/>
      <c r="E560" s="1106"/>
      <c r="F560" s="80"/>
      <c r="G560" s="1106"/>
      <c r="H560" s="80"/>
      <c r="I560" s="1106"/>
      <c r="J560" s="105"/>
    </row>
    <row r="561" spans="1:10" x14ac:dyDescent="0.2">
      <c r="A561" s="1108"/>
      <c r="B561" s="1109"/>
      <c r="C561" s="1110"/>
      <c r="D561" s="77"/>
      <c r="E561" s="1106"/>
      <c r="F561" s="80"/>
      <c r="G561" s="1106"/>
      <c r="H561" s="80"/>
      <c r="I561" s="1106"/>
      <c r="J561" s="107"/>
    </row>
    <row r="562" spans="1:10" x14ac:dyDescent="0.2">
      <c r="A562" s="1108"/>
      <c r="B562" s="1109"/>
      <c r="C562" s="1110"/>
      <c r="D562" s="77"/>
      <c r="E562" s="1106"/>
      <c r="F562" s="80"/>
      <c r="G562" s="1106"/>
      <c r="H562" s="80"/>
      <c r="I562" s="1106"/>
      <c r="J562" s="105"/>
    </row>
    <row r="564" spans="1:10" x14ac:dyDescent="0.2">
      <c r="A564" s="1108"/>
      <c r="B564" s="1109"/>
      <c r="C564" s="1110"/>
      <c r="D564" s="77"/>
      <c r="E564" s="1106"/>
      <c r="F564" s="80"/>
      <c r="G564" s="1106"/>
      <c r="H564" s="80"/>
      <c r="I564" s="1106"/>
      <c r="J564" s="105"/>
    </row>
    <row r="565" spans="1:10" ht="42.75" customHeight="1" x14ac:dyDescent="0.2">
      <c r="A565" s="1108"/>
      <c r="B565" s="1109"/>
      <c r="C565" s="1110"/>
      <c r="D565" s="77"/>
      <c r="E565" s="1106"/>
      <c r="F565" s="80"/>
      <c r="G565" s="1106"/>
      <c r="H565" s="80"/>
      <c r="I565" s="1106"/>
      <c r="J565" s="79"/>
    </row>
    <row r="566" spans="1:10" ht="29.25" customHeight="1" x14ac:dyDescent="0.2">
      <c r="A566" s="1108"/>
      <c r="B566" s="1109"/>
      <c r="C566" s="1110"/>
      <c r="D566" s="77"/>
      <c r="E566" s="1106"/>
      <c r="F566" s="80"/>
      <c r="G566" s="1106"/>
      <c r="H566" s="80"/>
      <c r="I566" s="1106"/>
      <c r="J566" s="105"/>
    </row>
    <row r="568" spans="1:10" ht="31.5" customHeight="1" x14ac:dyDescent="0.2">
      <c r="A568" s="1108"/>
      <c r="B568" s="1125"/>
      <c r="C568" s="1110"/>
      <c r="D568" s="77"/>
      <c r="E568" s="1106"/>
      <c r="F568" s="80"/>
      <c r="G568" s="1106"/>
      <c r="H568" s="80"/>
      <c r="I568" s="1106"/>
      <c r="J568" s="105"/>
    </row>
    <row r="569" spans="1:10" ht="32.25" customHeight="1" x14ac:dyDescent="0.2">
      <c r="A569" s="1108"/>
      <c r="B569" s="1111"/>
      <c r="C569" s="1110"/>
      <c r="D569" s="77"/>
      <c r="E569" s="1106"/>
      <c r="F569" s="80"/>
      <c r="G569" s="1106"/>
      <c r="H569" s="80"/>
      <c r="I569" s="1106"/>
      <c r="J569" s="106"/>
    </row>
    <row r="570" spans="1:10" ht="48" customHeight="1" x14ac:dyDescent="0.2">
      <c r="A570" s="1108"/>
      <c r="B570" s="1111"/>
      <c r="C570" s="1110"/>
      <c r="D570" s="77"/>
      <c r="E570" s="1106"/>
      <c r="F570" s="80"/>
      <c r="G570" s="1106"/>
      <c r="H570" s="80"/>
      <c r="I570" s="1106"/>
      <c r="J570" s="106"/>
    </row>
    <row r="572" spans="1:10" x14ac:dyDescent="0.2">
      <c r="A572" s="1108"/>
      <c r="B572" s="1109"/>
      <c r="C572" s="1110"/>
      <c r="D572" s="77"/>
      <c r="E572" s="1106"/>
      <c r="F572" s="80"/>
      <c r="G572" s="1106"/>
      <c r="H572" s="80"/>
      <c r="I572" s="1106"/>
      <c r="J572" s="105"/>
    </row>
    <row r="573" spans="1:10" x14ac:dyDescent="0.2">
      <c r="A573" s="1108"/>
      <c r="B573" s="1109"/>
      <c r="C573" s="1110"/>
      <c r="D573" s="77"/>
      <c r="E573" s="1106"/>
      <c r="F573" s="80"/>
      <c r="G573" s="1106"/>
      <c r="H573" s="80"/>
      <c r="I573" s="1106"/>
      <c r="J573" s="105"/>
    </row>
    <row r="574" spans="1:10" ht="43.5" customHeight="1" x14ac:dyDescent="0.2">
      <c r="A574" s="1108"/>
      <c r="B574" s="1109"/>
      <c r="C574" s="1110"/>
      <c r="D574" s="77"/>
      <c r="E574" s="1106"/>
      <c r="F574" s="80"/>
      <c r="G574" s="1106"/>
      <c r="H574" s="80"/>
      <c r="I574" s="1106"/>
      <c r="J574" s="105"/>
    </row>
    <row r="576" spans="1:10" x14ac:dyDescent="0.2">
      <c r="A576" s="1108"/>
      <c r="B576" s="1109"/>
      <c r="C576" s="1110"/>
      <c r="D576" s="77"/>
      <c r="E576" s="1106"/>
      <c r="F576" s="80"/>
      <c r="G576" s="1106"/>
      <c r="H576" s="80"/>
      <c r="I576" s="1106"/>
      <c r="J576" s="105"/>
    </row>
    <row r="577" spans="1:10" ht="30" customHeight="1" x14ac:dyDescent="0.2">
      <c r="A577" s="1108"/>
      <c r="B577" s="1109"/>
      <c r="C577" s="1110"/>
      <c r="D577" s="77"/>
      <c r="E577" s="1106"/>
      <c r="F577" s="80"/>
      <c r="G577" s="1106"/>
      <c r="H577" s="80"/>
      <c r="I577" s="1106"/>
      <c r="J577" s="82"/>
    </row>
    <row r="578" spans="1:10" ht="15" x14ac:dyDescent="0.2">
      <c r="A578" s="1108"/>
      <c r="B578" s="1109"/>
      <c r="C578" s="1110"/>
      <c r="D578" s="77"/>
      <c r="E578" s="1106"/>
      <c r="F578" s="80"/>
      <c r="G578" s="1106"/>
      <c r="H578" s="80"/>
      <c r="I578" s="1106"/>
      <c r="J578" s="106"/>
    </row>
    <row r="580" spans="1:10" x14ac:dyDescent="0.2">
      <c r="A580" s="1108"/>
      <c r="B580" s="1111"/>
      <c r="C580" s="1110"/>
      <c r="D580" s="77"/>
      <c r="E580" s="1106"/>
      <c r="F580" s="80"/>
      <c r="G580" s="1106"/>
      <c r="H580" s="80"/>
      <c r="I580" s="1106"/>
      <c r="J580" s="105"/>
    </row>
    <row r="581" spans="1:10" x14ac:dyDescent="0.2">
      <c r="A581" s="1108"/>
      <c r="B581" s="1111"/>
      <c r="C581" s="1110"/>
      <c r="D581" s="77"/>
      <c r="E581" s="1106"/>
      <c r="F581" s="80"/>
      <c r="G581" s="1106"/>
      <c r="H581" s="80"/>
      <c r="I581" s="1106"/>
      <c r="J581" s="105"/>
    </row>
    <row r="582" spans="1:10" ht="57.75" customHeight="1" x14ac:dyDescent="0.2">
      <c r="A582" s="1108"/>
      <c r="B582" s="1111"/>
      <c r="C582" s="1110"/>
      <c r="D582" s="77"/>
      <c r="E582" s="1106"/>
      <c r="F582" s="80"/>
      <c r="G582" s="1106"/>
      <c r="H582" s="80"/>
      <c r="I582" s="1106"/>
      <c r="J582" s="105"/>
    </row>
    <row r="584" spans="1:10" ht="20.25" customHeight="1" x14ac:dyDescent="0.2">
      <c r="A584" s="1108"/>
      <c r="B584" s="1109"/>
      <c r="C584" s="1110"/>
      <c r="D584" s="77"/>
      <c r="E584" s="1106"/>
      <c r="F584" s="80"/>
      <c r="G584" s="1106"/>
      <c r="H584" s="80"/>
      <c r="I584" s="1106"/>
      <c r="J584" s="105"/>
    </row>
    <row r="585" spans="1:10" ht="21.75" customHeight="1" x14ac:dyDescent="0.2">
      <c r="A585" s="1108"/>
      <c r="B585" s="1109"/>
      <c r="C585" s="1110"/>
      <c r="D585" s="77"/>
      <c r="E585" s="1106"/>
      <c r="F585" s="80"/>
      <c r="G585" s="1106"/>
      <c r="H585" s="80"/>
      <c r="I585" s="1106"/>
      <c r="J585" s="105"/>
    </row>
    <row r="586" spans="1:10" x14ac:dyDescent="0.2">
      <c r="A586" s="1108"/>
      <c r="B586" s="1109"/>
      <c r="C586" s="1110"/>
      <c r="D586" s="77"/>
      <c r="E586" s="1106"/>
      <c r="F586" s="80"/>
      <c r="G586" s="1106"/>
      <c r="H586" s="80"/>
      <c r="I586" s="1106"/>
      <c r="J586" s="105"/>
    </row>
    <row r="588" spans="1:10" ht="30" customHeight="1" x14ac:dyDescent="0.2">
      <c r="A588" s="1108"/>
      <c r="B588" s="1111"/>
      <c r="C588" s="1110"/>
      <c r="D588" s="77"/>
      <c r="E588" s="1106"/>
      <c r="F588" s="80"/>
      <c r="G588" s="1106"/>
      <c r="H588" s="80"/>
      <c r="I588" s="1106"/>
      <c r="J588" s="106"/>
    </row>
    <row r="589" spans="1:10" ht="45" customHeight="1" x14ac:dyDescent="0.2">
      <c r="A589" s="1108"/>
      <c r="B589" s="1111"/>
      <c r="C589" s="1110"/>
      <c r="D589" s="77"/>
      <c r="E589" s="1106"/>
      <c r="F589" s="80"/>
      <c r="G589" s="1106"/>
      <c r="H589" s="80"/>
      <c r="I589" s="1106"/>
      <c r="J589" s="106"/>
    </row>
    <row r="590" spans="1:10" ht="15.75" customHeight="1" x14ac:dyDescent="0.2">
      <c r="A590" s="1108"/>
      <c r="B590" s="1111"/>
      <c r="C590" s="1110"/>
      <c r="D590" s="77"/>
      <c r="E590" s="1106"/>
      <c r="F590" s="80"/>
      <c r="G590" s="1106"/>
      <c r="H590" s="80"/>
      <c r="I590" s="1106"/>
      <c r="J590" s="106"/>
    </row>
    <row r="592" spans="1:10" ht="15" x14ac:dyDescent="0.2">
      <c r="A592" s="1108"/>
      <c r="B592" s="1111"/>
      <c r="C592" s="1110"/>
      <c r="D592" s="77"/>
      <c r="E592" s="1106"/>
      <c r="F592" s="80"/>
      <c r="G592" s="1106"/>
      <c r="H592" s="80"/>
      <c r="I592" s="1106"/>
      <c r="J592" s="106"/>
    </row>
    <row r="593" spans="1:10" ht="60" customHeight="1" x14ac:dyDescent="0.2">
      <c r="A593" s="1108"/>
      <c r="B593" s="1111"/>
      <c r="C593" s="1110"/>
      <c r="D593" s="77"/>
      <c r="E593" s="1106"/>
      <c r="F593" s="80"/>
      <c r="G593" s="1106"/>
      <c r="H593" s="80"/>
      <c r="I593" s="1106"/>
      <c r="J593" s="106"/>
    </row>
    <row r="594" spans="1:10" ht="29.25" customHeight="1" x14ac:dyDescent="0.2">
      <c r="A594" s="1108"/>
      <c r="B594" s="1111"/>
      <c r="C594" s="1110"/>
      <c r="D594" s="77"/>
      <c r="E594" s="1106"/>
      <c r="F594" s="80"/>
      <c r="G594" s="1106"/>
      <c r="H594" s="80"/>
      <c r="I594" s="1106"/>
      <c r="J594" s="105"/>
    </row>
    <row r="596" spans="1:10" x14ac:dyDescent="0.2">
      <c r="A596" s="1108"/>
      <c r="B596" s="1109"/>
      <c r="C596" s="1110"/>
      <c r="D596" s="77"/>
      <c r="E596" s="1106"/>
      <c r="F596" s="80"/>
      <c r="G596" s="1106"/>
      <c r="H596" s="80"/>
      <c r="I596" s="1106"/>
      <c r="J596" s="105"/>
    </row>
    <row r="597" spans="1:10" ht="15" x14ac:dyDescent="0.2">
      <c r="A597" s="1108"/>
      <c r="B597" s="1109"/>
      <c r="C597" s="1110"/>
      <c r="D597" s="77"/>
      <c r="E597" s="1106"/>
      <c r="F597" s="80"/>
      <c r="G597" s="1106"/>
      <c r="H597" s="80"/>
      <c r="I597" s="1106"/>
      <c r="J597" s="106"/>
    </row>
    <row r="598" spans="1:10" ht="29.25" customHeight="1" x14ac:dyDescent="0.2">
      <c r="A598" s="1108"/>
      <c r="B598" s="1109"/>
      <c r="C598" s="1110"/>
      <c r="D598" s="77"/>
      <c r="E598" s="1106"/>
      <c r="F598" s="80"/>
      <c r="G598" s="1106"/>
      <c r="H598" s="80"/>
      <c r="I598" s="1106"/>
      <c r="J598" s="105"/>
    </row>
    <row r="600" spans="1:10" ht="71.25" customHeight="1" x14ac:dyDescent="0.2">
      <c r="A600" s="1108"/>
      <c r="B600" s="1109"/>
      <c r="C600" s="1110"/>
      <c r="D600" s="77"/>
      <c r="E600" s="1106"/>
      <c r="F600" s="80"/>
      <c r="G600" s="1106"/>
      <c r="H600" s="80"/>
      <c r="I600" s="1106"/>
      <c r="J600" s="105"/>
    </row>
    <row r="601" spans="1:10" ht="57" customHeight="1" x14ac:dyDescent="0.2">
      <c r="A601" s="1108"/>
      <c r="B601" s="1109"/>
      <c r="C601" s="1110"/>
      <c r="D601" s="77"/>
      <c r="E601" s="1106"/>
      <c r="F601" s="80"/>
      <c r="G601" s="1106"/>
      <c r="H601" s="80"/>
      <c r="I601" s="1106"/>
      <c r="J601" s="105"/>
    </row>
    <row r="602" spans="1:10" ht="29.25" customHeight="1" x14ac:dyDescent="0.2">
      <c r="A602" s="1108"/>
      <c r="B602" s="1109"/>
      <c r="C602" s="1110"/>
      <c r="D602" s="77"/>
      <c r="E602" s="1106"/>
      <c r="F602" s="80"/>
      <c r="G602" s="1106"/>
      <c r="H602" s="80"/>
      <c r="I602" s="1106"/>
      <c r="J602" s="105"/>
    </row>
    <row r="604" spans="1:10" ht="42.75" customHeight="1" x14ac:dyDescent="0.2">
      <c r="A604" s="1108"/>
      <c r="B604" s="1109"/>
      <c r="C604" s="1110"/>
      <c r="D604" s="77"/>
      <c r="E604" s="1106"/>
      <c r="F604" s="80"/>
      <c r="G604" s="1106"/>
      <c r="H604" s="80"/>
      <c r="I604" s="1106"/>
      <c r="J604" s="105"/>
    </row>
    <row r="605" spans="1:10" ht="57" customHeight="1" x14ac:dyDescent="0.2">
      <c r="A605" s="1108"/>
      <c r="B605" s="1109"/>
      <c r="C605" s="1110"/>
      <c r="D605" s="77"/>
      <c r="E605" s="1106"/>
      <c r="F605" s="80"/>
      <c r="G605" s="1106"/>
      <c r="H605" s="80"/>
      <c r="I605" s="1106"/>
      <c r="J605" s="105"/>
    </row>
    <row r="606" spans="1:10" x14ac:dyDescent="0.2">
      <c r="A606" s="1108"/>
      <c r="B606" s="1109"/>
      <c r="C606" s="1110"/>
      <c r="D606" s="77"/>
      <c r="E606" s="1106"/>
      <c r="F606" s="80"/>
      <c r="G606" s="1106"/>
      <c r="H606" s="80"/>
      <c r="I606" s="1106"/>
      <c r="J606" s="107"/>
    </row>
    <row r="608" spans="1:10" ht="42.75" customHeight="1" x14ac:dyDescent="0.2">
      <c r="A608" s="1108"/>
      <c r="B608" s="1109"/>
      <c r="C608" s="1110"/>
      <c r="D608" s="77"/>
      <c r="E608" s="1106"/>
      <c r="F608" s="80"/>
      <c r="G608" s="1106"/>
      <c r="H608" s="80"/>
      <c r="I608" s="1106"/>
      <c r="J608" s="105"/>
    </row>
    <row r="609" spans="1:10" x14ac:dyDescent="0.2">
      <c r="A609" s="1108"/>
      <c r="B609" s="1109"/>
      <c r="C609" s="1110"/>
      <c r="D609" s="77"/>
      <c r="E609" s="1106"/>
      <c r="F609" s="80"/>
      <c r="G609" s="1106"/>
      <c r="H609" s="80"/>
      <c r="I609" s="1106"/>
      <c r="J609" s="105"/>
    </row>
    <row r="610" spans="1:10" ht="15" customHeight="1" x14ac:dyDescent="0.2">
      <c r="A610" s="1108"/>
      <c r="B610" s="1109"/>
      <c r="C610" s="1110"/>
      <c r="D610" s="77"/>
      <c r="E610" s="1106"/>
      <c r="F610" s="80"/>
      <c r="G610" s="1106"/>
      <c r="H610" s="80"/>
      <c r="I610" s="1106"/>
      <c r="J610" s="105"/>
    </row>
    <row r="612" spans="1:10" x14ac:dyDescent="0.2">
      <c r="A612" s="1108"/>
      <c r="B612" s="1111"/>
      <c r="C612" s="1110"/>
      <c r="D612" s="77"/>
      <c r="E612" s="1106"/>
      <c r="F612" s="80"/>
      <c r="G612" s="1106"/>
      <c r="H612" s="80"/>
      <c r="I612" s="1106"/>
      <c r="J612" s="104"/>
    </row>
    <row r="613" spans="1:10" x14ac:dyDescent="0.2">
      <c r="A613" s="1108"/>
      <c r="B613" s="1111"/>
      <c r="C613" s="1110"/>
      <c r="D613" s="77"/>
      <c r="E613" s="1106"/>
      <c r="F613" s="80"/>
      <c r="G613" s="1106"/>
      <c r="H613" s="80"/>
      <c r="I613" s="1106"/>
      <c r="J613" s="79"/>
    </row>
    <row r="614" spans="1:10" x14ac:dyDescent="0.2">
      <c r="A614" s="1108"/>
      <c r="B614" s="1111"/>
      <c r="C614" s="1110"/>
      <c r="D614" s="77"/>
      <c r="E614" s="1106"/>
      <c r="F614" s="80"/>
      <c r="G614" s="1106"/>
      <c r="H614" s="80"/>
      <c r="I614" s="1106"/>
      <c r="J614" s="79"/>
    </row>
    <row r="616" spans="1:10" ht="15.75" customHeight="1" x14ac:dyDescent="0.25">
      <c r="A616" s="1108"/>
      <c r="B616" s="1109"/>
      <c r="C616" s="1110"/>
      <c r="D616" s="77"/>
      <c r="E616" s="1106"/>
      <c r="F616" s="80"/>
      <c r="G616" s="1106"/>
      <c r="H616" s="80"/>
      <c r="I616" s="1106"/>
      <c r="J616" s="118"/>
    </row>
    <row r="617" spans="1:10" x14ac:dyDescent="0.2">
      <c r="A617" s="1108"/>
      <c r="B617" s="1109"/>
      <c r="C617" s="1110"/>
      <c r="D617" s="77"/>
      <c r="E617" s="1106"/>
      <c r="F617" s="80"/>
      <c r="G617" s="1106"/>
      <c r="H617" s="80"/>
      <c r="I617" s="1106"/>
      <c r="J617" s="105"/>
    </row>
    <row r="618" spans="1:10" x14ac:dyDescent="0.2">
      <c r="A618" s="1108"/>
      <c r="B618" s="1109"/>
      <c r="C618" s="1110"/>
      <c r="D618" s="77"/>
      <c r="E618" s="1106"/>
      <c r="F618" s="80"/>
      <c r="G618" s="1106"/>
      <c r="H618" s="80"/>
      <c r="I618" s="1106"/>
      <c r="J618" s="105"/>
    </row>
    <row r="620" spans="1:10" x14ac:dyDescent="0.2">
      <c r="A620" s="1108"/>
      <c r="B620" s="1109"/>
      <c r="C620" s="1110"/>
      <c r="D620" s="77"/>
      <c r="E620" s="1106"/>
      <c r="F620" s="80"/>
      <c r="G620" s="1106"/>
      <c r="H620" s="80"/>
      <c r="I620" s="1106"/>
      <c r="J620" s="103"/>
    </row>
    <row r="621" spans="1:10" x14ac:dyDescent="0.2">
      <c r="A621" s="1108"/>
      <c r="B621" s="1109"/>
      <c r="C621" s="1110"/>
      <c r="D621" s="77"/>
      <c r="E621" s="1106"/>
      <c r="F621" s="80"/>
      <c r="G621" s="1106"/>
      <c r="H621" s="80"/>
      <c r="I621" s="1106"/>
      <c r="J621" s="105"/>
    </row>
    <row r="622" spans="1:10" x14ac:dyDescent="0.2">
      <c r="A622" s="1108"/>
      <c r="B622" s="1109"/>
      <c r="C622" s="1110"/>
      <c r="D622" s="77"/>
      <c r="E622" s="1106"/>
      <c r="F622" s="80"/>
      <c r="G622" s="1106"/>
      <c r="H622" s="80"/>
      <c r="I622" s="1106"/>
      <c r="J622" s="105"/>
    </row>
    <row r="624" spans="1:10" x14ac:dyDescent="0.2">
      <c r="A624" s="1108"/>
      <c r="B624" s="1109"/>
      <c r="C624" s="1110"/>
      <c r="D624" s="77"/>
      <c r="E624" s="1106"/>
      <c r="F624" s="80"/>
      <c r="G624" s="1106"/>
      <c r="H624" s="80"/>
      <c r="I624" s="1106"/>
      <c r="J624" s="105"/>
    </row>
    <row r="625" spans="1:10" ht="15" x14ac:dyDescent="0.25">
      <c r="A625" s="1108"/>
      <c r="B625" s="1109"/>
      <c r="C625" s="1110"/>
      <c r="D625" s="77"/>
      <c r="E625" s="1106"/>
      <c r="F625" s="80"/>
      <c r="G625" s="1106"/>
      <c r="H625" s="80"/>
      <c r="I625" s="1106"/>
      <c r="J625" s="119"/>
    </row>
    <row r="626" spans="1:10" x14ac:dyDescent="0.2">
      <c r="A626" s="1108"/>
      <c r="B626" s="1109"/>
      <c r="C626" s="1110"/>
      <c r="D626" s="77"/>
      <c r="E626" s="1106"/>
      <c r="F626" s="80"/>
      <c r="G626" s="1106"/>
      <c r="H626" s="80"/>
      <c r="I626" s="1106"/>
      <c r="J626" s="105"/>
    </row>
    <row r="628" spans="1:10" x14ac:dyDescent="0.2">
      <c r="A628" s="1108"/>
      <c r="B628" s="1109"/>
      <c r="C628" s="1110"/>
      <c r="D628" s="77"/>
      <c r="E628" s="1106"/>
      <c r="F628" s="80"/>
      <c r="G628" s="1106"/>
      <c r="H628" s="80"/>
      <c r="I628" s="1106"/>
      <c r="J628" s="105"/>
    </row>
    <row r="629" spans="1:10" ht="30" customHeight="1" x14ac:dyDescent="0.2">
      <c r="A629" s="1108"/>
      <c r="B629" s="1109"/>
      <c r="C629" s="1110"/>
      <c r="D629" s="77"/>
      <c r="E629" s="1106"/>
      <c r="F629" s="80"/>
      <c r="G629" s="1106"/>
      <c r="H629" s="80"/>
      <c r="I629" s="1106"/>
      <c r="J629" s="106"/>
    </row>
    <row r="630" spans="1:10" ht="15.75" customHeight="1" x14ac:dyDescent="0.2">
      <c r="A630" s="1108"/>
      <c r="B630" s="1109"/>
      <c r="C630" s="1110"/>
      <c r="D630" s="77"/>
      <c r="E630" s="1106"/>
      <c r="F630" s="80"/>
      <c r="G630" s="1106"/>
      <c r="H630" s="80"/>
      <c r="I630" s="1106"/>
      <c r="J630" s="106"/>
    </row>
    <row r="632" spans="1:10" ht="57" customHeight="1" x14ac:dyDescent="0.2">
      <c r="A632" s="1108"/>
      <c r="B632" s="1109"/>
      <c r="C632" s="1110"/>
      <c r="D632" s="77"/>
      <c r="E632" s="1106"/>
      <c r="F632" s="80"/>
      <c r="G632" s="1106"/>
      <c r="H632" s="80"/>
      <c r="I632" s="1106"/>
      <c r="J632" s="105"/>
    </row>
    <row r="633" spans="1:10" x14ac:dyDescent="0.2">
      <c r="A633" s="1108"/>
      <c r="B633" s="1109"/>
      <c r="C633" s="1110"/>
      <c r="D633" s="77"/>
      <c r="E633" s="1106"/>
      <c r="F633" s="80"/>
      <c r="G633" s="1106"/>
      <c r="H633" s="80"/>
      <c r="I633" s="1106"/>
      <c r="J633" s="105"/>
    </row>
    <row r="634" spans="1:10" ht="15" customHeight="1" x14ac:dyDescent="0.2">
      <c r="A634" s="1108"/>
      <c r="B634" s="1109"/>
      <c r="C634" s="1110"/>
      <c r="D634" s="77"/>
      <c r="E634" s="1106"/>
      <c r="F634" s="80"/>
      <c r="G634" s="1106"/>
      <c r="H634" s="80"/>
      <c r="I634" s="1106"/>
      <c r="J634" s="105"/>
    </row>
    <row r="636" spans="1:10" x14ac:dyDescent="0.2">
      <c r="A636" s="1108"/>
      <c r="B636" s="1109"/>
      <c r="C636" s="1110"/>
      <c r="D636" s="77"/>
      <c r="E636" s="1106"/>
      <c r="F636" s="80"/>
      <c r="G636" s="1106"/>
      <c r="H636" s="80"/>
      <c r="I636" s="1106"/>
      <c r="J636" s="103"/>
    </row>
    <row r="637" spans="1:10" ht="15" x14ac:dyDescent="0.25">
      <c r="A637" s="1108"/>
      <c r="B637" s="1109"/>
      <c r="C637" s="1110"/>
      <c r="D637" s="77"/>
      <c r="E637" s="1106"/>
      <c r="F637" s="80"/>
      <c r="G637" s="1106"/>
      <c r="H637" s="80"/>
      <c r="I637" s="1106"/>
      <c r="J637" s="118"/>
    </row>
    <row r="638" spans="1:10" ht="15.75" customHeight="1" x14ac:dyDescent="0.25">
      <c r="A638" s="1108"/>
      <c r="B638" s="1109"/>
      <c r="C638" s="1110"/>
      <c r="D638" s="77"/>
      <c r="E638" s="1106"/>
      <c r="F638" s="80"/>
      <c r="G638" s="1106"/>
      <c r="H638" s="80"/>
      <c r="I638" s="1106"/>
      <c r="J638" s="118"/>
    </row>
    <row r="640" spans="1:10" ht="42.75" customHeight="1" x14ac:dyDescent="0.2">
      <c r="A640" s="1108"/>
      <c r="B640" s="1109"/>
      <c r="C640" s="1110"/>
      <c r="D640" s="77"/>
      <c r="E640" s="1106"/>
      <c r="F640" s="80"/>
      <c r="G640" s="1106"/>
      <c r="H640" s="80"/>
      <c r="I640" s="1106"/>
      <c r="J640" s="105"/>
    </row>
    <row r="641" spans="1:10" x14ac:dyDescent="0.2">
      <c r="A641" s="1108"/>
      <c r="B641" s="1109"/>
      <c r="C641" s="1110"/>
      <c r="D641" s="77"/>
      <c r="E641" s="1106"/>
      <c r="F641" s="80"/>
      <c r="G641" s="1106"/>
      <c r="H641" s="80"/>
      <c r="I641" s="1106"/>
      <c r="J641" s="116"/>
    </row>
    <row r="642" spans="1:10" ht="43.5" customHeight="1" x14ac:dyDescent="0.2">
      <c r="A642" s="1108"/>
      <c r="B642" s="1109"/>
      <c r="C642" s="1110"/>
      <c r="D642" s="77"/>
      <c r="E642" s="1106"/>
      <c r="F642" s="80"/>
      <c r="G642" s="1106"/>
      <c r="H642" s="80"/>
      <c r="I642" s="1106"/>
      <c r="J642" s="105"/>
    </row>
    <row r="644" spans="1:10" ht="15" x14ac:dyDescent="0.25">
      <c r="A644" s="1108"/>
      <c r="B644" s="1109"/>
      <c r="C644" s="1110"/>
      <c r="D644" s="77"/>
      <c r="E644" s="1106"/>
      <c r="F644" s="80"/>
      <c r="G644" s="1106"/>
      <c r="H644" s="80"/>
      <c r="I644" s="1106"/>
      <c r="J644" s="119"/>
    </row>
    <row r="645" spans="1:10" ht="30" customHeight="1" x14ac:dyDescent="0.2">
      <c r="A645" s="1108"/>
      <c r="B645" s="1109"/>
      <c r="C645" s="1110"/>
      <c r="D645" s="77"/>
      <c r="E645" s="1106"/>
      <c r="F645" s="80"/>
      <c r="G645" s="1106"/>
      <c r="H645" s="80"/>
      <c r="I645" s="1106"/>
      <c r="J645" s="106"/>
    </row>
    <row r="646" spans="1:10" x14ac:dyDescent="0.2">
      <c r="A646" s="1108"/>
      <c r="B646" s="1109"/>
      <c r="C646" s="1110"/>
      <c r="D646" s="77"/>
      <c r="E646" s="1106"/>
      <c r="F646" s="80"/>
      <c r="G646" s="1106"/>
      <c r="H646" s="80"/>
      <c r="I646" s="1106"/>
      <c r="J646" s="107"/>
    </row>
    <row r="648" spans="1:10" s="122" customFormat="1" x14ac:dyDescent="0.2">
      <c r="A648" s="1119"/>
      <c r="B648" s="1124"/>
      <c r="C648" s="1121"/>
      <c r="D648" s="120"/>
      <c r="E648" s="1122"/>
      <c r="F648" s="121"/>
      <c r="G648" s="1122"/>
      <c r="H648" s="121"/>
      <c r="I648" s="1122"/>
      <c r="J648" s="117"/>
    </row>
    <row r="649" spans="1:10" s="122" customFormat="1" x14ac:dyDescent="0.2">
      <c r="A649" s="1119"/>
      <c r="B649" s="1124"/>
      <c r="C649" s="1121"/>
      <c r="D649" s="120"/>
      <c r="E649" s="1122"/>
      <c r="F649" s="121"/>
      <c r="G649" s="1122"/>
      <c r="H649" s="121"/>
      <c r="I649" s="1122"/>
      <c r="J649" s="105"/>
    </row>
    <row r="650" spans="1:10" s="122" customFormat="1" ht="43.5" customHeight="1" x14ac:dyDescent="0.2">
      <c r="A650" s="1119"/>
      <c r="B650" s="1124"/>
      <c r="C650" s="1121"/>
      <c r="D650" s="120"/>
      <c r="E650" s="1122"/>
      <c r="F650" s="121"/>
      <c r="G650" s="1122"/>
      <c r="H650" s="121"/>
      <c r="I650" s="1122"/>
      <c r="J650" s="105"/>
    </row>
    <row r="652" spans="1:10" s="122" customFormat="1" ht="15" x14ac:dyDescent="0.2">
      <c r="A652" s="1119"/>
      <c r="B652" s="1123"/>
      <c r="C652" s="1121"/>
      <c r="D652" s="120"/>
      <c r="E652" s="1122"/>
      <c r="F652" s="121"/>
      <c r="G652" s="1122"/>
      <c r="H652" s="121"/>
      <c r="I652" s="1122"/>
      <c r="J652" s="106"/>
    </row>
    <row r="653" spans="1:10" s="122" customFormat="1" x14ac:dyDescent="0.2">
      <c r="A653" s="1119"/>
      <c r="B653" s="1123"/>
      <c r="C653" s="1121"/>
      <c r="D653" s="120"/>
      <c r="E653" s="1122"/>
      <c r="F653" s="121"/>
      <c r="G653" s="1122"/>
      <c r="H653" s="121"/>
      <c r="I653" s="1122"/>
      <c r="J653" s="105"/>
    </row>
    <row r="654" spans="1:10" s="122" customFormat="1" ht="15.75" customHeight="1" x14ac:dyDescent="0.25">
      <c r="A654" s="1119"/>
      <c r="B654" s="1123"/>
      <c r="C654" s="1121"/>
      <c r="D654" s="120"/>
      <c r="E654" s="1122"/>
      <c r="F654" s="121"/>
      <c r="G654" s="1122"/>
      <c r="H654" s="121"/>
      <c r="I654" s="1122"/>
      <c r="J654" s="118"/>
    </row>
    <row r="656" spans="1:10" s="122" customFormat="1" x14ac:dyDescent="0.2">
      <c r="A656" s="1119"/>
      <c r="B656" s="1123"/>
      <c r="C656" s="1121"/>
      <c r="D656" s="120"/>
      <c r="E656" s="1122"/>
      <c r="F656" s="121"/>
      <c r="G656" s="1122"/>
      <c r="H656" s="121"/>
      <c r="I656" s="1122"/>
      <c r="J656" s="116"/>
    </row>
    <row r="657" spans="1:10" s="122" customFormat="1" ht="15" x14ac:dyDescent="0.25">
      <c r="A657" s="1119"/>
      <c r="B657" s="1123"/>
      <c r="C657" s="1121"/>
      <c r="D657" s="120"/>
      <c r="E657" s="1122"/>
      <c r="F657" s="121"/>
      <c r="G657" s="1122"/>
      <c r="H657" s="121"/>
      <c r="I657" s="1122"/>
      <c r="J657" s="124"/>
    </row>
    <row r="658" spans="1:10" s="122" customFormat="1" ht="15" x14ac:dyDescent="0.25">
      <c r="A658" s="1119"/>
      <c r="B658" s="1123"/>
      <c r="C658" s="1121"/>
      <c r="D658" s="120"/>
      <c r="E658" s="1122"/>
      <c r="F658" s="121"/>
      <c r="G658" s="1122"/>
      <c r="H658" s="121"/>
      <c r="I658" s="1122"/>
      <c r="J658" s="124"/>
    </row>
    <row r="660" spans="1:10" s="122" customFormat="1" x14ac:dyDescent="0.2">
      <c r="A660" s="1119"/>
      <c r="B660" s="1120"/>
      <c r="C660" s="1121"/>
      <c r="D660" s="125"/>
      <c r="E660" s="1122"/>
      <c r="F660" s="121"/>
      <c r="G660" s="1122"/>
      <c r="H660" s="121"/>
      <c r="I660" s="1122"/>
      <c r="J660" s="107"/>
    </row>
    <row r="661" spans="1:10" s="122" customFormat="1" ht="60" customHeight="1" x14ac:dyDescent="0.2">
      <c r="A661" s="1119"/>
      <c r="B661" s="1120"/>
      <c r="C661" s="1121"/>
      <c r="D661" s="125"/>
      <c r="E661" s="1122"/>
      <c r="F661" s="121"/>
      <c r="G661" s="1122"/>
      <c r="H661" s="121"/>
      <c r="I661" s="1122"/>
      <c r="J661" s="126"/>
    </row>
    <row r="662" spans="1:10" s="122" customFormat="1" ht="15" x14ac:dyDescent="0.2">
      <c r="A662" s="1119"/>
      <c r="B662" s="1120"/>
      <c r="C662" s="1121"/>
      <c r="D662" s="125"/>
      <c r="E662" s="1122"/>
      <c r="F662" s="121"/>
      <c r="G662" s="1122"/>
      <c r="H662" s="121"/>
      <c r="I662" s="1122"/>
      <c r="J662" s="106"/>
    </row>
    <row r="664" spans="1:10" x14ac:dyDescent="0.2">
      <c r="A664" s="1108"/>
      <c r="B664" s="1109"/>
      <c r="C664" s="1110"/>
      <c r="D664" s="77"/>
      <c r="E664" s="1106"/>
      <c r="F664" s="80"/>
      <c r="G664" s="1106"/>
      <c r="H664" s="80"/>
      <c r="I664" s="1106"/>
      <c r="J664" s="104"/>
    </row>
    <row r="665" spans="1:10" x14ac:dyDescent="0.2">
      <c r="A665" s="1108"/>
      <c r="B665" s="1109"/>
      <c r="C665" s="1110"/>
      <c r="D665" s="77"/>
      <c r="E665" s="1106"/>
      <c r="F665" s="80"/>
      <c r="G665" s="1106"/>
      <c r="H665" s="80"/>
      <c r="I665" s="1106"/>
      <c r="J665" s="104"/>
    </row>
    <row r="666" spans="1:10" x14ac:dyDescent="0.2">
      <c r="A666" s="1108"/>
      <c r="B666" s="1109"/>
      <c r="C666" s="1110"/>
      <c r="D666" s="77"/>
      <c r="E666" s="1106"/>
      <c r="F666" s="80"/>
      <c r="G666" s="1106"/>
      <c r="H666" s="80"/>
      <c r="I666" s="1106"/>
      <c r="J666" s="104"/>
    </row>
    <row r="668" spans="1:10" x14ac:dyDescent="0.2">
      <c r="A668" s="1108"/>
      <c r="B668" s="1109"/>
      <c r="C668" s="1110"/>
      <c r="D668" s="77"/>
      <c r="E668" s="1106"/>
      <c r="F668" s="80"/>
      <c r="G668" s="1106"/>
      <c r="H668" s="80"/>
      <c r="I668" s="1106"/>
      <c r="J668" s="105"/>
    </row>
    <row r="669" spans="1:10" x14ac:dyDescent="0.2">
      <c r="A669" s="1108"/>
      <c r="B669" s="1109"/>
      <c r="C669" s="1110"/>
      <c r="D669" s="77"/>
      <c r="E669" s="1106"/>
      <c r="F669" s="80"/>
      <c r="G669" s="1106"/>
      <c r="H669" s="80"/>
      <c r="I669" s="1106"/>
      <c r="J669" s="105"/>
    </row>
    <row r="670" spans="1:10" x14ac:dyDescent="0.2">
      <c r="A670" s="1108"/>
      <c r="B670" s="1109"/>
      <c r="C670" s="1110"/>
      <c r="D670" s="77"/>
      <c r="E670" s="1106"/>
      <c r="F670" s="80"/>
      <c r="G670" s="1106"/>
      <c r="H670" s="80"/>
      <c r="I670" s="1106"/>
      <c r="J670" s="104"/>
    </row>
    <row r="672" spans="1:10" x14ac:dyDescent="0.2">
      <c r="A672" s="1108"/>
      <c r="B672" s="1109"/>
      <c r="C672" s="1110"/>
      <c r="D672" s="77"/>
      <c r="E672" s="1106"/>
      <c r="F672" s="80"/>
      <c r="G672" s="1106"/>
      <c r="H672" s="80"/>
      <c r="I672" s="1106"/>
      <c r="J672" s="116"/>
    </row>
    <row r="673" spans="1:10" x14ac:dyDescent="0.2">
      <c r="A673" s="1108"/>
      <c r="B673" s="1109"/>
      <c r="C673" s="1110"/>
      <c r="D673" s="77"/>
      <c r="E673" s="1106"/>
      <c r="F673" s="80"/>
      <c r="G673" s="1106"/>
      <c r="H673" s="80"/>
      <c r="I673" s="1106"/>
      <c r="J673" s="107"/>
    </row>
    <row r="674" spans="1:10" ht="15" x14ac:dyDescent="0.2">
      <c r="A674" s="1108"/>
      <c r="B674" s="1109"/>
      <c r="C674" s="1110"/>
      <c r="D674" s="77"/>
      <c r="E674" s="1106"/>
      <c r="F674" s="80"/>
      <c r="G674" s="1106"/>
      <c r="H674" s="80"/>
      <c r="I674" s="1106"/>
      <c r="J674" s="106"/>
    </row>
    <row r="676" spans="1:10" ht="60" customHeight="1" x14ac:dyDescent="0.2">
      <c r="A676" s="1108"/>
      <c r="B676" s="1109"/>
      <c r="C676" s="1110"/>
      <c r="D676" s="77"/>
      <c r="E676" s="1106"/>
      <c r="F676" s="80"/>
      <c r="G676" s="1106"/>
      <c r="H676" s="80"/>
      <c r="I676" s="1106"/>
      <c r="J676" s="108"/>
    </row>
    <row r="677" spans="1:10" x14ac:dyDescent="0.2">
      <c r="A677" s="1108"/>
      <c r="B677" s="1109"/>
      <c r="C677" s="1110"/>
      <c r="D677" s="77"/>
      <c r="E677" s="1106"/>
      <c r="F677" s="80"/>
      <c r="G677" s="1106"/>
      <c r="H677" s="80"/>
      <c r="I677" s="1106"/>
      <c r="J677" s="104"/>
    </row>
    <row r="678" spans="1:10" ht="29.25" customHeight="1" x14ac:dyDescent="0.2">
      <c r="A678" s="1108"/>
      <c r="B678" s="1109"/>
      <c r="C678" s="1110"/>
      <c r="D678" s="77"/>
      <c r="E678" s="1106"/>
      <c r="F678" s="80"/>
      <c r="G678" s="1106"/>
      <c r="H678" s="80"/>
      <c r="I678" s="1106"/>
      <c r="J678" s="104"/>
    </row>
    <row r="680" spans="1:10" ht="15" x14ac:dyDescent="0.25">
      <c r="A680" s="1108"/>
      <c r="B680" s="1109"/>
      <c r="C680" s="1110"/>
      <c r="D680" s="125"/>
      <c r="E680" s="1106"/>
      <c r="F680" s="80"/>
      <c r="G680" s="1106"/>
      <c r="H680" s="80"/>
      <c r="I680" s="1106"/>
      <c r="J680" s="124"/>
    </row>
    <row r="681" spans="1:10" x14ac:dyDescent="0.2">
      <c r="A681" s="1108"/>
      <c r="B681" s="1109"/>
      <c r="C681" s="1110"/>
      <c r="D681" s="125"/>
      <c r="E681" s="1106"/>
      <c r="F681" s="80"/>
      <c r="G681" s="1106"/>
      <c r="H681" s="80"/>
      <c r="I681" s="1106"/>
      <c r="J681" s="127"/>
    </row>
    <row r="682" spans="1:10" x14ac:dyDescent="0.2">
      <c r="A682" s="1108"/>
      <c r="B682" s="1109"/>
      <c r="C682" s="1110"/>
      <c r="D682" s="125"/>
      <c r="E682" s="1106"/>
      <c r="F682" s="80"/>
      <c r="G682" s="1106"/>
      <c r="H682" s="80"/>
      <c r="I682" s="1106"/>
      <c r="J682" s="127"/>
    </row>
    <row r="684" spans="1:10" x14ac:dyDescent="0.2">
      <c r="A684" s="1108"/>
      <c r="B684" s="1109"/>
      <c r="C684" s="1110"/>
      <c r="D684" s="77"/>
      <c r="E684" s="1106"/>
      <c r="F684" s="80"/>
      <c r="G684" s="1106"/>
      <c r="H684" s="80"/>
      <c r="I684" s="1106"/>
      <c r="J684" s="105"/>
    </row>
    <row r="685" spans="1:10" x14ac:dyDescent="0.2">
      <c r="A685" s="1108"/>
      <c r="B685" s="1109"/>
      <c r="C685" s="1110"/>
      <c r="D685" s="77"/>
      <c r="E685" s="1106"/>
      <c r="F685" s="80"/>
      <c r="G685" s="1106"/>
      <c r="H685" s="80"/>
      <c r="I685" s="1106"/>
      <c r="J685" s="105"/>
    </row>
    <row r="686" spans="1:10" x14ac:dyDescent="0.2">
      <c r="A686" s="1108"/>
      <c r="B686" s="1109"/>
      <c r="C686" s="1110"/>
      <c r="D686" s="77"/>
      <c r="E686" s="1106"/>
      <c r="F686" s="80"/>
      <c r="G686" s="1106"/>
      <c r="H686" s="80"/>
      <c r="I686" s="1106"/>
      <c r="J686" s="105"/>
    </row>
    <row r="688" spans="1:10" x14ac:dyDescent="0.2">
      <c r="A688" s="1108"/>
      <c r="B688" s="1109"/>
      <c r="C688" s="1110"/>
      <c r="D688" s="77"/>
      <c r="E688" s="1106"/>
      <c r="F688" s="80"/>
      <c r="G688" s="1106"/>
      <c r="H688" s="80"/>
      <c r="I688" s="1106"/>
      <c r="J688" s="103"/>
    </row>
    <row r="689" spans="1:10" ht="42.75" customHeight="1" x14ac:dyDescent="0.2">
      <c r="A689" s="1108"/>
      <c r="B689" s="1109"/>
      <c r="C689" s="1110"/>
      <c r="D689" s="77"/>
      <c r="E689" s="1106"/>
      <c r="F689" s="80"/>
      <c r="G689" s="1106"/>
      <c r="H689" s="80"/>
      <c r="I689" s="1106"/>
      <c r="J689" s="104"/>
    </row>
    <row r="690" spans="1:10" ht="57.75" customHeight="1" x14ac:dyDescent="0.2">
      <c r="A690" s="1108"/>
      <c r="B690" s="1109"/>
      <c r="C690" s="1110"/>
      <c r="D690" s="77"/>
      <c r="E690" s="1106"/>
      <c r="F690" s="80"/>
      <c r="G690" s="1106"/>
      <c r="H690" s="80"/>
      <c r="I690" s="1106"/>
      <c r="J690" s="104"/>
    </row>
    <row r="692" spans="1:10" x14ac:dyDescent="0.2">
      <c r="A692" s="1108"/>
      <c r="B692" s="1109"/>
      <c r="C692" s="1110"/>
      <c r="D692" s="77"/>
      <c r="E692" s="1106"/>
      <c r="F692" s="80"/>
      <c r="G692" s="1106"/>
      <c r="H692" s="80"/>
      <c r="I692" s="1106"/>
      <c r="J692" s="103"/>
    </row>
    <row r="693" spans="1:10" x14ac:dyDescent="0.2">
      <c r="A693" s="1108"/>
      <c r="B693" s="1109"/>
      <c r="C693" s="1110"/>
      <c r="D693" s="77"/>
      <c r="E693" s="1106"/>
      <c r="F693" s="80"/>
      <c r="G693" s="1106"/>
      <c r="H693" s="80"/>
      <c r="I693" s="1106"/>
      <c r="J693" s="103"/>
    </row>
    <row r="694" spans="1:10" x14ac:dyDescent="0.2">
      <c r="A694" s="1108"/>
      <c r="B694" s="1109"/>
      <c r="C694" s="1110"/>
      <c r="D694" s="77"/>
      <c r="E694" s="1106"/>
      <c r="F694" s="80"/>
      <c r="G694" s="1106"/>
      <c r="H694" s="80"/>
      <c r="I694" s="1106"/>
      <c r="J694" s="104"/>
    </row>
    <row r="696" spans="1:10" ht="30" customHeight="1" x14ac:dyDescent="0.2">
      <c r="A696" s="1108"/>
      <c r="B696" s="1109"/>
      <c r="C696" s="1110"/>
      <c r="D696" s="77"/>
      <c r="E696" s="1106"/>
      <c r="F696" s="80"/>
      <c r="G696" s="1106"/>
      <c r="H696" s="80"/>
      <c r="I696" s="1106"/>
      <c r="J696" s="108"/>
    </row>
    <row r="697" spans="1:10" x14ac:dyDescent="0.2">
      <c r="A697" s="1108"/>
      <c r="B697" s="1109"/>
      <c r="C697" s="1110"/>
      <c r="D697" s="77"/>
      <c r="E697" s="1106"/>
      <c r="F697" s="80"/>
      <c r="G697" s="1106"/>
      <c r="H697" s="80"/>
      <c r="I697" s="1106"/>
      <c r="J697" s="103"/>
    </row>
    <row r="698" spans="1:10" ht="15" customHeight="1" x14ac:dyDescent="0.2">
      <c r="A698" s="1108"/>
      <c r="B698" s="1109"/>
      <c r="C698" s="1110"/>
      <c r="D698" s="77"/>
      <c r="E698" s="1106"/>
      <c r="F698" s="80"/>
      <c r="G698" s="1106"/>
      <c r="H698" s="80"/>
      <c r="I698" s="1106"/>
      <c r="J698" s="104"/>
    </row>
    <row r="700" spans="1:10" x14ac:dyDescent="0.2">
      <c r="A700" s="1108"/>
      <c r="B700" s="1109"/>
      <c r="C700" s="1110"/>
      <c r="D700" s="77"/>
      <c r="E700" s="1106"/>
      <c r="F700" s="80"/>
      <c r="G700" s="1106"/>
      <c r="H700" s="80"/>
      <c r="I700" s="1106"/>
      <c r="J700" s="104"/>
    </row>
    <row r="701" spans="1:10" x14ac:dyDescent="0.2">
      <c r="A701" s="1108"/>
      <c r="B701" s="1109"/>
      <c r="C701" s="1110"/>
      <c r="D701" s="77"/>
      <c r="E701" s="1106"/>
      <c r="F701" s="80"/>
      <c r="G701" s="1106"/>
      <c r="H701" s="80"/>
      <c r="I701" s="1106"/>
      <c r="J701" s="103"/>
    </row>
    <row r="702" spans="1:10" ht="15" customHeight="1" x14ac:dyDescent="0.2">
      <c r="A702" s="1108"/>
      <c r="B702" s="1109"/>
      <c r="C702" s="1110"/>
      <c r="D702" s="77"/>
      <c r="E702" s="1106"/>
      <c r="F702" s="80"/>
      <c r="G702" s="1106"/>
      <c r="H702" s="80"/>
      <c r="I702" s="1106"/>
      <c r="J702" s="104"/>
    </row>
    <row r="704" spans="1:10" x14ac:dyDescent="0.2">
      <c r="A704" s="1108"/>
      <c r="B704" s="1109"/>
      <c r="C704" s="1110"/>
      <c r="D704" s="77"/>
      <c r="E704" s="1106"/>
      <c r="F704" s="80"/>
      <c r="G704" s="1106"/>
      <c r="H704" s="80"/>
      <c r="I704" s="1106"/>
      <c r="J704" s="117"/>
    </row>
    <row r="705" spans="1:10" ht="28.5" customHeight="1" x14ac:dyDescent="0.2">
      <c r="A705" s="1108"/>
      <c r="B705" s="1109"/>
      <c r="C705" s="1110"/>
      <c r="D705" s="77"/>
      <c r="E705" s="1106"/>
      <c r="F705" s="80"/>
      <c r="G705" s="1106"/>
      <c r="H705" s="80"/>
      <c r="I705" s="1106"/>
      <c r="J705" s="91"/>
    </row>
    <row r="706" spans="1:10" x14ac:dyDescent="0.2">
      <c r="A706" s="1108"/>
      <c r="B706" s="1109"/>
      <c r="C706" s="1110"/>
      <c r="D706" s="77"/>
      <c r="E706" s="1106"/>
      <c r="F706" s="80"/>
      <c r="G706" s="1106"/>
      <c r="H706" s="80"/>
      <c r="I706" s="1106"/>
      <c r="J706" s="91"/>
    </row>
    <row r="708" spans="1:10" x14ac:dyDescent="0.2">
      <c r="A708" s="1108"/>
      <c r="B708" s="1109"/>
      <c r="C708" s="1110"/>
      <c r="D708" s="77"/>
      <c r="E708" s="1106"/>
      <c r="F708" s="80"/>
      <c r="G708" s="1106"/>
      <c r="H708" s="80"/>
      <c r="I708" s="1106"/>
      <c r="J708" s="79"/>
    </row>
    <row r="709" spans="1:10" ht="42.75" customHeight="1" x14ac:dyDescent="0.2">
      <c r="A709" s="1108"/>
      <c r="B709" s="1109"/>
      <c r="C709" s="1110"/>
      <c r="D709" s="77"/>
      <c r="E709" s="1106"/>
      <c r="F709" s="80"/>
      <c r="G709" s="1106"/>
      <c r="H709" s="80"/>
      <c r="I709" s="1106"/>
      <c r="J709" s="79"/>
    </row>
    <row r="710" spans="1:10" x14ac:dyDescent="0.2">
      <c r="A710" s="1108"/>
      <c r="B710" s="1109"/>
      <c r="C710" s="1110"/>
      <c r="D710" s="77"/>
      <c r="E710" s="1106"/>
      <c r="F710" s="80"/>
      <c r="G710" s="1106"/>
      <c r="H710" s="80"/>
      <c r="I710" s="1106"/>
      <c r="J710" s="101"/>
    </row>
    <row r="712" spans="1:10" x14ac:dyDescent="0.2">
      <c r="A712" s="1108"/>
      <c r="B712" s="1111"/>
      <c r="C712" s="1110"/>
      <c r="D712" s="77"/>
      <c r="E712" s="1106"/>
      <c r="F712" s="80"/>
      <c r="G712" s="1106"/>
      <c r="H712" s="80"/>
      <c r="I712" s="1106"/>
      <c r="J712" s="116"/>
    </row>
    <row r="713" spans="1:10" ht="45" customHeight="1" x14ac:dyDescent="0.2">
      <c r="A713" s="1108"/>
      <c r="B713" s="1111"/>
      <c r="C713" s="1110"/>
      <c r="D713" s="77"/>
      <c r="E713" s="1106"/>
      <c r="F713" s="80"/>
      <c r="G713" s="1106"/>
      <c r="H713" s="80"/>
      <c r="I713" s="1106"/>
      <c r="J713" s="82"/>
    </row>
    <row r="714" spans="1:10" ht="30.75" customHeight="1" x14ac:dyDescent="0.2">
      <c r="A714" s="1108"/>
      <c r="B714" s="1111"/>
      <c r="C714" s="1110"/>
      <c r="D714" s="77"/>
      <c r="E714" s="1106"/>
      <c r="F714" s="80"/>
      <c r="G714" s="1106"/>
      <c r="H714" s="80"/>
      <c r="I714" s="1106"/>
      <c r="J714" s="82"/>
    </row>
    <row r="716" spans="1:10" x14ac:dyDescent="0.2">
      <c r="A716" s="1108"/>
      <c r="B716" s="1109"/>
      <c r="C716" s="1110"/>
      <c r="D716" s="77"/>
      <c r="E716" s="1106"/>
      <c r="F716" s="80"/>
      <c r="G716" s="1106"/>
      <c r="H716" s="80"/>
      <c r="I716" s="1106"/>
      <c r="J716" s="79"/>
    </row>
    <row r="717" spans="1:10" x14ac:dyDescent="0.2">
      <c r="A717" s="1108"/>
      <c r="B717" s="1109"/>
      <c r="C717" s="1110"/>
      <c r="D717" s="77"/>
      <c r="E717" s="1106"/>
      <c r="F717" s="80"/>
      <c r="G717" s="1106"/>
      <c r="H717" s="80"/>
      <c r="I717" s="1106"/>
      <c r="J717" s="79"/>
    </row>
    <row r="718" spans="1:10" x14ac:dyDescent="0.2">
      <c r="A718" s="1108"/>
      <c r="B718" s="1109"/>
      <c r="C718" s="1110"/>
      <c r="D718" s="77"/>
      <c r="E718" s="1106"/>
      <c r="F718" s="80"/>
      <c r="G718" s="1106"/>
      <c r="H718" s="80"/>
      <c r="I718" s="1106"/>
      <c r="J718" s="79"/>
    </row>
    <row r="720" spans="1:10" x14ac:dyDescent="0.2">
      <c r="A720" s="1108"/>
      <c r="B720" s="1109"/>
      <c r="C720" s="1110"/>
      <c r="D720" s="77"/>
      <c r="E720" s="1106"/>
      <c r="F720" s="80"/>
      <c r="G720" s="1106"/>
      <c r="H720" s="80"/>
      <c r="I720" s="1106"/>
      <c r="J720" s="101"/>
    </row>
    <row r="721" spans="1:10" x14ac:dyDescent="0.2">
      <c r="A721" s="1108"/>
      <c r="B721" s="1109"/>
      <c r="C721" s="1110"/>
      <c r="D721" s="77"/>
      <c r="E721" s="1106"/>
      <c r="F721" s="80"/>
      <c r="G721" s="1106"/>
      <c r="H721" s="80"/>
      <c r="I721" s="1106"/>
      <c r="J721" s="79"/>
    </row>
    <row r="722" spans="1:10" ht="15.75" customHeight="1" x14ac:dyDescent="0.2">
      <c r="A722" s="1108"/>
      <c r="B722" s="1109"/>
      <c r="C722" s="1110"/>
      <c r="D722" s="77"/>
      <c r="E722" s="1106"/>
      <c r="F722" s="80"/>
      <c r="G722" s="1106"/>
      <c r="H722" s="80"/>
      <c r="I722" s="1106"/>
      <c r="J722" s="82"/>
    </row>
    <row r="724" spans="1:10" x14ac:dyDescent="0.2">
      <c r="A724" s="1113"/>
      <c r="B724" s="1109"/>
      <c r="C724" s="1110"/>
      <c r="D724" s="77"/>
      <c r="E724" s="1106"/>
      <c r="F724" s="80"/>
      <c r="G724" s="1106"/>
      <c r="H724" s="80"/>
      <c r="I724" s="1106"/>
      <c r="J724" s="79"/>
    </row>
    <row r="725" spans="1:10" x14ac:dyDescent="0.2">
      <c r="A725" s="1113"/>
      <c r="B725" s="1109"/>
      <c r="C725" s="1110"/>
      <c r="D725" s="80"/>
      <c r="E725" s="1106"/>
      <c r="F725" s="80"/>
      <c r="G725" s="1106"/>
      <c r="H725" s="80"/>
      <c r="I725" s="1106"/>
      <c r="J725" s="79"/>
    </row>
    <row r="726" spans="1:10" x14ac:dyDescent="0.2">
      <c r="A726" s="1113"/>
      <c r="B726" s="1109"/>
      <c r="C726" s="1110"/>
      <c r="D726" s="80"/>
      <c r="E726" s="1106"/>
      <c r="F726" s="80"/>
      <c r="G726" s="1106"/>
      <c r="H726" s="80"/>
      <c r="I726" s="1106"/>
      <c r="J726" s="79"/>
    </row>
    <row r="728" spans="1:10" x14ac:dyDescent="0.2">
      <c r="A728" s="1108"/>
      <c r="B728" s="1109"/>
      <c r="C728" s="1110"/>
      <c r="D728" s="77"/>
      <c r="E728" s="1106"/>
      <c r="F728" s="80"/>
      <c r="G728" s="1106"/>
      <c r="H728" s="80"/>
      <c r="I728" s="1106"/>
      <c r="J728" s="79"/>
    </row>
    <row r="729" spans="1:10" x14ac:dyDescent="0.2">
      <c r="A729" s="1108"/>
      <c r="B729" s="1109"/>
      <c r="C729" s="1110"/>
      <c r="D729" s="77"/>
      <c r="E729" s="1106"/>
      <c r="F729" s="80"/>
      <c r="G729" s="1106"/>
      <c r="H729" s="80"/>
      <c r="I729" s="1106"/>
      <c r="J729" s="79"/>
    </row>
    <row r="730" spans="1:10" x14ac:dyDescent="0.2">
      <c r="A730" s="1108"/>
      <c r="B730" s="1109"/>
      <c r="C730" s="1110"/>
      <c r="D730" s="77"/>
      <c r="E730" s="1106"/>
      <c r="F730" s="80"/>
      <c r="G730" s="1106"/>
      <c r="H730" s="80"/>
      <c r="I730" s="1106"/>
      <c r="J730" s="79"/>
    </row>
    <row r="732" spans="1:10" x14ac:dyDescent="0.2">
      <c r="A732" s="1108"/>
      <c r="B732" s="1109"/>
      <c r="C732" s="1110"/>
      <c r="D732" s="77"/>
      <c r="E732" s="1106"/>
      <c r="F732" s="80"/>
      <c r="G732" s="1106"/>
      <c r="H732" s="80"/>
      <c r="I732" s="1106"/>
      <c r="J732" s="79"/>
    </row>
    <row r="733" spans="1:10" x14ac:dyDescent="0.2">
      <c r="A733" s="1108"/>
      <c r="B733" s="1109"/>
      <c r="C733" s="1110"/>
      <c r="D733" s="77"/>
      <c r="E733" s="1106"/>
      <c r="F733" s="80"/>
      <c r="G733" s="1106"/>
      <c r="H733" s="80"/>
      <c r="I733" s="1106"/>
      <c r="J733" s="79"/>
    </row>
    <row r="734" spans="1:10" ht="15" customHeight="1" x14ac:dyDescent="0.2">
      <c r="A734" s="1108"/>
      <c r="B734" s="1109"/>
      <c r="C734" s="1110"/>
      <c r="D734" s="77"/>
      <c r="E734" s="1106"/>
      <c r="F734" s="80"/>
      <c r="G734" s="1106"/>
      <c r="H734" s="80"/>
      <c r="I734" s="1106"/>
      <c r="J734" s="79"/>
    </row>
    <row r="736" spans="1:10" x14ac:dyDescent="0.2">
      <c r="A736" s="1108"/>
      <c r="B736" s="1109"/>
      <c r="C736" s="1110"/>
      <c r="D736" s="77"/>
      <c r="E736" s="1106"/>
      <c r="F736" s="80"/>
      <c r="G736" s="1106"/>
      <c r="H736" s="80"/>
      <c r="I736" s="1106"/>
      <c r="J736" s="79"/>
    </row>
    <row r="737" spans="1:10" ht="43.5" customHeight="1" x14ac:dyDescent="0.2">
      <c r="A737" s="1108"/>
      <c r="B737" s="1109"/>
      <c r="C737" s="1110"/>
      <c r="D737" s="77"/>
      <c r="E737" s="1106"/>
      <c r="F737" s="80"/>
      <c r="G737" s="1106"/>
      <c r="H737" s="80"/>
      <c r="I737" s="1106"/>
      <c r="J737" s="79"/>
    </row>
    <row r="738" spans="1:10" x14ac:dyDescent="0.2">
      <c r="A738" s="1108"/>
      <c r="B738" s="1109"/>
      <c r="C738" s="1110"/>
      <c r="D738" s="77"/>
      <c r="E738" s="1106"/>
      <c r="F738" s="80"/>
      <c r="G738" s="1106"/>
      <c r="H738" s="80"/>
      <c r="I738" s="1106"/>
      <c r="J738" s="101"/>
    </row>
    <row r="740" spans="1:10" ht="42.75" customHeight="1" x14ac:dyDescent="0.2">
      <c r="A740" s="1108"/>
      <c r="B740" s="1109"/>
      <c r="C740" s="1110"/>
      <c r="D740" s="77"/>
      <c r="E740" s="1106"/>
      <c r="F740" s="80"/>
      <c r="G740" s="1106"/>
      <c r="H740" s="80"/>
      <c r="I740" s="1106"/>
      <c r="J740" s="79"/>
    </row>
    <row r="741" spans="1:10" ht="57" customHeight="1" x14ac:dyDescent="0.2">
      <c r="A741" s="1108"/>
      <c r="B741" s="1109"/>
      <c r="C741" s="1110"/>
      <c r="D741" s="77"/>
      <c r="E741" s="1106"/>
      <c r="F741" s="80"/>
      <c r="G741" s="1106"/>
      <c r="H741" s="80"/>
      <c r="I741" s="1106"/>
      <c r="J741" s="79"/>
    </row>
    <row r="742" spans="1:10" ht="29.25" customHeight="1" x14ac:dyDescent="0.2">
      <c r="A742" s="1108"/>
      <c r="B742" s="1109"/>
      <c r="C742" s="1110"/>
      <c r="D742" s="77"/>
      <c r="E742" s="1106"/>
      <c r="F742" s="80"/>
      <c r="G742" s="1106"/>
      <c r="H742" s="80"/>
      <c r="I742" s="1106"/>
      <c r="J742" s="79"/>
    </row>
    <row r="744" spans="1:10" ht="45" customHeight="1" x14ac:dyDescent="0.2">
      <c r="A744" s="1108"/>
      <c r="B744" s="1109"/>
      <c r="C744" s="1110"/>
      <c r="D744" s="77"/>
      <c r="E744" s="1106"/>
      <c r="F744" s="80"/>
      <c r="G744" s="1106"/>
      <c r="H744" s="80"/>
      <c r="I744" s="1106"/>
      <c r="J744" s="82"/>
    </row>
    <row r="745" spans="1:10" x14ac:dyDescent="0.2">
      <c r="A745" s="1108"/>
      <c r="B745" s="1109"/>
      <c r="C745" s="1110"/>
      <c r="D745" s="77"/>
      <c r="E745" s="1106"/>
      <c r="F745" s="80"/>
      <c r="G745" s="1106"/>
      <c r="H745" s="80"/>
      <c r="I745" s="1106"/>
      <c r="J745" s="79"/>
    </row>
    <row r="746" spans="1:10" x14ac:dyDescent="0.2">
      <c r="A746" s="1108"/>
      <c r="B746" s="1109"/>
      <c r="C746" s="1110"/>
      <c r="D746" s="77"/>
      <c r="E746" s="1106"/>
      <c r="F746" s="80"/>
      <c r="G746" s="1106"/>
      <c r="H746" s="80"/>
      <c r="I746" s="1106"/>
      <c r="J746" s="101"/>
    </row>
    <row r="748" spans="1:10" x14ac:dyDescent="0.2">
      <c r="A748" s="1108"/>
      <c r="B748" s="1109"/>
      <c r="C748" s="1110"/>
      <c r="D748" s="77"/>
      <c r="E748" s="1106"/>
      <c r="F748" s="80"/>
      <c r="G748" s="1106"/>
      <c r="H748" s="80"/>
      <c r="I748" s="1106"/>
      <c r="J748" s="79"/>
    </row>
    <row r="749" spans="1:10" ht="42.75" customHeight="1" x14ac:dyDescent="0.2">
      <c r="A749" s="1108"/>
      <c r="B749" s="1109"/>
      <c r="C749" s="1110"/>
      <c r="D749" s="77"/>
      <c r="E749" s="1106"/>
      <c r="F749" s="80"/>
      <c r="G749" s="1106"/>
      <c r="H749" s="80"/>
      <c r="I749" s="1106"/>
      <c r="J749" s="79"/>
    </row>
    <row r="750" spans="1:10" x14ac:dyDescent="0.2">
      <c r="A750" s="1108"/>
      <c r="B750" s="1109"/>
      <c r="C750" s="1110"/>
      <c r="D750" s="77"/>
      <c r="E750" s="1106"/>
      <c r="F750" s="80"/>
      <c r="G750" s="1106"/>
      <c r="H750" s="80"/>
      <c r="I750" s="1106"/>
      <c r="J750" s="101"/>
    </row>
    <row r="752" spans="1:10" x14ac:dyDescent="0.2">
      <c r="A752" s="1108"/>
      <c r="B752" s="1109"/>
      <c r="C752" s="1110"/>
      <c r="D752" s="77"/>
      <c r="E752" s="1106"/>
      <c r="F752" s="80"/>
      <c r="G752" s="1106"/>
      <c r="H752" s="80"/>
      <c r="I752" s="1106"/>
      <c r="J752" s="79"/>
    </row>
    <row r="753" spans="1:10" ht="15" x14ac:dyDescent="0.2">
      <c r="A753" s="1108"/>
      <c r="B753" s="1109"/>
      <c r="C753" s="1110"/>
      <c r="D753" s="77"/>
      <c r="E753" s="1106"/>
      <c r="F753" s="80"/>
      <c r="G753" s="1106"/>
      <c r="H753" s="80"/>
      <c r="I753" s="1106"/>
      <c r="J753" s="82"/>
    </row>
    <row r="754" spans="1:10" x14ac:dyDescent="0.2">
      <c r="A754" s="1108"/>
      <c r="B754" s="1109"/>
      <c r="C754" s="1110"/>
      <c r="D754" s="77"/>
      <c r="E754" s="1106"/>
      <c r="F754" s="80"/>
      <c r="G754" s="1106"/>
      <c r="H754" s="80"/>
      <c r="I754" s="1106"/>
      <c r="J754" s="79"/>
    </row>
    <row r="756" spans="1:10" x14ac:dyDescent="0.2">
      <c r="A756" s="1108"/>
      <c r="B756" s="1109"/>
      <c r="C756" s="1110"/>
      <c r="D756" s="77"/>
      <c r="E756" s="1106"/>
      <c r="F756" s="80"/>
      <c r="G756" s="1106"/>
      <c r="H756" s="80"/>
      <c r="I756" s="1106"/>
      <c r="J756" s="91"/>
    </row>
    <row r="757" spans="1:10" x14ac:dyDescent="0.2">
      <c r="A757" s="1108"/>
      <c r="B757" s="1109"/>
      <c r="C757" s="1110"/>
      <c r="D757" s="77"/>
      <c r="E757" s="1106"/>
      <c r="F757" s="80"/>
      <c r="G757" s="1106"/>
      <c r="H757" s="80"/>
      <c r="I757" s="1106"/>
      <c r="J757" s="91"/>
    </row>
    <row r="758" spans="1:10" ht="15" customHeight="1" x14ac:dyDescent="0.2">
      <c r="A758" s="1108"/>
      <c r="B758" s="1109"/>
      <c r="C758" s="1110"/>
      <c r="D758" s="77"/>
      <c r="E758" s="1106"/>
      <c r="F758" s="80"/>
      <c r="G758" s="1106"/>
      <c r="H758" s="80"/>
      <c r="I758" s="1106"/>
      <c r="J758" s="91"/>
    </row>
    <row r="760" spans="1:10" ht="42.75" customHeight="1" x14ac:dyDescent="0.2">
      <c r="A760" s="1108"/>
      <c r="B760" s="1109"/>
      <c r="C760" s="1110"/>
      <c r="D760" s="77"/>
      <c r="E760" s="1106"/>
      <c r="F760" s="80"/>
      <c r="G760" s="1106"/>
      <c r="H760" s="80"/>
      <c r="I760" s="1106"/>
      <c r="J760" s="79"/>
    </row>
    <row r="761" spans="1:10" x14ac:dyDescent="0.2">
      <c r="A761" s="1108"/>
      <c r="B761" s="1109"/>
      <c r="C761" s="1110"/>
      <c r="D761" s="77"/>
      <c r="E761" s="1106"/>
      <c r="F761" s="80"/>
      <c r="G761" s="1106"/>
      <c r="H761" s="80"/>
      <c r="I761" s="1106"/>
      <c r="J761" s="79"/>
    </row>
    <row r="762" spans="1:10" ht="15" customHeight="1" x14ac:dyDescent="0.2">
      <c r="A762" s="1108"/>
      <c r="B762" s="1109"/>
      <c r="C762" s="1110"/>
      <c r="D762" s="77"/>
      <c r="E762" s="1106"/>
      <c r="F762" s="80"/>
      <c r="G762" s="1106"/>
      <c r="H762" s="80"/>
      <c r="I762" s="1106"/>
      <c r="J762" s="79"/>
    </row>
    <row r="764" spans="1:10" x14ac:dyDescent="0.2">
      <c r="A764" s="1108"/>
      <c r="B764" s="1109"/>
      <c r="C764" s="1110"/>
      <c r="D764" s="77"/>
      <c r="E764" s="1106"/>
      <c r="F764" s="80"/>
      <c r="G764" s="1106"/>
      <c r="H764" s="80"/>
      <c r="I764" s="1106"/>
      <c r="J764" s="79"/>
    </row>
    <row r="765" spans="1:10" x14ac:dyDescent="0.2">
      <c r="A765" s="1108"/>
      <c r="B765" s="1109"/>
      <c r="C765" s="1110"/>
      <c r="D765" s="77"/>
      <c r="E765" s="1106"/>
      <c r="F765" s="80"/>
      <c r="G765" s="1106"/>
      <c r="H765" s="80"/>
      <c r="I765" s="1106"/>
      <c r="J765" s="79"/>
    </row>
    <row r="766" spans="1:10" ht="15.75" customHeight="1" x14ac:dyDescent="0.2">
      <c r="A766" s="1108"/>
      <c r="B766" s="1109"/>
      <c r="C766" s="1110"/>
      <c r="D766" s="77"/>
      <c r="E766" s="1106"/>
      <c r="F766" s="80"/>
      <c r="G766" s="1106"/>
      <c r="H766" s="80"/>
      <c r="I766" s="1106"/>
      <c r="J766" s="82"/>
    </row>
    <row r="768" spans="1:10" x14ac:dyDescent="0.2">
      <c r="A768" s="1108"/>
      <c r="B768" s="1109"/>
      <c r="C768" s="1110"/>
      <c r="D768" s="77"/>
      <c r="E768" s="1106"/>
      <c r="F768" s="80"/>
      <c r="G768" s="1106"/>
      <c r="H768" s="80"/>
      <c r="I768" s="1106"/>
      <c r="J768" s="117"/>
    </row>
    <row r="769" spans="1:10" x14ac:dyDescent="0.2">
      <c r="A769" s="1108"/>
      <c r="B769" s="1109"/>
      <c r="C769" s="1110"/>
      <c r="D769" s="77"/>
      <c r="E769" s="1106"/>
      <c r="F769" s="80"/>
      <c r="G769" s="1106"/>
      <c r="H769" s="80"/>
      <c r="I769" s="1106"/>
      <c r="J769" s="79"/>
    </row>
    <row r="770" spans="1:10" x14ac:dyDescent="0.2">
      <c r="A770" s="1108"/>
      <c r="B770" s="1109"/>
      <c r="C770" s="1110"/>
      <c r="D770" s="77"/>
      <c r="E770" s="1106"/>
      <c r="F770" s="80"/>
      <c r="G770" s="1106"/>
      <c r="H770" s="80"/>
      <c r="I770" s="1106"/>
      <c r="J770" s="101"/>
    </row>
    <row r="772" spans="1:10" ht="42.75" customHeight="1" x14ac:dyDescent="0.2">
      <c r="A772" s="1108"/>
      <c r="B772" s="1109"/>
      <c r="C772" s="1110"/>
      <c r="D772" s="77"/>
      <c r="E772" s="1106"/>
      <c r="F772" s="80"/>
      <c r="G772" s="1106"/>
      <c r="H772" s="80"/>
      <c r="I772" s="1106"/>
      <c r="J772" s="79"/>
    </row>
    <row r="773" spans="1:10" x14ac:dyDescent="0.2">
      <c r="A773" s="1108"/>
      <c r="B773" s="1109"/>
      <c r="C773" s="1110"/>
      <c r="D773" s="77"/>
      <c r="E773" s="1106"/>
      <c r="F773" s="80"/>
      <c r="G773" s="1106"/>
      <c r="H773" s="80"/>
      <c r="I773" s="1106"/>
      <c r="J773" s="79"/>
    </row>
    <row r="774" spans="1:10" ht="15" customHeight="1" x14ac:dyDescent="0.2">
      <c r="A774" s="1108"/>
      <c r="B774" s="1109"/>
      <c r="C774" s="1110"/>
      <c r="D774" s="77"/>
      <c r="E774" s="1106"/>
      <c r="F774" s="80"/>
      <c r="G774" s="1106"/>
      <c r="H774" s="80"/>
      <c r="I774" s="1106"/>
      <c r="J774" s="79"/>
    </row>
    <row r="776" spans="1:10" ht="15" x14ac:dyDescent="0.2">
      <c r="A776" s="1108"/>
      <c r="B776" s="1109"/>
      <c r="C776" s="1110"/>
      <c r="D776" s="77"/>
      <c r="E776" s="1106"/>
      <c r="F776" s="80"/>
      <c r="G776" s="1106"/>
      <c r="H776" s="80"/>
      <c r="I776" s="1106"/>
      <c r="J776" s="82"/>
    </row>
    <row r="777" spans="1:10" x14ac:dyDescent="0.2">
      <c r="A777" s="1108"/>
      <c r="B777" s="1109"/>
      <c r="C777" s="1110"/>
      <c r="D777" s="77"/>
      <c r="E777" s="1106"/>
      <c r="F777" s="80"/>
      <c r="G777" s="1106"/>
      <c r="H777" s="80"/>
      <c r="I777" s="1106"/>
      <c r="J777" s="79"/>
    </row>
    <row r="778" spans="1:10" x14ac:dyDescent="0.2">
      <c r="A778" s="1108"/>
      <c r="B778" s="1109"/>
      <c r="C778" s="1110"/>
      <c r="D778" s="77"/>
      <c r="E778" s="1106"/>
      <c r="F778" s="80"/>
      <c r="G778" s="1106"/>
      <c r="H778" s="80"/>
      <c r="I778" s="1106"/>
      <c r="J778" s="117"/>
    </row>
    <row r="780" spans="1:10" ht="28.5" customHeight="1" x14ac:dyDescent="0.2">
      <c r="A780" s="1108"/>
      <c r="B780" s="1111"/>
      <c r="C780" s="1110"/>
      <c r="D780" s="77"/>
      <c r="E780" s="1106"/>
      <c r="F780" s="80"/>
      <c r="G780" s="1106"/>
      <c r="H780" s="80"/>
      <c r="I780" s="1106"/>
      <c r="J780" s="79"/>
    </row>
    <row r="781" spans="1:10" x14ac:dyDescent="0.2">
      <c r="A781" s="1108"/>
      <c r="B781" s="1111"/>
      <c r="C781" s="1110"/>
      <c r="D781" s="77"/>
      <c r="E781" s="1106"/>
      <c r="F781" s="80"/>
      <c r="G781" s="1106"/>
      <c r="H781" s="80"/>
      <c r="I781" s="1106"/>
      <c r="J781" s="79"/>
    </row>
    <row r="782" spans="1:10" ht="29.25" customHeight="1" x14ac:dyDescent="0.2">
      <c r="A782" s="1108"/>
      <c r="B782" s="1111"/>
      <c r="C782" s="1110"/>
      <c r="D782" s="77"/>
      <c r="E782" s="1106"/>
      <c r="F782" s="80"/>
      <c r="G782" s="1106"/>
      <c r="H782" s="80"/>
      <c r="I782" s="1106"/>
      <c r="J782" s="79"/>
    </row>
    <row r="784" spans="1:10" x14ac:dyDescent="0.2">
      <c r="A784" s="1108"/>
      <c r="B784" s="1111"/>
      <c r="C784" s="1110"/>
      <c r="D784" s="77"/>
      <c r="E784" s="1106"/>
      <c r="F784" s="80"/>
      <c r="G784" s="1106"/>
      <c r="H784" s="80"/>
      <c r="I784" s="1106"/>
      <c r="J784" s="101"/>
    </row>
    <row r="785" spans="1:10" ht="57" customHeight="1" x14ac:dyDescent="0.2">
      <c r="A785" s="1108"/>
      <c r="B785" s="1111"/>
      <c r="C785" s="1110"/>
      <c r="D785" s="77"/>
      <c r="E785" s="1106"/>
      <c r="F785" s="80"/>
      <c r="G785" s="1106"/>
      <c r="H785" s="80"/>
      <c r="I785" s="1106"/>
      <c r="J785" s="79"/>
    </row>
    <row r="786" spans="1:10" x14ac:dyDescent="0.2">
      <c r="A786" s="1108"/>
      <c r="B786" s="1111"/>
      <c r="C786" s="1110"/>
      <c r="D786" s="77"/>
      <c r="E786" s="1106"/>
      <c r="F786" s="80"/>
      <c r="G786" s="1106"/>
      <c r="H786" s="80"/>
      <c r="I786" s="1106"/>
      <c r="J786" s="79"/>
    </row>
    <row r="788" spans="1:10" x14ac:dyDescent="0.2">
      <c r="A788" s="1108"/>
      <c r="B788" s="1111"/>
      <c r="C788" s="1110"/>
      <c r="D788" s="77"/>
      <c r="E788" s="1106"/>
      <c r="F788" s="80"/>
      <c r="G788" s="1106"/>
      <c r="H788" s="80"/>
      <c r="I788" s="1106"/>
      <c r="J788" s="79"/>
    </row>
    <row r="789" spans="1:10" x14ac:dyDescent="0.2">
      <c r="A789" s="1108"/>
      <c r="B789" s="1111"/>
      <c r="C789" s="1110"/>
      <c r="D789" s="77"/>
      <c r="E789" s="1106"/>
      <c r="F789" s="80"/>
      <c r="G789" s="1106"/>
      <c r="H789" s="80"/>
      <c r="I789" s="1106"/>
      <c r="J789" s="79"/>
    </row>
    <row r="790" spans="1:10" x14ac:dyDescent="0.2">
      <c r="A790" s="1108"/>
      <c r="B790" s="1111"/>
      <c r="C790" s="1110"/>
      <c r="D790" s="77"/>
      <c r="E790" s="1106"/>
      <c r="F790" s="80"/>
      <c r="G790" s="1106"/>
      <c r="H790" s="80"/>
      <c r="I790" s="1106"/>
      <c r="J790" s="79"/>
    </row>
    <row r="792" spans="1:10" x14ac:dyDescent="0.2">
      <c r="A792" s="1108"/>
      <c r="B792" s="1111"/>
      <c r="C792" s="1110"/>
      <c r="D792" s="77"/>
      <c r="E792" s="1106"/>
      <c r="F792" s="80"/>
      <c r="G792" s="1106"/>
      <c r="H792" s="80"/>
      <c r="I792" s="1106"/>
      <c r="J792" s="79"/>
    </row>
    <row r="793" spans="1:10" x14ac:dyDescent="0.2">
      <c r="A793" s="1108"/>
      <c r="B793" s="1111"/>
      <c r="C793" s="1110"/>
      <c r="D793" s="77"/>
      <c r="E793" s="1106"/>
      <c r="F793" s="80"/>
      <c r="G793" s="1106"/>
      <c r="H793" s="80"/>
      <c r="I793" s="1106"/>
      <c r="J793" s="79"/>
    </row>
    <row r="794" spans="1:10" ht="29.25" customHeight="1" x14ac:dyDescent="0.2">
      <c r="A794" s="1108"/>
      <c r="B794" s="1111"/>
      <c r="C794" s="1110"/>
      <c r="D794" s="77"/>
      <c r="E794" s="1106"/>
      <c r="F794" s="80"/>
      <c r="G794" s="1106"/>
      <c r="H794" s="80"/>
      <c r="I794" s="1106"/>
      <c r="J794" s="79"/>
    </row>
    <row r="796" spans="1:10" x14ac:dyDescent="0.2">
      <c r="A796" s="1108"/>
      <c r="B796" s="1111"/>
      <c r="C796" s="1110"/>
      <c r="D796" s="77"/>
      <c r="E796" s="1106"/>
      <c r="F796" s="80"/>
      <c r="G796" s="1106"/>
      <c r="H796" s="80"/>
      <c r="I796" s="1106"/>
      <c r="J796" s="79"/>
    </row>
    <row r="797" spans="1:10" x14ac:dyDescent="0.2">
      <c r="A797" s="1108"/>
      <c r="B797" s="1111"/>
      <c r="C797" s="1110"/>
      <c r="D797" s="77"/>
      <c r="E797" s="1106"/>
      <c r="F797" s="80"/>
      <c r="G797" s="1106"/>
      <c r="H797" s="80"/>
      <c r="I797" s="1106"/>
      <c r="J797" s="79"/>
    </row>
    <row r="798" spans="1:10" x14ac:dyDescent="0.2">
      <c r="A798" s="1108"/>
      <c r="B798" s="1111"/>
      <c r="C798" s="1110"/>
      <c r="D798" s="77"/>
      <c r="E798" s="1106"/>
      <c r="F798" s="80"/>
      <c r="G798" s="1106"/>
      <c r="H798" s="80"/>
      <c r="I798" s="1106"/>
      <c r="J798" s="101"/>
    </row>
    <row r="800" spans="1:10" ht="30" customHeight="1" x14ac:dyDescent="0.2">
      <c r="A800" s="1108"/>
      <c r="B800" s="1111"/>
      <c r="C800" s="1110"/>
      <c r="D800" s="77"/>
      <c r="E800" s="1106"/>
      <c r="F800" s="80"/>
      <c r="G800" s="1106"/>
      <c r="H800" s="80"/>
      <c r="I800" s="1106"/>
      <c r="J800" s="82"/>
    </row>
    <row r="801" spans="1:10" ht="15" x14ac:dyDescent="0.2">
      <c r="A801" s="1108"/>
      <c r="B801" s="1111"/>
      <c r="C801" s="1110"/>
      <c r="D801" s="77"/>
      <c r="E801" s="1106"/>
      <c r="F801" s="80"/>
      <c r="G801" s="1106"/>
      <c r="H801" s="80"/>
      <c r="I801" s="1106"/>
      <c r="J801" s="82"/>
    </row>
    <row r="802" spans="1:10" ht="15" x14ac:dyDescent="0.2">
      <c r="A802" s="1108"/>
      <c r="B802" s="1111"/>
      <c r="C802" s="1110"/>
      <c r="D802" s="77"/>
      <c r="E802" s="1106"/>
      <c r="F802" s="80"/>
      <c r="G802" s="1106"/>
      <c r="H802" s="80"/>
      <c r="I802" s="1106"/>
      <c r="J802" s="82"/>
    </row>
    <row r="804" spans="1:10" x14ac:dyDescent="0.2">
      <c r="A804" s="1116"/>
      <c r="B804" s="1114"/>
      <c r="C804" s="1110"/>
      <c r="D804" s="77"/>
      <c r="E804" s="1106"/>
      <c r="F804" s="80"/>
      <c r="G804" s="1106"/>
      <c r="H804" s="80"/>
      <c r="I804" s="1106"/>
      <c r="J804" s="79"/>
    </row>
    <row r="805" spans="1:10" x14ac:dyDescent="0.2">
      <c r="A805" s="1116"/>
      <c r="B805" s="1118"/>
      <c r="C805" s="1110"/>
      <c r="D805" s="77"/>
      <c r="E805" s="1106"/>
      <c r="F805" s="80"/>
      <c r="G805" s="1106"/>
      <c r="H805" s="80"/>
      <c r="I805" s="1106"/>
      <c r="J805" s="79"/>
    </row>
    <row r="806" spans="1:10" x14ac:dyDescent="0.2">
      <c r="A806" s="1117"/>
      <c r="B806" s="1118"/>
      <c r="C806" s="1103"/>
      <c r="D806" s="110"/>
      <c r="E806" s="1115"/>
      <c r="F806" s="87"/>
      <c r="G806" s="1115"/>
      <c r="H806" s="87"/>
      <c r="I806" s="1115"/>
      <c r="J806" s="128"/>
    </row>
    <row r="807" spans="1:10" ht="18" x14ac:dyDescent="0.2">
      <c r="A807" s="50"/>
      <c r="B807" s="51"/>
      <c r="C807" s="50"/>
      <c r="D807" s="50"/>
      <c r="E807" s="50"/>
      <c r="F807" s="50"/>
      <c r="G807" s="50"/>
      <c r="H807" s="50"/>
      <c r="I807" s="50"/>
      <c r="J807" s="51"/>
    </row>
    <row r="808" spans="1:10" x14ac:dyDescent="0.2">
      <c r="A808" s="1108"/>
      <c r="B808" s="1111"/>
      <c r="C808" s="1110"/>
      <c r="D808" s="77"/>
      <c r="E808" s="1106"/>
      <c r="F808" s="80"/>
      <c r="G808" s="1106"/>
      <c r="H808" s="80"/>
      <c r="I808" s="1106"/>
      <c r="J808" s="91"/>
    </row>
    <row r="809" spans="1:10" ht="15" x14ac:dyDescent="0.2">
      <c r="A809" s="1108"/>
      <c r="B809" s="1111"/>
      <c r="C809" s="1110"/>
      <c r="D809" s="77"/>
      <c r="E809" s="1106"/>
      <c r="F809" s="80"/>
      <c r="G809" s="1106"/>
      <c r="H809" s="80"/>
      <c r="I809" s="1106"/>
      <c r="J809" s="53"/>
    </row>
    <row r="810" spans="1:10" ht="57" customHeight="1" x14ac:dyDescent="0.2">
      <c r="A810" s="1097"/>
      <c r="B810" s="1114"/>
      <c r="C810" s="1103"/>
      <c r="D810" s="110"/>
      <c r="E810" s="1115"/>
      <c r="F810" s="87"/>
      <c r="G810" s="1115"/>
      <c r="H810" s="87"/>
      <c r="I810" s="1115"/>
      <c r="J810" s="129"/>
    </row>
    <row r="811" spans="1:10" x14ac:dyDescent="0.2">
      <c r="A811" s="130"/>
      <c r="B811" s="78"/>
      <c r="C811" s="130"/>
      <c r="D811" s="130"/>
      <c r="E811" s="130"/>
      <c r="F811" s="130"/>
      <c r="G811" s="130"/>
      <c r="H811" s="130"/>
      <c r="I811" s="130"/>
      <c r="J811" s="78"/>
    </row>
    <row r="812" spans="1:10" x14ac:dyDescent="0.2">
      <c r="A812" s="1108"/>
      <c r="B812" s="1111"/>
      <c r="C812" s="1110"/>
      <c r="D812" s="77"/>
      <c r="E812" s="1106"/>
      <c r="F812" s="80"/>
      <c r="G812" s="1106"/>
      <c r="H812" s="80"/>
      <c r="I812" s="1106"/>
      <c r="J812" s="79"/>
    </row>
    <row r="813" spans="1:10" x14ac:dyDescent="0.2">
      <c r="A813" s="1108"/>
      <c r="B813" s="1111"/>
      <c r="C813" s="1110"/>
      <c r="D813" s="77"/>
      <c r="E813" s="1106"/>
      <c r="F813" s="80"/>
      <c r="G813" s="1106"/>
      <c r="H813" s="80"/>
      <c r="I813" s="1106"/>
      <c r="J813" s="91"/>
    </row>
    <row r="814" spans="1:10" ht="30.75" customHeight="1" x14ac:dyDescent="0.2">
      <c r="A814" s="1108"/>
      <c r="B814" s="1111"/>
      <c r="C814" s="1110"/>
      <c r="D814" s="77"/>
      <c r="E814" s="1106"/>
      <c r="F814" s="80"/>
      <c r="G814" s="1106"/>
      <c r="H814" s="80"/>
      <c r="I814" s="1106"/>
      <c r="J814" s="101"/>
    </row>
    <row r="816" spans="1:10" x14ac:dyDescent="0.2">
      <c r="A816" s="1108"/>
      <c r="B816" s="1111"/>
      <c r="C816" s="1110"/>
      <c r="D816" s="77"/>
      <c r="E816" s="1106"/>
      <c r="F816" s="80"/>
      <c r="G816" s="1106"/>
      <c r="H816" s="80"/>
      <c r="I816" s="1106"/>
      <c r="J816" s="79"/>
    </row>
    <row r="817" spans="1:11" x14ac:dyDescent="0.2">
      <c r="A817" s="1108"/>
      <c r="B817" s="1111"/>
      <c r="C817" s="1110"/>
      <c r="D817" s="77"/>
      <c r="E817" s="1106"/>
      <c r="F817" s="80"/>
      <c r="G817" s="1106"/>
      <c r="H817" s="80"/>
      <c r="I817" s="1106"/>
      <c r="J817" s="91"/>
    </row>
    <row r="818" spans="1:11" x14ac:dyDescent="0.2">
      <c r="A818" s="1108"/>
      <c r="B818" s="1111"/>
      <c r="C818" s="1110"/>
      <c r="D818" s="77"/>
      <c r="E818" s="1106"/>
      <c r="F818" s="80"/>
      <c r="G818" s="1106"/>
      <c r="H818" s="80"/>
      <c r="I818" s="1106"/>
      <c r="J818" s="79"/>
    </row>
    <row r="820" spans="1:11" x14ac:dyDescent="0.2">
      <c r="A820" s="1108"/>
      <c r="B820" s="1111"/>
      <c r="C820" s="1110"/>
      <c r="D820" s="77"/>
      <c r="E820" s="1106"/>
      <c r="F820" s="80"/>
      <c r="G820" s="1106"/>
      <c r="H820" s="80"/>
      <c r="I820" s="1106"/>
      <c r="J820" s="101"/>
    </row>
    <row r="821" spans="1:11" x14ac:dyDescent="0.2">
      <c r="A821" s="1108"/>
      <c r="B821" s="1111"/>
      <c r="C821" s="1110"/>
      <c r="D821" s="77"/>
      <c r="E821" s="1106"/>
      <c r="F821" s="80"/>
      <c r="G821" s="1106"/>
      <c r="H821" s="80"/>
      <c r="I821" s="1106"/>
      <c r="J821" s="79"/>
    </row>
    <row r="822" spans="1:11" x14ac:dyDescent="0.2">
      <c r="A822" s="1108"/>
      <c r="B822" s="1111"/>
      <c r="C822" s="1110"/>
      <c r="D822" s="80"/>
      <c r="E822" s="1106"/>
      <c r="F822" s="80"/>
      <c r="G822" s="1106"/>
      <c r="H822" s="80"/>
      <c r="I822" s="1106"/>
      <c r="J822" s="79"/>
    </row>
    <row r="824" spans="1:11" x14ac:dyDescent="0.2">
      <c r="A824" s="1108"/>
      <c r="B824" s="1111"/>
      <c r="C824" s="1110"/>
      <c r="D824" s="77"/>
      <c r="E824" s="1106"/>
      <c r="F824" s="80"/>
      <c r="G824" s="1106"/>
      <c r="H824" s="80"/>
      <c r="I824" s="1106"/>
      <c r="J824" s="79"/>
    </row>
    <row r="825" spans="1:11" ht="57" customHeight="1" x14ac:dyDescent="0.2">
      <c r="A825" s="1108"/>
      <c r="B825" s="1111"/>
      <c r="C825" s="1110"/>
      <c r="D825" s="77"/>
      <c r="E825" s="1106"/>
      <c r="F825" s="80"/>
      <c r="G825" s="1106"/>
      <c r="H825" s="80"/>
      <c r="I825" s="1106"/>
      <c r="J825" s="79"/>
    </row>
    <row r="826" spans="1:11" ht="57" customHeight="1" x14ac:dyDescent="0.2">
      <c r="A826" s="1108"/>
      <c r="B826" s="1111"/>
      <c r="C826" s="1110"/>
      <c r="D826" s="77"/>
      <c r="E826" s="1106"/>
      <c r="F826" s="80"/>
      <c r="G826" s="1106"/>
      <c r="H826" s="80"/>
      <c r="I826" s="1106"/>
      <c r="J826" s="79"/>
    </row>
    <row r="828" spans="1:11" x14ac:dyDescent="0.2">
      <c r="A828" s="1108"/>
      <c r="B828" s="1111"/>
      <c r="C828" s="1110"/>
      <c r="D828" s="77"/>
      <c r="E828" s="1106"/>
      <c r="F828" s="80"/>
      <c r="G828" s="1106"/>
      <c r="H828" s="80"/>
      <c r="I828" s="1106"/>
      <c r="J828" s="79"/>
    </row>
    <row r="829" spans="1:11" x14ac:dyDescent="0.2">
      <c r="A829" s="1108"/>
      <c r="B829" s="1111"/>
      <c r="C829" s="1110"/>
      <c r="D829" s="77"/>
      <c r="E829" s="1106"/>
      <c r="F829" s="80"/>
      <c r="G829" s="1106"/>
      <c r="H829" s="80"/>
      <c r="I829" s="1106"/>
      <c r="J829" s="79"/>
      <c r="K829" s="131"/>
    </row>
    <row r="830" spans="1:11" x14ac:dyDescent="0.2">
      <c r="A830" s="1108"/>
      <c r="B830" s="1111"/>
      <c r="C830" s="1110"/>
      <c r="D830" s="77"/>
      <c r="E830" s="1106"/>
      <c r="F830" s="80"/>
      <c r="G830" s="1106"/>
      <c r="H830" s="80"/>
      <c r="I830" s="1106"/>
      <c r="J830" s="79"/>
      <c r="K830" s="131"/>
    </row>
    <row r="832" spans="1:11" x14ac:dyDescent="0.2">
      <c r="A832" s="1108"/>
      <c r="B832" s="1111"/>
      <c r="C832" s="1110"/>
      <c r="D832" s="77"/>
      <c r="E832" s="1106"/>
      <c r="F832" s="80"/>
      <c r="G832" s="1106"/>
      <c r="H832" s="80"/>
      <c r="I832" s="1106"/>
      <c r="J832" s="101"/>
      <c r="K832" s="131"/>
    </row>
    <row r="833" spans="1:11" x14ac:dyDescent="0.2">
      <c r="A833" s="1108"/>
      <c r="B833" s="1111"/>
      <c r="C833" s="1110"/>
      <c r="D833" s="77"/>
      <c r="E833" s="1106"/>
      <c r="F833" s="80"/>
      <c r="G833" s="1106"/>
      <c r="H833" s="80"/>
      <c r="I833" s="1106"/>
      <c r="J833" s="79"/>
      <c r="K833" s="131"/>
    </row>
    <row r="834" spans="1:11" x14ac:dyDescent="0.2">
      <c r="A834" s="1108"/>
      <c r="B834" s="1111"/>
      <c r="C834" s="1110"/>
      <c r="D834" s="77"/>
      <c r="E834" s="1106"/>
      <c r="F834" s="80"/>
      <c r="G834" s="1106"/>
      <c r="H834" s="80"/>
      <c r="I834" s="1106"/>
      <c r="J834" s="79"/>
      <c r="K834" s="131"/>
    </row>
    <row r="836" spans="1:11" ht="15" x14ac:dyDescent="0.2">
      <c r="A836" s="1108"/>
      <c r="B836" s="1111"/>
      <c r="C836" s="1110"/>
      <c r="D836" s="77"/>
      <c r="E836" s="1106"/>
      <c r="F836" s="80"/>
      <c r="G836" s="1106"/>
      <c r="H836" s="80"/>
      <c r="I836" s="1106"/>
      <c r="J836" s="82"/>
      <c r="K836" s="131"/>
    </row>
    <row r="837" spans="1:11" x14ac:dyDescent="0.2">
      <c r="A837" s="1108"/>
      <c r="B837" s="1111"/>
      <c r="C837" s="1110"/>
      <c r="D837" s="77"/>
      <c r="E837" s="1106"/>
      <c r="F837" s="80"/>
      <c r="G837" s="1106"/>
      <c r="H837" s="80"/>
      <c r="I837" s="1106"/>
      <c r="J837" s="79"/>
      <c r="K837" s="131"/>
    </row>
    <row r="838" spans="1:11" ht="15" customHeight="1" x14ac:dyDescent="0.2">
      <c r="A838" s="1108"/>
      <c r="B838" s="1111"/>
      <c r="C838" s="1110"/>
      <c r="D838" s="77"/>
      <c r="E838" s="1106"/>
      <c r="F838" s="80"/>
      <c r="G838" s="1106"/>
      <c r="H838" s="80"/>
      <c r="I838" s="1106"/>
      <c r="J838" s="79"/>
      <c r="K838" s="131"/>
    </row>
    <row r="840" spans="1:11" x14ac:dyDescent="0.2">
      <c r="A840" s="1108"/>
      <c r="B840" s="1111"/>
      <c r="C840" s="1110"/>
      <c r="D840" s="77"/>
      <c r="E840" s="1106"/>
      <c r="F840" s="80"/>
      <c r="G840" s="1106"/>
      <c r="H840" s="80"/>
      <c r="I840" s="1106"/>
      <c r="J840" s="79"/>
      <c r="K840" s="131"/>
    </row>
    <row r="841" spans="1:11" ht="71.25" customHeight="1" x14ac:dyDescent="0.2">
      <c r="A841" s="1108"/>
      <c r="B841" s="1111"/>
      <c r="C841" s="1110"/>
      <c r="D841" s="77"/>
      <c r="E841" s="1106"/>
      <c r="F841" s="80"/>
      <c r="G841" s="1106"/>
      <c r="H841" s="80"/>
      <c r="I841" s="1106"/>
      <c r="J841" s="79"/>
      <c r="K841" s="131"/>
    </row>
    <row r="842" spans="1:11" ht="85.5" customHeight="1" x14ac:dyDescent="0.2">
      <c r="A842" s="1108"/>
      <c r="B842" s="1111"/>
      <c r="C842" s="1110"/>
      <c r="D842" s="77"/>
      <c r="E842" s="1106"/>
      <c r="F842" s="80"/>
      <c r="G842" s="1106"/>
      <c r="H842" s="80"/>
      <c r="I842" s="1106"/>
      <c r="J842" s="79"/>
      <c r="K842" s="131"/>
    </row>
    <row r="844" spans="1:11" ht="15" x14ac:dyDescent="0.2">
      <c r="A844" s="1108"/>
      <c r="B844" s="1111"/>
      <c r="C844" s="1110"/>
      <c r="D844" s="77"/>
      <c r="E844" s="1106"/>
      <c r="F844" s="80"/>
      <c r="G844" s="1106"/>
      <c r="H844" s="80"/>
      <c r="I844" s="1106"/>
      <c r="J844" s="82"/>
      <c r="K844" s="131"/>
    </row>
    <row r="845" spans="1:11" ht="45" customHeight="1" x14ac:dyDescent="0.2">
      <c r="A845" s="1108"/>
      <c r="B845" s="1111"/>
      <c r="C845" s="1110"/>
      <c r="D845" s="77"/>
      <c r="E845" s="1106"/>
      <c r="F845" s="80"/>
      <c r="G845" s="1106"/>
      <c r="H845" s="80"/>
      <c r="I845" s="1106"/>
      <c r="J845" s="82"/>
      <c r="K845" s="131"/>
    </row>
    <row r="846" spans="1:11" ht="45" customHeight="1" x14ac:dyDescent="0.2">
      <c r="A846" s="1108"/>
      <c r="B846" s="1111"/>
      <c r="C846" s="1110"/>
      <c r="D846" s="77"/>
      <c r="E846" s="1106"/>
      <c r="F846" s="80"/>
      <c r="G846" s="1106"/>
      <c r="H846" s="80"/>
      <c r="I846" s="1106"/>
      <c r="J846" s="82"/>
      <c r="K846" s="131"/>
    </row>
    <row r="848" spans="1:11" x14ac:dyDescent="0.2">
      <c r="A848" s="1108"/>
      <c r="B848" s="1111"/>
      <c r="C848" s="1110"/>
      <c r="D848" s="77"/>
      <c r="E848" s="1106"/>
      <c r="F848" s="80"/>
      <c r="G848" s="1106"/>
      <c r="H848" s="80"/>
      <c r="I848" s="1106"/>
      <c r="J848" s="79"/>
      <c r="K848" s="131"/>
    </row>
    <row r="849" spans="1:11" ht="42.75" customHeight="1" x14ac:dyDescent="0.2">
      <c r="A849" s="1108"/>
      <c r="B849" s="1111"/>
      <c r="C849" s="1110"/>
      <c r="D849" s="77"/>
      <c r="E849" s="1106"/>
      <c r="F849" s="80"/>
      <c r="G849" s="1106"/>
      <c r="H849" s="80"/>
      <c r="I849" s="1106"/>
      <c r="J849" s="79"/>
      <c r="K849" s="131"/>
    </row>
    <row r="850" spans="1:11" ht="45" customHeight="1" x14ac:dyDescent="0.2">
      <c r="A850" s="1108"/>
      <c r="B850" s="1111"/>
      <c r="C850" s="1110"/>
      <c r="D850" s="77"/>
      <c r="E850" s="1106"/>
      <c r="F850" s="80"/>
      <c r="G850" s="1106"/>
      <c r="H850" s="80"/>
      <c r="I850" s="1106"/>
      <c r="J850" s="82"/>
      <c r="K850" s="131"/>
    </row>
    <row r="852" spans="1:11" ht="15" x14ac:dyDescent="0.2">
      <c r="A852" s="1108"/>
      <c r="B852" s="1111"/>
      <c r="C852" s="1110"/>
      <c r="D852" s="77"/>
      <c r="E852" s="1106"/>
      <c r="F852" s="80"/>
      <c r="G852" s="1106"/>
      <c r="H852" s="80"/>
      <c r="I852" s="1106"/>
      <c r="J852" s="82"/>
      <c r="K852" s="131"/>
    </row>
    <row r="853" spans="1:11" ht="45" customHeight="1" x14ac:dyDescent="0.2">
      <c r="A853" s="1108"/>
      <c r="B853" s="1111"/>
      <c r="C853" s="1110"/>
      <c r="D853" s="77"/>
      <c r="E853" s="1106"/>
      <c r="F853" s="80"/>
      <c r="G853" s="1106"/>
      <c r="H853" s="80"/>
      <c r="I853" s="1106"/>
      <c r="J853" s="82"/>
      <c r="K853" s="131"/>
    </row>
    <row r="854" spans="1:11" ht="45" customHeight="1" x14ac:dyDescent="0.2">
      <c r="A854" s="1108"/>
      <c r="B854" s="1111"/>
      <c r="C854" s="1110"/>
      <c r="D854" s="77"/>
      <c r="E854" s="1106"/>
      <c r="F854" s="80"/>
      <c r="G854" s="1106"/>
      <c r="H854" s="80"/>
      <c r="I854" s="1106"/>
      <c r="J854" s="82"/>
      <c r="K854" s="131"/>
    </row>
    <row r="856" spans="1:11" x14ac:dyDescent="0.2">
      <c r="A856" s="1108"/>
      <c r="B856" s="1111"/>
      <c r="C856" s="1110"/>
      <c r="D856" s="80"/>
      <c r="E856" s="1106"/>
      <c r="F856" s="80"/>
      <c r="G856" s="1106"/>
      <c r="H856" s="80"/>
      <c r="I856" s="1106"/>
      <c r="J856" s="105"/>
      <c r="K856" s="131"/>
    </row>
    <row r="857" spans="1:11" x14ac:dyDescent="0.2">
      <c r="A857" s="1108"/>
      <c r="B857" s="1111"/>
      <c r="C857" s="1110"/>
      <c r="D857" s="84"/>
      <c r="E857" s="1106"/>
      <c r="F857" s="80"/>
      <c r="G857" s="1106"/>
      <c r="H857" s="80"/>
      <c r="I857" s="1106"/>
      <c r="J857" s="117"/>
      <c r="K857" s="131"/>
    </row>
    <row r="858" spans="1:11" x14ac:dyDescent="0.2">
      <c r="A858" s="1108"/>
      <c r="B858" s="1111"/>
      <c r="C858" s="1110"/>
      <c r="D858" s="77"/>
      <c r="E858" s="1106"/>
      <c r="F858" s="80"/>
      <c r="G858" s="1106"/>
      <c r="H858" s="80"/>
      <c r="I858" s="1106"/>
      <c r="J858" s="107"/>
      <c r="K858" s="131"/>
    </row>
    <row r="860" spans="1:11" x14ac:dyDescent="0.2">
      <c r="A860" s="1108"/>
      <c r="B860" s="1109"/>
      <c r="C860" s="1110"/>
      <c r="D860" s="77"/>
      <c r="E860" s="1106"/>
      <c r="F860" s="80"/>
      <c r="G860" s="1106"/>
      <c r="H860" s="80"/>
      <c r="I860" s="1106"/>
      <c r="J860" s="105"/>
      <c r="K860" s="131"/>
    </row>
    <row r="861" spans="1:11" ht="15" x14ac:dyDescent="0.2">
      <c r="A861" s="1108"/>
      <c r="B861" s="1109"/>
      <c r="C861" s="1110"/>
      <c r="D861" s="77"/>
      <c r="E861" s="1106"/>
      <c r="F861" s="80"/>
      <c r="G861" s="1106"/>
      <c r="H861" s="80"/>
      <c r="I861" s="1106"/>
      <c r="J861" s="106"/>
      <c r="K861" s="131"/>
    </row>
    <row r="862" spans="1:11" x14ac:dyDescent="0.2">
      <c r="A862" s="1108"/>
      <c r="B862" s="1109"/>
      <c r="C862" s="1110"/>
      <c r="D862" s="77"/>
      <c r="E862" s="1106"/>
      <c r="F862" s="80"/>
      <c r="G862" s="1106"/>
      <c r="H862" s="80"/>
      <c r="I862" s="1106"/>
      <c r="J862" s="107"/>
      <c r="K862" s="131"/>
    </row>
    <row r="864" spans="1:11" x14ac:dyDescent="0.2">
      <c r="A864" s="1108"/>
      <c r="B864" s="1109"/>
      <c r="C864" s="1110"/>
      <c r="D864" s="77"/>
      <c r="E864" s="1106"/>
      <c r="F864" s="80"/>
      <c r="G864" s="1106"/>
      <c r="H864" s="80"/>
      <c r="I864" s="1106"/>
      <c r="J864" s="104"/>
      <c r="K864" s="131"/>
    </row>
    <row r="865" spans="1:11" x14ac:dyDescent="0.2">
      <c r="A865" s="1108"/>
      <c r="B865" s="1109"/>
      <c r="C865" s="1110"/>
      <c r="D865" s="77"/>
      <c r="E865" s="1106"/>
      <c r="F865" s="80"/>
      <c r="G865" s="1106"/>
      <c r="H865" s="80"/>
      <c r="I865" s="1106"/>
      <c r="J865" s="107"/>
      <c r="K865" s="131"/>
    </row>
    <row r="866" spans="1:11" ht="15" customHeight="1" x14ac:dyDescent="0.2">
      <c r="A866" s="1108"/>
      <c r="B866" s="1109"/>
      <c r="C866" s="1110"/>
      <c r="D866" s="77"/>
      <c r="E866" s="1106"/>
      <c r="F866" s="80"/>
      <c r="G866" s="1106"/>
      <c r="H866" s="80"/>
      <c r="I866" s="1106"/>
      <c r="J866" s="105"/>
      <c r="K866" s="131"/>
    </row>
    <row r="868" spans="1:11" x14ac:dyDescent="0.2">
      <c r="A868" s="1108"/>
      <c r="B868" s="1109"/>
      <c r="C868" s="1110"/>
      <c r="D868" s="77"/>
      <c r="E868" s="1106"/>
      <c r="F868" s="80"/>
      <c r="G868" s="1106"/>
      <c r="H868" s="80"/>
      <c r="I868" s="1106"/>
      <c r="J868" s="104"/>
      <c r="K868" s="131"/>
    </row>
    <row r="869" spans="1:11" x14ac:dyDescent="0.2">
      <c r="A869" s="1108"/>
      <c r="B869" s="1109"/>
      <c r="C869" s="1110"/>
      <c r="D869" s="77"/>
      <c r="E869" s="1106"/>
      <c r="F869" s="80"/>
      <c r="G869" s="1106"/>
      <c r="H869" s="80"/>
      <c r="I869" s="1106"/>
      <c r="J869" s="103"/>
      <c r="K869" s="131"/>
    </row>
    <row r="870" spans="1:11" ht="15" customHeight="1" x14ac:dyDescent="0.2">
      <c r="A870" s="1108"/>
      <c r="B870" s="1109"/>
      <c r="C870" s="1110"/>
      <c r="D870" s="77"/>
      <c r="E870" s="1106"/>
      <c r="F870" s="80"/>
      <c r="G870" s="1106"/>
      <c r="H870" s="80"/>
      <c r="I870" s="1106"/>
      <c r="J870" s="104"/>
      <c r="K870" s="131"/>
    </row>
    <row r="872" spans="1:11" x14ac:dyDescent="0.2">
      <c r="A872" s="1108"/>
      <c r="B872" s="1109"/>
      <c r="C872" s="1110"/>
      <c r="D872" s="77"/>
      <c r="E872" s="1106"/>
      <c r="F872" s="80"/>
      <c r="G872" s="1106"/>
      <c r="H872" s="80"/>
      <c r="I872" s="1106"/>
      <c r="J872" s="103"/>
      <c r="K872" s="131"/>
    </row>
    <row r="873" spans="1:11" x14ac:dyDescent="0.2">
      <c r="A873" s="1108"/>
      <c r="B873" s="1109"/>
      <c r="C873" s="1110"/>
      <c r="D873" s="77"/>
      <c r="E873" s="1106"/>
      <c r="F873" s="80"/>
      <c r="G873" s="1106"/>
      <c r="H873" s="80"/>
      <c r="I873" s="1106"/>
      <c r="J873" s="104"/>
      <c r="K873" s="131"/>
    </row>
    <row r="874" spans="1:11" x14ac:dyDescent="0.2">
      <c r="A874" s="1108"/>
      <c r="B874" s="1109"/>
      <c r="C874" s="1110"/>
      <c r="D874" s="77"/>
      <c r="E874" s="1106"/>
      <c r="F874" s="80"/>
      <c r="G874" s="1106"/>
      <c r="H874" s="80"/>
      <c r="I874" s="1106"/>
      <c r="J874" s="104"/>
      <c r="K874" s="131"/>
    </row>
    <row r="876" spans="1:11" x14ac:dyDescent="0.2">
      <c r="A876" s="1108"/>
      <c r="B876" s="1109"/>
      <c r="C876" s="1110"/>
      <c r="D876" s="77"/>
      <c r="E876" s="1106"/>
      <c r="F876" s="80"/>
      <c r="G876" s="1106"/>
      <c r="H876" s="80"/>
      <c r="I876" s="1106"/>
      <c r="J876" s="79"/>
      <c r="K876" s="131"/>
    </row>
    <row r="877" spans="1:11" x14ac:dyDescent="0.2">
      <c r="A877" s="1108"/>
      <c r="B877" s="1109"/>
      <c r="C877" s="1110"/>
      <c r="D877" s="77"/>
      <c r="E877" s="1106"/>
      <c r="F877" s="80"/>
      <c r="G877" s="1106"/>
      <c r="H877" s="80"/>
      <c r="I877" s="1106"/>
      <c r="J877" s="105"/>
      <c r="K877" s="131"/>
    </row>
    <row r="878" spans="1:11" x14ac:dyDescent="0.2">
      <c r="A878" s="1108"/>
      <c r="B878" s="1109"/>
      <c r="C878" s="1110"/>
      <c r="D878" s="77"/>
      <c r="E878" s="1106"/>
      <c r="F878" s="80"/>
      <c r="G878" s="1106"/>
      <c r="H878" s="80"/>
      <c r="I878" s="1106"/>
      <c r="J878" s="105"/>
      <c r="K878" s="131"/>
    </row>
    <row r="880" spans="1:11" x14ac:dyDescent="0.2">
      <c r="A880" s="1108"/>
      <c r="B880" s="1109"/>
      <c r="C880" s="1110"/>
      <c r="D880" s="77"/>
      <c r="E880" s="1106"/>
      <c r="F880" s="80"/>
      <c r="G880" s="1106"/>
      <c r="H880" s="80"/>
      <c r="I880" s="1106"/>
      <c r="J880" s="105"/>
      <c r="K880" s="131"/>
    </row>
    <row r="881" spans="1:11" ht="45" customHeight="1" x14ac:dyDescent="0.2">
      <c r="A881" s="1108"/>
      <c r="B881" s="1109"/>
      <c r="C881" s="1110"/>
      <c r="D881" s="77"/>
      <c r="E881" s="1106"/>
      <c r="F881" s="80"/>
      <c r="G881" s="1106"/>
      <c r="H881" s="80"/>
      <c r="I881" s="1106"/>
      <c r="J881" s="108"/>
      <c r="K881" s="131"/>
    </row>
    <row r="882" spans="1:11" ht="43.5" customHeight="1" x14ac:dyDescent="0.2">
      <c r="A882" s="1108"/>
      <c r="B882" s="1109"/>
      <c r="C882" s="1110"/>
      <c r="D882" s="77"/>
      <c r="E882" s="1106"/>
      <c r="F882" s="80"/>
      <c r="G882" s="1106"/>
      <c r="H882" s="80"/>
      <c r="I882" s="1106"/>
      <c r="J882" s="104"/>
      <c r="K882" s="131"/>
    </row>
    <row r="884" spans="1:11" x14ac:dyDescent="0.2">
      <c r="A884" s="1108"/>
      <c r="B884" s="1109"/>
      <c r="C884" s="1110"/>
      <c r="D884" s="77"/>
      <c r="E884" s="1106"/>
      <c r="F884" s="80"/>
      <c r="G884" s="1106"/>
      <c r="H884" s="80"/>
      <c r="I884" s="1106"/>
      <c r="J884" s="105"/>
      <c r="K884" s="131"/>
    </row>
    <row r="885" spans="1:11" x14ac:dyDescent="0.2">
      <c r="A885" s="1108"/>
      <c r="B885" s="1109"/>
      <c r="C885" s="1110"/>
      <c r="D885" s="77"/>
      <c r="E885" s="1106"/>
      <c r="F885" s="80"/>
      <c r="G885" s="1106"/>
      <c r="H885" s="80"/>
      <c r="I885" s="1106"/>
      <c r="J885" s="117"/>
      <c r="K885" s="131"/>
    </row>
    <row r="886" spans="1:11" x14ac:dyDescent="0.2">
      <c r="A886" s="1108"/>
      <c r="B886" s="1109"/>
      <c r="C886" s="1110"/>
      <c r="D886" s="77"/>
      <c r="E886" s="1106"/>
      <c r="F886" s="80"/>
      <c r="G886" s="1106"/>
      <c r="H886" s="80"/>
      <c r="I886" s="1106"/>
      <c r="J886" s="104"/>
      <c r="K886" s="131"/>
    </row>
    <row r="888" spans="1:11" x14ac:dyDescent="0.2">
      <c r="A888" s="1108"/>
      <c r="B888" s="1109"/>
      <c r="C888" s="1110"/>
      <c r="D888" s="77"/>
      <c r="E888" s="1106"/>
      <c r="F888" s="80"/>
      <c r="G888" s="1106"/>
      <c r="H888" s="80"/>
      <c r="I888" s="1106"/>
      <c r="J888" s="107"/>
      <c r="K888" s="131"/>
    </row>
    <row r="889" spans="1:11" ht="30" customHeight="1" x14ac:dyDescent="0.2">
      <c r="A889" s="1108"/>
      <c r="B889" s="1109"/>
      <c r="C889" s="1110"/>
      <c r="D889" s="77"/>
      <c r="E889" s="1106"/>
      <c r="F889" s="80"/>
      <c r="G889" s="1106"/>
      <c r="H889" s="80"/>
      <c r="I889" s="1106"/>
      <c r="J889" s="108"/>
      <c r="K889" s="131"/>
    </row>
    <row r="890" spans="1:11" ht="15" customHeight="1" x14ac:dyDescent="0.2">
      <c r="A890" s="1108"/>
      <c r="B890" s="1109"/>
      <c r="C890" s="1110"/>
      <c r="D890" s="77"/>
      <c r="E890" s="1106"/>
      <c r="F890" s="80"/>
      <c r="G890" s="1106"/>
      <c r="H890" s="80"/>
      <c r="I890" s="1106"/>
      <c r="J890" s="104"/>
      <c r="K890" s="131"/>
    </row>
    <row r="892" spans="1:11" x14ac:dyDescent="0.2">
      <c r="A892" s="1113"/>
      <c r="B892" s="1109"/>
      <c r="C892" s="1110"/>
      <c r="D892" s="77"/>
      <c r="E892" s="1106"/>
      <c r="F892" s="80"/>
      <c r="G892" s="1106"/>
      <c r="H892" s="80"/>
      <c r="I892" s="1106"/>
      <c r="J892" s="105"/>
      <c r="K892" s="131"/>
    </row>
    <row r="893" spans="1:11" x14ac:dyDescent="0.2">
      <c r="A893" s="1113"/>
      <c r="B893" s="1109"/>
      <c r="C893" s="1110"/>
      <c r="D893" s="80"/>
      <c r="E893" s="1106"/>
      <c r="F893" s="80"/>
      <c r="G893" s="1106"/>
      <c r="H893" s="80"/>
      <c r="I893" s="1106"/>
      <c r="J893" s="105"/>
      <c r="K893" s="131"/>
    </row>
    <row r="894" spans="1:11" x14ac:dyDescent="0.2">
      <c r="A894" s="1113"/>
      <c r="B894" s="1109"/>
      <c r="C894" s="1110"/>
      <c r="D894" s="80"/>
      <c r="E894" s="1106"/>
      <c r="F894" s="80"/>
      <c r="G894" s="1106"/>
      <c r="H894" s="80"/>
      <c r="I894" s="1106"/>
      <c r="J894" s="105"/>
      <c r="K894" s="131"/>
    </row>
    <row r="896" spans="1:11" x14ac:dyDescent="0.2">
      <c r="A896" s="1113"/>
      <c r="B896" s="1109"/>
      <c r="C896" s="1110"/>
      <c r="D896" s="77"/>
      <c r="E896" s="1106"/>
      <c r="F896" s="80"/>
      <c r="G896" s="1106"/>
      <c r="H896" s="80"/>
      <c r="I896" s="1106"/>
      <c r="J896" s="104"/>
      <c r="K896" s="131"/>
    </row>
    <row r="897" spans="1:11" x14ac:dyDescent="0.2">
      <c r="A897" s="1113"/>
      <c r="B897" s="1109"/>
      <c r="C897" s="1110"/>
      <c r="D897" s="80"/>
      <c r="E897" s="1106"/>
      <c r="F897" s="80"/>
      <c r="G897" s="1106"/>
      <c r="H897" s="80"/>
      <c r="I897" s="1106"/>
      <c r="J897" s="105"/>
      <c r="K897" s="131"/>
    </row>
    <row r="898" spans="1:11" x14ac:dyDescent="0.2">
      <c r="A898" s="1113"/>
      <c r="B898" s="1109"/>
      <c r="C898" s="1110"/>
      <c r="D898" s="80"/>
      <c r="E898" s="1106"/>
      <c r="F898" s="80"/>
      <c r="G898" s="1106"/>
      <c r="H898" s="80"/>
      <c r="I898" s="1106"/>
      <c r="J898" s="105"/>
      <c r="K898" s="131"/>
    </row>
    <row r="900" spans="1:11" x14ac:dyDescent="0.2">
      <c r="A900" s="1113"/>
      <c r="B900" s="1109"/>
      <c r="C900" s="1110"/>
      <c r="D900" s="77"/>
      <c r="E900" s="1106"/>
      <c r="F900" s="80"/>
      <c r="G900" s="1106"/>
      <c r="H900" s="80"/>
      <c r="I900" s="1106"/>
      <c r="J900" s="105"/>
      <c r="K900" s="131"/>
    </row>
    <row r="901" spans="1:11" x14ac:dyDescent="0.2">
      <c r="A901" s="1113"/>
      <c r="B901" s="1109"/>
      <c r="C901" s="1110"/>
      <c r="D901" s="80"/>
      <c r="E901" s="1106"/>
      <c r="F901" s="80"/>
      <c r="G901" s="1106"/>
      <c r="H901" s="80"/>
      <c r="I901" s="1106"/>
      <c r="J901" s="105"/>
      <c r="K901" s="131"/>
    </row>
    <row r="902" spans="1:11" x14ac:dyDescent="0.2">
      <c r="A902" s="1113"/>
      <c r="B902" s="1109"/>
      <c r="C902" s="1110"/>
      <c r="D902" s="80"/>
      <c r="E902" s="1106"/>
      <c r="F902" s="80"/>
      <c r="G902" s="1106"/>
      <c r="H902" s="80"/>
      <c r="I902" s="1106"/>
      <c r="J902" s="105"/>
      <c r="K902" s="131"/>
    </row>
    <row r="904" spans="1:11" x14ac:dyDescent="0.2">
      <c r="A904" s="1113"/>
      <c r="B904" s="1109"/>
      <c r="C904" s="1110"/>
      <c r="D904" s="77"/>
      <c r="E904" s="1106"/>
      <c r="F904" s="80"/>
      <c r="G904" s="1106"/>
      <c r="H904" s="80"/>
      <c r="I904" s="1106"/>
      <c r="J904" s="115"/>
      <c r="K904" s="131"/>
    </row>
    <row r="905" spans="1:11" x14ac:dyDescent="0.2">
      <c r="A905" s="1113"/>
      <c r="B905" s="1109"/>
      <c r="C905" s="1110"/>
      <c r="D905" s="90"/>
      <c r="E905" s="1106"/>
      <c r="F905" s="80"/>
      <c r="G905" s="1106"/>
      <c r="H905" s="80"/>
      <c r="I905" s="1106"/>
      <c r="J905" s="132"/>
      <c r="K905" s="131"/>
    </row>
    <row r="906" spans="1:11" x14ac:dyDescent="0.2">
      <c r="A906" s="1113"/>
      <c r="B906" s="1109"/>
      <c r="C906" s="1110"/>
      <c r="D906" s="90"/>
      <c r="E906" s="1106"/>
      <c r="F906" s="80"/>
      <c r="G906" s="1106"/>
      <c r="H906" s="80"/>
      <c r="I906" s="1106"/>
      <c r="J906" s="115"/>
      <c r="K906" s="131"/>
    </row>
    <row r="908" spans="1:11" x14ac:dyDescent="0.2">
      <c r="A908" s="1113"/>
      <c r="B908" s="1109"/>
      <c r="C908" s="1110"/>
      <c r="D908" s="77"/>
      <c r="E908" s="1106"/>
      <c r="F908" s="80"/>
      <c r="G908" s="1106"/>
      <c r="H908" s="80"/>
      <c r="I908" s="1106"/>
      <c r="J908" s="115"/>
      <c r="K908" s="131"/>
    </row>
    <row r="909" spans="1:11" x14ac:dyDescent="0.2">
      <c r="A909" s="1113"/>
      <c r="B909" s="1109"/>
      <c r="C909" s="1110"/>
      <c r="D909" s="90"/>
      <c r="E909" s="1106"/>
      <c r="F909" s="80"/>
      <c r="G909" s="1106"/>
      <c r="H909" s="80"/>
      <c r="I909" s="1106"/>
      <c r="J909" s="132"/>
      <c r="K909" s="131"/>
    </row>
    <row r="910" spans="1:11" x14ac:dyDescent="0.2">
      <c r="A910" s="1113"/>
      <c r="B910" s="1109"/>
      <c r="C910" s="1110"/>
      <c r="D910" s="90"/>
      <c r="E910" s="1106"/>
      <c r="F910" s="80"/>
      <c r="G910" s="1106"/>
      <c r="H910" s="80"/>
      <c r="I910" s="1106"/>
      <c r="J910" s="115"/>
      <c r="K910" s="131"/>
    </row>
    <row r="912" spans="1:11" x14ac:dyDescent="0.2">
      <c r="A912" s="1113"/>
      <c r="B912" s="1109"/>
      <c r="C912" s="1110"/>
      <c r="D912" s="77"/>
      <c r="E912" s="1106"/>
      <c r="F912" s="80"/>
      <c r="G912" s="1106"/>
      <c r="H912" s="80"/>
      <c r="I912" s="1106"/>
      <c r="J912" s="115"/>
      <c r="K912" s="131"/>
    </row>
    <row r="913" spans="1:11" x14ac:dyDescent="0.2">
      <c r="A913" s="1113"/>
      <c r="B913" s="1109"/>
      <c r="C913" s="1110"/>
      <c r="D913" s="90"/>
      <c r="E913" s="1106"/>
      <c r="F913" s="80"/>
      <c r="G913" s="1106"/>
      <c r="H913" s="80"/>
      <c r="I913" s="1106"/>
      <c r="J913" s="132"/>
      <c r="K913" s="131"/>
    </row>
    <row r="914" spans="1:11" x14ac:dyDescent="0.2">
      <c r="A914" s="1113"/>
      <c r="B914" s="1109"/>
      <c r="C914" s="1110"/>
      <c r="D914" s="90"/>
      <c r="E914" s="1106"/>
      <c r="F914" s="80"/>
      <c r="G914" s="1106"/>
      <c r="H914" s="80"/>
      <c r="I914" s="1106"/>
      <c r="J914" s="115"/>
      <c r="K914" s="131"/>
    </row>
    <row r="916" spans="1:11" x14ac:dyDescent="0.2">
      <c r="A916" s="1108"/>
      <c r="B916" s="1109"/>
      <c r="C916" s="1110"/>
      <c r="D916" s="77"/>
      <c r="E916" s="1106"/>
      <c r="F916" s="80"/>
      <c r="G916" s="1106"/>
      <c r="H916" s="80"/>
      <c r="I916" s="1106"/>
      <c r="J916" s="101"/>
      <c r="K916" s="131"/>
    </row>
    <row r="917" spans="1:11" ht="30" customHeight="1" x14ac:dyDescent="0.2">
      <c r="A917" s="1108"/>
      <c r="B917" s="1109"/>
      <c r="C917" s="1110"/>
      <c r="D917" s="77"/>
      <c r="E917" s="1106"/>
      <c r="F917" s="80"/>
      <c r="G917" s="1106"/>
      <c r="H917" s="80"/>
      <c r="I917" s="1106"/>
      <c r="J917" s="82"/>
      <c r="K917" s="131"/>
    </row>
    <row r="918" spans="1:11" ht="29.25" customHeight="1" x14ac:dyDescent="0.2">
      <c r="A918" s="1108"/>
      <c r="B918" s="1109"/>
      <c r="C918" s="1110"/>
      <c r="D918" s="77"/>
      <c r="E918" s="1106"/>
      <c r="F918" s="80"/>
      <c r="G918" s="1106"/>
      <c r="H918" s="80"/>
      <c r="I918" s="1106"/>
      <c r="J918" s="79"/>
      <c r="K918" s="131"/>
    </row>
    <row r="920" spans="1:11" x14ac:dyDescent="0.2">
      <c r="A920" s="1108"/>
      <c r="B920" s="1109"/>
      <c r="C920" s="1110"/>
      <c r="D920" s="77"/>
      <c r="E920" s="1106"/>
      <c r="F920" s="80"/>
      <c r="G920" s="1106"/>
      <c r="H920" s="80"/>
      <c r="I920" s="1106"/>
      <c r="J920" s="101"/>
      <c r="K920" s="131"/>
    </row>
    <row r="921" spans="1:11" x14ac:dyDescent="0.2">
      <c r="A921" s="1108"/>
      <c r="B921" s="1109"/>
      <c r="C921" s="1110"/>
      <c r="D921" s="77"/>
      <c r="E921" s="1106"/>
      <c r="F921" s="80"/>
      <c r="G921" s="1106"/>
      <c r="H921" s="80"/>
      <c r="I921" s="1106"/>
      <c r="J921" s="79"/>
      <c r="K921" s="131"/>
    </row>
    <row r="922" spans="1:11" ht="40.5" customHeight="1" x14ac:dyDescent="0.2">
      <c r="A922" s="1108"/>
      <c r="B922" s="1109"/>
      <c r="C922" s="1110"/>
      <c r="D922" s="77"/>
      <c r="E922" s="1106"/>
      <c r="F922" s="80"/>
      <c r="G922" s="1106"/>
      <c r="H922" s="80"/>
      <c r="I922" s="1106"/>
      <c r="J922" s="101"/>
      <c r="K922" s="131"/>
    </row>
    <row r="924" spans="1:11" s="133" customFormat="1" ht="18" x14ac:dyDescent="0.25">
      <c r="A924" s="59"/>
      <c r="B924" s="61"/>
      <c r="C924" s="59"/>
      <c r="D924" s="59"/>
      <c r="E924" s="59"/>
      <c r="F924" s="61"/>
      <c r="G924" s="61"/>
      <c r="H924" s="61"/>
      <c r="I924" s="61"/>
      <c r="J924" s="61"/>
      <c r="K924" s="62"/>
    </row>
    <row r="925" spans="1:11" s="45" customFormat="1" ht="27.75" customHeight="1" x14ac:dyDescent="0.2">
      <c r="A925" s="1108"/>
      <c r="B925" s="1111"/>
      <c r="C925" s="1110"/>
      <c r="D925" s="41"/>
      <c r="E925" s="1112"/>
      <c r="F925" s="42"/>
      <c r="G925" s="1112"/>
      <c r="H925" s="42"/>
      <c r="I925" s="1112"/>
      <c r="J925" s="57"/>
      <c r="K925" s="44"/>
    </row>
    <row r="926" spans="1:11" s="45" customFormat="1" ht="27.75" customHeight="1" x14ac:dyDescent="0.2">
      <c r="A926" s="1108"/>
      <c r="B926" s="1111"/>
      <c r="C926" s="1110"/>
      <c r="D926" s="41"/>
      <c r="E926" s="1112"/>
      <c r="F926" s="42"/>
      <c r="G926" s="1112"/>
      <c r="H926" s="42"/>
      <c r="I926" s="1112"/>
      <c r="J926" s="57"/>
      <c r="K926" s="44"/>
    </row>
    <row r="927" spans="1:11" s="45" customFormat="1" ht="27.75" customHeight="1" x14ac:dyDescent="0.2">
      <c r="A927" s="1108"/>
      <c r="B927" s="1111"/>
      <c r="C927" s="1110"/>
      <c r="D927" s="41"/>
      <c r="E927" s="1112"/>
      <c r="F927" s="42"/>
      <c r="G927" s="1112"/>
      <c r="H927" s="42"/>
      <c r="I927" s="1112"/>
      <c r="J927" s="57"/>
      <c r="K927" s="44"/>
    </row>
    <row r="928" spans="1:11" s="45" customFormat="1" ht="12.75" x14ac:dyDescent="0.2">
      <c r="A928" s="56"/>
      <c r="B928" s="49"/>
      <c r="C928" s="56"/>
      <c r="D928" s="56"/>
      <c r="E928" s="56"/>
      <c r="F928" s="56"/>
      <c r="G928" s="56"/>
      <c r="H928" s="56"/>
      <c r="I928" s="56"/>
      <c r="J928" s="49"/>
    </row>
    <row r="929" spans="1:11" s="45" customFormat="1" ht="13.5" x14ac:dyDescent="0.2">
      <c r="A929" s="1108"/>
      <c r="B929" s="1111"/>
      <c r="C929" s="1110"/>
      <c r="D929" s="41"/>
      <c r="E929" s="1112"/>
      <c r="F929" s="42"/>
      <c r="G929" s="1112"/>
      <c r="H929" s="42"/>
      <c r="I929" s="1112"/>
      <c r="J929" s="66"/>
      <c r="K929" s="134"/>
    </row>
    <row r="930" spans="1:11" s="45" customFormat="1" ht="13.5" x14ac:dyDescent="0.2">
      <c r="A930" s="1108"/>
      <c r="B930" s="1111"/>
      <c r="C930" s="1110"/>
      <c r="D930" s="41"/>
      <c r="E930" s="1112"/>
      <c r="F930" s="42"/>
      <c r="G930" s="1112"/>
      <c r="H930" s="42"/>
      <c r="I930" s="1112"/>
      <c r="J930" s="66"/>
      <c r="K930" s="134"/>
    </row>
    <row r="931" spans="1:11" s="45" customFormat="1" ht="13.5" x14ac:dyDescent="0.2">
      <c r="A931" s="1108"/>
      <c r="B931" s="1111"/>
      <c r="C931" s="1110"/>
      <c r="D931" s="41"/>
      <c r="E931" s="1112"/>
      <c r="F931" s="42"/>
      <c r="G931" s="1112"/>
      <c r="H931" s="42"/>
      <c r="I931" s="1112"/>
      <c r="J931" s="66"/>
      <c r="K931" s="134"/>
    </row>
    <row r="932" spans="1:11" s="45" customFormat="1" ht="12.75" x14ac:dyDescent="0.2">
      <c r="A932" s="56"/>
      <c r="B932" s="49"/>
      <c r="C932" s="56"/>
      <c r="D932" s="56"/>
      <c r="E932" s="56"/>
      <c r="F932" s="56"/>
      <c r="G932" s="56"/>
      <c r="H932" s="56"/>
      <c r="I932" s="56"/>
      <c r="J932" s="49"/>
    </row>
    <row r="933" spans="1:11" s="45" customFormat="1" ht="13.5" x14ac:dyDescent="0.2">
      <c r="A933" s="1108"/>
      <c r="B933" s="1111"/>
      <c r="C933" s="1110"/>
      <c r="D933" s="41"/>
      <c r="E933" s="1112"/>
      <c r="F933" s="42"/>
      <c r="G933" s="1112"/>
      <c r="H933" s="42"/>
      <c r="I933" s="1112"/>
      <c r="J933" s="66"/>
      <c r="K933" s="134"/>
    </row>
    <row r="934" spans="1:11" s="45" customFormat="1" ht="13.5" x14ac:dyDescent="0.2">
      <c r="A934" s="1108"/>
      <c r="B934" s="1111"/>
      <c r="C934" s="1110"/>
      <c r="D934" s="41"/>
      <c r="E934" s="1112"/>
      <c r="F934" s="42"/>
      <c r="G934" s="1112"/>
      <c r="H934" s="42"/>
      <c r="I934" s="1112"/>
      <c r="J934" s="66"/>
      <c r="K934" s="134"/>
    </row>
    <row r="935" spans="1:11" s="45" customFormat="1" ht="13.5" x14ac:dyDescent="0.2">
      <c r="A935" s="1108"/>
      <c r="B935" s="1111"/>
      <c r="C935" s="1110"/>
      <c r="D935" s="41"/>
      <c r="E935" s="1112"/>
      <c r="F935" s="42"/>
      <c r="G935" s="1112"/>
      <c r="H935" s="42"/>
      <c r="I935" s="1112"/>
      <c r="J935" s="66"/>
      <c r="K935" s="134"/>
    </row>
    <row r="936" spans="1:11" s="45" customFormat="1" ht="12.75" x14ac:dyDescent="0.2">
      <c r="A936" s="56"/>
      <c r="B936" s="49"/>
      <c r="C936" s="56"/>
      <c r="D936" s="56"/>
      <c r="E936" s="56"/>
      <c r="F936" s="56"/>
      <c r="G936" s="56"/>
      <c r="H936" s="56"/>
      <c r="I936" s="56"/>
      <c r="J936" s="49"/>
    </row>
    <row r="937" spans="1:11" s="45" customFormat="1" ht="13.5" x14ac:dyDescent="0.2">
      <c r="A937" s="1108"/>
      <c r="B937" s="1111"/>
      <c r="C937" s="1110"/>
      <c r="D937" s="41"/>
      <c r="E937" s="1112"/>
      <c r="F937" s="42"/>
      <c r="G937" s="1112"/>
      <c r="H937" s="42"/>
      <c r="I937" s="1112"/>
      <c r="J937" s="66"/>
      <c r="K937" s="134"/>
    </row>
    <row r="938" spans="1:11" s="45" customFormat="1" ht="13.5" x14ac:dyDescent="0.2">
      <c r="A938" s="1108"/>
      <c r="B938" s="1111"/>
      <c r="C938" s="1110"/>
      <c r="D938" s="41"/>
      <c r="E938" s="1112"/>
      <c r="F938" s="42"/>
      <c r="G938" s="1112"/>
      <c r="H938" s="42"/>
      <c r="I938" s="1112"/>
      <c r="J938" s="66"/>
      <c r="K938" s="134"/>
    </row>
    <row r="939" spans="1:11" s="45" customFormat="1" ht="13.5" x14ac:dyDescent="0.2">
      <c r="A939" s="1108"/>
      <c r="B939" s="1111"/>
      <c r="C939" s="1110"/>
      <c r="D939" s="41"/>
      <c r="E939" s="1112"/>
      <c r="F939" s="42"/>
      <c r="G939" s="1112"/>
      <c r="H939" s="42"/>
      <c r="I939" s="1112"/>
      <c r="J939" s="66"/>
      <c r="K939" s="134"/>
    </row>
    <row r="940" spans="1:11" s="45" customFormat="1" ht="12.75" x14ac:dyDescent="0.2">
      <c r="A940" s="56"/>
      <c r="B940" s="49"/>
      <c r="C940" s="56"/>
      <c r="D940" s="56"/>
      <c r="E940" s="56"/>
      <c r="F940" s="56"/>
      <c r="G940" s="56"/>
      <c r="H940" s="56"/>
      <c r="I940" s="56"/>
      <c r="J940" s="49"/>
    </row>
    <row r="941" spans="1:11" s="133" customFormat="1" ht="18" x14ac:dyDescent="0.25">
      <c r="A941" s="59"/>
      <c r="B941" s="61"/>
      <c r="C941" s="59"/>
      <c r="D941" s="59"/>
      <c r="E941" s="59"/>
      <c r="F941" s="61"/>
      <c r="G941" s="61"/>
      <c r="H941" s="61"/>
      <c r="I941" s="61"/>
      <c r="J941" s="61"/>
      <c r="K941" s="62"/>
    </row>
    <row r="942" spans="1:11" s="45" customFormat="1" ht="13.5" x14ac:dyDescent="0.2">
      <c r="A942" s="1108"/>
      <c r="B942" s="1111"/>
      <c r="C942" s="1110"/>
      <c r="D942" s="41"/>
      <c r="E942" s="1112"/>
      <c r="F942" s="42"/>
      <c r="G942" s="1112"/>
      <c r="H942" s="42"/>
      <c r="I942" s="1112"/>
      <c r="J942" s="66"/>
      <c r="K942" s="134"/>
    </row>
    <row r="943" spans="1:11" s="45" customFormat="1" ht="13.5" x14ac:dyDescent="0.2">
      <c r="A943" s="1108"/>
      <c r="B943" s="1111"/>
      <c r="C943" s="1110"/>
      <c r="D943" s="41"/>
      <c r="E943" s="1112"/>
      <c r="F943" s="42"/>
      <c r="G943" s="1112"/>
      <c r="H943" s="42"/>
      <c r="I943" s="1112"/>
      <c r="J943" s="66"/>
      <c r="K943" s="134"/>
    </row>
    <row r="944" spans="1:11" s="45" customFormat="1" ht="13.5" x14ac:dyDescent="0.2">
      <c r="A944" s="1108"/>
      <c r="B944" s="1111"/>
      <c r="C944" s="1110"/>
      <c r="D944" s="41"/>
      <c r="E944" s="1112"/>
      <c r="F944" s="42"/>
      <c r="G944" s="1112"/>
      <c r="H944" s="42"/>
      <c r="I944" s="1112"/>
      <c r="J944" s="66"/>
      <c r="K944" s="134"/>
    </row>
    <row r="945" spans="1:11" s="45" customFormat="1" ht="12.75" x14ac:dyDescent="0.2">
      <c r="A945" s="56"/>
      <c r="B945" s="49"/>
      <c r="C945" s="56"/>
      <c r="D945" s="56"/>
      <c r="E945" s="56"/>
      <c r="F945" s="56"/>
      <c r="G945" s="56"/>
      <c r="H945" s="56"/>
      <c r="I945" s="56"/>
      <c r="J945" s="49"/>
    </row>
    <row r="946" spans="1:11" s="45" customFormat="1" ht="39.75" customHeight="1" x14ac:dyDescent="0.2">
      <c r="A946" s="1108"/>
      <c r="B946" s="1111"/>
      <c r="C946" s="1110"/>
      <c r="D946" s="41"/>
      <c r="E946" s="1112"/>
      <c r="F946" s="42"/>
      <c r="G946" s="1112"/>
      <c r="H946" s="42"/>
      <c r="I946" s="1112"/>
      <c r="J946" s="135"/>
      <c r="K946" s="134"/>
    </row>
    <row r="947" spans="1:11" s="45" customFormat="1" ht="39.75" customHeight="1" x14ac:dyDescent="0.2">
      <c r="A947" s="1108"/>
      <c r="B947" s="1111"/>
      <c r="C947" s="1110"/>
      <c r="D947" s="41"/>
      <c r="E947" s="1112"/>
      <c r="F947" s="42"/>
      <c r="G947" s="1112"/>
      <c r="H947" s="42"/>
      <c r="I947" s="1112"/>
      <c r="J947" s="135"/>
      <c r="K947" s="134"/>
    </row>
    <row r="948" spans="1:11" s="45" customFormat="1" ht="39.75" customHeight="1" x14ac:dyDescent="0.2">
      <c r="A948" s="1108"/>
      <c r="B948" s="1111"/>
      <c r="C948" s="1110"/>
      <c r="D948" s="41"/>
      <c r="E948" s="1112"/>
      <c r="F948" s="42"/>
      <c r="G948" s="1112"/>
      <c r="H948" s="42"/>
      <c r="I948" s="1112"/>
      <c r="J948" s="135"/>
      <c r="K948" s="134"/>
    </row>
    <row r="949" spans="1:11" s="45" customFormat="1" ht="12.75" x14ac:dyDescent="0.2">
      <c r="A949" s="56"/>
      <c r="B949" s="49"/>
      <c r="C949" s="56"/>
      <c r="D949" s="56"/>
      <c r="E949" s="56"/>
      <c r="F949" s="56"/>
      <c r="G949" s="56"/>
      <c r="H949" s="56"/>
      <c r="I949" s="56"/>
      <c r="J949" s="49"/>
    </row>
    <row r="950" spans="1:11" s="45" customFormat="1" ht="39" customHeight="1" x14ac:dyDescent="0.2">
      <c r="A950" s="1108"/>
      <c r="B950" s="1111"/>
      <c r="C950" s="1110"/>
      <c r="D950" s="41"/>
      <c r="E950" s="1112"/>
      <c r="F950" s="42"/>
      <c r="G950" s="1112"/>
      <c r="H950" s="42"/>
      <c r="I950" s="1112"/>
      <c r="J950" s="135"/>
      <c r="K950" s="134"/>
    </row>
    <row r="951" spans="1:11" s="45" customFormat="1" ht="39" customHeight="1" x14ac:dyDescent="0.2">
      <c r="A951" s="1108"/>
      <c r="B951" s="1111"/>
      <c r="C951" s="1110"/>
      <c r="D951" s="41"/>
      <c r="E951" s="1112"/>
      <c r="F951" s="42"/>
      <c r="G951" s="1112"/>
      <c r="H951" s="42"/>
      <c r="I951" s="1112"/>
      <c r="J951" s="135"/>
      <c r="K951" s="134"/>
    </row>
    <row r="952" spans="1:11" s="45" customFormat="1" ht="39" customHeight="1" x14ac:dyDescent="0.2">
      <c r="A952" s="1108"/>
      <c r="B952" s="1111"/>
      <c r="C952" s="1110"/>
      <c r="D952" s="41"/>
      <c r="E952" s="1112"/>
      <c r="F952" s="42"/>
      <c r="G952" s="1112"/>
      <c r="H952" s="42"/>
      <c r="I952" s="1112"/>
      <c r="J952" s="135"/>
      <c r="K952" s="134"/>
    </row>
    <row r="953" spans="1:11" s="45" customFormat="1" ht="12.75" x14ac:dyDescent="0.2">
      <c r="A953" s="56"/>
      <c r="B953" s="49"/>
      <c r="C953" s="56"/>
      <c r="D953" s="56"/>
      <c r="E953" s="56"/>
      <c r="F953" s="56"/>
      <c r="G953" s="56"/>
      <c r="H953" s="56"/>
      <c r="I953" s="56"/>
      <c r="J953" s="49"/>
    </row>
    <row r="954" spans="1:11" s="45" customFormat="1" ht="13.5" x14ac:dyDescent="0.2">
      <c r="A954" s="1108"/>
      <c r="B954" s="1111"/>
      <c r="C954" s="1110"/>
      <c r="D954" s="41"/>
      <c r="E954" s="1112"/>
      <c r="F954" s="42"/>
      <c r="G954" s="1112"/>
      <c r="H954" s="42"/>
      <c r="I954" s="1112"/>
      <c r="J954" s="135"/>
      <c r="K954" s="134"/>
    </row>
    <row r="955" spans="1:11" s="45" customFormat="1" ht="13.5" x14ac:dyDescent="0.2">
      <c r="A955" s="1108"/>
      <c r="B955" s="1111"/>
      <c r="C955" s="1110"/>
      <c r="D955" s="41"/>
      <c r="E955" s="1112"/>
      <c r="F955" s="42"/>
      <c r="G955" s="1112"/>
      <c r="H955" s="42"/>
      <c r="I955" s="1112"/>
      <c r="J955" s="135"/>
      <c r="K955" s="134"/>
    </row>
    <row r="956" spans="1:11" s="45" customFormat="1" ht="13.5" x14ac:dyDescent="0.2">
      <c r="A956" s="1108"/>
      <c r="B956" s="1111"/>
      <c r="C956" s="1110"/>
      <c r="D956" s="41"/>
      <c r="E956" s="1112"/>
      <c r="F956" s="42"/>
      <c r="G956" s="1112"/>
      <c r="H956" s="42"/>
      <c r="I956" s="1112"/>
      <c r="J956" s="135"/>
      <c r="K956" s="134"/>
    </row>
    <row r="957" spans="1:11" s="45" customFormat="1" ht="12.75" x14ac:dyDescent="0.2">
      <c r="A957" s="56"/>
      <c r="B957" s="49"/>
      <c r="C957" s="56"/>
      <c r="D957" s="56"/>
      <c r="E957" s="56"/>
      <c r="F957" s="56"/>
      <c r="G957" s="56"/>
      <c r="H957" s="56"/>
      <c r="I957" s="56"/>
      <c r="J957" s="49"/>
    </row>
    <row r="958" spans="1:11" s="45" customFormat="1" ht="13.5" x14ac:dyDescent="0.2">
      <c r="A958" s="1108"/>
      <c r="B958" s="1111"/>
      <c r="C958" s="1110"/>
      <c r="D958" s="41"/>
      <c r="E958" s="1112"/>
      <c r="F958" s="42"/>
      <c r="G958" s="1112"/>
      <c r="H958" s="42"/>
      <c r="I958" s="1112"/>
      <c r="J958" s="135"/>
      <c r="K958" s="134"/>
    </row>
    <row r="959" spans="1:11" s="45" customFormat="1" ht="13.5" x14ac:dyDescent="0.2">
      <c r="A959" s="1108"/>
      <c r="B959" s="1111"/>
      <c r="C959" s="1110"/>
      <c r="D959" s="41"/>
      <c r="E959" s="1112"/>
      <c r="F959" s="42"/>
      <c r="G959" s="1112"/>
      <c r="H959" s="42"/>
      <c r="I959" s="1112"/>
      <c r="J959" s="135"/>
      <c r="K959" s="134"/>
    </row>
    <row r="960" spans="1:11" s="45" customFormat="1" ht="13.5" x14ac:dyDescent="0.2">
      <c r="A960" s="1108"/>
      <c r="B960" s="1111"/>
      <c r="C960" s="1110"/>
      <c r="D960" s="41"/>
      <c r="E960" s="1112"/>
      <c r="F960" s="42"/>
      <c r="G960" s="1112"/>
      <c r="H960" s="42"/>
      <c r="I960" s="1112"/>
      <c r="J960" s="135"/>
      <c r="K960" s="134"/>
    </row>
    <row r="961" spans="1:11" s="45" customFormat="1" ht="12.75" x14ac:dyDescent="0.2">
      <c r="A961" s="56"/>
      <c r="B961" s="49"/>
      <c r="C961" s="56"/>
      <c r="D961" s="56"/>
      <c r="E961" s="56"/>
      <c r="F961" s="56"/>
      <c r="G961" s="56"/>
      <c r="H961" s="56"/>
      <c r="I961" s="56"/>
      <c r="J961" s="49"/>
    </row>
    <row r="962" spans="1:11" s="45" customFormat="1" ht="13.5" x14ac:dyDescent="0.2">
      <c r="A962" s="1108"/>
      <c r="B962" s="1111"/>
      <c r="C962" s="1110"/>
      <c r="D962" s="41"/>
      <c r="E962" s="1112"/>
      <c r="F962" s="42"/>
      <c r="G962" s="1112"/>
      <c r="H962" s="42"/>
      <c r="I962" s="1112"/>
      <c r="J962" s="135"/>
      <c r="K962" s="134"/>
    </row>
    <row r="963" spans="1:11" s="45" customFormat="1" ht="13.5" x14ac:dyDescent="0.2">
      <c r="A963" s="1108"/>
      <c r="B963" s="1111"/>
      <c r="C963" s="1110"/>
      <c r="D963" s="41"/>
      <c r="E963" s="1112"/>
      <c r="F963" s="42"/>
      <c r="G963" s="1112"/>
      <c r="H963" s="42"/>
      <c r="I963" s="1112"/>
      <c r="J963" s="135"/>
      <c r="K963" s="134"/>
    </row>
    <row r="964" spans="1:11" s="45" customFormat="1" ht="13.5" x14ac:dyDescent="0.2">
      <c r="A964" s="1108"/>
      <c r="B964" s="1111"/>
      <c r="C964" s="1110"/>
      <c r="D964" s="41"/>
      <c r="E964" s="1112"/>
      <c r="F964" s="42"/>
      <c r="G964" s="1112"/>
      <c r="H964" s="42"/>
      <c r="I964" s="1112"/>
      <c r="J964" s="135"/>
      <c r="K964" s="134"/>
    </row>
    <row r="965" spans="1:11" s="45" customFormat="1" ht="12.75" x14ac:dyDescent="0.2">
      <c r="A965" s="56"/>
      <c r="B965" s="49"/>
      <c r="C965" s="56"/>
      <c r="D965" s="56"/>
      <c r="E965" s="56"/>
      <c r="F965" s="56"/>
      <c r="G965" s="56"/>
      <c r="H965" s="56"/>
      <c r="I965" s="56"/>
      <c r="J965" s="49"/>
    </row>
    <row r="966" spans="1:11" s="133" customFormat="1" ht="18" x14ac:dyDescent="0.25">
      <c r="A966" s="59"/>
      <c r="B966" s="61"/>
      <c r="C966" s="59"/>
      <c r="D966" s="59"/>
      <c r="E966" s="59"/>
      <c r="F966" s="59"/>
      <c r="G966" s="59"/>
      <c r="H966" s="59"/>
      <c r="I966" s="59"/>
      <c r="J966" s="61"/>
      <c r="K966" s="62"/>
    </row>
    <row r="967" spans="1:11" x14ac:dyDescent="0.2">
      <c r="A967" s="1108"/>
      <c r="B967" s="1109"/>
      <c r="C967" s="1110"/>
      <c r="D967" s="77"/>
      <c r="E967" s="1106"/>
      <c r="F967" s="80"/>
      <c r="G967" s="1106"/>
      <c r="H967" s="80"/>
      <c r="I967" s="1106"/>
      <c r="J967" s="101"/>
    </row>
    <row r="968" spans="1:11" x14ac:dyDescent="0.2">
      <c r="A968" s="1108"/>
      <c r="B968" s="1109"/>
      <c r="C968" s="1110"/>
      <c r="D968" s="77"/>
      <c r="E968" s="1106"/>
      <c r="F968" s="80"/>
      <c r="G968" s="1106"/>
      <c r="H968" s="80"/>
      <c r="I968" s="1106"/>
      <c r="J968" s="103"/>
    </row>
    <row r="969" spans="1:11" x14ac:dyDescent="0.2">
      <c r="A969" s="1108"/>
      <c r="B969" s="1109"/>
      <c r="C969" s="1110"/>
      <c r="D969" s="77"/>
      <c r="E969" s="1106"/>
      <c r="F969" s="80"/>
      <c r="G969" s="1106"/>
      <c r="H969" s="80"/>
      <c r="I969" s="1106"/>
      <c r="J969" s="103"/>
    </row>
    <row r="970" spans="1:11" s="45" customFormat="1" ht="12.75" x14ac:dyDescent="0.2">
      <c r="A970" s="56"/>
      <c r="B970" s="49"/>
      <c r="C970" s="56"/>
      <c r="D970" s="56"/>
      <c r="E970" s="56"/>
      <c r="F970" s="56"/>
      <c r="G970" s="56"/>
      <c r="H970" s="56"/>
      <c r="I970" s="56"/>
      <c r="J970" s="49"/>
    </row>
    <row r="971" spans="1:11" x14ac:dyDescent="0.2">
      <c r="A971" s="1108"/>
      <c r="B971" s="1109"/>
      <c r="C971" s="1110"/>
      <c r="D971" s="77"/>
      <c r="E971" s="1106"/>
      <c r="F971" s="80"/>
      <c r="G971" s="1106"/>
      <c r="H971" s="80"/>
      <c r="I971" s="1106"/>
      <c r="J971" s="105"/>
    </row>
    <row r="972" spans="1:11" ht="15" x14ac:dyDescent="0.2">
      <c r="A972" s="1108"/>
      <c r="B972" s="1109"/>
      <c r="C972" s="1110"/>
      <c r="D972" s="77"/>
      <c r="E972" s="1106"/>
      <c r="F972" s="80"/>
      <c r="G972" s="1106"/>
      <c r="H972" s="80"/>
      <c r="I972" s="1106"/>
      <c r="J972" s="108"/>
    </row>
    <row r="973" spans="1:11" x14ac:dyDescent="0.2">
      <c r="A973" s="1108"/>
      <c r="B973" s="1109"/>
      <c r="C973" s="1110"/>
      <c r="D973" s="77"/>
      <c r="E973" s="1106"/>
      <c r="F973" s="80"/>
      <c r="G973" s="1106"/>
      <c r="H973" s="80"/>
      <c r="I973" s="1106"/>
      <c r="J973" s="104"/>
    </row>
    <row r="974" spans="1:11" s="45" customFormat="1" ht="12.75" x14ac:dyDescent="0.2">
      <c r="A974" s="56"/>
      <c r="B974" s="49"/>
      <c r="C974" s="56"/>
      <c r="D974" s="56"/>
      <c r="E974" s="56"/>
      <c r="F974" s="56"/>
      <c r="G974" s="56"/>
      <c r="H974" s="56"/>
      <c r="I974" s="56"/>
      <c r="J974" s="49"/>
    </row>
    <row r="975" spans="1:11" x14ac:dyDescent="0.2">
      <c r="A975" s="1108"/>
      <c r="B975" s="1109"/>
      <c r="C975" s="1110"/>
      <c r="D975" s="77"/>
      <c r="E975" s="1106"/>
      <c r="F975" s="80"/>
      <c r="G975" s="1106"/>
      <c r="H975" s="80"/>
      <c r="I975" s="1106"/>
      <c r="J975" s="107"/>
    </row>
    <row r="976" spans="1:11" x14ac:dyDescent="0.2">
      <c r="A976" s="1108"/>
      <c r="B976" s="1109"/>
      <c r="C976" s="1110"/>
      <c r="D976" s="77"/>
      <c r="E976" s="1106"/>
      <c r="F976" s="80"/>
      <c r="G976" s="1106"/>
      <c r="H976" s="80"/>
      <c r="I976" s="1106"/>
      <c r="J976" s="104"/>
    </row>
    <row r="977" spans="1:10" x14ac:dyDescent="0.2">
      <c r="A977" s="1108"/>
      <c r="B977" s="1109"/>
      <c r="C977" s="1110"/>
      <c r="D977" s="77"/>
      <c r="E977" s="1106"/>
      <c r="F977" s="80"/>
      <c r="G977" s="1106"/>
      <c r="H977" s="80"/>
      <c r="I977" s="1106"/>
      <c r="J977" s="104"/>
    </row>
    <row r="978" spans="1:10" s="45" customFormat="1" ht="12.75" x14ac:dyDescent="0.2">
      <c r="A978" s="56"/>
      <c r="B978" s="49"/>
      <c r="C978" s="56"/>
      <c r="D978" s="56"/>
      <c r="E978" s="56"/>
      <c r="F978" s="56"/>
      <c r="G978" s="56"/>
      <c r="H978" s="56"/>
      <c r="I978" s="56"/>
      <c r="J978" s="49"/>
    </row>
    <row r="979" spans="1:10" x14ac:dyDescent="0.2">
      <c r="A979" s="1108"/>
      <c r="B979" s="1109"/>
      <c r="C979" s="1110"/>
      <c r="D979" s="77"/>
      <c r="E979" s="1106"/>
      <c r="F979" s="80"/>
      <c r="G979" s="1106"/>
      <c r="H979" s="80"/>
      <c r="I979" s="1106"/>
      <c r="J979" s="79"/>
    </row>
    <row r="980" spans="1:10" x14ac:dyDescent="0.2">
      <c r="A980" s="1108"/>
      <c r="B980" s="1109"/>
      <c r="C980" s="1110"/>
      <c r="D980" s="77"/>
      <c r="E980" s="1106"/>
      <c r="F980" s="80"/>
      <c r="G980" s="1106"/>
      <c r="H980" s="80"/>
      <c r="I980" s="1106"/>
      <c r="J980" s="104"/>
    </row>
    <row r="981" spans="1:10" x14ac:dyDescent="0.2">
      <c r="A981" s="1108"/>
      <c r="B981" s="1109"/>
      <c r="C981" s="1110"/>
      <c r="D981" s="77"/>
      <c r="E981" s="1106"/>
      <c r="F981" s="80"/>
      <c r="G981" s="1106"/>
      <c r="H981" s="80"/>
      <c r="I981" s="1106"/>
      <c r="J981" s="101"/>
    </row>
    <row r="982" spans="1:10" s="45" customFormat="1" ht="12.75" x14ac:dyDescent="0.2">
      <c r="A982" s="56"/>
      <c r="B982" s="49"/>
      <c r="C982" s="56"/>
      <c r="D982" s="56"/>
      <c r="E982" s="56"/>
      <c r="F982" s="56"/>
      <c r="G982" s="56"/>
      <c r="H982" s="56"/>
      <c r="I982" s="56"/>
      <c r="J982" s="49"/>
    </row>
    <row r="983" spans="1:10" ht="15" x14ac:dyDescent="0.2">
      <c r="A983" s="1108"/>
      <c r="B983" s="1109"/>
      <c r="C983" s="1110"/>
      <c r="D983" s="77"/>
      <c r="E983" s="1106"/>
      <c r="F983" s="80"/>
      <c r="G983" s="1106"/>
      <c r="H983" s="80"/>
      <c r="I983" s="1106"/>
      <c r="J983" s="106"/>
    </row>
    <row r="984" spans="1:10" x14ac:dyDescent="0.2">
      <c r="A984" s="1108"/>
      <c r="B984" s="1109"/>
      <c r="C984" s="1110"/>
      <c r="D984" s="77"/>
      <c r="E984" s="1106"/>
      <c r="F984" s="80"/>
      <c r="G984" s="1106"/>
      <c r="H984" s="80"/>
      <c r="I984" s="1106"/>
      <c r="J984" s="104"/>
    </row>
    <row r="985" spans="1:10" ht="15" x14ac:dyDescent="0.2">
      <c r="A985" s="1108"/>
      <c r="B985" s="1109"/>
      <c r="C985" s="1110"/>
      <c r="D985" s="77"/>
      <c r="E985" s="1106"/>
      <c r="F985" s="80"/>
      <c r="G985" s="1106"/>
      <c r="H985" s="80"/>
      <c r="I985" s="1106"/>
      <c r="J985" s="108"/>
    </row>
    <row r="986" spans="1:10" s="45" customFormat="1" ht="12.75" x14ac:dyDescent="0.2">
      <c r="A986" s="56"/>
      <c r="B986" s="49"/>
      <c r="C986" s="56"/>
      <c r="D986" s="56"/>
      <c r="E986" s="56"/>
      <c r="F986" s="56"/>
      <c r="G986" s="56"/>
      <c r="H986" s="56"/>
      <c r="I986" s="56"/>
      <c r="J986" s="49"/>
    </row>
    <row r="987" spans="1:10" x14ac:dyDescent="0.2">
      <c r="A987" s="1108"/>
      <c r="B987" s="1109"/>
      <c r="C987" s="1110"/>
      <c r="D987" s="77"/>
      <c r="E987" s="1106"/>
      <c r="F987" s="80"/>
      <c r="G987" s="1106"/>
      <c r="H987" s="80"/>
      <c r="I987" s="1106"/>
      <c r="J987" s="107"/>
    </row>
    <row r="988" spans="1:10" x14ac:dyDescent="0.2">
      <c r="A988" s="1108"/>
      <c r="B988" s="1109"/>
      <c r="C988" s="1110"/>
      <c r="D988" s="77"/>
      <c r="E988" s="1106"/>
      <c r="F988" s="80"/>
      <c r="G988" s="1106"/>
      <c r="H988" s="80"/>
      <c r="I988" s="1106"/>
      <c r="J988" s="103"/>
    </row>
    <row r="989" spans="1:10" ht="15" x14ac:dyDescent="0.2">
      <c r="A989" s="1108"/>
      <c r="B989" s="1109"/>
      <c r="C989" s="1110"/>
      <c r="D989" s="77"/>
      <c r="E989" s="1106"/>
      <c r="F989" s="80"/>
      <c r="G989" s="1106"/>
      <c r="H989" s="80"/>
      <c r="I989" s="1106"/>
      <c r="J989" s="108"/>
    </row>
    <row r="990" spans="1:10" s="45" customFormat="1" ht="12.75" x14ac:dyDescent="0.2">
      <c r="A990" s="56"/>
      <c r="B990" s="49"/>
      <c r="C990" s="56"/>
      <c r="D990" s="56"/>
      <c r="E990" s="56"/>
      <c r="F990" s="56"/>
      <c r="G990" s="56"/>
      <c r="H990" s="56"/>
      <c r="I990" s="56"/>
      <c r="J990" s="49"/>
    </row>
    <row r="991" spans="1:10" x14ac:dyDescent="0.2">
      <c r="A991" s="1108"/>
      <c r="B991" s="1109"/>
      <c r="C991" s="1110"/>
      <c r="D991" s="77"/>
      <c r="E991" s="1106"/>
      <c r="F991" s="80"/>
      <c r="G991" s="1106"/>
      <c r="H991" s="80"/>
      <c r="I991" s="1106"/>
      <c r="J991" s="104"/>
    </row>
    <row r="992" spans="1:10" ht="15" x14ac:dyDescent="0.2">
      <c r="A992" s="1108"/>
      <c r="B992" s="1109"/>
      <c r="C992" s="1110"/>
      <c r="D992" s="77"/>
      <c r="E992" s="1106"/>
      <c r="F992" s="80"/>
      <c r="G992" s="1106"/>
      <c r="H992" s="80"/>
      <c r="I992" s="1106"/>
      <c r="J992" s="108"/>
    </row>
    <row r="993" spans="1:11" ht="15" x14ac:dyDescent="0.2">
      <c r="A993" s="1108"/>
      <c r="B993" s="1109"/>
      <c r="C993" s="1110"/>
      <c r="D993" s="77"/>
      <c r="E993" s="1106"/>
      <c r="F993" s="80"/>
      <c r="G993" s="1106"/>
      <c r="H993" s="80"/>
      <c r="I993" s="1106"/>
      <c r="J993" s="106"/>
    </row>
    <row r="994" spans="1:11" s="133" customFormat="1" ht="18" x14ac:dyDescent="0.25">
      <c r="A994" s="59"/>
      <c r="B994" s="61"/>
      <c r="C994" s="59"/>
      <c r="D994" s="59"/>
      <c r="E994" s="59"/>
      <c r="F994" s="59"/>
      <c r="G994" s="59"/>
      <c r="H994" s="59"/>
      <c r="I994" s="59"/>
      <c r="J994" s="61"/>
      <c r="K994" s="62"/>
    </row>
    <row r="995" spans="1:11" x14ac:dyDescent="0.2">
      <c r="A995" s="1097"/>
      <c r="B995" s="1100"/>
      <c r="C995" s="1103"/>
      <c r="D995" s="77"/>
      <c r="E995" s="1106"/>
      <c r="F995" s="80"/>
      <c r="G995" s="1106"/>
      <c r="H995" s="80"/>
      <c r="I995" s="1106"/>
      <c r="J995" s="107"/>
    </row>
    <row r="996" spans="1:11" x14ac:dyDescent="0.2">
      <c r="A996" s="1098"/>
      <c r="B996" s="1101"/>
      <c r="C996" s="1104"/>
      <c r="D996" s="77"/>
      <c r="E996" s="1106"/>
      <c r="F996" s="80"/>
      <c r="G996" s="1106"/>
      <c r="H996" s="80"/>
      <c r="I996" s="1106"/>
      <c r="J996" s="104"/>
    </row>
    <row r="997" spans="1:11" ht="15" thickBot="1" x14ac:dyDescent="0.25">
      <c r="A997" s="1099"/>
      <c r="B997" s="1102"/>
      <c r="C997" s="1105"/>
      <c r="D997" s="77"/>
      <c r="E997" s="1107"/>
      <c r="F997" s="136"/>
      <c r="G997" s="1107"/>
      <c r="H997" s="136"/>
      <c r="I997" s="1107"/>
      <c r="J997" s="104"/>
    </row>
    <row r="998" spans="1:11" s="45" customFormat="1" ht="12.75" x14ac:dyDescent="0.2">
      <c r="A998" s="56"/>
      <c r="B998" s="49"/>
      <c r="C998" s="56"/>
      <c r="D998" s="56"/>
      <c r="E998" s="56"/>
      <c r="F998" s="56"/>
      <c r="G998" s="56"/>
      <c r="H998" s="56"/>
      <c r="I998" s="56"/>
      <c r="J998" s="49"/>
    </row>
    <row r="999" spans="1:11" x14ac:dyDescent="0.2">
      <c r="A999" s="1097"/>
      <c r="B999" s="1100"/>
      <c r="C999" s="1103"/>
      <c r="D999" s="77"/>
      <c r="E999" s="1106"/>
      <c r="F999" s="80"/>
      <c r="G999" s="1106"/>
      <c r="H999" s="80"/>
      <c r="I999" s="1106"/>
      <c r="J999" s="107"/>
    </row>
    <row r="1000" spans="1:11" ht="22.5" customHeight="1" x14ac:dyDescent="0.2">
      <c r="A1000" s="1098"/>
      <c r="B1000" s="1101"/>
      <c r="C1000" s="1104"/>
      <c r="D1000" s="77"/>
      <c r="E1000" s="1106"/>
      <c r="F1000" s="80"/>
      <c r="G1000" s="1106"/>
      <c r="H1000" s="80"/>
      <c r="I1000" s="1106"/>
      <c r="J1000" s="104"/>
    </row>
    <row r="1001" spans="1:11" ht="27.75" customHeight="1" thickBot="1" x14ac:dyDescent="0.25">
      <c r="A1001" s="1099"/>
      <c r="B1001" s="1102"/>
      <c r="C1001" s="1105"/>
      <c r="D1001" s="77"/>
      <c r="E1001" s="1107"/>
      <c r="F1001" s="136"/>
      <c r="G1001" s="1107"/>
      <c r="H1001" s="136"/>
      <c r="I1001" s="1107"/>
      <c r="J1001" s="104"/>
    </row>
    <row r="1003" spans="1:11" x14ac:dyDescent="0.2">
      <c r="A1003" s="1097"/>
      <c r="B1003" s="1100"/>
      <c r="C1003" s="1103"/>
      <c r="D1003" s="77"/>
      <c r="E1003" s="1106"/>
      <c r="F1003" s="80"/>
      <c r="G1003" s="1106"/>
      <c r="H1003" s="80"/>
      <c r="I1003" s="1106"/>
      <c r="J1003" s="107"/>
    </row>
    <row r="1004" spans="1:11" x14ac:dyDescent="0.2">
      <c r="A1004" s="1098"/>
      <c r="B1004" s="1101"/>
      <c r="C1004" s="1104"/>
      <c r="D1004" s="77"/>
      <c r="E1004" s="1106"/>
      <c r="F1004" s="80"/>
      <c r="G1004" s="1106"/>
      <c r="H1004" s="80"/>
      <c r="I1004" s="1106"/>
      <c r="J1004" s="104"/>
    </row>
    <row r="1005" spans="1:11" ht="15" thickBot="1" x14ac:dyDescent="0.25">
      <c r="A1005" s="1099"/>
      <c r="B1005" s="1102"/>
      <c r="C1005" s="1105"/>
      <c r="D1005" s="77"/>
      <c r="E1005" s="1107"/>
      <c r="F1005" s="136"/>
      <c r="G1005" s="1107"/>
      <c r="H1005" s="136"/>
      <c r="I1005" s="1107"/>
      <c r="J1005" s="104"/>
    </row>
  </sheetData>
  <autoFilter ref="A7:K7" xr:uid="{504554A3-24D0-445F-9167-822247BD05D7}"/>
  <mergeCells count="1483">
    <mergeCell ref="A1:K6"/>
    <mergeCell ref="A8:A10"/>
    <mergeCell ref="B8:B10"/>
    <mergeCell ref="C8:C10"/>
    <mergeCell ref="E8:E10"/>
    <mergeCell ref="G8:G10"/>
    <mergeCell ref="I8:I10"/>
    <mergeCell ref="A20:A22"/>
    <mergeCell ref="B20:B22"/>
    <mergeCell ref="C20:C22"/>
    <mergeCell ref="E20:E22"/>
    <mergeCell ref="G20:G22"/>
    <mergeCell ref="I20:I22"/>
    <mergeCell ref="A16:A18"/>
    <mergeCell ref="B16:B18"/>
    <mergeCell ref="C16:C18"/>
    <mergeCell ref="E16:E18"/>
    <mergeCell ref="G16:G18"/>
    <mergeCell ref="I16:I18"/>
    <mergeCell ref="A12:A14"/>
    <mergeCell ref="B12:B14"/>
    <mergeCell ref="C12:C14"/>
    <mergeCell ref="E12:E14"/>
    <mergeCell ref="G12:G14"/>
    <mergeCell ref="I12:I14"/>
    <mergeCell ref="A32:A34"/>
    <mergeCell ref="B32:B34"/>
    <mergeCell ref="C32:C34"/>
    <mergeCell ref="E32:E34"/>
    <mergeCell ref="G32:G34"/>
    <mergeCell ref="I32:I34"/>
    <mergeCell ref="A28:A30"/>
    <mergeCell ref="B28:B30"/>
    <mergeCell ref="C28:C30"/>
    <mergeCell ref="E28:E30"/>
    <mergeCell ref="G28:G30"/>
    <mergeCell ref="I28:I30"/>
    <mergeCell ref="A24:A26"/>
    <mergeCell ref="B24:B26"/>
    <mergeCell ref="C24:C26"/>
    <mergeCell ref="E24:E26"/>
    <mergeCell ref="G24:G26"/>
    <mergeCell ref="I24:I26"/>
    <mergeCell ref="A44:A46"/>
    <mergeCell ref="B44:B46"/>
    <mergeCell ref="C44:C46"/>
    <mergeCell ref="E44:E46"/>
    <mergeCell ref="G44:G46"/>
    <mergeCell ref="I44:I46"/>
    <mergeCell ref="A40:A42"/>
    <mergeCell ref="B40:B42"/>
    <mergeCell ref="C40:C42"/>
    <mergeCell ref="E40:E42"/>
    <mergeCell ref="G40:G42"/>
    <mergeCell ref="I40:I42"/>
    <mergeCell ref="A36:A38"/>
    <mergeCell ref="B36:B38"/>
    <mergeCell ref="C36:C38"/>
    <mergeCell ref="E36:E38"/>
    <mergeCell ref="G36:G38"/>
    <mergeCell ref="I36:I38"/>
    <mergeCell ref="A56:A58"/>
    <mergeCell ref="B56:B58"/>
    <mergeCell ref="C56:C58"/>
    <mergeCell ref="E56:E58"/>
    <mergeCell ref="G56:G58"/>
    <mergeCell ref="I56:I58"/>
    <mergeCell ref="A52:A54"/>
    <mergeCell ref="B52:B54"/>
    <mergeCell ref="C52:C54"/>
    <mergeCell ref="E52:E54"/>
    <mergeCell ref="G52:G54"/>
    <mergeCell ref="I52:I54"/>
    <mergeCell ref="A48:A50"/>
    <mergeCell ref="B48:B50"/>
    <mergeCell ref="C48:C50"/>
    <mergeCell ref="E48:E50"/>
    <mergeCell ref="G48:G50"/>
    <mergeCell ref="I48:I50"/>
    <mergeCell ref="A68:A70"/>
    <mergeCell ref="B68:B70"/>
    <mergeCell ref="C68:C70"/>
    <mergeCell ref="E68:E70"/>
    <mergeCell ref="G68:G70"/>
    <mergeCell ref="I68:I70"/>
    <mergeCell ref="A64:A66"/>
    <mergeCell ref="B64:B66"/>
    <mergeCell ref="C64:C66"/>
    <mergeCell ref="E64:E66"/>
    <mergeCell ref="G64:G66"/>
    <mergeCell ref="I64:I66"/>
    <mergeCell ref="A60:A62"/>
    <mergeCell ref="B60:B62"/>
    <mergeCell ref="C60:C62"/>
    <mergeCell ref="E60:E62"/>
    <mergeCell ref="G60:G62"/>
    <mergeCell ref="I60:I62"/>
    <mergeCell ref="A80:A82"/>
    <mergeCell ref="B80:B82"/>
    <mergeCell ref="C80:C82"/>
    <mergeCell ref="E80:E82"/>
    <mergeCell ref="G80:G82"/>
    <mergeCell ref="I80:I82"/>
    <mergeCell ref="A76:A78"/>
    <mergeCell ref="B76:B78"/>
    <mergeCell ref="C76:C78"/>
    <mergeCell ref="E76:E78"/>
    <mergeCell ref="G76:G78"/>
    <mergeCell ref="I76:I78"/>
    <mergeCell ref="A72:A74"/>
    <mergeCell ref="B72:B74"/>
    <mergeCell ref="C72:C74"/>
    <mergeCell ref="E72:E74"/>
    <mergeCell ref="G72:G74"/>
    <mergeCell ref="I72:I74"/>
    <mergeCell ref="A92:A94"/>
    <mergeCell ref="B92:B94"/>
    <mergeCell ref="C92:C94"/>
    <mergeCell ref="E92:E94"/>
    <mergeCell ref="G92:G94"/>
    <mergeCell ref="I92:I94"/>
    <mergeCell ref="A88:A90"/>
    <mergeCell ref="B88:B90"/>
    <mergeCell ref="C88:C90"/>
    <mergeCell ref="E88:E90"/>
    <mergeCell ref="G88:G90"/>
    <mergeCell ref="I88:I90"/>
    <mergeCell ref="A84:A86"/>
    <mergeCell ref="B84:B86"/>
    <mergeCell ref="C84:C86"/>
    <mergeCell ref="E84:E86"/>
    <mergeCell ref="G84:G86"/>
    <mergeCell ref="I84:I86"/>
    <mergeCell ref="A104:A106"/>
    <mergeCell ref="B104:B106"/>
    <mergeCell ref="C104:C106"/>
    <mergeCell ref="E104:E106"/>
    <mergeCell ref="G104:G106"/>
    <mergeCell ref="I104:I106"/>
    <mergeCell ref="A100:A102"/>
    <mergeCell ref="B100:B102"/>
    <mergeCell ref="C100:C102"/>
    <mergeCell ref="E100:E102"/>
    <mergeCell ref="G100:G102"/>
    <mergeCell ref="I100:I102"/>
    <mergeCell ref="A96:A98"/>
    <mergeCell ref="B96:B98"/>
    <mergeCell ref="C96:C98"/>
    <mergeCell ref="E96:E98"/>
    <mergeCell ref="G96:G98"/>
    <mergeCell ref="I96:I98"/>
    <mergeCell ref="A116:A118"/>
    <mergeCell ref="B116:B118"/>
    <mergeCell ref="C116:C118"/>
    <mergeCell ref="E116:E118"/>
    <mergeCell ref="G116:G118"/>
    <mergeCell ref="I116:I118"/>
    <mergeCell ref="A112:A114"/>
    <mergeCell ref="B112:B114"/>
    <mergeCell ref="C112:C114"/>
    <mergeCell ref="E112:E114"/>
    <mergeCell ref="G112:G114"/>
    <mergeCell ref="I112:I114"/>
    <mergeCell ref="A108:A110"/>
    <mergeCell ref="B108:B110"/>
    <mergeCell ref="C108:C110"/>
    <mergeCell ref="E108:E110"/>
    <mergeCell ref="G108:G110"/>
    <mergeCell ref="I108:I110"/>
    <mergeCell ref="A128:A130"/>
    <mergeCell ref="B128:B130"/>
    <mergeCell ref="C128:C130"/>
    <mergeCell ref="E128:E130"/>
    <mergeCell ref="G128:G130"/>
    <mergeCell ref="I128:I130"/>
    <mergeCell ref="A124:A126"/>
    <mergeCell ref="B124:B126"/>
    <mergeCell ref="C124:C126"/>
    <mergeCell ref="E124:E126"/>
    <mergeCell ref="G124:G126"/>
    <mergeCell ref="I124:I126"/>
    <mergeCell ref="A120:A122"/>
    <mergeCell ref="B120:B122"/>
    <mergeCell ref="C120:C122"/>
    <mergeCell ref="E120:E122"/>
    <mergeCell ref="G120:G122"/>
    <mergeCell ref="I120:I122"/>
    <mergeCell ref="A140:A142"/>
    <mergeCell ref="B140:B142"/>
    <mergeCell ref="C140:C142"/>
    <mergeCell ref="E140:E142"/>
    <mergeCell ref="G140:G142"/>
    <mergeCell ref="I140:I142"/>
    <mergeCell ref="A136:A138"/>
    <mergeCell ref="B136:B138"/>
    <mergeCell ref="C136:C138"/>
    <mergeCell ref="E136:E138"/>
    <mergeCell ref="G136:G138"/>
    <mergeCell ref="I136:I138"/>
    <mergeCell ref="A132:A134"/>
    <mergeCell ref="B132:B134"/>
    <mergeCell ref="C132:C134"/>
    <mergeCell ref="E132:E134"/>
    <mergeCell ref="G132:G134"/>
    <mergeCell ref="I132:I134"/>
    <mergeCell ref="A152:A154"/>
    <mergeCell ref="B152:B154"/>
    <mergeCell ref="C152:C154"/>
    <mergeCell ref="E152:E154"/>
    <mergeCell ref="G152:G154"/>
    <mergeCell ref="I152:I154"/>
    <mergeCell ref="A148:A150"/>
    <mergeCell ref="B148:B150"/>
    <mergeCell ref="C148:C150"/>
    <mergeCell ref="E148:E150"/>
    <mergeCell ref="G148:G150"/>
    <mergeCell ref="I148:I150"/>
    <mergeCell ref="A144:A146"/>
    <mergeCell ref="B144:B146"/>
    <mergeCell ref="C144:C146"/>
    <mergeCell ref="E144:E146"/>
    <mergeCell ref="G144:G146"/>
    <mergeCell ref="I144:I146"/>
    <mergeCell ref="A164:A166"/>
    <mergeCell ref="B164:B166"/>
    <mergeCell ref="C164:C166"/>
    <mergeCell ref="E164:E166"/>
    <mergeCell ref="G164:G166"/>
    <mergeCell ref="I164:I166"/>
    <mergeCell ref="A160:A162"/>
    <mergeCell ref="B160:B162"/>
    <mergeCell ref="C160:C162"/>
    <mergeCell ref="E160:E162"/>
    <mergeCell ref="G160:G162"/>
    <mergeCell ref="I160:I162"/>
    <mergeCell ref="A156:A158"/>
    <mergeCell ref="B156:B158"/>
    <mergeCell ref="C156:C158"/>
    <mergeCell ref="E156:E158"/>
    <mergeCell ref="G156:G158"/>
    <mergeCell ref="I156:I158"/>
    <mergeCell ref="A176:A178"/>
    <mergeCell ref="B176:B178"/>
    <mergeCell ref="C176:C178"/>
    <mergeCell ref="E176:E178"/>
    <mergeCell ref="G176:G178"/>
    <mergeCell ref="I176:I178"/>
    <mergeCell ref="A172:A174"/>
    <mergeCell ref="B172:B174"/>
    <mergeCell ref="C172:C174"/>
    <mergeCell ref="E172:E174"/>
    <mergeCell ref="G172:G174"/>
    <mergeCell ref="I172:I174"/>
    <mergeCell ref="A168:A170"/>
    <mergeCell ref="B168:B170"/>
    <mergeCell ref="C168:C170"/>
    <mergeCell ref="E168:E170"/>
    <mergeCell ref="G168:G170"/>
    <mergeCell ref="I168:I170"/>
    <mergeCell ref="A188:A190"/>
    <mergeCell ref="B188:B190"/>
    <mergeCell ref="C188:C190"/>
    <mergeCell ref="E188:E190"/>
    <mergeCell ref="G188:G190"/>
    <mergeCell ref="I188:I190"/>
    <mergeCell ref="A184:A186"/>
    <mergeCell ref="B184:B186"/>
    <mergeCell ref="C184:C186"/>
    <mergeCell ref="E184:E186"/>
    <mergeCell ref="G184:G186"/>
    <mergeCell ref="I184:I186"/>
    <mergeCell ref="A180:A182"/>
    <mergeCell ref="B180:B182"/>
    <mergeCell ref="C180:C182"/>
    <mergeCell ref="E180:E182"/>
    <mergeCell ref="G180:G182"/>
    <mergeCell ref="I180:I182"/>
    <mergeCell ref="A202:A204"/>
    <mergeCell ref="B202:B204"/>
    <mergeCell ref="C202:C204"/>
    <mergeCell ref="E202:E204"/>
    <mergeCell ref="G202:G204"/>
    <mergeCell ref="I202:I204"/>
    <mergeCell ref="A196:A198"/>
    <mergeCell ref="B196:B198"/>
    <mergeCell ref="C196:C198"/>
    <mergeCell ref="E196:E198"/>
    <mergeCell ref="G196:G198"/>
    <mergeCell ref="I196:I198"/>
    <mergeCell ref="A192:A194"/>
    <mergeCell ref="B192:B194"/>
    <mergeCell ref="C192:C194"/>
    <mergeCell ref="E192:E194"/>
    <mergeCell ref="G192:G194"/>
    <mergeCell ref="I192:I194"/>
    <mergeCell ref="A217:A219"/>
    <mergeCell ref="B217:B219"/>
    <mergeCell ref="C217:C219"/>
    <mergeCell ref="E217:E219"/>
    <mergeCell ref="G217:G219"/>
    <mergeCell ref="I217:I219"/>
    <mergeCell ref="A212:A214"/>
    <mergeCell ref="B212:B214"/>
    <mergeCell ref="C212:C214"/>
    <mergeCell ref="E212:E214"/>
    <mergeCell ref="G212:G214"/>
    <mergeCell ref="I212:I214"/>
    <mergeCell ref="A207:A209"/>
    <mergeCell ref="B207:B209"/>
    <mergeCell ref="C207:C209"/>
    <mergeCell ref="E207:E209"/>
    <mergeCell ref="G207:G209"/>
    <mergeCell ref="I207:I209"/>
    <mergeCell ref="A231:A233"/>
    <mergeCell ref="B231:B233"/>
    <mergeCell ref="C231:C233"/>
    <mergeCell ref="E231:E233"/>
    <mergeCell ref="G231:G233"/>
    <mergeCell ref="I231:I233"/>
    <mergeCell ref="A227:A229"/>
    <mergeCell ref="B227:B229"/>
    <mergeCell ref="C227:C229"/>
    <mergeCell ref="E227:E229"/>
    <mergeCell ref="G227:G229"/>
    <mergeCell ref="I227:I229"/>
    <mergeCell ref="A223:A225"/>
    <mergeCell ref="B223:B225"/>
    <mergeCell ref="C223:C225"/>
    <mergeCell ref="E223:E225"/>
    <mergeCell ref="G223:G225"/>
    <mergeCell ref="I223:I225"/>
    <mergeCell ref="A243:A245"/>
    <mergeCell ref="B243:B245"/>
    <mergeCell ref="C243:C245"/>
    <mergeCell ref="E243:E245"/>
    <mergeCell ref="G243:G245"/>
    <mergeCell ref="I243:I245"/>
    <mergeCell ref="A239:A241"/>
    <mergeCell ref="B239:B241"/>
    <mergeCell ref="C239:C241"/>
    <mergeCell ref="E239:E241"/>
    <mergeCell ref="G239:G241"/>
    <mergeCell ref="I239:I241"/>
    <mergeCell ref="A235:A237"/>
    <mergeCell ref="B235:B237"/>
    <mergeCell ref="C235:C237"/>
    <mergeCell ref="E235:E237"/>
    <mergeCell ref="G235:G237"/>
    <mergeCell ref="I235:I237"/>
    <mergeCell ref="A255:A257"/>
    <mergeCell ref="B255:B257"/>
    <mergeCell ref="C255:C257"/>
    <mergeCell ref="E255:E257"/>
    <mergeCell ref="G255:G257"/>
    <mergeCell ref="I255:I257"/>
    <mergeCell ref="A251:A253"/>
    <mergeCell ref="B251:B253"/>
    <mergeCell ref="C251:C253"/>
    <mergeCell ref="E251:E253"/>
    <mergeCell ref="G251:G253"/>
    <mergeCell ref="I251:I253"/>
    <mergeCell ref="A247:A249"/>
    <mergeCell ref="B247:B249"/>
    <mergeCell ref="C247:C249"/>
    <mergeCell ref="E247:E249"/>
    <mergeCell ref="G247:G249"/>
    <mergeCell ref="I247:I249"/>
    <mergeCell ref="A267:A269"/>
    <mergeCell ref="B267:B269"/>
    <mergeCell ref="C267:C269"/>
    <mergeCell ref="E267:E269"/>
    <mergeCell ref="G267:G269"/>
    <mergeCell ref="I267:I269"/>
    <mergeCell ref="A263:A265"/>
    <mergeCell ref="B263:B265"/>
    <mergeCell ref="C263:C265"/>
    <mergeCell ref="E263:E265"/>
    <mergeCell ref="G263:G265"/>
    <mergeCell ref="I263:I265"/>
    <mergeCell ref="A259:A261"/>
    <mergeCell ref="B259:B261"/>
    <mergeCell ref="C259:C261"/>
    <mergeCell ref="E259:E261"/>
    <mergeCell ref="G259:G261"/>
    <mergeCell ref="I259:I261"/>
    <mergeCell ref="A279:A281"/>
    <mergeCell ref="B279:B281"/>
    <mergeCell ref="C279:C281"/>
    <mergeCell ref="E279:E281"/>
    <mergeCell ref="G279:G281"/>
    <mergeCell ref="I279:I281"/>
    <mergeCell ref="A275:A277"/>
    <mergeCell ref="B275:B277"/>
    <mergeCell ref="C275:C277"/>
    <mergeCell ref="E275:E277"/>
    <mergeCell ref="G275:G277"/>
    <mergeCell ref="I275:I277"/>
    <mergeCell ref="A271:A273"/>
    <mergeCell ref="B271:B273"/>
    <mergeCell ref="C271:C273"/>
    <mergeCell ref="E271:E273"/>
    <mergeCell ref="G271:G273"/>
    <mergeCell ref="I271:I273"/>
    <mergeCell ref="A291:A293"/>
    <mergeCell ref="B291:B293"/>
    <mergeCell ref="C291:C293"/>
    <mergeCell ref="E291:E293"/>
    <mergeCell ref="G291:G293"/>
    <mergeCell ref="I291:I293"/>
    <mergeCell ref="A287:A289"/>
    <mergeCell ref="B287:B289"/>
    <mergeCell ref="C287:C289"/>
    <mergeCell ref="E287:E289"/>
    <mergeCell ref="G287:G289"/>
    <mergeCell ref="I287:I289"/>
    <mergeCell ref="A283:A285"/>
    <mergeCell ref="B283:B285"/>
    <mergeCell ref="C283:C285"/>
    <mergeCell ref="E283:E285"/>
    <mergeCell ref="G283:G285"/>
    <mergeCell ref="I283:I285"/>
    <mergeCell ref="A303:A305"/>
    <mergeCell ref="B303:B305"/>
    <mergeCell ref="C303:C305"/>
    <mergeCell ref="E303:E305"/>
    <mergeCell ref="G303:G305"/>
    <mergeCell ref="I303:I305"/>
    <mergeCell ref="A299:A301"/>
    <mergeCell ref="B299:B301"/>
    <mergeCell ref="C299:C301"/>
    <mergeCell ref="E299:E301"/>
    <mergeCell ref="G299:G301"/>
    <mergeCell ref="I299:I301"/>
    <mergeCell ref="A295:A297"/>
    <mergeCell ref="B295:B297"/>
    <mergeCell ref="C295:C297"/>
    <mergeCell ref="E295:E297"/>
    <mergeCell ref="G295:G297"/>
    <mergeCell ref="I295:I297"/>
    <mergeCell ref="A315:A317"/>
    <mergeCell ref="B315:B317"/>
    <mergeCell ref="C315:C317"/>
    <mergeCell ref="E315:E317"/>
    <mergeCell ref="G315:G317"/>
    <mergeCell ref="I315:I317"/>
    <mergeCell ref="A311:A313"/>
    <mergeCell ref="B311:B313"/>
    <mergeCell ref="C311:C313"/>
    <mergeCell ref="E311:E313"/>
    <mergeCell ref="G311:G313"/>
    <mergeCell ref="I311:I313"/>
    <mergeCell ref="A307:A309"/>
    <mergeCell ref="B307:B309"/>
    <mergeCell ref="C307:C309"/>
    <mergeCell ref="E307:E309"/>
    <mergeCell ref="G307:G309"/>
    <mergeCell ref="I307:I309"/>
    <mergeCell ref="A327:A329"/>
    <mergeCell ref="B327:B329"/>
    <mergeCell ref="C327:C329"/>
    <mergeCell ref="E327:E329"/>
    <mergeCell ref="G327:G329"/>
    <mergeCell ref="I327:I329"/>
    <mergeCell ref="A323:A325"/>
    <mergeCell ref="B323:B325"/>
    <mergeCell ref="C323:C325"/>
    <mergeCell ref="E323:E325"/>
    <mergeCell ref="G323:G325"/>
    <mergeCell ref="I323:I325"/>
    <mergeCell ref="A319:A321"/>
    <mergeCell ref="B319:B321"/>
    <mergeCell ref="C319:C321"/>
    <mergeCell ref="E319:E321"/>
    <mergeCell ref="G319:G321"/>
    <mergeCell ref="I319:I321"/>
    <mergeCell ref="A339:A341"/>
    <mergeCell ref="B339:B341"/>
    <mergeCell ref="C339:C341"/>
    <mergeCell ref="E339:E341"/>
    <mergeCell ref="G339:G341"/>
    <mergeCell ref="I339:I341"/>
    <mergeCell ref="A335:A337"/>
    <mergeCell ref="B335:B337"/>
    <mergeCell ref="C335:C337"/>
    <mergeCell ref="E335:E337"/>
    <mergeCell ref="G335:G337"/>
    <mergeCell ref="I335:I337"/>
    <mergeCell ref="A331:A333"/>
    <mergeCell ref="B331:B333"/>
    <mergeCell ref="C331:C333"/>
    <mergeCell ref="E331:E333"/>
    <mergeCell ref="G331:G333"/>
    <mergeCell ref="I331:I333"/>
    <mergeCell ref="A351:A353"/>
    <mergeCell ref="B351:B353"/>
    <mergeCell ref="C351:C353"/>
    <mergeCell ref="E351:E353"/>
    <mergeCell ref="G351:G353"/>
    <mergeCell ref="I351:I353"/>
    <mergeCell ref="A347:A349"/>
    <mergeCell ref="B347:B349"/>
    <mergeCell ref="C347:C349"/>
    <mergeCell ref="E347:E349"/>
    <mergeCell ref="G347:G349"/>
    <mergeCell ref="I347:I349"/>
    <mergeCell ref="A343:A345"/>
    <mergeCell ref="B343:B345"/>
    <mergeCell ref="C343:C345"/>
    <mergeCell ref="E343:E345"/>
    <mergeCell ref="G343:G345"/>
    <mergeCell ref="I343:I345"/>
    <mergeCell ref="A363:A365"/>
    <mergeCell ref="B363:B365"/>
    <mergeCell ref="C363:C365"/>
    <mergeCell ref="E363:E365"/>
    <mergeCell ref="G363:G365"/>
    <mergeCell ref="I363:I365"/>
    <mergeCell ref="A359:A361"/>
    <mergeCell ref="B359:B361"/>
    <mergeCell ref="C359:C361"/>
    <mergeCell ref="E359:E361"/>
    <mergeCell ref="G359:G361"/>
    <mergeCell ref="I359:I361"/>
    <mergeCell ref="A355:A357"/>
    <mergeCell ref="B355:B357"/>
    <mergeCell ref="C355:C357"/>
    <mergeCell ref="E355:E357"/>
    <mergeCell ref="G355:G357"/>
    <mergeCell ref="I355:I357"/>
    <mergeCell ref="A375:A377"/>
    <mergeCell ref="B375:B377"/>
    <mergeCell ref="C375:C377"/>
    <mergeCell ref="E375:E377"/>
    <mergeCell ref="G375:G377"/>
    <mergeCell ref="I375:I377"/>
    <mergeCell ref="A371:A373"/>
    <mergeCell ref="B371:B373"/>
    <mergeCell ref="C371:C373"/>
    <mergeCell ref="E371:E373"/>
    <mergeCell ref="G371:G373"/>
    <mergeCell ref="I371:I373"/>
    <mergeCell ref="A367:A369"/>
    <mergeCell ref="B367:B369"/>
    <mergeCell ref="C367:C369"/>
    <mergeCell ref="E367:E369"/>
    <mergeCell ref="G367:G369"/>
    <mergeCell ref="I367:I369"/>
    <mergeCell ref="A387:A389"/>
    <mergeCell ref="B387:B389"/>
    <mergeCell ref="C387:C389"/>
    <mergeCell ref="E387:E389"/>
    <mergeCell ref="G387:G389"/>
    <mergeCell ref="I387:I389"/>
    <mergeCell ref="A383:A385"/>
    <mergeCell ref="B383:B385"/>
    <mergeCell ref="C383:C385"/>
    <mergeCell ref="E383:E385"/>
    <mergeCell ref="G383:G385"/>
    <mergeCell ref="I383:I385"/>
    <mergeCell ref="A379:A381"/>
    <mergeCell ref="B379:B381"/>
    <mergeCell ref="C379:C381"/>
    <mergeCell ref="E379:E381"/>
    <mergeCell ref="G379:G381"/>
    <mergeCell ref="I379:I381"/>
    <mergeCell ref="A399:A401"/>
    <mergeCell ref="B399:B401"/>
    <mergeCell ref="C399:C401"/>
    <mergeCell ref="E399:E401"/>
    <mergeCell ref="G399:G401"/>
    <mergeCell ref="I399:I401"/>
    <mergeCell ref="A395:A397"/>
    <mergeCell ref="B395:B397"/>
    <mergeCell ref="C395:C397"/>
    <mergeCell ref="E395:E397"/>
    <mergeCell ref="G395:G397"/>
    <mergeCell ref="I395:I397"/>
    <mergeCell ref="A391:A393"/>
    <mergeCell ref="B391:B393"/>
    <mergeCell ref="C391:C393"/>
    <mergeCell ref="E391:E393"/>
    <mergeCell ref="G391:G393"/>
    <mergeCell ref="I391:I393"/>
    <mergeCell ref="A411:A413"/>
    <mergeCell ref="B411:B413"/>
    <mergeCell ref="C411:C413"/>
    <mergeCell ref="E411:E413"/>
    <mergeCell ref="G411:G413"/>
    <mergeCell ref="I411:I413"/>
    <mergeCell ref="A407:A409"/>
    <mergeCell ref="B407:B409"/>
    <mergeCell ref="C407:C409"/>
    <mergeCell ref="E407:E409"/>
    <mergeCell ref="G407:G409"/>
    <mergeCell ref="I407:I409"/>
    <mergeCell ref="A403:A405"/>
    <mergeCell ref="B403:B405"/>
    <mergeCell ref="C403:C405"/>
    <mergeCell ref="E403:E405"/>
    <mergeCell ref="G403:G405"/>
    <mergeCell ref="I403:I405"/>
    <mergeCell ref="A423:A425"/>
    <mergeCell ref="B423:B425"/>
    <mergeCell ref="C423:C425"/>
    <mergeCell ref="E423:E425"/>
    <mergeCell ref="G423:G425"/>
    <mergeCell ref="I423:I425"/>
    <mergeCell ref="A419:A421"/>
    <mergeCell ref="B419:B421"/>
    <mergeCell ref="C419:C421"/>
    <mergeCell ref="E419:E421"/>
    <mergeCell ref="G419:G421"/>
    <mergeCell ref="I419:I421"/>
    <mergeCell ref="A415:A417"/>
    <mergeCell ref="B415:B417"/>
    <mergeCell ref="C415:C417"/>
    <mergeCell ref="E415:E417"/>
    <mergeCell ref="G415:G417"/>
    <mergeCell ref="I415:I417"/>
    <mergeCell ref="A435:A437"/>
    <mergeCell ref="B435:B437"/>
    <mergeCell ref="C435:C437"/>
    <mergeCell ref="E435:E437"/>
    <mergeCell ref="G435:G437"/>
    <mergeCell ref="I435:I437"/>
    <mergeCell ref="A431:A433"/>
    <mergeCell ref="B431:B433"/>
    <mergeCell ref="C431:C433"/>
    <mergeCell ref="E431:E433"/>
    <mergeCell ref="G431:G433"/>
    <mergeCell ref="I431:I433"/>
    <mergeCell ref="A427:A429"/>
    <mergeCell ref="B427:B429"/>
    <mergeCell ref="C427:C429"/>
    <mergeCell ref="E427:E429"/>
    <mergeCell ref="G427:G429"/>
    <mergeCell ref="I427:I429"/>
    <mergeCell ref="A447:A449"/>
    <mergeCell ref="B447:B449"/>
    <mergeCell ref="C447:C449"/>
    <mergeCell ref="E447:E449"/>
    <mergeCell ref="G447:G449"/>
    <mergeCell ref="I447:I449"/>
    <mergeCell ref="A443:A445"/>
    <mergeCell ref="B443:B445"/>
    <mergeCell ref="C443:C445"/>
    <mergeCell ref="E443:E445"/>
    <mergeCell ref="G443:G445"/>
    <mergeCell ref="I443:I445"/>
    <mergeCell ref="A439:A441"/>
    <mergeCell ref="B439:B441"/>
    <mergeCell ref="C439:C441"/>
    <mergeCell ref="E439:E441"/>
    <mergeCell ref="G439:G441"/>
    <mergeCell ref="I439:I441"/>
    <mergeCell ref="A459:A461"/>
    <mergeCell ref="B459:B461"/>
    <mergeCell ref="C459:C461"/>
    <mergeCell ref="E459:E461"/>
    <mergeCell ref="G459:G461"/>
    <mergeCell ref="I459:I461"/>
    <mergeCell ref="A455:A457"/>
    <mergeCell ref="B455:B457"/>
    <mergeCell ref="C455:C457"/>
    <mergeCell ref="E455:E457"/>
    <mergeCell ref="G455:G457"/>
    <mergeCell ref="I455:I457"/>
    <mergeCell ref="A451:A453"/>
    <mergeCell ref="B451:B453"/>
    <mergeCell ref="C451:C453"/>
    <mergeCell ref="E451:E453"/>
    <mergeCell ref="G451:G453"/>
    <mergeCell ref="I451:I453"/>
    <mergeCell ref="A471:A473"/>
    <mergeCell ref="B471:B473"/>
    <mergeCell ref="C471:C473"/>
    <mergeCell ref="E471:E473"/>
    <mergeCell ref="G471:G473"/>
    <mergeCell ref="I471:I473"/>
    <mergeCell ref="A467:A469"/>
    <mergeCell ref="B467:B469"/>
    <mergeCell ref="C467:C469"/>
    <mergeCell ref="E467:E469"/>
    <mergeCell ref="G467:G469"/>
    <mergeCell ref="I467:I469"/>
    <mergeCell ref="A463:A465"/>
    <mergeCell ref="B463:B465"/>
    <mergeCell ref="C463:C465"/>
    <mergeCell ref="E463:E465"/>
    <mergeCell ref="G463:G465"/>
    <mergeCell ref="I463:I465"/>
    <mergeCell ref="A483:A485"/>
    <mergeCell ref="B483:B485"/>
    <mergeCell ref="C483:C485"/>
    <mergeCell ref="E483:E485"/>
    <mergeCell ref="G483:G485"/>
    <mergeCell ref="I483:I485"/>
    <mergeCell ref="A479:A481"/>
    <mergeCell ref="B479:B481"/>
    <mergeCell ref="C479:C481"/>
    <mergeCell ref="E479:E481"/>
    <mergeCell ref="G479:G481"/>
    <mergeCell ref="I479:I481"/>
    <mergeCell ref="A475:A477"/>
    <mergeCell ref="B475:B477"/>
    <mergeCell ref="C475:C477"/>
    <mergeCell ref="E475:E477"/>
    <mergeCell ref="G475:G477"/>
    <mergeCell ref="I475:I477"/>
    <mergeCell ref="A496:A498"/>
    <mergeCell ref="B496:B498"/>
    <mergeCell ref="C496:C498"/>
    <mergeCell ref="E496:E498"/>
    <mergeCell ref="G496:G498"/>
    <mergeCell ref="I496:I498"/>
    <mergeCell ref="A492:A494"/>
    <mergeCell ref="B492:B494"/>
    <mergeCell ref="C492:C494"/>
    <mergeCell ref="E492:E494"/>
    <mergeCell ref="G492:G494"/>
    <mergeCell ref="I492:I494"/>
    <mergeCell ref="A487:A489"/>
    <mergeCell ref="B487:B489"/>
    <mergeCell ref="C487:C489"/>
    <mergeCell ref="E487:E489"/>
    <mergeCell ref="G487:G489"/>
    <mergeCell ref="I487:I489"/>
    <mergeCell ref="A508:A510"/>
    <mergeCell ref="B508:B510"/>
    <mergeCell ref="C508:C510"/>
    <mergeCell ref="E508:E510"/>
    <mergeCell ref="G508:G510"/>
    <mergeCell ref="I508:I510"/>
    <mergeCell ref="A504:A506"/>
    <mergeCell ref="B504:B506"/>
    <mergeCell ref="C504:C506"/>
    <mergeCell ref="E504:E506"/>
    <mergeCell ref="G504:G506"/>
    <mergeCell ref="I504:I506"/>
    <mergeCell ref="A500:A502"/>
    <mergeCell ref="B500:B502"/>
    <mergeCell ref="C500:C502"/>
    <mergeCell ref="E500:E502"/>
    <mergeCell ref="G500:G502"/>
    <mergeCell ref="I500:I502"/>
    <mergeCell ref="A520:A522"/>
    <mergeCell ref="B520:B522"/>
    <mergeCell ref="C520:C522"/>
    <mergeCell ref="E520:E522"/>
    <mergeCell ref="G520:G522"/>
    <mergeCell ref="I520:I522"/>
    <mergeCell ref="A516:A518"/>
    <mergeCell ref="B516:B518"/>
    <mergeCell ref="C516:C518"/>
    <mergeCell ref="E516:E518"/>
    <mergeCell ref="G516:G518"/>
    <mergeCell ref="I516:I518"/>
    <mergeCell ref="A512:A514"/>
    <mergeCell ref="B512:B514"/>
    <mergeCell ref="C512:C514"/>
    <mergeCell ref="E512:E514"/>
    <mergeCell ref="G512:G514"/>
    <mergeCell ref="I512:I514"/>
    <mergeCell ref="A532:A534"/>
    <mergeCell ref="B532:B534"/>
    <mergeCell ref="C532:C534"/>
    <mergeCell ref="E532:E534"/>
    <mergeCell ref="G532:G534"/>
    <mergeCell ref="I532:I534"/>
    <mergeCell ref="A528:A530"/>
    <mergeCell ref="B528:B530"/>
    <mergeCell ref="C528:C530"/>
    <mergeCell ref="E528:E530"/>
    <mergeCell ref="G528:G530"/>
    <mergeCell ref="I528:I530"/>
    <mergeCell ref="A524:A526"/>
    <mergeCell ref="B524:B526"/>
    <mergeCell ref="C524:C526"/>
    <mergeCell ref="E524:E526"/>
    <mergeCell ref="G524:G526"/>
    <mergeCell ref="I524:I526"/>
    <mergeCell ref="A544:A546"/>
    <mergeCell ref="B544:B546"/>
    <mergeCell ref="C544:C546"/>
    <mergeCell ref="E544:E546"/>
    <mergeCell ref="G544:G546"/>
    <mergeCell ref="I544:I546"/>
    <mergeCell ref="A540:A542"/>
    <mergeCell ref="B540:B542"/>
    <mergeCell ref="C540:C542"/>
    <mergeCell ref="E540:E542"/>
    <mergeCell ref="G540:G542"/>
    <mergeCell ref="I540:I542"/>
    <mergeCell ref="A536:A538"/>
    <mergeCell ref="B536:B538"/>
    <mergeCell ref="C536:C538"/>
    <mergeCell ref="E536:E538"/>
    <mergeCell ref="G536:G538"/>
    <mergeCell ref="I536:I538"/>
    <mergeCell ref="A556:A558"/>
    <mergeCell ref="B556:B558"/>
    <mergeCell ref="C556:C558"/>
    <mergeCell ref="E556:E558"/>
    <mergeCell ref="G556:G558"/>
    <mergeCell ref="I556:I558"/>
    <mergeCell ref="A552:A554"/>
    <mergeCell ref="B552:B554"/>
    <mergeCell ref="C552:C554"/>
    <mergeCell ref="E552:E554"/>
    <mergeCell ref="G552:G554"/>
    <mergeCell ref="I552:I554"/>
    <mergeCell ref="A548:A550"/>
    <mergeCell ref="B548:B550"/>
    <mergeCell ref="C548:C550"/>
    <mergeCell ref="E548:E550"/>
    <mergeCell ref="G548:G550"/>
    <mergeCell ref="I548:I550"/>
    <mergeCell ref="A568:A570"/>
    <mergeCell ref="B568:B570"/>
    <mergeCell ref="C568:C570"/>
    <mergeCell ref="E568:E570"/>
    <mergeCell ref="G568:G570"/>
    <mergeCell ref="I568:I570"/>
    <mergeCell ref="A564:A566"/>
    <mergeCell ref="B564:B566"/>
    <mergeCell ref="C564:C566"/>
    <mergeCell ref="E564:E566"/>
    <mergeCell ref="G564:G566"/>
    <mergeCell ref="I564:I566"/>
    <mergeCell ref="A560:A562"/>
    <mergeCell ref="B560:B562"/>
    <mergeCell ref="C560:C562"/>
    <mergeCell ref="E560:E562"/>
    <mergeCell ref="G560:G562"/>
    <mergeCell ref="I560:I562"/>
    <mergeCell ref="A580:A582"/>
    <mergeCell ref="B580:B582"/>
    <mergeCell ref="C580:C582"/>
    <mergeCell ref="E580:E582"/>
    <mergeCell ref="G580:G582"/>
    <mergeCell ref="I580:I582"/>
    <mergeCell ref="A576:A578"/>
    <mergeCell ref="B576:B578"/>
    <mergeCell ref="C576:C578"/>
    <mergeCell ref="E576:E578"/>
    <mergeCell ref="G576:G578"/>
    <mergeCell ref="I576:I578"/>
    <mergeCell ref="A572:A574"/>
    <mergeCell ref="B572:B574"/>
    <mergeCell ref="C572:C574"/>
    <mergeCell ref="E572:E574"/>
    <mergeCell ref="G572:G574"/>
    <mergeCell ref="I572:I574"/>
    <mergeCell ref="A592:A594"/>
    <mergeCell ref="B592:B594"/>
    <mergeCell ref="C592:C594"/>
    <mergeCell ref="E592:E594"/>
    <mergeCell ref="G592:G594"/>
    <mergeCell ref="I592:I594"/>
    <mergeCell ref="A588:A590"/>
    <mergeCell ref="B588:B590"/>
    <mergeCell ref="C588:C590"/>
    <mergeCell ref="E588:E590"/>
    <mergeCell ref="G588:G590"/>
    <mergeCell ref="I588:I590"/>
    <mergeCell ref="A584:A586"/>
    <mergeCell ref="B584:B586"/>
    <mergeCell ref="C584:C586"/>
    <mergeCell ref="E584:E586"/>
    <mergeCell ref="G584:G586"/>
    <mergeCell ref="I584:I586"/>
    <mergeCell ref="A604:A606"/>
    <mergeCell ref="B604:B606"/>
    <mergeCell ref="C604:C606"/>
    <mergeCell ref="E604:E606"/>
    <mergeCell ref="G604:G606"/>
    <mergeCell ref="I604:I606"/>
    <mergeCell ref="A600:A602"/>
    <mergeCell ref="B600:B602"/>
    <mergeCell ref="C600:C602"/>
    <mergeCell ref="E600:E602"/>
    <mergeCell ref="G600:G602"/>
    <mergeCell ref="I600:I602"/>
    <mergeCell ref="A596:A598"/>
    <mergeCell ref="B596:B598"/>
    <mergeCell ref="C596:C598"/>
    <mergeCell ref="E596:E598"/>
    <mergeCell ref="G596:G598"/>
    <mergeCell ref="I596:I598"/>
    <mergeCell ref="A616:A618"/>
    <mergeCell ref="B616:B618"/>
    <mergeCell ref="C616:C618"/>
    <mergeCell ref="E616:E618"/>
    <mergeCell ref="G616:G618"/>
    <mergeCell ref="I616:I618"/>
    <mergeCell ref="A612:A614"/>
    <mergeCell ref="B612:B614"/>
    <mergeCell ref="C612:C614"/>
    <mergeCell ref="E612:E614"/>
    <mergeCell ref="G612:G614"/>
    <mergeCell ref="I612:I614"/>
    <mergeCell ref="A608:A610"/>
    <mergeCell ref="B608:B610"/>
    <mergeCell ref="C608:C610"/>
    <mergeCell ref="E608:E610"/>
    <mergeCell ref="G608:G610"/>
    <mergeCell ref="I608:I610"/>
    <mergeCell ref="A628:A630"/>
    <mergeCell ref="B628:B630"/>
    <mergeCell ref="C628:C630"/>
    <mergeCell ref="E628:E630"/>
    <mergeCell ref="G628:G630"/>
    <mergeCell ref="I628:I630"/>
    <mergeCell ref="A624:A626"/>
    <mergeCell ref="B624:B626"/>
    <mergeCell ref="C624:C626"/>
    <mergeCell ref="E624:E626"/>
    <mergeCell ref="G624:G626"/>
    <mergeCell ref="I624:I626"/>
    <mergeCell ref="A620:A622"/>
    <mergeCell ref="B620:B622"/>
    <mergeCell ref="C620:C622"/>
    <mergeCell ref="E620:E622"/>
    <mergeCell ref="G620:G622"/>
    <mergeCell ref="I620:I622"/>
    <mergeCell ref="A640:A642"/>
    <mergeCell ref="B640:B642"/>
    <mergeCell ref="C640:C642"/>
    <mergeCell ref="E640:E642"/>
    <mergeCell ref="G640:G642"/>
    <mergeCell ref="I640:I642"/>
    <mergeCell ref="A636:A638"/>
    <mergeCell ref="B636:B638"/>
    <mergeCell ref="C636:C638"/>
    <mergeCell ref="E636:E638"/>
    <mergeCell ref="G636:G638"/>
    <mergeCell ref="I636:I638"/>
    <mergeCell ref="A632:A634"/>
    <mergeCell ref="B632:B634"/>
    <mergeCell ref="C632:C634"/>
    <mergeCell ref="E632:E634"/>
    <mergeCell ref="G632:G634"/>
    <mergeCell ref="I632:I634"/>
    <mergeCell ref="A652:A654"/>
    <mergeCell ref="B652:B654"/>
    <mergeCell ref="C652:C654"/>
    <mergeCell ref="E652:E654"/>
    <mergeCell ref="G652:G654"/>
    <mergeCell ref="I652:I654"/>
    <mergeCell ref="A648:A650"/>
    <mergeCell ref="B648:B650"/>
    <mergeCell ref="C648:C650"/>
    <mergeCell ref="E648:E650"/>
    <mergeCell ref="G648:G650"/>
    <mergeCell ref="I648:I650"/>
    <mergeCell ref="A644:A646"/>
    <mergeCell ref="B644:B646"/>
    <mergeCell ref="C644:C646"/>
    <mergeCell ref="E644:E646"/>
    <mergeCell ref="G644:G646"/>
    <mergeCell ref="I644:I646"/>
    <mergeCell ref="A664:A666"/>
    <mergeCell ref="B664:B666"/>
    <mergeCell ref="C664:C666"/>
    <mergeCell ref="E664:E666"/>
    <mergeCell ref="G664:G666"/>
    <mergeCell ref="I664:I666"/>
    <mergeCell ref="A660:A662"/>
    <mergeCell ref="B660:B662"/>
    <mergeCell ref="C660:C662"/>
    <mergeCell ref="E660:E662"/>
    <mergeCell ref="G660:G662"/>
    <mergeCell ref="I660:I662"/>
    <mergeCell ref="A656:A658"/>
    <mergeCell ref="B656:B658"/>
    <mergeCell ref="C656:C658"/>
    <mergeCell ref="E656:E658"/>
    <mergeCell ref="G656:G658"/>
    <mergeCell ref="I656:I658"/>
    <mergeCell ref="A676:A678"/>
    <mergeCell ref="B676:B678"/>
    <mergeCell ref="C676:C678"/>
    <mergeCell ref="E676:E678"/>
    <mergeCell ref="G676:G678"/>
    <mergeCell ref="I676:I678"/>
    <mergeCell ref="A672:A674"/>
    <mergeCell ref="B672:B674"/>
    <mergeCell ref="C672:C674"/>
    <mergeCell ref="E672:E674"/>
    <mergeCell ref="G672:G674"/>
    <mergeCell ref="I672:I674"/>
    <mergeCell ref="A668:A670"/>
    <mergeCell ref="B668:B670"/>
    <mergeCell ref="C668:C670"/>
    <mergeCell ref="E668:E670"/>
    <mergeCell ref="G668:G670"/>
    <mergeCell ref="I668:I670"/>
    <mergeCell ref="A688:A690"/>
    <mergeCell ref="B688:B690"/>
    <mergeCell ref="C688:C690"/>
    <mergeCell ref="E688:E690"/>
    <mergeCell ref="G688:G690"/>
    <mergeCell ref="I688:I690"/>
    <mergeCell ref="A684:A686"/>
    <mergeCell ref="B684:B686"/>
    <mergeCell ref="C684:C686"/>
    <mergeCell ref="E684:E686"/>
    <mergeCell ref="G684:G686"/>
    <mergeCell ref="I684:I686"/>
    <mergeCell ref="A680:A682"/>
    <mergeCell ref="B680:B682"/>
    <mergeCell ref="C680:C682"/>
    <mergeCell ref="E680:E682"/>
    <mergeCell ref="G680:G682"/>
    <mergeCell ref="I680:I682"/>
    <mergeCell ref="A700:A702"/>
    <mergeCell ref="B700:B702"/>
    <mergeCell ref="C700:C702"/>
    <mergeCell ref="E700:E702"/>
    <mergeCell ref="G700:G702"/>
    <mergeCell ref="I700:I702"/>
    <mergeCell ref="A696:A698"/>
    <mergeCell ref="B696:B698"/>
    <mergeCell ref="C696:C698"/>
    <mergeCell ref="E696:E698"/>
    <mergeCell ref="G696:G698"/>
    <mergeCell ref="I696:I698"/>
    <mergeCell ref="A692:A694"/>
    <mergeCell ref="B692:B694"/>
    <mergeCell ref="C692:C694"/>
    <mergeCell ref="E692:E694"/>
    <mergeCell ref="G692:G694"/>
    <mergeCell ref="I692:I694"/>
    <mergeCell ref="A712:A714"/>
    <mergeCell ref="B712:B714"/>
    <mergeCell ref="C712:C714"/>
    <mergeCell ref="E712:E714"/>
    <mergeCell ref="G712:G714"/>
    <mergeCell ref="I712:I714"/>
    <mergeCell ref="A708:A710"/>
    <mergeCell ref="B708:B710"/>
    <mergeCell ref="C708:C710"/>
    <mergeCell ref="E708:E710"/>
    <mergeCell ref="G708:G710"/>
    <mergeCell ref="I708:I710"/>
    <mergeCell ref="A704:A706"/>
    <mergeCell ref="B704:B706"/>
    <mergeCell ref="C704:C706"/>
    <mergeCell ref="E704:E706"/>
    <mergeCell ref="G704:G706"/>
    <mergeCell ref="I704:I706"/>
    <mergeCell ref="A724:A726"/>
    <mergeCell ref="B724:B726"/>
    <mergeCell ref="C724:C726"/>
    <mergeCell ref="E724:E726"/>
    <mergeCell ref="G724:G726"/>
    <mergeCell ref="I724:I726"/>
    <mergeCell ref="A720:A722"/>
    <mergeCell ref="B720:B722"/>
    <mergeCell ref="C720:C722"/>
    <mergeCell ref="E720:E722"/>
    <mergeCell ref="G720:G722"/>
    <mergeCell ref="I720:I722"/>
    <mergeCell ref="A716:A718"/>
    <mergeCell ref="B716:B718"/>
    <mergeCell ref="C716:C718"/>
    <mergeCell ref="E716:E718"/>
    <mergeCell ref="G716:G718"/>
    <mergeCell ref="I716:I718"/>
    <mergeCell ref="A736:A738"/>
    <mergeCell ref="B736:B738"/>
    <mergeCell ref="C736:C738"/>
    <mergeCell ref="E736:E738"/>
    <mergeCell ref="G736:G738"/>
    <mergeCell ref="I736:I738"/>
    <mergeCell ref="A732:A734"/>
    <mergeCell ref="B732:B734"/>
    <mergeCell ref="C732:C734"/>
    <mergeCell ref="E732:E734"/>
    <mergeCell ref="G732:G734"/>
    <mergeCell ref="I732:I734"/>
    <mergeCell ref="A728:A730"/>
    <mergeCell ref="B728:B730"/>
    <mergeCell ref="C728:C730"/>
    <mergeCell ref="E728:E730"/>
    <mergeCell ref="G728:G730"/>
    <mergeCell ref="I728:I730"/>
    <mergeCell ref="A748:A750"/>
    <mergeCell ref="B748:B750"/>
    <mergeCell ref="C748:C750"/>
    <mergeCell ref="E748:E750"/>
    <mergeCell ref="G748:G750"/>
    <mergeCell ref="I748:I750"/>
    <mergeCell ref="A744:A746"/>
    <mergeCell ref="B744:B746"/>
    <mergeCell ref="C744:C746"/>
    <mergeCell ref="E744:E746"/>
    <mergeCell ref="G744:G746"/>
    <mergeCell ref="I744:I746"/>
    <mergeCell ref="A740:A742"/>
    <mergeCell ref="B740:B742"/>
    <mergeCell ref="C740:C742"/>
    <mergeCell ref="E740:E742"/>
    <mergeCell ref="G740:G742"/>
    <mergeCell ref="I740:I742"/>
    <mergeCell ref="A760:A762"/>
    <mergeCell ref="B760:B762"/>
    <mergeCell ref="C760:C762"/>
    <mergeCell ref="E760:E762"/>
    <mergeCell ref="G760:G762"/>
    <mergeCell ref="I760:I762"/>
    <mergeCell ref="A756:A758"/>
    <mergeCell ref="B756:B758"/>
    <mergeCell ref="C756:C758"/>
    <mergeCell ref="E756:E758"/>
    <mergeCell ref="G756:G758"/>
    <mergeCell ref="I756:I758"/>
    <mergeCell ref="A752:A754"/>
    <mergeCell ref="B752:B754"/>
    <mergeCell ref="C752:C754"/>
    <mergeCell ref="E752:E754"/>
    <mergeCell ref="G752:G754"/>
    <mergeCell ref="I752:I754"/>
    <mergeCell ref="A772:A774"/>
    <mergeCell ref="B772:B774"/>
    <mergeCell ref="C772:C774"/>
    <mergeCell ref="E772:E774"/>
    <mergeCell ref="G772:G774"/>
    <mergeCell ref="I772:I774"/>
    <mergeCell ref="A768:A770"/>
    <mergeCell ref="B768:B770"/>
    <mergeCell ref="C768:C770"/>
    <mergeCell ref="E768:E770"/>
    <mergeCell ref="G768:G770"/>
    <mergeCell ref="I768:I770"/>
    <mergeCell ref="A764:A766"/>
    <mergeCell ref="B764:B766"/>
    <mergeCell ref="C764:C766"/>
    <mergeCell ref="E764:E766"/>
    <mergeCell ref="G764:G766"/>
    <mergeCell ref="I764:I766"/>
    <mergeCell ref="A784:A786"/>
    <mergeCell ref="B784:B786"/>
    <mergeCell ref="C784:C786"/>
    <mergeCell ref="E784:E786"/>
    <mergeCell ref="G784:G786"/>
    <mergeCell ref="I784:I786"/>
    <mergeCell ref="A780:A782"/>
    <mergeCell ref="B780:B782"/>
    <mergeCell ref="C780:C782"/>
    <mergeCell ref="E780:E782"/>
    <mergeCell ref="G780:G782"/>
    <mergeCell ref="I780:I782"/>
    <mergeCell ref="A776:A778"/>
    <mergeCell ref="B776:B778"/>
    <mergeCell ref="C776:C778"/>
    <mergeCell ref="E776:E778"/>
    <mergeCell ref="G776:G778"/>
    <mergeCell ref="I776:I778"/>
    <mergeCell ref="A796:A798"/>
    <mergeCell ref="B796:B798"/>
    <mergeCell ref="C796:C798"/>
    <mergeCell ref="E796:E798"/>
    <mergeCell ref="G796:G798"/>
    <mergeCell ref="I796:I798"/>
    <mergeCell ref="A792:A794"/>
    <mergeCell ref="B792:B794"/>
    <mergeCell ref="C792:C794"/>
    <mergeCell ref="E792:E794"/>
    <mergeCell ref="G792:G794"/>
    <mergeCell ref="I792:I794"/>
    <mergeCell ref="A788:A790"/>
    <mergeCell ref="B788:B790"/>
    <mergeCell ref="C788:C790"/>
    <mergeCell ref="E788:E790"/>
    <mergeCell ref="G788:G790"/>
    <mergeCell ref="I788:I790"/>
    <mergeCell ref="A808:A810"/>
    <mergeCell ref="B808:B810"/>
    <mergeCell ref="C808:C810"/>
    <mergeCell ref="E808:E810"/>
    <mergeCell ref="G808:G810"/>
    <mergeCell ref="I808:I810"/>
    <mergeCell ref="A804:A806"/>
    <mergeCell ref="B804:B806"/>
    <mergeCell ref="C804:C806"/>
    <mergeCell ref="E804:E806"/>
    <mergeCell ref="G804:G806"/>
    <mergeCell ref="I804:I806"/>
    <mergeCell ref="A800:A802"/>
    <mergeCell ref="B800:B802"/>
    <mergeCell ref="C800:C802"/>
    <mergeCell ref="E800:E802"/>
    <mergeCell ref="G800:G802"/>
    <mergeCell ref="I800:I802"/>
    <mergeCell ref="A820:A822"/>
    <mergeCell ref="B820:B822"/>
    <mergeCell ref="C820:C822"/>
    <mergeCell ref="E820:E822"/>
    <mergeCell ref="G820:G822"/>
    <mergeCell ref="I820:I822"/>
    <mergeCell ref="A816:A818"/>
    <mergeCell ref="B816:B818"/>
    <mergeCell ref="C816:C818"/>
    <mergeCell ref="E816:E818"/>
    <mergeCell ref="G816:G818"/>
    <mergeCell ref="I816:I818"/>
    <mergeCell ref="A812:A814"/>
    <mergeCell ref="B812:B814"/>
    <mergeCell ref="C812:C814"/>
    <mergeCell ref="E812:E814"/>
    <mergeCell ref="G812:G814"/>
    <mergeCell ref="I812:I814"/>
    <mergeCell ref="A832:A834"/>
    <mergeCell ref="B832:B834"/>
    <mergeCell ref="C832:C834"/>
    <mergeCell ref="E832:E834"/>
    <mergeCell ref="G832:G834"/>
    <mergeCell ref="I832:I834"/>
    <mergeCell ref="A828:A830"/>
    <mergeCell ref="B828:B830"/>
    <mergeCell ref="C828:C830"/>
    <mergeCell ref="E828:E830"/>
    <mergeCell ref="G828:G830"/>
    <mergeCell ref="I828:I830"/>
    <mergeCell ref="A824:A826"/>
    <mergeCell ref="B824:B826"/>
    <mergeCell ref="C824:C826"/>
    <mergeCell ref="E824:E826"/>
    <mergeCell ref="G824:G826"/>
    <mergeCell ref="I824:I826"/>
    <mergeCell ref="A844:A846"/>
    <mergeCell ref="B844:B846"/>
    <mergeCell ref="C844:C846"/>
    <mergeCell ref="E844:E846"/>
    <mergeCell ref="G844:G846"/>
    <mergeCell ref="I844:I846"/>
    <mergeCell ref="A840:A842"/>
    <mergeCell ref="B840:B842"/>
    <mergeCell ref="C840:C842"/>
    <mergeCell ref="E840:E842"/>
    <mergeCell ref="G840:G842"/>
    <mergeCell ref="I840:I842"/>
    <mergeCell ref="A836:A838"/>
    <mergeCell ref="B836:B838"/>
    <mergeCell ref="C836:C838"/>
    <mergeCell ref="E836:E838"/>
    <mergeCell ref="G836:G838"/>
    <mergeCell ref="I836:I838"/>
    <mergeCell ref="A856:A858"/>
    <mergeCell ref="B856:B858"/>
    <mergeCell ref="C856:C858"/>
    <mergeCell ref="E856:E858"/>
    <mergeCell ref="G856:G858"/>
    <mergeCell ref="I856:I858"/>
    <mergeCell ref="A852:A854"/>
    <mergeCell ref="B852:B854"/>
    <mergeCell ref="C852:C854"/>
    <mergeCell ref="E852:E854"/>
    <mergeCell ref="G852:G854"/>
    <mergeCell ref="I852:I854"/>
    <mergeCell ref="A848:A850"/>
    <mergeCell ref="B848:B850"/>
    <mergeCell ref="C848:C850"/>
    <mergeCell ref="E848:E850"/>
    <mergeCell ref="G848:G850"/>
    <mergeCell ref="I848:I850"/>
    <mergeCell ref="A868:A870"/>
    <mergeCell ref="B868:B870"/>
    <mergeCell ref="C868:C870"/>
    <mergeCell ref="E868:E870"/>
    <mergeCell ref="G868:G870"/>
    <mergeCell ref="I868:I870"/>
    <mergeCell ref="A864:A866"/>
    <mergeCell ref="B864:B866"/>
    <mergeCell ref="C864:C866"/>
    <mergeCell ref="E864:E866"/>
    <mergeCell ref="G864:G866"/>
    <mergeCell ref="I864:I866"/>
    <mergeCell ref="A860:A862"/>
    <mergeCell ref="B860:B862"/>
    <mergeCell ref="C860:C862"/>
    <mergeCell ref="E860:E862"/>
    <mergeCell ref="G860:G862"/>
    <mergeCell ref="I860:I862"/>
    <mergeCell ref="A880:A882"/>
    <mergeCell ref="B880:B882"/>
    <mergeCell ref="C880:C882"/>
    <mergeCell ref="E880:E882"/>
    <mergeCell ref="G880:G882"/>
    <mergeCell ref="I880:I882"/>
    <mergeCell ref="A876:A878"/>
    <mergeCell ref="B876:B878"/>
    <mergeCell ref="C876:C878"/>
    <mergeCell ref="E876:E878"/>
    <mergeCell ref="G876:G878"/>
    <mergeCell ref="I876:I878"/>
    <mergeCell ref="A872:A874"/>
    <mergeCell ref="B872:B874"/>
    <mergeCell ref="C872:C874"/>
    <mergeCell ref="E872:E874"/>
    <mergeCell ref="G872:G874"/>
    <mergeCell ref="I872:I874"/>
    <mergeCell ref="A892:A894"/>
    <mergeCell ref="B892:B894"/>
    <mergeCell ref="C892:C894"/>
    <mergeCell ref="E892:E894"/>
    <mergeCell ref="G892:G894"/>
    <mergeCell ref="I892:I894"/>
    <mergeCell ref="A888:A890"/>
    <mergeCell ref="B888:B890"/>
    <mergeCell ref="C888:C890"/>
    <mergeCell ref="E888:E890"/>
    <mergeCell ref="G888:G890"/>
    <mergeCell ref="I888:I890"/>
    <mergeCell ref="A884:A886"/>
    <mergeCell ref="B884:B886"/>
    <mergeCell ref="C884:C886"/>
    <mergeCell ref="E884:E886"/>
    <mergeCell ref="G884:G886"/>
    <mergeCell ref="I884:I886"/>
    <mergeCell ref="A904:A906"/>
    <mergeCell ref="B904:B906"/>
    <mergeCell ref="C904:C906"/>
    <mergeCell ref="E904:E906"/>
    <mergeCell ref="G904:G906"/>
    <mergeCell ref="I904:I906"/>
    <mergeCell ref="A900:A902"/>
    <mergeCell ref="B900:B902"/>
    <mergeCell ref="C900:C902"/>
    <mergeCell ref="E900:E902"/>
    <mergeCell ref="G900:G902"/>
    <mergeCell ref="I900:I902"/>
    <mergeCell ref="A896:A898"/>
    <mergeCell ref="B896:B898"/>
    <mergeCell ref="C896:C898"/>
    <mergeCell ref="E896:E898"/>
    <mergeCell ref="G896:G898"/>
    <mergeCell ref="I896:I898"/>
    <mergeCell ref="A916:A918"/>
    <mergeCell ref="B916:B918"/>
    <mergeCell ref="C916:C918"/>
    <mergeCell ref="E916:E918"/>
    <mergeCell ref="G916:G918"/>
    <mergeCell ref="I916:I918"/>
    <mergeCell ref="A912:A914"/>
    <mergeCell ref="B912:B914"/>
    <mergeCell ref="C912:C914"/>
    <mergeCell ref="E912:E914"/>
    <mergeCell ref="G912:G914"/>
    <mergeCell ref="I912:I914"/>
    <mergeCell ref="A908:A910"/>
    <mergeCell ref="B908:B910"/>
    <mergeCell ref="C908:C910"/>
    <mergeCell ref="E908:E910"/>
    <mergeCell ref="G908:G910"/>
    <mergeCell ref="I908:I910"/>
    <mergeCell ref="A929:A931"/>
    <mergeCell ref="B929:B931"/>
    <mergeCell ref="C929:C931"/>
    <mergeCell ref="E929:E931"/>
    <mergeCell ref="G929:G931"/>
    <mergeCell ref="I929:I931"/>
    <mergeCell ref="A925:A927"/>
    <mergeCell ref="B925:B927"/>
    <mergeCell ref="C925:C927"/>
    <mergeCell ref="E925:E927"/>
    <mergeCell ref="G925:G927"/>
    <mergeCell ref="I925:I927"/>
    <mergeCell ref="A920:A922"/>
    <mergeCell ref="B920:B922"/>
    <mergeCell ref="C920:C922"/>
    <mergeCell ref="E920:E922"/>
    <mergeCell ref="G920:G922"/>
    <mergeCell ref="I920:I922"/>
    <mergeCell ref="A942:A944"/>
    <mergeCell ref="B942:B944"/>
    <mergeCell ref="C942:C944"/>
    <mergeCell ref="E942:E944"/>
    <mergeCell ref="G942:G944"/>
    <mergeCell ref="I942:I944"/>
    <mergeCell ref="A937:A939"/>
    <mergeCell ref="B937:B939"/>
    <mergeCell ref="C937:C939"/>
    <mergeCell ref="E937:E939"/>
    <mergeCell ref="G937:G939"/>
    <mergeCell ref="I937:I939"/>
    <mergeCell ref="A933:A935"/>
    <mergeCell ref="B933:B935"/>
    <mergeCell ref="C933:C935"/>
    <mergeCell ref="E933:E935"/>
    <mergeCell ref="G933:G935"/>
    <mergeCell ref="I933:I935"/>
    <mergeCell ref="A954:A956"/>
    <mergeCell ref="B954:B956"/>
    <mergeCell ref="C954:C956"/>
    <mergeCell ref="E954:E956"/>
    <mergeCell ref="G954:G956"/>
    <mergeCell ref="I954:I956"/>
    <mergeCell ref="A950:A952"/>
    <mergeCell ref="B950:B952"/>
    <mergeCell ref="C950:C952"/>
    <mergeCell ref="E950:E952"/>
    <mergeCell ref="G950:G952"/>
    <mergeCell ref="I950:I952"/>
    <mergeCell ref="A946:A948"/>
    <mergeCell ref="B946:B948"/>
    <mergeCell ref="C946:C948"/>
    <mergeCell ref="E946:E948"/>
    <mergeCell ref="G946:G948"/>
    <mergeCell ref="I946:I948"/>
    <mergeCell ref="A967:A969"/>
    <mergeCell ref="B967:B969"/>
    <mergeCell ref="C967:C969"/>
    <mergeCell ref="E967:E969"/>
    <mergeCell ref="G967:G969"/>
    <mergeCell ref="I967:I969"/>
    <mergeCell ref="A962:A964"/>
    <mergeCell ref="B962:B964"/>
    <mergeCell ref="C962:C964"/>
    <mergeCell ref="E962:E964"/>
    <mergeCell ref="G962:G964"/>
    <mergeCell ref="I962:I964"/>
    <mergeCell ref="A958:A960"/>
    <mergeCell ref="B958:B960"/>
    <mergeCell ref="C958:C960"/>
    <mergeCell ref="E958:E960"/>
    <mergeCell ref="G958:G960"/>
    <mergeCell ref="I958:I960"/>
    <mergeCell ref="A979:A981"/>
    <mergeCell ref="B979:B981"/>
    <mergeCell ref="C979:C981"/>
    <mergeCell ref="E979:E981"/>
    <mergeCell ref="G979:G981"/>
    <mergeCell ref="I979:I981"/>
    <mergeCell ref="A975:A977"/>
    <mergeCell ref="B975:B977"/>
    <mergeCell ref="C975:C977"/>
    <mergeCell ref="E975:E977"/>
    <mergeCell ref="G975:G977"/>
    <mergeCell ref="I975:I977"/>
    <mergeCell ref="A971:A973"/>
    <mergeCell ref="B971:B973"/>
    <mergeCell ref="C971:C973"/>
    <mergeCell ref="E971:E973"/>
    <mergeCell ref="G971:G973"/>
    <mergeCell ref="I971:I973"/>
    <mergeCell ref="A991:A993"/>
    <mergeCell ref="B991:B993"/>
    <mergeCell ref="C991:C993"/>
    <mergeCell ref="E991:E993"/>
    <mergeCell ref="G991:G993"/>
    <mergeCell ref="I991:I993"/>
    <mergeCell ref="A987:A989"/>
    <mergeCell ref="B987:B989"/>
    <mergeCell ref="C987:C989"/>
    <mergeCell ref="E987:E989"/>
    <mergeCell ref="G987:G989"/>
    <mergeCell ref="I987:I989"/>
    <mergeCell ref="A983:A985"/>
    <mergeCell ref="B983:B985"/>
    <mergeCell ref="C983:C985"/>
    <mergeCell ref="E983:E985"/>
    <mergeCell ref="G983:G985"/>
    <mergeCell ref="I983:I985"/>
    <mergeCell ref="A1003:A1005"/>
    <mergeCell ref="B1003:B1005"/>
    <mergeCell ref="C1003:C1005"/>
    <mergeCell ref="E1003:E1005"/>
    <mergeCell ref="G1003:G1005"/>
    <mergeCell ref="I1003:I1005"/>
    <mergeCell ref="A999:A1001"/>
    <mergeCell ref="B999:B1001"/>
    <mergeCell ref="C999:C1001"/>
    <mergeCell ref="E999:E1001"/>
    <mergeCell ref="G999:G1001"/>
    <mergeCell ref="I999:I1001"/>
    <mergeCell ref="A995:A997"/>
    <mergeCell ref="B995:B997"/>
    <mergeCell ref="C995:C997"/>
    <mergeCell ref="E995:E997"/>
    <mergeCell ref="G995:G997"/>
    <mergeCell ref="I995:I997"/>
  </mergeCells>
  <hyperlinks>
    <hyperlink ref="J8" r:id="rId1" display="Thiago.laurindo@esquadriasbrasil.com.br" xr:uid="{1A922C1A-CACB-4499-86F3-9F346927F457}"/>
    <hyperlink ref="J144" display="https://www.meucompressor.com.br/compressor-odontologico/ate-2-consultorios-cadeiras/compressor-de-ar-odontologico-super-silencioso-top-silence-30vf-100-airzap?parceiro=2246&amp;srsltid=AfmBOooPKEaCT87_UvkxBuKmB0OXOap1-9o_H9W4j9T2E9v4iULMnjRKtio&amp;variant_id=89" xr:uid="{146F3C04-9615-42ED-910D-C139EA835984}"/>
    <hyperlink ref="J145" r:id="rId2" display="https://www.i9doctorprime.com.br/compressores/compressores-silenciosos/compressor-airzap-top-silence-30-vf-100?parceiro=1327&amp;variant_id=253" xr:uid="{D0EE4A0E-D8BE-42B2-AC40-FF8E2F218C96}"/>
    <hyperlink ref="J146" r:id="rId3" display="https://www.dentalcremer.com.br/compressor-de-ar-top-silence-30vf-100-airzap-dc38314.html?gad_source=1&amp;gclid=CjwKCAjw5v2wBhBrEiwAXDDoJTm8b8jRkYFXa7kK3YSNkFjZOoC4DlpMh_fGKp9w3RC9MNqLnaNfaxoCxEUQAvD_BwE" xr:uid="{D921F14C-265F-4F28-AA84-3E4F10F5ED77}"/>
    <hyperlink ref="J148" r:id="rId4" display="inova.artefatosdecimento@gmail.com" xr:uid="{8DA165D8-D6B4-4857-8C3C-6F72A1C7DFE6}"/>
    <hyperlink ref="J165" r:id="rId5" display="andre@basaltear.com.br  FONE: (54) 99675-3757" xr:uid="{77DD4A88-80D3-41FE-8EBA-AA4DD39A41F6}"/>
    <hyperlink ref="J161" r:id="rId6" display="andre@basaltear.com.br  FONE: (54) 99675-3757" xr:uid="{6F010E85-43B9-4E6D-98CE-9CF864E3A3CC}"/>
    <hyperlink ref="J12" r:id="rId7" display="Thiago.laurindo@esquadriasbrasil.com.br" xr:uid="{1B21A5C7-EE13-45BE-AA80-C202FF8EC154}"/>
    <hyperlink ref="J16" r:id="rId8" display="Thiago.laurindo@esquadriasbrasil.com.br" xr:uid="{169A3EB6-E666-4DF9-899E-1323855B0EDF}"/>
    <hyperlink ref="J20" r:id="rId9" display="Thiago.laurindo@esquadriasbrasil.com.br" xr:uid="{488245C7-4DFD-412B-8E95-0185AB161315}"/>
    <hyperlink ref="J24" r:id="rId10" display="Thiago.laurindo@esquadriasbrasil.com.br" xr:uid="{E4D62B8D-51A0-494A-94FB-06124F46B440}"/>
    <hyperlink ref="J28" r:id="rId11" display="Thiago.laurindo@esquadriasbrasil.com.br" xr:uid="{D4B518C4-E9A8-46B3-94F8-815AC273B5E7}"/>
    <hyperlink ref="J32" r:id="rId12" display="Thiago.laurindo@esquadriasbrasil.com.br" xr:uid="{77D09933-6255-4F3E-8229-3C796CBDD483}"/>
    <hyperlink ref="J36" r:id="rId13" display="Thiago.laurindo@esquadriasbrasil.com.br" xr:uid="{FD7D64BB-406E-4B2F-8853-2ACC80CDBD63}"/>
    <hyperlink ref="J40" r:id="rId14" display="Thiago.laurindo@esquadriasbrasil.com.br" xr:uid="{319C21ED-9EDD-4EF0-AD92-1D376C68D181}"/>
    <hyperlink ref="J44" r:id="rId15" display="Thiago.laurindo@esquadriasbrasil.com.br" xr:uid="{CB08A30F-AD6A-41BA-949A-3E94A043A734}"/>
    <hyperlink ref="J48" r:id="rId16" display="Thiago.laurindo@esquadriasbrasil.com.br" xr:uid="{0E3723DB-CF6D-42EC-A51C-5AE1F5225ED9}"/>
    <hyperlink ref="J52" r:id="rId17" display="Thiago.laurindo@esquadriasbrasil.com.br" xr:uid="{4E8D2CE5-3BEA-4F2F-BD26-B60BD40ED807}"/>
    <hyperlink ref="J56" r:id="rId18" display="Thiago.laurindo@esquadriasbrasil.com.br" xr:uid="{15FFE42E-803B-4F46-82AE-15936115D1D8}"/>
    <hyperlink ref="J60" r:id="rId19" display="Thiago.laurindo@esquadriasbrasil.com.br" xr:uid="{A890F3AC-312E-46F9-93B3-9B876F6111C4}"/>
    <hyperlink ref="J64" r:id="rId20" display="Thiago.laurindo@esquadriasbrasil.com.br" xr:uid="{829D22B4-075D-4272-B369-C64E7E3DD28D}"/>
    <hyperlink ref="J68" r:id="rId21" display="Thiago.laurindo@esquadriasbrasil.com.br" xr:uid="{5DFF67FE-FD43-4CEF-B7C9-1B6893E1CA12}"/>
    <hyperlink ref="J72" r:id="rId22" display="Thiago.laurindo@esquadriasbrasil.com.br" xr:uid="{59CC3014-A7C9-43C5-938A-625F144C2701}"/>
    <hyperlink ref="J76" r:id="rId23" display="Thiago.laurindo@esquadriasbrasil.com.br" xr:uid="{B18CC7F6-EE23-4A09-9443-D1CF01169541}"/>
    <hyperlink ref="J80" r:id="rId24" display="Thiago.laurindo@esquadriasbrasil.com.br" xr:uid="{0F216CB6-5FF0-4ED5-A78A-43199232F9E7}"/>
    <hyperlink ref="J84" r:id="rId25" display="Thiago.laurindo@esquadriasbrasil.com.br" xr:uid="{6570EA6F-594A-4396-AEC6-E65E77F77AD0}"/>
    <hyperlink ref="J88" r:id="rId26" display="Thiago.laurindo@esquadriasbrasil.com.br" xr:uid="{7136EC84-9CCB-476C-BA10-6482D2FB212E}"/>
    <hyperlink ref="J92" r:id="rId27" display="Thiago.laurindo@esquadriasbrasil.com.br" xr:uid="{24CC31EB-01CD-42EA-A2D7-9D203AC10965}"/>
    <hyperlink ref="J96" r:id="rId28" display="Thiago.laurindo@esquadriasbrasil.com.br" xr:uid="{B3196FC4-A85A-4783-946A-3333F07A0F2C}"/>
    <hyperlink ref="J100" r:id="rId29" display="Thiago.laurindo@esquadriasbrasil.com.br" xr:uid="{7874F8F3-610A-44BB-97EF-B0B5C7DB25D3}"/>
    <hyperlink ref="J104" r:id="rId30" display="Thiago.laurindo@esquadriasbrasil.com.br" xr:uid="{C3C6EE51-F19A-48E3-9EBB-DB4D068197D5}"/>
    <hyperlink ref="J108" r:id="rId31" display="Thiago.laurindo@esquadriasbrasil.com.br" xr:uid="{1B0EE488-F891-4A4F-B22A-FD8E65061489}"/>
    <hyperlink ref="J112" r:id="rId32" display="Thiago.laurindo@esquadriasbrasil.com.br" xr:uid="{150CB0DF-1A2E-4666-8278-36D73D78BC5A}"/>
    <hyperlink ref="J116" r:id="rId33" display="Thiago.laurindo@esquadriasbrasil.com.br" xr:uid="{3524709E-F9D6-4249-AFB4-7D941B2ACDB6}"/>
    <hyperlink ref="J120" r:id="rId34" display="Thiago.laurindo@esquadriasbrasil.com.br" xr:uid="{09D81B13-F4AD-4E27-A269-0C8E84E307A3}"/>
    <hyperlink ref="J124" r:id="rId35" display="Thiago.laurindo@esquadriasbrasil.com.br" xr:uid="{E331039E-B123-4783-A128-507CF1D4F550}"/>
    <hyperlink ref="J128" r:id="rId36" display="Thiago.laurindo@esquadriasbrasil.com.br" xr:uid="{48D88916-5BB5-48F8-8F41-3F7DFF5B0CA9}"/>
    <hyperlink ref="J132" r:id="rId37" display="Thiago.laurindo@esquadriasbrasil.com.br" xr:uid="{C406DDC5-C314-4E57-8D57-0BE614B0F49E}"/>
    <hyperlink ref="J136" r:id="rId38" display="Thiago.laurindo@esquadriasbrasil.com.br" xr:uid="{EF2BCAEE-51D0-490F-B72E-5487A88F449A}"/>
    <hyperlink ref="J140" r:id="rId39" display="Thiago.laurindo@esquadriasbrasil.com.br" xr:uid="{4D36967F-78B6-44F0-987B-718FD07A1592}"/>
  </hyperlinks>
  <pageMargins left="0.511811024" right="0.511811024" top="0.78740157499999996" bottom="0.78740157499999996" header="0.31496062000000002" footer="0.31496062000000002"/>
  <pageSetup paperSize="9" scale="25" orientation="portrait" horizontalDpi="300" r:id="rId40"/>
  <drawing r:id="rId41"/>
  <legacyDrawing r:id="rId4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6BB6-F7DA-4920-858A-3920DF5A7D79}">
  <sheetPr>
    <pageSetUpPr fitToPage="1"/>
  </sheetPr>
  <dimension ref="A1:K10697"/>
  <sheetViews>
    <sheetView showWhiteSpace="0" topLeftCell="A10686" workbookViewId="0">
      <selection activeCell="A10697" sqref="A1:K10697"/>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1" ht="15" x14ac:dyDescent="0.2">
      <c r="A1" s="16"/>
      <c r="B1" s="16"/>
      <c r="C1" s="758" t="s">
        <v>5714</v>
      </c>
      <c r="D1" s="758"/>
      <c r="E1" s="758" t="s">
        <v>1</v>
      </c>
      <c r="F1" s="758"/>
      <c r="G1" s="758" t="s">
        <v>2</v>
      </c>
      <c r="H1" s="758"/>
      <c r="I1" s="758" t="s">
        <v>3</v>
      </c>
      <c r="J1" s="758"/>
      <c r="K1" s="766"/>
    </row>
    <row r="2" spans="1:11" ht="80.099999999999994" customHeight="1" x14ac:dyDescent="0.2">
      <c r="A2" s="17"/>
      <c r="B2" s="17"/>
      <c r="C2" s="759" t="s">
        <v>4</v>
      </c>
      <c r="D2" s="759"/>
      <c r="E2" s="759" t="s">
        <v>5</v>
      </c>
      <c r="F2" s="759"/>
      <c r="G2" s="759" t="s">
        <v>6</v>
      </c>
      <c r="H2" s="759"/>
      <c r="I2" s="759" t="s">
        <v>7</v>
      </c>
      <c r="J2" s="759"/>
      <c r="K2" s="766"/>
    </row>
    <row r="3" spans="1:11" ht="15" x14ac:dyDescent="0.25">
      <c r="A3" s="765" t="s">
        <v>5714</v>
      </c>
      <c r="B3" s="766"/>
      <c r="C3" s="766"/>
      <c r="D3" s="766"/>
      <c r="E3" s="766"/>
      <c r="F3" s="766"/>
      <c r="G3" s="766"/>
      <c r="H3" s="766"/>
      <c r="I3" s="766"/>
      <c r="J3" s="766"/>
      <c r="K3" s="766"/>
    </row>
    <row r="4" spans="1:11" ht="30" customHeight="1" x14ac:dyDescent="0.25">
      <c r="A4" s="765" t="s">
        <v>5715</v>
      </c>
      <c r="B4" s="766"/>
      <c r="C4" s="766"/>
      <c r="D4" s="766"/>
      <c r="E4" s="766"/>
      <c r="F4" s="766"/>
      <c r="G4" s="766"/>
      <c r="H4" s="766"/>
      <c r="I4" s="766"/>
      <c r="J4" s="766"/>
      <c r="K4" s="766"/>
    </row>
    <row r="5" spans="1:11" ht="18" customHeight="1" x14ac:dyDescent="0.2">
      <c r="A5" s="18" t="s">
        <v>22</v>
      </c>
      <c r="B5" s="19" t="s">
        <v>10</v>
      </c>
      <c r="C5" s="18" t="s">
        <v>11</v>
      </c>
      <c r="D5" s="18" t="s">
        <v>12</v>
      </c>
      <c r="E5" s="764" t="s">
        <v>3702</v>
      </c>
      <c r="F5" s="764"/>
      <c r="G5" s="20" t="s">
        <v>13</v>
      </c>
      <c r="H5" s="19" t="s">
        <v>14</v>
      </c>
      <c r="I5" s="19" t="s">
        <v>3703</v>
      </c>
      <c r="J5" s="19" t="s">
        <v>15</v>
      </c>
      <c r="K5" s="19" t="s">
        <v>17</v>
      </c>
    </row>
    <row r="6" spans="1:11" ht="26.1" customHeight="1" x14ac:dyDescent="0.2">
      <c r="A6" s="23" t="s">
        <v>3704</v>
      </c>
      <c r="B6" s="24" t="s">
        <v>23</v>
      </c>
      <c r="C6" s="23" t="s">
        <v>24</v>
      </c>
      <c r="D6" s="23" t="s">
        <v>25</v>
      </c>
      <c r="E6" s="760" t="s">
        <v>3705</v>
      </c>
      <c r="F6" s="760"/>
      <c r="G6" s="25" t="s">
        <v>26</v>
      </c>
      <c r="H6" s="673">
        <v>1</v>
      </c>
      <c r="I6" s="26"/>
      <c r="J6" s="26">
        <v>145.94</v>
      </c>
      <c r="K6" s="26">
        <v>145.94</v>
      </c>
    </row>
    <row r="7" spans="1:11" ht="26.1" customHeight="1" x14ac:dyDescent="0.2">
      <c r="A7" s="674" t="s">
        <v>3706</v>
      </c>
      <c r="B7" s="675" t="s">
        <v>3707</v>
      </c>
      <c r="C7" s="674" t="s">
        <v>24</v>
      </c>
      <c r="D7" s="674" t="s">
        <v>3708</v>
      </c>
      <c r="E7" s="761" t="s">
        <v>3705</v>
      </c>
      <c r="F7" s="761"/>
      <c r="G7" s="676" t="s">
        <v>26</v>
      </c>
      <c r="H7" s="677">
        <v>1</v>
      </c>
      <c r="I7" s="677">
        <v>0</v>
      </c>
      <c r="J7" s="678">
        <v>2.08</v>
      </c>
      <c r="K7" s="678">
        <v>2.08</v>
      </c>
    </row>
    <row r="8" spans="1:11" ht="26.1" customHeight="1" x14ac:dyDescent="0.2">
      <c r="A8" s="679" t="s">
        <v>3709</v>
      </c>
      <c r="B8" s="680" t="s">
        <v>3710</v>
      </c>
      <c r="C8" s="679" t="s">
        <v>24</v>
      </c>
      <c r="D8" s="679" t="s">
        <v>3711</v>
      </c>
      <c r="E8" s="762" t="s">
        <v>3712</v>
      </c>
      <c r="F8" s="762"/>
      <c r="G8" s="681" t="s">
        <v>26</v>
      </c>
      <c r="H8" s="682">
        <v>1</v>
      </c>
      <c r="I8" s="682">
        <v>0</v>
      </c>
      <c r="J8" s="683">
        <v>0.08</v>
      </c>
      <c r="K8" s="683">
        <v>0.08</v>
      </c>
    </row>
    <row r="9" spans="1:11" ht="24" customHeight="1" x14ac:dyDescent="0.2">
      <c r="A9" s="679" t="s">
        <v>3709</v>
      </c>
      <c r="B9" s="680" t="s">
        <v>3713</v>
      </c>
      <c r="C9" s="679" t="s">
        <v>24</v>
      </c>
      <c r="D9" s="679" t="s">
        <v>3714</v>
      </c>
      <c r="E9" s="762" t="s">
        <v>3715</v>
      </c>
      <c r="F9" s="762"/>
      <c r="G9" s="681" t="s">
        <v>26</v>
      </c>
      <c r="H9" s="682">
        <v>1</v>
      </c>
      <c r="I9" s="682">
        <v>0</v>
      </c>
      <c r="J9" s="683">
        <v>141.57</v>
      </c>
      <c r="K9" s="683">
        <v>141.57</v>
      </c>
    </row>
    <row r="10" spans="1:11" ht="26.1" customHeight="1" x14ac:dyDescent="0.2">
      <c r="A10" s="679" t="s">
        <v>3709</v>
      </c>
      <c r="B10" s="680" t="s">
        <v>3716</v>
      </c>
      <c r="C10" s="679" t="s">
        <v>24</v>
      </c>
      <c r="D10" s="679" t="s">
        <v>3717</v>
      </c>
      <c r="E10" s="762" t="s">
        <v>2501</v>
      </c>
      <c r="F10" s="762"/>
      <c r="G10" s="681" t="s">
        <v>26</v>
      </c>
      <c r="H10" s="682">
        <v>1</v>
      </c>
      <c r="I10" s="682">
        <v>0</v>
      </c>
      <c r="J10" s="683">
        <v>0.77</v>
      </c>
      <c r="K10" s="683">
        <v>0.77</v>
      </c>
    </row>
    <row r="11" spans="1:11" ht="26.1" customHeight="1" x14ac:dyDescent="0.2">
      <c r="A11" s="679" t="s">
        <v>3709</v>
      </c>
      <c r="B11" s="680" t="s">
        <v>3718</v>
      </c>
      <c r="C11" s="679" t="s">
        <v>24</v>
      </c>
      <c r="D11" s="679" t="s">
        <v>3719</v>
      </c>
      <c r="E11" s="762" t="s">
        <v>3720</v>
      </c>
      <c r="F11" s="762"/>
      <c r="G11" s="681" t="s">
        <v>26</v>
      </c>
      <c r="H11" s="682">
        <v>1</v>
      </c>
      <c r="I11" s="682">
        <v>0</v>
      </c>
      <c r="J11" s="683">
        <v>1.43</v>
      </c>
      <c r="K11" s="683">
        <v>1.43</v>
      </c>
    </row>
    <row r="12" spans="1:11" ht="26.1" customHeight="1" x14ac:dyDescent="0.2">
      <c r="A12" s="679" t="s">
        <v>3709</v>
      </c>
      <c r="B12" s="680" t="s">
        <v>3721</v>
      </c>
      <c r="C12" s="679" t="s">
        <v>24</v>
      </c>
      <c r="D12" s="679" t="s">
        <v>3722</v>
      </c>
      <c r="E12" s="762" t="s">
        <v>2501</v>
      </c>
      <c r="F12" s="762"/>
      <c r="G12" s="681" t="s">
        <v>26</v>
      </c>
      <c r="H12" s="682">
        <v>1</v>
      </c>
      <c r="I12" s="682">
        <v>0</v>
      </c>
      <c r="J12" s="683">
        <v>0.01</v>
      </c>
      <c r="K12" s="683">
        <v>0.01</v>
      </c>
    </row>
    <row r="13" spans="1:11" ht="25.5" x14ac:dyDescent="0.2">
      <c r="A13" s="684"/>
      <c r="B13" s="684"/>
      <c r="C13" s="684"/>
      <c r="D13" s="684"/>
      <c r="E13" s="684"/>
      <c r="F13" s="684" t="s">
        <v>3723</v>
      </c>
      <c r="G13" s="685">
        <v>143.65</v>
      </c>
      <c r="H13" s="684" t="s">
        <v>3724</v>
      </c>
      <c r="I13" s="685">
        <v>0</v>
      </c>
      <c r="J13" s="684" t="s">
        <v>3725</v>
      </c>
      <c r="K13" s="685">
        <v>143.65</v>
      </c>
    </row>
    <row r="14" spans="1:11" ht="26.25" thickBot="1" x14ac:dyDescent="0.25">
      <c r="A14" s="684"/>
      <c r="B14" s="684"/>
      <c r="C14" s="684"/>
      <c r="D14" s="684"/>
      <c r="E14" s="684"/>
      <c r="F14" s="684" t="s">
        <v>3726</v>
      </c>
      <c r="G14" s="685">
        <v>0</v>
      </c>
      <c r="H14" s="763"/>
      <c r="I14" s="763" t="s">
        <v>3727</v>
      </c>
      <c r="J14" s="684"/>
      <c r="K14" s="685">
        <v>145.94</v>
      </c>
    </row>
    <row r="15" spans="1:11" ht="0.95" customHeight="1" thickTop="1" x14ac:dyDescent="0.2">
      <c r="A15" s="688"/>
      <c r="B15" s="688"/>
      <c r="C15" s="688"/>
      <c r="D15" s="688"/>
      <c r="E15" s="688"/>
      <c r="F15" s="688"/>
      <c r="G15" s="688"/>
      <c r="H15" s="688"/>
      <c r="I15" s="688"/>
      <c r="J15" s="688"/>
      <c r="K15" s="688"/>
    </row>
    <row r="16" spans="1:11" ht="18" customHeight="1" x14ac:dyDescent="0.2">
      <c r="A16" s="18" t="s">
        <v>27</v>
      </c>
      <c r="B16" s="19" t="s">
        <v>10</v>
      </c>
      <c r="C16" s="18" t="s">
        <v>11</v>
      </c>
      <c r="D16" s="18" t="s">
        <v>12</v>
      </c>
      <c r="E16" s="764" t="s">
        <v>3702</v>
      </c>
      <c r="F16" s="764"/>
      <c r="G16" s="20" t="s">
        <v>13</v>
      </c>
      <c r="H16" s="19" t="s">
        <v>14</v>
      </c>
      <c r="I16" s="19" t="s">
        <v>3703</v>
      </c>
      <c r="J16" s="19" t="s">
        <v>15</v>
      </c>
      <c r="K16" s="19" t="s">
        <v>17</v>
      </c>
    </row>
    <row r="17" spans="1:11" ht="24" customHeight="1" x14ac:dyDescent="0.2">
      <c r="A17" s="23" t="s">
        <v>3704</v>
      </c>
      <c r="B17" s="24" t="s">
        <v>28</v>
      </c>
      <c r="C17" s="23" t="s">
        <v>24</v>
      </c>
      <c r="D17" s="23" t="s">
        <v>29</v>
      </c>
      <c r="E17" s="760" t="s">
        <v>3705</v>
      </c>
      <c r="F17" s="760"/>
      <c r="G17" s="25" t="s">
        <v>26</v>
      </c>
      <c r="H17" s="673">
        <v>1</v>
      </c>
      <c r="I17" s="26"/>
      <c r="J17" s="26">
        <v>70.63</v>
      </c>
      <c r="K17" s="26">
        <v>70.63</v>
      </c>
    </row>
    <row r="18" spans="1:11" ht="26.1" customHeight="1" x14ac:dyDescent="0.2">
      <c r="A18" s="674" t="s">
        <v>3706</v>
      </c>
      <c r="B18" s="675" t="s">
        <v>3731</v>
      </c>
      <c r="C18" s="674" t="s">
        <v>24</v>
      </c>
      <c r="D18" s="674" t="s">
        <v>3732</v>
      </c>
      <c r="E18" s="761" t="s">
        <v>3705</v>
      </c>
      <c r="F18" s="761"/>
      <c r="G18" s="676" t="s">
        <v>26</v>
      </c>
      <c r="H18" s="677">
        <v>1</v>
      </c>
      <c r="I18" s="677">
        <v>0</v>
      </c>
      <c r="J18" s="678">
        <v>1.4</v>
      </c>
      <c r="K18" s="678">
        <v>1.4</v>
      </c>
    </row>
    <row r="19" spans="1:11" ht="26.1" customHeight="1" x14ac:dyDescent="0.2">
      <c r="A19" s="679" t="s">
        <v>3709</v>
      </c>
      <c r="B19" s="680" t="s">
        <v>3718</v>
      </c>
      <c r="C19" s="679" t="s">
        <v>24</v>
      </c>
      <c r="D19" s="679" t="s">
        <v>3719</v>
      </c>
      <c r="E19" s="762" t="s">
        <v>3720</v>
      </c>
      <c r="F19" s="762"/>
      <c r="G19" s="681" t="s">
        <v>26</v>
      </c>
      <c r="H19" s="682">
        <v>1</v>
      </c>
      <c r="I19" s="682">
        <v>0</v>
      </c>
      <c r="J19" s="683">
        <v>1.43</v>
      </c>
      <c r="K19" s="683">
        <v>1.43</v>
      </c>
    </row>
    <row r="20" spans="1:11" ht="26.1" customHeight="1" x14ac:dyDescent="0.2">
      <c r="A20" s="679" t="s">
        <v>3709</v>
      </c>
      <c r="B20" s="680" t="s">
        <v>3733</v>
      </c>
      <c r="C20" s="679" t="s">
        <v>24</v>
      </c>
      <c r="D20" s="679" t="s">
        <v>3734</v>
      </c>
      <c r="E20" s="762" t="s">
        <v>2501</v>
      </c>
      <c r="F20" s="762"/>
      <c r="G20" s="681" t="s">
        <v>26</v>
      </c>
      <c r="H20" s="682">
        <v>1</v>
      </c>
      <c r="I20" s="682">
        <v>0</v>
      </c>
      <c r="J20" s="683">
        <v>1.28</v>
      </c>
      <c r="K20" s="683">
        <v>1.28</v>
      </c>
    </row>
    <row r="21" spans="1:11" ht="24" customHeight="1" x14ac:dyDescent="0.2">
      <c r="A21" s="679" t="s">
        <v>3709</v>
      </c>
      <c r="B21" s="680" t="s">
        <v>3735</v>
      </c>
      <c r="C21" s="679" t="s">
        <v>24</v>
      </c>
      <c r="D21" s="679" t="s">
        <v>3736</v>
      </c>
      <c r="E21" s="762" t="s">
        <v>3715</v>
      </c>
      <c r="F21" s="762"/>
      <c r="G21" s="681" t="s">
        <v>26</v>
      </c>
      <c r="H21" s="682">
        <v>1</v>
      </c>
      <c r="I21" s="682">
        <v>0</v>
      </c>
      <c r="J21" s="683">
        <v>66.36</v>
      </c>
      <c r="K21" s="683">
        <v>66.36</v>
      </c>
    </row>
    <row r="22" spans="1:11" ht="26.1" customHeight="1" x14ac:dyDescent="0.2">
      <c r="A22" s="679" t="s">
        <v>3709</v>
      </c>
      <c r="B22" s="680" t="s">
        <v>3710</v>
      </c>
      <c r="C22" s="679" t="s">
        <v>24</v>
      </c>
      <c r="D22" s="679" t="s">
        <v>3711</v>
      </c>
      <c r="E22" s="762" t="s">
        <v>3712</v>
      </c>
      <c r="F22" s="762"/>
      <c r="G22" s="681" t="s">
        <v>26</v>
      </c>
      <c r="H22" s="682">
        <v>1</v>
      </c>
      <c r="I22" s="682">
        <v>0</v>
      </c>
      <c r="J22" s="683">
        <v>0.08</v>
      </c>
      <c r="K22" s="683">
        <v>0.08</v>
      </c>
    </row>
    <row r="23" spans="1:11" ht="26.1" customHeight="1" x14ac:dyDescent="0.2">
      <c r="A23" s="679" t="s">
        <v>3709</v>
      </c>
      <c r="B23" s="680" t="s">
        <v>3737</v>
      </c>
      <c r="C23" s="679" t="s">
        <v>24</v>
      </c>
      <c r="D23" s="679" t="s">
        <v>3738</v>
      </c>
      <c r="E23" s="762" t="s">
        <v>2501</v>
      </c>
      <c r="F23" s="762"/>
      <c r="G23" s="681" t="s">
        <v>26</v>
      </c>
      <c r="H23" s="682">
        <v>1</v>
      </c>
      <c r="I23" s="682">
        <v>0</v>
      </c>
      <c r="J23" s="683">
        <v>0.08</v>
      </c>
      <c r="K23" s="683">
        <v>0.08</v>
      </c>
    </row>
    <row r="24" spans="1:11" ht="25.5" x14ac:dyDescent="0.2">
      <c r="A24" s="684"/>
      <c r="B24" s="684"/>
      <c r="C24" s="684"/>
      <c r="D24" s="684"/>
      <c r="E24" s="684"/>
      <c r="F24" s="684" t="s">
        <v>3723</v>
      </c>
      <c r="G24" s="685">
        <v>67.760000000000005</v>
      </c>
      <c r="H24" s="684" t="s">
        <v>3724</v>
      </c>
      <c r="I24" s="685">
        <v>0</v>
      </c>
      <c r="J24" s="684" t="s">
        <v>3725</v>
      </c>
      <c r="K24" s="685">
        <v>67.760000000000005</v>
      </c>
    </row>
    <row r="25" spans="1:11" ht="26.25" thickBot="1" x14ac:dyDescent="0.25">
      <c r="A25" s="684"/>
      <c r="B25" s="684"/>
      <c r="C25" s="684"/>
      <c r="D25" s="684"/>
      <c r="E25" s="684"/>
      <c r="F25" s="684" t="s">
        <v>3726</v>
      </c>
      <c r="G25" s="685">
        <v>0</v>
      </c>
      <c r="H25" s="763"/>
      <c r="I25" s="763" t="s">
        <v>3727</v>
      </c>
      <c r="J25" s="684"/>
      <c r="K25" s="685">
        <v>70.63</v>
      </c>
    </row>
    <row r="26" spans="1:11" ht="0.95" customHeight="1" thickTop="1" x14ac:dyDescent="0.2">
      <c r="A26" s="688"/>
      <c r="B26" s="688"/>
      <c r="C26" s="688"/>
      <c r="D26" s="688"/>
      <c r="E26" s="688"/>
      <c r="F26" s="688"/>
      <c r="G26" s="688"/>
      <c r="H26" s="688"/>
      <c r="I26" s="688"/>
      <c r="J26" s="688"/>
      <c r="K26" s="688"/>
    </row>
    <row r="27" spans="1:11" ht="18" customHeight="1" x14ac:dyDescent="0.2">
      <c r="A27" s="18" t="s">
        <v>30</v>
      </c>
      <c r="B27" s="19" t="s">
        <v>10</v>
      </c>
      <c r="C27" s="18" t="s">
        <v>11</v>
      </c>
      <c r="D27" s="18" t="s">
        <v>12</v>
      </c>
      <c r="E27" s="764" t="s">
        <v>3702</v>
      </c>
      <c r="F27" s="764"/>
      <c r="G27" s="20" t="s">
        <v>13</v>
      </c>
      <c r="H27" s="19" t="s">
        <v>14</v>
      </c>
      <c r="I27" s="19" t="s">
        <v>3703</v>
      </c>
      <c r="J27" s="19" t="s">
        <v>15</v>
      </c>
      <c r="K27" s="19" t="s">
        <v>17</v>
      </c>
    </row>
    <row r="28" spans="1:11" ht="26.1" customHeight="1" x14ac:dyDescent="0.2">
      <c r="A28" s="23" t="s">
        <v>3704</v>
      </c>
      <c r="B28" s="24" t="s">
        <v>31</v>
      </c>
      <c r="C28" s="23" t="s">
        <v>24</v>
      </c>
      <c r="D28" s="23" t="s">
        <v>32</v>
      </c>
      <c r="E28" s="760" t="s">
        <v>3705</v>
      </c>
      <c r="F28" s="760"/>
      <c r="G28" s="25" t="s">
        <v>26</v>
      </c>
      <c r="H28" s="673">
        <v>1</v>
      </c>
      <c r="I28" s="26"/>
      <c r="J28" s="26">
        <v>135.32</v>
      </c>
      <c r="K28" s="26">
        <v>135.32</v>
      </c>
    </row>
    <row r="29" spans="1:11" ht="26.1" customHeight="1" x14ac:dyDescent="0.2">
      <c r="A29" s="674" t="s">
        <v>3706</v>
      </c>
      <c r="B29" s="675" t="s">
        <v>3740</v>
      </c>
      <c r="C29" s="674" t="s">
        <v>24</v>
      </c>
      <c r="D29" s="674" t="s">
        <v>3741</v>
      </c>
      <c r="E29" s="761" t="s">
        <v>3705</v>
      </c>
      <c r="F29" s="761"/>
      <c r="G29" s="676" t="s">
        <v>26</v>
      </c>
      <c r="H29" s="677">
        <v>1</v>
      </c>
      <c r="I29" s="677">
        <v>0</v>
      </c>
      <c r="J29" s="678">
        <v>1.0900000000000001</v>
      </c>
      <c r="K29" s="678">
        <v>1.0900000000000001</v>
      </c>
    </row>
    <row r="30" spans="1:11" ht="24" customHeight="1" x14ac:dyDescent="0.2">
      <c r="A30" s="679" t="s">
        <v>3709</v>
      </c>
      <c r="B30" s="680" t="s">
        <v>3742</v>
      </c>
      <c r="C30" s="679" t="s">
        <v>24</v>
      </c>
      <c r="D30" s="679" t="s">
        <v>3743</v>
      </c>
      <c r="E30" s="762" t="s">
        <v>3715</v>
      </c>
      <c r="F30" s="762"/>
      <c r="G30" s="681" t="s">
        <v>26</v>
      </c>
      <c r="H30" s="682">
        <v>1</v>
      </c>
      <c r="I30" s="682">
        <v>0</v>
      </c>
      <c r="J30" s="683">
        <v>131.94</v>
      </c>
      <c r="K30" s="683">
        <v>131.94</v>
      </c>
    </row>
    <row r="31" spans="1:11" ht="26.1" customHeight="1" x14ac:dyDescent="0.2">
      <c r="A31" s="679" t="s">
        <v>3709</v>
      </c>
      <c r="B31" s="680" t="s">
        <v>3716</v>
      </c>
      <c r="C31" s="679" t="s">
        <v>24</v>
      </c>
      <c r="D31" s="679" t="s">
        <v>3717</v>
      </c>
      <c r="E31" s="762" t="s">
        <v>2501</v>
      </c>
      <c r="F31" s="762"/>
      <c r="G31" s="681" t="s">
        <v>26</v>
      </c>
      <c r="H31" s="682">
        <v>1</v>
      </c>
      <c r="I31" s="682">
        <v>0</v>
      </c>
      <c r="J31" s="683">
        <v>0.77</v>
      </c>
      <c r="K31" s="683">
        <v>0.77</v>
      </c>
    </row>
    <row r="32" spans="1:11" ht="26.1" customHeight="1" x14ac:dyDescent="0.2">
      <c r="A32" s="679" t="s">
        <v>3709</v>
      </c>
      <c r="B32" s="680" t="s">
        <v>3710</v>
      </c>
      <c r="C32" s="679" t="s">
        <v>24</v>
      </c>
      <c r="D32" s="679" t="s">
        <v>3711</v>
      </c>
      <c r="E32" s="762" t="s">
        <v>3712</v>
      </c>
      <c r="F32" s="762"/>
      <c r="G32" s="681" t="s">
        <v>26</v>
      </c>
      <c r="H32" s="682">
        <v>1</v>
      </c>
      <c r="I32" s="682">
        <v>0</v>
      </c>
      <c r="J32" s="683">
        <v>0.08</v>
      </c>
      <c r="K32" s="683">
        <v>0.08</v>
      </c>
    </row>
    <row r="33" spans="1:11" ht="26.1" customHeight="1" x14ac:dyDescent="0.2">
      <c r="A33" s="679" t="s">
        <v>3709</v>
      </c>
      <c r="B33" s="680" t="s">
        <v>3718</v>
      </c>
      <c r="C33" s="679" t="s">
        <v>24</v>
      </c>
      <c r="D33" s="679" t="s">
        <v>3719</v>
      </c>
      <c r="E33" s="762" t="s">
        <v>3720</v>
      </c>
      <c r="F33" s="762"/>
      <c r="G33" s="681" t="s">
        <v>26</v>
      </c>
      <c r="H33" s="682">
        <v>1</v>
      </c>
      <c r="I33" s="682">
        <v>0</v>
      </c>
      <c r="J33" s="683">
        <v>1.43</v>
      </c>
      <c r="K33" s="683">
        <v>1.43</v>
      </c>
    </row>
    <row r="34" spans="1:11" ht="26.1" customHeight="1" x14ac:dyDescent="0.2">
      <c r="A34" s="679" t="s">
        <v>3709</v>
      </c>
      <c r="B34" s="680" t="s">
        <v>3721</v>
      </c>
      <c r="C34" s="679" t="s">
        <v>24</v>
      </c>
      <c r="D34" s="679" t="s">
        <v>3722</v>
      </c>
      <c r="E34" s="762" t="s">
        <v>2501</v>
      </c>
      <c r="F34" s="762"/>
      <c r="G34" s="681" t="s">
        <v>26</v>
      </c>
      <c r="H34" s="682">
        <v>1</v>
      </c>
      <c r="I34" s="682">
        <v>0</v>
      </c>
      <c r="J34" s="683">
        <v>0.01</v>
      </c>
      <c r="K34" s="683">
        <v>0.01</v>
      </c>
    </row>
    <row r="35" spans="1:11" ht="25.5" x14ac:dyDescent="0.2">
      <c r="A35" s="684"/>
      <c r="B35" s="684"/>
      <c r="C35" s="684"/>
      <c r="D35" s="684"/>
      <c r="E35" s="684"/>
      <c r="F35" s="684" t="s">
        <v>3723</v>
      </c>
      <c r="G35" s="685">
        <v>133.03</v>
      </c>
      <c r="H35" s="684" t="s">
        <v>3724</v>
      </c>
      <c r="I35" s="685">
        <v>0</v>
      </c>
      <c r="J35" s="684" t="s">
        <v>3725</v>
      </c>
      <c r="K35" s="685">
        <v>133.03</v>
      </c>
    </row>
    <row r="36" spans="1:11" ht="26.25" thickBot="1" x14ac:dyDescent="0.25">
      <c r="A36" s="684"/>
      <c r="B36" s="684"/>
      <c r="C36" s="684"/>
      <c r="D36" s="684"/>
      <c r="E36" s="684"/>
      <c r="F36" s="684" t="s">
        <v>3726</v>
      </c>
      <c r="G36" s="685">
        <v>0</v>
      </c>
      <c r="H36" s="763"/>
      <c r="I36" s="763" t="s">
        <v>3727</v>
      </c>
      <c r="J36" s="684"/>
      <c r="K36" s="685">
        <v>135.32</v>
      </c>
    </row>
    <row r="37" spans="1:11" ht="0.95" customHeight="1" thickTop="1" x14ac:dyDescent="0.2">
      <c r="A37" s="688"/>
      <c r="B37" s="688"/>
      <c r="C37" s="688"/>
      <c r="D37" s="688"/>
      <c r="E37" s="688"/>
      <c r="F37" s="688"/>
      <c r="G37" s="688"/>
      <c r="H37" s="688"/>
      <c r="I37" s="688"/>
      <c r="J37" s="688"/>
      <c r="K37" s="688"/>
    </row>
    <row r="38" spans="1:11" ht="18" customHeight="1" x14ac:dyDescent="0.2">
      <c r="A38" s="18" t="s">
        <v>33</v>
      </c>
      <c r="B38" s="19" t="s">
        <v>10</v>
      </c>
      <c r="C38" s="18" t="s">
        <v>11</v>
      </c>
      <c r="D38" s="18" t="s">
        <v>12</v>
      </c>
      <c r="E38" s="764" t="s">
        <v>3702</v>
      </c>
      <c r="F38" s="764"/>
      <c r="G38" s="20" t="s">
        <v>13</v>
      </c>
      <c r="H38" s="19" t="s">
        <v>14</v>
      </c>
      <c r="I38" s="19" t="s">
        <v>3703</v>
      </c>
      <c r="J38" s="19" t="s">
        <v>15</v>
      </c>
      <c r="K38" s="19" t="s">
        <v>17</v>
      </c>
    </row>
    <row r="39" spans="1:11" ht="24" customHeight="1" x14ac:dyDescent="0.2">
      <c r="A39" s="23" t="s">
        <v>3704</v>
      </c>
      <c r="B39" s="24" t="s">
        <v>34</v>
      </c>
      <c r="C39" s="23" t="s">
        <v>24</v>
      </c>
      <c r="D39" s="23" t="s">
        <v>35</v>
      </c>
      <c r="E39" s="760" t="s">
        <v>3705</v>
      </c>
      <c r="F39" s="760"/>
      <c r="G39" s="25" t="s">
        <v>26</v>
      </c>
      <c r="H39" s="673">
        <v>1</v>
      </c>
      <c r="I39" s="26"/>
      <c r="J39" s="26">
        <v>29.58</v>
      </c>
      <c r="K39" s="26">
        <v>29.58</v>
      </c>
    </row>
    <row r="40" spans="1:11" ht="26.1" customHeight="1" x14ac:dyDescent="0.2">
      <c r="A40" s="674" t="s">
        <v>3706</v>
      </c>
      <c r="B40" s="675" t="s">
        <v>3745</v>
      </c>
      <c r="C40" s="674" t="s">
        <v>24</v>
      </c>
      <c r="D40" s="674" t="s">
        <v>3746</v>
      </c>
      <c r="E40" s="761" t="s">
        <v>3705</v>
      </c>
      <c r="F40" s="761"/>
      <c r="G40" s="676" t="s">
        <v>26</v>
      </c>
      <c r="H40" s="677">
        <v>1</v>
      </c>
      <c r="I40" s="677">
        <v>0</v>
      </c>
      <c r="J40" s="678">
        <v>0.22</v>
      </c>
      <c r="K40" s="678">
        <v>0.22</v>
      </c>
    </row>
    <row r="41" spans="1:11" ht="26.1" customHeight="1" x14ac:dyDescent="0.2">
      <c r="A41" s="679" t="s">
        <v>3709</v>
      </c>
      <c r="B41" s="680" t="s">
        <v>3747</v>
      </c>
      <c r="C41" s="679" t="s">
        <v>24</v>
      </c>
      <c r="D41" s="679" t="s">
        <v>3748</v>
      </c>
      <c r="E41" s="762" t="s">
        <v>2501</v>
      </c>
      <c r="F41" s="762"/>
      <c r="G41" s="681" t="s">
        <v>26</v>
      </c>
      <c r="H41" s="682">
        <v>1</v>
      </c>
      <c r="I41" s="682">
        <v>0</v>
      </c>
      <c r="J41" s="683">
        <v>0.74</v>
      </c>
      <c r="K41" s="683">
        <v>0.74</v>
      </c>
    </row>
    <row r="42" spans="1:11" ht="26.1" customHeight="1" x14ac:dyDescent="0.2">
      <c r="A42" s="679" t="s">
        <v>3709</v>
      </c>
      <c r="B42" s="680" t="s">
        <v>3749</v>
      </c>
      <c r="C42" s="679" t="s">
        <v>24</v>
      </c>
      <c r="D42" s="679" t="s">
        <v>3750</v>
      </c>
      <c r="E42" s="762" t="s">
        <v>2501</v>
      </c>
      <c r="F42" s="762"/>
      <c r="G42" s="681" t="s">
        <v>26</v>
      </c>
      <c r="H42" s="682">
        <v>1</v>
      </c>
      <c r="I42" s="682">
        <v>0</v>
      </c>
      <c r="J42" s="683">
        <v>0.05</v>
      </c>
      <c r="K42" s="683">
        <v>0.05</v>
      </c>
    </row>
    <row r="43" spans="1:11" ht="26.1" customHeight="1" x14ac:dyDescent="0.2">
      <c r="A43" s="679" t="s">
        <v>3709</v>
      </c>
      <c r="B43" s="680" t="s">
        <v>3710</v>
      </c>
      <c r="C43" s="679" t="s">
        <v>24</v>
      </c>
      <c r="D43" s="679" t="s">
        <v>3711</v>
      </c>
      <c r="E43" s="762" t="s">
        <v>3712</v>
      </c>
      <c r="F43" s="762"/>
      <c r="G43" s="681" t="s">
        <v>26</v>
      </c>
      <c r="H43" s="682">
        <v>1</v>
      </c>
      <c r="I43" s="682">
        <v>0</v>
      </c>
      <c r="J43" s="683">
        <v>0.08</v>
      </c>
      <c r="K43" s="683">
        <v>0.08</v>
      </c>
    </row>
    <row r="44" spans="1:11" ht="24" customHeight="1" x14ac:dyDescent="0.2">
      <c r="A44" s="679" t="s">
        <v>3709</v>
      </c>
      <c r="B44" s="680" t="s">
        <v>3751</v>
      </c>
      <c r="C44" s="679" t="s">
        <v>24</v>
      </c>
      <c r="D44" s="679" t="s">
        <v>3752</v>
      </c>
      <c r="E44" s="762" t="s">
        <v>3715</v>
      </c>
      <c r="F44" s="762"/>
      <c r="G44" s="681" t="s">
        <v>26</v>
      </c>
      <c r="H44" s="682">
        <v>1</v>
      </c>
      <c r="I44" s="682">
        <v>0</v>
      </c>
      <c r="J44" s="683">
        <v>27.06</v>
      </c>
      <c r="K44" s="683">
        <v>27.06</v>
      </c>
    </row>
    <row r="45" spans="1:11" ht="26.1" customHeight="1" x14ac:dyDescent="0.2">
      <c r="A45" s="679" t="s">
        <v>3709</v>
      </c>
      <c r="B45" s="680" t="s">
        <v>3718</v>
      </c>
      <c r="C45" s="679" t="s">
        <v>24</v>
      </c>
      <c r="D45" s="679" t="s">
        <v>3719</v>
      </c>
      <c r="E45" s="762" t="s">
        <v>3720</v>
      </c>
      <c r="F45" s="762"/>
      <c r="G45" s="681" t="s">
        <v>26</v>
      </c>
      <c r="H45" s="682">
        <v>1</v>
      </c>
      <c r="I45" s="682">
        <v>0</v>
      </c>
      <c r="J45" s="683">
        <v>1.43</v>
      </c>
      <c r="K45" s="683">
        <v>1.43</v>
      </c>
    </row>
    <row r="46" spans="1:11" ht="25.5" x14ac:dyDescent="0.2">
      <c r="A46" s="684"/>
      <c r="B46" s="684"/>
      <c r="C46" s="684"/>
      <c r="D46" s="684"/>
      <c r="E46" s="684"/>
      <c r="F46" s="684" t="s">
        <v>3723</v>
      </c>
      <c r="G46" s="685">
        <v>27.28</v>
      </c>
      <c r="H46" s="684" t="s">
        <v>3724</v>
      </c>
      <c r="I46" s="685">
        <v>0</v>
      </c>
      <c r="J46" s="684" t="s">
        <v>3725</v>
      </c>
      <c r="K46" s="685">
        <v>27.28</v>
      </c>
    </row>
    <row r="47" spans="1:11" ht="26.25" thickBot="1" x14ac:dyDescent="0.25">
      <c r="A47" s="684"/>
      <c r="B47" s="684"/>
      <c r="C47" s="684"/>
      <c r="D47" s="684"/>
      <c r="E47" s="684"/>
      <c r="F47" s="684" t="s">
        <v>3726</v>
      </c>
      <c r="G47" s="685">
        <v>0</v>
      </c>
      <c r="H47" s="763"/>
      <c r="I47" s="763" t="s">
        <v>3727</v>
      </c>
      <c r="J47" s="684"/>
      <c r="K47" s="685">
        <v>29.58</v>
      </c>
    </row>
    <row r="48" spans="1:11" ht="0.95" customHeight="1" thickTop="1" x14ac:dyDescent="0.2">
      <c r="A48" s="688"/>
      <c r="B48" s="688"/>
      <c r="C48" s="688"/>
      <c r="D48" s="688"/>
      <c r="E48" s="688"/>
      <c r="F48" s="688"/>
      <c r="G48" s="688"/>
      <c r="H48" s="688"/>
      <c r="I48" s="688"/>
      <c r="J48" s="688"/>
      <c r="K48" s="688"/>
    </row>
    <row r="49" spans="1:11" ht="18" customHeight="1" x14ac:dyDescent="0.2">
      <c r="A49" s="18" t="s">
        <v>40</v>
      </c>
      <c r="B49" s="19" t="s">
        <v>10</v>
      </c>
      <c r="C49" s="18" t="s">
        <v>11</v>
      </c>
      <c r="D49" s="18" t="s">
        <v>12</v>
      </c>
      <c r="E49" s="764" t="s">
        <v>3702</v>
      </c>
      <c r="F49" s="764"/>
      <c r="G49" s="20" t="s">
        <v>13</v>
      </c>
      <c r="H49" s="19" t="s">
        <v>14</v>
      </c>
      <c r="I49" s="19" t="s">
        <v>3703</v>
      </c>
      <c r="J49" s="19" t="s">
        <v>15</v>
      </c>
      <c r="K49" s="19" t="s">
        <v>17</v>
      </c>
    </row>
    <row r="50" spans="1:11" ht="26.1" customHeight="1" x14ac:dyDescent="0.2">
      <c r="A50" s="23" t="s">
        <v>3704</v>
      </c>
      <c r="B50" s="24" t="s">
        <v>41</v>
      </c>
      <c r="C50" s="23" t="s">
        <v>42</v>
      </c>
      <c r="D50" s="23" t="s">
        <v>43</v>
      </c>
      <c r="E50" s="760" t="s">
        <v>3705</v>
      </c>
      <c r="F50" s="760"/>
      <c r="G50" s="25" t="s">
        <v>44</v>
      </c>
      <c r="H50" s="673">
        <v>1</v>
      </c>
      <c r="I50" s="26"/>
      <c r="J50" s="26">
        <v>28.71</v>
      </c>
      <c r="K50" s="26">
        <v>28.71</v>
      </c>
    </row>
    <row r="51" spans="1:11" ht="24" customHeight="1" x14ac:dyDescent="0.2">
      <c r="A51" s="674" t="s">
        <v>3706</v>
      </c>
      <c r="B51" s="675" t="s">
        <v>3754</v>
      </c>
      <c r="C51" s="674" t="s">
        <v>24</v>
      </c>
      <c r="D51" s="674" t="s">
        <v>3755</v>
      </c>
      <c r="E51" s="761" t="s">
        <v>3705</v>
      </c>
      <c r="F51" s="761"/>
      <c r="G51" s="676" t="s">
        <v>26</v>
      </c>
      <c r="H51" s="677">
        <v>1</v>
      </c>
      <c r="I51" s="677">
        <v>0</v>
      </c>
      <c r="J51" s="678">
        <v>28.71</v>
      </c>
      <c r="K51" s="678">
        <v>28.71</v>
      </c>
    </row>
    <row r="52" spans="1:11" ht="25.5" x14ac:dyDescent="0.2">
      <c r="A52" s="684"/>
      <c r="B52" s="684"/>
      <c r="C52" s="684"/>
      <c r="D52" s="684"/>
      <c r="E52" s="684"/>
      <c r="F52" s="684" t="s">
        <v>3723</v>
      </c>
      <c r="G52" s="685">
        <v>19.52</v>
      </c>
      <c r="H52" s="684" t="s">
        <v>3724</v>
      </c>
      <c r="I52" s="685">
        <v>0</v>
      </c>
      <c r="J52" s="684" t="s">
        <v>3725</v>
      </c>
      <c r="K52" s="685">
        <v>19.52</v>
      </c>
    </row>
    <row r="53" spans="1:11" ht="25.5" x14ac:dyDescent="0.2">
      <c r="A53" s="684"/>
      <c r="B53" s="684"/>
      <c r="C53" s="684"/>
      <c r="D53" s="684"/>
      <c r="E53" s="684"/>
      <c r="F53" s="684" t="s">
        <v>3726</v>
      </c>
      <c r="G53" s="685">
        <v>0</v>
      </c>
      <c r="H53" s="763"/>
      <c r="I53" s="763" t="s">
        <v>3727</v>
      </c>
      <c r="J53" s="684"/>
      <c r="K53" s="685">
        <v>28.71</v>
      </c>
    </row>
    <row r="54" spans="1:11" x14ac:dyDescent="0.2">
      <c r="A54" s="759" t="s">
        <v>2709</v>
      </c>
      <c r="B54" s="759"/>
      <c r="C54" s="759"/>
      <c r="D54" s="759"/>
      <c r="E54" s="759"/>
      <c r="F54" s="759"/>
      <c r="G54" s="759"/>
      <c r="H54" s="759"/>
      <c r="I54" s="759"/>
      <c r="J54" s="759"/>
      <c r="K54" s="17"/>
    </row>
    <row r="55" spans="1:11" ht="15" thickBot="1" x14ac:dyDescent="0.25">
      <c r="A55" s="1146" t="s">
        <v>5716</v>
      </c>
      <c r="B55" s="1146"/>
      <c r="C55" s="1146"/>
      <c r="D55" s="1146"/>
      <c r="E55" s="1146"/>
      <c r="F55" s="1146"/>
      <c r="G55" s="1146"/>
      <c r="H55" s="1146"/>
      <c r="I55" s="1146"/>
      <c r="J55" s="1146"/>
      <c r="K55" s="33"/>
    </row>
    <row r="56" spans="1:11" ht="0.95" customHeight="1" thickTop="1" x14ac:dyDescent="0.2">
      <c r="A56" s="688"/>
      <c r="B56" s="688"/>
      <c r="C56" s="688"/>
      <c r="D56" s="688"/>
      <c r="E56" s="688"/>
      <c r="F56" s="688"/>
      <c r="G56" s="688"/>
      <c r="H56" s="688"/>
      <c r="I56" s="688"/>
      <c r="J56" s="688"/>
      <c r="K56" s="688"/>
    </row>
    <row r="57" spans="1:11" ht="18" customHeight="1" x14ac:dyDescent="0.2">
      <c r="A57" s="18" t="s">
        <v>45</v>
      </c>
      <c r="B57" s="19" t="s">
        <v>10</v>
      </c>
      <c r="C57" s="18" t="s">
        <v>11</v>
      </c>
      <c r="D57" s="18" t="s">
        <v>12</v>
      </c>
      <c r="E57" s="764" t="s">
        <v>3702</v>
      </c>
      <c r="F57" s="764"/>
      <c r="G57" s="20" t="s">
        <v>13</v>
      </c>
      <c r="H57" s="19" t="s">
        <v>14</v>
      </c>
      <c r="I57" s="19" t="s">
        <v>3703</v>
      </c>
      <c r="J57" s="19" t="s">
        <v>15</v>
      </c>
      <c r="K57" s="19" t="s">
        <v>17</v>
      </c>
    </row>
    <row r="58" spans="1:11" ht="24" customHeight="1" x14ac:dyDescent="0.2">
      <c r="A58" s="23" t="s">
        <v>3704</v>
      </c>
      <c r="B58" s="24" t="s">
        <v>46</v>
      </c>
      <c r="C58" s="23" t="s">
        <v>42</v>
      </c>
      <c r="D58" s="23" t="s">
        <v>47</v>
      </c>
      <c r="E58" s="760" t="s">
        <v>3705</v>
      </c>
      <c r="F58" s="760"/>
      <c r="G58" s="25" t="s">
        <v>48</v>
      </c>
      <c r="H58" s="673">
        <v>1</v>
      </c>
      <c r="I58" s="26"/>
      <c r="J58" s="26">
        <v>17.37</v>
      </c>
      <c r="K58" s="26">
        <v>17.37</v>
      </c>
    </row>
    <row r="59" spans="1:11" ht="24" customHeight="1" x14ac:dyDescent="0.2">
      <c r="A59" s="674" t="s">
        <v>3706</v>
      </c>
      <c r="B59" s="675" t="s">
        <v>3757</v>
      </c>
      <c r="C59" s="674" t="s">
        <v>24</v>
      </c>
      <c r="D59" s="674" t="s">
        <v>3758</v>
      </c>
      <c r="E59" s="761" t="s">
        <v>3705</v>
      </c>
      <c r="F59" s="761"/>
      <c r="G59" s="676" t="s">
        <v>26</v>
      </c>
      <c r="H59" s="677">
        <v>0.26600000000000001</v>
      </c>
      <c r="I59" s="677">
        <v>0</v>
      </c>
      <c r="J59" s="678">
        <v>36.65</v>
      </c>
      <c r="K59" s="678">
        <v>9.74</v>
      </c>
    </row>
    <row r="60" spans="1:11" ht="24" customHeight="1" x14ac:dyDescent="0.2">
      <c r="A60" s="674" t="s">
        <v>3706</v>
      </c>
      <c r="B60" s="675" t="s">
        <v>3754</v>
      </c>
      <c r="C60" s="674" t="s">
        <v>24</v>
      </c>
      <c r="D60" s="674" t="s">
        <v>3755</v>
      </c>
      <c r="E60" s="761" t="s">
        <v>3705</v>
      </c>
      <c r="F60" s="761"/>
      <c r="G60" s="676" t="s">
        <v>26</v>
      </c>
      <c r="H60" s="677">
        <v>0.26600000000000001</v>
      </c>
      <c r="I60" s="677">
        <v>0</v>
      </c>
      <c r="J60" s="678">
        <v>28.71</v>
      </c>
      <c r="K60" s="678">
        <v>7.63</v>
      </c>
    </row>
    <row r="61" spans="1:11" ht="25.5" x14ac:dyDescent="0.2">
      <c r="A61" s="684"/>
      <c r="B61" s="684"/>
      <c r="C61" s="684"/>
      <c r="D61" s="684"/>
      <c r="E61" s="684"/>
      <c r="F61" s="684" t="s">
        <v>3723</v>
      </c>
      <c r="G61" s="685">
        <v>12.47</v>
      </c>
      <c r="H61" s="684" t="s">
        <v>3724</v>
      </c>
      <c r="I61" s="685">
        <v>0</v>
      </c>
      <c r="J61" s="684" t="s">
        <v>3725</v>
      </c>
      <c r="K61" s="685">
        <v>12.47</v>
      </c>
    </row>
    <row r="62" spans="1:11" ht="25.5" x14ac:dyDescent="0.2">
      <c r="A62" s="684"/>
      <c r="B62" s="684"/>
      <c r="C62" s="684"/>
      <c r="D62" s="684"/>
      <c r="E62" s="684"/>
      <c r="F62" s="684" t="s">
        <v>3726</v>
      </c>
      <c r="G62" s="685">
        <v>0</v>
      </c>
      <c r="H62" s="763"/>
      <c r="I62" s="763" t="s">
        <v>3727</v>
      </c>
      <c r="J62" s="684"/>
      <c r="K62" s="685">
        <v>17.37</v>
      </c>
    </row>
    <row r="63" spans="1:11" x14ac:dyDescent="0.2">
      <c r="A63" s="759" t="s">
        <v>2709</v>
      </c>
      <c r="B63" s="759"/>
      <c r="C63" s="759"/>
      <c r="D63" s="759"/>
      <c r="E63" s="759"/>
      <c r="F63" s="759"/>
      <c r="G63" s="759"/>
      <c r="H63" s="759"/>
      <c r="I63" s="759"/>
      <c r="J63" s="759"/>
      <c r="K63" s="17"/>
    </row>
    <row r="64" spans="1:11" ht="15" thickBot="1" x14ac:dyDescent="0.25">
      <c r="A64" s="1146" t="s">
        <v>5717</v>
      </c>
      <c r="B64" s="1146"/>
      <c r="C64" s="1146"/>
      <c r="D64" s="1146"/>
      <c r="E64" s="1146"/>
      <c r="F64" s="1146"/>
      <c r="G64" s="1146"/>
      <c r="H64" s="1146"/>
      <c r="I64" s="1146"/>
      <c r="J64" s="1146"/>
      <c r="K64" s="33"/>
    </row>
    <row r="65" spans="1:11" ht="0.95" customHeight="1" thickTop="1" x14ac:dyDescent="0.2">
      <c r="A65" s="688"/>
      <c r="B65" s="688"/>
      <c r="C65" s="688"/>
      <c r="D65" s="688"/>
      <c r="E65" s="688"/>
      <c r="F65" s="688"/>
      <c r="G65" s="688"/>
      <c r="H65" s="688"/>
      <c r="I65" s="688"/>
      <c r="J65" s="688"/>
      <c r="K65" s="688"/>
    </row>
    <row r="66" spans="1:11" ht="18" customHeight="1" x14ac:dyDescent="0.2">
      <c r="A66" s="18" t="s">
        <v>49</v>
      </c>
      <c r="B66" s="19" t="s">
        <v>10</v>
      </c>
      <c r="C66" s="18" t="s">
        <v>11</v>
      </c>
      <c r="D66" s="18" t="s">
        <v>12</v>
      </c>
      <c r="E66" s="764" t="s">
        <v>3702</v>
      </c>
      <c r="F66" s="764"/>
      <c r="G66" s="20" t="s">
        <v>13</v>
      </c>
      <c r="H66" s="19" t="s">
        <v>14</v>
      </c>
      <c r="I66" s="19" t="s">
        <v>3703</v>
      </c>
      <c r="J66" s="19" t="s">
        <v>15</v>
      </c>
      <c r="K66" s="19" t="s">
        <v>17</v>
      </c>
    </row>
    <row r="67" spans="1:11" ht="26.1" customHeight="1" x14ac:dyDescent="0.2">
      <c r="A67" s="23" t="s">
        <v>3704</v>
      </c>
      <c r="B67" s="24" t="s">
        <v>50</v>
      </c>
      <c r="C67" s="23" t="s">
        <v>42</v>
      </c>
      <c r="D67" s="23" t="s">
        <v>51</v>
      </c>
      <c r="E67" s="760" t="s">
        <v>3705</v>
      </c>
      <c r="F67" s="760"/>
      <c r="G67" s="25" t="s">
        <v>52</v>
      </c>
      <c r="H67" s="673">
        <v>1</v>
      </c>
      <c r="I67" s="26"/>
      <c r="J67" s="26">
        <v>44.18</v>
      </c>
      <c r="K67" s="26">
        <v>44.18</v>
      </c>
    </row>
    <row r="68" spans="1:11" ht="24" customHeight="1" x14ac:dyDescent="0.2">
      <c r="A68" s="674" t="s">
        <v>3706</v>
      </c>
      <c r="B68" s="675" t="s">
        <v>3754</v>
      </c>
      <c r="C68" s="674" t="s">
        <v>24</v>
      </c>
      <c r="D68" s="674" t="s">
        <v>3755</v>
      </c>
      <c r="E68" s="761" t="s">
        <v>3705</v>
      </c>
      <c r="F68" s="761"/>
      <c r="G68" s="676" t="s">
        <v>26</v>
      </c>
      <c r="H68" s="677">
        <v>1.5389999999999999</v>
      </c>
      <c r="I68" s="677">
        <v>0</v>
      </c>
      <c r="J68" s="678">
        <v>28.71</v>
      </c>
      <c r="K68" s="678">
        <v>44.18</v>
      </c>
    </row>
    <row r="69" spans="1:11" ht="25.5" x14ac:dyDescent="0.2">
      <c r="A69" s="684"/>
      <c r="B69" s="684"/>
      <c r="C69" s="684"/>
      <c r="D69" s="684"/>
      <c r="E69" s="684"/>
      <c r="F69" s="684" t="s">
        <v>3723</v>
      </c>
      <c r="G69" s="685">
        <v>30.04</v>
      </c>
      <c r="H69" s="684" t="s">
        <v>3724</v>
      </c>
      <c r="I69" s="685">
        <v>0</v>
      </c>
      <c r="J69" s="684" t="s">
        <v>3725</v>
      </c>
      <c r="K69" s="685">
        <v>30.04</v>
      </c>
    </row>
    <row r="70" spans="1:11" ht="25.5" x14ac:dyDescent="0.2">
      <c r="A70" s="684"/>
      <c r="B70" s="684"/>
      <c r="C70" s="684"/>
      <c r="D70" s="684"/>
      <c r="E70" s="684"/>
      <c r="F70" s="684" t="s">
        <v>3726</v>
      </c>
      <c r="G70" s="685">
        <v>0</v>
      </c>
      <c r="H70" s="763"/>
      <c r="I70" s="763" t="s">
        <v>3727</v>
      </c>
      <c r="J70" s="684"/>
      <c r="K70" s="685">
        <v>44.18</v>
      </c>
    </row>
    <row r="71" spans="1:11" x14ac:dyDescent="0.2">
      <c r="A71" s="759" t="s">
        <v>2709</v>
      </c>
      <c r="B71" s="759"/>
      <c r="C71" s="759"/>
      <c r="D71" s="759"/>
      <c r="E71" s="759"/>
      <c r="F71" s="759"/>
      <c r="G71" s="759"/>
      <c r="H71" s="759"/>
      <c r="I71" s="759"/>
      <c r="J71" s="759"/>
      <c r="K71" s="17"/>
    </row>
    <row r="72" spans="1:11" ht="15" thickBot="1" x14ac:dyDescent="0.25">
      <c r="A72" s="1146" t="s">
        <v>5718</v>
      </c>
      <c r="B72" s="1146"/>
      <c r="C72" s="1146"/>
      <c r="D72" s="1146"/>
      <c r="E72" s="1146"/>
      <c r="F72" s="1146"/>
      <c r="G72" s="1146"/>
      <c r="H72" s="1146"/>
      <c r="I72" s="1146"/>
      <c r="J72" s="1146"/>
      <c r="K72" s="33"/>
    </row>
    <row r="73" spans="1:11" ht="0.95" customHeight="1" thickTop="1" x14ac:dyDescent="0.2">
      <c r="A73" s="688"/>
      <c r="B73" s="688"/>
      <c r="C73" s="688"/>
      <c r="D73" s="688"/>
      <c r="E73" s="688"/>
      <c r="F73" s="688"/>
      <c r="G73" s="688"/>
      <c r="H73" s="688"/>
      <c r="I73" s="688"/>
      <c r="J73" s="688"/>
      <c r="K73" s="688"/>
    </row>
    <row r="74" spans="1:11" ht="18" customHeight="1" x14ac:dyDescent="0.2">
      <c r="A74" s="18" t="s">
        <v>53</v>
      </c>
      <c r="B74" s="19" t="s">
        <v>10</v>
      </c>
      <c r="C74" s="18" t="s">
        <v>11</v>
      </c>
      <c r="D74" s="18" t="s">
        <v>12</v>
      </c>
      <c r="E74" s="764" t="s">
        <v>3702</v>
      </c>
      <c r="F74" s="764"/>
      <c r="G74" s="20" t="s">
        <v>13</v>
      </c>
      <c r="H74" s="19" t="s">
        <v>14</v>
      </c>
      <c r="I74" s="19" t="s">
        <v>3703</v>
      </c>
      <c r="J74" s="19" t="s">
        <v>15</v>
      </c>
      <c r="K74" s="19" t="s">
        <v>17</v>
      </c>
    </row>
    <row r="75" spans="1:11" ht="26.1" customHeight="1" x14ac:dyDescent="0.2">
      <c r="A75" s="23" t="s">
        <v>3704</v>
      </c>
      <c r="B75" s="24" t="s">
        <v>54</v>
      </c>
      <c r="C75" s="23" t="s">
        <v>42</v>
      </c>
      <c r="D75" s="23" t="s">
        <v>55</v>
      </c>
      <c r="E75" s="760">
        <v>22</v>
      </c>
      <c r="F75" s="760"/>
      <c r="G75" s="25" t="s">
        <v>56</v>
      </c>
      <c r="H75" s="673">
        <v>1</v>
      </c>
      <c r="I75" s="26"/>
      <c r="J75" s="26">
        <v>222.06</v>
      </c>
      <c r="K75" s="26">
        <v>222.06</v>
      </c>
    </row>
    <row r="76" spans="1:11" ht="24" customHeight="1" x14ac:dyDescent="0.2">
      <c r="A76" s="674" t="s">
        <v>3706</v>
      </c>
      <c r="B76" s="675" t="s">
        <v>3754</v>
      </c>
      <c r="C76" s="674" t="s">
        <v>24</v>
      </c>
      <c r="D76" s="674" t="s">
        <v>3755</v>
      </c>
      <c r="E76" s="761" t="s">
        <v>3705</v>
      </c>
      <c r="F76" s="761"/>
      <c r="G76" s="676" t="s">
        <v>26</v>
      </c>
      <c r="H76" s="677">
        <v>4.165</v>
      </c>
      <c r="I76" s="677">
        <v>0</v>
      </c>
      <c r="J76" s="678">
        <v>28.71</v>
      </c>
      <c r="K76" s="678">
        <v>119.57</v>
      </c>
    </row>
    <row r="77" spans="1:11" ht="24" customHeight="1" x14ac:dyDescent="0.2">
      <c r="A77" s="674" t="s">
        <v>3706</v>
      </c>
      <c r="B77" s="675" t="s">
        <v>3761</v>
      </c>
      <c r="C77" s="674" t="s">
        <v>24</v>
      </c>
      <c r="D77" s="674" t="s">
        <v>3762</v>
      </c>
      <c r="E77" s="761" t="s">
        <v>3705</v>
      </c>
      <c r="F77" s="761"/>
      <c r="G77" s="676" t="s">
        <v>26</v>
      </c>
      <c r="H77" s="677">
        <v>2.7770000000000001</v>
      </c>
      <c r="I77" s="677">
        <v>0</v>
      </c>
      <c r="J77" s="678">
        <v>36.909999999999997</v>
      </c>
      <c r="K77" s="678">
        <v>102.49</v>
      </c>
    </row>
    <row r="78" spans="1:11" ht="25.5" x14ac:dyDescent="0.2">
      <c r="A78" s="684"/>
      <c r="B78" s="684"/>
      <c r="C78" s="684"/>
      <c r="D78" s="684"/>
      <c r="E78" s="684"/>
      <c r="F78" s="684" t="s">
        <v>3723</v>
      </c>
      <c r="G78" s="685">
        <v>158.02000000000001</v>
      </c>
      <c r="H78" s="684" t="s">
        <v>3724</v>
      </c>
      <c r="I78" s="685">
        <v>0</v>
      </c>
      <c r="J78" s="684" t="s">
        <v>3725</v>
      </c>
      <c r="K78" s="685">
        <v>158.02000000000001</v>
      </c>
    </row>
    <row r="79" spans="1:11" ht="26.25" thickBot="1" x14ac:dyDescent="0.25">
      <c r="A79" s="684"/>
      <c r="B79" s="684"/>
      <c r="C79" s="684"/>
      <c r="D79" s="684"/>
      <c r="E79" s="684"/>
      <c r="F79" s="684" t="s">
        <v>3726</v>
      </c>
      <c r="G79" s="685">
        <v>0</v>
      </c>
      <c r="H79" s="763"/>
      <c r="I79" s="763" t="s">
        <v>3727</v>
      </c>
      <c r="J79" s="684"/>
      <c r="K79" s="685">
        <v>222.06</v>
      </c>
    </row>
    <row r="80" spans="1:11" ht="0.95" customHeight="1" thickTop="1" x14ac:dyDescent="0.2">
      <c r="A80" s="688"/>
      <c r="B80" s="688"/>
      <c r="C80" s="688"/>
      <c r="D80" s="688"/>
      <c r="E80" s="688"/>
      <c r="F80" s="688"/>
      <c r="G80" s="688"/>
      <c r="H80" s="688"/>
      <c r="I80" s="688"/>
      <c r="J80" s="688"/>
      <c r="K80" s="688"/>
    </row>
    <row r="81" spans="1:11" ht="18" customHeight="1" x14ac:dyDescent="0.2">
      <c r="A81" s="18" t="s">
        <v>57</v>
      </c>
      <c r="B81" s="19" t="s">
        <v>10</v>
      </c>
      <c r="C81" s="18" t="s">
        <v>11</v>
      </c>
      <c r="D81" s="18" t="s">
        <v>12</v>
      </c>
      <c r="E81" s="764" t="s">
        <v>3702</v>
      </c>
      <c r="F81" s="764"/>
      <c r="G81" s="20" t="s">
        <v>13</v>
      </c>
      <c r="H81" s="19" t="s">
        <v>14</v>
      </c>
      <c r="I81" s="19" t="s">
        <v>3703</v>
      </c>
      <c r="J81" s="19" t="s">
        <v>15</v>
      </c>
      <c r="K81" s="19" t="s">
        <v>17</v>
      </c>
    </row>
    <row r="82" spans="1:11" ht="26.1" customHeight="1" x14ac:dyDescent="0.2">
      <c r="A82" s="23" t="s">
        <v>3704</v>
      </c>
      <c r="B82" s="24" t="s">
        <v>58</v>
      </c>
      <c r="C82" s="23" t="s">
        <v>42</v>
      </c>
      <c r="D82" s="23" t="s">
        <v>59</v>
      </c>
      <c r="E82" s="760" t="s">
        <v>3705</v>
      </c>
      <c r="F82" s="760"/>
      <c r="G82" s="25" t="s">
        <v>52</v>
      </c>
      <c r="H82" s="673">
        <v>1</v>
      </c>
      <c r="I82" s="26"/>
      <c r="J82" s="26">
        <v>5.68</v>
      </c>
      <c r="K82" s="26">
        <v>5.68</v>
      </c>
    </row>
    <row r="83" spans="1:11" ht="24" customHeight="1" x14ac:dyDescent="0.2">
      <c r="A83" s="674" t="s">
        <v>3706</v>
      </c>
      <c r="B83" s="675" t="s">
        <v>3754</v>
      </c>
      <c r="C83" s="674" t="s">
        <v>24</v>
      </c>
      <c r="D83" s="674" t="s">
        <v>3755</v>
      </c>
      <c r="E83" s="761" t="s">
        <v>3705</v>
      </c>
      <c r="F83" s="761"/>
      <c r="G83" s="676" t="s">
        <v>26</v>
      </c>
      <c r="H83" s="677">
        <v>0.19800000000000001</v>
      </c>
      <c r="I83" s="677">
        <v>0</v>
      </c>
      <c r="J83" s="678">
        <v>28.71</v>
      </c>
      <c r="K83" s="678">
        <v>5.68</v>
      </c>
    </row>
    <row r="84" spans="1:11" ht="25.5" x14ac:dyDescent="0.2">
      <c r="A84" s="684"/>
      <c r="B84" s="684"/>
      <c r="C84" s="684"/>
      <c r="D84" s="684"/>
      <c r="E84" s="684"/>
      <c r="F84" s="684" t="s">
        <v>3723</v>
      </c>
      <c r="G84" s="685">
        <v>3.86</v>
      </c>
      <c r="H84" s="684" t="s">
        <v>3724</v>
      </c>
      <c r="I84" s="685">
        <v>0</v>
      </c>
      <c r="J84" s="684" t="s">
        <v>3725</v>
      </c>
      <c r="K84" s="685">
        <v>3.86</v>
      </c>
    </row>
    <row r="85" spans="1:11" ht="25.5" x14ac:dyDescent="0.2">
      <c r="A85" s="684"/>
      <c r="B85" s="684"/>
      <c r="C85" s="684"/>
      <c r="D85" s="684"/>
      <c r="E85" s="684"/>
      <c r="F85" s="684" t="s">
        <v>3726</v>
      </c>
      <c r="G85" s="685">
        <v>0</v>
      </c>
      <c r="H85" s="763"/>
      <c r="I85" s="763" t="s">
        <v>3727</v>
      </c>
      <c r="J85" s="684"/>
      <c r="K85" s="685">
        <v>5.68</v>
      </c>
    </row>
    <row r="86" spans="1:11" x14ac:dyDescent="0.2">
      <c r="A86" s="759" t="s">
        <v>2709</v>
      </c>
      <c r="B86" s="759"/>
      <c r="C86" s="759"/>
      <c r="D86" s="759"/>
      <c r="E86" s="759"/>
      <c r="F86" s="759"/>
      <c r="G86" s="759"/>
      <c r="H86" s="759"/>
      <c r="I86" s="759"/>
      <c r="J86" s="759"/>
      <c r="K86" s="17"/>
    </row>
    <row r="87" spans="1:11" ht="15" thickBot="1" x14ac:dyDescent="0.25">
      <c r="A87" s="1146" t="s">
        <v>5719</v>
      </c>
      <c r="B87" s="1146"/>
      <c r="C87" s="1146"/>
      <c r="D87" s="1146"/>
      <c r="E87" s="1146"/>
      <c r="F87" s="1146"/>
      <c r="G87" s="1146"/>
      <c r="H87" s="1146"/>
      <c r="I87" s="1146"/>
      <c r="J87" s="1146"/>
      <c r="K87" s="33"/>
    </row>
    <row r="88" spans="1:11" ht="0.95" customHeight="1" thickTop="1" x14ac:dyDescent="0.2">
      <c r="A88" s="688"/>
      <c r="B88" s="688"/>
      <c r="C88" s="688"/>
      <c r="D88" s="688"/>
      <c r="E88" s="688"/>
      <c r="F88" s="688"/>
      <c r="G88" s="688"/>
      <c r="H88" s="688"/>
      <c r="I88" s="688"/>
      <c r="J88" s="688"/>
      <c r="K88" s="688"/>
    </row>
    <row r="89" spans="1:11" ht="18" customHeight="1" x14ac:dyDescent="0.2">
      <c r="A89" s="18" t="s">
        <v>60</v>
      </c>
      <c r="B89" s="19" t="s">
        <v>10</v>
      </c>
      <c r="C89" s="18" t="s">
        <v>11</v>
      </c>
      <c r="D89" s="18" t="s">
        <v>12</v>
      </c>
      <c r="E89" s="764" t="s">
        <v>3702</v>
      </c>
      <c r="F89" s="764"/>
      <c r="G89" s="20" t="s">
        <v>13</v>
      </c>
      <c r="H89" s="19" t="s">
        <v>14</v>
      </c>
      <c r="I89" s="19" t="s">
        <v>3703</v>
      </c>
      <c r="J89" s="19" t="s">
        <v>15</v>
      </c>
      <c r="K89" s="19" t="s">
        <v>17</v>
      </c>
    </row>
    <row r="90" spans="1:11" ht="26.1" customHeight="1" x14ac:dyDescent="0.2">
      <c r="A90" s="23" t="s">
        <v>3704</v>
      </c>
      <c r="B90" s="24" t="s">
        <v>61</v>
      </c>
      <c r="C90" s="23" t="s">
        <v>42</v>
      </c>
      <c r="D90" s="23" t="s">
        <v>62</v>
      </c>
      <c r="E90" s="760" t="s">
        <v>3705</v>
      </c>
      <c r="F90" s="760"/>
      <c r="G90" s="25" t="s">
        <v>52</v>
      </c>
      <c r="H90" s="673">
        <v>1</v>
      </c>
      <c r="I90" s="26"/>
      <c r="J90" s="26">
        <v>15.93</v>
      </c>
      <c r="K90" s="26">
        <v>15.93</v>
      </c>
    </row>
    <row r="91" spans="1:11" ht="24" customHeight="1" x14ac:dyDescent="0.2">
      <c r="A91" s="674" t="s">
        <v>3706</v>
      </c>
      <c r="B91" s="675" t="s">
        <v>3754</v>
      </c>
      <c r="C91" s="674" t="s">
        <v>24</v>
      </c>
      <c r="D91" s="674" t="s">
        <v>3755</v>
      </c>
      <c r="E91" s="761" t="s">
        <v>3705</v>
      </c>
      <c r="F91" s="761"/>
      <c r="G91" s="676" t="s">
        <v>26</v>
      </c>
      <c r="H91" s="677">
        <v>0.55500000000000005</v>
      </c>
      <c r="I91" s="677">
        <v>0</v>
      </c>
      <c r="J91" s="678">
        <v>28.71</v>
      </c>
      <c r="K91" s="678">
        <v>15.93</v>
      </c>
    </row>
    <row r="92" spans="1:11" ht="25.5" x14ac:dyDescent="0.2">
      <c r="A92" s="684"/>
      <c r="B92" s="684"/>
      <c r="C92" s="684"/>
      <c r="D92" s="684"/>
      <c r="E92" s="684"/>
      <c r="F92" s="684" t="s">
        <v>3723</v>
      </c>
      <c r="G92" s="685">
        <v>10.83</v>
      </c>
      <c r="H92" s="684" t="s">
        <v>3724</v>
      </c>
      <c r="I92" s="685">
        <v>0</v>
      </c>
      <c r="J92" s="684" t="s">
        <v>3725</v>
      </c>
      <c r="K92" s="685">
        <v>10.83</v>
      </c>
    </row>
    <row r="93" spans="1:11" ht="25.5" x14ac:dyDescent="0.2">
      <c r="A93" s="684"/>
      <c r="B93" s="684"/>
      <c r="C93" s="684"/>
      <c r="D93" s="684"/>
      <c r="E93" s="684"/>
      <c r="F93" s="684" t="s">
        <v>3726</v>
      </c>
      <c r="G93" s="685">
        <v>0</v>
      </c>
      <c r="H93" s="763"/>
      <c r="I93" s="763" t="s">
        <v>3727</v>
      </c>
      <c r="J93" s="684"/>
      <c r="K93" s="685">
        <v>15.93</v>
      </c>
    </row>
    <row r="94" spans="1:11" x14ac:dyDescent="0.2">
      <c r="A94" s="759" t="s">
        <v>2709</v>
      </c>
      <c r="B94" s="759"/>
      <c r="C94" s="759"/>
      <c r="D94" s="759"/>
      <c r="E94" s="759"/>
      <c r="F94" s="759"/>
      <c r="G94" s="759"/>
      <c r="H94" s="759"/>
      <c r="I94" s="759"/>
      <c r="J94" s="759"/>
      <c r="K94" s="17"/>
    </row>
    <row r="95" spans="1:11" ht="15" thickBot="1" x14ac:dyDescent="0.25">
      <c r="A95" s="1146" t="s">
        <v>5720</v>
      </c>
      <c r="B95" s="1146"/>
      <c r="C95" s="1146"/>
      <c r="D95" s="1146"/>
      <c r="E95" s="1146"/>
      <c r="F95" s="1146"/>
      <c r="G95" s="1146"/>
      <c r="H95" s="1146"/>
      <c r="I95" s="1146"/>
      <c r="J95" s="1146"/>
      <c r="K95" s="33"/>
    </row>
    <row r="96" spans="1:11" ht="0.95" customHeight="1" thickTop="1" x14ac:dyDescent="0.2">
      <c r="A96" s="688"/>
      <c r="B96" s="688"/>
      <c r="C96" s="688"/>
      <c r="D96" s="688"/>
      <c r="E96" s="688"/>
      <c r="F96" s="688"/>
      <c r="G96" s="688"/>
      <c r="H96" s="688"/>
      <c r="I96" s="688"/>
      <c r="J96" s="688"/>
      <c r="K96" s="688"/>
    </row>
    <row r="97" spans="1:11" ht="18" customHeight="1" x14ac:dyDescent="0.2">
      <c r="A97" s="18" t="s">
        <v>63</v>
      </c>
      <c r="B97" s="19" t="s">
        <v>10</v>
      </c>
      <c r="C97" s="18" t="s">
        <v>11</v>
      </c>
      <c r="D97" s="18" t="s">
        <v>12</v>
      </c>
      <c r="E97" s="764" t="s">
        <v>3702</v>
      </c>
      <c r="F97" s="764"/>
      <c r="G97" s="20" t="s">
        <v>13</v>
      </c>
      <c r="H97" s="19" t="s">
        <v>14</v>
      </c>
      <c r="I97" s="19" t="s">
        <v>3703</v>
      </c>
      <c r="J97" s="19" t="s">
        <v>15</v>
      </c>
      <c r="K97" s="19" t="s">
        <v>17</v>
      </c>
    </row>
    <row r="98" spans="1:11" ht="39" customHeight="1" x14ac:dyDescent="0.2">
      <c r="A98" s="23" t="s">
        <v>3704</v>
      </c>
      <c r="B98" s="24" t="s">
        <v>64</v>
      </c>
      <c r="C98" s="23" t="s">
        <v>42</v>
      </c>
      <c r="D98" s="23" t="s">
        <v>65</v>
      </c>
      <c r="E98" s="760" t="s">
        <v>3766</v>
      </c>
      <c r="F98" s="760"/>
      <c r="G98" s="25" t="s">
        <v>66</v>
      </c>
      <c r="H98" s="673">
        <v>1</v>
      </c>
      <c r="I98" s="26"/>
      <c r="J98" s="26">
        <v>96.7</v>
      </c>
      <c r="K98" s="26">
        <v>96.7</v>
      </c>
    </row>
    <row r="99" spans="1:11" ht="24" customHeight="1" x14ac:dyDescent="0.2">
      <c r="A99" s="674" t="s">
        <v>3706</v>
      </c>
      <c r="B99" s="675" t="s">
        <v>3754</v>
      </c>
      <c r="C99" s="674" t="s">
        <v>24</v>
      </c>
      <c r="D99" s="674" t="s">
        <v>3755</v>
      </c>
      <c r="E99" s="761" t="s">
        <v>3705</v>
      </c>
      <c r="F99" s="761"/>
      <c r="G99" s="676" t="s">
        <v>26</v>
      </c>
      <c r="H99" s="677">
        <v>2.1684999999999999</v>
      </c>
      <c r="I99" s="677">
        <v>0</v>
      </c>
      <c r="J99" s="678">
        <v>28.71</v>
      </c>
      <c r="K99" s="678">
        <v>62.25</v>
      </c>
    </row>
    <row r="100" spans="1:11" ht="24" customHeight="1" x14ac:dyDescent="0.2">
      <c r="A100" s="674" t="s">
        <v>3706</v>
      </c>
      <c r="B100" s="675" t="s">
        <v>3767</v>
      </c>
      <c r="C100" s="674" t="s">
        <v>24</v>
      </c>
      <c r="D100" s="674" t="s">
        <v>3768</v>
      </c>
      <c r="E100" s="761" t="s">
        <v>3705</v>
      </c>
      <c r="F100" s="761"/>
      <c r="G100" s="676" t="s">
        <v>26</v>
      </c>
      <c r="H100" s="677">
        <v>1.1535</v>
      </c>
      <c r="I100" s="677">
        <v>0</v>
      </c>
      <c r="J100" s="678">
        <v>29.87</v>
      </c>
      <c r="K100" s="678">
        <v>34.450000000000003</v>
      </c>
    </row>
    <row r="101" spans="1:11" ht="25.5" x14ac:dyDescent="0.2">
      <c r="A101" s="684"/>
      <c r="B101" s="684"/>
      <c r="C101" s="684"/>
      <c r="D101" s="684"/>
      <c r="E101" s="684"/>
      <c r="F101" s="684" t="s">
        <v>3723</v>
      </c>
      <c r="G101" s="685">
        <v>66.069999999999993</v>
      </c>
      <c r="H101" s="684" t="s">
        <v>3724</v>
      </c>
      <c r="I101" s="685">
        <v>0</v>
      </c>
      <c r="J101" s="684" t="s">
        <v>3725</v>
      </c>
      <c r="K101" s="685">
        <v>66.069999999999993</v>
      </c>
    </row>
    <row r="102" spans="1:11" ht="25.5" x14ac:dyDescent="0.2">
      <c r="A102" s="684"/>
      <c r="B102" s="684"/>
      <c r="C102" s="684"/>
      <c r="D102" s="684"/>
      <c r="E102" s="684"/>
      <c r="F102" s="684" t="s">
        <v>3726</v>
      </c>
      <c r="G102" s="685">
        <v>0</v>
      </c>
      <c r="H102" s="763"/>
      <c r="I102" s="763" t="s">
        <v>3727</v>
      </c>
      <c r="J102" s="684"/>
      <c r="K102" s="685">
        <v>96.7</v>
      </c>
    </row>
    <row r="103" spans="1:11" x14ac:dyDescent="0.2">
      <c r="A103" s="759" t="s">
        <v>2709</v>
      </c>
      <c r="B103" s="759"/>
      <c r="C103" s="759"/>
      <c r="D103" s="759"/>
      <c r="E103" s="759"/>
      <c r="F103" s="759"/>
      <c r="G103" s="759"/>
      <c r="H103" s="759"/>
      <c r="I103" s="759"/>
      <c r="J103" s="759"/>
      <c r="K103" s="17"/>
    </row>
    <row r="104" spans="1:11" ht="15" thickBot="1" x14ac:dyDescent="0.25">
      <c r="A104" s="1146" t="s">
        <v>5721</v>
      </c>
      <c r="B104" s="1146"/>
      <c r="C104" s="1146"/>
      <c r="D104" s="1146"/>
      <c r="E104" s="1146"/>
      <c r="F104" s="1146"/>
      <c r="G104" s="1146"/>
      <c r="H104" s="1146"/>
      <c r="I104" s="1146"/>
      <c r="J104" s="1146"/>
      <c r="K104" s="33"/>
    </row>
    <row r="105" spans="1:11" ht="0.95" customHeight="1" thickTop="1" x14ac:dyDescent="0.2">
      <c r="A105" s="688"/>
      <c r="B105" s="688"/>
      <c r="C105" s="688"/>
      <c r="D105" s="688"/>
      <c r="E105" s="688"/>
      <c r="F105" s="688"/>
      <c r="G105" s="688"/>
      <c r="H105" s="688"/>
      <c r="I105" s="688"/>
      <c r="J105" s="688"/>
      <c r="K105" s="688"/>
    </row>
    <row r="106" spans="1:11" ht="18" customHeight="1" x14ac:dyDescent="0.2">
      <c r="A106" s="18" t="s">
        <v>67</v>
      </c>
      <c r="B106" s="19" t="s">
        <v>10</v>
      </c>
      <c r="C106" s="18" t="s">
        <v>11</v>
      </c>
      <c r="D106" s="18" t="s">
        <v>12</v>
      </c>
      <c r="E106" s="764" t="s">
        <v>3702</v>
      </c>
      <c r="F106" s="764"/>
      <c r="G106" s="20" t="s">
        <v>13</v>
      </c>
      <c r="H106" s="19" t="s">
        <v>14</v>
      </c>
      <c r="I106" s="19" t="s">
        <v>3703</v>
      </c>
      <c r="J106" s="19" t="s">
        <v>15</v>
      </c>
      <c r="K106" s="19" t="s">
        <v>17</v>
      </c>
    </row>
    <row r="107" spans="1:11" ht="39" customHeight="1" x14ac:dyDescent="0.2">
      <c r="A107" s="23" t="s">
        <v>3704</v>
      </c>
      <c r="B107" s="24" t="s">
        <v>68</v>
      </c>
      <c r="C107" s="23" t="s">
        <v>24</v>
      </c>
      <c r="D107" s="23" t="s">
        <v>69</v>
      </c>
      <c r="E107" s="760" t="s">
        <v>3766</v>
      </c>
      <c r="F107" s="760"/>
      <c r="G107" s="25" t="s">
        <v>66</v>
      </c>
      <c r="H107" s="673">
        <v>1</v>
      </c>
      <c r="I107" s="26"/>
      <c r="J107" s="26">
        <v>154.53</v>
      </c>
      <c r="K107" s="26">
        <v>154.53</v>
      </c>
    </row>
    <row r="108" spans="1:11" ht="65.099999999999994" customHeight="1" x14ac:dyDescent="0.2">
      <c r="A108" s="674" t="s">
        <v>3706</v>
      </c>
      <c r="B108" s="675" t="s">
        <v>3770</v>
      </c>
      <c r="C108" s="674" t="s">
        <v>24</v>
      </c>
      <c r="D108" s="674" t="s">
        <v>3771</v>
      </c>
      <c r="E108" s="761" t="s">
        <v>3772</v>
      </c>
      <c r="F108" s="761"/>
      <c r="G108" s="676" t="s">
        <v>3773</v>
      </c>
      <c r="H108" s="677">
        <v>0.16220000000000001</v>
      </c>
      <c r="I108" s="677">
        <v>0</v>
      </c>
      <c r="J108" s="678">
        <v>161.25</v>
      </c>
      <c r="K108" s="678">
        <v>26.15</v>
      </c>
    </row>
    <row r="109" spans="1:11" ht="24" customHeight="1" x14ac:dyDescent="0.2">
      <c r="A109" s="674" t="s">
        <v>3706</v>
      </c>
      <c r="B109" s="675" t="s">
        <v>3754</v>
      </c>
      <c r="C109" s="674" t="s">
        <v>24</v>
      </c>
      <c r="D109" s="674" t="s">
        <v>3755</v>
      </c>
      <c r="E109" s="761" t="s">
        <v>3705</v>
      </c>
      <c r="F109" s="761"/>
      <c r="G109" s="676" t="s">
        <v>26</v>
      </c>
      <c r="H109" s="677">
        <v>1.0619000000000001</v>
      </c>
      <c r="I109" s="677">
        <v>0</v>
      </c>
      <c r="J109" s="678">
        <v>28.71</v>
      </c>
      <c r="K109" s="678">
        <v>30.48</v>
      </c>
    </row>
    <row r="110" spans="1:11" ht="24" customHeight="1" x14ac:dyDescent="0.2">
      <c r="A110" s="674" t="s">
        <v>3706</v>
      </c>
      <c r="B110" s="675" t="s">
        <v>3767</v>
      </c>
      <c r="C110" s="674" t="s">
        <v>24</v>
      </c>
      <c r="D110" s="674" t="s">
        <v>3768</v>
      </c>
      <c r="E110" s="761" t="s">
        <v>3705</v>
      </c>
      <c r="F110" s="761"/>
      <c r="G110" s="676" t="s">
        <v>26</v>
      </c>
      <c r="H110" s="677">
        <v>1.0619000000000001</v>
      </c>
      <c r="I110" s="677">
        <v>0</v>
      </c>
      <c r="J110" s="678">
        <v>29.87</v>
      </c>
      <c r="K110" s="678">
        <v>31.71</v>
      </c>
    </row>
    <row r="111" spans="1:11" ht="65.099999999999994" customHeight="1" x14ac:dyDescent="0.2">
      <c r="A111" s="674" t="s">
        <v>3706</v>
      </c>
      <c r="B111" s="675" t="s">
        <v>3774</v>
      </c>
      <c r="C111" s="674" t="s">
        <v>24</v>
      </c>
      <c r="D111" s="674" t="s">
        <v>3775</v>
      </c>
      <c r="E111" s="761" t="s">
        <v>3772</v>
      </c>
      <c r="F111" s="761"/>
      <c r="G111" s="676" t="s">
        <v>3776</v>
      </c>
      <c r="H111" s="677">
        <v>0.89970000000000006</v>
      </c>
      <c r="I111" s="677">
        <v>0</v>
      </c>
      <c r="J111" s="678">
        <v>73.569999999999993</v>
      </c>
      <c r="K111" s="678">
        <v>66.19</v>
      </c>
    </row>
    <row r="112" spans="1:11" ht="25.5" x14ac:dyDescent="0.2">
      <c r="A112" s="684"/>
      <c r="B112" s="684"/>
      <c r="C112" s="684"/>
      <c r="D112" s="684"/>
      <c r="E112" s="684"/>
      <c r="F112" s="684" t="s">
        <v>3723</v>
      </c>
      <c r="G112" s="685">
        <v>72.45</v>
      </c>
      <c r="H112" s="684" t="s">
        <v>3724</v>
      </c>
      <c r="I112" s="685">
        <v>0</v>
      </c>
      <c r="J112" s="684" t="s">
        <v>3725</v>
      </c>
      <c r="K112" s="685">
        <v>72.45</v>
      </c>
    </row>
    <row r="113" spans="1:11" ht="26.25" thickBot="1" x14ac:dyDescent="0.25">
      <c r="A113" s="684"/>
      <c r="B113" s="684"/>
      <c r="C113" s="684"/>
      <c r="D113" s="684"/>
      <c r="E113" s="684"/>
      <c r="F113" s="684" t="s">
        <v>3726</v>
      </c>
      <c r="G113" s="685">
        <v>0</v>
      </c>
      <c r="H113" s="763"/>
      <c r="I113" s="763" t="s">
        <v>3727</v>
      </c>
      <c r="J113" s="684"/>
      <c r="K113" s="685">
        <v>154.53</v>
      </c>
    </row>
    <row r="114" spans="1:11" ht="0.95" customHeight="1" thickTop="1" x14ac:dyDescent="0.2">
      <c r="A114" s="688"/>
      <c r="B114" s="688"/>
      <c r="C114" s="688"/>
      <c r="D114" s="688"/>
      <c r="E114" s="688"/>
      <c r="F114" s="688"/>
      <c r="G114" s="688"/>
      <c r="H114" s="688"/>
      <c r="I114" s="688"/>
      <c r="J114" s="688"/>
      <c r="K114" s="688"/>
    </row>
    <row r="115" spans="1:11" ht="18" customHeight="1" x14ac:dyDescent="0.2">
      <c r="A115" s="18" t="s">
        <v>70</v>
      </c>
      <c r="B115" s="19" t="s">
        <v>10</v>
      </c>
      <c r="C115" s="18" t="s">
        <v>11</v>
      </c>
      <c r="D115" s="18" t="s">
        <v>12</v>
      </c>
      <c r="E115" s="764" t="s">
        <v>3702</v>
      </c>
      <c r="F115" s="764"/>
      <c r="G115" s="20" t="s">
        <v>13</v>
      </c>
      <c r="H115" s="19" t="s">
        <v>14</v>
      </c>
      <c r="I115" s="19" t="s">
        <v>3703</v>
      </c>
      <c r="J115" s="19" t="s">
        <v>15</v>
      </c>
      <c r="K115" s="19" t="s">
        <v>17</v>
      </c>
    </row>
    <row r="116" spans="1:11" ht="26.1" customHeight="1" x14ac:dyDescent="0.2">
      <c r="A116" s="23" t="s">
        <v>3704</v>
      </c>
      <c r="B116" s="24" t="s">
        <v>71</v>
      </c>
      <c r="C116" s="23" t="s">
        <v>24</v>
      </c>
      <c r="D116" s="23" t="s">
        <v>72</v>
      </c>
      <c r="E116" s="760" t="s">
        <v>3766</v>
      </c>
      <c r="F116" s="760"/>
      <c r="G116" s="25" t="s">
        <v>66</v>
      </c>
      <c r="H116" s="673">
        <v>1</v>
      </c>
      <c r="I116" s="26"/>
      <c r="J116" s="26">
        <v>465.58</v>
      </c>
      <c r="K116" s="26">
        <v>465.58</v>
      </c>
    </row>
    <row r="117" spans="1:11" ht="24" customHeight="1" x14ac:dyDescent="0.2">
      <c r="A117" s="674" t="s">
        <v>3706</v>
      </c>
      <c r="B117" s="675" t="s">
        <v>3754</v>
      </c>
      <c r="C117" s="674" t="s">
        <v>24</v>
      </c>
      <c r="D117" s="674" t="s">
        <v>3755</v>
      </c>
      <c r="E117" s="761" t="s">
        <v>3705</v>
      </c>
      <c r="F117" s="761"/>
      <c r="G117" s="676" t="s">
        <v>26</v>
      </c>
      <c r="H117" s="677">
        <v>6.0595999999999997</v>
      </c>
      <c r="I117" s="677">
        <v>0</v>
      </c>
      <c r="J117" s="678">
        <v>28.71</v>
      </c>
      <c r="K117" s="678">
        <v>173.97</v>
      </c>
    </row>
    <row r="118" spans="1:11" ht="39" customHeight="1" x14ac:dyDescent="0.2">
      <c r="A118" s="674" t="s">
        <v>3706</v>
      </c>
      <c r="B118" s="675" t="s">
        <v>3777</v>
      </c>
      <c r="C118" s="674" t="s">
        <v>24</v>
      </c>
      <c r="D118" s="674" t="s">
        <v>3778</v>
      </c>
      <c r="E118" s="761" t="s">
        <v>3772</v>
      </c>
      <c r="F118" s="761"/>
      <c r="G118" s="676" t="s">
        <v>3773</v>
      </c>
      <c r="H118" s="677">
        <v>0.2112</v>
      </c>
      <c r="I118" s="677">
        <v>0</v>
      </c>
      <c r="J118" s="678">
        <v>234.19</v>
      </c>
      <c r="K118" s="678">
        <v>49.46</v>
      </c>
    </row>
    <row r="119" spans="1:11" ht="39" customHeight="1" x14ac:dyDescent="0.2">
      <c r="A119" s="674" t="s">
        <v>3706</v>
      </c>
      <c r="B119" s="675" t="s">
        <v>3779</v>
      </c>
      <c r="C119" s="674" t="s">
        <v>24</v>
      </c>
      <c r="D119" s="674" t="s">
        <v>3780</v>
      </c>
      <c r="E119" s="761" t="s">
        <v>3772</v>
      </c>
      <c r="F119" s="761"/>
      <c r="G119" s="676" t="s">
        <v>3776</v>
      </c>
      <c r="H119" s="677">
        <v>1.1953</v>
      </c>
      <c r="I119" s="677">
        <v>0</v>
      </c>
      <c r="J119" s="678">
        <v>122.05</v>
      </c>
      <c r="K119" s="678">
        <v>145.88</v>
      </c>
    </row>
    <row r="120" spans="1:11" ht="24" customHeight="1" x14ac:dyDescent="0.2">
      <c r="A120" s="674" t="s">
        <v>3706</v>
      </c>
      <c r="B120" s="675" t="s">
        <v>3767</v>
      </c>
      <c r="C120" s="674" t="s">
        <v>24</v>
      </c>
      <c r="D120" s="674" t="s">
        <v>3768</v>
      </c>
      <c r="E120" s="761" t="s">
        <v>3705</v>
      </c>
      <c r="F120" s="761"/>
      <c r="G120" s="676" t="s">
        <v>26</v>
      </c>
      <c r="H120" s="677">
        <v>3.2231999999999998</v>
      </c>
      <c r="I120" s="677">
        <v>0</v>
      </c>
      <c r="J120" s="678">
        <v>29.87</v>
      </c>
      <c r="K120" s="678">
        <v>96.27</v>
      </c>
    </row>
    <row r="121" spans="1:11" ht="25.5" x14ac:dyDescent="0.2">
      <c r="A121" s="684"/>
      <c r="B121" s="684"/>
      <c r="C121" s="684"/>
      <c r="D121" s="684"/>
      <c r="E121" s="684"/>
      <c r="F121" s="684" t="s">
        <v>3723</v>
      </c>
      <c r="G121" s="685">
        <v>235.99</v>
      </c>
      <c r="H121" s="684" t="s">
        <v>3724</v>
      </c>
      <c r="I121" s="685">
        <v>0</v>
      </c>
      <c r="J121" s="684" t="s">
        <v>3725</v>
      </c>
      <c r="K121" s="685">
        <v>235.99</v>
      </c>
    </row>
    <row r="122" spans="1:11" ht="26.25" thickBot="1" x14ac:dyDescent="0.25">
      <c r="A122" s="684"/>
      <c r="B122" s="684"/>
      <c r="C122" s="684"/>
      <c r="D122" s="684"/>
      <c r="E122" s="684"/>
      <c r="F122" s="684" t="s">
        <v>3726</v>
      </c>
      <c r="G122" s="685">
        <v>0</v>
      </c>
      <c r="H122" s="763"/>
      <c r="I122" s="763" t="s">
        <v>3727</v>
      </c>
      <c r="J122" s="684"/>
      <c r="K122" s="685">
        <v>465.58</v>
      </c>
    </row>
    <row r="123" spans="1:11" ht="0.95" customHeight="1" thickTop="1" x14ac:dyDescent="0.2">
      <c r="A123" s="688"/>
      <c r="B123" s="688"/>
      <c r="C123" s="688"/>
      <c r="D123" s="688"/>
      <c r="E123" s="688"/>
      <c r="F123" s="688"/>
      <c r="G123" s="688"/>
      <c r="H123" s="688"/>
      <c r="I123" s="688"/>
      <c r="J123" s="688"/>
      <c r="K123" s="688"/>
    </row>
    <row r="124" spans="1:11" ht="18" customHeight="1" x14ac:dyDescent="0.2">
      <c r="A124" s="18" t="s">
        <v>73</v>
      </c>
      <c r="B124" s="19" t="s">
        <v>10</v>
      </c>
      <c r="C124" s="18" t="s">
        <v>11</v>
      </c>
      <c r="D124" s="18" t="s">
        <v>12</v>
      </c>
      <c r="E124" s="764" t="s">
        <v>3702</v>
      </c>
      <c r="F124" s="764"/>
      <c r="G124" s="20" t="s">
        <v>13</v>
      </c>
      <c r="H124" s="19" t="s">
        <v>14</v>
      </c>
      <c r="I124" s="19" t="s">
        <v>3703</v>
      </c>
      <c r="J124" s="19" t="s">
        <v>15</v>
      </c>
      <c r="K124" s="19" t="s">
        <v>17</v>
      </c>
    </row>
    <row r="125" spans="1:11" ht="39" customHeight="1" x14ac:dyDescent="0.2">
      <c r="A125" s="23" t="s">
        <v>3704</v>
      </c>
      <c r="B125" s="24" t="s">
        <v>74</v>
      </c>
      <c r="C125" s="23" t="s">
        <v>24</v>
      </c>
      <c r="D125" s="23" t="s">
        <v>75</v>
      </c>
      <c r="E125" s="760" t="s">
        <v>3766</v>
      </c>
      <c r="F125" s="760"/>
      <c r="G125" s="25" t="s">
        <v>66</v>
      </c>
      <c r="H125" s="673">
        <v>1</v>
      </c>
      <c r="I125" s="26"/>
      <c r="J125" s="26">
        <v>338.01</v>
      </c>
      <c r="K125" s="26">
        <v>338.01</v>
      </c>
    </row>
    <row r="126" spans="1:11" ht="24" customHeight="1" x14ac:dyDescent="0.2">
      <c r="A126" s="674" t="s">
        <v>3706</v>
      </c>
      <c r="B126" s="675" t="s">
        <v>3767</v>
      </c>
      <c r="C126" s="674" t="s">
        <v>24</v>
      </c>
      <c r="D126" s="674" t="s">
        <v>3768</v>
      </c>
      <c r="E126" s="761" t="s">
        <v>3705</v>
      </c>
      <c r="F126" s="761"/>
      <c r="G126" s="676" t="s">
        <v>26</v>
      </c>
      <c r="H126" s="677">
        <v>2.3226</v>
      </c>
      <c r="I126" s="677">
        <v>0</v>
      </c>
      <c r="J126" s="678">
        <v>29.87</v>
      </c>
      <c r="K126" s="678">
        <v>69.37</v>
      </c>
    </row>
    <row r="127" spans="1:11" ht="65.099999999999994" customHeight="1" x14ac:dyDescent="0.2">
      <c r="A127" s="674" t="s">
        <v>3706</v>
      </c>
      <c r="B127" s="675" t="s">
        <v>3770</v>
      </c>
      <c r="C127" s="674" t="s">
        <v>24</v>
      </c>
      <c r="D127" s="674" t="s">
        <v>3771</v>
      </c>
      <c r="E127" s="761" t="s">
        <v>3772</v>
      </c>
      <c r="F127" s="761"/>
      <c r="G127" s="676" t="s">
        <v>3773</v>
      </c>
      <c r="H127" s="677">
        <v>0.35470000000000002</v>
      </c>
      <c r="I127" s="677">
        <v>0</v>
      </c>
      <c r="J127" s="678">
        <v>161.25</v>
      </c>
      <c r="K127" s="678">
        <v>57.19</v>
      </c>
    </row>
    <row r="128" spans="1:11" ht="65.099999999999994" customHeight="1" x14ac:dyDescent="0.2">
      <c r="A128" s="674" t="s">
        <v>3706</v>
      </c>
      <c r="B128" s="675" t="s">
        <v>3774</v>
      </c>
      <c r="C128" s="674" t="s">
        <v>24</v>
      </c>
      <c r="D128" s="674" t="s">
        <v>3775</v>
      </c>
      <c r="E128" s="761" t="s">
        <v>3772</v>
      </c>
      <c r="F128" s="761"/>
      <c r="G128" s="676" t="s">
        <v>3776</v>
      </c>
      <c r="H128" s="677">
        <v>1.9679</v>
      </c>
      <c r="I128" s="677">
        <v>0</v>
      </c>
      <c r="J128" s="678">
        <v>73.569999999999993</v>
      </c>
      <c r="K128" s="678">
        <v>144.77000000000001</v>
      </c>
    </row>
    <row r="129" spans="1:11" ht="24" customHeight="1" x14ac:dyDescent="0.2">
      <c r="A129" s="674" t="s">
        <v>3706</v>
      </c>
      <c r="B129" s="675" t="s">
        <v>3754</v>
      </c>
      <c r="C129" s="674" t="s">
        <v>24</v>
      </c>
      <c r="D129" s="674" t="s">
        <v>3755</v>
      </c>
      <c r="E129" s="761" t="s">
        <v>3705</v>
      </c>
      <c r="F129" s="761"/>
      <c r="G129" s="676" t="s">
        <v>26</v>
      </c>
      <c r="H129" s="677">
        <v>2.3226</v>
      </c>
      <c r="I129" s="677">
        <v>0</v>
      </c>
      <c r="J129" s="678">
        <v>28.71</v>
      </c>
      <c r="K129" s="678">
        <v>66.680000000000007</v>
      </c>
    </row>
    <row r="130" spans="1:11" ht="25.5" x14ac:dyDescent="0.2">
      <c r="A130" s="684"/>
      <c r="B130" s="684"/>
      <c r="C130" s="684"/>
      <c r="D130" s="684"/>
      <c r="E130" s="684"/>
      <c r="F130" s="684" t="s">
        <v>3723</v>
      </c>
      <c r="G130" s="685">
        <v>158.5</v>
      </c>
      <c r="H130" s="684" t="s">
        <v>3724</v>
      </c>
      <c r="I130" s="685">
        <v>0</v>
      </c>
      <c r="J130" s="684" t="s">
        <v>3725</v>
      </c>
      <c r="K130" s="685">
        <v>158.5</v>
      </c>
    </row>
    <row r="131" spans="1:11" ht="26.25" thickBot="1" x14ac:dyDescent="0.25">
      <c r="A131" s="684"/>
      <c r="B131" s="684"/>
      <c r="C131" s="684"/>
      <c r="D131" s="684"/>
      <c r="E131" s="684"/>
      <c r="F131" s="684" t="s">
        <v>3726</v>
      </c>
      <c r="G131" s="685">
        <v>0</v>
      </c>
      <c r="H131" s="763"/>
      <c r="I131" s="763" t="s">
        <v>3727</v>
      </c>
      <c r="J131" s="684"/>
      <c r="K131" s="685">
        <v>338.01</v>
      </c>
    </row>
    <row r="132" spans="1:11" ht="0.95" customHeight="1" thickTop="1" x14ac:dyDescent="0.2">
      <c r="A132" s="688"/>
      <c r="B132" s="688"/>
      <c r="C132" s="688"/>
      <c r="D132" s="688"/>
      <c r="E132" s="688"/>
      <c r="F132" s="688"/>
      <c r="G132" s="688"/>
      <c r="H132" s="688"/>
      <c r="I132" s="688"/>
      <c r="J132" s="688"/>
      <c r="K132" s="688"/>
    </row>
    <row r="133" spans="1:11" ht="18" customHeight="1" x14ac:dyDescent="0.2">
      <c r="A133" s="18" t="s">
        <v>76</v>
      </c>
      <c r="B133" s="19" t="s">
        <v>10</v>
      </c>
      <c r="C133" s="18" t="s">
        <v>11</v>
      </c>
      <c r="D133" s="18" t="s">
        <v>12</v>
      </c>
      <c r="E133" s="764" t="s">
        <v>3702</v>
      </c>
      <c r="F133" s="764"/>
      <c r="G133" s="20" t="s">
        <v>13</v>
      </c>
      <c r="H133" s="19" t="s">
        <v>14</v>
      </c>
      <c r="I133" s="19" t="s">
        <v>3703</v>
      </c>
      <c r="J133" s="19" t="s">
        <v>15</v>
      </c>
      <c r="K133" s="19" t="s">
        <v>17</v>
      </c>
    </row>
    <row r="134" spans="1:11" ht="26.1" customHeight="1" x14ac:dyDescent="0.2">
      <c r="A134" s="23" t="s">
        <v>3704</v>
      </c>
      <c r="B134" s="24" t="s">
        <v>77</v>
      </c>
      <c r="C134" s="23" t="s">
        <v>42</v>
      </c>
      <c r="D134" s="23" t="s">
        <v>78</v>
      </c>
      <c r="E134" s="760" t="s">
        <v>3705</v>
      </c>
      <c r="F134" s="760"/>
      <c r="G134" s="25" t="s">
        <v>66</v>
      </c>
      <c r="H134" s="673">
        <v>1</v>
      </c>
      <c r="I134" s="26"/>
      <c r="J134" s="26">
        <v>28.71</v>
      </c>
      <c r="K134" s="26">
        <v>28.71</v>
      </c>
    </row>
    <row r="135" spans="1:11" ht="24" customHeight="1" x14ac:dyDescent="0.2">
      <c r="A135" s="674" t="s">
        <v>3706</v>
      </c>
      <c r="B135" s="675" t="s">
        <v>3754</v>
      </c>
      <c r="C135" s="674" t="s">
        <v>24</v>
      </c>
      <c r="D135" s="674" t="s">
        <v>3755</v>
      </c>
      <c r="E135" s="761" t="s">
        <v>3705</v>
      </c>
      <c r="F135" s="761"/>
      <c r="G135" s="676" t="s">
        <v>26</v>
      </c>
      <c r="H135" s="677">
        <v>1</v>
      </c>
      <c r="I135" s="677">
        <v>0</v>
      </c>
      <c r="J135" s="678">
        <v>28.71</v>
      </c>
      <c r="K135" s="678">
        <v>28.71</v>
      </c>
    </row>
    <row r="136" spans="1:11" ht="25.5" x14ac:dyDescent="0.2">
      <c r="A136" s="684"/>
      <c r="B136" s="684"/>
      <c r="C136" s="684"/>
      <c r="D136" s="684"/>
      <c r="E136" s="684"/>
      <c r="F136" s="684" t="s">
        <v>3723</v>
      </c>
      <c r="G136" s="685">
        <v>19.52</v>
      </c>
      <c r="H136" s="684" t="s">
        <v>3724</v>
      </c>
      <c r="I136" s="685">
        <v>0</v>
      </c>
      <c r="J136" s="684" t="s">
        <v>3725</v>
      </c>
      <c r="K136" s="685">
        <v>19.52</v>
      </c>
    </row>
    <row r="137" spans="1:11" ht="26.25" thickBot="1" x14ac:dyDescent="0.25">
      <c r="A137" s="684"/>
      <c r="B137" s="684"/>
      <c r="C137" s="684"/>
      <c r="D137" s="684"/>
      <c r="E137" s="684"/>
      <c r="F137" s="684" t="s">
        <v>3726</v>
      </c>
      <c r="G137" s="685">
        <v>0</v>
      </c>
      <c r="H137" s="763"/>
      <c r="I137" s="763" t="s">
        <v>3727</v>
      </c>
      <c r="J137" s="684"/>
      <c r="K137" s="685">
        <v>28.71</v>
      </c>
    </row>
    <row r="138" spans="1:11" ht="0.95" customHeight="1" thickTop="1" x14ac:dyDescent="0.2">
      <c r="A138" s="688"/>
      <c r="B138" s="688"/>
      <c r="C138" s="688"/>
      <c r="D138" s="688"/>
      <c r="E138" s="688"/>
      <c r="F138" s="688"/>
      <c r="G138" s="688"/>
      <c r="H138" s="688"/>
      <c r="I138" s="688"/>
      <c r="J138" s="688"/>
      <c r="K138" s="688"/>
    </row>
    <row r="139" spans="1:11" ht="18" customHeight="1" x14ac:dyDescent="0.2">
      <c r="A139" s="18" t="s">
        <v>79</v>
      </c>
      <c r="B139" s="19" t="s">
        <v>10</v>
      </c>
      <c r="C139" s="18" t="s">
        <v>11</v>
      </c>
      <c r="D139" s="18" t="s">
        <v>12</v>
      </c>
      <c r="E139" s="764" t="s">
        <v>3702</v>
      </c>
      <c r="F139" s="764"/>
      <c r="G139" s="20" t="s">
        <v>13</v>
      </c>
      <c r="H139" s="19" t="s">
        <v>14</v>
      </c>
      <c r="I139" s="19" t="s">
        <v>3703</v>
      </c>
      <c r="J139" s="19" t="s">
        <v>15</v>
      </c>
      <c r="K139" s="19" t="s">
        <v>17</v>
      </c>
    </row>
    <row r="140" spans="1:11" ht="26.1" customHeight="1" x14ac:dyDescent="0.2">
      <c r="A140" s="23" t="s">
        <v>3704</v>
      </c>
      <c r="B140" s="24" t="s">
        <v>80</v>
      </c>
      <c r="C140" s="23" t="s">
        <v>42</v>
      </c>
      <c r="D140" s="23" t="s">
        <v>81</v>
      </c>
      <c r="E140" s="760">
        <v>40</v>
      </c>
      <c r="F140" s="760"/>
      <c r="G140" s="25" t="s">
        <v>52</v>
      </c>
      <c r="H140" s="673">
        <v>1</v>
      </c>
      <c r="I140" s="26"/>
      <c r="J140" s="26">
        <v>22.83</v>
      </c>
      <c r="K140" s="26">
        <v>22.83</v>
      </c>
    </row>
    <row r="141" spans="1:11" ht="24" customHeight="1" x14ac:dyDescent="0.2">
      <c r="A141" s="674" t="s">
        <v>3706</v>
      </c>
      <c r="B141" s="675" t="s">
        <v>3754</v>
      </c>
      <c r="C141" s="674" t="s">
        <v>24</v>
      </c>
      <c r="D141" s="674" t="s">
        <v>3755</v>
      </c>
      <c r="E141" s="761" t="s">
        <v>3705</v>
      </c>
      <c r="F141" s="761"/>
      <c r="G141" s="676" t="s">
        <v>26</v>
      </c>
      <c r="H141" s="677">
        <v>0.72199999999999998</v>
      </c>
      <c r="I141" s="677">
        <v>0</v>
      </c>
      <c r="J141" s="678">
        <v>28.71</v>
      </c>
      <c r="K141" s="678">
        <v>20.72</v>
      </c>
    </row>
    <row r="142" spans="1:11" ht="26.1" customHeight="1" x14ac:dyDescent="0.2">
      <c r="A142" s="679" t="s">
        <v>3709</v>
      </c>
      <c r="B142" s="680" t="s">
        <v>3783</v>
      </c>
      <c r="C142" s="679" t="s">
        <v>104</v>
      </c>
      <c r="D142" s="679" t="s">
        <v>3784</v>
      </c>
      <c r="E142" s="762" t="s">
        <v>3720</v>
      </c>
      <c r="F142" s="762"/>
      <c r="G142" s="681" t="s">
        <v>66</v>
      </c>
      <c r="H142" s="682">
        <v>0.251</v>
      </c>
      <c r="I142" s="682">
        <v>0</v>
      </c>
      <c r="J142" s="683">
        <v>8.43</v>
      </c>
      <c r="K142" s="683">
        <v>2.11</v>
      </c>
    </row>
    <row r="143" spans="1:11" ht="25.5" x14ac:dyDescent="0.2">
      <c r="A143" s="684"/>
      <c r="B143" s="684"/>
      <c r="C143" s="684"/>
      <c r="D143" s="684"/>
      <c r="E143" s="684"/>
      <c r="F143" s="684" t="s">
        <v>3723</v>
      </c>
      <c r="G143" s="685">
        <v>14.09</v>
      </c>
      <c r="H143" s="684" t="s">
        <v>3724</v>
      </c>
      <c r="I143" s="685">
        <v>0</v>
      </c>
      <c r="J143" s="684" t="s">
        <v>3725</v>
      </c>
      <c r="K143" s="685">
        <v>14.09</v>
      </c>
    </row>
    <row r="144" spans="1:11" ht="26.25" thickBot="1" x14ac:dyDescent="0.25">
      <c r="A144" s="684"/>
      <c r="B144" s="684"/>
      <c r="C144" s="684"/>
      <c r="D144" s="684"/>
      <c r="E144" s="684"/>
      <c r="F144" s="684" t="s">
        <v>3726</v>
      </c>
      <c r="G144" s="685">
        <v>0</v>
      </c>
      <c r="H144" s="763"/>
      <c r="I144" s="763" t="s">
        <v>3727</v>
      </c>
      <c r="J144" s="684"/>
      <c r="K144" s="685">
        <v>22.83</v>
      </c>
    </row>
    <row r="145" spans="1:11" ht="0.95" customHeight="1" thickTop="1" x14ac:dyDescent="0.2">
      <c r="A145" s="688"/>
      <c r="B145" s="688"/>
      <c r="C145" s="688"/>
      <c r="D145" s="688"/>
      <c r="E145" s="688"/>
      <c r="F145" s="688"/>
      <c r="G145" s="688"/>
      <c r="H145" s="688"/>
      <c r="I145" s="688"/>
      <c r="J145" s="688"/>
      <c r="K145" s="688"/>
    </row>
    <row r="146" spans="1:11" ht="18" customHeight="1" x14ac:dyDescent="0.2">
      <c r="A146" s="18" t="s">
        <v>82</v>
      </c>
      <c r="B146" s="19" t="s">
        <v>10</v>
      </c>
      <c r="C146" s="18" t="s">
        <v>11</v>
      </c>
      <c r="D146" s="18" t="s">
        <v>12</v>
      </c>
      <c r="E146" s="764" t="s">
        <v>3702</v>
      </c>
      <c r="F146" s="764"/>
      <c r="G146" s="20" t="s">
        <v>13</v>
      </c>
      <c r="H146" s="19" t="s">
        <v>14</v>
      </c>
      <c r="I146" s="19" t="s">
        <v>3703</v>
      </c>
      <c r="J146" s="19" t="s">
        <v>15</v>
      </c>
      <c r="K146" s="19" t="s">
        <v>17</v>
      </c>
    </row>
    <row r="147" spans="1:11" ht="26.1" customHeight="1" x14ac:dyDescent="0.2">
      <c r="A147" s="23" t="s">
        <v>3704</v>
      </c>
      <c r="B147" s="24" t="s">
        <v>83</v>
      </c>
      <c r="C147" s="23" t="s">
        <v>42</v>
      </c>
      <c r="D147" s="23" t="s">
        <v>84</v>
      </c>
      <c r="E147" s="760">
        <v>23</v>
      </c>
      <c r="F147" s="760"/>
      <c r="G147" s="25" t="s">
        <v>48</v>
      </c>
      <c r="H147" s="673">
        <v>1</v>
      </c>
      <c r="I147" s="26"/>
      <c r="J147" s="26">
        <v>31.32</v>
      </c>
      <c r="K147" s="26">
        <v>31.32</v>
      </c>
    </row>
    <row r="148" spans="1:11" ht="24" customHeight="1" x14ac:dyDescent="0.2">
      <c r="A148" s="674" t="s">
        <v>3706</v>
      </c>
      <c r="B148" s="675" t="s">
        <v>3754</v>
      </c>
      <c r="C148" s="674" t="s">
        <v>24</v>
      </c>
      <c r="D148" s="674" t="s">
        <v>3755</v>
      </c>
      <c r="E148" s="761" t="s">
        <v>3705</v>
      </c>
      <c r="F148" s="761"/>
      <c r="G148" s="676" t="s">
        <v>26</v>
      </c>
      <c r="H148" s="677">
        <v>1.091</v>
      </c>
      <c r="I148" s="677">
        <v>0</v>
      </c>
      <c r="J148" s="678">
        <v>28.71</v>
      </c>
      <c r="K148" s="678">
        <v>31.32</v>
      </c>
    </row>
    <row r="149" spans="1:11" ht="25.5" x14ac:dyDescent="0.2">
      <c r="A149" s="684"/>
      <c r="B149" s="684"/>
      <c r="C149" s="684"/>
      <c r="D149" s="684"/>
      <c r="E149" s="684"/>
      <c r="F149" s="684" t="s">
        <v>3723</v>
      </c>
      <c r="G149" s="685">
        <v>21.29</v>
      </c>
      <c r="H149" s="684" t="s">
        <v>3724</v>
      </c>
      <c r="I149" s="685">
        <v>0</v>
      </c>
      <c r="J149" s="684" t="s">
        <v>3725</v>
      </c>
      <c r="K149" s="685">
        <v>21.29</v>
      </c>
    </row>
    <row r="150" spans="1:11" ht="26.25" thickBot="1" x14ac:dyDescent="0.25">
      <c r="A150" s="684"/>
      <c r="B150" s="684"/>
      <c r="C150" s="684"/>
      <c r="D150" s="684"/>
      <c r="E150" s="684"/>
      <c r="F150" s="684" t="s">
        <v>3726</v>
      </c>
      <c r="G150" s="685">
        <v>0</v>
      </c>
      <c r="H150" s="763"/>
      <c r="I150" s="763" t="s">
        <v>3727</v>
      </c>
      <c r="J150" s="684"/>
      <c r="K150" s="685">
        <v>31.32</v>
      </c>
    </row>
    <row r="151" spans="1:11" ht="0.95" customHeight="1" thickTop="1" x14ac:dyDescent="0.2">
      <c r="A151" s="688"/>
      <c r="B151" s="688"/>
      <c r="C151" s="688"/>
      <c r="D151" s="688"/>
      <c r="E151" s="688"/>
      <c r="F151" s="688"/>
      <c r="G151" s="688"/>
      <c r="H151" s="688"/>
      <c r="I151" s="688"/>
      <c r="J151" s="688"/>
      <c r="K151" s="688"/>
    </row>
    <row r="152" spans="1:11" ht="18" customHeight="1" x14ac:dyDescent="0.2">
      <c r="A152" s="18" t="s">
        <v>85</v>
      </c>
      <c r="B152" s="19" t="s">
        <v>10</v>
      </c>
      <c r="C152" s="18" t="s">
        <v>11</v>
      </c>
      <c r="D152" s="18" t="s">
        <v>12</v>
      </c>
      <c r="E152" s="764" t="s">
        <v>3702</v>
      </c>
      <c r="F152" s="764"/>
      <c r="G152" s="20" t="s">
        <v>13</v>
      </c>
      <c r="H152" s="19" t="s">
        <v>14</v>
      </c>
      <c r="I152" s="19" t="s">
        <v>3703</v>
      </c>
      <c r="J152" s="19" t="s">
        <v>15</v>
      </c>
      <c r="K152" s="19" t="s">
        <v>17</v>
      </c>
    </row>
    <row r="153" spans="1:11" ht="26.1" customHeight="1" x14ac:dyDescent="0.2">
      <c r="A153" s="23" t="s">
        <v>3704</v>
      </c>
      <c r="B153" s="24" t="s">
        <v>86</v>
      </c>
      <c r="C153" s="23" t="s">
        <v>42</v>
      </c>
      <c r="D153" s="23" t="s">
        <v>87</v>
      </c>
      <c r="E153" s="760" t="s">
        <v>3787</v>
      </c>
      <c r="F153" s="760"/>
      <c r="G153" s="25" t="s">
        <v>52</v>
      </c>
      <c r="H153" s="673">
        <v>1</v>
      </c>
      <c r="I153" s="26"/>
      <c r="J153" s="26">
        <v>15.79</v>
      </c>
      <c r="K153" s="26">
        <v>15.79</v>
      </c>
    </row>
    <row r="154" spans="1:11" ht="24" customHeight="1" x14ac:dyDescent="0.2">
      <c r="A154" s="674" t="s">
        <v>3706</v>
      </c>
      <c r="B154" s="675" t="s">
        <v>3754</v>
      </c>
      <c r="C154" s="674" t="s">
        <v>24</v>
      </c>
      <c r="D154" s="674" t="s">
        <v>3755</v>
      </c>
      <c r="E154" s="761" t="s">
        <v>3705</v>
      </c>
      <c r="F154" s="761"/>
      <c r="G154" s="676" t="s">
        <v>26</v>
      </c>
      <c r="H154" s="677">
        <v>0.55000000000000004</v>
      </c>
      <c r="I154" s="677">
        <v>0</v>
      </c>
      <c r="J154" s="678">
        <v>28.71</v>
      </c>
      <c r="K154" s="678">
        <v>15.79</v>
      </c>
    </row>
    <row r="155" spans="1:11" ht="25.5" x14ac:dyDescent="0.2">
      <c r="A155" s="684"/>
      <c r="B155" s="684"/>
      <c r="C155" s="684"/>
      <c r="D155" s="684"/>
      <c r="E155" s="684"/>
      <c r="F155" s="684" t="s">
        <v>3723</v>
      </c>
      <c r="G155" s="685">
        <v>10.73</v>
      </c>
      <c r="H155" s="684" t="s">
        <v>3724</v>
      </c>
      <c r="I155" s="685">
        <v>0</v>
      </c>
      <c r="J155" s="684" t="s">
        <v>3725</v>
      </c>
      <c r="K155" s="685">
        <v>10.73</v>
      </c>
    </row>
    <row r="156" spans="1:11" ht="26.25" thickBot="1" x14ac:dyDescent="0.25">
      <c r="A156" s="684"/>
      <c r="B156" s="684"/>
      <c r="C156" s="684"/>
      <c r="D156" s="684"/>
      <c r="E156" s="684"/>
      <c r="F156" s="684" t="s">
        <v>3726</v>
      </c>
      <c r="G156" s="685">
        <v>0</v>
      </c>
      <c r="H156" s="763"/>
      <c r="I156" s="763" t="s">
        <v>3727</v>
      </c>
      <c r="J156" s="684"/>
      <c r="K156" s="685">
        <v>15.79</v>
      </c>
    </row>
    <row r="157" spans="1:11" ht="0.95" customHeight="1" thickTop="1" x14ac:dyDescent="0.2">
      <c r="A157" s="688"/>
      <c r="B157" s="688"/>
      <c r="C157" s="688"/>
      <c r="D157" s="688"/>
      <c r="E157" s="688"/>
      <c r="F157" s="688"/>
      <c r="G157" s="688"/>
      <c r="H157" s="688"/>
      <c r="I157" s="688"/>
      <c r="J157" s="688"/>
      <c r="K157" s="688"/>
    </row>
    <row r="158" spans="1:11" ht="18" customHeight="1" x14ac:dyDescent="0.2">
      <c r="A158" s="18" t="s">
        <v>90</v>
      </c>
      <c r="B158" s="19" t="s">
        <v>10</v>
      </c>
      <c r="C158" s="18" t="s">
        <v>11</v>
      </c>
      <c r="D158" s="18" t="s">
        <v>12</v>
      </c>
      <c r="E158" s="764" t="s">
        <v>3702</v>
      </c>
      <c r="F158" s="764"/>
      <c r="G158" s="20" t="s">
        <v>13</v>
      </c>
      <c r="H158" s="19" t="s">
        <v>14</v>
      </c>
      <c r="I158" s="19" t="s">
        <v>3703</v>
      </c>
      <c r="J158" s="19" t="s">
        <v>15</v>
      </c>
      <c r="K158" s="19" t="s">
        <v>17</v>
      </c>
    </row>
    <row r="159" spans="1:11" ht="39" customHeight="1" x14ac:dyDescent="0.2">
      <c r="A159" s="23" t="s">
        <v>3704</v>
      </c>
      <c r="B159" s="24" t="s">
        <v>91</v>
      </c>
      <c r="C159" s="23" t="s">
        <v>24</v>
      </c>
      <c r="D159" s="23" t="s">
        <v>92</v>
      </c>
      <c r="E159" s="760" t="s">
        <v>3787</v>
      </c>
      <c r="F159" s="760"/>
      <c r="G159" s="25" t="s">
        <v>52</v>
      </c>
      <c r="H159" s="673">
        <v>1</v>
      </c>
      <c r="I159" s="26"/>
      <c r="J159" s="26">
        <v>4.78</v>
      </c>
      <c r="K159" s="26">
        <v>4.78</v>
      </c>
    </row>
    <row r="160" spans="1:11" ht="24" customHeight="1" x14ac:dyDescent="0.2">
      <c r="A160" s="674" t="s">
        <v>3706</v>
      </c>
      <c r="B160" s="675" t="s">
        <v>3788</v>
      </c>
      <c r="C160" s="674" t="s">
        <v>24</v>
      </c>
      <c r="D160" s="674" t="s">
        <v>3789</v>
      </c>
      <c r="E160" s="761" t="s">
        <v>3705</v>
      </c>
      <c r="F160" s="761"/>
      <c r="G160" s="676" t="s">
        <v>26</v>
      </c>
      <c r="H160" s="677">
        <v>4.0800000000000003E-2</v>
      </c>
      <c r="I160" s="677">
        <v>0</v>
      </c>
      <c r="J160" s="678">
        <v>36.1</v>
      </c>
      <c r="K160" s="678">
        <v>1.47</v>
      </c>
    </row>
    <row r="161" spans="1:11" ht="24" customHeight="1" x14ac:dyDescent="0.2">
      <c r="A161" s="674" t="s">
        <v>3706</v>
      </c>
      <c r="B161" s="675" t="s">
        <v>3754</v>
      </c>
      <c r="C161" s="674" t="s">
        <v>24</v>
      </c>
      <c r="D161" s="674" t="s">
        <v>3755</v>
      </c>
      <c r="E161" s="761" t="s">
        <v>3705</v>
      </c>
      <c r="F161" s="761"/>
      <c r="G161" s="676" t="s">
        <v>26</v>
      </c>
      <c r="H161" s="677">
        <v>0.1153</v>
      </c>
      <c r="I161" s="677">
        <v>0</v>
      </c>
      <c r="J161" s="678">
        <v>28.71</v>
      </c>
      <c r="K161" s="678">
        <v>3.31</v>
      </c>
    </row>
    <row r="162" spans="1:11" ht="25.5" x14ac:dyDescent="0.2">
      <c r="A162" s="684"/>
      <c r="B162" s="684"/>
      <c r="C162" s="684"/>
      <c r="D162" s="684"/>
      <c r="E162" s="684"/>
      <c r="F162" s="684" t="s">
        <v>3723</v>
      </c>
      <c r="G162" s="685">
        <v>3.35</v>
      </c>
      <c r="H162" s="684" t="s">
        <v>3724</v>
      </c>
      <c r="I162" s="685">
        <v>0</v>
      </c>
      <c r="J162" s="684" t="s">
        <v>3725</v>
      </c>
      <c r="K162" s="685">
        <v>3.35</v>
      </c>
    </row>
    <row r="163" spans="1:11" ht="26.25" thickBot="1" x14ac:dyDescent="0.25">
      <c r="A163" s="684"/>
      <c r="B163" s="684"/>
      <c r="C163" s="684"/>
      <c r="D163" s="684"/>
      <c r="E163" s="684"/>
      <c r="F163" s="684" t="s">
        <v>3726</v>
      </c>
      <c r="G163" s="685">
        <v>0</v>
      </c>
      <c r="H163" s="763"/>
      <c r="I163" s="763" t="s">
        <v>3727</v>
      </c>
      <c r="J163" s="684"/>
      <c r="K163" s="685">
        <v>4.78</v>
      </c>
    </row>
    <row r="164" spans="1:11" ht="0.95" customHeight="1" thickTop="1" x14ac:dyDescent="0.2">
      <c r="A164" s="688"/>
      <c r="B164" s="688"/>
      <c r="C164" s="688"/>
      <c r="D164" s="688"/>
      <c r="E164" s="688"/>
      <c r="F164" s="688"/>
      <c r="G164" s="688"/>
      <c r="H164" s="688"/>
      <c r="I164" s="688"/>
      <c r="J164" s="688"/>
      <c r="K164" s="688"/>
    </row>
    <row r="165" spans="1:11" ht="18" customHeight="1" x14ac:dyDescent="0.2">
      <c r="A165" s="18" t="s">
        <v>93</v>
      </c>
      <c r="B165" s="19" t="s">
        <v>10</v>
      </c>
      <c r="C165" s="18" t="s">
        <v>11</v>
      </c>
      <c r="D165" s="18" t="s">
        <v>12</v>
      </c>
      <c r="E165" s="764" t="s">
        <v>3702</v>
      </c>
      <c r="F165" s="764"/>
      <c r="G165" s="20" t="s">
        <v>13</v>
      </c>
      <c r="H165" s="19" t="s">
        <v>14</v>
      </c>
      <c r="I165" s="19" t="s">
        <v>3703</v>
      </c>
      <c r="J165" s="19" t="s">
        <v>15</v>
      </c>
      <c r="K165" s="19" t="s">
        <v>17</v>
      </c>
    </row>
    <row r="166" spans="1:11" ht="39" customHeight="1" x14ac:dyDescent="0.2">
      <c r="A166" s="23" t="s">
        <v>3704</v>
      </c>
      <c r="B166" s="24" t="s">
        <v>94</v>
      </c>
      <c r="C166" s="23" t="s">
        <v>42</v>
      </c>
      <c r="D166" s="23" t="s">
        <v>95</v>
      </c>
      <c r="E166" s="760" t="s">
        <v>3787</v>
      </c>
      <c r="F166" s="760"/>
      <c r="G166" s="25" t="s">
        <v>52</v>
      </c>
      <c r="H166" s="673">
        <v>1</v>
      </c>
      <c r="I166" s="26"/>
      <c r="J166" s="26">
        <v>19.079999999999998</v>
      </c>
      <c r="K166" s="26">
        <v>19.079999999999998</v>
      </c>
    </row>
    <row r="167" spans="1:11" ht="26.1" customHeight="1" x14ac:dyDescent="0.2">
      <c r="A167" s="674" t="s">
        <v>3706</v>
      </c>
      <c r="B167" s="675" t="s">
        <v>3791</v>
      </c>
      <c r="C167" s="674" t="s">
        <v>24</v>
      </c>
      <c r="D167" s="674" t="s">
        <v>3792</v>
      </c>
      <c r="E167" s="761" t="s">
        <v>3705</v>
      </c>
      <c r="F167" s="761"/>
      <c r="G167" s="676" t="s">
        <v>26</v>
      </c>
      <c r="H167" s="677">
        <v>0.3</v>
      </c>
      <c r="I167" s="677">
        <v>0</v>
      </c>
      <c r="J167" s="678">
        <v>34.909999999999997</v>
      </c>
      <c r="K167" s="678">
        <v>10.47</v>
      </c>
    </row>
    <row r="168" spans="1:11" ht="24" customHeight="1" x14ac:dyDescent="0.2">
      <c r="A168" s="674" t="s">
        <v>3706</v>
      </c>
      <c r="B168" s="675" t="s">
        <v>3754</v>
      </c>
      <c r="C168" s="674" t="s">
        <v>24</v>
      </c>
      <c r="D168" s="674" t="s">
        <v>3755</v>
      </c>
      <c r="E168" s="761" t="s">
        <v>3705</v>
      </c>
      <c r="F168" s="761"/>
      <c r="G168" s="676" t="s">
        <v>26</v>
      </c>
      <c r="H168" s="677">
        <v>0.3</v>
      </c>
      <c r="I168" s="677">
        <v>0</v>
      </c>
      <c r="J168" s="678">
        <v>28.71</v>
      </c>
      <c r="K168" s="678">
        <v>8.61</v>
      </c>
    </row>
    <row r="169" spans="1:11" ht="25.5" x14ac:dyDescent="0.2">
      <c r="A169" s="684"/>
      <c r="B169" s="684"/>
      <c r="C169" s="684"/>
      <c r="D169" s="684"/>
      <c r="E169" s="684"/>
      <c r="F169" s="684" t="s">
        <v>3723</v>
      </c>
      <c r="G169" s="685">
        <v>13.6</v>
      </c>
      <c r="H169" s="684" t="s">
        <v>3724</v>
      </c>
      <c r="I169" s="685">
        <v>0</v>
      </c>
      <c r="J169" s="684" t="s">
        <v>3725</v>
      </c>
      <c r="K169" s="685">
        <v>13.6</v>
      </c>
    </row>
    <row r="170" spans="1:11" ht="26.25" thickBot="1" x14ac:dyDescent="0.25">
      <c r="A170" s="684"/>
      <c r="B170" s="684"/>
      <c r="C170" s="684"/>
      <c r="D170" s="684"/>
      <c r="E170" s="684"/>
      <c r="F170" s="684" t="s">
        <v>3726</v>
      </c>
      <c r="G170" s="685">
        <v>0</v>
      </c>
      <c r="H170" s="763"/>
      <c r="I170" s="763" t="s">
        <v>3727</v>
      </c>
      <c r="J170" s="684"/>
      <c r="K170" s="685">
        <v>19.079999999999998</v>
      </c>
    </row>
    <row r="171" spans="1:11" ht="0.95" customHeight="1" thickTop="1" x14ac:dyDescent="0.2">
      <c r="A171" s="688"/>
      <c r="B171" s="688"/>
      <c r="C171" s="688"/>
      <c r="D171" s="688"/>
      <c r="E171" s="688"/>
      <c r="F171" s="688"/>
      <c r="G171" s="688"/>
      <c r="H171" s="688"/>
      <c r="I171" s="688"/>
      <c r="J171" s="688"/>
      <c r="K171" s="688"/>
    </row>
    <row r="172" spans="1:11" ht="18" customHeight="1" x14ac:dyDescent="0.2">
      <c r="A172" s="18" t="s">
        <v>96</v>
      </c>
      <c r="B172" s="19" t="s">
        <v>10</v>
      </c>
      <c r="C172" s="18" t="s">
        <v>11</v>
      </c>
      <c r="D172" s="18" t="s">
        <v>12</v>
      </c>
      <c r="E172" s="764" t="s">
        <v>3702</v>
      </c>
      <c r="F172" s="764"/>
      <c r="G172" s="20" t="s">
        <v>13</v>
      </c>
      <c r="H172" s="19" t="s">
        <v>14</v>
      </c>
      <c r="I172" s="19" t="s">
        <v>3703</v>
      </c>
      <c r="J172" s="19" t="s">
        <v>15</v>
      </c>
      <c r="K172" s="19" t="s">
        <v>17</v>
      </c>
    </row>
    <row r="173" spans="1:11" ht="26.1" customHeight="1" x14ac:dyDescent="0.2">
      <c r="A173" s="23" t="s">
        <v>3704</v>
      </c>
      <c r="B173" s="24" t="s">
        <v>97</v>
      </c>
      <c r="C173" s="23" t="s">
        <v>42</v>
      </c>
      <c r="D173" s="23" t="s">
        <v>98</v>
      </c>
      <c r="E173" s="760">
        <v>22</v>
      </c>
      <c r="F173" s="760"/>
      <c r="G173" s="25" t="s">
        <v>66</v>
      </c>
      <c r="H173" s="673">
        <v>1</v>
      </c>
      <c r="I173" s="26"/>
      <c r="J173" s="26">
        <v>71.41</v>
      </c>
      <c r="K173" s="26">
        <v>71.41</v>
      </c>
    </row>
    <row r="174" spans="1:11" ht="26.1" customHeight="1" x14ac:dyDescent="0.2">
      <c r="A174" s="674" t="s">
        <v>3706</v>
      </c>
      <c r="B174" s="675" t="s">
        <v>3793</v>
      </c>
      <c r="C174" s="674" t="s">
        <v>24</v>
      </c>
      <c r="D174" s="674" t="s">
        <v>3794</v>
      </c>
      <c r="E174" s="761" t="s">
        <v>3705</v>
      </c>
      <c r="F174" s="761"/>
      <c r="G174" s="676" t="s">
        <v>26</v>
      </c>
      <c r="H174" s="677">
        <v>0.78900000000000003</v>
      </c>
      <c r="I174" s="677">
        <v>0</v>
      </c>
      <c r="J174" s="678">
        <v>36.17</v>
      </c>
      <c r="K174" s="678">
        <v>28.53</v>
      </c>
    </row>
    <row r="175" spans="1:11" ht="26.1" customHeight="1" x14ac:dyDescent="0.2">
      <c r="A175" s="674" t="s">
        <v>3706</v>
      </c>
      <c r="B175" s="675" t="s">
        <v>3795</v>
      </c>
      <c r="C175" s="674" t="s">
        <v>24</v>
      </c>
      <c r="D175" s="674" t="s">
        <v>3796</v>
      </c>
      <c r="E175" s="761" t="s">
        <v>3705</v>
      </c>
      <c r="F175" s="761"/>
      <c r="G175" s="676" t="s">
        <v>26</v>
      </c>
      <c r="H175" s="677">
        <v>1.4430000000000001</v>
      </c>
      <c r="I175" s="677">
        <v>0</v>
      </c>
      <c r="J175" s="678">
        <v>29.72</v>
      </c>
      <c r="K175" s="678">
        <v>42.88</v>
      </c>
    </row>
    <row r="176" spans="1:11" ht="25.5" x14ac:dyDescent="0.2">
      <c r="A176" s="684"/>
      <c r="B176" s="684"/>
      <c r="C176" s="684"/>
      <c r="D176" s="684"/>
      <c r="E176" s="684"/>
      <c r="F176" s="684" t="s">
        <v>3723</v>
      </c>
      <c r="G176" s="685">
        <v>52.15</v>
      </c>
      <c r="H176" s="684" t="s">
        <v>3724</v>
      </c>
      <c r="I176" s="685">
        <v>0</v>
      </c>
      <c r="J176" s="684" t="s">
        <v>3725</v>
      </c>
      <c r="K176" s="685">
        <v>52.15</v>
      </c>
    </row>
    <row r="177" spans="1:11" ht="26.25" thickBot="1" x14ac:dyDescent="0.25">
      <c r="A177" s="684"/>
      <c r="B177" s="684"/>
      <c r="C177" s="684"/>
      <c r="D177" s="684"/>
      <c r="E177" s="684"/>
      <c r="F177" s="684" t="s">
        <v>3726</v>
      </c>
      <c r="G177" s="685">
        <v>0</v>
      </c>
      <c r="H177" s="763"/>
      <c r="I177" s="763" t="s">
        <v>3727</v>
      </c>
      <c r="J177" s="684"/>
      <c r="K177" s="685">
        <v>71.41</v>
      </c>
    </row>
    <row r="178" spans="1:11" ht="0.95" customHeight="1" thickTop="1" x14ac:dyDescent="0.2">
      <c r="A178" s="688"/>
      <c r="B178" s="688"/>
      <c r="C178" s="688"/>
      <c r="D178" s="688"/>
      <c r="E178" s="688"/>
      <c r="F178" s="688"/>
      <c r="G178" s="688"/>
      <c r="H178" s="688"/>
      <c r="I178" s="688"/>
      <c r="J178" s="688"/>
      <c r="K178" s="688"/>
    </row>
    <row r="179" spans="1:11" ht="18" customHeight="1" x14ac:dyDescent="0.2">
      <c r="A179" s="18" t="s">
        <v>99</v>
      </c>
      <c r="B179" s="19" t="s">
        <v>10</v>
      </c>
      <c r="C179" s="18" t="s">
        <v>11</v>
      </c>
      <c r="D179" s="18" t="s">
        <v>12</v>
      </c>
      <c r="E179" s="764" t="s">
        <v>3702</v>
      </c>
      <c r="F179" s="764"/>
      <c r="G179" s="20" t="s">
        <v>13</v>
      </c>
      <c r="H179" s="19" t="s">
        <v>14</v>
      </c>
      <c r="I179" s="19" t="s">
        <v>3703</v>
      </c>
      <c r="J179" s="19" t="s">
        <v>15</v>
      </c>
      <c r="K179" s="19" t="s">
        <v>17</v>
      </c>
    </row>
    <row r="180" spans="1:11" ht="24" customHeight="1" x14ac:dyDescent="0.2">
      <c r="A180" s="23" t="s">
        <v>3704</v>
      </c>
      <c r="B180" s="24" t="s">
        <v>100</v>
      </c>
      <c r="C180" s="23" t="s">
        <v>42</v>
      </c>
      <c r="D180" s="23" t="s">
        <v>101</v>
      </c>
      <c r="E180" s="760" t="s">
        <v>3798</v>
      </c>
      <c r="F180" s="760"/>
      <c r="G180" s="25" t="s">
        <v>66</v>
      </c>
      <c r="H180" s="673">
        <v>1</v>
      </c>
      <c r="I180" s="26"/>
      <c r="J180" s="26">
        <v>75.87</v>
      </c>
      <c r="K180" s="26">
        <v>75.87</v>
      </c>
    </row>
    <row r="181" spans="1:11" ht="26.1" customHeight="1" x14ac:dyDescent="0.2">
      <c r="A181" s="674" t="s">
        <v>3706</v>
      </c>
      <c r="B181" s="675" t="s">
        <v>3795</v>
      </c>
      <c r="C181" s="674" t="s">
        <v>24</v>
      </c>
      <c r="D181" s="674" t="s">
        <v>3796</v>
      </c>
      <c r="E181" s="761" t="s">
        <v>3705</v>
      </c>
      <c r="F181" s="761"/>
      <c r="G181" s="676" t="s">
        <v>26</v>
      </c>
      <c r="H181" s="677">
        <v>1.587</v>
      </c>
      <c r="I181" s="677">
        <v>0</v>
      </c>
      <c r="J181" s="678">
        <v>29.72</v>
      </c>
      <c r="K181" s="678">
        <v>47.16</v>
      </c>
    </row>
    <row r="182" spans="1:11" ht="26.1" customHeight="1" x14ac:dyDescent="0.2">
      <c r="A182" s="674" t="s">
        <v>3706</v>
      </c>
      <c r="B182" s="675" t="s">
        <v>3793</v>
      </c>
      <c r="C182" s="674" t="s">
        <v>24</v>
      </c>
      <c r="D182" s="674" t="s">
        <v>3794</v>
      </c>
      <c r="E182" s="761" t="s">
        <v>3705</v>
      </c>
      <c r="F182" s="761"/>
      <c r="G182" s="676" t="s">
        <v>26</v>
      </c>
      <c r="H182" s="677">
        <v>0.79400000000000004</v>
      </c>
      <c r="I182" s="677">
        <v>0</v>
      </c>
      <c r="J182" s="678">
        <v>36.17</v>
      </c>
      <c r="K182" s="678">
        <v>28.71</v>
      </c>
    </row>
    <row r="183" spans="1:11" ht="25.5" x14ac:dyDescent="0.2">
      <c r="A183" s="684"/>
      <c r="B183" s="684"/>
      <c r="C183" s="684"/>
      <c r="D183" s="684"/>
      <c r="E183" s="684"/>
      <c r="F183" s="684" t="s">
        <v>3723</v>
      </c>
      <c r="G183" s="685">
        <v>55.32</v>
      </c>
      <c r="H183" s="684" t="s">
        <v>3724</v>
      </c>
      <c r="I183" s="685">
        <v>0</v>
      </c>
      <c r="J183" s="684" t="s">
        <v>3725</v>
      </c>
      <c r="K183" s="685">
        <v>55.32</v>
      </c>
    </row>
    <row r="184" spans="1:11" ht="25.5" x14ac:dyDescent="0.2">
      <c r="A184" s="684"/>
      <c r="B184" s="684"/>
      <c r="C184" s="684"/>
      <c r="D184" s="684"/>
      <c r="E184" s="684"/>
      <c r="F184" s="684" t="s">
        <v>3726</v>
      </c>
      <c r="G184" s="685">
        <v>0</v>
      </c>
      <c r="H184" s="763"/>
      <c r="I184" s="763" t="s">
        <v>3727</v>
      </c>
      <c r="J184" s="684"/>
      <c r="K184" s="685">
        <v>75.87</v>
      </c>
    </row>
    <row r="185" spans="1:11" x14ac:dyDescent="0.2">
      <c r="A185" s="759" t="s">
        <v>2709</v>
      </c>
      <c r="B185" s="759"/>
      <c r="C185" s="759"/>
      <c r="D185" s="759"/>
      <c r="E185" s="759"/>
      <c r="F185" s="759"/>
      <c r="G185" s="759"/>
      <c r="H185" s="759"/>
      <c r="I185" s="759"/>
      <c r="J185" s="759"/>
      <c r="K185" s="17"/>
    </row>
    <row r="186" spans="1:11" ht="15" thickBot="1" x14ac:dyDescent="0.25">
      <c r="A186" s="1146" t="s">
        <v>5722</v>
      </c>
      <c r="B186" s="1146"/>
      <c r="C186" s="1146"/>
      <c r="D186" s="1146"/>
      <c r="E186" s="1146"/>
      <c r="F186" s="1146"/>
      <c r="G186" s="1146"/>
      <c r="H186" s="1146"/>
      <c r="I186" s="1146"/>
      <c r="J186" s="1146"/>
      <c r="K186" s="33"/>
    </row>
    <row r="187" spans="1:11" ht="0.95" customHeight="1" thickTop="1" x14ac:dyDescent="0.2">
      <c r="A187" s="688"/>
      <c r="B187" s="688"/>
      <c r="C187" s="688"/>
      <c r="D187" s="688"/>
      <c r="E187" s="688"/>
      <c r="F187" s="688"/>
      <c r="G187" s="688"/>
      <c r="H187" s="688"/>
      <c r="I187" s="688"/>
      <c r="J187" s="688"/>
      <c r="K187" s="688"/>
    </row>
    <row r="188" spans="1:11" ht="18" customHeight="1" x14ac:dyDescent="0.2">
      <c r="A188" s="18" t="s">
        <v>102</v>
      </c>
      <c r="B188" s="19" t="s">
        <v>10</v>
      </c>
      <c r="C188" s="18" t="s">
        <v>11</v>
      </c>
      <c r="D188" s="18" t="s">
        <v>12</v>
      </c>
      <c r="E188" s="764" t="s">
        <v>3702</v>
      </c>
      <c r="F188" s="764"/>
      <c r="G188" s="20" t="s">
        <v>13</v>
      </c>
      <c r="H188" s="19" t="s">
        <v>14</v>
      </c>
      <c r="I188" s="19" t="s">
        <v>3703</v>
      </c>
      <c r="J188" s="19" t="s">
        <v>15</v>
      </c>
      <c r="K188" s="19" t="s">
        <v>17</v>
      </c>
    </row>
    <row r="189" spans="1:11" ht="24" customHeight="1" x14ac:dyDescent="0.2">
      <c r="A189" s="23" t="s">
        <v>3704</v>
      </c>
      <c r="B189" s="24" t="s">
        <v>103</v>
      </c>
      <c r="C189" s="23" t="s">
        <v>104</v>
      </c>
      <c r="D189" s="23" t="s">
        <v>105</v>
      </c>
      <c r="E189" s="760" t="s">
        <v>3800</v>
      </c>
      <c r="F189" s="760"/>
      <c r="G189" s="25" t="s">
        <v>52</v>
      </c>
      <c r="H189" s="673">
        <v>1</v>
      </c>
      <c r="I189" s="26"/>
      <c r="J189" s="26">
        <v>113.48</v>
      </c>
      <c r="K189" s="26">
        <v>113.48</v>
      </c>
    </row>
    <row r="190" spans="1:11" ht="24" customHeight="1" x14ac:dyDescent="0.2">
      <c r="A190" s="674" t="s">
        <v>3706</v>
      </c>
      <c r="B190" s="675" t="s">
        <v>3754</v>
      </c>
      <c r="C190" s="674" t="s">
        <v>24</v>
      </c>
      <c r="D190" s="674" t="s">
        <v>3755</v>
      </c>
      <c r="E190" s="761" t="s">
        <v>3705</v>
      </c>
      <c r="F190" s="761"/>
      <c r="G190" s="676" t="s">
        <v>26</v>
      </c>
      <c r="H190" s="677">
        <v>2.694</v>
      </c>
      <c r="I190" s="677">
        <v>0</v>
      </c>
      <c r="J190" s="678">
        <v>28.71</v>
      </c>
      <c r="K190" s="678">
        <v>77.34</v>
      </c>
    </row>
    <row r="191" spans="1:11" ht="24" customHeight="1" x14ac:dyDescent="0.2">
      <c r="A191" s="674" t="s">
        <v>3706</v>
      </c>
      <c r="B191" s="675" t="s">
        <v>3761</v>
      </c>
      <c r="C191" s="674" t="s">
        <v>24</v>
      </c>
      <c r="D191" s="674" t="s">
        <v>3762</v>
      </c>
      <c r="E191" s="761" t="s">
        <v>3705</v>
      </c>
      <c r="F191" s="761"/>
      <c r="G191" s="676" t="s">
        <v>26</v>
      </c>
      <c r="H191" s="677">
        <v>0.96199999999999997</v>
      </c>
      <c r="I191" s="677">
        <v>0</v>
      </c>
      <c r="J191" s="678">
        <v>36.909999999999997</v>
      </c>
      <c r="K191" s="678">
        <v>35.5</v>
      </c>
    </row>
    <row r="192" spans="1:11" ht="24" customHeight="1" x14ac:dyDescent="0.2">
      <c r="A192" s="679" t="s">
        <v>3709</v>
      </c>
      <c r="B192" s="680" t="s">
        <v>3801</v>
      </c>
      <c r="C192" s="679" t="s">
        <v>104</v>
      </c>
      <c r="D192" s="679" t="s">
        <v>3802</v>
      </c>
      <c r="E192" s="762" t="s">
        <v>3720</v>
      </c>
      <c r="F192" s="762"/>
      <c r="G192" s="681" t="s">
        <v>26</v>
      </c>
      <c r="H192" s="682">
        <v>1.6</v>
      </c>
      <c r="I192" s="682">
        <v>0</v>
      </c>
      <c r="J192" s="683">
        <v>0.4</v>
      </c>
      <c r="K192" s="683">
        <v>0.64</v>
      </c>
    </row>
    <row r="193" spans="1:11" ht="25.5" x14ac:dyDescent="0.2">
      <c r="A193" s="684"/>
      <c r="B193" s="684"/>
      <c r="C193" s="684"/>
      <c r="D193" s="684"/>
      <c r="E193" s="684"/>
      <c r="F193" s="684" t="s">
        <v>3723</v>
      </c>
      <c r="G193" s="685">
        <v>79.16</v>
      </c>
      <c r="H193" s="684" t="s">
        <v>3724</v>
      </c>
      <c r="I193" s="685">
        <v>0</v>
      </c>
      <c r="J193" s="684" t="s">
        <v>3725</v>
      </c>
      <c r="K193" s="685">
        <v>79.16</v>
      </c>
    </row>
    <row r="194" spans="1:11" ht="26.25" thickBot="1" x14ac:dyDescent="0.25">
      <c r="A194" s="684"/>
      <c r="B194" s="684"/>
      <c r="C194" s="684"/>
      <c r="D194" s="684"/>
      <c r="E194" s="684"/>
      <c r="F194" s="684" t="s">
        <v>3726</v>
      </c>
      <c r="G194" s="685">
        <v>0</v>
      </c>
      <c r="H194" s="763"/>
      <c r="I194" s="763" t="s">
        <v>3727</v>
      </c>
      <c r="J194" s="684"/>
      <c r="K194" s="685">
        <v>113.48</v>
      </c>
    </row>
    <row r="195" spans="1:11" ht="0.95" customHeight="1" thickTop="1" x14ac:dyDescent="0.2">
      <c r="A195" s="688"/>
      <c r="B195" s="688"/>
      <c r="C195" s="688"/>
      <c r="D195" s="688"/>
      <c r="E195" s="688"/>
      <c r="F195" s="688"/>
      <c r="G195" s="688"/>
      <c r="H195" s="688"/>
      <c r="I195" s="688"/>
      <c r="J195" s="688"/>
      <c r="K195" s="688"/>
    </row>
    <row r="196" spans="1:11" ht="18" customHeight="1" x14ac:dyDescent="0.2">
      <c r="A196" s="18" t="s">
        <v>106</v>
      </c>
      <c r="B196" s="19" t="s">
        <v>10</v>
      </c>
      <c r="C196" s="18" t="s">
        <v>11</v>
      </c>
      <c r="D196" s="18" t="s">
        <v>12</v>
      </c>
      <c r="E196" s="764" t="s">
        <v>3702</v>
      </c>
      <c r="F196" s="764"/>
      <c r="G196" s="20" t="s">
        <v>13</v>
      </c>
      <c r="H196" s="19" t="s">
        <v>14</v>
      </c>
      <c r="I196" s="19" t="s">
        <v>3703</v>
      </c>
      <c r="J196" s="19" t="s">
        <v>15</v>
      </c>
      <c r="K196" s="19" t="s">
        <v>17</v>
      </c>
    </row>
    <row r="197" spans="1:11" ht="24" customHeight="1" x14ac:dyDescent="0.2">
      <c r="A197" s="23" t="s">
        <v>3704</v>
      </c>
      <c r="B197" s="24" t="s">
        <v>107</v>
      </c>
      <c r="C197" s="23" t="s">
        <v>104</v>
      </c>
      <c r="D197" s="23" t="s">
        <v>108</v>
      </c>
      <c r="E197" s="760" t="s">
        <v>3804</v>
      </c>
      <c r="F197" s="760"/>
      <c r="G197" s="25" t="s">
        <v>48</v>
      </c>
      <c r="H197" s="673">
        <v>1</v>
      </c>
      <c r="I197" s="26"/>
      <c r="J197" s="26">
        <v>14.94</v>
      </c>
      <c r="K197" s="26">
        <v>14.94</v>
      </c>
    </row>
    <row r="198" spans="1:11" ht="24" customHeight="1" x14ac:dyDescent="0.2">
      <c r="A198" s="674" t="s">
        <v>3706</v>
      </c>
      <c r="B198" s="675" t="s">
        <v>3754</v>
      </c>
      <c r="C198" s="674" t="s">
        <v>24</v>
      </c>
      <c r="D198" s="674" t="s">
        <v>3755</v>
      </c>
      <c r="E198" s="761" t="s">
        <v>3705</v>
      </c>
      <c r="F198" s="761"/>
      <c r="G198" s="676" t="s">
        <v>26</v>
      </c>
      <c r="H198" s="677">
        <v>0.39600000000000002</v>
      </c>
      <c r="I198" s="677">
        <v>0</v>
      </c>
      <c r="J198" s="678">
        <v>28.71</v>
      </c>
      <c r="K198" s="678">
        <v>11.36</v>
      </c>
    </row>
    <row r="199" spans="1:11" ht="26.1" customHeight="1" x14ac:dyDescent="0.2">
      <c r="A199" s="674" t="s">
        <v>3706</v>
      </c>
      <c r="B199" s="675" t="s">
        <v>3793</v>
      </c>
      <c r="C199" s="674" t="s">
        <v>24</v>
      </c>
      <c r="D199" s="674" t="s">
        <v>3794</v>
      </c>
      <c r="E199" s="761" t="s">
        <v>3705</v>
      </c>
      <c r="F199" s="761"/>
      <c r="G199" s="676" t="s">
        <v>26</v>
      </c>
      <c r="H199" s="677">
        <v>9.9000000000000005E-2</v>
      </c>
      <c r="I199" s="677">
        <v>0</v>
      </c>
      <c r="J199" s="678">
        <v>36.17</v>
      </c>
      <c r="K199" s="678">
        <v>3.58</v>
      </c>
    </row>
    <row r="200" spans="1:11" ht="25.5" x14ac:dyDescent="0.2">
      <c r="A200" s="684"/>
      <c r="B200" s="684"/>
      <c r="C200" s="684"/>
      <c r="D200" s="684"/>
      <c r="E200" s="684"/>
      <c r="F200" s="684" t="s">
        <v>3723</v>
      </c>
      <c r="G200" s="685">
        <v>10.44</v>
      </c>
      <c r="H200" s="684" t="s">
        <v>3724</v>
      </c>
      <c r="I200" s="685">
        <v>0</v>
      </c>
      <c r="J200" s="684" t="s">
        <v>3725</v>
      </c>
      <c r="K200" s="685">
        <v>10.44</v>
      </c>
    </row>
    <row r="201" spans="1:11" ht="26.25" thickBot="1" x14ac:dyDescent="0.25">
      <c r="A201" s="684"/>
      <c r="B201" s="684"/>
      <c r="C201" s="684"/>
      <c r="D201" s="684"/>
      <c r="E201" s="684"/>
      <c r="F201" s="684" t="s">
        <v>3726</v>
      </c>
      <c r="G201" s="685">
        <v>0</v>
      </c>
      <c r="H201" s="763"/>
      <c r="I201" s="763" t="s">
        <v>3727</v>
      </c>
      <c r="J201" s="684"/>
      <c r="K201" s="685">
        <v>14.94</v>
      </c>
    </row>
    <row r="202" spans="1:11" ht="0.95" customHeight="1" thickTop="1" x14ac:dyDescent="0.2">
      <c r="A202" s="688"/>
      <c r="B202" s="688"/>
      <c r="C202" s="688"/>
      <c r="D202" s="688"/>
      <c r="E202" s="688"/>
      <c r="F202" s="688"/>
      <c r="G202" s="688"/>
      <c r="H202" s="688"/>
      <c r="I202" s="688"/>
      <c r="J202" s="688"/>
      <c r="K202" s="688"/>
    </row>
    <row r="203" spans="1:11" ht="18" customHeight="1" x14ac:dyDescent="0.2">
      <c r="A203" s="18" t="s">
        <v>109</v>
      </c>
      <c r="B203" s="19" t="s">
        <v>10</v>
      </c>
      <c r="C203" s="18" t="s">
        <v>11</v>
      </c>
      <c r="D203" s="18" t="s">
        <v>12</v>
      </c>
      <c r="E203" s="764" t="s">
        <v>3702</v>
      </c>
      <c r="F203" s="764"/>
      <c r="G203" s="20" t="s">
        <v>13</v>
      </c>
      <c r="H203" s="19" t="s">
        <v>14</v>
      </c>
      <c r="I203" s="19" t="s">
        <v>3703</v>
      </c>
      <c r="J203" s="19" t="s">
        <v>15</v>
      </c>
      <c r="K203" s="19" t="s">
        <v>17</v>
      </c>
    </row>
    <row r="204" spans="1:11" ht="26.1" customHeight="1" x14ac:dyDescent="0.2">
      <c r="A204" s="23" t="s">
        <v>3704</v>
      </c>
      <c r="B204" s="24" t="s">
        <v>110</v>
      </c>
      <c r="C204" s="23" t="s">
        <v>42</v>
      </c>
      <c r="D204" s="23" t="s">
        <v>111</v>
      </c>
      <c r="E204" s="760">
        <v>22</v>
      </c>
      <c r="F204" s="760"/>
      <c r="G204" s="25" t="s">
        <v>48</v>
      </c>
      <c r="H204" s="673">
        <v>1</v>
      </c>
      <c r="I204" s="26"/>
      <c r="J204" s="26">
        <v>26.86</v>
      </c>
      <c r="K204" s="26">
        <v>26.86</v>
      </c>
    </row>
    <row r="205" spans="1:11" ht="24" customHeight="1" x14ac:dyDescent="0.2">
      <c r="A205" s="674" t="s">
        <v>3706</v>
      </c>
      <c r="B205" s="675" t="s">
        <v>3788</v>
      </c>
      <c r="C205" s="674" t="s">
        <v>24</v>
      </c>
      <c r="D205" s="674" t="s">
        <v>3789</v>
      </c>
      <c r="E205" s="761" t="s">
        <v>3705</v>
      </c>
      <c r="F205" s="761"/>
      <c r="G205" s="676" t="s">
        <v>26</v>
      </c>
      <c r="H205" s="677">
        <v>0.25600000000000001</v>
      </c>
      <c r="I205" s="677">
        <v>0</v>
      </c>
      <c r="J205" s="678">
        <v>36.1</v>
      </c>
      <c r="K205" s="678">
        <v>9.24</v>
      </c>
    </row>
    <row r="206" spans="1:11" ht="24" customHeight="1" x14ac:dyDescent="0.2">
      <c r="A206" s="674" t="s">
        <v>3706</v>
      </c>
      <c r="B206" s="675" t="s">
        <v>3754</v>
      </c>
      <c r="C206" s="674" t="s">
        <v>24</v>
      </c>
      <c r="D206" s="674" t="s">
        <v>3755</v>
      </c>
      <c r="E206" s="761" t="s">
        <v>3705</v>
      </c>
      <c r="F206" s="761"/>
      <c r="G206" s="676" t="s">
        <v>26</v>
      </c>
      <c r="H206" s="677">
        <v>0.61399999999999999</v>
      </c>
      <c r="I206" s="677">
        <v>0</v>
      </c>
      <c r="J206" s="678">
        <v>28.71</v>
      </c>
      <c r="K206" s="678">
        <v>17.62</v>
      </c>
    </row>
    <row r="207" spans="1:11" ht="25.5" x14ac:dyDescent="0.2">
      <c r="A207" s="684"/>
      <c r="B207" s="684"/>
      <c r="C207" s="684"/>
      <c r="D207" s="684"/>
      <c r="E207" s="684"/>
      <c r="F207" s="684" t="s">
        <v>3723</v>
      </c>
      <c r="G207" s="685">
        <v>18.899999999999999</v>
      </c>
      <c r="H207" s="684" t="s">
        <v>3724</v>
      </c>
      <c r="I207" s="685">
        <v>0</v>
      </c>
      <c r="J207" s="684" t="s">
        <v>3725</v>
      </c>
      <c r="K207" s="685">
        <v>18.899999999999999</v>
      </c>
    </row>
    <row r="208" spans="1:11" ht="26.25" thickBot="1" x14ac:dyDescent="0.25">
      <c r="A208" s="684"/>
      <c r="B208" s="684"/>
      <c r="C208" s="684"/>
      <c r="D208" s="684"/>
      <c r="E208" s="684"/>
      <c r="F208" s="684" t="s">
        <v>3726</v>
      </c>
      <c r="G208" s="685">
        <v>0</v>
      </c>
      <c r="H208" s="763"/>
      <c r="I208" s="763" t="s">
        <v>3727</v>
      </c>
      <c r="J208" s="684"/>
      <c r="K208" s="685">
        <v>26.86</v>
      </c>
    </row>
    <row r="209" spans="1:11" ht="0.95" customHeight="1" thickTop="1" x14ac:dyDescent="0.2">
      <c r="A209" s="688"/>
      <c r="B209" s="688"/>
      <c r="C209" s="688"/>
      <c r="D209" s="688"/>
      <c r="E209" s="688"/>
      <c r="F209" s="688"/>
      <c r="G209" s="688"/>
      <c r="H209" s="688"/>
      <c r="I209" s="688"/>
      <c r="J209" s="688"/>
      <c r="K209" s="688"/>
    </row>
    <row r="210" spans="1:11" ht="18" customHeight="1" x14ac:dyDescent="0.2">
      <c r="A210" s="18" t="s">
        <v>112</v>
      </c>
      <c r="B210" s="19" t="s">
        <v>10</v>
      </c>
      <c r="C210" s="18" t="s">
        <v>11</v>
      </c>
      <c r="D210" s="18" t="s">
        <v>12</v>
      </c>
      <c r="E210" s="764" t="s">
        <v>3702</v>
      </c>
      <c r="F210" s="764"/>
      <c r="G210" s="20" t="s">
        <v>13</v>
      </c>
      <c r="H210" s="19" t="s">
        <v>14</v>
      </c>
      <c r="I210" s="19" t="s">
        <v>3703</v>
      </c>
      <c r="J210" s="19" t="s">
        <v>15</v>
      </c>
      <c r="K210" s="19" t="s">
        <v>17</v>
      </c>
    </row>
    <row r="211" spans="1:11" ht="26.1" customHeight="1" x14ac:dyDescent="0.2">
      <c r="A211" s="23" t="s">
        <v>3704</v>
      </c>
      <c r="B211" s="24" t="s">
        <v>113</v>
      </c>
      <c r="C211" s="23" t="s">
        <v>104</v>
      </c>
      <c r="D211" s="23" t="s">
        <v>114</v>
      </c>
      <c r="E211" s="760" t="s">
        <v>3804</v>
      </c>
      <c r="F211" s="760"/>
      <c r="G211" s="25" t="s">
        <v>48</v>
      </c>
      <c r="H211" s="673">
        <v>1</v>
      </c>
      <c r="I211" s="26"/>
      <c r="J211" s="26">
        <v>34.33</v>
      </c>
      <c r="K211" s="26">
        <v>34.33</v>
      </c>
    </row>
    <row r="212" spans="1:11" ht="26.1" customHeight="1" x14ac:dyDescent="0.2">
      <c r="A212" s="674" t="s">
        <v>3706</v>
      </c>
      <c r="B212" s="675" t="s">
        <v>3795</v>
      </c>
      <c r="C212" s="674" t="s">
        <v>24</v>
      </c>
      <c r="D212" s="674" t="s">
        <v>3796</v>
      </c>
      <c r="E212" s="761" t="s">
        <v>3705</v>
      </c>
      <c r="F212" s="761"/>
      <c r="G212" s="676" t="s">
        <v>26</v>
      </c>
      <c r="H212" s="677">
        <v>0.79400000000000004</v>
      </c>
      <c r="I212" s="677">
        <v>0</v>
      </c>
      <c r="J212" s="678">
        <v>29.72</v>
      </c>
      <c r="K212" s="678">
        <v>23.59</v>
      </c>
    </row>
    <row r="213" spans="1:11" ht="26.1" customHeight="1" x14ac:dyDescent="0.2">
      <c r="A213" s="674" t="s">
        <v>3706</v>
      </c>
      <c r="B213" s="675" t="s">
        <v>3793</v>
      </c>
      <c r="C213" s="674" t="s">
        <v>24</v>
      </c>
      <c r="D213" s="674" t="s">
        <v>3794</v>
      </c>
      <c r="E213" s="761" t="s">
        <v>3705</v>
      </c>
      <c r="F213" s="761"/>
      <c r="G213" s="676" t="s">
        <v>26</v>
      </c>
      <c r="H213" s="677">
        <v>0.29699999999999999</v>
      </c>
      <c r="I213" s="677">
        <v>0</v>
      </c>
      <c r="J213" s="678">
        <v>36.17</v>
      </c>
      <c r="K213" s="678">
        <v>10.74</v>
      </c>
    </row>
    <row r="214" spans="1:11" ht="25.5" x14ac:dyDescent="0.2">
      <c r="A214" s="684"/>
      <c r="B214" s="684"/>
      <c r="C214" s="684"/>
      <c r="D214" s="684"/>
      <c r="E214" s="684"/>
      <c r="F214" s="684" t="s">
        <v>3723</v>
      </c>
      <c r="G214" s="685">
        <v>24.91</v>
      </c>
      <c r="H214" s="684" t="s">
        <v>3724</v>
      </c>
      <c r="I214" s="685">
        <v>0</v>
      </c>
      <c r="J214" s="684" t="s">
        <v>3725</v>
      </c>
      <c r="K214" s="685">
        <v>24.91</v>
      </c>
    </row>
    <row r="215" spans="1:11" ht="26.25" thickBot="1" x14ac:dyDescent="0.25">
      <c r="A215" s="684"/>
      <c r="B215" s="684"/>
      <c r="C215" s="684"/>
      <c r="D215" s="684"/>
      <c r="E215" s="684"/>
      <c r="F215" s="684" t="s">
        <v>3726</v>
      </c>
      <c r="G215" s="685">
        <v>0</v>
      </c>
      <c r="H215" s="763"/>
      <c r="I215" s="763" t="s">
        <v>3727</v>
      </c>
      <c r="J215" s="684"/>
      <c r="K215" s="685">
        <v>34.33</v>
      </c>
    </row>
    <row r="216" spans="1:11" ht="0.95" customHeight="1" thickTop="1" x14ac:dyDescent="0.2">
      <c r="A216" s="688"/>
      <c r="B216" s="688"/>
      <c r="C216" s="688"/>
      <c r="D216" s="688"/>
      <c r="E216" s="688"/>
      <c r="F216" s="688"/>
      <c r="G216" s="688"/>
      <c r="H216" s="688"/>
      <c r="I216" s="688"/>
      <c r="J216" s="688"/>
      <c r="K216" s="688"/>
    </row>
    <row r="217" spans="1:11" ht="18" customHeight="1" x14ac:dyDescent="0.2">
      <c r="A217" s="18" t="s">
        <v>115</v>
      </c>
      <c r="B217" s="19" t="s">
        <v>10</v>
      </c>
      <c r="C217" s="18" t="s">
        <v>11</v>
      </c>
      <c r="D217" s="18" t="s">
        <v>12</v>
      </c>
      <c r="E217" s="764" t="s">
        <v>3702</v>
      </c>
      <c r="F217" s="764"/>
      <c r="G217" s="20" t="s">
        <v>13</v>
      </c>
      <c r="H217" s="19" t="s">
        <v>14</v>
      </c>
      <c r="I217" s="19" t="s">
        <v>3703</v>
      </c>
      <c r="J217" s="19" t="s">
        <v>15</v>
      </c>
      <c r="K217" s="19" t="s">
        <v>17</v>
      </c>
    </row>
    <row r="218" spans="1:11" ht="26.1" customHeight="1" x14ac:dyDescent="0.2">
      <c r="A218" s="23" t="s">
        <v>3704</v>
      </c>
      <c r="B218" s="24" t="s">
        <v>116</v>
      </c>
      <c r="C218" s="23" t="s">
        <v>24</v>
      </c>
      <c r="D218" s="23" t="s">
        <v>117</v>
      </c>
      <c r="E218" s="760" t="s">
        <v>3705</v>
      </c>
      <c r="F218" s="760"/>
      <c r="G218" s="25" t="s">
        <v>52</v>
      </c>
      <c r="H218" s="673">
        <v>1</v>
      </c>
      <c r="I218" s="26"/>
      <c r="J218" s="26">
        <v>4.7300000000000004</v>
      </c>
      <c r="K218" s="26">
        <v>4.7300000000000004</v>
      </c>
    </row>
    <row r="219" spans="1:11" ht="24" customHeight="1" x14ac:dyDescent="0.2">
      <c r="A219" s="674" t="s">
        <v>3706</v>
      </c>
      <c r="B219" s="675" t="s">
        <v>3754</v>
      </c>
      <c r="C219" s="674" t="s">
        <v>24</v>
      </c>
      <c r="D219" s="674" t="s">
        <v>3755</v>
      </c>
      <c r="E219" s="761" t="s">
        <v>3705</v>
      </c>
      <c r="F219" s="761"/>
      <c r="G219" s="676" t="s">
        <v>26</v>
      </c>
      <c r="H219" s="677">
        <v>0.16500000000000001</v>
      </c>
      <c r="I219" s="677">
        <v>0</v>
      </c>
      <c r="J219" s="678">
        <v>28.71</v>
      </c>
      <c r="K219" s="678">
        <v>4.7300000000000004</v>
      </c>
    </row>
    <row r="220" spans="1:11" ht="25.5" x14ac:dyDescent="0.2">
      <c r="A220" s="684"/>
      <c r="B220" s="684"/>
      <c r="C220" s="684"/>
      <c r="D220" s="684"/>
      <c r="E220" s="684"/>
      <c r="F220" s="684" t="s">
        <v>3723</v>
      </c>
      <c r="G220" s="685">
        <v>3.22</v>
      </c>
      <c r="H220" s="684" t="s">
        <v>3724</v>
      </c>
      <c r="I220" s="685">
        <v>0</v>
      </c>
      <c r="J220" s="684" t="s">
        <v>3725</v>
      </c>
      <c r="K220" s="685">
        <v>3.22</v>
      </c>
    </row>
    <row r="221" spans="1:11" ht="26.25" thickBot="1" x14ac:dyDescent="0.25">
      <c r="A221" s="684"/>
      <c r="B221" s="684"/>
      <c r="C221" s="684"/>
      <c r="D221" s="684"/>
      <c r="E221" s="684"/>
      <c r="F221" s="684" t="s">
        <v>3726</v>
      </c>
      <c r="G221" s="685">
        <v>0</v>
      </c>
      <c r="H221" s="763"/>
      <c r="I221" s="763" t="s">
        <v>3727</v>
      </c>
      <c r="J221" s="684"/>
      <c r="K221" s="685">
        <v>4.7300000000000004</v>
      </c>
    </row>
    <row r="222" spans="1:11" ht="0.95" customHeight="1" thickTop="1" x14ac:dyDescent="0.2">
      <c r="A222" s="688"/>
      <c r="B222" s="688"/>
      <c r="C222" s="688"/>
      <c r="D222" s="688"/>
      <c r="E222" s="688"/>
      <c r="F222" s="688"/>
      <c r="G222" s="688"/>
      <c r="H222" s="688"/>
      <c r="I222" s="688"/>
      <c r="J222" s="688"/>
      <c r="K222" s="688"/>
    </row>
    <row r="223" spans="1:11" ht="18" customHeight="1" x14ac:dyDescent="0.2">
      <c r="A223" s="18" t="s">
        <v>120</v>
      </c>
      <c r="B223" s="19" t="s">
        <v>10</v>
      </c>
      <c r="C223" s="18" t="s">
        <v>11</v>
      </c>
      <c r="D223" s="18" t="s">
        <v>12</v>
      </c>
      <c r="E223" s="764" t="s">
        <v>3702</v>
      </c>
      <c r="F223" s="764"/>
      <c r="G223" s="20" t="s">
        <v>13</v>
      </c>
      <c r="H223" s="19" t="s">
        <v>14</v>
      </c>
      <c r="I223" s="19" t="s">
        <v>3703</v>
      </c>
      <c r="J223" s="19" t="s">
        <v>15</v>
      </c>
      <c r="K223" s="19" t="s">
        <v>17</v>
      </c>
    </row>
    <row r="224" spans="1:11" ht="24" customHeight="1" x14ac:dyDescent="0.2">
      <c r="A224" s="23" t="s">
        <v>3704</v>
      </c>
      <c r="B224" s="24" t="s">
        <v>121</v>
      </c>
      <c r="C224" s="23" t="s">
        <v>42</v>
      </c>
      <c r="D224" s="23" t="s">
        <v>122</v>
      </c>
      <c r="E224" s="760">
        <v>22</v>
      </c>
      <c r="F224" s="760"/>
      <c r="G224" s="25" t="s">
        <v>52</v>
      </c>
      <c r="H224" s="673">
        <v>1</v>
      </c>
      <c r="I224" s="26"/>
      <c r="J224" s="26">
        <v>101.68</v>
      </c>
      <c r="K224" s="26">
        <v>101.68</v>
      </c>
    </row>
    <row r="225" spans="1:11" ht="24" customHeight="1" x14ac:dyDescent="0.2">
      <c r="A225" s="674" t="s">
        <v>3706</v>
      </c>
      <c r="B225" s="675" t="s">
        <v>3754</v>
      </c>
      <c r="C225" s="674" t="s">
        <v>24</v>
      </c>
      <c r="D225" s="674" t="s">
        <v>3755</v>
      </c>
      <c r="E225" s="761" t="s">
        <v>3705</v>
      </c>
      <c r="F225" s="761"/>
      <c r="G225" s="676" t="s">
        <v>26</v>
      </c>
      <c r="H225" s="677">
        <v>2.7770000000000001</v>
      </c>
      <c r="I225" s="677">
        <v>0</v>
      </c>
      <c r="J225" s="678">
        <v>28.71</v>
      </c>
      <c r="K225" s="678">
        <v>79.72</v>
      </c>
    </row>
    <row r="226" spans="1:11" ht="24" customHeight="1" x14ac:dyDescent="0.2">
      <c r="A226" s="674" t="s">
        <v>3706</v>
      </c>
      <c r="B226" s="675" t="s">
        <v>3761</v>
      </c>
      <c r="C226" s="674" t="s">
        <v>24</v>
      </c>
      <c r="D226" s="674" t="s">
        <v>3762</v>
      </c>
      <c r="E226" s="761" t="s">
        <v>3705</v>
      </c>
      <c r="F226" s="761"/>
      <c r="G226" s="676" t="s">
        <v>26</v>
      </c>
      <c r="H226" s="677">
        <v>0.59499999999999997</v>
      </c>
      <c r="I226" s="677">
        <v>0</v>
      </c>
      <c r="J226" s="678">
        <v>36.909999999999997</v>
      </c>
      <c r="K226" s="678">
        <v>21.96</v>
      </c>
    </row>
    <row r="227" spans="1:11" ht="25.5" x14ac:dyDescent="0.2">
      <c r="A227" s="684"/>
      <c r="B227" s="684"/>
      <c r="C227" s="684"/>
      <c r="D227" s="684"/>
      <c r="E227" s="684"/>
      <c r="F227" s="684" t="s">
        <v>3723</v>
      </c>
      <c r="G227" s="685">
        <v>70.63</v>
      </c>
      <c r="H227" s="684" t="s">
        <v>3724</v>
      </c>
      <c r="I227" s="685">
        <v>0</v>
      </c>
      <c r="J227" s="684" t="s">
        <v>3725</v>
      </c>
      <c r="K227" s="685">
        <v>70.63</v>
      </c>
    </row>
    <row r="228" spans="1:11" ht="26.25" thickBot="1" x14ac:dyDescent="0.25">
      <c r="A228" s="684"/>
      <c r="B228" s="684"/>
      <c r="C228" s="684"/>
      <c r="D228" s="684"/>
      <c r="E228" s="684"/>
      <c r="F228" s="684" t="s">
        <v>3726</v>
      </c>
      <c r="G228" s="685">
        <v>0</v>
      </c>
      <c r="H228" s="763"/>
      <c r="I228" s="763" t="s">
        <v>3727</v>
      </c>
      <c r="J228" s="684"/>
      <c r="K228" s="685">
        <v>101.68</v>
      </c>
    </row>
    <row r="229" spans="1:11" ht="0.95" customHeight="1" thickTop="1" x14ac:dyDescent="0.2">
      <c r="A229" s="688"/>
      <c r="B229" s="688"/>
      <c r="C229" s="688"/>
      <c r="D229" s="688"/>
      <c r="E229" s="688"/>
      <c r="F229" s="688"/>
      <c r="G229" s="688"/>
      <c r="H229" s="688"/>
      <c r="I229" s="688"/>
      <c r="J229" s="688"/>
      <c r="K229" s="688"/>
    </row>
    <row r="230" spans="1:11" ht="18" customHeight="1" x14ac:dyDescent="0.2">
      <c r="A230" s="18" t="s">
        <v>123</v>
      </c>
      <c r="B230" s="19" t="s">
        <v>10</v>
      </c>
      <c r="C230" s="18" t="s">
        <v>11</v>
      </c>
      <c r="D230" s="18" t="s">
        <v>12</v>
      </c>
      <c r="E230" s="764" t="s">
        <v>3702</v>
      </c>
      <c r="F230" s="764"/>
      <c r="G230" s="20" t="s">
        <v>13</v>
      </c>
      <c r="H230" s="19" t="s">
        <v>14</v>
      </c>
      <c r="I230" s="19" t="s">
        <v>3703</v>
      </c>
      <c r="J230" s="19" t="s">
        <v>15</v>
      </c>
      <c r="K230" s="19" t="s">
        <v>17</v>
      </c>
    </row>
    <row r="231" spans="1:11" ht="26.1" customHeight="1" x14ac:dyDescent="0.2">
      <c r="A231" s="23" t="s">
        <v>3704</v>
      </c>
      <c r="B231" s="24" t="s">
        <v>124</v>
      </c>
      <c r="C231" s="23" t="s">
        <v>24</v>
      </c>
      <c r="D231" s="23" t="s">
        <v>125</v>
      </c>
      <c r="E231" s="760" t="s">
        <v>3787</v>
      </c>
      <c r="F231" s="760"/>
      <c r="G231" s="25" t="s">
        <v>52</v>
      </c>
      <c r="H231" s="673">
        <v>1</v>
      </c>
      <c r="I231" s="26"/>
      <c r="J231" s="26">
        <v>33.14</v>
      </c>
      <c r="K231" s="26">
        <v>33.14</v>
      </c>
    </row>
    <row r="232" spans="1:11" ht="24" customHeight="1" x14ac:dyDescent="0.2">
      <c r="A232" s="674" t="s">
        <v>3706</v>
      </c>
      <c r="B232" s="675" t="s">
        <v>3761</v>
      </c>
      <c r="C232" s="674" t="s">
        <v>24</v>
      </c>
      <c r="D232" s="674" t="s">
        <v>3762</v>
      </c>
      <c r="E232" s="761" t="s">
        <v>3705</v>
      </c>
      <c r="F232" s="761"/>
      <c r="G232" s="676" t="s">
        <v>26</v>
      </c>
      <c r="H232" s="677">
        <v>0.28070000000000001</v>
      </c>
      <c r="I232" s="677">
        <v>0</v>
      </c>
      <c r="J232" s="678">
        <v>36.909999999999997</v>
      </c>
      <c r="K232" s="678">
        <v>10.36</v>
      </c>
    </row>
    <row r="233" spans="1:11" ht="24" customHeight="1" x14ac:dyDescent="0.2">
      <c r="A233" s="674" t="s">
        <v>3706</v>
      </c>
      <c r="B233" s="675" t="s">
        <v>3754</v>
      </c>
      <c r="C233" s="674" t="s">
        <v>24</v>
      </c>
      <c r="D233" s="674" t="s">
        <v>3755</v>
      </c>
      <c r="E233" s="761" t="s">
        <v>3705</v>
      </c>
      <c r="F233" s="761"/>
      <c r="G233" s="676" t="s">
        <v>26</v>
      </c>
      <c r="H233" s="677">
        <v>0.79359999999999997</v>
      </c>
      <c r="I233" s="677">
        <v>0</v>
      </c>
      <c r="J233" s="678">
        <v>28.71</v>
      </c>
      <c r="K233" s="678">
        <v>22.78</v>
      </c>
    </row>
    <row r="234" spans="1:11" ht="25.5" x14ac:dyDescent="0.2">
      <c r="A234" s="684"/>
      <c r="B234" s="684"/>
      <c r="C234" s="684"/>
      <c r="D234" s="684"/>
      <c r="E234" s="684"/>
      <c r="F234" s="684" t="s">
        <v>3723</v>
      </c>
      <c r="G234" s="685">
        <v>23.24</v>
      </c>
      <c r="H234" s="684" t="s">
        <v>3724</v>
      </c>
      <c r="I234" s="685">
        <v>0</v>
      </c>
      <c r="J234" s="684" t="s">
        <v>3725</v>
      </c>
      <c r="K234" s="685">
        <v>23.24</v>
      </c>
    </row>
    <row r="235" spans="1:11" ht="26.25" thickBot="1" x14ac:dyDescent="0.25">
      <c r="A235" s="684"/>
      <c r="B235" s="684"/>
      <c r="C235" s="684"/>
      <c r="D235" s="684"/>
      <c r="E235" s="684"/>
      <c r="F235" s="684" t="s">
        <v>3726</v>
      </c>
      <c r="G235" s="685">
        <v>0</v>
      </c>
      <c r="H235" s="763"/>
      <c r="I235" s="763" t="s">
        <v>3727</v>
      </c>
      <c r="J235" s="684"/>
      <c r="K235" s="685">
        <v>33.14</v>
      </c>
    </row>
    <row r="236" spans="1:11" ht="0.95" customHeight="1" thickTop="1" x14ac:dyDescent="0.2">
      <c r="A236" s="688"/>
      <c r="B236" s="688"/>
      <c r="C236" s="688"/>
      <c r="D236" s="688"/>
      <c r="E236" s="688"/>
      <c r="F236" s="688"/>
      <c r="G236" s="688"/>
      <c r="H236" s="688"/>
      <c r="I236" s="688"/>
      <c r="J236" s="688"/>
      <c r="K236" s="688"/>
    </row>
    <row r="237" spans="1:11" ht="18" customHeight="1" x14ac:dyDescent="0.2">
      <c r="A237" s="18" t="s">
        <v>126</v>
      </c>
      <c r="B237" s="19" t="s">
        <v>10</v>
      </c>
      <c r="C237" s="18" t="s">
        <v>11</v>
      </c>
      <c r="D237" s="18" t="s">
        <v>12</v>
      </c>
      <c r="E237" s="764" t="s">
        <v>3702</v>
      </c>
      <c r="F237" s="764"/>
      <c r="G237" s="20" t="s">
        <v>13</v>
      </c>
      <c r="H237" s="19" t="s">
        <v>14</v>
      </c>
      <c r="I237" s="19" t="s">
        <v>3703</v>
      </c>
      <c r="J237" s="19" t="s">
        <v>15</v>
      </c>
      <c r="K237" s="19" t="s">
        <v>17</v>
      </c>
    </row>
    <row r="238" spans="1:11" ht="24" customHeight="1" x14ac:dyDescent="0.2">
      <c r="A238" s="23" t="s">
        <v>3704</v>
      </c>
      <c r="B238" s="24" t="s">
        <v>127</v>
      </c>
      <c r="C238" s="23" t="s">
        <v>42</v>
      </c>
      <c r="D238" s="23" t="s">
        <v>128</v>
      </c>
      <c r="E238" s="760">
        <v>22</v>
      </c>
      <c r="F238" s="760"/>
      <c r="G238" s="25" t="s">
        <v>52</v>
      </c>
      <c r="H238" s="673">
        <v>1</v>
      </c>
      <c r="I238" s="26"/>
      <c r="J238" s="26">
        <v>40.770000000000003</v>
      </c>
      <c r="K238" s="26">
        <v>40.770000000000003</v>
      </c>
    </row>
    <row r="239" spans="1:11" ht="24" customHeight="1" x14ac:dyDescent="0.2">
      <c r="A239" s="674" t="s">
        <v>3706</v>
      </c>
      <c r="B239" s="675" t="s">
        <v>3757</v>
      </c>
      <c r="C239" s="674" t="s">
        <v>24</v>
      </c>
      <c r="D239" s="674" t="s">
        <v>3758</v>
      </c>
      <c r="E239" s="761" t="s">
        <v>3705</v>
      </c>
      <c r="F239" s="761"/>
      <c r="G239" s="676" t="s">
        <v>26</v>
      </c>
      <c r="H239" s="677">
        <v>0.73599999999999999</v>
      </c>
      <c r="I239" s="677">
        <v>0</v>
      </c>
      <c r="J239" s="678">
        <v>36.65</v>
      </c>
      <c r="K239" s="678">
        <v>26.97</v>
      </c>
    </row>
    <row r="240" spans="1:11" ht="24" customHeight="1" x14ac:dyDescent="0.2">
      <c r="A240" s="674" t="s">
        <v>3706</v>
      </c>
      <c r="B240" s="675" t="s">
        <v>3754</v>
      </c>
      <c r="C240" s="674" t="s">
        <v>24</v>
      </c>
      <c r="D240" s="674" t="s">
        <v>3755</v>
      </c>
      <c r="E240" s="761" t="s">
        <v>3705</v>
      </c>
      <c r="F240" s="761"/>
      <c r="G240" s="676" t="s">
        <v>26</v>
      </c>
      <c r="H240" s="677">
        <v>0.48099999999999998</v>
      </c>
      <c r="I240" s="677">
        <v>0</v>
      </c>
      <c r="J240" s="678">
        <v>28.71</v>
      </c>
      <c r="K240" s="678">
        <v>13.8</v>
      </c>
    </row>
    <row r="241" spans="1:11" ht="25.5" x14ac:dyDescent="0.2">
      <c r="A241" s="684"/>
      <c r="B241" s="684"/>
      <c r="C241" s="684"/>
      <c r="D241" s="684"/>
      <c r="E241" s="684"/>
      <c r="F241" s="684" t="s">
        <v>3723</v>
      </c>
      <c r="G241" s="685">
        <v>29.52</v>
      </c>
      <c r="H241" s="684" t="s">
        <v>3724</v>
      </c>
      <c r="I241" s="685">
        <v>0</v>
      </c>
      <c r="J241" s="684" t="s">
        <v>3725</v>
      </c>
      <c r="K241" s="685">
        <v>29.52</v>
      </c>
    </row>
    <row r="242" spans="1:11" ht="26.25" thickBot="1" x14ac:dyDescent="0.25">
      <c r="A242" s="684"/>
      <c r="B242" s="684"/>
      <c r="C242" s="684"/>
      <c r="D242" s="684"/>
      <c r="E242" s="684"/>
      <c r="F242" s="684" t="s">
        <v>3726</v>
      </c>
      <c r="G242" s="685">
        <v>0</v>
      </c>
      <c r="H242" s="763"/>
      <c r="I242" s="763" t="s">
        <v>3727</v>
      </c>
      <c r="J242" s="684"/>
      <c r="K242" s="685">
        <v>40.770000000000003</v>
      </c>
    </row>
    <row r="243" spans="1:11" ht="0.95" customHeight="1" thickTop="1" x14ac:dyDescent="0.2">
      <c r="A243" s="688"/>
      <c r="B243" s="688"/>
      <c r="C243" s="688"/>
      <c r="D243" s="688"/>
      <c r="E243" s="688"/>
      <c r="F243" s="688"/>
      <c r="G243" s="688"/>
      <c r="H243" s="688"/>
      <c r="I243" s="688"/>
      <c r="J243" s="688"/>
      <c r="K243" s="688"/>
    </row>
    <row r="244" spans="1:11" ht="18" customHeight="1" x14ac:dyDescent="0.2">
      <c r="A244" s="18" t="s">
        <v>129</v>
      </c>
      <c r="B244" s="19" t="s">
        <v>10</v>
      </c>
      <c r="C244" s="18" t="s">
        <v>11</v>
      </c>
      <c r="D244" s="18" t="s">
        <v>12</v>
      </c>
      <c r="E244" s="764" t="s">
        <v>3702</v>
      </c>
      <c r="F244" s="764"/>
      <c r="G244" s="20" t="s">
        <v>13</v>
      </c>
      <c r="H244" s="19" t="s">
        <v>14</v>
      </c>
      <c r="I244" s="19" t="s">
        <v>3703</v>
      </c>
      <c r="J244" s="19" t="s">
        <v>15</v>
      </c>
      <c r="K244" s="19" t="s">
        <v>17</v>
      </c>
    </row>
    <row r="245" spans="1:11" ht="26.1" customHeight="1" x14ac:dyDescent="0.2">
      <c r="A245" s="23" t="s">
        <v>3704</v>
      </c>
      <c r="B245" s="24" t="s">
        <v>130</v>
      </c>
      <c r="C245" s="23" t="s">
        <v>131</v>
      </c>
      <c r="D245" s="23" t="s">
        <v>132</v>
      </c>
      <c r="E245" s="760">
        <v>3.04</v>
      </c>
      <c r="F245" s="760"/>
      <c r="G245" s="25" t="s">
        <v>52</v>
      </c>
      <c r="H245" s="673">
        <v>1</v>
      </c>
      <c r="I245" s="26"/>
      <c r="J245" s="26">
        <v>14.35</v>
      </c>
      <c r="K245" s="26">
        <v>14.35</v>
      </c>
    </row>
    <row r="246" spans="1:11" ht="24" customHeight="1" x14ac:dyDescent="0.2">
      <c r="A246" s="674" t="s">
        <v>3706</v>
      </c>
      <c r="B246" s="675" t="s">
        <v>3754</v>
      </c>
      <c r="C246" s="674" t="s">
        <v>24</v>
      </c>
      <c r="D246" s="674" t="s">
        <v>3755</v>
      </c>
      <c r="E246" s="761" t="s">
        <v>3705</v>
      </c>
      <c r="F246" s="761"/>
      <c r="G246" s="676" t="s">
        <v>26</v>
      </c>
      <c r="H246" s="677">
        <v>0.5</v>
      </c>
      <c r="I246" s="677">
        <v>0</v>
      </c>
      <c r="J246" s="678">
        <v>28.71</v>
      </c>
      <c r="K246" s="678">
        <v>14.35</v>
      </c>
    </row>
    <row r="247" spans="1:11" ht="25.5" x14ac:dyDescent="0.2">
      <c r="A247" s="684"/>
      <c r="B247" s="684"/>
      <c r="C247" s="684"/>
      <c r="D247" s="684"/>
      <c r="E247" s="684"/>
      <c r="F247" s="684" t="s">
        <v>3723</v>
      </c>
      <c r="G247" s="685">
        <v>9.76</v>
      </c>
      <c r="H247" s="684" t="s">
        <v>3724</v>
      </c>
      <c r="I247" s="685">
        <v>0</v>
      </c>
      <c r="J247" s="684" t="s">
        <v>3725</v>
      </c>
      <c r="K247" s="685">
        <v>9.76</v>
      </c>
    </row>
    <row r="248" spans="1:11" ht="26.25" thickBot="1" x14ac:dyDescent="0.25">
      <c r="A248" s="684"/>
      <c r="B248" s="684"/>
      <c r="C248" s="684"/>
      <c r="D248" s="684"/>
      <c r="E248" s="684"/>
      <c r="F248" s="684" t="s">
        <v>3726</v>
      </c>
      <c r="G248" s="685">
        <v>0</v>
      </c>
      <c r="H248" s="763"/>
      <c r="I248" s="763" t="s">
        <v>3727</v>
      </c>
      <c r="J248" s="684"/>
      <c r="K248" s="685">
        <v>14.35</v>
      </c>
    </row>
    <row r="249" spans="1:11" ht="0.95" customHeight="1" thickTop="1" x14ac:dyDescent="0.2">
      <c r="A249" s="688"/>
      <c r="B249" s="688"/>
      <c r="C249" s="688"/>
      <c r="D249" s="688"/>
      <c r="E249" s="688"/>
      <c r="F249" s="688"/>
      <c r="G249" s="688"/>
      <c r="H249" s="688"/>
      <c r="I249" s="688"/>
      <c r="J249" s="688"/>
      <c r="K249" s="688"/>
    </row>
    <row r="250" spans="1:11" ht="18" customHeight="1" x14ac:dyDescent="0.2">
      <c r="A250" s="18" t="s">
        <v>135</v>
      </c>
      <c r="B250" s="19" t="s">
        <v>10</v>
      </c>
      <c r="C250" s="18" t="s">
        <v>11</v>
      </c>
      <c r="D250" s="18" t="s">
        <v>12</v>
      </c>
      <c r="E250" s="764" t="s">
        <v>3702</v>
      </c>
      <c r="F250" s="764"/>
      <c r="G250" s="20" t="s">
        <v>13</v>
      </c>
      <c r="H250" s="19" t="s">
        <v>14</v>
      </c>
      <c r="I250" s="19" t="s">
        <v>3703</v>
      </c>
      <c r="J250" s="19" t="s">
        <v>15</v>
      </c>
      <c r="K250" s="19" t="s">
        <v>17</v>
      </c>
    </row>
    <row r="251" spans="1:11" ht="26.1" customHeight="1" x14ac:dyDescent="0.2">
      <c r="A251" s="23" t="s">
        <v>3704</v>
      </c>
      <c r="B251" s="24" t="s">
        <v>136</v>
      </c>
      <c r="C251" s="23" t="s">
        <v>24</v>
      </c>
      <c r="D251" s="23" t="s">
        <v>137</v>
      </c>
      <c r="E251" s="760" t="s">
        <v>3787</v>
      </c>
      <c r="F251" s="760"/>
      <c r="G251" s="25" t="s">
        <v>52</v>
      </c>
      <c r="H251" s="673">
        <v>1</v>
      </c>
      <c r="I251" s="26"/>
      <c r="J251" s="26">
        <v>12.83</v>
      </c>
      <c r="K251" s="26">
        <v>12.83</v>
      </c>
    </row>
    <row r="252" spans="1:11" ht="24" customHeight="1" x14ac:dyDescent="0.2">
      <c r="A252" s="674" t="s">
        <v>3706</v>
      </c>
      <c r="B252" s="675" t="s">
        <v>3754</v>
      </c>
      <c r="C252" s="674" t="s">
        <v>24</v>
      </c>
      <c r="D252" s="674" t="s">
        <v>3755</v>
      </c>
      <c r="E252" s="761" t="s">
        <v>3705</v>
      </c>
      <c r="F252" s="761"/>
      <c r="G252" s="676" t="s">
        <v>26</v>
      </c>
      <c r="H252" s="677">
        <v>0.3075</v>
      </c>
      <c r="I252" s="677">
        <v>0</v>
      </c>
      <c r="J252" s="678">
        <v>28.71</v>
      </c>
      <c r="K252" s="678">
        <v>8.82</v>
      </c>
    </row>
    <row r="253" spans="1:11" ht="24" customHeight="1" x14ac:dyDescent="0.2">
      <c r="A253" s="674" t="s">
        <v>3706</v>
      </c>
      <c r="B253" s="675" t="s">
        <v>3761</v>
      </c>
      <c r="C253" s="674" t="s">
        <v>24</v>
      </c>
      <c r="D253" s="674" t="s">
        <v>3762</v>
      </c>
      <c r="E253" s="761" t="s">
        <v>3705</v>
      </c>
      <c r="F253" s="761"/>
      <c r="G253" s="676" t="s">
        <v>26</v>
      </c>
      <c r="H253" s="677">
        <v>0.1087</v>
      </c>
      <c r="I253" s="677">
        <v>0</v>
      </c>
      <c r="J253" s="678">
        <v>36.909999999999997</v>
      </c>
      <c r="K253" s="678">
        <v>4.01</v>
      </c>
    </row>
    <row r="254" spans="1:11" ht="25.5" x14ac:dyDescent="0.2">
      <c r="A254" s="684"/>
      <c r="B254" s="684"/>
      <c r="C254" s="684"/>
      <c r="D254" s="684"/>
      <c r="E254" s="684"/>
      <c r="F254" s="684" t="s">
        <v>3723</v>
      </c>
      <c r="G254" s="685">
        <v>9</v>
      </c>
      <c r="H254" s="684" t="s">
        <v>3724</v>
      </c>
      <c r="I254" s="685">
        <v>0</v>
      </c>
      <c r="J254" s="684" t="s">
        <v>3725</v>
      </c>
      <c r="K254" s="685">
        <v>9</v>
      </c>
    </row>
    <row r="255" spans="1:11" ht="26.25" thickBot="1" x14ac:dyDescent="0.25">
      <c r="A255" s="684"/>
      <c r="B255" s="684"/>
      <c r="C255" s="684"/>
      <c r="D255" s="684"/>
      <c r="E255" s="684"/>
      <c r="F255" s="684" t="s">
        <v>3726</v>
      </c>
      <c r="G255" s="685">
        <v>0</v>
      </c>
      <c r="H255" s="763"/>
      <c r="I255" s="763" t="s">
        <v>3727</v>
      </c>
      <c r="J255" s="684"/>
      <c r="K255" s="685">
        <v>12.83</v>
      </c>
    </row>
    <row r="256" spans="1:11" ht="0.95" customHeight="1" thickTop="1" x14ac:dyDescent="0.2">
      <c r="A256" s="688"/>
      <c r="B256" s="688"/>
      <c r="C256" s="688"/>
      <c r="D256" s="688"/>
      <c r="E256" s="688"/>
      <c r="F256" s="688"/>
      <c r="G256" s="688"/>
      <c r="H256" s="688"/>
      <c r="I256" s="688"/>
      <c r="J256" s="688"/>
      <c r="K256" s="688"/>
    </row>
    <row r="257" spans="1:11" ht="18" customHeight="1" x14ac:dyDescent="0.2">
      <c r="A257" s="18" t="s">
        <v>138</v>
      </c>
      <c r="B257" s="19" t="s">
        <v>10</v>
      </c>
      <c r="C257" s="18" t="s">
        <v>11</v>
      </c>
      <c r="D257" s="18" t="s">
        <v>12</v>
      </c>
      <c r="E257" s="764" t="s">
        <v>3702</v>
      </c>
      <c r="F257" s="764"/>
      <c r="G257" s="20" t="s">
        <v>13</v>
      </c>
      <c r="H257" s="19" t="s">
        <v>14</v>
      </c>
      <c r="I257" s="19" t="s">
        <v>3703</v>
      </c>
      <c r="J257" s="19" t="s">
        <v>15</v>
      </c>
      <c r="K257" s="19" t="s">
        <v>17</v>
      </c>
    </row>
    <row r="258" spans="1:11" ht="26.1" customHeight="1" x14ac:dyDescent="0.2">
      <c r="A258" s="23" t="s">
        <v>3704</v>
      </c>
      <c r="B258" s="24" t="s">
        <v>139</v>
      </c>
      <c r="C258" s="23" t="s">
        <v>24</v>
      </c>
      <c r="D258" s="23" t="s">
        <v>140</v>
      </c>
      <c r="E258" s="760" t="s">
        <v>3787</v>
      </c>
      <c r="F258" s="760"/>
      <c r="G258" s="25" t="s">
        <v>56</v>
      </c>
      <c r="H258" s="673">
        <v>1</v>
      </c>
      <c r="I258" s="26"/>
      <c r="J258" s="26">
        <v>76.09</v>
      </c>
      <c r="K258" s="26">
        <v>76.09</v>
      </c>
    </row>
    <row r="259" spans="1:11" ht="24" customHeight="1" x14ac:dyDescent="0.2">
      <c r="A259" s="674" t="s">
        <v>3706</v>
      </c>
      <c r="B259" s="675" t="s">
        <v>3761</v>
      </c>
      <c r="C259" s="674" t="s">
        <v>24</v>
      </c>
      <c r="D259" s="674" t="s">
        <v>3762</v>
      </c>
      <c r="E259" s="761" t="s">
        <v>3705</v>
      </c>
      <c r="F259" s="761"/>
      <c r="G259" s="676" t="s">
        <v>26</v>
      </c>
      <c r="H259" s="677">
        <v>0.35410000000000003</v>
      </c>
      <c r="I259" s="677">
        <v>0</v>
      </c>
      <c r="J259" s="678">
        <v>36.909999999999997</v>
      </c>
      <c r="K259" s="678">
        <v>13.06</v>
      </c>
    </row>
    <row r="260" spans="1:11" ht="24" customHeight="1" x14ac:dyDescent="0.2">
      <c r="A260" s="674" t="s">
        <v>3706</v>
      </c>
      <c r="B260" s="675" t="s">
        <v>3754</v>
      </c>
      <c r="C260" s="674" t="s">
        <v>24</v>
      </c>
      <c r="D260" s="674" t="s">
        <v>3755</v>
      </c>
      <c r="E260" s="761" t="s">
        <v>3705</v>
      </c>
      <c r="F260" s="761"/>
      <c r="G260" s="676" t="s">
        <v>26</v>
      </c>
      <c r="H260" s="677">
        <v>2.1957</v>
      </c>
      <c r="I260" s="677">
        <v>0</v>
      </c>
      <c r="J260" s="678">
        <v>28.71</v>
      </c>
      <c r="K260" s="678">
        <v>63.03</v>
      </c>
    </row>
    <row r="261" spans="1:11" ht="25.5" x14ac:dyDescent="0.2">
      <c r="A261" s="684"/>
      <c r="B261" s="684"/>
      <c r="C261" s="684"/>
      <c r="D261" s="684"/>
      <c r="E261" s="684"/>
      <c r="F261" s="684" t="s">
        <v>3723</v>
      </c>
      <c r="G261" s="685">
        <v>52.64</v>
      </c>
      <c r="H261" s="684" t="s">
        <v>3724</v>
      </c>
      <c r="I261" s="685">
        <v>0</v>
      </c>
      <c r="J261" s="684" t="s">
        <v>3725</v>
      </c>
      <c r="K261" s="685">
        <v>52.64</v>
      </c>
    </row>
    <row r="262" spans="1:11" ht="26.25" thickBot="1" x14ac:dyDescent="0.25">
      <c r="A262" s="684"/>
      <c r="B262" s="684"/>
      <c r="C262" s="684"/>
      <c r="D262" s="684"/>
      <c r="E262" s="684"/>
      <c r="F262" s="684" t="s">
        <v>3726</v>
      </c>
      <c r="G262" s="685">
        <v>0</v>
      </c>
      <c r="H262" s="763"/>
      <c r="I262" s="763" t="s">
        <v>3727</v>
      </c>
      <c r="J262" s="684"/>
      <c r="K262" s="685">
        <v>76.09</v>
      </c>
    </row>
    <row r="263" spans="1:11" ht="0.95" customHeight="1" thickTop="1" x14ac:dyDescent="0.2">
      <c r="A263" s="688"/>
      <c r="B263" s="688"/>
      <c r="C263" s="688"/>
      <c r="D263" s="688"/>
      <c r="E263" s="688"/>
      <c r="F263" s="688"/>
      <c r="G263" s="688"/>
      <c r="H263" s="688"/>
      <c r="I263" s="688"/>
      <c r="J263" s="688"/>
      <c r="K263" s="688"/>
    </row>
    <row r="264" spans="1:11" ht="18" customHeight="1" x14ac:dyDescent="0.2">
      <c r="A264" s="18" t="s">
        <v>141</v>
      </c>
      <c r="B264" s="19" t="s">
        <v>10</v>
      </c>
      <c r="C264" s="18" t="s">
        <v>11</v>
      </c>
      <c r="D264" s="18" t="s">
        <v>12</v>
      </c>
      <c r="E264" s="764" t="s">
        <v>3702</v>
      </c>
      <c r="F264" s="764"/>
      <c r="G264" s="20" t="s">
        <v>13</v>
      </c>
      <c r="H264" s="19" t="s">
        <v>14</v>
      </c>
      <c r="I264" s="19" t="s">
        <v>3703</v>
      </c>
      <c r="J264" s="19" t="s">
        <v>15</v>
      </c>
      <c r="K264" s="19" t="s">
        <v>17</v>
      </c>
    </row>
    <row r="265" spans="1:11" ht="39" customHeight="1" x14ac:dyDescent="0.2">
      <c r="A265" s="23" t="s">
        <v>3704</v>
      </c>
      <c r="B265" s="24" t="s">
        <v>91</v>
      </c>
      <c r="C265" s="23" t="s">
        <v>24</v>
      </c>
      <c r="D265" s="23" t="s">
        <v>92</v>
      </c>
      <c r="E265" s="760" t="s">
        <v>3787</v>
      </c>
      <c r="F265" s="760"/>
      <c r="G265" s="25" t="s">
        <v>52</v>
      </c>
      <c r="H265" s="673">
        <v>1</v>
      </c>
      <c r="I265" s="26"/>
      <c r="J265" s="26">
        <v>4.78</v>
      </c>
      <c r="K265" s="26">
        <v>4.78</v>
      </c>
    </row>
    <row r="266" spans="1:11" ht="24" customHeight="1" x14ac:dyDescent="0.2">
      <c r="A266" s="674" t="s">
        <v>3706</v>
      </c>
      <c r="B266" s="675" t="s">
        <v>3788</v>
      </c>
      <c r="C266" s="674" t="s">
        <v>24</v>
      </c>
      <c r="D266" s="674" t="s">
        <v>3789</v>
      </c>
      <c r="E266" s="761" t="s">
        <v>3705</v>
      </c>
      <c r="F266" s="761"/>
      <c r="G266" s="676" t="s">
        <v>26</v>
      </c>
      <c r="H266" s="677">
        <v>4.0800000000000003E-2</v>
      </c>
      <c r="I266" s="677">
        <v>0</v>
      </c>
      <c r="J266" s="678">
        <v>36.1</v>
      </c>
      <c r="K266" s="678">
        <v>1.47</v>
      </c>
    </row>
    <row r="267" spans="1:11" ht="24" customHeight="1" x14ac:dyDescent="0.2">
      <c r="A267" s="674" t="s">
        <v>3706</v>
      </c>
      <c r="B267" s="675" t="s">
        <v>3754</v>
      </c>
      <c r="C267" s="674" t="s">
        <v>24</v>
      </c>
      <c r="D267" s="674" t="s">
        <v>3755</v>
      </c>
      <c r="E267" s="761" t="s">
        <v>3705</v>
      </c>
      <c r="F267" s="761"/>
      <c r="G267" s="676" t="s">
        <v>26</v>
      </c>
      <c r="H267" s="677">
        <v>0.1153</v>
      </c>
      <c r="I267" s="677">
        <v>0</v>
      </c>
      <c r="J267" s="678">
        <v>28.71</v>
      </c>
      <c r="K267" s="678">
        <v>3.31</v>
      </c>
    </row>
    <row r="268" spans="1:11" ht="25.5" x14ac:dyDescent="0.2">
      <c r="A268" s="684"/>
      <c r="B268" s="684"/>
      <c r="C268" s="684"/>
      <c r="D268" s="684"/>
      <c r="E268" s="684"/>
      <c r="F268" s="684" t="s">
        <v>3723</v>
      </c>
      <c r="G268" s="685">
        <v>3.35</v>
      </c>
      <c r="H268" s="684" t="s">
        <v>3724</v>
      </c>
      <c r="I268" s="685">
        <v>0</v>
      </c>
      <c r="J268" s="684" t="s">
        <v>3725</v>
      </c>
      <c r="K268" s="685">
        <v>3.35</v>
      </c>
    </row>
    <row r="269" spans="1:11" ht="26.25" thickBot="1" x14ac:dyDescent="0.25">
      <c r="A269" s="684"/>
      <c r="B269" s="684"/>
      <c r="C269" s="684"/>
      <c r="D269" s="684"/>
      <c r="E269" s="684"/>
      <c r="F269" s="684" t="s">
        <v>3726</v>
      </c>
      <c r="G269" s="685">
        <v>0</v>
      </c>
      <c r="H269" s="763"/>
      <c r="I269" s="763" t="s">
        <v>3727</v>
      </c>
      <c r="J269" s="684"/>
      <c r="K269" s="685">
        <v>4.78</v>
      </c>
    </row>
    <row r="270" spans="1:11" ht="0.95" customHeight="1" thickTop="1" x14ac:dyDescent="0.2">
      <c r="A270" s="688"/>
      <c r="B270" s="688"/>
      <c r="C270" s="688"/>
      <c r="D270" s="688"/>
      <c r="E270" s="688"/>
      <c r="F270" s="688"/>
      <c r="G270" s="688"/>
      <c r="H270" s="688"/>
      <c r="I270" s="688"/>
      <c r="J270" s="688"/>
      <c r="K270" s="688"/>
    </row>
    <row r="271" spans="1:11" ht="18" customHeight="1" x14ac:dyDescent="0.2">
      <c r="A271" s="18" t="s">
        <v>142</v>
      </c>
      <c r="B271" s="19" t="s">
        <v>10</v>
      </c>
      <c r="C271" s="18" t="s">
        <v>11</v>
      </c>
      <c r="D271" s="18" t="s">
        <v>12</v>
      </c>
      <c r="E271" s="764" t="s">
        <v>3702</v>
      </c>
      <c r="F271" s="764"/>
      <c r="G271" s="20" t="s">
        <v>13</v>
      </c>
      <c r="H271" s="19" t="s">
        <v>14</v>
      </c>
      <c r="I271" s="19" t="s">
        <v>3703</v>
      </c>
      <c r="J271" s="19" t="s">
        <v>15</v>
      </c>
      <c r="K271" s="19" t="s">
        <v>17</v>
      </c>
    </row>
    <row r="272" spans="1:11" ht="26.1" customHeight="1" x14ac:dyDescent="0.2">
      <c r="A272" s="23" t="s">
        <v>3704</v>
      </c>
      <c r="B272" s="24" t="s">
        <v>41</v>
      </c>
      <c r="C272" s="23" t="s">
        <v>42</v>
      </c>
      <c r="D272" s="23" t="s">
        <v>43</v>
      </c>
      <c r="E272" s="760" t="s">
        <v>3705</v>
      </c>
      <c r="F272" s="760"/>
      <c r="G272" s="25" t="s">
        <v>44</v>
      </c>
      <c r="H272" s="673">
        <v>1</v>
      </c>
      <c r="I272" s="26"/>
      <c r="J272" s="26">
        <v>28.71</v>
      </c>
      <c r="K272" s="26">
        <v>28.71</v>
      </c>
    </row>
    <row r="273" spans="1:11" ht="24" customHeight="1" x14ac:dyDescent="0.2">
      <c r="A273" s="674" t="s">
        <v>3706</v>
      </c>
      <c r="B273" s="675" t="s">
        <v>3754</v>
      </c>
      <c r="C273" s="674" t="s">
        <v>24</v>
      </c>
      <c r="D273" s="674" t="s">
        <v>3755</v>
      </c>
      <c r="E273" s="761" t="s">
        <v>3705</v>
      </c>
      <c r="F273" s="761"/>
      <c r="G273" s="676" t="s">
        <v>26</v>
      </c>
      <c r="H273" s="677">
        <v>1</v>
      </c>
      <c r="I273" s="677">
        <v>0</v>
      </c>
      <c r="J273" s="678">
        <v>28.71</v>
      </c>
      <c r="K273" s="678">
        <v>28.71</v>
      </c>
    </row>
    <row r="274" spans="1:11" ht="25.5" x14ac:dyDescent="0.2">
      <c r="A274" s="684"/>
      <c r="B274" s="684"/>
      <c r="C274" s="684"/>
      <c r="D274" s="684"/>
      <c r="E274" s="684"/>
      <c r="F274" s="684" t="s">
        <v>3723</v>
      </c>
      <c r="G274" s="685">
        <v>19.52</v>
      </c>
      <c r="H274" s="684" t="s">
        <v>3724</v>
      </c>
      <c r="I274" s="685">
        <v>0</v>
      </c>
      <c r="J274" s="684" t="s">
        <v>3725</v>
      </c>
      <c r="K274" s="685">
        <v>19.52</v>
      </c>
    </row>
    <row r="275" spans="1:11" ht="25.5" x14ac:dyDescent="0.2">
      <c r="A275" s="684"/>
      <c r="B275" s="684"/>
      <c r="C275" s="684"/>
      <c r="D275" s="684"/>
      <c r="E275" s="684"/>
      <c r="F275" s="684" t="s">
        <v>3726</v>
      </c>
      <c r="G275" s="685">
        <v>0</v>
      </c>
      <c r="H275" s="763"/>
      <c r="I275" s="763" t="s">
        <v>3727</v>
      </c>
      <c r="J275" s="684"/>
      <c r="K275" s="685">
        <v>28.71</v>
      </c>
    </row>
    <row r="276" spans="1:11" x14ac:dyDescent="0.2">
      <c r="A276" s="759" t="s">
        <v>2709</v>
      </c>
      <c r="B276" s="759"/>
      <c r="C276" s="759"/>
      <c r="D276" s="759"/>
      <c r="E276" s="759"/>
      <c r="F276" s="759"/>
      <c r="G276" s="759"/>
      <c r="H276" s="759"/>
      <c r="I276" s="759"/>
      <c r="J276" s="759"/>
      <c r="K276" s="17"/>
    </row>
    <row r="277" spans="1:11" ht="15" thickBot="1" x14ac:dyDescent="0.25">
      <c r="A277" s="1146" t="s">
        <v>5716</v>
      </c>
      <c r="B277" s="1146"/>
      <c r="C277" s="1146"/>
      <c r="D277" s="1146"/>
      <c r="E277" s="1146"/>
      <c r="F277" s="1146"/>
      <c r="G277" s="1146"/>
      <c r="H277" s="1146"/>
      <c r="I277" s="1146"/>
      <c r="J277" s="1146"/>
      <c r="K277" s="33"/>
    </row>
    <row r="278" spans="1:11" ht="0.95" customHeight="1" thickTop="1" x14ac:dyDescent="0.2">
      <c r="A278" s="688"/>
      <c r="B278" s="688"/>
      <c r="C278" s="688"/>
      <c r="D278" s="688"/>
      <c r="E278" s="688"/>
      <c r="F278" s="688"/>
      <c r="G278" s="688"/>
      <c r="H278" s="688"/>
      <c r="I278" s="688"/>
      <c r="J278" s="688"/>
      <c r="K278" s="688"/>
    </row>
    <row r="279" spans="1:11" ht="18" customHeight="1" x14ac:dyDescent="0.2">
      <c r="A279" s="18" t="s">
        <v>143</v>
      </c>
      <c r="B279" s="19" t="s">
        <v>10</v>
      </c>
      <c r="C279" s="18" t="s">
        <v>11</v>
      </c>
      <c r="D279" s="18" t="s">
        <v>12</v>
      </c>
      <c r="E279" s="764" t="s">
        <v>3702</v>
      </c>
      <c r="F279" s="764"/>
      <c r="G279" s="20" t="s">
        <v>13</v>
      </c>
      <c r="H279" s="19" t="s">
        <v>14</v>
      </c>
      <c r="I279" s="19" t="s">
        <v>3703</v>
      </c>
      <c r="J279" s="19" t="s">
        <v>15</v>
      </c>
      <c r="K279" s="19" t="s">
        <v>17</v>
      </c>
    </row>
    <row r="280" spans="1:11" ht="26.1" customHeight="1" x14ac:dyDescent="0.2">
      <c r="A280" s="23" t="s">
        <v>3704</v>
      </c>
      <c r="B280" s="24" t="s">
        <v>144</v>
      </c>
      <c r="C280" s="23" t="s">
        <v>42</v>
      </c>
      <c r="D280" s="23" t="s">
        <v>145</v>
      </c>
      <c r="E280" s="760">
        <v>22</v>
      </c>
      <c r="F280" s="760"/>
      <c r="G280" s="25" t="s">
        <v>52</v>
      </c>
      <c r="H280" s="673">
        <v>1</v>
      </c>
      <c r="I280" s="26"/>
      <c r="J280" s="26">
        <v>30.67</v>
      </c>
      <c r="K280" s="26">
        <v>30.67</v>
      </c>
    </row>
    <row r="281" spans="1:11" ht="24" customHeight="1" x14ac:dyDescent="0.2">
      <c r="A281" s="674" t="s">
        <v>3706</v>
      </c>
      <c r="B281" s="675" t="s">
        <v>3816</v>
      </c>
      <c r="C281" s="674" t="s">
        <v>24</v>
      </c>
      <c r="D281" s="674" t="s">
        <v>3817</v>
      </c>
      <c r="E281" s="761" t="s">
        <v>3705</v>
      </c>
      <c r="F281" s="761"/>
      <c r="G281" s="676" t="s">
        <v>26</v>
      </c>
      <c r="H281" s="677">
        <v>0.248</v>
      </c>
      <c r="I281" s="677">
        <v>0</v>
      </c>
      <c r="J281" s="678">
        <v>36.43</v>
      </c>
      <c r="K281" s="678">
        <v>9.0299999999999994</v>
      </c>
    </row>
    <row r="282" spans="1:11" ht="24" customHeight="1" x14ac:dyDescent="0.2">
      <c r="A282" s="674" t="s">
        <v>3706</v>
      </c>
      <c r="B282" s="675" t="s">
        <v>3754</v>
      </c>
      <c r="C282" s="674" t="s">
        <v>24</v>
      </c>
      <c r="D282" s="674" t="s">
        <v>3755</v>
      </c>
      <c r="E282" s="761" t="s">
        <v>3705</v>
      </c>
      <c r="F282" s="761"/>
      <c r="G282" s="676" t="s">
        <v>26</v>
      </c>
      <c r="H282" s="677">
        <v>0.754</v>
      </c>
      <c r="I282" s="677">
        <v>0</v>
      </c>
      <c r="J282" s="678">
        <v>28.71</v>
      </c>
      <c r="K282" s="678">
        <v>21.64</v>
      </c>
    </row>
    <row r="283" spans="1:11" ht="25.5" x14ac:dyDescent="0.2">
      <c r="A283" s="684"/>
      <c r="B283" s="684"/>
      <c r="C283" s="684"/>
      <c r="D283" s="684"/>
      <c r="E283" s="684"/>
      <c r="F283" s="684" t="s">
        <v>3723</v>
      </c>
      <c r="G283" s="685">
        <v>21.49</v>
      </c>
      <c r="H283" s="684" t="s">
        <v>3724</v>
      </c>
      <c r="I283" s="685">
        <v>0</v>
      </c>
      <c r="J283" s="684" t="s">
        <v>3725</v>
      </c>
      <c r="K283" s="685">
        <v>21.49</v>
      </c>
    </row>
    <row r="284" spans="1:11" ht="26.25" thickBot="1" x14ac:dyDescent="0.25">
      <c r="A284" s="684"/>
      <c r="B284" s="684"/>
      <c r="C284" s="684"/>
      <c r="D284" s="684"/>
      <c r="E284" s="684"/>
      <c r="F284" s="684" t="s">
        <v>3726</v>
      </c>
      <c r="G284" s="685">
        <v>0</v>
      </c>
      <c r="H284" s="763"/>
      <c r="I284" s="763" t="s">
        <v>3727</v>
      </c>
      <c r="J284" s="684"/>
      <c r="K284" s="685">
        <v>30.67</v>
      </c>
    </row>
    <row r="285" spans="1:11" ht="0.95" customHeight="1" thickTop="1" x14ac:dyDescent="0.2">
      <c r="A285" s="688"/>
      <c r="B285" s="688"/>
      <c r="C285" s="688"/>
      <c r="D285" s="688"/>
      <c r="E285" s="688"/>
      <c r="F285" s="688"/>
      <c r="G285" s="688"/>
      <c r="H285" s="688"/>
      <c r="I285" s="688"/>
      <c r="J285" s="688"/>
      <c r="K285" s="688"/>
    </row>
    <row r="286" spans="1:11" ht="18" customHeight="1" x14ac:dyDescent="0.2">
      <c r="A286" s="18" t="s">
        <v>148</v>
      </c>
      <c r="B286" s="19" t="s">
        <v>10</v>
      </c>
      <c r="C286" s="18" t="s">
        <v>11</v>
      </c>
      <c r="D286" s="18" t="s">
        <v>12</v>
      </c>
      <c r="E286" s="764" t="s">
        <v>3702</v>
      </c>
      <c r="F286" s="764"/>
      <c r="G286" s="20" t="s">
        <v>13</v>
      </c>
      <c r="H286" s="19" t="s">
        <v>14</v>
      </c>
      <c r="I286" s="19" t="s">
        <v>3703</v>
      </c>
      <c r="J286" s="19" t="s">
        <v>15</v>
      </c>
      <c r="K286" s="19" t="s">
        <v>17</v>
      </c>
    </row>
    <row r="287" spans="1:11" ht="26.1" customHeight="1" x14ac:dyDescent="0.2">
      <c r="A287" s="23" t="s">
        <v>3704</v>
      </c>
      <c r="B287" s="24" t="s">
        <v>149</v>
      </c>
      <c r="C287" s="23" t="s">
        <v>42</v>
      </c>
      <c r="D287" s="23" t="s">
        <v>150</v>
      </c>
      <c r="E287" s="760">
        <v>22</v>
      </c>
      <c r="F287" s="760"/>
      <c r="G287" s="25" t="s">
        <v>52</v>
      </c>
      <c r="H287" s="673">
        <v>1</v>
      </c>
      <c r="I287" s="26"/>
      <c r="J287" s="26">
        <v>82.66</v>
      </c>
      <c r="K287" s="26">
        <v>82.66</v>
      </c>
    </row>
    <row r="288" spans="1:11" ht="24" customHeight="1" x14ac:dyDescent="0.2">
      <c r="A288" s="674" t="s">
        <v>3706</v>
      </c>
      <c r="B288" s="675" t="s">
        <v>3754</v>
      </c>
      <c r="C288" s="674" t="s">
        <v>24</v>
      </c>
      <c r="D288" s="674" t="s">
        <v>3755</v>
      </c>
      <c r="E288" s="761" t="s">
        <v>3705</v>
      </c>
      <c r="F288" s="761"/>
      <c r="G288" s="676" t="s">
        <v>26</v>
      </c>
      <c r="H288" s="677">
        <v>1.861</v>
      </c>
      <c r="I288" s="677">
        <v>0</v>
      </c>
      <c r="J288" s="678">
        <v>28.71</v>
      </c>
      <c r="K288" s="678">
        <v>53.42</v>
      </c>
    </row>
    <row r="289" spans="1:11" ht="26.1" customHeight="1" x14ac:dyDescent="0.2">
      <c r="A289" s="674" t="s">
        <v>3706</v>
      </c>
      <c r="B289" s="675" t="s">
        <v>3818</v>
      </c>
      <c r="C289" s="674" t="s">
        <v>24</v>
      </c>
      <c r="D289" s="674" t="s">
        <v>3819</v>
      </c>
      <c r="E289" s="761" t="s">
        <v>3705</v>
      </c>
      <c r="F289" s="761"/>
      <c r="G289" s="676" t="s">
        <v>26</v>
      </c>
      <c r="H289" s="677">
        <v>0.98199999999999998</v>
      </c>
      <c r="I289" s="677">
        <v>0</v>
      </c>
      <c r="J289" s="678">
        <v>29.78</v>
      </c>
      <c r="K289" s="678">
        <v>29.24</v>
      </c>
    </row>
    <row r="290" spans="1:11" ht="25.5" x14ac:dyDescent="0.2">
      <c r="A290" s="684"/>
      <c r="B290" s="684"/>
      <c r="C290" s="684"/>
      <c r="D290" s="684"/>
      <c r="E290" s="684"/>
      <c r="F290" s="684" t="s">
        <v>3723</v>
      </c>
      <c r="G290" s="685">
        <v>56.53</v>
      </c>
      <c r="H290" s="684" t="s">
        <v>3724</v>
      </c>
      <c r="I290" s="685">
        <v>0</v>
      </c>
      <c r="J290" s="684" t="s">
        <v>3725</v>
      </c>
      <c r="K290" s="685">
        <v>56.53</v>
      </c>
    </row>
    <row r="291" spans="1:11" ht="26.25" thickBot="1" x14ac:dyDescent="0.25">
      <c r="A291" s="684"/>
      <c r="B291" s="684"/>
      <c r="C291" s="684"/>
      <c r="D291" s="684"/>
      <c r="E291" s="684"/>
      <c r="F291" s="684" t="s">
        <v>3726</v>
      </c>
      <c r="G291" s="685">
        <v>0</v>
      </c>
      <c r="H291" s="763"/>
      <c r="I291" s="763" t="s">
        <v>3727</v>
      </c>
      <c r="J291" s="684"/>
      <c r="K291" s="685">
        <v>82.66</v>
      </c>
    </row>
    <row r="292" spans="1:11" ht="0.95" customHeight="1" thickTop="1" x14ac:dyDescent="0.2">
      <c r="A292" s="688"/>
      <c r="B292" s="688"/>
      <c r="C292" s="688"/>
      <c r="D292" s="688"/>
      <c r="E292" s="688"/>
      <c r="F292" s="688"/>
      <c r="G292" s="688"/>
      <c r="H292" s="688"/>
      <c r="I292" s="688"/>
      <c r="J292" s="688"/>
      <c r="K292" s="688"/>
    </row>
    <row r="293" spans="1:11" ht="18" customHeight="1" x14ac:dyDescent="0.2">
      <c r="A293" s="18" t="s">
        <v>151</v>
      </c>
      <c r="B293" s="19" t="s">
        <v>10</v>
      </c>
      <c r="C293" s="18" t="s">
        <v>11</v>
      </c>
      <c r="D293" s="18" t="s">
        <v>12</v>
      </c>
      <c r="E293" s="764" t="s">
        <v>3702</v>
      </c>
      <c r="F293" s="764"/>
      <c r="G293" s="20" t="s">
        <v>13</v>
      </c>
      <c r="H293" s="19" t="s">
        <v>14</v>
      </c>
      <c r="I293" s="19" t="s">
        <v>3703</v>
      </c>
      <c r="J293" s="19" t="s">
        <v>15</v>
      </c>
      <c r="K293" s="19" t="s">
        <v>17</v>
      </c>
    </row>
    <row r="294" spans="1:11" ht="24" customHeight="1" x14ac:dyDescent="0.2">
      <c r="A294" s="23" t="s">
        <v>3704</v>
      </c>
      <c r="B294" s="24" t="s">
        <v>152</v>
      </c>
      <c r="C294" s="23" t="s">
        <v>42</v>
      </c>
      <c r="D294" s="23" t="s">
        <v>153</v>
      </c>
      <c r="E294" s="760" t="s">
        <v>3821</v>
      </c>
      <c r="F294" s="760"/>
      <c r="G294" s="25" t="s">
        <v>52</v>
      </c>
      <c r="H294" s="673">
        <v>1</v>
      </c>
      <c r="I294" s="26"/>
      <c r="J294" s="26">
        <v>20.09</v>
      </c>
      <c r="K294" s="26">
        <v>20.09</v>
      </c>
    </row>
    <row r="295" spans="1:11" ht="24" customHeight="1" x14ac:dyDescent="0.2">
      <c r="A295" s="674" t="s">
        <v>3706</v>
      </c>
      <c r="B295" s="675" t="s">
        <v>3754</v>
      </c>
      <c r="C295" s="674" t="s">
        <v>24</v>
      </c>
      <c r="D295" s="674" t="s">
        <v>3755</v>
      </c>
      <c r="E295" s="761" t="s">
        <v>3705</v>
      </c>
      <c r="F295" s="761"/>
      <c r="G295" s="676" t="s">
        <v>26</v>
      </c>
      <c r="H295" s="677">
        <v>0.7</v>
      </c>
      <c r="I295" s="677">
        <v>0</v>
      </c>
      <c r="J295" s="678">
        <v>28.71</v>
      </c>
      <c r="K295" s="678">
        <v>20.09</v>
      </c>
    </row>
    <row r="296" spans="1:11" ht="25.5" x14ac:dyDescent="0.2">
      <c r="A296" s="684"/>
      <c r="B296" s="684"/>
      <c r="C296" s="684"/>
      <c r="D296" s="684"/>
      <c r="E296" s="684"/>
      <c r="F296" s="684" t="s">
        <v>3723</v>
      </c>
      <c r="G296" s="685">
        <v>13.66</v>
      </c>
      <c r="H296" s="684" t="s">
        <v>3724</v>
      </c>
      <c r="I296" s="685">
        <v>0</v>
      </c>
      <c r="J296" s="684" t="s">
        <v>3725</v>
      </c>
      <c r="K296" s="685">
        <v>13.66</v>
      </c>
    </row>
    <row r="297" spans="1:11" ht="25.5" x14ac:dyDescent="0.2">
      <c r="A297" s="684"/>
      <c r="B297" s="684"/>
      <c r="C297" s="684"/>
      <c r="D297" s="684"/>
      <c r="E297" s="684"/>
      <c r="F297" s="684" t="s">
        <v>3726</v>
      </c>
      <c r="G297" s="685">
        <v>0</v>
      </c>
      <c r="H297" s="763"/>
      <c r="I297" s="763" t="s">
        <v>3727</v>
      </c>
      <c r="J297" s="684"/>
      <c r="K297" s="685">
        <v>20.09</v>
      </c>
    </row>
    <row r="298" spans="1:11" x14ac:dyDescent="0.2">
      <c r="A298" s="759" t="s">
        <v>2709</v>
      </c>
      <c r="B298" s="759"/>
      <c r="C298" s="759"/>
      <c r="D298" s="759"/>
      <c r="E298" s="759"/>
      <c r="F298" s="759"/>
      <c r="G298" s="759"/>
      <c r="H298" s="759"/>
      <c r="I298" s="759"/>
      <c r="J298" s="759"/>
      <c r="K298" s="17"/>
    </row>
    <row r="299" spans="1:11" ht="15" thickBot="1" x14ac:dyDescent="0.25">
      <c r="A299" s="1146" t="s">
        <v>5723</v>
      </c>
      <c r="B299" s="1146"/>
      <c r="C299" s="1146"/>
      <c r="D299" s="1146"/>
      <c r="E299" s="1146"/>
      <c r="F299" s="1146"/>
      <c r="G299" s="1146"/>
      <c r="H299" s="1146"/>
      <c r="I299" s="1146"/>
      <c r="J299" s="1146"/>
      <c r="K299" s="33"/>
    </row>
    <row r="300" spans="1:11" ht="0.95" customHeight="1" thickTop="1" x14ac:dyDescent="0.2">
      <c r="A300" s="688"/>
      <c r="B300" s="688"/>
      <c r="C300" s="688"/>
      <c r="D300" s="688"/>
      <c r="E300" s="688"/>
      <c r="F300" s="688"/>
      <c r="G300" s="688"/>
      <c r="H300" s="688"/>
      <c r="I300" s="688"/>
      <c r="J300" s="688"/>
      <c r="K300" s="688"/>
    </row>
    <row r="301" spans="1:11" ht="18" customHeight="1" x14ac:dyDescent="0.2">
      <c r="A301" s="18" t="s">
        <v>154</v>
      </c>
      <c r="B301" s="19" t="s">
        <v>10</v>
      </c>
      <c r="C301" s="18" t="s">
        <v>11</v>
      </c>
      <c r="D301" s="18" t="s">
        <v>12</v>
      </c>
      <c r="E301" s="764" t="s">
        <v>3702</v>
      </c>
      <c r="F301" s="764"/>
      <c r="G301" s="20" t="s">
        <v>13</v>
      </c>
      <c r="H301" s="19" t="s">
        <v>14</v>
      </c>
      <c r="I301" s="19" t="s">
        <v>3703</v>
      </c>
      <c r="J301" s="19" t="s">
        <v>15</v>
      </c>
      <c r="K301" s="19" t="s">
        <v>17</v>
      </c>
    </row>
    <row r="302" spans="1:11" ht="24" customHeight="1" x14ac:dyDescent="0.2">
      <c r="A302" s="23" t="s">
        <v>3704</v>
      </c>
      <c r="B302" s="24" t="s">
        <v>155</v>
      </c>
      <c r="C302" s="23" t="s">
        <v>24</v>
      </c>
      <c r="D302" s="23" t="s">
        <v>156</v>
      </c>
      <c r="E302" s="760" t="s">
        <v>3823</v>
      </c>
      <c r="F302" s="760"/>
      <c r="G302" s="25" t="s">
        <v>56</v>
      </c>
      <c r="H302" s="673">
        <v>1</v>
      </c>
      <c r="I302" s="26"/>
      <c r="J302" s="26">
        <v>113.57</v>
      </c>
      <c r="K302" s="26">
        <v>113.57</v>
      </c>
    </row>
    <row r="303" spans="1:11" ht="24" customHeight="1" x14ac:dyDescent="0.2">
      <c r="A303" s="674" t="s">
        <v>3706</v>
      </c>
      <c r="B303" s="675" t="s">
        <v>3754</v>
      </c>
      <c r="C303" s="674" t="s">
        <v>24</v>
      </c>
      <c r="D303" s="674" t="s">
        <v>3755</v>
      </c>
      <c r="E303" s="761" t="s">
        <v>3705</v>
      </c>
      <c r="F303" s="761"/>
      <c r="G303" s="676" t="s">
        <v>26</v>
      </c>
      <c r="H303" s="677">
        <v>3.9557666999999999</v>
      </c>
      <c r="I303" s="677">
        <v>0</v>
      </c>
      <c r="J303" s="678">
        <v>28.71</v>
      </c>
      <c r="K303" s="678">
        <v>113.57</v>
      </c>
    </row>
    <row r="304" spans="1:11" ht="25.5" x14ac:dyDescent="0.2">
      <c r="A304" s="684"/>
      <c r="B304" s="684"/>
      <c r="C304" s="684"/>
      <c r="D304" s="684"/>
      <c r="E304" s="684"/>
      <c r="F304" s="684" t="s">
        <v>3723</v>
      </c>
      <c r="G304" s="685">
        <v>77.209999999999994</v>
      </c>
      <c r="H304" s="684" t="s">
        <v>3724</v>
      </c>
      <c r="I304" s="685">
        <v>0</v>
      </c>
      <c r="J304" s="684" t="s">
        <v>3725</v>
      </c>
      <c r="K304" s="685">
        <v>77.209999999999994</v>
      </c>
    </row>
    <row r="305" spans="1:11" ht="26.25" thickBot="1" x14ac:dyDescent="0.25">
      <c r="A305" s="684"/>
      <c r="B305" s="684"/>
      <c r="C305" s="684"/>
      <c r="D305" s="684"/>
      <c r="E305" s="684"/>
      <c r="F305" s="684" t="s">
        <v>3726</v>
      </c>
      <c r="G305" s="685">
        <v>0</v>
      </c>
      <c r="H305" s="763"/>
      <c r="I305" s="763" t="s">
        <v>3727</v>
      </c>
      <c r="J305" s="684"/>
      <c r="K305" s="685">
        <v>113.57</v>
      </c>
    </row>
    <row r="306" spans="1:11" ht="0.95" customHeight="1" thickTop="1" x14ac:dyDescent="0.2">
      <c r="A306" s="688"/>
      <c r="B306" s="688"/>
      <c r="C306" s="688"/>
      <c r="D306" s="688"/>
      <c r="E306" s="688"/>
      <c r="F306" s="688"/>
      <c r="G306" s="688"/>
      <c r="H306" s="688"/>
      <c r="I306" s="688"/>
      <c r="J306" s="688"/>
      <c r="K306" s="688"/>
    </row>
    <row r="307" spans="1:11" ht="18" customHeight="1" x14ac:dyDescent="0.2">
      <c r="A307" s="18" t="s">
        <v>157</v>
      </c>
      <c r="B307" s="19" t="s">
        <v>10</v>
      </c>
      <c r="C307" s="18" t="s">
        <v>11</v>
      </c>
      <c r="D307" s="18" t="s">
        <v>12</v>
      </c>
      <c r="E307" s="764" t="s">
        <v>3702</v>
      </c>
      <c r="F307" s="764"/>
      <c r="G307" s="20" t="s">
        <v>13</v>
      </c>
      <c r="H307" s="19" t="s">
        <v>14</v>
      </c>
      <c r="I307" s="19" t="s">
        <v>3703</v>
      </c>
      <c r="J307" s="19" t="s">
        <v>15</v>
      </c>
      <c r="K307" s="19" t="s">
        <v>17</v>
      </c>
    </row>
    <row r="308" spans="1:11" ht="26.1" customHeight="1" x14ac:dyDescent="0.2">
      <c r="A308" s="23" t="s">
        <v>3704</v>
      </c>
      <c r="B308" s="24" t="s">
        <v>158</v>
      </c>
      <c r="C308" s="23" t="s">
        <v>24</v>
      </c>
      <c r="D308" s="23" t="s">
        <v>159</v>
      </c>
      <c r="E308" s="760" t="s">
        <v>3787</v>
      </c>
      <c r="F308" s="760"/>
      <c r="G308" s="25" t="s">
        <v>66</v>
      </c>
      <c r="H308" s="673">
        <v>1</v>
      </c>
      <c r="I308" s="26"/>
      <c r="J308" s="26">
        <v>2.11</v>
      </c>
      <c r="K308" s="26">
        <v>2.11</v>
      </c>
    </row>
    <row r="309" spans="1:11" ht="24" customHeight="1" x14ac:dyDescent="0.2">
      <c r="A309" s="674" t="s">
        <v>3706</v>
      </c>
      <c r="B309" s="675" t="s">
        <v>3754</v>
      </c>
      <c r="C309" s="674" t="s">
        <v>24</v>
      </c>
      <c r="D309" s="674" t="s">
        <v>3755</v>
      </c>
      <c r="E309" s="761" t="s">
        <v>3705</v>
      </c>
      <c r="F309" s="761"/>
      <c r="G309" s="676" t="s">
        <v>26</v>
      </c>
      <c r="H309" s="677">
        <v>5.1200000000000002E-2</v>
      </c>
      <c r="I309" s="677">
        <v>0</v>
      </c>
      <c r="J309" s="678">
        <v>28.71</v>
      </c>
      <c r="K309" s="678">
        <v>1.46</v>
      </c>
    </row>
    <row r="310" spans="1:11" ht="26.1" customHeight="1" x14ac:dyDescent="0.2">
      <c r="A310" s="674" t="s">
        <v>3706</v>
      </c>
      <c r="B310" s="675" t="s">
        <v>3793</v>
      </c>
      <c r="C310" s="674" t="s">
        <v>24</v>
      </c>
      <c r="D310" s="674" t="s">
        <v>3794</v>
      </c>
      <c r="E310" s="761" t="s">
        <v>3705</v>
      </c>
      <c r="F310" s="761"/>
      <c r="G310" s="676" t="s">
        <v>26</v>
      </c>
      <c r="H310" s="677">
        <v>1.8100000000000002E-2</v>
      </c>
      <c r="I310" s="677">
        <v>0</v>
      </c>
      <c r="J310" s="678">
        <v>36.17</v>
      </c>
      <c r="K310" s="678">
        <v>0.65</v>
      </c>
    </row>
    <row r="311" spans="1:11" ht="25.5" x14ac:dyDescent="0.2">
      <c r="A311" s="684"/>
      <c r="B311" s="684"/>
      <c r="C311" s="684"/>
      <c r="D311" s="684"/>
      <c r="E311" s="684"/>
      <c r="F311" s="684" t="s">
        <v>3723</v>
      </c>
      <c r="G311" s="685">
        <v>1.48</v>
      </c>
      <c r="H311" s="684" t="s">
        <v>3724</v>
      </c>
      <c r="I311" s="685">
        <v>0</v>
      </c>
      <c r="J311" s="684" t="s">
        <v>3725</v>
      </c>
      <c r="K311" s="685">
        <v>1.48</v>
      </c>
    </row>
    <row r="312" spans="1:11" ht="26.25" thickBot="1" x14ac:dyDescent="0.25">
      <c r="A312" s="684"/>
      <c r="B312" s="684"/>
      <c r="C312" s="684"/>
      <c r="D312" s="684"/>
      <c r="E312" s="684"/>
      <c r="F312" s="684" t="s">
        <v>3726</v>
      </c>
      <c r="G312" s="685">
        <v>0</v>
      </c>
      <c r="H312" s="763"/>
      <c r="I312" s="763" t="s">
        <v>3727</v>
      </c>
      <c r="J312" s="684"/>
      <c r="K312" s="685">
        <v>2.11</v>
      </c>
    </row>
    <row r="313" spans="1:11" ht="0.95" customHeight="1" thickTop="1" x14ac:dyDescent="0.2">
      <c r="A313" s="688"/>
      <c r="B313" s="688"/>
      <c r="C313" s="688"/>
      <c r="D313" s="688"/>
      <c r="E313" s="688"/>
      <c r="F313" s="688"/>
      <c r="G313" s="688"/>
      <c r="H313" s="688"/>
      <c r="I313" s="688"/>
      <c r="J313" s="688"/>
      <c r="K313" s="688"/>
    </row>
    <row r="314" spans="1:11" ht="18" customHeight="1" x14ac:dyDescent="0.2">
      <c r="A314" s="18" t="s">
        <v>160</v>
      </c>
      <c r="B314" s="19" t="s">
        <v>10</v>
      </c>
      <c r="C314" s="18" t="s">
        <v>11</v>
      </c>
      <c r="D314" s="18" t="s">
        <v>12</v>
      </c>
      <c r="E314" s="764" t="s">
        <v>3702</v>
      </c>
      <c r="F314" s="764"/>
      <c r="G314" s="20" t="s">
        <v>13</v>
      </c>
      <c r="H314" s="19" t="s">
        <v>14</v>
      </c>
      <c r="I314" s="19" t="s">
        <v>3703</v>
      </c>
      <c r="J314" s="19" t="s">
        <v>15</v>
      </c>
      <c r="K314" s="19" t="s">
        <v>17</v>
      </c>
    </row>
    <row r="315" spans="1:11" ht="24" customHeight="1" x14ac:dyDescent="0.2">
      <c r="A315" s="23" t="s">
        <v>3704</v>
      </c>
      <c r="B315" s="24" t="s">
        <v>161</v>
      </c>
      <c r="C315" s="23" t="s">
        <v>42</v>
      </c>
      <c r="D315" s="23" t="s">
        <v>162</v>
      </c>
      <c r="E315" s="760" t="s">
        <v>3705</v>
      </c>
      <c r="F315" s="760"/>
      <c r="G315" s="25" t="s">
        <v>66</v>
      </c>
      <c r="H315" s="673">
        <v>1</v>
      </c>
      <c r="I315" s="26"/>
      <c r="J315" s="26">
        <v>803.92</v>
      </c>
      <c r="K315" s="26">
        <v>803.92</v>
      </c>
    </row>
    <row r="316" spans="1:11" ht="26.1" customHeight="1" x14ac:dyDescent="0.2">
      <c r="A316" s="674" t="s">
        <v>3706</v>
      </c>
      <c r="B316" s="675" t="s">
        <v>3825</v>
      </c>
      <c r="C316" s="674" t="s">
        <v>3826</v>
      </c>
      <c r="D316" s="674" t="s">
        <v>3827</v>
      </c>
      <c r="E316" s="761" t="s">
        <v>3828</v>
      </c>
      <c r="F316" s="761"/>
      <c r="G316" s="676" t="s">
        <v>1125</v>
      </c>
      <c r="H316" s="677">
        <v>0.26300000000000001</v>
      </c>
      <c r="I316" s="677">
        <v>0</v>
      </c>
      <c r="J316" s="678">
        <v>3056.75</v>
      </c>
      <c r="K316" s="678">
        <v>803.92</v>
      </c>
    </row>
    <row r="317" spans="1:11" ht="25.5" x14ac:dyDescent="0.2">
      <c r="A317" s="684"/>
      <c r="B317" s="684"/>
      <c r="C317" s="684"/>
      <c r="D317" s="684"/>
      <c r="E317" s="684"/>
      <c r="F317" s="684" t="s">
        <v>3723</v>
      </c>
      <c r="G317" s="685">
        <v>0</v>
      </c>
      <c r="H317" s="684" t="s">
        <v>3724</v>
      </c>
      <c r="I317" s="685">
        <v>0</v>
      </c>
      <c r="J317" s="684" t="s">
        <v>3725</v>
      </c>
      <c r="K317" s="685">
        <v>0</v>
      </c>
    </row>
    <row r="318" spans="1:11" ht="25.5" x14ac:dyDescent="0.2">
      <c r="A318" s="684"/>
      <c r="B318" s="684"/>
      <c r="C318" s="684"/>
      <c r="D318" s="684"/>
      <c r="E318" s="684"/>
      <c r="F318" s="684" t="s">
        <v>3726</v>
      </c>
      <c r="G318" s="685">
        <v>0</v>
      </c>
      <c r="H318" s="763"/>
      <c r="I318" s="763" t="s">
        <v>3727</v>
      </c>
      <c r="J318" s="684"/>
      <c r="K318" s="685">
        <v>803.92</v>
      </c>
    </row>
    <row r="319" spans="1:11" x14ac:dyDescent="0.2">
      <c r="A319" s="759" t="s">
        <v>2709</v>
      </c>
      <c r="B319" s="759"/>
      <c r="C319" s="759"/>
      <c r="D319" s="759"/>
      <c r="E319" s="759"/>
      <c r="F319" s="759"/>
      <c r="G319" s="759"/>
      <c r="H319" s="759"/>
      <c r="I319" s="759"/>
      <c r="J319" s="759"/>
      <c r="K319" s="17"/>
    </row>
    <row r="320" spans="1:11" ht="15" thickBot="1" x14ac:dyDescent="0.25">
      <c r="A320" s="1146" t="s">
        <v>5724</v>
      </c>
      <c r="B320" s="1146"/>
      <c r="C320" s="1146"/>
      <c r="D320" s="1146"/>
      <c r="E320" s="1146"/>
      <c r="F320" s="1146"/>
      <c r="G320" s="1146"/>
      <c r="H320" s="1146"/>
      <c r="I320" s="1146"/>
      <c r="J320" s="1146"/>
      <c r="K320" s="33"/>
    </row>
    <row r="321" spans="1:11" ht="0.95" customHeight="1" thickTop="1" x14ac:dyDescent="0.2">
      <c r="A321" s="688"/>
      <c r="B321" s="688"/>
      <c r="C321" s="688"/>
      <c r="D321" s="688"/>
      <c r="E321" s="688"/>
      <c r="F321" s="688"/>
      <c r="G321" s="688"/>
      <c r="H321" s="688"/>
      <c r="I321" s="688"/>
      <c r="J321" s="688"/>
      <c r="K321" s="688"/>
    </row>
    <row r="322" spans="1:11" ht="18" customHeight="1" x14ac:dyDescent="0.2">
      <c r="A322" s="18" t="s">
        <v>165</v>
      </c>
      <c r="B322" s="19" t="s">
        <v>10</v>
      </c>
      <c r="C322" s="18" t="s">
        <v>11</v>
      </c>
      <c r="D322" s="18" t="s">
        <v>12</v>
      </c>
      <c r="E322" s="764" t="s">
        <v>3702</v>
      </c>
      <c r="F322" s="764"/>
      <c r="G322" s="20" t="s">
        <v>13</v>
      </c>
      <c r="H322" s="19" t="s">
        <v>14</v>
      </c>
      <c r="I322" s="19" t="s">
        <v>3703</v>
      </c>
      <c r="J322" s="19" t="s">
        <v>15</v>
      </c>
      <c r="K322" s="19" t="s">
        <v>17</v>
      </c>
    </row>
    <row r="323" spans="1:11" ht="26.1" customHeight="1" x14ac:dyDescent="0.2">
      <c r="A323" s="23" t="s">
        <v>3704</v>
      </c>
      <c r="B323" s="24" t="s">
        <v>166</v>
      </c>
      <c r="C323" s="23" t="s">
        <v>24</v>
      </c>
      <c r="D323" s="23" t="s">
        <v>167</v>
      </c>
      <c r="E323" s="760" t="s">
        <v>3787</v>
      </c>
      <c r="F323" s="760"/>
      <c r="G323" s="25" t="s">
        <v>52</v>
      </c>
      <c r="H323" s="673">
        <v>1</v>
      </c>
      <c r="I323" s="26"/>
      <c r="J323" s="26">
        <v>2.58</v>
      </c>
      <c r="K323" s="26">
        <v>2.58</v>
      </c>
    </row>
    <row r="324" spans="1:11" ht="24" customHeight="1" x14ac:dyDescent="0.2">
      <c r="A324" s="674" t="s">
        <v>3706</v>
      </c>
      <c r="B324" s="675" t="s">
        <v>3754</v>
      </c>
      <c r="C324" s="674" t="s">
        <v>24</v>
      </c>
      <c r="D324" s="674" t="s">
        <v>3755</v>
      </c>
      <c r="E324" s="761" t="s">
        <v>3705</v>
      </c>
      <c r="F324" s="761"/>
      <c r="G324" s="676" t="s">
        <v>26</v>
      </c>
      <c r="H324" s="677">
        <v>6.4699999999999994E-2</v>
      </c>
      <c r="I324" s="677">
        <v>0</v>
      </c>
      <c r="J324" s="678">
        <v>28.71</v>
      </c>
      <c r="K324" s="678">
        <v>1.85</v>
      </c>
    </row>
    <row r="325" spans="1:11" ht="26.1" customHeight="1" x14ac:dyDescent="0.2">
      <c r="A325" s="674" t="s">
        <v>3706</v>
      </c>
      <c r="B325" s="675" t="s">
        <v>3829</v>
      </c>
      <c r="C325" s="674" t="s">
        <v>24</v>
      </c>
      <c r="D325" s="674" t="s">
        <v>3830</v>
      </c>
      <c r="E325" s="761" t="s">
        <v>3705</v>
      </c>
      <c r="F325" s="761"/>
      <c r="G325" s="676" t="s">
        <v>26</v>
      </c>
      <c r="H325" s="677">
        <v>2.29E-2</v>
      </c>
      <c r="I325" s="677">
        <v>0</v>
      </c>
      <c r="J325" s="678">
        <v>32.22</v>
      </c>
      <c r="K325" s="678">
        <v>0.73</v>
      </c>
    </row>
    <row r="326" spans="1:11" ht="25.5" x14ac:dyDescent="0.2">
      <c r="A326" s="684"/>
      <c r="B326" s="684"/>
      <c r="C326" s="684"/>
      <c r="D326" s="684"/>
      <c r="E326" s="684"/>
      <c r="F326" s="684" t="s">
        <v>3723</v>
      </c>
      <c r="G326" s="685">
        <v>1.81</v>
      </c>
      <c r="H326" s="684" t="s">
        <v>3724</v>
      </c>
      <c r="I326" s="685">
        <v>0</v>
      </c>
      <c r="J326" s="684" t="s">
        <v>3725</v>
      </c>
      <c r="K326" s="685">
        <v>1.81</v>
      </c>
    </row>
    <row r="327" spans="1:11" ht="26.25" thickBot="1" x14ac:dyDescent="0.25">
      <c r="A327" s="684"/>
      <c r="B327" s="684"/>
      <c r="C327" s="684"/>
      <c r="D327" s="684"/>
      <c r="E327" s="684"/>
      <c r="F327" s="684" t="s">
        <v>3726</v>
      </c>
      <c r="G327" s="685">
        <v>0</v>
      </c>
      <c r="H327" s="763"/>
      <c r="I327" s="763" t="s">
        <v>3727</v>
      </c>
      <c r="J327" s="684"/>
      <c r="K327" s="685">
        <v>2.58</v>
      </c>
    </row>
    <row r="328" spans="1:11" ht="0.95" customHeight="1" thickTop="1" x14ac:dyDescent="0.2">
      <c r="A328" s="688"/>
      <c r="B328" s="688"/>
      <c r="C328" s="688"/>
      <c r="D328" s="688"/>
      <c r="E328" s="688"/>
      <c r="F328" s="688"/>
      <c r="G328" s="688"/>
      <c r="H328" s="688"/>
      <c r="I328" s="688"/>
      <c r="J328" s="688"/>
      <c r="K328" s="688"/>
    </row>
    <row r="329" spans="1:11" ht="18" customHeight="1" x14ac:dyDescent="0.2">
      <c r="A329" s="18" t="s">
        <v>168</v>
      </c>
      <c r="B329" s="19" t="s">
        <v>10</v>
      </c>
      <c r="C329" s="18" t="s">
        <v>11</v>
      </c>
      <c r="D329" s="18" t="s">
        <v>12</v>
      </c>
      <c r="E329" s="764" t="s">
        <v>3702</v>
      </c>
      <c r="F329" s="764"/>
      <c r="G329" s="20" t="s">
        <v>13</v>
      </c>
      <c r="H329" s="19" t="s">
        <v>14</v>
      </c>
      <c r="I329" s="19" t="s">
        <v>3703</v>
      </c>
      <c r="J329" s="19" t="s">
        <v>15</v>
      </c>
      <c r="K329" s="19" t="s">
        <v>17</v>
      </c>
    </row>
    <row r="330" spans="1:11" ht="26.1" customHeight="1" x14ac:dyDescent="0.2">
      <c r="A330" s="23" t="s">
        <v>3704</v>
      </c>
      <c r="B330" s="24" t="s">
        <v>169</v>
      </c>
      <c r="C330" s="23" t="s">
        <v>42</v>
      </c>
      <c r="D330" s="23" t="s">
        <v>170</v>
      </c>
      <c r="E330" s="760">
        <v>22</v>
      </c>
      <c r="F330" s="760"/>
      <c r="G330" s="25" t="s">
        <v>52</v>
      </c>
      <c r="H330" s="673">
        <v>1</v>
      </c>
      <c r="I330" s="26"/>
      <c r="J330" s="26">
        <v>33.75</v>
      </c>
      <c r="K330" s="26">
        <v>33.75</v>
      </c>
    </row>
    <row r="331" spans="1:11" ht="24" customHeight="1" x14ac:dyDescent="0.2">
      <c r="A331" s="674" t="s">
        <v>3706</v>
      </c>
      <c r="B331" s="675" t="s">
        <v>3761</v>
      </c>
      <c r="C331" s="674" t="s">
        <v>24</v>
      </c>
      <c r="D331" s="674" t="s">
        <v>3762</v>
      </c>
      <c r="E331" s="761" t="s">
        <v>3705</v>
      </c>
      <c r="F331" s="761"/>
      <c r="G331" s="676" t="s">
        <v>26</v>
      </c>
      <c r="H331" s="677">
        <v>0.29699999999999999</v>
      </c>
      <c r="I331" s="677">
        <v>0</v>
      </c>
      <c r="J331" s="678">
        <v>36.909999999999997</v>
      </c>
      <c r="K331" s="678">
        <v>10.96</v>
      </c>
    </row>
    <row r="332" spans="1:11" ht="24" customHeight="1" x14ac:dyDescent="0.2">
      <c r="A332" s="674" t="s">
        <v>3706</v>
      </c>
      <c r="B332" s="675" t="s">
        <v>3754</v>
      </c>
      <c r="C332" s="674" t="s">
        <v>24</v>
      </c>
      <c r="D332" s="674" t="s">
        <v>3755</v>
      </c>
      <c r="E332" s="761" t="s">
        <v>3705</v>
      </c>
      <c r="F332" s="761"/>
      <c r="G332" s="676" t="s">
        <v>26</v>
      </c>
      <c r="H332" s="677">
        <v>0.79400000000000004</v>
      </c>
      <c r="I332" s="677">
        <v>0</v>
      </c>
      <c r="J332" s="678">
        <v>28.71</v>
      </c>
      <c r="K332" s="678">
        <v>22.79</v>
      </c>
    </row>
    <row r="333" spans="1:11" ht="25.5" x14ac:dyDescent="0.2">
      <c r="A333" s="684"/>
      <c r="B333" s="684"/>
      <c r="C333" s="684"/>
      <c r="D333" s="684"/>
      <c r="E333" s="684"/>
      <c r="F333" s="684" t="s">
        <v>3723</v>
      </c>
      <c r="G333" s="685">
        <v>23.69</v>
      </c>
      <c r="H333" s="684" t="s">
        <v>3724</v>
      </c>
      <c r="I333" s="685">
        <v>0</v>
      </c>
      <c r="J333" s="684" t="s">
        <v>3725</v>
      </c>
      <c r="K333" s="685">
        <v>23.69</v>
      </c>
    </row>
    <row r="334" spans="1:11" ht="26.25" thickBot="1" x14ac:dyDescent="0.25">
      <c r="A334" s="684"/>
      <c r="B334" s="684"/>
      <c r="C334" s="684"/>
      <c r="D334" s="684"/>
      <c r="E334" s="684"/>
      <c r="F334" s="684" t="s">
        <v>3726</v>
      </c>
      <c r="G334" s="685">
        <v>0</v>
      </c>
      <c r="H334" s="763"/>
      <c r="I334" s="763" t="s">
        <v>3727</v>
      </c>
      <c r="J334" s="684"/>
      <c r="K334" s="685">
        <v>33.75</v>
      </c>
    </row>
    <row r="335" spans="1:11" ht="0.95" customHeight="1" thickTop="1" x14ac:dyDescent="0.2">
      <c r="A335" s="688"/>
      <c r="B335" s="688"/>
      <c r="C335" s="688"/>
      <c r="D335" s="688"/>
      <c r="E335" s="688"/>
      <c r="F335" s="688"/>
      <c r="G335" s="688"/>
      <c r="H335" s="688"/>
      <c r="I335" s="688"/>
      <c r="J335" s="688"/>
      <c r="K335" s="688"/>
    </row>
    <row r="336" spans="1:11" ht="18" customHeight="1" x14ac:dyDescent="0.2">
      <c r="A336" s="18" t="s">
        <v>171</v>
      </c>
      <c r="B336" s="19" t="s">
        <v>10</v>
      </c>
      <c r="C336" s="18" t="s">
        <v>11</v>
      </c>
      <c r="D336" s="18" t="s">
        <v>12</v>
      </c>
      <c r="E336" s="764" t="s">
        <v>3702</v>
      </c>
      <c r="F336" s="764"/>
      <c r="G336" s="20" t="s">
        <v>13</v>
      </c>
      <c r="H336" s="19" t="s">
        <v>14</v>
      </c>
      <c r="I336" s="19" t="s">
        <v>3703</v>
      </c>
      <c r="J336" s="19" t="s">
        <v>15</v>
      </c>
      <c r="K336" s="19" t="s">
        <v>17</v>
      </c>
    </row>
    <row r="337" spans="1:11" ht="24" customHeight="1" x14ac:dyDescent="0.2">
      <c r="A337" s="23" t="s">
        <v>3704</v>
      </c>
      <c r="B337" s="24" t="s">
        <v>172</v>
      </c>
      <c r="C337" s="23" t="s">
        <v>42</v>
      </c>
      <c r="D337" s="23" t="s">
        <v>173</v>
      </c>
      <c r="E337" s="760" t="s">
        <v>3821</v>
      </c>
      <c r="F337" s="760"/>
      <c r="G337" s="25" t="s">
        <v>52</v>
      </c>
      <c r="H337" s="673">
        <v>1</v>
      </c>
      <c r="I337" s="26"/>
      <c r="J337" s="26">
        <v>45.21</v>
      </c>
      <c r="K337" s="26">
        <v>45.21</v>
      </c>
    </row>
    <row r="338" spans="1:11" ht="24" customHeight="1" x14ac:dyDescent="0.2">
      <c r="A338" s="674" t="s">
        <v>3706</v>
      </c>
      <c r="B338" s="675" t="s">
        <v>3754</v>
      </c>
      <c r="C338" s="674" t="s">
        <v>24</v>
      </c>
      <c r="D338" s="674" t="s">
        <v>3755</v>
      </c>
      <c r="E338" s="761" t="s">
        <v>3705</v>
      </c>
      <c r="F338" s="761"/>
      <c r="G338" s="676" t="s">
        <v>26</v>
      </c>
      <c r="H338" s="677">
        <v>1.575</v>
      </c>
      <c r="I338" s="677">
        <v>0</v>
      </c>
      <c r="J338" s="678">
        <v>28.71</v>
      </c>
      <c r="K338" s="678">
        <v>45.21</v>
      </c>
    </row>
    <row r="339" spans="1:11" ht="25.5" x14ac:dyDescent="0.2">
      <c r="A339" s="684"/>
      <c r="B339" s="684"/>
      <c r="C339" s="684"/>
      <c r="D339" s="684"/>
      <c r="E339" s="684"/>
      <c r="F339" s="684" t="s">
        <v>3723</v>
      </c>
      <c r="G339" s="685">
        <v>30.74</v>
      </c>
      <c r="H339" s="684" t="s">
        <v>3724</v>
      </c>
      <c r="I339" s="685">
        <v>0</v>
      </c>
      <c r="J339" s="684" t="s">
        <v>3725</v>
      </c>
      <c r="K339" s="685">
        <v>30.74</v>
      </c>
    </row>
    <row r="340" spans="1:11" ht="25.5" x14ac:dyDescent="0.2">
      <c r="A340" s="684"/>
      <c r="B340" s="684"/>
      <c r="C340" s="684"/>
      <c r="D340" s="684"/>
      <c r="E340" s="684"/>
      <c r="F340" s="684" t="s">
        <v>3726</v>
      </c>
      <c r="G340" s="685">
        <v>0</v>
      </c>
      <c r="H340" s="763"/>
      <c r="I340" s="763" t="s">
        <v>3727</v>
      </c>
      <c r="J340" s="684"/>
      <c r="K340" s="685">
        <v>45.21</v>
      </c>
    </row>
    <row r="341" spans="1:11" x14ac:dyDescent="0.2">
      <c r="A341" s="759" t="s">
        <v>2709</v>
      </c>
      <c r="B341" s="759"/>
      <c r="C341" s="759"/>
      <c r="D341" s="759"/>
      <c r="E341" s="759"/>
      <c r="F341" s="759"/>
      <c r="G341" s="759"/>
      <c r="H341" s="759"/>
      <c r="I341" s="759"/>
      <c r="J341" s="759"/>
      <c r="K341" s="17"/>
    </row>
    <row r="342" spans="1:11" ht="15" thickBot="1" x14ac:dyDescent="0.25">
      <c r="A342" s="1146" t="s">
        <v>5725</v>
      </c>
      <c r="B342" s="1146"/>
      <c r="C342" s="1146"/>
      <c r="D342" s="1146"/>
      <c r="E342" s="1146"/>
      <c r="F342" s="1146"/>
      <c r="G342" s="1146"/>
      <c r="H342" s="1146"/>
      <c r="I342" s="1146"/>
      <c r="J342" s="1146"/>
      <c r="K342" s="33"/>
    </row>
    <row r="343" spans="1:11" ht="0.95" customHeight="1" thickTop="1" x14ac:dyDescent="0.2">
      <c r="A343" s="688"/>
      <c r="B343" s="688"/>
      <c r="C343" s="688"/>
      <c r="D343" s="688"/>
      <c r="E343" s="688"/>
      <c r="F343" s="688"/>
      <c r="G343" s="688"/>
      <c r="H343" s="688"/>
      <c r="I343" s="688"/>
      <c r="J343" s="688"/>
      <c r="K343" s="688"/>
    </row>
    <row r="344" spans="1:11" ht="18" customHeight="1" x14ac:dyDescent="0.2">
      <c r="A344" s="18" t="s">
        <v>174</v>
      </c>
      <c r="B344" s="19" t="s">
        <v>10</v>
      </c>
      <c r="C344" s="18" t="s">
        <v>11</v>
      </c>
      <c r="D344" s="18" t="s">
        <v>12</v>
      </c>
      <c r="E344" s="764" t="s">
        <v>3702</v>
      </c>
      <c r="F344" s="764"/>
      <c r="G344" s="20" t="s">
        <v>13</v>
      </c>
      <c r="H344" s="19" t="s">
        <v>14</v>
      </c>
      <c r="I344" s="19" t="s">
        <v>3703</v>
      </c>
      <c r="J344" s="19" t="s">
        <v>15</v>
      </c>
      <c r="K344" s="19" t="s">
        <v>17</v>
      </c>
    </row>
    <row r="345" spans="1:11" ht="39" customHeight="1" x14ac:dyDescent="0.2">
      <c r="A345" s="23" t="s">
        <v>3704</v>
      </c>
      <c r="B345" s="24" t="s">
        <v>175</v>
      </c>
      <c r="C345" s="23" t="s">
        <v>24</v>
      </c>
      <c r="D345" s="23" t="s">
        <v>176</v>
      </c>
      <c r="E345" s="760" t="s">
        <v>3787</v>
      </c>
      <c r="F345" s="760"/>
      <c r="G345" s="25" t="s">
        <v>52</v>
      </c>
      <c r="H345" s="673">
        <v>1</v>
      </c>
      <c r="I345" s="26"/>
      <c r="J345" s="26">
        <v>9.0299999999999994</v>
      </c>
      <c r="K345" s="26">
        <v>9.0299999999999994</v>
      </c>
    </row>
    <row r="346" spans="1:11" ht="24" customHeight="1" x14ac:dyDescent="0.2">
      <c r="A346" s="674" t="s">
        <v>3706</v>
      </c>
      <c r="B346" s="675" t="s">
        <v>3754</v>
      </c>
      <c r="C346" s="674" t="s">
        <v>24</v>
      </c>
      <c r="D346" s="674" t="s">
        <v>3755</v>
      </c>
      <c r="E346" s="761" t="s">
        <v>3705</v>
      </c>
      <c r="F346" s="761"/>
      <c r="G346" s="676" t="s">
        <v>26</v>
      </c>
      <c r="H346" s="677">
        <v>0.1085</v>
      </c>
      <c r="I346" s="677">
        <v>0</v>
      </c>
      <c r="J346" s="678">
        <v>28.71</v>
      </c>
      <c r="K346" s="678">
        <v>3.11</v>
      </c>
    </row>
    <row r="347" spans="1:11" ht="39" customHeight="1" x14ac:dyDescent="0.2">
      <c r="A347" s="674" t="s">
        <v>3706</v>
      </c>
      <c r="B347" s="675" t="s">
        <v>3834</v>
      </c>
      <c r="C347" s="674" t="s">
        <v>24</v>
      </c>
      <c r="D347" s="674" t="s">
        <v>3835</v>
      </c>
      <c r="E347" s="761" t="s">
        <v>3772</v>
      </c>
      <c r="F347" s="761"/>
      <c r="G347" s="676" t="s">
        <v>3773</v>
      </c>
      <c r="H347" s="677">
        <v>7.8799999999999995E-2</v>
      </c>
      <c r="I347" s="677">
        <v>0</v>
      </c>
      <c r="J347" s="678">
        <v>35.08</v>
      </c>
      <c r="K347" s="678">
        <v>2.76</v>
      </c>
    </row>
    <row r="348" spans="1:11" ht="26.1" customHeight="1" x14ac:dyDescent="0.2">
      <c r="A348" s="674" t="s">
        <v>3706</v>
      </c>
      <c r="B348" s="675" t="s">
        <v>3836</v>
      </c>
      <c r="C348" s="674" t="s">
        <v>24</v>
      </c>
      <c r="D348" s="674" t="s">
        <v>3837</v>
      </c>
      <c r="E348" s="761" t="s">
        <v>3705</v>
      </c>
      <c r="F348" s="761"/>
      <c r="G348" s="676" t="s">
        <v>26</v>
      </c>
      <c r="H348" s="677">
        <v>3.2300000000000002E-2</v>
      </c>
      <c r="I348" s="677">
        <v>0</v>
      </c>
      <c r="J348" s="678">
        <v>36.729999999999997</v>
      </c>
      <c r="K348" s="678">
        <v>1.18</v>
      </c>
    </row>
    <row r="349" spans="1:11" ht="39" customHeight="1" x14ac:dyDescent="0.2">
      <c r="A349" s="674" t="s">
        <v>3706</v>
      </c>
      <c r="B349" s="675" t="s">
        <v>3838</v>
      </c>
      <c r="C349" s="674" t="s">
        <v>24</v>
      </c>
      <c r="D349" s="674" t="s">
        <v>3839</v>
      </c>
      <c r="E349" s="761" t="s">
        <v>3772</v>
      </c>
      <c r="F349" s="761"/>
      <c r="G349" s="676" t="s">
        <v>3776</v>
      </c>
      <c r="H349" s="677">
        <v>6.0299999999999999E-2</v>
      </c>
      <c r="I349" s="677">
        <v>0</v>
      </c>
      <c r="J349" s="678">
        <v>32.869999999999997</v>
      </c>
      <c r="K349" s="678">
        <v>1.98</v>
      </c>
    </row>
    <row r="350" spans="1:11" ht="25.5" x14ac:dyDescent="0.2">
      <c r="A350" s="684"/>
      <c r="B350" s="684"/>
      <c r="C350" s="684"/>
      <c r="D350" s="684"/>
      <c r="E350" s="684"/>
      <c r="F350" s="684" t="s">
        <v>3723</v>
      </c>
      <c r="G350" s="685">
        <v>6.29</v>
      </c>
      <c r="H350" s="684" t="s">
        <v>3724</v>
      </c>
      <c r="I350" s="685">
        <v>0</v>
      </c>
      <c r="J350" s="684" t="s">
        <v>3725</v>
      </c>
      <c r="K350" s="685">
        <v>6.29</v>
      </c>
    </row>
    <row r="351" spans="1:11" ht="26.25" thickBot="1" x14ac:dyDescent="0.25">
      <c r="A351" s="684"/>
      <c r="B351" s="684"/>
      <c r="C351" s="684"/>
      <c r="D351" s="684"/>
      <c r="E351" s="684"/>
      <c r="F351" s="684" t="s">
        <v>3726</v>
      </c>
      <c r="G351" s="685">
        <v>0</v>
      </c>
      <c r="H351" s="763"/>
      <c r="I351" s="763" t="s">
        <v>3727</v>
      </c>
      <c r="J351" s="684"/>
      <c r="K351" s="685">
        <v>9.0299999999999994</v>
      </c>
    </row>
    <row r="352" spans="1:11" ht="0.95" customHeight="1" thickTop="1" x14ac:dyDescent="0.2">
      <c r="A352" s="688"/>
      <c r="B352" s="688"/>
      <c r="C352" s="688"/>
      <c r="D352" s="688"/>
      <c r="E352" s="688"/>
      <c r="F352" s="688"/>
      <c r="G352" s="688"/>
      <c r="H352" s="688"/>
      <c r="I352" s="688"/>
      <c r="J352" s="688"/>
      <c r="K352" s="688"/>
    </row>
    <row r="353" spans="1:11" ht="18" customHeight="1" x14ac:dyDescent="0.2">
      <c r="A353" s="18" t="s">
        <v>177</v>
      </c>
      <c r="B353" s="19" t="s">
        <v>10</v>
      </c>
      <c r="C353" s="18" t="s">
        <v>11</v>
      </c>
      <c r="D353" s="18" t="s">
        <v>12</v>
      </c>
      <c r="E353" s="764" t="s">
        <v>3702</v>
      </c>
      <c r="F353" s="764"/>
      <c r="G353" s="20" t="s">
        <v>13</v>
      </c>
      <c r="H353" s="19" t="s">
        <v>14</v>
      </c>
      <c r="I353" s="19" t="s">
        <v>3703</v>
      </c>
      <c r="J353" s="19" t="s">
        <v>15</v>
      </c>
      <c r="K353" s="19" t="s">
        <v>17</v>
      </c>
    </row>
    <row r="354" spans="1:11" ht="26.1" customHeight="1" x14ac:dyDescent="0.2">
      <c r="A354" s="23" t="s">
        <v>3704</v>
      </c>
      <c r="B354" s="24" t="s">
        <v>178</v>
      </c>
      <c r="C354" s="23" t="s">
        <v>24</v>
      </c>
      <c r="D354" s="23" t="s">
        <v>179</v>
      </c>
      <c r="E354" s="760" t="s">
        <v>3787</v>
      </c>
      <c r="F354" s="760"/>
      <c r="G354" s="25" t="s">
        <v>52</v>
      </c>
      <c r="H354" s="673">
        <v>1</v>
      </c>
      <c r="I354" s="26"/>
      <c r="J354" s="26">
        <v>15.35</v>
      </c>
      <c r="K354" s="26">
        <v>15.35</v>
      </c>
    </row>
    <row r="355" spans="1:11" ht="24" customHeight="1" x14ac:dyDescent="0.2">
      <c r="A355" s="674" t="s">
        <v>3706</v>
      </c>
      <c r="B355" s="675" t="s">
        <v>3761</v>
      </c>
      <c r="C355" s="674" t="s">
        <v>24</v>
      </c>
      <c r="D355" s="674" t="s">
        <v>3762</v>
      </c>
      <c r="E355" s="761" t="s">
        <v>3705</v>
      </c>
      <c r="F355" s="761"/>
      <c r="G355" s="676" t="s">
        <v>26</v>
      </c>
      <c r="H355" s="677">
        <v>0.11509999999999999</v>
      </c>
      <c r="I355" s="677">
        <v>0</v>
      </c>
      <c r="J355" s="678">
        <v>36.909999999999997</v>
      </c>
      <c r="K355" s="678">
        <v>4.24</v>
      </c>
    </row>
    <row r="356" spans="1:11" ht="24" customHeight="1" x14ac:dyDescent="0.2">
      <c r="A356" s="674" t="s">
        <v>3706</v>
      </c>
      <c r="B356" s="675" t="s">
        <v>3754</v>
      </c>
      <c r="C356" s="674" t="s">
        <v>24</v>
      </c>
      <c r="D356" s="674" t="s">
        <v>3755</v>
      </c>
      <c r="E356" s="761" t="s">
        <v>3705</v>
      </c>
      <c r="F356" s="761"/>
      <c r="G356" s="676" t="s">
        <v>26</v>
      </c>
      <c r="H356" s="677">
        <v>0.38719999999999999</v>
      </c>
      <c r="I356" s="677">
        <v>0</v>
      </c>
      <c r="J356" s="678">
        <v>28.71</v>
      </c>
      <c r="K356" s="678">
        <v>11.11</v>
      </c>
    </row>
    <row r="357" spans="1:11" ht="25.5" x14ac:dyDescent="0.2">
      <c r="A357" s="684"/>
      <c r="B357" s="684"/>
      <c r="C357" s="684"/>
      <c r="D357" s="684"/>
      <c r="E357" s="684"/>
      <c r="F357" s="684" t="s">
        <v>3723</v>
      </c>
      <c r="G357" s="685">
        <v>10.73</v>
      </c>
      <c r="H357" s="684" t="s">
        <v>3724</v>
      </c>
      <c r="I357" s="685">
        <v>0</v>
      </c>
      <c r="J357" s="684" t="s">
        <v>3725</v>
      </c>
      <c r="K357" s="685">
        <v>10.73</v>
      </c>
    </row>
    <row r="358" spans="1:11" ht="26.25" thickBot="1" x14ac:dyDescent="0.25">
      <c r="A358" s="684"/>
      <c r="B358" s="684"/>
      <c r="C358" s="684"/>
      <c r="D358" s="684"/>
      <c r="E358" s="684"/>
      <c r="F358" s="684" t="s">
        <v>3726</v>
      </c>
      <c r="G358" s="685">
        <v>0</v>
      </c>
      <c r="H358" s="763"/>
      <c r="I358" s="763" t="s">
        <v>3727</v>
      </c>
      <c r="J358" s="684"/>
      <c r="K358" s="685">
        <v>15.35</v>
      </c>
    </row>
    <row r="359" spans="1:11" ht="0.95" customHeight="1" thickTop="1" x14ac:dyDescent="0.2">
      <c r="A359" s="688"/>
      <c r="B359" s="688"/>
      <c r="C359" s="688"/>
      <c r="D359" s="688"/>
      <c r="E359" s="688"/>
      <c r="F359" s="688"/>
      <c r="G359" s="688"/>
      <c r="H359" s="688"/>
      <c r="I359" s="688"/>
      <c r="J359" s="688"/>
      <c r="K359" s="688"/>
    </row>
    <row r="360" spans="1:11" ht="18" customHeight="1" x14ac:dyDescent="0.2">
      <c r="A360" s="18" t="s">
        <v>180</v>
      </c>
      <c r="B360" s="19" t="s">
        <v>10</v>
      </c>
      <c r="C360" s="18" t="s">
        <v>11</v>
      </c>
      <c r="D360" s="18" t="s">
        <v>12</v>
      </c>
      <c r="E360" s="764" t="s">
        <v>3702</v>
      </c>
      <c r="F360" s="764"/>
      <c r="G360" s="20" t="s">
        <v>13</v>
      </c>
      <c r="H360" s="19" t="s">
        <v>14</v>
      </c>
      <c r="I360" s="19" t="s">
        <v>3703</v>
      </c>
      <c r="J360" s="19" t="s">
        <v>15</v>
      </c>
      <c r="K360" s="19" t="s">
        <v>17</v>
      </c>
    </row>
    <row r="361" spans="1:11" ht="26.1" customHeight="1" x14ac:dyDescent="0.2">
      <c r="A361" s="23" t="s">
        <v>3704</v>
      </c>
      <c r="B361" s="24" t="s">
        <v>181</v>
      </c>
      <c r="C361" s="23" t="s">
        <v>24</v>
      </c>
      <c r="D361" s="23" t="s">
        <v>182</v>
      </c>
      <c r="E361" s="760" t="s">
        <v>3787</v>
      </c>
      <c r="F361" s="760"/>
      <c r="G361" s="25" t="s">
        <v>56</v>
      </c>
      <c r="H361" s="673">
        <v>1</v>
      </c>
      <c r="I361" s="26"/>
      <c r="J361" s="26">
        <v>267.81</v>
      </c>
      <c r="K361" s="26">
        <v>267.81</v>
      </c>
    </row>
    <row r="362" spans="1:11" ht="24" customHeight="1" x14ac:dyDescent="0.2">
      <c r="A362" s="674" t="s">
        <v>3706</v>
      </c>
      <c r="B362" s="675" t="s">
        <v>3754</v>
      </c>
      <c r="C362" s="674" t="s">
        <v>24</v>
      </c>
      <c r="D362" s="674" t="s">
        <v>3755</v>
      </c>
      <c r="E362" s="761" t="s">
        <v>3705</v>
      </c>
      <c r="F362" s="761"/>
      <c r="G362" s="676" t="s">
        <v>26</v>
      </c>
      <c r="H362" s="677">
        <v>7.7264999999999997</v>
      </c>
      <c r="I362" s="677">
        <v>0</v>
      </c>
      <c r="J362" s="678">
        <v>28.71</v>
      </c>
      <c r="K362" s="678">
        <v>221.82</v>
      </c>
    </row>
    <row r="363" spans="1:11" ht="24" customHeight="1" x14ac:dyDescent="0.2">
      <c r="A363" s="674" t="s">
        <v>3706</v>
      </c>
      <c r="B363" s="675" t="s">
        <v>3761</v>
      </c>
      <c r="C363" s="674" t="s">
        <v>24</v>
      </c>
      <c r="D363" s="674" t="s">
        <v>3762</v>
      </c>
      <c r="E363" s="761" t="s">
        <v>3705</v>
      </c>
      <c r="F363" s="761"/>
      <c r="G363" s="676" t="s">
        <v>26</v>
      </c>
      <c r="H363" s="677">
        <v>1.2462</v>
      </c>
      <c r="I363" s="677">
        <v>0</v>
      </c>
      <c r="J363" s="678">
        <v>36.909999999999997</v>
      </c>
      <c r="K363" s="678">
        <v>45.99</v>
      </c>
    </row>
    <row r="364" spans="1:11" ht="25.5" x14ac:dyDescent="0.2">
      <c r="A364" s="684"/>
      <c r="B364" s="684"/>
      <c r="C364" s="684"/>
      <c r="D364" s="684"/>
      <c r="E364" s="684"/>
      <c r="F364" s="684" t="s">
        <v>3723</v>
      </c>
      <c r="G364" s="685">
        <v>185.25</v>
      </c>
      <c r="H364" s="684" t="s">
        <v>3724</v>
      </c>
      <c r="I364" s="685">
        <v>0</v>
      </c>
      <c r="J364" s="684" t="s">
        <v>3725</v>
      </c>
      <c r="K364" s="685">
        <v>185.25</v>
      </c>
    </row>
    <row r="365" spans="1:11" ht="26.25" thickBot="1" x14ac:dyDescent="0.25">
      <c r="A365" s="684"/>
      <c r="B365" s="684"/>
      <c r="C365" s="684"/>
      <c r="D365" s="684"/>
      <c r="E365" s="684"/>
      <c r="F365" s="684" t="s">
        <v>3726</v>
      </c>
      <c r="G365" s="685">
        <v>0</v>
      </c>
      <c r="H365" s="763"/>
      <c r="I365" s="763" t="s">
        <v>3727</v>
      </c>
      <c r="J365" s="684"/>
      <c r="K365" s="685">
        <v>267.81</v>
      </c>
    </row>
    <row r="366" spans="1:11" ht="0.95" customHeight="1" thickTop="1" x14ac:dyDescent="0.2">
      <c r="A366" s="688"/>
      <c r="B366" s="688"/>
      <c r="C366" s="688"/>
      <c r="D366" s="688"/>
      <c r="E366" s="688"/>
      <c r="F366" s="688"/>
      <c r="G366" s="688"/>
      <c r="H366" s="688"/>
      <c r="I366" s="688"/>
      <c r="J366" s="688"/>
      <c r="K366" s="688"/>
    </row>
    <row r="367" spans="1:11" ht="18" customHeight="1" x14ac:dyDescent="0.2">
      <c r="A367" s="18" t="s">
        <v>183</v>
      </c>
      <c r="B367" s="19" t="s">
        <v>10</v>
      </c>
      <c r="C367" s="18" t="s">
        <v>11</v>
      </c>
      <c r="D367" s="18" t="s">
        <v>12</v>
      </c>
      <c r="E367" s="764" t="s">
        <v>3702</v>
      </c>
      <c r="F367" s="764"/>
      <c r="G367" s="20" t="s">
        <v>13</v>
      </c>
      <c r="H367" s="19" t="s">
        <v>14</v>
      </c>
      <c r="I367" s="19" t="s">
        <v>3703</v>
      </c>
      <c r="J367" s="19" t="s">
        <v>15</v>
      </c>
      <c r="K367" s="19" t="s">
        <v>17</v>
      </c>
    </row>
    <row r="368" spans="1:11" ht="26.1" customHeight="1" x14ac:dyDescent="0.2">
      <c r="A368" s="23" t="s">
        <v>3704</v>
      </c>
      <c r="B368" s="24" t="s">
        <v>184</v>
      </c>
      <c r="C368" s="23" t="s">
        <v>42</v>
      </c>
      <c r="D368" s="23" t="s">
        <v>185</v>
      </c>
      <c r="E368" s="760" t="s">
        <v>3842</v>
      </c>
      <c r="F368" s="760"/>
      <c r="G368" s="25" t="s">
        <v>186</v>
      </c>
      <c r="H368" s="673">
        <v>1</v>
      </c>
      <c r="I368" s="26"/>
      <c r="J368" s="26">
        <v>2.87</v>
      </c>
      <c r="K368" s="26">
        <v>2.87</v>
      </c>
    </row>
    <row r="369" spans="1:11" ht="24" customHeight="1" x14ac:dyDescent="0.2">
      <c r="A369" s="674" t="s">
        <v>3706</v>
      </c>
      <c r="B369" s="675" t="s">
        <v>3754</v>
      </c>
      <c r="C369" s="674" t="s">
        <v>24</v>
      </c>
      <c r="D369" s="674" t="s">
        <v>3755</v>
      </c>
      <c r="E369" s="761" t="s">
        <v>3705</v>
      </c>
      <c r="F369" s="761"/>
      <c r="G369" s="676" t="s">
        <v>26</v>
      </c>
      <c r="H369" s="677">
        <v>0.1</v>
      </c>
      <c r="I369" s="677">
        <v>0</v>
      </c>
      <c r="J369" s="678">
        <v>28.71</v>
      </c>
      <c r="K369" s="678">
        <v>2.87</v>
      </c>
    </row>
    <row r="370" spans="1:11" ht="25.5" x14ac:dyDescent="0.2">
      <c r="A370" s="684"/>
      <c r="B370" s="684"/>
      <c r="C370" s="684"/>
      <c r="D370" s="684"/>
      <c r="E370" s="684"/>
      <c r="F370" s="684" t="s">
        <v>3723</v>
      </c>
      <c r="G370" s="685">
        <v>1.95</v>
      </c>
      <c r="H370" s="684" t="s">
        <v>3724</v>
      </c>
      <c r="I370" s="685">
        <v>0</v>
      </c>
      <c r="J370" s="684" t="s">
        <v>3725</v>
      </c>
      <c r="K370" s="685">
        <v>1.95</v>
      </c>
    </row>
    <row r="371" spans="1:11" ht="26.25" thickBot="1" x14ac:dyDescent="0.25">
      <c r="A371" s="684"/>
      <c r="B371" s="684"/>
      <c r="C371" s="684"/>
      <c r="D371" s="684"/>
      <c r="E371" s="684"/>
      <c r="F371" s="684" t="s">
        <v>3726</v>
      </c>
      <c r="G371" s="685">
        <v>0</v>
      </c>
      <c r="H371" s="763"/>
      <c r="I371" s="763" t="s">
        <v>3727</v>
      </c>
      <c r="J371" s="684"/>
      <c r="K371" s="685">
        <v>2.87</v>
      </c>
    </row>
    <row r="372" spans="1:11" ht="0.95" customHeight="1" thickTop="1" x14ac:dyDescent="0.2">
      <c r="A372" s="688"/>
      <c r="B372" s="688"/>
      <c r="C372" s="688"/>
      <c r="D372" s="688"/>
      <c r="E372" s="688"/>
      <c r="F372" s="688"/>
      <c r="G372" s="688"/>
      <c r="H372" s="688"/>
      <c r="I372" s="688"/>
      <c r="J372" s="688"/>
      <c r="K372" s="688"/>
    </row>
    <row r="373" spans="1:11" ht="18" customHeight="1" x14ac:dyDescent="0.2">
      <c r="A373" s="18" t="s">
        <v>187</v>
      </c>
      <c r="B373" s="19" t="s">
        <v>10</v>
      </c>
      <c r="C373" s="18" t="s">
        <v>11</v>
      </c>
      <c r="D373" s="18" t="s">
        <v>12</v>
      </c>
      <c r="E373" s="764" t="s">
        <v>3702</v>
      </c>
      <c r="F373" s="764"/>
      <c r="G373" s="20" t="s">
        <v>13</v>
      </c>
      <c r="H373" s="19" t="s">
        <v>14</v>
      </c>
      <c r="I373" s="19" t="s">
        <v>3703</v>
      </c>
      <c r="J373" s="19" t="s">
        <v>15</v>
      </c>
      <c r="K373" s="19" t="s">
        <v>17</v>
      </c>
    </row>
    <row r="374" spans="1:11" ht="26.1" customHeight="1" x14ac:dyDescent="0.2">
      <c r="A374" s="23" t="s">
        <v>3704</v>
      </c>
      <c r="B374" s="24" t="s">
        <v>188</v>
      </c>
      <c r="C374" s="23" t="s">
        <v>42</v>
      </c>
      <c r="D374" s="23" t="s">
        <v>189</v>
      </c>
      <c r="E374" s="760" t="s">
        <v>3842</v>
      </c>
      <c r="F374" s="760"/>
      <c r="G374" s="25" t="s">
        <v>52</v>
      </c>
      <c r="H374" s="673">
        <v>1</v>
      </c>
      <c r="I374" s="26"/>
      <c r="J374" s="26">
        <v>38.869999999999997</v>
      </c>
      <c r="K374" s="26">
        <v>38.869999999999997</v>
      </c>
    </row>
    <row r="375" spans="1:11" ht="24" customHeight="1" x14ac:dyDescent="0.2">
      <c r="A375" s="674" t="s">
        <v>3706</v>
      </c>
      <c r="B375" s="675" t="s">
        <v>3761</v>
      </c>
      <c r="C375" s="674" t="s">
        <v>24</v>
      </c>
      <c r="D375" s="674" t="s">
        <v>3762</v>
      </c>
      <c r="E375" s="761" t="s">
        <v>3705</v>
      </c>
      <c r="F375" s="761"/>
      <c r="G375" s="676" t="s">
        <v>26</v>
      </c>
      <c r="H375" s="677">
        <v>0.12</v>
      </c>
      <c r="I375" s="677">
        <v>0</v>
      </c>
      <c r="J375" s="678">
        <v>36.909999999999997</v>
      </c>
      <c r="K375" s="678">
        <v>4.42</v>
      </c>
    </row>
    <row r="376" spans="1:11" ht="24" customHeight="1" x14ac:dyDescent="0.2">
      <c r="A376" s="674" t="s">
        <v>3706</v>
      </c>
      <c r="B376" s="675" t="s">
        <v>3754</v>
      </c>
      <c r="C376" s="674" t="s">
        <v>24</v>
      </c>
      <c r="D376" s="674" t="s">
        <v>3755</v>
      </c>
      <c r="E376" s="761" t="s">
        <v>3705</v>
      </c>
      <c r="F376" s="761"/>
      <c r="G376" s="676" t="s">
        <v>26</v>
      </c>
      <c r="H376" s="677">
        <v>1.2</v>
      </c>
      <c r="I376" s="677">
        <v>0</v>
      </c>
      <c r="J376" s="678">
        <v>28.71</v>
      </c>
      <c r="K376" s="678">
        <v>34.450000000000003</v>
      </c>
    </row>
    <row r="377" spans="1:11" ht="25.5" x14ac:dyDescent="0.2">
      <c r="A377" s="684"/>
      <c r="B377" s="684"/>
      <c r="C377" s="684"/>
      <c r="D377" s="684"/>
      <c r="E377" s="684"/>
      <c r="F377" s="684" t="s">
        <v>3723</v>
      </c>
      <c r="G377" s="685">
        <v>26.73</v>
      </c>
      <c r="H377" s="684" t="s">
        <v>3724</v>
      </c>
      <c r="I377" s="685">
        <v>0</v>
      </c>
      <c r="J377" s="684" t="s">
        <v>3725</v>
      </c>
      <c r="K377" s="685">
        <v>26.73</v>
      </c>
    </row>
    <row r="378" spans="1:11" ht="26.25" thickBot="1" x14ac:dyDescent="0.25">
      <c r="A378" s="684"/>
      <c r="B378" s="684"/>
      <c r="C378" s="684"/>
      <c r="D378" s="684"/>
      <c r="E378" s="684"/>
      <c r="F378" s="684" t="s">
        <v>3726</v>
      </c>
      <c r="G378" s="685">
        <v>0</v>
      </c>
      <c r="H378" s="763"/>
      <c r="I378" s="763" t="s">
        <v>3727</v>
      </c>
      <c r="J378" s="684"/>
      <c r="K378" s="685">
        <v>38.869999999999997</v>
      </c>
    </row>
    <row r="379" spans="1:11" ht="0.95" customHeight="1" thickTop="1" x14ac:dyDescent="0.2">
      <c r="A379" s="688"/>
      <c r="B379" s="688"/>
      <c r="C379" s="688"/>
      <c r="D379" s="688"/>
      <c r="E379" s="688"/>
      <c r="F379" s="688"/>
      <c r="G379" s="688"/>
      <c r="H379" s="688"/>
      <c r="I379" s="688"/>
      <c r="J379" s="688"/>
      <c r="K379" s="688"/>
    </row>
    <row r="380" spans="1:11" ht="18" customHeight="1" x14ac:dyDescent="0.2">
      <c r="A380" s="18" t="s">
        <v>190</v>
      </c>
      <c r="B380" s="19" t="s">
        <v>10</v>
      </c>
      <c r="C380" s="18" t="s">
        <v>11</v>
      </c>
      <c r="D380" s="18" t="s">
        <v>12</v>
      </c>
      <c r="E380" s="764" t="s">
        <v>3702</v>
      </c>
      <c r="F380" s="764"/>
      <c r="G380" s="20" t="s">
        <v>13</v>
      </c>
      <c r="H380" s="19" t="s">
        <v>14</v>
      </c>
      <c r="I380" s="19" t="s">
        <v>3703</v>
      </c>
      <c r="J380" s="19" t="s">
        <v>15</v>
      </c>
      <c r="K380" s="19" t="s">
        <v>17</v>
      </c>
    </row>
    <row r="381" spans="1:11" ht="26.1" customHeight="1" x14ac:dyDescent="0.2">
      <c r="A381" s="23" t="s">
        <v>3704</v>
      </c>
      <c r="B381" s="24" t="s">
        <v>191</v>
      </c>
      <c r="C381" s="23" t="s">
        <v>42</v>
      </c>
      <c r="D381" s="23" t="s">
        <v>192</v>
      </c>
      <c r="E381" s="760">
        <v>22</v>
      </c>
      <c r="F381" s="760"/>
      <c r="G381" s="25" t="s">
        <v>52</v>
      </c>
      <c r="H381" s="673">
        <v>1</v>
      </c>
      <c r="I381" s="26"/>
      <c r="J381" s="26">
        <v>67.06</v>
      </c>
      <c r="K381" s="26">
        <v>67.06</v>
      </c>
    </row>
    <row r="382" spans="1:11" ht="24" customHeight="1" x14ac:dyDescent="0.2">
      <c r="A382" s="674" t="s">
        <v>3706</v>
      </c>
      <c r="B382" s="675" t="s">
        <v>3754</v>
      </c>
      <c r="C382" s="674" t="s">
        <v>24</v>
      </c>
      <c r="D382" s="674" t="s">
        <v>3755</v>
      </c>
      <c r="E382" s="761" t="s">
        <v>3705</v>
      </c>
      <c r="F382" s="761"/>
      <c r="G382" s="676" t="s">
        <v>26</v>
      </c>
      <c r="H382" s="677">
        <v>1.19</v>
      </c>
      <c r="I382" s="677">
        <v>0</v>
      </c>
      <c r="J382" s="678">
        <v>28.71</v>
      </c>
      <c r="K382" s="678">
        <v>34.159999999999997</v>
      </c>
    </row>
    <row r="383" spans="1:11" ht="24" customHeight="1" x14ac:dyDescent="0.2">
      <c r="A383" s="674" t="s">
        <v>3706</v>
      </c>
      <c r="B383" s="675" t="s">
        <v>3845</v>
      </c>
      <c r="C383" s="674" t="s">
        <v>24</v>
      </c>
      <c r="D383" s="674" t="s">
        <v>3846</v>
      </c>
      <c r="E383" s="761" t="s">
        <v>3705</v>
      </c>
      <c r="F383" s="761"/>
      <c r="G383" s="676" t="s">
        <v>26</v>
      </c>
      <c r="H383" s="677">
        <v>0.81299999999999994</v>
      </c>
      <c r="I383" s="677">
        <v>0</v>
      </c>
      <c r="J383" s="678">
        <v>40.47</v>
      </c>
      <c r="K383" s="678">
        <v>32.9</v>
      </c>
    </row>
    <row r="384" spans="1:11" ht="25.5" x14ac:dyDescent="0.2">
      <c r="A384" s="684"/>
      <c r="B384" s="684"/>
      <c r="C384" s="684"/>
      <c r="D384" s="684"/>
      <c r="E384" s="684"/>
      <c r="F384" s="684" t="s">
        <v>3723</v>
      </c>
      <c r="G384" s="685">
        <v>48.57</v>
      </c>
      <c r="H384" s="684" t="s">
        <v>3724</v>
      </c>
      <c r="I384" s="685">
        <v>0</v>
      </c>
      <c r="J384" s="684" t="s">
        <v>3725</v>
      </c>
      <c r="K384" s="685">
        <v>48.57</v>
      </c>
    </row>
    <row r="385" spans="1:11" ht="26.25" thickBot="1" x14ac:dyDescent="0.25">
      <c r="A385" s="684"/>
      <c r="B385" s="684"/>
      <c r="C385" s="684"/>
      <c r="D385" s="684"/>
      <c r="E385" s="684"/>
      <c r="F385" s="684" t="s">
        <v>3726</v>
      </c>
      <c r="G385" s="685">
        <v>0</v>
      </c>
      <c r="H385" s="763"/>
      <c r="I385" s="763" t="s">
        <v>3727</v>
      </c>
      <c r="J385" s="684"/>
      <c r="K385" s="685">
        <v>67.06</v>
      </c>
    </row>
    <row r="386" spans="1:11" ht="0.95" customHeight="1" thickTop="1" x14ac:dyDescent="0.2">
      <c r="A386" s="688"/>
      <c r="B386" s="688"/>
      <c r="C386" s="688"/>
      <c r="D386" s="688"/>
      <c r="E386" s="688"/>
      <c r="F386" s="688"/>
      <c r="G386" s="688"/>
      <c r="H386" s="688"/>
      <c r="I386" s="688"/>
      <c r="J386" s="688"/>
      <c r="K386" s="688"/>
    </row>
    <row r="387" spans="1:11" ht="18" customHeight="1" x14ac:dyDescent="0.2">
      <c r="A387" s="18" t="s">
        <v>195</v>
      </c>
      <c r="B387" s="19" t="s">
        <v>10</v>
      </c>
      <c r="C387" s="18" t="s">
        <v>11</v>
      </c>
      <c r="D387" s="18" t="s">
        <v>12</v>
      </c>
      <c r="E387" s="764" t="s">
        <v>3702</v>
      </c>
      <c r="F387" s="764"/>
      <c r="G387" s="20" t="s">
        <v>13</v>
      </c>
      <c r="H387" s="19" t="s">
        <v>14</v>
      </c>
      <c r="I387" s="19" t="s">
        <v>3703</v>
      </c>
      <c r="J387" s="19" t="s">
        <v>15</v>
      </c>
      <c r="K387" s="19" t="s">
        <v>17</v>
      </c>
    </row>
    <row r="388" spans="1:11" ht="26.1" customHeight="1" x14ac:dyDescent="0.2">
      <c r="A388" s="23" t="s">
        <v>3704</v>
      </c>
      <c r="B388" s="24" t="s">
        <v>196</v>
      </c>
      <c r="C388" s="23" t="s">
        <v>24</v>
      </c>
      <c r="D388" s="23" t="s">
        <v>197</v>
      </c>
      <c r="E388" s="760" t="s">
        <v>3787</v>
      </c>
      <c r="F388" s="760"/>
      <c r="G388" s="25" t="s">
        <v>52</v>
      </c>
      <c r="H388" s="673">
        <v>1</v>
      </c>
      <c r="I388" s="26"/>
      <c r="J388" s="26">
        <v>11.09</v>
      </c>
      <c r="K388" s="26">
        <v>11.09</v>
      </c>
    </row>
    <row r="389" spans="1:11" ht="24" customHeight="1" x14ac:dyDescent="0.2">
      <c r="A389" s="674" t="s">
        <v>3706</v>
      </c>
      <c r="B389" s="675" t="s">
        <v>3754</v>
      </c>
      <c r="C389" s="674" t="s">
        <v>24</v>
      </c>
      <c r="D389" s="674" t="s">
        <v>3755</v>
      </c>
      <c r="E389" s="761" t="s">
        <v>3705</v>
      </c>
      <c r="F389" s="761"/>
      <c r="G389" s="676" t="s">
        <v>26</v>
      </c>
      <c r="H389" s="677">
        <v>0.2767</v>
      </c>
      <c r="I389" s="677">
        <v>0</v>
      </c>
      <c r="J389" s="678">
        <v>28.71</v>
      </c>
      <c r="K389" s="678">
        <v>7.94</v>
      </c>
    </row>
    <row r="390" spans="1:11" ht="26.1" customHeight="1" x14ac:dyDescent="0.2">
      <c r="A390" s="674" t="s">
        <v>3706</v>
      </c>
      <c r="B390" s="675" t="s">
        <v>3829</v>
      </c>
      <c r="C390" s="674" t="s">
        <v>24</v>
      </c>
      <c r="D390" s="674" t="s">
        <v>3830</v>
      </c>
      <c r="E390" s="761" t="s">
        <v>3705</v>
      </c>
      <c r="F390" s="761"/>
      <c r="G390" s="676" t="s">
        <v>26</v>
      </c>
      <c r="H390" s="677">
        <v>9.7799999999999998E-2</v>
      </c>
      <c r="I390" s="677">
        <v>0</v>
      </c>
      <c r="J390" s="678">
        <v>32.22</v>
      </c>
      <c r="K390" s="678">
        <v>3.15</v>
      </c>
    </row>
    <row r="391" spans="1:11" ht="25.5" x14ac:dyDescent="0.2">
      <c r="A391" s="684"/>
      <c r="B391" s="684"/>
      <c r="C391" s="684"/>
      <c r="D391" s="684"/>
      <c r="E391" s="684"/>
      <c r="F391" s="684" t="s">
        <v>3723</v>
      </c>
      <c r="G391" s="685">
        <v>7.75</v>
      </c>
      <c r="H391" s="684" t="s">
        <v>3724</v>
      </c>
      <c r="I391" s="685">
        <v>0</v>
      </c>
      <c r="J391" s="684" t="s">
        <v>3725</v>
      </c>
      <c r="K391" s="685">
        <v>7.75</v>
      </c>
    </row>
    <row r="392" spans="1:11" ht="26.25" thickBot="1" x14ac:dyDescent="0.25">
      <c r="A392" s="684"/>
      <c r="B392" s="684"/>
      <c r="C392" s="684"/>
      <c r="D392" s="684"/>
      <c r="E392" s="684"/>
      <c r="F392" s="684" t="s">
        <v>3726</v>
      </c>
      <c r="G392" s="685">
        <v>0</v>
      </c>
      <c r="H392" s="763"/>
      <c r="I392" s="763" t="s">
        <v>3727</v>
      </c>
      <c r="J392" s="684"/>
      <c r="K392" s="685">
        <v>11.09</v>
      </c>
    </row>
    <row r="393" spans="1:11" ht="0.95" customHeight="1" thickTop="1" x14ac:dyDescent="0.2">
      <c r="A393" s="688"/>
      <c r="B393" s="688"/>
      <c r="C393" s="688"/>
      <c r="D393" s="688"/>
      <c r="E393" s="688"/>
      <c r="F393" s="688"/>
      <c r="G393" s="688"/>
      <c r="H393" s="688"/>
      <c r="I393" s="688"/>
      <c r="J393" s="688"/>
      <c r="K393" s="688"/>
    </row>
    <row r="394" spans="1:11" ht="18" customHeight="1" x14ac:dyDescent="0.2">
      <c r="A394" s="18" t="s">
        <v>198</v>
      </c>
      <c r="B394" s="19" t="s">
        <v>10</v>
      </c>
      <c r="C394" s="18" t="s">
        <v>11</v>
      </c>
      <c r="D394" s="18" t="s">
        <v>12</v>
      </c>
      <c r="E394" s="764" t="s">
        <v>3702</v>
      </c>
      <c r="F394" s="764"/>
      <c r="G394" s="20" t="s">
        <v>13</v>
      </c>
      <c r="H394" s="19" t="s">
        <v>14</v>
      </c>
      <c r="I394" s="19" t="s">
        <v>3703</v>
      </c>
      <c r="J394" s="19" t="s">
        <v>15</v>
      </c>
      <c r="K394" s="19" t="s">
        <v>17</v>
      </c>
    </row>
    <row r="395" spans="1:11" ht="24" customHeight="1" x14ac:dyDescent="0.2">
      <c r="A395" s="23" t="s">
        <v>3704</v>
      </c>
      <c r="B395" s="24" t="s">
        <v>199</v>
      </c>
      <c r="C395" s="23" t="s">
        <v>42</v>
      </c>
      <c r="D395" s="23" t="s">
        <v>200</v>
      </c>
      <c r="E395" s="760" t="s">
        <v>3705</v>
      </c>
      <c r="F395" s="760"/>
      <c r="G395" s="25" t="s">
        <v>44</v>
      </c>
      <c r="H395" s="673">
        <v>1</v>
      </c>
      <c r="I395" s="26"/>
      <c r="J395" s="26">
        <v>43.71</v>
      </c>
      <c r="K395" s="26">
        <v>43.71</v>
      </c>
    </row>
    <row r="396" spans="1:11" ht="24" customHeight="1" x14ac:dyDescent="0.2">
      <c r="A396" s="674" t="s">
        <v>3706</v>
      </c>
      <c r="B396" s="675" t="s">
        <v>3816</v>
      </c>
      <c r="C396" s="674" t="s">
        <v>24</v>
      </c>
      <c r="D396" s="674" t="s">
        <v>3817</v>
      </c>
      <c r="E396" s="761" t="s">
        <v>3705</v>
      </c>
      <c r="F396" s="761"/>
      <c r="G396" s="676" t="s">
        <v>26</v>
      </c>
      <c r="H396" s="677">
        <v>1.2</v>
      </c>
      <c r="I396" s="677">
        <v>0</v>
      </c>
      <c r="J396" s="678">
        <v>36.43</v>
      </c>
      <c r="K396" s="678">
        <v>43.71</v>
      </c>
    </row>
    <row r="397" spans="1:11" ht="25.5" x14ac:dyDescent="0.2">
      <c r="A397" s="684"/>
      <c r="B397" s="684"/>
      <c r="C397" s="684"/>
      <c r="D397" s="684"/>
      <c r="E397" s="684"/>
      <c r="F397" s="684" t="s">
        <v>3723</v>
      </c>
      <c r="G397" s="685">
        <v>32.840000000000003</v>
      </c>
      <c r="H397" s="684" t="s">
        <v>3724</v>
      </c>
      <c r="I397" s="685">
        <v>0</v>
      </c>
      <c r="J397" s="684" t="s">
        <v>3725</v>
      </c>
      <c r="K397" s="685">
        <v>32.840000000000003</v>
      </c>
    </row>
    <row r="398" spans="1:11" ht="25.5" x14ac:dyDescent="0.2">
      <c r="A398" s="684"/>
      <c r="B398" s="684"/>
      <c r="C398" s="684"/>
      <c r="D398" s="684"/>
      <c r="E398" s="684"/>
      <c r="F398" s="684" t="s">
        <v>3726</v>
      </c>
      <c r="G398" s="685">
        <v>0</v>
      </c>
      <c r="H398" s="763"/>
      <c r="I398" s="763" t="s">
        <v>3727</v>
      </c>
      <c r="J398" s="684"/>
      <c r="K398" s="685">
        <v>43.71</v>
      </c>
    </row>
    <row r="399" spans="1:11" x14ac:dyDescent="0.2">
      <c r="A399" s="759" t="s">
        <v>2709</v>
      </c>
      <c r="B399" s="759"/>
      <c r="C399" s="759"/>
      <c r="D399" s="759"/>
      <c r="E399" s="759"/>
      <c r="F399" s="759"/>
      <c r="G399" s="759"/>
      <c r="H399" s="759"/>
      <c r="I399" s="759"/>
      <c r="J399" s="759"/>
      <c r="K399" s="17"/>
    </row>
    <row r="400" spans="1:11" ht="15" thickBot="1" x14ac:dyDescent="0.25">
      <c r="A400" s="1146" t="s">
        <v>5726</v>
      </c>
      <c r="B400" s="1146"/>
      <c r="C400" s="1146"/>
      <c r="D400" s="1146"/>
      <c r="E400" s="1146"/>
      <c r="F400" s="1146"/>
      <c r="G400" s="1146"/>
      <c r="H400" s="1146"/>
      <c r="I400" s="1146"/>
      <c r="J400" s="1146"/>
      <c r="K400" s="33"/>
    </row>
    <row r="401" spans="1:11" ht="0.95" customHeight="1" thickTop="1" x14ac:dyDescent="0.2">
      <c r="A401" s="688"/>
      <c r="B401" s="688"/>
      <c r="C401" s="688"/>
      <c r="D401" s="688"/>
      <c r="E401" s="688"/>
      <c r="F401" s="688"/>
      <c r="G401" s="688"/>
      <c r="H401" s="688"/>
      <c r="I401" s="688"/>
      <c r="J401" s="688"/>
      <c r="K401" s="688"/>
    </row>
    <row r="402" spans="1:11" ht="18" customHeight="1" x14ac:dyDescent="0.2">
      <c r="A402" s="18" t="s">
        <v>201</v>
      </c>
      <c r="B402" s="19" t="s">
        <v>10</v>
      </c>
      <c r="C402" s="18" t="s">
        <v>11</v>
      </c>
      <c r="D402" s="18" t="s">
        <v>12</v>
      </c>
      <c r="E402" s="764" t="s">
        <v>3702</v>
      </c>
      <c r="F402" s="764"/>
      <c r="G402" s="20" t="s">
        <v>13</v>
      </c>
      <c r="H402" s="19" t="s">
        <v>14</v>
      </c>
      <c r="I402" s="19" t="s">
        <v>3703</v>
      </c>
      <c r="J402" s="19" t="s">
        <v>15</v>
      </c>
      <c r="K402" s="19" t="s">
        <v>17</v>
      </c>
    </row>
    <row r="403" spans="1:11" ht="26.1" customHeight="1" x14ac:dyDescent="0.2">
      <c r="A403" s="23" t="s">
        <v>3704</v>
      </c>
      <c r="B403" s="24" t="s">
        <v>139</v>
      </c>
      <c r="C403" s="23" t="s">
        <v>24</v>
      </c>
      <c r="D403" s="23" t="s">
        <v>140</v>
      </c>
      <c r="E403" s="760" t="s">
        <v>3787</v>
      </c>
      <c r="F403" s="760"/>
      <c r="G403" s="25" t="s">
        <v>56</v>
      </c>
      <c r="H403" s="673">
        <v>1</v>
      </c>
      <c r="I403" s="26"/>
      <c r="J403" s="26">
        <v>76.09</v>
      </c>
      <c r="K403" s="26">
        <v>76.09</v>
      </c>
    </row>
    <row r="404" spans="1:11" ht="24" customHeight="1" x14ac:dyDescent="0.2">
      <c r="A404" s="674" t="s">
        <v>3706</v>
      </c>
      <c r="B404" s="675" t="s">
        <v>3761</v>
      </c>
      <c r="C404" s="674" t="s">
        <v>24</v>
      </c>
      <c r="D404" s="674" t="s">
        <v>3762</v>
      </c>
      <c r="E404" s="761" t="s">
        <v>3705</v>
      </c>
      <c r="F404" s="761"/>
      <c r="G404" s="676" t="s">
        <v>26</v>
      </c>
      <c r="H404" s="677">
        <v>0.35410000000000003</v>
      </c>
      <c r="I404" s="677">
        <v>0</v>
      </c>
      <c r="J404" s="678">
        <v>36.909999999999997</v>
      </c>
      <c r="K404" s="678">
        <v>13.06</v>
      </c>
    </row>
    <row r="405" spans="1:11" ht="24" customHeight="1" x14ac:dyDescent="0.2">
      <c r="A405" s="674" t="s">
        <v>3706</v>
      </c>
      <c r="B405" s="675" t="s">
        <v>3754</v>
      </c>
      <c r="C405" s="674" t="s">
        <v>24</v>
      </c>
      <c r="D405" s="674" t="s">
        <v>3755</v>
      </c>
      <c r="E405" s="761" t="s">
        <v>3705</v>
      </c>
      <c r="F405" s="761"/>
      <c r="G405" s="676" t="s">
        <v>26</v>
      </c>
      <c r="H405" s="677">
        <v>2.1957</v>
      </c>
      <c r="I405" s="677">
        <v>0</v>
      </c>
      <c r="J405" s="678">
        <v>28.71</v>
      </c>
      <c r="K405" s="678">
        <v>63.03</v>
      </c>
    </row>
    <row r="406" spans="1:11" ht="25.5" x14ac:dyDescent="0.2">
      <c r="A406" s="684"/>
      <c r="B406" s="684"/>
      <c r="C406" s="684"/>
      <c r="D406" s="684"/>
      <c r="E406" s="684"/>
      <c r="F406" s="684" t="s">
        <v>3723</v>
      </c>
      <c r="G406" s="685">
        <v>52.64</v>
      </c>
      <c r="H406" s="684" t="s">
        <v>3724</v>
      </c>
      <c r="I406" s="685">
        <v>0</v>
      </c>
      <c r="J406" s="684" t="s">
        <v>3725</v>
      </c>
      <c r="K406" s="685">
        <v>52.64</v>
      </c>
    </row>
    <row r="407" spans="1:11" ht="26.25" thickBot="1" x14ac:dyDescent="0.25">
      <c r="A407" s="684"/>
      <c r="B407" s="684"/>
      <c r="C407" s="684"/>
      <c r="D407" s="684"/>
      <c r="E407" s="684"/>
      <c r="F407" s="684" t="s">
        <v>3726</v>
      </c>
      <c r="G407" s="685">
        <v>0</v>
      </c>
      <c r="H407" s="763"/>
      <c r="I407" s="763" t="s">
        <v>3727</v>
      </c>
      <c r="J407" s="684"/>
      <c r="K407" s="685">
        <v>76.09</v>
      </c>
    </row>
    <row r="408" spans="1:11" ht="0.95" customHeight="1" thickTop="1" x14ac:dyDescent="0.2">
      <c r="A408" s="688"/>
      <c r="B408" s="688"/>
      <c r="C408" s="688"/>
      <c r="D408" s="688"/>
      <c r="E408" s="688"/>
      <c r="F408" s="688"/>
      <c r="G408" s="688"/>
      <c r="H408" s="688"/>
      <c r="I408" s="688"/>
      <c r="J408" s="688"/>
      <c r="K408" s="688"/>
    </row>
    <row r="409" spans="1:11" ht="18" customHeight="1" x14ac:dyDescent="0.2">
      <c r="A409" s="18" t="s">
        <v>202</v>
      </c>
      <c r="B409" s="19" t="s">
        <v>10</v>
      </c>
      <c r="C409" s="18" t="s">
        <v>11</v>
      </c>
      <c r="D409" s="18" t="s">
        <v>12</v>
      </c>
      <c r="E409" s="764" t="s">
        <v>3702</v>
      </c>
      <c r="F409" s="764"/>
      <c r="G409" s="20" t="s">
        <v>13</v>
      </c>
      <c r="H409" s="19" t="s">
        <v>14</v>
      </c>
      <c r="I409" s="19" t="s">
        <v>3703</v>
      </c>
      <c r="J409" s="19" t="s">
        <v>15</v>
      </c>
      <c r="K409" s="19" t="s">
        <v>17</v>
      </c>
    </row>
    <row r="410" spans="1:11" ht="26.1" customHeight="1" x14ac:dyDescent="0.2">
      <c r="A410" s="23" t="s">
        <v>3704</v>
      </c>
      <c r="B410" s="24" t="s">
        <v>203</v>
      </c>
      <c r="C410" s="23" t="s">
        <v>24</v>
      </c>
      <c r="D410" s="23" t="s">
        <v>204</v>
      </c>
      <c r="E410" s="760" t="s">
        <v>3850</v>
      </c>
      <c r="F410" s="760"/>
      <c r="G410" s="25" t="s">
        <v>52</v>
      </c>
      <c r="H410" s="673">
        <v>1</v>
      </c>
      <c r="I410" s="26"/>
      <c r="J410" s="26">
        <v>31.69</v>
      </c>
      <c r="K410" s="26">
        <v>31.69</v>
      </c>
    </row>
    <row r="411" spans="1:11" ht="24" customHeight="1" x14ac:dyDescent="0.2">
      <c r="A411" s="674" t="s">
        <v>3706</v>
      </c>
      <c r="B411" s="675" t="s">
        <v>3851</v>
      </c>
      <c r="C411" s="674" t="s">
        <v>24</v>
      </c>
      <c r="D411" s="674" t="s">
        <v>3852</v>
      </c>
      <c r="E411" s="761" t="s">
        <v>3705</v>
      </c>
      <c r="F411" s="761"/>
      <c r="G411" s="676" t="s">
        <v>26</v>
      </c>
      <c r="H411" s="677">
        <v>0.48699999999999999</v>
      </c>
      <c r="I411" s="677">
        <v>0</v>
      </c>
      <c r="J411" s="678">
        <v>37.15</v>
      </c>
      <c r="K411" s="678">
        <v>18.09</v>
      </c>
    </row>
    <row r="412" spans="1:11" ht="24" customHeight="1" x14ac:dyDescent="0.2">
      <c r="A412" s="674" t="s">
        <v>3706</v>
      </c>
      <c r="B412" s="675" t="s">
        <v>3754</v>
      </c>
      <c r="C412" s="674" t="s">
        <v>24</v>
      </c>
      <c r="D412" s="674" t="s">
        <v>3755</v>
      </c>
      <c r="E412" s="761" t="s">
        <v>3705</v>
      </c>
      <c r="F412" s="761"/>
      <c r="G412" s="676" t="s">
        <v>26</v>
      </c>
      <c r="H412" s="677">
        <v>0.47399999999999998</v>
      </c>
      <c r="I412" s="677">
        <v>0</v>
      </c>
      <c r="J412" s="678">
        <v>28.71</v>
      </c>
      <c r="K412" s="678">
        <v>13.6</v>
      </c>
    </row>
    <row r="413" spans="1:11" ht="25.5" x14ac:dyDescent="0.2">
      <c r="A413" s="684"/>
      <c r="B413" s="684"/>
      <c r="C413" s="684"/>
      <c r="D413" s="684"/>
      <c r="E413" s="684"/>
      <c r="F413" s="684" t="s">
        <v>3723</v>
      </c>
      <c r="G413" s="685">
        <v>22.82</v>
      </c>
      <c r="H413" s="684" t="s">
        <v>3724</v>
      </c>
      <c r="I413" s="685">
        <v>0</v>
      </c>
      <c r="J413" s="684" t="s">
        <v>3725</v>
      </c>
      <c r="K413" s="685">
        <v>22.82</v>
      </c>
    </row>
    <row r="414" spans="1:11" ht="26.25" thickBot="1" x14ac:dyDescent="0.25">
      <c r="A414" s="684"/>
      <c r="B414" s="684"/>
      <c r="C414" s="684"/>
      <c r="D414" s="684"/>
      <c r="E414" s="684"/>
      <c r="F414" s="684" t="s">
        <v>3726</v>
      </c>
      <c r="G414" s="685">
        <v>0</v>
      </c>
      <c r="H414" s="763"/>
      <c r="I414" s="763" t="s">
        <v>3727</v>
      </c>
      <c r="J414" s="684"/>
      <c r="K414" s="685">
        <v>31.69</v>
      </c>
    </row>
    <row r="415" spans="1:11" ht="0.95" customHeight="1" thickTop="1" x14ac:dyDescent="0.2">
      <c r="A415" s="688"/>
      <c r="B415" s="688"/>
      <c r="C415" s="688"/>
      <c r="D415" s="688"/>
      <c r="E415" s="688"/>
      <c r="F415" s="688"/>
      <c r="G415" s="688"/>
      <c r="H415" s="688"/>
      <c r="I415" s="688"/>
      <c r="J415" s="688"/>
      <c r="K415" s="688"/>
    </row>
    <row r="416" spans="1:11" ht="18" customHeight="1" x14ac:dyDescent="0.2">
      <c r="A416" s="18" t="s">
        <v>205</v>
      </c>
      <c r="B416" s="19" t="s">
        <v>10</v>
      </c>
      <c r="C416" s="18" t="s">
        <v>11</v>
      </c>
      <c r="D416" s="18" t="s">
        <v>12</v>
      </c>
      <c r="E416" s="764" t="s">
        <v>3702</v>
      </c>
      <c r="F416" s="764"/>
      <c r="G416" s="20" t="s">
        <v>13</v>
      </c>
      <c r="H416" s="19" t="s">
        <v>14</v>
      </c>
      <c r="I416" s="19" t="s">
        <v>3703</v>
      </c>
      <c r="J416" s="19" t="s">
        <v>15</v>
      </c>
      <c r="K416" s="19" t="s">
        <v>17</v>
      </c>
    </row>
    <row r="417" spans="1:11" ht="26.1" customHeight="1" x14ac:dyDescent="0.2">
      <c r="A417" s="23" t="s">
        <v>3704</v>
      </c>
      <c r="B417" s="24" t="s">
        <v>158</v>
      </c>
      <c r="C417" s="23" t="s">
        <v>24</v>
      </c>
      <c r="D417" s="23" t="s">
        <v>159</v>
      </c>
      <c r="E417" s="760" t="s">
        <v>3787</v>
      </c>
      <c r="F417" s="760"/>
      <c r="G417" s="25" t="s">
        <v>66</v>
      </c>
      <c r="H417" s="673">
        <v>1</v>
      </c>
      <c r="I417" s="26"/>
      <c r="J417" s="26">
        <v>2.11</v>
      </c>
      <c r="K417" s="26">
        <v>2.11</v>
      </c>
    </row>
    <row r="418" spans="1:11" ht="24" customHeight="1" x14ac:dyDescent="0.2">
      <c r="A418" s="674" t="s">
        <v>3706</v>
      </c>
      <c r="B418" s="675" t="s">
        <v>3754</v>
      </c>
      <c r="C418" s="674" t="s">
        <v>24</v>
      </c>
      <c r="D418" s="674" t="s">
        <v>3755</v>
      </c>
      <c r="E418" s="761" t="s">
        <v>3705</v>
      </c>
      <c r="F418" s="761"/>
      <c r="G418" s="676" t="s">
        <v>26</v>
      </c>
      <c r="H418" s="677">
        <v>5.1200000000000002E-2</v>
      </c>
      <c r="I418" s="677">
        <v>0</v>
      </c>
      <c r="J418" s="678">
        <v>28.71</v>
      </c>
      <c r="K418" s="678">
        <v>1.46</v>
      </c>
    </row>
    <row r="419" spans="1:11" ht="26.1" customHeight="1" x14ac:dyDescent="0.2">
      <c r="A419" s="674" t="s">
        <v>3706</v>
      </c>
      <c r="B419" s="675" t="s">
        <v>3793</v>
      </c>
      <c r="C419" s="674" t="s">
        <v>24</v>
      </c>
      <c r="D419" s="674" t="s">
        <v>3794</v>
      </c>
      <c r="E419" s="761" t="s">
        <v>3705</v>
      </c>
      <c r="F419" s="761"/>
      <c r="G419" s="676" t="s">
        <v>26</v>
      </c>
      <c r="H419" s="677">
        <v>1.8100000000000002E-2</v>
      </c>
      <c r="I419" s="677">
        <v>0</v>
      </c>
      <c r="J419" s="678">
        <v>36.17</v>
      </c>
      <c r="K419" s="678">
        <v>0.65</v>
      </c>
    </row>
    <row r="420" spans="1:11" ht="25.5" x14ac:dyDescent="0.2">
      <c r="A420" s="684"/>
      <c r="B420" s="684"/>
      <c r="C420" s="684"/>
      <c r="D420" s="684"/>
      <c r="E420" s="684"/>
      <c r="F420" s="684" t="s">
        <v>3723</v>
      </c>
      <c r="G420" s="685">
        <v>1.48</v>
      </c>
      <c r="H420" s="684" t="s">
        <v>3724</v>
      </c>
      <c r="I420" s="685">
        <v>0</v>
      </c>
      <c r="J420" s="684" t="s">
        <v>3725</v>
      </c>
      <c r="K420" s="685">
        <v>1.48</v>
      </c>
    </row>
    <row r="421" spans="1:11" ht="26.25" thickBot="1" x14ac:dyDescent="0.25">
      <c r="A421" s="684"/>
      <c r="B421" s="684"/>
      <c r="C421" s="684"/>
      <c r="D421" s="684"/>
      <c r="E421" s="684"/>
      <c r="F421" s="684" t="s">
        <v>3726</v>
      </c>
      <c r="G421" s="685">
        <v>0</v>
      </c>
      <c r="H421" s="763"/>
      <c r="I421" s="763" t="s">
        <v>3727</v>
      </c>
      <c r="J421" s="684"/>
      <c r="K421" s="685">
        <v>2.11</v>
      </c>
    </row>
    <row r="422" spans="1:11" ht="0.95" customHeight="1" thickTop="1" x14ac:dyDescent="0.2">
      <c r="A422" s="688"/>
      <c r="B422" s="688"/>
      <c r="C422" s="688"/>
      <c r="D422" s="688"/>
      <c r="E422" s="688"/>
      <c r="F422" s="688"/>
      <c r="G422" s="688"/>
      <c r="H422" s="688"/>
      <c r="I422" s="688"/>
      <c r="J422" s="688"/>
      <c r="K422" s="688"/>
    </row>
    <row r="423" spans="1:11" ht="18" customHeight="1" x14ac:dyDescent="0.2">
      <c r="A423" s="18" t="s">
        <v>206</v>
      </c>
      <c r="B423" s="19" t="s">
        <v>10</v>
      </c>
      <c r="C423" s="18" t="s">
        <v>11</v>
      </c>
      <c r="D423" s="18" t="s">
        <v>12</v>
      </c>
      <c r="E423" s="764" t="s">
        <v>3702</v>
      </c>
      <c r="F423" s="764"/>
      <c r="G423" s="20" t="s">
        <v>13</v>
      </c>
      <c r="H423" s="19" t="s">
        <v>14</v>
      </c>
      <c r="I423" s="19" t="s">
        <v>3703</v>
      </c>
      <c r="J423" s="19" t="s">
        <v>15</v>
      </c>
      <c r="K423" s="19" t="s">
        <v>17</v>
      </c>
    </row>
    <row r="424" spans="1:11" ht="26.1" customHeight="1" x14ac:dyDescent="0.2">
      <c r="A424" s="23" t="s">
        <v>3704</v>
      </c>
      <c r="B424" s="24" t="s">
        <v>207</v>
      </c>
      <c r="C424" s="23" t="s">
        <v>131</v>
      </c>
      <c r="D424" s="23" t="s">
        <v>208</v>
      </c>
      <c r="E424" s="760">
        <v>4.09</v>
      </c>
      <c r="F424" s="760"/>
      <c r="G424" s="25" t="s">
        <v>186</v>
      </c>
      <c r="H424" s="673">
        <v>1</v>
      </c>
      <c r="I424" s="26"/>
      <c r="J424" s="26">
        <v>15.74</v>
      </c>
      <c r="K424" s="26">
        <v>15.74</v>
      </c>
    </row>
    <row r="425" spans="1:11" ht="24" customHeight="1" x14ac:dyDescent="0.2">
      <c r="A425" s="674" t="s">
        <v>3706</v>
      </c>
      <c r="B425" s="675" t="s">
        <v>3761</v>
      </c>
      <c r="C425" s="674" t="s">
        <v>24</v>
      </c>
      <c r="D425" s="674" t="s">
        <v>3762</v>
      </c>
      <c r="E425" s="761" t="s">
        <v>3705</v>
      </c>
      <c r="F425" s="761"/>
      <c r="G425" s="676" t="s">
        <v>26</v>
      </c>
      <c r="H425" s="677">
        <v>0.24</v>
      </c>
      <c r="I425" s="677">
        <v>0</v>
      </c>
      <c r="J425" s="678">
        <v>36.909999999999997</v>
      </c>
      <c r="K425" s="678">
        <v>8.85</v>
      </c>
    </row>
    <row r="426" spans="1:11" ht="24" customHeight="1" x14ac:dyDescent="0.2">
      <c r="A426" s="674" t="s">
        <v>3706</v>
      </c>
      <c r="B426" s="675" t="s">
        <v>3754</v>
      </c>
      <c r="C426" s="674" t="s">
        <v>24</v>
      </c>
      <c r="D426" s="674" t="s">
        <v>3755</v>
      </c>
      <c r="E426" s="761" t="s">
        <v>3705</v>
      </c>
      <c r="F426" s="761"/>
      <c r="G426" s="676" t="s">
        <v>26</v>
      </c>
      <c r="H426" s="677">
        <v>0.24</v>
      </c>
      <c r="I426" s="677">
        <v>0</v>
      </c>
      <c r="J426" s="678">
        <v>28.71</v>
      </c>
      <c r="K426" s="678">
        <v>6.89</v>
      </c>
    </row>
    <row r="427" spans="1:11" ht="25.5" x14ac:dyDescent="0.2">
      <c r="A427" s="684"/>
      <c r="B427" s="684"/>
      <c r="C427" s="684"/>
      <c r="D427" s="684"/>
      <c r="E427" s="684"/>
      <c r="F427" s="684" t="s">
        <v>3723</v>
      </c>
      <c r="G427" s="685">
        <v>11.31</v>
      </c>
      <c r="H427" s="684" t="s">
        <v>3724</v>
      </c>
      <c r="I427" s="685">
        <v>0</v>
      </c>
      <c r="J427" s="684" t="s">
        <v>3725</v>
      </c>
      <c r="K427" s="685">
        <v>11.31</v>
      </c>
    </row>
    <row r="428" spans="1:11" ht="26.25" thickBot="1" x14ac:dyDescent="0.25">
      <c r="A428" s="684"/>
      <c r="B428" s="684"/>
      <c r="C428" s="684"/>
      <c r="D428" s="684"/>
      <c r="E428" s="684"/>
      <c r="F428" s="684" t="s">
        <v>3726</v>
      </c>
      <c r="G428" s="685">
        <v>0</v>
      </c>
      <c r="H428" s="763"/>
      <c r="I428" s="763" t="s">
        <v>3727</v>
      </c>
      <c r="J428" s="684"/>
      <c r="K428" s="685">
        <v>15.74</v>
      </c>
    </row>
    <row r="429" spans="1:11" ht="0.95" customHeight="1" thickTop="1" x14ac:dyDescent="0.2">
      <c r="A429" s="688"/>
      <c r="B429" s="688"/>
      <c r="C429" s="688"/>
      <c r="D429" s="688"/>
      <c r="E429" s="688"/>
      <c r="F429" s="688"/>
      <c r="G429" s="688"/>
      <c r="H429" s="688"/>
      <c r="I429" s="688"/>
      <c r="J429" s="688"/>
      <c r="K429" s="688"/>
    </row>
    <row r="430" spans="1:11" ht="18" customHeight="1" x14ac:dyDescent="0.2">
      <c r="A430" s="18" t="s">
        <v>209</v>
      </c>
      <c r="B430" s="19" t="s">
        <v>10</v>
      </c>
      <c r="C430" s="18" t="s">
        <v>11</v>
      </c>
      <c r="D430" s="18" t="s">
        <v>12</v>
      </c>
      <c r="E430" s="764" t="s">
        <v>3702</v>
      </c>
      <c r="F430" s="764"/>
      <c r="G430" s="20" t="s">
        <v>13</v>
      </c>
      <c r="H430" s="19" t="s">
        <v>14</v>
      </c>
      <c r="I430" s="19" t="s">
        <v>3703</v>
      </c>
      <c r="J430" s="19" t="s">
        <v>15</v>
      </c>
      <c r="K430" s="19" t="s">
        <v>17</v>
      </c>
    </row>
    <row r="431" spans="1:11" ht="39" customHeight="1" x14ac:dyDescent="0.2">
      <c r="A431" s="23" t="s">
        <v>3704</v>
      </c>
      <c r="B431" s="24" t="s">
        <v>175</v>
      </c>
      <c r="C431" s="23" t="s">
        <v>24</v>
      </c>
      <c r="D431" s="23" t="s">
        <v>176</v>
      </c>
      <c r="E431" s="760" t="s">
        <v>3787</v>
      </c>
      <c r="F431" s="760"/>
      <c r="G431" s="25" t="s">
        <v>52</v>
      </c>
      <c r="H431" s="673">
        <v>1</v>
      </c>
      <c r="I431" s="26"/>
      <c r="J431" s="26">
        <v>9.0299999999999994</v>
      </c>
      <c r="K431" s="26">
        <v>9.0299999999999994</v>
      </c>
    </row>
    <row r="432" spans="1:11" ht="24" customHeight="1" x14ac:dyDescent="0.2">
      <c r="A432" s="674" t="s">
        <v>3706</v>
      </c>
      <c r="B432" s="675" t="s">
        <v>3754</v>
      </c>
      <c r="C432" s="674" t="s">
        <v>24</v>
      </c>
      <c r="D432" s="674" t="s">
        <v>3755</v>
      </c>
      <c r="E432" s="761" t="s">
        <v>3705</v>
      </c>
      <c r="F432" s="761"/>
      <c r="G432" s="676" t="s">
        <v>26</v>
      </c>
      <c r="H432" s="677">
        <v>0.1085</v>
      </c>
      <c r="I432" s="677">
        <v>0</v>
      </c>
      <c r="J432" s="678">
        <v>28.71</v>
      </c>
      <c r="K432" s="678">
        <v>3.11</v>
      </c>
    </row>
    <row r="433" spans="1:11" ht="39" customHeight="1" x14ac:dyDescent="0.2">
      <c r="A433" s="674" t="s">
        <v>3706</v>
      </c>
      <c r="B433" s="675" t="s">
        <v>3834</v>
      </c>
      <c r="C433" s="674" t="s">
        <v>24</v>
      </c>
      <c r="D433" s="674" t="s">
        <v>3835</v>
      </c>
      <c r="E433" s="761" t="s">
        <v>3772</v>
      </c>
      <c r="F433" s="761"/>
      <c r="G433" s="676" t="s">
        <v>3773</v>
      </c>
      <c r="H433" s="677">
        <v>7.8799999999999995E-2</v>
      </c>
      <c r="I433" s="677">
        <v>0</v>
      </c>
      <c r="J433" s="678">
        <v>35.08</v>
      </c>
      <c r="K433" s="678">
        <v>2.76</v>
      </c>
    </row>
    <row r="434" spans="1:11" ht="26.1" customHeight="1" x14ac:dyDescent="0.2">
      <c r="A434" s="674" t="s">
        <v>3706</v>
      </c>
      <c r="B434" s="675" t="s">
        <v>3836</v>
      </c>
      <c r="C434" s="674" t="s">
        <v>24</v>
      </c>
      <c r="D434" s="674" t="s">
        <v>3837</v>
      </c>
      <c r="E434" s="761" t="s">
        <v>3705</v>
      </c>
      <c r="F434" s="761"/>
      <c r="G434" s="676" t="s">
        <v>26</v>
      </c>
      <c r="H434" s="677">
        <v>3.2300000000000002E-2</v>
      </c>
      <c r="I434" s="677">
        <v>0</v>
      </c>
      <c r="J434" s="678">
        <v>36.729999999999997</v>
      </c>
      <c r="K434" s="678">
        <v>1.18</v>
      </c>
    </row>
    <row r="435" spans="1:11" ht="39" customHeight="1" x14ac:dyDescent="0.2">
      <c r="A435" s="674" t="s">
        <v>3706</v>
      </c>
      <c r="B435" s="675" t="s">
        <v>3838</v>
      </c>
      <c r="C435" s="674" t="s">
        <v>24</v>
      </c>
      <c r="D435" s="674" t="s">
        <v>3839</v>
      </c>
      <c r="E435" s="761" t="s">
        <v>3772</v>
      </c>
      <c r="F435" s="761"/>
      <c r="G435" s="676" t="s">
        <v>3776</v>
      </c>
      <c r="H435" s="677">
        <v>6.0299999999999999E-2</v>
      </c>
      <c r="I435" s="677">
        <v>0</v>
      </c>
      <c r="J435" s="678">
        <v>32.869999999999997</v>
      </c>
      <c r="K435" s="678">
        <v>1.98</v>
      </c>
    </row>
    <row r="436" spans="1:11" ht="25.5" x14ac:dyDescent="0.2">
      <c r="A436" s="684"/>
      <c r="B436" s="684"/>
      <c r="C436" s="684"/>
      <c r="D436" s="684"/>
      <c r="E436" s="684"/>
      <c r="F436" s="684" t="s">
        <v>3723</v>
      </c>
      <c r="G436" s="685">
        <v>6.29</v>
      </c>
      <c r="H436" s="684" t="s">
        <v>3724</v>
      </c>
      <c r="I436" s="685">
        <v>0</v>
      </c>
      <c r="J436" s="684" t="s">
        <v>3725</v>
      </c>
      <c r="K436" s="685">
        <v>6.29</v>
      </c>
    </row>
    <row r="437" spans="1:11" ht="26.25" thickBot="1" x14ac:dyDescent="0.25">
      <c r="A437" s="684"/>
      <c r="B437" s="684"/>
      <c r="C437" s="684"/>
      <c r="D437" s="684"/>
      <c r="E437" s="684"/>
      <c r="F437" s="684" t="s">
        <v>3726</v>
      </c>
      <c r="G437" s="685">
        <v>0</v>
      </c>
      <c r="H437" s="763"/>
      <c r="I437" s="763" t="s">
        <v>3727</v>
      </c>
      <c r="J437" s="684"/>
      <c r="K437" s="685">
        <v>9.0299999999999994</v>
      </c>
    </row>
    <row r="438" spans="1:11" ht="0.95" customHeight="1" thickTop="1" x14ac:dyDescent="0.2">
      <c r="A438" s="688"/>
      <c r="B438" s="688"/>
      <c r="C438" s="688"/>
      <c r="D438" s="688"/>
      <c r="E438" s="688"/>
      <c r="F438" s="688"/>
      <c r="G438" s="688"/>
      <c r="H438" s="688"/>
      <c r="I438" s="688"/>
      <c r="J438" s="688"/>
      <c r="K438" s="688"/>
    </row>
    <row r="439" spans="1:11" ht="18" customHeight="1" x14ac:dyDescent="0.2">
      <c r="A439" s="18" t="s">
        <v>210</v>
      </c>
      <c r="B439" s="19" t="s">
        <v>10</v>
      </c>
      <c r="C439" s="18" t="s">
        <v>11</v>
      </c>
      <c r="D439" s="18" t="s">
        <v>12</v>
      </c>
      <c r="E439" s="764" t="s">
        <v>3702</v>
      </c>
      <c r="F439" s="764"/>
      <c r="G439" s="20" t="s">
        <v>13</v>
      </c>
      <c r="H439" s="19" t="s">
        <v>14</v>
      </c>
      <c r="I439" s="19" t="s">
        <v>3703</v>
      </c>
      <c r="J439" s="19" t="s">
        <v>15</v>
      </c>
      <c r="K439" s="19" t="s">
        <v>17</v>
      </c>
    </row>
    <row r="440" spans="1:11" ht="26.1" customHeight="1" x14ac:dyDescent="0.2">
      <c r="A440" s="23" t="s">
        <v>3704</v>
      </c>
      <c r="B440" s="24" t="s">
        <v>178</v>
      </c>
      <c r="C440" s="23" t="s">
        <v>24</v>
      </c>
      <c r="D440" s="23" t="s">
        <v>179</v>
      </c>
      <c r="E440" s="760" t="s">
        <v>3787</v>
      </c>
      <c r="F440" s="760"/>
      <c r="G440" s="25" t="s">
        <v>52</v>
      </c>
      <c r="H440" s="673">
        <v>1</v>
      </c>
      <c r="I440" s="26"/>
      <c r="J440" s="26">
        <v>15.35</v>
      </c>
      <c r="K440" s="26">
        <v>15.35</v>
      </c>
    </row>
    <row r="441" spans="1:11" ht="24" customHeight="1" x14ac:dyDescent="0.2">
      <c r="A441" s="674" t="s">
        <v>3706</v>
      </c>
      <c r="B441" s="675" t="s">
        <v>3761</v>
      </c>
      <c r="C441" s="674" t="s">
        <v>24</v>
      </c>
      <c r="D441" s="674" t="s">
        <v>3762</v>
      </c>
      <c r="E441" s="761" t="s">
        <v>3705</v>
      </c>
      <c r="F441" s="761"/>
      <c r="G441" s="676" t="s">
        <v>26</v>
      </c>
      <c r="H441" s="677">
        <v>0.11509999999999999</v>
      </c>
      <c r="I441" s="677">
        <v>0</v>
      </c>
      <c r="J441" s="678">
        <v>36.909999999999997</v>
      </c>
      <c r="K441" s="678">
        <v>4.24</v>
      </c>
    </row>
    <row r="442" spans="1:11" ht="24" customHeight="1" x14ac:dyDescent="0.2">
      <c r="A442" s="674" t="s">
        <v>3706</v>
      </c>
      <c r="B442" s="675" t="s">
        <v>3754</v>
      </c>
      <c r="C442" s="674" t="s">
        <v>24</v>
      </c>
      <c r="D442" s="674" t="s">
        <v>3755</v>
      </c>
      <c r="E442" s="761" t="s">
        <v>3705</v>
      </c>
      <c r="F442" s="761"/>
      <c r="G442" s="676" t="s">
        <v>26</v>
      </c>
      <c r="H442" s="677">
        <v>0.38719999999999999</v>
      </c>
      <c r="I442" s="677">
        <v>0</v>
      </c>
      <c r="J442" s="678">
        <v>28.71</v>
      </c>
      <c r="K442" s="678">
        <v>11.11</v>
      </c>
    </row>
    <row r="443" spans="1:11" ht="25.5" x14ac:dyDescent="0.2">
      <c r="A443" s="684"/>
      <c r="B443" s="684"/>
      <c r="C443" s="684"/>
      <c r="D443" s="684"/>
      <c r="E443" s="684"/>
      <c r="F443" s="684" t="s">
        <v>3723</v>
      </c>
      <c r="G443" s="685">
        <v>10.73</v>
      </c>
      <c r="H443" s="684" t="s">
        <v>3724</v>
      </c>
      <c r="I443" s="685">
        <v>0</v>
      </c>
      <c r="J443" s="684" t="s">
        <v>3725</v>
      </c>
      <c r="K443" s="685">
        <v>10.73</v>
      </c>
    </row>
    <row r="444" spans="1:11" ht="26.25" thickBot="1" x14ac:dyDescent="0.25">
      <c r="A444" s="684"/>
      <c r="B444" s="684"/>
      <c r="C444" s="684"/>
      <c r="D444" s="684"/>
      <c r="E444" s="684"/>
      <c r="F444" s="684" t="s">
        <v>3726</v>
      </c>
      <c r="G444" s="685">
        <v>0</v>
      </c>
      <c r="H444" s="763"/>
      <c r="I444" s="763" t="s">
        <v>3727</v>
      </c>
      <c r="J444" s="684"/>
      <c r="K444" s="685">
        <v>15.35</v>
      </c>
    </row>
    <row r="445" spans="1:11" ht="0.95" customHeight="1" thickTop="1" x14ac:dyDescent="0.2">
      <c r="A445" s="688"/>
      <c r="B445" s="688"/>
      <c r="C445" s="688"/>
      <c r="D445" s="688"/>
      <c r="E445" s="688"/>
      <c r="F445" s="688"/>
      <c r="G445" s="688"/>
      <c r="H445" s="688"/>
      <c r="I445" s="688"/>
      <c r="J445" s="688"/>
      <c r="K445" s="688"/>
    </row>
    <row r="446" spans="1:11" ht="18" customHeight="1" x14ac:dyDescent="0.2">
      <c r="A446" s="18" t="s">
        <v>211</v>
      </c>
      <c r="B446" s="19" t="s">
        <v>10</v>
      </c>
      <c r="C446" s="18" t="s">
        <v>11</v>
      </c>
      <c r="D446" s="18" t="s">
        <v>12</v>
      </c>
      <c r="E446" s="764" t="s">
        <v>3702</v>
      </c>
      <c r="F446" s="764"/>
      <c r="G446" s="20" t="s">
        <v>13</v>
      </c>
      <c r="H446" s="19" t="s">
        <v>14</v>
      </c>
      <c r="I446" s="19" t="s">
        <v>3703</v>
      </c>
      <c r="J446" s="19" t="s">
        <v>15</v>
      </c>
      <c r="K446" s="19" t="s">
        <v>17</v>
      </c>
    </row>
    <row r="447" spans="1:11" ht="26.1" customHeight="1" x14ac:dyDescent="0.2">
      <c r="A447" s="23" t="s">
        <v>3704</v>
      </c>
      <c r="B447" s="24" t="s">
        <v>212</v>
      </c>
      <c r="C447" s="23" t="s">
        <v>24</v>
      </c>
      <c r="D447" s="23" t="s">
        <v>213</v>
      </c>
      <c r="E447" s="760" t="s">
        <v>3856</v>
      </c>
      <c r="F447" s="760"/>
      <c r="G447" s="25" t="s">
        <v>52</v>
      </c>
      <c r="H447" s="673">
        <v>1</v>
      </c>
      <c r="I447" s="26"/>
      <c r="J447" s="26">
        <v>2.7</v>
      </c>
      <c r="K447" s="26">
        <v>2.7</v>
      </c>
    </row>
    <row r="448" spans="1:11" ht="24" customHeight="1" x14ac:dyDescent="0.2">
      <c r="A448" s="674" t="s">
        <v>3706</v>
      </c>
      <c r="B448" s="675" t="s">
        <v>3857</v>
      </c>
      <c r="C448" s="674" t="s">
        <v>24</v>
      </c>
      <c r="D448" s="674" t="s">
        <v>3858</v>
      </c>
      <c r="E448" s="761" t="s">
        <v>3705</v>
      </c>
      <c r="F448" s="761"/>
      <c r="G448" s="676" t="s">
        <v>26</v>
      </c>
      <c r="H448" s="677">
        <v>5.4100000000000002E-2</v>
      </c>
      <c r="I448" s="677">
        <v>0</v>
      </c>
      <c r="J448" s="678">
        <v>38.54</v>
      </c>
      <c r="K448" s="678">
        <v>2.08</v>
      </c>
    </row>
    <row r="449" spans="1:11" ht="26.1" customHeight="1" x14ac:dyDescent="0.2">
      <c r="A449" s="679" t="s">
        <v>3709</v>
      </c>
      <c r="B449" s="680" t="s">
        <v>3859</v>
      </c>
      <c r="C449" s="679" t="s">
        <v>24</v>
      </c>
      <c r="D449" s="679" t="s">
        <v>3860</v>
      </c>
      <c r="E449" s="762" t="s">
        <v>3720</v>
      </c>
      <c r="F449" s="762"/>
      <c r="G449" s="681" t="s">
        <v>66</v>
      </c>
      <c r="H449" s="682">
        <v>0.4</v>
      </c>
      <c r="I449" s="682">
        <v>0</v>
      </c>
      <c r="J449" s="683">
        <v>1.55</v>
      </c>
      <c r="K449" s="683">
        <v>0.62</v>
      </c>
    </row>
    <row r="450" spans="1:11" ht="25.5" x14ac:dyDescent="0.2">
      <c r="A450" s="684"/>
      <c r="B450" s="684"/>
      <c r="C450" s="684"/>
      <c r="D450" s="684"/>
      <c r="E450" s="684"/>
      <c r="F450" s="684" t="s">
        <v>3723</v>
      </c>
      <c r="G450" s="685">
        <v>1.48</v>
      </c>
      <c r="H450" s="684" t="s">
        <v>3724</v>
      </c>
      <c r="I450" s="685">
        <v>0</v>
      </c>
      <c r="J450" s="684" t="s">
        <v>3725</v>
      </c>
      <c r="K450" s="685">
        <v>1.48</v>
      </c>
    </row>
    <row r="451" spans="1:11" ht="26.25" thickBot="1" x14ac:dyDescent="0.25">
      <c r="A451" s="684"/>
      <c r="B451" s="684"/>
      <c r="C451" s="684"/>
      <c r="D451" s="684"/>
      <c r="E451" s="684"/>
      <c r="F451" s="684" t="s">
        <v>3726</v>
      </c>
      <c r="G451" s="685">
        <v>0</v>
      </c>
      <c r="H451" s="763"/>
      <c r="I451" s="763" t="s">
        <v>3727</v>
      </c>
      <c r="J451" s="684"/>
      <c r="K451" s="685">
        <v>2.7</v>
      </c>
    </row>
    <row r="452" spans="1:11" ht="0.95" customHeight="1" thickTop="1" x14ac:dyDescent="0.2">
      <c r="A452" s="688"/>
      <c r="B452" s="688"/>
      <c r="C452" s="688"/>
      <c r="D452" s="688"/>
      <c r="E452" s="688"/>
      <c r="F452" s="688"/>
      <c r="G452" s="688"/>
      <c r="H452" s="688"/>
      <c r="I452" s="688"/>
      <c r="J452" s="688"/>
      <c r="K452" s="688"/>
    </row>
    <row r="453" spans="1:11" ht="18" customHeight="1" x14ac:dyDescent="0.2">
      <c r="A453" s="18" t="s">
        <v>214</v>
      </c>
      <c r="B453" s="19" t="s">
        <v>10</v>
      </c>
      <c r="C453" s="18" t="s">
        <v>11</v>
      </c>
      <c r="D453" s="18" t="s">
        <v>12</v>
      </c>
      <c r="E453" s="764" t="s">
        <v>3702</v>
      </c>
      <c r="F453" s="764"/>
      <c r="G453" s="20" t="s">
        <v>13</v>
      </c>
      <c r="H453" s="19" t="s">
        <v>14</v>
      </c>
      <c r="I453" s="19" t="s">
        <v>3703</v>
      </c>
      <c r="J453" s="19" t="s">
        <v>15</v>
      </c>
      <c r="K453" s="19" t="s">
        <v>17</v>
      </c>
    </row>
    <row r="454" spans="1:11" ht="26.1" customHeight="1" x14ac:dyDescent="0.2">
      <c r="A454" s="23" t="s">
        <v>3704</v>
      </c>
      <c r="B454" s="24" t="s">
        <v>215</v>
      </c>
      <c r="C454" s="23" t="s">
        <v>42</v>
      </c>
      <c r="D454" s="23" t="s">
        <v>216</v>
      </c>
      <c r="E454" s="760" t="s">
        <v>3705</v>
      </c>
      <c r="F454" s="760"/>
      <c r="G454" s="25" t="s">
        <v>44</v>
      </c>
      <c r="H454" s="673">
        <v>1</v>
      </c>
      <c r="I454" s="26"/>
      <c r="J454" s="26">
        <v>262.97000000000003</v>
      </c>
      <c r="K454" s="26">
        <v>262.97000000000003</v>
      </c>
    </row>
    <row r="455" spans="1:11" ht="24" customHeight="1" x14ac:dyDescent="0.2">
      <c r="A455" s="674" t="s">
        <v>3706</v>
      </c>
      <c r="B455" s="675" t="s">
        <v>3754</v>
      </c>
      <c r="C455" s="674" t="s">
        <v>24</v>
      </c>
      <c r="D455" s="674" t="s">
        <v>3755</v>
      </c>
      <c r="E455" s="761" t="s">
        <v>3705</v>
      </c>
      <c r="F455" s="761"/>
      <c r="G455" s="676" t="s">
        <v>26</v>
      </c>
      <c r="H455" s="677">
        <v>2.5</v>
      </c>
      <c r="I455" s="677">
        <v>0</v>
      </c>
      <c r="J455" s="678">
        <v>28.71</v>
      </c>
      <c r="K455" s="678">
        <v>71.77</v>
      </c>
    </row>
    <row r="456" spans="1:11" ht="26.1" customHeight="1" x14ac:dyDescent="0.2">
      <c r="A456" s="674" t="s">
        <v>3706</v>
      </c>
      <c r="B456" s="675" t="s">
        <v>3862</v>
      </c>
      <c r="C456" s="674" t="s">
        <v>24</v>
      </c>
      <c r="D456" s="674" t="s">
        <v>3863</v>
      </c>
      <c r="E456" s="761" t="s">
        <v>3705</v>
      </c>
      <c r="F456" s="761"/>
      <c r="G456" s="676" t="s">
        <v>26</v>
      </c>
      <c r="H456" s="677">
        <v>5</v>
      </c>
      <c r="I456" s="677">
        <v>0</v>
      </c>
      <c r="J456" s="678">
        <v>31.9</v>
      </c>
      <c r="K456" s="678">
        <v>159.5</v>
      </c>
    </row>
    <row r="457" spans="1:11" ht="24" customHeight="1" x14ac:dyDescent="0.2">
      <c r="A457" s="679" t="s">
        <v>3709</v>
      </c>
      <c r="B457" s="680" t="s">
        <v>3864</v>
      </c>
      <c r="C457" s="679" t="s">
        <v>3826</v>
      </c>
      <c r="D457" s="679" t="s">
        <v>3865</v>
      </c>
      <c r="E457" s="762" t="s">
        <v>3720</v>
      </c>
      <c r="F457" s="762"/>
      <c r="G457" s="681" t="s">
        <v>186</v>
      </c>
      <c r="H457" s="682">
        <v>1E-3</v>
      </c>
      <c r="I457" s="682">
        <v>0</v>
      </c>
      <c r="J457" s="683">
        <v>7.9</v>
      </c>
      <c r="K457" s="683">
        <v>0</v>
      </c>
    </row>
    <row r="458" spans="1:11" ht="26.1" customHeight="1" x14ac:dyDescent="0.2">
      <c r="A458" s="679" t="s">
        <v>3709</v>
      </c>
      <c r="B458" s="680" t="s">
        <v>3866</v>
      </c>
      <c r="C458" s="679" t="s">
        <v>3826</v>
      </c>
      <c r="D458" s="679" t="s">
        <v>3867</v>
      </c>
      <c r="E458" s="762" t="s">
        <v>2501</v>
      </c>
      <c r="F458" s="762"/>
      <c r="G458" s="681" t="s">
        <v>2152</v>
      </c>
      <c r="H458" s="682">
        <v>5</v>
      </c>
      <c r="I458" s="682">
        <v>0</v>
      </c>
      <c r="J458" s="683">
        <v>6.34</v>
      </c>
      <c r="K458" s="683">
        <v>31.7</v>
      </c>
    </row>
    <row r="459" spans="1:11" ht="25.5" x14ac:dyDescent="0.2">
      <c r="A459" s="684"/>
      <c r="B459" s="684"/>
      <c r="C459" s="684"/>
      <c r="D459" s="684"/>
      <c r="E459" s="684"/>
      <c r="F459" s="684" t="s">
        <v>3723</v>
      </c>
      <c r="G459" s="685">
        <v>167.85</v>
      </c>
      <c r="H459" s="684" t="s">
        <v>3724</v>
      </c>
      <c r="I459" s="685">
        <v>0</v>
      </c>
      <c r="J459" s="684" t="s">
        <v>3725</v>
      </c>
      <c r="K459" s="685">
        <v>167.85</v>
      </c>
    </row>
    <row r="460" spans="1:11" ht="25.5" x14ac:dyDescent="0.2">
      <c r="A460" s="684"/>
      <c r="B460" s="684"/>
      <c r="C460" s="684"/>
      <c r="D460" s="684"/>
      <c r="E460" s="684"/>
      <c r="F460" s="684" t="s">
        <v>3726</v>
      </c>
      <c r="G460" s="685">
        <v>0</v>
      </c>
      <c r="H460" s="763"/>
      <c r="I460" s="763" t="s">
        <v>3727</v>
      </c>
      <c r="J460" s="684"/>
      <c r="K460" s="685">
        <v>262.97000000000003</v>
      </c>
    </row>
    <row r="461" spans="1:11" x14ac:dyDescent="0.2">
      <c r="A461" s="759" t="s">
        <v>2709</v>
      </c>
      <c r="B461" s="759"/>
      <c r="C461" s="759"/>
      <c r="D461" s="759"/>
      <c r="E461" s="759"/>
      <c r="F461" s="759"/>
      <c r="G461" s="759"/>
      <c r="H461" s="759"/>
      <c r="I461" s="759"/>
      <c r="J461" s="759"/>
      <c r="K461" s="17"/>
    </row>
    <row r="462" spans="1:11" ht="15" thickBot="1" x14ac:dyDescent="0.25">
      <c r="A462" s="1146" t="s">
        <v>5727</v>
      </c>
      <c r="B462" s="1146"/>
      <c r="C462" s="1146"/>
      <c r="D462" s="1146"/>
      <c r="E462" s="1146"/>
      <c r="F462" s="1146"/>
      <c r="G462" s="1146"/>
      <c r="H462" s="1146"/>
      <c r="I462" s="1146"/>
      <c r="J462" s="1146"/>
      <c r="K462" s="33"/>
    </row>
    <row r="463" spans="1:11" ht="0.95" customHeight="1" thickTop="1" x14ac:dyDescent="0.2">
      <c r="A463" s="688"/>
      <c r="B463" s="688"/>
      <c r="C463" s="688"/>
      <c r="D463" s="688"/>
      <c r="E463" s="688"/>
      <c r="F463" s="688"/>
      <c r="G463" s="688"/>
      <c r="H463" s="688"/>
      <c r="I463" s="688"/>
      <c r="J463" s="688"/>
      <c r="K463" s="688"/>
    </row>
    <row r="464" spans="1:11" ht="18" customHeight="1" x14ac:dyDescent="0.2">
      <c r="A464" s="18" t="s">
        <v>219</v>
      </c>
      <c r="B464" s="19" t="s">
        <v>10</v>
      </c>
      <c r="C464" s="18" t="s">
        <v>11</v>
      </c>
      <c r="D464" s="18" t="s">
        <v>12</v>
      </c>
      <c r="E464" s="764" t="s">
        <v>3702</v>
      </c>
      <c r="F464" s="764"/>
      <c r="G464" s="20" t="s">
        <v>13</v>
      </c>
      <c r="H464" s="19" t="s">
        <v>14</v>
      </c>
      <c r="I464" s="19" t="s">
        <v>3703</v>
      </c>
      <c r="J464" s="19" t="s">
        <v>15</v>
      </c>
      <c r="K464" s="19" t="s">
        <v>17</v>
      </c>
    </row>
    <row r="465" spans="1:11" ht="24" customHeight="1" x14ac:dyDescent="0.2">
      <c r="A465" s="23" t="s">
        <v>3704</v>
      </c>
      <c r="B465" s="24" t="s">
        <v>220</v>
      </c>
      <c r="C465" s="23" t="s">
        <v>42</v>
      </c>
      <c r="D465" s="23" t="s">
        <v>221</v>
      </c>
      <c r="E465" s="760" t="s">
        <v>3850</v>
      </c>
      <c r="F465" s="760"/>
      <c r="G465" s="25" t="s">
        <v>66</v>
      </c>
      <c r="H465" s="673">
        <v>1</v>
      </c>
      <c r="I465" s="26"/>
      <c r="J465" s="26">
        <v>14.26</v>
      </c>
      <c r="K465" s="26">
        <v>14.26</v>
      </c>
    </row>
    <row r="466" spans="1:11" ht="26.1" customHeight="1" x14ac:dyDescent="0.2">
      <c r="A466" s="674" t="s">
        <v>3706</v>
      </c>
      <c r="B466" s="675" t="s">
        <v>3868</v>
      </c>
      <c r="C466" s="674" t="s">
        <v>24</v>
      </c>
      <c r="D466" s="674" t="s">
        <v>3869</v>
      </c>
      <c r="E466" s="761" t="s">
        <v>3705</v>
      </c>
      <c r="F466" s="761"/>
      <c r="G466" s="676" t="s">
        <v>26</v>
      </c>
      <c r="H466" s="677">
        <v>0.5</v>
      </c>
      <c r="I466" s="677">
        <v>0</v>
      </c>
      <c r="J466" s="678">
        <v>28.53</v>
      </c>
      <c r="K466" s="678">
        <v>14.26</v>
      </c>
    </row>
    <row r="467" spans="1:11" ht="25.5" x14ac:dyDescent="0.2">
      <c r="A467" s="684"/>
      <c r="B467" s="684"/>
      <c r="C467" s="684"/>
      <c r="D467" s="684"/>
      <c r="E467" s="684"/>
      <c r="F467" s="684" t="s">
        <v>3723</v>
      </c>
      <c r="G467" s="685">
        <v>9.67</v>
      </c>
      <c r="H467" s="684" t="s">
        <v>3724</v>
      </c>
      <c r="I467" s="685">
        <v>0</v>
      </c>
      <c r="J467" s="684" t="s">
        <v>3725</v>
      </c>
      <c r="K467" s="685">
        <v>9.67</v>
      </c>
    </row>
    <row r="468" spans="1:11" ht="25.5" x14ac:dyDescent="0.2">
      <c r="A468" s="684"/>
      <c r="B468" s="684"/>
      <c r="C468" s="684"/>
      <c r="D468" s="684"/>
      <c r="E468" s="684"/>
      <c r="F468" s="684" t="s">
        <v>3726</v>
      </c>
      <c r="G468" s="685">
        <v>0</v>
      </c>
      <c r="H468" s="763"/>
      <c r="I468" s="763" t="s">
        <v>3727</v>
      </c>
      <c r="J468" s="684"/>
      <c r="K468" s="685">
        <v>14.26</v>
      </c>
    </row>
    <row r="469" spans="1:11" x14ac:dyDescent="0.2">
      <c r="A469" s="759" t="s">
        <v>2709</v>
      </c>
      <c r="B469" s="759"/>
      <c r="C469" s="759"/>
      <c r="D469" s="759"/>
      <c r="E469" s="759"/>
      <c r="F469" s="759"/>
      <c r="G469" s="759"/>
      <c r="H469" s="759"/>
      <c r="I469" s="759"/>
      <c r="J469" s="759"/>
      <c r="K469" s="17"/>
    </row>
    <row r="470" spans="1:11" ht="15" thickBot="1" x14ac:dyDescent="0.25">
      <c r="A470" s="1146" t="s">
        <v>5728</v>
      </c>
      <c r="B470" s="1146"/>
      <c r="C470" s="1146"/>
      <c r="D470" s="1146"/>
      <c r="E470" s="1146"/>
      <c r="F470" s="1146"/>
      <c r="G470" s="1146"/>
      <c r="H470" s="1146"/>
      <c r="I470" s="1146"/>
      <c r="J470" s="1146"/>
      <c r="K470" s="33"/>
    </row>
    <row r="471" spans="1:11" ht="0.95" customHeight="1" thickTop="1" x14ac:dyDescent="0.2">
      <c r="A471" s="688"/>
      <c r="B471" s="688"/>
      <c r="C471" s="688"/>
      <c r="D471" s="688"/>
      <c r="E471" s="688"/>
      <c r="F471" s="688"/>
      <c r="G471" s="688"/>
      <c r="H471" s="688"/>
      <c r="I471" s="688"/>
      <c r="J471" s="688"/>
      <c r="K471" s="688"/>
    </row>
    <row r="472" spans="1:11" ht="18" customHeight="1" x14ac:dyDescent="0.2">
      <c r="A472" s="18" t="s">
        <v>222</v>
      </c>
      <c r="B472" s="19" t="s">
        <v>10</v>
      </c>
      <c r="C472" s="18" t="s">
        <v>11</v>
      </c>
      <c r="D472" s="18" t="s">
        <v>12</v>
      </c>
      <c r="E472" s="764" t="s">
        <v>3702</v>
      </c>
      <c r="F472" s="764"/>
      <c r="G472" s="20" t="s">
        <v>13</v>
      </c>
      <c r="H472" s="19" t="s">
        <v>14</v>
      </c>
      <c r="I472" s="19" t="s">
        <v>3703</v>
      </c>
      <c r="J472" s="19" t="s">
        <v>15</v>
      </c>
      <c r="K472" s="19" t="s">
        <v>17</v>
      </c>
    </row>
    <row r="473" spans="1:11" ht="26.1" customHeight="1" x14ac:dyDescent="0.2">
      <c r="A473" s="23" t="s">
        <v>3704</v>
      </c>
      <c r="B473" s="24" t="s">
        <v>136</v>
      </c>
      <c r="C473" s="23" t="s">
        <v>24</v>
      </c>
      <c r="D473" s="23" t="s">
        <v>137</v>
      </c>
      <c r="E473" s="760" t="s">
        <v>3787</v>
      </c>
      <c r="F473" s="760"/>
      <c r="G473" s="25" t="s">
        <v>52</v>
      </c>
      <c r="H473" s="673">
        <v>1</v>
      </c>
      <c r="I473" s="26"/>
      <c r="J473" s="26">
        <v>12.83</v>
      </c>
      <c r="K473" s="26">
        <v>12.83</v>
      </c>
    </row>
    <row r="474" spans="1:11" ht="24" customHeight="1" x14ac:dyDescent="0.2">
      <c r="A474" s="674" t="s">
        <v>3706</v>
      </c>
      <c r="B474" s="675" t="s">
        <v>3754</v>
      </c>
      <c r="C474" s="674" t="s">
        <v>24</v>
      </c>
      <c r="D474" s="674" t="s">
        <v>3755</v>
      </c>
      <c r="E474" s="761" t="s">
        <v>3705</v>
      </c>
      <c r="F474" s="761"/>
      <c r="G474" s="676" t="s">
        <v>26</v>
      </c>
      <c r="H474" s="677">
        <v>0.3075</v>
      </c>
      <c r="I474" s="677">
        <v>0</v>
      </c>
      <c r="J474" s="678">
        <v>28.71</v>
      </c>
      <c r="K474" s="678">
        <v>8.82</v>
      </c>
    </row>
    <row r="475" spans="1:11" ht="24" customHeight="1" x14ac:dyDescent="0.2">
      <c r="A475" s="674" t="s">
        <v>3706</v>
      </c>
      <c r="B475" s="675" t="s">
        <v>3761</v>
      </c>
      <c r="C475" s="674" t="s">
        <v>24</v>
      </c>
      <c r="D475" s="674" t="s">
        <v>3762</v>
      </c>
      <c r="E475" s="761" t="s">
        <v>3705</v>
      </c>
      <c r="F475" s="761"/>
      <c r="G475" s="676" t="s">
        <v>26</v>
      </c>
      <c r="H475" s="677">
        <v>0.1087</v>
      </c>
      <c r="I475" s="677">
        <v>0</v>
      </c>
      <c r="J475" s="678">
        <v>36.909999999999997</v>
      </c>
      <c r="K475" s="678">
        <v>4.01</v>
      </c>
    </row>
    <row r="476" spans="1:11" ht="25.5" x14ac:dyDescent="0.2">
      <c r="A476" s="684"/>
      <c r="B476" s="684"/>
      <c r="C476" s="684"/>
      <c r="D476" s="684"/>
      <c r="E476" s="684"/>
      <c r="F476" s="684" t="s">
        <v>3723</v>
      </c>
      <c r="G476" s="685">
        <v>9</v>
      </c>
      <c r="H476" s="684" t="s">
        <v>3724</v>
      </c>
      <c r="I476" s="685">
        <v>0</v>
      </c>
      <c r="J476" s="684" t="s">
        <v>3725</v>
      </c>
      <c r="K476" s="685">
        <v>9</v>
      </c>
    </row>
    <row r="477" spans="1:11" ht="26.25" thickBot="1" x14ac:dyDescent="0.25">
      <c r="A477" s="684"/>
      <c r="B477" s="684"/>
      <c r="C477" s="684"/>
      <c r="D477" s="684"/>
      <c r="E477" s="684"/>
      <c r="F477" s="684" t="s">
        <v>3726</v>
      </c>
      <c r="G477" s="685">
        <v>0</v>
      </c>
      <c r="H477" s="763"/>
      <c r="I477" s="763" t="s">
        <v>3727</v>
      </c>
      <c r="J477" s="684"/>
      <c r="K477" s="685">
        <v>12.83</v>
      </c>
    </row>
    <row r="478" spans="1:11" ht="0.95" customHeight="1" thickTop="1" x14ac:dyDescent="0.2">
      <c r="A478" s="688"/>
      <c r="B478" s="688"/>
      <c r="C478" s="688"/>
      <c r="D478" s="688"/>
      <c r="E478" s="688"/>
      <c r="F478" s="688"/>
      <c r="G478" s="688"/>
      <c r="H478" s="688"/>
      <c r="I478" s="688"/>
      <c r="J478" s="688"/>
      <c r="K478" s="688"/>
    </row>
    <row r="479" spans="1:11" ht="18" customHeight="1" x14ac:dyDescent="0.2">
      <c r="A479" s="18" t="s">
        <v>223</v>
      </c>
      <c r="B479" s="19" t="s">
        <v>10</v>
      </c>
      <c r="C479" s="18" t="s">
        <v>11</v>
      </c>
      <c r="D479" s="18" t="s">
        <v>12</v>
      </c>
      <c r="E479" s="764" t="s">
        <v>3702</v>
      </c>
      <c r="F479" s="764"/>
      <c r="G479" s="20" t="s">
        <v>13</v>
      </c>
      <c r="H479" s="19" t="s">
        <v>14</v>
      </c>
      <c r="I479" s="19" t="s">
        <v>3703</v>
      </c>
      <c r="J479" s="19" t="s">
        <v>15</v>
      </c>
      <c r="K479" s="19" t="s">
        <v>17</v>
      </c>
    </row>
    <row r="480" spans="1:11" ht="26.1" customHeight="1" x14ac:dyDescent="0.2">
      <c r="A480" s="23" t="s">
        <v>3704</v>
      </c>
      <c r="B480" s="24" t="s">
        <v>224</v>
      </c>
      <c r="C480" s="23" t="s">
        <v>42</v>
      </c>
      <c r="D480" s="23" t="s">
        <v>225</v>
      </c>
      <c r="E480" s="760" t="s">
        <v>3850</v>
      </c>
      <c r="F480" s="760"/>
      <c r="G480" s="25" t="s">
        <v>66</v>
      </c>
      <c r="H480" s="673">
        <v>1</v>
      </c>
      <c r="I480" s="26"/>
      <c r="J480" s="26">
        <v>86.18</v>
      </c>
      <c r="K480" s="26">
        <v>86.18</v>
      </c>
    </row>
    <row r="481" spans="1:11" ht="26.1" customHeight="1" x14ac:dyDescent="0.2">
      <c r="A481" s="674" t="s">
        <v>3706</v>
      </c>
      <c r="B481" s="675" t="s">
        <v>3791</v>
      </c>
      <c r="C481" s="674" t="s">
        <v>24</v>
      </c>
      <c r="D481" s="674" t="s">
        <v>3792</v>
      </c>
      <c r="E481" s="761" t="s">
        <v>3705</v>
      </c>
      <c r="F481" s="761"/>
      <c r="G481" s="676" t="s">
        <v>26</v>
      </c>
      <c r="H481" s="677">
        <v>1.2</v>
      </c>
      <c r="I481" s="677">
        <v>0</v>
      </c>
      <c r="J481" s="678">
        <v>34.909999999999997</v>
      </c>
      <c r="K481" s="678">
        <v>41.89</v>
      </c>
    </row>
    <row r="482" spans="1:11" ht="24" customHeight="1" x14ac:dyDescent="0.2">
      <c r="A482" s="674" t="s">
        <v>3706</v>
      </c>
      <c r="B482" s="675" t="s">
        <v>3761</v>
      </c>
      <c r="C482" s="674" t="s">
        <v>24</v>
      </c>
      <c r="D482" s="674" t="s">
        <v>3762</v>
      </c>
      <c r="E482" s="761" t="s">
        <v>3705</v>
      </c>
      <c r="F482" s="761"/>
      <c r="G482" s="676" t="s">
        <v>26</v>
      </c>
      <c r="H482" s="677">
        <v>1.2</v>
      </c>
      <c r="I482" s="677">
        <v>0</v>
      </c>
      <c r="J482" s="678">
        <v>36.909999999999997</v>
      </c>
      <c r="K482" s="678">
        <v>44.29</v>
      </c>
    </row>
    <row r="483" spans="1:11" ht="25.5" x14ac:dyDescent="0.2">
      <c r="A483" s="684"/>
      <c r="B483" s="684"/>
      <c r="C483" s="684"/>
      <c r="D483" s="684"/>
      <c r="E483" s="684"/>
      <c r="F483" s="684" t="s">
        <v>3723</v>
      </c>
      <c r="G483" s="685">
        <v>64.17</v>
      </c>
      <c r="H483" s="684" t="s">
        <v>3724</v>
      </c>
      <c r="I483" s="685">
        <v>0</v>
      </c>
      <c r="J483" s="684" t="s">
        <v>3725</v>
      </c>
      <c r="K483" s="685">
        <v>64.17</v>
      </c>
    </row>
    <row r="484" spans="1:11" ht="26.25" thickBot="1" x14ac:dyDescent="0.25">
      <c r="A484" s="684"/>
      <c r="B484" s="684"/>
      <c r="C484" s="684"/>
      <c r="D484" s="684"/>
      <c r="E484" s="684"/>
      <c r="F484" s="684" t="s">
        <v>3726</v>
      </c>
      <c r="G484" s="685">
        <v>0</v>
      </c>
      <c r="H484" s="763"/>
      <c r="I484" s="763" t="s">
        <v>3727</v>
      </c>
      <c r="J484" s="684"/>
      <c r="K484" s="685">
        <v>86.18</v>
      </c>
    </row>
    <row r="485" spans="1:11" ht="0.95" customHeight="1" thickTop="1" x14ac:dyDescent="0.2">
      <c r="A485" s="688"/>
      <c r="B485" s="688"/>
      <c r="C485" s="688"/>
      <c r="D485" s="688"/>
      <c r="E485" s="688"/>
      <c r="F485" s="688"/>
      <c r="G485" s="688"/>
      <c r="H485" s="688"/>
      <c r="I485" s="688"/>
      <c r="J485" s="688"/>
      <c r="K485" s="688"/>
    </row>
    <row r="486" spans="1:11" ht="18" customHeight="1" x14ac:dyDescent="0.2">
      <c r="A486" s="18" t="s">
        <v>226</v>
      </c>
      <c r="B486" s="19" t="s">
        <v>10</v>
      </c>
      <c r="C486" s="18" t="s">
        <v>11</v>
      </c>
      <c r="D486" s="18" t="s">
        <v>12</v>
      </c>
      <c r="E486" s="764" t="s">
        <v>3702</v>
      </c>
      <c r="F486" s="764"/>
      <c r="G486" s="20" t="s">
        <v>13</v>
      </c>
      <c r="H486" s="19" t="s">
        <v>14</v>
      </c>
      <c r="I486" s="19" t="s">
        <v>3703</v>
      </c>
      <c r="J486" s="19" t="s">
        <v>15</v>
      </c>
      <c r="K486" s="19" t="s">
        <v>17</v>
      </c>
    </row>
    <row r="487" spans="1:11" ht="26.1" customHeight="1" x14ac:dyDescent="0.2">
      <c r="A487" s="23" t="s">
        <v>3704</v>
      </c>
      <c r="B487" s="24" t="s">
        <v>227</v>
      </c>
      <c r="C487" s="23" t="s">
        <v>104</v>
      </c>
      <c r="D487" s="23" t="s">
        <v>228</v>
      </c>
      <c r="E487" s="760" t="s">
        <v>3804</v>
      </c>
      <c r="F487" s="760"/>
      <c r="G487" s="25" t="s">
        <v>66</v>
      </c>
      <c r="H487" s="673">
        <v>1</v>
      </c>
      <c r="I487" s="26"/>
      <c r="J487" s="26">
        <v>278.08999999999997</v>
      </c>
      <c r="K487" s="26">
        <v>278.08999999999997</v>
      </c>
    </row>
    <row r="488" spans="1:11" ht="26.1" customHeight="1" x14ac:dyDescent="0.2">
      <c r="A488" s="674" t="s">
        <v>3706</v>
      </c>
      <c r="B488" s="675" t="s">
        <v>3791</v>
      </c>
      <c r="C488" s="674" t="s">
        <v>24</v>
      </c>
      <c r="D488" s="674" t="s">
        <v>3792</v>
      </c>
      <c r="E488" s="761" t="s">
        <v>3705</v>
      </c>
      <c r="F488" s="761"/>
      <c r="G488" s="676" t="s">
        <v>26</v>
      </c>
      <c r="H488" s="677">
        <v>4.8209999999999997</v>
      </c>
      <c r="I488" s="677">
        <v>0</v>
      </c>
      <c r="J488" s="678">
        <v>34.909999999999997</v>
      </c>
      <c r="K488" s="678">
        <v>168.3</v>
      </c>
    </row>
    <row r="489" spans="1:11" ht="26.1" customHeight="1" x14ac:dyDescent="0.2">
      <c r="A489" s="674" t="s">
        <v>3706</v>
      </c>
      <c r="B489" s="675" t="s">
        <v>3872</v>
      </c>
      <c r="C489" s="674" t="s">
        <v>24</v>
      </c>
      <c r="D489" s="674" t="s">
        <v>3873</v>
      </c>
      <c r="E489" s="761" t="s">
        <v>3705</v>
      </c>
      <c r="F489" s="761"/>
      <c r="G489" s="676" t="s">
        <v>26</v>
      </c>
      <c r="H489" s="677">
        <v>3.65</v>
      </c>
      <c r="I489" s="677">
        <v>0</v>
      </c>
      <c r="J489" s="678">
        <v>30.08</v>
      </c>
      <c r="K489" s="678">
        <v>109.79</v>
      </c>
    </row>
    <row r="490" spans="1:11" ht="25.5" x14ac:dyDescent="0.2">
      <c r="A490" s="684"/>
      <c r="B490" s="684"/>
      <c r="C490" s="684"/>
      <c r="D490" s="684"/>
      <c r="E490" s="684"/>
      <c r="F490" s="684" t="s">
        <v>3723</v>
      </c>
      <c r="G490" s="685">
        <v>201.34</v>
      </c>
      <c r="H490" s="684" t="s">
        <v>3724</v>
      </c>
      <c r="I490" s="685">
        <v>0</v>
      </c>
      <c r="J490" s="684" t="s">
        <v>3725</v>
      </c>
      <c r="K490" s="685">
        <v>201.34</v>
      </c>
    </row>
    <row r="491" spans="1:11" ht="26.25" thickBot="1" x14ac:dyDescent="0.25">
      <c r="A491" s="684"/>
      <c r="B491" s="684"/>
      <c r="C491" s="684"/>
      <c r="D491" s="684"/>
      <c r="E491" s="684"/>
      <c r="F491" s="684" t="s">
        <v>3726</v>
      </c>
      <c r="G491" s="685">
        <v>0</v>
      </c>
      <c r="H491" s="763"/>
      <c r="I491" s="763" t="s">
        <v>3727</v>
      </c>
      <c r="J491" s="684"/>
      <c r="K491" s="685">
        <v>278.08999999999997</v>
      </c>
    </row>
    <row r="492" spans="1:11" ht="0.95" customHeight="1" thickTop="1" x14ac:dyDescent="0.2">
      <c r="A492" s="688"/>
      <c r="B492" s="688"/>
      <c r="C492" s="688"/>
      <c r="D492" s="688"/>
      <c r="E492" s="688"/>
      <c r="F492" s="688"/>
      <c r="G492" s="688"/>
      <c r="H492" s="688"/>
      <c r="I492" s="688"/>
      <c r="J492" s="688"/>
      <c r="K492" s="688"/>
    </row>
    <row r="493" spans="1:11" ht="18" customHeight="1" x14ac:dyDescent="0.2">
      <c r="A493" s="18" t="s">
        <v>231</v>
      </c>
      <c r="B493" s="19" t="s">
        <v>10</v>
      </c>
      <c r="C493" s="18" t="s">
        <v>11</v>
      </c>
      <c r="D493" s="18" t="s">
        <v>12</v>
      </c>
      <c r="E493" s="764" t="s">
        <v>3702</v>
      </c>
      <c r="F493" s="764"/>
      <c r="G493" s="20" t="s">
        <v>13</v>
      </c>
      <c r="H493" s="19" t="s">
        <v>14</v>
      </c>
      <c r="I493" s="19" t="s">
        <v>3703</v>
      </c>
      <c r="J493" s="19" t="s">
        <v>15</v>
      </c>
      <c r="K493" s="19" t="s">
        <v>17</v>
      </c>
    </row>
    <row r="494" spans="1:11" ht="24" customHeight="1" x14ac:dyDescent="0.2">
      <c r="A494" s="23" t="s">
        <v>3704</v>
      </c>
      <c r="B494" s="24" t="s">
        <v>232</v>
      </c>
      <c r="C494" s="23" t="s">
        <v>42</v>
      </c>
      <c r="D494" s="23" t="s">
        <v>233</v>
      </c>
      <c r="E494" s="760" t="s">
        <v>3705</v>
      </c>
      <c r="F494" s="760"/>
      <c r="G494" s="25" t="s">
        <v>66</v>
      </c>
      <c r="H494" s="673">
        <v>1</v>
      </c>
      <c r="I494" s="26"/>
      <c r="J494" s="26">
        <v>20.91</v>
      </c>
      <c r="K494" s="26">
        <v>20.91</v>
      </c>
    </row>
    <row r="495" spans="1:11" ht="24" customHeight="1" x14ac:dyDescent="0.2">
      <c r="A495" s="674" t="s">
        <v>3706</v>
      </c>
      <c r="B495" s="675" t="s">
        <v>3754</v>
      </c>
      <c r="C495" s="674" t="s">
        <v>24</v>
      </c>
      <c r="D495" s="674" t="s">
        <v>3755</v>
      </c>
      <c r="E495" s="761" t="s">
        <v>3705</v>
      </c>
      <c r="F495" s="761"/>
      <c r="G495" s="676" t="s">
        <v>26</v>
      </c>
      <c r="H495" s="677">
        <v>0.6</v>
      </c>
      <c r="I495" s="677">
        <v>0</v>
      </c>
      <c r="J495" s="678">
        <v>28.71</v>
      </c>
      <c r="K495" s="678">
        <v>17.22</v>
      </c>
    </row>
    <row r="496" spans="1:11" ht="24" customHeight="1" x14ac:dyDescent="0.2">
      <c r="A496" s="674" t="s">
        <v>3706</v>
      </c>
      <c r="B496" s="675" t="s">
        <v>3761</v>
      </c>
      <c r="C496" s="674" t="s">
        <v>24</v>
      </c>
      <c r="D496" s="674" t="s">
        <v>3762</v>
      </c>
      <c r="E496" s="761" t="s">
        <v>3705</v>
      </c>
      <c r="F496" s="761"/>
      <c r="G496" s="676" t="s">
        <v>26</v>
      </c>
      <c r="H496" s="677">
        <v>0.1</v>
      </c>
      <c r="I496" s="677">
        <v>0</v>
      </c>
      <c r="J496" s="678">
        <v>36.909999999999997</v>
      </c>
      <c r="K496" s="678">
        <v>3.69</v>
      </c>
    </row>
    <row r="497" spans="1:11" ht="25.5" x14ac:dyDescent="0.2">
      <c r="A497" s="684"/>
      <c r="B497" s="684"/>
      <c r="C497" s="684"/>
      <c r="D497" s="684"/>
      <c r="E497" s="684"/>
      <c r="F497" s="684" t="s">
        <v>3723</v>
      </c>
      <c r="G497" s="685">
        <v>14.47</v>
      </c>
      <c r="H497" s="684" t="s">
        <v>3724</v>
      </c>
      <c r="I497" s="685">
        <v>0</v>
      </c>
      <c r="J497" s="684" t="s">
        <v>3725</v>
      </c>
      <c r="K497" s="685">
        <v>14.47</v>
      </c>
    </row>
    <row r="498" spans="1:11" ht="25.5" x14ac:dyDescent="0.2">
      <c r="A498" s="684"/>
      <c r="B498" s="684"/>
      <c r="C498" s="684"/>
      <c r="D498" s="684"/>
      <c r="E498" s="684"/>
      <c r="F498" s="684" t="s">
        <v>3726</v>
      </c>
      <c r="G498" s="685">
        <v>0</v>
      </c>
      <c r="H498" s="763"/>
      <c r="I498" s="763" t="s">
        <v>3727</v>
      </c>
      <c r="J498" s="684"/>
      <c r="K498" s="685">
        <v>20.91</v>
      </c>
    </row>
    <row r="499" spans="1:11" x14ac:dyDescent="0.2">
      <c r="A499" s="759" t="s">
        <v>2709</v>
      </c>
      <c r="B499" s="759"/>
      <c r="C499" s="759"/>
      <c r="D499" s="759"/>
      <c r="E499" s="759"/>
      <c r="F499" s="759"/>
      <c r="G499" s="759"/>
      <c r="H499" s="759"/>
      <c r="I499" s="759"/>
      <c r="J499" s="759"/>
      <c r="K499" s="17"/>
    </row>
    <row r="500" spans="1:11" ht="15" thickBot="1" x14ac:dyDescent="0.25">
      <c r="A500" s="1146" t="s">
        <v>5729</v>
      </c>
      <c r="B500" s="1146"/>
      <c r="C500" s="1146"/>
      <c r="D500" s="1146"/>
      <c r="E500" s="1146"/>
      <c r="F500" s="1146"/>
      <c r="G500" s="1146"/>
      <c r="H500" s="1146"/>
      <c r="I500" s="1146"/>
      <c r="J500" s="1146"/>
      <c r="K500" s="33"/>
    </row>
    <row r="501" spans="1:11" ht="0.95" customHeight="1" thickTop="1" x14ac:dyDescent="0.2">
      <c r="A501" s="688"/>
      <c r="B501" s="688"/>
      <c r="C501" s="688"/>
      <c r="D501" s="688"/>
      <c r="E501" s="688"/>
      <c r="F501" s="688"/>
      <c r="G501" s="688"/>
      <c r="H501" s="688"/>
      <c r="I501" s="688"/>
      <c r="J501" s="688"/>
      <c r="K501" s="688"/>
    </row>
    <row r="502" spans="1:11" ht="18" customHeight="1" x14ac:dyDescent="0.2">
      <c r="A502" s="18" t="s">
        <v>234</v>
      </c>
      <c r="B502" s="19" t="s">
        <v>10</v>
      </c>
      <c r="C502" s="18" t="s">
        <v>11</v>
      </c>
      <c r="D502" s="18" t="s">
        <v>12</v>
      </c>
      <c r="E502" s="764" t="s">
        <v>3702</v>
      </c>
      <c r="F502" s="764"/>
      <c r="G502" s="20" t="s">
        <v>13</v>
      </c>
      <c r="H502" s="19" t="s">
        <v>14</v>
      </c>
      <c r="I502" s="19" t="s">
        <v>3703</v>
      </c>
      <c r="J502" s="19" t="s">
        <v>15</v>
      </c>
      <c r="K502" s="19" t="s">
        <v>17</v>
      </c>
    </row>
    <row r="503" spans="1:11" ht="26.1" customHeight="1" x14ac:dyDescent="0.2">
      <c r="A503" s="23" t="s">
        <v>3704</v>
      </c>
      <c r="B503" s="24" t="s">
        <v>235</v>
      </c>
      <c r="C503" s="23" t="s">
        <v>131</v>
      </c>
      <c r="D503" s="23" t="s">
        <v>236</v>
      </c>
      <c r="E503" s="760">
        <v>4.1399999999999997</v>
      </c>
      <c r="F503" s="760"/>
      <c r="G503" s="25" t="s">
        <v>52</v>
      </c>
      <c r="H503" s="673">
        <v>1</v>
      </c>
      <c r="I503" s="26"/>
      <c r="J503" s="26">
        <v>16.559999999999999</v>
      </c>
      <c r="K503" s="26">
        <v>16.559999999999999</v>
      </c>
    </row>
    <row r="504" spans="1:11" ht="24" customHeight="1" x14ac:dyDescent="0.2">
      <c r="A504" s="679" t="s">
        <v>3709</v>
      </c>
      <c r="B504" s="680" t="s">
        <v>3876</v>
      </c>
      <c r="C504" s="679" t="s">
        <v>131</v>
      </c>
      <c r="D504" s="679" t="s">
        <v>3877</v>
      </c>
      <c r="E504" s="762" t="s">
        <v>3715</v>
      </c>
      <c r="F504" s="762"/>
      <c r="G504" s="681" t="s">
        <v>2152</v>
      </c>
      <c r="H504" s="682">
        <v>0.5</v>
      </c>
      <c r="I504" s="682">
        <v>0</v>
      </c>
      <c r="J504" s="683">
        <v>33.119999999999997</v>
      </c>
      <c r="K504" s="683">
        <v>16.559999999999999</v>
      </c>
    </row>
    <row r="505" spans="1:11" ht="25.5" x14ac:dyDescent="0.2">
      <c r="A505" s="684"/>
      <c r="B505" s="684"/>
      <c r="C505" s="684"/>
      <c r="D505" s="684"/>
      <c r="E505" s="684"/>
      <c r="F505" s="684" t="s">
        <v>3723</v>
      </c>
      <c r="G505" s="685">
        <v>16.559999999999999</v>
      </c>
      <c r="H505" s="684" t="s">
        <v>3724</v>
      </c>
      <c r="I505" s="685">
        <v>0</v>
      </c>
      <c r="J505" s="684" t="s">
        <v>3725</v>
      </c>
      <c r="K505" s="685">
        <v>16.559999999999999</v>
      </c>
    </row>
    <row r="506" spans="1:11" ht="26.25" thickBot="1" x14ac:dyDescent="0.25">
      <c r="A506" s="684"/>
      <c r="B506" s="684"/>
      <c r="C506" s="684"/>
      <c r="D506" s="684"/>
      <c r="E506" s="684"/>
      <c r="F506" s="684" t="s">
        <v>3726</v>
      </c>
      <c r="G506" s="685">
        <v>0</v>
      </c>
      <c r="H506" s="763"/>
      <c r="I506" s="763" t="s">
        <v>3727</v>
      </c>
      <c r="J506" s="684"/>
      <c r="K506" s="685">
        <v>16.559999999999999</v>
      </c>
    </row>
    <row r="507" spans="1:11" ht="0.95" customHeight="1" thickTop="1" x14ac:dyDescent="0.2">
      <c r="A507" s="688"/>
      <c r="B507" s="688"/>
      <c r="C507" s="688"/>
      <c r="D507" s="688"/>
      <c r="E507" s="688"/>
      <c r="F507" s="688"/>
      <c r="G507" s="688"/>
      <c r="H507" s="688"/>
      <c r="I507" s="688"/>
      <c r="J507" s="688"/>
      <c r="K507" s="688"/>
    </row>
    <row r="508" spans="1:11" ht="18" customHeight="1" x14ac:dyDescent="0.2">
      <c r="A508" s="18" t="s">
        <v>237</v>
      </c>
      <c r="B508" s="19" t="s">
        <v>10</v>
      </c>
      <c r="C508" s="18" t="s">
        <v>11</v>
      </c>
      <c r="D508" s="18" t="s">
        <v>12</v>
      </c>
      <c r="E508" s="764" t="s">
        <v>3702</v>
      </c>
      <c r="F508" s="764"/>
      <c r="G508" s="20" t="s">
        <v>13</v>
      </c>
      <c r="H508" s="19" t="s">
        <v>14</v>
      </c>
      <c r="I508" s="19" t="s">
        <v>3703</v>
      </c>
      <c r="J508" s="19" t="s">
        <v>15</v>
      </c>
      <c r="K508" s="19" t="s">
        <v>17</v>
      </c>
    </row>
    <row r="509" spans="1:11" ht="24" customHeight="1" x14ac:dyDescent="0.2">
      <c r="A509" s="23" t="s">
        <v>3704</v>
      </c>
      <c r="B509" s="24" t="s">
        <v>238</v>
      </c>
      <c r="C509" s="23" t="s">
        <v>42</v>
      </c>
      <c r="D509" s="23" t="s">
        <v>239</v>
      </c>
      <c r="E509" s="760" t="s">
        <v>3705</v>
      </c>
      <c r="F509" s="760"/>
      <c r="G509" s="25" t="s">
        <v>66</v>
      </c>
      <c r="H509" s="673">
        <v>1</v>
      </c>
      <c r="I509" s="26"/>
      <c r="J509" s="26">
        <v>22.95</v>
      </c>
      <c r="K509" s="26">
        <v>22.95</v>
      </c>
    </row>
    <row r="510" spans="1:11" ht="24" customHeight="1" x14ac:dyDescent="0.2">
      <c r="A510" s="674" t="s">
        <v>3706</v>
      </c>
      <c r="B510" s="675" t="s">
        <v>3754</v>
      </c>
      <c r="C510" s="674" t="s">
        <v>24</v>
      </c>
      <c r="D510" s="674" t="s">
        <v>3755</v>
      </c>
      <c r="E510" s="761" t="s">
        <v>3705</v>
      </c>
      <c r="F510" s="761"/>
      <c r="G510" s="676" t="s">
        <v>26</v>
      </c>
      <c r="H510" s="677">
        <v>0.35</v>
      </c>
      <c r="I510" s="677">
        <v>0</v>
      </c>
      <c r="J510" s="678">
        <v>28.71</v>
      </c>
      <c r="K510" s="678">
        <v>10.039999999999999</v>
      </c>
    </row>
    <row r="511" spans="1:11" ht="24" customHeight="1" x14ac:dyDescent="0.2">
      <c r="A511" s="674" t="s">
        <v>3706</v>
      </c>
      <c r="B511" s="675" t="s">
        <v>3761</v>
      </c>
      <c r="C511" s="674" t="s">
        <v>24</v>
      </c>
      <c r="D511" s="674" t="s">
        <v>3762</v>
      </c>
      <c r="E511" s="761" t="s">
        <v>3705</v>
      </c>
      <c r="F511" s="761"/>
      <c r="G511" s="676" t="s">
        <v>26</v>
      </c>
      <c r="H511" s="677">
        <v>0.35</v>
      </c>
      <c r="I511" s="677">
        <v>0</v>
      </c>
      <c r="J511" s="678">
        <v>36.909999999999997</v>
      </c>
      <c r="K511" s="678">
        <v>12.91</v>
      </c>
    </row>
    <row r="512" spans="1:11" ht="25.5" x14ac:dyDescent="0.2">
      <c r="A512" s="684"/>
      <c r="B512" s="684"/>
      <c r="C512" s="684"/>
      <c r="D512" s="684"/>
      <c r="E512" s="684"/>
      <c r="F512" s="684" t="s">
        <v>3723</v>
      </c>
      <c r="G512" s="685">
        <v>16.5</v>
      </c>
      <c r="H512" s="684" t="s">
        <v>3724</v>
      </c>
      <c r="I512" s="685">
        <v>0</v>
      </c>
      <c r="J512" s="684" t="s">
        <v>3725</v>
      </c>
      <c r="K512" s="685">
        <v>16.5</v>
      </c>
    </row>
    <row r="513" spans="1:11" ht="25.5" x14ac:dyDescent="0.2">
      <c r="A513" s="684"/>
      <c r="B513" s="684"/>
      <c r="C513" s="684"/>
      <c r="D513" s="684"/>
      <c r="E513" s="684"/>
      <c r="F513" s="684" t="s">
        <v>3726</v>
      </c>
      <c r="G513" s="685">
        <v>0</v>
      </c>
      <c r="H513" s="763"/>
      <c r="I513" s="763" t="s">
        <v>3727</v>
      </c>
      <c r="J513" s="684"/>
      <c r="K513" s="685">
        <v>22.95</v>
      </c>
    </row>
    <row r="514" spans="1:11" x14ac:dyDescent="0.2">
      <c r="A514" s="759" t="s">
        <v>2709</v>
      </c>
      <c r="B514" s="759"/>
      <c r="C514" s="759"/>
      <c r="D514" s="759"/>
      <c r="E514" s="759"/>
      <c r="F514" s="759"/>
      <c r="G514" s="759"/>
      <c r="H514" s="759"/>
      <c r="I514" s="759"/>
      <c r="J514" s="759"/>
      <c r="K514" s="17"/>
    </row>
    <row r="515" spans="1:11" ht="15" thickBot="1" x14ac:dyDescent="0.25">
      <c r="A515" s="1146" t="s">
        <v>5730</v>
      </c>
      <c r="B515" s="1146"/>
      <c r="C515" s="1146"/>
      <c r="D515" s="1146"/>
      <c r="E515" s="1146"/>
      <c r="F515" s="1146"/>
      <c r="G515" s="1146"/>
      <c r="H515" s="1146"/>
      <c r="I515" s="1146"/>
      <c r="J515" s="1146"/>
      <c r="K515" s="33"/>
    </row>
    <row r="516" spans="1:11" ht="0.95" customHeight="1" thickTop="1" x14ac:dyDescent="0.2">
      <c r="A516" s="688"/>
      <c r="B516" s="688"/>
      <c r="C516" s="688"/>
      <c r="D516" s="688"/>
      <c r="E516" s="688"/>
      <c r="F516" s="688"/>
      <c r="G516" s="688"/>
      <c r="H516" s="688"/>
      <c r="I516" s="688"/>
      <c r="J516" s="688"/>
      <c r="K516" s="688"/>
    </row>
    <row r="517" spans="1:11" ht="18" customHeight="1" x14ac:dyDescent="0.2">
      <c r="A517" s="18" t="s">
        <v>240</v>
      </c>
      <c r="B517" s="19" t="s">
        <v>10</v>
      </c>
      <c r="C517" s="18" t="s">
        <v>11</v>
      </c>
      <c r="D517" s="18" t="s">
        <v>12</v>
      </c>
      <c r="E517" s="764" t="s">
        <v>3702</v>
      </c>
      <c r="F517" s="764"/>
      <c r="G517" s="20" t="s">
        <v>13</v>
      </c>
      <c r="H517" s="19" t="s">
        <v>14</v>
      </c>
      <c r="I517" s="19" t="s">
        <v>3703</v>
      </c>
      <c r="J517" s="19" t="s">
        <v>15</v>
      </c>
      <c r="K517" s="19" t="s">
        <v>17</v>
      </c>
    </row>
    <row r="518" spans="1:11" ht="26.1" customHeight="1" x14ac:dyDescent="0.2">
      <c r="A518" s="23" t="s">
        <v>3704</v>
      </c>
      <c r="B518" s="24" t="s">
        <v>241</v>
      </c>
      <c r="C518" s="23" t="s">
        <v>42</v>
      </c>
      <c r="D518" s="23" t="s">
        <v>242</v>
      </c>
      <c r="E518" s="760">
        <v>22</v>
      </c>
      <c r="F518" s="760"/>
      <c r="G518" s="25" t="s">
        <v>66</v>
      </c>
      <c r="H518" s="673">
        <v>1</v>
      </c>
      <c r="I518" s="26"/>
      <c r="J518" s="26">
        <v>33.4</v>
      </c>
      <c r="K518" s="26">
        <v>33.4</v>
      </c>
    </row>
    <row r="519" spans="1:11" ht="26.1" customHeight="1" x14ac:dyDescent="0.2">
      <c r="A519" s="674" t="s">
        <v>3706</v>
      </c>
      <c r="B519" s="675" t="s">
        <v>3793</v>
      </c>
      <c r="C519" s="674" t="s">
        <v>24</v>
      </c>
      <c r="D519" s="674" t="s">
        <v>3794</v>
      </c>
      <c r="E519" s="761" t="s">
        <v>3705</v>
      </c>
      <c r="F519" s="761"/>
      <c r="G519" s="676" t="s">
        <v>26</v>
      </c>
      <c r="H519" s="677">
        <v>0.35699999999999998</v>
      </c>
      <c r="I519" s="677">
        <v>0</v>
      </c>
      <c r="J519" s="678">
        <v>36.17</v>
      </c>
      <c r="K519" s="678">
        <v>12.91</v>
      </c>
    </row>
    <row r="520" spans="1:11" ht="24" customHeight="1" x14ac:dyDescent="0.2">
      <c r="A520" s="674" t="s">
        <v>3706</v>
      </c>
      <c r="B520" s="675" t="s">
        <v>3754</v>
      </c>
      <c r="C520" s="674" t="s">
        <v>24</v>
      </c>
      <c r="D520" s="674" t="s">
        <v>3755</v>
      </c>
      <c r="E520" s="761" t="s">
        <v>3705</v>
      </c>
      <c r="F520" s="761"/>
      <c r="G520" s="676" t="s">
        <v>26</v>
      </c>
      <c r="H520" s="677">
        <v>0.71399999999999997</v>
      </c>
      <c r="I520" s="677">
        <v>0</v>
      </c>
      <c r="J520" s="678">
        <v>28.71</v>
      </c>
      <c r="K520" s="678">
        <v>20.49</v>
      </c>
    </row>
    <row r="521" spans="1:11" ht="25.5" x14ac:dyDescent="0.2">
      <c r="A521" s="684"/>
      <c r="B521" s="684"/>
      <c r="C521" s="684"/>
      <c r="D521" s="684"/>
      <c r="E521" s="684"/>
      <c r="F521" s="684" t="s">
        <v>3723</v>
      </c>
      <c r="G521" s="685">
        <v>23.76</v>
      </c>
      <c r="H521" s="684" t="s">
        <v>3724</v>
      </c>
      <c r="I521" s="685">
        <v>0</v>
      </c>
      <c r="J521" s="684" t="s">
        <v>3725</v>
      </c>
      <c r="K521" s="685">
        <v>23.76</v>
      </c>
    </row>
    <row r="522" spans="1:11" ht="26.25" thickBot="1" x14ac:dyDescent="0.25">
      <c r="A522" s="684"/>
      <c r="B522" s="684"/>
      <c r="C522" s="684"/>
      <c r="D522" s="684"/>
      <c r="E522" s="684"/>
      <c r="F522" s="684" t="s">
        <v>3726</v>
      </c>
      <c r="G522" s="685">
        <v>0</v>
      </c>
      <c r="H522" s="763"/>
      <c r="I522" s="763" t="s">
        <v>3727</v>
      </c>
      <c r="J522" s="684"/>
      <c r="K522" s="685">
        <v>33.4</v>
      </c>
    </row>
    <row r="523" spans="1:11" ht="0.95" customHeight="1" thickTop="1" x14ac:dyDescent="0.2">
      <c r="A523" s="688"/>
      <c r="B523" s="688"/>
      <c r="C523" s="688"/>
      <c r="D523" s="688"/>
      <c r="E523" s="688"/>
      <c r="F523" s="688"/>
      <c r="G523" s="688"/>
      <c r="H523" s="688"/>
      <c r="I523" s="688"/>
      <c r="J523" s="688"/>
      <c r="K523" s="688"/>
    </row>
    <row r="524" spans="1:11" ht="18" customHeight="1" x14ac:dyDescent="0.2">
      <c r="A524" s="18" t="s">
        <v>246</v>
      </c>
      <c r="B524" s="19" t="s">
        <v>10</v>
      </c>
      <c r="C524" s="18" t="s">
        <v>11</v>
      </c>
      <c r="D524" s="18" t="s">
        <v>12</v>
      </c>
      <c r="E524" s="764" t="s">
        <v>3702</v>
      </c>
      <c r="F524" s="764"/>
      <c r="G524" s="20" t="s">
        <v>13</v>
      </c>
      <c r="H524" s="19" t="s">
        <v>14</v>
      </c>
      <c r="I524" s="19" t="s">
        <v>3703</v>
      </c>
      <c r="J524" s="19" t="s">
        <v>15</v>
      </c>
      <c r="K524" s="19" t="s">
        <v>17</v>
      </c>
    </row>
    <row r="525" spans="1:11" ht="24" customHeight="1" x14ac:dyDescent="0.2">
      <c r="A525" s="23" t="s">
        <v>3704</v>
      </c>
      <c r="B525" s="24" t="s">
        <v>247</v>
      </c>
      <c r="C525" s="23" t="s">
        <v>42</v>
      </c>
      <c r="D525" s="23" t="s">
        <v>248</v>
      </c>
      <c r="E525" s="760" t="s">
        <v>3881</v>
      </c>
      <c r="F525" s="760"/>
      <c r="G525" s="25" t="s">
        <v>66</v>
      </c>
      <c r="H525" s="673">
        <v>1</v>
      </c>
      <c r="I525" s="26"/>
      <c r="J525" s="26">
        <v>41.21</v>
      </c>
      <c r="K525" s="26">
        <v>41.21</v>
      </c>
    </row>
    <row r="526" spans="1:11" ht="24" customHeight="1" x14ac:dyDescent="0.2">
      <c r="A526" s="674" t="s">
        <v>3706</v>
      </c>
      <c r="B526" s="675" t="s">
        <v>3754</v>
      </c>
      <c r="C526" s="674" t="s">
        <v>24</v>
      </c>
      <c r="D526" s="674" t="s">
        <v>3755</v>
      </c>
      <c r="E526" s="761" t="s">
        <v>3705</v>
      </c>
      <c r="F526" s="761"/>
      <c r="G526" s="676" t="s">
        <v>26</v>
      </c>
      <c r="H526" s="677">
        <v>0.15</v>
      </c>
      <c r="I526" s="677">
        <v>0</v>
      </c>
      <c r="J526" s="678">
        <v>28.71</v>
      </c>
      <c r="K526" s="678">
        <v>4.3</v>
      </c>
    </row>
    <row r="527" spans="1:11" ht="24" customHeight="1" x14ac:dyDescent="0.2">
      <c r="A527" s="674" t="s">
        <v>3706</v>
      </c>
      <c r="B527" s="675" t="s">
        <v>3761</v>
      </c>
      <c r="C527" s="674" t="s">
        <v>24</v>
      </c>
      <c r="D527" s="674" t="s">
        <v>3762</v>
      </c>
      <c r="E527" s="761" t="s">
        <v>3705</v>
      </c>
      <c r="F527" s="761"/>
      <c r="G527" s="676" t="s">
        <v>26</v>
      </c>
      <c r="H527" s="677">
        <v>1</v>
      </c>
      <c r="I527" s="677">
        <v>0</v>
      </c>
      <c r="J527" s="678">
        <v>36.909999999999997</v>
      </c>
      <c r="K527" s="678">
        <v>36.909999999999997</v>
      </c>
    </row>
    <row r="528" spans="1:11" ht="25.5" x14ac:dyDescent="0.2">
      <c r="A528" s="684"/>
      <c r="B528" s="684"/>
      <c r="C528" s="684"/>
      <c r="D528" s="684"/>
      <c r="E528" s="684"/>
      <c r="F528" s="684" t="s">
        <v>3723</v>
      </c>
      <c r="G528" s="685">
        <v>30.55</v>
      </c>
      <c r="H528" s="684" t="s">
        <v>3724</v>
      </c>
      <c r="I528" s="685">
        <v>0</v>
      </c>
      <c r="J528" s="684" t="s">
        <v>3725</v>
      </c>
      <c r="K528" s="685">
        <v>30.55</v>
      </c>
    </row>
    <row r="529" spans="1:11" ht="25.5" x14ac:dyDescent="0.2">
      <c r="A529" s="684"/>
      <c r="B529" s="684"/>
      <c r="C529" s="684"/>
      <c r="D529" s="684"/>
      <c r="E529" s="684"/>
      <c r="F529" s="684" t="s">
        <v>3726</v>
      </c>
      <c r="G529" s="685">
        <v>0</v>
      </c>
      <c r="H529" s="763"/>
      <c r="I529" s="763" t="s">
        <v>3727</v>
      </c>
      <c r="J529" s="684"/>
      <c r="K529" s="685">
        <v>41.21</v>
      </c>
    </row>
    <row r="530" spans="1:11" x14ac:dyDescent="0.2">
      <c r="A530" s="759" t="s">
        <v>2709</v>
      </c>
      <c r="B530" s="759"/>
      <c r="C530" s="759"/>
      <c r="D530" s="759"/>
      <c r="E530" s="759"/>
      <c r="F530" s="759"/>
      <c r="G530" s="759"/>
      <c r="H530" s="759"/>
      <c r="I530" s="759"/>
      <c r="J530" s="759"/>
      <c r="K530" s="17"/>
    </row>
    <row r="531" spans="1:11" ht="15" thickBot="1" x14ac:dyDescent="0.25">
      <c r="A531" s="1146" t="s">
        <v>5731</v>
      </c>
      <c r="B531" s="1146"/>
      <c r="C531" s="1146"/>
      <c r="D531" s="1146"/>
      <c r="E531" s="1146"/>
      <c r="F531" s="1146"/>
      <c r="G531" s="1146"/>
      <c r="H531" s="1146"/>
      <c r="I531" s="1146"/>
      <c r="J531" s="1146"/>
      <c r="K531" s="33"/>
    </row>
    <row r="532" spans="1:11" ht="0.95" customHeight="1" thickTop="1" x14ac:dyDescent="0.2">
      <c r="A532" s="688"/>
      <c r="B532" s="688"/>
      <c r="C532" s="688"/>
      <c r="D532" s="688"/>
      <c r="E532" s="688"/>
      <c r="F532" s="688"/>
      <c r="G532" s="688"/>
      <c r="H532" s="688"/>
      <c r="I532" s="688"/>
      <c r="J532" s="688"/>
      <c r="K532" s="688"/>
    </row>
    <row r="533" spans="1:11" ht="18" customHeight="1" x14ac:dyDescent="0.2">
      <c r="A533" s="18" t="s">
        <v>251</v>
      </c>
      <c r="B533" s="19" t="s">
        <v>10</v>
      </c>
      <c r="C533" s="18" t="s">
        <v>11</v>
      </c>
      <c r="D533" s="18" t="s">
        <v>12</v>
      </c>
      <c r="E533" s="764" t="s">
        <v>3702</v>
      </c>
      <c r="F533" s="764"/>
      <c r="G533" s="20" t="s">
        <v>13</v>
      </c>
      <c r="H533" s="19" t="s">
        <v>14</v>
      </c>
      <c r="I533" s="19" t="s">
        <v>3703</v>
      </c>
      <c r="J533" s="19" t="s">
        <v>15</v>
      </c>
      <c r="K533" s="19" t="s">
        <v>17</v>
      </c>
    </row>
    <row r="534" spans="1:11" ht="26.1" customHeight="1" x14ac:dyDescent="0.2">
      <c r="A534" s="23" t="s">
        <v>3704</v>
      </c>
      <c r="B534" s="24" t="s">
        <v>252</v>
      </c>
      <c r="C534" s="23" t="s">
        <v>42</v>
      </c>
      <c r="D534" s="23" t="s">
        <v>253</v>
      </c>
      <c r="E534" s="760" t="s">
        <v>3705</v>
      </c>
      <c r="F534" s="760"/>
      <c r="G534" s="25" t="s">
        <v>66</v>
      </c>
      <c r="H534" s="673">
        <v>1</v>
      </c>
      <c r="I534" s="26"/>
      <c r="J534" s="26">
        <v>279.88</v>
      </c>
      <c r="K534" s="26">
        <v>279.88</v>
      </c>
    </row>
    <row r="535" spans="1:11" ht="26.1" customHeight="1" x14ac:dyDescent="0.2">
      <c r="A535" s="674" t="s">
        <v>3706</v>
      </c>
      <c r="B535" s="675" t="s">
        <v>3883</v>
      </c>
      <c r="C535" s="674" t="s">
        <v>24</v>
      </c>
      <c r="D535" s="674" t="s">
        <v>3884</v>
      </c>
      <c r="E535" s="761" t="s">
        <v>3705</v>
      </c>
      <c r="F535" s="761"/>
      <c r="G535" s="676" t="s">
        <v>26</v>
      </c>
      <c r="H535" s="677">
        <v>4</v>
      </c>
      <c r="I535" s="677">
        <v>0</v>
      </c>
      <c r="J535" s="678">
        <v>40.19</v>
      </c>
      <c r="K535" s="678">
        <v>160.76</v>
      </c>
    </row>
    <row r="536" spans="1:11" ht="26.1" customHeight="1" x14ac:dyDescent="0.2">
      <c r="A536" s="674" t="s">
        <v>3706</v>
      </c>
      <c r="B536" s="675" t="s">
        <v>3818</v>
      </c>
      <c r="C536" s="674" t="s">
        <v>24</v>
      </c>
      <c r="D536" s="674" t="s">
        <v>3819</v>
      </c>
      <c r="E536" s="761" t="s">
        <v>3705</v>
      </c>
      <c r="F536" s="761"/>
      <c r="G536" s="676" t="s">
        <v>26</v>
      </c>
      <c r="H536" s="677">
        <v>4</v>
      </c>
      <c r="I536" s="677">
        <v>0</v>
      </c>
      <c r="J536" s="678">
        <v>29.78</v>
      </c>
      <c r="K536" s="678">
        <v>119.12</v>
      </c>
    </row>
    <row r="537" spans="1:11" ht="25.5" x14ac:dyDescent="0.2">
      <c r="A537" s="684"/>
      <c r="B537" s="684"/>
      <c r="C537" s="684"/>
      <c r="D537" s="684"/>
      <c r="E537" s="684"/>
      <c r="F537" s="684" t="s">
        <v>3723</v>
      </c>
      <c r="G537" s="685">
        <v>205.88</v>
      </c>
      <c r="H537" s="684" t="s">
        <v>3724</v>
      </c>
      <c r="I537" s="685">
        <v>0</v>
      </c>
      <c r="J537" s="684" t="s">
        <v>3725</v>
      </c>
      <c r="K537" s="685">
        <v>205.88</v>
      </c>
    </row>
    <row r="538" spans="1:11" ht="25.5" x14ac:dyDescent="0.2">
      <c r="A538" s="684"/>
      <c r="B538" s="684"/>
      <c r="C538" s="684"/>
      <c r="D538" s="684"/>
      <c r="E538" s="684"/>
      <c r="F538" s="684" t="s">
        <v>3726</v>
      </c>
      <c r="G538" s="685">
        <v>0</v>
      </c>
      <c r="H538" s="763"/>
      <c r="I538" s="763" t="s">
        <v>3727</v>
      </c>
      <c r="J538" s="684"/>
      <c r="K538" s="685">
        <v>279.88</v>
      </c>
    </row>
    <row r="539" spans="1:11" x14ac:dyDescent="0.2">
      <c r="A539" s="759" t="s">
        <v>2709</v>
      </c>
      <c r="B539" s="759"/>
      <c r="C539" s="759"/>
      <c r="D539" s="759"/>
      <c r="E539" s="759"/>
      <c r="F539" s="759"/>
      <c r="G539" s="759"/>
      <c r="H539" s="759"/>
      <c r="I539" s="759"/>
      <c r="J539" s="759"/>
      <c r="K539" s="17"/>
    </row>
    <row r="540" spans="1:11" ht="15" thickBot="1" x14ac:dyDescent="0.25">
      <c r="A540" s="1146" t="s">
        <v>5732</v>
      </c>
      <c r="B540" s="1146"/>
      <c r="C540" s="1146"/>
      <c r="D540" s="1146"/>
      <c r="E540" s="1146"/>
      <c r="F540" s="1146"/>
      <c r="G540" s="1146"/>
      <c r="H540" s="1146"/>
      <c r="I540" s="1146"/>
      <c r="J540" s="1146"/>
      <c r="K540" s="33"/>
    </row>
    <row r="541" spans="1:11" ht="0.95" customHeight="1" thickTop="1" x14ac:dyDescent="0.2">
      <c r="A541" s="688"/>
      <c r="B541" s="688"/>
      <c r="C541" s="688"/>
      <c r="D541" s="688"/>
      <c r="E541" s="688"/>
      <c r="F541" s="688"/>
      <c r="G541" s="688"/>
      <c r="H541" s="688"/>
      <c r="I541" s="688"/>
      <c r="J541" s="688"/>
      <c r="K541" s="688"/>
    </row>
    <row r="542" spans="1:11" ht="18" customHeight="1" x14ac:dyDescent="0.2">
      <c r="A542" s="18" t="s">
        <v>254</v>
      </c>
      <c r="B542" s="19" t="s">
        <v>10</v>
      </c>
      <c r="C542" s="18" t="s">
        <v>11</v>
      </c>
      <c r="D542" s="18" t="s">
        <v>12</v>
      </c>
      <c r="E542" s="764" t="s">
        <v>3702</v>
      </c>
      <c r="F542" s="764"/>
      <c r="G542" s="20" t="s">
        <v>13</v>
      </c>
      <c r="H542" s="19" t="s">
        <v>14</v>
      </c>
      <c r="I542" s="19" t="s">
        <v>3703</v>
      </c>
      <c r="J542" s="19" t="s">
        <v>15</v>
      </c>
      <c r="K542" s="19" t="s">
        <v>17</v>
      </c>
    </row>
    <row r="543" spans="1:11" ht="39" customHeight="1" x14ac:dyDescent="0.2">
      <c r="A543" s="23" t="s">
        <v>3704</v>
      </c>
      <c r="B543" s="24" t="s">
        <v>255</v>
      </c>
      <c r="C543" s="23" t="s">
        <v>42</v>
      </c>
      <c r="D543" s="23" t="s">
        <v>256</v>
      </c>
      <c r="E543" s="760" t="s">
        <v>3705</v>
      </c>
      <c r="F543" s="760"/>
      <c r="G543" s="25" t="s">
        <v>66</v>
      </c>
      <c r="H543" s="673">
        <v>1</v>
      </c>
      <c r="I543" s="26"/>
      <c r="J543" s="26">
        <v>489.79</v>
      </c>
      <c r="K543" s="26">
        <v>489.79</v>
      </c>
    </row>
    <row r="544" spans="1:11" ht="26.1" customHeight="1" x14ac:dyDescent="0.2">
      <c r="A544" s="674" t="s">
        <v>3706</v>
      </c>
      <c r="B544" s="675" t="s">
        <v>3883</v>
      </c>
      <c r="C544" s="674" t="s">
        <v>24</v>
      </c>
      <c r="D544" s="674" t="s">
        <v>3884</v>
      </c>
      <c r="E544" s="761" t="s">
        <v>3705</v>
      </c>
      <c r="F544" s="761"/>
      <c r="G544" s="676" t="s">
        <v>26</v>
      </c>
      <c r="H544" s="677">
        <v>7</v>
      </c>
      <c r="I544" s="677">
        <v>0</v>
      </c>
      <c r="J544" s="678">
        <v>40.19</v>
      </c>
      <c r="K544" s="678">
        <v>281.33</v>
      </c>
    </row>
    <row r="545" spans="1:11" ht="26.1" customHeight="1" x14ac:dyDescent="0.2">
      <c r="A545" s="674" t="s">
        <v>3706</v>
      </c>
      <c r="B545" s="675" t="s">
        <v>3818</v>
      </c>
      <c r="C545" s="674" t="s">
        <v>24</v>
      </c>
      <c r="D545" s="674" t="s">
        <v>3819</v>
      </c>
      <c r="E545" s="761" t="s">
        <v>3705</v>
      </c>
      <c r="F545" s="761"/>
      <c r="G545" s="676" t="s">
        <v>26</v>
      </c>
      <c r="H545" s="677">
        <v>7</v>
      </c>
      <c r="I545" s="677">
        <v>0</v>
      </c>
      <c r="J545" s="678">
        <v>29.78</v>
      </c>
      <c r="K545" s="678">
        <v>208.46</v>
      </c>
    </row>
    <row r="546" spans="1:11" ht="25.5" x14ac:dyDescent="0.2">
      <c r="A546" s="684"/>
      <c r="B546" s="684"/>
      <c r="C546" s="684"/>
      <c r="D546" s="684"/>
      <c r="E546" s="684"/>
      <c r="F546" s="684" t="s">
        <v>3723</v>
      </c>
      <c r="G546" s="685">
        <v>360.29</v>
      </c>
      <c r="H546" s="684" t="s">
        <v>3724</v>
      </c>
      <c r="I546" s="685">
        <v>0</v>
      </c>
      <c r="J546" s="684" t="s">
        <v>3725</v>
      </c>
      <c r="K546" s="685">
        <v>360.29</v>
      </c>
    </row>
    <row r="547" spans="1:11" ht="25.5" x14ac:dyDescent="0.2">
      <c r="A547" s="684"/>
      <c r="B547" s="684"/>
      <c r="C547" s="684"/>
      <c r="D547" s="684"/>
      <c r="E547" s="684"/>
      <c r="F547" s="684" t="s">
        <v>3726</v>
      </c>
      <c r="G547" s="685">
        <v>0</v>
      </c>
      <c r="H547" s="763"/>
      <c r="I547" s="763" t="s">
        <v>3727</v>
      </c>
      <c r="J547" s="684"/>
      <c r="K547" s="685">
        <v>489.79</v>
      </c>
    </row>
    <row r="548" spans="1:11" x14ac:dyDescent="0.2">
      <c r="A548" s="759" t="s">
        <v>2709</v>
      </c>
      <c r="B548" s="759"/>
      <c r="C548" s="759"/>
      <c r="D548" s="759"/>
      <c r="E548" s="759"/>
      <c r="F548" s="759"/>
      <c r="G548" s="759"/>
      <c r="H548" s="759"/>
      <c r="I548" s="759"/>
      <c r="J548" s="759"/>
      <c r="K548" s="17"/>
    </row>
    <row r="549" spans="1:11" ht="15" thickBot="1" x14ac:dyDescent="0.25">
      <c r="A549" s="1146" t="s">
        <v>5733</v>
      </c>
      <c r="B549" s="1146"/>
      <c r="C549" s="1146"/>
      <c r="D549" s="1146"/>
      <c r="E549" s="1146"/>
      <c r="F549" s="1146"/>
      <c r="G549" s="1146"/>
      <c r="H549" s="1146"/>
      <c r="I549" s="1146"/>
      <c r="J549" s="1146"/>
      <c r="K549" s="33"/>
    </row>
    <row r="550" spans="1:11" ht="0.95" customHeight="1" thickTop="1" x14ac:dyDescent="0.2">
      <c r="A550" s="688"/>
      <c r="B550" s="688"/>
      <c r="C550" s="688"/>
      <c r="D550" s="688"/>
      <c r="E550" s="688"/>
      <c r="F550" s="688"/>
      <c r="G550" s="688"/>
      <c r="H550" s="688"/>
      <c r="I550" s="688"/>
      <c r="J550" s="688"/>
      <c r="K550" s="688"/>
    </row>
    <row r="551" spans="1:11" ht="18" customHeight="1" x14ac:dyDescent="0.2">
      <c r="A551" s="18" t="s">
        <v>257</v>
      </c>
      <c r="B551" s="19" t="s">
        <v>10</v>
      </c>
      <c r="C551" s="18" t="s">
        <v>11</v>
      </c>
      <c r="D551" s="18" t="s">
        <v>12</v>
      </c>
      <c r="E551" s="764" t="s">
        <v>3702</v>
      </c>
      <c r="F551" s="764"/>
      <c r="G551" s="20" t="s">
        <v>13</v>
      </c>
      <c r="H551" s="19" t="s">
        <v>14</v>
      </c>
      <c r="I551" s="19" t="s">
        <v>3703</v>
      </c>
      <c r="J551" s="19" t="s">
        <v>15</v>
      </c>
      <c r="K551" s="19" t="s">
        <v>17</v>
      </c>
    </row>
    <row r="552" spans="1:11" ht="26.1" customHeight="1" x14ac:dyDescent="0.2">
      <c r="A552" s="23" t="s">
        <v>3704</v>
      </c>
      <c r="B552" s="24" t="s">
        <v>258</v>
      </c>
      <c r="C552" s="23" t="s">
        <v>42</v>
      </c>
      <c r="D552" s="23" t="s">
        <v>259</v>
      </c>
      <c r="E552" s="760">
        <v>22</v>
      </c>
      <c r="F552" s="760"/>
      <c r="G552" s="25" t="s">
        <v>66</v>
      </c>
      <c r="H552" s="673">
        <v>1</v>
      </c>
      <c r="I552" s="26"/>
      <c r="J552" s="26">
        <v>139.02000000000001</v>
      </c>
      <c r="K552" s="26">
        <v>139.02000000000001</v>
      </c>
    </row>
    <row r="553" spans="1:11" ht="24" customHeight="1" x14ac:dyDescent="0.2">
      <c r="A553" s="674" t="s">
        <v>3706</v>
      </c>
      <c r="B553" s="675" t="s">
        <v>3754</v>
      </c>
      <c r="C553" s="674" t="s">
        <v>24</v>
      </c>
      <c r="D553" s="674" t="s">
        <v>3755</v>
      </c>
      <c r="E553" s="761" t="s">
        <v>3705</v>
      </c>
      <c r="F553" s="761"/>
      <c r="G553" s="676" t="s">
        <v>26</v>
      </c>
      <c r="H553" s="677">
        <v>2.7770000000000001</v>
      </c>
      <c r="I553" s="677">
        <v>0</v>
      </c>
      <c r="J553" s="678">
        <v>28.71</v>
      </c>
      <c r="K553" s="678">
        <v>79.72</v>
      </c>
    </row>
    <row r="554" spans="1:11" ht="24" customHeight="1" x14ac:dyDescent="0.2">
      <c r="A554" s="674" t="s">
        <v>3706</v>
      </c>
      <c r="B554" s="675" t="s">
        <v>1739</v>
      </c>
      <c r="C554" s="674" t="s">
        <v>24</v>
      </c>
      <c r="D554" s="674" t="s">
        <v>1740</v>
      </c>
      <c r="E554" s="761" t="s">
        <v>3705</v>
      </c>
      <c r="F554" s="761"/>
      <c r="G554" s="676" t="s">
        <v>26</v>
      </c>
      <c r="H554" s="677">
        <v>1.587</v>
      </c>
      <c r="I554" s="677">
        <v>0</v>
      </c>
      <c r="J554" s="678">
        <v>37.369999999999997</v>
      </c>
      <c r="K554" s="678">
        <v>59.3</v>
      </c>
    </row>
    <row r="555" spans="1:11" ht="25.5" x14ac:dyDescent="0.2">
      <c r="A555" s="684"/>
      <c r="B555" s="684"/>
      <c r="C555" s="684"/>
      <c r="D555" s="684"/>
      <c r="E555" s="684"/>
      <c r="F555" s="684" t="s">
        <v>3723</v>
      </c>
      <c r="G555" s="685">
        <v>98.73</v>
      </c>
      <c r="H555" s="684" t="s">
        <v>3724</v>
      </c>
      <c r="I555" s="685">
        <v>0</v>
      </c>
      <c r="J555" s="684" t="s">
        <v>3725</v>
      </c>
      <c r="K555" s="685">
        <v>98.73</v>
      </c>
    </row>
    <row r="556" spans="1:11" ht="26.25" thickBot="1" x14ac:dyDescent="0.25">
      <c r="A556" s="684"/>
      <c r="B556" s="684"/>
      <c r="C556" s="684"/>
      <c r="D556" s="684"/>
      <c r="E556" s="684"/>
      <c r="F556" s="684" t="s">
        <v>3726</v>
      </c>
      <c r="G556" s="685">
        <v>0</v>
      </c>
      <c r="H556" s="763"/>
      <c r="I556" s="763" t="s">
        <v>3727</v>
      </c>
      <c r="J556" s="684"/>
      <c r="K556" s="685">
        <v>139.02000000000001</v>
      </c>
    </row>
    <row r="557" spans="1:11" ht="0.95" customHeight="1" thickTop="1" x14ac:dyDescent="0.2">
      <c r="A557" s="688"/>
      <c r="B557" s="688"/>
      <c r="C557" s="688"/>
      <c r="D557" s="688"/>
      <c r="E557" s="688"/>
      <c r="F557" s="688"/>
      <c r="G557" s="688"/>
      <c r="H557" s="688"/>
      <c r="I557" s="688"/>
      <c r="J557" s="688"/>
      <c r="K557" s="688"/>
    </row>
    <row r="558" spans="1:11" ht="18" customHeight="1" x14ac:dyDescent="0.2">
      <c r="A558" s="18" t="s">
        <v>264</v>
      </c>
      <c r="B558" s="19" t="s">
        <v>10</v>
      </c>
      <c r="C558" s="18" t="s">
        <v>11</v>
      </c>
      <c r="D558" s="18" t="s">
        <v>12</v>
      </c>
      <c r="E558" s="764" t="s">
        <v>3702</v>
      </c>
      <c r="F558" s="764"/>
      <c r="G558" s="20" t="s">
        <v>13</v>
      </c>
      <c r="H558" s="19" t="s">
        <v>14</v>
      </c>
      <c r="I558" s="19" t="s">
        <v>3703</v>
      </c>
      <c r="J558" s="19" t="s">
        <v>15</v>
      </c>
      <c r="K558" s="19" t="s">
        <v>17</v>
      </c>
    </row>
    <row r="559" spans="1:11" ht="24" customHeight="1" x14ac:dyDescent="0.2">
      <c r="A559" s="23" t="s">
        <v>3704</v>
      </c>
      <c r="B559" s="24" t="s">
        <v>265</v>
      </c>
      <c r="C559" s="23" t="s">
        <v>24</v>
      </c>
      <c r="D559" s="23" t="s">
        <v>266</v>
      </c>
      <c r="E559" s="760" t="s">
        <v>3886</v>
      </c>
      <c r="F559" s="760"/>
      <c r="G559" s="25" t="s">
        <v>52</v>
      </c>
      <c r="H559" s="673">
        <v>1</v>
      </c>
      <c r="I559" s="26"/>
      <c r="J559" s="26">
        <v>94.83</v>
      </c>
      <c r="K559" s="26">
        <v>94.83</v>
      </c>
    </row>
    <row r="560" spans="1:11" ht="39" customHeight="1" x14ac:dyDescent="0.2">
      <c r="A560" s="674" t="s">
        <v>3706</v>
      </c>
      <c r="B560" s="675" t="s">
        <v>3887</v>
      </c>
      <c r="C560" s="674" t="s">
        <v>24</v>
      </c>
      <c r="D560" s="674" t="s">
        <v>3888</v>
      </c>
      <c r="E560" s="761" t="s">
        <v>3889</v>
      </c>
      <c r="F560" s="761"/>
      <c r="G560" s="676" t="s">
        <v>56</v>
      </c>
      <c r="H560" s="677">
        <v>6.1000000000000004E-3</v>
      </c>
      <c r="I560" s="677">
        <v>0</v>
      </c>
      <c r="J560" s="678">
        <v>473.3</v>
      </c>
      <c r="K560" s="678">
        <v>2.88</v>
      </c>
    </row>
    <row r="561" spans="1:11" ht="39" customHeight="1" x14ac:dyDescent="0.2">
      <c r="A561" s="674" t="s">
        <v>3706</v>
      </c>
      <c r="B561" s="675" t="s">
        <v>3890</v>
      </c>
      <c r="C561" s="674" t="s">
        <v>24</v>
      </c>
      <c r="D561" s="674" t="s">
        <v>3891</v>
      </c>
      <c r="E561" s="761" t="s">
        <v>3772</v>
      </c>
      <c r="F561" s="761"/>
      <c r="G561" s="676" t="s">
        <v>3776</v>
      </c>
      <c r="H561" s="677">
        <v>2.64E-2</v>
      </c>
      <c r="I561" s="677">
        <v>0</v>
      </c>
      <c r="J561" s="678">
        <v>35.130000000000003</v>
      </c>
      <c r="K561" s="678">
        <v>0.92</v>
      </c>
    </row>
    <row r="562" spans="1:11" ht="39" customHeight="1" x14ac:dyDescent="0.2">
      <c r="A562" s="674" t="s">
        <v>3706</v>
      </c>
      <c r="B562" s="675" t="s">
        <v>3892</v>
      </c>
      <c r="C562" s="674" t="s">
        <v>24</v>
      </c>
      <c r="D562" s="674" t="s">
        <v>3893</v>
      </c>
      <c r="E562" s="761" t="s">
        <v>3772</v>
      </c>
      <c r="F562" s="761"/>
      <c r="G562" s="676" t="s">
        <v>3773</v>
      </c>
      <c r="H562" s="677">
        <v>6.6E-3</v>
      </c>
      <c r="I562" s="677">
        <v>0</v>
      </c>
      <c r="J562" s="678">
        <v>36.18</v>
      </c>
      <c r="K562" s="678">
        <v>0.23</v>
      </c>
    </row>
    <row r="563" spans="1:11" ht="24" customHeight="1" x14ac:dyDescent="0.2">
      <c r="A563" s="674" t="s">
        <v>3706</v>
      </c>
      <c r="B563" s="675" t="s">
        <v>3816</v>
      </c>
      <c r="C563" s="674" t="s">
        <v>24</v>
      </c>
      <c r="D563" s="674" t="s">
        <v>3817</v>
      </c>
      <c r="E563" s="761" t="s">
        <v>3705</v>
      </c>
      <c r="F563" s="761"/>
      <c r="G563" s="676" t="s">
        <v>26</v>
      </c>
      <c r="H563" s="677">
        <v>0.73499999999999999</v>
      </c>
      <c r="I563" s="677">
        <v>0</v>
      </c>
      <c r="J563" s="678">
        <v>36.43</v>
      </c>
      <c r="K563" s="678">
        <v>26.77</v>
      </c>
    </row>
    <row r="564" spans="1:11" ht="26.1" customHeight="1" x14ac:dyDescent="0.2">
      <c r="A564" s="674" t="s">
        <v>3706</v>
      </c>
      <c r="B564" s="675" t="s">
        <v>3872</v>
      </c>
      <c r="C564" s="674" t="s">
        <v>24</v>
      </c>
      <c r="D564" s="674" t="s">
        <v>3873</v>
      </c>
      <c r="E564" s="761" t="s">
        <v>3705</v>
      </c>
      <c r="F564" s="761"/>
      <c r="G564" s="676" t="s">
        <v>26</v>
      </c>
      <c r="H564" s="677">
        <v>0.49199999999999999</v>
      </c>
      <c r="I564" s="677">
        <v>0</v>
      </c>
      <c r="J564" s="678">
        <v>30.08</v>
      </c>
      <c r="K564" s="678">
        <v>14.79</v>
      </c>
    </row>
    <row r="565" spans="1:11" ht="26.1" customHeight="1" x14ac:dyDescent="0.2">
      <c r="A565" s="679" t="s">
        <v>3709</v>
      </c>
      <c r="B565" s="680" t="s">
        <v>3894</v>
      </c>
      <c r="C565" s="679" t="s">
        <v>24</v>
      </c>
      <c r="D565" s="679" t="s">
        <v>3895</v>
      </c>
      <c r="E565" s="762" t="s">
        <v>3720</v>
      </c>
      <c r="F565" s="762"/>
      <c r="G565" s="681" t="s">
        <v>48</v>
      </c>
      <c r="H565" s="682">
        <v>1.2273000000000001</v>
      </c>
      <c r="I565" s="682">
        <v>0</v>
      </c>
      <c r="J565" s="683">
        <v>7.16</v>
      </c>
      <c r="K565" s="683">
        <v>8.7799999999999994</v>
      </c>
    </row>
    <row r="566" spans="1:11" ht="26.1" customHeight="1" x14ac:dyDescent="0.2">
      <c r="A566" s="679" t="s">
        <v>3709</v>
      </c>
      <c r="B566" s="680" t="s">
        <v>3896</v>
      </c>
      <c r="C566" s="679" t="s">
        <v>24</v>
      </c>
      <c r="D566" s="679" t="s">
        <v>3897</v>
      </c>
      <c r="E566" s="762" t="s">
        <v>3720</v>
      </c>
      <c r="F566" s="762"/>
      <c r="G566" s="681" t="s">
        <v>48</v>
      </c>
      <c r="H566" s="682">
        <v>2</v>
      </c>
      <c r="I566" s="682">
        <v>0</v>
      </c>
      <c r="J566" s="683">
        <v>5.1100000000000003</v>
      </c>
      <c r="K566" s="683">
        <v>10.220000000000001</v>
      </c>
    </row>
    <row r="567" spans="1:11" ht="39" customHeight="1" x14ac:dyDescent="0.2">
      <c r="A567" s="679" t="s">
        <v>3709</v>
      </c>
      <c r="B567" s="680" t="s">
        <v>3898</v>
      </c>
      <c r="C567" s="679" t="s">
        <v>24</v>
      </c>
      <c r="D567" s="679" t="s">
        <v>3899</v>
      </c>
      <c r="E567" s="762" t="s">
        <v>3720</v>
      </c>
      <c r="F567" s="762"/>
      <c r="G567" s="681" t="s">
        <v>44</v>
      </c>
      <c r="H567" s="682">
        <v>0.58530000000000004</v>
      </c>
      <c r="I567" s="682">
        <v>0</v>
      </c>
      <c r="J567" s="683">
        <v>49.84</v>
      </c>
      <c r="K567" s="683">
        <v>29.17</v>
      </c>
    </row>
    <row r="568" spans="1:11" ht="26.1" customHeight="1" x14ac:dyDescent="0.2">
      <c r="A568" s="679" t="s">
        <v>3709</v>
      </c>
      <c r="B568" s="680" t="s">
        <v>3900</v>
      </c>
      <c r="C568" s="679" t="s">
        <v>24</v>
      </c>
      <c r="D568" s="679" t="s">
        <v>3901</v>
      </c>
      <c r="E568" s="762" t="s">
        <v>3720</v>
      </c>
      <c r="F568" s="762"/>
      <c r="G568" s="681" t="s">
        <v>336</v>
      </c>
      <c r="H568" s="682">
        <v>6.8000000000000005E-2</v>
      </c>
      <c r="I568" s="682">
        <v>0</v>
      </c>
      <c r="J568" s="683">
        <v>15.76</v>
      </c>
      <c r="K568" s="683">
        <v>1.07</v>
      </c>
    </row>
    <row r="569" spans="1:11" ht="25.5" x14ac:dyDescent="0.2">
      <c r="A569" s="684"/>
      <c r="B569" s="684"/>
      <c r="C569" s="684"/>
      <c r="D569" s="684"/>
      <c r="E569" s="684"/>
      <c r="F569" s="684" t="s">
        <v>3723</v>
      </c>
      <c r="G569" s="685">
        <v>32.07</v>
      </c>
      <c r="H569" s="684" t="s">
        <v>3724</v>
      </c>
      <c r="I569" s="685">
        <v>0</v>
      </c>
      <c r="J569" s="684" t="s">
        <v>3725</v>
      </c>
      <c r="K569" s="685">
        <v>32.07</v>
      </c>
    </row>
    <row r="570" spans="1:11" ht="26.25" thickBot="1" x14ac:dyDescent="0.25">
      <c r="A570" s="684"/>
      <c r="B570" s="684"/>
      <c r="C570" s="684"/>
      <c r="D570" s="684"/>
      <c r="E570" s="684"/>
      <c r="F570" s="684" t="s">
        <v>3726</v>
      </c>
      <c r="G570" s="685">
        <v>0</v>
      </c>
      <c r="H570" s="763"/>
      <c r="I570" s="763" t="s">
        <v>3727</v>
      </c>
      <c r="J570" s="684"/>
      <c r="K570" s="685">
        <v>94.83</v>
      </c>
    </row>
    <row r="571" spans="1:11" ht="0.95" customHeight="1" thickTop="1" x14ac:dyDescent="0.2">
      <c r="A571" s="688"/>
      <c r="B571" s="688"/>
      <c r="C571" s="688"/>
      <c r="D571" s="688"/>
      <c r="E571" s="688"/>
      <c r="F571" s="688"/>
      <c r="G571" s="688"/>
      <c r="H571" s="688"/>
      <c r="I571" s="688"/>
      <c r="J571" s="688"/>
      <c r="K571" s="688"/>
    </row>
    <row r="572" spans="1:11" ht="18" customHeight="1" x14ac:dyDescent="0.2">
      <c r="A572" s="18" t="s">
        <v>267</v>
      </c>
      <c r="B572" s="19" t="s">
        <v>10</v>
      </c>
      <c r="C572" s="18" t="s">
        <v>11</v>
      </c>
      <c r="D572" s="18" t="s">
        <v>12</v>
      </c>
      <c r="E572" s="764" t="s">
        <v>3702</v>
      </c>
      <c r="F572" s="764"/>
      <c r="G572" s="20" t="s">
        <v>13</v>
      </c>
      <c r="H572" s="19" t="s">
        <v>14</v>
      </c>
      <c r="I572" s="19" t="s">
        <v>3703</v>
      </c>
      <c r="J572" s="19" t="s">
        <v>15</v>
      </c>
      <c r="K572" s="19" t="s">
        <v>17</v>
      </c>
    </row>
    <row r="573" spans="1:11" ht="26.1" customHeight="1" x14ac:dyDescent="0.2">
      <c r="A573" s="23" t="s">
        <v>3704</v>
      </c>
      <c r="B573" s="24" t="s">
        <v>268</v>
      </c>
      <c r="C573" s="23" t="s">
        <v>42</v>
      </c>
      <c r="D573" s="23" t="s">
        <v>269</v>
      </c>
      <c r="E573" s="760" t="s">
        <v>3886</v>
      </c>
      <c r="F573" s="760"/>
      <c r="G573" s="25" t="s">
        <v>52</v>
      </c>
      <c r="H573" s="673">
        <v>1</v>
      </c>
      <c r="I573" s="26"/>
      <c r="J573" s="26">
        <v>294.75</v>
      </c>
      <c r="K573" s="26">
        <v>294.75</v>
      </c>
    </row>
    <row r="574" spans="1:11" ht="24" customHeight="1" x14ac:dyDescent="0.2">
      <c r="A574" s="674" t="s">
        <v>3706</v>
      </c>
      <c r="B574" s="675" t="s">
        <v>3761</v>
      </c>
      <c r="C574" s="674" t="s">
        <v>24</v>
      </c>
      <c r="D574" s="674" t="s">
        <v>3762</v>
      </c>
      <c r="E574" s="761" t="s">
        <v>3705</v>
      </c>
      <c r="F574" s="761"/>
      <c r="G574" s="676" t="s">
        <v>26</v>
      </c>
      <c r="H574" s="677">
        <v>0.2</v>
      </c>
      <c r="I574" s="677">
        <v>0</v>
      </c>
      <c r="J574" s="678">
        <v>36.909999999999997</v>
      </c>
      <c r="K574" s="678">
        <v>7.38</v>
      </c>
    </row>
    <row r="575" spans="1:11" ht="24" customHeight="1" x14ac:dyDescent="0.2">
      <c r="A575" s="674" t="s">
        <v>3706</v>
      </c>
      <c r="B575" s="675" t="s">
        <v>3754</v>
      </c>
      <c r="C575" s="674" t="s">
        <v>24</v>
      </c>
      <c r="D575" s="674" t="s">
        <v>3755</v>
      </c>
      <c r="E575" s="761" t="s">
        <v>3705</v>
      </c>
      <c r="F575" s="761"/>
      <c r="G575" s="676" t="s">
        <v>26</v>
      </c>
      <c r="H575" s="677">
        <v>1.2</v>
      </c>
      <c r="I575" s="677">
        <v>0</v>
      </c>
      <c r="J575" s="678">
        <v>28.71</v>
      </c>
      <c r="K575" s="678">
        <v>34.450000000000003</v>
      </c>
    </row>
    <row r="576" spans="1:11" ht="26.1" customHeight="1" x14ac:dyDescent="0.2">
      <c r="A576" s="674" t="s">
        <v>3706</v>
      </c>
      <c r="B576" s="675" t="s">
        <v>3903</v>
      </c>
      <c r="C576" s="674" t="s">
        <v>24</v>
      </c>
      <c r="D576" s="674" t="s">
        <v>3904</v>
      </c>
      <c r="E576" s="761" t="s">
        <v>3705</v>
      </c>
      <c r="F576" s="761"/>
      <c r="G576" s="676" t="s">
        <v>26</v>
      </c>
      <c r="H576" s="677">
        <v>1</v>
      </c>
      <c r="I576" s="677">
        <v>0</v>
      </c>
      <c r="J576" s="678">
        <v>30.23</v>
      </c>
      <c r="K576" s="678">
        <v>30.23</v>
      </c>
    </row>
    <row r="577" spans="1:11" ht="24" customHeight="1" x14ac:dyDescent="0.2">
      <c r="A577" s="674" t="s">
        <v>3706</v>
      </c>
      <c r="B577" s="675" t="s">
        <v>3757</v>
      </c>
      <c r="C577" s="674" t="s">
        <v>24</v>
      </c>
      <c r="D577" s="674" t="s">
        <v>3758</v>
      </c>
      <c r="E577" s="761" t="s">
        <v>3705</v>
      </c>
      <c r="F577" s="761"/>
      <c r="G577" s="676" t="s">
        <v>26</v>
      </c>
      <c r="H577" s="677">
        <v>1</v>
      </c>
      <c r="I577" s="677">
        <v>0</v>
      </c>
      <c r="J577" s="678">
        <v>36.65</v>
      </c>
      <c r="K577" s="678">
        <v>36.65</v>
      </c>
    </row>
    <row r="578" spans="1:11" ht="26.1" customHeight="1" x14ac:dyDescent="0.2">
      <c r="A578" s="679" t="s">
        <v>3709</v>
      </c>
      <c r="B578" s="680" t="s">
        <v>3905</v>
      </c>
      <c r="C578" s="679" t="s">
        <v>3906</v>
      </c>
      <c r="D578" s="679" t="s">
        <v>3907</v>
      </c>
      <c r="E578" s="762" t="s">
        <v>3720</v>
      </c>
      <c r="F578" s="762"/>
      <c r="G578" s="681" t="s">
        <v>52</v>
      </c>
      <c r="H578" s="682">
        <v>0.43</v>
      </c>
      <c r="I578" s="682">
        <v>0</v>
      </c>
      <c r="J578" s="683">
        <v>432.66</v>
      </c>
      <c r="K578" s="683">
        <v>186.04</v>
      </c>
    </row>
    <row r="579" spans="1:11" ht="25.5" x14ac:dyDescent="0.2">
      <c r="A579" s="684"/>
      <c r="B579" s="684"/>
      <c r="C579" s="684"/>
      <c r="D579" s="684"/>
      <c r="E579" s="684"/>
      <c r="F579" s="684" t="s">
        <v>3723</v>
      </c>
      <c r="G579" s="685">
        <v>77.260000000000005</v>
      </c>
      <c r="H579" s="684" t="s">
        <v>3724</v>
      </c>
      <c r="I579" s="685">
        <v>0</v>
      </c>
      <c r="J579" s="684" t="s">
        <v>3725</v>
      </c>
      <c r="K579" s="685">
        <v>77.260000000000005</v>
      </c>
    </row>
    <row r="580" spans="1:11" ht="25.5" x14ac:dyDescent="0.2">
      <c r="A580" s="684"/>
      <c r="B580" s="684"/>
      <c r="C580" s="684"/>
      <c r="D580" s="684"/>
      <c r="E580" s="684"/>
      <c r="F580" s="684" t="s">
        <v>3726</v>
      </c>
      <c r="G580" s="685">
        <v>0</v>
      </c>
      <c r="H580" s="763"/>
      <c r="I580" s="763" t="s">
        <v>3727</v>
      </c>
      <c r="J580" s="684"/>
      <c r="K580" s="685">
        <v>294.75</v>
      </c>
    </row>
    <row r="581" spans="1:11" x14ac:dyDescent="0.2">
      <c r="A581" s="759" t="s">
        <v>2709</v>
      </c>
      <c r="B581" s="759"/>
      <c r="C581" s="759"/>
      <c r="D581" s="759"/>
      <c r="E581" s="759"/>
      <c r="F581" s="759"/>
      <c r="G581" s="759"/>
      <c r="H581" s="759"/>
      <c r="I581" s="759"/>
      <c r="J581" s="759"/>
      <c r="K581" s="17"/>
    </row>
    <row r="582" spans="1:11" ht="15" thickBot="1" x14ac:dyDescent="0.25">
      <c r="A582" s="1146" t="s">
        <v>5734</v>
      </c>
      <c r="B582" s="1146"/>
      <c r="C582" s="1146"/>
      <c r="D582" s="1146"/>
      <c r="E582" s="1146"/>
      <c r="F582" s="1146"/>
      <c r="G582" s="1146"/>
      <c r="H582" s="1146"/>
      <c r="I582" s="1146"/>
      <c r="J582" s="1146"/>
      <c r="K582" s="33"/>
    </row>
    <row r="583" spans="1:11" ht="0.95" customHeight="1" thickTop="1" x14ac:dyDescent="0.2">
      <c r="A583" s="688"/>
      <c r="B583" s="688"/>
      <c r="C583" s="688"/>
      <c r="D583" s="688"/>
      <c r="E583" s="688"/>
      <c r="F583" s="688"/>
      <c r="G583" s="688"/>
      <c r="H583" s="688"/>
      <c r="I583" s="688"/>
      <c r="J583" s="688"/>
      <c r="K583" s="688"/>
    </row>
    <row r="584" spans="1:11" ht="18" customHeight="1" x14ac:dyDescent="0.2">
      <c r="A584" s="18" t="s">
        <v>270</v>
      </c>
      <c r="B584" s="19" t="s">
        <v>10</v>
      </c>
      <c r="C584" s="18" t="s">
        <v>11</v>
      </c>
      <c r="D584" s="18" t="s">
        <v>12</v>
      </c>
      <c r="E584" s="764" t="s">
        <v>3702</v>
      </c>
      <c r="F584" s="764"/>
      <c r="G584" s="20" t="s">
        <v>13</v>
      </c>
      <c r="H584" s="19" t="s">
        <v>14</v>
      </c>
      <c r="I584" s="19" t="s">
        <v>3703</v>
      </c>
      <c r="J584" s="19" t="s">
        <v>15</v>
      </c>
      <c r="K584" s="19" t="s">
        <v>17</v>
      </c>
    </row>
    <row r="585" spans="1:11" ht="26.1" customHeight="1" x14ac:dyDescent="0.2">
      <c r="A585" s="23" t="s">
        <v>3704</v>
      </c>
      <c r="B585" s="24" t="s">
        <v>271</v>
      </c>
      <c r="C585" s="23" t="s">
        <v>104</v>
      </c>
      <c r="D585" s="23" t="s">
        <v>272</v>
      </c>
      <c r="E585" s="760" t="s">
        <v>1900</v>
      </c>
      <c r="F585" s="760"/>
      <c r="G585" s="25" t="s">
        <v>52</v>
      </c>
      <c r="H585" s="673">
        <v>1</v>
      </c>
      <c r="I585" s="26"/>
      <c r="J585" s="26">
        <v>49.31</v>
      </c>
      <c r="K585" s="26">
        <v>49.31</v>
      </c>
    </row>
    <row r="586" spans="1:11" ht="24" customHeight="1" x14ac:dyDescent="0.2">
      <c r="A586" s="674" t="s">
        <v>3706</v>
      </c>
      <c r="B586" s="675" t="s">
        <v>3754</v>
      </c>
      <c r="C586" s="674" t="s">
        <v>24</v>
      </c>
      <c r="D586" s="674" t="s">
        <v>3755</v>
      </c>
      <c r="E586" s="761" t="s">
        <v>3705</v>
      </c>
      <c r="F586" s="761"/>
      <c r="G586" s="676" t="s">
        <v>26</v>
      </c>
      <c r="H586" s="677">
        <v>0.77</v>
      </c>
      <c r="I586" s="677">
        <v>0</v>
      </c>
      <c r="J586" s="678">
        <v>28.71</v>
      </c>
      <c r="K586" s="678">
        <v>22.1</v>
      </c>
    </row>
    <row r="587" spans="1:11" ht="24" customHeight="1" x14ac:dyDescent="0.2">
      <c r="A587" s="679" t="s">
        <v>3709</v>
      </c>
      <c r="B587" s="680" t="s">
        <v>3909</v>
      </c>
      <c r="C587" s="679" t="s">
        <v>104</v>
      </c>
      <c r="D587" s="679" t="s">
        <v>2523</v>
      </c>
      <c r="E587" s="762" t="s">
        <v>3720</v>
      </c>
      <c r="F587" s="762"/>
      <c r="G587" s="681" t="s">
        <v>3598</v>
      </c>
      <c r="H587" s="682">
        <v>0.12</v>
      </c>
      <c r="I587" s="682">
        <v>0</v>
      </c>
      <c r="J587" s="683">
        <v>38.58</v>
      </c>
      <c r="K587" s="683">
        <v>4.62</v>
      </c>
    </row>
    <row r="588" spans="1:11" ht="24" customHeight="1" x14ac:dyDescent="0.2">
      <c r="A588" s="679" t="s">
        <v>3709</v>
      </c>
      <c r="B588" s="680" t="s">
        <v>3910</v>
      </c>
      <c r="C588" s="679" t="s">
        <v>104</v>
      </c>
      <c r="D588" s="679" t="s">
        <v>3911</v>
      </c>
      <c r="E588" s="762" t="s">
        <v>3715</v>
      </c>
      <c r="F588" s="762"/>
      <c r="G588" s="681" t="s">
        <v>26</v>
      </c>
      <c r="H588" s="682">
        <v>0.77</v>
      </c>
      <c r="I588" s="682">
        <v>0</v>
      </c>
      <c r="J588" s="683">
        <v>27.061631999999999</v>
      </c>
      <c r="K588" s="683">
        <v>20.83</v>
      </c>
    </row>
    <row r="589" spans="1:11" ht="24" customHeight="1" x14ac:dyDescent="0.2">
      <c r="A589" s="679" t="s">
        <v>3709</v>
      </c>
      <c r="B589" s="680" t="s">
        <v>3912</v>
      </c>
      <c r="C589" s="679" t="s">
        <v>104</v>
      </c>
      <c r="D589" s="679" t="s">
        <v>3913</v>
      </c>
      <c r="E589" s="762" t="s">
        <v>3720</v>
      </c>
      <c r="F589" s="762"/>
      <c r="G589" s="681" t="s">
        <v>3598</v>
      </c>
      <c r="H589" s="682">
        <v>0.05</v>
      </c>
      <c r="I589" s="682">
        <v>0</v>
      </c>
      <c r="J589" s="683">
        <v>22.7</v>
      </c>
      <c r="K589" s="683">
        <v>1.1299999999999999</v>
      </c>
    </row>
    <row r="590" spans="1:11" ht="24" customHeight="1" x14ac:dyDescent="0.2">
      <c r="A590" s="679" t="s">
        <v>3709</v>
      </c>
      <c r="B590" s="680" t="s">
        <v>3914</v>
      </c>
      <c r="C590" s="679" t="s">
        <v>104</v>
      </c>
      <c r="D590" s="679" t="s">
        <v>3915</v>
      </c>
      <c r="E590" s="762" t="s">
        <v>3720</v>
      </c>
      <c r="F590" s="762"/>
      <c r="G590" s="681" t="s">
        <v>66</v>
      </c>
      <c r="H590" s="682">
        <v>0.3</v>
      </c>
      <c r="I590" s="682">
        <v>0</v>
      </c>
      <c r="J590" s="683">
        <v>2.12</v>
      </c>
      <c r="K590" s="683">
        <v>0.63</v>
      </c>
    </row>
    <row r="591" spans="1:11" ht="25.5" x14ac:dyDescent="0.2">
      <c r="A591" s="684"/>
      <c r="B591" s="684"/>
      <c r="C591" s="684"/>
      <c r="D591" s="684"/>
      <c r="E591" s="684"/>
      <c r="F591" s="684" t="s">
        <v>3723</v>
      </c>
      <c r="G591" s="685">
        <v>35.86</v>
      </c>
      <c r="H591" s="684" t="s">
        <v>3724</v>
      </c>
      <c r="I591" s="685">
        <v>0</v>
      </c>
      <c r="J591" s="684" t="s">
        <v>3725</v>
      </c>
      <c r="K591" s="685">
        <v>35.86</v>
      </c>
    </row>
    <row r="592" spans="1:11" ht="26.25" thickBot="1" x14ac:dyDescent="0.25">
      <c r="A592" s="684"/>
      <c r="B592" s="684"/>
      <c r="C592" s="684"/>
      <c r="D592" s="684"/>
      <c r="E592" s="684"/>
      <c r="F592" s="684" t="s">
        <v>3726</v>
      </c>
      <c r="G592" s="685">
        <v>0</v>
      </c>
      <c r="H592" s="763"/>
      <c r="I592" s="763" t="s">
        <v>3727</v>
      </c>
      <c r="J592" s="684"/>
      <c r="K592" s="685">
        <v>49.31</v>
      </c>
    </row>
    <row r="593" spans="1:11" ht="0.95" customHeight="1" thickTop="1" x14ac:dyDescent="0.2">
      <c r="A593" s="688"/>
      <c r="B593" s="688"/>
      <c r="C593" s="688"/>
      <c r="D593" s="688"/>
      <c r="E593" s="688"/>
      <c r="F593" s="688"/>
      <c r="G593" s="688"/>
      <c r="H593" s="688"/>
      <c r="I593" s="688"/>
      <c r="J593" s="688"/>
      <c r="K593" s="688"/>
    </row>
    <row r="594" spans="1:11" ht="18" customHeight="1" x14ac:dyDescent="0.2">
      <c r="A594" s="18" t="s">
        <v>273</v>
      </c>
      <c r="B594" s="19" t="s">
        <v>10</v>
      </c>
      <c r="C594" s="18" t="s">
        <v>11</v>
      </c>
      <c r="D594" s="18" t="s">
        <v>12</v>
      </c>
      <c r="E594" s="764" t="s">
        <v>3702</v>
      </c>
      <c r="F594" s="764"/>
      <c r="G594" s="20" t="s">
        <v>13</v>
      </c>
      <c r="H594" s="19" t="s">
        <v>14</v>
      </c>
      <c r="I594" s="19" t="s">
        <v>3703</v>
      </c>
      <c r="J594" s="19" t="s">
        <v>15</v>
      </c>
      <c r="K594" s="19" t="s">
        <v>17</v>
      </c>
    </row>
    <row r="595" spans="1:11" ht="24" customHeight="1" x14ac:dyDescent="0.2">
      <c r="A595" s="23" t="s">
        <v>3704</v>
      </c>
      <c r="B595" s="24" t="s">
        <v>274</v>
      </c>
      <c r="C595" s="23" t="s">
        <v>42</v>
      </c>
      <c r="D595" s="23" t="s">
        <v>275</v>
      </c>
      <c r="E595" s="760" t="s">
        <v>3705</v>
      </c>
      <c r="F595" s="760"/>
      <c r="G595" s="25" t="s">
        <v>44</v>
      </c>
      <c r="H595" s="673">
        <v>1</v>
      </c>
      <c r="I595" s="26"/>
      <c r="J595" s="26">
        <v>525.79999999999995</v>
      </c>
      <c r="K595" s="26">
        <v>525.79999999999995</v>
      </c>
    </row>
    <row r="596" spans="1:11" ht="24" customHeight="1" x14ac:dyDescent="0.2">
      <c r="A596" s="674" t="s">
        <v>3706</v>
      </c>
      <c r="B596" s="675" t="s">
        <v>3816</v>
      </c>
      <c r="C596" s="674" t="s">
        <v>24</v>
      </c>
      <c r="D596" s="674" t="s">
        <v>3817</v>
      </c>
      <c r="E596" s="761" t="s">
        <v>3705</v>
      </c>
      <c r="F596" s="761"/>
      <c r="G596" s="676" t="s">
        <v>26</v>
      </c>
      <c r="H596" s="677">
        <v>1</v>
      </c>
      <c r="I596" s="677">
        <v>0</v>
      </c>
      <c r="J596" s="678">
        <v>36.43</v>
      </c>
      <c r="K596" s="678">
        <v>36.43</v>
      </c>
    </row>
    <row r="597" spans="1:11" ht="24" customHeight="1" x14ac:dyDescent="0.2">
      <c r="A597" s="674" t="s">
        <v>3706</v>
      </c>
      <c r="B597" s="675" t="s">
        <v>3754</v>
      </c>
      <c r="C597" s="674" t="s">
        <v>24</v>
      </c>
      <c r="D597" s="674" t="s">
        <v>3755</v>
      </c>
      <c r="E597" s="761" t="s">
        <v>3705</v>
      </c>
      <c r="F597" s="761"/>
      <c r="G597" s="676" t="s">
        <v>26</v>
      </c>
      <c r="H597" s="677">
        <v>2</v>
      </c>
      <c r="I597" s="677">
        <v>0</v>
      </c>
      <c r="J597" s="678">
        <v>28.71</v>
      </c>
      <c r="K597" s="678">
        <v>57.42</v>
      </c>
    </row>
    <row r="598" spans="1:11" ht="26.1" customHeight="1" x14ac:dyDescent="0.2">
      <c r="A598" s="679" t="s">
        <v>3709</v>
      </c>
      <c r="B598" s="680" t="s">
        <v>3917</v>
      </c>
      <c r="C598" s="679" t="s">
        <v>24</v>
      </c>
      <c r="D598" s="679" t="s">
        <v>3918</v>
      </c>
      <c r="E598" s="762" t="s">
        <v>3720</v>
      </c>
      <c r="F598" s="762"/>
      <c r="G598" s="681" t="s">
        <v>336</v>
      </c>
      <c r="H598" s="682">
        <v>0.15</v>
      </c>
      <c r="I598" s="682">
        <v>0</v>
      </c>
      <c r="J598" s="683">
        <v>16.03</v>
      </c>
      <c r="K598" s="683">
        <v>2.4</v>
      </c>
    </row>
    <row r="599" spans="1:11" ht="26.1" customHeight="1" x14ac:dyDescent="0.2">
      <c r="A599" s="679" t="s">
        <v>3709</v>
      </c>
      <c r="B599" s="680" t="s">
        <v>3919</v>
      </c>
      <c r="C599" s="679" t="s">
        <v>3826</v>
      </c>
      <c r="D599" s="679" t="s">
        <v>3920</v>
      </c>
      <c r="E599" s="762" t="s">
        <v>3720</v>
      </c>
      <c r="F599" s="762"/>
      <c r="G599" s="681" t="s">
        <v>186</v>
      </c>
      <c r="H599" s="682">
        <v>4</v>
      </c>
      <c r="I599" s="682">
        <v>0</v>
      </c>
      <c r="J599" s="683">
        <v>6.49</v>
      </c>
      <c r="K599" s="683">
        <v>25.96</v>
      </c>
    </row>
    <row r="600" spans="1:11" ht="39" customHeight="1" x14ac:dyDescent="0.2">
      <c r="A600" s="679" t="s">
        <v>3709</v>
      </c>
      <c r="B600" s="680" t="s">
        <v>3921</v>
      </c>
      <c r="C600" s="679" t="s">
        <v>24</v>
      </c>
      <c r="D600" s="679" t="s">
        <v>3922</v>
      </c>
      <c r="E600" s="762" t="s">
        <v>3720</v>
      </c>
      <c r="F600" s="762"/>
      <c r="G600" s="681" t="s">
        <v>44</v>
      </c>
      <c r="H600" s="682">
        <v>1</v>
      </c>
      <c r="I600" s="682">
        <v>0</v>
      </c>
      <c r="J600" s="683">
        <v>400</v>
      </c>
      <c r="K600" s="683">
        <v>400</v>
      </c>
    </row>
    <row r="601" spans="1:11" ht="26.1" customHeight="1" x14ac:dyDescent="0.2">
      <c r="A601" s="679" t="s">
        <v>3709</v>
      </c>
      <c r="B601" s="680" t="s">
        <v>3923</v>
      </c>
      <c r="C601" s="679" t="s">
        <v>3826</v>
      </c>
      <c r="D601" s="679" t="s">
        <v>3924</v>
      </c>
      <c r="E601" s="762" t="s">
        <v>3720</v>
      </c>
      <c r="F601" s="762"/>
      <c r="G601" s="681" t="s">
        <v>186</v>
      </c>
      <c r="H601" s="682">
        <v>1</v>
      </c>
      <c r="I601" s="682">
        <v>0</v>
      </c>
      <c r="J601" s="683">
        <v>3.59</v>
      </c>
      <c r="K601" s="683">
        <v>3.59</v>
      </c>
    </row>
    <row r="602" spans="1:11" ht="25.5" x14ac:dyDescent="0.2">
      <c r="A602" s="684"/>
      <c r="B602" s="684"/>
      <c r="C602" s="684"/>
      <c r="D602" s="684"/>
      <c r="E602" s="684"/>
      <c r="F602" s="684" t="s">
        <v>3723</v>
      </c>
      <c r="G602" s="685">
        <v>66.41</v>
      </c>
      <c r="H602" s="684" t="s">
        <v>3724</v>
      </c>
      <c r="I602" s="685">
        <v>0</v>
      </c>
      <c r="J602" s="684" t="s">
        <v>3725</v>
      </c>
      <c r="K602" s="685">
        <v>66.41</v>
      </c>
    </row>
    <row r="603" spans="1:11" ht="25.5" x14ac:dyDescent="0.2">
      <c r="A603" s="684"/>
      <c r="B603" s="684"/>
      <c r="C603" s="684"/>
      <c r="D603" s="684"/>
      <c r="E603" s="684"/>
      <c r="F603" s="684" t="s">
        <v>3726</v>
      </c>
      <c r="G603" s="685">
        <v>0</v>
      </c>
      <c r="H603" s="763"/>
      <c r="I603" s="763" t="s">
        <v>3727</v>
      </c>
      <c r="J603" s="684"/>
      <c r="K603" s="685">
        <v>525.79999999999995</v>
      </c>
    </row>
    <row r="604" spans="1:11" x14ac:dyDescent="0.2">
      <c r="A604" s="759" t="s">
        <v>2709</v>
      </c>
      <c r="B604" s="759"/>
      <c r="C604" s="759"/>
      <c r="D604" s="759"/>
      <c r="E604" s="759"/>
      <c r="F604" s="759"/>
      <c r="G604" s="759"/>
      <c r="H604" s="759"/>
      <c r="I604" s="759"/>
      <c r="J604" s="759"/>
      <c r="K604" s="17"/>
    </row>
    <row r="605" spans="1:11" ht="15" thickBot="1" x14ac:dyDescent="0.25">
      <c r="A605" s="1146" t="s">
        <v>5735</v>
      </c>
      <c r="B605" s="1146"/>
      <c r="C605" s="1146"/>
      <c r="D605" s="1146"/>
      <c r="E605" s="1146"/>
      <c r="F605" s="1146"/>
      <c r="G605" s="1146"/>
      <c r="H605" s="1146"/>
      <c r="I605" s="1146"/>
      <c r="J605" s="1146"/>
      <c r="K605" s="33"/>
    </row>
    <row r="606" spans="1:11" ht="0.95" customHeight="1" thickTop="1" x14ac:dyDescent="0.2">
      <c r="A606" s="688"/>
      <c r="B606" s="688"/>
      <c r="C606" s="688"/>
      <c r="D606" s="688"/>
      <c r="E606" s="688"/>
      <c r="F606" s="688"/>
      <c r="G606" s="688"/>
      <c r="H606" s="688"/>
      <c r="I606" s="688"/>
      <c r="J606" s="688"/>
      <c r="K606" s="688"/>
    </row>
    <row r="607" spans="1:11" ht="18" customHeight="1" x14ac:dyDescent="0.2">
      <c r="A607" s="18" t="s">
        <v>276</v>
      </c>
      <c r="B607" s="19" t="s">
        <v>10</v>
      </c>
      <c r="C607" s="18" t="s">
        <v>11</v>
      </c>
      <c r="D607" s="18" t="s">
        <v>12</v>
      </c>
      <c r="E607" s="764" t="s">
        <v>3702</v>
      </c>
      <c r="F607" s="764"/>
      <c r="G607" s="20" t="s">
        <v>13</v>
      </c>
      <c r="H607" s="19" t="s">
        <v>14</v>
      </c>
      <c r="I607" s="19" t="s">
        <v>3703</v>
      </c>
      <c r="J607" s="19" t="s">
        <v>15</v>
      </c>
      <c r="K607" s="19" t="s">
        <v>17</v>
      </c>
    </row>
    <row r="608" spans="1:11" ht="24" customHeight="1" x14ac:dyDescent="0.2">
      <c r="A608" s="23" t="s">
        <v>3704</v>
      </c>
      <c r="B608" s="24" t="s">
        <v>277</v>
      </c>
      <c r="C608" s="23" t="s">
        <v>104</v>
      </c>
      <c r="D608" s="23" t="s">
        <v>278</v>
      </c>
      <c r="E608" s="760" t="s">
        <v>3926</v>
      </c>
      <c r="F608" s="760"/>
      <c r="G608" s="25" t="s">
        <v>279</v>
      </c>
      <c r="H608" s="673">
        <v>1</v>
      </c>
      <c r="I608" s="26"/>
      <c r="J608" s="26">
        <v>1195.31</v>
      </c>
      <c r="K608" s="26">
        <v>1195.31</v>
      </c>
    </row>
    <row r="609" spans="1:11" ht="26.1" customHeight="1" x14ac:dyDescent="0.2">
      <c r="A609" s="679" t="s">
        <v>3709</v>
      </c>
      <c r="B609" s="680" t="s">
        <v>3927</v>
      </c>
      <c r="C609" s="679" t="s">
        <v>104</v>
      </c>
      <c r="D609" s="679" t="s">
        <v>3928</v>
      </c>
      <c r="E609" s="762" t="s">
        <v>3720</v>
      </c>
      <c r="F609" s="762"/>
      <c r="G609" s="681" t="s">
        <v>279</v>
      </c>
      <c r="H609" s="682">
        <v>1</v>
      </c>
      <c r="I609" s="682">
        <v>0</v>
      </c>
      <c r="J609" s="683">
        <v>1195.31</v>
      </c>
      <c r="K609" s="683">
        <v>1195.31</v>
      </c>
    </row>
    <row r="610" spans="1:11" ht="25.5" x14ac:dyDescent="0.2">
      <c r="A610" s="684"/>
      <c r="B610" s="684"/>
      <c r="C610" s="684"/>
      <c r="D610" s="684"/>
      <c r="E610" s="684"/>
      <c r="F610" s="684" t="s">
        <v>3723</v>
      </c>
      <c r="G610" s="685">
        <v>0</v>
      </c>
      <c r="H610" s="684" t="s">
        <v>3724</v>
      </c>
      <c r="I610" s="685">
        <v>0</v>
      </c>
      <c r="J610" s="684" t="s">
        <v>3725</v>
      </c>
      <c r="K610" s="685">
        <v>0</v>
      </c>
    </row>
    <row r="611" spans="1:11" ht="26.25" thickBot="1" x14ac:dyDescent="0.25">
      <c r="A611" s="684"/>
      <c r="B611" s="684"/>
      <c r="C611" s="684"/>
      <c r="D611" s="684"/>
      <c r="E611" s="684"/>
      <c r="F611" s="684" t="s">
        <v>3726</v>
      </c>
      <c r="G611" s="685">
        <v>0</v>
      </c>
      <c r="H611" s="763"/>
      <c r="I611" s="763" t="s">
        <v>3727</v>
      </c>
      <c r="J611" s="684"/>
      <c r="K611" s="685">
        <v>1195.31</v>
      </c>
    </row>
    <row r="612" spans="1:11" ht="0.95" customHeight="1" thickTop="1" x14ac:dyDescent="0.2">
      <c r="A612" s="688"/>
      <c r="B612" s="688"/>
      <c r="C612" s="688"/>
      <c r="D612" s="688"/>
      <c r="E612" s="688"/>
      <c r="F612" s="688"/>
      <c r="G612" s="688"/>
      <c r="H612" s="688"/>
      <c r="I612" s="688"/>
      <c r="J612" s="688"/>
      <c r="K612" s="688"/>
    </row>
    <row r="613" spans="1:11" ht="18" customHeight="1" x14ac:dyDescent="0.2">
      <c r="A613" s="18" t="s">
        <v>283</v>
      </c>
      <c r="B613" s="19" t="s">
        <v>10</v>
      </c>
      <c r="C613" s="18" t="s">
        <v>11</v>
      </c>
      <c r="D613" s="18" t="s">
        <v>12</v>
      </c>
      <c r="E613" s="764" t="s">
        <v>3702</v>
      </c>
      <c r="F613" s="764"/>
      <c r="G613" s="20" t="s">
        <v>13</v>
      </c>
      <c r="H613" s="19" t="s">
        <v>14</v>
      </c>
      <c r="I613" s="19" t="s">
        <v>3703</v>
      </c>
      <c r="J613" s="19" t="s">
        <v>15</v>
      </c>
      <c r="K613" s="19" t="s">
        <v>17</v>
      </c>
    </row>
    <row r="614" spans="1:11" ht="39" customHeight="1" x14ac:dyDescent="0.2">
      <c r="A614" s="23" t="s">
        <v>3704</v>
      </c>
      <c r="B614" s="24" t="s">
        <v>284</v>
      </c>
      <c r="C614" s="23" t="s">
        <v>24</v>
      </c>
      <c r="D614" s="23" t="s">
        <v>285</v>
      </c>
      <c r="E614" s="760" t="s">
        <v>3929</v>
      </c>
      <c r="F614" s="760"/>
      <c r="G614" s="25" t="s">
        <v>52</v>
      </c>
      <c r="H614" s="673">
        <v>1</v>
      </c>
      <c r="I614" s="26"/>
      <c r="J614" s="26">
        <v>2.31</v>
      </c>
      <c r="K614" s="26">
        <v>2.31</v>
      </c>
    </row>
    <row r="615" spans="1:11" ht="51.95" customHeight="1" x14ac:dyDescent="0.2">
      <c r="A615" s="674" t="s">
        <v>3706</v>
      </c>
      <c r="B615" s="675" t="s">
        <v>3930</v>
      </c>
      <c r="C615" s="674" t="s">
        <v>24</v>
      </c>
      <c r="D615" s="674" t="s">
        <v>3931</v>
      </c>
      <c r="E615" s="761" t="s">
        <v>3772</v>
      </c>
      <c r="F615" s="761"/>
      <c r="G615" s="676" t="s">
        <v>3773</v>
      </c>
      <c r="H615" s="677">
        <v>7.5109999999999999E-4</v>
      </c>
      <c r="I615" s="677">
        <v>0</v>
      </c>
      <c r="J615" s="678">
        <v>227.65</v>
      </c>
      <c r="K615" s="678">
        <v>0.17</v>
      </c>
    </row>
    <row r="616" spans="1:11" ht="39" customHeight="1" x14ac:dyDescent="0.2">
      <c r="A616" s="674" t="s">
        <v>3706</v>
      </c>
      <c r="B616" s="675" t="s">
        <v>3932</v>
      </c>
      <c r="C616" s="674" t="s">
        <v>24</v>
      </c>
      <c r="D616" s="674" t="s">
        <v>3933</v>
      </c>
      <c r="E616" s="761" t="s">
        <v>3772</v>
      </c>
      <c r="F616" s="761"/>
      <c r="G616" s="676" t="s">
        <v>3776</v>
      </c>
      <c r="H616" s="677">
        <v>8.3126999999999993E-3</v>
      </c>
      <c r="I616" s="677">
        <v>0</v>
      </c>
      <c r="J616" s="678">
        <v>120.8</v>
      </c>
      <c r="K616" s="678">
        <v>1</v>
      </c>
    </row>
    <row r="617" spans="1:11" ht="65.099999999999994" customHeight="1" x14ac:dyDescent="0.2">
      <c r="A617" s="674" t="s">
        <v>3706</v>
      </c>
      <c r="B617" s="675" t="s">
        <v>3934</v>
      </c>
      <c r="C617" s="674" t="s">
        <v>24</v>
      </c>
      <c r="D617" s="674" t="s">
        <v>3935</v>
      </c>
      <c r="E617" s="761" t="s">
        <v>3772</v>
      </c>
      <c r="F617" s="761"/>
      <c r="G617" s="676" t="s">
        <v>3776</v>
      </c>
      <c r="H617" s="677">
        <v>2.5891999999999998E-3</v>
      </c>
      <c r="I617" s="677">
        <v>0</v>
      </c>
      <c r="J617" s="678">
        <v>81.06</v>
      </c>
      <c r="K617" s="678">
        <v>0.2</v>
      </c>
    </row>
    <row r="618" spans="1:11" ht="51.95" customHeight="1" x14ac:dyDescent="0.2">
      <c r="A618" s="674" t="s">
        <v>3706</v>
      </c>
      <c r="B618" s="675" t="s">
        <v>3936</v>
      </c>
      <c r="C618" s="674" t="s">
        <v>24</v>
      </c>
      <c r="D618" s="674" t="s">
        <v>3937</v>
      </c>
      <c r="E618" s="761" t="s">
        <v>3772</v>
      </c>
      <c r="F618" s="761"/>
      <c r="G618" s="676" t="s">
        <v>3776</v>
      </c>
      <c r="H618" s="677">
        <v>2.9082999999999999E-3</v>
      </c>
      <c r="I618" s="677">
        <v>0</v>
      </c>
      <c r="J618" s="678">
        <v>97.62</v>
      </c>
      <c r="K618" s="678">
        <v>0.28000000000000003</v>
      </c>
    </row>
    <row r="619" spans="1:11" ht="65.099999999999994" customHeight="1" x14ac:dyDescent="0.2">
      <c r="A619" s="674" t="s">
        <v>3706</v>
      </c>
      <c r="B619" s="675" t="s">
        <v>3938</v>
      </c>
      <c r="C619" s="674" t="s">
        <v>24</v>
      </c>
      <c r="D619" s="674" t="s">
        <v>3939</v>
      </c>
      <c r="E619" s="761" t="s">
        <v>3772</v>
      </c>
      <c r="F619" s="761"/>
      <c r="G619" s="676" t="s">
        <v>3773</v>
      </c>
      <c r="H619" s="677">
        <v>1.0702000000000001E-3</v>
      </c>
      <c r="I619" s="677">
        <v>0</v>
      </c>
      <c r="J619" s="678">
        <v>324.18</v>
      </c>
      <c r="K619" s="678">
        <v>0.34</v>
      </c>
    </row>
    <row r="620" spans="1:11" ht="39" customHeight="1" x14ac:dyDescent="0.2">
      <c r="A620" s="674" t="s">
        <v>3706</v>
      </c>
      <c r="B620" s="675" t="s">
        <v>3940</v>
      </c>
      <c r="C620" s="674" t="s">
        <v>24</v>
      </c>
      <c r="D620" s="674" t="s">
        <v>3941</v>
      </c>
      <c r="E620" s="761" t="s">
        <v>3772</v>
      </c>
      <c r="F620" s="761"/>
      <c r="G620" s="676" t="s">
        <v>3773</v>
      </c>
      <c r="H620" s="677">
        <v>3.0249999999999998E-4</v>
      </c>
      <c r="I620" s="677">
        <v>0</v>
      </c>
      <c r="J620" s="678">
        <v>297.27</v>
      </c>
      <c r="K620" s="678">
        <v>0.08</v>
      </c>
    </row>
    <row r="621" spans="1:11" ht="24" customHeight="1" x14ac:dyDescent="0.2">
      <c r="A621" s="674" t="s">
        <v>3706</v>
      </c>
      <c r="B621" s="675" t="s">
        <v>3754</v>
      </c>
      <c r="C621" s="674" t="s">
        <v>24</v>
      </c>
      <c r="D621" s="674" t="s">
        <v>3755</v>
      </c>
      <c r="E621" s="761" t="s">
        <v>3705</v>
      </c>
      <c r="F621" s="761"/>
      <c r="G621" s="676" t="s">
        <v>26</v>
      </c>
      <c r="H621" s="677">
        <v>8.6151999999999999E-3</v>
      </c>
      <c r="I621" s="677">
        <v>0</v>
      </c>
      <c r="J621" s="678">
        <v>28.71</v>
      </c>
      <c r="K621" s="678">
        <v>0.24</v>
      </c>
    </row>
    <row r="622" spans="1:11" ht="25.5" x14ac:dyDescent="0.2">
      <c r="A622" s="684"/>
      <c r="B622" s="684"/>
      <c r="C622" s="684"/>
      <c r="D622" s="684"/>
      <c r="E622" s="684"/>
      <c r="F622" s="684" t="s">
        <v>3723</v>
      </c>
      <c r="G622" s="685">
        <v>0.61</v>
      </c>
      <c r="H622" s="684" t="s">
        <v>3724</v>
      </c>
      <c r="I622" s="685">
        <v>0</v>
      </c>
      <c r="J622" s="684" t="s">
        <v>3725</v>
      </c>
      <c r="K622" s="685">
        <v>0.61</v>
      </c>
    </row>
    <row r="623" spans="1:11" ht="26.25" thickBot="1" x14ac:dyDescent="0.25">
      <c r="A623" s="684"/>
      <c r="B623" s="684"/>
      <c r="C623" s="684"/>
      <c r="D623" s="684"/>
      <c r="E623" s="684"/>
      <c r="F623" s="684" t="s">
        <v>3726</v>
      </c>
      <c r="G623" s="685">
        <v>0</v>
      </c>
      <c r="H623" s="763"/>
      <c r="I623" s="763" t="s">
        <v>3727</v>
      </c>
      <c r="J623" s="684"/>
      <c r="K623" s="685">
        <v>2.31</v>
      </c>
    </row>
    <row r="624" spans="1:11" ht="0.95" customHeight="1" thickTop="1" x14ac:dyDescent="0.2">
      <c r="A624" s="688"/>
      <c r="B624" s="688"/>
      <c r="C624" s="688"/>
      <c r="D624" s="688"/>
      <c r="E624" s="688"/>
      <c r="F624" s="688"/>
      <c r="G624" s="688"/>
      <c r="H624" s="688"/>
      <c r="I624" s="688"/>
      <c r="J624" s="688"/>
      <c r="K624" s="688"/>
    </row>
    <row r="625" spans="1:11" ht="18" customHeight="1" x14ac:dyDescent="0.2">
      <c r="A625" s="18" t="s">
        <v>286</v>
      </c>
      <c r="B625" s="19" t="s">
        <v>10</v>
      </c>
      <c r="C625" s="18" t="s">
        <v>11</v>
      </c>
      <c r="D625" s="18" t="s">
        <v>12</v>
      </c>
      <c r="E625" s="764" t="s">
        <v>3702</v>
      </c>
      <c r="F625" s="764"/>
      <c r="G625" s="20" t="s">
        <v>13</v>
      </c>
      <c r="H625" s="19" t="s">
        <v>14</v>
      </c>
      <c r="I625" s="19" t="s">
        <v>3703</v>
      </c>
      <c r="J625" s="19" t="s">
        <v>15</v>
      </c>
      <c r="K625" s="19" t="s">
        <v>17</v>
      </c>
    </row>
    <row r="626" spans="1:11" ht="26.1" customHeight="1" x14ac:dyDescent="0.2">
      <c r="A626" s="23" t="s">
        <v>3704</v>
      </c>
      <c r="B626" s="24" t="s">
        <v>287</v>
      </c>
      <c r="C626" s="23" t="s">
        <v>104</v>
      </c>
      <c r="D626" s="23" t="s">
        <v>288</v>
      </c>
      <c r="E626" s="760" t="s">
        <v>3800</v>
      </c>
      <c r="F626" s="760"/>
      <c r="G626" s="25" t="s">
        <v>56</v>
      </c>
      <c r="H626" s="673">
        <v>1</v>
      </c>
      <c r="I626" s="26"/>
      <c r="J626" s="26">
        <v>48.45</v>
      </c>
      <c r="K626" s="26">
        <v>48.45</v>
      </c>
    </row>
    <row r="627" spans="1:11" ht="24" customHeight="1" x14ac:dyDescent="0.2">
      <c r="A627" s="674" t="s">
        <v>3706</v>
      </c>
      <c r="B627" s="675" t="s">
        <v>3754</v>
      </c>
      <c r="C627" s="674" t="s">
        <v>24</v>
      </c>
      <c r="D627" s="674" t="s">
        <v>3755</v>
      </c>
      <c r="E627" s="761" t="s">
        <v>3705</v>
      </c>
      <c r="F627" s="761"/>
      <c r="G627" s="676" t="s">
        <v>26</v>
      </c>
      <c r="H627" s="677">
        <v>1.177</v>
      </c>
      <c r="I627" s="677">
        <v>0</v>
      </c>
      <c r="J627" s="678">
        <v>28.71</v>
      </c>
      <c r="K627" s="678">
        <v>33.79</v>
      </c>
    </row>
    <row r="628" spans="1:11" ht="24" customHeight="1" x14ac:dyDescent="0.2">
      <c r="A628" s="679" t="s">
        <v>3709</v>
      </c>
      <c r="B628" s="680" t="s">
        <v>3943</v>
      </c>
      <c r="C628" s="679" t="s">
        <v>104</v>
      </c>
      <c r="D628" s="679" t="s">
        <v>3944</v>
      </c>
      <c r="E628" s="762" t="s">
        <v>3715</v>
      </c>
      <c r="F628" s="762"/>
      <c r="G628" s="681" t="s">
        <v>26</v>
      </c>
      <c r="H628" s="682">
        <v>0.01</v>
      </c>
      <c r="I628" s="682">
        <v>0</v>
      </c>
      <c r="J628" s="683">
        <v>38.223744000000003</v>
      </c>
      <c r="K628" s="683">
        <v>0.38</v>
      </c>
    </row>
    <row r="629" spans="1:11" ht="24" customHeight="1" x14ac:dyDescent="0.2">
      <c r="A629" s="679" t="s">
        <v>3709</v>
      </c>
      <c r="B629" s="680" t="s">
        <v>3945</v>
      </c>
      <c r="C629" s="679" t="s">
        <v>104</v>
      </c>
      <c r="D629" s="679" t="s">
        <v>3946</v>
      </c>
      <c r="E629" s="762" t="s">
        <v>3720</v>
      </c>
      <c r="F629" s="762"/>
      <c r="G629" s="681" t="s">
        <v>26</v>
      </c>
      <c r="H629" s="682">
        <v>3.5000000000000003E-2</v>
      </c>
      <c r="I629" s="682">
        <v>0</v>
      </c>
      <c r="J629" s="683">
        <v>224</v>
      </c>
      <c r="K629" s="683">
        <v>7.84</v>
      </c>
    </row>
    <row r="630" spans="1:11" ht="24" customHeight="1" x14ac:dyDescent="0.2">
      <c r="A630" s="679" t="s">
        <v>3709</v>
      </c>
      <c r="B630" s="680" t="s">
        <v>3947</v>
      </c>
      <c r="C630" s="679" t="s">
        <v>104</v>
      </c>
      <c r="D630" s="679" t="s">
        <v>3948</v>
      </c>
      <c r="E630" s="762" t="s">
        <v>3715</v>
      </c>
      <c r="F630" s="762"/>
      <c r="G630" s="681" t="s">
        <v>26</v>
      </c>
      <c r="H630" s="682">
        <v>3.5999999999999997E-2</v>
      </c>
      <c r="I630" s="682">
        <v>0</v>
      </c>
      <c r="J630" s="683">
        <v>27.061631999999999</v>
      </c>
      <c r="K630" s="683">
        <v>0.97</v>
      </c>
    </row>
    <row r="631" spans="1:11" ht="24" customHeight="1" x14ac:dyDescent="0.2">
      <c r="A631" s="679" t="s">
        <v>3709</v>
      </c>
      <c r="B631" s="680" t="s">
        <v>3949</v>
      </c>
      <c r="C631" s="679" t="s">
        <v>104</v>
      </c>
      <c r="D631" s="679" t="s">
        <v>3950</v>
      </c>
      <c r="E631" s="762" t="s">
        <v>3715</v>
      </c>
      <c r="F631" s="762"/>
      <c r="G631" s="681" t="s">
        <v>26</v>
      </c>
      <c r="H631" s="682">
        <v>1.4E-2</v>
      </c>
      <c r="I631" s="682">
        <v>0</v>
      </c>
      <c r="J631" s="683">
        <v>27.061631999999999</v>
      </c>
      <c r="K631" s="683">
        <v>0.37</v>
      </c>
    </row>
    <row r="632" spans="1:11" ht="24" customHeight="1" x14ac:dyDescent="0.2">
      <c r="A632" s="679" t="s">
        <v>3709</v>
      </c>
      <c r="B632" s="680" t="s">
        <v>3951</v>
      </c>
      <c r="C632" s="679" t="s">
        <v>104</v>
      </c>
      <c r="D632" s="679" t="s">
        <v>3952</v>
      </c>
      <c r="E632" s="762" t="s">
        <v>3720</v>
      </c>
      <c r="F632" s="762"/>
      <c r="G632" s="681" t="s">
        <v>26</v>
      </c>
      <c r="H632" s="682">
        <v>1.4999999999999999E-2</v>
      </c>
      <c r="I632" s="682">
        <v>0</v>
      </c>
      <c r="J632" s="683">
        <v>340</v>
      </c>
      <c r="K632" s="683">
        <v>5.0999999999999996</v>
      </c>
    </row>
    <row r="633" spans="1:11" ht="25.5" x14ac:dyDescent="0.2">
      <c r="A633" s="684"/>
      <c r="B633" s="684"/>
      <c r="C633" s="684"/>
      <c r="D633" s="684"/>
      <c r="E633" s="684"/>
      <c r="F633" s="684" t="s">
        <v>3723</v>
      </c>
      <c r="G633" s="685">
        <v>24.69</v>
      </c>
      <c r="H633" s="684" t="s">
        <v>3724</v>
      </c>
      <c r="I633" s="685">
        <v>0</v>
      </c>
      <c r="J633" s="684" t="s">
        <v>3725</v>
      </c>
      <c r="K633" s="685">
        <v>24.69</v>
      </c>
    </row>
    <row r="634" spans="1:11" ht="26.25" thickBot="1" x14ac:dyDescent="0.25">
      <c r="A634" s="684"/>
      <c r="B634" s="684"/>
      <c r="C634" s="684"/>
      <c r="D634" s="684"/>
      <c r="E634" s="684"/>
      <c r="F634" s="684" t="s">
        <v>3726</v>
      </c>
      <c r="G634" s="685">
        <v>0</v>
      </c>
      <c r="H634" s="763"/>
      <c r="I634" s="763" t="s">
        <v>3727</v>
      </c>
      <c r="J634" s="684"/>
      <c r="K634" s="685">
        <v>48.45</v>
      </c>
    </row>
    <row r="635" spans="1:11" ht="0.95" customHeight="1" thickTop="1" x14ac:dyDescent="0.2">
      <c r="A635" s="688"/>
      <c r="B635" s="688"/>
      <c r="C635" s="688"/>
      <c r="D635" s="688"/>
      <c r="E635" s="688"/>
      <c r="F635" s="688"/>
      <c r="G635" s="688"/>
      <c r="H635" s="688"/>
      <c r="I635" s="688"/>
      <c r="J635" s="688"/>
      <c r="K635" s="688"/>
    </row>
    <row r="636" spans="1:11" ht="18" customHeight="1" x14ac:dyDescent="0.2">
      <c r="A636" s="18" t="s">
        <v>289</v>
      </c>
      <c r="B636" s="19" t="s">
        <v>10</v>
      </c>
      <c r="C636" s="18" t="s">
        <v>11</v>
      </c>
      <c r="D636" s="18" t="s">
        <v>12</v>
      </c>
      <c r="E636" s="764" t="s">
        <v>3702</v>
      </c>
      <c r="F636" s="764"/>
      <c r="G636" s="20" t="s">
        <v>13</v>
      </c>
      <c r="H636" s="19" t="s">
        <v>14</v>
      </c>
      <c r="I636" s="19" t="s">
        <v>3703</v>
      </c>
      <c r="J636" s="19" t="s">
        <v>15</v>
      </c>
      <c r="K636" s="19" t="s">
        <v>17</v>
      </c>
    </row>
    <row r="637" spans="1:11" ht="39" customHeight="1" x14ac:dyDescent="0.2">
      <c r="A637" s="23" t="s">
        <v>3704</v>
      </c>
      <c r="B637" s="24" t="s">
        <v>290</v>
      </c>
      <c r="C637" s="23" t="s">
        <v>24</v>
      </c>
      <c r="D637" s="23" t="s">
        <v>291</v>
      </c>
      <c r="E637" s="760" t="s">
        <v>3823</v>
      </c>
      <c r="F637" s="760"/>
      <c r="G637" s="25" t="s">
        <v>56</v>
      </c>
      <c r="H637" s="673">
        <v>1</v>
      </c>
      <c r="I637" s="26"/>
      <c r="J637" s="26">
        <v>14.62</v>
      </c>
      <c r="K637" s="26">
        <v>14.62</v>
      </c>
    </row>
    <row r="638" spans="1:11" ht="24" customHeight="1" x14ac:dyDescent="0.2">
      <c r="A638" s="674" t="s">
        <v>3706</v>
      </c>
      <c r="B638" s="675" t="s">
        <v>3754</v>
      </c>
      <c r="C638" s="674" t="s">
        <v>24</v>
      </c>
      <c r="D638" s="674" t="s">
        <v>3755</v>
      </c>
      <c r="E638" s="761" t="s">
        <v>3705</v>
      </c>
      <c r="F638" s="761"/>
      <c r="G638" s="676" t="s">
        <v>26</v>
      </c>
      <c r="H638" s="677">
        <v>7.7999999999999996E-3</v>
      </c>
      <c r="I638" s="677">
        <v>0</v>
      </c>
      <c r="J638" s="678">
        <v>28.71</v>
      </c>
      <c r="K638" s="678">
        <v>0.22</v>
      </c>
    </row>
    <row r="639" spans="1:11" ht="39" customHeight="1" x14ac:dyDescent="0.2">
      <c r="A639" s="674" t="s">
        <v>3706</v>
      </c>
      <c r="B639" s="675" t="s">
        <v>3954</v>
      </c>
      <c r="C639" s="674" t="s">
        <v>24</v>
      </c>
      <c r="D639" s="674" t="s">
        <v>3955</v>
      </c>
      <c r="E639" s="761" t="s">
        <v>3772</v>
      </c>
      <c r="F639" s="761"/>
      <c r="G639" s="676" t="s">
        <v>3776</v>
      </c>
      <c r="H639" s="677">
        <v>4.8999999999999998E-3</v>
      </c>
      <c r="I639" s="677">
        <v>0</v>
      </c>
      <c r="J639" s="678">
        <v>218.42</v>
      </c>
      <c r="K639" s="678">
        <v>1.07</v>
      </c>
    </row>
    <row r="640" spans="1:11" ht="51.95" customHeight="1" x14ac:dyDescent="0.2">
      <c r="A640" s="674" t="s">
        <v>3706</v>
      </c>
      <c r="B640" s="675" t="s">
        <v>3956</v>
      </c>
      <c r="C640" s="674" t="s">
        <v>24</v>
      </c>
      <c r="D640" s="674" t="s">
        <v>3957</v>
      </c>
      <c r="E640" s="761" t="s">
        <v>3958</v>
      </c>
      <c r="F640" s="761"/>
      <c r="G640" s="676" t="s">
        <v>56</v>
      </c>
      <c r="H640" s="677">
        <v>1.25</v>
      </c>
      <c r="I640" s="677">
        <v>0</v>
      </c>
      <c r="J640" s="678">
        <v>9.14</v>
      </c>
      <c r="K640" s="678">
        <v>11.42</v>
      </c>
    </row>
    <row r="641" spans="1:11" ht="39" customHeight="1" x14ac:dyDescent="0.2">
      <c r="A641" s="674" t="s">
        <v>3706</v>
      </c>
      <c r="B641" s="675" t="s">
        <v>3959</v>
      </c>
      <c r="C641" s="674" t="s">
        <v>24</v>
      </c>
      <c r="D641" s="674" t="s">
        <v>3960</v>
      </c>
      <c r="E641" s="761" t="s">
        <v>3772</v>
      </c>
      <c r="F641" s="761"/>
      <c r="G641" s="676" t="s">
        <v>3773</v>
      </c>
      <c r="H641" s="677">
        <v>2.8999999999999998E-3</v>
      </c>
      <c r="I641" s="677">
        <v>0</v>
      </c>
      <c r="J641" s="678">
        <v>661.69</v>
      </c>
      <c r="K641" s="678">
        <v>1.91</v>
      </c>
    </row>
    <row r="642" spans="1:11" ht="25.5" x14ac:dyDescent="0.2">
      <c r="A642" s="684"/>
      <c r="B642" s="684"/>
      <c r="C642" s="684"/>
      <c r="D642" s="684"/>
      <c r="E642" s="684"/>
      <c r="F642" s="684" t="s">
        <v>3723</v>
      </c>
      <c r="G642" s="685">
        <v>2.17</v>
      </c>
      <c r="H642" s="684" t="s">
        <v>3724</v>
      </c>
      <c r="I642" s="685">
        <v>0</v>
      </c>
      <c r="J642" s="684" t="s">
        <v>3725</v>
      </c>
      <c r="K642" s="685">
        <v>2.17</v>
      </c>
    </row>
    <row r="643" spans="1:11" ht="26.25" thickBot="1" x14ac:dyDescent="0.25">
      <c r="A643" s="684"/>
      <c r="B643" s="684"/>
      <c r="C643" s="684"/>
      <c r="D643" s="684"/>
      <c r="E643" s="684"/>
      <c r="F643" s="684" t="s">
        <v>3726</v>
      </c>
      <c r="G643" s="685">
        <v>0</v>
      </c>
      <c r="H643" s="763"/>
      <c r="I643" s="763" t="s">
        <v>3727</v>
      </c>
      <c r="J643" s="684"/>
      <c r="K643" s="685">
        <v>14.62</v>
      </c>
    </row>
    <row r="644" spans="1:11" ht="0.95" customHeight="1" thickTop="1" x14ac:dyDescent="0.2">
      <c r="A644" s="688"/>
      <c r="B644" s="688"/>
      <c r="C644" s="688"/>
      <c r="D644" s="688"/>
      <c r="E644" s="688"/>
      <c r="F644" s="688"/>
      <c r="G644" s="688"/>
      <c r="H644" s="688"/>
      <c r="I644" s="688"/>
      <c r="J644" s="688"/>
      <c r="K644" s="688"/>
    </row>
    <row r="645" spans="1:11" ht="18" customHeight="1" x14ac:dyDescent="0.2">
      <c r="A645" s="18" t="s">
        <v>292</v>
      </c>
      <c r="B645" s="19" t="s">
        <v>10</v>
      </c>
      <c r="C645" s="18" t="s">
        <v>11</v>
      </c>
      <c r="D645" s="18" t="s">
        <v>12</v>
      </c>
      <c r="E645" s="764" t="s">
        <v>3702</v>
      </c>
      <c r="F645" s="764"/>
      <c r="G645" s="20" t="s">
        <v>13</v>
      </c>
      <c r="H645" s="19" t="s">
        <v>14</v>
      </c>
      <c r="I645" s="19" t="s">
        <v>3703</v>
      </c>
      <c r="J645" s="19" t="s">
        <v>15</v>
      </c>
      <c r="K645" s="19" t="s">
        <v>17</v>
      </c>
    </row>
    <row r="646" spans="1:11" ht="39" customHeight="1" x14ac:dyDescent="0.2">
      <c r="A646" s="23" t="s">
        <v>3704</v>
      </c>
      <c r="B646" s="24" t="s">
        <v>293</v>
      </c>
      <c r="C646" s="23" t="s">
        <v>24</v>
      </c>
      <c r="D646" s="23" t="s">
        <v>294</v>
      </c>
      <c r="E646" s="760" t="s">
        <v>3889</v>
      </c>
      <c r="F646" s="760"/>
      <c r="G646" s="25" t="s">
        <v>52</v>
      </c>
      <c r="H646" s="673">
        <v>1</v>
      </c>
      <c r="I646" s="26"/>
      <c r="J646" s="26">
        <v>0.92</v>
      </c>
      <c r="K646" s="26">
        <v>0.92</v>
      </c>
    </row>
    <row r="647" spans="1:11" ht="39" customHeight="1" x14ac:dyDescent="0.2">
      <c r="A647" s="674" t="s">
        <v>3706</v>
      </c>
      <c r="B647" s="675" t="s">
        <v>3962</v>
      </c>
      <c r="C647" s="674" t="s">
        <v>24</v>
      </c>
      <c r="D647" s="674" t="s">
        <v>3963</v>
      </c>
      <c r="E647" s="761" t="s">
        <v>3772</v>
      </c>
      <c r="F647" s="761"/>
      <c r="G647" s="676" t="s">
        <v>3773</v>
      </c>
      <c r="H647" s="677">
        <v>5.0000000000000001E-3</v>
      </c>
      <c r="I647" s="677">
        <v>0</v>
      </c>
      <c r="J647" s="678">
        <v>10.91</v>
      </c>
      <c r="K647" s="678">
        <v>0.05</v>
      </c>
    </row>
    <row r="648" spans="1:11" ht="24" customHeight="1" x14ac:dyDescent="0.2">
      <c r="A648" s="674" t="s">
        <v>3706</v>
      </c>
      <c r="B648" s="675" t="s">
        <v>3761</v>
      </c>
      <c r="C648" s="674" t="s">
        <v>24</v>
      </c>
      <c r="D648" s="674" t="s">
        <v>3762</v>
      </c>
      <c r="E648" s="761" t="s">
        <v>3705</v>
      </c>
      <c r="F648" s="761"/>
      <c r="G648" s="676" t="s">
        <v>26</v>
      </c>
      <c r="H648" s="677">
        <v>8.9999999999999993E-3</v>
      </c>
      <c r="I648" s="677">
        <v>0</v>
      </c>
      <c r="J648" s="678">
        <v>36.909999999999997</v>
      </c>
      <c r="K648" s="678">
        <v>0.33</v>
      </c>
    </row>
    <row r="649" spans="1:11" ht="24" customHeight="1" x14ac:dyDescent="0.2">
      <c r="A649" s="674" t="s">
        <v>3706</v>
      </c>
      <c r="B649" s="675" t="s">
        <v>3754</v>
      </c>
      <c r="C649" s="674" t="s">
        <v>24</v>
      </c>
      <c r="D649" s="674" t="s">
        <v>3755</v>
      </c>
      <c r="E649" s="761" t="s">
        <v>3705</v>
      </c>
      <c r="F649" s="761"/>
      <c r="G649" s="676" t="s">
        <v>26</v>
      </c>
      <c r="H649" s="677">
        <v>1.9E-2</v>
      </c>
      <c r="I649" s="677">
        <v>0</v>
      </c>
      <c r="J649" s="678">
        <v>28.71</v>
      </c>
      <c r="K649" s="678">
        <v>0.54</v>
      </c>
    </row>
    <row r="650" spans="1:11" ht="25.5" x14ac:dyDescent="0.2">
      <c r="A650" s="684"/>
      <c r="B650" s="684"/>
      <c r="C650" s="684"/>
      <c r="D650" s="684"/>
      <c r="E650" s="684"/>
      <c r="F650" s="684" t="s">
        <v>3723</v>
      </c>
      <c r="G650" s="685">
        <v>0.61</v>
      </c>
      <c r="H650" s="684" t="s">
        <v>3724</v>
      </c>
      <c r="I650" s="685">
        <v>0</v>
      </c>
      <c r="J650" s="684" t="s">
        <v>3725</v>
      </c>
      <c r="K650" s="685">
        <v>0.61</v>
      </c>
    </row>
    <row r="651" spans="1:11" ht="26.25" thickBot="1" x14ac:dyDescent="0.25">
      <c r="A651" s="684"/>
      <c r="B651" s="684"/>
      <c r="C651" s="684"/>
      <c r="D651" s="684"/>
      <c r="E651" s="684"/>
      <c r="F651" s="684" t="s">
        <v>3726</v>
      </c>
      <c r="G651" s="685">
        <v>0</v>
      </c>
      <c r="H651" s="763"/>
      <c r="I651" s="763" t="s">
        <v>3727</v>
      </c>
      <c r="J651" s="684"/>
      <c r="K651" s="685">
        <v>0.92</v>
      </c>
    </row>
    <row r="652" spans="1:11" ht="0.95" customHeight="1" thickTop="1" x14ac:dyDescent="0.2">
      <c r="A652" s="688"/>
      <c r="B652" s="688"/>
      <c r="C652" s="688"/>
      <c r="D652" s="688"/>
      <c r="E652" s="688"/>
      <c r="F652" s="688"/>
      <c r="G652" s="688"/>
      <c r="H652" s="688"/>
      <c r="I652" s="688"/>
      <c r="J652" s="688"/>
      <c r="K652" s="688"/>
    </row>
    <row r="653" spans="1:11" ht="18" customHeight="1" x14ac:dyDescent="0.2">
      <c r="A653" s="18" t="s">
        <v>295</v>
      </c>
      <c r="B653" s="19" t="s">
        <v>10</v>
      </c>
      <c r="C653" s="18" t="s">
        <v>11</v>
      </c>
      <c r="D653" s="18" t="s">
        <v>12</v>
      </c>
      <c r="E653" s="764" t="s">
        <v>3702</v>
      </c>
      <c r="F653" s="764"/>
      <c r="G653" s="20" t="s">
        <v>13</v>
      </c>
      <c r="H653" s="19" t="s">
        <v>14</v>
      </c>
      <c r="I653" s="19" t="s">
        <v>3703</v>
      </c>
      <c r="J653" s="19" t="s">
        <v>15</v>
      </c>
      <c r="K653" s="19" t="s">
        <v>17</v>
      </c>
    </row>
    <row r="654" spans="1:11" ht="24" customHeight="1" x14ac:dyDescent="0.2">
      <c r="A654" s="23" t="s">
        <v>3704</v>
      </c>
      <c r="B654" s="24" t="s">
        <v>296</v>
      </c>
      <c r="C654" s="23" t="s">
        <v>42</v>
      </c>
      <c r="D654" s="23" t="s">
        <v>297</v>
      </c>
      <c r="E654" s="760" t="s">
        <v>3766</v>
      </c>
      <c r="F654" s="760"/>
      <c r="G654" s="25" t="s">
        <v>52</v>
      </c>
      <c r="H654" s="673">
        <v>1</v>
      </c>
      <c r="I654" s="26"/>
      <c r="J654" s="26">
        <v>260.72000000000003</v>
      </c>
      <c r="K654" s="26">
        <v>260.72000000000003</v>
      </c>
    </row>
    <row r="655" spans="1:11" ht="24" customHeight="1" x14ac:dyDescent="0.2">
      <c r="A655" s="674" t="s">
        <v>3706</v>
      </c>
      <c r="B655" s="675" t="s">
        <v>3754</v>
      </c>
      <c r="C655" s="674" t="s">
        <v>24</v>
      </c>
      <c r="D655" s="674" t="s">
        <v>3755</v>
      </c>
      <c r="E655" s="761" t="s">
        <v>3705</v>
      </c>
      <c r="F655" s="761"/>
      <c r="G655" s="676" t="s">
        <v>26</v>
      </c>
      <c r="H655" s="677">
        <v>0.25</v>
      </c>
      <c r="I655" s="677">
        <v>0</v>
      </c>
      <c r="J655" s="678">
        <v>28.71</v>
      </c>
      <c r="K655" s="678">
        <v>7.17</v>
      </c>
    </row>
    <row r="656" spans="1:11" ht="24" customHeight="1" x14ac:dyDescent="0.2">
      <c r="A656" s="674" t="s">
        <v>3706</v>
      </c>
      <c r="B656" s="675" t="s">
        <v>3767</v>
      </c>
      <c r="C656" s="674" t="s">
        <v>24</v>
      </c>
      <c r="D656" s="674" t="s">
        <v>3768</v>
      </c>
      <c r="E656" s="761" t="s">
        <v>3705</v>
      </c>
      <c r="F656" s="761"/>
      <c r="G656" s="676" t="s">
        <v>26</v>
      </c>
      <c r="H656" s="677">
        <v>0.18</v>
      </c>
      <c r="I656" s="677">
        <v>0</v>
      </c>
      <c r="J656" s="678">
        <v>29.87</v>
      </c>
      <c r="K656" s="678">
        <v>5.37</v>
      </c>
    </row>
    <row r="657" spans="1:11" ht="24" customHeight="1" x14ac:dyDescent="0.2">
      <c r="A657" s="679" t="s">
        <v>3709</v>
      </c>
      <c r="B657" s="680" t="s">
        <v>3965</v>
      </c>
      <c r="C657" s="679" t="s">
        <v>1874</v>
      </c>
      <c r="D657" s="679" t="s">
        <v>3966</v>
      </c>
      <c r="E657" s="762" t="s">
        <v>3720</v>
      </c>
      <c r="F657" s="762"/>
      <c r="G657" s="681" t="s">
        <v>336</v>
      </c>
      <c r="H657" s="682">
        <v>0.1</v>
      </c>
      <c r="I657" s="682">
        <v>0</v>
      </c>
      <c r="J657" s="683">
        <v>8.48</v>
      </c>
      <c r="K657" s="683">
        <v>0.84</v>
      </c>
    </row>
    <row r="658" spans="1:11" ht="24" customHeight="1" x14ac:dyDescent="0.2">
      <c r="A658" s="679" t="s">
        <v>3709</v>
      </c>
      <c r="B658" s="680" t="s">
        <v>3967</v>
      </c>
      <c r="C658" s="679" t="s">
        <v>1874</v>
      </c>
      <c r="D658" s="679" t="s">
        <v>3968</v>
      </c>
      <c r="E658" s="762" t="s">
        <v>3720</v>
      </c>
      <c r="F658" s="762"/>
      <c r="G658" s="681" t="s">
        <v>56</v>
      </c>
      <c r="H658" s="682">
        <v>0.2</v>
      </c>
      <c r="I658" s="682">
        <v>0</v>
      </c>
      <c r="J658" s="683">
        <v>285.92</v>
      </c>
      <c r="K658" s="683">
        <v>57.18</v>
      </c>
    </row>
    <row r="659" spans="1:11" ht="24" customHeight="1" x14ac:dyDescent="0.2">
      <c r="A659" s="679" t="s">
        <v>3709</v>
      </c>
      <c r="B659" s="680" t="s">
        <v>3969</v>
      </c>
      <c r="C659" s="679" t="s">
        <v>1874</v>
      </c>
      <c r="D659" s="679" t="s">
        <v>3970</v>
      </c>
      <c r="E659" s="762" t="s">
        <v>3720</v>
      </c>
      <c r="F659" s="762"/>
      <c r="G659" s="681" t="s">
        <v>3598</v>
      </c>
      <c r="H659" s="682">
        <v>10</v>
      </c>
      <c r="I659" s="682">
        <v>0</v>
      </c>
      <c r="J659" s="683">
        <v>0.54</v>
      </c>
      <c r="K659" s="683">
        <v>5.4</v>
      </c>
    </row>
    <row r="660" spans="1:11" ht="24" customHeight="1" x14ac:dyDescent="0.2">
      <c r="A660" s="679" t="s">
        <v>3709</v>
      </c>
      <c r="B660" s="680" t="s">
        <v>3971</v>
      </c>
      <c r="C660" s="679" t="s">
        <v>1874</v>
      </c>
      <c r="D660" s="679" t="s">
        <v>297</v>
      </c>
      <c r="E660" s="762" t="s">
        <v>3720</v>
      </c>
      <c r="F660" s="762"/>
      <c r="G660" s="681" t="s">
        <v>52</v>
      </c>
      <c r="H660" s="682">
        <v>1</v>
      </c>
      <c r="I660" s="682">
        <v>0</v>
      </c>
      <c r="J660" s="683">
        <v>184.65</v>
      </c>
      <c r="K660" s="683">
        <v>184.65</v>
      </c>
    </row>
    <row r="661" spans="1:11" ht="24" customHeight="1" x14ac:dyDescent="0.2">
      <c r="A661" s="679" t="s">
        <v>3709</v>
      </c>
      <c r="B661" s="680" t="s">
        <v>3972</v>
      </c>
      <c r="C661" s="679" t="s">
        <v>1874</v>
      </c>
      <c r="D661" s="679" t="s">
        <v>3973</v>
      </c>
      <c r="E661" s="762" t="s">
        <v>3720</v>
      </c>
      <c r="F661" s="762"/>
      <c r="G661" s="681" t="s">
        <v>336</v>
      </c>
      <c r="H661" s="682">
        <v>0.1</v>
      </c>
      <c r="I661" s="682">
        <v>0</v>
      </c>
      <c r="J661" s="683">
        <v>1.19</v>
      </c>
      <c r="K661" s="683">
        <v>0.11</v>
      </c>
    </row>
    <row r="662" spans="1:11" ht="25.5" x14ac:dyDescent="0.2">
      <c r="A662" s="684"/>
      <c r="B662" s="684"/>
      <c r="C662" s="684"/>
      <c r="D662" s="684"/>
      <c r="E662" s="684"/>
      <c r="F662" s="684" t="s">
        <v>3723</v>
      </c>
      <c r="G662" s="685">
        <v>8.58</v>
      </c>
      <c r="H662" s="684" t="s">
        <v>3724</v>
      </c>
      <c r="I662" s="685">
        <v>0</v>
      </c>
      <c r="J662" s="684" t="s">
        <v>3725</v>
      </c>
      <c r="K662" s="685">
        <v>8.58</v>
      </c>
    </row>
    <row r="663" spans="1:11" ht="25.5" x14ac:dyDescent="0.2">
      <c r="A663" s="684"/>
      <c r="B663" s="684"/>
      <c r="C663" s="684"/>
      <c r="D663" s="684"/>
      <c r="E663" s="684"/>
      <c r="F663" s="684" t="s">
        <v>3726</v>
      </c>
      <c r="G663" s="685">
        <v>0</v>
      </c>
      <c r="H663" s="763"/>
      <c r="I663" s="763" t="s">
        <v>3727</v>
      </c>
      <c r="J663" s="684"/>
      <c r="K663" s="685">
        <v>260.72000000000003</v>
      </c>
    </row>
    <row r="664" spans="1:11" x14ac:dyDescent="0.2">
      <c r="A664" s="759" t="s">
        <v>2709</v>
      </c>
      <c r="B664" s="759"/>
      <c r="C664" s="759"/>
      <c r="D664" s="759"/>
      <c r="E664" s="759"/>
      <c r="F664" s="759"/>
      <c r="G664" s="759"/>
      <c r="H664" s="759"/>
      <c r="I664" s="759"/>
      <c r="J664" s="759"/>
      <c r="K664" s="17"/>
    </row>
    <row r="665" spans="1:11" ht="15" thickBot="1" x14ac:dyDescent="0.25">
      <c r="A665" s="1146" t="s">
        <v>5736</v>
      </c>
      <c r="B665" s="1146"/>
      <c r="C665" s="1146"/>
      <c r="D665" s="1146"/>
      <c r="E665" s="1146"/>
      <c r="F665" s="1146"/>
      <c r="G665" s="1146"/>
      <c r="H665" s="1146"/>
      <c r="I665" s="1146"/>
      <c r="J665" s="1146"/>
      <c r="K665" s="33"/>
    </row>
    <row r="666" spans="1:11" ht="0.95" customHeight="1" thickTop="1" x14ac:dyDescent="0.2">
      <c r="A666" s="688"/>
      <c r="B666" s="688"/>
      <c r="C666" s="688"/>
      <c r="D666" s="688"/>
      <c r="E666" s="688"/>
      <c r="F666" s="688"/>
      <c r="G666" s="688"/>
      <c r="H666" s="688"/>
      <c r="I666" s="688"/>
      <c r="J666" s="688"/>
      <c r="K666" s="688"/>
    </row>
    <row r="667" spans="1:11" ht="18" customHeight="1" x14ac:dyDescent="0.2">
      <c r="A667" s="18" t="s">
        <v>298</v>
      </c>
      <c r="B667" s="19" t="s">
        <v>10</v>
      </c>
      <c r="C667" s="18" t="s">
        <v>11</v>
      </c>
      <c r="D667" s="18" t="s">
        <v>12</v>
      </c>
      <c r="E667" s="764" t="s">
        <v>3702</v>
      </c>
      <c r="F667" s="764"/>
      <c r="G667" s="20" t="s">
        <v>13</v>
      </c>
      <c r="H667" s="19" t="s">
        <v>14</v>
      </c>
      <c r="I667" s="19" t="s">
        <v>3703</v>
      </c>
      <c r="J667" s="19" t="s">
        <v>15</v>
      </c>
      <c r="K667" s="19" t="s">
        <v>17</v>
      </c>
    </row>
    <row r="668" spans="1:11" ht="24" customHeight="1" x14ac:dyDescent="0.2">
      <c r="A668" s="23" t="s">
        <v>3704</v>
      </c>
      <c r="B668" s="24" t="s">
        <v>299</v>
      </c>
      <c r="C668" s="23" t="s">
        <v>42</v>
      </c>
      <c r="D668" s="23" t="s">
        <v>300</v>
      </c>
      <c r="E668" s="760" t="s">
        <v>3766</v>
      </c>
      <c r="F668" s="760"/>
      <c r="G668" s="25" t="s">
        <v>52</v>
      </c>
      <c r="H668" s="673">
        <v>1</v>
      </c>
      <c r="I668" s="26"/>
      <c r="J668" s="26">
        <v>54.26</v>
      </c>
      <c r="K668" s="26">
        <v>54.26</v>
      </c>
    </row>
    <row r="669" spans="1:11" ht="24" customHeight="1" x14ac:dyDescent="0.2">
      <c r="A669" s="674" t="s">
        <v>3706</v>
      </c>
      <c r="B669" s="675" t="s">
        <v>3754</v>
      </c>
      <c r="C669" s="674" t="s">
        <v>24</v>
      </c>
      <c r="D669" s="674" t="s">
        <v>3755</v>
      </c>
      <c r="E669" s="761" t="s">
        <v>3705</v>
      </c>
      <c r="F669" s="761"/>
      <c r="G669" s="676" t="s">
        <v>26</v>
      </c>
      <c r="H669" s="677">
        <v>0.3</v>
      </c>
      <c r="I669" s="677">
        <v>0</v>
      </c>
      <c r="J669" s="678">
        <v>28.71</v>
      </c>
      <c r="K669" s="678">
        <v>8.61</v>
      </c>
    </row>
    <row r="670" spans="1:11" ht="24" customHeight="1" x14ac:dyDescent="0.2">
      <c r="A670" s="679" t="s">
        <v>3709</v>
      </c>
      <c r="B670" s="680" t="s">
        <v>3975</v>
      </c>
      <c r="C670" s="679" t="s">
        <v>3976</v>
      </c>
      <c r="D670" s="679" t="s">
        <v>3977</v>
      </c>
      <c r="E670" s="762" t="s">
        <v>3720</v>
      </c>
      <c r="F670" s="762"/>
      <c r="G670" s="681" t="s">
        <v>56</v>
      </c>
      <c r="H670" s="682">
        <v>0.02</v>
      </c>
      <c r="I670" s="682">
        <v>0</v>
      </c>
      <c r="J670" s="683">
        <v>214.28</v>
      </c>
      <c r="K670" s="683">
        <v>4.28</v>
      </c>
    </row>
    <row r="671" spans="1:11" ht="39" customHeight="1" x14ac:dyDescent="0.2">
      <c r="A671" s="679" t="s">
        <v>3709</v>
      </c>
      <c r="B671" s="680" t="s">
        <v>3978</v>
      </c>
      <c r="C671" s="679" t="s">
        <v>3976</v>
      </c>
      <c r="D671" s="679" t="s">
        <v>3979</v>
      </c>
      <c r="E671" s="762" t="s">
        <v>3720</v>
      </c>
      <c r="F671" s="762"/>
      <c r="G671" s="681" t="s">
        <v>66</v>
      </c>
      <c r="H671" s="682">
        <v>25</v>
      </c>
      <c r="I671" s="682">
        <v>0</v>
      </c>
      <c r="J671" s="683">
        <v>1.59</v>
      </c>
      <c r="K671" s="683">
        <v>39.75</v>
      </c>
    </row>
    <row r="672" spans="1:11" ht="24" customHeight="1" x14ac:dyDescent="0.2">
      <c r="A672" s="679" t="s">
        <v>3709</v>
      </c>
      <c r="B672" s="680" t="s">
        <v>3980</v>
      </c>
      <c r="C672" s="679" t="s">
        <v>3976</v>
      </c>
      <c r="D672" s="679" t="s">
        <v>3981</v>
      </c>
      <c r="E672" s="762" t="s">
        <v>2501</v>
      </c>
      <c r="F672" s="762"/>
      <c r="G672" s="681" t="s">
        <v>26</v>
      </c>
      <c r="H672" s="682">
        <v>0.01</v>
      </c>
      <c r="I672" s="682">
        <v>0</v>
      </c>
      <c r="J672" s="683">
        <v>162.71</v>
      </c>
      <c r="K672" s="683">
        <v>1.62</v>
      </c>
    </row>
    <row r="673" spans="1:11" ht="25.5" x14ac:dyDescent="0.2">
      <c r="A673" s="684"/>
      <c r="B673" s="684"/>
      <c r="C673" s="684"/>
      <c r="D673" s="684"/>
      <c r="E673" s="684"/>
      <c r="F673" s="684" t="s">
        <v>3723</v>
      </c>
      <c r="G673" s="685">
        <v>5.85</v>
      </c>
      <c r="H673" s="684" t="s">
        <v>3724</v>
      </c>
      <c r="I673" s="685">
        <v>0</v>
      </c>
      <c r="J673" s="684" t="s">
        <v>3725</v>
      </c>
      <c r="K673" s="685">
        <v>5.85</v>
      </c>
    </row>
    <row r="674" spans="1:11" ht="25.5" x14ac:dyDescent="0.2">
      <c r="A674" s="684"/>
      <c r="B674" s="684"/>
      <c r="C674" s="684"/>
      <c r="D674" s="684"/>
      <c r="E674" s="684"/>
      <c r="F674" s="684" t="s">
        <v>3726</v>
      </c>
      <c r="G674" s="685">
        <v>0</v>
      </c>
      <c r="H674" s="763"/>
      <c r="I674" s="763" t="s">
        <v>3727</v>
      </c>
      <c r="J674" s="684"/>
      <c r="K674" s="685">
        <v>54.26</v>
      </c>
    </row>
    <row r="675" spans="1:11" x14ac:dyDescent="0.2">
      <c r="A675" s="759" t="s">
        <v>2709</v>
      </c>
      <c r="B675" s="759"/>
      <c r="C675" s="759"/>
      <c r="D675" s="759"/>
      <c r="E675" s="759"/>
      <c r="F675" s="759"/>
      <c r="G675" s="759"/>
      <c r="H675" s="759"/>
      <c r="I675" s="759"/>
      <c r="J675" s="759"/>
      <c r="K675" s="17"/>
    </row>
    <row r="676" spans="1:11" ht="15" thickBot="1" x14ac:dyDescent="0.25">
      <c r="A676" s="1146" t="s">
        <v>5737</v>
      </c>
      <c r="B676" s="1146"/>
      <c r="C676" s="1146"/>
      <c r="D676" s="1146"/>
      <c r="E676" s="1146"/>
      <c r="F676" s="1146"/>
      <c r="G676" s="1146"/>
      <c r="H676" s="1146"/>
      <c r="I676" s="1146"/>
      <c r="J676" s="1146"/>
      <c r="K676" s="33"/>
    </row>
    <row r="677" spans="1:11" ht="0.95" customHeight="1" thickTop="1" x14ac:dyDescent="0.2">
      <c r="A677" s="688"/>
      <c r="B677" s="688"/>
      <c r="C677" s="688"/>
      <c r="D677" s="688"/>
      <c r="E677" s="688"/>
      <c r="F677" s="688"/>
      <c r="G677" s="688"/>
      <c r="H677" s="688"/>
      <c r="I677" s="688"/>
      <c r="J677" s="688"/>
      <c r="K677" s="688"/>
    </row>
    <row r="678" spans="1:11" ht="18" customHeight="1" x14ac:dyDescent="0.2">
      <c r="A678" s="18" t="s">
        <v>301</v>
      </c>
      <c r="B678" s="19" t="s">
        <v>10</v>
      </c>
      <c r="C678" s="18" t="s">
        <v>11</v>
      </c>
      <c r="D678" s="18" t="s">
        <v>12</v>
      </c>
      <c r="E678" s="764" t="s">
        <v>3702</v>
      </c>
      <c r="F678" s="764"/>
      <c r="G678" s="20" t="s">
        <v>13</v>
      </c>
      <c r="H678" s="19" t="s">
        <v>14</v>
      </c>
      <c r="I678" s="19" t="s">
        <v>3703</v>
      </c>
      <c r="J678" s="19" t="s">
        <v>15</v>
      </c>
      <c r="K678" s="19" t="s">
        <v>17</v>
      </c>
    </row>
    <row r="679" spans="1:11" ht="39" customHeight="1" x14ac:dyDescent="0.2">
      <c r="A679" s="23" t="s">
        <v>3704</v>
      </c>
      <c r="B679" s="24" t="s">
        <v>302</v>
      </c>
      <c r="C679" s="23" t="s">
        <v>24</v>
      </c>
      <c r="D679" s="23" t="s">
        <v>303</v>
      </c>
      <c r="E679" s="760" t="s">
        <v>3983</v>
      </c>
      <c r="F679" s="760"/>
      <c r="G679" s="25" t="s">
        <v>48</v>
      </c>
      <c r="H679" s="673">
        <v>1</v>
      </c>
      <c r="I679" s="26"/>
      <c r="J679" s="26">
        <v>124.39</v>
      </c>
      <c r="K679" s="26">
        <v>124.39</v>
      </c>
    </row>
    <row r="680" spans="1:11" ht="65.099999999999994" customHeight="1" x14ac:dyDescent="0.2">
      <c r="A680" s="674" t="s">
        <v>3706</v>
      </c>
      <c r="B680" s="675" t="s">
        <v>3984</v>
      </c>
      <c r="C680" s="674" t="s">
        <v>24</v>
      </c>
      <c r="D680" s="674" t="s">
        <v>3985</v>
      </c>
      <c r="E680" s="761" t="s">
        <v>3823</v>
      </c>
      <c r="F680" s="761"/>
      <c r="G680" s="676" t="s">
        <v>56</v>
      </c>
      <c r="H680" s="677">
        <v>0.75</v>
      </c>
      <c r="I680" s="677">
        <v>0</v>
      </c>
      <c r="J680" s="678">
        <v>9.35</v>
      </c>
      <c r="K680" s="678">
        <v>7.01</v>
      </c>
    </row>
    <row r="681" spans="1:11" ht="65.099999999999994" customHeight="1" x14ac:dyDescent="0.2">
      <c r="A681" s="674" t="s">
        <v>3706</v>
      </c>
      <c r="B681" s="675" t="s">
        <v>3770</v>
      </c>
      <c r="C681" s="674" t="s">
        <v>24</v>
      </c>
      <c r="D681" s="674" t="s">
        <v>3771</v>
      </c>
      <c r="E681" s="761" t="s">
        <v>3772</v>
      </c>
      <c r="F681" s="761"/>
      <c r="G681" s="676" t="s">
        <v>3773</v>
      </c>
      <c r="H681" s="677">
        <v>2.81E-2</v>
      </c>
      <c r="I681" s="677">
        <v>0</v>
      </c>
      <c r="J681" s="678">
        <v>161.25</v>
      </c>
      <c r="K681" s="678">
        <v>4.53</v>
      </c>
    </row>
    <row r="682" spans="1:11" ht="24" customHeight="1" x14ac:dyDescent="0.2">
      <c r="A682" s="674" t="s">
        <v>3706</v>
      </c>
      <c r="B682" s="675" t="s">
        <v>3761</v>
      </c>
      <c r="C682" s="674" t="s">
        <v>24</v>
      </c>
      <c r="D682" s="674" t="s">
        <v>3762</v>
      </c>
      <c r="E682" s="761" t="s">
        <v>3705</v>
      </c>
      <c r="F682" s="761"/>
      <c r="G682" s="676" t="s">
        <v>26</v>
      </c>
      <c r="H682" s="677">
        <v>5.28E-2</v>
      </c>
      <c r="I682" s="677">
        <v>0</v>
      </c>
      <c r="J682" s="678">
        <v>36.909999999999997</v>
      </c>
      <c r="K682" s="678">
        <v>1.94</v>
      </c>
    </row>
    <row r="683" spans="1:11" ht="26.1" customHeight="1" x14ac:dyDescent="0.2">
      <c r="A683" s="674" t="s">
        <v>3706</v>
      </c>
      <c r="B683" s="675" t="s">
        <v>3986</v>
      </c>
      <c r="C683" s="674" t="s">
        <v>24</v>
      </c>
      <c r="D683" s="674" t="s">
        <v>3987</v>
      </c>
      <c r="E683" s="761" t="s">
        <v>3823</v>
      </c>
      <c r="F683" s="761"/>
      <c r="G683" s="676" t="s">
        <v>56</v>
      </c>
      <c r="H683" s="677">
        <v>0.1</v>
      </c>
      <c r="I683" s="677">
        <v>0</v>
      </c>
      <c r="J683" s="678">
        <v>32.979999999999997</v>
      </c>
      <c r="K683" s="678">
        <v>3.29</v>
      </c>
    </row>
    <row r="684" spans="1:11" ht="65.099999999999994" customHeight="1" x14ac:dyDescent="0.2">
      <c r="A684" s="674" t="s">
        <v>3706</v>
      </c>
      <c r="B684" s="675" t="s">
        <v>3774</v>
      </c>
      <c r="C684" s="674" t="s">
        <v>24</v>
      </c>
      <c r="D684" s="674" t="s">
        <v>3775</v>
      </c>
      <c r="E684" s="761" t="s">
        <v>3772</v>
      </c>
      <c r="F684" s="761"/>
      <c r="G684" s="676" t="s">
        <v>3776</v>
      </c>
      <c r="H684" s="677">
        <v>7.7600000000000002E-2</v>
      </c>
      <c r="I684" s="677">
        <v>0</v>
      </c>
      <c r="J684" s="678">
        <v>73.569999999999993</v>
      </c>
      <c r="K684" s="678">
        <v>5.7</v>
      </c>
    </row>
    <row r="685" spans="1:11" ht="24" customHeight="1" x14ac:dyDescent="0.2">
      <c r="A685" s="674" t="s">
        <v>3706</v>
      </c>
      <c r="B685" s="675" t="s">
        <v>3754</v>
      </c>
      <c r="C685" s="674" t="s">
        <v>24</v>
      </c>
      <c r="D685" s="674" t="s">
        <v>3755</v>
      </c>
      <c r="E685" s="761" t="s">
        <v>3705</v>
      </c>
      <c r="F685" s="761"/>
      <c r="G685" s="676" t="s">
        <v>26</v>
      </c>
      <c r="H685" s="677">
        <v>0.1585</v>
      </c>
      <c r="I685" s="677">
        <v>0</v>
      </c>
      <c r="J685" s="678">
        <v>28.71</v>
      </c>
      <c r="K685" s="678">
        <v>4.55</v>
      </c>
    </row>
    <row r="686" spans="1:11" ht="26.1" customHeight="1" x14ac:dyDescent="0.2">
      <c r="A686" s="679" t="s">
        <v>3709</v>
      </c>
      <c r="B686" s="680" t="s">
        <v>3988</v>
      </c>
      <c r="C686" s="679" t="s">
        <v>24</v>
      </c>
      <c r="D686" s="679" t="s">
        <v>3989</v>
      </c>
      <c r="E686" s="762" t="s">
        <v>3720</v>
      </c>
      <c r="F686" s="762"/>
      <c r="G686" s="681" t="s">
        <v>325</v>
      </c>
      <c r="H686" s="682">
        <v>0.70640000000000003</v>
      </c>
      <c r="I686" s="682">
        <v>0</v>
      </c>
      <c r="J686" s="683">
        <v>120.63</v>
      </c>
      <c r="K686" s="683">
        <v>85.21</v>
      </c>
    </row>
    <row r="687" spans="1:11" ht="51.95" customHeight="1" x14ac:dyDescent="0.2">
      <c r="A687" s="679" t="s">
        <v>3709</v>
      </c>
      <c r="B687" s="680" t="s">
        <v>3990</v>
      </c>
      <c r="C687" s="679" t="s">
        <v>24</v>
      </c>
      <c r="D687" s="679" t="s">
        <v>3991</v>
      </c>
      <c r="E687" s="762" t="s">
        <v>3720</v>
      </c>
      <c r="F687" s="762"/>
      <c r="G687" s="681" t="s">
        <v>48</v>
      </c>
      <c r="H687" s="682">
        <v>1.0029999999999999</v>
      </c>
      <c r="I687" s="682">
        <v>0</v>
      </c>
      <c r="J687" s="683">
        <v>12.13</v>
      </c>
      <c r="K687" s="683">
        <v>12.16</v>
      </c>
    </row>
    <row r="688" spans="1:11" ht="25.5" x14ac:dyDescent="0.2">
      <c r="A688" s="684"/>
      <c r="B688" s="684"/>
      <c r="C688" s="684"/>
      <c r="D688" s="684"/>
      <c r="E688" s="684"/>
      <c r="F688" s="684" t="s">
        <v>3723</v>
      </c>
      <c r="G688" s="685">
        <v>11.9</v>
      </c>
      <c r="H688" s="684" t="s">
        <v>3724</v>
      </c>
      <c r="I688" s="685">
        <v>0</v>
      </c>
      <c r="J688" s="684" t="s">
        <v>3725</v>
      </c>
      <c r="K688" s="685">
        <v>11.9</v>
      </c>
    </row>
    <row r="689" spans="1:11" ht="26.25" thickBot="1" x14ac:dyDescent="0.25">
      <c r="A689" s="684"/>
      <c r="B689" s="684"/>
      <c r="C689" s="684"/>
      <c r="D689" s="684"/>
      <c r="E689" s="684"/>
      <c r="F689" s="684" t="s">
        <v>3726</v>
      </c>
      <c r="G689" s="685">
        <v>0</v>
      </c>
      <c r="H689" s="763"/>
      <c r="I689" s="763" t="s">
        <v>3727</v>
      </c>
      <c r="J689" s="684"/>
      <c r="K689" s="685">
        <v>124.39</v>
      </c>
    </row>
    <row r="690" spans="1:11" ht="0.95" customHeight="1" thickTop="1" x14ac:dyDescent="0.2">
      <c r="A690" s="688"/>
      <c r="B690" s="688"/>
      <c r="C690" s="688"/>
      <c r="D690" s="688"/>
      <c r="E690" s="688"/>
      <c r="F690" s="688"/>
      <c r="G690" s="688"/>
      <c r="H690" s="688"/>
      <c r="I690" s="688"/>
      <c r="J690" s="688"/>
      <c r="K690" s="688"/>
    </row>
    <row r="691" spans="1:11" ht="18" customHeight="1" x14ac:dyDescent="0.2">
      <c r="A691" s="18" t="s">
        <v>304</v>
      </c>
      <c r="B691" s="19" t="s">
        <v>10</v>
      </c>
      <c r="C691" s="18" t="s">
        <v>11</v>
      </c>
      <c r="D691" s="18" t="s">
        <v>12</v>
      </c>
      <c r="E691" s="764" t="s">
        <v>3702</v>
      </c>
      <c r="F691" s="764"/>
      <c r="G691" s="20" t="s">
        <v>13</v>
      </c>
      <c r="H691" s="19" t="s">
        <v>14</v>
      </c>
      <c r="I691" s="19" t="s">
        <v>3703</v>
      </c>
      <c r="J691" s="19" t="s">
        <v>15</v>
      </c>
      <c r="K691" s="19" t="s">
        <v>17</v>
      </c>
    </row>
    <row r="692" spans="1:11" ht="24" customHeight="1" x14ac:dyDescent="0.2">
      <c r="A692" s="23" t="s">
        <v>3704</v>
      </c>
      <c r="B692" s="24" t="s">
        <v>305</v>
      </c>
      <c r="C692" s="23" t="s">
        <v>24</v>
      </c>
      <c r="D692" s="23" t="s">
        <v>306</v>
      </c>
      <c r="E692" s="760" t="s">
        <v>3983</v>
      </c>
      <c r="F692" s="760"/>
      <c r="G692" s="25" t="s">
        <v>56</v>
      </c>
      <c r="H692" s="673">
        <v>1</v>
      </c>
      <c r="I692" s="26"/>
      <c r="J692" s="26">
        <v>130.85</v>
      </c>
      <c r="K692" s="26">
        <v>130.85</v>
      </c>
    </row>
    <row r="693" spans="1:11" ht="24" customHeight="1" x14ac:dyDescent="0.2">
      <c r="A693" s="674" t="s">
        <v>3706</v>
      </c>
      <c r="B693" s="675" t="s">
        <v>3754</v>
      </c>
      <c r="C693" s="674" t="s">
        <v>24</v>
      </c>
      <c r="D693" s="674" t="s">
        <v>3755</v>
      </c>
      <c r="E693" s="761" t="s">
        <v>3705</v>
      </c>
      <c r="F693" s="761"/>
      <c r="G693" s="676" t="s">
        <v>26</v>
      </c>
      <c r="H693" s="677">
        <v>2</v>
      </c>
      <c r="I693" s="677">
        <v>0</v>
      </c>
      <c r="J693" s="678">
        <v>28.71</v>
      </c>
      <c r="K693" s="678">
        <v>57.42</v>
      </c>
    </row>
    <row r="694" spans="1:11" ht="26.1" customHeight="1" x14ac:dyDescent="0.2">
      <c r="A694" s="679" t="s">
        <v>3709</v>
      </c>
      <c r="B694" s="680" t="s">
        <v>3993</v>
      </c>
      <c r="C694" s="679" t="s">
        <v>24</v>
      </c>
      <c r="D694" s="679" t="s">
        <v>3994</v>
      </c>
      <c r="E694" s="762" t="s">
        <v>3720</v>
      </c>
      <c r="F694" s="762"/>
      <c r="G694" s="681" t="s">
        <v>325</v>
      </c>
      <c r="H694" s="682">
        <v>1.1499999999999999</v>
      </c>
      <c r="I694" s="682">
        <v>0</v>
      </c>
      <c r="J694" s="683">
        <v>63.86</v>
      </c>
      <c r="K694" s="683">
        <v>73.430000000000007</v>
      </c>
    </row>
    <row r="695" spans="1:11" ht="25.5" x14ac:dyDescent="0.2">
      <c r="A695" s="684"/>
      <c r="B695" s="684"/>
      <c r="C695" s="684"/>
      <c r="D695" s="684"/>
      <c r="E695" s="684"/>
      <c r="F695" s="684" t="s">
        <v>3723</v>
      </c>
      <c r="G695" s="685">
        <v>39.04</v>
      </c>
      <c r="H695" s="684" t="s">
        <v>3724</v>
      </c>
      <c r="I695" s="685">
        <v>0</v>
      </c>
      <c r="J695" s="684" t="s">
        <v>3725</v>
      </c>
      <c r="K695" s="685">
        <v>39.04</v>
      </c>
    </row>
    <row r="696" spans="1:11" ht="26.25" thickBot="1" x14ac:dyDescent="0.25">
      <c r="A696" s="684"/>
      <c r="B696" s="684"/>
      <c r="C696" s="684"/>
      <c r="D696" s="684"/>
      <c r="E696" s="684"/>
      <c r="F696" s="684" t="s">
        <v>3726</v>
      </c>
      <c r="G696" s="685">
        <v>0</v>
      </c>
      <c r="H696" s="763"/>
      <c r="I696" s="763" t="s">
        <v>3727</v>
      </c>
      <c r="J696" s="684"/>
      <c r="K696" s="685">
        <v>130.85</v>
      </c>
    </row>
    <row r="697" spans="1:11" ht="0.95" customHeight="1" thickTop="1" x14ac:dyDescent="0.2">
      <c r="A697" s="688"/>
      <c r="B697" s="688"/>
      <c r="C697" s="688"/>
      <c r="D697" s="688"/>
      <c r="E697" s="688"/>
      <c r="F697" s="688"/>
      <c r="G697" s="688"/>
      <c r="H697" s="688"/>
      <c r="I697" s="688"/>
      <c r="J697" s="688"/>
      <c r="K697" s="688"/>
    </row>
    <row r="698" spans="1:11" ht="18" customHeight="1" x14ac:dyDescent="0.2">
      <c r="A698" s="18" t="s">
        <v>307</v>
      </c>
      <c r="B698" s="19" t="s">
        <v>10</v>
      </c>
      <c r="C698" s="18" t="s">
        <v>11</v>
      </c>
      <c r="D698" s="18" t="s">
        <v>12</v>
      </c>
      <c r="E698" s="764" t="s">
        <v>3702</v>
      </c>
      <c r="F698" s="764"/>
      <c r="G698" s="20" t="s">
        <v>13</v>
      </c>
      <c r="H698" s="19" t="s">
        <v>14</v>
      </c>
      <c r="I698" s="19" t="s">
        <v>3703</v>
      </c>
      <c r="J698" s="19" t="s">
        <v>15</v>
      </c>
      <c r="K698" s="19" t="s">
        <v>17</v>
      </c>
    </row>
    <row r="699" spans="1:11" ht="24" customHeight="1" x14ac:dyDescent="0.2">
      <c r="A699" s="23" t="s">
        <v>3704</v>
      </c>
      <c r="B699" s="24" t="s">
        <v>308</v>
      </c>
      <c r="C699" s="23" t="s">
        <v>42</v>
      </c>
      <c r="D699" s="23" t="s">
        <v>309</v>
      </c>
      <c r="E699" s="760" t="s">
        <v>3705</v>
      </c>
      <c r="F699" s="760"/>
      <c r="G699" s="25" t="s">
        <v>48</v>
      </c>
      <c r="H699" s="673">
        <v>1</v>
      </c>
      <c r="I699" s="26"/>
      <c r="J699" s="26">
        <v>19.54</v>
      </c>
      <c r="K699" s="26">
        <v>19.54</v>
      </c>
    </row>
    <row r="700" spans="1:11" ht="24" customHeight="1" x14ac:dyDescent="0.2">
      <c r="A700" s="674" t="s">
        <v>3706</v>
      </c>
      <c r="B700" s="675" t="s">
        <v>3767</v>
      </c>
      <c r="C700" s="674" t="s">
        <v>24</v>
      </c>
      <c r="D700" s="674" t="s">
        <v>3768</v>
      </c>
      <c r="E700" s="761" t="s">
        <v>3705</v>
      </c>
      <c r="F700" s="761"/>
      <c r="G700" s="676" t="s">
        <v>26</v>
      </c>
      <c r="H700" s="677">
        <v>0.35</v>
      </c>
      <c r="I700" s="677">
        <v>0</v>
      </c>
      <c r="J700" s="678">
        <v>29.87</v>
      </c>
      <c r="K700" s="678">
        <v>10.45</v>
      </c>
    </row>
    <row r="701" spans="1:11" ht="24" customHeight="1" x14ac:dyDescent="0.2">
      <c r="A701" s="679" t="s">
        <v>3709</v>
      </c>
      <c r="B701" s="680" t="s">
        <v>3996</v>
      </c>
      <c r="C701" s="679" t="s">
        <v>3826</v>
      </c>
      <c r="D701" s="679" t="s">
        <v>2550</v>
      </c>
      <c r="E701" s="762" t="s">
        <v>3720</v>
      </c>
      <c r="F701" s="762"/>
      <c r="G701" s="681" t="s">
        <v>186</v>
      </c>
      <c r="H701" s="682">
        <v>1</v>
      </c>
      <c r="I701" s="682">
        <v>0</v>
      </c>
      <c r="J701" s="683">
        <v>9.09</v>
      </c>
      <c r="K701" s="683">
        <v>9.09</v>
      </c>
    </row>
    <row r="702" spans="1:11" ht="25.5" x14ac:dyDescent="0.2">
      <c r="A702" s="684"/>
      <c r="B702" s="684"/>
      <c r="C702" s="684"/>
      <c r="D702" s="684"/>
      <c r="E702" s="684"/>
      <c r="F702" s="684" t="s">
        <v>3723</v>
      </c>
      <c r="G702" s="685">
        <v>7.2</v>
      </c>
      <c r="H702" s="684" t="s">
        <v>3724</v>
      </c>
      <c r="I702" s="685">
        <v>0</v>
      </c>
      <c r="J702" s="684" t="s">
        <v>3725</v>
      </c>
      <c r="K702" s="685">
        <v>7.2</v>
      </c>
    </row>
    <row r="703" spans="1:11" ht="25.5" x14ac:dyDescent="0.2">
      <c r="A703" s="684"/>
      <c r="B703" s="684"/>
      <c r="C703" s="684"/>
      <c r="D703" s="684"/>
      <c r="E703" s="684"/>
      <c r="F703" s="684" t="s">
        <v>3726</v>
      </c>
      <c r="G703" s="685">
        <v>0</v>
      </c>
      <c r="H703" s="763"/>
      <c r="I703" s="763" t="s">
        <v>3727</v>
      </c>
      <c r="J703" s="684"/>
      <c r="K703" s="685">
        <v>19.54</v>
      </c>
    </row>
    <row r="704" spans="1:11" x14ac:dyDescent="0.2">
      <c r="A704" s="759" t="s">
        <v>2709</v>
      </c>
      <c r="B704" s="759"/>
      <c r="C704" s="759"/>
      <c r="D704" s="759"/>
      <c r="E704" s="759"/>
      <c r="F704" s="759"/>
      <c r="G704" s="759"/>
      <c r="H704" s="759"/>
      <c r="I704" s="759"/>
      <c r="J704" s="759"/>
      <c r="K704" s="17"/>
    </row>
    <row r="705" spans="1:11" ht="15" thickBot="1" x14ac:dyDescent="0.25">
      <c r="A705" s="1146" t="s">
        <v>5738</v>
      </c>
      <c r="B705" s="1146"/>
      <c r="C705" s="1146"/>
      <c r="D705" s="1146"/>
      <c r="E705" s="1146"/>
      <c r="F705" s="1146"/>
      <c r="G705" s="1146"/>
      <c r="H705" s="1146"/>
      <c r="I705" s="1146"/>
      <c r="J705" s="1146"/>
      <c r="K705" s="33"/>
    </row>
    <row r="706" spans="1:11" ht="0.95" customHeight="1" thickTop="1" x14ac:dyDescent="0.2">
      <c r="A706" s="688"/>
      <c r="B706" s="688"/>
      <c r="C706" s="688"/>
      <c r="D706" s="688"/>
      <c r="E706" s="688"/>
      <c r="F706" s="688"/>
      <c r="G706" s="688"/>
      <c r="H706" s="688"/>
      <c r="I706" s="688"/>
      <c r="J706" s="688"/>
      <c r="K706" s="688"/>
    </row>
    <row r="707" spans="1:11" ht="18" customHeight="1" x14ac:dyDescent="0.2">
      <c r="A707" s="18" t="s">
        <v>310</v>
      </c>
      <c r="B707" s="19" t="s">
        <v>10</v>
      </c>
      <c r="C707" s="18" t="s">
        <v>11</v>
      </c>
      <c r="D707" s="18" t="s">
        <v>12</v>
      </c>
      <c r="E707" s="764" t="s">
        <v>3702</v>
      </c>
      <c r="F707" s="764"/>
      <c r="G707" s="20" t="s">
        <v>13</v>
      </c>
      <c r="H707" s="19" t="s">
        <v>14</v>
      </c>
      <c r="I707" s="19" t="s">
        <v>3703</v>
      </c>
      <c r="J707" s="19" t="s">
        <v>15</v>
      </c>
      <c r="K707" s="19" t="s">
        <v>17</v>
      </c>
    </row>
    <row r="708" spans="1:11" ht="65.099999999999994" customHeight="1" x14ac:dyDescent="0.2">
      <c r="A708" s="23" t="s">
        <v>3704</v>
      </c>
      <c r="B708" s="24" t="s">
        <v>311</v>
      </c>
      <c r="C708" s="23" t="s">
        <v>24</v>
      </c>
      <c r="D708" s="23" t="s">
        <v>312</v>
      </c>
      <c r="E708" s="760" t="s">
        <v>3929</v>
      </c>
      <c r="F708" s="760"/>
      <c r="G708" s="25" t="s">
        <v>52</v>
      </c>
      <c r="H708" s="673">
        <v>1</v>
      </c>
      <c r="I708" s="26"/>
      <c r="J708" s="26">
        <v>47.23</v>
      </c>
      <c r="K708" s="26">
        <v>47.23</v>
      </c>
    </row>
    <row r="709" spans="1:11" ht="24" customHeight="1" x14ac:dyDescent="0.2">
      <c r="A709" s="674" t="s">
        <v>3706</v>
      </c>
      <c r="B709" s="675" t="s">
        <v>3754</v>
      </c>
      <c r="C709" s="674" t="s">
        <v>24</v>
      </c>
      <c r="D709" s="674" t="s">
        <v>3755</v>
      </c>
      <c r="E709" s="761" t="s">
        <v>3705</v>
      </c>
      <c r="F709" s="761"/>
      <c r="G709" s="676" t="s">
        <v>26</v>
      </c>
      <c r="H709" s="677">
        <v>0.29759999999999998</v>
      </c>
      <c r="I709" s="677">
        <v>0</v>
      </c>
      <c r="J709" s="678">
        <v>28.71</v>
      </c>
      <c r="K709" s="678">
        <v>8.5399999999999991</v>
      </c>
    </row>
    <row r="710" spans="1:11" ht="39" customHeight="1" x14ac:dyDescent="0.2">
      <c r="A710" s="674" t="s">
        <v>3706</v>
      </c>
      <c r="B710" s="675" t="s">
        <v>3962</v>
      </c>
      <c r="C710" s="674" t="s">
        <v>24</v>
      </c>
      <c r="D710" s="674" t="s">
        <v>3963</v>
      </c>
      <c r="E710" s="761" t="s">
        <v>3772</v>
      </c>
      <c r="F710" s="761"/>
      <c r="G710" s="676" t="s">
        <v>3773</v>
      </c>
      <c r="H710" s="677">
        <v>6.8999999999999999E-3</v>
      </c>
      <c r="I710" s="677">
        <v>0</v>
      </c>
      <c r="J710" s="678">
        <v>10.91</v>
      </c>
      <c r="K710" s="678">
        <v>7.0000000000000007E-2</v>
      </c>
    </row>
    <row r="711" spans="1:11" ht="39" customHeight="1" x14ac:dyDescent="0.2">
      <c r="A711" s="674" t="s">
        <v>3706</v>
      </c>
      <c r="B711" s="675" t="s">
        <v>3998</v>
      </c>
      <c r="C711" s="674" t="s">
        <v>24</v>
      </c>
      <c r="D711" s="674" t="s">
        <v>3999</v>
      </c>
      <c r="E711" s="761" t="s">
        <v>3787</v>
      </c>
      <c r="F711" s="761"/>
      <c r="G711" s="676" t="s">
        <v>52</v>
      </c>
      <c r="H711" s="677">
        <v>1</v>
      </c>
      <c r="I711" s="677">
        <v>0</v>
      </c>
      <c r="J711" s="678">
        <v>21.71</v>
      </c>
      <c r="K711" s="678">
        <v>21.71</v>
      </c>
    </row>
    <row r="712" spans="1:11" ht="39" customHeight="1" x14ac:dyDescent="0.2">
      <c r="A712" s="674" t="s">
        <v>3706</v>
      </c>
      <c r="B712" s="675" t="s">
        <v>4000</v>
      </c>
      <c r="C712" s="674" t="s">
        <v>24</v>
      </c>
      <c r="D712" s="674" t="s">
        <v>4001</v>
      </c>
      <c r="E712" s="761" t="s">
        <v>3772</v>
      </c>
      <c r="F712" s="761"/>
      <c r="G712" s="676" t="s">
        <v>3776</v>
      </c>
      <c r="H712" s="677">
        <v>0.14199999999999999</v>
      </c>
      <c r="I712" s="677">
        <v>0</v>
      </c>
      <c r="J712" s="678">
        <v>0.72</v>
      </c>
      <c r="K712" s="678">
        <v>0.1</v>
      </c>
    </row>
    <row r="713" spans="1:11" ht="24" customHeight="1" x14ac:dyDescent="0.2">
      <c r="A713" s="674" t="s">
        <v>3706</v>
      </c>
      <c r="B713" s="675" t="s">
        <v>4002</v>
      </c>
      <c r="C713" s="674" t="s">
        <v>24</v>
      </c>
      <c r="D713" s="674" t="s">
        <v>4003</v>
      </c>
      <c r="E713" s="761" t="s">
        <v>3705</v>
      </c>
      <c r="F713" s="761"/>
      <c r="G713" s="676" t="s">
        <v>26</v>
      </c>
      <c r="H713" s="677">
        <v>0.29759999999999998</v>
      </c>
      <c r="I713" s="677">
        <v>0</v>
      </c>
      <c r="J713" s="678">
        <v>32.51</v>
      </c>
      <c r="K713" s="678">
        <v>9.67</v>
      </c>
    </row>
    <row r="714" spans="1:11" ht="26.1" customHeight="1" x14ac:dyDescent="0.2">
      <c r="A714" s="679" t="s">
        <v>3709</v>
      </c>
      <c r="B714" s="680" t="s">
        <v>4004</v>
      </c>
      <c r="C714" s="679" t="s">
        <v>24</v>
      </c>
      <c r="D714" s="679" t="s">
        <v>4005</v>
      </c>
      <c r="E714" s="762" t="s">
        <v>3720</v>
      </c>
      <c r="F714" s="762"/>
      <c r="G714" s="681" t="s">
        <v>325</v>
      </c>
      <c r="H714" s="682">
        <v>5.6800000000000003E-2</v>
      </c>
      <c r="I714" s="682">
        <v>0</v>
      </c>
      <c r="J714" s="683">
        <v>119.08</v>
      </c>
      <c r="K714" s="683">
        <v>6.76</v>
      </c>
    </row>
    <row r="715" spans="1:11" ht="26.1" customHeight="1" x14ac:dyDescent="0.2">
      <c r="A715" s="679" t="s">
        <v>3709</v>
      </c>
      <c r="B715" s="680" t="s">
        <v>4006</v>
      </c>
      <c r="C715" s="679" t="s">
        <v>24</v>
      </c>
      <c r="D715" s="679" t="s">
        <v>4007</v>
      </c>
      <c r="E715" s="762" t="s">
        <v>3720</v>
      </c>
      <c r="F715" s="762"/>
      <c r="G715" s="681" t="s">
        <v>325</v>
      </c>
      <c r="H715" s="682">
        <v>6.4000000000000003E-3</v>
      </c>
      <c r="I715" s="682">
        <v>0</v>
      </c>
      <c r="J715" s="683">
        <v>60</v>
      </c>
      <c r="K715" s="683">
        <v>0.38</v>
      </c>
    </row>
    <row r="716" spans="1:11" ht="25.5" x14ac:dyDescent="0.2">
      <c r="A716" s="684"/>
      <c r="B716" s="684"/>
      <c r="C716" s="684"/>
      <c r="D716" s="684"/>
      <c r="E716" s="684"/>
      <c r="F716" s="684" t="s">
        <v>3723</v>
      </c>
      <c r="G716" s="685">
        <v>28.01</v>
      </c>
      <c r="H716" s="684" t="s">
        <v>3724</v>
      </c>
      <c r="I716" s="685">
        <v>0</v>
      </c>
      <c r="J716" s="684" t="s">
        <v>3725</v>
      </c>
      <c r="K716" s="685">
        <v>28.01</v>
      </c>
    </row>
    <row r="717" spans="1:11" ht="26.25" thickBot="1" x14ac:dyDescent="0.25">
      <c r="A717" s="684"/>
      <c r="B717" s="684"/>
      <c r="C717" s="684"/>
      <c r="D717" s="684"/>
      <c r="E717" s="684"/>
      <c r="F717" s="684" t="s">
        <v>3726</v>
      </c>
      <c r="G717" s="685">
        <v>0</v>
      </c>
      <c r="H717" s="763"/>
      <c r="I717" s="763" t="s">
        <v>3727</v>
      </c>
      <c r="J717" s="684"/>
      <c r="K717" s="685">
        <v>47.23</v>
      </c>
    </row>
    <row r="718" spans="1:11" ht="0.95" customHeight="1" thickTop="1" x14ac:dyDescent="0.2">
      <c r="A718" s="688"/>
      <c r="B718" s="688"/>
      <c r="C718" s="688"/>
      <c r="D718" s="688"/>
      <c r="E718" s="688"/>
      <c r="F718" s="688"/>
      <c r="G718" s="688"/>
      <c r="H718" s="688"/>
      <c r="I718" s="688"/>
      <c r="J718" s="688"/>
      <c r="K718" s="688"/>
    </row>
    <row r="719" spans="1:11" ht="18" customHeight="1" x14ac:dyDescent="0.2">
      <c r="A719" s="18" t="s">
        <v>313</v>
      </c>
      <c r="B719" s="19" t="s">
        <v>10</v>
      </c>
      <c r="C719" s="18" t="s">
        <v>11</v>
      </c>
      <c r="D719" s="18" t="s">
        <v>12</v>
      </c>
      <c r="E719" s="764" t="s">
        <v>3702</v>
      </c>
      <c r="F719" s="764"/>
      <c r="G719" s="20" t="s">
        <v>13</v>
      </c>
      <c r="H719" s="19" t="s">
        <v>14</v>
      </c>
      <c r="I719" s="19" t="s">
        <v>3703</v>
      </c>
      <c r="J719" s="19" t="s">
        <v>15</v>
      </c>
      <c r="K719" s="19" t="s">
        <v>17</v>
      </c>
    </row>
    <row r="720" spans="1:11" ht="26.1" customHeight="1" x14ac:dyDescent="0.2">
      <c r="A720" s="23" t="s">
        <v>3704</v>
      </c>
      <c r="B720" s="24" t="s">
        <v>314</v>
      </c>
      <c r="C720" s="23" t="s">
        <v>42</v>
      </c>
      <c r="D720" s="23" t="s">
        <v>315</v>
      </c>
      <c r="E720" s="760" t="s">
        <v>3766</v>
      </c>
      <c r="F720" s="760"/>
      <c r="G720" s="25" t="s">
        <v>66</v>
      </c>
      <c r="H720" s="673">
        <v>1</v>
      </c>
      <c r="I720" s="26"/>
      <c r="J720" s="26">
        <v>149.22999999999999</v>
      </c>
      <c r="K720" s="26">
        <v>149.22999999999999</v>
      </c>
    </row>
    <row r="721" spans="1:11" ht="24" customHeight="1" x14ac:dyDescent="0.2">
      <c r="A721" s="674" t="s">
        <v>3706</v>
      </c>
      <c r="B721" s="675" t="s">
        <v>3767</v>
      </c>
      <c r="C721" s="674" t="s">
        <v>24</v>
      </c>
      <c r="D721" s="674" t="s">
        <v>3768</v>
      </c>
      <c r="E721" s="761" t="s">
        <v>3705</v>
      </c>
      <c r="F721" s="761"/>
      <c r="G721" s="676" t="s">
        <v>26</v>
      </c>
      <c r="H721" s="677">
        <v>1.18</v>
      </c>
      <c r="I721" s="677">
        <v>0</v>
      </c>
      <c r="J721" s="678">
        <v>29.87</v>
      </c>
      <c r="K721" s="678">
        <v>35.24</v>
      </c>
    </row>
    <row r="722" spans="1:11" ht="24" customHeight="1" x14ac:dyDescent="0.2">
      <c r="A722" s="674" t="s">
        <v>3706</v>
      </c>
      <c r="B722" s="675" t="s">
        <v>3754</v>
      </c>
      <c r="C722" s="674" t="s">
        <v>24</v>
      </c>
      <c r="D722" s="674" t="s">
        <v>3755</v>
      </c>
      <c r="E722" s="761" t="s">
        <v>3705</v>
      </c>
      <c r="F722" s="761"/>
      <c r="G722" s="676" t="s">
        <v>26</v>
      </c>
      <c r="H722" s="677">
        <v>0.23</v>
      </c>
      <c r="I722" s="677">
        <v>0</v>
      </c>
      <c r="J722" s="678">
        <v>28.71</v>
      </c>
      <c r="K722" s="678">
        <v>6.6</v>
      </c>
    </row>
    <row r="723" spans="1:11" ht="24" customHeight="1" x14ac:dyDescent="0.2">
      <c r="A723" s="679" t="s">
        <v>3709</v>
      </c>
      <c r="B723" s="680" t="s">
        <v>4009</v>
      </c>
      <c r="C723" s="679" t="s">
        <v>3826</v>
      </c>
      <c r="D723" s="679" t="s">
        <v>4010</v>
      </c>
      <c r="E723" s="762" t="s">
        <v>3720</v>
      </c>
      <c r="F723" s="762"/>
      <c r="G723" s="681" t="s">
        <v>56</v>
      </c>
      <c r="H723" s="682">
        <v>0.05</v>
      </c>
      <c r="I723" s="682">
        <v>0</v>
      </c>
      <c r="J723" s="683">
        <v>43.67</v>
      </c>
      <c r="K723" s="683">
        <v>2.1800000000000002</v>
      </c>
    </row>
    <row r="724" spans="1:11" ht="24" customHeight="1" x14ac:dyDescent="0.2">
      <c r="A724" s="679" t="s">
        <v>3709</v>
      </c>
      <c r="B724" s="680" t="s">
        <v>4011</v>
      </c>
      <c r="C724" s="679" t="s">
        <v>3826</v>
      </c>
      <c r="D724" s="679" t="s">
        <v>4012</v>
      </c>
      <c r="E724" s="762" t="s">
        <v>3720</v>
      </c>
      <c r="F724" s="762"/>
      <c r="G724" s="681" t="s">
        <v>1125</v>
      </c>
      <c r="H724" s="682">
        <v>1</v>
      </c>
      <c r="I724" s="682">
        <v>0</v>
      </c>
      <c r="J724" s="683">
        <v>68.86</v>
      </c>
      <c r="K724" s="683">
        <v>68.86</v>
      </c>
    </row>
    <row r="725" spans="1:11" ht="24" customHeight="1" x14ac:dyDescent="0.2">
      <c r="A725" s="679" t="s">
        <v>3709</v>
      </c>
      <c r="B725" s="680" t="s">
        <v>4013</v>
      </c>
      <c r="C725" s="679" t="s">
        <v>3826</v>
      </c>
      <c r="D725" s="679" t="s">
        <v>4014</v>
      </c>
      <c r="E725" s="762" t="s">
        <v>3720</v>
      </c>
      <c r="F725" s="762"/>
      <c r="G725" s="681" t="s">
        <v>844</v>
      </c>
      <c r="H725" s="682">
        <v>0.8</v>
      </c>
      <c r="I725" s="682">
        <v>0</v>
      </c>
      <c r="J725" s="683">
        <v>3.17</v>
      </c>
      <c r="K725" s="683">
        <v>2.5299999999999998</v>
      </c>
    </row>
    <row r="726" spans="1:11" ht="24" customHeight="1" x14ac:dyDescent="0.2">
      <c r="A726" s="679" t="s">
        <v>3709</v>
      </c>
      <c r="B726" s="680" t="s">
        <v>4015</v>
      </c>
      <c r="C726" s="679" t="s">
        <v>3826</v>
      </c>
      <c r="D726" s="679" t="s">
        <v>4016</v>
      </c>
      <c r="E726" s="762" t="s">
        <v>3720</v>
      </c>
      <c r="F726" s="762"/>
      <c r="G726" s="681" t="s">
        <v>56</v>
      </c>
      <c r="H726" s="682">
        <v>0.20499999999999999</v>
      </c>
      <c r="I726" s="682">
        <v>0</v>
      </c>
      <c r="J726" s="683">
        <v>165</v>
      </c>
      <c r="K726" s="683">
        <v>33.82</v>
      </c>
    </row>
    <row r="727" spans="1:11" ht="25.5" x14ac:dyDescent="0.2">
      <c r="A727" s="684"/>
      <c r="B727" s="684"/>
      <c r="C727" s="684"/>
      <c r="D727" s="684"/>
      <c r="E727" s="684"/>
      <c r="F727" s="684" t="s">
        <v>3723</v>
      </c>
      <c r="G727" s="685">
        <v>28.77</v>
      </c>
      <c r="H727" s="684" t="s">
        <v>3724</v>
      </c>
      <c r="I727" s="685">
        <v>0</v>
      </c>
      <c r="J727" s="684" t="s">
        <v>3725</v>
      </c>
      <c r="K727" s="685">
        <v>28.77</v>
      </c>
    </row>
    <row r="728" spans="1:11" ht="25.5" x14ac:dyDescent="0.2">
      <c r="A728" s="684"/>
      <c r="B728" s="684"/>
      <c r="C728" s="684"/>
      <c r="D728" s="684"/>
      <c r="E728" s="684"/>
      <c r="F728" s="684" t="s">
        <v>3726</v>
      </c>
      <c r="G728" s="685">
        <v>0</v>
      </c>
      <c r="H728" s="763"/>
      <c r="I728" s="763" t="s">
        <v>3727</v>
      </c>
      <c r="J728" s="684"/>
      <c r="K728" s="685">
        <v>149.22999999999999</v>
      </c>
    </row>
    <row r="729" spans="1:11" x14ac:dyDescent="0.2">
      <c r="A729" s="759" t="s">
        <v>2709</v>
      </c>
      <c r="B729" s="759"/>
      <c r="C729" s="759"/>
      <c r="D729" s="759"/>
      <c r="E729" s="759"/>
      <c r="F729" s="759"/>
      <c r="G729" s="759"/>
      <c r="H729" s="759"/>
      <c r="I729" s="759"/>
      <c r="J729" s="759"/>
      <c r="K729" s="17"/>
    </row>
    <row r="730" spans="1:11" ht="15" thickBot="1" x14ac:dyDescent="0.25">
      <c r="A730" s="1146" t="s">
        <v>5739</v>
      </c>
      <c r="B730" s="1146"/>
      <c r="C730" s="1146"/>
      <c r="D730" s="1146"/>
      <c r="E730" s="1146"/>
      <c r="F730" s="1146"/>
      <c r="G730" s="1146"/>
      <c r="H730" s="1146"/>
      <c r="I730" s="1146"/>
      <c r="J730" s="1146"/>
      <c r="K730" s="33"/>
    </row>
    <row r="731" spans="1:11" ht="0.95" customHeight="1" thickTop="1" x14ac:dyDescent="0.2">
      <c r="A731" s="688"/>
      <c r="B731" s="688"/>
      <c r="C731" s="688"/>
      <c r="D731" s="688"/>
      <c r="E731" s="688"/>
      <c r="F731" s="688"/>
      <c r="G731" s="688"/>
      <c r="H731" s="688"/>
      <c r="I731" s="688"/>
      <c r="J731" s="688"/>
      <c r="K731" s="688"/>
    </row>
    <row r="732" spans="1:11" ht="18" customHeight="1" x14ac:dyDescent="0.2">
      <c r="A732" s="18" t="s">
        <v>316</v>
      </c>
      <c r="B732" s="19" t="s">
        <v>10</v>
      </c>
      <c r="C732" s="18" t="s">
        <v>11</v>
      </c>
      <c r="D732" s="18" t="s">
        <v>12</v>
      </c>
      <c r="E732" s="764" t="s">
        <v>3702</v>
      </c>
      <c r="F732" s="764"/>
      <c r="G732" s="20" t="s">
        <v>13</v>
      </c>
      <c r="H732" s="19" t="s">
        <v>14</v>
      </c>
      <c r="I732" s="19" t="s">
        <v>3703</v>
      </c>
      <c r="J732" s="19" t="s">
        <v>15</v>
      </c>
      <c r="K732" s="19" t="s">
        <v>17</v>
      </c>
    </row>
    <row r="733" spans="1:11" ht="26.1" customHeight="1" x14ac:dyDescent="0.2">
      <c r="A733" s="23" t="s">
        <v>3704</v>
      </c>
      <c r="B733" s="24" t="s">
        <v>317</v>
      </c>
      <c r="C733" s="23" t="s">
        <v>42</v>
      </c>
      <c r="D733" s="23" t="s">
        <v>318</v>
      </c>
      <c r="E733" s="760" t="s">
        <v>3766</v>
      </c>
      <c r="F733" s="760"/>
      <c r="G733" s="25" t="s">
        <v>66</v>
      </c>
      <c r="H733" s="673">
        <v>1</v>
      </c>
      <c r="I733" s="26"/>
      <c r="J733" s="26">
        <v>126.39</v>
      </c>
      <c r="K733" s="26">
        <v>126.39</v>
      </c>
    </row>
    <row r="734" spans="1:11" ht="26.1" customHeight="1" x14ac:dyDescent="0.2">
      <c r="A734" s="674" t="s">
        <v>3706</v>
      </c>
      <c r="B734" s="675" t="s">
        <v>4018</v>
      </c>
      <c r="C734" s="674" t="s">
        <v>24</v>
      </c>
      <c r="D734" s="674" t="s">
        <v>4019</v>
      </c>
      <c r="E734" s="761" t="s">
        <v>3705</v>
      </c>
      <c r="F734" s="761"/>
      <c r="G734" s="676" t="s">
        <v>26</v>
      </c>
      <c r="H734" s="677">
        <v>0.2</v>
      </c>
      <c r="I734" s="677">
        <v>0</v>
      </c>
      <c r="J734" s="678">
        <v>29.87</v>
      </c>
      <c r="K734" s="678">
        <v>5.97</v>
      </c>
    </row>
    <row r="735" spans="1:11" ht="24" customHeight="1" x14ac:dyDescent="0.2">
      <c r="A735" s="674" t="s">
        <v>3706</v>
      </c>
      <c r="B735" s="675" t="s">
        <v>3767</v>
      </c>
      <c r="C735" s="674" t="s">
        <v>24</v>
      </c>
      <c r="D735" s="674" t="s">
        <v>3768</v>
      </c>
      <c r="E735" s="761" t="s">
        <v>3705</v>
      </c>
      <c r="F735" s="761"/>
      <c r="G735" s="676" t="s">
        <v>26</v>
      </c>
      <c r="H735" s="677">
        <v>0.1</v>
      </c>
      <c r="I735" s="677">
        <v>0</v>
      </c>
      <c r="J735" s="678">
        <v>29.87</v>
      </c>
      <c r="K735" s="678">
        <v>2.98</v>
      </c>
    </row>
    <row r="736" spans="1:11" ht="24" customHeight="1" x14ac:dyDescent="0.2">
      <c r="A736" s="679" t="s">
        <v>3709</v>
      </c>
      <c r="B736" s="680" t="s">
        <v>4020</v>
      </c>
      <c r="C736" s="679" t="s">
        <v>131</v>
      </c>
      <c r="D736" s="679" t="s">
        <v>4021</v>
      </c>
      <c r="E736" s="762" t="s">
        <v>3720</v>
      </c>
      <c r="F736" s="762"/>
      <c r="G736" s="681" t="s">
        <v>56</v>
      </c>
      <c r="H736" s="682">
        <v>0.05</v>
      </c>
      <c r="I736" s="682">
        <v>0</v>
      </c>
      <c r="J736" s="683">
        <v>278.98</v>
      </c>
      <c r="K736" s="683">
        <v>13.94</v>
      </c>
    </row>
    <row r="737" spans="1:11" ht="26.1" customHeight="1" x14ac:dyDescent="0.2">
      <c r="A737" s="679" t="s">
        <v>3709</v>
      </c>
      <c r="B737" s="680" t="s">
        <v>4022</v>
      </c>
      <c r="C737" s="679" t="s">
        <v>131</v>
      </c>
      <c r="D737" s="679" t="s">
        <v>4023</v>
      </c>
      <c r="E737" s="762" t="s">
        <v>3720</v>
      </c>
      <c r="F737" s="762"/>
      <c r="G737" s="681" t="s">
        <v>66</v>
      </c>
      <c r="H737" s="682">
        <v>18</v>
      </c>
      <c r="I737" s="682">
        <v>0</v>
      </c>
      <c r="J737" s="683">
        <v>5.75</v>
      </c>
      <c r="K737" s="683">
        <v>103.5</v>
      </c>
    </row>
    <row r="738" spans="1:11" ht="25.5" x14ac:dyDescent="0.2">
      <c r="A738" s="684"/>
      <c r="B738" s="684"/>
      <c r="C738" s="684"/>
      <c r="D738" s="684"/>
      <c r="E738" s="684"/>
      <c r="F738" s="684" t="s">
        <v>3723</v>
      </c>
      <c r="G738" s="685">
        <v>6.16</v>
      </c>
      <c r="H738" s="684" t="s">
        <v>3724</v>
      </c>
      <c r="I738" s="685">
        <v>0</v>
      </c>
      <c r="J738" s="684" t="s">
        <v>3725</v>
      </c>
      <c r="K738" s="685">
        <v>6.16</v>
      </c>
    </row>
    <row r="739" spans="1:11" ht="25.5" x14ac:dyDescent="0.2">
      <c r="A739" s="684"/>
      <c r="B739" s="684"/>
      <c r="C739" s="684"/>
      <c r="D739" s="684"/>
      <c r="E739" s="684"/>
      <c r="F739" s="684" t="s">
        <v>3726</v>
      </c>
      <c r="G739" s="685">
        <v>0</v>
      </c>
      <c r="H739" s="763"/>
      <c r="I739" s="763" t="s">
        <v>3727</v>
      </c>
      <c r="J739" s="684"/>
      <c r="K739" s="685">
        <v>126.39</v>
      </c>
    </row>
    <row r="740" spans="1:11" x14ac:dyDescent="0.2">
      <c r="A740" s="759" t="s">
        <v>2709</v>
      </c>
      <c r="B740" s="759"/>
      <c r="C740" s="759"/>
      <c r="D740" s="759"/>
      <c r="E740" s="759"/>
      <c r="F740" s="759"/>
      <c r="G740" s="759"/>
      <c r="H740" s="759"/>
      <c r="I740" s="759"/>
      <c r="J740" s="759"/>
      <c r="K740" s="17"/>
    </row>
    <row r="741" spans="1:11" ht="15" thickBot="1" x14ac:dyDescent="0.25">
      <c r="A741" s="1146" t="s">
        <v>5740</v>
      </c>
      <c r="B741" s="1146"/>
      <c r="C741" s="1146"/>
      <c r="D741" s="1146"/>
      <c r="E741" s="1146"/>
      <c r="F741" s="1146"/>
      <c r="G741" s="1146"/>
      <c r="H741" s="1146"/>
      <c r="I741" s="1146"/>
      <c r="J741" s="1146"/>
      <c r="K741" s="33"/>
    </row>
    <row r="742" spans="1:11" ht="0.95" customHeight="1" thickTop="1" x14ac:dyDescent="0.2">
      <c r="A742" s="688"/>
      <c r="B742" s="688"/>
      <c r="C742" s="688"/>
      <c r="D742" s="688"/>
      <c r="E742" s="688"/>
      <c r="F742" s="688"/>
      <c r="G742" s="688"/>
      <c r="H742" s="688"/>
      <c r="I742" s="688"/>
      <c r="J742" s="688"/>
      <c r="K742" s="688"/>
    </row>
    <row r="743" spans="1:11" ht="18" customHeight="1" x14ac:dyDescent="0.2">
      <c r="A743" s="18" t="s">
        <v>319</v>
      </c>
      <c r="B743" s="19" t="s">
        <v>10</v>
      </c>
      <c r="C743" s="18" t="s">
        <v>11</v>
      </c>
      <c r="D743" s="18" t="s">
        <v>12</v>
      </c>
      <c r="E743" s="764" t="s">
        <v>3702</v>
      </c>
      <c r="F743" s="764"/>
      <c r="G743" s="20" t="s">
        <v>13</v>
      </c>
      <c r="H743" s="19" t="s">
        <v>14</v>
      </c>
      <c r="I743" s="19" t="s">
        <v>3703</v>
      </c>
      <c r="J743" s="19" t="s">
        <v>15</v>
      </c>
      <c r="K743" s="19" t="s">
        <v>17</v>
      </c>
    </row>
    <row r="744" spans="1:11" ht="39" customHeight="1" x14ac:dyDescent="0.2">
      <c r="A744" s="23" t="s">
        <v>3704</v>
      </c>
      <c r="B744" s="24" t="s">
        <v>320</v>
      </c>
      <c r="C744" s="23" t="s">
        <v>42</v>
      </c>
      <c r="D744" s="23" t="s">
        <v>321</v>
      </c>
      <c r="E744" s="760" t="s">
        <v>3705</v>
      </c>
      <c r="F744" s="760"/>
      <c r="G744" s="25" t="s">
        <v>66</v>
      </c>
      <c r="H744" s="673">
        <v>1</v>
      </c>
      <c r="I744" s="26"/>
      <c r="J744" s="26">
        <v>5700</v>
      </c>
      <c r="K744" s="26">
        <v>5700</v>
      </c>
    </row>
    <row r="745" spans="1:11" ht="51.95" customHeight="1" x14ac:dyDescent="0.2">
      <c r="A745" s="679" t="s">
        <v>3709</v>
      </c>
      <c r="B745" s="680" t="s">
        <v>4025</v>
      </c>
      <c r="C745" s="679" t="s">
        <v>42</v>
      </c>
      <c r="D745" s="679" t="s">
        <v>2072</v>
      </c>
      <c r="E745" s="762" t="s">
        <v>3720</v>
      </c>
      <c r="F745" s="762"/>
      <c r="G745" s="681" t="s">
        <v>66</v>
      </c>
      <c r="H745" s="682">
        <v>1</v>
      </c>
      <c r="I745" s="682">
        <v>0</v>
      </c>
      <c r="J745" s="683">
        <v>5700</v>
      </c>
      <c r="K745" s="683">
        <v>5700</v>
      </c>
    </row>
    <row r="746" spans="1:11" ht="25.5" x14ac:dyDescent="0.2">
      <c r="A746" s="684"/>
      <c r="B746" s="684"/>
      <c r="C746" s="684"/>
      <c r="D746" s="684"/>
      <c r="E746" s="684"/>
      <c r="F746" s="684" t="s">
        <v>3723</v>
      </c>
      <c r="G746" s="685">
        <v>0</v>
      </c>
      <c r="H746" s="684" t="s">
        <v>3724</v>
      </c>
      <c r="I746" s="685">
        <v>0</v>
      </c>
      <c r="J746" s="684" t="s">
        <v>3725</v>
      </c>
      <c r="K746" s="685">
        <v>0</v>
      </c>
    </row>
    <row r="747" spans="1:11" ht="25.5" x14ac:dyDescent="0.2">
      <c r="A747" s="684"/>
      <c r="B747" s="684"/>
      <c r="C747" s="684"/>
      <c r="D747" s="684"/>
      <c r="E747" s="684"/>
      <c r="F747" s="684" t="s">
        <v>3726</v>
      </c>
      <c r="G747" s="685">
        <v>0</v>
      </c>
      <c r="H747" s="763"/>
      <c r="I747" s="763" t="s">
        <v>3727</v>
      </c>
      <c r="J747" s="684"/>
      <c r="K747" s="685">
        <v>5700</v>
      </c>
    </row>
    <row r="748" spans="1:11" x14ac:dyDescent="0.2">
      <c r="A748" s="759" t="s">
        <v>2709</v>
      </c>
      <c r="B748" s="759"/>
      <c r="C748" s="759"/>
      <c r="D748" s="759"/>
      <c r="E748" s="759"/>
      <c r="F748" s="759"/>
      <c r="G748" s="759"/>
      <c r="H748" s="759"/>
      <c r="I748" s="759"/>
      <c r="J748" s="759"/>
      <c r="K748" s="17"/>
    </row>
    <row r="749" spans="1:11" ht="15" thickBot="1" x14ac:dyDescent="0.25">
      <c r="A749" s="1146" t="s">
        <v>5741</v>
      </c>
      <c r="B749" s="1146"/>
      <c r="C749" s="1146"/>
      <c r="D749" s="1146"/>
      <c r="E749" s="1146"/>
      <c r="F749" s="1146"/>
      <c r="G749" s="1146"/>
      <c r="H749" s="1146"/>
      <c r="I749" s="1146"/>
      <c r="J749" s="1146"/>
      <c r="K749" s="33"/>
    </row>
    <row r="750" spans="1:11" ht="0.95" customHeight="1" thickTop="1" x14ac:dyDescent="0.2">
      <c r="A750" s="688"/>
      <c r="B750" s="688"/>
      <c r="C750" s="688"/>
      <c r="D750" s="688"/>
      <c r="E750" s="688"/>
      <c r="F750" s="688"/>
      <c r="G750" s="688"/>
      <c r="H750" s="688"/>
      <c r="I750" s="688"/>
      <c r="J750" s="688"/>
      <c r="K750" s="688"/>
    </row>
    <row r="751" spans="1:11" ht="18" customHeight="1" x14ac:dyDescent="0.2">
      <c r="A751" s="18" t="s">
        <v>322</v>
      </c>
      <c r="B751" s="19" t="s">
        <v>10</v>
      </c>
      <c r="C751" s="18" t="s">
        <v>11</v>
      </c>
      <c r="D751" s="18" t="s">
        <v>12</v>
      </c>
      <c r="E751" s="764" t="s">
        <v>3702</v>
      </c>
      <c r="F751" s="764"/>
      <c r="G751" s="20" t="s">
        <v>13</v>
      </c>
      <c r="H751" s="19" t="s">
        <v>14</v>
      </c>
      <c r="I751" s="19" t="s">
        <v>3703</v>
      </c>
      <c r="J751" s="19" t="s">
        <v>15</v>
      </c>
      <c r="K751" s="19" t="s">
        <v>17</v>
      </c>
    </row>
    <row r="752" spans="1:11" ht="24" customHeight="1" x14ac:dyDescent="0.2">
      <c r="A752" s="23" t="s">
        <v>3704</v>
      </c>
      <c r="B752" s="24" t="s">
        <v>323</v>
      </c>
      <c r="C752" s="23" t="s">
        <v>42</v>
      </c>
      <c r="D752" s="23" t="s">
        <v>324</v>
      </c>
      <c r="E752" s="760" t="s">
        <v>3766</v>
      </c>
      <c r="F752" s="760"/>
      <c r="G752" s="25" t="s">
        <v>325</v>
      </c>
      <c r="H752" s="673">
        <v>1</v>
      </c>
      <c r="I752" s="26"/>
      <c r="J752" s="26">
        <v>297.38</v>
      </c>
      <c r="K752" s="26">
        <v>297.38</v>
      </c>
    </row>
    <row r="753" spans="1:11" ht="24" customHeight="1" x14ac:dyDescent="0.2">
      <c r="A753" s="674" t="s">
        <v>3706</v>
      </c>
      <c r="B753" s="675" t="s">
        <v>3767</v>
      </c>
      <c r="C753" s="674" t="s">
        <v>24</v>
      </c>
      <c r="D753" s="674" t="s">
        <v>3768</v>
      </c>
      <c r="E753" s="761" t="s">
        <v>3705</v>
      </c>
      <c r="F753" s="761"/>
      <c r="G753" s="676" t="s">
        <v>26</v>
      </c>
      <c r="H753" s="677">
        <v>0.5</v>
      </c>
      <c r="I753" s="677">
        <v>0</v>
      </c>
      <c r="J753" s="678">
        <v>29.87</v>
      </c>
      <c r="K753" s="678">
        <v>14.93</v>
      </c>
    </row>
    <row r="754" spans="1:11" ht="24" customHeight="1" x14ac:dyDescent="0.2">
      <c r="A754" s="679" t="s">
        <v>3709</v>
      </c>
      <c r="B754" s="680" t="s">
        <v>4026</v>
      </c>
      <c r="C754" s="679" t="s">
        <v>3906</v>
      </c>
      <c r="D754" s="679" t="s">
        <v>4027</v>
      </c>
      <c r="E754" s="762" t="s">
        <v>3720</v>
      </c>
      <c r="F754" s="762"/>
      <c r="G754" s="681" t="s">
        <v>56</v>
      </c>
      <c r="H754" s="682">
        <v>0.85</v>
      </c>
      <c r="I754" s="682">
        <v>0</v>
      </c>
      <c r="J754" s="683">
        <v>285.91000000000003</v>
      </c>
      <c r="K754" s="683">
        <v>243.02</v>
      </c>
    </row>
    <row r="755" spans="1:11" ht="24" customHeight="1" x14ac:dyDescent="0.2">
      <c r="A755" s="679" t="s">
        <v>3709</v>
      </c>
      <c r="B755" s="680" t="s">
        <v>4028</v>
      </c>
      <c r="C755" s="679" t="s">
        <v>3906</v>
      </c>
      <c r="D755" s="679" t="s">
        <v>4029</v>
      </c>
      <c r="E755" s="762" t="s">
        <v>3720</v>
      </c>
      <c r="F755" s="762"/>
      <c r="G755" s="681" t="s">
        <v>56</v>
      </c>
      <c r="H755" s="682">
        <v>0.15</v>
      </c>
      <c r="I755" s="682">
        <v>0</v>
      </c>
      <c r="J755" s="683">
        <v>262.89</v>
      </c>
      <c r="K755" s="683">
        <v>39.43</v>
      </c>
    </row>
    <row r="756" spans="1:11" ht="25.5" x14ac:dyDescent="0.2">
      <c r="A756" s="684"/>
      <c r="B756" s="684"/>
      <c r="C756" s="684"/>
      <c r="D756" s="684"/>
      <c r="E756" s="684"/>
      <c r="F756" s="684" t="s">
        <v>3723</v>
      </c>
      <c r="G756" s="685">
        <v>10.29</v>
      </c>
      <c r="H756" s="684" t="s">
        <v>3724</v>
      </c>
      <c r="I756" s="685">
        <v>0</v>
      </c>
      <c r="J756" s="684" t="s">
        <v>3725</v>
      </c>
      <c r="K756" s="685">
        <v>10.29</v>
      </c>
    </row>
    <row r="757" spans="1:11" ht="25.5" x14ac:dyDescent="0.2">
      <c r="A757" s="684"/>
      <c r="B757" s="684"/>
      <c r="C757" s="684"/>
      <c r="D757" s="684"/>
      <c r="E757" s="684"/>
      <c r="F757" s="684" t="s">
        <v>3726</v>
      </c>
      <c r="G757" s="685">
        <v>0</v>
      </c>
      <c r="H757" s="763"/>
      <c r="I757" s="763" t="s">
        <v>3727</v>
      </c>
      <c r="J757" s="684"/>
      <c r="K757" s="685">
        <v>297.38</v>
      </c>
    </row>
    <row r="758" spans="1:11" x14ac:dyDescent="0.2">
      <c r="A758" s="759" t="s">
        <v>2709</v>
      </c>
      <c r="B758" s="759"/>
      <c r="C758" s="759"/>
      <c r="D758" s="759"/>
      <c r="E758" s="759"/>
      <c r="F758" s="759"/>
      <c r="G758" s="759"/>
      <c r="H758" s="759"/>
      <c r="I758" s="759"/>
      <c r="J758" s="759"/>
      <c r="K758" s="17"/>
    </row>
    <row r="759" spans="1:11" ht="15" thickBot="1" x14ac:dyDescent="0.25">
      <c r="A759" s="1146" t="s">
        <v>5742</v>
      </c>
      <c r="B759" s="1146"/>
      <c r="C759" s="1146"/>
      <c r="D759" s="1146"/>
      <c r="E759" s="1146"/>
      <c r="F759" s="1146"/>
      <c r="G759" s="1146"/>
      <c r="H759" s="1146"/>
      <c r="I759" s="1146"/>
      <c r="J759" s="1146"/>
      <c r="K759" s="33"/>
    </row>
    <row r="760" spans="1:11" ht="0.95" customHeight="1" thickTop="1" x14ac:dyDescent="0.2">
      <c r="A760" s="688"/>
      <c r="B760" s="688"/>
      <c r="C760" s="688"/>
      <c r="D760" s="688"/>
      <c r="E760" s="688"/>
      <c r="F760" s="688"/>
      <c r="G760" s="688"/>
      <c r="H760" s="688"/>
      <c r="I760" s="688"/>
      <c r="J760" s="688"/>
      <c r="K760" s="688"/>
    </row>
    <row r="761" spans="1:11" ht="18" customHeight="1" x14ac:dyDescent="0.2">
      <c r="A761" s="18" t="s">
        <v>326</v>
      </c>
      <c r="B761" s="19" t="s">
        <v>10</v>
      </c>
      <c r="C761" s="18" t="s">
        <v>11</v>
      </c>
      <c r="D761" s="18" t="s">
        <v>12</v>
      </c>
      <c r="E761" s="764" t="s">
        <v>3702</v>
      </c>
      <c r="F761" s="764"/>
      <c r="G761" s="20" t="s">
        <v>13</v>
      </c>
      <c r="H761" s="19" t="s">
        <v>14</v>
      </c>
      <c r="I761" s="19" t="s">
        <v>3703</v>
      </c>
      <c r="J761" s="19" t="s">
        <v>15</v>
      </c>
      <c r="K761" s="19" t="s">
        <v>17</v>
      </c>
    </row>
    <row r="762" spans="1:11" ht="24" customHeight="1" x14ac:dyDescent="0.2">
      <c r="A762" s="23" t="s">
        <v>3704</v>
      </c>
      <c r="B762" s="24" t="s">
        <v>327</v>
      </c>
      <c r="C762" s="23" t="s">
        <v>42</v>
      </c>
      <c r="D762" s="23" t="s">
        <v>328</v>
      </c>
      <c r="E762" s="760" t="s">
        <v>3766</v>
      </c>
      <c r="F762" s="760"/>
      <c r="G762" s="25" t="s">
        <v>56</v>
      </c>
      <c r="H762" s="673">
        <v>1</v>
      </c>
      <c r="I762" s="26"/>
      <c r="J762" s="26">
        <v>676.02</v>
      </c>
      <c r="K762" s="26">
        <v>676.02</v>
      </c>
    </row>
    <row r="763" spans="1:11" ht="24" customHeight="1" x14ac:dyDescent="0.2">
      <c r="A763" s="674" t="s">
        <v>3706</v>
      </c>
      <c r="B763" s="675" t="s">
        <v>3754</v>
      </c>
      <c r="C763" s="674" t="s">
        <v>24</v>
      </c>
      <c r="D763" s="674" t="s">
        <v>3755</v>
      </c>
      <c r="E763" s="761" t="s">
        <v>3705</v>
      </c>
      <c r="F763" s="761"/>
      <c r="G763" s="676" t="s">
        <v>26</v>
      </c>
      <c r="H763" s="677">
        <v>2.5</v>
      </c>
      <c r="I763" s="677">
        <v>0</v>
      </c>
      <c r="J763" s="678">
        <v>28.71</v>
      </c>
      <c r="K763" s="678">
        <v>71.77</v>
      </c>
    </row>
    <row r="764" spans="1:11" ht="24" customHeight="1" x14ac:dyDescent="0.2">
      <c r="A764" s="679" t="s">
        <v>3709</v>
      </c>
      <c r="B764" s="680" t="s">
        <v>4031</v>
      </c>
      <c r="C764" s="679" t="s">
        <v>3906</v>
      </c>
      <c r="D764" s="679" t="s">
        <v>4032</v>
      </c>
      <c r="E764" s="762" t="s">
        <v>3720</v>
      </c>
      <c r="F764" s="762"/>
      <c r="G764" s="681" t="s">
        <v>56</v>
      </c>
      <c r="H764" s="682">
        <v>1.03</v>
      </c>
      <c r="I764" s="682">
        <v>0</v>
      </c>
      <c r="J764" s="683">
        <v>586.66</v>
      </c>
      <c r="K764" s="683">
        <v>604.25</v>
      </c>
    </row>
    <row r="765" spans="1:11" ht="25.5" x14ac:dyDescent="0.2">
      <c r="A765" s="684"/>
      <c r="B765" s="684"/>
      <c r="C765" s="684"/>
      <c r="D765" s="684"/>
      <c r="E765" s="684"/>
      <c r="F765" s="684" t="s">
        <v>3723</v>
      </c>
      <c r="G765" s="685">
        <v>48.8</v>
      </c>
      <c r="H765" s="684" t="s">
        <v>3724</v>
      </c>
      <c r="I765" s="685">
        <v>0</v>
      </c>
      <c r="J765" s="684" t="s">
        <v>3725</v>
      </c>
      <c r="K765" s="685">
        <v>48.8</v>
      </c>
    </row>
    <row r="766" spans="1:11" ht="25.5" x14ac:dyDescent="0.2">
      <c r="A766" s="684"/>
      <c r="B766" s="684"/>
      <c r="C766" s="684"/>
      <c r="D766" s="684"/>
      <c r="E766" s="684"/>
      <c r="F766" s="684" t="s">
        <v>3726</v>
      </c>
      <c r="G766" s="685">
        <v>0</v>
      </c>
      <c r="H766" s="763"/>
      <c r="I766" s="763" t="s">
        <v>3727</v>
      </c>
      <c r="J766" s="684"/>
      <c r="K766" s="685">
        <v>676.02</v>
      </c>
    </row>
    <row r="767" spans="1:11" x14ac:dyDescent="0.2">
      <c r="A767" s="759" t="s">
        <v>2709</v>
      </c>
      <c r="B767" s="759"/>
      <c r="C767" s="759"/>
      <c r="D767" s="759"/>
      <c r="E767" s="759"/>
      <c r="F767" s="759"/>
      <c r="G767" s="759"/>
      <c r="H767" s="759"/>
      <c r="I767" s="759"/>
      <c r="J767" s="759"/>
      <c r="K767" s="17"/>
    </row>
    <row r="768" spans="1:11" ht="15" thickBot="1" x14ac:dyDescent="0.25">
      <c r="A768" s="1146" t="s">
        <v>5743</v>
      </c>
      <c r="B768" s="1146"/>
      <c r="C768" s="1146"/>
      <c r="D768" s="1146"/>
      <c r="E768" s="1146"/>
      <c r="F768" s="1146"/>
      <c r="G768" s="1146"/>
      <c r="H768" s="1146"/>
      <c r="I768" s="1146"/>
      <c r="J768" s="1146"/>
      <c r="K768" s="33"/>
    </row>
    <row r="769" spans="1:11" ht="0.95" customHeight="1" thickTop="1" x14ac:dyDescent="0.2">
      <c r="A769" s="688"/>
      <c r="B769" s="688"/>
      <c r="C769" s="688"/>
      <c r="D769" s="688"/>
      <c r="E769" s="688"/>
      <c r="F769" s="688"/>
      <c r="G769" s="688"/>
      <c r="H769" s="688"/>
      <c r="I769" s="688"/>
      <c r="J769" s="688"/>
      <c r="K769" s="688"/>
    </row>
    <row r="770" spans="1:11" ht="18" customHeight="1" x14ac:dyDescent="0.2">
      <c r="A770" s="18" t="s">
        <v>331</v>
      </c>
      <c r="B770" s="19" t="s">
        <v>10</v>
      </c>
      <c r="C770" s="18" t="s">
        <v>11</v>
      </c>
      <c r="D770" s="18" t="s">
        <v>12</v>
      </c>
      <c r="E770" s="764" t="s">
        <v>3702</v>
      </c>
      <c r="F770" s="764"/>
      <c r="G770" s="20" t="s">
        <v>13</v>
      </c>
      <c r="H770" s="19" t="s">
        <v>14</v>
      </c>
      <c r="I770" s="19" t="s">
        <v>3703</v>
      </c>
      <c r="J770" s="19" t="s">
        <v>15</v>
      </c>
      <c r="K770" s="19" t="s">
        <v>17</v>
      </c>
    </row>
    <row r="771" spans="1:11" ht="39" customHeight="1" x14ac:dyDescent="0.2">
      <c r="A771" s="23" t="s">
        <v>3704</v>
      </c>
      <c r="B771" s="24" t="s">
        <v>284</v>
      </c>
      <c r="C771" s="23" t="s">
        <v>24</v>
      </c>
      <c r="D771" s="23" t="s">
        <v>285</v>
      </c>
      <c r="E771" s="760" t="s">
        <v>3929</v>
      </c>
      <c r="F771" s="760"/>
      <c r="G771" s="25" t="s">
        <v>52</v>
      </c>
      <c r="H771" s="673">
        <v>1</v>
      </c>
      <c r="I771" s="26"/>
      <c r="J771" s="26">
        <v>2.31</v>
      </c>
      <c r="K771" s="26">
        <v>2.31</v>
      </c>
    </row>
    <row r="772" spans="1:11" ht="51.95" customHeight="1" x14ac:dyDescent="0.2">
      <c r="A772" s="674" t="s">
        <v>3706</v>
      </c>
      <c r="B772" s="675" t="s">
        <v>3930</v>
      </c>
      <c r="C772" s="674" t="s">
        <v>24</v>
      </c>
      <c r="D772" s="674" t="s">
        <v>3931</v>
      </c>
      <c r="E772" s="761" t="s">
        <v>3772</v>
      </c>
      <c r="F772" s="761"/>
      <c r="G772" s="676" t="s">
        <v>3773</v>
      </c>
      <c r="H772" s="677">
        <v>7.5109999999999999E-4</v>
      </c>
      <c r="I772" s="677">
        <v>0</v>
      </c>
      <c r="J772" s="678">
        <v>227.65</v>
      </c>
      <c r="K772" s="678">
        <v>0.17</v>
      </c>
    </row>
    <row r="773" spans="1:11" ht="39" customHeight="1" x14ac:dyDescent="0.2">
      <c r="A773" s="674" t="s">
        <v>3706</v>
      </c>
      <c r="B773" s="675" t="s">
        <v>3932</v>
      </c>
      <c r="C773" s="674" t="s">
        <v>24</v>
      </c>
      <c r="D773" s="674" t="s">
        <v>3933</v>
      </c>
      <c r="E773" s="761" t="s">
        <v>3772</v>
      </c>
      <c r="F773" s="761"/>
      <c r="G773" s="676" t="s">
        <v>3776</v>
      </c>
      <c r="H773" s="677">
        <v>8.3126999999999993E-3</v>
      </c>
      <c r="I773" s="677">
        <v>0</v>
      </c>
      <c r="J773" s="678">
        <v>120.8</v>
      </c>
      <c r="K773" s="678">
        <v>1</v>
      </c>
    </row>
    <row r="774" spans="1:11" ht="65.099999999999994" customHeight="1" x14ac:dyDescent="0.2">
      <c r="A774" s="674" t="s">
        <v>3706</v>
      </c>
      <c r="B774" s="675" t="s">
        <v>3934</v>
      </c>
      <c r="C774" s="674" t="s">
        <v>24</v>
      </c>
      <c r="D774" s="674" t="s">
        <v>3935</v>
      </c>
      <c r="E774" s="761" t="s">
        <v>3772</v>
      </c>
      <c r="F774" s="761"/>
      <c r="G774" s="676" t="s">
        <v>3776</v>
      </c>
      <c r="H774" s="677">
        <v>2.5891999999999998E-3</v>
      </c>
      <c r="I774" s="677">
        <v>0</v>
      </c>
      <c r="J774" s="678">
        <v>81.06</v>
      </c>
      <c r="K774" s="678">
        <v>0.2</v>
      </c>
    </row>
    <row r="775" spans="1:11" ht="51.95" customHeight="1" x14ac:dyDescent="0.2">
      <c r="A775" s="674" t="s">
        <v>3706</v>
      </c>
      <c r="B775" s="675" t="s">
        <v>3936</v>
      </c>
      <c r="C775" s="674" t="s">
        <v>24</v>
      </c>
      <c r="D775" s="674" t="s">
        <v>3937</v>
      </c>
      <c r="E775" s="761" t="s">
        <v>3772</v>
      </c>
      <c r="F775" s="761"/>
      <c r="G775" s="676" t="s">
        <v>3776</v>
      </c>
      <c r="H775" s="677">
        <v>2.9082999999999999E-3</v>
      </c>
      <c r="I775" s="677">
        <v>0</v>
      </c>
      <c r="J775" s="678">
        <v>97.62</v>
      </c>
      <c r="K775" s="678">
        <v>0.28000000000000003</v>
      </c>
    </row>
    <row r="776" spans="1:11" ht="65.099999999999994" customHeight="1" x14ac:dyDescent="0.2">
      <c r="A776" s="674" t="s">
        <v>3706</v>
      </c>
      <c r="B776" s="675" t="s">
        <v>3938</v>
      </c>
      <c r="C776" s="674" t="s">
        <v>24</v>
      </c>
      <c r="D776" s="674" t="s">
        <v>3939</v>
      </c>
      <c r="E776" s="761" t="s">
        <v>3772</v>
      </c>
      <c r="F776" s="761"/>
      <c r="G776" s="676" t="s">
        <v>3773</v>
      </c>
      <c r="H776" s="677">
        <v>1.0702000000000001E-3</v>
      </c>
      <c r="I776" s="677">
        <v>0</v>
      </c>
      <c r="J776" s="678">
        <v>324.18</v>
      </c>
      <c r="K776" s="678">
        <v>0.34</v>
      </c>
    </row>
    <row r="777" spans="1:11" ht="39" customHeight="1" x14ac:dyDescent="0.2">
      <c r="A777" s="674" t="s">
        <v>3706</v>
      </c>
      <c r="B777" s="675" t="s">
        <v>3940</v>
      </c>
      <c r="C777" s="674" t="s">
        <v>24</v>
      </c>
      <c r="D777" s="674" t="s">
        <v>3941</v>
      </c>
      <c r="E777" s="761" t="s">
        <v>3772</v>
      </c>
      <c r="F777" s="761"/>
      <c r="G777" s="676" t="s">
        <v>3773</v>
      </c>
      <c r="H777" s="677">
        <v>3.0249999999999998E-4</v>
      </c>
      <c r="I777" s="677">
        <v>0</v>
      </c>
      <c r="J777" s="678">
        <v>297.27</v>
      </c>
      <c r="K777" s="678">
        <v>0.08</v>
      </c>
    </row>
    <row r="778" spans="1:11" ht="24" customHeight="1" x14ac:dyDescent="0.2">
      <c r="A778" s="674" t="s">
        <v>3706</v>
      </c>
      <c r="B778" s="675" t="s">
        <v>3754</v>
      </c>
      <c r="C778" s="674" t="s">
        <v>24</v>
      </c>
      <c r="D778" s="674" t="s">
        <v>3755</v>
      </c>
      <c r="E778" s="761" t="s">
        <v>3705</v>
      </c>
      <c r="F778" s="761"/>
      <c r="G778" s="676" t="s">
        <v>26</v>
      </c>
      <c r="H778" s="677">
        <v>8.6151999999999999E-3</v>
      </c>
      <c r="I778" s="677">
        <v>0</v>
      </c>
      <c r="J778" s="678">
        <v>28.71</v>
      </c>
      <c r="K778" s="678">
        <v>0.24</v>
      </c>
    </row>
    <row r="779" spans="1:11" ht="25.5" x14ac:dyDescent="0.2">
      <c r="A779" s="684"/>
      <c r="B779" s="684"/>
      <c r="C779" s="684"/>
      <c r="D779" s="684"/>
      <c r="E779" s="684"/>
      <c r="F779" s="684" t="s">
        <v>3723</v>
      </c>
      <c r="G779" s="685">
        <v>0.61</v>
      </c>
      <c r="H779" s="684" t="s">
        <v>3724</v>
      </c>
      <c r="I779" s="685">
        <v>0</v>
      </c>
      <c r="J779" s="684" t="s">
        <v>3725</v>
      </c>
      <c r="K779" s="685">
        <v>0.61</v>
      </c>
    </row>
    <row r="780" spans="1:11" ht="26.25" thickBot="1" x14ac:dyDescent="0.25">
      <c r="A780" s="684"/>
      <c r="B780" s="684"/>
      <c r="C780" s="684"/>
      <c r="D780" s="684"/>
      <c r="E780" s="684"/>
      <c r="F780" s="684" t="s">
        <v>3726</v>
      </c>
      <c r="G780" s="685">
        <v>0</v>
      </c>
      <c r="H780" s="763"/>
      <c r="I780" s="763" t="s">
        <v>3727</v>
      </c>
      <c r="J780" s="684"/>
      <c r="K780" s="685">
        <v>2.31</v>
      </c>
    </row>
    <row r="781" spans="1:11" ht="0.95" customHeight="1" thickTop="1" x14ac:dyDescent="0.2">
      <c r="A781" s="688"/>
      <c r="B781" s="688"/>
      <c r="C781" s="688"/>
      <c r="D781" s="688"/>
      <c r="E781" s="688"/>
      <c r="F781" s="688"/>
      <c r="G781" s="688"/>
      <c r="H781" s="688"/>
      <c r="I781" s="688"/>
      <c r="J781" s="688"/>
      <c r="K781" s="688"/>
    </row>
    <row r="782" spans="1:11" ht="18" customHeight="1" x14ac:dyDescent="0.2">
      <c r="A782" s="18" t="s">
        <v>332</v>
      </c>
      <c r="B782" s="19" t="s">
        <v>10</v>
      </c>
      <c r="C782" s="18" t="s">
        <v>11</v>
      </c>
      <c r="D782" s="18" t="s">
        <v>12</v>
      </c>
      <c r="E782" s="764" t="s">
        <v>3702</v>
      </c>
      <c r="F782" s="764"/>
      <c r="G782" s="20" t="s">
        <v>13</v>
      </c>
      <c r="H782" s="19" t="s">
        <v>14</v>
      </c>
      <c r="I782" s="19" t="s">
        <v>3703</v>
      </c>
      <c r="J782" s="19" t="s">
        <v>15</v>
      </c>
      <c r="K782" s="19" t="s">
        <v>17</v>
      </c>
    </row>
    <row r="783" spans="1:11" ht="24" customHeight="1" x14ac:dyDescent="0.2">
      <c r="A783" s="23" t="s">
        <v>3704</v>
      </c>
      <c r="B783" s="24" t="s">
        <v>155</v>
      </c>
      <c r="C783" s="23" t="s">
        <v>24</v>
      </c>
      <c r="D783" s="23" t="s">
        <v>156</v>
      </c>
      <c r="E783" s="760" t="s">
        <v>3823</v>
      </c>
      <c r="F783" s="760"/>
      <c r="G783" s="25" t="s">
        <v>56</v>
      </c>
      <c r="H783" s="673">
        <v>1</v>
      </c>
      <c r="I783" s="26"/>
      <c r="J783" s="26">
        <v>113.57</v>
      </c>
      <c r="K783" s="26">
        <v>113.57</v>
      </c>
    </row>
    <row r="784" spans="1:11" ht="24" customHeight="1" x14ac:dyDescent="0.2">
      <c r="A784" s="674" t="s">
        <v>3706</v>
      </c>
      <c r="B784" s="675" t="s">
        <v>3754</v>
      </c>
      <c r="C784" s="674" t="s">
        <v>24</v>
      </c>
      <c r="D784" s="674" t="s">
        <v>3755</v>
      </c>
      <c r="E784" s="761" t="s">
        <v>3705</v>
      </c>
      <c r="F784" s="761"/>
      <c r="G784" s="676" t="s">
        <v>26</v>
      </c>
      <c r="H784" s="677">
        <v>3.9557666999999999</v>
      </c>
      <c r="I784" s="677">
        <v>0</v>
      </c>
      <c r="J784" s="678">
        <v>28.71</v>
      </c>
      <c r="K784" s="678">
        <v>113.57</v>
      </c>
    </row>
    <row r="785" spans="1:11" ht="25.5" x14ac:dyDescent="0.2">
      <c r="A785" s="684"/>
      <c r="B785" s="684"/>
      <c r="C785" s="684"/>
      <c r="D785" s="684"/>
      <c r="E785" s="684"/>
      <c r="F785" s="684" t="s">
        <v>3723</v>
      </c>
      <c r="G785" s="685">
        <v>77.209999999999994</v>
      </c>
      <c r="H785" s="684" t="s">
        <v>3724</v>
      </c>
      <c r="I785" s="685">
        <v>0</v>
      </c>
      <c r="J785" s="684" t="s">
        <v>3725</v>
      </c>
      <c r="K785" s="685">
        <v>77.209999999999994</v>
      </c>
    </row>
    <row r="786" spans="1:11" ht="26.25" thickBot="1" x14ac:dyDescent="0.25">
      <c r="A786" s="684"/>
      <c r="B786" s="684"/>
      <c r="C786" s="684"/>
      <c r="D786" s="684"/>
      <c r="E786" s="684"/>
      <c r="F786" s="684" t="s">
        <v>3726</v>
      </c>
      <c r="G786" s="685">
        <v>0</v>
      </c>
      <c r="H786" s="763"/>
      <c r="I786" s="763" t="s">
        <v>3727</v>
      </c>
      <c r="J786" s="684"/>
      <c r="K786" s="685">
        <v>113.57</v>
      </c>
    </row>
    <row r="787" spans="1:11" ht="0.95" customHeight="1" thickTop="1" x14ac:dyDescent="0.2">
      <c r="A787" s="688"/>
      <c r="B787" s="688"/>
      <c r="C787" s="688"/>
      <c r="D787" s="688"/>
      <c r="E787" s="688"/>
      <c r="F787" s="688"/>
      <c r="G787" s="688"/>
      <c r="H787" s="688"/>
      <c r="I787" s="688"/>
      <c r="J787" s="688"/>
      <c r="K787" s="688"/>
    </row>
    <row r="788" spans="1:11" ht="18" customHeight="1" x14ac:dyDescent="0.2">
      <c r="A788" s="18" t="s">
        <v>333</v>
      </c>
      <c r="B788" s="19" t="s">
        <v>10</v>
      </c>
      <c r="C788" s="18" t="s">
        <v>11</v>
      </c>
      <c r="D788" s="18" t="s">
        <v>12</v>
      </c>
      <c r="E788" s="764" t="s">
        <v>3702</v>
      </c>
      <c r="F788" s="764"/>
      <c r="G788" s="20" t="s">
        <v>13</v>
      </c>
      <c r="H788" s="19" t="s">
        <v>14</v>
      </c>
      <c r="I788" s="19" t="s">
        <v>3703</v>
      </c>
      <c r="J788" s="19" t="s">
        <v>15</v>
      </c>
      <c r="K788" s="19" t="s">
        <v>17</v>
      </c>
    </row>
    <row r="789" spans="1:11" ht="26.1" customHeight="1" x14ac:dyDescent="0.2">
      <c r="A789" s="23" t="s">
        <v>3704</v>
      </c>
      <c r="B789" s="24" t="s">
        <v>334</v>
      </c>
      <c r="C789" s="23" t="s">
        <v>24</v>
      </c>
      <c r="D789" s="23" t="s">
        <v>335</v>
      </c>
      <c r="E789" s="760" t="s">
        <v>3889</v>
      </c>
      <c r="F789" s="760"/>
      <c r="G789" s="25" t="s">
        <v>336</v>
      </c>
      <c r="H789" s="673">
        <v>1</v>
      </c>
      <c r="I789" s="26"/>
      <c r="J789" s="26">
        <v>10.52</v>
      </c>
      <c r="K789" s="26">
        <v>10.52</v>
      </c>
    </row>
    <row r="790" spans="1:11" ht="24" customHeight="1" x14ac:dyDescent="0.2">
      <c r="A790" s="674" t="s">
        <v>3706</v>
      </c>
      <c r="B790" s="675" t="s">
        <v>4036</v>
      </c>
      <c r="C790" s="674" t="s">
        <v>24</v>
      </c>
      <c r="D790" s="674" t="s">
        <v>4037</v>
      </c>
      <c r="E790" s="761" t="s">
        <v>3705</v>
      </c>
      <c r="F790" s="761"/>
      <c r="G790" s="676" t="s">
        <v>26</v>
      </c>
      <c r="H790" s="677">
        <v>9.4999999999999998E-3</v>
      </c>
      <c r="I790" s="677">
        <v>0</v>
      </c>
      <c r="J790" s="678">
        <v>30.23</v>
      </c>
      <c r="K790" s="678">
        <v>0.28000000000000003</v>
      </c>
    </row>
    <row r="791" spans="1:11" ht="24" customHeight="1" x14ac:dyDescent="0.2">
      <c r="A791" s="674" t="s">
        <v>3706</v>
      </c>
      <c r="B791" s="675" t="s">
        <v>4038</v>
      </c>
      <c r="C791" s="674" t="s">
        <v>24</v>
      </c>
      <c r="D791" s="674" t="s">
        <v>4039</v>
      </c>
      <c r="E791" s="761" t="s">
        <v>3705</v>
      </c>
      <c r="F791" s="761"/>
      <c r="G791" s="676" t="s">
        <v>26</v>
      </c>
      <c r="H791" s="677">
        <v>5.8099999999999999E-2</v>
      </c>
      <c r="I791" s="677">
        <v>0</v>
      </c>
      <c r="J791" s="678">
        <v>36.65</v>
      </c>
      <c r="K791" s="678">
        <v>2.12</v>
      </c>
    </row>
    <row r="792" spans="1:11" ht="26.1" customHeight="1" x14ac:dyDescent="0.2">
      <c r="A792" s="679" t="s">
        <v>3709</v>
      </c>
      <c r="B792" s="680" t="s">
        <v>4040</v>
      </c>
      <c r="C792" s="679" t="s">
        <v>24</v>
      </c>
      <c r="D792" s="679" t="s">
        <v>4041</v>
      </c>
      <c r="E792" s="762" t="s">
        <v>3720</v>
      </c>
      <c r="F792" s="762"/>
      <c r="G792" s="681" t="s">
        <v>336</v>
      </c>
      <c r="H792" s="682">
        <v>1.07</v>
      </c>
      <c r="I792" s="682">
        <v>0</v>
      </c>
      <c r="J792" s="683">
        <v>7.59</v>
      </c>
      <c r="K792" s="683">
        <v>8.1199999999999992</v>
      </c>
    </row>
    <row r="793" spans="1:11" ht="25.5" x14ac:dyDescent="0.2">
      <c r="A793" s="684"/>
      <c r="B793" s="684"/>
      <c r="C793" s="684"/>
      <c r="D793" s="684"/>
      <c r="E793" s="684"/>
      <c r="F793" s="684" t="s">
        <v>3723</v>
      </c>
      <c r="G793" s="685">
        <v>1.78</v>
      </c>
      <c r="H793" s="684" t="s">
        <v>3724</v>
      </c>
      <c r="I793" s="685">
        <v>0</v>
      </c>
      <c r="J793" s="684" t="s">
        <v>3725</v>
      </c>
      <c r="K793" s="685">
        <v>1.78</v>
      </c>
    </row>
    <row r="794" spans="1:11" ht="26.25" thickBot="1" x14ac:dyDescent="0.25">
      <c r="A794" s="684"/>
      <c r="B794" s="684"/>
      <c r="C794" s="684"/>
      <c r="D794" s="684"/>
      <c r="E794" s="684"/>
      <c r="F794" s="684" t="s">
        <v>3726</v>
      </c>
      <c r="G794" s="685">
        <v>0</v>
      </c>
      <c r="H794" s="763"/>
      <c r="I794" s="763" t="s">
        <v>3727</v>
      </c>
      <c r="J794" s="684"/>
      <c r="K794" s="685">
        <v>10.52</v>
      </c>
    </row>
    <row r="795" spans="1:11" ht="0.95" customHeight="1" thickTop="1" x14ac:dyDescent="0.2">
      <c r="A795" s="688"/>
      <c r="B795" s="688"/>
      <c r="C795" s="688"/>
      <c r="D795" s="688"/>
      <c r="E795" s="688"/>
      <c r="F795" s="688"/>
      <c r="G795" s="688"/>
      <c r="H795" s="688"/>
      <c r="I795" s="688"/>
      <c r="J795" s="688"/>
      <c r="K795" s="688"/>
    </row>
    <row r="796" spans="1:11" ht="18" customHeight="1" x14ac:dyDescent="0.2">
      <c r="A796" s="18" t="s">
        <v>337</v>
      </c>
      <c r="B796" s="19" t="s">
        <v>10</v>
      </c>
      <c r="C796" s="18" t="s">
        <v>11</v>
      </c>
      <c r="D796" s="18" t="s">
        <v>12</v>
      </c>
      <c r="E796" s="764" t="s">
        <v>3702</v>
      </c>
      <c r="F796" s="764"/>
      <c r="G796" s="20" t="s">
        <v>13</v>
      </c>
      <c r="H796" s="19" t="s">
        <v>14</v>
      </c>
      <c r="I796" s="19" t="s">
        <v>3703</v>
      </c>
      <c r="J796" s="19" t="s">
        <v>15</v>
      </c>
      <c r="K796" s="19" t="s">
        <v>17</v>
      </c>
    </row>
    <row r="797" spans="1:11" ht="26.1" customHeight="1" x14ac:dyDescent="0.2">
      <c r="A797" s="23" t="s">
        <v>3704</v>
      </c>
      <c r="B797" s="24" t="s">
        <v>338</v>
      </c>
      <c r="C797" s="23" t="s">
        <v>24</v>
      </c>
      <c r="D797" s="23" t="s">
        <v>339</v>
      </c>
      <c r="E797" s="760" t="s">
        <v>3889</v>
      </c>
      <c r="F797" s="760"/>
      <c r="G797" s="25" t="s">
        <v>336</v>
      </c>
      <c r="H797" s="673">
        <v>1</v>
      </c>
      <c r="I797" s="26"/>
      <c r="J797" s="26">
        <v>18.100000000000001</v>
      </c>
      <c r="K797" s="26">
        <v>18.100000000000001</v>
      </c>
    </row>
    <row r="798" spans="1:11" ht="24" customHeight="1" x14ac:dyDescent="0.2">
      <c r="A798" s="674" t="s">
        <v>3706</v>
      </c>
      <c r="B798" s="675" t="s">
        <v>4036</v>
      </c>
      <c r="C798" s="674" t="s">
        <v>24</v>
      </c>
      <c r="D798" s="674" t="s">
        <v>4037</v>
      </c>
      <c r="E798" s="761" t="s">
        <v>3705</v>
      </c>
      <c r="F798" s="761"/>
      <c r="G798" s="676" t="s">
        <v>26</v>
      </c>
      <c r="H798" s="677">
        <v>5.7000000000000002E-2</v>
      </c>
      <c r="I798" s="677">
        <v>0</v>
      </c>
      <c r="J798" s="678">
        <v>30.23</v>
      </c>
      <c r="K798" s="678">
        <v>1.72</v>
      </c>
    </row>
    <row r="799" spans="1:11" ht="26.1" customHeight="1" x14ac:dyDescent="0.2">
      <c r="A799" s="674" t="s">
        <v>3706</v>
      </c>
      <c r="B799" s="675" t="s">
        <v>416</v>
      </c>
      <c r="C799" s="674" t="s">
        <v>24</v>
      </c>
      <c r="D799" s="674" t="s">
        <v>417</v>
      </c>
      <c r="E799" s="761" t="s">
        <v>3889</v>
      </c>
      <c r="F799" s="761"/>
      <c r="G799" s="676" t="s">
        <v>336</v>
      </c>
      <c r="H799" s="677">
        <v>1</v>
      </c>
      <c r="I799" s="677">
        <v>0</v>
      </c>
      <c r="J799" s="678">
        <v>10.1</v>
      </c>
      <c r="K799" s="678">
        <v>10.1</v>
      </c>
    </row>
    <row r="800" spans="1:11" ht="24" customHeight="1" x14ac:dyDescent="0.2">
      <c r="A800" s="674" t="s">
        <v>3706</v>
      </c>
      <c r="B800" s="675" t="s">
        <v>4038</v>
      </c>
      <c r="C800" s="674" t="s">
        <v>24</v>
      </c>
      <c r="D800" s="674" t="s">
        <v>4039</v>
      </c>
      <c r="E800" s="761" t="s">
        <v>3705</v>
      </c>
      <c r="F800" s="761"/>
      <c r="G800" s="676" t="s">
        <v>26</v>
      </c>
      <c r="H800" s="677">
        <v>0.15</v>
      </c>
      <c r="I800" s="677">
        <v>0</v>
      </c>
      <c r="J800" s="678">
        <v>36.65</v>
      </c>
      <c r="K800" s="678">
        <v>5.49</v>
      </c>
    </row>
    <row r="801" spans="1:11" ht="39" customHeight="1" x14ac:dyDescent="0.2">
      <c r="A801" s="679" t="s">
        <v>3709</v>
      </c>
      <c r="B801" s="680" t="s">
        <v>4043</v>
      </c>
      <c r="C801" s="679" t="s">
        <v>24</v>
      </c>
      <c r="D801" s="679" t="s">
        <v>4044</v>
      </c>
      <c r="E801" s="762" t="s">
        <v>3720</v>
      </c>
      <c r="F801" s="762"/>
      <c r="G801" s="681" t="s">
        <v>66</v>
      </c>
      <c r="H801" s="682">
        <v>0.63500000000000001</v>
      </c>
      <c r="I801" s="682">
        <v>0</v>
      </c>
      <c r="J801" s="683">
        <v>0.22</v>
      </c>
      <c r="K801" s="683">
        <v>0.13</v>
      </c>
    </row>
    <row r="802" spans="1:11" ht="26.1" customHeight="1" x14ac:dyDescent="0.2">
      <c r="A802" s="679" t="s">
        <v>3709</v>
      </c>
      <c r="B802" s="680" t="s">
        <v>4045</v>
      </c>
      <c r="C802" s="679" t="s">
        <v>24</v>
      </c>
      <c r="D802" s="679" t="s">
        <v>4046</v>
      </c>
      <c r="E802" s="762" t="s">
        <v>3720</v>
      </c>
      <c r="F802" s="762"/>
      <c r="G802" s="681" t="s">
        <v>336</v>
      </c>
      <c r="H802" s="682">
        <v>2.5000000000000001E-2</v>
      </c>
      <c r="I802" s="682">
        <v>0</v>
      </c>
      <c r="J802" s="683">
        <v>26.45</v>
      </c>
      <c r="K802" s="683">
        <v>0.66</v>
      </c>
    </row>
    <row r="803" spans="1:11" ht="25.5" x14ac:dyDescent="0.2">
      <c r="A803" s="684"/>
      <c r="B803" s="684"/>
      <c r="C803" s="684"/>
      <c r="D803" s="684"/>
      <c r="E803" s="684"/>
      <c r="F803" s="684" t="s">
        <v>3723</v>
      </c>
      <c r="G803" s="685">
        <v>5.78</v>
      </c>
      <c r="H803" s="684" t="s">
        <v>3724</v>
      </c>
      <c r="I803" s="685">
        <v>0</v>
      </c>
      <c r="J803" s="684" t="s">
        <v>3725</v>
      </c>
      <c r="K803" s="685">
        <v>5.78</v>
      </c>
    </row>
    <row r="804" spans="1:11" ht="26.25" thickBot="1" x14ac:dyDescent="0.25">
      <c r="A804" s="684"/>
      <c r="B804" s="684"/>
      <c r="C804" s="684"/>
      <c r="D804" s="684"/>
      <c r="E804" s="684"/>
      <c r="F804" s="684" t="s">
        <v>3726</v>
      </c>
      <c r="G804" s="685">
        <v>0</v>
      </c>
      <c r="H804" s="763"/>
      <c r="I804" s="763" t="s">
        <v>3727</v>
      </c>
      <c r="J804" s="684"/>
      <c r="K804" s="685">
        <v>18.100000000000001</v>
      </c>
    </row>
    <row r="805" spans="1:11" ht="0.95" customHeight="1" thickTop="1" x14ac:dyDescent="0.2">
      <c r="A805" s="688"/>
      <c r="B805" s="688"/>
      <c r="C805" s="688"/>
      <c r="D805" s="688"/>
      <c r="E805" s="688"/>
      <c r="F805" s="688"/>
      <c r="G805" s="688"/>
      <c r="H805" s="688"/>
      <c r="I805" s="688"/>
      <c r="J805" s="688"/>
      <c r="K805" s="688"/>
    </row>
    <row r="806" spans="1:11" ht="18" customHeight="1" x14ac:dyDescent="0.2">
      <c r="A806" s="18" t="s">
        <v>340</v>
      </c>
      <c r="B806" s="19" t="s">
        <v>10</v>
      </c>
      <c r="C806" s="18" t="s">
        <v>11</v>
      </c>
      <c r="D806" s="18" t="s">
        <v>12</v>
      </c>
      <c r="E806" s="764" t="s">
        <v>3702</v>
      </c>
      <c r="F806" s="764"/>
      <c r="G806" s="20" t="s">
        <v>13</v>
      </c>
      <c r="H806" s="19" t="s">
        <v>14</v>
      </c>
      <c r="I806" s="19" t="s">
        <v>3703</v>
      </c>
      <c r="J806" s="19" t="s">
        <v>15</v>
      </c>
      <c r="K806" s="19" t="s">
        <v>17</v>
      </c>
    </row>
    <row r="807" spans="1:11" ht="39" customHeight="1" x14ac:dyDescent="0.2">
      <c r="A807" s="23" t="s">
        <v>3704</v>
      </c>
      <c r="B807" s="24" t="s">
        <v>341</v>
      </c>
      <c r="C807" s="23" t="s">
        <v>24</v>
      </c>
      <c r="D807" s="23" t="s">
        <v>342</v>
      </c>
      <c r="E807" s="760" t="s">
        <v>3889</v>
      </c>
      <c r="F807" s="760"/>
      <c r="G807" s="25" t="s">
        <v>56</v>
      </c>
      <c r="H807" s="673">
        <v>1</v>
      </c>
      <c r="I807" s="26"/>
      <c r="J807" s="26">
        <v>664.21</v>
      </c>
      <c r="K807" s="26">
        <v>664.21</v>
      </c>
    </row>
    <row r="808" spans="1:11" ht="39" customHeight="1" x14ac:dyDescent="0.2">
      <c r="A808" s="674" t="s">
        <v>3706</v>
      </c>
      <c r="B808" s="675" t="s">
        <v>4048</v>
      </c>
      <c r="C808" s="674" t="s">
        <v>24</v>
      </c>
      <c r="D808" s="674" t="s">
        <v>4049</v>
      </c>
      <c r="E808" s="761" t="s">
        <v>3772</v>
      </c>
      <c r="F808" s="761"/>
      <c r="G808" s="676" t="s">
        <v>3773</v>
      </c>
      <c r="H808" s="677">
        <v>9.1999999999999998E-2</v>
      </c>
      <c r="I808" s="677">
        <v>0</v>
      </c>
      <c r="J808" s="678">
        <v>1.23</v>
      </c>
      <c r="K808" s="678">
        <v>0.11</v>
      </c>
    </row>
    <row r="809" spans="1:11" ht="39" customHeight="1" x14ac:dyDescent="0.2">
      <c r="A809" s="674" t="s">
        <v>3706</v>
      </c>
      <c r="B809" s="675" t="s">
        <v>4050</v>
      </c>
      <c r="C809" s="674" t="s">
        <v>24</v>
      </c>
      <c r="D809" s="674" t="s">
        <v>4051</v>
      </c>
      <c r="E809" s="761" t="s">
        <v>3772</v>
      </c>
      <c r="F809" s="761"/>
      <c r="G809" s="676" t="s">
        <v>3776</v>
      </c>
      <c r="H809" s="677">
        <v>7.4999999999999997E-2</v>
      </c>
      <c r="I809" s="677">
        <v>0</v>
      </c>
      <c r="J809" s="678">
        <v>0.53</v>
      </c>
      <c r="K809" s="678">
        <v>0.03</v>
      </c>
    </row>
    <row r="810" spans="1:11" ht="24" customHeight="1" x14ac:dyDescent="0.2">
      <c r="A810" s="674" t="s">
        <v>3706</v>
      </c>
      <c r="B810" s="675" t="s">
        <v>3761</v>
      </c>
      <c r="C810" s="674" t="s">
        <v>24</v>
      </c>
      <c r="D810" s="674" t="s">
        <v>3762</v>
      </c>
      <c r="E810" s="761" t="s">
        <v>3705</v>
      </c>
      <c r="F810" s="761"/>
      <c r="G810" s="676" t="s">
        <v>26</v>
      </c>
      <c r="H810" s="677">
        <v>0.33400000000000002</v>
      </c>
      <c r="I810" s="677">
        <v>0</v>
      </c>
      <c r="J810" s="678">
        <v>36.909999999999997</v>
      </c>
      <c r="K810" s="678">
        <v>12.32</v>
      </c>
    </row>
    <row r="811" spans="1:11" ht="24" customHeight="1" x14ac:dyDescent="0.2">
      <c r="A811" s="674" t="s">
        <v>3706</v>
      </c>
      <c r="B811" s="675" t="s">
        <v>3754</v>
      </c>
      <c r="C811" s="674" t="s">
        <v>24</v>
      </c>
      <c r="D811" s="674" t="s">
        <v>3755</v>
      </c>
      <c r="E811" s="761" t="s">
        <v>3705</v>
      </c>
      <c r="F811" s="761"/>
      <c r="G811" s="676" t="s">
        <v>26</v>
      </c>
      <c r="H811" s="677">
        <v>0.501</v>
      </c>
      <c r="I811" s="677">
        <v>0</v>
      </c>
      <c r="J811" s="678">
        <v>28.71</v>
      </c>
      <c r="K811" s="678">
        <v>14.38</v>
      </c>
    </row>
    <row r="812" spans="1:11" ht="51.95" customHeight="1" x14ac:dyDescent="0.2">
      <c r="A812" s="679" t="s">
        <v>3709</v>
      </c>
      <c r="B812" s="680" t="s">
        <v>4052</v>
      </c>
      <c r="C812" s="679" t="s">
        <v>24</v>
      </c>
      <c r="D812" s="679" t="s">
        <v>4053</v>
      </c>
      <c r="E812" s="762" t="s">
        <v>3720</v>
      </c>
      <c r="F812" s="762"/>
      <c r="G812" s="681" t="s">
        <v>325</v>
      </c>
      <c r="H812" s="682">
        <v>1.23</v>
      </c>
      <c r="I812" s="682">
        <v>0</v>
      </c>
      <c r="J812" s="683">
        <v>518.19000000000005</v>
      </c>
      <c r="K812" s="683">
        <v>637.37</v>
      </c>
    </row>
    <row r="813" spans="1:11" ht="25.5" x14ac:dyDescent="0.2">
      <c r="A813" s="684"/>
      <c r="B813" s="684"/>
      <c r="C813" s="684"/>
      <c r="D813" s="684"/>
      <c r="E813" s="684"/>
      <c r="F813" s="684" t="s">
        <v>3723</v>
      </c>
      <c r="G813" s="685">
        <v>18.989999999999998</v>
      </c>
      <c r="H813" s="684" t="s">
        <v>3724</v>
      </c>
      <c r="I813" s="685">
        <v>0</v>
      </c>
      <c r="J813" s="684" t="s">
        <v>3725</v>
      </c>
      <c r="K813" s="685">
        <v>18.989999999999998</v>
      </c>
    </row>
    <row r="814" spans="1:11" ht="26.25" thickBot="1" x14ac:dyDescent="0.25">
      <c r="A814" s="684"/>
      <c r="B814" s="684"/>
      <c r="C814" s="684"/>
      <c r="D814" s="684"/>
      <c r="E814" s="684"/>
      <c r="F814" s="684" t="s">
        <v>3726</v>
      </c>
      <c r="G814" s="685">
        <v>0</v>
      </c>
      <c r="H814" s="763"/>
      <c r="I814" s="763" t="s">
        <v>3727</v>
      </c>
      <c r="J814" s="684"/>
      <c r="K814" s="685">
        <v>664.21</v>
      </c>
    </row>
    <row r="815" spans="1:11" ht="0.95" customHeight="1" thickTop="1" x14ac:dyDescent="0.2">
      <c r="A815" s="688"/>
      <c r="B815" s="688"/>
      <c r="C815" s="688"/>
      <c r="D815" s="688"/>
      <c r="E815" s="688"/>
      <c r="F815" s="688"/>
      <c r="G815" s="688"/>
      <c r="H815" s="688"/>
      <c r="I815" s="688"/>
      <c r="J815" s="688"/>
      <c r="K815" s="688"/>
    </row>
    <row r="816" spans="1:11" ht="18" customHeight="1" x14ac:dyDescent="0.2">
      <c r="A816" s="18" t="s">
        <v>343</v>
      </c>
      <c r="B816" s="19" t="s">
        <v>10</v>
      </c>
      <c r="C816" s="18" t="s">
        <v>11</v>
      </c>
      <c r="D816" s="18" t="s">
        <v>12</v>
      </c>
      <c r="E816" s="764" t="s">
        <v>3702</v>
      </c>
      <c r="F816" s="764"/>
      <c r="G816" s="20" t="s">
        <v>13</v>
      </c>
      <c r="H816" s="19" t="s">
        <v>14</v>
      </c>
      <c r="I816" s="19" t="s">
        <v>3703</v>
      </c>
      <c r="J816" s="19" t="s">
        <v>15</v>
      </c>
      <c r="K816" s="19" t="s">
        <v>17</v>
      </c>
    </row>
    <row r="817" spans="1:11" ht="51.95" customHeight="1" x14ac:dyDescent="0.2">
      <c r="A817" s="23" t="s">
        <v>3704</v>
      </c>
      <c r="B817" s="24" t="s">
        <v>344</v>
      </c>
      <c r="C817" s="23" t="s">
        <v>42</v>
      </c>
      <c r="D817" s="23" t="s">
        <v>345</v>
      </c>
      <c r="E817" s="760" t="s">
        <v>4054</v>
      </c>
      <c r="F817" s="760"/>
      <c r="G817" s="25" t="s">
        <v>44</v>
      </c>
      <c r="H817" s="673">
        <v>1</v>
      </c>
      <c r="I817" s="26"/>
      <c r="J817" s="26">
        <v>161.34</v>
      </c>
      <c r="K817" s="26">
        <v>161.34</v>
      </c>
    </row>
    <row r="818" spans="1:11" ht="24" customHeight="1" x14ac:dyDescent="0.2">
      <c r="A818" s="674" t="s">
        <v>3706</v>
      </c>
      <c r="B818" s="675" t="s">
        <v>3761</v>
      </c>
      <c r="C818" s="674" t="s">
        <v>24</v>
      </c>
      <c r="D818" s="674" t="s">
        <v>3762</v>
      </c>
      <c r="E818" s="761" t="s">
        <v>3705</v>
      </c>
      <c r="F818" s="761"/>
      <c r="G818" s="676" t="s">
        <v>26</v>
      </c>
      <c r="H818" s="677">
        <v>1.5</v>
      </c>
      <c r="I818" s="677">
        <v>0</v>
      </c>
      <c r="J818" s="678">
        <v>36.909999999999997</v>
      </c>
      <c r="K818" s="678">
        <v>55.36</v>
      </c>
    </row>
    <row r="819" spans="1:11" ht="51.95" customHeight="1" x14ac:dyDescent="0.2">
      <c r="A819" s="674" t="s">
        <v>3706</v>
      </c>
      <c r="B819" s="675" t="s">
        <v>4055</v>
      </c>
      <c r="C819" s="674" t="s">
        <v>3826</v>
      </c>
      <c r="D819" s="674" t="s">
        <v>4056</v>
      </c>
      <c r="E819" s="761" t="s">
        <v>4057</v>
      </c>
      <c r="F819" s="761"/>
      <c r="G819" s="676" t="s">
        <v>56</v>
      </c>
      <c r="H819" s="677">
        <v>0.02</v>
      </c>
      <c r="I819" s="677">
        <v>0</v>
      </c>
      <c r="J819" s="678">
        <v>729.2</v>
      </c>
      <c r="K819" s="678">
        <v>14.58</v>
      </c>
    </row>
    <row r="820" spans="1:11" ht="24" customHeight="1" x14ac:dyDescent="0.2">
      <c r="A820" s="674" t="s">
        <v>3706</v>
      </c>
      <c r="B820" s="675" t="s">
        <v>3754</v>
      </c>
      <c r="C820" s="674" t="s">
        <v>24</v>
      </c>
      <c r="D820" s="674" t="s">
        <v>3755</v>
      </c>
      <c r="E820" s="761" t="s">
        <v>3705</v>
      </c>
      <c r="F820" s="761"/>
      <c r="G820" s="676" t="s">
        <v>26</v>
      </c>
      <c r="H820" s="677">
        <v>3</v>
      </c>
      <c r="I820" s="677">
        <v>0</v>
      </c>
      <c r="J820" s="678">
        <v>28.71</v>
      </c>
      <c r="K820" s="678">
        <v>86.13</v>
      </c>
    </row>
    <row r="821" spans="1:11" ht="26.1" customHeight="1" x14ac:dyDescent="0.2">
      <c r="A821" s="679" t="s">
        <v>3709</v>
      </c>
      <c r="B821" s="680" t="s">
        <v>4058</v>
      </c>
      <c r="C821" s="679" t="s">
        <v>24</v>
      </c>
      <c r="D821" s="679" t="s">
        <v>4059</v>
      </c>
      <c r="E821" s="762" t="s">
        <v>3720</v>
      </c>
      <c r="F821" s="762"/>
      <c r="G821" s="681" t="s">
        <v>3598</v>
      </c>
      <c r="H821" s="682">
        <v>0.25</v>
      </c>
      <c r="I821" s="682">
        <v>0</v>
      </c>
      <c r="J821" s="683">
        <v>21.1</v>
      </c>
      <c r="K821" s="683">
        <v>5.27</v>
      </c>
    </row>
    <row r="822" spans="1:11" ht="25.5" x14ac:dyDescent="0.2">
      <c r="A822" s="684"/>
      <c r="B822" s="684"/>
      <c r="C822" s="684"/>
      <c r="D822" s="684"/>
      <c r="E822" s="684"/>
      <c r="F822" s="684" t="s">
        <v>3723</v>
      </c>
      <c r="G822" s="685">
        <v>101.56</v>
      </c>
      <c r="H822" s="684" t="s">
        <v>3724</v>
      </c>
      <c r="I822" s="685">
        <v>0</v>
      </c>
      <c r="J822" s="684" t="s">
        <v>3725</v>
      </c>
      <c r="K822" s="685">
        <v>101.56</v>
      </c>
    </row>
    <row r="823" spans="1:11" ht="25.5" x14ac:dyDescent="0.2">
      <c r="A823" s="684"/>
      <c r="B823" s="684"/>
      <c r="C823" s="684"/>
      <c r="D823" s="684"/>
      <c r="E823" s="684"/>
      <c r="F823" s="684" t="s">
        <v>3726</v>
      </c>
      <c r="G823" s="685">
        <v>0</v>
      </c>
      <c r="H823" s="763"/>
      <c r="I823" s="763" t="s">
        <v>3727</v>
      </c>
      <c r="J823" s="684"/>
      <c r="K823" s="685">
        <v>161.34</v>
      </c>
    </row>
    <row r="824" spans="1:11" x14ac:dyDescent="0.2">
      <c r="A824" s="759" t="s">
        <v>2709</v>
      </c>
      <c r="B824" s="759"/>
      <c r="C824" s="759"/>
      <c r="D824" s="759"/>
      <c r="E824" s="759"/>
      <c r="F824" s="759"/>
      <c r="G824" s="759"/>
      <c r="H824" s="759"/>
      <c r="I824" s="759"/>
      <c r="J824" s="759"/>
      <c r="K824" s="17"/>
    </row>
    <row r="825" spans="1:11" ht="15" thickBot="1" x14ac:dyDescent="0.25">
      <c r="A825" s="1146" t="s">
        <v>5744</v>
      </c>
      <c r="B825" s="1146"/>
      <c r="C825" s="1146"/>
      <c r="D825" s="1146"/>
      <c r="E825" s="1146"/>
      <c r="F825" s="1146"/>
      <c r="G825" s="1146"/>
      <c r="H825" s="1146"/>
      <c r="I825" s="1146"/>
      <c r="J825" s="1146"/>
      <c r="K825" s="33"/>
    </row>
    <row r="826" spans="1:11" ht="0.95" customHeight="1" thickTop="1" x14ac:dyDescent="0.2">
      <c r="A826" s="688"/>
      <c r="B826" s="688"/>
      <c r="C826" s="688"/>
      <c r="D826" s="688"/>
      <c r="E826" s="688"/>
      <c r="F826" s="688"/>
      <c r="G826" s="688"/>
      <c r="H826" s="688"/>
      <c r="I826" s="688"/>
      <c r="J826" s="688"/>
      <c r="K826" s="688"/>
    </row>
    <row r="827" spans="1:11" ht="18" customHeight="1" x14ac:dyDescent="0.2">
      <c r="A827" s="18" t="s">
        <v>346</v>
      </c>
      <c r="B827" s="19" t="s">
        <v>10</v>
      </c>
      <c r="C827" s="18" t="s">
        <v>11</v>
      </c>
      <c r="D827" s="18" t="s">
        <v>12</v>
      </c>
      <c r="E827" s="764" t="s">
        <v>3702</v>
      </c>
      <c r="F827" s="764"/>
      <c r="G827" s="20" t="s">
        <v>13</v>
      </c>
      <c r="H827" s="19" t="s">
        <v>14</v>
      </c>
      <c r="I827" s="19" t="s">
        <v>3703</v>
      </c>
      <c r="J827" s="19" t="s">
        <v>15</v>
      </c>
      <c r="K827" s="19" t="s">
        <v>17</v>
      </c>
    </row>
    <row r="828" spans="1:11" ht="39" customHeight="1" x14ac:dyDescent="0.2">
      <c r="A828" s="23" t="s">
        <v>3704</v>
      </c>
      <c r="B828" s="24" t="s">
        <v>347</v>
      </c>
      <c r="C828" s="23" t="s">
        <v>24</v>
      </c>
      <c r="D828" s="23" t="s">
        <v>348</v>
      </c>
      <c r="E828" s="760" t="s">
        <v>3889</v>
      </c>
      <c r="F828" s="760"/>
      <c r="G828" s="25" t="s">
        <v>48</v>
      </c>
      <c r="H828" s="673">
        <v>1</v>
      </c>
      <c r="I828" s="26"/>
      <c r="J828" s="26">
        <v>99.11</v>
      </c>
      <c r="K828" s="26">
        <v>99.11</v>
      </c>
    </row>
    <row r="829" spans="1:11" ht="24" customHeight="1" x14ac:dyDescent="0.2">
      <c r="A829" s="674" t="s">
        <v>3706</v>
      </c>
      <c r="B829" s="675" t="s">
        <v>3761</v>
      </c>
      <c r="C829" s="674" t="s">
        <v>24</v>
      </c>
      <c r="D829" s="674" t="s">
        <v>3762</v>
      </c>
      <c r="E829" s="761" t="s">
        <v>3705</v>
      </c>
      <c r="F829" s="761"/>
      <c r="G829" s="676" t="s">
        <v>26</v>
      </c>
      <c r="H829" s="677">
        <v>0.79500000000000004</v>
      </c>
      <c r="I829" s="677">
        <v>0</v>
      </c>
      <c r="J829" s="678">
        <v>36.909999999999997</v>
      </c>
      <c r="K829" s="678">
        <v>29.34</v>
      </c>
    </row>
    <row r="830" spans="1:11" ht="39" customHeight="1" x14ac:dyDescent="0.2">
      <c r="A830" s="674" t="s">
        <v>3706</v>
      </c>
      <c r="B830" s="675" t="s">
        <v>4061</v>
      </c>
      <c r="C830" s="674" t="s">
        <v>24</v>
      </c>
      <c r="D830" s="674" t="s">
        <v>4062</v>
      </c>
      <c r="E830" s="761" t="s">
        <v>3889</v>
      </c>
      <c r="F830" s="761"/>
      <c r="G830" s="676" t="s">
        <v>56</v>
      </c>
      <c r="H830" s="677">
        <v>6.2E-2</v>
      </c>
      <c r="I830" s="677">
        <v>0</v>
      </c>
      <c r="J830" s="678">
        <v>460.32</v>
      </c>
      <c r="K830" s="678">
        <v>28.53</v>
      </c>
    </row>
    <row r="831" spans="1:11" ht="26.1" customHeight="1" x14ac:dyDescent="0.2">
      <c r="A831" s="674" t="s">
        <v>3706</v>
      </c>
      <c r="B831" s="675" t="s">
        <v>821</v>
      </c>
      <c r="C831" s="674" t="s">
        <v>24</v>
      </c>
      <c r="D831" s="674" t="s">
        <v>822</v>
      </c>
      <c r="E831" s="761" t="s">
        <v>3889</v>
      </c>
      <c r="F831" s="761"/>
      <c r="G831" s="676" t="s">
        <v>336</v>
      </c>
      <c r="H831" s="677">
        <v>1.36</v>
      </c>
      <c r="I831" s="677">
        <v>0</v>
      </c>
      <c r="J831" s="678">
        <v>9.26</v>
      </c>
      <c r="K831" s="678">
        <v>12.59</v>
      </c>
    </row>
    <row r="832" spans="1:11" ht="24" customHeight="1" x14ac:dyDescent="0.2">
      <c r="A832" s="674" t="s">
        <v>3706</v>
      </c>
      <c r="B832" s="675" t="s">
        <v>3754</v>
      </c>
      <c r="C832" s="674" t="s">
        <v>24</v>
      </c>
      <c r="D832" s="674" t="s">
        <v>3755</v>
      </c>
      <c r="E832" s="761" t="s">
        <v>3705</v>
      </c>
      <c r="F832" s="761"/>
      <c r="G832" s="676" t="s">
        <v>26</v>
      </c>
      <c r="H832" s="677">
        <v>0.998</v>
      </c>
      <c r="I832" s="677">
        <v>0</v>
      </c>
      <c r="J832" s="678">
        <v>28.71</v>
      </c>
      <c r="K832" s="678">
        <v>28.65</v>
      </c>
    </row>
    <row r="833" spans="1:11" ht="25.5" x14ac:dyDescent="0.2">
      <c r="A833" s="684"/>
      <c r="B833" s="684"/>
      <c r="C833" s="684"/>
      <c r="D833" s="684"/>
      <c r="E833" s="684"/>
      <c r="F833" s="684" t="s">
        <v>3723</v>
      </c>
      <c r="G833" s="685">
        <v>46.21</v>
      </c>
      <c r="H833" s="684" t="s">
        <v>3724</v>
      </c>
      <c r="I833" s="685">
        <v>0</v>
      </c>
      <c r="J833" s="684" t="s">
        <v>3725</v>
      </c>
      <c r="K833" s="685">
        <v>46.21</v>
      </c>
    </row>
    <row r="834" spans="1:11" ht="26.25" thickBot="1" x14ac:dyDescent="0.25">
      <c r="A834" s="684"/>
      <c r="B834" s="684"/>
      <c r="C834" s="684"/>
      <c r="D834" s="684"/>
      <c r="E834" s="684"/>
      <c r="F834" s="684" t="s">
        <v>3726</v>
      </c>
      <c r="G834" s="685">
        <v>0</v>
      </c>
      <c r="H834" s="763"/>
      <c r="I834" s="763" t="s">
        <v>3727</v>
      </c>
      <c r="J834" s="684"/>
      <c r="K834" s="685">
        <v>99.11</v>
      </c>
    </row>
    <row r="835" spans="1:11" ht="0.95" customHeight="1" thickTop="1" x14ac:dyDescent="0.2">
      <c r="A835" s="688"/>
      <c r="B835" s="688"/>
      <c r="C835" s="688"/>
      <c r="D835" s="688"/>
      <c r="E835" s="688"/>
      <c r="F835" s="688"/>
      <c r="G835" s="688"/>
      <c r="H835" s="688"/>
      <c r="I835" s="688"/>
      <c r="J835" s="688"/>
      <c r="K835" s="688"/>
    </row>
    <row r="836" spans="1:11" ht="18" customHeight="1" x14ac:dyDescent="0.2">
      <c r="A836" s="18" t="s">
        <v>349</v>
      </c>
      <c r="B836" s="19" t="s">
        <v>10</v>
      </c>
      <c r="C836" s="18" t="s">
        <v>11</v>
      </c>
      <c r="D836" s="18" t="s">
        <v>12</v>
      </c>
      <c r="E836" s="764" t="s">
        <v>3702</v>
      </c>
      <c r="F836" s="764"/>
      <c r="G836" s="20" t="s">
        <v>13</v>
      </c>
      <c r="H836" s="19" t="s">
        <v>14</v>
      </c>
      <c r="I836" s="19" t="s">
        <v>3703</v>
      </c>
      <c r="J836" s="19" t="s">
        <v>15</v>
      </c>
      <c r="K836" s="19" t="s">
        <v>17</v>
      </c>
    </row>
    <row r="837" spans="1:11" ht="51.95" customHeight="1" x14ac:dyDescent="0.2">
      <c r="A837" s="23" t="s">
        <v>3704</v>
      </c>
      <c r="B837" s="24" t="s">
        <v>350</v>
      </c>
      <c r="C837" s="23" t="s">
        <v>24</v>
      </c>
      <c r="D837" s="23" t="s">
        <v>351</v>
      </c>
      <c r="E837" s="760" t="s">
        <v>3889</v>
      </c>
      <c r="F837" s="760"/>
      <c r="G837" s="25" t="s">
        <v>52</v>
      </c>
      <c r="H837" s="673">
        <v>1</v>
      </c>
      <c r="I837" s="26"/>
      <c r="J837" s="26">
        <v>151.66</v>
      </c>
      <c r="K837" s="26">
        <v>151.66</v>
      </c>
    </row>
    <row r="838" spans="1:11" ht="24" customHeight="1" x14ac:dyDescent="0.2">
      <c r="A838" s="674" t="s">
        <v>3706</v>
      </c>
      <c r="B838" s="675" t="s">
        <v>3816</v>
      </c>
      <c r="C838" s="674" t="s">
        <v>24</v>
      </c>
      <c r="D838" s="674" t="s">
        <v>3817</v>
      </c>
      <c r="E838" s="761" t="s">
        <v>3705</v>
      </c>
      <c r="F838" s="761"/>
      <c r="G838" s="676" t="s">
        <v>26</v>
      </c>
      <c r="H838" s="677">
        <v>1.125</v>
      </c>
      <c r="I838" s="677">
        <v>0</v>
      </c>
      <c r="J838" s="678">
        <v>36.43</v>
      </c>
      <c r="K838" s="678">
        <v>40.98</v>
      </c>
    </row>
    <row r="839" spans="1:11" ht="39" customHeight="1" x14ac:dyDescent="0.2">
      <c r="A839" s="674" t="s">
        <v>3706</v>
      </c>
      <c r="B839" s="675" t="s">
        <v>4064</v>
      </c>
      <c r="C839" s="674" t="s">
        <v>24</v>
      </c>
      <c r="D839" s="674" t="s">
        <v>4065</v>
      </c>
      <c r="E839" s="761" t="s">
        <v>3889</v>
      </c>
      <c r="F839" s="761"/>
      <c r="G839" s="676" t="s">
        <v>52</v>
      </c>
      <c r="H839" s="677">
        <v>0.52500000000000002</v>
      </c>
      <c r="I839" s="677">
        <v>0</v>
      </c>
      <c r="J839" s="678">
        <v>163.79</v>
      </c>
      <c r="K839" s="678">
        <v>85.98</v>
      </c>
    </row>
    <row r="840" spans="1:11" ht="26.1" customHeight="1" x14ac:dyDescent="0.2">
      <c r="A840" s="674" t="s">
        <v>3706</v>
      </c>
      <c r="B840" s="675" t="s">
        <v>3872</v>
      </c>
      <c r="C840" s="674" t="s">
        <v>24</v>
      </c>
      <c r="D840" s="674" t="s">
        <v>3873</v>
      </c>
      <c r="E840" s="761" t="s">
        <v>3705</v>
      </c>
      <c r="F840" s="761"/>
      <c r="G840" s="676" t="s">
        <v>26</v>
      </c>
      <c r="H840" s="677">
        <v>0.20599999999999999</v>
      </c>
      <c r="I840" s="677">
        <v>0</v>
      </c>
      <c r="J840" s="678">
        <v>30.08</v>
      </c>
      <c r="K840" s="678">
        <v>6.19</v>
      </c>
    </row>
    <row r="841" spans="1:11" ht="39" customHeight="1" x14ac:dyDescent="0.2">
      <c r="A841" s="679" t="s">
        <v>3709</v>
      </c>
      <c r="B841" s="680" t="s">
        <v>4066</v>
      </c>
      <c r="C841" s="679" t="s">
        <v>24</v>
      </c>
      <c r="D841" s="679" t="s">
        <v>4067</v>
      </c>
      <c r="E841" s="762" t="s">
        <v>2501</v>
      </c>
      <c r="F841" s="762"/>
      <c r="G841" s="681" t="s">
        <v>279</v>
      </c>
      <c r="H841" s="682">
        <v>0.19600000000000001</v>
      </c>
      <c r="I841" s="682">
        <v>0</v>
      </c>
      <c r="J841" s="683">
        <v>19.899999999999999</v>
      </c>
      <c r="K841" s="683">
        <v>3.9</v>
      </c>
    </row>
    <row r="842" spans="1:11" ht="26.1" customHeight="1" x14ac:dyDescent="0.2">
      <c r="A842" s="679" t="s">
        <v>3709</v>
      </c>
      <c r="B842" s="680" t="s">
        <v>4068</v>
      </c>
      <c r="C842" s="679" t="s">
        <v>24</v>
      </c>
      <c r="D842" s="679" t="s">
        <v>4069</v>
      </c>
      <c r="E842" s="762" t="s">
        <v>3720</v>
      </c>
      <c r="F842" s="762"/>
      <c r="G842" s="681" t="s">
        <v>3598</v>
      </c>
      <c r="H842" s="682">
        <v>0.01</v>
      </c>
      <c r="I842" s="682">
        <v>0</v>
      </c>
      <c r="J842" s="683">
        <v>6.31</v>
      </c>
      <c r="K842" s="683">
        <v>0.06</v>
      </c>
    </row>
    <row r="843" spans="1:11" ht="39" customHeight="1" x14ac:dyDescent="0.2">
      <c r="A843" s="679" t="s">
        <v>3709</v>
      </c>
      <c r="B843" s="680" t="s">
        <v>4070</v>
      </c>
      <c r="C843" s="679" t="s">
        <v>24</v>
      </c>
      <c r="D843" s="679" t="s">
        <v>4071</v>
      </c>
      <c r="E843" s="762" t="s">
        <v>2501</v>
      </c>
      <c r="F843" s="762"/>
      <c r="G843" s="681" t="s">
        <v>279</v>
      </c>
      <c r="H843" s="682">
        <v>0.78500000000000003</v>
      </c>
      <c r="I843" s="682">
        <v>0</v>
      </c>
      <c r="J843" s="683">
        <v>7.66</v>
      </c>
      <c r="K843" s="683">
        <v>6.01</v>
      </c>
    </row>
    <row r="844" spans="1:11" ht="39" customHeight="1" x14ac:dyDescent="0.2">
      <c r="A844" s="679" t="s">
        <v>3709</v>
      </c>
      <c r="B844" s="680" t="s">
        <v>4072</v>
      </c>
      <c r="C844" s="679" t="s">
        <v>24</v>
      </c>
      <c r="D844" s="679" t="s">
        <v>4073</v>
      </c>
      <c r="E844" s="762" t="s">
        <v>2501</v>
      </c>
      <c r="F844" s="762"/>
      <c r="G844" s="681" t="s">
        <v>279</v>
      </c>
      <c r="H844" s="682">
        <v>0.39300000000000002</v>
      </c>
      <c r="I844" s="682">
        <v>0</v>
      </c>
      <c r="J844" s="683">
        <v>20.8</v>
      </c>
      <c r="K844" s="683">
        <v>8.17</v>
      </c>
    </row>
    <row r="845" spans="1:11" ht="26.1" customHeight="1" x14ac:dyDescent="0.2">
      <c r="A845" s="679" t="s">
        <v>3709</v>
      </c>
      <c r="B845" s="680" t="s">
        <v>4074</v>
      </c>
      <c r="C845" s="679" t="s">
        <v>24</v>
      </c>
      <c r="D845" s="679" t="s">
        <v>4075</v>
      </c>
      <c r="E845" s="762" t="s">
        <v>3720</v>
      </c>
      <c r="F845" s="762"/>
      <c r="G845" s="681" t="s">
        <v>336</v>
      </c>
      <c r="H845" s="682">
        <v>1.9E-2</v>
      </c>
      <c r="I845" s="682">
        <v>0</v>
      </c>
      <c r="J845" s="683">
        <v>19.79</v>
      </c>
      <c r="K845" s="683">
        <v>0.37</v>
      </c>
    </row>
    <row r="846" spans="1:11" ht="25.5" x14ac:dyDescent="0.2">
      <c r="A846" s="684"/>
      <c r="B846" s="684"/>
      <c r="C846" s="684"/>
      <c r="D846" s="684"/>
      <c r="E846" s="684"/>
      <c r="F846" s="684" t="s">
        <v>3723</v>
      </c>
      <c r="G846" s="685">
        <v>59.31</v>
      </c>
      <c r="H846" s="684" t="s">
        <v>3724</v>
      </c>
      <c r="I846" s="685">
        <v>0</v>
      </c>
      <c r="J846" s="684" t="s">
        <v>3725</v>
      </c>
      <c r="K846" s="685">
        <v>59.31</v>
      </c>
    </row>
    <row r="847" spans="1:11" ht="26.25" thickBot="1" x14ac:dyDescent="0.25">
      <c r="A847" s="684"/>
      <c r="B847" s="684"/>
      <c r="C847" s="684"/>
      <c r="D847" s="684"/>
      <c r="E847" s="684"/>
      <c r="F847" s="684" t="s">
        <v>3726</v>
      </c>
      <c r="G847" s="685">
        <v>0</v>
      </c>
      <c r="H847" s="763"/>
      <c r="I847" s="763" t="s">
        <v>3727</v>
      </c>
      <c r="J847" s="684"/>
      <c r="K847" s="685">
        <v>151.66</v>
      </c>
    </row>
    <row r="848" spans="1:11" ht="0.95" customHeight="1" thickTop="1" x14ac:dyDescent="0.2">
      <c r="A848" s="688"/>
      <c r="B848" s="688"/>
      <c r="C848" s="688"/>
      <c r="D848" s="688"/>
      <c r="E848" s="688"/>
      <c r="F848" s="688"/>
      <c r="G848" s="688"/>
      <c r="H848" s="688"/>
      <c r="I848" s="688"/>
      <c r="J848" s="688"/>
      <c r="K848" s="688"/>
    </row>
    <row r="849" spans="1:11" ht="18" customHeight="1" x14ac:dyDescent="0.2">
      <c r="A849" s="18" t="s">
        <v>352</v>
      </c>
      <c r="B849" s="19" t="s">
        <v>10</v>
      </c>
      <c r="C849" s="18" t="s">
        <v>11</v>
      </c>
      <c r="D849" s="18" t="s">
        <v>12</v>
      </c>
      <c r="E849" s="764" t="s">
        <v>3702</v>
      </c>
      <c r="F849" s="764"/>
      <c r="G849" s="20" t="s">
        <v>13</v>
      </c>
      <c r="H849" s="19" t="s">
        <v>14</v>
      </c>
      <c r="I849" s="19" t="s">
        <v>3703</v>
      </c>
      <c r="J849" s="19" t="s">
        <v>15</v>
      </c>
      <c r="K849" s="19" t="s">
        <v>17</v>
      </c>
    </row>
    <row r="850" spans="1:11" ht="51.95" customHeight="1" x14ac:dyDescent="0.2">
      <c r="A850" s="23" t="s">
        <v>3704</v>
      </c>
      <c r="B850" s="24" t="s">
        <v>353</v>
      </c>
      <c r="C850" s="23" t="s">
        <v>24</v>
      </c>
      <c r="D850" s="23" t="s">
        <v>354</v>
      </c>
      <c r="E850" s="760" t="s">
        <v>3889</v>
      </c>
      <c r="F850" s="760"/>
      <c r="G850" s="25" t="s">
        <v>336</v>
      </c>
      <c r="H850" s="673">
        <v>1</v>
      </c>
      <c r="I850" s="26"/>
      <c r="J850" s="26">
        <v>16.48</v>
      </c>
      <c r="K850" s="26">
        <v>16.48</v>
      </c>
    </row>
    <row r="851" spans="1:11" ht="24" customHeight="1" x14ac:dyDescent="0.2">
      <c r="A851" s="674" t="s">
        <v>3706</v>
      </c>
      <c r="B851" s="675" t="s">
        <v>4038</v>
      </c>
      <c r="C851" s="674" t="s">
        <v>24</v>
      </c>
      <c r="D851" s="674" t="s">
        <v>4039</v>
      </c>
      <c r="E851" s="761" t="s">
        <v>3705</v>
      </c>
      <c r="F851" s="761"/>
      <c r="G851" s="676" t="s">
        <v>26</v>
      </c>
      <c r="H851" s="677">
        <v>0.1278</v>
      </c>
      <c r="I851" s="677">
        <v>0</v>
      </c>
      <c r="J851" s="678">
        <v>36.65</v>
      </c>
      <c r="K851" s="678">
        <v>4.68</v>
      </c>
    </row>
    <row r="852" spans="1:11" ht="39" customHeight="1" x14ac:dyDescent="0.2">
      <c r="A852" s="674" t="s">
        <v>3706</v>
      </c>
      <c r="B852" s="675" t="s">
        <v>4077</v>
      </c>
      <c r="C852" s="674" t="s">
        <v>24</v>
      </c>
      <c r="D852" s="674" t="s">
        <v>4078</v>
      </c>
      <c r="E852" s="761" t="s">
        <v>3889</v>
      </c>
      <c r="F852" s="761"/>
      <c r="G852" s="676" t="s">
        <v>336</v>
      </c>
      <c r="H852" s="677">
        <v>1</v>
      </c>
      <c r="I852" s="677">
        <v>0</v>
      </c>
      <c r="J852" s="678">
        <v>10.35</v>
      </c>
      <c r="K852" s="678">
        <v>10.35</v>
      </c>
    </row>
    <row r="853" spans="1:11" ht="24" customHeight="1" x14ac:dyDescent="0.2">
      <c r="A853" s="674" t="s">
        <v>3706</v>
      </c>
      <c r="B853" s="675" t="s">
        <v>4036</v>
      </c>
      <c r="C853" s="674" t="s">
        <v>24</v>
      </c>
      <c r="D853" s="674" t="s">
        <v>4037</v>
      </c>
      <c r="E853" s="761" t="s">
        <v>3705</v>
      </c>
      <c r="F853" s="761"/>
      <c r="G853" s="676" t="s">
        <v>26</v>
      </c>
      <c r="H853" s="677">
        <v>2.0899999999999998E-2</v>
      </c>
      <c r="I853" s="677">
        <v>0</v>
      </c>
      <c r="J853" s="678">
        <v>30.23</v>
      </c>
      <c r="K853" s="678">
        <v>0.63</v>
      </c>
    </row>
    <row r="854" spans="1:11" ht="39" customHeight="1" x14ac:dyDescent="0.2">
      <c r="A854" s="679" t="s">
        <v>3709</v>
      </c>
      <c r="B854" s="680" t="s">
        <v>4043</v>
      </c>
      <c r="C854" s="679" t="s">
        <v>24</v>
      </c>
      <c r="D854" s="679" t="s">
        <v>4044</v>
      </c>
      <c r="E854" s="762" t="s">
        <v>3720</v>
      </c>
      <c r="F854" s="762"/>
      <c r="G854" s="681" t="s">
        <v>66</v>
      </c>
      <c r="H854" s="682">
        <v>0.74299999999999999</v>
      </c>
      <c r="I854" s="682">
        <v>0</v>
      </c>
      <c r="J854" s="683">
        <v>0.22</v>
      </c>
      <c r="K854" s="683">
        <v>0.16</v>
      </c>
    </row>
    <row r="855" spans="1:11" ht="26.1" customHeight="1" x14ac:dyDescent="0.2">
      <c r="A855" s="679" t="s">
        <v>3709</v>
      </c>
      <c r="B855" s="680" t="s">
        <v>4045</v>
      </c>
      <c r="C855" s="679" t="s">
        <v>24</v>
      </c>
      <c r="D855" s="679" t="s">
        <v>4046</v>
      </c>
      <c r="E855" s="762" t="s">
        <v>3720</v>
      </c>
      <c r="F855" s="762"/>
      <c r="G855" s="681" t="s">
        <v>336</v>
      </c>
      <c r="H855" s="682">
        <v>2.5000000000000001E-2</v>
      </c>
      <c r="I855" s="682">
        <v>0</v>
      </c>
      <c r="J855" s="683">
        <v>26.45</v>
      </c>
      <c r="K855" s="683">
        <v>0.66</v>
      </c>
    </row>
    <row r="856" spans="1:11" ht="25.5" x14ac:dyDescent="0.2">
      <c r="A856" s="684"/>
      <c r="B856" s="684"/>
      <c r="C856" s="684"/>
      <c r="D856" s="684"/>
      <c r="E856" s="684"/>
      <c r="F856" s="684" t="s">
        <v>3723</v>
      </c>
      <c r="G856" s="685">
        <v>4.59</v>
      </c>
      <c r="H856" s="684" t="s">
        <v>3724</v>
      </c>
      <c r="I856" s="685">
        <v>0</v>
      </c>
      <c r="J856" s="684" t="s">
        <v>3725</v>
      </c>
      <c r="K856" s="685">
        <v>4.59</v>
      </c>
    </row>
    <row r="857" spans="1:11" ht="26.25" thickBot="1" x14ac:dyDescent="0.25">
      <c r="A857" s="684"/>
      <c r="B857" s="684"/>
      <c r="C857" s="684"/>
      <c r="D857" s="684"/>
      <c r="E857" s="684"/>
      <c r="F857" s="684" t="s">
        <v>3726</v>
      </c>
      <c r="G857" s="685">
        <v>0</v>
      </c>
      <c r="H857" s="763"/>
      <c r="I857" s="763" t="s">
        <v>3727</v>
      </c>
      <c r="J857" s="684"/>
      <c r="K857" s="685">
        <v>16.48</v>
      </c>
    </row>
    <row r="858" spans="1:11" ht="0.95" customHeight="1" thickTop="1" x14ac:dyDescent="0.2">
      <c r="A858" s="688"/>
      <c r="B858" s="688"/>
      <c r="C858" s="688"/>
      <c r="D858" s="688"/>
      <c r="E858" s="688"/>
      <c r="F858" s="688"/>
      <c r="G858" s="688"/>
      <c r="H858" s="688"/>
      <c r="I858" s="688"/>
      <c r="J858" s="688"/>
      <c r="K858" s="688"/>
    </row>
    <row r="859" spans="1:11" ht="18" customHeight="1" x14ac:dyDescent="0.2">
      <c r="A859" s="18" t="s">
        <v>355</v>
      </c>
      <c r="B859" s="19" t="s">
        <v>10</v>
      </c>
      <c r="C859" s="18" t="s">
        <v>11</v>
      </c>
      <c r="D859" s="18" t="s">
        <v>12</v>
      </c>
      <c r="E859" s="764" t="s">
        <v>3702</v>
      </c>
      <c r="F859" s="764"/>
      <c r="G859" s="20" t="s">
        <v>13</v>
      </c>
      <c r="H859" s="19" t="s">
        <v>14</v>
      </c>
      <c r="I859" s="19" t="s">
        <v>3703</v>
      </c>
      <c r="J859" s="19" t="s">
        <v>15</v>
      </c>
      <c r="K859" s="19" t="s">
        <v>17</v>
      </c>
    </row>
    <row r="860" spans="1:11" ht="26.1" customHeight="1" x14ac:dyDescent="0.2">
      <c r="A860" s="23" t="s">
        <v>3704</v>
      </c>
      <c r="B860" s="24" t="s">
        <v>334</v>
      </c>
      <c r="C860" s="23" t="s">
        <v>24</v>
      </c>
      <c r="D860" s="23" t="s">
        <v>335</v>
      </c>
      <c r="E860" s="760" t="s">
        <v>3889</v>
      </c>
      <c r="F860" s="760"/>
      <c r="G860" s="25" t="s">
        <v>336</v>
      </c>
      <c r="H860" s="673">
        <v>1</v>
      </c>
      <c r="I860" s="26"/>
      <c r="J860" s="26">
        <v>10.52</v>
      </c>
      <c r="K860" s="26">
        <v>10.52</v>
      </c>
    </row>
    <row r="861" spans="1:11" ht="24" customHeight="1" x14ac:dyDescent="0.2">
      <c r="A861" s="674" t="s">
        <v>3706</v>
      </c>
      <c r="B861" s="675" t="s">
        <v>4036</v>
      </c>
      <c r="C861" s="674" t="s">
        <v>24</v>
      </c>
      <c r="D861" s="674" t="s">
        <v>4037</v>
      </c>
      <c r="E861" s="761" t="s">
        <v>3705</v>
      </c>
      <c r="F861" s="761"/>
      <c r="G861" s="676" t="s">
        <v>26</v>
      </c>
      <c r="H861" s="677">
        <v>9.4999999999999998E-3</v>
      </c>
      <c r="I861" s="677">
        <v>0</v>
      </c>
      <c r="J861" s="678">
        <v>30.23</v>
      </c>
      <c r="K861" s="678">
        <v>0.28000000000000003</v>
      </c>
    </row>
    <row r="862" spans="1:11" ht="24" customHeight="1" x14ac:dyDescent="0.2">
      <c r="A862" s="674" t="s">
        <v>3706</v>
      </c>
      <c r="B862" s="675" t="s">
        <v>4038</v>
      </c>
      <c r="C862" s="674" t="s">
        <v>24</v>
      </c>
      <c r="D862" s="674" t="s">
        <v>4039</v>
      </c>
      <c r="E862" s="761" t="s">
        <v>3705</v>
      </c>
      <c r="F862" s="761"/>
      <c r="G862" s="676" t="s">
        <v>26</v>
      </c>
      <c r="H862" s="677">
        <v>5.8099999999999999E-2</v>
      </c>
      <c r="I862" s="677">
        <v>0</v>
      </c>
      <c r="J862" s="678">
        <v>36.65</v>
      </c>
      <c r="K862" s="678">
        <v>2.12</v>
      </c>
    </row>
    <row r="863" spans="1:11" ht="26.1" customHeight="1" x14ac:dyDescent="0.2">
      <c r="A863" s="679" t="s">
        <v>3709</v>
      </c>
      <c r="B863" s="680" t="s">
        <v>4040</v>
      </c>
      <c r="C863" s="679" t="s">
        <v>24</v>
      </c>
      <c r="D863" s="679" t="s">
        <v>4041</v>
      </c>
      <c r="E863" s="762" t="s">
        <v>3720</v>
      </c>
      <c r="F863" s="762"/>
      <c r="G863" s="681" t="s">
        <v>336</v>
      </c>
      <c r="H863" s="682">
        <v>1.07</v>
      </c>
      <c r="I863" s="682">
        <v>0</v>
      </c>
      <c r="J863" s="683">
        <v>7.59</v>
      </c>
      <c r="K863" s="683">
        <v>8.1199999999999992</v>
      </c>
    </row>
    <row r="864" spans="1:11" ht="25.5" x14ac:dyDescent="0.2">
      <c r="A864" s="684"/>
      <c r="B864" s="684"/>
      <c r="C864" s="684"/>
      <c r="D864" s="684"/>
      <c r="E864" s="684"/>
      <c r="F864" s="684" t="s">
        <v>3723</v>
      </c>
      <c r="G864" s="685">
        <v>1.78</v>
      </c>
      <c r="H864" s="684" t="s">
        <v>3724</v>
      </c>
      <c r="I864" s="685">
        <v>0</v>
      </c>
      <c r="J864" s="684" t="s">
        <v>3725</v>
      </c>
      <c r="K864" s="685">
        <v>1.78</v>
      </c>
    </row>
    <row r="865" spans="1:11" ht="26.25" thickBot="1" x14ac:dyDescent="0.25">
      <c r="A865" s="684"/>
      <c r="B865" s="684"/>
      <c r="C865" s="684"/>
      <c r="D865" s="684"/>
      <c r="E865" s="684"/>
      <c r="F865" s="684" t="s">
        <v>3726</v>
      </c>
      <c r="G865" s="685">
        <v>0</v>
      </c>
      <c r="H865" s="763"/>
      <c r="I865" s="763" t="s">
        <v>3727</v>
      </c>
      <c r="J865" s="684"/>
      <c r="K865" s="685">
        <v>10.52</v>
      </c>
    </row>
    <row r="866" spans="1:11" ht="0.95" customHeight="1" thickTop="1" x14ac:dyDescent="0.2">
      <c r="A866" s="688"/>
      <c r="B866" s="688"/>
      <c r="C866" s="688"/>
      <c r="D866" s="688"/>
      <c r="E866" s="688"/>
      <c r="F866" s="688"/>
      <c r="G866" s="688"/>
      <c r="H866" s="688"/>
      <c r="I866" s="688"/>
      <c r="J866" s="688"/>
      <c r="K866" s="688"/>
    </row>
    <row r="867" spans="1:11" ht="18" customHeight="1" x14ac:dyDescent="0.2">
      <c r="A867" s="18" t="s">
        <v>356</v>
      </c>
      <c r="B867" s="19" t="s">
        <v>10</v>
      </c>
      <c r="C867" s="18" t="s">
        <v>11</v>
      </c>
      <c r="D867" s="18" t="s">
        <v>12</v>
      </c>
      <c r="E867" s="764" t="s">
        <v>3702</v>
      </c>
      <c r="F867" s="764"/>
      <c r="G867" s="20" t="s">
        <v>13</v>
      </c>
      <c r="H867" s="19" t="s">
        <v>14</v>
      </c>
      <c r="I867" s="19" t="s">
        <v>3703</v>
      </c>
      <c r="J867" s="19" t="s">
        <v>15</v>
      </c>
      <c r="K867" s="19" t="s">
        <v>17</v>
      </c>
    </row>
    <row r="868" spans="1:11" ht="39" customHeight="1" x14ac:dyDescent="0.2">
      <c r="A868" s="23" t="s">
        <v>3704</v>
      </c>
      <c r="B868" s="24" t="s">
        <v>357</v>
      </c>
      <c r="C868" s="23" t="s">
        <v>24</v>
      </c>
      <c r="D868" s="23" t="s">
        <v>358</v>
      </c>
      <c r="E868" s="760" t="s">
        <v>3889</v>
      </c>
      <c r="F868" s="760"/>
      <c r="G868" s="25" t="s">
        <v>56</v>
      </c>
      <c r="H868" s="673">
        <v>1</v>
      </c>
      <c r="I868" s="26"/>
      <c r="J868" s="26">
        <v>497.61</v>
      </c>
      <c r="K868" s="26">
        <v>497.61</v>
      </c>
    </row>
    <row r="869" spans="1:11" ht="26.1" customHeight="1" x14ac:dyDescent="0.2">
      <c r="A869" s="674" t="s">
        <v>3706</v>
      </c>
      <c r="B869" s="675" t="s">
        <v>4081</v>
      </c>
      <c r="C869" s="674" t="s">
        <v>24</v>
      </c>
      <c r="D869" s="674" t="s">
        <v>4082</v>
      </c>
      <c r="E869" s="761" t="s">
        <v>3705</v>
      </c>
      <c r="F869" s="761"/>
      <c r="G869" s="676" t="s">
        <v>26</v>
      </c>
      <c r="H869" s="677">
        <v>1.24</v>
      </c>
      <c r="I869" s="677">
        <v>0</v>
      </c>
      <c r="J869" s="678">
        <v>33.06</v>
      </c>
      <c r="K869" s="678">
        <v>40.99</v>
      </c>
    </row>
    <row r="870" spans="1:11" ht="51.95" customHeight="1" x14ac:dyDescent="0.2">
      <c r="A870" s="674" t="s">
        <v>3706</v>
      </c>
      <c r="B870" s="675" t="s">
        <v>4083</v>
      </c>
      <c r="C870" s="674" t="s">
        <v>24</v>
      </c>
      <c r="D870" s="674" t="s">
        <v>4084</v>
      </c>
      <c r="E870" s="761" t="s">
        <v>3772</v>
      </c>
      <c r="F870" s="761"/>
      <c r="G870" s="676" t="s">
        <v>3773</v>
      </c>
      <c r="H870" s="677">
        <v>0.63819999999999999</v>
      </c>
      <c r="I870" s="677">
        <v>0</v>
      </c>
      <c r="J870" s="678">
        <v>4.84</v>
      </c>
      <c r="K870" s="678">
        <v>3.08</v>
      </c>
    </row>
    <row r="871" spans="1:11" ht="24" customHeight="1" x14ac:dyDescent="0.2">
      <c r="A871" s="674" t="s">
        <v>3706</v>
      </c>
      <c r="B871" s="675" t="s">
        <v>3754</v>
      </c>
      <c r="C871" s="674" t="s">
        <v>24</v>
      </c>
      <c r="D871" s="674" t="s">
        <v>3755</v>
      </c>
      <c r="E871" s="761" t="s">
        <v>3705</v>
      </c>
      <c r="F871" s="761"/>
      <c r="G871" s="676" t="s">
        <v>26</v>
      </c>
      <c r="H871" s="677">
        <v>1.9633</v>
      </c>
      <c r="I871" s="677">
        <v>0</v>
      </c>
      <c r="J871" s="678">
        <v>28.71</v>
      </c>
      <c r="K871" s="678">
        <v>56.36</v>
      </c>
    </row>
    <row r="872" spans="1:11" ht="51.95" customHeight="1" x14ac:dyDescent="0.2">
      <c r="A872" s="674" t="s">
        <v>3706</v>
      </c>
      <c r="B872" s="675" t="s">
        <v>4085</v>
      </c>
      <c r="C872" s="674" t="s">
        <v>24</v>
      </c>
      <c r="D872" s="674" t="s">
        <v>4086</v>
      </c>
      <c r="E872" s="761" t="s">
        <v>3772</v>
      </c>
      <c r="F872" s="761"/>
      <c r="G872" s="676" t="s">
        <v>3776</v>
      </c>
      <c r="H872" s="677">
        <v>0.6018</v>
      </c>
      <c r="I872" s="677">
        <v>0</v>
      </c>
      <c r="J872" s="678">
        <v>1.61</v>
      </c>
      <c r="K872" s="678">
        <v>0.96</v>
      </c>
    </row>
    <row r="873" spans="1:11" ht="26.1" customHeight="1" x14ac:dyDescent="0.2">
      <c r="A873" s="679" t="s">
        <v>3709</v>
      </c>
      <c r="B873" s="680" t="s">
        <v>4004</v>
      </c>
      <c r="C873" s="679" t="s">
        <v>24</v>
      </c>
      <c r="D873" s="679" t="s">
        <v>4005</v>
      </c>
      <c r="E873" s="762" t="s">
        <v>3720</v>
      </c>
      <c r="F873" s="762"/>
      <c r="G873" s="681" t="s">
        <v>325</v>
      </c>
      <c r="H873" s="682">
        <v>0.71189999999999998</v>
      </c>
      <c r="I873" s="682">
        <v>0</v>
      </c>
      <c r="J873" s="683">
        <v>119.08</v>
      </c>
      <c r="K873" s="683">
        <v>84.77</v>
      </c>
    </row>
    <row r="874" spans="1:11" ht="26.1" customHeight="1" x14ac:dyDescent="0.2">
      <c r="A874" s="679" t="s">
        <v>3709</v>
      </c>
      <c r="B874" s="680" t="s">
        <v>4087</v>
      </c>
      <c r="C874" s="679" t="s">
        <v>24</v>
      </c>
      <c r="D874" s="679" t="s">
        <v>4088</v>
      </c>
      <c r="E874" s="762" t="s">
        <v>3720</v>
      </c>
      <c r="F874" s="762"/>
      <c r="G874" s="681" t="s">
        <v>325</v>
      </c>
      <c r="H874" s="682">
        <v>0.5927</v>
      </c>
      <c r="I874" s="682">
        <v>0</v>
      </c>
      <c r="J874" s="683">
        <v>63.52</v>
      </c>
      <c r="K874" s="683">
        <v>37.64</v>
      </c>
    </row>
    <row r="875" spans="1:11" ht="24" customHeight="1" x14ac:dyDescent="0.2">
      <c r="A875" s="679" t="s">
        <v>3709</v>
      </c>
      <c r="B875" s="680" t="s">
        <v>4089</v>
      </c>
      <c r="C875" s="679" t="s">
        <v>24</v>
      </c>
      <c r="D875" s="679" t="s">
        <v>4090</v>
      </c>
      <c r="E875" s="762" t="s">
        <v>3720</v>
      </c>
      <c r="F875" s="762"/>
      <c r="G875" s="681" t="s">
        <v>336</v>
      </c>
      <c r="H875" s="682">
        <v>391.16629999999998</v>
      </c>
      <c r="I875" s="682">
        <v>0</v>
      </c>
      <c r="J875" s="683">
        <v>0.7</v>
      </c>
      <c r="K875" s="683">
        <v>273.81</v>
      </c>
    </row>
    <row r="876" spans="1:11" ht="25.5" x14ac:dyDescent="0.2">
      <c r="A876" s="684"/>
      <c r="B876" s="684"/>
      <c r="C876" s="684"/>
      <c r="D876" s="684"/>
      <c r="E876" s="684"/>
      <c r="F876" s="684" t="s">
        <v>3723</v>
      </c>
      <c r="G876" s="685">
        <v>69.28</v>
      </c>
      <c r="H876" s="684" t="s">
        <v>3724</v>
      </c>
      <c r="I876" s="685">
        <v>0</v>
      </c>
      <c r="J876" s="684" t="s">
        <v>3725</v>
      </c>
      <c r="K876" s="685">
        <v>69.28</v>
      </c>
    </row>
    <row r="877" spans="1:11" ht="26.25" thickBot="1" x14ac:dyDescent="0.25">
      <c r="A877" s="684"/>
      <c r="B877" s="684"/>
      <c r="C877" s="684"/>
      <c r="D877" s="684"/>
      <c r="E877" s="684"/>
      <c r="F877" s="684" t="s">
        <v>3726</v>
      </c>
      <c r="G877" s="685">
        <v>0</v>
      </c>
      <c r="H877" s="763"/>
      <c r="I877" s="763" t="s">
        <v>3727</v>
      </c>
      <c r="J877" s="684"/>
      <c r="K877" s="685">
        <v>497.61</v>
      </c>
    </row>
    <row r="878" spans="1:11" ht="0.95" customHeight="1" thickTop="1" x14ac:dyDescent="0.2">
      <c r="A878" s="688"/>
      <c r="B878" s="688"/>
      <c r="C878" s="688"/>
      <c r="D878" s="688"/>
      <c r="E878" s="688"/>
      <c r="F878" s="688"/>
      <c r="G878" s="688"/>
      <c r="H878" s="688"/>
      <c r="I878" s="688"/>
      <c r="J878" s="688"/>
      <c r="K878" s="688"/>
    </row>
    <row r="879" spans="1:11" ht="18" customHeight="1" x14ac:dyDescent="0.2">
      <c r="A879" s="18" t="s">
        <v>359</v>
      </c>
      <c r="B879" s="19" t="s">
        <v>10</v>
      </c>
      <c r="C879" s="18" t="s">
        <v>11</v>
      </c>
      <c r="D879" s="18" t="s">
        <v>12</v>
      </c>
      <c r="E879" s="764" t="s">
        <v>3702</v>
      </c>
      <c r="F879" s="764"/>
      <c r="G879" s="20" t="s">
        <v>13</v>
      </c>
      <c r="H879" s="19" t="s">
        <v>14</v>
      </c>
      <c r="I879" s="19" t="s">
        <v>3703</v>
      </c>
      <c r="J879" s="19" t="s">
        <v>15</v>
      </c>
      <c r="K879" s="19" t="s">
        <v>17</v>
      </c>
    </row>
    <row r="880" spans="1:11" ht="39" customHeight="1" x14ac:dyDescent="0.2">
      <c r="A880" s="23" t="s">
        <v>3704</v>
      </c>
      <c r="B880" s="24" t="s">
        <v>360</v>
      </c>
      <c r="C880" s="23" t="s">
        <v>42</v>
      </c>
      <c r="D880" s="23" t="s">
        <v>361</v>
      </c>
      <c r="E880" s="760" t="s">
        <v>4092</v>
      </c>
      <c r="F880" s="760"/>
      <c r="G880" s="25" t="s">
        <v>52</v>
      </c>
      <c r="H880" s="673">
        <v>1</v>
      </c>
      <c r="I880" s="26"/>
      <c r="J880" s="26">
        <v>359.95</v>
      </c>
      <c r="K880" s="26">
        <v>359.95</v>
      </c>
    </row>
    <row r="881" spans="1:11" ht="24" customHeight="1" x14ac:dyDescent="0.2">
      <c r="A881" s="674" t="s">
        <v>3706</v>
      </c>
      <c r="B881" s="675" t="s">
        <v>3761</v>
      </c>
      <c r="C881" s="674" t="s">
        <v>24</v>
      </c>
      <c r="D881" s="674" t="s">
        <v>3762</v>
      </c>
      <c r="E881" s="761" t="s">
        <v>3705</v>
      </c>
      <c r="F881" s="761"/>
      <c r="G881" s="676" t="s">
        <v>26</v>
      </c>
      <c r="H881" s="677">
        <v>2.0550000000000002</v>
      </c>
      <c r="I881" s="677">
        <v>0</v>
      </c>
      <c r="J881" s="678">
        <v>36.909999999999997</v>
      </c>
      <c r="K881" s="678">
        <v>75.849999999999994</v>
      </c>
    </row>
    <row r="882" spans="1:11" ht="39" customHeight="1" x14ac:dyDescent="0.2">
      <c r="A882" s="674" t="s">
        <v>3706</v>
      </c>
      <c r="B882" s="675" t="s">
        <v>4093</v>
      </c>
      <c r="C882" s="674" t="s">
        <v>24</v>
      </c>
      <c r="D882" s="674" t="s">
        <v>4094</v>
      </c>
      <c r="E882" s="761" t="s">
        <v>3705</v>
      </c>
      <c r="F882" s="761"/>
      <c r="G882" s="676" t="s">
        <v>56</v>
      </c>
      <c r="H882" s="677">
        <v>0.01</v>
      </c>
      <c r="I882" s="677">
        <v>0</v>
      </c>
      <c r="J882" s="678">
        <v>573.96</v>
      </c>
      <c r="K882" s="678">
        <v>5.73</v>
      </c>
    </row>
    <row r="883" spans="1:11" ht="24" customHeight="1" x14ac:dyDescent="0.2">
      <c r="A883" s="674" t="s">
        <v>3706</v>
      </c>
      <c r="B883" s="675" t="s">
        <v>3754</v>
      </c>
      <c r="C883" s="674" t="s">
        <v>24</v>
      </c>
      <c r="D883" s="674" t="s">
        <v>3755</v>
      </c>
      <c r="E883" s="761" t="s">
        <v>3705</v>
      </c>
      <c r="F883" s="761"/>
      <c r="G883" s="676" t="s">
        <v>26</v>
      </c>
      <c r="H883" s="677">
        <v>1.028</v>
      </c>
      <c r="I883" s="677">
        <v>0</v>
      </c>
      <c r="J883" s="678">
        <v>28.71</v>
      </c>
      <c r="K883" s="678">
        <v>29.51</v>
      </c>
    </row>
    <row r="884" spans="1:11" ht="26.1" customHeight="1" x14ac:dyDescent="0.2">
      <c r="A884" s="679" t="s">
        <v>3709</v>
      </c>
      <c r="B884" s="680" t="s">
        <v>4095</v>
      </c>
      <c r="C884" s="679" t="s">
        <v>42</v>
      </c>
      <c r="D884" s="679" t="s">
        <v>2067</v>
      </c>
      <c r="E884" s="762" t="s">
        <v>3720</v>
      </c>
      <c r="F884" s="762"/>
      <c r="G884" s="681" t="s">
        <v>66</v>
      </c>
      <c r="H884" s="682">
        <v>11.11</v>
      </c>
      <c r="I884" s="682">
        <v>0</v>
      </c>
      <c r="J884" s="683">
        <v>22.4</v>
      </c>
      <c r="K884" s="683">
        <v>248.86</v>
      </c>
    </row>
    <row r="885" spans="1:11" ht="25.5" x14ac:dyDescent="0.2">
      <c r="A885" s="684"/>
      <c r="B885" s="684"/>
      <c r="C885" s="684"/>
      <c r="D885" s="684"/>
      <c r="E885" s="684"/>
      <c r="F885" s="684" t="s">
        <v>3723</v>
      </c>
      <c r="G885" s="685">
        <v>77.58</v>
      </c>
      <c r="H885" s="684" t="s">
        <v>3724</v>
      </c>
      <c r="I885" s="685">
        <v>0</v>
      </c>
      <c r="J885" s="684" t="s">
        <v>3725</v>
      </c>
      <c r="K885" s="685">
        <v>77.58</v>
      </c>
    </row>
    <row r="886" spans="1:11" ht="25.5" x14ac:dyDescent="0.2">
      <c r="A886" s="684"/>
      <c r="B886" s="684"/>
      <c r="C886" s="684"/>
      <c r="D886" s="684"/>
      <c r="E886" s="684"/>
      <c r="F886" s="684" t="s">
        <v>3726</v>
      </c>
      <c r="G886" s="685">
        <v>0</v>
      </c>
      <c r="H886" s="763"/>
      <c r="I886" s="763" t="s">
        <v>3727</v>
      </c>
      <c r="J886" s="684"/>
      <c r="K886" s="685">
        <v>359.95</v>
      </c>
    </row>
    <row r="887" spans="1:11" x14ac:dyDescent="0.2">
      <c r="A887" s="759" t="s">
        <v>2709</v>
      </c>
      <c r="B887" s="759"/>
      <c r="C887" s="759"/>
      <c r="D887" s="759"/>
      <c r="E887" s="759"/>
      <c r="F887" s="759"/>
      <c r="G887" s="759"/>
      <c r="H887" s="759"/>
      <c r="I887" s="759"/>
      <c r="J887" s="759"/>
      <c r="K887" s="17"/>
    </row>
    <row r="888" spans="1:11" ht="15" thickBot="1" x14ac:dyDescent="0.25">
      <c r="A888" s="1146" t="s">
        <v>5745</v>
      </c>
      <c r="B888" s="1146"/>
      <c r="C888" s="1146"/>
      <c r="D888" s="1146"/>
      <c r="E888" s="1146"/>
      <c r="F888" s="1146"/>
      <c r="G888" s="1146"/>
      <c r="H888" s="1146"/>
      <c r="I888" s="1146"/>
      <c r="J888" s="1146"/>
      <c r="K888" s="33"/>
    </row>
    <row r="889" spans="1:11" ht="0.95" customHeight="1" thickTop="1" x14ac:dyDescent="0.2">
      <c r="A889" s="688"/>
      <c r="B889" s="688"/>
      <c r="C889" s="688"/>
      <c r="D889" s="688"/>
      <c r="E889" s="688"/>
      <c r="F889" s="688"/>
      <c r="G889" s="688"/>
      <c r="H889" s="688"/>
      <c r="I889" s="688"/>
      <c r="J889" s="688"/>
      <c r="K889" s="688"/>
    </row>
    <row r="890" spans="1:11" ht="18" customHeight="1" x14ac:dyDescent="0.2">
      <c r="A890" s="18" t="s">
        <v>362</v>
      </c>
      <c r="B890" s="19" t="s">
        <v>10</v>
      </c>
      <c r="C890" s="18" t="s">
        <v>11</v>
      </c>
      <c r="D890" s="18" t="s">
        <v>12</v>
      </c>
      <c r="E890" s="764" t="s">
        <v>3702</v>
      </c>
      <c r="F890" s="764"/>
      <c r="G890" s="20" t="s">
        <v>13</v>
      </c>
      <c r="H890" s="19" t="s">
        <v>14</v>
      </c>
      <c r="I890" s="19" t="s">
        <v>3703</v>
      </c>
      <c r="J890" s="19" t="s">
        <v>15</v>
      </c>
      <c r="K890" s="19" t="s">
        <v>17</v>
      </c>
    </row>
    <row r="891" spans="1:11" ht="24" customHeight="1" x14ac:dyDescent="0.2">
      <c r="A891" s="23" t="s">
        <v>3704</v>
      </c>
      <c r="B891" s="24" t="s">
        <v>363</v>
      </c>
      <c r="C891" s="23" t="s">
        <v>104</v>
      </c>
      <c r="D891" s="23" t="s">
        <v>364</v>
      </c>
      <c r="E891" s="760" t="s">
        <v>1900</v>
      </c>
      <c r="F891" s="760"/>
      <c r="G891" s="25" t="s">
        <v>52</v>
      </c>
      <c r="H891" s="673">
        <v>1</v>
      </c>
      <c r="I891" s="26"/>
      <c r="J891" s="26">
        <v>20.63</v>
      </c>
      <c r="K891" s="26">
        <v>20.63</v>
      </c>
    </row>
    <row r="892" spans="1:11" ht="24" customHeight="1" x14ac:dyDescent="0.2">
      <c r="A892" s="674" t="s">
        <v>3706</v>
      </c>
      <c r="B892" s="675" t="s">
        <v>4097</v>
      </c>
      <c r="C892" s="674" t="s">
        <v>24</v>
      </c>
      <c r="D892" s="674" t="s">
        <v>4098</v>
      </c>
      <c r="E892" s="761" t="s">
        <v>3705</v>
      </c>
      <c r="F892" s="761"/>
      <c r="G892" s="676" t="s">
        <v>26</v>
      </c>
      <c r="H892" s="677">
        <v>0.25</v>
      </c>
      <c r="I892" s="677">
        <v>0</v>
      </c>
      <c r="J892" s="678">
        <v>32.11</v>
      </c>
      <c r="K892" s="678">
        <v>8.02</v>
      </c>
    </row>
    <row r="893" spans="1:11" ht="26.1" customHeight="1" x14ac:dyDescent="0.2">
      <c r="A893" s="679" t="s">
        <v>3709</v>
      </c>
      <c r="B893" s="680" t="s">
        <v>4099</v>
      </c>
      <c r="C893" s="679" t="s">
        <v>104</v>
      </c>
      <c r="D893" s="679" t="s">
        <v>4100</v>
      </c>
      <c r="E893" s="762" t="s">
        <v>3720</v>
      </c>
      <c r="F893" s="762"/>
      <c r="G893" s="681" t="s">
        <v>3598</v>
      </c>
      <c r="H893" s="682">
        <v>0.08</v>
      </c>
      <c r="I893" s="682">
        <v>0</v>
      </c>
      <c r="J893" s="683">
        <v>21.1</v>
      </c>
      <c r="K893" s="683">
        <v>1.68</v>
      </c>
    </row>
    <row r="894" spans="1:11" ht="24" customHeight="1" x14ac:dyDescent="0.2">
      <c r="A894" s="679" t="s">
        <v>3709</v>
      </c>
      <c r="B894" s="680" t="s">
        <v>3910</v>
      </c>
      <c r="C894" s="679" t="s">
        <v>104</v>
      </c>
      <c r="D894" s="679" t="s">
        <v>3911</v>
      </c>
      <c r="E894" s="762" t="s">
        <v>3715</v>
      </c>
      <c r="F894" s="762"/>
      <c r="G894" s="681" t="s">
        <v>26</v>
      </c>
      <c r="H894" s="682">
        <v>0.40400000000000003</v>
      </c>
      <c r="I894" s="682">
        <v>0</v>
      </c>
      <c r="J894" s="683">
        <v>27.061631999999999</v>
      </c>
      <c r="K894" s="683">
        <v>10.93</v>
      </c>
    </row>
    <row r="895" spans="1:11" ht="25.5" x14ac:dyDescent="0.2">
      <c r="A895" s="684"/>
      <c r="B895" s="684"/>
      <c r="C895" s="684"/>
      <c r="D895" s="684"/>
      <c r="E895" s="684"/>
      <c r="F895" s="684" t="s">
        <v>3723</v>
      </c>
      <c r="G895" s="685">
        <v>16.18</v>
      </c>
      <c r="H895" s="684" t="s">
        <v>3724</v>
      </c>
      <c r="I895" s="685">
        <v>0</v>
      </c>
      <c r="J895" s="684" t="s">
        <v>3725</v>
      </c>
      <c r="K895" s="685">
        <v>16.18</v>
      </c>
    </row>
    <row r="896" spans="1:11" ht="26.25" thickBot="1" x14ac:dyDescent="0.25">
      <c r="A896" s="684"/>
      <c r="B896" s="684"/>
      <c r="C896" s="684"/>
      <c r="D896" s="684"/>
      <c r="E896" s="684"/>
      <c r="F896" s="684" t="s">
        <v>3726</v>
      </c>
      <c r="G896" s="685">
        <v>0</v>
      </c>
      <c r="H896" s="763"/>
      <c r="I896" s="763" t="s">
        <v>3727</v>
      </c>
      <c r="J896" s="684"/>
      <c r="K896" s="685">
        <v>20.63</v>
      </c>
    </row>
    <row r="897" spans="1:11" ht="0.95" customHeight="1" thickTop="1" x14ac:dyDescent="0.2">
      <c r="A897" s="688"/>
      <c r="B897" s="688"/>
      <c r="C897" s="688"/>
      <c r="D897" s="688"/>
      <c r="E897" s="688"/>
      <c r="F897" s="688"/>
      <c r="G897" s="688"/>
      <c r="H897" s="688"/>
      <c r="I897" s="688"/>
      <c r="J897" s="688"/>
      <c r="K897" s="688"/>
    </row>
    <row r="898" spans="1:11" ht="18" customHeight="1" x14ac:dyDescent="0.2">
      <c r="A898" s="18" t="s">
        <v>367</v>
      </c>
      <c r="B898" s="19" t="s">
        <v>10</v>
      </c>
      <c r="C898" s="18" t="s">
        <v>11</v>
      </c>
      <c r="D898" s="18" t="s">
        <v>12</v>
      </c>
      <c r="E898" s="764" t="s">
        <v>3702</v>
      </c>
      <c r="F898" s="764"/>
      <c r="G898" s="20" t="s">
        <v>13</v>
      </c>
      <c r="H898" s="19" t="s">
        <v>14</v>
      </c>
      <c r="I898" s="19" t="s">
        <v>3703</v>
      </c>
      <c r="J898" s="19" t="s">
        <v>15</v>
      </c>
      <c r="K898" s="19" t="s">
        <v>17</v>
      </c>
    </row>
    <row r="899" spans="1:11" ht="51.95" customHeight="1" x14ac:dyDescent="0.2">
      <c r="A899" s="23" t="s">
        <v>3704</v>
      </c>
      <c r="B899" s="24" t="s">
        <v>368</v>
      </c>
      <c r="C899" s="23" t="s">
        <v>42</v>
      </c>
      <c r="D899" s="23" t="s">
        <v>369</v>
      </c>
      <c r="E899" s="760" t="s">
        <v>4054</v>
      </c>
      <c r="F899" s="760"/>
      <c r="G899" s="25" t="s">
        <v>44</v>
      </c>
      <c r="H899" s="673">
        <v>1</v>
      </c>
      <c r="I899" s="26"/>
      <c r="J899" s="26">
        <v>19.78</v>
      </c>
      <c r="K899" s="26">
        <v>19.78</v>
      </c>
    </row>
    <row r="900" spans="1:11" ht="24" customHeight="1" x14ac:dyDescent="0.2">
      <c r="A900" s="674" t="s">
        <v>3706</v>
      </c>
      <c r="B900" s="675" t="s">
        <v>3754</v>
      </c>
      <c r="C900" s="674" t="s">
        <v>24</v>
      </c>
      <c r="D900" s="674" t="s">
        <v>3755</v>
      </c>
      <c r="E900" s="761" t="s">
        <v>3705</v>
      </c>
      <c r="F900" s="761"/>
      <c r="G900" s="676" t="s">
        <v>26</v>
      </c>
      <c r="H900" s="677">
        <v>0.35</v>
      </c>
      <c r="I900" s="677">
        <v>0</v>
      </c>
      <c r="J900" s="678">
        <v>28.71</v>
      </c>
      <c r="K900" s="678">
        <v>10.039999999999999</v>
      </c>
    </row>
    <row r="901" spans="1:11" ht="26.1" customHeight="1" x14ac:dyDescent="0.2">
      <c r="A901" s="679" t="s">
        <v>3709</v>
      </c>
      <c r="B901" s="680" t="s">
        <v>4102</v>
      </c>
      <c r="C901" s="679" t="s">
        <v>24</v>
      </c>
      <c r="D901" s="679" t="s">
        <v>4103</v>
      </c>
      <c r="E901" s="762" t="s">
        <v>3720</v>
      </c>
      <c r="F901" s="762"/>
      <c r="G901" s="681" t="s">
        <v>44</v>
      </c>
      <c r="H901" s="682">
        <v>1.1000000000000001</v>
      </c>
      <c r="I901" s="682">
        <v>0</v>
      </c>
      <c r="J901" s="683">
        <v>8.86</v>
      </c>
      <c r="K901" s="683">
        <v>9.74</v>
      </c>
    </row>
    <row r="902" spans="1:11" ht="25.5" x14ac:dyDescent="0.2">
      <c r="A902" s="684"/>
      <c r="B902" s="684"/>
      <c r="C902" s="684"/>
      <c r="D902" s="684"/>
      <c r="E902" s="684"/>
      <c r="F902" s="684" t="s">
        <v>3723</v>
      </c>
      <c r="G902" s="685">
        <v>6.83</v>
      </c>
      <c r="H902" s="684" t="s">
        <v>3724</v>
      </c>
      <c r="I902" s="685">
        <v>0</v>
      </c>
      <c r="J902" s="684" t="s">
        <v>3725</v>
      </c>
      <c r="K902" s="685">
        <v>6.83</v>
      </c>
    </row>
    <row r="903" spans="1:11" ht="25.5" x14ac:dyDescent="0.2">
      <c r="A903" s="684"/>
      <c r="B903" s="684"/>
      <c r="C903" s="684"/>
      <c r="D903" s="684"/>
      <c r="E903" s="684"/>
      <c r="F903" s="684" t="s">
        <v>3726</v>
      </c>
      <c r="G903" s="685">
        <v>0</v>
      </c>
      <c r="H903" s="763"/>
      <c r="I903" s="763" t="s">
        <v>3727</v>
      </c>
      <c r="J903" s="684"/>
      <c r="K903" s="685">
        <v>19.78</v>
      </c>
    </row>
    <row r="904" spans="1:11" x14ac:dyDescent="0.2">
      <c r="A904" s="759" t="s">
        <v>2709</v>
      </c>
      <c r="B904" s="759"/>
      <c r="C904" s="759"/>
      <c r="D904" s="759"/>
      <c r="E904" s="759"/>
      <c r="F904" s="759"/>
      <c r="G904" s="759"/>
      <c r="H904" s="759"/>
      <c r="I904" s="759"/>
      <c r="J904" s="759"/>
      <c r="K904" s="17"/>
    </row>
    <row r="905" spans="1:11" ht="15" thickBot="1" x14ac:dyDescent="0.25">
      <c r="A905" s="1146" t="s">
        <v>5746</v>
      </c>
      <c r="B905" s="1146"/>
      <c r="C905" s="1146"/>
      <c r="D905" s="1146"/>
      <c r="E905" s="1146"/>
      <c r="F905" s="1146"/>
      <c r="G905" s="1146"/>
      <c r="H905" s="1146"/>
      <c r="I905" s="1146"/>
      <c r="J905" s="1146"/>
      <c r="K905" s="33"/>
    </row>
    <row r="906" spans="1:11" ht="0.95" customHeight="1" thickTop="1" x14ac:dyDescent="0.2">
      <c r="A906" s="688"/>
      <c r="B906" s="688"/>
      <c r="C906" s="688"/>
      <c r="D906" s="688"/>
      <c r="E906" s="688"/>
      <c r="F906" s="688"/>
      <c r="G906" s="688"/>
      <c r="H906" s="688"/>
      <c r="I906" s="688"/>
      <c r="J906" s="688"/>
      <c r="K906" s="688"/>
    </row>
    <row r="907" spans="1:11" ht="18" customHeight="1" x14ac:dyDescent="0.2">
      <c r="A907" s="18" t="s">
        <v>370</v>
      </c>
      <c r="B907" s="19" t="s">
        <v>10</v>
      </c>
      <c r="C907" s="18" t="s">
        <v>11</v>
      </c>
      <c r="D907" s="18" t="s">
        <v>12</v>
      </c>
      <c r="E907" s="764" t="s">
        <v>3702</v>
      </c>
      <c r="F907" s="764"/>
      <c r="G907" s="20" t="s">
        <v>13</v>
      </c>
      <c r="H907" s="19" t="s">
        <v>14</v>
      </c>
      <c r="I907" s="19" t="s">
        <v>3703</v>
      </c>
      <c r="J907" s="19" t="s">
        <v>15</v>
      </c>
      <c r="K907" s="19" t="s">
        <v>17</v>
      </c>
    </row>
    <row r="908" spans="1:11" ht="26.1" customHeight="1" x14ac:dyDescent="0.2">
      <c r="A908" s="23" t="s">
        <v>3704</v>
      </c>
      <c r="B908" s="24" t="s">
        <v>371</v>
      </c>
      <c r="C908" s="23" t="s">
        <v>104</v>
      </c>
      <c r="D908" s="23" t="s">
        <v>372</v>
      </c>
      <c r="E908" s="760" t="s">
        <v>4105</v>
      </c>
      <c r="F908" s="760"/>
      <c r="G908" s="25" t="s">
        <v>56</v>
      </c>
      <c r="H908" s="673">
        <v>1</v>
      </c>
      <c r="I908" s="26"/>
      <c r="J908" s="26">
        <v>301.48</v>
      </c>
      <c r="K908" s="26">
        <v>301.48</v>
      </c>
    </row>
    <row r="909" spans="1:11" ht="24" customHeight="1" x14ac:dyDescent="0.2">
      <c r="A909" s="674" t="s">
        <v>3706</v>
      </c>
      <c r="B909" s="675" t="s">
        <v>3754</v>
      </c>
      <c r="C909" s="674" t="s">
        <v>24</v>
      </c>
      <c r="D909" s="674" t="s">
        <v>3755</v>
      </c>
      <c r="E909" s="761" t="s">
        <v>3705</v>
      </c>
      <c r="F909" s="761"/>
      <c r="G909" s="676" t="s">
        <v>26</v>
      </c>
      <c r="H909" s="677">
        <v>4.8209999999999997</v>
      </c>
      <c r="I909" s="677">
        <v>0</v>
      </c>
      <c r="J909" s="678">
        <v>28.71</v>
      </c>
      <c r="K909" s="678">
        <v>138.41</v>
      </c>
    </row>
    <row r="910" spans="1:11" ht="24" customHeight="1" x14ac:dyDescent="0.2">
      <c r="A910" s="679" t="s">
        <v>3709</v>
      </c>
      <c r="B910" s="680" t="s">
        <v>4106</v>
      </c>
      <c r="C910" s="679" t="s">
        <v>104</v>
      </c>
      <c r="D910" s="679" t="s">
        <v>4107</v>
      </c>
      <c r="E910" s="762" t="s">
        <v>3720</v>
      </c>
      <c r="F910" s="762"/>
      <c r="G910" s="681" t="s">
        <v>56</v>
      </c>
      <c r="H910" s="682">
        <v>1.35</v>
      </c>
      <c r="I910" s="682">
        <v>0</v>
      </c>
      <c r="J910" s="683">
        <v>120.63</v>
      </c>
      <c r="K910" s="683">
        <v>162.85</v>
      </c>
    </row>
    <row r="911" spans="1:11" ht="24" customHeight="1" x14ac:dyDescent="0.2">
      <c r="A911" s="679" t="s">
        <v>3709</v>
      </c>
      <c r="B911" s="680" t="s">
        <v>3943</v>
      </c>
      <c r="C911" s="679" t="s">
        <v>104</v>
      </c>
      <c r="D911" s="679" t="s">
        <v>3944</v>
      </c>
      <c r="E911" s="762" t="s">
        <v>3715</v>
      </c>
      <c r="F911" s="762"/>
      <c r="G911" s="681" t="s">
        <v>26</v>
      </c>
      <c r="H911" s="682">
        <v>6.0000000000000001E-3</v>
      </c>
      <c r="I911" s="682">
        <v>0</v>
      </c>
      <c r="J911" s="683">
        <v>38.223744000000003</v>
      </c>
      <c r="K911" s="683">
        <v>0.22</v>
      </c>
    </row>
    <row r="912" spans="1:11" ht="25.5" x14ac:dyDescent="0.2">
      <c r="A912" s="684"/>
      <c r="B912" s="684"/>
      <c r="C912" s="684"/>
      <c r="D912" s="684"/>
      <c r="E912" s="684"/>
      <c r="F912" s="684" t="s">
        <v>3723</v>
      </c>
      <c r="G912" s="685">
        <v>94.32</v>
      </c>
      <c r="H912" s="684" t="s">
        <v>3724</v>
      </c>
      <c r="I912" s="685">
        <v>0</v>
      </c>
      <c r="J912" s="684" t="s">
        <v>3725</v>
      </c>
      <c r="K912" s="685">
        <v>94.32</v>
      </c>
    </row>
    <row r="913" spans="1:11" ht="26.25" thickBot="1" x14ac:dyDescent="0.25">
      <c r="A913" s="684"/>
      <c r="B913" s="684"/>
      <c r="C913" s="684"/>
      <c r="D913" s="684"/>
      <c r="E913" s="684"/>
      <c r="F913" s="684" t="s">
        <v>3726</v>
      </c>
      <c r="G913" s="685">
        <v>0</v>
      </c>
      <c r="H913" s="763"/>
      <c r="I913" s="763" t="s">
        <v>3727</v>
      </c>
      <c r="J913" s="684"/>
      <c r="K913" s="685">
        <v>301.48</v>
      </c>
    </row>
    <row r="914" spans="1:11" ht="0.95" customHeight="1" thickTop="1" x14ac:dyDescent="0.2">
      <c r="A914" s="688"/>
      <c r="B914" s="688"/>
      <c r="C914" s="688"/>
      <c r="D914" s="688"/>
      <c r="E914" s="688"/>
      <c r="F914" s="688"/>
      <c r="G914" s="688"/>
      <c r="H914" s="688"/>
      <c r="I914" s="688"/>
      <c r="J914" s="688"/>
      <c r="K914" s="688"/>
    </row>
    <row r="915" spans="1:11" ht="18" customHeight="1" x14ac:dyDescent="0.2">
      <c r="A915" s="18" t="s">
        <v>373</v>
      </c>
      <c r="B915" s="19" t="s">
        <v>10</v>
      </c>
      <c r="C915" s="18" t="s">
        <v>11</v>
      </c>
      <c r="D915" s="18" t="s">
        <v>12</v>
      </c>
      <c r="E915" s="764" t="s">
        <v>3702</v>
      </c>
      <c r="F915" s="764"/>
      <c r="G915" s="20" t="s">
        <v>13</v>
      </c>
      <c r="H915" s="19" t="s">
        <v>14</v>
      </c>
      <c r="I915" s="19" t="s">
        <v>3703</v>
      </c>
      <c r="J915" s="19" t="s">
        <v>15</v>
      </c>
      <c r="K915" s="19" t="s">
        <v>17</v>
      </c>
    </row>
    <row r="916" spans="1:11" ht="26.1" customHeight="1" x14ac:dyDescent="0.2">
      <c r="A916" s="23" t="s">
        <v>3704</v>
      </c>
      <c r="B916" s="24" t="s">
        <v>374</v>
      </c>
      <c r="C916" s="23" t="s">
        <v>42</v>
      </c>
      <c r="D916" s="23" t="s">
        <v>375</v>
      </c>
      <c r="E916" s="760" t="s">
        <v>3929</v>
      </c>
      <c r="F916" s="760"/>
      <c r="G916" s="25" t="s">
        <v>52</v>
      </c>
      <c r="H916" s="673">
        <v>1</v>
      </c>
      <c r="I916" s="26"/>
      <c r="J916" s="26">
        <v>14.62</v>
      </c>
      <c r="K916" s="26">
        <v>14.62</v>
      </c>
    </row>
    <row r="917" spans="1:11" ht="24" customHeight="1" x14ac:dyDescent="0.2">
      <c r="A917" s="674" t="s">
        <v>3706</v>
      </c>
      <c r="B917" s="675" t="s">
        <v>3754</v>
      </c>
      <c r="C917" s="674" t="s">
        <v>24</v>
      </c>
      <c r="D917" s="674" t="s">
        <v>3755</v>
      </c>
      <c r="E917" s="761" t="s">
        <v>3705</v>
      </c>
      <c r="F917" s="761"/>
      <c r="G917" s="676" t="s">
        <v>26</v>
      </c>
      <c r="H917" s="677">
        <v>0.125</v>
      </c>
      <c r="I917" s="677">
        <v>0</v>
      </c>
      <c r="J917" s="678">
        <v>28.71</v>
      </c>
      <c r="K917" s="678">
        <v>3.58</v>
      </c>
    </row>
    <row r="918" spans="1:11" ht="26.1" customHeight="1" x14ac:dyDescent="0.2">
      <c r="A918" s="679" t="s">
        <v>3709</v>
      </c>
      <c r="B918" s="680" t="s">
        <v>4109</v>
      </c>
      <c r="C918" s="679" t="s">
        <v>24</v>
      </c>
      <c r="D918" s="679" t="s">
        <v>4110</v>
      </c>
      <c r="E918" s="762" t="s">
        <v>3720</v>
      </c>
      <c r="F918" s="762"/>
      <c r="G918" s="681" t="s">
        <v>325</v>
      </c>
      <c r="H918" s="682">
        <v>5.1999999999999998E-2</v>
      </c>
      <c r="I918" s="682">
        <v>0</v>
      </c>
      <c r="J918" s="683">
        <v>73.34</v>
      </c>
      <c r="K918" s="683">
        <v>3.81</v>
      </c>
    </row>
    <row r="919" spans="1:11" ht="26.1" customHeight="1" x14ac:dyDescent="0.2">
      <c r="A919" s="679" t="s">
        <v>3709</v>
      </c>
      <c r="B919" s="680" t="s">
        <v>3988</v>
      </c>
      <c r="C919" s="679" t="s">
        <v>24</v>
      </c>
      <c r="D919" s="679" t="s">
        <v>3989</v>
      </c>
      <c r="E919" s="762" t="s">
        <v>3720</v>
      </c>
      <c r="F919" s="762"/>
      <c r="G919" s="681" t="s">
        <v>325</v>
      </c>
      <c r="H919" s="682">
        <v>0.06</v>
      </c>
      <c r="I919" s="682">
        <v>0</v>
      </c>
      <c r="J919" s="683">
        <v>120.63</v>
      </c>
      <c r="K919" s="683">
        <v>7.23</v>
      </c>
    </row>
    <row r="920" spans="1:11" ht="25.5" x14ac:dyDescent="0.2">
      <c r="A920" s="684"/>
      <c r="B920" s="684"/>
      <c r="C920" s="684"/>
      <c r="D920" s="684"/>
      <c r="E920" s="684"/>
      <c r="F920" s="684" t="s">
        <v>3723</v>
      </c>
      <c r="G920" s="685">
        <v>2.44</v>
      </c>
      <c r="H920" s="684" t="s">
        <v>3724</v>
      </c>
      <c r="I920" s="685">
        <v>0</v>
      </c>
      <c r="J920" s="684" t="s">
        <v>3725</v>
      </c>
      <c r="K920" s="685">
        <v>2.44</v>
      </c>
    </row>
    <row r="921" spans="1:11" ht="25.5" x14ac:dyDescent="0.2">
      <c r="A921" s="684"/>
      <c r="B921" s="684"/>
      <c r="C921" s="684"/>
      <c r="D921" s="684"/>
      <c r="E921" s="684"/>
      <c r="F921" s="684" t="s">
        <v>3726</v>
      </c>
      <c r="G921" s="685">
        <v>0</v>
      </c>
      <c r="H921" s="763"/>
      <c r="I921" s="763" t="s">
        <v>3727</v>
      </c>
      <c r="J921" s="684"/>
      <c r="K921" s="685">
        <v>14.62</v>
      </c>
    </row>
    <row r="922" spans="1:11" x14ac:dyDescent="0.2">
      <c r="A922" s="759" t="s">
        <v>2709</v>
      </c>
      <c r="B922" s="759"/>
      <c r="C922" s="759"/>
      <c r="D922" s="759"/>
      <c r="E922" s="759"/>
      <c r="F922" s="759"/>
      <c r="G922" s="759"/>
      <c r="H922" s="759"/>
      <c r="I922" s="759"/>
      <c r="J922" s="759"/>
      <c r="K922" s="17"/>
    </row>
    <row r="923" spans="1:11" ht="15" thickBot="1" x14ac:dyDescent="0.25">
      <c r="A923" s="1146" t="s">
        <v>5747</v>
      </c>
      <c r="B923" s="1146"/>
      <c r="C923" s="1146"/>
      <c r="D923" s="1146"/>
      <c r="E923" s="1146"/>
      <c r="F923" s="1146"/>
      <c r="G923" s="1146"/>
      <c r="H923" s="1146"/>
      <c r="I923" s="1146"/>
      <c r="J923" s="1146"/>
      <c r="K923" s="33"/>
    </row>
    <row r="924" spans="1:11" ht="0.95" customHeight="1" thickTop="1" x14ac:dyDescent="0.2">
      <c r="A924" s="688"/>
      <c r="B924" s="688"/>
      <c r="C924" s="688"/>
      <c r="D924" s="688"/>
      <c r="E924" s="688"/>
      <c r="F924" s="688"/>
      <c r="G924" s="688"/>
      <c r="H924" s="688"/>
      <c r="I924" s="688"/>
      <c r="J924" s="688"/>
      <c r="K924" s="688"/>
    </row>
    <row r="925" spans="1:11" ht="18" customHeight="1" x14ac:dyDescent="0.2">
      <c r="A925" s="18" t="s">
        <v>376</v>
      </c>
      <c r="B925" s="19" t="s">
        <v>10</v>
      </c>
      <c r="C925" s="18" t="s">
        <v>11</v>
      </c>
      <c r="D925" s="18" t="s">
        <v>12</v>
      </c>
      <c r="E925" s="764" t="s">
        <v>3702</v>
      </c>
      <c r="F925" s="764"/>
      <c r="G925" s="20" t="s">
        <v>13</v>
      </c>
      <c r="H925" s="19" t="s">
        <v>14</v>
      </c>
      <c r="I925" s="19" t="s">
        <v>3703</v>
      </c>
      <c r="J925" s="19" t="s">
        <v>15</v>
      </c>
      <c r="K925" s="19" t="s">
        <v>17</v>
      </c>
    </row>
    <row r="926" spans="1:11" ht="39" customHeight="1" x14ac:dyDescent="0.2">
      <c r="A926" s="23" t="s">
        <v>3704</v>
      </c>
      <c r="B926" s="24" t="s">
        <v>377</v>
      </c>
      <c r="C926" s="23" t="s">
        <v>24</v>
      </c>
      <c r="D926" s="23" t="s">
        <v>378</v>
      </c>
      <c r="E926" s="760" t="s">
        <v>3821</v>
      </c>
      <c r="F926" s="760"/>
      <c r="G926" s="25" t="s">
        <v>52</v>
      </c>
      <c r="H926" s="673">
        <v>1</v>
      </c>
      <c r="I926" s="26"/>
      <c r="J926" s="26">
        <v>239.4</v>
      </c>
      <c r="K926" s="26">
        <v>239.4</v>
      </c>
    </row>
    <row r="927" spans="1:11" ht="24" customHeight="1" x14ac:dyDescent="0.2">
      <c r="A927" s="674" t="s">
        <v>3706</v>
      </c>
      <c r="B927" s="675" t="s">
        <v>4002</v>
      </c>
      <c r="C927" s="674" t="s">
        <v>24</v>
      </c>
      <c r="D927" s="674" t="s">
        <v>4003</v>
      </c>
      <c r="E927" s="761" t="s">
        <v>3705</v>
      </c>
      <c r="F927" s="761"/>
      <c r="G927" s="676" t="s">
        <v>26</v>
      </c>
      <c r="H927" s="677">
        <v>0.84199999999999997</v>
      </c>
      <c r="I927" s="677">
        <v>0</v>
      </c>
      <c r="J927" s="678">
        <v>32.51</v>
      </c>
      <c r="K927" s="678">
        <v>27.37</v>
      </c>
    </row>
    <row r="928" spans="1:11" ht="24" customHeight="1" x14ac:dyDescent="0.2">
      <c r="A928" s="674" t="s">
        <v>3706</v>
      </c>
      <c r="B928" s="675" t="s">
        <v>3754</v>
      </c>
      <c r="C928" s="674" t="s">
        <v>24</v>
      </c>
      <c r="D928" s="674" t="s">
        <v>3755</v>
      </c>
      <c r="E928" s="761" t="s">
        <v>3705</v>
      </c>
      <c r="F928" s="761"/>
      <c r="G928" s="676" t="s">
        <v>26</v>
      </c>
      <c r="H928" s="677">
        <v>0.42099999999999999</v>
      </c>
      <c r="I928" s="677">
        <v>0</v>
      </c>
      <c r="J928" s="678">
        <v>28.71</v>
      </c>
      <c r="K928" s="678">
        <v>12.08</v>
      </c>
    </row>
    <row r="929" spans="1:11" ht="26.1" customHeight="1" x14ac:dyDescent="0.2">
      <c r="A929" s="679" t="s">
        <v>3709</v>
      </c>
      <c r="B929" s="680" t="s">
        <v>3988</v>
      </c>
      <c r="C929" s="679" t="s">
        <v>24</v>
      </c>
      <c r="D929" s="679" t="s">
        <v>3989</v>
      </c>
      <c r="E929" s="762" t="s">
        <v>3720</v>
      </c>
      <c r="F929" s="762"/>
      <c r="G929" s="681" t="s">
        <v>325</v>
      </c>
      <c r="H929" s="682">
        <v>8.5999999999999993E-2</v>
      </c>
      <c r="I929" s="682">
        <v>0</v>
      </c>
      <c r="J929" s="683">
        <v>120.63</v>
      </c>
      <c r="K929" s="683">
        <v>10.37</v>
      </c>
    </row>
    <row r="930" spans="1:11" ht="24" customHeight="1" x14ac:dyDescent="0.2">
      <c r="A930" s="679" t="s">
        <v>3709</v>
      </c>
      <c r="B930" s="680" t="s">
        <v>4111</v>
      </c>
      <c r="C930" s="679" t="s">
        <v>24</v>
      </c>
      <c r="D930" s="679" t="s">
        <v>4112</v>
      </c>
      <c r="E930" s="762" t="s">
        <v>3720</v>
      </c>
      <c r="F930" s="762"/>
      <c r="G930" s="681" t="s">
        <v>44</v>
      </c>
      <c r="H930" s="682">
        <v>1</v>
      </c>
      <c r="I930" s="682">
        <v>0</v>
      </c>
      <c r="J930" s="683">
        <v>163.16999999999999</v>
      </c>
      <c r="K930" s="683">
        <v>163.16999999999999</v>
      </c>
    </row>
    <row r="931" spans="1:11" ht="26.1" customHeight="1" x14ac:dyDescent="0.2">
      <c r="A931" s="679" t="s">
        <v>3709</v>
      </c>
      <c r="B931" s="680" t="s">
        <v>4113</v>
      </c>
      <c r="C931" s="679" t="s">
        <v>24</v>
      </c>
      <c r="D931" s="679" t="s">
        <v>4114</v>
      </c>
      <c r="E931" s="762" t="s">
        <v>3720</v>
      </c>
      <c r="F931" s="762"/>
      <c r="G931" s="681" t="s">
        <v>325</v>
      </c>
      <c r="H931" s="682">
        <v>4.0000000000000001E-3</v>
      </c>
      <c r="I931" s="682">
        <v>0</v>
      </c>
      <c r="J931" s="683">
        <v>119.08</v>
      </c>
      <c r="K931" s="683">
        <v>0.47</v>
      </c>
    </row>
    <row r="932" spans="1:11" ht="24" customHeight="1" x14ac:dyDescent="0.2">
      <c r="A932" s="679" t="s">
        <v>3709</v>
      </c>
      <c r="B932" s="680" t="s">
        <v>4089</v>
      </c>
      <c r="C932" s="679" t="s">
        <v>24</v>
      </c>
      <c r="D932" s="679" t="s">
        <v>4090</v>
      </c>
      <c r="E932" s="762" t="s">
        <v>3720</v>
      </c>
      <c r="F932" s="762"/>
      <c r="G932" s="681" t="s">
        <v>336</v>
      </c>
      <c r="H932" s="682">
        <v>37.07</v>
      </c>
      <c r="I932" s="682">
        <v>0</v>
      </c>
      <c r="J932" s="683">
        <v>0.7</v>
      </c>
      <c r="K932" s="683">
        <v>25.94</v>
      </c>
    </row>
    <row r="933" spans="1:11" ht="25.5" x14ac:dyDescent="0.2">
      <c r="A933" s="684"/>
      <c r="B933" s="684"/>
      <c r="C933" s="684"/>
      <c r="D933" s="684"/>
      <c r="E933" s="684"/>
      <c r="F933" s="684" t="s">
        <v>3723</v>
      </c>
      <c r="G933" s="685">
        <v>27.76</v>
      </c>
      <c r="H933" s="684" t="s">
        <v>3724</v>
      </c>
      <c r="I933" s="685">
        <v>0</v>
      </c>
      <c r="J933" s="684" t="s">
        <v>3725</v>
      </c>
      <c r="K933" s="685">
        <v>27.76</v>
      </c>
    </row>
    <row r="934" spans="1:11" ht="26.25" thickBot="1" x14ac:dyDescent="0.25">
      <c r="A934" s="684"/>
      <c r="B934" s="684"/>
      <c r="C934" s="684"/>
      <c r="D934" s="684"/>
      <c r="E934" s="684"/>
      <c r="F934" s="684" t="s">
        <v>3726</v>
      </c>
      <c r="G934" s="685">
        <v>0</v>
      </c>
      <c r="H934" s="763"/>
      <c r="I934" s="763" t="s">
        <v>3727</v>
      </c>
      <c r="J934" s="684"/>
      <c r="K934" s="685">
        <v>239.4</v>
      </c>
    </row>
    <row r="935" spans="1:11" ht="0.95" customHeight="1" thickTop="1" x14ac:dyDescent="0.2">
      <c r="A935" s="688"/>
      <c r="B935" s="688"/>
      <c r="C935" s="688"/>
      <c r="D935" s="688"/>
      <c r="E935" s="688"/>
      <c r="F935" s="688"/>
      <c r="G935" s="688"/>
      <c r="H935" s="688"/>
      <c r="I935" s="688"/>
      <c r="J935" s="688"/>
      <c r="K935" s="688"/>
    </row>
    <row r="936" spans="1:11" ht="18" customHeight="1" x14ac:dyDescent="0.2">
      <c r="A936" s="18" t="s">
        <v>379</v>
      </c>
      <c r="B936" s="19" t="s">
        <v>10</v>
      </c>
      <c r="C936" s="18" t="s">
        <v>11</v>
      </c>
      <c r="D936" s="18" t="s">
        <v>12</v>
      </c>
      <c r="E936" s="764" t="s">
        <v>3702</v>
      </c>
      <c r="F936" s="764"/>
      <c r="G936" s="20" t="s">
        <v>13</v>
      </c>
      <c r="H936" s="19" t="s">
        <v>14</v>
      </c>
      <c r="I936" s="19" t="s">
        <v>3703</v>
      </c>
      <c r="J936" s="19" t="s">
        <v>15</v>
      </c>
      <c r="K936" s="19" t="s">
        <v>17</v>
      </c>
    </row>
    <row r="937" spans="1:11" ht="26.1" customHeight="1" x14ac:dyDescent="0.2">
      <c r="A937" s="23" t="s">
        <v>3704</v>
      </c>
      <c r="B937" s="24" t="s">
        <v>380</v>
      </c>
      <c r="C937" s="23" t="s">
        <v>42</v>
      </c>
      <c r="D937" s="23" t="s">
        <v>381</v>
      </c>
      <c r="E937" s="760">
        <v>40</v>
      </c>
      <c r="F937" s="760"/>
      <c r="G937" s="25" t="s">
        <v>56</v>
      </c>
      <c r="H937" s="673">
        <v>1</v>
      </c>
      <c r="I937" s="26"/>
      <c r="J937" s="26">
        <v>769.48</v>
      </c>
      <c r="K937" s="26">
        <v>769.48</v>
      </c>
    </row>
    <row r="938" spans="1:11" ht="24" customHeight="1" x14ac:dyDescent="0.2">
      <c r="A938" s="674" t="s">
        <v>3706</v>
      </c>
      <c r="B938" s="675" t="s">
        <v>3754</v>
      </c>
      <c r="C938" s="674" t="s">
        <v>24</v>
      </c>
      <c r="D938" s="674" t="s">
        <v>3755</v>
      </c>
      <c r="E938" s="761" t="s">
        <v>3705</v>
      </c>
      <c r="F938" s="761"/>
      <c r="G938" s="676" t="s">
        <v>26</v>
      </c>
      <c r="H938" s="677">
        <v>12.000999999999999</v>
      </c>
      <c r="I938" s="677">
        <v>0</v>
      </c>
      <c r="J938" s="678">
        <v>28.71</v>
      </c>
      <c r="K938" s="678">
        <v>344.54</v>
      </c>
    </row>
    <row r="939" spans="1:11" ht="24" customHeight="1" x14ac:dyDescent="0.2">
      <c r="A939" s="679" t="s">
        <v>3709</v>
      </c>
      <c r="B939" s="680" t="s">
        <v>4106</v>
      </c>
      <c r="C939" s="679" t="s">
        <v>104</v>
      </c>
      <c r="D939" s="679" t="s">
        <v>4107</v>
      </c>
      <c r="E939" s="762" t="s">
        <v>3720</v>
      </c>
      <c r="F939" s="762"/>
      <c r="G939" s="681" t="s">
        <v>56</v>
      </c>
      <c r="H939" s="682">
        <v>1.05</v>
      </c>
      <c r="I939" s="682">
        <v>0</v>
      </c>
      <c r="J939" s="683">
        <v>120.63</v>
      </c>
      <c r="K939" s="683">
        <v>126.66</v>
      </c>
    </row>
    <row r="940" spans="1:11" ht="24" customHeight="1" x14ac:dyDescent="0.2">
      <c r="A940" s="679" t="s">
        <v>3709</v>
      </c>
      <c r="B940" s="680" t="s">
        <v>4116</v>
      </c>
      <c r="C940" s="679" t="s">
        <v>104</v>
      </c>
      <c r="D940" s="679" t="s">
        <v>4117</v>
      </c>
      <c r="E940" s="762" t="s">
        <v>3720</v>
      </c>
      <c r="F940" s="762"/>
      <c r="G940" s="681" t="s">
        <v>336</v>
      </c>
      <c r="H940" s="682">
        <v>432.3</v>
      </c>
      <c r="I940" s="682">
        <v>0</v>
      </c>
      <c r="J940" s="683">
        <v>0.69</v>
      </c>
      <c r="K940" s="683">
        <v>298.27999999999997</v>
      </c>
    </row>
    <row r="941" spans="1:11" ht="25.5" x14ac:dyDescent="0.2">
      <c r="A941" s="684"/>
      <c r="B941" s="684"/>
      <c r="C941" s="684"/>
      <c r="D941" s="684"/>
      <c r="E941" s="684"/>
      <c r="F941" s="684" t="s">
        <v>3723</v>
      </c>
      <c r="G941" s="685">
        <v>234.25</v>
      </c>
      <c r="H941" s="684" t="s">
        <v>3724</v>
      </c>
      <c r="I941" s="685">
        <v>0</v>
      </c>
      <c r="J941" s="684" t="s">
        <v>3725</v>
      </c>
      <c r="K941" s="685">
        <v>234.25</v>
      </c>
    </row>
    <row r="942" spans="1:11" ht="26.25" thickBot="1" x14ac:dyDescent="0.25">
      <c r="A942" s="684"/>
      <c r="B942" s="684"/>
      <c r="C942" s="684"/>
      <c r="D942" s="684"/>
      <c r="E942" s="684"/>
      <c r="F942" s="684" t="s">
        <v>3726</v>
      </c>
      <c r="G942" s="685">
        <v>0</v>
      </c>
      <c r="H942" s="763"/>
      <c r="I942" s="763" t="s">
        <v>3727</v>
      </c>
      <c r="J942" s="684"/>
      <c r="K942" s="685">
        <v>769.48</v>
      </c>
    </row>
    <row r="943" spans="1:11" ht="0.95" customHeight="1" thickTop="1" x14ac:dyDescent="0.2">
      <c r="A943" s="688"/>
      <c r="B943" s="688"/>
      <c r="C943" s="688"/>
      <c r="D943" s="688"/>
      <c r="E943" s="688"/>
      <c r="F943" s="688"/>
      <c r="G943" s="688"/>
      <c r="H943" s="688"/>
      <c r="I943" s="688"/>
      <c r="J943" s="688"/>
      <c r="K943" s="688"/>
    </row>
    <row r="944" spans="1:11" ht="18" customHeight="1" x14ac:dyDescent="0.2">
      <c r="A944" s="18" t="s">
        <v>382</v>
      </c>
      <c r="B944" s="19" t="s">
        <v>10</v>
      </c>
      <c r="C944" s="18" t="s">
        <v>11</v>
      </c>
      <c r="D944" s="18" t="s">
        <v>12</v>
      </c>
      <c r="E944" s="764" t="s">
        <v>3702</v>
      </c>
      <c r="F944" s="764"/>
      <c r="G944" s="20" t="s">
        <v>13</v>
      </c>
      <c r="H944" s="19" t="s">
        <v>14</v>
      </c>
      <c r="I944" s="19" t="s">
        <v>3703</v>
      </c>
      <c r="J944" s="19" t="s">
        <v>15</v>
      </c>
      <c r="K944" s="19" t="s">
        <v>17</v>
      </c>
    </row>
    <row r="945" spans="1:11" ht="26.1" customHeight="1" x14ac:dyDescent="0.2">
      <c r="A945" s="23" t="s">
        <v>3704</v>
      </c>
      <c r="B945" s="24" t="s">
        <v>383</v>
      </c>
      <c r="C945" s="23" t="s">
        <v>42</v>
      </c>
      <c r="D945" s="23" t="s">
        <v>384</v>
      </c>
      <c r="E945" s="760" t="s">
        <v>3821</v>
      </c>
      <c r="F945" s="760"/>
      <c r="G945" s="25" t="s">
        <v>44</v>
      </c>
      <c r="H945" s="673">
        <v>1</v>
      </c>
      <c r="I945" s="26"/>
      <c r="J945" s="26">
        <v>369.26</v>
      </c>
      <c r="K945" s="26">
        <v>369.26</v>
      </c>
    </row>
    <row r="946" spans="1:11" ht="24" customHeight="1" x14ac:dyDescent="0.2">
      <c r="A946" s="674" t="s">
        <v>3706</v>
      </c>
      <c r="B946" s="675" t="s">
        <v>3845</v>
      </c>
      <c r="C946" s="674" t="s">
        <v>24</v>
      </c>
      <c r="D946" s="674" t="s">
        <v>3846</v>
      </c>
      <c r="E946" s="761" t="s">
        <v>3705</v>
      </c>
      <c r="F946" s="761"/>
      <c r="G946" s="676" t="s">
        <v>26</v>
      </c>
      <c r="H946" s="677">
        <v>1.4750000000000001</v>
      </c>
      <c r="I946" s="677">
        <v>0</v>
      </c>
      <c r="J946" s="678">
        <v>40.47</v>
      </c>
      <c r="K946" s="678">
        <v>59.69</v>
      </c>
    </row>
    <row r="947" spans="1:11" ht="24" customHeight="1" x14ac:dyDescent="0.2">
      <c r="A947" s="674" t="s">
        <v>3706</v>
      </c>
      <c r="B947" s="675" t="s">
        <v>3754</v>
      </c>
      <c r="C947" s="674" t="s">
        <v>24</v>
      </c>
      <c r="D947" s="674" t="s">
        <v>3755</v>
      </c>
      <c r="E947" s="761" t="s">
        <v>3705</v>
      </c>
      <c r="F947" s="761"/>
      <c r="G947" s="676" t="s">
        <v>26</v>
      </c>
      <c r="H947" s="677">
        <v>0.73799999999999999</v>
      </c>
      <c r="I947" s="677">
        <v>0</v>
      </c>
      <c r="J947" s="678">
        <v>28.71</v>
      </c>
      <c r="K947" s="678">
        <v>21.18</v>
      </c>
    </row>
    <row r="948" spans="1:11" ht="26.1" customHeight="1" x14ac:dyDescent="0.2">
      <c r="A948" s="679" t="s">
        <v>3709</v>
      </c>
      <c r="B948" s="680" t="s">
        <v>4119</v>
      </c>
      <c r="C948" s="679" t="s">
        <v>42</v>
      </c>
      <c r="D948" s="679" t="s">
        <v>2082</v>
      </c>
      <c r="E948" s="762" t="s">
        <v>3720</v>
      </c>
      <c r="F948" s="762"/>
      <c r="G948" s="681" t="s">
        <v>52</v>
      </c>
      <c r="H948" s="682">
        <v>1.1599999999999999</v>
      </c>
      <c r="I948" s="682">
        <v>0</v>
      </c>
      <c r="J948" s="683">
        <v>231</v>
      </c>
      <c r="K948" s="683">
        <v>267.95999999999998</v>
      </c>
    </row>
    <row r="949" spans="1:11" ht="24" customHeight="1" x14ac:dyDescent="0.2">
      <c r="A949" s="679" t="s">
        <v>3709</v>
      </c>
      <c r="B949" s="680" t="s">
        <v>4120</v>
      </c>
      <c r="C949" s="679" t="s">
        <v>24</v>
      </c>
      <c r="D949" s="679" t="s">
        <v>4121</v>
      </c>
      <c r="E949" s="762" t="s">
        <v>3720</v>
      </c>
      <c r="F949" s="762"/>
      <c r="G949" s="681" t="s">
        <v>336</v>
      </c>
      <c r="H949" s="682">
        <v>0.14000000000000001</v>
      </c>
      <c r="I949" s="682">
        <v>0</v>
      </c>
      <c r="J949" s="683">
        <v>4.4000000000000004</v>
      </c>
      <c r="K949" s="683">
        <v>0.61</v>
      </c>
    </row>
    <row r="950" spans="1:11" ht="24" customHeight="1" x14ac:dyDescent="0.2">
      <c r="A950" s="679" t="s">
        <v>3709</v>
      </c>
      <c r="B950" s="680" t="s">
        <v>4122</v>
      </c>
      <c r="C950" s="679" t="s">
        <v>24</v>
      </c>
      <c r="D950" s="679" t="s">
        <v>4123</v>
      </c>
      <c r="E950" s="762" t="s">
        <v>3720</v>
      </c>
      <c r="F950" s="762"/>
      <c r="G950" s="681" t="s">
        <v>336</v>
      </c>
      <c r="H950" s="682">
        <v>8.6199999999999992</v>
      </c>
      <c r="I950" s="682">
        <v>0</v>
      </c>
      <c r="J950" s="683">
        <v>2.2999999999999998</v>
      </c>
      <c r="K950" s="683">
        <v>19.82</v>
      </c>
    </row>
    <row r="951" spans="1:11" ht="25.5" x14ac:dyDescent="0.2">
      <c r="A951" s="684"/>
      <c r="B951" s="684"/>
      <c r="C951" s="684"/>
      <c r="D951" s="684"/>
      <c r="E951" s="684"/>
      <c r="F951" s="684" t="s">
        <v>3723</v>
      </c>
      <c r="G951" s="685">
        <v>60.4</v>
      </c>
      <c r="H951" s="684" t="s">
        <v>3724</v>
      </c>
      <c r="I951" s="685">
        <v>0</v>
      </c>
      <c r="J951" s="684" t="s">
        <v>3725</v>
      </c>
      <c r="K951" s="685">
        <v>60.4</v>
      </c>
    </row>
    <row r="952" spans="1:11" ht="25.5" x14ac:dyDescent="0.2">
      <c r="A952" s="684"/>
      <c r="B952" s="684"/>
      <c r="C952" s="684"/>
      <c r="D952" s="684"/>
      <c r="E952" s="684"/>
      <c r="F952" s="684" t="s">
        <v>3726</v>
      </c>
      <c r="G952" s="685">
        <v>0</v>
      </c>
      <c r="H952" s="763"/>
      <c r="I952" s="763" t="s">
        <v>3727</v>
      </c>
      <c r="J952" s="684"/>
      <c r="K952" s="685">
        <v>369.26</v>
      </c>
    </row>
    <row r="953" spans="1:11" x14ac:dyDescent="0.2">
      <c r="A953" s="759" t="s">
        <v>2709</v>
      </c>
      <c r="B953" s="759"/>
      <c r="C953" s="759"/>
      <c r="D953" s="759"/>
      <c r="E953" s="759"/>
      <c r="F953" s="759"/>
      <c r="G953" s="759"/>
      <c r="H953" s="759"/>
      <c r="I953" s="759"/>
      <c r="J953" s="759"/>
      <c r="K953" s="17"/>
    </row>
    <row r="954" spans="1:11" ht="15" thickBot="1" x14ac:dyDescent="0.25">
      <c r="A954" s="1146" t="s">
        <v>5748</v>
      </c>
      <c r="B954" s="1146"/>
      <c r="C954" s="1146"/>
      <c r="D954" s="1146"/>
      <c r="E954" s="1146"/>
      <c r="F954" s="1146"/>
      <c r="G954" s="1146"/>
      <c r="H954" s="1146"/>
      <c r="I954" s="1146"/>
      <c r="J954" s="1146"/>
      <c r="K954" s="33"/>
    </row>
    <row r="955" spans="1:11" ht="0.95" customHeight="1" thickTop="1" x14ac:dyDescent="0.2">
      <c r="A955" s="688"/>
      <c r="B955" s="688"/>
      <c r="C955" s="688"/>
      <c r="D955" s="688"/>
      <c r="E955" s="688"/>
      <c r="F955" s="688"/>
      <c r="G955" s="688"/>
      <c r="H955" s="688"/>
      <c r="I955" s="688"/>
      <c r="J955" s="688"/>
      <c r="K955" s="688"/>
    </row>
    <row r="956" spans="1:11" ht="18" customHeight="1" x14ac:dyDescent="0.2">
      <c r="A956" s="18" t="s">
        <v>385</v>
      </c>
      <c r="B956" s="19" t="s">
        <v>10</v>
      </c>
      <c r="C956" s="18" t="s">
        <v>11</v>
      </c>
      <c r="D956" s="18" t="s">
        <v>12</v>
      </c>
      <c r="E956" s="764" t="s">
        <v>3702</v>
      </c>
      <c r="F956" s="764"/>
      <c r="G956" s="20" t="s">
        <v>13</v>
      </c>
      <c r="H956" s="19" t="s">
        <v>14</v>
      </c>
      <c r="I956" s="19" t="s">
        <v>3703</v>
      </c>
      <c r="J956" s="19" t="s">
        <v>15</v>
      </c>
      <c r="K956" s="19" t="s">
        <v>17</v>
      </c>
    </row>
    <row r="957" spans="1:11" ht="26.1" customHeight="1" x14ac:dyDescent="0.2">
      <c r="A957" s="23" t="s">
        <v>3704</v>
      </c>
      <c r="B957" s="24" t="s">
        <v>386</v>
      </c>
      <c r="C957" s="23" t="s">
        <v>42</v>
      </c>
      <c r="D957" s="23" t="s">
        <v>387</v>
      </c>
      <c r="E957" s="760" t="s">
        <v>3821</v>
      </c>
      <c r="F957" s="760"/>
      <c r="G957" s="25" t="s">
        <v>52</v>
      </c>
      <c r="H957" s="673">
        <v>1</v>
      </c>
      <c r="I957" s="26"/>
      <c r="J957" s="26">
        <v>483.96</v>
      </c>
      <c r="K957" s="26">
        <v>483.96</v>
      </c>
    </row>
    <row r="958" spans="1:11" ht="24" customHeight="1" x14ac:dyDescent="0.2">
      <c r="A958" s="674" t="s">
        <v>3706</v>
      </c>
      <c r="B958" s="675" t="s">
        <v>3845</v>
      </c>
      <c r="C958" s="674" t="s">
        <v>24</v>
      </c>
      <c r="D958" s="674" t="s">
        <v>3846</v>
      </c>
      <c r="E958" s="761" t="s">
        <v>3705</v>
      </c>
      <c r="F958" s="761"/>
      <c r="G958" s="676" t="s">
        <v>26</v>
      </c>
      <c r="H958" s="677">
        <v>1.4750000000000001</v>
      </c>
      <c r="I958" s="677">
        <v>0</v>
      </c>
      <c r="J958" s="678">
        <v>40.47</v>
      </c>
      <c r="K958" s="678">
        <v>59.69</v>
      </c>
    </row>
    <row r="959" spans="1:11" ht="24" customHeight="1" x14ac:dyDescent="0.2">
      <c r="A959" s="674" t="s">
        <v>3706</v>
      </c>
      <c r="B959" s="675" t="s">
        <v>3754</v>
      </c>
      <c r="C959" s="674" t="s">
        <v>24</v>
      </c>
      <c r="D959" s="674" t="s">
        <v>3755</v>
      </c>
      <c r="E959" s="761" t="s">
        <v>3705</v>
      </c>
      <c r="F959" s="761"/>
      <c r="G959" s="676" t="s">
        <v>26</v>
      </c>
      <c r="H959" s="677">
        <v>0.73799999999999999</v>
      </c>
      <c r="I959" s="677">
        <v>0</v>
      </c>
      <c r="J959" s="678">
        <v>28.71</v>
      </c>
      <c r="K959" s="678">
        <v>21.18</v>
      </c>
    </row>
    <row r="960" spans="1:11" ht="26.1" customHeight="1" x14ac:dyDescent="0.2">
      <c r="A960" s="679" t="s">
        <v>3709</v>
      </c>
      <c r="B960" s="680" t="s">
        <v>4125</v>
      </c>
      <c r="C960" s="679" t="s">
        <v>42</v>
      </c>
      <c r="D960" s="679" t="s">
        <v>4126</v>
      </c>
      <c r="E960" s="762" t="s">
        <v>3720</v>
      </c>
      <c r="F960" s="762"/>
      <c r="G960" s="681" t="s">
        <v>52</v>
      </c>
      <c r="H960" s="682">
        <v>1.1599999999999999</v>
      </c>
      <c r="I960" s="682">
        <v>0</v>
      </c>
      <c r="J960" s="683">
        <v>329.88</v>
      </c>
      <c r="K960" s="683">
        <v>382.66</v>
      </c>
    </row>
    <row r="961" spans="1:11" ht="24" customHeight="1" x14ac:dyDescent="0.2">
      <c r="A961" s="679" t="s">
        <v>3709</v>
      </c>
      <c r="B961" s="680" t="s">
        <v>4120</v>
      </c>
      <c r="C961" s="679" t="s">
        <v>24</v>
      </c>
      <c r="D961" s="679" t="s">
        <v>4121</v>
      </c>
      <c r="E961" s="762" t="s">
        <v>3720</v>
      </c>
      <c r="F961" s="762"/>
      <c r="G961" s="681" t="s">
        <v>336</v>
      </c>
      <c r="H961" s="682">
        <v>0.14000000000000001</v>
      </c>
      <c r="I961" s="682">
        <v>0</v>
      </c>
      <c r="J961" s="683">
        <v>4.4000000000000004</v>
      </c>
      <c r="K961" s="683">
        <v>0.61</v>
      </c>
    </row>
    <row r="962" spans="1:11" ht="24" customHeight="1" x14ac:dyDescent="0.2">
      <c r="A962" s="679" t="s">
        <v>3709</v>
      </c>
      <c r="B962" s="680" t="s">
        <v>4122</v>
      </c>
      <c r="C962" s="679" t="s">
        <v>24</v>
      </c>
      <c r="D962" s="679" t="s">
        <v>4123</v>
      </c>
      <c r="E962" s="762" t="s">
        <v>3720</v>
      </c>
      <c r="F962" s="762"/>
      <c r="G962" s="681" t="s">
        <v>336</v>
      </c>
      <c r="H962" s="682">
        <v>8.6199999999999992</v>
      </c>
      <c r="I962" s="682">
        <v>0</v>
      </c>
      <c r="J962" s="683">
        <v>2.2999999999999998</v>
      </c>
      <c r="K962" s="683">
        <v>19.82</v>
      </c>
    </row>
    <row r="963" spans="1:11" ht="25.5" x14ac:dyDescent="0.2">
      <c r="A963" s="684"/>
      <c r="B963" s="684"/>
      <c r="C963" s="684"/>
      <c r="D963" s="684"/>
      <c r="E963" s="684"/>
      <c r="F963" s="684" t="s">
        <v>3723</v>
      </c>
      <c r="G963" s="685">
        <v>60.4</v>
      </c>
      <c r="H963" s="684" t="s">
        <v>3724</v>
      </c>
      <c r="I963" s="685">
        <v>0</v>
      </c>
      <c r="J963" s="684" t="s">
        <v>3725</v>
      </c>
      <c r="K963" s="685">
        <v>60.4</v>
      </c>
    </row>
    <row r="964" spans="1:11" ht="25.5" x14ac:dyDescent="0.2">
      <c r="A964" s="684"/>
      <c r="B964" s="684"/>
      <c r="C964" s="684"/>
      <c r="D964" s="684"/>
      <c r="E964" s="684"/>
      <c r="F964" s="684" t="s">
        <v>3726</v>
      </c>
      <c r="G964" s="685">
        <v>0</v>
      </c>
      <c r="H964" s="763"/>
      <c r="I964" s="763" t="s">
        <v>3727</v>
      </c>
      <c r="J964" s="684"/>
      <c r="K964" s="685">
        <v>483.96</v>
      </c>
    </row>
    <row r="965" spans="1:11" x14ac:dyDescent="0.2">
      <c r="A965" s="759" t="s">
        <v>2709</v>
      </c>
      <c r="B965" s="759"/>
      <c r="C965" s="759"/>
      <c r="D965" s="759"/>
      <c r="E965" s="759"/>
      <c r="F965" s="759"/>
      <c r="G965" s="759"/>
      <c r="H965" s="759"/>
      <c r="I965" s="759"/>
      <c r="J965" s="759"/>
      <c r="K965" s="17"/>
    </row>
    <row r="966" spans="1:11" ht="15" thickBot="1" x14ac:dyDescent="0.25">
      <c r="A966" s="1146" t="s">
        <v>5749</v>
      </c>
      <c r="B966" s="1146"/>
      <c r="C966" s="1146"/>
      <c r="D966" s="1146"/>
      <c r="E966" s="1146"/>
      <c r="F966" s="1146"/>
      <c r="G966" s="1146"/>
      <c r="H966" s="1146"/>
      <c r="I966" s="1146"/>
      <c r="J966" s="1146"/>
      <c r="K966" s="33"/>
    </row>
    <row r="967" spans="1:11" ht="0.95" customHeight="1" thickTop="1" x14ac:dyDescent="0.2">
      <c r="A967" s="688"/>
      <c r="B967" s="688"/>
      <c r="C967" s="688"/>
      <c r="D967" s="688"/>
      <c r="E967" s="688"/>
      <c r="F967" s="688"/>
      <c r="G967" s="688"/>
      <c r="H967" s="688"/>
      <c r="I967" s="688"/>
      <c r="J967" s="688"/>
      <c r="K967" s="688"/>
    </row>
    <row r="968" spans="1:11" ht="18" customHeight="1" x14ac:dyDescent="0.2">
      <c r="A968" s="18" t="s">
        <v>388</v>
      </c>
      <c r="B968" s="19" t="s">
        <v>10</v>
      </c>
      <c r="C968" s="18" t="s">
        <v>11</v>
      </c>
      <c r="D968" s="18" t="s">
        <v>12</v>
      </c>
      <c r="E968" s="764" t="s">
        <v>3702</v>
      </c>
      <c r="F968" s="764"/>
      <c r="G968" s="20" t="s">
        <v>13</v>
      </c>
      <c r="H968" s="19" t="s">
        <v>14</v>
      </c>
      <c r="I968" s="19" t="s">
        <v>3703</v>
      </c>
      <c r="J968" s="19" t="s">
        <v>15</v>
      </c>
      <c r="K968" s="19" t="s">
        <v>17</v>
      </c>
    </row>
    <row r="969" spans="1:11" ht="39" customHeight="1" x14ac:dyDescent="0.2">
      <c r="A969" s="23" t="s">
        <v>3704</v>
      </c>
      <c r="B969" s="24" t="s">
        <v>389</v>
      </c>
      <c r="C969" s="23" t="s">
        <v>42</v>
      </c>
      <c r="D969" s="23" t="s">
        <v>390</v>
      </c>
      <c r="E969" s="760" t="s">
        <v>3821</v>
      </c>
      <c r="F969" s="760"/>
      <c r="G969" s="25" t="s">
        <v>44</v>
      </c>
      <c r="H969" s="673">
        <v>1</v>
      </c>
      <c r="I969" s="26"/>
      <c r="J969" s="26">
        <v>214.5</v>
      </c>
      <c r="K969" s="26">
        <v>214.5</v>
      </c>
    </row>
    <row r="970" spans="1:11" ht="24" customHeight="1" x14ac:dyDescent="0.2">
      <c r="A970" s="674" t="s">
        <v>3706</v>
      </c>
      <c r="B970" s="675" t="s">
        <v>3761</v>
      </c>
      <c r="C970" s="674" t="s">
        <v>24</v>
      </c>
      <c r="D970" s="674" t="s">
        <v>3762</v>
      </c>
      <c r="E970" s="761" t="s">
        <v>3705</v>
      </c>
      <c r="F970" s="761"/>
      <c r="G970" s="676" t="s">
        <v>26</v>
      </c>
      <c r="H970" s="677">
        <v>2.5569999999999999</v>
      </c>
      <c r="I970" s="677">
        <v>0</v>
      </c>
      <c r="J970" s="678">
        <v>36.909999999999997</v>
      </c>
      <c r="K970" s="678">
        <v>94.37</v>
      </c>
    </row>
    <row r="971" spans="1:11" ht="24" customHeight="1" x14ac:dyDescent="0.2">
      <c r="A971" s="674" t="s">
        <v>3706</v>
      </c>
      <c r="B971" s="675" t="s">
        <v>3754</v>
      </c>
      <c r="C971" s="674" t="s">
        <v>24</v>
      </c>
      <c r="D971" s="674" t="s">
        <v>3755</v>
      </c>
      <c r="E971" s="761" t="s">
        <v>3705</v>
      </c>
      <c r="F971" s="761"/>
      <c r="G971" s="676" t="s">
        <v>26</v>
      </c>
      <c r="H971" s="677">
        <v>1.2789999999999999</v>
      </c>
      <c r="I971" s="677">
        <v>0</v>
      </c>
      <c r="J971" s="678">
        <v>28.71</v>
      </c>
      <c r="K971" s="678">
        <v>36.72</v>
      </c>
    </row>
    <row r="972" spans="1:11" ht="24" customHeight="1" x14ac:dyDescent="0.2">
      <c r="A972" s="679" t="s">
        <v>3709</v>
      </c>
      <c r="B972" s="680" t="s">
        <v>4122</v>
      </c>
      <c r="C972" s="679" t="s">
        <v>24</v>
      </c>
      <c r="D972" s="679" t="s">
        <v>4123</v>
      </c>
      <c r="E972" s="762" t="s">
        <v>3720</v>
      </c>
      <c r="F972" s="762"/>
      <c r="G972" s="681" t="s">
        <v>336</v>
      </c>
      <c r="H972" s="682">
        <v>4.5</v>
      </c>
      <c r="I972" s="682">
        <v>0</v>
      </c>
      <c r="J972" s="683">
        <v>2.2999999999999998</v>
      </c>
      <c r="K972" s="683">
        <v>10.35</v>
      </c>
    </row>
    <row r="973" spans="1:11" ht="39" customHeight="1" x14ac:dyDescent="0.2">
      <c r="A973" s="679" t="s">
        <v>3709</v>
      </c>
      <c r="B973" s="680" t="s">
        <v>4127</v>
      </c>
      <c r="C973" s="679" t="s">
        <v>24</v>
      </c>
      <c r="D973" s="679" t="s">
        <v>4128</v>
      </c>
      <c r="E973" s="762" t="s">
        <v>3720</v>
      </c>
      <c r="F973" s="762"/>
      <c r="G973" s="681" t="s">
        <v>66</v>
      </c>
      <c r="H973" s="682">
        <v>6.25</v>
      </c>
      <c r="I973" s="682">
        <v>0</v>
      </c>
      <c r="J973" s="683">
        <v>11.69</v>
      </c>
      <c r="K973" s="683">
        <v>73.06</v>
      </c>
    </row>
    <row r="974" spans="1:11" ht="25.5" x14ac:dyDescent="0.2">
      <c r="A974" s="684"/>
      <c r="B974" s="684"/>
      <c r="C974" s="684"/>
      <c r="D974" s="684"/>
      <c r="E974" s="684"/>
      <c r="F974" s="684" t="s">
        <v>3723</v>
      </c>
      <c r="G974" s="685">
        <v>95.6</v>
      </c>
      <c r="H974" s="684" t="s">
        <v>3724</v>
      </c>
      <c r="I974" s="685">
        <v>0</v>
      </c>
      <c r="J974" s="684" t="s">
        <v>3725</v>
      </c>
      <c r="K974" s="685">
        <v>95.6</v>
      </c>
    </row>
    <row r="975" spans="1:11" ht="25.5" x14ac:dyDescent="0.2">
      <c r="A975" s="684"/>
      <c r="B975" s="684"/>
      <c r="C975" s="684"/>
      <c r="D975" s="684"/>
      <c r="E975" s="684"/>
      <c r="F975" s="684" t="s">
        <v>3726</v>
      </c>
      <c r="G975" s="685">
        <v>0</v>
      </c>
      <c r="H975" s="763"/>
      <c r="I975" s="763" t="s">
        <v>3727</v>
      </c>
      <c r="J975" s="684"/>
      <c r="K975" s="685">
        <v>214.5</v>
      </c>
    </row>
    <row r="976" spans="1:11" x14ac:dyDescent="0.2">
      <c r="A976" s="759" t="s">
        <v>2709</v>
      </c>
      <c r="B976" s="759"/>
      <c r="C976" s="759"/>
      <c r="D976" s="759"/>
      <c r="E976" s="759"/>
      <c r="F976" s="759"/>
      <c r="G976" s="759"/>
      <c r="H976" s="759"/>
      <c r="I976" s="759"/>
      <c r="J976" s="759"/>
      <c r="K976" s="17"/>
    </row>
    <row r="977" spans="1:11" ht="15" thickBot="1" x14ac:dyDescent="0.25">
      <c r="A977" s="1146" t="s">
        <v>5750</v>
      </c>
      <c r="B977" s="1146"/>
      <c r="C977" s="1146"/>
      <c r="D977" s="1146"/>
      <c r="E977" s="1146"/>
      <c r="F977" s="1146"/>
      <c r="G977" s="1146"/>
      <c r="H977" s="1146"/>
      <c r="I977" s="1146"/>
      <c r="J977" s="1146"/>
      <c r="K977" s="33"/>
    </row>
    <row r="978" spans="1:11" ht="0.95" customHeight="1" thickTop="1" x14ac:dyDescent="0.2">
      <c r="A978" s="688"/>
      <c r="B978" s="688"/>
      <c r="C978" s="688"/>
      <c r="D978" s="688"/>
      <c r="E978" s="688"/>
      <c r="F978" s="688"/>
      <c r="G978" s="688"/>
      <c r="H978" s="688"/>
      <c r="I978" s="688"/>
      <c r="J978" s="688"/>
      <c r="K978" s="688"/>
    </row>
    <row r="979" spans="1:11" ht="18" customHeight="1" x14ac:dyDescent="0.2">
      <c r="A979" s="18" t="s">
        <v>391</v>
      </c>
      <c r="B979" s="19" t="s">
        <v>10</v>
      </c>
      <c r="C979" s="18" t="s">
        <v>11</v>
      </c>
      <c r="D979" s="18" t="s">
        <v>12</v>
      </c>
      <c r="E979" s="764" t="s">
        <v>3702</v>
      </c>
      <c r="F979" s="764"/>
      <c r="G979" s="20" t="s">
        <v>13</v>
      </c>
      <c r="H979" s="19" t="s">
        <v>14</v>
      </c>
      <c r="I979" s="19" t="s">
        <v>3703</v>
      </c>
      <c r="J979" s="19" t="s">
        <v>15</v>
      </c>
      <c r="K979" s="19" t="s">
        <v>17</v>
      </c>
    </row>
    <row r="980" spans="1:11" ht="51.95" customHeight="1" x14ac:dyDescent="0.2">
      <c r="A980" s="23" t="s">
        <v>3704</v>
      </c>
      <c r="B980" s="24" t="s">
        <v>392</v>
      </c>
      <c r="C980" s="23" t="s">
        <v>42</v>
      </c>
      <c r="D980" s="23" t="s">
        <v>393</v>
      </c>
      <c r="E980" s="760" t="s">
        <v>3850</v>
      </c>
      <c r="F980" s="760"/>
      <c r="G980" s="25" t="s">
        <v>186</v>
      </c>
      <c r="H980" s="673">
        <v>1</v>
      </c>
      <c r="I980" s="26"/>
      <c r="J980" s="26">
        <v>1303.1600000000001</v>
      </c>
      <c r="K980" s="26">
        <v>1303.1600000000001</v>
      </c>
    </row>
    <row r="981" spans="1:11" ht="24" customHeight="1" x14ac:dyDescent="0.2">
      <c r="A981" s="674" t="s">
        <v>3706</v>
      </c>
      <c r="B981" s="675" t="s">
        <v>3754</v>
      </c>
      <c r="C981" s="674" t="s">
        <v>24</v>
      </c>
      <c r="D981" s="674" t="s">
        <v>3755</v>
      </c>
      <c r="E981" s="761" t="s">
        <v>3705</v>
      </c>
      <c r="F981" s="761"/>
      <c r="G981" s="676" t="s">
        <v>26</v>
      </c>
      <c r="H981" s="677">
        <v>0.8</v>
      </c>
      <c r="I981" s="677">
        <v>0</v>
      </c>
      <c r="J981" s="678">
        <v>28.71</v>
      </c>
      <c r="K981" s="678">
        <v>22.96</v>
      </c>
    </row>
    <row r="982" spans="1:11" ht="26.1" customHeight="1" x14ac:dyDescent="0.2">
      <c r="A982" s="674" t="s">
        <v>3706</v>
      </c>
      <c r="B982" s="675" t="s">
        <v>4130</v>
      </c>
      <c r="C982" s="674" t="s">
        <v>3826</v>
      </c>
      <c r="D982" s="674" t="s">
        <v>4131</v>
      </c>
      <c r="E982" s="761" t="s">
        <v>4132</v>
      </c>
      <c r="F982" s="761"/>
      <c r="G982" s="676" t="s">
        <v>56</v>
      </c>
      <c r="H982" s="677">
        <v>1.4999999999999999E-2</v>
      </c>
      <c r="I982" s="677">
        <v>0</v>
      </c>
      <c r="J982" s="678">
        <v>626.30999999999995</v>
      </c>
      <c r="K982" s="678">
        <v>9.39</v>
      </c>
    </row>
    <row r="983" spans="1:11" ht="24" customHeight="1" x14ac:dyDescent="0.2">
      <c r="A983" s="674" t="s">
        <v>3706</v>
      </c>
      <c r="B983" s="675" t="s">
        <v>3761</v>
      </c>
      <c r="C983" s="674" t="s">
        <v>24</v>
      </c>
      <c r="D983" s="674" t="s">
        <v>3762</v>
      </c>
      <c r="E983" s="761" t="s">
        <v>3705</v>
      </c>
      <c r="F983" s="761"/>
      <c r="G983" s="676" t="s">
        <v>26</v>
      </c>
      <c r="H983" s="677">
        <v>1</v>
      </c>
      <c r="I983" s="677">
        <v>0</v>
      </c>
      <c r="J983" s="678">
        <v>36.909999999999997</v>
      </c>
      <c r="K983" s="678">
        <v>36.909999999999997</v>
      </c>
    </row>
    <row r="984" spans="1:11" ht="51.95" customHeight="1" x14ac:dyDescent="0.2">
      <c r="A984" s="679" t="s">
        <v>3709</v>
      </c>
      <c r="B984" s="680" t="s">
        <v>4133</v>
      </c>
      <c r="C984" s="679" t="s">
        <v>3826</v>
      </c>
      <c r="D984" s="679" t="s">
        <v>4134</v>
      </c>
      <c r="E984" s="762" t="s">
        <v>3720</v>
      </c>
      <c r="F984" s="762"/>
      <c r="G984" s="681" t="s">
        <v>186</v>
      </c>
      <c r="H984" s="682">
        <v>1</v>
      </c>
      <c r="I984" s="682">
        <v>0</v>
      </c>
      <c r="J984" s="683">
        <v>1233.9000000000001</v>
      </c>
      <c r="K984" s="683">
        <v>1233.9000000000001</v>
      </c>
    </row>
    <row r="985" spans="1:11" ht="25.5" x14ac:dyDescent="0.2">
      <c r="A985" s="684"/>
      <c r="B985" s="684"/>
      <c r="C985" s="684"/>
      <c r="D985" s="684"/>
      <c r="E985" s="684"/>
      <c r="F985" s="684" t="s">
        <v>3723</v>
      </c>
      <c r="G985" s="685">
        <v>44.99</v>
      </c>
      <c r="H985" s="684" t="s">
        <v>3724</v>
      </c>
      <c r="I985" s="685">
        <v>0</v>
      </c>
      <c r="J985" s="684" t="s">
        <v>3725</v>
      </c>
      <c r="K985" s="685">
        <v>44.99</v>
      </c>
    </row>
    <row r="986" spans="1:11" ht="25.5" x14ac:dyDescent="0.2">
      <c r="A986" s="684"/>
      <c r="B986" s="684"/>
      <c r="C986" s="684"/>
      <c r="D986" s="684"/>
      <c r="E986" s="684"/>
      <c r="F986" s="684" t="s">
        <v>3726</v>
      </c>
      <c r="G986" s="685">
        <v>0</v>
      </c>
      <c r="H986" s="763"/>
      <c r="I986" s="763" t="s">
        <v>3727</v>
      </c>
      <c r="J986" s="684"/>
      <c r="K986" s="685">
        <v>1303.1600000000001</v>
      </c>
    </row>
    <row r="987" spans="1:11" x14ac:dyDescent="0.2">
      <c r="A987" s="759" t="s">
        <v>2709</v>
      </c>
      <c r="B987" s="759"/>
      <c r="C987" s="759"/>
      <c r="D987" s="759"/>
      <c r="E987" s="759"/>
      <c r="F987" s="759"/>
      <c r="G987" s="759"/>
      <c r="H987" s="759"/>
      <c r="I987" s="759"/>
      <c r="J987" s="759"/>
      <c r="K987" s="17"/>
    </row>
    <row r="988" spans="1:11" ht="15" thickBot="1" x14ac:dyDescent="0.25">
      <c r="A988" s="1146" t="s">
        <v>5751</v>
      </c>
      <c r="B988" s="1146"/>
      <c r="C988" s="1146"/>
      <c r="D988" s="1146"/>
      <c r="E988" s="1146"/>
      <c r="F988" s="1146"/>
      <c r="G988" s="1146"/>
      <c r="H988" s="1146"/>
      <c r="I988" s="1146"/>
      <c r="J988" s="1146"/>
      <c r="K988" s="33"/>
    </row>
    <row r="989" spans="1:11" ht="0.95" customHeight="1" thickTop="1" x14ac:dyDescent="0.2">
      <c r="A989" s="688"/>
      <c r="B989" s="688"/>
      <c r="C989" s="688"/>
      <c r="D989" s="688"/>
      <c r="E989" s="688"/>
      <c r="F989" s="688"/>
      <c r="G989" s="688"/>
      <c r="H989" s="688"/>
      <c r="I989" s="688"/>
      <c r="J989" s="688"/>
      <c r="K989" s="688"/>
    </row>
    <row r="990" spans="1:11" ht="18" customHeight="1" x14ac:dyDescent="0.2">
      <c r="A990" s="18" t="s">
        <v>394</v>
      </c>
      <c r="B990" s="19" t="s">
        <v>10</v>
      </c>
      <c r="C990" s="18" t="s">
        <v>11</v>
      </c>
      <c r="D990" s="18" t="s">
        <v>12</v>
      </c>
      <c r="E990" s="764" t="s">
        <v>3702</v>
      </c>
      <c r="F990" s="764"/>
      <c r="G990" s="20" t="s">
        <v>13</v>
      </c>
      <c r="H990" s="19" t="s">
        <v>14</v>
      </c>
      <c r="I990" s="19" t="s">
        <v>3703</v>
      </c>
      <c r="J990" s="19" t="s">
        <v>15</v>
      </c>
      <c r="K990" s="19" t="s">
        <v>17</v>
      </c>
    </row>
    <row r="991" spans="1:11" ht="39" customHeight="1" x14ac:dyDescent="0.2">
      <c r="A991" s="23" t="s">
        <v>3704</v>
      </c>
      <c r="B991" s="24" t="s">
        <v>395</v>
      </c>
      <c r="C991" s="23" t="s">
        <v>24</v>
      </c>
      <c r="D991" s="23" t="s">
        <v>396</v>
      </c>
      <c r="E991" s="760" t="s">
        <v>3889</v>
      </c>
      <c r="F991" s="760"/>
      <c r="G991" s="25" t="s">
        <v>52</v>
      </c>
      <c r="H991" s="673">
        <v>1</v>
      </c>
      <c r="I991" s="26"/>
      <c r="J991" s="26">
        <v>144.38999999999999</v>
      </c>
      <c r="K991" s="26">
        <v>144.38999999999999</v>
      </c>
    </row>
    <row r="992" spans="1:11" ht="39" customHeight="1" x14ac:dyDescent="0.2">
      <c r="A992" s="674" t="s">
        <v>3706</v>
      </c>
      <c r="B992" s="675" t="s">
        <v>3892</v>
      </c>
      <c r="C992" s="674" t="s">
        <v>24</v>
      </c>
      <c r="D992" s="674" t="s">
        <v>3893</v>
      </c>
      <c r="E992" s="761" t="s">
        <v>3772</v>
      </c>
      <c r="F992" s="761"/>
      <c r="G992" s="676" t="s">
        <v>3773</v>
      </c>
      <c r="H992" s="677">
        <v>2.5999999999999999E-2</v>
      </c>
      <c r="I992" s="677">
        <v>0</v>
      </c>
      <c r="J992" s="678">
        <v>36.18</v>
      </c>
      <c r="K992" s="678">
        <v>0.94</v>
      </c>
    </row>
    <row r="993" spans="1:11" ht="39" customHeight="1" x14ac:dyDescent="0.2">
      <c r="A993" s="674" t="s">
        <v>3706</v>
      </c>
      <c r="B993" s="675" t="s">
        <v>3890</v>
      </c>
      <c r="C993" s="674" t="s">
        <v>24</v>
      </c>
      <c r="D993" s="674" t="s">
        <v>3891</v>
      </c>
      <c r="E993" s="761" t="s">
        <v>3772</v>
      </c>
      <c r="F993" s="761"/>
      <c r="G993" s="676" t="s">
        <v>3776</v>
      </c>
      <c r="H993" s="677">
        <v>0.106</v>
      </c>
      <c r="I993" s="677">
        <v>0</v>
      </c>
      <c r="J993" s="678">
        <v>35.130000000000003</v>
      </c>
      <c r="K993" s="678">
        <v>3.72</v>
      </c>
    </row>
    <row r="994" spans="1:11" ht="26.1" customHeight="1" x14ac:dyDescent="0.2">
      <c r="A994" s="674" t="s">
        <v>3706</v>
      </c>
      <c r="B994" s="675" t="s">
        <v>3872</v>
      </c>
      <c r="C994" s="674" t="s">
        <v>24</v>
      </c>
      <c r="D994" s="674" t="s">
        <v>3873</v>
      </c>
      <c r="E994" s="761" t="s">
        <v>3705</v>
      </c>
      <c r="F994" s="761"/>
      <c r="G994" s="676" t="s">
        <v>26</v>
      </c>
      <c r="H994" s="677">
        <v>0.77300000000000002</v>
      </c>
      <c r="I994" s="677">
        <v>0</v>
      </c>
      <c r="J994" s="678">
        <v>30.08</v>
      </c>
      <c r="K994" s="678">
        <v>23.25</v>
      </c>
    </row>
    <row r="995" spans="1:11" ht="24" customHeight="1" x14ac:dyDescent="0.2">
      <c r="A995" s="674" t="s">
        <v>3706</v>
      </c>
      <c r="B995" s="675" t="s">
        <v>3816</v>
      </c>
      <c r="C995" s="674" t="s">
        <v>24</v>
      </c>
      <c r="D995" s="674" t="s">
        <v>3817</v>
      </c>
      <c r="E995" s="761" t="s">
        <v>3705</v>
      </c>
      <c r="F995" s="761"/>
      <c r="G995" s="676" t="s">
        <v>26</v>
      </c>
      <c r="H995" s="677">
        <v>1.909</v>
      </c>
      <c r="I995" s="677">
        <v>0</v>
      </c>
      <c r="J995" s="678">
        <v>36.43</v>
      </c>
      <c r="K995" s="678">
        <v>69.540000000000006</v>
      </c>
    </row>
    <row r="996" spans="1:11" ht="26.1" customHeight="1" x14ac:dyDescent="0.2">
      <c r="A996" s="679" t="s">
        <v>3709</v>
      </c>
      <c r="B996" s="680" t="s">
        <v>4068</v>
      </c>
      <c r="C996" s="679" t="s">
        <v>24</v>
      </c>
      <c r="D996" s="679" t="s">
        <v>4069</v>
      </c>
      <c r="E996" s="762" t="s">
        <v>3720</v>
      </c>
      <c r="F996" s="762"/>
      <c r="G996" s="681" t="s">
        <v>3598</v>
      </c>
      <c r="H996" s="682">
        <v>9.5499999999999995E-3</v>
      </c>
      <c r="I996" s="682">
        <v>0</v>
      </c>
      <c r="J996" s="683">
        <v>6.31</v>
      </c>
      <c r="K996" s="683">
        <v>0.06</v>
      </c>
    </row>
    <row r="997" spans="1:11" ht="26.1" customHeight="1" x14ac:dyDescent="0.2">
      <c r="A997" s="679" t="s">
        <v>3709</v>
      </c>
      <c r="B997" s="680" t="s">
        <v>3894</v>
      </c>
      <c r="C997" s="679" t="s">
        <v>24</v>
      </c>
      <c r="D997" s="679" t="s">
        <v>3895</v>
      </c>
      <c r="E997" s="762" t="s">
        <v>3720</v>
      </c>
      <c r="F997" s="762"/>
      <c r="G997" s="681" t="s">
        <v>48</v>
      </c>
      <c r="H997" s="682">
        <v>2.294</v>
      </c>
      <c r="I997" s="682">
        <v>0</v>
      </c>
      <c r="J997" s="683">
        <v>7.16</v>
      </c>
      <c r="K997" s="683">
        <v>16.420000000000002</v>
      </c>
    </row>
    <row r="998" spans="1:11" ht="39" customHeight="1" x14ac:dyDescent="0.2">
      <c r="A998" s="679" t="s">
        <v>3709</v>
      </c>
      <c r="B998" s="680" t="s">
        <v>4136</v>
      </c>
      <c r="C998" s="679" t="s">
        <v>24</v>
      </c>
      <c r="D998" s="679" t="s">
        <v>4137</v>
      </c>
      <c r="E998" s="762" t="s">
        <v>3720</v>
      </c>
      <c r="F998" s="762"/>
      <c r="G998" s="681" t="s">
        <v>44</v>
      </c>
      <c r="H998" s="682">
        <v>0.59299999999999997</v>
      </c>
      <c r="I998" s="682">
        <v>0</v>
      </c>
      <c r="J998" s="683">
        <v>44.26</v>
      </c>
      <c r="K998" s="683">
        <v>26.24</v>
      </c>
    </row>
    <row r="999" spans="1:11" ht="26.1" customHeight="1" x14ac:dyDescent="0.2">
      <c r="A999" s="679" t="s">
        <v>3709</v>
      </c>
      <c r="B999" s="680" t="s">
        <v>4138</v>
      </c>
      <c r="C999" s="679" t="s">
        <v>24</v>
      </c>
      <c r="D999" s="679" t="s">
        <v>4139</v>
      </c>
      <c r="E999" s="762" t="s">
        <v>3720</v>
      </c>
      <c r="F999" s="762"/>
      <c r="G999" s="681" t="s">
        <v>336</v>
      </c>
      <c r="H999" s="682">
        <v>1.4999999999999999E-2</v>
      </c>
      <c r="I999" s="682">
        <v>0</v>
      </c>
      <c r="J999" s="683">
        <v>16.34</v>
      </c>
      <c r="K999" s="683">
        <v>0.24</v>
      </c>
    </row>
    <row r="1000" spans="1:11" ht="26.1" customHeight="1" x14ac:dyDescent="0.2">
      <c r="A1000" s="679" t="s">
        <v>3709</v>
      </c>
      <c r="B1000" s="680" t="s">
        <v>4074</v>
      </c>
      <c r="C1000" s="679" t="s">
        <v>24</v>
      </c>
      <c r="D1000" s="679" t="s">
        <v>4075</v>
      </c>
      <c r="E1000" s="762" t="s">
        <v>3720</v>
      </c>
      <c r="F1000" s="762"/>
      <c r="G1000" s="681" t="s">
        <v>336</v>
      </c>
      <c r="H1000" s="682">
        <v>1.4999999999999999E-2</v>
      </c>
      <c r="I1000" s="682">
        <v>0</v>
      </c>
      <c r="J1000" s="683">
        <v>19.79</v>
      </c>
      <c r="K1000" s="683">
        <v>0.28999999999999998</v>
      </c>
    </row>
    <row r="1001" spans="1:11" ht="26.1" customHeight="1" x14ac:dyDescent="0.2">
      <c r="A1001" s="679" t="s">
        <v>3709</v>
      </c>
      <c r="B1001" s="680" t="s">
        <v>4140</v>
      </c>
      <c r="C1001" s="679" t="s">
        <v>24</v>
      </c>
      <c r="D1001" s="679" t="s">
        <v>4141</v>
      </c>
      <c r="E1001" s="762" t="s">
        <v>3720</v>
      </c>
      <c r="F1001" s="762"/>
      <c r="G1001" s="681" t="s">
        <v>48</v>
      </c>
      <c r="H1001" s="682">
        <v>1.359</v>
      </c>
      <c r="I1001" s="682">
        <v>0</v>
      </c>
      <c r="J1001" s="683">
        <v>2.5</v>
      </c>
      <c r="K1001" s="683">
        <v>3.39</v>
      </c>
    </row>
    <row r="1002" spans="1:11" ht="26.1" customHeight="1" x14ac:dyDescent="0.2">
      <c r="A1002" s="679" t="s">
        <v>3709</v>
      </c>
      <c r="B1002" s="680" t="s">
        <v>4142</v>
      </c>
      <c r="C1002" s="679" t="s">
        <v>24</v>
      </c>
      <c r="D1002" s="679" t="s">
        <v>4143</v>
      </c>
      <c r="E1002" s="762" t="s">
        <v>3720</v>
      </c>
      <c r="F1002" s="762"/>
      <c r="G1002" s="681" t="s">
        <v>336</v>
      </c>
      <c r="H1002" s="682">
        <v>1.7000000000000001E-2</v>
      </c>
      <c r="I1002" s="682">
        <v>0</v>
      </c>
      <c r="J1002" s="683">
        <v>17.75</v>
      </c>
      <c r="K1002" s="683">
        <v>0.3</v>
      </c>
    </row>
    <row r="1003" spans="1:11" ht="25.5" x14ac:dyDescent="0.2">
      <c r="A1003" s="684"/>
      <c r="B1003" s="684"/>
      <c r="C1003" s="684"/>
      <c r="D1003" s="684"/>
      <c r="E1003" s="684"/>
      <c r="F1003" s="684" t="s">
        <v>3723</v>
      </c>
      <c r="G1003" s="685">
        <v>72.02</v>
      </c>
      <c r="H1003" s="684" t="s">
        <v>3724</v>
      </c>
      <c r="I1003" s="685">
        <v>0</v>
      </c>
      <c r="J1003" s="684" t="s">
        <v>3725</v>
      </c>
      <c r="K1003" s="685">
        <v>72.02</v>
      </c>
    </row>
    <row r="1004" spans="1:11" ht="26.25" thickBot="1" x14ac:dyDescent="0.25">
      <c r="A1004" s="684"/>
      <c r="B1004" s="684"/>
      <c r="C1004" s="684"/>
      <c r="D1004" s="684"/>
      <c r="E1004" s="684"/>
      <c r="F1004" s="684" t="s">
        <v>3726</v>
      </c>
      <c r="G1004" s="685">
        <v>0</v>
      </c>
      <c r="H1004" s="763"/>
      <c r="I1004" s="763" t="s">
        <v>3727</v>
      </c>
      <c r="J1004" s="684"/>
      <c r="K1004" s="685">
        <v>144.38999999999999</v>
      </c>
    </row>
    <row r="1005" spans="1:11" ht="0.95" customHeight="1" thickTop="1" x14ac:dyDescent="0.2">
      <c r="A1005" s="688"/>
      <c r="B1005" s="688"/>
      <c r="C1005" s="688"/>
      <c r="D1005" s="688"/>
      <c r="E1005" s="688"/>
      <c r="F1005" s="688"/>
      <c r="G1005" s="688"/>
      <c r="H1005" s="688"/>
      <c r="I1005" s="688"/>
      <c r="J1005" s="688"/>
      <c r="K1005" s="688"/>
    </row>
    <row r="1006" spans="1:11" ht="18" customHeight="1" x14ac:dyDescent="0.2">
      <c r="A1006" s="18" t="s">
        <v>397</v>
      </c>
      <c r="B1006" s="19" t="s">
        <v>10</v>
      </c>
      <c r="C1006" s="18" t="s">
        <v>11</v>
      </c>
      <c r="D1006" s="18" t="s">
        <v>12</v>
      </c>
      <c r="E1006" s="764" t="s">
        <v>3702</v>
      </c>
      <c r="F1006" s="764"/>
      <c r="G1006" s="20" t="s">
        <v>13</v>
      </c>
      <c r="H1006" s="19" t="s">
        <v>14</v>
      </c>
      <c r="I1006" s="19" t="s">
        <v>3703</v>
      </c>
      <c r="J1006" s="19" t="s">
        <v>15</v>
      </c>
      <c r="K1006" s="19" t="s">
        <v>17</v>
      </c>
    </row>
    <row r="1007" spans="1:11" ht="39" customHeight="1" x14ac:dyDescent="0.2">
      <c r="A1007" s="23" t="s">
        <v>3704</v>
      </c>
      <c r="B1007" s="24" t="s">
        <v>398</v>
      </c>
      <c r="C1007" s="23" t="s">
        <v>24</v>
      </c>
      <c r="D1007" s="23" t="s">
        <v>399</v>
      </c>
      <c r="E1007" s="760" t="s">
        <v>3823</v>
      </c>
      <c r="F1007" s="760"/>
      <c r="G1007" s="25" t="s">
        <v>56</v>
      </c>
      <c r="H1007" s="673">
        <v>1</v>
      </c>
      <c r="I1007" s="26"/>
      <c r="J1007" s="26">
        <v>137.96</v>
      </c>
      <c r="K1007" s="26">
        <v>137.96</v>
      </c>
    </row>
    <row r="1008" spans="1:11" ht="24" customHeight="1" x14ac:dyDescent="0.2">
      <c r="A1008" s="674" t="s">
        <v>3706</v>
      </c>
      <c r="B1008" s="675" t="s">
        <v>3754</v>
      </c>
      <c r="C1008" s="674" t="s">
        <v>24</v>
      </c>
      <c r="D1008" s="674" t="s">
        <v>3755</v>
      </c>
      <c r="E1008" s="761" t="s">
        <v>3705</v>
      </c>
      <c r="F1008" s="761"/>
      <c r="G1008" s="676" t="s">
        <v>26</v>
      </c>
      <c r="H1008" s="677">
        <v>3.5150000000000001</v>
      </c>
      <c r="I1008" s="677">
        <v>0</v>
      </c>
      <c r="J1008" s="678">
        <v>28.71</v>
      </c>
      <c r="K1008" s="678">
        <v>100.91</v>
      </c>
    </row>
    <row r="1009" spans="1:11" ht="24" customHeight="1" x14ac:dyDescent="0.2">
      <c r="A1009" s="674" t="s">
        <v>3706</v>
      </c>
      <c r="B1009" s="675" t="s">
        <v>3761</v>
      </c>
      <c r="C1009" s="674" t="s">
        <v>24</v>
      </c>
      <c r="D1009" s="674" t="s">
        <v>3762</v>
      </c>
      <c r="E1009" s="761" t="s">
        <v>3705</v>
      </c>
      <c r="F1009" s="761"/>
      <c r="G1009" s="676" t="s">
        <v>26</v>
      </c>
      <c r="H1009" s="677">
        <v>1.004</v>
      </c>
      <c r="I1009" s="677">
        <v>0</v>
      </c>
      <c r="J1009" s="678">
        <v>36.909999999999997</v>
      </c>
      <c r="K1009" s="678">
        <v>37.049999999999997</v>
      </c>
    </row>
    <row r="1010" spans="1:11" ht="25.5" x14ac:dyDescent="0.2">
      <c r="A1010" s="684"/>
      <c r="B1010" s="684"/>
      <c r="C1010" s="684"/>
      <c r="D1010" s="684"/>
      <c r="E1010" s="684"/>
      <c r="F1010" s="684" t="s">
        <v>3723</v>
      </c>
      <c r="G1010" s="685">
        <v>96.35</v>
      </c>
      <c r="H1010" s="684" t="s">
        <v>3724</v>
      </c>
      <c r="I1010" s="685">
        <v>0</v>
      </c>
      <c r="J1010" s="684" t="s">
        <v>3725</v>
      </c>
      <c r="K1010" s="685">
        <v>96.35</v>
      </c>
    </row>
    <row r="1011" spans="1:11" ht="26.25" thickBot="1" x14ac:dyDescent="0.25">
      <c r="A1011" s="684"/>
      <c r="B1011" s="684"/>
      <c r="C1011" s="684"/>
      <c r="D1011" s="684"/>
      <c r="E1011" s="684"/>
      <c r="F1011" s="684" t="s">
        <v>3726</v>
      </c>
      <c r="G1011" s="685">
        <v>0</v>
      </c>
      <c r="H1011" s="763"/>
      <c r="I1011" s="763" t="s">
        <v>3727</v>
      </c>
      <c r="J1011" s="684"/>
      <c r="K1011" s="685">
        <v>137.96</v>
      </c>
    </row>
    <row r="1012" spans="1:11" ht="0.95" customHeight="1" thickTop="1" x14ac:dyDescent="0.2">
      <c r="A1012" s="688"/>
      <c r="B1012" s="688"/>
      <c r="C1012" s="688"/>
      <c r="D1012" s="688"/>
      <c r="E1012" s="688"/>
      <c r="F1012" s="688"/>
      <c r="G1012" s="688"/>
      <c r="H1012" s="688"/>
      <c r="I1012" s="688"/>
      <c r="J1012" s="688"/>
      <c r="K1012" s="688"/>
    </row>
    <row r="1013" spans="1:11" ht="18" customHeight="1" x14ac:dyDescent="0.2">
      <c r="A1013" s="18" t="s">
        <v>400</v>
      </c>
      <c r="B1013" s="19" t="s">
        <v>10</v>
      </c>
      <c r="C1013" s="18" t="s">
        <v>11</v>
      </c>
      <c r="D1013" s="18" t="s">
        <v>12</v>
      </c>
      <c r="E1013" s="764" t="s">
        <v>3702</v>
      </c>
      <c r="F1013" s="764"/>
      <c r="G1013" s="20" t="s">
        <v>13</v>
      </c>
      <c r="H1013" s="19" t="s">
        <v>14</v>
      </c>
      <c r="I1013" s="19" t="s">
        <v>3703</v>
      </c>
      <c r="J1013" s="19" t="s">
        <v>15</v>
      </c>
      <c r="K1013" s="19" t="s">
        <v>17</v>
      </c>
    </row>
    <row r="1014" spans="1:11" ht="65.099999999999994" customHeight="1" x14ac:dyDescent="0.2">
      <c r="A1014" s="23" t="s">
        <v>3704</v>
      </c>
      <c r="B1014" s="24" t="s">
        <v>401</v>
      </c>
      <c r="C1014" s="23" t="s">
        <v>24</v>
      </c>
      <c r="D1014" s="23" t="s">
        <v>402</v>
      </c>
      <c r="E1014" s="760" t="s">
        <v>3823</v>
      </c>
      <c r="F1014" s="760"/>
      <c r="G1014" s="25" t="s">
        <v>56</v>
      </c>
      <c r="H1014" s="673">
        <v>1</v>
      </c>
      <c r="I1014" s="26"/>
      <c r="J1014" s="26">
        <v>11.51</v>
      </c>
      <c r="K1014" s="26">
        <v>11.51</v>
      </c>
    </row>
    <row r="1015" spans="1:11" ht="24" customHeight="1" x14ac:dyDescent="0.2">
      <c r="A1015" s="674" t="s">
        <v>3706</v>
      </c>
      <c r="B1015" s="675" t="s">
        <v>3754</v>
      </c>
      <c r="C1015" s="674" t="s">
        <v>24</v>
      </c>
      <c r="D1015" s="674" t="s">
        <v>3755</v>
      </c>
      <c r="E1015" s="761" t="s">
        <v>3705</v>
      </c>
      <c r="F1015" s="761"/>
      <c r="G1015" s="676" t="s">
        <v>26</v>
      </c>
      <c r="H1015" s="677">
        <v>1.2E-2</v>
      </c>
      <c r="I1015" s="677">
        <v>0</v>
      </c>
      <c r="J1015" s="678">
        <v>28.71</v>
      </c>
      <c r="K1015" s="678">
        <v>0.34</v>
      </c>
    </row>
    <row r="1016" spans="1:11" ht="51.95" customHeight="1" x14ac:dyDescent="0.2">
      <c r="A1016" s="674" t="s">
        <v>3706</v>
      </c>
      <c r="B1016" s="675" t="s">
        <v>4146</v>
      </c>
      <c r="C1016" s="674" t="s">
        <v>24</v>
      </c>
      <c r="D1016" s="674" t="s">
        <v>4147</v>
      </c>
      <c r="E1016" s="761" t="s">
        <v>3772</v>
      </c>
      <c r="F1016" s="761"/>
      <c r="G1016" s="676" t="s">
        <v>3776</v>
      </c>
      <c r="H1016" s="677">
        <v>1.32E-2</v>
      </c>
      <c r="I1016" s="677">
        <v>0</v>
      </c>
      <c r="J1016" s="678">
        <v>92.5</v>
      </c>
      <c r="K1016" s="678">
        <v>1.22</v>
      </c>
    </row>
    <row r="1017" spans="1:11" ht="39" customHeight="1" x14ac:dyDescent="0.2">
      <c r="A1017" s="674" t="s">
        <v>3706</v>
      </c>
      <c r="B1017" s="675" t="s">
        <v>4148</v>
      </c>
      <c r="C1017" s="674" t="s">
        <v>24</v>
      </c>
      <c r="D1017" s="674" t="s">
        <v>4149</v>
      </c>
      <c r="E1017" s="761" t="s">
        <v>3772</v>
      </c>
      <c r="F1017" s="761"/>
      <c r="G1017" s="676" t="s">
        <v>3773</v>
      </c>
      <c r="H1017" s="677">
        <v>9.5999999999999992E-3</v>
      </c>
      <c r="I1017" s="677">
        <v>0</v>
      </c>
      <c r="J1017" s="678">
        <v>227.03</v>
      </c>
      <c r="K1017" s="678">
        <v>2.17</v>
      </c>
    </row>
    <row r="1018" spans="1:11" ht="39" customHeight="1" x14ac:dyDescent="0.2">
      <c r="A1018" s="674" t="s">
        <v>3706</v>
      </c>
      <c r="B1018" s="675" t="s">
        <v>4150</v>
      </c>
      <c r="C1018" s="674" t="s">
        <v>24</v>
      </c>
      <c r="D1018" s="674" t="s">
        <v>4151</v>
      </c>
      <c r="E1018" s="761" t="s">
        <v>3772</v>
      </c>
      <c r="F1018" s="761"/>
      <c r="G1018" s="676" t="s">
        <v>3776</v>
      </c>
      <c r="H1018" s="677">
        <v>2.3999999999999998E-3</v>
      </c>
      <c r="I1018" s="677">
        <v>0</v>
      </c>
      <c r="J1018" s="678">
        <v>99.95</v>
      </c>
      <c r="K1018" s="678">
        <v>0.23</v>
      </c>
    </row>
    <row r="1019" spans="1:11" ht="51.95" customHeight="1" x14ac:dyDescent="0.2">
      <c r="A1019" s="674" t="s">
        <v>3706</v>
      </c>
      <c r="B1019" s="675" t="s">
        <v>4152</v>
      </c>
      <c r="C1019" s="674" t="s">
        <v>24</v>
      </c>
      <c r="D1019" s="674" t="s">
        <v>4153</v>
      </c>
      <c r="E1019" s="761" t="s">
        <v>3772</v>
      </c>
      <c r="F1019" s="761"/>
      <c r="G1019" s="676" t="s">
        <v>3773</v>
      </c>
      <c r="H1019" s="677">
        <v>2.2800000000000001E-2</v>
      </c>
      <c r="I1019" s="677">
        <v>0</v>
      </c>
      <c r="J1019" s="678">
        <v>331.33</v>
      </c>
      <c r="K1019" s="678">
        <v>7.55</v>
      </c>
    </row>
    <row r="1020" spans="1:11" ht="25.5" x14ac:dyDescent="0.2">
      <c r="A1020" s="684"/>
      <c r="B1020" s="684"/>
      <c r="C1020" s="684"/>
      <c r="D1020" s="684"/>
      <c r="E1020" s="684"/>
      <c r="F1020" s="684" t="s">
        <v>3723</v>
      </c>
      <c r="G1020" s="685">
        <v>1.6</v>
      </c>
      <c r="H1020" s="684" t="s">
        <v>3724</v>
      </c>
      <c r="I1020" s="685">
        <v>0</v>
      </c>
      <c r="J1020" s="684" t="s">
        <v>3725</v>
      </c>
      <c r="K1020" s="685">
        <v>1.6</v>
      </c>
    </row>
    <row r="1021" spans="1:11" ht="26.25" thickBot="1" x14ac:dyDescent="0.25">
      <c r="A1021" s="684"/>
      <c r="B1021" s="684"/>
      <c r="C1021" s="684"/>
      <c r="D1021" s="684"/>
      <c r="E1021" s="684"/>
      <c r="F1021" s="684" t="s">
        <v>3726</v>
      </c>
      <c r="G1021" s="685">
        <v>0</v>
      </c>
      <c r="H1021" s="763"/>
      <c r="I1021" s="763" t="s">
        <v>3727</v>
      </c>
      <c r="J1021" s="684"/>
      <c r="K1021" s="685">
        <v>11.51</v>
      </c>
    </row>
    <row r="1022" spans="1:11" ht="0.95" customHeight="1" thickTop="1" x14ac:dyDescent="0.2">
      <c r="A1022" s="688"/>
      <c r="B1022" s="688"/>
      <c r="C1022" s="688"/>
      <c r="D1022" s="688"/>
      <c r="E1022" s="688"/>
      <c r="F1022" s="688"/>
      <c r="G1022" s="688"/>
      <c r="H1022" s="688"/>
      <c r="I1022" s="688"/>
      <c r="J1022" s="688"/>
      <c r="K1022" s="688"/>
    </row>
    <row r="1023" spans="1:11" ht="18" customHeight="1" x14ac:dyDescent="0.2">
      <c r="A1023" s="18" t="s">
        <v>403</v>
      </c>
      <c r="B1023" s="19" t="s">
        <v>10</v>
      </c>
      <c r="C1023" s="18" t="s">
        <v>11</v>
      </c>
      <c r="D1023" s="18" t="s">
        <v>12</v>
      </c>
      <c r="E1023" s="764" t="s">
        <v>3702</v>
      </c>
      <c r="F1023" s="764"/>
      <c r="G1023" s="20" t="s">
        <v>13</v>
      </c>
      <c r="H1023" s="19" t="s">
        <v>14</v>
      </c>
      <c r="I1023" s="19" t="s">
        <v>3703</v>
      </c>
      <c r="J1023" s="19" t="s">
        <v>15</v>
      </c>
      <c r="K1023" s="19" t="s">
        <v>17</v>
      </c>
    </row>
    <row r="1024" spans="1:11" ht="39" customHeight="1" x14ac:dyDescent="0.2">
      <c r="A1024" s="23" t="s">
        <v>3704</v>
      </c>
      <c r="B1024" s="24" t="s">
        <v>404</v>
      </c>
      <c r="C1024" s="23" t="s">
        <v>24</v>
      </c>
      <c r="D1024" s="23" t="s">
        <v>405</v>
      </c>
      <c r="E1024" s="760" t="s">
        <v>3889</v>
      </c>
      <c r="F1024" s="760"/>
      <c r="G1024" s="25" t="s">
        <v>52</v>
      </c>
      <c r="H1024" s="673">
        <v>1</v>
      </c>
      <c r="I1024" s="26"/>
      <c r="J1024" s="26">
        <v>4.41</v>
      </c>
      <c r="K1024" s="26">
        <v>4.41</v>
      </c>
    </row>
    <row r="1025" spans="1:11" ht="24" customHeight="1" x14ac:dyDescent="0.2">
      <c r="A1025" s="674" t="s">
        <v>3706</v>
      </c>
      <c r="B1025" s="675" t="s">
        <v>3761</v>
      </c>
      <c r="C1025" s="674" t="s">
        <v>24</v>
      </c>
      <c r="D1025" s="674" t="s">
        <v>3762</v>
      </c>
      <c r="E1025" s="761" t="s">
        <v>3705</v>
      </c>
      <c r="F1025" s="761"/>
      <c r="G1025" s="676" t="s">
        <v>26</v>
      </c>
      <c r="H1025" s="677">
        <v>4.4999999999999998E-2</v>
      </c>
      <c r="I1025" s="677">
        <v>0</v>
      </c>
      <c r="J1025" s="678">
        <v>36.909999999999997</v>
      </c>
      <c r="K1025" s="678">
        <v>1.66</v>
      </c>
    </row>
    <row r="1026" spans="1:11" ht="39" customHeight="1" x14ac:dyDescent="0.2">
      <c r="A1026" s="674" t="s">
        <v>3706</v>
      </c>
      <c r="B1026" s="675" t="s">
        <v>4155</v>
      </c>
      <c r="C1026" s="674" t="s">
        <v>24</v>
      </c>
      <c r="D1026" s="674" t="s">
        <v>4156</v>
      </c>
      <c r="E1026" s="761" t="s">
        <v>3772</v>
      </c>
      <c r="F1026" s="761"/>
      <c r="G1026" s="676" t="s">
        <v>3776</v>
      </c>
      <c r="H1026" s="677">
        <v>4.2000000000000003E-2</v>
      </c>
      <c r="I1026" s="677">
        <v>0</v>
      </c>
      <c r="J1026" s="678">
        <v>0.86</v>
      </c>
      <c r="K1026" s="678">
        <v>0.03</v>
      </c>
    </row>
    <row r="1027" spans="1:11" ht="39" customHeight="1" x14ac:dyDescent="0.2">
      <c r="A1027" s="674" t="s">
        <v>3706</v>
      </c>
      <c r="B1027" s="675" t="s">
        <v>4157</v>
      </c>
      <c r="C1027" s="674" t="s">
        <v>24</v>
      </c>
      <c r="D1027" s="674" t="s">
        <v>4158</v>
      </c>
      <c r="E1027" s="761" t="s">
        <v>3772</v>
      </c>
      <c r="F1027" s="761"/>
      <c r="G1027" s="676" t="s">
        <v>3773</v>
      </c>
      <c r="H1027" s="677">
        <v>2.5000000000000001E-2</v>
      </c>
      <c r="I1027" s="677">
        <v>0</v>
      </c>
      <c r="J1027" s="678">
        <v>6.85</v>
      </c>
      <c r="K1027" s="678">
        <v>0.17</v>
      </c>
    </row>
    <row r="1028" spans="1:11" ht="24" customHeight="1" x14ac:dyDescent="0.2">
      <c r="A1028" s="674" t="s">
        <v>3706</v>
      </c>
      <c r="B1028" s="675" t="s">
        <v>3754</v>
      </c>
      <c r="C1028" s="674" t="s">
        <v>24</v>
      </c>
      <c r="D1028" s="674" t="s">
        <v>3755</v>
      </c>
      <c r="E1028" s="761" t="s">
        <v>3705</v>
      </c>
      <c r="F1028" s="761"/>
      <c r="G1028" s="676" t="s">
        <v>26</v>
      </c>
      <c r="H1028" s="677">
        <v>8.8999999999999996E-2</v>
      </c>
      <c r="I1028" s="677">
        <v>0</v>
      </c>
      <c r="J1028" s="678">
        <v>28.71</v>
      </c>
      <c r="K1028" s="678">
        <v>2.5499999999999998</v>
      </c>
    </row>
    <row r="1029" spans="1:11" ht="25.5" x14ac:dyDescent="0.2">
      <c r="A1029" s="684"/>
      <c r="B1029" s="684"/>
      <c r="C1029" s="684"/>
      <c r="D1029" s="684"/>
      <c r="E1029" s="684"/>
      <c r="F1029" s="684" t="s">
        <v>3723</v>
      </c>
      <c r="G1029" s="685">
        <v>2.97</v>
      </c>
      <c r="H1029" s="684" t="s">
        <v>3724</v>
      </c>
      <c r="I1029" s="685">
        <v>0</v>
      </c>
      <c r="J1029" s="684" t="s">
        <v>3725</v>
      </c>
      <c r="K1029" s="685">
        <v>2.97</v>
      </c>
    </row>
    <row r="1030" spans="1:11" ht="26.25" thickBot="1" x14ac:dyDescent="0.25">
      <c r="A1030" s="684"/>
      <c r="B1030" s="684"/>
      <c r="C1030" s="684"/>
      <c r="D1030" s="684"/>
      <c r="E1030" s="684"/>
      <c r="F1030" s="684" t="s">
        <v>3726</v>
      </c>
      <c r="G1030" s="685">
        <v>0</v>
      </c>
      <c r="H1030" s="763"/>
      <c r="I1030" s="763" t="s">
        <v>3727</v>
      </c>
      <c r="J1030" s="684"/>
      <c r="K1030" s="685">
        <v>4.41</v>
      </c>
    </row>
    <row r="1031" spans="1:11" ht="0.95" customHeight="1" thickTop="1" x14ac:dyDescent="0.2">
      <c r="A1031" s="688"/>
      <c r="B1031" s="688"/>
      <c r="C1031" s="688"/>
      <c r="D1031" s="688"/>
      <c r="E1031" s="688"/>
      <c r="F1031" s="688"/>
      <c r="G1031" s="688"/>
      <c r="H1031" s="688"/>
      <c r="I1031" s="688"/>
      <c r="J1031" s="688"/>
      <c r="K1031" s="688"/>
    </row>
    <row r="1032" spans="1:11" ht="18" customHeight="1" x14ac:dyDescent="0.2">
      <c r="A1032" s="18" t="s">
        <v>406</v>
      </c>
      <c r="B1032" s="19" t="s">
        <v>10</v>
      </c>
      <c r="C1032" s="18" t="s">
        <v>11</v>
      </c>
      <c r="D1032" s="18" t="s">
        <v>12</v>
      </c>
      <c r="E1032" s="764" t="s">
        <v>3702</v>
      </c>
      <c r="F1032" s="764"/>
      <c r="G1032" s="20" t="s">
        <v>13</v>
      </c>
      <c r="H1032" s="19" t="s">
        <v>14</v>
      </c>
      <c r="I1032" s="19" t="s">
        <v>3703</v>
      </c>
      <c r="J1032" s="19" t="s">
        <v>15</v>
      </c>
      <c r="K1032" s="19" t="s">
        <v>17</v>
      </c>
    </row>
    <row r="1033" spans="1:11" ht="39" customHeight="1" x14ac:dyDescent="0.2">
      <c r="A1033" s="23" t="s">
        <v>3704</v>
      </c>
      <c r="B1033" s="24" t="s">
        <v>407</v>
      </c>
      <c r="C1033" s="23" t="s">
        <v>24</v>
      </c>
      <c r="D1033" s="23" t="s">
        <v>408</v>
      </c>
      <c r="E1033" s="760" t="s">
        <v>3889</v>
      </c>
      <c r="F1033" s="760"/>
      <c r="G1033" s="25" t="s">
        <v>56</v>
      </c>
      <c r="H1033" s="673">
        <v>1</v>
      </c>
      <c r="I1033" s="26"/>
      <c r="J1033" s="26">
        <v>401.35</v>
      </c>
      <c r="K1033" s="26">
        <v>401.35</v>
      </c>
    </row>
    <row r="1034" spans="1:11" ht="51.95" customHeight="1" x14ac:dyDescent="0.2">
      <c r="A1034" s="674" t="s">
        <v>3706</v>
      </c>
      <c r="B1034" s="675" t="s">
        <v>4160</v>
      </c>
      <c r="C1034" s="674" t="s">
        <v>24</v>
      </c>
      <c r="D1034" s="674" t="s">
        <v>4161</v>
      </c>
      <c r="E1034" s="761" t="s">
        <v>3772</v>
      </c>
      <c r="F1034" s="761"/>
      <c r="G1034" s="676" t="s">
        <v>3776</v>
      </c>
      <c r="H1034" s="677">
        <v>0.71879999999999999</v>
      </c>
      <c r="I1034" s="677">
        <v>0</v>
      </c>
      <c r="J1034" s="678">
        <v>0.39</v>
      </c>
      <c r="K1034" s="678">
        <v>0.28000000000000003</v>
      </c>
    </row>
    <row r="1035" spans="1:11" ht="51.95" customHeight="1" x14ac:dyDescent="0.2">
      <c r="A1035" s="674" t="s">
        <v>3706</v>
      </c>
      <c r="B1035" s="675" t="s">
        <v>4162</v>
      </c>
      <c r="C1035" s="674" t="s">
        <v>24</v>
      </c>
      <c r="D1035" s="674" t="s">
        <v>4163</v>
      </c>
      <c r="E1035" s="761" t="s">
        <v>3772</v>
      </c>
      <c r="F1035" s="761"/>
      <c r="G1035" s="676" t="s">
        <v>3773</v>
      </c>
      <c r="H1035" s="677">
        <v>0.76229999999999998</v>
      </c>
      <c r="I1035" s="677">
        <v>0</v>
      </c>
      <c r="J1035" s="678">
        <v>1.64</v>
      </c>
      <c r="K1035" s="678">
        <v>1.25</v>
      </c>
    </row>
    <row r="1036" spans="1:11" ht="26.1" customHeight="1" x14ac:dyDescent="0.2">
      <c r="A1036" s="674" t="s">
        <v>3706</v>
      </c>
      <c r="B1036" s="675" t="s">
        <v>4081</v>
      </c>
      <c r="C1036" s="674" t="s">
        <v>24</v>
      </c>
      <c r="D1036" s="674" t="s">
        <v>4082</v>
      </c>
      <c r="E1036" s="761" t="s">
        <v>3705</v>
      </c>
      <c r="F1036" s="761"/>
      <c r="G1036" s="676" t="s">
        <v>26</v>
      </c>
      <c r="H1036" s="677">
        <v>1.4811000000000001</v>
      </c>
      <c r="I1036" s="677">
        <v>0</v>
      </c>
      <c r="J1036" s="678">
        <v>33.06</v>
      </c>
      <c r="K1036" s="678">
        <v>48.96</v>
      </c>
    </row>
    <row r="1037" spans="1:11" ht="24" customHeight="1" x14ac:dyDescent="0.2">
      <c r="A1037" s="674" t="s">
        <v>3706</v>
      </c>
      <c r="B1037" s="675" t="s">
        <v>3754</v>
      </c>
      <c r="C1037" s="674" t="s">
        <v>24</v>
      </c>
      <c r="D1037" s="674" t="s">
        <v>3755</v>
      </c>
      <c r="E1037" s="761" t="s">
        <v>3705</v>
      </c>
      <c r="F1037" s="761"/>
      <c r="G1037" s="676" t="s">
        <v>26</v>
      </c>
      <c r="H1037" s="677">
        <v>2.3433000000000002</v>
      </c>
      <c r="I1037" s="677">
        <v>0</v>
      </c>
      <c r="J1037" s="678">
        <v>28.71</v>
      </c>
      <c r="K1037" s="678">
        <v>67.27</v>
      </c>
    </row>
    <row r="1038" spans="1:11" ht="26.1" customHeight="1" x14ac:dyDescent="0.2">
      <c r="A1038" s="679" t="s">
        <v>3709</v>
      </c>
      <c r="B1038" s="680" t="s">
        <v>4004</v>
      </c>
      <c r="C1038" s="679" t="s">
        <v>24</v>
      </c>
      <c r="D1038" s="679" t="s">
        <v>4005</v>
      </c>
      <c r="E1038" s="762" t="s">
        <v>3720</v>
      </c>
      <c r="F1038" s="762"/>
      <c r="G1038" s="681" t="s">
        <v>325</v>
      </c>
      <c r="H1038" s="682">
        <v>0.82689999999999997</v>
      </c>
      <c r="I1038" s="682">
        <v>0</v>
      </c>
      <c r="J1038" s="683">
        <v>119.08</v>
      </c>
      <c r="K1038" s="683">
        <v>98.46</v>
      </c>
    </row>
    <row r="1039" spans="1:11" ht="26.1" customHeight="1" x14ac:dyDescent="0.2">
      <c r="A1039" s="679" t="s">
        <v>3709</v>
      </c>
      <c r="B1039" s="680" t="s">
        <v>4087</v>
      </c>
      <c r="C1039" s="679" t="s">
        <v>24</v>
      </c>
      <c r="D1039" s="679" t="s">
        <v>4088</v>
      </c>
      <c r="E1039" s="762" t="s">
        <v>3720</v>
      </c>
      <c r="F1039" s="762"/>
      <c r="G1039" s="681" t="s">
        <v>325</v>
      </c>
      <c r="H1039" s="682">
        <v>0.57820000000000005</v>
      </c>
      <c r="I1039" s="682">
        <v>0</v>
      </c>
      <c r="J1039" s="683">
        <v>63.52</v>
      </c>
      <c r="K1039" s="683">
        <v>36.72</v>
      </c>
    </row>
    <row r="1040" spans="1:11" ht="24" customHeight="1" x14ac:dyDescent="0.2">
      <c r="A1040" s="679" t="s">
        <v>3709</v>
      </c>
      <c r="B1040" s="680" t="s">
        <v>4089</v>
      </c>
      <c r="C1040" s="679" t="s">
        <v>24</v>
      </c>
      <c r="D1040" s="679" t="s">
        <v>4090</v>
      </c>
      <c r="E1040" s="762" t="s">
        <v>3720</v>
      </c>
      <c r="F1040" s="762"/>
      <c r="G1040" s="681" t="s">
        <v>336</v>
      </c>
      <c r="H1040" s="682">
        <v>212.01939999999999</v>
      </c>
      <c r="I1040" s="682">
        <v>0</v>
      </c>
      <c r="J1040" s="683">
        <v>0.7</v>
      </c>
      <c r="K1040" s="683">
        <v>148.41</v>
      </c>
    </row>
    <row r="1041" spans="1:11" ht="25.5" x14ac:dyDescent="0.2">
      <c r="A1041" s="684"/>
      <c r="B1041" s="684"/>
      <c r="C1041" s="684"/>
      <c r="D1041" s="684"/>
      <c r="E1041" s="684"/>
      <c r="F1041" s="684" t="s">
        <v>3723</v>
      </c>
      <c r="G1041" s="685">
        <v>82.72</v>
      </c>
      <c r="H1041" s="684" t="s">
        <v>3724</v>
      </c>
      <c r="I1041" s="685">
        <v>0</v>
      </c>
      <c r="J1041" s="684" t="s">
        <v>3725</v>
      </c>
      <c r="K1041" s="685">
        <v>82.72</v>
      </c>
    </row>
    <row r="1042" spans="1:11" ht="26.25" thickBot="1" x14ac:dyDescent="0.25">
      <c r="A1042" s="684"/>
      <c r="B1042" s="684"/>
      <c r="C1042" s="684"/>
      <c r="D1042" s="684"/>
      <c r="E1042" s="684"/>
      <c r="F1042" s="684" t="s">
        <v>3726</v>
      </c>
      <c r="G1042" s="685">
        <v>0</v>
      </c>
      <c r="H1042" s="763"/>
      <c r="I1042" s="763" t="s">
        <v>3727</v>
      </c>
      <c r="J1042" s="684"/>
      <c r="K1042" s="685">
        <v>401.35</v>
      </c>
    </row>
    <row r="1043" spans="1:11" ht="0.95" customHeight="1" thickTop="1" x14ac:dyDescent="0.2">
      <c r="A1043" s="688"/>
      <c r="B1043" s="688"/>
      <c r="C1043" s="688"/>
      <c r="D1043" s="688"/>
      <c r="E1043" s="688"/>
      <c r="F1043" s="688"/>
      <c r="G1043" s="688"/>
      <c r="H1043" s="688"/>
      <c r="I1043" s="688"/>
      <c r="J1043" s="688"/>
      <c r="K1043" s="688"/>
    </row>
    <row r="1044" spans="1:11" ht="18" customHeight="1" x14ac:dyDescent="0.2">
      <c r="A1044" s="18" t="s">
        <v>409</v>
      </c>
      <c r="B1044" s="19" t="s">
        <v>10</v>
      </c>
      <c r="C1044" s="18" t="s">
        <v>11</v>
      </c>
      <c r="D1044" s="18" t="s">
        <v>12</v>
      </c>
      <c r="E1044" s="764" t="s">
        <v>3702</v>
      </c>
      <c r="F1044" s="764"/>
      <c r="G1044" s="20" t="s">
        <v>13</v>
      </c>
      <c r="H1044" s="19" t="s">
        <v>14</v>
      </c>
      <c r="I1044" s="19" t="s">
        <v>3703</v>
      </c>
      <c r="J1044" s="19" t="s">
        <v>15</v>
      </c>
      <c r="K1044" s="19" t="s">
        <v>17</v>
      </c>
    </row>
    <row r="1045" spans="1:11" ht="39" customHeight="1" x14ac:dyDescent="0.2">
      <c r="A1045" s="23" t="s">
        <v>3704</v>
      </c>
      <c r="B1045" s="24" t="s">
        <v>410</v>
      </c>
      <c r="C1045" s="23" t="s">
        <v>24</v>
      </c>
      <c r="D1045" s="23" t="s">
        <v>411</v>
      </c>
      <c r="E1045" s="760" t="s">
        <v>3889</v>
      </c>
      <c r="F1045" s="760"/>
      <c r="G1045" s="25" t="s">
        <v>56</v>
      </c>
      <c r="H1045" s="673">
        <v>1</v>
      </c>
      <c r="I1045" s="26"/>
      <c r="J1045" s="26">
        <v>576.32000000000005</v>
      </c>
      <c r="K1045" s="26">
        <v>576.32000000000005</v>
      </c>
    </row>
    <row r="1046" spans="1:11" ht="24" customHeight="1" x14ac:dyDescent="0.2">
      <c r="A1046" s="674" t="s">
        <v>3706</v>
      </c>
      <c r="B1046" s="675" t="s">
        <v>3754</v>
      </c>
      <c r="C1046" s="674" t="s">
        <v>24</v>
      </c>
      <c r="D1046" s="674" t="s">
        <v>3755</v>
      </c>
      <c r="E1046" s="761" t="s">
        <v>3705</v>
      </c>
      <c r="F1046" s="761"/>
      <c r="G1046" s="676" t="s">
        <v>26</v>
      </c>
      <c r="H1046" s="677">
        <v>0.41099999999999998</v>
      </c>
      <c r="I1046" s="677">
        <v>0</v>
      </c>
      <c r="J1046" s="678">
        <v>28.71</v>
      </c>
      <c r="K1046" s="678">
        <v>11.79</v>
      </c>
    </row>
    <row r="1047" spans="1:11" ht="39" customHeight="1" x14ac:dyDescent="0.2">
      <c r="A1047" s="674" t="s">
        <v>3706</v>
      </c>
      <c r="B1047" s="675" t="s">
        <v>4050</v>
      </c>
      <c r="C1047" s="674" t="s">
        <v>24</v>
      </c>
      <c r="D1047" s="674" t="s">
        <v>4051</v>
      </c>
      <c r="E1047" s="761" t="s">
        <v>3772</v>
      </c>
      <c r="F1047" s="761"/>
      <c r="G1047" s="676" t="s">
        <v>3776</v>
      </c>
      <c r="H1047" s="677">
        <v>4.9000000000000002E-2</v>
      </c>
      <c r="I1047" s="677">
        <v>0</v>
      </c>
      <c r="J1047" s="678">
        <v>0.53</v>
      </c>
      <c r="K1047" s="678">
        <v>0.02</v>
      </c>
    </row>
    <row r="1048" spans="1:11" ht="39" customHeight="1" x14ac:dyDescent="0.2">
      <c r="A1048" s="674" t="s">
        <v>3706</v>
      </c>
      <c r="B1048" s="675" t="s">
        <v>4048</v>
      </c>
      <c r="C1048" s="674" t="s">
        <v>24</v>
      </c>
      <c r="D1048" s="674" t="s">
        <v>4049</v>
      </c>
      <c r="E1048" s="761" t="s">
        <v>3772</v>
      </c>
      <c r="F1048" s="761"/>
      <c r="G1048" s="676" t="s">
        <v>3773</v>
      </c>
      <c r="H1048" s="677">
        <v>5.2999999999999999E-2</v>
      </c>
      <c r="I1048" s="677">
        <v>0</v>
      </c>
      <c r="J1048" s="678">
        <v>1.23</v>
      </c>
      <c r="K1048" s="678">
        <v>0.06</v>
      </c>
    </row>
    <row r="1049" spans="1:11" ht="24" customHeight="1" x14ac:dyDescent="0.2">
      <c r="A1049" s="674" t="s">
        <v>3706</v>
      </c>
      <c r="B1049" s="675" t="s">
        <v>3761</v>
      </c>
      <c r="C1049" s="674" t="s">
        <v>24</v>
      </c>
      <c r="D1049" s="674" t="s">
        <v>3762</v>
      </c>
      <c r="E1049" s="761" t="s">
        <v>3705</v>
      </c>
      <c r="F1049" s="761"/>
      <c r="G1049" s="676" t="s">
        <v>26</v>
      </c>
      <c r="H1049" s="677">
        <v>0.41099999999999998</v>
      </c>
      <c r="I1049" s="677">
        <v>0</v>
      </c>
      <c r="J1049" s="678">
        <v>36.909999999999997</v>
      </c>
      <c r="K1049" s="678">
        <v>15.17</v>
      </c>
    </row>
    <row r="1050" spans="1:11" ht="51.95" customHeight="1" x14ac:dyDescent="0.2">
      <c r="A1050" s="679" t="s">
        <v>3709</v>
      </c>
      <c r="B1050" s="680" t="s">
        <v>4052</v>
      </c>
      <c r="C1050" s="679" t="s">
        <v>24</v>
      </c>
      <c r="D1050" s="679" t="s">
        <v>4053</v>
      </c>
      <c r="E1050" s="762" t="s">
        <v>3720</v>
      </c>
      <c r="F1050" s="762"/>
      <c r="G1050" s="681" t="s">
        <v>325</v>
      </c>
      <c r="H1050" s="682">
        <v>1.06</v>
      </c>
      <c r="I1050" s="682">
        <v>0</v>
      </c>
      <c r="J1050" s="683">
        <v>518.19000000000005</v>
      </c>
      <c r="K1050" s="683">
        <v>549.28</v>
      </c>
    </row>
    <row r="1051" spans="1:11" ht="25.5" x14ac:dyDescent="0.2">
      <c r="A1051" s="684"/>
      <c r="B1051" s="684"/>
      <c r="C1051" s="684"/>
      <c r="D1051" s="684"/>
      <c r="E1051" s="684"/>
      <c r="F1051" s="684" t="s">
        <v>3723</v>
      </c>
      <c r="G1051" s="685">
        <v>19.37</v>
      </c>
      <c r="H1051" s="684" t="s">
        <v>3724</v>
      </c>
      <c r="I1051" s="685">
        <v>0</v>
      </c>
      <c r="J1051" s="684" t="s">
        <v>3725</v>
      </c>
      <c r="K1051" s="685">
        <v>19.37</v>
      </c>
    </row>
    <row r="1052" spans="1:11" ht="26.25" thickBot="1" x14ac:dyDescent="0.25">
      <c r="A1052" s="684"/>
      <c r="B1052" s="684"/>
      <c r="C1052" s="684"/>
      <c r="D1052" s="684"/>
      <c r="E1052" s="684"/>
      <c r="F1052" s="684" t="s">
        <v>3726</v>
      </c>
      <c r="G1052" s="685">
        <v>0</v>
      </c>
      <c r="H1052" s="763"/>
      <c r="I1052" s="763" t="s">
        <v>3727</v>
      </c>
      <c r="J1052" s="684"/>
      <c r="K1052" s="685">
        <v>576.32000000000005</v>
      </c>
    </row>
    <row r="1053" spans="1:11" ht="0.95" customHeight="1" thickTop="1" x14ac:dyDescent="0.2">
      <c r="A1053" s="688"/>
      <c r="B1053" s="688"/>
      <c r="C1053" s="688"/>
      <c r="D1053" s="688"/>
      <c r="E1053" s="688"/>
      <c r="F1053" s="688"/>
      <c r="G1053" s="688"/>
      <c r="H1053" s="688"/>
      <c r="I1053" s="688"/>
      <c r="J1053" s="688"/>
      <c r="K1053" s="688"/>
    </row>
    <row r="1054" spans="1:11" ht="18" customHeight="1" x14ac:dyDescent="0.2">
      <c r="A1054" s="18" t="s">
        <v>412</v>
      </c>
      <c r="B1054" s="19" t="s">
        <v>10</v>
      </c>
      <c r="C1054" s="18" t="s">
        <v>11</v>
      </c>
      <c r="D1054" s="18" t="s">
        <v>12</v>
      </c>
      <c r="E1054" s="764" t="s">
        <v>3702</v>
      </c>
      <c r="F1054" s="764"/>
      <c r="G1054" s="20" t="s">
        <v>13</v>
      </c>
      <c r="H1054" s="19" t="s">
        <v>14</v>
      </c>
      <c r="I1054" s="19" t="s">
        <v>3703</v>
      </c>
      <c r="J1054" s="19" t="s">
        <v>15</v>
      </c>
      <c r="K1054" s="19" t="s">
        <v>17</v>
      </c>
    </row>
    <row r="1055" spans="1:11" ht="26.1" customHeight="1" x14ac:dyDescent="0.2">
      <c r="A1055" s="23" t="s">
        <v>3704</v>
      </c>
      <c r="B1055" s="24" t="s">
        <v>413</v>
      </c>
      <c r="C1055" s="23" t="s">
        <v>24</v>
      </c>
      <c r="D1055" s="23" t="s">
        <v>414</v>
      </c>
      <c r="E1055" s="760" t="s">
        <v>3889</v>
      </c>
      <c r="F1055" s="760"/>
      <c r="G1055" s="25" t="s">
        <v>336</v>
      </c>
      <c r="H1055" s="673">
        <v>1</v>
      </c>
      <c r="I1055" s="26"/>
      <c r="J1055" s="26">
        <v>10.33</v>
      </c>
      <c r="K1055" s="26">
        <v>10.33</v>
      </c>
    </row>
    <row r="1056" spans="1:11" ht="24" customHeight="1" x14ac:dyDescent="0.2">
      <c r="A1056" s="674" t="s">
        <v>3706</v>
      </c>
      <c r="B1056" s="675" t="s">
        <v>4038</v>
      </c>
      <c r="C1056" s="674" t="s">
        <v>24</v>
      </c>
      <c r="D1056" s="674" t="s">
        <v>4039</v>
      </c>
      <c r="E1056" s="761" t="s">
        <v>3705</v>
      </c>
      <c r="F1056" s="761"/>
      <c r="G1056" s="676" t="s">
        <v>26</v>
      </c>
      <c r="H1056" s="677">
        <v>3.1E-2</v>
      </c>
      <c r="I1056" s="677">
        <v>0</v>
      </c>
      <c r="J1056" s="678">
        <v>36.65</v>
      </c>
      <c r="K1056" s="678">
        <v>1.1299999999999999</v>
      </c>
    </row>
    <row r="1057" spans="1:11" ht="24" customHeight="1" x14ac:dyDescent="0.2">
      <c r="A1057" s="674" t="s">
        <v>3706</v>
      </c>
      <c r="B1057" s="675" t="s">
        <v>4036</v>
      </c>
      <c r="C1057" s="674" t="s">
        <v>24</v>
      </c>
      <c r="D1057" s="674" t="s">
        <v>4037</v>
      </c>
      <c r="E1057" s="761" t="s">
        <v>3705</v>
      </c>
      <c r="F1057" s="761"/>
      <c r="G1057" s="676" t="s">
        <v>26</v>
      </c>
      <c r="H1057" s="677">
        <v>5.1000000000000004E-3</v>
      </c>
      <c r="I1057" s="677">
        <v>0</v>
      </c>
      <c r="J1057" s="678">
        <v>30.23</v>
      </c>
      <c r="K1057" s="678">
        <v>0.15</v>
      </c>
    </row>
    <row r="1058" spans="1:11" ht="24" customHeight="1" x14ac:dyDescent="0.2">
      <c r="A1058" s="679" t="s">
        <v>3709</v>
      </c>
      <c r="B1058" s="680" t="s">
        <v>4166</v>
      </c>
      <c r="C1058" s="679" t="s">
        <v>24</v>
      </c>
      <c r="D1058" s="679" t="s">
        <v>4167</v>
      </c>
      <c r="E1058" s="762" t="s">
        <v>3720</v>
      </c>
      <c r="F1058" s="762"/>
      <c r="G1058" s="681" t="s">
        <v>336</v>
      </c>
      <c r="H1058" s="682">
        <v>1.07</v>
      </c>
      <c r="I1058" s="682">
        <v>0</v>
      </c>
      <c r="J1058" s="683">
        <v>8.4600000000000009</v>
      </c>
      <c r="K1058" s="683">
        <v>9.0500000000000007</v>
      </c>
    </row>
    <row r="1059" spans="1:11" ht="25.5" x14ac:dyDescent="0.2">
      <c r="A1059" s="684"/>
      <c r="B1059" s="684"/>
      <c r="C1059" s="684"/>
      <c r="D1059" s="684"/>
      <c r="E1059" s="684"/>
      <c r="F1059" s="684" t="s">
        <v>3723</v>
      </c>
      <c r="G1059" s="685">
        <v>0.94</v>
      </c>
      <c r="H1059" s="684" t="s">
        <v>3724</v>
      </c>
      <c r="I1059" s="685">
        <v>0</v>
      </c>
      <c r="J1059" s="684" t="s">
        <v>3725</v>
      </c>
      <c r="K1059" s="685">
        <v>0.94</v>
      </c>
    </row>
    <row r="1060" spans="1:11" ht="26.25" thickBot="1" x14ac:dyDescent="0.25">
      <c r="A1060" s="684"/>
      <c r="B1060" s="684"/>
      <c r="C1060" s="684"/>
      <c r="D1060" s="684"/>
      <c r="E1060" s="684"/>
      <c r="F1060" s="684" t="s">
        <v>3726</v>
      </c>
      <c r="G1060" s="685">
        <v>0</v>
      </c>
      <c r="H1060" s="763"/>
      <c r="I1060" s="763" t="s">
        <v>3727</v>
      </c>
      <c r="J1060" s="684"/>
      <c r="K1060" s="685">
        <v>10.33</v>
      </c>
    </row>
    <row r="1061" spans="1:11" ht="0.95" customHeight="1" thickTop="1" x14ac:dyDescent="0.2">
      <c r="A1061" s="688"/>
      <c r="B1061" s="688"/>
      <c r="C1061" s="688"/>
      <c r="D1061" s="688"/>
      <c r="E1061" s="688"/>
      <c r="F1061" s="688"/>
      <c r="G1061" s="688"/>
      <c r="H1061" s="688"/>
      <c r="I1061" s="688"/>
      <c r="J1061" s="688"/>
      <c r="K1061" s="688"/>
    </row>
    <row r="1062" spans="1:11" ht="18" customHeight="1" x14ac:dyDescent="0.2">
      <c r="A1062" s="18" t="s">
        <v>415</v>
      </c>
      <c r="B1062" s="19" t="s">
        <v>10</v>
      </c>
      <c r="C1062" s="18" t="s">
        <v>11</v>
      </c>
      <c r="D1062" s="18" t="s">
        <v>12</v>
      </c>
      <c r="E1062" s="764" t="s">
        <v>3702</v>
      </c>
      <c r="F1062" s="764"/>
      <c r="G1062" s="20" t="s">
        <v>13</v>
      </c>
      <c r="H1062" s="19" t="s">
        <v>14</v>
      </c>
      <c r="I1062" s="19" t="s">
        <v>3703</v>
      </c>
      <c r="J1062" s="19" t="s">
        <v>15</v>
      </c>
      <c r="K1062" s="19" t="s">
        <v>17</v>
      </c>
    </row>
    <row r="1063" spans="1:11" ht="26.1" customHeight="1" x14ac:dyDescent="0.2">
      <c r="A1063" s="23" t="s">
        <v>3704</v>
      </c>
      <c r="B1063" s="24" t="s">
        <v>416</v>
      </c>
      <c r="C1063" s="23" t="s">
        <v>24</v>
      </c>
      <c r="D1063" s="23" t="s">
        <v>417</v>
      </c>
      <c r="E1063" s="760" t="s">
        <v>3889</v>
      </c>
      <c r="F1063" s="760"/>
      <c r="G1063" s="25" t="s">
        <v>336</v>
      </c>
      <c r="H1063" s="673">
        <v>1</v>
      </c>
      <c r="I1063" s="26"/>
      <c r="J1063" s="26">
        <v>10.1</v>
      </c>
      <c r="K1063" s="26">
        <v>10.1</v>
      </c>
    </row>
    <row r="1064" spans="1:11" ht="24" customHeight="1" x14ac:dyDescent="0.2">
      <c r="A1064" s="674" t="s">
        <v>3706</v>
      </c>
      <c r="B1064" s="675" t="s">
        <v>4036</v>
      </c>
      <c r="C1064" s="674" t="s">
        <v>24</v>
      </c>
      <c r="D1064" s="674" t="s">
        <v>4037</v>
      </c>
      <c r="E1064" s="761" t="s">
        <v>3705</v>
      </c>
      <c r="F1064" s="761"/>
      <c r="G1064" s="676" t="s">
        <v>26</v>
      </c>
      <c r="H1064" s="677">
        <v>2.5999999999999999E-3</v>
      </c>
      <c r="I1064" s="677">
        <v>0</v>
      </c>
      <c r="J1064" s="678">
        <v>30.23</v>
      </c>
      <c r="K1064" s="678">
        <v>7.0000000000000007E-2</v>
      </c>
    </row>
    <row r="1065" spans="1:11" ht="24" customHeight="1" x14ac:dyDescent="0.2">
      <c r="A1065" s="674" t="s">
        <v>3706</v>
      </c>
      <c r="B1065" s="675" t="s">
        <v>4038</v>
      </c>
      <c r="C1065" s="674" t="s">
        <v>24</v>
      </c>
      <c r="D1065" s="674" t="s">
        <v>4039</v>
      </c>
      <c r="E1065" s="761" t="s">
        <v>3705</v>
      </c>
      <c r="F1065" s="761"/>
      <c r="G1065" s="676" t="s">
        <v>26</v>
      </c>
      <c r="H1065" s="677">
        <v>1.6199999999999999E-2</v>
      </c>
      <c r="I1065" s="677">
        <v>0</v>
      </c>
      <c r="J1065" s="678">
        <v>36.65</v>
      </c>
      <c r="K1065" s="678">
        <v>0.59</v>
      </c>
    </row>
    <row r="1066" spans="1:11" ht="24" customHeight="1" x14ac:dyDescent="0.2">
      <c r="A1066" s="679" t="s">
        <v>3709</v>
      </c>
      <c r="B1066" s="680" t="s">
        <v>4169</v>
      </c>
      <c r="C1066" s="679" t="s">
        <v>24</v>
      </c>
      <c r="D1066" s="679" t="s">
        <v>4170</v>
      </c>
      <c r="E1066" s="762" t="s">
        <v>3720</v>
      </c>
      <c r="F1066" s="762"/>
      <c r="G1066" s="681" t="s">
        <v>336</v>
      </c>
      <c r="H1066" s="682">
        <v>1.1100000000000001</v>
      </c>
      <c r="I1066" s="682">
        <v>0</v>
      </c>
      <c r="J1066" s="683">
        <v>8.51</v>
      </c>
      <c r="K1066" s="683">
        <v>9.44</v>
      </c>
    </row>
    <row r="1067" spans="1:11" ht="25.5" x14ac:dyDescent="0.2">
      <c r="A1067" s="684"/>
      <c r="B1067" s="684"/>
      <c r="C1067" s="684"/>
      <c r="D1067" s="684"/>
      <c r="E1067" s="684"/>
      <c r="F1067" s="684" t="s">
        <v>3723</v>
      </c>
      <c r="G1067" s="685">
        <v>0.49</v>
      </c>
      <c r="H1067" s="684" t="s">
        <v>3724</v>
      </c>
      <c r="I1067" s="685">
        <v>0</v>
      </c>
      <c r="J1067" s="684" t="s">
        <v>3725</v>
      </c>
      <c r="K1067" s="685">
        <v>0.49</v>
      </c>
    </row>
    <row r="1068" spans="1:11" ht="26.25" thickBot="1" x14ac:dyDescent="0.25">
      <c r="A1068" s="684"/>
      <c r="B1068" s="684"/>
      <c r="C1068" s="684"/>
      <c r="D1068" s="684"/>
      <c r="E1068" s="684"/>
      <c r="F1068" s="684" t="s">
        <v>3726</v>
      </c>
      <c r="G1068" s="685">
        <v>0</v>
      </c>
      <c r="H1068" s="763"/>
      <c r="I1068" s="763" t="s">
        <v>3727</v>
      </c>
      <c r="J1068" s="684"/>
      <c r="K1068" s="685">
        <v>10.1</v>
      </c>
    </row>
    <row r="1069" spans="1:11" ht="0.95" customHeight="1" thickTop="1" x14ac:dyDescent="0.2">
      <c r="A1069" s="688"/>
      <c r="B1069" s="688"/>
      <c r="C1069" s="688"/>
      <c r="D1069" s="688"/>
      <c r="E1069" s="688"/>
      <c r="F1069" s="688"/>
      <c r="G1069" s="688"/>
      <c r="H1069" s="688"/>
      <c r="I1069" s="688"/>
      <c r="J1069" s="688"/>
      <c r="K1069" s="688"/>
    </row>
    <row r="1070" spans="1:11" ht="18" customHeight="1" x14ac:dyDescent="0.2">
      <c r="A1070" s="18" t="s">
        <v>418</v>
      </c>
      <c r="B1070" s="19" t="s">
        <v>10</v>
      </c>
      <c r="C1070" s="18" t="s">
        <v>11</v>
      </c>
      <c r="D1070" s="18" t="s">
        <v>12</v>
      </c>
      <c r="E1070" s="764" t="s">
        <v>3702</v>
      </c>
      <c r="F1070" s="764"/>
      <c r="G1070" s="20" t="s">
        <v>13</v>
      </c>
      <c r="H1070" s="19" t="s">
        <v>14</v>
      </c>
      <c r="I1070" s="19" t="s">
        <v>3703</v>
      </c>
      <c r="J1070" s="19" t="s">
        <v>15</v>
      </c>
      <c r="K1070" s="19" t="s">
        <v>17</v>
      </c>
    </row>
    <row r="1071" spans="1:11" ht="39" customHeight="1" x14ac:dyDescent="0.2">
      <c r="A1071" s="23" t="s">
        <v>3704</v>
      </c>
      <c r="B1071" s="24" t="s">
        <v>419</v>
      </c>
      <c r="C1071" s="23" t="s">
        <v>24</v>
      </c>
      <c r="D1071" s="23" t="s">
        <v>420</v>
      </c>
      <c r="E1071" s="760" t="s">
        <v>3889</v>
      </c>
      <c r="F1071" s="760"/>
      <c r="G1071" s="25" t="s">
        <v>56</v>
      </c>
      <c r="H1071" s="673">
        <v>1</v>
      </c>
      <c r="I1071" s="26"/>
      <c r="J1071" s="26">
        <v>480.79</v>
      </c>
      <c r="K1071" s="26">
        <v>480.79</v>
      </c>
    </row>
    <row r="1072" spans="1:11" ht="51.95" customHeight="1" x14ac:dyDescent="0.2">
      <c r="A1072" s="674" t="s">
        <v>3706</v>
      </c>
      <c r="B1072" s="675" t="s">
        <v>4160</v>
      </c>
      <c r="C1072" s="674" t="s">
        <v>24</v>
      </c>
      <c r="D1072" s="674" t="s">
        <v>4161</v>
      </c>
      <c r="E1072" s="761" t="s">
        <v>3772</v>
      </c>
      <c r="F1072" s="761"/>
      <c r="G1072" s="676" t="s">
        <v>3776</v>
      </c>
      <c r="H1072" s="677">
        <v>0.77869999999999995</v>
      </c>
      <c r="I1072" s="677">
        <v>0</v>
      </c>
      <c r="J1072" s="678">
        <v>0.39</v>
      </c>
      <c r="K1072" s="678">
        <v>0.3</v>
      </c>
    </row>
    <row r="1073" spans="1:11" ht="24" customHeight="1" x14ac:dyDescent="0.2">
      <c r="A1073" s="674" t="s">
        <v>3706</v>
      </c>
      <c r="B1073" s="675" t="s">
        <v>3754</v>
      </c>
      <c r="C1073" s="674" t="s">
        <v>24</v>
      </c>
      <c r="D1073" s="674" t="s">
        <v>3755</v>
      </c>
      <c r="E1073" s="761" t="s">
        <v>3705</v>
      </c>
      <c r="F1073" s="761"/>
      <c r="G1073" s="676" t="s">
        <v>26</v>
      </c>
      <c r="H1073" s="677">
        <v>2.5333000000000001</v>
      </c>
      <c r="I1073" s="677">
        <v>0</v>
      </c>
      <c r="J1073" s="678">
        <v>28.71</v>
      </c>
      <c r="K1073" s="678">
        <v>72.73</v>
      </c>
    </row>
    <row r="1074" spans="1:11" ht="26.1" customHeight="1" x14ac:dyDescent="0.2">
      <c r="A1074" s="674" t="s">
        <v>3706</v>
      </c>
      <c r="B1074" s="675" t="s">
        <v>4081</v>
      </c>
      <c r="C1074" s="674" t="s">
        <v>24</v>
      </c>
      <c r="D1074" s="674" t="s">
        <v>4082</v>
      </c>
      <c r="E1074" s="761" t="s">
        <v>3705</v>
      </c>
      <c r="F1074" s="761"/>
      <c r="G1074" s="676" t="s">
        <v>26</v>
      </c>
      <c r="H1074" s="677">
        <v>1.6046</v>
      </c>
      <c r="I1074" s="677">
        <v>0</v>
      </c>
      <c r="J1074" s="678">
        <v>33.06</v>
      </c>
      <c r="K1074" s="678">
        <v>53.04</v>
      </c>
    </row>
    <row r="1075" spans="1:11" ht="51.95" customHeight="1" x14ac:dyDescent="0.2">
      <c r="A1075" s="674" t="s">
        <v>3706</v>
      </c>
      <c r="B1075" s="675" t="s">
        <v>4162</v>
      </c>
      <c r="C1075" s="674" t="s">
        <v>24</v>
      </c>
      <c r="D1075" s="674" t="s">
        <v>4163</v>
      </c>
      <c r="E1075" s="761" t="s">
        <v>3772</v>
      </c>
      <c r="F1075" s="761"/>
      <c r="G1075" s="676" t="s">
        <v>3773</v>
      </c>
      <c r="H1075" s="677">
        <v>0.82589999999999997</v>
      </c>
      <c r="I1075" s="677">
        <v>0</v>
      </c>
      <c r="J1075" s="678">
        <v>1.64</v>
      </c>
      <c r="K1075" s="678">
        <v>1.35</v>
      </c>
    </row>
    <row r="1076" spans="1:11" ht="26.1" customHeight="1" x14ac:dyDescent="0.2">
      <c r="A1076" s="679" t="s">
        <v>3709</v>
      </c>
      <c r="B1076" s="680" t="s">
        <v>4004</v>
      </c>
      <c r="C1076" s="679" t="s">
        <v>24</v>
      </c>
      <c r="D1076" s="679" t="s">
        <v>4005</v>
      </c>
      <c r="E1076" s="762" t="s">
        <v>3720</v>
      </c>
      <c r="F1076" s="762"/>
      <c r="G1076" s="681" t="s">
        <v>325</v>
      </c>
      <c r="H1076" s="682">
        <v>0.75580000000000003</v>
      </c>
      <c r="I1076" s="682">
        <v>0</v>
      </c>
      <c r="J1076" s="683">
        <v>119.08</v>
      </c>
      <c r="K1076" s="683">
        <v>90</v>
      </c>
    </row>
    <row r="1077" spans="1:11" ht="26.1" customHeight="1" x14ac:dyDescent="0.2">
      <c r="A1077" s="679" t="s">
        <v>3709</v>
      </c>
      <c r="B1077" s="680" t="s">
        <v>4087</v>
      </c>
      <c r="C1077" s="679" t="s">
        <v>24</v>
      </c>
      <c r="D1077" s="679" t="s">
        <v>4088</v>
      </c>
      <c r="E1077" s="762" t="s">
        <v>3720</v>
      </c>
      <c r="F1077" s="762"/>
      <c r="G1077" s="681" t="s">
        <v>325</v>
      </c>
      <c r="H1077" s="682">
        <v>0.58720000000000006</v>
      </c>
      <c r="I1077" s="682">
        <v>0</v>
      </c>
      <c r="J1077" s="683">
        <v>63.52</v>
      </c>
      <c r="K1077" s="683">
        <v>37.29</v>
      </c>
    </row>
    <row r="1078" spans="1:11" ht="24" customHeight="1" x14ac:dyDescent="0.2">
      <c r="A1078" s="679" t="s">
        <v>3709</v>
      </c>
      <c r="B1078" s="680" t="s">
        <v>4089</v>
      </c>
      <c r="C1078" s="679" t="s">
        <v>24</v>
      </c>
      <c r="D1078" s="679" t="s">
        <v>4090</v>
      </c>
      <c r="E1078" s="762" t="s">
        <v>3720</v>
      </c>
      <c r="F1078" s="762"/>
      <c r="G1078" s="681" t="s">
        <v>336</v>
      </c>
      <c r="H1078" s="682">
        <v>322.97770000000003</v>
      </c>
      <c r="I1078" s="682">
        <v>0</v>
      </c>
      <c r="J1078" s="683">
        <v>0.7</v>
      </c>
      <c r="K1078" s="683">
        <v>226.08</v>
      </c>
    </row>
    <row r="1079" spans="1:11" ht="25.5" x14ac:dyDescent="0.2">
      <c r="A1079" s="684"/>
      <c r="B1079" s="684"/>
      <c r="C1079" s="684"/>
      <c r="D1079" s="684"/>
      <c r="E1079" s="684"/>
      <c r="F1079" s="684" t="s">
        <v>3723</v>
      </c>
      <c r="G1079" s="685">
        <v>89.51</v>
      </c>
      <c r="H1079" s="684" t="s">
        <v>3724</v>
      </c>
      <c r="I1079" s="685">
        <v>0</v>
      </c>
      <c r="J1079" s="684" t="s">
        <v>3725</v>
      </c>
      <c r="K1079" s="685">
        <v>89.51</v>
      </c>
    </row>
    <row r="1080" spans="1:11" ht="26.25" thickBot="1" x14ac:dyDescent="0.25">
      <c r="A1080" s="684"/>
      <c r="B1080" s="684"/>
      <c r="C1080" s="684"/>
      <c r="D1080" s="684"/>
      <c r="E1080" s="684"/>
      <c r="F1080" s="684" t="s">
        <v>3726</v>
      </c>
      <c r="G1080" s="685">
        <v>0</v>
      </c>
      <c r="H1080" s="763"/>
      <c r="I1080" s="763" t="s">
        <v>3727</v>
      </c>
      <c r="J1080" s="684"/>
      <c r="K1080" s="685">
        <v>480.79</v>
      </c>
    </row>
    <row r="1081" spans="1:11" ht="0.95" customHeight="1" thickTop="1" x14ac:dyDescent="0.2">
      <c r="A1081" s="688"/>
      <c r="B1081" s="688"/>
      <c r="C1081" s="688"/>
      <c r="D1081" s="688"/>
      <c r="E1081" s="688"/>
      <c r="F1081" s="688"/>
      <c r="G1081" s="688"/>
      <c r="H1081" s="688"/>
      <c r="I1081" s="688"/>
      <c r="J1081" s="688"/>
      <c r="K1081" s="688"/>
    </row>
    <row r="1082" spans="1:11" ht="18" customHeight="1" x14ac:dyDescent="0.2">
      <c r="A1082" s="18" t="s">
        <v>421</v>
      </c>
      <c r="B1082" s="19" t="s">
        <v>10</v>
      </c>
      <c r="C1082" s="18" t="s">
        <v>11</v>
      </c>
      <c r="D1082" s="18" t="s">
        <v>12</v>
      </c>
      <c r="E1082" s="764" t="s">
        <v>3702</v>
      </c>
      <c r="F1082" s="764"/>
      <c r="G1082" s="20" t="s">
        <v>13</v>
      </c>
      <c r="H1082" s="19" t="s">
        <v>14</v>
      </c>
      <c r="I1082" s="19" t="s">
        <v>3703</v>
      </c>
      <c r="J1082" s="19" t="s">
        <v>15</v>
      </c>
      <c r="K1082" s="19" t="s">
        <v>17</v>
      </c>
    </row>
    <row r="1083" spans="1:11" ht="26.1" customHeight="1" x14ac:dyDescent="0.2">
      <c r="A1083" s="23" t="s">
        <v>3704</v>
      </c>
      <c r="B1083" s="24" t="s">
        <v>334</v>
      </c>
      <c r="C1083" s="23" t="s">
        <v>24</v>
      </c>
      <c r="D1083" s="23" t="s">
        <v>335</v>
      </c>
      <c r="E1083" s="760" t="s">
        <v>3889</v>
      </c>
      <c r="F1083" s="760"/>
      <c r="G1083" s="25" t="s">
        <v>336</v>
      </c>
      <c r="H1083" s="673">
        <v>1</v>
      </c>
      <c r="I1083" s="26"/>
      <c r="J1083" s="26">
        <v>10.52</v>
      </c>
      <c r="K1083" s="26">
        <v>10.52</v>
      </c>
    </row>
    <row r="1084" spans="1:11" ht="24" customHeight="1" x14ac:dyDescent="0.2">
      <c r="A1084" s="674" t="s">
        <v>3706</v>
      </c>
      <c r="B1084" s="675" t="s">
        <v>4036</v>
      </c>
      <c r="C1084" s="674" t="s">
        <v>24</v>
      </c>
      <c r="D1084" s="674" t="s">
        <v>4037</v>
      </c>
      <c r="E1084" s="761" t="s">
        <v>3705</v>
      </c>
      <c r="F1084" s="761"/>
      <c r="G1084" s="676" t="s">
        <v>26</v>
      </c>
      <c r="H1084" s="677">
        <v>9.4999999999999998E-3</v>
      </c>
      <c r="I1084" s="677">
        <v>0</v>
      </c>
      <c r="J1084" s="678">
        <v>30.23</v>
      </c>
      <c r="K1084" s="678">
        <v>0.28000000000000003</v>
      </c>
    </row>
    <row r="1085" spans="1:11" ht="24" customHeight="1" x14ac:dyDescent="0.2">
      <c r="A1085" s="674" t="s">
        <v>3706</v>
      </c>
      <c r="B1085" s="675" t="s">
        <v>4038</v>
      </c>
      <c r="C1085" s="674" t="s">
        <v>24</v>
      </c>
      <c r="D1085" s="674" t="s">
        <v>4039</v>
      </c>
      <c r="E1085" s="761" t="s">
        <v>3705</v>
      </c>
      <c r="F1085" s="761"/>
      <c r="G1085" s="676" t="s">
        <v>26</v>
      </c>
      <c r="H1085" s="677">
        <v>5.8099999999999999E-2</v>
      </c>
      <c r="I1085" s="677">
        <v>0</v>
      </c>
      <c r="J1085" s="678">
        <v>36.65</v>
      </c>
      <c r="K1085" s="678">
        <v>2.12</v>
      </c>
    </row>
    <row r="1086" spans="1:11" ht="26.1" customHeight="1" x14ac:dyDescent="0.2">
      <c r="A1086" s="679" t="s">
        <v>3709</v>
      </c>
      <c r="B1086" s="680" t="s">
        <v>4040</v>
      </c>
      <c r="C1086" s="679" t="s">
        <v>24</v>
      </c>
      <c r="D1086" s="679" t="s">
        <v>4041</v>
      </c>
      <c r="E1086" s="762" t="s">
        <v>3720</v>
      </c>
      <c r="F1086" s="762"/>
      <c r="G1086" s="681" t="s">
        <v>336</v>
      </c>
      <c r="H1086" s="682">
        <v>1.07</v>
      </c>
      <c r="I1086" s="682">
        <v>0</v>
      </c>
      <c r="J1086" s="683">
        <v>7.59</v>
      </c>
      <c r="K1086" s="683">
        <v>8.1199999999999992</v>
      </c>
    </row>
    <row r="1087" spans="1:11" ht="25.5" x14ac:dyDescent="0.2">
      <c r="A1087" s="684"/>
      <c r="B1087" s="684"/>
      <c r="C1087" s="684"/>
      <c r="D1087" s="684"/>
      <c r="E1087" s="684"/>
      <c r="F1087" s="684" t="s">
        <v>3723</v>
      </c>
      <c r="G1087" s="685">
        <v>1.78</v>
      </c>
      <c r="H1087" s="684" t="s">
        <v>3724</v>
      </c>
      <c r="I1087" s="685">
        <v>0</v>
      </c>
      <c r="J1087" s="684" t="s">
        <v>3725</v>
      </c>
      <c r="K1087" s="685">
        <v>1.78</v>
      </c>
    </row>
    <row r="1088" spans="1:11" ht="26.25" thickBot="1" x14ac:dyDescent="0.25">
      <c r="A1088" s="684"/>
      <c r="B1088" s="684"/>
      <c r="C1088" s="684"/>
      <c r="D1088" s="684"/>
      <c r="E1088" s="684"/>
      <c r="F1088" s="684" t="s">
        <v>3726</v>
      </c>
      <c r="G1088" s="685">
        <v>0</v>
      </c>
      <c r="H1088" s="763"/>
      <c r="I1088" s="763" t="s">
        <v>3727</v>
      </c>
      <c r="J1088" s="684"/>
      <c r="K1088" s="685">
        <v>10.52</v>
      </c>
    </row>
    <row r="1089" spans="1:11" ht="0.95" customHeight="1" thickTop="1" x14ac:dyDescent="0.2">
      <c r="A1089" s="688"/>
      <c r="B1089" s="688"/>
      <c r="C1089" s="688"/>
      <c r="D1089" s="688"/>
      <c r="E1089" s="688"/>
      <c r="F1089" s="688"/>
      <c r="G1089" s="688"/>
      <c r="H1089" s="688"/>
      <c r="I1089" s="688"/>
      <c r="J1089" s="688"/>
      <c r="K1089" s="688"/>
    </row>
    <row r="1090" spans="1:11" ht="18" customHeight="1" x14ac:dyDescent="0.2">
      <c r="A1090" s="18" t="s">
        <v>422</v>
      </c>
      <c r="B1090" s="19" t="s">
        <v>10</v>
      </c>
      <c r="C1090" s="18" t="s">
        <v>11</v>
      </c>
      <c r="D1090" s="18" t="s">
        <v>12</v>
      </c>
      <c r="E1090" s="764" t="s">
        <v>3702</v>
      </c>
      <c r="F1090" s="764"/>
      <c r="G1090" s="20" t="s">
        <v>13</v>
      </c>
      <c r="H1090" s="19" t="s">
        <v>14</v>
      </c>
      <c r="I1090" s="19" t="s">
        <v>3703</v>
      </c>
      <c r="J1090" s="19" t="s">
        <v>15</v>
      </c>
      <c r="K1090" s="19" t="s">
        <v>17</v>
      </c>
    </row>
    <row r="1091" spans="1:11" ht="39" customHeight="1" x14ac:dyDescent="0.2">
      <c r="A1091" s="23" t="s">
        <v>3704</v>
      </c>
      <c r="B1091" s="24" t="s">
        <v>341</v>
      </c>
      <c r="C1091" s="23" t="s">
        <v>24</v>
      </c>
      <c r="D1091" s="23" t="s">
        <v>342</v>
      </c>
      <c r="E1091" s="760" t="s">
        <v>3889</v>
      </c>
      <c r="F1091" s="760"/>
      <c r="G1091" s="25" t="s">
        <v>56</v>
      </c>
      <c r="H1091" s="673">
        <v>1</v>
      </c>
      <c r="I1091" s="26"/>
      <c r="J1091" s="26">
        <v>664.21</v>
      </c>
      <c r="K1091" s="26">
        <v>664.21</v>
      </c>
    </row>
    <row r="1092" spans="1:11" ht="39" customHeight="1" x14ac:dyDescent="0.2">
      <c r="A1092" s="674" t="s">
        <v>3706</v>
      </c>
      <c r="B1092" s="675" t="s">
        <v>4048</v>
      </c>
      <c r="C1092" s="674" t="s">
        <v>24</v>
      </c>
      <c r="D1092" s="674" t="s">
        <v>4049</v>
      </c>
      <c r="E1092" s="761" t="s">
        <v>3772</v>
      </c>
      <c r="F1092" s="761"/>
      <c r="G1092" s="676" t="s">
        <v>3773</v>
      </c>
      <c r="H1092" s="677">
        <v>9.1999999999999998E-2</v>
      </c>
      <c r="I1092" s="677">
        <v>0</v>
      </c>
      <c r="J1092" s="678">
        <v>1.23</v>
      </c>
      <c r="K1092" s="678">
        <v>0.11</v>
      </c>
    </row>
    <row r="1093" spans="1:11" ht="39" customHeight="1" x14ac:dyDescent="0.2">
      <c r="A1093" s="674" t="s">
        <v>3706</v>
      </c>
      <c r="B1093" s="675" t="s">
        <v>4050</v>
      </c>
      <c r="C1093" s="674" t="s">
        <v>24</v>
      </c>
      <c r="D1093" s="674" t="s">
        <v>4051</v>
      </c>
      <c r="E1093" s="761" t="s">
        <v>3772</v>
      </c>
      <c r="F1093" s="761"/>
      <c r="G1093" s="676" t="s">
        <v>3776</v>
      </c>
      <c r="H1093" s="677">
        <v>7.4999999999999997E-2</v>
      </c>
      <c r="I1093" s="677">
        <v>0</v>
      </c>
      <c r="J1093" s="678">
        <v>0.53</v>
      </c>
      <c r="K1093" s="678">
        <v>0.03</v>
      </c>
    </row>
    <row r="1094" spans="1:11" ht="24" customHeight="1" x14ac:dyDescent="0.2">
      <c r="A1094" s="674" t="s">
        <v>3706</v>
      </c>
      <c r="B1094" s="675" t="s">
        <v>3761</v>
      </c>
      <c r="C1094" s="674" t="s">
        <v>24</v>
      </c>
      <c r="D1094" s="674" t="s">
        <v>3762</v>
      </c>
      <c r="E1094" s="761" t="s">
        <v>3705</v>
      </c>
      <c r="F1094" s="761"/>
      <c r="G1094" s="676" t="s">
        <v>26</v>
      </c>
      <c r="H1094" s="677">
        <v>0.33400000000000002</v>
      </c>
      <c r="I1094" s="677">
        <v>0</v>
      </c>
      <c r="J1094" s="678">
        <v>36.909999999999997</v>
      </c>
      <c r="K1094" s="678">
        <v>12.32</v>
      </c>
    </row>
    <row r="1095" spans="1:11" ht="24" customHeight="1" x14ac:dyDescent="0.2">
      <c r="A1095" s="674" t="s">
        <v>3706</v>
      </c>
      <c r="B1095" s="675" t="s">
        <v>3754</v>
      </c>
      <c r="C1095" s="674" t="s">
        <v>24</v>
      </c>
      <c r="D1095" s="674" t="s">
        <v>3755</v>
      </c>
      <c r="E1095" s="761" t="s">
        <v>3705</v>
      </c>
      <c r="F1095" s="761"/>
      <c r="G1095" s="676" t="s">
        <v>26</v>
      </c>
      <c r="H1095" s="677">
        <v>0.501</v>
      </c>
      <c r="I1095" s="677">
        <v>0</v>
      </c>
      <c r="J1095" s="678">
        <v>28.71</v>
      </c>
      <c r="K1095" s="678">
        <v>14.38</v>
      </c>
    </row>
    <row r="1096" spans="1:11" ht="51.95" customHeight="1" x14ac:dyDescent="0.2">
      <c r="A1096" s="679" t="s">
        <v>3709</v>
      </c>
      <c r="B1096" s="680" t="s">
        <v>4052</v>
      </c>
      <c r="C1096" s="679" t="s">
        <v>24</v>
      </c>
      <c r="D1096" s="679" t="s">
        <v>4053</v>
      </c>
      <c r="E1096" s="762" t="s">
        <v>3720</v>
      </c>
      <c r="F1096" s="762"/>
      <c r="G1096" s="681" t="s">
        <v>325</v>
      </c>
      <c r="H1096" s="682">
        <v>1.23</v>
      </c>
      <c r="I1096" s="682">
        <v>0</v>
      </c>
      <c r="J1096" s="683">
        <v>518.19000000000005</v>
      </c>
      <c r="K1096" s="683">
        <v>637.37</v>
      </c>
    </row>
    <row r="1097" spans="1:11" ht="25.5" x14ac:dyDescent="0.2">
      <c r="A1097" s="684"/>
      <c r="B1097" s="684"/>
      <c r="C1097" s="684"/>
      <c r="D1097" s="684"/>
      <c r="E1097" s="684"/>
      <c r="F1097" s="684" t="s">
        <v>3723</v>
      </c>
      <c r="G1097" s="685">
        <v>18.989999999999998</v>
      </c>
      <c r="H1097" s="684" t="s">
        <v>3724</v>
      </c>
      <c r="I1097" s="685">
        <v>0</v>
      </c>
      <c r="J1097" s="684" t="s">
        <v>3725</v>
      </c>
      <c r="K1097" s="685">
        <v>18.989999999999998</v>
      </c>
    </row>
    <row r="1098" spans="1:11" ht="26.25" thickBot="1" x14ac:dyDescent="0.25">
      <c r="A1098" s="684"/>
      <c r="B1098" s="684"/>
      <c r="C1098" s="684"/>
      <c r="D1098" s="684"/>
      <c r="E1098" s="684"/>
      <c r="F1098" s="684" t="s">
        <v>3726</v>
      </c>
      <c r="G1098" s="685">
        <v>0</v>
      </c>
      <c r="H1098" s="763"/>
      <c r="I1098" s="763" t="s">
        <v>3727</v>
      </c>
      <c r="J1098" s="684"/>
      <c r="K1098" s="685">
        <v>664.21</v>
      </c>
    </row>
    <row r="1099" spans="1:11" ht="0.95" customHeight="1" thickTop="1" x14ac:dyDescent="0.2">
      <c r="A1099" s="688"/>
      <c r="B1099" s="688"/>
      <c r="C1099" s="688"/>
      <c r="D1099" s="688"/>
      <c r="E1099" s="688"/>
      <c r="F1099" s="688"/>
      <c r="G1099" s="688"/>
      <c r="H1099" s="688"/>
      <c r="I1099" s="688"/>
      <c r="J1099" s="688"/>
      <c r="K1099" s="688"/>
    </row>
    <row r="1100" spans="1:11" ht="18" customHeight="1" x14ac:dyDescent="0.2">
      <c r="A1100" s="18" t="s">
        <v>425</v>
      </c>
      <c r="B1100" s="19" t="s">
        <v>10</v>
      </c>
      <c r="C1100" s="18" t="s">
        <v>11</v>
      </c>
      <c r="D1100" s="18" t="s">
        <v>12</v>
      </c>
      <c r="E1100" s="764" t="s">
        <v>3702</v>
      </c>
      <c r="F1100" s="764"/>
      <c r="G1100" s="20" t="s">
        <v>13</v>
      </c>
      <c r="H1100" s="19" t="s">
        <v>14</v>
      </c>
      <c r="I1100" s="19" t="s">
        <v>3703</v>
      </c>
      <c r="J1100" s="19" t="s">
        <v>15</v>
      </c>
      <c r="K1100" s="19" t="s">
        <v>17</v>
      </c>
    </row>
    <row r="1101" spans="1:11" ht="39" customHeight="1" x14ac:dyDescent="0.2">
      <c r="A1101" s="23" t="s">
        <v>3704</v>
      </c>
      <c r="B1101" s="24" t="s">
        <v>426</v>
      </c>
      <c r="C1101" s="23" t="s">
        <v>24</v>
      </c>
      <c r="D1101" s="23" t="s">
        <v>427</v>
      </c>
      <c r="E1101" s="760" t="s">
        <v>3889</v>
      </c>
      <c r="F1101" s="760"/>
      <c r="G1101" s="25" t="s">
        <v>48</v>
      </c>
      <c r="H1101" s="673">
        <v>1</v>
      </c>
      <c r="I1101" s="26"/>
      <c r="J1101" s="26">
        <v>69.400000000000006</v>
      </c>
      <c r="K1101" s="26">
        <v>69.400000000000006</v>
      </c>
    </row>
    <row r="1102" spans="1:11" ht="26.1" customHeight="1" x14ac:dyDescent="0.2">
      <c r="A1102" s="674" t="s">
        <v>3706</v>
      </c>
      <c r="B1102" s="675" t="s">
        <v>821</v>
      </c>
      <c r="C1102" s="674" t="s">
        <v>24</v>
      </c>
      <c r="D1102" s="674" t="s">
        <v>822</v>
      </c>
      <c r="E1102" s="761" t="s">
        <v>3889</v>
      </c>
      <c r="F1102" s="761"/>
      <c r="G1102" s="676" t="s">
        <v>336</v>
      </c>
      <c r="H1102" s="677">
        <v>1.36</v>
      </c>
      <c r="I1102" s="677">
        <v>0</v>
      </c>
      <c r="J1102" s="678">
        <v>9.26</v>
      </c>
      <c r="K1102" s="678">
        <v>12.59</v>
      </c>
    </row>
    <row r="1103" spans="1:11" ht="24" customHeight="1" x14ac:dyDescent="0.2">
      <c r="A1103" s="674" t="s">
        <v>3706</v>
      </c>
      <c r="B1103" s="675" t="s">
        <v>3761</v>
      </c>
      <c r="C1103" s="674" t="s">
        <v>24</v>
      </c>
      <c r="D1103" s="674" t="s">
        <v>3762</v>
      </c>
      <c r="E1103" s="761" t="s">
        <v>3705</v>
      </c>
      <c r="F1103" s="761"/>
      <c r="G1103" s="676" t="s">
        <v>26</v>
      </c>
      <c r="H1103" s="677">
        <v>0.48599999999999999</v>
      </c>
      <c r="I1103" s="677">
        <v>0</v>
      </c>
      <c r="J1103" s="678">
        <v>36.909999999999997</v>
      </c>
      <c r="K1103" s="678">
        <v>17.93</v>
      </c>
    </row>
    <row r="1104" spans="1:11" ht="39" customHeight="1" x14ac:dyDescent="0.2">
      <c r="A1104" s="674" t="s">
        <v>3706</v>
      </c>
      <c r="B1104" s="675" t="s">
        <v>4061</v>
      </c>
      <c r="C1104" s="674" t="s">
        <v>24</v>
      </c>
      <c r="D1104" s="674" t="s">
        <v>4062</v>
      </c>
      <c r="E1104" s="761" t="s">
        <v>3889</v>
      </c>
      <c r="F1104" s="761"/>
      <c r="G1104" s="676" t="s">
        <v>56</v>
      </c>
      <c r="H1104" s="677">
        <v>4.2999999999999997E-2</v>
      </c>
      <c r="I1104" s="677">
        <v>0</v>
      </c>
      <c r="J1104" s="678">
        <v>460.32</v>
      </c>
      <c r="K1104" s="678">
        <v>19.79</v>
      </c>
    </row>
    <row r="1105" spans="1:11" ht="24" customHeight="1" x14ac:dyDescent="0.2">
      <c r="A1105" s="674" t="s">
        <v>3706</v>
      </c>
      <c r="B1105" s="675" t="s">
        <v>3754</v>
      </c>
      <c r="C1105" s="674" t="s">
        <v>24</v>
      </c>
      <c r="D1105" s="674" t="s">
        <v>3755</v>
      </c>
      <c r="E1105" s="761" t="s">
        <v>3705</v>
      </c>
      <c r="F1105" s="761"/>
      <c r="G1105" s="676" t="s">
        <v>26</v>
      </c>
      <c r="H1105" s="677">
        <v>0.66500000000000004</v>
      </c>
      <c r="I1105" s="677">
        <v>0</v>
      </c>
      <c r="J1105" s="678">
        <v>28.71</v>
      </c>
      <c r="K1105" s="678">
        <v>19.09</v>
      </c>
    </row>
    <row r="1106" spans="1:11" ht="25.5" x14ac:dyDescent="0.2">
      <c r="A1106" s="684"/>
      <c r="B1106" s="684"/>
      <c r="C1106" s="684"/>
      <c r="D1106" s="684"/>
      <c r="E1106" s="684"/>
      <c r="F1106" s="684" t="s">
        <v>3723</v>
      </c>
      <c r="G1106" s="685">
        <v>29.82</v>
      </c>
      <c r="H1106" s="684" t="s">
        <v>3724</v>
      </c>
      <c r="I1106" s="685">
        <v>0</v>
      </c>
      <c r="J1106" s="684" t="s">
        <v>3725</v>
      </c>
      <c r="K1106" s="685">
        <v>29.82</v>
      </c>
    </row>
    <row r="1107" spans="1:11" ht="26.25" thickBot="1" x14ac:dyDescent="0.25">
      <c r="A1107" s="684"/>
      <c r="B1107" s="684"/>
      <c r="C1107" s="684"/>
      <c r="D1107" s="684"/>
      <c r="E1107" s="684"/>
      <c r="F1107" s="684" t="s">
        <v>3726</v>
      </c>
      <c r="G1107" s="685">
        <v>0</v>
      </c>
      <c r="H1107" s="763"/>
      <c r="I1107" s="763" t="s">
        <v>3727</v>
      </c>
      <c r="J1107" s="684"/>
      <c r="K1107" s="685">
        <v>69.400000000000006</v>
      </c>
    </row>
    <row r="1108" spans="1:11" ht="0.95" customHeight="1" thickTop="1" x14ac:dyDescent="0.2">
      <c r="A1108" s="688"/>
      <c r="B1108" s="688"/>
      <c r="C1108" s="688"/>
      <c r="D1108" s="688"/>
      <c r="E1108" s="688"/>
      <c r="F1108" s="688"/>
      <c r="G1108" s="688"/>
      <c r="H1108" s="688"/>
      <c r="I1108" s="688"/>
      <c r="J1108" s="688"/>
      <c r="K1108" s="688"/>
    </row>
    <row r="1109" spans="1:11" ht="18" customHeight="1" x14ac:dyDescent="0.2">
      <c r="A1109" s="18" t="s">
        <v>428</v>
      </c>
      <c r="B1109" s="19" t="s">
        <v>10</v>
      </c>
      <c r="C1109" s="18" t="s">
        <v>11</v>
      </c>
      <c r="D1109" s="18" t="s">
        <v>12</v>
      </c>
      <c r="E1109" s="764" t="s">
        <v>3702</v>
      </c>
      <c r="F1109" s="764"/>
      <c r="G1109" s="20" t="s">
        <v>13</v>
      </c>
      <c r="H1109" s="19" t="s">
        <v>14</v>
      </c>
      <c r="I1109" s="19" t="s">
        <v>3703</v>
      </c>
      <c r="J1109" s="19" t="s">
        <v>15</v>
      </c>
      <c r="K1109" s="19" t="s">
        <v>17</v>
      </c>
    </row>
    <row r="1110" spans="1:11" ht="39" customHeight="1" x14ac:dyDescent="0.2">
      <c r="A1110" s="23" t="s">
        <v>3704</v>
      </c>
      <c r="B1110" s="24" t="s">
        <v>293</v>
      </c>
      <c r="C1110" s="23" t="s">
        <v>24</v>
      </c>
      <c r="D1110" s="23" t="s">
        <v>294</v>
      </c>
      <c r="E1110" s="760" t="s">
        <v>3889</v>
      </c>
      <c r="F1110" s="760"/>
      <c r="G1110" s="25" t="s">
        <v>52</v>
      </c>
      <c r="H1110" s="673">
        <v>1</v>
      </c>
      <c r="I1110" s="26"/>
      <c r="J1110" s="26">
        <v>0.92</v>
      </c>
      <c r="K1110" s="26">
        <v>0.92</v>
      </c>
    </row>
    <row r="1111" spans="1:11" ht="39" customHeight="1" x14ac:dyDescent="0.2">
      <c r="A1111" s="674" t="s">
        <v>3706</v>
      </c>
      <c r="B1111" s="675" t="s">
        <v>3962</v>
      </c>
      <c r="C1111" s="674" t="s">
        <v>24</v>
      </c>
      <c r="D1111" s="674" t="s">
        <v>3963</v>
      </c>
      <c r="E1111" s="761" t="s">
        <v>3772</v>
      </c>
      <c r="F1111" s="761"/>
      <c r="G1111" s="676" t="s">
        <v>3773</v>
      </c>
      <c r="H1111" s="677">
        <v>5.0000000000000001E-3</v>
      </c>
      <c r="I1111" s="677">
        <v>0</v>
      </c>
      <c r="J1111" s="678">
        <v>10.91</v>
      </c>
      <c r="K1111" s="678">
        <v>0.05</v>
      </c>
    </row>
    <row r="1112" spans="1:11" ht="24" customHeight="1" x14ac:dyDescent="0.2">
      <c r="A1112" s="674" t="s">
        <v>3706</v>
      </c>
      <c r="B1112" s="675" t="s">
        <v>3761</v>
      </c>
      <c r="C1112" s="674" t="s">
        <v>24</v>
      </c>
      <c r="D1112" s="674" t="s">
        <v>3762</v>
      </c>
      <c r="E1112" s="761" t="s">
        <v>3705</v>
      </c>
      <c r="F1112" s="761"/>
      <c r="G1112" s="676" t="s">
        <v>26</v>
      </c>
      <c r="H1112" s="677">
        <v>8.9999999999999993E-3</v>
      </c>
      <c r="I1112" s="677">
        <v>0</v>
      </c>
      <c r="J1112" s="678">
        <v>36.909999999999997</v>
      </c>
      <c r="K1112" s="678">
        <v>0.33</v>
      </c>
    </row>
    <row r="1113" spans="1:11" ht="24" customHeight="1" x14ac:dyDescent="0.2">
      <c r="A1113" s="674" t="s">
        <v>3706</v>
      </c>
      <c r="B1113" s="675" t="s">
        <v>3754</v>
      </c>
      <c r="C1113" s="674" t="s">
        <v>24</v>
      </c>
      <c r="D1113" s="674" t="s">
        <v>3755</v>
      </c>
      <c r="E1113" s="761" t="s">
        <v>3705</v>
      </c>
      <c r="F1113" s="761"/>
      <c r="G1113" s="676" t="s">
        <v>26</v>
      </c>
      <c r="H1113" s="677">
        <v>1.9E-2</v>
      </c>
      <c r="I1113" s="677">
        <v>0</v>
      </c>
      <c r="J1113" s="678">
        <v>28.71</v>
      </c>
      <c r="K1113" s="678">
        <v>0.54</v>
      </c>
    </row>
    <row r="1114" spans="1:11" ht="25.5" x14ac:dyDescent="0.2">
      <c r="A1114" s="684"/>
      <c r="B1114" s="684"/>
      <c r="C1114" s="684"/>
      <c r="D1114" s="684"/>
      <c r="E1114" s="684"/>
      <c r="F1114" s="684" t="s">
        <v>3723</v>
      </c>
      <c r="G1114" s="685">
        <v>0.61</v>
      </c>
      <c r="H1114" s="684" t="s">
        <v>3724</v>
      </c>
      <c r="I1114" s="685">
        <v>0</v>
      </c>
      <c r="J1114" s="684" t="s">
        <v>3725</v>
      </c>
      <c r="K1114" s="685">
        <v>0.61</v>
      </c>
    </row>
    <row r="1115" spans="1:11" ht="26.25" thickBot="1" x14ac:dyDescent="0.25">
      <c r="A1115" s="684"/>
      <c r="B1115" s="684"/>
      <c r="C1115" s="684"/>
      <c r="D1115" s="684"/>
      <c r="E1115" s="684"/>
      <c r="F1115" s="684" t="s">
        <v>3726</v>
      </c>
      <c r="G1115" s="685">
        <v>0</v>
      </c>
      <c r="H1115" s="763"/>
      <c r="I1115" s="763" t="s">
        <v>3727</v>
      </c>
      <c r="J1115" s="684"/>
      <c r="K1115" s="685">
        <v>0.92</v>
      </c>
    </row>
    <row r="1116" spans="1:11" ht="0.95" customHeight="1" thickTop="1" x14ac:dyDescent="0.2">
      <c r="A1116" s="688"/>
      <c r="B1116" s="688"/>
      <c r="C1116" s="688"/>
      <c r="D1116" s="688"/>
      <c r="E1116" s="688"/>
      <c r="F1116" s="688"/>
      <c r="G1116" s="688"/>
      <c r="H1116" s="688"/>
      <c r="I1116" s="688"/>
      <c r="J1116" s="688"/>
      <c r="K1116" s="688"/>
    </row>
    <row r="1117" spans="1:11" ht="18" customHeight="1" x14ac:dyDescent="0.2">
      <c r="A1117" s="18" t="s">
        <v>429</v>
      </c>
      <c r="B1117" s="19" t="s">
        <v>10</v>
      </c>
      <c r="C1117" s="18" t="s">
        <v>11</v>
      </c>
      <c r="D1117" s="18" t="s">
        <v>12</v>
      </c>
      <c r="E1117" s="764" t="s">
        <v>3702</v>
      </c>
      <c r="F1117" s="764"/>
      <c r="G1117" s="20" t="s">
        <v>13</v>
      </c>
      <c r="H1117" s="19" t="s">
        <v>14</v>
      </c>
      <c r="I1117" s="19" t="s">
        <v>3703</v>
      </c>
      <c r="J1117" s="19" t="s">
        <v>15</v>
      </c>
      <c r="K1117" s="19" t="s">
        <v>17</v>
      </c>
    </row>
    <row r="1118" spans="1:11" ht="39" customHeight="1" x14ac:dyDescent="0.2">
      <c r="A1118" s="23" t="s">
        <v>3704</v>
      </c>
      <c r="B1118" s="24" t="s">
        <v>430</v>
      </c>
      <c r="C1118" s="23" t="s">
        <v>24</v>
      </c>
      <c r="D1118" s="23" t="s">
        <v>431</v>
      </c>
      <c r="E1118" s="760" t="s">
        <v>3889</v>
      </c>
      <c r="F1118" s="760"/>
      <c r="G1118" s="25" t="s">
        <v>52</v>
      </c>
      <c r="H1118" s="673">
        <v>1</v>
      </c>
      <c r="I1118" s="26"/>
      <c r="J1118" s="26">
        <v>2.52</v>
      </c>
      <c r="K1118" s="26">
        <v>2.52</v>
      </c>
    </row>
    <row r="1119" spans="1:11" ht="24" customHeight="1" x14ac:dyDescent="0.2">
      <c r="A1119" s="674" t="s">
        <v>3706</v>
      </c>
      <c r="B1119" s="675" t="s">
        <v>3754</v>
      </c>
      <c r="C1119" s="674" t="s">
        <v>24</v>
      </c>
      <c r="D1119" s="674" t="s">
        <v>3755</v>
      </c>
      <c r="E1119" s="761" t="s">
        <v>3705</v>
      </c>
      <c r="F1119" s="761"/>
      <c r="G1119" s="676" t="s">
        <v>26</v>
      </c>
      <c r="H1119" s="677">
        <v>5.0000000000000001E-3</v>
      </c>
      <c r="I1119" s="677">
        <v>0</v>
      </c>
      <c r="J1119" s="678">
        <v>28.71</v>
      </c>
      <c r="K1119" s="678">
        <v>0.14000000000000001</v>
      </c>
    </row>
    <row r="1120" spans="1:11" ht="24" customHeight="1" x14ac:dyDescent="0.2">
      <c r="A1120" s="674" t="s">
        <v>3706</v>
      </c>
      <c r="B1120" s="675" t="s">
        <v>3761</v>
      </c>
      <c r="C1120" s="674" t="s">
        <v>24</v>
      </c>
      <c r="D1120" s="674" t="s">
        <v>3762</v>
      </c>
      <c r="E1120" s="761" t="s">
        <v>3705</v>
      </c>
      <c r="F1120" s="761"/>
      <c r="G1120" s="676" t="s">
        <v>26</v>
      </c>
      <c r="H1120" s="677">
        <v>1.4E-2</v>
      </c>
      <c r="I1120" s="677">
        <v>0</v>
      </c>
      <c r="J1120" s="678">
        <v>36.909999999999997</v>
      </c>
      <c r="K1120" s="678">
        <v>0.51</v>
      </c>
    </row>
    <row r="1121" spans="1:11" ht="24" customHeight="1" x14ac:dyDescent="0.2">
      <c r="A1121" s="679" t="s">
        <v>3709</v>
      </c>
      <c r="B1121" s="680" t="s">
        <v>4175</v>
      </c>
      <c r="C1121" s="679" t="s">
        <v>24</v>
      </c>
      <c r="D1121" s="679" t="s">
        <v>4176</v>
      </c>
      <c r="E1121" s="762" t="s">
        <v>3720</v>
      </c>
      <c r="F1121" s="762"/>
      <c r="G1121" s="681" t="s">
        <v>52</v>
      </c>
      <c r="H1121" s="682">
        <v>1.04</v>
      </c>
      <c r="I1121" s="682">
        <v>0</v>
      </c>
      <c r="J1121" s="683">
        <v>1.8</v>
      </c>
      <c r="K1121" s="683">
        <v>1.87</v>
      </c>
    </row>
    <row r="1122" spans="1:11" ht="25.5" x14ac:dyDescent="0.2">
      <c r="A1122" s="684"/>
      <c r="B1122" s="684"/>
      <c r="C1122" s="684"/>
      <c r="D1122" s="684"/>
      <c r="E1122" s="684"/>
      <c r="F1122" s="684" t="s">
        <v>3723</v>
      </c>
      <c r="G1122" s="685">
        <v>0.47</v>
      </c>
      <c r="H1122" s="684" t="s">
        <v>3724</v>
      </c>
      <c r="I1122" s="685">
        <v>0</v>
      </c>
      <c r="J1122" s="684" t="s">
        <v>3725</v>
      </c>
      <c r="K1122" s="685">
        <v>0.47</v>
      </c>
    </row>
    <row r="1123" spans="1:11" ht="26.25" thickBot="1" x14ac:dyDescent="0.25">
      <c r="A1123" s="684"/>
      <c r="B1123" s="684"/>
      <c r="C1123" s="684"/>
      <c r="D1123" s="684"/>
      <c r="E1123" s="684"/>
      <c r="F1123" s="684" t="s">
        <v>3726</v>
      </c>
      <c r="G1123" s="685">
        <v>0</v>
      </c>
      <c r="H1123" s="763"/>
      <c r="I1123" s="763" t="s">
        <v>3727</v>
      </c>
      <c r="J1123" s="684"/>
      <c r="K1123" s="685">
        <v>2.52</v>
      </c>
    </row>
    <row r="1124" spans="1:11" ht="0.95" customHeight="1" thickTop="1" x14ac:dyDescent="0.2">
      <c r="A1124" s="688"/>
      <c r="B1124" s="688"/>
      <c r="C1124" s="688"/>
      <c r="D1124" s="688"/>
      <c r="E1124" s="688"/>
      <c r="F1124" s="688"/>
      <c r="G1124" s="688"/>
      <c r="H1124" s="688"/>
      <c r="I1124" s="688"/>
      <c r="J1124" s="688"/>
      <c r="K1124" s="688"/>
    </row>
    <row r="1125" spans="1:11" ht="18" customHeight="1" x14ac:dyDescent="0.2">
      <c r="A1125" s="18" t="s">
        <v>432</v>
      </c>
      <c r="B1125" s="19" t="s">
        <v>10</v>
      </c>
      <c r="C1125" s="18" t="s">
        <v>11</v>
      </c>
      <c r="D1125" s="18" t="s">
        <v>12</v>
      </c>
      <c r="E1125" s="764" t="s">
        <v>3702</v>
      </c>
      <c r="F1125" s="764"/>
      <c r="G1125" s="20" t="s">
        <v>13</v>
      </c>
      <c r="H1125" s="19" t="s">
        <v>14</v>
      </c>
      <c r="I1125" s="19" t="s">
        <v>3703</v>
      </c>
      <c r="J1125" s="19" t="s">
        <v>15</v>
      </c>
      <c r="K1125" s="19" t="s">
        <v>17</v>
      </c>
    </row>
    <row r="1126" spans="1:11" ht="39" customHeight="1" x14ac:dyDescent="0.2">
      <c r="A1126" s="23" t="s">
        <v>3704</v>
      </c>
      <c r="B1126" s="24" t="s">
        <v>433</v>
      </c>
      <c r="C1126" s="23" t="s">
        <v>24</v>
      </c>
      <c r="D1126" s="23" t="s">
        <v>434</v>
      </c>
      <c r="E1126" s="760" t="s">
        <v>3889</v>
      </c>
      <c r="F1126" s="760"/>
      <c r="G1126" s="25" t="s">
        <v>56</v>
      </c>
      <c r="H1126" s="673">
        <v>1</v>
      </c>
      <c r="I1126" s="26"/>
      <c r="J1126" s="26">
        <v>152.83000000000001</v>
      </c>
      <c r="K1126" s="26">
        <v>152.83000000000001</v>
      </c>
    </row>
    <row r="1127" spans="1:11" ht="24" customHeight="1" x14ac:dyDescent="0.2">
      <c r="A1127" s="674" t="s">
        <v>3706</v>
      </c>
      <c r="B1127" s="675" t="s">
        <v>3754</v>
      </c>
      <c r="C1127" s="674" t="s">
        <v>24</v>
      </c>
      <c r="D1127" s="674" t="s">
        <v>3755</v>
      </c>
      <c r="E1127" s="761" t="s">
        <v>3705</v>
      </c>
      <c r="F1127" s="761"/>
      <c r="G1127" s="676" t="s">
        <v>26</v>
      </c>
      <c r="H1127" s="677">
        <v>0.63400000000000001</v>
      </c>
      <c r="I1127" s="677">
        <v>0</v>
      </c>
      <c r="J1127" s="678">
        <v>28.71</v>
      </c>
      <c r="K1127" s="678">
        <v>18.2</v>
      </c>
    </row>
    <row r="1128" spans="1:11" ht="24" customHeight="1" x14ac:dyDescent="0.2">
      <c r="A1128" s="674" t="s">
        <v>3706</v>
      </c>
      <c r="B1128" s="675" t="s">
        <v>3761</v>
      </c>
      <c r="C1128" s="674" t="s">
        <v>24</v>
      </c>
      <c r="D1128" s="674" t="s">
        <v>3762</v>
      </c>
      <c r="E1128" s="761" t="s">
        <v>3705</v>
      </c>
      <c r="F1128" s="761"/>
      <c r="G1128" s="676" t="s">
        <v>26</v>
      </c>
      <c r="H1128" s="677">
        <v>1.579</v>
      </c>
      <c r="I1128" s="677">
        <v>0</v>
      </c>
      <c r="J1128" s="678">
        <v>36.909999999999997</v>
      </c>
      <c r="K1128" s="678">
        <v>58.28</v>
      </c>
    </row>
    <row r="1129" spans="1:11" ht="39" customHeight="1" x14ac:dyDescent="0.2">
      <c r="A1129" s="674" t="s">
        <v>3706</v>
      </c>
      <c r="B1129" s="675" t="s">
        <v>4000</v>
      </c>
      <c r="C1129" s="674" t="s">
        <v>24</v>
      </c>
      <c r="D1129" s="674" t="s">
        <v>4001</v>
      </c>
      <c r="E1129" s="761" t="s">
        <v>3772</v>
      </c>
      <c r="F1129" s="761"/>
      <c r="G1129" s="676" t="s">
        <v>3776</v>
      </c>
      <c r="H1129" s="677">
        <v>0.03</v>
      </c>
      <c r="I1129" s="677">
        <v>0</v>
      </c>
      <c r="J1129" s="678">
        <v>0.72</v>
      </c>
      <c r="K1129" s="678">
        <v>0.02</v>
      </c>
    </row>
    <row r="1130" spans="1:11" ht="39" customHeight="1" x14ac:dyDescent="0.2">
      <c r="A1130" s="674" t="s">
        <v>3706</v>
      </c>
      <c r="B1130" s="675" t="s">
        <v>3962</v>
      </c>
      <c r="C1130" s="674" t="s">
        <v>24</v>
      </c>
      <c r="D1130" s="674" t="s">
        <v>3963</v>
      </c>
      <c r="E1130" s="761" t="s">
        <v>3772</v>
      </c>
      <c r="F1130" s="761"/>
      <c r="G1130" s="676" t="s">
        <v>3773</v>
      </c>
      <c r="H1130" s="677">
        <v>3.2000000000000001E-2</v>
      </c>
      <c r="I1130" s="677">
        <v>0</v>
      </c>
      <c r="J1130" s="678">
        <v>10.91</v>
      </c>
      <c r="K1130" s="678">
        <v>0.34</v>
      </c>
    </row>
    <row r="1131" spans="1:11" ht="26.1" customHeight="1" x14ac:dyDescent="0.2">
      <c r="A1131" s="679" t="s">
        <v>3709</v>
      </c>
      <c r="B1131" s="680" t="s">
        <v>3993</v>
      </c>
      <c r="C1131" s="679" t="s">
        <v>24</v>
      </c>
      <c r="D1131" s="679" t="s">
        <v>3994</v>
      </c>
      <c r="E1131" s="762" t="s">
        <v>3720</v>
      </c>
      <c r="F1131" s="762"/>
      <c r="G1131" s="681" t="s">
        <v>325</v>
      </c>
      <c r="H1131" s="682">
        <v>1.19</v>
      </c>
      <c r="I1131" s="682">
        <v>0</v>
      </c>
      <c r="J1131" s="683">
        <v>63.86</v>
      </c>
      <c r="K1131" s="683">
        <v>75.989999999999995</v>
      </c>
    </row>
    <row r="1132" spans="1:11" ht="25.5" x14ac:dyDescent="0.2">
      <c r="A1132" s="684"/>
      <c r="B1132" s="684"/>
      <c r="C1132" s="684"/>
      <c r="D1132" s="684"/>
      <c r="E1132" s="684"/>
      <c r="F1132" s="684" t="s">
        <v>3723</v>
      </c>
      <c r="G1132" s="685">
        <v>55.99</v>
      </c>
      <c r="H1132" s="684" t="s">
        <v>3724</v>
      </c>
      <c r="I1132" s="685">
        <v>0</v>
      </c>
      <c r="J1132" s="684" t="s">
        <v>3725</v>
      </c>
      <c r="K1132" s="685">
        <v>55.99</v>
      </c>
    </row>
    <row r="1133" spans="1:11" ht="26.25" thickBot="1" x14ac:dyDescent="0.25">
      <c r="A1133" s="684"/>
      <c r="B1133" s="684"/>
      <c r="C1133" s="684"/>
      <c r="D1133" s="684"/>
      <c r="E1133" s="684"/>
      <c r="F1133" s="684" t="s">
        <v>3726</v>
      </c>
      <c r="G1133" s="685">
        <v>0</v>
      </c>
      <c r="H1133" s="763"/>
      <c r="I1133" s="763" t="s">
        <v>3727</v>
      </c>
      <c r="J1133" s="684"/>
      <c r="K1133" s="685">
        <v>152.83000000000001</v>
      </c>
    </row>
    <row r="1134" spans="1:11" ht="0.95" customHeight="1" thickTop="1" x14ac:dyDescent="0.2">
      <c r="A1134" s="688"/>
      <c r="B1134" s="688"/>
      <c r="C1134" s="688"/>
      <c r="D1134" s="688"/>
      <c r="E1134" s="688"/>
      <c r="F1134" s="688"/>
      <c r="G1134" s="688"/>
      <c r="H1134" s="688"/>
      <c r="I1134" s="688"/>
      <c r="J1134" s="688"/>
      <c r="K1134" s="688"/>
    </row>
    <row r="1135" spans="1:11" ht="18" customHeight="1" x14ac:dyDescent="0.2">
      <c r="A1135" s="18" t="s">
        <v>435</v>
      </c>
      <c r="B1135" s="19" t="s">
        <v>10</v>
      </c>
      <c r="C1135" s="18" t="s">
        <v>11</v>
      </c>
      <c r="D1135" s="18" t="s">
        <v>12</v>
      </c>
      <c r="E1135" s="764" t="s">
        <v>3702</v>
      </c>
      <c r="F1135" s="764"/>
      <c r="G1135" s="20" t="s">
        <v>13</v>
      </c>
      <c r="H1135" s="19" t="s">
        <v>14</v>
      </c>
      <c r="I1135" s="19" t="s">
        <v>3703</v>
      </c>
      <c r="J1135" s="19" t="s">
        <v>15</v>
      </c>
      <c r="K1135" s="19" t="s">
        <v>17</v>
      </c>
    </row>
    <row r="1136" spans="1:11" ht="39" customHeight="1" x14ac:dyDescent="0.2">
      <c r="A1136" s="23" t="s">
        <v>3704</v>
      </c>
      <c r="B1136" s="24" t="s">
        <v>436</v>
      </c>
      <c r="C1136" s="23" t="s">
        <v>24</v>
      </c>
      <c r="D1136" s="23" t="s">
        <v>437</v>
      </c>
      <c r="E1136" s="760" t="s">
        <v>3889</v>
      </c>
      <c r="F1136" s="760"/>
      <c r="G1136" s="25" t="s">
        <v>52</v>
      </c>
      <c r="H1136" s="673">
        <v>1</v>
      </c>
      <c r="I1136" s="26"/>
      <c r="J1136" s="26">
        <v>165.85</v>
      </c>
      <c r="K1136" s="26">
        <v>165.85</v>
      </c>
    </row>
    <row r="1137" spans="1:11" ht="24" customHeight="1" x14ac:dyDescent="0.2">
      <c r="A1137" s="674" t="s">
        <v>3706</v>
      </c>
      <c r="B1137" s="675" t="s">
        <v>3816</v>
      </c>
      <c r="C1137" s="674" t="s">
        <v>24</v>
      </c>
      <c r="D1137" s="674" t="s">
        <v>3817</v>
      </c>
      <c r="E1137" s="761" t="s">
        <v>3705</v>
      </c>
      <c r="F1137" s="761"/>
      <c r="G1137" s="676" t="s">
        <v>26</v>
      </c>
      <c r="H1137" s="677">
        <v>2.3570000000000002</v>
      </c>
      <c r="I1137" s="677">
        <v>0</v>
      </c>
      <c r="J1137" s="678">
        <v>36.43</v>
      </c>
      <c r="K1137" s="678">
        <v>85.86</v>
      </c>
    </row>
    <row r="1138" spans="1:11" ht="26.1" customHeight="1" x14ac:dyDescent="0.2">
      <c r="A1138" s="674" t="s">
        <v>3706</v>
      </c>
      <c r="B1138" s="675" t="s">
        <v>3872</v>
      </c>
      <c r="C1138" s="674" t="s">
        <v>24</v>
      </c>
      <c r="D1138" s="674" t="s">
        <v>3873</v>
      </c>
      <c r="E1138" s="761" t="s">
        <v>3705</v>
      </c>
      <c r="F1138" s="761"/>
      <c r="G1138" s="676" t="s">
        <v>26</v>
      </c>
      <c r="H1138" s="677">
        <v>1.444</v>
      </c>
      <c r="I1138" s="677">
        <v>0</v>
      </c>
      <c r="J1138" s="678">
        <v>30.08</v>
      </c>
      <c r="K1138" s="678">
        <v>43.43</v>
      </c>
    </row>
    <row r="1139" spans="1:11" ht="26.1" customHeight="1" x14ac:dyDescent="0.2">
      <c r="A1139" s="679" t="s">
        <v>3709</v>
      </c>
      <c r="B1139" s="680" t="s">
        <v>4068</v>
      </c>
      <c r="C1139" s="679" t="s">
        <v>24</v>
      </c>
      <c r="D1139" s="679" t="s">
        <v>4069</v>
      </c>
      <c r="E1139" s="762" t="s">
        <v>3720</v>
      </c>
      <c r="F1139" s="762"/>
      <c r="G1139" s="681" t="s">
        <v>3598</v>
      </c>
      <c r="H1139" s="682">
        <v>1.7000000000000001E-2</v>
      </c>
      <c r="I1139" s="682">
        <v>0</v>
      </c>
      <c r="J1139" s="683">
        <v>6.31</v>
      </c>
      <c r="K1139" s="683">
        <v>0.1</v>
      </c>
    </row>
    <row r="1140" spans="1:11" ht="26.1" customHeight="1" x14ac:dyDescent="0.2">
      <c r="A1140" s="679" t="s">
        <v>3709</v>
      </c>
      <c r="B1140" s="680" t="s">
        <v>4140</v>
      </c>
      <c r="C1140" s="679" t="s">
        <v>24</v>
      </c>
      <c r="D1140" s="679" t="s">
        <v>4141</v>
      </c>
      <c r="E1140" s="762" t="s">
        <v>3720</v>
      </c>
      <c r="F1140" s="762"/>
      <c r="G1140" s="681" t="s">
        <v>48</v>
      </c>
      <c r="H1140" s="682">
        <v>0.44</v>
      </c>
      <c r="I1140" s="682">
        <v>0</v>
      </c>
      <c r="J1140" s="683">
        <v>2.5</v>
      </c>
      <c r="K1140" s="683">
        <v>1.1000000000000001</v>
      </c>
    </row>
    <row r="1141" spans="1:11" ht="24" customHeight="1" x14ac:dyDescent="0.2">
      <c r="A1141" s="679" t="s">
        <v>3709</v>
      </c>
      <c r="B1141" s="680" t="s">
        <v>4178</v>
      </c>
      <c r="C1141" s="679" t="s">
        <v>24</v>
      </c>
      <c r="D1141" s="679" t="s">
        <v>4179</v>
      </c>
      <c r="E1141" s="762" t="s">
        <v>3720</v>
      </c>
      <c r="F1141" s="762"/>
      <c r="G1141" s="681" t="s">
        <v>336</v>
      </c>
      <c r="H1141" s="682">
        <v>9.5000000000000001E-2</v>
      </c>
      <c r="I1141" s="682">
        <v>0</v>
      </c>
      <c r="J1141" s="683">
        <v>16.03</v>
      </c>
      <c r="K1141" s="683">
        <v>1.52</v>
      </c>
    </row>
    <row r="1142" spans="1:11" ht="26.1" customHeight="1" x14ac:dyDescent="0.2">
      <c r="A1142" s="679" t="s">
        <v>3709</v>
      </c>
      <c r="B1142" s="680" t="s">
        <v>3894</v>
      </c>
      <c r="C1142" s="679" t="s">
        <v>24</v>
      </c>
      <c r="D1142" s="679" t="s">
        <v>3895</v>
      </c>
      <c r="E1142" s="762" t="s">
        <v>3720</v>
      </c>
      <c r="F1142" s="762"/>
      <c r="G1142" s="681" t="s">
        <v>48</v>
      </c>
      <c r="H1142" s="682">
        <v>0.37</v>
      </c>
      <c r="I1142" s="682">
        <v>0</v>
      </c>
      <c r="J1142" s="683">
        <v>7.16</v>
      </c>
      <c r="K1142" s="683">
        <v>2.64</v>
      </c>
    </row>
    <row r="1143" spans="1:11" ht="39" customHeight="1" x14ac:dyDescent="0.2">
      <c r="A1143" s="679" t="s">
        <v>3709</v>
      </c>
      <c r="B1143" s="680" t="s">
        <v>4180</v>
      </c>
      <c r="C1143" s="679" t="s">
        <v>24</v>
      </c>
      <c r="D1143" s="679" t="s">
        <v>4181</v>
      </c>
      <c r="E1143" s="762" t="s">
        <v>3720</v>
      </c>
      <c r="F1143" s="762"/>
      <c r="G1143" s="681" t="s">
        <v>48</v>
      </c>
      <c r="H1143" s="682">
        <v>1.38</v>
      </c>
      <c r="I1143" s="682">
        <v>0</v>
      </c>
      <c r="J1143" s="683">
        <v>22.61</v>
      </c>
      <c r="K1143" s="683">
        <v>31.2</v>
      </c>
    </row>
    <row r="1144" spans="1:11" ht="25.5" x14ac:dyDescent="0.2">
      <c r="A1144" s="684"/>
      <c r="B1144" s="684"/>
      <c r="C1144" s="684"/>
      <c r="D1144" s="684"/>
      <c r="E1144" s="684"/>
      <c r="F1144" s="684" t="s">
        <v>3723</v>
      </c>
      <c r="G1144" s="685">
        <v>94.86</v>
      </c>
      <c r="H1144" s="684" t="s">
        <v>3724</v>
      </c>
      <c r="I1144" s="685">
        <v>0</v>
      </c>
      <c r="J1144" s="684" t="s">
        <v>3725</v>
      </c>
      <c r="K1144" s="685">
        <v>94.86</v>
      </c>
    </row>
    <row r="1145" spans="1:11" ht="26.25" thickBot="1" x14ac:dyDescent="0.25">
      <c r="A1145" s="684"/>
      <c r="B1145" s="684"/>
      <c r="C1145" s="684"/>
      <c r="D1145" s="684"/>
      <c r="E1145" s="684"/>
      <c r="F1145" s="684" t="s">
        <v>3726</v>
      </c>
      <c r="G1145" s="685">
        <v>0</v>
      </c>
      <c r="H1145" s="763"/>
      <c r="I1145" s="763" t="s">
        <v>3727</v>
      </c>
      <c r="J1145" s="684"/>
      <c r="K1145" s="685">
        <v>165.85</v>
      </c>
    </row>
    <row r="1146" spans="1:11" ht="0.95" customHeight="1" thickTop="1" x14ac:dyDescent="0.2">
      <c r="A1146" s="688"/>
      <c r="B1146" s="688"/>
      <c r="C1146" s="688"/>
      <c r="D1146" s="688"/>
      <c r="E1146" s="688"/>
      <c r="F1146" s="688"/>
      <c r="G1146" s="688"/>
      <c r="H1146" s="688"/>
      <c r="I1146" s="688"/>
      <c r="J1146" s="688"/>
      <c r="K1146" s="688"/>
    </row>
    <row r="1147" spans="1:11" ht="18" customHeight="1" x14ac:dyDescent="0.2">
      <c r="A1147" s="18" t="s">
        <v>438</v>
      </c>
      <c r="B1147" s="19" t="s">
        <v>10</v>
      </c>
      <c r="C1147" s="18" t="s">
        <v>11</v>
      </c>
      <c r="D1147" s="18" t="s">
        <v>12</v>
      </c>
      <c r="E1147" s="764" t="s">
        <v>3702</v>
      </c>
      <c r="F1147" s="764"/>
      <c r="G1147" s="20" t="s">
        <v>13</v>
      </c>
      <c r="H1147" s="19" t="s">
        <v>14</v>
      </c>
      <c r="I1147" s="19" t="s">
        <v>3703</v>
      </c>
      <c r="J1147" s="19" t="s">
        <v>15</v>
      </c>
      <c r="K1147" s="19" t="s">
        <v>17</v>
      </c>
    </row>
    <row r="1148" spans="1:11" ht="51.95" customHeight="1" x14ac:dyDescent="0.2">
      <c r="A1148" s="23" t="s">
        <v>3704</v>
      </c>
      <c r="B1148" s="24" t="s">
        <v>439</v>
      </c>
      <c r="C1148" s="23" t="s">
        <v>24</v>
      </c>
      <c r="D1148" s="23" t="s">
        <v>440</v>
      </c>
      <c r="E1148" s="760" t="s">
        <v>3889</v>
      </c>
      <c r="F1148" s="760"/>
      <c r="G1148" s="25" t="s">
        <v>336</v>
      </c>
      <c r="H1148" s="673">
        <v>1</v>
      </c>
      <c r="I1148" s="26"/>
      <c r="J1148" s="26">
        <v>14.48</v>
      </c>
      <c r="K1148" s="26">
        <v>14.48</v>
      </c>
    </row>
    <row r="1149" spans="1:11" ht="26.1" customHeight="1" x14ac:dyDescent="0.2">
      <c r="A1149" s="674" t="s">
        <v>3706</v>
      </c>
      <c r="B1149" s="675" t="s">
        <v>416</v>
      </c>
      <c r="C1149" s="674" t="s">
        <v>24</v>
      </c>
      <c r="D1149" s="674" t="s">
        <v>417</v>
      </c>
      <c r="E1149" s="761" t="s">
        <v>3889</v>
      </c>
      <c r="F1149" s="761"/>
      <c r="G1149" s="676" t="s">
        <v>336</v>
      </c>
      <c r="H1149" s="677">
        <v>1</v>
      </c>
      <c r="I1149" s="677">
        <v>0</v>
      </c>
      <c r="J1149" s="678">
        <v>10.1</v>
      </c>
      <c r="K1149" s="678">
        <v>10.1</v>
      </c>
    </row>
    <row r="1150" spans="1:11" ht="24" customHeight="1" x14ac:dyDescent="0.2">
      <c r="A1150" s="674" t="s">
        <v>3706</v>
      </c>
      <c r="B1150" s="675" t="s">
        <v>4038</v>
      </c>
      <c r="C1150" s="674" t="s">
        <v>24</v>
      </c>
      <c r="D1150" s="674" t="s">
        <v>4039</v>
      </c>
      <c r="E1150" s="761" t="s">
        <v>3705</v>
      </c>
      <c r="F1150" s="761"/>
      <c r="G1150" s="676" t="s">
        <v>26</v>
      </c>
      <c r="H1150" s="677">
        <v>8.5900000000000004E-2</v>
      </c>
      <c r="I1150" s="677">
        <v>0</v>
      </c>
      <c r="J1150" s="678">
        <v>36.65</v>
      </c>
      <c r="K1150" s="678">
        <v>3.14</v>
      </c>
    </row>
    <row r="1151" spans="1:11" ht="24" customHeight="1" x14ac:dyDescent="0.2">
      <c r="A1151" s="674" t="s">
        <v>3706</v>
      </c>
      <c r="B1151" s="675" t="s">
        <v>4036</v>
      </c>
      <c r="C1151" s="674" t="s">
        <v>24</v>
      </c>
      <c r="D1151" s="674" t="s">
        <v>4037</v>
      </c>
      <c r="E1151" s="761" t="s">
        <v>3705</v>
      </c>
      <c r="F1151" s="761"/>
      <c r="G1151" s="676" t="s">
        <v>26</v>
      </c>
      <c r="H1151" s="677">
        <v>1.4E-2</v>
      </c>
      <c r="I1151" s="677">
        <v>0</v>
      </c>
      <c r="J1151" s="678">
        <v>30.23</v>
      </c>
      <c r="K1151" s="678">
        <v>0.42</v>
      </c>
    </row>
    <row r="1152" spans="1:11" ht="39" customHeight="1" x14ac:dyDescent="0.2">
      <c r="A1152" s="679" t="s">
        <v>3709</v>
      </c>
      <c r="B1152" s="680" t="s">
        <v>4043</v>
      </c>
      <c r="C1152" s="679" t="s">
        <v>24</v>
      </c>
      <c r="D1152" s="679" t="s">
        <v>4044</v>
      </c>
      <c r="E1152" s="762" t="s">
        <v>3720</v>
      </c>
      <c r="F1152" s="762"/>
      <c r="G1152" s="681" t="s">
        <v>66</v>
      </c>
      <c r="H1152" s="682">
        <v>0.72799999999999998</v>
      </c>
      <c r="I1152" s="682">
        <v>0</v>
      </c>
      <c r="J1152" s="683">
        <v>0.22</v>
      </c>
      <c r="K1152" s="683">
        <v>0.16</v>
      </c>
    </row>
    <row r="1153" spans="1:11" ht="26.1" customHeight="1" x14ac:dyDescent="0.2">
      <c r="A1153" s="679" t="s">
        <v>3709</v>
      </c>
      <c r="B1153" s="680" t="s">
        <v>4045</v>
      </c>
      <c r="C1153" s="679" t="s">
        <v>24</v>
      </c>
      <c r="D1153" s="679" t="s">
        <v>4046</v>
      </c>
      <c r="E1153" s="762" t="s">
        <v>3720</v>
      </c>
      <c r="F1153" s="762"/>
      <c r="G1153" s="681" t="s">
        <v>336</v>
      </c>
      <c r="H1153" s="682">
        <v>2.5000000000000001E-2</v>
      </c>
      <c r="I1153" s="682">
        <v>0</v>
      </c>
      <c r="J1153" s="683">
        <v>26.45</v>
      </c>
      <c r="K1153" s="683">
        <v>0.66</v>
      </c>
    </row>
    <row r="1154" spans="1:11" ht="25.5" x14ac:dyDescent="0.2">
      <c r="A1154" s="684"/>
      <c r="B1154" s="684"/>
      <c r="C1154" s="684"/>
      <c r="D1154" s="684"/>
      <c r="E1154" s="684"/>
      <c r="F1154" s="684" t="s">
        <v>3723</v>
      </c>
      <c r="G1154" s="685">
        <v>3.13</v>
      </c>
      <c r="H1154" s="684" t="s">
        <v>3724</v>
      </c>
      <c r="I1154" s="685">
        <v>0</v>
      </c>
      <c r="J1154" s="684" t="s">
        <v>3725</v>
      </c>
      <c r="K1154" s="685">
        <v>3.13</v>
      </c>
    </row>
    <row r="1155" spans="1:11" ht="26.25" thickBot="1" x14ac:dyDescent="0.25">
      <c r="A1155" s="684"/>
      <c r="B1155" s="684"/>
      <c r="C1155" s="684"/>
      <c r="D1155" s="684"/>
      <c r="E1155" s="684"/>
      <c r="F1155" s="684" t="s">
        <v>3726</v>
      </c>
      <c r="G1155" s="685">
        <v>0</v>
      </c>
      <c r="H1155" s="763"/>
      <c r="I1155" s="763" t="s">
        <v>3727</v>
      </c>
      <c r="J1155" s="684"/>
      <c r="K1155" s="685">
        <v>14.48</v>
      </c>
    </row>
    <row r="1156" spans="1:11" ht="0.95" customHeight="1" thickTop="1" x14ac:dyDescent="0.2">
      <c r="A1156" s="688"/>
      <c r="B1156" s="688"/>
      <c r="C1156" s="688"/>
      <c r="D1156" s="688"/>
      <c r="E1156" s="688"/>
      <c r="F1156" s="688"/>
      <c r="G1156" s="688"/>
      <c r="H1156" s="688"/>
      <c r="I1156" s="688"/>
      <c r="J1156" s="688"/>
      <c r="K1156" s="688"/>
    </row>
    <row r="1157" spans="1:11" ht="18" customHeight="1" x14ac:dyDescent="0.2">
      <c r="A1157" s="18" t="s">
        <v>441</v>
      </c>
      <c r="B1157" s="19" t="s">
        <v>10</v>
      </c>
      <c r="C1157" s="18" t="s">
        <v>11</v>
      </c>
      <c r="D1157" s="18" t="s">
        <v>12</v>
      </c>
      <c r="E1157" s="764" t="s">
        <v>3702</v>
      </c>
      <c r="F1157" s="764"/>
      <c r="G1157" s="20" t="s">
        <v>13</v>
      </c>
      <c r="H1157" s="19" t="s">
        <v>14</v>
      </c>
      <c r="I1157" s="19" t="s">
        <v>3703</v>
      </c>
      <c r="J1157" s="19" t="s">
        <v>15</v>
      </c>
      <c r="K1157" s="19" t="s">
        <v>17</v>
      </c>
    </row>
    <row r="1158" spans="1:11" ht="39" customHeight="1" x14ac:dyDescent="0.2">
      <c r="A1158" s="23" t="s">
        <v>3704</v>
      </c>
      <c r="B1158" s="24" t="s">
        <v>410</v>
      </c>
      <c r="C1158" s="23" t="s">
        <v>24</v>
      </c>
      <c r="D1158" s="23" t="s">
        <v>411</v>
      </c>
      <c r="E1158" s="760" t="s">
        <v>3889</v>
      </c>
      <c r="F1158" s="760"/>
      <c r="G1158" s="25" t="s">
        <v>56</v>
      </c>
      <c r="H1158" s="673">
        <v>1</v>
      </c>
      <c r="I1158" s="26"/>
      <c r="J1158" s="26">
        <v>576.32000000000005</v>
      </c>
      <c r="K1158" s="26">
        <v>576.32000000000005</v>
      </c>
    </row>
    <row r="1159" spans="1:11" ht="24" customHeight="1" x14ac:dyDescent="0.2">
      <c r="A1159" s="674" t="s">
        <v>3706</v>
      </c>
      <c r="B1159" s="675" t="s">
        <v>3754</v>
      </c>
      <c r="C1159" s="674" t="s">
        <v>24</v>
      </c>
      <c r="D1159" s="674" t="s">
        <v>3755</v>
      </c>
      <c r="E1159" s="761" t="s">
        <v>3705</v>
      </c>
      <c r="F1159" s="761"/>
      <c r="G1159" s="676" t="s">
        <v>26</v>
      </c>
      <c r="H1159" s="677">
        <v>0.41099999999999998</v>
      </c>
      <c r="I1159" s="677">
        <v>0</v>
      </c>
      <c r="J1159" s="678">
        <v>28.71</v>
      </c>
      <c r="K1159" s="678">
        <v>11.79</v>
      </c>
    </row>
    <row r="1160" spans="1:11" ht="39" customHeight="1" x14ac:dyDescent="0.2">
      <c r="A1160" s="674" t="s">
        <v>3706</v>
      </c>
      <c r="B1160" s="675" t="s">
        <v>4050</v>
      </c>
      <c r="C1160" s="674" t="s">
        <v>24</v>
      </c>
      <c r="D1160" s="674" t="s">
        <v>4051</v>
      </c>
      <c r="E1160" s="761" t="s">
        <v>3772</v>
      </c>
      <c r="F1160" s="761"/>
      <c r="G1160" s="676" t="s">
        <v>3776</v>
      </c>
      <c r="H1160" s="677">
        <v>4.9000000000000002E-2</v>
      </c>
      <c r="I1160" s="677">
        <v>0</v>
      </c>
      <c r="J1160" s="678">
        <v>0.53</v>
      </c>
      <c r="K1160" s="678">
        <v>0.02</v>
      </c>
    </row>
    <row r="1161" spans="1:11" ht="39" customHeight="1" x14ac:dyDescent="0.2">
      <c r="A1161" s="674" t="s">
        <v>3706</v>
      </c>
      <c r="B1161" s="675" t="s">
        <v>4048</v>
      </c>
      <c r="C1161" s="674" t="s">
        <v>24</v>
      </c>
      <c r="D1161" s="674" t="s">
        <v>4049</v>
      </c>
      <c r="E1161" s="761" t="s">
        <v>3772</v>
      </c>
      <c r="F1161" s="761"/>
      <c r="G1161" s="676" t="s">
        <v>3773</v>
      </c>
      <c r="H1161" s="677">
        <v>5.2999999999999999E-2</v>
      </c>
      <c r="I1161" s="677">
        <v>0</v>
      </c>
      <c r="J1161" s="678">
        <v>1.23</v>
      </c>
      <c r="K1161" s="678">
        <v>0.06</v>
      </c>
    </row>
    <row r="1162" spans="1:11" ht="24" customHeight="1" x14ac:dyDescent="0.2">
      <c r="A1162" s="674" t="s">
        <v>3706</v>
      </c>
      <c r="B1162" s="675" t="s">
        <v>3761</v>
      </c>
      <c r="C1162" s="674" t="s">
        <v>24</v>
      </c>
      <c r="D1162" s="674" t="s">
        <v>3762</v>
      </c>
      <c r="E1162" s="761" t="s">
        <v>3705</v>
      </c>
      <c r="F1162" s="761"/>
      <c r="G1162" s="676" t="s">
        <v>26</v>
      </c>
      <c r="H1162" s="677">
        <v>0.41099999999999998</v>
      </c>
      <c r="I1162" s="677">
        <v>0</v>
      </c>
      <c r="J1162" s="678">
        <v>36.909999999999997</v>
      </c>
      <c r="K1162" s="678">
        <v>15.17</v>
      </c>
    </row>
    <row r="1163" spans="1:11" ht="51.95" customHeight="1" x14ac:dyDescent="0.2">
      <c r="A1163" s="679" t="s">
        <v>3709</v>
      </c>
      <c r="B1163" s="680" t="s">
        <v>4052</v>
      </c>
      <c r="C1163" s="679" t="s">
        <v>24</v>
      </c>
      <c r="D1163" s="679" t="s">
        <v>4053</v>
      </c>
      <c r="E1163" s="762" t="s">
        <v>3720</v>
      </c>
      <c r="F1163" s="762"/>
      <c r="G1163" s="681" t="s">
        <v>325</v>
      </c>
      <c r="H1163" s="682">
        <v>1.06</v>
      </c>
      <c r="I1163" s="682">
        <v>0</v>
      </c>
      <c r="J1163" s="683">
        <v>518.19000000000005</v>
      </c>
      <c r="K1163" s="683">
        <v>549.28</v>
      </c>
    </row>
    <row r="1164" spans="1:11" ht="25.5" x14ac:dyDescent="0.2">
      <c r="A1164" s="684"/>
      <c r="B1164" s="684"/>
      <c r="C1164" s="684"/>
      <c r="D1164" s="684"/>
      <c r="E1164" s="684"/>
      <c r="F1164" s="684" t="s">
        <v>3723</v>
      </c>
      <c r="G1164" s="685">
        <v>19.37</v>
      </c>
      <c r="H1164" s="684" t="s">
        <v>3724</v>
      </c>
      <c r="I1164" s="685">
        <v>0</v>
      </c>
      <c r="J1164" s="684" t="s">
        <v>3725</v>
      </c>
      <c r="K1164" s="685">
        <v>19.37</v>
      </c>
    </row>
    <row r="1165" spans="1:11" ht="26.25" thickBot="1" x14ac:dyDescent="0.25">
      <c r="A1165" s="684"/>
      <c r="B1165" s="684"/>
      <c r="C1165" s="684"/>
      <c r="D1165" s="684"/>
      <c r="E1165" s="684"/>
      <c r="F1165" s="684" t="s">
        <v>3726</v>
      </c>
      <c r="G1165" s="685">
        <v>0</v>
      </c>
      <c r="H1165" s="763"/>
      <c r="I1165" s="763" t="s">
        <v>3727</v>
      </c>
      <c r="J1165" s="684"/>
      <c r="K1165" s="685">
        <v>576.32000000000005</v>
      </c>
    </row>
    <row r="1166" spans="1:11" ht="0.95" customHeight="1" thickTop="1" x14ac:dyDescent="0.2">
      <c r="A1166" s="688"/>
      <c r="B1166" s="688"/>
      <c r="C1166" s="688"/>
      <c r="D1166" s="688"/>
      <c r="E1166" s="688"/>
      <c r="F1166" s="688"/>
      <c r="G1166" s="688"/>
      <c r="H1166" s="688"/>
      <c r="I1166" s="688"/>
      <c r="J1166" s="688"/>
      <c r="K1166" s="688"/>
    </row>
    <row r="1167" spans="1:11" ht="18" customHeight="1" x14ac:dyDescent="0.2">
      <c r="A1167" s="18" t="s">
        <v>442</v>
      </c>
      <c r="B1167" s="19" t="s">
        <v>10</v>
      </c>
      <c r="C1167" s="18" t="s">
        <v>11</v>
      </c>
      <c r="D1167" s="18" t="s">
        <v>12</v>
      </c>
      <c r="E1167" s="764" t="s">
        <v>3702</v>
      </c>
      <c r="F1167" s="764"/>
      <c r="G1167" s="20" t="s">
        <v>13</v>
      </c>
      <c r="H1167" s="19" t="s">
        <v>14</v>
      </c>
      <c r="I1167" s="19" t="s">
        <v>3703</v>
      </c>
      <c r="J1167" s="19" t="s">
        <v>15</v>
      </c>
      <c r="K1167" s="19" t="s">
        <v>17</v>
      </c>
    </row>
    <row r="1168" spans="1:11" ht="39" customHeight="1" x14ac:dyDescent="0.2">
      <c r="A1168" s="23" t="s">
        <v>3704</v>
      </c>
      <c r="B1168" s="24" t="s">
        <v>443</v>
      </c>
      <c r="C1168" s="23" t="s">
        <v>24</v>
      </c>
      <c r="D1168" s="23" t="s">
        <v>444</v>
      </c>
      <c r="E1168" s="760" t="s">
        <v>3889</v>
      </c>
      <c r="F1168" s="760"/>
      <c r="G1168" s="25" t="s">
        <v>52</v>
      </c>
      <c r="H1168" s="673">
        <v>1</v>
      </c>
      <c r="I1168" s="26"/>
      <c r="J1168" s="26">
        <v>28.05</v>
      </c>
      <c r="K1168" s="26">
        <v>28.05</v>
      </c>
    </row>
    <row r="1169" spans="1:11" ht="24" customHeight="1" x14ac:dyDescent="0.2">
      <c r="A1169" s="674" t="s">
        <v>3706</v>
      </c>
      <c r="B1169" s="675" t="s">
        <v>3816</v>
      </c>
      <c r="C1169" s="674" t="s">
        <v>24</v>
      </c>
      <c r="D1169" s="674" t="s">
        <v>3817</v>
      </c>
      <c r="E1169" s="761" t="s">
        <v>3705</v>
      </c>
      <c r="F1169" s="761"/>
      <c r="G1169" s="676" t="s">
        <v>26</v>
      </c>
      <c r="H1169" s="677">
        <v>0.39539999999999997</v>
      </c>
      <c r="I1169" s="677">
        <v>0</v>
      </c>
      <c r="J1169" s="678">
        <v>36.43</v>
      </c>
      <c r="K1169" s="678">
        <v>14.4</v>
      </c>
    </row>
    <row r="1170" spans="1:11" ht="24" customHeight="1" x14ac:dyDescent="0.2">
      <c r="A1170" s="674" t="s">
        <v>3706</v>
      </c>
      <c r="B1170" s="675" t="s">
        <v>3754</v>
      </c>
      <c r="C1170" s="674" t="s">
        <v>24</v>
      </c>
      <c r="D1170" s="674" t="s">
        <v>3755</v>
      </c>
      <c r="E1170" s="761" t="s">
        <v>3705</v>
      </c>
      <c r="F1170" s="761"/>
      <c r="G1170" s="676" t="s">
        <v>26</v>
      </c>
      <c r="H1170" s="677">
        <v>0.2848</v>
      </c>
      <c r="I1170" s="677">
        <v>0</v>
      </c>
      <c r="J1170" s="678">
        <v>28.71</v>
      </c>
      <c r="K1170" s="678">
        <v>8.17</v>
      </c>
    </row>
    <row r="1171" spans="1:11" ht="26.1" customHeight="1" x14ac:dyDescent="0.2">
      <c r="A1171" s="679" t="s">
        <v>3709</v>
      </c>
      <c r="B1171" s="680" t="s">
        <v>4185</v>
      </c>
      <c r="C1171" s="679" t="s">
        <v>24</v>
      </c>
      <c r="D1171" s="679" t="s">
        <v>4186</v>
      </c>
      <c r="E1171" s="762" t="s">
        <v>3720</v>
      </c>
      <c r="F1171" s="762"/>
      <c r="G1171" s="681" t="s">
        <v>3598</v>
      </c>
      <c r="H1171" s="682">
        <v>3.3300000000000003E-2</v>
      </c>
      <c r="I1171" s="682">
        <v>0</v>
      </c>
      <c r="J1171" s="683">
        <v>15.65</v>
      </c>
      <c r="K1171" s="683">
        <v>0.52</v>
      </c>
    </row>
    <row r="1172" spans="1:11" ht="65.099999999999994" customHeight="1" x14ac:dyDescent="0.2">
      <c r="A1172" s="679" t="s">
        <v>3709</v>
      </c>
      <c r="B1172" s="680" t="s">
        <v>4187</v>
      </c>
      <c r="C1172" s="679" t="s">
        <v>24</v>
      </c>
      <c r="D1172" s="679" t="s">
        <v>4188</v>
      </c>
      <c r="E1172" s="762" t="s">
        <v>2501</v>
      </c>
      <c r="F1172" s="762"/>
      <c r="G1172" s="681" t="s">
        <v>52</v>
      </c>
      <c r="H1172" s="682">
        <v>2.8E-3</v>
      </c>
      <c r="I1172" s="682">
        <v>0</v>
      </c>
      <c r="J1172" s="683">
        <v>1771.67</v>
      </c>
      <c r="K1172" s="683">
        <v>4.96</v>
      </c>
    </row>
    <row r="1173" spans="1:11" ht="25.5" x14ac:dyDescent="0.2">
      <c r="A1173" s="684"/>
      <c r="B1173" s="684"/>
      <c r="C1173" s="684"/>
      <c r="D1173" s="684"/>
      <c r="E1173" s="684"/>
      <c r="F1173" s="684" t="s">
        <v>3723</v>
      </c>
      <c r="G1173" s="685">
        <v>16.37</v>
      </c>
      <c r="H1173" s="684" t="s">
        <v>3724</v>
      </c>
      <c r="I1173" s="685">
        <v>0</v>
      </c>
      <c r="J1173" s="684" t="s">
        <v>3725</v>
      </c>
      <c r="K1173" s="685">
        <v>16.37</v>
      </c>
    </row>
    <row r="1174" spans="1:11" ht="26.25" thickBot="1" x14ac:dyDescent="0.25">
      <c r="A1174" s="684"/>
      <c r="B1174" s="684"/>
      <c r="C1174" s="684"/>
      <c r="D1174" s="684"/>
      <c r="E1174" s="684"/>
      <c r="F1174" s="684" t="s">
        <v>3726</v>
      </c>
      <c r="G1174" s="685">
        <v>0</v>
      </c>
      <c r="H1174" s="763"/>
      <c r="I1174" s="763" t="s">
        <v>3727</v>
      </c>
      <c r="J1174" s="684"/>
      <c r="K1174" s="685">
        <v>28.05</v>
      </c>
    </row>
    <row r="1175" spans="1:11" ht="0.95" customHeight="1" thickTop="1" x14ac:dyDescent="0.2">
      <c r="A1175" s="688"/>
      <c r="B1175" s="688"/>
      <c r="C1175" s="688"/>
      <c r="D1175" s="688"/>
      <c r="E1175" s="688"/>
      <c r="F1175" s="688"/>
      <c r="G1175" s="688"/>
      <c r="H1175" s="688"/>
      <c r="I1175" s="688"/>
      <c r="J1175" s="688"/>
      <c r="K1175" s="688"/>
    </row>
    <row r="1176" spans="1:11" ht="18" customHeight="1" x14ac:dyDescent="0.2">
      <c r="A1176" s="18" t="s">
        <v>445</v>
      </c>
      <c r="B1176" s="19" t="s">
        <v>10</v>
      </c>
      <c r="C1176" s="18" t="s">
        <v>11</v>
      </c>
      <c r="D1176" s="18" t="s">
        <v>12</v>
      </c>
      <c r="E1176" s="764" t="s">
        <v>3702</v>
      </c>
      <c r="F1176" s="764"/>
      <c r="G1176" s="20" t="s">
        <v>13</v>
      </c>
      <c r="H1176" s="19" t="s">
        <v>14</v>
      </c>
      <c r="I1176" s="19" t="s">
        <v>3703</v>
      </c>
      <c r="J1176" s="19" t="s">
        <v>15</v>
      </c>
      <c r="K1176" s="19" t="s">
        <v>17</v>
      </c>
    </row>
    <row r="1177" spans="1:11" ht="39" customHeight="1" x14ac:dyDescent="0.2">
      <c r="A1177" s="23" t="s">
        <v>3704</v>
      </c>
      <c r="B1177" s="24" t="s">
        <v>357</v>
      </c>
      <c r="C1177" s="23" t="s">
        <v>24</v>
      </c>
      <c r="D1177" s="23" t="s">
        <v>358</v>
      </c>
      <c r="E1177" s="760" t="s">
        <v>3889</v>
      </c>
      <c r="F1177" s="760"/>
      <c r="G1177" s="25" t="s">
        <v>56</v>
      </c>
      <c r="H1177" s="673">
        <v>1</v>
      </c>
      <c r="I1177" s="26"/>
      <c r="J1177" s="26">
        <v>497.61</v>
      </c>
      <c r="K1177" s="26">
        <v>497.61</v>
      </c>
    </row>
    <row r="1178" spans="1:11" ht="26.1" customHeight="1" x14ac:dyDescent="0.2">
      <c r="A1178" s="674" t="s">
        <v>3706</v>
      </c>
      <c r="B1178" s="675" t="s">
        <v>4081</v>
      </c>
      <c r="C1178" s="674" t="s">
        <v>24</v>
      </c>
      <c r="D1178" s="674" t="s">
        <v>4082</v>
      </c>
      <c r="E1178" s="761" t="s">
        <v>3705</v>
      </c>
      <c r="F1178" s="761"/>
      <c r="G1178" s="676" t="s">
        <v>26</v>
      </c>
      <c r="H1178" s="677">
        <v>1.24</v>
      </c>
      <c r="I1178" s="677">
        <v>0</v>
      </c>
      <c r="J1178" s="678">
        <v>33.06</v>
      </c>
      <c r="K1178" s="678">
        <v>40.99</v>
      </c>
    </row>
    <row r="1179" spans="1:11" ht="51.95" customHeight="1" x14ac:dyDescent="0.2">
      <c r="A1179" s="674" t="s">
        <v>3706</v>
      </c>
      <c r="B1179" s="675" t="s">
        <v>4083</v>
      </c>
      <c r="C1179" s="674" t="s">
        <v>24</v>
      </c>
      <c r="D1179" s="674" t="s">
        <v>4084</v>
      </c>
      <c r="E1179" s="761" t="s">
        <v>3772</v>
      </c>
      <c r="F1179" s="761"/>
      <c r="G1179" s="676" t="s">
        <v>3773</v>
      </c>
      <c r="H1179" s="677">
        <v>0.63819999999999999</v>
      </c>
      <c r="I1179" s="677">
        <v>0</v>
      </c>
      <c r="J1179" s="678">
        <v>4.84</v>
      </c>
      <c r="K1179" s="678">
        <v>3.08</v>
      </c>
    </row>
    <row r="1180" spans="1:11" ht="24" customHeight="1" x14ac:dyDescent="0.2">
      <c r="A1180" s="674" t="s">
        <v>3706</v>
      </c>
      <c r="B1180" s="675" t="s">
        <v>3754</v>
      </c>
      <c r="C1180" s="674" t="s">
        <v>24</v>
      </c>
      <c r="D1180" s="674" t="s">
        <v>3755</v>
      </c>
      <c r="E1180" s="761" t="s">
        <v>3705</v>
      </c>
      <c r="F1180" s="761"/>
      <c r="G1180" s="676" t="s">
        <v>26</v>
      </c>
      <c r="H1180" s="677">
        <v>1.9633</v>
      </c>
      <c r="I1180" s="677">
        <v>0</v>
      </c>
      <c r="J1180" s="678">
        <v>28.71</v>
      </c>
      <c r="K1180" s="678">
        <v>56.36</v>
      </c>
    </row>
    <row r="1181" spans="1:11" ht="51.95" customHeight="1" x14ac:dyDescent="0.2">
      <c r="A1181" s="674" t="s">
        <v>3706</v>
      </c>
      <c r="B1181" s="675" t="s">
        <v>4085</v>
      </c>
      <c r="C1181" s="674" t="s">
        <v>24</v>
      </c>
      <c r="D1181" s="674" t="s">
        <v>4086</v>
      </c>
      <c r="E1181" s="761" t="s">
        <v>3772</v>
      </c>
      <c r="F1181" s="761"/>
      <c r="G1181" s="676" t="s">
        <v>3776</v>
      </c>
      <c r="H1181" s="677">
        <v>0.6018</v>
      </c>
      <c r="I1181" s="677">
        <v>0</v>
      </c>
      <c r="J1181" s="678">
        <v>1.61</v>
      </c>
      <c r="K1181" s="678">
        <v>0.96</v>
      </c>
    </row>
    <row r="1182" spans="1:11" ht="26.1" customHeight="1" x14ac:dyDescent="0.2">
      <c r="A1182" s="679" t="s">
        <v>3709</v>
      </c>
      <c r="B1182" s="680" t="s">
        <v>4004</v>
      </c>
      <c r="C1182" s="679" t="s">
        <v>24</v>
      </c>
      <c r="D1182" s="679" t="s">
        <v>4005</v>
      </c>
      <c r="E1182" s="762" t="s">
        <v>3720</v>
      </c>
      <c r="F1182" s="762"/>
      <c r="G1182" s="681" t="s">
        <v>325</v>
      </c>
      <c r="H1182" s="682">
        <v>0.71189999999999998</v>
      </c>
      <c r="I1182" s="682">
        <v>0</v>
      </c>
      <c r="J1182" s="683">
        <v>119.08</v>
      </c>
      <c r="K1182" s="683">
        <v>84.77</v>
      </c>
    </row>
    <row r="1183" spans="1:11" ht="26.1" customHeight="1" x14ac:dyDescent="0.2">
      <c r="A1183" s="679" t="s">
        <v>3709</v>
      </c>
      <c r="B1183" s="680" t="s">
        <v>4087</v>
      </c>
      <c r="C1183" s="679" t="s">
        <v>24</v>
      </c>
      <c r="D1183" s="679" t="s">
        <v>4088</v>
      </c>
      <c r="E1183" s="762" t="s">
        <v>3720</v>
      </c>
      <c r="F1183" s="762"/>
      <c r="G1183" s="681" t="s">
        <v>325</v>
      </c>
      <c r="H1183" s="682">
        <v>0.5927</v>
      </c>
      <c r="I1183" s="682">
        <v>0</v>
      </c>
      <c r="J1183" s="683">
        <v>63.52</v>
      </c>
      <c r="K1183" s="683">
        <v>37.64</v>
      </c>
    </row>
    <row r="1184" spans="1:11" ht="24" customHeight="1" x14ac:dyDescent="0.2">
      <c r="A1184" s="679" t="s">
        <v>3709</v>
      </c>
      <c r="B1184" s="680" t="s">
        <v>4089</v>
      </c>
      <c r="C1184" s="679" t="s">
        <v>24</v>
      </c>
      <c r="D1184" s="679" t="s">
        <v>4090</v>
      </c>
      <c r="E1184" s="762" t="s">
        <v>3720</v>
      </c>
      <c r="F1184" s="762"/>
      <c r="G1184" s="681" t="s">
        <v>336</v>
      </c>
      <c r="H1184" s="682">
        <v>391.16629999999998</v>
      </c>
      <c r="I1184" s="682">
        <v>0</v>
      </c>
      <c r="J1184" s="683">
        <v>0.7</v>
      </c>
      <c r="K1184" s="683">
        <v>273.81</v>
      </c>
    </row>
    <row r="1185" spans="1:11" ht="25.5" x14ac:dyDescent="0.2">
      <c r="A1185" s="684"/>
      <c r="B1185" s="684"/>
      <c r="C1185" s="684"/>
      <c r="D1185" s="684"/>
      <c r="E1185" s="684"/>
      <c r="F1185" s="684" t="s">
        <v>3723</v>
      </c>
      <c r="G1185" s="685">
        <v>69.28</v>
      </c>
      <c r="H1185" s="684" t="s">
        <v>3724</v>
      </c>
      <c r="I1185" s="685">
        <v>0</v>
      </c>
      <c r="J1185" s="684" t="s">
        <v>3725</v>
      </c>
      <c r="K1185" s="685">
        <v>69.28</v>
      </c>
    </row>
    <row r="1186" spans="1:11" ht="26.25" thickBot="1" x14ac:dyDescent="0.25">
      <c r="A1186" s="684"/>
      <c r="B1186" s="684"/>
      <c r="C1186" s="684"/>
      <c r="D1186" s="684"/>
      <c r="E1186" s="684"/>
      <c r="F1186" s="684" t="s">
        <v>3726</v>
      </c>
      <c r="G1186" s="685">
        <v>0</v>
      </c>
      <c r="H1186" s="763"/>
      <c r="I1186" s="763" t="s">
        <v>3727</v>
      </c>
      <c r="J1186" s="684"/>
      <c r="K1186" s="685">
        <v>497.61</v>
      </c>
    </row>
    <row r="1187" spans="1:11" ht="0.95" customHeight="1" thickTop="1" x14ac:dyDescent="0.2">
      <c r="A1187" s="688"/>
      <c r="B1187" s="688"/>
      <c r="C1187" s="688"/>
      <c r="D1187" s="688"/>
      <c r="E1187" s="688"/>
      <c r="F1187" s="688"/>
      <c r="G1187" s="688"/>
      <c r="H1187" s="688"/>
      <c r="I1187" s="688"/>
      <c r="J1187" s="688"/>
      <c r="K1187" s="688"/>
    </row>
    <row r="1188" spans="1:11" ht="18" customHeight="1" x14ac:dyDescent="0.2">
      <c r="A1188" s="18" t="s">
        <v>446</v>
      </c>
      <c r="B1188" s="19" t="s">
        <v>10</v>
      </c>
      <c r="C1188" s="18" t="s">
        <v>11</v>
      </c>
      <c r="D1188" s="18" t="s">
        <v>12</v>
      </c>
      <c r="E1188" s="764" t="s">
        <v>3702</v>
      </c>
      <c r="F1188" s="764"/>
      <c r="G1188" s="20" t="s">
        <v>13</v>
      </c>
      <c r="H1188" s="19" t="s">
        <v>14</v>
      </c>
      <c r="I1188" s="19" t="s">
        <v>3703</v>
      </c>
      <c r="J1188" s="19" t="s">
        <v>15</v>
      </c>
      <c r="K1188" s="19" t="s">
        <v>17</v>
      </c>
    </row>
    <row r="1189" spans="1:11" ht="51.95" customHeight="1" x14ac:dyDescent="0.2">
      <c r="A1189" s="23" t="s">
        <v>3704</v>
      </c>
      <c r="B1189" s="24" t="s">
        <v>447</v>
      </c>
      <c r="C1189" s="23" t="s">
        <v>24</v>
      </c>
      <c r="D1189" s="23" t="s">
        <v>448</v>
      </c>
      <c r="E1189" s="760" t="s">
        <v>3889</v>
      </c>
      <c r="F1189" s="760"/>
      <c r="G1189" s="25" t="s">
        <v>336</v>
      </c>
      <c r="H1189" s="673">
        <v>1</v>
      </c>
      <c r="I1189" s="26"/>
      <c r="J1189" s="26">
        <v>21.49</v>
      </c>
      <c r="K1189" s="26">
        <v>21.49</v>
      </c>
    </row>
    <row r="1190" spans="1:11" ht="24" customHeight="1" x14ac:dyDescent="0.2">
      <c r="A1190" s="674" t="s">
        <v>3706</v>
      </c>
      <c r="B1190" s="675" t="s">
        <v>4038</v>
      </c>
      <c r="C1190" s="674" t="s">
        <v>24</v>
      </c>
      <c r="D1190" s="674" t="s">
        <v>4039</v>
      </c>
      <c r="E1190" s="761" t="s">
        <v>3705</v>
      </c>
      <c r="F1190" s="761"/>
      <c r="G1190" s="676" t="s">
        <v>26</v>
      </c>
      <c r="H1190" s="677">
        <v>0.22450000000000001</v>
      </c>
      <c r="I1190" s="677">
        <v>0</v>
      </c>
      <c r="J1190" s="678">
        <v>36.65</v>
      </c>
      <c r="K1190" s="678">
        <v>8.2200000000000006</v>
      </c>
    </row>
    <row r="1191" spans="1:11" ht="39" customHeight="1" x14ac:dyDescent="0.2">
      <c r="A1191" s="674" t="s">
        <v>3706</v>
      </c>
      <c r="B1191" s="675" t="s">
        <v>4191</v>
      </c>
      <c r="C1191" s="674" t="s">
        <v>24</v>
      </c>
      <c r="D1191" s="674" t="s">
        <v>4192</v>
      </c>
      <c r="E1191" s="761" t="s">
        <v>3889</v>
      </c>
      <c r="F1191" s="761"/>
      <c r="G1191" s="676" t="s">
        <v>336</v>
      </c>
      <c r="H1191" s="677">
        <v>1</v>
      </c>
      <c r="I1191" s="677">
        <v>0</v>
      </c>
      <c r="J1191" s="678">
        <v>11.25</v>
      </c>
      <c r="K1191" s="678">
        <v>11.25</v>
      </c>
    </row>
    <row r="1192" spans="1:11" ht="24" customHeight="1" x14ac:dyDescent="0.2">
      <c r="A1192" s="674" t="s">
        <v>3706</v>
      </c>
      <c r="B1192" s="675" t="s">
        <v>4036</v>
      </c>
      <c r="C1192" s="674" t="s">
        <v>24</v>
      </c>
      <c r="D1192" s="674" t="s">
        <v>4037</v>
      </c>
      <c r="E1192" s="761" t="s">
        <v>3705</v>
      </c>
      <c r="F1192" s="761"/>
      <c r="G1192" s="676" t="s">
        <v>26</v>
      </c>
      <c r="H1192" s="677">
        <v>3.6700000000000003E-2</v>
      </c>
      <c r="I1192" s="677">
        <v>0</v>
      </c>
      <c r="J1192" s="678">
        <v>30.23</v>
      </c>
      <c r="K1192" s="678">
        <v>1.1000000000000001</v>
      </c>
    </row>
    <row r="1193" spans="1:11" ht="26.1" customHeight="1" x14ac:dyDescent="0.2">
      <c r="A1193" s="679" t="s">
        <v>3709</v>
      </c>
      <c r="B1193" s="680" t="s">
        <v>4045</v>
      </c>
      <c r="C1193" s="679" t="s">
        <v>24</v>
      </c>
      <c r="D1193" s="679" t="s">
        <v>4046</v>
      </c>
      <c r="E1193" s="762" t="s">
        <v>3720</v>
      </c>
      <c r="F1193" s="762"/>
      <c r="G1193" s="681" t="s">
        <v>336</v>
      </c>
      <c r="H1193" s="682">
        <v>2.5000000000000001E-2</v>
      </c>
      <c r="I1193" s="682">
        <v>0</v>
      </c>
      <c r="J1193" s="683">
        <v>26.45</v>
      </c>
      <c r="K1193" s="683">
        <v>0.66</v>
      </c>
    </row>
    <row r="1194" spans="1:11" ht="39" customHeight="1" x14ac:dyDescent="0.2">
      <c r="A1194" s="679" t="s">
        <v>3709</v>
      </c>
      <c r="B1194" s="680" t="s">
        <v>4043</v>
      </c>
      <c r="C1194" s="679" t="s">
        <v>24</v>
      </c>
      <c r="D1194" s="679" t="s">
        <v>4044</v>
      </c>
      <c r="E1194" s="762" t="s">
        <v>3720</v>
      </c>
      <c r="F1194" s="762"/>
      <c r="G1194" s="681" t="s">
        <v>66</v>
      </c>
      <c r="H1194" s="682">
        <v>1.19</v>
      </c>
      <c r="I1194" s="682">
        <v>0</v>
      </c>
      <c r="J1194" s="683">
        <v>0.22</v>
      </c>
      <c r="K1194" s="683">
        <v>0.26</v>
      </c>
    </row>
    <row r="1195" spans="1:11" ht="25.5" x14ac:dyDescent="0.2">
      <c r="A1195" s="684"/>
      <c r="B1195" s="684"/>
      <c r="C1195" s="684"/>
      <c r="D1195" s="684"/>
      <c r="E1195" s="684"/>
      <c r="F1195" s="684" t="s">
        <v>3723</v>
      </c>
      <c r="G1195" s="685">
        <v>9.2200000000000006</v>
      </c>
      <c r="H1195" s="684" t="s">
        <v>3724</v>
      </c>
      <c r="I1195" s="685">
        <v>0</v>
      </c>
      <c r="J1195" s="684" t="s">
        <v>3725</v>
      </c>
      <c r="K1195" s="685">
        <v>9.2200000000000006</v>
      </c>
    </row>
    <row r="1196" spans="1:11" ht="26.25" thickBot="1" x14ac:dyDescent="0.25">
      <c r="A1196" s="684"/>
      <c r="B1196" s="684"/>
      <c r="C1196" s="684"/>
      <c r="D1196" s="684"/>
      <c r="E1196" s="684"/>
      <c r="F1196" s="684" t="s">
        <v>3726</v>
      </c>
      <c r="G1196" s="685">
        <v>0</v>
      </c>
      <c r="H1196" s="763"/>
      <c r="I1196" s="763" t="s">
        <v>3727</v>
      </c>
      <c r="J1196" s="684"/>
      <c r="K1196" s="685">
        <v>21.49</v>
      </c>
    </row>
    <row r="1197" spans="1:11" ht="0.95" customHeight="1" thickTop="1" x14ac:dyDescent="0.2">
      <c r="A1197" s="688"/>
      <c r="B1197" s="688"/>
      <c r="C1197" s="688"/>
      <c r="D1197" s="688"/>
      <c r="E1197" s="688"/>
      <c r="F1197" s="688"/>
      <c r="G1197" s="688"/>
      <c r="H1197" s="688"/>
      <c r="I1197" s="688"/>
      <c r="J1197" s="688"/>
      <c r="K1197" s="688"/>
    </row>
    <row r="1198" spans="1:11" ht="18" customHeight="1" x14ac:dyDescent="0.2">
      <c r="A1198" s="18" t="s">
        <v>449</v>
      </c>
      <c r="B1198" s="19" t="s">
        <v>10</v>
      </c>
      <c r="C1198" s="18" t="s">
        <v>11</v>
      </c>
      <c r="D1198" s="18" t="s">
        <v>12</v>
      </c>
      <c r="E1198" s="764" t="s">
        <v>3702</v>
      </c>
      <c r="F1198" s="764"/>
      <c r="G1198" s="20" t="s">
        <v>13</v>
      </c>
      <c r="H1198" s="19" t="s">
        <v>14</v>
      </c>
      <c r="I1198" s="19" t="s">
        <v>3703</v>
      </c>
      <c r="J1198" s="19" t="s">
        <v>15</v>
      </c>
      <c r="K1198" s="19" t="s">
        <v>17</v>
      </c>
    </row>
    <row r="1199" spans="1:11" ht="51.95" customHeight="1" x14ac:dyDescent="0.2">
      <c r="A1199" s="23" t="s">
        <v>3704</v>
      </c>
      <c r="B1199" s="24" t="s">
        <v>450</v>
      </c>
      <c r="C1199" s="23" t="s">
        <v>24</v>
      </c>
      <c r="D1199" s="23" t="s">
        <v>451</v>
      </c>
      <c r="E1199" s="760" t="s">
        <v>3889</v>
      </c>
      <c r="F1199" s="760"/>
      <c r="G1199" s="25" t="s">
        <v>336</v>
      </c>
      <c r="H1199" s="673">
        <v>1</v>
      </c>
      <c r="I1199" s="26"/>
      <c r="J1199" s="26">
        <v>14.14</v>
      </c>
      <c r="K1199" s="26">
        <v>14.14</v>
      </c>
    </row>
    <row r="1200" spans="1:11" ht="24" customHeight="1" x14ac:dyDescent="0.2">
      <c r="A1200" s="674" t="s">
        <v>3706</v>
      </c>
      <c r="B1200" s="675" t="s">
        <v>4038</v>
      </c>
      <c r="C1200" s="674" t="s">
        <v>24</v>
      </c>
      <c r="D1200" s="674" t="s">
        <v>4039</v>
      </c>
      <c r="E1200" s="761" t="s">
        <v>3705</v>
      </c>
      <c r="F1200" s="761"/>
      <c r="G1200" s="676" t="s">
        <v>26</v>
      </c>
      <c r="H1200" s="677">
        <v>9.5600000000000004E-2</v>
      </c>
      <c r="I1200" s="677">
        <v>0</v>
      </c>
      <c r="J1200" s="678">
        <v>36.65</v>
      </c>
      <c r="K1200" s="678">
        <v>3.5</v>
      </c>
    </row>
    <row r="1201" spans="1:11" ht="24" customHeight="1" x14ac:dyDescent="0.2">
      <c r="A1201" s="674" t="s">
        <v>3706</v>
      </c>
      <c r="B1201" s="675" t="s">
        <v>4036</v>
      </c>
      <c r="C1201" s="674" t="s">
        <v>24</v>
      </c>
      <c r="D1201" s="674" t="s">
        <v>4037</v>
      </c>
      <c r="E1201" s="761" t="s">
        <v>3705</v>
      </c>
      <c r="F1201" s="761"/>
      <c r="G1201" s="676" t="s">
        <v>26</v>
      </c>
      <c r="H1201" s="677">
        <v>1.5599999999999999E-2</v>
      </c>
      <c r="I1201" s="677">
        <v>0</v>
      </c>
      <c r="J1201" s="678">
        <v>30.23</v>
      </c>
      <c r="K1201" s="678">
        <v>0.47</v>
      </c>
    </row>
    <row r="1202" spans="1:11" ht="39" customHeight="1" x14ac:dyDescent="0.2">
      <c r="A1202" s="674" t="s">
        <v>3706</v>
      </c>
      <c r="B1202" s="675" t="s">
        <v>4194</v>
      </c>
      <c r="C1202" s="674" t="s">
        <v>24</v>
      </c>
      <c r="D1202" s="674" t="s">
        <v>4195</v>
      </c>
      <c r="E1202" s="761" t="s">
        <v>3889</v>
      </c>
      <c r="F1202" s="761"/>
      <c r="G1202" s="676" t="s">
        <v>336</v>
      </c>
      <c r="H1202" s="677">
        <v>1</v>
      </c>
      <c r="I1202" s="677">
        <v>0</v>
      </c>
      <c r="J1202" s="678">
        <v>9.4</v>
      </c>
      <c r="K1202" s="678">
        <v>9.4</v>
      </c>
    </row>
    <row r="1203" spans="1:11" ht="26.1" customHeight="1" x14ac:dyDescent="0.2">
      <c r="A1203" s="679" t="s">
        <v>3709</v>
      </c>
      <c r="B1203" s="680" t="s">
        <v>4045</v>
      </c>
      <c r="C1203" s="679" t="s">
        <v>24</v>
      </c>
      <c r="D1203" s="679" t="s">
        <v>4046</v>
      </c>
      <c r="E1203" s="762" t="s">
        <v>3720</v>
      </c>
      <c r="F1203" s="762"/>
      <c r="G1203" s="681" t="s">
        <v>336</v>
      </c>
      <c r="H1203" s="682">
        <v>2.5000000000000001E-2</v>
      </c>
      <c r="I1203" s="682">
        <v>0</v>
      </c>
      <c r="J1203" s="683">
        <v>26.45</v>
      </c>
      <c r="K1203" s="683">
        <v>0.66</v>
      </c>
    </row>
    <row r="1204" spans="1:11" ht="39" customHeight="1" x14ac:dyDescent="0.2">
      <c r="A1204" s="679" t="s">
        <v>3709</v>
      </c>
      <c r="B1204" s="680" t="s">
        <v>4043</v>
      </c>
      <c r="C1204" s="679" t="s">
        <v>24</v>
      </c>
      <c r="D1204" s="679" t="s">
        <v>4044</v>
      </c>
      <c r="E1204" s="762" t="s">
        <v>3720</v>
      </c>
      <c r="F1204" s="762"/>
      <c r="G1204" s="681" t="s">
        <v>66</v>
      </c>
      <c r="H1204" s="682">
        <v>0.54300000000000004</v>
      </c>
      <c r="I1204" s="682">
        <v>0</v>
      </c>
      <c r="J1204" s="683">
        <v>0.22</v>
      </c>
      <c r="K1204" s="683">
        <v>0.11</v>
      </c>
    </row>
    <row r="1205" spans="1:11" ht="25.5" x14ac:dyDescent="0.2">
      <c r="A1205" s="684"/>
      <c r="B1205" s="684"/>
      <c r="C1205" s="684"/>
      <c r="D1205" s="684"/>
      <c r="E1205" s="684"/>
      <c r="F1205" s="684" t="s">
        <v>3723</v>
      </c>
      <c r="G1205" s="685">
        <v>3.3</v>
      </c>
      <c r="H1205" s="684" t="s">
        <v>3724</v>
      </c>
      <c r="I1205" s="685">
        <v>0</v>
      </c>
      <c r="J1205" s="684" t="s">
        <v>3725</v>
      </c>
      <c r="K1205" s="685">
        <v>3.3</v>
      </c>
    </row>
    <row r="1206" spans="1:11" ht="26.25" thickBot="1" x14ac:dyDescent="0.25">
      <c r="A1206" s="684"/>
      <c r="B1206" s="684"/>
      <c r="C1206" s="684"/>
      <c r="D1206" s="684"/>
      <c r="E1206" s="684"/>
      <c r="F1206" s="684" t="s">
        <v>3726</v>
      </c>
      <c r="G1206" s="685">
        <v>0</v>
      </c>
      <c r="H1206" s="763"/>
      <c r="I1206" s="763" t="s">
        <v>3727</v>
      </c>
      <c r="J1206" s="684"/>
      <c r="K1206" s="685">
        <v>14.14</v>
      </c>
    </row>
    <row r="1207" spans="1:11" ht="0.95" customHeight="1" thickTop="1" x14ac:dyDescent="0.2">
      <c r="A1207" s="688"/>
      <c r="B1207" s="688"/>
      <c r="C1207" s="688"/>
      <c r="D1207" s="688"/>
      <c r="E1207" s="688"/>
      <c r="F1207" s="688"/>
      <c r="G1207" s="688"/>
      <c r="H1207" s="688"/>
      <c r="I1207" s="688"/>
      <c r="J1207" s="688"/>
      <c r="K1207" s="688"/>
    </row>
    <row r="1208" spans="1:11" ht="18" customHeight="1" x14ac:dyDescent="0.2">
      <c r="A1208" s="18" t="s">
        <v>452</v>
      </c>
      <c r="B1208" s="19" t="s">
        <v>10</v>
      </c>
      <c r="C1208" s="18" t="s">
        <v>11</v>
      </c>
      <c r="D1208" s="18" t="s">
        <v>12</v>
      </c>
      <c r="E1208" s="764" t="s">
        <v>3702</v>
      </c>
      <c r="F1208" s="764"/>
      <c r="G1208" s="20" t="s">
        <v>13</v>
      </c>
      <c r="H1208" s="19" t="s">
        <v>14</v>
      </c>
      <c r="I1208" s="19" t="s">
        <v>3703</v>
      </c>
      <c r="J1208" s="19" t="s">
        <v>15</v>
      </c>
      <c r="K1208" s="19" t="s">
        <v>17</v>
      </c>
    </row>
    <row r="1209" spans="1:11" ht="51.95" customHeight="1" x14ac:dyDescent="0.2">
      <c r="A1209" s="23" t="s">
        <v>3704</v>
      </c>
      <c r="B1209" s="24" t="s">
        <v>453</v>
      </c>
      <c r="C1209" s="23" t="s">
        <v>24</v>
      </c>
      <c r="D1209" s="23" t="s">
        <v>454</v>
      </c>
      <c r="E1209" s="760" t="s">
        <v>4197</v>
      </c>
      <c r="F1209" s="760"/>
      <c r="G1209" s="25" t="s">
        <v>52</v>
      </c>
      <c r="H1209" s="673">
        <v>1</v>
      </c>
      <c r="I1209" s="26"/>
      <c r="J1209" s="26">
        <v>10.07</v>
      </c>
      <c r="K1209" s="26">
        <v>10.07</v>
      </c>
    </row>
    <row r="1210" spans="1:11" ht="39" customHeight="1" x14ac:dyDescent="0.2">
      <c r="A1210" s="674" t="s">
        <v>3706</v>
      </c>
      <c r="B1210" s="675" t="s">
        <v>4198</v>
      </c>
      <c r="C1210" s="674" t="s">
        <v>24</v>
      </c>
      <c r="D1210" s="674" t="s">
        <v>4199</v>
      </c>
      <c r="E1210" s="761" t="s">
        <v>3705</v>
      </c>
      <c r="F1210" s="761"/>
      <c r="G1210" s="676" t="s">
        <v>56</v>
      </c>
      <c r="H1210" s="677">
        <v>3.7000000000000002E-3</v>
      </c>
      <c r="I1210" s="677">
        <v>0</v>
      </c>
      <c r="J1210" s="678">
        <v>558.88</v>
      </c>
      <c r="K1210" s="678">
        <v>2.06</v>
      </c>
    </row>
    <row r="1211" spans="1:11" ht="24" customHeight="1" x14ac:dyDescent="0.2">
      <c r="A1211" s="674" t="s">
        <v>3706</v>
      </c>
      <c r="B1211" s="675" t="s">
        <v>3761</v>
      </c>
      <c r="C1211" s="674" t="s">
        <v>24</v>
      </c>
      <c r="D1211" s="674" t="s">
        <v>3762</v>
      </c>
      <c r="E1211" s="761" t="s">
        <v>3705</v>
      </c>
      <c r="F1211" s="761"/>
      <c r="G1211" s="676" t="s">
        <v>26</v>
      </c>
      <c r="H1211" s="677">
        <v>0.1724</v>
      </c>
      <c r="I1211" s="677">
        <v>0</v>
      </c>
      <c r="J1211" s="678">
        <v>36.909999999999997</v>
      </c>
      <c r="K1211" s="678">
        <v>6.36</v>
      </c>
    </row>
    <row r="1212" spans="1:11" ht="24" customHeight="1" x14ac:dyDescent="0.2">
      <c r="A1212" s="674" t="s">
        <v>3706</v>
      </c>
      <c r="B1212" s="675" t="s">
        <v>3754</v>
      </c>
      <c r="C1212" s="674" t="s">
        <v>24</v>
      </c>
      <c r="D1212" s="674" t="s">
        <v>3755</v>
      </c>
      <c r="E1212" s="761" t="s">
        <v>3705</v>
      </c>
      <c r="F1212" s="761"/>
      <c r="G1212" s="676" t="s">
        <v>26</v>
      </c>
      <c r="H1212" s="677">
        <v>5.7500000000000002E-2</v>
      </c>
      <c r="I1212" s="677">
        <v>0</v>
      </c>
      <c r="J1212" s="678">
        <v>28.71</v>
      </c>
      <c r="K1212" s="678">
        <v>1.65</v>
      </c>
    </row>
    <row r="1213" spans="1:11" ht="25.5" x14ac:dyDescent="0.2">
      <c r="A1213" s="684"/>
      <c r="B1213" s="684"/>
      <c r="C1213" s="684"/>
      <c r="D1213" s="684"/>
      <c r="E1213" s="684"/>
      <c r="F1213" s="684" t="s">
        <v>3723</v>
      </c>
      <c r="G1213" s="685">
        <v>6.27</v>
      </c>
      <c r="H1213" s="684" t="s">
        <v>3724</v>
      </c>
      <c r="I1213" s="685">
        <v>0</v>
      </c>
      <c r="J1213" s="684" t="s">
        <v>3725</v>
      </c>
      <c r="K1213" s="685">
        <v>6.27</v>
      </c>
    </row>
    <row r="1214" spans="1:11" ht="26.25" thickBot="1" x14ac:dyDescent="0.25">
      <c r="A1214" s="684"/>
      <c r="B1214" s="684"/>
      <c r="C1214" s="684"/>
      <c r="D1214" s="684"/>
      <c r="E1214" s="684"/>
      <c r="F1214" s="684" t="s">
        <v>3726</v>
      </c>
      <c r="G1214" s="685">
        <v>0</v>
      </c>
      <c r="H1214" s="763"/>
      <c r="I1214" s="763" t="s">
        <v>3727</v>
      </c>
      <c r="J1214" s="684"/>
      <c r="K1214" s="685">
        <v>10.07</v>
      </c>
    </row>
    <row r="1215" spans="1:11" ht="0.95" customHeight="1" thickTop="1" x14ac:dyDescent="0.2">
      <c r="A1215" s="688"/>
      <c r="B1215" s="688"/>
      <c r="C1215" s="688"/>
      <c r="D1215" s="688"/>
      <c r="E1215" s="688"/>
      <c r="F1215" s="688"/>
      <c r="G1215" s="688"/>
      <c r="H1215" s="688"/>
      <c r="I1215" s="688"/>
      <c r="J1215" s="688"/>
      <c r="K1215" s="688"/>
    </row>
    <row r="1216" spans="1:11" ht="18" customHeight="1" x14ac:dyDescent="0.2">
      <c r="A1216" s="18" t="s">
        <v>455</v>
      </c>
      <c r="B1216" s="19" t="s">
        <v>10</v>
      </c>
      <c r="C1216" s="18" t="s">
        <v>11</v>
      </c>
      <c r="D1216" s="18" t="s">
        <v>12</v>
      </c>
      <c r="E1216" s="764" t="s">
        <v>3702</v>
      </c>
      <c r="F1216" s="764"/>
      <c r="G1216" s="20" t="s">
        <v>13</v>
      </c>
      <c r="H1216" s="19" t="s">
        <v>14</v>
      </c>
      <c r="I1216" s="19" t="s">
        <v>3703</v>
      </c>
      <c r="J1216" s="19" t="s">
        <v>15</v>
      </c>
      <c r="K1216" s="19" t="s">
        <v>17</v>
      </c>
    </row>
    <row r="1217" spans="1:11" ht="65.099999999999994" customHeight="1" x14ac:dyDescent="0.2">
      <c r="A1217" s="23" t="s">
        <v>3704</v>
      </c>
      <c r="B1217" s="24" t="s">
        <v>456</v>
      </c>
      <c r="C1217" s="23" t="s">
        <v>24</v>
      </c>
      <c r="D1217" s="23" t="s">
        <v>457</v>
      </c>
      <c r="E1217" s="760" t="s">
        <v>4197</v>
      </c>
      <c r="F1217" s="760"/>
      <c r="G1217" s="25" t="s">
        <v>52</v>
      </c>
      <c r="H1217" s="673">
        <v>1</v>
      </c>
      <c r="I1217" s="26"/>
      <c r="J1217" s="26">
        <v>76.47</v>
      </c>
      <c r="K1217" s="26">
        <v>76.47</v>
      </c>
    </row>
    <row r="1218" spans="1:11" ht="24" customHeight="1" x14ac:dyDescent="0.2">
      <c r="A1218" s="674" t="s">
        <v>3706</v>
      </c>
      <c r="B1218" s="675" t="s">
        <v>3754</v>
      </c>
      <c r="C1218" s="674" t="s">
        <v>24</v>
      </c>
      <c r="D1218" s="674" t="s">
        <v>3755</v>
      </c>
      <c r="E1218" s="761" t="s">
        <v>3705</v>
      </c>
      <c r="F1218" s="761"/>
      <c r="G1218" s="676" t="s">
        <v>26</v>
      </c>
      <c r="H1218" s="677">
        <v>0.372</v>
      </c>
      <c r="I1218" s="677">
        <v>0</v>
      </c>
      <c r="J1218" s="678">
        <v>28.71</v>
      </c>
      <c r="K1218" s="678">
        <v>10.68</v>
      </c>
    </row>
    <row r="1219" spans="1:11" ht="24" customHeight="1" x14ac:dyDescent="0.2">
      <c r="A1219" s="674" t="s">
        <v>3706</v>
      </c>
      <c r="B1219" s="675" t="s">
        <v>3761</v>
      </c>
      <c r="C1219" s="674" t="s">
        <v>24</v>
      </c>
      <c r="D1219" s="674" t="s">
        <v>3762</v>
      </c>
      <c r="E1219" s="761" t="s">
        <v>3705</v>
      </c>
      <c r="F1219" s="761"/>
      <c r="G1219" s="676" t="s">
        <v>26</v>
      </c>
      <c r="H1219" s="677">
        <v>0.372</v>
      </c>
      <c r="I1219" s="677">
        <v>0</v>
      </c>
      <c r="J1219" s="678">
        <v>36.909999999999997</v>
      </c>
      <c r="K1219" s="678">
        <v>13.73</v>
      </c>
    </row>
    <row r="1220" spans="1:11" ht="39" customHeight="1" x14ac:dyDescent="0.2">
      <c r="A1220" s="674" t="s">
        <v>3706</v>
      </c>
      <c r="B1220" s="675" t="s">
        <v>666</v>
      </c>
      <c r="C1220" s="674" t="s">
        <v>24</v>
      </c>
      <c r="D1220" s="674" t="s">
        <v>667</v>
      </c>
      <c r="E1220" s="761" t="s">
        <v>3705</v>
      </c>
      <c r="F1220" s="761"/>
      <c r="G1220" s="676" t="s">
        <v>56</v>
      </c>
      <c r="H1220" s="677">
        <v>2.93E-2</v>
      </c>
      <c r="I1220" s="677">
        <v>0</v>
      </c>
      <c r="J1220" s="678">
        <v>1676.72</v>
      </c>
      <c r="K1220" s="678">
        <v>49.12</v>
      </c>
    </row>
    <row r="1221" spans="1:11" ht="26.1" customHeight="1" x14ac:dyDescent="0.2">
      <c r="A1221" s="679" t="s">
        <v>3709</v>
      </c>
      <c r="B1221" s="680" t="s">
        <v>4201</v>
      </c>
      <c r="C1221" s="679" t="s">
        <v>24</v>
      </c>
      <c r="D1221" s="679" t="s">
        <v>4202</v>
      </c>
      <c r="E1221" s="762" t="s">
        <v>3720</v>
      </c>
      <c r="F1221" s="762"/>
      <c r="G1221" s="681" t="s">
        <v>44</v>
      </c>
      <c r="H1221" s="682">
        <v>0.15809999999999999</v>
      </c>
      <c r="I1221" s="682">
        <v>0</v>
      </c>
      <c r="J1221" s="683">
        <v>18.62</v>
      </c>
      <c r="K1221" s="683">
        <v>2.94</v>
      </c>
    </row>
    <row r="1222" spans="1:11" ht="25.5" x14ac:dyDescent="0.2">
      <c r="A1222" s="684"/>
      <c r="B1222" s="684"/>
      <c r="C1222" s="684"/>
      <c r="D1222" s="684"/>
      <c r="E1222" s="684"/>
      <c r="F1222" s="684" t="s">
        <v>3723</v>
      </c>
      <c r="G1222" s="685">
        <v>20.63</v>
      </c>
      <c r="H1222" s="684" t="s">
        <v>3724</v>
      </c>
      <c r="I1222" s="685">
        <v>0</v>
      </c>
      <c r="J1222" s="684" t="s">
        <v>3725</v>
      </c>
      <c r="K1222" s="685">
        <v>20.63</v>
      </c>
    </row>
    <row r="1223" spans="1:11" ht="26.25" thickBot="1" x14ac:dyDescent="0.25">
      <c r="A1223" s="684"/>
      <c r="B1223" s="684"/>
      <c r="C1223" s="684"/>
      <c r="D1223" s="684"/>
      <c r="E1223" s="684"/>
      <c r="F1223" s="684" t="s">
        <v>3726</v>
      </c>
      <c r="G1223" s="685">
        <v>0</v>
      </c>
      <c r="H1223" s="763"/>
      <c r="I1223" s="763" t="s">
        <v>3727</v>
      </c>
      <c r="J1223" s="684"/>
      <c r="K1223" s="685">
        <v>76.47</v>
      </c>
    </row>
    <row r="1224" spans="1:11" ht="0.95" customHeight="1" thickTop="1" x14ac:dyDescent="0.2">
      <c r="A1224" s="688"/>
      <c r="B1224" s="688"/>
      <c r="C1224" s="688"/>
      <c r="D1224" s="688"/>
      <c r="E1224" s="688"/>
      <c r="F1224" s="688"/>
      <c r="G1224" s="688"/>
      <c r="H1224" s="688"/>
      <c r="I1224" s="688"/>
      <c r="J1224" s="688"/>
      <c r="K1224" s="688"/>
    </row>
    <row r="1225" spans="1:11" ht="18" customHeight="1" x14ac:dyDescent="0.2">
      <c r="A1225" s="18" t="s">
        <v>458</v>
      </c>
      <c r="B1225" s="19" t="s">
        <v>10</v>
      </c>
      <c r="C1225" s="18" t="s">
        <v>11</v>
      </c>
      <c r="D1225" s="18" t="s">
        <v>12</v>
      </c>
      <c r="E1225" s="764" t="s">
        <v>3702</v>
      </c>
      <c r="F1225" s="764"/>
      <c r="G1225" s="20" t="s">
        <v>13</v>
      </c>
      <c r="H1225" s="19" t="s">
        <v>14</v>
      </c>
      <c r="I1225" s="19" t="s">
        <v>3703</v>
      </c>
      <c r="J1225" s="19" t="s">
        <v>15</v>
      </c>
      <c r="K1225" s="19" t="s">
        <v>17</v>
      </c>
    </row>
    <row r="1226" spans="1:11" ht="26.1" customHeight="1" x14ac:dyDescent="0.2">
      <c r="A1226" s="23" t="s">
        <v>3704</v>
      </c>
      <c r="B1226" s="24" t="s">
        <v>459</v>
      </c>
      <c r="C1226" s="23" t="s">
        <v>24</v>
      </c>
      <c r="D1226" s="23" t="s">
        <v>460</v>
      </c>
      <c r="E1226" s="760" t="s">
        <v>3856</v>
      </c>
      <c r="F1226" s="760"/>
      <c r="G1226" s="25" t="s">
        <v>52</v>
      </c>
      <c r="H1226" s="673">
        <v>1</v>
      </c>
      <c r="I1226" s="26"/>
      <c r="J1226" s="26">
        <v>38.979999999999997</v>
      </c>
      <c r="K1226" s="26">
        <v>38.979999999999997</v>
      </c>
    </row>
    <row r="1227" spans="1:11" ht="24" customHeight="1" x14ac:dyDescent="0.2">
      <c r="A1227" s="674" t="s">
        <v>3706</v>
      </c>
      <c r="B1227" s="675" t="s">
        <v>3857</v>
      </c>
      <c r="C1227" s="674" t="s">
        <v>24</v>
      </c>
      <c r="D1227" s="674" t="s">
        <v>3858</v>
      </c>
      <c r="E1227" s="761" t="s">
        <v>3705</v>
      </c>
      <c r="F1227" s="761"/>
      <c r="G1227" s="676" t="s">
        <v>26</v>
      </c>
      <c r="H1227" s="677">
        <v>0.63439999999999996</v>
      </c>
      <c r="I1227" s="677">
        <v>0</v>
      </c>
      <c r="J1227" s="678">
        <v>38.54</v>
      </c>
      <c r="K1227" s="678">
        <v>24.44</v>
      </c>
    </row>
    <row r="1228" spans="1:11" ht="24" customHeight="1" x14ac:dyDescent="0.2">
      <c r="A1228" s="674" t="s">
        <v>3706</v>
      </c>
      <c r="B1228" s="675" t="s">
        <v>3754</v>
      </c>
      <c r="C1228" s="674" t="s">
        <v>24</v>
      </c>
      <c r="D1228" s="674" t="s">
        <v>3755</v>
      </c>
      <c r="E1228" s="761" t="s">
        <v>3705</v>
      </c>
      <c r="F1228" s="761"/>
      <c r="G1228" s="676" t="s">
        <v>26</v>
      </c>
      <c r="H1228" s="677">
        <v>0.1036</v>
      </c>
      <c r="I1228" s="677">
        <v>0</v>
      </c>
      <c r="J1228" s="678">
        <v>28.71</v>
      </c>
      <c r="K1228" s="678">
        <v>2.97</v>
      </c>
    </row>
    <row r="1229" spans="1:11" ht="26.1" customHeight="1" x14ac:dyDescent="0.2">
      <c r="A1229" s="679" t="s">
        <v>3709</v>
      </c>
      <c r="B1229" s="680" t="s">
        <v>4203</v>
      </c>
      <c r="C1229" s="679" t="s">
        <v>24</v>
      </c>
      <c r="D1229" s="679" t="s">
        <v>4204</v>
      </c>
      <c r="E1229" s="762" t="s">
        <v>3720</v>
      </c>
      <c r="F1229" s="762"/>
      <c r="G1229" s="681" t="s">
        <v>336</v>
      </c>
      <c r="H1229" s="682">
        <v>1.3870899999999999</v>
      </c>
      <c r="I1229" s="682">
        <v>0</v>
      </c>
      <c r="J1229" s="683">
        <v>8.26</v>
      </c>
      <c r="K1229" s="683">
        <v>11.45</v>
      </c>
    </row>
    <row r="1230" spans="1:11" ht="26.1" customHeight="1" x14ac:dyDescent="0.2">
      <c r="A1230" s="679" t="s">
        <v>3709</v>
      </c>
      <c r="B1230" s="680" t="s">
        <v>3859</v>
      </c>
      <c r="C1230" s="679" t="s">
        <v>24</v>
      </c>
      <c r="D1230" s="679" t="s">
        <v>3860</v>
      </c>
      <c r="E1230" s="762" t="s">
        <v>3720</v>
      </c>
      <c r="F1230" s="762"/>
      <c r="G1230" s="681" t="s">
        <v>66</v>
      </c>
      <c r="H1230" s="682">
        <v>8.2869999999999999E-2</v>
      </c>
      <c r="I1230" s="682">
        <v>0</v>
      </c>
      <c r="J1230" s="683">
        <v>1.55</v>
      </c>
      <c r="K1230" s="683">
        <v>0.12</v>
      </c>
    </row>
    <row r="1231" spans="1:11" ht="25.5" x14ac:dyDescent="0.2">
      <c r="A1231" s="684"/>
      <c r="B1231" s="684"/>
      <c r="C1231" s="684"/>
      <c r="D1231" s="684"/>
      <c r="E1231" s="684"/>
      <c r="F1231" s="684" t="s">
        <v>3723</v>
      </c>
      <c r="G1231" s="685">
        <v>19.43</v>
      </c>
      <c r="H1231" s="684" t="s">
        <v>3724</v>
      </c>
      <c r="I1231" s="685">
        <v>0</v>
      </c>
      <c r="J1231" s="684" t="s">
        <v>3725</v>
      </c>
      <c r="K1231" s="685">
        <v>19.43</v>
      </c>
    </row>
    <row r="1232" spans="1:11" ht="26.25" thickBot="1" x14ac:dyDescent="0.25">
      <c r="A1232" s="684"/>
      <c r="B1232" s="684"/>
      <c r="C1232" s="684"/>
      <c r="D1232" s="684"/>
      <c r="E1232" s="684"/>
      <c r="F1232" s="684" t="s">
        <v>3726</v>
      </c>
      <c r="G1232" s="685">
        <v>0</v>
      </c>
      <c r="H1232" s="763"/>
      <c r="I1232" s="763" t="s">
        <v>3727</v>
      </c>
      <c r="J1232" s="684"/>
      <c r="K1232" s="685">
        <v>38.979999999999997</v>
      </c>
    </row>
    <row r="1233" spans="1:11" ht="0.95" customHeight="1" thickTop="1" x14ac:dyDescent="0.2">
      <c r="A1233" s="688"/>
      <c r="B1233" s="688"/>
      <c r="C1233" s="688"/>
      <c r="D1233" s="688"/>
      <c r="E1233" s="688"/>
      <c r="F1233" s="688"/>
      <c r="G1233" s="688"/>
      <c r="H1233" s="688"/>
      <c r="I1233" s="688"/>
      <c r="J1233" s="688"/>
      <c r="K1233" s="688"/>
    </row>
    <row r="1234" spans="1:11" ht="18" customHeight="1" x14ac:dyDescent="0.2">
      <c r="A1234" s="18" t="s">
        <v>461</v>
      </c>
      <c r="B1234" s="19" t="s">
        <v>10</v>
      </c>
      <c r="C1234" s="18" t="s">
        <v>11</v>
      </c>
      <c r="D1234" s="18" t="s">
        <v>12</v>
      </c>
      <c r="E1234" s="764" t="s">
        <v>3702</v>
      </c>
      <c r="F1234" s="764"/>
      <c r="G1234" s="20" t="s">
        <v>13</v>
      </c>
      <c r="H1234" s="19" t="s">
        <v>14</v>
      </c>
      <c r="I1234" s="19" t="s">
        <v>3703</v>
      </c>
      <c r="J1234" s="19" t="s">
        <v>15</v>
      </c>
      <c r="K1234" s="19" t="s">
        <v>17</v>
      </c>
    </row>
    <row r="1235" spans="1:11" ht="26.1" customHeight="1" x14ac:dyDescent="0.2">
      <c r="A1235" s="23" t="s">
        <v>3704</v>
      </c>
      <c r="B1235" s="24" t="s">
        <v>462</v>
      </c>
      <c r="C1235" s="23" t="s">
        <v>24</v>
      </c>
      <c r="D1235" s="23" t="s">
        <v>463</v>
      </c>
      <c r="E1235" s="760" t="s">
        <v>3856</v>
      </c>
      <c r="F1235" s="760"/>
      <c r="G1235" s="25" t="s">
        <v>52</v>
      </c>
      <c r="H1235" s="673">
        <v>1</v>
      </c>
      <c r="I1235" s="26"/>
      <c r="J1235" s="26">
        <v>68.290000000000006</v>
      </c>
      <c r="K1235" s="26">
        <v>68.290000000000006</v>
      </c>
    </row>
    <row r="1236" spans="1:11" ht="24" customHeight="1" x14ac:dyDescent="0.2">
      <c r="A1236" s="674" t="s">
        <v>3706</v>
      </c>
      <c r="B1236" s="675" t="s">
        <v>3857</v>
      </c>
      <c r="C1236" s="674" t="s">
        <v>24</v>
      </c>
      <c r="D1236" s="674" t="s">
        <v>3858</v>
      </c>
      <c r="E1236" s="761" t="s">
        <v>3705</v>
      </c>
      <c r="F1236" s="761"/>
      <c r="G1236" s="676" t="s">
        <v>26</v>
      </c>
      <c r="H1236" s="677">
        <v>0.27500000000000002</v>
      </c>
      <c r="I1236" s="677">
        <v>0</v>
      </c>
      <c r="J1236" s="678">
        <v>38.54</v>
      </c>
      <c r="K1236" s="678">
        <v>10.59</v>
      </c>
    </row>
    <row r="1237" spans="1:11" ht="24" customHeight="1" x14ac:dyDescent="0.2">
      <c r="A1237" s="674" t="s">
        <v>3706</v>
      </c>
      <c r="B1237" s="675" t="s">
        <v>3754</v>
      </c>
      <c r="C1237" s="674" t="s">
        <v>24</v>
      </c>
      <c r="D1237" s="674" t="s">
        <v>3755</v>
      </c>
      <c r="E1237" s="761" t="s">
        <v>3705</v>
      </c>
      <c r="F1237" s="761"/>
      <c r="G1237" s="676" t="s">
        <v>26</v>
      </c>
      <c r="H1237" s="677">
        <v>0.115</v>
      </c>
      <c r="I1237" s="677">
        <v>0</v>
      </c>
      <c r="J1237" s="678">
        <v>28.71</v>
      </c>
      <c r="K1237" s="678">
        <v>3.3</v>
      </c>
    </row>
    <row r="1238" spans="1:11" ht="24" customHeight="1" x14ac:dyDescent="0.2">
      <c r="A1238" s="679" t="s">
        <v>3709</v>
      </c>
      <c r="B1238" s="680" t="s">
        <v>4205</v>
      </c>
      <c r="C1238" s="679" t="s">
        <v>24</v>
      </c>
      <c r="D1238" s="679" t="s">
        <v>4206</v>
      </c>
      <c r="E1238" s="762" t="s">
        <v>3720</v>
      </c>
      <c r="F1238" s="762"/>
      <c r="G1238" s="681" t="s">
        <v>3598</v>
      </c>
      <c r="H1238" s="682">
        <v>0.2016</v>
      </c>
      <c r="I1238" s="682">
        <v>0</v>
      </c>
      <c r="J1238" s="683">
        <v>123.32</v>
      </c>
      <c r="K1238" s="683">
        <v>24.86</v>
      </c>
    </row>
    <row r="1239" spans="1:11" ht="24" customHeight="1" x14ac:dyDescent="0.2">
      <c r="A1239" s="679" t="s">
        <v>3709</v>
      </c>
      <c r="B1239" s="680" t="s">
        <v>4207</v>
      </c>
      <c r="C1239" s="679" t="s">
        <v>24</v>
      </c>
      <c r="D1239" s="679" t="s">
        <v>4208</v>
      </c>
      <c r="E1239" s="762" t="s">
        <v>3720</v>
      </c>
      <c r="F1239" s="762"/>
      <c r="G1239" s="681" t="s">
        <v>3598</v>
      </c>
      <c r="H1239" s="682">
        <v>0.32200000000000001</v>
      </c>
      <c r="I1239" s="682">
        <v>0</v>
      </c>
      <c r="J1239" s="683">
        <v>81.900000000000006</v>
      </c>
      <c r="K1239" s="683">
        <v>26.37</v>
      </c>
    </row>
    <row r="1240" spans="1:11" ht="24" customHeight="1" x14ac:dyDescent="0.2">
      <c r="A1240" s="679" t="s">
        <v>3709</v>
      </c>
      <c r="B1240" s="680" t="s">
        <v>4209</v>
      </c>
      <c r="C1240" s="679" t="s">
        <v>24</v>
      </c>
      <c r="D1240" s="679" t="s">
        <v>4210</v>
      </c>
      <c r="E1240" s="762" t="s">
        <v>3720</v>
      </c>
      <c r="F1240" s="762"/>
      <c r="G1240" s="681" t="s">
        <v>3598</v>
      </c>
      <c r="H1240" s="682">
        <v>6.4000000000000001E-2</v>
      </c>
      <c r="I1240" s="682">
        <v>0</v>
      </c>
      <c r="J1240" s="683">
        <v>48.27</v>
      </c>
      <c r="K1240" s="683">
        <v>3.08</v>
      </c>
    </row>
    <row r="1241" spans="1:11" ht="24" customHeight="1" x14ac:dyDescent="0.2">
      <c r="A1241" s="679" t="s">
        <v>3709</v>
      </c>
      <c r="B1241" s="680" t="s">
        <v>4211</v>
      </c>
      <c r="C1241" s="679" t="s">
        <v>24</v>
      </c>
      <c r="D1241" s="679" t="s">
        <v>4212</v>
      </c>
      <c r="E1241" s="762" t="s">
        <v>3720</v>
      </c>
      <c r="F1241" s="762"/>
      <c r="G1241" s="681" t="s">
        <v>66</v>
      </c>
      <c r="H1241" s="682">
        <v>0.01</v>
      </c>
      <c r="I1241" s="682">
        <v>0</v>
      </c>
      <c r="J1241" s="683">
        <v>9.65</v>
      </c>
      <c r="K1241" s="683">
        <v>0.09</v>
      </c>
    </row>
    <row r="1242" spans="1:11" ht="25.5" x14ac:dyDescent="0.2">
      <c r="A1242" s="684"/>
      <c r="B1242" s="684"/>
      <c r="C1242" s="684"/>
      <c r="D1242" s="684"/>
      <c r="E1242" s="684"/>
      <c r="F1242" s="684" t="s">
        <v>3723</v>
      </c>
      <c r="G1242" s="685">
        <v>9.7799999999999994</v>
      </c>
      <c r="H1242" s="684" t="s">
        <v>3724</v>
      </c>
      <c r="I1242" s="685">
        <v>0</v>
      </c>
      <c r="J1242" s="684" t="s">
        <v>3725</v>
      </c>
      <c r="K1242" s="685">
        <v>9.7799999999999994</v>
      </c>
    </row>
    <row r="1243" spans="1:11" ht="26.25" thickBot="1" x14ac:dyDescent="0.25">
      <c r="A1243" s="684"/>
      <c r="B1243" s="684"/>
      <c r="C1243" s="684"/>
      <c r="D1243" s="684"/>
      <c r="E1243" s="684"/>
      <c r="F1243" s="684" t="s">
        <v>3726</v>
      </c>
      <c r="G1243" s="685">
        <v>0</v>
      </c>
      <c r="H1243" s="763"/>
      <c r="I1243" s="763" t="s">
        <v>3727</v>
      </c>
      <c r="J1243" s="684"/>
      <c r="K1243" s="685">
        <v>68.290000000000006</v>
      </c>
    </row>
    <row r="1244" spans="1:11" ht="0.95" customHeight="1" thickTop="1" x14ac:dyDescent="0.2">
      <c r="A1244" s="688"/>
      <c r="B1244" s="688"/>
      <c r="C1244" s="688"/>
      <c r="D1244" s="688"/>
      <c r="E1244" s="688"/>
      <c r="F1244" s="688"/>
      <c r="G1244" s="688"/>
      <c r="H1244" s="688"/>
      <c r="I1244" s="688"/>
      <c r="J1244" s="688"/>
      <c r="K1244" s="688"/>
    </row>
    <row r="1245" spans="1:11" ht="18" customHeight="1" x14ac:dyDescent="0.2">
      <c r="A1245" s="18" t="s">
        <v>464</v>
      </c>
      <c r="B1245" s="19" t="s">
        <v>10</v>
      </c>
      <c r="C1245" s="18" t="s">
        <v>11</v>
      </c>
      <c r="D1245" s="18" t="s">
        <v>12</v>
      </c>
      <c r="E1245" s="764" t="s">
        <v>3702</v>
      </c>
      <c r="F1245" s="764"/>
      <c r="G1245" s="20" t="s">
        <v>13</v>
      </c>
      <c r="H1245" s="19" t="s">
        <v>14</v>
      </c>
      <c r="I1245" s="19" t="s">
        <v>3703</v>
      </c>
      <c r="J1245" s="19" t="s">
        <v>15</v>
      </c>
      <c r="K1245" s="19" t="s">
        <v>17</v>
      </c>
    </row>
    <row r="1246" spans="1:11" ht="24" customHeight="1" x14ac:dyDescent="0.2">
      <c r="A1246" s="23" t="s">
        <v>3704</v>
      </c>
      <c r="B1246" s="24" t="s">
        <v>465</v>
      </c>
      <c r="C1246" s="23" t="s">
        <v>42</v>
      </c>
      <c r="D1246" s="23" t="s">
        <v>466</v>
      </c>
      <c r="E1246" s="760" t="s">
        <v>3705</v>
      </c>
      <c r="F1246" s="760"/>
      <c r="G1246" s="25" t="s">
        <v>48</v>
      </c>
      <c r="H1246" s="673">
        <v>1</v>
      </c>
      <c r="I1246" s="26"/>
      <c r="J1246" s="26">
        <v>448.13</v>
      </c>
      <c r="K1246" s="26">
        <v>448.13</v>
      </c>
    </row>
    <row r="1247" spans="1:11" ht="39" customHeight="1" x14ac:dyDescent="0.2">
      <c r="A1247" s="674" t="s">
        <v>3706</v>
      </c>
      <c r="B1247" s="675" t="s">
        <v>4213</v>
      </c>
      <c r="C1247" s="674" t="s">
        <v>24</v>
      </c>
      <c r="D1247" s="674" t="s">
        <v>4214</v>
      </c>
      <c r="E1247" s="761" t="s">
        <v>3705</v>
      </c>
      <c r="F1247" s="761"/>
      <c r="G1247" s="676" t="s">
        <v>56</v>
      </c>
      <c r="H1247" s="677">
        <v>0.01</v>
      </c>
      <c r="I1247" s="677">
        <v>0</v>
      </c>
      <c r="J1247" s="678">
        <v>569.70000000000005</v>
      </c>
      <c r="K1247" s="678">
        <v>5.69</v>
      </c>
    </row>
    <row r="1248" spans="1:11" ht="24" customHeight="1" x14ac:dyDescent="0.2">
      <c r="A1248" s="674" t="s">
        <v>3706</v>
      </c>
      <c r="B1248" s="675" t="s">
        <v>3754</v>
      </c>
      <c r="C1248" s="674" t="s">
        <v>24</v>
      </c>
      <c r="D1248" s="674" t="s">
        <v>3755</v>
      </c>
      <c r="E1248" s="761" t="s">
        <v>3705</v>
      </c>
      <c r="F1248" s="761"/>
      <c r="G1248" s="676" t="s">
        <v>26</v>
      </c>
      <c r="H1248" s="677">
        <v>0.6</v>
      </c>
      <c r="I1248" s="677">
        <v>0</v>
      </c>
      <c r="J1248" s="678">
        <v>28.71</v>
      </c>
      <c r="K1248" s="678">
        <v>17.22</v>
      </c>
    </row>
    <row r="1249" spans="1:11" ht="24" customHeight="1" x14ac:dyDescent="0.2">
      <c r="A1249" s="674" t="s">
        <v>3706</v>
      </c>
      <c r="B1249" s="675" t="s">
        <v>3761</v>
      </c>
      <c r="C1249" s="674" t="s">
        <v>24</v>
      </c>
      <c r="D1249" s="674" t="s">
        <v>3762</v>
      </c>
      <c r="E1249" s="761" t="s">
        <v>3705</v>
      </c>
      <c r="F1249" s="761"/>
      <c r="G1249" s="676" t="s">
        <v>26</v>
      </c>
      <c r="H1249" s="677">
        <v>0.6</v>
      </c>
      <c r="I1249" s="677">
        <v>0</v>
      </c>
      <c r="J1249" s="678">
        <v>36.909999999999997</v>
      </c>
      <c r="K1249" s="678">
        <v>22.14</v>
      </c>
    </row>
    <row r="1250" spans="1:11" ht="26.1" customHeight="1" x14ac:dyDescent="0.2">
      <c r="A1250" s="679" t="s">
        <v>3709</v>
      </c>
      <c r="B1250" s="680" t="s">
        <v>4215</v>
      </c>
      <c r="C1250" s="679" t="s">
        <v>4216</v>
      </c>
      <c r="D1250" s="679" t="s">
        <v>4217</v>
      </c>
      <c r="E1250" s="762" t="s">
        <v>3720</v>
      </c>
      <c r="F1250" s="762"/>
      <c r="G1250" s="681" t="s">
        <v>186</v>
      </c>
      <c r="H1250" s="682">
        <v>1</v>
      </c>
      <c r="I1250" s="682">
        <v>0</v>
      </c>
      <c r="J1250" s="683">
        <v>403.08940000000001</v>
      </c>
      <c r="K1250" s="683">
        <v>403.08</v>
      </c>
    </row>
    <row r="1251" spans="1:11" ht="25.5" x14ac:dyDescent="0.2">
      <c r="A1251" s="684"/>
      <c r="B1251" s="684"/>
      <c r="C1251" s="684"/>
      <c r="D1251" s="684"/>
      <c r="E1251" s="684"/>
      <c r="F1251" s="684" t="s">
        <v>3723</v>
      </c>
      <c r="G1251" s="685">
        <v>29.09</v>
      </c>
      <c r="H1251" s="684" t="s">
        <v>3724</v>
      </c>
      <c r="I1251" s="685">
        <v>0</v>
      </c>
      <c r="J1251" s="684" t="s">
        <v>3725</v>
      </c>
      <c r="K1251" s="685">
        <v>29.09</v>
      </c>
    </row>
    <row r="1252" spans="1:11" ht="25.5" x14ac:dyDescent="0.2">
      <c r="A1252" s="684"/>
      <c r="B1252" s="684"/>
      <c r="C1252" s="684"/>
      <c r="D1252" s="684"/>
      <c r="E1252" s="684"/>
      <c r="F1252" s="684" t="s">
        <v>3726</v>
      </c>
      <c r="G1252" s="685">
        <v>0</v>
      </c>
      <c r="H1252" s="763"/>
      <c r="I1252" s="763" t="s">
        <v>3727</v>
      </c>
      <c r="J1252" s="684"/>
      <c r="K1252" s="685">
        <v>448.13</v>
      </c>
    </row>
    <row r="1253" spans="1:11" x14ac:dyDescent="0.2">
      <c r="A1253" s="759" t="s">
        <v>2709</v>
      </c>
      <c r="B1253" s="759"/>
      <c r="C1253" s="759"/>
      <c r="D1253" s="759"/>
      <c r="E1253" s="759"/>
      <c r="F1253" s="759"/>
      <c r="G1253" s="759"/>
      <c r="H1253" s="759"/>
      <c r="I1253" s="759"/>
      <c r="J1253" s="759"/>
      <c r="K1253" s="17"/>
    </row>
    <row r="1254" spans="1:11" ht="15" thickBot="1" x14ac:dyDescent="0.25">
      <c r="A1254" s="1146" t="s">
        <v>5752</v>
      </c>
      <c r="B1254" s="1146"/>
      <c r="C1254" s="1146"/>
      <c r="D1254" s="1146"/>
      <c r="E1254" s="1146"/>
      <c r="F1254" s="1146"/>
      <c r="G1254" s="1146"/>
      <c r="H1254" s="1146"/>
      <c r="I1254" s="1146"/>
      <c r="J1254" s="1146"/>
      <c r="K1254" s="33"/>
    </row>
    <row r="1255" spans="1:11" ht="0.95" customHeight="1" thickTop="1" x14ac:dyDescent="0.2">
      <c r="A1255" s="688"/>
      <c r="B1255" s="688"/>
      <c r="C1255" s="688"/>
      <c r="D1255" s="688"/>
      <c r="E1255" s="688"/>
      <c r="F1255" s="688"/>
      <c r="G1255" s="688"/>
      <c r="H1255" s="688"/>
      <c r="I1255" s="688"/>
      <c r="J1255" s="688"/>
      <c r="K1255" s="688"/>
    </row>
    <row r="1256" spans="1:11" ht="18" customHeight="1" x14ac:dyDescent="0.2">
      <c r="A1256" s="18" t="s">
        <v>467</v>
      </c>
      <c r="B1256" s="19" t="s">
        <v>10</v>
      </c>
      <c r="C1256" s="18" t="s">
        <v>11</v>
      </c>
      <c r="D1256" s="18" t="s">
        <v>12</v>
      </c>
      <c r="E1256" s="764" t="s">
        <v>3702</v>
      </c>
      <c r="F1256" s="764"/>
      <c r="G1256" s="20" t="s">
        <v>13</v>
      </c>
      <c r="H1256" s="19" t="s">
        <v>14</v>
      </c>
      <c r="I1256" s="19" t="s">
        <v>3703</v>
      </c>
      <c r="J1256" s="19" t="s">
        <v>15</v>
      </c>
      <c r="K1256" s="19" t="s">
        <v>17</v>
      </c>
    </row>
    <row r="1257" spans="1:11" ht="24" customHeight="1" x14ac:dyDescent="0.2">
      <c r="A1257" s="23" t="s">
        <v>3704</v>
      </c>
      <c r="B1257" s="24" t="s">
        <v>468</v>
      </c>
      <c r="C1257" s="23" t="s">
        <v>24</v>
      </c>
      <c r="D1257" s="23" t="s">
        <v>469</v>
      </c>
      <c r="E1257" s="760" t="s">
        <v>3821</v>
      </c>
      <c r="F1257" s="760"/>
      <c r="G1257" s="25" t="s">
        <v>48</v>
      </c>
      <c r="H1257" s="673">
        <v>1</v>
      </c>
      <c r="I1257" s="26"/>
      <c r="J1257" s="26">
        <v>88.55</v>
      </c>
      <c r="K1257" s="26">
        <v>88.55</v>
      </c>
    </row>
    <row r="1258" spans="1:11" ht="24" customHeight="1" x14ac:dyDescent="0.2">
      <c r="A1258" s="674" t="s">
        <v>3706</v>
      </c>
      <c r="B1258" s="675" t="s">
        <v>3754</v>
      </c>
      <c r="C1258" s="674" t="s">
        <v>24</v>
      </c>
      <c r="D1258" s="674" t="s">
        <v>3755</v>
      </c>
      <c r="E1258" s="761" t="s">
        <v>3705</v>
      </c>
      <c r="F1258" s="761"/>
      <c r="G1258" s="676" t="s">
        <v>26</v>
      </c>
      <c r="H1258" s="677">
        <v>0.15</v>
      </c>
      <c r="I1258" s="677">
        <v>0</v>
      </c>
      <c r="J1258" s="678">
        <v>28.71</v>
      </c>
      <c r="K1258" s="678">
        <v>4.3</v>
      </c>
    </row>
    <row r="1259" spans="1:11" ht="24" customHeight="1" x14ac:dyDescent="0.2">
      <c r="A1259" s="674" t="s">
        <v>3706</v>
      </c>
      <c r="B1259" s="675" t="s">
        <v>3845</v>
      </c>
      <c r="C1259" s="674" t="s">
        <v>24</v>
      </c>
      <c r="D1259" s="674" t="s">
        <v>3846</v>
      </c>
      <c r="E1259" s="761" t="s">
        <v>3705</v>
      </c>
      <c r="F1259" s="761"/>
      <c r="G1259" s="676" t="s">
        <v>26</v>
      </c>
      <c r="H1259" s="677">
        <v>0.29899999999999999</v>
      </c>
      <c r="I1259" s="677">
        <v>0</v>
      </c>
      <c r="J1259" s="678">
        <v>40.47</v>
      </c>
      <c r="K1259" s="678">
        <v>12.1</v>
      </c>
    </row>
    <row r="1260" spans="1:11" ht="24" customHeight="1" x14ac:dyDescent="0.2">
      <c r="A1260" s="679" t="s">
        <v>3709</v>
      </c>
      <c r="B1260" s="680" t="s">
        <v>4120</v>
      </c>
      <c r="C1260" s="679" t="s">
        <v>24</v>
      </c>
      <c r="D1260" s="679" t="s">
        <v>4121</v>
      </c>
      <c r="E1260" s="762" t="s">
        <v>3720</v>
      </c>
      <c r="F1260" s="762"/>
      <c r="G1260" s="681" t="s">
        <v>336</v>
      </c>
      <c r="H1260" s="682">
        <v>0.12</v>
      </c>
      <c r="I1260" s="682">
        <v>0</v>
      </c>
      <c r="J1260" s="683">
        <v>4.4000000000000004</v>
      </c>
      <c r="K1260" s="683">
        <v>0.52</v>
      </c>
    </row>
    <row r="1261" spans="1:11" ht="24" customHeight="1" x14ac:dyDescent="0.2">
      <c r="A1261" s="679" t="s">
        <v>3709</v>
      </c>
      <c r="B1261" s="680" t="s">
        <v>4122</v>
      </c>
      <c r="C1261" s="679" t="s">
        <v>24</v>
      </c>
      <c r="D1261" s="679" t="s">
        <v>4123</v>
      </c>
      <c r="E1261" s="762" t="s">
        <v>3720</v>
      </c>
      <c r="F1261" s="762"/>
      <c r="G1261" s="681" t="s">
        <v>336</v>
      </c>
      <c r="H1261" s="682">
        <v>0.86140000000000005</v>
      </c>
      <c r="I1261" s="682">
        <v>0</v>
      </c>
      <c r="J1261" s="683">
        <v>2.2999999999999998</v>
      </c>
      <c r="K1261" s="683">
        <v>1.98</v>
      </c>
    </row>
    <row r="1262" spans="1:11" ht="39" customHeight="1" x14ac:dyDescent="0.2">
      <c r="A1262" s="679" t="s">
        <v>3709</v>
      </c>
      <c r="B1262" s="680" t="s">
        <v>4219</v>
      </c>
      <c r="C1262" s="679" t="s">
        <v>24</v>
      </c>
      <c r="D1262" s="679" t="s">
        <v>4220</v>
      </c>
      <c r="E1262" s="762" t="s">
        <v>3720</v>
      </c>
      <c r="F1262" s="762"/>
      <c r="G1262" s="681" t="s">
        <v>48</v>
      </c>
      <c r="H1262" s="682">
        <v>1.04</v>
      </c>
      <c r="I1262" s="682">
        <v>0</v>
      </c>
      <c r="J1262" s="683">
        <v>66.98</v>
      </c>
      <c r="K1262" s="683">
        <v>69.650000000000006</v>
      </c>
    </row>
    <row r="1263" spans="1:11" ht="25.5" x14ac:dyDescent="0.2">
      <c r="A1263" s="684"/>
      <c r="B1263" s="684"/>
      <c r="C1263" s="684"/>
      <c r="D1263" s="684"/>
      <c r="E1263" s="684"/>
      <c r="F1263" s="684" t="s">
        <v>3723</v>
      </c>
      <c r="G1263" s="685">
        <v>12.24</v>
      </c>
      <c r="H1263" s="684" t="s">
        <v>3724</v>
      </c>
      <c r="I1263" s="685">
        <v>0</v>
      </c>
      <c r="J1263" s="684" t="s">
        <v>3725</v>
      </c>
      <c r="K1263" s="685">
        <v>12.24</v>
      </c>
    </row>
    <row r="1264" spans="1:11" ht="26.25" thickBot="1" x14ac:dyDescent="0.25">
      <c r="A1264" s="684"/>
      <c r="B1264" s="684"/>
      <c r="C1264" s="684"/>
      <c r="D1264" s="684"/>
      <c r="E1264" s="684"/>
      <c r="F1264" s="684" t="s">
        <v>3726</v>
      </c>
      <c r="G1264" s="685">
        <v>0</v>
      </c>
      <c r="H1264" s="763"/>
      <c r="I1264" s="763" t="s">
        <v>3727</v>
      </c>
      <c r="J1264" s="684"/>
      <c r="K1264" s="685">
        <v>88.55</v>
      </c>
    </row>
    <row r="1265" spans="1:11" ht="0.95" customHeight="1" thickTop="1" x14ac:dyDescent="0.2">
      <c r="A1265" s="688"/>
      <c r="B1265" s="688"/>
      <c r="C1265" s="688"/>
      <c r="D1265" s="688"/>
      <c r="E1265" s="688"/>
      <c r="F1265" s="688"/>
      <c r="G1265" s="688"/>
      <c r="H1265" s="688"/>
      <c r="I1265" s="688"/>
      <c r="J1265" s="688"/>
      <c r="K1265" s="688"/>
    </row>
    <row r="1266" spans="1:11" ht="18" customHeight="1" x14ac:dyDescent="0.2">
      <c r="A1266" s="18" t="s">
        <v>470</v>
      </c>
      <c r="B1266" s="19" t="s">
        <v>10</v>
      </c>
      <c r="C1266" s="18" t="s">
        <v>11</v>
      </c>
      <c r="D1266" s="18" t="s">
        <v>12</v>
      </c>
      <c r="E1266" s="764" t="s">
        <v>3702</v>
      </c>
      <c r="F1266" s="764"/>
      <c r="G1266" s="20" t="s">
        <v>13</v>
      </c>
      <c r="H1266" s="19" t="s">
        <v>14</v>
      </c>
      <c r="I1266" s="19" t="s">
        <v>3703</v>
      </c>
      <c r="J1266" s="19" t="s">
        <v>15</v>
      </c>
      <c r="K1266" s="19" t="s">
        <v>17</v>
      </c>
    </row>
    <row r="1267" spans="1:11" ht="51.95" customHeight="1" x14ac:dyDescent="0.2">
      <c r="A1267" s="23" t="s">
        <v>3704</v>
      </c>
      <c r="B1267" s="24" t="s">
        <v>471</v>
      </c>
      <c r="C1267" s="23" t="s">
        <v>24</v>
      </c>
      <c r="D1267" s="23" t="s">
        <v>472</v>
      </c>
      <c r="E1267" s="760" t="s">
        <v>4197</v>
      </c>
      <c r="F1267" s="760"/>
      <c r="G1267" s="25" t="s">
        <v>52</v>
      </c>
      <c r="H1267" s="673">
        <v>1</v>
      </c>
      <c r="I1267" s="26"/>
      <c r="J1267" s="26">
        <v>286.37</v>
      </c>
      <c r="K1267" s="26">
        <v>286.37</v>
      </c>
    </row>
    <row r="1268" spans="1:11" ht="24" customHeight="1" x14ac:dyDescent="0.2">
      <c r="A1268" s="674" t="s">
        <v>3706</v>
      </c>
      <c r="B1268" s="675" t="s">
        <v>3845</v>
      </c>
      <c r="C1268" s="674" t="s">
        <v>24</v>
      </c>
      <c r="D1268" s="674" t="s">
        <v>3846</v>
      </c>
      <c r="E1268" s="761" t="s">
        <v>3705</v>
      </c>
      <c r="F1268" s="761"/>
      <c r="G1268" s="676" t="s">
        <v>26</v>
      </c>
      <c r="H1268" s="677">
        <v>2</v>
      </c>
      <c r="I1268" s="677">
        <v>0</v>
      </c>
      <c r="J1268" s="678">
        <v>40.47</v>
      </c>
      <c r="K1268" s="678">
        <v>80.94</v>
      </c>
    </row>
    <row r="1269" spans="1:11" ht="24" customHeight="1" x14ac:dyDescent="0.2">
      <c r="A1269" s="674" t="s">
        <v>3706</v>
      </c>
      <c r="B1269" s="675" t="s">
        <v>3754</v>
      </c>
      <c r="C1269" s="674" t="s">
        <v>24</v>
      </c>
      <c r="D1269" s="674" t="s">
        <v>3755</v>
      </c>
      <c r="E1269" s="761" t="s">
        <v>3705</v>
      </c>
      <c r="F1269" s="761"/>
      <c r="G1269" s="676" t="s">
        <v>26</v>
      </c>
      <c r="H1269" s="677">
        <v>0.9</v>
      </c>
      <c r="I1269" s="677">
        <v>0</v>
      </c>
      <c r="J1269" s="678">
        <v>28.71</v>
      </c>
      <c r="K1269" s="678">
        <v>25.83</v>
      </c>
    </row>
    <row r="1270" spans="1:11" ht="26.1" customHeight="1" x14ac:dyDescent="0.2">
      <c r="A1270" s="674" t="s">
        <v>3706</v>
      </c>
      <c r="B1270" s="675" t="s">
        <v>4222</v>
      </c>
      <c r="C1270" s="674" t="s">
        <v>24</v>
      </c>
      <c r="D1270" s="674" t="s">
        <v>4223</v>
      </c>
      <c r="E1270" s="761" t="s">
        <v>3705</v>
      </c>
      <c r="F1270" s="761"/>
      <c r="G1270" s="676" t="s">
        <v>56</v>
      </c>
      <c r="H1270" s="677">
        <v>0.03</v>
      </c>
      <c r="I1270" s="677">
        <v>0</v>
      </c>
      <c r="J1270" s="678">
        <v>647.61</v>
      </c>
      <c r="K1270" s="678">
        <v>19.420000000000002</v>
      </c>
    </row>
    <row r="1271" spans="1:11" ht="39" customHeight="1" x14ac:dyDescent="0.2">
      <c r="A1271" s="679" t="s">
        <v>3709</v>
      </c>
      <c r="B1271" s="680" t="s">
        <v>4224</v>
      </c>
      <c r="C1271" s="679" t="s">
        <v>24</v>
      </c>
      <c r="D1271" s="679" t="s">
        <v>4225</v>
      </c>
      <c r="E1271" s="762" t="s">
        <v>3720</v>
      </c>
      <c r="F1271" s="762"/>
      <c r="G1271" s="681" t="s">
        <v>44</v>
      </c>
      <c r="H1271" s="682">
        <v>1.05</v>
      </c>
      <c r="I1271" s="682">
        <v>0</v>
      </c>
      <c r="J1271" s="683">
        <v>141.41</v>
      </c>
      <c r="K1271" s="683">
        <v>148.47999999999999</v>
      </c>
    </row>
    <row r="1272" spans="1:11" ht="26.1" customHeight="1" x14ac:dyDescent="0.2">
      <c r="A1272" s="679" t="s">
        <v>3709</v>
      </c>
      <c r="B1272" s="680" t="s">
        <v>4226</v>
      </c>
      <c r="C1272" s="679" t="s">
        <v>24</v>
      </c>
      <c r="D1272" s="679" t="s">
        <v>4227</v>
      </c>
      <c r="E1272" s="762" t="s">
        <v>3720</v>
      </c>
      <c r="F1272" s="762"/>
      <c r="G1272" s="681" t="s">
        <v>336</v>
      </c>
      <c r="H1272" s="682">
        <v>2.5</v>
      </c>
      <c r="I1272" s="682">
        <v>0</v>
      </c>
      <c r="J1272" s="683">
        <v>4.68</v>
      </c>
      <c r="K1272" s="683">
        <v>11.7</v>
      </c>
    </row>
    <row r="1273" spans="1:11" ht="25.5" x14ac:dyDescent="0.2">
      <c r="A1273" s="684"/>
      <c r="B1273" s="684"/>
      <c r="C1273" s="684"/>
      <c r="D1273" s="684"/>
      <c r="E1273" s="684"/>
      <c r="F1273" s="684" t="s">
        <v>3723</v>
      </c>
      <c r="G1273" s="685">
        <v>84.79</v>
      </c>
      <c r="H1273" s="684" t="s">
        <v>3724</v>
      </c>
      <c r="I1273" s="685">
        <v>0</v>
      </c>
      <c r="J1273" s="684" t="s">
        <v>3725</v>
      </c>
      <c r="K1273" s="685">
        <v>84.79</v>
      </c>
    </row>
    <row r="1274" spans="1:11" ht="26.25" thickBot="1" x14ac:dyDescent="0.25">
      <c r="A1274" s="684"/>
      <c r="B1274" s="684"/>
      <c r="C1274" s="684"/>
      <c r="D1274" s="684"/>
      <c r="E1274" s="684"/>
      <c r="F1274" s="684" t="s">
        <v>3726</v>
      </c>
      <c r="G1274" s="685">
        <v>0</v>
      </c>
      <c r="H1274" s="763"/>
      <c r="I1274" s="763" t="s">
        <v>3727</v>
      </c>
      <c r="J1274" s="684"/>
      <c r="K1274" s="685">
        <v>286.37</v>
      </c>
    </row>
    <row r="1275" spans="1:11" ht="0.95" customHeight="1" thickTop="1" x14ac:dyDescent="0.2">
      <c r="A1275" s="688"/>
      <c r="B1275" s="688"/>
      <c r="C1275" s="688"/>
      <c r="D1275" s="688"/>
      <c r="E1275" s="688"/>
      <c r="F1275" s="688"/>
      <c r="G1275" s="688"/>
      <c r="H1275" s="688"/>
      <c r="I1275" s="688"/>
      <c r="J1275" s="688"/>
      <c r="K1275" s="688"/>
    </row>
    <row r="1276" spans="1:11" ht="18" customHeight="1" x14ac:dyDescent="0.2">
      <c r="A1276" s="18" t="s">
        <v>473</v>
      </c>
      <c r="B1276" s="19" t="s">
        <v>10</v>
      </c>
      <c r="C1276" s="18" t="s">
        <v>11</v>
      </c>
      <c r="D1276" s="18" t="s">
        <v>12</v>
      </c>
      <c r="E1276" s="764" t="s">
        <v>3702</v>
      </c>
      <c r="F1276" s="764"/>
      <c r="G1276" s="20" t="s">
        <v>13</v>
      </c>
      <c r="H1276" s="19" t="s">
        <v>14</v>
      </c>
      <c r="I1276" s="19" t="s">
        <v>3703</v>
      </c>
      <c r="J1276" s="19" t="s">
        <v>15</v>
      </c>
      <c r="K1276" s="19" t="s">
        <v>17</v>
      </c>
    </row>
    <row r="1277" spans="1:11" ht="39" customHeight="1" x14ac:dyDescent="0.2">
      <c r="A1277" s="23" t="s">
        <v>3704</v>
      </c>
      <c r="B1277" s="24" t="s">
        <v>389</v>
      </c>
      <c r="C1277" s="23" t="s">
        <v>42</v>
      </c>
      <c r="D1277" s="23" t="s">
        <v>390</v>
      </c>
      <c r="E1277" s="760" t="s">
        <v>3821</v>
      </c>
      <c r="F1277" s="760"/>
      <c r="G1277" s="25" t="s">
        <v>44</v>
      </c>
      <c r="H1277" s="673">
        <v>1</v>
      </c>
      <c r="I1277" s="26"/>
      <c r="J1277" s="26">
        <v>214.5</v>
      </c>
      <c r="K1277" s="26">
        <v>214.5</v>
      </c>
    </row>
    <row r="1278" spans="1:11" ht="24" customHeight="1" x14ac:dyDescent="0.2">
      <c r="A1278" s="674" t="s">
        <v>3706</v>
      </c>
      <c r="B1278" s="675" t="s">
        <v>3761</v>
      </c>
      <c r="C1278" s="674" t="s">
        <v>24</v>
      </c>
      <c r="D1278" s="674" t="s">
        <v>3762</v>
      </c>
      <c r="E1278" s="761" t="s">
        <v>3705</v>
      </c>
      <c r="F1278" s="761"/>
      <c r="G1278" s="676" t="s">
        <v>26</v>
      </c>
      <c r="H1278" s="677">
        <v>2.5569999999999999</v>
      </c>
      <c r="I1278" s="677">
        <v>0</v>
      </c>
      <c r="J1278" s="678">
        <v>36.909999999999997</v>
      </c>
      <c r="K1278" s="678">
        <v>94.37</v>
      </c>
    </row>
    <row r="1279" spans="1:11" ht="24" customHeight="1" x14ac:dyDescent="0.2">
      <c r="A1279" s="674" t="s">
        <v>3706</v>
      </c>
      <c r="B1279" s="675" t="s">
        <v>3754</v>
      </c>
      <c r="C1279" s="674" t="s">
        <v>24</v>
      </c>
      <c r="D1279" s="674" t="s">
        <v>3755</v>
      </c>
      <c r="E1279" s="761" t="s">
        <v>3705</v>
      </c>
      <c r="F1279" s="761"/>
      <c r="G1279" s="676" t="s">
        <v>26</v>
      </c>
      <c r="H1279" s="677">
        <v>1.2789999999999999</v>
      </c>
      <c r="I1279" s="677">
        <v>0</v>
      </c>
      <c r="J1279" s="678">
        <v>28.71</v>
      </c>
      <c r="K1279" s="678">
        <v>36.72</v>
      </c>
    </row>
    <row r="1280" spans="1:11" ht="24" customHeight="1" x14ac:dyDescent="0.2">
      <c r="A1280" s="679" t="s">
        <v>3709</v>
      </c>
      <c r="B1280" s="680" t="s">
        <v>4122</v>
      </c>
      <c r="C1280" s="679" t="s">
        <v>24</v>
      </c>
      <c r="D1280" s="679" t="s">
        <v>4123</v>
      </c>
      <c r="E1280" s="762" t="s">
        <v>3720</v>
      </c>
      <c r="F1280" s="762"/>
      <c r="G1280" s="681" t="s">
        <v>336</v>
      </c>
      <c r="H1280" s="682">
        <v>4.5</v>
      </c>
      <c r="I1280" s="682">
        <v>0</v>
      </c>
      <c r="J1280" s="683">
        <v>2.2999999999999998</v>
      </c>
      <c r="K1280" s="683">
        <v>10.35</v>
      </c>
    </row>
    <row r="1281" spans="1:11" ht="39" customHeight="1" x14ac:dyDescent="0.2">
      <c r="A1281" s="679" t="s">
        <v>3709</v>
      </c>
      <c r="B1281" s="680" t="s">
        <v>4127</v>
      </c>
      <c r="C1281" s="679" t="s">
        <v>24</v>
      </c>
      <c r="D1281" s="679" t="s">
        <v>4128</v>
      </c>
      <c r="E1281" s="762" t="s">
        <v>3720</v>
      </c>
      <c r="F1281" s="762"/>
      <c r="G1281" s="681" t="s">
        <v>66</v>
      </c>
      <c r="H1281" s="682">
        <v>6.25</v>
      </c>
      <c r="I1281" s="682">
        <v>0</v>
      </c>
      <c r="J1281" s="683">
        <v>11.69</v>
      </c>
      <c r="K1281" s="683">
        <v>73.06</v>
      </c>
    </row>
    <row r="1282" spans="1:11" ht="25.5" x14ac:dyDescent="0.2">
      <c r="A1282" s="684"/>
      <c r="B1282" s="684"/>
      <c r="C1282" s="684"/>
      <c r="D1282" s="684"/>
      <c r="E1282" s="684"/>
      <c r="F1282" s="684" t="s">
        <v>3723</v>
      </c>
      <c r="G1282" s="685">
        <v>95.6</v>
      </c>
      <c r="H1282" s="684" t="s">
        <v>3724</v>
      </c>
      <c r="I1282" s="685">
        <v>0</v>
      </c>
      <c r="J1282" s="684" t="s">
        <v>3725</v>
      </c>
      <c r="K1282" s="685">
        <v>95.6</v>
      </c>
    </row>
    <row r="1283" spans="1:11" ht="25.5" x14ac:dyDescent="0.2">
      <c r="A1283" s="684"/>
      <c r="B1283" s="684"/>
      <c r="C1283" s="684"/>
      <c r="D1283" s="684"/>
      <c r="E1283" s="684"/>
      <c r="F1283" s="684" t="s">
        <v>3726</v>
      </c>
      <c r="G1283" s="685">
        <v>0</v>
      </c>
      <c r="H1283" s="763"/>
      <c r="I1283" s="763" t="s">
        <v>3727</v>
      </c>
      <c r="J1283" s="684"/>
      <c r="K1283" s="685">
        <v>214.5</v>
      </c>
    </row>
    <row r="1284" spans="1:11" x14ac:dyDescent="0.2">
      <c r="A1284" s="759" t="s">
        <v>2709</v>
      </c>
      <c r="B1284" s="759"/>
      <c r="C1284" s="759"/>
      <c r="D1284" s="759"/>
      <c r="E1284" s="759"/>
      <c r="F1284" s="759"/>
      <c r="G1284" s="759"/>
      <c r="H1284" s="759"/>
      <c r="I1284" s="759"/>
      <c r="J1284" s="759"/>
      <c r="K1284" s="17"/>
    </row>
    <row r="1285" spans="1:11" ht="15" thickBot="1" x14ac:dyDescent="0.25">
      <c r="A1285" s="1146" t="s">
        <v>5750</v>
      </c>
      <c r="B1285" s="1146"/>
      <c r="C1285" s="1146"/>
      <c r="D1285" s="1146"/>
      <c r="E1285" s="1146"/>
      <c r="F1285" s="1146"/>
      <c r="G1285" s="1146"/>
      <c r="H1285" s="1146"/>
      <c r="I1285" s="1146"/>
      <c r="J1285" s="1146"/>
      <c r="K1285" s="33"/>
    </row>
    <row r="1286" spans="1:11" ht="0.95" customHeight="1" thickTop="1" x14ac:dyDescent="0.2">
      <c r="A1286" s="688"/>
      <c r="B1286" s="688"/>
      <c r="C1286" s="688"/>
      <c r="D1286" s="688"/>
      <c r="E1286" s="688"/>
      <c r="F1286" s="688"/>
      <c r="G1286" s="688"/>
      <c r="H1286" s="688"/>
      <c r="I1286" s="688"/>
      <c r="J1286" s="688"/>
      <c r="K1286" s="688"/>
    </row>
    <row r="1287" spans="1:11" ht="18" customHeight="1" x14ac:dyDescent="0.2">
      <c r="A1287" s="18" t="s">
        <v>476</v>
      </c>
      <c r="B1287" s="19" t="s">
        <v>10</v>
      </c>
      <c r="C1287" s="18" t="s">
        <v>11</v>
      </c>
      <c r="D1287" s="18" t="s">
        <v>12</v>
      </c>
      <c r="E1287" s="764" t="s">
        <v>3702</v>
      </c>
      <c r="F1287" s="764"/>
      <c r="G1287" s="20" t="s">
        <v>13</v>
      </c>
      <c r="H1287" s="19" t="s">
        <v>14</v>
      </c>
      <c r="I1287" s="19" t="s">
        <v>3703</v>
      </c>
      <c r="J1287" s="19" t="s">
        <v>15</v>
      </c>
      <c r="K1287" s="19" t="s">
        <v>17</v>
      </c>
    </row>
    <row r="1288" spans="1:11" ht="39" customHeight="1" x14ac:dyDescent="0.2">
      <c r="A1288" s="23" t="s">
        <v>3704</v>
      </c>
      <c r="B1288" s="24" t="s">
        <v>398</v>
      </c>
      <c r="C1288" s="23" t="s">
        <v>24</v>
      </c>
      <c r="D1288" s="23" t="s">
        <v>399</v>
      </c>
      <c r="E1288" s="760" t="s">
        <v>3823</v>
      </c>
      <c r="F1288" s="760"/>
      <c r="G1288" s="25" t="s">
        <v>56</v>
      </c>
      <c r="H1288" s="673">
        <v>1</v>
      </c>
      <c r="I1288" s="26"/>
      <c r="J1288" s="26">
        <v>137.96</v>
      </c>
      <c r="K1288" s="26">
        <v>137.96</v>
      </c>
    </row>
    <row r="1289" spans="1:11" ht="24" customHeight="1" x14ac:dyDescent="0.2">
      <c r="A1289" s="674" t="s">
        <v>3706</v>
      </c>
      <c r="B1289" s="675" t="s">
        <v>3754</v>
      </c>
      <c r="C1289" s="674" t="s">
        <v>24</v>
      </c>
      <c r="D1289" s="674" t="s">
        <v>3755</v>
      </c>
      <c r="E1289" s="761" t="s">
        <v>3705</v>
      </c>
      <c r="F1289" s="761"/>
      <c r="G1289" s="676" t="s">
        <v>26</v>
      </c>
      <c r="H1289" s="677">
        <v>3.5150000000000001</v>
      </c>
      <c r="I1289" s="677">
        <v>0</v>
      </c>
      <c r="J1289" s="678">
        <v>28.71</v>
      </c>
      <c r="K1289" s="678">
        <v>100.91</v>
      </c>
    </row>
    <row r="1290" spans="1:11" ht="24" customHeight="1" x14ac:dyDescent="0.2">
      <c r="A1290" s="674" t="s">
        <v>3706</v>
      </c>
      <c r="B1290" s="675" t="s">
        <v>3761</v>
      </c>
      <c r="C1290" s="674" t="s">
        <v>24</v>
      </c>
      <c r="D1290" s="674" t="s">
        <v>3762</v>
      </c>
      <c r="E1290" s="761" t="s">
        <v>3705</v>
      </c>
      <c r="F1290" s="761"/>
      <c r="G1290" s="676" t="s">
        <v>26</v>
      </c>
      <c r="H1290" s="677">
        <v>1.004</v>
      </c>
      <c r="I1290" s="677">
        <v>0</v>
      </c>
      <c r="J1290" s="678">
        <v>36.909999999999997</v>
      </c>
      <c r="K1290" s="678">
        <v>37.049999999999997</v>
      </c>
    </row>
    <row r="1291" spans="1:11" ht="25.5" x14ac:dyDescent="0.2">
      <c r="A1291" s="684"/>
      <c r="B1291" s="684"/>
      <c r="C1291" s="684"/>
      <c r="D1291" s="684"/>
      <c r="E1291" s="684"/>
      <c r="F1291" s="684" t="s">
        <v>3723</v>
      </c>
      <c r="G1291" s="685">
        <v>96.35</v>
      </c>
      <c r="H1291" s="684" t="s">
        <v>3724</v>
      </c>
      <c r="I1291" s="685">
        <v>0</v>
      </c>
      <c r="J1291" s="684" t="s">
        <v>3725</v>
      </c>
      <c r="K1291" s="685">
        <v>96.35</v>
      </c>
    </row>
    <row r="1292" spans="1:11" ht="26.25" thickBot="1" x14ac:dyDescent="0.25">
      <c r="A1292" s="684"/>
      <c r="B1292" s="684"/>
      <c r="C1292" s="684"/>
      <c r="D1292" s="684"/>
      <c r="E1292" s="684"/>
      <c r="F1292" s="684" t="s">
        <v>3726</v>
      </c>
      <c r="G1292" s="685">
        <v>0</v>
      </c>
      <c r="H1292" s="763"/>
      <c r="I1292" s="763" t="s">
        <v>3727</v>
      </c>
      <c r="J1292" s="684"/>
      <c r="K1292" s="685">
        <v>137.96</v>
      </c>
    </row>
    <row r="1293" spans="1:11" ht="0.95" customHeight="1" thickTop="1" x14ac:dyDescent="0.2">
      <c r="A1293" s="688"/>
      <c r="B1293" s="688"/>
      <c r="C1293" s="688"/>
      <c r="D1293" s="688"/>
      <c r="E1293" s="688"/>
      <c r="F1293" s="688"/>
      <c r="G1293" s="688"/>
      <c r="H1293" s="688"/>
      <c r="I1293" s="688"/>
      <c r="J1293" s="688"/>
      <c r="K1293" s="688"/>
    </row>
    <row r="1294" spans="1:11" ht="18" customHeight="1" x14ac:dyDescent="0.2">
      <c r="A1294" s="18" t="s">
        <v>477</v>
      </c>
      <c r="B1294" s="19" t="s">
        <v>10</v>
      </c>
      <c r="C1294" s="18" t="s">
        <v>11</v>
      </c>
      <c r="D1294" s="18" t="s">
        <v>12</v>
      </c>
      <c r="E1294" s="764" t="s">
        <v>3702</v>
      </c>
      <c r="F1294" s="764"/>
      <c r="G1294" s="20" t="s">
        <v>13</v>
      </c>
      <c r="H1294" s="19" t="s">
        <v>14</v>
      </c>
      <c r="I1294" s="19" t="s">
        <v>3703</v>
      </c>
      <c r="J1294" s="19" t="s">
        <v>15</v>
      </c>
      <c r="K1294" s="19" t="s">
        <v>17</v>
      </c>
    </row>
    <row r="1295" spans="1:11" ht="39" customHeight="1" x14ac:dyDescent="0.2">
      <c r="A1295" s="23" t="s">
        <v>3704</v>
      </c>
      <c r="B1295" s="24" t="s">
        <v>395</v>
      </c>
      <c r="C1295" s="23" t="s">
        <v>24</v>
      </c>
      <c r="D1295" s="23" t="s">
        <v>396</v>
      </c>
      <c r="E1295" s="760" t="s">
        <v>3889</v>
      </c>
      <c r="F1295" s="760"/>
      <c r="G1295" s="25" t="s">
        <v>52</v>
      </c>
      <c r="H1295" s="673">
        <v>1</v>
      </c>
      <c r="I1295" s="26"/>
      <c r="J1295" s="26">
        <v>144.38999999999999</v>
      </c>
      <c r="K1295" s="26">
        <v>144.38999999999999</v>
      </c>
    </row>
    <row r="1296" spans="1:11" ht="39" customHeight="1" x14ac:dyDescent="0.2">
      <c r="A1296" s="674" t="s">
        <v>3706</v>
      </c>
      <c r="B1296" s="675" t="s">
        <v>3892</v>
      </c>
      <c r="C1296" s="674" t="s">
        <v>24</v>
      </c>
      <c r="D1296" s="674" t="s">
        <v>3893</v>
      </c>
      <c r="E1296" s="761" t="s">
        <v>3772</v>
      </c>
      <c r="F1296" s="761"/>
      <c r="G1296" s="676" t="s">
        <v>3773</v>
      </c>
      <c r="H1296" s="677">
        <v>2.5999999999999999E-2</v>
      </c>
      <c r="I1296" s="677">
        <v>0</v>
      </c>
      <c r="J1296" s="678">
        <v>36.18</v>
      </c>
      <c r="K1296" s="678">
        <v>0.94</v>
      </c>
    </row>
    <row r="1297" spans="1:11" ht="39" customHeight="1" x14ac:dyDescent="0.2">
      <c r="A1297" s="674" t="s">
        <v>3706</v>
      </c>
      <c r="B1297" s="675" t="s">
        <v>3890</v>
      </c>
      <c r="C1297" s="674" t="s">
        <v>24</v>
      </c>
      <c r="D1297" s="674" t="s">
        <v>3891</v>
      </c>
      <c r="E1297" s="761" t="s">
        <v>3772</v>
      </c>
      <c r="F1297" s="761"/>
      <c r="G1297" s="676" t="s">
        <v>3776</v>
      </c>
      <c r="H1297" s="677">
        <v>0.106</v>
      </c>
      <c r="I1297" s="677">
        <v>0</v>
      </c>
      <c r="J1297" s="678">
        <v>35.130000000000003</v>
      </c>
      <c r="K1297" s="678">
        <v>3.72</v>
      </c>
    </row>
    <row r="1298" spans="1:11" ht="26.1" customHeight="1" x14ac:dyDescent="0.2">
      <c r="A1298" s="674" t="s">
        <v>3706</v>
      </c>
      <c r="B1298" s="675" t="s">
        <v>3872</v>
      </c>
      <c r="C1298" s="674" t="s">
        <v>24</v>
      </c>
      <c r="D1298" s="674" t="s">
        <v>3873</v>
      </c>
      <c r="E1298" s="761" t="s">
        <v>3705</v>
      </c>
      <c r="F1298" s="761"/>
      <c r="G1298" s="676" t="s">
        <v>26</v>
      </c>
      <c r="H1298" s="677">
        <v>0.77300000000000002</v>
      </c>
      <c r="I1298" s="677">
        <v>0</v>
      </c>
      <c r="J1298" s="678">
        <v>30.08</v>
      </c>
      <c r="K1298" s="678">
        <v>23.25</v>
      </c>
    </row>
    <row r="1299" spans="1:11" ht="24" customHeight="1" x14ac:dyDescent="0.2">
      <c r="A1299" s="674" t="s">
        <v>3706</v>
      </c>
      <c r="B1299" s="675" t="s">
        <v>3816</v>
      </c>
      <c r="C1299" s="674" t="s">
        <v>24</v>
      </c>
      <c r="D1299" s="674" t="s">
        <v>3817</v>
      </c>
      <c r="E1299" s="761" t="s">
        <v>3705</v>
      </c>
      <c r="F1299" s="761"/>
      <c r="G1299" s="676" t="s">
        <v>26</v>
      </c>
      <c r="H1299" s="677">
        <v>1.909</v>
      </c>
      <c r="I1299" s="677">
        <v>0</v>
      </c>
      <c r="J1299" s="678">
        <v>36.43</v>
      </c>
      <c r="K1299" s="678">
        <v>69.540000000000006</v>
      </c>
    </row>
    <row r="1300" spans="1:11" ht="26.1" customHeight="1" x14ac:dyDescent="0.2">
      <c r="A1300" s="679" t="s">
        <v>3709</v>
      </c>
      <c r="B1300" s="680" t="s">
        <v>4068</v>
      </c>
      <c r="C1300" s="679" t="s">
        <v>24</v>
      </c>
      <c r="D1300" s="679" t="s">
        <v>4069</v>
      </c>
      <c r="E1300" s="762" t="s">
        <v>3720</v>
      </c>
      <c r="F1300" s="762"/>
      <c r="G1300" s="681" t="s">
        <v>3598</v>
      </c>
      <c r="H1300" s="682">
        <v>9.5499999999999995E-3</v>
      </c>
      <c r="I1300" s="682">
        <v>0</v>
      </c>
      <c r="J1300" s="683">
        <v>6.31</v>
      </c>
      <c r="K1300" s="683">
        <v>0.06</v>
      </c>
    </row>
    <row r="1301" spans="1:11" ht="26.1" customHeight="1" x14ac:dyDescent="0.2">
      <c r="A1301" s="679" t="s">
        <v>3709</v>
      </c>
      <c r="B1301" s="680" t="s">
        <v>3894</v>
      </c>
      <c r="C1301" s="679" t="s">
        <v>24</v>
      </c>
      <c r="D1301" s="679" t="s">
        <v>3895</v>
      </c>
      <c r="E1301" s="762" t="s">
        <v>3720</v>
      </c>
      <c r="F1301" s="762"/>
      <c r="G1301" s="681" t="s">
        <v>48</v>
      </c>
      <c r="H1301" s="682">
        <v>2.294</v>
      </c>
      <c r="I1301" s="682">
        <v>0</v>
      </c>
      <c r="J1301" s="683">
        <v>7.16</v>
      </c>
      <c r="K1301" s="683">
        <v>16.420000000000002</v>
      </c>
    </row>
    <row r="1302" spans="1:11" ht="39" customHeight="1" x14ac:dyDescent="0.2">
      <c r="A1302" s="679" t="s">
        <v>3709</v>
      </c>
      <c r="B1302" s="680" t="s">
        <v>4136</v>
      </c>
      <c r="C1302" s="679" t="s">
        <v>24</v>
      </c>
      <c r="D1302" s="679" t="s">
        <v>4137</v>
      </c>
      <c r="E1302" s="762" t="s">
        <v>3720</v>
      </c>
      <c r="F1302" s="762"/>
      <c r="G1302" s="681" t="s">
        <v>44</v>
      </c>
      <c r="H1302" s="682">
        <v>0.59299999999999997</v>
      </c>
      <c r="I1302" s="682">
        <v>0</v>
      </c>
      <c r="J1302" s="683">
        <v>44.26</v>
      </c>
      <c r="K1302" s="683">
        <v>26.24</v>
      </c>
    </row>
    <row r="1303" spans="1:11" ht="26.1" customHeight="1" x14ac:dyDescent="0.2">
      <c r="A1303" s="679" t="s">
        <v>3709</v>
      </c>
      <c r="B1303" s="680" t="s">
        <v>4138</v>
      </c>
      <c r="C1303" s="679" t="s">
        <v>24</v>
      </c>
      <c r="D1303" s="679" t="s">
        <v>4139</v>
      </c>
      <c r="E1303" s="762" t="s">
        <v>3720</v>
      </c>
      <c r="F1303" s="762"/>
      <c r="G1303" s="681" t="s">
        <v>336</v>
      </c>
      <c r="H1303" s="682">
        <v>1.4999999999999999E-2</v>
      </c>
      <c r="I1303" s="682">
        <v>0</v>
      </c>
      <c r="J1303" s="683">
        <v>16.34</v>
      </c>
      <c r="K1303" s="683">
        <v>0.24</v>
      </c>
    </row>
    <row r="1304" spans="1:11" ht="26.1" customHeight="1" x14ac:dyDescent="0.2">
      <c r="A1304" s="679" t="s">
        <v>3709</v>
      </c>
      <c r="B1304" s="680" t="s">
        <v>4074</v>
      </c>
      <c r="C1304" s="679" t="s">
        <v>24</v>
      </c>
      <c r="D1304" s="679" t="s">
        <v>4075</v>
      </c>
      <c r="E1304" s="762" t="s">
        <v>3720</v>
      </c>
      <c r="F1304" s="762"/>
      <c r="G1304" s="681" t="s">
        <v>336</v>
      </c>
      <c r="H1304" s="682">
        <v>1.4999999999999999E-2</v>
      </c>
      <c r="I1304" s="682">
        <v>0</v>
      </c>
      <c r="J1304" s="683">
        <v>19.79</v>
      </c>
      <c r="K1304" s="683">
        <v>0.28999999999999998</v>
      </c>
    </row>
    <row r="1305" spans="1:11" ht="26.1" customHeight="1" x14ac:dyDescent="0.2">
      <c r="A1305" s="679" t="s">
        <v>3709</v>
      </c>
      <c r="B1305" s="680" t="s">
        <v>4140</v>
      </c>
      <c r="C1305" s="679" t="s">
        <v>24</v>
      </c>
      <c r="D1305" s="679" t="s">
        <v>4141</v>
      </c>
      <c r="E1305" s="762" t="s">
        <v>3720</v>
      </c>
      <c r="F1305" s="762"/>
      <c r="G1305" s="681" t="s">
        <v>48</v>
      </c>
      <c r="H1305" s="682">
        <v>1.359</v>
      </c>
      <c r="I1305" s="682">
        <v>0</v>
      </c>
      <c r="J1305" s="683">
        <v>2.5</v>
      </c>
      <c r="K1305" s="683">
        <v>3.39</v>
      </c>
    </row>
    <row r="1306" spans="1:11" ht="26.1" customHeight="1" x14ac:dyDescent="0.2">
      <c r="A1306" s="679" t="s">
        <v>3709</v>
      </c>
      <c r="B1306" s="680" t="s">
        <v>4142</v>
      </c>
      <c r="C1306" s="679" t="s">
        <v>24</v>
      </c>
      <c r="D1306" s="679" t="s">
        <v>4143</v>
      </c>
      <c r="E1306" s="762" t="s">
        <v>3720</v>
      </c>
      <c r="F1306" s="762"/>
      <c r="G1306" s="681" t="s">
        <v>336</v>
      </c>
      <c r="H1306" s="682">
        <v>1.7000000000000001E-2</v>
      </c>
      <c r="I1306" s="682">
        <v>0</v>
      </c>
      <c r="J1306" s="683">
        <v>17.75</v>
      </c>
      <c r="K1306" s="683">
        <v>0.3</v>
      </c>
    </row>
    <row r="1307" spans="1:11" ht="25.5" x14ac:dyDescent="0.2">
      <c r="A1307" s="684"/>
      <c r="B1307" s="684"/>
      <c r="C1307" s="684"/>
      <c r="D1307" s="684"/>
      <c r="E1307" s="684"/>
      <c r="F1307" s="684" t="s">
        <v>3723</v>
      </c>
      <c r="G1307" s="685">
        <v>72.02</v>
      </c>
      <c r="H1307" s="684" t="s">
        <v>3724</v>
      </c>
      <c r="I1307" s="685">
        <v>0</v>
      </c>
      <c r="J1307" s="684" t="s">
        <v>3725</v>
      </c>
      <c r="K1307" s="685">
        <v>72.02</v>
      </c>
    </row>
    <row r="1308" spans="1:11" ht="26.25" thickBot="1" x14ac:dyDescent="0.25">
      <c r="A1308" s="684"/>
      <c r="B1308" s="684"/>
      <c r="C1308" s="684"/>
      <c r="D1308" s="684"/>
      <c r="E1308" s="684"/>
      <c r="F1308" s="684" t="s">
        <v>3726</v>
      </c>
      <c r="G1308" s="685">
        <v>0</v>
      </c>
      <c r="H1308" s="763"/>
      <c r="I1308" s="763" t="s">
        <v>3727</v>
      </c>
      <c r="J1308" s="684"/>
      <c r="K1308" s="685">
        <v>144.38999999999999</v>
      </c>
    </row>
    <row r="1309" spans="1:11" ht="0.95" customHeight="1" thickTop="1" x14ac:dyDescent="0.2">
      <c r="A1309" s="688"/>
      <c r="B1309" s="688"/>
      <c r="C1309" s="688"/>
      <c r="D1309" s="688"/>
      <c r="E1309" s="688"/>
      <c r="F1309" s="688"/>
      <c r="G1309" s="688"/>
      <c r="H1309" s="688"/>
      <c r="I1309" s="688"/>
      <c r="J1309" s="688"/>
      <c r="K1309" s="688"/>
    </row>
    <row r="1310" spans="1:11" ht="18" customHeight="1" x14ac:dyDescent="0.2">
      <c r="A1310" s="18" t="s">
        <v>478</v>
      </c>
      <c r="B1310" s="19" t="s">
        <v>10</v>
      </c>
      <c r="C1310" s="18" t="s">
        <v>11</v>
      </c>
      <c r="D1310" s="18" t="s">
        <v>12</v>
      </c>
      <c r="E1310" s="764" t="s">
        <v>3702</v>
      </c>
      <c r="F1310" s="764"/>
      <c r="G1310" s="20" t="s">
        <v>13</v>
      </c>
      <c r="H1310" s="19" t="s">
        <v>14</v>
      </c>
      <c r="I1310" s="19" t="s">
        <v>3703</v>
      </c>
      <c r="J1310" s="19" t="s">
        <v>15</v>
      </c>
      <c r="K1310" s="19" t="s">
        <v>17</v>
      </c>
    </row>
    <row r="1311" spans="1:11" ht="26.1" customHeight="1" x14ac:dyDescent="0.2">
      <c r="A1311" s="23" t="s">
        <v>3704</v>
      </c>
      <c r="B1311" s="24" t="s">
        <v>338</v>
      </c>
      <c r="C1311" s="23" t="s">
        <v>24</v>
      </c>
      <c r="D1311" s="23" t="s">
        <v>339</v>
      </c>
      <c r="E1311" s="760" t="s">
        <v>3889</v>
      </c>
      <c r="F1311" s="760"/>
      <c r="G1311" s="25" t="s">
        <v>336</v>
      </c>
      <c r="H1311" s="673">
        <v>1</v>
      </c>
      <c r="I1311" s="26"/>
      <c r="J1311" s="26">
        <v>18.100000000000001</v>
      </c>
      <c r="K1311" s="26">
        <v>18.100000000000001</v>
      </c>
    </row>
    <row r="1312" spans="1:11" ht="24" customHeight="1" x14ac:dyDescent="0.2">
      <c r="A1312" s="674" t="s">
        <v>3706</v>
      </c>
      <c r="B1312" s="675" t="s">
        <v>4036</v>
      </c>
      <c r="C1312" s="674" t="s">
        <v>24</v>
      </c>
      <c r="D1312" s="674" t="s">
        <v>4037</v>
      </c>
      <c r="E1312" s="761" t="s">
        <v>3705</v>
      </c>
      <c r="F1312" s="761"/>
      <c r="G1312" s="676" t="s">
        <v>26</v>
      </c>
      <c r="H1312" s="677">
        <v>5.7000000000000002E-2</v>
      </c>
      <c r="I1312" s="677">
        <v>0</v>
      </c>
      <c r="J1312" s="678">
        <v>30.23</v>
      </c>
      <c r="K1312" s="678">
        <v>1.72</v>
      </c>
    </row>
    <row r="1313" spans="1:11" ht="26.1" customHeight="1" x14ac:dyDescent="0.2">
      <c r="A1313" s="674" t="s">
        <v>3706</v>
      </c>
      <c r="B1313" s="675" t="s">
        <v>416</v>
      </c>
      <c r="C1313" s="674" t="s">
        <v>24</v>
      </c>
      <c r="D1313" s="674" t="s">
        <v>417</v>
      </c>
      <c r="E1313" s="761" t="s">
        <v>3889</v>
      </c>
      <c r="F1313" s="761"/>
      <c r="G1313" s="676" t="s">
        <v>336</v>
      </c>
      <c r="H1313" s="677">
        <v>1</v>
      </c>
      <c r="I1313" s="677">
        <v>0</v>
      </c>
      <c r="J1313" s="678">
        <v>10.1</v>
      </c>
      <c r="K1313" s="678">
        <v>10.1</v>
      </c>
    </row>
    <row r="1314" spans="1:11" ht="24" customHeight="1" x14ac:dyDescent="0.2">
      <c r="A1314" s="674" t="s">
        <v>3706</v>
      </c>
      <c r="B1314" s="675" t="s">
        <v>4038</v>
      </c>
      <c r="C1314" s="674" t="s">
        <v>24</v>
      </c>
      <c r="D1314" s="674" t="s">
        <v>4039</v>
      </c>
      <c r="E1314" s="761" t="s">
        <v>3705</v>
      </c>
      <c r="F1314" s="761"/>
      <c r="G1314" s="676" t="s">
        <v>26</v>
      </c>
      <c r="H1314" s="677">
        <v>0.15</v>
      </c>
      <c r="I1314" s="677">
        <v>0</v>
      </c>
      <c r="J1314" s="678">
        <v>36.65</v>
      </c>
      <c r="K1314" s="678">
        <v>5.49</v>
      </c>
    </row>
    <row r="1315" spans="1:11" ht="39" customHeight="1" x14ac:dyDescent="0.2">
      <c r="A1315" s="679" t="s">
        <v>3709</v>
      </c>
      <c r="B1315" s="680" t="s">
        <v>4043</v>
      </c>
      <c r="C1315" s="679" t="s">
        <v>24</v>
      </c>
      <c r="D1315" s="679" t="s">
        <v>4044</v>
      </c>
      <c r="E1315" s="762" t="s">
        <v>3720</v>
      </c>
      <c r="F1315" s="762"/>
      <c r="G1315" s="681" t="s">
        <v>66</v>
      </c>
      <c r="H1315" s="682">
        <v>0.63500000000000001</v>
      </c>
      <c r="I1315" s="682">
        <v>0</v>
      </c>
      <c r="J1315" s="683">
        <v>0.22</v>
      </c>
      <c r="K1315" s="683">
        <v>0.13</v>
      </c>
    </row>
    <row r="1316" spans="1:11" ht="26.1" customHeight="1" x14ac:dyDescent="0.2">
      <c r="A1316" s="679" t="s">
        <v>3709</v>
      </c>
      <c r="B1316" s="680" t="s">
        <v>4045</v>
      </c>
      <c r="C1316" s="679" t="s">
        <v>24</v>
      </c>
      <c r="D1316" s="679" t="s">
        <v>4046</v>
      </c>
      <c r="E1316" s="762" t="s">
        <v>3720</v>
      </c>
      <c r="F1316" s="762"/>
      <c r="G1316" s="681" t="s">
        <v>336</v>
      </c>
      <c r="H1316" s="682">
        <v>2.5000000000000001E-2</v>
      </c>
      <c r="I1316" s="682">
        <v>0</v>
      </c>
      <c r="J1316" s="683">
        <v>26.45</v>
      </c>
      <c r="K1316" s="683">
        <v>0.66</v>
      </c>
    </row>
    <row r="1317" spans="1:11" ht="25.5" x14ac:dyDescent="0.2">
      <c r="A1317" s="684"/>
      <c r="B1317" s="684"/>
      <c r="C1317" s="684"/>
      <c r="D1317" s="684"/>
      <c r="E1317" s="684"/>
      <c r="F1317" s="684" t="s">
        <v>3723</v>
      </c>
      <c r="G1317" s="685">
        <v>5.78</v>
      </c>
      <c r="H1317" s="684" t="s">
        <v>3724</v>
      </c>
      <c r="I1317" s="685">
        <v>0</v>
      </c>
      <c r="J1317" s="684" t="s">
        <v>3725</v>
      </c>
      <c r="K1317" s="685">
        <v>5.78</v>
      </c>
    </row>
    <row r="1318" spans="1:11" ht="26.25" thickBot="1" x14ac:dyDescent="0.25">
      <c r="A1318" s="684"/>
      <c r="B1318" s="684"/>
      <c r="C1318" s="684"/>
      <c r="D1318" s="684"/>
      <c r="E1318" s="684"/>
      <c r="F1318" s="684" t="s">
        <v>3726</v>
      </c>
      <c r="G1318" s="685">
        <v>0</v>
      </c>
      <c r="H1318" s="763"/>
      <c r="I1318" s="763" t="s">
        <v>3727</v>
      </c>
      <c r="J1318" s="684"/>
      <c r="K1318" s="685">
        <v>18.100000000000001</v>
      </c>
    </row>
    <row r="1319" spans="1:11" ht="0.95" customHeight="1" thickTop="1" x14ac:dyDescent="0.2">
      <c r="A1319" s="688"/>
      <c r="B1319" s="688"/>
      <c r="C1319" s="688"/>
      <c r="D1319" s="688"/>
      <c r="E1319" s="688"/>
      <c r="F1319" s="688"/>
      <c r="G1319" s="688"/>
      <c r="H1319" s="688"/>
      <c r="I1319" s="688"/>
      <c r="J1319" s="688"/>
      <c r="K1319" s="688"/>
    </row>
    <row r="1320" spans="1:11" ht="18" customHeight="1" x14ac:dyDescent="0.2">
      <c r="A1320" s="18" t="s">
        <v>479</v>
      </c>
      <c r="B1320" s="19" t="s">
        <v>10</v>
      </c>
      <c r="C1320" s="18" t="s">
        <v>11</v>
      </c>
      <c r="D1320" s="18" t="s">
        <v>12</v>
      </c>
      <c r="E1320" s="764" t="s">
        <v>3702</v>
      </c>
      <c r="F1320" s="764"/>
      <c r="G1320" s="20" t="s">
        <v>13</v>
      </c>
      <c r="H1320" s="19" t="s">
        <v>14</v>
      </c>
      <c r="I1320" s="19" t="s">
        <v>3703</v>
      </c>
      <c r="J1320" s="19" t="s">
        <v>15</v>
      </c>
      <c r="K1320" s="19" t="s">
        <v>17</v>
      </c>
    </row>
    <row r="1321" spans="1:11" ht="26.1" customHeight="1" x14ac:dyDescent="0.2">
      <c r="A1321" s="23" t="s">
        <v>3704</v>
      </c>
      <c r="B1321" s="24" t="s">
        <v>334</v>
      </c>
      <c r="C1321" s="23" t="s">
        <v>24</v>
      </c>
      <c r="D1321" s="23" t="s">
        <v>335</v>
      </c>
      <c r="E1321" s="760" t="s">
        <v>3889</v>
      </c>
      <c r="F1321" s="760"/>
      <c r="G1321" s="25" t="s">
        <v>336</v>
      </c>
      <c r="H1321" s="673">
        <v>1</v>
      </c>
      <c r="I1321" s="26"/>
      <c r="J1321" s="26">
        <v>10.52</v>
      </c>
      <c r="K1321" s="26">
        <v>10.52</v>
      </c>
    </row>
    <row r="1322" spans="1:11" ht="24" customHeight="1" x14ac:dyDescent="0.2">
      <c r="A1322" s="674" t="s">
        <v>3706</v>
      </c>
      <c r="B1322" s="675" t="s">
        <v>4036</v>
      </c>
      <c r="C1322" s="674" t="s">
        <v>24</v>
      </c>
      <c r="D1322" s="674" t="s">
        <v>4037</v>
      </c>
      <c r="E1322" s="761" t="s">
        <v>3705</v>
      </c>
      <c r="F1322" s="761"/>
      <c r="G1322" s="676" t="s">
        <v>26</v>
      </c>
      <c r="H1322" s="677">
        <v>9.4999999999999998E-3</v>
      </c>
      <c r="I1322" s="677">
        <v>0</v>
      </c>
      <c r="J1322" s="678">
        <v>30.23</v>
      </c>
      <c r="K1322" s="678">
        <v>0.28000000000000003</v>
      </c>
    </row>
    <row r="1323" spans="1:11" ht="24" customHeight="1" x14ac:dyDescent="0.2">
      <c r="A1323" s="674" t="s">
        <v>3706</v>
      </c>
      <c r="B1323" s="675" t="s">
        <v>4038</v>
      </c>
      <c r="C1323" s="674" t="s">
        <v>24</v>
      </c>
      <c r="D1323" s="674" t="s">
        <v>4039</v>
      </c>
      <c r="E1323" s="761" t="s">
        <v>3705</v>
      </c>
      <c r="F1323" s="761"/>
      <c r="G1323" s="676" t="s">
        <v>26</v>
      </c>
      <c r="H1323" s="677">
        <v>5.8099999999999999E-2</v>
      </c>
      <c r="I1323" s="677">
        <v>0</v>
      </c>
      <c r="J1323" s="678">
        <v>36.65</v>
      </c>
      <c r="K1323" s="678">
        <v>2.12</v>
      </c>
    </row>
    <row r="1324" spans="1:11" ht="26.1" customHeight="1" x14ac:dyDescent="0.2">
      <c r="A1324" s="679" t="s">
        <v>3709</v>
      </c>
      <c r="B1324" s="680" t="s">
        <v>4040</v>
      </c>
      <c r="C1324" s="679" t="s">
        <v>24</v>
      </c>
      <c r="D1324" s="679" t="s">
        <v>4041</v>
      </c>
      <c r="E1324" s="762" t="s">
        <v>3720</v>
      </c>
      <c r="F1324" s="762"/>
      <c r="G1324" s="681" t="s">
        <v>336</v>
      </c>
      <c r="H1324" s="682">
        <v>1.07</v>
      </c>
      <c r="I1324" s="682">
        <v>0</v>
      </c>
      <c r="J1324" s="683">
        <v>7.59</v>
      </c>
      <c r="K1324" s="683">
        <v>8.1199999999999992</v>
      </c>
    </row>
    <row r="1325" spans="1:11" ht="25.5" x14ac:dyDescent="0.2">
      <c r="A1325" s="684"/>
      <c r="B1325" s="684"/>
      <c r="C1325" s="684"/>
      <c r="D1325" s="684"/>
      <c r="E1325" s="684"/>
      <c r="F1325" s="684" t="s">
        <v>3723</v>
      </c>
      <c r="G1325" s="685">
        <v>1.78</v>
      </c>
      <c r="H1325" s="684" t="s">
        <v>3724</v>
      </c>
      <c r="I1325" s="685">
        <v>0</v>
      </c>
      <c r="J1325" s="684" t="s">
        <v>3725</v>
      </c>
      <c r="K1325" s="685">
        <v>1.78</v>
      </c>
    </row>
    <row r="1326" spans="1:11" ht="26.25" thickBot="1" x14ac:dyDescent="0.25">
      <c r="A1326" s="684"/>
      <c r="B1326" s="684"/>
      <c r="C1326" s="684"/>
      <c r="D1326" s="684"/>
      <c r="E1326" s="684"/>
      <c r="F1326" s="684" t="s">
        <v>3726</v>
      </c>
      <c r="G1326" s="685">
        <v>0</v>
      </c>
      <c r="H1326" s="763"/>
      <c r="I1326" s="763" t="s">
        <v>3727</v>
      </c>
      <c r="J1326" s="684"/>
      <c r="K1326" s="685">
        <v>10.52</v>
      </c>
    </row>
    <row r="1327" spans="1:11" ht="0.95" customHeight="1" thickTop="1" x14ac:dyDescent="0.2">
      <c r="A1327" s="688"/>
      <c r="B1327" s="688"/>
      <c r="C1327" s="688"/>
      <c r="D1327" s="688"/>
      <c r="E1327" s="688"/>
      <c r="F1327" s="688"/>
      <c r="G1327" s="688"/>
      <c r="H1327" s="688"/>
      <c r="I1327" s="688"/>
      <c r="J1327" s="688"/>
      <c r="K1327" s="688"/>
    </row>
    <row r="1328" spans="1:11" ht="18" customHeight="1" x14ac:dyDescent="0.2">
      <c r="A1328" s="18" t="s">
        <v>480</v>
      </c>
      <c r="B1328" s="19" t="s">
        <v>10</v>
      </c>
      <c r="C1328" s="18" t="s">
        <v>11</v>
      </c>
      <c r="D1328" s="18" t="s">
        <v>12</v>
      </c>
      <c r="E1328" s="764" t="s">
        <v>3702</v>
      </c>
      <c r="F1328" s="764"/>
      <c r="G1328" s="20" t="s">
        <v>13</v>
      </c>
      <c r="H1328" s="19" t="s">
        <v>14</v>
      </c>
      <c r="I1328" s="19" t="s">
        <v>3703</v>
      </c>
      <c r="J1328" s="19" t="s">
        <v>15</v>
      </c>
      <c r="K1328" s="19" t="s">
        <v>17</v>
      </c>
    </row>
    <row r="1329" spans="1:11" ht="26.1" customHeight="1" x14ac:dyDescent="0.2">
      <c r="A1329" s="23" t="s">
        <v>3704</v>
      </c>
      <c r="B1329" s="24" t="s">
        <v>481</v>
      </c>
      <c r="C1329" s="23" t="s">
        <v>24</v>
      </c>
      <c r="D1329" s="23" t="s">
        <v>482</v>
      </c>
      <c r="E1329" s="760" t="s">
        <v>3823</v>
      </c>
      <c r="F1329" s="760"/>
      <c r="G1329" s="25" t="s">
        <v>56</v>
      </c>
      <c r="H1329" s="673">
        <v>1</v>
      </c>
      <c r="I1329" s="26"/>
      <c r="J1329" s="26">
        <v>86.81</v>
      </c>
      <c r="K1329" s="26">
        <v>86.81</v>
      </c>
    </row>
    <row r="1330" spans="1:11" ht="65.099999999999994" customHeight="1" x14ac:dyDescent="0.2">
      <c r="A1330" s="674" t="s">
        <v>3706</v>
      </c>
      <c r="B1330" s="675" t="s">
        <v>3934</v>
      </c>
      <c r="C1330" s="674" t="s">
        <v>24</v>
      </c>
      <c r="D1330" s="674" t="s">
        <v>3935</v>
      </c>
      <c r="E1330" s="761" t="s">
        <v>3772</v>
      </c>
      <c r="F1330" s="761"/>
      <c r="G1330" s="676" t="s">
        <v>3776</v>
      </c>
      <c r="H1330" s="677">
        <v>5.9999999999999995E-4</v>
      </c>
      <c r="I1330" s="677">
        <v>0</v>
      </c>
      <c r="J1330" s="678">
        <v>81.06</v>
      </c>
      <c r="K1330" s="678">
        <v>0.04</v>
      </c>
    </row>
    <row r="1331" spans="1:11" ht="65.099999999999994" customHeight="1" x14ac:dyDescent="0.2">
      <c r="A1331" s="674" t="s">
        <v>3706</v>
      </c>
      <c r="B1331" s="675" t="s">
        <v>3938</v>
      </c>
      <c r="C1331" s="674" t="s">
        <v>24</v>
      </c>
      <c r="D1331" s="674" t="s">
        <v>3939</v>
      </c>
      <c r="E1331" s="761" t="s">
        <v>3772</v>
      </c>
      <c r="F1331" s="761"/>
      <c r="G1331" s="676" t="s">
        <v>3773</v>
      </c>
      <c r="H1331" s="677">
        <v>5.4000000000000003E-3</v>
      </c>
      <c r="I1331" s="677">
        <v>0</v>
      </c>
      <c r="J1331" s="678">
        <v>324.18</v>
      </c>
      <c r="K1331" s="678">
        <v>1.75</v>
      </c>
    </row>
    <row r="1332" spans="1:11" ht="24" customHeight="1" x14ac:dyDescent="0.2">
      <c r="A1332" s="674" t="s">
        <v>3706</v>
      </c>
      <c r="B1332" s="675" t="s">
        <v>3754</v>
      </c>
      <c r="C1332" s="674" t="s">
        <v>24</v>
      </c>
      <c r="D1332" s="674" t="s">
        <v>3755</v>
      </c>
      <c r="E1332" s="761" t="s">
        <v>3705</v>
      </c>
      <c r="F1332" s="761"/>
      <c r="G1332" s="676" t="s">
        <v>26</v>
      </c>
      <c r="H1332" s="677">
        <v>0.78659999999999997</v>
      </c>
      <c r="I1332" s="677">
        <v>0</v>
      </c>
      <c r="J1332" s="678">
        <v>28.71</v>
      </c>
      <c r="K1332" s="678">
        <v>22.58</v>
      </c>
    </row>
    <row r="1333" spans="1:11" ht="39" customHeight="1" x14ac:dyDescent="0.2">
      <c r="A1333" s="674" t="s">
        <v>3706</v>
      </c>
      <c r="B1333" s="675" t="s">
        <v>4234</v>
      </c>
      <c r="C1333" s="674" t="s">
        <v>24</v>
      </c>
      <c r="D1333" s="674" t="s">
        <v>4235</v>
      </c>
      <c r="E1333" s="761" t="s">
        <v>3772</v>
      </c>
      <c r="F1333" s="761"/>
      <c r="G1333" s="676" t="s">
        <v>3773</v>
      </c>
      <c r="H1333" s="677">
        <v>0.19620000000000001</v>
      </c>
      <c r="I1333" s="677">
        <v>0</v>
      </c>
      <c r="J1333" s="678">
        <v>43.89</v>
      </c>
      <c r="K1333" s="678">
        <v>8.61</v>
      </c>
    </row>
    <row r="1334" spans="1:11" ht="26.1" customHeight="1" x14ac:dyDescent="0.2">
      <c r="A1334" s="679" t="s">
        <v>3709</v>
      </c>
      <c r="B1334" s="680" t="s">
        <v>4236</v>
      </c>
      <c r="C1334" s="679" t="s">
        <v>24</v>
      </c>
      <c r="D1334" s="679" t="s">
        <v>4237</v>
      </c>
      <c r="E1334" s="762" t="s">
        <v>3720</v>
      </c>
      <c r="F1334" s="762"/>
      <c r="G1334" s="681" t="s">
        <v>325</v>
      </c>
      <c r="H1334" s="682">
        <v>1.3889</v>
      </c>
      <c r="I1334" s="682">
        <v>0</v>
      </c>
      <c r="J1334" s="683">
        <v>38.76</v>
      </c>
      <c r="K1334" s="683">
        <v>53.83</v>
      </c>
    </row>
    <row r="1335" spans="1:11" ht="25.5" x14ac:dyDescent="0.2">
      <c r="A1335" s="684"/>
      <c r="B1335" s="684"/>
      <c r="C1335" s="684"/>
      <c r="D1335" s="684"/>
      <c r="E1335" s="684"/>
      <c r="F1335" s="684" t="s">
        <v>3723</v>
      </c>
      <c r="G1335" s="685">
        <v>20.78</v>
      </c>
      <c r="H1335" s="684" t="s">
        <v>3724</v>
      </c>
      <c r="I1335" s="685">
        <v>0</v>
      </c>
      <c r="J1335" s="684" t="s">
        <v>3725</v>
      </c>
      <c r="K1335" s="685">
        <v>20.78</v>
      </c>
    </row>
    <row r="1336" spans="1:11" ht="26.25" thickBot="1" x14ac:dyDescent="0.25">
      <c r="A1336" s="684"/>
      <c r="B1336" s="684"/>
      <c r="C1336" s="684"/>
      <c r="D1336" s="684"/>
      <c r="E1336" s="684"/>
      <c r="F1336" s="684" t="s">
        <v>3726</v>
      </c>
      <c r="G1336" s="685">
        <v>0</v>
      </c>
      <c r="H1336" s="763"/>
      <c r="I1336" s="763" t="s">
        <v>3727</v>
      </c>
      <c r="J1336" s="684"/>
      <c r="K1336" s="685">
        <v>86.81</v>
      </c>
    </row>
    <row r="1337" spans="1:11" ht="0.95" customHeight="1" thickTop="1" x14ac:dyDescent="0.2">
      <c r="A1337" s="688"/>
      <c r="B1337" s="688"/>
      <c r="C1337" s="688"/>
      <c r="D1337" s="688"/>
      <c r="E1337" s="688"/>
      <c r="F1337" s="688"/>
      <c r="G1337" s="688"/>
      <c r="H1337" s="688"/>
      <c r="I1337" s="688"/>
      <c r="J1337" s="688"/>
      <c r="K1337" s="688"/>
    </row>
    <row r="1338" spans="1:11" ht="18" customHeight="1" x14ac:dyDescent="0.2">
      <c r="A1338" s="18" t="s">
        <v>483</v>
      </c>
      <c r="B1338" s="19" t="s">
        <v>10</v>
      </c>
      <c r="C1338" s="18" t="s">
        <v>11</v>
      </c>
      <c r="D1338" s="18" t="s">
        <v>12</v>
      </c>
      <c r="E1338" s="764" t="s">
        <v>3702</v>
      </c>
      <c r="F1338" s="764"/>
      <c r="G1338" s="20" t="s">
        <v>13</v>
      </c>
      <c r="H1338" s="19" t="s">
        <v>14</v>
      </c>
      <c r="I1338" s="19" t="s">
        <v>3703</v>
      </c>
      <c r="J1338" s="19" t="s">
        <v>15</v>
      </c>
      <c r="K1338" s="19" t="s">
        <v>17</v>
      </c>
    </row>
    <row r="1339" spans="1:11" ht="39" customHeight="1" x14ac:dyDescent="0.2">
      <c r="A1339" s="23" t="s">
        <v>3704</v>
      </c>
      <c r="B1339" s="24" t="s">
        <v>407</v>
      </c>
      <c r="C1339" s="23" t="s">
        <v>24</v>
      </c>
      <c r="D1339" s="23" t="s">
        <v>408</v>
      </c>
      <c r="E1339" s="760" t="s">
        <v>3889</v>
      </c>
      <c r="F1339" s="760"/>
      <c r="G1339" s="25" t="s">
        <v>56</v>
      </c>
      <c r="H1339" s="673">
        <v>1</v>
      </c>
      <c r="I1339" s="26"/>
      <c r="J1339" s="26">
        <v>401.35</v>
      </c>
      <c r="K1339" s="26">
        <v>401.35</v>
      </c>
    </row>
    <row r="1340" spans="1:11" ht="51.95" customHeight="1" x14ac:dyDescent="0.2">
      <c r="A1340" s="674" t="s">
        <v>3706</v>
      </c>
      <c r="B1340" s="675" t="s">
        <v>4160</v>
      </c>
      <c r="C1340" s="674" t="s">
        <v>24</v>
      </c>
      <c r="D1340" s="674" t="s">
        <v>4161</v>
      </c>
      <c r="E1340" s="761" t="s">
        <v>3772</v>
      </c>
      <c r="F1340" s="761"/>
      <c r="G1340" s="676" t="s">
        <v>3776</v>
      </c>
      <c r="H1340" s="677">
        <v>0.71879999999999999</v>
      </c>
      <c r="I1340" s="677">
        <v>0</v>
      </c>
      <c r="J1340" s="678">
        <v>0.39</v>
      </c>
      <c r="K1340" s="678">
        <v>0.28000000000000003</v>
      </c>
    </row>
    <row r="1341" spans="1:11" ht="51.95" customHeight="1" x14ac:dyDescent="0.2">
      <c r="A1341" s="674" t="s">
        <v>3706</v>
      </c>
      <c r="B1341" s="675" t="s">
        <v>4162</v>
      </c>
      <c r="C1341" s="674" t="s">
        <v>24</v>
      </c>
      <c r="D1341" s="674" t="s">
        <v>4163</v>
      </c>
      <c r="E1341" s="761" t="s">
        <v>3772</v>
      </c>
      <c r="F1341" s="761"/>
      <c r="G1341" s="676" t="s">
        <v>3773</v>
      </c>
      <c r="H1341" s="677">
        <v>0.76229999999999998</v>
      </c>
      <c r="I1341" s="677">
        <v>0</v>
      </c>
      <c r="J1341" s="678">
        <v>1.64</v>
      </c>
      <c r="K1341" s="678">
        <v>1.25</v>
      </c>
    </row>
    <row r="1342" spans="1:11" ht="26.1" customHeight="1" x14ac:dyDescent="0.2">
      <c r="A1342" s="674" t="s">
        <v>3706</v>
      </c>
      <c r="B1342" s="675" t="s">
        <v>4081</v>
      </c>
      <c r="C1342" s="674" t="s">
        <v>24</v>
      </c>
      <c r="D1342" s="674" t="s">
        <v>4082</v>
      </c>
      <c r="E1342" s="761" t="s">
        <v>3705</v>
      </c>
      <c r="F1342" s="761"/>
      <c r="G1342" s="676" t="s">
        <v>26</v>
      </c>
      <c r="H1342" s="677">
        <v>1.4811000000000001</v>
      </c>
      <c r="I1342" s="677">
        <v>0</v>
      </c>
      <c r="J1342" s="678">
        <v>33.06</v>
      </c>
      <c r="K1342" s="678">
        <v>48.96</v>
      </c>
    </row>
    <row r="1343" spans="1:11" ht="24" customHeight="1" x14ac:dyDescent="0.2">
      <c r="A1343" s="674" t="s">
        <v>3706</v>
      </c>
      <c r="B1343" s="675" t="s">
        <v>3754</v>
      </c>
      <c r="C1343" s="674" t="s">
        <v>24</v>
      </c>
      <c r="D1343" s="674" t="s">
        <v>3755</v>
      </c>
      <c r="E1343" s="761" t="s">
        <v>3705</v>
      </c>
      <c r="F1343" s="761"/>
      <c r="G1343" s="676" t="s">
        <v>26</v>
      </c>
      <c r="H1343" s="677">
        <v>2.3433000000000002</v>
      </c>
      <c r="I1343" s="677">
        <v>0</v>
      </c>
      <c r="J1343" s="678">
        <v>28.71</v>
      </c>
      <c r="K1343" s="678">
        <v>67.27</v>
      </c>
    </row>
    <row r="1344" spans="1:11" ht="26.1" customHeight="1" x14ac:dyDescent="0.2">
      <c r="A1344" s="679" t="s">
        <v>3709</v>
      </c>
      <c r="B1344" s="680" t="s">
        <v>4004</v>
      </c>
      <c r="C1344" s="679" t="s">
        <v>24</v>
      </c>
      <c r="D1344" s="679" t="s">
        <v>4005</v>
      </c>
      <c r="E1344" s="762" t="s">
        <v>3720</v>
      </c>
      <c r="F1344" s="762"/>
      <c r="G1344" s="681" t="s">
        <v>325</v>
      </c>
      <c r="H1344" s="682">
        <v>0.82689999999999997</v>
      </c>
      <c r="I1344" s="682">
        <v>0</v>
      </c>
      <c r="J1344" s="683">
        <v>119.08</v>
      </c>
      <c r="K1344" s="683">
        <v>98.46</v>
      </c>
    </row>
    <row r="1345" spans="1:11" ht="26.1" customHeight="1" x14ac:dyDescent="0.2">
      <c r="A1345" s="679" t="s">
        <v>3709</v>
      </c>
      <c r="B1345" s="680" t="s">
        <v>4087</v>
      </c>
      <c r="C1345" s="679" t="s">
        <v>24</v>
      </c>
      <c r="D1345" s="679" t="s">
        <v>4088</v>
      </c>
      <c r="E1345" s="762" t="s">
        <v>3720</v>
      </c>
      <c r="F1345" s="762"/>
      <c r="G1345" s="681" t="s">
        <v>325</v>
      </c>
      <c r="H1345" s="682">
        <v>0.57820000000000005</v>
      </c>
      <c r="I1345" s="682">
        <v>0</v>
      </c>
      <c r="J1345" s="683">
        <v>63.52</v>
      </c>
      <c r="K1345" s="683">
        <v>36.72</v>
      </c>
    </row>
    <row r="1346" spans="1:11" ht="24" customHeight="1" x14ac:dyDescent="0.2">
      <c r="A1346" s="679" t="s">
        <v>3709</v>
      </c>
      <c r="B1346" s="680" t="s">
        <v>4089</v>
      </c>
      <c r="C1346" s="679" t="s">
        <v>24</v>
      </c>
      <c r="D1346" s="679" t="s">
        <v>4090</v>
      </c>
      <c r="E1346" s="762" t="s">
        <v>3720</v>
      </c>
      <c r="F1346" s="762"/>
      <c r="G1346" s="681" t="s">
        <v>336</v>
      </c>
      <c r="H1346" s="682">
        <v>212.01939999999999</v>
      </c>
      <c r="I1346" s="682">
        <v>0</v>
      </c>
      <c r="J1346" s="683">
        <v>0.7</v>
      </c>
      <c r="K1346" s="683">
        <v>148.41</v>
      </c>
    </row>
    <row r="1347" spans="1:11" ht="25.5" x14ac:dyDescent="0.2">
      <c r="A1347" s="684"/>
      <c r="B1347" s="684"/>
      <c r="C1347" s="684"/>
      <c r="D1347" s="684"/>
      <c r="E1347" s="684"/>
      <c r="F1347" s="684" t="s">
        <v>3723</v>
      </c>
      <c r="G1347" s="685">
        <v>82.72</v>
      </c>
      <c r="H1347" s="684" t="s">
        <v>3724</v>
      </c>
      <c r="I1347" s="685">
        <v>0</v>
      </c>
      <c r="J1347" s="684" t="s">
        <v>3725</v>
      </c>
      <c r="K1347" s="685">
        <v>82.72</v>
      </c>
    </row>
    <row r="1348" spans="1:11" ht="26.25" thickBot="1" x14ac:dyDescent="0.25">
      <c r="A1348" s="684"/>
      <c r="B1348" s="684"/>
      <c r="C1348" s="684"/>
      <c r="D1348" s="684"/>
      <c r="E1348" s="684"/>
      <c r="F1348" s="684" t="s">
        <v>3726</v>
      </c>
      <c r="G1348" s="685">
        <v>0</v>
      </c>
      <c r="H1348" s="763"/>
      <c r="I1348" s="763" t="s">
        <v>3727</v>
      </c>
      <c r="J1348" s="684"/>
      <c r="K1348" s="685">
        <v>401.35</v>
      </c>
    </row>
    <row r="1349" spans="1:11" ht="0.95" customHeight="1" thickTop="1" x14ac:dyDescent="0.2">
      <c r="A1349" s="688"/>
      <c r="B1349" s="688"/>
      <c r="C1349" s="688"/>
      <c r="D1349" s="688"/>
      <c r="E1349" s="688"/>
      <c r="F1349" s="688"/>
      <c r="G1349" s="688"/>
      <c r="H1349" s="688"/>
      <c r="I1349" s="688"/>
      <c r="J1349" s="688"/>
      <c r="K1349" s="688"/>
    </row>
    <row r="1350" spans="1:11" ht="18" customHeight="1" x14ac:dyDescent="0.2">
      <c r="A1350" s="18" t="s">
        <v>484</v>
      </c>
      <c r="B1350" s="19" t="s">
        <v>10</v>
      </c>
      <c r="C1350" s="18" t="s">
        <v>11</v>
      </c>
      <c r="D1350" s="18" t="s">
        <v>12</v>
      </c>
      <c r="E1350" s="764" t="s">
        <v>3702</v>
      </c>
      <c r="F1350" s="764"/>
      <c r="G1350" s="20" t="s">
        <v>13</v>
      </c>
      <c r="H1350" s="19" t="s">
        <v>14</v>
      </c>
      <c r="I1350" s="19" t="s">
        <v>3703</v>
      </c>
      <c r="J1350" s="19" t="s">
        <v>15</v>
      </c>
      <c r="K1350" s="19" t="s">
        <v>17</v>
      </c>
    </row>
    <row r="1351" spans="1:11" ht="39" customHeight="1" x14ac:dyDescent="0.2">
      <c r="A1351" s="23" t="s">
        <v>3704</v>
      </c>
      <c r="B1351" s="24" t="s">
        <v>485</v>
      </c>
      <c r="C1351" s="23" t="s">
        <v>24</v>
      </c>
      <c r="D1351" s="23" t="s">
        <v>486</v>
      </c>
      <c r="E1351" s="760" t="s">
        <v>3889</v>
      </c>
      <c r="F1351" s="760"/>
      <c r="G1351" s="25" t="s">
        <v>56</v>
      </c>
      <c r="H1351" s="673">
        <v>1</v>
      </c>
      <c r="I1351" s="26"/>
      <c r="J1351" s="26">
        <v>750.45</v>
      </c>
      <c r="K1351" s="26">
        <v>750.45</v>
      </c>
    </row>
    <row r="1352" spans="1:11" ht="24" customHeight="1" x14ac:dyDescent="0.2">
      <c r="A1352" s="674" t="s">
        <v>3706</v>
      </c>
      <c r="B1352" s="675" t="s">
        <v>3761</v>
      </c>
      <c r="C1352" s="674" t="s">
        <v>24</v>
      </c>
      <c r="D1352" s="674" t="s">
        <v>3762</v>
      </c>
      <c r="E1352" s="761" t="s">
        <v>3705</v>
      </c>
      <c r="F1352" s="761"/>
      <c r="G1352" s="676" t="s">
        <v>26</v>
      </c>
      <c r="H1352" s="677">
        <v>2.4249999999999998</v>
      </c>
      <c r="I1352" s="677">
        <v>0</v>
      </c>
      <c r="J1352" s="678">
        <v>36.909999999999997</v>
      </c>
      <c r="K1352" s="678">
        <v>89.5</v>
      </c>
    </row>
    <row r="1353" spans="1:11" ht="39" customHeight="1" x14ac:dyDescent="0.2">
      <c r="A1353" s="674" t="s">
        <v>3706</v>
      </c>
      <c r="B1353" s="675" t="s">
        <v>357</v>
      </c>
      <c r="C1353" s="674" t="s">
        <v>24</v>
      </c>
      <c r="D1353" s="674" t="s">
        <v>358</v>
      </c>
      <c r="E1353" s="761" t="s">
        <v>3889</v>
      </c>
      <c r="F1353" s="761"/>
      <c r="G1353" s="676" t="s">
        <v>56</v>
      </c>
      <c r="H1353" s="677">
        <v>1.1599999999999999</v>
      </c>
      <c r="I1353" s="677">
        <v>0</v>
      </c>
      <c r="J1353" s="678">
        <v>497.61</v>
      </c>
      <c r="K1353" s="678">
        <v>577.22</v>
      </c>
    </row>
    <row r="1354" spans="1:11" ht="24" customHeight="1" x14ac:dyDescent="0.2">
      <c r="A1354" s="674" t="s">
        <v>3706</v>
      </c>
      <c r="B1354" s="675" t="s">
        <v>3754</v>
      </c>
      <c r="C1354" s="674" t="s">
        <v>24</v>
      </c>
      <c r="D1354" s="674" t="s">
        <v>3755</v>
      </c>
      <c r="E1354" s="761" t="s">
        <v>3705</v>
      </c>
      <c r="F1354" s="761"/>
      <c r="G1354" s="676" t="s">
        <v>26</v>
      </c>
      <c r="H1354" s="677">
        <v>2.8820000000000001</v>
      </c>
      <c r="I1354" s="677">
        <v>0</v>
      </c>
      <c r="J1354" s="678">
        <v>28.71</v>
      </c>
      <c r="K1354" s="678">
        <v>82.74</v>
      </c>
    </row>
    <row r="1355" spans="1:11" ht="39" customHeight="1" x14ac:dyDescent="0.2">
      <c r="A1355" s="674" t="s">
        <v>3706</v>
      </c>
      <c r="B1355" s="675" t="s">
        <v>4050</v>
      </c>
      <c r="C1355" s="674" t="s">
        <v>24</v>
      </c>
      <c r="D1355" s="674" t="s">
        <v>4051</v>
      </c>
      <c r="E1355" s="761" t="s">
        <v>3772</v>
      </c>
      <c r="F1355" s="761"/>
      <c r="G1355" s="676" t="s">
        <v>3776</v>
      </c>
      <c r="H1355" s="677">
        <v>1.101</v>
      </c>
      <c r="I1355" s="677">
        <v>0</v>
      </c>
      <c r="J1355" s="678">
        <v>0.53</v>
      </c>
      <c r="K1355" s="678">
        <v>0.57999999999999996</v>
      </c>
    </row>
    <row r="1356" spans="1:11" ht="39" customHeight="1" x14ac:dyDescent="0.2">
      <c r="A1356" s="674" t="s">
        <v>3706</v>
      </c>
      <c r="B1356" s="675" t="s">
        <v>4048</v>
      </c>
      <c r="C1356" s="674" t="s">
        <v>24</v>
      </c>
      <c r="D1356" s="674" t="s">
        <v>4049</v>
      </c>
      <c r="E1356" s="761" t="s">
        <v>3772</v>
      </c>
      <c r="F1356" s="761"/>
      <c r="G1356" s="676" t="s">
        <v>3773</v>
      </c>
      <c r="H1356" s="677">
        <v>0.34</v>
      </c>
      <c r="I1356" s="677">
        <v>0</v>
      </c>
      <c r="J1356" s="678">
        <v>1.23</v>
      </c>
      <c r="K1356" s="678">
        <v>0.41</v>
      </c>
    </row>
    <row r="1357" spans="1:11" ht="25.5" x14ac:dyDescent="0.2">
      <c r="A1357" s="684"/>
      <c r="B1357" s="684"/>
      <c r="C1357" s="684"/>
      <c r="D1357" s="684"/>
      <c r="E1357" s="684"/>
      <c r="F1357" s="684" t="s">
        <v>3723</v>
      </c>
      <c r="G1357" s="685">
        <v>203.61</v>
      </c>
      <c r="H1357" s="684" t="s">
        <v>3724</v>
      </c>
      <c r="I1357" s="685">
        <v>0</v>
      </c>
      <c r="J1357" s="684" t="s">
        <v>3725</v>
      </c>
      <c r="K1357" s="685">
        <v>203.61</v>
      </c>
    </row>
    <row r="1358" spans="1:11" ht="26.25" thickBot="1" x14ac:dyDescent="0.25">
      <c r="A1358" s="684"/>
      <c r="B1358" s="684"/>
      <c r="C1358" s="684"/>
      <c r="D1358" s="684"/>
      <c r="E1358" s="684"/>
      <c r="F1358" s="684" t="s">
        <v>3726</v>
      </c>
      <c r="G1358" s="685">
        <v>0</v>
      </c>
      <c r="H1358" s="763"/>
      <c r="I1358" s="763" t="s">
        <v>3727</v>
      </c>
      <c r="J1358" s="684"/>
      <c r="K1358" s="685">
        <v>750.45</v>
      </c>
    </row>
    <row r="1359" spans="1:11" ht="0.95" customHeight="1" thickTop="1" x14ac:dyDescent="0.2">
      <c r="A1359" s="688"/>
      <c r="B1359" s="688"/>
      <c r="C1359" s="688"/>
      <c r="D1359" s="688"/>
      <c r="E1359" s="688"/>
      <c r="F1359" s="688"/>
      <c r="G1359" s="688"/>
      <c r="H1359" s="688"/>
      <c r="I1359" s="688"/>
      <c r="J1359" s="688"/>
      <c r="K1359" s="688"/>
    </row>
    <row r="1360" spans="1:11" ht="18" customHeight="1" x14ac:dyDescent="0.2">
      <c r="A1360" s="18" t="s">
        <v>487</v>
      </c>
      <c r="B1360" s="19" t="s">
        <v>10</v>
      </c>
      <c r="C1360" s="18" t="s">
        <v>11</v>
      </c>
      <c r="D1360" s="18" t="s">
        <v>12</v>
      </c>
      <c r="E1360" s="764" t="s">
        <v>3702</v>
      </c>
      <c r="F1360" s="764"/>
      <c r="G1360" s="20" t="s">
        <v>13</v>
      </c>
      <c r="H1360" s="19" t="s">
        <v>14</v>
      </c>
      <c r="I1360" s="19" t="s">
        <v>3703</v>
      </c>
      <c r="J1360" s="19" t="s">
        <v>15</v>
      </c>
      <c r="K1360" s="19" t="s">
        <v>17</v>
      </c>
    </row>
    <row r="1361" spans="1:11" ht="51.95" customHeight="1" x14ac:dyDescent="0.2">
      <c r="A1361" s="23" t="s">
        <v>3704</v>
      </c>
      <c r="B1361" s="24" t="s">
        <v>344</v>
      </c>
      <c r="C1361" s="23" t="s">
        <v>42</v>
      </c>
      <c r="D1361" s="23" t="s">
        <v>345</v>
      </c>
      <c r="E1361" s="760" t="s">
        <v>4054</v>
      </c>
      <c r="F1361" s="760"/>
      <c r="G1361" s="25" t="s">
        <v>44</v>
      </c>
      <c r="H1361" s="673">
        <v>1</v>
      </c>
      <c r="I1361" s="26"/>
      <c r="J1361" s="26">
        <v>161.34</v>
      </c>
      <c r="K1361" s="26">
        <v>161.34</v>
      </c>
    </row>
    <row r="1362" spans="1:11" ht="24" customHeight="1" x14ac:dyDescent="0.2">
      <c r="A1362" s="674" t="s">
        <v>3706</v>
      </c>
      <c r="B1362" s="675" t="s">
        <v>3761</v>
      </c>
      <c r="C1362" s="674" t="s">
        <v>24</v>
      </c>
      <c r="D1362" s="674" t="s">
        <v>3762</v>
      </c>
      <c r="E1362" s="761" t="s">
        <v>3705</v>
      </c>
      <c r="F1362" s="761"/>
      <c r="G1362" s="676" t="s">
        <v>26</v>
      </c>
      <c r="H1362" s="677">
        <v>1.5</v>
      </c>
      <c r="I1362" s="677">
        <v>0</v>
      </c>
      <c r="J1362" s="678">
        <v>36.909999999999997</v>
      </c>
      <c r="K1362" s="678">
        <v>55.36</v>
      </c>
    </row>
    <row r="1363" spans="1:11" ht="51.95" customHeight="1" x14ac:dyDescent="0.2">
      <c r="A1363" s="674" t="s">
        <v>3706</v>
      </c>
      <c r="B1363" s="675" t="s">
        <v>4055</v>
      </c>
      <c r="C1363" s="674" t="s">
        <v>3826</v>
      </c>
      <c r="D1363" s="674" t="s">
        <v>4056</v>
      </c>
      <c r="E1363" s="761" t="s">
        <v>4057</v>
      </c>
      <c r="F1363" s="761"/>
      <c r="G1363" s="676" t="s">
        <v>56</v>
      </c>
      <c r="H1363" s="677">
        <v>0.02</v>
      </c>
      <c r="I1363" s="677">
        <v>0</v>
      </c>
      <c r="J1363" s="678">
        <v>729.2</v>
      </c>
      <c r="K1363" s="678">
        <v>14.58</v>
      </c>
    </row>
    <row r="1364" spans="1:11" ht="24" customHeight="1" x14ac:dyDescent="0.2">
      <c r="A1364" s="674" t="s">
        <v>3706</v>
      </c>
      <c r="B1364" s="675" t="s">
        <v>3754</v>
      </c>
      <c r="C1364" s="674" t="s">
        <v>24</v>
      </c>
      <c r="D1364" s="674" t="s">
        <v>3755</v>
      </c>
      <c r="E1364" s="761" t="s">
        <v>3705</v>
      </c>
      <c r="F1364" s="761"/>
      <c r="G1364" s="676" t="s">
        <v>26</v>
      </c>
      <c r="H1364" s="677">
        <v>3</v>
      </c>
      <c r="I1364" s="677">
        <v>0</v>
      </c>
      <c r="J1364" s="678">
        <v>28.71</v>
      </c>
      <c r="K1364" s="678">
        <v>86.13</v>
      </c>
    </row>
    <row r="1365" spans="1:11" ht="26.1" customHeight="1" x14ac:dyDescent="0.2">
      <c r="A1365" s="679" t="s">
        <v>3709</v>
      </c>
      <c r="B1365" s="680" t="s">
        <v>4058</v>
      </c>
      <c r="C1365" s="679" t="s">
        <v>24</v>
      </c>
      <c r="D1365" s="679" t="s">
        <v>4059</v>
      </c>
      <c r="E1365" s="762" t="s">
        <v>3720</v>
      </c>
      <c r="F1365" s="762"/>
      <c r="G1365" s="681" t="s">
        <v>3598</v>
      </c>
      <c r="H1365" s="682">
        <v>0.25</v>
      </c>
      <c r="I1365" s="682">
        <v>0</v>
      </c>
      <c r="J1365" s="683">
        <v>21.1</v>
      </c>
      <c r="K1365" s="683">
        <v>5.27</v>
      </c>
    </row>
    <row r="1366" spans="1:11" ht="25.5" x14ac:dyDescent="0.2">
      <c r="A1366" s="684"/>
      <c r="B1366" s="684"/>
      <c r="C1366" s="684"/>
      <c r="D1366" s="684"/>
      <c r="E1366" s="684"/>
      <c r="F1366" s="684" t="s">
        <v>3723</v>
      </c>
      <c r="G1366" s="685">
        <v>101.56</v>
      </c>
      <c r="H1366" s="684" t="s">
        <v>3724</v>
      </c>
      <c r="I1366" s="685">
        <v>0</v>
      </c>
      <c r="J1366" s="684" t="s">
        <v>3725</v>
      </c>
      <c r="K1366" s="685">
        <v>101.56</v>
      </c>
    </row>
    <row r="1367" spans="1:11" ht="25.5" x14ac:dyDescent="0.2">
      <c r="A1367" s="684"/>
      <c r="B1367" s="684"/>
      <c r="C1367" s="684"/>
      <c r="D1367" s="684"/>
      <c r="E1367" s="684"/>
      <c r="F1367" s="684" t="s">
        <v>3726</v>
      </c>
      <c r="G1367" s="685">
        <v>0</v>
      </c>
      <c r="H1367" s="763"/>
      <c r="I1367" s="763" t="s">
        <v>3727</v>
      </c>
      <c r="J1367" s="684"/>
      <c r="K1367" s="685">
        <v>161.34</v>
      </c>
    </row>
    <row r="1368" spans="1:11" x14ac:dyDescent="0.2">
      <c r="A1368" s="759" t="s">
        <v>2709</v>
      </c>
      <c r="B1368" s="759"/>
      <c r="C1368" s="759"/>
      <c r="D1368" s="759"/>
      <c r="E1368" s="759"/>
      <c r="F1368" s="759"/>
      <c r="G1368" s="759"/>
      <c r="H1368" s="759"/>
      <c r="I1368" s="759"/>
      <c r="J1368" s="759"/>
      <c r="K1368" s="17"/>
    </row>
    <row r="1369" spans="1:11" ht="15" thickBot="1" x14ac:dyDescent="0.25">
      <c r="A1369" s="1146" t="s">
        <v>5744</v>
      </c>
      <c r="B1369" s="1146"/>
      <c r="C1369" s="1146"/>
      <c r="D1369" s="1146"/>
      <c r="E1369" s="1146"/>
      <c r="F1369" s="1146"/>
      <c r="G1369" s="1146"/>
      <c r="H1369" s="1146"/>
      <c r="I1369" s="1146"/>
      <c r="J1369" s="1146"/>
      <c r="K1369" s="33"/>
    </row>
    <row r="1370" spans="1:11" ht="0.95" customHeight="1" thickTop="1" x14ac:dyDescent="0.2">
      <c r="A1370" s="688"/>
      <c r="B1370" s="688"/>
      <c r="C1370" s="688"/>
      <c r="D1370" s="688"/>
      <c r="E1370" s="688"/>
      <c r="F1370" s="688"/>
      <c r="G1370" s="688"/>
      <c r="H1370" s="688"/>
      <c r="I1370" s="688"/>
      <c r="J1370" s="688"/>
      <c r="K1370" s="688"/>
    </row>
    <row r="1371" spans="1:11" ht="18" customHeight="1" x14ac:dyDescent="0.2">
      <c r="A1371" s="18" t="s">
        <v>488</v>
      </c>
      <c r="B1371" s="19" t="s">
        <v>10</v>
      </c>
      <c r="C1371" s="18" t="s">
        <v>11</v>
      </c>
      <c r="D1371" s="18" t="s">
        <v>12</v>
      </c>
      <c r="E1371" s="764" t="s">
        <v>3702</v>
      </c>
      <c r="F1371" s="764"/>
      <c r="G1371" s="20" t="s">
        <v>13</v>
      </c>
      <c r="H1371" s="19" t="s">
        <v>14</v>
      </c>
      <c r="I1371" s="19" t="s">
        <v>3703</v>
      </c>
      <c r="J1371" s="19" t="s">
        <v>15</v>
      </c>
      <c r="K1371" s="19" t="s">
        <v>17</v>
      </c>
    </row>
    <row r="1372" spans="1:11" ht="51.95" customHeight="1" x14ac:dyDescent="0.2">
      <c r="A1372" s="23" t="s">
        <v>3704</v>
      </c>
      <c r="B1372" s="24" t="s">
        <v>489</v>
      </c>
      <c r="C1372" s="23" t="s">
        <v>24</v>
      </c>
      <c r="D1372" s="23" t="s">
        <v>490</v>
      </c>
      <c r="E1372" s="760" t="s">
        <v>3821</v>
      </c>
      <c r="F1372" s="760"/>
      <c r="G1372" s="25" t="s">
        <v>52</v>
      </c>
      <c r="H1372" s="673">
        <v>1</v>
      </c>
      <c r="I1372" s="26"/>
      <c r="J1372" s="26">
        <v>101.02</v>
      </c>
      <c r="K1372" s="26">
        <v>101.02</v>
      </c>
    </row>
    <row r="1373" spans="1:11" ht="24" customHeight="1" x14ac:dyDescent="0.2">
      <c r="A1373" s="674" t="s">
        <v>3706</v>
      </c>
      <c r="B1373" s="675" t="s">
        <v>3754</v>
      </c>
      <c r="C1373" s="674" t="s">
        <v>24</v>
      </c>
      <c r="D1373" s="674" t="s">
        <v>3755</v>
      </c>
      <c r="E1373" s="761" t="s">
        <v>3705</v>
      </c>
      <c r="F1373" s="761"/>
      <c r="G1373" s="676" t="s">
        <v>26</v>
      </c>
      <c r="H1373" s="677">
        <v>0.31830000000000003</v>
      </c>
      <c r="I1373" s="677">
        <v>0</v>
      </c>
      <c r="J1373" s="678">
        <v>28.71</v>
      </c>
      <c r="K1373" s="678">
        <v>9.1300000000000008</v>
      </c>
    </row>
    <row r="1374" spans="1:11" ht="24" customHeight="1" x14ac:dyDescent="0.2">
      <c r="A1374" s="674" t="s">
        <v>3706</v>
      </c>
      <c r="B1374" s="675" t="s">
        <v>3816</v>
      </c>
      <c r="C1374" s="674" t="s">
        <v>24</v>
      </c>
      <c r="D1374" s="674" t="s">
        <v>3817</v>
      </c>
      <c r="E1374" s="761" t="s">
        <v>3705</v>
      </c>
      <c r="F1374" s="761"/>
      <c r="G1374" s="676" t="s">
        <v>26</v>
      </c>
      <c r="H1374" s="677">
        <v>0.13009999999999999</v>
      </c>
      <c r="I1374" s="677">
        <v>0</v>
      </c>
      <c r="J1374" s="678">
        <v>36.43</v>
      </c>
      <c r="K1374" s="678">
        <v>4.7300000000000004</v>
      </c>
    </row>
    <row r="1375" spans="1:11" ht="24" customHeight="1" x14ac:dyDescent="0.2">
      <c r="A1375" s="674" t="s">
        <v>3706</v>
      </c>
      <c r="B1375" s="675" t="s">
        <v>3761</v>
      </c>
      <c r="C1375" s="674" t="s">
        <v>24</v>
      </c>
      <c r="D1375" s="674" t="s">
        <v>3762</v>
      </c>
      <c r="E1375" s="761" t="s">
        <v>3705</v>
      </c>
      <c r="F1375" s="761"/>
      <c r="G1375" s="676" t="s">
        <v>26</v>
      </c>
      <c r="H1375" s="677">
        <v>0.18820000000000001</v>
      </c>
      <c r="I1375" s="677">
        <v>0</v>
      </c>
      <c r="J1375" s="678">
        <v>36.909999999999997</v>
      </c>
      <c r="K1375" s="678">
        <v>6.94</v>
      </c>
    </row>
    <row r="1376" spans="1:11" ht="39" customHeight="1" x14ac:dyDescent="0.2">
      <c r="A1376" s="674" t="s">
        <v>3706</v>
      </c>
      <c r="B1376" s="675" t="s">
        <v>419</v>
      </c>
      <c r="C1376" s="674" t="s">
        <v>24</v>
      </c>
      <c r="D1376" s="674" t="s">
        <v>420</v>
      </c>
      <c r="E1376" s="761" t="s">
        <v>3889</v>
      </c>
      <c r="F1376" s="761"/>
      <c r="G1376" s="676" t="s">
        <v>56</v>
      </c>
      <c r="H1376" s="677">
        <v>9.8500000000000004E-2</v>
      </c>
      <c r="I1376" s="677">
        <v>0</v>
      </c>
      <c r="J1376" s="678">
        <v>480.79</v>
      </c>
      <c r="K1376" s="678">
        <v>47.35</v>
      </c>
    </row>
    <row r="1377" spans="1:11" ht="26.1" customHeight="1" x14ac:dyDescent="0.2">
      <c r="A1377" s="679" t="s">
        <v>3709</v>
      </c>
      <c r="B1377" s="680" t="s">
        <v>4068</v>
      </c>
      <c r="C1377" s="679" t="s">
        <v>24</v>
      </c>
      <c r="D1377" s="679" t="s">
        <v>4069</v>
      </c>
      <c r="E1377" s="762" t="s">
        <v>3720</v>
      </c>
      <c r="F1377" s="762"/>
      <c r="G1377" s="681" t="s">
        <v>3598</v>
      </c>
      <c r="H1377" s="682">
        <v>1.6999999999999999E-3</v>
      </c>
      <c r="I1377" s="682">
        <v>0</v>
      </c>
      <c r="J1377" s="683">
        <v>6.31</v>
      </c>
      <c r="K1377" s="683">
        <v>0.01</v>
      </c>
    </row>
    <row r="1378" spans="1:11" ht="39" customHeight="1" x14ac:dyDescent="0.2">
      <c r="A1378" s="679" t="s">
        <v>3709</v>
      </c>
      <c r="B1378" s="680" t="s">
        <v>4242</v>
      </c>
      <c r="C1378" s="679" t="s">
        <v>24</v>
      </c>
      <c r="D1378" s="679" t="s">
        <v>4243</v>
      </c>
      <c r="E1378" s="762" t="s">
        <v>3720</v>
      </c>
      <c r="F1378" s="762"/>
      <c r="G1378" s="681" t="s">
        <v>44</v>
      </c>
      <c r="H1378" s="682">
        <v>1.0815999999999999</v>
      </c>
      <c r="I1378" s="682">
        <v>0</v>
      </c>
      <c r="J1378" s="683">
        <v>28.74</v>
      </c>
      <c r="K1378" s="683">
        <v>31.08</v>
      </c>
    </row>
    <row r="1379" spans="1:11" ht="24" customHeight="1" x14ac:dyDescent="0.2">
      <c r="A1379" s="679" t="s">
        <v>3709</v>
      </c>
      <c r="B1379" s="680" t="s">
        <v>4178</v>
      </c>
      <c r="C1379" s="679" t="s">
        <v>24</v>
      </c>
      <c r="D1379" s="679" t="s">
        <v>4179</v>
      </c>
      <c r="E1379" s="762" t="s">
        <v>3720</v>
      </c>
      <c r="F1379" s="762"/>
      <c r="G1379" s="681" t="s">
        <v>336</v>
      </c>
      <c r="H1379" s="682">
        <v>2.4E-2</v>
      </c>
      <c r="I1379" s="682">
        <v>0</v>
      </c>
      <c r="J1379" s="683">
        <v>16.03</v>
      </c>
      <c r="K1379" s="683">
        <v>0.38</v>
      </c>
    </row>
    <row r="1380" spans="1:11" ht="26.1" customHeight="1" x14ac:dyDescent="0.2">
      <c r="A1380" s="679" t="s">
        <v>3709</v>
      </c>
      <c r="B1380" s="680" t="s">
        <v>4140</v>
      </c>
      <c r="C1380" s="679" t="s">
        <v>24</v>
      </c>
      <c r="D1380" s="679" t="s">
        <v>4141</v>
      </c>
      <c r="E1380" s="762" t="s">
        <v>3720</v>
      </c>
      <c r="F1380" s="762"/>
      <c r="G1380" s="681" t="s">
        <v>48</v>
      </c>
      <c r="H1380" s="682">
        <v>0.2</v>
      </c>
      <c r="I1380" s="682">
        <v>0</v>
      </c>
      <c r="J1380" s="683">
        <v>2.5</v>
      </c>
      <c r="K1380" s="683">
        <v>0.5</v>
      </c>
    </row>
    <row r="1381" spans="1:11" ht="26.1" customHeight="1" x14ac:dyDescent="0.2">
      <c r="A1381" s="679" t="s">
        <v>3709</v>
      </c>
      <c r="B1381" s="680" t="s">
        <v>4244</v>
      </c>
      <c r="C1381" s="679" t="s">
        <v>24</v>
      </c>
      <c r="D1381" s="679" t="s">
        <v>4245</v>
      </c>
      <c r="E1381" s="762" t="s">
        <v>3720</v>
      </c>
      <c r="F1381" s="762"/>
      <c r="G1381" s="681" t="s">
        <v>48</v>
      </c>
      <c r="H1381" s="682">
        <v>0.25</v>
      </c>
      <c r="I1381" s="682">
        <v>0</v>
      </c>
      <c r="J1381" s="683">
        <v>3.63</v>
      </c>
      <c r="K1381" s="683">
        <v>0.9</v>
      </c>
    </row>
    <row r="1382" spans="1:11" ht="25.5" x14ac:dyDescent="0.2">
      <c r="A1382" s="684"/>
      <c r="B1382" s="684"/>
      <c r="C1382" s="684"/>
      <c r="D1382" s="684"/>
      <c r="E1382" s="684"/>
      <c r="F1382" s="684" t="s">
        <v>3723</v>
      </c>
      <c r="G1382" s="685">
        <v>23.77</v>
      </c>
      <c r="H1382" s="684" t="s">
        <v>3724</v>
      </c>
      <c r="I1382" s="685">
        <v>0</v>
      </c>
      <c r="J1382" s="684" t="s">
        <v>3725</v>
      </c>
      <c r="K1382" s="685">
        <v>23.77</v>
      </c>
    </row>
    <row r="1383" spans="1:11" ht="26.25" thickBot="1" x14ac:dyDescent="0.25">
      <c r="A1383" s="684"/>
      <c r="B1383" s="684"/>
      <c r="C1383" s="684"/>
      <c r="D1383" s="684"/>
      <c r="E1383" s="684"/>
      <c r="F1383" s="684" t="s">
        <v>3726</v>
      </c>
      <c r="G1383" s="685">
        <v>0</v>
      </c>
      <c r="H1383" s="763"/>
      <c r="I1383" s="763" t="s">
        <v>3727</v>
      </c>
      <c r="J1383" s="684"/>
      <c r="K1383" s="685">
        <v>101.02</v>
      </c>
    </row>
    <row r="1384" spans="1:11" ht="0.95" customHeight="1" thickTop="1" x14ac:dyDescent="0.2">
      <c r="A1384" s="688"/>
      <c r="B1384" s="688"/>
      <c r="C1384" s="688"/>
      <c r="D1384" s="688"/>
      <c r="E1384" s="688"/>
      <c r="F1384" s="688"/>
      <c r="G1384" s="688"/>
      <c r="H1384" s="688"/>
      <c r="I1384" s="688"/>
      <c r="J1384" s="688"/>
      <c r="K1384" s="688"/>
    </row>
    <row r="1385" spans="1:11" ht="18" customHeight="1" x14ac:dyDescent="0.2">
      <c r="A1385" s="18" t="s">
        <v>491</v>
      </c>
      <c r="B1385" s="19" t="s">
        <v>10</v>
      </c>
      <c r="C1385" s="18" t="s">
        <v>11</v>
      </c>
      <c r="D1385" s="18" t="s">
        <v>12</v>
      </c>
      <c r="E1385" s="764" t="s">
        <v>3702</v>
      </c>
      <c r="F1385" s="764"/>
      <c r="G1385" s="20" t="s">
        <v>13</v>
      </c>
      <c r="H1385" s="19" t="s">
        <v>14</v>
      </c>
      <c r="I1385" s="19" t="s">
        <v>3703</v>
      </c>
      <c r="J1385" s="19" t="s">
        <v>15</v>
      </c>
      <c r="K1385" s="19" t="s">
        <v>17</v>
      </c>
    </row>
    <row r="1386" spans="1:11" ht="78" customHeight="1" x14ac:dyDescent="0.2">
      <c r="A1386" s="23" t="s">
        <v>3704</v>
      </c>
      <c r="B1386" s="24" t="s">
        <v>492</v>
      </c>
      <c r="C1386" s="23" t="s">
        <v>42</v>
      </c>
      <c r="D1386" s="23" t="s">
        <v>493</v>
      </c>
      <c r="E1386" s="760" t="s">
        <v>3850</v>
      </c>
      <c r="F1386" s="760"/>
      <c r="G1386" s="25" t="s">
        <v>48</v>
      </c>
      <c r="H1386" s="673">
        <v>1</v>
      </c>
      <c r="I1386" s="26"/>
      <c r="J1386" s="26">
        <v>839.74</v>
      </c>
      <c r="K1386" s="26">
        <v>839.74</v>
      </c>
    </row>
    <row r="1387" spans="1:11" ht="26.1" customHeight="1" x14ac:dyDescent="0.2">
      <c r="A1387" s="674" t="s">
        <v>3706</v>
      </c>
      <c r="B1387" s="675" t="s">
        <v>3903</v>
      </c>
      <c r="C1387" s="674" t="s">
        <v>24</v>
      </c>
      <c r="D1387" s="674" t="s">
        <v>3904</v>
      </c>
      <c r="E1387" s="761" t="s">
        <v>3705</v>
      </c>
      <c r="F1387" s="761"/>
      <c r="G1387" s="676" t="s">
        <v>26</v>
      </c>
      <c r="H1387" s="677">
        <v>5.5019999999999998</v>
      </c>
      <c r="I1387" s="677">
        <v>0</v>
      </c>
      <c r="J1387" s="678">
        <v>30.23</v>
      </c>
      <c r="K1387" s="678">
        <v>166.32</v>
      </c>
    </row>
    <row r="1388" spans="1:11" ht="24" customHeight="1" x14ac:dyDescent="0.2">
      <c r="A1388" s="674" t="s">
        <v>3706</v>
      </c>
      <c r="B1388" s="675" t="s">
        <v>3757</v>
      </c>
      <c r="C1388" s="674" t="s">
        <v>24</v>
      </c>
      <c r="D1388" s="674" t="s">
        <v>3758</v>
      </c>
      <c r="E1388" s="761" t="s">
        <v>3705</v>
      </c>
      <c r="F1388" s="761"/>
      <c r="G1388" s="676" t="s">
        <v>26</v>
      </c>
      <c r="H1388" s="677">
        <v>6.6980000000000004</v>
      </c>
      <c r="I1388" s="677">
        <v>0</v>
      </c>
      <c r="J1388" s="678">
        <v>36.65</v>
      </c>
      <c r="K1388" s="678">
        <v>245.48</v>
      </c>
    </row>
    <row r="1389" spans="1:11" ht="26.1" customHeight="1" x14ac:dyDescent="0.2">
      <c r="A1389" s="679" t="s">
        <v>3709</v>
      </c>
      <c r="B1389" s="680" t="s">
        <v>4247</v>
      </c>
      <c r="C1389" s="679" t="s">
        <v>24</v>
      </c>
      <c r="D1389" s="679" t="s">
        <v>4248</v>
      </c>
      <c r="E1389" s="762" t="s">
        <v>3720</v>
      </c>
      <c r="F1389" s="762"/>
      <c r="G1389" s="681" t="s">
        <v>66</v>
      </c>
      <c r="H1389" s="682">
        <v>3.3330000000000002</v>
      </c>
      <c r="I1389" s="682">
        <v>0</v>
      </c>
      <c r="J1389" s="683">
        <v>2.15</v>
      </c>
      <c r="K1389" s="683">
        <v>7.16</v>
      </c>
    </row>
    <row r="1390" spans="1:11" ht="26.1" customHeight="1" x14ac:dyDescent="0.2">
      <c r="A1390" s="679" t="s">
        <v>3709</v>
      </c>
      <c r="B1390" s="680" t="s">
        <v>4249</v>
      </c>
      <c r="C1390" s="679" t="s">
        <v>24</v>
      </c>
      <c r="D1390" s="679" t="s">
        <v>4250</v>
      </c>
      <c r="E1390" s="762" t="s">
        <v>3720</v>
      </c>
      <c r="F1390" s="762"/>
      <c r="G1390" s="681" t="s">
        <v>336</v>
      </c>
      <c r="H1390" s="682">
        <v>7.8E-2</v>
      </c>
      <c r="I1390" s="682">
        <v>0</v>
      </c>
      <c r="J1390" s="683">
        <v>37.21</v>
      </c>
      <c r="K1390" s="683">
        <v>2.9</v>
      </c>
    </row>
    <row r="1391" spans="1:11" ht="26.1" customHeight="1" x14ac:dyDescent="0.2">
      <c r="A1391" s="679" t="s">
        <v>3709</v>
      </c>
      <c r="B1391" s="680" t="s">
        <v>4251</v>
      </c>
      <c r="C1391" s="679" t="s">
        <v>3826</v>
      </c>
      <c r="D1391" s="679" t="s">
        <v>4252</v>
      </c>
      <c r="E1391" s="762" t="s">
        <v>3720</v>
      </c>
      <c r="F1391" s="762"/>
      <c r="G1391" s="681" t="s">
        <v>186</v>
      </c>
      <c r="H1391" s="682">
        <v>9.9000000000000005E-2</v>
      </c>
      <c r="I1391" s="682">
        <v>0</v>
      </c>
      <c r="J1391" s="683">
        <v>18.82</v>
      </c>
      <c r="K1391" s="683">
        <v>1.86</v>
      </c>
    </row>
    <row r="1392" spans="1:11" ht="39" customHeight="1" x14ac:dyDescent="0.2">
      <c r="A1392" s="679" t="s">
        <v>3709</v>
      </c>
      <c r="B1392" s="680" t="s">
        <v>4253</v>
      </c>
      <c r="C1392" s="679" t="s">
        <v>24</v>
      </c>
      <c r="D1392" s="679" t="s">
        <v>4254</v>
      </c>
      <c r="E1392" s="762" t="s">
        <v>3720</v>
      </c>
      <c r="F1392" s="762"/>
      <c r="G1392" s="681" t="s">
        <v>48</v>
      </c>
      <c r="H1392" s="682">
        <v>2.0230000000000001</v>
      </c>
      <c r="I1392" s="682">
        <v>0</v>
      </c>
      <c r="J1392" s="683">
        <v>32.01</v>
      </c>
      <c r="K1392" s="683">
        <v>64.75</v>
      </c>
    </row>
    <row r="1393" spans="1:11" ht="39" customHeight="1" x14ac:dyDescent="0.2">
      <c r="A1393" s="679" t="s">
        <v>3709</v>
      </c>
      <c r="B1393" s="680" t="s">
        <v>4255</v>
      </c>
      <c r="C1393" s="679" t="s">
        <v>24</v>
      </c>
      <c r="D1393" s="679" t="s">
        <v>4256</v>
      </c>
      <c r="E1393" s="762" t="s">
        <v>3720</v>
      </c>
      <c r="F1393" s="762"/>
      <c r="G1393" s="681" t="s">
        <v>48</v>
      </c>
      <c r="H1393" s="682">
        <v>3.0859999999999999</v>
      </c>
      <c r="I1393" s="682">
        <v>0</v>
      </c>
      <c r="J1393" s="683">
        <v>51.55</v>
      </c>
      <c r="K1393" s="683">
        <v>159.08000000000001</v>
      </c>
    </row>
    <row r="1394" spans="1:11" ht="39" customHeight="1" x14ac:dyDescent="0.2">
      <c r="A1394" s="679" t="s">
        <v>3709</v>
      </c>
      <c r="B1394" s="680" t="s">
        <v>4257</v>
      </c>
      <c r="C1394" s="679" t="s">
        <v>24</v>
      </c>
      <c r="D1394" s="679" t="s">
        <v>4258</v>
      </c>
      <c r="E1394" s="762" t="s">
        <v>3720</v>
      </c>
      <c r="F1394" s="762"/>
      <c r="G1394" s="681" t="s">
        <v>48</v>
      </c>
      <c r="H1394" s="682">
        <v>6.25</v>
      </c>
      <c r="I1394" s="682">
        <v>0</v>
      </c>
      <c r="J1394" s="683">
        <v>23.84</v>
      </c>
      <c r="K1394" s="683">
        <v>149</v>
      </c>
    </row>
    <row r="1395" spans="1:11" ht="39" customHeight="1" x14ac:dyDescent="0.2">
      <c r="A1395" s="679" t="s">
        <v>3709</v>
      </c>
      <c r="B1395" s="680" t="s">
        <v>4259</v>
      </c>
      <c r="C1395" s="679" t="s">
        <v>24</v>
      </c>
      <c r="D1395" s="679" t="s">
        <v>4260</v>
      </c>
      <c r="E1395" s="762" t="s">
        <v>3720</v>
      </c>
      <c r="F1395" s="762"/>
      <c r="G1395" s="681" t="s">
        <v>48</v>
      </c>
      <c r="H1395" s="682">
        <v>0.92600000000000005</v>
      </c>
      <c r="I1395" s="682">
        <v>0</v>
      </c>
      <c r="J1395" s="683">
        <v>46.65</v>
      </c>
      <c r="K1395" s="683">
        <v>43.19</v>
      </c>
    </row>
    <row r="1396" spans="1:11" ht="25.5" x14ac:dyDescent="0.2">
      <c r="A1396" s="684"/>
      <c r="B1396" s="684"/>
      <c r="C1396" s="684"/>
      <c r="D1396" s="684"/>
      <c r="E1396" s="684"/>
      <c r="F1396" s="684" t="s">
        <v>3723</v>
      </c>
      <c r="G1396" s="685">
        <v>298.58</v>
      </c>
      <c r="H1396" s="684" t="s">
        <v>3724</v>
      </c>
      <c r="I1396" s="685">
        <v>0</v>
      </c>
      <c r="J1396" s="684" t="s">
        <v>3725</v>
      </c>
      <c r="K1396" s="685">
        <v>298.58</v>
      </c>
    </row>
    <row r="1397" spans="1:11" ht="25.5" x14ac:dyDescent="0.2">
      <c r="A1397" s="684"/>
      <c r="B1397" s="684"/>
      <c r="C1397" s="684"/>
      <c r="D1397" s="684"/>
      <c r="E1397" s="684"/>
      <c r="F1397" s="684" t="s">
        <v>3726</v>
      </c>
      <c r="G1397" s="685">
        <v>0</v>
      </c>
      <c r="H1397" s="763"/>
      <c r="I1397" s="763" t="s">
        <v>3727</v>
      </c>
      <c r="J1397" s="684"/>
      <c r="K1397" s="685">
        <v>839.74</v>
      </c>
    </row>
    <row r="1398" spans="1:11" x14ac:dyDescent="0.2">
      <c r="A1398" s="759" t="s">
        <v>2709</v>
      </c>
      <c r="B1398" s="759"/>
      <c r="C1398" s="759"/>
      <c r="D1398" s="759"/>
      <c r="E1398" s="759"/>
      <c r="F1398" s="759"/>
      <c r="G1398" s="759"/>
      <c r="H1398" s="759"/>
      <c r="I1398" s="759"/>
      <c r="J1398" s="759"/>
      <c r="K1398" s="17"/>
    </row>
    <row r="1399" spans="1:11" ht="15" thickBot="1" x14ac:dyDescent="0.25">
      <c r="A1399" s="1146" t="s">
        <v>5753</v>
      </c>
      <c r="B1399" s="1146"/>
      <c r="C1399" s="1146"/>
      <c r="D1399" s="1146"/>
      <c r="E1399" s="1146"/>
      <c r="F1399" s="1146"/>
      <c r="G1399" s="1146"/>
      <c r="H1399" s="1146"/>
      <c r="I1399" s="1146"/>
      <c r="J1399" s="1146"/>
      <c r="K1399" s="33"/>
    </row>
    <row r="1400" spans="1:11" ht="0.95" customHeight="1" thickTop="1" x14ac:dyDescent="0.2">
      <c r="A1400" s="688"/>
      <c r="B1400" s="688"/>
      <c r="C1400" s="688"/>
      <c r="D1400" s="688"/>
      <c r="E1400" s="688"/>
      <c r="F1400" s="688"/>
      <c r="G1400" s="688"/>
      <c r="H1400" s="688"/>
      <c r="I1400" s="688"/>
      <c r="J1400" s="688"/>
      <c r="K1400" s="688"/>
    </row>
    <row r="1401" spans="1:11" ht="18" customHeight="1" x14ac:dyDescent="0.2">
      <c r="A1401" s="18" t="s">
        <v>494</v>
      </c>
      <c r="B1401" s="19" t="s">
        <v>10</v>
      </c>
      <c r="C1401" s="18" t="s">
        <v>11</v>
      </c>
      <c r="D1401" s="18" t="s">
        <v>12</v>
      </c>
      <c r="E1401" s="764" t="s">
        <v>3702</v>
      </c>
      <c r="F1401" s="764"/>
      <c r="G1401" s="20" t="s">
        <v>13</v>
      </c>
      <c r="H1401" s="19" t="s">
        <v>14</v>
      </c>
      <c r="I1401" s="19" t="s">
        <v>3703</v>
      </c>
      <c r="J1401" s="19" t="s">
        <v>15</v>
      </c>
      <c r="K1401" s="19" t="s">
        <v>17</v>
      </c>
    </row>
    <row r="1402" spans="1:11" ht="51.95" customHeight="1" x14ac:dyDescent="0.2">
      <c r="A1402" s="23" t="s">
        <v>3704</v>
      </c>
      <c r="B1402" s="24" t="s">
        <v>471</v>
      </c>
      <c r="C1402" s="23" t="s">
        <v>24</v>
      </c>
      <c r="D1402" s="23" t="s">
        <v>472</v>
      </c>
      <c r="E1402" s="760" t="s">
        <v>4197</v>
      </c>
      <c r="F1402" s="760"/>
      <c r="G1402" s="25" t="s">
        <v>52</v>
      </c>
      <c r="H1402" s="673">
        <v>1</v>
      </c>
      <c r="I1402" s="26"/>
      <c r="J1402" s="26">
        <v>286.37</v>
      </c>
      <c r="K1402" s="26">
        <v>286.37</v>
      </c>
    </row>
    <row r="1403" spans="1:11" ht="24" customHeight="1" x14ac:dyDescent="0.2">
      <c r="A1403" s="674" t="s">
        <v>3706</v>
      </c>
      <c r="B1403" s="675" t="s">
        <v>3845</v>
      </c>
      <c r="C1403" s="674" t="s">
        <v>24</v>
      </c>
      <c r="D1403" s="674" t="s">
        <v>3846</v>
      </c>
      <c r="E1403" s="761" t="s">
        <v>3705</v>
      </c>
      <c r="F1403" s="761"/>
      <c r="G1403" s="676" t="s">
        <v>26</v>
      </c>
      <c r="H1403" s="677">
        <v>2</v>
      </c>
      <c r="I1403" s="677">
        <v>0</v>
      </c>
      <c r="J1403" s="678">
        <v>40.47</v>
      </c>
      <c r="K1403" s="678">
        <v>80.94</v>
      </c>
    </row>
    <row r="1404" spans="1:11" ht="24" customHeight="1" x14ac:dyDescent="0.2">
      <c r="A1404" s="674" t="s">
        <v>3706</v>
      </c>
      <c r="B1404" s="675" t="s">
        <v>3754</v>
      </c>
      <c r="C1404" s="674" t="s">
        <v>24</v>
      </c>
      <c r="D1404" s="674" t="s">
        <v>3755</v>
      </c>
      <c r="E1404" s="761" t="s">
        <v>3705</v>
      </c>
      <c r="F1404" s="761"/>
      <c r="G1404" s="676" t="s">
        <v>26</v>
      </c>
      <c r="H1404" s="677">
        <v>0.9</v>
      </c>
      <c r="I1404" s="677">
        <v>0</v>
      </c>
      <c r="J1404" s="678">
        <v>28.71</v>
      </c>
      <c r="K1404" s="678">
        <v>25.83</v>
      </c>
    </row>
    <row r="1405" spans="1:11" ht="26.1" customHeight="1" x14ac:dyDescent="0.2">
      <c r="A1405" s="674" t="s">
        <v>3706</v>
      </c>
      <c r="B1405" s="675" t="s">
        <v>4222</v>
      </c>
      <c r="C1405" s="674" t="s">
        <v>24</v>
      </c>
      <c r="D1405" s="674" t="s">
        <v>4223</v>
      </c>
      <c r="E1405" s="761" t="s">
        <v>3705</v>
      </c>
      <c r="F1405" s="761"/>
      <c r="G1405" s="676" t="s">
        <v>56</v>
      </c>
      <c r="H1405" s="677">
        <v>0.03</v>
      </c>
      <c r="I1405" s="677">
        <v>0</v>
      </c>
      <c r="J1405" s="678">
        <v>647.61</v>
      </c>
      <c r="K1405" s="678">
        <v>19.420000000000002</v>
      </c>
    </row>
    <row r="1406" spans="1:11" ht="39" customHeight="1" x14ac:dyDescent="0.2">
      <c r="A1406" s="679" t="s">
        <v>3709</v>
      </c>
      <c r="B1406" s="680" t="s">
        <v>4224</v>
      </c>
      <c r="C1406" s="679" t="s">
        <v>24</v>
      </c>
      <c r="D1406" s="679" t="s">
        <v>4225</v>
      </c>
      <c r="E1406" s="762" t="s">
        <v>3720</v>
      </c>
      <c r="F1406" s="762"/>
      <c r="G1406" s="681" t="s">
        <v>44</v>
      </c>
      <c r="H1406" s="682">
        <v>1.05</v>
      </c>
      <c r="I1406" s="682">
        <v>0</v>
      </c>
      <c r="J1406" s="683">
        <v>141.41</v>
      </c>
      <c r="K1406" s="683">
        <v>148.47999999999999</v>
      </c>
    </row>
    <row r="1407" spans="1:11" ht="26.1" customHeight="1" x14ac:dyDescent="0.2">
      <c r="A1407" s="679" t="s">
        <v>3709</v>
      </c>
      <c r="B1407" s="680" t="s">
        <v>4226</v>
      </c>
      <c r="C1407" s="679" t="s">
        <v>24</v>
      </c>
      <c r="D1407" s="679" t="s">
        <v>4227</v>
      </c>
      <c r="E1407" s="762" t="s">
        <v>3720</v>
      </c>
      <c r="F1407" s="762"/>
      <c r="G1407" s="681" t="s">
        <v>336</v>
      </c>
      <c r="H1407" s="682">
        <v>2.5</v>
      </c>
      <c r="I1407" s="682">
        <v>0</v>
      </c>
      <c r="J1407" s="683">
        <v>4.68</v>
      </c>
      <c r="K1407" s="683">
        <v>11.7</v>
      </c>
    </row>
    <row r="1408" spans="1:11" ht="25.5" x14ac:dyDescent="0.2">
      <c r="A1408" s="684"/>
      <c r="B1408" s="684"/>
      <c r="C1408" s="684"/>
      <c r="D1408" s="684"/>
      <c r="E1408" s="684"/>
      <c r="F1408" s="684" t="s">
        <v>3723</v>
      </c>
      <c r="G1408" s="685">
        <v>84.79</v>
      </c>
      <c r="H1408" s="684" t="s">
        <v>3724</v>
      </c>
      <c r="I1408" s="685">
        <v>0</v>
      </c>
      <c r="J1408" s="684" t="s">
        <v>3725</v>
      </c>
      <c r="K1408" s="685">
        <v>84.79</v>
      </c>
    </row>
    <row r="1409" spans="1:11" ht="26.25" thickBot="1" x14ac:dyDescent="0.25">
      <c r="A1409" s="684"/>
      <c r="B1409" s="684"/>
      <c r="C1409" s="684"/>
      <c r="D1409" s="684"/>
      <c r="E1409" s="684"/>
      <c r="F1409" s="684" t="s">
        <v>3726</v>
      </c>
      <c r="G1409" s="685">
        <v>0</v>
      </c>
      <c r="H1409" s="763"/>
      <c r="I1409" s="763" t="s">
        <v>3727</v>
      </c>
      <c r="J1409" s="684"/>
      <c r="K1409" s="685">
        <v>286.37</v>
      </c>
    </row>
    <row r="1410" spans="1:11" ht="0.95" customHeight="1" thickTop="1" x14ac:dyDescent="0.2">
      <c r="A1410" s="688"/>
      <c r="B1410" s="688"/>
      <c r="C1410" s="688"/>
      <c r="D1410" s="688"/>
      <c r="E1410" s="688"/>
      <c r="F1410" s="688"/>
      <c r="G1410" s="688"/>
      <c r="H1410" s="688"/>
      <c r="I1410" s="688"/>
      <c r="J1410" s="688"/>
      <c r="K1410" s="688"/>
    </row>
    <row r="1411" spans="1:11" ht="18" customHeight="1" x14ac:dyDescent="0.2">
      <c r="A1411" s="18" t="s">
        <v>495</v>
      </c>
      <c r="B1411" s="19" t="s">
        <v>10</v>
      </c>
      <c r="C1411" s="18" t="s">
        <v>11</v>
      </c>
      <c r="D1411" s="18" t="s">
        <v>12</v>
      </c>
      <c r="E1411" s="764" t="s">
        <v>3702</v>
      </c>
      <c r="F1411" s="764"/>
      <c r="G1411" s="20" t="s">
        <v>13</v>
      </c>
      <c r="H1411" s="19" t="s">
        <v>14</v>
      </c>
      <c r="I1411" s="19" t="s">
        <v>3703</v>
      </c>
      <c r="J1411" s="19" t="s">
        <v>15</v>
      </c>
      <c r="K1411" s="19" t="s">
        <v>17</v>
      </c>
    </row>
    <row r="1412" spans="1:11" ht="39" customHeight="1" x14ac:dyDescent="0.2">
      <c r="A1412" s="23" t="s">
        <v>3704</v>
      </c>
      <c r="B1412" s="24" t="s">
        <v>389</v>
      </c>
      <c r="C1412" s="23" t="s">
        <v>42</v>
      </c>
      <c r="D1412" s="23" t="s">
        <v>390</v>
      </c>
      <c r="E1412" s="760" t="s">
        <v>3821</v>
      </c>
      <c r="F1412" s="760"/>
      <c r="G1412" s="25" t="s">
        <v>44</v>
      </c>
      <c r="H1412" s="673">
        <v>1</v>
      </c>
      <c r="I1412" s="26"/>
      <c r="J1412" s="26">
        <v>214.5</v>
      </c>
      <c r="K1412" s="26">
        <v>214.5</v>
      </c>
    </row>
    <row r="1413" spans="1:11" ht="24" customHeight="1" x14ac:dyDescent="0.2">
      <c r="A1413" s="674" t="s">
        <v>3706</v>
      </c>
      <c r="B1413" s="675" t="s">
        <v>3761</v>
      </c>
      <c r="C1413" s="674" t="s">
        <v>24</v>
      </c>
      <c r="D1413" s="674" t="s">
        <v>3762</v>
      </c>
      <c r="E1413" s="761" t="s">
        <v>3705</v>
      </c>
      <c r="F1413" s="761"/>
      <c r="G1413" s="676" t="s">
        <v>26</v>
      </c>
      <c r="H1413" s="677">
        <v>2.5569999999999999</v>
      </c>
      <c r="I1413" s="677">
        <v>0</v>
      </c>
      <c r="J1413" s="678">
        <v>36.909999999999997</v>
      </c>
      <c r="K1413" s="678">
        <v>94.37</v>
      </c>
    </row>
    <row r="1414" spans="1:11" ht="24" customHeight="1" x14ac:dyDescent="0.2">
      <c r="A1414" s="674" t="s">
        <v>3706</v>
      </c>
      <c r="B1414" s="675" t="s">
        <v>3754</v>
      </c>
      <c r="C1414" s="674" t="s">
        <v>24</v>
      </c>
      <c r="D1414" s="674" t="s">
        <v>3755</v>
      </c>
      <c r="E1414" s="761" t="s">
        <v>3705</v>
      </c>
      <c r="F1414" s="761"/>
      <c r="G1414" s="676" t="s">
        <v>26</v>
      </c>
      <c r="H1414" s="677">
        <v>1.2789999999999999</v>
      </c>
      <c r="I1414" s="677">
        <v>0</v>
      </c>
      <c r="J1414" s="678">
        <v>28.71</v>
      </c>
      <c r="K1414" s="678">
        <v>36.72</v>
      </c>
    </row>
    <row r="1415" spans="1:11" ht="24" customHeight="1" x14ac:dyDescent="0.2">
      <c r="A1415" s="679" t="s">
        <v>3709</v>
      </c>
      <c r="B1415" s="680" t="s">
        <v>4122</v>
      </c>
      <c r="C1415" s="679" t="s">
        <v>24</v>
      </c>
      <c r="D1415" s="679" t="s">
        <v>4123</v>
      </c>
      <c r="E1415" s="762" t="s">
        <v>3720</v>
      </c>
      <c r="F1415" s="762"/>
      <c r="G1415" s="681" t="s">
        <v>336</v>
      </c>
      <c r="H1415" s="682">
        <v>4.5</v>
      </c>
      <c r="I1415" s="682">
        <v>0</v>
      </c>
      <c r="J1415" s="683">
        <v>2.2999999999999998</v>
      </c>
      <c r="K1415" s="683">
        <v>10.35</v>
      </c>
    </row>
    <row r="1416" spans="1:11" ht="39" customHeight="1" x14ac:dyDescent="0.2">
      <c r="A1416" s="679" t="s">
        <v>3709</v>
      </c>
      <c r="B1416" s="680" t="s">
        <v>4127</v>
      </c>
      <c r="C1416" s="679" t="s">
        <v>24</v>
      </c>
      <c r="D1416" s="679" t="s">
        <v>4128</v>
      </c>
      <c r="E1416" s="762" t="s">
        <v>3720</v>
      </c>
      <c r="F1416" s="762"/>
      <c r="G1416" s="681" t="s">
        <v>66</v>
      </c>
      <c r="H1416" s="682">
        <v>6.25</v>
      </c>
      <c r="I1416" s="682">
        <v>0</v>
      </c>
      <c r="J1416" s="683">
        <v>11.69</v>
      </c>
      <c r="K1416" s="683">
        <v>73.06</v>
      </c>
    </row>
    <row r="1417" spans="1:11" ht="25.5" x14ac:dyDescent="0.2">
      <c r="A1417" s="684"/>
      <c r="B1417" s="684"/>
      <c r="C1417" s="684"/>
      <c r="D1417" s="684"/>
      <c r="E1417" s="684"/>
      <c r="F1417" s="684" t="s">
        <v>3723</v>
      </c>
      <c r="G1417" s="685">
        <v>95.6</v>
      </c>
      <c r="H1417" s="684" t="s">
        <v>3724</v>
      </c>
      <c r="I1417" s="685">
        <v>0</v>
      </c>
      <c r="J1417" s="684" t="s">
        <v>3725</v>
      </c>
      <c r="K1417" s="685">
        <v>95.6</v>
      </c>
    </row>
    <row r="1418" spans="1:11" ht="25.5" x14ac:dyDescent="0.2">
      <c r="A1418" s="684"/>
      <c r="B1418" s="684"/>
      <c r="C1418" s="684"/>
      <c r="D1418" s="684"/>
      <c r="E1418" s="684"/>
      <c r="F1418" s="684" t="s">
        <v>3726</v>
      </c>
      <c r="G1418" s="685">
        <v>0</v>
      </c>
      <c r="H1418" s="763"/>
      <c r="I1418" s="763" t="s">
        <v>3727</v>
      </c>
      <c r="J1418" s="684"/>
      <c r="K1418" s="685">
        <v>214.5</v>
      </c>
    </row>
    <row r="1419" spans="1:11" x14ac:dyDescent="0.2">
      <c r="A1419" s="759" t="s">
        <v>2709</v>
      </c>
      <c r="B1419" s="759"/>
      <c r="C1419" s="759"/>
      <c r="D1419" s="759"/>
      <c r="E1419" s="759"/>
      <c r="F1419" s="759"/>
      <c r="G1419" s="759"/>
      <c r="H1419" s="759"/>
      <c r="I1419" s="759"/>
      <c r="J1419" s="759"/>
      <c r="K1419" s="17"/>
    </row>
    <row r="1420" spans="1:11" ht="15" thickBot="1" x14ac:dyDescent="0.25">
      <c r="A1420" s="1146" t="s">
        <v>5750</v>
      </c>
      <c r="B1420" s="1146"/>
      <c r="C1420" s="1146"/>
      <c r="D1420" s="1146"/>
      <c r="E1420" s="1146"/>
      <c r="F1420" s="1146"/>
      <c r="G1420" s="1146"/>
      <c r="H1420" s="1146"/>
      <c r="I1420" s="1146"/>
      <c r="J1420" s="1146"/>
      <c r="K1420" s="33"/>
    </row>
    <row r="1421" spans="1:11" ht="0.95" customHeight="1" thickTop="1" x14ac:dyDescent="0.2">
      <c r="A1421" s="688"/>
      <c r="B1421" s="688"/>
      <c r="C1421" s="688"/>
      <c r="D1421" s="688"/>
      <c r="E1421" s="688"/>
      <c r="F1421" s="688"/>
      <c r="G1421" s="688"/>
      <c r="H1421" s="688"/>
      <c r="I1421" s="688"/>
      <c r="J1421" s="688"/>
      <c r="K1421" s="688"/>
    </row>
    <row r="1422" spans="1:11" ht="18" customHeight="1" x14ac:dyDescent="0.2">
      <c r="A1422" s="18" t="s">
        <v>498</v>
      </c>
      <c r="B1422" s="19" t="s">
        <v>10</v>
      </c>
      <c r="C1422" s="18" t="s">
        <v>11</v>
      </c>
      <c r="D1422" s="18" t="s">
        <v>12</v>
      </c>
      <c r="E1422" s="764" t="s">
        <v>3702</v>
      </c>
      <c r="F1422" s="764"/>
      <c r="G1422" s="20" t="s">
        <v>13</v>
      </c>
      <c r="H1422" s="19" t="s">
        <v>14</v>
      </c>
      <c r="I1422" s="19" t="s">
        <v>3703</v>
      </c>
      <c r="J1422" s="19" t="s">
        <v>15</v>
      </c>
      <c r="K1422" s="19" t="s">
        <v>17</v>
      </c>
    </row>
    <row r="1423" spans="1:11" ht="39" customHeight="1" x14ac:dyDescent="0.2">
      <c r="A1423" s="23" t="s">
        <v>3704</v>
      </c>
      <c r="B1423" s="24" t="s">
        <v>398</v>
      </c>
      <c r="C1423" s="23" t="s">
        <v>24</v>
      </c>
      <c r="D1423" s="23" t="s">
        <v>399</v>
      </c>
      <c r="E1423" s="760" t="s">
        <v>3823</v>
      </c>
      <c r="F1423" s="760"/>
      <c r="G1423" s="25" t="s">
        <v>56</v>
      </c>
      <c r="H1423" s="673">
        <v>1</v>
      </c>
      <c r="I1423" s="26"/>
      <c r="J1423" s="26">
        <v>137.96</v>
      </c>
      <c r="K1423" s="26">
        <v>137.96</v>
      </c>
    </row>
    <row r="1424" spans="1:11" ht="24" customHeight="1" x14ac:dyDescent="0.2">
      <c r="A1424" s="674" t="s">
        <v>3706</v>
      </c>
      <c r="B1424" s="675" t="s">
        <v>3754</v>
      </c>
      <c r="C1424" s="674" t="s">
        <v>24</v>
      </c>
      <c r="D1424" s="674" t="s">
        <v>3755</v>
      </c>
      <c r="E1424" s="761" t="s">
        <v>3705</v>
      </c>
      <c r="F1424" s="761"/>
      <c r="G1424" s="676" t="s">
        <v>26</v>
      </c>
      <c r="H1424" s="677">
        <v>3.5150000000000001</v>
      </c>
      <c r="I1424" s="677">
        <v>0</v>
      </c>
      <c r="J1424" s="678">
        <v>28.71</v>
      </c>
      <c r="K1424" s="678">
        <v>100.91</v>
      </c>
    </row>
    <row r="1425" spans="1:11" ht="24" customHeight="1" x14ac:dyDescent="0.2">
      <c r="A1425" s="674" t="s">
        <v>3706</v>
      </c>
      <c r="B1425" s="675" t="s">
        <v>3761</v>
      </c>
      <c r="C1425" s="674" t="s">
        <v>24</v>
      </c>
      <c r="D1425" s="674" t="s">
        <v>3762</v>
      </c>
      <c r="E1425" s="761" t="s">
        <v>3705</v>
      </c>
      <c r="F1425" s="761"/>
      <c r="G1425" s="676" t="s">
        <v>26</v>
      </c>
      <c r="H1425" s="677">
        <v>1.004</v>
      </c>
      <c r="I1425" s="677">
        <v>0</v>
      </c>
      <c r="J1425" s="678">
        <v>36.909999999999997</v>
      </c>
      <c r="K1425" s="678">
        <v>37.049999999999997</v>
      </c>
    </row>
    <row r="1426" spans="1:11" ht="25.5" x14ac:dyDescent="0.2">
      <c r="A1426" s="684"/>
      <c r="B1426" s="684"/>
      <c r="C1426" s="684"/>
      <c r="D1426" s="684"/>
      <c r="E1426" s="684"/>
      <c r="F1426" s="684" t="s">
        <v>3723</v>
      </c>
      <c r="G1426" s="685">
        <v>96.35</v>
      </c>
      <c r="H1426" s="684" t="s">
        <v>3724</v>
      </c>
      <c r="I1426" s="685">
        <v>0</v>
      </c>
      <c r="J1426" s="684" t="s">
        <v>3725</v>
      </c>
      <c r="K1426" s="685">
        <v>96.35</v>
      </c>
    </row>
    <row r="1427" spans="1:11" ht="26.25" thickBot="1" x14ac:dyDescent="0.25">
      <c r="A1427" s="684"/>
      <c r="B1427" s="684"/>
      <c r="C1427" s="684"/>
      <c r="D1427" s="684"/>
      <c r="E1427" s="684"/>
      <c r="F1427" s="684" t="s">
        <v>3726</v>
      </c>
      <c r="G1427" s="685">
        <v>0</v>
      </c>
      <c r="H1427" s="763"/>
      <c r="I1427" s="763" t="s">
        <v>3727</v>
      </c>
      <c r="J1427" s="684"/>
      <c r="K1427" s="685">
        <v>137.96</v>
      </c>
    </row>
    <row r="1428" spans="1:11" ht="0.95" customHeight="1" thickTop="1" x14ac:dyDescent="0.2">
      <c r="A1428" s="688"/>
      <c r="B1428" s="688"/>
      <c r="C1428" s="688"/>
      <c r="D1428" s="688"/>
      <c r="E1428" s="688"/>
      <c r="F1428" s="688"/>
      <c r="G1428" s="688"/>
      <c r="H1428" s="688"/>
      <c r="I1428" s="688"/>
      <c r="J1428" s="688"/>
      <c r="K1428" s="688"/>
    </row>
    <row r="1429" spans="1:11" ht="18" customHeight="1" x14ac:dyDescent="0.2">
      <c r="A1429" s="18" t="s">
        <v>499</v>
      </c>
      <c r="B1429" s="19" t="s">
        <v>10</v>
      </c>
      <c r="C1429" s="18" t="s">
        <v>11</v>
      </c>
      <c r="D1429" s="18" t="s">
        <v>12</v>
      </c>
      <c r="E1429" s="764" t="s">
        <v>3702</v>
      </c>
      <c r="F1429" s="764"/>
      <c r="G1429" s="20" t="s">
        <v>13</v>
      </c>
      <c r="H1429" s="19" t="s">
        <v>14</v>
      </c>
      <c r="I1429" s="19" t="s">
        <v>3703</v>
      </c>
      <c r="J1429" s="19" t="s">
        <v>15</v>
      </c>
      <c r="K1429" s="19" t="s">
        <v>17</v>
      </c>
    </row>
    <row r="1430" spans="1:11" ht="39" customHeight="1" x14ac:dyDescent="0.2">
      <c r="A1430" s="23" t="s">
        <v>3704</v>
      </c>
      <c r="B1430" s="24" t="s">
        <v>395</v>
      </c>
      <c r="C1430" s="23" t="s">
        <v>24</v>
      </c>
      <c r="D1430" s="23" t="s">
        <v>396</v>
      </c>
      <c r="E1430" s="760" t="s">
        <v>3889</v>
      </c>
      <c r="F1430" s="760"/>
      <c r="G1430" s="25" t="s">
        <v>52</v>
      </c>
      <c r="H1430" s="673">
        <v>1</v>
      </c>
      <c r="I1430" s="26"/>
      <c r="J1430" s="26">
        <v>144.38999999999999</v>
      </c>
      <c r="K1430" s="26">
        <v>144.38999999999999</v>
      </c>
    </row>
    <row r="1431" spans="1:11" ht="39" customHeight="1" x14ac:dyDescent="0.2">
      <c r="A1431" s="674" t="s">
        <v>3706</v>
      </c>
      <c r="B1431" s="675" t="s">
        <v>3892</v>
      </c>
      <c r="C1431" s="674" t="s">
        <v>24</v>
      </c>
      <c r="D1431" s="674" t="s">
        <v>3893</v>
      </c>
      <c r="E1431" s="761" t="s">
        <v>3772</v>
      </c>
      <c r="F1431" s="761"/>
      <c r="G1431" s="676" t="s">
        <v>3773</v>
      </c>
      <c r="H1431" s="677">
        <v>2.5999999999999999E-2</v>
      </c>
      <c r="I1431" s="677">
        <v>0</v>
      </c>
      <c r="J1431" s="678">
        <v>36.18</v>
      </c>
      <c r="K1431" s="678">
        <v>0.94</v>
      </c>
    </row>
    <row r="1432" spans="1:11" ht="39" customHeight="1" x14ac:dyDescent="0.2">
      <c r="A1432" s="674" t="s">
        <v>3706</v>
      </c>
      <c r="B1432" s="675" t="s">
        <v>3890</v>
      </c>
      <c r="C1432" s="674" t="s">
        <v>24</v>
      </c>
      <c r="D1432" s="674" t="s">
        <v>3891</v>
      </c>
      <c r="E1432" s="761" t="s">
        <v>3772</v>
      </c>
      <c r="F1432" s="761"/>
      <c r="G1432" s="676" t="s">
        <v>3776</v>
      </c>
      <c r="H1432" s="677">
        <v>0.106</v>
      </c>
      <c r="I1432" s="677">
        <v>0</v>
      </c>
      <c r="J1432" s="678">
        <v>35.130000000000003</v>
      </c>
      <c r="K1432" s="678">
        <v>3.72</v>
      </c>
    </row>
    <row r="1433" spans="1:11" ht="26.1" customHeight="1" x14ac:dyDescent="0.2">
      <c r="A1433" s="674" t="s">
        <v>3706</v>
      </c>
      <c r="B1433" s="675" t="s">
        <v>3872</v>
      </c>
      <c r="C1433" s="674" t="s">
        <v>24</v>
      </c>
      <c r="D1433" s="674" t="s">
        <v>3873</v>
      </c>
      <c r="E1433" s="761" t="s">
        <v>3705</v>
      </c>
      <c r="F1433" s="761"/>
      <c r="G1433" s="676" t="s">
        <v>26</v>
      </c>
      <c r="H1433" s="677">
        <v>0.77300000000000002</v>
      </c>
      <c r="I1433" s="677">
        <v>0</v>
      </c>
      <c r="J1433" s="678">
        <v>30.08</v>
      </c>
      <c r="K1433" s="678">
        <v>23.25</v>
      </c>
    </row>
    <row r="1434" spans="1:11" ht="24" customHeight="1" x14ac:dyDescent="0.2">
      <c r="A1434" s="674" t="s">
        <v>3706</v>
      </c>
      <c r="B1434" s="675" t="s">
        <v>3816</v>
      </c>
      <c r="C1434" s="674" t="s">
        <v>24</v>
      </c>
      <c r="D1434" s="674" t="s">
        <v>3817</v>
      </c>
      <c r="E1434" s="761" t="s">
        <v>3705</v>
      </c>
      <c r="F1434" s="761"/>
      <c r="G1434" s="676" t="s">
        <v>26</v>
      </c>
      <c r="H1434" s="677">
        <v>1.909</v>
      </c>
      <c r="I1434" s="677">
        <v>0</v>
      </c>
      <c r="J1434" s="678">
        <v>36.43</v>
      </c>
      <c r="K1434" s="678">
        <v>69.540000000000006</v>
      </c>
    </row>
    <row r="1435" spans="1:11" ht="26.1" customHeight="1" x14ac:dyDescent="0.2">
      <c r="A1435" s="679" t="s">
        <v>3709</v>
      </c>
      <c r="B1435" s="680" t="s">
        <v>4068</v>
      </c>
      <c r="C1435" s="679" t="s">
        <v>24</v>
      </c>
      <c r="D1435" s="679" t="s">
        <v>4069</v>
      </c>
      <c r="E1435" s="762" t="s">
        <v>3720</v>
      </c>
      <c r="F1435" s="762"/>
      <c r="G1435" s="681" t="s">
        <v>3598</v>
      </c>
      <c r="H1435" s="682">
        <v>9.5499999999999995E-3</v>
      </c>
      <c r="I1435" s="682">
        <v>0</v>
      </c>
      <c r="J1435" s="683">
        <v>6.31</v>
      </c>
      <c r="K1435" s="683">
        <v>0.06</v>
      </c>
    </row>
    <row r="1436" spans="1:11" ht="26.1" customHeight="1" x14ac:dyDescent="0.2">
      <c r="A1436" s="679" t="s">
        <v>3709</v>
      </c>
      <c r="B1436" s="680" t="s">
        <v>3894</v>
      </c>
      <c r="C1436" s="679" t="s">
        <v>24</v>
      </c>
      <c r="D1436" s="679" t="s">
        <v>3895</v>
      </c>
      <c r="E1436" s="762" t="s">
        <v>3720</v>
      </c>
      <c r="F1436" s="762"/>
      <c r="G1436" s="681" t="s">
        <v>48</v>
      </c>
      <c r="H1436" s="682">
        <v>2.294</v>
      </c>
      <c r="I1436" s="682">
        <v>0</v>
      </c>
      <c r="J1436" s="683">
        <v>7.16</v>
      </c>
      <c r="K1436" s="683">
        <v>16.420000000000002</v>
      </c>
    </row>
    <row r="1437" spans="1:11" ht="39" customHeight="1" x14ac:dyDescent="0.2">
      <c r="A1437" s="679" t="s">
        <v>3709</v>
      </c>
      <c r="B1437" s="680" t="s">
        <v>4136</v>
      </c>
      <c r="C1437" s="679" t="s">
        <v>24</v>
      </c>
      <c r="D1437" s="679" t="s">
        <v>4137</v>
      </c>
      <c r="E1437" s="762" t="s">
        <v>3720</v>
      </c>
      <c r="F1437" s="762"/>
      <c r="G1437" s="681" t="s">
        <v>44</v>
      </c>
      <c r="H1437" s="682">
        <v>0.59299999999999997</v>
      </c>
      <c r="I1437" s="682">
        <v>0</v>
      </c>
      <c r="J1437" s="683">
        <v>44.26</v>
      </c>
      <c r="K1437" s="683">
        <v>26.24</v>
      </c>
    </row>
    <row r="1438" spans="1:11" ht="26.1" customHeight="1" x14ac:dyDescent="0.2">
      <c r="A1438" s="679" t="s">
        <v>3709</v>
      </c>
      <c r="B1438" s="680" t="s">
        <v>4138</v>
      </c>
      <c r="C1438" s="679" t="s">
        <v>24</v>
      </c>
      <c r="D1438" s="679" t="s">
        <v>4139</v>
      </c>
      <c r="E1438" s="762" t="s">
        <v>3720</v>
      </c>
      <c r="F1438" s="762"/>
      <c r="G1438" s="681" t="s">
        <v>336</v>
      </c>
      <c r="H1438" s="682">
        <v>1.4999999999999999E-2</v>
      </c>
      <c r="I1438" s="682">
        <v>0</v>
      </c>
      <c r="J1438" s="683">
        <v>16.34</v>
      </c>
      <c r="K1438" s="683">
        <v>0.24</v>
      </c>
    </row>
    <row r="1439" spans="1:11" ht="26.1" customHeight="1" x14ac:dyDescent="0.2">
      <c r="A1439" s="679" t="s">
        <v>3709</v>
      </c>
      <c r="B1439" s="680" t="s">
        <v>4074</v>
      </c>
      <c r="C1439" s="679" t="s">
        <v>24</v>
      </c>
      <c r="D1439" s="679" t="s">
        <v>4075</v>
      </c>
      <c r="E1439" s="762" t="s">
        <v>3720</v>
      </c>
      <c r="F1439" s="762"/>
      <c r="G1439" s="681" t="s">
        <v>336</v>
      </c>
      <c r="H1439" s="682">
        <v>1.4999999999999999E-2</v>
      </c>
      <c r="I1439" s="682">
        <v>0</v>
      </c>
      <c r="J1439" s="683">
        <v>19.79</v>
      </c>
      <c r="K1439" s="683">
        <v>0.28999999999999998</v>
      </c>
    </row>
    <row r="1440" spans="1:11" ht="26.1" customHeight="1" x14ac:dyDescent="0.2">
      <c r="A1440" s="679" t="s">
        <v>3709</v>
      </c>
      <c r="B1440" s="680" t="s">
        <v>4140</v>
      </c>
      <c r="C1440" s="679" t="s">
        <v>24</v>
      </c>
      <c r="D1440" s="679" t="s">
        <v>4141</v>
      </c>
      <c r="E1440" s="762" t="s">
        <v>3720</v>
      </c>
      <c r="F1440" s="762"/>
      <c r="G1440" s="681" t="s">
        <v>48</v>
      </c>
      <c r="H1440" s="682">
        <v>1.359</v>
      </c>
      <c r="I1440" s="682">
        <v>0</v>
      </c>
      <c r="J1440" s="683">
        <v>2.5</v>
      </c>
      <c r="K1440" s="683">
        <v>3.39</v>
      </c>
    </row>
    <row r="1441" spans="1:11" ht="26.1" customHeight="1" x14ac:dyDescent="0.2">
      <c r="A1441" s="679" t="s">
        <v>3709</v>
      </c>
      <c r="B1441" s="680" t="s">
        <v>4142</v>
      </c>
      <c r="C1441" s="679" t="s">
        <v>24</v>
      </c>
      <c r="D1441" s="679" t="s">
        <v>4143</v>
      </c>
      <c r="E1441" s="762" t="s">
        <v>3720</v>
      </c>
      <c r="F1441" s="762"/>
      <c r="G1441" s="681" t="s">
        <v>336</v>
      </c>
      <c r="H1441" s="682">
        <v>1.7000000000000001E-2</v>
      </c>
      <c r="I1441" s="682">
        <v>0</v>
      </c>
      <c r="J1441" s="683">
        <v>17.75</v>
      </c>
      <c r="K1441" s="683">
        <v>0.3</v>
      </c>
    </row>
    <row r="1442" spans="1:11" ht="25.5" x14ac:dyDescent="0.2">
      <c r="A1442" s="684"/>
      <c r="B1442" s="684"/>
      <c r="C1442" s="684"/>
      <c r="D1442" s="684"/>
      <c r="E1442" s="684"/>
      <c r="F1442" s="684" t="s">
        <v>3723</v>
      </c>
      <c r="G1442" s="685">
        <v>72.02</v>
      </c>
      <c r="H1442" s="684" t="s">
        <v>3724</v>
      </c>
      <c r="I1442" s="685">
        <v>0</v>
      </c>
      <c r="J1442" s="684" t="s">
        <v>3725</v>
      </c>
      <c r="K1442" s="685">
        <v>72.02</v>
      </c>
    </row>
    <row r="1443" spans="1:11" ht="26.25" thickBot="1" x14ac:dyDescent="0.25">
      <c r="A1443" s="684"/>
      <c r="B1443" s="684"/>
      <c r="C1443" s="684"/>
      <c r="D1443" s="684"/>
      <c r="E1443" s="684"/>
      <c r="F1443" s="684" t="s">
        <v>3726</v>
      </c>
      <c r="G1443" s="685">
        <v>0</v>
      </c>
      <c r="H1443" s="763"/>
      <c r="I1443" s="763" t="s">
        <v>3727</v>
      </c>
      <c r="J1443" s="684"/>
      <c r="K1443" s="685">
        <v>144.38999999999999</v>
      </c>
    </row>
    <row r="1444" spans="1:11" ht="0.95" customHeight="1" thickTop="1" x14ac:dyDescent="0.2">
      <c r="A1444" s="688"/>
      <c r="B1444" s="688"/>
      <c r="C1444" s="688"/>
      <c r="D1444" s="688"/>
      <c r="E1444" s="688"/>
      <c r="F1444" s="688"/>
      <c r="G1444" s="688"/>
      <c r="H1444" s="688"/>
      <c r="I1444" s="688"/>
      <c r="J1444" s="688"/>
      <c r="K1444" s="688"/>
    </row>
    <row r="1445" spans="1:11" ht="18" customHeight="1" x14ac:dyDescent="0.2">
      <c r="A1445" s="18" t="s">
        <v>500</v>
      </c>
      <c r="B1445" s="19" t="s">
        <v>10</v>
      </c>
      <c r="C1445" s="18" t="s">
        <v>11</v>
      </c>
      <c r="D1445" s="18" t="s">
        <v>12</v>
      </c>
      <c r="E1445" s="764" t="s">
        <v>3702</v>
      </c>
      <c r="F1445" s="764"/>
      <c r="G1445" s="20" t="s">
        <v>13</v>
      </c>
      <c r="H1445" s="19" t="s">
        <v>14</v>
      </c>
      <c r="I1445" s="19" t="s">
        <v>3703</v>
      </c>
      <c r="J1445" s="19" t="s">
        <v>15</v>
      </c>
      <c r="K1445" s="19" t="s">
        <v>17</v>
      </c>
    </row>
    <row r="1446" spans="1:11" ht="26.1" customHeight="1" x14ac:dyDescent="0.2">
      <c r="A1446" s="23" t="s">
        <v>3704</v>
      </c>
      <c r="B1446" s="24" t="s">
        <v>338</v>
      </c>
      <c r="C1446" s="23" t="s">
        <v>24</v>
      </c>
      <c r="D1446" s="23" t="s">
        <v>339</v>
      </c>
      <c r="E1446" s="760" t="s">
        <v>3889</v>
      </c>
      <c r="F1446" s="760"/>
      <c r="G1446" s="25" t="s">
        <v>336</v>
      </c>
      <c r="H1446" s="673">
        <v>1</v>
      </c>
      <c r="I1446" s="26"/>
      <c r="J1446" s="26">
        <v>18.100000000000001</v>
      </c>
      <c r="K1446" s="26">
        <v>18.100000000000001</v>
      </c>
    </row>
    <row r="1447" spans="1:11" ht="24" customHeight="1" x14ac:dyDescent="0.2">
      <c r="A1447" s="674" t="s">
        <v>3706</v>
      </c>
      <c r="B1447" s="675" t="s">
        <v>4036</v>
      </c>
      <c r="C1447" s="674" t="s">
        <v>24</v>
      </c>
      <c r="D1447" s="674" t="s">
        <v>4037</v>
      </c>
      <c r="E1447" s="761" t="s">
        <v>3705</v>
      </c>
      <c r="F1447" s="761"/>
      <c r="G1447" s="676" t="s">
        <v>26</v>
      </c>
      <c r="H1447" s="677">
        <v>5.7000000000000002E-2</v>
      </c>
      <c r="I1447" s="677">
        <v>0</v>
      </c>
      <c r="J1447" s="678">
        <v>30.23</v>
      </c>
      <c r="K1447" s="678">
        <v>1.72</v>
      </c>
    </row>
    <row r="1448" spans="1:11" ht="26.1" customHeight="1" x14ac:dyDescent="0.2">
      <c r="A1448" s="674" t="s">
        <v>3706</v>
      </c>
      <c r="B1448" s="675" t="s">
        <v>416</v>
      </c>
      <c r="C1448" s="674" t="s">
        <v>24</v>
      </c>
      <c r="D1448" s="674" t="s">
        <v>417</v>
      </c>
      <c r="E1448" s="761" t="s">
        <v>3889</v>
      </c>
      <c r="F1448" s="761"/>
      <c r="G1448" s="676" t="s">
        <v>336</v>
      </c>
      <c r="H1448" s="677">
        <v>1</v>
      </c>
      <c r="I1448" s="677">
        <v>0</v>
      </c>
      <c r="J1448" s="678">
        <v>10.1</v>
      </c>
      <c r="K1448" s="678">
        <v>10.1</v>
      </c>
    </row>
    <row r="1449" spans="1:11" ht="24" customHeight="1" x14ac:dyDescent="0.2">
      <c r="A1449" s="674" t="s">
        <v>3706</v>
      </c>
      <c r="B1449" s="675" t="s">
        <v>4038</v>
      </c>
      <c r="C1449" s="674" t="s">
        <v>24</v>
      </c>
      <c r="D1449" s="674" t="s">
        <v>4039</v>
      </c>
      <c r="E1449" s="761" t="s">
        <v>3705</v>
      </c>
      <c r="F1449" s="761"/>
      <c r="G1449" s="676" t="s">
        <v>26</v>
      </c>
      <c r="H1449" s="677">
        <v>0.15</v>
      </c>
      <c r="I1449" s="677">
        <v>0</v>
      </c>
      <c r="J1449" s="678">
        <v>36.65</v>
      </c>
      <c r="K1449" s="678">
        <v>5.49</v>
      </c>
    </row>
    <row r="1450" spans="1:11" ht="39" customHeight="1" x14ac:dyDescent="0.2">
      <c r="A1450" s="679" t="s">
        <v>3709</v>
      </c>
      <c r="B1450" s="680" t="s">
        <v>4043</v>
      </c>
      <c r="C1450" s="679" t="s">
        <v>24</v>
      </c>
      <c r="D1450" s="679" t="s">
        <v>4044</v>
      </c>
      <c r="E1450" s="762" t="s">
        <v>3720</v>
      </c>
      <c r="F1450" s="762"/>
      <c r="G1450" s="681" t="s">
        <v>66</v>
      </c>
      <c r="H1450" s="682">
        <v>0.63500000000000001</v>
      </c>
      <c r="I1450" s="682">
        <v>0</v>
      </c>
      <c r="J1450" s="683">
        <v>0.22</v>
      </c>
      <c r="K1450" s="683">
        <v>0.13</v>
      </c>
    </row>
    <row r="1451" spans="1:11" ht="26.1" customHeight="1" x14ac:dyDescent="0.2">
      <c r="A1451" s="679" t="s">
        <v>3709</v>
      </c>
      <c r="B1451" s="680" t="s">
        <v>4045</v>
      </c>
      <c r="C1451" s="679" t="s">
        <v>24</v>
      </c>
      <c r="D1451" s="679" t="s">
        <v>4046</v>
      </c>
      <c r="E1451" s="762" t="s">
        <v>3720</v>
      </c>
      <c r="F1451" s="762"/>
      <c r="G1451" s="681" t="s">
        <v>336</v>
      </c>
      <c r="H1451" s="682">
        <v>2.5000000000000001E-2</v>
      </c>
      <c r="I1451" s="682">
        <v>0</v>
      </c>
      <c r="J1451" s="683">
        <v>26.45</v>
      </c>
      <c r="K1451" s="683">
        <v>0.66</v>
      </c>
    </row>
    <row r="1452" spans="1:11" ht="25.5" x14ac:dyDescent="0.2">
      <c r="A1452" s="684"/>
      <c r="B1452" s="684"/>
      <c r="C1452" s="684"/>
      <c r="D1452" s="684"/>
      <c r="E1452" s="684"/>
      <c r="F1452" s="684" t="s">
        <v>3723</v>
      </c>
      <c r="G1452" s="685">
        <v>5.78</v>
      </c>
      <c r="H1452" s="684" t="s">
        <v>3724</v>
      </c>
      <c r="I1452" s="685">
        <v>0</v>
      </c>
      <c r="J1452" s="684" t="s">
        <v>3725</v>
      </c>
      <c r="K1452" s="685">
        <v>5.78</v>
      </c>
    </row>
    <row r="1453" spans="1:11" ht="26.25" thickBot="1" x14ac:dyDescent="0.25">
      <c r="A1453" s="684"/>
      <c r="B1453" s="684"/>
      <c r="C1453" s="684"/>
      <c r="D1453" s="684"/>
      <c r="E1453" s="684"/>
      <c r="F1453" s="684" t="s">
        <v>3726</v>
      </c>
      <c r="G1453" s="685">
        <v>0</v>
      </c>
      <c r="H1453" s="763"/>
      <c r="I1453" s="763" t="s">
        <v>3727</v>
      </c>
      <c r="J1453" s="684"/>
      <c r="K1453" s="685">
        <v>18.100000000000001</v>
      </c>
    </row>
    <row r="1454" spans="1:11" ht="0.95" customHeight="1" thickTop="1" x14ac:dyDescent="0.2">
      <c r="A1454" s="688"/>
      <c r="B1454" s="688"/>
      <c r="C1454" s="688"/>
      <c r="D1454" s="688"/>
      <c r="E1454" s="688"/>
      <c r="F1454" s="688"/>
      <c r="G1454" s="688"/>
      <c r="H1454" s="688"/>
      <c r="I1454" s="688"/>
      <c r="J1454" s="688"/>
      <c r="K1454" s="688"/>
    </row>
    <row r="1455" spans="1:11" ht="18" customHeight="1" x14ac:dyDescent="0.2">
      <c r="A1455" s="18" t="s">
        <v>501</v>
      </c>
      <c r="B1455" s="19" t="s">
        <v>10</v>
      </c>
      <c r="C1455" s="18" t="s">
        <v>11</v>
      </c>
      <c r="D1455" s="18" t="s">
        <v>12</v>
      </c>
      <c r="E1455" s="764" t="s">
        <v>3702</v>
      </c>
      <c r="F1455" s="764"/>
      <c r="G1455" s="20" t="s">
        <v>13</v>
      </c>
      <c r="H1455" s="19" t="s">
        <v>14</v>
      </c>
      <c r="I1455" s="19" t="s">
        <v>3703</v>
      </c>
      <c r="J1455" s="19" t="s">
        <v>15</v>
      </c>
      <c r="K1455" s="19" t="s">
        <v>17</v>
      </c>
    </row>
    <row r="1456" spans="1:11" ht="26.1" customHeight="1" x14ac:dyDescent="0.2">
      <c r="A1456" s="23" t="s">
        <v>3704</v>
      </c>
      <c r="B1456" s="24" t="s">
        <v>334</v>
      </c>
      <c r="C1456" s="23" t="s">
        <v>24</v>
      </c>
      <c r="D1456" s="23" t="s">
        <v>335</v>
      </c>
      <c r="E1456" s="760" t="s">
        <v>3889</v>
      </c>
      <c r="F1456" s="760"/>
      <c r="G1456" s="25" t="s">
        <v>336</v>
      </c>
      <c r="H1456" s="673">
        <v>1</v>
      </c>
      <c r="I1456" s="26"/>
      <c r="J1456" s="26">
        <v>10.52</v>
      </c>
      <c r="K1456" s="26">
        <v>10.52</v>
      </c>
    </row>
    <row r="1457" spans="1:11" ht="24" customHeight="1" x14ac:dyDescent="0.2">
      <c r="A1457" s="674" t="s">
        <v>3706</v>
      </c>
      <c r="B1457" s="675" t="s">
        <v>4036</v>
      </c>
      <c r="C1457" s="674" t="s">
        <v>24</v>
      </c>
      <c r="D1457" s="674" t="s">
        <v>4037</v>
      </c>
      <c r="E1457" s="761" t="s">
        <v>3705</v>
      </c>
      <c r="F1457" s="761"/>
      <c r="G1457" s="676" t="s">
        <v>26</v>
      </c>
      <c r="H1457" s="677">
        <v>9.4999999999999998E-3</v>
      </c>
      <c r="I1457" s="677">
        <v>0</v>
      </c>
      <c r="J1457" s="678">
        <v>30.23</v>
      </c>
      <c r="K1457" s="678">
        <v>0.28000000000000003</v>
      </c>
    </row>
    <row r="1458" spans="1:11" ht="24" customHeight="1" x14ac:dyDescent="0.2">
      <c r="A1458" s="674" t="s">
        <v>3706</v>
      </c>
      <c r="B1458" s="675" t="s">
        <v>4038</v>
      </c>
      <c r="C1458" s="674" t="s">
        <v>24</v>
      </c>
      <c r="D1458" s="674" t="s">
        <v>4039</v>
      </c>
      <c r="E1458" s="761" t="s">
        <v>3705</v>
      </c>
      <c r="F1458" s="761"/>
      <c r="G1458" s="676" t="s">
        <v>26</v>
      </c>
      <c r="H1458" s="677">
        <v>5.8099999999999999E-2</v>
      </c>
      <c r="I1458" s="677">
        <v>0</v>
      </c>
      <c r="J1458" s="678">
        <v>36.65</v>
      </c>
      <c r="K1458" s="678">
        <v>2.12</v>
      </c>
    </row>
    <row r="1459" spans="1:11" ht="26.1" customHeight="1" x14ac:dyDescent="0.2">
      <c r="A1459" s="679" t="s">
        <v>3709</v>
      </c>
      <c r="B1459" s="680" t="s">
        <v>4040</v>
      </c>
      <c r="C1459" s="679" t="s">
        <v>24</v>
      </c>
      <c r="D1459" s="679" t="s">
        <v>4041</v>
      </c>
      <c r="E1459" s="762" t="s">
        <v>3720</v>
      </c>
      <c r="F1459" s="762"/>
      <c r="G1459" s="681" t="s">
        <v>336</v>
      </c>
      <c r="H1459" s="682">
        <v>1.07</v>
      </c>
      <c r="I1459" s="682">
        <v>0</v>
      </c>
      <c r="J1459" s="683">
        <v>7.59</v>
      </c>
      <c r="K1459" s="683">
        <v>8.1199999999999992</v>
      </c>
    </row>
    <row r="1460" spans="1:11" ht="25.5" x14ac:dyDescent="0.2">
      <c r="A1460" s="684"/>
      <c r="B1460" s="684"/>
      <c r="C1460" s="684"/>
      <c r="D1460" s="684"/>
      <c r="E1460" s="684"/>
      <c r="F1460" s="684" t="s">
        <v>3723</v>
      </c>
      <c r="G1460" s="685">
        <v>1.78</v>
      </c>
      <c r="H1460" s="684" t="s">
        <v>3724</v>
      </c>
      <c r="I1460" s="685">
        <v>0</v>
      </c>
      <c r="J1460" s="684" t="s">
        <v>3725</v>
      </c>
      <c r="K1460" s="685">
        <v>1.78</v>
      </c>
    </row>
    <row r="1461" spans="1:11" ht="26.25" thickBot="1" x14ac:dyDescent="0.25">
      <c r="A1461" s="684"/>
      <c r="B1461" s="684"/>
      <c r="C1461" s="684"/>
      <c r="D1461" s="684"/>
      <c r="E1461" s="684"/>
      <c r="F1461" s="684" t="s">
        <v>3726</v>
      </c>
      <c r="G1461" s="685">
        <v>0</v>
      </c>
      <c r="H1461" s="763"/>
      <c r="I1461" s="763" t="s">
        <v>3727</v>
      </c>
      <c r="J1461" s="684"/>
      <c r="K1461" s="685">
        <v>10.52</v>
      </c>
    </row>
    <row r="1462" spans="1:11" ht="0.95" customHeight="1" thickTop="1" x14ac:dyDescent="0.2">
      <c r="A1462" s="688"/>
      <c r="B1462" s="688"/>
      <c r="C1462" s="688"/>
      <c r="D1462" s="688"/>
      <c r="E1462" s="688"/>
      <c r="F1462" s="688"/>
      <c r="G1462" s="688"/>
      <c r="H1462" s="688"/>
      <c r="I1462" s="688"/>
      <c r="J1462" s="688"/>
      <c r="K1462" s="688"/>
    </row>
    <row r="1463" spans="1:11" ht="18" customHeight="1" x14ac:dyDescent="0.2">
      <c r="A1463" s="18" t="s">
        <v>502</v>
      </c>
      <c r="B1463" s="19" t="s">
        <v>10</v>
      </c>
      <c r="C1463" s="18" t="s">
        <v>11</v>
      </c>
      <c r="D1463" s="18" t="s">
        <v>12</v>
      </c>
      <c r="E1463" s="764" t="s">
        <v>3702</v>
      </c>
      <c r="F1463" s="764"/>
      <c r="G1463" s="20" t="s">
        <v>13</v>
      </c>
      <c r="H1463" s="19" t="s">
        <v>14</v>
      </c>
      <c r="I1463" s="19" t="s">
        <v>3703</v>
      </c>
      <c r="J1463" s="19" t="s">
        <v>15</v>
      </c>
      <c r="K1463" s="19" t="s">
        <v>17</v>
      </c>
    </row>
    <row r="1464" spans="1:11" ht="26.1" customHeight="1" x14ac:dyDescent="0.2">
      <c r="A1464" s="23" t="s">
        <v>3704</v>
      </c>
      <c r="B1464" s="24" t="s">
        <v>481</v>
      </c>
      <c r="C1464" s="23" t="s">
        <v>24</v>
      </c>
      <c r="D1464" s="23" t="s">
        <v>482</v>
      </c>
      <c r="E1464" s="760" t="s">
        <v>3823</v>
      </c>
      <c r="F1464" s="760"/>
      <c r="G1464" s="25" t="s">
        <v>56</v>
      </c>
      <c r="H1464" s="673">
        <v>1</v>
      </c>
      <c r="I1464" s="26"/>
      <c r="J1464" s="26">
        <v>86.81</v>
      </c>
      <c r="K1464" s="26">
        <v>86.81</v>
      </c>
    </row>
    <row r="1465" spans="1:11" ht="65.099999999999994" customHeight="1" x14ac:dyDescent="0.2">
      <c r="A1465" s="674" t="s">
        <v>3706</v>
      </c>
      <c r="B1465" s="675" t="s">
        <v>3934</v>
      </c>
      <c r="C1465" s="674" t="s">
        <v>24</v>
      </c>
      <c r="D1465" s="674" t="s">
        <v>3935</v>
      </c>
      <c r="E1465" s="761" t="s">
        <v>3772</v>
      </c>
      <c r="F1465" s="761"/>
      <c r="G1465" s="676" t="s">
        <v>3776</v>
      </c>
      <c r="H1465" s="677">
        <v>5.9999999999999995E-4</v>
      </c>
      <c r="I1465" s="677">
        <v>0</v>
      </c>
      <c r="J1465" s="678">
        <v>81.06</v>
      </c>
      <c r="K1465" s="678">
        <v>0.04</v>
      </c>
    </row>
    <row r="1466" spans="1:11" ht="65.099999999999994" customHeight="1" x14ac:dyDescent="0.2">
      <c r="A1466" s="674" t="s">
        <v>3706</v>
      </c>
      <c r="B1466" s="675" t="s">
        <v>3938</v>
      </c>
      <c r="C1466" s="674" t="s">
        <v>24</v>
      </c>
      <c r="D1466" s="674" t="s">
        <v>3939</v>
      </c>
      <c r="E1466" s="761" t="s">
        <v>3772</v>
      </c>
      <c r="F1466" s="761"/>
      <c r="G1466" s="676" t="s">
        <v>3773</v>
      </c>
      <c r="H1466" s="677">
        <v>5.4000000000000003E-3</v>
      </c>
      <c r="I1466" s="677">
        <v>0</v>
      </c>
      <c r="J1466" s="678">
        <v>324.18</v>
      </c>
      <c r="K1466" s="678">
        <v>1.75</v>
      </c>
    </row>
    <row r="1467" spans="1:11" ht="24" customHeight="1" x14ac:dyDescent="0.2">
      <c r="A1467" s="674" t="s">
        <v>3706</v>
      </c>
      <c r="B1467" s="675" t="s">
        <v>3754</v>
      </c>
      <c r="C1467" s="674" t="s">
        <v>24</v>
      </c>
      <c r="D1467" s="674" t="s">
        <v>3755</v>
      </c>
      <c r="E1467" s="761" t="s">
        <v>3705</v>
      </c>
      <c r="F1467" s="761"/>
      <c r="G1467" s="676" t="s">
        <v>26</v>
      </c>
      <c r="H1467" s="677">
        <v>0.78659999999999997</v>
      </c>
      <c r="I1467" s="677">
        <v>0</v>
      </c>
      <c r="J1467" s="678">
        <v>28.71</v>
      </c>
      <c r="K1467" s="678">
        <v>22.58</v>
      </c>
    </row>
    <row r="1468" spans="1:11" ht="39" customHeight="1" x14ac:dyDescent="0.2">
      <c r="A1468" s="674" t="s">
        <v>3706</v>
      </c>
      <c r="B1468" s="675" t="s">
        <v>4234</v>
      </c>
      <c r="C1468" s="674" t="s">
        <v>24</v>
      </c>
      <c r="D1468" s="674" t="s">
        <v>4235</v>
      </c>
      <c r="E1468" s="761" t="s">
        <v>3772</v>
      </c>
      <c r="F1468" s="761"/>
      <c r="G1468" s="676" t="s">
        <v>3773</v>
      </c>
      <c r="H1468" s="677">
        <v>0.19620000000000001</v>
      </c>
      <c r="I1468" s="677">
        <v>0</v>
      </c>
      <c r="J1468" s="678">
        <v>43.89</v>
      </c>
      <c r="K1468" s="678">
        <v>8.61</v>
      </c>
    </row>
    <row r="1469" spans="1:11" ht="26.1" customHeight="1" x14ac:dyDescent="0.2">
      <c r="A1469" s="679" t="s">
        <v>3709</v>
      </c>
      <c r="B1469" s="680" t="s">
        <v>4236</v>
      </c>
      <c r="C1469" s="679" t="s">
        <v>24</v>
      </c>
      <c r="D1469" s="679" t="s">
        <v>4237</v>
      </c>
      <c r="E1469" s="762" t="s">
        <v>3720</v>
      </c>
      <c r="F1469" s="762"/>
      <c r="G1469" s="681" t="s">
        <v>325</v>
      </c>
      <c r="H1469" s="682">
        <v>1.3889</v>
      </c>
      <c r="I1469" s="682">
        <v>0</v>
      </c>
      <c r="J1469" s="683">
        <v>38.76</v>
      </c>
      <c r="K1469" s="683">
        <v>53.83</v>
      </c>
    </row>
    <row r="1470" spans="1:11" ht="25.5" x14ac:dyDescent="0.2">
      <c r="A1470" s="684"/>
      <c r="B1470" s="684"/>
      <c r="C1470" s="684"/>
      <c r="D1470" s="684"/>
      <c r="E1470" s="684"/>
      <c r="F1470" s="684" t="s">
        <v>3723</v>
      </c>
      <c r="G1470" s="685">
        <v>20.78</v>
      </c>
      <c r="H1470" s="684" t="s">
        <v>3724</v>
      </c>
      <c r="I1470" s="685">
        <v>0</v>
      </c>
      <c r="J1470" s="684" t="s">
        <v>3725</v>
      </c>
      <c r="K1470" s="685">
        <v>20.78</v>
      </c>
    </row>
    <row r="1471" spans="1:11" ht="26.25" thickBot="1" x14ac:dyDescent="0.25">
      <c r="A1471" s="684"/>
      <c r="B1471" s="684"/>
      <c r="C1471" s="684"/>
      <c r="D1471" s="684"/>
      <c r="E1471" s="684"/>
      <c r="F1471" s="684" t="s">
        <v>3726</v>
      </c>
      <c r="G1471" s="685">
        <v>0</v>
      </c>
      <c r="H1471" s="763"/>
      <c r="I1471" s="763" t="s">
        <v>3727</v>
      </c>
      <c r="J1471" s="684"/>
      <c r="K1471" s="685">
        <v>86.81</v>
      </c>
    </row>
    <row r="1472" spans="1:11" ht="0.95" customHeight="1" thickTop="1" x14ac:dyDescent="0.2">
      <c r="A1472" s="688"/>
      <c r="B1472" s="688"/>
      <c r="C1472" s="688"/>
      <c r="D1472" s="688"/>
      <c r="E1472" s="688"/>
      <c r="F1472" s="688"/>
      <c r="G1472" s="688"/>
      <c r="H1472" s="688"/>
      <c r="I1472" s="688"/>
      <c r="J1472" s="688"/>
      <c r="K1472" s="688"/>
    </row>
    <row r="1473" spans="1:11" ht="18" customHeight="1" x14ac:dyDescent="0.2">
      <c r="A1473" s="18" t="s">
        <v>503</v>
      </c>
      <c r="B1473" s="19" t="s">
        <v>10</v>
      </c>
      <c r="C1473" s="18" t="s">
        <v>11</v>
      </c>
      <c r="D1473" s="18" t="s">
        <v>12</v>
      </c>
      <c r="E1473" s="764" t="s">
        <v>3702</v>
      </c>
      <c r="F1473" s="764"/>
      <c r="G1473" s="20" t="s">
        <v>13</v>
      </c>
      <c r="H1473" s="19" t="s">
        <v>14</v>
      </c>
      <c r="I1473" s="19" t="s">
        <v>3703</v>
      </c>
      <c r="J1473" s="19" t="s">
        <v>15</v>
      </c>
      <c r="K1473" s="19" t="s">
        <v>17</v>
      </c>
    </row>
    <row r="1474" spans="1:11" ht="39" customHeight="1" x14ac:dyDescent="0.2">
      <c r="A1474" s="23" t="s">
        <v>3704</v>
      </c>
      <c r="B1474" s="24" t="s">
        <v>504</v>
      </c>
      <c r="C1474" s="23" t="s">
        <v>24</v>
      </c>
      <c r="D1474" s="23" t="s">
        <v>505</v>
      </c>
      <c r="E1474" s="760" t="s">
        <v>3889</v>
      </c>
      <c r="F1474" s="760"/>
      <c r="G1474" s="25" t="s">
        <v>56</v>
      </c>
      <c r="H1474" s="673">
        <v>1</v>
      </c>
      <c r="I1474" s="26"/>
      <c r="J1474" s="26">
        <v>489.37</v>
      </c>
      <c r="K1474" s="26">
        <v>489.37</v>
      </c>
    </row>
    <row r="1475" spans="1:11" ht="51.95" customHeight="1" x14ac:dyDescent="0.2">
      <c r="A1475" s="674" t="s">
        <v>3706</v>
      </c>
      <c r="B1475" s="675" t="s">
        <v>4083</v>
      </c>
      <c r="C1475" s="674" t="s">
        <v>24</v>
      </c>
      <c r="D1475" s="674" t="s">
        <v>4084</v>
      </c>
      <c r="E1475" s="761" t="s">
        <v>3772</v>
      </c>
      <c r="F1475" s="761"/>
      <c r="G1475" s="676" t="s">
        <v>3773</v>
      </c>
      <c r="H1475" s="677">
        <v>0.69720000000000004</v>
      </c>
      <c r="I1475" s="677">
        <v>0</v>
      </c>
      <c r="J1475" s="678">
        <v>4.84</v>
      </c>
      <c r="K1475" s="678">
        <v>3.37</v>
      </c>
    </row>
    <row r="1476" spans="1:11" ht="24" customHeight="1" x14ac:dyDescent="0.2">
      <c r="A1476" s="674" t="s">
        <v>3706</v>
      </c>
      <c r="B1476" s="675" t="s">
        <v>3754</v>
      </c>
      <c r="C1476" s="674" t="s">
        <v>24</v>
      </c>
      <c r="D1476" s="674" t="s">
        <v>3755</v>
      </c>
      <c r="E1476" s="761" t="s">
        <v>3705</v>
      </c>
      <c r="F1476" s="761"/>
      <c r="G1476" s="676" t="s">
        <v>26</v>
      </c>
      <c r="H1476" s="677">
        <v>2.1375000000000002</v>
      </c>
      <c r="I1476" s="677">
        <v>0</v>
      </c>
      <c r="J1476" s="678">
        <v>28.71</v>
      </c>
      <c r="K1476" s="678">
        <v>61.36</v>
      </c>
    </row>
    <row r="1477" spans="1:11" ht="51.95" customHeight="1" x14ac:dyDescent="0.2">
      <c r="A1477" s="674" t="s">
        <v>3706</v>
      </c>
      <c r="B1477" s="675" t="s">
        <v>4085</v>
      </c>
      <c r="C1477" s="674" t="s">
        <v>24</v>
      </c>
      <c r="D1477" s="674" t="s">
        <v>4086</v>
      </c>
      <c r="E1477" s="761" t="s">
        <v>3772</v>
      </c>
      <c r="F1477" s="761"/>
      <c r="G1477" s="676" t="s">
        <v>3776</v>
      </c>
      <c r="H1477" s="677">
        <v>0.65739999999999998</v>
      </c>
      <c r="I1477" s="677">
        <v>0</v>
      </c>
      <c r="J1477" s="678">
        <v>1.61</v>
      </c>
      <c r="K1477" s="678">
        <v>1.05</v>
      </c>
    </row>
    <row r="1478" spans="1:11" ht="26.1" customHeight="1" x14ac:dyDescent="0.2">
      <c r="A1478" s="674" t="s">
        <v>3706</v>
      </c>
      <c r="B1478" s="675" t="s">
        <v>4081</v>
      </c>
      <c r="C1478" s="674" t="s">
        <v>24</v>
      </c>
      <c r="D1478" s="674" t="s">
        <v>4082</v>
      </c>
      <c r="E1478" s="761" t="s">
        <v>3705</v>
      </c>
      <c r="F1478" s="761"/>
      <c r="G1478" s="676" t="s">
        <v>26</v>
      </c>
      <c r="H1478" s="677">
        <v>1.3547</v>
      </c>
      <c r="I1478" s="677">
        <v>0</v>
      </c>
      <c r="J1478" s="678">
        <v>33.06</v>
      </c>
      <c r="K1478" s="678">
        <v>44.78</v>
      </c>
    </row>
    <row r="1479" spans="1:11" ht="24" customHeight="1" x14ac:dyDescent="0.2">
      <c r="A1479" s="679" t="s">
        <v>3709</v>
      </c>
      <c r="B1479" s="680" t="s">
        <v>4089</v>
      </c>
      <c r="C1479" s="679" t="s">
        <v>24</v>
      </c>
      <c r="D1479" s="679" t="s">
        <v>4090</v>
      </c>
      <c r="E1479" s="762" t="s">
        <v>3720</v>
      </c>
      <c r="F1479" s="762"/>
      <c r="G1479" s="681" t="s">
        <v>336</v>
      </c>
      <c r="H1479" s="682">
        <v>217.1644</v>
      </c>
      <c r="I1479" s="682">
        <v>0</v>
      </c>
      <c r="J1479" s="683">
        <v>0.7</v>
      </c>
      <c r="K1479" s="683">
        <v>152.01</v>
      </c>
    </row>
    <row r="1480" spans="1:11" ht="26.1" customHeight="1" x14ac:dyDescent="0.2">
      <c r="A1480" s="679" t="s">
        <v>3709</v>
      </c>
      <c r="B1480" s="680" t="s">
        <v>4268</v>
      </c>
      <c r="C1480" s="679" t="s">
        <v>24</v>
      </c>
      <c r="D1480" s="679" t="s">
        <v>4269</v>
      </c>
      <c r="E1480" s="762" t="s">
        <v>3720</v>
      </c>
      <c r="F1480" s="762"/>
      <c r="G1480" s="681" t="s">
        <v>325</v>
      </c>
      <c r="H1480" s="682">
        <v>0.60319999999999996</v>
      </c>
      <c r="I1480" s="682">
        <v>0</v>
      </c>
      <c r="J1480" s="683">
        <v>208.82</v>
      </c>
      <c r="K1480" s="683">
        <v>125.96</v>
      </c>
    </row>
    <row r="1481" spans="1:11" ht="26.1" customHeight="1" x14ac:dyDescent="0.2">
      <c r="A1481" s="679" t="s">
        <v>3709</v>
      </c>
      <c r="B1481" s="680" t="s">
        <v>4004</v>
      </c>
      <c r="C1481" s="679" t="s">
        <v>24</v>
      </c>
      <c r="D1481" s="679" t="s">
        <v>4005</v>
      </c>
      <c r="E1481" s="762" t="s">
        <v>3720</v>
      </c>
      <c r="F1481" s="762"/>
      <c r="G1481" s="681" t="s">
        <v>325</v>
      </c>
      <c r="H1481" s="682">
        <v>0.84689999999999999</v>
      </c>
      <c r="I1481" s="682">
        <v>0</v>
      </c>
      <c r="J1481" s="683">
        <v>119.08</v>
      </c>
      <c r="K1481" s="683">
        <v>100.84</v>
      </c>
    </row>
    <row r="1482" spans="1:11" ht="25.5" x14ac:dyDescent="0.2">
      <c r="A1482" s="684"/>
      <c r="B1482" s="684"/>
      <c r="C1482" s="684"/>
      <c r="D1482" s="684"/>
      <c r="E1482" s="684"/>
      <c r="F1482" s="684" t="s">
        <v>3723</v>
      </c>
      <c r="G1482" s="685">
        <v>75.540000000000006</v>
      </c>
      <c r="H1482" s="684" t="s">
        <v>3724</v>
      </c>
      <c r="I1482" s="685">
        <v>0</v>
      </c>
      <c r="J1482" s="684" t="s">
        <v>3725</v>
      </c>
      <c r="K1482" s="685">
        <v>75.540000000000006</v>
      </c>
    </row>
    <row r="1483" spans="1:11" ht="26.25" thickBot="1" x14ac:dyDescent="0.25">
      <c r="A1483" s="684"/>
      <c r="B1483" s="684"/>
      <c r="C1483" s="684"/>
      <c r="D1483" s="684"/>
      <c r="E1483" s="684"/>
      <c r="F1483" s="684" t="s">
        <v>3726</v>
      </c>
      <c r="G1483" s="685">
        <v>0</v>
      </c>
      <c r="H1483" s="763"/>
      <c r="I1483" s="763" t="s">
        <v>3727</v>
      </c>
      <c r="J1483" s="684"/>
      <c r="K1483" s="685">
        <v>489.37</v>
      </c>
    </row>
    <row r="1484" spans="1:11" ht="0.95" customHeight="1" thickTop="1" x14ac:dyDescent="0.2">
      <c r="A1484" s="688"/>
      <c r="B1484" s="688"/>
      <c r="C1484" s="688"/>
      <c r="D1484" s="688"/>
      <c r="E1484" s="688"/>
      <c r="F1484" s="688"/>
      <c r="G1484" s="688"/>
      <c r="H1484" s="688"/>
      <c r="I1484" s="688"/>
      <c r="J1484" s="688"/>
      <c r="K1484" s="688"/>
    </row>
    <row r="1485" spans="1:11" ht="18" customHeight="1" x14ac:dyDescent="0.2">
      <c r="A1485" s="18" t="s">
        <v>506</v>
      </c>
      <c r="B1485" s="19" t="s">
        <v>10</v>
      </c>
      <c r="C1485" s="18" t="s">
        <v>11</v>
      </c>
      <c r="D1485" s="18" t="s">
        <v>12</v>
      </c>
      <c r="E1485" s="764" t="s">
        <v>3702</v>
      </c>
      <c r="F1485" s="764"/>
      <c r="G1485" s="20" t="s">
        <v>13</v>
      </c>
      <c r="H1485" s="19" t="s">
        <v>14</v>
      </c>
      <c r="I1485" s="19" t="s">
        <v>3703</v>
      </c>
      <c r="J1485" s="19" t="s">
        <v>15</v>
      </c>
      <c r="K1485" s="19" t="s">
        <v>17</v>
      </c>
    </row>
    <row r="1486" spans="1:11" ht="39" customHeight="1" x14ac:dyDescent="0.2">
      <c r="A1486" s="23" t="s">
        <v>3704</v>
      </c>
      <c r="B1486" s="24" t="s">
        <v>485</v>
      </c>
      <c r="C1486" s="23" t="s">
        <v>24</v>
      </c>
      <c r="D1486" s="23" t="s">
        <v>486</v>
      </c>
      <c r="E1486" s="760" t="s">
        <v>3889</v>
      </c>
      <c r="F1486" s="760"/>
      <c r="G1486" s="25" t="s">
        <v>56</v>
      </c>
      <c r="H1486" s="673">
        <v>1</v>
      </c>
      <c r="I1486" s="26"/>
      <c r="J1486" s="26">
        <v>750.45</v>
      </c>
      <c r="K1486" s="26">
        <v>750.45</v>
      </c>
    </row>
    <row r="1487" spans="1:11" ht="24" customHeight="1" x14ac:dyDescent="0.2">
      <c r="A1487" s="674" t="s">
        <v>3706</v>
      </c>
      <c r="B1487" s="675" t="s">
        <v>3761</v>
      </c>
      <c r="C1487" s="674" t="s">
        <v>24</v>
      </c>
      <c r="D1487" s="674" t="s">
        <v>3762</v>
      </c>
      <c r="E1487" s="761" t="s">
        <v>3705</v>
      </c>
      <c r="F1487" s="761"/>
      <c r="G1487" s="676" t="s">
        <v>26</v>
      </c>
      <c r="H1487" s="677">
        <v>2.4249999999999998</v>
      </c>
      <c r="I1487" s="677">
        <v>0</v>
      </c>
      <c r="J1487" s="678">
        <v>36.909999999999997</v>
      </c>
      <c r="K1487" s="678">
        <v>89.5</v>
      </c>
    </row>
    <row r="1488" spans="1:11" ht="39" customHeight="1" x14ac:dyDescent="0.2">
      <c r="A1488" s="674" t="s">
        <v>3706</v>
      </c>
      <c r="B1488" s="675" t="s">
        <v>357</v>
      </c>
      <c r="C1488" s="674" t="s">
        <v>24</v>
      </c>
      <c r="D1488" s="674" t="s">
        <v>358</v>
      </c>
      <c r="E1488" s="761" t="s">
        <v>3889</v>
      </c>
      <c r="F1488" s="761"/>
      <c r="G1488" s="676" t="s">
        <v>56</v>
      </c>
      <c r="H1488" s="677">
        <v>1.1599999999999999</v>
      </c>
      <c r="I1488" s="677">
        <v>0</v>
      </c>
      <c r="J1488" s="678">
        <v>497.61</v>
      </c>
      <c r="K1488" s="678">
        <v>577.22</v>
      </c>
    </row>
    <row r="1489" spans="1:11" ht="24" customHeight="1" x14ac:dyDescent="0.2">
      <c r="A1489" s="674" t="s">
        <v>3706</v>
      </c>
      <c r="B1489" s="675" t="s">
        <v>3754</v>
      </c>
      <c r="C1489" s="674" t="s">
        <v>24</v>
      </c>
      <c r="D1489" s="674" t="s">
        <v>3755</v>
      </c>
      <c r="E1489" s="761" t="s">
        <v>3705</v>
      </c>
      <c r="F1489" s="761"/>
      <c r="G1489" s="676" t="s">
        <v>26</v>
      </c>
      <c r="H1489" s="677">
        <v>2.8820000000000001</v>
      </c>
      <c r="I1489" s="677">
        <v>0</v>
      </c>
      <c r="J1489" s="678">
        <v>28.71</v>
      </c>
      <c r="K1489" s="678">
        <v>82.74</v>
      </c>
    </row>
    <row r="1490" spans="1:11" ht="39" customHeight="1" x14ac:dyDescent="0.2">
      <c r="A1490" s="674" t="s">
        <v>3706</v>
      </c>
      <c r="B1490" s="675" t="s">
        <v>4050</v>
      </c>
      <c r="C1490" s="674" t="s">
        <v>24</v>
      </c>
      <c r="D1490" s="674" t="s">
        <v>4051</v>
      </c>
      <c r="E1490" s="761" t="s">
        <v>3772</v>
      </c>
      <c r="F1490" s="761"/>
      <c r="G1490" s="676" t="s">
        <v>3776</v>
      </c>
      <c r="H1490" s="677">
        <v>1.101</v>
      </c>
      <c r="I1490" s="677">
        <v>0</v>
      </c>
      <c r="J1490" s="678">
        <v>0.53</v>
      </c>
      <c r="K1490" s="678">
        <v>0.57999999999999996</v>
      </c>
    </row>
    <row r="1491" spans="1:11" ht="39" customHeight="1" x14ac:dyDescent="0.2">
      <c r="A1491" s="674" t="s">
        <v>3706</v>
      </c>
      <c r="B1491" s="675" t="s">
        <v>4048</v>
      </c>
      <c r="C1491" s="674" t="s">
        <v>24</v>
      </c>
      <c r="D1491" s="674" t="s">
        <v>4049</v>
      </c>
      <c r="E1491" s="761" t="s">
        <v>3772</v>
      </c>
      <c r="F1491" s="761"/>
      <c r="G1491" s="676" t="s">
        <v>3773</v>
      </c>
      <c r="H1491" s="677">
        <v>0.34</v>
      </c>
      <c r="I1491" s="677">
        <v>0</v>
      </c>
      <c r="J1491" s="678">
        <v>1.23</v>
      </c>
      <c r="K1491" s="678">
        <v>0.41</v>
      </c>
    </row>
    <row r="1492" spans="1:11" ht="25.5" x14ac:dyDescent="0.2">
      <c r="A1492" s="684"/>
      <c r="B1492" s="684"/>
      <c r="C1492" s="684"/>
      <c r="D1492" s="684"/>
      <c r="E1492" s="684"/>
      <c r="F1492" s="684" t="s">
        <v>3723</v>
      </c>
      <c r="G1492" s="685">
        <v>203.61</v>
      </c>
      <c r="H1492" s="684" t="s">
        <v>3724</v>
      </c>
      <c r="I1492" s="685">
        <v>0</v>
      </c>
      <c r="J1492" s="684" t="s">
        <v>3725</v>
      </c>
      <c r="K1492" s="685">
        <v>203.61</v>
      </c>
    </row>
    <row r="1493" spans="1:11" ht="26.25" thickBot="1" x14ac:dyDescent="0.25">
      <c r="A1493" s="684"/>
      <c r="B1493" s="684"/>
      <c r="C1493" s="684"/>
      <c r="D1493" s="684"/>
      <c r="E1493" s="684"/>
      <c r="F1493" s="684" t="s">
        <v>3726</v>
      </c>
      <c r="G1493" s="685">
        <v>0</v>
      </c>
      <c r="H1493" s="763"/>
      <c r="I1493" s="763" t="s">
        <v>3727</v>
      </c>
      <c r="J1493" s="684"/>
      <c r="K1493" s="685">
        <v>750.45</v>
      </c>
    </row>
    <row r="1494" spans="1:11" ht="0.95" customHeight="1" thickTop="1" x14ac:dyDescent="0.2">
      <c r="A1494" s="688"/>
      <c r="B1494" s="688"/>
      <c r="C1494" s="688"/>
      <c r="D1494" s="688"/>
      <c r="E1494" s="688"/>
      <c r="F1494" s="688"/>
      <c r="G1494" s="688"/>
      <c r="H1494" s="688"/>
      <c r="I1494" s="688"/>
      <c r="J1494" s="688"/>
      <c r="K1494" s="688"/>
    </row>
    <row r="1495" spans="1:11" ht="18" customHeight="1" x14ac:dyDescent="0.2">
      <c r="A1495" s="18" t="s">
        <v>507</v>
      </c>
      <c r="B1495" s="19" t="s">
        <v>10</v>
      </c>
      <c r="C1495" s="18" t="s">
        <v>11</v>
      </c>
      <c r="D1495" s="18" t="s">
        <v>12</v>
      </c>
      <c r="E1495" s="764" t="s">
        <v>3702</v>
      </c>
      <c r="F1495" s="764"/>
      <c r="G1495" s="20" t="s">
        <v>13</v>
      </c>
      <c r="H1495" s="19" t="s">
        <v>14</v>
      </c>
      <c r="I1495" s="19" t="s">
        <v>3703</v>
      </c>
      <c r="J1495" s="19" t="s">
        <v>15</v>
      </c>
      <c r="K1495" s="19" t="s">
        <v>17</v>
      </c>
    </row>
    <row r="1496" spans="1:11" ht="51.95" customHeight="1" x14ac:dyDescent="0.2">
      <c r="A1496" s="23" t="s">
        <v>3704</v>
      </c>
      <c r="B1496" s="24" t="s">
        <v>344</v>
      </c>
      <c r="C1496" s="23" t="s">
        <v>42</v>
      </c>
      <c r="D1496" s="23" t="s">
        <v>345</v>
      </c>
      <c r="E1496" s="760" t="s">
        <v>4054</v>
      </c>
      <c r="F1496" s="760"/>
      <c r="G1496" s="25" t="s">
        <v>44</v>
      </c>
      <c r="H1496" s="673">
        <v>1</v>
      </c>
      <c r="I1496" s="26"/>
      <c r="J1496" s="26">
        <v>161.34</v>
      </c>
      <c r="K1496" s="26">
        <v>161.34</v>
      </c>
    </row>
    <row r="1497" spans="1:11" ht="24" customHeight="1" x14ac:dyDescent="0.2">
      <c r="A1497" s="674" t="s">
        <v>3706</v>
      </c>
      <c r="B1497" s="675" t="s">
        <v>3761</v>
      </c>
      <c r="C1497" s="674" t="s">
        <v>24</v>
      </c>
      <c r="D1497" s="674" t="s">
        <v>3762</v>
      </c>
      <c r="E1497" s="761" t="s">
        <v>3705</v>
      </c>
      <c r="F1497" s="761"/>
      <c r="G1497" s="676" t="s">
        <v>26</v>
      </c>
      <c r="H1497" s="677">
        <v>1.5</v>
      </c>
      <c r="I1497" s="677">
        <v>0</v>
      </c>
      <c r="J1497" s="678">
        <v>36.909999999999997</v>
      </c>
      <c r="K1497" s="678">
        <v>55.36</v>
      </c>
    </row>
    <row r="1498" spans="1:11" ht="51.95" customHeight="1" x14ac:dyDescent="0.2">
      <c r="A1498" s="674" t="s">
        <v>3706</v>
      </c>
      <c r="B1498" s="675" t="s">
        <v>4055</v>
      </c>
      <c r="C1498" s="674" t="s">
        <v>3826</v>
      </c>
      <c r="D1498" s="674" t="s">
        <v>4056</v>
      </c>
      <c r="E1498" s="761" t="s">
        <v>4057</v>
      </c>
      <c r="F1498" s="761"/>
      <c r="G1498" s="676" t="s">
        <v>56</v>
      </c>
      <c r="H1498" s="677">
        <v>0.02</v>
      </c>
      <c r="I1498" s="677">
        <v>0</v>
      </c>
      <c r="J1498" s="678">
        <v>729.2</v>
      </c>
      <c r="K1498" s="678">
        <v>14.58</v>
      </c>
    </row>
    <row r="1499" spans="1:11" ht="24" customHeight="1" x14ac:dyDescent="0.2">
      <c r="A1499" s="674" t="s">
        <v>3706</v>
      </c>
      <c r="B1499" s="675" t="s">
        <v>3754</v>
      </c>
      <c r="C1499" s="674" t="s">
        <v>24</v>
      </c>
      <c r="D1499" s="674" t="s">
        <v>3755</v>
      </c>
      <c r="E1499" s="761" t="s">
        <v>3705</v>
      </c>
      <c r="F1499" s="761"/>
      <c r="G1499" s="676" t="s">
        <v>26</v>
      </c>
      <c r="H1499" s="677">
        <v>3</v>
      </c>
      <c r="I1499" s="677">
        <v>0</v>
      </c>
      <c r="J1499" s="678">
        <v>28.71</v>
      </c>
      <c r="K1499" s="678">
        <v>86.13</v>
      </c>
    </row>
    <row r="1500" spans="1:11" ht="26.1" customHeight="1" x14ac:dyDescent="0.2">
      <c r="A1500" s="679" t="s">
        <v>3709</v>
      </c>
      <c r="B1500" s="680" t="s">
        <v>4058</v>
      </c>
      <c r="C1500" s="679" t="s">
        <v>24</v>
      </c>
      <c r="D1500" s="679" t="s">
        <v>4059</v>
      </c>
      <c r="E1500" s="762" t="s">
        <v>3720</v>
      </c>
      <c r="F1500" s="762"/>
      <c r="G1500" s="681" t="s">
        <v>3598</v>
      </c>
      <c r="H1500" s="682">
        <v>0.25</v>
      </c>
      <c r="I1500" s="682">
        <v>0</v>
      </c>
      <c r="J1500" s="683">
        <v>21.1</v>
      </c>
      <c r="K1500" s="683">
        <v>5.27</v>
      </c>
    </row>
    <row r="1501" spans="1:11" ht="25.5" x14ac:dyDescent="0.2">
      <c r="A1501" s="684"/>
      <c r="B1501" s="684"/>
      <c r="C1501" s="684"/>
      <c r="D1501" s="684"/>
      <c r="E1501" s="684"/>
      <c r="F1501" s="684" t="s">
        <v>3723</v>
      </c>
      <c r="G1501" s="685">
        <v>101.56</v>
      </c>
      <c r="H1501" s="684" t="s">
        <v>3724</v>
      </c>
      <c r="I1501" s="685">
        <v>0</v>
      </c>
      <c r="J1501" s="684" t="s">
        <v>3725</v>
      </c>
      <c r="K1501" s="685">
        <v>101.56</v>
      </c>
    </row>
    <row r="1502" spans="1:11" ht="25.5" x14ac:dyDescent="0.2">
      <c r="A1502" s="684"/>
      <c r="B1502" s="684"/>
      <c r="C1502" s="684"/>
      <c r="D1502" s="684"/>
      <c r="E1502" s="684"/>
      <c r="F1502" s="684" t="s">
        <v>3726</v>
      </c>
      <c r="G1502" s="685">
        <v>0</v>
      </c>
      <c r="H1502" s="763"/>
      <c r="I1502" s="763" t="s">
        <v>3727</v>
      </c>
      <c r="J1502" s="684"/>
      <c r="K1502" s="685">
        <v>161.34</v>
      </c>
    </row>
    <row r="1503" spans="1:11" x14ac:dyDescent="0.2">
      <c r="A1503" s="759" t="s">
        <v>2709</v>
      </c>
      <c r="B1503" s="759"/>
      <c r="C1503" s="759"/>
      <c r="D1503" s="759"/>
      <c r="E1503" s="759"/>
      <c r="F1503" s="759"/>
      <c r="G1503" s="759"/>
      <c r="H1503" s="759"/>
      <c r="I1503" s="759"/>
      <c r="J1503" s="759"/>
      <c r="K1503" s="17"/>
    </row>
    <row r="1504" spans="1:11" ht="15" thickBot="1" x14ac:dyDescent="0.25">
      <c r="A1504" s="1146" t="s">
        <v>5744</v>
      </c>
      <c r="B1504" s="1146"/>
      <c r="C1504" s="1146"/>
      <c r="D1504" s="1146"/>
      <c r="E1504" s="1146"/>
      <c r="F1504" s="1146"/>
      <c r="G1504" s="1146"/>
      <c r="H1504" s="1146"/>
      <c r="I1504" s="1146"/>
      <c r="J1504" s="1146"/>
      <c r="K1504" s="33"/>
    </row>
    <row r="1505" spans="1:11" ht="0.95" customHeight="1" thickTop="1" x14ac:dyDescent="0.2">
      <c r="A1505" s="688"/>
      <c r="B1505" s="688"/>
      <c r="C1505" s="688"/>
      <c r="D1505" s="688"/>
      <c r="E1505" s="688"/>
      <c r="F1505" s="688"/>
      <c r="G1505" s="688"/>
      <c r="H1505" s="688"/>
      <c r="I1505" s="688"/>
      <c r="J1505" s="688"/>
      <c r="K1505" s="688"/>
    </row>
    <row r="1506" spans="1:11" ht="18" customHeight="1" x14ac:dyDescent="0.2">
      <c r="A1506" s="18" t="s">
        <v>508</v>
      </c>
      <c r="B1506" s="19" t="s">
        <v>10</v>
      </c>
      <c r="C1506" s="18" t="s">
        <v>11</v>
      </c>
      <c r="D1506" s="18" t="s">
        <v>12</v>
      </c>
      <c r="E1506" s="764" t="s">
        <v>3702</v>
      </c>
      <c r="F1506" s="764"/>
      <c r="G1506" s="20" t="s">
        <v>13</v>
      </c>
      <c r="H1506" s="19" t="s">
        <v>14</v>
      </c>
      <c r="I1506" s="19" t="s">
        <v>3703</v>
      </c>
      <c r="J1506" s="19" t="s">
        <v>15</v>
      </c>
      <c r="K1506" s="19" t="s">
        <v>17</v>
      </c>
    </row>
    <row r="1507" spans="1:11" ht="26.1" customHeight="1" x14ac:dyDescent="0.2">
      <c r="A1507" s="23" t="s">
        <v>3704</v>
      </c>
      <c r="B1507" s="24" t="s">
        <v>459</v>
      </c>
      <c r="C1507" s="23" t="s">
        <v>24</v>
      </c>
      <c r="D1507" s="23" t="s">
        <v>460</v>
      </c>
      <c r="E1507" s="760" t="s">
        <v>3856</v>
      </c>
      <c r="F1507" s="760"/>
      <c r="G1507" s="25" t="s">
        <v>52</v>
      </c>
      <c r="H1507" s="673">
        <v>1</v>
      </c>
      <c r="I1507" s="26"/>
      <c r="J1507" s="26">
        <v>38.979999999999997</v>
      </c>
      <c r="K1507" s="26">
        <v>38.979999999999997</v>
      </c>
    </row>
    <row r="1508" spans="1:11" ht="24" customHeight="1" x14ac:dyDescent="0.2">
      <c r="A1508" s="674" t="s">
        <v>3706</v>
      </c>
      <c r="B1508" s="675" t="s">
        <v>3857</v>
      </c>
      <c r="C1508" s="674" t="s">
        <v>24</v>
      </c>
      <c r="D1508" s="674" t="s">
        <v>3858</v>
      </c>
      <c r="E1508" s="761" t="s">
        <v>3705</v>
      </c>
      <c r="F1508" s="761"/>
      <c r="G1508" s="676" t="s">
        <v>26</v>
      </c>
      <c r="H1508" s="677">
        <v>0.63439999999999996</v>
      </c>
      <c r="I1508" s="677">
        <v>0</v>
      </c>
      <c r="J1508" s="678">
        <v>38.54</v>
      </c>
      <c r="K1508" s="678">
        <v>24.44</v>
      </c>
    </row>
    <row r="1509" spans="1:11" ht="24" customHeight="1" x14ac:dyDescent="0.2">
      <c r="A1509" s="674" t="s">
        <v>3706</v>
      </c>
      <c r="B1509" s="675" t="s">
        <v>3754</v>
      </c>
      <c r="C1509" s="674" t="s">
        <v>24</v>
      </c>
      <c r="D1509" s="674" t="s">
        <v>3755</v>
      </c>
      <c r="E1509" s="761" t="s">
        <v>3705</v>
      </c>
      <c r="F1509" s="761"/>
      <c r="G1509" s="676" t="s">
        <v>26</v>
      </c>
      <c r="H1509" s="677">
        <v>0.1036</v>
      </c>
      <c r="I1509" s="677">
        <v>0</v>
      </c>
      <c r="J1509" s="678">
        <v>28.71</v>
      </c>
      <c r="K1509" s="678">
        <v>2.97</v>
      </c>
    </row>
    <row r="1510" spans="1:11" ht="26.1" customHeight="1" x14ac:dyDescent="0.2">
      <c r="A1510" s="679" t="s">
        <v>3709</v>
      </c>
      <c r="B1510" s="680" t="s">
        <v>4203</v>
      </c>
      <c r="C1510" s="679" t="s">
        <v>24</v>
      </c>
      <c r="D1510" s="679" t="s">
        <v>4204</v>
      </c>
      <c r="E1510" s="762" t="s">
        <v>3720</v>
      </c>
      <c r="F1510" s="762"/>
      <c r="G1510" s="681" t="s">
        <v>336</v>
      </c>
      <c r="H1510" s="682">
        <v>1.3870899999999999</v>
      </c>
      <c r="I1510" s="682">
        <v>0</v>
      </c>
      <c r="J1510" s="683">
        <v>8.26</v>
      </c>
      <c r="K1510" s="683">
        <v>11.45</v>
      </c>
    </row>
    <row r="1511" spans="1:11" ht="26.1" customHeight="1" x14ac:dyDescent="0.2">
      <c r="A1511" s="679" t="s">
        <v>3709</v>
      </c>
      <c r="B1511" s="680" t="s">
        <v>3859</v>
      </c>
      <c r="C1511" s="679" t="s">
        <v>24</v>
      </c>
      <c r="D1511" s="679" t="s">
        <v>3860</v>
      </c>
      <c r="E1511" s="762" t="s">
        <v>3720</v>
      </c>
      <c r="F1511" s="762"/>
      <c r="G1511" s="681" t="s">
        <v>66</v>
      </c>
      <c r="H1511" s="682">
        <v>8.2869999999999999E-2</v>
      </c>
      <c r="I1511" s="682">
        <v>0</v>
      </c>
      <c r="J1511" s="683">
        <v>1.55</v>
      </c>
      <c r="K1511" s="683">
        <v>0.12</v>
      </c>
    </row>
    <row r="1512" spans="1:11" ht="25.5" x14ac:dyDescent="0.2">
      <c r="A1512" s="684"/>
      <c r="B1512" s="684"/>
      <c r="C1512" s="684"/>
      <c r="D1512" s="684"/>
      <c r="E1512" s="684"/>
      <c r="F1512" s="684" t="s">
        <v>3723</v>
      </c>
      <c r="G1512" s="685">
        <v>19.43</v>
      </c>
      <c r="H1512" s="684" t="s">
        <v>3724</v>
      </c>
      <c r="I1512" s="685">
        <v>0</v>
      </c>
      <c r="J1512" s="684" t="s">
        <v>3725</v>
      </c>
      <c r="K1512" s="685">
        <v>19.43</v>
      </c>
    </row>
    <row r="1513" spans="1:11" ht="26.25" thickBot="1" x14ac:dyDescent="0.25">
      <c r="A1513" s="684"/>
      <c r="B1513" s="684"/>
      <c r="C1513" s="684"/>
      <c r="D1513" s="684"/>
      <c r="E1513" s="684"/>
      <c r="F1513" s="684" t="s">
        <v>3726</v>
      </c>
      <c r="G1513" s="685">
        <v>0</v>
      </c>
      <c r="H1513" s="763"/>
      <c r="I1513" s="763" t="s">
        <v>3727</v>
      </c>
      <c r="J1513" s="684"/>
      <c r="K1513" s="685">
        <v>38.979999999999997</v>
      </c>
    </row>
    <row r="1514" spans="1:11" ht="0.95" customHeight="1" thickTop="1" x14ac:dyDescent="0.2">
      <c r="A1514" s="688"/>
      <c r="B1514" s="688"/>
      <c r="C1514" s="688"/>
      <c r="D1514" s="688"/>
      <c r="E1514" s="688"/>
      <c r="F1514" s="688"/>
      <c r="G1514" s="688"/>
      <c r="H1514" s="688"/>
      <c r="I1514" s="688"/>
      <c r="J1514" s="688"/>
      <c r="K1514" s="688"/>
    </row>
    <row r="1515" spans="1:11" ht="18" customHeight="1" x14ac:dyDescent="0.2">
      <c r="A1515" s="18" t="s">
        <v>509</v>
      </c>
      <c r="B1515" s="19" t="s">
        <v>10</v>
      </c>
      <c r="C1515" s="18" t="s">
        <v>11</v>
      </c>
      <c r="D1515" s="18" t="s">
        <v>12</v>
      </c>
      <c r="E1515" s="764" t="s">
        <v>3702</v>
      </c>
      <c r="F1515" s="764"/>
      <c r="G1515" s="20" t="s">
        <v>13</v>
      </c>
      <c r="H1515" s="19" t="s">
        <v>14</v>
      </c>
      <c r="I1515" s="19" t="s">
        <v>3703</v>
      </c>
      <c r="J1515" s="19" t="s">
        <v>15</v>
      </c>
      <c r="K1515" s="19" t="s">
        <v>17</v>
      </c>
    </row>
    <row r="1516" spans="1:11" ht="26.1" customHeight="1" x14ac:dyDescent="0.2">
      <c r="A1516" s="23" t="s">
        <v>3704</v>
      </c>
      <c r="B1516" s="24" t="s">
        <v>462</v>
      </c>
      <c r="C1516" s="23" t="s">
        <v>24</v>
      </c>
      <c r="D1516" s="23" t="s">
        <v>463</v>
      </c>
      <c r="E1516" s="760" t="s">
        <v>3856</v>
      </c>
      <c r="F1516" s="760"/>
      <c r="G1516" s="25" t="s">
        <v>52</v>
      </c>
      <c r="H1516" s="673">
        <v>1</v>
      </c>
      <c r="I1516" s="26"/>
      <c r="J1516" s="26">
        <v>68.290000000000006</v>
      </c>
      <c r="K1516" s="26">
        <v>68.290000000000006</v>
      </c>
    </row>
    <row r="1517" spans="1:11" ht="24" customHeight="1" x14ac:dyDescent="0.2">
      <c r="A1517" s="674" t="s">
        <v>3706</v>
      </c>
      <c r="B1517" s="675" t="s">
        <v>3857</v>
      </c>
      <c r="C1517" s="674" t="s">
        <v>24</v>
      </c>
      <c r="D1517" s="674" t="s">
        <v>3858</v>
      </c>
      <c r="E1517" s="761" t="s">
        <v>3705</v>
      </c>
      <c r="F1517" s="761"/>
      <c r="G1517" s="676" t="s">
        <v>26</v>
      </c>
      <c r="H1517" s="677">
        <v>0.27500000000000002</v>
      </c>
      <c r="I1517" s="677">
        <v>0</v>
      </c>
      <c r="J1517" s="678">
        <v>38.54</v>
      </c>
      <c r="K1517" s="678">
        <v>10.59</v>
      </c>
    </row>
    <row r="1518" spans="1:11" ht="24" customHeight="1" x14ac:dyDescent="0.2">
      <c r="A1518" s="674" t="s">
        <v>3706</v>
      </c>
      <c r="B1518" s="675" t="s">
        <v>3754</v>
      </c>
      <c r="C1518" s="674" t="s">
        <v>24</v>
      </c>
      <c r="D1518" s="674" t="s">
        <v>3755</v>
      </c>
      <c r="E1518" s="761" t="s">
        <v>3705</v>
      </c>
      <c r="F1518" s="761"/>
      <c r="G1518" s="676" t="s">
        <v>26</v>
      </c>
      <c r="H1518" s="677">
        <v>0.115</v>
      </c>
      <c r="I1518" s="677">
        <v>0</v>
      </c>
      <c r="J1518" s="678">
        <v>28.71</v>
      </c>
      <c r="K1518" s="678">
        <v>3.3</v>
      </c>
    </row>
    <row r="1519" spans="1:11" ht="24" customHeight="1" x14ac:dyDescent="0.2">
      <c r="A1519" s="679" t="s">
        <v>3709</v>
      </c>
      <c r="B1519" s="680" t="s">
        <v>4205</v>
      </c>
      <c r="C1519" s="679" t="s">
        <v>24</v>
      </c>
      <c r="D1519" s="679" t="s">
        <v>4206</v>
      </c>
      <c r="E1519" s="762" t="s">
        <v>3720</v>
      </c>
      <c r="F1519" s="762"/>
      <c r="G1519" s="681" t="s">
        <v>3598</v>
      </c>
      <c r="H1519" s="682">
        <v>0.2016</v>
      </c>
      <c r="I1519" s="682">
        <v>0</v>
      </c>
      <c r="J1519" s="683">
        <v>123.32</v>
      </c>
      <c r="K1519" s="683">
        <v>24.86</v>
      </c>
    </row>
    <row r="1520" spans="1:11" ht="24" customHeight="1" x14ac:dyDescent="0.2">
      <c r="A1520" s="679" t="s">
        <v>3709</v>
      </c>
      <c r="B1520" s="680" t="s">
        <v>4207</v>
      </c>
      <c r="C1520" s="679" t="s">
        <v>24</v>
      </c>
      <c r="D1520" s="679" t="s">
        <v>4208</v>
      </c>
      <c r="E1520" s="762" t="s">
        <v>3720</v>
      </c>
      <c r="F1520" s="762"/>
      <c r="G1520" s="681" t="s">
        <v>3598</v>
      </c>
      <c r="H1520" s="682">
        <v>0.32200000000000001</v>
      </c>
      <c r="I1520" s="682">
        <v>0</v>
      </c>
      <c r="J1520" s="683">
        <v>81.900000000000006</v>
      </c>
      <c r="K1520" s="683">
        <v>26.37</v>
      </c>
    </row>
    <row r="1521" spans="1:11" ht="24" customHeight="1" x14ac:dyDescent="0.2">
      <c r="A1521" s="679" t="s">
        <v>3709</v>
      </c>
      <c r="B1521" s="680" t="s">
        <v>4209</v>
      </c>
      <c r="C1521" s="679" t="s">
        <v>24</v>
      </c>
      <c r="D1521" s="679" t="s">
        <v>4210</v>
      </c>
      <c r="E1521" s="762" t="s">
        <v>3720</v>
      </c>
      <c r="F1521" s="762"/>
      <c r="G1521" s="681" t="s">
        <v>3598</v>
      </c>
      <c r="H1521" s="682">
        <v>6.4000000000000001E-2</v>
      </c>
      <c r="I1521" s="682">
        <v>0</v>
      </c>
      <c r="J1521" s="683">
        <v>48.27</v>
      </c>
      <c r="K1521" s="683">
        <v>3.08</v>
      </c>
    </row>
    <row r="1522" spans="1:11" ht="24" customHeight="1" x14ac:dyDescent="0.2">
      <c r="A1522" s="679" t="s">
        <v>3709</v>
      </c>
      <c r="B1522" s="680" t="s">
        <v>4211</v>
      </c>
      <c r="C1522" s="679" t="s">
        <v>24</v>
      </c>
      <c r="D1522" s="679" t="s">
        <v>4212</v>
      </c>
      <c r="E1522" s="762" t="s">
        <v>3720</v>
      </c>
      <c r="F1522" s="762"/>
      <c r="G1522" s="681" t="s">
        <v>66</v>
      </c>
      <c r="H1522" s="682">
        <v>0.01</v>
      </c>
      <c r="I1522" s="682">
        <v>0</v>
      </c>
      <c r="J1522" s="683">
        <v>9.65</v>
      </c>
      <c r="K1522" s="683">
        <v>0.09</v>
      </c>
    </row>
    <row r="1523" spans="1:11" ht="25.5" x14ac:dyDescent="0.2">
      <c r="A1523" s="684"/>
      <c r="B1523" s="684"/>
      <c r="C1523" s="684"/>
      <c r="D1523" s="684"/>
      <c r="E1523" s="684"/>
      <c r="F1523" s="684" t="s">
        <v>3723</v>
      </c>
      <c r="G1523" s="685">
        <v>9.7799999999999994</v>
      </c>
      <c r="H1523" s="684" t="s">
        <v>3724</v>
      </c>
      <c r="I1523" s="685">
        <v>0</v>
      </c>
      <c r="J1523" s="684" t="s">
        <v>3725</v>
      </c>
      <c r="K1523" s="685">
        <v>9.7799999999999994</v>
      </c>
    </row>
    <row r="1524" spans="1:11" ht="26.25" thickBot="1" x14ac:dyDescent="0.25">
      <c r="A1524" s="684"/>
      <c r="B1524" s="684"/>
      <c r="C1524" s="684"/>
      <c r="D1524" s="684"/>
      <c r="E1524" s="684"/>
      <c r="F1524" s="684" t="s">
        <v>3726</v>
      </c>
      <c r="G1524" s="685">
        <v>0</v>
      </c>
      <c r="H1524" s="763"/>
      <c r="I1524" s="763" t="s">
        <v>3727</v>
      </c>
      <c r="J1524" s="684"/>
      <c r="K1524" s="685">
        <v>68.290000000000006</v>
      </c>
    </row>
    <row r="1525" spans="1:11" ht="0.95" customHeight="1" thickTop="1" x14ac:dyDescent="0.2">
      <c r="A1525" s="688"/>
      <c r="B1525" s="688"/>
      <c r="C1525" s="688"/>
      <c r="D1525" s="688"/>
      <c r="E1525" s="688"/>
      <c r="F1525" s="688"/>
      <c r="G1525" s="688"/>
      <c r="H1525" s="688"/>
      <c r="I1525" s="688"/>
      <c r="J1525" s="688"/>
      <c r="K1525" s="688"/>
    </row>
    <row r="1526" spans="1:11" ht="18" customHeight="1" x14ac:dyDescent="0.2">
      <c r="A1526" s="18" t="s">
        <v>512</v>
      </c>
      <c r="B1526" s="19" t="s">
        <v>10</v>
      </c>
      <c r="C1526" s="18" t="s">
        <v>11</v>
      </c>
      <c r="D1526" s="18" t="s">
        <v>12</v>
      </c>
      <c r="E1526" s="764" t="s">
        <v>3702</v>
      </c>
      <c r="F1526" s="764"/>
      <c r="G1526" s="20" t="s">
        <v>13</v>
      </c>
      <c r="H1526" s="19" t="s">
        <v>14</v>
      </c>
      <c r="I1526" s="19" t="s">
        <v>3703</v>
      </c>
      <c r="J1526" s="19" t="s">
        <v>15</v>
      </c>
      <c r="K1526" s="19" t="s">
        <v>17</v>
      </c>
    </row>
    <row r="1527" spans="1:11" ht="26.1" customHeight="1" x14ac:dyDescent="0.2">
      <c r="A1527" s="23" t="s">
        <v>3704</v>
      </c>
      <c r="B1527" s="24" t="s">
        <v>513</v>
      </c>
      <c r="C1527" s="23" t="s">
        <v>24</v>
      </c>
      <c r="D1527" s="23" t="s">
        <v>514</v>
      </c>
      <c r="E1527" s="760" t="s">
        <v>3881</v>
      </c>
      <c r="F1527" s="760"/>
      <c r="G1527" s="25" t="s">
        <v>66</v>
      </c>
      <c r="H1527" s="673">
        <v>1</v>
      </c>
      <c r="I1527" s="26"/>
      <c r="J1527" s="26">
        <v>757.08</v>
      </c>
      <c r="K1527" s="26">
        <v>757.08</v>
      </c>
    </row>
    <row r="1528" spans="1:11" ht="24" customHeight="1" x14ac:dyDescent="0.2">
      <c r="A1528" s="674" t="s">
        <v>3706</v>
      </c>
      <c r="B1528" s="675" t="s">
        <v>3761</v>
      </c>
      <c r="C1528" s="674" t="s">
        <v>24</v>
      </c>
      <c r="D1528" s="674" t="s">
        <v>3762</v>
      </c>
      <c r="E1528" s="761" t="s">
        <v>3705</v>
      </c>
      <c r="F1528" s="761"/>
      <c r="G1528" s="676" t="s">
        <v>26</v>
      </c>
      <c r="H1528" s="677">
        <v>1.1484000000000001</v>
      </c>
      <c r="I1528" s="677">
        <v>0</v>
      </c>
      <c r="J1528" s="678">
        <v>36.909999999999997</v>
      </c>
      <c r="K1528" s="678">
        <v>42.38</v>
      </c>
    </row>
    <row r="1529" spans="1:11" ht="39" customHeight="1" x14ac:dyDescent="0.2">
      <c r="A1529" s="674" t="s">
        <v>3706</v>
      </c>
      <c r="B1529" s="675" t="s">
        <v>4061</v>
      </c>
      <c r="C1529" s="674" t="s">
        <v>24</v>
      </c>
      <c r="D1529" s="674" t="s">
        <v>4062</v>
      </c>
      <c r="E1529" s="761" t="s">
        <v>3889</v>
      </c>
      <c r="F1529" s="761"/>
      <c r="G1529" s="676" t="s">
        <v>56</v>
      </c>
      <c r="H1529" s="677">
        <v>2.81E-2</v>
      </c>
      <c r="I1529" s="677">
        <v>0</v>
      </c>
      <c r="J1529" s="678">
        <v>460.32</v>
      </c>
      <c r="K1529" s="678">
        <v>12.93</v>
      </c>
    </row>
    <row r="1530" spans="1:11" ht="24" customHeight="1" x14ac:dyDescent="0.2">
      <c r="A1530" s="674" t="s">
        <v>3706</v>
      </c>
      <c r="B1530" s="675" t="s">
        <v>3754</v>
      </c>
      <c r="C1530" s="674" t="s">
        <v>24</v>
      </c>
      <c r="D1530" s="674" t="s">
        <v>3755</v>
      </c>
      <c r="E1530" s="761" t="s">
        <v>3705</v>
      </c>
      <c r="F1530" s="761"/>
      <c r="G1530" s="676" t="s">
        <v>26</v>
      </c>
      <c r="H1530" s="677">
        <v>0.90229999999999999</v>
      </c>
      <c r="I1530" s="677">
        <v>0</v>
      </c>
      <c r="J1530" s="678">
        <v>28.71</v>
      </c>
      <c r="K1530" s="678">
        <v>25.9</v>
      </c>
    </row>
    <row r="1531" spans="1:11" ht="39" customHeight="1" x14ac:dyDescent="0.2">
      <c r="A1531" s="679" t="s">
        <v>3709</v>
      </c>
      <c r="B1531" s="680" t="s">
        <v>4274</v>
      </c>
      <c r="C1531" s="679" t="s">
        <v>24</v>
      </c>
      <c r="D1531" s="679" t="s">
        <v>4275</v>
      </c>
      <c r="E1531" s="762" t="s">
        <v>3720</v>
      </c>
      <c r="F1531" s="762"/>
      <c r="G1531" s="681" t="s">
        <v>66</v>
      </c>
      <c r="H1531" s="682">
        <v>1</v>
      </c>
      <c r="I1531" s="682">
        <v>0</v>
      </c>
      <c r="J1531" s="683">
        <v>675.87</v>
      </c>
      <c r="K1531" s="683">
        <v>675.87</v>
      </c>
    </row>
    <row r="1532" spans="1:11" ht="25.5" x14ac:dyDescent="0.2">
      <c r="A1532" s="684"/>
      <c r="B1532" s="684"/>
      <c r="C1532" s="684"/>
      <c r="D1532" s="684"/>
      <c r="E1532" s="684"/>
      <c r="F1532" s="684" t="s">
        <v>3723</v>
      </c>
      <c r="G1532" s="685">
        <v>51.34</v>
      </c>
      <c r="H1532" s="684" t="s">
        <v>3724</v>
      </c>
      <c r="I1532" s="685">
        <v>0</v>
      </c>
      <c r="J1532" s="684" t="s">
        <v>3725</v>
      </c>
      <c r="K1532" s="685">
        <v>51.34</v>
      </c>
    </row>
    <row r="1533" spans="1:11" ht="26.25" thickBot="1" x14ac:dyDescent="0.25">
      <c r="A1533" s="684"/>
      <c r="B1533" s="684"/>
      <c r="C1533" s="684"/>
      <c r="D1533" s="684"/>
      <c r="E1533" s="684"/>
      <c r="F1533" s="684" t="s">
        <v>3726</v>
      </c>
      <c r="G1533" s="685">
        <v>0</v>
      </c>
      <c r="H1533" s="763"/>
      <c r="I1533" s="763" t="s">
        <v>3727</v>
      </c>
      <c r="J1533" s="684"/>
      <c r="K1533" s="685">
        <v>757.08</v>
      </c>
    </row>
    <row r="1534" spans="1:11" ht="0.95" customHeight="1" thickTop="1" x14ac:dyDescent="0.2">
      <c r="A1534" s="688"/>
      <c r="B1534" s="688"/>
      <c r="C1534" s="688"/>
      <c r="D1534" s="688"/>
      <c r="E1534" s="688"/>
      <c r="F1534" s="688"/>
      <c r="G1534" s="688"/>
      <c r="H1534" s="688"/>
      <c r="I1534" s="688"/>
      <c r="J1534" s="688"/>
      <c r="K1534" s="688"/>
    </row>
    <row r="1535" spans="1:11" ht="18" customHeight="1" x14ac:dyDescent="0.2">
      <c r="A1535" s="18" t="s">
        <v>515</v>
      </c>
      <c r="B1535" s="19" t="s">
        <v>10</v>
      </c>
      <c r="C1535" s="18" t="s">
        <v>11</v>
      </c>
      <c r="D1535" s="18" t="s">
        <v>12</v>
      </c>
      <c r="E1535" s="764" t="s">
        <v>3702</v>
      </c>
      <c r="F1535" s="764"/>
      <c r="G1535" s="20" t="s">
        <v>13</v>
      </c>
      <c r="H1535" s="19" t="s">
        <v>14</v>
      </c>
      <c r="I1535" s="19" t="s">
        <v>3703</v>
      </c>
      <c r="J1535" s="19" t="s">
        <v>15</v>
      </c>
      <c r="K1535" s="19" t="s">
        <v>17</v>
      </c>
    </row>
    <row r="1536" spans="1:11" ht="26.1" customHeight="1" x14ac:dyDescent="0.2">
      <c r="A1536" s="23" t="s">
        <v>3704</v>
      </c>
      <c r="B1536" s="24" t="s">
        <v>516</v>
      </c>
      <c r="C1536" s="23" t="s">
        <v>42</v>
      </c>
      <c r="D1536" s="23" t="s">
        <v>517</v>
      </c>
      <c r="E1536" s="760" t="s">
        <v>3821</v>
      </c>
      <c r="F1536" s="760"/>
      <c r="G1536" s="25" t="s">
        <v>66</v>
      </c>
      <c r="H1536" s="673">
        <v>1</v>
      </c>
      <c r="I1536" s="26"/>
      <c r="J1536" s="26">
        <v>35.72</v>
      </c>
      <c r="K1536" s="26">
        <v>35.72</v>
      </c>
    </row>
    <row r="1537" spans="1:11" ht="39" customHeight="1" x14ac:dyDescent="0.2">
      <c r="A1537" s="674" t="s">
        <v>3706</v>
      </c>
      <c r="B1537" s="675" t="s">
        <v>4276</v>
      </c>
      <c r="C1537" s="674" t="s">
        <v>24</v>
      </c>
      <c r="D1537" s="674" t="s">
        <v>4277</v>
      </c>
      <c r="E1537" s="761" t="s">
        <v>3889</v>
      </c>
      <c r="F1537" s="761"/>
      <c r="G1537" s="676" t="s">
        <v>336</v>
      </c>
      <c r="H1537" s="677">
        <v>1.4</v>
      </c>
      <c r="I1537" s="677">
        <v>0</v>
      </c>
      <c r="J1537" s="678">
        <v>17.13</v>
      </c>
      <c r="K1537" s="678">
        <v>23.98</v>
      </c>
    </row>
    <row r="1538" spans="1:11" ht="51.95" customHeight="1" x14ac:dyDescent="0.2">
      <c r="A1538" s="674" t="s">
        <v>3706</v>
      </c>
      <c r="B1538" s="675" t="s">
        <v>589</v>
      </c>
      <c r="C1538" s="674" t="s">
        <v>24</v>
      </c>
      <c r="D1538" s="674" t="s">
        <v>590</v>
      </c>
      <c r="E1538" s="761" t="s">
        <v>3889</v>
      </c>
      <c r="F1538" s="761"/>
      <c r="G1538" s="676" t="s">
        <v>56</v>
      </c>
      <c r="H1538" s="677">
        <v>1.7500000000000002E-2</v>
      </c>
      <c r="I1538" s="677">
        <v>0</v>
      </c>
      <c r="J1538" s="678">
        <v>671.11</v>
      </c>
      <c r="K1538" s="678">
        <v>11.74</v>
      </c>
    </row>
    <row r="1539" spans="1:11" ht="25.5" x14ac:dyDescent="0.2">
      <c r="A1539" s="684"/>
      <c r="B1539" s="684"/>
      <c r="C1539" s="684"/>
      <c r="D1539" s="684"/>
      <c r="E1539" s="684"/>
      <c r="F1539" s="684" t="s">
        <v>3723</v>
      </c>
      <c r="G1539" s="685">
        <v>7.94</v>
      </c>
      <c r="H1539" s="684" t="s">
        <v>3724</v>
      </c>
      <c r="I1539" s="685">
        <v>0</v>
      </c>
      <c r="J1539" s="684" t="s">
        <v>3725</v>
      </c>
      <c r="K1539" s="685">
        <v>7.94</v>
      </c>
    </row>
    <row r="1540" spans="1:11" ht="25.5" x14ac:dyDescent="0.2">
      <c r="A1540" s="684"/>
      <c r="B1540" s="684"/>
      <c r="C1540" s="684"/>
      <c r="D1540" s="684"/>
      <c r="E1540" s="684"/>
      <c r="F1540" s="684" t="s">
        <v>3726</v>
      </c>
      <c r="G1540" s="685">
        <v>0</v>
      </c>
      <c r="H1540" s="763"/>
      <c r="I1540" s="763" t="s">
        <v>3727</v>
      </c>
      <c r="J1540" s="684"/>
      <c r="K1540" s="685">
        <v>35.72</v>
      </c>
    </row>
    <row r="1541" spans="1:11" x14ac:dyDescent="0.2">
      <c r="A1541" s="759" t="s">
        <v>2709</v>
      </c>
      <c r="B1541" s="759"/>
      <c r="C1541" s="759"/>
      <c r="D1541" s="759"/>
      <c r="E1541" s="759"/>
      <c r="F1541" s="759"/>
      <c r="G1541" s="759"/>
      <c r="H1541" s="759"/>
      <c r="I1541" s="759"/>
      <c r="J1541" s="759"/>
      <c r="K1541" s="17"/>
    </row>
    <row r="1542" spans="1:11" ht="15" thickBot="1" x14ac:dyDescent="0.25">
      <c r="A1542" s="1146" t="s">
        <v>5754</v>
      </c>
      <c r="B1542" s="1146"/>
      <c r="C1542" s="1146"/>
      <c r="D1542" s="1146"/>
      <c r="E1542" s="1146"/>
      <c r="F1542" s="1146"/>
      <c r="G1542" s="1146"/>
      <c r="H1542" s="1146"/>
      <c r="I1542" s="1146"/>
      <c r="J1542" s="1146"/>
      <c r="K1542" s="33"/>
    </row>
    <row r="1543" spans="1:11" ht="0.95" customHeight="1" thickTop="1" x14ac:dyDescent="0.2">
      <c r="A1543" s="688"/>
      <c r="B1543" s="688"/>
      <c r="C1543" s="688"/>
      <c r="D1543" s="688"/>
      <c r="E1543" s="688"/>
      <c r="F1543" s="688"/>
      <c r="G1543" s="688"/>
      <c r="H1543" s="688"/>
      <c r="I1543" s="688"/>
      <c r="J1543" s="688"/>
      <c r="K1543" s="688"/>
    </row>
    <row r="1544" spans="1:11" ht="18" customHeight="1" x14ac:dyDescent="0.2">
      <c r="A1544" s="18" t="s">
        <v>518</v>
      </c>
      <c r="B1544" s="19" t="s">
        <v>10</v>
      </c>
      <c r="C1544" s="18" t="s">
        <v>11</v>
      </c>
      <c r="D1544" s="18" t="s">
        <v>12</v>
      </c>
      <c r="E1544" s="764" t="s">
        <v>3702</v>
      </c>
      <c r="F1544" s="764"/>
      <c r="G1544" s="20" t="s">
        <v>13</v>
      </c>
      <c r="H1544" s="19" t="s">
        <v>14</v>
      </c>
      <c r="I1544" s="19" t="s">
        <v>3703</v>
      </c>
      <c r="J1544" s="19" t="s">
        <v>15</v>
      </c>
      <c r="K1544" s="19" t="s">
        <v>17</v>
      </c>
    </row>
    <row r="1545" spans="1:11" ht="39" customHeight="1" x14ac:dyDescent="0.2">
      <c r="A1545" s="23" t="s">
        <v>3704</v>
      </c>
      <c r="B1545" s="24" t="s">
        <v>407</v>
      </c>
      <c r="C1545" s="23" t="s">
        <v>24</v>
      </c>
      <c r="D1545" s="23" t="s">
        <v>408</v>
      </c>
      <c r="E1545" s="760" t="s">
        <v>3889</v>
      </c>
      <c r="F1545" s="760"/>
      <c r="G1545" s="25" t="s">
        <v>56</v>
      </c>
      <c r="H1545" s="673">
        <v>1</v>
      </c>
      <c r="I1545" s="26"/>
      <c r="J1545" s="26">
        <v>401.35</v>
      </c>
      <c r="K1545" s="26">
        <v>401.35</v>
      </c>
    </row>
    <row r="1546" spans="1:11" ht="51.95" customHeight="1" x14ac:dyDescent="0.2">
      <c r="A1546" s="674" t="s">
        <v>3706</v>
      </c>
      <c r="B1546" s="675" t="s">
        <v>4160</v>
      </c>
      <c r="C1546" s="674" t="s">
        <v>24</v>
      </c>
      <c r="D1546" s="674" t="s">
        <v>4161</v>
      </c>
      <c r="E1546" s="761" t="s">
        <v>3772</v>
      </c>
      <c r="F1546" s="761"/>
      <c r="G1546" s="676" t="s">
        <v>3776</v>
      </c>
      <c r="H1546" s="677">
        <v>0.71879999999999999</v>
      </c>
      <c r="I1546" s="677">
        <v>0</v>
      </c>
      <c r="J1546" s="678">
        <v>0.39</v>
      </c>
      <c r="K1546" s="678">
        <v>0.28000000000000003</v>
      </c>
    </row>
    <row r="1547" spans="1:11" ht="51.95" customHeight="1" x14ac:dyDescent="0.2">
      <c r="A1547" s="674" t="s">
        <v>3706</v>
      </c>
      <c r="B1547" s="675" t="s">
        <v>4162</v>
      </c>
      <c r="C1547" s="674" t="s">
        <v>24</v>
      </c>
      <c r="D1547" s="674" t="s">
        <v>4163</v>
      </c>
      <c r="E1547" s="761" t="s">
        <v>3772</v>
      </c>
      <c r="F1547" s="761"/>
      <c r="G1547" s="676" t="s">
        <v>3773</v>
      </c>
      <c r="H1547" s="677">
        <v>0.76229999999999998</v>
      </c>
      <c r="I1547" s="677">
        <v>0</v>
      </c>
      <c r="J1547" s="678">
        <v>1.64</v>
      </c>
      <c r="K1547" s="678">
        <v>1.25</v>
      </c>
    </row>
    <row r="1548" spans="1:11" ht="26.1" customHeight="1" x14ac:dyDescent="0.2">
      <c r="A1548" s="674" t="s">
        <v>3706</v>
      </c>
      <c r="B1548" s="675" t="s">
        <v>4081</v>
      </c>
      <c r="C1548" s="674" t="s">
        <v>24</v>
      </c>
      <c r="D1548" s="674" t="s">
        <v>4082</v>
      </c>
      <c r="E1548" s="761" t="s">
        <v>3705</v>
      </c>
      <c r="F1548" s="761"/>
      <c r="G1548" s="676" t="s">
        <v>26</v>
      </c>
      <c r="H1548" s="677">
        <v>1.4811000000000001</v>
      </c>
      <c r="I1548" s="677">
        <v>0</v>
      </c>
      <c r="J1548" s="678">
        <v>33.06</v>
      </c>
      <c r="K1548" s="678">
        <v>48.96</v>
      </c>
    </row>
    <row r="1549" spans="1:11" ht="24" customHeight="1" x14ac:dyDescent="0.2">
      <c r="A1549" s="674" t="s">
        <v>3706</v>
      </c>
      <c r="B1549" s="675" t="s">
        <v>3754</v>
      </c>
      <c r="C1549" s="674" t="s">
        <v>24</v>
      </c>
      <c r="D1549" s="674" t="s">
        <v>3755</v>
      </c>
      <c r="E1549" s="761" t="s">
        <v>3705</v>
      </c>
      <c r="F1549" s="761"/>
      <c r="G1549" s="676" t="s">
        <v>26</v>
      </c>
      <c r="H1549" s="677">
        <v>2.3433000000000002</v>
      </c>
      <c r="I1549" s="677">
        <v>0</v>
      </c>
      <c r="J1549" s="678">
        <v>28.71</v>
      </c>
      <c r="K1549" s="678">
        <v>67.27</v>
      </c>
    </row>
    <row r="1550" spans="1:11" ht="26.1" customHeight="1" x14ac:dyDescent="0.2">
      <c r="A1550" s="679" t="s">
        <v>3709</v>
      </c>
      <c r="B1550" s="680" t="s">
        <v>4004</v>
      </c>
      <c r="C1550" s="679" t="s">
        <v>24</v>
      </c>
      <c r="D1550" s="679" t="s">
        <v>4005</v>
      </c>
      <c r="E1550" s="762" t="s">
        <v>3720</v>
      </c>
      <c r="F1550" s="762"/>
      <c r="G1550" s="681" t="s">
        <v>325</v>
      </c>
      <c r="H1550" s="682">
        <v>0.82689999999999997</v>
      </c>
      <c r="I1550" s="682">
        <v>0</v>
      </c>
      <c r="J1550" s="683">
        <v>119.08</v>
      </c>
      <c r="K1550" s="683">
        <v>98.46</v>
      </c>
    </row>
    <row r="1551" spans="1:11" ht="26.1" customHeight="1" x14ac:dyDescent="0.2">
      <c r="A1551" s="679" t="s">
        <v>3709</v>
      </c>
      <c r="B1551" s="680" t="s">
        <v>4087</v>
      </c>
      <c r="C1551" s="679" t="s">
        <v>24</v>
      </c>
      <c r="D1551" s="679" t="s">
        <v>4088</v>
      </c>
      <c r="E1551" s="762" t="s">
        <v>3720</v>
      </c>
      <c r="F1551" s="762"/>
      <c r="G1551" s="681" t="s">
        <v>325</v>
      </c>
      <c r="H1551" s="682">
        <v>0.57820000000000005</v>
      </c>
      <c r="I1551" s="682">
        <v>0</v>
      </c>
      <c r="J1551" s="683">
        <v>63.52</v>
      </c>
      <c r="K1551" s="683">
        <v>36.72</v>
      </c>
    </row>
    <row r="1552" spans="1:11" ht="24" customHeight="1" x14ac:dyDescent="0.2">
      <c r="A1552" s="679" t="s">
        <v>3709</v>
      </c>
      <c r="B1552" s="680" t="s">
        <v>4089</v>
      </c>
      <c r="C1552" s="679" t="s">
        <v>24</v>
      </c>
      <c r="D1552" s="679" t="s">
        <v>4090</v>
      </c>
      <c r="E1552" s="762" t="s">
        <v>3720</v>
      </c>
      <c r="F1552" s="762"/>
      <c r="G1552" s="681" t="s">
        <v>336</v>
      </c>
      <c r="H1552" s="682">
        <v>212.01939999999999</v>
      </c>
      <c r="I1552" s="682">
        <v>0</v>
      </c>
      <c r="J1552" s="683">
        <v>0.7</v>
      </c>
      <c r="K1552" s="683">
        <v>148.41</v>
      </c>
    </row>
    <row r="1553" spans="1:11" ht="25.5" x14ac:dyDescent="0.2">
      <c r="A1553" s="684"/>
      <c r="B1553" s="684"/>
      <c r="C1553" s="684"/>
      <c r="D1553" s="684"/>
      <c r="E1553" s="684"/>
      <c r="F1553" s="684" t="s">
        <v>3723</v>
      </c>
      <c r="G1553" s="685">
        <v>82.72</v>
      </c>
      <c r="H1553" s="684" t="s">
        <v>3724</v>
      </c>
      <c r="I1553" s="685">
        <v>0</v>
      </c>
      <c r="J1553" s="684" t="s">
        <v>3725</v>
      </c>
      <c r="K1553" s="685">
        <v>82.72</v>
      </c>
    </row>
    <row r="1554" spans="1:11" ht="26.25" thickBot="1" x14ac:dyDescent="0.25">
      <c r="A1554" s="684"/>
      <c r="B1554" s="684"/>
      <c r="C1554" s="684"/>
      <c r="D1554" s="684"/>
      <c r="E1554" s="684"/>
      <c r="F1554" s="684" t="s">
        <v>3726</v>
      </c>
      <c r="G1554" s="685">
        <v>0</v>
      </c>
      <c r="H1554" s="763"/>
      <c r="I1554" s="763" t="s">
        <v>3727</v>
      </c>
      <c r="J1554" s="684"/>
      <c r="K1554" s="685">
        <v>401.35</v>
      </c>
    </row>
    <row r="1555" spans="1:11" ht="0.95" customHeight="1" thickTop="1" x14ac:dyDescent="0.2">
      <c r="A1555" s="688"/>
      <c r="B1555" s="688"/>
      <c r="C1555" s="688"/>
      <c r="D1555" s="688"/>
      <c r="E1555" s="688"/>
      <c r="F1555" s="688"/>
      <c r="G1555" s="688"/>
      <c r="H1555" s="688"/>
      <c r="I1555" s="688"/>
      <c r="J1555" s="688"/>
      <c r="K1555" s="688"/>
    </row>
    <row r="1556" spans="1:11" ht="18" customHeight="1" x14ac:dyDescent="0.2">
      <c r="A1556" s="18" t="s">
        <v>519</v>
      </c>
      <c r="B1556" s="19" t="s">
        <v>10</v>
      </c>
      <c r="C1556" s="18" t="s">
        <v>11</v>
      </c>
      <c r="D1556" s="18" t="s">
        <v>12</v>
      </c>
      <c r="E1556" s="764" t="s">
        <v>3702</v>
      </c>
      <c r="F1556" s="764"/>
      <c r="G1556" s="20" t="s">
        <v>13</v>
      </c>
      <c r="H1556" s="19" t="s">
        <v>14</v>
      </c>
      <c r="I1556" s="19" t="s">
        <v>3703</v>
      </c>
      <c r="J1556" s="19" t="s">
        <v>15</v>
      </c>
      <c r="K1556" s="19" t="s">
        <v>17</v>
      </c>
    </row>
    <row r="1557" spans="1:11" ht="26.1" customHeight="1" x14ac:dyDescent="0.2">
      <c r="A1557" s="23" t="s">
        <v>3704</v>
      </c>
      <c r="B1557" s="24" t="s">
        <v>520</v>
      </c>
      <c r="C1557" s="23" t="s">
        <v>24</v>
      </c>
      <c r="D1557" s="23" t="s">
        <v>521</v>
      </c>
      <c r="E1557" s="760" t="s">
        <v>3856</v>
      </c>
      <c r="F1557" s="760"/>
      <c r="G1557" s="25" t="s">
        <v>48</v>
      </c>
      <c r="H1557" s="673">
        <v>1</v>
      </c>
      <c r="I1557" s="26"/>
      <c r="J1557" s="26">
        <v>5.37</v>
      </c>
      <c r="K1557" s="26">
        <v>5.37</v>
      </c>
    </row>
    <row r="1558" spans="1:11" ht="24" customHeight="1" x14ac:dyDescent="0.2">
      <c r="A1558" s="674" t="s">
        <v>3706</v>
      </c>
      <c r="B1558" s="675" t="s">
        <v>3754</v>
      </c>
      <c r="C1558" s="674" t="s">
        <v>24</v>
      </c>
      <c r="D1558" s="674" t="s">
        <v>3755</v>
      </c>
      <c r="E1558" s="761" t="s">
        <v>3705</v>
      </c>
      <c r="F1558" s="761"/>
      <c r="G1558" s="676" t="s">
        <v>26</v>
      </c>
      <c r="H1558" s="677">
        <v>3.5000000000000003E-2</v>
      </c>
      <c r="I1558" s="677">
        <v>0</v>
      </c>
      <c r="J1558" s="678">
        <v>28.71</v>
      </c>
      <c r="K1558" s="678">
        <v>1</v>
      </c>
    </row>
    <row r="1559" spans="1:11" ht="24" customHeight="1" x14ac:dyDescent="0.2">
      <c r="A1559" s="674" t="s">
        <v>3706</v>
      </c>
      <c r="B1559" s="675" t="s">
        <v>3857</v>
      </c>
      <c r="C1559" s="674" t="s">
        <v>24</v>
      </c>
      <c r="D1559" s="674" t="s">
        <v>3858</v>
      </c>
      <c r="E1559" s="761" t="s">
        <v>3705</v>
      </c>
      <c r="F1559" s="761"/>
      <c r="G1559" s="676" t="s">
        <v>26</v>
      </c>
      <c r="H1559" s="677">
        <v>8.3000000000000004E-2</v>
      </c>
      <c r="I1559" s="677">
        <v>0</v>
      </c>
      <c r="J1559" s="678">
        <v>38.54</v>
      </c>
      <c r="K1559" s="678">
        <v>3.19</v>
      </c>
    </row>
    <row r="1560" spans="1:11" ht="24" customHeight="1" x14ac:dyDescent="0.2">
      <c r="A1560" s="679" t="s">
        <v>3709</v>
      </c>
      <c r="B1560" s="680" t="s">
        <v>4211</v>
      </c>
      <c r="C1560" s="679" t="s">
        <v>24</v>
      </c>
      <c r="D1560" s="679" t="s">
        <v>4212</v>
      </c>
      <c r="E1560" s="762" t="s">
        <v>3720</v>
      </c>
      <c r="F1560" s="762"/>
      <c r="G1560" s="681" t="s">
        <v>66</v>
      </c>
      <c r="H1560" s="682">
        <v>0.04</v>
      </c>
      <c r="I1560" s="682">
        <v>0</v>
      </c>
      <c r="J1560" s="683">
        <v>9.65</v>
      </c>
      <c r="K1560" s="683">
        <v>0.38</v>
      </c>
    </row>
    <row r="1561" spans="1:11" ht="24" customHeight="1" x14ac:dyDescent="0.2">
      <c r="A1561" s="679" t="s">
        <v>3709</v>
      </c>
      <c r="B1561" s="680" t="s">
        <v>4279</v>
      </c>
      <c r="C1561" s="679" t="s">
        <v>24</v>
      </c>
      <c r="D1561" s="679" t="s">
        <v>4280</v>
      </c>
      <c r="E1561" s="762" t="s">
        <v>3720</v>
      </c>
      <c r="F1561" s="762"/>
      <c r="G1561" s="681" t="s">
        <v>3598</v>
      </c>
      <c r="H1561" s="682">
        <v>4.2999999999999997E-2</v>
      </c>
      <c r="I1561" s="682">
        <v>0</v>
      </c>
      <c r="J1561" s="683">
        <v>18.73</v>
      </c>
      <c r="K1561" s="683">
        <v>0.8</v>
      </c>
    </row>
    <row r="1562" spans="1:11" ht="25.5" x14ac:dyDescent="0.2">
      <c r="A1562" s="684"/>
      <c r="B1562" s="684"/>
      <c r="C1562" s="684"/>
      <c r="D1562" s="684"/>
      <c r="E1562" s="684"/>
      <c r="F1562" s="684" t="s">
        <v>3723</v>
      </c>
      <c r="G1562" s="685">
        <v>2.95</v>
      </c>
      <c r="H1562" s="684" t="s">
        <v>3724</v>
      </c>
      <c r="I1562" s="685">
        <v>0</v>
      </c>
      <c r="J1562" s="684" t="s">
        <v>3725</v>
      </c>
      <c r="K1562" s="685">
        <v>2.95</v>
      </c>
    </row>
    <row r="1563" spans="1:11" ht="26.25" thickBot="1" x14ac:dyDescent="0.25">
      <c r="A1563" s="684"/>
      <c r="B1563" s="684"/>
      <c r="C1563" s="684"/>
      <c r="D1563" s="684"/>
      <c r="E1563" s="684"/>
      <c r="F1563" s="684" t="s">
        <v>3726</v>
      </c>
      <c r="G1563" s="685">
        <v>0</v>
      </c>
      <c r="H1563" s="763"/>
      <c r="I1563" s="763" t="s">
        <v>3727</v>
      </c>
      <c r="J1563" s="684"/>
      <c r="K1563" s="685">
        <v>5.37</v>
      </c>
    </row>
    <row r="1564" spans="1:11" ht="0.95" customHeight="1" thickTop="1" x14ac:dyDescent="0.2">
      <c r="A1564" s="688"/>
      <c r="B1564" s="688"/>
      <c r="C1564" s="688"/>
      <c r="D1564" s="688"/>
      <c r="E1564" s="688"/>
      <c r="F1564" s="688"/>
      <c r="G1564" s="688"/>
      <c r="H1564" s="688"/>
      <c r="I1564" s="688"/>
      <c r="J1564" s="688"/>
      <c r="K1564" s="688"/>
    </row>
    <row r="1565" spans="1:11" ht="18" customHeight="1" x14ac:dyDescent="0.2">
      <c r="A1565" s="18" t="s">
        <v>522</v>
      </c>
      <c r="B1565" s="19" t="s">
        <v>10</v>
      </c>
      <c r="C1565" s="18" t="s">
        <v>11</v>
      </c>
      <c r="D1565" s="18" t="s">
        <v>12</v>
      </c>
      <c r="E1565" s="764" t="s">
        <v>3702</v>
      </c>
      <c r="F1565" s="764"/>
      <c r="G1565" s="20" t="s">
        <v>13</v>
      </c>
      <c r="H1565" s="19" t="s">
        <v>14</v>
      </c>
      <c r="I1565" s="19" t="s">
        <v>3703</v>
      </c>
      <c r="J1565" s="19" t="s">
        <v>15</v>
      </c>
      <c r="K1565" s="19" t="s">
        <v>17</v>
      </c>
    </row>
    <row r="1566" spans="1:11" ht="26.1" customHeight="1" x14ac:dyDescent="0.2">
      <c r="A1566" s="23" t="s">
        <v>3704</v>
      </c>
      <c r="B1566" s="24" t="s">
        <v>523</v>
      </c>
      <c r="C1566" s="23" t="s">
        <v>42</v>
      </c>
      <c r="D1566" s="23" t="s">
        <v>524</v>
      </c>
      <c r="E1566" s="760" t="s">
        <v>3856</v>
      </c>
      <c r="F1566" s="760"/>
      <c r="G1566" s="25" t="s">
        <v>48</v>
      </c>
      <c r="H1566" s="673">
        <v>1</v>
      </c>
      <c r="I1566" s="26"/>
      <c r="J1566" s="26">
        <v>6.98</v>
      </c>
      <c r="K1566" s="26">
        <v>6.98</v>
      </c>
    </row>
    <row r="1567" spans="1:11" ht="24" customHeight="1" x14ac:dyDescent="0.2">
      <c r="A1567" s="674" t="s">
        <v>3706</v>
      </c>
      <c r="B1567" s="675" t="s">
        <v>3857</v>
      </c>
      <c r="C1567" s="674" t="s">
        <v>24</v>
      </c>
      <c r="D1567" s="674" t="s">
        <v>3858</v>
      </c>
      <c r="E1567" s="761" t="s">
        <v>3705</v>
      </c>
      <c r="F1567" s="761"/>
      <c r="G1567" s="676" t="s">
        <v>26</v>
      </c>
      <c r="H1567" s="677">
        <v>8.3000000000000004E-2</v>
      </c>
      <c r="I1567" s="677">
        <v>0</v>
      </c>
      <c r="J1567" s="678">
        <v>38.54</v>
      </c>
      <c r="K1567" s="678">
        <v>3.19</v>
      </c>
    </row>
    <row r="1568" spans="1:11" ht="24" customHeight="1" x14ac:dyDescent="0.2">
      <c r="A1568" s="674" t="s">
        <v>3706</v>
      </c>
      <c r="B1568" s="675" t="s">
        <v>3754</v>
      </c>
      <c r="C1568" s="674" t="s">
        <v>24</v>
      </c>
      <c r="D1568" s="674" t="s">
        <v>3755</v>
      </c>
      <c r="E1568" s="761" t="s">
        <v>3705</v>
      </c>
      <c r="F1568" s="761"/>
      <c r="G1568" s="676" t="s">
        <v>26</v>
      </c>
      <c r="H1568" s="677">
        <v>3.5000000000000003E-2</v>
      </c>
      <c r="I1568" s="677">
        <v>0</v>
      </c>
      <c r="J1568" s="678">
        <v>28.71</v>
      </c>
      <c r="K1568" s="678">
        <v>1</v>
      </c>
    </row>
    <row r="1569" spans="1:11" ht="24" customHeight="1" x14ac:dyDescent="0.2">
      <c r="A1569" s="679" t="s">
        <v>3709</v>
      </c>
      <c r="B1569" s="680" t="s">
        <v>4211</v>
      </c>
      <c r="C1569" s="679" t="s">
        <v>24</v>
      </c>
      <c r="D1569" s="679" t="s">
        <v>4212</v>
      </c>
      <c r="E1569" s="762" t="s">
        <v>3720</v>
      </c>
      <c r="F1569" s="762"/>
      <c r="G1569" s="681" t="s">
        <v>66</v>
      </c>
      <c r="H1569" s="682">
        <v>0.04</v>
      </c>
      <c r="I1569" s="682">
        <v>0</v>
      </c>
      <c r="J1569" s="683">
        <v>9.65</v>
      </c>
      <c r="K1569" s="683">
        <v>0.38</v>
      </c>
    </row>
    <row r="1570" spans="1:11" ht="24" customHeight="1" x14ac:dyDescent="0.2">
      <c r="A1570" s="679" t="s">
        <v>3709</v>
      </c>
      <c r="B1570" s="680" t="s">
        <v>4279</v>
      </c>
      <c r="C1570" s="679" t="s">
        <v>24</v>
      </c>
      <c r="D1570" s="679" t="s">
        <v>4280</v>
      </c>
      <c r="E1570" s="762" t="s">
        <v>3720</v>
      </c>
      <c r="F1570" s="762"/>
      <c r="G1570" s="681" t="s">
        <v>3598</v>
      </c>
      <c r="H1570" s="682">
        <v>0.129</v>
      </c>
      <c r="I1570" s="682">
        <v>0</v>
      </c>
      <c r="J1570" s="683">
        <v>18.73</v>
      </c>
      <c r="K1570" s="683">
        <v>2.41</v>
      </c>
    </row>
    <row r="1571" spans="1:11" ht="25.5" x14ac:dyDescent="0.2">
      <c r="A1571" s="684"/>
      <c r="B1571" s="684"/>
      <c r="C1571" s="684"/>
      <c r="D1571" s="684"/>
      <c r="E1571" s="684"/>
      <c r="F1571" s="684" t="s">
        <v>3723</v>
      </c>
      <c r="G1571" s="685">
        <v>2.95</v>
      </c>
      <c r="H1571" s="684" t="s">
        <v>3724</v>
      </c>
      <c r="I1571" s="685">
        <v>0</v>
      </c>
      <c r="J1571" s="684" t="s">
        <v>3725</v>
      </c>
      <c r="K1571" s="685">
        <v>2.95</v>
      </c>
    </row>
    <row r="1572" spans="1:11" ht="25.5" x14ac:dyDescent="0.2">
      <c r="A1572" s="684"/>
      <c r="B1572" s="684"/>
      <c r="C1572" s="684"/>
      <c r="D1572" s="684"/>
      <c r="E1572" s="684"/>
      <c r="F1572" s="684" t="s">
        <v>3726</v>
      </c>
      <c r="G1572" s="685">
        <v>0</v>
      </c>
      <c r="H1572" s="763"/>
      <c r="I1572" s="763" t="s">
        <v>3727</v>
      </c>
      <c r="J1572" s="684"/>
      <c r="K1572" s="685">
        <v>6.98</v>
      </c>
    </row>
    <row r="1573" spans="1:11" x14ac:dyDescent="0.2">
      <c r="A1573" s="759" t="s">
        <v>2709</v>
      </c>
      <c r="B1573" s="759"/>
      <c r="C1573" s="759"/>
      <c r="D1573" s="759"/>
      <c r="E1573" s="759"/>
      <c r="F1573" s="759"/>
      <c r="G1573" s="759"/>
      <c r="H1573" s="759"/>
      <c r="I1573" s="759"/>
      <c r="J1573" s="759"/>
      <c r="K1573" s="17"/>
    </row>
    <row r="1574" spans="1:11" ht="15" thickBot="1" x14ac:dyDescent="0.25">
      <c r="A1574" s="1146" t="s">
        <v>5755</v>
      </c>
      <c r="B1574" s="1146"/>
      <c r="C1574" s="1146"/>
      <c r="D1574" s="1146"/>
      <c r="E1574" s="1146"/>
      <c r="F1574" s="1146"/>
      <c r="G1574" s="1146"/>
      <c r="H1574" s="1146"/>
      <c r="I1574" s="1146"/>
      <c r="J1574" s="1146"/>
      <c r="K1574" s="33"/>
    </row>
    <row r="1575" spans="1:11" ht="0.95" customHeight="1" thickTop="1" x14ac:dyDescent="0.2">
      <c r="A1575" s="688"/>
      <c r="B1575" s="688"/>
      <c r="C1575" s="688"/>
      <c r="D1575" s="688"/>
      <c r="E1575" s="688"/>
      <c r="F1575" s="688"/>
      <c r="G1575" s="688"/>
      <c r="H1575" s="688"/>
      <c r="I1575" s="688"/>
      <c r="J1575" s="688"/>
      <c r="K1575" s="688"/>
    </row>
    <row r="1576" spans="1:11" ht="18" customHeight="1" x14ac:dyDescent="0.2">
      <c r="A1576" s="18" t="s">
        <v>525</v>
      </c>
      <c r="B1576" s="19" t="s">
        <v>10</v>
      </c>
      <c r="C1576" s="18" t="s">
        <v>11</v>
      </c>
      <c r="D1576" s="18" t="s">
        <v>12</v>
      </c>
      <c r="E1576" s="764" t="s">
        <v>3702</v>
      </c>
      <c r="F1576" s="764"/>
      <c r="G1576" s="20" t="s">
        <v>13</v>
      </c>
      <c r="H1576" s="19" t="s">
        <v>14</v>
      </c>
      <c r="I1576" s="19" t="s">
        <v>3703</v>
      </c>
      <c r="J1576" s="19" t="s">
        <v>15</v>
      </c>
      <c r="K1576" s="19" t="s">
        <v>17</v>
      </c>
    </row>
    <row r="1577" spans="1:11" ht="39" customHeight="1" x14ac:dyDescent="0.2">
      <c r="A1577" s="23" t="s">
        <v>3704</v>
      </c>
      <c r="B1577" s="24" t="s">
        <v>526</v>
      </c>
      <c r="C1577" s="23" t="s">
        <v>42</v>
      </c>
      <c r="D1577" s="23" t="s">
        <v>527</v>
      </c>
      <c r="E1577" s="760" t="s">
        <v>3856</v>
      </c>
      <c r="F1577" s="760"/>
      <c r="G1577" s="25" t="s">
        <v>66</v>
      </c>
      <c r="H1577" s="673">
        <v>1</v>
      </c>
      <c r="I1577" s="26"/>
      <c r="J1577" s="26">
        <v>56.5</v>
      </c>
      <c r="K1577" s="26">
        <v>56.5</v>
      </c>
    </row>
    <row r="1578" spans="1:11" ht="24" customHeight="1" x14ac:dyDescent="0.2">
      <c r="A1578" s="674" t="s">
        <v>3706</v>
      </c>
      <c r="B1578" s="675" t="s">
        <v>3857</v>
      </c>
      <c r="C1578" s="674" t="s">
        <v>24</v>
      </c>
      <c r="D1578" s="674" t="s">
        <v>3858</v>
      </c>
      <c r="E1578" s="761" t="s">
        <v>3705</v>
      </c>
      <c r="F1578" s="761"/>
      <c r="G1578" s="676" t="s">
        <v>26</v>
      </c>
      <c r="H1578" s="677">
        <v>0.81845000000000001</v>
      </c>
      <c r="I1578" s="677">
        <v>0</v>
      </c>
      <c r="J1578" s="678">
        <v>38.54</v>
      </c>
      <c r="K1578" s="678">
        <v>31.54</v>
      </c>
    </row>
    <row r="1579" spans="1:11" ht="24" customHeight="1" x14ac:dyDescent="0.2">
      <c r="A1579" s="674" t="s">
        <v>3706</v>
      </c>
      <c r="B1579" s="675" t="s">
        <v>3754</v>
      </c>
      <c r="C1579" s="674" t="s">
        <v>24</v>
      </c>
      <c r="D1579" s="674" t="s">
        <v>3755</v>
      </c>
      <c r="E1579" s="761" t="s">
        <v>3705</v>
      </c>
      <c r="F1579" s="761"/>
      <c r="G1579" s="676" t="s">
        <v>26</v>
      </c>
      <c r="H1579" s="677">
        <v>0.64175000000000004</v>
      </c>
      <c r="I1579" s="677">
        <v>0</v>
      </c>
      <c r="J1579" s="678">
        <v>28.71</v>
      </c>
      <c r="K1579" s="678">
        <v>18.420000000000002</v>
      </c>
    </row>
    <row r="1580" spans="1:11" ht="24" customHeight="1" x14ac:dyDescent="0.2">
      <c r="A1580" s="679" t="s">
        <v>3709</v>
      </c>
      <c r="B1580" s="680" t="s">
        <v>4279</v>
      </c>
      <c r="C1580" s="679" t="s">
        <v>24</v>
      </c>
      <c r="D1580" s="679" t="s">
        <v>4280</v>
      </c>
      <c r="E1580" s="762" t="s">
        <v>3720</v>
      </c>
      <c r="F1580" s="762"/>
      <c r="G1580" s="681" t="s">
        <v>3598</v>
      </c>
      <c r="H1580" s="682">
        <v>0.30038999999999999</v>
      </c>
      <c r="I1580" s="682">
        <v>0</v>
      </c>
      <c r="J1580" s="683">
        <v>18.73</v>
      </c>
      <c r="K1580" s="683">
        <v>5.62</v>
      </c>
    </row>
    <row r="1581" spans="1:11" ht="24" customHeight="1" x14ac:dyDescent="0.2">
      <c r="A1581" s="679" t="s">
        <v>3709</v>
      </c>
      <c r="B1581" s="680" t="s">
        <v>4211</v>
      </c>
      <c r="C1581" s="679" t="s">
        <v>24</v>
      </c>
      <c r="D1581" s="679" t="s">
        <v>4212</v>
      </c>
      <c r="E1581" s="762" t="s">
        <v>3720</v>
      </c>
      <c r="F1581" s="762"/>
      <c r="G1581" s="681" t="s">
        <v>66</v>
      </c>
      <c r="H1581" s="682">
        <v>9.6000000000000002E-2</v>
      </c>
      <c r="I1581" s="682">
        <v>0</v>
      </c>
      <c r="J1581" s="683">
        <v>9.65</v>
      </c>
      <c r="K1581" s="683">
        <v>0.92</v>
      </c>
    </row>
    <row r="1582" spans="1:11" ht="25.5" x14ac:dyDescent="0.2">
      <c r="A1582" s="684"/>
      <c r="B1582" s="684"/>
      <c r="C1582" s="684"/>
      <c r="D1582" s="684"/>
      <c r="E1582" s="684"/>
      <c r="F1582" s="684" t="s">
        <v>3723</v>
      </c>
      <c r="G1582" s="685">
        <v>34.979999999999997</v>
      </c>
      <c r="H1582" s="684" t="s">
        <v>3724</v>
      </c>
      <c r="I1582" s="685">
        <v>0</v>
      </c>
      <c r="J1582" s="684" t="s">
        <v>3725</v>
      </c>
      <c r="K1582" s="685">
        <v>34.979999999999997</v>
      </c>
    </row>
    <row r="1583" spans="1:11" ht="25.5" x14ac:dyDescent="0.2">
      <c r="A1583" s="684"/>
      <c r="B1583" s="684"/>
      <c r="C1583" s="684"/>
      <c r="D1583" s="684"/>
      <c r="E1583" s="684"/>
      <c r="F1583" s="684" t="s">
        <v>3726</v>
      </c>
      <c r="G1583" s="685">
        <v>0</v>
      </c>
      <c r="H1583" s="763"/>
      <c r="I1583" s="763" t="s">
        <v>3727</v>
      </c>
      <c r="J1583" s="684"/>
      <c r="K1583" s="685">
        <v>56.5</v>
      </c>
    </row>
    <row r="1584" spans="1:11" x14ac:dyDescent="0.2">
      <c r="A1584" s="759" t="s">
        <v>2709</v>
      </c>
      <c r="B1584" s="759"/>
      <c r="C1584" s="759"/>
      <c r="D1584" s="759"/>
      <c r="E1584" s="759"/>
      <c r="F1584" s="759"/>
      <c r="G1584" s="759"/>
      <c r="H1584" s="759"/>
      <c r="I1584" s="759"/>
      <c r="J1584" s="759"/>
      <c r="K1584" s="17"/>
    </row>
    <row r="1585" spans="1:11" ht="15" thickBot="1" x14ac:dyDescent="0.25">
      <c r="A1585" s="1146" t="s">
        <v>5756</v>
      </c>
      <c r="B1585" s="1146"/>
      <c r="C1585" s="1146"/>
      <c r="D1585" s="1146"/>
      <c r="E1585" s="1146"/>
      <c r="F1585" s="1146"/>
      <c r="G1585" s="1146"/>
      <c r="H1585" s="1146"/>
      <c r="I1585" s="1146"/>
      <c r="J1585" s="1146"/>
      <c r="K1585" s="33"/>
    </row>
    <row r="1586" spans="1:11" ht="0.95" customHeight="1" thickTop="1" x14ac:dyDescent="0.2">
      <c r="A1586" s="688"/>
      <c r="B1586" s="688"/>
      <c r="C1586" s="688"/>
      <c r="D1586" s="688"/>
      <c r="E1586" s="688"/>
      <c r="F1586" s="688"/>
      <c r="G1586" s="688"/>
      <c r="H1586" s="688"/>
      <c r="I1586" s="688"/>
      <c r="J1586" s="688"/>
      <c r="K1586" s="688"/>
    </row>
    <row r="1587" spans="1:11" ht="18" customHeight="1" x14ac:dyDescent="0.2">
      <c r="A1587" s="18" t="s">
        <v>528</v>
      </c>
      <c r="B1587" s="19" t="s">
        <v>10</v>
      </c>
      <c r="C1587" s="18" t="s">
        <v>11</v>
      </c>
      <c r="D1587" s="18" t="s">
        <v>12</v>
      </c>
      <c r="E1587" s="764" t="s">
        <v>3702</v>
      </c>
      <c r="F1587" s="764"/>
      <c r="G1587" s="20" t="s">
        <v>13</v>
      </c>
      <c r="H1587" s="19" t="s">
        <v>14</v>
      </c>
      <c r="I1587" s="19" t="s">
        <v>3703</v>
      </c>
      <c r="J1587" s="19" t="s">
        <v>15</v>
      </c>
      <c r="K1587" s="19" t="s">
        <v>17</v>
      </c>
    </row>
    <row r="1588" spans="1:11" ht="39" customHeight="1" x14ac:dyDescent="0.2">
      <c r="A1588" s="23" t="s">
        <v>3704</v>
      </c>
      <c r="B1588" s="24" t="s">
        <v>529</v>
      </c>
      <c r="C1588" s="23" t="s">
        <v>42</v>
      </c>
      <c r="D1588" s="23" t="s">
        <v>530</v>
      </c>
      <c r="E1588" s="760" t="s">
        <v>4283</v>
      </c>
      <c r="F1588" s="760"/>
      <c r="G1588" s="25" t="s">
        <v>66</v>
      </c>
      <c r="H1588" s="673">
        <v>1</v>
      </c>
      <c r="I1588" s="26"/>
      <c r="J1588" s="26">
        <v>338.63</v>
      </c>
      <c r="K1588" s="26">
        <v>338.63</v>
      </c>
    </row>
    <row r="1589" spans="1:11" ht="24" customHeight="1" x14ac:dyDescent="0.2">
      <c r="A1589" s="674" t="s">
        <v>3706</v>
      </c>
      <c r="B1589" s="675" t="s">
        <v>3761</v>
      </c>
      <c r="C1589" s="674" t="s">
        <v>24</v>
      </c>
      <c r="D1589" s="674" t="s">
        <v>3762</v>
      </c>
      <c r="E1589" s="761" t="s">
        <v>3705</v>
      </c>
      <c r="F1589" s="761"/>
      <c r="G1589" s="676" t="s">
        <v>26</v>
      </c>
      <c r="H1589" s="677">
        <v>0.5</v>
      </c>
      <c r="I1589" s="677">
        <v>0</v>
      </c>
      <c r="J1589" s="678">
        <v>36.909999999999997</v>
      </c>
      <c r="K1589" s="678">
        <v>18.45</v>
      </c>
    </row>
    <row r="1590" spans="1:11" ht="26.1" customHeight="1" x14ac:dyDescent="0.2">
      <c r="A1590" s="674" t="s">
        <v>3706</v>
      </c>
      <c r="B1590" s="675" t="s">
        <v>3818</v>
      </c>
      <c r="C1590" s="674" t="s">
        <v>24</v>
      </c>
      <c r="D1590" s="674" t="s">
        <v>3819</v>
      </c>
      <c r="E1590" s="761" t="s">
        <v>3705</v>
      </c>
      <c r="F1590" s="761"/>
      <c r="G1590" s="676" t="s">
        <v>26</v>
      </c>
      <c r="H1590" s="677">
        <v>0.5</v>
      </c>
      <c r="I1590" s="677">
        <v>0</v>
      </c>
      <c r="J1590" s="678">
        <v>29.78</v>
      </c>
      <c r="K1590" s="678">
        <v>14.89</v>
      </c>
    </row>
    <row r="1591" spans="1:11" ht="39" customHeight="1" x14ac:dyDescent="0.2">
      <c r="A1591" s="674" t="s">
        <v>3706</v>
      </c>
      <c r="B1591" s="675" t="s">
        <v>419</v>
      </c>
      <c r="C1591" s="674" t="s">
        <v>24</v>
      </c>
      <c r="D1591" s="674" t="s">
        <v>420</v>
      </c>
      <c r="E1591" s="761" t="s">
        <v>3889</v>
      </c>
      <c r="F1591" s="761"/>
      <c r="G1591" s="676" t="s">
        <v>56</v>
      </c>
      <c r="H1591" s="677">
        <v>3.5999999999999997E-2</v>
      </c>
      <c r="I1591" s="677">
        <v>0</v>
      </c>
      <c r="J1591" s="678">
        <v>480.79</v>
      </c>
      <c r="K1591" s="678">
        <v>17.3</v>
      </c>
    </row>
    <row r="1592" spans="1:11" ht="39" customHeight="1" x14ac:dyDescent="0.2">
      <c r="A1592" s="679" t="s">
        <v>3709</v>
      </c>
      <c r="B1592" s="680" t="s">
        <v>4284</v>
      </c>
      <c r="C1592" s="679" t="s">
        <v>24</v>
      </c>
      <c r="D1592" s="679" t="s">
        <v>4285</v>
      </c>
      <c r="E1592" s="762" t="s">
        <v>3720</v>
      </c>
      <c r="F1592" s="762"/>
      <c r="G1592" s="681" t="s">
        <v>66</v>
      </c>
      <c r="H1592" s="682">
        <v>2</v>
      </c>
      <c r="I1592" s="682">
        <v>0</v>
      </c>
      <c r="J1592" s="683">
        <v>6.98</v>
      </c>
      <c r="K1592" s="683">
        <v>13.96</v>
      </c>
    </row>
    <row r="1593" spans="1:11" ht="39" customHeight="1" x14ac:dyDescent="0.2">
      <c r="A1593" s="679" t="s">
        <v>3709</v>
      </c>
      <c r="B1593" s="680" t="s">
        <v>3921</v>
      </c>
      <c r="C1593" s="679" t="s">
        <v>24</v>
      </c>
      <c r="D1593" s="679" t="s">
        <v>3922</v>
      </c>
      <c r="E1593" s="762" t="s">
        <v>3720</v>
      </c>
      <c r="F1593" s="762"/>
      <c r="G1593" s="681" t="s">
        <v>44</v>
      </c>
      <c r="H1593" s="682">
        <v>0.35</v>
      </c>
      <c r="I1593" s="682">
        <v>0</v>
      </c>
      <c r="J1593" s="683">
        <v>400</v>
      </c>
      <c r="K1593" s="683">
        <v>140</v>
      </c>
    </row>
    <row r="1594" spans="1:11" ht="39" customHeight="1" x14ac:dyDescent="0.2">
      <c r="A1594" s="679" t="s">
        <v>3709</v>
      </c>
      <c r="B1594" s="680" t="s">
        <v>4255</v>
      </c>
      <c r="C1594" s="679" t="s">
        <v>24</v>
      </c>
      <c r="D1594" s="679" t="s">
        <v>4256</v>
      </c>
      <c r="E1594" s="762" t="s">
        <v>3720</v>
      </c>
      <c r="F1594" s="762"/>
      <c r="G1594" s="681" t="s">
        <v>48</v>
      </c>
      <c r="H1594" s="682">
        <v>2.6</v>
      </c>
      <c r="I1594" s="682">
        <v>0</v>
      </c>
      <c r="J1594" s="683">
        <v>51.55</v>
      </c>
      <c r="K1594" s="683">
        <v>134.03</v>
      </c>
    </row>
    <row r="1595" spans="1:11" ht="25.5" x14ac:dyDescent="0.2">
      <c r="A1595" s="684"/>
      <c r="B1595" s="684"/>
      <c r="C1595" s="684"/>
      <c r="D1595" s="684"/>
      <c r="E1595" s="684"/>
      <c r="F1595" s="684" t="s">
        <v>3723</v>
      </c>
      <c r="G1595" s="685">
        <v>27.32</v>
      </c>
      <c r="H1595" s="684" t="s">
        <v>3724</v>
      </c>
      <c r="I1595" s="685">
        <v>0</v>
      </c>
      <c r="J1595" s="684" t="s">
        <v>3725</v>
      </c>
      <c r="K1595" s="685">
        <v>27.32</v>
      </c>
    </row>
    <row r="1596" spans="1:11" ht="25.5" x14ac:dyDescent="0.2">
      <c r="A1596" s="684"/>
      <c r="B1596" s="684"/>
      <c r="C1596" s="684"/>
      <c r="D1596" s="684"/>
      <c r="E1596" s="684"/>
      <c r="F1596" s="684" t="s">
        <v>3726</v>
      </c>
      <c r="G1596" s="685">
        <v>0</v>
      </c>
      <c r="H1596" s="763"/>
      <c r="I1596" s="763" t="s">
        <v>3727</v>
      </c>
      <c r="J1596" s="684"/>
      <c r="K1596" s="685">
        <v>338.63</v>
      </c>
    </row>
    <row r="1597" spans="1:11" x14ac:dyDescent="0.2">
      <c r="A1597" s="759" t="s">
        <v>2709</v>
      </c>
      <c r="B1597" s="759"/>
      <c r="C1597" s="759"/>
      <c r="D1597" s="759"/>
      <c r="E1597" s="759"/>
      <c r="F1597" s="759"/>
      <c r="G1597" s="759"/>
      <c r="H1597" s="759"/>
      <c r="I1597" s="759"/>
      <c r="J1597" s="759"/>
      <c r="K1597" s="17"/>
    </row>
    <row r="1598" spans="1:11" ht="15" thickBot="1" x14ac:dyDescent="0.25">
      <c r="A1598" s="1146" t="s">
        <v>5757</v>
      </c>
      <c r="B1598" s="1146"/>
      <c r="C1598" s="1146"/>
      <c r="D1598" s="1146"/>
      <c r="E1598" s="1146"/>
      <c r="F1598" s="1146"/>
      <c r="G1598" s="1146"/>
      <c r="H1598" s="1146"/>
      <c r="I1598" s="1146"/>
      <c r="J1598" s="1146"/>
      <c r="K1598" s="33"/>
    </row>
    <row r="1599" spans="1:11" ht="0.95" customHeight="1" thickTop="1" x14ac:dyDescent="0.2">
      <c r="A1599" s="688"/>
      <c r="B1599" s="688"/>
      <c r="C1599" s="688"/>
      <c r="D1599" s="688"/>
      <c r="E1599" s="688"/>
      <c r="F1599" s="688"/>
      <c r="G1599" s="688"/>
      <c r="H1599" s="688"/>
      <c r="I1599" s="688"/>
      <c r="J1599" s="688"/>
      <c r="K1599" s="688"/>
    </row>
    <row r="1600" spans="1:11" ht="18" customHeight="1" x14ac:dyDescent="0.2">
      <c r="A1600" s="18" t="s">
        <v>531</v>
      </c>
      <c r="B1600" s="19" t="s">
        <v>10</v>
      </c>
      <c r="C1600" s="18" t="s">
        <v>11</v>
      </c>
      <c r="D1600" s="18" t="s">
        <v>12</v>
      </c>
      <c r="E1600" s="764" t="s">
        <v>3702</v>
      </c>
      <c r="F1600" s="764"/>
      <c r="G1600" s="20" t="s">
        <v>13</v>
      </c>
      <c r="H1600" s="19" t="s">
        <v>14</v>
      </c>
      <c r="I1600" s="19" t="s">
        <v>3703</v>
      </c>
      <c r="J1600" s="19" t="s">
        <v>15</v>
      </c>
      <c r="K1600" s="19" t="s">
        <v>17</v>
      </c>
    </row>
    <row r="1601" spans="1:11" ht="39" customHeight="1" x14ac:dyDescent="0.2">
      <c r="A1601" s="23" t="s">
        <v>3704</v>
      </c>
      <c r="B1601" s="24" t="s">
        <v>532</v>
      </c>
      <c r="C1601" s="23" t="s">
        <v>24</v>
      </c>
      <c r="D1601" s="23" t="s">
        <v>533</v>
      </c>
      <c r="E1601" s="760" t="s">
        <v>3889</v>
      </c>
      <c r="F1601" s="760"/>
      <c r="G1601" s="25" t="s">
        <v>56</v>
      </c>
      <c r="H1601" s="673">
        <v>1</v>
      </c>
      <c r="I1601" s="26"/>
      <c r="J1601" s="26">
        <v>534.15</v>
      </c>
      <c r="K1601" s="26">
        <v>534.15</v>
      </c>
    </row>
    <row r="1602" spans="1:11" ht="51.95" customHeight="1" x14ac:dyDescent="0.2">
      <c r="A1602" s="674" t="s">
        <v>3706</v>
      </c>
      <c r="B1602" s="675" t="s">
        <v>4162</v>
      </c>
      <c r="C1602" s="674" t="s">
        <v>24</v>
      </c>
      <c r="D1602" s="674" t="s">
        <v>4163</v>
      </c>
      <c r="E1602" s="761" t="s">
        <v>3772</v>
      </c>
      <c r="F1602" s="761"/>
      <c r="G1602" s="676" t="s">
        <v>3773</v>
      </c>
      <c r="H1602" s="677">
        <v>0.77170000000000005</v>
      </c>
      <c r="I1602" s="677">
        <v>0</v>
      </c>
      <c r="J1602" s="678">
        <v>1.64</v>
      </c>
      <c r="K1602" s="678">
        <v>1.26</v>
      </c>
    </row>
    <row r="1603" spans="1:11" ht="51.95" customHeight="1" x14ac:dyDescent="0.2">
      <c r="A1603" s="674" t="s">
        <v>3706</v>
      </c>
      <c r="B1603" s="675" t="s">
        <v>4160</v>
      </c>
      <c r="C1603" s="674" t="s">
        <v>24</v>
      </c>
      <c r="D1603" s="674" t="s">
        <v>4161</v>
      </c>
      <c r="E1603" s="761" t="s">
        <v>3772</v>
      </c>
      <c r="F1603" s="761"/>
      <c r="G1603" s="676" t="s">
        <v>3776</v>
      </c>
      <c r="H1603" s="677">
        <v>0.72760000000000002</v>
      </c>
      <c r="I1603" s="677">
        <v>0</v>
      </c>
      <c r="J1603" s="678">
        <v>0.39</v>
      </c>
      <c r="K1603" s="678">
        <v>0.28000000000000003</v>
      </c>
    </row>
    <row r="1604" spans="1:11" ht="24" customHeight="1" x14ac:dyDescent="0.2">
      <c r="A1604" s="674" t="s">
        <v>3706</v>
      </c>
      <c r="B1604" s="675" t="s">
        <v>3754</v>
      </c>
      <c r="C1604" s="674" t="s">
        <v>24</v>
      </c>
      <c r="D1604" s="674" t="s">
        <v>3755</v>
      </c>
      <c r="E1604" s="761" t="s">
        <v>3705</v>
      </c>
      <c r="F1604" s="761"/>
      <c r="G1604" s="676" t="s">
        <v>26</v>
      </c>
      <c r="H1604" s="677">
        <v>2.375</v>
      </c>
      <c r="I1604" s="677">
        <v>0</v>
      </c>
      <c r="J1604" s="678">
        <v>28.71</v>
      </c>
      <c r="K1604" s="678">
        <v>68.180000000000007</v>
      </c>
    </row>
    <row r="1605" spans="1:11" ht="26.1" customHeight="1" x14ac:dyDescent="0.2">
      <c r="A1605" s="674" t="s">
        <v>3706</v>
      </c>
      <c r="B1605" s="675" t="s">
        <v>4081</v>
      </c>
      <c r="C1605" s="674" t="s">
        <v>24</v>
      </c>
      <c r="D1605" s="674" t="s">
        <v>4082</v>
      </c>
      <c r="E1605" s="761" t="s">
        <v>3705</v>
      </c>
      <c r="F1605" s="761"/>
      <c r="G1605" s="676" t="s">
        <v>26</v>
      </c>
      <c r="H1605" s="677">
        <v>1.4993000000000001</v>
      </c>
      <c r="I1605" s="677">
        <v>0</v>
      </c>
      <c r="J1605" s="678">
        <v>33.06</v>
      </c>
      <c r="K1605" s="678">
        <v>49.56</v>
      </c>
    </row>
    <row r="1606" spans="1:11" ht="26.1" customHeight="1" x14ac:dyDescent="0.2">
      <c r="A1606" s="679" t="s">
        <v>3709</v>
      </c>
      <c r="B1606" s="680" t="s">
        <v>4268</v>
      </c>
      <c r="C1606" s="679" t="s">
        <v>24</v>
      </c>
      <c r="D1606" s="679" t="s">
        <v>4269</v>
      </c>
      <c r="E1606" s="762" t="s">
        <v>3720</v>
      </c>
      <c r="F1606" s="762"/>
      <c r="G1606" s="681" t="s">
        <v>325</v>
      </c>
      <c r="H1606" s="682">
        <v>0.5847</v>
      </c>
      <c r="I1606" s="682">
        <v>0</v>
      </c>
      <c r="J1606" s="683">
        <v>208.82</v>
      </c>
      <c r="K1606" s="683">
        <v>122.09</v>
      </c>
    </row>
    <row r="1607" spans="1:11" ht="24" customHeight="1" x14ac:dyDescent="0.2">
      <c r="A1607" s="679" t="s">
        <v>3709</v>
      </c>
      <c r="B1607" s="680" t="s">
        <v>4089</v>
      </c>
      <c r="C1607" s="679" t="s">
        <v>24</v>
      </c>
      <c r="D1607" s="679" t="s">
        <v>4090</v>
      </c>
      <c r="E1607" s="762" t="s">
        <v>3720</v>
      </c>
      <c r="F1607" s="762"/>
      <c r="G1607" s="681" t="s">
        <v>336</v>
      </c>
      <c r="H1607" s="682">
        <v>278.60629999999998</v>
      </c>
      <c r="I1607" s="682">
        <v>0</v>
      </c>
      <c r="J1607" s="683">
        <v>0.7</v>
      </c>
      <c r="K1607" s="683">
        <v>195.02</v>
      </c>
    </row>
    <row r="1608" spans="1:11" ht="26.1" customHeight="1" x14ac:dyDescent="0.2">
      <c r="A1608" s="679" t="s">
        <v>3709</v>
      </c>
      <c r="B1608" s="680" t="s">
        <v>4004</v>
      </c>
      <c r="C1608" s="679" t="s">
        <v>24</v>
      </c>
      <c r="D1608" s="679" t="s">
        <v>4005</v>
      </c>
      <c r="E1608" s="762" t="s">
        <v>3720</v>
      </c>
      <c r="F1608" s="762"/>
      <c r="G1608" s="681" t="s">
        <v>325</v>
      </c>
      <c r="H1608" s="682">
        <v>0.82099999999999995</v>
      </c>
      <c r="I1608" s="682">
        <v>0</v>
      </c>
      <c r="J1608" s="683">
        <v>119.08</v>
      </c>
      <c r="K1608" s="683">
        <v>97.76</v>
      </c>
    </row>
    <row r="1609" spans="1:11" ht="25.5" x14ac:dyDescent="0.2">
      <c r="A1609" s="684"/>
      <c r="B1609" s="684"/>
      <c r="C1609" s="684"/>
      <c r="D1609" s="684"/>
      <c r="E1609" s="684"/>
      <c r="F1609" s="684" t="s">
        <v>3723</v>
      </c>
      <c r="G1609" s="685">
        <v>83.79</v>
      </c>
      <c r="H1609" s="684" t="s">
        <v>3724</v>
      </c>
      <c r="I1609" s="685">
        <v>0</v>
      </c>
      <c r="J1609" s="684" t="s">
        <v>3725</v>
      </c>
      <c r="K1609" s="685">
        <v>83.79</v>
      </c>
    </row>
    <row r="1610" spans="1:11" ht="26.25" thickBot="1" x14ac:dyDescent="0.25">
      <c r="A1610" s="684"/>
      <c r="B1610" s="684"/>
      <c r="C1610" s="684"/>
      <c r="D1610" s="684"/>
      <c r="E1610" s="684"/>
      <c r="F1610" s="684" t="s">
        <v>3726</v>
      </c>
      <c r="G1610" s="685">
        <v>0</v>
      </c>
      <c r="H1610" s="763"/>
      <c r="I1610" s="763" t="s">
        <v>3727</v>
      </c>
      <c r="J1610" s="684"/>
      <c r="K1610" s="685">
        <v>534.15</v>
      </c>
    </row>
    <row r="1611" spans="1:11" ht="0.95" customHeight="1" thickTop="1" x14ac:dyDescent="0.2">
      <c r="A1611" s="688"/>
      <c r="B1611" s="688"/>
      <c r="C1611" s="688"/>
      <c r="D1611" s="688"/>
      <c r="E1611" s="688"/>
      <c r="F1611" s="688"/>
      <c r="G1611" s="688"/>
      <c r="H1611" s="688"/>
      <c r="I1611" s="688"/>
      <c r="J1611" s="688"/>
      <c r="K1611" s="688"/>
    </row>
    <row r="1612" spans="1:11" ht="18" customHeight="1" x14ac:dyDescent="0.2">
      <c r="A1612" s="18" t="s">
        <v>534</v>
      </c>
      <c r="B1612" s="19" t="s">
        <v>10</v>
      </c>
      <c r="C1612" s="18" t="s">
        <v>11</v>
      </c>
      <c r="D1612" s="18" t="s">
        <v>12</v>
      </c>
      <c r="E1612" s="764" t="s">
        <v>3702</v>
      </c>
      <c r="F1612" s="764"/>
      <c r="G1612" s="20" t="s">
        <v>13</v>
      </c>
      <c r="H1612" s="19" t="s">
        <v>14</v>
      </c>
      <c r="I1612" s="19" t="s">
        <v>3703</v>
      </c>
      <c r="J1612" s="19" t="s">
        <v>15</v>
      </c>
      <c r="K1612" s="19" t="s">
        <v>17</v>
      </c>
    </row>
    <row r="1613" spans="1:11" ht="26.1" customHeight="1" x14ac:dyDescent="0.2">
      <c r="A1613" s="23" t="s">
        <v>3704</v>
      </c>
      <c r="B1613" s="24" t="s">
        <v>535</v>
      </c>
      <c r="C1613" s="23" t="s">
        <v>42</v>
      </c>
      <c r="D1613" s="23" t="s">
        <v>536</v>
      </c>
      <c r="E1613" s="760" t="s">
        <v>3705</v>
      </c>
      <c r="F1613" s="760"/>
      <c r="G1613" s="25" t="s">
        <v>66</v>
      </c>
      <c r="H1613" s="673">
        <v>1</v>
      </c>
      <c r="I1613" s="26"/>
      <c r="J1613" s="26">
        <v>1718.09</v>
      </c>
      <c r="K1613" s="26">
        <v>1718.09</v>
      </c>
    </row>
    <row r="1614" spans="1:11" ht="24" customHeight="1" x14ac:dyDescent="0.2">
      <c r="A1614" s="674" t="s">
        <v>3706</v>
      </c>
      <c r="B1614" s="675" t="s">
        <v>3761</v>
      </c>
      <c r="C1614" s="674" t="s">
        <v>24</v>
      </c>
      <c r="D1614" s="674" t="s">
        <v>3762</v>
      </c>
      <c r="E1614" s="761" t="s">
        <v>3705</v>
      </c>
      <c r="F1614" s="761"/>
      <c r="G1614" s="676" t="s">
        <v>26</v>
      </c>
      <c r="H1614" s="677">
        <v>0.60740000000000005</v>
      </c>
      <c r="I1614" s="677">
        <v>0</v>
      </c>
      <c r="J1614" s="678">
        <v>36.909999999999997</v>
      </c>
      <c r="K1614" s="678">
        <v>22.41</v>
      </c>
    </row>
    <row r="1615" spans="1:11" ht="24" customHeight="1" x14ac:dyDescent="0.2">
      <c r="A1615" s="674" t="s">
        <v>3706</v>
      </c>
      <c r="B1615" s="675" t="s">
        <v>3754</v>
      </c>
      <c r="C1615" s="674" t="s">
        <v>24</v>
      </c>
      <c r="D1615" s="674" t="s">
        <v>3755</v>
      </c>
      <c r="E1615" s="761" t="s">
        <v>3705</v>
      </c>
      <c r="F1615" s="761"/>
      <c r="G1615" s="676" t="s">
        <v>26</v>
      </c>
      <c r="H1615" s="677">
        <v>2.1061000000000001</v>
      </c>
      <c r="I1615" s="677">
        <v>0</v>
      </c>
      <c r="J1615" s="678">
        <v>28.71</v>
      </c>
      <c r="K1615" s="678">
        <v>60.46</v>
      </c>
    </row>
    <row r="1616" spans="1:11" ht="24" customHeight="1" x14ac:dyDescent="0.2">
      <c r="A1616" s="679" t="s">
        <v>3709</v>
      </c>
      <c r="B1616" s="680" t="s">
        <v>4287</v>
      </c>
      <c r="C1616" s="679" t="s">
        <v>1874</v>
      </c>
      <c r="D1616" s="679" t="s">
        <v>4288</v>
      </c>
      <c r="E1616" s="762" t="s">
        <v>3720</v>
      </c>
      <c r="F1616" s="762"/>
      <c r="G1616" s="681" t="s">
        <v>66</v>
      </c>
      <c r="H1616" s="682">
        <v>1</v>
      </c>
      <c r="I1616" s="682">
        <v>0</v>
      </c>
      <c r="J1616" s="683">
        <v>1614.07</v>
      </c>
      <c r="K1616" s="683">
        <v>1614.07</v>
      </c>
    </row>
    <row r="1617" spans="1:11" ht="24" customHeight="1" x14ac:dyDescent="0.2">
      <c r="A1617" s="679" t="s">
        <v>3709</v>
      </c>
      <c r="B1617" s="680" t="s">
        <v>4289</v>
      </c>
      <c r="C1617" s="679" t="s">
        <v>1874</v>
      </c>
      <c r="D1617" s="679" t="s">
        <v>4290</v>
      </c>
      <c r="E1617" s="762" t="s">
        <v>3720</v>
      </c>
      <c r="F1617" s="762"/>
      <c r="G1617" s="681" t="s">
        <v>336</v>
      </c>
      <c r="H1617" s="682">
        <v>15.9726</v>
      </c>
      <c r="I1617" s="682">
        <v>0</v>
      </c>
      <c r="J1617" s="683">
        <v>0.61</v>
      </c>
      <c r="K1617" s="683">
        <v>9.74</v>
      </c>
    </row>
    <row r="1618" spans="1:11" ht="24" customHeight="1" x14ac:dyDescent="0.2">
      <c r="A1618" s="679" t="s">
        <v>3709</v>
      </c>
      <c r="B1618" s="680" t="s">
        <v>4291</v>
      </c>
      <c r="C1618" s="679" t="s">
        <v>1874</v>
      </c>
      <c r="D1618" s="679" t="s">
        <v>4292</v>
      </c>
      <c r="E1618" s="762" t="s">
        <v>3720</v>
      </c>
      <c r="F1618" s="762"/>
      <c r="G1618" s="681" t="s">
        <v>56</v>
      </c>
      <c r="H1618" s="682">
        <v>3.7400000000000003E-2</v>
      </c>
      <c r="I1618" s="682">
        <v>0</v>
      </c>
      <c r="J1618" s="683">
        <v>171.51</v>
      </c>
      <c r="K1618" s="683">
        <v>6.41</v>
      </c>
    </row>
    <row r="1619" spans="1:11" ht="24" customHeight="1" x14ac:dyDescent="0.2">
      <c r="A1619" s="679" t="s">
        <v>3709</v>
      </c>
      <c r="B1619" s="680" t="s">
        <v>4293</v>
      </c>
      <c r="C1619" s="679" t="s">
        <v>1874</v>
      </c>
      <c r="D1619" s="679" t="s">
        <v>4294</v>
      </c>
      <c r="E1619" s="762" t="s">
        <v>3720</v>
      </c>
      <c r="F1619" s="762"/>
      <c r="G1619" s="681" t="s">
        <v>56</v>
      </c>
      <c r="H1619" s="682">
        <v>3.3300000000000003E-2</v>
      </c>
      <c r="I1619" s="682">
        <v>0</v>
      </c>
      <c r="J1619" s="683">
        <v>150.16999999999999</v>
      </c>
      <c r="K1619" s="683">
        <v>5</v>
      </c>
    </row>
    <row r="1620" spans="1:11" ht="25.5" x14ac:dyDescent="0.2">
      <c r="A1620" s="684"/>
      <c r="B1620" s="684"/>
      <c r="C1620" s="684"/>
      <c r="D1620" s="684"/>
      <c r="E1620" s="684"/>
      <c r="F1620" s="684" t="s">
        <v>3723</v>
      </c>
      <c r="G1620" s="685">
        <v>57.89</v>
      </c>
      <c r="H1620" s="684" t="s">
        <v>3724</v>
      </c>
      <c r="I1620" s="685">
        <v>0</v>
      </c>
      <c r="J1620" s="684" t="s">
        <v>3725</v>
      </c>
      <c r="K1620" s="685">
        <v>57.89</v>
      </c>
    </row>
    <row r="1621" spans="1:11" ht="25.5" x14ac:dyDescent="0.2">
      <c r="A1621" s="684"/>
      <c r="B1621" s="684"/>
      <c r="C1621" s="684"/>
      <c r="D1621" s="684"/>
      <c r="E1621" s="684"/>
      <c r="F1621" s="684" t="s">
        <v>3726</v>
      </c>
      <c r="G1621" s="685">
        <v>0</v>
      </c>
      <c r="H1621" s="763"/>
      <c r="I1621" s="763" t="s">
        <v>3727</v>
      </c>
      <c r="J1621" s="684"/>
      <c r="K1621" s="685">
        <v>1718.09</v>
      </c>
    </row>
    <row r="1622" spans="1:11" x14ac:dyDescent="0.2">
      <c r="A1622" s="759" t="s">
        <v>2709</v>
      </c>
      <c r="B1622" s="759"/>
      <c r="C1622" s="759"/>
      <c r="D1622" s="759"/>
      <c r="E1622" s="759"/>
      <c r="F1622" s="759"/>
      <c r="G1622" s="759"/>
      <c r="H1622" s="759"/>
      <c r="I1622" s="759"/>
      <c r="J1622" s="759"/>
      <c r="K1622" s="17"/>
    </row>
    <row r="1623" spans="1:11" ht="15" thickBot="1" x14ac:dyDescent="0.25">
      <c r="A1623" s="1146" t="s">
        <v>5758</v>
      </c>
      <c r="B1623" s="1146"/>
      <c r="C1623" s="1146"/>
      <c r="D1623" s="1146"/>
      <c r="E1623" s="1146"/>
      <c r="F1623" s="1146"/>
      <c r="G1623" s="1146"/>
      <c r="H1623" s="1146"/>
      <c r="I1623" s="1146"/>
      <c r="J1623" s="1146"/>
      <c r="K1623" s="33"/>
    </row>
    <row r="1624" spans="1:11" ht="0.95" customHeight="1" thickTop="1" x14ac:dyDescent="0.2">
      <c r="A1624" s="688"/>
      <c r="B1624" s="688"/>
      <c r="C1624" s="688"/>
      <c r="D1624" s="688"/>
      <c r="E1624" s="688"/>
      <c r="F1624" s="688"/>
      <c r="G1624" s="688"/>
      <c r="H1624" s="688"/>
      <c r="I1624" s="688"/>
      <c r="J1624" s="688"/>
      <c r="K1624" s="688"/>
    </row>
    <row r="1625" spans="1:11" ht="18" customHeight="1" x14ac:dyDescent="0.2">
      <c r="A1625" s="18" t="s">
        <v>537</v>
      </c>
      <c r="B1625" s="19" t="s">
        <v>10</v>
      </c>
      <c r="C1625" s="18" t="s">
        <v>11</v>
      </c>
      <c r="D1625" s="18" t="s">
        <v>12</v>
      </c>
      <c r="E1625" s="764" t="s">
        <v>3702</v>
      </c>
      <c r="F1625" s="764"/>
      <c r="G1625" s="20" t="s">
        <v>13</v>
      </c>
      <c r="H1625" s="19" t="s">
        <v>14</v>
      </c>
      <c r="I1625" s="19" t="s">
        <v>3703</v>
      </c>
      <c r="J1625" s="19" t="s">
        <v>15</v>
      </c>
      <c r="K1625" s="19" t="s">
        <v>17</v>
      </c>
    </row>
    <row r="1626" spans="1:11" ht="26.1" customHeight="1" x14ac:dyDescent="0.2">
      <c r="A1626" s="23" t="s">
        <v>3704</v>
      </c>
      <c r="B1626" s="24" t="s">
        <v>538</v>
      </c>
      <c r="C1626" s="23" t="s">
        <v>42</v>
      </c>
      <c r="D1626" s="23" t="s">
        <v>539</v>
      </c>
      <c r="E1626" s="760">
        <v>40</v>
      </c>
      <c r="F1626" s="760"/>
      <c r="G1626" s="25" t="s">
        <v>52</v>
      </c>
      <c r="H1626" s="673">
        <v>1</v>
      </c>
      <c r="I1626" s="26"/>
      <c r="J1626" s="26">
        <v>365.44</v>
      </c>
      <c r="K1626" s="26">
        <v>365.44</v>
      </c>
    </row>
    <row r="1627" spans="1:11" ht="24" customHeight="1" x14ac:dyDescent="0.2">
      <c r="A1627" s="674" t="s">
        <v>3706</v>
      </c>
      <c r="B1627" s="675" t="s">
        <v>3754</v>
      </c>
      <c r="C1627" s="674" t="s">
        <v>24</v>
      </c>
      <c r="D1627" s="674" t="s">
        <v>3755</v>
      </c>
      <c r="E1627" s="761" t="s">
        <v>3705</v>
      </c>
      <c r="F1627" s="761"/>
      <c r="G1627" s="676" t="s">
        <v>26</v>
      </c>
      <c r="H1627" s="677">
        <v>2.9260000000000002</v>
      </c>
      <c r="I1627" s="677">
        <v>0</v>
      </c>
      <c r="J1627" s="678">
        <v>28.71</v>
      </c>
      <c r="K1627" s="678">
        <v>84</v>
      </c>
    </row>
    <row r="1628" spans="1:11" ht="26.1" customHeight="1" x14ac:dyDescent="0.2">
      <c r="A1628" s="674" t="s">
        <v>3706</v>
      </c>
      <c r="B1628" s="675" t="s">
        <v>3829</v>
      </c>
      <c r="C1628" s="674" t="s">
        <v>24</v>
      </c>
      <c r="D1628" s="674" t="s">
        <v>3830</v>
      </c>
      <c r="E1628" s="761" t="s">
        <v>3705</v>
      </c>
      <c r="F1628" s="761"/>
      <c r="G1628" s="676" t="s">
        <v>26</v>
      </c>
      <c r="H1628" s="677">
        <v>1.7689999999999999</v>
      </c>
      <c r="I1628" s="677">
        <v>0</v>
      </c>
      <c r="J1628" s="678">
        <v>32.22</v>
      </c>
      <c r="K1628" s="678">
        <v>56.99</v>
      </c>
    </row>
    <row r="1629" spans="1:11" ht="26.1" customHeight="1" x14ac:dyDescent="0.2">
      <c r="A1629" s="674" t="s">
        <v>3706</v>
      </c>
      <c r="B1629" s="675" t="s">
        <v>3818</v>
      </c>
      <c r="C1629" s="674" t="s">
        <v>24</v>
      </c>
      <c r="D1629" s="674" t="s">
        <v>3819</v>
      </c>
      <c r="E1629" s="761" t="s">
        <v>3705</v>
      </c>
      <c r="F1629" s="761"/>
      <c r="G1629" s="676" t="s">
        <v>26</v>
      </c>
      <c r="H1629" s="677">
        <v>0.47199999999999998</v>
      </c>
      <c r="I1629" s="677">
        <v>0</v>
      </c>
      <c r="J1629" s="678">
        <v>29.78</v>
      </c>
      <c r="K1629" s="678">
        <v>14.05</v>
      </c>
    </row>
    <row r="1630" spans="1:11" ht="24" customHeight="1" x14ac:dyDescent="0.2">
      <c r="A1630" s="674" t="s">
        <v>3706</v>
      </c>
      <c r="B1630" s="675" t="s">
        <v>4295</v>
      </c>
      <c r="C1630" s="674" t="s">
        <v>24</v>
      </c>
      <c r="D1630" s="674" t="s">
        <v>4296</v>
      </c>
      <c r="E1630" s="761" t="s">
        <v>3705</v>
      </c>
      <c r="F1630" s="761"/>
      <c r="G1630" s="676" t="s">
        <v>26</v>
      </c>
      <c r="H1630" s="677">
        <v>0.47199999999999998</v>
      </c>
      <c r="I1630" s="677">
        <v>0</v>
      </c>
      <c r="J1630" s="678">
        <v>37.979999999999997</v>
      </c>
      <c r="K1630" s="678">
        <v>17.920000000000002</v>
      </c>
    </row>
    <row r="1631" spans="1:11" ht="26.1" customHeight="1" x14ac:dyDescent="0.2">
      <c r="A1631" s="679" t="s">
        <v>3709</v>
      </c>
      <c r="B1631" s="680" t="s">
        <v>4297</v>
      </c>
      <c r="C1631" s="679" t="s">
        <v>104</v>
      </c>
      <c r="D1631" s="679" t="s">
        <v>4298</v>
      </c>
      <c r="E1631" s="762" t="s">
        <v>3720</v>
      </c>
      <c r="F1631" s="762"/>
      <c r="G1631" s="681" t="s">
        <v>336</v>
      </c>
      <c r="H1631" s="682">
        <v>2.1000000000000001E-2</v>
      </c>
      <c r="I1631" s="682">
        <v>0</v>
      </c>
      <c r="J1631" s="683">
        <v>10.68</v>
      </c>
      <c r="K1631" s="683">
        <v>0.22</v>
      </c>
    </row>
    <row r="1632" spans="1:11" ht="26.1" customHeight="1" x14ac:dyDescent="0.2">
      <c r="A1632" s="679" t="s">
        <v>3709</v>
      </c>
      <c r="B1632" s="680" t="s">
        <v>4299</v>
      </c>
      <c r="C1632" s="679" t="s">
        <v>104</v>
      </c>
      <c r="D1632" s="679" t="s">
        <v>4300</v>
      </c>
      <c r="E1632" s="762" t="s">
        <v>3720</v>
      </c>
      <c r="F1632" s="762"/>
      <c r="G1632" s="681" t="s">
        <v>336</v>
      </c>
      <c r="H1632" s="682">
        <v>1.986</v>
      </c>
      <c r="I1632" s="682">
        <v>0</v>
      </c>
      <c r="J1632" s="683">
        <v>8.11</v>
      </c>
      <c r="K1632" s="683">
        <v>16.100000000000001</v>
      </c>
    </row>
    <row r="1633" spans="1:11" ht="26.1" customHeight="1" x14ac:dyDescent="0.2">
      <c r="A1633" s="679" t="s">
        <v>3709</v>
      </c>
      <c r="B1633" s="680" t="s">
        <v>4301</v>
      </c>
      <c r="C1633" s="679" t="s">
        <v>104</v>
      </c>
      <c r="D1633" s="679" t="s">
        <v>4302</v>
      </c>
      <c r="E1633" s="762" t="s">
        <v>3720</v>
      </c>
      <c r="F1633" s="762"/>
      <c r="G1633" s="681" t="s">
        <v>336</v>
      </c>
      <c r="H1633" s="682">
        <v>0.68200000000000005</v>
      </c>
      <c r="I1633" s="682">
        <v>0</v>
      </c>
      <c r="J1633" s="683">
        <v>34.11</v>
      </c>
      <c r="K1633" s="683">
        <v>23.26</v>
      </c>
    </row>
    <row r="1634" spans="1:11" ht="24" customHeight="1" x14ac:dyDescent="0.2">
      <c r="A1634" s="679" t="s">
        <v>3709</v>
      </c>
      <c r="B1634" s="680" t="s">
        <v>4303</v>
      </c>
      <c r="C1634" s="679" t="s">
        <v>104</v>
      </c>
      <c r="D1634" s="679" t="s">
        <v>4304</v>
      </c>
      <c r="E1634" s="762" t="s">
        <v>3720</v>
      </c>
      <c r="F1634" s="762"/>
      <c r="G1634" s="681" t="s">
        <v>66</v>
      </c>
      <c r="H1634" s="682">
        <v>0.24199999999999999</v>
      </c>
      <c r="I1634" s="682">
        <v>0</v>
      </c>
      <c r="J1634" s="683">
        <v>1.21</v>
      </c>
      <c r="K1634" s="683">
        <v>0.28999999999999998</v>
      </c>
    </row>
    <row r="1635" spans="1:11" ht="26.1" customHeight="1" x14ac:dyDescent="0.2">
      <c r="A1635" s="679" t="s">
        <v>3709</v>
      </c>
      <c r="B1635" s="680" t="s">
        <v>4305</v>
      </c>
      <c r="C1635" s="679" t="s">
        <v>104</v>
      </c>
      <c r="D1635" s="679" t="s">
        <v>4306</v>
      </c>
      <c r="E1635" s="762" t="s">
        <v>3720</v>
      </c>
      <c r="F1635" s="762"/>
      <c r="G1635" s="681" t="s">
        <v>336</v>
      </c>
      <c r="H1635" s="682">
        <v>1.1060000000000001</v>
      </c>
      <c r="I1635" s="682">
        <v>0</v>
      </c>
      <c r="J1635" s="683">
        <v>8.11</v>
      </c>
      <c r="K1635" s="683">
        <v>8.9600000000000009</v>
      </c>
    </row>
    <row r="1636" spans="1:11" ht="24" customHeight="1" x14ac:dyDescent="0.2">
      <c r="A1636" s="679" t="s">
        <v>3709</v>
      </c>
      <c r="B1636" s="680" t="s">
        <v>4307</v>
      </c>
      <c r="C1636" s="679" t="s">
        <v>104</v>
      </c>
      <c r="D1636" s="679" t="s">
        <v>4308</v>
      </c>
      <c r="E1636" s="762" t="s">
        <v>3720</v>
      </c>
      <c r="F1636" s="762"/>
      <c r="G1636" s="681" t="s">
        <v>336</v>
      </c>
      <c r="H1636" s="682">
        <v>1.0920000000000001</v>
      </c>
      <c r="I1636" s="682">
        <v>0</v>
      </c>
      <c r="J1636" s="683">
        <v>7.98</v>
      </c>
      <c r="K1636" s="683">
        <v>8.7100000000000009</v>
      </c>
    </row>
    <row r="1637" spans="1:11" ht="24" customHeight="1" x14ac:dyDescent="0.2">
      <c r="A1637" s="679" t="s">
        <v>3709</v>
      </c>
      <c r="B1637" s="680" t="s">
        <v>4309</v>
      </c>
      <c r="C1637" s="679" t="s">
        <v>104</v>
      </c>
      <c r="D1637" s="679" t="s">
        <v>4310</v>
      </c>
      <c r="E1637" s="762" t="s">
        <v>3720</v>
      </c>
      <c r="F1637" s="762"/>
      <c r="G1637" s="681" t="s">
        <v>336</v>
      </c>
      <c r="H1637" s="682">
        <v>7.0999999999999994E-2</v>
      </c>
      <c r="I1637" s="682">
        <v>0</v>
      </c>
      <c r="J1637" s="683">
        <v>7.98</v>
      </c>
      <c r="K1637" s="683">
        <v>0.56000000000000005</v>
      </c>
    </row>
    <row r="1638" spans="1:11" ht="24" customHeight="1" x14ac:dyDescent="0.2">
      <c r="A1638" s="679" t="s">
        <v>3709</v>
      </c>
      <c r="B1638" s="680" t="s">
        <v>4311</v>
      </c>
      <c r="C1638" s="679" t="s">
        <v>104</v>
      </c>
      <c r="D1638" s="679" t="s">
        <v>4312</v>
      </c>
      <c r="E1638" s="762" t="s">
        <v>3720</v>
      </c>
      <c r="F1638" s="762"/>
      <c r="G1638" s="681" t="s">
        <v>66</v>
      </c>
      <c r="H1638" s="682">
        <v>0.82199999999999995</v>
      </c>
      <c r="I1638" s="682">
        <v>0</v>
      </c>
      <c r="J1638" s="683">
        <v>3.94</v>
      </c>
      <c r="K1638" s="683">
        <v>3.23</v>
      </c>
    </row>
    <row r="1639" spans="1:11" ht="26.1" customHeight="1" x14ac:dyDescent="0.2">
      <c r="A1639" s="679" t="s">
        <v>3709</v>
      </c>
      <c r="B1639" s="680" t="s">
        <v>4313</v>
      </c>
      <c r="C1639" s="679" t="s">
        <v>104</v>
      </c>
      <c r="D1639" s="679" t="s">
        <v>4314</v>
      </c>
      <c r="E1639" s="762" t="s">
        <v>3720</v>
      </c>
      <c r="F1639" s="762"/>
      <c r="G1639" s="681" t="s">
        <v>26</v>
      </c>
      <c r="H1639" s="682">
        <v>0.46200000000000002</v>
      </c>
      <c r="I1639" s="682">
        <v>0</v>
      </c>
      <c r="J1639" s="683">
        <v>2.16</v>
      </c>
      <c r="K1639" s="683">
        <v>0.99</v>
      </c>
    </row>
    <row r="1640" spans="1:11" ht="24" customHeight="1" x14ac:dyDescent="0.2">
      <c r="A1640" s="679" t="s">
        <v>3709</v>
      </c>
      <c r="B1640" s="680" t="s">
        <v>4315</v>
      </c>
      <c r="C1640" s="679" t="s">
        <v>104</v>
      </c>
      <c r="D1640" s="679" t="s">
        <v>4316</v>
      </c>
      <c r="E1640" s="762" t="s">
        <v>3720</v>
      </c>
      <c r="F1640" s="762"/>
      <c r="G1640" s="681" t="s">
        <v>66</v>
      </c>
      <c r="H1640" s="682">
        <v>0.35799999999999998</v>
      </c>
      <c r="I1640" s="682">
        <v>0</v>
      </c>
      <c r="J1640" s="683">
        <v>2.79</v>
      </c>
      <c r="K1640" s="683">
        <v>0.99</v>
      </c>
    </row>
    <row r="1641" spans="1:11" ht="26.1" customHeight="1" x14ac:dyDescent="0.2">
      <c r="A1641" s="679" t="s">
        <v>3709</v>
      </c>
      <c r="B1641" s="680" t="s">
        <v>4317</v>
      </c>
      <c r="C1641" s="679" t="s">
        <v>104</v>
      </c>
      <c r="D1641" s="679" t="s">
        <v>4318</v>
      </c>
      <c r="E1641" s="762" t="s">
        <v>3720</v>
      </c>
      <c r="F1641" s="762"/>
      <c r="G1641" s="681" t="s">
        <v>336</v>
      </c>
      <c r="H1641" s="682">
        <v>2.0880000000000001</v>
      </c>
      <c r="I1641" s="682">
        <v>0</v>
      </c>
      <c r="J1641" s="683">
        <v>9.1199999999999992</v>
      </c>
      <c r="K1641" s="683">
        <v>19.04</v>
      </c>
    </row>
    <row r="1642" spans="1:11" ht="26.1" customHeight="1" x14ac:dyDescent="0.2">
      <c r="A1642" s="679" t="s">
        <v>3709</v>
      </c>
      <c r="B1642" s="680" t="s">
        <v>4319</v>
      </c>
      <c r="C1642" s="679" t="s">
        <v>104</v>
      </c>
      <c r="D1642" s="679" t="s">
        <v>4320</v>
      </c>
      <c r="E1642" s="762" t="s">
        <v>3720</v>
      </c>
      <c r="F1642" s="762"/>
      <c r="G1642" s="681" t="s">
        <v>336</v>
      </c>
      <c r="H1642" s="682">
        <v>2.0720000000000001</v>
      </c>
      <c r="I1642" s="682">
        <v>0</v>
      </c>
      <c r="J1642" s="683">
        <v>8.11</v>
      </c>
      <c r="K1642" s="683">
        <v>16.8</v>
      </c>
    </row>
    <row r="1643" spans="1:11" ht="26.1" customHeight="1" x14ac:dyDescent="0.2">
      <c r="A1643" s="679" t="s">
        <v>3709</v>
      </c>
      <c r="B1643" s="680" t="s">
        <v>4321</v>
      </c>
      <c r="C1643" s="679" t="s">
        <v>104</v>
      </c>
      <c r="D1643" s="679" t="s">
        <v>4322</v>
      </c>
      <c r="E1643" s="762" t="s">
        <v>3720</v>
      </c>
      <c r="F1643" s="762"/>
      <c r="G1643" s="681" t="s">
        <v>336</v>
      </c>
      <c r="H1643" s="682">
        <v>0.50800000000000001</v>
      </c>
      <c r="I1643" s="682">
        <v>0</v>
      </c>
      <c r="J1643" s="683">
        <v>8.66</v>
      </c>
      <c r="K1643" s="683">
        <v>4.3899999999999997</v>
      </c>
    </row>
    <row r="1644" spans="1:11" ht="26.1" customHeight="1" x14ac:dyDescent="0.2">
      <c r="A1644" s="679" t="s">
        <v>3709</v>
      </c>
      <c r="B1644" s="680" t="s">
        <v>4323</v>
      </c>
      <c r="C1644" s="679" t="s">
        <v>104</v>
      </c>
      <c r="D1644" s="679" t="s">
        <v>4324</v>
      </c>
      <c r="E1644" s="762" t="s">
        <v>3720</v>
      </c>
      <c r="F1644" s="762"/>
      <c r="G1644" s="681" t="s">
        <v>336</v>
      </c>
      <c r="H1644" s="682">
        <v>10.196</v>
      </c>
      <c r="I1644" s="682">
        <v>0</v>
      </c>
      <c r="J1644" s="683">
        <v>8.66</v>
      </c>
      <c r="K1644" s="683">
        <v>88.29</v>
      </c>
    </row>
    <row r="1645" spans="1:11" ht="24" customHeight="1" x14ac:dyDescent="0.2">
      <c r="A1645" s="679" t="s">
        <v>3709</v>
      </c>
      <c r="B1645" s="680" t="s">
        <v>4325</v>
      </c>
      <c r="C1645" s="679" t="s">
        <v>104</v>
      </c>
      <c r="D1645" s="679" t="s">
        <v>4326</v>
      </c>
      <c r="E1645" s="762" t="s">
        <v>3720</v>
      </c>
      <c r="F1645" s="762"/>
      <c r="G1645" s="681" t="s">
        <v>66</v>
      </c>
      <c r="H1645" s="682">
        <v>0.48199999999999998</v>
      </c>
      <c r="I1645" s="682">
        <v>0</v>
      </c>
      <c r="J1645" s="683">
        <v>1.36</v>
      </c>
      <c r="K1645" s="683">
        <v>0.65</v>
      </c>
    </row>
    <row r="1646" spans="1:11" ht="25.5" x14ac:dyDescent="0.2">
      <c r="A1646" s="684"/>
      <c r="B1646" s="684"/>
      <c r="C1646" s="684"/>
      <c r="D1646" s="684"/>
      <c r="E1646" s="684"/>
      <c r="F1646" s="684" t="s">
        <v>3723</v>
      </c>
      <c r="G1646" s="685">
        <v>122.6</v>
      </c>
      <c r="H1646" s="684" t="s">
        <v>3724</v>
      </c>
      <c r="I1646" s="685">
        <v>0</v>
      </c>
      <c r="J1646" s="684" t="s">
        <v>3725</v>
      </c>
      <c r="K1646" s="685">
        <v>122.6</v>
      </c>
    </row>
    <row r="1647" spans="1:11" ht="26.25" thickBot="1" x14ac:dyDescent="0.25">
      <c r="A1647" s="684"/>
      <c r="B1647" s="684"/>
      <c r="C1647" s="684"/>
      <c r="D1647" s="684"/>
      <c r="E1647" s="684"/>
      <c r="F1647" s="684" t="s">
        <v>3726</v>
      </c>
      <c r="G1647" s="685">
        <v>0</v>
      </c>
      <c r="H1647" s="763"/>
      <c r="I1647" s="763" t="s">
        <v>3727</v>
      </c>
      <c r="J1647" s="684"/>
      <c r="K1647" s="685">
        <v>365.44</v>
      </c>
    </row>
    <row r="1648" spans="1:11" ht="0.95" customHeight="1" thickTop="1" x14ac:dyDescent="0.2">
      <c r="A1648" s="688"/>
      <c r="B1648" s="688"/>
      <c r="C1648" s="688"/>
      <c r="D1648" s="688"/>
      <c r="E1648" s="688"/>
      <c r="F1648" s="688"/>
      <c r="G1648" s="688"/>
      <c r="H1648" s="688"/>
      <c r="I1648" s="688"/>
      <c r="J1648" s="688"/>
      <c r="K1648" s="688"/>
    </row>
    <row r="1649" spans="1:11" ht="18" customHeight="1" x14ac:dyDescent="0.2">
      <c r="A1649" s="18" t="s">
        <v>540</v>
      </c>
      <c r="B1649" s="19" t="s">
        <v>10</v>
      </c>
      <c r="C1649" s="18" t="s">
        <v>11</v>
      </c>
      <c r="D1649" s="18" t="s">
        <v>12</v>
      </c>
      <c r="E1649" s="764" t="s">
        <v>3702</v>
      </c>
      <c r="F1649" s="764"/>
      <c r="G1649" s="20" t="s">
        <v>13</v>
      </c>
      <c r="H1649" s="19" t="s">
        <v>14</v>
      </c>
      <c r="I1649" s="19" t="s">
        <v>3703</v>
      </c>
      <c r="J1649" s="19" t="s">
        <v>15</v>
      </c>
      <c r="K1649" s="19" t="s">
        <v>17</v>
      </c>
    </row>
    <row r="1650" spans="1:11" ht="24" customHeight="1" x14ac:dyDescent="0.2">
      <c r="A1650" s="23" t="s">
        <v>3704</v>
      </c>
      <c r="B1650" s="24" t="s">
        <v>541</v>
      </c>
      <c r="C1650" s="23" t="s">
        <v>104</v>
      </c>
      <c r="D1650" s="23" t="s">
        <v>542</v>
      </c>
      <c r="E1650" s="760" t="s">
        <v>4328</v>
      </c>
      <c r="F1650" s="760"/>
      <c r="G1650" s="25" t="s">
        <v>52</v>
      </c>
      <c r="H1650" s="673">
        <v>1</v>
      </c>
      <c r="I1650" s="26"/>
      <c r="J1650" s="26">
        <v>2041.64</v>
      </c>
      <c r="K1650" s="26">
        <v>2041.64</v>
      </c>
    </row>
    <row r="1651" spans="1:11" ht="24" customHeight="1" x14ac:dyDescent="0.2">
      <c r="A1651" s="674" t="s">
        <v>3706</v>
      </c>
      <c r="B1651" s="675" t="s">
        <v>3851</v>
      </c>
      <c r="C1651" s="674" t="s">
        <v>24</v>
      </c>
      <c r="D1651" s="674" t="s">
        <v>3852</v>
      </c>
      <c r="E1651" s="761" t="s">
        <v>3705</v>
      </c>
      <c r="F1651" s="761"/>
      <c r="G1651" s="676" t="s">
        <v>26</v>
      </c>
      <c r="H1651" s="677">
        <v>1.125</v>
      </c>
      <c r="I1651" s="677">
        <v>0</v>
      </c>
      <c r="J1651" s="678">
        <v>37.15</v>
      </c>
      <c r="K1651" s="678">
        <v>41.79</v>
      </c>
    </row>
    <row r="1652" spans="1:11" ht="26.1" customHeight="1" x14ac:dyDescent="0.2">
      <c r="A1652" s="674" t="s">
        <v>3706</v>
      </c>
      <c r="B1652" s="675" t="s">
        <v>3818</v>
      </c>
      <c r="C1652" s="674" t="s">
        <v>24</v>
      </c>
      <c r="D1652" s="674" t="s">
        <v>3819</v>
      </c>
      <c r="E1652" s="761" t="s">
        <v>3705</v>
      </c>
      <c r="F1652" s="761"/>
      <c r="G1652" s="676" t="s">
        <v>26</v>
      </c>
      <c r="H1652" s="677">
        <v>1.329</v>
      </c>
      <c r="I1652" s="677">
        <v>0</v>
      </c>
      <c r="J1652" s="678">
        <v>29.78</v>
      </c>
      <c r="K1652" s="678">
        <v>39.57</v>
      </c>
    </row>
    <row r="1653" spans="1:11" ht="24" customHeight="1" x14ac:dyDescent="0.2">
      <c r="A1653" s="679" t="s">
        <v>3709</v>
      </c>
      <c r="B1653" s="680" t="s">
        <v>4329</v>
      </c>
      <c r="C1653" s="679" t="s">
        <v>104</v>
      </c>
      <c r="D1653" s="679" t="s">
        <v>4330</v>
      </c>
      <c r="E1653" s="762" t="s">
        <v>3720</v>
      </c>
      <c r="F1653" s="762"/>
      <c r="G1653" s="681" t="s">
        <v>52</v>
      </c>
      <c r="H1653" s="682">
        <v>1.1000000000000001</v>
      </c>
      <c r="I1653" s="682">
        <v>0</v>
      </c>
      <c r="J1653" s="683">
        <v>1782.08</v>
      </c>
      <c r="K1653" s="683">
        <v>1960.28</v>
      </c>
    </row>
    <row r="1654" spans="1:11" ht="25.5" x14ac:dyDescent="0.2">
      <c r="A1654" s="684"/>
      <c r="B1654" s="684"/>
      <c r="C1654" s="684"/>
      <c r="D1654" s="684"/>
      <c r="E1654" s="684"/>
      <c r="F1654" s="684" t="s">
        <v>3723</v>
      </c>
      <c r="G1654" s="685">
        <v>58.71</v>
      </c>
      <c r="H1654" s="684" t="s">
        <v>3724</v>
      </c>
      <c r="I1654" s="685">
        <v>0</v>
      </c>
      <c r="J1654" s="684" t="s">
        <v>3725</v>
      </c>
      <c r="K1654" s="685">
        <v>58.71</v>
      </c>
    </row>
    <row r="1655" spans="1:11" ht="26.25" thickBot="1" x14ac:dyDescent="0.25">
      <c r="A1655" s="684"/>
      <c r="B1655" s="684"/>
      <c r="C1655" s="684"/>
      <c r="D1655" s="684"/>
      <c r="E1655" s="684"/>
      <c r="F1655" s="684" t="s">
        <v>3726</v>
      </c>
      <c r="G1655" s="685">
        <v>0</v>
      </c>
      <c r="H1655" s="763"/>
      <c r="I1655" s="763" t="s">
        <v>3727</v>
      </c>
      <c r="J1655" s="684"/>
      <c r="K1655" s="685">
        <v>2041.64</v>
      </c>
    </row>
    <row r="1656" spans="1:11" ht="0.95" customHeight="1" thickTop="1" x14ac:dyDescent="0.2">
      <c r="A1656" s="688"/>
      <c r="B1656" s="688"/>
      <c r="C1656" s="688"/>
      <c r="D1656" s="688"/>
      <c r="E1656" s="688"/>
      <c r="F1656" s="688"/>
      <c r="G1656" s="688"/>
      <c r="H1656" s="688"/>
      <c r="I1656" s="688"/>
      <c r="J1656" s="688"/>
      <c r="K1656" s="688"/>
    </row>
    <row r="1657" spans="1:11" ht="18" customHeight="1" x14ac:dyDescent="0.2">
      <c r="A1657" s="18" t="s">
        <v>546</v>
      </c>
      <c r="B1657" s="19" t="s">
        <v>10</v>
      </c>
      <c r="C1657" s="18" t="s">
        <v>11</v>
      </c>
      <c r="D1657" s="18" t="s">
        <v>12</v>
      </c>
      <c r="E1657" s="764" t="s">
        <v>3702</v>
      </c>
      <c r="F1657" s="764"/>
      <c r="G1657" s="20" t="s">
        <v>13</v>
      </c>
      <c r="H1657" s="19" t="s">
        <v>14</v>
      </c>
      <c r="I1657" s="19" t="s">
        <v>3703</v>
      </c>
      <c r="J1657" s="19" t="s">
        <v>15</v>
      </c>
      <c r="K1657" s="19" t="s">
        <v>17</v>
      </c>
    </row>
    <row r="1658" spans="1:11" ht="26.1" customHeight="1" x14ac:dyDescent="0.2">
      <c r="A1658" s="23" t="s">
        <v>3704</v>
      </c>
      <c r="B1658" s="24" t="s">
        <v>547</v>
      </c>
      <c r="C1658" s="23" t="s">
        <v>42</v>
      </c>
      <c r="D1658" s="23" t="s">
        <v>548</v>
      </c>
      <c r="E1658" s="760" t="s">
        <v>4331</v>
      </c>
      <c r="F1658" s="760"/>
      <c r="G1658" s="25" t="s">
        <v>56</v>
      </c>
      <c r="H1658" s="673">
        <v>1</v>
      </c>
      <c r="I1658" s="26"/>
      <c r="J1658" s="26">
        <v>424.15</v>
      </c>
      <c r="K1658" s="26">
        <v>424.15</v>
      </c>
    </row>
    <row r="1659" spans="1:11" ht="24" customHeight="1" x14ac:dyDescent="0.2">
      <c r="A1659" s="674" t="s">
        <v>3706</v>
      </c>
      <c r="B1659" s="675" t="s">
        <v>3754</v>
      </c>
      <c r="C1659" s="674" t="s">
        <v>24</v>
      </c>
      <c r="D1659" s="674" t="s">
        <v>3755</v>
      </c>
      <c r="E1659" s="761" t="s">
        <v>3705</v>
      </c>
      <c r="F1659" s="761"/>
      <c r="G1659" s="676" t="s">
        <v>26</v>
      </c>
      <c r="H1659" s="677">
        <v>0.2</v>
      </c>
      <c r="I1659" s="677">
        <v>0</v>
      </c>
      <c r="J1659" s="678">
        <v>28.71</v>
      </c>
      <c r="K1659" s="678">
        <v>5.74</v>
      </c>
    </row>
    <row r="1660" spans="1:11" ht="24" customHeight="1" x14ac:dyDescent="0.2">
      <c r="A1660" s="679" t="s">
        <v>3709</v>
      </c>
      <c r="B1660" s="680" t="s">
        <v>4332</v>
      </c>
      <c r="C1660" s="679" t="s">
        <v>1874</v>
      </c>
      <c r="D1660" s="679" t="s">
        <v>4333</v>
      </c>
      <c r="E1660" s="762" t="s">
        <v>3720</v>
      </c>
      <c r="F1660" s="762"/>
      <c r="G1660" s="681" t="s">
        <v>56</v>
      </c>
      <c r="H1660" s="682">
        <v>1</v>
      </c>
      <c r="I1660" s="682">
        <v>0</v>
      </c>
      <c r="J1660" s="683">
        <v>418.41</v>
      </c>
      <c r="K1660" s="683">
        <v>418.41</v>
      </c>
    </row>
    <row r="1661" spans="1:11" ht="25.5" x14ac:dyDescent="0.2">
      <c r="A1661" s="684"/>
      <c r="B1661" s="684"/>
      <c r="C1661" s="684"/>
      <c r="D1661" s="684"/>
      <c r="E1661" s="684"/>
      <c r="F1661" s="684" t="s">
        <v>3723</v>
      </c>
      <c r="G1661" s="685">
        <v>3.9</v>
      </c>
      <c r="H1661" s="684" t="s">
        <v>3724</v>
      </c>
      <c r="I1661" s="685">
        <v>0</v>
      </c>
      <c r="J1661" s="684" t="s">
        <v>3725</v>
      </c>
      <c r="K1661" s="685">
        <v>3.9</v>
      </c>
    </row>
    <row r="1662" spans="1:11" ht="25.5" x14ac:dyDescent="0.2">
      <c r="A1662" s="684"/>
      <c r="B1662" s="684"/>
      <c r="C1662" s="684"/>
      <c r="D1662" s="684"/>
      <c r="E1662" s="684"/>
      <c r="F1662" s="684" t="s">
        <v>3726</v>
      </c>
      <c r="G1662" s="685">
        <v>0</v>
      </c>
      <c r="H1662" s="763"/>
      <c r="I1662" s="763" t="s">
        <v>3727</v>
      </c>
      <c r="J1662" s="684"/>
      <c r="K1662" s="685">
        <v>424.15</v>
      </c>
    </row>
    <row r="1663" spans="1:11" x14ac:dyDescent="0.2">
      <c r="A1663" s="759" t="s">
        <v>2709</v>
      </c>
      <c r="B1663" s="759"/>
      <c r="C1663" s="759"/>
      <c r="D1663" s="759"/>
      <c r="E1663" s="759"/>
      <c r="F1663" s="759"/>
      <c r="G1663" s="759"/>
      <c r="H1663" s="759"/>
      <c r="I1663" s="759"/>
      <c r="J1663" s="759"/>
      <c r="K1663" s="17"/>
    </row>
    <row r="1664" spans="1:11" ht="15" thickBot="1" x14ac:dyDescent="0.25">
      <c r="A1664" s="1146" t="s">
        <v>5759</v>
      </c>
      <c r="B1664" s="1146"/>
      <c r="C1664" s="1146"/>
      <c r="D1664" s="1146"/>
      <c r="E1664" s="1146"/>
      <c r="F1664" s="1146"/>
      <c r="G1664" s="1146"/>
      <c r="H1664" s="1146"/>
      <c r="I1664" s="1146"/>
      <c r="J1664" s="1146"/>
      <c r="K1664" s="33"/>
    </row>
    <row r="1665" spans="1:11" ht="0.95" customHeight="1" thickTop="1" x14ac:dyDescent="0.2">
      <c r="A1665" s="688"/>
      <c r="B1665" s="688"/>
      <c r="C1665" s="688"/>
      <c r="D1665" s="688"/>
      <c r="E1665" s="688"/>
      <c r="F1665" s="688"/>
      <c r="G1665" s="688"/>
      <c r="H1665" s="688"/>
      <c r="I1665" s="688"/>
      <c r="J1665" s="688"/>
      <c r="K1665" s="688"/>
    </row>
    <row r="1666" spans="1:11" ht="18" customHeight="1" x14ac:dyDescent="0.2">
      <c r="A1666" s="18" t="s">
        <v>549</v>
      </c>
      <c r="B1666" s="19" t="s">
        <v>10</v>
      </c>
      <c r="C1666" s="18" t="s">
        <v>11</v>
      </c>
      <c r="D1666" s="18" t="s">
        <v>12</v>
      </c>
      <c r="E1666" s="764" t="s">
        <v>3702</v>
      </c>
      <c r="F1666" s="764"/>
      <c r="G1666" s="20" t="s">
        <v>13</v>
      </c>
      <c r="H1666" s="19" t="s">
        <v>14</v>
      </c>
      <c r="I1666" s="19" t="s">
        <v>3703</v>
      </c>
      <c r="J1666" s="19" t="s">
        <v>15</v>
      </c>
      <c r="K1666" s="19" t="s">
        <v>17</v>
      </c>
    </row>
    <row r="1667" spans="1:11" ht="39" customHeight="1" x14ac:dyDescent="0.2">
      <c r="A1667" s="23" t="s">
        <v>3704</v>
      </c>
      <c r="B1667" s="24" t="s">
        <v>550</v>
      </c>
      <c r="C1667" s="23" t="s">
        <v>24</v>
      </c>
      <c r="D1667" s="23" t="s">
        <v>551</v>
      </c>
      <c r="E1667" s="760" t="s">
        <v>3889</v>
      </c>
      <c r="F1667" s="760"/>
      <c r="G1667" s="25" t="s">
        <v>336</v>
      </c>
      <c r="H1667" s="673">
        <v>1</v>
      </c>
      <c r="I1667" s="26"/>
      <c r="J1667" s="26">
        <v>17.62</v>
      </c>
      <c r="K1667" s="26">
        <v>17.62</v>
      </c>
    </row>
    <row r="1668" spans="1:11" ht="26.1" customHeight="1" x14ac:dyDescent="0.2">
      <c r="A1668" s="674" t="s">
        <v>3706</v>
      </c>
      <c r="B1668" s="675" t="s">
        <v>4335</v>
      </c>
      <c r="C1668" s="674" t="s">
        <v>24</v>
      </c>
      <c r="D1668" s="674" t="s">
        <v>4336</v>
      </c>
      <c r="E1668" s="761" t="s">
        <v>3889</v>
      </c>
      <c r="F1668" s="761"/>
      <c r="G1668" s="676" t="s">
        <v>336</v>
      </c>
      <c r="H1668" s="677">
        <v>1</v>
      </c>
      <c r="I1668" s="677">
        <v>0</v>
      </c>
      <c r="J1668" s="678">
        <v>11.98</v>
      </c>
      <c r="K1668" s="678">
        <v>11.98</v>
      </c>
    </row>
    <row r="1669" spans="1:11" ht="24" customHeight="1" x14ac:dyDescent="0.2">
      <c r="A1669" s="674" t="s">
        <v>3706</v>
      </c>
      <c r="B1669" s="675" t="s">
        <v>4038</v>
      </c>
      <c r="C1669" s="674" t="s">
        <v>24</v>
      </c>
      <c r="D1669" s="674" t="s">
        <v>4039</v>
      </c>
      <c r="E1669" s="761" t="s">
        <v>3705</v>
      </c>
      <c r="F1669" s="761"/>
      <c r="G1669" s="676" t="s">
        <v>26</v>
      </c>
      <c r="H1669" s="677">
        <v>0.1055</v>
      </c>
      <c r="I1669" s="677">
        <v>0</v>
      </c>
      <c r="J1669" s="678">
        <v>36.65</v>
      </c>
      <c r="K1669" s="678">
        <v>3.86</v>
      </c>
    </row>
    <row r="1670" spans="1:11" ht="24" customHeight="1" x14ac:dyDescent="0.2">
      <c r="A1670" s="674" t="s">
        <v>3706</v>
      </c>
      <c r="B1670" s="675" t="s">
        <v>4036</v>
      </c>
      <c r="C1670" s="674" t="s">
        <v>24</v>
      </c>
      <c r="D1670" s="674" t="s">
        <v>4037</v>
      </c>
      <c r="E1670" s="761" t="s">
        <v>3705</v>
      </c>
      <c r="F1670" s="761"/>
      <c r="G1670" s="676" t="s">
        <v>26</v>
      </c>
      <c r="H1670" s="677">
        <v>1.72E-2</v>
      </c>
      <c r="I1670" s="677">
        <v>0</v>
      </c>
      <c r="J1670" s="678">
        <v>30.23</v>
      </c>
      <c r="K1670" s="678">
        <v>0.51</v>
      </c>
    </row>
    <row r="1671" spans="1:11" ht="39" customHeight="1" x14ac:dyDescent="0.2">
      <c r="A1671" s="679" t="s">
        <v>3709</v>
      </c>
      <c r="B1671" s="680" t="s">
        <v>4043</v>
      </c>
      <c r="C1671" s="679" t="s">
        <v>24</v>
      </c>
      <c r="D1671" s="679" t="s">
        <v>4044</v>
      </c>
      <c r="E1671" s="762" t="s">
        <v>3720</v>
      </c>
      <c r="F1671" s="762"/>
      <c r="G1671" s="681" t="s">
        <v>66</v>
      </c>
      <c r="H1671" s="682">
        <v>2.8159999999999998</v>
      </c>
      <c r="I1671" s="682">
        <v>0</v>
      </c>
      <c r="J1671" s="683">
        <v>0.22</v>
      </c>
      <c r="K1671" s="683">
        <v>0.61</v>
      </c>
    </row>
    <row r="1672" spans="1:11" ht="26.1" customHeight="1" x14ac:dyDescent="0.2">
      <c r="A1672" s="679" t="s">
        <v>3709</v>
      </c>
      <c r="B1672" s="680" t="s">
        <v>4045</v>
      </c>
      <c r="C1672" s="679" t="s">
        <v>24</v>
      </c>
      <c r="D1672" s="679" t="s">
        <v>4046</v>
      </c>
      <c r="E1672" s="762" t="s">
        <v>3720</v>
      </c>
      <c r="F1672" s="762"/>
      <c r="G1672" s="681" t="s">
        <v>336</v>
      </c>
      <c r="H1672" s="682">
        <v>2.5000000000000001E-2</v>
      </c>
      <c r="I1672" s="682">
        <v>0</v>
      </c>
      <c r="J1672" s="683">
        <v>26.45</v>
      </c>
      <c r="K1672" s="683">
        <v>0.66</v>
      </c>
    </row>
    <row r="1673" spans="1:11" ht="25.5" x14ac:dyDescent="0.2">
      <c r="A1673" s="684"/>
      <c r="B1673" s="684"/>
      <c r="C1673" s="684"/>
      <c r="D1673" s="684"/>
      <c r="E1673" s="684"/>
      <c r="F1673" s="684" t="s">
        <v>3723</v>
      </c>
      <c r="G1673" s="685">
        <v>6.1</v>
      </c>
      <c r="H1673" s="684" t="s">
        <v>3724</v>
      </c>
      <c r="I1673" s="685">
        <v>0</v>
      </c>
      <c r="J1673" s="684" t="s">
        <v>3725</v>
      </c>
      <c r="K1673" s="685">
        <v>6.1</v>
      </c>
    </row>
    <row r="1674" spans="1:11" ht="26.25" thickBot="1" x14ac:dyDescent="0.25">
      <c r="A1674" s="684"/>
      <c r="B1674" s="684"/>
      <c r="C1674" s="684"/>
      <c r="D1674" s="684"/>
      <c r="E1674" s="684"/>
      <c r="F1674" s="684" t="s">
        <v>3726</v>
      </c>
      <c r="G1674" s="685">
        <v>0</v>
      </c>
      <c r="H1674" s="763"/>
      <c r="I1674" s="763" t="s">
        <v>3727</v>
      </c>
      <c r="J1674" s="684"/>
      <c r="K1674" s="685">
        <v>17.62</v>
      </c>
    </row>
    <row r="1675" spans="1:11" ht="0.95" customHeight="1" thickTop="1" x14ac:dyDescent="0.2">
      <c r="A1675" s="688"/>
      <c r="B1675" s="688"/>
      <c r="C1675" s="688"/>
      <c r="D1675" s="688"/>
      <c r="E1675" s="688"/>
      <c r="F1675" s="688"/>
      <c r="G1675" s="688"/>
      <c r="H1675" s="688"/>
      <c r="I1675" s="688"/>
      <c r="J1675" s="688"/>
      <c r="K1675" s="688"/>
    </row>
    <row r="1676" spans="1:11" ht="18" customHeight="1" x14ac:dyDescent="0.2">
      <c r="A1676" s="18" t="s">
        <v>552</v>
      </c>
      <c r="B1676" s="19" t="s">
        <v>10</v>
      </c>
      <c r="C1676" s="18" t="s">
        <v>11</v>
      </c>
      <c r="D1676" s="18" t="s">
        <v>12</v>
      </c>
      <c r="E1676" s="764" t="s">
        <v>3702</v>
      </c>
      <c r="F1676" s="764"/>
      <c r="G1676" s="20" t="s">
        <v>13</v>
      </c>
      <c r="H1676" s="19" t="s">
        <v>14</v>
      </c>
      <c r="I1676" s="19" t="s">
        <v>3703</v>
      </c>
      <c r="J1676" s="19" t="s">
        <v>15</v>
      </c>
      <c r="K1676" s="19" t="s">
        <v>17</v>
      </c>
    </row>
    <row r="1677" spans="1:11" ht="26.1" customHeight="1" x14ac:dyDescent="0.2">
      <c r="A1677" s="23" t="s">
        <v>3704</v>
      </c>
      <c r="B1677" s="24" t="s">
        <v>553</v>
      </c>
      <c r="C1677" s="23" t="s">
        <v>42</v>
      </c>
      <c r="D1677" s="23" t="s">
        <v>554</v>
      </c>
      <c r="E1677" s="760" t="s">
        <v>3705</v>
      </c>
      <c r="F1677" s="760"/>
      <c r="G1677" s="25" t="s">
        <v>325</v>
      </c>
      <c r="H1677" s="673">
        <v>1</v>
      </c>
      <c r="I1677" s="26"/>
      <c r="J1677" s="26">
        <v>1457.96</v>
      </c>
      <c r="K1677" s="26">
        <v>1457.96</v>
      </c>
    </row>
    <row r="1678" spans="1:11" ht="51.95" customHeight="1" x14ac:dyDescent="0.2">
      <c r="A1678" s="674" t="s">
        <v>3706</v>
      </c>
      <c r="B1678" s="675" t="s">
        <v>4160</v>
      </c>
      <c r="C1678" s="674" t="s">
        <v>24</v>
      </c>
      <c r="D1678" s="674" t="s">
        <v>4161</v>
      </c>
      <c r="E1678" s="761" t="s">
        <v>3772</v>
      </c>
      <c r="F1678" s="761"/>
      <c r="G1678" s="676" t="s">
        <v>3776</v>
      </c>
      <c r="H1678" s="677">
        <v>2.58</v>
      </c>
      <c r="I1678" s="677">
        <v>0</v>
      </c>
      <c r="J1678" s="678">
        <v>0.39</v>
      </c>
      <c r="K1678" s="678">
        <v>1</v>
      </c>
    </row>
    <row r="1679" spans="1:11" ht="26.1" customHeight="1" x14ac:dyDescent="0.2">
      <c r="A1679" s="674" t="s">
        <v>3706</v>
      </c>
      <c r="B1679" s="675" t="s">
        <v>4081</v>
      </c>
      <c r="C1679" s="674" t="s">
        <v>24</v>
      </c>
      <c r="D1679" s="674" t="s">
        <v>4082</v>
      </c>
      <c r="E1679" s="761" t="s">
        <v>3705</v>
      </c>
      <c r="F1679" s="761"/>
      <c r="G1679" s="676" t="s">
        <v>26</v>
      </c>
      <c r="H1679" s="677">
        <v>3.36</v>
      </c>
      <c r="I1679" s="677">
        <v>0</v>
      </c>
      <c r="J1679" s="678">
        <v>33.06</v>
      </c>
      <c r="K1679" s="678">
        <v>111.08</v>
      </c>
    </row>
    <row r="1680" spans="1:11" ht="51.95" customHeight="1" x14ac:dyDescent="0.2">
      <c r="A1680" s="674" t="s">
        <v>3706</v>
      </c>
      <c r="B1680" s="675" t="s">
        <v>4162</v>
      </c>
      <c r="C1680" s="674" t="s">
        <v>24</v>
      </c>
      <c r="D1680" s="674" t="s">
        <v>4163</v>
      </c>
      <c r="E1680" s="761" t="s">
        <v>3772</v>
      </c>
      <c r="F1680" s="761"/>
      <c r="G1680" s="676" t="s">
        <v>3773</v>
      </c>
      <c r="H1680" s="677">
        <v>0.78</v>
      </c>
      <c r="I1680" s="677">
        <v>0</v>
      </c>
      <c r="J1680" s="678">
        <v>1.64</v>
      </c>
      <c r="K1680" s="678">
        <v>1.27</v>
      </c>
    </row>
    <row r="1681" spans="1:11" ht="24" customHeight="1" x14ac:dyDescent="0.2">
      <c r="A1681" s="674" t="s">
        <v>3706</v>
      </c>
      <c r="B1681" s="675" t="s">
        <v>3754</v>
      </c>
      <c r="C1681" s="674" t="s">
        <v>24</v>
      </c>
      <c r="D1681" s="674" t="s">
        <v>3755</v>
      </c>
      <c r="E1681" s="761" t="s">
        <v>3705</v>
      </c>
      <c r="F1681" s="761"/>
      <c r="G1681" s="676" t="s">
        <v>26</v>
      </c>
      <c r="H1681" s="677">
        <v>8.5</v>
      </c>
      <c r="I1681" s="677">
        <v>0</v>
      </c>
      <c r="J1681" s="678">
        <v>28.71</v>
      </c>
      <c r="K1681" s="678">
        <v>244.03</v>
      </c>
    </row>
    <row r="1682" spans="1:11" ht="39" customHeight="1" x14ac:dyDescent="0.2">
      <c r="A1682" s="679" t="s">
        <v>3709</v>
      </c>
      <c r="B1682" s="680" t="s">
        <v>4338</v>
      </c>
      <c r="C1682" s="679" t="s">
        <v>131</v>
      </c>
      <c r="D1682" s="679" t="s">
        <v>4339</v>
      </c>
      <c r="E1682" s="762" t="s">
        <v>3720</v>
      </c>
      <c r="F1682" s="762"/>
      <c r="G1682" s="681" t="s">
        <v>336</v>
      </c>
      <c r="H1682" s="682">
        <v>40</v>
      </c>
      <c r="I1682" s="682">
        <v>0</v>
      </c>
      <c r="J1682" s="683">
        <v>17.64</v>
      </c>
      <c r="K1682" s="683">
        <v>705.6</v>
      </c>
    </row>
    <row r="1683" spans="1:11" ht="24" customHeight="1" x14ac:dyDescent="0.2">
      <c r="A1683" s="679" t="s">
        <v>3709</v>
      </c>
      <c r="B1683" s="680" t="s">
        <v>4089</v>
      </c>
      <c r="C1683" s="679" t="s">
        <v>24</v>
      </c>
      <c r="D1683" s="679" t="s">
        <v>4090</v>
      </c>
      <c r="E1683" s="762" t="s">
        <v>3720</v>
      </c>
      <c r="F1683" s="762"/>
      <c r="G1683" s="681" t="s">
        <v>336</v>
      </c>
      <c r="H1683" s="682">
        <v>355.04</v>
      </c>
      <c r="I1683" s="682">
        <v>0</v>
      </c>
      <c r="J1683" s="683">
        <v>0.7</v>
      </c>
      <c r="K1683" s="683">
        <v>248.52</v>
      </c>
    </row>
    <row r="1684" spans="1:11" ht="26.1" customHeight="1" x14ac:dyDescent="0.2">
      <c r="A1684" s="679" t="s">
        <v>3709</v>
      </c>
      <c r="B1684" s="680" t="s">
        <v>4004</v>
      </c>
      <c r="C1684" s="679" t="s">
        <v>24</v>
      </c>
      <c r="D1684" s="679" t="s">
        <v>4005</v>
      </c>
      <c r="E1684" s="762" t="s">
        <v>3720</v>
      </c>
      <c r="F1684" s="762"/>
      <c r="G1684" s="681" t="s">
        <v>325</v>
      </c>
      <c r="H1684" s="682">
        <v>1.23</v>
      </c>
      <c r="I1684" s="682">
        <v>0</v>
      </c>
      <c r="J1684" s="683">
        <v>119.08</v>
      </c>
      <c r="K1684" s="683">
        <v>146.46</v>
      </c>
    </row>
    <row r="1685" spans="1:11" ht="25.5" x14ac:dyDescent="0.2">
      <c r="A1685" s="684"/>
      <c r="B1685" s="684"/>
      <c r="C1685" s="684"/>
      <c r="D1685" s="684"/>
      <c r="E1685" s="684"/>
      <c r="F1685" s="684" t="s">
        <v>3723</v>
      </c>
      <c r="G1685" s="685">
        <v>249.81</v>
      </c>
      <c r="H1685" s="684" t="s">
        <v>3724</v>
      </c>
      <c r="I1685" s="685">
        <v>0</v>
      </c>
      <c r="J1685" s="684" t="s">
        <v>3725</v>
      </c>
      <c r="K1685" s="685">
        <v>249.81</v>
      </c>
    </row>
    <row r="1686" spans="1:11" ht="25.5" x14ac:dyDescent="0.2">
      <c r="A1686" s="684"/>
      <c r="B1686" s="684"/>
      <c r="C1686" s="684"/>
      <c r="D1686" s="684"/>
      <c r="E1686" s="684"/>
      <c r="F1686" s="684" t="s">
        <v>3726</v>
      </c>
      <c r="G1686" s="685">
        <v>0</v>
      </c>
      <c r="H1686" s="763"/>
      <c r="I1686" s="763" t="s">
        <v>3727</v>
      </c>
      <c r="J1686" s="684"/>
      <c r="K1686" s="685">
        <v>1457.96</v>
      </c>
    </row>
    <row r="1687" spans="1:11" x14ac:dyDescent="0.2">
      <c r="A1687" s="759" t="s">
        <v>2709</v>
      </c>
      <c r="B1687" s="759"/>
      <c r="C1687" s="759"/>
      <c r="D1687" s="759"/>
      <c r="E1687" s="759"/>
      <c r="F1687" s="759"/>
      <c r="G1687" s="759"/>
      <c r="H1687" s="759"/>
      <c r="I1687" s="759"/>
      <c r="J1687" s="759"/>
      <c r="K1687" s="17"/>
    </row>
    <row r="1688" spans="1:11" ht="15" thickBot="1" x14ac:dyDescent="0.25">
      <c r="A1688" s="1146" t="s">
        <v>5760</v>
      </c>
      <c r="B1688" s="1146"/>
      <c r="C1688" s="1146"/>
      <c r="D1688" s="1146"/>
      <c r="E1688" s="1146"/>
      <c r="F1688" s="1146"/>
      <c r="G1688" s="1146"/>
      <c r="H1688" s="1146"/>
      <c r="I1688" s="1146"/>
      <c r="J1688" s="1146"/>
      <c r="K1688" s="33"/>
    </row>
    <row r="1689" spans="1:11" ht="0.95" customHeight="1" thickTop="1" x14ac:dyDescent="0.2">
      <c r="A1689" s="688"/>
      <c r="B1689" s="688"/>
      <c r="C1689" s="688"/>
      <c r="D1689" s="688"/>
      <c r="E1689" s="688"/>
      <c r="F1689" s="688"/>
      <c r="G1689" s="688"/>
      <c r="H1689" s="688"/>
      <c r="I1689" s="688"/>
      <c r="J1689" s="688"/>
      <c r="K1689" s="688"/>
    </row>
    <row r="1690" spans="1:11" ht="18" customHeight="1" x14ac:dyDescent="0.2">
      <c r="A1690" s="18" t="s">
        <v>555</v>
      </c>
      <c r="B1690" s="19" t="s">
        <v>10</v>
      </c>
      <c r="C1690" s="18" t="s">
        <v>11</v>
      </c>
      <c r="D1690" s="18" t="s">
        <v>12</v>
      </c>
      <c r="E1690" s="764" t="s">
        <v>3702</v>
      </c>
      <c r="F1690" s="764"/>
      <c r="G1690" s="20" t="s">
        <v>13</v>
      </c>
      <c r="H1690" s="19" t="s">
        <v>14</v>
      </c>
      <c r="I1690" s="19" t="s">
        <v>3703</v>
      </c>
      <c r="J1690" s="19" t="s">
        <v>15</v>
      </c>
      <c r="K1690" s="19" t="s">
        <v>17</v>
      </c>
    </row>
    <row r="1691" spans="1:11" ht="312" customHeight="1" x14ac:dyDescent="0.2">
      <c r="A1691" s="23" t="s">
        <v>3704</v>
      </c>
      <c r="B1691" s="24" t="s">
        <v>556</v>
      </c>
      <c r="C1691" s="23" t="s">
        <v>42</v>
      </c>
      <c r="D1691" s="23" t="s">
        <v>557</v>
      </c>
      <c r="E1691" s="760" t="s">
        <v>4054</v>
      </c>
      <c r="F1691" s="760"/>
      <c r="G1691" s="25" t="s">
        <v>52</v>
      </c>
      <c r="H1691" s="673">
        <v>1</v>
      </c>
      <c r="I1691" s="26"/>
      <c r="J1691" s="26">
        <v>787.3</v>
      </c>
      <c r="K1691" s="26">
        <v>787.3</v>
      </c>
    </row>
    <row r="1692" spans="1:11" ht="299.10000000000002" customHeight="1" x14ac:dyDescent="0.2">
      <c r="A1692" s="679" t="s">
        <v>3709</v>
      </c>
      <c r="B1692" s="680" t="s">
        <v>4341</v>
      </c>
      <c r="C1692" s="679" t="s">
        <v>42</v>
      </c>
      <c r="D1692" s="679" t="s">
        <v>4342</v>
      </c>
      <c r="E1692" s="762" t="s">
        <v>3880</v>
      </c>
      <c r="F1692" s="762"/>
      <c r="G1692" s="681" t="s">
        <v>52</v>
      </c>
      <c r="H1692" s="682">
        <v>1</v>
      </c>
      <c r="I1692" s="682">
        <v>0</v>
      </c>
      <c r="J1692" s="683">
        <v>787.3</v>
      </c>
      <c r="K1692" s="683">
        <v>787.3</v>
      </c>
    </row>
    <row r="1693" spans="1:11" ht="25.5" x14ac:dyDescent="0.2">
      <c r="A1693" s="684"/>
      <c r="B1693" s="684"/>
      <c r="C1693" s="684"/>
      <c r="D1693" s="684"/>
      <c r="E1693" s="684"/>
      <c r="F1693" s="684" t="s">
        <v>3723</v>
      </c>
      <c r="G1693" s="685">
        <v>0</v>
      </c>
      <c r="H1693" s="684" t="s">
        <v>3724</v>
      </c>
      <c r="I1693" s="685">
        <v>0</v>
      </c>
      <c r="J1693" s="684" t="s">
        <v>3725</v>
      </c>
      <c r="K1693" s="685">
        <v>0</v>
      </c>
    </row>
    <row r="1694" spans="1:11" ht="25.5" x14ac:dyDescent="0.2">
      <c r="A1694" s="684"/>
      <c r="B1694" s="684"/>
      <c r="C1694" s="684"/>
      <c r="D1694" s="684"/>
      <c r="E1694" s="684"/>
      <c r="F1694" s="684" t="s">
        <v>3726</v>
      </c>
      <c r="G1694" s="685">
        <v>0</v>
      </c>
      <c r="H1694" s="763"/>
      <c r="I1694" s="763" t="s">
        <v>3727</v>
      </c>
      <c r="J1694" s="684"/>
      <c r="K1694" s="685">
        <v>787.3</v>
      </c>
    </row>
    <row r="1695" spans="1:11" x14ac:dyDescent="0.2">
      <c r="A1695" s="759" t="s">
        <v>2709</v>
      </c>
      <c r="B1695" s="759"/>
      <c r="C1695" s="759"/>
      <c r="D1695" s="759"/>
      <c r="E1695" s="759"/>
      <c r="F1695" s="759"/>
      <c r="G1695" s="759"/>
      <c r="H1695" s="759"/>
      <c r="I1695" s="759"/>
      <c r="J1695" s="759"/>
      <c r="K1695" s="17"/>
    </row>
    <row r="1696" spans="1:11" ht="15" thickBot="1" x14ac:dyDescent="0.25">
      <c r="A1696" s="1146" t="s">
        <v>5761</v>
      </c>
      <c r="B1696" s="1146"/>
      <c r="C1696" s="1146"/>
      <c r="D1696" s="1146"/>
      <c r="E1696" s="1146"/>
      <c r="F1696" s="1146"/>
      <c r="G1696" s="1146"/>
      <c r="H1696" s="1146"/>
      <c r="I1696" s="1146"/>
      <c r="J1696" s="1146"/>
      <c r="K1696" s="33"/>
    </row>
    <row r="1697" spans="1:11" ht="0.95" customHeight="1" thickTop="1" x14ac:dyDescent="0.2">
      <c r="A1697" s="688"/>
      <c r="B1697" s="688"/>
      <c r="C1697" s="688"/>
      <c r="D1697" s="688"/>
      <c r="E1697" s="688"/>
      <c r="F1697" s="688"/>
      <c r="G1697" s="688"/>
      <c r="H1697" s="688"/>
      <c r="I1697" s="688"/>
      <c r="J1697" s="688"/>
      <c r="K1697" s="688"/>
    </row>
    <row r="1698" spans="1:11" ht="18" customHeight="1" x14ac:dyDescent="0.2">
      <c r="A1698" s="18" t="s">
        <v>558</v>
      </c>
      <c r="B1698" s="19" t="s">
        <v>10</v>
      </c>
      <c r="C1698" s="18" t="s">
        <v>11</v>
      </c>
      <c r="D1698" s="18" t="s">
        <v>12</v>
      </c>
      <c r="E1698" s="764" t="s">
        <v>3702</v>
      </c>
      <c r="F1698" s="764"/>
      <c r="G1698" s="20" t="s">
        <v>13</v>
      </c>
      <c r="H1698" s="19" t="s">
        <v>14</v>
      </c>
      <c r="I1698" s="19" t="s">
        <v>3703</v>
      </c>
      <c r="J1698" s="19" t="s">
        <v>15</v>
      </c>
      <c r="K1698" s="19" t="s">
        <v>17</v>
      </c>
    </row>
    <row r="1699" spans="1:11" ht="195" customHeight="1" x14ac:dyDescent="0.2">
      <c r="A1699" s="23" t="s">
        <v>3704</v>
      </c>
      <c r="B1699" s="24" t="s">
        <v>559</v>
      </c>
      <c r="C1699" s="23" t="s">
        <v>42</v>
      </c>
      <c r="D1699" s="23" t="s">
        <v>560</v>
      </c>
      <c r="E1699" s="760" t="s">
        <v>4054</v>
      </c>
      <c r="F1699" s="760"/>
      <c r="G1699" s="25" t="s">
        <v>52</v>
      </c>
      <c r="H1699" s="673">
        <v>1</v>
      </c>
      <c r="I1699" s="26"/>
      <c r="J1699" s="26">
        <v>457.23</v>
      </c>
      <c r="K1699" s="26">
        <v>457.23</v>
      </c>
    </row>
    <row r="1700" spans="1:11" ht="195" customHeight="1" x14ac:dyDescent="0.2">
      <c r="A1700" s="679" t="s">
        <v>3709</v>
      </c>
      <c r="B1700" s="680" t="s">
        <v>4344</v>
      </c>
      <c r="C1700" s="679" t="s">
        <v>42</v>
      </c>
      <c r="D1700" s="679" t="s">
        <v>560</v>
      </c>
      <c r="E1700" s="762" t="s">
        <v>3880</v>
      </c>
      <c r="F1700" s="762"/>
      <c r="G1700" s="681" t="s">
        <v>52</v>
      </c>
      <c r="H1700" s="682">
        <v>1</v>
      </c>
      <c r="I1700" s="682">
        <v>0</v>
      </c>
      <c r="J1700" s="683">
        <v>457.23</v>
      </c>
      <c r="K1700" s="683">
        <v>457.23</v>
      </c>
    </row>
    <row r="1701" spans="1:11" ht="25.5" x14ac:dyDescent="0.2">
      <c r="A1701" s="684"/>
      <c r="B1701" s="684"/>
      <c r="C1701" s="684"/>
      <c r="D1701" s="684"/>
      <c r="E1701" s="684"/>
      <c r="F1701" s="684" t="s">
        <v>3723</v>
      </c>
      <c r="G1701" s="685">
        <v>0</v>
      </c>
      <c r="H1701" s="684" t="s">
        <v>3724</v>
      </c>
      <c r="I1701" s="685">
        <v>0</v>
      </c>
      <c r="J1701" s="684" t="s">
        <v>3725</v>
      </c>
      <c r="K1701" s="685">
        <v>0</v>
      </c>
    </row>
    <row r="1702" spans="1:11" ht="25.5" x14ac:dyDescent="0.2">
      <c r="A1702" s="684"/>
      <c r="B1702" s="684"/>
      <c r="C1702" s="684"/>
      <c r="D1702" s="684"/>
      <c r="E1702" s="684"/>
      <c r="F1702" s="684" t="s">
        <v>3726</v>
      </c>
      <c r="G1702" s="685">
        <v>0</v>
      </c>
      <c r="H1702" s="763"/>
      <c r="I1702" s="763" t="s">
        <v>3727</v>
      </c>
      <c r="J1702" s="684"/>
      <c r="K1702" s="685">
        <v>457.23</v>
      </c>
    </row>
    <row r="1703" spans="1:11" x14ac:dyDescent="0.2">
      <c r="A1703" s="759" t="s">
        <v>2709</v>
      </c>
      <c r="B1703" s="759"/>
      <c r="C1703" s="759"/>
      <c r="D1703" s="759"/>
      <c r="E1703" s="759"/>
      <c r="F1703" s="759"/>
      <c r="G1703" s="759"/>
      <c r="H1703" s="759"/>
      <c r="I1703" s="759"/>
      <c r="J1703" s="759"/>
      <c r="K1703" s="17"/>
    </row>
    <row r="1704" spans="1:11" ht="15" thickBot="1" x14ac:dyDescent="0.25">
      <c r="A1704" s="1146" t="s">
        <v>5761</v>
      </c>
      <c r="B1704" s="1146"/>
      <c r="C1704" s="1146"/>
      <c r="D1704" s="1146"/>
      <c r="E1704" s="1146"/>
      <c r="F1704" s="1146"/>
      <c r="G1704" s="1146"/>
      <c r="H1704" s="1146"/>
      <c r="I1704" s="1146"/>
      <c r="J1704" s="1146"/>
      <c r="K1704" s="33"/>
    </row>
    <row r="1705" spans="1:11" ht="0.95" customHeight="1" thickTop="1" x14ac:dyDescent="0.2">
      <c r="A1705" s="688"/>
      <c r="B1705" s="688"/>
      <c r="C1705" s="688"/>
      <c r="D1705" s="688"/>
      <c r="E1705" s="688"/>
      <c r="F1705" s="688"/>
      <c r="G1705" s="688"/>
      <c r="H1705" s="688"/>
      <c r="I1705" s="688"/>
      <c r="J1705" s="688"/>
      <c r="K1705" s="688"/>
    </row>
    <row r="1706" spans="1:11" ht="18" customHeight="1" x14ac:dyDescent="0.2">
      <c r="A1706" s="18" t="s">
        <v>561</v>
      </c>
      <c r="B1706" s="19" t="s">
        <v>10</v>
      </c>
      <c r="C1706" s="18" t="s">
        <v>11</v>
      </c>
      <c r="D1706" s="18" t="s">
        <v>12</v>
      </c>
      <c r="E1706" s="764" t="s">
        <v>3702</v>
      </c>
      <c r="F1706" s="764"/>
      <c r="G1706" s="20" t="s">
        <v>13</v>
      </c>
      <c r="H1706" s="19" t="s">
        <v>14</v>
      </c>
      <c r="I1706" s="19" t="s">
        <v>3703</v>
      </c>
      <c r="J1706" s="19" t="s">
        <v>15</v>
      </c>
      <c r="K1706" s="19" t="s">
        <v>17</v>
      </c>
    </row>
    <row r="1707" spans="1:11" ht="129.94999999999999" customHeight="1" x14ac:dyDescent="0.2">
      <c r="A1707" s="23" t="s">
        <v>3704</v>
      </c>
      <c r="B1707" s="24" t="s">
        <v>562</v>
      </c>
      <c r="C1707" s="23" t="s">
        <v>42</v>
      </c>
      <c r="D1707" s="23" t="s">
        <v>563</v>
      </c>
      <c r="E1707" s="760" t="s">
        <v>3798</v>
      </c>
      <c r="F1707" s="760"/>
      <c r="G1707" s="25" t="s">
        <v>52</v>
      </c>
      <c r="H1707" s="673">
        <v>1</v>
      </c>
      <c r="I1707" s="26"/>
      <c r="J1707" s="26">
        <v>341.81</v>
      </c>
      <c r="K1707" s="26">
        <v>341.81</v>
      </c>
    </row>
    <row r="1708" spans="1:11" ht="129.94999999999999" customHeight="1" x14ac:dyDescent="0.2">
      <c r="A1708" s="679" t="s">
        <v>3709</v>
      </c>
      <c r="B1708" s="680" t="s">
        <v>4346</v>
      </c>
      <c r="C1708" s="679" t="s">
        <v>42</v>
      </c>
      <c r="D1708" s="679" t="s">
        <v>563</v>
      </c>
      <c r="E1708" s="762" t="s">
        <v>3880</v>
      </c>
      <c r="F1708" s="762"/>
      <c r="G1708" s="681" t="s">
        <v>52</v>
      </c>
      <c r="H1708" s="682">
        <v>1</v>
      </c>
      <c r="I1708" s="682">
        <v>0</v>
      </c>
      <c r="J1708" s="683">
        <v>341.81</v>
      </c>
      <c r="K1708" s="683">
        <v>341.81</v>
      </c>
    </row>
    <row r="1709" spans="1:11" ht="25.5" x14ac:dyDescent="0.2">
      <c r="A1709" s="684"/>
      <c r="B1709" s="684"/>
      <c r="C1709" s="684"/>
      <c r="D1709" s="684"/>
      <c r="E1709" s="684"/>
      <c r="F1709" s="684" t="s">
        <v>3723</v>
      </c>
      <c r="G1709" s="685">
        <v>0</v>
      </c>
      <c r="H1709" s="684" t="s">
        <v>3724</v>
      </c>
      <c r="I1709" s="685">
        <v>0</v>
      </c>
      <c r="J1709" s="684" t="s">
        <v>3725</v>
      </c>
      <c r="K1709" s="685">
        <v>0</v>
      </c>
    </row>
    <row r="1710" spans="1:11" ht="25.5" x14ac:dyDescent="0.2">
      <c r="A1710" s="684"/>
      <c r="B1710" s="684"/>
      <c r="C1710" s="684"/>
      <c r="D1710" s="684"/>
      <c r="E1710" s="684"/>
      <c r="F1710" s="684" t="s">
        <v>3726</v>
      </c>
      <c r="G1710" s="685">
        <v>0</v>
      </c>
      <c r="H1710" s="763"/>
      <c r="I1710" s="763" t="s">
        <v>3727</v>
      </c>
      <c r="J1710" s="684"/>
      <c r="K1710" s="685">
        <v>341.81</v>
      </c>
    </row>
    <row r="1711" spans="1:11" x14ac:dyDescent="0.2">
      <c r="A1711" s="759" t="s">
        <v>2709</v>
      </c>
      <c r="B1711" s="759"/>
      <c r="C1711" s="759"/>
      <c r="D1711" s="759"/>
      <c r="E1711" s="759"/>
      <c r="F1711" s="759"/>
      <c r="G1711" s="759"/>
      <c r="H1711" s="759"/>
      <c r="I1711" s="759"/>
      <c r="J1711" s="759"/>
      <c r="K1711" s="17"/>
    </row>
    <row r="1712" spans="1:11" ht="15" thickBot="1" x14ac:dyDescent="0.25">
      <c r="A1712" s="1146" t="s">
        <v>5761</v>
      </c>
      <c r="B1712" s="1146"/>
      <c r="C1712" s="1146"/>
      <c r="D1712" s="1146"/>
      <c r="E1712" s="1146"/>
      <c r="F1712" s="1146"/>
      <c r="G1712" s="1146"/>
      <c r="H1712" s="1146"/>
      <c r="I1712" s="1146"/>
      <c r="J1712" s="1146"/>
      <c r="K1712" s="33"/>
    </row>
    <row r="1713" spans="1:11" ht="0.95" customHeight="1" thickTop="1" x14ac:dyDescent="0.2">
      <c r="A1713" s="688"/>
      <c r="B1713" s="688"/>
      <c r="C1713" s="688"/>
      <c r="D1713" s="688"/>
      <c r="E1713" s="688"/>
      <c r="F1713" s="688"/>
      <c r="G1713" s="688"/>
      <c r="H1713" s="688"/>
      <c r="I1713" s="688"/>
      <c r="J1713" s="688"/>
      <c r="K1713" s="688"/>
    </row>
    <row r="1714" spans="1:11" ht="18" customHeight="1" x14ac:dyDescent="0.2">
      <c r="A1714" s="18" t="s">
        <v>564</v>
      </c>
      <c r="B1714" s="19" t="s">
        <v>10</v>
      </c>
      <c r="C1714" s="18" t="s">
        <v>11</v>
      </c>
      <c r="D1714" s="18" t="s">
        <v>12</v>
      </c>
      <c r="E1714" s="764" t="s">
        <v>3702</v>
      </c>
      <c r="F1714" s="764"/>
      <c r="G1714" s="20" t="s">
        <v>13</v>
      </c>
      <c r="H1714" s="19" t="s">
        <v>14</v>
      </c>
      <c r="I1714" s="19" t="s">
        <v>3703</v>
      </c>
      <c r="J1714" s="19" t="s">
        <v>15</v>
      </c>
      <c r="K1714" s="19" t="s">
        <v>17</v>
      </c>
    </row>
    <row r="1715" spans="1:11" ht="26.1" customHeight="1" x14ac:dyDescent="0.2">
      <c r="A1715" s="23" t="s">
        <v>3704</v>
      </c>
      <c r="B1715" s="24" t="s">
        <v>565</v>
      </c>
      <c r="C1715" s="23" t="s">
        <v>24</v>
      </c>
      <c r="D1715" s="23" t="s">
        <v>566</v>
      </c>
      <c r="E1715" s="760" t="s">
        <v>4054</v>
      </c>
      <c r="F1715" s="760"/>
      <c r="G1715" s="25" t="s">
        <v>52</v>
      </c>
      <c r="H1715" s="673">
        <v>1</v>
      </c>
      <c r="I1715" s="26"/>
      <c r="J1715" s="26">
        <v>36.74</v>
      </c>
      <c r="K1715" s="26">
        <v>36.74</v>
      </c>
    </row>
    <row r="1716" spans="1:11" ht="26.1" customHeight="1" x14ac:dyDescent="0.2">
      <c r="A1716" s="674" t="s">
        <v>3706</v>
      </c>
      <c r="B1716" s="675" t="s">
        <v>3818</v>
      </c>
      <c r="C1716" s="674" t="s">
        <v>24</v>
      </c>
      <c r="D1716" s="674" t="s">
        <v>3819</v>
      </c>
      <c r="E1716" s="761" t="s">
        <v>3705</v>
      </c>
      <c r="F1716" s="761"/>
      <c r="G1716" s="676" t="s">
        <v>26</v>
      </c>
      <c r="H1716" s="677">
        <v>0.13619999999999999</v>
      </c>
      <c r="I1716" s="677">
        <v>0</v>
      </c>
      <c r="J1716" s="678">
        <v>29.78</v>
      </c>
      <c r="K1716" s="678">
        <v>4.05</v>
      </c>
    </row>
    <row r="1717" spans="1:11" ht="24" customHeight="1" x14ac:dyDescent="0.2">
      <c r="A1717" s="674" t="s">
        <v>3706</v>
      </c>
      <c r="B1717" s="675" t="s">
        <v>4348</v>
      </c>
      <c r="C1717" s="674" t="s">
        <v>24</v>
      </c>
      <c r="D1717" s="674" t="s">
        <v>4349</v>
      </c>
      <c r="E1717" s="761" t="s">
        <v>3705</v>
      </c>
      <c r="F1717" s="761"/>
      <c r="G1717" s="676" t="s">
        <v>26</v>
      </c>
      <c r="H1717" s="677">
        <v>0.60389999999999999</v>
      </c>
      <c r="I1717" s="677">
        <v>0</v>
      </c>
      <c r="J1717" s="678">
        <v>36.909999999999997</v>
      </c>
      <c r="K1717" s="678">
        <v>22.28</v>
      </c>
    </row>
    <row r="1718" spans="1:11" ht="26.1" customHeight="1" x14ac:dyDescent="0.2">
      <c r="A1718" s="679" t="s">
        <v>3709</v>
      </c>
      <c r="B1718" s="680" t="s">
        <v>4350</v>
      </c>
      <c r="C1718" s="679" t="s">
        <v>24</v>
      </c>
      <c r="D1718" s="679" t="s">
        <v>4351</v>
      </c>
      <c r="E1718" s="762" t="s">
        <v>3720</v>
      </c>
      <c r="F1718" s="762"/>
      <c r="G1718" s="681" t="s">
        <v>336</v>
      </c>
      <c r="H1718" s="682">
        <v>3.4615</v>
      </c>
      <c r="I1718" s="682">
        <v>0</v>
      </c>
      <c r="J1718" s="683">
        <v>3.01</v>
      </c>
      <c r="K1718" s="683">
        <v>10.41</v>
      </c>
    </row>
    <row r="1719" spans="1:11" ht="25.5" x14ac:dyDescent="0.2">
      <c r="A1719" s="684"/>
      <c r="B1719" s="684"/>
      <c r="C1719" s="684"/>
      <c r="D1719" s="684"/>
      <c r="E1719" s="684"/>
      <c r="F1719" s="684" t="s">
        <v>3723</v>
      </c>
      <c r="G1719" s="685">
        <v>19.48</v>
      </c>
      <c r="H1719" s="684" t="s">
        <v>3724</v>
      </c>
      <c r="I1719" s="685">
        <v>0</v>
      </c>
      <c r="J1719" s="684" t="s">
        <v>3725</v>
      </c>
      <c r="K1719" s="685">
        <v>19.48</v>
      </c>
    </row>
    <row r="1720" spans="1:11" ht="26.25" thickBot="1" x14ac:dyDescent="0.25">
      <c r="A1720" s="684"/>
      <c r="B1720" s="684"/>
      <c r="C1720" s="684"/>
      <c r="D1720" s="684"/>
      <c r="E1720" s="684"/>
      <c r="F1720" s="684" t="s">
        <v>3726</v>
      </c>
      <c r="G1720" s="685">
        <v>0</v>
      </c>
      <c r="H1720" s="763"/>
      <c r="I1720" s="763" t="s">
        <v>3727</v>
      </c>
      <c r="J1720" s="684"/>
      <c r="K1720" s="685">
        <v>36.74</v>
      </c>
    </row>
    <row r="1721" spans="1:11" ht="0.95" customHeight="1" thickTop="1" x14ac:dyDescent="0.2">
      <c r="A1721" s="688"/>
      <c r="B1721" s="688"/>
      <c r="C1721" s="688"/>
      <c r="D1721" s="688"/>
      <c r="E1721" s="688"/>
      <c r="F1721" s="688"/>
      <c r="G1721" s="688"/>
      <c r="H1721" s="688"/>
      <c r="I1721" s="688"/>
      <c r="J1721" s="688"/>
      <c r="K1721" s="688"/>
    </row>
    <row r="1722" spans="1:11" ht="18" customHeight="1" x14ac:dyDescent="0.2">
      <c r="A1722" s="18" t="s">
        <v>567</v>
      </c>
      <c r="B1722" s="19" t="s">
        <v>10</v>
      </c>
      <c r="C1722" s="18" t="s">
        <v>11</v>
      </c>
      <c r="D1722" s="18" t="s">
        <v>12</v>
      </c>
      <c r="E1722" s="764" t="s">
        <v>3702</v>
      </c>
      <c r="F1722" s="764"/>
      <c r="G1722" s="20" t="s">
        <v>13</v>
      </c>
      <c r="H1722" s="19" t="s">
        <v>14</v>
      </c>
      <c r="I1722" s="19" t="s">
        <v>3703</v>
      </c>
      <c r="J1722" s="19" t="s">
        <v>15</v>
      </c>
      <c r="K1722" s="19" t="s">
        <v>17</v>
      </c>
    </row>
    <row r="1723" spans="1:11" ht="26.1" customHeight="1" x14ac:dyDescent="0.2">
      <c r="A1723" s="23" t="s">
        <v>3704</v>
      </c>
      <c r="B1723" s="24" t="s">
        <v>380</v>
      </c>
      <c r="C1723" s="23" t="s">
        <v>42</v>
      </c>
      <c r="D1723" s="23" t="s">
        <v>381</v>
      </c>
      <c r="E1723" s="760">
        <v>40</v>
      </c>
      <c r="F1723" s="760"/>
      <c r="G1723" s="25" t="s">
        <v>56</v>
      </c>
      <c r="H1723" s="673">
        <v>1</v>
      </c>
      <c r="I1723" s="26"/>
      <c r="J1723" s="26">
        <v>769.48</v>
      </c>
      <c r="K1723" s="26">
        <v>769.48</v>
      </c>
    </row>
    <row r="1724" spans="1:11" ht="24" customHeight="1" x14ac:dyDescent="0.2">
      <c r="A1724" s="674" t="s">
        <v>3706</v>
      </c>
      <c r="B1724" s="675" t="s">
        <v>3754</v>
      </c>
      <c r="C1724" s="674" t="s">
        <v>24</v>
      </c>
      <c r="D1724" s="674" t="s">
        <v>3755</v>
      </c>
      <c r="E1724" s="761" t="s">
        <v>3705</v>
      </c>
      <c r="F1724" s="761"/>
      <c r="G1724" s="676" t="s">
        <v>26</v>
      </c>
      <c r="H1724" s="677">
        <v>12.000999999999999</v>
      </c>
      <c r="I1724" s="677">
        <v>0</v>
      </c>
      <c r="J1724" s="678">
        <v>28.71</v>
      </c>
      <c r="K1724" s="678">
        <v>344.54</v>
      </c>
    </row>
    <row r="1725" spans="1:11" ht="24" customHeight="1" x14ac:dyDescent="0.2">
      <c r="A1725" s="679" t="s">
        <v>3709</v>
      </c>
      <c r="B1725" s="680" t="s">
        <v>4106</v>
      </c>
      <c r="C1725" s="679" t="s">
        <v>104</v>
      </c>
      <c r="D1725" s="679" t="s">
        <v>4107</v>
      </c>
      <c r="E1725" s="762" t="s">
        <v>3720</v>
      </c>
      <c r="F1725" s="762"/>
      <c r="G1725" s="681" t="s">
        <v>56</v>
      </c>
      <c r="H1725" s="682">
        <v>1.05</v>
      </c>
      <c r="I1725" s="682">
        <v>0</v>
      </c>
      <c r="J1725" s="683">
        <v>120.63</v>
      </c>
      <c r="K1725" s="683">
        <v>126.66</v>
      </c>
    </row>
    <row r="1726" spans="1:11" ht="24" customHeight="1" x14ac:dyDescent="0.2">
      <c r="A1726" s="679" t="s">
        <v>3709</v>
      </c>
      <c r="B1726" s="680" t="s">
        <v>4116</v>
      </c>
      <c r="C1726" s="679" t="s">
        <v>104</v>
      </c>
      <c r="D1726" s="679" t="s">
        <v>4117</v>
      </c>
      <c r="E1726" s="762" t="s">
        <v>3720</v>
      </c>
      <c r="F1726" s="762"/>
      <c r="G1726" s="681" t="s">
        <v>336</v>
      </c>
      <c r="H1726" s="682">
        <v>432.3</v>
      </c>
      <c r="I1726" s="682">
        <v>0</v>
      </c>
      <c r="J1726" s="683">
        <v>0.69</v>
      </c>
      <c r="K1726" s="683">
        <v>298.27999999999997</v>
      </c>
    </row>
    <row r="1727" spans="1:11" ht="25.5" x14ac:dyDescent="0.2">
      <c r="A1727" s="684"/>
      <c r="B1727" s="684"/>
      <c r="C1727" s="684"/>
      <c r="D1727" s="684"/>
      <c r="E1727" s="684"/>
      <c r="F1727" s="684" t="s">
        <v>3723</v>
      </c>
      <c r="G1727" s="685">
        <v>234.25</v>
      </c>
      <c r="H1727" s="684" t="s">
        <v>3724</v>
      </c>
      <c r="I1727" s="685">
        <v>0</v>
      </c>
      <c r="J1727" s="684" t="s">
        <v>3725</v>
      </c>
      <c r="K1727" s="685">
        <v>234.25</v>
      </c>
    </row>
    <row r="1728" spans="1:11" ht="26.25" thickBot="1" x14ac:dyDescent="0.25">
      <c r="A1728" s="684"/>
      <c r="B1728" s="684"/>
      <c r="C1728" s="684"/>
      <c r="D1728" s="684"/>
      <c r="E1728" s="684"/>
      <c r="F1728" s="684" t="s">
        <v>3726</v>
      </c>
      <c r="G1728" s="685">
        <v>0</v>
      </c>
      <c r="H1728" s="763"/>
      <c r="I1728" s="763" t="s">
        <v>3727</v>
      </c>
      <c r="J1728" s="684"/>
      <c r="K1728" s="685">
        <v>769.48</v>
      </c>
    </row>
    <row r="1729" spans="1:11" ht="0.95" customHeight="1" thickTop="1" x14ac:dyDescent="0.2">
      <c r="A1729" s="688"/>
      <c r="B1729" s="688"/>
      <c r="C1729" s="688"/>
      <c r="D1729" s="688"/>
      <c r="E1729" s="688"/>
      <c r="F1729" s="688"/>
      <c r="G1729" s="688"/>
      <c r="H1729" s="688"/>
      <c r="I1729" s="688"/>
      <c r="J1729" s="688"/>
      <c r="K1729" s="688"/>
    </row>
    <row r="1730" spans="1:11" ht="18" customHeight="1" x14ac:dyDescent="0.2">
      <c r="A1730" s="18" t="s">
        <v>572</v>
      </c>
      <c r="B1730" s="19" t="s">
        <v>10</v>
      </c>
      <c r="C1730" s="18" t="s">
        <v>11</v>
      </c>
      <c r="D1730" s="18" t="s">
        <v>12</v>
      </c>
      <c r="E1730" s="764" t="s">
        <v>3702</v>
      </c>
      <c r="F1730" s="764"/>
      <c r="G1730" s="20" t="s">
        <v>13</v>
      </c>
      <c r="H1730" s="19" t="s">
        <v>14</v>
      </c>
      <c r="I1730" s="19" t="s">
        <v>3703</v>
      </c>
      <c r="J1730" s="19" t="s">
        <v>15</v>
      </c>
      <c r="K1730" s="19" t="s">
        <v>17</v>
      </c>
    </row>
    <row r="1731" spans="1:11" ht="51.95" customHeight="1" x14ac:dyDescent="0.2">
      <c r="A1731" s="23" t="s">
        <v>3704</v>
      </c>
      <c r="B1731" s="24" t="s">
        <v>350</v>
      </c>
      <c r="C1731" s="23" t="s">
        <v>24</v>
      </c>
      <c r="D1731" s="23" t="s">
        <v>351</v>
      </c>
      <c r="E1731" s="760" t="s">
        <v>3889</v>
      </c>
      <c r="F1731" s="760"/>
      <c r="G1731" s="25" t="s">
        <v>52</v>
      </c>
      <c r="H1731" s="673">
        <v>1</v>
      </c>
      <c r="I1731" s="26"/>
      <c r="J1731" s="26">
        <v>151.66</v>
      </c>
      <c r="K1731" s="26">
        <v>151.66</v>
      </c>
    </row>
    <row r="1732" spans="1:11" ht="24" customHeight="1" x14ac:dyDescent="0.2">
      <c r="A1732" s="674" t="s">
        <v>3706</v>
      </c>
      <c r="B1732" s="675" t="s">
        <v>3816</v>
      </c>
      <c r="C1732" s="674" t="s">
        <v>24</v>
      </c>
      <c r="D1732" s="674" t="s">
        <v>3817</v>
      </c>
      <c r="E1732" s="761" t="s">
        <v>3705</v>
      </c>
      <c r="F1732" s="761"/>
      <c r="G1732" s="676" t="s">
        <v>26</v>
      </c>
      <c r="H1732" s="677">
        <v>1.125</v>
      </c>
      <c r="I1732" s="677">
        <v>0</v>
      </c>
      <c r="J1732" s="678">
        <v>36.43</v>
      </c>
      <c r="K1732" s="678">
        <v>40.98</v>
      </c>
    </row>
    <row r="1733" spans="1:11" ht="39" customHeight="1" x14ac:dyDescent="0.2">
      <c r="A1733" s="674" t="s">
        <v>3706</v>
      </c>
      <c r="B1733" s="675" t="s">
        <v>4064</v>
      </c>
      <c r="C1733" s="674" t="s">
        <v>24</v>
      </c>
      <c r="D1733" s="674" t="s">
        <v>4065</v>
      </c>
      <c r="E1733" s="761" t="s">
        <v>3889</v>
      </c>
      <c r="F1733" s="761"/>
      <c r="G1733" s="676" t="s">
        <v>52</v>
      </c>
      <c r="H1733" s="677">
        <v>0.52500000000000002</v>
      </c>
      <c r="I1733" s="677">
        <v>0</v>
      </c>
      <c r="J1733" s="678">
        <v>163.79</v>
      </c>
      <c r="K1733" s="678">
        <v>85.98</v>
      </c>
    </row>
    <row r="1734" spans="1:11" ht="26.1" customHeight="1" x14ac:dyDescent="0.2">
      <c r="A1734" s="674" t="s">
        <v>3706</v>
      </c>
      <c r="B1734" s="675" t="s">
        <v>3872</v>
      </c>
      <c r="C1734" s="674" t="s">
        <v>24</v>
      </c>
      <c r="D1734" s="674" t="s">
        <v>3873</v>
      </c>
      <c r="E1734" s="761" t="s">
        <v>3705</v>
      </c>
      <c r="F1734" s="761"/>
      <c r="G1734" s="676" t="s">
        <v>26</v>
      </c>
      <c r="H1734" s="677">
        <v>0.20599999999999999</v>
      </c>
      <c r="I1734" s="677">
        <v>0</v>
      </c>
      <c r="J1734" s="678">
        <v>30.08</v>
      </c>
      <c r="K1734" s="678">
        <v>6.19</v>
      </c>
    </row>
    <row r="1735" spans="1:11" ht="39" customHeight="1" x14ac:dyDescent="0.2">
      <c r="A1735" s="679" t="s">
        <v>3709</v>
      </c>
      <c r="B1735" s="680" t="s">
        <v>4066</v>
      </c>
      <c r="C1735" s="679" t="s">
        <v>24</v>
      </c>
      <c r="D1735" s="679" t="s">
        <v>4067</v>
      </c>
      <c r="E1735" s="762" t="s">
        <v>2501</v>
      </c>
      <c r="F1735" s="762"/>
      <c r="G1735" s="681" t="s">
        <v>279</v>
      </c>
      <c r="H1735" s="682">
        <v>0.19600000000000001</v>
      </c>
      <c r="I1735" s="682">
        <v>0</v>
      </c>
      <c r="J1735" s="683">
        <v>19.899999999999999</v>
      </c>
      <c r="K1735" s="683">
        <v>3.9</v>
      </c>
    </row>
    <row r="1736" spans="1:11" ht="26.1" customHeight="1" x14ac:dyDescent="0.2">
      <c r="A1736" s="679" t="s">
        <v>3709</v>
      </c>
      <c r="B1736" s="680" t="s">
        <v>4068</v>
      </c>
      <c r="C1736" s="679" t="s">
        <v>24</v>
      </c>
      <c r="D1736" s="679" t="s">
        <v>4069</v>
      </c>
      <c r="E1736" s="762" t="s">
        <v>3720</v>
      </c>
      <c r="F1736" s="762"/>
      <c r="G1736" s="681" t="s">
        <v>3598</v>
      </c>
      <c r="H1736" s="682">
        <v>0.01</v>
      </c>
      <c r="I1736" s="682">
        <v>0</v>
      </c>
      <c r="J1736" s="683">
        <v>6.31</v>
      </c>
      <c r="K1736" s="683">
        <v>0.06</v>
      </c>
    </row>
    <row r="1737" spans="1:11" ht="39" customHeight="1" x14ac:dyDescent="0.2">
      <c r="A1737" s="679" t="s">
        <v>3709</v>
      </c>
      <c r="B1737" s="680" t="s">
        <v>4070</v>
      </c>
      <c r="C1737" s="679" t="s">
        <v>24</v>
      </c>
      <c r="D1737" s="679" t="s">
        <v>4071</v>
      </c>
      <c r="E1737" s="762" t="s">
        <v>2501</v>
      </c>
      <c r="F1737" s="762"/>
      <c r="G1737" s="681" t="s">
        <v>279</v>
      </c>
      <c r="H1737" s="682">
        <v>0.78500000000000003</v>
      </c>
      <c r="I1737" s="682">
        <v>0</v>
      </c>
      <c r="J1737" s="683">
        <v>7.66</v>
      </c>
      <c r="K1737" s="683">
        <v>6.01</v>
      </c>
    </row>
    <row r="1738" spans="1:11" ht="39" customHeight="1" x14ac:dyDescent="0.2">
      <c r="A1738" s="679" t="s">
        <v>3709</v>
      </c>
      <c r="B1738" s="680" t="s">
        <v>4072</v>
      </c>
      <c r="C1738" s="679" t="s">
        <v>24</v>
      </c>
      <c r="D1738" s="679" t="s">
        <v>4073</v>
      </c>
      <c r="E1738" s="762" t="s">
        <v>2501</v>
      </c>
      <c r="F1738" s="762"/>
      <c r="G1738" s="681" t="s">
        <v>279</v>
      </c>
      <c r="H1738" s="682">
        <v>0.39300000000000002</v>
      </c>
      <c r="I1738" s="682">
        <v>0</v>
      </c>
      <c r="J1738" s="683">
        <v>20.8</v>
      </c>
      <c r="K1738" s="683">
        <v>8.17</v>
      </c>
    </row>
    <row r="1739" spans="1:11" ht="26.1" customHeight="1" x14ac:dyDescent="0.2">
      <c r="A1739" s="679" t="s">
        <v>3709</v>
      </c>
      <c r="B1739" s="680" t="s">
        <v>4074</v>
      </c>
      <c r="C1739" s="679" t="s">
        <v>24</v>
      </c>
      <c r="D1739" s="679" t="s">
        <v>4075</v>
      </c>
      <c r="E1739" s="762" t="s">
        <v>3720</v>
      </c>
      <c r="F1739" s="762"/>
      <c r="G1739" s="681" t="s">
        <v>336</v>
      </c>
      <c r="H1739" s="682">
        <v>1.9E-2</v>
      </c>
      <c r="I1739" s="682">
        <v>0</v>
      </c>
      <c r="J1739" s="683">
        <v>19.79</v>
      </c>
      <c r="K1739" s="683">
        <v>0.37</v>
      </c>
    </row>
    <row r="1740" spans="1:11" ht="25.5" x14ac:dyDescent="0.2">
      <c r="A1740" s="684"/>
      <c r="B1740" s="684"/>
      <c r="C1740" s="684"/>
      <c r="D1740" s="684"/>
      <c r="E1740" s="684"/>
      <c r="F1740" s="684" t="s">
        <v>3723</v>
      </c>
      <c r="G1740" s="685">
        <v>59.31</v>
      </c>
      <c r="H1740" s="684" t="s">
        <v>3724</v>
      </c>
      <c r="I1740" s="685">
        <v>0</v>
      </c>
      <c r="J1740" s="684" t="s">
        <v>3725</v>
      </c>
      <c r="K1740" s="685">
        <v>59.31</v>
      </c>
    </row>
    <row r="1741" spans="1:11" ht="26.25" thickBot="1" x14ac:dyDescent="0.25">
      <c r="A1741" s="684"/>
      <c r="B1741" s="684"/>
      <c r="C1741" s="684"/>
      <c r="D1741" s="684"/>
      <c r="E1741" s="684"/>
      <c r="F1741" s="684" t="s">
        <v>3726</v>
      </c>
      <c r="G1741" s="685">
        <v>0</v>
      </c>
      <c r="H1741" s="763"/>
      <c r="I1741" s="763" t="s">
        <v>3727</v>
      </c>
      <c r="J1741" s="684"/>
      <c r="K1741" s="685">
        <v>151.66</v>
      </c>
    </row>
    <row r="1742" spans="1:11" ht="0.95" customHeight="1" thickTop="1" x14ac:dyDescent="0.2">
      <c r="A1742" s="688"/>
      <c r="B1742" s="688"/>
      <c r="C1742" s="688"/>
      <c r="D1742" s="688"/>
      <c r="E1742" s="688"/>
      <c r="F1742" s="688"/>
      <c r="G1742" s="688"/>
      <c r="H1742" s="688"/>
      <c r="I1742" s="688"/>
      <c r="J1742" s="688"/>
      <c r="K1742" s="688"/>
    </row>
    <row r="1743" spans="1:11" ht="18" customHeight="1" x14ac:dyDescent="0.2">
      <c r="A1743" s="18" t="s">
        <v>573</v>
      </c>
      <c r="B1743" s="19" t="s">
        <v>10</v>
      </c>
      <c r="C1743" s="18" t="s">
        <v>11</v>
      </c>
      <c r="D1743" s="18" t="s">
        <v>12</v>
      </c>
      <c r="E1743" s="764" t="s">
        <v>3702</v>
      </c>
      <c r="F1743" s="764"/>
      <c r="G1743" s="20" t="s">
        <v>13</v>
      </c>
      <c r="H1743" s="19" t="s">
        <v>14</v>
      </c>
      <c r="I1743" s="19" t="s">
        <v>3703</v>
      </c>
      <c r="J1743" s="19" t="s">
        <v>15</v>
      </c>
      <c r="K1743" s="19" t="s">
        <v>17</v>
      </c>
    </row>
    <row r="1744" spans="1:11" ht="39" customHeight="1" x14ac:dyDescent="0.2">
      <c r="A1744" s="23" t="s">
        <v>3704</v>
      </c>
      <c r="B1744" s="24" t="s">
        <v>574</v>
      </c>
      <c r="C1744" s="23" t="s">
        <v>24</v>
      </c>
      <c r="D1744" s="23" t="s">
        <v>575</v>
      </c>
      <c r="E1744" s="760" t="s">
        <v>3889</v>
      </c>
      <c r="F1744" s="760"/>
      <c r="G1744" s="25" t="s">
        <v>52</v>
      </c>
      <c r="H1744" s="673">
        <v>1</v>
      </c>
      <c r="I1744" s="26"/>
      <c r="J1744" s="26">
        <v>249.4</v>
      </c>
      <c r="K1744" s="26">
        <v>249.4</v>
      </c>
    </row>
    <row r="1745" spans="1:11" ht="26.1" customHeight="1" x14ac:dyDescent="0.2">
      <c r="A1745" s="674" t="s">
        <v>3706</v>
      </c>
      <c r="B1745" s="675" t="s">
        <v>4354</v>
      </c>
      <c r="C1745" s="674" t="s">
        <v>24</v>
      </c>
      <c r="D1745" s="674" t="s">
        <v>4355</v>
      </c>
      <c r="E1745" s="761" t="s">
        <v>3889</v>
      </c>
      <c r="F1745" s="761"/>
      <c r="G1745" s="676" t="s">
        <v>52</v>
      </c>
      <c r="H1745" s="677">
        <v>0.63200000000000001</v>
      </c>
      <c r="I1745" s="677">
        <v>0</v>
      </c>
      <c r="J1745" s="678">
        <v>203.51</v>
      </c>
      <c r="K1745" s="678">
        <v>128.61000000000001</v>
      </c>
    </row>
    <row r="1746" spans="1:11" ht="26.1" customHeight="1" x14ac:dyDescent="0.2">
      <c r="A1746" s="674" t="s">
        <v>3706</v>
      </c>
      <c r="B1746" s="675" t="s">
        <v>4356</v>
      </c>
      <c r="C1746" s="674" t="s">
        <v>24</v>
      </c>
      <c r="D1746" s="674" t="s">
        <v>4357</v>
      </c>
      <c r="E1746" s="761" t="s">
        <v>3889</v>
      </c>
      <c r="F1746" s="761"/>
      <c r="G1746" s="676" t="s">
        <v>48</v>
      </c>
      <c r="H1746" s="677">
        <v>1.528</v>
      </c>
      <c r="I1746" s="677">
        <v>0</v>
      </c>
      <c r="J1746" s="678">
        <v>14.97</v>
      </c>
      <c r="K1746" s="678">
        <v>22.87</v>
      </c>
    </row>
    <row r="1747" spans="1:11" ht="26.1" customHeight="1" x14ac:dyDescent="0.2">
      <c r="A1747" s="674" t="s">
        <v>3706</v>
      </c>
      <c r="B1747" s="675" t="s">
        <v>3872</v>
      </c>
      <c r="C1747" s="674" t="s">
        <v>24</v>
      </c>
      <c r="D1747" s="674" t="s">
        <v>3873</v>
      </c>
      <c r="E1747" s="761" t="s">
        <v>3705</v>
      </c>
      <c r="F1747" s="761"/>
      <c r="G1747" s="676" t="s">
        <v>26</v>
      </c>
      <c r="H1747" s="677">
        <v>0.375</v>
      </c>
      <c r="I1747" s="677">
        <v>0</v>
      </c>
      <c r="J1747" s="678">
        <v>30.08</v>
      </c>
      <c r="K1747" s="678">
        <v>11.28</v>
      </c>
    </row>
    <row r="1748" spans="1:11" ht="24" customHeight="1" x14ac:dyDescent="0.2">
      <c r="A1748" s="674" t="s">
        <v>3706</v>
      </c>
      <c r="B1748" s="675" t="s">
        <v>3816</v>
      </c>
      <c r="C1748" s="674" t="s">
        <v>24</v>
      </c>
      <c r="D1748" s="674" t="s">
        <v>3817</v>
      </c>
      <c r="E1748" s="761" t="s">
        <v>3705</v>
      </c>
      <c r="F1748" s="761"/>
      <c r="G1748" s="676" t="s">
        <v>26</v>
      </c>
      <c r="H1748" s="677">
        <v>2.0459999999999998</v>
      </c>
      <c r="I1748" s="677">
        <v>0</v>
      </c>
      <c r="J1748" s="678">
        <v>36.43</v>
      </c>
      <c r="K1748" s="678">
        <v>74.53</v>
      </c>
    </row>
    <row r="1749" spans="1:11" ht="39" customHeight="1" x14ac:dyDescent="0.2">
      <c r="A1749" s="679" t="s">
        <v>3709</v>
      </c>
      <c r="B1749" s="680" t="s">
        <v>4180</v>
      </c>
      <c r="C1749" s="679" t="s">
        <v>24</v>
      </c>
      <c r="D1749" s="679" t="s">
        <v>4181</v>
      </c>
      <c r="E1749" s="762" t="s">
        <v>3720</v>
      </c>
      <c r="F1749" s="762"/>
      <c r="G1749" s="681" t="s">
        <v>48</v>
      </c>
      <c r="H1749" s="682">
        <v>0.47399999999999998</v>
      </c>
      <c r="I1749" s="682">
        <v>0</v>
      </c>
      <c r="J1749" s="683">
        <v>22.61</v>
      </c>
      <c r="K1749" s="683">
        <v>10.71</v>
      </c>
    </row>
    <row r="1750" spans="1:11" ht="26.1" customHeight="1" x14ac:dyDescent="0.2">
      <c r="A1750" s="679" t="s">
        <v>3709</v>
      </c>
      <c r="B1750" s="680" t="s">
        <v>4074</v>
      </c>
      <c r="C1750" s="679" t="s">
        <v>24</v>
      </c>
      <c r="D1750" s="679" t="s">
        <v>4075</v>
      </c>
      <c r="E1750" s="762" t="s">
        <v>3720</v>
      </c>
      <c r="F1750" s="762"/>
      <c r="G1750" s="681" t="s">
        <v>336</v>
      </c>
      <c r="H1750" s="682">
        <v>6.6000000000000003E-2</v>
      </c>
      <c r="I1750" s="682">
        <v>0</v>
      </c>
      <c r="J1750" s="683">
        <v>19.79</v>
      </c>
      <c r="K1750" s="683">
        <v>1.3</v>
      </c>
    </row>
    <row r="1751" spans="1:11" ht="26.1" customHeight="1" x14ac:dyDescent="0.2">
      <c r="A1751" s="679" t="s">
        <v>3709</v>
      </c>
      <c r="B1751" s="680" t="s">
        <v>4068</v>
      </c>
      <c r="C1751" s="679" t="s">
        <v>24</v>
      </c>
      <c r="D1751" s="679" t="s">
        <v>4069</v>
      </c>
      <c r="E1751" s="762" t="s">
        <v>3720</v>
      </c>
      <c r="F1751" s="762"/>
      <c r="G1751" s="681" t="s">
        <v>3598</v>
      </c>
      <c r="H1751" s="682">
        <v>1.7000000000000001E-2</v>
      </c>
      <c r="I1751" s="682">
        <v>0</v>
      </c>
      <c r="J1751" s="683">
        <v>6.31</v>
      </c>
      <c r="K1751" s="683">
        <v>0.1</v>
      </c>
    </row>
    <row r="1752" spans="1:11" ht="25.5" x14ac:dyDescent="0.2">
      <c r="A1752" s="684"/>
      <c r="B1752" s="684"/>
      <c r="C1752" s="684"/>
      <c r="D1752" s="684"/>
      <c r="E1752" s="684"/>
      <c r="F1752" s="684" t="s">
        <v>3723</v>
      </c>
      <c r="G1752" s="685">
        <v>90.66</v>
      </c>
      <c r="H1752" s="684" t="s">
        <v>3724</v>
      </c>
      <c r="I1752" s="685">
        <v>0</v>
      </c>
      <c r="J1752" s="684" t="s">
        <v>3725</v>
      </c>
      <c r="K1752" s="685">
        <v>90.66</v>
      </c>
    </row>
    <row r="1753" spans="1:11" ht="26.25" thickBot="1" x14ac:dyDescent="0.25">
      <c r="A1753" s="684"/>
      <c r="B1753" s="684"/>
      <c r="C1753" s="684"/>
      <c r="D1753" s="684"/>
      <c r="E1753" s="684"/>
      <c r="F1753" s="684" t="s">
        <v>3726</v>
      </c>
      <c r="G1753" s="685">
        <v>0</v>
      </c>
      <c r="H1753" s="763"/>
      <c r="I1753" s="763" t="s">
        <v>3727</v>
      </c>
      <c r="J1753" s="684"/>
      <c r="K1753" s="685">
        <v>249.4</v>
      </c>
    </row>
    <row r="1754" spans="1:11" ht="0.95" customHeight="1" thickTop="1" x14ac:dyDescent="0.2">
      <c r="A1754" s="688"/>
      <c r="B1754" s="688"/>
      <c r="C1754" s="688"/>
      <c r="D1754" s="688"/>
      <c r="E1754" s="688"/>
      <c r="F1754" s="688"/>
      <c r="G1754" s="688"/>
      <c r="H1754" s="688"/>
      <c r="I1754" s="688"/>
      <c r="J1754" s="688"/>
      <c r="K1754" s="688"/>
    </row>
    <row r="1755" spans="1:11" ht="18" customHeight="1" x14ac:dyDescent="0.2">
      <c r="A1755" s="18" t="s">
        <v>576</v>
      </c>
      <c r="B1755" s="19" t="s">
        <v>10</v>
      </c>
      <c r="C1755" s="18" t="s">
        <v>11</v>
      </c>
      <c r="D1755" s="18" t="s">
        <v>12</v>
      </c>
      <c r="E1755" s="764" t="s">
        <v>3702</v>
      </c>
      <c r="F1755" s="764"/>
      <c r="G1755" s="20" t="s">
        <v>13</v>
      </c>
      <c r="H1755" s="19" t="s">
        <v>14</v>
      </c>
      <c r="I1755" s="19" t="s">
        <v>3703</v>
      </c>
      <c r="J1755" s="19" t="s">
        <v>15</v>
      </c>
      <c r="K1755" s="19" t="s">
        <v>17</v>
      </c>
    </row>
    <row r="1756" spans="1:11" ht="39" customHeight="1" x14ac:dyDescent="0.2">
      <c r="A1756" s="23" t="s">
        <v>3704</v>
      </c>
      <c r="B1756" s="24" t="s">
        <v>577</v>
      </c>
      <c r="C1756" s="23" t="s">
        <v>24</v>
      </c>
      <c r="D1756" s="23" t="s">
        <v>578</v>
      </c>
      <c r="E1756" s="760" t="s">
        <v>3889</v>
      </c>
      <c r="F1756" s="760"/>
      <c r="G1756" s="25" t="s">
        <v>52</v>
      </c>
      <c r="H1756" s="673">
        <v>1</v>
      </c>
      <c r="I1756" s="26"/>
      <c r="J1756" s="26">
        <v>281.52</v>
      </c>
      <c r="K1756" s="26">
        <v>281.52</v>
      </c>
    </row>
    <row r="1757" spans="1:11" ht="26.1" customHeight="1" x14ac:dyDescent="0.2">
      <c r="A1757" s="674" t="s">
        <v>3706</v>
      </c>
      <c r="B1757" s="675" t="s">
        <v>3872</v>
      </c>
      <c r="C1757" s="674" t="s">
        <v>24</v>
      </c>
      <c r="D1757" s="674" t="s">
        <v>3873</v>
      </c>
      <c r="E1757" s="761" t="s">
        <v>3705</v>
      </c>
      <c r="F1757" s="761"/>
      <c r="G1757" s="676" t="s">
        <v>26</v>
      </c>
      <c r="H1757" s="677">
        <v>0.60099999999999998</v>
      </c>
      <c r="I1757" s="677">
        <v>0</v>
      </c>
      <c r="J1757" s="678">
        <v>30.08</v>
      </c>
      <c r="K1757" s="678">
        <v>18.07</v>
      </c>
    </row>
    <row r="1758" spans="1:11" ht="26.1" customHeight="1" x14ac:dyDescent="0.2">
      <c r="A1758" s="674" t="s">
        <v>3706</v>
      </c>
      <c r="B1758" s="675" t="s">
        <v>4359</v>
      </c>
      <c r="C1758" s="674" t="s">
        <v>24</v>
      </c>
      <c r="D1758" s="674" t="s">
        <v>4360</v>
      </c>
      <c r="E1758" s="761" t="s">
        <v>3889</v>
      </c>
      <c r="F1758" s="761"/>
      <c r="G1758" s="676" t="s">
        <v>52</v>
      </c>
      <c r="H1758" s="677">
        <v>0.61799999999999999</v>
      </c>
      <c r="I1758" s="677">
        <v>0</v>
      </c>
      <c r="J1758" s="678">
        <v>127.86</v>
      </c>
      <c r="K1758" s="678">
        <v>79.010000000000005</v>
      </c>
    </row>
    <row r="1759" spans="1:11" ht="24" customHeight="1" x14ac:dyDescent="0.2">
      <c r="A1759" s="674" t="s">
        <v>3706</v>
      </c>
      <c r="B1759" s="675" t="s">
        <v>3816</v>
      </c>
      <c r="C1759" s="674" t="s">
        <v>24</v>
      </c>
      <c r="D1759" s="674" t="s">
        <v>3817</v>
      </c>
      <c r="E1759" s="761" t="s">
        <v>3705</v>
      </c>
      <c r="F1759" s="761"/>
      <c r="G1759" s="676" t="s">
        <v>26</v>
      </c>
      <c r="H1759" s="677">
        <v>3.2789999999999999</v>
      </c>
      <c r="I1759" s="677">
        <v>0</v>
      </c>
      <c r="J1759" s="678">
        <v>36.43</v>
      </c>
      <c r="K1759" s="678">
        <v>119.45</v>
      </c>
    </row>
    <row r="1760" spans="1:11" ht="26.1" customHeight="1" x14ac:dyDescent="0.2">
      <c r="A1760" s="674" t="s">
        <v>3706</v>
      </c>
      <c r="B1760" s="675" t="s">
        <v>4356</v>
      </c>
      <c r="C1760" s="674" t="s">
        <v>24</v>
      </c>
      <c r="D1760" s="674" t="s">
        <v>4357</v>
      </c>
      <c r="E1760" s="761" t="s">
        <v>3889</v>
      </c>
      <c r="F1760" s="761"/>
      <c r="G1760" s="676" t="s">
        <v>48</v>
      </c>
      <c r="H1760" s="677">
        <v>1.226</v>
      </c>
      <c r="I1760" s="677">
        <v>0</v>
      </c>
      <c r="J1760" s="678">
        <v>14.97</v>
      </c>
      <c r="K1760" s="678">
        <v>18.350000000000001</v>
      </c>
    </row>
    <row r="1761" spans="1:11" ht="26.1" customHeight="1" x14ac:dyDescent="0.2">
      <c r="A1761" s="679" t="s">
        <v>3709</v>
      </c>
      <c r="B1761" s="680" t="s">
        <v>4074</v>
      </c>
      <c r="C1761" s="679" t="s">
        <v>24</v>
      </c>
      <c r="D1761" s="679" t="s">
        <v>4075</v>
      </c>
      <c r="E1761" s="762" t="s">
        <v>3720</v>
      </c>
      <c r="F1761" s="762"/>
      <c r="G1761" s="681" t="s">
        <v>336</v>
      </c>
      <c r="H1761" s="682">
        <v>8.1000000000000003E-2</v>
      </c>
      <c r="I1761" s="682">
        <v>0</v>
      </c>
      <c r="J1761" s="683">
        <v>19.79</v>
      </c>
      <c r="K1761" s="683">
        <v>1.6</v>
      </c>
    </row>
    <row r="1762" spans="1:11" ht="26.1" customHeight="1" x14ac:dyDescent="0.2">
      <c r="A1762" s="679" t="s">
        <v>3709</v>
      </c>
      <c r="B1762" s="680" t="s">
        <v>4068</v>
      </c>
      <c r="C1762" s="679" t="s">
        <v>24</v>
      </c>
      <c r="D1762" s="679" t="s">
        <v>4069</v>
      </c>
      <c r="E1762" s="762" t="s">
        <v>3720</v>
      </c>
      <c r="F1762" s="762"/>
      <c r="G1762" s="681" t="s">
        <v>3598</v>
      </c>
      <c r="H1762" s="682">
        <v>1.7000000000000001E-2</v>
      </c>
      <c r="I1762" s="682">
        <v>0</v>
      </c>
      <c r="J1762" s="683">
        <v>6.31</v>
      </c>
      <c r="K1762" s="683">
        <v>0.1</v>
      </c>
    </row>
    <row r="1763" spans="1:11" ht="39" customHeight="1" x14ac:dyDescent="0.2">
      <c r="A1763" s="679" t="s">
        <v>3709</v>
      </c>
      <c r="B1763" s="680" t="s">
        <v>4180</v>
      </c>
      <c r="C1763" s="679" t="s">
        <v>24</v>
      </c>
      <c r="D1763" s="679" t="s">
        <v>4181</v>
      </c>
      <c r="E1763" s="762" t="s">
        <v>3720</v>
      </c>
      <c r="F1763" s="762"/>
      <c r="G1763" s="681" t="s">
        <v>48</v>
      </c>
      <c r="H1763" s="682">
        <v>1.988</v>
      </c>
      <c r="I1763" s="682">
        <v>0</v>
      </c>
      <c r="J1763" s="683">
        <v>22.61</v>
      </c>
      <c r="K1763" s="683">
        <v>44.94</v>
      </c>
    </row>
    <row r="1764" spans="1:11" ht="25.5" x14ac:dyDescent="0.2">
      <c r="A1764" s="684"/>
      <c r="B1764" s="684"/>
      <c r="C1764" s="684"/>
      <c r="D1764" s="684"/>
      <c r="E1764" s="684"/>
      <c r="F1764" s="684" t="s">
        <v>3723</v>
      </c>
      <c r="G1764" s="685">
        <v>107.46</v>
      </c>
      <c r="H1764" s="684" t="s">
        <v>3724</v>
      </c>
      <c r="I1764" s="685">
        <v>0</v>
      </c>
      <c r="J1764" s="684" t="s">
        <v>3725</v>
      </c>
      <c r="K1764" s="685">
        <v>107.46</v>
      </c>
    </row>
    <row r="1765" spans="1:11" ht="26.25" thickBot="1" x14ac:dyDescent="0.25">
      <c r="A1765" s="684"/>
      <c r="B1765" s="684"/>
      <c r="C1765" s="684"/>
      <c r="D1765" s="684"/>
      <c r="E1765" s="684"/>
      <c r="F1765" s="684" t="s">
        <v>3726</v>
      </c>
      <c r="G1765" s="685">
        <v>0</v>
      </c>
      <c r="H1765" s="763"/>
      <c r="I1765" s="763" t="s">
        <v>3727</v>
      </c>
      <c r="J1765" s="684"/>
      <c r="K1765" s="685">
        <v>281.52</v>
      </c>
    </row>
    <row r="1766" spans="1:11" ht="0.95" customHeight="1" thickTop="1" x14ac:dyDescent="0.2">
      <c r="A1766" s="688"/>
      <c r="B1766" s="688"/>
      <c r="C1766" s="688"/>
      <c r="D1766" s="688"/>
      <c r="E1766" s="688"/>
      <c r="F1766" s="688"/>
      <c r="G1766" s="688"/>
      <c r="H1766" s="688"/>
      <c r="I1766" s="688"/>
      <c r="J1766" s="688"/>
      <c r="K1766" s="688"/>
    </row>
    <row r="1767" spans="1:11" ht="18" customHeight="1" x14ac:dyDescent="0.2">
      <c r="A1767" s="18" t="s">
        <v>579</v>
      </c>
      <c r="B1767" s="19" t="s">
        <v>10</v>
      </c>
      <c r="C1767" s="18" t="s">
        <v>11</v>
      </c>
      <c r="D1767" s="18" t="s">
        <v>12</v>
      </c>
      <c r="E1767" s="764" t="s">
        <v>3702</v>
      </c>
      <c r="F1767" s="764"/>
      <c r="G1767" s="20" t="s">
        <v>13</v>
      </c>
      <c r="H1767" s="19" t="s">
        <v>14</v>
      </c>
      <c r="I1767" s="19" t="s">
        <v>3703</v>
      </c>
      <c r="J1767" s="19" t="s">
        <v>15</v>
      </c>
      <c r="K1767" s="19" t="s">
        <v>17</v>
      </c>
    </row>
    <row r="1768" spans="1:11" ht="51.95" customHeight="1" x14ac:dyDescent="0.2">
      <c r="A1768" s="23" t="s">
        <v>3704</v>
      </c>
      <c r="B1768" s="24" t="s">
        <v>450</v>
      </c>
      <c r="C1768" s="23" t="s">
        <v>24</v>
      </c>
      <c r="D1768" s="23" t="s">
        <v>451</v>
      </c>
      <c r="E1768" s="760" t="s">
        <v>3889</v>
      </c>
      <c r="F1768" s="760"/>
      <c r="G1768" s="25" t="s">
        <v>336</v>
      </c>
      <c r="H1768" s="673">
        <v>1</v>
      </c>
      <c r="I1768" s="26"/>
      <c r="J1768" s="26">
        <v>14.14</v>
      </c>
      <c r="K1768" s="26">
        <v>14.14</v>
      </c>
    </row>
    <row r="1769" spans="1:11" ht="24" customHeight="1" x14ac:dyDescent="0.2">
      <c r="A1769" s="674" t="s">
        <v>3706</v>
      </c>
      <c r="B1769" s="675" t="s">
        <v>4038</v>
      </c>
      <c r="C1769" s="674" t="s">
        <v>24</v>
      </c>
      <c r="D1769" s="674" t="s">
        <v>4039</v>
      </c>
      <c r="E1769" s="761" t="s">
        <v>3705</v>
      </c>
      <c r="F1769" s="761"/>
      <c r="G1769" s="676" t="s">
        <v>26</v>
      </c>
      <c r="H1769" s="677">
        <v>9.5600000000000004E-2</v>
      </c>
      <c r="I1769" s="677">
        <v>0</v>
      </c>
      <c r="J1769" s="678">
        <v>36.65</v>
      </c>
      <c r="K1769" s="678">
        <v>3.5</v>
      </c>
    </row>
    <row r="1770" spans="1:11" ht="24" customHeight="1" x14ac:dyDescent="0.2">
      <c r="A1770" s="674" t="s">
        <v>3706</v>
      </c>
      <c r="B1770" s="675" t="s">
        <v>4036</v>
      </c>
      <c r="C1770" s="674" t="s">
        <v>24</v>
      </c>
      <c r="D1770" s="674" t="s">
        <v>4037</v>
      </c>
      <c r="E1770" s="761" t="s">
        <v>3705</v>
      </c>
      <c r="F1770" s="761"/>
      <c r="G1770" s="676" t="s">
        <v>26</v>
      </c>
      <c r="H1770" s="677">
        <v>1.5599999999999999E-2</v>
      </c>
      <c r="I1770" s="677">
        <v>0</v>
      </c>
      <c r="J1770" s="678">
        <v>30.23</v>
      </c>
      <c r="K1770" s="678">
        <v>0.47</v>
      </c>
    </row>
    <row r="1771" spans="1:11" ht="39" customHeight="1" x14ac:dyDescent="0.2">
      <c r="A1771" s="674" t="s">
        <v>3706</v>
      </c>
      <c r="B1771" s="675" t="s">
        <v>4194</v>
      </c>
      <c r="C1771" s="674" t="s">
        <v>24</v>
      </c>
      <c r="D1771" s="674" t="s">
        <v>4195</v>
      </c>
      <c r="E1771" s="761" t="s">
        <v>3889</v>
      </c>
      <c r="F1771" s="761"/>
      <c r="G1771" s="676" t="s">
        <v>336</v>
      </c>
      <c r="H1771" s="677">
        <v>1</v>
      </c>
      <c r="I1771" s="677">
        <v>0</v>
      </c>
      <c r="J1771" s="678">
        <v>9.4</v>
      </c>
      <c r="K1771" s="678">
        <v>9.4</v>
      </c>
    </row>
    <row r="1772" spans="1:11" ht="26.1" customHeight="1" x14ac:dyDescent="0.2">
      <c r="A1772" s="679" t="s">
        <v>3709</v>
      </c>
      <c r="B1772" s="680" t="s">
        <v>4045</v>
      </c>
      <c r="C1772" s="679" t="s">
        <v>24</v>
      </c>
      <c r="D1772" s="679" t="s">
        <v>4046</v>
      </c>
      <c r="E1772" s="762" t="s">
        <v>3720</v>
      </c>
      <c r="F1772" s="762"/>
      <c r="G1772" s="681" t="s">
        <v>336</v>
      </c>
      <c r="H1772" s="682">
        <v>2.5000000000000001E-2</v>
      </c>
      <c r="I1772" s="682">
        <v>0</v>
      </c>
      <c r="J1772" s="683">
        <v>26.45</v>
      </c>
      <c r="K1772" s="683">
        <v>0.66</v>
      </c>
    </row>
    <row r="1773" spans="1:11" ht="39" customHeight="1" x14ac:dyDescent="0.2">
      <c r="A1773" s="679" t="s">
        <v>3709</v>
      </c>
      <c r="B1773" s="680" t="s">
        <v>4043</v>
      </c>
      <c r="C1773" s="679" t="s">
        <v>24</v>
      </c>
      <c r="D1773" s="679" t="s">
        <v>4044</v>
      </c>
      <c r="E1773" s="762" t="s">
        <v>3720</v>
      </c>
      <c r="F1773" s="762"/>
      <c r="G1773" s="681" t="s">
        <v>66</v>
      </c>
      <c r="H1773" s="682">
        <v>0.54300000000000004</v>
      </c>
      <c r="I1773" s="682">
        <v>0</v>
      </c>
      <c r="J1773" s="683">
        <v>0.22</v>
      </c>
      <c r="K1773" s="683">
        <v>0.11</v>
      </c>
    </row>
    <row r="1774" spans="1:11" ht="25.5" x14ac:dyDescent="0.2">
      <c r="A1774" s="684"/>
      <c r="B1774" s="684"/>
      <c r="C1774" s="684"/>
      <c r="D1774" s="684"/>
      <c r="E1774" s="684"/>
      <c r="F1774" s="684" t="s">
        <v>3723</v>
      </c>
      <c r="G1774" s="685">
        <v>3.3</v>
      </c>
      <c r="H1774" s="684" t="s">
        <v>3724</v>
      </c>
      <c r="I1774" s="685">
        <v>0</v>
      </c>
      <c r="J1774" s="684" t="s">
        <v>3725</v>
      </c>
      <c r="K1774" s="685">
        <v>3.3</v>
      </c>
    </row>
    <row r="1775" spans="1:11" ht="26.25" thickBot="1" x14ac:dyDescent="0.25">
      <c r="A1775" s="684"/>
      <c r="B1775" s="684"/>
      <c r="C1775" s="684"/>
      <c r="D1775" s="684"/>
      <c r="E1775" s="684"/>
      <c r="F1775" s="684" t="s">
        <v>3726</v>
      </c>
      <c r="G1775" s="685">
        <v>0</v>
      </c>
      <c r="H1775" s="763"/>
      <c r="I1775" s="763" t="s">
        <v>3727</v>
      </c>
      <c r="J1775" s="684"/>
      <c r="K1775" s="685">
        <v>14.14</v>
      </c>
    </row>
    <row r="1776" spans="1:11" ht="0.95" customHeight="1" thickTop="1" x14ac:dyDescent="0.2">
      <c r="A1776" s="688"/>
      <c r="B1776" s="688"/>
      <c r="C1776" s="688"/>
      <c r="D1776" s="688"/>
      <c r="E1776" s="688"/>
      <c r="F1776" s="688"/>
      <c r="G1776" s="688"/>
      <c r="H1776" s="688"/>
      <c r="I1776" s="688"/>
      <c r="J1776" s="688"/>
      <c r="K1776" s="688"/>
    </row>
    <row r="1777" spans="1:11" ht="18" customHeight="1" x14ac:dyDescent="0.2">
      <c r="A1777" s="18" t="s">
        <v>580</v>
      </c>
      <c r="B1777" s="19" t="s">
        <v>10</v>
      </c>
      <c r="C1777" s="18" t="s">
        <v>11</v>
      </c>
      <c r="D1777" s="18" t="s">
        <v>12</v>
      </c>
      <c r="E1777" s="764" t="s">
        <v>3702</v>
      </c>
      <c r="F1777" s="764"/>
      <c r="G1777" s="20" t="s">
        <v>13</v>
      </c>
      <c r="H1777" s="19" t="s">
        <v>14</v>
      </c>
      <c r="I1777" s="19" t="s">
        <v>3703</v>
      </c>
      <c r="J1777" s="19" t="s">
        <v>15</v>
      </c>
      <c r="K1777" s="19" t="s">
        <v>17</v>
      </c>
    </row>
    <row r="1778" spans="1:11" ht="51.95" customHeight="1" x14ac:dyDescent="0.2">
      <c r="A1778" s="23" t="s">
        <v>3704</v>
      </c>
      <c r="B1778" s="24" t="s">
        <v>353</v>
      </c>
      <c r="C1778" s="23" t="s">
        <v>24</v>
      </c>
      <c r="D1778" s="23" t="s">
        <v>354</v>
      </c>
      <c r="E1778" s="760" t="s">
        <v>3889</v>
      </c>
      <c r="F1778" s="760"/>
      <c r="G1778" s="25" t="s">
        <v>336</v>
      </c>
      <c r="H1778" s="673">
        <v>1</v>
      </c>
      <c r="I1778" s="26"/>
      <c r="J1778" s="26">
        <v>16.48</v>
      </c>
      <c r="K1778" s="26">
        <v>16.48</v>
      </c>
    </row>
    <row r="1779" spans="1:11" ht="24" customHeight="1" x14ac:dyDescent="0.2">
      <c r="A1779" s="674" t="s">
        <v>3706</v>
      </c>
      <c r="B1779" s="675" t="s">
        <v>4038</v>
      </c>
      <c r="C1779" s="674" t="s">
        <v>24</v>
      </c>
      <c r="D1779" s="674" t="s">
        <v>4039</v>
      </c>
      <c r="E1779" s="761" t="s">
        <v>3705</v>
      </c>
      <c r="F1779" s="761"/>
      <c r="G1779" s="676" t="s">
        <v>26</v>
      </c>
      <c r="H1779" s="677">
        <v>0.1278</v>
      </c>
      <c r="I1779" s="677">
        <v>0</v>
      </c>
      <c r="J1779" s="678">
        <v>36.65</v>
      </c>
      <c r="K1779" s="678">
        <v>4.68</v>
      </c>
    </row>
    <row r="1780" spans="1:11" ht="39" customHeight="1" x14ac:dyDescent="0.2">
      <c r="A1780" s="674" t="s">
        <v>3706</v>
      </c>
      <c r="B1780" s="675" t="s">
        <v>4077</v>
      </c>
      <c r="C1780" s="674" t="s">
        <v>24</v>
      </c>
      <c r="D1780" s="674" t="s">
        <v>4078</v>
      </c>
      <c r="E1780" s="761" t="s">
        <v>3889</v>
      </c>
      <c r="F1780" s="761"/>
      <c r="G1780" s="676" t="s">
        <v>336</v>
      </c>
      <c r="H1780" s="677">
        <v>1</v>
      </c>
      <c r="I1780" s="677">
        <v>0</v>
      </c>
      <c r="J1780" s="678">
        <v>10.35</v>
      </c>
      <c r="K1780" s="678">
        <v>10.35</v>
      </c>
    </row>
    <row r="1781" spans="1:11" ht="24" customHeight="1" x14ac:dyDescent="0.2">
      <c r="A1781" s="674" t="s">
        <v>3706</v>
      </c>
      <c r="B1781" s="675" t="s">
        <v>4036</v>
      </c>
      <c r="C1781" s="674" t="s">
        <v>24</v>
      </c>
      <c r="D1781" s="674" t="s">
        <v>4037</v>
      </c>
      <c r="E1781" s="761" t="s">
        <v>3705</v>
      </c>
      <c r="F1781" s="761"/>
      <c r="G1781" s="676" t="s">
        <v>26</v>
      </c>
      <c r="H1781" s="677">
        <v>2.0899999999999998E-2</v>
      </c>
      <c r="I1781" s="677">
        <v>0</v>
      </c>
      <c r="J1781" s="678">
        <v>30.23</v>
      </c>
      <c r="K1781" s="678">
        <v>0.63</v>
      </c>
    </row>
    <row r="1782" spans="1:11" ht="39" customHeight="1" x14ac:dyDescent="0.2">
      <c r="A1782" s="679" t="s">
        <v>3709</v>
      </c>
      <c r="B1782" s="680" t="s">
        <v>4043</v>
      </c>
      <c r="C1782" s="679" t="s">
        <v>24</v>
      </c>
      <c r="D1782" s="679" t="s">
        <v>4044</v>
      </c>
      <c r="E1782" s="762" t="s">
        <v>3720</v>
      </c>
      <c r="F1782" s="762"/>
      <c r="G1782" s="681" t="s">
        <v>66</v>
      </c>
      <c r="H1782" s="682">
        <v>0.74299999999999999</v>
      </c>
      <c r="I1782" s="682">
        <v>0</v>
      </c>
      <c r="J1782" s="683">
        <v>0.22</v>
      </c>
      <c r="K1782" s="683">
        <v>0.16</v>
      </c>
    </row>
    <row r="1783" spans="1:11" ht="26.1" customHeight="1" x14ac:dyDescent="0.2">
      <c r="A1783" s="679" t="s">
        <v>3709</v>
      </c>
      <c r="B1783" s="680" t="s">
        <v>4045</v>
      </c>
      <c r="C1783" s="679" t="s">
        <v>24</v>
      </c>
      <c r="D1783" s="679" t="s">
        <v>4046</v>
      </c>
      <c r="E1783" s="762" t="s">
        <v>3720</v>
      </c>
      <c r="F1783" s="762"/>
      <c r="G1783" s="681" t="s">
        <v>336</v>
      </c>
      <c r="H1783" s="682">
        <v>2.5000000000000001E-2</v>
      </c>
      <c r="I1783" s="682">
        <v>0</v>
      </c>
      <c r="J1783" s="683">
        <v>26.45</v>
      </c>
      <c r="K1783" s="683">
        <v>0.66</v>
      </c>
    </row>
    <row r="1784" spans="1:11" ht="25.5" x14ac:dyDescent="0.2">
      <c r="A1784" s="684"/>
      <c r="B1784" s="684"/>
      <c r="C1784" s="684"/>
      <c r="D1784" s="684"/>
      <c r="E1784" s="684"/>
      <c r="F1784" s="684" t="s">
        <v>3723</v>
      </c>
      <c r="G1784" s="685">
        <v>4.59</v>
      </c>
      <c r="H1784" s="684" t="s">
        <v>3724</v>
      </c>
      <c r="I1784" s="685">
        <v>0</v>
      </c>
      <c r="J1784" s="684" t="s">
        <v>3725</v>
      </c>
      <c r="K1784" s="685">
        <v>4.59</v>
      </c>
    </row>
    <row r="1785" spans="1:11" ht="26.25" thickBot="1" x14ac:dyDescent="0.25">
      <c r="A1785" s="684"/>
      <c r="B1785" s="684"/>
      <c r="C1785" s="684"/>
      <c r="D1785" s="684"/>
      <c r="E1785" s="684"/>
      <c r="F1785" s="684" t="s">
        <v>3726</v>
      </c>
      <c r="G1785" s="685">
        <v>0</v>
      </c>
      <c r="H1785" s="763"/>
      <c r="I1785" s="763" t="s">
        <v>3727</v>
      </c>
      <c r="J1785" s="684"/>
      <c r="K1785" s="685">
        <v>16.48</v>
      </c>
    </row>
    <row r="1786" spans="1:11" ht="0.95" customHeight="1" thickTop="1" x14ac:dyDescent="0.2">
      <c r="A1786" s="688"/>
      <c r="B1786" s="688"/>
      <c r="C1786" s="688"/>
      <c r="D1786" s="688"/>
      <c r="E1786" s="688"/>
      <c r="F1786" s="688"/>
      <c r="G1786" s="688"/>
      <c r="H1786" s="688"/>
      <c r="I1786" s="688"/>
      <c r="J1786" s="688"/>
      <c r="K1786" s="688"/>
    </row>
    <row r="1787" spans="1:11" ht="18" customHeight="1" x14ac:dyDescent="0.2">
      <c r="A1787" s="18" t="s">
        <v>581</v>
      </c>
      <c r="B1787" s="19" t="s">
        <v>10</v>
      </c>
      <c r="C1787" s="18" t="s">
        <v>11</v>
      </c>
      <c r="D1787" s="18" t="s">
        <v>12</v>
      </c>
      <c r="E1787" s="764" t="s">
        <v>3702</v>
      </c>
      <c r="F1787" s="764"/>
      <c r="G1787" s="20" t="s">
        <v>13</v>
      </c>
      <c r="H1787" s="19" t="s">
        <v>14</v>
      </c>
      <c r="I1787" s="19" t="s">
        <v>3703</v>
      </c>
      <c r="J1787" s="19" t="s">
        <v>15</v>
      </c>
      <c r="K1787" s="19" t="s">
        <v>17</v>
      </c>
    </row>
    <row r="1788" spans="1:11" ht="51.95" customHeight="1" x14ac:dyDescent="0.2">
      <c r="A1788" s="23" t="s">
        <v>3704</v>
      </c>
      <c r="B1788" s="24" t="s">
        <v>582</v>
      </c>
      <c r="C1788" s="23" t="s">
        <v>24</v>
      </c>
      <c r="D1788" s="23" t="s">
        <v>583</v>
      </c>
      <c r="E1788" s="760" t="s">
        <v>3889</v>
      </c>
      <c r="F1788" s="760"/>
      <c r="G1788" s="25" t="s">
        <v>336</v>
      </c>
      <c r="H1788" s="673">
        <v>1</v>
      </c>
      <c r="I1788" s="26"/>
      <c r="J1788" s="26">
        <v>18.73</v>
      </c>
      <c r="K1788" s="26">
        <v>18.73</v>
      </c>
    </row>
    <row r="1789" spans="1:11" ht="39" customHeight="1" x14ac:dyDescent="0.2">
      <c r="A1789" s="674" t="s">
        <v>3706</v>
      </c>
      <c r="B1789" s="675" t="s">
        <v>4364</v>
      </c>
      <c r="C1789" s="674" t="s">
        <v>24</v>
      </c>
      <c r="D1789" s="674" t="s">
        <v>4365</v>
      </c>
      <c r="E1789" s="761" t="s">
        <v>3889</v>
      </c>
      <c r="F1789" s="761"/>
      <c r="G1789" s="676" t="s">
        <v>336</v>
      </c>
      <c r="H1789" s="677">
        <v>1</v>
      </c>
      <c r="I1789" s="677">
        <v>0</v>
      </c>
      <c r="J1789" s="678">
        <v>10.75</v>
      </c>
      <c r="K1789" s="678">
        <v>10.75</v>
      </c>
    </row>
    <row r="1790" spans="1:11" ht="24" customHeight="1" x14ac:dyDescent="0.2">
      <c r="A1790" s="674" t="s">
        <v>3706</v>
      </c>
      <c r="B1790" s="675" t="s">
        <v>4038</v>
      </c>
      <c r="C1790" s="674" t="s">
        <v>24</v>
      </c>
      <c r="D1790" s="674" t="s">
        <v>4039</v>
      </c>
      <c r="E1790" s="761" t="s">
        <v>3705</v>
      </c>
      <c r="F1790" s="761"/>
      <c r="G1790" s="676" t="s">
        <v>26</v>
      </c>
      <c r="H1790" s="677">
        <v>0.17130000000000001</v>
      </c>
      <c r="I1790" s="677">
        <v>0</v>
      </c>
      <c r="J1790" s="678">
        <v>36.65</v>
      </c>
      <c r="K1790" s="678">
        <v>6.27</v>
      </c>
    </row>
    <row r="1791" spans="1:11" ht="24" customHeight="1" x14ac:dyDescent="0.2">
      <c r="A1791" s="674" t="s">
        <v>3706</v>
      </c>
      <c r="B1791" s="675" t="s">
        <v>4036</v>
      </c>
      <c r="C1791" s="674" t="s">
        <v>24</v>
      </c>
      <c r="D1791" s="674" t="s">
        <v>4037</v>
      </c>
      <c r="E1791" s="761" t="s">
        <v>3705</v>
      </c>
      <c r="F1791" s="761"/>
      <c r="G1791" s="676" t="s">
        <v>26</v>
      </c>
      <c r="H1791" s="677">
        <v>2.8000000000000001E-2</v>
      </c>
      <c r="I1791" s="677">
        <v>0</v>
      </c>
      <c r="J1791" s="678">
        <v>30.23</v>
      </c>
      <c r="K1791" s="678">
        <v>0.84</v>
      </c>
    </row>
    <row r="1792" spans="1:11" ht="26.1" customHeight="1" x14ac:dyDescent="0.2">
      <c r="A1792" s="679" t="s">
        <v>3709</v>
      </c>
      <c r="B1792" s="680" t="s">
        <v>4045</v>
      </c>
      <c r="C1792" s="679" t="s">
        <v>24</v>
      </c>
      <c r="D1792" s="679" t="s">
        <v>4046</v>
      </c>
      <c r="E1792" s="762" t="s">
        <v>3720</v>
      </c>
      <c r="F1792" s="762"/>
      <c r="G1792" s="681" t="s">
        <v>336</v>
      </c>
      <c r="H1792" s="682">
        <v>2.5000000000000001E-2</v>
      </c>
      <c r="I1792" s="682">
        <v>0</v>
      </c>
      <c r="J1792" s="683">
        <v>26.45</v>
      </c>
      <c r="K1792" s="683">
        <v>0.66</v>
      </c>
    </row>
    <row r="1793" spans="1:11" ht="39" customHeight="1" x14ac:dyDescent="0.2">
      <c r="A1793" s="679" t="s">
        <v>3709</v>
      </c>
      <c r="B1793" s="680" t="s">
        <v>4043</v>
      </c>
      <c r="C1793" s="679" t="s">
        <v>24</v>
      </c>
      <c r="D1793" s="679" t="s">
        <v>4044</v>
      </c>
      <c r="E1793" s="762" t="s">
        <v>3720</v>
      </c>
      <c r="F1793" s="762"/>
      <c r="G1793" s="681" t="s">
        <v>66</v>
      </c>
      <c r="H1793" s="682">
        <v>0.97</v>
      </c>
      <c r="I1793" s="682">
        <v>0</v>
      </c>
      <c r="J1793" s="683">
        <v>0.22</v>
      </c>
      <c r="K1793" s="683">
        <v>0.21</v>
      </c>
    </row>
    <row r="1794" spans="1:11" ht="25.5" x14ac:dyDescent="0.2">
      <c r="A1794" s="684"/>
      <c r="B1794" s="684"/>
      <c r="C1794" s="684"/>
      <c r="D1794" s="684"/>
      <c r="E1794" s="684"/>
      <c r="F1794" s="684" t="s">
        <v>3723</v>
      </c>
      <c r="G1794" s="685">
        <v>6.52</v>
      </c>
      <c r="H1794" s="684" t="s">
        <v>3724</v>
      </c>
      <c r="I1794" s="685">
        <v>0</v>
      </c>
      <c r="J1794" s="684" t="s">
        <v>3725</v>
      </c>
      <c r="K1794" s="685">
        <v>6.52</v>
      </c>
    </row>
    <row r="1795" spans="1:11" ht="26.25" thickBot="1" x14ac:dyDescent="0.25">
      <c r="A1795" s="684"/>
      <c r="B1795" s="684"/>
      <c r="C1795" s="684"/>
      <c r="D1795" s="684"/>
      <c r="E1795" s="684"/>
      <c r="F1795" s="684" t="s">
        <v>3726</v>
      </c>
      <c r="G1795" s="685">
        <v>0</v>
      </c>
      <c r="H1795" s="763"/>
      <c r="I1795" s="763" t="s">
        <v>3727</v>
      </c>
      <c r="J1795" s="684"/>
      <c r="K1795" s="685">
        <v>18.73</v>
      </c>
    </row>
    <row r="1796" spans="1:11" ht="0.95" customHeight="1" thickTop="1" x14ac:dyDescent="0.2">
      <c r="A1796" s="688"/>
      <c r="B1796" s="688"/>
      <c r="C1796" s="688"/>
      <c r="D1796" s="688"/>
      <c r="E1796" s="688"/>
      <c r="F1796" s="688"/>
      <c r="G1796" s="688"/>
      <c r="H1796" s="688"/>
      <c r="I1796" s="688"/>
      <c r="J1796" s="688"/>
      <c r="K1796" s="688"/>
    </row>
    <row r="1797" spans="1:11" ht="18" customHeight="1" x14ac:dyDescent="0.2">
      <c r="A1797" s="18" t="s">
        <v>584</v>
      </c>
      <c r="B1797" s="19" t="s">
        <v>10</v>
      </c>
      <c r="C1797" s="18" t="s">
        <v>11</v>
      </c>
      <c r="D1797" s="18" t="s">
        <v>12</v>
      </c>
      <c r="E1797" s="764" t="s">
        <v>3702</v>
      </c>
      <c r="F1797" s="764"/>
      <c r="G1797" s="20" t="s">
        <v>13</v>
      </c>
      <c r="H1797" s="19" t="s">
        <v>14</v>
      </c>
      <c r="I1797" s="19" t="s">
        <v>3703</v>
      </c>
      <c r="J1797" s="19" t="s">
        <v>15</v>
      </c>
      <c r="K1797" s="19" t="s">
        <v>17</v>
      </c>
    </row>
    <row r="1798" spans="1:11" ht="39" customHeight="1" x14ac:dyDescent="0.2">
      <c r="A1798" s="23" t="s">
        <v>3704</v>
      </c>
      <c r="B1798" s="24" t="s">
        <v>585</v>
      </c>
      <c r="C1798" s="23" t="s">
        <v>24</v>
      </c>
      <c r="D1798" s="23" t="s">
        <v>586</v>
      </c>
      <c r="E1798" s="760" t="s">
        <v>3889</v>
      </c>
      <c r="F1798" s="760"/>
      <c r="G1798" s="25" t="s">
        <v>336</v>
      </c>
      <c r="H1798" s="673">
        <v>1</v>
      </c>
      <c r="I1798" s="26"/>
      <c r="J1798" s="26">
        <v>13.75</v>
      </c>
      <c r="K1798" s="26">
        <v>13.75</v>
      </c>
    </row>
    <row r="1799" spans="1:11" ht="24" customHeight="1" x14ac:dyDescent="0.2">
      <c r="A1799" s="674" t="s">
        <v>3706</v>
      </c>
      <c r="B1799" s="675" t="s">
        <v>4036</v>
      </c>
      <c r="C1799" s="674" t="s">
        <v>24</v>
      </c>
      <c r="D1799" s="674" t="s">
        <v>4037</v>
      </c>
      <c r="E1799" s="761" t="s">
        <v>3705</v>
      </c>
      <c r="F1799" s="761"/>
      <c r="G1799" s="676" t="s">
        <v>26</v>
      </c>
      <c r="H1799" s="677">
        <v>9.7999999999999997E-3</v>
      </c>
      <c r="I1799" s="677">
        <v>0</v>
      </c>
      <c r="J1799" s="678">
        <v>30.23</v>
      </c>
      <c r="K1799" s="678">
        <v>0.28999999999999998</v>
      </c>
    </row>
    <row r="1800" spans="1:11" ht="26.1" customHeight="1" x14ac:dyDescent="0.2">
      <c r="A1800" s="674" t="s">
        <v>3706</v>
      </c>
      <c r="B1800" s="675" t="s">
        <v>413</v>
      </c>
      <c r="C1800" s="674" t="s">
        <v>24</v>
      </c>
      <c r="D1800" s="674" t="s">
        <v>414</v>
      </c>
      <c r="E1800" s="761" t="s">
        <v>3889</v>
      </c>
      <c r="F1800" s="761"/>
      <c r="G1800" s="676" t="s">
        <v>336</v>
      </c>
      <c r="H1800" s="677">
        <v>1</v>
      </c>
      <c r="I1800" s="677">
        <v>0</v>
      </c>
      <c r="J1800" s="678">
        <v>10.33</v>
      </c>
      <c r="K1800" s="678">
        <v>10.33</v>
      </c>
    </row>
    <row r="1801" spans="1:11" ht="24" customHeight="1" x14ac:dyDescent="0.2">
      <c r="A1801" s="674" t="s">
        <v>3706</v>
      </c>
      <c r="B1801" s="675" t="s">
        <v>4038</v>
      </c>
      <c r="C1801" s="674" t="s">
        <v>24</v>
      </c>
      <c r="D1801" s="674" t="s">
        <v>4039</v>
      </c>
      <c r="E1801" s="761" t="s">
        <v>3705</v>
      </c>
      <c r="F1801" s="761"/>
      <c r="G1801" s="676" t="s">
        <v>26</v>
      </c>
      <c r="H1801" s="677">
        <v>5.9700000000000003E-2</v>
      </c>
      <c r="I1801" s="677">
        <v>0</v>
      </c>
      <c r="J1801" s="678">
        <v>36.65</v>
      </c>
      <c r="K1801" s="678">
        <v>2.1800000000000002</v>
      </c>
    </row>
    <row r="1802" spans="1:11" ht="39" customHeight="1" x14ac:dyDescent="0.2">
      <c r="A1802" s="679" t="s">
        <v>3709</v>
      </c>
      <c r="B1802" s="680" t="s">
        <v>4043</v>
      </c>
      <c r="C1802" s="679" t="s">
        <v>24</v>
      </c>
      <c r="D1802" s="679" t="s">
        <v>4044</v>
      </c>
      <c r="E1802" s="762" t="s">
        <v>3720</v>
      </c>
      <c r="F1802" s="762"/>
      <c r="G1802" s="681" t="s">
        <v>66</v>
      </c>
      <c r="H1802" s="682">
        <v>1.333</v>
      </c>
      <c r="I1802" s="682">
        <v>0</v>
      </c>
      <c r="J1802" s="683">
        <v>0.22</v>
      </c>
      <c r="K1802" s="683">
        <v>0.28999999999999998</v>
      </c>
    </row>
    <row r="1803" spans="1:11" ht="26.1" customHeight="1" x14ac:dyDescent="0.2">
      <c r="A1803" s="679" t="s">
        <v>3709</v>
      </c>
      <c r="B1803" s="680" t="s">
        <v>4045</v>
      </c>
      <c r="C1803" s="679" t="s">
        <v>24</v>
      </c>
      <c r="D1803" s="679" t="s">
        <v>4046</v>
      </c>
      <c r="E1803" s="762" t="s">
        <v>3720</v>
      </c>
      <c r="F1803" s="762"/>
      <c r="G1803" s="681" t="s">
        <v>336</v>
      </c>
      <c r="H1803" s="682">
        <v>2.5000000000000001E-2</v>
      </c>
      <c r="I1803" s="682">
        <v>0</v>
      </c>
      <c r="J1803" s="683">
        <v>26.45</v>
      </c>
      <c r="K1803" s="683">
        <v>0.66</v>
      </c>
    </row>
    <row r="1804" spans="1:11" ht="25.5" x14ac:dyDescent="0.2">
      <c r="A1804" s="684"/>
      <c r="B1804" s="684"/>
      <c r="C1804" s="684"/>
      <c r="D1804" s="684"/>
      <c r="E1804" s="684"/>
      <c r="F1804" s="684" t="s">
        <v>3723</v>
      </c>
      <c r="G1804" s="685">
        <v>2.77</v>
      </c>
      <c r="H1804" s="684" t="s">
        <v>3724</v>
      </c>
      <c r="I1804" s="685">
        <v>0</v>
      </c>
      <c r="J1804" s="684" t="s">
        <v>3725</v>
      </c>
      <c r="K1804" s="685">
        <v>2.77</v>
      </c>
    </row>
    <row r="1805" spans="1:11" ht="26.25" thickBot="1" x14ac:dyDescent="0.25">
      <c r="A1805" s="684"/>
      <c r="B1805" s="684"/>
      <c r="C1805" s="684"/>
      <c r="D1805" s="684"/>
      <c r="E1805" s="684"/>
      <c r="F1805" s="684" t="s">
        <v>3726</v>
      </c>
      <c r="G1805" s="685">
        <v>0</v>
      </c>
      <c r="H1805" s="763"/>
      <c r="I1805" s="763" t="s">
        <v>3727</v>
      </c>
      <c r="J1805" s="684"/>
      <c r="K1805" s="685">
        <v>13.75</v>
      </c>
    </row>
    <row r="1806" spans="1:11" ht="0.95" customHeight="1" thickTop="1" x14ac:dyDescent="0.2">
      <c r="A1806" s="688"/>
      <c r="B1806" s="688"/>
      <c r="C1806" s="688"/>
      <c r="D1806" s="688"/>
      <c r="E1806" s="688"/>
      <c r="F1806" s="688"/>
      <c r="G1806" s="688"/>
      <c r="H1806" s="688"/>
      <c r="I1806" s="688"/>
      <c r="J1806" s="688"/>
      <c r="K1806" s="688"/>
    </row>
    <row r="1807" spans="1:11" ht="18" customHeight="1" x14ac:dyDescent="0.2">
      <c r="A1807" s="18" t="s">
        <v>587</v>
      </c>
      <c r="B1807" s="19" t="s">
        <v>10</v>
      </c>
      <c r="C1807" s="18" t="s">
        <v>11</v>
      </c>
      <c r="D1807" s="18" t="s">
        <v>12</v>
      </c>
      <c r="E1807" s="764" t="s">
        <v>3702</v>
      </c>
      <c r="F1807" s="764"/>
      <c r="G1807" s="20" t="s">
        <v>13</v>
      </c>
      <c r="H1807" s="19" t="s">
        <v>14</v>
      </c>
      <c r="I1807" s="19" t="s">
        <v>3703</v>
      </c>
      <c r="J1807" s="19" t="s">
        <v>15</v>
      </c>
      <c r="K1807" s="19" t="s">
        <v>17</v>
      </c>
    </row>
    <row r="1808" spans="1:11" ht="26.1" customHeight="1" x14ac:dyDescent="0.2">
      <c r="A1808" s="23" t="s">
        <v>3704</v>
      </c>
      <c r="B1808" s="24" t="s">
        <v>334</v>
      </c>
      <c r="C1808" s="23" t="s">
        <v>24</v>
      </c>
      <c r="D1808" s="23" t="s">
        <v>335</v>
      </c>
      <c r="E1808" s="760" t="s">
        <v>3889</v>
      </c>
      <c r="F1808" s="760"/>
      <c r="G1808" s="25" t="s">
        <v>336</v>
      </c>
      <c r="H1808" s="673">
        <v>1</v>
      </c>
      <c r="I1808" s="26"/>
      <c r="J1808" s="26">
        <v>10.52</v>
      </c>
      <c r="K1808" s="26">
        <v>10.52</v>
      </c>
    </row>
    <row r="1809" spans="1:11" ht="24" customHeight="1" x14ac:dyDescent="0.2">
      <c r="A1809" s="674" t="s">
        <v>3706</v>
      </c>
      <c r="B1809" s="675" t="s">
        <v>4036</v>
      </c>
      <c r="C1809" s="674" t="s">
        <v>24</v>
      </c>
      <c r="D1809" s="674" t="s">
        <v>4037</v>
      </c>
      <c r="E1809" s="761" t="s">
        <v>3705</v>
      </c>
      <c r="F1809" s="761"/>
      <c r="G1809" s="676" t="s">
        <v>26</v>
      </c>
      <c r="H1809" s="677">
        <v>9.4999999999999998E-3</v>
      </c>
      <c r="I1809" s="677">
        <v>0</v>
      </c>
      <c r="J1809" s="678">
        <v>30.23</v>
      </c>
      <c r="K1809" s="678">
        <v>0.28000000000000003</v>
      </c>
    </row>
    <row r="1810" spans="1:11" ht="24" customHeight="1" x14ac:dyDescent="0.2">
      <c r="A1810" s="674" t="s">
        <v>3706</v>
      </c>
      <c r="B1810" s="675" t="s">
        <v>4038</v>
      </c>
      <c r="C1810" s="674" t="s">
        <v>24</v>
      </c>
      <c r="D1810" s="674" t="s">
        <v>4039</v>
      </c>
      <c r="E1810" s="761" t="s">
        <v>3705</v>
      </c>
      <c r="F1810" s="761"/>
      <c r="G1810" s="676" t="s">
        <v>26</v>
      </c>
      <c r="H1810" s="677">
        <v>5.8099999999999999E-2</v>
      </c>
      <c r="I1810" s="677">
        <v>0</v>
      </c>
      <c r="J1810" s="678">
        <v>36.65</v>
      </c>
      <c r="K1810" s="678">
        <v>2.12</v>
      </c>
    </row>
    <row r="1811" spans="1:11" ht="26.1" customHeight="1" x14ac:dyDescent="0.2">
      <c r="A1811" s="679" t="s">
        <v>3709</v>
      </c>
      <c r="B1811" s="680" t="s">
        <v>4040</v>
      </c>
      <c r="C1811" s="679" t="s">
        <v>24</v>
      </c>
      <c r="D1811" s="679" t="s">
        <v>4041</v>
      </c>
      <c r="E1811" s="762" t="s">
        <v>3720</v>
      </c>
      <c r="F1811" s="762"/>
      <c r="G1811" s="681" t="s">
        <v>336</v>
      </c>
      <c r="H1811" s="682">
        <v>1.07</v>
      </c>
      <c r="I1811" s="682">
        <v>0</v>
      </c>
      <c r="J1811" s="683">
        <v>7.59</v>
      </c>
      <c r="K1811" s="683">
        <v>8.1199999999999992</v>
      </c>
    </row>
    <row r="1812" spans="1:11" ht="25.5" x14ac:dyDescent="0.2">
      <c r="A1812" s="684"/>
      <c r="B1812" s="684"/>
      <c r="C1812" s="684"/>
      <c r="D1812" s="684"/>
      <c r="E1812" s="684"/>
      <c r="F1812" s="684" t="s">
        <v>3723</v>
      </c>
      <c r="G1812" s="685">
        <v>1.78</v>
      </c>
      <c r="H1812" s="684" t="s">
        <v>3724</v>
      </c>
      <c r="I1812" s="685">
        <v>0</v>
      </c>
      <c r="J1812" s="684" t="s">
        <v>3725</v>
      </c>
      <c r="K1812" s="685">
        <v>1.78</v>
      </c>
    </row>
    <row r="1813" spans="1:11" ht="26.25" thickBot="1" x14ac:dyDescent="0.25">
      <c r="A1813" s="684"/>
      <c r="B1813" s="684"/>
      <c r="C1813" s="684"/>
      <c r="D1813" s="684"/>
      <c r="E1813" s="684"/>
      <c r="F1813" s="684" t="s">
        <v>3726</v>
      </c>
      <c r="G1813" s="685">
        <v>0</v>
      </c>
      <c r="H1813" s="763"/>
      <c r="I1813" s="763" t="s">
        <v>3727</v>
      </c>
      <c r="J1813" s="684"/>
      <c r="K1813" s="685">
        <v>10.52</v>
      </c>
    </row>
    <row r="1814" spans="1:11" ht="0.95" customHeight="1" thickTop="1" x14ac:dyDescent="0.2">
      <c r="A1814" s="688"/>
      <c r="B1814" s="688"/>
      <c r="C1814" s="688"/>
      <c r="D1814" s="688"/>
      <c r="E1814" s="688"/>
      <c r="F1814" s="688"/>
      <c r="G1814" s="688"/>
      <c r="H1814" s="688"/>
      <c r="I1814" s="688"/>
      <c r="J1814" s="688"/>
      <c r="K1814" s="688"/>
    </row>
    <row r="1815" spans="1:11" ht="18" customHeight="1" x14ac:dyDescent="0.2">
      <c r="A1815" s="18" t="s">
        <v>588</v>
      </c>
      <c r="B1815" s="19" t="s">
        <v>10</v>
      </c>
      <c r="C1815" s="18" t="s">
        <v>11</v>
      </c>
      <c r="D1815" s="18" t="s">
        <v>12</v>
      </c>
      <c r="E1815" s="764" t="s">
        <v>3702</v>
      </c>
      <c r="F1815" s="764"/>
      <c r="G1815" s="20" t="s">
        <v>13</v>
      </c>
      <c r="H1815" s="19" t="s">
        <v>14</v>
      </c>
      <c r="I1815" s="19" t="s">
        <v>3703</v>
      </c>
      <c r="J1815" s="19" t="s">
        <v>15</v>
      </c>
      <c r="K1815" s="19" t="s">
        <v>17</v>
      </c>
    </row>
    <row r="1816" spans="1:11" ht="51.95" customHeight="1" x14ac:dyDescent="0.2">
      <c r="A1816" s="23" t="s">
        <v>3704</v>
      </c>
      <c r="B1816" s="24" t="s">
        <v>589</v>
      </c>
      <c r="C1816" s="23" t="s">
        <v>24</v>
      </c>
      <c r="D1816" s="23" t="s">
        <v>590</v>
      </c>
      <c r="E1816" s="760" t="s">
        <v>3889</v>
      </c>
      <c r="F1816" s="760"/>
      <c r="G1816" s="25" t="s">
        <v>56</v>
      </c>
      <c r="H1816" s="673">
        <v>1</v>
      </c>
      <c r="I1816" s="26"/>
      <c r="J1816" s="26">
        <v>671.11</v>
      </c>
      <c r="K1816" s="26">
        <v>671.11</v>
      </c>
    </row>
    <row r="1817" spans="1:11" ht="24" customHeight="1" x14ac:dyDescent="0.2">
      <c r="A1817" s="674" t="s">
        <v>3706</v>
      </c>
      <c r="B1817" s="675" t="s">
        <v>3754</v>
      </c>
      <c r="C1817" s="674" t="s">
        <v>24</v>
      </c>
      <c r="D1817" s="674" t="s">
        <v>3755</v>
      </c>
      <c r="E1817" s="761" t="s">
        <v>3705</v>
      </c>
      <c r="F1817" s="761"/>
      <c r="G1817" s="676" t="s">
        <v>26</v>
      </c>
      <c r="H1817" s="677">
        <v>0.46400000000000002</v>
      </c>
      <c r="I1817" s="677">
        <v>0</v>
      </c>
      <c r="J1817" s="678">
        <v>28.71</v>
      </c>
      <c r="K1817" s="678">
        <v>13.32</v>
      </c>
    </row>
    <row r="1818" spans="1:11" ht="24" customHeight="1" x14ac:dyDescent="0.2">
      <c r="A1818" s="674" t="s">
        <v>3706</v>
      </c>
      <c r="B1818" s="675" t="s">
        <v>3816</v>
      </c>
      <c r="C1818" s="674" t="s">
        <v>24</v>
      </c>
      <c r="D1818" s="674" t="s">
        <v>3817</v>
      </c>
      <c r="E1818" s="761" t="s">
        <v>3705</v>
      </c>
      <c r="F1818" s="761"/>
      <c r="G1818" s="676" t="s">
        <v>26</v>
      </c>
      <c r="H1818" s="677">
        <v>0.124</v>
      </c>
      <c r="I1818" s="677">
        <v>0</v>
      </c>
      <c r="J1818" s="678">
        <v>36.43</v>
      </c>
      <c r="K1818" s="678">
        <v>4.51</v>
      </c>
    </row>
    <row r="1819" spans="1:11" ht="39" customHeight="1" x14ac:dyDescent="0.2">
      <c r="A1819" s="674" t="s">
        <v>3706</v>
      </c>
      <c r="B1819" s="675" t="s">
        <v>4050</v>
      </c>
      <c r="C1819" s="674" t="s">
        <v>24</v>
      </c>
      <c r="D1819" s="674" t="s">
        <v>4051</v>
      </c>
      <c r="E1819" s="761" t="s">
        <v>3772</v>
      </c>
      <c r="F1819" s="761"/>
      <c r="G1819" s="676" t="s">
        <v>3776</v>
      </c>
      <c r="H1819" s="677">
        <v>6.3E-2</v>
      </c>
      <c r="I1819" s="677">
        <v>0</v>
      </c>
      <c r="J1819" s="678">
        <v>0.53</v>
      </c>
      <c r="K1819" s="678">
        <v>0.03</v>
      </c>
    </row>
    <row r="1820" spans="1:11" ht="24" customHeight="1" x14ac:dyDescent="0.2">
      <c r="A1820" s="674" t="s">
        <v>3706</v>
      </c>
      <c r="B1820" s="675" t="s">
        <v>3761</v>
      </c>
      <c r="C1820" s="674" t="s">
        <v>24</v>
      </c>
      <c r="D1820" s="674" t="s">
        <v>3762</v>
      </c>
      <c r="E1820" s="761" t="s">
        <v>3705</v>
      </c>
      <c r="F1820" s="761"/>
      <c r="G1820" s="676" t="s">
        <v>26</v>
      </c>
      <c r="H1820" s="677">
        <v>0.59</v>
      </c>
      <c r="I1820" s="677">
        <v>0</v>
      </c>
      <c r="J1820" s="678">
        <v>36.909999999999997</v>
      </c>
      <c r="K1820" s="678">
        <v>21.77</v>
      </c>
    </row>
    <row r="1821" spans="1:11" ht="39" customHeight="1" x14ac:dyDescent="0.2">
      <c r="A1821" s="674" t="s">
        <v>3706</v>
      </c>
      <c r="B1821" s="675" t="s">
        <v>4048</v>
      </c>
      <c r="C1821" s="674" t="s">
        <v>24</v>
      </c>
      <c r="D1821" s="674" t="s">
        <v>4049</v>
      </c>
      <c r="E1821" s="761" t="s">
        <v>3772</v>
      </c>
      <c r="F1821" s="761"/>
      <c r="G1821" s="676" t="s">
        <v>3773</v>
      </c>
      <c r="H1821" s="677">
        <v>6.0999999999999999E-2</v>
      </c>
      <c r="I1821" s="677">
        <v>0</v>
      </c>
      <c r="J1821" s="678">
        <v>1.23</v>
      </c>
      <c r="K1821" s="678">
        <v>7.0000000000000007E-2</v>
      </c>
    </row>
    <row r="1822" spans="1:11" ht="39" customHeight="1" x14ac:dyDescent="0.2">
      <c r="A1822" s="679" t="s">
        <v>3709</v>
      </c>
      <c r="B1822" s="680" t="s">
        <v>4369</v>
      </c>
      <c r="C1822" s="679" t="s">
        <v>24</v>
      </c>
      <c r="D1822" s="679" t="s">
        <v>4370</v>
      </c>
      <c r="E1822" s="762" t="s">
        <v>4371</v>
      </c>
      <c r="F1822" s="762"/>
      <c r="G1822" s="681" t="s">
        <v>56</v>
      </c>
      <c r="H1822" s="682">
        <v>1.089</v>
      </c>
      <c r="I1822" s="682">
        <v>0</v>
      </c>
      <c r="J1822" s="683">
        <v>46.4</v>
      </c>
      <c r="K1822" s="683">
        <v>50.52</v>
      </c>
    </row>
    <row r="1823" spans="1:11" ht="39" customHeight="1" x14ac:dyDescent="0.2">
      <c r="A1823" s="679" t="s">
        <v>3709</v>
      </c>
      <c r="B1823" s="680" t="s">
        <v>4372</v>
      </c>
      <c r="C1823" s="679" t="s">
        <v>24</v>
      </c>
      <c r="D1823" s="679" t="s">
        <v>4373</v>
      </c>
      <c r="E1823" s="762" t="s">
        <v>3720</v>
      </c>
      <c r="F1823" s="762"/>
      <c r="G1823" s="681" t="s">
        <v>56</v>
      </c>
      <c r="H1823" s="682">
        <v>1.089</v>
      </c>
      <c r="I1823" s="682">
        <v>0</v>
      </c>
      <c r="J1823" s="683">
        <v>533.41999999999996</v>
      </c>
      <c r="K1823" s="683">
        <v>580.89</v>
      </c>
    </row>
    <row r="1824" spans="1:11" ht="25.5" x14ac:dyDescent="0.2">
      <c r="A1824" s="684"/>
      <c r="B1824" s="684"/>
      <c r="C1824" s="684"/>
      <c r="D1824" s="684"/>
      <c r="E1824" s="684"/>
      <c r="F1824" s="684" t="s">
        <v>3723</v>
      </c>
      <c r="G1824" s="685">
        <v>28.74</v>
      </c>
      <c r="H1824" s="684" t="s">
        <v>3724</v>
      </c>
      <c r="I1824" s="685">
        <v>0</v>
      </c>
      <c r="J1824" s="684" t="s">
        <v>3725</v>
      </c>
      <c r="K1824" s="685">
        <v>28.74</v>
      </c>
    </row>
    <row r="1825" spans="1:11" ht="26.25" thickBot="1" x14ac:dyDescent="0.25">
      <c r="A1825" s="684"/>
      <c r="B1825" s="684"/>
      <c r="C1825" s="684"/>
      <c r="D1825" s="684"/>
      <c r="E1825" s="684"/>
      <c r="F1825" s="684" t="s">
        <v>3726</v>
      </c>
      <c r="G1825" s="685">
        <v>0</v>
      </c>
      <c r="H1825" s="763"/>
      <c r="I1825" s="763" t="s">
        <v>3727</v>
      </c>
      <c r="J1825" s="684"/>
      <c r="K1825" s="685">
        <v>671.11</v>
      </c>
    </row>
    <row r="1826" spans="1:11" ht="0.95" customHeight="1" thickTop="1" x14ac:dyDescent="0.2">
      <c r="A1826" s="688"/>
      <c r="B1826" s="688"/>
      <c r="C1826" s="688"/>
      <c r="D1826" s="688"/>
      <c r="E1826" s="688"/>
      <c r="F1826" s="688"/>
      <c r="G1826" s="688"/>
      <c r="H1826" s="688"/>
      <c r="I1826" s="688"/>
      <c r="J1826" s="688"/>
      <c r="K1826" s="688"/>
    </row>
    <row r="1827" spans="1:11" ht="18" customHeight="1" x14ac:dyDescent="0.2">
      <c r="A1827" s="18" t="s">
        <v>591</v>
      </c>
      <c r="B1827" s="19" t="s">
        <v>10</v>
      </c>
      <c r="C1827" s="18" t="s">
        <v>11</v>
      </c>
      <c r="D1827" s="18" t="s">
        <v>12</v>
      </c>
      <c r="E1827" s="764" t="s">
        <v>3702</v>
      </c>
      <c r="F1827" s="764"/>
      <c r="G1827" s="20" t="s">
        <v>13</v>
      </c>
      <c r="H1827" s="19" t="s">
        <v>14</v>
      </c>
      <c r="I1827" s="19" t="s">
        <v>3703</v>
      </c>
      <c r="J1827" s="19" t="s">
        <v>15</v>
      </c>
      <c r="K1827" s="19" t="s">
        <v>17</v>
      </c>
    </row>
    <row r="1828" spans="1:11" ht="51.95" customHeight="1" x14ac:dyDescent="0.2">
      <c r="A1828" s="23" t="s">
        <v>3704</v>
      </c>
      <c r="B1828" s="24" t="s">
        <v>453</v>
      </c>
      <c r="C1828" s="23" t="s">
        <v>24</v>
      </c>
      <c r="D1828" s="23" t="s">
        <v>454</v>
      </c>
      <c r="E1828" s="760" t="s">
        <v>4197</v>
      </c>
      <c r="F1828" s="760"/>
      <c r="G1828" s="25" t="s">
        <v>52</v>
      </c>
      <c r="H1828" s="673">
        <v>1</v>
      </c>
      <c r="I1828" s="26"/>
      <c r="J1828" s="26">
        <v>10.07</v>
      </c>
      <c r="K1828" s="26">
        <v>10.07</v>
      </c>
    </row>
    <row r="1829" spans="1:11" ht="39" customHeight="1" x14ac:dyDescent="0.2">
      <c r="A1829" s="674" t="s">
        <v>3706</v>
      </c>
      <c r="B1829" s="675" t="s">
        <v>4198</v>
      </c>
      <c r="C1829" s="674" t="s">
        <v>24</v>
      </c>
      <c r="D1829" s="674" t="s">
        <v>4199</v>
      </c>
      <c r="E1829" s="761" t="s">
        <v>3705</v>
      </c>
      <c r="F1829" s="761"/>
      <c r="G1829" s="676" t="s">
        <v>56</v>
      </c>
      <c r="H1829" s="677">
        <v>3.7000000000000002E-3</v>
      </c>
      <c r="I1829" s="677">
        <v>0</v>
      </c>
      <c r="J1829" s="678">
        <v>558.88</v>
      </c>
      <c r="K1829" s="678">
        <v>2.06</v>
      </c>
    </row>
    <row r="1830" spans="1:11" ht="24" customHeight="1" x14ac:dyDescent="0.2">
      <c r="A1830" s="674" t="s">
        <v>3706</v>
      </c>
      <c r="B1830" s="675" t="s">
        <v>3761</v>
      </c>
      <c r="C1830" s="674" t="s">
        <v>24</v>
      </c>
      <c r="D1830" s="674" t="s">
        <v>3762</v>
      </c>
      <c r="E1830" s="761" t="s">
        <v>3705</v>
      </c>
      <c r="F1830" s="761"/>
      <c r="G1830" s="676" t="s">
        <v>26</v>
      </c>
      <c r="H1830" s="677">
        <v>0.1724</v>
      </c>
      <c r="I1830" s="677">
        <v>0</v>
      </c>
      <c r="J1830" s="678">
        <v>36.909999999999997</v>
      </c>
      <c r="K1830" s="678">
        <v>6.36</v>
      </c>
    </row>
    <row r="1831" spans="1:11" ht="24" customHeight="1" x14ac:dyDescent="0.2">
      <c r="A1831" s="674" t="s">
        <v>3706</v>
      </c>
      <c r="B1831" s="675" t="s">
        <v>3754</v>
      </c>
      <c r="C1831" s="674" t="s">
        <v>24</v>
      </c>
      <c r="D1831" s="674" t="s">
        <v>3755</v>
      </c>
      <c r="E1831" s="761" t="s">
        <v>3705</v>
      </c>
      <c r="F1831" s="761"/>
      <c r="G1831" s="676" t="s">
        <v>26</v>
      </c>
      <c r="H1831" s="677">
        <v>5.7500000000000002E-2</v>
      </c>
      <c r="I1831" s="677">
        <v>0</v>
      </c>
      <c r="J1831" s="678">
        <v>28.71</v>
      </c>
      <c r="K1831" s="678">
        <v>1.65</v>
      </c>
    </row>
    <row r="1832" spans="1:11" ht="25.5" x14ac:dyDescent="0.2">
      <c r="A1832" s="684"/>
      <c r="B1832" s="684"/>
      <c r="C1832" s="684"/>
      <c r="D1832" s="684"/>
      <c r="E1832" s="684"/>
      <c r="F1832" s="684" t="s">
        <v>3723</v>
      </c>
      <c r="G1832" s="685">
        <v>6.27</v>
      </c>
      <c r="H1832" s="684" t="s">
        <v>3724</v>
      </c>
      <c r="I1832" s="685">
        <v>0</v>
      </c>
      <c r="J1832" s="684" t="s">
        <v>3725</v>
      </c>
      <c r="K1832" s="685">
        <v>6.27</v>
      </c>
    </row>
    <row r="1833" spans="1:11" ht="26.25" thickBot="1" x14ac:dyDescent="0.25">
      <c r="A1833" s="684"/>
      <c r="B1833" s="684"/>
      <c r="C1833" s="684"/>
      <c r="D1833" s="684"/>
      <c r="E1833" s="684"/>
      <c r="F1833" s="684" t="s">
        <v>3726</v>
      </c>
      <c r="G1833" s="685">
        <v>0</v>
      </c>
      <c r="H1833" s="763"/>
      <c r="I1833" s="763" t="s">
        <v>3727</v>
      </c>
      <c r="J1833" s="684"/>
      <c r="K1833" s="685">
        <v>10.07</v>
      </c>
    </row>
    <row r="1834" spans="1:11" ht="0.95" customHeight="1" thickTop="1" x14ac:dyDescent="0.2">
      <c r="A1834" s="688"/>
      <c r="B1834" s="688"/>
      <c r="C1834" s="688"/>
      <c r="D1834" s="688"/>
      <c r="E1834" s="688"/>
      <c r="F1834" s="688"/>
      <c r="G1834" s="688"/>
      <c r="H1834" s="688"/>
      <c r="I1834" s="688"/>
      <c r="J1834" s="688"/>
      <c r="K1834" s="688"/>
    </row>
    <row r="1835" spans="1:11" ht="18" customHeight="1" x14ac:dyDescent="0.2">
      <c r="A1835" s="18" t="s">
        <v>592</v>
      </c>
      <c r="B1835" s="19" t="s">
        <v>10</v>
      </c>
      <c r="C1835" s="18" t="s">
        <v>11</v>
      </c>
      <c r="D1835" s="18" t="s">
        <v>12</v>
      </c>
      <c r="E1835" s="764" t="s">
        <v>3702</v>
      </c>
      <c r="F1835" s="764"/>
      <c r="G1835" s="20" t="s">
        <v>13</v>
      </c>
      <c r="H1835" s="19" t="s">
        <v>14</v>
      </c>
      <c r="I1835" s="19" t="s">
        <v>3703</v>
      </c>
      <c r="J1835" s="19" t="s">
        <v>15</v>
      </c>
      <c r="K1835" s="19" t="s">
        <v>17</v>
      </c>
    </row>
    <row r="1836" spans="1:11" ht="65.099999999999994" customHeight="1" x14ac:dyDescent="0.2">
      <c r="A1836" s="23" t="s">
        <v>3704</v>
      </c>
      <c r="B1836" s="24" t="s">
        <v>593</v>
      </c>
      <c r="C1836" s="23" t="s">
        <v>24</v>
      </c>
      <c r="D1836" s="23" t="s">
        <v>594</v>
      </c>
      <c r="E1836" s="760" t="s">
        <v>4197</v>
      </c>
      <c r="F1836" s="760"/>
      <c r="G1836" s="25" t="s">
        <v>52</v>
      </c>
      <c r="H1836" s="673">
        <v>1</v>
      </c>
      <c r="I1836" s="26"/>
      <c r="J1836" s="26">
        <v>95.7</v>
      </c>
      <c r="K1836" s="26">
        <v>95.7</v>
      </c>
    </row>
    <row r="1837" spans="1:11" ht="39" customHeight="1" x14ac:dyDescent="0.2">
      <c r="A1837" s="674" t="s">
        <v>3706</v>
      </c>
      <c r="B1837" s="675" t="s">
        <v>666</v>
      </c>
      <c r="C1837" s="674" t="s">
        <v>24</v>
      </c>
      <c r="D1837" s="674" t="s">
        <v>667</v>
      </c>
      <c r="E1837" s="761" t="s">
        <v>3705</v>
      </c>
      <c r="F1837" s="761"/>
      <c r="G1837" s="676" t="s">
        <v>56</v>
      </c>
      <c r="H1837" s="677">
        <v>3.1399999999999997E-2</v>
      </c>
      <c r="I1837" s="677">
        <v>0</v>
      </c>
      <c r="J1837" s="678">
        <v>1676.72</v>
      </c>
      <c r="K1837" s="678">
        <v>52.64</v>
      </c>
    </row>
    <row r="1838" spans="1:11" ht="24" customHeight="1" x14ac:dyDescent="0.2">
      <c r="A1838" s="674" t="s">
        <v>3706</v>
      </c>
      <c r="B1838" s="675" t="s">
        <v>3761</v>
      </c>
      <c r="C1838" s="674" t="s">
        <v>24</v>
      </c>
      <c r="D1838" s="674" t="s">
        <v>3762</v>
      </c>
      <c r="E1838" s="761" t="s">
        <v>3705</v>
      </c>
      <c r="F1838" s="761"/>
      <c r="G1838" s="676" t="s">
        <v>26</v>
      </c>
      <c r="H1838" s="677">
        <v>0.61699999999999999</v>
      </c>
      <c r="I1838" s="677">
        <v>0</v>
      </c>
      <c r="J1838" s="678">
        <v>36.909999999999997</v>
      </c>
      <c r="K1838" s="678">
        <v>22.77</v>
      </c>
    </row>
    <row r="1839" spans="1:11" ht="24" customHeight="1" x14ac:dyDescent="0.2">
      <c r="A1839" s="674" t="s">
        <v>3706</v>
      </c>
      <c r="B1839" s="675" t="s">
        <v>3754</v>
      </c>
      <c r="C1839" s="674" t="s">
        <v>24</v>
      </c>
      <c r="D1839" s="674" t="s">
        <v>3755</v>
      </c>
      <c r="E1839" s="761" t="s">
        <v>3705</v>
      </c>
      <c r="F1839" s="761"/>
      <c r="G1839" s="676" t="s">
        <v>26</v>
      </c>
      <c r="H1839" s="677">
        <v>0.61699999999999999</v>
      </c>
      <c r="I1839" s="677">
        <v>0</v>
      </c>
      <c r="J1839" s="678">
        <v>28.71</v>
      </c>
      <c r="K1839" s="678">
        <v>17.71</v>
      </c>
    </row>
    <row r="1840" spans="1:11" ht="26.1" customHeight="1" x14ac:dyDescent="0.2">
      <c r="A1840" s="679" t="s">
        <v>3709</v>
      </c>
      <c r="B1840" s="680" t="s">
        <v>4201</v>
      </c>
      <c r="C1840" s="679" t="s">
        <v>24</v>
      </c>
      <c r="D1840" s="679" t="s">
        <v>4202</v>
      </c>
      <c r="E1840" s="762" t="s">
        <v>3720</v>
      </c>
      <c r="F1840" s="762"/>
      <c r="G1840" s="681" t="s">
        <v>44</v>
      </c>
      <c r="H1840" s="682">
        <v>0.13880000000000001</v>
      </c>
      <c r="I1840" s="682">
        <v>0</v>
      </c>
      <c r="J1840" s="683">
        <v>18.62</v>
      </c>
      <c r="K1840" s="683">
        <v>2.58</v>
      </c>
    </row>
    <row r="1841" spans="1:11" ht="25.5" x14ac:dyDescent="0.2">
      <c r="A1841" s="684"/>
      <c r="B1841" s="684"/>
      <c r="C1841" s="684"/>
      <c r="D1841" s="684"/>
      <c r="E1841" s="684"/>
      <c r="F1841" s="684" t="s">
        <v>3723</v>
      </c>
      <c r="G1841" s="685">
        <v>32.4</v>
      </c>
      <c r="H1841" s="684" t="s">
        <v>3724</v>
      </c>
      <c r="I1841" s="685">
        <v>0</v>
      </c>
      <c r="J1841" s="684" t="s">
        <v>3725</v>
      </c>
      <c r="K1841" s="685">
        <v>32.4</v>
      </c>
    </row>
    <row r="1842" spans="1:11" ht="26.25" thickBot="1" x14ac:dyDescent="0.25">
      <c r="A1842" s="684"/>
      <c r="B1842" s="684"/>
      <c r="C1842" s="684"/>
      <c r="D1842" s="684"/>
      <c r="E1842" s="684"/>
      <c r="F1842" s="684" t="s">
        <v>3726</v>
      </c>
      <c r="G1842" s="685">
        <v>0</v>
      </c>
      <c r="H1842" s="763"/>
      <c r="I1842" s="763" t="s">
        <v>3727</v>
      </c>
      <c r="J1842" s="684"/>
      <c r="K1842" s="685">
        <v>95.7</v>
      </c>
    </row>
    <row r="1843" spans="1:11" ht="0.95" customHeight="1" thickTop="1" x14ac:dyDescent="0.2">
      <c r="A1843" s="688"/>
      <c r="B1843" s="688"/>
      <c r="C1843" s="688"/>
      <c r="D1843" s="688"/>
      <c r="E1843" s="688"/>
      <c r="F1843" s="688"/>
      <c r="G1843" s="688"/>
      <c r="H1843" s="688"/>
      <c r="I1843" s="688"/>
      <c r="J1843" s="688"/>
      <c r="K1843" s="688"/>
    </row>
    <row r="1844" spans="1:11" ht="18" customHeight="1" x14ac:dyDescent="0.2">
      <c r="A1844" s="18" t="s">
        <v>595</v>
      </c>
      <c r="B1844" s="19" t="s">
        <v>10</v>
      </c>
      <c r="C1844" s="18" t="s">
        <v>11</v>
      </c>
      <c r="D1844" s="18" t="s">
        <v>12</v>
      </c>
      <c r="E1844" s="764" t="s">
        <v>3702</v>
      </c>
      <c r="F1844" s="764"/>
      <c r="G1844" s="20" t="s">
        <v>13</v>
      </c>
      <c r="H1844" s="19" t="s">
        <v>14</v>
      </c>
      <c r="I1844" s="19" t="s">
        <v>3703</v>
      </c>
      <c r="J1844" s="19" t="s">
        <v>15</v>
      </c>
      <c r="K1844" s="19" t="s">
        <v>17</v>
      </c>
    </row>
    <row r="1845" spans="1:11" ht="26.1" customHeight="1" x14ac:dyDescent="0.2">
      <c r="A1845" s="23" t="s">
        <v>3704</v>
      </c>
      <c r="B1845" s="24" t="s">
        <v>596</v>
      </c>
      <c r="C1845" s="23" t="s">
        <v>24</v>
      </c>
      <c r="D1845" s="23" t="s">
        <v>597</v>
      </c>
      <c r="E1845" s="760" t="s">
        <v>3856</v>
      </c>
      <c r="F1845" s="760"/>
      <c r="G1845" s="25" t="s">
        <v>52</v>
      </c>
      <c r="H1845" s="673">
        <v>1</v>
      </c>
      <c r="I1845" s="26"/>
      <c r="J1845" s="26">
        <v>23.62</v>
      </c>
      <c r="K1845" s="26">
        <v>23.62</v>
      </c>
    </row>
    <row r="1846" spans="1:11" ht="24" customHeight="1" x14ac:dyDescent="0.2">
      <c r="A1846" s="674" t="s">
        <v>3706</v>
      </c>
      <c r="B1846" s="675" t="s">
        <v>3754</v>
      </c>
      <c r="C1846" s="674" t="s">
        <v>24</v>
      </c>
      <c r="D1846" s="674" t="s">
        <v>3755</v>
      </c>
      <c r="E1846" s="761" t="s">
        <v>3705</v>
      </c>
      <c r="F1846" s="761"/>
      <c r="G1846" s="676" t="s">
        <v>26</v>
      </c>
      <c r="H1846" s="677">
        <v>0.1203</v>
      </c>
      <c r="I1846" s="677">
        <v>0</v>
      </c>
      <c r="J1846" s="678">
        <v>28.71</v>
      </c>
      <c r="K1846" s="678">
        <v>3.45</v>
      </c>
    </row>
    <row r="1847" spans="1:11" ht="24" customHeight="1" x14ac:dyDescent="0.2">
      <c r="A1847" s="674" t="s">
        <v>3706</v>
      </c>
      <c r="B1847" s="675" t="s">
        <v>3857</v>
      </c>
      <c r="C1847" s="674" t="s">
        <v>24</v>
      </c>
      <c r="D1847" s="674" t="s">
        <v>3858</v>
      </c>
      <c r="E1847" s="761" t="s">
        <v>3705</v>
      </c>
      <c r="F1847" s="761"/>
      <c r="G1847" s="676" t="s">
        <v>26</v>
      </c>
      <c r="H1847" s="677">
        <v>0.36099999999999999</v>
      </c>
      <c r="I1847" s="677">
        <v>0</v>
      </c>
      <c r="J1847" s="678">
        <v>38.54</v>
      </c>
      <c r="K1847" s="678">
        <v>13.91</v>
      </c>
    </row>
    <row r="1848" spans="1:11" ht="26.1" customHeight="1" x14ac:dyDescent="0.2">
      <c r="A1848" s="679" t="s">
        <v>3709</v>
      </c>
      <c r="B1848" s="680" t="s">
        <v>4376</v>
      </c>
      <c r="C1848" s="679" t="s">
        <v>24</v>
      </c>
      <c r="D1848" s="679" t="s">
        <v>4377</v>
      </c>
      <c r="E1848" s="762" t="s">
        <v>3720</v>
      </c>
      <c r="F1848" s="762"/>
      <c r="G1848" s="681" t="s">
        <v>336</v>
      </c>
      <c r="H1848" s="682">
        <v>1.3389</v>
      </c>
      <c r="I1848" s="682">
        <v>0</v>
      </c>
      <c r="J1848" s="683">
        <v>4.59</v>
      </c>
      <c r="K1848" s="683">
        <v>6.14</v>
      </c>
    </row>
    <row r="1849" spans="1:11" ht="26.1" customHeight="1" x14ac:dyDescent="0.2">
      <c r="A1849" s="679" t="s">
        <v>3709</v>
      </c>
      <c r="B1849" s="680" t="s">
        <v>3859</v>
      </c>
      <c r="C1849" s="679" t="s">
        <v>24</v>
      </c>
      <c r="D1849" s="679" t="s">
        <v>3860</v>
      </c>
      <c r="E1849" s="762" t="s">
        <v>3720</v>
      </c>
      <c r="F1849" s="762"/>
      <c r="G1849" s="681" t="s">
        <v>66</v>
      </c>
      <c r="H1849" s="682">
        <v>8.0199999999999994E-2</v>
      </c>
      <c r="I1849" s="682">
        <v>0</v>
      </c>
      <c r="J1849" s="683">
        <v>1.55</v>
      </c>
      <c r="K1849" s="683">
        <v>0.12</v>
      </c>
    </row>
    <row r="1850" spans="1:11" ht="25.5" x14ac:dyDescent="0.2">
      <c r="A1850" s="684"/>
      <c r="B1850" s="684"/>
      <c r="C1850" s="684"/>
      <c r="D1850" s="684"/>
      <c r="E1850" s="684"/>
      <c r="F1850" s="684" t="s">
        <v>3723</v>
      </c>
      <c r="G1850" s="685">
        <v>12.24</v>
      </c>
      <c r="H1850" s="684" t="s">
        <v>3724</v>
      </c>
      <c r="I1850" s="685">
        <v>0</v>
      </c>
      <c r="J1850" s="684" t="s">
        <v>3725</v>
      </c>
      <c r="K1850" s="685">
        <v>12.24</v>
      </c>
    </row>
    <row r="1851" spans="1:11" ht="26.25" thickBot="1" x14ac:dyDescent="0.25">
      <c r="A1851" s="684"/>
      <c r="B1851" s="684"/>
      <c r="C1851" s="684"/>
      <c r="D1851" s="684"/>
      <c r="E1851" s="684"/>
      <c r="F1851" s="684" t="s">
        <v>3726</v>
      </c>
      <c r="G1851" s="685">
        <v>0</v>
      </c>
      <c r="H1851" s="763"/>
      <c r="I1851" s="763" t="s">
        <v>3727</v>
      </c>
      <c r="J1851" s="684"/>
      <c r="K1851" s="685">
        <v>23.62</v>
      </c>
    </row>
    <row r="1852" spans="1:11" ht="0.95" customHeight="1" thickTop="1" x14ac:dyDescent="0.2">
      <c r="A1852" s="688"/>
      <c r="B1852" s="688"/>
      <c r="C1852" s="688"/>
      <c r="D1852" s="688"/>
      <c r="E1852" s="688"/>
      <c r="F1852" s="688"/>
      <c r="G1852" s="688"/>
      <c r="H1852" s="688"/>
      <c r="I1852" s="688"/>
      <c r="J1852" s="688"/>
      <c r="K1852" s="688"/>
    </row>
    <row r="1853" spans="1:11" ht="18" customHeight="1" x14ac:dyDescent="0.2">
      <c r="A1853" s="18" t="s">
        <v>598</v>
      </c>
      <c r="B1853" s="19" t="s">
        <v>10</v>
      </c>
      <c r="C1853" s="18" t="s">
        <v>11</v>
      </c>
      <c r="D1853" s="18" t="s">
        <v>12</v>
      </c>
      <c r="E1853" s="764" t="s">
        <v>3702</v>
      </c>
      <c r="F1853" s="764"/>
      <c r="G1853" s="20" t="s">
        <v>13</v>
      </c>
      <c r="H1853" s="19" t="s">
        <v>14</v>
      </c>
      <c r="I1853" s="19" t="s">
        <v>3703</v>
      </c>
      <c r="J1853" s="19" t="s">
        <v>15</v>
      </c>
      <c r="K1853" s="19" t="s">
        <v>17</v>
      </c>
    </row>
    <row r="1854" spans="1:11" ht="26.1" customHeight="1" x14ac:dyDescent="0.2">
      <c r="A1854" s="23" t="s">
        <v>3704</v>
      </c>
      <c r="B1854" s="24" t="s">
        <v>599</v>
      </c>
      <c r="C1854" s="23" t="s">
        <v>24</v>
      </c>
      <c r="D1854" s="23" t="s">
        <v>600</v>
      </c>
      <c r="E1854" s="760" t="s">
        <v>3856</v>
      </c>
      <c r="F1854" s="760"/>
      <c r="G1854" s="25" t="s">
        <v>52</v>
      </c>
      <c r="H1854" s="673">
        <v>1</v>
      </c>
      <c r="I1854" s="26"/>
      <c r="J1854" s="26">
        <v>14.22</v>
      </c>
      <c r="K1854" s="26">
        <v>14.22</v>
      </c>
    </row>
    <row r="1855" spans="1:11" ht="24" customHeight="1" x14ac:dyDescent="0.2">
      <c r="A1855" s="674" t="s">
        <v>3706</v>
      </c>
      <c r="B1855" s="675" t="s">
        <v>3754</v>
      </c>
      <c r="C1855" s="674" t="s">
        <v>24</v>
      </c>
      <c r="D1855" s="674" t="s">
        <v>3755</v>
      </c>
      <c r="E1855" s="761" t="s">
        <v>3705</v>
      </c>
      <c r="F1855" s="761"/>
      <c r="G1855" s="676" t="s">
        <v>26</v>
      </c>
      <c r="H1855" s="677">
        <v>5.4399999999999997E-2</v>
      </c>
      <c r="I1855" s="677">
        <v>0</v>
      </c>
      <c r="J1855" s="678">
        <v>28.71</v>
      </c>
      <c r="K1855" s="678">
        <v>1.56</v>
      </c>
    </row>
    <row r="1856" spans="1:11" ht="24" customHeight="1" x14ac:dyDescent="0.2">
      <c r="A1856" s="674" t="s">
        <v>3706</v>
      </c>
      <c r="B1856" s="675" t="s">
        <v>3857</v>
      </c>
      <c r="C1856" s="674" t="s">
        <v>24</v>
      </c>
      <c r="D1856" s="674" t="s">
        <v>3858</v>
      </c>
      <c r="E1856" s="761" t="s">
        <v>3705</v>
      </c>
      <c r="F1856" s="761"/>
      <c r="G1856" s="676" t="s">
        <v>26</v>
      </c>
      <c r="H1856" s="677">
        <v>0.16309999999999999</v>
      </c>
      <c r="I1856" s="677">
        <v>0</v>
      </c>
      <c r="J1856" s="678">
        <v>38.54</v>
      </c>
      <c r="K1856" s="678">
        <v>6.28</v>
      </c>
    </row>
    <row r="1857" spans="1:11" ht="24" customHeight="1" x14ac:dyDescent="0.2">
      <c r="A1857" s="679" t="s">
        <v>3709</v>
      </c>
      <c r="B1857" s="680" t="s">
        <v>4378</v>
      </c>
      <c r="C1857" s="679" t="s">
        <v>24</v>
      </c>
      <c r="D1857" s="679" t="s">
        <v>4379</v>
      </c>
      <c r="E1857" s="762" t="s">
        <v>3720</v>
      </c>
      <c r="F1857" s="762"/>
      <c r="G1857" s="681" t="s">
        <v>3598</v>
      </c>
      <c r="H1857" s="682">
        <v>0.22850000000000001</v>
      </c>
      <c r="I1857" s="682">
        <v>0</v>
      </c>
      <c r="J1857" s="683">
        <v>27.93</v>
      </c>
      <c r="K1857" s="683">
        <v>6.38</v>
      </c>
    </row>
    <row r="1858" spans="1:11" ht="25.5" x14ac:dyDescent="0.2">
      <c r="A1858" s="684"/>
      <c r="B1858" s="684"/>
      <c r="C1858" s="684"/>
      <c r="D1858" s="684"/>
      <c r="E1858" s="684"/>
      <c r="F1858" s="684" t="s">
        <v>3723</v>
      </c>
      <c r="G1858" s="685">
        <v>5.53</v>
      </c>
      <c r="H1858" s="684" t="s">
        <v>3724</v>
      </c>
      <c r="I1858" s="685">
        <v>0</v>
      </c>
      <c r="J1858" s="684" t="s">
        <v>3725</v>
      </c>
      <c r="K1858" s="685">
        <v>5.53</v>
      </c>
    </row>
    <row r="1859" spans="1:11" ht="26.25" thickBot="1" x14ac:dyDescent="0.25">
      <c r="A1859" s="684"/>
      <c r="B1859" s="684"/>
      <c r="C1859" s="684"/>
      <c r="D1859" s="684"/>
      <c r="E1859" s="684"/>
      <c r="F1859" s="684" t="s">
        <v>3726</v>
      </c>
      <c r="G1859" s="685">
        <v>0</v>
      </c>
      <c r="H1859" s="763"/>
      <c r="I1859" s="763" t="s">
        <v>3727</v>
      </c>
      <c r="J1859" s="684"/>
      <c r="K1859" s="685">
        <v>14.22</v>
      </c>
    </row>
    <row r="1860" spans="1:11" ht="0.95" customHeight="1" thickTop="1" x14ac:dyDescent="0.2">
      <c r="A1860" s="688"/>
      <c r="B1860" s="688"/>
      <c r="C1860" s="688"/>
      <c r="D1860" s="688"/>
      <c r="E1860" s="688"/>
      <c r="F1860" s="688"/>
      <c r="G1860" s="688"/>
      <c r="H1860" s="688"/>
      <c r="I1860" s="688"/>
      <c r="J1860" s="688"/>
      <c r="K1860" s="688"/>
    </row>
    <row r="1861" spans="1:11" ht="18" customHeight="1" x14ac:dyDescent="0.2">
      <c r="A1861" s="18" t="s">
        <v>601</v>
      </c>
      <c r="B1861" s="19" t="s">
        <v>10</v>
      </c>
      <c r="C1861" s="18" t="s">
        <v>11</v>
      </c>
      <c r="D1861" s="18" t="s">
        <v>12</v>
      </c>
      <c r="E1861" s="764" t="s">
        <v>3702</v>
      </c>
      <c r="F1861" s="764"/>
      <c r="G1861" s="20" t="s">
        <v>13</v>
      </c>
      <c r="H1861" s="19" t="s">
        <v>14</v>
      </c>
      <c r="I1861" s="19" t="s">
        <v>3703</v>
      </c>
      <c r="J1861" s="19" t="s">
        <v>15</v>
      </c>
      <c r="K1861" s="19" t="s">
        <v>17</v>
      </c>
    </row>
    <row r="1862" spans="1:11" ht="39" customHeight="1" x14ac:dyDescent="0.2">
      <c r="A1862" s="23" t="s">
        <v>3704</v>
      </c>
      <c r="B1862" s="24" t="s">
        <v>602</v>
      </c>
      <c r="C1862" s="23" t="s">
        <v>24</v>
      </c>
      <c r="D1862" s="23" t="s">
        <v>603</v>
      </c>
      <c r="E1862" s="760" t="s">
        <v>3850</v>
      </c>
      <c r="F1862" s="760"/>
      <c r="G1862" s="25" t="s">
        <v>52</v>
      </c>
      <c r="H1862" s="673">
        <v>1</v>
      </c>
      <c r="I1862" s="26"/>
      <c r="J1862" s="26">
        <v>1196.6500000000001</v>
      </c>
      <c r="K1862" s="26">
        <v>1196.6500000000001</v>
      </c>
    </row>
    <row r="1863" spans="1:11" ht="24" customHeight="1" x14ac:dyDescent="0.2">
      <c r="A1863" s="674" t="s">
        <v>3706</v>
      </c>
      <c r="B1863" s="675" t="s">
        <v>3754</v>
      </c>
      <c r="C1863" s="674" t="s">
        <v>24</v>
      </c>
      <c r="D1863" s="674" t="s">
        <v>3755</v>
      </c>
      <c r="E1863" s="761" t="s">
        <v>3705</v>
      </c>
      <c r="F1863" s="761"/>
      <c r="G1863" s="676" t="s">
        <v>26</v>
      </c>
      <c r="H1863" s="677">
        <v>0.191</v>
      </c>
      <c r="I1863" s="677">
        <v>0</v>
      </c>
      <c r="J1863" s="678">
        <v>28.71</v>
      </c>
      <c r="K1863" s="678">
        <v>5.48</v>
      </c>
    </row>
    <row r="1864" spans="1:11" ht="24" customHeight="1" x14ac:dyDescent="0.2">
      <c r="A1864" s="674" t="s">
        <v>3706</v>
      </c>
      <c r="B1864" s="675" t="s">
        <v>3761</v>
      </c>
      <c r="C1864" s="674" t="s">
        <v>24</v>
      </c>
      <c r="D1864" s="674" t="s">
        <v>3762</v>
      </c>
      <c r="E1864" s="761" t="s">
        <v>3705</v>
      </c>
      <c r="F1864" s="761"/>
      <c r="G1864" s="676" t="s">
        <v>26</v>
      </c>
      <c r="H1864" s="677">
        <v>0.3826</v>
      </c>
      <c r="I1864" s="677">
        <v>0</v>
      </c>
      <c r="J1864" s="678">
        <v>36.909999999999997</v>
      </c>
      <c r="K1864" s="678">
        <v>14.12</v>
      </c>
    </row>
    <row r="1865" spans="1:11" ht="39" customHeight="1" x14ac:dyDescent="0.2">
      <c r="A1865" s="679" t="s">
        <v>3709</v>
      </c>
      <c r="B1865" s="680" t="s">
        <v>4380</v>
      </c>
      <c r="C1865" s="679" t="s">
        <v>24</v>
      </c>
      <c r="D1865" s="679" t="s">
        <v>4381</v>
      </c>
      <c r="E1865" s="762" t="s">
        <v>3720</v>
      </c>
      <c r="F1865" s="762"/>
      <c r="G1865" s="681" t="s">
        <v>66</v>
      </c>
      <c r="H1865" s="682">
        <v>0.54730000000000001</v>
      </c>
      <c r="I1865" s="682">
        <v>0</v>
      </c>
      <c r="J1865" s="683">
        <v>1380.81</v>
      </c>
      <c r="K1865" s="683">
        <v>755.71</v>
      </c>
    </row>
    <row r="1866" spans="1:11" ht="39" customHeight="1" x14ac:dyDescent="0.2">
      <c r="A1866" s="679" t="s">
        <v>3709</v>
      </c>
      <c r="B1866" s="680" t="s">
        <v>4382</v>
      </c>
      <c r="C1866" s="679" t="s">
        <v>24</v>
      </c>
      <c r="D1866" s="679" t="s">
        <v>4383</v>
      </c>
      <c r="E1866" s="762" t="s">
        <v>3720</v>
      </c>
      <c r="F1866" s="762"/>
      <c r="G1866" s="681" t="s">
        <v>48</v>
      </c>
      <c r="H1866" s="682">
        <v>6.8503999999999996</v>
      </c>
      <c r="I1866" s="682">
        <v>0</v>
      </c>
      <c r="J1866" s="683">
        <v>57.06</v>
      </c>
      <c r="K1866" s="683">
        <v>390.88</v>
      </c>
    </row>
    <row r="1867" spans="1:11" ht="26.1" customHeight="1" x14ac:dyDescent="0.2">
      <c r="A1867" s="679" t="s">
        <v>3709</v>
      </c>
      <c r="B1867" s="680" t="s">
        <v>4384</v>
      </c>
      <c r="C1867" s="679" t="s">
        <v>24</v>
      </c>
      <c r="D1867" s="679" t="s">
        <v>4385</v>
      </c>
      <c r="E1867" s="762" t="s">
        <v>3720</v>
      </c>
      <c r="F1867" s="762"/>
      <c r="G1867" s="681" t="s">
        <v>4386</v>
      </c>
      <c r="H1867" s="682">
        <v>0.88290000000000002</v>
      </c>
      <c r="I1867" s="682">
        <v>0</v>
      </c>
      <c r="J1867" s="683">
        <v>31.51</v>
      </c>
      <c r="K1867" s="683">
        <v>27.82</v>
      </c>
    </row>
    <row r="1868" spans="1:11" ht="39" customHeight="1" x14ac:dyDescent="0.2">
      <c r="A1868" s="679" t="s">
        <v>3709</v>
      </c>
      <c r="B1868" s="680" t="s">
        <v>4387</v>
      </c>
      <c r="C1868" s="679" t="s">
        <v>24</v>
      </c>
      <c r="D1868" s="679" t="s">
        <v>4388</v>
      </c>
      <c r="E1868" s="762" t="s">
        <v>3720</v>
      </c>
      <c r="F1868" s="762"/>
      <c r="G1868" s="681" t="s">
        <v>66</v>
      </c>
      <c r="H1868" s="682">
        <v>4.8166000000000002</v>
      </c>
      <c r="I1868" s="682">
        <v>0</v>
      </c>
      <c r="J1868" s="683">
        <v>0.55000000000000004</v>
      </c>
      <c r="K1868" s="683">
        <v>2.64</v>
      </c>
    </row>
    <row r="1869" spans="1:11" ht="25.5" x14ac:dyDescent="0.2">
      <c r="A1869" s="684"/>
      <c r="B1869" s="684"/>
      <c r="C1869" s="684"/>
      <c r="D1869" s="684"/>
      <c r="E1869" s="684"/>
      <c r="F1869" s="684" t="s">
        <v>3723</v>
      </c>
      <c r="G1869" s="685">
        <v>14.29</v>
      </c>
      <c r="H1869" s="684" t="s">
        <v>3724</v>
      </c>
      <c r="I1869" s="685">
        <v>0</v>
      </c>
      <c r="J1869" s="684" t="s">
        <v>3725</v>
      </c>
      <c r="K1869" s="685">
        <v>14.29</v>
      </c>
    </row>
    <row r="1870" spans="1:11" ht="26.25" thickBot="1" x14ac:dyDescent="0.25">
      <c r="A1870" s="684"/>
      <c r="B1870" s="684"/>
      <c r="C1870" s="684"/>
      <c r="D1870" s="684"/>
      <c r="E1870" s="684"/>
      <c r="F1870" s="684" t="s">
        <v>3726</v>
      </c>
      <c r="G1870" s="685">
        <v>0</v>
      </c>
      <c r="H1870" s="763"/>
      <c r="I1870" s="763" t="s">
        <v>3727</v>
      </c>
      <c r="J1870" s="684"/>
      <c r="K1870" s="685">
        <v>1196.6500000000001</v>
      </c>
    </row>
    <row r="1871" spans="1:11" ht="0.95" customHeight="1" thickTop="1" x14ac:dyDescent="0.2">
      <c r="A1871" s="688"/>
      <c r="B1871" s="688"/>
      <c r="C1871" s="688"/>
      <c r="D1871" s="688"/>
      <c r="E1871" s="688"/>
      <c r="F1871" s="688"/>
      <c r="G1871" s="688"/>
      <c r="H1871" s="688"/>
      <c r="I1871" s="688"/>
      <c r="J1871" s="688"/>
      <c r="K1871" s="688"/>
    </row>
    <row r="1872" spans="1:11" ht="18" customHeight="1" x14ac:dyDescent="0.2">
      <c r="A1872" s="18" t="s">
        <v>604</v>
      </c>
      <c r="B1872" s="19" t="s">
        <v>10</v>
      </c>
      <c r="C1872" s="18" t="s">
        <v>11</v>
      </c>
      <c r="D1872" s="18" t="s">
        <v>12</v>
      </c>
      <c r="E1872" s="764" t="s">
        <v>3702</v>
      </c>
      <c r="F1872" s="764"/>
      <c r="G1872" s="20" t="s">
        <v>13</v>
      </c>
      <c r="H1872" s="19" t="s">
        <v>14</v>
      </c>
      <c r="I1872" s="19" t="s">
        <v>3703</v>
      </c>
      <c r="J1872" s="19" t="s">
        <v>15</v>
      </c>
      <c r="K1872" s="19" t="s">
        <v>17</v>
      </c>
    </row>
    <row r="1873" spans="1:11" ht="26.1" customHeight="1" x14ac:dyDescent="0.2">
      <c r="A1873" s="23" t="s">
        <v>3704</v>
      </c>
      <c r="B1873" s="24" t="s">
        <v>605</v>
      </c>
      <c r="C1873" s="23" t="s">
        <v>24</v>
      </c>
      <c r="D1873" s="23" t="s">
        <v>606</v>
      </c>
      <c r="E1873" s="760" t="s">
        <v>3881</v>
      </c>
      <c r="F1873" s="760"/>
      <c r="G1873" s="25" t="s">
        <v>66</v>
      </c>
      <c r="H1873" s="673">
        <v>1</v>
      </c>
      <c r="I1873" s="26"/>
      <c r="J1873" s="26">
        <v>1334.42</v>
      </c>
      <c r="K1873" s="26">
        <v>1334.42</v>
      </c>
    </row>
    <row r="1874" spans="1:11" ht="26.1" customHeight="1" x14ac:dyDescent="0.2">
      <c r="A1874" s="674" t="s">
        <v>3706</v>
      </c>
      <c r="B1874" s="675" t="s">
        <v>3795</v>
      </c>
      <c r="C1874" s="674" t="s">
        <v>24</v>
      </c>
      <c r="D1874" s="674" t="s">
        <v>3796</v>
      </c>
      <c r="E1874" s="761" t="s">
        <v>3705</v>
      </c>
      <c r="F1874" s="761"/>
      <c r="G1874" s="676" t="s">
        <v>26</v>
      </c>
      <c r="H1874" s="677">
        <v>0.26860000000000001</v>
      </c>
      <c r="I1874" s="677">
        <v>0</v>
      </c>
      <c r="J1874" s="678">
        <v>29.72</v>
      </c>
      <c r="K1874" s="678">
        <v>7.98</v>
      </c>
    </row>
    <row r="1875" spans="1:11" ht="26.1" customHeight="1" x14ac:dyDescent="0.2">
      <c r="A1875" s="674" t="s">
        <v>3706</v>
      </c>
      <c r="B1875" s="675" t="s">
        <v>3793</v>
      </c>
      <c r="C1875" s="674" t="s">
        <v>24</v>
      </c>
      <c r="D1875" s="674" t="s">
        <v>3794</v>
      </c>
      <c r="E1875" s="761" t="s">
        <v>3705</v>
      </c>
      <c r="F1875" s="761"/>
      <c r="G1875" s="676" t="s">
        <v>26</v>
      </c>
      <c r="H1875" s="677">
        <v>0.26860000000000001</v>
      </c>
      <c r="I1875" s="677">
        <v>0</v>
      </c>
      <c r="J1875" s="678">
        <v>36.17</v>
      </c>
      <c r="K1875" s="678">
        <v>9.7100000000000009</v>
      </c>
    </row>
    <row r="1876" spans="1:11" ht="26.1" customHeight="1" x14ac:dyDescent="0.2">
      <c r="A1876" s="679" t="s">
        <v>3709</v>
      </c>
      <c r="B1876" s="680" t="s">
        <v>4389</v>
      </c>
      <c r="C1876" s="679" t="s">
        <v>24</v>
      </c>
      <c r="D1876" s="679" t="s">
        <v>4390</v>
      </c>
      <c r="E1876" s="762" t="s">
        <v>3720</v>
      </c>
      <c r="F1876" s="762"/>
      <c r="G1876" s="681" t="s">
        <v>66</v>
      </c>
      <c r="H1876" s="682">
        <v>1</v>
      </c>
      <c r="I1876" s="682">
        <v>0</v>
      </c>
      <c r="J1876" s="683">
        <v>1316.73</v>
      </c>
      <c r="K1876" s="683">
        <v>1316.73</v>
      </c>
    </row>
    <row r="1877" spans="1:11" ht="25.5" x14ac:dyDescent="0.2">
      <c r="A1877" s="684"/>
      <c r="B1877" s="684"/>
      <c r="C1877" s="684"/>
      <c r="D1877" s="684"/>
      <c r="E1877" s="684"/>
      <c r="F1877" s="684" t="s">
        <v>3723</v>
      </c>
      <c r="G1877" s="685">
        <v>13.05</v>
      </c>
      <c r="H1877" s="684" t="s">
        <v>3724</v>
      </c>
      <c r="I1877" s="685">
        <v>0</v>
      </c>
      <c r="J1877" s="684" t="s">
        <v>3725</v>
      </c>
      <c r="K1877" s="685">
        <v>13.05</v>
      </c>
    </row>
    <row r="1878" spans="1:11" ht="26.25" thickBot="1" x14ac:dyDescent="0.25">
      <c r="A1878" s="684"/>
      <c r="B1878" s="684"/>
      <c r="C1878" s="684"/>
      <c r="D1878" s="684"/>
      <c r="E1878" s="684"/>
      <c r="F1878" s="684" t="s">
        <v>3726</v>
      </c>
      <c r="G1878" s="685">
        <v>0</v>
      </c>
      <c r="H1878" s="763"/>
      <c r="I1878" s="763" t="s">
        <v>3727</v>
      </c>
      <c r="J1878" s="684"/>
      <c r="K1878" s="685">
        <v>1334.42</v>
      </c>
    </row>
    <row r="1879" spans="1:11" ht="0.95" customHeight="1" thickTop="1" x14ac:dyDescent="0.2">
      <c r="A1879" s="688"/>
      <c r="B1879" s="688"/>
      <c r="C1879" s="688"/>
      <c r="D1879" s="688"/>
      <c r="E1879" s="688"/>
      <c r="F1879" s="688"/>
      <c r="G1879" s="688"/>
      <c r="H1879" s="688"/>
      <c r="I1879" s="688"/>
      <c r="J1879" s="688"/>
      <c r="K1879" s="688"/>
    </row>
    <row r="1880" spans="1:11" ht="18" customHeight="1" x14ac:dyDescent="0.2">
      <c r="A1880" s="18" t="s">
        <v>609</v>
      </c>
      <c r="B1880" s="19" t="s">
        <v>10</v>
      </c>
      <c r="C1880" s="18" t="s">
        <v>11</v>
      </c>
      <c r="D1880" s="18" t="s">
        <v>12</v>
      </c>
      <c r="E1880" s="764" t="s">
        <v>3702</v>
      </c>
      <c r="F1880" s="764"/>
      <c r="G1880" s="20" t="s">
        <v>13</v>
      </c>
      <c r="H1880" s="19" t="s">
        <v>14</v>
      </c>
      <c r="I1880" s="19" t="s">
        <v>3703</v>
      </c>
      <c r="J1880" s="19" t="s">
        <v>15</v>
      </c>
      <c r="K1880" s="19" t="s">
        <v>17</v>
      </c>
    </row>
    <row r="1881" spans="1:11" ht="26.1" customHeight="1" x14ac:dyDescent="0.2">
      <c r="A1881" s="23" t="s">
        <v>3704</v>
      </c>
      <c r="B1881" s="24" t="s">
        <v>610</v>
      </c>
      <c r="C1881" s="23" t="s">
        <v>24</v>
      </c>
      <c r="D1881" s="23" t="s">
        <v>611</v>
      </c>
      <c r="E1881" s="760" t="s">
        <v>3881</v>
      </c>
      <c r="F1881" s="760"/>
      <c r="G1881" s="25" t="s">
        <v>66</v>
      </c>
      <c r="H1881" s="673">
        <v>1</v>
      </c>
      <c r="I1881" s="26"/>
      <c r="J1881" s="26">
        <v>67.98</v>
      </c>
      <c r="K1881" s="26">
        <v>67.98</v>
      </c>
    </row>
    <row r="1882" spans="1:11" ht="26.1" customHeight="1" x14ac:dyDescent="0.2">
      <c r="A1882" s="674" t="s">
        <v>3706</v>
      </c>
      <c r="B1882" s="675" t="s">
        <v>3795</v>
      </c>
      <c r="C1882" s="674" t="s">
        <v>24</v>
      </c>
      <c r="D1882" s="674" t="s">
        <v>3796</v>
      </c>
      <c r="E1882" s="761" t="s">
        <v>3705</v>
      </c>
      <c r="F1882" s="761"/>
      <c r="G1882" s="676" t="s">
        <v>26</v>
      </c>
      <c r="H1882" s="677">
        <v>0.1133</v>
      </c>
      <c r="I1882" s="677">
        <v>0</v>
      </c>
      <c r="J1882" s="678">
        <v>29.72</v>
      </c>
      <c r="K1882" s="678">
        <v>3.36</v>
      </c>
    </row>
    <row r="1883" spans="1:11" ht="26.1" customHeight="1" x14ac:dyDescent="0.2">
      <c r="A1883" s="674" t="s">
        <v>3706</v>
      </c>
      <c r="B1883" s="675" t="s">
        <v>3793</v>
      </c>
      <c r="C1883" s="674" t="s">
        <v>24</v>
      </c>
      <c r="D1883" s="674" t="s">
        <v>3794</v>
      </c>
      <c r="E1883" s="761" t="s">
        <v>3705</v>
      </c>
      <c r="F1883" s="761"/>
      <c r="G1883" s="676" t="s">
        <v>26</v>
      </c>
      <c r="H1883" s="677">
        <v>0.1133</v>
      </c>
      <c r="I1883" s="677">
        <v>0</v>
      </c>
      <c r="J1883" s="678">
        <v>36.17</v>
      </c>
      <c r="K1883" s="678">
        <v>4.09</v>
      </c>
    </row>
    <row r="1884" spans="1:11" ht="24" customHeight="1" x14ac:dyDescent="0.2">
      <c r="A1884" s="679" t="s">
        <v>3709</v>
      </c>
      <c r="B1884" s="680" t="s">
        <v>4391</v>
      </c>
      <c r="C1884" s="679" t="s">
        <v>24</v>
      </c>
      <c r="D1884" s="679" t="s">
        <v>4392</v>
      </c>
      <c r="E1884" s="762" t="s">
        <v>3720</v>
      </c>
      <c r="F1884" s="762"/>
      <c r="G1884" s="681" t="s">
        <v>66</v>
      </c>
      <c r="H1884" s="682">
        <v>1.14E-2</v>
      </c>
      <c r="I1884" s="682">
        <v>0</v>
      </c>
      <c r="J1884" s="683">
        <v>2.35</v>
      </c>
      <c r="K1884" s="683">
        <v>0.02</v>
      </c>
    </row>
    <row r="1885" spans="1:11" ht="26.1" customHeight="1" x14ac:dyDescent="0.2">
      <c r="A1885" s="679" t="s">
        <v>3709</v>
      </c>
      <c r="B1885" s="680" t="s">
        <v>4393</v>
      </c>
      <c r="C1885" s="679" t="s">
        <v>24</v>
      </c>
      <c r="D1885" s="679" t="s">
        <v>4394</v>
      </c>
      <c r="E1885" s="762" t="s">
        <v>3720</v>
      </c>
      <c r="F1885" s="762"/>
      <c r="G1885" s="681" t="s">
        <v>66</v>
      </c>
      <c r="H1885" s="682">
        <v>1</v>
      </c>
      <c r="I1885" s="682">
        <v>0</v>
      </c>
      <c r="J1885" s="683">
        <v>57.31</v>
      </c>
      <c r="K1885" s="683">
        <v>57.31</v>
      </c>
    </row>
    <row r="1886" spans="1:11" ht="26.1" customHeight="1" x14ac:dyDescent="0.2">
      <c r="A1886" s="679" t="s">
        <v>3709</v>
      </c>
      <c r="B1886" s="680" t="s">
        <v>4395</v>
      </c>
      <c r="C1886" s="679" t="s">
        <v>24</v>
      </c>
      <c r="D1886" s="679" t="s">
        <v>4396</v>
      </c>
      <c r="E1886" s="762" t="s">
        <v>3720</v>
      </c>
      <c r="F1886" s="762"/>
      <c r="G1886" s="681" t="s">
        <v>66</v>
      </c>
      <c r="H1886" s="682">
        <v>1.7999999999999999E-2</v>
      </c>
      <c r="I1886" s="682">
        <v>0</v>
      </c>
      <c r="J1886" s="683">
        <v>83.25</v>
      </c>
      <c r="K1886" s="683">
        <v>1.49</v>
      </c>
    </row>
    <row r="1887" spans="1:11" ht="24" customHeight="1" x14ac:dyDescent="0.2">
      <c r="A1887" s="679" t="s">
        <v>3709</v>
      </c>
      <c r="B1887" s="680" t="s">
        <v>4397</v>
      </c>
      <c r="C1887" s="679" t="s">
        <v>24</v>
      </c>
      <c r="D1887" s="679" t="s">
        <v>4398</v>
      </c>
      <c r="E1887" s="762" t="s">
        <v>3720</v>
      </c>
      <c r="F1887" s="762"/>
      <c r="G1887" s="681" t="s">
        <v>66</v>
      </c>
      <c r="H1887" s="682">
        <v>7.1400000000000005E-2</v>
      </c>
      <c r="I1887" s="682">
        <v>0</v>
      </c>
      <c r="J1887" s="683">
        <v>23.98</v>
      </c>
      <c r="K1887" s="683">
        <v>1.71</v>
      </c>
    </row>
    <row r="1888" spans="1:11" ht="25.5" x14ac:dyDescent="0.2">
      <c r="A1888" s="684"/>
      <c r="B1888" s="684"/>
      <c r="C1888" s="684"/>
      <c r="D1888" s="684"/>
      <c r="E1888" s="684"/>
      <c r="F1888" s="684" t="s">
        <v>3723</v>
      </c>
      <c r="G1888" s="685">
        <v>5.5</v>
      </c>
      <c r="H1888" s="684" t="s">
        <v>3724</v>
      </c>
      <c r="I1888" s="685">
        <v>0</v>
      </c>
      <c r="J1888" s="684" t="s">
        <v>3725</v>
      </c>
      <c r="K1888" s="685">
        <v>5.5</v>
      </c>
    </row>
    <row r="1889" spans="1:11" ht="26.25" thickBot="1" x14ac:dyDescent="0.25">
      <c r="A1889" s="684"/>
      <c r="B1889" s="684"/>
      <c r="C1889" s="684"/>
      <c r="D1889" s="684"/>
      <c r="E1889" s="684"/>
      <c r="F1889" s="684" t="s">
        <v>3726</v>
      </c>
      <c r="G1889" s="685">
        <v>0</v>
      </c>
      <c r="H1889" s="763"/>
      <c r="I1889" s="763" t="s">
        <v>3727</v>
      </c>
      <c r="J1889" s="684"/>
      <c r="K1889" s="685">
        <v>67.98</v>
      </c>
    </row>
    <row r="1890" spans="1:11" ht="0.95" customHeight="1" thickTop="1" x14ac:dyDescent="0.2">
      <c r="A1890" s="688"/>
      <c r="B1890" s="688"/>
      <c r="C1890" s="688"/>
      <c r="D1890" s="688"/>
      <c r="E1890" s="688"/>
      <c r="F1890" s="688"/>
      <c r="G1890" s="688"/>
      <c r="H1890" s="688"/>
      <c r="I1890" s="688"/>
      <c r="J1890" s="688"/>
      <c r="K1890" s="688"/>
    </row>
    <row r="1891" spans="1:11" ht="18" customHeight="1" x14ac:dyDescent="0.2">
      <c r="A1891" s="18" t="s">
        <v>612</v>
      </c>
      <c r="B1891" s="19" t="s">
        <v>10</v>
      </c>
      <c r="C1891" s="18" t="s">
        <v>11</v>
      </c>
      <c r="D1891" s="18" t="s">
        <v>12</v>
      </c>
      <c r="E1891" s="764" t="s">
        <v>3702</v>
      </c>
      <c r="F1891" s="764"/>
      <c r="G1891" s="20" t="s">
        <v>13</v>
      </c>
      <c r="H1891" s="19" t="s">
        <v>14</v>
      </c>
      <c r="I1891" s="19" t="s">
        <v>3703</v>
      </c>
      <c r="J1891" s="19" t="s">
        <v>15</v>
      </c>
      <c r="K1891" s="19" t="s">
        <v>17</v>
      </c>
    </row>
    <row r="1892" spans="1:11" ht="26.1" customHeight="1" x14ac:dyDescent="0.2">
      <c r="A1892" s="23" t="s">
        <v>3704</v>
      </c>
      <c r="B1892" s="24" t="s">
        <v>613</v>
      </c>
      <c r="C1892" s="23" t="s">
        <v>131</v>
      </c>
      <c r="D1892" s="23" t="s">
        <v>614</v>
      </c>
      <c r="E1892" s="760">
        <v>46.01</v>
      </c>
      <c r="F1892" s="760"/>
      <c r="G1892" s="25" t="s">
        <v>186</v>
      </c>
      <c r="H1892" s="673">
        <v>1</v>
      </c>
      <c r="I1892" s="26"/>
      <c r="J1892" s="26">
        <v>57.93</v>
      </c>
      <c r="K1892" s="26">
        <v>57.93</v>
      </c>
    </row>
    <row r="1893" spans="1:11" ht="26.1" customHeight="1" x14ac:dyDescent="0.2">
      <c r="A1893" s="674" t="s">
        <v>3706</v>
      </c>
      <c r="B1893" s="675" t="s">
        <v>3795</v>
      </c>
      <c r="C1893" s="674" t="s">
        <v>24</v>
      </c>
      <c r="D1893" s="674" t="s">
        <v>3796</v>
      </c>
      <c r="E1893" s="761" t="s">
        <v>3705</v>
      </c>
      <c r="F1893" s="761"/>
      <c r="G1893" s="676" t="s">
        <v>26</v>
      </c>
      <c r="H1893" s="677">
        <v>0.6</v>
      </c>
      <c r="I1893" s="677">
        <v>0</v>
      </c>
      <c r="J1893" s="678">
        <v>29.72</v>
      </c>
      <c r="K1893" s="678">
        <v>17.829999999999998</v>
      </c>
    </row>
    <row r="1894" spans="1:11" ht="24" customHeight="1" x14ac:dyDescent="0.2">
      <c r="A1894" s="679" t="s">
        <v>3709</v>
      </c>
      <c r="B1894" s="680" t="s">
        <v>4399</v>
      </c>
      <c r="C1894" s="679" t="s">
        <v>131</v>
      </c>
      <c r="D1894" s="679" t="s">
        <v>4400</v>
      </c>
      <c r="E1894" s="762" t="s">
        <v>3715</v>
      </c>
      <c r="F1894" s="762"/>
      <c r="G1894" s="681" t="s">
        <v>2152</v>
      </c>
      <c r="H1894" s="682">
        <v>0.6</v>
      </c>
      <c r="I1894" s="682">
        <v>0</v>
      </c>
      <c r="J1894" s="683">
        <v>33.119999999999997</v>
      </c>
      <c r="K1894" s="683">
        <v>19.87</v>
      </c>
    </row>
    <row r="1895" spans="1:11" ht="26.1" customHeight="1" x14ac:dyDescent="0.2">
      <c r="A1895" s="679" t="s">
        <v>3709</v>
      </c>
      <c r="B1895" s="680" t="s">
        <v>4401</v>
      </c>
      <c r="C1895" s="679" t="s">
        <v>131</v>
      </c>
      <c r="D1895" s="679" t="s">
        <v>4402</v>
      </c>
      <c r="E1895" s="762" t="s">
        <v>3720</v>
      </c>
      <c r="F1895" s="762"/>
      <c r="G1895" s="681" t="s">
        <v>48</v>
      </c>
      <c r="H1895" s="682">
        <v>1.4</v>
      </c>
      <c r="I1895" s="682">
        <v>0</v>
      </c>
      <c r="J1895" s="683">
        <v>13.57</v>
      </c>
      <c r="K1895" s="683">
        <v>18.989999999999998</v>
      </c>
    </row>
    <row r="1896" spans="1:11" ht="24" customHeight="1" x14ac:dyDescent="0.2">
      <c r="A1896" s="679" t="s">
        <v>3709</v>
      </c>
      <c r="B1896" s="680" t="s">
        <v>4403</v>
      </c>
      <c r="C1896" s="679" t="s">
        <v>131</v>
      </c>
      <c r="D1896" s="679" t="s">
        <v>4404</v>
      </c>
      <c r="E1896" s="762" t="s">
        <v>3720</v>
      </c>
      <c r="F1896" s="762"/>
      <c r="G1896" s="681" t="s">
        <v>336</v>
      </c>
      <c r="H1896" s="682">
        <v>7.4999999999999997E-3</v>
      </c>
      <c r="I1896" s="682">
        <v>0</v>
      </c>
      <c r="J1896" s="683">
        <v>74.739999999999995</v>
      </c>
      <c r="K1896" s="683">
        <v>0.56000000000000005</v>
      </c>
    </row>
    <row r="1897" spans="1:11" ht="24" customHeight="1" x14ac:dyDescent="0.2">
      <c r="A1897" s="679" t="s">
        <v>3709</v>
      </c>
      <c r="B1897" s="680" t="s">
        <v>4405</v>
      </c>
      <c r="C1897" s="679" t="s">
        <v>131</v>
      </c>
      <c r="D1897" s="679" t="s">
        <v>4406</v>
      </c>
      <c r="E1897" s="762" t="s">
        <v>3720</v>
      </c>
      <c r="F1897" s="762"/>
      <c r="G1897" s="681" t="s">
        <v>3598</v>
      </c>
      <c r="H1897" s="682">
        <v>1.0999999999999999E-2</v>
      </c>
      <c r="I1897" s="682">
        <v>0</v>
      </c>
      <c r="J1897" s="683">
        <v>47.63</v>
      </c>
      <c r="K1897" s="683">
        <v>0.52</v>
      </c>
    </row>
    <row r="1898" spans="1:11" ht="26.1" customHeight="1" x14ac:dyDescent="0.2">
      <c r="A1898" s="679" t="s">
        <v>3709</v>
      </c>
      <c r="B1898" s="680" t="s">
        <v>4407</v>
      </c>
      <c r="C1898" s="679" t="s">
        <v>131</v>
      </c>
      <c r="D1898" s="679" t="s">
        <v>4408</v>
      </c>
      <c r="E1898" s="762" t="s">
        <v>3720</v>
      </c>
      <c r="F1898" s="762"/>
      <c r="G1898" s="681" t="s">
        <v>66</v>
      </c>
      <c r="H1898" s="682">
        <v>0.08</v>
      </c>
      <c r="I1898" s="682">
        <v>0</v>
      </c>
      <c r="J1898" s="683">
        <v>2.1</v>
      </c>
      <c r="K1898" s="683">
        <v>0.16</v>
      </c>
    </row>
    <row r="1899" spans="1:11" ht="25.5" x14ac:dyDescent="0.2">
      <c r="A1899" s="684"/>
      <c r="B1899" s="684"/>
      <c r="C1899" s="684"/>
      <c r="D1899" s="684"/>
      <c r="E1899" s="684"/>
      <c r="F1899" s="684" t="s">
        <v>3723</v>
      </c>
      <c r="G1899" s="685">
        <v>32.520000000000003</v>
      </c>
      <c r="H1899" s="684" t="s">
        <v>3724</v>
      </c>
      <c r="I1899" s="685">
        <v>0</v>
      </c>
      <c r="J1899" s="684" t="s">
        <v>3725</v>
      </c>
      <c r="K1899" s="685">
        <v>32.520000000000003</v>
      </c>
    </row>
    <row r="1900" spans="1:11" ht="26.25" thickBot="1" x14ac:dyDescent="0.25">
      <c r="A1900" s="684"/>
      <c r="B1900" s="684"/>
      <c r="C1900" s="684"/>
      <c r="D1900" s="684"/>
      <c r="E1900" s="684"/>
      <c r="F1900" s="684" t="s">
        <v>3726</v>
      </c>
      <c r="G1900" s="685">
        <v>0</v>
      </c>
      <c r="H1900" s="763"/>
      <c r="I1900" s="763" t="s">
        <v>3727</v>
      </c>
      <c r="J1900" s="684"/>
      <c r="K1900" s="685">
        <v>57.93</v>
      </c>
    </row>
    <row r="1901" spans="1:11" ht="0.95" customHeight="1" thickTop="1" x14ac:dyDescent="0.2">
      <c r="A1901" s="688"/>
      <c r="B1901" s="688"/>
      <c r="C1901" s="688"/>
      <c r="D1901" s="688"/>
      <c r="E1901" s="688"/>
      <c r="F1901" s="688"/>
      <c r="G1901" s="688"/>
      <c r="H1901" s="688"/>
      <c r="I1901" s="688"/>
      <c r="J1901" s="688"/>
      <c r="K1901" s="688"/>
    </row>
    <row r="1902" spans="1:11" ht="18" customHeight="1" x14ac:dyDescent="0.2">
      <c r="A1902" s="18" t="s">
        <v>615</v>
      </c>
      <c r="B1902" s="19" t="s">
        <v>10</v>
      </c>
      <c r="C1902" s="18" t="s">
        <v>11</v>
      </c>
      <c r="D1902" s="18" t="s">
        <v>12</v>
      </c>
      <c r="E1902" s="764" t="s">
        <v>3702</v>
      </c>
      <c r="F1902" s="764"/>
      <c r="G1902" s="20" t="s">
        <v>13</v>
      </c>
      <c r="H1902" s="19" t="s">
        <v>14</v>
      </c>
      <c r="I1902" s="19" t="s">
        <v>3703</v>
      </c>
      <c r="J1902" s="19" t="s">
        <v>15</v>
      </c>
      <c r="K1902" s="19" t="s">
        <v>17</v>
      </c>
    </row>
    <row r="1903" spans="1:11" ht="39" customHeight="1" x14ac:dyDescent="0.2">
      <c r="A1903" s="23" t="s">
        <v>3704</v>
      </c>
      <c r="B1903" s="24" t="s">
        <v>616</v>
      </c>
      <c r="C1903" s="23" t="s">
        <v>24</v>
      </c>
      <c r="D1903" s="23" t="s">
        <v>617</v>
      </c>
      <c r="E1903" s="760" t="s">
        <v>3881</v>
      </c>
      <c r="F1903" s="760"/>
      <c r="G1903" s="25" t="s">
        <v>66</v>
      </c>
      <c r="H1903" s="673">
        <v>1</v>
      </c>
      <c r="I1903" s="26"/>
      <c r="J1903" s="26">
        <v>15.59</v>
      </c>
      <c r="K1903" s="26">
        <v>15.59</v>
      </c>
    </row>
    <row r="1904" spans="1:11" ht="26.1" customHeight="1" x14ac:dyDescent="0.2">
      <c r="A1904" s="674" t="s">
        <v>3706</v>
      </c>
      <c r="B1904" s="675" t="s">
        <v>3793</v>
      </c>
      <c r="C1904" s="674" t="s">
        <v>24</v>
      </c>
      <c r="D1904" s="674" t="s">
        <v>3794</v>
      </c>
      <c r="E1904" s="761" t="s">
        <v>3705</v>
      </c>
      <c r="F1904" s="761"/>
      <c r="G1904" s="676" t="s">
        <v>26</v>
      </c>
      <c r="H1904" s="677">
        <v>6.0699999999999997E-2</v>
      </c>
      <c r="I1904" s="677">
        <v>0</v>
      </c>
      <c r="J1904" s="678">
        <v>36.17</v>
      </c>
      <c r="K1904" s="678">
        <v>2.19</v>
      </c>
    </row>
    <row r="1905" spans="1:11" ht="26.1" customHeight="1" x14ac:dyDescent="0.2">
      <c r="A1905" s="674" t="s">
        <v>3706</v>
      </c>
      <c r="B1905" s="675" t="s">
        <v>3795</v>
      </c>
      <c r="C1905" s="674" t="s">
        <v>24</v>
      </c>
      <c r="D1905" s="674" t="s">
        <v>3796</v>
      </c>
      <c r="E1905" s="761" t="s">
        <v>3705</v>
      </c>
      <c r="F1905" s="761"/>
      <c r="G1905" s="676" t="s">
        <v>26</v>
      </c>
      <c r="H1905" s="677">
        <v>6.0699999999999997E-2</v>
      </c>
      <c r="I1905" s="677">
        <v>0</v>
      </c>
      <c r="J1905" s="678">
        <v>29.72</v>
      </c>
      <c r="K1905" s="678">
        <v>1.8</v>
      </c>
    </row>
    <row r="1906" spans="1:11" ht="39" customHeight="1" x14ac:dyDescent="0.2">
      <c r="A1906" s="679" t="s">
        <v>3709</v>
      </c>
      <c r="B1906" s="680" t="s">
        <v>4410</v>
      </c>
      <c r="C1906" s="679" t="s">
        <v>24</v>
      </c>
      <c r="D1906" s="679" t="s">
        <v>4411</v>
      </c>
      <c r="E1906" s="762" t="s">
        <v>3720</v>
      </c>
      <c r="F1906" s="762"/>
      <c r="G1906" s="681" t="s">
        <v>66</v>
      </c>
      <c r="H1906" s="682">
        <v>0.05</v>
      </c>
      <c r="I1906" s="682">
        <v>0</v>
      </c>
      <c r="J1906" s="683">
        <v>30.32</v>
      </c>
      <c r="K1906" s="683">
        <v>1.51</v>
      </c>
    </row>
    <row r="1907" spans="1:11" ht="26.1" customHeight="1" x14ac:dyDescent="0.2">
      <c r="A1907" s="679" t="s">
        <v>3709</v>
      </c>
      <c r="B1907" s="680" t="s">
        <v>4412</v>
      </c>
      <c r="C1907" s="679" t="s">
        <v>24</v>
      </c>
      <c r="D1907" s="679" t="s">
        <v>4413</v>
      </c>
      <c r="E1907" s="762" t="s">
        <v>3720</v>
      </c>
      <c r="F1907" s="762"/>
      <c r="G1907" s="681" t="s">
        <v>66</v>
      </c>
      <c r="H1907" s="682">
        <v>1</v>
      </c>
      <c r="I1907" s="682">
        <v>0</v>
      </c>
      <c r="J1907" s="683">
        <v>5.77</v>
      </c>
      <c r="K1907" s="683">
        <v>5.77</v>
      </c>
    </row>
    <row r="1908" spans="1:11" ht="26.1" customHeight="1" x14ac:dyDescent="0.2">
      <c r="A1908" s="679" t="s">
        <v>3709</v>
      </c>
      <c r="B1908" s="680" t="s">
        <v>4414</v>
      </c>
      <c r="C1908" s="679" t="s">
        <v>24</v>
      </c>
      <c r="D1908" s="679" t="s">
        <v>4415</v>
      </c>
      <c r="E1908" s="762" t="s">
        <v>3720</v>
      </c>
      <c r="F1908" s="762"/>
      <c r="G1908" s="681" t="s">
        <v>66</v>
      </c>
      <c r="H1908" s="682">
        <v>2</v>
      </c>
      <c r="I1908" s="682">
        <v>0</v>
      </c>
      <c r="J1908" s="683">
        <v>2.16</v>
      </c>
      <c r="K1908" s="683">
        <v>4.32</v>
      </c>
    </row>
    <row r="1909" spans="1:11" ht="25.5" x14ac:dyDescent="0.2">
      <c r="A1909" s="684"/>
      <c r="B1909" s="684"/>
      <c r="C1909" s="684"/>
      <c r="D1909" s="684"/>
      <c r="E1909" s="684"/>
      <c r="F1909" s="684" t="s">
        <v>3723</v>
      </c>
      <c r="G1909" s="685">
        <v>2.95</v>
      </c>
      <c r="H1909" s="684" t="s">
        <v>3724</v>
      </c>
      <c r="I1909" s="685">
        <v>0</v>
      </c>
      <c r="J1909" s="684" t="s">
        <v>3725</v>
      </c>
      <c r="K1909" s="685">
        <v>2.95</v>
      </c>
    </row>
    <row r="1910" spans="1:11" ht="26.25" thickBot="1" x14ac:dyDescent="0.25">
      <c r="A1910" s="684"/>
      <c r="B1910" s="684"/>
      <c r="C1910" s="684"/>
      <c r="D1910" s="684"/>
      <c r="E1910" s="684"/>
      <c r="F1910" s="684" t="s">
        <v>3726</v>
      </c>
      <c r="G1910" s="685">
        <v>0</v>
      </c>
      <c r="H1910" s="763"/>
      <c r="I1910" s="763" t="s">
        <v>3727</v>
      </c>
      <c r="J1910" s="684"/>
      <c r="K1910" s="685">
        <v>15.59</v>
      </c>
    </row>
    <row r="1911" spans="1:11" ht="0.95" customHeight="1" thickTop="1" x14ac:dyDescent="0.2">
      <c r="A1911" s="688"/>
      <c r="B1911" s="688"/>
      <c r="C1911" s="688"/>
      <c r="D1911" s="688"/>
      <c r="E1911" s="688"/>
      <c r="F1911" s="688"/>
      <c r="G1911" s="688"/>
      <c r="H1911" s="688"/>
      <c r="I1911" s="688"/>
      <c r="J1911" s="688"/>
      <c r="K1911" s="688"/>
    </row>
    <row r="1912" spans="1:11" ht="18" customHeight="1" x14ac:dyDescent="0.2">
      <c r="A1912" s="18" t="s">
        <v>618</v>
      </c>
      <c r="B1912" s="19" t="s">
        <v>10</v>
      </c>
      <c r="C1912" s="18" t="s">
        <v>11</v>
      </c>
      <c r="D1912" s="18" t="s">
        <v>12</v>
      </c>
      <c r="E1912" s="764" t="s">
        <v>3702</v>
      </c>
      <c r="F1912" s="764"/>
      <c r="G1912" s="20" t="s">
        <v>13</v>
      </c>
      <c r="H1912" s="19" t="s">
        <v>14</v>
      </c>
      <c r="I1912" s="19" t="s">
        <v>3703</v>
      </c>
      <c r="J1912" s="19" t="s">
        <v>15</v>
      </c>
      <c r="K1912" s="19" t="s">
        <v>17</v>
      </c>
    </row>
    <row r="1913" spans="1:11" ht="26.1" customHeight="1" x14ac:dyDescent="0.2">
      <c r="A1913" s="23" t="s">
        <v>3704</v>
      </c>
      <c r="B1913" s="24" t="s">
        <v>619</v>
      </c>
      <c r="C1913" s="23" t="s">
        <v>131</v>
      </c>
      <c r="D1913" s="23" t="s">
        <v>620</v>
      </c>
      <c r="E1913" s="760">
        <v>46.01</v>
      </c>
      <c r="F1913" s="760"/>
      <c r="G1913" s="25" t="s">
        <v>186</v>
      </c>
      <c r="H1913" s="673">
        <v>1</v>
      </c>
      <c r="I1913" s="26"/>
      <c r="J1913" s="26">
        <v>117.39</v>
      </c>
      <c r="K1913" s="26">
        <v>117.39</v>
      </c>
    </row>
    <row r="1914" spans="1:11" ht="26.1" customHeight="1" x14ac:dyDescent="0.2">
      <c r="A1914" s="674" t="s">
        <v>3706</v>
      </c>
      <c r="B1914" s="675" t="s">
        <v>3795</v>
      </c>
      <c r="C1914" s="674" t="s">
        <v>24</v>
      </c>
      <c r="D1914" s="674" t="s">
        <v>3796</v>
      </c>
      <c r="E1914" s="761" t="s">
        <v>3705</v>
      </c>
      <c r="F1914" s="761"/>
      <c r="G1914" s="676" t="s">
        <v>26</v>
      </c>
      <c r="H1914" s="677">
        <v>0.9</v>
      </c>
      <c r="I1914" s="677">
        <v>0</v>
      </c>
      <c r="J1914" s="678">
        <v>29.72</v>
      </c>
      <c r="K1914" s="678">
        <v>26.74</v>
      </c>
    </row>
    <row r="1915" spans="1:11" ht="26.1" customHeight="1" x14ac:dyDescent="0.2">
      <c r="A1915" s="679" t="s">
        <v>3709</v>
      </c>
      <c r="B1915" s="680" t="s">
        <v>4407</v>
      </c>
      <c r="C1915" s="679" t="s">
        <v>131</v>
      </c>
      <c r="D1915" s="679" t="s">
        <v>4408</v>
      </c>
      <c r="E1915" s="762" t="s">
        <v>3720</v>
      </c>
      <c r="F1915" s="762"/>
      <c r="G1915" s="681" t="s">
        <v>66</v>
      </c>
      <c r="H1915" s="682">
        <v>0.1</v>
      </c>
      <c r="I1915" s="682">
        <v>0</v>
      </c>
      <c r="J1915" s="683">
        <v>2.1</v>
      </c>
      <c r="K1915" s="683">
        <v>0.21</v>
      </c>
    </row>
    <row r="1916" spans="1:11" ht="24" customHeight="1" x14ac:dyDescent="0.2">
      <c r="A1916" s="679" t="s">
        <v>3709</v>
      </c>
      <c r="B1916" s="680" t="s">
        <v>4399</v>
      </c>
      <c r="C1916" s="679" t="s">
        <v>131</v>
      </c>
      <c r="D1916" s="679" t="s">
        <v>4400</v>
      </c>
      <c r="E1916" s="762" t="s">
        <v>3715</v>
      </c>
      <c r="F1916" s="762"/>
      <c r="G1916" s="681" t="s">
        <v>2152</v>
      </c>
      <c r="H1916" s="682">
        <v>0.9</v>
      </c>
      <c r="I1916" s="682">
        <v>0</v>
      </c>
      <c r="J1916" s="683">
        <v>33.119999999999997</v>
      </c>
      <c r="K1916" s="683">
        <v>29.8</v>
      </c>
    </row>
    <row r="1917" spans="1:11" ht="24" customHeight="1" x14ac:dyDescent="0.2">
      <c r="A1917" s="679" t="s">
        <v>3709</v>
      </c>
      <c r="B1917" s="680" t="s">
        <v>4405</v>
      </c>
      <c r="C1917" s="679" t="s">
        <v>131</v>
      </c>
      <c r="D1917" s="679" t="s">
        <v>4406</v>
      </c>
      <c r="E1917" s="762" t="s">
        <v>3720</v>
      </c>
      <c r="F1917" s="762"/>
      <c r="G1917" s="681" t="s">
        <v>3598</v>
      </c>
      <c r="H1917" s="682">
        <v>2.5999999999999999E-2</v>
      </c>
      <c r="I1917" s="682">
        <v>0</v>
      </c>
      <c r="J1917" s="683">
        <v>47.63</v>
      </c>
      <c r="K1917" s="683">
        <v>1.23</v>
      </c>
    </row>
    <row r="1918" spans="1:11" ht="24" customHeight="1" x14ac:dyDescent="0.2">
      <c r="A1918" s="679" t="s">
        <v>3709</v>
      </c>
      <c r="B1918" s="680" t="s">
        <v>4403</v>
      </c>
      <c r="C1918" s="679" t="s">
        <v>131</v>
      </c>
      <c r="D1918" s="679" t="s">
        <v>4404</v>
      </c>
      <c r="E1918" s="762" t="s">
        <v>3720</v>
      </c>
      <c r="F1918" s="762"/>
      <c r="G1918" s="681" t="s">
        <v>336</v>
      </c>
      <c r="H1918" s="682">
        <v>1.7000000000000001E-2</v>
      </c>
      <c r="I1918" s="682">
        <v>0</v>
      </c>
      <c r="J1918" s="683">
        <v>74.739999999999995</v>
      </c>
      <c r="K1918" s="683">
        <v>1.27</v>
      </c>
    </row>
    <row r="1919" spans="1:11" ht="26.1" customHeight="1" x14ac:dyDescent="0.2">
      <c r="A1919" s="679" t="s">
        <v>3709</v>
      </c>
      <c r="B1919" s="680" t="s">
        <v>4416</v>
      </c>
      <c r="C1919" s="679" t="s">
        <v>131</v>
      </c>
      <c r="D1919" s="679" t="s">
        <v>4417</v>
      </c>
      <c r="E1919" s="762" t="s">
        <v>3720</v>
      </c>
      <c r="F1919" s="762"/>
      <c r="G1919" s="681" t="s">
        <v>48</v>
      </c>
      <c r="H1919" s="682">
        <v>1.4</v>
      </c>
      <c r="I1919" s="682">
        <v>0</v>
      </c>
      <c r="J1919" s="683">
        <v>41.53</v>
      </c>
      <c r="K1919" s="683">
        <v>58.14</v>
      </c>
    </row>
    <row r="1920" spans="1:11" ht="25.5" x14ac:dyDescent="0.2">
      <c r="A1920" s="684"/>
      <c r="B1920" s="684"/>
      <c r="C1920" s="684"/>
      <c r="D1920" s="684"/>
      <c r="E1920" s="684"/>
      <c r="F1920" s="684" t="s">
        <v>3723</v>
      </c>
      <c r="G1920" s="685">
        <v>48.78</v>
      </c>
      <c r="H1920" s="684" t="s">
        <v>3724</v>
      </c>
      <c r="I1920" s="685">
        <v>0</v>
      </c>
      <c r="J1920" s="684" t="s">
        <v>3725</v>
      </c>
      <c r="K1920" s="685">
        <v>48.78</v>
      </c>
    </row>
    <row r="1921" spans="1:11" ht="26.25" thickBot="1" x14ac:dyDescent="0.25">
      <c r="A1921" s="684"/>
      <c r="B1921" s="684"/>
      <c r="C1921" s="684"/>
      <c r="D1921" s="684"/>
      <c r="E1921" s="684"/>
      <c r="F1921" s="684" t="s">
        <v>3726</v>
      </c>
      <c r="G1921" s="685">
        <v>0</v>
      </c>
      <c r="H1921" s="763"/>
      <c r="I1921" s="763" t="s">
        <v>3727</v>
      </c>
      <c r="J1921" s="684"/>
      <c r="K1921" s="685">
        <v>117.39</v>
      </c>
    </row>
    <row r="1922" spans="1:11" ht="0.95" customHeight="1" thickTop="1" x14ac:dyDescent="0.2">
      <c r="A1922" s="688"/>
      <c r="B1922" s="688"/>
      <c r="C1922" s="688"/>
      <c r="D1922" s="688"/>
      <c r="E1922" s="688"/>
      <c r="F1922" s="688"/>
      <c r="G1922" s="688"/>
      <c r="H1922" s="688"/>
      <c r="I1922" s="688"/>
      <c r="J1922" s="688"/>
      <c r="K1922" s="688"/>
    </row>
    <row r="1923" spans="1:11" ht="18" customHeight="1" x14ac:dyDescent="0.2">
      <c r="A1923" s="18" t="s">
        <v>621</v>
      </c>
      <c r="B1923" s="19" t="s">
        <v>10</v>
      </c>
      <c r="C1923" s="18" t="s">
        <v>11</v>
      </c>
      <c r="D1923" s="18" t="s">
        <v>12</v>
      </c>
      <c r="E1923" s="764" t="s">
        <v>3702</v>
      </c>
      <c r="F1923" s="764"/>
      <c r="G1923" s="20" t="s">
        <v>13</v>
      </c>
      <c r="H1923" s="19" t="s">
        <v>14</v>
      </c>
      <c r="I1923" s="19" t="s">
        <v>3703</v>
      </c>
      <c r="J1923" s="19" t="s">
        <v>15</v>
      </c>
      <c r="K1923" s="19" t="s">
        <v>17</v>
      </c>
    </row>
    <row r="1924" spans="1:11" ht="39" customHeight="1" x14ac:dyDescent="0.2">
      <c r="A1924" s="23" t="s">
        <v>3704</v>
      </c>
      <c r="B1924" s="24" t="s">
        <v>622</v>
      </c>
      <c r="C1924" s="23" t="s">
        <v>24</v>
      </c>
      <c r="D1924" s="23" t="s">
        <v>623</v>
      </c>
      <c r="E1924" s="760" t="s">
        <v>3881</v>
      </c>
      <c r="F1924" s="760"/>
      <c r="G1924" s="25" t="s">
        <v>66</v>
      </c>
      <c r="H1924" s="673">
        <v>1</v>
      </c>
      <c r="I1924" s="26"/>
      <c r="J1924" s="26">
        <v>30.39</v>
      </c>
      <c r="K1924" s="26">
        <v>30.39</v>
      </c>
    </row>
    <row r="1925" spans="1:11" ht="26.1" customHeight="1" x14ac:dyDescent="0.2">
      <c r="A1925" s="674" t="s">
        <v>3706</v>
      </c>
      <c r="B1925" s="675" t="s">
        <v>3793</v>
      </c>
      <c r="C1925" s="674" t="s">
        <v>24</v>
      </c>
      <c r="D1925" s="674" t="s">
        <v>3794</v>
      </c>
      <c r="E1925" s="761" t="s">
        <v>3705</v>
      </c>
      <c r="F1925" s="761"/>
      <c r="G1925" s="676" t="s">
        <v>26</v>
      </c>
      <c r="H1925" s="677">
        <v>9.4100000000000003E-2</v>
      </c>
      <c r="I1925" s="677">
        <v>0</v>
      </c>
      <c r="J1925" s="678">
        <v>36.17</v>
      </c>
      <c r="K1925" s="678">
        <v>3.4</v>
      </c>
    </row>
    <row r="1926" spans="1:11" ht="26.1" customHeight="1" x14ac:dyDescent="0.2">
      <c r="A1926" s="674" t="s">
        <v>3706</v>
      </c>
      <c r="B1926" s="675" t="s">
        <v>3795</v>
      </c>
      <c r="C1926" s="674" t="s">
        <v>24</v>
      </c>
      <c r="D1926" s="674" t="s">
        <v>3796</v>
      </c>
      <c r="E1926" s="761" t="s">
        <v>3705</v>
      </c>
      <c r="F1926" s="761"/>
      <c r="G1926" s="676" t="s">
        <v>26</v>
      </c>
      <c r="H1926" s="677">
        <v>9.4100000000000003E-2</v>
      </c>
      <c r="I1926" s="677">
        <v>0</v>
      </c>
      <c r="J1926" s="678">
        <v>29.72</v>
      </c>
      <c r="K1926" s="678">
        <v>2.79</v>
      </c>
    </row>
    <row r="1927" spans="1:11" ht="26.1" customHeight="1" x14ac:dyDescent="0.2">
      <c r="A1927" s="679" t="s">
        <v>3709</v>
      </c>
      <c r="B1927" s="680" t="s">
        <v>4419</v>
      </c>
      <c r="C1927" s="679" t="s">
        <v>24</v>
      </c>
      <c r="D1927" s="679" t="s">
        <v>4420</v>
      </c>
      <c r="E1927" s="762" t="s">
        <v>3720</v>
      </c>
      <c r="F1927" s="762"/>
      <c r="G1927" s="681" t="s">
        <v>66</v>
      </c>
      <c r="H1927" s="682">
        <v>2</v>
      </c>
      <c r="I1927" s="682">
        <v>0</v>
      </c>
      <c r="J1927" s="683">
        <v>2.63</v>
      </c>
      <c r="K1927" s="683">
        <v>5.26</v>
      </c>
    </row>
    <row r="1928" spans="1:11" ht="26.1" customHeight="1" x14ac:dyDescent="0.2">
      <c r="A1928" s="679" t="s">
        <v>3709</v>
      </c>
      <c r="B1928" s="680" t="s">
        <v>4421</v>
      </c>
      <c r="C1928" s="679" t="s">
        <v>24</v>
      </c>
      <c r="D1928" s="679" t="s">
        <v>4422</v>
      </c>
      <c r="E1928" s="762" t="s">
        <v>3720</v>
      </c>
      <c r="F1928" s="762"/>
      <c r="G1928" s="681" t="s">
        <v>66</v>
      </c>
      <c r="H1928" s="682">
        <v>1</v>
      </c>
      <c r="I1928" s="682">
        <v>0</v>
      </c>
      <c r="J1928" s="683">
        <v>16.670000000000002</v>
      </c>
      <c r="K1928" s="683">
        <v>16.670000000000002</v>
      </c>
    </row>
    <row r="1929" spans="1:11" ht="39" customHeight="1" x14ac:dyDescent="0.2">
      <c r="A1929" s="679" t="s">
        <v>3709</v>
      </c>
      <c r="B1929" s="680" t="s">
        <v>4410</v>
      </c>
      <c r="C1929" s="679" t="s">
        <v>24</v>
      </c>
      <c r="D1929" s="679" t="s">
        <v>4411</v>
      </c>
      <c r="E1929" s="762" t="s">
        <v>3720</v>
      </c>
      <c r="F1929" s="762"/>
      <c r="G1929" s="681" t="s">
        <v>66</v>
      </c>
      <c r="H1929" s="682">
        <v>7.4999999999999997E-2</v>
      </c>
      <c r="I1929" s="682">
        <v>0</v>
      </c>
      <c r="J1929" s="683">
        <v>30.32</v>
      </c>
      <c r="K1929" s="683">
        <v>2.27</v>
      </c>
    </row>
    <row r="1930" spans="1:11" ht="25.5" x14ac:dyDescent="0.2">
      <c r="A1930" s="684"/>
      <c r="B1930" s="684"/>
      <c r="C1930" s="684"/>
      <c r="D1930" s="684"/>
      <c r="E1930" s="684"/>
      <c r="F1930" s="684" t="s">
        <v>3723</v>
      </c>
      <c r="G1930" s="685">
        <v>4.57</v>
      </c>
      <c r="H1930" s="684" t="s">
        <v>3724</v>
      </c>
      <c r="I1930" s="685">
        <v>0</v>
      </c>
      <c r="J1930" s="684" t="s">
        <v>3725</v>
      </c>
      <c r="K1930" s="685">
        <v>4.57</v>
      </c>
    </row>
    <row r="1931" spans="1:11" ht="26.25" thickBot="1" x14ac:dyDescent="0.25">
      <c r="A1931" s="684"/>
      <c r="B1931" s="684"/>
      <c r="C1931" s="684"/>
      <c r="D1931" s="684"/>
      <c r="E1931" s="684"/>
      <c r="F1931" s="684" t="s">
        <v>3726</v>
      </c>
      <c r="G1931" s="685">
        <v>0</v>
      </c>
      <c r="H1931" s="763"/>
      <c r="I1931" s="763" t="s">
        <v>3727</v>
      </c>
      <c r="J1931" s="684"/>
      <c r="K1931" s="685">
        <v>30.39</v>
      </c>
    </row>
    <row r="1932" spans="1:11" ht="0.95" customHeight="1" thickTop="1" x14ac:dyDescent="0.2">
      <c r="A1932" s="688"/>
      <c r="B1932" s="688"/>
      <c r="C1932" s="688"/>
      <c r="D1932" s="688"/>
      <c r="E1932" s="688"/>
      <c r="F1932" s="688"/>
      <c r="G1932" s="688"/>
      <c r="H1932" s="688"/>
      <c r="I1932" s="688"/>
      <c r="J1932" s="688"/>
      <c r="K1932" s="688"/>
    </row>
    <row r="1933" spans="1:11" ht="18" customHeight="1" x14ac:dyDescent="0.2">
      <c r="A1933" s="18" t="s">
        <v>624</v>
      </c>
      <c r="B1933" s="19" t="s">
        <v>10</v>
      </c>
      <c r="C1933" s="18" t="s">
        <v>11</v>
      </c>
      <c r="D1933" s="18" t="s">
        <v>12</v>
      </c>
      <c r="E1933" s="764" t="s">
        <v>3702</v>
      </c>
      <c r="F1933" s="764"/>
      <c r="G1933" s="20" t="s">
        <v>13</v>
      </c>
      <c r="H1933" s="19" t="s">
        <v>14</v>
      </c>
      <c r="I1933" s="19" t="s">
        <v>3703</v>
      </c>
      <c r="J1933" s="19" t="s">
        <v>15</v>
      </c>
      <c r="K1933" s="19" t="s">
        <v>17</v>
      </c>
    </row>
    <row r="1934" spans="1:11" ht="26.1" customHeight="1" x14ac:dyDescent="0.2">
      <c r="A1934" s="23" t="s">
        <v>3704</v>
      </c>
      <c r="B1934" s="24" t="s">
        <v>625</v>
      </c>
      <c r="C1934" s="23" t="s">
        <v>24</v>
      </c>
      <c r="D1934" s="23" t="s">
        <v>626</v>
      </c>
      <c r="E1934" s="760" t="s">
        <v>3881</v>
      </c>
      <c r="F1934" s="760"/>
      <c r="G1934" s="25" t="s">
        <v>66</v>
      </c>
      <c r="H1934" s="673">
        <v>1</v>
      </c>
      <c r="I1934" s="26"/>
      <c r="J1934" s="26">
        <v>69.75</v>
      </c>
      <c r="K1934" s="26">
        <v>69.75</v>
      </c>
    </row>
    <row r="1935" spans="1:11" ht="26.1" customHeight="1" x14ac:dyDescent="0.2">
      <c r="A1935" s="674" t="s">
        <v>3706</v>
      </c>
      <c r="B1935" s="675" t="s">
        <v>3795</v>
      </c>
      <c r="C1935" s="674" t="s">
        <v>24</v>
      </c>
      <c r="D1935" s="674" t="s">
        <v>3796</v>
      </c>
      <c r="E1935" s="761" t="s">
        <v>3705</v>
      </c>
      <c r="F1935" s="761"/>
      <c r="G1935" s="676" t="s">
        <v>26</v>
      </c>
      <c r="H1935" s="677">
        <v>0.2021</v>
      </c>
      <c r="I1935" s="677">
        <v>0</v>
      </c>
      <c r="J1935" s="678">
        <v>29.72</v>
      </c>
      <c r="K1935" s="678">
        <v>6</v>
      </c>
    </row>
    <row r="1936" spans="1:11" ht="26.1" customHeight="1" x14ac:dyDescent="0.2">
      <c r="A1936" s="674" t="s">
        <v>3706</v>
      </c>
      <c r="B1936" s="675" t="s">
        <v>3793</v>
      </c>
      <c r="C1936" s="674" t="s">
        <v>24</v>
      </c>
      <c r="D1936" s="674" t="s">
        <v>3794</v>
      </c>
      <c r="E1936" s="761" t="s">
        <v>3705</v>
      </c>
      <c r="F1936" s="761"/>
      <c r="G1936" s="676" t="s">
        <v>26</v>
      </c>
      <c r="H1936" s="677">
        <v>0.2021</v>
      </c>
      <c r="I1936" s="677">
        <v>0</v>
      </c>
      <c r="J1936" s="678">
        <v>36.17</v>
      </c>
      <c r="K1936" s="678">
        <v>7.3</v>
      </c>
    </row>
    <row r="1937" spans="1:11" ht="26.1" customHeight="1" x14ac:dyDescent="0.2">
      <c r="A1937" s="679" t="s">
        <v>3709</v>
      </c>
      <c r="B1937" s="680" t="s">
        <v>4423</v>
      </c>
      <c r="C1937" s="679" t="s">
        <v>24</v>
      </c>
      <c r="D1937" s="679" t="s">
        <v>4424</v>
      </c>
      <c r="E1937" s="762" t="s">
        <v>3720</v>
      </c>
      <c r="F1937" s="762"/>
      <c r="G1937" s="681" t="s">
        <v>66</v>
      </c>
      <c r="H1937" s="682">
        <v>1</v>
      </c>
      <c r="I1937" s="682">
        <v>0</v>
      </c>
      <c r="J1937" s="683">
        <v>56.15</v>
      </c>
      <c r="K1937" s="683">
        <v>56.15</v>
      </c>
    </row>
    <row r="1938" spans="1:11" ht="26.1" customHeight="1" x14ac:dyDescent="0.2">
      <c r="A1938" s="679" t="s">
        <v>3709</v>
      </c>
      <c r="B1938" s="680" t="s">
        <v>4425</v>
      </c>
      <c r="C1938" s="679" t="s">
        <v>24</v>
      </c>
      <c r="D1938" s="679" t="s">
        <v>4426</v>
      </c>
      <c r="E1938" s="762" t="s">
        <v>3720</v>
      </c>
      <c r="F1938" s="762"/>
      <c r="G1938" s="681" t="s">
        <v>66</v>
      </c>
      <c r="H1938" s="682">
        <v>1.6799999999999999E-2</v>
      </c>
      <c r="I1938" s="682">
        <v>0</v>
      </c>
      <c r="J1938" s="683">
        <v>18.440000000000001</v>
      </c>
      <c r="K1938" s="683">
        <v>0.3</v>
      </c>
    </row>
    <row r="1939" spans="1:11" ht="25.5" x14ac:dyDescent="0.2">
      <c r="A1939" s="684"/>
      <c r="B1939" s="684"/>
      <c r="C1939" s="684"/>
      <c r="D1939" s="684"/>
      <c r="E1939" s="684"/>
      <c r="F1939" s="684" t="s">
        <v>3723</v>
      </c>
      <c r="G1939" s="685">
        <v>9.82</v>
      </c>
      <c r="H1939" s="684" t="s">
        <v>3724</v>
      </c>
      <c r="I1939" s="685">
        <v>0</v>
      </c>
      <c r="J1939" s="684" t="s">
        <v>3725</v>
      </c>
      <c r="K1939" s="685">
        <v>9.82</v>
      </c>
    </row>
    <row r="1940" spans="1:11" ht="26.25" thickBot="1" x14ac:dyDescent="0.25">
      <c r="A1940" s="684"/>
      <c r="B1940" s="684"/>
      <c r="C1940" s="684"/>
      <c r="D1940" s="684"/>
      <c r="E1940" s="684"/>
      <c r="F1940" s="684" t="s">
        <v>3726</v>
      </c>
      <c r="G1940" s="685">
        <v>0</v>
      </c>
      <c r="H1940" s="763"/>
      <c r="I1940" s="763" t="s">
        <v>3727</v>
      </c>
      <c r="J1940" s="684"/>
      <c r="K1940" s="685">
        <v>69.75</v>
      </c>
    </row>
    <row r="1941" spans="1:11" ht="0.95" customHeight="1" thickTop="1" x14ac:dyDescent="0.2">
      <c r="A1941" s="688"/>
      <c r="B1941" s="688"/>
      <c r="C1941" s="688"/>
      <c r="D1941" s="688"/>
      <c r="E1941" s="688"/>
      <c r="F1941" s="688"/>
      <c r="G1941" s="688"/>
      <c r="H1941" s="688"/>
      <c r="I1941" s="688"/>
      <c r="J1941" s="688"/>
      <c r="K1941" s="688"/>
    </row>
    <row r="1942" spans="1:11" ht="18" customHeight="1" x14ac:dyDescent="0.2">
      <c r="A1942" s="18" t="s">
        <v>627</v>
      </c>
      <c r="B1942" s="19" t="s">
        <v>10</v>
      </c>
      <c r="C1942" s="18" t="s">
        <v>11</v>
      </c>
      <c r="D1942" s="18" t="s">
        <v>12</v>
      </c>
      <c r="E1942" s="764" t="s">
        <v>3702</v>
      </c>
      <c r="F1942" s="764"/>
      <c r="G1942" s="20" t="s">
        <v>13</v>
      </c>
      <c r="H1942" s="19" t="s">
        <v>14</v>
      </c>
      <c r="I1942" s="19" t="s">
        <v>3703</v>
      </c>
      <c r="J1942" s="19" t="s">
        <v>15</v>
      </c>
      <c r="K1942" s="19" t="s">
        <v>17</v>
      </c>
    </row>
    <row r="1943" spans="1:11" ht="26.1" customHeight="1" x14ac:dyDescent="0.2">
      <c r="A1943" s="23" t="s">
        <v>3704</v>
      </c>
      <c r="B1943" s="24" t="s">
        <v>628</v>
      </c>
      <c r="C1943" s="23" t="s">
        <v>131</v>
      </c>
      <c r="D1943" s="23" t="s">
        <v>629</v>
      </c>
      <c r="E1943" s="760">
        <v>46.01</v>
      </c>
      <c r="F1943" s="760"/>
      <c r="G1943" s="25" t="s">
        <v>186</v>
      </c>
      <c r="H1943" s="673">
        <v>1</v>
      </c>
      <c r="I1943" s="26"/>
      <c r="J1943" s="26">
        <v>54.11</v>
      </c>
      <c r="K1943" s="26">
        <v>54.11</v>
      </c>
    </row>
    <row r="1944" spans="1:11" ht="26.1" customHeight="1" x14ac:dyDescent="0.2">
      <c r="A1944" s="674" t="s">
        <v>3706</v>
      </c>
      <c r="B1944" s="675" t="s">
        <v>3795</v>
      </c>
      <c r="C1944" s="674" t="s">
        <v>24</v>
      </c>
      <c r="D1944" s="674" t="s">
        <v>3796</v>
      </c>
      <c r="E1944" s="761" t="s">
        <v>3705</v>
      </c>
      <c r="F1944" s="761"/>
      <c r="G1944" s="676" t="s">
        <v>26</v>
      </c>
      <c r="H1944" s="677">
        <v>0.5</v>
      </c>
      <c r="I1944" s="677">
        <v>0</v>
      </c>
      <c r="J1944" s="678">
        <v>29.72</v>
      </c>
      <c r="K1944" s="678">
        <v>14.86</v>
      </c>
    </row>
    <row r="1945" spans="1:11" ht="24" customHeight="1" x14ac:dyDescent="0.2">
      <c r="A1945" s="679" t="s">
        <v>3709</v>
      </c>
      <c r="B1945" s="680" t="s">
        <v>4403</v>
      </c>
      <c r="C1945" s="679" t="s">
        <v>131</v>
      </c>
      <c r="D1945" s="679" t="s">
        <v>4404</v>
      </c>
      <c r="E1945" s="762" t="s">
        <v>3720</v>
      </c>
      <c r="F1945" s="762"/>
      <c r="G1945" s="681" t="s">
        <v>336</v>
      </c>
      <c r="H1945" s="682">
        <v>5.0000000000000001E-3</v>
      </c>
      <c r="I1945" s="682">
        <v>0</v>
      </c>
      <c r="J1945" s="683">
        <v>74.739999999999995</v>
      </c>
      <c r="K1945" s="683">
        <v>0.37</v>
      </c>
    </row>
    <row r="1946" spans="1:11" ht="24" customHeight="1" x14ac:dyDescent="0.2">
      <c r="A1946" s="679" t="s">
        <v>3709</v>
      </c>
      <c r="B1946" s="680" t="s">
        <v>4399</v>
      </c>
      <c r="C1946" s="679" t="s">
        <v>131</v>
      </c>
      <c r="D1946" s="679" t="s">
        <v>4400</v>
      </c>
      <c r="E1946" s="762" t="s">
        <v>3715</v>
      </c>
      <c r="F1946" s="762"/>
      <c r="G1946" s="681" t="s">
        <v>2152</v>
      </c>
      <c r="H1946" s="682">
        <v>0.5</v>
      </c>
      <c r="I1946" s="682">
        <v>0</v>
      </c>
      <c r="J1946" s="683">
        <v>33.119999999999997</v>
      </c>
      <c r="K1946" s="683">
        <v>16.559999999999999</v>
      </c>
    </row>
    <row r="1947" spans="1:11" ht="26.1" customHeight="1" x14ac:dyDescent="0.2">
      <c r="A1947" s="679" t="s">
        <v>3709</v>
      </c>
      <c r="B1947" s="680" t="s">
        <v>4427</v>
      </c>
      <c r="C1947" s="679" t="s">
        <v>131</v>
      </c>
      <c r="D1947" s="679" t="s">
        <v>4428</v>
      </c>
      <c r="E1947" s="762" t="s">
        <v>3720</v>
      </c>
      <c r="F1947" s="762"/>
      <c r="G1947" s="681" t="s">
        <v>48</v>
      </c>
      <c r="H1947" s="682">
        <v>1.5</v>
      </c>
      <c r="I1947" s="682">
        <v>0</v>
      </c>
      <c r="J1947" s="683">
        <v>14.57</v>
      </c>
      <c r="K1947" s="683">
        <v>21.85</v>
      </c>
    </row>
    <row r="1948" spans="1:11" ht="26.1" customHeight="1" x14ac:dyDescent="0.2">
      <c r="A1948" s="679" t="s">
        <v>3709</v>
      </c>
      <c r="B1948" s="680" t="s">
        <v>4407</v>
      </c>
      <c r="C1948" s="679" t="s">
        <v>131</v>
      </c>
      <c r="D1948" s="679" t="s">
        <v>4408</v>
      </c>
      <c r="E1948" s="762" t="s">
        <v>3720</v>
      </c>
      <c r="F1948" s="762"/>
      <c r="G1948" s="681" t="s">
        <v>66</v>
      </c>
      <c r="H1948" s="682">
        <v>7.0000000000000007E-2</v>
      </c>
      <c r="I1948" s="682">
        <v>0</v>
      </c>
      <c r="J1948" s="683">
        <v>2.1</v>
      </c>
      <c r="K1948" s="683">
        <v>0.14000000000000001</v>
      </c>
    </row>
    <row r="1949" spans="1:11" ht="24" customHeight="1" x14ac:dyDescent="0.2">
      <c r="A1949" s="679" t="s">
        <v>3709</v>
      </c>
      <c r="B1949" s="680" t="s">
        <v>4405</v>
      </c>
      <c r="C1949" s="679" t="s">
        <v>131</v>
      </c>
      <c r="D1949" s="679" t="s">
        <v>4406</v>
      </c>
      <c r="E1949" s="762" t="s">
        <v>3720</v>
      </c>
      <c r="F1949" s="762"/>
      <c r="G1949" s="681" t="s">
        <v>3598</v>
      </c>
      <c r="H1949" s="682">
        <v>7.0000000000000001E-3</v>
      </c>
      <c r="I1949" s="682">
        <v>0</v>
      </c>
      <c r="J1949" s="683">
        <v>47.63</v>
      </c>
      <c r="K1949" s="683">
        <v>0.33</v>
      </c>
    </row>
    <row r="1950" spans="1:11" ht="25.5" x14ac:dyDescent="0.2">
      <c r="A1950" s="684"/>
      <c r="B1950" s="684"/>
      <c r="C1950" s="684"/>
      <c r="D1950" s="684"/>
      <c r="E1950" s="684"/>
      <c r="F1950" s="684" t="s">
        <v>3723</v>
      </c>
      <c r="G1950" s="685">
        <v>27.1</v>
      </c>
      <c r="H1950" s="684" t="s">
        <v>3724</v>
      </c>
      <c r="I1950" s="685">
        <v>0</v>
      </c>
      <c r="J1950" s="684" t="s">
        <v>3725</v>
      </c>
      <c r="K1950" s="685">
        <v>27.1</v>
      </c>
    </row>
    <row r="1951" spans="1:11" ht="26.25" thickBot="1" x14ac:dyDescent="0.25">
      <c r="A1951" s="684"/>
      <c r="B1951" s="684"/>
      <c r="C1951" s="684"/>
      <c r="D1951" s="684"/>
      <c r="E1951" s="684"/>
      <c r="F1951" s="684" t="s">
        <v>3726</v>
      </c>
      <c r="G1951" s="685">
        <v>0</v>
      </c>
      <c r="H1951" s="763"/>
      <c r="I1951" s="763" t="s">
        <v>3727</v>
      </c>
      <c r="J1951" s="684"/>
      <c r="K1951" s="685">
        <v>54.11</v>
      </c>
    </row>
    <row r="1952" spans="1:11" ht="0.95" customHeight="1" thickTop="1" x14ac:dyDescent="0.2">
      <c r="A1952" s="688"/>
      <c r="B1952" s="688"/>
      <c r="C1952" s="688"/>
      <c r="D1952" s="688"/>
      <c r="E1952" s="688"/>
      <c r="F1952" s="688"/>
      <c r="G1952" s="688"/>
      <c r="H1952" s="688"/>
      <c r="I1952" s="688"/>
      <c r="J1952" s="688"/>
      <c r="K1952" s="688"/>
    </row>
    <row r="1953" spans="1:11" ht="18" customHeight="1" x14ac:dyDescent="0.2">
      <c r="A1953" s="18" t="s">
        <v>630</v>
      </c>
      <c r="B1953" s="19" t="s">
        <v>10</v>
      </c>
      <c r="C1953" s="18" t="s">
        <v>11</v>
      </c>
      <c r="D1953" s="18" t="s">
        <v>12</v>
      </c>
      <c r="E1953" s="764" t="s">
        <v>3702</v>
      </c>
      <c r="F1953" s="764"/>
      <c r="G1953" s="20" t="s">
        <v>13</v>
      </c>
      <c r="H1953" s="19" t="s">
        <v>14</v>
      </c>
      <c r="I1953" s="19" t="s">
        <v>3703</v>
      </c>
      <c r="J1953" s="19" t="s">
        <v>15</v>
      </c>
      <c r="K1953" s="19" t="s">
        <v>17</v>
      </c>
    </row>
    <row r="1954" spans="1:11" ht="26.1" customHeight="1" x14ac:dyDescent="0.2">
      <c r="A1954" s="23" t="s">
        <v>3704</v>
      </c>
      <c r="B1954" s="24" t="s">
        <v>631</v>
      </c>
      <c r="C1954" s="23" t="s">
        <v>24</v>
      </c>
      <c r="D1954" s="23" t="s">
        <v>632</v>
      </c>
      <c r="E1954" s="760" t="s">
        <v>3881</v>
      </c>
      <c r="F1954" s="760"/>
      <c r="G1954" s="25" t="s">
        <v>66</v>
      </c>
      <c r="H1954" s="673">
        <v>1</v>
      </c>
      <c r="I1954" s="26"/>
      <c r="J1954" s="26">
        <v>66.17</v>
      </c>
      <c r="K1954" s="26">
        <v>66.17</v>
      </c>
    </row>
    <row r="1955" spans="1:11" ht="26.1" customHeight="1" x14ac:dyDescent="0.2">
      <c r="A1955" s="674" t="s">
        <v>3706</v>
      </c>
      <c r="B1955" s="675" t="s">
        <v>3793</v>
      </c>
      <c r="C1955" s="674" t="s">
        <v>24</v>
      </c>
      <c r="D1955" s="674" t="s">
        <v>3794</v>
      </c>
      <c r="E1955" s="761" t="s">
        <v>3705</v>
      </c>
      <c r="F1955" s="761"/>
      <c r="G1955" s="676" t="s">
        <v>26</v>
      </c>
      <c r="H1955" s="677">
        <v>0.1133</v>
      </c>
      <c r="I1955" s="677">
        <v>0</v>
      </c>
      <c r="J1955" s="678">
        <v>36.17</v>
      </c>
      <c r="K1955" s="678">
        <v>4.09</v>
      </c>
    </row>
    <row r="1956" spans="1:11" ht="26.1" customHeight="1" x14ac:dyDescent="0.2">
      <c r="A1956" s="674" t="s">
        <v>3706</v>
      </c>
      <c r="B1956" s="675" t="s">
        <v>3795</v>
      </c>
      <c r="C1956" s="674" t="s">
        <v>24</v>
      </c>
      <c r="D1956" s="674" t="s">
        <v>3796</v>
      </c>
      <c r="E1956" s="761" t="s">
        <v>3705</v>
      </c>
      <c r="F1956" s="761"/>
      <c r="G1956" s="676" t="s">
        <v>26</v>
      </c>
      <c r="H1956" s="677">
        <v>0.1133</v>
      </c>
      <c r="I1956" s="677">
        <v>0</v>
      </c>
      <c r="J1956" s="678">
        <v>29.72</v>
      </c>
      <c r="K1956" s="678">
        <v>3.36</v>
      </c>
    </row>
    <row r="1957" spans="1:11" ht="26.1" customHeight="1" x14ac:dyDescent="0.2">
      <c r="A1957" s="679" t="s">
        <v>3709</v>
      </c>
      <c r="B1957" s="680" t="s">
        <v>4430</v>
      </c>
      <c r="C1957" s="679" t="s">
        <v>24</v>
      </c>
      <c r="D1957" s="679" t="s">
        <v>4431</v>
      </c>
      <c r="E1957" s="762" t="s">
        <v>3720</v>
      </c>
      <c r="F1957" s="762"/>
      <c r="G1957" s="681" t="s">
        <v>66</v>
      </c>
      <c r="H1957" s="682">
        <v>1</v>
      </c>
      <c r="I1957" s="682">
        <v>0</v>
      </c>
      <c r="J1957" s="683">
        <v>55.5</v>
      </c>
      <c r="K1957" s="683">
        <v>55.5</v>
      </c>
    </row>
    <row r="1958" spans="1:11" ht="24" customHeight="1" x14ac:dyDescent="0.2">
      <c r="A1958" s="679" t="s">
        <v>3709</v>
      </c>
      <c r="B1958" s="680" t="s">
        <v>4391</v>
      </c>
      <c r="C1958" s="679" t="s">
        <v>24</v>
      </c>
      <c r="D1958" s="679" t="s">
        <v>4392</v>
      </c>
      <c r="E1958" s="762" t="s">
        <v>3720</v>
      </c>
      <c r="F1958" s="762"/>
      <c r="G1958" s="681" t="s">
        <v>66</v>
      </c>
      <c r="H1958" s="682">
        <v>1.14E-2</v>
      </c>
      <c r="I1958" s="682">
        <v>0</v>
      </c>
      <c r="J1958" s="683">
        <v>2.35</v>
      </c>
      <c r="K1958" s="683">
        <v>0.02</v>
      </c>
    </row>
    <row r="1959" spans="1:11" ht="24" customHeight="1" x14ac:dyDescent="0.2">
      <c r="A1959" s="679" t="s">
        <v>3709</v>
      </c>
      <c r="B1959" s="680" t="s">
        <v>4397</v>
      </c>
      <c r="C1959" s="679" t="s">
        <v>24</v>
      </c>
      <c r="D1959" s="679" t="s">
        <v>4398</v>
      </c>
      <c r="E1959" s="762" t="s">
        <v>3720</v>
      </c>
      <c r="F1959" s="762"/>
      <c r="G1959" s="681" t="s">
        <v>66</v>
      </c>
      <c r="H1959" s="682">
        <v>7.1400000000000005E-2</v>
      </c>
      <c r="I1959" s="682">
        <v>0</v>
      </c>
      <c r="J1959" s="683">
        <v>23.98</v>
      </c>
      <c r="K1959" s="683">
        <v>1.71</v>
      </c>
    </row>
    <row r="1960" spans="1:11" ht="26.1" customHeight="1" x14ac:dyDescent="0.2">
      <c r="A1960" s="679" t="s">
        <v>3709</v>
      </c>
      <c r="B1960" s="680" t="s">
        <v>4395</v>
      </c>
      <c r="C1960" s="679" t="s">
        <v>24</v>
      </c>
      <c r="D1960" s="679" t="s">
        <v>4396</v>
      </c>
      <c r="E1960" s="762" t="s">
        <v>3720</v>
      </c>
      <c r="F1960" s="762"/>
      <c r="G1960" s="681" t="s">
        <v>66</v>
      </c>
      <c r="H1960" s="682">
        <v>1.7999999999999999E-2</v>
      </c>
      <c r="I1960" s="682">
        <v>0</v>
      </c>
      <c r="J1960" s="683">
        <v>83.25</v>
      </c>
      <c r="K1960" s="683">
        <v>1.49</v>
      </c>
    </row>
    <row r="1961" spans="1:11" ht="25.5" x14ac:dyDescent="0.2">
      <c r="A1961" s="684"/>
      <c r="B1961" s="684"/>
      <c r="C1961" s="684"/>
      <c r="D1961" s="684"/>
      <c r="E1961" s="684"/>
      <c r="F1961" s="684" t="s">
        <v>3723</v>
      </c>
      <c r="G1961" s="685">
        <v>5.5</v>
      </c>
      <c r="H1961" s="684" t="s">
        <v>3724</v>
      </c>
      <c r="I1961" s="685">
        <v>0</v>
      </c>
      <c r="J1961" s="684" t="s">
        <v>3725</v>
      </c>
      <c r="K1961" s="685">
        <v>5.5</v>
      </c>
    </row>
    <row r="1962" spans="1:11" ht="26.25" thickBot="1" x14ac:dyDescent="0.25">
      <c r="A1962" s="684"/>
      <c r="B1962" s="684"/>
      <c r="C1962" s="684"/>
      <c r="D1962" s="684"/>
      <c r="E1962" s="684"/>
      <c r="F1962" s="684" t="s">
        <v>3726</v>
      </c>
      <c r="G1962" s="685">
        <v>0</v>
      </c>
      <c r="H1962" s="763"/>
      <c r="I1962" s="763" t="s">
        <v>3727</v>
      </c>
      <c r="J1962" s="684"/>
      <c r="K1962" s="685">
        <v>66.17</v>
      </c>
    </row>
    <row r="1963" spans="1:11" ht="0.95" customHeight="1" thickTop="1" x14ac:dyDescent="0.2">
      <c r="A1963" s="688"/>
      <c r="B1963" s="688"/>
      <c r="C1963" s="688"/>
      <c r="D1963" s="688"/>
      <c r="E1963" s="688"/>
      <c r="F1963" s="688"/>
      <c r="G1963" s="688"/>
      <c r="H1963" s="688"/>
      <c r="I1963" s="688"/>
      <c r="J1963" s="688"/>
      <c r="K1963" s="688"/>
    </row>
    <row r="1964" spans="1:11" ht="18" customHeight="1" x14ac:dyDescent="0.2">
      <c r="A1964" s="18" t="s">
        <v>633</v>
      </c>
      <c r="B1964" s="19" t="s">
        <v>10</v>
      </c>
      <c r="C1964" s="18" t="s">
        <v>11</v>
      </c>
      <c r="D1964" s="18" t="s">
        <v>12</v>
      </c>
      <c r="E1964" s="764" t="s">
        <v>3702</v>
      </c>
      <c r="F1964" s="764"/>
      <c r="G1964" s="20" t="s">
        <v>13</v>
      </c>
      <c r="H1964" s="19" t="s">
        <v>14</v>
      </c>
      <c r="I1964" s="19" t="s">
        <v>3703</v>
      </c>
      <c r="J1964" s="19" t="s">
        <v>15</v>
      </c>
      <c r="K1964" s="19" t="s">
        <v>17</v>
      </c>
    </row>
    <row r="1965" spans="1:11" ht="39" customHeight="1" x14ac:dyDescent="0.2">
      <c r="A1965" s="23" t="s">
        <v>3704</v>
      </c>
      <c r="B1965" s="24" t="s">
        <v>634</v>
      </c>
      <c r="C1965" s="23" t="s">
        <v>24</v>
      </c>
      <c r="D1965" s="23" t="s">
        <v>635</v>
      </c>
      <c r="E1965" s="760" t="s">
        <v>3881</v>
      </c>
      <c r="F1965" s="760"/>
      <c r="G1965" s="25" t="s">
        <v>66</v>
      </c>
      <c r="H1965" s="673">
        <v>1</v>
      </c>
      <c r="I1965" s="26"/>
      <c r="J1965" s="26">
        <v>19.899999999999999</v>
      </c>
      <c r="K1965" s="26">
        <v>19.899999999999999</v>
      </c>
    </row>
    <row r="1966" spans="1:11" ht="26.1" customHeight="1" x14ac:dyDescent="0.2">
      <c r="A1966" s="674" t="s">
        <v>3706</v>
      </c>
      <c r="B1966" s="675" t="s">
        <v>3793</v>
      </c>
      <c r="C1966" s="674" t="s">
        <v>24</v>
      </c>
      <c r="D1966" s="674" t="s">
        <v>3794</v>
      </c>
      <c r="E1966" s="761" t="s">
        <v>3705</v>
      </c>
      <c r="F1966" s="761"/>
      <c r="G1966" s="676" t="s">
        <v>26</v>
      </c>
      <c r="H1966" s="677">
        <v>0.1119</v>
      </c>
      <c r="I1966" s="677">
        <v>0</v>
      </c>
      <c r="J1966" s="678">
        <v>36.17</v>
      </c>
      <c r="K1966" s="678">
        <v>4.04</v>
      </c>
    </row>
    <row r="1967" spans="1:11" ht="26.1" customHeight="1" x14ac:dyDescent="0.2">
      <c r="A1967" s="674" t="s">
        <v>3706</v>
      </c>
      <c r="B1967" s="675" t="s">
        <v>3795</v>
      </c>
      <c r="C1967" s="674" t="s">
        <v>24</v>
      </c>
      <c r="D1967" s="674" t="s">
        <v>3796</v>
      </c>
      <c r="E1967" s="761" t="s">
        <v>3705</v>
      </c>
      <c r="F1967" s="761"/>
      <c r="G1967" s="676" t="s">
        <v>26</v>
      </c>
      <c r="H1967" s="677">
        <v>0.1119</v>
      </c>
      <c r="I1967" s="677">
        <v>0</v>
      </c>
      <c r="J1967" s="678">
        <v>29.72</v>
      </c>
      <c r="K1967" s="678">
        <v>3.32</v>
      </c>
    </row>
    <row r="1968" spans="1:11" ht="24" customHeight="1" x14ac:dyDescent="0.2">
      <c r="A1968" s="679" t="s">
        <v>3709</v>
      </c>
      <c r="B1968" s="680" t="s">
        <v>4432</v>
      </c>
      <c r="C1968" s="679" t="s">
        <v>24</v>
      </c>
      <c r="D1968" s="679" t="s">
        <v>4433</v>
      </c>
      <c r="E1968" s="762" t="s">
        <v>3720</v>
      </c>
      <c r="F1968" s="762"/>
      <c r="G1968" s="681" t="s">
        <v>66</v>
      </c>
      <c r="H1968" s="682">
        <v>4.8999999999999998E-3</v>
      </c>
      <c r="I1968" s="682">
        <v>0</v>
      </c>
      <c r="J1968" s="683">
        <v>73.48</v>
      </c>
      <c r="K1968" s="683">
        <v>0.36</v>
      </c>
    </row>
    <row r="1969" spans="1:11" ht="24" customHeight="1" x14ac:dyDescent="0.2">
      <c r="A1969" s="679" t="s">
        <v>3709</v>
      </c>
      <c r="B1969" s="680" t="s">
        <v>4391</v>
      </c>
      <c r="C1969" s="679" t="s">
        <v>24</v>
      </c>
      <c r="D1969" s="679" t="s">
        <v>4392</v>
      </c>
      <c r="E1969" s="762" t="s">
        <v>3720</v>
      </c>
      <c r="F1969" s="762"/>
      <c r="G1969" s="681" t="s">
        <v>66</v>
      </c>
      <c r="H1969" s="682">
        <v>1.2999999999999999E-2</v>
      </c>
      <c r="I1969" s="682">
        <v>0</v>
      </c>
      <c r="J1969" s="683">
        <v>2.35</v>
      </c>
      <c r="K1969" s="683">
        <v>0.03</v>
      </c>
    </row>
    <row r="1970" spans="1:11" ht="26.1" customHeight="1" x14ac:dyDescent="0.2">
      <c r="A1970" s="679" t="s">
        <v>3709</v>
      </c>
      <c r="B1970" s="680" t="s">
        <v>4395</v>
      </c>
      <c r="C1970" s="679" t="s">
        <v>24</v>
      </c>
      <c r="D1970" s="679" t="s">
        <v>4396</v>
      </c>
      <c r="E1970" s="762" t="s">
        <v>3720</v>
      </c>
      <c r="F1970" s="762"/>
      <c r="G1970" s="681" t="s">
        <v>66</v>
      </c>
      <c r="H1970" s="682">
        <v>7.4999999999999997E-3</v>
      </c>
      <c r="I1970" s="682">
        <v>0</v>
      </c>
      <c r="J1970" s="683">
        <v>83.25</v>
      </c>
      <c r="K1970" s="683">
        <v>0.62</v>
      </c>
    </row>
    <row r="1971" spans="1:11" ht="26.1" customHeight="1" x14ac:dyDescent="0.2">
      <c r="A1971" s="679" t="s">
        <v>3709</v>
      </c>
      <c r="B1971" s="680" t="s">
        <v>4434</v>
      </c>
      <c r="C1971" s="679" t="s">
        <v>24</v>
      </c>
      <c r="D1971" s="679" t="s">
        <v>4435</v>
      </c>
      <c r="E1971" s="762" t="s">
        <v>3720</v>
      </c>
      <c r="F1971" s="762"/>
      <c r="G1971" s="681" t="s">
        <v>66</v>
      </c>
      <c r="H1971" s="682">
        <v>1</v>
      </c>
      <c r="I1971" s="682">
        <v>0</v>
      </c>
      <c r="J1971" s="683">
        <v>11.53</v>
      </c>
      <c r="K1971" s="683">
        <v>11.53</v>
      </c>
    </row>
    <row r="1972" spans="1:11" ht="25.5" x14ac:dyDescent="0.2">
      <c r="A1972" s="684"/>
      <c r="B1972" s="684"/>
      <c r="C1972" s="684"/>
      <c r="D1972" s="684"/>
      <c r="E1972" s="684"/>
      <c r="F1972" s="684" t="s">
        <v>3723</v>
      </c>
      <c r="G1972" s="685">
        <v>5.43</v>
      </c>
      <c r="H1972" s="684" t="s">
        <v>3724</v>
      </c>
      <c r="I1972" s="685">
        <v>0</v>
      </c>
      <c r="J1972" s="684" t="s">
        <v>3725</v>
      </c>
      <c r="K1972" s="685">
        <v>5.43</v>
      </c>
    </row>
    <row r="1973" spans="1:11" ht="26.25" thickBot="1" x14ac:dyDescent="0.25">
      <c r="A1973" s="684"/>
      <c r="B1973" s="684"/>
      <c r="C1973" s="684"/>
      <c r="D1973" s="684"/>
      <c r="E1973" s="684"/>
      <c r="F1973" s="684" t="s">
        <v>3726</v>
      </c>
      <c r="G1973" s="685">
        <v>0</v>
      </c>
      <c r="H1973" s="763"/>
      <c r="I1973" s="763" t="s">
        <v>3727</v>
      </c>
      <c r="J1973" s="684"/>
      <c r="K1973" s="685">
        <v>19.899999999999999</v>
      </c>
    </row>
    <row r="1974" spans="1:11" ht="0.95" customHeight="1" thickTop="1" x14ac:dyDescent="0.2">
      <c r="A1974" s="688"/>
      <c r="B1974" s="688"/>
      <c r="C1974" s="688"/>
      <c r="D1974" s="688"/>
      <c r="E1974" s="688"/>
      <c r="F1974" s="688"/>
      <c r="G1974" s="688"/>
      <c r="H1974" s="688"/>
      <c r="I1974" s="688"/>
      <c r="J1974" s="688"/>
      <c r="K1974" s="688"/>
    </row>
    <row r="1975" spans="1:11" ht="18" customHeight="1" x14ac:dyDescent="0.2">
      <c r="A1975" s="18" t="s">
        <v>638</v>
      </c>
      <c r="B1975" s="19" t="s">
        <v>10</v>
      </c>
      <c r="C1975" s="18" t="s">
        <v>11</v>
      </c>
      <c r="D1975" s="18" t="s">
        <v>12</v>
      </c>
      <c r="E1975" s="764" t="s">
        <v>3702</v>
      </c>
      <c r="F1975" s="764"/>
      <c r="G1975" s="20" t="s">
        <v>13</v>
      </c>
      <c r="H1975" s="19" t="s">
        <v>14</v>
      </c>
      <c r="I1975" s="19" t="s">
        <v>3703</v>
      </c>
      <c r="J1975" s="19" t="s">
        <v>15</v>
      </c>
      <c r="K1975" s="19" t="s">
        <v>17</v>
      </c>
    </row>
    <row r="1976" spans="1:11" ht="39" customHeight="1" x14ac:dyDescent="0.2">
      <c r="A1976" s="23" t="s">
        <v>3704</v>
      </c>
      <c r="B1976" s="24" t="s">
        <v>639</v>
      </c>
      <c r="C1976" s="23" t="s">
        <v>24</v>
      </c>
      <c r="D1976" s="23" t="s">
        <v>640</v>
      </c>
      <c r="E1976" s="760" t="s">
        <v>4331</v>
      </c>
      <c r="F1976" s="760"/>
      <c r="G1976" s="25" t="s">
        <v>48</v>
      </c>
      <c r="H1976" s="673">
        <v>1</v>
      </c>
      <c r="I1976" s="26"/>
      <c r="J1976" s="26">
        <v>57.74</v>
      </c>
      <c r="K1976" s="26">
        <v>57.74</v>
      </c>
    </row>
    <row r="1977" spans="1:11" ht="39" customHeight="1" x14ac:dyDescent="0.2">
      <c r="A1977" s="674" t="s">
        <v>3706</v>
      </c>
      <c r="B1977" s="675" t="s">
        <v>4436</v>
      </c>
      <c r="C1977" s="674" t="s">
        <v>24</v>
      </c>
      <c r="D1977" s="674" t="s">
        <v>4437</v>
      </c>
      <c r="E1977" s="761" t="s">
        <v>3772</v>
      </c>
      <c r="F1977" s="761"/>
      <c r="G1977" s="676" t="s">
        <v>3776</v>
      </c>
      <c r="H1977" s="677">
        <v>1.83E-2</v>
      </c>
      <c r="I1977" s="677">
        <v>0</v>
      </c>
      <c r="J1977" s="678">
        <v>34.68</v>
      </c>
      <c r="K1977" s="678">
        <v>0.63</v>
      </c>
    </row>
    <row r="1978" spans="1:11" ht="24" customHeight="1" x14ac:dyDescent="0.2">
      <c r="A1978" s="674" t="s">
        <v>3706</v>
      </c>
      <c r="B1978" s="675" t="s">
        <v>3754</v>
      </c>
      <c r="C1978" s="674" t="s">
        <v>24</v>
      </c>
      <c r="D1978" s="674" t="s">
        <v>3755</v>
      </c>
      <c r="E1978" s="761" t="s">
        <v>3705</v>
      </c>
      <c r="F1978" s="761"/>
      <c r="G1978" s="676" t="s">
        <v>26</v>
      </c>
      <c r="H1978" s="677">
        <v>0.23899999999999999</v>
      </c>
      <c r="I1978" s="677">
        <v>0</v>
      </c>
      <c r="J1978" s="678">
        <v>28.71</v>
      </c>
      <c r="K1978" s="678">
        <v>6.86</v>
      </c>
    </row>
    <row r="1979" spans="1:11" ht="39" customHeight="1" x14ac:dyDescent="0.2">
      <c r="A1979" s="674" t="s">
        <v>3706</v>
      </c>
      <c r="B1979" s="675" t="s">
        <v>4438</v>
      </c>
      <c r="C1979" s="674" t="s">
        <v>24</v>
      </c>
      <c r="D1979" s="674" t="s">
        <v>4439</v>
      </c>
      <c r="E1979" s="761" t="s">
        <v>3772</v>
      </c>
      <c r="F1979" s="761"/>
      <c r="G1979" s="676" t="s">
        <v>3773</v>
      </c>
      <c r="H1979" s="677">
        <v>1.32E-2</v>
      </c>
      <c r="I1979" s="677">
        <v>0</v>
      </c>
      <c r="J1979" s="678">
        <v>35.47</v>
      </c>
      <c r="K1979" s="678">
        <v>0.46</v>
      </c>
    </row>
    <row r="1980" spans="1:11" ht="24" customHeight="1" x14ac:dyDescent="0.2">
      <c r="A1980" s="674" t="s">
        <v>3706</v>
      </c>
      <c r="B1980" s="675" t="s">
        <v>3788</v>
      </c>
      <c r="C1980" s="674" t="s">
        <v>24</v>
      </c>
      <c r="D1980" s="674" t="s">
        <v>3789</v>
      </c>
      <c r="E1980" s="761" t="s">
        <v>3705</v>
      </c>
      <c r="F1980" s="761"/>
      <c r="G1980" s="676" t="s">
        <v>26</v>
      </c>
      <c r="H1980" s="677">
        <v>0.14499999999999999</v>
      </c>
      <c r="I1980" s="677">
        <v>0</v>
      </c>
      <c r="J1980" s="678">
        <v>36.1</v>
      </c>
      <c r="K1980" s="678">
        <v>5.23</v>
      </c>
    </row>
    <row r="1981" spans="1:11" ht="26.1" customHeight="1" x14ac:dyDescent="0.2">
      <c r="A1981" s="679" t="s">
        <v>3709</v>
      </c>
      <c r="B1981" s="680" t="s">
        <v>4384</v>
      </c>
      <c r="C1981" s="679" t="s">
        <v>24</v>
      </c>
      <c r="D1981" s="679" t="s">
        <v>4385</v>
      </c>
      <c r="E1981" s="762" t="s">
        <v>3720</v>
      </c>
      <c r="F1981" s="762"/>
      <c r="G1981" s="681" t="s">
        <v>4386</v>
      </c>
      <c r="H1981" s="682">
        <v>0.21099999999999999</v>
      </c>
      <c r="I1981" s="682">
        <v>0</v>
      </c>
      <c r="J1981" s="683">
        <v>31.51</v>
      </c>
      <c r="K1981" s="683">
        <v>6.64</v>
      </c>
    </row>
    <row r="1982" spans="1:11" ht="26.1" customHeight="1" x14ac:dyDescent="0.2">
      <c r="A1982" s="679" t="s">
        <v>3709</v>
      </c>
      <c r="B1982" s="680" t="s">
        <v>3900</v>
      </c>
      <c r="C1982" s="679" t="s">
        <v>24</v>
      </c>
      <c r="D1982" s="679" t="s">
        <v>3901</v>
      </c>
      <c r="E1982" s="762" t="s">
        <v>3720</v>
      </c>
      <c r="F1982" s="762"/>
      <c r="G1982" s="681" t="s">
        <v>336</v>
      </c>
      <c r="H1982" s="682">
        <v>8.0000000000000002E-3</v>
      </c>
      <c r="I1982" s="682">
        <v>0</v>
      </c>
      <c r="J1982" s="683">
        <v>15.76</v>
      </c>
      <c r="K1982" s="683">
        <v>0.12</v>
      </c>
    </row>
    <row r="1983" spans="1:11" ht="26.1" customHeight="1" x14ac:dyDescent="0.2">
      <c r="A1983" s="679" t="s">
        <v>3709</v>
      </c>
      <c r="B1983" s="680" t="s">
        <v>4440</v>
      </c>
      <c r="C1983" s="679" t="s">
        <v>24</v>
      </c>
      <c r="D1983" s="679" t="s">
        <v>4441</v>
      </c>
      <c r="E1983" s="762" t="s">
        <v>3720</v>
      </c>
      <c r="F1983" s="762"/>
      <c r="G1983" s="681" t="s">
        <v>48</v>
      </c>
      <c r="H1983" s="682">
        <v>1.05</v>
      </c>
      <c r="I1983" s="682">
        <v>0</v>
      </c>
      <c r="J1983" s="683">
        <v>25.28</v>
      </c>
      <c r="K1983" s="683">
        <v>26.54</v>
      </c>
    </row>
    <row r="1984" spans="1:11" ht="26.1" customHeight="1" x14ac:dyDescent="0.2">
      <c r="A1984" s="679" t="s">
        <v>3709</v>
      </c>
      <c r="B1984" s="680" t="s">
        <v>4442</v>
      </c>
      <c r="C1984" s="679" t="s">
        <v>24</v>
      </c>
      <c r="D1984" s="679" t="s">
        <v>4443</v>
      </c>
      <c r="E1984" s="762" t="s">
        <v>3720</v>
      </c>
      <c r="F1984" s="762"/>
      <c r="G1984" s="681" t="s">
        <v>336</v>
      </c>
      <c r="H1984" s="682">
        <v>1.6000000000000001E-3</v>
      </c>
      <c r="I1984" s="682">
        <v>0</v>
      </c>
      <c r="J1984" s="683">
        <v>91.71</v>
      </c>
      <c r="K1984" s="683">
        <v>0.14000000000000001</v>
      </c>
    </row>
    <row r="1985" spans="1:11" ht="24" customHeight="1" x14ac:dyDescent="0.2">
      <c r="A1985" s="679" t="s">
        <v>3709</v>
      </c>
      <c r="B1985" s="680" t="s">
        <v>4444</v>
      </c>
      <c r="C1985" s="679" t="s">
        <v>24</v>
      </c>
      <c r="D1985" s="679" t="s">
        <v>4445</v>
      </c>
      <c r="E1985" s="762" t="s">
        <v>3720</v>
      </c>
      <c r="F1985" s="762"/>
      <c r="G1985" s="681" t="s">
        <v>336</v>
      </c>
      <c r="H1985" s="682">
        <v>5.8999999999999997E-2</v>
      </c>
      <c r="I1985" s="682">
        <v>0</v>
      </c>
      <c r="J1985" s="683">
        <v>188.57</v>
      </c>
      <c r="K1985" s="683">
        <v>11.12</v>
      </c>
    </row>
    <row r="1986" spans="1:11" ht="25.5" x14ac:dyDescent="0.2">
      <c r="A1986" s="684"/>
      <c r="B1986" s="684"/>
      <c r="C1986" s="684"/>
      <c r="D1986" s="684"/>
      <c r="E1986" s="684"/>
      <c r="F1986" s="684" t="s">
        <v>3723</v>
      </c>
      <c r="G1986" s="685">
        <v>9.4</v>
      </c>
      <c r="H1986" s="684" t="s">
        <v>3724</v>
      </c>
      <c r="I1986" s="685">
        <v>0</v>
      </c>
      <c r="J1986" s="684" t="s">
        <v>3725</v>
      </c>
      <c r="K1986" s="685">
        <v>9.4</v>
      </c>
    </row>
    <row r="1987" spans="1:11" ht="26.25" thickBot="1" x14ac:dyDescent="0.25">
      <c r="A1987" s="684"/>
      <c r="B1987" s="684"/>
      <c r="C1987" s="684"/>
      <c r="D1987" s="684"/>
      <c r="E1987" s="684"/>
      <c r="F1987" s="684" t="s">
        <v>3726</v>
      </c>
      <c r="G1987" s="685">
        <v>0</v>
      </c>
      <c r="H1987" s="763"/>
      <c r="I1987" s="763" t="s">
        <v>3727</v>
      </c>
      <c r="J1987" s="684"/>
      <c r="K1987" s="685">
        <v>57.74</v>
      </c>
    </row>
    <row r="1988" spans="1:11" ht="0.95" customHeight="1" thickTop="1" x14ac:dyDescent="0.2">
      <c r="A1988" s="688"/>
      <c r="B1988" s="688"/>
      <c r="C1988" s="688"/>
      <c r="D1988" s="688"/>
      <c r="E1988" s="688"/>
      <c r="F1988" s="688"/>
      <c r="G1988" s="688"/>
      <c r="H1988" s="688"/>
      <c r="I1988" s="688"/>
      <c r="J1988" s="688"/>
      <c r="K1988" s="688"/>
    </row>
    <row r="1989" spans="1:11" ht="18" customHeight="1" x14ac:dyDescent="0.2">
      <c r="A1989" s="18" t="s">
        <v>641</v>
      </c>
      <c r="B1989" s="19" t="s">
        <v>10</v>
      </c>
      <c r="C1989" s="18" t="s">
        <v>11</v>
      </c>
      <c r="D1989" s="18" t="s">
        <v>12</v>
      </c>
      <c r="E1989" s="764" t="s">
        <v>3702</v>
      </c>
      <c r="F1989" s="764"/>
      <c r="G1989" s="20" t="s">
        <v>13</v>
      </c>
      <c r="H1989" s="19" t="s">
        <v>14</v>
      </c>
      <c r="I1989" s="19" t="s">
        <v>3703</v>
      </c>
      <c r="J1989" s="19" t="s">
        <v>15</v>
      </c>
      <c r="K1989" s="19" t="s">
        <v>17</v>
      </c>
    </row>
    <row r="1990" spans="1:11" ht="26.1" customHeight="1" x14ac:dyDescent="0.2">
      <c r="A1990" s="23" t="s">
        <v>3704</v>
      </c>
      <c r="B1990" s="24" t="s">
        <v>642</v>
      </c>
      <c r="C1990" s="23" t="s">
        <v>104</v>
      </c>
      <c r="D1990" s="23" t="s">
        <v>643</v>
      </c>
      <c r="E1990" s="760" t="s">
        <v>4447</v>
      </c>
      <c r="F1990" s="760"/>
      <c r="G1990" s="25" t="s">
        <v>48</v>
      </c>
      <c r="H1990" s="673">
        <v>1</v>
      </c>
      <c r="I1990" s="26"/>
      <c r="J1990" s="26">
        <v>415.25</v>
      </c>
      <c r="K1990" s="26">
        <v>415.25</v>
      </c>
    </row>
    <row r="1991" spans="1:11" ht="24" customHeight="1" x14ac:dyDescent="0.2">
      <c r="A1991" s="674" t="s">
        <v>3706</v>
      </c>
      <c r="B1991" s="675" t="s">
        <v>3757</v>
      </c>
      <c r="C1991" s="674" t="s">
        <v>24</v>
      </c>
      <c r="D1991" s="674" t="s">
        <v>3758</v>
      </c>
      <c r="E1991" s="761" t="s">
        <v>3705</v>
      </c>
      <c r="F1991" s="761"/>
      <c r="G1991" s="676" t="s">
        <v>26</v>
      </c>
      <c r="H1991" s="677">
        <v>0.39400000000000002</v>
      </c>
      <c r="I1991" s="677">
        <v>0</v>
      </c>
      <c r="J1991" s="678">
        <v>36.65</v>
      </c>
      <c r="K1991" s="678">
        <v>14.44</v>
      </c>
    </row>
    <row r="1992" spans="1:11" ht="24" customHeight="1" x14ac:dyDescent="0.2">
      <c r="A1992" s="679" t="s">
        <v>3709</v>
      </c>
      <c r="B1992" s="680" t="s">
        <v>4116</v>
      </c>
      <c r="C1992" s="679" t="s">
        <v>104</v>
      </c>
      <c r="D1992" s="679" t="s">
        <v>4117</v>
      </c>
      <c r="E1992" s="762" t="s">
        <v>3720</v>
      </c>
      <c r="F1992" s="762"/>
      <c r="G1992" s="681" t="s">
        <v>336</v>
      </c>
      <c r="H1992" s="682">
        <v>0.4</v>
      </c>
      <c r="I1992" s="682">
        <v>0</v>
      </c>
      <c r="J1992" s="683">
        <v>0.69</v>
      </c>
      <c r="K1992" s="683">
        <v>0.27</v>
      </c>
    </row>
    <row r="1993" spans="1:11" ht="24" customHeight="1" x14ac:dyDescent="0.2">
      <c r="A1993" s="679" t="s">
        <v>3709</v>
      </c>
      <c r="B1993" s="680" t="s">
        <v>4106</v>
      </c>
      <c r="C1993" s="679" t="s">
        <v>104</v>
      </c>
      <c r="D1993" s="679" t="s">
        <v>4107</v>
      </c>
      <c r="E1993" s="762" t="s">
        <v>3720</v>
      </c>
      <c r="F1993" s="762"/>
      <c r="G1993" s="681" t="s">
        <v>56</v>
      </c>
      <c r="H1993" s="682">
        <v>1E-3</v>
      </c>
      <c r="I1993" s="682">
        <v>0</v>
      </c>
      <c r="J1993" s="683">
        <v>120.63</v>
      </c>
      <c r="K1993" s="683">
        <v>0.12</v>
      </c>
    </row>
    <row r="1994" spans="1:11" ht="26.1" customHeight="1" x14ac:dyDescent="0.2">
      <c r="A1994" s="679" t="s">
        <v>3709</v>
      </c>
      <c r="B1994" s="680" t="s">
        <v>4448</v>
      </c>
      <c r="C1994" s="679" t="s">
        <v>104</v>
      </c>
      <c r="D1994" s="679" t="s">
        <v>4449</v>
      </c>
      <c r="E1994" s="762" t="s">
        <v>3720</v>
      </c>
      <c r="F1994" s="762"/>
      <c r="G1994" s="681" t="s">
        <v>48</v>
      </c>
      <c r="H1994" s="682">
        <v>1</v>
      </c>
      <c r="I1994" s="682">
        <v>0</v>
      </c>
      <c r="J1994" s="683">
        <v>392.26</v>
      </c>
      <c r="K1994" s="683">
        <v>392.26</v>
      </c>
    </row>
    <row r="1995" spans="1:11" ht="24" customHeight="1" x14ac:dyDescent="0.2">
      <c r="A1995" s="679" t="s">
        <v>3709</v>
      </c>
      <c r="B1995" s="680" t="s">
        <v>4450</v>
      </c>
      <c r="C1995" s="679" t="s">
        <v>104</v>
      </c>
      <c r="D1995" s="679" t="s">
        <v>4451</v>
      </c>
      <c r="E1995" s="762" t="s">
        <v>3715</v>
      </c>
      <c r="F1995" s="762"/>
      <c r="G1995" s="681" t="s">
        <v>26</v>
      </c>
      <c r="H1995" s="682">
        <v>0.39400000000000002</v>
      </c>
      <c r="I1995" s="682">
        <v>0</v>
      </c>
      <c r="J1995" s="683">
        <v>20.723455999999999</v>
      </c>
      <c r="K1995" s="683">
        <v>8.16</v>
      </c>
    </row>
    <row r="1996" spans="1:11" ht="25.5" x14ac:dyDescent="0.2">
      <c r="A1996" s="684"/>
      <c r="B1996" s="684"/>
      <c r="C1996" s="684"/>
      <c r="D1996" s="684"/>
      <c r="E1996" s="684"/>
      <c r="F1996" s="684" t="s">
        <v>3723</v>
      </c>
      <c r="G1996" s="685">
        <v>18.940000000000001</v>
      </c>
      <c r="H1996" s="684" t="s">
        <v>3724</v>
      </c>
      <c r="I1996" s="685">
        <v>0</v>
      </c>
      <c r="J1996" s="684" t="s">
        <v>3725</v>
      </c>
      <c r="K1996" s="685">
        <v>18.940000000000001</v>
      </c>
    </row>
    <row r="1997" spans="1:11" ht="26.25" thickBot="1" x14ac:dyDescent="0.25">
      <c r="A1997" s="684"/>
      <c r="B1997" s="684"/>
      <c r="C1997" s="684"/>
      <c r="D1997" s="684"/>
      <c r="E1997" s="684"/>
      <c r="F1997" s="684" t="s">
        <v>3726</v>
      </c>
      <c r="G1997" s="685">
        <v>0</v>
      </c>
      <c r="H1997" s="763"/>
      <c r="I1997" s="763" t="s">
        <v>3727</v>
      </c>
      <c r="J1997" s="684"/>
      <c r="K1997" s="685">
        <v>415.25</v>
      </c>
    </row>
    <row r="1998" spans="1:11" ht="0.95" customHeight="1" thickTop="1" x14ac:dyDescent="0.2">
      <c r="A1998" s="688"/>
      <c r="B1998" s="688"/>
      <c r="C1998" s="688"/>
      <c r="D1998" s="688"/>
      <c r="E1998" s="688"/>
      <c r="F1998" s="688"/>
      <c r="G1998" s="688"/>
      <c r="H1998" s="688"/>
      <c r="I1998" s="688"/>
      <c r="J1998" s="688"/>
      <c r="K1998" s="688"/>
    </row>
    <row r="1999" spans="1:11" ht="18" customHeight="1" x14ac:dyDescent="0.2">
      <c r="A1999" s="18" t="s">
        <v>644</v>
      </c>
      <c r="B1999" s="19" t="s">
        <v>10</v>
      </c>
      <c r="C1999" s="18" t="s">
        <v>11</v>
      </c>
      <c r="D1999" s="18" t="s">
        <v>12</v>
      </c>
      <c r="E1999" s="764" t="s">
        <v>3702</v>
      </c>
      <c r="F1999" s="764"/>
      <c r="G1999" s="20" t="s">
        <v>13</v>
      </c>
      <c r="H1999" s="19" t="s">
        <v>14</v>
      </c>
      <c r="I1999" s="19" t="s">
        <v>3703</v>
      </c>
      <c r="J1999" s="19" t="s">
        <v>15</v>
      </c>
      <c r="K1999" s="19" t="s">
        <v>17</v>
      </c>
    </row>
    <row r="2000" spans="1:11" ht="24" customHeight="1" x14ac:dyDescent="0.2">
      <c r="A2000" s="23" t="s">
        <v>3704</v>
      </c>
      <c r="B2000" s="24" t="s">
        <v>645</v>
      </c>
      <c r="C2000" s="23" t="s">
        <v>42</v>
      </c>
      <c r="D2000" s="23" t="s">
        <v>646</v>
      </c>
      <c r="E2000" s="760" t="s">
        <v>3705</v>
      </c>
      <c r="F2000" s="760"/>
      <c r="G2000" s="25" t="s">
        <v>52</v>
      </c>
      <c r="H2000" s="673">
        <v>1</v>
      </c>
      <c r="I2000" s="26"/>
      <c r="J2000" s="26">
        <v>174.66</v>
      </c>
      <c r="K2000" s="26">
        <v>174.66</v>
      </c>
    </row>
    <row r="2001" spans="1:11" ht="24" customHeight="1" x14ac:dyDescent="0.2">
      <c r="A2001" s="674" t="s">
        <v>3706</v>
      </c>
      <c r="B2001" s="675" t="s">
        <v>3816</v>
      </c>
      <c r="C2001" s="674" t="s">
        <v>24</v>
      </c>
      <c r="D2001" s="674" t="s">
        <v>3817</v>
      </c>
      <c r="E2001" s="761" t="s">
        <v>3705</v>
      </c>
      <c r="F2001" s="761"/>
      <c r="G2001" s="676" t="s">
        <v>26</v>
      </c>
      <c r="H2001" s="677">
        <v>1</v>
      </c>
      <c r="I2001" s="677">
        <v>0</v>
      </c>
      <c r="J2001" s="678">
        <v>36.43</v>
      </c>
      <c r="K2001" s="678">
        <v>36.43</v>
      </c>
    </row>
    <row r="2002" spans="1:11" ht="24" customHeight="1" x14ac:dyDescent="0.2">
      <c r="A2002" s="674" t="s">
        <v>3706</v>
      </c>
      <c r="B2002" s="675" t="s">
        <v>3754</v>
      </c>
      <c r="C2002" s="674" t="s">
        <v>24</v>
      </c>
      <c r="D2002" s="674" t="s">
        <v>3755</v>
      </c>
      <c r="E2002" s="761" t="s">
        <v>3705</v>
      </c>
      <c r="F2002" s="761"/>
      <c r="G2002" s="676" t="s">
        <v>26</v>
      </c>
      <c r="H2002" s="677">
        <v>1</v>
      </c>
      <c r="I2002" s="677">
        <v>0</v>
      </c>
      <c r="J2002" s="678">
        <v>28.71</v>
      </c>
      <c r="K2002" s="678">
        <v>28.71</v>
      </c>
    </row>
    <row r="2003" spans="1:11" ht="24" customHeight="1" x14ac:dyDescent="0.2">
      <c r="A2003" s="679" t="s">
        <v>3709</v>
      </c>
      <c r="B2003" s="680" t="s">
        <v>4453</v>
      </c>
      <c r="C2003" s="679" t="s">
        <v>3826</v>
      </c>
      <c r="D2003" s="679" t="s">
        <v>646</v>
      </c>
      <c r="E2003" s="762" t="s">
        <v>3720</v>
      </c>
      <c r="F2003" s="762"/>
      <c r="G2003" s="681" t="s">
        <v>52</v>
      </c>
      <c r="H2003" s="682">
        <v>1</v>
      </c>
      <c r="I2003" s="682">
        <v>0</v>
      </c>
      <c r="J2003" s="683">
        <v>109.52</v>
      </c>
      <c r="K2003" s="683">
        <v>109.52</v>
      </c>
    </row>
    <row r="2004" spans="1:11" ht="25.5" x14ac:dyDescent="0.2">
      <c r="A2004" s="684"/>
      <c r="B2004" s="684"/>
      <c r="C2004" s="684"/>
      <c r="D2004" s="684"/>
      <c r="E2004" s="684"/>
      <c r="F2004" s="684" t="s">
        <v>3723</v>
      </c>
      <c r="G2004" s="685">
        <v>46.89</v>
      </c>
      <c r="H2004" s="684" t="s">
        <v>3724</v>
      </c>
      <c r="I2004" s="685">
        <v>0</v>
      </c>
      <c r="J2004" s="684" t="s">
        <v>3725</v>
      </c>
      <c r="K2004" s="685">
        <v>46.89</v>
      </c>
    </row>
    <row r="2005" spans="1:11" ht="25.5" x14ac:dyDescent="0.2">
      <c r="A2005" s="684"/>
      <c r="B2005" s="684"/>
      <c r="C2005" s="684"/>
      <c r="D2005" s="684"/>
      <c r="E2005" s="684"/>
      <c r="F2005" s="684" t="s">
        <v>3726</v>
      </c>
      <c r="G2005" s="685">
        <v>0</v>
      </c>
      <c r="H2005" s="763"/>
      <c r="I2005" s="763" t="s">
        <v>3727</v>
      </c>
      <c r="J2005" s="684"/>
      <c r="K2005" s="685">
        <v>174.66</v>
      </c>
    </row>
    <row r="2006" spans="1:11" x14ac:dyDescent="0.2">
      <c r="A2006" s="759" t="s">
        <v>2709</v>
      </c>
      <c r="B2006" s="759"/>
      <c r="C2006" s="759"/>
      <c r="D2006" s="759"/>
      <c r="E2006" s="759"/>
      <c r="F2006" s="759"/>
      <c r="G2006" s="759"/>
      <c r="H2006" s="759"/>
      <c r="I2006" s="759"/>
      <c r="J2006" s="759"/>
      <c r="K2006" s="17"/>
    </row>
    <row r="2007" spans="1:11" ht="15" thickBot="1" x14ac:dyDescent="0.25">
      <c r="A2007" s="1146" t="s">
        <v>5762</v>
      </c>
      <c r="B2007" s="1146"/>
      <c r="C2007" s="1146"/>
      <c r="D2007" s="1146"/>
      <c r="E2007" s="1146"/>
      <c r="F2007" s="1146"/>
      <c r="G2007" s="1146"/>
      <c r="H2007" s="1146"/>
      <c r="I2007" s="1146"/>
      <c r="J2007" s="1146"/>
      <c r="K2007" s="33"/>
    </row>
    <row r="2008" spans="1:11" ht="0.95" customHeight="1" thickTop="1" x14ac:dyDescent="0.2">
      <c r="A2008" s="688"/>
      <c r="B2008" s="688"/>
      <c r="C2008" s="688"/>
      <c r="D2008" s="688"/>
      <c r="E2008" s="688"/>
      <c r="F2008" s="688"/>
      <c r="G2008" s="688"/>
      <c r="H2008" s="688"/>
      <c r="I2008" s="688"/>
      <c r="J2008" s="688"/>
      <c r="K2008" s="688"/>
    </row>
    <row r="2009" spans="1:11" ht="18" customHeight="1" x14ac:dyDescent="0.2">
      <c r="A2009" s="18" t="s">
        <v>650</v>
      </c>
      <c r="B2009" s="19" t="s">
        <v>10</v>
      </c>
      <c r="C2009" s="18" t="s">
        <v>11</v>
      </c>
      <c r="D2009" s="18" t="s">
        <v>12</v>
      </c>
      <c r="E2009" s="764" t="s">
        <v>3702</v>
      </c>
      <c r="F2009" s="764"/>
      <c r="G2009" s="20" t="s">
        <v>13</v>
      </c>
      <c r="H2009" s="19" t="s">
        <v>14</v>
      </c>
      <c r="I2009" s="19" t="s">
        <v>3703</v>
      </c>
      <c r="J2009" s="19" t="s">
        <v>15</v>
      </c>
      <c r="K2009" s="19" t="s">
        <v>17</v>
      </c>
    </row>
    <row r="2010" spans="1:11" ht="39" customHeight="1" x14ac:dyDescent="0.2">
      <c r="A2010" s="23" t="s">
        <v>3704</v>
      </c>
      <c r="B2010" s="24" t="s">
        <v>651</v>
      </c>
      <c r="C2010" s="23" t="s">
        <v>24</v>
      </c>
      <c r="D2010" s="23" t="s">
        <v>652</v>
      </c>
      <c r="E2010" s="760" t="s">
        <v>3881</v>
      </c>
      <c r="F2010" s="760"/>
      <c r="G2010" s="25" t="s">
        <v>66</v>
      </c>
      <c r="H2010" s="673">
        <v>1</v>
      </c>
      <c r="I2010" s="26"/>
      <c r="J2010" s="26">
        <v>75.72</v>
      </c>
      <c r="K2010" s="26">
        <v>75.72</v>
      </c>
    </row>
    <row r="2011" spans="1:11" ht="26.1" customHeight="1" x14ac:dyDescent="0.2">
      <c r="A2011" s="674" t="s">
        <v>3706</v>
      </c>
      <c r="B2011" s="675" t="s">
        <v>3795</v>
      </c>
      <c r="C2011" s="674" t="s">
        <v>24</v>
      </c>
      <c r="D2011" s="674" t="s">
        <v>3796</v>
      </c>
      <c r="E2011" s="761" t="s">
        <v>3705</v>
      </c>
      <c r="F2011" s="761"/>
      <c r="G2011" s="676" t="s">
        <v>26</v>
      </c>
      <c r="H2011" s="677">
        <v>0.4783</v>
      </c>
      <c r="I2011" s="677">
        <v>0</v>
      </c>
      <c r="J2011" s="678">
        <v>29.72</v>
      </c>
      <c r="K2011" s="678">
        <v>14.21</v>
      </c>
    </row>
    <row r="2012" spans="1:11" ht="26.1" customHeight="1" x14ac:dyDescent="0.2">
      <c r="A2012" s="674" t="s">
        <v>3706</v>
      </c>
      <c r="B2012" s="675" t="s">
        <v>3793</v>
      </c>
      <c r="C2012" s="674" t="s">
        <v>24</v>
      </c>
      <c r="D2012" s="674" t="s">
        <v>3794</v>
      </c>
      <c r="E2012" s="761" t="s">
        <v>3705</v>
      </c>
      <c r="F2012" s="761"/>
      <c r="G2012" s="676" t="s">
        <v>26</v>
      </c>
      <c r="H2012" s="677">
        <v>1.7005999999999999</v>
      </c>
      <c r="I2012" s="677">
        <v>0</v>
      </c>
      <c r="J2012" s="678">
        <v>36.17</v>
      </c>
      <c r="K2012" s="678">
        <v>61.51</v>
      </c>
    </row>
    <row r="2013" spans="1:11" ht="25.5" x14ac:dyDescent="0.2">
      <c r="A2013" s="684"/>
      <c r="B2013" s="684"/>
      <c r="C2013" s="684"/>
      <c r="D2013" s="684"/>
      <c r="E2013" s="684"/>
      <c r="F2013" s="684" t="s">
        <v>3723</v>
      </c>
      <c r="G2013" s="685">
        <v>56.91</v>
      </c>
      <c r="H2013" s="684" t="s">
        <v>3724</v>
      </c>
      <c r="I2013" s="685">
        <v>0</v>
      </c>
      <c r="J2013" s="684" t="s">
        <v>3725</v>
      </c>
      <c r="K2013" s="685">
        <v>56.91</v>
      </c>
    </row>
    <row r="2014" spans="1:11" ht="26.25" thickBot="1" x14ac:dyDescent="0.25">
      <c r="A2014" s="684"/>
      <c r="B2014" s="684"/>
      <c r="C2014" s="684"/>
      <c r="D2014" s="684"/>
      <c r="E2014" s="684"/>
      <c r="F2014" s="684" t="s">
        <v>3726</v>
      </c>
      <c r="G2014" s="685">
        <v>0</v>
      </c>
      <c r="H2014" s="763"/>
      <c r="I2014" s="763" t="s">
        <v>3727</v>
      </c>
      <c r="J2014" s="684"/>
      <c r="K2014" s="685">
        <v>75.72</v>
      </c>
    </row>
    <row r="2015" spans="1:11" ht="0.95" customHeight="1" thickTop="1" x14ac:dyDescent="0.2">
      <c r="A2015" s="688"/>
      <c r="B2015" s="688"/>
      <c r="C2015" s="688"/>
      <c r="D2015" s="688"/>
      <c r="E2015" s="688"/>
      <c r="F2015" s="688"/>
      <c r="G2015" s="688"/>
      <c r="H2015" s="688"/>
      <c r="I2015" s="688"/>
      <c r="J2015" s="688"/>
      <c r="K2015" s="688"/>
    </row>
    <row r="2016" spans="1:11" ht="18" customHeight="1" x14ac:dyDescent="0.2">
      <c r="A2016" s="18" t="s">
        <v>653</v>
      </c>
      <c r="B2016" s="19" t="s">
        <v>10</v>
      </c>
      <c r="C2016" s="18" t="s">
        <v>11</v>
      </c>
      <c r="D2016" s="18" t="s">
        <v>12</v>
      </c>
      <c r="E2016" s="764" t="s">
        <v>3702</v>
      </c>
      <c r="F2016" s="764"/>
      <c r="G2016" s="20" t="s">
        <v>13</v>
      </c>
      <c r="H2016" s="19" t="s">
        <v>14</v>
      </c>
      <c r="I2016" s="19" t="s">
        <v>3703</v>
      </c>
      <c r="J2016" s="19" t="s">
        <v>15</v>
      </c>
      <c r="K2016" s="19" t="s">
        <v>17</v>
      </c>
    </row>
    <row r="2017" spans="1:11" ht="51.95" customHeight="1" x14ac:dyDescent="0.2">
      <c r="A2017" s="23" t="s">
        <v>3704</v>
      </c>
      <c r="B2017" s="24" t="s">
        <v>654</v>
      </c>
      <c r="C2017" s="23" t="s">
        <v>24</v>
      </c>
      <c r="D2017" s="23" t="s">
        <v>655</v>
      </c>
      <c r="E2017" s="760" t="s">
        <v>3881</v>
      </c>
      <c r="F2017" s="760"/>
      <c r="G2017" s="25" t="s">
        <v>66</v>
      </c>
      <c r="H2017" s="673">
        <v>1</v>
      </c>
      <c r="I2017" s="26"/>
      <c r="J2017" s="26">
        <v>47.84</v>
      </c>
      <c r="K2017" s="26">
        <v>47.84</v>
      </c>
    </row>
    <row r="2018" spans="1:11" ht="26.1" customHeight="1" x14ac:dyDescent="0.2">
      <c r="A2018" s="674" t="s">
        <v>3706</v>
      </c>
      <c r="B2018" s="675" t="s">
        <v>3795</v>
      </c>
      <c r="C2018" s="674" t="s">
        <v>24</v>
      </c>
      <c r="D2018" s="674" t="s">
        <v>3796</v>
      </c>
      <c r="E2018" s="761" t="s">
        <v>3705</v>
      </c>
      <c r="F2018" s="761"/>
      <c r="G2018" s="676" t="s">
        <v>26</v>
      </c>
      <c r="H2018" s="677">
        <v>0.32140000000000002</v>
      </c>
      <c r="I2018" s="677">
        <v>0</v>
      </c>
      <c r="J2018" s="678">
        <v>29.72</v>
      </c>
      <c r="K2018" s="678">
        <v>9.5500000000000007</v>
      </c>
    </row>
    <row r="2019" spans="1:11" ht="39" customHeight="1" x14ac:dyDescent="0.2">
      <c r="A2019" s="674" t="s">
        <v>3706</v>
      </c>
      <c r="B2019" s="675" t="s">
        <v>3838</v>
      </c>
      <c r="C2019" s="674" t="s">
        <v>24</v>
      </c>
      <c r="D2019" s="674" t="s">
        <v>3839</v>
      </c>
      <c r="E2019" s="761" t="s">
        <v>3772</v>
      </c>
      <c r="F2019" s="761"/>
      <c r="G2019" s="676" t="s">
        <v>3776</v>
      </c>
      <c r="H2019" s="677">
        <v>0.81089999999999995</v>
      </c>
      <c r="I2019" s="677">
        <v>0</v>
      </c>
      <c r="J2019" s="678">
        <v>32.869999999999997</v>
      </c>
      <c r="K2019" s="678">
        <v>26.65</v>
      </c>
    </row>
    <row r="2020" spans="1:11" ht="39" customHeight="1" x14ac:dyDescent="0.2">
      <c r="A2020" s="674" t="s">
        <v>3706</v>
      </c>
      <c r="B2020" s="675" t="s">
        <v>3834</v>
      </c>
      <c r="C2020" s="674" t="s">
        <v>24</v>
      </c>
      <c r="D2020" s="674" t="s">
        <v>3835</v>
      </c>
      <c r="E2020" s="761" t="s">
        <v>3772</v>
      </c>
      <c r="F2020" s="761"/>
      <c r="G2020" s="676" t="s">
        <v>3773</v>
      </c>
      <c r="H2020" s="677">
        <v>0.33200000000000002</v>
      </c>
      <c r="I2020" s="677">
        <v>0</v>
      </c>
      <c r="J2020" s="678">
        <v>35.08</v>
      </c>
      <c r="K2020" s="678">
        <v>11.64</v>
      </c>
    </row>
    <row r="2021" spans="1:11" ht="25.5" x14ac:dyDescent="0.2">
      <c r="A2021" s="684"/>
      <c r="B2021" s="684"/>
      <c r="C2021" s="684"/>
      <c r="D2021" s="684"/>
      <c r="E2021" s="684"/>
      <c r="F2021" s="684" t="s">
        <v>3723</v>
      </c>
      <c r="G2021" s="685">
        <v>33.97</v>
      </c>
      <c r="H2021" s="684" t="s">
        <v>3724</v>
      </c>
      <c r="I2021" s="685">
        <v>0</v>
      </c>
      <c r="J2021" s="684" t="s">
        <v>3725</v>
      </c>
      <c r="K2021" s="685">
        <v>33.97</v>
      </c>
    </row>
    <row r="2022" spans="1:11" ht="26.25" thickBot="1" x14ac:dyDescent="0.25">
      <c r="A2022" s="684"/>
      <c r="B2022" s="684"/>
      <c r="C2022" s="684"/>
      <c r="D2022" s="684"/>
      <c r="E2022" s="684"/>
      <c r="F2022" s="684" t="s">
        <v>3726</v>
      </c>
      <c r="G2022" s="685">
        <v>0</v>
      </c>
      <c r="H2022" s="763"/>
      <c r="I2022" s="763" t="s">
        <v>3727</v>
      </c>
      <c r="J2022" s="684"/>
      <c r="K2022" s="685">
        <v>47.84</v>
      </c>
    </row>
    <row r="2023" spans="1:11" ht="0.95" customHeight="1" thickTop="1" x14ac:dyDescent="0.2">
      <c r="A2023" s="688"/>
      <c r="B2023" s="688"/>
      <c r="C2023" s="688"/>
      <c r="D2023" s="688"/>
      <c r="E2023" s="688"/>
      <c r="F2023" s="688"/>
      <c r="G2023" s="688"/>
      <c r="H2023" s="688"/>
      <c r="I2023" s="688"/>
      <c r="J2023" s="688"/>
      <c r="K2023" s="688"/>
    </row>
    <row r="2024" spans="1:11" ht="18" customHeight="1" x14ac:dyDescent="0.2">
      <c r="A2024" s="18" t="s">
        <v>656</v>
      </c>
      <c r="B2024" s="19" t="s">
        <v>10</v>
      </c>
      <c r="C2024" s="18" t="s">
        <v>11</v>
      </c>
      <c r="D2024" s="18" t="s">
        <v>12</v>
      </c>
      <c r="E2024" s="764" t="s">
        <v>3702</v>
      </c>
      <c r="F2024" s="764"/>
      <c r="G2024" s="20" t="s">
        <v>13</v>
      </c>
      <c r="H2024" s="19" t="s">
        <v>14</v>
      </c>
      <c r="I2024" s="19" t="s">
        <v>3703</v>
      </c>
      <c r="J2024" s="19" t="s">
        <v>15</v>
      </c>
      <c r="K2024" s="19" t="s">
        <v>17</v>
      </c>
    </row>
    <row r="2025" spans="1:11" ht="39" customHeight="1" x14ac:dyDescent="0.2">
      <c r="A2025" s="23" t="s">
        <v>3704</v>
      </c>
      <c r="B2025" s="24" t="s">
        <v>657</v>
      </c>
      <c r="C2025" s="23" t="s">
        <v>42</v>
      </c>
      <c r="D2025" s="23" t="s">
        <v>658</v>
      </c>
      <c r="E2025" s="760" t="s">
        <v>4331</v>
      </c>
      <c r="F2025" s="760"/>
      <c r="G2025" s="25" t="s">
        <v>44</v>
      </c>
      <c r="H2025" s="673">
        <v>1</v>
      </c>
      <c r="I2025" s="26"/>
      <c r="J2025" s="26">
        <v>217.04</v>
      </c>
      <c r="K2025" s="26">
        <v>217.04</v>
      </c>
    </row>
    <row r="2026" spans="1:11" ht="24" customHeight="1" x14ac:dyDescent="0.2">
      <c r="A2026" s="674" t="s">
        <v>3706</v>
      </c>
      <c r="B2026" s="675" t="s">
        <v>3754</v>
      </c>
      <c r="C2026" s="674" t="s">
        <v>24</v>
      </c>
      <c r="D2026" s="674" t="s">
        <v>3755</v>
      </c>
      <c r="E2026" s="761" t="s">
        <v>3705</v>
      </c>
      <c r="F2026" s="761"/>
      <c r="G2026" s="676" t="s">
        <v>26</v>
      </c>
      <c r="H2026" s="677">
        <v>0.54</v>
      </c>
      <c r="I2026" s="677">
        <v>0</v>
      </c>
      <c r="J2026" s="678">
        <v>28.71</v>
      </c>
      <c r="K2026" s="678">
        <v>15.5</v>
      </c>
    </row>
    <row r="2027" spans="1:11" ht="24" customHeight="1" x14ac:dyDescent="0.2">
      <c r="A2027" s="674" t="s">
        <v>3706</v>
      </c>
      <c r="B2027" s="675" t="s">
        <v>3757</v>
      </c>
      <c r="C2027" s="674" t="s">
        <v>24</v>
      </c>
      <c r="D2027" s="674" t="s">
        <v>3758</v>
      </c>
      <c r="E2027" s="761" t="s">
        <v>3705</v>
      </c>
      <c r="F2027" s="761"/>
      <c r="G2027" s="676" t="s">
        <v>26</v>
      </c>
      <c r="H2027" s="677">
        <v>0.54</v>
      </c>
      <c r="I2027" s="677">
        <v>0</v>
      </c>
      <c r="J2027" s="678">
        <v>36.65</v>
      </c>
      <c r="K2027" s="678">
        <v>19.79</v>
      </c>
    </row>
    <row r="2028" spans="1:11" ht="26.1" customHeight="1" x14ac:dyDescent="0.2">
      <c r="A2028" s="674" t="s">
        <v>3706</v>
      </c>
      <c r="B2028" s="675" t="s">
        <v>4456</v>
      </c>
      <c r="C2028" s="674" t="s">
        <v>4457</v>
      </c>
      <c r="D2028" s="674" t="s">
        <v>4458</v>
      </c>
      <c r="E2028" s="761" t="s">
        <v>2423</v>
      </c>
      <c r="F2028" s="761"/>
      <c r="G2028" s="676" t="s">
        <v>52</v>
      </c>
      <c r="H2028" s="677">
        <v>1</v>
      </c>
      <c r="I2028" s="677">
        <v>0</v>
      </c>
      <c r="J2028" s="678">
        <v>16.79</v>
      </c>
      <c r="K2028" s="678">
        <v>16.79</v>
      </c>
    </row>
    <row r="2029" spans="1:11" ht="26.1" customHeight="1" x14ac:dyDescent="0.2">
      <c r="A2029" s="679" t="s">
        <v>3709</v>
      </c>
      <c r="B2029" s="680" t="s">
        <v>4442</v>
      </c>
      <c r="C2029" s="679" t="s">
        <v>24</v>
      </c>
      <c r="D2029" s="679" t="s">
        <v>4443</v>
      </c>
      <c r="E2029" s="762" t="s">
        <v>3720</v>
      </c>
      <c r="F2029" s="762"/>
      <c r="G2029" s="681" t="s">
        <v>336</v>
      </c>
      <c r="H2029" s="682">
        <v>4.7999999999999996E-3</v>
      </c>
      <c r="I2029" s="682">
        <v>0</v>
      </c>
      <c r="J2029" s="683">
        <v>91.71</v>
      </c>
      <c r="K2029" s="683">
        <v>0.44</v>
      </c>
    </row>
    <row r="2030" spans="1:11" ht="26.1" customHeight="1" x14ac:dyDescent="0.2">
      <c r="A2030" s="679" t="s">
        <v>3709</v>
      </c>
      <c r="B2030" s="680" t="s">
        <v>4459</v>
      </c>
      <c r="C2030" s="679" t="s">
        <v>24</v>
      </c>
      <c r="D2030" s="679" t="s">
        <v>4460</v>
      </c>
      <c r="E2030" s="762" t="s">
        <v>3720</v>
      </c>
      <c r="F2030" s="762"/>
      <c r="G2030" s="681" t="s">
        <v>336</v>
      </c>
      <c r="H2030" s="682">
        <v>15.6</v>
      </c>
      <c r="I2030" s="682">
        <v>0</v>
      </c>
      <c r="J2030" s="683">
        <v>10.4</v>
      </c>
      <c r="K2030" s="683">
        <v>162.24</v>
      </c>
    </row>
    <row r="2031" spans="1:11" ht="39" customHeight="1" x14ac:dyDescent="0.2">
      <c r="A2031" s="679" t="s">
        <v>3709</v>
      </c>
      <c r="B2031" s="680" t="s">
        <v>4461</v>
      </c>
      <c r="C2031" s="679" t="s">
        <v>24</v>
      </c>
      <c r="D2031" s="679" t="s">
        <v>4462</v>
      </c>
      <c r="E2031" s="762" t="s">
        <v>3720</v>
      </c>
      <c r="F2031" s="762"/>
      <c r="G2031" s="681" t="s">
        <v>66</v>
      </c>
      <c r="H2031" s="682">
        <v>4</v>
      </c>
      <c r="I2031" s="682">
        <v>0</v>
      </c>
      <c r="J2031" s="683">
        <v>0.56999999999999995</v>
      </c>
      <c r="K2031" s="683">
        <v>2.2799999999999998</v>
      </c>
    </row>
    <row r="2032" spans="1:11" ht="25.5" x14ac:dyDescent="0.2">
      <c r="A2032" s="684"/>
      <c r="B2032" s="684"/>
      <c r="C2032" s="684"/>
      <c r="D2032" s="684"/>
      <c r="E2032" s="684"/>
      <c r="F2032" s="684" t="s">
        <v>3723</v>
      </c>
      <c r="G2032" s="685">
        <v>25.31</v>
      </c>
      <c r="H2032" s="684" t="s">
        <v>3724</v>
      </c>
      <c r="I2032" s="685">
        <v>5.58</v>
      </c>
      <c r="J2032" s="684" t="s">
        <v>3725</v>
      </c>
      <c r="K2032" s="685">
        <v>30.89</v>
      </c>
    </row>
    <row r="2033" spans="1:11" ht="26.25" thickBot="1" x14ac:dyDescent="0.25">
      <c r="A2033" s="684"/>
      <c r="B2033" s="684"/>
      <c r="C2033" s="684"/>
      <c r="D2033" s="684"/>
      <c r="E2033" s="684"/>
      <c r="F2033" s="684" t="s">
        <v>3726</v>
      </c>
      <c r="G2033" s="685">
        <v>0</v>
      </c>
      <c r="H2033" s="763"/>
      <c r="I2033" s="763" t="s">
        <v>3727</v>
      </c>
      <c r="J2033" s="684"/>
      <c r="K2033" s="685">
        <v>217.04</v>
      </c>
    </row>
    <row r="2034" spans="1:11" ht="0.95" customHeight="1" thickTop="1" x14ac:dyDescent="0.2">
      <c r="A2034" s="688"/>
      <c r="B2034" s="688"/>
      <c r="C2034" s="688"/>
      <c r="D2034" s="688"/>
      <c r="E2034" s="688"/>
      <c r="F2034" s="688"/>
      <c r="G2034" s="688"/>
      <c r="H2034" s="688"/>
      <c r="I2034" s="688"/>
      <c r="J2034" s="688"/>
      <c r="K2034" s="688"/>
    </row>
    <row r="2035" spans="1:11" ht="18" customHeight="1" x14ac:dyDescent="0.2">
      <c r="A2035" s="18" t="s">
        <v>659</v>
      </c>
      <c r="B2035" s="19" t="s">
        <v>10</v>
      </c>
      <c r="C2035" s="18" t="s">
        <v>11</v>
      </c>
      <c r="D2035" s="18" t="s">
        <v>12</v>
      </c>
      <c r="E2035" s="764" t="s">
        <v>3702</v>
      </c>
      <c r="F2035" s="764"/>
      <c r="G2035" s="20" t="s">
        <v>13</v>
      </c>
      <c r="H2035" s="19" t="s">
        <v>14</v>
      </c>
      <c r="I2035" s="19" t="s">
        <v>3703</v>
      </c>
      <c r="J2035" s="19" t="s">
        <v>15</v>
      </c>
      <c r="K2035" s="19" t="s">
        <v>17</v>
      </c>
    </row>
    <row r="2036" spans="1:11" ht="39" customHeight="1" x14ac:dyDescent="0.2">
      <c r="A2036" s="23" t="s">
        <v>3704</v>
      </c>
      <c r="B2036" s="24" t="s">
        <v>660</v>
      </c>
      <c r="C2036" s="23" t="s">
        <v>24</v>
      </c>
      <c r="D2036" s="23" t="s">
        <v>661</v>
      </c>
      <c r="E2036" s="760" t="s">
        <v>3881</v>
      </c>
      <c r="F2036" s="760"/>
      <c r="G2036" s="25" t="s">
        <v>66</v>
      </c>
      <c r="H2036" s="673">
        <v>1</v>
      </c>
      <c r="I2036" s="26"/>
      <c r="J2036" s="26">
        <v>19.45</v>
      </c>
      <c r="K2036" s="26">
        <v>19.45</v>
      </c>
    </row>
    <row r="2037" spans="1:11" ht="26.1" customHeight="1" x14ac:dyDescent="0.2">
      <c r="A2037" s="674" t="s">
        <v>3706</v>
      </c>
      <c r="B2037" s="675" t="s">
        <v>3795</v>
      </c>
      <c r="C2037" s="674" t="s">
        <v>24</v>
      </c>
      <c r="D2037" s="674" t="s">
        <v>3796</v>
      </c>
      <c r="E2037" s="761" t="s">
        <v>3705</v>
      </c>
      <c r="F2037" s="761"/>
      <c r="G2037" s="676" t="s">
        <v>26</v>
      </c>
      <c r="H2037" s="677">
        <v>0.1229</v>
      </c>
      <c r="I2037" s="677">
        <v>0</v>
      </c>
      <c r="J2037" s="678">
        <v>29.72</v>
      </c>
      <c r="K2037" s="678">
        <v>3.65</v>
      </c>
    </row>
    <row r="2038" spans="1:11" ht="26.1" customHeight="1" x14ac:dyDescent="0.2">
      <c r="A2038" s="674" t="s">
        <v>3706</v>
      </c>
      <c r="B2038" s="675" t="s">
        <v>3793</v>
      </c>
      <c r="C2038" s="674" t="s">
        <v>24</v>
      </c>
      <c r="D2038" s="674" t="s">
        <v>3794</v>
      </c>
      <c r="E2038" s="761" t="s">
        <v>3705</v>
      </c>
      <c r="F2038" s="761"/>
      <c r="G2038" s="676" t="s">
        <v>26</v>
      </c>
      <c r="H2038" s="677">
        <v>0.437</v>
      </c>
      <c r="I2038" s="677">
        <v>0</v>
      </c>
      <c r="J2038" s="678">
        <v>36.17</v>
      </c>
      <c r="K2038" s="678">
        <v>15.8</v>
      </c>
    </row>
    <row r="2039" spans="1:11" ht="25.5" x14ac:dyDescent="0.2">
      <c r="A2039" s="684"/>
      <c r="B2039" s="684"/>
      <c r="C2039" s="684"/>
      <c r="D2039" s="684"/>
      <c r="E2039" s="684"/>
      <c r="F2039" s="684" t="s">
        <v>3723</v>
      </c>
      <c r="G2039" s="685">
        <v>14.62</v>
      </c>
      <c r="H2039" s="684" t="s">
        <v>3724</v>
      </c>
      <c r="I2039" s="685">
        <v>0</v>
      </c>
      <c r="J2039" s="684" t="s">
        <v>3725</v>
      </c>
      <c r="K2039" s="685">
        <v>14.62</v>
      </c>
    </row>
    <row r="2040" spans="1:11" ht="26.25" thickBot="1" x14ac:dyDescent="0.25">
      <c r="A2040" s="684"/>
      <c r="B2040" s="684"/>
      <c r="C2040" s="684"/>
      <c r="D2040" s="684"/>
      <c r="E2040" s="684"/>
      <c r="F2040" s="684" t="s">
        <v>3726</v>
      </c>
      <c r="G2040" s="685">
        <v>0</v>
      </c>
      <c r="H2040" s="763"/>
      <c r="I2040" s="763" t="s">
        <v>3727</v>
      </c>
      <c r="J2040" s="684"/>
      <c r="K2040" s="685">
        <v>19.45</v>
      </c>
    </row>
    <row r="2041" spans="1:11" ht="0.95" customHeight="1" thickTop="1" x14ac:dyDescent="0.2">
      <c r="A2041" s="688"/>
      <c r="B2041" s="688"/>
      <c r="C2041" s="688"/>
      <c r="D2041" s="688"/>
      <c r="E2041" s="688"/>
      <c r="F2041" s="688"/>
      <c r="G2041" s="688"/>
      <c r="H2041" s="688"/>
      <c r="I2041" s="688"/>
      <c r="J2041" s="688"/>
      <c r="K2041" s="688"/>
    </row>
    <row r="2042" spans="1:11" ht="18" customHeight="1" x14ac:dyDescent="0.2">
      <c r="A2042" s="18" t="s">
        <v>662</v>
      </c>
      <c r="B2042" s="19" t="s">
        <v>10</v>
      </c>
      <c r="C2042" s="18" t="s">
        <v>11</v>
      </c>
      <c r="D2042" s="18" t="s">
        <v>12</v>
      </c>
      <c r="E2042" s="764" t="s">
        <v>3702</v>
      </c>
      <c r="F2042" s="764"/>
      <c r="G2042" s="20" t="s">
        <v>13</v>
      </c>
      <c r="H2042" s="19" t="s">
        <v>14</v>
      </c>
      <c r="I2042" s="19" t="s">
        <v>3703</v>
      </c>
      <c r="J2042" s="19" t="s">
        <v>15</v>
      </c>
      <c r="K2042" s="19" t="s">
        <v>17</v>
      </c>
    </row>
    <row r="2043" spans="1:11" ht="51.95" customHeight="1" x14ac:dyDescent="0.2">
      <c r="A2043" s="23" t="s">
        <v>3704</v>
      </c>
      <c r="B2043" s="24" t="s">
        <v>663</v>
      </c>
      <c r="C2043" s="23" t="s">
        <v>24</v>
      </c>
      <c r="D2043" s="23" t="s">
        <v>664</v>
      </c>
      <c r="E2043" s="760" t="s">
        <v>4092</v>
      </c>
      <c r="F2043" s="760"/>
      <c r="G2043" s="25" t="s">
        <v>52</v>
      </c>
      <c r="H2043" s="673">
        <v>1</v>
      </c>
      <c r="I2043" s="26"/>
      <c r="J2043" s="26">
        <v>169.14</v>
      </c>
      <c r="K2043" s="26">
        <v>169.14</v>
      </c>
    </row>
    <row r="2044" spans="1:11" ht="24" customHeight="1" x14ac:dyDescent="0.2">
      <c r="A2044" s="674" t="s">
        <v>3706</v>
      </c>
      <c r="B2044" s="675" t="s">
        <v>3754</v>
      </c>
      <c r="C2044" s="674" t="s">
        <v>24</v>
      </c>
      <c r="D2044" s="674" t="s">
        <v>3755</v>
      </c>
      <c r="E2044" s="761" t="s">
        <v>3705</v>
      </c>
      <c r="F2044" s="761"/>
      <c r="G2044" s="676" t="s">
        <v>26</v>
      </c>
      <c r="H2044" s="677">
        <v>1.1599999999999999</v>
      </c>
      <c r="I2044" s="677">
        <v>0</v>
      </c>
      <c r="J2044" s="678">
        <v>28.71</v>
      </c>
      <c r="K2044" s="678">
        <v>33.299999999999997</v>
      </c>
    </row>
    <row r="2045" spans="1:11" ht="24" customHeight="1" x14ac:dyDescent="0.2">
      <c r="A2045" s="674" t="s">
        <v>3706</v>
      </c>
      <c r="B2045" s="675" t="s">
        <v>3761</v>
      </c>
      <c r="C2045" s="674" t="s">
        <v>24</v>
      </c>
      <c r="D2045" s="674" t="s">
        <v>3762</v>
      </c>
      <c r="E2045" s="761" t="s">
        <v>3705</v>
      </c>
      <c r="F2045" s="761"/>
      <c r="G2045" s="676" t="s">
        <v>26</v>
      </c>
      <c r="H2045" s="677">
        <v>2.3199999999999998</v>
      </c>
      <c r="I2045" s="677">
        <v>0</v>
      </c>
      <c r="J2045" s="678">
        <v>36.909999999999997</v>
      </c>
      <c r="K2045" s="678">
        <v>85.63</v>
      </c>
    </row>
    <row r="2046" spans="1:11" ht="51.95" customHeight="1" x14ac:dyDescent="0.2">
      <c r="A2046" s="674" t="s">
        <v>3706</v>
      </c>
      <c r="B2046" s="675" t="s">
        <v>4465</v>
      </c>
      <c r="C2046" s="674" t="s">
        <v>24</v>
      </c>
      <c r="D2046" s="674" t="s">
        <v>4466</v>
      </c>
      <c r="E2046" s="761" t="s">
        <v>3705</v>
      </c>
      <c r="F2046" s="761"/>
      <c r="G2046" s="676" t="s">
        <v>56</v>
      </c>
      <c r="H2046" s="677">
        <v>1.83E-2</v>
      </c>
      <c r="I2046" s="677">
        <v>0</v>
      </c>
      <c r="J2046" s="678">
        <v>571.55999999999995</v>
      </c>
      <c r="K2046" s="678">
        <v>10.45</v>
      </c>
    </row>
    <row r="2047" spans="1:11" ht="24" customHeight="1" x14ac:dyDescent="0.2">
      <c r="A2047" s="679" t="s">
        <v>3709</v>
      </c>
      <c r="B2047" s="680" t="s">
        <v>4467</v>
      </c>
      <c r="C2047" s="679" t="s">
        <v>24</v>
      </c>
      <c r="D2047" s="679" t="s">
        <v>4468</v>
      </c>
      <c r="E2047" s="762" t="s">
        <v>3720</v>
      </c>
      <c r="F2047" s="762"/>
      <c r="G2047" s="681" t="s">
        <v>4469</v>
      </c>
      <c r="H2047" s="682">
        <v>1.9300000000000001E-2</v>
      </c>
      <c r="I2047" s="682">
        <v>0</v>
      </c>
      <c r="J2047" s="683">
        <v>44.88</v>
      </c>
      <c r="K2047" s="683">
        <v>0.86</v>
      </c>
    </row>
    <row r="2048" spans="1:11" ht="39" customHeight="1" x14ac:dyDescent="0.2">
      <c r="A2048" s="679" t="s">
        <v>3709</v>
      </c>
      <c r="B2048" s="680" t="s">
        <v>4470</v>
      </c>
      <c r="C2048" s="679" t="s">
        <v>24</v>
      </c>
      <c r="D2048" s="679" t="s">
        <v>4471</v>
      </c>
      <c r="E2048" s="762" t="s">
        <v>3720</v>
      </c>
      <c r="F2048" s="762"/>
      <c r="G2048" s="681" t="s">
        <v>66</v>
      </c>
      <c r="H2048" s="682">
        <v>56.62</v>
      </c>
      <c r="I2048" s="682">
        <v>0</v>
      </c>
      <c r="J2048" s="683">
        <v>0.63</v>
      </c>
      <c r="K2048" s="683">
        <v>35.67</v>
      </c>
    </row>
    <row r="2049" spans="1:11" ht="39" customHeight="1" x14ac:dyDescent="0.2">
      <c r="A2049" s="679" t="s">
        <v>3709</v>
      </c>
      <c r="B2049" s="680" t="s">
        <v>4472</v>
      </c>
      <c r="C2049" s="679" t="s">
        <v>24</v>
      </c>
      <c r="D2049" s="679" t="s">
        <v>4473</v>
      </c>
      <c r="E2049" s="762" t="s">
        <v>3720</v>
      </c>
      <c r="F2049" s="762"/>
      <c r="G2049" s="681" t="s">
        <v>48</v>
      </c>
      <c r="H2049" s="682">
        <v>0.80500000000000005</v>
      </c>
      <c r="I2049" s="682">
        <v>0</v>
      </c>
      <c r="J2049" s="683">
        <v>4.0199999999999996</v>
      </c>
      <c r="K2049" s="683">
        <v>3.23</v>
      </c>
    </row>
    <row r="2050" spans="1:11" ht="25.5" x14ac:dyDescent="0.2">
      <c r="A2050" s="684"/>
      <c r="B2050" s="684"/>
      <c r="C2050" s="684"/>
      <c r="D2050" s="684"/>
      <c r="E2050" s="684"/>
      <c r="F2050" s="684" t="s">
        <v>3723</v>
      </c>
      <c r="G2050" s="685">
        <v>88.79</v>
      </c>
      <c r="H2050" s="684" t="s">
        <v>3724</v>
      </c>
      <c r="I2050" s="685">
        <v>0</v>
      </c>
      <c r="J2050" s="684" t="s">
        <v>3725</v>
      </c>
      <c r="K2050" s="685">
        <v>88.79</v>
      </c>
    </row>
    <row r="2051" spans="1:11" ht="26.25" thickBot="1" x14ac:dyDescent="0.25">
      <c r="A2051" s="684"/>
      <c r="B2051" s="684"/>
      <c r="C2051" s="684"/>
      <c r="D2051" s="684"/>
      <c r="E2051" s="684"/>
      <c r="F2051" s="684" t="s">
        <v>3726</v>
      </c>
      <c r="G2051" s="685">
        <v>0</v>
      </c>
      <c r="H2051" s="763"/>
      <c r="I2051" s="763" t="s">
        <v>3727</v>
      </c>
      <c r="J2051" s="684"/>
      <c r="K2051" s="685">
        <v>169.14</v>
      </c>
    </row>
    <row r="2052" spans="1:11" ht="0.95" customHeight="1" thickTop="1" x14ac:dyDescent="0.2">
      <c r="A2052" s="688"/>
      <c r="B2052" s="688"/>
      <c r="C2052" s="688"/>
      <c r="D2052" s="688"/>
      <c r="E2052" s="688"/>
      <c r="F2052" s="688"/>
      <c r="G2052" s="688"/>
      <c r="H2052" s="688"/>
      <c r="I2052" s="688"/>
      <c r="J2052" s="688"/>
      <c r="K2052" s="688"/>
    </row>
    <row r="2053" spans="1:11" ht="18" customHeight="1" x14ac:dyDescent="0.2">
      <c r="A2053" s="18" t="s">
        <v>665</v>
      </c>
      <c r="B2053" s="19" t="s">
        <v>10</v>
      </c>
      <c r="C2053" s="18" t="s">
        <v>11</v>
      </c>
      <c r="D2053" s="18" t="s">
        <v>12</v>
      </c>
      <c r="E2053" s="764" t="s">
        <v>3702</v>
      </c>
      <c r="F2053" s="764"/>
      <c r="G2053" s="20" t="s">
        <v>13</v>
      </c>
      <c r="H2053" s="19" t="s">
        <v>14</v>
      </c>
      <c r="I2053" s="19" t="s">
        <v>3703</v>
      </c>
      <c r="J2053" s="19" t="s">
        <v>15</v>
      </c>
      <c r="K2053" s="19" t="s">
        <v>17</v>
      </c>
    </row>
    <row r="2054" spans="1:11" ht="39" customHeight="1" x14ac:dyDescent="0.2">
      <c r="A2054" s="23" t="s">
        <v>3704</v>
      </c>
      <c r="B2054" s="24" t="s">
        <v>666</v>
      </c>
      <c r="C2054" s="23" t="s">
        <v>24</v>
      </c>
      <c r="D2054" s="23" t="s">
        <v>667</v>
      </c>
      <c r="E2054" s="760" t="s">
        <v>3705</v>
      </c>
      <c r="F2054" s="760"/>
      <c r="G2054" s="25" t="s">
        <v>56</v>
      </c>
      <c r="H2054" s="673">
        <v>1</v>
      </c>
      <c r="I2054" s="26"/>
      <c r="J2054" s="26">
        <v>1676.72</v>
      </c>
      <c r="K2054" s="26">
        <v>1676.72</v>
      </c>
    </row>
    <row r="2055" spans="1:11" ht="39" customHeight="1" x14ac:dyDescent="0.2">
      <c r="A2055" s="674" t="s">
        <v>3706</v>
      </c>
      <c r="B2055" s="675" t="s">
        <v>4475</v>
      </c>
      <c r="C2055" s="674" t="s">
        <v>24</v>
      </c>
      <c r="D2055" s="674" t="s">
        <v>4476</v>
      </c>
      <c r="E2055" s="761" t="s">
        <v>3772</v>
      </c>
      <c r="F2055" s="761"/>
      <c r="G2055" s="676" t="s">
        <v>3773</v>
      </c>
      <c r="H2055" s="677">
        <v>0.67</v>
      </c>
      <c r="I2055" s="677">
        <v>0</v>
      </c>
      <c r="J2055" s="678">
        <v>13.81</v>
      </c>
      <c r="K2055" s="678">
        <v>9.25</v>
      </c>
    </row>
    <row r="2056" spans="1:11" ht="26.1" customHeight="1" x14ac:dyDescent="0.2">
      <c r="A2056" s="674" t="s">
        <v>3706</v>
      </c>
      <c r="B2056" s="675" t="s">
        <v>4081</v>
      </c>
      <c r="C2056" s="674" t="s">
        <v>24</v>
      </c>
      <c r="D2056" s="674" t="s">
        <v>4082</v>
      </c>
      <c r="E2056" s="761" t="s">
        <v>3705</v>
      </c>
      <c r="F2056" s="761"/>
      <c r="G2056" s="676" t="s">
        <v>26</v>
      </c>
      <c r="H2056" s="677">
        <v>4.24</v>
      </c>
      <c r="I2056" s="677">
        <v>0</v>
      </c>
      <c r="J2056" s="678">
        <v>33.06</v>
      </c>
      <c r="K2056" s="678">
        <v>140.16999999999999</v>
      </c>
    </row>
    <row r="2057" spans="1:11" ht="39" customHeight="1" x14ac:dyDescent="0.2">
      <c r="A2057" s="674" t="s">
        <v>3706</v>
      </c>
      <c r="B2057" s="675" t="s">
        <v>4477</v>
      </c>
      <c r="C2057" s="674" t="s">
        <v>24</v>
      </c>
      <c r="D2057" s="674" t="s">
        <v>4478</v>
      </c>
      <c r="E2057" s="761" t="s">
        <v>3772</v>
      </c>
      <c r="F2057" s="761"/>
      <c r="G2057" s="676" t="s">
        <v>3776</v>
      </c>
      <c r="H2057" s="677">
        <v>3.57</v>
      </c>
      <c r="I2057" s="677">
        <v>0</v>
      </c>
      <c r="J2057" s="678">
        <v>6.47</v>
      </c>
      <c r="K2057" s="678">
        <v>23.09</v>
      </c>
    </row>
    <row r="2058" spans="1:11" ht="39" customHeight="1" x14ac:dyDescent="0.2">
      <c r="A2058" s="679" t="s">
        <v>3709</v>
      </c>
      <c r="B2058" s="680" t="s">
        <v>4479</v>
      </c>
      <c r="C2058" s="679" t="s">
        <v>24</v>
      </c>
      <c r="D2058" s="679" t="s">
        <v>4480</v>
      </c>
      <c r="E2058" s="762" t="s">
        <v>3720</v>
      </c>
      <c r="F2058" s="762"/>
      <c r="G2058" s="681" t="s">
        <v>336</v>
      </c>
      <c r="H2058" s="682">
        <v>1857.06</v>
      </c>
      <c r="I2058" s="682">
        <v>0</v>
      </c>
      <c r="J2058" s="683">
        <v>0.81</v>
      </c>
      <c r="K2058" s="683">
        <v>1504.21</v>
      </c>
    </row>
    <row r="2059" spans="1:11" ht="25.5" x14ac:dyDescent="0.2">
      <c r="A2059" s="684"/>
      <c r="B2059" s="684"/>
      <c r="C2059" s="684"/>
      <c r="D2059" s="684"/>
      <c r="E2059" s="684"/>
      <c r="F2059" s="684" t="s">
        <v>3723</v>
      </c>
      <c r="G2059" s="685">
        <v>105.87</v>
      </c>
      <c r="H2059" s="684" t="s">
        <v>3724</v>
      </c>
      <c r="I2059" s="685">
        <v>0</v>
      </c>
      <c r="J2059" s="684" t="s">
        <v>3725</v>
      </c>
      <c r="K2059" s="685">
        <v>105.87</v>
      </c>
    </row>
    <row r="2060" spans="1:11" ht="26.25" thickBot="1" x14ac:dyDescent="0.25">
      <c r="A2060" s="684"/>
      <c r="B2060" s="684"/>
      <c r="C2060" s="684"/>
      <c r="D2060" s="684"/>
      <c r="E2060" s="684"/>
      <c r="F2060" s="684" t="s">
        <v>3726</v>
      </c>
      <c r="G2060" s="685">
        <v>0</v>
      </c>
      <c r="H2060" s="763"/>
      <c r="I2060" s="763" t="s">
        <v>3727</v>
      </c>
      <c r="J2060" s="684"/>
      <c r="K2060" s="685">
        <v>1676.72</v>
      </c>
    </row>
    <row r="2061" spans="1:11" ht="0.95" customHeight="1" thickTop="1" x14ac:dyDescent="0.2">
      <c r="A2061" s="688"/>
      <c r="B2061" s="688"/>
      <c r="C2061" s="688"/>
      <c r="D2061" s="688"/>
      <c r="E2061" s="688"/>
      <c r="F2061" s="688"/>
      <c r="G2061" s="688"/>
      <c r="H2061" s="688"/>
      <c r="I2061" s="688"/>
      <c r="J2061" s="688"/>
      <c r="K2061" s="688"/>
    </row>
    <row r="2062" spans="1:11" ht="18" customHeight="1" x14ac:dyDescent="0.2">
      <c r="A2062" s="18" t="s">
        <v>668</v>
      </c>
      <c r="B2062" s="19" t="s">
        <v>10</v>
      </c>
      <c r="C2062" s="18" t="s">
        <v>11</v>
      </c>
      <c r="D2062" s="18" t="s">
        <v>12</v>
      </c>
      <c r="E2062" s="764" t="s">
        <v>3702</v>
      </c>
      <c r="F2062" s="764"/>
      <c r="G2062" s="20" t="s">
        <v>13</v>
      </c>
      <c r="H2062" s="19" t="s">
        <v>14</v>
      </c>
      <c r="I2062" s="19" t="s">
        <v>3703</v>
      </c>
      <c r="J2062" s="19" t="s">
        <v>15</v>
      </c>
      <c r="K2062" s="19" t="s">
        <v>17</v>
      </c>
    </row>
    <row r="2063" spans="1:11" ht="24" customHeight="1" x14ac:dyDescent="0.2">
      <c r="A2063" s="23" t="s">
        <v>3704</v>
      </c>
      <c r="B2063" s="24" t="s">
        <v>669</v>
      </c>
      <c r="C2063" s="23" t="s">
        <v>42</v>
      </c>
      <c r="D2063" s="23" t="s">
        <v>670</v>
      </c>
      <c r="E2063" s="760" t="s">
        <v>3889</v>
      </c>
      <c r="F2063" s="760"/>
      <c r="G2063" s="25" t="s">
        <v>44</v>
      </c>
      <c r="H2063" s="673">
        <v>1</v>
      </c>
      <c r="I2063" s="26"/>
      <c r="J2063" s="26">
        <v>162.63</v>
      </c>
      <c r="K2063" s="26">
        <v>162.63</v>
      </c>
    </row>
    <row r="2064" spans="1:11" ht="26.1" customHeight="1" x14ac:dyDescent="0.2">
      <c r="A2064" s="674" t="s">
        <v>3706</v>
      </c>
      <c r="B2064" s="675" t="s">
        <v>3903</v>
      </c>
      <c r="C2064" s="674" t="s">
        <v>24</v>
      </c>
      <c r="D2064" s="674" t="s">
        <v>3904</v>
      </c>
      <c r="E2064" s="761" t="s">
        <v>3705</v>
      </c>
      <c r="F2064" s="761"/>
      <c r="G2064" s="676" t="s">
        <v>26</v>
      </c>
      <c r="H2064" s="677">
        <v>0.5</v>
      </c>
      <c r="I2064" s="677">
        <v>0</v>
      </c>
      <c r="J2064" s="678">
        <v>30.23</v>
      </c>
      <c r="K2064" s="678">
        <v>15.11</v>
      </c>
    </row>
    <row r="2065" spans="1:11" ht="26.1" customHeight="1" x14ac:dyDescent="0.2">
      <c r="A2065" s="674" t="s">
        <v>3706</v>
      </c>
      <c r="B2065" s="675" t="s">
        <v>4482</v>
      </c>
      <c r="C2065" s="674" t="s">
        <v>24</v>
      </c>
      <c r="D2065" s="674" t="s">
        <v>4483</v>
      </c>
      <c r="E2065" s="761" t="s">
        <v>3889</v>
      </c>
      <c r="F2065" s="761"/>
      <c r="G2065" s="676" t="s">
        <v>336</v>
      </c>
      <c r="H2065" s="677">
        <v>1.94</v>
      </c>
      <c r="I2065" s="677">
        <v>0</v>
      </c>
      <c r="J2065" s="678">
        <v>20.61</v>
      </c>
      <c r="K2065" s="678">
        <v>39.979999999999997</v>
      </c>
    </row>
    <row r="2066" spans="1:11" ht="24" customHeight="1" x14ac:dyDescent="0.2">
      <c r="A2066" s="674" t="s">
        <v>3706</v>
      </c>
      <c r="B2066" s="675" t="s">
        <v>3761</v>
      </c>
      <c r="C2066" s="674" t="s">
        <v>24</v>
      </c>
      <c r="D2066" s="674" t="s">
        <v>3762</v>
      </c>
      <c r="E2066" s="761" t="s">
        <v>3705</v>
      </c>
      <c r="F2066" s="761"/>
      <c r="G2066" s="676" t="s">
        <v>26</v>
      </c>
      <c r="H2066" s="677">
        <v>0.5</v>
      </c>
      <c r="I2066" s="677">
        <v>0</v>
      </c>
      <c r="J2066" s="678">
        <v>36.909999999999997</v>
      </c>
      <c r="K2066" s="678">
        <v>18.45</v>
      </c>
    </row>
    <row r="2067" spans="1:11" ht="39" customHeight="1" x14ac:dyDescent="0.2">
      <c r="A2067" s="674" t="s">
        <v>3706</v>
      </c>
      <c r="B2067" s="675" t="s">
        <v>4484</v>
      </c>
      <c r="C2067" s="674" t="s">
        <v>24</v>
      </c>
      <c r="D2067" s="674" t="s">
        <v>4485</v>
      </c>
      <c r="E2067" s="761" t="s">
        <v>3889</v>
      </c>
      <c r="F2067" s="761"/>
      <c r="G2067" s="676" t="s">
        <v>56</v>
      </c>
      <c r="H2067" s="677">
        <v>0.12</v>
      </c>
      <c r="I2067" s="677">
        <v>0</v>
      </c>
      <c r="J2067" s="678">
        <v>589.82000000000005</v>
      </c>
      <c r="K2067" s="678">
        <v>70.77</v>
      </c>
    </row>
    <row r="2068" spans="1:11" ht="24" customHeight="1" x14ac:dyDescent="0.2">
      <c r="A2068" s="674" t="s">
        <v>3706</v>
      </c>
      <c r="B2068" s="675" t="s">
        <v>3757</v>
      </c>
      <c r="C2068" s="674" t="s">
        <v>24</v>
      </c>
      <c r="D2068" s="674" t="s">
        <v>3758</v>
      </c>
      <c r="E2068" s="761" t="s">
        <v>3705</v>
      </c>
      <c r="F2068" s="761"/>
      <c r="G2068" s="676" t="s">
        <v>26</v>
      </c>
      <c r="H2068" s="677">
        <v>0.5</v>
      </c>
      <c r="I2068" s="677">
        <v>0</v>
      </c>
      <c r="J2068" s="678">
        <v>36.65</v>
      </c>
      <c r="K2068" s="678">
        <v>18.32</v>
      </c>
    </row>
    <row r="2069" spans="1:11" ht="25.5" x14ac:dyDescent="0.2">
      <c r="A2069" s="684"/>
      <c r="B2069" s="684"/>
      <c r="C2069" s="684"/>
      <c r="D2069" s="684"/>
      <c r="E2069" s="684"/>
      <c r="F2069" s="684" t="s">
        <v>3723</v>
      </c>
      <c r="G2069" s="685">
        <v>62.74</v>
      </c>
      <c r="H2069" s="684" t="s">
        <v>3724</v>
      </c>
      <c r="I2069" s="685">
        <v>0</v>
      </c>
      <c r="J2069" s="684" t="s">
        <v>3725</v>
      </c>
      <c r="K2069" s="685">
        <v>62.74</v>
      </c>
    </row>
    <row r="2070" spans="1:11" ht="26.25" thickBot="1" x14ac:dyDescent="0.25">
      <c r="A2070" s="684"/>
      <c r="B2070" s="684"/>
      <c r="C2070" s="684"/>
      <c r="D2070" s="684"/>
      <c r="E2070" s="684"/>
      <c r="F2070" s="684" t="s">
        <v>3726</v>
      </c>
      <c r="G2070" s="685">
        <v>0</v>
      </c>
      <c r="H2070" s="763"/>
      <c r="I2070" s="763" t="s">
        <v>3727</v>
      </c>
      <c r="J2070" s="684"/>
      <c r="K2070" s="685">
        <v>162.63</v>
      </c>
    </row>
    <row r="2071" spans="1:11" ht="0.95" customHeight="1" thickTop="1" x14ac:dyDescent="0.2">
      <c r="A2071" s="688"/>
      <c r="B2071" s="688"/>
      <c r="C2071" s="688"/>
      <c r="D2071" s="688"/>
      <c r="E2071" s="688"/>
      <c r="F2071" s="688"/>
      <c r="G2071" s="688"/>
      <c r="H2071" s="688"/>
      <c r="I2071" s="688"/>
      <c r="J2071" s="688"/>
      <c r="K2071" s="688"/>
    </row>
    <row r="2072" spans="1:11" ht="18" customHeight="1" x14ac:dyDescent="0.2">
      <c r="A2072" s="18" t="s">
        <v>671</v>
      </c>
      <c r="B2072" s="19" t="s">
        <v>10</v>
      </c>
      <c r="C2072" s="18" t="s">
        <v>11</v>
      </c>
      <c r="D2072" s="18" t="s">
        <v>12</v>
      </c>
      <c r="E2072" s="764" t="s">
        <v>3702</v>
      </c>
      <c r="F2072" s="764"/>
      <c r="G2072" s="20" t="s">
        <v>13</v>
      </c>
      <c r="H2072" s="19" t="s">
        <v>14</v>
      </c>
      <c r="I2072" s="19" t="s">
        <v>3703</v>
      </c>
      <c r="J2072" s="19" t="s">
        <v>15</v>
      </c>
      <c r="K2072" s="19" t="s">
        <v>17</v>
      </c>
    </row>
    <row r="2073" spans="1:11" ht="39" customHeight="1" x14ac:dyDescent="0.2">
      <c r="A2073" s="23" t="s">
        <v>3704</v>
      </c>
      <c r="B2073" s="24" t="s">
        <v>672</v>
      </c>
      <c r="C2073" s="23" t="s">
        <v>24</v>
      </c>
      <c r="D2073" s="23" t="s">
        <v>673</v>
      </c>
      <c r="E2073" s="760" t="s">
        <v>3881</v>
      </c>
      <c r="F2073" s="760"/>
      <c r="G2073" s="25" t="s">
        <v>48</v>
      </c>
      <c r="H2073" s="673">
        <v>1</v>
      </c>
      <c r="I2073" s="26"/>
      <c r="J2073" s="26">
        <v>54.56</v>
      </c>
      <c r="K2073" s="26">
        <v>54.56</v>
      </c>
    </row>
    <row r="2074" spans="1:11" ht="26.1" customHeight="1" x14ac:dyDescent="0.2">
      <c r="A2074" s="674" t="s">
        <v>3706</v>
      </c>
      <c r="B2074" s="675" t="s">
        <v>3793</v>
      </c>
      <c r="C2074" s="674" t="s">
        <v>24</v>
      </c>
      <c r="D2074" s="674" t="s">
        <v>3794</v>
      </c>
      <c r="E2074" s="761" t="s">
        <v>3705</v>
      </c>
      <c r="F2074" s="761"/>
      <c r="G2074" s="676" t="s">
        <v>26</v>
      </c>
      <c r="H2074" s="677">
        <v>0.40239999999999998</v>
      </c>
      <c r="I2074" s="677">
        <v>0</v>
      </c>
      <c r="J2074" s="678">
        <v>36.17</v>
      </c>
      <c r="K2074" s="678">
        <v>14.55</v>
      </c>
    </row>
    <row r="2075" spans="1:11" ht="26.1" customHeight="1" x14ac:dyDescent="0.2">
      <c r="A2075" s="674" t="s">
        <v>3706</v>
      </c>
      <c r="B2075" s="675" t="s">
        <v>3795</v>
      </c>
      <c r="C2075" s="674" t="s">
        <v>24</v>
      </c>
      <c r="D2075" s="674" t="s">
        <v>3796</v>
      </c>
      <c r="E2075" s="761" t="s">
        <v>3705</v>
      </c>
      <c r="F2075" s="761"/>
      <c r="G2075" s="676" t="s">
        <v>26</v>
      </c>
      <c r="H2075" s="677">
        <v>0.40239999999999998</v>
      </c>
      <c r="I2075" s="677">
        <v>0</v>
      </c>
      <c r="J2075" s="678">
        <v>29.72</v>
      </c>
      <c r="K2075" s="678">
        <v>11.95</v>
      </c>
    </row>
    <row r="2076" spans="1:11" ht="26.1" customHeight="1" x14ac:dyDescent="0.2">
      <c r="A2076" s="679" t="s">
        <v>3709</v>
      </c>
      <c r="B2076" s="680" t="s">
        <v>4487</v>
      </c>
      <c r="C2076" s="679" t="s">
        <v>24</v>
      </c>
      <c r="D2076" s="679" t="s">
        <v>4488</v>
      </c>
      <c r="E2076" s="762" t="s">
        <v>3720</v>
      </c>
      <c r="F2076" s="762"/>
      <c r="G2076" s="681" t="s">
        <v>48</v>
      </c>
      <c r="H2076" s="682">
        <v>1.0353000000000001</v>
      </c>
      <c r="I2076" s="682">
        <v>0</v>
      </c>
      <c r="J2076" s="683">
        <v>27.06</v>
      </c>
      <c r="K2076" s="683">
        <v>28.01</v>
      </c>
    </row>
    <row r="2077" spans="1:11" ht="24" customHeight="1" x14ac:dyDescent="0.2">
      <c r="A2077" s="679" t="s">
        <v>3709</v>
      </c>
      <c r="B2077" s="680" t="s">
        <v>4391</v>
      </c>
      <c r="C2077" s="679" t="s">
        <v>24</v>
      </c>
      <c r="D2077" s="679" t="s">
        <v>4392</v>
      </c>
      <c r="E2077" s="762" t="s">
        <v>3720</v>
      </c>
      <c r="F2077" s="762"/>
      <c r="G2077" s="681" t="s">
        <v>66</v>
      </c>
      <c r="H2077" s="682">
        <v>2.24E-2</v>
      </c>
      <c r="I2077" s="682">
        <v>0</v>
      </c>
      <c r="J2077" s="683">
        <v>2.35</v>
      </c>
      <c r="K2077" s="683">
        <v>0.05</v>
      </c>
    </row>
    <row r="2078" spans="1:11" ht="25.5" x14ac:dyDescent="0.2">
      <c r="A2078" s="684"/>
      <c r="B2078" s="684"/>
      <c r="C2078" s="684"/>
      <c r="D2078" s="684"/>
      <c r="E2078" s="684"/>
      <c r="F2078" s="684" t="s">
        <v>3723</v>
      </c>
      <c r="G2078" s="685">
        <v>19.559999999999999</v>
      </c>
      <c r="H2078" s="684" t="s">
        <v>3724</v>
      </c>
      <c r="I2078" s="685">
        <v>0</v>
      </c>
      <c r="J2078" s="684" t="s">
        <v>3725</v>
      </c>
      <c r="K2078" s="685">
        <v>19.559999999999999</v>
      </c>
    </row>
    <row r="2079" spans="1:11" ht="26.25" thickBot="1" x14ac:dyDescent="0.25">
      <c r="A2079" s="684"/>
      <c r="B2079" s="684"/>
      <c r="C2079" s="684"/>
      <c r="D2079" s="684"/>
      <c r="E2079" s="684"/>
      <c r="F2079" s="684" t="s">
        <v>3726</v>
      </c>
      <c r="G2079" s="685">
        <v>0</v>
      </c>
      <c r="H2079" s="763"/>
      <c r="I2079" s="763" t="s">
        <v>3727</v>
      </c>
      <c r="J2079" s="684"/>
      <c r="K2079" s="685">
        <v>54.56</v>
      </c>
    </row>
    <row r="2080" spans="1:11" ht="0.95" customHeight="1" thickTop="1" x14ac:dyDescent="0.2">
      <c r="A2080" s="688"/>
      <c r="B2080" s="688"/>
      <c r="C2080" s="688"/>
      <c r="D2080" s="688"/>
      <c r="E2080" s="688"/>
      <c r="F2080" s="688"/>
      <c r="G2080" s="688"/>
      <c r="H2080" s="688"/>
      <c r="I2080" s="688"/>
      <c r="J2080" s="688"/>
      <c r="K2080" s="688"/>
    </row>
    <row r="2081" spans="1:11" ht="18" customHeight="1" x14ac:dyDescent="0.2">
      <c r="A2081" s="18" t="s">
        <v>677</v>
      </c>
      <c r="B2081" s="19" t="s">
        <v>10</v>
      </c>
      <c r="C2081" s="18" t="s">
        <v>11</v>
      </c>
      <c r="D2081" s="18" t="s">
        <v>12</v>
      </c>
      <c r="E2081" s="764" t="s">
        <v>3702</v>
      </c>
      <c r="F2081" s="764"/>
      <c r="G2081" s="20" t="s">
        <v>13</v>
      </c>
      <c r="H2081" s="19" t="s">
        <v>14</v>
      </c>
      <c r="I2081" s="19" t="s">
        <v>3703</v>
      </c>
      <c r="J2081" s="19" t="s">
        <v>15</v>
      </c>
      <c r="K2081" s="19" t="s">
        <v>17</v>
      </c>
    </row>
    <row r="2082" spans="1:11" ht="26.1" customHeight="1" x14ac:dyDescent="0.2">
      <c r="A2082" s="23" t="s">
        <v>3704</v>
      </c>
      <c r="B2082" s="24" t="s">
        <v>678</v>
      </c>
      <c r="C2082" s="23" t="s">
        <v>104</v>
      </c>
      <c r="D2082" s="23" t="s">
        <v>679</v>
      </c>
      <c r="E2082" s="760" t="s">
        <v>4490</v>
      </c>
      <c r="F2082" s="760"/>
      <c r="G2082" s="25" t="s">
        <v>52</v>
      </c>
      <c r="H2082" s="673">
        <v>1</v>
      </c>
      <c r="I2082" s="26"/>
      <c r="J2082" s="26">
        <v>1403.82</v>
      </c>
      <c r="K2082" s="26">
        <v>1403.82</v>
      </c>
    </row>
    <row r="2083" spans="1:11" ht="26.1" customHeight="1" x14ac:dyDescent="0.2">
      <c r="A2083" s="679" t="s">
        <v>3709</v>
      </c>
      <c r="B2083" s="680" t="s">
        <v>4491</v>
      </c>
      <c r="C2083" s="679" t="s">
        <v>104</v>
      </c>
      <c r="D2083" s="679" t="s">
        <v>4492</v>
      </c>
      <c r="E2083" s="762" t="s">
        <v>3720</v>
      </c>
      <c r="F2083" s="762"/>
      <c r="G2083" s="681" t="s">
        <v>52</v>
      </c>
      <c r="H2083" s="682">
        <v>1.05</v>
      </c>
      <c r="I2083" s="682">
        <v>0</v>
      </c>
      <c r="J2083" s="683">
        <v>1075.79</v>
      </c>
      <c r="K2083" s="683">
        <v>1129.57</v>
      </c>
    </row>
    <row r="2084" spans="1:11" ht="26.1" customHeight="1" x14ac:dyDescent="0.2">
      <c r="A2084" s="679" t="s">
        <v>3709</v>
      </c>
      <c r="B2084" s="680" t="s">
        <v>4493</v>
      </c>
      <c r="C2084" s="679" t="s">
        <v>104</v>
      </c>
      <c r="D2084" s="679" t="s">
        <v>4494</v>
      </c>
      <c r="E2084" s="762" t="s">
        <v>3720</v>
      </c>
      <c r="F2084" s="762"/>
      <c r="G2084" s="681" t="s">
        <v>52</v>
      </c>
      <c r="H2084" s="682">
        <v>1.05</v>
      </c>
      <c r="I2084" s="682">
        <v>0</v>
      </c>
      <c r="J2084" s="683">
        <v>145</v>
      </c>
      <c r="K2084" s="683">
        <v>152.25</v>
      </c>
    </row>
    <row r="2085" spans="1:11" ht="24" customHeight="1" x14ac:dyDescent="0.2">
      <c r="A2085" s="679" t="s">
        <v>3709</v>
      </c>
      <c r="B2085" s="680" t="s">
        <v>4495</v>
      </c>
      <c r="C2085" s="679" t="s">
        <v>104</v>
      </c>
      <c r="D2085" s="679" t="s">
        <v>4496</v>
      </c>
      <c r="E2085" s="762" t="s">
        <v>3720</v>
      </c>
      <c r="F2085" s="762"/>
      <c r="G2085" s="681" t="s">
        <v>52</v>
      </c>
      <c r="H2085" s="682">
        <v>1</v>
      </c>
      <c r="I2085" s="682">
        <v>0</v>
      </c>
      <c r="J2085" s="683">
        <v>122</v>
      </c>
      <c r="K2085" s="683">
        <v>122</v>
      </c>
    </row>
    <row r="2086" spans="1:11" ht="25.5" x14ac:dyDescent="0.2">
      <c r="A2086" s="684"/>
      <c r="B2086" s="684"/>
      <c r="C2086" s="684"/>
      <c r="D2086" s="684"/>
      <c r="E2086" s="684"/>
      <c r="F2086" s="684" t="s">
        <v>3723</v>
      </c>
      <c r="G2086" s="685">
        <v>0</v>
      </c>
      <c r="H2086" s="684" t="s">
        <v>3724</v>
      </c>
      <c r="I2086" s="685">
        <v>0</v>
      </c>
      <c r="J2086" s="684" t="s">
        <v>3725</v>
      </c>
      <c r="K2086" s="685">
        <v>0</v>
      </c>
    </row>
    <row r="2087" spans="1:11" ht="26.25" thickBot="1" x14ac:dyDescent="0.25">
      <c r="A2087" s="684"/>
      <c r="B2087" s="684"/>
      <c r="C2087" s="684"/>
      <c r="D2087" s="684"/>
      <c r="E2087" s="684"/>
      <c r="F2087" s="684" t="s">
        <v>3726</v>
      </c>
      <c r="G2087" s="685">
        <v>0</v>
      </c>
      <c r="H2087" s="763"/>
      <c r="I2087" s="763" t="s">
        <v>3727</v>
      </c>
      <c r="J2087" s="684"/>
      <c r="K2087" s="685">
        <v>1403.82</v>
      </c>
    </row>
    <row r="2088" spans="1:11" ht="0.95" customHeight="1" thickTop="1" x14ac:dyDescent="0.2">
      <c r="A2088" s="688"/>
      <c r="B2088" s="688"/>
      <c r="C2088" s="688"/>
      <c r="D2088" s="688"/>
      <c r="E2088" s="688"/>
      <c r="F2088" s="688"/>
      <c r="G2088" s="688"/>
      <c r="H2088" s="688"/>
      <c r="I2088" s="688"/>
      <c r="J2088" s="688"/>
      <c r="K2088" s="688"/>
    </row>
    <row r="2089" spans="1:11" ht="18" customHeight="1" x14ac:dyDescent="0.2">
      <c r="A2089" s="18" t="s">
        <v>680</v>
      </c>
      <c r="B2089" s="19" t="s">
        <v>10</v>
      </c>
      <c r="C2089" s="18" t="s">
        <v>11</v>
      </c>
      <c r="D2089" s="18" t="s">
        <v>12</v>
      </c>
      <c r="E2089" s="764" t="s">
        <v>3702</v>
      </c>
      <c r="F2089" s="764"/>
      <c r="G2089" s="20" t="s">
        <v>13</v>
      </c>
      <c r="H2089" s="19" t="s">
        <v>14</v>
      </c>
      <c r="I2089" s="19" t="s">
        <v>3703</v>
      </c>
      <c r="J2089" s="19" t="s">
        <v>15</v>
      </c>
      <c r="K2089" s="19" t="s">
        <v>17</v>
      </c>
    </row>
    <row r="2090" spans="1:11" ht="65.099999999999994" customHeight="1" x14ac:dyDescent="0.2">
      <c r="A2090" s="23" t="s">
        <v>3704</v>
      </c>
      <c r="B2090" s="24" t="s">
        <v>593</v>
      </c>
      <c r="C2090" s="23" t="s">
        <v>24</v>
      </c>
      <c r="D2090" s="23" t="s">
        <v>594</v>
      </c>
      <c r="E2090" s="760" t="s">
        <v>4197</v>
      </c>
      <c r="F2090" s="760"/>
      <c r="G2090" s="25" t="s">
        <v>52</v>
      </c>
      <c r="H2090" s="673">
        <v>1</v>
      </c>
      <c r="I2090" s="26"/>
      <c r="J2090" s="26">
        <v>95.7</v>
      </c>
      <c r="K2090" s="26">
        <v>95.7</v>
      </c>
    </row>
    <row r="2091" spans="1:11" ht="39" customHeight="1" x14ac:dyDescent="0.2">
      <c r="A2091" s="674" t="s">
        <v>3706</v>
      </c>
      <c r="B2091" s="675" t="s">
        <v>666</v>
      </c>
      <c r="C2091" s="674" t="s">
        <v>24</v>
      </c>
      <c r="D2091" s="674" t="s">
        <v>667</v>
      </c>
      <c r="E2091" s="761" t="s">
        <v>3705</v>
      </c>
      <c r="F2091" s="761"/>
      <c r="G2091" s="676" t="s">
        <v>56</v>
      </c>
      <c r="H2091" s="677">
        <v>3.1399999999999997E-2</v>
      </c>
      <c r="I2091" s="677">
        <v>0</v>
      </c>
      <c r="J2091" s="678">
        <v>1676.72</v>
      </c>
      <c r="K2091" s="678">
        <v>52.64</v>
      </c>
    </row>
    <row r="2092" spans="1:11" ht="24" customHeight="1" x14ac:dyDescent="0.2">
      <c r="A2092" s="674" t="s">
        <v>3706</v>
      </c>
      <c r="B2092" s="675" t="s">
        <v>3761</v>
      </c>
      <c r="C2092" s="674" t="s">
        <v>24</v>
      </c>
      <c r="D2092" s="674" t="s">
        <v>3762</v>
      </c>
      <c r="E2092" s="761" t="s">
        <v>3705</v>
      </c>
      <c r="F2092" s="761"/>
      <c r="G2092" s="676" t="s">
        <v>26</v>
      </c>
      <c r="H2092" s="677">
        <v>0.61699999999999999</v>
      </c>
      <c r="I2092" s="677">
        <v>0</v>
      </c>
      <c r="J2092" s="678">
        <v>36.909999999999997</v>
      </c>
      <c r="K2092" s="678">
        <v>22.77</v>
      </c>
    </row>
    <row r="2093" spans="1:11" ht="24" customHeight="1" x14ac:dyDescent="0.2">
      <c r="A2093" s="674" t="s">
        <v>3706</v>
      </c>
      <c r="B2093" s="675" t="s">
        <v>3754</v>
      </c>
      <c r="C2093" s="674" t="s">
        <v>24</v>
      </c>
      <c r="D2093" s="674" t="s">
        <v>3755</v>
      </c>
      <c r="E2093" s="761" t="s">
        <v>3705</v>
      </c>
      <c r="F2093" s="761"/>
      <c r="G2093" s="676" t="s">
        <v>26</v>
      </c>
      <c r="H2093" s="677">
        <v>0.61699999999999999</v>
      </c>
      <c r="I2093" s="677">
        <v>0</v>
      </c>
      <c r="J2093" s="678">
        <v>28.71</v>
      </c>
      <c r="K2093" s="678">
        <v>17.71</v>
      </c>
    </row>
    <row r="2094" spans="1:11" ht="26.1" customHeight="1" x14ac:dyDescent="0.2">
      <c r="A2094" s="679" t="s">
        <v>3709</v>
      </c>
      <c r="B2094" s="680" t="s">
        <v>4201</v>
      </c>
      <c r="C2094" s="679" t="s">
        <v>24</v>
      </c>
      <c r="D2094" s="679" t="s">
        <v>4202</v>
      </c>
      <c r="E2094" s="762" t="s">
        <v>3720</v>
      </c>
      <c r="F2094" s="762"/>
      <c r="G2094" s="681" t="s">
        <v>44</v>
      </c>
      <c r="H2094" s="682">
        <v>0.13880000000000001</v>
      </c>
      <c r="I2094" s="682">
        <v>0</v>
      </c>
      <c r="J2094" s="683">
        <v>18.62</v>
      </c>
      <c r="K2094" s="683">
        <v>2.58</v>
      </c>
    </row>
    <row r="2095" spans="1:11" ht="25.5" x14ac:dyDescent="0.2">
      <c r="A2095" s="684"/>
      <c r="B2095" s="684"/>
      <c r="C2095" s="684"/>
      <c r="D2095" s="684"/>
      <c r="E2095" s="684"/>
      <c r="F2095" s="684" t="s">
        <v>3723</v>
      </c>
      <c r="G2095" s="685">
        <v>32.4</v>
      </c>
      <c r="H2095" s="684" t="s">
        <v>3724</v>
      </c>
      <c r="I2095" s="685">
        <v>0</v>
      </c>
      <c r="J2095" s="684" t="s">
        <v>3725</v>
      </c>
      <c r="K2095" s="685">
        <v>32.4</v>
      </c>
    </row>
    <row r="2096" spans="1:11" ht="26.25" thickBot="1" x14ac:dyDescent="0.25">
      <c r="A2096" s="684"/>
      <c r="B2096" s="684"/>
      <c r="C2096" s="684"/>
      <c r="D2096" s="684"/>
      <c r="E2096" s="684"/>
      <c r="F2096" s="684" t="s">
        <v>3726</v>
      </c>
      <c r="G2096" s="685">
        <v>0</v>
      </c>
      <c r="H2096" s="763"/>
      <c r="I2096" s="763" t="s">
        <v>3727</v>
      </c>
      <c r="J2096" s="684"/>
      <c r="K2096" s="685">
        <v>95.7</v>
      </c>
    </row>
    <row r="2097" spans="1:11" ht="0.95" customHeight="1" thickTop="1" x14ac:dyDescent="0.2">
      <c r="A2097" s="688"/>
      <c r="B2097" s="688"/>
      <c r="C2097" s="688"/>
      <c r="D2097" s="688"/>
      <c r="E2097" s="688"/>
      <c r="F2097" s="688"/>
      <c r="G2097" s="688"/>
      <c r="H2097" s="688"/>
      <c r="I2097" s="688"/>
      <c r="J2097" s="688"/>
      <c r="K2097" s="688"/>
    </row>
    <row r="2098" spans="1:11" ht="18" customHeight="1" x14ac:dyDescent="0.2">
      <c r="A2098" s="18" t="s">
        <v>681</v>
      </c>
      <c r="B2098" s="19" t="s">
        <v>10</v>
      </c>
      <c r="C2098" s="18" t="s">
        <v>11</v>
      </c>
      <c r="D2098" s="18" t="s">
        <v>12</v>
      </c>
      <c r="E2098" s="764" t="s">
        <v>3702</v>
      </c>
      <c r="F2098" s="764"/>
      <c r="G2098" s="20" t="s">
        <v>13</v>
      </c>
      <c r="H2098" s="19" t="s">
        <v>14</v>
      </c>
      <c r="I2098" s="19" t="s">
        <v>3703</v>
      </c>
      <c r="J2098" s="19" t="s">
        <v>15</v>
      </c>
      <c r="K2098" s="19" t="s">
        <v>17</v>
      </c>
    </row>
    <row r="2099" spans="1:11" ht="90.95" customHeight="1" x14ac:dyDescent="0.2">
      <c r="A2099" s="23" t="s">
        <v>3704</v>
      </c>
      <c r="B2099" s="24" t="s">
        <v>682</v>
      </c>
      <c r="C2099" s="23" t="s">
        <v>42</v>
      </c>
      <c r="D2099" s="23" t="s">
        <v>683</v>
      </c>
      <c r="E2099" s="760" t="s">
        <v>3850</v>
      </c>
      <c r="F2099" s="760"/>
      <c r="G2099" s="25" t="s">
        <v>66</v>
      </c>
      <c r="H2099" s="673">
        <v>1</v>
      </c>
      <c r="I2099" s="26"/>
      <c r="J2099" s="26">
        <v>3566.67</v>
      </c>
      <c r="K2099" s="26">
        <v>3566.67</v>
      </c>
    </row>
    <row r="2100" spans="1:11" ht="90.95" customHeight="1" x14ac:dyDescent="0.2">
      <c r="A2100" s="679" t="s">
        <v>3709</v>
      </c>
      <c r="B2100" s="680" t="s">
        <v>4499</v>
      </c>
      <c r="C2100" s="679" t="s">
        <v>42</v>
      </c>
      <c r="D2100" s="679" t="s">
        <v>683</v>
      </c>
      <c r="E2100" s="762" t="s">
        <v>3720</v>
      </c>
      <c r="F2100" s="762"/>
      <c r="G2100" s="681" t="s">
        <v>66</v>
      </c>
      <c r="H2100" s="682">
        <v>1</v>
      </c>
      <c r="I2100" s="682">
        <v>0</v>
      </c>
      <c r="J2100" s="683">
        <v>3566.67</v>
      </c>
      <c r="K2100" s="683">
        <v>3566.67</v>
      </c>
    </row>
    <row r="2101" spans="1:11" ht="25.5" x14ac:dyDescent="0.2">
      <c r="A2101" s="684"/>
      <c r="B2101" s="684"/>
      <c r="C2101" s="684"/>
      <c r="D2101" s="684"/>
      <c r="E2101" s="684"/>
      <c r="F2101" s="684" t="s">
        <v>3723</v>
      </c>
      <c r="G2101" s="685">
        <v>0</v>
      </c>
      <c r="H2101" s="684" t="s">
        <v>3724</v>
      </c>
      <c r="I2101" s="685">
        <v>0</v>
      </c>
      <c r="J2101" s="684" t="s">
        <v>3725</v>
      </c>
      <c r="K2101" s="685">
        <v>0</v>
      </c>
    </row>
    <row r="2102" spans="1:11" ht="25.5" x14ac:dyDescent="0.2">
      <c r="A2102" s="684"/>
      <c r="B2102" s="684"/>
      <c r="C2102" s="684"/>
      <c r="D2102" s="684"/>
      <c r="E2102" s="684"/>
      <c r="F2102" s="684" t="s">
        <v>3726</v>
      </c>
      <c r="G2102" s="685">
        <v>0</v>
      </c>
      <c r="H2102" s="763"/>
      <c r="I2102" s="763" t="s">
        <v>3727</v>
      </c>
      <c r="J2102" s="684"/>
      <c r="K2102" s="685">
        <v>3566.67</v>
      </c>
    </row>
    <row r="2103" spans="1:11" x14ac:dyDescent="0.2">
      <c r="A2103" s="759" t="s">
        <v>2709</v>
      </c>
      <c r="B2103" s="759"/>
      <c r="C2103" s="759"/>
      <c r="D2103" s="759"/>
      <c r="E2103" s="759"/>
      <c r="F2103" s="759"/>
      <c r="G2103" s="759"/>
      <c r="H2103" s="759"/>
      <c r="I2103" s="759"/>
      <c r="J2103" s="759"/>
      <c r="K2103" s="17"/>
    </row>
    <row r="2104" spans="1:11" ht="15" thickBot="1" x14ac:dyDescent="0.25">
      <c r="A2104" s="1146" t="s">
        <v>5763</v>
      </c>
      <c r="B2104" s="1146"/>
      <c r="C2104" s="1146"/>
      <c r="D2104" s="1146"/>
      <c r="E2104" s="1146"/>
      <c r="F2104" s="1146"/>
      <c r="G2104" s="1146"/>
      <c r="H2104" s="1146"/>
      <c r="I2104" s="1146"/>
      <c r="J2104" s="1146"/>
      <c r="K2104" s="33"/>
    </row>
    <row r="2105" spans="1:11" ht="0.95" customHeight="1" thickTop="1" x14ac:dyDescent="0.2">
      <c r="A2105" s="688"/>
      <c r="B2105" s="688"/>
      <c r="C2105" s="688"/>
      <c r="D2105" s="688"/>
      <c r="E2105" s="688"/>
      <c r="F2105" s="688"/>
      <c r="G2105" s="688"/>
      <c r="H2105" s="688"/>
      <c r="I2105" s="688"/>
      <c r="J2105" s="688"/>
      <c r="K2105" s="688"/>
    </row>
    <row r="2106" spans="1:11" ht="18" customHeight="1" x14ac:dyDescent="0.2">
      <c r="A2106" s="18" t="s">
        <v>684</v>
      </c>
      <c r="B2106" s="19" t="s">
        <v>10</v>
      </c>
      <c r="C2106" s="18" t="s">
        <v>11</v>
      </c>
      <c r="D2106" s="18" t="s">
        <v>12</v>
      </c>
      <c r="E2106" s="764" t="s">
        <v>3702</v>
      </c>
      <c r="F2106" s="764"/>
      <c r="G2106" s="20" t="s">
        <v>13</v>
      </c>
      <c r="H2106" s="19" t="s">
        <v>14</v>
      </c>
      <c r="I2106" s="19" t="s">
        <v>3703</v>
      </c>
      <c r="J2106" s="19" t="s">
        <v>15</v>
      </c>
      <c r="K2106" s="19" t="s">
        <v>17</v>
      </c>
    </row>
    <row r="2107" spans="1:11" ht="90.95" customHeight="1" x14ac:dyDescent="0.2">
      <c r="A2107" s="23" t="s">
        <v>3704</v>
      </c>
      <c r="B2107" s="24" t="s">
        <v>685</v>
      </c>
      <c r="C2107" s="23" t="s">
        <v>42</v>
      </c>
      <c r="D2107" s="23" t="s">
        <v>686</v>
      </c>
      <c r="E2107" s="760" t="s">
        <v>3850</v>
      </c>
      <c r="F2107" s="760"/>
      <c r="G2107" s="25" t="s">
        <v>66</v>
      </c>
      <c r="H2107" s="673">
        <v>1</v>
      </c>
      <c r="I2107" s="26"/>
      <c r="J2107" s="26">
        <v>1190</v>
      </c>
      <c r="K2107" s="26">
        <v>1190</v>
      </c>
    </row>
    <row r="2108" spans="1:11" ht="90.95" customHeight="1" x14ac:dyDescent="0.2">
      <c r="A2108" s="679" t="s">
        <v>3709</v>
      </c>
      <c r="B2108" s="680" t="s">
        <v>4500</v>
      </c>
      <c r="C2108" s="679" t="s">
        <v>42</v>
      </c>
      <c r="D2108" s="679" t="s">
        <v>686</v>
      </c>
      <c r="E2108" s="762" t="s">
        <v>3720</v>
      </c>
      <c r="F2108" s="762"/>
      <c r="G2108" s="681" t="s">
        <v>66</v>
      </c>
      <c r="H2108" s="682">
        <v>1</v>
      </c>
      <c r="I2108" s="682">
        <v>0</v>
      </c>
      <c r="J2108" s="683">
        <v>1190</v>
      </c>
      <c r="K2108" s="683">
        <v>1190</v>
      </c>
    </row>
    <row r="2109" spans="1:11" ht="25.5" x14ac:dyDescent="0.2">
      <c r="A2109" s="684"/>
      <c r="B2109" s="684"/>
      <c r="C2109" s="684"/>
      <c r="D2109" s="684"/>
      <c r="E2109" s="684"/>
      <c r="F2109" s="684" t="s">
        <v>3723</v>
      </c>
      <c r="G2109" s="685">
        <v>0</v>
      </c>
      <c r="H2109" s="684" t="s">
        <v>3724</v>
      </c>
      <c r="I2109" s="685">
        <v>0</v>
      </c>
      <c r="J2109" s="684" t="s">
        <v>3725</v>
      </c>
      <c r="K2109" s="685">
        <v>0</v>
      </c>
    </row>
    <row r="2110" spans="1:11" ht="26.25" thickBot="1" x14ac:dyDescent="0.25">
      <c r="A2110" s="684"/>
      <c r="B2110" s="684"/>
      <c r="C2110" s="684"/>
      <c r="D2110" s="684"/>
      <c r="E2110" s="684"/>
      <c r="F2110" s="684" t="s">
        <v>3726</v>
      </c>
      <c r="G2110" s="685">
        <v>0</v>
      </c>
      <c r="H2110" s="763"/>
      <c r="I2110" s="763" t="s">
        <v>3727</v>
      </c>
      <c r="J2110" s="684"/>
      <c r="K2110" s="685">
        <v>1190</v>
      </c>
    </row>
    <row r="2111" spans="1:11" ht="0.95" customHeight="1" thickTop="1" x14ac:dyDescent="0.2">
      <c r="A2111" s="688"/>
      <c r="B2111" s="688"/>
      <c r="C2111" s="688"/>
      <c r="D2111" s="688"/>
      <c r="E2111" s="688"/>
      <c r="F2111" s="688"/>
      <c r="G2111" s="688"/>
      <c r="H2111" s="688"/>
      <c r="I2111" s="688"/>
      <c r="J2111" s="688"/>
      <c r="K2111" s="688"/>
    </row>
    <row r="2112" spans="1:11" ht="18" customHeight="1" x14ac:dyDescent="0.2">
      <c r="A2112" s="18" t="s">
        <v>687</v>
      </c>
      <c r="B2112" s="19" t="s">
        <v>10</v>
      </c>
      <c r="C2112" s="18" t="s">
        <v>11</v>
      </c>
      <c r="D2112" s="18" t="s">
        <v>12</v>
      </c>
      <c r="E2112" s="764" t="s">
        <v>3702</v>
      </c>
      <c r="F2112" s="764"/>
      <c r="G2112" s="20" t="s">
        <v>13</v>
      </c>
      <c r="H2112" s="19" t="s">
        <v>14</v>
      </c>
      <c r="I2112" s="19" t="s">
        <v>3703</v>
      </c>
      <c r="J2112" s="19" t="s">
        <v>15</v>
      </c>
      <c r="K2112" s="19" t="s">
        <v>17</v>
      </c>
    </row>
    <row r="2113" spans="1:11" ht="90.95" customHeight="1" x14ac:dyDescent="0.2">
      <c r="A2113" s="23" t="s">
        <v>3704</v>
      </c>
      <c r="B2113" s="24" t="s">
        <v>688</v>
      </c>
      <c r="C2113" s="23" t="s">
        <v>42</v>
      </c>
      <c r="D2113" s="23" t="s">
        <v>689</v>
      </c>
      <c r="E2113" s="760" t="s">
        <v>3798</v>
      </c>
      <c r="F2113" s="760"/>
      <c r="G2113" s="25" t="s">
        <v>66</v>
      </c>
      <c r="H2113" s="673">
        <v>1</v>
      </c>
      <c r="I2113" s="26"/>
      <c r="J2113" s="26">
        <v>5074.2</v>
      </c>
      <c r="K2113" s="26">
        <v>5074.2</v>
      </c>
    </row>
    <row r="2114" spans="1:11" ht="90.95" customHeight="1" x14ac:dyDescent="0.2">
      <c r="A2114" s="679" t="s">
        <v>3709</v>
      </c>
      <c r="B2114" s="680" t="s">
        <v>4501</v>
      </c>
      <c r="C2114" s="679" t="s">
        <v>42</v>
      </c>
      <c r="D2114" s="679" t="s">
        <v>689</v>
      </c>
      <c r="E2114" s="762" t="s">
        <v>3720</v>
      </c>
      <c r="F2114" s="762"/>
      <c r="G2114" s="681" t="s">
        <v>66</v>
      </c>
      <c r="H2114" s="682">
        <v>1</v>
      </c>
      <c r="I2114" s="682">
        <v>0</v>
      </c>
      <c r="J2114" s="683">
        <v>5074.2</v>
      </c>
      <c r="K2114" s="683">
        <v>5074.2</v>
      </c>
    </row>
    <row r="2115" spans="1:11" ht="25.5" x14ac:dyDescent="0.2">
      <c r="A2115" s="684"/>
      <c r="B2115" s="684"/>
      <c r="C2115" s="684"/>
      <c r="D2115" s="684"/>
      <c r="E2115" s="684"/>
      <c r="F2115" s="684" t="s">
        <v>3723</v>
      </c>
      <c r="G2115" s="685">
        <v>0</v>
      </c>
      <c r="H2115" s="684" t="s">
        <v>3724</v>
      </c>
      <c r="I2115" s="685">
        <v>0</v>
      </c>
      <c r="J2115" s="684" t="s">
        <v>3725</v>
      </c>
      <c r="K2115" s="685">
        <v>0</v>
      </c>
    </row>
    <row r="2116" spans="1:11" ht="26.25" thickBot="1" x14ac:dyDescent="0.25">
      <c r="A2116" s="684"/>
      <c r="B2116" s="684"/>
      <c r="C2116" s="684"/>
      <c r="D2116" s="684"/>
      <c r="E2116" s="684"/>
      <c r="F2116" s="684" t="s">
        <v>3726</v>
      </c>
      <c r="G2116" s="685">
        <v>0</v>
      </c>
      <c r="H2116" s="763"/>
      <c r="I2116" s="763" t="s">
        <v>3727</v>
      </c>
      <c r="J2116" s="684"/>
      <c r="K2116" s="685">
        <v>5074.2</v>
      </c>
    </row>
    <row r="2117" spans="1:11" ht="0.95" customHeight="1" thickTop="1" x14ac:dyDescent="0.2">
      <c r="A2117" s="688"/>
      <c r="B2117" s="688"/>
      <c r="C2117" s="688"/>
      <c r="D2117" s="688"/>
      <c r="E2117" s="688"/>
      <c r="F2117" s="688"/>
      <c r="G2117" s="688"/>
      <c r="H2117" s="688"/>
      <c r="I2117" s="688"/>
      <c r="J2117" s="688"/>
      <c r="K2117" s="688"/>
    </row>
    <row r="2118" spans="1:11" ht="18" customHeight="1" x14ac:dyDescent="0.2">
      <c r="A2118" s="18" t="s">
        <v>690</v>
      </c>
      <c r="B2118" s="19" t="s">
        <v>10</v>
      </c>
      <c r="C2118" s="18" t="s">
        <v>11</v>
      </c>
      <c r="D2118" s="18" t="s">
        <v>12</v>
      </c>
      <c r="E2118" s="764" t="s">
        <v>3702</v>
      </c>
      <c r="F2118" s="764"/>
      <c r="G2118" s="20" t="s">
        <v>13</v>
      </c>
      <c r="H2118" s="19" t="s">
        <v>14</v>
      </c>
      <c r="I2118" s="19" t="s">
        <v>3703</v>
      </c>
      <c r="J2118" s="19" t="s">
        <v>15</v>
      </c>
      <c r="K2118" s="19" t="s">
        <v>17</v>
      </c>
    </row>
    <row r="2119" spans="1:11" ht="90.95" customHeight="1" x14ac:dyDescent="0.2">
      <c r="A2119" s="23" t="s">
        <v>3704</v>
      </c>
      <c r="B2119" s="24" t="s">
        <v>691</v>
      </c>
      <c r="C2119" s="23" t="s">
        <v>42</v>
      </c>
      <c r="D2119" s="23" t="s">
        <v>692</v>
      </c>
      <c r="E2119" s="760" t="s">
        <v>3798</v>
      </c>
      <c r="F2119" s="760"/>
      <c r="G2119" s="25" t="s">
        <v>66</v>
      </c>
      <c r="H2119" s="673">
        <v>1</v>
      </c>
      <c r="I2119" s="26"/>
      <c r="J2119" s="26">
        <v>4330.4399999999996</v>
      </c>
      <c r="K2119" s="26">
        <v>4330.4399999999996</v>
      </c>
    </row>
    <row r="2120" spans="1:11" ht="90.95" customHeight="1" x14ac:dyDescent="0.2">
      <c r="A2120" s="679" t="s">
        <v>3709</v>
      </c>
      <c r="B2120" s="680" t="s">
        <v>4502</v>
      </c>
      <c r="C2120" s="679" t="s">
        <v>42</v>
      </c>
      <c r="D2120" s="679" t="s">
        <v>692</v>
      </c>
      <c r="E2120" s="762" t="s">
        <v>3720</v>
      </c>
      <c r="F2120" s="762"/>
      <c r="G2120" s="681" t="s">
        <v>66</v>
      </c>
      <c r="H2120" s="682">
        <v>1</v>
      </c>
      <c r="I2120" s="682">
        <v>0</v>
      </c>
      <c r="J2120" s="683">
        <v>4330.4399999999996</v>
      </c>
      <c r="K2120" s="683">
        <v>4330.4399999999996</v>
      </c>
    </row>
    <row r="2121" spans="1:11" ht="25.5" x14ac:dyDescent="0.2">
      <c r="A2121" s="684"/>
      <c r="B2121" s="684"/>
      <c r="C2121" s="684"/>
      <c r="D2121" s="684"/>
      <c r="E2121" s="684"/>
      <c r="F2121" s="684" t="s">
        <v>3723</v>
      </c>
      <c r="G2121" s="685">
        <v>0</v>
      </c>
      <c r="H2121" s="684" t="s">
        <v>3724</v>
      </c>
      <c r="I2121" s="685">
        <v>0</v>
      </c>
      <c r="J2121" s="684" t="s">
        <v>3725</v>
      </c>
      <c r="K2121" s="685">
        <v>0</v>
      </c>
    </row>
    <row r="2122" spans="1:11" ht="26.25" thickBot="1" x14ac:dyDescent="0.25">
      <c r="A2122" s="684"/>
      <c r="B2122" s="684"/>
      <c r="C2122" s="684"/>
      <c r="D2122" s="684"/>
      <c r="E2122" s="684"/>
      <c r="F2122" s="684" t="s">
        <v>3726</v>
      </c>
      <c r="G2122" s="685">
        <v>0</v>
      </c>
      <c r="H2122" s="763"/>
      <c r="I2122" s="763" t="s">
        <v>3727</v>
      </c>
      <c r="J2122" s="684"/>
      <c r="K2122" s="685">
        <v>4330.4399999999996</v>
      </c>
    </row>
    <row r="2123" spans="1:11" ht="0.95" customHeight="1" thickTop="1" x14ac:dyDescent="0.2">
      <c r="A2123" s="688"/>
      <c r="B2123" s="688"/>
      <c r="C2123" s="688"/>
      <c r="D2123" s="688"/>
      <c r="E2123" s="688"/>
      <c r="F2123" s="688"/>
      <c r="G2123" s="688"/>
      <c r="H2123" s="688"/>
      <c r="I2123" s="688"/>
      <c r="J2123" s="688"/>
      <c r="K2123" s="688"/>
    </row>
    <row r="2124" spans="1:11" ht="18" customHeight="1" x14ac:dyDescent="0.2">
      <c r="A2124" s="18" t="s">
        <v>693</v>
      </c>
      <c r="B2124" s="19" t="s">
        <v>10</v>
      </c>
      <c r="C2124" s="18" t="s">
        <v>11</v>
      </c>
      <c r="D2124" s="18" t="s">
        <v>12</v>
      </c>
      <c r="E2124" s="764" t="s">
        <v>3702</v>
      </c>
      <c r="F2124" s="764"/>
      <c r="G2124" s="20" t="s">
        <v>13</v>
      </c>
      <c r="H2124" s="19" t="s">
        <v>14</v>
      </c>
      <c r="I2124" s="19" t="s">
        <v>3703</v>
      </c>
      <c r="J2124" s="19" t="s">
        <v>15</v>
      </c>
      <c r="K2124" s="19" t="s">
        <v>17</v>
      </c>
    </row>
    <row r="2125" spans="1:11" ht="90.95" customHeight="1" x14ac:dyDescent="0.2">
      <c r="A2125" s="23" t="s">
        <v>3704</v>
      </c>
      <c r="B2125" s="24" t="s">
        <v>694</v>
      </c>
      <c r="C2125" s="23" t="s">
        <v>42</v>
      </c>
      <c r="D2125" s="23" t="s">
        <v>695</v>
      </c>
      <c r="E2125" s="760" t="s">
        <v>3798</v>
      </c>
      <c r="F2125" s="760"/>
      <c r="G2125" s="25" t="s">
        <v>66</v>
      </c>
      <c r="H2125" s="673">
        <v>1</v>
      </c>
      <c r="I2125" s="26"/>
      <c r="J2125" s="26">
        <v>3967.5</v>
      </c>
      <c r="K2125" s="26">
        <v>3967.5</v>
      </c>
    </row>
    <row r="2126" spans="1:11" ht="90.95" customHeight="1" x14ac:dyDescent="0.2">
      <c r="A2126" s="679" t="s">
        <v>3709</v>
      </c>
      <c r="B2126" s="680" t="s">
        <v>4503</v>
      </c>
      <c r="C2126" s="679" t="s">
        <v>42</v>
      </c>
      <c r="D2126" s="679" t="s">
        <v>695</v>
      </c>
      <c r="E2126" s="762" t="s">
        <v>3720</v>
      </c>
      <c r="F2126" s="762"/>
      <c r="G2126" s="681" t="s">
        <v>66</v>
      </c>
      <c r="H2126" s="682">
        <v>1</v>
      </c>
      <c r="I2126" s="682">
        <v>0</v>
      </c>
      <c r="J2126" s="683">
        <v>3967.5</v>
      </c>
      <c r="K2126" s="683">
        <v>3967.5</v>
      </c>
    </row>
    <row r="2127" spans="1:11" ht="25.5" x14ac:dyDescent="0.2">
      <c r="A2127" s="684"/>
      <c r="B2127" s="684"/>
      <c r="C2127" s="684"/>
      <c r="D2127" s="684"/>
      <c r="E2127" s="684"/>
      <c r="F2127" s="684" t="s">
        <v>3723</v>
      </c>
      <c r="G2127" s="685">
        <v>0</v>
      </c>
      <c r="H2127" s="684" t="s">
        <v>3724</v>
      </c>
      <c r="I2127" s="685">
        <v>0</v>
      </c>
      <c r="J2127" s="684" t="s">
        <v>3725</v>
      </c>
      <c r="K2127" s="685">
        <v>0</v>
      </c>
    </row>
    <row r="2128" spans="1:11" ht="26.25" thickBot="1" x14ac:dyDescent="0.25">
      <c r="A2128" s="684"/>
      <c r="B2128" s="684"/>
      <c r="C2128" s="684"/>
      <c r="D2128" s="684"/>
      <c r="E2128" s="684"/>
      <c r="F2128" s="684" t="s">
        <v>3726</v>
      </c>
      <c r="G2128" s="685">
        <v>0</v>
      </c>
      <c r="H2128" s="763"/>
      <c r="I2128" s="763" t="s">
        <v>3727</v>
      </c>
      <c r="J2128" s="684"/>
      <c r="K2128" s="685">
        <v>3967.5</v>
      </c>
    </row>
    <row r="2129" spans="1:11" ht="0.95" customHeight="1" thickTop="1" x14ac:dyDescent="0.2">
      <c r="A2129" s="688"/>
      <c r="B2129" s="688"/>
      <c r="C2129" s="688"/>
      <c r="D2129" s="688"/>
      <c r="E2129" s="688"/>
      <c r="F2129" s="688"/>
      <c r="G2129" s="688"/>
      <c r="H2129" s="688"/>
      <c r="I2129" s="688"/>
      <c r="J2129" s="688"/>
      <c r="K2129" s="688"/>
    </row>
    <row r="2130" spans="1:11" ht="18" customHeight="1" x14ac:dyDescent="0.2">
      <c r="A2130" s="18" t="s">
        <v>696</v>
      </c>
      <c r="B2130" s="19" t="s">
        <v>10</v>
      </c>
      <c r="C2130" s="18" t="s">
        <v>11</v>
      </c>
      <c r="D2130" s="18" t="s">
        <v>12</v>
      </c>
      <c r="E2130" s="764" t="s">
        <v>3702</v>
      </c>
      <c r="F2130" s="764"/>
      <c r="G2130" s="20" t="s">
        <v>13</v>
      </c>
      <c r="H2130" s="19" t="s">
        <v>14</v>
      </c>
      <c r="I2130" s="19" t="s">
        <v>3703</v>
      </c>
      <c r="J2130" s="19" t="s">
        <v>15</v>
      </c>
      <c r="K2130" s="19" t="s">
        <v>17</v>
      </c>
    </row>
    <row r="2131" spans="1:11" ht="90.95" customHeight="1" x14ac:dyDescent="0.2">
      <c r="A2131" s="23" t="s">
        <v>3704</v>
      </c>
      <c r="B2131" s="24" t="s">
        <v>697</v>
      </c>
      <c r="C2131" s="23" t="s">
        <v>42</v>
      </c>
      <c r="D2131" s="23" t="s">
        <v>698</v>
      </c>
      <c r="E2131" s="760" t="s">
        <v>3798</v>
      </c>
      <c r="F2131" s="760"/>
      <c r="G2131" s="25" t="s">
        <v>66</v>
      </c>
      <c r="H2131" s="673">
        <v>1</v>
      </c>
      <c r="I2131" s="26"/>
      <c r="J2131" s="26">
        <v>1050</v>
      </c>
      <c r="K2131" s="26">
        <v>1050</v>
      </c>
    </row>
    <row r="2132" spans="1:11" ht="90.95" customHeight="1" x14ac:dyDescent="0.2">
      <c r="A2132" s="679" t="s">
        <v>3709</v>
      </c>
      <c r="B2132" s="680" t="s">
        <v>4504</v>
      </c>
      <c r="C2132" s="679" t="s">
        <v>42</v>
      </c>
      <c r="D2132" s="679" t="s">
        <v>698</v>
      </c>
      <c r="E2132" s="762" t="s">
        <v>3720</v>
      </c>
      <c r="F2132" s="762"/>
      <c r="G2132" s="681" t="s">
        <v>66</v>
      </c>
      <c r="H2132" s="682">
        <v>1</v>
      </c>
      <c r="I2132" s="682">
        <v>0</v>
      </c>
      <c r="J2132" s="683">
        <v>1050</v>
      </c>
      <c r="K2132" s="683">
        <v>1050</v>
      </c>
    </row>
    <row r="2133" spans="1:11" ht="25.5" x14ac:dyDescent="0.2">
      <c r="A2133" s="684"/>
      <c r="B2133" s="684"/>
      <c r="C2133" s="684"/>
      <c r="D2133" s="684"/>
      <c r="E2133" s="684"/>
      <c r="F2133" s="684" t="s">
        <v>3723</v>
      </c>
      <c r="G2133" s="685">
        <v>0</v>
      </c>
      <c r="H2133" s="684" t="s">
        <v>3724</v>
      </c>
      <c r="I2133" s="685">
        <v>0</v>
      </c>
      <c r="J2133" s="684" t="s">
        <v>3725</v>
      </c>
      <c r="K2133" s="685">
        <v>0</v>
      </c>
    </row>
    <row r="2134" spans="1:11" ht="26.25" thickBot="1" x14ac:dyDescent="0.25">
      <c r="A2134" s="684"/>
      <c r="B2134" s="684"/>
      <c r="C2134" s="684"/>
      <c r="D2134" s="684"/>
      <c r="E2134" s="684"/>
      <c r="F2134" s="684" t="s">
        <v>3726</v>
      </c>
      <c r="G2134" s="685">
        <v>0</v>
      </c>
      <c r="H2134" s="763"/>
      <c r="I2134" s="763" t="s">
        <v>3727</v>
      </c>
      <c r="J2134" s="684"/>
      <c r="K2134" s="685">
        <v>1050</v>
      </c>
    </row>
    <row r="2135" spans="1:11" ht="0.95" customHeight="1" thickTop="1" x14ac:dyDescent="0.2">
      <c r="A2135" s="688"/>
      <c r="B2135" s="688"/>
      <c r="C2135" s="688"/>
      <c r="D2135" s="688"/>
      <c r="E2135" s="688"/>
      <c r="F2135" s="688"/>
      <c r="G2135" s="688"/>
      <c r="H2135" s="688"/>
      <c r="I2135" s="688"/>
      <c r="J2135" s="688"/>
      <c r="K2135" s="688"/>
    </row>
    <row r="2136" spans="1:11" ht="18" customHeight="1" x14ac:dyDescent="0.2">
      <c r="A2136" s="18" t="s">
        <v>699</v>
      </c>
      <c r="B2136" s="19" t="s">
        <v>10</v>
      </c>
      <c r="C2136" s="18" t="s">
        <v>11</v>
      </c>
      <c r="D2136" s="18" t="s">
        <v>12</v>
      </c>
      <c r="E2136" s="764" t="s">
        <v>3702</v>
      </c>
      <c r="F2136" s="764"/>
      <c r="G2136" s="20" t="s">
        <v>13</v>
      </c>
      <c r="H2136" s="19" t="s">
        <v>14</v>
      </c>
      <c r="I2136" s="19" t="s">
        <v>3703</v>
      </c>
      <c r="J2136" s="19" t="s">
        <v>15</v>
      </c>
      <c r="K2136" s="19" t="s">
        <v>17</v>
      </c>
    </row>
    <row r="2137" spans="1:11" ht="78" customHeight="1" x14ac:dyDescent="0.2">
      <c r="A2137" s="23" t="s">
        <v>3704</v>
      </c>
      <c r="B2137" s="24" t="s">
        <v>700</v>
      </c>
      <c r="C2137" s="23" t="s">
        <v>42</v>
      </c>
      <c r="D2137" s="23" t="s">
        <v>701</v>
      </c>
      <c r="E2137" s="760" t="s">
        <v>3798</v>
      </c>
      <c r="F2137" s="760"/>
      <c r="G2137" s="25" t="s">
        <v>66</v>
      </c>
      <c r="H2137" s="673">
        <v>1</v>
      </c>
      <c r="I2137" s="26"/>
      <c r="J2137" s="26">
        <v>12414.6</v>
      </c>
      <c r="K2137" s="26">
        <v>12414.6</v>
      </c>
    </row>
    <row r="2138" spans="1:11" ht="78" customHeight="1" x14ac:dyDescent="0.2">
      <c r="A2138" s="679" t="s">
        <v>3709</v>
      </c>
      <c r="B2138" s="680" t="s">
        <v>4505</v>
      </c>
      <c r="C2138" s="679" t="s">
        <v>42</v>
      </c>
      <c r="D2138" s="679" t="s">
        <v>701</v>
      </c>
      <c r="E2138" s="762" t="s">
        <v>3720</v>
      </c>
      <c r="F2138" s="762"/>
      <c r="G2138" s="681" t="s">
        <v>66</v>
      </c>
      <c r="H2138" s="682">
        <v>1</v>
      </c>
      <c r="I2138" s="682">
        <v>0</v>
      </c>
      <c r="J2138" s="683">
        <v>12414.6</v>
      </c>
      <c r="K2138" s="683">
        <v>12414.6</v>
      </c>
    </row>
    <row r="2139" spans="1:11" ht="25.5" x14ac:dyDescent="0.2">
      <c r="A2139" s="684"/>
      <c r="B2139" s="684"/>
      <c r="C2139" s="684"/>
      <c r="D2139" s="684"/>
      <c r="E2139" s="684"/>
      <c r="F2139" s="684" t="s">
        <v>3723</v>
      </c>
      <c r="G2139" s="685">
        <v>0</v>
      </c>
      <c r="H2139" s="684" t="s">
        <v>3724</v>
      </c>
      <c r="I2139" s="685">
        <v>0</v>
      </c>
      <c r="J2139" s="684" t="s">
        <v>3725</v>
      </c>
      <c r="K2139" s="685">
        <v>0</v>
      </c>
    </row>
    <row r="2140" spans="1:11" ht="26.25" thickBot="1" x14ac:dyDescent="0.25">
      <c r="A2140" s="684"/>
      <c r="B2140" s="684"/>
      <c r="C2140" s="684"/>
      <c r="D2140" s="684"/>
      <c r="E2140" s="684"/>
      <c r="F2140" s="684" t="s">
        <v>3726</v>
      </c>
      <c r="G2140" s="685">
        <v>0</v>
      </c>
      <c r="H2140" s="763"/>
      <c r="I2140" s="763" t="s">
        <v>3727</v>
      </c>
      <c r="J2140" s="684"/>
      <c r="K2140" s="685">
        <v>12414.6</v>
      </c>
    </row>
    <row r="2141" spans="1:11" ht="0.95" customHeight="1" thickTop="1" x14ac:dyDescent="0.2">
      <c r="A2141" s="688"/>
      <c r="B2141" s="688"/>
      <c r="C2141" s="688"/>
      <c r="D2141" s="688"/>
      <c r="E2141" s="688"/>
      <c r="F2141" s="688"/>
      <c r="G2141" s="688"/>
      <c r="H2141" s="688"/>
      <c r="I2141" s="688"/>
      <c r="J2141" s="688"/>
      <c r="K2141" s="688"/>
    </row>
    <row r="2142" spans="1:11" ht="18" customHeight="1" x14ac:dyDescent="0.2">
      <c r="A2142" s="18" t="s">
        <v>702</v>
      </c>
      <c r="B2142" s="19" t="s">
        <v>10</v>
      </c>
      <c r="C2142" s="18" t="s">
        <v>11</v>
      </c>
      <c r="D2142" s="18" t="s">
        <v>12</v>
      </c>
      <c r="E2142" s="764" t="s">
        <v>3702</v>
      </c>
      <c r="F2142" s="764"/>
      <c r="G2142" s="20" t="s">
        <v>13</v>
      </c>
      <c r="H2142" s="19" t="s">
        <v>14</v>
      </c>
      <c r="I2142" s="19" t="s">
        <v>3703</v>
      </c>
      <c r="J2142" s="19" t="s">
        <v>15</v>
      </c>
      <c r="K2142" s="19" t="s">
        <v>17</v>
      </c>
    </row>
    <row r="2143" spans="1:11" ht="78" customHeight="1" x14ac:dyDescent="0.2">
      <c r="A2143" s="23" t="s">
        <v>3704</v>
      </c>
      <c r="B2143" s="24" t="s">
        <v>703</v>
      </c>
      <c r="C2143" s="23" t="s">
        <v>42</v>
      </c>
      <c r="D2143" s="23" t="s">
        <v>704</v>
      </c>
      <c r="E2143" s="760" t="s">
        <v>3798</v>
      </c>
      <c r="F2143" s="760"/>
      <c r="G2143" s="25" t="s">
        <v>66</v>
      </c>
      <c r="H2143" s="673">
        <v>1</v>
      </c>
      <c r="I2143" s="26"/>
      <c r="J2143" s="26">
        <v>11996.93</v>
      </c>
      <c r="K2143" s="26">
        <v>11996.93</v>
      </c>
    </row>
    <row r="2144" spans="1:11" ht="78" customHeight="1" x14ac:dyDescent="0.2">
      <c r="A2144" s="679" t="s">
        <v>3709</v>
      </c>
      <c r="B2144" s="680" t="s">
        <v>4506</v>
      </c>
      <c r="C2144" s="679" t="s">
        <v>42</v>
      </c>
      <c r="D2144" s="679" t="s">
        <v>704</v>
      </c>
      <c r="E2144" s="762" t="s">
        <v>3720</v>
      </c>
      <c r="F2144" s="762"/>
      <c r="G2144" s="681" t="s">
        <v>66</v>
      </c>
      <c r="H2144" s="682">
        <v>1</v>
      </c>
      <c r="I2144" s="682">
        <v>0</v>
      </c>
      <c r="J2144" s="683">
        <v>11996.93</v>
      </c>
      <c r="K2144" s="683">
        <v>11996.93</v>
      </c>
    </row>
    <row r="2145" spans="1:11" ht="25.5" x14ac:dyDescent="0.2">
      <c r="A2145" s="684"/>
      <c r="B2145" s="684"/>
      <c r="C2145" s="684"/>
      <c r="D2145" s="684"/>
      <c r="E2145" s="684"/>
      <c r="F2145" s="684" t="s">
        <v>3723</v>
      </c>
      <c r="G2145" s="685">
        <v>0</v>
      </c>
      <c r="H2145" s="684" t="s">
        <v>3724</v>
      </c>
      <c r="I2145" s="685">
        <v>0</v>
      </c>
      <c r="J2145" s="684" t="s">
        <v>3725</v>
      </c>
      <c r="K2145" s="685">
        <v>0</v>
      </c>
    </row>
    <row r="2146" spans="1:11" ht="26.25" thickBot="1" x14ac:dyDescent="0.25">
      <c r="A2146" s="684"/>
      <c r="B2146" s="684"/>
      <c r="C2146" s="684"/>
      <c r="D2146" s="684"/>
      <c r="E2146" s="684"/>
      <c r="F2146" s="684" t="s">
        <v>3726</v>
      </c>
      <c r="G2146" s="685">
        <v>0</v>
      </c>
      <c r="H2146" s="763"/>
      <c r="I2146" s="763" t="s">
        <v>3727</v>
      </c>
      <c r="J2146" s="684"/>
      <c r="K2146" s="685">
        <v>11996.93</v>
      </c>
    </row>
    <row r="2147" spans="1:11" ht="0.95" customHeight="1" thickTop="1" x14ac:dyDescent="0.2">
      <c r="A2147" s="688"/>
      <c r="B2147" s="688"/>
      <c r="C2147" s="688"/>
      <c r="D2147" s="688"/>
      <c r="E2147" s="688"/>
      <c r="F2147" s="688"/>
      <c r="G2147" s="688"/>
      <c r="H2147" s="688"/>
      <c r="I2147" s="688"/>
      <c r="J2147" s="688"/>
      <c r="K2147" s="688"/>
    </row>
    <row r="2148" spans="1:11" ht="18" customHeight="1" x14ac:dyDescent="0.2">
      <c r="A2148" s="18" t="s">
        <v>705</v>
      </c>
      <c r="B2148" s="19" t="s">
        <v>10</v>
      </c>
      <c r="C2148" s="18" t="s">
        <v>11</v>
      </c>
      <c r="D2148" s="18" t="s">
        <v>12</v>
      </c>
      <c r="E2148" s="764" t="s">
        <v>3702</v>
      </c>
      <c r="F2148" s="764"/>
      <c r="G2148" s="20" t="s">
        <v>13</v>
      </c>
      <c r="H2148" s="19" t="s">
        <v>14</v>
      </c>
      <c r="I2148" s="19" t="s">
        <v>3703</v>
      </c>
      <c r="J2148" s="19" t="s">
        <v>15</v>
      </c>
      <c r="K2148" s="19" t="s">
        <v>17</v>
      </c>
    </row>
    <row r="2149" spans="1:11" ht="78" customHeight="1" x14ac:dyDescent="0.2">
      <c r="A2149" s="23" t="s">
        <v>3704</v>
      </c>
      <c r="B2149" s="24" t="s">
        <v>706</v>
      </c>
      <c r="C2149" s="23" t="s">
        <v>42</v>
      </c>
      <c r="D2149" s="23" t="s">
        <v>707</v>
      </c>
      <c r="E2149" s="760" t="s">
        <v>3798</v>
      </c>
      <c r="F2149" s="760"/>
      <c r="G2149" s="25" t="s">
        <v>66</v>
      </c>
      <c r="H2149" s="673">
        <v>1</v>
      </c>
      <c r="I2149" s="26"/>
      <c r="J2149" s="26">
        <v>12373.28</v>
      </c>
      <c r="K2149" s="26">
        <v>12373.28</v>
      </c>
    </row>
    <row r="2150" spans="1:11" ht="78" customHeight="1" x14ac:dyDescent="0.2">
      <c r="A2150" s="679" t="s">
        <v>3709</v>
      </c>
      <c r="B2150" s="680" t="s">
        <v>4507</v>
      </c>
      <c r="C2150" s="679" t="s">
        <v>42</v>
      </c>
      <c r="D2150" s="679" t="s">
        <v>707</v>
      </c>
      <c r="E2150" s="762" t="s">
        <v>3720</v>
      </c>
      <c r="F2150" s="762"/>
      <c r="G2150" s="681" t="s">
        <v>66</v>
      </c>
      <c r="H2150" s="682">
        <v>1</v>
      </c>
      <c r="I2150" s="682">
        <v>0</v>
      </c>
      <c r="J2150" s="683">
        <v>12373.28</v>
      </c>
      <c r="K2150" s="683">
        <v>12373.28</v>
      </c>
    </row>
    <row r="2151" spans="1:11" ht="25.5" x14ac:dyDescent="0.2">
      <c r="A2151" s="684"/>
      <c r="B2151" s="684"/>
      <c r="C2151" s="684"/>
      <c r="D2151" s="684"/>
      <c r="E2151" s="684"/>
      <c r="F2151" s="684" t="s">
        <v>3723</v>
      </c>
      <c r="G2151" s="685">
        <v>0</v>
      </c>
      <c r="H2151" s="684" t="s">
        <v>3724</v>
      </c>
      <c r="I2151" s="685">
        <v>0</v>
      </c>
      <c r="J2151" s="684" t="s">
        <v>3725</v>
      </c>
      <c r="K2151" s="685">
        <v>0</v>
      </c>
    </row>
    <row r="2152" spans="1:11" ht="26.25" thickBot="1" x14ac:dyDescent="0.25">
      <c r="A2152" s="684"/>
      <c r="B2152" s="684"/>
      <c r="C2152" s="684"/>
      <c r="D2152" s="684"/>
      <c r="E2152" s="684"/>
      <c r="F2152" s="684" t="s">
        <v>3726</v>
      </c>
      <c r="G2152" s="685">
        <v>0</v>
      </c>
      <c r="H2152" s="763"/>
      <c r="I2152" s="763" t="s">
        <v>3727</v>
      </c>
      <c r="J2152" s="684"/>
      <c r="K2152" s="685">
        <v>12373.28</v>
      </c>
    </row>
    <row r="2153" spans="1:11" ht="0.95" customHeight="1" thickTop="1" x14ac:dyDescent="0.2">
      <c r="A2153" s="688"/>
      <c r="B2153" s="688"/>
      <c r="C2153" s="688"/>
      <c r="D2153" s="688"/>
      <c r="E2153" s="688"/>
      <c r="F2153" s="688"/>
      <c r="G2153" s="688"/>
      <c r="H2153" s="688"/>
      <c r="I2153" s="688"/>
      <c r="J2153" s="688"/>
      <c r="K2153" s="688"/>
    </row>
    <row r="2154" spans="1:11" ht="18" customHeight="1" x14ac:dyDescent="0.2">
      <c r="A2154" s="18" t="s">
        <v>708</v>
      </c>
      <c r="B2154" s="19" t="s">
        <v>10</v>
      </c>
      <c r="C2154" s="18" t="s">
        <v>11</v>
      </c>
      <c r="D2154" s="18" t="s">
        <v>12</v>
      </c>
      <c r="E2154" s="764" t="s">
        <v>3702</v>
      </c>
      <c r="F2154" s="764"/>
      <c r="G2154" s="20" t="s">
        <v>13</v>
      </c>
      <c r="H2154" s="19" t="s">
        <v>14</v>
      </c>
      <c r="I2154" s="19" t="s">
        <v>3703</v>
      </c>
      <c r="J2154" s="19" t="s">
        <v>15</v>
      </c>
      <c r="K2154" s="19" t="s">
        <v>17</v>
      </c>
    </row>
    <row r="2155" spans="1:11" ht="78" customHeight="1" x14ac:dyDescent="0.2">
      <c r="A2155" s="23" t="s">
        <v>3704</v>
      </c>
      <c r="B2155" s="24" t="s">
        <v>709</v>
      </c>
      <c r="C2155" s="23" t="s">
        <v>42</v>
      </c>
      <c r="D2155" s="23" t="s">
        <v>710</v>
      </c>
      <c r="E2155" s="760" t="s">
        <v>3798</v>
      </c>
      <c r="F2155" s="760"/>
      <c r="G2155" s="25" t="s">
        <v>66</v>
      </c>
      <c r="H2155" s="673">
        <v>1</v>
      </c>
      <c r="I2155" s="26"/>
      <c r="J2155" s="26">
        <v>14362.86</v>
      </c>
      <c r="K2155" s="26">
        <v>14362.86</v>
      </c>
    </row>
    <row r="2156" spans="1:11" ht="78" customHeight="1" x14ac:dyDescent="0.2">
      <c r="A2156" s="679" t="s">
        <v>3709</v>
      </c>
      <c r="B2156" s="680" t="s">
        <v>4508</v>
      </c>
      <c r="C2156" s="679" t="s">
        <v>42</v>
      </c>
      <c r="D2156" s="679" t="s">
        <v>710</v>
      </c>
      <c r="E2156" s="762" t="s">
        <v>3720</v>
      </c>
      <c r="F2156" s="762"/>
      <c r="G2156" s="681" t="s">
        <v>66</v>
      </c>
      <c r="H2156" s="682">
        <v>1</v>
      </c>
      <c r="I2156" s="682">
        <v>0</v>
      </c>
      <c r="J2156" s="683">
        <v>14362.86</v>
      </c>
      <c r="K2156" s="683">
        <v>14362.86</v>
      </c>
    </row>
    <row r="2157" spans="1:11" ht="25.5" x14ac:dyDescent="0.2">
      <c r="A2157" s="684"/>
      <c r="B2157" s="684"/>
      <c r="C2157" s="684"/>
      <c r="D2157" s="684"/>
      <c r="E2157" s="684"/>
      <c r="F2157" s="684" t="s">
        <v>3723</v>
      </c>
      <c r="G2157" s="685">
        <v>0</v>
      </c>
      <c r="H2157" s="684" t="s">
        <v>3724</v>
      </c>
      <c r="I2157" s="685">
        <v>0</v>
      </c>
      <c r="J2157" s="684" t="s">
        <v>3725</v>
      </c>
      <c r="K2157" s="685">
        <v>0</v>
      </c>
    </row>
    <row r="2158" spans="1:11" ht="26.25" thickBot="1" x14ac:dyDescent="0.25">
      <c r="A2158" s="684"/>
      <c r="B2158" s="684"/>
      <c r="C2158" s="684"/>
      <c r="D2158" s="684"/>
      <c r="E2158" s="684"/>
      <c r="F2158" s="684" t="s">
        <v>3726</v>
      </c>
      <c r="G2158" s="685">
        <v>0</v>
      </c>
      <c r="H2158" s="763"/>
      <c r="I2158" s="763" t="s">
        <v>3727</v>
      </c>
      <c r="J2158" s="684"/>
      <c r="K2158" s="685">
        <v>14362.86</v>
      </c>
    </row>
    <row r="2159" spans="1:11" ht="0.95" customHeight="1" thickTop="1" x14ac:dyDescent="0.2">
      <c r="A2159" s="688"/>
      <c r="B2159" s="688"/>
      <c r="C2159" s="688"/>
      <c r="D2159" s="688"/>
      <c r="E2159" s="688"/>
      <c r="F2159" s="688"/>
      <c r="G2159" s="688"/>
      <c r="H2159" s="688"/>
      <c r="I2159" s="688"/>
      <c r="J2159" s="688"/>
      <c r="K2159" s="688"/>
    </row>
    <row r="2160" spans="1:11" ht="18" customHeight="1" x14ac:dyDescent="0.2">
      <c r="A2160" s="18" t="s">
        <v>711</v>
      </c>
      <c r="B2160" s="19" t="s">
        <v>10</v>
      </c>
      <c r="C2160" s="18" t="s">
        <v>11</v>
      </c>
      <c r="D2160" s="18" t="s">
        <v>12</v>
      </c>
      <c r="E2160" s="764" t="s">
        <v>3702</v>
      </c>
      <c r="F2160" s="764"/>
      <c r="G2160" s="20" t="s">
        <v>13</v>
      </c>
      <c r="H2160" s="19" t="s">
        <v>14</v>
      </c>
      <c r="I2160" s="19" t="s">
        <v>3703</v>
      </c>
      <c r="J2160" s="19" t="s">
        <v>15</v>
      </c>
      <c r="K2160" s="19" t="s">
        <v>17</v>
      </c>
    </row>
    <row r="2161" spans="1:11" ht="90.95" customHeight="1" x14ac:dyDescent="0.2">
      <c r="A2161" s="23" t="s">
        <v>3704</v>
      </c>
      <c r="B2161" s="24" t="s">
        <v>712</v>
      </c>
      <c r="C2161" s="23" t="s">
        <v>42</v>
      </c>
      <c r="D2161" s="23" t="s">
        <v>713</v>
      </c>
      <c r="E2161" s="760" t="s">
        <v>3798</v>
      </c>
      <c r="F2161" s="760"/>
      <c r="G2161" s="25" t="s">
        <v>66</v>
      </c>
      <c r="H2161" s="673">
        <v>1</v>
      </c>
      <c r="I2161" s="26"/>
      <c r="J2161" s="26">
        <v>7490.01</v>
      </c>
      <c r="K2161" s="26">
        <v>7490.01</v>
      </c>
    </row>
    <row r="2162" spans="1:11" ht="90.95" customHeight="1" x14ac:dyDescent="0.2">
      <c r="A2162" s="679" t="s">
        <v>3709</v>
      </c>
      <c r="B2162" s="680" t="s">
        <v>4509</v>
      </c>
      <c r="C2162" s="679" t="s">
        <v>42</v>
      </c>
      <c r="D2162" s="679" t="s">
        <v>713</v>
      </c>
      <c r="E2162" s="762" t="s">
        <v>3720</v>
      </c>
      <c r="F2162" s="762"/>
      <c r="G2162" s="681" t="s">
        <v>66</v>
      </c>
      <c r="H2162" s="682">
        <v>1</v>
      </c>
      <c r="I2162" s="682">
        <v>0</v>
      </c>
      <c r="J2162" s="683">
        <v>7490.01</v>
      </c>
      <c r="K2162" s="683">
        <v>7490.01</v>
      </c>
    </row>
    <row r="2163" spans="1:11" ht="25.5" x14ac:dyDescent="0.2">
      <c r="A2163" s="684"/>
      <c r="B2163" s="684"/>
      <c r="C2163" s="684"/>
      <c r="D2163" s="684"/>
      <c r="E2163" s="684"/>
      <c r="F2163" s="684" t="s">
        <v>3723</v>
      </c>
      <c r="G2163" s="685">
        <v>0</v>
      </c>
      <c r="H2163" s="684" t="s">
        <v>3724</v>
      </c>
      <c r="I2163" s="685">
        <v>0</v>
      </c>
      <c r="J2163" s="684" t="s">
        <v>3725</v>
      </c>
      <c r="K2163" s="685">
        <v>0</v>
      </c>
    </row>
    <row r="2164" spans="1:11" ht="26.25" thickBot="1" x14ac:dyDescent="0.25">
      <c r="A2164" s="684"/>
      <c r="B2164" s="684"/>
      <c r="C2164" s="684"/>
      <c r="D2164" s="684"/>
      <c r="E2164" s="684"/>
      <c r="F2164" s="684" t="s">
        <v>3726</v>
      </c>
      <c r="G2164" s="685">
        <v>0</v>
      </c>
      <c r="H2164" s="763"/>
      <c r="I2164" s="763" t="s">
        <v>3727</v>
      </c>
      <c r="J2164" s="684"/>
      <c r="K2164" s="685">
        <v>7490.01</v>
      </c>
    </row>
    <row r="2165" spans="1:11" ht="0.95" customHeight="1" thickTop="1" x14ac:dyDescent="0.2">
      <c r="A2165" s="688"/>
      <c r="B2165" s="688"/>
      <c r="C2165" s="688"/>
      <c r="D2165" s="688"/>
      <c r="E2165" s="688"/>
      <c r="F2165" s="688"/>
      <c r="G2165" s="688"/>
      <c r="H2165" s="688"/>
      <c r="I2165" s="688"/>
      <c r="J2165" s="688"/>
      <c r="K2165" s="688"/>
    </row>
    <row r="2166" spans="1:11" ht="18" customHeight="1" x14ac:dyDescent="0.2">
      <c r="A2166" s="18" t="s">
        <v>714</v>
      </c>
      <c r="B2166" s="19" t="s">
        <v>10</v>
      </c>
      <c r="C2166" s="18" t="s">
        <v>11</v>
      </c>
      <c r="D2166" s="18" t="s">
        <v>12</v>
      </c>
      <c r="E2166" s="764" t="s">
        <v>3702</v>
      </c>
      <c r="F2166" s="764"/>
      <c r="G2166" s="20" t="s">
        <v>13</v>
      </c>
      <c r="H2166" s="19" t="s">
        <v>14</v>
      </c>
      <c r="I2166" s="19" t="s">
        <v>3703</v>
      </c>
      <c r="J2166" s="19" t="s">
        <v>15</v>
      </c>
      <c r="K2166" s="19" t="s">
        <v>17</v>
      </c>
    </row>
    <row r="2167" spans="1:11" ht="78" customHeight="1" x14ac:dyDescent="0.2">
      <c r="A2167" s="23" t="s">
        <v>3704</v>
      </c>
      <c r="B2167" s="24" t="s">
        <v>715</v>
      </c>
      <c r="C2167" s="23" t="s">
        <v>42</v>
      </c>
      <c r="D2167" s="23" t="s">
        <v>716</v>
      </c>
      <c r="E2167" s="760" t="s">
        <v>3798</v>
      </c>
      <c r="F2167" s="760"/>
      <c r="G2167" s="25" t="s">
        <v>66</v>
      </c>
      <c r="H2167" s="673">
        <v>1</v>
      </c>
      <c r="I2167" s="26"/>
      <c r="J2167" s="26">
        <v>4178.5</v>
      </c>
      <c r="K2167" s="26">
        <v>4178.5</v>
      </c>
    </row>
    <row r="2168" spans="1:11" ht="78" customHeight="1" x14ac:dyDescent="0.2">
      <c r="A2168" s="679" t="s">
        <v>3709</v>
      </c>
      <c r="B2168" s="680" t="s">
        <v>4510</v>
      </c>
      <c r="C2168" s="679" t="s">
        <v>42</v>
      </c>
      <c r="D2168" s="679" t="s">
        <v>716</v>
      </c>
      <c r="E2168" s="762" t="s">
        <v>3720</v>
      </c>
      <c r="F2168" s="762"/>
      <c r="G2168" s="681" t="s">
        <v>66</v>
      </c>
      <c r="H2168" s="682">
        <v>1</v>
      </c>
      <c r="I2168" s="682">
        <v>0</v>
      </c>
      <c r="J2168" s="683">
        <v>4178.5</v>
      </c>
      <c r="K2168" s="683">
        <v>4178.5</v>
      </c>
    </row>
    <row r="2169" spans="1:11" ht="25.5" x14ac:dyDescent="0.2">
      <c r="A2169" s="684"/>
      <c r="B2169" s="684"/>
      <c r="C2169" s="684"/>
      <c r="D2169" s="684"/>
      <c r="E2169" s="684"/>
      <c r="F2169" s="684" t="s">
        <v>3723</v>
      </c>
      <c r="G2169" s="685">
        <v>0</v>
      </c>
      <c r="H2169" s="684" t="s">
        <v>3724</v>
      </c>
      <c r="I2169" s="685">
        <v>0</v>
      </c>
      <c r="J2169" s="684" t="s">
        <v>3725</v>
      </c>
      <c r="K2169" s="685">
        <v>0</v>
      </c>
    </row>
    <row r="2170" spans="1:11" ht="26.25" thickBot="1" x14ac:dyDescent="0.25">
      <c r="A2170" s="684"/>
      <c r="B2170" s="684"/>
      <c r="C2170" s="684"/>
      <c r="D2170" s="684"/>
      <c r="E2170" s="684"/>
      <c r="F2170" s="684" t="s">
        <v>3726</v>
      </c>
      <c r="G2170" s="685">
        <v>0</v>
      </c>
      <c r="H2170" s="763"/>
      <c r="I2170" s="763" t="s">
        <v>3727</v>
      </c>
      <c r="J2170" s="684"/>
      <c r="K2170" s="685">
        <v>4178.5</v>
      </c>
    </row>
    <row r="2171" spans="1:11" ht="0.95" customHeight="1" thickTop="1" x14ac:dyDescent="0.2">
      <c r="A2171" s="688"/>
      <c r="B2171" s="688"/>
      <c r="C2171" s="688"/>
      <c r="D2171" s="688"/>
      <c r="E2171" s="688"/>
      <c r="F2171" s="688"/>
      <c r="G2171" s="688"/>
      <c r="H2171" s="688"/>
      <c r="I2171" s="688"/>
      <c r="J2171" s="688"/>
      <c r="K2171" s="688"/>
    </row>
    <row r="2172" spans="1:11" ht="18" customHeight="1" x14ac:dyDescent="0.2">
      <c r="A2172" s="18" t="s">
        <v>717</v>
      </c>
      <c r="B2172" s="19" t="s">
        <v>10</v>
      </c>
      <c r="C2172" s="18" t="s">
        <v>11</v>
      </c>
      <c r="D2172" s="18" t="s">
        <v>12</v>
      </c>
      <c r="E2172" s="764" t="s">
        <v>3702</v>
      </c>
      <c r="F2172" s="764"/>
      <c r="G2172" s="20" t="s">
        <v>13</v>
      </c>
      <c r="H2172" s="19" t="s">
        <v>14</v>
      </c>
      <c r="I2172" s="19" t="s">
        <v>3703</v>
      </c>
      <c r="J2172" s="19" t="s">
        <v>15</v>
      </c>
      <c r="K2172" s="19" t="s">
        <v>17</v>
      </c>
    </row>
    <row r="2173" spans="1:11" ht="78" customHeight="1" x14ac:dyDescent="0.2">
      <c r="A2173" s="23" t="s">
        <v>3704</v>
      </c>
      <c r="B2173" s="24" t="s">
        <v>718</v>
      </c>
      <c r="C2173" s="23" t="s">
        <v>42</v>
      </c>
      <c r="D2173" s="23" t="s">
        <v>719</v>
      </c>
      <c r="E2173" s="760" t="s">
        <v>3798</v>
      </c>
      <c r="F2173" s="760"/>
      <c r="G2173" s="25" t="s">
        <v>66</v>
      </c>
      <c r="H2173" s="673">
        <v>1</v>
      </c>
      <c r="I2173" s="26"/>
      <c r="J2173" s="26">
        <v>4156.76</v>
      </c>
      <c r="K2173" s="26">
        <v>4156.76</v>
      </c>
    </row>
    <row r="2174" spans="1:11" ht="78" customHeight="1" x14ac:dyDescent="0.2">
      <c r="A2174" s="679" t="s">
        <v>3709</v>
      </c>
      <c r="B2174" s="680" t="s">
        <v>4511</v>
      </c>
      <c r="C2174" s="679" t="s">
        <v>42</v>
      </c>
      <c r="D2174" s="679" t="s">
        <v>719</v>
      </c>
      <c r="E2174" s="762" t="s">
        <v>3720</v>
      </c>
      <c r="F2174" s="762"/>
      <c r="G2174" s="681" t="s">
        <v>66</v>
      </c>
      <c r="H2174" s="682">
        <v>1</v>
      </c>
      <c r="I2174" s="682">
        <v>0</v>
      </c>
      <c r="J2174" s="683">
        <v>4156.76</v>
      </c>
      <c r="K2174" s="683">
        <v>4156.76</v>
      </c>
    </row>
    <row r="2175" spans="1:11" ht="25.5" x14ac:dyDescent="0.2">
      <c r="A2175" s="684"/>
      <c r="B2175" s="684"/>
      <c r="C2175" s="684"/>
      <c r="D2175" s="684"/>
      <c r="E2175" s="684"/>
      <c r="F2175" s="684" t="s">
        <v>3723</v>
      </c>
      <c r="G2175" s="685">
        <v>0</v>
      </c>
      <c r="H2175" s="684" t="s">
        <v>3724</v>
      </c>
      <c r="I2175" s="685">
        <v>0</v>
      </c>
      <c r="J2175" s="684" t="s">
        <v>3725</v>
      </c>
      <c r="K2175" s="685">
        <v>0</v>
      </c>
    </row>
    <row r="2176" spans="1:11" ht="26.25" thickBot="1" x14ac:dyDescent="0.25">
      <c r="A2176" s="684"/>
      <c r="B2176" s="684"/>
      <c r="C2176" s="684"/>
      <c r="D2176" s="684"/>
      <c r="E2176" s="684"/>
      <c r="F2176" s="684" t="s">
        <v>3726</v>
      </c>
      <c r="G2176" s="685">
        <v>0</v>
      </c>
      <c r="H2176" s="763"/>
      <c r="I2176" s="763" t="s">
        <v>3727</v>
      </c>
      <c r="J2176" s="684"/>
      <c r="K2176" s="685">
        <v>4156.76</v>
      </c>
    </row>
    <row r="2177" spans="1:11" ht="0.95" customHeight="1" thickTop="1" x14ac:dyDescent="0.2">
      <c r="A2177" s="688"/>
      <c r="B2177" s="688"/>
      <c r="C2177" s="688"/>
      <c r="D2177" s="688"/>
      <c r="E2177" s="688"/>
      <c r="F2177" s="688"/>
      <c r="G2177" s="688"/>
      <c r="H2177" s="688"/>
      <c r="I2177" s="688"/>
      <c r="J2177" s="688"/>
      <c r="K2177" s="688"/>
    </row>
    <row r="2178" spans="1:11" ht="18" customHeight="1" x14ac:dyDescent="0.2">
      <c r="A2178" s="18" t="s">
        <v>720</v>
      </c>
      <c r="B2178" s="19" t="s">
        <v>10</v>
      </c>
      <c r="C2178" s="18" t="s">
        <v>11</v>
      </c>
      <c r="D2178" s="18" t="s">
        <v>12</v>
      </c>
      <c r="E2178" s="764" t="s">
        <v>3702</v>
      </c>
      <c r="F2178" s="764"/>
      <c r="G2178" s="20" t="s">
        <v>13</v>
      </c>
      <c r="H2178" s="19" t="s">
        <v>14</v>
      </c>
      <c r="I2178" s="19" t="s">
        <v>3703</v>
      </c>
      <c r="J2178" s="19" t="s">
        <v>15</v>
      </c>
      <c r="K2178" s="19" t="s">
        <v>17</v>
      </c>
    </row>
    <row r="2179" spans="1:11" ht="90.95" customHeight="1" x14ac:dyDescent="0.2">
      <c r="A2179" s="23" t="s">
        <v>3704</v>
      </c>
      <c r="B2179" s="24" t="s">
        <v>721</v>
      </c>
      <c r="C2179" s="23" t="s">
        <v>42</v>
      </c>
      <c r="D2179" s="23" t="s">
        <v>722</v>
      </c>
      <c r="E2179" s="760" t="s">
        <v>3798</v>
      </c>
      <c r="F2179" s="760"/>
      <c r="G2179" s="25" t="s">
        <v>66</v>
      </c>
      <c r="H2179" s="673">
        <v>1</v>
      </c>
      <c r="I2179" s="26"/>
      <c r="J2179" s="26">
        <v>4070</v>
      </c>
      <c r="K2179" s="26">
        <v>4070</v>
      </c>
    </row>
    <row r="2180" spans="1:11" ht="90.95" customHeight="1" x14ac:dyDescent="0.2">
      <c r="A2180" s="679" t="s">
        <v>3709</v>
      </c>
      <c r="B2180" s="680" t="s">
        <v>4512</v>
      </c>
      <c r="C2180" s="679" t="s">
        <v>42</v>
      </c>
      <c r="D2180" s="679" t="s">
        <v>722</v>
      </c>
      <c r="E2180" s="762" t="s">
        <v>3720</v>
      </c>
      <c r="F2180" s="762"/>
      <c r="G2180" s="681" t="s">
        <v>66</v>
      </c>
      <c r="H2180" s="682">
        <v>1</v>
      </c>
      <c r="I2180" s="682">
        <v>0</v>
      </c>
      <c r="J2180" s="683">
        <v>4070</v>
      </c>
      <c r="K2180" s="683">
        <v>4070</v>
      </c>
    </row>
    <row r="2181" spans="1:11" ht="25.5" x14ac:dyDescent="0.2">
      <c r="A2181" s="684"/>
      <c r="B2181" s="684"/>
      <c r="C2181" s="684"/>
      <c r="D2181" s="684"/>
      <c r="E2181" s="684"/>
      <c r="F2181" s="684" t="s">
        <v>3723</v>
      </c>
      <c r="G2181" s="685">
        <v>0</v>
      </c>
      <c r="H2181" s="684" t="s">
        <v>3724</v>
      </c>
      <c r="I2181" s="685">
        <v>0</v>
      </c>
      <c r="J2181" s="684" t="s">
        <v>3725</v>
      </c>
      <c r="K2181" s="685">
        <v>0</v>
      </c>
    </row>
    <row r="2182" spans="1:11" ht="26.25" thickBot="1" x14ac:dyDescent="0.25">
      <c r="A2182" s="684"/>
      <c r="B2182" s="684"/>
      <c r="C2182" s="684"/>
      <c r="D2182" s="684"/>
      <c r="E2182" s="684"/>
      <c r="F2182" s="684" t="s">
        <v>3726</v>
      </c>
      <c r="G2182" s="685">
        <v>0</v>
      </c>
      <c r="H2182" s="763"/>
      <c r="I2182" s="763" t="s">
        <v>3727</v>
      </c>
      <c r="J2182" s="684"/>
      <c r="K2182" s="685">
        <v>4070</v>
      </c>
    </row>
    <row r="2183" spans="1:11" ht="0.95" customHeight="1" thickTop="1" x14ac:dyDescent="0.2">
      <c r="A2183" s="688"/>
      <c r="B2183" s="688"/>
      <c r="C2183" s="688"/>
      <c r="D2183" s="688"/>
      <c r="E2183" s="688"/>
      <c r="F2183" s="688"/>
      <c r="G2183" s="688"/>
      <c r="H2183" s="688"/>
      <c r="I2183" s="688"/>
      <c r="J2183" s="688"/>
      <c r="K2183" s="688"/>
    </row>
    <row r="2184" spans="1:11" ht="18" customHeight="1" x14ac:dyDescent="0.2">
      <c r="A2184" s="18" t="s">
        <v>723</v>
      </c>
      <c r="B2184" s="19" t="s">
        <v>10</v>
      </c>
      <c r="C2184" s="18" t="s">
        <v>11</v>
      </c>
      <c r="D2184" s="18" t="s">
        <v>12</v>
      </c>
      <c r="E2184" s="764" t="s">
        <v>3702</v>
      </c>
      <c r="F2184" s="764"/>
      <c r="G2184" s="20" t="s">
        <v>13</v>
      </c>
      <c r="H2184" s="19" t="s">
        <v>14</v>
      </c>
      <c r="I2184" s="19" t="s">
        <v>3703</v>
      </c>
      <c r="J2184" s="19" t="s">
        <v>15</v>
      </c>
      <c r="K2184" s="19" t="s">
        <v>17</v>
      </c>
    </row>
    <row r="2185" spans="1:11" ht="78" customHeight="1" x14ac:dyDescent="0.2">
      <c r="A2185" s="23" t="s">
        <v>3704</v>
      </c>
      <c r="B2185" s="24" t="s">
        <v>724</v>
      </c>
      <c r="C2185" s="23" t="s">
        <v>42</v>
      </c>
      <c r="D2185" s="23" t="s">
        <v>725</v>
      </c>
      <c r="E2185" s="760" t="s">
        <v>3798</v>
      </c>
      <c r="F2185" s="760"/>
      <c r="G2185" s="25" t="s">
        <v>66</v>
      </c>
      <c r="H2185" s="673">
        <v>1</v>
      </c>
      <c r="I2185" s="26"/>
      <c r="J2185" s="26">
        <v>3575</v>
      </c>
      <c r="K2185" s="26">
        <v>3575</v>
      </c>
    </row>
    <row r="2186" spans="1:11" ht="78" customHeight="1" x14ac:dyDescent="0.2">
      <c r="A2186" s="679" t="s">
        <v>3709</v>
      </c>
      <c r="B2186" s="680" t="s">
        <v>4513</v>
      </c>
      <c r="C2186" s="679" t="s">
        <v>42</v>
      </c>
      <c r="D2186" s="679" t="s">
        <v>725</v>
      </c>
      <c r="E2186" s="762" t="s">
        <v>3720</v>
      </c>
      <c r="F2186" s="762"/>
      <c r="G2186" s="681" t="s">
        <v>66</v>
      </c>
      <c r="H2186" s="682">
        <v>1</v>
      </c>
      <c r="I2186" s="682">
        <v>0</v>
      </c>
      <c r="J2186" s="683">
        <v>3575</v>
      </c>
      <c r="K2186" s="683">
        <v>3575</v>
      </c>
    </row>
    <row r="2187" spans="1:11" ht="25.5" x14ac:dyDescent="0.2">
      <c r="A2187" s="684"/>
      <c r="B2187" s="684"/>
      <c r="C2187" s="684"/>
      <c r="D2187" s="684"/>
      <c r="E2187" s="684"/>
      <c r="F2187" s="684" t="s">
        <v>3723</v>
      </c>
      <c r="G2187" s="685">
        <v>0</v>
      </c>
      <c r="H2187" s="684" t="s">
        <v>3724</v>
      </c>
      <c r="I2187" s="685">
        <v>0</v>
      </c>
      <c r="J2187" s="684" t="s">
        <v>3725</v>
      </c>
      <c r="K2187" s="685">
        <v>0</v>
      </c>
    </row>
    <row r="2188" spans="1:11" ht="26.25" thickBot="1" x14ac:dyDescent="0.25">
      <c r="A2188" s="684"/>
      <c r="B2188" s="684"/>
      <c r="C2188" s="684"/>
      <c r="D2188" s="684"/>
      <c r="E2188" s="684"/>
      <c r="F2188" s="684" t="s">
        <v>3726</v>
      </c>
      <c r="G2188" s="685">
        <v>0</v>
      </c>
      <c r="H2188" s="763"/>
      <c r="I2188" s="763" t="s">
        <v>3727</v>
      </c>
      <c r="J2188" s="684"/>
      <c r="K2188" s="685">
        <v>3575</v>
      </c>
    </row>
    <row r="2189" spans="1:11" ht="0.95" customHeight="1" thickTop="1" x14ac:dyDescent="0.2">
      <c r="A2189" s="688"/>
      <c r="B2189" s="688"/>
      <c r="C2189" s="688"/>
      <c r="D2189" s="688"/>
      <c r="E2189" s="688"/>
      <c r="F2189" s="688"/>
      <c r="G2189" s="688"/>
      <c r="H2189" s="688"/>
      <c r="I2189" s="688"/>
      <c r="J2189" s="688"/>
      <c r="K2189" s="688"/>
    </row>
    <row r="2190" spans="1:11" ht="18" customHeight="1" x14ac:dyDescent="0.2">
      <c r="A2190" s="18" t="s">
        <v>726</v>
      </c>
      <c r="B2190" s="19" t="s">
        <v>10</v>
      </c>
      <c r="C2190" s="18" t="s">
        <v>11</v>
      </c>
      <c r="D2190" s="18" t="s">
        <v>12</v>
      </c>
      <c r="E2190" s="764" t="s">
        <v>3702</v>
      </c>
      <c r="F2190" s="764"/>
      <c r="G2190" s="20" t="s">
        <v>13</v>
      </c>
      <c r="H2190" s="19" t="s">
        <v>14</v>
      </c>
      <c r="I2190" s="19" t="s">
        <v>3703</v>
      </c>
      <c r="J2190" s="19" t="s">
        <v>15</v>
      </c>
      <c r="K2190" s="19" t="s">
        <v>17</v>
      </c>
    </row>
    <row r="2191" spans="1:11" ht="78" customHeight="1" x14ac:dyDescent="0.2">
      <c r="A2191" s="23" t="s">
        <v>3704</v>
      </c>
      <c r="B2191" s="24" t="s">
        <v>727</v>
      </c>
      <c r="C2191" s="23" t="s">
        <v>42</v>
      </c>
      <c r="D2191" s="23" t="s">
        <v>728</v>
      </c>
      <c r="E2191" s="760" t="s">
        <v>3798</v>
      </c>
      <c r="F2191" s="760"/>
      <c r="G2191" s="25" t="s">
        <v>66</v>
      </c>
      <c r="H2191" s="673">
        <v>1</v>
      </c>
      <c r="I2191" s="26"/>
      <c r="J2191" s="26">
        <v>7099.82</v>
      </c>
      <c r="K2191" s="26">
        <v>7099.82</v>
      </c>
    </row>
    <row r="2192" spans="1:11" ht="78" customHeight="1" x14ac:dyDescent="0.2">
      <c r="A2192" s="679" t="s">
        <v>3709</v>
      </c>
      <c r="B2192" s="680" t="s">
        <v>4514</v>
      </c>
      <c r="C2192" s="679" t="s">
        <v>42</v>
      </c>
      <c r="D2192" s="679" t="s">
        <v>728</v>
      </c>
      <c r="E2192" s="762" t="s">
        <v>3720</v>
      </c>
      <c r="F2192" s="762"/>
      <c r="G2192" s="681" t="s">
        <v>66</v>
      </c>
      <c r="H2192" s="682">
        <v>1</v>
      </c>
      <c r="I2192" s="682">
        <v>0</v>
      </c>
      <c r="J2192" s="683">
        <v>7099.82</v>
      </c>
      <c r="K2192" s="683">
        <v>7099.82</v>
      </c>
    </row>
    <row r="2193" spans="1:11" ht="25.5" x14ac:dyDescent="0.2">
      <c r="A2193" s="684"/>
      <c r="B2193" s="684"/>
      <c r="C2193" s="684"/>
      <c r="D2193" s="684"/>
      <c r="E2193" s="684"/>
      <c r="F2193" s="684" t="s">
        <v>3723</v>
      </c>
      <c r="G2193" s="685">
        <v>0</v>
      </c>
      <c r="H2193" s="684" t="s">
        <v>3724</v>
      </c>
      <c r="I2193" s="685">
        <v>0</v>
      </c>
      <c r="J2193" s="684" t="s">
        <v>3725</v>
      </c>
      <c r="K2193" s="685">
        <v>0</v>
      </c>
    </row>
    <row r="2194" spans="1:11" ht="26.25" thickBot="1" x14ac:dyDescent="0.25">
      <c r="A2194" s="684"/>
      <c r="B2194" s="684"/>
      <c r="C2194" s="684"/>
      <c r="D2194" s="684"/>
      <c r="E2194" s="684"/>
      <c r="F2194" s="684" t="s">
        <v>3726</v>
      </c>
      <c r="G2194" s="685">
        <v>0</v>
      </c>
      <c r="H2194" s="763"/>
      <c r="I2194" s="763" t="s">
        <v>3727</v>
      </c>
      <c r="J2194" s="684"/>
      <c r="K2194" s="685">
        <v>7099.82</v>
      </c>
    </row>
    <row r="2195" spans="1:11" ht="0.95" customHeight="1" thickTop="1" x14ac:dyDescent="0.2">
      <c r="A2195" s="688"/>
      <c r="B2195" s="688"/>
      <c r="C2195" s="688"/>
      <c r="D2195" s="688"/>
      <c r="E2195" s="688"/>
      <c r="F2195" s="688"/>
      <c r="G2195" s="688"/>
      <c r="H2195" s="688"/>
      <c r="I2195" s="688"/>
      <c r="J2195" s="688"/>
      <c r="K2195" s="688"/>
    </row>
    <row r="2196" spans="1:11" ht="18" customHeight="1" x14ac:dyDescent="0.2">
      <c r="A2196" s="18" t="s">
        <v>729</v>
      </c>
      <c r="B2196" s="19" t="s">
        <v>10</v>
      </c>
      <c r="C2196" s="18" t="s">
        <v>11</v>
      </c>
      <c r="D2196" s="18" t="s">
        <v>12</v>
      </c>
      <c r="E2196" s="764" t="s">
        <v>3702</v>
      </c>
      <c r="F2196" s="764"/>
      <c r="G2196" s="20" t="s">
        <v>13</v>
      </c>
      <c r="H2196" s="19" t="s">
        <v>14</v>
      </c>
      <c r="I2196" s="19" t="s">
        <v>3703</v>
      </c>
      <c r="J2196" s="19" t="s">
        <v>15</v>
      </c>
      <c r="K2196" s="19" t="s">
        <v>17</v>
      </c>
    </row>
    <row r="2197" spans="1:11" ht="90.95" customHeight="1" x14ac:dyDescent="0.2">
      <c r="A2197" s="23" t="s">
        <v>3704</v>
      </c>
      <c r="B2197" s="24" t="s">
        <v>730</v>
      </c>
      <c r="C2197" s="23" t="s">
        <v>42</v>
      </c>
      <c r="D2197" s="23" t="s">
        <v>731</v>
      </c>
      <c r="E2197" s="760" t="s">
        <v>3798</v>
      </c>
      <c r="F2197" s="760"/>
      <c r="G2197" s="25" t="s">
        <v>66</v>
      </c>
      <c r="H2197" s="673">
        <v>1</v>
      </c>
      <c r="I2197" s="26"/>
      <c r="J2197" s="26">
        <v>2777.5</v>
      </c>
      <c r="K2197" s="26">
        <v>2777.5</v>
      </c>
    </row>
    <row r="2198" spans="1:11" ht="90.95" customHeight="1" x14ac:dyDescent="0.2">
      <c r="A2198" s="679" t="s">
        <v>3709</v>
      </c>
      <c r="B2198" s="680" t="s">
        <v>4515</v>
      </c>
      <c r="C2198" s="679" t="s">
        <v>42</v>
      </c>
      <c r="D2198" s="679" t="s">
        <v>731</v>
      </c>
      <c r="E2198" s="762" t="s">
        <v>3720</v>
      </c>
      <c r="F2198" s="762"/>
      <c r="G2198" s="681" t="s">
        <v>66</v>
      </c>
      <c r="H2198" s="682">
        <v>1</v>
      </c>
      <c r="I2198" s="682">
        <v>0</v>
      </c>
      <c r="J2198" s="683">
        <v>2777.5</v>
      </c>
      <c r="K2198" s="683">
        <v>2777.5</v>
      </c>
    </row>
    <row r="2199" spans="1:11" ht="25.5" x14ac:dyDescent="0.2">
      <c r="A2199" s="684"/>
      <c r="B2199" s="684"/>
      <c r="C2199" s="684"/>
      <c r="D2199" s="684"/>
      <c r="E2199" s="684"/>
      <c r="F2199" s="684" t="s">
        <v>3723</v>
      </c>
      <c r="G2199" s="685">
        <v>0</v>
      </c>
      <c r="H2199" s="684" t="s">
        <v>3724</v>
      </c>
      <c r="I2199" s="685">
        <v>0</v>
      </c>
      <c r="J2199" s="684" t="s">
        <v>3725</v>
      </c>
      <c r="K2199" s="685">
        <v>0</v>
      </c>
    </row>
    <row r="2200" spans="1:11" ht="26.25" thickBot="1" x14ac:dyDescent="0.25">
      <c r="A2200" s="684"/>
      <c r="B2200" s="684"/>
      <c r="C2200" s="684"/>
      <c r="D2200" s="684"/>
      <c r="E2200" s="684"/>
      <c r="F2200" s="684" t="s">
        <v>3726</v>
      </c>
      <c r="G2200" s="685">
        <v>0</v>
      </c>
      <c r="H2200" s="763"/>
      <c r="I2200" s="763" t="s">
        <v>3727</v>
      </c>
      <c r="J2200" s="684"/>
      <c r="K2200" s="685">
        <v>2777.5</v>
      </c>
    </row>
    <row r="2201" spans="1:11" ht="0.95" customHeight="1" thickTop="1" x14ac:dyDescent="0.2">
      <c r="A2201" s="688"/>
      <c r="B2201" s="688"/>
      <c r="C2201" s="688"/>
      <c r="D2201" s="688"/>
      <c r="E2201" s="688"/>
      <c r="F2201" s="688"/>
      <c r="G2201" s="688"/>
      <c r="H2201" s="688"/>
      <c r="I2201" s="688"/>
      <c r="J2201" s="688"/>
      <c r="K2201" s="688"/>
    </row>
    <row r="2202" spans="1:11" ht="18" customHeight="1" x14ac:dyDescent="0.2">
      <c r="A2202" s="18" t="s">
        <v>732</v>
      </c>
      <c r="B2202" s="19" t="s">
        <v>10</v>
      </c>
      <c r="C2202" s="18" t="s">
        <v>11</v>
      </c>
      <c r="D2202" s="18" t="s">
        <v>12</v>
      </c>
      <c r="E2202" s="764" t="s">
        <v>3702</v>
      </c>
      <c r="F2202" s="764"/>
      <c r="G2202" s="20" t="s">
        <v>13</v>
      </c>
      <c r="H2202" s="19" t="s">
        <v>14</v>
      </c>
      <c r="I2202" s="19" t="s">
        <v>3703</v>
      </c>
      <c r="J2202" s="19" t="s">
        <v>15</v>
      </c>
      <c r="K2202" s="19" t="s">
        <v>17</v>
      </c>
    </row>
    <row r="2203" spans="1:11" ht="90.95" customHeight="1" x14ac:dyDescent="0.2">
      <c r="A2203" s="23" t="s">
        <v>3704</v>
      </c>
      <c r="B2203" s="24" t="s">
        <v>733</v>
      </c>
      <c r="C2203" s="23" t="s">
        <v>42</v>
      </c>
      <c r="D2203" s="23" t="s">
        <v>734</v>
      </c>
      <c r="E2203" s="760" t="s">
        <v>3798</v>
      </c>
      <c r="F2203" s="760"/>
      <c r="G2203" s="25" t="s">
        <v>66</v>
      </c>
      <c r="H2203" s="673">
        <v>1</v>
      </c>
      <c r="I2203" s="26"/>
      <c r="J2203" s="26">
        <v>3570</v>
      </c>
      <c r="K2203" s="26">
        <v>3570</v>
      </c>
    </row>
    <row r="2204" spans="1:11" ht="90.95" customHeight="1" x14ac:dyDescent="0.2">
      <c r="A2204" s="679" t="s">
        <v>3709</v>
      </c>
      <c r="B2204" s="680" t="s">
        <v>4516</v>
      </c>
      <c r="C2204" s="679" t="s">
        <v>42</v>
      </c>
      <c r="D2204" s="679" t="s">
        <v>734</v>
      </c>
      <c r="E2204" s="762" t="s">
        <v>3720</v>
      </c>
      <c r="F2204" s="762"/>
      <c r="G2204" s="681" t="s">
        <v>66</v>
      </c>
      <c r="H2204" s="682">
        <v>1</v>
      </c>
      <c r="I2204" s="682">
        <v>0</v>
      </c>
      <c r="J2204" s="683">
        <v>3570</v>
      </c>
      <c r="K2204" s="683">
        <v>3570</v>
      </c>
    </row>
    <row r="2205" spans="1:11" ht="25.5" x14ac:dyDescent="0.2">
      <c r="A2205" s="684"/>
      <c r="B2205" s="684"/>
      <c r="C2205" s="684"/>
      <c r="D2205" s="684"/>
      <c r="E2205" s="684"/>
      <c r="F2205" s="684" t="s">
        <v>3723</v>
      </c>
      <c r="G2205" s="685">
        <v>0</v>
      </c>
      <c r="H2205" s="684" t="s">
        <v>3724</v>
      </c>
      <c r="I2205" s="685">
        <v>0</v>
      </c>
      <c r="J2205" s="684" t="s">
        <v>3725</v>
      </c>
      <c r="K2205" s="685">
        <v>0</v>
      </c>
    </row>
    <row r="2206" spans="1:11" ht="26.25" thickBot="1" x14ac:dyDescent="0.25">
      <c r="A2206" s="684"/>
      <c r="B2206" s="684"/>
      <c r="C2206" s="684"/>
      <c r="D2206" s="684"/>
      <c r="E2206" s="684"/>
      <c r="F2206" s="684" t="s">
        <v>3726</v>
      </c>
      <c r="G2206" s="685">
        <v>0</v>
      </c>
      <c r="H2206" s="763"/>
      <c r="I2206" s="763" t="s">
        <v>3727</v>
      </c>
      <c r="J2206" s="684"/>
      <c r="K2206" s="685">
        <v>3570</v>
      </c>
    </row>
    <row r="2207" spans="1:11" ht="0.95" customHeight="1" thickTop="1" x14ac:dyDescent="0.2">
      <c r="A2207" s="688"/>
      <c r="B2207" s="688"/>
      <c r="C2207" s="688"/>
      <c r="D2207" s="688"/>
      <c r="E2207" s="688"/>
      <c r="F2207" s="688"/>
      <c r="G2207" s="688"/>
      <c r="H2207" s="688"/>
      <c r="I2207" s="688"/>
      <c r="J2207" s="688"/>
      <c r="K2207" s="688"/>
    </row>
    <row r="2208" spans="1:11" ht="18" customHeight="1" x14ac:dyDescent="0.2">
      <c r="A2208" s="18" t="s">
        <v>735</v>
      </c>
      <c r="B2208" s="19" t="s">
        <v>10</v>
      </c>
      <c r="C2208" s="18" t="s">
        <v>11</v>
      </c>
      <c r="D2208" s="18" t="s">
        <v>12</v>
      </c>
      <c r="E2208" s="764" t="s">
        <v>3702</v>
      </c>
      <c r="F2208" s="764"/>
      <c r="G2208" s="20" t="s">
        <v>13</v>
      </c>
      <c r="H2208" s="19" t="s">
        <v>14</v>
      </c>
      <c r="I2208" s="19" t="s">
        <v>3703</v>
      </c>
      <c r="J2208" s="19" t="s">
        <v>15</v>
      </c>
      <c r="K2208" s="19" t="s">
        <v>17</v>
      </c>
    </row>
    <row r="2209" spans="1:11" ht="90.95" customHeight="1" x14ac:dyDescent="0.2">
      <c r="A2209" s="23" t="s">
        <v>3704</v>
      </c>
      <c r="B2209" s="24" t="s">
        <v>736</v>
      </c>
      <c r="C2209" s="23" t="s">
        <v>42</v>
      </c>
      <c r="D2209" s="23" t="s">
        <v>737</v>
      </c>
      <c r="E2209" s="760" t="s">
        <v>3798</v>
      </c>
      <c r="F2209" s="760"/>
      <c r="G2209" s="25" t="s">
        <v>66</v>
      </c>
      <c r="H2209" s="673">
        <v>1</v>
      </c>
      <c r="I2209" s="26"/>
      <c r="J2209" s="26">
        <v>3575</v>
      </c>
      <c r="K2209" s="26">
        <v>3575</v>
      </c>
    </row>
    <row r="2210" spans="1:11" ht="90.95" customHeight="1" x14ac:dyDescent="0.2">
      <c r="A2210" s="679" t="s">
        <v>3709</v>
      </c>
      <c r="B2210" s="680" t="s">
        <v>4517</v>
      </c>
      <c r="C2210" s="679" t="s">
        <v>42</v>
      </c>
      <c r="D2210" s="679" t="s">
        <v>737</v>
      </c>
      <c r="E2210" s="762" t="s">
        <v>3720</v>
      </c>
      <c r="F2210" s="762"/>
      <c r="G2210" s="681" t="s">
        <v>66</v>
      </c>
      <c r="H2210" s="682">
        <v>1</v>
      </c>
      <c r="I2210" s="682">
        <v>0</v>
      </c>
      <c r="J2210" s="683">
        <v>3575</v>
      </c>
      <c r="K2210" s="683">
        <v>3575</v>
      </c>
    </row>
    <row r="2211" spans="1:11" ht="25.5" x14ac:dyDescent="0.2">
      <c r="A2211" s="684"/>
      <c r="B2211" s="684"/>
      <c r="C2211" s="684"/>
      <c r="D2211" s="684"/>
      <c r="E2211" s="684"/>
      <c r="F2211" s="684" t="s">
        <v>3723</v>
      </c>
      <c r="G2211" s="685">
        <v>0</v>
      </c>
      <c r="H2211" s="684" t="s">
        <v>3724</v>
      </c>
      <c r="I2211" s="685">
        <v>0</v>
      </c>
      <c r="J2211" s="684" t="s">
        <v>3725</v>
      </c>
      <c r="K2211" s="685">
        <v>0</v>
      </c>
    </row>
    <row r="2212" spans="1:11" ht="26.25" thickBot="1" x14ac:dyDescent="0.25">
      <c r="A2212" s="684"/>
      <c r="B2212" s="684"/>
      <c r="C2212" s="684"/>
      <c r="D2212" s="684"/>
      <c r="E2212" s="684"/>
      <c r="F2212" s="684" t="s">
        <v>3726</v>
      </c>
      <c r="G2212" s="685">
        <v>0</v>
      </c>
      <c r="H2212" s="763"/>
      <c r="I2212" s="763" t="s">
        <v>3727</v>
      </c>
      <c r="J2212" s="684"/>
      <c r="K2212" s="685">
        <v>3575</v>
      </c>
    </row>
    <row r="2213" spans="1:11" ht="0.95" customHeight="1" thickTop="1" x14ac:dyDescent="0.2">
      <c r="A2213" s="688"/>
      <c r="B2213" s="688"/>
      <c r="C2213" s="688"/>
      <c r="D2213" s="688"/>
      <c r="E2213" s="688"/>
      <c r="F2213" s="688"/>
      <c r="G2213" s="688"/>
      <c r="H2213" s="688"/>
      <c r="I2213" s="688"/>
      <c r="J2213" s="688"/>
      <c r="K2213" s="688"/>
    </row>
    <row r="2214" spans="1:11" ht="18" customHeight="1" x14ac:dyDescent="0.2">
      <c r="A2214" s="18" t="s">
        <v>738</v>
      </c>
      <c r="B2214" s="19" t="s">
        <v>10</v>
      </c>
      <c r="C2214" s="18" t="s">
        <v>11</v>
      </c>
      <c r="D2214" s="18" t="s">
        <v>12</v>
      </c>
      <c r="E2214" s="764" t="s">
        <v>3702</v>
      </c>
      <c r="F2214" s="764"/>
      <c r="G2214" s="20" t="s">
        <v>13</v>
      </c>
      <c r="H2214" s="19" t="s">
        <v>14</v>
      </c>
      <c r="I2214" s="19" t="s">
        <v>3703</v>
      </c>
      <c r="J2214" s="19" t="s">
        <v>15</v>
      </c>
      <c r="K2214" s="19" t="s">
        <v>17</v>
      </c>
    </row>
    <row r="2215" spans="1:11" ht="90.95" customHeight="1" x14ac:dyDescent="0.2">
      <c r="A2215" s="23" t="s">
        <v>3704</v>
      </c>
      <c r="B2215" s="24" t="s">
        <v>739</v>
      </c>
      <c r="C2215" s="23" t="s">
        <v>42</v>
      </c>
      <c r="D2215" s="23" t="s">
        <v>740</v>
      </c>
      <c r="E2215" s="760" t="s">
        <v>3798</v>
      </c>
      <c r="F2215" s="760"/>
      <c r="G2215" s="25" t="s">
        <v>66</v>
      </c>
      <c r="H2215" s="673">
        <v>1</v>
      </c>
      <c r="I2215" s="26"/>
      <c r="J2215" s="26">
        <v>2675</v>
      </c>
      <c r="K2215" s="26">
        <v>2675</v>
      </c>
    </row>
    <row r="2216" spans="1:11" ht="90.95" customHeight="1" x14ac:dyDescent="0.2">
      <c r="A2216" s="679" t="s">
        <v>3709</v>
      </c>
      <c r="B2216" s="680" t="s">
        <v>4518</v>
      </c>
      <c r="C2216" s="679" t="s">
        <v>42</v>
      </c>
      <c r="D2216" s="679" t="s">
        <v>740</v>
      </c>
      <c r="E2216" s="762" t="s">
        <v>3720</v>
      </c>
      <c r="F2216" s="762"/>
      <c r="G2216" s="681" t="s">
        <v>66</v>
      </c>
      <c r="H2216" s="682">
        <v>1</v>
      </c>
      <c r="I2216" s="682">
        <v>0</v>
      </c>
      <c r="J2216" s="683">
        <v>2675</v>
      </c>
      <c r="K2216" s="683">
        <v>2675</v>
      </c>
    </row>
    <row r="2217" spans="1:11" ht="25.5" x14ac:dyDescent="0.2">
      <c r="A2217" s="684"/>
      <c r="B2217" s="684"/>
      <c r="C2217" s="684"/>
      <c r="D2217" s="684"/>
      <c r="E2217" s="684"/>
      <c r="F2217" s="684" t="s">
        <v>3723</v>
      </c>
      <c r="G2217" s="685">
        <v>0</v>
      </c>
      <c r="H2217" s="684" t="s">
        <v>3724</v>
      </c>
      <c r="I2217" s="685">
        <v>0</v>
      </c>
      <c r="J2217" s="684" t="s">
        <v>3725</v>
      </c>
      <c r="K2217" s="685">
        <v>0</v>
      </c>
    </row>
    <row r="2218" spans="1:11" ht="26.25" thickBot="1" x14ac:dyDescent="0.25">
      <c r="A2218" s="684"/>
      <c r="B2218" s="684"/>
      <c r="C2218" s="684"/>
      <c r="D2218" s="684"/>
      <c r="E2218" s="684"/>
      <c r="F2218" s="684" t="s">
        <v>3726</v>
      </c>
      <c r="G2218" s="685">
        <v>0</v>
      </c>
      <c r="H2218" s="763"/>
      <c r="I2218" s="763" t="s">
        <v>3727</v>
      </c>
      <c r="J2218" s="684"/>
      <c r="K2218" s="685">
        <v>2675</v>
      </c>
    </row>
    <row r="2219" spans="1:11" ht="0.95" customHeight="1" thickTop="1" x14ac:dyDescent="0.2">
      <c r="A2219" s="688"/>
      <c r="B2219" s="688"/>
      <c r="C2219" s="688"/>
      <c r="D2219" s="688"/>
      <c r="E2219" s="688"/>
      <c r="F2219" s="688"/>
      <c r="G2219" s="688"/>
      <c r="H2219" s="688"/>
      <c r="I2219" s="688"/>
      <c r="J2219" s="688"/>
      <c r="K2219" s="688"/>
    </row>
    <row r="2220" spans="1:11" ht="18" customHeight="1" x14ac:dyDescent="0.2">
      <c r="A2220" s="18" t="s">
        <v>741</v>
      </c>
      <c r="B2220" s="19" t="s">
        <v>10</v>
      </c>
      <c r="C2220" s="18" t="s">
        <v>11</v>
      </c>
      <c r="D2220" s="18" t="s">
        <v>12</v>
      </c>
      <c r="E2220" s="764" t="s">
        <v>3702</v>
      </c>
      <c r="F2220" s="764"/>
      <c r="G2220" s="20" t="s">
        <v>13</v>
      </c>
      <c r="H2220" s="19" t="s">
        <v>14</v>
      </c>
      <c r="I2220" s="19" t="s">
        <v>3703</v>
      </c>
      <c r="J2220" s="19" t="s">
        <v>15</v>
      </c>
      <c r="K2220" s="19" t="s">
        <v>17</v>
      </c>
    </row>
    <row r="2221" spans="1:11" ht="90.95" customHeight="1" x14ac:dyDescent="0.2">
      <c r="A2221" s="23" t="s">
        <v>3704</v>
      </c>
      <c r="B2221" s="24" t="s">
        <v>742</v>
      </c>
      <c r="C2221" s="23" t="s">
        <v>42</v>
      </c>
      <c r="D2221" s="23" t="s">
        <v>743</v>
      </c>
      <c r="E2221" s="760" t="s">
        <v>3798</v>
      </c>
      <c r="F2221" s="760"/>
      <c r="G2221" s="25" t="s">
        <v>66</v>
      </c>
      <c r="H2221" s="673">
        <v>1</v>
      </c>
      <c r="I2221" s="26"/>
      <c r="J2221" s="26">
        <v>4267.18</v>
      </c>
      <c r="K2221" s="26">
        <v>4267.18</v>
      </c>
    </row>
    <row r="2222" spans="1:11" ht="90.95" customHeight="1" x14ac:dyDescent="0.2">
      <c r="A2222" s="679" t="s">
        <v>3709</v>
      </c>
      <c r="B2222" s="680" t="s">
        <v>4519</v>
      </c>
      <c r="C2222" s="679" t="s">
        <v>42</v>
      </c>
      <c r="D2222" s="679" t="s">
        <v>743</v>
      </c>
      <c r="E2222" s="762" t="s">
        <v>3720</v>
      </c>
      <c r="F2222" s="762"/>
      <c r="G2222" s="681" t="s">
        <v>66</v>
      </c>
      <c r="H2222" s="682">
        <v>1</v>
      </c>
      <c r="I2222" s="682">
        <v>0</v>
      </c>
      <c r="J2222" s="683">
        <v>4267.18</v>
      </c>
      <c r="K2222" s="683">
        <v>4267.18</v>
      </c>
    </row>
    <row r="2223" spans="1:11" ht="25.5" x14ac:dyDescent="0.2">
      <c r="A2223" s="684"/>
      <c r="B2223" s="684"/>
      <c r="C2223" s="684"/>
      <c r="D2223" s="684"/>
      <c r="E2223" s="684"/>
      <c r="F2223" s="684" t="s">
        <v>3723</v>
      </c>
      <c r="G2223" s="685">
        <v>0</v>
      </c>
      <c r="H2223" s="684" t="s">
        <v>3724</v>
      </c>
      <c r="I2223" s="685">
        <v>0</v>
      </c>
      <c r="J2223" s="684" t="s">
        <v>3725</v>
      </c>
      <c r="K2223" s="685">
        <v>0</v>
      </c>
    </row>
    <row r="2224" spans="1:11" ht="26.25" thickBot="1" x14ac:dyDescent="0.25">
      <c r="A2224" s="684"/>
      <c r="B2224" s="684"/>
      <c r="C2224" s="684"/>
      <c r="D2224" s="684"/>
      <c r="E2224" s="684"/>
      <c r="F2224" s="684" t="s">
        <v>3726</v>
      </c>
      <c r="G2224" s="685">
        <v>0</v>
      </c>
      <c r="H2224" s="763"/>
      <c r="I2224" s="763" t="s">
        <v>3727</v>
      </c>
      <c r="J2224" s="684"/>
      <c r="K2224" s="685">
        <v>4267.18</v>
      </c>
    </row>
    <row r="2225" spans="1:11" ht="0.95" customHeight="1" thickTop="1" x14ac:dyDescent="0.2">
      <c r="A2225" s="688"/>
      <c r="B2225" s="688"/>
      <c r="C2225" s="688"/>
      <c r="D2225" s="688"/>
      <c r="E2225" s="688"/>
      <c r="F2225" s="688"/>
      <c r="G2225" s="688"/>
      <c r="H2225" s="688"/>
      <c r="I2225" s="688"/>
      <c r="J2225" s="688"/>
      <c r="K2225" s="688"/>
    </row>
    <row r="2226" spans="1:11" ht="18" customHeight="1" x14ac:dyDescent="0.2">
      <c r="A2226" s="18" t="s">
        <v>744</v>
      </c>
      <c r="B2226" s="19" t="s">
        <v>10</v>
      </c>
      <c r="C2226" s="18" t="s">
        <v>11</v>
      </c>
      <c r="D2226" s="18" t="s">
        <v>12</v>
      </c>
      <c r="E2226" s="764" t="s">
        <v>3702</v>
      </c>
      <c r="F2226" s="764"/>
      <c r="G2226" s="20" t="s">
        <v>13</v>
      </c>
      <c r="H2226" s="19" t="s">
        <v>14</v>
      </c>
      <c r="I2226" s="19" t="s">
        <v>3703</v>
      </c>
      <c r="J2226" s="19" t="s">
        <v>15</v>
      </c>
      <c r="K2226" s="19" t="s">
        <v>17</v>
      </c>
    </row>
    <row r="2227" spans="1:11" ht="90.95" customHeight="1" x14ac:dyDescent="0.2">
      <c r="A2227" s="23" t="s">
        <v>3704</v>
      </c>
      <c r="B2227" s="24" t="s">
        <v>745</v>
      </c>
      <c r="C2227" s="23" t="s">
        <v>42</v>
      </c>
      <c r="D2227" s="23" t="s">
        <v>746</v>
      </c>
      <c r="E2227" s="760" t="s">
        <v>3798</v>
      </c>
      <c r="F2227" s="760"/>
      <c r="G2227" s="25" t="s">
        <v>66</v>
      </c>
      <c r="H2227" s="673">
        <v>1</v>
      </c>
      <c r="I2227" s="26"/>
      <c r="J2227" s="26">
        <v>3960</v>
      </c>
      <c r="K2227" s="26">
        <v>3960</v>
      </c>
    </row>
    <row r="2228" spans="1:11" ht="90.95" customHeight="1" x14ac:dyDescent="0.2">
      <c r="A2228" s="679" t="s">
        <v>3709</v>
      </c>
      <c r="B2228" s="680" t="s">
        <v>4520</v>
      </c>
      <c r="C2228" s="679" t="s">
        <v>42</v>
      </c>
      <c r="D2228" s="679" t="s">
        <v>746</v>
      </c>
      <c r="E2228" s="762" t="s">
        <v>3720</v>
      </c>
      <c r="F2228" s="762"/>
      <c r="G2228" s="681" t="s">
        <v>66</v>
      </c>
      <c r="H2228" s="682">
        <v>1</v>
      </c>
      <c r="I2228" s="682">
        <v>0</v>
      </c>
      <c r="J2228" s="683">
        <v>3960</v>
      </c>
      <c r="K2228" s="683">
        <v>3960</v>
      </c>
    </row>
    <row r="2229" spans="1:11" ht="25.5" x14ac:dyDescent="0.2">
      <c r="A2229" s="684"/>
      <c r="B2229" s="684"/>
      <c r="C2229" s="684"/>
      <c r="D2229" s="684"/>
      <c r="E2229" s="684"/>
      <c r="F2229" s="684" t="s">
        <v>3723</v>
      </c>
      <c r="G2229" s="685">
        <v>0</v>
      </c>
      <c r="H2229" s="684" t="s">
        <v>3724</v>
      </c>
      <c r="I2229" s="685">
        <v>0</v>
      </c>
      <c r="J2229" s="684" t="s">
        <v>3725</v>
      </c>
      <c r="K2229" s="685">
        <v>0</v>
      </c>
    </row>
    <row r="2230" spans="1:11" ht="26.25" thickBot="1" x14ac:dyDescent="0.25">
      <c r="A2230" s="684"/>
      <c r="B2230" s="684"/>
      <c r="C2230" s="684"/>
      <c r="D2230" s="684"/>
      <c r="E2230" s="684"/>
      <c r="F2230" s="684" t="s">
        <v>3726</v>
      </c>
      <c r="G2230" s="685">
        <v>0</v>
      </c>
      <c r="H2230" s="763"/>
      <c r="I2230" s="763" t="s">
        <v>3727</v>
      </c>
      <c r="J2230" s="684"/>
      <c r="K2230" s="685">
        <v>3960</v>
      </c>
    </row>
    <row r="2231" spans="1:11" ht="0.95" customHeight="1" thickTop="1" x14ac:dyDescent="0.2">
      <c r="A2231" s="688"/>
      <c r="B2231" s="688"/>
      <c r="C2231" s="688"/>
      <c r="D2231" s="688"/>
      <c r="E2231" s="688"/>
      <c r="F2231" s="688"/>
      <c r="G2231" s="688"/>
      <c r="H2231" s="688"/>
      <c r="I2231" s="688"/>
      <c r="J2231" s="688"/>
      <c r="K2231" s="688"/>
    </row>
    <row r="2232" spans="1:11" ht="18" customHeight="1" x14ac:dyDescent="0.2">
      <c r="A2232" s="18" t="s">
        <v>747</v>
      </c>
      <c r="B2232" s="19" t="s">
        <v>10</v>
      </c>
      <c r="C2232" s="18" t="s">
        <v>11</v>
      </c>
      <c r="D2232" s="18" t="s">
        <v>12</v>
      </c>
      <c r="E2232" s="764" t="s">
        <v>3702</v>
      </c>
      <c r="F2232" s="764"/>
      <c r="G2232" s="20" t="s">
        <v>13</v>
      </c>
      <c r="H2232" s="19" t="s">
        <v>14</v>
      </c>
      <c r="I2232" s="19" t="s">
        <v>3703</v>
      </c>
      <c r="J2232" s="19" t="s">
        <v>15</v>
      </c>
      <c r="K2232" s="19" t="s">
        <v>17</v>
      </c>
    </row>
    <row r="2233" spans="1:11" ht="90.95" customHeight="1" x14ac:dyDescent="0.2">
      <c r="A2233" s="23" t="s">
        <v>3704</v>
      </c>
      <c r="B2233" s="24" t="s">
        <v>748</v>
      </c>
      <c r="C2233" s="23" t="s">
        <v>42</v>
      </c>
      <c r="D2233" s="23" t="s">
        <v>749</v>
      </c>
      <c r="E2233" s="760" t="s">
        <v>3850</v>
      </c>
      <c r="F2233" s="760"/>
      <c r="G2233" s="25" t="s">
        <v>66</v>
      </c>
      <c r="H2233" s="673">
        <v>1</v>
      </c>
      <c r="I2233" s="26"/>
      <c r="J2233" s="26">
        <v>1055</v>
      </c>
      <c r="K2233" s="26">
        <v>1055</v>
      </c>
    </row>
    <row r="2234" spans="1:11" ht="90.95" customHeight="1" x14ac:dyDescent="0.2">
      <c r="A2234" s="679" t="s">
        <v>3709</v>
      </c>
      <c r="B2234" s="680" t="s">
        <v>4521</v>
      </c>
      <c r="C2234" s="679" t="s">
        <v>42</v>
      </c>
      <c r="D2234" s="679" t="s">
        <v>749</v>
      </c>
      <c r="E2234" s="762" t="s">
        <v>3720</v>
      </c>
      <c r="F2234" s="762"/>
      <c r="G2234" s="681" t="s">
        <v>66</v>
      </c>
      <c r="H2234" s="682">
        <v>1</v>
      </c>
      <c r="I2234" s="682">
        <v>0</v>
      </c>
      <c r="J2234" s="683">
        <v>1055</v>
      </c>
      <c r="K2234" s="683">
        <v>1055</v>
      </c>
    </row>
    <row r="2235" spans="1:11" ht="25.5" x14ac:dyDescent="0.2">
      <c r="A2235" s="684"/>
      <c r="B2235" s="684"/>
      <c r="C2235" s="684"/>
      <c r="D2235" s="684"/>
      <c r="E2235" s="684"/>
      <c r="F2235" s="684" t="s">
        <v>3723</v>
      </c>
      <c r="G2235" s="685">
        <v>0</v>
      </c>
      <c r="H2235" s="684" t="s">
        <v>3724</v>
      </c>
      <c r="I2235" s="685">
        <v>0</v>
      </c>
      <c r="J2235" s="684" t="s">
        <v>3725</v>
      </c>
      <c r="K2235" s="685">
        <v>0</v>
      </c>
    </row>
    <row r="2236" spans="1:11" ht="26.25" thickBot="1" x14ac:dyDescent="0.25">
      <c r="A2236" s="684"/>
      <c r="B2236" s="684"/>
      <c r="C2236" s="684"/>
      <c r="D2236" s="684"/>
      <c r="E2236" s="684"/>
      <c r="F2236" s="684" t="s">
        <v>3726</v>
      </c>
      <c r="G2236" s="685">
        <v>0</v>
      </c>
      <c r="H2236" s="763"/>
      <c r="I2236" s="763" t="s">
        <v>3727</v>
      </c>
      <c r="J2236" s="684"/>
      <c r="K2236" s="685">
        <v>1055</v>
      </c>
    </row>
    <row r="2237" spans="1:11" ht="0.95" customHeight="1" thickTop="1" x14ac:dyDescent="0.2">
      <c r="A2237" s="688"/>
      <c r="B2237" s="688"/>
      <c r="C2237" s="688"/>
      <c r="D2237" s="688"/>
      <c r="E2237" s="688"/>
      <c r="F2237" s="688"/>
      <c r="G2237" s="688"/>
      <c r="H2237" s="688"/>
      <c r="I2237" s="688"/>
      <c r="J2237" s="688"/>
      <c r="K2237" s="688"/>
    </row>
    <row r="2238" spans="1:11" ht="18" customHeight="1" x14ac:dyDescent="0.2">
      <c r="A2238" s="18" t="s">
        <v>750</v>
      </c>
      <c r="B2238" s="19" t="s">
        <v>10</v>
      </c>
      <c r="C2238" s="18" t="s">
        <v>11</v>
      </c>
      <c r="D2238" s="18" t="s">
        <v>12</v>
      </c>
      <c r="E2238" s="764" t="s">
        <v>3702</v>
      </c>
      <c r="F2238" s="764"/>
      <c r="G2238" s="20" t="s">
        <v>13</v>
      </c>
      <c r="H2238" s="19" t="s">
        <v>14</v>
      </c>
      <c r="I2238" s="19" t="s">
        <v>3703</v>
      </c>
      <c r="J2238" s="19" t="s">
        <v>15</v>
      </c>
      <c r="K2238" s="19" t="s">
        <v>17</v>
      </c>
    </row>
    <row r="2239" spans="1:11" ht="90.95" customHeight="1" x14ac:dyDescent="0.2">
      <c r="A2239" s="23" t="s">
        <v>3704</v>
      </c>
      <c r="B2239" s="24" t="s">
        <v>751</v>
      </c>
      <c r="C2239" s="23" t="s">
        <v>42</v>
      </c>
      <c r="D2239" s="23" t="s">
        <v>752</v>
      </c>
      <c r="E2239" s="760" t="s">
        <v>3850</v>
      </c>
      <c r="F2239" s="760"/>
      <c r="G2239" s="25" t="s">
        <v>66</v>
      </c>
      <c r="H2239" s="673">
        <v>1</v>
      </c>
      <c r="I2239" s="26"/>
      <c r="J2239" s="26">
        <v>4831.4399999999996</v>
      </c>
      <c r="K2239" s="26">
        <v>4831.4399999999996</v>
      </c>
    </row>
    <row r="2240" spans="1:11" ht="90.95" customHeight="1" x14ac:dyDescent="0.2">
      <c r="A2240" s="679" t="s">
        <v>3709</v>
      </c>
      <c r="B2240" s="680" t="s">
        <v>4522</v>
      </c>
      <c r="C2240" s="679" t="s">
        <v>42</v>
      </c>
      <c r="D2240" s="679" t="s">
        <v>752</v>
      </c>
      <c r="E2240" s="762" t="s">
        <v>3720</v>
      </c>
      <c r="F2240" s="762"/>
      <c r="G2240" s="681" t="s">
        <v>66</v>
      </c>
      <c r="H2240" s="682">
        <v>1</v>
      </c>
      <c r="I2240" s="682">
        <v>0</v>
      </c>
      <c r="J2240" s="683">
        <v>4831.4399999999996</v>
      </c>
      <c r="K2240" s="683">
        <v>4831.4399999999996</v>
      </c>
    </row>
    <row r="2241" spans="1:11" ht="25.5" x14ac:dyDescent="0.2">
      <c r="A2241" s="684"/>
      <c r="B2241" s="684"/>
      <c r="C2241" s="684"/>
      <c r="D2241" s="684"/>
      <c r="E2241" s="684"/>
      <c r="F2241" s="684" t="s">
        <v>3723</v>
      </c>
      <c r="G2241" s="685">
        <v>0</v>
      </c>
      <c r="H2241" s="684" t="s">
        <v>3724</v>
      </c>
      <c r="I2241" s="685">
        <v>0</v>
      </c>
      <c r="J2241" s="684" t="s">
        <v>3725</v>
      </c>
      <c r="K2241" s="685">
        <v>0</v>
      </c>
    </row>
    <row r="2242" spans="1:11" ht="26.25" thickBot="1" x14ac:dyDescent="0.25">
      <c r="A2242" s="684"/>
      <c r="B2242" s="684"/>
      <c r="C2242" s="684"/>
      <c r="D2242" s="684"/>
      <c r="E2242" s="684"/>
      <c r="F2242" s="684" t="s">
        <v>3726</v>
      </c>
      <c r="G2242" s="685">
        <v>0</v>
      </c>
      <c r="H2242" s="763"/>
      <c r="I2242" s="763" t="s">
        <v>3727</v>
      </c>
      <c r="J2242" s="684"/>
      <c r="K2242" s="685">
        <v>4831.4399999999996</v>
      </c>
    </row>
    <row r="2243" spans="1:11" ht="0.95" customHeight="1" thickTop="1" x14ac:dyDescent="0.2">
      <c r="A2243" s="688"/>
      <c r="B2243" s="688"/>
      <c r="C2243" s="688"/>
      <c r="D2243" s="688"/>
      <c r="E2243" s="688"/>
      <c r="F2243" s="688"/>
      <c r="G2243" s="688"/>
      <c r="H2243" s="688"/>
      <c r="I2243" s="688"/>
      <c r="J2243" s="688"/>
      <c r="K2243" s="688"/>
    </row>
    <row r="2244" spans="1:11" ht="18" customHeight="1" x14ac:dyDescent="0.2">
      <c r="A2244" s="18" t="s">
        <v>753</v>
      </c>
      <c r="B2244" s="19" t="s">
        <v>10</v>
      </c>
      <c r="C2244" s="18" t="s">
        <v>11</v>
      </c>
      <c r="D2244" s="18" t="s">
        <v>12</v>
      </c>
      <c r="E2244" s="764" t="s">
        <v>3702</v>
      </c>
      <c r="F2244" s="764"/>
      <c r="G2244" s="20" t="s">
        <v>13</v>
      </c>
      <c r="H2244" s="19" t="s">
        <v>14</v>
      </c>
      <c r="I2244" s="19" t="s">
        <v>3703</v>
      </c>
      <c r="J2244" s="19" t="s">
        <v>15</v>
      </c>
      <c r="K2244" s="19" t="s">
        <v>17</v>
      </c>
    </row>
    <row r="2245" spans="1:11" ht="90.95" customHeight="1" x14ac:dyDescent="0.2">
      <c r="A2245" s="23" t="s">
        <v>3704</v>
      </c>
      <c r="B2245" s="24" t="s">
        <v>754</v>
      </c>
      <c r="C2245" s="23" t="s">
        <v>42</v>
      </c>
      <c r="D2245" s="23" t="s">
        <v>755</v>
      </c>
      <c r="E2245" s="760" t="s">
        <v>3850</v>
      </c>
      <c r="F2245" s="760"/>
      <c r="G2245" s="25" t="s">
        <v>66</v>
      </c>
      <c r="H2245" s="673">
        <v>1</v>
      </c>
      <c r="I2245" s="26"/>
      <c r="J2245" s="26">
        <v>4993.09</v>
      </c>
      <c r="K2245" s="26">
        <v>4993.09</v>
      </c>
    </row>
    <row r="2246" spans="1:11" ht="90.95" customHeight="1" x14ac:dyDescent="0.2">
      <c r="A2246" s="679" t="s">
        <v>3709</v>
      </c>
      <c r="B2246" s="680" t="s">
        <v>4524</v>
      </c>
      <c r="C2246" s="679" t="s">
        <v>42</v>
      </c>
      <c r="D2246" s="679" t="s">
        <v>755</v>
      </c>
      <c r="E2246" s="762" t="s">
        <v>3720</v>
      </c>
      <c r="F2246" s="762"/>
      <c r="G2246" s="681" t="s">
        <v>66</v>
      </c>
      <c r="H2246" s="682">
        <v>1</v>
      </c>
      <c r="I2246" s="682">
        <v>0</v>
      </c>
      <c r="J2246" s="683">
        <v>4993.09</v>
      </c>
      <c r="K2246" s="683">
        <v>4993.09</v>
      </c>
    </row>
    <row r="2247" spans="1:11" ht="25.5" x14ac:dyDescent="0.2">
      <c r="A2247" s="684"/>
      <c r="B2247" s="684"/>
      <c r="C2247" s="684"/>
      <c r="D2247" s="684"/>
      <c r="E2247" s="684"/>
      <c r="F2247" s="684" t="s">
        <v>3723</v>
      </c>
      <c r="G2247" s="685">
        <v>0</v>
      </c>
      <c r="H2247" s="684" t="s">
        <v>3724</v>
      </c>
      <c r="I2247" s="685">
        <v>0</v>
      </c>
      <c r="J2247" s="684" t="s">
        <v>3725</v>
      </c>
      <c r="K2247" s="685">
        <v>0</v>
      </c>
    </row>
    <row r="2248" spans="1:11" ht="26.25" thickBot="1" x14ac:dyDescent="0.25">
      <c r="A2248" s="684"/>
      <c r="B2248" s="684"/>
      <c r="C2248" s="684"/>
      <c r="D2248" s="684"/>
      <c r="E2248" s="684"/>
      <c r="F2248" s="684" t="s">
        <v>3726</v>
      </c>
      <c r="G2248" s="685">
        <v>0</v>
      </c>
      <c r="H2248" s="763"/>
      <c r="I2248" s="763" t="s">
        <v>3727</v>
      </c>
      <c r="J2248" s="684"/>
      <c r="K2248" s="685">
        <v>4993.09</v>
      </c>
    </row>
    <row r="2249" spans="1:11" ht="0.95" customHeight="1" thickTop="1" x14ac:dyDescent="0.2">
      <c r="A2249" s="688"/>
      <c r="B2249" s="688"/>
      <c r="C2249" s="688"/>
      <c r="D2249" s="688"/>
      <c r="E2249" s="688"/>
      <c r="F2249" s="688"/>
      <c r="G2249" s="688"/>
      <c r="H2249" s="688"/>
      <c r="I2249" s="688"/>
      <c r="J2249" s="688"/>
      <c r="K2249" s="688"/>
    </row>
    <row r="2250" spans="1:11" ht="18" customHeight="1" x14ac:dyDescent="0.2">
      <c r="A2250" s="18" t="s">
        <v>756</v>
      </c>
      <c r="B2250" s="19" t="s">
        <v>10</v>
      </c>
      <c r="C2250" s="18" t="s">
        <v>11</v>
      </c>
      <c r="D2250" s="18" t="s">
        <v>12</v>
      </c>
      <c r="E2250" s="764" t="s">
        <v>3702</v>
      </c>
      <c r="F2250" s="764"/>
      <c r="G2250" s="20" t="s">
        <v>13</v>
      </c>
      <c r="H2250" s="19" t="s">
        <v>14</v>
      </c>
      <c r="I2250" s="19" t="s">
        <v>3703</v>
      </c>
      <c r="J2250" s="19" t="s">
        <v>15</v>
      </c>
      <c r="K2250" s="19" t="s">
        <v>17</v>
      </c>
    </row>
    <row r="2251" spans="1:11" ht="90.95" customHeight="1" x14ac:dyDescent="0.2">
      <c r="A2251" s="23" t="s">
        <v>3704</v>
      </c>
      <c r="B2251" s="24" t="s">
        <v>757</v>
      </c>
      <c r="C2251" s="23" t="s">
        <v>42</v>
      </c>
      <c r="D2251" s="23" t="s">
        <v>758</v>
      </c>
      <c r="E2251" s="760" t="s">
        <v>3850</v>
      </c>
      <c r="F2251" s="760"/>
      <c r="G2251" s="25" t="s">
        <v>66</v>
      </c>
      <c r="H2251" s="673">
        <v>1</v>
      </c>
      <c r="I2251" s="26"/>
      <c r="J2251" s="26">
        <v>4796.45</v>
      </c>
      <c r="K2251" s="26">
        <v>4796.45</v>
      </c>
    </row>
    <row r="2252" spans="1:11" ht="90.95" customHeight="1" x14ac:dyDescent="0.2">
      <c r="A2252" s="679" t="s">
        <v>3709</v>
      </c>
      <c r="B2252" s="680" t="s">
        <v>4525</v>
      </c>
      <c r="C2252" s="679" t="s">
        <v>42</v>
      </c>
      <c r="D2252" s="679" t="s">
        <v>758</v>
      </c>
      <c r="E2252" s="762" t="s">
        <v>3720</v>
      </c>
      <c r="F2252" s="762"/>
      <c r="G2252" s="681" t="s">
        <v>66</v>
      </c>
      <c r="H2252" s="682">
        <v>1</v>
      </c>
      <c r="I2252" s="682">
        <v>0</v>
      </c>
      <c r="J2252" s="683">
        <v>4796.45</v>
      </c>
      <c r="K2252" s="683">
        <v>4796.45</v>
      </c>
    </row>
    <row r="2253" spans="1:11" ht="25.5" x14ac:dyDescent="0.2">
      <c r="A2253" s="684"/>
      <c r="B2253" s="684"/>
      <c r="C2253" s="684"/>
      <c r="D2253" s="684"/>
      <c r="E2253" s="684"/>
      <c r="F2253" s="684" t="s">
        <v>3723</v>
      </c>
      <c r="G2253" s="685">
        <v>0</v>
      </c>
      <c r="H2253" s="684" t="s">
        <v>3724</v>
      </c>
      <c r="I2253" s="685">
        <v>0</v>
      </c>
      <c r="J2253" s="684" t="s">
        <v>3725</v>
      </c>
      <c r="K2253" s="685">
        <v>0</v>
      </c>
    </row>
    <row r="2254" spans="1:11" ht="26.25" thickBot="1" x14ac:dyDescent="0.25">
      <c r="A2254" s="684"/>
      <c r="B2254" s="684"/>
      <c r="C2254" s="684"/>
      <c r="D2254" s="684"/>
      <c r="E2254" s="684"/>
      <c r="F2254" s="684" t="s">
        <v>3726</v>
      </c>
      <c r="G2254" s="685">
        <v>0</v>
      </c>
      <c r="H2254" s="763"/>
      <c r="I2254" s="763" t="s">
        <v>3727</v>
      </c>
      <c r="J2254" s="684"/>
      <c r="K2254" s="685">
        <v>4796.45</v>
      </c>
    </row>
    <row r="2255" spans="1:11" ht="0.95" customHeight="1" thickTop="1" x14ac:dyDescent="0.2">
      <c r="A2255" s="688"/>
      <c r="B2255" s="688"/>
      <c r="C2255" s="688"/>
      <c r="D2255" s="688"/>
      <c r="E2255" s="688"/>
      <c r="F2255" s="688"/>
      <c r="G2255" s="688"/>
      <c r="H2255" s="688"/>
      <c r="I2255" s="688"/>
      <c r="J2255" s="688"/>
      <c r="K2255" s="688"/>
    </row>
    <row r="2256" spans="1:11" ht="18" customHeight="1" x14ac:dyDescent="0.2">
      <c r="A2256" s="18" t="s">
        <v>759</v>
      </c>
      <c r="B2256" s="19" t="s">
        <v>10</v>
      </c>
      <c r="C2256" s="18" t="s">
        <v>11</v>
      </c>
      <c r="D2256" s="18" t="s">
        <v>12</v>
      </c>
      <c r="E2256" s="764" t="s">
        <v>3702</v>
      </c>
      <c r="F2256" s="764"/>
      <c r="G2256" s="20" t="s">
        <v>13</v>
      </c>
      <c r="H2256" s="19" t="s">
        <v>14</v>
      </c>
      <c r="I2256" s="19" t="s">
        <v>3703</v>
      </c>
      <c r="J2256" s="19" t="s">
        <v>15</v>
      </c>
      <c r="K2256" s="19" t="s">
        <v>17</v>
      </c>
    </row>
    <row r="2257" spans="1:11" ht="90.95" customHeight="1" x14ac:dyDescent="0.2">
      <c r="A2257" s="23" t="s">
        <v>3704</v>
      </c>
      <c r="B2257" s="24" t="s">
        <v>760</v>
      </c>
      <c r="C2257" s="23" t="s">
        <v>42</v>
      </c>
      <c r="D2257" s="23" t="s">
        <v>761</v>
      </c>
      <c r="E2257" s="760" t="s">
        <v>3850</v>
      </c>
      <c r="F2257" s="760"/>
      <c r="G2257" s="25" t="s">
        <v>66</v>
      </c>
      <c r="H2257" s="673">
        <v>1</v>
      </c>
      <c r="I2257" s="26"/>
      <c r="J2257" s="26">
        <v>4263.33</v>
      </c>
      <c r="K2257" s="26">
        <v>4263.33</v>
      </c>
    </row>
    <row r="2258" spans="1:11" ht="90.95" customHeight="1" x14ac:dyDescent="0.2">
      <c r="A2258" s="679" t="s">
        <v>3709</v>
      </c>
      <c r="B2258" s="680" t="s">
        <v>4526</v>
      </c>
      <c r="C2258" s="679" t="s">
        <v>42</v>
      </c>
      <c r="D2258" s="679" t="s">
        <v>761</v>
      </c>
      <c r="E2258" s="762" t="s">
        <v>3720</v>
      </c>
      <c r="F2258" s="762"/>
      <c r="G2258" s="681" t="s">
        <v>66</v>
      </c>
      <c r="H2258" s="682">
        <v>1</v>
      </c>
      <c r="I2258" s="682">
        <v>0</v>
      </c>
      <c r="J2258" s="683">
        <v>4263.33</v>
      </c>
      <c r="K2258" s="683">
        <v>4263.33</v>
      </c>
    </row>
    <row r="2259" spans="1:11" ht="25.5" x14ac:dyDescent="0.2">
      <c r="A2259" s="684"/>
      <c r="B2259" s="684"/>
      <c r="C2259" s="684"/>
      <c r="D2259" s="684"/>
      <c r="E2259" s="684"/>
      <c r="F2259" s="684" t="s">
        <v>3723</v>
      </c>
      <c r="G2259" s="685">
        <v>0</v>
      </c>
      <c r="H2259" s="684" t="s">
        <v>3724</v>
      </c>
      <c r="I2259" s="685">
        <v>0</v>
      </c>
      <c r="J2259" s="684" t="s">
        <v>3725</v>
      </c>
      <c r="K2259" s="685">
        <v>0</v>
      </c>
    </row>
    <row r="2260" spans="1:11" ht="26.25" thickBot="1" x14ac:dyDescent="0.25">
      <c r="A2260" s="684"/>
      <c r="B2260" s="684"/>
      <c r="C2260" s="684"/>
      <c r="D2260" s="684"/>
      <c r="E2260" s="684"/>
      <c r="F2260" s="684" t="s">
        <v>3726</v>
      </c>
      <c r="G2260" s="685">
        <v>0</v>
      </c>
      <c r="H2260" s="763"/>
      <c r="I2260" s="763" t="s">
        <v>3727</v>
      </c>
      <c r="J2260" s="684"/>
      <c r="K2260" s="685">
        <v>4263.33</v>
      </c>
    </row>
    <row r="2261" spans="1:11" ht="0.95" customHeight="1" thickTop="1" x14ac:dyDescent="0.2">
      <c r="A2261" s="688"/>
      <c r="B2261" s="688"/>
      <c r="C2261" s="688"/>
      <c r="D2261" s="688"/>
      <c r="E2261" s="688"/>
      <c r="F2261" s="688"/>
      <c r="G2261" s="688"/>
      <c r="H2261" s="688"/>
      <c r="I2261" s="688"/>
      <c r="J2261" s="688"/>
      <c r="K2261" s="688"/>
    </row>
    <row r="2262" spans="1:11" ht="18" customHeight="1" x14ac:dyDescent="0.2">
      <c r="A2262" s="18" t="s">
        <v>762</v>
      </c>
      <c r="B2262" s="19" t="s">
        <v>10</v>
      </c>
      <c r="C2262" s="18" t="s">
        <v>11</v>
      </c>
      <c r="D2262" s="18" t="s">
        <v>12</v>
      </c>
      <c r="E2262" s="764" t="s">
        <v>3702</v>
      </c>
      <c r="F2262" s="764"/>
      <c r="G2262" s="20" t="s">
        <v>13</v>
      </c>
      <c r="H2262" s="19" t="s">
        <v>14</v>
      </c>
      <c r="I2262" s="19" t="s">
        <v>3703</v>
      </c>
      <c r="J2262" s="19" t="s">
        <v>15</v>
      </c>
      <c r="K2262" s="19" t="s">
        <v>17</v>
      </c>
    </row>
    <row r="2263" spans="1:11" ht="90.95" customHeight="1" x14ac:dyDescent="0.2">
      <c r="A2263" s="23" t="s">
        <v>3704</v>
      </c>
      <c r="B2263" s="24" t="s">
        <v>763</v>
      </c>
      <c r="C2263" s="23" t="s">
        <v>42</v>
      </c>
      <c r="D2263" s="23" t="s">
        <v>764</v>
      </c>
      <c r="E2263" s="760" t="s">
        <v>3850</v>
      </c>
      <c r="F2263" s="760"/>
      <c r="G2263" s="25" t="s">
        <v>66</v>
      </c>
      <c r="H2263" s="673">
        <v>1</v>
      </c>
      <c r="I2263" s="26"/>
      <c r="J2263" s="26">
        <v>4971.6400000000003</v>
      </c>
      <c r="K2263" s="26">
        <v>4971.6400000000003</v>
      </c>
    </row>
    <row r="2264" spans="1:11" ht="90.95" customHeight="1" x14ac:dyDescent="0.2">
      <c r="A2264" s="679" t="s">
        <v>3709</v>
      </c>
      <c r="B2264" s="680" t="s">
        <v>4527</v>
      </c>
      <c r="C2264" s="679" t="s">
        <v>42</v>
      </c>
      <c r="D2264" s="679" t="s">
        <v>764</v>
      </c>
      <c r="E2264" s="762" t="s">
        <v>3720</v>
      </c>
      <c r="F2264" s="762"/>
      <c r="G2264" s="681" t="s">
        <v>66</v>
      </c>
      <c r="H2264" s="682">
        <v>1</v>
      </c>
      <c r="I2264" s="682">
        <v>0</v>
      </c>
      <c r="J2264" s="683">
        <v>4971.6400000000003</v>
      </c>
      <c r="K2264" s="683">
        <v>4971.6400000000003</v>
      </c>
    </row>
    <row r="2265" spans="1:11" ht="25.5" x14ac:dyDescent="0.2">
      <c r="A2265" s="684"/>
      <c r="B2265" s="684"/>
      <c r="C2265" s="684"/>
      <c r="D2265" s="684"/>
      <c r="E2265" s="684"/>
      <c r="F2265" s="684" t="s">
        <v>3723</v>
      </c>
      <c r="G2265" s="685">
        <v>0</v>
      </c>
      <c r="H2265" s="684" t="s">
        <v>3724</v>
      </c>
      <c r="I2265" s="685">
        <v>0</v>
      </c>
      <c r="J2265" s="684" t="s">
        <v>3725</v>
      </c>
      <c r="K2265" s="685">
        <v>0</v>
      </c>
    </row>
    <row r="2266" spans="1:11" ht="26.25" thickBot="1" x14ac:dyDescent="0.25">
      <c r="A2266" s="684"/>
      <c r="B2266" s="684"/>
      <c r="C2266" s="684"/>
      <c r="D2266" s="684"/>
      <c r="E2266" s="684"/>
      <c r="F2266" s="684" t="s">
        <v>3726</v>
      </c>
      <c r="G2266" s="685">
        <v>0</v>
      </c>
      <c r="H2266" s="763"/>
      <c r="I2266" s="763" t="s">
        <v>3727</v>
      </c>
      <c r="J2266" s="684"/>
      <c r="K2266" s="685">
        <v>4971.6400000000003</v>
      </c>
    </row>
    <row r="2267" spans="1:11" ht="0.95" customHeight="1" thickTop="1" x14ac:dyDescent="0.2">
      <c r="A2267" s="688"/>
      <c r="B2267" s="688"/>
      <c r="C2267" s="688"/>
      <c r="D2267" s="688"/>
      <c r="E2267" s="688"/>
      <c r="F2267" s="688"/>
      <c r="G2267" s="688"/>
      <c r="H2267" s="688"/>
      <c r="I2267" s="688"/>
      <c r="J2267" s="688"/>
      <c r="K2267" s="688"/>
    </row>
    <row r="2268" spans="1:11" ht="18" customHeight="1" x14ac:dyDescent="0.2">
      <c r="A2268" s="18" t="s">
        <v>765</v>
      </c>
      <c r="B2268" s="19" t="s">
        <v>10</v>
      </c>
      <c r="C2268" s="18" t="s">
        <v>11</v>
      </c>
      <c r="D2268" s="18" t="s">
        <v>12</v>
      </c>
      <c r="E2268" s="764" t="s">
        <v>3702</v>
      </c>
      <c r="F2268" s="764"/>
      <c r="G2268" s="20" t="s">
        <v>13</v>
      </c>
      <c r="H2268" s="19" t="s">
        <v>14</v>
      </c>
      <c r="I2268" s="19" t="s">
        <v>3703</v>
      </c>
      <c r="J2268" s="19" t="s">
        <v>15</v>
      </c>
      <c r="K2268" s="19" t="s">
        <v>17</v>
      </c>
    </row>
    <row r="2269" spans="1:11" ht="90.95" customHeight="1" x14ac:dyDescent="0.2">
      <c r="A2269" s="23" t="s">
        <v>3704</v>
      </c>
      <c r="B2269" s="24" t="s">
        <v>766</v>
      </c>
      <c r="C2269" s="23" t="s">
        <v>42</v>
      </c>
      <c r="D2269" s="23" t="s">
        <v>767</v>
      </c>
      <c r="E2269" s="760" t="s">
        <v>3850</v>
      </c>
      <c r="F2269" s="760"/>
      <c r="G2269" s="25" t="s">
        <v>66</v>
      </c>
      <c r="H2269" s="673">
        <v>1</v>
      </c>
      <c r="I2269" s="26"/>
      <c r="J2269" s="26">
        <v>3975</v>
      </c>
      <c r="K2269" s="26">
        <v>3975</v>
      </c>
    </row>
    <row r="2270" spans="1:11" ht="90.95" customHeight="1" x14ac:dyDescent="0.2">
      <c r="A2270" s="679" t="s">
        <v>3709</v>
      </c>
      <c r="B2270" s="680" t="s">
        <v>4528</v>
      </c>
      <c r="C2270" s="679" t="s">
        <v>42</v>
      </c>
      <c r="D2270" s="679" t="s">
        <v>767</v>
      </c>
      <c r="E2270" s="762" t="s">
        <v>3720</v>
      </c>
      <c r="F2270" s="762"/>
      <c r="G2270" s="681" t="s">
        <v>66</v>
      </c>
      <c r="H2270" s="682">
        <v>1</v>
      </c>
      <c r="I2270" s="682">
        <v>0</v>
      </c>
      <c r="J2270" s="683">
        <v>3975</v>
      </c>
      <c r="K2270" s="683">
        <v>3975</v>
      </c>
    </row>
    <row r="2271" spans="1:11" ht="25.5" x14ac:dyDescent="0.2">
      <c r="A2271" s="684"/>
      <c r="B2271" s="684"/>
      <c r="C2271" s="684"/>
      <c r="D2271" s="684"/>
      <c r="E2271" s="684"/>
      <c r="F2271" s="684" t="s">
        <v>3723</v>
      </c>
      <c r="G2271" s="685">
        <v>0</v>
      </c>
      <c r="H2271" s="684" t="s">
        <v>3724</v>
      </c>
      <c r="I2271" s="685">
        <v>0</v>
      </c>
      <c r="J2271" s="684" t="s">
        <v>3725</v>
      </c>
      <c r="K2271" s="685">
        <v>0</v>
      </c>
    </row>
    <row r="2272" spans="1:11" ht="26.25" thickBot="1" x14ac:dyDescent="0.25">
      <c r="A2272" s="684"/>
      <c r="B2272" s="684"/>
      <c r="C2272" s="684"/>
      <c r="D2272" s="684"/>
      <c r="E2272" s="684"/>
      <c r="F2272" s="684" t="s">
        <v>3726</v>
      </c>
      <c r="G2272" s="685">
        <v>0</v>
      </c>
      <c r="H2272" s="763"/>
      <c r="I2272" s="763" t="s">
        <v>3727</v>
      </c>
      <c r="J2272" s="684"/>
      <c r="K2272" s="685">
        <v>3975</v>
      </c>
    </row>
    <row r="2273" spans="1:11" ht="0.95" customHeight="1" thickTop="1" x14ac:dyDescent="0.2">
      <c r="A2273" s="688"/>
      <c r="B2273" s="688"/>
      <c r="C2273" s="688"/>
      <c r="D2273" s="688"/>
      <c r="E2273" s="688"/>
      <c r="F2273" s="688"/>
      <c r="G2273" s="688"/>
      <c r="H2273" s="688"/>
      <c r="I2273" s="688"/>
      <c r="J2273" s="688"/>
      <c r="K2273" s="688"/>
    </row>
    <row r="2274" spans="1:11" ht="18" customHeight="1" x14ac:dyDescent="0.2">
      <c r="A2274" s="18" t="s">
        <v>768</v>
      </c>
      <c r="B2274" s="19" t="s">
        <v>10</v>
      </c>
      <c r="C2274" s="18" t="s">
        <v>11</v>
      </c>
      <c r="D2274" s="18" t="s">
        <v>12</v>
      </c>
      <c r="E2274" s="764" t="s">
        <v>3702</v>
      </c>
      <c r="F2274" s="764"/>
      <c r="G2274" s="20" t="s">
        <v>13</v>
      </c>
      <c r="H2274" s="19" t="s">
        <v>14</v>
      </c>
      <c r="I2274" s="19" t="s">
        <v>3703</v>
      </c>
      <c r="J2274" s="19" t="s">
        <v>15</v>
      </c>
      <c r="K2274" s="19" t="s">
        <v>17</v>
      </c>
    </row>
    <row r="2275" spans="1:11" ht="90.95" customHeight="1" x14ac:dyDescent="0.2">
      <c r="A2275" s="23" t="s">
        <v>3704</v>
      </c>
      <c r="B2275" s="24" t="s">
        <v>769</v>
      </c>
      <c r="C2275" s="23" t="s">
        <v>42</v>
      </c>
      <c r="D2275" s="23" t="s">
        <v>770</v>
      </c>
      <c r="E2275" s="760" t="s">
        <v>3850</v>
      </c>
      <c r="F2275" s="760"/>
      <c r="G2275" s="25" t="s">
        <v>66</v>
      </c>
      <c r="H2275" s="673">
        <v>1</v>
      </c>
      <c r="I2275" s="26"/>
      <c r="J2275" s="26">
        <v>4780.37</v>
      </c>
      <c r="K2275" s="26">
        <v>4780.37</v>
      </c>
    </row>
    <row r="2276" spans="1:11" ht="90.95" customHeight="1" x14ac:dyDescent="0.2">
      <c r="A2276" s="679" t="s">
        <v>3709</v>
      </c>
      <c r="B2276" s="680" t="s">
        <v>4529</v>
      </c>
      <c r="C2276" s="679" t="s">
        <v>42</v>
      </c>
      <c r="D2276" s="679" t="s">
        <v>770</v>
      </c>
      <c r="E2276" s="762" t="s">
        <v>3720</v>
      </c>
      <c r="F2276" s="762"/>
      <c r="G2276" s="681" t="s">
        <v>66</v>
      </c>
      <c r="H2276" s="682">
        <v>1</v>
      </c>
      <c r="I2276" s="682">
        <v>0</v>
      </c>
      <c r="J2276" s="683">
        <v>4780.37</v>
      </c>
      <c r="K2276" s="683">
        <v>4780.37</v>
      </c>
    </row>
    <row r="2277" spans="1:11" ht="25.5" x14ac:dyDescent="0.2">
      <c r="A2277" s="684"/>
      <c r="B2277" s="684"/>
      <c r="C2277" s="684"/>
      <c r="D2277" s="684"/>
      <c r="E2277" s="684"/>
      <c r="F2277" s="684" t="s">
        <v>3723</v>
      </c>
      <c r="G2277" s="685">
        <v>0</v>
      </c>
      <c r="H2277" s="684" t="s">
        <v>3724</v>
      </c>
      <c r="I2277" s="685">
        <v>0</v>
      </c>
      <c r="J2277" s="684" t="s">
        <v>3725</v>
      </c>
      <c r="K2277" s="685">
        <v>0</v>
      </c>
    </row>
    <row r="2278" spans="1:11" ht="26.25" thickBot="1" x14ac:dyDescent="0.25">
      <c r="A2278" s="684"/>
      <c r="B2278" s="684"/>
      <c r="C2278" s="684"/>
      <c r="D2278" s="684"/>
      <c r="E2278" s="684"/>
      <c r="F2278" s="684" t="s">
        <v>3726</v>
      </c>
      <c r="G2278" s="685">
        <v>0</v>
      </c>
      <c r="H2278" s="763"/>
      <c r="I2278" s="763" t="s">
        <v>3727</v>
      </c>
      <c r="J2278" s="684"/>
      <c r="K2278" s="685">
        <v>4780.37</v>
      </c>
    </row>
    <row r="2279" spans="1:11" ht="0.95" customHeight="1" thickTop="1" x14ac:dyDescent="0.2">
      <c r="A2279" s="688"/>
      <c r="B2279" s="688"/>
      <c r="C2279" s="688"/>
      <c r="D2279" s="688"/>
      <c r="E2279" s="688"/>
      <c r="F2279" s="688"/>
      <c r="G2279" s="688"/>
      <c r="H2279" s="688"/>
      <c r="I2279" s="688"/>
      <c r="J2279" s="688"/>
      <c r="K2279" s="688"/>
    </row>
    <row r="2280" spans="1:11" ht="18" customHeight="1" x14ac:dyDescent="0.2">
      <c r="A2280" s="18" t="s">
        <v>771</v>
      </c>
      <c r="B2280" s="19" t="s">
        <v>10</v>
      </c>
      <c r="C2280" s="18" t="s">
        <v>11</v>
      </c>
      <c r="D2280" s="18" t="s">
        <v>12</v>
      </c>
      <c r="E2280" s="764" t="s">
        <v>3702</v>
      </c>
      <c r="F2280" s="764"/>
      <c r="G2280" s="20" t="s">
        <v>13</v>
      </c>
      <c r="H2280" s="19" t="s">
        <v>14</v>
      </c>
      <c r="I2280" s="19" t="s">
        <v>3703</v>
      </c>
      <c r="J2280" s="19" t="s">
        <v>15</v>
      </c>
      <c r="K2280" s="19" t="s">
        <v>17</v>
      </c>
    </row>
    <row r="2281" spans="1:11" ht="104.1" customHeight="1" x14ac:dyDescent="0.2">
      <c r="A2281" s="23" t="s">
        <v>3704</v>
      </c>
      <c r="B2281" s="24" t="s">
        <v>772</v>
      </c>
      <c r="C2281" s="23" t="s">
        <v>42</v>
      </c>
      <c r="D2281" s="23" t="s">
        <v>773</v>
      </c>
      <c r="E2281" s="760" t="s">
        <v>3850</v>
      </c>
      <c r="F2281" s="760"/>
      <c r="G2281" s="25" t="s">
        <v>66</v>
      </c>
      <c r="H2281" s="673">
        <v>1</v>
      </c>
      <c r="I2281" s="26"/>
      <c r="J2281" s="26">
        <v>7058.56</v>
      </c>
      <c r="K2281" s="26">
        <v>7058.56</v>
      </c>
    </row>
    <row r="2282" spans="1:11" ht="104.1" customHeight="1" x14ac:dyDescent="0.2">
      <c r="A2282" s="679" t="s">
        <v>3709</v>
      </c>
      <c r="B2282" s="680" t="s">
        <v>4530</v>
      </c>
      <c r="C2282" s="679" t="s">
        <v>42</v>
      </c>
      <c r="D2282" s="679" t="s">
        <v>773</v>
      </c>
      <c r="E2282" s="762" t="s">
        <v>3720</v>
      </c>
      <c r="F2282" s="762"/>
      <c r="G2282" s="681" t="s">
        <v>66</v>
      </c>
      <c r="H2282" s="682">
        <v>1</v>
      </c>
      <c r="I2282" s="682">
        <v>0</v>
      </c>
      <c r="J2282" s="683">
        <v>7058.56</v>
      </c>
      <c r="K2282" s="683">
        <v>7058.56</v>
      </c>
    </row>
    <row r="2283" spans="1:11" ht="25.5" x14ac:dyDescent="0.2">
      <c r="A2283" s="684"/>
      <c r="B2283" s="684"/>
      <c r="C2283" s="684"/>
      <c r="D2283" s="684"/>
      <c r="E2283" s="684"/>
      <c r="F2283" s="684" t="s">
        <v>3723</v>
      </c>
      <c r="G2283" s="685">
        <v>0</v>
      </c>
      <c r="H2283" s="684" t="s">
        <v>3724</v>
      </c>
      <c r="I2283" s="685">
        <v>0</v>
      </c>
      <c r="J2283" s="684" t="s">
        <v>3725</v>
      </c>
      <c r="K2283" s="685">
        <v>0</v>
      </c>
    </row>
    <row r="2284" spans="1:11" ht="26.25" thickBot="1" x14ac:dyDescent="0.25">
      <c r="A2284" s="684"/>
      <c r="B2284" s="684"/>
      <c r="C2284" s="684"/>
      <c r="D2284" s="684"/>
      <c r="E2284" s="684"/>
      <c r="F2284" s="684" t="s">
        <v>3726</v>
      </c>
      <c r="G2284" s="685">
        <v>0</v>
      </c>
      <c r="H2284" s="763"/>
      <c r="I2284" s="763" t="s">
        <v>3727</v>
      </c>
      <c r="J2284" s="684"/>
      <c r="K2284" s="685">
        <v>7058.56</v>
      </c>
    </row>
    <row r="2285" spans="1:11" ht="0.95" customHeight="1" thickTop="1" x14ac:dyDescent="0.2">
      <c r="A2285" s="688"/>
      <c r="B2285" s="688"/>
      <c r="C2285" s="688"/>
      <c r="D2285" s="688"/>
      <c r="E2285" s="688"/>
      <c r="F2285" s="688"/>
      <c r="G2285" s="688"/>
      <c r="H2285" s="688"/>
      <c r="I2285" s="688"/>
      <c r="J2285" s="688"/>
      <c r="K2285" s="688"/>
    </row>
    <row r="2286" spans="1:11" ht="18" customHeight="1" x14ac:dyDescent="0.2">
      <c r="A2286" s="18" t="s">
        <v>774</v>
      </c>
      <c r="B2286" s="19" t="s">
        <v>10</v>
      </c>
      <c r="C2286" s="18" t="s">
        <v>11</v>
      </c>
      <c r="D2286" s="18" t="s">
        <v>12</v>
      </c>
      <c r="E2286" s="764" t="s">
        <v>3702</v>
      </c>
      <c r="F2286" s="764"/>
      <c r="G2286" s="20" t="s">
        <v>13</v>
      </c>
      <c r="H2286" s="19" t="s">
        <v>14</v>
      </c>
      <c r="I2286" s="19" t="s">
        <v>3703</v>
      </c>
      <c r="J2286" s="19" t="s">
        <v>15</v>
      </c>
      <c r="K2286" s="19" t="s">
        <v>17</v>
      </c>
    </row>
    <row r="2287" spans="1:11" ht="78" customHeight="1" x14ac:dyDescent="0.2">
      <c r="A2287" s="23" t="s">
        <v>3704</v>
      </c>
      <c r="B2287" s="24" t="s">
        <v>775</v>
      </c>
      <c r="C2287" s="23" t="s">
        <v>42</v>
      </c>
      <c r="D2287" s="23" t="s">
        <v>776</v>
      </c>
      <c r="E2287" s="760" t="s">
        <v>3850</v>
      </c>
      <c r="F2287" s="760"/>
      <c r="G2287" s="25" t="s">
        <v>66</v>
      </c>
      <c r="H2287" s="673">
        <v>1</v>
      </c>
      <c r="I2287" s="26"/>
      <c r="J2287" s="26">
        <v>7790.91</v>
      </c>
      <c r="K2287" s="26">
        <v>7790.91</v>
      </c>
    </row>
    <row r="2288" spans="1:11" ht="78" customHeight="1" x14ac:dyDescent="0.2">
      <c r="A2288" s="679" t="s">
        <v>3709</v>
      </c>
      <c r="B2288" s="680" t="s">
        <v>4531</v>
      </c>
      <c r="C2288" s="679" t="s">
        <v>42</v>
      </c>
      <c r="D2288" s="679" t="s">
        <v>776</v>
      </c>
      <c r="E2288" s="762" t="s">
        <v>3720</v>
      </c>
      <c r="F2288" s="762"/>
      <c r="G2288" s="681" t="s">
        <v>66</v>
      </c>
      <c r="H2288" s="682">
        <v>1</v>
      </c>
      <c r="I2288" s="682">
        <v>0</v>
      </c>
      <c r="J2288" s="683">
        <v>7790.91</v>
      </c>
      <c r="K2288" s="683">
        <v>7790.91</v>
      </c>
    </row>
    <row r="2289" spans="1:11" ht="25.5" x14ac:dyDescent="0.2">
      <c r="A2289" s="684"/>
      <c r="B2289" s="684"/>
      <c r="C2289" s="684"/>
      <c r="D2289" s="684"/>
      <c r="E2289" s="684"/>
      <c r="F2289" s="684" t="s">
        <v>3723</v>
      </c>
      <c r="G2289" s="685">
        <v>0</v>
      </c>
      <c r="H2289" s="684" t="s">
        <v>3724</v>
      </c>
      <c r="I2289" s="685">
        <v>0</v>
      </c>
      <c r="J2289" s="684" t="s">
        <v>3725</v>
      </c>
      <c r="K2289" s="685">
        <v>0</v>
      </c>
    </row>
    <row r="2290" spans="1:11" ht="26.25" thickBot="1" x14ac:dyDescent="0.25">
      <c r="A2290" s="684"/>
      <c r="B2290" s="684"/>
      <c r="C2290" s="684"/>
      <c r="D2290" s="684"/>
      <c r="E2290" s="684"/>
      <c r="F2290" s="684" t="s">
        <v>3726</v>
      </c>
      <c r="G2290" s="685">
        <v>0</v>
      </c>
      <c r="H2290" s="763"/>
      <c r="I2290" s="763" t="s">
        <v>3727</v>
      </c>
      <c r="J2290" s="684"/>
      <c r="K2290" s="685">
        <v>7790.91</v>
      </c>
    </row>
    <row r="2291" spans="1:11" ht="0.95" customHeight="1" thickTop="1" x14ac:dyDescent="0.2">
      <c r="A2291" s="688"/>
      <c r="B2291" s="688"/>
      <c r="C2291" s="688"/>
      <c r="D2291" s="688"/>
      <c r="E2291" s="688"/>
      <c r="F2291" s="688"/>
      <c r="G2291" s="688"/>
      <c r="H2291" s="688"/>
      <c r="I2291" s="688"/>
      <c r="J2291" s="688"/>
      <c r="K2291" s="688"/>
    </row>
    <row r="2292" spans="1:11" ht="18" customHeight="1" x14ac:dyDescent="0.2">
      <c r="A2292" s="18" t="s">
        <v>777</v>
      </c>
      <c r="B2292" s="19" t="s">
        <v>10</v>
      </c>
      <c r="C2292" s="18" t="s">
        <v>11</v>
      </c>
      <c r="D2292" s="18" t="s">
        <v>12</v>
      </c>
      <c r="E2292" s="764" t="s">
        <v>3702</v>
      </c>
      <c r="F2292" s="764"/>
      <c r="G2292" s="20" t="s">
        <v>13</v>
      </c>
      <c r="H2292" s="19" t="s">
        <v>14</v>
      </c>
      <c r="I2292" s="19" t="s">
        <v>3703</v>
      </c>
      <c r="J2292" s="19" t="s">
        <v>15</v>
      </c>
      <c r="K2292" s="19" t="s">
        <v>17</v>
      </c>
    </row>
    <row r="2293" spans="1:11" ht="78" customHeight="1" x14ac:dyDescent="0.2">
      <c r="A2293" s="23" t="s">
        <v>3704</v>
      </c>
      <c r="B2293" s="24" t="s">
        <v>778</v>
      </c>
      <c r="C2293" s="23" t="s">
        <v>42</v>
      </c>
      <c r="D2293" s="23" t="s">
        <v>779</v>
      </c>
      <c r="E2293" s="760" t="s">
        <v>3850</v>
      </c>
      <c r="F2293" s="760"/>
      <c r="G2293" s="25" t="s">
        <v>66</v>
      </c>
      <c r="H2293" s="673">
        <v>1</v>
      </c>
      <c r="I2293" s="26"/>
      <c r="J2293" s="26">
        <v>12200.1</v>
      </c>
      <c r="K2293" s="26">
        <v>12200.1</v>
      </c>
    </row>
    <row r="2294" spans="1:11" ht="78" customHeight="1" x14ac:dyDescent="0.2">
      <c r="A2294" s="679" t="s">
        <v>3709</v>
      </c>
      <c r="B2294" s="680" t="s">
        <v>4532</v>
      </c>
      <c r="C2294" s="679" t="s">
        <v>42</v>
      </c>
      <c r="D2294" s="679" t="s">
        <v>779</v>
      </c>
      <c r="E2294" s="762" t="s">
        <v>3720</v>
      </c>
      <c r="F2294" s="762"/>
      <c r="G2294" s="681" t="s">
        <v>66</v>
      </c>
      <c r="H2294" s="682">
        <v>1</v>
      </c>
      <c r="I2294" s="682">
        <v>0</v>
      </c>
      <c r="J2294" s="683">
        <v>12200.1</v>
      </c>
      <c r="K2294" s="683">
        <v>12200.1</v>
      </c>
    </row>
    <row r="2295" spans="1:11" ht="25.5" x14ac:dyDescent="0.2">
      <c r="A2295" s="684"/>
      <c r="B2295" s="684"/>
      <c r="C2295" s="684"/>
      <c r="D2295" s="684"/>
      <c r="E2295" s="684"/>
      <c r="F2295" s="684" t="s">
        <v>3723</v>
      </c>
      <c r="G2295" s="685">
        <v>0</v>
      </c>
      <c r="H2295" s="684" t="s">
        <v>3724</v>
      </c>
      <c r="I2295" s="685">
        <v>0</v>
      </c>
      <c r="J2295" s="684" t="s">
        <v>3725</v>
      </c>
      <c r="K2295" s="685">
        <v>0</v>
      </c>
    </row>
    <row r="2296" spans="1:11" ht="26.25" thickBot="1" x14ac:dyDescent="0.25">
      <c r="A2296" s="684"/>
      <c r="B2296" s="684"/>
      <c r="C2296" s="684"/>
      <c r="D2296" s="684"/>
      <c r="E2296" s="684"/>
      <c r="F2296" s="684" t="s">
        <v>3726</v>
      </c>
      <c r="G2296" s="685">
        <v>0</v>
      </c>
      <c r="H2296" s="763"/>
      <c r="I2296" s="763" t="s">
        <v>3727</v>
      </c>
      <c r="J2296" s="684"/>
      <c r="K2296" s="685">
        <v>12200.1</v>
      </c>
    </row>
    <row r="2297" spans="1:11" ht="0.95" customHeight="1" thickTop="1" x14ac:dyDescent="0.2">
      <c r="A2297" s="688"/>
      <c r="B2297" s="688"/>
      <c r="C2297" s="688"/>
      <c r="D2297" s="688"/>
      <c r="E2297" s="688"/>
      <c r="F2297" s="688"/>
      <c r="G2297" s="688"/>
      <c r="H2297" s="688"/>
      <c r="I2297" s="688"/>
      <c r="J2297" s="688"/>
      <c r="K2297" s="688"/>
    </row>
    <row r="2298" spans="1:11" ht="18" customHeight="1" x14ac:dyDescent="0.2">
      <c r="A2298" s="18" t="s">
        <v>780</v>
      </c>
      <c r="B2298" s="19" t="s">
        <v>10</v>
      </c>
      <c r="C2298" s="18" t="s">
        <v>11</v>
      </c>
      <c r="D2298" s="18" t="s">
        <v>12</v>
      </c>
      <c r="E2298" s="764" t="s">
        <v>3702</v>
      </c>
      <c r="F2298" s="764"/>
      <c r="G2298" s="20" t="s">
        <v>13</v>
      </c>
      <c r="H2298" s="19" t="s">
        <v>14</v>
      </c>
      <c r="I2298" s="19" t="s">
        <v>3703</v>
      </c>
      <c r="J2298" s="19" t="s">
        <v>15</v>
      </c>
      <c r="K2298" s="19" t="s">
        <v>17</v>
      </c>
    </row>
    <row r="2299" spans="1:11" ht="104.1" customHeight="1" x14ac:dyDescent="0.2">
      <c r="A2299" s="23" t="s">
        <v>3704</v>
      </c>
      <c r="B2299" s="24" t="s">
        <v>781</v>
      </c>
      <c r="C2299" s="23" t="s">
        <v>42</v>
      </c>
      <c r="D2299" s="23" t="s">
        <v>782</v>
      </c>
      <c r="E2299" s="760" t="s">
        <v>3850</v>
      </c>
      <c r="F2299" s="760"/>
      <c r="G2299" s="25" t="s">
        <v>66</v>
      </c>
      <c r="H2299" s="673">
        <v>1</v>
      </c>
      <c r="I2299" s="26"/>
      <c r="J2299" s="26">
        <v>2640</v>
      </c>
      <c r="K2299" s="26">
        <v>2640</v>
      </c>
    </row>
    <row r="2300" spans="1:11" ht="104.1" customHeight="1" x14ac:dyDescent="0.2">
      <c r="A2300" s="679" t="s">
        <v>3709</v>
      </c>
      <c r="B2300" s="680" t="s">
        <v>4533</v>
      </c>
      <c r="C2300" s="679" t="s">
        <v>42</v>
      </c>
      <c r="D2300" s="679" t="s">
        <v>782</v>
      </c>
      <c r="E2300" s="762" t="s">
        <v>3720</v>
      </c>
      <c r="F2300" s="762"/>
      <c r="G2300" s="681" t="s">
        <v>66</v>
      </c>
      <c r="H2300" s="682">
        <v>1</v>
      </c>
      <c r="I2300" s="682">
        <v>0</v>
      </c>
      <c r="J2300" s="683">
        <v>2640</v>
      </c>
      <c r="K2300" s="683">
        <v>2640</v>
      </c>
    </row>
    <row r="2301" spans="1:11" ht="25.5" x14ac:dyDescent="0.2">
      <c r="A2301" s="684"/>
      <c r="B2301" s="684"/>
      <c r="C2301" s="684"/>
      <c r="D2301" s="684"/>
      <c r="E2301" s="684"/>
      <c r="F2301" s="684" t="s">
        <v>3723</v>
      </c>
      <c r="G2301" s="685">
        <v>0</v>
      </c>
      <c r="H2301" s="684" t="s">
        <v>3724</v>
      </c>
      <c r="I2301" s="685">
        <v>0</v>
      </c>
      <c r="J2301" s="684" t="s">
        <v>3725</v>
      </c>
      <c r="K2301" s="685">
        <v>0</v>
      </c>
    </row>
    <row r="2302" spans="1:11" ht="26.25" thickBot="1" x14ac:dyDescent="0.25">
      <c r="A2302" s="684"/>
      <c r="B2302" s="684"/>
      <c r="C2302" s="684"/>
      <c r="D2302" s="684"/>
      <c r="E2302" s="684"/>
      <c r="F2302" s="684" t="s">
        <v>3726</v>
      </c>
      <c r="G2302" s="685">
        <v>0</v>
      </c>
      <c r="H2302" s="763"/>
      <c r="I2302" s="763" t="s">
        <v>3727</v>
      </c>
      <c r="J2302" s="684"/>
      <c r="K2302" s="685">
        <v>2640</v>
      </c>
    </row>
    <row r="2303" spans="1:11" ht="0.95" customHeight="1" thickTop="1" x14ac:dyDescent="0.2">
      <c r="A2303" s="688"/>
      <c r="B2303" s="688"/>
      <c r="C2303" s="688"/>
      <c r="D2303" s="688"/>
      <c r="E2303" s="688"/>
      <c r="F2303" s="688"/>
      <c r="G2303" s="688"/>
      <c r="H2303" s="688"/>
      <c r="I2303" s="688"/>
      <c r="J2303" s="688"/>
      <c r="K2303" s="688"/>
    </row>
    <row r="2304" spans="1:11" ht="18" customHeight="1" x14ac:dyDescent="0.2">
      <c r="A2304" s="18" t="s">
        <v>783</v>
      </c>
      <c r="B2304" s="19" t="s">
        <v>10</v>
      </c>
      <c r="C2304" s="18" t="s">
        <v>11</v>
      </c>
      <c r="D2304" s="18" t="s">
        <v>12</v>
      </c>
      <c r="E2304" s="764" t="s">
        <v>3702</v>
      </c>
      <c r="F2304" s="764"/>
      <c r="G2304" s="20" t="s">
        <v>13</v>
      </c>
      <c r="H2304" s="19" t="s">
        <v>14</v>
      </c>
      <c r="I2304" s="19" t="s">
        <v>3703</v>
      </c>
      <c r="J2304" s="19" t="s">
        <v>15</v>
      </c>
      <c r="K2304" s="19" t="s">
        <v>17</v>
      </c>
    </row>
    <row r="2305" spans="1:11" ht="26.1" customHeight="1" x14ac:dyDescent="0.2">
      <c r="A2305" s="23" t="s">
        <v>3704</v>
      </c>
      <c r="B2305" s="24" t="s">
        <v>784</v>
      </c>
      <c r="C2305" s="23" t="s">
        <v>24</v>
      </c>
      <c r="D2305" s="23" t="s">
        <v>785</v>
      </c>
      <c r="E2305" s="760" t="s">
        <v>3821</v>
      </c>
      <c r="F2305" s="760"/>
      <c r="G2305" s="25" t="s">
        <v>52</v>
      </c>
      <c r="H2305" s="673">
        <v>1</v>
      </c>
      <c r="I2305" s="26"/>
      <c r="J2305" s="26">
        <v>154.91</v>
      </c>
      <c r="K2305" s="26">
        <v>154.91</v>
      </c>
    </row>
    <row r="2306" spans="1:11" ht="26.1" customHeight="1" x14ac:dyDescent="0.2">
      <c r="A2306" s="674" t="s">
        <v>3706</v>
      </c>
      <c r="B2306" s="675" t="s">
        <v>3836</v>
      </c>
      <c r="C2306" s="674" t="s">
        <v>24</v>
      </c>
      <c r="D2306" s="674" t="s">
        <v>3837</v>
      </c>
      <c r="E2306" s="761" t="s">
        <v>3705</v>
      </c>
      <c r="F2306" s="761"/>
      <c r="G2306" s="676" t="s">
        <v>26</v>
      </c>
      <c r="H2306" s="677">
        <v>1.236</v>
      </c>
      <c r="I2306" s="677">
        <v>0</v>
      </c>
      <c r="J2306" s="678">
        <v>36.729999999999997</v>
      </c>
      <c r="K2306" s="678">
        <v>45.39</v>
      </c>
    </row>
    <row r="2307" spans="1:11" ht="24" customHeight="1" x14ac:dyDescent="0.2">
      <c r="A2307" s="674" t="s">
        <v>3706</v>
      </c>
      <c r="B2307" s="675" t="s">
        <v>3754</v>
      </c>
      <c r="C2307" s="674" t="s">
        <v>24</v>
      </c>
      <c r="D2307" s="674" t="s">
        <v>3755</v>
      </c>
      <c r="E2307" s="761" t="s">
        <v>3705</v>
      </c>
      <c r="F2307" s="761"/>
      <c r="G2307" s="676" t="s">
        <v>26</v>
      </c>
      <c r="H2307" s="677">
        <v>0.61799999999999999</v>
      </c>
      <c r="I2307" s="677">
        <v>0</v>
      </c>
      <c r="J2307" s="678">
        <v>28.71</v>
      </c>
      <c r="K2307" s="678">
        <v>17.739999999999998</v>
      </c>
    </row>
    <row r="2308" spans="1:11" ht="24" customHeight="1" x14ac:dyDescent="0.2">
      <c r="A2308" s="679" t="s">
        <v>3709</v>
      </c>
      <c r="B2308" s="680" t="s">
        <v>4122</v>
      </c>
      <c r="C2308" s="679" t="s">
        <v>24</v>
      </c>
      <c r="D2308" s="679" t="s">
        <v>4123</v>
      </c>
      <c r="E2308" s="762" t="s">
        <v>3720</v>
      </c>
      <c r="F2308" s="762"/>
      <c r="G2308" s="681" t="s">
        <v>336</v>
      </c>
      <c r="H2308" s="682">
        <v>8.6199999999999992</v>
      </c>
      <c r="I2308" s="682">
        <v>0</v>
      </c>
      <c r="J2308" s="683">
        <v>2.2999999999999998</v>
      </c>
      <c r="K2308" s="683">
        <v>19.82</v>
      </c>
    </row>
    <row r="2309" spans="1:11" ht="24" customHeight="1" x14ac:dyDescent="0.2">
      <c r="A2309" s="679" t="s">
        <v>3709</v>
      </c>
      <c r="B2309" s="680" t="s">
        <v>4089</v>
      </c>
      <c r="C2309" s="679" t="s">
        <v>24</v>
      </c>
      <c r="D2309" s="679" t="s">
        <v>4090</v>
      </c>
      <c r="E2309" s="762" t="s">
        <v>3720</v>
      </c>
      <c r="F2309" s="762"/>
      <c r="G2309" s="681" t="s">
        <v>336</v>
      </c>
      <c r="H2309" s="682">
        <v>0.24</v>
      </c>
      <c r="I2309" s="682">
        <v>0</v>
      </c>
      <c r="J2309" s="683">
        <v>0.7</v>
      </c>
      <c r="K2309" s="683">
        <v>0.16</v>
      </c>
    </row>
    <row r="2310" spans="1:11" ht="26.1" customHeight="1" x14ac:dyDescent="0.2">
      <c r="A2310" s="679" t="s">
        <v>3709</v>
      </c>
      <c r="B2310" s="680" t="s">
        <v>4534</v>
      </c>
      <c r="C2310" s="679" t="s">
        <v>24</v>
      </c>
      <c r="D2310" s="679" t="s">
        <v>4535</v>
      </c>
      <c r="E2310" s="762" t="s">
        <v>3720</v>
      </c>
      <c r="F2310" s="762"/>
      <c r="G2310" s="681" t="s">
        <v>44</v>
      </c>
      <c r="H2310" s="682">
        <v>1.03</v>
      </c>
      <c r="I2310" s="682">
        <v>0</v>
      </c>
      <c r="J2310" s="683">
        <v>69.709999999999994</v>
      </c>
      <c r="K2310" s="683">
        <v>71.8</v>
      </c>
    </row>
    <row r="2311" spans="1:11" ht="25.5" x14ac:dyDescent="0.2">
      <c r="A2311" s="684"/>
      <c r="B2311" s="684"/>
      <c r="C2311" s="684"/>
      <c r="D2311" s="684"/>
      <c r="E2311" s="684"/>
      <c r="F2311" s="684" t="s">
        <v>3723</v>
      </c>
      <c r="G2311" s="685">
        <v>45.98</v>
      </c>
      <c r="H2311" s="684" t="s">
        <v>3724</v>
      </c>
      <c r="I2311" s="685">
        <v>0</v>
      </c>
      <c r="J2311" s="684" t="s">
        <v>3725</v>
      </c>
      <c r="K2311" s="685">
        <v>45.98</v>
      </c>
    </row>
    <row r="2312" spans="1:11" ht="26.25" thickBot="1" x14ac:dyDescent="0.25">
      <c r="A2312" s="684"/>
      <c r="B2312" s="684"/>
      <c r="C2312" s="684"/>
      <c r="D2312" s="684"/>
      <c r="E2312" s="684"/>
      <c r="F2312" s="684" t="s">
        <v>3726</v>
      </c>
      <c r="G2312" s="685">
        <v>0</v>
      </c>
      <c r="H2312" s="763"/>
      <c r="I2312" s="763" t="s">
        <v>3727</v>
      </c>
      <c r="J2312" s="684"/>
      <c r="K2312" s="685">
        <v>154.91</v>
      </c>
    </row>
    <row r="2313" spans="1:11" ht="0.95" customHeight="1" thickTop="1" x14ac:dyDescent="0.2">
      <c r="A2313" s="688"/>
      <c r="B2313" s="688"/>
      <c r="C2313" s="688"/>
      <c r="D2313" s="688"/>
      <c r="E2313" s="688"/>
      <c r="F2313" s="688"/>
      <c r="G2313" s="688"/>
      <c r="H2313" s="688"/>
      <c r="I2313" s="688"/>
      <c r="J2313" s="688"/>
      <c r="K2313" s="688"/>
    </row>
    <row r="2314" spans="1:11" ht="18" customHeight="1" x14ac:dyDescent="0.2">
      <c r="A2314" s="18" t="s">
        <v>786</v>
      </c>
      <c r="B2314" s="19" t="s">
        <v>10</v>
      </c>
      <c r="C2314" s="18" t="s">
        <v>11</v>
      </c>
      <c r="D2314" s="18" t="s">
        <v>12</v>
      </c>
      <c r="E2314" s="764" t="s">
        <v>3702</v>
      </c>
      <c r="F2314" s="764"/>
      <c r="G2314" s="20" t="s">
        <v>13</v>
      </c>
      <c r="H2314" s="19" t="s">
        <v>14</v>
      </c>
      <c r="I2314" s="19" t="s">
        <v>3703</v>
      </c>
      <c r="J2314" s="19" t="s">
        <v>15</v>
      </c>
      <c r="K2314" s="19" t="s">
        <v>17</v>
      </c>
    </row>
    <row r="2315" spans="1:11" ht="26.1" customHeight="1" x14ac:dyDescent="0.2">
      <c r="A2315" s="23" t="s">
        <v>3704</v>
      </c>
      <c r="B2315" s="24" t="s">
        <v>787</v>
      </c>
      <c r="C2315" s="23" t="s">
        <v>131</v>
      </c>
      <c r="D2315" s="23" t="s">
        <v>788</v>
      </c>
      <c r="E2315" s="760">
        <v>32.06</v>
      </c>
      <c r="F2315" s="760"/>
      <c r="G2315" s="25" t="s">
        <v>52</v>
      </c>
      <c r="H2315" s="673">
        <v>1</v>
      </c>
      <c r="I2315" s="26"/>
      <c r="J2315" s="26">
        <v>83.03</v>
      </c>
      <c r="K2315" s="26">
        <v>83.03</v>
      </c>
    </row>
    <row r="2316" spans="1:11" ht="39" customHeight="1" x14ac:dyDescent="0.2">
      <c r="A2316" s="679" t="s">
        <v>3709</v>
      </c>
      <c r="B2316" s="680" t="s">
        <v>4536</v>
      </c>
      <c r="C2316" s="679" t="s">
        <v>131</v>
      </c>
      <c r="D2316" s="679" t="s">
        <v>4537</v>
      </c>
      <c r="E2316" s="762" t="s">
        <v>3720</v>
      </c>
      <c r="F2316" s="762"/>
      <c r="G2316" s="681" t="s">
        <v>52</v>
      </c>
      <c r="H2316" s="682">
        <v>1</v>
      </c>
      <c r="I2316" s="682">
        <v>0</v>
      </c>
      <c r="J2316" s="683">
        <v>83.03</v>
      </c>
      <c r="K2316" s="683">
        <v>83.03</v>
      </c>
    </row>
    <row r="2317" spans="1:11" ht="25.5" x14ac:dyDescent="0.2">
      <c r="A2317" s="684"/>
      <c r="B2317" s="684"/>
      <c r="C2317" s="684"/>
      <c r="D2317" s="684"/>
      <c r="E2317" s="684"/>
      <c r="F2317" s="684" t="s">
        <v>3723</v>
      </c>
      <c r="G2317" s="685">
        <v>0</v>
      </c>
      <c r="H2317" s="684" t="s">
        <v>3724</v>
      </c>
      <c r="I2317" s="685">
        <v>0</v>
      </c>
      <c r="J2317" s="684" t="s">
        <v>3725</v>
      </c>
      <c r="K2317" s="685">
        <v>0</v>
      </c>
    </row>
    <row r="2318" spans="1:11" ht="26.25" thickBot="1" x14ac:dyDescent="0.25">
      <c r="A2318" s="684"/>
      <c r="B2318" s="684"/>
      <c r="C2318" s="684"/>
      <c r="D2318" s="684"/>
      <c r="E2318" s="684"/>
      <c r="F2318" s="684" t="s">
        <v>3726</v>
      </c>
      <c r="G2318" s="685">
        <v>0</v>
      </c>
      <c r="H2318" s="763"/>
      <c r="I2318" s="763" t="s">
        <v>3727</v>
      </c>
      <c r="J2318" s="684"/>
      <c r="K2318" s="685">
        <v>83.03</v>
      </c>
    </row>
    <row r="2319" spans="1:11" ht="0.95" customHeight="1" thickTop="1" x14ac:dyDescent="0.2">
      <c r="A2319" s="688"/>
      <c r="B2319" s="688"/>
      <c r="C2319" s="688"/>
      <c r="D2319" s="688"/>
      <c r="E2319" s="688"/>
      <c r="F2319" s="688"/>
      <c r="G2319" s="688"/>
      <c r="H2319" s="688"/>
      <c r="I2319" s="688"/>
      <c r="J2319" s="688"/>
      <c r="K2319" s="688"/>
    </row>
    <row r="2320" spans="1:11" ht="18" customHeight="1" x14ac:dyDescent="0.2">
      <c r="A2320" s="18" t="s">
        <v>789</v>
      </c>
      <c r="B2320" s="19" t="s">
        <v>10</v>
      </c>
      <c r="C2320" s="18" t="s">
        <v>11</v>
      </c>
      <c r="D2320" s="18" t="s">
        <v>12</v>
      </c>
      <c r="E2320" s="764" t="s">
        <v>3702</v>
      </c>
      <c r="F2320" s="764"/>
      <c r="G2320" s="20" t="s">
        <v>13</v>
      </c>
      <c r="H2320" s="19" t="s">
        <v>14</v>
      </c>
      <c r="I2320" s="19" t="s">
        <v>3703</v>
      </c>
      <c r="J2320" s="19" t="s">
        <v>15</v>
      </c>
      <c r="K2320" s="19" t="s">
        <v>17</v>
      </c>
    </row>
    <row r="2321" spans="1:11" ht="26.1" customHeight="1" x14ac:dyDescent="0.2">
      <c r="A2321" s="23" t="s">
        <v>3704</v>
      </c>
      <c r="B2321" s="24" t="s">
        <v>271</v>
      </c>
      <c r="C2321" s="23" t="s">
        <v>104</v>
      </c>
      <c r="D2321" s="23" t="s">
        <v>272</v>
      </c>
      <c r="E2321" s="760" t="s">
        <v>1900</v>
      </c>
      <c r="F2321" s="760"/>
      <c r="G2321" s="25" t="s">
        <v>52</v>
      </c>
      <c r="H2321" s="673">
        <v>1</v>
      </c>
      <c r="I2321" s="26"/>
      <c r="J2321" s="26">
        <v>49.31</v>
      </c>
      <c r="K2321" s="26">
        <v>49.31</v>
      </c>
    </row>
    <row r="2322" spans="1:11" ht="24" customHeight="1" x14ac:dyDescent="0.2">
      <c r="A2322" s="674" t="s">
        <v>3706</v>
      </c>
      <c r="B2322" s="675" t="s">
        <v>3754</v>
      </c>
      <c r="C2322" s="674" t="s">
        <v>24</v>
      </c>
      <c r="D2322" s="674" t="s">
        <v>3755</v>
      </c>
      <c r="E2322" s="761" t="s">
        <v>3705</v>
      </c>
      <c r="F2322" s="761"/>
      <c r="G2322" s="676" t="s">
        <v>26</v>
      </c>
      <c r="H2322" s="677">
        <v>0.77</v>
      </c>
      <c r="I2322" s="677">
        <v>0</v>
      </c>
      <c r="J2322" s="678">
        <v>28.71</v>
      </c>
      <c r="K2322" s="678">
        <v>22.1</v>
      </c>
    </row>
    <row r="2323" spans="1:11" ht="24" customHeight="1" x14ac:dyDescent="0.2">
      <c r="A2323" s="679" t="s">
        <v>3709</v>
      </c>
      <c r="B2323" s="680" t="s">
        <v>3909</v>
      </c>
      <c r="C2323" s="679" t="s">
        <v>104</v>
      </c>
      <c r="D2323" s="679" t="s">
        <v>2523</v>
      </c>
      <c r="E2323" s="762" t="s">
        <v>3720</v>
      </c>
      <c r="F2323" s="762"/>
      <c r="G2323" s="681" t="s">
        <v>3598</v>
      </c>
      <c r="H2323" s="682">
        <v>0.12</v>
      </c>
      <c r="I2323" s="682">
        <v>0</v>
      </c>
      <c r="J2323" s="683">
        <v>38.58</v>
      </c>
      <c r="K2323" s="683">
        <v>4.62</v>
      </c>
    </row>
    <row r="2324" spans="1:11" ht="24" customHeight="1" x14ac:dyDescent="0.2">
      <c r="A2324" s="679" t="s">
        <v>3709</v>
      </c>
      <c r="B2324" s="680" t="s">
        <v>3910</v>
      </c>
      <c r="C2324" s="679" t="s">
        <v>104</v>
      </c>
      <c r="D2324" s="679" t="s">
        <v>3911</v>
      </c>
      <c r="E2324" s="762" t="s">
        <v>3715</v>
      </c>
      <c r="F2324" s="762"/>
      <c r="G2324" s="681" t="s">
        <v>26</v>
      </c>
      <c r="H2324" s="682">
        <v>0.77</v>
      </c>
      <c r="I2324" s="682">
        <v>0</v>
      </c>
      <c r="J2324" s="683">
        <v>27.061631999999999</v>
      </c>
      <c r="K2324" s="683">
        <v>20.83</v>
      </c>
    </row>
    <row r="2325" spans="1:11" ht="24" customHeight="1" x14ac:dyDescent="0.2">
      <c r="A2325" s="679" t="s">
        <v>3709</v>
      </c>
      <c r="B2325" s="680" t="s">
        <v>3912</v>
      </c>
      <c r="C2325" s="679" t="s">
        <v>104</v>
      </c>
      <c r="D2325" s="679" t="s">
        <v>3913</v>
      </c>
      <c r="E2325" s="762" t="s">
        <v>3720</v>
      </c>
      <c r="F2325" s="762"/>
      <c r="G2325" s="681" t="s">
        <v>3598</v>
      </c>
      <c r="H2325" s="682">
        <v>0.05</v>
      </c>
      <c r="I2325" s="682">
        <v>0</v>
      </c>
      <c r="J2325" s="683">
        <v>22.7</v>
      </c>
      <c r="K2325" s="683">
        <v>1.1299999999999999</v>
      </c>
    </row>
    <row r="2326" spans="1:11" ht="24" customHeight="1" x14ac:dyDescent="0.2">
      <c r="A2326" s="679" t="s">
        <v>3709</v>
      </c>
      <c r="B2326" s="680" t="s">
        <v>3914</v>
      </c>
      <c r="C2326" s="679" t="s">
        <v>104</v>
      </c>
      <c r="D2326" s="679" t="s">
        <v>3915</v>
      </c>
      <c r="E2326" s="762" t="s">
        <v>3720</v>
      </c>
      <c r="F2326" s="762"/>
      <c r="G2326" s="681" t="s">
        <v>66</v>
      </c>
      <c r="H2326" s="682">
        <v>0.3</v>
      </c>
      <c r="I2326" s="682">
        <v>0</v>
      </c>
      <c r="J2326" s="683">
        <v>2.12</v>
      </c>
      <c r="K2326" s="683">
        <v>0.63</v>
      </c>
    </row>
    <row r="2327" spans="1:11" ht="25.5" x14ac:dyDescent="0.2">
      <c r="A2327" s="684"/>
      <c r="B2327" s="684"/>
      <c r="C2327" s="684"/>
      <c r="D2327" s="684"/>
      <c r="E2327" s="684"/>
      <c r="F2327" s="684" t="s">
        <v>3723</v>
      </c>
      <c r="G2327" s="685">
        <v>35.86</v>
      </c>
      <c r="H2327" s="684" t="s">
        <v>3724</v>
      </c>
      <c r="I2327" s="685">
        <v>0</v>
      </c>
      <c r="J2327" s="684" t="s">
        <v>3725</v>
      </c>
      <c r="K2327" s="685">
        <v>35.86</v>
      </c>
    </row>
    <row r="2328" spans="1:11" ht="26.25" thickBot="1" x14ac:dyDescent="0.25">
      <c r="A2328" s="684"/>
      <c r="B2328" s="684"/>
      <c r="C2328" s="684"/>
      <c r="D2328" s="684"/>
      <c r="E2328" s="684"/>
      <c r="F2328" s="684" t="s">
        <v>3726</v>
      </c>
      <c r="G2328" s="685">
        <v>0</v>
      </c>
      <c r="H2328" s="763"/>
      <c r="I2328" s="763" t="s">
        <v>3727</v>
      </c>
      <c r="J2328" s="684"/>
      <c r="K2328" s="685">
        <v>49.31</v>
      </c>
    </row>
    <row r="2329" spans="1:11" ht="0.95" customHeight="1" thickTop="1" x14ac:dyDescent="0.2">
      <c r="A2329" s="688"/>
      <c r="B2329" s="688"/>
      <c r="C2329" s="688"/>
      <c r="D2329" s="688"/>
      <c r="E2329" s="688"/>
      <c r="F2329" s="688"/>
      <c r="G2329" s="688"/>
      <c r="H2329" s="688"/>
      <c r="I2329" s="688"/>
      <c r="J2329" s="688"/>
      <c r="K2329" s="688"/>
    </row>
    <row r="2330" spans="1:11" ht="18" customHeight="1" x14ac:dyDescent="0.2">
      <c r="A2330" s="18" t="s">
        <v>790</v>
      </c>
      <c r="B2330" s="19" t="s">
        <v>10</v>
      </c>
      <c r="C2330" s="18" t="s">
        <v>11</v>
      </c>
      <c r="D2330" s="18" t="s">
        <v>12</v>
      </c>
      <c r="E2330" s="764" t="s">
        <v>3702</v>
      </c>
      <c r="F2330" s="764"/>
      <c r="G2330" s="20" t="s">
        <v>13</v>
      </c>
      <c r="H2330" s="19" t="s">
        <v>14</v>
      </c>
      <c r="I2330" s="19" t="s">
        <v>3703</v>
      </c>
      <c r="J2330" s="19" t="s">
        <v>15</v>
      </c>
      <c r="K2330" s="19" t="s">
        <v>17</v>
      </c>
    </row>
    <row r="2331" spans="1:11" ht="24" customHeight="1" x14ac:dyDescent="0.2">
      <c r="A2331" s="23" t="s">
        <v>3704</v>
      </c>
      <c r="B2331" s="24" t="s">
        <v>791</v>
      </c>
      <c r="C2331" s="23" t="s">
        <v>104</v>
      </c>
      <c r="D2331" s="23" t="s">
        <v>792</v>
      </c>
      <c r="E2331" s="760" t="s">
        <v>4540</v>
      </c>
      <c r="F2331" s="760"/>
      <c r="G2331" s="25" t="s">
        <v>52</v>
      </c>
      <c r="H2331" s="673">
        <v>1</v>
      </c>
      <c r="I2331" s="26"/>
      <c r="J2331" s="26">
        <v>114.19</v>
      </c>
      <c r="K2331" s="26">
        <v>114.19</v>
      </c>
    </row>
    <row r="2332" spans="1:11" ht="24" customHeight="1" x14ac:dyDescent="0.2">
      <c r="A2332" s="674" t="s">
        <v>3706</v>
      </c>
      <c r="B2332" s="675" t="s">
        <v>3757</v>
      </c>
      <c r="C2332" s="674" t="s">
        <v>24</v>
      </c>
      <c r="D2332" s="674" t="s">
        <v>3758</v>
      </c>
      <c r="E2332" s="761" t="s">
        <v>3705</v>
      </c>
      <c r="F2332" s="761"/>
      <c r="G2332" s="676" t="s">
        <v>26</v>
      </c>
      <c r="H2332" s="677">
        <v>1.9019999999999999</v>
      </c>
      <c r="I2332" s="677">
        <v>0</v>
      </c>
      <c r="J2332" s="678">
        <v>36.65</v>
      </c>
      <c r="K2332" s="678">
        <v>69.7</v>
      </c>
    </row>
    <row r="2333" spans="1:11" ht="24" customHeight="1" x14ac:dyDescent="0.2">
      <c r="A2333" s="679" t="s">
        <v>3709</v>
      </c>
      <c r="B2333" s="680" t="s">
        <v>4450</v>
      </c>
      <c r="C2333" s="679" t="s">
        <v>104</v>
      </c>
      <c r="D2333" s="679" t="s">
        <v>4451</v>
      </c>
      <c r="E2333" s="762" t="s">
        <v>3715</v>
      </c>
      <c r="F2333" s="762"/>
      <c r="G2333" s="681" t="s">
        <v>26</v>
      </c>
      <c r="H2333" s="682">
        <v>2.1469999999999998</v>
      </c>
      <c r="I2333" s="682">
        <v>0</v>
      </c>
      <c r="J2333" s="683">
        <v>20.723455999999999</v>
      </c>
      <c r="K2333" s="683">
        <v>44.49</v>
      </c>
    </row>
    <row r="2334" spans="1:11" ht="25.5" x14ac:dyDescent="0.2">
      <c r="A2334" s="684"/>
      <c r="B2334" s="684"/>
      <c r="C2334" s="684"/>
      <c r="D2334" s="684"/>
      <c r="E2334" s="684"/>
      <c r="F2334" s="684" t="s">
        <v>3723</v>
      </c>
      <c r="G2334" s="685">
        <v>96.54</v>
      </c>
      <c r="H2334" s="684" t="s">
        <v>3724</v>
      </c>
      <c r="I2334" s="685">
        <v>0</v>
      </c>
      <c r="J2334" s="684" t="s">
        <v>3725</v>
      </c>
      <c r="K2334" s="685">
        <v>96.54</v>
      </c>
    </row>
    <row r="2335" spans="1:11" ht="26.25" thickBot="1" x14ac:dyDescent="0.25">
      <c r="A2335" s="684"/>
      <c r="B2335" s="684"/>
      <c r="C2335" s="684"/>
      <c r="D2335" s="684"/>
      <c r="E2335" s="684"/>
      <c r="F2335" s="684" t="s">
        <v>3726</v>
      </c>
      <c r="G2335" s="685">
        <v>0</v>
      </c>
      <c r="H2335" s="763"/>
      <c r="I2335" s="763" t="s">
        <v>3727</v>
      </c>
      <c r="J2335" s="684"/>
      <c r="K2335" s="685">
        <v>114.19</v>
      </c>
    </row>
    <row r="2336" spans="1:11" ht="0.95" customHeight="1" thickTop="1" x14ac:dyDescent="0.2">
      <c r="A2336" s="688"/>
      <c r="B2336" s="688"/>
      <c r="C2336" s="688"/>
      <c r="D2336" s="688"/>
      <c r="E2336" s="688"/>
      <c r="F2336" s="688"/>
      <c r="G2336" s="688"/>
      <c r="H2336" s="688"/>
      <c r="I2336" s="688"/>
      <c r="J2336" s="688"/>
      <c r="K2336" s="688"/>
    </row>
    <row r="2337" spans="1:11" ht="18" customHeight="1" x14ac:dyDescent="0.2">
      <c r="A2337" s="18" t="s">
        <v>795</v>
      </c>
      <c r="B2337" s="19" t="s">
        <v>10</v>
      </c>
      <c r="C2337" s="18" t="s">
        <v>11</v>
      </c>
      <c r="D2337" s="18" t="s">
        <v>12</v>
      </c>
      <c r="E2337" s="764" t="s">
        <v>3702</v>
      </c>
      <c r="F2337" s="764"/>
      <c r="G2337" s="20" t="s">
        <v>13</v>
      </c>
      <c r="H2337" s="19" t="s">
        <v>14</v>
      </c>
      <c r="I2337" s="19" t="s">
        <v>3703</v>
      </c>
      <c r="J2337" s="19" t="s">
        <v>15</v>
      </c>
      <c r="K2337" s="19" t="s">
        <v>17</v>
      </c>
    </row>
    <row r="2338" spans="1:11" ht="26.1" customHeight="1" x14ac:dyDescent="0.2">
      <c r="A2338" s="23" t="s">
        <v>3704</v>
      </c>
      <c r="B2338" s="24" t="s">
        <v>796</v>
      </c>
      <c r="C2338" s="23" t="s">
        <v>104</v>
      </c>
      <c r="D2338" s="23" t="s">
        <v>797</v>
      </c>
      <c r="E2338" s="760" t="s">
        <v>4542</v>
      </c>
      <c r="F2338" s="760"/>
      <c r="G2338" s="25" t="s">
        <v>66</v>
      </c>
      <c r="H2338" s="673">
        <v>1</v>
      </c>
      <c r="I2338" s="26"/>
      <c r="J2338" s="26">
        <v>565.46</v>
      </c>
      <c r="K2338" s="26">
        <v>565.46</v>
      </c>
    </row>
    <row r="2339" spans="1:11" ht="24" customHeight="1" x14ac:dyDescent="0.2">
      <c r="A2339" s="674" t="s">
        <v>3706</v>
      </c>
      <c r="B2339" s="675" t="s">
        <v>3754</v>
      </c>
      <c r="C2339" s="674" t="s">
        <v>24</v>
      </c>
      <c r="D2339" s="674" t="s">
        <v>3755</v>
      </c>
      <c r="E2339" s="761" t="s">
        <v>3705</v>
      </c>
      <c r="F2339" s="761"/>
      <c r="G2339" s="676" t="s">
        <v>26</v>
      </c>
      <c r="H2339" s="677">
        <v>9.9179999999999993</v>
      </c>
      <c r="I2339" s="677">
        <v>0</v>
      </c>
      <c r="J2339" s="678">
        <v>28.71</v>
      </c>
      <c r="K2339" s="678">
        <v>284.74</v>
      </c>
    </row>
    <row r="2340" spans="1:11" ht="24" customHeight="1" x14ac:dyDescent="0.2">
      <c r="A2340" s="679" t="s">
        <v>3709</v>
      </c>
      <c r="B2340" s="680" t="s">
        <v>4543</v>
      </c>
      <c r="C2340" s="679" t="s">
        <v>104</v>
      </c>
      <c r="D2340" s="679" t="s">
        <v>4544</v>
      </c>
      <c r="E2340" s="762" t="s">
        <v>3720</v>
      </c>
      <c r="F2340" s="762"/>
      <c r="G2340" s="681" t="s">
        <v>279</v>
      </c>
      <c r="H2340" s="682">
        <v>1</v>
      </c>
      <c r="I2340" s="682">
        <v>0</v>
      </c>
      <c r="J2340" s="683">
        <v>4</v>
      </c>
      <c r="K2340" s="683">
        <v>4</v>
      </c>
    </row>
    <row r="2341" spans="1:11" ht="26.1" customHeight="1" x14ac:dyDescent="0.2">
      <c r="A2341" s="679" t="s">
        <v>3709</v>
      </c>
      <c r="B2341" s="680" t="s">
        <v>4545</v>
      </c>
      <c r="C2341" s="679" t="s">
        <v>104</v>
      </c>
      <c r="D2341" s="679" t="s">
        <v>4546</v>
      </c>
      <c r="E2341" s="762" t="s">
        <v>3720</v>
      </c>
      <c r="F2341" s="762"/>
      <c r="G2341" s="681" t="s">
        <v>279</v>
      </c>
      <c r="H2341" s="682">
        <v>6</v>
      </c>
      <c r="I2341" s="682">
        <v>0</v>
      </c>
      <c r="J2341" s="683">
        <v>23.52</v>
      </c>
      <c r="K2341" s="683">
        <v>141.12</v>
      </c>
    </row>
    <row r="2342" spans="1:11" ht="24" customHeight="1" x14ac:dyDescent="0.2">
      <c r="A2342" s="679" t="s">
        <v>3709</v>
      </c>
      <c r="B2342" s="680" t="s">
        <v>4547</v>
      </c>
      <c r="C2342" s="679" t="s">
        <v>104</v>
      </c>
      <c r="D2342" s="679" t="s">
        <v>4548</v>
      </c>
      <c r="E2342" s="762" t="s">
        <v>3720</v>
      </c>
      <c r="F2342" s="762"/>
      <c r="G2342" s="681" t="s">
        <v>4549</v>
      </c>
      <c r="H2342" s="682">
        <v>6</v>
      </c>
      <c r="I2342" s="682">
        <v>0</v>
      </c>
      <c r="J2342" s="683">
        <v>22.6</v>
      </c>
      <c r="K2342" s="683">
        <v>135.6</v>
      </c>
    </row>
    <row r="2343" spans="1:11" ht="25.5" x14ac:dyDescent="0.2">
      <c r="A2343" s="684"/>
      <c r="B2343" s="684"/>
      <c r="C2343" s="684"/>
      <c r="D2343" s="684"/>
      <c r="E2343" s="684"/>
      <c r="F2343" s="684" t="s">
        <v>3723</v>
      </c>
      <c r="G2343" s="685">
        <v>193.59</v>
      </c>
      <c r="H2343" s="684" t="s">
        <v>3724</v>
      </c>
      <c r="I2343" s="685">
        <v>0</v>
      </c>
      <c r="J2343" s="684" t="s">
        <v>3725</v>
      </c>
      <c r="K2343" s="685">
        <v>193.59</v>
      </c>
    </row>
    <row r="2344" spans="1:11" ht="26.25" thickBot="1" x14ac:dyDescent="0.25">
      <c r="A2344" s="684"/>
      <c r="B2344" s="684"/>
      <c r="C2344" s="684"/>
      <c r="D2344" s="684"/>
      <c r="E2344" s="684"/>
      <c r="F2344" s="684" t="s">
        <v>3726</v>
      </c>
      <c r="G2344" s="685">
        <v>0</v>
      </c>
      <c r="H2344" s="763"/>
      <c r="I2344" s="763" t="s">
        <v>3727</v>
      </c>
      <c r="J2344" s="684"/>
      <c r="K2344" s="685">
        <v>565.46</v>
      </c>
    </row>
    <row r="2345" spans="1:11" ht="0.95" customHeight="1" thickTop="1" x14ac:dyDescent="0.2">
      <c r="A2345" s="688"/>
      <c r="B2345" s="688"/>
      <c r="C2345" s="688"/>
      <c r="D2345" s="688"/>
      <c r="E2345" s="688"/>
      <c r="F2345" s="688"/>
      <c r="G2345" s="688"/>
      <c r="H2345" s="688"/>
      <c r="I2345" s="688"/>
      <c r="J2345" s="688"/>
      <c r="K2345" s="688"/>
    </row>
    <row r="2346" spans="1:11" ht="18" customHeight="1" x14ac:dyDescent="0.2">
      <c r="A2346" s="18" t="s">
        <v>798</v>
      </c>
      <c r="B2346" s="19" t="s">
        <v>10</v>
      </c>
      <c r="C2346" s="18" t="s">
        <v>11</v>
      </c>
      <c r="D2346" s="18" t="s">
        <v>12</v>
      </c>
      <c r="E2346" s="764" t="s">
        <v>3702</v>
      </c>
      <c r="F2346" s="764"/>
      <c r="G2346" s="20" t="s">
        <v>13</v>
      </c>
      <c r="H2346" s="19" t="s">
        <v>14</v>
      </c>
      <c r="I2346" s="19" t="s">
        <v>3703</v>
      </c>
      <c r="J2346" s="19" t="s">
        <v>15</v>
      </c>
      <c r="K2346" s="19" t="s">
        <v>17</v>
      </c>
    </row>
    <row r="2347" spans="1:11" ht="26.1" customHeight="1" x14ac:dyDescent="0.2">
      <c r="A2347" s="23" t="s">
        <v>3704</v>
      </c>
      <c r="B2347" s="24" t="s">
        <v>599</v>
      </c>
      <c r="C2347" s="23" t="s">
        <v>24</v>
      </c>
      <c r="D2347" s="23" t="s">
        <v>600</v>
      </c>
      <c r="E2347" s="760" t="s">
        <v>3856</v>
      </c>
      <c r="F2347" s="760"/>
      <c r="G2347" s="25" t="s">
        <v>52</v>
      </c>
      <c r="H2347" s="673">
        <v>1</v>
      </c>
      <c r="I2347" s="26"/>
      <c r="J2347" s="26">
        <v>14.22</v>
      </c>
      <c r="K2347" s="26">
        <v>14.22</v>
      </c>
    </row>
    <row r="2348" spans="1:11" ht="24" customHeight="1" x14ac:dyDescent="0.2">
      <c r="A2348" s="674" t="s">
        <v>3706</v>
      </c>
      <c r="B2348" s="675" t="s">
        <v>3754</v>
      </c>
      <c r="C2348" s="674" t="s">
        <v>24</v>
      </c>
      <c r="D2348" s="674" t="s">
        <v>3755</v>
      </c>
      <c r="E2348" s="761" t="s">
        <v>3705</v>
      </c>
      <c r="F2348" s="761"/>
      <c r="G2348" s="676" t="s">
        <v>26</v>
      </c>
      <c r="H2348" s="677">
        <v>5.4399999999999997E-2</v>
      </c>
      <c r="I2348" s="677">
        <v>0</v>
      </c>
      <c r="J2348" s="678">
        <v>28.71</v>
      </c>
      <c r="K2348" s="678">
        <v>1.56</v>
      </c>
    </row>
    <row r="2349" spans="1:11" ht="24" customHeight="1" x14ac:dyDescent="0.2">
      <c r="A2349" s="674" t="s">
        <v>3706</v>
      </c>
      <c r="B2349" s="675" t="s">
        <v>3857</v>
      </c>
      <c r="C2349" s="674" t="s">
        <v>24</v>
      </c>
      <c r="D2349" s="674" t="s">
        <v>3858</v>
      </c>
      <c r="E2349" s="761" t="s">
        <v>3705</v>
      </c>
      <c r="F2349" s="761"/>
      <c r="G2349" s="676" t="s">
        <v>26</v>
      </c>
      <c r="H2349" s="677">
        <v>0.16309999999999999</v>
      </c>
      <c r="I2349" s="677">
        <v>0</v>
      </c>
      <c r="J2349" s="678">
        <v>38.54</v>
      </c>
      <c r="K2349" s="678">
        <v>6.28</v>
      </c>
    </row>
    <row r="2350" spans="1:11" ht="24" customHeight="1" x14ac:dyDescent="0.2">
      <c r="A2350" s="679" t="s">
        <v>3709</v>
      </c>
      <c r="B2350" s="680" t="s">
        <v>4378</v>
      </c>
      <c r="C2350" s="679" t="s">
        <v>24</v>
      </c>
      <c r="D2350" s="679" t="s">
        <v>4379</v>
      </c>
      <c r="E2350" s="762" t="s">
        <v>3720</v>
      </c>
      <c r="F2350" s="762"/>
      <c r="G2350" s="681" t="s">
        <v>3598</v>
      </c>
      <c r="H2350" s="682">
        <v>0.22850000000000001</v>
      </c>
      <c r="I2350" s="682">
        <v>0</v>
      </c>
      <c r="J2350" s="683">
        <v>27.93</v>
      </c>
      <c r="K2350" s="683">
        <v>6.38</v>
      </c>
    </row>
    <row r="2351" spans="1:11" ht="25.5" x14ac:dyDescent="0.2">
      <c r="A2351" s="684"/>
      <c r="B2351" s="684"/>
      <c r="C2351" s="684"/>
      <c r="D2351" s="684"/>
      <c r="E2351" s="684"/>
      <c r="F2351" s="684" t="s">
        <v>3723</v>
      </c>
      <c r="G2351" s="685">
        <v>5.53</v>
      </c>
      <c r="H2351" s="684" t="s">
        <v>3724</v>
      </c>
      <c r="I2351" s="685">
        <v>0</v>
      </c>
      <c r="J2351" s="684" t="s">
        <v>3725</v>
      </c>
      <c r="K2351" s="685">
        <v>5.53</v>
      </c>
    </row>
    <row r="2352" spans="1:11" ht="26.25" thickBot="1" x14ac:dyDescent="0.25">
      <c r="A2352" s="684"/>
      <c r="B2352" s="684"/>
      <c r="C2352" s="684"/>
      <c r="D2352" s="684"/>
      <c r="E2352" s="684"/>
      <c r="F2352" s="684" t="s">
        <v>3726</v>
      </c>
      <c r="G2352" s="685">
        <v>0</v>
      </c>
      <c r="H2352" s="763"/>
      <c r="I2352" s="763" t="s">
        <v>3727</v>
      </c>
      <c r="J2352" s="684"/>
      <c r="K2352" s="685">
        <v>14.22</v>
      </c>
    </row>
    <row r="2353" spans="1:11" ht="0.95" customHeight="1" thickTop="1" x14ac:dyDescent="0.2">
      <c r="A2353" s="688"/>
      <c r="B2353" s="688"/>
      <c r="C2353" s="688"/>
      <c r="D2353" s="688"/>
      <c r="E2353" s="688"/>
      <c r="F2353" s="688"/>
      <c r="G2353" s="688"/>
      <c r="H2353" s="688"/>
      <c r="I2353" s="688"/>
      <c r="J2353" s="688"/>
      <c r="K2353" s="688"/>
    </row>
    <row r="2354" spans="1:11" ht="18" customHeight="1" x14ac:dyDescent="0.2">
      <c r="A2354" s="18" t="s">
        <v>799</v>
      </c>
      <c r="B2354" s="19" t="s">
        <v>10</v>
      </c>
      <c r="C2354" s="18" t="s">
        <v>11</v>
      </c>
      <c r="D2354" s="18" t="s">
        <v>12</v>
      </c>
      <c r="E2354" s="764" t="s">
        <v>3702</v>
      </c>
      <c r="F2354" s="764"/>
      <c r="G2354" s="20" t="s">
        <v>13</v>
      </c>
      <c r="H2354" s="19" t="s">
        <v>14</v>
      </c>
      <c r="I2354" s="19" t="s">
        <v>3703</v>
      </c>
      <c r="J2354" s="19" t="s">
        <v>15</v>
      </c>
      <c r="K2354" s="19" t="s">
        <v>17</v>
      </c>
    </row>
    <row r="2355" spans="1:11" ht="39" customHeight="1" x14ac:dyDescent="0.2">
      <c r="A2355" s="23" t="s">
        <v>3704</v>
      </c>
      <c r="B2355" s="24" t="s">
        <v>800</v>
      </c>
      <c r="C2355" s="23" t="s">
        <v>24</v>
      </c>
      <c r="D2355" s="23" t="s">
        <v>801</v>
      </c>
      <c r="E2355" s="760" t="s">
        <v>3856</v>
      </c>
      <c r="F2355" s="760"/>
      <c r="G2355" s="25" t="s">
        <v>52</v>
      </c>
      <c r="H2355" s="673">
        <v>1</v>
      </c>
      <c r="I2355" s="26"/>
      <c r="J2355" s="26">
        <v>36.32</v>
      </c>
      <c r="K2355" s="26">
        <v>36.32</v>
      </c>
    </row>
    <row r="2356" spans="1:11" ht="24" customHeight="1" x14ac:dyDescent="0.2">
      <c r="A2356" s="674" t="s">
        <v>3706</v>
      </c>
      <c r="B2356" s="675" t="s">
        <v>3754</v>
      </c>
      <c r="C2356" s="674" t="s">
        <v>24</v>
      </c>
      <c r="D2356" s="674" t="s">
        <v>3755</v>
      </c>
      <c r="E2356" s="761" t="s">
        <v>3705</v>
      </c>
      <c r="F2356" s="761"/>
      <c r="G2356" s="676" t="s">
        <v>26</v>
      </c>
      <c r="H2356" s="677">
        <v>9.1999999999999998E-2</v>
      </c>
      <c r="I2356" s="677">
        <v>0</v>
      </c>
      <c r="J2356" s="678">
        <v>28.71</v>
      </c>
      <c r="K2356" s="678">
        <v>2.64</v>
      </c>
    </row>
    <row r="2357" spans="1:11" ht="24" customHeight="1" x14ac:dyDescent="0.2">
      <c r="A2357" s="674" t="s">
        <v>3706</v>
      </c>
      <c r="B2357" s="675" t="s">
        <v>3857</v>
      </c>
      <c r="C2357" s="674" t="s">
        <v>24</v>
      </c>
      <c r="D2357" s="674" t="s">
        <v>3858</v>
      </c>
      <c r="E2357" s="761" t="s">
        <v>3705</v>
      </c>
      <c r="F2357" s="761"/>
      <c r="G2357" s="676" t="s">
        <v>26</v>
      </c>
      <c r="H2357" s="677">
        <v>0.56320000000000003</v>
      </c>
      <c r="I2357" s="677">
        <v>0</v>
      </c>
      <c r="J2357" s="678">
        <v>38.54</v>
      </c>
      <c r="K2357" s="678">
        <v>21.7</v>
      </c>
    </row>
    <row r="2358" spans="1:11" ht="26.1" customHeight="1" x14ac:dyDescent="0.2">
      <c r="A2358" s="679" t="s">
        <v>3709</v>
      </c>
      <c r="B2358" s="680" t="s">
        <v>4203</v>
      </c>
      <c r="C2358" s="679" t="s">
        <v>24</v>
      </c>
      <c r="D2358" s="679" t="s">
        <v>4204</v>
      </c>
      <c r="E2358" s="762" t="s">
        <v>3720</v>
      </c>
      <c r="F2358" s="762"/>
      <c r="G2358" s="681" t="s">
        <v>336</v>
      </c>
      <c r="H2358" s="682">
        <v>1.4352</v>
      </c>
      <c r="I2358" s="682">
        <v>0</v>
      </c>
      <c r="J2358" s="683">
        <v>8.26</v>
      </c>
      <c r="K2358" s="683">
        <v>11.85</v>
      </c>
    </row>
    <row r="2359" spans="1:11" ht="26.1" customHeight="1" x14ac:dyDescent="0.2">
      <c r="A2359" s="679" t="s">
        <v>3709</v>
      </c>
      <c r="B2359" s="680" t="s">
        <v>3859</v>
      </c>
      <c r="C2359" s="679" t="s">
        <v>24</v>
      </c>
      <c r="D2359" s="679" t="s">
        <v>3860</v>
      </c>
      <c r="E2359" s="762" t="s">
        <v>3720</v>
      </c>
      <c r="F2359" s="762"/>
      <c r="G2359" s="681" t="s">
        <v>66</v>
      </c>
      <c r="H2359" s="682">
        <v>8.5699999999999998E-2</v>
      </c>
      <c r="I2359" s="682">
        <v>0</v>
      </c>
      <c r="J2359" s="683">
        <v>1.55</v>
      </c>
      <c r="K2359" s="683">
        <v>0.13</v>
      </c>
    </row>
    <row r="2360" spans="1:11" ht="25.5" x14ac:dyDescent="0.2">
      <c r="A2360" s="684"/>
      <c r="B2360" s="684"/>
      <c r="C2360" s="684"/>
      <c r="D2360" s="684"/>
      <c r="E2360" s="684"/>
      <c r="F2360" s="684" t="s">
        <v>3723</v>
      </c>
      <c r="G2360" s="685">
        <v>17.239999999999998</v>
      </c>
      <c r="H2360" s="684" t="s">
        <v>3724</v>
      </c>
      <c r="I2360" s="685">
        <v>0</v>
      </c>
      <c r="J2360" s="684" t="s">
        <v>3725</v>
      </c>
      <c r="K2360" s="685">
        <v>17.239999999999998</v>
      </c>
    </row>
    <row r="2361" spans="1:11" ht="26.25" thickBot="1" x14ac:dyDescent="0.25">
      <c r="A2361" s="684"/>
      <c r="B2361" s="684"/>
      <c r="C2361" s="684"/>
      <c r="D2361" s="684"/>
      <c r="E2361" s="684"/>
      <c r="F2361" s="684" t="s">
        <v>3726</v>
      </c>
      <c r="G2361" s="685">
        <v>0</v>
      </c>
      <c r="H2361" s="763"/>
      <c r="I2361" s="763" t="s">
        <v>3727</v>
      </c>
      <c r="J2361" s="684"/>
      <c r="K2361" s="685">
        <v>36.32</v>
      </c>
    </row>
    <row r="2362" spans="1:11" ht="0.95" customHeight="1" thickTop="1" x14ac:dyDescent="0.2">
      <c r="A2362" s="688"/>
      <c r="B2362" s="688"/>
      <c r="C2362" s="688"/>
      <c r="D2362" s="688"/>
      <c r="E2362" s="688"/>
      <c r="F2362" s="688"/>
      <c r="G2362" s="688"/>
      <c r="H2362" s="688"/>
      <c r="I2362" s="688"/>
      <c r="J2362" s="688"/>
      <c r="K2362" s="688"/>
    </row>
    <row r="2363" spans="1:11" ht="18" customHeight="1" x14ac:dyDescent="0.2">
      <c r="A2363" s="18" t="s">
        <v>802</v>
      </c>
      <c r="B2363" s="19" t="s">
        <v>10</v>
      </c>
      <c r="C2363" s="18" t="s">
        <v>11</v>
      </c>
      <c r="D2363" s="18" t="s">
        <v>12</v>
      </c>
      <c r="E2363" s="764" t="s">
        <v>3702</v>
      </c>
      <c r="F2363" s="764"/>
      <c r="G2363" s="20" t="s">
        <v>13</v>
      </c>
      <c r="H2363" s="19" t="s">
        <v>14</v>
      </c>
      <c r="I2363" s="19" t="s">
        <v>3703</v>
      </c>
      <c r="J2363" s="19" t="s">
        <v>15</v>
      </c>
      <c r="K2363" s="19" t="s">
        <v>17</v>
      </c>
    </row>
    <row r="2364" spans="1:11" ht="26.1" customHeight="1" x14ac:dyDescent="0.2">
      <c r="A2364" s="23" t="s">
        <v>3704</v>
      </c>
      <c r="B2364" s="24" t="s">
        <v>803</v>
      </c>
      <c r="C2364" s="23" t="s">
        <v>24</v>
      </c>
      <c r="D2364" s="23" t="s">
        <v>804</v>
      </c>
      <c r="E2364" s="760" t="s">
        <v>3705</v>
      </c>
      <c r="F2364" s="760"/>
      <c r="G2364" s="25" t="s">
        <v>52</v>
      </c>
      <c r="H2364" s="673">
        <v>1</v>
      </c>
      <c r="I2364" s="26"/>
      <c r="J2364" s="26">
        <v>2.6</v>
      </c>
      <c r="K2364" s="26">
        <v>2.6</v>
      </c>
    </row>
    <row r="2365" spans="1:11" ht="24" customHeight="1" x14ac:dyDescent="0.2">
      <c r="A2365" s="674" t="s">
        <v>3706</v>
      </c>
      <c r="B2365" s="675" t="s">
        <v>3754</v>
      </c>
      <c r="C2365" s="674" t="s">
        <v>24</v>
      </c>
      <c r="D2365" s="674" t="s">
        <v>3755</v>
      </c>
      <c r="E2365" s="761" t="s">
        <v>3705</v>
      </c>
      <c r="F2365" s="761"/>
      <c r="G2365" s="676" t="s">
        <v>26</v>
      </c>
      <c r="H2365" s="677">
        <v>8.8999999999999996E-2</v>
      </c>
      <c r="I2365" s="677">
        <v>0</v>
      </c>
      <c r="J2365" s="678">
        <v>28.71</v>
      </c>
      <c r="K2365" s="678">
        <v>2.5499999999999998</v>
      </c>
    </row>
    <row r="2366" spans="1:11" ht="51.95" customHeight="1" x14ac:dyDescent="0.2">
      <c r="A2366" s="674" t="s">
        <v>3706</v>
      </c>
      <c r="B2366" s="675" t="s">
        <v>4552</v>
      </c>
      <c r="C2366" s="674" t="s">
        <v>24</v>
      </c>
      <c r="D2366" s="674" t="s">
        <v>4553</v>
      </c>
      <c r="E2366" s="761" t="s">
        <v>3772</v>
      </c>
      <c r="F2366" s="761"/>
      <c r="G2366" s="676" t="s">
        <v>3773</v>
      </c>
      <c r="H2366" s="677">
        <v>1.4999999999999999E-2</v>
      </c>
      <c r="I2366" s="677">
        <v>0</v>
      </c>
      <c r="J2366" s="678">
        <v>3.5</v>
      </c>
      <c r="K2366" s="678">
        <v>0.05</v>
      </c>
    </row>
    <row r="2367" spans="1:11" ht="25.5" x14ac:dyDescent="0.2">
      <c r="A2367" s="684"/>
      <c r="B2367" s="684"/>
      <c r="C2367" s="684"/>
      <c r="D2367" s="684"/>
      <c r="E2367" s="684"/>
      <c r="F2367" s="684" t="s">
        <v>3723</v>
      </c>
      <c r="G2367" s="685">
        <v>1.73</v>
      </c>
      <c r="H2367" s="684" t="s">
        <v>3724</v>
      </c>
      <c r="I2367" s="685">
        <v>0</v>
      </c>
      <c r="J2367" s="684" t="s">
        <v>3725</v>
      </c>
      <c r="K2367" s="685">
        <v>1.73</v>
      </c>
    </row>
    <row r="2368" spans="1:11" ht="26.25" thickBot="1" x14ac:dyDescent="0.25">
      <c r="A2368" s="684"/>
      <c r="B2368" s="684"/>
      <c r="C2368" s="684"/>
      <c r="D2368" s="684"/>
      <c r="E2368" s="684"/>
      <c r="F2368" s="684" t="s">
        <v>3726</v>
      </c>
      <c r="G2368" s="685">
        <v>0</v>
      </c>
      <c r="H2368" s="763"/>
      <c r="I2368" s="763" t="s">
        <v>3727</v>
      </c>
      <c r="J2368" s="684"/>
      <c r="K2368" s="685">
        <v>2.6</v>
      </c>
    </row>
    <row r="2369" spans="1:11" ht="0.95" customHeight="1" thickTop="1" x14ac:dyDescent="0.2">
      <c r="A2369" s="688"/>
      <c r="B2369" s="688"/>
      <c r="C2369" s="688"/>
      <c r="D2369" s="688"/>
      <c r="E2369" s="688"/>
      <c r="F2369" s="688"/>
      <c r="G2369" s="688"/>
      <c r="H2369" s="688"/>
      <c r="I2369" s="688"/>
      <c r="J2369" s="688"/>
      <c r="K2369" s="688"/>
    </row>
    <row r="2370" spans="1:11" ht="18" customHeight="1" x14ac:dyDescent="0.2">
      <c r="A2370" s="18" t="s">
        <v>809</v>
      </c>
      <c r="B2370" s="19" t="s">
        <v>10</v>
      </c>
      <c r="C2370" s="18" t="s">
        <v>11</v>
      </c>
      <c r="D2370" s="18" t="s">
        <v>12</v>
      </c>
      <c r="E2370" s="764" t="s">
        <v>3702</v>
      </c>
      <c r="F2370" s="764"/>
      <c r="G2370" s="20" t="s">
        <v>13</v>
      </c>
      <c r="H2370" s="19" t="s">
        <v>14</v>
      </c>
      <c r="I2370" s="19" t="s">
        <v>3703</v>
      </c>
      <c r="J2370" s="19" t="s">
        <v>15</v>
      </c>
      <c r="K2370" s="19" t="s">
        <v>17</v>
      </c>
    </row>
    <row r="2371" spans="1:11" ht="39" customHeight="1" x14ac:dyDescent="0.2">
      <c r="A2371" s="23" t="s">
        <v>3704</v>
      </c>
      <c r="B2371" s="24" t="s">
        <v>810</v>
      </c>
      <c r="C2371" s="23" t="s">
        <v>24</v>
      </c>
      <c r="D2371" s="23" t="s">
        <v>811</v>
      </c>
      <c r="E2371" s="760" t="s">
        <v>3889</v>
      </c>
      <c r="F2371" s="760"/>
      <c r="G2371" s="25" t="s">
        <v>56</v>
      </c>
      <c r="H2371" s="673">
        <v>1</v>
      </c>
      <c r="I2371" s="26"/>
      <c r="J2371" s="26">
        <v>578.24</v>
      </c>
      <c r="K2371" s="26">
        <v>578.24</v>
      </c>
    </row>
    <row r="2372" spans="1:11" ht="51.95" customHeight="1" x14ac:dyDescent="0.2">
      <c r="A2372" s="674" t="s">
        <v>3706</v>
      </c>
      <c r="B2372" s="675" t="s">
        <v>4160</v>
      </c>
      <c r="C2372" s="674" t="s">
        <v>24</v>
      </c>
      <c r="D2372" s="674" t="s">
        <v>4161</v>
      </c>
      <c r="E2372" s="761" t="s">
        <v>3772</v>
      </c>
      <c r="F2372" s="761"/>
      <c r="G2372" s="676" t="s">
        <v>3776</v>
      </c>
      <c r="H2372" s="677">
        <v>0.80279999999999996</v>
      </c>
      <c r="I2372" s="677">
        <v>0</v>
      </c>
      <c r="J2372" s="678">
        <v>0.39</v>
      </c>
      <c r="K2372" s="678">
        <v>0.31</v>
      </c>
    </row>
    <row r="2373" spans="1:11" ht="51.95" customHeight="1" x14ac:dyDescent="0.2">
      <c r="A2373" s="674" t="s">
        <v>3706</v>
      </c>
      <c r="B2373" s="675" t="s">
        <v>4162</v>
      </c>
      <c r="C2373" s="674" t="s">
        <v>24</v>
      </c>
      <c r="D2373" s="674" t="s">
        <v>4163</v>
      </c>
      <c r="E2373" s="761" t="s">
        <v>3772</v>
      </c>
      <c r="F2373" s="761"/>
      <c r="G2373" s="676" t="s">
        <v>3773</v>
      </c>
      <c r="H2373" s="677">
        <v>0.85140000000000005</v>
      </c>
      <c r="I2373" s="677">
        <v>0</v>
      </c>
      <c r="J2373" s="678">
        <v>1.64</v>
      </c>
      <c r="K2373" s="678">
        <v>1.39</v>
      </c>
    </row>
    <row r="2374" spans="1:11" ht="26.1" customHeight="1" x14ac:dyDescent="0.2">
      <c r="A2374" s="674" t="s">
        <v>3706</v>
      </c>
      <c r="B2374" s="675" t="s">
        <v>4081</v>
      </c>
      <c r="C2374" s="674" t="s">
        <v>24</v>
      </c>
      <c r="D2374" s="674" t="s">
        <v>4082</v>
      </c>
      <c r="E2374" s="761" t="s">
        <v>3705</v>
      </c>
      <c r="F2374" s="761"/>
      <c r="G2374" s="676" t="s">
        <v>26</v>
      </c>
      <c r="H2374" s="677">
        <v>1.6541999999999999</v>
      </c>
      <c r="I2374" s="677">
        <v>0</v>
      </c>
      <c r="J2374" s="678">
        <v>33.06</v>
      </c>
      <c r="K2374" s="678">
        <v>54.68</v>
      </c>
    </row>
    <row r="2375" spans="1:11" ht="24" customHeight="1" x14ac:dyDescent="0.2">
      <c r="A2375" s="674" t="s">
        <v>3706</v>
      </c>
      <c r="B2375" s="675" t="s">
        <v>3754</v>
      </c>
      <c r="C2375" s="674" t="s">
        <v>24</v>
      </c>
      <c r="D2375" s="674" t="s">
        <v>3755</v>
      </c>
      <c r="E2375" s="761" t="s">
        <v>3705</v>
      </c>
      <c r="F2375" s="761"/>
      <c r="G2375" s="676" t="s">
        <v>26</v>
      </c>
      <c r="H2375" s="677">
        <v>2.6124999999999998</v>
      </c>
      <c r="I2375" s="677">
        <v>0</v>
      </c>
      <c r="J2375" s="678">
        <v>28.71</v>
      </c>
      <c r="K2375" s="678">
        <v>75</v>
      </c>
    </row>
    <row r="2376" spans="1:11" ht="26.1" customHeight="1" x14ac:dyDescent="0.2">
      <c r="A2376" s="679" t="s">
        <v>3709</v>
      </c>
      <c r="B2376" s="680" t="s">
        <v>4004</v>
      </c>
      <c r="C2376" s="679" t="s">
        <v>24</v>
      </c>
      <c r="D2376" s="679" t="s">
        <v>4005</v>
      </c>
      <c r="E2376" s="762" t="s">
        <v>3720</v>
      </c>
      <c r="F2376" s="762"/>
      <c r="G2376" s="681" t="s">
        <v>325</v>
      </c>
      <c r="H2376" s="682">
        <v>0.75029999999999997</v>
      </c>
      <c r="I2376" s="682">
        <v>0</v>
      </c>
      <c r="J2376" s="683">
        <v>119.08</v>
      </c>
      <c r="K2376" s="683">
        <v>89.34</v>
      </c>
    </row>
    <row r="2377" spans="1:11" ht="24" customHeight="1" x14ac:dyDescent="0.2">
      <c r="A2377" s="679" t="s">
        <v>3709</v>
      </c>
      <c r="B2377" s="680" t="s">
        <v>4089</v>
      </c>
      <c r="C2377" s="679" t="s">
        <v>24</v>
      </c>
      <c r="D2377" s="679" t="s">
        <v>4090</v>
      </c>
      <c r="E2377" s="762" t="s">
        <v>3720</v>
      </c>
      <c r="F2377" s="762"/>
      <c r="G2377" s="681" t="s">
        <v>336</v>
      </c>
      <c r="H2377" s="682">
        <v>332.96550000000002</v>
      </c>
      <c r="I2377" s="682">
        <v>0</v>
      </c>
      <c r="J2377" s="683">
        <v>0.7</v>
      </c>
      <c r="K2377" s="683">
        <v>233.07</v>
      </c>
    </row>
    <row r="2378" spans="1:11" ht="26.1" customHeight="1" x14ac:dyDescent="0.2">
      <c r="A2378" s="679" t="s">
        <v>3709</v>
      </c>
      <c r="B2378" s="680" t="s">
        <v>4268</v>
      </c>
      <c r="C2378" s="679" t="s">
        <v>24</v>
      </c>
      <c r="D2378" s="679" t="s">
        <v>4269</v>
      </c>
      <c r="E2378" s="762" t="s">
        <v>3720</v>
      </c>
      <c r="F2378" s="762"/>
      <c r="G2378" s="681" t="s">
        <v>325</v>
      </c>
      <c r="H2378" s="682">
        <v>0.59599999999999997</v>
      </c>
      <c r="I2378" s="682">
        <v>0</v>
      </c>
      <c r="J2378" s="683">
        <v>208.82</v>
      </c>
      <c r="K2378" s="683">
        <v>124.45</v>
      </c>
    </row>
    <row r="2379" spans="1:11" ht="25.5" x14ac:dyDescent="0.2">
      <c r="A2379" s="684"/>
      <c r="B2379" s="684"/>
      <c r="C2379" s="684"/>
      <c r="D2379" s="684"/>
      <c r="E2379" s="684"/>
      <c r="F2379" s="684" t="s">
        <v>3723</v>
      </c>
      <c r="G2379" s="685">
        <v>92.29</v>
      </c>
      <c r="H2379" s="684" t="s">
        <v>3724</v>
      </c>
      <c r="I2379" s="685">
        <v>0</v>
      </c>
      <c r="J2379" s="684" t="s">
        <v>3725</v>
      </c>
      <c r="K2379" s="685">
        <v>92.29</v>
      </c>
    </row>
    <row r="2380" spans="1:11" ht="26.25" thickBot="1" x14ac:dyDescent="0.25">
      <c r="A2380" s="684"/>
      <c r="B2380" s="684"/>
      <c r="C2380" s="684"/>
      <c r="D2380" s="684"/>
      <c r="E2380" s="684"/>
      <c r="F2380" s="684" t="s">
        <v>3726</v>
      </c>
      <c r="G2380" s="685">
        <v>0</v>
      </c>
      <c r="H2380" s="763"/>
      <c r="I2380" s="763" t="s">
        <v>3727</v>
      </c>
      <c r="J2380" s="684"/>
      <c r="K2380" s="685">
        <v>578.24</v>
      </c>
    </row>
    <row r="2381" spans="1:11" ht="0.95" customHeight="1" thickTop="1" x14ac:dyDescent="0.2">
      <c r="A2381" s="688"/>
      <c r="B2381" s="688"/>
      <c r="C2381" s="688"/>
      <c r="D2381" s="688"/>
      <c r="E2381" s="688"/>
      <c r="F2381" s="688"/>
      <c r="G2381" s="688"/>
      <c r="H2381" s="688"/>
      <c r="I2381" s="688"/>
      <c r="J2381" s="688"/>
      <c r="K2381" s="688"/>
    </row>
    <row r="2382" spans="1:11" ht="18" customHeight="1" x14ac:dyDescent="0.2">
      <c r="A2382" s="18" t="s">
        <v>812</v>
      </c>
      <c r="B2382" s="19" t="s">
        <v>10</v>
      </c>
      <c r="C2382" s="18" t="s">
        <v>11</v>
      </c>
      <c r="D2382" s="18" t="s">
        <v>12</v>
      </c>
      <c r="E2382" s="764" t="s">
        <v>3702</v>
      </c>
      <c r="F2382" s="764"/>
      <c r="G2382" s="20" t="s">
        <v>13</v>
      </c>
      <c r="H2382" s="19" t="s">
        <v>14</v>
      </c>
      <c r="I2382" s="19" t="s">
        <v>3703</v>
      </c>
      <c r="J2382" s="19" t="s">
        <v>15</v>
      </c>
      <c r="K2382" s="19" t="s">
        <v>17</v>
      </c>
    </row>
    <row r="2383" spans="1:11" ht="26.1" customHeight="1" x14ac:dyDescent="0.2">
      <c r="A2383" s="23" t="s">
        <v>3704</v>
      </c>
      <c r="B2383" s="24" t="s">
        <v>334</v>
      </c>
      <c r="C2383" s="23" t="s">
        <v>24</v>
      </c>
      <c r="D2383" s="23" t="s">
        <v>335</v>
      </c>
      <c r="E2383" s="760" t="s">
        <v>3889</v>
      </c>
      <c r="F2383" s="760"/>
      <c r="G2383" s="25" t="s">
        <v>336</v>
      </c>
      <c r="H2383" s="673">
        <v>1</v>
      </c>
      <c r="I2383" s="26"/>
      <c r="J2383" s="26">
        <v>10.52</v>
      </c>
      <c r="K2383" s="26">
        <v>10.52</v>
      </c>
    </row>
    <row r="2384" spans="1:11" ht="24" customHeight="1" x14ac:dyDescent="0.2">
      <c r="A2384" s="674" t="s">
        <v>3706</v>
      </c>
      <c r="B2384" s="675" t="s">
        <v>4036</v>
      </c>
      <c r="C2384" s="674" t="s">
        <v>24</v>
      </c>
      <c r="D2384" s="674" t="s">
        <v>4037</v>
      </c>
      <c r="E2384" s="761" t="s">
        <v>3705</v>
      </c>
      <c r="F2384" s="761"/>
      <c r="G2384" s="676" t="s">
        <v>26</v>
      </c>
      <c r="H2384" s="677">
        <v>9.4999999999999998E-3</v>
      </c>
      <c r="I2384" s="677">
        <v>0</v>
      </c>
      <c r="J2384" s="678">
        <v>30.23</v>
      </c>
      <c r="K2384" s="678">
        <v>0.28000000000000003</v>
      </c>
    </row>
    <row r="2385" spans="1:11" ht="24" customHeight="1" x14ac:dyDescent="0.2">
      <c r="A2385" s="674" t="s">
        <v>3706</v>
      </c>
      <c r="B2385" s="675" t="s">
        <v>4038</v>
      </c>
      <c r="C2385" s="674" t="s">
        <v>24</v>
      </c>
      <c r="D2385" s="674" t="s">
        <v>4039</v>
      </c>
      <c r="E2385" s="761" t="s">
        <v>3705</v>
      </c>
      <c r="F2385" s="761"/>
      <c r="G2385" s="676" t="s">
        <v>26</v>
      </c>
      <c r="H2385" s="677">
        <v>5.8099999999999999E-2</v>
      </c>
      <c r="I2385" s="677">
        <v>0</v>
      </c>
      <c r="J2385" s="678">
        <v>36.65</v>
      </c>
      <c r="K2385" s="678">
        <v>2.12</v>
      </c>
    </row>
    <row r="2386" spans="1:11" ht="26.1" customHeight="1" x14ac:dyDescent="0.2">
      <c r="A2386" s="679" t="s">
        <v>3709</v>
      </c>
      <c r="B2386" s="680" t="s">
        <v>4040</v>
      </c>
      <c r="C2386" s="679" t="s">
        <v>24</v>
      </c>
      <c r="D2386" s="679" t="s">
        <v>4041</v>
      </c>
      <c r="E2386" s="762" t="s">
        <v>3720</v>
      </c>
      <c r="F2386" s="762"/>
      <c r="G2386" s="681" t="s">
        <v>336</v>
      </c>
      <c r="H2386" s="682">
        <v>1.07</v>
      </c>
      <c r="I2386" s="682">
        <v>0</v>
      </c>
      <c r="J2386" s="683">
        <v>7.59</v>
      </c>
      <c r="K2386" s="683">
        <v>8.1199999999999992</v>
      </c>
    </row>
    <row r="2387" spans="1:11" ht="25.5" x14ac:dyDescent="0.2">
      <c r="A2387" s="684"/>
      <c r="B2387" s="684"/>
      <c r="C2387" s="684"/>
      <c r="D2387" s="684"/>
      <c r="E2387" s="684"/>
      <c r="F2387" s="684" t="s">
        <v>3723</v>
      </c>
      <c r="G2387" s="685">
        <v>1.78</v>
      </c>
      <c r="H2387" s="684" t="s">
        <v>3724</v>
      </c>
      <c r="I2387" s="685">
        <v>0</v>
      </c>
      <c r="J2387" s="684" t="s">
        <v>3725</v>
      </c>
      <c r="K2387" s="685">
        <v>1.78</v>
      </c>
    </row>
    <row r="2388" spans="1:11" ht="26.25" thickBot="1" x14ac:dyDescent="0.25">
      <c r="A2388" s="684"/>
      <c r="B2388" s="684"/>
      <c r="C2388" s="684"/>
      <c r="D2388" s="684"/>
      <c r="E2388" s="684"/>
      <c r="F2388" s="684" t="s">
        <v>3726</v>
      </c>
      <c r="G2388" s="685">
        <v>0</v>
      </c>
      <c r="H2388" s="763"/>
      <c r="I2388" s="763" t="s">
        <v>3727</v>
      </c>
      <c r="J2388" s="684"/>
      <c r="K2388" s="685">
        <v>10.52</v>
      </c>
    </row>
    <row r="2389" spans="1:11" ht="0.95" customHeight="1" thickTop="1" x14ac:dyDescent="0.2">
      <c r="A2389" s="688"/>
      <c r="B2389" s="688"/>
      <c r="C2389" s="688"/>
      <c r="D2389" s="688"/>
      <c r="E2389" s="688"/>
      <c r="F2389" s="688"/>
      <c r="G2389" s="688"/>
      <c r="H2389" s="688"/>
      <c r="I2389" s="688"/>
      <c r="J2389" s="688"/>
      <c r="K2389" s="688"/>
    </row>
    <row r="2390" spans="1:11" ht="18" customHeight="1" x14ac:dyDescent="0.2">
      <c r="A2390" s="18" t="s">
        <v>813</v>
      </c>
      <c r="B2390" s="19" t="s">
        <v>10</v>
      </c>
      <c r="C2390" s="18" t="s">
        <v>11</v>
      </c>
      <c r="D2390" s="18" t="s">
        <v>12</v>
      </c>
      <c r="E2390" s="764" t="s">
        <v>3702</v>
      </c>
      <c r="F2390" s="764"/>
      <c r="G2390" s="20" t="s">
        <v>13</v>
      </c>
      <c r="H2390" s="19" t="s">
        <v>14</v>
      </c>
      <c r="I2390" s="19" t="s">
        <v>3703</v>
      </c>
      <c r="J2390" s="19" t="s">
        <v>15</v>
      </c>
      <c r="K2390" s="19" t="s">
        <v>17</v>
      </c>
    </row>
    <row r="2391" spans="1:11" ht="39" customHeight="1" x14ac:dyDescent="0.2">
      <c r="A2391" s="23" t="s">
        <v>3704</v>
      </c>
      <c r="B2391" s="24" t="s">
        <v>814</v>
      </c>
      <c r="C2391" s="23" t="s">
        <v>24</v>
      </c>
      <c r="D2391" s="23" t="s">
        <v>815</v>
      </c>
      <c r="E2391" s="760" t="s">
        <v>3889</v>
      </c>
      <c r="F2391" s="760"/>
      <c r="G2391" s="25" t="s">
        <v>52</v>
      </c>
      <c r="H2391" s="673">
        <v>1</v>
      </c>
      <c r="I2391" s="26"/>
      <c r="J2391" s="26">
        <v>112.11</v>
      </c>
      <c r="K2391" s="26">
        <v>112.11</v>
      </c>
    </row>
    <row r="2392" spans="1:11" ht="39" customHeight="1" x14ac:dyDescent="0.2">
      <c r="A2392" s="674" t="s">
        <v>3706</v>
      </c>
      <c r="B2392" s="675" t="s">
        <v>3890</v>
      </c>
      <c r="C2392" s="674" t="s">
        <v>24</v>
      </c>
      <c r="D2392" s="674" t="s">
        <v>3891</v>
      </c>
      <c r="E2392" s="761" t="s">
        <v>3772</v>
      </c>
      <c r="F2392" s="761"/>
      <c r="G2392" s="676" t="s">
        <v>3776</v>
      </c>
      <c r="H2392" s="677">
        <v>5.6000000000000001E-2</v>
      </c>
      <c r="I2392" s="677">
        <v>0</v>
      </c>
      <c r="J2392" s="678">
        <v>35.130000000000003</v>
      </c>
      <c r="K2392" s="678">
        <v>1.96</v>
      </c>
    </row>
    <row r="2393" spans="1:11" ht="39" customHeight="1" x14ac:dyDescent="0.2">
      <c r="A2393" s="674" t="s">
        <v>3706</v>
      </c>
      <c r="B2393" s="675" t="s">
        <v>3892</v>
      </c>
      <c r="C2393" s="674" t="s">
        <v>24</v>
      </c>
      <c r="D2393" s="674" t="s">
        <v>3893</v>
      </c>
      <c r="E2393" s="761" t="s">
        <v>3772</v>
      </c>
      <c r="F2393" s="761"/>
      <c r="G2393" s="676" t="s">
        <v>3773</v>
      </c>
      <c r="H2393" s="677">
        <v>1.4E-2</v>
      </c>
      <c r="I2393" s="677">
        <v>0</v>
      </c>
      <c r="J2393" s="678">
        <v>36.18</v>
      </c>
      <c r="K2393" s="678">
        <v>0.5</v>
      </c>
    </row>
    <row r="2394" spans="1:11" ht="24" customHeight="1" x14ac:dyDescent="0.2">
      <c r="A2394" s="674" t="s">
        <v>3706</v>
      </c>
      <c r="B2394" s="675" t="s">
        <v>3816</v>
      </c>
      <c r="C2394" s="674" t="s">
        <v>24</v>
      </c>
      <c r="D2394" s="674" t="s">
        <v>3817</v>
      </c>
      <c r="E2394" s="761" t="s">
        <v>3705</v>
      </c>
      <c r="F2394" s="761"/>
      <c r="G2394" s="676" t="s">
        <v>26</v>
      </c>
      <c r="H2394" s="677">
        <v>1.718</v>
      </c>
      <c r="I2394" s="677">
        <v>0</v>
      </c>
      <c r="J2394" s="678">
        <v>36.43</v>
      </c>
      <c r="K2394" s="678">
        <v>62.58</v>
      </c>
    </row>
    <row r="2395" spans="1:11" ht="26.1" customHeight="1" x14ac:dyDescent="0.2">
      <c r="A2395" s="674" t="s">
        <v>3706</v>
      </c>
      <c r="B2395" s="675" t="s">
        <v>3872</v>
      </c>
      <c r="C2395" s="674" t="s">
        <v>24</v>
      </c>
      <c r="D2395" s="674" t="s">
        <v>3873</v>
      </c>
      <c r="E2395" s="761" t="s">
        <v>3705</v>
      </c>
      <c r="F2395" s="761"/>
      <c r="G2395" s="676" t="s">
        <v>26</v>
      </c>
      <c r="H2395" s="677">
        <v>0.73099999999999998</v>
      </c>
      <c r="I2395" s="677">
        <v>0</v>
      </c>
      <c r="J2395" s="678">
        <v>30.08</v>
      </c>
      <c r="K2395" s="678">
        <v>21.98</v>
      </c>
    </row>
    <row r="2396" spans="1:11" ht="26.1" customHeight="1" x14ac:dyDescent="0.2">
      <c r="A2396" s="679" t="s">
        <v>3709</v>
      </c>
      <c r="B2396" s="680" t="s">
        <v>4140</v>
      </c>
      <c r="C2396" s="679" t="s">
        <v>24</v>
      </c>
      <c r="D2396" s="679" t="s">
        <v>4141</v>
      </c>
      <c r="E2396" s="762" t="s">
        <v>3720</v>
      </c>
      <c r="F2396" s="762"/>
      <c r="G2396" s="681" t="s">
        <v>48</v>
      </c>
      <c r="H2396" s="682">
        <v>0.72199999999999998</v>
      </c>
      <c r="I2396" s="682">
        <v>0</v>
      </c>
      <c r="J2396" s="683">
        <v>2.5</v>
      </c>
      <c r="K2396" s="683">
        <v>1.8</v>
      </c>
    </row>
    <row r="2397" spans="1:11" ht="26.1" customHeight="1" x14ac:dyDescent="0.2">
      <c r="A2397" s="679" t="s">
        <v>3709</v>
      </c>
      <c r="B2397" s="680" t="s">
        <v>3894</v>
      </c>
      <c r="C2397" s="679" t="s">
        <v>24</v>
      </c>
      <c r="D2397" s="679" t="s">
        <v>3895</v>
      </c>
      <c r="E2397" s="762" t="s">
        <v>3720</v>
      </c>
      <c r="F2397" s="762"/>
      <c r="G2397" s="681" t="s">
        <v>48</v>
      </c>
      <c r="H2397" s="682">
        <v>1.218</v>
      </c>
      <c r="I2397" s="682">
        <v>0</v>
      </c>
      <c r="J2397" s="683">
        <v>7.16</v>
      </c>
      <c r="K2397" s="683">
        <v>8.7200000000000006</v>
      </c>
    </row>
    <row r="2398" spans="1:11" ht="26.1" customHeight="1" x14ac:dyDescent="0.2">
      <c r="A2398" s="679" t="s">
        <v>3709</v>
      </c>
      <c r="B2398" s="680" t="s">
        <v>4074</v>
      </c>
      <c r="C2398" s="679" t="s">
        <v>24</v>
      </c>
      <c r="D2398" s="679" t="s">
        <v>4075</v>
      </c>
      <c r="E2398" s="762" t="s">
        <v>3720</v>
      </c>
      <c r="F2398" s="762"/>
      <c r="G2398" s="681" t="s">
        <v>336</v>
      </c>
      <c r="H2398" s="682">
        <v>1.4999999999999999E-2</v>
      </c>
      <c r="I2398" s="682">
        <v>0</v>
      </c>
      <c r="J2398" s="683">
        <v>19.79</v>
      </c>
      <c r="K2398" s="683">
        <v>0.28999999999999998</v>
      </c>
    </row>
    <row r="2399" spans="1:11" ht="26.1" customHeight="1" x14ac:dyDescent="0.2">
      <c r="A2399" s="679" t="s">
        <v>3709</v>
      </c>
      <c r="B2399" s="680" t="s">
        <v>4142</v>
      </c>
      <c r="C2399" s="679" t="s">
        <v>24</v>
      </c>
      <c r="D2399" s="679" t="s">
        <v>4143</v>
      </c>
      <c r="E2399" s="762" t="s">
        <v>3720</v>
      </c>
      <c r="F2399" s="762"/>
      <c r="G2399" s="681" t="s">
        <v>336</v>
      </c>
      <c r="H2399" s="682">
        <v>8.9999999999999993E-3</v>
      </c>
      <c r="I2399" s="682">
        <v>0</v>
      </c>
      <c r="J2399" s="683">
        <v>17.75</v>
      </c>
      <c r="K2399" s="683">
        <v>0.15</v>
      </c>
    </row>
    <row r="2400" spans="1:11" ht="39" customHeight="1" x14ac:dyDescent="0.2">
      <c r="A2400" s="679" t="s">
        <v>3709</v>
      </c>
      <c r="B2400" s="680" t="s">
        <v>4136</v>
      </c>
      <c r="C2400" s="679" t="s">
        <v>24</v>
      </c>
      <c r="D2400" s="679" t="s">
        <v>4137</v>
      </c>
      <c r="E2400" s="762" t="s">
        <v>3720</v>
      </c>
      <c r="F2400" s="762"/>
      <c r="G2400" s="681" t="s">
        <v>44</v>
      </c>
      <c r="H2400" s="682">
        <v>0.315</v>
      </c>
      <c r="I2400" s="682">
        <v>0</v>
      </c>
      <c r="J2400" s="683">
        <v>44.26</v>
      </c>
      <c r="K2400" s="683">
        <v>13.94</v>
      </c>
    </row>
    <row r="2401" spans="1:11" ht="26.1" customHeight="1" x14ac:dyDescent="0.2">
      <c r="A2401" s="679" t="s">
        <v>3709</v>
      </c>
      <c r="B2401" s="680" t="s">
        <v>4138</v>
      </c>
      <c r="C2401" s="679" t="s">
        <v>24</v>
      </c>
      <c r="D2401" s="679" t="s">
        <v>4139</v>
      </c>
      <c r="E2401" s="762" t="s">
        <v>3720</v>
      </c>
      <c r="F2401" s="762"/>
      <c r="G2401" s="681" t="s">
        <v>336</v>
      </c>
      <c r="H2401" s="682">
        <v>8.0000000000000002E-3</v>
      </c>
      <c r="I2401" s="682">
        <v>0</v>
      </c>
      <c r="J2401" s="683">
        <v>16.34</v>
      </c>
      <c r="K2401" s="683">
        <v>0.13</v>
      </c>
    </row>
    <row r="2402" spans="1:11" ht="26.1" customHeight="1" x14ac:dyDescent="0.2">
      <c r="A2402" s="679" t="s">
        <v>3709</v>
      </c>
      <c r="B2402" s="680" t="s">
        <v>4068</v>
      </c>
      <c r="C2402" s="679" t="s">
        <v>24</v>
      </c>
      <c r="D2402" s="679" t="s">
        <v>4069</v>
      </c>
      <c r="E2402" s="762" t="s">
        <v>3720</v>
      </c>
      <c r="F2402" s="762"/>
      <c r="G2402" s="681" t="s">
        <v>3598</v>
      </c>
      <c r="H2402" s="682">
        <v>9.5499999999999995E-3</v>
      </c>
      <c r="I2402" s="682">
        <v>0</v>
      </c>
      <c r="J2402" s="683">
        <v>6.31</v>
      </c>
      <c r="K2402" s="683">
        <v>0.06</v>
      </c>
    </row>
    <row r="2403" spans="1:11" ht="25.5" x14ac:dyDescent="0.2">
      <c r="A2403" s="684"/>
      <c r="B2403" s="684"/>
      <c r="C2403" s="684"/>
      <c r="D2403" s="684"/>
      <c r="E2403" s="684"/>
      <c r="F2403" s="684" t="s">
        <v>3723</v>
      </c>
      <c r="G2403" s="685">
        <v>64.25</v>
      </c>
      <c r="H2403" s="684" t="s">
        <v>3724</v>
      </c>
      <c r="I2403" s="685">
        <v>0</v>
      </c>
      <c r="J2403" s="684" t="s">
        <v>3725</v>
      </c>
      <c r="K2403" s="685">
        <v>64.25</v>
      </c>
    </row>
    <row r="2404" spans="1:11" ht="26.25" thickBot="1" x14ac:dyDescent="0.25">
      <c r="A2404" s="684"/>
      <c r="B2404" s="684"/>
      <c r="C2404" s="684"/>
      <c r="D2404" s="684"/>
      <c r="E2404" s="684"/>
      <c r="F2404" s="684" t="s">
        <v>3726</v>
      </c>
      <c r="G2404" s="685">
        <v>0</v>
      </c>
      <c r="H2404" s="763"/>
      <c r="I2404" s="763" t="s">
        <v>3727</v>
      </c>
      <c r="J2404" s="684"/>
      <c r="K2404" s="685">
        <v>112.11</v>
      </c>
    </row>
    <row r="2405" spans="1:11" ht="0.95" customHeight="1" thickTop="1" x14ac:dyDescent="0.2">
      <c r="A2405" s="688"/>
      <c r="B2405" s="688"/>
      <c r="C2405" s="688"/>
      <c r="D2405" s="688"/>
      <c r="E2405" s="688"/>
      <c r="F2405" s="688"/>
      <c r="G2405" s="688"/>
      <c r="H2405" s="688"/>
      <c r="I2405" s="688"/>
      <c r="J2405" s="688"/>
      <c r="K2405" s="688"/>
    </row>
    <row r="2406" spans="1:11" ht="18" customHeight="1" x14ac:dyDescent="0.2">
      <c r="A2406" s="18" t="s">
        <v>816</v>
      </c>
      <c r="B2406" s="19" t="s">
        <v>10</v>
      </c>
      <c r="C2406" s="18" t="s">
        <v>11</v>
      </c>
      <c r="D2406" s="18" t="s">
        <v>12</v>
      </c>
      <c r="E2406" s="764" t="s">
        <v>3702</v>
      </c>
      <c r="F2406" s="764"/>
      <c r="G2406" s="20" t="s">
        <v>13</v>
      </c>
      <c r="H2406" s="19" t="s">
        <v>14</v>
      </c>
      <c r="I2406" s="19" t="s">
        <v>3703</v>
      </c>
      <c r="J2406" s="19" t="s">
        <v>15</v>
      </c>
      <c r="K2406" s="19" t="s">
        <v>17</v>
      </c>
    </row>
    <row r="2407" spans="1:11" ht="26.1" customHeight="1" x14ac:dyDescent="0.2">
      <c r="A2407" s="23" t="s">
        <v>3704</v>
      </c>
      <c r="B2407" s="24" t="s">
        <v>817</v>
      </c>
      <c r="C2407" s="23" t="s">
        <v>24</v>
      </c>
      <c r="D2407" s="23" t="s">
        <v>818</v>
      </c>
      <c r="E2407" s="760" t="s">
        <v>3889</v>
      </c>
      <c r="F2407" s="760"/>
      <c r="G2407" s="25" t="s">
        <v>56</v>
      </c>
      <c r="H2407" s="673">
        <v>1</v>
      </c>
      <c r="I2407" s="26"/>
      <c r="J2407" s="26">
        <v>784.53</v>
      </c>
      <c r="K2407" s="26">
        <v>784.53</v>
      </c>
    </row>
    <row r="2408" spans="1:11" ht="24" customHeight="1" x14ac:dyDescent="0.2">
      <c r="A2408" s="674" t="s">
        <v>3706</v>
      </c>
      <c r="B2408" s="675" t="s">
        <v>3754</v>
      </c>
      <c r="C2408" s="674" t="s">
        <v>24</v>
      </c>
      <c r="D2408" s="674" t="s">
        <v>3755</v>
      </c>
      <c r="E2408" s="761" t="s">
        <v>3705</v>
      </c>
      <c r="F2408" s="761"/>
      <c r="G2408" s="676" t="s">
        <v>26</v>
      </c>
      <c r="H2408" s="677">
        <v>1.8380000000000001</v>
      </c>
      <c r="I2408" s="677">
        <v>0</v>
      </c>
      <c r="J2408" s="678">
        <v>28.71</v>
      </c>
      <c r="K2408" s="678">
        <v>52.76</v>
      </c>
    </row>
    <row r="2409" spans="1:11" ht="39" customHeight="1" x14ac:dyDescent="0.2">
      <c r="A2409" s="674" t="s">
        <v>3706</v>
      </c>
      <c r="B2409" s="675" t="s">
        <v>4557</v>
      </c>
      <c r="C2409" s="674" t="s">
        <v>24</v>
      </c>
      <c r="D2409" s="674" t="s">
        <v>4558</v>
      </c>
      <c r="E2409" s="761" t="s">
        <v>3889</v>
      </c>
      <c r="F2409" s="761"/>
      <c r="G2409" s="676" t="s">
        <v>56</v>
      </c>
      <c r="H2409" s="677">
        <v>1.38</v>
      </c>
      <c r="I2409" s="677">
        <v>0</v>
      </c>
      <c r="J2409" s="678">
        <v>394.32</v>
      </c>
      <c r="K2409" s="678">
        <v>544.16</v>
      </c>
    </row>
    <row r="2410" spans="1:11" ht="24" customHeight="1" x14ac:dyDescent="0.2">
      <c r="A2410" s="674" t="s">
        <v>3706</v>
      </c>
      <c r="B2410" s="675" t="s">
        <v>3761</v>
      </c>
      <c r="C2410" s="674" t="s">
        <v>24</v>
      </c>
      <c r="D2410" s="674" t="s">
        <v>3762</v>
      </c>
      <c r="E2410" s="761" t="s">
        <v>3705</v>
      </c>
      <c r="F2410" s="761"/>
      <c r="G2410" s="676" t="s">
        <v>26</v>
      </c>
      <c r="H2410" s="677">
        <v>5.0830000000000002</v>
      </c>
      <c r="I2410" s="677">
        <v>0</v>
      </c>
      <c r="J2410" s="678">
        <v>36.909999999999997</v>
      </c>
      <c r="K2410" s="678">
        <v>187.61</v>
      </c>
    </row>
    <row r="2411" spans="1:11" ht="25.5" x14ac:dyDescent="0.2">
      <c r="A2411" s="684"/>
      <c r="B2411" s="684"/>
      <c r="C2411" s="684"/>
      <c r="D2411" s="684"/>
      <c r="E2411" s="684"/>
      <c r="F2411" s="684" t="s">
        <v>3723</v>
      </c>
      <c r="G2411" s="685">
        <v>278.89</v>
      </c>
      <c r="H2411" s="684" t="s">
        <v>3724</v>
      </c>
      <c r="I2411" s="685">
        <v>0</v>
      </c>
      <c r="J2411" s="684" t="s">
        <v>3725</v>
      </c>
      <c r="K2411" s="685">
        <v>278.89</v>
      </c>
    </row>
    <row r="2412" spans="1:11" ht="26.25" thickBot="1" x14ac:dyDescent="0.25">
      <c r="A2412" s="684"/>
      <c r="B2412" s="684"/>
      <c r="C2412" s="684"/>
      <c r="D2412" s="684"/>
      <c r="E2412" s="684"/>
      <c r="F2412" s="684" t="s">
        <v>3726</v>
      </c>
      <c r="G2412" s="685">
        <v>0</v>
      </c>
      <c r="H2412" s="763"/>
      <c r="I2412" s="763" t="s">
        <v>3727</v>
      </c>
      <c r="J2412" s="684"/>
      <c r="K2412" s="685">
        <v>784.53</v>
      </c>
    </row>
    <row r="2413" spans="1:11" ht="0.95" customHeight="1" thickTop="1" x14ac:dyDescent="0.2">
      <c r="A2413" s="688"/>
      <c r="B2413" s="688"/>
      <c r="C2413" s="688"/>
      <c r="D2413" s="688"/>
      <c r="E2413" s="688"/>
      <c r="F2413" s="688"/>
      <c r="G2413" s="688"/>
      <c r="H2413" s="688"/>
      <c r="I2413" s="688"/>
      <c r="J2413" s="688"/>
      <c r="K2413" s="688"/>
    </row>
    <row r="2414" spans="1:11" ht="18" customHeight="1" x14ac:dyDescent="0.2">
      <c r="A2414" s="18" t="s">
        <v>819</v>
      </c>
      <c r="B2414" s="19" t="s">
        <v>10</v>
      </c>
      <c r="C2414" s="18" t="s">
        <v>11</v>
      </c>
      <c r="D2414" s="18" t="s">
        <v>12</v>
      </c>
      <c r="E2414" s="764" t="s">
        <v>3702</v>
      </c>
      <c r="F2414" s="764"/>
      <c r="G2414" s="20" t="s">
        <v>13</v>
      </c>
      <c r="H2414" s="19" t="s">
        <v>14</v>
      </c>
      <c r="I2414" s="19" t="s">
        <v>3703</v>
      </c>
      <c r="J2414" s="19" t="s">
        <v>15</v>
      </c>
      <c r="K2414" s="19" t="s">
        <v>17</v>
      </c>
    </row>
    <row r="2415" spans="1:11" ht="26.1" customHeight="1" x14ac:dyDescent="0.2">
      <c r="A2415" s="23" t="s">
        <v>3704</v>
      </c>
      <c r="B2415" s="24" t="s">
        <v>416</v>
      </c>
      <c r="C2415" s="23" t="s">
        <v>24</v>
      </c>
      <c r="D2415" s="23" t="s">
        <v>417</v>
      </c>
      <c r="E2415" s="760" t="s">
        <v>3889</v>
      </c>
      <c r="F2415" s="760"/>
      <c r="G2415" s="25" t="s">
        <v>336</v>
      </c>
      <c r="H2415" s="673">
        <v>1</v>
      </c>
      <c r="I2415" s="26"/>
      <c r="J2415" s="26">
        <v>10.1</v>
      </c>
      <c r="K2415" s="26">
        <v>10.1</v>
      </c>
    </row>
    <row r="2416" spans="1:11" ht="24" customHeight="1" x14ac:dyDescent="0.2">
      <c r="A2416" s="674" t="s">
        <v>3706</v>
      </c>
      <c r="B2416" s="675" t="s">
        <v>4036</v>
      </c>
      <c r="C2416" s="674" t="s">
        <v>24</v>
      </c>
      <c r="D2416" s="674" t="s">
        <v>4037</v>
      </c>
      <c r="E2416" s="761" t="s">
        <v>3705</v>
      </c>
      <c r="F2416" s="761"/>
      <c r="G2416" s="676" t="s">
        <v>26</v>
      </c>
      <c r="H2416" s="677">
        <v>2.5999999999999999E-3</v>
      </c>
      <c r="I2416" s="677">
        <v>0</v>
      </c>
      <c r="J2416" s="678">
        <v>30.23</v>
      </c>
      <c r="K2416" s="678">
        <v>7.0000000000000007E-2</v>
      </c>
    </row>
    <row r="2417" spans="1:11" ht="24" customHeight="1" x14ac:dyDescent="0.2">
      <c r="A2417" s="674" t="s">
        <v>3706</v>
      </c>
      <c r="B2417" s="675" t="s">
        <v>4038</v>
      </c>
      <c r="C2417" s="674" t="s">
        <v>24</v>
      </c>
      <c r="D2417" s="674" t="s">
        <v>4039</v>
      </c>
      <c r="E2417" s="761" t="s">
        <v>3705</v>
      </c>
      <c r="F2417" s="761"/>
      <c r="G2417" s="676" t="s">
        <v>26</v>
      </c>
      <c r="H2417" s="677">
        <v>1.6199999999999999E-2</v>
      </c>
      <c r="I2417" s="677">
        <v>0</v>
      </c>
      <c r="J2417" s="678">
        <v>36.65</v>
      </c>
      <c r="K2417" s="678">
        <v>0.59</v>
      </c>
    </row>
    <row r="2418" spans="1:11" ht="24" customHeight="1" x14ac:dyDescent="0.2">
      <c r="A2418" s="679" t="s">
        <v>3709</v>
      </c>
      <c r="B2418" s="680" t="s">
        <v>4169</v>
      </c>
      <c r="C2418" s="679" t="s">
        <v>24</v>
      </c>
      <c r="D2418" s="679" t="s">
        <v>4170</v>
      </c>
      <c r="E2418" s="762" t="s">
        <v>3720</v>
      </c>
      <c r="F2418" s="762"/>
      <c r="G2418" s="681" t="s">
        <v>336</v>
      </c>
      <c r="H2418" s="682">
        <v>1.1100000000000001</v>
      </c>
      <c r="I2418" s="682">
        <v>0</v>
      </c>
      <c r="J2418" s="683">
        <v>8.51</v>
      </c>
      <c r="K2418" s="683">
        <v>9.44</v>
      </c>
    </row>
    <row r="2419" spans="1:11" ht="25.5" x14ac:dyDescent="0.2">
      <c r="A2419" s="684"/>
      <c r="B2419" s="684"/>
      <c r="C2419" s="684"/>
      <c r="D2419" s="684"/>
      <c r="E2419" s="684"/>
      <c r="F2419" s="684" t="s">
        <v>3723</v>
      </c>
      <c r="G2419" s="685">
        <v>0.49</v>
      </c>
      <c r="H2419" s="684" t="s">
        <v>3724</v>
      </c>
      <c r="I2419" s="685">
        <v>0</v>
      </c>
      <c r="J2419" s="684" t="s">
        <v>3725</v>
      </c>
      <c r="K2419" s="685">
        <v>0.49</v>
      </c>
    </row>
    <row r="2420" spans="1:11" ht="26.25" thickBot="1" x14ac:dyDescent="0.25">
      <c r="A2420" s="684"/>
      <c r="B2420" s="684"/>
      <c r="C2420" s="684"/>
      <c r="D2420" s="684"/>
      <c r="E2420" s="684"/>
      <c r="F2420" s="684" t="s">
        <v>3726</v>
      </c>
      <c r="G2420" s="685">
        <v>0</v>
      </c>
      <c r="H2420" s="763"/>
      <c r="I2420" s="763" t="s">
        <v>3727</v>
      </c>
      <c r="J2420" s="684"/>
      <c r="K2420" s="685">
        <v>10.1</v>
      </c>
    </row>
    <row r="2421" spans="1:11" ht="0.95" customHeight="1" thickTop="1" x14ac:dyDescent="0.2">
      <c r="A2421" s="688"/>
      <c r="B2421" s="688"/>
      <c r="C2421" s="688"/>
      <c r="D2421" s="688"/>
      <c r="E2421" s="688"/>
      <c r="F2421" s="688"/>
      <c r="G2421" s="688"/>
      <c r="H2421" s="688"/>
      <c r="I2421" s="688"/>
      <c r="J2421" s="688"/>
      <c r="K2421" s="688"/>
    </row>
    <row r="2422" spans="1:11" ht="18" customHeight="1" x14ac:dyDescent="0.2">
      <c r="A2422" s="18" t="s">
        <v>820</v>
      </c>
      <c r="B2422" s="19" t="s">
        <v>10</v>
      </c>
      <c r="C2422" s="18" t="s">
        <v>11</v>
      </c>
      <c r="D2422" s="18" t="s">
        <v>12</v>
      </c>
      <c r="E2422" s="764" t="s">
        <v>3702</v>
      </c>
      <c r="F2422" s="764"/>
      <c r="G2422" s="20" t="s">
        <v>13</v>
      </c>
      <c r="H2422" s="19" t="s">
        <v>14</v>
      </c>
      <c r="I2422" s="19" t="s">
        <v>3703</v>
      </c>
      <c r="J2422" s="19" t="s">
        <v>15</v>
      </c>
      <c r="K2422" s="19" t="s">
        <v>17</v>
      </c>
    </row>
    <row r="2423" spans="1:11" ht="26.1" customHeight="1" x14ac:dyDescent="0.2">
      <c r="A2423" s="23" t="s">
        <v>3704</v>
      </c>
      <c r="B2423" s="24" t="s">
        <v>821</v>
      </c>
      <c r="C2423" s="23" t="s">
        <v>24</v>
      </c>
      <c r="D2423" s="23" t="s">
        <v>822</v>
      </c>
      <c r="E2423" s="760" t="s">
        <v>3889</v>
      </c>
      <c r="F2423" s="760"/>
      <c r="G2423" s="25" t="s">
        <v>336</v>
      </c>
      <c r="H2423" s="673">
        <v>1</v>
      </c>
      <c r="I2423" s="26"/>
      <c r="J2423" s="26">
        <v>9.26</v>
      </c>
      <c r="K2423" s="26">
        <v>9.26</v>
      </c>
    </row>
    <row r="2424" spans="1:11" ht="24" customHeight="1" x14ac:dyDescent="0.2">
      <c r="A2424" s="674" t="s">
        <v>3706</v>
      </c>
      <c r="B2424" s="675" t="s">
        <v>4036</v>
      </c>
      <c r="C2424" s="674" t="s">
        <v>24</v>
      </c>
      <c r="D2424" s="674" t="s">
        <v>4037</v>
      </c>
      <c r="E2424" s="761" t="s">
        <v>3705</v>
      </c>
      <c r="F2424" s="761"/>
      <c r="G2424" s="676" t="s">
        <v>26</v>
      </c>
      <c r="H2424" s="677">
        <v>1.4E-3</v>
      </c>
      <c r="I2424" s="677">
        <v>0</v>
      </c>
      <c r="J2424" s="678">
        <v>30.23</v>
      </c>
      <c r="K2424" s="678">
        <v>0.04</v>
      </c>
    </row>
    <row r="2425" spans="1:11" ht="24" customHeight="1" x14ac:dyDescent="0.2">
      <c r="A2425" s="674" t="s">
        <v>3706</v>
      </c>
      <c r="B2425" s="675" t="s">
        <v>4038</v>
      </c>
      <c r="C2425" s="674" t="s">
        <v>24</v>
      </c>
      <c r="D2425" s="674" t="s">
        <v>4039</v>
      </c>
      <c r="E2425" s="761" t="s">
        <v>3705</v>
      </c>
      <c r="F2425" s="761"/>
      <c r="G2425" s="676" t="s">
        <v>26</v>
      </c>
      <c r="H2425" s="677">
        <v>8.8000000000000005E-3</v>
      </c>
      <c r="I2425" s="677">
        <v>0</v>
      </c>
      <c r="J2425" s="678">
        <v>36.65</v>
      </c>
      <c r="K2425" s="678">
        <v>0.32</v>
      </c>
    </row>
    <row r="2426" spans="1:11" ht="24" customHeight="1" x14ac:dyDescent="0.2">
      <c r="A2426" s="679" t="s">
        <v>3709</v>
      </c>
      <c r="B2426" s="680" t="s">
        <v>4561</v>
      </c>
      <c r="C2426" s="679" t="s">
        <v>24</v>
      </c>
      <c r="D2426" s="679" t="s">
        <v>4562</v>
      </c>
      <c r="E2426" s="762" t="s">
        <v>3720</v>
      </c>
      <c r="F2426" s="762"/>
      <c r="G2426" s="681" t="s">
        <v>336</v>
      </c>
      <c r="H2426" s="682">
        <v>1.1100000000000001</v>
      </c>
      <c r="I2426" s="682">
        <v>0</v>
      </c>
      <c r="J2426" s="683">
        <v>8.02</v>
      </c>
      <c r="K2426" s="683">
        <v>8.9</v>
      </c>
    </row>
    <row r="2427" spans="1:11" ht="25.5" x14ac:dyDescent="0.2">
      <c r="A2427" s="684"/>
      <c r="B2427" s="684"/>
      <c r="C2427" s="684"/>
      <c r="D2427" s="684"/>
      <c r="E2427" s="684"/>
      <c r="F2427" s="684" t="s">
        <v>3723</v>
      </c>
      <c r="G2427" s="685">
        <v>0.26</v>
      </c>
      <c r="H2427" s="684" t="s">
        <v>3724</v>
      </c>
      <c r="I2427" s="685">
        <v>0</v>
      </c>
      <c r="J2427" s="684" t="s">
        <v>3725</v>
      </c>
      <c r="K2427" s="685">
        <v>0.26</v>
      </c>
    </row>
    <row r="2428" spans="1:11" ht="26.25" thickBot="1" x14ac:dyDescent="0.25">
      <c r="A2428" s="684"/>
      <c r="B2428" s="684"/>
      <c r="C2428" s="684"/>
      <c r="D2428" s="684"/>
      <c r="E2428" s="684"/>
      <c r="F2428" s="684" t="s">
        <v>3726</v>
      </c>
      <c r="G2428" s="685">
        <v>0</v>
      </c>
      <c r="H2428" s="763"/>
      <c r="I2428" s="763" t="s">
        <v>3727</v>
      </c>
      <c r="J2428" s="684"/>
      <c r="K2428" s="685">
        <v>9.26</v>
      </c>
    </row>
    <row r="2429" spans="1:11" ht="0.95" customHeight="1" thickTop="1" x14ac:dyDescent="0.2">
      <c r="A2429" s="688"/>
      <c r="B2429" s="688"/>
      <c r="C2429" s="688"/>
      <c r="D2429" s="688"/>
      <c r="E2429" s="688"/>
      <c r="F2429" s="688"/>
      <c r="G2429" s="688"/>
      <c r="H2429" s="688"/>
      <c r="I2429" s="688"/>
      <c r="J2429" s="688"/>
      <c r="K2429" s="688"/>
    </row>
    <row r="2430" spans="1:11" ht="18" customHeight="1" x14ac:dyDescent="0.2">
      <c r="A2430" s="18" t="s">
        <v>823</v>
      </c>
      <c r="B2430" s="19" t="s">
        <v>10</v>
      </c>
      <c r="C2430" s="18" t="s">
        <v>11</v>
      </c>
      <c r="D2430" s="18" t="s">
        <v>12</v>
      </c>
      <c r="E2430" s="764" t="s">
        <v>3702</v>
      </c>
      <c r="F2430" s="764"/>
      <c r="G2430" s="20" t="s">
        <v>13</v>
      </c>
      <c r="H2430" s="19" t="s">
        <v>14</v>
      </c>
      <c r="I2430" s="19" t="s">
        <v>3703</v>
      </c>
      <c r="J2430" s="19" t="s">
        <v>15</v>
      </c>
      <c r="K2430" s="19" t="s">
        <v>17</v>
      </c>
    </row>
    <row r="2431" spans="1:11" ht="26.1" customHeight="1" x14ac:dyDescent="0.2">
      <c r="A2431" s="23" t="s">
        <v>3704</v>
      </c>
      <c r="B2431" s="24" t="s">
        <v>413</v>
      </c>
      <c r="C2431" s="23" t="s">
        <v>24</v>
      </c>
      <c r="D2431" s="23" t="s">
        <v>414</v>
      </c>
      <c r="E2431" s="760" t="s">
        <v>3889</v>
      </c>
      <c r="F2431" s="760"/>
      <c r="G2431" s="25" t="s">
        <v>336</v>
      </c>
      <c r="H2431" s="673">
        <v>1</v>
      </c>
      <c r="I2431" s="26"/>
      <c r="J2431" s="26">
        <v>10.33</v>
      </c>
      <c r="K2431" s="26">
        <v>10.33</v>
      </c>
    </row>
    <row r="2432" spans="1:11" ht="24" customHeight="1" x14ac:dyDescent="0.2">
      <c r="A2432" s="674" t="s">
        <v>3706</v>
      </c>
      <c r="B2432" s="675" t="s">
        <v>4038</v>
      </c>
      <c r="C2432" s="674" t="s">
        <v>24</v>
      </c>
      <c r="D2432" s="674" t="s">
        <v>4039</v>
      </c>
      <c r="E2432" s="761" t="s">
        <v>3705</v>
      </c>
      <c r="F2432" s="761"/>
      <c r="G2432" s="676" t="s">
        <v>26</v>
      </c>
      <c r="H2432" s="677">
        <v>3.1E-2</v>
      </c>
      <c r="I2432" s="677">
        <v>0</v>
      </c>
      <c r="J2432" s="678">
        <v>36.65</v>
      </c>
      <c r="K2432" s="678">
        <v>1.1299999999999999</v>
      </c>
    </row>
    <row r="2433" spans="1:11" ht="24" customHeight="1" x14ac:dyDescent="0.2">
      <c r="A2433" s="674" t="s">
        <v>3706</v>
      </c>
      <c r="B2433" s="675" t="s">
        <v>4036</v>
      </c>
      <c r="C2433" s="674" t="s">
        <v>24</v>
      </c>
      <c r="D2433" s="674" t="s">
        <v>4037</v>
      </c>
      <c r="E2433" s="761" t="s">
        <v>3705</v>
      </c>
      <c r="F2433" s="761"/>
      <c r="G2433" s="676" t="s">
        <v>26</v>
      </c>
      <c r="H2433" s="677">
        <v>5.1000000000000004E-3</v>
      </c>
      <c r="I2433" s="677">
        <v>0</v>
      </c>
      <c r="J2433" s="678">
        <v>30.23</v>
      </c>
      <c r="K2433" s="678">
        <v>0.15</v>
      </c>
    </row>
    <row r="2434" spans="1:11" ht="24" customHeight="1" x14ac:dyDescent="0.2">
      <c r="A2434" s="679" t="s">
        <v>3709</v>
      </c>
      <c r="B2434" s="680" t="s">
        <v>4166</v>
      </c>
      <c r="C2434" s="679" t="s">
        <v>24</v>
      </c>
      <c r="D2434" s="679" t="s">
        <v>4167</v>
      </c>
      <c r="E2434" s="762" t="s">
        <v>3720</v>
      </c>
      <c r="F2434" s="762"/>
      <c r="G2434" s="681" t="s">
        <v>336</v>
      </c>
      <c r="H2434" s="682">
        <v>1.07</v>
      </c>
      <c r="I2434" s="682">
        <v>0</v>
      </c>
      <c r="J2434" s="683">
        <v>8.4600000000000009</v>
      </c>
      <c r="K2434" s="683">
        <v>9.0500000000000007</v>
      </c>
    </row>
    <row r="2435" spans="1:11" ht="25.5" x14ac:dyDescent="0.2">
      <c r="A2435" s="684"/>
      <c r="B2435" s="684"/>
      <c r="C2435" s="684"/>
      <c r="D2435" s="684"/>
      <c r="E2435" s="684"/>
      <c r="F2435" s="684" t="s">
        <v>3723</v>
      </c>
      <c r="G2435" s="685">
        <v>0.94</v>
      </c>
      <c r="H2435" s="684" t="s">
        <v>3724</v>
      </c>
      <c r="I2435" s="685">
        <v>0</v>
      </c>
      <c r="J2435" s="684" t="s">
        <v>3725</v>
      </c>
      <c r="K2435" s="685">
        <v>0.94</v>
      </c>
    </row>
    <row r="2436" spans="1:11" ht="26.25" thickBot="1" x14ac:dyDescent="0.25">
      <c r="A2436" s="684"/>
      <c r="B2436" s="684"/>
      <c r="C2436" s="684"/>
      <c r="D2436" s="684"/>
      <c r="E2436" s="684"/>
      <c r="F2436" s="684" t="s">
        <v>3726</v>
      </c>
      <c r="G2436" s="685">
        <v>0</v>
      </c>
      <c r="H2436" s="763"/>
      <c r="I2436" s="763" t="s">
        <v>3727</v>
      </c>
      <c r="J2436" s="684"/>
      <c r="K2436" s="685">
        <v>10.33</v>
      </c>
    </row>
    <row r="2437" spans="1:11" ht="0.95" customHeight="1" thickTop="1" x14ac:dyDescent="0.2">
      <c r="A2437" s="688"/>
      <c r="B2437" s="688"/>
      <c r="C2437" s="688"/>
      <c r="D2437" s="688"/>
      <c r="E2437" s="688"/>
      <c r="F2437" s="688"/>
      <c r="G2437" s="688"/>
      <c r="H2437" s="688"/>
      <c r="I2437" s="688"/>
      <c r="J2437" s="688"/>
      <c r="K2437" s="688"/>
    </row>
    <row r="2438" spans="1:11" ht="18" customHeight="1" x14ac:dyDescent="0.2">
      <c r="A2438" s="18" t="s">
        <v>824</v>
      </c>
      <c r="B2438" s="19" t="s">
        <v>10</v>
      </c>
      <c r="C2438" s="18" t="s">
        <v>11</v>
      </c>
      <c r="D2438" s="18" t="s">
        <v>12</v>
      </c>
      <c r="E2438" s="764" t="s">
        <v>3702</v>
      </c>
      <c r="F2438" s="764"/>
      <c r="G2438" s="20" t="s">
        <v>13</v>
      </c>
      <c r="H2438" s="19" t="s">
        <v>14</v>
      </c>
      <c r="I2438" s="19" t="s">
        <v>3703</v>
      </c>
      <c r="J2438" s="19" t="s">
        <v>15</v>
      </c>
      <c r="K2438" s="19" t="s">
        <v>17</v>
      </c>
    </row>
    <row r="2439" spans="1:11" ht="39" customHeight="1" x14ac:dyDescent="0.2">
      <c r="A2439" s="23" t="s">
        <v>3704</v>
      </c>
      <c r="B2439" s="24" t="s">
        <v>825</v>
      </c>
      <c r="C2439" s="23" t="s">
        <v>24</v>
      </c>
      <c r="D2439" s="23" t="s">
        <v>826</v>
      </c>
      <c r="E2439" s="760" t="s">
        <v>3889</v>
      </c>
      <c r="F2439" s="760"/>
      <c r="G2439" s="25" t="s">
        <v>56</v>
      </c>
      <c r="H2439" s="673">
        <v>1</v>
      </c>
      <c r="I2439" s="26"/>
      <c r="J2439" s="26">
        <v>18.91</v>
      </c>
      <c r="K2439" s="26">
        <v>18.91</v>
      </c>
    </row>
    <row r="2440" spans="1:11" ht="24" customHeight="1" x14ac:dyDescent="0.2">
      <c r="A2440" s="674" t="s">
        <v>3706</v>
      </c>
      <c r="B2440" s="675" t="s">
        <v>3816</v>
      </c>
      <c r="C2440" s="674" t="s">
        <v>24</v>
      </c>
      <c r="D2440" s="674" t="s">
        <v>3817</v>
      </c>
      <c r="E2440" s="761" t="s">
        <v>3705</v>
      </c>
      <c r="F2440" s="761"/>
      <c r="G2440" s="676" t="s">
        <v>26</v>
      </c>
      <c r="H2440" s="677">
        <v>0.127</v>
      </c>
      <c r="I2440" s="677">
        <v>0</v>
      </c>
      <c r="J2440" s="678">
        <v>36.43</v>
      </c>
      <c r="K2440" s="678">
        <v>4.62</v>
      </c>
    </row>
    <row r="2441" spans="1:11" ht="26.1" customHeight="1" x14ac:dyDescent="0.2">
      <c r="A2441" s="674" t="s">
        <v>3706</v>
      </c>
      <c r="B2441" s="675" t="s">
        <v>4356</v>
      </c>
      <c r="C2441" s="674" t="s">
        <v>24</v>
      </c>
      <c r="D2441" s="674" t="s">
        <v>4357</v>
      </c>
      <c r="E2441" s="761" t="s">
        <v>3889</v>
      </c>
      <c r="F2441" s="761"/>
      <c r="G2441" s="676" t="s">
        <v>48</v>
      </c>
      <c r="H2441" s="677">
        <v>0.54500000000000004</v>
      </c>
      <c r="I2441" s="677">
        <v>0</v>
      </c>
      <c r="J2441" s="678">
        <v>14.97</v>
      </c>
      <c r="K2441" s="678">
        <v>8.15</v>
      </c>
    </row>
    <row r="2442" spans="1:11" ht="26.1" customHeight="1" x14ac:dyDescent="0.2">
      <c r="A2442" s="674" t="s">
        <v>3706</v>
      </c>
      <c r="B2442" s="675" t="s">
        <v>3872</v>
      </c>
      <c r="C2442" s="674" t="s">
        <v>24</v>
      </c>
      <c r="D2442" s="674" t="s">
        <v>3873</v>
      </c>
      <c r="E2442" s="761" t="s">
        <v>3705</v>
      </c>
      <c r="F2442" s="761"/>
      <c r="G2442" s="676" t="s">
        <v>26</v>
      </c>
      <c r="H2442" s="677">
        <v>0.09</v>
      </c>
      <c r="I2442" s="677">
        <v>0</v>
      </c>
      <c r="J2442" s="678">
        <v>30.08</v>
      </c>
      <c r="K2442" s="678">
        <v>2.7</v>
      </c>
    </row>
    <row r="2443" spans="1:11" ht="39" customHeight="1" x14ac:dyDescent="0.2">
      <c r="A2443" s="679" t="s">
        <v>3709</v>
      </c>
      <c r="B2443" s="680" t="s">
        <v>4180</v>
      </c>
      <c r="C2443" s="679" t="s">
        <v>24</v>
      </c>
      <c r="D2443" s="679" t="s">
        <v>4181</v>
      </c>
      <c r="E2443" s="762" t="s">
        <v>3720</v>
      </c>
      <c r="F2443" s="762"/>
      <c r="G2443" s="681" t="s">
        <v>48</v>
      </c>
      <c r="H2443" s="682">
        <v>0.14299999999999999</v>
      </c>
      <c r="I2443" s="682">
        <v>0</v>
      </c>
      <c r="J2443" s="683">
        <v>22.61</v>
      </c>
      <c r="K2443" s="683">
        <v>3.23</v>
      </c>
    </row>
    <row r="2444" spans="1:11" ht="26.1" customHeight="1" x14ac:dyDescent="0.2">
      <c r="A2444" s="679" t="s">
        <v>3709</v>
      </c>
      <c r="B2444" s="680" t="s">
        <v>4074</v>
      </c>
      <c r="C2444" s="679" t="s">
        <v>24</v>
      </c>
      <c r="D2444" s="679" t="s">
        <v>4075</v>
      </c>
      <c r="E2444" s="762" t="s">
        <v>3720</v>
      </c>
      <c r="F2444" s="762"/>
      <c r="G2444" s="681" t="s">
        <v>336</v>
      </c>
      <c r="H2444" s="682">
        <v>1.0999999999999999E-2</v>
      </c>
      <c r="I2444" s="682">
        <v>0</v>
      </c>
      <c r="J2444" s="683">
        <v>19.79</v>
      </c>
      <c r="K2444" s="683">
        <v>0.21</v>
      </c>
    </row>
    <row r="2445" spans="1:11" ht="25.5" x14ac:dyDescent="0.2">
      <c r="A2445" s="684"/>
      <c r="B2445" s="684"/>
      <c r="C2445" s="684"/>
      <c r="D2445" s="684"/>
      <c r="E2445" s="684"/>
      <c r="F2445" s="684" t="s">
        <v>3723</v>
      </c>
      <c r="G2445" s="685">
        <v>7.49</v>
      </c>
      <c r="H2445" s="684" t="s">
        <v>3724</v>
      </c>
      <c r="I2445" s="685">
        <v>0</v>
      </c>
      <c r="J2445" s="684" t="s">
        <v>3725</v>
      </c>
      <c r="K2445" s="685">
        <v>7.49</v>
      </c>
    </row>
    <row r="2446" spans="1:11" ht="26.25" thickBot="1" x14ac:dyDescent="0.25">
      <c r="A2446" s="684"/>
      <c r="B2446" s="684"/>
      <c r="C2446" s="684"/>
      <c r="D2446" s="684"/>
      <c r="E2446" s="684"/>
      <c r="F2446" s="684" t="s">
        <v>3726</v>
      </c>
      <c r="G2446" s="685">
        <v>0</v>
      </c>
      <c r="H2446" s="763"/>
      <c r="I2446" s="763" t="s">
        <v>3727</v>
      </c>
      <c r="J2446" s="684"/>
      <c r="K2446" s="685">
        <v>18.91</v>
      </c>
    </row>
    <row r="2447" spans="1:11" ht="0.95" customHeight="1" thickTop="1" x14ac:dyDescent="0.2">
      <c r="A2447" s="688"/>
      <c r="B2447" s="688"/>
      <c r="C2447" s="688"/>
      <c r="D2447" s="688"/>
      <c r="E2447" s="688"/>
      <c r="F2447" s="688"/>
      <c r="G2447" s="688"/>
      <c r="H2447" s="688"/>
      <c r="I2447" s="688"/>
      <c r="J2447" s="688"/>
      <c r="K2447" s="688"/>
    </row>
    <row r="2448" spans="1:11" ht="18" customHeight="1" x14ac:dyDescent="0.2">
      <c r="A2448" s="18" t="s">
        <v>827</v>
      </c>
      <c r="B2448" s="19" t="s">
        <v>10</v>
      </c>
      <c r="C2448" s="18" t="s">
        <v>11</v>
      </c>
      <c r="D2448" s="18" t="s">
        <v>12</v>
      </c>
      <c r="E2448" s="764" t="s">
        <v>3702</v>
      </c>
      <c r="F2448" s="764"/>
      <c r="G2448" s="20" t="s">
        <v>13</v>
      </c>
      <c r="H2448" s="19" t="s">
        <v>14</v>
      </c>
      <c r="I2448" s="19" t="s">
        <v>3703</v>
      </c>
      <c r="J2448" s="19" t="s">
        <v>15</v>
      </c>
      <c r="K2448" s="19" t="s">
        <v>17</v>
      </c>
    </row>
    <row r="2449" spans="1:11" ht="26.1" customHeight="1" x14ac:dyDescent="0.2">
      <c r="A2449" s="23" t="s">
        <v>3704</v>
      </c>
      <c r="B2449" s="24" t="s">
        <v>828</v>
      </c>
      <c r="C2449" s="23" t="s">
        <v>24</v>
      </c>
      <c r="D2449" s="23" t="s">
        <v>829</v>
      </c>
      <c r="E2449" s="760" t="s">
        <v>3889</v>
      </c>
      <c r="F2449" s="760"/>
      <c r="G2449" s="25" t="s">
        <v>52</v>
      </c>
      <c r="H2449" s="673">
        <v>1</v>
      </c>
      <c r="I2449" s="26"/>
      <c r="J2449" s="26">
        <v>79.98</v>
      </c>
      <c r="K2449" s="26">
        <v>79.98</v>
      </c>
    </row>
    <row r="2450" spans="1:11" ht="26.1" customHeight="1" x14ac:dyDescent="0.2">
      <c r="A2450" s="674" t="s">
        <v>3706</v>
      </c>
      <c r="B2450" s="675" t="s">
        <v>3872</v>
      </c>
      <c r="C2450" s="674" t="s">
        <v>24</v>
      </c>
      <c r="D2450" s="674" t="s">
        <v>3873</v>
      </c>
      <c r="E2450" s="761" t="s">
        <v>3705</v>
      </c>
      <c r="F2450" s="761"/>
      <c r="G2450" s="676" t="s">
        <v>26</v>
      </c>
      <c r="H2450" s="677">
        <v>5.0000000000000001E-3</v>
      </c>
      <c r="I2450" s="677">
        <v>0</v>
      </c>
      <c r="J2450" s="678">
        <v>30.08</v>
      </c>
      <c r="K2450" s="678">
        <v>0.15</v>
      </c>
    </row>
    <row r="2451" spans="1:11" ht="39" customHeight="1" x14ac:dyDescent="0.2">
      <c r="A2451" s="674" t="s">
        <v>3706</v>
      </c>
      <c r="B2451" s="675" t="s">
        <v>3890</v>
      </c>
      <c r="C2451" s="674" t="s">
        <v>24</v>
      </c>
      <c r="D2451" s="674" t="s">
        <v>3891</v>
      </c>
      <c r="E2451" s="761" t="s">
        <v>3772</v>
      </c>
      <c r="F2451" s="761"/>
      <c r="G2451" s="676" t="s">
        <v>3776</v>
      </c>
      <c r="H2451" s="677">
        <v>2.1999999999999999E-2</v>
      </c>
      <c r="I2451" s="677">
        <v>0</v>
      </c>
      <c r="J2451" s="678">
        <v>35.130000000000003</v>
      </c>
      <c r="K2451" s="678">
        <v>0.77</v>
      </c>
    </row>
    <row r="2452" spans="1:11" ht="39" customHeight="1" x14ac:dyDescent="0.2">
      <c r="A2452" s="674" t="s">
        <v>3706</v>
      </c>
      <c r="B2452" s="675" t="s">
        <v>3892</v>
      </c>
      <c r="C2452" s="674" t="s">
        <v>24</v>
      </c>
      <c r="D2452" s="674" t="s">
        <v>3893</v>
      </c>
      <c r="E2452" s="761" t="s">
        <v>3772</v>
      </c>
      <c r="F2452" s="761"/>
      <c r="G2452" s="676" t="s">
        <v>3773</v>
      </c>
      <c r="H2452" s="677">
        <v>5.0000000000000001E-3</v>
      </c>
      <c r="I2452" s="677">
        <v>0</v>
      </c>
      <c r="J2452" s="678">
        <v>36.18</v>
      </c>
      <c r="K2452" s="678">
        <v>0.18</v>
      </c>
    </row>
    <row r="2453" spans="1:11" ht="24" customHeight="1" x14ac:dyDescent="0.2">
      <c r="A2453" s="674" t="s">
        <v>3706</v>
      </c>
      <c r="B2453" s="675" t="s">
        <v>3816</v>
      </c>
      <c r="C2453" s="674" t="s">
        <v>24</v>
      </c>
      <c r="D2453" s="674" t="s">
        <v>3817</v>
      </c>
      <c r="E2453" s="761" t="s">
        <v>3705</v>
      </c>
      <c r="F2453" s="761"/>
      <c r="G2453" s="676" t="s">
        <v>26</v>
      </c>
      <c r="H2453" s="677">
        <v>5.0000000000000001E-3</v>
      </c>
      <c r="I2453" s="677">
        <v>0</v>
      </c>
      <c r="J2453" s="678">
        <v>36.43</v>
      </c>
      <c r="K2453" s="678">
        <v>0.18</v>
      </c>
    </row>
    <row r="2454" spans="1:11" ht="39" customHeight="1" x14ac:dyDescent="0.2">
      <c r="A2454" s="679" t="s">
        <v>3709</v>
      </c>
      <c r="B2454" s="680" t="s">
        <v>4566</v>
      </c>
      <c r="C2454" s="679" t="s">
        <v>24</v>
      </c>
      <c r="D2454" s="679" t="s">
        <v>4567</v>
      </c>
      <c r="E2454" s="762" t="s">
        <v>3720</v>
      </c>
      <c r="F2454" s="762"/>
      <c r="G2454" s="681" t="s">
        <v>44</v>
      </c>
      <c r="H2454" s="682">
        <v>1.05</v>
      </c>
      <c r="I2454" s="682">
        <v>0</v>
      </c>
      <c r="J2454" s="683">
        <v>74.959999999999994</v>
      </c>
      <c r="K2454" s="683">
        <v>78.7</v>
      </c>
    </row>
    <row r="2455" spans="1:11" ht="25.5" x14ac:dyDescent="0.2">
      <c r="A2455" s="684"/>
      <c r="B2455" s="684"/>
      <c r="C2455" s="684"/>
      <c r="D2455" s="684"/>
      <c r="E2455" s="684"/>
      <c r="F2455" s="684" t="s">
        <v>3723</v>
      </c>
      <c r="G2455" s="685">
        <v>0.95</v>
      </c>
      <c r="H2455" s="684" t="s">
        <v>3724</v>
      </c>
      <c r="I2455" s="685">
        <v>0</v>
      </c>
      <c r="J2455" s="684" t="s">
        <v>3725</v>
      </c>
      <c r="K2455" s="685">
        <v>0.95</v>
      </c>
    </row>
    <row r="2456" spans="1:11" ht="26.25" thickBot="1" x14ac:dyDescent="0.25">
      <c r="A2456" s="684"/>
      <c r="B2456" s="684"/>
      <c r="C2456" s="684"/>
      <c r="D2456" s="684"/>
      <c r="E2456" s="684"/>
      <c r="F2456" s="684" t="s">
        <v>3726</v>
      </c>
      <c r="G2456" s="685">
        <v>0</v>
      </c>
      <c r="H2456" s="763"/>
      <c r="I2456" s="763" t="s">
        <v>3727</v>
      </c>
      <c r="J2456" s="684"/>
      <c r="K2456" s="685">
        <v>79.98</v>
      </c>
    </row>
    <row r="2457" spans="1:11" ht="0.95" customHeight="1" thickTop="1" x14ac:dyDescent="0.2">
      <c r="A2457" s="688"/>
      <c r="B2457" s="688"/>
      <c r="C2457" s="688"/>
      <c r="D2457" s="688"/>
      <c r="E2457" s="688"/>
      <c r="F2457" s="688"/>
      <c r="G2457" s="688"/>
      <c r="H2457" s="688"/>
      <c r="I2457" s="688"/>
      <c r="J2457" s="688"/>
      <c r="K2457" s="688"/>
    </row>
    <row r="2458" spans="1:11" ht="18" customHeight="1" x14ac:dyDescent="0.2">
      <c r="A2458" s="18" t="s">
        <v>830</v>
      </c>
      <c r="B2458" s="19" t="s">
        <v>10</v>
      </c>
      <c r="C2458" s="18" t="s">
        <v>11</v>
      </c>
      <c r="D2458" s="18" t="s">
        <v>12</v>
      </c>
      <c r="E2458" s="764" t="s">
        <v>3702</v>
      </c>
      <c r="F2458" s="764"/>
      <c r="G2458" s="20" t="s">
        <v>13</v>
      </c>
      <c r="H2458" s="19" t="s">
        <v>14</v>
      </c>
      <c r="I2458" s="19" t="s">
        <v>3703</v>
      </c>
      <c r="J2458" s="19" t="s">
        <v>15</v>
      </c>
      <c r="K2458" s="19" t="s">
        <v>17</v>
      </c>
    </row>
    <row r="2459" spans="1:11" ht="39" customHeight="1" x14ac:dyDescent="0.2">
      <c r="A2459" s="23" t="s">
        <v>3704</v>
      </c>
      <c r="B2459" s="24" t="s">
        <v>831</v>
      </c>
      <c r="C2459" s="23" t="s">
        <v>24</v>
      </c>
      <c r="D2459" s="23" t="s">
        <v>832</v>
      </c>
      <c r="E2459" s="760" t="s">
        <v>4092</v>
      </c>
      <c r="F2459" s="760"/>
      <c r="G2459" s="25" t="s">
        <v>52</v>
      </c>
      <c r="H2459" s="673">
        <v>1</v>
      </c>
      <c r="I2459" s="26"/>
      <c r="J2459" s="26">
        <v>87.46</v>
      </c>
      <c r="K2459" s="26">
        <v>87.46</v>
      </c>
    </row>
    <row r="2460" spans="1:11" ht="24" customHeight="1" x14ac:dyDescent="0.2">
      <c r="A2460" s="674" t="s">
        <v>3706</v>
      </c>
      <c r="B2460" s="675" t="s">
        <v>3761</v>
      </c>
      <c r="C2460" s="674" t="s">
        <v>24</v>
      </c>
      <c r="D2460" s="674" t="s">
        <v>3762</v>
      </c>
      <c r="E2460" s="761" t="s">
        <v>3705</v>
      </c>
      <c r="F2460" s="761"/>
      <c r="G2460" s="676" t="s">
        <v>26</v>
      </c>
      <c r="H2460" s="677">
        <v>0.45</v>
      </c>
      <c r="I2460" s="677">
        <v>0</v>
      </c>
      <c r="J2460" s="678">
        <v>36.909999999999997</v>
      </c>
      <c r="K2460" s="678">
        <v>16.600000000000001</v>
      </c>
    </row>
    <row r="2461" spans="1:11" ht="24" customHeight="1" x14ac:dyDescent="0.2">
      <c r="A2461" s="674" t="s">
        <v>3706</v>
      </c>
      <c r="B2461" s="675" t="s">
        <v>3754</v>
      </c>
      <c r="C2461" s="674" t="s">
        <v>24</v>
      </c>
      <c r="D2461" s="674" t="s">
        <v>3755</v>
      </c>
      <c r="E2461" s="761" t="s">
        <v>3705</v>
      </c>
      <c r="F2461" s="761"/>
      <c r="G2461" s="676" t="s">
        <v>26</v>
      </c>
      <c r="H2461" s="677">
        <v>0.45</v>
      </c>
      <c r="I2461" s="677">
        <v>0</v>
      </c>
      <c r="J2461" s="678">
        <v>28.71</v>
      </c>
      <c r="K2461" s="678">
        <v>12.91</v>
      </c>
    </row>
    <row r="2462" spans="1:11" ht="51.95" customHeight="1" x14ac:dyDescent="0.2">
      <c r="A2462" s="674" t="s">
        <v>3706</v>
      </c>
      <c r="B2462" s="675" t="s">
        <v>4569</v>
      </c>
      <c r="C2462" s="674" t="s">
        <v>24</v>
      </c>
      <c r="D2462" s="674" t="s">
        <v>4570</v>
      </c>
      <c r="E2462" s="761" t="s">
        <v>3705</v>
      </c>
      <c r="F2462" s="761"/>
      <c r="G2462" s="676" t="s">
        <v>56</v>
      </c>
      <c r="H2462" s="677">
        <v>1.1299999999999999E-2</v>
      </c>
      <c r="I2462" s="677">
        <v>0</v>
      </c>
      <c r="J2462" s="678">
        <v>542.51</v>
      </c>
      <c r="K2462" s="678">
        <v>6.13</v>
      </c>
    </row>
    <row r="2463" spans="1:11" ht="26.1" customHeight="1" x14ac:dyDescent="0.2">
      <c r="A2463" s="679" t="s">
        <v>3709</v>
      </c>
      <c r="B2463" s="680" t="s">
        <v>4571</v>
      </c>
      <c r="C2463" s="679" t="s">
        <v>24</v>
      </c>
      <c r="D2463" s="679" t="s">
        <v>4572</v>
      </c>
      <c r="E2463" s="762" t="s">
        <v>3720</v>
      </c>
      <c r="F2463" s="762"/>
      <c r="G2463" s="681" t="s">
        <v>66</v>
      </c>
      <c r="H2463" s="682">
        <v>1.46</v>
      </c>
      <c r="I2463" s="682">
        <v>0</v>
      </c>
      <c r="J2463" s="683">
        <v>2.2000000000000002</v>
      </c>
      <c r="K2463" s="683">
        <v>3.21</v>
      </c>
    </row>
    <row r="2464" spans="1:11" ht="26.1" customHeight="1" x14ac:dyDescent="0.2">
      <c r="A2464" s="679" t="s">
        <v>3709</v>
      </c>
      <c r="B2464" s="680" t="s">
        <v>4573</v>
      </c>
      <c r="C2464" s="679" t="s">
        <v>24</v>
      </c>
      <c r="D2464" s="679" t="s">
        <v>4574</v>
      </c>
      <c r="E2464" s="762" t="s">
        <v>3720</v>
      </c>
      <c r="F2464" s="762"/>
      <c r="G2464" s="681" t="s">
        <v>66</v>
      </c>
      <c r="H2464" s="682">
        <v>1.46</v>
      </c>
      <c r="I2464" s="682">
        <v>0</v>
      </c>
      <c r="J2464" s="683">
        <v>3.52</v>
      </c>
      <c r="K2464" s="683">
        <v>5.13</v>
      </c>
    </row>
    <row r="2465" spans="1:11" ht="26.1" customHeight="1" x14ac:dyDescent="0.2">
      <c r="A2465" s="679" t="s">
        <v>3709</v>
      </c>
      <c r="B2465" s="680" t="s">
        <v>4575</v>
      </c>
      <c r="C2465" s="679" t="s">
        <v>24</v>
      </c>
      <c r="D2465" s="679" t="s">
        <v>4576</v>
      </c>
      <c r="E2465" s="762" t="s">
        <v>3720</v>
      </c>
      <c r="F2465" s="762"/>
      <c r="G2465" s="681" t="s">
        <v>66</v>
      </c>
      <c r="H2465" s="682">
        <v>10.204000000000001</v>
      </c>
      <c r="I2465" s="682">
        <v>0</v>
      </c>
      <c r="J2465" s="683">
        <v>3.85</v>
      </c>
      <c r="K2465" s="683">
        <v>39.28</v>
      </c>
    </row>
    <row r="2466" spans="1:11" ht="26.1" customHeight="1" x14ac:dyDescent="0.2">
      <c r="A2466" s="679" t="s">
        <v>3709</v>
      </c>
      <c r="B2466" s="680" t="s">
        <v>4577</v>
      </c>
      <c r="C2466" s="679" t="s">
        <v>24</v>
      </c>
      <c r="D2466" s="679" t="s">
        <v>4578</v>
      </c>
      <c r="E2466" s="762" t="s">
        <v>3720</v>
      </c>
      <c r="F2466" s="762"/>
      <c r="G2466" s="681" t="s">
        <v>66</v>
      </c>
      <c r="H2466" s="682">
        <v>0.97</v>
      </c>
      <c r="I2466" s="682">
        <v>0</v>
      </c>
      <c r="J2466" s="683">
        <v>4.34</v>
      </c>
      <c r="K2466" s="683">
        <v>4.2</v>
      </c>
    </row>
    <row r="2467" spans="1:11" ht="25.5" x14ac:dyDescent="0.2">
      <c r="A2467" s="684"/>
      <c r="B2467" s="684"/>
      <c r="C2467" s="684"/>
      <c r="D2467" s="684"/>
      <c r="E2467" s="684"/>
      <c r="F2467" s="684" t="s">
        <v>3723</v>
      </c>
      <c r="G2467" s="685">
        <v>22.41</v>
      </c>
      <c r="H2467" s="684" t="s">
        <v>3724</v>
      </c>
      <c r="I2467" s="685">
        <v>0</v>
      </c>
      <c r="J2467" s="684" t="s">
        <v>3725</v>
      </c>
      <c r="K2467" s="685">
        <v>22.41</v>
      </c>
    </row>
    <row r="2468" spans="1:11" ht="26.25" thickBot="1" x14ac:dyDescent="0.25">
      <c r="A2468" s="684"/>
      <c r="B2468" s="684"/>
      <c r="C2468" s="684"/>
      <c r="D2468" s="684"/>
      <c r="E2468" s="684"/>
      <c r="F2468" s="684" t="s">
        <v>3726</v>
      </c>
      <c r="G2468" s="685">
        <v>0</v>
      </c>
      <c r="H2468" s="763"/>
      <c r="I2468" s="763" t="s">
        <v>3727</v>
      </c>
      <c r="J2468" s="684"/>
      <c r="K2468" s="685">
        <v>87.46</v>
      </c>
    </row>
    <row r="2469" spans="1:11" ht="0.95" customHeight="1" thickTop="1" x14ac:dyDescent="0.2">
      <c r="A2469" s="688"/>
      <c r="B2469" s="688"/>
      <c r="C2469" s="688"/>
      <c r="D2469" s="688"/>
      <c r="E2469" s="688"/>
      <c r="F2469" s="688"/>
      <c r="G2469" s="688"/>
      <c r="H2469" s="688"/>
      <c r="I2469" s="688"/>
      <c r="J2469" s="688"/>
      <c r="K2469" s="688"/>
    </row>
    <row r="2470" spans="1:11" ht="18" customHeight="1" x14ac:dyDescent="0.2">
      <c r="A2470" s="18" t="s">
        <v>833</v>
      </c>
      <c r="B2470" s="19" t="s">
        <v>10</v>
      </c>
      <c r="C2470" s="18" t="s">
        <v>11</v>
      </c>
      <c r="D2470" s="18" t="s">
        <v>12</v>
      </c>
      <c r="E2470" s="764" t="s">
        <v>3702</v>
      </c>
      <c r="F2470" s="764"/>
      <c r="G2470" s="20" t="s">
        <v>13</v>
      </c>
      <c r="H2470" s="19" t="s">
        <v>14</v>
      </c>
      <c r="I2470" s="19" t="s">
        <v>3703</v>
      </c>
      <c r="J2470" s="19" t="s">
        <v>15</v>
      </c>
      <c r="K2470" s="19" t="s">
        <v>17</v>
      </c>
    </row>
    <row r="2471" spans="1:11" ht="39" customHeight="1" x14ac:dyDescent="0.2">
      <c r="A2471" s="23" t="s">
        <v>3704</v>
      </c>
      <c r="B2471" s="24" t="s">
        <v>834</v>
      </c>
      <c r="C2471" s="23" t="s">
        <v>24</v>
      </c>
      <c r="D2471" s="23" t="s">
        <v>835</v>
      </c>
      <c r="E2471" s="760" t="s">
        <v>3889</v>
      </c>
      <c r="F2471" s="760"/>
      <c r="G2471" s="25" t="s">
        <v>336</v>
      </c>
      <c r="H2471" s="673">
        <v>1</v>
      </c>
      <c r="I2471" s="26"/>
      <c r="J2471" s="26">
        <v>12.58</v>
      </c>
      <c r="K2471" s="26">
        <v>12.58</v>
      </c>
    </row>
    <row r="2472" spans="1:11" ht="24" customHeight="1" x14ac:dyDescent="0.2">
      <c r="A2472" s="674" t="s">
        <v>3706</v>
      </c>
      <c r="B2472" s="675" t="s">
        <v>4036</v>
      </c>
      <c r="C2472" s="674" t="s">
        <v>24</v>
      </c>
      <c r="D2472" s="674" t="s">
        <v>4037</v>
      </c>
      <c r="E2472" s="761" t="s">
        <v>3705</v>
      </c>
      <c r="F2472" s="761"/>
      <c r="G2472" s="676" t="s">
        <v>26</v>
      </c>
      <c r="H2472" s="677">
        <v>6.6E-3</v>
      </c>
      <c r="I2472" s="677">
        <v>0</v>
      </c>
      <c r="J2472" s="678">
        <v>30.23</v>
      </c>
      <c r="K2472" s="678">
        <v>0.19</v>
      </c>
    </row>
    <row r="2473" spans="1:11" ht="24" customHeight="1" x14ac:dyDescent="0.2">
      <c r="A2473" s="674" t="s">
        <v>3706</v>
      </c>
      <c r="B2473" s="675" t="s">
        <v>4038</v>
      </c>
      <c r="C2473" s="674" t="s">
        <v>24</v>
      </c>
      <c r="D2473" s="674" t="s">
        <v>4039</v>
      </c>
      <c r="E2473" s="761" t="s">
        <v>3705</v>
      </c>
      <c r="F2473" s="761"/>
      <c r="G2473" s="676" t="s">
        <v>26</v>
      </c>
      <c r="H2473" s="677">
        <v>4.0300000000000002E-2</v>
      </c>
      <c r="I2473" s="677">
        <v>0</v>
      </c>
      <c r="J2473" s="678">
        <v>36.65</v>
      </c>
      <c r="K2473" s="678">
        <v>1.47</v>
      </c>
    </row>
    <row r="2474" spans="1:11" ht="26.1" customHeight="1" x14ac:dyDescent="0.2">
      <c r="A2474" s="674" t="s">
        <v>3706</v>
      </c>
      <c r="B2474" s="675" t="s">
        <v>416</v>
      </c>
      <c r="C2474" s="674" t="s">
        <v>24</v>
      </c>
      <c r="D2474" s="674" t="s">
        <v>417</v>
      </c>
      <c r="E2474" s="761" t="s">
        <v>3889</v>
      </c>
      <c r="F2474" s="761"/>
      <c r="G2474" s="676" t="s">
        <v>336</v>
      </c>
      <c r="H2474" s="677">
        <v>1</v>
      </c>
      <c r="I2474" s="677">
        <v>0</v>
      </c>
      <c r="J2474" s="678">
        <v>10.1</v>
      </c>
      <c r="K2474" s="678">
        <v>10.1</v>
      </c>
    </row>
    <row r="2475" spans="1:11" ht="26.1" customHeight="1" x14ac:dyDescent="0.2">
      <c r="A2475" s="679" t="s">
        <v>3709</v>
      </c>
      <c r="B2475" s="680" t="s">
        <v>4045</v>
      </c>
      <c r="C2475" s="679" t="s">
        <v>24</v>
      </c>
      <c r="D2475" s="679" t="s">
        <v>4046</v>
      </c>
      <c r="E2475" s="762" t="s">
        <v>3720</v>
      </c>
      <c r="F2475" s="762"/>
      <c r="G2475" s="681" t="s">
        <v>336</v>
      </c>
      <c r="H2475" s="682">
        <v>2.5000000000000001E-2</v>
      </c>
      <c r="I2475" s="682">
        <v>0</v>
      </c>
      <c r="J2475" s="683">
        <v>26.45</v>
      </c>
      <c r="K2475" s="683">
        <v>0.66</v>
      </c>
    </row>
    <row r="2476" spans="1:11" ht="39" customHeight="1" x14ac:dyDescent="0.2">
      <c r="A2476" s="679" t="s">
        <v>3709</v>
      </c>
      <c r="B2476" s="680" t="s">
        <v>4043</v>
      </c>
      <c r="C2476" s="679" t="s">
        <v>24</v>
      </c>
      <c r="D2476" s="679" t="s">
        <v>4044</v>
      </c>
      <c r="E2476" s="762" t="s">
        <v>3720</v>
      </c>
      <c r="F2476" s="762"/>
      <c r="G2476" s="681" t="s">
        <v>66</v>
      </c>
      <c r="H2476" s="682">
        <v>0.72799999999999998</v>
      </c>
      <c r="I2476" s="682">
        <v>0</v>
      </c>
      <c r="J2476" s="683">
        <v>0.22</v>
      </c>
      <c r="K2476" s="683">
        <v>0.16</v>
      </c>
    </row>
    <row r="2477" spans="1:11" ht="25.5" x14ac:dyDescent="0.2">
      <c r="A2477" s="684"/>
      <c r="B2477" s="684"/>
      <c r="C2477" s="684"/>
      <c r="D2477" s="684"/>
      <c r="E2477" s="684"/>
      <c r="F2477" s="684" t="s">
        <v>3723</v>
      </c>
      <c r="G2477" s="685">
        <v>1.72</v>
      </c>
      <c r="H2477" s="684" t="s">
        <v>3724</v>
      </c>
      <c r="I2477" s="685">
        <v>0</v>
      </c>
      <c r="J2477" s="684" t="s">
        <v>3725</v>
      </c>
      <c r="K2477" s="685">
        <v>1.72</v>
      </c>
    </row>
    <row r="2478" spans="1:11" ht="26.25" thickBot="1" x14ac:dyDescent="0.25">
      <c r="A2478" s="684"/>
      <c r="B2478" s="684"/>
      <c r="C2478" s="684"/>
      <c r="D2478" s="684"/>
      <c r="E2478" s="684"/>
      <c r="F2478" s="684" t="s">
        <v>3726</v>
      </c>
      <c r="G2478" s="685">
        <v>0</v>
      </c>
      <c r="H2478" s="763"/>
      <c r="I2478" s="763" t="s">
        <v>3727</v>
      </c>
      <c r="J2478" s="684"/>
      <c r="K2478" s="685">
        <v>12.58</v>
      </c>
    </row>
    <row r="2479" spans="1:11" ht="0.95" customHeight="1" thickTop="1" x14ac:dyDescent="0.2">
      <c r="A2479" s="688"/>
      <c r="B2479" s="688"/>
      <c r="C2479" s="688"/>
      <c r="D2479" s="688"/>
      <c r="E2479" s="688"/>
      <c r="F2479" s="688"/>
      <c r="G2479" s="688"/>
      <c r="H2479" s="688"/>
      <c r="I2479" s="688"/>
      <c r="J2479" s="688"/>
      <c r="K2479" s="688"/>
    </row>
    <row r="2480" spans="1:11" ht="18" customHeight="1" x14ac:dyDescent="0.2">
      <c r="A2480" s="18" t="s">
        <v>836</v>
      </c>
      <c r="B2480" s="19" t="s">
        <v>10</v>
      </c>
      <c r="C2480" s="18" t="s">
        <v>11</v>
      </c>
      <c r="D2480" s="18" t="s">
        <v>12</v>
      </c>
      <c r="E2480" s="764" t="s">
        <v>3702</v>
      </c>
      <c r="F2480" s="764"/>
      <c r="G2480" s="20" t="s">
        <v>13</v>
      </c>
      <c r="H2480" s="19" t="s">
        <v>14</v>
      </c>
      <c r="I2480" s="19" t="s">
        <v>3703</v>
      </c>
      <c r="J2480" s="19" t="s">
        <v>15</v>
      </c>
      <c r="K2480" s="19" t="s">
        <v>17</v>
      </c>
    </row>
    <row r="2481" spans="1:11" ht="39" customHeight="1" x14ac:dyDescent="0.2">
      <c r="A2481" s="23" t="s">
        <v>3704</v>
      </c>
      <c r="B2481" s="24" t="s">
        <v>602</v>
      </c>
      <c r="C2481" s="23" t="s">
        <v>24</v>
      </c>
      <c r="D2481" s="23" t="s">
        <v>603</v>
      </c>
      <c r="E2481" s="760" t="s">
        <v>3850</v>
      </c>
      <c r="F2481" s="760"/>
      <c r="G2481" s="25" t="s">
        <v>52</v>
      </c>
      <c r="H2481" s="673">
        <v>1</v>
      </c>
      <c r="I2481" s="26"/>
      <c r="J2481" s="26">
        <v>1196.6500000000001</v>
      </c>
      <c r="K2481" s="26">
        <v>1196.6500000000001</v>
      </c>
    </row>
    <row r="2482" spans="1:11" ht="24" customHeight="1" x14ac:dyDescent="0.2">
      <c r="A2482" s="674" t="s">
        <v>3706</v>
      </c>
      <c r="B2482" s="675" t="s">
        <v>3754</v>
      </c>
      <c r="C2482" s="674" t="s">
        <v>24</v>
      </c>
      <c r="D2482" s="674" t="s">
        <v>3755</v>
      </c>
      <c r="E2482" s="761" t="s">
        <v>3705</v>
      </c>
      <c r="F2482" s="761"/>
      <c r="G2482" s="676" t="s">
        <v>26</v>
      </c>
      <c r="H2482" s="677">
        <v>0.191</v>
      </c>
      <c r="I2482" s="677">
        <v>0</v>
      </c>
      <c r="J2482" s="678">
        <v>28.71</v>
      </c>
      <c r="K2482" s="678">
        <v>5.48</v>
      </c>
    </row>
    <row r="2483" spans="1:11" ht="24" customHeight="1" x14ac:dyDescent="0.2">
      <c r="A2483" s="674" t="s">
        <v>3706</v>
      </c>
      <c r="B2483" s="675" t="s">
        <v>3761</v>
      </c>
      <c r="C2483" s="674" t="s">
        <v>24</v>
      </c>
      <c r="D2483" s="674" t="s">
        <v>3762</v>
      </c>
      <c r="E2483" s="761" t="s">
        <v>3705</v>
      </c>
      <c r="F2483" s="761"/>
      <c r="G2483" s="676" t="s">
        <v>26</v>
      </c>
      <c r="H2483" s="677">
        <v>0.3826</v>
      </c>
      <c r="I2483" s="677">
        <v>0</v>
      </c>
      <c r="J2483" s="678">
        <v>36.909999999999997</v>
      </c>
      <c r="K2483" s="678">
        <v>14.12</v>
      </c>
    </row>
    <row r="2484" spans="1:11" ht="39" customHeight="1" x14ac:dyDescent="0.2">
      <c r="A2484" s="679" t="s">
        <v>3709</v>
      </c>
      <c r="B2484" s="680" t="s">
        <v>4380</v>
      </c>
      <c r="C2484" s="679" t="s">
        <v>24</v>
      </c>
      <c r="D2484" s="679" t="s">
        <v>4381</v>
      </c>
      <c r="E2484" s="762" t="s">
        <v>3720</v>
      </c>
      <c r="F2484" s="762"/>
      <c r="G2484" s="681" t="s">
        <v>66</v>
      </c>
      <c r="H2484" s="682">
        <v>0.54730000000000001</v>
      </c>
      <c r="I2484" s="682">
        <v>0</v>
      </c>
      <c r="J2484" s="683">
        <v>1380.81</v>
      </c>
      <c r="K2484" s="683">
        <v>755.71</v>
      </c>
    </row>
    <row r="2485" spans="1:11" ht="39" customHeight="1" x14ac:dyDescent="0.2">
      <c r="A2485" s="679" t="s">
        <v>3709</v>
      </c>
      <c r="B2485" s="680" t="s">
        <v>4382</v>
      </c>
      <c r="C2485" s="679" t="s">
        <v>24</v>
      </c>
      <c r="D2485" s="679" t="s">
        <v>4383</v>
      </c>
      <c r="E2485" s="762" t="s">
        <v>3720</v>
      </c>
      <c r="F2485" s="762"/>
      <c r="G2485" s="681" t="s">
        <v>48</v>
      </c>
      <c r="H2485" s="682">
        <v>6.8503999999999996</v>
      </c>
      <c r="I2485" s="682">
        <v>0</v>
      </c>
      <c r="J2485" s="683">
        <v>57.06</v>
      </c>
      <c r="K2485" s="683">
        <v>390.88</v>
      </c>
    </row>
    <row r="2486" spans="1:11" ht="26.1" customHeight="1" x14ac:dyDescent="0.2">
      <c r="A2486" s="679" t="s">
        <v>3709</v>
      </c>
      <c r="B2486" s="680" t="s">
        <v>4384</v>
      </c>
      <c r="C2486" s="679" t="s">
        <v>24</v>
      </c>
      <c r="D2486" s="679" t="s">
        <v>4385</v>
      </c>
      <c r="E2486" s="762" t="s">
        <v>3720</v>
      </c>
      <c r="F2486" s="762"/>
      <c r="G2486" s="681" t="s">
        <v>4386</v>
      </c>
      <c r="H2486" s="682">
        <v>0.88290000000000002</v>
      </c>
      <c r="I2486" s="682">
        <v>0</v>
      </c>
      <c r="J2486" s="683">
        <v>31.51</v>
      </c>
      <c r="K2486" s="683">
        <v>27.82</v>
      </c>
    </row>
    <row r="2487" spans="1:11" ht="39" customHeight="1" x14ac:dyDescent="0.2">
      <c r="A2487" s="679" t="s">
        <v>3709</v>
      </c>
      <c r="B2487" s="680" t="s">
        <v>4387</v>
      </c>
      <c r="C2487" s="679" t="s">
        <v>24</v>
      </c>
      <c r="D2487" s="679" t="s">
        <v>4388</v>
      </c>
      <c r="E2487" s="762" t="s">
        <v>3720</v>
      </c>
      <c r="F2487" s="762"/>
      <c r="G2487" s="681" t="s">
        <v>66</v>
      </c>
      <c r="H2487" s="682">
        <v>4.8166000000000002</v>
      </c>
      <c r="I2487" s="682">
        <v>0</v>
      </c>
      <c r="J2487" s="683">
        <v>0.55000000000000004</v>
      </c>
      <c r="K2487" s="683">
        <v>2.64</v>
      </c>
    </row>
    <row r="2488" spans="1:11" ht="25.5" x14ac:dyDescent="0.2">
      <c r="A2488" s="684"/>
      <c r="B2488" s="684"/>
      <c r="C2488" s="684"/>
      <c r="D2488" s="684"/>
      <c r="E2488" s="684"/>
      <c r="F2488" s="684" t="s">
        <v>3723</v>
      </c>
      <c r="G2488" s="685">
        <v>14.29</v>
      </c>
      <c r="H2488" s="684" t="s">
        <v>3724</v>
      </c>
      <c r="I2488" s="685">
        <v>0</v>
      </c>
      <c r="J2488" s="684" t="s">
        <v>3725</v>
      </c>
      <c r="K2488" s="685">
        <v>14.29</v>
      </c>
    </row>
    <row r="2489" spans="1:11" ht="26.25" thickBot="1" x14ac:dyDescent="0.25">
      <c r="A2489" s="684"/>
      <c r="B2489" s="684"/>
      <c r="C2489" s="684"/>
      <c r="D2489" s="684"/>
      <c r="E2489" s="684"/>
      <c r="F2489" s="684" t="s">
        <v>3726</v>
      </c>
      <c r="G2489" s="685">
        <v>0</v>
      </c>
      <c r="H2489" s="763"/>
      <c r="I2489" s="763" t="s">
        <v>3727</v>
      </c>
      <c r="J2489" s="684"/>
      <c r="K2489" s="685">
        <v>1196.6500000000001</v>
      </c>
    </row>
    <row r="2490" spans="1:11" ht="0.95" customHeight="1" thickTop="1" x14ac:dyDescent="0.2">
      <c r="A2490" s="688"/>
      <c r="B2490" s="688"/>
      <c r="C2490" s="688"/>
      <c r="D2490" s="688"/>
      <c r="E2490" s="688"/>
      <c r="F2490" s="688"/>
      <c r="G2490" s="688"/>
      <c r="H2490" s="688"/>
      <c r="I2490" s="688"/>
      <c r="J2490" s="688"/>
      <c r="K2490" s="688"/>
    </row>
    <row r="2491" spans="1:11" ht="18" customHeight="1" x14ac:dyDescent="0.2">
      <c r="A2491" s="18" t="s">
        <v>839</v>
      </c>
      <c r="B2491" s="19" t="s">
        <v>10</v>
      </c>
      <c r="C2491" s="18" t="s">
        <v>11</v>
      </c>
      <c r="D2491" s="18" t="s">
        <v>12</v>
      </c>
      <c r="E2491" s="764" t="s">
        <v>3702</v>
      </c>
      <c r="F2491" s="764"/>
      <c r="G2491" s="20" t="s">
        <v>13</v>
      </c>
      <c r="H2491" s="19" t="s">
        <v>14</v>
      </c>
      <c r="I2491" s="19" t="s">
        <v>3703</v>
      </c>
      <c r="J2491" s="19" t="s">
        <v>15</v>
      </c>
      <c r="K2491" s="19" t="s">
        <v>17</v>
      </c>
    </row>
    <row r="2492" spans="1:11" ht="26.1" customHeight="1" x14ac:dyDescent="0.2">
      <c r="A2492" s="23" t="s">
        <v>3704</v>
      </c>
      <c r="B2492" s="24" t="s">
        <v>58</v>
      </c>
      <c r="C2492" s="23" t="s">
        <v>42</v>
      </c>
      <c r="D2492" s="23" t="s">
        <v>59</v>
      </c>
      <c r="E2492" s="760" t="s">
        <v>3705</v>
      </c>
      <c r="F2492" s="760"/>
      <c r="G2492" s="25" t="s">
        <v>52</v>
      </c>
      <c r="H2492" s="673">
        <v>1</v>
      </c>
      <c r="I2492" s="26"/>
      <c r="J2492" s="26">
        <v>5.68</v>
      </c>
      <c r="K2492" s="26">
        <v>5.68</v>
      </c>
    </row>
    <row r="2493" spans="1:11" ht="24" customHeight="1" x14ac:dyDescent="0.2">
      <c r="A2493" s="674" t="s">
        <v>3706</v>
      </c>
      <c r="B2493" s="675" t="s">
        <v>3754</v>
      </c>
      <c r="C2493" s="674" t="s">
        <v>24</v>
      </c>
      <c r="D2493" s="674" t="s">
        <v>3755</v>
      </c>
      <c r="E2493" s="761" t="s">
        <v>3705</v>
      </c>
      <c r="F2493" s="761"/>
      <c r="G2493" s="676" t="s">
        <v>26</v>
      </c>
      <c r="H2493" s="677">
        <v>0.19800000000000001</v>
      </c>
      <c r="I2493" s="677">
        <v>0</v>
      </c>
      <c r="J2493" s="678">
        <v>28.71</v>
      </c>
      <c r="K2493" s="678">
        <v>5.68</v>
      </c>
    </row>
    <row r="2494" spans="1:11" ht="25.5" x14ac:dyDescent="0.2">
      <c r="A2494" s="684"/>
      <c r="B2494" s="684"/>
      <c r="C2494" s="684"/>
      <c r="D2494" s="684"/>
      <c r="E2494" s="684"/>
      <c r="F2494" s="684" t="s">
        <v>3723</v>
      </c>
      <c r="G2494" s="685">
        <v>3.86</v>
      </c>
      <c r="H2494" s="684" t="s">
        <v>3724</v>
      </c>
      <c r="I2494" s="685">
        <v>0</v>
      </c>
      <c r="J2494" s="684" t="s">
        <v>3725</v>
      </c>
      <c r="K2494" s="685">
        <v>3.86</v>
      </c>
    </row>
    <row r="2495" spans="1:11" ht="25.5" x14ac:dyDescent="0.2">
      <c r="A2495" s="684"/>
      <c r="B2495" s="684"/>
      <c r="C2495" s="684"/>
      <c r="D2495" s="684"/>
      <c r="E2495" s="684"/>
      <c r="F2495" s="684" t="s">
        <v>3726</v>
      </c>
      <c r="G2495" s="685">
        <v>0</v>
      </c>
      <c r="H2495" s="763"/>
      <c r="I2495" s="763" t="s">
        <v>3727</v>
      </c>
      <c r="J2495" s="684"/>
      <c r="K2495" s="685">
        <v>5.68</v>
      </c>
    </row>
    <row r="2496" spans="1:11" x14ac:dyDescent="0.2">
      <c r="A2496" s="759" t="s">
        <v>2709</v>
      </c>
      <c r="B2496" s="759"/>
      <c r="C2496" s="759"/>
      <c r="D2496" s="759"/>
      <c r="E2496" s="759"/>
      <c r="F2496" s="759"/>
      <c r="G2496" s="759"/>
      <c r="H2496" s="759"/>
      <c r="I2496" s="759"/>
      <c r="J2496" s="759"/>
      <c r="K2496" s="17"/>
    </row>
    <row r="2497" spans="1:11" ht="15" thickBot="1" x14ac:dyDescent="0.25">
      <c r="A2497" s="1146" t="s">
        <v>5719</v>
      </c>
      <c r="B2497" s="1146"/>
      <c r="C2497" s="1146"/>
      <c r="D2497" s="1146"/>
      <c r="E2497" s="1146"/>
      <c r="F2497" s="1146"/>
      <c r="G2497" s="1146"/>
      <c r="H2497" s="1146"/>
      <c r="I2497" s="1146"/>
      <c r="J2497" s="1146"/>
      <c r="K2497" s="33"/>
    </row>
    <row r="2498" spans="1:11" ht="0.95" customHeight="1" thickTop="1" x14ac:dyDescent="0.2">
      <c r="A2498" s="688"/>
      <c r="B2498" s="688"/>
      <c r="C2498" s="688"/>
      <c r="D2498" s="688"/>
      <c r="E2498" s="688"/>
      <c r="F2498" s="688"/>
      <c r="G2498" s="688"/>
      <c r="H2498" s="688"/>
      <c r="I2498" s="688"/>
      <c r="J2498" s="688"/>
      <c r="K2498" s="688"/>
    </row>
    <row r="2499" spans="1:11" ht="18" customHeight="1" x14ac:dyDescent="0.2">
      <c r="A2499" s="18" t="s">
        <v>840</v>
      </c>
      <c r="B2499" s="19" t="s">
        <v>10</v>
      </c>
      <c r="C2499" s="18" t="s">
        <v>11</v>
      </c>
      <c r="D2499" s="18" t="s">
        <v>12</v>
      </c>
      <c r="E2499" s="764" t="s">
        <v>3702</v>
      </c>
      <c r="F2499" s="764"/>
      <c r="G2499" s="20" t="s">
        <v>13</v>
      </c>
      <c r="H2499" s="19" t="s">
        <v>14</v>
      </c>
      <c r="I2499" s="19" t="s">
        <v>3703</v>
      </c>
      <c r="J2499" s="19" t="s">
        <v>15</v>
      </c>
      <c r="K2499" s="19" t="s">
        <v>17</v>
      </c>
    </row>
    <row r="2500" spans="1:11" ht="39" customHeight="1" x14ac:dyDescent="0.2">
      <c r="A2500" s="23" t="s">
        <v>3704</v>
      </c>
      <c r="B2500" s="24" t="s">
        <v>341</v>
      </c>
      <c r="C2500" s="23" t="s">
        <v>24</v>
      </c>
      <c r="D2500" s="23" t="s">
        <v>342</v>
      </c>
      <c r="E2500" s="760" t="s">
        <v>3889</v>
      </c>
      <c r="F2500" s="760"/>
      <c r="G2500" s="25" t="s">
        <v>56</v>
      </c>
      <c r="H2500" s="673">
        <v>1</v>
      </c>
      <c r="I2500" s="26"/>
      <c r="J2500" s="26">
        <v>664.21</v>
      </c>
      <c r="K2500" s="26">
        <v>664.21</v>
      </c>
    </row>
    <row r="2501" spans="1:11" ht="39" customHeight="1" x14ac:dyDescent="0.2">
      <c r="A2501" s="674" t="s">
        <v>3706</v>
      </c>
      <c r="B2501" s="675" t="s">
        <v>4048</v>
      </c>
      <c r="C2501" s="674" t="s">
        <v>24</v>
      </c>
      <c r="D2501" s="674" t="s">
        <v>4049</v>
      </c>
      <c r="E2501" s="761" t="s">
        <v>3772</v>
      </c>
      <c r="F2501" s="761"/>
      <c r="G2501" s="676" t="s">
        <v>3773</v>
      </c>
      <c r="H2501" s="677">
        <v>9.1999999999999998E-2</v>
      </c>
      <c r="I2501" s="677">
        <v>0</v>
      </c>
      <c r="J2501" s="678">
        <v>1.23</v>
      </c>
      <c r="K2501" s="678">
        <v>0.11</v>
      </c>
    </row>
    <row r="2502" spans="1:11" ht="39" customHeight="1" x14ac:dyDescent="0.2">
      <c r="A2502" s="674" t="s">
        <v>3706</v>
      </c>
      <c r="B2502" s="675" t="s">
        <v>4050</v>
      </c>
      <c r="C2502" s="674" t="s">
        <v>24</v>
      </c>
      <c r="D2502" s="674" t="s">
        <v>4051</v>
      </c>
      <c r="E2502" s="761" t="s">
        <v>3772</v>
      </c>
      <c r="F2502" s="761"/>
      <c r="G2502" s="676" t="s">
        <v>3776</v>
      </c>
      <c r="H2502" s="677">
        <v>7.4999999999999997E-2</v>
      </c>
      <c r="I2502" s="677">
        <v>0</v>
      </c>
      <c r="J2502" s="678">
        <v>0.53</v>
      </c>
      <c r="K2502" s="678">
        <v>0.03</v>
      </c>
    </row>
    <row r="2503" spans="1:11" ht="24" customHeight="1" x14ac:dyDescent="0.2">
      <c r="A2503" s="674" t="s">
        <v>3706</v>
      </c>
      <c r="B2503" s="675" t="s">
        <v>3761</v>
      </c>
      <c r="C2503" s="674" t="s">
        <v>24</v>
      </c>
      <c r="D2503" s="674" t="s">
        <v>3762</v>
      </c>
      <c r="E2503" s="761" t="s">
        <v>3705</v>
      </c>
      <c r="F2503" s="761"/>
      <c r="G2503" s="676" t="s">
        <v>26</v>
      </c>
      <c r="H2503" s="677">
        <v>0.33400000000000002</v>
      </c>
      <c r="I2503" s="677">
        <v>0</v>
      </c>
      <c r="J2503" s="678">
        <v>36.909999999999997</v>
      </c>
      <c r="K2503" s="678">
        <v>12.32</v>
      </c>
    </row>
    <row r="2504" spans="1:11" ht="24" customHeight="1" x14ac:dyDescent="0.2">
      <c r="A2504" s="674" t="s">
        <v>3706</v>
      </c>
      <c r="B2504" s="675" t="s">
        <v>3754</v>
      </c>
      <c r="C2504" s="674" t="s">
        <v>24</v>
      </c>
      <c r="D2504" s="674" t="s">
        <v>3755</v>
      </c>
      <c r="E2504" s="761" t="s">
        <v>3705</v>
      </c>
      <c r="F2504" s="761"/>
      <c r="G2504" s="676" t="s">
        <v>26</v>
      </c>
      <c r="H2504" s="677">
        <v>0.501</v>
      </c>
      <c r="I2504" s="677">
        <v>0</v>
      </c>
      <c r="J2504" s="678">
        <v>28.71</v>
      </c>
      <c r="K2504" s="678">
        <v>14.38</v>
      </c>
    </row>
    <row r="2505" spans="1:11" ht="51.95" customHeight="1" x14ac:dyDescent="0.2">
      <c r="A2505" s="679" t="s">
        <v>3709</v>
      </c>
      <c r="B2505" s="680" t="s">
        <v>4052</v>
      </c>
      <c r="C2505" s="679" t="s">
        <v>24</v>
      </c>
      <c r="D2505" s="679" t="s">
        <v>4053</v>
      </c>
      <c r="E2505" s="762" t="s">
        <v>3720</v>
      </c>
      <c r="F2505" s="762"/>
      <c r="G2505" s="681" t="s">
        <v>325</v>
      </c>
      <c r="H2505" s="682">
        <v>1.23</v>
      </c>
      <c r="I2505" s="682">
        <v>0</v>
      </c>
      <c r="J2505" s="683">
        <v>518.19000000000005</v>
      </c>
      <c r="K2505" s="683">
        <v>637.37</v>
      </c>
    </row>
    <row r="2506" spans="1:11" ht="25.5" x14ac:dyDescent="0.2">
      <c r="A2506" s="684"/>
      <c r="B2506" s="684"/>
      <c r="C2506" s="684"/>
      <c r="D2506" s="684"/>
      <c r="E2506" s="684"/>
      <c r="F2506" s="684" t="s">
        <v>3723</v>
      </c>
      <c r="G2506" s="685">
        <v>18.989999999999998</v>
      </c>
      <c r="H2506" s="684" t="s">
        <v>3724</v>
      </c>
      <c r="I2506" s="685">
        <v>0</v>
      </c>
      <c r="J2506" s="684" t="s">
        <v>3725</v>
      </c>
      <c r="K2506" s="685">
        <v>18.989999999999998</v>
      </c>
    </row>
    <row r="2507" spans="1:11" ht="26.25" thickBot="1" x14ac:dyDescent="0.25">
      <c r="A2507" s="684"/>
      <c r="B2507" s="684"/>
      <c r="C2507" s="684"/>
      <c r="D2507" s="684"/>
      <c r="E2507" s="684"/>
      <c r="F2507" s="684" t="s">
        <v>3726</v>
      </c>
      <c r="G2507" s="685">
        <v>0</v>
      </c>
      <c r="H2507" s="763"/>
      <c r="I2507" s="763" t="s">
        <v>3727</v>
      </c>
      <c r="J2507" s="684"/>
      <c r="K2507" s="685">
        <v>664.21</v>
      </c>
    </row>
    <row r="2508" spans="1:11" ht="0.95" customHeight="1" thickTop="1" x14ac:dyDescent="0.2">
      <c r="A2508" s="688"/>
      <c r="B2508" s="688"/>
      <c r="C2508" s="688"/>
      <c r="D2508" s="688"/>
      <c r="E2508" s="688"/>
      <c r="F2508" s="688"/>
      <c r="G2508" s="688"/>
      <c r="H2508" s="688"/>
      <c r="I2508" s="688"/>
      <c r="J2508" s="688"/>
      <c r="K2508" s="688"/>
    </row>
    <row r="2509" spans="1:11" ht="18" customHeight="1" x14ac:dyDescent="0.2">
      <c r="A2509" s="18" t="s">
        <v>841</v>
      </c>
      <c r="B2509" s="19" t="s">
        <v>10</v>
      </c>
      <c r="C2509" s="18" t="s">
        <v>11</v>
      </c>
      <c r="D2509" s="18" t="s">
        <v>12</v>
      </c>
      <c r="E2509" s="764" t="s">
        <v>3702</v>
      </c>
      <c r="F2509" s="764"/>
      <c r="G2509" s="20" t="s">
        <v>13</v>
      </c>
      <c r="H2509" s="19" t="s">
        <v>14</v>
      </c>
      <c r="I2509" s="19" t="s">
        <v>3703</v>
      </c>
      <c r="J2509" s="19" t="s">
        <v>15</v>
      </c>
      <c r="K2509" s="19" t="s">
        <v>17</v>
      </c>
    </row>
    <row r="2510" spans="1:11" ht="26.1" customHeight="1" x14ac:dyDescent="0.2">
      <c r="A2510" s="23" t="s">
        <v>3704</v>
      </c>
      <c r="B2510" s="24" t="s">
        <v>842</v>
      </c>
      <c r="C2510" s="23" t="s">
        <v>131</v>
      </c>
      <c r="D2510" s="23" t="s">
        <v>843</v>
      </c>
      <c r="E2510" s="760">
        <v>15.03</v>
      </c>
      <c r="F2510" s="760"/>
      <c r="G2510" s="25" t="s">
        <v>844</v>
      </c>
      <c r="H2510" s="673">
        <v>1</v>
      </c>
      <c r="I2510" s="26"/>
      <c r="J2510" s="26">
        <v>18.79</v>
      </c>
      <c r="K2510" s="26">
        <v>18.79</v>
      </c>
    </row>
    <row r="2511" spans="1:11" ht="26.1" customHeight="1" x14ac:dyDescent="0.2">
      <c r="A2511" s="674" t="s">
        <v>3706</v>
      </c>
      <c r="B2511" s="675" t="s">
        <v>3903</v>
      </c>
      <c r="C2511" s="674" t="s">
        <v>24</v>
      </c>
      <c r="D2511" s="674" t="s">
        <v>3904</v>
      </c>
      <c r="E2511" s="761" t="s">
        <v>3705</v>
      </c>
      <c r="F2511" s="761"/>
      <c r="G2511" s="676" t="s">
        <v>26</v>
      </c>
      <c r="H2511" s="677">
        <v>0.11</v>
      </c>
      <c r="I2511" s="677">
        <v>0</v>
      </c>
      <c r="J2511" s="678">
        <v>30.23</v>
      </c>
      <c r="K2511" s="678">
        <v>3.32</v>
      </c>
    </row>
    <row r="2512" spans="1:11" ht="26.1" customHeight="1" x14ac:dyDescent="0.2">
      <c r="A2512" s="679" t="s">
        <v>3709</v>
      </c>
      <c r="B2512" s="680" t="s">
        <v>4582</v>
      </c>
      <c r="C2512" s="679" t="s">
        <v>131</v>
      </c>
      <c r="D2512" s="679" t="s">
        <v>4583</v>
      </c>
      <c r="E2512" s="762" t="s">
        <v>3720</v>
      </c>
      <c r="F2512" s="762"/>
      <c r="G2512" s="681" t="s">
        <v>48</v>
      </c>
      <c r="H2512" s="682">
        <v>0.16420000000000001</v>
      </c>
      <c r="I2512" s="682">
        <v>0</v>
      </c>
      <c r="J2512" s="683">
        <v>69.099999999999994</v>
      </c>
      <c r="K2512" s="683">
        <v>11.34</v>
      </c>
    </row>
    <row r="2513" spans="1:11" ht="24" customHeight="1" x14ac:dyDescent="0.2">
      <c r="A2513" s="679" t="s">
        <v>3709</v>
      </c>
      <c r="B2513" s="680" t="s">
        <v>4584</v>
      </c>
      <c r="C2513" s="679" t="s">
        <v>131</v>
      </c>
      <c r="D2513" s="679" t="s">
        <v>4585</v>
      </c>
      <c r="E2513" s="762" t="s">
        <v>3715</v>
      </c>
      <c r="F2513" s="762"/>
      <c r="G2513" s="681" t="s">
        <v>2152</v>
      </c>
      <c r="H2513" s="682">
        <v>0.11</v>
      </c>
      <c r="I2513" s="682">
        <v>0</v>
      </c>
      <c r="J2513" s="683">
        <v>36.06</v>
      </c>
      <c r="K2513" s="683">
        <v>3.96</v>
      </c>
    </row>
    <row r="2514" spans="1:11" ht="24" customHeight="1" x14ac:dyDescent="0.2">
      <c r="A2514" s="679" t="s">
        <v>3709</v>
      </c>
      <c r="B2514" s="680" t="s">
        <v>4586</v>
      </c>
      <c r="C2514" s="679" t="s">
        <v>131</v>
      </c>
      <c r="D2514" s="679" t="s">
        <v>4587</v>
      </c>
      <c r="E2514" s="762" t="s">
        <v>3720</v>
      </c>
      <c r="F2514" s="762"/>
      <c r="G2514" s="681" t="s">
        <v>336</v>
      </c>
      <c r="H2514" s="682">
        <v>1.6799999999999999E-2</v>
      </c>
      <c r="I2514" s="682">
        <v>0</v>
      </c>
      <c r="J2514" s="683">
        <v>10.15</v>
      </c>
      <c r="K2514" s="683">
        <v>0.17</v>
      </c>
    </row>
    <row r="2515" spans="1:11" ht="25.5" x14ac:dyDescent="0.2">
      <c r="A2515" s="684"/>
      <c r="B2515" s="684"/>
      <c r="C2515" s="684"/>
      <c r="D2515" s="684"/>
      <c r="E2515" s="684"/>
      <c r="F2515" s="684" t="s">
        <v>3723</v>
      </c>
      <c r="G2515" s="685">
        <v>6.26</v>
      </c>
      <c r="H2515" s="684" t="s">
        <v>3724</v>
      </c>
      <c r="I2515" s="685">
        <v>0</v>
      </c>
      <c r="J2515" s="684" t="s">
        <v>3725</v>
      </c>
      <c r="K2515" s="685">
        <v>6.26</v>
      </c>
    </row>
    <row r="2516" spans="1:11" ht="26.25" thickBot="1" x14ac:dyDescent="0.25">
      <c r="A2516" s="684"/>
      <c r="B2516" s="684"/>
      <c r="C2516" s="684"/>
      <c r="D2516" s="684"/>
      <c r="E2516" s="684"/>
      <c r="F2516" s="684" t="s">
        <v>3726</v>
      </c>
      <c r="G2516" s="685">
        <v>0</v>
      </c>
      <c r="H2516" s="763"/>
      <c r="I2516" s="763" t="s">
        <v>3727</v>
      </c>
      <c r="J2516" s="684"/>
      <c r="K2516" s="685">
        <v>18.79</v>
      </c>
    </row>
    <row r="2517" spans="1:11" ht="0.95" customHeight="1" thickTop="1" x14ac:dyDescent="0.2">
      <c r="A2517" s="688"/>
      <c r="B2517" s="688"/>
      <c r="C2517" s="688"/>
      <c r="D2517" s="688"/>
      <c r="E2517" s="688"/>
      <c r="F2517" s="688"/>
      <c r="G2517" s="688"/>
      <c r="H2517" s="688"/>
      <c r="I2517" s="688"/>
      <c r="J2517" s="688"/>
      <c r="K2517" s="688"/>
    </row>
    <row r="2518" spans="1:11" ht="18" customHeight="1" x14ac:dyDescent="0.2">
      <c r="A2518" s="18" t="s">
        <v>845</v>
      </c>
      <c r="B2518" s="19" t="s">
        <v>10</v>
      </c>
      <c r="C2518" s="18" t="s">
        <v>11</v>
      </c>
      <c r="D2518" s="18" t="s">
        <v>12</v>
      </c>
      <c r="E2518" s="764" t="s">
        <v>3702</v>
      </c>
      <c r="F2518" s="764"/>
      <c r="G2518" s="20" t="s">
        <v>13</v>
      </c>
      <c r="H2518" s="19" t="s">
        <v>14</v>
      </c>
      <c r="I2518" s="19" t="s">
        <v>3703</v>
      </c>
      <c r="J2518" s="19" t="s">
        <v>15</v>
      </c>
      <c r="K2518" s="19" t="s">
        <v>17</v>
      </c>
    </row>
    <row r="2519" spans="1:11" ht="26.1" customHeight="1" x14ac:dyDescent="0.2">
      <c r="A2519" s="23" t="s">
        <v>3704</v>
      </c>
      <c r="B2519" s="24" t="s">
        <v>846</v>
      </c>
      <c r="C2519" s="23" t="s">
        <v>104</v>
      </c>
      <c r="D2519" s="23" t="s">
        <v>847</v>
      </c>
      <c r="E2519" s="760" t="s">
        <v>4447</v>
      </c>
      <c r="F2519" s="760"/>
      <c r="G2519" s="25" t="s">
        <v>48</v>
      </c>
      <c r="H2519" s="673">
        <v>1</v>
      </c>
      <c r="I2519" s="26"/>
      <c r="J2519" s="26">
        <v>36.93</v>
      </c>
      <c r="K2519" s="26">
        <v>36.93</v>
      </c>
    </row>
    <row r="2520" spans="1:11" ht="24" customHeight="1" x14ac:dyDescent="0.2">
      <c r="A2520" s="674" t="s">
        <v>3706</v>
      </c>
      <c r="B2520" s="675" t="s">
        <v>3757</v>
      </c>
      <c r="C2520" s="674" t="s">
        <v>24</v>
      </c>
      <c r="D2520" s="674" t="s">
        <v>3758</v>
      </c>
      <c r="E2520" s="761" t="s">
        <v>3705</v>
      </c>
      <c r="F2520" s="761"/>
      <c r="G2520" s="676" t="s">
        <v>26</v>
      </c>
      <c r="H2520" s="677">
        <v>0.42899999999999999</v>
      </c>
      <c r="I2520" s="677">
        <v>0</v>
      </c>
      <c r="J2520" s="678">
        <v>36.65</v>
      </c>
      <c r="K2520" s="678">
        <v>15.72</v>
      </c>
    </row>
    <row r="2521" spans="1:11" ht="24" customHeight="1" x14ac:dyDescent="0.2">
      <c r="A2521" s="679" t="s">
        <v>3709</v>
      </c>
      <c r="B2521" s="680" t="s">
        <v>4450</v>
      </c>
      <c r="C2521" s="679" t="s">
        <v>104</v>
      </c>
      <c r="D2521" s="679" t="s">
        <v>4451</v>
      </c>
      <c r="E2521" s="762" t="s">
        <v>3715</v>
      </c>
      <c r="F2521" s="762"/>
      <c r="G2521" s="681" t="s">
        <v>26</v>
      </c>
      <c r="H2521" s="682">
        <v>0.42899999999999999</v>
      </c>
      <c r="I2521" s="682">
        <v>0</v>
      </c>
      <c r="J2521" s="683">
        <v>20.723455999999999</v>
      </c>
      <c r="K2521" s="683">
        <v>8.89</v>
      </c>
    </row>
    <row r="2522" spans="1:11" ht="26.1" customHeight="1" x14ac:dyDescent="0.2">
      <c r="A2522" s="679" t="s">
        <v>3709</v>
      </c>
      <c r="B2522" s="680" t="s">
        <v>4589</v>
      </c>
      <c r="C2522" s="679" t="s">
        <v>104</v>
      </c>
      <c r="D2522" s="679" t="s">
        <v>4590</v>
      </c>
      <c r="E2522" s="762" t="s">
        <v>3720</v>
      </c>
      <c r="F2522" s="762"/>
      <c r="G2522" s="681" t="s">
        <v>336</v>
      </c>
      <c r="H2522" s="682">
        <v>1.52</v>
      </c>
      <c r="I2522" s="682">
        <v>0</v>
      </c>
      <c r="J2522" s="683">
        <v>8.11</v>
      </c>
      <c r="K2522" s="683">
        <v>12.32</v>
      </c>
    </row>
    <row r="2523" spans="1:11" ht="25.5" x14ac:dyDescent="0.2">
      <c r="A2523" s="684"/>
      <c r="B2523" s="684"/>
      <c r="C2523" s="684"/>
      <c r="D2523" s="684"/>
      <c r="E2523" s="684"/>
      <c r="F2523" s="684" t="s">
        <v>3723</v>
      </c>
      <c r="G2523" s="685">
        <v>20.63</v>
      </c>
      <c r="H2523" s="684" t="s">
        <v>3724</v>
      </c>
      <c r="I2523" s="685">
        <v>0</v>
      </c>
      <c r="J2523" s="684" t="s">
        <v>3725</v>
      </c>
      <c r="K2523" s="685">
        <v>20.63</v>
      </c>
    </row>
    <row r="2524" spans="1:11" ht="26.25" thickBot="1" x14ac:dyDescent="0.25">
      <c r="A2524" s="684"/>
      <c r="B2524" s="684"/>
      <c r="C2524" s="684"/>
      <c r="D2524" s="684"/>
      <c r="E2524" s="684"/>
      <c r="F2524" s="684" t="s">
        <v>3726</v>
      </c>
      <c r="G2524" s="685">
        <v>0</v>
      </c>
      <c r="H2524" s="763"/>
      <c r="I2524" s="763" t="s">
        <v>3727</v>
      </c>
      <c r="J2524" s="684"/>
      <c r="K2524" s="685">
        <v>36.93</v>
      </c>
    </row>
    <row r="2525" spans="1:11" ht="0.95" customHeight="1" thickTop="1" x14ac:dyDescent="0.2">
      <c r="A2525" s="688"/>
      <c r="B2525" s="688"/>
      <c r="C2525" s="688"/>
      <c r="D2525" s="688"/>
      <c r="E2525" s="688"/>
      <c r="F2525" s="688"/>
      <c r="G2525" s="688"/>
      <c r="H2525" s="688"/>
      <c r="I2525" s="688"/>
      <c r="J2525" s="688"/>
      <c r="K2525" s="688"/>
    </row>
    <row r="2526" spans="1:11" ht="18" customHeight="1" x14ac:dyDescent="0.2">
      <c r="A2526" s="18" t="s">
        <v>848</v>
      </c>
      <c r="B2526" s="19" t="s">
        <v>10</v>
      </c>
      <c r="C2526" s="18" t="s">
        <v>11</v>
      </c>
      <c r="D2526" s="18" t="s">
        <v>12</v>
      </c>
      <c r="E2526" s="764" t="s">
        <v>3702</v>
      </c>
      <c r="F2526" s="764"/>
      <c r="G2526" s="20" t="s">
        <v>13</v>
      </c>
      <c r="H2526" s="19" t="s">
        <v>14</v>
      </c>
      <c r="I2526" s="19" t="s">
        <v>3703</v>
      </c>
      <c r="J2526" s="19" t="s">
        <v>15</v>
      </c>
      <c r="K2526" s="19" t="s">
        <v>17</v>
      </c>
    </row>
    <row r="2527" spans="1:11" ht="26.1" customHeight="1" x14ac:dyDescent="0.2">
      <c r="A2527" s="23" t="s">
        <v>3704</v>
      </c>
      <c r="B2527" s="24" t="s">
        <v>271</v>
      </c>
      <c r="C2527" s="23" t="s">
        <v>104</v>
      </c>
      <c r="D2527" s="23" t="s">
        <v>272</v>
      </c>
      <c r="E2527" s="760" t="s">
        <v>1900</v>
      </c>
      <c r="F2527" s="760"/>
      <c r="G2527" s="25" t="s">
        <v>52</v>
      </c>
      <c r="H2527" s="673">
        <v>1</v>
      </c>
      <c r="I2527" s="26"/>
      <c r="J2527" s="26">
        <v>49.31</v>
      </c>
      <c r="K2527" s="26">
        <v>49.31</v>
      </c>
    </row>
    <row r="2528" spans="1:11" ht="24" customHeight="1" x14ac:dyDescent="0.2">
      <c r="A2528" s="674" t="s">
        <v>3706</v>
      </c>
      <c r="B2528" s="675" t="s">
        <v>3754</v>
      </c>
      <c r="C2528" s="674" t="s">
        <v>24</v>
      </c>
      <c r="D2528" s="674" t="s">
        <v>3755</v>
      </c>
      <c r="E2528" s="761" t="s">
        <v>3705</v>
      </c>
      <c r="F2528" s="761"/>
      <c r="G2528" s="676" t="s">
        <v>26</v>
      </c>
      <c r="H2528" s="677">
        <v>0.77</v>
      </c>
      <c r="I2528" s="677">
        <v>0</v>
      </c>
      <c r="J2528" s="678">
        <v>28.71</v>
      </c>
      <c r="K2528" s="678">
        <v>22.1</v>
      </c>
    </row>
    <row r="2529" spans="1:11" ht="24" customHeight="1" x14ac:dyDescent="0.2">
      <c r="A2529" s="679" t="s">
        <v>3709</v>
      </c>
      <c r="B2529" s="680" t="s">
        <v>3909</v>
      </c>
      <c r="C2529" s="679" t="s">
        <v>104</v>
      </c>
      <c r="D2529" s="679" t="s">
        <v>2523</v>
      </c>
      <c r="E2529" s="762" t="s">
        <v>3720</v>
      </c>
      <c r="F2529" s="762"/>
      <c r="G2529" s="681" t="s">
        <v>3598</v>
      </c>
      <c r="H2529" s="682">
        <v>0.12</v>
      </c>
      <c r="I2529" s="682">
        <v>0</v>
      </c>
      <c r="J2529" s="683">
        <v>38.58</v>
      </c>
      <c r="K2529" s="683">
        <v>4.62</v>
      </c>
    </row>
    <row r="2530" spans="1:11" ht="24" customHeight="1" x14ac:dyDescent="0.2">
      <c r="A2530" s="679" t="s">
        <v>3709</v>
      </c>
      <c r="B2530" s="680" t="s">
        <v>3910</v>
      </c>
      <c r="C2530" s="679" t="s">
        <v>104</v>
      </c>
      <c r="D2530" s="679" t="s">
        <v>3911</v>
      </c>
      <c r="E2530" s="762" t="s">
        <v>3715</v>
      </c>
      <c r="F2530" s="762"/>
      <c r="G2530" s="681" t="s">
        <v>26</v>
      </c>
      <c r="H2530" s="682">
        <v>0.77</v>
      </c>
      <c r="I2530" s="682">
        <v>0</v>
      </c>
      <c r="J2530" s="683">
        <v>27.061631999999999</v>
      </c>
      <c r="K2530" s="683">
        <v>20.83</v>
      </c>
    </row>
    <row r="2531" spans="1:11" ht="24" customHeight="1" x14ac:dyDescent="0.2">
      <c r="A2531" s="679" t="s">
        <v>3709</v>
      </c>
      <c r="B2531" s="680" t="s">
        <v>3912</v>
      </c>
      <c r="C2531" s="679" t="s">
        <v>104</v>
      </c>
      <c r="D2531" s="679" t="s">
        <v>3913</v>
      </c>
      <c r="E2531" s="762" t="s">
        <v>3720</v>
      </c>
      <c r="F2531" s="762"/>
      <c r="G2531" s="681" t="s">
        <v>3598</v>
      </c>
      <c r="H2531" s="682">
        <v>0.05</v>
      </c>
      <c r="I2531" s="682">
        <v>0</v>
      </c>
      <c r="J2531" s="683">
        <v>22.7</v>
      </c>
      <c r="K2531" s="683">
        <v>1.1299999999999999</v>
      </c>
    </row>
    <row r="2532" spans="1:11" ht="24" customHeight="1" x14ac:dyDescent="0.2">
      <c r="A2532" s="679" t="s">
        <v>3709</v>
      </c>
      <c r="B2532" s="680" t="s">
        <v>3914</v>
      </c>
      <c r="C2532" s="679" t="s">
        <v>104</v>
      </c>
      <c r="D2532" s="679" t="s">
        <v>3915</v>
      </c>
      <c r="E2532" s="762" t="s">
        <v>3720</v>
      </c>
      <c r="F2532" s="762"/>
      <c r="G2532" s="681" t="s">
        <v>66</v>
      </c>
      <c r="H2532" s="682">
        <v>0.3</v>
      </c>
      <c r="I2532" s="682">
        <v>0</v>
      </c>
      <c r="J2532" s="683">
        <v>2.12</v>
      </c>
      <c r="K2532" s="683">
        <v>0.63</v>
      </c>
    </row>
    <row r="2533" spans="1:11" ht="25.5" x14ac:dyDescent="0.2">
      <c r="A2533" s="684"/>
      <c r="B2533" s="684"/>
      <c r="C2533" s="684"/>
      <c r="D2533" s="684"/>
      <c r="E2533" s="684"/>
      <c r="F2533" s="684" t="s">
        <v>3723</v>
      </c>
      <c r="G2533" s="685">
        <v>35.86</v>
      </c>
      <c r="H2533" s="684" t="s">
        <v>3724</v>
      </c>
      <c r="I2533" s="685">
        <v>0</v>
      </c>
      <c r="J2533" s="684" t="s">
        <v>3725</v>
      </c>
      <c r="K2533" s="685">
        <v>35.86</v>
      </c>
    </row>
    <row r="2534" spans="1:11" ht="26.25" thickBot="1" x14ac:dyDescent="0.25">
      <c r="A2534" s="684"/>
      <c r="B2534" s="684"/>
      <c r="C2534" s="684"/>
      <c r="D2534" s="684"/>
      <c r="E2534" s="684"/>
      <c r="F2534" s="684" t="s">
        <v>3726</v>
      </c>
      <c r="G2534" s="685">
        <v>0</v>
      </c>
      <c r="H2534" s="763"/>
      <c r="I2534" s="763" t="s">
        <v>3727</v>
      </c>
      <c r="J2534" s="684"/>
      <c r="K2534" s="685">
        <v>49.31</v>
      </c>
    </row>
    <row r="2535" spans="1:11" ht="0.95" customHeight="1" thickTop="1" x14ac:dyDescent="0.2">
      <c r="A2535" s="688"/>
      <c r="B2535" s="688"/>
      <c r="C2535" s="688"/>
      <c r="D2535" s="688"/>
      <c r="E2535" s="688"/>
      <c r="F2535" s="688"/>
      <c r="G2535" s="688"/>
      <c r="H2535" s="688"/>
      <c r="I2535" s="688"/>
      <c r="J2535" s="688"/>
      <c r="K2535" s="688"/>
    </row>
    <row r="2536" spans="1:11" ht="18" customHeight="1" x14ac:dyDescent="0.2">
      <c r="A2536" s="18" t="s">
        <v>849</v>
      </c>
      <c r="B2536" s="19" t="s">
        <v>10</v>
      </c>
      <c r="C2536" s="18" t="s">
        <v>11</v>
      </c>
      <c r="D2536" s="18" t="s">
        <v>12</v>
      </c>
      <c r="E2536" s="764" t="s">
        <v>3702</v>
      </c>
      <c r="F2536" s="764"/>
      <c r="G2536" s="20" t="s">
        <v>13</v>
      </c>
      <c r="H2536" s="19" t="s">
        <v>14</v>
      </c>
      <c r="I2536" s="19" t="s">
        <v>3703</v>
      </c>
      <c r="J2536" s="19" t="s">
        <v>15</v>
      </c>
      <c r="K2536" s="19" t="s">
        <v>17</v>
      </c>
    </row>
    <row r="2537" spans="1:11" ht="26.1" customHeight="1" x14ac:dyDescent="0.2">
      <c r="A2537" s="23" t="s">
        <v>3704</v>
      </c>
      <c r="B2537" s="24" t="s">
        <v>850</v>
      </c>
      <c r="C2537" s="23" t="s">
        <v>104</v>
      </c>
      <c r="D2537" s="23" t="s">
        <v>851</v>
      </c>
      <c r="E2537" s="760" t="s">
        <v>4592</v>
      </c>
      <c r="F2537" s="760"/>
      <c r="G2537" s="25" t="s">
        <v>52</v>
      </c>
      <c r="H2537" s="673">
        <v>1</v>
      </c>
      <c r="I2537" s="26"/>
      <c r="J2537" s="26">
        <v>199.99</v>
      </c>
      <c r="K2537" s="26">
        <v>199.99</v>
      </c>
    </row>
    <row r="2538" spans="1:11" ht="26.1" customHeight="1" x14ac:dyDescent="0.2">
      <c r="A2538" s="674" t="s">
        <v>3706</v>
      </c>
      <c r="B2538" s="675" t="s">
        <v>3872</v>
      </c>
      <c r="C2538" s="674" t="s">
        <v>24</v>
      </c>
      <c r="D2538" s="674" t="s">
        <v>3873</v>
      </c>
      <c r="E2538" s="761" t="s">
        <v>3705</v>
      </c>
      <c r="F2538" s="761"/>
      <c r="G2538" s="676" t="s">
        <v>26</v>
      </c>
      <c r="H2538" s="677">
        <v>0.14899999999999999</v>
      </c>
      <c r="I2538" s="677">
        <v>0</v>
      </c>
      <c r="J2538" s="678">
        <v>30.08</v>
      </c>
      <c r="K2538" s="678">
        <v>4.4800000000000004</v>
      </c>
    </row>
    <row r="2539" spans="1:11" ht="24" customHeight="1" x14ac:dyDescent="0.2">
      <c r="A2539" s="674" t="s">
        <v>3706</v>
      </c>
      <c r="B2539" s="675" t="s">
        <v>3788</v>
      </c>
      <c r="C2539" s="674" t="s">
        <v>24</v>
      </c>
      <c r="D2539" s="674" t="s">
        <v>3789</v>
      </c>
      <c r="E2539" s="761" t="s">
        <v>3705</v>
      </c>
      <c r="F2539" s="761"/>
      <c r="G2539" s="676" t="s">
        <v>26</v>
      </c>
      <c r="H2539" s="677">
        <v>0.13900000000000001</v>
      </c>
      <c r="I2539" s="677">
        <v>0</v>
      </c>
      <c r="J2539" s="678">
        <v>36.1</v>
      </c>
      <c r="K2539" s="678">
        <v>5.01</v>
      </c>
    </row>
    <row r="2540" spans="1:11" ht="26.1" customHeight="1" x14ac:dyDescent="0.2">
      <c r="A2540" s="679" t="s">
        <v>3709</v>
      </c>
      <c r="B2540" s="680" t="s">
        <v>4593</v>
      </c>
      <c r="C2540" s="679" t="s">
        <v>104</v>
      </c>
      <c r="D2540" s="679" t="s">
        <v>4594</v>
      </c>
      <c r="E2540" s="762" t="s">
        <v>3720</v>
      </c>
      <c r="F2540" s="762"/>
      <c r="G2540" s="681" t="s">
        <v>66</v>
      </c>
      <c r="H2540" s="682">
        <v>0.05</v>
      </c>
      <c r="I2540" s="682">
        <v>0</v>
      </c>
      <c r="J2540" s="683">
        <v>109.78</v>
      </c>
      <c r="K2540" s="683">
        <v>5.48</v>
      </c>
    </row>
    <row r="2541" spans="1:11" ht="26.1" customHeight="1" x14ac:dyDescent="0.2">
      <c r="A2541" s="679" t="s">
        <v>3709</v>
      </c>
      <c r="B2541" s="680" t="s">
        <v>4595</v>
      </c>
      <c r="C2541" s="679" t="s">
        <v>104</v>
      </c>
      <c r="D2541" s="679" t="s">
        <v>4596</v>
      </c>
      <c r="E2541" s="762" t="s">
        <v>3720</v>
      </c>
      <c r="F2541" s="762"/>
      <c r="G2541" s="681" t="s">
        <v>66</v>
      </c>
      <c r="H2541" s="682">
        <v>2.3559999999999999</v>
      </c>
      <c r="I2541" s="682">
        <v>0</v>
      </c>
      <c r="J2541" s="683">
        <v>1.83</v>
      </c>
      <c r="K2541" s="683">
        <v>4.3099999999999996</v>
      </c>
    </row>
    <row r="2542" spans="1:11" ht="26.1" customHeight="1" x14ac:dyDescent="0.2">
      <c r="A2542" s="679" t="s">
        <v>3709</v>
      </c>
      <c r="B2542" s="680" t="s">
        <v>4597</v>
      </c>
      <c r="C2542" s="679" t="s">
        <v>104</v>
      </c>
      <c r="D2542" s="679" t="s">
        <v>4598</v>
      </c>
      <c r="E2542" s="762" t="s">
        <v>3720</v>
      </c>
      <c r="F2542" s="762"/>
      <c r="G2542" s="681" t="s">
        <v>48</v>
      </c>
      <c r="H2542" s="682">
        <v>2</v>
      </c>
      <c r="I2542" s="682">
        <v>0</v>
      </c>
      <c r="J2542" s="683">
        <v>32.65</v>
      </c>
      <c r="K2542" s="683">
        <v>65.3</v>
      </c>
    </row>
    <row r="2543" spans="1:11" ht="26.1" customHeight="1" x14ac:dyDescent="0.2">
      <c r="A2543" s="679" t="s">
        <v>3709</v>
      </c>
      <c r="B2543" s="680" t="s">
        <v>4599</v>
      </c>
      <c r="C2543" s="679" t="s">
        <v>104</v>
      </c>
      <c r="D2543" s="679" t="s">
        <v>4600</v>
      </c>
      <c r="E2543" s="762" t="s">
        <v>3720</v>
      </c>
      <c r="F2543" s="762"/>
      <c r="G2543" s="681" t="s">
        <v>48</v>
      </c>
      <c r="H2543" s="682">
        <v>0.05</v>
      </c>
      <c r="I2543" s="682">
        <v>0</v>
      </c>
      <c r="J2543" s="683">
        <v>34.96</v>
      </c>
      <c r="K2543" s="683">
        <v>1.74</v>
      </c>
    </row>
    <row r="2544" spans="1:11" ht="26.1" customHeight="1" x14ac:dyDescent="0.2">
      <c r="A2544" s="679" t="s">
        <v>3709</v>
      </c>
      <c r="B2544" s="680" t="s">
        <v>4601</v>
      </c>
      <c r="C2544" s="679" t="s">
        <v>104</v>
      </c>
      <c r="D2544" s="679" t="s">
        <v>4602</v>
      </c>
      <c r="E2544" s="762" t="s">
        <v>3720</v>
      </c>
      <c r="F2544" s="762"/>
      <c r="G2544" s="681" t="s">
        <v>52</v>
      </c>
      <c r="H2544" s="682">
        <v>1.05</v>
      </c>
      <c r="I2544" s="682">
        <v>0</v>
      </c>
      <c r="J2544" s="683">
        <v>108.26</v>
      </c>
      <c r="K2544" s="683">
        <v>113.67</v>
      </c>
    </row>
    <row r="2545" spans="1:11" ht="25.5" x14ac:dyDescent="0.2">
      <c r="A2545" s="684"/>
      <c r="B2545" s="684"/>
      <c r="C2545" s="684"/>
      <c r="D2545" s="684"/>
      <c r="E2545" s="684"/>
      <c r="F2545" s="684" t="s">
        <v>3723</v>
      </c>
      <c r="G2545" s="685">
        <v>6.88</v>
      </c>
      <c r="H2545" s="684" t="s">
        <v>3724</v>
      </c>
      <c r="I2545" s="685">
        <v>0</v>
      </c>
      <c r="J2545" s="684" t="s">
        <v>3725</v>
      </c>
      <c r="K2545" s="685">
        <v>6.88</v>
      </c>
    </row>
    <row r="2546" spans="1:11" ht="26.25" thickBot="1" x14ac:dyDescent="0.25">
      <c r="A2546" s="684"/>
      <c r="B2546" s="684"/>
      <c r="C2546" s="684"/>
      <c r="D2546" s="684"/>
      <c r="E2546" s="684"/>
      <c r="F2546" s="684" t="s">
        <v>3726</v>
      </c>
      <c r="G2546" s="685">
        <v>0</v>
      </c>
      <c r="H2546" s="763"/>
      <c r="I2546" s="763" t="s">
        <v>3727</v>
      </c>
      <c r="J2546" s="684"/>
      <c r="K2546" s="685">
        <v>199.99</v>
      </c>
    </row>
    <row r="2547" spans="1:11" ht="0.95" customHeight="1" thickTop="1" x14ac:dyDescent="0.2">
      <c r="A2547" s="688"/>
      <c r="B2547" s="688"/>
      <c r="C2547" s="688"/>
      <c r="D2547" s="688"/>
      <c r="E2547" s="688"/>
      <c r="F2547" s="688"/>
      <c r="G2547" s="688"/>
      <c r="H2547" s="688"/>
      <c r="I2547" s="688"/>
      <c r="J2547" s="688"/>
      <c r="K2547" s="688"/>
    </row>
    <row r="2548" spans="1:11" ht="18" customHeight="1" x14ac:dyDescent="0.2">
      <c r="A2548" s="18" t="s">
        <v>852</v>
      </c>
      <c r="B2548" s="19" t="s">
        <v>10</v>
      </c>
      <c r="C2548" s="18" t="s">
        <v>11</v>
      </c>
      <c r="D2548" s="18" t="s">
        <v>12</v>
      </c>
      <c r="E2548" s="764" t="s">
        <v>3702</v>
      </c>
      <c r="F2548" s="764"/>
      <c r="G2548" s="20" t="s">
        <v>13</v>
      </c>
      <c r="H2548" s="19" t="s">
        <v>14</v>
      </c>
      <c r="I2548" s="19" t="s">
        <v>3703</v>
      </c>
      <c r="J2548" s="19" t="s">
        <v>15</v>
      </c>
      <c r="K2548" s="19" t="s">
        <v>17</v>
      </c>
    </row>
    <row r="2549" spans="1:11" ht="26.1" customHeight="1" x14ac:dyDescent="0.2">
      <c r="A2549" s="23" t="s">
        <v>3704</v>
      </c>
      <c r="B2549" s="24" t="s">
        <v>596</v>
      </c>
      <c r="C2549" s="23" t="s">
        <v>24</v>
      </c>
      <c r="D2549" s="23" t="s">
        <v>597</v>
      </c>
      <c r="E2549" s="760" t="s">
        <v>3856</v>
      </c>
      <c r="F2549" s="760"/>
      <c r="G2549" s="25" t="s">
        <v>52</v>
      </c>
      <c r="H2549" s="673">
        <v>1</v>
      </c>
      <c r="I2549" s="26"/>
      <c r="J2549" s="26">
        <v>23.62</v>
      </c>
      <c r="K2549" s="26">
        <v>23.62</v>
      </c>
    </row>
    <row r="2550" spans="1:11" ht="24" customHeight="1" x14ac:dyDescent="0.2">
      <c r="A2550" s="674" t="s">
        <v>3706</v>
      </c>
      <c r="B2550" s="675" t="s">
        <v>3754</v>
      </c>
      <c r="C2550" s="674" t="s">
        <v>24</v>
      </c>
      <c r="D2550" s="674" t="s">
        <v>3755</v>
      </c>
      <c r="E2550" s="761" t="s">
        <v>3705</v>
      </c>
      <c r="F2550" s="761"/>
      <c r="G2550" s="676" t="s">
        <v>26</v>
      </c>
      <c r="H2550" s="677">
        <v>0.1203</v>
      </c>
      <c r="I2550" s="677">
        <v>0</v>
      </c>
      <c r="J2550" s="678">
        <v>28.71</v>
      </c>
      <c r="K2550" s="678">
        <v>3.45</v>
      </c>
    </row>
    <row r="2551" spans="1:11" ht="24" customHeight="1" x14ac:dyDescent="0.2">
      <c r="A2551" s="674" t="s">
        <v>3706</v>
      </c>
      <c r="B2551" s="675" t="s">
        <v>3857</v>
      </c>
      <c r="C2551" s="674" t="s">
        <v>24</v>
      </c>
      <c r="D2551" s="674" t="s">
        <v>3858</v>
      </c>
      <c r="E2551" s="761" t="s">
        <v>3705</v>
      </c>
      <c r="F2551" s="761"/>
      <c r="G2551" s="676" t="s">
        <v>26</v>
      </c>
      <c r="H2551" s="677">
        <v>0.36099999999999999</v>
      </c>
      <c r="I2551" s="677">
        <v>0</v>
      </c>
      <c r="J2551" s="678">
        <v>38.54</v>
      </c>
      <c r="K2551" s="678">
        <v>13.91</v>
      </c>
    </row>
    <row r="2552" spans="1:11" ht="26.1" customHeight="1" x14ac:dyDescent="0.2">
      <c r="A2552" s="679" t="s">
        <v>3709</v>
      </c>
      <c r="B2552" s="680" t="s">
        <v>4376</v>
      </c>
      <c r="C2552" s="679" t="s">
        <v>24</v>
      </c>
      <c r="D2552" s="679" t="s">
        <v>4377</v>
      </c>
      <c r="E2552" s="762" t="s">
        <v>3720</v>
      </c>
      <c r="F2552" s="762"/>
      <c r="G2552" s="681" t="s">
        <v>336</v>
      </c>
      <c r="H2552" s="682">
        <v>1.3389</v>
      </c>
      <c r="I2552" s="682">
        <v>0</v>
      </c>
      <c r="J2552" s="683">
        <v>4.59</v>
      </c>
      <c r="K2552" s="683">
        <v>6.14</v>
      </c>
    </row>
    <row r="2553" spans="1:11" ht="26.1" customHeight="1" x14ac:dyDescent="0.2">
      <c r="A2553" s="679" t="s">
        <v>3709</v>
      </c>
      <c r="B2553" s="680" t="s">
        <v>3859</v>
      </c>
      <c r="C2553" s="679" t="s">
        <v>24</v>
      </c>
      <c r="D2553" s="679" t="s">
        <v>3860</v>
      </c>
      <c r="E2553" s="762" t="s">
        <v>3720</v>
      </c>
      <c r="F2553" s="762"/>
      <c r="G2553" s="681" t="s">
        <v>66</v>
      </c>
      <c r="H2553" s="682">
        <v>8.0199999999999994E-2</v>
      </c>
      <c r="I2553" s="682">
        <v>0</v>
      </c>
      <c r="J2553" s="683">
        <v>1.55</v>
      </c>
      <c r="K2553" s="683">
        <v>0.12</v>
      </c>
    </row>
    <row r="2554" spans="1:11" ht="25.5" x14ac:dyDescent="0.2">
      <c r="A2554" s="684"/>
      <c r="B2554" s="684"/>
      <c r="C2554" s="684"/>
      <c r="D2554" s="684"/>
      <c r="E2554" s="684"/>
      <c r="F2554" s="684" t="s">
        <v>3723</v>
      </c>
      <c r="G2554" s="685">
        <v>12.24</v>
      </c>
      <c r="H2554" s="684" t="s">
        <v>3724</v>
      </c>
      <c r="I2554" s="685">
        <v>0</v>
      </c>
      <c r="J2554" s="684" t="s">
        <v>3725</v>
      </c>
      <c r="K2554" s="685">
        <v>12.24</v>
      </c>
    </row>
    <row r="2555" spans="1:11" ht="26.25" thickBot="1" x14ac:dyDescent="0.25">
      <c r="A2555" s="684"/>
      <c r="B2555" s="684"/>
      <c r="C2555" s="684"/>
      <c r="D2555" s="684"/>
      <c r="E2555" s="684"/>
      <c r="F2555" s="684" t="s">
        <v>3726</v>
      </c>
      <c r="G2555" s="685">
        <v>0</v>
      </c>
      <c r="H2555" s="763"/>
      <c r="I2555" s="763" t="s">
        <v>3727</v>
      </c>
      <c r="J2555" s="684"/>
      <c r="K2555" s="685">
        <v>23.62</v>
      </c>
    </row>
    <row r="2556" spans="1:11" ht="0.95" customHeight="1" thickTop="1" x14ac:dyDescent="0.2">
      <c r="A2556" s="688"/>
      <c r="B2556" s="688"/>
      <c r="C2556" s="688"/>
      <c r="D2556" s="688"/>
      <c r="E2556" s="688"/>
      <c r="F2556" s="688"/>
      <c r="G2556" s="688"/>
      <c r="H2556" s="688"/>
      <c r="I2556" s="688"/>
      <c r="J2556" s="688"/>
      <c r="K2556" s="688"/>
    </row>
    <row r="2557" spans="1:11" ht="18" customHeight="1" x14ac:dyDescent="0.2">
      <c r="A2557" s="18" t="s">
        <v>853</v>
      </c>
      <c r="B2557" s="19" t="s">
        <v>10</v>
      </c>
      <c r="C2557" s="18" t="s">
        <v>11</v>
      </c>
      <c r="D2557" s="18" t="s">
        <v>12</v>
      </c>
      <c r="E2557" s="764" t="s">
        <v>3702</v>
      </c>
      <c r="F2557" s="764"/>
      <c r="G2557" s="20" t="s">
        <v>13</v>
      </c>
      <c r="H2557" s="19" t="s">
        <v>14</v>
      </c>
      <c r="I2557" s="19" t="s">
        <v>3703</v>
      </c>
      <c r="J2557" s="19" t="s">
        <v>15</v>
      </c>
      <c r="K2557" s="19" t="s">
        <v>17</v>
      </c>
    </row>
    <row r="2558" spans="1:11" ht="26.1" customHeight="1" x14ac:dyDescent="0.2">
      <c r="A2558" s="23" t="s">
        <v>3704</v>
      </c>
      <c r="B2558" s="24" t="s">
        <v>599</v>
      </c>
      <c r="C2558" s="23" t="s">
        <v>24</v>
      </c>
      <c r="D2558" s="23" t="s">
        <v>600</v>
      </c>
      <c r="E2558" s="760" t="s">
        <v>3856</v>
      </c>
      <c r="F2558" s="760"/>
      <c r="G2558" s="25" t="s">
        <v>52</v>
      </c>
      <c r="H2558" s="673">
        <v>1</v>
      </c>
      <c r="I2558" s="26"/>
      <c r="J2558" s="26">
        <v>14.22</v>
      </c>
      <c r="K2558" s="26">
        <v>14.22</v>
      </c>
    </row>
    <row r="2559" spans="1:11" ht="24" customHeight="1" x14ac:dyDescent="0.2">
      <c r="A2559" s="674" t="s">
        <v>3706</v>
      </c>
      <c r="B2559" s="675" t="s">
        <v>3754</v>
      </c>
      <c r="C2559" s="674" t="s">
        <v>24</v>
      </c>
      <c r="D2559" s="674" t="s">
        <v>3755</v>
      </c>
      <c r="E2559" s="761" t="s">
        <v>3705</v>
      </c>
      <c r="F2559" s="761"/>
      <c r="G2559" s="676" t="s">
        <v>26</v>
      </c>
      <c r="H2559" s="677">
        <v>5.4399999999999997E-2</v>
      </c>
      <c r="I2559" s="677">
        <v>0</v>
      </c>
      <c r="J2559" s="678">
        <v>28.71</v>
      </c>
      <c r="K2559" s="678">
        <v>1.56</v>
      </c>
    </row>
    <row r="2560" spans="1:11" ht="24" customHeight="1" x14ac:dyDescent="0.2">
      <c r="A2560" s="674" t="s">
        <v>3706</v>
      </c>
      <c r="B2560" s="675" t="s">
        <v>3857</v>
      </c>
      <c r="C2560" s="674" t="s">
        <v>24</v>
      </c>
      <c r="D2560" s="674" t="s">
        <v>3858</v>
      </c>
      <c r="E2560" s="761" t="s">
        <v>3705</v>
      </c>
      <c r="F2560" s="761"/>
      <c r="G2560" s="676" t="s">
        <v>26</v>
      </c>
      <c r="H2560" s="677">
        <v>0.16309999999999999</v>
      </c>
      <c r="I2560" s="677">
        <v>0</v>
      </c>
      <c r="J2560" s="678">
        <v>38.54</v>
      </c>
      <c r="K2560" s="678">
        <v>6.28</v>
      </c>
    </row>
    <row r="2561" spans="1:11" ht="24" customHeight="1" x14ac:dyDescent="0.2">
      <c r="A2561" s="679" t="s">
        <v>3709</v>
      </c>
      <c r="B2561" s="680" t="s">
        <v>4378</v>
      </c>
      <c r="C2561" s="679" t="s">
        <v>24</v>
      </c>
      <c r="D2561" s="679" t="s">
        <v>4379</v>
      </c>
      <c r="E2561" s="762" t="s">
        <v>3720</v>
      </c>
      <c r="F2561" s="762"/>
      <c r="G2561" s="681" t="s">
        <v>3598</v>
      </c>
      <c r="H2561" s="682">
        <v>0.22850000000000001</v>
      </c>
      <c r="I2561" s="682">
        <v>0</v>
      </c>
      <c r="J2561" s="683">
        <v>27.93</v>
      </c>
      <c r="K2561" s="683">
        <v>6.38</v>
      </c>
    </row>
    <row r="2562" spans="1:11" ht="25.5" x14ac:dyDescent="0.2">
      <c r="A2562" s="684"/>
      <c r="B2562" s="684"/>
      <c r="C2562" s="684"/>
      <c r="D2562" s="684"/>
      <c r="E2562" s="684"/>
      <c r="F2562" s="684" t="s">
        <v>3723</v>
      </c>
      <c r="G2562" s="685">
        <v>5.53</v>
      </c>
      <c r="H2562" s="684" t="s">
        <v>3724</v>
      </c>
      <c r="I2562" s="685">
        <v>0</v>
      </c>
      <c r="J2562" s="684" t="s">
        <v>3725</v>
      </c>
      <c r="K2562" s="685">
        <v>5.53</v>
      </c>
    </row>
    <row r="2563" spans="1:11" ht="26.25" thickBot="1" x14ac:dyDescent="0.25">
      <c r="A2563" s="684"/>
      <c r="B2563" s="684"/>
      <c r="C2563" s="684"/>
      <c r="D2563" s="684"/>
      <c r="E2563" s="684"/>
      <c r="F2563" s="684" t="s">
        <v>3726</v>
      </c>
      <c r="G2563" s="685">
        <v>0</v>
      </c>
      <c r="H2563" s="763"/>
      <c r="I2563" s="763" t="s">
        <v>3727</v>
      </c>
      <c r="J2563" s="684"/>
      <c r="K2563" s="685">
        <v>14.22</v>
      </c>
    </row>
    <row r="2564" spans="1:11" ht="0.95" customHeight="1" thickTop="1" x14ac:dyDescent="0.2">
      <c r="A2564" s="688"/>
      <c r="B2564" s="688"/>
      <c r="C2564" s="688"/>
      <c r="D2564" s="688"/>
      <c r="E2564" s="688"/>
      <c r="F2564" s="688"/>
      <c r="G2564" s="688"/>
      <c r="H2564" s="688"/>
      <c r="I2564" s="688"/>
      <c r="J2564" s="688"/>
      <c r="K2564" s="688"/>
    </row>
    <row r="2565" spans="1:11" ht="18" customHeight="1" x14ac:dyDescent="0.2">
      <c r="A2565" s="18" t="s">
        <v>854</v>
      </c>
      <c r="B2565" s="19" t="s">
        <v>10</v>
      </c>
      <c r="C2565" s="18" t="s">
        <v>11</v>
      </c>
      <c r="D2565" s="18" t="s">
        <v>12</v>
      </c>
      <c r="E2565" s="764" t="s">
        <v>3702</v>
      </c>
      <c r="F2565" s="764"/>
      <c r="G2565" s="20" t="s">
        <v>13</v>
      </c>
      <c r="H2565" s="19" t="s">
        <v>14</v>
      </c>
      <c r="I2565" s="19" t="s">
        <v>3703</v>
      </c>
      <c r="J2565" s="19" t="s">
        <v>15</v>
      </c>
      <c r="K2565" s="19" t="s">
        <v>17</v>
      </c>
    </row>
    <row r="2566" spans="1:11" ht="26.1" customHeight="1" x14ac:dyDescent="0.2">
      <c r="A2566" s="23" t="s">
        <v>3704</v>
      </c>
      <c r="B2566" s="24" t="s">
        <v>855</v>
      </c>
      <c r="C2566" s="23" t="s">
        <v>24</v>
      </c>
      <c r="D2566" s="23" t="s">
        <v>856</v>
      </c>
      <c r="E2566" s="760" t="s">
        <v>3856</v>
      </c>
      <c r="F2566" s="760"/>
      <c r="G2566" s="25" t="s">
        <v>52</v>
      </c>
      <c r="H2566" s="673">
        <v>1</v>
      </c>
      <c r="I2566" s="26"/>
      <c r="J2566" s="26">
        <v>41.94</v>
      </c>
      <c r="K2566" s="26">
        <v>41.94</v>
      </c>
    </row>
    <row r="2567" spans="1:11" ht="24" customHeight="1" x14ac:dyDescent="0.2">
      <c r="A2567" s="674" t="s">
        <v>3706</v>
      </c>
      <c r="B2567" s="675" t="s">
        <v>3754</v>
      </c>
      <c r="C2567" s="674" t="s">
        <v>24</v>
      </c>
      <c r="D2567" s="674" t="s">
        <v>3755</v>
      </c>
      <c r="E2567" s="761" t="s">
        <v>3705</v>
      </c>
      <c r="F2567" s="761"/>
      <c r="G2567" s="676" t="s">
        <v>26</v>
      </c>
      <c r="H2567" s="677">
        <v>0.24729999999999999</v>
      </c>
      <c r="I2567" s="677">
        <v>0</v>
      </c>
      <c r="J2567" s="678">
        <v>28.71</v>
      </c>
      <c r="K2567" s="678">
        <v>7.09</v>
      </c>
    </row>
    <row r="2568" spans="1:11" ht="24" customHeight="1" x14ac:dyDescent="0.2">
      <c r="A2568" s="674" t="s">
        <v>3706</v>
      </c>
      <c r="B2568" s="675" t="s">
        <v>3857</v>
      </c>
      <c r="C2568" s="674" t="s">
        <v>24</v>
      </c>
      <c r="D2568" s="674" t="s">
        <v>3858</v>
      </c>
      <c r="E2568" s="761" t="s">
        <v>3705</v>
      </c>
      <c r="F2568" s="761"/>
      <c r="G2568" s="676" t="s">
        <v>26</v>
      </c>
      <c r="H2568" s="677">
        <v>0.7419</v>
      </c>
      <c r="I2568" s="677">
        <v>0</v>
      </c>
      <c r="J2568" s="678">
        <v>38.54</v>
      </c>
      <c r="K2568" s="678">
        <v>28.59</v>
      </c>
    </row>
    <row r="2569" spans="1:11" ht="26.1" customHeight="1" x14ac:dyDescent="0.2">
      <c r="A2569" s="679" t="s">
        <v>3709</v>
      </c>
      <c r="B2569" s="680" t="s">
        <v>4376</v>
      </c>
      <c r="C2569" s="679" t="s">
        <v>24</v>
      </c>
      <c r="D2569" s="679" t="s">
        <v>4377</v>
      </c>
      <c r="E2569" s="762" t="s">
        <v>3720</v>
      </c>
      <c r="F2569" s="762"/>
      <c r="G2569" s="681" t="s">
        <v>336</v>
      </c>
      <c r="H2569" s="682">
        <v>1.3389</v>
      </c>
      <c r="I2569" s="682">
        <v>0</v>
      </c>
      <c r="J2569" s="683">
        <v>4.59</v>
      </c>
      <c r="K2569" s="683">
        <v>6.14</v>
      </c>
    </row>
    <row r="2570" spans="1:11" ht="26.1" customHeight="1" x14ac:dyDescent="0.2">
      <c r="A2570" s="679" t="s">
        <v>3709</v>
      </c>
      <c r="B2570" s="680" t="s">
        <v>3859</v>
      </c>
      <c r="C2570" s="679" t="s">
        <v>24</v>
      </c>
      <c r="D2570" s="679" t="s">
        <v>3860</v>
      </c>
      <c r="E2570" s="762" t="s">
        <v>3720</v>
      </c>
      <c r="F2570" s="762"/>
      <c r="G2570" s="681" t="s">
        <v>66</v>
      </c>
      <c r="H2570" s="682">
        <v>8.0199999999999994E-2</v>
      </c>
      <c r="I2570" s="682">
        <v>0</v>
      </c>
      <c r="J2570" s="683">
        <v>1.55</v>
      </c>
      <c r="K2570" s="683">
        <v>0.12</v>
      </c>
    </row>
    <row r="2571" spans="1:11" ht="25.5" x14ac:dyDescent="0.2">
      <c r="A2571" s="684"/>
      <c r="B2571" s="684"/>
      <c r="C2571" s="684"/>
      <c r="D2571" s="684"/>
      <c r="E2571" s="684"/>
      <c r="F2571" s="684" t="s">
        <v>3723</v>
      </c>
      <c r="G2571" s="685">
        <v>25.18</v>
      </c>
      <c r="H2571" s="684" t="s">
        <v>3724</v>
      </c>
      <c r="I2571" s="685">
        <v>0</v>
      </c>
      <c r="J2571" s="684" t="s">
        <v>3725</v>
      </c>
      <c r="K2571" s="685">
        <v>25.18</v>
      </c>
    </row>
    <row r="2572" spans="1:11" ht="26.25" thickBot="1" x14ac:dyDescent="0.25">
      <c r="A2572" s="684"/>
      <c r="B2572" s="684"/>
      <c r="C2572" s="684"/>
      <c r="D2572" s="684"/>
      <c r="E2572" s="684"/>
      <c r="F2572" s="684" t="s">
        <v>3726</v>
      </c>
      <c r="G2572" s="685">
        <v>0</v>
      </c>
      <c r="H2572" s="763"/>
      <c r="I2572" s="763" t="s">
        <v>3727</v>
      </c>
      <c r="J2572" s="684"/>
      <c r="K2572" s="685">
        <v>41.94</v>
      </c>
    </row>
    <row r="2573" spans="1:11" ht="0.95" customHeight="1" thickTop="1" x14ac:dyDescent="0.2">
      <c r="A2573" s="688"/>
      <c r="B2573" s="688"/>
      <c r="C2573" s="688"/>
      <c r="D2573" s="688"/>
      <c r="E2573" s="688"/>
      <c r="F2573" s="688"/>
      <c r="G2573" s="688"/>
      <c r="H2573" s="688"/>
      <c r="I2573" s="688"/>
      <c r="J2573" s="688"/>
      <c r="K2573" s="688"/>
    </row>
    <row r="2574" spans="1:11" ht="18" customHeight="1" x14ac:dyDescent="0.2">
      <c r="A2574" s="18" t="s">
        <v>857</v>
      </c>
      <c r="B2574" s="19" t="s">
        <v>10</v>
      </c>
      <c r="C2574" s="18" t="s">
        <v>11</v>
      </c>
      <c r="D2574" s="18" t="s">
        <v>12</v>
      </c>
      <c r="E2574" s="764" t="s">
        <v>3702</v>
      </c>
      <c r="F2574" s="764"/>
      <c r="G2574" s="20" t="s">
        <v>13</v>
      </c>
      <c r="H2574" s="19" t="s">
        <v>14</v>
      </c>
      <c r="I2574" s="19" t="s">
        <v>3703</v>
      </c>
      <c r="J2574" s="19" t="s">
        <v>15</v>
      </c>
      <c r="K2574" s="19" t="s">
        <v>17</v>
      </c>
    </row>
    <row r="2575" spans="1:11" ht="26.1" customHeight="1" x14ac:dyDescent="0.2">
      <c r="A2575" s="23" t="s">
        <v>3704</v>
      </c>
      <c r="B2575" s="24" t="s">
        <v>858</v>
      </c>
      <c r="C2575" s="23" t="s">
        <v>24</v>
      </c>
      <c r="D2575" s="23" t="s">
        <v>859</v>
      </c>
      <c r="E2575" s="760" t="s">
        <v>3856</v>
      </c>
      <c r="F2575" s="760"/>
      <c r="G2575" s="25" t="s">
        <v>52</v>
      </c>
      <c r="H2575" s="673">
        <v>1</v>
      </c>
      <c r="I2575" s="26"/>
      <c r="J2575" s="26">
        <v>17.29</v>
      </c>
      <c r="K2575" s="26">
        <v>17.29</v>
      </c>
    </row>
    <row r="2576" spans="1:11" ht="24" customHeight="1" x14ac:dyDescent="0.2">
      <c r="A2576" s="674" t="s">
        <v>3706</v>
      </c>
      <c r="B2576" s="675" t="s">
        <v>3857</v>
      </c>
      <c r="C2576" s="674" t="s">
        <v>24</v>
      </c>
      <c r="D2576" s="674" t="s">
        <v>3858</v>
      </c>
      <c r="E2576" s="761" t="s">
        <v>3705</v>
      </c>
      <c r="F2576" s="761"/>
      <c r="G2576" s="676" t="s">
        <v>26</v>
      </c>
      <c r="H2576" s="677">
        <v>0.22700000000000001</v>
      </c>
      <c r="I2576" s="677">
        <v>0</v>
      </c>
      <c r="J2576" s="678">
        <v>38.54</v>
      </c>
      <c r="K2576" s="678">
        <v>8.74</v>
      </c>
    </row>
    <row r="2577" spans="1:11" ht="24" customHeight="1" x14ac:dyDescent="0.2">
      <c r="A2577" s="674" t="s">
        <v>3706</v>
      </c>
      <c r="B2577" s="675" t="s">
        <v>3754</v>
      </c>
      <c r="C2577" s="674" t="s">
        <v>24</v>
      </c>
      <c r="D2577" s="674" t="s">
        <v>3755</v>
      </c>
      <c r="E2577" s="761" t="s">
        <v>3705</v>
      </c>
      <c r="F2577" s="761"/>
      <c r="G2577" s="676" t="s">
        <v>26</v>
      </c>
      <c r="H2577" s="677">
        <v>7.5700000000000003E-2</v>
      </c>
      <c r="I2577" s="677">
        <v>0</v>
      </c>
      <c r="J2577" s="678">
        <v>28.71</v>
      </c>
      <c r="K2577" s="678">
        <v>2.17</v>
      </c>
    </row>
    <row r="2578" spans="1:11" ht="24" customHeight="1" x14ac:dyDescent="0.2">
      <c r="A2578" s="679" t="s">
        <v>3709</v>
      </c>
      <c r="B2578" s="680" t="s">
        <v>4378</v>
      </c>
      <c r="C2578" s="679" t="s">
        <v>24</v>
      </c>
      <c r="D2578" s="679" t="s">
        <v>4379</v>
      </c>
      <c r="E2578" s="762" t="s">
        <v>3720</v>
      </c>
      <c r="F2578" s="762"/>
      <c r="G2578" s="681" t="s">
        <v>3598</v>
      </c>
      <c r="H2578" s="682">
        <v>0.22850000000000001</v>
      </c>
      <c r="I2578" s="682">
        <v>0</v>
      </c>
      <c r="J2578" s="683">
        <v>27.93</v>
      </c>
      <c r="K2578" s="683">
        <v>6.38</v>
      </c>
    </row>
    <row r="2579" spans="1:11" ht="25.5" x14ac:dyDescent="0.2">
      <c r="A2579" s="684"/>
      <c r="B2579" s="684"/>
      <c r="C2579" s="684"/>
      <c r="D2579" s="684"/>
      <c r="E2579" s="684"/>
      <c r="F2579" s="684" t="s">
        <v>3723</v>
      </c>
      <c r="G2579" s="685">
        <v>7.7</v>
      </c>
      <c r="H2579" s="684" t="s">
        <v>3724</v>
      </c>
      <c r="I2579" s="685">
        <v>0</v>
      </c>
      <c r="J2579" s="684" t="s">
        <v>3725</v>
      </c>
      <c r="K2579" s="685">
        <v>7.7</v>
      </c>
    </row>
    <row r="2580" spans="1:11" ht="26.25" thickBot="1" x14ac:dyDescent="0.25">
      <c r="A2580" s="684"/>
      <c r="B2580" s="684"/>
      <c r="C2580" s="684"/>
      <c r="D2580" s="684"/>
      <c r="E2580" s="684"/>
      <c r="F2580" s="684" t="s">
        <v>3726</v>
      </c>
      <c r="G2580" s="685">
        <v>0</v>
      </c>
      <c r="H2580" s="763"/>
      <c r="I2580" s="763" t="s">
        <v>3727</v>
      </c>
      <c r="J2580" s="684"/>
      <c r="K2580" s="685">
        <v>17.29</v>
      </c>
    </row>
    <row r="2581" spans="1:11" ht="0.95" customHeight="1" thickTop="1" x14ac:dyDescent="0.2">
      <c r="A2581" s="688"/>
      <c r="B2581" s="688"/>
      <c r="C2581" s="688"/>
      <c r="D2581" s="688"/>
      <c r="E2581" s="688"/>
      <c r="F2581" s="688"/>
      <c r="G2581" s="688"/>
      <c r="H2581" s="688"/>
      <c r="I2581" s="688"/>
      <c r="J2581" s="688"/>
      <c r="K2581" s="688"/>
    </row>
    <row r="2582" spans="1:11" ht="18" customHeight="1" x14ac:dyDescent="0.2">
      <c r="A2582" s="18" t="s">
        <v>862</v>
      </c>
      <c r="B2582" s="19" t="s">
        <v>10</v>
      </c>
      <c r="C2582" s="18" t="s">
        <v>11</v>
      </c>
      <c r="D2582" s="18" t="s">
        <v>12</v>
      </c>
      <c r="E2582" s="764" t="s">
        <v>3702</v>
      </c>
      <c r="F2582" s="764"/>
      <c r="G2582" s="20" t="s">
        <v>13</v>
      </c>
      <c r="H2582" s="19" t="s">
        <v>14</v>
      </c>
      <c r="I2582" s="19" t="s">
        <v>3703</v>
      </c>
      <c r="J2582" s="19" t="s">
        <v>15</v>
      </c>
      <c r="K2582" s="19" t="s">
        <v>17</v>
      </c>
    </row>
    <row r="2583" spans="1:11" ht="26.1" customHeight="1" x14ac:dyDescent="0.2">
      <c r="A2583" s="23" t="s">
        <v>3704</v>
      </c>
      <c r="B2583" s="24" t="s">
        <v>803</v>
      </c>
      <c r="C2583" s="23" t="s">
        <v>24</v>
      </c>
      <c r="D2583" s="23" t="s">
        <v>804</v>
      </c>
      <c r="E2583" s="760" t="s">
        <v>3705</v>
      </c>
      <c r="F2583" s="760"/>
      <c r="G2583" s="25" t="s">
        <v>52</v>
      </c>
      <c r="H2583" s="673">
        <v>1</v>
      </c>
      <c r="I2583" s="26"/>
      <c r="J2583" s="26">
        <v>2.6</v>
      </c>
      <c r="K2583" s="26">
        <v>2.6</v>
      </c>
    </row>
    <row r="2584" spans="1:11" ht="24" customHeight="1" x14ac:dyDescent="0.2">
      <c r="A2584" s="674" t="s">
        <v>3706</v>
      </c>
      <c r="B2584" s="675" t="s">
        <v>3754</v>
      </c>
      <c r="C2584" s="674" t="s">
        <v>24</v>
      </c>
      <c r="D2584" s="674" t="s">
        <v>3755</v>
      </c>
      <c r="E2584" s="761" t="s">
        <v>3705</v>
      </c>
      <c r="F2584" s="761"/>
      <c r="G2584" s="676" t="s">
        <v>26</v>
      </c>
      <c r="H2584" s="677">
        <v>8.8999999999999996E-2</v>
      </c>
      <c r="I2584" s="677">
        <v>0</v>
      </c>
      <c r="J2584" s="678">
        <v>28.71</v>
      </c>
      <c r="K2584" s="678">
        <v>2.5499999999999998</v>
      </c>
    </row>
    <row r="2585" spans="1:11" ht="51.95" customHeight="1" x14ac:dyDescent="0.2">
      <c r="A2585" s="674" t="s">
        <v>3706</v>
      </c>
      <c r="B2585" s="675" t="s">
        <v>4552</v>
      </c>
      <c r="C2585" s="674" t="s">
        <v>24</v>
      </c>
      <c r="D2585" s="674" t="s">
        <v>4553</v>
      </c>
      <c r="E2585" s="761" t="s">
        <v>3772</v>
      </c>
      <c r="F2585" s="761"/>
      <c r="G2585" s="676" t="s">
        <v>3773</v>
      </c>
      <c r="H2585" s="677">
        <v>1.4999999999999999E-2</v>
      </c>
      <c r="I2585" s="677">
        <v>0</v>
      </c>
      <c r="J2585" s="678">
        <v>3.5</v>
      </c>
      <c r="K2585" s="678">
        <v>0.05</v>
      </c>
    </row>
    <row r="2586" spans="1:11" ht="25.5" x14ac:dyDescent="0.2">
      <c r="A2586" s="684"/>
      <c r="B2586" s="684"/>
      <c r="C2586" s="684"/>
      <c r="D2586" s="684"/>
      <c r="E2586" s="684"/>
      <c r="F2586" s="684" t="s">
        <v>3723</v>
      </c>
      <c r="G2586" s="685">
        <v>1.73</v>
      </c>
      <c r="H2586" s="684" t="s">
        <v>3724</v>
      </c>
      <c r="I2586" s="685">
        <v>0</v>
      </c>
      <c r="J2586" s="684" t="s">
        <v>3725</v>
      </c>
      <c r="K2586" s="685">
        <v>1.73</v>
      </c>
    </row>
    <row r="2587" spans="1:11" ht="26.25" thickBot="1" x14ac:dyDescent="0.25">
      <c r="A2587" s="684"/>
      <c r="B2587" s="684"/>
      <c r="C2587" s="684"/>
      <c r="D2587" s="684"/>
      <c r="E2587" s="684"/>
      <c r="F2587" s="684" t="s">
        <v>3726</v>
      </c>
      <c r="G2587" s="685">
        <v>0</v>
      </c>
      <c r="H2587" s="763"/>
      <c r="I2587" s="763" t="s">
        <v>3727</v>
      </c>
      <c r="J2587" s="684"/>
      <c r="K2587" s="685">
        <v>2.6</v>
      </c>
    </row>
    <row r="2588" spans="1:11" ht="0.95" customHeight="1" thickTop="1" x14ac:dyDescent="0.2">
      <c r="A2588" s="688"/>
      <c r="B2588" s="688"/>
      <c r="C2588" s="688"/>
      <c r="D2588" s="688"/>
      <c r="E2588" s="688"/>
      <c r="F2588" s="688"/>
      <c r="G2588" s="688"/>
      <c r="H2588" s="688"/>
      <c r="I2588" s="688"/>
      <c r="J2588" s="688"/>
      <c r="K2588" s="688"/>
    </row>
    <row r="2589" spans="1:11" ht="18" customHeight="1" x14ac:dyDescent="0.2">
      <c r="A2589" s="18" t="s">
        <v>863</v>
      </c>
      <c r="B2589" s="19" t="s">
        <v>10</v>
      </c>
      <c r="C2589" s="18" t="s">
        <v>11</v>
      </c>
      <c r="D2589" s="18" t="s">
        <v>12</v>
      </c>
      <c r="E2589" s="764" t="s">
        <v>3702</v>
      </c>
      <c r="F2589" s="764"/>
      <c r="G2589" s="20" t="s">
        <v>13</v>
      </c>
      <c r="H2589" s="19" t="s">
        <v>14</v>
      </c>
      <c r="I2589" s="19" t="s">
        <v>3703</v>
      </c>
      <c r="J2589" s="19" t="s">
        <v>15</v>
      </c>
      <c r="K2589" s="19" t="s">
        <v>17</v>
      </c>
    </row>
    <row r="2590" spans="1:11" ht="51.95" customHeight="1" x14ac:dyDescent="0.2">
      <c r="A2590" s="23" t="s">
        <v>3704</v>
      </c>
      <c r="B2590" s="24" t="s">
        <v>864</v>
      </c>
      <c r="C2590" s="23" t="s">
        <v>24</v>
      </c>
      <c r="D2590" s="23" t="s">
        <v>865</v>
      </c>
      <c r="E2590" s="760" t="s">
        <v>4092</v>
      </c>
      <c r="F2590" s="760"/>
      <c r="G2590" s="25" t="s">
        <v>52</v>
      </c>
      <c r="H2590" s="673">
        <v>1</v>
      </c>
      <c r="I2590" s="26"/>
      <c r="J2590" s="26">
        <v>94.68</v>
      </c>
      <c r="K2590" s="26">
        <v>94.68</v>
      </c>
    </row>
    <row r="2591" spans="1:11" ht="24" customHeight="1" x14ac:dyDescent="0.2">
      <c r="A2591" s="674" t="s">
        <v>3706</v>
      </c>
      <c r="B2591" s="675" t="s">
        <v>3754</v>
      </c>
      <c r="C2591" s="674" t="s">
        <v>24</v>
      </c>
      <c r="D2591" s="674" t="s">
        <v>3755</v>
      </c>
      <c r="E2591" s="761" t="s">
        <v>3705</v>
      </c>
      <c r="F2591" s="761"/>
      <c r="G2591" s="676" t="s">
        <v>26</v>
      </c>
      <c r="H2591" s="677">
        <v>0.6</v>
      </c>
      <c r="I2591" s="677">
        <v>0</v>
      </c>
      <c r="J2591" s="678">
        <v>28.71</v>
      </c>
      <c r="K2591" s="678">
        <v>17.22</v>
      </c>
    </row>
    <row r="2592" spans="1:11" ht="24" customHeight="1" x14ac:dyDescent="0.2">
      <c r="A2592" s="674" t="s">
        <v>3706</v>
      </c>
      <c r="B2592" s="675" t="s">
        <v>3761</v>
      </c>
      <c r="C2592" s="674" t="s">
        <v>24</v>
      </c>
      <c r="D2592" s="674" t="s">
        <v>3762</v>
      </c>
      <c r="E2592" s="761" t="s">
        <v>3705</v>
      </c>
      <c r="F2592" s="761"/>
      <c r="G2592" s="676" t="s">
        <v>26</v>
      </c>
      <c r="H2592" s="677">
        <v>1.2</v>
      </c>
      <c r="I2592" s="677">
        <v>0</v>
      </c>
      <c r="J2592" s="678">
        <v>36.909999999999997</v>
      </c>
      <c r="K2592" s="678">
        <v>44.29</v>
      </c>
    </row>
    <row r="2593" spans="1:11" ht="51.95" customHeight="1" x14ac:dyDescent="0.2">
      <c r="A2593" s="674" t="s">
        <v>3706</v>
      </c>
      <c r="B2593" s="675" t="s">
        <v>4465</v>
      </c>
      <c r="C2593" s="674" t="s">
        <v>24</v>
      </c>
      <c r="D2593" s="674" t="s">
        <v>4466</v>
      </c>
      <c r="E2593" s="761" t="s">
        <v>3705</v>
      </c>
      <c r="F2593" s="761"/>
      <c r="G2593" s="676" t="s">
        <v>56</v>
      </c>
      <c r="H2593" s="677">
        <v>9.7999999999999997E-3</v>
      </c>
      <c r="I2593" s="677">
        <v>0</v>
      </c>
      <c r="J2593" s="678">
        <v>571.55999999999995</v>
      </c>
      <c r="K2593" s="678">
        <v>5.6</v>
      </c>
    </row>
    <row r="2594" spans="1:11" ht="24" customHeight="1" x14ac:dyDescent="0.2">
      <c r="A2594" s="679" t="s">
        <v>3709</v>
      </c>
      <c r="B2594" s="680" t="s">
        <v>4467</v>
      </c>
      <c r="C2594" s="679" t="s">
        <v>24</v>
      </c>
      <c r="D2594" s="679" t="s">
        <v>4468</v>
      </c>
      <c r="E2594" s="762" t="s">
        <v>3720</v>
      </c>
      <c r="F2594" s="762"/>
      <c r="G2594" s="681" t="s">
        <v>4469</v>
      </c>
      <c r="H2594" s="682">
        <v>0.01</v>
      </c>
      <c r="I2594" s="682">
        <v>0</v>
      </c>
      <c r="J2594" s="683">
        <v>44.88</v>
      </c>
      <c r="K2594" s="683">
        <v>0.44</v>
      </c>
    </row>
    <row r="2595" spans="1:11" ht="39" customHeight="1" x14ac:dyDescent="0.2">
      <c r="A2595" s="679" t="s">
        <v>3709</v>
      </c>
      <c r="B2595" s="680" t="s">
        <v>4607</v>
      </c>
      <c r="C2595" s="679" t="s">
        <v>24</v>
      </c>
      <c r="D2595" s="679" t="s">
        <v>4608</v>
      </c>
      <c r="E2595" s="762" t="s">
        <v>3720</v>
      </c>
      <c r="F2595" s="762"/>
      <c r="G2595" s="681" t="s">
        <v>48</v>
      </c>
      <c r="H2595" s="682">
        <v>0.42</v>
      </c>
      <c r="I2595" s="682">
        <v>0</v>
      </c>
      <c r="J2595" s="683">
        <v>3.27</v>
      </c>
      <c r="K2595" s="683">
        <v>1.37</v>
      </c>
    </row>
    <row r="2596" spans="1:11" ht="39" customHeight="1" x14ac:dyDescent="0.2">
      <c r="A2596" s="679" t="s">
        <v>3709</v>
      </c>
      <c r="B2596" s="680" t="s">
        <v>4609</v>
      </c>
      <c r="C2596" s="679" t="s">
        <v>24</v>
      </c>
      <c r="D2596" s="679" t="s">
        <v>4610</v>
      </c>
      <c r="E2596" s="762" t="s">
        <v>3720</v>
      </c>
      <c r="F2596" s="762"/>
      <c r="G2596" s="681" t="s">
        <v>66</v>
      </c>
      <c r="H2596" s="682">
        <v>28.31</v>
      </c>
      <c r="I2596" s="682">
        <v>0</v>
      </c>
      <c r="J2596" s="683">
        <v>0.91</v>
      </c>
      <c r="K2596" s="683">
        <v>25.76</v>
      </c>
    </row>
    <row r="2597" spans="1:11" ht="25.5" x14ac:dyDescent="0.2">
      <c r="A2597" s="684"/>
      <c r="B2597" s="684"/>
      <c r="C2597" s="684"/>
      <c r="D2597" s="684"/>
      <c r="E2597" s="684"/>
      <c r="F2597" s="684" t="s">
        <v>3723</v>
      </c>
      <c r="G2597" s="685">
        <v>45.96</v>
      </c>
      <c r="H2597" s="684" t="s">
        <v>3724</v>
      </c>
      <c r="I2597" s="685">
        <v>0</v>
      </c>
      <c r="J2597" s="684" t="s">
        <v>3725</v>
      </c>
      <c r="K2597" s="685">
        <v>45.96</v>
      </c>
    </row>
    <row r="2598" spans="1:11" ht="26.25" thickBot="1" x14ac:dyDescent="0.25">
      <c r="A2598" s="684"/>
      <c r="B2598" s="684"/>
      <c r="C2598" s="684"/>
      <c r="D2598" s="684"/>
      <c r="E2598" s="684"/>
      <c r="F2598" s="684" t="s">
        <v>3726</v>
      </c>
      <c r="G2598" s="685">
        <v>0</v>
      </c>
      <c r="H2598" s="763"/>
      <c r="I2598" s="763" t="s">
        <v>3727</v>
      </c>
      <c r="J2598" s="684"/>
      <c r="K2598" s="685">
        <v>94.68</v>
      </c>
    </row>
    <row r="2599" spans="1:11" ht="0.95" customHeight="1" thickTop="1" x14ac:dyDescent="0.2">
      <c r="A2599" s="688"/>
      <c r="B2599" s="688"/>
      <c r="C2599" s="688"/>
      <c r="D2599" s="688"/>
      <c r="E2599" s="688"/>
      <c r="F2599" s="688"/>
      <c r="G2599" s="688"/>
      <c r="H2599" s="688"/>
      <c r="I2599" s="688"/>
      <c r="J2599" s="688"/>
      <c r="K2599" s="688"/>
    </row>
    <row r="2600" spans="1:11" ht="18" customHeight="1" x14ac:dyDescent="0.2">
      <c r="A2600" s="18" t="s">
        <v>866</v>
      </c>
      <c r="B2600" s="19" t="s">
        <v>10</v>
      </c>
      <c r="C2600" s="18" t="s">
        <v>11</v>
      </c>
      <c r="D2600" s="18" t="s">
        <v>12</v>
      </c>
      <c r="E2600" s="764" t="s">
        <v>3702</v>
      </c>
      <c r="F2600" s="764"/>
      <c r="G2600" s="20" t="s">
        <v>13</v>
      </c>
      <c r="H2600" s="19" t="s">
        <v>14</v>
      </c>
      <c r="I2600" s="19" t="s">
        <v>3703</v>
      </c>
      <c r="J2600" s="19" t="s">
        <v>15</v>
      </c>
      <c r="K2600" s="19" t="s">
        <v>17</v>
      </c>
    </row>
    <row r="2601" spans="1:11" ht="51.95" customHeight="1" x14ac:dyDescent="0.2">
      <c r="A2601" s="23" t="s">
        <v>3704</v>
      </c>
      <c r="B2601" s="24" t="s">
        <v>867</v>
      </c>
      <c r="C2601" s="23" t="s">
        <v>24</v>
      </c>
      <c r="D2601" s="23" t="s">
        <v>868</v>
      </c>
      <c r="E2601" s="760" t="s">
        <v>4197</v>
      </c>
      <c r="F2601" s="760"/>
      <c r="G2601" s="25" t="s">
        <v>52</v>
      </c>
      <c r="H2601" s="673">
        <v>1</v>
      </c>
      <c r="I2601" s="26"/>
      <c r="J2601" s="26">
        <v>8.5299999999999994</v>
      </c>
      <c r="K2601" s="26">
        <v>8.5299999999999994</v>
      </c>
    </row>
    <row r="2602" spans="1:11" ht="39" customHeight="1" x14ac:dyDescent="0.2">
      <c r="A2602" s="674" t="s">
        <v>3706</v>
      </c>
      <c r="B2602" s="675" t="s">
        <v>4198</v>
      </c>
      <c r="C2602" s="674" t="s">
        <v>24</v>
      </c>
      <c r="D2602" s="674" t="s">
        <v>4199</v>
      </c>
      <c r="E2602" s="761" t="s">
        <v>3705</v>
      </c>
      <c r="F2602" s="761"/>
      <c r="G2602" s="676" t="s">
        <v>56</v>
      </c>
      <c r="H2602" s="677">
        <v>3.7000000000000002E-3</v>
      </c>
      <c r="I2602" s="677">
        <v>0</v>
      </c>
      <c r="J2602" s="678">
        <v>558.88</v>
      </c>
      <c r="K2602" s="678">
        <v>2.06</v>
      </c>
    </row>
    <row r="2603" spans="1:11" ht="24" customHeight="1" x14ac:dyDescent="0.2">
      <c r="A2603" s="674" t="s">
        <v>3706</v>
      </c>
      <c r="B2603" s="675" t="s">
        <v>3754</v>
      </c>
      <c r="C2603" s="674" t="s">
        <v>24</v>
      </c>
      <c r="D2603" s="674" t="s">
        <v>3755</v>
      </c>
      <c r="E2603" s="761" t="s">
        <v>3705</v>
      </c>
      <c r="F2603" s="761"/>
      <c r="G2603" s="676" t="s">
        <v>26</v>
      </c>
      <c r="H2603" s="677">
        <v>4.65E-2</v>
      </c>
      <c r="I2603" s="677">
        <v>0</v>
      </c>
      <c r="J2603" s="678">
        <v>28.71</v>
      </c>
      <c r="K2603" s="678">
        <v>1.33</v>
      </c>
    </row>
    <row r="2604" spans="1:11" ht="24" customHeight="1" x14ac:dyDescent="0.2">
      <c r="A2604" s="674" t="s">
        <v>3706</v>
      </c>
      <c r="B2604" s="675" t="s">
        <v>3761</v>
      </c>
      <c r="C2604" s="674" t="s">
        <v>24</v>
      </c>
      <c r="D2604" s="674" t="s">
        <v>3762</v>
      </c>
      <c r="E2604" s="761" t="s">
        <v>3705</v>
      </c>
      <c r="F2604" s="761"/>
      <c r="G2604" s="676" t="s">
        <v>26</v>
      </c>
      <c r="H2604" s="677">
        <v>0.1394</v>
      </c>
      <c r="I2604" s="677">
        <v>0</v>
      </c>
      <c r="J2604" s="678">
        <v>36.909999999999997</v>
      </c>
      <c r="K2604" s="678">
        <v>5.14</v>
      </c>
    </row>
    <row r="2605" spans="1:11" ht="25.5" x14ac:dyDescent="0.2">
      <c r="A2605" s="684"/>
      <c r="B2605" s="684"/>
      <c r="C2605" s="684"/>
      <c r="D2605" s="684"/>
      <c r="E2605" s="684"/>
      <c r="F2605" s="684" t="s">
        <v>3723</v>
      </c>
      <c r="G2605" s="685">
        <v>5.14</v>
      </c>
      <c r="H2605" s="684" t="s">
        <v>3724</v>
      </c>
      <c r="I2605" s="685">
        <v>0</v>
      </c>
      <c r="J2605" s="684" t="s">
        <v>3725</v>
      </c>
      <c r="K2605" s="685">
        <v>5.14</v>
      </c>
    </row>
    <row r="2606" spans="1:11" ht="26.25" thickBot="1" x14ac:dyDescent="0.25">
      <c r="A2606" s="684"/>
      <c r="B2606" s="684"/>
      <c r="C2606" s="684"/>
      <c r="D2606" s="684"/>
      <c r="E2606" s="684"/>
      <c r="F2606" s="684" t="s">
        <v>3726</v>
      </c>
      <c r="G2606" s="685">
        <v>0</v>
      </c>
      <c r="H2606" s="763"/>
      <c r="I2606" s="763" t="s">
        <v>3727</v>
      </c>
      <c r="J2606" s="684"/>
      <c r="K2606" s="685">
        <v>8.5299999999999994</v>
      </c>
    </row>
    <row r="2607" spans="1:11" ht="0.95" customHeight="1" thickTop="1" x14ac:dyDescent="0.2">
      <c r="A2607" s="688"/>
      <c r="B2607" s="688"/>
      <c r="C2607" s="688"/>
      <c r="D2607" s="688"/>
      <c r="E2607" s="688"/>
      <c r="F2607" s="688"/>
      <c r="G2607" s="688"/>
      <c r="H2607" s="688"/>
      <c r="I2607" s="688"/>
      <c r="J2607" s="688"/>
      <c r="K2607" s="688"/>
    </row>
    <row r="2608" spans="1:11" ht="18" customHeight="1" x14ac:dyDescent="0.2">
      <c r="A2608" s="18" t="s">
        <v>869</v>
      </c>
      <c r="B2608" s="19" t="s">
        <v>10</v>
      </c>
      <c r="C2608" s="18" t="s">
        <v>11</v>
      </c>
      <c r="D2608" s="18" t="s">
        <v>12</v>
      </c>
      <c r="E2608" s="764" t="s">
        <v>3702</v>
      </c>
      <c r="F2608" s="764"/>
      <c r="G2608" s="20" t="s">
        <v>13</v>
      </c>
      <c r="H2608" s="19" t="s">
        <v>14</v>
      </c>
      <c r="I2608" s="19" t="s">
        <v>3703</v>
      </c>
      <c r="J2608" s="19" t="s">
        <v>15</v>
      </c>
      <c r="K2608" s="19" t="s">
        <v>17</v>
      </c>
    </row>
    <row r="2609" spans="1:11" ht="65.099999999999994" customHeight="1" x14ac:dyDescent="0.2">
      <c r="A2609" s="23" t="s">
        <v>3704</v>
      </c>
      <c r="B2609" s="24" t="s">
        <v>593</v>
      </c>
      <c r="C2609" s="23" t="s">
        <v>24</v>
      </c>
      <c r="D2609" s="23" t="s">
        <v>594</v>
      </c>
      <c r="E2609" s="760" t="s">
        <v>4197</v>
      </c>
      <c r="F2609" s="760"/>
      <c r="G2609" s="25" t="s">
        <v>52</v>
      </c>
      <c r="H2609" s="673">
        <v>1</v>
      </c>
      <c r="I2609" s="26"/>
      <c r="J2609" s="26">
        <v>95.7</v>
      </c>
      <c r="K2609" s="26">
        <v>95.7</v>
      </c>
    </row>
    <row r="2610" spans="1:11" ht="39" customHeight="1" x14ac:dyDescent="0.2">
      <c r="A2610" s="674" t="s">
        <v>3706</v>
      </c>
      <c r="B2610" s="675" t="s">
        <v>666</v>
      </c>
      <c r="C2610" s="674" t="s">
        <v>24</v>
      </c>
      <c r="D2610" s="674" t="s">
        <v>667</v>
      </c>
      <c r="E2610" s="761" t="s">
        <v>3705</v>
      </c>
      <c r="F2610" s="761"/>
      <c r="G2610" s="676" t="s">
        <v>56</v>
      </c>
      <c r="H2610" s="677">
        <v>3.1399999999999997E-2</v>
      </c>
      <c r="I2610" s="677">
        <v>0</v>
      </c>
      <c r="J2610" s="678">
        <v>1676.72</v>
      </c>
      <c r="K2610" s="678">
        <v>52.64</v>
      </c>
    </row>
    <row r="2611" spans="1:11" ht="24" customHeight="1" x14ac:dyDescent="0.2">
      <c r="A2611" s="674" t="s">
        <v>3706</v>
      </c>
      <c r="B2611" s="675" t="s">
        <v>3761</v>
      </c>
      <c r="C2611" s="674" t="s">
        <v>24</v>
      </c>
      <c r="D2611" s="674" t="s">
        <v>3762</v>
      </c>
      <c r="E2611" s="761" t="s">
        <v>3705</v>
      </c>
      <c r="F2611" s="761"/>
      <c r="G2611" s="676" t="s">
        <v>26</v>
      </c>
      <c r="H2611" s="677">
        <v>0.61699999999999999</v>
      </c>
      <c r="I2611" s="677">
        <v>0</v>
      </c>
      <c r="J2611" s="678">
        <v>36.909999999999997</v>
      </c>
      <c r="K2611" s="678">
        <v>22.77</v>
      </c>
    </row>
    <row r="2612" spans="1:11" ht="24" customHeight="1" x14ac:dyDescent="0.2">
      <c r="A2612" s="674" t="s">
        <v>3706</v>
      </c>
      <c r="B2612" s="675" t="s">
        <v>3754</v>
      </c>
      <c r="C2612" s="674" t="s">
        <v>24</v>
      </c>
      <c r="D2612" s="674" t="s">
        <v>3755</v>
      </c>
      <c r="E2612" s="761" t="s">
        <v>3705</v>
      </c>
      <c r="F2612" s="761"/>
      <c r="G2612" s="676" t="s">
        <v>26</v>
      </c>
      <c r="H2612" s="677">
        <v>0.61699999999999999</v>
      </c>
      <c r="I2612" s="677">
        <v>0</v>
      </c>
      <c r="J2612" s="678">
        <v>28.71</v>
      </c>
      <c r="K2612" s="678">
        <v>17.71</v>
      </c>
    </row>
    <row r="2613" spans="1:11" ht="26.1" customHeight="1" x14ac:dyDescent="0.2">
      <c r="A2613" s="679" t="s">
        <v>3709</v>
      </c>
      <c r="B2613" s="680" t="s">
        <v>4201</v>
      </c>
      <c r="C2613" s="679" t="s">
        <v>24</v>
      </c>
      <c r="D2613" s="679" t="s">
        <v>4202</v>
      </c>
      <c r="E2613" s="762" t="s">
        <v>3720</v>
      </c>
      <c r="F2613" s="762"/>
      <c r="G2613" s="681" t="s">
        <v>44</v>
      </c>
      <c r="H2613" s="682">
        <v>0.13880000000000001</v>
      </c>
      <c r="I2613" s="682">
        <v>0</v>
      </c>
      <c r="J2613" s="683">
        <v>18.62</v>
      </c>
      <c r="K2613" s="683">
        <v>2.58</v>
      </c>
    </row>
    <row r="2614" spans="1:11" ht="25.5" x14ac:dyDescent="0.2">
      <c r="A2614" s="684"/>
      <c r="B2614" s="684"/>
      <c r="C2614" s="684"/>
      <c r="D2614" s="684"/>
      <c r="E2614" s="684"/>
      <c r="F2614" s="684" t="s">
        <v>3723</v>
      </c>
      <c r="G2614" s="685">
        <v>32.4</v>
      </c>
      <c r="H2614" s="684" t="s">
        <v>3724</v>
      </c>
      <c r="I2614" s="685">
        <v>0</v>
      </c>
      <c r="J2614" s="684" t="s">
        <v>3725</v>
      </c>
      <c r="K2614" s="685">
        <v>32.4</v>
      </c>
    </row>
    <row r="2615" spans="1:11" ht="26.25" thickBot="1" x14ac:dyDescent="0.25">
      <c r="A2615" s="684"/>
      <c r="B2615" s="684"/>
      <c r="C2615" s="684"/>
      <c r="D2615" s="684"/>
      <c r="E2615" s="684"/>
      <c r="F2615" s="684" t="s">
        <v>3726</v>
      </c>
      <c r="G2615" s="685">
        <v>0</v>
      </c>
      <c r="H2615" s="763"/>
      <c r="I2615" s="763" t="s">
        <v>3727</v>
      </c>
      <c r="J2615" s="684"/>
      <c r="K2615" s="685">
        <v>95.7</v>
      </c>
    </row>
    <row r="2616" spans="1:11" ht="0.95" customHeight="1" thickTop="1" x14ac:dyDescent="0.2">
      <c r="A2616" s="688"/>
      <c r="B2616" s="688"/>
      <c r="C2616" s="688"/>
      <c r="D2616" s="688"/>
      <c r="E2616" s="688"/>
      <c r="F2616" s="688"/>
      <c r="G2616" s="688"/>
      <c r="H2616" s="688"/>
      <c r="I2616" s="688"/>
      <c r="J2616" s="688"/>
      <c r="K2616" s="688"/>
    </row>
    <row r="2617" spans="1:11" ht="18" customHeight="1" x14ac:dyDescent="0.2">
      <c r="A2617" s="18" t="s">
        <v>870</v>
      </c>
      <c r="B2617" s="19" t="s">
        <v>10</v>
      </c>
      <c r="C2617" s="18" t="s">
        <v>11</v>
      </c>
      <c r="D2617" s="18" t="s">
        <v>12</v>
      </c>
      <c r="E2617" s="764" t="s">
        <v>3702</v>
      </c>
      <c r="F2617" s="764"/>
      <c r="G2617" s="20" t="s">
        <v>13</v>
      </c>
      <c r="H2617" s="19" t="s">
        <v>14</v>
      </c>
      <c r="I2617" s="19" t="s">
        <v>3703</v>
      </c>
      <c r="J2617" s="19" t="s">
        <v>15</v>
      </c>
      <c r="K2617" s="19" t="s">
        <v>17</v>
      </c>
    </row>
    <row r="2618" spans="1:11" ht="26.1" customHeight="1" x14ac:dyDescent="0.2">
      <c r="A2618" s="23" t="s">
        <v>3704</v>
      </c>
      <c r="B2618" s="24" t="s">
        <v>599</v>
      </c>
      <c r="C2618" s="23" t="s">
        <v>24</v>
      </c>
      <c r="D2618" s="23" t="s">
        <v>600</v>
      </c>
      <c r="E2618" s="760" t="s">
        <v>3856</v>
      </c>
      <c r="F2618" s="760"/>
      <c r="G2618" s="25" t="s">
        <v>52</v>
      </c>
      <c r="H2618" s="673">
        <v>1</v>
      </c>
      <c r="I2618" s="26"/>
      <c r="J2618" s="26">
        <v>14.22</v>
      </c>
      <c r="K2618" s="26">
        <v>14.22</v>
      </c>
    </row>
    <row r="2619" spans="1:11" ht="24" customHeight="1" x14ac:dyDescent="0.2">
      <c r="A2619" s="674" t="s">
        <v>3706</v>
      </c>
      <c r="B2619" s="675" t="s">
        <v>3754</v>
      </c>
      <c r="C2619" s="674" t="s">
        <v>24</v>
      </c>
      <c r="D2619" s="674" t="s">
        <v>3755</v>
      </c>
      <c r="E2619" s="761" t="s">
        <v>3705</v>
      </c>
      <c r="F2619" s="761"/>
      <c r="G2619" s="676" t="s">
        <v>26</v>
      </c>
      <c r="H2619" s="677">
        <v>5.4399999999999997E-2</v>
      </c>
      <c r="I2619" s="677">
        <v>0</v>
      </c>
      <c r="J2619" s="678">
        <v>28.71</v>
      </c>
      <c r="K2619" s="678">
        <v>1.56</v>
      </c>
    </row>
    <row r="2620" spans="1:11" ht="24" customHeight="1" x14ac:dyDescent="0.2">
      <c r="A2620" s="674" t="s">
        <v>3706</v>
      </c>
      <c r="B2620" s="675" t="s">
        <v>3857</v>
      </c>
      <c r="C2620" s="674" t="s">
        <v>24</v>
      </c>
      <c r="D2620" s="674" t="s">
        <v>3858</v>
      </c>
      <c r="E2620" s="761" t="s">
        <v>3705</v>
      </c>
      <c r="F2620" s="761"/>
      <c r="G2620" s="676" t="s">
        <v>26</v>
      </c>
      <c r="H2620" s="677">
        <v>0.16309999999999999</v>
      </c>
      <c r="I2620" s="677">
        <v>0</v>
      </c>
      <c r="J2620" s="678">
        <v>38.54</v>
      </c>
      <c r="K2620" s="678">
        <v>6.28</v>
      </c>
    </row>
    <row r="2621" spans="1:11" ht="24" customHeight="1" x14ac:dyDescent="0.2">
      <c r="A2621" s="679" t="s">
        <v>3709</v>
      </c>
      <c r="B2621" s="680" t="s">
        <v>4378</v>
      </c>
      <c r="C2621" s="679" t="s">
        <v>24</v>
      </c>
      <c r="D2621" s="679" t="s">
        <v>4379</v>
      </c>
      <c r="E2621" s="762" t="s">
        <v>3720</v>
      </c>
      <c r="F2621" s="762"/>
      <c r="G2621" s="681" t="s">
        <v>3598</v>
      </c>
      <c r="H2621" s="682">
        <v>0.22850000000000001</v>
      </c>
      <c r="I2621" s="682">
        <v>0</v>
      </c>
      <c r="J2621" s="683">
        <v>27.93</v>
      </c>
      <c r="K2621" s="683">
        <v>6.38</v>
      </c>
    </row>
    <row r="2622" spans="1:11" ht="25.5" x14ac:dyDescent="0.2">
      <c r="A2622" s="684"/>
      <c r="B2622" s="684"/>
      <c r="C2622" s="684"/>
      <c r="D2622" s="684"/>
      <c r="E2622" s="684"/>
      <c r="F2622" s="684" t="s">
        <v>3723</v>
      </c>
      <c r="G2622" s="685">
        <v>5.53</v>
      </c>
      <c r="H2622" s="684" t="s">
        <v>3724</v>
      </c>
      <c r="I2622" s="685">
        <v>0</v>
      </c>
      <c r="J2622" s="684" t="s">
        <v>3725</v>
      </c>
      <c r="K2622" s="685">
        <v>5.53</v>
      </c>
    </row>
    <row r="2623" spans="1:11" ht="26.25" thickBot="1" x14ac:dyDescent="0.25">
      <c r="A2623" s="684"/>
      <c r="B2623" s="684"/>
      <c r="C2623" s="684"/>
      <c r="D2623" s="684"/>
      <c r="E2623" s="684"/>
      <c r="F2623" s="684" t="s">
        <v>3726</v>
      </c>
      <c r="G2623" s="685">
        <v>0</v>
      </c>
      <c r="H2623" s="763"/>
      <c r="I2623" s="763" t="s">
        <v>3727</v>
      </c>
      <c r="J2623" s="684"/>
      <c r="K2623" s="685">
        <v>14.22</v>
      </c>
    </row>
    <row r="2624" spans="1:11" ht="0.95" customHeight="1" thickTop="1" x14ac:dyDescent="0.2">
      <c r="A2624" s="688"/>
      <c r="B2624" s="688"/>
      <c r="C2624" s="688"/>
      <c r="D2624" s="688"/>
      <c r="E2624" s="688"/>
      <c r="F2624" s="688"/>
      <c r="G2624" s="688"/>
      <c r="H2624" s="688"/>
      <c r="I2624" s="688"/>
      <c r="J2624" s="688"/>
      <c r="K2624" s="688"/>
    </row>
    <row r="2625" spans="1:11" ht="18" customHeight="1" x14ac:dyDescent="0.2">
      <c r="A2625" s="18" t="s">
        <v>871</v>
      </c>
      <c r="B2625" s="19" t="s">
        <v>10</v>
      </c>
      <c r="C2625" s="18" t="s">
        <v>11</v>
      </c>
      <c r="D2625" s="18" t="s">
        <v>12</v>
      </c>
      <c r="E2625" s="764" t="s">
        <v>3702</v>
      </c>
      <c r="F2625" s="764"/>
      <c r="G2625" s="20" t="s">
        <v>13</v>
      </c>
      <c r="H2625" s="19" t="s">
        <v>14</v>
      </c>
      <c r="I2625" s="19" t="s">
        <v>3703</v>
      </c>
      <c r="J2625" s="19" t="s">
        <v>15</v>
      </c>
      <c r="K2625" s="19" t="s">
        <v>17</v>
      </c>
    </row>
    <row r="2626" spans="1:11" ht="26.1" customHeight="1" x14ac:dyDescent="0.2">
      <c r="A2626" s="23" t="s">
        <v>3704</v>
      </c>
      <c r="B2626" s="24" t="s">
        <v>858</v>
      </c>
      <c r="C2626" s="23" t="s">
        <v>24</v>
      </c>
      <c r="D2626" s="23" t="s">
        <v>859</v>
      </c>
      <c r="E2626" s="760" t="s">
        <v>3856</v>
      </c>
      <c r="F2626" s="760"/>
      <c r="G2626" s="25" t="s">
        <v>52</v>
      </c>
      <c r="H2626" s="673">
        <v>1</v>
      </c>
      <c r="I2626" s="26"/>
      <c r="J2626" s="26">
        <v>17.29</v>
      </c>
      <c r="K2626" s="26">
        <v>17.29</v>
      </c>
    </row>
    <row r="2627" spans="1:11" ht="24" customHeight="1" x14ac:dyDescent="0.2">
      <c r="A2627" s="674" t="s">
        <v>3706</v>
      </c>
      <c r="B2627" s="675" t="s">
        <v>3857</v>
      </c>
      <c r="C2627" s="674" t="s">
        <v>24</v>
      </c>
      <c r="D2627" s="674" t="s">
        <v>3858</v>
      </c>
      <c r="E2627" s="761" t="s">
        <v>3705</v>
      </c>
      <c r="F2627" s="761"/>
      <c r="G2627" s="676" t="s">
        <v>26</v>
      </c>
      <c r="H2627" s="677">
        <v>0.22700000000000001</v>
      </c>
      <c r="I2627" s="677">
        <v>0</v>
      </c>
      <c r="J2627" s="678">
        <v>38.54</v>
      </c>
      <c r="K2627" s="678">
        <v>8.74</v>
      </c>
    </row>
    <row r="2628" spans="1:11" ht="24" customHeight="1" x14ac:dyDescent="0.2">
      <c r="A2628" s="674" t="s">
        <v>3706</v>
      </c>
      <c r="B2628" s="675" t="s">
        <v>3754</v>
      </c>
      <c r="C2628" s="674" t="s">
        <v>24</v>
      </c>
      <c r="D2628" s="674" t="s">
        <v>3755</v>
      </c>
      <c r="E2628" s="761" t="s">
        <v>3705</v>
      </c>
      <c r="F2628" s="761"/>
      <c r="G2628" s="676" t="s">
        <v>26</v>
      </c>
      <c r="H2628" s="677">
        <v>7.5700000000000003E-2</v>
      </c>
      <c r="I2628" s="677">
        <v>0</v>
      </c>
      <c r="J2628" s="678">
        <v>28.71</v>
      </c>
      <c r="K2628" s="678">
        <v>2.17</v>
      </c>
    </row>
    <row r="2629" spans="1:11" ht="24" customHeight="1" x14ac:dyDescent="0.2">
      <c r="A2629" s="679" t="s">
        <v>3709</v>
      </c>
      <c r="B2629" s="680" t="s">
        <v>4378</v>
      </c>
      <c r="C2629" s="679" t="s">
        <v>24</v>
      </c>
      <c r="D2629" s="679" t="s">
        <v>4379</v>
      </c>
      <c r="E2629" s="762" t="s">
        <v>3720</v>
      </c>
      <c r="F2629" s="762"/>
      <c r="G2629" s="681" t="s">
        <v>3598</v>
      </c>
      <c r="H2629" s="682">
        <v>0.22850000000000001</v>
      </c>
      <c r="I2629" s="682">
        <v>0</v>
      </c>
      <c r="J2629" s="683">
        <v>27.93</v>
      </c>
      <c r="K2629" s="683">
        <v>6.38</v>
      </c>
    </row>
    <row r="2630" spans="1:11" ht="25.5" x14ac:dyDescent="0.2">
      <c r="A2630" s="684"/>
      <c r="B2630" s="684"/>
      <c r="C2630" s="684"/>
      <c r="D2630" s="684"/>
      <c r="E2630" s="684"/>
      <c r="F2630" s="684" t="s">
        <v>3723</v>
      </c>
      <c r="G2630" s="685">
        <v>7.7</v>
      </c>
      <c r="H2630" s="684" t="s">
        <v>3724</v>
      </c>
      <c r="I2630" s="685">
        <v>0</v>
      </c>
      <c r="J2630" s="684" t="s">
        <v>3725</v>
      </c>
      <c r="K2630" s="685">
        <v>7.7</v>
      </c>
    </row>
    <row r="2631" spans="1:11" ht="26.25" thickBot="1" x14ac:dyDescent="0.25">
      <c r="A2631" s="684"/>
      <c r="B2631" s="684"/>
      <c r="C2631" s="684"/>
      <c r="D2631" s="684"/>
      <c r="E2631" s="684"/>
      <c r="F2631" s="684" t="s">
        <v>3726</v>
      </c>
      <c r="G2631" s="685">
        <v>0</v>
      </c>
      <c r="H2631" s="763"/>
      <c r="I2631" s="763" t="s">
        <v>3727</v>
      </c>
      <c r="J2631" s="684"/>
      <c r="K2631" s="685">
        <v>17.29</v>
      </c>
    </row>
    <row r="2632" spans="1:11" ht="0.95" customHeight="1" thickTop="1" x14ac:dyDescent="0.2">
      <c r="A2632" s="688"/>
      <c r="B2632" s="688"/>
      <c r="C2632" s="688"/>
      <c r="D2632" s="688"/>
      <c r="E2632" s="688"/>
      <c r="F2632" s="688"/>
      <c r="G2632" s="688"/>
      <c r="H2632" s="688"/>
      <c r="I2632" s="688"/>
      <c r="J2632" s="688"/>
      <c r="K2632" s="688"/>
    </row>
    <row r="2633" spans="1:11" ht="18" customHeight="1" x14ac:dyDescent="0.2">
      <c r="A2633" s="18" t="s">
        <v>872</v>
      </c>
      <c r="B2633" s="19" t="s">
        <v>10</v>
      </c>
      <c r="C2633" s="18" t="s">
        <v>11</v>
      </c>
      <c r="D2633" s="18" t="s">
        <v>12</v>
      </c>
      <c r="E2633" s="764" t="s">
        <v>3702</v>
      </c>
      <c r="F2633" s="764"/>
      <c r="G2633" s="20" t="s">
        <v>13</v>
      </c>
      <c r="H2633" s="19" t="s">
        <v>14</v>
      </c>
      <c r="I2633" s="19" t="s">
        <v>3703</v>
      </c>
      <c r="J2633" s="19" t="s">
        <v>15</v>
      </c>
      <c r="K2633" s="19" t="s">
        <v>17</v>
      </c>
    </row>
    <row r="2634" spans="1:11" ht="26.1" customHeight="1" x14ac:dyDescent="0.2">
      <c r="A2634" s="23" t="s">
        <v>3704</v>
      </c>
      <c r="B2634" s="24" t="s">
        <v>873</v>
      </c>
      <c r="C2634" s="23" t="s">
        <v>24</v>
      </c>
      <c r="D2634" s="23" t="s">
        <v>874</v>
      </c>
      <c r="E2634" s="760" t="s">
        <v>3850</v>
      </c>
      <c r="F2634" s="760"/>
      <c r="G2634" s="25" t="s">
        <v>52</v>
      </c>
      <c r="H2634" s="673">
        <v>1</v>
      </c>
      <c r="I2634" s="26"/>
      <c r="J2634" s="26">
        <v>1244.31</v>
      </c>
      <c r="K2634" s="26">
        <v>1244.31</v>
      </c>
    </row>
    <row r="2635" spans="1:11" ht="24" customHeight="1" x14ac:dyDescent="0.2">
      <c r="A2635" s="674" t="s">
        <v>3706</v>
      </c>
      <c r="B2635" s="675" t="s">
        <v>3761</v>
      </c>
      <c r="C2635" s="674" t="s">
        <v>24</v>
      </c>
      <c r="D2635" s="674" t="s">
        <v>3762</v>
      </c>
      <c r="E2635" s="761" t="s">
        <v>3705</v>
      </c>
      <c r="F2635" s="761"/>
      <c r="G2635" s="676" t="s">
        <v>26</v>
      </c>
      <c r="H2635" s="677">
        <v>0.45700000000000002</v>
      </c>
      <c r="I2635" s="677">
        <v>0</v>
      </c>
      <c r="J2635" s="678">
        <v>36.909999999999997</v>
      </c>
      <c r="K2635" s="678">
        <v>16.86</v>
      </c>
    </row>
    <row r="2636" spans="1:11" ht="39" customHeight="1" x14ac:dyDescent="0.2">
      <c r="A2636" s="674" t="s">
        <v>3706</v>
      </c>
      <c r="B2636" s="675" t="s">
        <v>4614</v>
      </c>
      <c r="C2636" s="674" t="s">
        <v>24</v>
      </c>
      <c r="D2636" s="674" t="s">
        <v>4615</v>
      </c>
      <c r="E2636" s="761" t="s">
        <v>3705</v>
      </c>
      <c r="F2636" s="761"/>
      <c r="G2636" s="676" t="s">
        <v>56</v>
      </c>
      <c r="H2636" s="677">
        <v>1.2E-2</v>
      </c>
      <c r="I2636" s="677">
        <v>0</v>
      </c>
      <c r="J2636" s="678">
        <v>687</v>
      </c>
      <c r="K2636" s="678">
        <v>8.24</v>
      </c>
    </row>
    <row r="2637" spans="1:11" ht="24" customHeight="1" x14ac:dyDescent="0.2">
      <c r="A2637" s="674" t="s">
        <v>3706</v>
      </c>
      <c r="B2637" s="675" t="s">
        <v>3754</v>
      </c>
      <c r="C2637" s="674" t="s">
        <v>24</v>
      </c>
      <c r="D2637" s="674" t="s">
        <v>3755</v>
      </c>
      <c r="E2637" s="761" t="s">
        <v>3705</v>
      </c>
      <c r="F2637" s="761"/>
      <c r="G2637" s="676" t="s">
        <v>26</v>
      </c>
      <c r="H2637" s="677">
        <v>0.22900000000000001</v>
      </c>
      <c r="I2637" s="677">
        <v>0</v>
      </c>
      <c r="J2637" s="678">
        <v>28.71</v>
      </c>
      <c r="K2637" s="678">
        <v>6.57</v>
      </c>
    </row>
    <row r="2638" spans="1:11" ht="39" customHeight="1" x14ac:dyDescent="0.2">
      <c r="A2638" s="679" t="s">
        <v>3709</v>
      </c>
      <c r="B2638" s="680" t="s">
        <v>4616</v>
      </c>
      <c r="C2638" s="679" t="s">
        <v>24</v>
      </c>
      <c r="D2638" s="679" t="s">
        <v>4617</v>
      </c>
      <c r="E2638" s="762" t="s">
        <v>3720</v>
      </c>
      <c r="F2638" s="762"/>
      <c r="G2638" s="681" t="s">
        <v>44</v>
      </c>
      <c r="H2638" s="682">
        <v>1</v>
      </c>
      <c r="I2638" s="682">
        <v>0</v>
      </c>
      <c r="J2638" s="683">
        <v>1212.6400000000001</v>
      </c>
      <c r="K2638" s="683">
        <v>1212.6400000000001</v>
      </c>
    </row>
    <row r="2639" spans="1:11" ht="25.5" x14ac:dyDescent="0.2">
      <c r="A2639" s="684"/>
      <c r="B2639" s="684"/>
      <c r="C2639" s="684"/>
      <c r="D2639" s="684"/>
      <c r="E2639" s="684"/>
      <c r="F2639" s="684" t="s">
        <v>3723</v>
      </c>
      <c r="G2639" s="685">
        <v>19.14</v>
      </c>
      <c r="H2639" s="684" t="s">
        <v>3724</v>
      </c>
      <c r="I2639" s="685">
        <v>0</v>
      </c>
      <c r="J2639" s="684" t="s">
        <v>3725</v>
      </c>
      <c r="K2639" s="685">
        <v>19.14</v>
      </c>
    </row>
    <row r="2640" spans="1:11" ht="26.25" thickBot="1" x14ac:dyDescent="0.25">
      <c r="A2640" s="684"/>
      <c r="B2640" s="684"/>
      <c r="C2640" s="684"/>
      <c r="D2640" s="684"/>
      <c r="E2640" s="684"/>
      <c r="F2640" s="684" t="s">
        <v>3726</v>
      </c>
      <c r="G2640" s="685">
        <v>0</v>
      </c>
      <c r="H2640" s="763"/>
      <c r="I2640" s="763" t="s">
        <v>3727</v>
      </c>
      <c r="J2640" s="684"/>
      <c r="K2640" s="685">
        <v>1244.31</v>
      </c>
    </row>
    <row r="2641" spans="1:11" ht="0.95" customHeight="1" thickTop="1" x14ac:dyDescent="0.2">
      <c r="A2641" s="688"/>
      <c r="B2641" s="688"/>
      <c r="C2641" s="688"/>
      <c r="D2641" s="688"/>
      <c r="E2641" s="688"/>
      <c r="F2641" s="688"/>
      <c r="G2641" s="688"/>
      <c r="H2641" s="688"/>
      <c r="I2641" s="688"/>
      <c r="J2641" s="688"/>
      <c r="K2641" s="688"/>
    </row>
    <row r="2642" spans="1:11" ht="18" customHeight="1" x14ac:dyDescent="0.2">
      <c r="A2642" s="18" t="s">
        <v>879</v>
      </c>
      <c r="B2642" s="19" t="s">
        <v>10</v>
      </c>
      <c r="C2642" s="18" t="s">
        <v>11</v>
      </c>
      <c r="D2642" s="18" t="s">
        <v>12</v>
      </c>
      <c r="E2642" s="764" t="s">
        <v>3702</v>
      </c>
      <c r="F2642" s="764"/>
      <c r="G2642" s="20" t="s">
        <v>13</v>
      </c>
      <c r="H2642" s="19" t="s">
        <v>14</v>
      </c>
      <c r="I2642" s="19" t="s">
        <v>3703</v>
      </c>
      <c r="J2642" s="19" t="s">
        <v>15</v>
      </c>
      <c r="K2642" s="19" t="s">
        <v>17</v>
      </c>
    </row>
    <row r="2643" spans="1:11" ht="26.1" customHeight="1" x14ac:dyDescent="0.2">
      <c r="A2643" s="23" t="s">
        <v>3704</v>
      </c>
      <c r="B2643" s="24" t="s">
        <v>880</v>
      </c>
      <c r="C2643" s="23" t="s">
        <v>24</v>
      </c>
      <c r="D2643" s="23" t="s">
        <v>881</v>
      </c>
      <c r="E2643" s="760" t="s">
        <v>3821</v>
      </c>
      <c r="F2643" s="760"/>
      <c r="G2643" s="25" t="s">
        <v>52</v>
      </c>
      <c r="H2643" s="673">
        <v>1</v>
      </c>
      <c r="I2643" s="26"/>
      <c r="J2643" s="26">
        <v>161.47999999999999</v>
      </c>
      <c r="K2643" s="26">
        <v>161.47999999999999</v>
      </c>
    </row>
    <row r="2644" spans="1:11" ht="24" customHeight="1" x14ac:dyDescent="0.2">
      <c r="A2644" s="674" t="s">
        <v>3706</v>
      </c>
      <c r="B2644" s="675" t="s">
        <v>3761</v>
      </c>
      <c r="C2644" s="674" t="s">
        <v>24</v>
      </c>
      <c r="D2644" s="674" t="s">
        <v>3762</v>
      </c>
      <c r="E2644" s="761" t="s">
        <v>3705</v>
      </c>
      <c r="F2644" s="761"/>
      <c r="G2644" s="676" t="s">
        <v>26</v>
      </c>
      <c r="H2644" s="677">
        <v>0.6</v>
      </c>
      <c r="I2644" s="677">
        <v>0</v>
      </c>
      <c r="J2644" s="678">
        <v>36.909999999999997</v>
      </c>
      <c r="K2644" s="678">
        <v>22.14</v>
      </c>
    </row>
    <row r="2645" spans="1:11" ht="39" customHeight="1" x14ac:dyDescent="0.2">
      <c r="A2645" s="674" t="s">
        <v>3706</v>
      </c>
      <c r="B2645" s="675" t="s">
        <v>4619</v>
      </c>
      <c r="C2645" s="674" t="s">
        <v>24</v>
      </c>
      <c r="D2645" s="674" t="s">
        <v>4620</v>
      </c>
      <c r="E2645" s="761" t="s">
        <v>3705</v>
      </c>
      <c r="F2645" s="761"/>
      <c r="G2645" s="676" t="s">
        <v>56</v>
      </c>
      <c r="H2645" s="677">
        <v>0.02</v>
      </c>
      <c r="I2645" s="677">
        <v>0</v>
      </c>
      <c r="J2645" s="678">
        <v>795.33</v>
      </c>
      <c r="K2645" s="678">
        <v>15.9</v>
      </c>
    </row>
    <row r="2646" spans="1:11" ht="24" customHeight="1" x14ac:dyDescent="0.2">
      <c r="A2646" s="674" t="s">
        <v>3706</v>
      </c>
      <c r="B2646" s="675" t="s">
        <v>3754</v>
      </c>
      <c r="C2646" s="674" t="s">
        <v>24</v>
      </c>
      <c r="D2646" s="674" t="s">
        <v>3755</v>
      </c>
      <c r="E2646" s="761" t="s">
        <v>3705</v>
      </c>
      <c r="F2646" s="761"/>
      <c r="G2646" s="676" t="s">
        <v>26</v>
      </c>
      <c r="H2646" s="677">
        <v>0.3</v>
      </c>
      <c r="I2646" s="677">
        <v>0</v>
      </c>
      <c r="J2646" s="678">
        <v>28.71</v>
      </c>
      <c r="K2646" s="678">
        <v>8.61</v>
      </c>
    </row>
    <row r="2647" spans="1:11" ht="26.1" customHeight="1" x14ac:dyDescent="0.2">
      <c r="A2647" s="679" t="s">
        <v>3709</v>
      </c>
      <c r="B2647" s="680" t="s">
        <v>4621</v>
      </c>
      <c r="C2647" s="679" t="s">
        <v>24</v>
      </c>
      <c r="D2647" s="679" t="s">
        <v>4622</v>
      </c>
      <c r="E2647" s="762" t="s">
        <v>3720</v>
      </c>
      <c r="F2647" s="762"/>
      <c r="G2647" s="681" t="s">
        <v>48</v>
      </c>
      <c r="H2647" s="682">
        <v>1</v>
      </c>
      <c r="I2647" s="682">
        <v>0</v>
      </c>
      <c r="J2647" s="683">
        <v>1.33</v>
      </c>
      <c r="K2647" s="683">
        <v>1.33</v>
      </c>
    </row>
    <row r="2648" spans="1:11" ht="39" customHeight="1" x14ac:dyDescent="0.2">
      <c r="A2648" s="679" t="s">
        <v>3709</v>
      </c>
      <c r="B2648" s="680" t="s">
        <v>4623</v>
      </c>
      <c r="C2648" s="679" t="s">
        <v>24</v>
      </c>
      <c r="D2648" s="679" t="s">
        <v>4624</v>
      </c>
      <c r="E2648" s="762" t="s">
        <v>3720</v>
      </c>
      <c r="F2648" s="762"/>
      <c r="G2648" s="681" t="s">
        <v>44</v>
      </c>
      <c r="H2648" s="682">
        <v>1</v>
      </c>
      <c r="I2648" s="682">
        <v>0</v>
      </c>
      <c r="J2648" s="683">
        <v>113.5</v>
      </c>
      <c r="K2648" s="683">
        <v>113.5</v>
      </c>
    </row>
    <row r="2649" spans="1:11" ht="25.5" x14ac:dyDescent="0.2">
      <c r="A2649" s="684"/>
      <c r="B2649" s="684"/>
      <c r="C2649" s="684"/>
      <c r="D2649" s="684"/>
      <c r="E2649" s="684"/>
      <c r="F2649" s="684" t="s">
        <v>3723</v>
      </c>
      <c r="G2649" s="685">
        <v>26.72</v>
      </c>
      <c r="H2649" s="684" t="s">
        <v>3724</v>
      </c>
      <c r="I2649" s="685">
        <v>0</v>
      </c>
      <c r="J2649" s="684" t="s">
        <v>3725</v>
      </c>
      <c r="K2649" s="685">
        <v>26.72</v>
      </c>
    </row>
    <row r="2650" spans="1:11" ht="26.25" thickBot="1" x14ac:dyDescent="0.25">
      <c r="A2650" s="684"/>
      <c r="B2650" s="684"/>
      <c r="C2650" s="684"/>
      <c r="D2650" s="684"/>
      <c r="E2650" s="684"/>
      <c r="F2650" s="684" t="s">
        <v>3726</v>
      </c>
      <c r="G2650" s="685">
        <v>0</v>
      </c>
      <c r="H2650" s="763"/>
      <c r="I2650" s="763" t="s">
        <v>3727</v>
      </c>
      <c r="J2650" s="684"/>
      <c r="K2650" s="685">
        <v>161.47999999999999</v>
      </c>
    </row>
    <row r="2651" spans="1:11" ht="0.95" customHeight="1" thickTop="1" x14ac:dyDescent="0.2">
      <c r="A2651" s="688"/>
      <c r="B2651" s="688"/>
      <c r="C2651" s="688"/>
      <c r="D2651" s="688"/>
      <c r="E2651" s="688"/>
      <c r="F2651" s="688"/>
      <c r="G2651" s="688"/>
      <c r="H2651" s="688"/>
      <c r="I2651" s="688"/>
      <c r="J2651" s="688"/>
      <c r="K2651" s="688"/>
    </row>
    <row r="2652" spans="1:11" ht="18" customHeight="1" x14ac:dyDescent="0.2">
      <c r="A2652" s="18" t="s">
        <v>882</v>
      </c>
      <c r="B2652" s="19" t="s">
        <v>10</v>
      </c>
      <c r="C2652" s="18" t="s">
        <v>11</v>
      </c>
      <c r="D2652" s="18" t="s">
        <v>12</v>
      </c>
      <c r="E2652" s="764" t="s">
        <v>3702</v>
      </c>
      <c r="F2652" s="764"/>
      <c r="G2652" s="20" t="s">
        <v>13</v>
      </c>
      <c r="H2652" s="19" t="s">
        <v>14</v>
      </c>
      <c r="I2652" s="19" t="s">
        <v>3703</v>
      </c>
      <c r="J2652" s="19" t="s">
        <v>15</v>
      </c>
      <c r="K2652" s="19" t="s">
        <v>17</v>
      </c>
    </row>
    <row r="2653" spans="1:11" ht="26.1" customHeight="1" x14ac:dyDescent="0.2">
      <c r="A2653" s="23" t="s">
        <v>3704</v>
      </c>
      <c r="B2653" s="24" t="s">
        <v>883</v>
      </c>
      <c r="C2653" s="23" t="s">
        <v>104</v>
      </c>
      <c r="D2653" s="23" t="s">
        <v>884</v>
      </c>
      <c r="E2653" s="760" t="s">
        <v>4626</v>
      </c>
      <c r="F2653" s="760"/>
      <c r="G2653" s="25" t="s">
        <v>52</v>
      </c>
      <c r="H2653" s="673">
        <v>1</v>
      </c>
      <c r="I2653" s="26"/>
      <c r="J2653" s="26">
        <v>29.55</v>
      </c>
      <c r="K2653" s="26">
        <v>29.55</v>
      </c>
    </row>
    <row r="2654" spans="1:11" ht="24" customHeight="1" x14ac:dyDescent="0.2">
      <c r="A2654" s="679" t="s">
        <v>3709</v>
      </c>
      <c r="B2654" s="680" t="s">
        <v>4627</v>
      </c>
      <c r="C2654" s="679" t="s">
        <v>104</v>
      </c>
      <c r="D2654" s="679" t="s">
        <v>4628</v>
      </c>
      <c r="E2654" s="762" t="s">
        <v>3715</v>
      </c>
      <c r="F2654" s="762"/>
      <c r="G2654" s="681" t="s">
        <v>26</v>
      </c>
      <c r="H2654" s="682">
        <v>2.4E-2</v>
      </c>
      <c r="I2654" s="682">
        <v>0</v>
      </c>
      <c r="J2654" s="683">
        <v>27.061631999999999</v>
      </c>
      <c r="K2654" s="683">
        <v>0.64</v>
      </c>
    </row>
    <row r="2655" spans="1:11" ht="26.1" customHeight="1" x14ac:dyDescent="0.2">
      <c r="A2655" s="679" t="s">
        <v>3709</v>
      </c>
      <c r="B2655" s="680" t="s">
        <v>4629</v>
      </c>
      <c r="C2655" s="679" t="s">
        <v>104</v>
      </c>
      <c r="D2655" s="679" t="s">
        <v>4630</v>
      </c>
      <c r="E2655" s="762" t="s">
        <v>3720</v>
      </c>
      <c r="F2655" s="762"/>
      <c r="G2655" s="681" t="s">
        <v>66</v>
      </c>
      <c r="H2655" s="682">
        <v>0.2</v>
      </c>
      <c r="I2655" s="682">
        <v>0</v>
      </c>
      <c r="J2655" s="683">
        <v>59</v>
      </c>
      <c r="K2655" s="683">
        <v>11.8</v>
      </c>
    </row>
    <row r="2656" spans="1:11" ht="26.1" customHeight="1" x14ac:dyDescent="0.2">
      <c r="A2656" s="679" t="s">
        <v>3709</v>
      </c>
      <c r="B2656" s="680" t="s">
        <v>4631</v>
      </c>
      <c r="C2656" s="679" t="s">
        <v>104</v>
      </c>
      <c r="D2656" s="679" t="s">
        <v>4632</v>
      </c>
      <c r="E2656" s="762" t="s">
        <v>3720</v>
      </c>
      <c r="F2656" s="762"/>
      <c r="G2656" s="681" t="s">
        <v>66</v>
      </c>
      <c r="H2656" s="682">
        <v>2.5000000000000001E-2</v>
      </c>
      <c r="I2656" s="682">
        <v>0</v>
      </c>
      <c r="J2656" s="683">
        <v>349.9</v>
      </c>
      <c r="K2656" s="683">
        <v>8.74</v>
      </c>
    </row>
    <row r="2657" spans="1:11" ht="24" customHeight="1" x14ac:dyDescent="0.2">
      <c r="A2657" s="679" t="s">
        <v>3709</v>
      </c>
      <c r="B2657" s="680" t="s">
        <v>3912</v>
      </c>
      <c r="C2657" s="679" t="s">
        <v>104</v>
      </c>
      <c r="D2657" s="679" t="s">
        <v>3913</v>
      </c>
      <c r="E2657" s="762" t="s">
        <v>3720</v>
      </c>
      <c r="F2657" s="762"/>
      <c r="G2657" s="681" t="s">
        <v>3598</v>
      </c>
      <c r="H2657" s="682">
        <v>0.36899999999999999</v>
      </c>
      <c r="I2657" s="682">
        <v>0</v>
      </c>
      <c r="J2657" s="683">
        <v>22.7</v>
      </c>
      <c r="K2657" s="683">
        <v>8.3699999999999992</v>
      </c>
    </row>
    <row r="2658" spans="1:11" ht="25.5" x14ac:dyDescent="0.2">
      <c r="A2658" s="684"/>
      <c r="B2658" s="684"/>
      <c r="C2658" s="684"/>
      <c r="D2658" s="684"/>
      <c r="E2658" s="684"/>
      <c r="F2658" s="684" t="s">
        <v>3723</v>
      </c>
      <c r="G2658" s="685">
        <v>0.64</v>
      </c>
      <c r="H2658" s="684" t="s">
        <v>3724</v>
      </c>
      <c r="I2658" s="685">
        <v>0</v>
      </c>
      <c r="J2658" s="684" t="s">
        <v>3725</v>
      </c>
      <c r="K2658" s="685">
        <v>0.64</v>
      </c>
    </row>
    <row r="2659" spans="1:11" ht="26.25" thickBot="1" x14ac:dyDescent="0.25">
      <c r="A2659" s="684"/>
      <c r="B2659" s="684"/>
      <c r="C2659" s="684"/>
      <c r="D2659" s="684"/>
      <c r="E2659" s="684"/>
      <c r="F2659" s="684" t="s">
        <v>3726</v>
      </c>
      <c r="G2659" s="685">
        <v>0</v>
      </c>
      <c r="H2659" s="763"/>
      <c r="I2659" s="763" t="s">
        <v>3727</v>
      </c>
      <c r="J2659" s="684"/>
      <c r="K2659" s="685">
        <v>29.55</v>
      </c>
    </row>
    <row r="2660" spans="1:11" ht="0.95" customHeight="1" thickTop="1" x14ac:dyDescent="0.2">
      <c r="A2660" s="688"/>
      <c r="B2660" s="688"/>
      <c r="C2660" s="688"/>
      <c r="D2660" s="688"/>
      <c r="E2660" s="688"/>
      <c r="F2660" s="688"/>
      <c r="G2660" s="688"/>
      <c r="H2660" s="688"/>
      <c r="I2660" s="688"/>
      <c r="J2660" s="688"/>
      <c r="K2660" s="688"/>
    </row>
    <row r="2661" spans="1:11" ht="18" customHeight="1" x14ac:dyDescent="0.2">
      <c r="A2661" s="18" t="s">
        <v>885</v>
      </c>
      <c r="B2661" s="19" t="s">
        <v>10</v>
      </c>
      <c r="C2661" s="18" t="s">
        <v>11</v>
      </c>
      <c r="D2661" s="18" t="s">
        <v>12</v>
      </c>
      <c r="E2661" s="764" t="s">
        <v>3702</v>
      </c>
      <c r="F2661" s="764"/>
      <c r="G2661" s="20" t="s">
        <v>13</v>
      </c>
      <c r="H2661" s="19" t="s">
        <v>14</v>
      </c>
      <c r="I2661" s="19" t="s">
        <v>3703</v>
      </c>
      <c r="J2661" s="19" t="s">
        <v>15</v>
      </c>
      <c r="K2661" s="19" t="s">
        <v>17</v>
      </c>
    </row>
    <row r="2662" spans="1:11" ht="26.1" customHeight="1" x14ac:dyDescent="0.2">
      <c r="A2662" s="23" t="s">
        <v>3704</v>
      </c>
      <c r="B2662" s="24" t="s">
        <v>886</v>
      </c>
      <c r="C2662" s="23" t="s">
        <v>104</v>
      </c>
      <c r="D2662" s="23" t="s">
        <v>887</v>
      </c>
      <c r="E2662" s="760" t="s">
        <v>4634</v>
      </c>
      <c r="F2662" s="760"/>
      <c r="G2662" s="25" t="s">
        <v>52</v>
      </c>
      <c r="H2662" s="673">
        <v>1</v>
      </c>
      <c r="I2662" s="26"/>
      <c r="J2662" s="26">
        <v>36.82</v>
      </c>
      <c r="K2662" s="26">
        <v>36.82</v>
      </c>
    </row>
    <row r="2663" spans="1:11" ht="24" customHeight="1" x14ac:dyDescent="0.2">
      <c r="A2663" s="674" t="s">
        <v>3706</v>
      </c>
      <c r="B2663" s="675" t="s">
        <v>3761</v>
      </c>
      <c r="C2663" s="674" t="s">
        <v>24</v>
      </c>
      <c r="D2663" s="674" t="s">
        <v>3762</v>
      </c>
      <c r="E2663" s="761" t="s">
        <v>3705</v>
      </c>
      <c r="F2663" s="761"/>
      <c r="G2663" s="676" t="s">
        <v>26</v>
      </c>
      <c r="H2663" s="677">
        <v>0.23799999999999999</v>
      </c>
      <c r="I2663" s="677">
        <v>0</v>
      </c>
      <c r="J2663" s="678">
        <v>36.909999999999997</v>
      </c>
      <c r="K2663" s="678">
        <v>8.7799999999999994</v>
      </c>
    </row>
    <row r="2664" spans="1:11" ht="24" customHeight="1" x14ac:dyDescent="0.2">
      <c r="A2664" s="674" t="s">
        <v>3706</v>
      </c>
      <c r="B2664" s="675" t="s">
        <v>3754</v>
      </c>
      <c r="C2664" s="674" t="s">
        <v>24</v>
      </c>
      <c r="D2664" s="674" t="s">
        <v>3755</v>
      </c>
      <c r="E2664" s="761" t="s">
        <v>3705</v>
      </c>
      <c r="F2664" s="761"/>
      <c r="G2664" s="676" t="s">
        <v>26</v>
      </c>
      <c r="H2664" s="677">
        <v>0.308</v>
      </c>
      <c r="I2664" s="677">
        <v>0</v>
      </c>
      <c r="J2664" s="678">
        <v>28.71</v>
      </c>
      <c r="K2664" s="678">
        <v>8.84</v>
      </c>
    </row>
    <row r="2665" spans="1:11" ht="26.1" customHeight="1" x14ac:dyDescent="0.2">
      <c r="A2665" s="679" t="s">
        <v>3709</v>
      </c>
      <c r="B2665" s="680" t="s">
        <v>4635</v>
      </c>
      <c r="C2665" s="679" t="s">
        <v>104</v>
      </c>
      <c r="D2665" s="679" t="s">
        <v>4636</v>
      </c>
      <c r="E2665" s="762" t="s">
        <v>3720</v>
      </c>
      <c r="F2665" s="762"/>
      <c r="G2665" s="681" t="s">
        <v>336</v>
      </c>
      <c r="H2665" s="682">
        <v>38.4</v>
      </c>
      <c r="I2665" s="682">
        <v>0</v>
      </c>
      <c r="J2665" s="683">
        <v>0.5</v>
      </c>
      <c r="K2665" s="683">
        <v>19.2</v>
      </c>
    </row>
    <row r="2666" spans="1:11" ht="25.5" x14ac:dyDescent="0.2">
      <c r="A2666" s="684"/>
      <c r="B2666" s="684"/>
      <c r="C2666" s="684"/>
      <c r="D2666" s="684"/>
      <c r="E2666" s="684"/>
      <c r="F2666" s="684" t="s">
        <v>3723</v>
      </c>
      <c r="G2666" s="685">
        <v>12.58</v>
      </c>
      <c r="H2666" s="684" t="s">
        <v>3724</v>
      </c>
      <c r="I2666" s="685">
        <v>0</v>
      </c>
      <c r="J2666" s="684" t="s">
        <v>3725</v>
      </c>
      <c r="K2666" s="685">
        <v>12.58</v>
      </c>
    </row>
    <row r="2667" spans="1:11" ht="26.25" thickBot="1" x14ac:dyDescent="0.25">
      <c r="A2667" s="684"/>
      <c r="B2667" s="684"/>
      <c r="C2667" s="684"/>
      <c r="D2667" s="684"/>
      <c r="E2667" s="684"/>
      <c r="F2667" s="684" t="s">
        <v>3726</v>
      </c>
      <c r="G2667" s="685">
        <v>0</v>
      </c>
      <c r="H2667" s="763"/>
      <c r="I2667" s="763" t="s">
        <v>3727</v>
      </c>
      <c r="J2667" s="684"/>
      <c r="K2667" s="685">
        <v>36.82</v>
      </c>
    </row>
    <row r="2668" spans="1:11" ht="0.95" customHeight="1" thickTop="1" x14ac:dyDescent="0.2">
      <c r="A2668" s="688"/>
      <c r="B2668" s="688"/>
      <c r="C2668" s="688"/>
      <c r="D2668" s="688"/>
      <c r="E2668" s="688"/>
      <c r="F2668" s="688"/>
      <c r="G2668" s="688"/>
      <c r="H2668" s="688"/>
      <c r="I2668" s="688"/>
      <c r="J2668" s="688"/>
      <c r="K2668" s="688"/>
    </row>
    <row r="2669" spans="1:11" ht="18" customHeight="1" x14ac:dyDescent="0.2">
      <c r="A2669" s="18" t="s">
        <v>888</v>
      </c>
      <c r="B2669" s="19" t="s">
        <v>10</v>
      </c>
      <c r="C2669" s="18" t="s">
        <v>11</v>
      </c>
      <c r="D2669" s="18" t="s">
        <v>12</v>
      </c>
      <c r="E2669" s="764" t="s">
        <v>3702</v>
      </c>
      <c r="F2669" s="764"/>
      <c r="G2669" s="20" t="s">
        <v>13</v>
      </c>
      <c r="H2669" s="19" t="s">
        <v>14</v>
      </c>
      <c r="I2669" s="19" t="s">
        <v>3703</v>
      </c>
      <c r="J2669" s="19" t="s">
        <v>15</v>
      </c>
      <c r="K2669" s="19" t="s">
        <v>17</v>
      </c>
    </row>
    <row r="2670" spans="1:11" ht="39" customHeight="1" x14ac:dyDescent="0.2">
      <c r="A2670" s="23" t="s">
        <v>3704</v>
      </c>
      <c r="B2670" s="24" t="s">
        <v>889</v>
      </c>
      <c r="C2670" s="23" t="s">
        <v>24</v>
      </c>
      <c r="D2670" s="23" t="s">
        <v>890</v>
      </c>
      <c r="E2670" s="760" t="s">
        <v>3821</v>
      </c>
      <c r="F2670" s="760"/>
      <c r="G2670" s="25" t="s">
        <v>52</v>
      </c>
      <c r="H2670" s="673">
        <v>1</v>
      </c>
      <c r="I2670" s="26"/>
      <c r="J2670" s="26">
        <v>121.67</v>
      </c>
      <c r="K2670" s="26">
        <v>121.67</v>
      </c>
    </row>
    <row r="2671" spans="1:11" ht="26.1" customHeight="1" x14ac:dyDescent="0.2">
      <c r="A2671" s="674" t="s">
        <v>3706</v>
      </c>
      <c r="B2671" s="675" t="s">
        <v>3836</v>
      </c>
      <c r="C2671" s="674" t="s">
        <v>24</v>
      </c>
      <c r="D2671" s="674" t="s">
        <v>3837</v>
      </c>
      <c r="E2671" s="761" t="s">
        <v>3705</v>
      </c>
      <c r="F2671" s="761"/>
      <c r="G2671" s="676" t="s">
        <v>26</v>
      </c>
      <c r="H2671" s="677">
        <v>0.53480000000000005</v>
      </c>
      <c r="I2671" s="677">
        <v>0</v>
      </c>
      <c r="J2671" s="678">
        <v>36.729999999999997</v>
      </c>
      <c r="K2671" s="678">
        <v>19.64</v>
      </c>
    </row>
    <row r="2672" spans="1:11" ht="24" customHeight="1" x14ac:dyDescent="0.2">
      <c r="A2672" s="674" t="s">
        <v>3706</v>
      </c>
      <c r="B2672" s="675" t="s">
        <v>3754</v>
      </c>
      <c r="C2672" s="674" t="s">
        <v>24</v>
      </c>
      <c r="D2672" s="674" t="s">
        <v>3755</v>
      </c>
      <c r="E2672" s="761" t="s">
        <v>3705</v>
      </c>
      <c r="F2672" s="761"/>
      <c r="G2672" s="676" t="s">
        <v>26</v>
      </c>
      <c r="H2672" s="677">
        <v>0.1694</v>
      </c>
      <c r="I2672" s="677">
        <v>0</v>
      </c>
      <c r="J2672" s="678">
        <v>28.71</v>
      </c>
      <c r="K2672" s="678">
        <v>4.8600000000000003</v>
      </c>
    </row>
    <row r="2673" spans="1:11" ht="39" customHeight="1" x14ac:dyDescent="0.2">
      <c r="A2673" s="679" t="s">
        <v>3709</v>
      </c>
      <c r="B2673" s="680" t="s">
        <v>4638</v>
      </c>
      <c r="C2673" s="679" t="s">
        <v>24</v>
      </c>
      <c r="D2673" s="679" t="s">
        <v>4639</v>
      </c>
      <c r="E2673" s="762" t="s">
        <v>3720</v>
      </c>
      <c r="F2673" s="762"/>
      <c r="G2673" s="681" t="s">
        <v>52</v>
      </c>
      <c r="H2673" s="682">
        <v>1.0728</v>
      </c>
      <c r="I2673" s="682">
        <v>0</v>
      </c>
      <c r="J2673" s="683">
        <v>70.59</v>
      </c>
      <c r="K2673" s="683">
        <v>75.72</v>
      </c>
    </row>
    <row r="2674" spans="1:11" ht="24" customHeight="1" x14ac:dyDescent="0.2">
      <c r="A2674" s="679" t="s">
        <v>3709</v>
      </c>
      <c r="B2674" s="680" t="s">
        <v>4120</v>
      </c>
      <c r="C2674" s="679" t="s">
        <v>24</v>
      </c>
      <c r="D2674" s="679" t="s">
        <v>4121</v>
      </c>
      <c r="E2674" s="762" t="s">
        <v>3720</v>
      </c>
      <c r="F2674" s="762"/>
      <c r="G2674" s="681" t="s">
        <v>336</v>
      </c>
      <c r="H2674" s="682">
        <v>0.106</v>
      </c>
      <c r="I2674" s="682">
        <v>0</v>
      </c>
      <c r="J2674" s="683">
        <v>4.4000000000000004</v>
      </c>
      <c r="K2674" s="683">
        <v>0.46</v>
      </c>
    </row>
    <row r="2675" spans="1:11" ht="24" customHeight="1" x14ac:dyDescent="0.2">
      <c r="A2675" s="679" t="s">
        <v>3709</v>
      </c>
      <c r="B2675" s="680" t="s">
        <v>4122</v>
      </c>
      <c r="C2675" s="679" t="s">
        <v>24</v>
      </c>
      <c r="D2675" s="679" t="s">
        <v>4123</v>
      </c>
      <c r="E2675" s="762" t="s">
        <v>3720</v>
      </c>
      <c r="F2675" s="762"/>
      <c r="G2675" s="681" t="s">
        <v>336</v>
      </c>
      <c r="H2675" s="682">
        <v>9.1300000000000008</v>
      </c>
      <c r="I2675" s="682">
        <v>0</v>
      </c>
      <c r="J2675" s="683">
        <v>2.2999999999999998</v>
      </c>
      <c r="K2675" s="683">
        <v>20.99</v>
      </c>
    </row>
    <row r="2676" spans="1:11" ht="25.5" x14ac:dyDescent="0.2">
      <c r="A2676" s="684"/>
      <c r="B2676" s="684"/>
      <c r="C2676" s="684"/>
      <c r="D2676" s="684"/>
      <c r="E2676" s="684"/>
      <c r="F2676" s="684" t="s">
        <v>3723</v>
      </c>
      <c r="G2676" s="685">
        <v>17.98</v>
      </c>
      <c r="H2676" s="684" t="s">
        <v>3724</v>
      </c>
      <c r="I2676" s="685">
        <v>0</v>
      </c>
      <c r="J2676" s="684" t="s">
        <v>3725</v>
      </c>
      <c r="K2676" s="685">
        <v>17.98</v>
      </c>
    </row>
    <row r="2677" spans="1:11" ht="26.25" thickBot="1" x14ac:dyDescent="0.25">
      <c r="A2677" s="684"/>
      <c r="B2677" s="684"/>
      <c r="C2677" s="684"/>
      <c r="D2677" s="684"/>
      <c r="E2677" s="684"/>
      <c r="F2677" s="684" t="s">
        <v>3726</v>
      </c>
      <c r="G2677" s="685">
        <v>0</v>
      </c>
      <c r="H2677" s="763"/>
      <c r="I2677" s="763" t="s">
        <v>3727</v>
      </c>
      <c r="J2677" s="684"/>
      <c r="K2677" s="685">
        <v>121.67</v>
      </c>
    </row>
    <row r="2678" spans="1:11" ht="0.95" customHeight="1" thickTop="1" x14ac:dyDescent="0.2">
      <c r="A2678" s="688"/>
      <c r="B2678" s="688"/>
      <c r="C2678" s="688"/>
      <c r="D2678" s="688"/>
      <c r="E2678" s="688"/>
      <c r="F2678" s="688"/>
      <c r="G2678" s="688"/>
      <c r="H2678" s="688"/>
      <c r="I2678" s="688"/>
      <c r="J2678" s="688"/>
      <c r="K2678" s="688"/>
    </row>
    <row r="2679" spans="1:11" ht="18" customHeight="1" x14ac:dyDescent="0.2">
      <c r="A2679" s="18" t="s">
        <v>891</v>
      </c>
      <c r="B2679" s="19" t="s">
        <v>10</v>
      </c>
      <c r="C2679" s="18" t="s">
        <v>11</v>
      </c>
      <c r="D2679" s="18" t="s">
        <v>12</v>
      </c>
      <c r="E2679" s="764" t="s">
        <v>3702</v>
      </c>
      <c r="F2679" s="764"/>
      <c r="G2679" s="20" t="s">
        <v>13</v>
      </c>
      <c r="H2679" s="19" t="s">
        <v>14</v>
      </c>
      <c r="I2679" s="19" t="s">
        <v>3703</v>
      </c>
      <c r="J2679" s="19" t="s">
        <v>15</v>
      </c>
      <c r="K2679" s="19" t="s">
        <v>17</v>
      </c>
    </row>
    <row r="2680" spans="1:11" ht="26.1" customHeight="1" x14ac:dyDescent="0.2">
      <c r="A2680" s="23" t="s">
        <v>3704</v>
      </c>
      <c r="B2680" s="24" t="s">
        <v>892</v>
      </c>
      <c r="C2680" s="23" t="s">
        <v>24</v>
      </c>
      <c r="D2680" s="23" t="s">
        <v>893</v>
      </c>
      <c r="E2680" s="760" t="s">
        <v>4197</v>
      </c>
      <c r="F2680" s="760"/>
      <c r="G2680" s="25" t="s">
        <v>48</v>
      </c>
      <c r="H2680" s="673">
        <v>1</v>
      </c>
      <c r="I2680" s="26"/>
      <c r="J2680" s="26">
        <v>15.36</v>
      </c>
      <c r="K2680" s="26">
        <v>15.36</v>
      </c>
    </row>
    <row r="2681" spans="1:11" ht="24" customHeight="1" x14ac:dyDescent="0.2">
      <c r="A2681" s="674" t="s">
        <v>3706</v>
      </c>
      <c r="B2681" s="675" t="s">
        <v>3754</v>
      </c>
      <c r="C2681" s="674" t="s">
        <v>24</v>
      </c>
      <c r="D2681" s="674" t="s">
        <v>3755</v>
      </c>
      <c r="E2681" s="761" t="s">
        <v>3705</v>
      </c>
      <c r="F2681" s="761"/>
      <c r="G2681" s="676" t="s">
        <v>26</v>
      </c>
      <c r="H2681" s="677">
        <v>3.4299999999999997E-2</v>
      </c>
      <c r="I2681" s="677">
        <v>0</v>
      </c>
      <c r="J2681" s="678">
        <v>28.71</v>
      </c>
      <c r="K2681" s="678">
        <v>0.98</v>
      </c>
    </row>
    <row r="2682" spans="1:11" ht="26.1" customHeight="1" x14ac:dyDescent="0.2">
      <c r="A2682" s="674" t="s">
        <v>3706</v>
      </c>
      <c r="B2682" s="675" t="s">
        <v>3836</v>
      </c>
      <c r="C2682" s="674" t="s">
        <v>24</v>
      </c>
      <c r="D2682" s="674" t="s">
        <v>3837</v>
      </c>
      <c r="E2682" s="761" t="s">
        <v>3705</v>
      </c>
      <c r="F2682" s="761"/>
      <c r="G2682" s="676" t="s">
        <v>26</v>
      </c>
      <c r="H2682" s="677">
        <v>9.3399999999999997E-2</v>
      </c>
      <c r="I2682" s="677">
        <v>0</v>
      </c>
      <c r="J2682" s="678">
        <v>36.729999999999997</v>
      </c>
      <c r="K2682" s="678">
        <v>3.43</v>
      </c>
    </row>
    <row r="2683" spans="1:11" ht="26.1" customHeight="1" x14ac:dyDescent="0.2">
      <c r="A2683" s="679" t="s">
        <v>3709</v>
      </c>
      <c r="B2683" s="680" t="s">
        <v>4641</v>
      </c>
      <c r="C2683" s="679" t="s">
        <v>24</v>
      </c>
      <c r="D2683" s="679" t="s">
        <v>4642</v>
      </c>
      <c r="E2683" s="762" t="s">
        <v>3720</v>
      </c>
      <c r="F2683" s="762"/>
      <c r="G2683" s="681" t="s">
        <v>44</v>
      </c>
      <c r="H2683" s="682">
        <v>0.23630000000000001</v>
      </c>
      <c r="I2683" s="682">
        <v>0</v>
      </c>
      <c r="J2683" s="683">
        <v>42.75</v>
      </c>
      <c r="K2683" s="683">
        <v>10.1</v>
      </c>
    </row>
    <row r="2684" spans="1:11" ht="24" customHeight="1" x14ac:dyDescent="0.2">
      <c r="A2684" s="679" t="s">
        <v>3709</v>
      </c>
      <c r="B2684" s="680" t="s">
        <v>4643</v>
      </c>
      <c r="C2684" s="679" t="s">
        <v>24</v>
      </c>
      <c r="D2684" s="679" t="s">
        <v>4644</v>
      </c>
      <c r="E2684" s="762" t="s">
        <v>3720</v>
      </c>
      <c r="F2684" s="762"/>
      <c r="G2684" s="681" t="s">
        <v>336</v>
      </c>
      <c r="H2684" s="682">
        <v>0.63919999999999999</v>
      </c>
      <c r="I2684" s="682">
        <v>0</v>
      </c>
      <c r="J2684" s="683">
        <v>0.75</v>
      </c>
      <c r="K2684" s="683">
        <v>0.47</v>
      </c>
    </row>
    <row r="2685" spans="1:11" ht="24" customHeight="1" x14ac:dyDescent="0.2">
      <c r="A2685" s="679" t="s">
        <v>3709</v>
      </c>
      <c r="B2685" s="680" t="s">
        <v>4120</v>
      </c>
      <c r="C2685" s="679" t="s">
        <v>24</v>
      </c>
      <c r="D2685" s="679" t="s">
        <v>4121</v>
      </c>
      <c r="E2685" s="762" t="s">
        <v>3720</v>
      </c>
      <c r="F2685" s="762"/>
      <c r="G2685" s="681" t="s">
        <v>336</v>
      </c>
      <c r="H2685" s="682">
        <v>8.7800000000000003E-2</v>
      </c>
      <c r="I2685" s="682">
        <v>0</v>
      </c>
      <c r="J2685" s="683">
        <v>4.4000000000000004</v>
      </c>
      <c r="K2685" s="683">
        <v>0.38</v>
      </c>
    </row>
    <row r="2686" spans="1:11" ht="25.5" x14ac:dyDescent="0.2">
      <c r="A2686" s="684"/>
      <c r="B2686" s="684"/>
      <c r="C2686" s="684"/>
      <c r="D2686" s="684"/>
      <c r="E2686" s="684"/>
      <c r="F2686" s="684" t="s">
        <v>3723</v>
      </c>
      <c r="G2686" s="685">
        <v>3.22</v>
      </c>
      <c r="H2686" s="684" t="s">
        <v>3724</v>
      </c>
      <c r="I2686" s="685">
        <v>0</v>
      </c>
      <c r="J2686" s="684" t="s">
        <v>3725</v>
      </c>
      <c r="K2686" s="685">
        <v>3.22</v>
      </c>
    </row>
    <row r="2687" spans="1:11" ht="26.25" thickBot="1" x14ac:dyDescent="0.25">
      <c r="A2687" s="684"/>
      <c r="B2687" s="684"/>
      <c r="C2687" s="684"/>
      <c r="D2687" s="684"/>
      <c r="E2687" s="684"/>
      <c r="F2687" s="684" t="s">
        <v>3726</v>
      </c>
      <c r="G2687" s="685">
        <v>0</v>
      </c>
      <c r="H2687" s="763"/>
      <c r="I2687" s="763" t="s">
        <v>3727</v>
      </c>
      <c r="J2687" s="684"/>
      <c r="K2687" s="685">
        <v>15.36</v>
      </c>
    </row>
    <row r="2688" spans="1:11" ht="0.95" customHeight="1" thickTop="1" x14ac:dyDescent="0.2">
      <c r="A2688" s="688"/>
      <c r="B2688" s="688"/>
      <c r="C2688" s="688"/>
      <c r="D2688" s="688"/>
      <c r="E2688" s="688"/>
      <c r="F2688" s="688"/>
      <c r="G2688" s="688"/>
      <c r="H2688" s="688"/>
      <c r="I2688" s="688"/>
      <c r="J2688" s="688"/>
      <c r="K2688" s="688"/>
    </row>
    <row r="2689" spans="1:11" ht="18" customHeight="1" x14ac:dyDescent="0.2">
      <c r="A2689" s="18" t="s">
        <v>894</v>
      </c>
      <c r="B2689" s="19" t="s">
        <v>10</v>
      </c>
      <c r="C2689" s="18" t="s">
        <v>11</v>
      </c>
      <c r="D2689" s="18" t="s">
        <v>12</v>
      </c>
      <c r="E2689" s="764" t="s">
        <v>3702</v>
      </c>
      <c r="F2689" s="764"/>
      <c r="G2689" s="20" t="s">
        <v>13</v>
      </c>
      <c r="H2689" s="19" t="s">
        <v>14</v>
      </c>
      <c r="I2689" s="19" t="s">
        <v>3703</v>
      </c>
      <c r="J2689" s="19" t="s">
        <v>15</v>
      </c>
      <c r="K2689" s="19" t="s">
        <v>17</v>
      </c>
    </row>
    <row r="2690" spans="1:11" ht="26.1" customHeight="1" x14ac:dyDescent="0.2">
      <c r="A2690" s="23" t="s">
        <v>3704</v>
      </c>
      <c r="B2690" s="24" t="s">
        <v>895</v>
      </c>
      <c r="C2690" s="23" t="s">
        <v>104</v>
      </c>
      <c r="D2690" s="23" t="s">
        <v>896</v>
      </c>
      <c r="E2690" s="760" t="s">
        <v>4646</v>
      </c>
      <c r="F2690" s="760"/>
      <c r="G2690" s="25" t="s">
        <v>52</v>
      </c>
      <c r="H2690" s="673">
        <v>1</v>
      </c>
      <c r="I2690" s="26"/>
      <c r="J2690" s="26">
        <v>168.02</v>
      </c>
      <c r="K2690" s="26">
        <v>168.02</v>
      </c>
    </row>
    <row r="2691" spans="1:11" ht="24" customHeight="1" x14ac:dyDescent="0.2">
      <c r="A2691" s="674" t="s">
        <v>3706</v>
      </c>
      <c r="B2691" s="675" t="s">
        <v>4348</v>
      </c>
      <c r="C2691" s="674" t="s">
        <v>24</v>
      </c>
      <c r="D2691" s="674" t="s">
        <v>4349</v>
      </c>
      <c r="E2691" s="761" t="s">
        <v>3705</v>
      </c>
      <c r="F2691" s="761"/>
      <c r="G2691" s="676" t="s">
        <v>26</v>
      </c>
      <c r="H2691" s="677">
        <v>1.587</v>
      </c>
      <c r="I2691" s="677">
        <v>0</v>
      </c>
      <c r="J2691" s="678">
        <v>36.909999999999997</v>
      </c>
      <c r="K2691" s="678">
        <v>58.57</v>
      </c>
    </row>
    <row r="2692" spans="1:11" ht="24" customHeight="1" x14ac:dyDescent="0.2">
      <c r="A2692" s="679" t="s">
        <v>3709</v>
      </c>
      <c r="B2692" s="680" t="s">
        <v>4647</v>
      </c>
      <c r="C2692" s="679" t="s">
        <v>104</v>
      </c>
      <c r="D2692" s="679" t="s">
        <v>4648</v>
      </c>
      <c r="E2692" s="762" t="s">
        <v>3715</v>
      </c>
      <c r="F2692" s="762"/>
      <c r="G2692" s="681" t="s">
        <v>26</v>
      </c>
      <c r="H2692" s="682">
        <v>1.7849999999999999</v>
      </c>
      <c r="I2692" s="682">
        <v>0</v>
      </c>
      <c r="J2692" s="683">
        <v>20.723455999999999</v>
      </c>
      <c r="K2692" s="683">
        <v>36.99</v>
      </c>
    </row>
    <row r="2693" spans="1:11" ht="24" customHeight="1" x14ac:dyDescent="0.2">
      <c r="A2693" s="679" t="s">
        <v>3709</v>
      </c>
      <c r="B2693" s="680" t="s">
        <v>4116</v>
      </c>
      <c r="C2693" s="679" t="s">
        <v>104</v>
      </c>
      <c r="D2693" s="679" t="s">
        <v>4117</v>
      </c>
      <c r="E2693" s="762" t="s">
        <v>3720</v>
      </c>
      <c r="F2693" s="762"/>
      <c r="G2693" s="681" t="s">
        <v>336</v>
      </c>
      <c r="H2693" s="682">
        <v>6.86</v>
      </c>
      <c r="I2693" s="682">
        <v>0</v>
      </c>
      <c r="J2693" s="683">
        <v>0.69</v>
      </c>
      <c r="K2693" s="683">
        <v>4.7300000000000004</v>
      </c>
    </row>
    <row r="2694" spans="1:11" ht="24" customHeight="1" x14ac:dyDescent="0.2">
      <c r="A2694" s="679" t="s">
        <v>3709</v>
      </c>
      <c r="B2694" s="680" t="s">
        <v>4649</v>
      </c>
      <c r="C2694" s="679" t="s">
        <v>104</v>
      </c>
      <c r="D2694" s="679" t="s">
        <v>4650</v>
      </c>
      <c r="E2694" s="762" t="s">
        <v>3720</v>
      </c>
      <c r="F2694" s="762"/>
      <c r="G2694" s="681" t="s">
        <v>336</v>
      </c>
      <c r="H2694" s="682">
        <v>0.15</v>
      </c>
      <c r="I2694" s="682">
        <v>0</v>
      </c>
      <c r="J2694" s="683">
        <v>16.03</v>
      </c>
      <c r="K2694" s="683">
        <v>2.4</v>
      </c>
    </row>
    <row r="2695" spans="1:11" ht="24" customHeight="1" x14ac:dyDescent="0.2">
      <c r="A2695" s="679" t="s">
        <v>3709</v>
      </c>
      <c r="B2695" s="680" t="s">
        <v>4651</v>
      </c>
      <c r="C2695" s="679" t="s">
        <v>104</v>
      </c>
      <c r="D2695" s="679" t="s">
        <v>4652</v>
      </c>
      <c r="E2695" s="762" t="s">
        <v>3720</v>
      </c>
      <c r="F2695" s="762"/>
      <c r="G2695" s="681" t="s">
        <v>56</v>
      </c>
      <c r="H2695" s="682">
        <v>3.2000000000000001E-2</v>
      </c>
      <c r="I2695" s="682">
        <v>0</v>
      </c>
      <c r="J2695" s="683">
        <v>119.08</v>
      </c>
      <c r="K2695" s="683">
        <v>3.81</v>
      </c>
    </row>
    <row r="2696" spans="1:11" ht="26.1" customHeight="1" x14ac:dyDescent="0.2">
      <c r="A2696" s="679" t="s">
        <v>3709</v>
      </c>
      <c r="B2696" s="680" t="s">
        <v>4653</v>
      </c>
      <c r="C2696" s="679" t="s">
        <v>104</v>
      </c>
      <c r="D2696" s="679" t="s">
        <v>4654</v>
      </c>
      <c r="E2696" s="762" t="s">
        <v>3720</v>
      </c>
      <c r="F2696" s="762"/>
      <c r="G2696" s="681" t="s">
        <v>336</v>
      </c>
      <c r="H2696" s="682">
        <v>0.7</v>
      </c>
      <c r="I2696" s="682">
        <v>0</v>
      </c>
      <c r="J2696" s="683">
        <v>15.51</v>
      </c>
      <c r="K2696" s="683">
        <v>10.85</v>
      </c>
    </row>
    <row r="2697" spans="1:11" ht="26.1" customHeight="1" x14ac:dyDescent="0.2">
      <c r="A2697" s="679" t="s">
        <v>3709</v>
      </c>
      <c r="B2697" s="680" t="s">
        <v>4655</v>
      </c>
      <c r="C2697" s="679" t="s">
        <v>104</v>
      </c>
      <c r="D2697" s="679" t="s">
        <v>4656</v>
      </c>
      <c r="E2697" s="762" t="s">
        <v>3720</v>
      </c>
      <c r="F2697" s="762"/>
      <c r="G2697" s="681" t="s">
        <v>336</v>
      </c>
      <c r="H2697" s="682">
        <v>1.6</v>
      </c>
      <c r="I2697" s="682">
        <v>0</v>
      </c>
      <c r="J2697" s="683">
        <v>18.510000000000002</v>
      </c>
      <c r="K2697" s="683">
        <v>29.61</v>
      </c>
    </row>
    <row r="2698" spans="1:11" ht="24" customHeight="1" x14ac:dyDescent="0.2">
      <c r="A2698" s="679" t="s">
        <v>3709</v>
      </c>
      <c r="B2698" s="680" t="s">
        <v>4657</v>
      </c>
      <c r="C2698" s="679" t="s">
        <v>104</v>
      </c>
      <c r="D2698" s="679" t="s">
        <v>4658</v>
      </c>
      <c r="E2698" s="762" t="s">
        <v>3720</v>
      </c>
      <c r="F2698" s="762"/>
      <c r="G2698" s="681" t="s">
        <v>336</v>
      </c>
      <c r="H2698" s="682">
        <v>1.5</v>
      </c>
      <c r="I2698" s="682">
        <v>0</v>
      </c>
      <c r="J2698" s="683">
        <v>14.04</v>
      </c>
      <c r="K2698" s="683">
        <v>21.06</v>
      </c>
    </row>
    <row r="2699" spans="1:11" ht="25.5" x14ac:dyDescent="0.2">
      <c r="A2699" s="684"/>
      <c r="B2699" s="684"/>
      <c r="C2699" s="684"/>
      <c r="D2699" s="684"/>
      <c r="E2699" s="684"/>
      <c r="F2699" s="684" t="s">
        <v>3723</v>
      </c>
      <c r="G2699" s="685">
        <v>80.83</v>
      </c>
      <c r="H2699" s="684" t="s">
        <v>3724</v>
      </c>
      <c r="I2699" s="685">
        <v>0</v>
      </c>
      <c r="J2699" s="684" t="s">
        <v>3725</v>
      </c>
      <c r="K2699" s="685">
        <v>80.83</v>
      </c>
    </row>
    <row r="2700" spans="1:11" ht="26.25" thickBot="1" x14ac:dyDescent="0.25">
      <c r="A2700" s="684"/>
      <c r="B2700" s="684"/>
      <c r="C2700" s="684"/>
      <c r="D2700" s="684"/>
      <c r="E2700" s="684"/>
      <c r="F2700" s="684" t="s">
        <v>3726</v>
      </c>
      <c r="G2700" s="685">
        <v>0</v>
      </c>
      <c r="H2700" s="763"/>
      <c r="I2700" s="763" t="s">
        <v>3727</v>
      </c>
      <c r="J2700" s="684"/>
      <c r="K2700" s="685">
        <v>168.02</v>
      </c>
    </row>
    <row r="2701" spans="1:11" ht="0.95" customHeight="1" thickTop="1" x14ac:dyDescent="0.2">
      <c r="A2701" s="688"/>
      <c r="B2701" s="688"/>
      <c r="C2701" s="688"/>
      <c r="D2701" s="688"/>
      <c r="E2701" s="688"/>
      <c r="F2701" s="688"/>
      <c r="G2701" s="688"/>
      <c r="H2701" s="688"/>
      <c r="I2701" s="688"/>
      <c r="J2701" s="688"/>
      <c r="K2701" s="688"/>
    </row>
    <row r="2702" spans="1:11" ht="18" customHeight="1" x14ac:dyDescent="0.2">
      <c r="A2702" s="18" t="s">
        <v>897</v>
      </c>
      <c r="B2702" s="19" t="s">
        <v>10</v>
      </c>
      <c r="C2702" s="18" t="s">
        <v>11</v>
      </c>
      <c r="D2702" s="18" t="s">
        <v>12</v>
      </c>
      <c r="E2702" s="764" t="s">
        <v>3702</v>
      </c>
      <c r="F2702" s="764"/>
      <c r="G2702" s="20" t="s">
        <v>13</v>
      </c>
      <c r="H2702" s="19" t="s">
        <v>14</v>
      </c>
      <c r="I2702" s="19" t="s">
        <v>3703</v>
      </c>
      <c r="J2702" s="19" t="s">
        <v>15</v>
      </c>
      <c r="K2702" s="19" t="s">
        <v>17</v>
      </c>
    </row>
    <row r="2703" spans="1:11" ht="26.1" customHeight="1" x14ac:dyDescent="0.2">
      <c r="A2703" s="23" t="s">
        <v>3704</v>
      </c>
      <c r="B2703" s="24" t="s">
        <v>898</v>
      </c>
      <c r="C2703" s="23" t="s">
        <v>42</v>
      </c>
      <c r="D2703" s="23" t="s">
        <v>899</v>
      </c>
      <c r="E2703" s="760" t="s">
        <v>3821</v>
      </c>
      <c r="F2703" s="760"/>
      <c r="G2703" s="25" t="s">
        <v>52</v>
      </c>
      <c r="H2703" s="673">
        <v>1</v>
      </c>
      <c r="I2703" s="26"/>
      <c r="J2703" s="26">
        <v>303.75</v>
      </c>
      <c r="K2703" s="26">
        <v>303.75</v>
      </c>
    </row>
    <row r="2704" spans="1:11" ht="24" customHeight="1" x14ac:dyDescent="0.2">
      <c r="A2704" s="674" t="s">
        <v>3706</v>
      </c>
      <c r="B2704" s="675" t="s">
        <v>3761</v>
      </c>
      <c r="C2704" s="674" t="s">
        <v>24</v>
      </c>
      <c r="D2704" s="674" t="s">
        <v>3762</v>
      </c>
      <c r="E2704" s="761" t="s">
        <v>3705</v>
      </c>
      <c r="F2704" s="761"/>
      <c r="G2704" s="676" t="s">
        <v>26</v>
      </c>
      <c r="H2704" s="677">
        <v>0.96499999999999997</v>
      </c>
      <c r="I2704" s="677">
        <v>0</v>
      </c>
      <c r="J2704" s="678">
        <v>36.909999999999997</v>
      </c>
      <c r="K2704" s="678">
        <v>35.61</v>
      </c>
    </row>
    <row r="2705" spans="1:11" ht="26.1" customHeight="1" x14ac:dyDescent="0.2">
      <c r="A2705" s="679" t="s">
        <v>3709</v>
      </c>
      <c r="B2705" s="680" t="s">
        <v>4660</v>
      </c>
      <c r="C2705" s="679" t="s">
        <v>24</v>
      </c>
      <c r="D2705" s="679" t="s">
        <v>4661</v>
      </c>
      <c r="E2705" s="762" t="s">
        <v>3720</v>
      </c>
      <c r="F2705" s="762"/>
      <c r="G2705" s="681" t="s">
        <v>52</v>
      </c>
      <c r="H2705" s="682">
        <v>1.05</v>
      </c>
      <c r="I2705" s="682">
        <v>0</v>
      </c>
      <c r="J2705" s="683">
        <v>231.87</v>
      </c>
      <c r="K2705" s="683">
        <v>243.46</v>
      </c>
    </row>
    <row r="2706" spans="1:11" ht="24" customHeight="1" x14ac:dyDescent="0.2">
      <c r="A2706" s="679" t="s">
        <v>3709</v>
      </c>
      <c r="B2706" s="680" t="s">
        <v>4662</v>
      </c>
      <c r="C2706" s="679" t="s">
        <v>104</v>
      </c>
      <c r="D2706" s="679" t="s">
        <v>4663</v>
      </c>
      <c r="E2706" s="762" t="s">
        <v>3720</v>
      </c>
      <c r="F2706" s="762"/>
      <c r="G2706" s="681" t="s">
        <v>66</v>
      </c>
      <c r="H2706" s="682">
        <v>0.13</v>
      </c>
      <c r="I2706" s="682">
        <v>0</v>
      </c>
      <c r="J2706" s="683">
        <v>189.9</v>
      </c>
      <c r="K2706" s="683">
        <v>24.68</v>
      </c>
    </row>
    <row r="2707" spans="1:11" ht="25.5" x14ac:dyDescent="0.2">
      <c r="A2707" s="684"/>
      <c r="B2707" s="684"/>
      <c r="C2707" s="684"/>
      <c r="D2707" s="684"/>
      <c r="E2707" s="684"/>
      <c r="F2707" s="684" t="s">
        <v>3723</v>
      </c>
      <c r="G2707" s="685">
        <v>26.66</v>
      </c>
      <c r="H2707" s="684" t="s">
        <v>3724</v>
      </c>
      <c r="I2707" s="685">
        <v>0</v>
      </c>
      <c r="J2707" s="684" t="s">
        <v>3725</v>
      </c>
      <c r="K2707" s="685">
        <v>26.66</v>
      </c>
    </row>
    <row r="2708" spans="1:11" ht="25.5" x14ac:dyDescent="0.2">
      <c r="A2708" s="684"/>
      <c r="B2708" s="684"/>
      <c r="C2708" s="684"/>
      <c r="D2708" s="684"/>
      <c r="E2708" s="684"/>
      <c r="F2708" s="684" t="s">
        <v>3726</v>
      </c>
      <c r="G2708" s="685">
        <v>0</v>
      </c>
      <c r="H2708" s="763"/>
      <c r="I2708" s="763" t="s">
        <v>3727</v>
      </c>
      <c r="J2708" s="684"/>
      <c r="K2708" s="685">
        <v>303.75</v>
      </c>
    </row>
    <row r="2709" spans="1:11" x14ac:dyDescent="0.2">
      <c r="A2709" s="759" t="s">
        <v>2709</v>
      </c>
      <c r="B2709" s="759"/>
      <c r="C2709" s="759"/>
      <c r="D2709" s="759"/>
      <c r="E2709" s="759"/>
      <c r="F2709" s="759"/>
      <c r="G2709" s="759"/>
      <c r="H2709" s="759"/>
      <c r="I2709" s="759"/>
      <c r="J2709" s="759"/>
      <c r="K2709" s="17"/>
    </row>
    <row r="2710" spans="1:11" ht="15" thickBot="1" x14ac:dyDescent="0.25">
      <c r="A2710" s="1146" t="s">
        <v>5764</v>
      </c>
      <c r="B2710" s="1146"/>
      <c r="C2710" s="1146"/>
      <c r="D2710" s="1146"/>
      <c r="E2710" s="1146"/>
      <c r="F2710" s="1146"/>
      <c r="G2710" s="1146"/>
      <c r="H2710" s="1146"/>
      <c r="I2710" s="1146"/>
      <c r="J2710" s="1146"/>
      <c r="K2710" s="33"/>
    </row>
    <row r="2711" spans="1:11" ht="0.95" customHeight="1" thickTop="1" x14ac:dyDescent="0.2">
      <c r="A2711" s="688"/>
      <c r="B2711" s="688"/>
      <c r="C2711" s="688"/>
      <c r="D2711" s="688"/>
      <c r="E2711" s="688"/>
      <c r="F2711" s="688"/>
      <c r="G2711" s="688"/>
      <c r="H2711" s="688"/>
      <c r="I2711" s="688"/>
      <c r="J2711" s="688"/>
      <c r="K2711" s="688"/>
    </row>
    <row r="2712" spans="1:11" ht="18" customHeight="1" x14ac:dyDescent="0.2">
      <c r="A2712" s="18" t="s">
        <v>900</v>
      </c>
      <c r="B2712" s="19" t="s">
        <v>10</v>
      </c>
      <c r="C2712" s="18" t="s">
        <v>11</v>
      </c>
      <c r="D2712" s="18" t="s">
        <v>12</v>
      </c>
      <c r="E2712" s="764" t="s">
        <v>3702</v>
      </c>
      <c r="F2712" s="764"/>
      <c r="G2712" s="20" t="s">
        <v>13</v>
      </c>
      <c r="H2712" s="19" t="s">
        <v>14</v>
      </c>
      <c r="I2712" s="19" t="s">
        <v>3703</v>
      </c>
      <c r="J2712" s="19" t="s">
        <v>15</v>
      </c>
      <c r="K2712" s="19" t="s">
        <v>17</v>
      </c>
    </row>
    <row r="2713" spans="1:11" ht="26.1" customHeight="1" x14ac:dyDescent="0.2">
      <c r="A2713" s="23" t="s">
        <v>3704</v>
      </c>
      <c r="B2713" s="24" t="s">
        <v>898</v>
      </c>
      <c r="C2713" s="23" t="s">
        <v>42</v>
      </c>
      <c r="D2713" s="23" t="s">
        <v>899</v>
      </c>
      <c r="E2713" s="760" t="s">
        <v>3821</v>
      </c>
      <c r="F2713" s="760"/>
      <c r="G2713" s="25" t="s">
        <v>52</v>
      </c>
      <c r="H2713" s="673">
        <v>1</v>
      </c>
      <c r="I2713" s="26"/>
      <c r="J2713" s="26">
        <v>303.75</v>
      </c>
      <c r="K2713" s="26">
        <v>303.75</v>
      </c>
    </row>
    <row r="2714" spans="1:11" ht="24" customHeight="1" x14ac:dyDescent="0.2">
      <c r="A2714" s="674" t="s">
        <v>3706</v>
      </c>
      <c r="B2714" s="675" t="s">
        <v>3761</v>
      </c>
      <c r="C2714" s="674" t="s">
        <v>24</v>
      </c>
      <c r="D2714" s="674" t="s">
        <v>3762</v>
      </c>
      <c r="E2714" s="761" t="s">
        <v>3705</v>
      </c>
      <c r="F2714" s="761"/>
      <c r="G2714" s="676" t="s">
        <v>26</v>
      </c>
      <c r="H2714" s="677">
        <v>0.96499999999999997</v>
      </c>
      <c r="I2714" s="677">
        <v>0</v>
      </c>
      <c r="J2714" s="678">
        <v>36.909999999999997</v>
      </c>
      <c r="K2714" s="678">
        <v>35.61</v>
      </c>
    </row>
    <row r="2715" spans="1:11" ht="26.1" customHeight="1" x14ac:dyDescent="0.2">
      <c r="A2715" s="679" t="s">
        <v>3709</v>
      </c>
      <c r="B2715" s="680" t="s">
        <v>4660</v>
      </c>
      <c r="C2715" s="679" t="s">
        <v>24</v>
      </c>
      <c r="D2715" s="679" t="s">
        <v>4661</v>
      </c>
      <c r="E2715" s="762" t="s">
        <v>3720</v>
      </c>
      <c r="F2715" s="762"/>
      <c r="G2715" s="681" t="s">
        <v>52</v>
      </c>
      <c r="H2715" s="682">
        <v>1.05</v>
      </c>
      <c r="I2715" s="682">
        <v>0</v>
      </c>
      <c r="J2715" s="683">
        <v>231.87</v>
      </c>
      <c r="K2715" s="683">
        <v>243.46</v>
      </c>
    </row>
    <row r="2716" spans="1:11" ht="24" customHeight="1" x14ac:dyDescent="0.2">
      <c r="A2716" s="679" t="s">
        <v>3709</v>
      </c>
      <c r="B2716" s="680" t="s">
        <v>4662</v>
      </c>
      <c r="C2716" s="679" t="s">
        <v>104</v>
      </c>
      <c r="D2716" s="679" t="s">
        <v>4663</v>
      </c>
      <c r="E2716" s="762" t="s">
        <v>3720</v>
      </c>
      <c r="F2716" s="762"/>
      <c r="G2716" s="681" t="s">
        <v>66</v>
      </c>
      <c r="H2716" s="682">
        <v>0.13</v>
      </c>
      <c r="I2716" s="682">
        <v>0</v>
      </c>
      <c r="J2716" s="683">
        <v>189.9</v>
      </c>
      <c r="K2716" s="683">
        <v>24.68</v>
      </c>
    </row>
    <row r="2717" spans="1:11" ht="25.5" x14ac:dyDescent="0.2">
      <c r="A2717" s="684"/>
      <c r="B2717" s="684"/>
      <c r="C2717" s="684"/>
      <c r="D2717" s="684"/>
      <c r="E2717" s="684"/>
      <c r="F2717" s="684" t="s">
        <v>3723</v>
      </c>
      <c r="G2717" s="685">
        <v>26.66</v>
      </c>
      <c r="H2717" s="684" t="s">
        <v>3724</v>
      </c>
      <c r="I2717" s="685">
        <v>0</v>
      </c>
      <c r="J2717" s="684" t="s">
        <v>3725</v>
      </c>
      <c r="K2717" s="685">
        <v>26.66</v>
      </c>
    </row>
    <row r="2718" spans="1:11" ht="25.5" x14ac:dyDescent="0.2">
      <c r="A2718" s="684"/>
      <c r="B2718" s="684"/>
      <c r="C2718" s="684"/>
      <c r="D2718" s="684"/>
      <c r="E2718" s="684"/>
      <c r="F2718" s="684" t="s">
        <v>3726</v>
      </c>
      <c r="G2718" s="685">
        <v>0</v>
      </c>
      <c r="H2718" s="763"/>
      <c r="I2718" s="763" t="s">
        <v>3727</v>
      </c>
      <c r="J2718" s="684"/>
      <c r="K2718" s="685">
        <v>303.75</v>
      </c>
    </row>
    <row r="2719" spans="1:11" x14ac:dyDescent="0.2">
      <c r="A2719" s="759" t="s">
        <v>2709</v>
      </c>
      <c r="B2719" s="759"/>
      <c r="C2719" s="759"/>
      <c r="D2719" s="759"/>
      <c r="E2719" s="759"/>
      <c r="F2719" s="759"/>
      <c r="G2719" s="759"/>
      <c r="H2719" s="759"/>
      <c r="I2719" s="759"/>
      <c r="J2719" s="759"/>
      <c r="K2719" s="17"/>
    </row>
    <row r="2720" spans="1:11" ht="15" thickBot="1" x14ac:dyDescent="0.25">
      <c r="A2720" s="1146" t="s">
        <v>5764</v>
      </c>
      <c r="B2720" s="1146"/>
      <c r="C2720" s="1146"/>
      <c r="D2720" s="1146"/>
      <c r="E2720" s="1146"/>
      <c r="F2720" s="1146"/>
      <c r="G2720" s="1146"/>
      <c r="H2720" s="1146"/>
      <c r="I2720" s="1146"/>
      <c r="J2720" s="1146"/>
      <c r="K2720" s="33"/>
    </row>
    <row r="2721" spans="1:11" ht="0.95" customHeight="1" thickTop="1" x14ac:dyDescent="0.2">
      <c r="A2721" s="688"/>
      <c r="B2721" s="688"/>
      <c r="C2721" s="688"/>
      <c r="D2721" s="688"/>
      <c r="E2721" s="688"/>
      <c r="F2721" s="688"/>
      <c r="G2721" s="688"/>
      <c r="H2721" s="688"/>
      <c r="I2721" s="688"/>
      <c r="J2721" s="688"/>
      <c r="K2721" s="688"/>
    </row>
    <row r="2722" spans="1:11" ht="18" customHeight="1" x14ac:dyDescent="0.2">
      <c r="A2722" s="18" t="s">
        <v>901</v>
      </c>
      <c r="B2722" s="19" t="s">
        <v>10</v>
      </c>
      <c r="C2722" s="18" t="s">
        <v>11</v>
      </c>
      <c r="D2722" s="18" t="s">
        <v>12</v>
      </c>
      <c r="E2722" s="764" t="s">
        <v>3702</v>
      </c>
      <c r="F2722" s="764"/>
      <c r="G2722" s="20" t="s">
        <v>13</v>
      </c>
      <c r="H2722" s="19" t="s">
        <v>14</v>
      </c>
      <c r="I2722" s="19" t="s">
        <v>3703</v>
      </c>
      <c r="J2722" s="19" t="s">
        <v>15</v>
      </c>
      <c r="K2722" s="19" t="s">
        <v>17</v>
      </c>
    </row>
    <row r="2723" spans="1:11" ht="26.1" customHeight="1" x14ac:dyDescent="0.2">
      <c r="A2723" s="23" t="s">
        <v>3704</v>
      </c>
      <c r="B2723" s="24" t="s">
        <v>902</v>
      </c>
      <c r="C2723" s="23" t="s">
        <v>24</v>
      </c>
      <c r="D2723" s="23" t="s">
        <v>903</v>
      </c>
      <c r="E2723" s="760" t="s">
        <v>3821</v>
      </c>
      <c r="F2723" s="760"/>
      <c r="G2723" s="25" t="s">
        <v>48</v>
      </c>
      <c r="H2723" s="673">
        <v>1</v>
      </c>
      <c r="I2723" s="26"/>
      <c r="J2723" s="26">
        <v>127.73</v>
      </c>
      <c r="K2723" s="26">
        <v>127.73</v>
      </c>
    </row>
    <row r="2724" spans="1:11" ht="24" customHeight="1" x14ac:dyDescent="0.2">
      <c r="A2724" s="674" t="s">
        <v>3706</v>
      </c>
      <c r="B2724" s="675" t="s">
        <v>3754</v>
      </c>
      <c r="C2724" s="674" t="s">
        <v>24</v>
      </c>
      <c r="D2724" s="674" t="s">
        <v>3755</v>
      </c>
      <c r="E2724" s="761" t="s">
        <v>3705</v>
      </c>
      <c r="F2724" s="761"/>
      <c r="G2724" s="676" t="s">
        <v>26</v>
      </c>
      <c r="H2724" s="677">
        <v>0.27300000000000002</v>
      </c>
      <c r="I2724" s="677">
        <v>0</v>
      </c>
      <c r="J2724" s="678">
        <v>28.71</v>
      </c>
      <c r="K2724" s="678">
        <v>7.83</v>
      </c>
    </row>
    <row r="2725" spans="1:11" ht="24" customHeight="1" x14ac:dyDescent="0.2">
      <c r="A2725" s="674" t="s">
        <v>3706</v>
      </c>
      <c r="B2725" s="675" t="s">
        <v>3845</v>
      </c>
      <c r="C2725" s="674" t="s">
        <v>24</v>
      </c>
      <c r="D2725" s="674" t="s">
        <v>3846</v>
      </c>
      <c r="E2725" s="761" t="s">
        <v>3705</v>
      </c>
      <c r="F2725" s="761"/>
      <c r="G2725" s="676" t="s">
        <v>26</v>
      </c>
      <c r="H2725" s="677">
        <v>0.54700000000000004</v>
      </c>
      <c r="I2725" s="677">
        <v>0</v>
      </c>
      <c r="J2725" s="678">
        <v>40.47</v>
      </c>
      <c r="K2725" s="678">
        <v>22.13</v>
      </c>
    </row>
    <row r="2726" spans="1:11" ht="39" customHeight="1" x14ac:dyDescent="0.2">
      <c r="A2726" s="679" t="s">
        <v>3709</v>
      </c>
      <c r="B2726" s="680" t="s">
        <v>4666</v>
      </c>
      <c r="C2726" s="679" t="s">
        <v>24</v>
      </c>
      <c r="D2726" s="679" t="s">
        <v>4667</v>
      </c>
      <c r="E2726" s="762" t="s">
        <v>3720</v>
      </c>
      <c r="F2726" s="762"/>
      <c r="G2726" s="681" t="s">
        <v>48</v>
      </c>
      <c r="H2726" s="682">
        <v>1</v>
      </c>
      <c r="I2726" s="682">
        <v>0</v>
      </c>
      <c r="J2726" s="683">
        <v>94.81</v>
      </c>
      <c r="K2726" s="683">
        <v>94.81</v>
      </c>
    </row>
    <row r="2727" spans="1:11" ht="24" customHeight="1" x14ac:dyDescent="0.2">
      <c r="A2727" s="679" t="s">
        <v>3709</v>
      </c>
      <c r="B2727" s="680" t="s">
        <v>4122</v>
      </c>
      <c r="C2727" s="679" t="s">
        <v>24</v>
      </c>
      <c r="D2727" s="679" t="s">
        <v>4123</v>
      </c>
      <c r="E2727" s="762" t="s">
        <v>3720</v>
      </c>
      <c r="F2727" s="762"/>
      <c r="G2727" s="681" t="s">
        <v>336</v>
      </c>
      <c r="H2727" s="682">
        <v>1.29</v>
      </c>
      <c r="I2727" s="682">
        <v>0</v>
      </c>
      <c r="J2727" s="683">
        <v>2.2999999999999998</v>
      </c>
      <c r="K2727" s="683">
        <v>2.96</v>
      </c>
    </row>
    <row r="2728" spans="1:11" ht="25.5" x14ac:dyDescent="0.2">
      <c r="A2728" s="684"/>
      <c r="B2728" s="684"/>
      <c r="C2728" s="684"/>
      <c r="D2728" s="684"/>
      <c r="E2728" s="684"/>
      <c r="F2728" s="684" t="s">
        <v>3723</v>
      </c>
      <c r="G2728" s="685">
        <v>22.38</v>
      </c>
      <c r="H2728" s="684" t="s">
        <v>3724</v>
      </c>
      <c r="I2728" s="685">
        <v>0</v>
      </c>
      <c r="J2728" s="684" t="s">
        <v>3725</v>
      </c>
      <c r="K2728" s="685">
        <v>22.38</v>
      </c>
    </row>
    <row r="2729" spans="1:11" ht="26.25" thickBot="1" x14ac:dyDescent="0.25">
      <c r="A2729" s="684"/>
      <c r="B2729" s="684"/>
      <c r="C2729" s="684"/>
      <c r="D2729" s="684"/>
      <c r="E2729" s="684"/>
      <c r="F2729" s="684" t="s">
        <v>3726</v>
      </c>
      <c r="G2729" s="685">
        <v>0</v>
      </c>
      <c r="H2729" s="763"/>
      <c r="I2729" s="763" t="s">
        <v>3727</v>
      </c>
      <c r="J2729" s="684"/>
      <c r="K2729" s="685">
        <v>127.73</v>
      </c>
    </row>
    <row r="2730" spans="1:11" ht="0.95" customHeight="1" thickTop="1" x14ac:dyDescent="0.2">
      <c r="A2730" s="688"/>
      <c r="B2730" s="688"/>
      <c r="C2730" s="688"/>
      <c r="D2730" s="688"/>
      <c r="E2730" s="688"/>
      <c r="F2730" s="688"/>
      <c r="G2730" s="688"/>
      <c r="H2730" s="688"/>
      <c r="I2730" s="688"/>
      <c r="J2730" s="688"/>
      <c r="K2730" s="688"/>
    </row>
    <row r="2731" spans="1:11" ht="18" customHeight="1" x14ac:dyDescent="0.2">
      <c r="A2731" s="18" t="s">
        <v>904</v>
      </c>
      <c r="B2731" s="19" t="s">
        <v>10</v>
      </c>
      <c r="C2731" s="18" t="s">
        <v>11</v>
      </c>
      <c r="D2731" s="18" t="s">
        <v>12</v>
      </c>
      <c r="E2731" s="764" t="s">
        <v>3702</v>
      </c>
      <c r="F2731" s="764"/>
      <c r="G2731" s="20" t="s">
        <v>13</v>
      </c>
      <c r="H2731" s="19" t="s">
        <v>14</v>
      </c>
      <c r="I2731" s="19" t="s">
        <v>3703</v>
      </c>
      <c r="J2731" s="19" t="s">
        <v>15</v>
      </c>
      <c r="K2731" s="19" t="s">
        <v>17</v>
      </c>
    </row>
    <row r="2732" spans="1:11" ht="51.95" customHeight="1" x14ac:dyDescent="0.2">
      <c r="A2732" s="23" t="s">
        <v>3704</v>
      </c>
      <c r="B2732" s="24" t="s">
        <v>905</v>
      </c>
      <c r="C2732" s="23" t="s">
        <v>906</v>
      </c>
      <c r="D2732" s="23" t="s">
        <v>907</v>
      </c>
      <c r="E2732" s="760">
        <v>5</v>
      </c>
      <c r="F2732" s="760"/>
      <c r="G2732" s="25" t="s">
        <v>52</v>
      </c>
      <c r="H2732" s="673">
        <v>1</v>
      </c>
      <c r="I2732" s="26"/>
      <c r="J2732" s="26">
        <v>60</v>
      </c>
      <c r="K2732" s="26">
        <v>60</v>
      </c>
    </row>
    <row r="2733" spans="1:11" ht="26.1" customHeight="1" x14ac:dyDescent="0.2">
      <c r="A2733" s="679" t="s">
        <v>3709</v>
      </c>
      <c r="B2733" s="680" t="s">
        <v>4669</v>
      </c>
      <c r="C2733" s="679" t="s">
        <v>906</v>
      </c>
      <c r="D2733" s="679" t="s">
        <v>4670</v>
      </c>
      <c r="E2733" s="762" t="s">
        <v>3720</v>
      </c>
      <c r="F2733" s="762"/>
      <c r="G2733" s="681" t="s">
        <v>52</v>
      </c>
      <c r="H2733" s="682">
        <v>1</v>
      </c>
      <c r="I2733" s="682">
        <v>0</v>
      </c>
      <c r="J2733" s="683">
        <v>60</v>
      </c>
      <c r="K2733" s="683">
        <v>60</v>
      </c>
    </row>
    <row r="2734" spans="1:11" ht="25.5" x14ac:dyDescent="0.2">
      <c r="A2734" s="684"/>
      <c r="B2734" s="684"/>
      <c r="C2734" s="684"/>
      <c r="D2734" s="684"/>
      <c r="E2734" s="684"/>
      <c r="F2734" s="684" t="s">
        <v>3723</v>
      </c>
      <c r="G2734" s="685">
        <v>0</v>
      </c>
      <c r="H2734" s="684" t="s">
        <v>3724</v>
      </c>
      <c r="I2734" s="685">
        <v>0</v>
      </c>
      <c r="J2734" s="684" t="s">
        <v>3725</v>
      </c>
      <c r="K2734" s="685">
        <v>0</v>
      </c>
    </row>
    <row r="2735" spans="1:11" ht="26.25" thickBot="1" x14ac:dyDescent="0.25">
      <c r="A2735" s="684"/>
      <c r="B2735" s="684"/>
      <c r="C2735" s="684"/>
      <c r="D2735" s="684"/>
      <c r="E2735" s="684"/>
      <c r="F2735" s="684" t="s">
        <v>3726</v>
      </c>
      <c r="G2735" s="685">
        <v>0</v>
      </c>
      <c r="H2735" s="763"/>
      <c r="I2735" s="763" t="s">
        <v>3727</v>
      </c>
      <c r="J2735" s="684"/>
      <c r="K2735" s="685">
        <v>60</v>
      </c>
    </row>
    <row r="2736" spans="1:11" ht="0.95" customHeight="1" thickTop="1" x14ac:dyDescent="0.2">
      <c r="A2736" s="688"/>
      <c r="B2736" s="688"/>
      <c r="C2736" s="688"/>
      <c r="D2736" s="688"/>
      <c r="E2736" s="688"/>
      <c r="F2736" s="688"/>
      <c r="G2736" s="688"/>
      <c r="H2736" s="688"/>
      <c r="I2736" s="688"/>
      <c r="J2736" s="688"/>
      <c r="K2736" s="688"/>
    </row>
    <row r="2737" spans="1:11" ht="18" customHeight="1" x14ac:dyDescent="0.2">
      <c r="A2737" s="18" t="s">
        <v>908</v>
      </c>
      <c r="B2737" s="19" t="s">
        <v>10</v>
      </c>
      <c r="C2737" s="18" t="s">
        <v>11</v>
      </c>
      <c r="D2737" s="18" t="s">
        <v>12</v>
      </c>
      <c r="E2737" s="764" t="s">
        <v>3702</v>
      </c>
      <c r="F2737" s="764"/>
      <c r="G2737" s="20" t="s">
        <v>13</v>
      </c>
      <c r="H2737" s="19" t="s">
        <v>14</v>
      </c>
      <c r="I2737" s="19" t="s">
        <v>3703</v>
      </c>
      <c r="J2737" s="19" t="s">
        <v>15</v>
      </c>
      <c r="K2737" s="19" t="s">
        <v>17</v>
      </c>
    </row>
    <row r="2738" spans="1:11" ht="26.1" customHeight="1" x14ac:dyDescent="0.2">
      <c r="A2738" s="23" t="s">
        <v>3704</v>
      </c>
      <c r="B2738" s="24" t="s">
        <v>909</v>
      </c>
      <c r="C2738" s="23" t="s">
        <v>24</v>
      </c>
      <c r="D2738" s="23" t="s">
        <v>910</v>
      </c>
      <c r="E2738" s="760" t="s">
        <v>3821</v>
      </c>
      <c r="F2738" s="760"/>
      <c r="G2738" s="25" t="s">
        <v>52</v>
      </c>
      <c r="H2738" s="673">
        <v>1</v>
      </c>
      <c r="I2738" s="26"/>
      <c r="J2738" s="26">
        <v>206.79</v>
      </c>
      <c r="K2738" s="26">
        <v>206.79</v>
      </c>
    </row>
    <row r="2739" spans="1:11" ht="24" customHeight="1" x14ac:dyDescent="0.2">
      <c r="A2739" s="674" t="s">
        <v>3706</v>
      </c>
      <c r="B2739" s="675" t="s">
        <v>3816</v>
      </c>
      <c r="C2739" s="674" t="s">
        <v>24</v>
      </c>
      <c r="D2739" s="674" t="s">
        <v>3817</v>
      </c>
      <c r="E2739" s="761" t="s">
        <v>3705</v>
      </c>
      <c r="F2739" s="761"/>
      <c r="G2739" s="676" t="s">
        <v>26</v>
      </c>
      <c r="H2739" s="677">
        <v>0.57589999999999997</v>
      </c>
      <c r="I2739" s="677">
        <v>0</v>
      </c>
      <c r="J2739" s="678">
        <v>36.43</v>
      </c>
      <c r="K2739" s="678">
        <v>20.98</v>
      </c>
    </row>
    <row r="2740" spans="1:11" ht="24" customHeight="1" x14ac:dyDescent="0.2">
      <c r="A2740" s="674" t="s">
        <v>3706</v>
      </c>
      <c r="B2740" s="675" t="s">
        <v>3754</v>
      </c>
      <c r="C2740" s="674" t="s">
        <v>24</v>
      </c>
      <c r="D2740" s="674" t="s">
        <v>3755</v>
      </c>
      <c r="E2740" s="761" t="s">
        <v>3705</v>
      </c>
      <c r="F2740" s="761"/>
      <c r="G2740" s="676" t="s">
        <v>26</v>
      </c>
      <c r="H2740" s="677">
        <v>0.2399</v>
      </c>
      <c r="I2740" s="677">
        <v>0</v>
      </c>
      <c r="J2740" s="678">
        <v>28.71</v>
      </c>
      <c r="K2740" s="678">
        <v>6.88</v>
      </c>
    </row>
    <row r="2741" spans="1:11" ht="26.1" customHeight="1" x14ac:dyDescent="0.2">
      <c r="A2741" s="679" t="s">
        <v>3709</v>
      </c>
      <c r="B2741" s="680" t="s">
        <v>4672</v>
      </c>
      <c r="C2741" s="679" t="s">
        <v>24</v>
      </c>
      <c r="D2741" s="679" t="s">
        <v>4673</v>
      </c>
      <c r="E2741" s="762" t="s">
        <v>3720</v>
      </c>
      <c r="F2741" s="762"/>
      <c r="G2741" s="681" t="s">
        <v>44</v>
      </c>
      <c r="H2741" s="682">
        <v>1.05</v>
      </c>
      <c r="I2741" s="682">
        <v>0</v>
      </c>
      <c r="J2741" s="683">
        <v>152.06</v>
      </c>
      <c r="K2741" s="683">
        <v>159.66</v>
      </c>
    </row>
    <row r="2742" spans="1:11" ht="24" customHeight="1" x14ac:dyDescent="0.2">
      <c r="A2742" s="679" t="s">
        <v>3709</v>
      </c>
      <c r="B2742" s="680" t="s">
        <v>4674</v>
      </c>
      <c r="C2742" s="679" t="s">
        <v>24</v>
      </c>
      <c r="D2742" s="679" t="s">
        <v>4675</v>
      </c>
      <c r="E2742" s="762" t="s">
        <v>3720</v>
      </c>
      <c r="F2742" s="762"/>
      <c r="G2742" s="681" t="s">
        <v>336</v>
      </c>
      <c r="H2742" s="682">
        <v>0.57499999999999996</v>
      </c>
      <c r="I2742" s="682">
        <v>0</v>
      </c>
      <c r="J2742" s="683">
        <v>33.53</v>
      </c>
      <c r="K2742" s="683">
        <v>19.27</v>
      </c>
    </row>
    <row r="2743" spans="1:11" ht="25.5" x14ac:dyDescent="0.2">
      <c r="A2743" s="684"/>
      <c r="B2743" s="684"/>
      <c r="C2743" s="684"/>
      <c r="D2743" s="684"/>
      <c r="E2743" s="684"/>
      <c r="F2743" s="684" t="s">
        <v>3723</v>
      </c>
      <c r="G2743" s="685">
        <v>20.440000000000001</v>
      </c>
      <c r="H2743" s="684" t="s">
        <v>3724</v>
      </c>
      <c r="I2743" s="685">
        <v>0</v>
      </c>
      <c r="J2743" s="684" t="s">
        <v>3725</v>
      </c>
      <c r="K2743" s="685">
        <v>20.440000000000001</v>
      </c>
    </row>
    <row r="2744" spans="1:11" ht="26.25" thickBot="1" x14ac:dyDescent="0.25">
      <c r="A2744" s="684"/>
      <c r="B2744" s="684"/>
      <c r="C2744" s="684"/>
      <c r="D2744" s="684"/>
      <c r="E2744" s="684"/>
      <c r="F2744" s="684" t="s">
        <v>3726</v>
      </c>
      <c r="G2744" s="685">
        <v>0</v>
      </c>
      <c r="H2744" s="763"/>
      <c r="I2744" s="763" t="s">
        <v>3727</v>
      </c>
      <c r="J2744" s="684"/>
      <c r="K2744" s="685">
        <v>206.79</v>
      </c>
    </row>
    <row r="2745" spans="1:11" ht="0.95" customHeight="1" thickTop="1" x14ac:dyDescent="0.2">
      <c r="A2745" s="688"/>
      <c r="B2745" s="688"/>
      <c r="C2745" s="688"/>
      <c r="D2745" s="688"/>
      <c r="E2745" s="688"/>
      <c r="F2745" s="688"/>
      <c r="G2745" s="688"/>
      <c r="H2745" s="688"/>
      <c r="I2745" s="688"/>
      <c r="J2745" s="688"/>
      <c r="K2745" s="688"/>
    </row>
    <row r="2746" spans="1:11" ht="18" customHeight="1" x14ac:dyDescent="0.2">
      <c r="A2746" s="18" t="s">
        <v>911</v>
      </c>
      <c r="B2746" s="19" t="s">
        <v>10</v>
      </c>
      <c r="C2746" s="18" t="s">
        <v>11</v>
      </c>
      <c r="D2746" s="18" t="s">
        <v>12</v>
      </c>
      <c r="E2746" s="764" t="s">
        <v>3702</v>
      </c>
      <c r="F2746" s="764"/>
      <c r="G2746" s="20" t="s">
        <v>13</v>
      </c>
      <c r="H2746" s="19" t="s">
        <v>14</v>
      </c>
      <c r="I2746" s="19" t="s">
        <v>3703</v>
      </c>
      <c r="J2746" s="19" t="s">
        <v>15</v>
      </c>
      <c r="K2746" s="19" t="s">
        <v>17</v>
      </c>
    </row>
    <row r="2747" spans="1:11" ht="24" customHeight="1" x14ac:dyDescent="0.2">
      <c r="A2747" s="23" t="s">
        <v>3704</v>
      </c>
      <c r="B2747" s="24" t="s">
        <v>912</v>
      </c>
      <c r="C2747" s="23" t="s">
        <v>131</v>
      </c>
      <c r="D2747" s="23" t="s">
        <v>913</v>
      </c>
      <c r="E2747" s="760">
        <v>20.100000000000001</v>
      </c>
      <c r="F2747" s="760"/>
      <c r="G2747" s="25" t="s">
        <v>186</v>
      </c>
      <c r="H2747" s="673">
        <v>1</v>
      </c>
      <c r="I2747" s="26"/>
      <c r="J2747" s="26">
        <v>49.04</v>
      </c>
      <c r="K2747" s="26">
        <v>49.04</v>
      </c>
    </row>
    <row r="2748" spans="1:11" ht="26.1" customHeight="1" x14ac:dyDescent="0.2">
      <c r="A2748" s="674" t="s">
        <v>3706</v>
      </c>
      <c r="B2748" s="675" t="s">
        <v>3872</v>
      </c>
      <c r="C2748" s="674" t="s">
        <v>24</v>
      </c>
      <c r="D2748" s="674" t="s">
        <v>3873</v>
      </c>
      <c r="E2748" s="761" t="s">
        <v>3705</v>
      </c>
      <c r="F2748" s="761"/>
      <c r="G2748" s="676" t="s">
        <v>26</v>
      </c>
      <c r="H2748" s="677">
        <v>0.2</v>
      </c>
      <c r="I2748" s="677">
        <v>0</v>
      </c>
      <c r="J2748" s="678">
        <v>30.08</v>
      </c>
      <c r="K2748" s="678">
        <v>6.01</v>
      </c>
    </row>
    <row r="2749" spans="1:11" ht="24" customHeight="1" x14ac:dyDescent="0.2">
      <c r="A2749" s="674" t="s">
        <v>3706</v>
      </c>
      <c r="B2749" s="675" t="s">
        <v>3761</v>
      </c>
      <c r="C2749" s="674" t="s">
        <v>24</v>
      </c>
      <c r="D2749" s="674" t="s">
        <v>3762</v>
      </c>
      <c r="E2749" s="761" t="s">
        <v>3705</v>
      </c>
      <c r="F2749" s="761"/>
      <c r="G2749" s="676" t="s">
        <v>26</v>
      </c>
      <c r="H2749" s="677">
        <v>0.15</v>
      </c>
      <c r="I2749" s="677">
        <v>0</v>
      </c>
      <c r="J2749" s="678">
        <v>36.909999999999997</v>
      </c>
      <c r="K2749" s="678">
        <v>5.53</v>
      </c>
    </row>
    <row r="2750" spans="1:11" ht="24" customHeight="1" x14ac:dyDescent="0.2">
      <c r="A2750" s="679" t="s">
        <v>3709</v>
      </c>
      <c r="B2750" s="680" t="s">
        <v>4676</v>
      </c>
      <c r="C2750" s="679" t="s">
        <v>131</v>
      </c>
      <c r="D2750" s="679" t="s">
        <v>4677</v>
      </c>
      <c r="E2750" s="762" t="s">
        <v>3720</v>
      </c>
      <c r="F2750" s="762"/>
      <c r="G2750" s="681" t="s">
        <v>48</v>
      </c>
      <c r="H2750" s="682">
        <v>1.03</v>
      </c>
      <c r="I2750" s="682">
        <v>0</v>
      </c>
      <c r="J2750" s="683">
        <v>27</v>
      </c>
      <c r="K2750" s="683">
        <v>27.81</v>
      </c>
    </row>
    <row r="2751" spans="1:11" ht="24" customHeight="1" x14ac:dyDescent="0.2">
      <c r="A2751" s="679" t="s">
        <v>3709</v>
      </c>
      <c r="B2751" s="680" t="s">
        <v>4678</v>
      </c>
      <c r="C2751" s="679" t="s">
        <v>131</v>
      </c>
      <c r="D2751" s="679" t="s">
        <v>4679</v>
      </c>
      <c r="E2751" s="762" t="s">
        <v>3720</v>
      </c>
      <c r="F2751" s="762"/>
      <c r="G2751" s="681" t="s">
        <v>48</v>
      </c>
      <c r="H2751" s="682">
        <v>0.2</v>
      </c>
      <c r="I2751" s="682">
        <v>0</v>
      </c>
      <c r="J2751" s="683">
        <v>4.7300000000000004</v>
      </c>
      <c r="K2751" s="683">
        <v>0.94</v>
      </c>
    </row>
    <row r="2752" spans="1:11" ht="24" customHeight="1" x14ac:dyDescent="0.2">
      <c r="A2752" s="679" t="s">
        <v>3709</v>
      </c>
      <c r="B2752" s="680" t="s">
        <v>4680</v>
      </c>
      <c r="C2752" s="679" t="s">
        <v>131</v>
      </c>
      <c r="D2752" s="679" t="s">
        <v>4681</v>
      </c>
      <c r="E2752" s="762" t="s">
        <v>3720</v>
      </c>
      <c r="F2752" s="762"/>
      <c r="G2752" s="681" t="s">
        <v>336</v>
      </c>
      <c r="H2752" s="682">
        <v>0.04</v>
      </c>
      <c r="I2752" s="682">
        <v>0</v>
      </c>
      <c r="J2752" s="683">
        <v>11.7</v>
      </c>
      <c r="K2752" s="683">
        <v>0.46</v>
      </c>
    </row>
    <row r="2753" spans="1:11" ht="24" customHeight="1" x14ac:dyDescent="0.2">
      <c r="A2753" s="679" t="s">
        <v>3709</v>
      </c>
      <c r="B2753" s="680" t="s">
        <v>4682</v>
      </c>
      <c r="C2753" s="679" t="s">
        <v>131</v>
      </c>
      <c r="D2753" s="679" t="s">
        <v>4683</v>
      </c>
      <c r="E2753" s="762" t="s">
        <v>3715</v>
      </c>
      <c r="F2753" s="762"/>
      <c r="G2753" s="681" t="s">
        <v>2152</v>
      </c>
      <c r="H2753" s="682">
        <v>0.3</v>
      </c>
      <c r="I2753" s="682">
        <v>0</v>
      </c>
      <c r="J2753" s="683">
        <v>27.64</v>
      </c>
      <c r="K2753" s="683">
        <v>8.2899999999999991</v>
      </c>
    </row>
    <row r="2754" spans="1:11" ht="25.5" x14ac:dyDescent="0.2">
      <c r="A2754" s="684"/>
      <c r="B2754" s="684"/>
      <c r="C2754" s="684"/>
      <c r="D2754" s="684"/>
      <c r="E2754" s="684"/>
      <c r="F2754" s="684" t="s">
        <v>3723</v>
      </c>
      <c r="G2754" s="685">
        <v>16.63</v>
      </c>
      <c r="H2754" s="684" t="s">
        <v>3724</v>
      </c>
      <c r="I2754" s="685">
        <v>0</v>
      </c>
      <c r="J2754" s="684" t="s">
        <v>3725</v>
      </c>
      <c r="K2754" s="685">
        <v>16.63</v>
      </c>
    </row>
    <row r="2755" spans="1:11" ht="26.25" thickBot="1" x14ac:dyDescent="0.25">
      <c r="A2755" s="684"/>
      <c r="B2755" s="684"/>
      <c r="C2755" s="684"/>
      <c r="D2755" s="684"/>
      <c r="E2755" s="684"/>
      <c r="F2755" s="684" t="s">
        <v>3726</v>
      </c>
      <c r="G2755" s="685">
        <v>0</v>
      </c>
      <c r="H2755" s="763"/>
      <c r="I2755" s="763" t="s">
        <v>3727</v>
      </c>
      <c r="J2755" s="684"/>
      <c r="K2755" s="685">
        <v>49.04</v>
      </c>
    </row>
    <row r="2756" spans="1:11" ht="0.95" customHeight="1" thickTop="1" x14ac:dyDescent="0.2">
      <c r="A2756" s="688"/>
      <c r="B2756" s="688"/>
      <c r="C2756" s="688"/>
      <c r="D2756" s="688"/>
      <c r="E2756" s="688"/>
      <c r="F2756" s="688"/>
      <c r="G2756" s="688"/>
      <c r="H2756" s="688"/>
      <c r="I2756" s="688"/>
      <c r="J2756" s="688"/>
      <c r="K2756" s="688"/>
    </row>
    <row r="2757" spans="1:11" ht="18" customHeight="1" x14ac:dyDescent="0.2">
      <c r="A2757" s="18" t="s">
        <v>914</v>
      </c>
      <c r="B2757" s="19" t="s">
        <v>10</v>
      </c>
      <c r="C2757" s="18" t="s">
        <v>11</v>
      </c>
      <c r="D2757" s="18" t="s">
        <v>12</v>
      </c>
      <c r="E2757" s="764" t="s">
        <v>3702</v>
      </c>
      <c r="F2757" s="764"/>
      <c r="G2757" s="20" t="s">
        <v>13</v>
      </c>
      <c r="H2757" s="19" t="s">
        <v>14</v>
      </c>
      <c r="I2757" s="19" t="s">
        <v>3703</v>
      </c>
      <c r="J2757" s="19" t="s">
        <v>15</v>
      </c>
      <c r="K2757" s="19" t="s">
        <v>17</v>
      </c>
    </row>
    <row r="2758" spans="1:11" ht="39" customHeight="1" x14ac:dyDescent="0.2">
      <c r="A2758" s="23" t="s">
        <v>3704</v>
      </c>
      <c r="B2758" s="24" t="s">
        <v>915</v>
      </c>
      <c r="C2758" s="23" t="s">
        <v>42</v>
      </c>
      <c r="D2758" s="23" t="s">
        <v>916</v>
      </c>
      <c r="E2758" s="760" t="s">
        <v>3821</v>
      </c>
      <c r="F2758" s="760"/>
      <c r="G2758" s="25" t="s">
        <v>48</v>
      </c>
      <c r="H2758" s="673">
        <v>1</v>
      </c>
      <c r="I2758" s="26"/>
      <c r="J2758" s="26">
        <v>88.64</v>
      </c>
      <c r="K2758" s="26">
        <v>88.64</v>
      </c>
    </row>
    <row r="2759" spans="1:11" ht="24" customHeight="1" x14ac:dyDescent="0.2">
      <c r="A2759" s="674" t="s">
        <v>3706</v>
      </c>
      <c r="B2759" s="675" t="s">
        <v>3845</v>
      </c>
      <c r="C2759" s="674" t="s">
        <v>24</v>
      </c>
      <c r="D2759" s="674" t="s">
        <v>3846</v>
      </c>
      <c r="E2759" s="761" t="s">
        <v>3705</v>
      </c>
      <c r="F2759" s="761"/>
      <c r="G2759" s="676" t="s">
        <v>26</v>
      </c>
      <c r="H2759" s="677">
        <v>0.8</v>
      </c>
      <c r="I2759" s="677">
        <v>0</v>
      </c>
      <c r="J2759" s="678">
        <v>40.47</v>
      </c>
      <c r="K2759" s="678">
        <v>32.369999999999997</v>
      </c>
    </row>
    <row r="2760" spans="1:11" ht="39" customHeight="1" x14ac:dyDescent="0.2">
      <c r="A2760" s="674" t="s">
        <v>3706</v>
      </c>
      <c r="B2760" s="675" t="s">
        <v>4619</v>
      </c>
      <c r="C2760" s="674" t="s">
        <v>24</v>
      </c>
      <c r="D2760" s="674" t="s">
        <v>4620</v>
      </c>
      <c r="E2760" s="761" t="s">
        <v>3705</v>
      </c>
      <c r="F2760" s="761"/>
      <c r="G2760" s="676" t="s">
        <v>56</v>
      </c>
      <c r="H2760" s="677">
        <v>2E-3</v>
      </c>
      <c r="I2760" s="677">
        <v>0</v>
      </c>
      <c r="J2760" s="678">
        <v>795.33</v>
      </c>
      <c r="K2760" s="678">
        <v>1.59</v>
      </c>
    </row>
    <row r="2761" spans="1:11" ht="24" customHeight="1" x14ac:dyDescent="0.2">
      <c r="A2761" s="674" t="s">
        <v>3706</v>
      </c>
      <c r="B2761" s="675" t="s">
        <v>3754</v>
      </c>
      <c r="C2761" s="674" t="s">
        <v>24</v>
      </c>
      <c r="D2761" s="674" t="s">
        <v>3755</v>
      </c>
      <c r="E2761" s="761" t="s">
        <v>3705</v>
      </c>
      <c r="F2761" s="761"/>
      <c r="G2761" s="676" t="s">
        <v>26</v>
      </c>
      <c r="H2761" s="677">
        <v>0.53</v>
      </c>
      <c r="I2761" s="677">
        <v>0</v>
      </c>
      <c r="J2761" s="678">
        <v>28.71</v>
      </c>
      <c r="K2761" s="678">
        <v>15.21</v>
      </c>
    </row>
    <row r="2762" spans="1:11" ht="26.1" customHeight="1" x14ac:dyDescent="0.2">
      <c r="A2762" s="679" t="s">
        <v>3709</v>
      </c>
      <c r="B2762" s="680" t="s">
        <v>4685</v>
      </c>
      <c r="C2762" s="679" t="s">
        <v>24</v>
      </c>
      <c r="D2762" s="679" t="s">
        <v>4686</v>
      </c>
      <c r="E2762" s="762" t="s">
        <v>3720</v>
      </c>
      <c r="F2762" s="762"/>
      <c r="G2762" s="681" t="s">
        <v>48</v>
      </c>
      <c r="H2762" s="682">
        <v>1</v>
      </c>
      <c r="I2762" s="682">
        <v>0</v>
      </c>
      <c r="J2762" s="683">
        <v>39.47</v>
      </c>
      <c r="K2762" s="683">
        <v>39.47</v>
      </c>
    </row>
    <row r="2763" spans="1:11" ht="25.5" x14ac:dyDescent="0.2">
      <c r="A2763" s="684"/>
      <c r="B2763" s="684"/>
      <c r="C2763" s="684"/>
      <c r="D2763" s="684"/>
      <c r="E2763" s="684"/>
      <c r="F2763" s="684" t="s">
        <v>3723</v>
      </c>
      <c r="G2763" s="685">
        <v>35.72</v>
      </c>
      <c r="H2763" s="684" t="s">
        <v>3724</v>
      </c>
      <c r="I2763" s="685">
        <v>0</v>
      </c>
      <c r="J2763" s="684" t="s">
        <v>3725</v>
      </c>
      <c r="K2763" s="685">
        <v>35.72</v>
      </c>
    </row>
    <row r="2764" spans="1:11" ht="25.5" x14ac:dyDescent="0.2">
      <c r="A2764" s="684"/>
      <c r="B2764" s="684"/>
      <c r="C2764" s="684"/>
      <c r="D2764" s="684"/>
      <c r="E2764" s="684"/>
      <c r="F2764" s="684" t="s">
        <v>3726</v>
      </c>
      <c r="G2764" s="685">
        <v>0</v>
      </c>
      <c r="H2764" s="763"/>
      <c r="I2764" s="763" t="s">
        <v>3727</v>
      </c>
      <c r="J2764" s="684"/>
      <c r="K2764" s="685">
        <v>88.64</v>
      </c>
    </row>
    <row r="2765" spans="1:11" x14ac:dyDescent="0.2">
      <c r="A2765" s="759" t="s">
        <v>2709</v>
      </c>
      <c r="B2765" s="759"/>
      <c r="C2765" s="759"/>
      <c r="D2765" s="759"/>
      <c r="E2765" s="759"/>
      <c r="F2765" s="759"/>
      <c r="G2765" s="759"/>
      <c r="H2765" s="759"/>
      <c r="I2765" s="759"/>
      <c r="J2765" s="759"/>
      <c r="K2765" s="17"/>
    </row>
    <row r="2766" spans="1:11" ht="15" thickBot="1" x14ac:dyDescent="0.25">
      <c r="A2766" s="1146" t="s">
        <v>5765</v>
      </c>
      <c r="B2766" s="1146"/>
      <c r="C2766" s="1146"/>
      <c r="D2766" s="1146"/>
      <c r="E2766" s="1146"/>
      <c r="F2766" s="1146"/>
      <c r="G2766" s="1146"/>
      <c r="H2766" s="1146"/>
      <c r="I2766" s="1146"/>
      <c r="J2766" s="1146"/>
      <c r="K2766" s="33"/>
    </row>
    <row r="2767" spans="1:11" ht="0.95" customHeight="1" thickTop="1" x14ac:dyDescent="0.2">
      <c r="A2767" s="688"/>
      <c r="B2767" s="688"/>
      <c r="C2767" s="688"/>
      <c r="D2767" s="688"/>
      <c r="E2767" s="688"/>
      <c r="F2767" s="688"/>
      <c r="G2767" s="688"/>
      <c r="H2767" s="688"/>
      <c r="I2767" s="688"/>
      <c r="J2767" s="688"/>
      <c r="K2767" s="688"/>
    </row>
    <row r="2768" spans="1:11" ht="18" customHeight="1" x14ac:dyDescent="0.2">
      <c r="A2768" s="18" t="s">
        <v>919</v>
      </c>
      <c r="B2768" s="19" t="s">
        <v>10</v>
      </c>
      <c r="C2768" s="18" t="s">
        <v>11</v>
      </c>
      <c r="D2768" s="18" t="s">
        <v>12</v>
      </c>
      <c r="E2768" s="764" t="s">
        <v>3702</v>
      </c>
      <c r="F2768" s="764"/>
      <c r="G2768" s="20" t="s">
        <v>13</v>
      </c>
      <c r="H2768" s="19" t="s">
        <v>14</v>
      </c>
      <c r="I2768" s="19" t="s">
        <v>3703</v>
      </c>
      <c r="J2768" s="19" t="s">
        <v>15</v>
      </c>
      <c r="K2768" s="19" t="s">
        <v>17</v>
      </c>
    </row>
    <row r="2769" spans="1:11" ht="26.1" customHeight="1" x14ac:dyDescent="0.2">
      <c r="A2769" s="23" t="s">
        <v>3704</v>
      </c>
      <c r="B2769" s="24" t="s">
        <v>920</v>
      </c>
      <c r="C2769" s="23" t="s">
        <v>24</v>
      </c>
      <c r="D2769" s="23" t="s">
        <v>921</v>
      </c>
      <c r="E2769" s="760" t="s">
        <v>3856</v>
      </c>
      <c r="F2769" s="760"/>
      <c r="G2769" s="25" t="s">
        <v>52</v>
      </c>
      <c r="H2769" s="673">
        <v>1</v>
      </c>
      <c r="I2769" s="26"/>
      <c r="J2769" s="26">
        <v>4.62</v>
      </c>
      <c r="K2769" s="26">
        <v>4.62</v>
      </c>
    </row>
    <row r="2770" spans="1:11" ht="24" customHeight="1" x14ac:dyDescent="0.2">
      <c r="A2770" s="674" t="s">
        <v>3706</v>
      </c>
      <c r="B2770" s="675" t="s">
        <v>3754</v>
      </c>
      <c r="C2770" s="674" t="s">
        <v>24</v>
      </c>
      <c r="D2770" s="674" t="s">
        <v>3755</v>
      </c>
      <c r="E2770" s="761" t="s">
        <v>3705</v>
      </c>
      <c r="F2770" s="761"/>
      <c r="G2770" s="676" t="s">
        <v>26</v>
      </c>
      <c r="H2770" s="677">
        <v>2.2200000000000001E-2</v>
      </c>
      <c r="I2770" s="677">
        <v>0</v>
      </c>
      <c r="J2770" s="678">
        <v>28.71</v>
      </c>
      <c r="K2770" s="678">
        <v>0.63</v>
      </c>
    </row>
    <row r="2771" spans="1:11" ht="24" customHeight="1" x14ac:dyDescent="0.2">
      <c r="A2771" s="674" t="s">
        <v>3706</v>
      </c>
      <c r="B2771" s="675" t="s">
        <v>3857</v>
      </c>
      <c r="C2771" s="674" t="s">
        <v>24</v>
      </c>
      <c r="D2771" s="674" t="s">
        <v>3858</v>
      </c>
      <c r="E2771" s="761" t="s">
        <v>3705</v>
      </c>
      <c r="F2771" s="761"/>
      <c r="G2771" s="676" t="s">
        <v>26</v>
      </c>
      <c r="H2771" s="677">
        <v>6.6600000000000006E-2</v>
      </c>
      <c r="I2771" s="677">
        <v>0</v>
      </c>
      <c r="J2771" s="678">
        <v>38.54</v>
      </c>
      <c r="K2771" s="678">
        <v>2.56</v>
      </c>
    </row>
    <row r="2772" spans="1:11" ht="24" customHeight="1" x14ac:dyDescent="0.2">
      <c r="A2772" s="679" t="s">
        <v>3709</v>
      </c>
      <c r="B2772" s="680" t="s">
        <v>4688</v>
      </c>
      <c r="C2772" s="679" t="s">
        <v>24</v>
      </c>
      <c r="D2772" s="679" t="s">
        <v>4689</v>
      </c>
      <c r="E2772" s="762" t="s">
        <v>3720</v>
      </c>
      <c r="F2772" s="762"/>
      <c r="G2772" s="681" t="s">
        <v>3598</v>
      </c>
      <c r="H2772" s="682">
        <v>0.1666</v>
      </c>
      <c r="I2772" s="682">
        <v>0</v>
      </c>
      <c r="J2772" s="683">
        <v>8.61</v>
      </c>
      <c r="K2772" s="683">
        <v>1.43</v>
      </c>
    </row>
    <row r="2773" spans="1:11" ht="25.5" x14ac:dyDescent="0.2">
      <c r="A2773" s="684"/>
      <c r="B2773" s="684"/>
      <c r="C2773" s="684"/>
      <c r="D2773" s="684"/>
      <c r="E2773" s="684"/>
      <c r="F2773" s="684" t="s">
        <v>3723</v>
      </c>
      <c r="G2773" s="685">
        <v>2.25</v>
      </c>
      <c r="H2773" s="684" t="s">
        <v>3724</v>
      </c>
      <c r="I2773" s="685">
        <v>0</v>
      </c>
      <c r="J2773" s="684" t="s">
        <v>3725</v>
      </c>
      <c r="K2773" s="685">
        <v>2.25</v>
      </c>
    </row>
    <row r="2774" spans="1:11" ht="26.25" thickBot="1" x14ac:dyDescent="0.25">
      <c r="A2774" s="684"/>
      <c r="B2774" s="684"/>
      <c r="C2774" s="684"/>
      <c r="D2774" s="684"/>
      <c r="E2774" s="684"/>
      <c r="F2774" s="684" t="s">
        <v>3726</v>
      </c>
      <c r="G2774" s="685">
        <v>0</v>
      </c>
      <c r="H2774" s="763"/>
      <c r="I2774" s="763" t="s">
        <v>3727</v>
      </c>
      <c r="J2774" s="684"/>
      <c r="K2774" s="685">
        <v>4.62</v>
      </c>
    </row>
    <row r="2775" spans="1:11" ht="0.95" customHeight="1" thickTop="1" x14ac:dyDescent="0.2">
      <c r="A2775" s="688"/>
      <c r="B2775" s="688"/>
      <c r="C2775" s="688"/>
      <c r="D2775" s="688"/>
      <c r="E2775" s="688"/>
      <c r="F2775" s="688"/>
      <c r="G2775" s="688"/>
      <c r="H2775" s="688"/>
      <c r="I2775" s="688"/>
      <c r="J2775" s="688"/>
      <c r="K2775" s="688"/>
    </row>
    <row r="2776" spans="1:11" ht="18" customHeight="1" x14ac:dyDescent="0.2">
      <c r="A2776" s="18" t="s">
        <v>922</v>
      </c>
      <c r="B2776" s="19" t="s">
        <v>10</v>
      </c>
      <c r="C2776" s="18" t="s">
        <v>11</v>
      </c>
      <c r="D2776" s="18" t="s">
        <v>12</v>
      </c>
      <c r="E2776" s="764" t="s">
        <v>3702</v>
      </c>
      <c r="F2776" s="764"/>
      <c r="G2776" s="20" t="s">
        <v>13</v>
      </c>
      <c r="H2776" s="19" t="s">
        <v>14</v>
      </c>
      <c r="I2776" s="19" t="s">
        <v>3703</v>
      </c>
      <c r="J2776" s="19" t="s">
        <v>15</v>
      </c>
      <c r="K2776" s="19" t="s">
        <v>17</v>
      </c>
    </row>
    <row r="2777" spans="1:11" ht="26.1" customHeight="1" x14ac:dyDescent="0.2">
      <c r="A2777" s="23" t="s">
        <v>3704</v>
      </c>
      <c r="B2777" s="24" t="s">
        <v>599</v>
      </c>
      <c r="C2777" s="23" t="s">
        <v>24</v>
      </c>
      <c r="D2777" s="23" t="s">
        <v>600</v>
      </c>
      <c r="E2777" s="760" t="s">
        <v>3856</v>
      </c>
      <c r="F2777" s="760"/>
      <c r="G2777" s="25" t="s">
        <v>52</v>
      </c>
      <c r="H2777" s="673">
        <v>1</v>
      </c>
      <c r="I2777" s="26"/>
      <c r="J2777" s="26">
        <v>14.22</v>
      </c>
      <c r="K2777" s="26">
        <v>14.22</v>
      </c>
    </row>
    <row r="2778" spans="1:11" ht="24" customHeight="1" x14ac:dyDescent="0.2">
      <c r="A2778" s="674" t="s">
        <v>3706</v>
      </c>
      <c r="B2778" s="675" t="s">
        <v>3754</v>
      </c>
      <c r="C2778" s="674" t="s">
        <v>24</v>
      </c>
      <c r="D2778" s="674" t="s">
        <v>3755</v>
      </c>
      <c r="E2778" s="761" t="s">
        <v>3705</v>
      </c>
      <c r="F2778" s="761"/>
      <c r="G2778" s="676" t="s">
        <v>26</v>
      </c>
      <c r="H2778" s="677">
        <v>5.4399999999999997E-2</v>
      </c>
      <c r="I2778" s="677">
        <v>0</v>
      </c>
      <c r="J2778" s="678">
        <v>28.71</v>
      </c>
      <c r="K2778" s="678">
        <v>1.56</v>
      </c>
    </row>
    <row r="2779" spans="1:11" ht="24" customHeight="1" x14ac:dyDescent="0.2">
      <c r="A2779" s="674" t="s">
        <v>3706</v>
      </c>
      <c r="B2779" s="675" t="s">
        <v>3857</v>
      </c>
      <c r="C2779" s="674" t="s">
        <v>24</v>
      </c>
      <c r="D2779" s="674" t="s">
        <v>3858</v>
      </c>
      <c r="E2779" s="761" t="s">
        <v>3705</v>
      </c>
      <c r="F2779" s="761"/>
      <c r="G2779" s="676" t="s">
        <v>26</v>
      </c>
      <c r="H2779" s="677">
        <v>0.16309999999999999</v>
      </c>
      <c r="I2779" s="677">
        <v>0</v>
      </c>
      <c r="J2779" s="678">
        <v>38.54</v>
      </c>
      <c r="K2779" s="678">
        <v>6.28</v>
      </c>
    </row>
    <row r="2780" spans="1:11" ht="24" customHeight="1" x14ac:dyDescent="0.2">
      <c r="A2780" s="679" t="s">
        <v>3709</v>
      </c>
      <c r="B2780" s="680" t="s">
        <v>4378</v>
      </c>
      <c r="C2780" s="679" t="s">
        <v>24</v>
      </c>
      <c r="D2780" s="679" t="s">
        <v>4379</v>
      </c>
      <c r="E2780" s="762" t="s">
        <v>3720</v>
      </c>
      <c r="F2780" s="762"/>
      <c r="G2780" s="681" t="s">
        <v>3598</v>
      </c>
      <c r="H2780" s="682">
        <v>0.22850000000000001</v>
      </c>
      <c r="I2780" s="682">
        <v>0</v>
      </c>
      <c r="J2780" s="683">
        <v>27.93</v>
      </c>
      <c r="K2780" s="683">
        <v>6.38</v>
      </c>
    </row>
    <row r="2781" spans="1:11" ht="25.5" x14ac:dyDescent="0.2">
      <c r="A2781" s="684"/>
      <c r="B2781" s="684"/>
      <c r="C2781" s="684"/>
      <c r="D2781" s="684"/>
      <c r="E2781" s="684"/>
      <c r="F2781" s="684" t="s">
        <v>3723</v>
      </c>
      <c r="G2781" s="685">
        <v>5.53</v>
      </c>
      <c r="H2781" s="684" t="s">
        <v>3724</v>
      </c>
      <c r="I2781" s="685">
        <v>0</v>
      </c>
      <c r="J2781" s="684" t="s">
        <v>3725</v>
      </c>
      <c r="K2781" s="685">
        <v>5.53</v>
      </c>
    </row>
    <row r="2782" spans="1:11" ht="26.25" thickBot="1" x14ac:dyDescent="0.25">
      <c r="A2782" s="684"/>
      <c r="B2782" s="684"/>
      <c r="C2782" s="684"/>
      <c r="D2782" s="684"/>
      <c r="E2782" s="684"/>
      <c r="F2782" s="684" t="s">
        <v>3726</v>
      </c>
      <c r="G2782" s="685">
        <v>0</v>
      </c>
      <c r="H2782" s="763"/>
      <c r="I2782" s="763" t="s">
        <v>3727</v>
      </c>
      <c r="J2782" s="684"/>
      <c r="K2782" s="685">
        <v>14.22</v>
      </c>
    </row>
    <row r="2783" spans="1:11" ht="0.95" customHeight="1" thickTop="1" x14ac:dyDescent="0.2">
      <c r="A2783" s="688"/>
      <c r="B2783" s="688"/>
      <c r="C2783" s="688"/>
      <c r="D2783" s="688"/>
      <c r="E2783" s="688"/>
      <c r="F2783" s="688"/>
      <c r="G2783" s="688"/>
      <c r="H2783" s="688"/>
      <c r="I2783" s="688"/>
      <c r="J2783" s="688"/>
      <c r="K2783" s="688"/>
    </row>
    <row r="2784" spans="1:11" ht="18" customHeight="1" x14ac:dyDescent="0.2">
      <c r="A2784" s="18" t="s">
        <v>923</v>
      </c>
      <c r="B2784" s="19" t="s">
        <v>10</v>
      </c>
      <c r="C2784" s="18" t="s">
        <v>11</v>
      </c>
      <c r="D2784" s="18" t="s">
        <v>12</v>
      </c>
      <c r="E2784" s="764" t="s">
        <v>3702</v>
      </c>
      <c r="F2784" s="764"/>
      <c r="G2784" s="20" t="s">
        <v>13</v>
      </c>
      <c r="H2784" s="19" t="s">
        <v>14</v>
      </c>
      <c r="I2784" s="19" t="s">
        <v>3703</v>
      </c>
      <c r="J2784" s="19" t="s">
        <v>15</v>
      </c>
      <c r="K2784" s="19" t="s">
        <v>17</v>
      </c>
    </row>
    <row r="2785" spans="1:11" ht="65.099999999999994" customHeight="1" x14ac:dyDescent="0.2">
      <c r="A2785" s="23" t="s">
        <v>3704</v>
      </c>
      <c r="B2785" s="24" t="s">
        <v>924</v>
      </c>
      <c r="C2785" s="23" t="s">
        <v>24</v>
      </c>
      <c r="D2785" s="23" t="s">
        <v>925</v>
      </c>
      <c r="E2785" s="760" t="s">
        <v>4092</v>
      </c>
      <c r="F2785" s="760"/>
      <c r="G2785" s="25" t="s">
        <v>52</v>
      </c>
      <c r="H2785" s="673">
        <v>1</v>
      </c>
      <c r="I2785" s="26"/>
      <c r="J2785" s="26">
        <v>208.3</v>
      </c>
      <c r="K2785" s="26">
        <v>208.3</v>
      </c>
    </row>
    <row r="2786" spans="1:11" ht="26.1" customHeight="1" x14ac:dyDescent="0.2">
      <c r="A2786" s="674" t="s">
        <v>3706</v>
      </c>
      <c r="B2786" s="675" t="s">
        <v>3829</v>
      </c>
      <c r="C2786" s="674" t="s">
        <v>24</v>
      </c>
      <c r="D2786" s="674" t="s">
        <v>3830</v>
      </c>
      <c r="E2786" s="761" t="s">
        <v>3705</v>
      </c>
      <c r="F2786" s="761"/>
      <c r="G2786" s="676" t="s">
        <v>26</v>
      </c>
      <c r="H2786" s="677">
        <v>0.94799999999999995</v>
      </c>
      <c r="I2786" s="677">
        <v>0</v>
      </c>
      <c r="J2786" s="678">
        <v>32.22</v>
      </c>
      <c r="K2786" s="678">
        <v>30.54</v>
      </c>
    </row>
    <row r="2787" spans="1:11" ht="24" customHeight="1" x14ac:dyDescent="0.2">
      <c r="A2787" s="674" t="s">
        <v>3706</v>
      </c>
      <c r="B2787" s="675" t="s">
        <v>3754</v>
      </c>
      <c r="C2787" s="674" t="s">
        <v>24</v>
      </c>
      <c r="D2787" s="674" t="s">
        <v>3755</v>
      </c>
      <c r="E2787" s="761" t="s">
        <v>3705</v>
      </c>
      <c r="F2787" s="761"/>
      <c r="G2787" s="676" t="s">
        <v>26</v>
      </c>
      <c r="H2787" s="677">
        <v>0.31</v>
      </c>
      <c r="I2787" s="677">
        <v>0</v>
      </c>
      <c r="J2787" s="678">
        <v>28.71</v>
      </c>
      <c r="K2787" s="678">
        <v>8.9</v>
      </c>
    </row>
    <row r="2788" spans="1:11" ht="26.1" customHeight="1" x14ac:dyDescent="0.2">
      <c r="A2788" s="679" t="s">
        <v>3709</v>
      </c>
      <c r="B2788" s="680" t="s">
        <v>4691</v>
      </c>
      <c r="C2788" s="679" t="s">
        <v>24</v>
      </c>
      <c r="D2788" s="679" t="s">
        <v>4692</v>
      </c>
      <c r="E2788" s="762" t="s">
        <v>3720</v>
      </c>
      <c r="F2788" s="762"/>
      <c r="G2788" s="681" t="s">
        <v>52</v>
      </c>
      <c r="H2788" s="682">
        <v>4.2119999999999997</v>
      </c>
      <c r="I2788" s="682">
        <v>0</v>
      </c>
      <c r="J2788" s="683">
        <v>20.55</v>
      </c>
      <c r="K2788" s="683">
        <v>86.55</v>
      </c>
    </row>
    <row r="2789" spans="1:11" ht="26.1" customHeight="1" x14ac:dyDescent="0.2">
      <c r="A2789" s="679" t="s">
        <v>3709</v>
      </c>
      <c r="B2789" s="680" t="s">
        <v>4693</v>
      </c>
      <c r="C2789" s="679" t="s">
        <v>24</v>
      </c>
      <c r="D2789" s="679" t="s">
        <v>4694</v>
      </c>
      <c r="E2789" s="762" t="s">
        <v>3720</v>
      </c>
      <c r="F2789" s="762"/>
      <c r="G2789" s="681" t="s">
        <v>48</v>
      </c>
      <c r="H2789" s="682">
        <v>2.5026999999999999</v>
      </c>
      <c r="I2789" s="682">
        <v>0</v>
      </c>
      <c r="J2789" s="683">
        <v>0.32</v>
      </c>
      <c r="K2789" s="683">
        <v>0.8</v>
      </c>
    </row>
    <row r="2790" spans="1:11" ht="39" customHeight="1" x14ac:dyDescent="0.2">
      <c r="A2790" s="679" t="s">
        <v>3709</v>
      </c>
      <c r="B2790" s="680" t="s">
        <v>4695</v>
      </c>
      <c r="C2790" s="679" t="s">
        <v>24</v>
      </c>
      <c r="D2790" s="679" t="s">
        <v>4696</v>
      </c>
      <c r="E2790" s="762" t="s">
        <v>3720</v>
      </c>
      <c r="F2790" s="762"/>
      <c r="G2790" s="681" t="s">
        <v>48</v>
      </c>
      <c r="H2790" s="682">
        <v>5.8277999999999999</v>
      </c>
      <c r="I2790" s="682">
        <v>0</v>
      </c>
      <c r="J2790" s="683">
        <v>8.6199999999999992</v>
      </c>
      <c r="K2790" s="683">
        <v>50.23</v>
      </c>
    </row>
    <row r="2791" spans="1:11" ht="39" customHeight="1" x14ac:dyDescent="0.2">
      <c r="A2791" s="679" t="s">
        <v>3709</v>
      </c>
      <c r="B2791" s="680" t="s">
        <v>4697</v>
      </c>
      <c r="C2791" s="679" t="s">
        <v>24</v>
      </c>
      <c r="D2791" s="679" t="s">
        <v>4698</v>
      </c>
      <c r="E2791" s="762" t="s">
        <v>2501</v>
      </c>
      <c r="F2791" s="762"/>
      <c r="G2791" s="681" t="s">
        <v>336</v>
      </c>
      <c r="H2791" s="682">
        <v>1.0978000000000001</v>
      </c>
      <c r="I2791" s="682">
        <v>0</v>
      </c>
      <c r="J2791" s="683">
        <v>3.56</v>
      </c>
      <c r="K2791" s="683">
        <v>3.9</v>
      </c>
    </row>
    <row r="2792" spans="1:11" ht="39" customHeight="1" x14ac:dyDescent="0.2">
      <c r="A2792" s="679" t="s">
        <v>3709</v>
      </c>
      <c r="B2792" s="680" t="s">
        <v>4699</v>
      </c>
      <c r="C2792" s="679" t="s">
        <v>24</v>
      </c>
      <c r="D2792" s="679" t="s">
        <v>4700</v>
      </c>
      <c r="E2792" s="762" t="s">
        <v>3720</v>
      </c>
      <c r="F2792" s="762"/>
      <c r="G2792" s="681" t="s">
        <v>48</v>
      </c>
      <c r="H2792" s="682">
        <v>1.8233999999999999</v>
      </c>
      <c r="I2792" s="682">
        <v>0</v>
      </c>
      <c r="J2792" s="683">
        <v>7.6</v>
      </c>
      <c r="K2792" s="683">
        <v>13.85</v>
      </c>
    </row>
    <row r="2793" spans="1:11" ht="39" customHeight="1" x14ac:dyDescent="0.2">
      <c r="A2793" s="679" t="s">
        <v>3709</v>
      </c>
      <c r="B2793" s="680" t="s">
        <v>4701</v>
      </c>
      <c r="C2793" s="679" t="s">
        <v>24</v>
      </c>
      <c r="D2793" s="679" t="s">
        <v>4702</v>
      </c>
      <c r="E2793" s="762" t="s">
        <v>3720</v>
      </c>
      <c r="F2793" s="762"/>
      <c r="G2793" s="681" t="s">
        <v>66</v>
      </c>
      <c r="H2793" s="682">
        <v>0.54410000000000003</v>
      </c>
      <c r="I2793" s="682">
        <v>0</v>
      </c>
      <c r="J2793" s="683">
        <v>0.21</v>
      </c>
      <c r="K2793" s="683">
        <v>0.11</v>
      </c>
    </row>
    <row r="2794" spans="1:11" ht="26.1" customHeight="1" x14ac:dyDescent="0.2">
      <c r="A2794" s="679" t="s">
        <v>3709</v>
      </c>
      <c r="B2794" s="680" t="s">
        <v>4703</v>
      </c>
      <c r="C2794" s="679" t="s">
        <v>24</v>
      </c>
      <c r="D2794" s="679" t="s">
        <v>4704</v>
      </c>
      <c r="E2794" s="762" t="s">
        <v>3720</v>
      </c>
      <c r="F2794" s="762"/>
      <c r="G2794" s="681" t="s">
        <v>66</v>
      </c>
      <c r="H2794" s="682">
        <v>20.186800000000002</v>
      </c>
      <c r="I2794" s="682">
        <v>0</v>
      </c>
      <c r="J2794" s="683">
        <v>0.2</v>
      </c>
      <c r="K2794" s="683">
        <v>4.03</v>
      </c>
    </row>
    <row r="2795" spans="1:11" ht="26.1" customHeight="1" x14ac:dyDescent="0.2">
      <c r="A2795" s="679" t="s">
        <v>3709</v>
      </c>
      <c r="B2795" s="680" t="s">
        <v>4705</v>
      </c>
      <c r="C2795" s="679" t="s">
        <v>24</v>
      </c>
      <c r="D2795" s="679" t="s">
        <v>4706</v>
      </c>
      <c r="E2795" s="762" t="s">
        <v>3720</v>
      </c>
      <c r="F2795" s="762"/>
      <c r="G2795" s="681" t="s">
        <v>66</v>
      </c>
      <c r="H2795" s="682">
        <v>20.186800000000002</v>
      </c>
      <c r="I2795" s="682">
        <v>0</v>
      </c>
      <c r="J2795" s="683">
        <v>0.09</v>
      </c>
      <c r="K2795" s="683">
        <v>1.81</v>
      </c>
    </row>
    <row r="2796" spans="1:11" ht="26.1" customHeight="1" x14ac:dyDescent="0.2">
      <c r="A2796" s="679" t="s">
        <v>3709</v>
      </c>
      <c r="B2796" s="680" t="s">
        <v>4707</v>
      </c>
      <c r="C2796" s="679" t="s">
        <v>24</v>
      </c>
      <c r="D2796" s="679" t="s">
        <v>4708</v>
      </c>
      <c r="E2796" s="762" t="s">
        <v>3720</v>
      </c>
      <c r="F2796" s="762"/>
      <c r="G2796" s="681" t="s">
        <v>4469</v>
      </c>
      <c r="H2796" s="682">
        <v>5.9200000000000003E-2</v>
      </c>
      <c r="I2796" s="682">
        <v>0</v>
      </c>
      <c r="J2796" s="683">
        <v>52.19</v>
      </c>
      <c r="K2796" s="683">
        <v>3.08</v>
      </c>
    </row>
    <row r="2797" spans="1:11" ht="26.1" customHeight="1" x14ac:dyDescent="0.2">
      <c r="A2797" s="679" t="s">
        <v>3709</v>
      </c>
      <c r="B2797" s="680" t="s">
        <v>4709</v>
      </c>
      <c r="C2797" s="679" t="s">
        <v>24</v>
      </c>
      <c r="D2797" s="679" t="s">
        <v>4710</v>
      </c>
      <c r="E2797" s="762" t="s">
        <v>3720</v>
      </c>
      <c r="F2797" s="762"/>
      <c r="G2797" s="681" t="s">
        <v>48</v>
      </c>
      <c r="H2797" s="682">
        <v>1.5851</v>
      </c>
      <c r="I2797" s="682">
        <v>0</v>
      </c>
      <c r="J2797" s="683">
        <v>2.84</v>
      </c>
      <c r="K2797" s="683">
        <v>4.5</v>
      </c>
    </row>
    <row r="2798" spans="1:11" ht="25.5" x14ac:dyDescent="0.2">
      <c r="A2798" s="684"/>
      <c r="B2798" s="684"/>
      <c r="C2798" s="684"/>
      <c r="D2798" s="684"/>
      <c r="E2798" s="684"/>
      <c r="F2798" s="684" t="s">
        <v>3723</v>
      </c>
      <c r="G2798" s="685">
        <v>28.92</v>
      </c>
      <c r="H2798" s="684" t="s">
        <v>3724</v>
      </c>
      <c r="I2798" s="685">
        <v>0</v>
      </c>
      <c r="J2798" s="684" t="s">
        <v>3725</v>
      </c>
      <c r="K2798" s="685">
        <v>28.92</v>
      </c>
    </row>
    <row r="2799" spans="1:11" ht="26.25" thickBot="1" x14ac:dyDescent="0.25">
      <c r="A2799" s="684"/>
      <c r="B2799" s="684"/>
      <c r="C2799" s="684"/>
      <c r="D2799" s="684"/>
      <c r="E2799" s="684"/>
      <c r="F2799" s="684" t="s">
        <v>3726</v>
      </c>
      <c r="G2799" s="685">
        <v>0</v>
      </c>
      <c r="H2799" s="763"/>
      <c r="I2799" s="763" t="s">
        <v>3727</v>
      </c>
      <c r="J2799" s="684"/>
      <c r="K2799" s="685">
        <v>208.3</v>
      </c>
    </row>
    <row r="2800" spans="1:11" ht="0.95" customHeight="1" thickTop="1" x14ac:dyDescent="0.2">
      <c r="A2800" s="688"/>
      <c r="B2800" s="688"/>
      <c r="C2800" s="688"/>
      <c r="D2800" s="688"/>
      <c r="E2800" s="688"/>
      <c r="F2800" s="688"/>
      <c r="G2800" s="688"/>
      <c r="H2800" s="688"/>
      <c r="I2800" s="688"/>
      <c r="J2800" s="688"/>
      <c r="K2800" s="688"/>
    </row>
    <row r="2801" spans="1:11" ht="18" customHeight="1" x14ac:dyDescent="0.2">
      <c r="A2801" s="18" t="s">
        <v>926</v>
      </c>
      <c r="B2801" s="19" t="s">
        <v>10</v>
      </c>
      <c r="C2801" s="18" t="s">
        <v>11</v>
      </c>
      <c r="D2801" s="18" t="s">
        <v>12</v>
      </c>
      <c r="E2801" s="764" t="s">
        <v>3702</v>
      </c>
      <c r="F2801" s="764"/>
      <c r="G2801" s="20" t="s">
        <v>13</v>
      </c>
      <c r="H2801" s="19" t="s">
        <v>14</v>
      </c>
      <c r="I2801" s="19" t="s">
        <v>3703</v>
      </c>
      <c r="J2801" s="19" t="s">
        <v>15</v>
      </c>
      <c r="K2801" s="19" t="s">
        <v>17</v>
      </c>
    </row>
    <row r="2802" spans="1:11" ht="65.099999999999994" customHeight="1" x14ac:dyDescent="0.2">
      <c r="A2802" s="23" t="s">
        <v>3704</v>
      </c>
      <c r="B2802" s="24" t="s">
        <v>927</v>
      </c>
      <c r="C2802" s="23" t="s">
        <v>24</v>
      </c>
      <c r="D2802" s="23" t="s">
        <v>928</v>
      </c>
      <c r="E2802" s="760" t="s">
        <v>4092</v>
      </c>
      <c r="F2802" s="760"/>
      <c r="G2802" s="25" t="s">
        <v>52</v>
      </c>
      <c r="H2802" s="673">
        <v>1</v>
      </c>
      <c r="I2802" s="26"/>
      <c r="J2802" s="26">
        <v>77.36</v>
      </c>
      <c r="K2802" s="26">
        <v>77.36</v>
      </c>
    </row>
    <row r="2803" spans="1:11" ht="24" customHeight="1" x14ac:dyDescent="0.2">
      <c r="A2803" s="674" t="s">
        <v>3706</v>
      </c>
      <c r="B2803" s="675" t="s">
        <v>3754</v>
      </c>
      <c r="C2803" s="674" t="s">
        <v>24</v>
      </c>
      <c r="D2803" s="674" t="s">
        <v>3755</v>
      </c>
      <c r="E2803" s="761" t="s">
        <v>3705</v>
      </c>
      <c r="F2803" s="761"/>
      <c r="G2803" s="676" t="s">
        <v>26</v>
      </c>
      <c r="H2803" s="677">
        <v>0.13</v>
      </c>
      <c r="I2803" s="677">
        <v>0</v>
      </c>
      <c r="J2803" s="678">
        <v>28.71</v>
      </c>
      <c r="K2803" s="678">
        <v>3.73</v>
      </c>
    </row>
    <row r="2804" spans="1:11" ht="26.1" customHeight="1" x14ac:dyDescent="0.2">
      <c r="A2804" s="674" t="s">
        <v>3706</v>
      </c>
      <c r="B2804" s="675" t="s">
        <v>3829</v>
      </c>
      <c r="C2804" s="674" t="s">
        <v>24</v>
      </c>
      <c r="D2804" s="674" t="s">
        <v>3830</v>
      </c>
      <c r="E2804" s="761" t="s">
        <v>3705</v>
      </c>
      <c r="F2804" s="761"/>
      <c r="G2804" s="676" t="s">
        <v>26</v>
      </c>
      <c r="H2804" s="677">
        <v>0.39800000000000002</v>
      </c>
      <c r="I2804" s="677">
        <v>0</v>
      </c>
      <c r="J2804" s="678">
        <v>32.22</v>
      </c>
      <c r="K2804" s="678">
        <v>12.82</v>
      </c>
    </row>
    <row r="2805" spans="1:11" ht="26.1" customHeight="1" x14ac:dyDescent="0.2">
      <c r="A2805" s="679" t="s">
        <v>3709</v>
      </c>
      <c r="B2805" s="680" t="s">
        <v>4707</v>
      </c>
      <c r="C2805" s="679" t="s">
        <v>24</v>
      </c>
      <c r="D2805" s="679" t="s">
        <v>4708</v>
      </c>
      <c r="E2805" s="762" t="s">
        <v>3720</v>
      </c>
      <c r="F2805" s="762"/>
      <c r="G2805" s="681" t="s">
        <v>4469</v>
      </c>
      <c r="H2805" s="682">
        <v>2.9600000000000001E-2</v>
      </c>
      <c r="I2805" s="682">
        <v>0</v>
      </c>
      <c r="J2805" s="683">
        <v>52.19</v>
      </c>
      <c r="K2805" s="683">
        <v>1.54</v>
      </c>
    </row>
    <row r="2806" spans="1:11" ht="39" customHeight="1" x14ac:dyDescent="0.2">
      <c r="A2806" s="679" t="s">
        <v>3709</v>
      </c>
      <c r="B2806" s="680" t="s">
        <v>4701</v>
      </c>
      <c r="C2806" s="679" t="s">
        <v>24</v>
      </c>
      <c r="D2806" s="679" t="s">
        <v>4702</v>
      </c>
      <c r="E2806" s="762" t="s">
        <v>3720</v>
      </c>
      <c r="F2806" s="762"/>
      <c r="G2806" s="681" t="s">
        <v>66</v>
      </c>
      <c r="H2806" s="682">
        <v>0.54410000000000003</v>
      </c>
      <c r="I2806" s="682">
        <v>0</v>
      </c>
      <c r="J2806" s="683">
        <v>0.21</v>
      </c>
      <c r="K2806" s="683">
        <v>0.11</v>
      </c>
    </row>
    <row r="2807" spans="1:11" ht="26.1" customHeight="1" x14ac:dyDescent="0.2">
      <c r="A2807" s="679" t="s">
        <v>3709</v>
      </c>
      <c r="B2807" s="680" t="s">
        <v>4705</v>
      </c>
      <c r="C2807" s="679" t="s">
        <v>24</v>
      </c>
      <c r="D2807" s="679" t="s">
        <v>4706</v>
      </c>
      <c r="E2807" s="762" t="s">
        <v>3720</v>
      </c>
      <c r="F2807" s="762"/>
      <c r="G2807" s="681" t="s">
        <v>66</v>
      </c>
      <c r="H2807" s="682">
        <v>10.093400000000001</v>
      </c>
      <c r="I2807" s="682">
        <v>0</v>
      </c>
      <c r="J2807" s="683">
        <v>0.09</v>
      </c>
      <c r="K2807" s="683">
        <v>0.9</v>
      </c>
    </row>
    <row r="2808" spans="1:11" ht="39" customHeight="1" x14ac:dyDescent="0.2">
      <c r="A2808" s="679" t="s">
        <v>3709</v>
      </c>
      <c r="B2808" s="680" t="s">
        <v>4699</v>
      </c>
      <c r="C2808" s="679" t="s">
        <v>24</v>
      </c>
      <c r="D2808" s="679" t="s">
        <v>4700</v>
      </c>
      <c r="E2808" s="762" t="s">
        <v>3720</v>
      </c>
      <c r="F2808" s="762"/>
      <c r="G2808" s="681" t="s">
        <v>48</v>
      </c>
      <c r="H2808" s="682">
        <v>0.91169999999999995</v>
      </c>
      <c r="I2808" s="682">
        <v>0</v>
      </c>
      <c r="J2808" s="683">
        <v>7.6</v>
      </c>
      <c r="K2808" s="683">
        <v>6.92</v>
      </c>
    </row>
    <row r="2809" spans="1:11" ht="39" customHeight="1" x14ac:dyDescent="0.2">
      <c r="A2809" s="679" t="s">
        <v>3709</v>
      </c>
      <c r="B2809" s="680" t="s">
        <v>4697</v>
      </c>
      <c r="C2809" s="679" t="s">
        <v>24</v>
      </c>
      <c r="D2809" s="679" t="s">
        <v>4698</v>
      </c>
      <c r="E2809" s="762" t="s">
        <v>2501</v>
      </c>
      <c r="F2809" s="762"/>
      <c r="G2809" s="681" t="s">
        <v>336</v>
      </c>
      <c r="H2809" s="682">
        <v>0.54890000000000005</v>
      </c>
      <c r="I2809" s="682">
        <v>0</v>
      </c>
      <c r="J2809" s="683">
        <v>3.56</v>
      </c>
      <c r="K2809" s="683">
        <v>1.95</v>
      </c>
    </row>
    <row r="2810" spans="1:11" ht="39" customHeight="1" x14ac:dyDescent="0.2">
      <c r="A2810" s="679" t="s">
        <v>3709</v>
      </c>
      <c r="B2810" s="680" t="s">
        <v>4695</v>
      </c>
      <c r="C2810" s="679" t="s">
        <v>24</v>
      </c>
      <c r="D2810" s="679" t="s">
        <v>4696</v>
      </c>
      <c r="E2810" s="762" t="s">
        <v>3720</v>
      </c>
      <c r="F2810" s="762"/>
      <c r="G2810" s="681" t="s">
        <v>48</v>
      </c>
      <c r="H2810" s="682">
        <v>2.9138999999999999</v>
      </c>
      <c r="I2810" s="682">
        <v>0</v>
      </c>
      <c r="J2810" s="683">
        <v>8.6199999999999992</v>
      </c>
      <c r="K2810" s="683">
        <v>25.11</v>
      </c>
    </row>
    <row r="2811" spans="1:11" ht="26.1" customHeight="1" x14ac:dyDescent="0.2">
      <c r="A2811" s="679" t="s">
        <v>3709</v>
      </c>
      <c r="B2811" s="680" t="s">
        <v>4691</v>
      </c>
      <c r="C2811" s="679" t="s">
        <v>24</v>
      </c>
      <c r="D2811" s="679" t="s">
        <v>4692</v>
      </c>
      <c r="E2811" s="762" t="s">
        <v>3720</v>
      </c>
      <c r="F2811" s="762"/>
      <c r="G2811" s="681" t="s">
        <v>52</v>
      </c>
      <c r="H2811" s="682">
        <v>1.0529999999999999</v>
      </c>
      <c r="I2811" s="682">
        <v>0</v>
      </c>
      <c r="J2811" s="683">
        <v>20.55</v>
      </c>
      <c r="K2811" s="683">
        <v>21.63</v>
      </c>
    </row>
    <row r="2812" spans="1:11" ht="26.1" customHeight="1" x14ac:dyDescent="0.2">
      <c r="A2812" s="679" t="s">
        <v>3709</v>
      </c>
      <c r="B2812" s="680" t="s">
        <v>4709</v>
      </c>
      <c r="C2812" s="679" t="s">
        <v>24</v>
      </c>
      <c r="D2812" s="679" t="s">
        <v>4710</v>
      </c>
      <c r="E2812" s="762" t="s">
        <v>3720</v>
      </c>
      <c r="F2812" s="762"/>
      <c r="G2812" s="681" t="s">
        <v>48</v>
      </c>
      <c r="H2812" s="682">
        <v>0.79249999999999998</v>
      </c>
      <c r="I2812" s="682">
        <v>0</v>
      </c>
      <c r="J2812" s="683">
        <v>2.84</v>
      </c>
      <c r="K2812" s="683">
        <v>2.25</v>
      </c>
    </row>
    <row r="2813" spans="1:11" ht="26.1" customHeight="1" x14ac:dyDescent="0.2">
      <c r="A2813" s="679" t="s">
        <v>3709</v>
      </c>
      <c r="B2813" s="680" t="s">
        <v>4693</v>
      </c>
      <c r="C2813" s="679" t="s">
        <v>24</v>
      </c>
      <c r="D2813" s="679" t="s">
        <v>4694</v>
      </c>
      <c r="E2813" s="762" t="s">
        <v>3720</v>
      </c>
      <c r="F2813" s="762"/>
      <c r="G2813" s="681" t="s">
        <v>48</v>
      </c>
      <c r="H2813" s="682">
        <v>1.2513000000000001</v>
      </c>
      <c r="I2813" s="682">
        <v>0</v>
      </c>
      <c r="J2813" s="683">
        <v>0.32</v>
      </c>
      <c r="K2813" s="683">
        <v>0.4</v>
      </c>
    </row>
    <row r="2814" spans="1:11" ht="25.5" x14ac:dyDescent="0.2">
      <c r="A2814" s="684"/>
      <c r="B2814" s="684"/>
      <c r="C2814" s="684"/>
      <c r="D2814" s="684"/>
      <c r="E2814" s="684"/>
      <c r="F2814" s="684" t="s">
        <v>3723</v>
      </c>
      <c r="G2814" s="685">
        <v>12.13</v>
      </c>
      <c r="H2814" s="684" t="s">
        <v>3724</v>
      </c>
      <c r="I2814" s="685">
        <v>0</v>
      </c>
      <c r="J2814" s="684" t="s">
        <v>3725</v>
      </c>
      <c r="K2814" s="685">
        <v>12.13</v>
      </c>
    </row>
    <row r="2815" spans="1:11" ht="26.25" thickBot="1" x14ac:dyDescent="0.25">
      <c r="A2815" s="684"/>
      <c r="B2815" s="684"/>
      <c r="C2815" s="684"/>
      <c r="D2815" s="684"/>
      <c r="E2815" s="684"/>
      <c r="F2815" s="684" t="s">
        <v>3726</v>
      </c>
      <c r="G2815" s="685">
        <v>0</v>
      </c>
      <c r="H2815" s="763"/>
      <c r="I2815" s="763" t="s">
        <v>3727</v>
      </c>
      <c r="J2815" s="684"/>
      <c r="K2815" s="685">
        <v>77.36</v>
      </c>
    </row>
    <row r="2816" spans="1:11" ht="0.95" customHeight="1" thickTop="1" x14ac:dyDescent="0.2">
      <c r="A2816" s="688"/>
      <c r="B2816" s="688"/>
      <c r="C2816" s="688"/>
      <c r="D2816" s="688"/>
      <c r="E2816" s="688"/>
      <c r="F2816" s="688"/>
      <c r="G2816" s="688"/>
      <c r="H2816" s="688"/>
      <c r="I2816" s="688"/>
      <c r="J2816" s="688"/>
      <c r="K2816" s="688"/>
    </row>
    <row r="2817" spans="1:11" ht="18" customHeight="1" x14ac:dyDescent="0.2">
      <c r="A2817" s="18" t="s">
        <v>929</v>
      </c>
      <c r="B2817" s="19" t="s">
        <v>10</v>
      </c>
      <c r="C2817" s="18" t="s">
        <v>11</v>
      </c>
      <c r="D2817" s="18" t="s">
        <v>12</v>
      </c>
      <c r="E2817" s="764" t="s">
        <v>3702</v>
      </c>
      <c r="F2817" s="764"/>
      <c r="G2817" s="20" t="s">
        <v>13</v>
      </c>
      <c r="H2817" s="19" t="s">
        <v>14</v>
      </c>
      <c r="I2817" s="19" t="s">
        <v>3703</v>
      </c>
      <c r="J2817" s="19" t="s">
        <v>15</v>
      </c>
      <c r="K2817" s="19" t="s">
        <v>17</v>
      </c>
    </row>
    <row r="2818" spans="1:11" ht="51.95" customHeight="1" x14ac:dyDescent="0.2">
      <c r="A2818" s="23" t="s">
        <v>3704</v>
      </c>
      <c r="B2818" s="24" t="s">
        <v>864</v>
      </c>
      <c r="C2818" s="23" t="s">
        <v>24</v>
      </c>
      <c r="D2818" s="23" t="s">
        <v>865</v>
      </c>
      <c r="E2818" s="760" t="s">
        <v>4092</v>
      </c>
      <c r="F2818" s="760"/>
      <c r="G2818" s="25" t="s">
        <v>52</v>
      </c>
      <c r="H2818" s="673">
        <v>1</v>
      </c>
      <c r="I2818" s="26"/>
      <c r="J2818" s="26">
        <v>94.68</v>
      </c>
      <c r="K2818" s="26">
        <v>94.68</v>
      </c>
    </row>
    <row r="2819" spans="1:11" ht="24" customHeight="1" x14ac:dyDescent="0.2">
      <c r="A2819" s="674" t="s">
        <v>3706</v>
      </c>
      <c r="B2819" s="675" t="s">
        <v>3754</v>
      </c>
      <c r="C2819" s="674" t="s">
        <v>24</v>
      </c>
      <c r="D2819" s="674" t="s">
        <v>3755</v>
      </c>
      <c r="E2819" s="761" t="s">
        <v>3705</v>
      </c>
      <c r="F2819" s="761"/>
      <c r="G2819" s="676" t="s">
        <v>26</v>
      </c>
      <c r="H2819" s="677">
        <v>0.6</v>
      </c>
      <c r="I2819" s="677">
        <v>0</v>
      </c>
      <c r="J2819" s="678">
        <v>28.71</v>
      </c>
      <c r="K2819" s="678">
        <v>17.22</v>
      </c>
    </row>
    <row r="2820" spans="1:11" ht="24" customHeight="1" x14ac:dyDescent="0.2">
      <c r="A2820" s="674" t="s">
        <v>3706</v>
      </c>
      <c r="B2820" s="675" t="s">
        <v>3761</v>
      </c>
      <c r="C2820" s="674" t="s">
        <v>24</v>
      </c>
      <c r="D2820" s="674" t="s">
        <v>3762</v>
      </c>
      <c r="E2820" s="761" t="s">
        <v>3705</v>
      </c>
      <c r="F2820" s="761"/>
      <c r="G2820" s="676" t="s">
        <v>26</v>
      </c>
      <c r="H2820" s="677">
        <v>1.2</v>
      </c>
      <c r="I2820" s="677">
        <v>0</v>
      </c>
      <c r="J2820" s="678">
        <v>36.909999999999997</v>
      </c>
      <c r="K2820" s="678">
        <v>44.29</v>
      </c>
    </row>
    <row r="2821" spans="1:11" ht="51.95" customHeight="1" x14ac:dyDescent="0.2">
      <c r="A2821" s="674" t="s">
        <v>3706</v>
      </c>
      <c r="B2821" s="675" t="s">
        <v>4465</v>
      </c>
      <c r="C2821" s="674" t="s">
        <v>24</v>
      </c>
      <c r="D2821" s="674" t="s">
        <v>4466</v>
      </c>
      <c r="E2821" s="761" t="s">
        <v>3705</v>
      </c>
      <c r="F2821" s="761"/>
      <c r="G2821" s="676" t="s">
        <v>56</v>
      </c>
      <c r="H2821" s="677">
        <v>9.7999999999999997E-3</v>
      </c>
      <c r="I2821" s="677">
        <v>0</v>
      </c>
      <c r="J2821" s="678">
        <v>571.55999999999995</v>
      </c>
      <c r="K2821" s="678">
        <v>5.6</v>
      </c>
    </row>
    <row r="2822" spans="1:11" ht="24" customHeight="1" x14ac:dyDescent="0.2">
      <c r="A2822" s="679" t="s">
        <v>3709</v>
      </c>
      <c r="B2822" s="680" t="s">
        <v>4467</v>
      </c>
      <c r="C2822" s="679" t="s">
        <v>24</v>
      </c>
      <c r="D2822" s="679" t="s">
        <v>4468</v>
      </c>
      <c r="E2822" s="762" t="s">
        <v>3720</v>
      </c>
      <c r="F2822" s="762"/>
      <c r="G2822" s="681" t="s">
        <v>4469</v>
      </c>
      <c r="H2822" s="682">
        <v>0.01</v>
      </c>
      <c r="I2822" s="682">
        <v>0</v>
      </c>
      <c r="J2822" s="683">
        <v>44.88</v>
      </c>
      <c r="K2822" s="683">
        <v>0.44</v>
      </c>
    </row>
    <row r="2823" spans="1:11" ht="39" customHeight="1" x14ac:dyDescent="0.2">
      <c r="A2823" s="679" t="s">
        <v>3709</v>
      </c>
      <c r="B2823" s="680" t="s">
        <v>4607</v>
      </c>
      <c r="C2823" s="679" t="s">
        <v>24</v>
      </c>
      <c r="D2823" s="679" t="s">
        <v>4608</v>
      </c>
      <c r="E2823" s="762" t="s">
        <v>3720</v>
      </c>
      <c r="F2823" s="762"/>
      <c r="G2823" s="681" t="s">
        <v>48</v>
      </c>
      <c r="H2823" s="682">
        <v>0.42</v>
      </c>
      <c r="I2823" s="682">
        <v>0</v>
      </c>
      <c r="J2823" s="683">
        <v>3.27</v>
      </c>
      <c r="K2823" s="683">
        <v>1.37</v>
      </c>
    </row>
    <row r="2824" spans="1:11" ht="39" customHeight="1" x14ac:dyDescent="0.2">
      <c r="A2824" s="679" t="s">
        <v>3709</v>
      </c>
      <c r="B2824" s="680" t="s">
        <v>4609</v>
      </c>
      <c r="C2824" s="679" t="s">
        <v>24</v>
      </c>
      <c r="D2824" s="679" t="s">
        <v>4610</v>
      </c>
      <c r="E2824" s="762" t="s">
        <v>3720</v>
      </c>
      <c r="F2824" s="762"/>
      <c r="G2824" s="681" t="s">
        <v>66</v>
      </c>
      <c r="H2824" s="682">
        <v>28.31</v>
      </c>
      <c r="I2824" s="682">
        <v>0</v>
      </c>
      <c r="J2824" s="683">
        <v>0.91</v>
      </c>
      <c r="K2824" s="683">
        <v>25.76</v>
      </c>
    </row>
    <row r="2825" spans="1:11" ht="25.5" x14ac:dyDescent="0.2">
      <c r="A2825" s="684"/>
      <c r="B2825" s="684"/>
      <c r="C2825" s="684"/>
      <c r="D2825" s="684"/>
      <c r="E2825" s="684"/>
      <c r="F2825" s="684" t="s">
        <v>3723</v>
      </c>
      <c r="G2825" s="685">
        <v>45.96</v>
      </c>
      <c r="H2825" s="684" t="s">
        <v>3724</v>
      </c>
      <c r="I2825" s="685">
        <v>0</v>
      </c>
      <c r="J2825" s="684" t="s">
        <v>3725</v>
      </c>
      <c r="K2825" s="685">
        <v>45.96</v>
      </c>
    </row>
    <row r="2826" spans="1:11" ht="26.25" thickBot="1" x14ac:dyDescent="0.25">
      <c r="A2826" s="684"/>
      <c r="B2826" s="684"/>
      <c r="C2826" s="684"/>
      <c r="D2826" s="684"/>
      <c r="E2826" s="684"/>
      <c r="F2826" s="684" t="s">
        <v>3726</v>
      </c>
      <c r="G2826" s="685">
        <v>0</v>
      </c>
      <c r="H2826" s="763"/>
      <c r="I2826" s="763" t="s">
        <v>3727</v>
      </c>
      <c r="J2826" s="684"/>
      <c r="K2826" s="685">
        <v>94.68</v>
      </c>
    </row>
    <row r="2827" spans="1:11" ht="0.95" customHeight="1" thickTop="1" x14ac:dyDescent="0.2">
      <c r="A2827" s="688"/>
      <c r="B2827" s="688"/>
      <c r="C2827" s="688"/>
      <c r="D2827" s="688"/>
      <c r="E2827" s="688"/>
      <c r="F2827" s="688"/>
      <c r="G2827" s="688"/>
      <c r="H2827" s="688"/>
      <c r="I2827" s="688"/>
      <c r="J2827" s="688"/>
      <c r="K2827" s="688"/>
    </row>
    <row r="2828" spans="1:11" ht="18" customHeight="1" x14ac:dyDescent="0.2">
      <c r="A2828" s="18" t="s">
        <v>930</v>
      </c>
      <c r="B2828" s="19" t="s">
        <v>10</v>
      </c>
      <c r="C2828" s="18" t="s">
        <v>11</v>
      </c>
      <c r="D2828" s="18" t="s">
        <v>12</v>
      </c>
      <c r="E2828" s="764" t="s">
        <v>3702</v>
      </c>
      <c r="F2828" s="764"/>
      <c r="G2828" s="20" t="s">
        <v>13</v>
      </c>
      <c r="H2828" s="19" t="s">
        <v>14</v>
      </c>
      <c r="I2828" s="19" t="s">
        <v>3703</v>
      </c>
      <c r="J2828" s="19" t="s">
        <v>15</v>
      </c>
      <c r="K2828" s="19" t="s">
        <v>17</v>
      </c>
    </row>
    <row r="2829" spans="1:11" ht="51.95" customHeight="1" x14ac:dyDescent="0.2">
      <c r="A2829" s="23" t="s">
        <v>3704</v>
      </c>
      <c r="B2829" s="24" t="s">
        <v>867</v>
      </c>
      <c r="C2829" s="23" t="s">
        <v>24</v>
      </c>
      <c r="D2829" s="23" t="s">
        <v>868</v>
      </c>
      <c r="E2829" s="760" t="s">
        <v>4197</v>
      </c>
      <c r="F2829" s="760"/>
      <c r="G2829" s="25" t="s">
        <v>52</v>
      </c>
      <c r="H2829" s="673">
        <v>1</v>
      </c>
      <c r="I2829" s="26"/>
      <c r="J2829" s="26">
        <v>8.5299999999999994</v>
      </c>
      <c r="K2829" s="26">
        <v>8.5299999999999994</v>
      </c>
    </row>
    <row r="2830" spans="1:11" ht="39" customHeight="1" x14ac:dyDescent="0.2">
      <c r="A2830" s="674" t="s">
        <v>3706</v>
      </c>
      <c r="B2830" s="675" t="s">
        <v>4198</v>
      </c>
      <c r="C2830" s="674" t="s">
        <v>24</v>
      </c>
      <c r="D2830" s="674" t="s">
        <v>4199</v>
      </c>
      <c r="E2830" s="761" t="s">
        <v>3705</v>
      </c>
      <c r="F2830" s="761"/>
      <c r="G2830" s="676" t="s">
        <v>56</v>
      </c>
      <c r="H2830" s="677">
        <v>3.7000000000000002E-3</v>
      </c>
      <c r="I2830" s="677">
        <v>0</v>
      </c>
      <c r="J2830" s="678">
        <v>558.88</v>
      </c>
      <c r="K2830" s="678">
        <v>2.06</v>
      </c>
    </row>
    <row r="2831" spans="1:11" ht="24" customHeight="1" x14ac:dyDescent="0.2">
      <c r="A2831" s="674" t="s">
        <v>3706</v>
      </c>
      <c r="B2831" s="675" t="s">
        <v>3754</v>
      </c>
      <c r="C2831" s="674" t="s">
        <v>24</v>
      </c>
      <c r="D2831" s="674" t="s">
        <v>3755</v>
      </c>
      <c r="E2831" s="761" t="s">
        <v>3705</v>
      </c>
      <c r="F2831" s="761"/>
      <c r="G2831" s="676" t="s">
        <v>26</v>
      </c>
      <c r="H2831" s="677">
        <v>4.65E-2</v>
      </c>
      <c r="I2831" s="677">
        <v>0</v>
      </c>
      <c r="J2831" s="678">
        <v>28.71</v>
      </c>
      <c r="K2831" s="678">
        <v>1.33</v>
      </c>
    </row>
    <row r="2832" spans="1:11" ht="24" customHeight="1" x14ac:dyDescent="0.2">
      <c r="A2832" s="674" t="s">
        <v>3706</v>
      </c>
      <c r="B2832" s="675" t="s">
        <v>3761</v>
      </c>
      <c r="C2832" s="674" t="s">
        <v>24</v>
      </c>
      <c r="D2832" s="674" t="s">
        <v>3762</v>
      </c>
      <c r="E2832" s="761" t="s">
        <v>3705</v>
      </c>
      <c r="F2832" s="761"/>
      <c r="G2832" s="676" t="s">
        <v>26</v>
      </c>
      <c r="H2832" s="677">
        <v>0.1394</v>
      </c>
      <c r="I2832" s="677">
        <v>0</v>
      </c>
      <c r="J2832" s="678">
        <v>36.909999999999997</v>
      </c>
      <c r="K2832" s="678">
        <v>5.14</v>
      </c>
    </row>
    <row r="2833" spans="1:11" ht="25.5" x14ac:dyDescent="0.2">
      <c r="A2833" s="684"/>
      <c r="B2833" s="684"/>
      <c r="C2833" s="684"/>
      <c r="D2833" s="684"/>
      <c r="E2833" s="684"/>
      <c r="F2833" s="684" t="s">
        <v>3723</v>
      </c>
      <c r="G2833" s="685">
        <v>5.14</v>
      </c>
      <c r="H2833" s="684" t="s">
        <v>3724</v>
      </c>
      <c r="I2833" s="685">
        <v>0</v>
      </c>
      <c r="J2833" s="684" t="s">
        <v>3725</v>
      </c>
      <c r="K2833" s="685">
        <v>5.14</v>
      </c>
    </row>
    <row r="2834" spans="1:11" ht="26.25" thickBot="1" x14ac:dyDescent="0.25">
      <c r="A2834" s="684"/>
      <c r="B2834" s="684"/>
      <c r="C2834" s="684"/>
      <c r="D2834" s="684"/>
      <c r="E2834" s="684"/>
      <c r="F2834" s="684" t="s">
        <v>3726</v>
      </c>
      <c r="G2834" s="685">
        <v>0</v>
      </c>
      <c r="H2834" s="763"/>
      <c r="I2834" s="763" t="s">
        <v>3727</v>
      </c>
      <c r="J2834" s="684"/>
      <c r="K2834" s="685">
        <v>8.5299999999999994</v>
      </c>
    </row>
    <row r="2835" spans="1:11" ht="0.95" customHeight="1" thickTop="1" x14ac:dyDescent="0.2">
      <c r="A2835" s="688"/>
      <c r="B2835" s="688"/>
      <c r="C2835" s="688"/>
      <c r="D2835" s="688"/>
      <c r="E2835" s="688"/>
      <c r="F2835" s="688"/>
      <c r="G2835" s="688"/>
      <c r="H2835" s="688"/>
      <c r="I2835" s="688"/>
      <c r="J2835" s="688"/>
      <c r="K2835" s="688"/>
    </row>
    <row r="2836" spans="1:11" ht="18" customHeight="1" x14ac:dyDescent="0.2">
      <c r="A2836" s="18" t="s">
        <v>931</v>
      </c>
      <c r="B2836" s="19" t="s">
        <v>10</v>
      </c>
      <c r="C2836" s="18" t="s">
        <v>11</v>
      </c>
      <c r="D2836" s="18" t="s">
        <v>12</v>
      </c>
      <c r="E2836" s="764" t="s">
        <v>3702</v>
      </c>
      <c r="F2836" s="764"/>
      <c r="G2836" s="20" t="s">
        <v>13</v>
      </c>
      <c r="H2836" s="19" t="s">
        <v>14</v>
      </c>
      <c r="I2836" s="19" t="s">
        <v>3703</v>
      </c>
      <c r="J2836" s="19" t="s">
        <v>15</v>
      </c>
      <c r="K2836" s="19" t="s">
        <v>17</v>
      </c>
    </row>
    <row r="2837" spans="1:11" ht="65.099999999999994" customHeight="1" x14ac:dyDescent="0.2">
      <c r="A2837" s="23" t="s">
        <v>3704</v>
      </c>
      <c r="B2837" s="24" t="s">
        <v>593</v>
      </c>
      <c r="C2837" s="23" t="s">
        <v>24</v>
      </c>
      <c r="D2837" s="23" t="s">
        <v>594</v>
      </c>
      <c r="E2837" s="760" t="s">
        <v>4197</v>
      </c>
      <c r="F2837" s="760"/>
      <c r="G2837" s="25" t="s">
        <v>52</v>
      </c>
      <c r="H2837" s="673">
        <v>1</v>
      </c>
      <c r="I2837" s="26"/>
      <c r="J2837" s="26">
        <v>95.7</v>
      </c>
      <c r="K2837" s="26">
        <v>95.7</v>
      </c>
    </row>
    <row r="2838" spans="1:11" ht="39" customHeight="1" x14ac:dyDescent="0.2">
      <c r="A2838" s="674" t="s">
        <v>3706</v>
      </c>
      <c r="B2838" s="675" t="s">
        <v>666</v>
      </c>
      <c r="C2838" s="674" t="s">
        <v>24</v>
      </c>
      <c r="D2838" s="674" t="s">
        <v>667</v>
      </c>
      <c r="E2838" s="761" t="s">
        <v>3705</v>
      </c>
      <c r="F2838" s="761"/>
      <c r="G2838" s="676" t="s">
        <v>56</v>
      </c>
      <c r="H2838" s="677">
        <v>3.1399999999999997E-2</v>
      </c>
      <c r="I2838" s="677">
        <v>0</v>
      </c>
      <c r="J2838" s="678">
        <v>1676.72</v>
      </c>
      <c r="K2838" s="678">
        <v>52.64</v>
      </c>
    </row>
    <row r="2839" spans="1:11" ht="24" customHeight="1" x14ac:dyDescent="0.2">
      <c r="A2839" s="674" t="s">
        <v>3706</v>
      </c>
      <c r="B2839" s="675" t="s">
        <v>3761</v>
      </c>
      <c r="C2839" s="674" t="s">
        <v>24</v>
      </c>
      <c r="D2839" s="674" t="s">
        <v>3762</v>
      </c>
      <c r="E2839" s="761" t="s">
        <v>3705</v>
      </c>
      <c r="F2839" s="761"/>
      <c r="G2839" s="676" t="s">
        <v>26</v>
      </c>
      <c r="H2839" s="677">
        <v>0.61699999999999999</v>
      </c>
      <c r="I2839" s="677">
        <v>0</v>
      </c>
      <c r="J2839" s="678">
        <v>36.909999999999997</v>
      </c>
      <c r="K2839" s="678">
        <v>22.77</v>
      </c>
    </row>
    <row r="2840" spans="1:11" ht="24" customHeight="1" x14ac:dyDescent="0.2">
      <c r="A2840" s="674" t="s">
        <v>3706</v>
      </c>
      <c r="B2840" s="675" t="s">
        <v>3754</v>
      </c>
      <c r="C2840" s="674" t="s">
        <v>24</v>
      </c>
      <c r="D2840" s="674" t="s">
        <v>3755</v>
      </c>
      <c r="E2840" s="761" t="s">
        <v>3705</v>
      </c>
      <c r="F2840" s="761"/>
      <c r="G2840" s="676" t="s">
        <v>26</v>
      </c>
      <c r="H2840" s="677">
        <v>0.61699999999999999</v>
      </c>
      <c r="I2840" s="677">
        <v>0</v>
      </c>
      <c r="J2840" s="678">
        <v>28.71</v>
      </c>
      <c r="K2840" s="678">
        <v>17.71</v>
      </c>
    </row>
    <row r="2841" spans="1:11" ht="26.1" customHeight="1" x14ac:dyDescent="0.2">
      <c r="A2841" s="679" t="s">
        <v>3709</v>
      </c>
      <c r="B2841" s="680" t="s">
        <v>4201</v>
      </c>
      <c r="C2841" s="679" t="s">
        <v>24</v>
      </c>
      <c r="D2841" s="679" t="s">
        <v>4202</v>
      </c>
      <c r="E2841" s="762" t="s">
        <v>3720</v>
      </c>
      <c r="F2841" s="762"/>
      <c r="G2841" s="681" t="s">
        <v>44</v>
      </c>
      <c r="H2841" s="682">
        <v>0.13880000000000001</v>
      </c>
      <c r="I2841" s="682">
        <v>0</v>
      </c>
      <c r="J2841" s="683">
        <v>18.62</v>
      </c>
      <c r="K2841" s="683">
        <v>2.58</v>
      </c>
    </row>
    <row r="2842" spans="1:11" ht="25.5" x14ac:dyDescent="0.2">
      <c r="A2842" s="684"/>
      <c r="B2842" s="684"/>
      <c r="C2842" s="684"/>
      <c r="D2842" s="684"/>
      <c r="E2842" s="684"/>
      <c r="F2842" s="684" t="s">
        <v>3723</v>
      </c>
      <c r="G2842" s="685">
        <v>32.4</v>
      </c>
      <c r="H2842" s="684" t="s">
        <v>3724</v>
      </c>
      <c r="I2842" s="685">
        <v>0</v>
      </c>
      <c r="J2842" s="684" t="s">
        <v>3725</v>
      </c>
      <c r="K2842" s="685">
        <v>32.4</v>
      </c>
    </row>
    <row r="2843" spans="1:11" ht="26.25" thickBot="1" x14ac:dyDescent="0.25">
      <c r="A2843" s="684"/>
      <c r="B2843" s="684"/>
      <c r="C2843" s="684"/>
      <c r="D2843" s="684"/>
      <c r="E2843" s="684"/>
      <c r="F2843" s="684" t="s">
        <v>3726</v>
      </c>
      <c r="G2843" s="685">
        <v>0</v>
      </c>
      <c r="H2843" s="763"/>
      <c r="I2843" s="763" t="s">
        <v>3727</v>
      </c>
      <c r="J2843" s="684"/>
      <c r="K2843" s="685">
        <v>95.7</v>
      </c>
    </row>
    <row r="2844" spans="1:11" ht="0.95" customHeight="1" thickTop="1" x14ac:dyDescent="0.2">
      <c r="A2844" s="688"/>
      <c r="B2844" s="688"/>
      <c r="C2844" s="688"/>
      <c r="D2844" s="688"/>
      <c r="E2844" s="688"/>
      <c r="F2844" s="688"/>
      <c r="G2844" s="688"/>
      <c r="H2844" s="688"/>
      <c r="I2844" s="688"/>
      <c r="J2844" s="688"/>
      <c r="K2844" s="688"/>
    </row>
    <row r="2845" spans="1:11" ht="18" customHeight="1" x14ac:dyDescent="0.2">
      <c r="A2845" s="18" t="s">
        <v>932</v>
      </c>
      <c r="B2845" s="19" t="s">
        <v>10</v>
      </c>
      <c r="C2845" s="18" t="s">
        <v>11</v>
      </c>
      <c r="D2845" s="18" t="s">
        <v>12</v>
      </c>
      <c r="E2845" s="764" t="s">
        <v>3702</v>
      </c>
      <c r="F2845" s="764"/>
      <c r="G2845" s="20" t="s">
        <v>13</v>
      </c>
      <c r="H2845" s="19" t="s">
        <v>14</v>
      </c>
      <c r="I2845" s="19" t="s">
        <v>3703</v>
      </c>
      <c r="J2845" s="19" t="s">
        <v>15</v>
      </c>
      <c r="K2845" s="19" t="s">
        <v>17</v>
      </c>
    </row>
    <row r="2846" spans="1:11" ht="26.1" customHeight="1" x14ac:dyDescent="0.2">
      <c r="A2846" s="23" t="s">
        <v>3704</v>
      </c>
      <c r="B2846" s="24" t="s">
        <v>933</v>
      </c>
      <c r="C2846" s="23" t="s">
        <v>24</v>
      </c>
      <c r="D2846" s="23" t="s">
        <v>934</v>
      </c>
      <c r="E2846" s="760" t="s">
        <v>3856</v>
      </c>
      <c r="F2846" s="760"/>
      <c r="G2846" s="25" t="s">
        <v>52</v>
      </c>
      <c r="H2846" s="673">
        <v>1</v>
      </c>
      <c r="I2846" s="26"/>
      <c r="J2846" s="26">
        <v>15.22</v>
      </c>
      <c r="K2846" s="26">
        <v>15.22</v>
      </c>
    </row>
    <row r="2847" spans="1:11" ht="24" customHeight="1" x14ac:dyDescent="0.2">
      <c r="A2847" s="674" t="s">
        <v>3706</v>
      </c>
      <c r="B2847" s="675" t="s">
        <v>3857</v>
      </c>
      <c r="C2847" s="674" t="s">
        <v>24</v>
      </c>
      <c r="D2847" s="674" t="s">
        <v>3858</v>
      </c>
      <c r="E2847" s="761" t="s">
        <v>3705</v>
      </c>
      <c r="F2847" s="761"/>
      <c r="G2847" s="676" t="s">
        <v>26</v>
      </c>
      <c r="H2847" s="677">
        <v>0.24590000000000001</v>
      </c>
      <c r="I2847" s="677">
        <v>0</v>
      </c>
      <c r="J2847" s="678">
        <v>38.54</v>
      </c>
      <c r="K2847" s="678">
        <v>9.4700000000000006</v>
      </c>
    </row>
    <row r="2848" spans="1:11" ht="24" customHeight="1" x14ac:dyDescent="0.2">
      <c r="A2848" s="674" t="s">
        <v>3706</v>
      </c>
      <c r="B2848" s="675" t="s">
        <v>3754</v>
      </c>
      <c r="C2848" s="674" t="s">
        <v>24</v>
      </c>
      <c r="D2848" s="674" t="s">
        <v>3755</v>
      </c>
      <c r="E2848" s="761" t="s">
        <v>3705</v>
      </c>
      <c r="F2848" s="761"/>
      <c r="G2848" s="676" t="s">
        <v>26</v>
      </c>
      <c r="H2848" s="677">
        <v>8.2000000000000003E-2</v>
      </c>
      <c r="I2848" s="677">
        <v>0</v>
      </c>
      <c r="J2848" s="678">
        <v>28.71</v>
      </c>
      <c r="K2848" s="678">
        <v>2.35</v>
      </c>
    </row>
    <row r="2849" spans="1:11" ht="26.1" customHeight="1" x14ac:dyDescent="0.2">
      <c r="A2849" s="679" t="s">
        <v>3709</v>
      </c>
      <c r="B2849" s="680" t="s">
        <v>4376</v>
      </c>
      <c r="C2849" s="679" t="s">
        <v>24</v>
      </c>
      <c r="D2849" s="679" t="s">
        <v>4377</v>
      </c>
      <c r="E2849" s="762" t="s">
        <v>3720</v>
      </c>
      <c r="F2849" s="762"/>
      <c r="G2849" s="681" t="s">
        <v>336</v>
      </c>
      <c r="H2849" s="682">
        <v>0.7288</v>
      </c>
      <c r="I2849" s="682">
        <v>0</v>
      </c>
      <c r="J2849" s="683">
        <v>4.59</v>
      </c>
      <c r="K2849" s="683">
        <v>3.34</v>
      </c>
    </row>
    <row r="2850" spans="1:11" ht="26.1" customHeight="1" x14ac:dyDescent="0.2">
      <c r="A2850" s="679" t="s">
        <v>3709</v>
      </c>
      <c r="B2850" s="680" t="s">
        <v>3859</v>
      </c>
      <c r="C2850" s="679" t="s">
        <v>24</v>
      </c>
      <c r="D2850" s="679" t="s">
        <v>3860</v>
      </c>
      <c r="E2850" s="762" t="s">
        <v>3720</v>
      </c>
      <c r="F2850" s="762"/>
      <c r="G2850" s="681" t="s">
        <v>66</v>
      </c>
      <c r="H2850" s="682">
        <v>4.0099999999999997E-2</v>
      </c>
      <c r="I2850" s="682">
        <v>0</v>
      </c>
      <c r="J2850" s="683">
        <v>1.55</v>
      </c>
      <c r="K2850" s="683">
        <v>0.06</v>
      </c>
    </row>
    <row r="2851" spans="1:11" ht="25.5" x14ac:dyDescent="0.2">
      <c r="A2851" s="684"/>
      <c r="B2851" s="684"/>
      <c r="C2851" s="684"/>
      <c r="D2851" s="684"/>
      <c r="E2851" s="684"/>
      <c r="F2851" s="684" t="s">
        <v>3723</v>
      </c>
      <c r="G2851" s="685">
        <v>8.34</v>
      </c>
      <c r="H2851" s="684" t="s">
        <v>3724</v>
      </c>
      <c r="I2851" s="685">
        <v>0</v>
      </c>
      <c r="J2851" s="684" t="s">
        <v>3725</v>
      </c>
      <c r="K2851" s="685">
        <v>8.34</v>
      </c>
    </row>
    <row r="2852" spans="1:11" ht="26.25" thickBot="1" x14ac:dyDescent="0.25">
      <c r="A2852" s="684"/>
      <c r="B2852" s="684"/>
      <c r="C2852" s="684"/>
      <c r="D2852" s="684"/>
      <c r="E2852" s="684"/>
      <c r="F2852" s="684" t="s">
        <v>3726</v>
      </c>
      <c r="G2852" s="685">
        <v>0</v>
      </c>
      <c r="H2852" s="763"/>
      <c r="I2852" s="763" t="s">
        <v>3727</v>
      </c>
      <c r="J2852" s="684"/>
      <c r="K2852" s="685">
        <v>15.22</v>
      </c>
    </row>
    <row r="2853" spans="1:11" ht="0.95" customHeight="1" thickTop="1" x14ac:dyDescent="0.2">
      <c r="A2853" s="688"/>
      <c r="B2853" s="688"/>
      <c r="C2853" s="688"/>
      <c r="D2853" s="688"/>
      <c r="E2853" s="688"/>
      <c r="F2853" s="688"/>
      <c r="G2853" s="688"/>
      <c r="H2853" s="688"/>
      <c r="I2853" s="688"/>
      <c r="J2853" s="688"/>
      <c r="K2853" s="688"/>
    </row>
    <row r="2854" spans="1:11" ht="18" customHeight="1" x14ac:dyDescent="0.2">
      <c r="A2854" s="18" t="s">
        <v>935</v>
      </c>
      <c r="B2854" s="19" t="s">
        <v>10</v>
      </c>
      <c r="C2854" s="18" t="s">
        <v>11</v>
      </c>
      <c r="D2854" s="18" t="s">
        <v>12</v>
      </c>
      <c r="E2854" s="764" t="s">
        <v>3702</v>
      </c>
      <c r="F2854" s="764"/>
      <c r="G2854" s="20" t="s">
        <v>13</v>
      </c>
      <c r="H2854" s="19" t="s">
        <v>14</v>
      </c>
      <c r="I2854" s="19" t="s">
        <v>3703</v>
      </c>
      <c r="J2854" s="19" t="s">
        <v>15</v>
      </c>
      <c r="K2854" s="19" t="s">
        <v>17</v>
      </c>
    </row>
    <row r="2855" spans="1:11" ht="26.1" customHeight="1" x14ac:dyDescent="0.2">
      <c r="A2855" s="23" t="s">
        <v>3704</v>
      </c>
      <c r="B2855" s="24" t="s">
        <v>936</v>
      </c>
      <c r="C2855" s="23" t="s">
        <v>131</v>
      </c>
      <c r="D2855" s="23" t="s">
        <v>937</v>
      </c>
      <c r="E2855" s="760">
        <v>14.31</v>
      </c>
      <c r="F2855" s="760"/>
      <c r="G2855" s="25" t="s">
        <v>52</v>
      </c>
      <c r="H2855" s="673">
        <v>1</v>
      </c>
      <c r="I2855" s="26"/>
      <c r="J2855" s="26">
        <v>244.65</v>
      </c>
      <c r="K2855" s="26">
        <v>244.65</v>
      </c>
    </row>
    <row r="2856" spans="1:11" ht="24" customHeight="1" x14ac:dyDescent="0.2">
      <c r="A2856" s="679" t="s">
        <v>3709</v>
      </c>
      <c r="B2856" s="680" t="s">
        <v>4584</v>
      </c>
      <c r="C2856" s="679" t="s">
        <v>131</v>
      </c>
      <c r="D2856" s="679" t="s">
        <v>4585</v>
      </c>
      <c r="E2856" s="762" t="s">
        <v>3715</v>
      </c>
      <c r="F2856" s="762"/>
      <c r="G2856" s="681" t="s">
        <v>2152</v>
      </c>
      <c r="H2856" s="682">
        <v>2</v>
      </c>
      <c r="I2856" s="682">
        <v>0</v>
      </c>
      <c r="J2856" s="683">
        <v>36.06</v>
      </c>
      <c r="K2856" s="683">
        <v>72.12</v>
      </c>
    </row>
    <row r="2857" spans="1:11" ht="24" customHeight="1" x14ac:dyDescent="0.2">
      <c r="A2857" s="679" t="s">
        <v>3709</v>
      </c>
      <c r="B2857" s="680" t="s">
        <v>4682</v>
      </c>
      <c r="C2857" s="679" t="s">
        <v>131</v>
      </c>
      <c r="D2857" s="679" t="s">
        <v>4683</v>
      </c>
      <c r="E2857" s="762" t="s">
        <v>3715</v>
      </c>
      <c r="F2857" s="762"/>
      <c r="G2857" s="681" t="s">
        <v>2152</v>
      </c>
      <c r="H2857" s="682">
        <v>1</v>
      </c>
      <c r="I2857" s="682">
        <v>0</v>
      </c>
      <c r="J2857" s="683">
        <v>27.64</v>
      </c>
      <c r="K2857" s="683">
        <v>27.64</v>
      </c>
    </row>
    <row r="2858" spans="1:11" ht="26.1" customHeight="1" x14ac:dyDescent="0.2">
      <c r="A2858" s="679" t="s">
        <v>3709</v>
      </c>
      <c r="B2858" s="680" t="s">
        <v>4716</v>
      </c>
      <c r="C2858" s="679" t="s">
        <v>131</v>
      </c>
      <c r="D2858" s="679" t="s">
        <v>4717</v>
      </c>
      <c r="E2858" s="762" t="s">
        <v>3720</v>
      </c>
      <c r="F2858" s="762"/>
      <c r="G2858" s="681" t="s">
        <v>4718</v>
      </c>
      <c r="H2858" s="682">
        <v>0.18</v>
      </c>
      <c r="I2858" s="682">
        <v>0</v>
      </c>
      <c r="J2858" s="683">
        <v>47.89</v>
      </c>
      <c r="K2858" s="683">
        <v>8.6199999999999992</v>
      </c>
    </row>
    <row r="2859" spans="1:11" ht="24" customHeight="1" x14ac:dyDescent="0.2">
      <c r="A2859" s="679" t="s">
        <v>3709</v>
      </c>
      <c r="B2859" s="680" t="s">
        <v>4719</v>
      </c>
      <c r="C2859" s="679" t="s">
        <v>131</v>
      </c>
      <c r="D2859" s="679" t="s">
        <v>4720</v>
      </c>
      <c r="E2859" s="762" t="s">
        <v>3715</v>
      </c>
      <c r="F2859" s="762"/>
      <c r="G2859" s="681" t="s">
        <v>2152</v>
      </c>
      <c r="H2859" s="682">
        <v>2</v>
      </c>
      <c r="I2859" s="682">
        <v>0</v>
      </c>
      <c r="J2859" s="683">
        <v>22.71</v>
      </c>
      <c r="K2859" s="683">
        <v>45.42</v>
      </c>
    </row>
    <row r="2860" spans="1:11" ht="26.1" customHeight="1" x14ac:dyDescent="0.2">
      <c r="A2860" s="679" t="s">
        <v>3709</v>
      </c>
      <c r="B2860" s="680" t="s">
        <v>4721</v>
      </c>
      <c r="C2860" s="679" t="s">
        <v>131</v>
      </c>
      <c r="D2860" s="679" t="s">
        <v>4722</v>
      </c>
      <c r="E2860" s="762" t="s">
        <v>3720</v>
      </c>
      <c r="F2860" s="762"/>
      <c r="G2860" s="681" t="s">
        <v>336</v>
      </c>
      <c r="H2860" s="682">
        <v>2</v>
      </c>
      <c r="I2860" s="682">
        <v>0</v>
      </c>
      <c r="J2860" s="683">
        <v>8.57</v>
      </c>
      <c r="K2860" s="683">
        <v>17.14</v>
      </c>
    </row>
    <row r="2861" spans="1:11" ht="39" customHeight="1" x14ac:dyDescent="0.2">
      <c r="A2861" s="679" t="s">
        <v>3709</v>
      </c>
      <c r="B2861" s="680" t="s">
        <v>4723</v>
      </c>
      <c r="C2861" s="679" t="s">
        <v>131</v>
      </c>
      <c r="D2861" s="679" t="s">
        <v>4724</v>
      </c>
      <c r="E2861" s="762" t="s">
        <v>3720</v>
      </c>
      <c r="F2861" s="762"/>
      <c r="G2861" s="681" t="s">
        <v>52</v>
      </c>
      <c r="H2861" s="682">
        <v>1.1000000000000001</v>
      </c>
      <c r="I2861" s="682">
        <v>0</v>
      </c>
      <c r="J2861" s="683">
        <v>66.5</v>
      </c>
      <c r="K2861" s="683">
        <v>73.150000000000006</v>
      </c>
    </row>
    <row r="2862" spans="1:11" ht="24" customHeight="1" x14ac:dyDescent="0.2">
      <c r="A2862" s="679" t="s">
        <v>3709</v>
      </c>
      <c r="B2862" s="680" t="s">
        <v>4725</v>
      </c>
      <c r="C2862" s="679" t="s">
        <v>131</v>
      </c>
      <c r="D2862" s="679" t="s">
        <v>4726</v>
      </c>
      <c r="E2862" s="762" t="s">
        <v>3720</v>
      </c>
      <c r="F2862" s="762"/>
      <c r="G2862" s="681" t="s">
        <v>48</v>
      </c>
      <c r="H2862" s="682">
        <v>1</v>
      </c>
      <c r="I2862" s="682">
        <v>0</v>
      </c>
      <c r="J2862" s="683">
        <v>0.56000000000000005</v>
      </c>
      <c r="K2862" s="683">
        <v>0.56000000000000005</v>
      </c>
    </row>
    <row r="2863" spans="1:11" ht="25.5" x14ac:dyDescent="0.2">
      <c r="A2863" s="684"/>
      <c r="B2863" s="684"/>
      <c r="C2863" s="684"/>
      <c r="D2863" s="684"/>
      <c r="E2863" s="684"/>
      <c r="F2863" s="684" t="s">
        <v>3723</v>
      </c>
      <c r="G2863" s="685">
        <v>145.18</v>
      </c>
      <c r="H2863" s="684" t="s">
        <v>3724</v>
      </c>
      <c r="I2863" s="685">
        <v>0</v>
      </c>
      <c r="J2863" s="684" t="s">
        <v>3725</v>
      </c>
      <c r="K2863" s="685">
        <v>145.18</v>
      </c>
    </row>
    <row r="2864" spans="1:11" ht="26.25" thickBot="1" x14ac:dyDescent="0.25">
      <c r="A2864" s="684"/>
      <c r="B2864" s="684"/>
      <c r="C2864" s="684"/>
      <c r="D2864" s="684"/>
      <c r="E2864" s="684"/>
      <c r="F2864" s="684" t="s">
        <v>3726</v>
      </c>
      <c r="G2864" s="685">
        <v>0</v>
      </c>
      <c r="H2864" s="763"/>
      <c r="I2864" s="763" t="s">
        <v>3727</v>
      </c>
      <c r="J2864" s="684"/>
      <c r="K2864" s="685">
        <v>244.65</v>
      </c>
    </row>
    <row r="2865" spans="1:11" ht="0.95" customHeight="1" thickTop="1" x14ac:dyDescent="0.2">
      <c r="A2865" s="688"/>
      <c r="B2865" s="688"/>
      <c r="C2865" s="688"/>
      <c r="D2865" s="688"/>
      <c r="E2865" s="688"/>
      <c r="F2865" s="688"/>
      <c r="G2865" s="688"/>
      <c r="H2865" s="688"/>
      <c r="I2865" s="688"/>
      <c r="J2865" s="688"/>
      <c r="K2865" s="688"/>
    </row>
    <row r="2866" spans="1:11" ht="18" customHeight="1" x14ac:dyDescent="0.2">
      <c r="A2866" s="18" t="s">
        <v>938</v>
      </c>
      <c r="B2866" s="19" t="s">
        <v>10</v>
      </c>
      <c r="C2866" s="18" t="s">
        <v>11</v>
      </c>
      <c r="D2866" s="18" t="s">
        <v>12</v>
      </c>
      <c r="E2866" s="764" t="s">
        <v>3702</v>
      </c>
      <c r="F2866" s="764"/>
      <c r="G2866" s="20" t="s">
        <v>13</v>
      </c>
      <c r="H2866" s="19" t="s">
        <v>14</v>
      </c>
      <c r="I2866" s="19" t="s">
        <v>3703</v>
      </c>
      <c r="J2866" s="19" t="s">
        <v>15</v>
      </c>
      <c r="K2866" s="19" t="s">
        <v>17</v>
      </c>
    </row>
    <row r="2867" spans="1:11" ht="26.1" customHeight="1" x14ac:dyDescent="0.2">
      <c r="A2867" s="23" t="s">
        <v>3704</v>
      </c>
      <c r="B2867" s="24" t="s">
        <v>939</v>
      </c>
      <c r="C2867" s="23" t="s">
        <v>104</v>
      </c>
      <c r="D2867" s="23" t="s">
        <v>940</v>
      </c>
      <c r="E2867" s="760" t="s">
        <v>4328</v>
      </c>
      <c r="F2867" s="760"/>
      <c r="G2867" s="25" t="s">
        <v>52</v>
      </c>
      <c r="H2867" s="673">
        <v>1</v>
      </c>
      <c r="I2867" s="26"/>
      <c r="J2867" s="26">
        <v>2058.91</v>
      </c>
      <c r="K2867" s="26">
        <v>2058.91</v>
      </c>
    </row>
    <row r="2868" spans="1:11" ht="24" customHeight="1" x14ac:dyDescent="0.2">
      <c r="A2868" s="674" t="s">
        <v>3706</v>
      </c>
      <c r="B2868" s="675" t="s">
        <v>3851</v>
      </c>
      <c r="C2868" s="674" t="s">
        <v>24</v>
      </c>
      <c r="D2868" s="674" t="s">
        <v>3852</v>
      </c>
      <c r="E2868" s="761" t="s">
        <v>3705</v>
      </c>
      <c r="F2868" s="761"/>
      <c r="G2868" s="676" t="s">
        <v>26</v>
      </c>
      <c r="H2868" s="677">
        <v>0.69499999999999995</v>
      </c>
      <c r="I2868" s="677">
        <v>0</v>
      </c>
      <c r="J2868" s="678">
        <v>37.15</v>
      </c>
      <c r="K2868" s="678">
        <v>25.81</v>
      </c>
    </row>
    <row r="2869" spans="1:11" ht="26.1" customHeight="1" x14ac:dyDescent="0.2">
      <c r="A2869" s="674" t="s">
        <v>3706</v>
      </c>
      <c r="B2869" s="675" t="s">
        <v>3818</v>
      </c>
      <c r="C2869" s="674" t="s">
        <v>24</v>
      </c>
      <c r="D2869" s="674" t="s">
        <v>3819</v>
      </c>
      <c r="E2869" s="761" t="s">
        <v>3705</v>
      </c>
      <c r="F2869" s="761"/>
      <c r="G2869" s="676" t="s">
        <v>26</v>
      </c>
      <c r="H2869" s="677">
        <v>0.79400000000000004</v>
      </c>
      <c r="I2869" s="677">
        <v>0</v>
      </c>
      <c r="J2869" s="678">
        <v>29.78</v>
      </c>
      <c r="K2869" s="678">
        <v>23.64</v>
      </c>
    </row>
    <row r="2870" spans="1:11" ht="24" customHeight="1" x14ac:dyDescent="0.2">
      <c r="A2870" s="679" t="s">
        <v>3709</v>
      </c>
      <c r="B2870" s="680" t="s">
        <v>4329</v>
      </c>
      <c r="C2870" s="679" t="s">
        <v>104</v>
      </c>
      <c r="D2870" s="679" t="s">
        <v>4330</v>
      </c>
      <c r="E2870" s="762" t="s">
        <v>3720</v>
      </c>
      <c r="F2870" s="762"/>
      <c r="G2870" s="681" t="s">
        <v>52</v>
      </c>
      <c r="H2870" s="682">
        <v>1.1000000000000001</v>
      </c>
      <c r="I2870" s="682">
        <v>0</v>
      </c>
      <c r="J2870" s="683">
        <v>1782.08</v>
      </c>
      <c r="K2870" s="683">
        <v>1960.28</v>
      </c>
    </row>
    <row r="2871" spans="1:11" ht="24" customHeight="1" x14ac:dyDescent="0.2">
      <c r="A2871" s="679" t="s">
        <v>3709</v>
      </c>
      <c r="B2871" s="680" t="s">
        <v>4728</v>
      </c>
      <c r="C2871" s="679" t="s">
        <v>104</v>
      </c>
      <c r="D2871" s="679" t="s">
        <v>4729</v>
      </c>
      <c r="E2871" s="762" t="s">
        <v>3720</v>
      </c>
      <c r="F2871" s="762"/>
      <c r="G2871" s="681" t="s">
        <v>66</v>
      </c>
      <c r="H2871" s="682">
        <v>1</v>
      </c>
      <c r="I2871" s="682">
        <v>0</v>
      </c>
      <c r="J2871" s="683">
        <v>36.090000000000003</v>
      </c>
      <c r="K2871" s="683">
        <v>36.090000000000003</v>
      </c>
    </row>
    <row r="2872" spans="1:11" ht="26.1" customHeight="1" x14ac:dyDescent="0.2">
      <c r="A2872" s="679" t="s">
        <v>3709</v>
      </c>
      <c r="B2872" s="680" t="s">
        <v>4730</v>
      </c>
      <c r="C2872" s="679" t="s">
        <v>104</v>
      </c>
      <c r="D2872" s="679" t="s">
        <v>4731</v>
      </c>
      <c r="E2872" s="762" t="s">
        <v>3720</v>
      </c>
      <c r="F2872" s="762"/>
      <c r="G2872" s="681" t="s">
        <v>66</v>
      </c>
      <c r="H2872" s="682">
        <v>1.1000000000000001</v>
      </c>
      <c r="I2872" s="682">
        <v>0</v>
      </c>
      <c r="J2872" s="683">
        <v>11.9</v>
      </c>
      <c r="K2872" s="683">
        <v>13.09</v>
      </c>
    </row>
    <row r="2873" spans="1:11" ht="25.5" x14ac:dyDescent="0.2">
      <c r="A2873" s="684"/>
      <c r="B2873" s="684"/>
      <c r="C2873" s="684"/>
      <c r="D2873" s="684"/>
      <c r="E2873" s="684"/>
      <c r="F2873" s="684" t="s">
        <v>3723</v>
      </c>
      <c r="G2873" s="685">
        <v>35.700000000000003</v>
      </c>
      <c r="H2873" s="684" t="s">
        <v>3724</v>
      </c>
      <c r="I2873" s="685">
        <v>0</v>
      </c>
      <c r="J2873" s="684" t="s">
        <v>3725</v>
      </c>
      <c r="K2873" s="685">
        <v>35.700000000000003</v>
      </c>
    </row>
    <row r="2874" spans="1:11" ht="26.25" thickBot="1" x14ac:dyDescent="0.25">
      <c r="A2874" s="684"/>
      <c r="B2874" s="684"/>
      <c r="C2874" s="684"/>
      <c r="D2874" s="684"/>
      <c r="E2874" s="684"/>
      <c r="F2874" s="684" t="s">
        <v>3726</v>
      </c>
      <c r="G2874" s="685">
        <v>0</v>
      </c>
      <c r="H2874" s="763"/>
      <c r="I2874" s="763" t="s">
        <v>3727</v>
      </c>
      <c r="J2874" s="684"/>
      <c r="K2874" s="685">
        <v>2058.91</v>
      </c>
    </row>
    <row r="2875" spans="1:11" ht="0.95" customHeight="1" thickTop="1" x14ac:dyDescent="0.2">
      <c r="A2875" s="688"/>
      <c r="B2875" s="688"/>
      <c r="C2875" s="688"/>
      <c r="D2875" s="688"/>
      <c r="E2875" s="688"/>
      <c r="F2875" s="688"/>
      <c r="G2875" s="688"/>
      <c r="H2875" s="688"/>
      <c r="I2875" s="688"/>
      <c r="J2875" s="688"/>
      <c r="K2875" s="688"/>
    </row>
    <row r="2876" spans="1:11" ht="18" customHeight="1" x14ac:dyDescent="0.2">
      <c r="A2876" s="18" t="s">
        <v>941</v>
      </c>
      <c r="B2876" s="19" t="s">
        <v>10</v>
      </c>
      <c r="C2876" s="18" t="s">
        <v>11</v>
      </c>
      <c r="D2876" s="18" t="s">
        <v>12</v>
      </c>
      <c r="E2876" s="764" t="s">
        <v>3702</v>
      </c>
      <c r="F2876" s="764"/>
      <c r="G2876" s="20" t="s">
        <v>13</v>
      </c>
      <c r="H2876" s="19" t="s">
        <v>14</v>
      </c>
      <c r="I2876" s="19" t="s">
        <v>3703</v>
      </c>
      <c r="J2876" s="19" t="s">
        <v>15</v>
      </c>
      <c r="K2876" s="19" t="s">
        <v>17</v>
      </c>
    </row>
    <row r="2877" spans="1:11" ht="26.1" customHeight="1" x14ac:dyDescent="0.2">
      <c r="A2877" s="23" t="s">
        <v>3704</v>
      </c>
      <c r="B2877" s="24" t="s">
        <v>599</v>
      </c>
      <c r="C2877" s="23" t="s">
        <v>24</v>
      </c>
      <c r="D2877" s="23" t="s">
        <v>600</v>
      </c>
      <c r="E2877" s="760" t="s">
        <v>3856</v>
      </c>
      <c r="F2877" s="760"/>
      <c r="G2877" s="25" t="s">
        <v>52</v>
      </c>
      <c r="H2877" s="673">
        <v>1</v>
      </c>
      <c r="I2877" s="26"/>
      <c r="J2877" s="26">
        <v>14.22</v>
      </c>
      <c r="K2877" s="26">
        <v>14.22</v>
      </c>
    </row>
    <row r="2878" spans="1:11" ht="24" customHeight="1" x14ac:dyDescent="0.2">
      <c r="A2878" s="674" t="s">
        <v>3706</v>
      </c>
      <c r="B2878" s="675" t="s">
        <v>3754</v>
      </c>
      <c r="C2878" s="674" t="s">
        <v>24</v>
      </c>
      <c r="D2878" s="674" t="s">
        <v>3755</v>
      </c>
      <c r="E2878" s="761" t="s">
        <v>3705</v>
      </c>
      <c r="F2878" s="761"/>
      <c r="G2878" s="676" t="s">
        <v>26</v>
      </c>
      <c r="H2878" s="677">
        <v>5.4399999999999997E-2</v>
      </c>
      <c r="I2878" s="677">
        <v>0</v>
      </c>
      <c r="J2878" s="678">
        <v>28.71</v>
      </c>
      <c r="K2878" s="678">
        <v>1.56</v>
      </c>
    </row>
    <row r="2879" spans="1:11" ht="24" customHeight="1" x14ac:dyDescent="0.2">
      <c r="A2879" s="674" t="s">
        <v>3706</v>
      </c>
      <c r="B2879" s="675" t="s">
        <v>3857</v>
      </c>
      <c r="C2879" s="674" t="s">
        <v>24</v>
      </c>
      <c r="D2879" s="674" t="s">
        <v>3858</v>
      </c>
      <c r="E2879" s="761" t="s">
        <v>3705</v>
      </c>
      <c r="F2879" s="761"/>
      <c r="G2879" s="676" t="s">
        <v>26</v>
      </c>
      <c r="H2879" s="677">
        <v>0.16309999999999999</v>
      </c>
      <c r="I2879" s="677">
        <v>0</v>
      </c>
      <c r="J2879" s="678">
        <v>38.54</v>
      </c>
      <c r="K2879" s="678">
        <v>6.28</v>
      </c>
    </row>
    <row r="2880" spans="1:11" ht="24" customHeight="1" x14ac:dyDescent="0.2">
      <c r="A2880" s="679" t="s">
        <v>3709</v>
      </c>
      <c r="B2880" s="680" t="s">
        <v>4378</v>
      </c>
      <c r="C2880" s="679" t="s">
        <v>24</v>
      </c>
      <c r="D2880" s="679" t="s">
        <v>4379</v>
      </c>
      <c r="E2880" s="762" t="s">
        <v>3720</v>
      </c>
      <c r="F2880" s="762"/>
      <c r="G2880" s="681" t="s">
        <v>3598</v>
      </c>
      <c r="H2880" s="682">
        <v>0.22850000000000001</v>
      </c>
      <c r="I2880" s="682">
        <v>0</v>
      </c>
      <c r="J2880" s="683">
        <v>27.93</v>
      </c>
      <c r="K2880" s="683">
        <v>6.38</v>
      </c>
    </row>
    <row r="2881" spans="1:11" ht="25.5" x14ac:dyDescent="0.2">
      <c r="A2881" s="684"/>
      <c r="B2881" s="684"/>
      <c r="C2881" s="684"/>
      <c r="D2881" s="684"/>
      <c r="E2881" s="684"/>
      <c r="F2881" s="684" t="s">
        <v>3723</v>
      </c>
      <c r="G2881" s="685">
        <v>5.53</v>
      </c>
      <c r="H2881" s="684" t="s">
        <v>3724</v>
      </c>
      <c r="I2881" s="685">
        <v>0</v>
      </c>
      <c r="J2881" s="684" t="s">
        <v>3725</v>
      </c>
      <c r="K2881" s="685">
        <v>5.53</v>
      </c>
    </row>
    <row r="2882" spans="1:11" ht="26.25" thickBot="1" x14ac:dyDescent="0.25">
      <c r="A2882" s="684"/>
      <c r="B2882" s="684"/>
      <c r="C2882" s="684"/>
      <c r="D2882" s="684"/>
      <c r="E2882" s="684"/>
      <c r="F2882" s="684" t="s">
        <v>3726</v>
      </c>
      <c r="G2882" s="685">
        <v>0</v>
      </c>
      <c r="H2882" s="763"/>
      <c r="I2882" s="763" t="s">
        <v>3727</v>
      </c>
      <c r="J2882" s="684"/>
      <c r="K2882" s="685">
        <v>14.22</v>
      </c>
    </row>
    <row r="2883" spans="1:11" ht="0.95" customHeight="1" thickTop="1" x14ac:dyDescent="0.2">
      <c r="A2883" s="688"/>
      <c r="B2883" s="688"/>
      <c r="C2883" s="688"/>
      <c r="D2883" s="688"/>
      <c r="E2883" s="688"/>
      <c r="F2883" s="688"/>
      <c r="G2883" s="688"/>
      <c r="H2883" s="688"/>
      <c r="I2883" s="688"/>
      <c r="J2883" s="688"/>
      <c r="K2883" s="688"/>
    </row>
    <row r="2884" spans="1:11" ht="18" customHeight="1" x14ac:dyDescent="0.2">
      <c r="A2884" s="18" t="s">
        <v>942</v>
      </c>
      <c r="B2884" s="19" t="s">
        <v>10</v>
      </c>
      <c r="C2884" s="18" t="s">
        <v>11</v>
      </c>
      <c r="D2884" s="18" t="s">
        <v>12</v>
      </c>
      <c r="E2884" s="764" t="s">
        <v>3702</v>
      </c>
      <c r="F2884" s="764"/>
      <c r="G2884" s="20" t="s">
        <v>13</v>
      </c>
      <c r="H2884" s="19" t="s">
        <v>14</v>
      </c>
      <c r="I2884" s="19" t="s">
        <v>3703</v>
      </c>
      <c r="J2884" s="19" t="s">
        <v>15</v>
      </c>
      <c r="K2884" s="19" t="s">
        <v>17</v>
      </c>
    </row>
    <row r="2885" spans="1:11" ht="39" customHeight="1" x14ac:dyDescent="0.2">
      <c r="A2885" s="23" t="s">
        <v>3704</v>
      </c>
      <c r="B2885" s="24" t="s">
        <v>943</v>
      </c>
      <c r="C2885" s="23" t="s">
        <v>24</v>
      </c>
      <c r="D2885" s="23" t="s">
        <v>944</v>
      </c>
      <c r="E2885" s="760" t="s">
        <v>4092</v>
      </c>
      <c r="F2885" s="760"/>
      <c r="G2885" s="25" t="s">
        <v>52</v>
      </c>
      <c r="H2885" s="673">
        <v>1</v>
      </c>
      <c r="I2885" s="26"/>
      <c r="J2885" s="26">
        <v>941.55</v>
      </c>
      <c r="K2885" s="26">
        <v>941.55</v>
      </c>
    </row>
    <row r="2886" spans="1:11" ht="24" customHeight="1" x14ac:dyDescent="0.2">
      <c r="A2886" s="674" t="s">
        <v>3706</v>
      </c>
      <c r="B2886" s="675" t="s">
        <v>3754</v>
      </c>
      <c r="C2886" s="674" t="s">
        <v>24</v>
      </c>
      <c r="D2886" s="674" t="s">
        <v>3755</v>
      </c>
      <c r="E2886" s="761" t="s">
        <v>3705</v>
      </c>
      <c r="F2886" s="761"/>
      <c r="G2886" s="676" t="s">
        <v>26</v>
      </c>
      <c r="H2886" s="677">
        <v>0.70199999999999996</v>
      </c>
      <c r="I2886" s="677">
        <v>0</v>
      </c>
      <c r="J2886" s="678">
        <v>28.71</v>
      </c>
      <c r="K2886" s="678">
        <v>20.149999999999999</v>
      </c>
    </row>
    <row r="2887" spans="1:11" ht="39" customHeight="1" x14ac:dyDescent="0.2">
      <c r="A2887" s="674" t="s">
        <v>3706</v>
      </c>
      <c r="B2887" s="675" t="s">
        <v>3890</v>
      </c>
      <c r="C2887" s="674" t="s">
        <v>24</v>
      </c>
      <c r="D2887" s="674" t="s">
        <v>3891</v>
      </c>
      <c r="E2887" s="761" t="s">
        <v>3772</v>
      </c>
      <c r="F2887" s="761"/>
      <c r="G2887" s="676" t="s">
        <v>3776</v>
      </c>
      <c r="H2887" s="677">
        <v>1.3160000000000001</v>
      </c>
      <c r="I2887" s="677">
        <v>0</v>
      </c>
      <c r="J2887" s="678">
        <v>35.130000000000003</v>
      </c>
      <c r="K2887" s="678">
        <v>46.23</v>
      </c>
    </row>
    <row r="2888" spans="1:11" ht="24" customHeight="1" x14ac:dyDescent="0.2">
      <c r="A2888" s="674" t="s">
        <v>3706</v>
      </c>
      <c r="B2888" s="675" t="s">
        <v>3845</v>
      </c>
      <c r="C2888" s="674" t="s">
        <v>24</v>
      </c>
      <c r="D2888" s="674" t="s">
        <v>3846</v>
      </c>
      <c r="E2888" s="761" t="s">
        <v>3705</v>
      </c>
      <c r="F2888" s="761"/>
      <c r="G2888" s="676" t="s">
        <v>26</v>
      </c>
      <c r="H2888" s="677">
        <v>1.405</v>
      </c>
      <c r="I2888" s="677">
        <v>0</v>
      </c>
      <c r="J2888" s="678">
        <v>40.47</v>
      </c>
      <c r="K2888" s="678">
        <v>56.86</v>
      </c>
    </row>
    <row r="2889" spans="1:11" ht="39" customHeight="1" x14ac:dyDescent="0.2">
      <c r="A2889" s="674" t="s">
        <v>3706</v>
      </c>
      <c r="B2889" s="675" t="s">
        <v>3892</v>
      </c>
      <c r="C2889" s="674" t="s">
        <v>24</v>
      </c>
      <c r="D2889" s="674" t="s">
        <v>3893</v>
      </c>
      <c r="E2889" s="761" t="s">
        <v>3772</v>
      </c>
      <c r="F2889" s="761"/>
      <c r="G2889" s="676" t="s">
        <v>3773</v>
      </c>
      <c r="H2889" s="677">
        <v>8.8999999999999996E-2</v>
      </c>
      <c r="I2889" s="677">
        <v>0</v>
      </c>
      <c r="J2889" s="678">
        <v>36.18</v>
      </c>
      <c r="K2889" s="678">
        <v>3.22</v>
      </c>
    </row>
    <row r="2890" spans="1:11" ht="26.1" customHeight="1" x14ac:dyDescent="0.2">
      <c r="A2890" s="679" t="s">
        <v>3709</v>
      </c>
      <c r="B2890" s="680" t="s">
        <v>4734</v>
      </c>
      <c r="C2890" s="679" t="s">
        <v>24</v>
      </c>
      <c r="D2890" s="679" t="s">
        <v>4735</v>
      </c>
      <c r="E2890" s="762" t="s">
        <v>3720</v>
      </c>
      <c r="F2890" s="762"/>
      <c r="G2890" s="681" t="s">
        <v>336</v>
      </c>
      <c r="H2890" s="682">
        <v>0.53</v>
      </c>
      <c r="I2890" s="682">
        <v>0</v>
      </c>
      <c r="J2890" s="683">
        <v>41.64</v>
      </c>
      <c r="K2890" s="683">
        <v>22.06</v>
      </c>
    </row>
    <row r="2891" spans="1:11" ht="39" customHeight="1" x14ac:dyDescent="0.2">
      <c r="A2891" s="679" t="s">
        <v>3709</v>
      </c>
      <c r="B2891" s="680" t="s">
        <v>4736</v>
      </c>
      <c r="C2891" s="679" t="s">
        <v>24</v>
      </c>
      <c r="D2891" s="679" t="s">
        <v>4737</v>
      </c>
      <c r="E2891" s="762" t="s">
        <v>3720</v>
      </c>
      <c r="F2891" s="762"/>
      <c r="G2891" s="681" t="s">
        <v>52</v>
      </c>
      <c r="H2891" s="682">
        <v>1.05</v>
      </c>
      <c r="I2891" s="682">
        <v>0</v>
      </c>
      <c r="J2891" s="683">
        <v>752.83</v>
      </c>
      <c r="K2891" s="683">
        <v>790.47</v>
      </c>
    </row>
    <row r="2892" spans="1:11" ht="24" customHeight="1" x14ac:dyDescent="0.2">
      <c r="A2892" s="679" t="s">
        <v>3709</v>
      </c>
      <c r="B2892" s="680" t="s">
        <v>4738</v>
      </c>
      <c r="C2892" s="679" t="s">
        <v>24</v>
      </c>
      <c r="D2892" s="679" t="s">
        <v>4739</v>
      </c>
      <c r="E2892" s="762" t="s">
        <v>3720</v>
      </c>
      <c r="F2892" s="762"/>
      <c r="G2892" s="681" t="s">
        <v>336</v>
      </c>
      <c r="H2892" s="682">
        <v>0.97</v>
      </c>
      <c r="I2892" s="682">
        <v>0</v>
      </c>
      <c r="J2892" s="683">
        <v>2.64</v>
      </c>
      <c r="K2892" s="683">
        <v>2.56</v>
      </c>
    </row>
    <row r="2893" spans="1:11" ht="25.5" x14ac:dyDescent="0.2">
      <c r="A2893" s="684"/>
      <c r="B2893" s="684"/>
      <c r="C2893" s="684"/>
      <c r="D2893" s="684"/>
      <c r="E2893" s="684"/>
      <c r="F2893" s="684" t="s">
        <v>3723</v>
      </c>
      <c r="G2893" s="685">
        <v>95.32</v>
      </c>
      <c r="H2893" s="684" t="s">
        <v>3724</v>
      </c>
      <c r="I2893" s="685">
        <v>0</v>
      </c>
      <c r="J2893" s="684" t="s">
        <v>3725</v>
      </c>
      <c r="K2893" s="685">
        <v>95.32</v>
      </c>
    </row>
    <row r="2894" spans="1:11" ht="26.25" thickBot="1" x14ac:dyDescent="0.25">
      <c r="A2894" s="684"/>
      <c r="B2894" s="684"/>
      <c r="C2894" s="684"/>
      <c r="D2894" s="684"/>
      <c r="E2894" s="684"/>
      <c r="F2894" s="684" t="s">
        <v>3726</v>
      </c>
      <c r="G2894" s="685">
        <v>0</v>
      </c>
      <c r="H2894" s="763"/>
      <c r="I2894" s="763" t="s">
        <v>3727</v>
      </c>
      <c r="J2894" s="684"/>
      <c r="K2894" s="685">
        <v>941.55</v>
      </c>
    </row>
    <row r="2895" spans="1:11" ht="0.95" customHeight="1" thickTop="1" x14ac:dyDescent="0.2">
      <c r="A2895" s="688"/>
      <c r="B2895" s="688"/>
      <c r="C2895" s="688"/>
      <c r="D2895" s="688"/>
      <c r="E2895" s="688"/>
      <c r="F2895" s="688"/>
      <c r="G2895" s="688"/>
      <c r="H2895" s="688"/>
      <c r="I2895" s="688"/>
      <c r="J2895" s="688"/>
      <c r="K2895" s="688"/>
    </row>
    <row r="2896" spans="1:11" ht="18" customHeight="1" x14ac:dyDescent="0.2">
      <c r="A2896" s="18" t="s">
        <v>945</v>
      </c>
      <c r="B2896" s="19" t="s">
        <v>10</v>
      </c>
      <c r="C2896" s="18" t="s">
        <v>11</v>
      </c>
      <c r="D2896" s="18" t="s">
        <v>12</v>
      </c>
      <c r="E2896" s="764" t="s">
        <v>3702</v>
      </c>
      <c r="F2896" s="764"/>
      <c r="G2896" s="20" t="s">
        <v>13</v>
      </c>
      <c r="H2896" s="19" t="s">
        <v>14</v>
      </c>
      <c r="I2896" s="19" t="s">
        <v>3703</v>
      </c>
      <c r="J2896" s="19" t="s">
        <v>15</v>
      </c>
      <c r="K2896" s="19" t="s">
        <v>17</v>
      </c>
    </row>
    <row r="2897" spans="1:11" ht="39" customHeight="1" x14ac:dyDescent="0.2">
      <c r="A2897" s="23" t="s">
        <v>3704</v>
      </c>
      <c r="B2897" s="24" t="s">
        <v>946</v>
      </c>
      <c r="C2897" s="23" t="s">
        <v>24</v>
      </c>
      <c r="D2897" s="23" t="s">
        <v>947</v>
      </c>
      <c r="E2897" s="760" t="s">
        <v>3821</v>
      </c>
      <c r="F2897" s="760"/>
      <c r="G2897" s="25" t="s">
        <v>52</v>
      </c>
      <c r="H2897" s="673">
        <v>1</v>
      </c>
      <c r="I2897" s="26"/>
      <c r="J2897" s="26">
        <v>79.94</v>
      </c>
      <c r="K2897" s="26">
        <v>79.94</v>
      </c>
    </row>
    <row r="2898" spans="1:11" ht="26.1" customHeight="1" x14ac:dyDescent="0.2">
      <c r="A2898" s="674" t="s">
        <v>3706</v>
      </c>
      <c r="B2898" s="675" t="s">
        <v>3836</v>
      </c>
      <c r="C2898" s="674" t="s">
        <v>24</v>
      </c>
      <c r="D2898" s="674" t="s">
        <v>3837</v>
      </c>
      <c r="E2898" s="761" t="s">
        <v>3705</v>
      </c>
      <c r="F2898" s="761"/>
      <c r="G2898" s="676" t="s">
        <v>26</v>
      </c>
      <c r="H2898" s="677">
        <v>0.5726</v>
      </c>
      <c r="I2898" s="677">
        <v>0</v>
      </c>
      <c r="J2898" s="678">
        <v>36.729999999999997</v>
      </c>
      <c r="K2898" s="678">
        <v>21.03</v>
      </c>
    </row>
    <row r="2899" spans="1:11" ht="24" customHeight="1" x14ac:dyDescent="0.2">
      <c r="A2899" s="674" t="s">
        <v>3706</v>
      </c>
      <c r="B2899" s="675" t="s">
        <v>3754</v>
      </c>
      <c r="C2899" s="674" t="s">
        <v>24</v>
      </c>
      <c r="D2899" s="674" t="s">
        <v>3755</v>
      </c>
      <c r="E2899" s="761" t="s">
        <v>3705</v>
      </c>
      <c r="F2899" s="761"/>
      <c r="G2899" s="676" t="s">
        <v>26</v>
      </c>
      <c r="H2899" s="677">
        <v>0.17460000000000001</v>
      </c>
      <c r="I2899" s="677">
        <v>0</v>
      </c>
      <c r="J2899" s="678">
        <v>28.71</v>
      </c>
      <c r="K2899" s="678">
        <v>5.01</v>
      </c>
    </row>
    <row r="2900" spans="1:11" ht="26.1" customHeight="1" x14ac:dyDescent="0.2">
      <c r="A2900" s="679" t="s">
        <v>3709</v>
      </c>
      <c r="B2900" s="680" t="s">
        <v>4641</v>
      </c>
      <c r="C2900" s="679" t="s">
        <v>24</v>
      </c>
      <c r="D2900" s="679" t="s">
        <v>4642</v>
      </c>
      <c r="E2900" s="762" t="s">
        <v>3720</v>
      </c>
      <c r="F2900" s="762"/>
      <c r="G2900" s="681" t="s">
        <v>44</v>
      </c>
      <c r="H2900" s="682">
        <v>1.0864</v>
      </c>
      <c r="I2900" s="682">
        <v>0</v>
      </c>
      <c r="J2900" s="683">
        <v>42.75</v>
      </c>
      <c r="K2900" s="683">
        <v>46.44</v>
      </c>
    </row>
    <row r="2901" spans="1:11" ht="24" customHeight="1" x14ac:dyDescent="0.2">
      <c r="A2901" s="679" t="s">
        <v>3709</v>
      </c>
      <c r="B2901" s="680" t="s">
        <v>4643</v>
      </c>
      <c r="C2901" s="679" t="s">
        <v>24</v>
      </c>
      <c r="D2901" s="679" t="s">
        <v>4644</v>
      </c>
      <c r="E2901" s="762" t="s">
        <v>3720</v>
      </c>
      <c r="F2901" s="762"/>
      <c r="G2901" s="681" t="s">
        <v>336</v>
      </c>
      <c r="H2901" s="682">
        <v>9.1300000000000008</v>
      </c>
      <c r="I2901" s="682">
        <v>0</v>
      </c>
      <c r="J2901" s="683">
        <v>0.75</v>
      </c>
      <c r="K2901" s="683">
        <v>6.84</v>
      </c>
    </row>
    <row r="2902" spans="1:11" ht="24" customHeight="1" x14ac:dyDescent="0.2">
      <c r="A2902" s="679" t="s">
        <v>3709</v>
      </c>
      <c r="B2902" s="680" t="s">
        <v>4120</v>
      </c>
      <c r="C2902" s="679" t="s">
        <v>24</v>
      </c>
      <c r="D2902" s="679" t="s">
        <v>4121</v>
      </c>
      <c r="E2902" s="762" t="s">
        <v>3720</v>
      </c>
      <c r="F2902" s="762"/>
      <c r="G2902" s="681" t="s">
        <v>336</v>
      </c>
      <c r="H2902" s="682">
        <v>0.14099999999999999</v>
      </c>
      <c r="I2902" s="682">
        <v>0</v>
      </c>
      <c r="J2902" s="683">
        <v>4.4000000000000004</v>
      </c>
      <c r="K2902" s="683">
        <v>0.62</v>
      </c>
    </row>
    <row r="2903" spans="1:11" ht="25.5" x14ac:dyDescent="0.2">
      <c r="A2903" s="684"/>
      <c r="B2903" s="684"/>
      <c r="C2903" s="684"/>
      <c r="D2903" s="684"/>
      <c r="E2903" s="684"/>
      <c r="F2903" s="684" t="s">
        <v>3723</v>
      </c>
      <c r="G2903" s="685">
        <v>19.11</v>
      </c>
      <c r="H2903" s="684" t="s">
        <v>3724</v>
      </c>
      <c r="I2903" s="685">
        <v>0</v>
      </c>
      <c r="J2903" s="684" t="s">
        <v>3725</v>
      </c>
      <c r="K2903" s="685">
        <v>19.11</v>
      </c>
    </row>
    <row r="2904" spans="1:11" ht="26.25" thickBot="1" x14ac:dyDescent="0.25">
      <c r="A2904" s="684"/>
      <c r="B2904" s="684"/>
      <c r="C2904" s="684"/>
      <c r="D2904" s="684"/>
      <c r="E2904" s="684"/>
      <c r="F2904" s="684" t="s">
        <v>3726</v>
      </c>
      <c r="G2904" s="685">
        <v>0</v>
      </c>
      <c r="H2904" s="763"/>
      <c r="I2904" s="763" t="s">
        <v>3727</v>
      </c>
      <c r="J2904" s="684"/>
      <c r="K2904" s="685">
        <v>79.94</v>
      </c>
    </row>
    <row r="2905" spans="1:11" ht="0.95" customHeight="1" thickTop="1" x14ac:dyDescent="0.2">
      <c r="A2905" s="688"/>
      <c r="B2905" s="688"/>
      <c r="C2905" s="688"/>
      <c r="D2905" s="688"/>
      <c r="E2905" s="688"/>
      <c r="F2905" s="688"/>
      <c r="G2905" s="688"/>
      <c r="H2905" s="688"/>
      <c r="I2905" s="688"/>
      <c r="J2905" s="688"/>
      <c r="K2905" s="688"/>
    </row>
    <row r="2906" spans="1:11" ht="18" customHeight="1" x14ac:dyDescent="0.2">
      <c r="A2906" s="18" t="s">
        <v>948</v>
      </c>
      <c r="B2906" s="19" t="s">
        <v>10</v>
      </c>
      <c r="C2906" s="18" t="s">
        <v>11</v>
      </c>
      <c r="D2906" s="18" t="s">
        <v>12</v>
      </c>
      <c r="E2906" s="764" t="s">
        <v>3702</v>
      </c>
      <c r="F2906" s="764"/>
      <c r="G2906" s="20" t="s">
        <v>13</v>
      </c>
      <c r="H2906" s="19" t="s">
        <v>14</v>
      </c>
      <c r="I2906" s="19" t="s">
        <v>3703</v>
      </c>
      <c r="J2906" s="19" t="s">
        <v>15</v>
      </c>
      <c r="K2906" s="19" t="s">
        <v>17</v>
      </c>
    </row>
    <row r="2907" spans="1:11" ht="24" customHeight="1" x14ac:dyDescent="0.2">
      <c r="A2907" s="23" t="s">
        <v>3704</v>
      </c>
      <c r="B2907" s="24" t="s">
        <v>949</v>
      </c>
      <c r="C2907" s="23" t="s">
        <v>131</v>
      </c>
      <c r="D2907" s="23" t="s">
        <v>950</v>
      </c>
      <c r="E2907" s="760">
        <v>32.06</v>
      </c>
      <c r="F2907" s="760"/>
      <c r="G2907" s="25" t="s">
        <v>52</v>
      </c>
      <c r="H2907" s="673">
        <v>1</v>
      </c>
      <c r="I2907" s="26"/>
      <c r="J2907" s="26">
        <v>36.93</v>
      </c>
      <c r="K2907" s="26">
        <v>36.93</v>
      </c>
    </row>
    <row r="2908" spans="1:11" ht="24" customHeight="1" x14ac:dyDescent="0.2">
      <c r="A2908" s="674" t="s">
        <v>3706</v>
      </c>
      <c r="B2908" s="675" t="s">
        <v>3754</v>
      </c>
      <c r="C2908" s="674" t="s">
        <v>24</v>
      </c>
      <c r="D2908" s="674" t="s">
        <v>3755</v>
      </c>
      <c r="E2908" s="761" t="s">
        <v>3705</v>
      </c>
      <c r="F2908" s="761"/>
      <c r="G2908" s="676" t="s">
        <v>26</v>
      </c>
      <c r="H2908" s="677">
        <v>0.2</v>
      </c>
      <c r="I2908" s="677">
        <v>0</v>
      </c>
      <c r="J2908" s="678">
        <v>28.71</v>
      </c>
      <c r="K2908" s="678">
        <v>5.74</v>
      </c>
    </row>
    <row r="2909" spans="1:11" ht="24" customHeight="1" x14ac:dyDescent="0.2">
      <c r="A2909" s="679" t="s">
        <v>3709</v>
      </c>
      <c r="B2909" s="680" t="s">
        <v>4742</v>
      </c>
      <c r="C2909" s="679" t="s">
        <v>131</v>
      </c>
      <c r="D2909" s="679" t="s">
        <v>4743</v>
      </c>
      <c r="E2909" s="762" t="s">
        <v>3720</v>
      </c>
      <c r="F2909" s="762"/>
      <c r="G2909" s="681" t="s">
        <v>52</v>
      </c>
      <c r="H2909" s="682">
        <v>1</v>
      </c>
      <c r="I2909" s="682">
        <v>0</v>
      </c>
      <c r="J2909" s="683">
        <v>31.19</v>
      </c>
      <c r="K2909" s="683">
        <v>31.19</v>
      </c>
    </row>
    <row r="2910" spans="1:11" ht="25.5" x14ac:dyDescent="0.2">
      <c r="A2910" s="684"/>
      <c r="B2910" s="684"/>
      <c r="C2910" s="684"/>
      <c r="D2910" s="684"/>
      <c r="E2910" s="684"/>
      <c r="F2910" s="684" t="s">
        <v>3723</v>
      </c>
      <c r="G2910" s="685">
        <v>3.9</v>
      </c>
      <c r="H2910" s="684" t="s">
        <v>3724</v>
      </c>
      <c r="I2910" s="685">
        <v>0</v>
      </c>
      <c r="J2910" s="684" t="s">
        <v>3725</v>
      </c>
      <c r="K2910" s="685">
        <v>3.9</v>
      </c>
    </row>
    <row r="2911" spans="1:11" ht="26.25" thickBot="1" x14ac:dyDescent="0.25">
      <c r="A2911" s="684"/>
      <c r="B2911" s="684"/>
      <c r="C2911" s="684"/>
      <c r="D2911" s="684"/>
      <c r="E2911" s="684"/>
      <c r="F2911" s="684" t="s">
        <v>3726</v>
      </c>
      <c r="G2911" s="685">
        <v>0</v>
      </c>
      <c r="H2911" s="763"/>
      <c r="I2911" s="763" t="s">
        <v>3727</v>
      </c>
      <c r="J2911" s="684"/>
      <c r="K2911" s="685">
        <v>36.93</v>
      </c>
    </row>
    <row r="2912" spans="1:11" ht="0.95" customHeight="1" thickTop="1" x14ac:dyDescent="0.2">
      <c r="A2912" s="688"/>
      <c r="B2912" s="688"/>
      <c r="C2912" s="688"/>
      <c r="D2912" s="688"/>
      <c r="E2912" s="688"/>
      <c r="F2912" s="688"/>
      <c r="G2912" s="688"/>
      <c r="H2912" s="688"/>
      <c r="I2912" s="688"/>
      <c r="J2912" s="688"/>
      <c r="K2912" s="688"/>
    </row>
    <row r="2913" spans="1:11" ht="18" customHeight="1" x14ac:dyDescent="0.2">
      <c r="A2913" s="18" t="s">
        <v>951</v>
      </c>
      <c r="B2913" s="19" t="s">
        <v>10</v>
      </c>
      <c r="C2913" s="18" t="s">
        <v>11</v>
      </c>
      <c r="D2913" s="18" t="s">
        <v>12</v>
      </c>
      <c r="E2913" s="764" t="s">
        <v>3702</v>
      </c>
      <c r="F2913" s="764"/>
      <c r="G2913" s="20" t="s">
        <v>13</v>
      </c>
      <c r="H2913" s="19" t="s">
        <v>14</v>
      </c>
      <c r="I2913" s="19" t="s">
        <v>3703</v>
      </c>
      <c r="J2913" s="19" t="s">
        <v>15</v>
      </c>
      <c r="K2913" s="19" t="s">
        <v>17</v>
      </c>
    </row>
    <row r="2914" spans="1:11" ht="24" customHeight="1" x14ac:dyDescent="0.2">
      <c r="A2914" s="23" t="s">
        <v>3704</v>
      </c>
      <c r="B2914" s="24" t="s">
        <v>952</v>
      </c>
      <c r="C2914" s="23" t="s">
        <v>104</v>
      </c>
      <c r="D2914" s="23" t="s">
        <v>953</v>
      </c>
      <c r="E2914" s="760" t="s">
        <v>4745</v>
      </c>
      <c r="F2914" s="760"/>
      <c r="G2914" s="25" t="s">
        <v>52</v>
      </c>
      <c r="H2914" s="673">
        <v>1</v>
      </c>
      <c r="I2914" s="26"/>
      <c r="J2914" s="26">
        <v>515.77</v>
      </c>
      <c r="K2914" s="26">
        <v>515.77</v>
      </c>
    </row>
    <row r="2915" spans="1:11" ht="26.1" customHeight="1" x14ac:dyDescent="0.2">
      <c r="A2915" s="674" t="s">
        <v>3706</v>
      </c>
      <c r="B2915" s="675" t="s">
        <v>3818</v>
      </c>
      <c r="C2915" s="674" t="s">
        <v>24</v>
      </c>
      <c r="D2915" s="674" t="s">
        <v>3819</v>
      </c>
      <c r="E2915" s="761" t="s">
        <v>3705</v>
      </c>
      <c r="F2915" s="761"/>
      <c r="G2915" s="676" t="s">
        <v>26</v>
      </c>
      <c r="H2915" s="677">
        <v>0.77</v>
      </c>
      <c r="I2915" s="677">
        <v>0</v>
      </c>
      <c r="J2915" s="678">
        <v>29.78</v>
      </c>
      <c r="K2915" s="678">
        <v>22.93</v>
      </c>
    </row>
    <row r="2916" spans="1:11" ht="24" customHeight="1" x14ac:dyDescent="0.2">
      <c r="A2916" s="674" t="s">
        <v>3706</v>
      </c>
      <c r="B2916" s="675" t="s">
        <v>3845</v>
      </c>
      <c r="C2916" s="674" t="s">
        <v>24</v>
      </c>
      <c r="D2916" s="674" t="s">
        <v>3846</v>
      </c>
      <c r="E2916" s="761" t="s">
        <v>3705</v>
      </c>
      <c r="F2916" s="761"/>
      <c r="G2916" s="676" t="s">
        <v>26</v>
      </c>
      <c r="H2916" s="677">
        <v>0.77</v>
      </c>
      <c r="I2916" s="677">
        <v>0</v>
      </c>
      <c r="J2916" s="678">
        <v>40.47</v>
      </c>
      <c r="K2916" s="678">
        <v>31.16</v>
      </c>
    </row>
    <row r="2917" spans="1:11" ht="24" customHeight="1" x14ac:dyDescent="0.2">
      <c r="A2917" s="679" t="s">
        <v>3709</v>
      </c>
      <c r="B2917" s="680" t="s">
        <v>4116</v>
      </c>
      <c r="C2917" s="679" t="s">
        <v>104</v>
      </c>
      <c r="D2917" s="679" t="s">
        <v>4117</v>
      </c>
      <c r="E2917" s="762" t="s">
        <v>3720</v>
      </c>
      <c r="F2917" s="762"/>
      <c r="G2917" s="681" t="s">
        <v>336</v>
      </c>
      <c r="H2917" s="682">
        <v>4.5999999999999996</v>
      </c>
      <c r="I2917" s="682">
        <v>0</v>
      </c>
      <c r="J2917" s="683">
        <v>0.69</v>
      </c>
      <c r="K2917" s="683">
        <v>3.17</v>
      </c>
    </row>
    <row r="2918" spans="1:11" ht="24" customHeight="1" x14ac:dyDescent="0.2">
      <c r="A2918" s="679" t="s">
        <v>3709</v>
      </c>
      <c r="B2918" s="680" t="s">
        <v>4746</v>
      </c>
      <c r="C2918" s="679" t="s">
        <v>104</v>
      </c>
      <c r="D2918" s="679" t="s">
        <v>4747</v>
      </c>
      <c r="E2918" s="762" t="s">
        <v>3720</v>
      </c>
      <c r="F2918" s="762"/>
      <c r="G2918" s="681" t="s">
        <v>336</v>
      </c>
      <c r="H2918" s="682">
        <v>1.82</v>
      </c>
      <c r="I2918" s="682">
        <v>0</v>
      </c>
      <c r="J2918" s="683">
        <v>4.6100000000000003</v>
      </c>
      <c r="K2918" s="683">
        <v>8.39</v>
      </c>
    </row>
    <row r="2919" spans="1:11" ht="24" customHeight="1" x14ac:dyDescent="0.2">
      <c r="A2919" s="679" t="s">
        <v>3709</v>
      </c>
      <c r="B2919" s="680" t="s">
        <v>4106</v>
      </c>
      <c r="C2919" s="679" t="s">
        <v>104</v>
      </c>
      <c r="D2919" s="679" t="s">
        <v>4107</v>
      </c>
      <c r="E2919" s="762" t="s">
        <v>3720</v>
      </c>
      <c r="F2919" s="762"/>
      <c r="G2919" s="681" t="s">
        <v>56</v>
      </c>
      <c r="H2919" s="682">
        <v>1E-3</v>
      </c>
      <c r="I2919" s="682">
        <v>0</v>
      </c>
      <c r="J2919" s="683">
        <v>120.63</v>
      </c>
      <c r="K2919" s="683">
        <v>0.12</v>
      </c>
    </row>
    <row r="2920" spans="1:11" ht="24" customHeight="1" x14ac:dyDescent="0.2">
      <c r="A2920" s="679" t="s">
        <v>3709</v>
      </c>
      <c r="B2920" s="680" t="s">
        <v>4748</v>
      </c>
      <c r="C2920" s="679" t="s">
        <v>104</v>
      </c>
      <c r="D2920" s="679" t="s">
        <v>4749</v>
      </c>
      <c r="E2920" s="762" t="s">
        <v>3720</v>
      </c>
      <c r="F2920" s="762"/>
      <c r="G2920" s="681" t="s">
        <v>66</v>
      </c>
      <c r="H2920" s="682">
        <v>2</v>
      </c>
      <c r="I2920" s="682">
        <v>0</v>
      </c>
      <c r="J2920" s="683">
        <v>120</v>
      </c>
      <c r="K2920" s="683">
        <v>240</v>
      </c>
    </row>
    <row r="2921" spans="1:11" ht="24" customHeight="1" x14ac:dyDescent="0.2">
      <c r="A2921" s="679" t="s">
        <v>3709</v>
      </c>
      <c r="B2921" s="680" t="s">
        <v>4750</v>
      </c>
      <c r="C2921" s="679" t="s">
        <v>104</v>
      </c>
      <c r="D2921" s="679" t="s">
        <v>4751</v>
      </c>
      <c r="E2921" s="762" t="s">
        <v>3720</v>
      </c>
      <c r="F2921" s="762"/>
      <c r="G2921" s="681" t="s">
        <v>52</v>
      </c>
      <c r="H2921" s="682">
        <v>1.05</v>
      </c>
      <c r="I2921" s="682">
        <v>0</v>
      </c>
      <c r="J2921" s="683">
        <v>200</v>
      </c>
      <c r="K2921" s="683">
        <v>210</v>
      </c>
    </row>
    <row r="2922" spans="1:11" ht="25.5" x14ac:dyDescent="0.2">
      <c r="A2922" s="684"/>
      <c r="B2922" s="684"/>
      <c r="C2922" s="684"/>
      <c r="D2922" s="684"/>
      <c r="E2922" s="684"/>
      <c r="F2922" s="684" t="s">
        <v>3723</v>
      </c>
      <c r="G2922" s="685">
        <v>39.86</v>
      </c>
      <c r="H2922" s="684" t="s">
        <v>3724</v>
      </c>
      <c r="I2922" s="685">
        <v>0</v>
      </c>
      <c r="J2922" s="684" t="s">
        <v>3725</v>
      </c>
      <c r="K2922" s="685">
        <v>39.86</v>
      </c>
    </row>
    <row r="2923" spans="1:11" ht="26.25" thickBot="1" x14ac:dyDescent="0.25">
      <c r="A2923" s="684"/>
      <c r="B2923" s="684"/>
      <c r="C2923" s="684"/>
      <c r="D2923" s="684"/>
      <c r="E2923" s="684"/>
      <c r="F2923" s="684" t="s">
        <v>3726</v>
      </c>
      <c r="G2923" s="685">
        <v>0</v>
      </c>
      <c r="H2923" s="763"/>
      <c r="I2923" s="763" t="s">
        <v>3727</v>
      </c>
      <c r="J2923" s="684"/>
      <c r="K2923" s="685">
        <v>515.77</v>
      </c>
    </row>
    <row r="2924" spans="1:11" ht="0.95" customHeight="1" thickTop="1" x14ac:dyDescent="0.2">
      <c r="A2924" s="688"/>
      <c r="B2924" s="688"/>
      <c r="C2924" s="688"/>
      <c r="D2924" s="688"/>
      <c r="E2924" s="688"/>
      <c r="F2924" s="688"/>
      <c r="G2924" s="688"/>
      <c r="H2924" s="688"/>
      <c r="I2924" s="688"/>
      <c r="J2924" s="688"/>
      <c r="K2924" s="688"/>
    </row>
    <row r="2925" spans="1:11" ht="18" customHeight="1" x14ac:dyDescent="0.2">
      <c r="A2925" s="18" t="s">
        <v>954</v>
      </c>
      <c r="B2925" s="19" t="s">
        <v>10</v>
      </c>
      <c r="C2925" s="18" t="s">
        <v>11</v>
      </c>
      <c r="D2925" s="18" t="s">
        <v>12</v>
      </c>
      <c r="E2925" s="764" t="s">
        <v>3702</v>
      </c>
      <c r="F2925" s="764"/>
      <c r="G2925" s="20" t="s">
        <v>13</v>
      </c>
      <c r="H2925" s="19" t="s">
        <v>14</v>
      </c>
      <c r="I2925" s="19" t="s">
        <v>3703</v>
      </c>
      <c r="J2925" s="19" t="s">
        <v>15</v>
      </c>
      <c r="K2925" s="19" t="s">
        <v>17</v>
      </c>
    </row>
    <row r="2926" spans="1:11" ht="246.95" customHeight="1" x14ac:dyDescent="0.2">
      <c r="A2926" s="23" t="s">
        <v>3704</v>
      </c>
      <c r="B2926" s="24" t="s">
        <v>955</v>
      </c>
      <c r="C2926" s="23" t="s">
        <v>42</v>
      </c>
      <c r="D2926" s="23" t="s">
        <v>956</v>
      </c>
      <c r="E2926" s="760" t="s">
        <v>4092</v>
      </c>
      <c r="F2926" s="760"/>
      <c r="G2926" s="25" t="s">
        <v>52</v>
      </c>
      <c r="H2926" s="673">
        <v>1</v>
      </c>
      <c r="I2926" s="26"/>
      <c r="J2926" s="26">
        <v>1271.9000000000001</v>
      </c>
      <c r="K2926" s="26">
        <v>1271.9000000000001</v>
      </c>
    </row>
    <row r="2927" spans="1:11" ht="246.95" customHeight="1" x14ac:dyDescent="0.2">
      <c r="A2927" s="679" t="s">
        <v>3709</v>
      </c>
      <c r="B2927" s="680" t="s">
        <v>4753</v>
      </c>
      <c r="C2927" s="679" t="s">
        <v>42</v>
      </c>
      <c r="D2927" s="679" t="s">
        <v>956</v>
      </c>
      <c r="E2927" s="762" t="s">
        <v>3880</v>
      </c>
      <c r="F2927" s="762"/>
      <c r="G2927" s="681" t="s">
        <v>52</v>
      </c>
      <c r="H2927" s="682">
        <v>1</v>
      </c>
      <c r="I2927" s="682">
        <v>0</v>
      </c>
      <c r="J2927" s="683">
        <v>1271.9000000000001</v>
      </c>
      <c r="K2927" s="683">
        <v>1271.9000000000001</v>
      </c>
    </row>
    <row r="2928" spans="1:11" ht="25.5" x14ac:dyDescent="0.2">
      <c r="A2928" s="684"/>
      <c r="B2928" s="684"/>
      <c r="C2928" s="684"/>
      <c r="D2928" s="684"/>
      <c r="E2928" s="684"/>
      <c r="F2928" s="684" t="s">
        <v>3723</v>
      </c>
      <c r="G2928" s="685">
        <v>0</v>
      </c>
      <c r="H2928" s="684" t="s">
        <v>3724</v>
      </c>
      <c r="I2928" s="685">
        <v>0</v>
      </c>
      <c r="J2928" s="684" t="s">
        <v>3725</v>
      </c>
      <c r="K2928" s="685">
        <v>0</v>
      </c>
    </row>
    <row r="2929" spans="1:11" ht="25.5" x14ac:dyDescent="0.2">
      <c r="A2929" s="684"/>
      <c r="B2929" s="684"/>
      <c r="C2929" s="684"/>
      <c r="D2929" s="684"/>
      <c r="E2929" s="684"/>
      <c r="F2929" s="684" t="s">
        <v>3726</v>
      </c>
      <c r="G2929" s="685">
        <v>0</v>
      </c>
      <c r="H2929" s="763"/>
      <c r="I2929" s="763" t="s">
        <v>3727</v>
      </c>
      <c r="J2929" s="684"/>
      <c r="K2929" s="685">
        <v>1271.9000000000001</v>
      </c>
    </row>
    <row r="2930" spans="1:11" x14ac:dyDescent="0.2">
      <c r="A2930" s="759" t="s">
        <v>2709</v>
      </c>
      <c r="B2930" s="759"/>
      <c r="C2930" s="759"/>
      <c r="D2930" s="759"/>
      <c r="E2930" s="759"/>
      <c r="F2930" s="759"/>
      <c r="G2930" s="759"/>
      <c r="H2930" s="759"/>
      <c r="I2930" s="759"/>
      <c r="J2930" s="759"/>
      <c r="K2930" s="17"/>
    </row>
    <row r="2931" spans="1:11" ht="15" thickBot="1" x14ac:dyDescent="0.25">
      <c r="A2931" s="1146" t="s">
        <v>5766</v>
      </c>
      <c r="B2931" s="1146"/>
      <c r="C2931" s="1146"/>
      <c r="D2931" s="1146"/>
      <c r="E2931" s="1146"/>
      <c r="F2931" s="1146"/>
      <c r="G2931" s="1146"/>
      <c r="H2931" s="1146"/>
      <c r="I2931" s="1146"/>
      <c r="J2931" s="1146"/>
      <c r="K2931" s="33"/>
    </row>
    <row r="2932" spans="1:11" ht="0.95" customHeight="1" thickTop="1" x14ac:dyDescent="0.2">
      <c r="A2932" s="688"/>
      <c r="B2932" s="688"/>
      <c r="C2932" s="688"/>
      <c r="D2932" s="688"/>
      <c r="E2932" s="688"/>
      <c r="F2932" s="688"/>
      <c r="G2932" s="688"/>
      <c r="H2932" s="688"/>
      <c r="I2932" s="688"/>
      <c r="J2932" s="688"/>
      <c r="K2932" s="688"/>
    </row>
    <row r="2933" spans="1:11" ht="18" customHeight="1" x14ac:dyDescent="0.2">
      <c r="A2933" s="18" t="s">
        <v>959</v>
      </c>
      <c r="B2933" s="19" t="s">
        <v>10</v>
      </c>
      <c r="C2933" s="18" t="s">
        <v>11</v>
      </c>
      <c r="D2933" s="18" t="s">
        <v>12</v>
      </c>
      <c r="E2933" s="764" t="s">
        <v>3702</v>
      </c>
      <c r="F2933" s="764"/>
      <c r="G2933" s="20" t="s">
        <v>13</v>
      </c>
      <c r="H2933" s="19" t="s">
        <v>14</v>
      </c>
      <c r="I2933" s="19" t="s">
        <v>3703</v>
      </c>
      <c r="J2933" s="19" t="s">
        <v>15</v>
      </c>
      <c r="K2933" s="19" t="s">
        <v>17</v>
      </c>
    </row>
    <row r="2934" spans="1:11" ht="26.1" customHeight="1" x14ac:dyDescent="0.2">
      <c r="A2934" s="23" t="s">
        <v>3704</v>
      </c>
      <c r="B2934" s="24" t="s">
        <v>960</v>
      </c>
      <c r="C2934" s="23" t="s">
        <v>24</v>
      </c>
      <c r="D2934" s="23" t="s">
        <v>961</v>
      </c>
      <c r="E2934" s="760" t="s">
        <v>3850</v>
      </c>
      <c r="F2934" s="760"/>
      <c r="G2934" s="25" t="s">
        <v>48</v>
      </c>
      <c r="H2934" s="673">
        <v>1</v>
      </c>
      <c r="I2934" s="26"/>
      <c r="J2934" s="26">
        <v>115.41</v>
      </c>
      <c r="K2934" s="26">
        <v>115.41</v>
      </c>
    </row>
    <row r="2935" spans="1:11" ht="24" customHeight="1" x14ac:dyDescent="0.2">
      <c r="A2935" s="674" t="s">
        <v>3706</v>
      </c>
      <c r="B2935" s="675" t="s">
        <v>3757</v>
      </c>
      <c r="C2935" s="674" t="s">
        <v>24</v>
      </c>
      <c r="D2935" s="674" t="s">
        <v>3758</v>
      </c>
      <c r="E2935" s="761" t="s">
        <v>3705</v>
      </c>
      <c r="F2935" s="761"/>
      <c r="G2935" s="676" t="s">
        <v>26</v>
      </c>
      <c r="H2935" s="677">
        <v>1.33</v>
      </c>
      <c r="I2935" s="677">
        <v>0</v>
      </c>
      <c r="J2935" s="678">
        <v>36.65</v>
      </c>
      <c r="K2935" s="678">
        <v>48.74</v>
      </c>
    </row>
    <row r="2936" spans="1:11" ht="26.1" customHeight="1" x14ac:dyDescent="0.2">
      <c r="A2936" s="674" t="s">
        <v>3706</v>
      </c>
      <c r="B2936" s="675" t="s">
        <v>3903</v>
      </c>
      <c r="C2936" s="674" t="s">
        <v>24</v>
      </c>
      <c r="D2936" s="674" t="s">
        <v>3904</v>
      </c>
      <c r="E2936" s="761" t="s">
        <v>3705</v>
      </c>
      <c r="F2936" s="761"/>
      <c r="G2936" s="676" t="s">
        <v>26</v>
      </c>
      <c r="H2936" s="677">
        <v>1.093</v>
      </c>
      <c r="I2936" s="677">
        <v>0</v>
      </c>
      <c r="J2936" s="678">
        <v>30.23</v>
      </c>
      <c r="K2936" s="678">
        <v>33.04</v>
      </c>
    </row>
    <row r="2937" spans="1:11" ht="39" customHeight="1" x14ac:dyDescent="0.2">
      <c r="A2937" s="679" t="s">
        <v>3709</v>
      </c>
      <c r="B2937" s="680" t="s">
        <v>4387</v>
      </c>
      <c r="C2937" s="679" t="s">
        <v>24</v>
      </c>
      <c r="D2937" s="679" t="s">
        <v>4388</v>
      </c>
      <c r="E2937" s="762" t="s">
        <v>3720</v>
      </c>
      <c r="F2937" s="762"/>
      <c r="G2937" s="681" t="s">
        <v>66</v>
      </c>
      <c r="H2937" s="682">
        <v>2.1819999999999999</v>
      </c>
      <c r="I2937" s="682">
        <v>0</v>
      </c>
      <c r="J2937" s="683">
        <v>0.55000000000000004</v>
      </c>
      <c r="K2937" s="683">
        <v>1.2</v>
      </c>
    </row>
    <row r="2938" spans="1:11" ht="26.1" customHeight="1" x14ac:dyDescent="0.2">
      <c r="A2938" s="679" t="s">
        <v>3709</v>
      </c>
      <c r="B2938" s="680" t="s">
        <v>4442</v>
      </c>
      <c r="C2938" s="679" t="s">
        <v>24</v>
      </c>
      <c r="D2938" s="679" t="s">
        <v>4443</v>
      </c>
      <c r="E2938" s="762" t="s">
        <v>3720</v>
      </c>
      <c r="F2938" s="762"/>
      <c r="G2938" s="681" t="s">
        <v>336</v>
      </c>
      <c r="H2938" s="682">
        <v>2E-3</v>
      </c>
      <c r="I2938" s="682">
        <v>0</v>
      </c>
      <c r="J2938" s="683">
        <v>91.71</v>
      </c>
      <c r="K2938" s="683">
        <v>0.18</v>
      </c>
    </row>
    <row r="2939" spans="1:11" ht="24" customHeight="1" x14ac:dyDescent="0.2">
      <c r="A2939" s="679" t="s">
        <v>3709</v>
      </c>
      <c r="B2939" s="680" t="s">
        <v>4755</v>
      </c>
      <c r="C2939" s="679" t="s">
        <v>24</v>
      </c>
      <c r="D2939" s="679" t="s">
        <v>4756</v>
      </c>
      <c r="E2939" s="762" t="s">
        <v>3720</v>
      </c>
      <c r="F2939" s="762"/>
      <c r="G2939" s="681" t="s">
        <v>336</v>
      </c>
      <c r="H2939" s="682">
        <v>0.47699999999999998</v>
      </c>
      <c r="I2939" s="682">
        <v>0</v>
      </c>
      <c r="J2939" s="683">
        <v>56.25</v>
      </c>
      <c r="K2939" s="683">
        <v>26.83</v>
      </c>
    </row>
    <row r="2940" spans="1:11" ht="24" customHeight="1" x14ac:dyDescent="0.2">
      <c r="A2940" s="679" t="s">
        <v>3709</v>
      </c>
      <c r="B2940" s="680" t="s">
        <v>4757</v>
      </c>
      <c r="C2940" s="679" t="s">
        <v>24</v>
      </c>
      <c r="D2940" s="679" t="s">
        <v>4758</v>
      </c>
      <c r="E2940" s="762" t="s">
        <v>3720</v>
      </c>
      <c r="F2940" s="762"/>
      <c r="G2940" s="681" t="s">
        <v>66</v>
      </c>
      <c r="H2940" s="682">
        <v>1.091</v>
      </c>
      <c r="I2940" s="682">
        <v>0</v>
      </c>
      <c r="J2940" s="683">
        <v>4.97</v>
      </c>
      <c r="K2940" s="683">
        <v>5.42</v>
      </c>
    </row>
    <row r="2941" spans="1:11" ht="25.5" x14ac:dyDescent="0.2">
      <c r="A2941" s="684"/>
      <c r="B2941" s="684"/>
      <c r="C2941" s="684"/>
      <c r="D2941" s="684"/>
      <c r="E2941" s="684"/>
      <c r="F2941" s="684" t="s">
        <v>3723</v>
      </c>
      <c r="G2941" s="685">
        <v>59.29</v>
      </c>
      <c r="H2941" s="684" t="s">
        <v>3724</v>
      </c>
      <c r="I2941" s="685">
        <v>0</v>
      </c>
      <c r="J2941" s="684" t="s">
        <v>3725</v>
      </c>
      <c r="K2941" s="685">
        <v>59.29</v>
      </c>
    </row>
    <row r="2942" spans="1:11" ht="26.25" thickBot="1" x14ac:dyDescent="0.25">
      <c r="A2942" s="684"/>
      <c r="B2942" s="684"/>
      <c r="C2942" s="684"/>
      <c r="D2942" s="684"/>
      <c r="E2942" s="684"/>
      <c r="F2942" s="684" t="s">
        <v>3726</v>
      </c>
      <c r="G2942" s="685">
        <v>0</v>
      </c>
      <c r="H2942" s="763"/>
      <c r="I2942" s="763" t="s">
        <v>3727</v>
      </c>
      <c r="J2942" s="684"/>
      <c r="K2942" s="685">
        <v>115.41</v>
      </c>
    </row>
    <row r="2943" spans="1:11" ht="0.95" customHeight="1" thickTop="1" x14ac:dyDescent="0.2">
      <c r="A2943" s="688"/>
      <c r="B2943" s="688"/>
      <c r="C2943" s="688"/>
      <c r="D2943" s="688"/>
      <c r="E2943" s="688"/>
      <c r="F2943" s="688"/>
      <c r="G2943" s="688"/>
      <c r="H2943" s="688"/>
      <c r="I2943" s="688"/>
      <c r="J2943" s="688"/>
      <c r="K2943" s="688"/>
    </row>
    <row r="2944" spans="1:11" ht="18" customHeight="1" x14ac:dyDescent="0.2">
      <c r="A2944" s="18" t="s">
        <v>962</v>
      </c>
      <c r="B2944" s="19" t="s">
        <v>10</v>
      </c>
      <c r="C2944" s="18" t="s">
        <v>11</v>
      </c>
      <c r="D2944" s="18" t="s">
        <v>12</v>
      </c>
      <c r="E2944" s="764" t="s">
        <v>3702</v>
      </c>
      <c r="F2944" s="764"/>
      <c r="G2944" s="20" t="s">
        <v>13</v>
      </c>
      <c r="H2944" s="19" t="s">
        <v>14</v>
      </c>
      <c r="I2944" s="19" t="s">
        <v>3703</v>
      </c>
      <c r="J2944" s="19" t="s">
        <v>15</v>
      </c>
      <c r="K2944" s="19" t="s">
        <v>17</v>
      </c>
    </row>
    <row r="2945" spans="1:11" ht="39" customHeight="1" x14ac:dyDescent="0.2">
      <c r="A2945" s="23" t="s">
        <v>3704</v>
      </c>
      <c r="B2945" s="24" t="s">
        <v>963</v>
      </c>
      <c r="C2945" s="23" t="s">
        <v>24</v>
      </c>
      <c r="D2945" s="23" t="s">
        <v>964</v>
      </c>
      <c r="E2945" s="760" t="s">
        <v>3850</v>
      </c>
      <c r="F2945" s="760"/>
      <c r="G2945" s="25" t="s">
        <v>66</v>
      </c>
      <c r="H2945" s="673">
        <v>1</v>
      </c>
      <c r="I2945" s="26"/>
      <c r="J2945" s="26">
        <v>159.94999999999999</v>
      </c>
      <c r="K2945" s="26">
        <v>159.94999999999999</v>
      </c>
    </row>
    <row r="2946" spans="1:11" ht="24" customHeight="1" x14ac:dyDescent="0.2">
      <c r="A2946" s="674" t="s">
        <v>3706</v>
      </c>
      <c r="B2946" s="675" t="s">
        <v>3754</v>
      </c>
      <c r="C2946" s="674" t="s">
        <v>24</v>
      </c>
      <c r="D2946" s="674" t="s">
        <v>3755</v>
      </c>
      <c r="E2946" s="761" t="s">
        <v>3705</v>
      </c>
      <c r="F2946" s="761"/>
      <c r="G2946" s="676" t="s">
        <v>26</v>
      </c>
      <c r="H2946" s="677">
        <v>0.38400000000000001</v>
      </c>
      <c r="I2946" s="677">
        <v>0</v>
      </c>
      <c r="J2946" s="678">
        <v>28.71</v>
      </c>
      <c r="K2946" s="678">
        <v>11.02</v>
      </c>
    </row>
    <row r="2947" spans="1:11" ht="26.1" customHeight="1" x14ac:dyDescent="0.2">
      <c r="A2947" s="674" t="s">
        <v>3706</v>
      </c>
      <c r="B2947" s="675" t="s">
        <v>3791</v>
      </c>
      <c r="C2947" s="674" t="s">
        <v>24</v>
      </c>
      <c r="D2947" s="674" t="s">
        <v>3792</v>
      </c>
      <c r="E2947" s="761" t="s">
        <v>3705</v>
      </c>
      <c r="F2947" s="761"/>
      <c r="G2947" s="676" t="s">
        <v>26</v>
      </c>
      <c r="H2947" s="677">
        <v>0.76700000000000002</v>
      </c>
      <c r="I2947" s="677">
        <v>0</v>
      </c>
      <c r="J2947" s="678">
        <v>34.909999999999997</v>
      </c>
      <c r="K2947" s="678">
        <v>26.77</v>
      </c>
    </row>
    <row r="2948" spans="1:11" ht="65.099999999999994" customHeight="1" x14ac:dyDescent="0.2">
      <c r="A2948" s="679" t="s">
        <v>3709</v>
      </c>
      <c r="B2948" s="680" t="s">
        <v>4760</v>
      </c>
      <c r="C2948" s="679" t="s">
        <v>24</v>
      </c>
      <c r="D2948" s="679" t="s">
        <v>4761</v>
      </c>
      <c r="E2948" s="762" t="s">
        <v>3720</v>
      </c>
      <c r="F2948" s="762"/>
      <c r="G2948" s="681" t="s">
        <v>4762</v>
      </c>
      <c r="H2948" s="682">
        <v>1</v>
      </c>
      <c r="I2948" s="682">
        <v>0</v>
      </c>
      <c r="J2948" s="683">
        <v>122.16</v>
      </c>
      <c r="K2948" s="683">
        <v>122.16</v>
      </c>
    </row>
    <row r="2949" spans="1:11" ht="25.5" x14ac:dyDescent="0.2">
      <c r="A2949" s="684"/>
      <c r="B2949" s="684"/>
      <c r="C2949" s="684"/>
      <c r="D2949" s="684"/>
      <c r="E2949" s="684"/>
      <c r="F2949" s="684" t="s">
        <v>3723</v>
      </c>
      <c r="G2949" s="685">
        <v>27.31</v>
      </c>
      <c r="H2949" s="684" t="s">
        <v>3724</v>
      </c>
      <c r="I2949" s="685">
        <v>0</v>
      </c>
      <c r="J2949" s="684" t="s">
        <v>3725</v>
      </c>
      <c r="K2949" s="685">
        <v>27.31</v>
      </c>
    </row>
    <row r="2950" spans="1:11" ht="26.25" thickBot="1" x14ac:dyDescent="0.25">
      <c r="A2950" s="684"/>
      <c r="B2950" s="684"/>
      <c r="C2950" s="684"/>
      <c r="D2950" s="684"/>
      <c r="E2950" s="684"/>
      <c r="F2950" s="684" t="s">
        <v>3726</v>
      </c>
      <c r="G2950" s="685">
        <v>0</v>
      </c>
      <c r="H2950" s="763"/>
      <c r="I2950" s="763" t="s">
        <v>3727</v>
      </c>
      <c r="J2950" s="684"/>
      <c r="K2950" s="685">
        <v>159.94999999999999</v>
      </c>
    </row>
    <row r="2951" spans="1:11" ht="0.95" customHeight="1" thickTop="1" x14ac:dyDescent="0.2">
      <c r="A2951" s="688"/>
      <c r="B2951" s="688"/>
      <c r="C2951" s="688"/>
      <c r="D2951" s="688"/>
      <c r="E2951" s="688"/>
      <c r="F2951" s="688"/>
      <c r="G2951" s="688"/>
      <c r="H2951" s="688"/>
      <c r="I2951" s="688"/>
      <c r="J2951" s="688"/>
      <c r="K2951" s="688"/>
    </row>
    <row r="2952" spans="1:11" ht="18" customHeight="1" x14ac:dyDescent="0.2">
      <c r="A2952" s="18" t="s">
        <v>965</v>
      </c>
      <c r="B2952" s="19" t="s">
        <v>10</v>
      </c>
      <c r="C2952" s="18" t="s">
        <v>11</v>
      </c>
      <c r="D2952" s="18" t="s">
        <v>12</v>
      </c>
      <c r="E2952" s="764" t="s">
        <v>3702</v>
      </c>
      <c r="F2952" s="764"/>
      <c r="G2952" s="20" t="s">
        <v>13</v>
      </c>
      <c r="H2952" s="19" t="s">
        <v>14</v>
      </c>
      <c r="I2952" s="19" t="s">
        <v>3703</v>
      </c>
      <c r="J2952" s="19" t="s">
        <v>15</v>
      </c>
      <c r="K2952" s="19" t="s">
        <v>17</v>
      </c>
    </row>
    <row r="2953" spans="1:11" ht="65.099999999999994" customHeight="1" x14ac:dyDescent="0.2">
      <c r="A2953" s="23" t="s">
        <v>3704</v>
      </c>
      <c r="B2953" s="24" t="s">
        <v>966</v>
      </c>
      <c r="C2953" s="23" t="s">
        <v>24</v>
      </c>
      <c r="D2953" s="23" t="s">
        <v>967</v>
      </c>
      <c r="E2953" s="760" t="s">
        <v>3850</v>
      </c>
      <c r="F2953" s="760"/>
      <c r="G2953" s="25" t="s">
        <v>66</v>
      </c>
      <c r="H2953" s="673">
        <v>1</v>
      </c>
      <c r="I2953" s="26"/>
      <c r="J2953" s="26">
        <v>1383.3</v>
      </c>
      <c r="K2953" s="26">
        <v>1383.3</v>
      </c>
    </row>
    <row r="2954" spans="1:11" ht="39" customHeight="1" x14ac:dyDescent="0.2">
      <c r="A2954" s="674" t="s">
        <v>3706</v>
      </c>
      <c r="B2954" s="675" t="s">
        <v>4763</v>
      </c>
      <c r="C2954" s="674" t="s">
        <v>24</v>
      </c>
      <c r="D2954" s="674" t="s">
        <v>4764</v>
      </c>
      <c r="E2954" s="761" t="s">
        <v>3850</v>
      </c>
      <c r="F2954" s="761"/>
      <c r="G2954" s="676" t="s">
        <v>66</v>
      </c>
      <c r="H2954" s="677">
        <v>1</v>
      </c>
      <c r="I2954" s="677">
        <v>0</v>
      </c>
      <c r="J2954" s="678">
        <v>480.32</v>
      </c>
      <c r="K2954" s="678">
        <v>480.32</v>
      </c>
    </row>
    <row r="2955" spans="1:11" ht="39" customHeight="1" x14ac:dyDescent="0.2">
      <c r="A2955" s="674" t="s">
        <v>3706</v>
      </c>
      <c r="B2955" s="675" t="s">
        <v>4765</v>
      </c>
      <c r="C2955" s="674" t="s">
        <v>24</v>
      </c>
      <c r="D2955" s="674" t="s">
        <v>4766</v>
      </c>
      <c r="E2955" s="761" t="s">
        <v>3850</v>
      </c>
      <c r="F2955" s="761"/>
      <c r="G2955" s="676" t="s">
        <v>48</v>
      </c>
      <c r="H2955" s="677">
        <v>10</v>
      </c>
      <c r="I2955" s="677">
        <v>0</v>
      </c>
      <c r="J2955" s="678">
        <v>16.25</v>
      </c>
      <c r="K2955" s="678">
        <v>162.5</v>
      </c>
    </row>
    <row r="2956" spans="1:11" ht="39" customHeight="1" x14ac:dyDescent="0.2">
      <c r="A2956" s="674" t="s">
        <v>3706</v>
      </c>
      <c r="B2956" s="675" t="s">
        <v>4767</v>
      </c>
      <c r="C2956" s="674" t="s">
        <v>24</v>
      </c>
      <c r="D2956" s="674" t="s">
        <v>4768</v>
      </c>
      <c r="E2956" s="761" t="s">
        <v>3850</v>
      </c>
      <c r="F2956" s="761"/>
      <c r="G2956" s="676" t="s">
        <v>66</v>
      </c>
      <c r="H2956" s="677">
        <v>1</v>
      </c>
      <c r="I2956" s="677">
        <v>0</v>
      </c>
      <c r="J2956" s="678">
        <v>184.16</v>
      </c>
      <c r="K2956" s="678">
        <v>184.16</v>
      </c>
    </row>
    <row r="2957" spans="1:11" ht="39" customHeight="1" x14ac:dyDescent="0.2">
      <c r="A2957" s="674" t="s">
        <v>3706</v>
      </c>
      <c r="B2957" s="675" t="s">
        <v>4769</v>
      </c>
      <c r="C2957" s="674" t="s">
        <v>24</v>
      </c>
      <c r="D2957" s="674" t="s">
        <v>4770</v>
      </c>
      <c r="E2957" s="761" t="s">
        <v>3850</v>
      </c>
      <c r="F2957" s="761"/>
      <c r="G2957" s="676" t="s">
        <v>66</v>
      </c>
      <c r="H2957" s="677">
        <v>1</v>
      </c>
      <c r="I2957" s="677">
        <v>0</v>
      </c>
      <c r="J2957" s="678">
        <v>556.32000000000005</v>
      </c>
      <c r="K2957" s="678">
        <v>556.32000000000005</v>
      </c>
    </row>
    <row r="2958" spans="1:11" ht="25.5" x14ac:dyDescent="0.2">
      <c r="A2958" s="684"/>
      <c r="B2958" s="684"/>
      <c r="C2958" s="684"/>
      <c r="D2958" s="684"/>
      <c r="E2958" s="684"/>
      <c r="F2958" s="684" t="s">
        <v>3723</v>
      </c>
      <c r="G2958" s="685">
        <v>286.44</v>
      </c>
      <c r="H2958" s="684" t="s">
        <v>3724</v>
      </c>
      <c r="I2958" s="685">
        <v>0</v>
      </c>
      <c r="J2958" s="684" t="s">
        <v>3725</v>
      </c>
      <c r="K2958" s="685">
        <v>286.44</v>
      </c>
    </row>
    <row r="2959" spans="1:11" ht="26.25" thickBot="1" x14ac:dyDescent="0.25">
      <c r="A2959" s="684"/>
      <c r="B2959" s="684"/>
      <c r="C2959" s="684"/>
      <c r="D2959" s="684"/>
      <c r="E2959" s="684"/>
      <c r="F2959" s="684" t="s">
        <v>3726</v>
      </c>
      <c r="G2959" s="685">
        <v>0</v>
      </c>
      <c r="H2959" s="763"/>
      <c r="I2959" s="763" t="s">
        <v>3727</v>
      </c>
      <c r="J2959" s="684"/>
      <c r="K2959" s="685">
        <v>1383.3</v>
      </c>
    </row>
    <row r="2960" spans="1:11" ht="0.95" customHeight="1" thickTop="1" x14ac:dyDescent="0.2">
      <c r="A2960" s="688"/>
      <c r="B2960" s="688"/>
      <c r="C2960" s="688"/>
      <c r="D2960" s="688"/>
      <c r="E2960" s="688"/>
      <c r="F2960" s="688"/>
      <c r="G2960" s="688"/>
      <c r="H2960" s="688"/>
      <c r="I2960" s="688"/>
      <c r="J2960" s="688"/>
      <c r="K2960" s="688"/>
    </row>
    <row r="2961" spans="1:11" ht="18" customHeight="1" x14ac:dyDescent="0.2">
      <c r="A2961" s="18" t="s">
        <v>968</v>
      </c>
      <c r="B2961" s="19" t="s">
        <v>10</v>
      </c>
      <c r="C2961" s="18" t="s">
        <v>11</v>
      </c>
      <c r="D2961" s="18" t="s">
        <v>12</v>
      </c>
      <c r="E2961" s="764" t="s">
        <v>3702</v>
      </c>
      <c r="F2961" s="764"/>
      <c r="G2961" s="20" t="s">
        <v>13</v>
      </c>
      <c r="H2961" s="19" t="s">
        <v>14</v>
      </c>
      <c r="I2961" s="19" t="s">
        <v>3703</v>
      </c>
      <c r="J2961" s="19" t="s">
        <v>15</v>
      </c>
      <c r="K2961" s="19" t="s">
        <v>17</v>
      </c>
    </row>
    <row r="2962" spans="1:11" ht="65.099999999999994" customHeight="1" x14ac:dyDescent="0.2">
      <c r="A2962" s="23" t="s">
        <v>3704</v>
      </c>
      <c r="B2962" s="24" t="s">
        <v>969</v>
      </c>
      <c r="C2962" s="23" t="s">
        <v>24</v>
      </c>
      <c r="D2962" s="23" t="s">
        <v>970</v>
      </c>
      <c r="E2962" s="760" t="s">
        <v>3850</v>
      </c>
      <c r="F2962" s="760"/>
      <c r="G2962" s="25" t="s">
        <v>66</v>
      </c>
      <c r="H2962" s="673">
        <v>1</v>
      </c>
      <c r="I2962" s="26"/>
      <c r="J2962" s="26">
        <v>1419.03</v>
      </c>
      <c r="K2962" s="26">
        <v>1419.03</v>
      </c>
    </row>
    <row r="2963" spans="1:11" ht="39" customHeight="1" x14ac:dyDescent="0.2">
      <c r="A2963" s="674" t="s">
        <v>3706</v>
      </c>
      <c r="B2963" s="675" t="s">
        <v>4769</v>
      </c>
      <c r="C2963" s="674" t="s">
        <v>24</v>
      </c>
      <c r="D2963" s="674" t="s">
        <v>4770</v>
      </c>
      <c r="E2963" s="761" t="s">
        <v>3850</v>
      </c>
      <c r="F2963" s="761"/>
      <c r="G2963" s="676" t="s">
        <v>66</v>
      </c>
      <c r="H2963" s="677">
        <v>1</v>
      </c>
      <c r="I2963" s="677">
        <v>0</v>
      </c>
      <c r="J2963" s="678">
        <v>556.32000000000005</v>
      </c>
      <c r="K2963" s="678">
        <v>556.32000000000005</v>
      </c>
    </row>
    <row r="2964" spans="1:11" ht="39" customHeight="1" x14ac:dyDescent="0.2">
      <c r="A2964" s="674" t="s">
        <v>3706</v>
      </c>
      <c r="B2964" s="675" t="s">
        <v>4772</v>
      </c>
      <c r="C2964" s="674" t="s">
        <v>24</v>
      </c>
      <c r="D2964" s="674" t="s">
        <v>4773</v>
      </c>
      <c r="E2964" s="761" t="s">
        <v>3850</v>
      </c>
      <c r="F2964" s="761"/>
      <c r="G2964" s="676" t="s">
        <v>66</v>
      </c>
      <c r="H2964" s="677">
        <v>1</v>
      </c>
      <c r="I2964" s="677">
        <v>0</v>
      </c>
      <c r="J2964" s="678">
        <v>512.79999999999995</v>
      </c>
      <c r="K2964" s="678">
        <v>512.79999999999995</v>
      </c>
    </row>
    <row r="2965" spans="1:11" ht="39" customHeight="1" x14ac:dyDescent="0.2">
      <c r="A2965" s="674" t="s">
        <v>3706</v>
      </c>
      <c r="B2965" s="675" t="s">
        <v>4765</v>
      </c>
      <c r="C2965" s="674" t="s">
        <v>24</v>
      </c>
      <c r="D2965" s="674" t="s">
        <v>4766</v>
      </c>
      <c r="E2965" s="761" t="s">
        <v>3850</v>
      </c>
      <c r="F2965" s="761"/>
      <c r="G2965" s="676" t="s">
        <v>48</v>
      </c>
      <c r="H2965" s="677">
        <v>10.199999999999999</v>
      </c>
      <c r="I2965" s="677">
        <v>0</v>
      </c>
      <c r="J2965" s="678">
        <v>16.25</v>
      </c>
      <c r="K2965" s="678">
        <v>165.75</v>
      </c>
    </row>
    <row r="2966" spans="1:11" ht="39" customHeight="1" x14ac:dyDescent="0.2">
      <c r="A2966" s="674" t="s">
        <v>3706</v>
      </c>
      <c r="B2966" s="675" t="s">
        <v>4767</v>
      </c>
      <c r="C2966" s="674" t="s">
        <v>24</v>
      </c>
      <c r="D2966" s="674" t="s">
        <v>4768</v>
      </c>
      <c r="E2966" s="761" t="s">
        <v>3850</v>
      </c>
      <c r="F2966" s="761"/>
      <c r="G2966" s="676" t="s">
        <v>66</v>
      </c>
      <c r="H2966" s="677">
        <v>1</v>
      </c>
      <c r="I2966" s="677">
        <v>0</v>
      </c>
      <c r="J2966" s="678">
        <v>184.16</v>
      </c>
      <c r="K2966" s="678">
        <v>184.16</v>
      </c>
    </row>
    <row r="2967" spans="1:11" ht="25.5" x14ac:dyDescent="0.2">
      <c r="A2967" s="684"/>
      <c r="B2967" s="684"/>
      <c r="C2967" s="684"/>
      <c r="D2967" s="684"/>
      <c r="E2967" s="684"/>
      <c r="F2967" s="684" t="s">
        <v>3723</v>
      </c>
      <c r="G2967" s="685">
        <v>291.62</v>
      </c>
      <c r="H2967" s="684" t="s">
        <v>3724</v>
      </c>
      <c r="I2967" s="685">
        <v>0</v>
      </c>
      <c r="J2967" s="684" t="s">
        <v>3725</v>
      </c>
      <c r="K2967" s="685">
        <v>291.62</v>
      </c>
    </row>
    <row r="2968" spans="1:11" ht="26.25" thickBot="1" x14ac:dyDescent="0.25">
      <c r="A2968" s="684"/>
      <c r="B2968" s="684"/>
      <c r="C2968" s="684"/>
      <c r="D2968" s="684"/>
      <c r="E2968" s="684"/>
      <c r="F2968" s="684" t="s">
        <v>3726</v>
      </c>
      <c r="G2968" s="685">
        <v>0</v>
      </c>
      <c r="H2968" s="763"/>
      <c r="I2968" s="763" t="s">
        <v>3727</v>
      </c>
      <c r="J2968" s="684"/>
      <c r="K2968" s="685">
        <v>1419.03</v>
      </c>
    </row>
    <row r="2969" spans="1:11" ht="0.95" customHeight="1" thickTop="1" x14ac:dyDescent="0.2">
      <c r="A2969" s="688"/>
      <c r="B2969" s="688"/>
      <c r="C2969" s="688"/>
      <c r="D2969" s="688"/>
      <c r="E2969" s="688"/>
      <c r="F2969" s="688"/>
      <c r="G2969" s="688"/>
      <c r="H2969" s="688"/>
      <c r="I2969" s="688"/>
      <c r="J2969" s="688"/>
      <c r="K2969" s="688"/>
    </row>
    <row r="2970" spans="1:11" ht="18" customHeight="1" x14ac:dyDescent="0.2">
      <c r="A2970" s="18" t="s">
        <v>971</v>
      </c>
      <c r="B2970" s="19" t="s">
        <v>10</v>
      </c>
      <c r="C2970" s="18" t="s">
        <v>11</v>
      </c>
      <c r="D2970" s="18" t="s">
        <v>12</v>
      </c>
      <c r="E2970" s="764" t="s">
        <v>3702</v>
      </c>
      <c r="F2970" s="764"/>
      <c r="G2970" s="20" t="s">
        <v>13</v>
      </c>
      <c r="H2970" s="19" t="s">
        <v>14</v>
      </c>
      <c r="I2970" s="19" t="s">
        <v>3703</v>
      </c>
      <c r="J2970" s="19" t="s">
        <v>15</v>
      </c>
      <c r="K2970" s="19" t="s">
        <v>17</v>
      </c>
    </row>
    <row r="2971" spans="1:11" ht="65.099999999999994" customHeight="1" x14ac:dyDescent="0.2">
      <c r="A2971" s="23" t="s">
        <v>3704</v>
      </c>
      <c r="B2971" s="24" t="s">
        <v>972</v>
      </c>
      <c r="C2971" s="23" t="s">
        <v>24</v>
      </c>
      <c r="D2971" s="23" t="s">
        <v>973</v>
      </c>
      <c r="E2971" s="760" t="s">
        <v>3850</v>
      </c>
      <c r="F2971" s="760"/>
      <c r="G2971" s="25" t="s">
        <v>66</v>
      </c>
      <c r="H2971" s="673">
        <v>1</v>
      </c>
      <c r="I2971" s="26"/>
      <c r="J2971" s="26">
        <v>1280.76</v>
      </c>
      <c r="K2971" s="26">
        <v>1280.76</v>
      </c>
    </row>
    <row r="2972" spans="1:11" ht="39" customHeight="1" x14ac:dyDescent="0.2">
      <c r="A2972" s="674" t="s">
        <v>3706</v>
      </c>
      <c r="B2972" s="675" t="s">
        <v>4774</v>
      </c>
      <c r="C2972" s="674" t="s">
        <v>24</v>
      </c>
      <c r="D2972" s="674" t="s">
        <v>4775</v>
      </c>
      <c r="E2972" s="761" t="s">
        <v>3850</v>
      </c>
      <c r="F2972" s="761"/>
      <c r="G2972" s="676" t="s">
        <v>66</v>
      </c>
      <c r="H2972" s="677">
        <v>1</v>
      </c>
      <c r="I2972" s="677">
        <v>0</v>
      </c>
      <c r="J2972" s="678">
        <v>159.94999999999999</v>
      </c>
      <c r="K2972" s="678">
        <v>159.94999999999999</v>
      </c>
    </row>
    <row r="2973" spans="1:11" ht="39" customHeight="1" x14ac:dyDescent="0.2">
      <c r="A2973" s="674" t="s">
        <v>3706</v>
      </c>
      <c r="B2973" s="675" t="s">
        <v>4769</v>
      </c>
      <c r="C2973" s="674" t="s">
        <v>24</v>
      </c>
      <c r="D2973" s="674" t="s">
        <v>4770</v>
      </c>
      <c r="E2973" s="761" t="s">
        <v>3850</v>
      </c>
      <c r="F2973" s="761"/>
      <c r="G2973" s="676" t="s">
        <v>66</v>
      </c>
      <c r="H2973" s="677">
        <v>1</v>
      </c>
      <c r="I2973" s="677">
        <v>0</v>
      </c>
      <c r="J2973" s="678">
        <v>556.32000000000005</v>
      </c>
      <c r="K2973" s="678">
        <v>556.32000000000005</v>
      </c>
    </row>
    <row r="2974" spans="1:11" ht="39" customHeight="1" x14ac:dyDescent="0.2">
      <c r="A2974" s="674" t="s">
        <v>3706</v>
      </c>
      <c r="B2974" s="675" t="s">
        <v>4765</v>
      </c>
      <c r="C2974" s="674" t="s">
        <v>24</v>
      </c>
      <c r="D2974" s="674" t="s">
        <v>4766</v>
      </c>
      <c r="E2974" s="761" t="s">
        <v>3850</v>
      </c>
      <c r="F2974" s="761"/>
      <c r="G2974" s="676" t="s">
        <v>48</v>
      </c>
      <c r="H2974" s="677">
        <v>9.6</v>
      </c>
      <c r="I2974" s="677">
        <v>0</v>
      </c>
      <c r="J2974" s="678">
        <v>16.25</v>
      </c>
      <c r="K2974" s="678">
        <v>156</v>
      </c>
    </row>
    <row r="2975" spans="1:11" ht="39" customHeight="1" x14ac:dyDescent="0.2">
      <c r="A2975" s="674" t="s">
        <v>3706</v>
      </c>
      <c r="B2975" s="675" t="s">
        <v>4776</v>
      </c>
      <c r="C2975" s="674" t="s">
        <v>24</v>
      </c>
      <c r="D2975" s="674" t="s">
        <v>4777</v>
      </c>
      <c r="E2975" s="761" t="s">
        <v>3850</v>
      </c>
      <c r="F2975" s="761"/>
      <c r="G2975" s="676" t="s">
        <v>66</v>
      </c>
      <c r="H2975" s="677">
        <v>1</v>
      </c>
      <c r="I2975" s="677">
        <v>0</v>
      </c>
      <c r="J2975" s="678">
        <v>408.49</v>
      </c>
      <c r="K2975" s="678">
        <v>408.49</v>
      </c>
    </row>
    <row r="2976" spans="1:11" ht="25.5" x14ac:dyDescent="0.2">
      <c r="A2976" s="684"/>
      <c r="B2976" s="684"/>
      <c r="C2976" s="684"/>
      <c r="D2976" s="684"/>
      <c r="E2976" s="684"/>
      <c r="F2976" s="684" t="s">
        <v>3723</v>
      </c>
      <c r="G2976" s="685">
        <v>267.70999999999998</v>
      </c>
      <c r="H2976" s="684" t="s">
        <v>3724</v>
      </c>
      <c r="I2976" s="685">
        <v>0</v>
      </c>
      <c r="J2976" s="684" t="s">
        <v>3725</v>
      </c>
      <c r="K2976" s="685">
        <v>267.70999999999998</v>
      </c>
    </row>
    <row r="2977" spans="1:11" ht="26.25" thickBot="1" x14ac:dyDescent="0.25">
      <c r="A2977" s="684"/>
      <c r="B2977" s="684"/>
      <c r="C2977" s="684"/>
      <c r="D2977" s="684"/>
      <c r="E2977" s="684"/>
      <c r="F2977" s="684" t="s">
        <v>3726</v>
      </c>
      <c r="G2977" s="685">
        <v>0</v>
      </c>
      <c r="H2977" s="763"/>
      <c r="I2977" s="763" t="s">
        <v>3727</v>
      </c>
      <c r="J2977" s="684"/>
      <c r="K2977" s="685">
        <v>1280.76</v>
      </c>
    </row>
    <row r="2978" spans="1:11" ht="0.95" customHeight="1" thickTop="1" x14ac:dyDescent="0.2">
      <c r="A2978" s="688"/>
      <c r="B2978" s="688"/>
      <c r="C2978" s="688"/>
      <c r="D2978" s="688"/>
      <c r="E2978" s="688"/>
      <c r="F2978" s="688"/>
      <c r="G2978" s="688"/>
      <c r="H2978" s="688"/>
      <c r="I2978" s="688"/>
      <c r="J2978" s="688"/>
      <c r="K2978" s="688"/>
    </row>
    <row r="2979" spans="1:11" ht="18" customHeight="1" x14ac:dyDescent="0.2">
      <c r="A2979" s="18" t="s">
        <v>974</v>
      </c>
      <c r="B2979" s="19" t="s">
        <v>10</v>
      </c>
      <c r="C2979" s="18" t="s">
        <v>11</v>
      </c>
      <c r="D2979" s="18" t="s">
        <v>12</v>
      </c>
      <c r="E2979" s="764" t="s">
        <v>3702</v>
      </c>
      <c r="F2979" s="764"/>
      <c r="G2979" s="20" t="s">
        <v>13</v>
      </c>
      <c r="H2979" s="19" t="s">
        <v>14</v>
      </c>
      <c r="I2979" s="19" t="s">
        <v>3703</v>
      </c>
      <c r="J2979" s="19" t="s">
        <v>15</v>
      </c>
      <c r="K2979" s="19" t="s">
        <v>17</v>
      </c>
    </row>
    <row r="2980" spans="1:11" ht="26.1" customHeight="1" x14ac:dyDescent="0.2">
      <c r="A2980" s="23" t="s">
        <v>3704</v>
      </c>
      <c r="B2980" s="24" t="s">
        <v>975</v>
      </c>
      <c r="C2980" s="23" t="s">
        <v>24</v>
      </c>
      <c r="D2980" s="23" t="s">
        <v>976</v>
      </c>
      <c r="E2980" s="760" t="s">
        <v>3881</v>
      </c>
      <c r="F2980" s="760"/>
      <c r="G2980" s="25" t="s">
        <v>66</v>
      </c>
      <c r="H2980" s="673">
        <v>1</v>
      </c>
      <c r="I2980" s="26"/>
      <c r="J2980" s="26">
        <v>236.66</v>
      </c>
      <c r="K2980" s="26">
        <v>236.66</v>
      </c>
    </row>
    <row r="2981" spans="1:11" ht="26.1" customHeight="1" x14ac:dyDescent="0.2">
      <c r="A2981" s="674" t="s">
        <v>3706</v>
      </c>
      <c r="B2981" s="675" t="s">
        <v>3793</v>
      </c>
      <c r="C2981" s="674" t="s">
        <v>24</v>
      </c>
      <c r="D2981" s="674" t="s">
        <v>3794</v>
      </c>
      <c r="E2981" s="761" t="s">
        <v>3705</v>
      </c>
      <c r="F2981" s="761"/>
      <c r="G2981" s="676" t="s">
        <v>26</v>
      </c>
      <c r="H2981" s="677">
        <v>0.94850000000000001</v>
      </c>
      <c r="I2981" s="677">
        <v>0</v>
      </c>
      <c r="J2981" s="678">
        <v>36.17</v>
      </c>
      <c r="K2981" s="678">
        <v>34.299999999999997</v>
      </c>
    </row>
    <row r="2982" spans="1:11" ht="24" customHeight="1" x14ac:dyDescent="0.2">
      <c r="A2982" s="674" t="s">
        <v>3706</v>
      </c>
      <c r="B2982" s="675" t="s">
        <v>3754</v>
      </c>
      <c r="C2982" s="674" t="s">
        <v>24</v>
      </c>
      <c r="D2982" s="674" t="s">
        <v>3755</v>
      </c>
      <c r="E2982" s="761" t="s">
        <v>3705</v>
      </c>
      <c r="F2982" s="761"/>
      <c r="G2982" s="676" t="s">
        <v>26</v>
      </c>
      <c r="H2982" s="677">
        <v>0.29880000000000001</v>
      </c>
      <c r="I2982" s="677">
        <v>0</v>
      </c>
      <c r="J2982" s="678">
        <v>28.71</v>
      </c>
      <c r="K2982" s="678">
        <v>8.57</v>
      </c>
    </row>
    <row r="2983" spans="1:11" ht="39" customHeight="1" x14ac:dyDescent="0.2">
      <c r="A2983" s="679" t="s">
        <v>3709</v>
      </c>
      <c r="B2983" s="680" t="s">
        <v>4778</v>
      </c>
      <c r="C2983" s="679" t="s">
        <v>24</v>
      </c>
      <c r="D2983" s="679" t="s">
        <v>4779</v>
      </c>
      <c r="E2983" s="762" t="s">
        <v>3720</v>
      </c>
      <c r="F2983" s="762"/>
      <c r="G2983" s="681" t="s">
        <v>66</v>
      </c>
      <c r="H2983" s="682">
        <v>6</v>
      </c>
      <c r="I2983" s="682">
        <v>0</v>
      </c>
      <c r="J2983" s="683">
        <v>15.02</v>
      </c>
      <c r="K2983" s="683">
        <v>90.12</v>
      </c>
    </row>
    <row r="2984" spans="1:11" ht="26.1" customHeight="1" x14ac:dyDescent="0.2">
      <c r="A2984" s="679" t="s">
        <v>3709</v>
      </c>
      <c r="B2984" s="680" t="s">
        <v>4780</v>
      </c>
      <c r="C2984" s="679" t="s">
        <v>24</v>
      </c>
      <c r="D2984" s="679" t="s">
        <v>4781</v>
      </c>
      <c r="E2984" s="762" t="s">
        <v>3720</v>
      </c>
      <c r="F2984" s="762"/>
      <c r="G2984" s="681" t="s">
        <v>66</v>
      </c>
      <c r="H2984" s="682">
        <v>1</v>
      </c>
      <c r="I2984" s="682">
        <v>0</v>
      </c>
      <c r="J2984" s="683">
        <v>103.67</v>
      </c>
      <c r="K2984" s="683">
        <v>103.67</v>
      </c>
    </row>
    <row r="2985" spans="1:11" ht="25.5" x14ac:dyDescent="0.2">
      <c r="A2985" s="684"/>
      <c r="B2985" s="684"/>
      <c r="C2985" s="684"/>
      <c r="D2985" s="684"/>
      <c r="E2985" s="684"/>
      <c r="F2985" s="684" t="s">
        <v>3723</v>
      </c>
      <c r="G2985" s="685">
        <v>31.95</v>
      </c>
      <c r="H2985" s="684" t="s">
        <v>3724</v>
      </c>
      <c r="I2985" s="685">
        <v>0</v>
      </c>
      <c r="J2985" s="684" t="s">
        <v>3725</v>
      </c>
      <c r="K2985" s="685">
        <v>31.95</v>
      </c>
    </row>
    <row r="2986" spans="1:11" ht="26.25" thickBot="1" x14ac:dyDescent="0.25">
      <c r="A2986" s="684"/>
      <c r="B2986" s="684"/>
      <c r="C2986" s="684"/>
      <c r="D2986" s="684"/>
      <c r="E2986" s="684"/>
      <c r="F2986" s="684" t="s">
        <v>3726</v>
      </c>
      <c r="G2986" s="685">
        <v>0</v>
      </c>
      <c r="H2986" s="763"/>
      <c r="I2986" s="763" t="s">
        <v>3727</v>
      </c>
      <c r="J2986" s="684"/>
      <c r="K2986" s="685">
        <v>236.66</v>
      </c>
    </row>
    <row r="2987" spans="1:11" ht="0.95" customHeight="1" thickTop="1" x14ac:dyDescent="0.2">
      <c r="A2987" s="688"/>
      <c r="B2987" s="688"/>
      <c r="C2987" s="688"/>
      <c r="D2987" s="688"/>
      <c r="E2987" s="688"/>
      <c r="F2987" s="688"/>
      <c r="G2987" s="688"/>
      <c r="H2987" s="688"/>
      <c r="I2987" s="688"/>
      <c r="J2987" s="688"/>
      <c r="K2987" s="688"/>
    </row>
    <row r="2988" spans="1:11" ht="18" customHeight="1" x14ac:dyDescent="0.2">
      <c r="A2988" s="18" t="s">
        <v>977</v>
      </c>
      <c r="B2988" s="19" t="s">
        <v>10</v>
      </c>
      <c r="C2988" s="18" t="s">
        <v>11</v>
      </c>
      <c r="D2988" s="18" t="s">
        <v>12</v>
      </c>
      <c r="E2988" s="764" t="s">
        <v>3702</v>
      </c>
      <c r="F2988" s="764"/>
      <c r="G2988" s="20" t="s">
        <v>13</v>
      </c>
      <c r="H2988" s="19" t="s">
        <v>14</v>
      </c>
      <c r="I2988" s="19" t="s">
        <v>3703</v>
      </c>
      <c r="J2988" s="19" t="s">
        <v>15</v>
      </c>
      <c r="K2988" s="19" t="s">
        <v>17</v>
      </c>
    </row>
    <row r="2989" spans="1:11" ht="26.1" customHeight="1" x14ac:dyDescent="0.2">
      <c r="A2989" s="23" t="s">
        <v>3704</v>
      </c>
      <c r="B2989" s="24" t="s">
        <v>978</v>
      </c>
      <c r="C2989" s="23" t="s">
        <v>24</v>
      </c>
      <c r="D2989" s="23" t="s">
        <v>979</v>
      </c>
      <c r="E2989" s="760" t="s">
        <v>3856</v>
      </c>
      <c r="F2989" s="760"/>
      <c r="G2989" s="25" t="s">
        <v>52</v>
      </c>
      <c r="H2989" s="673">
        <v>1</v>
      </c>
      <c r="I2989" s="26"/>
      <c r="J2989" s="26">
        <v>25.37</v>
      </c>
      <c r="K2989" s="26">
        <v>25.37</v>
      </c>
    </row>
    <row r="2990" spans="1:11" ht="24" customHeight="1" x14ac:dyDescent="0.2">
      <c r="A2990" s="674" t="s">
        <v>3706</v>
      </c>
      <c r="B2990" s="675" t="s">
        <v>3857</v>
      </c>
      <c r="C2990" s="674" t="s">
        <v>24</v>
      </c>
      <c r="D2990" s="674" t="s">
        <v>3858</v>
      </c>
      <c r="E2990" s="761" t="s">
        <v>3705</v>
      </c>
      <c r="F2990" s="761"/>
      <c r="G2990" s="676" t="s">
        <v>26</v>
      </c>
      <c r="H2990" s="677">
        <v>0.4718</v>
      </c>
      <c r="I2990" s="677">
        <v>0</v>
      </c>
      <c r="J2990" s="678">
        <v>38.54</v>
      </c>
      <c r="K2990" s="678">
        <v>18.18</v>
      </c>
    </row>
    <row r="2991" spans="1:11" ht="26.1" customHeight="1" x14ac:dyDescent="0.2">
      <c r="A2991" s="679" t="s">
        <v>3709</v>
      </c>
      <c r="B2991" s="680" t="s">
        <v>4782</v>
      </c>
      <c r="C2991" s="679" t="s">
        <v>24</v>
      </c>
      <c r="D2991" s="679" t="s">
        <v>4783</v>
      </c>
      <c r="E2991" s="762" t="s">
        <v>3720</v>
      </c>
      <c r="F2991" s="762"/>
      <c r="G2991" s="681" t="s">
        <v>3598</v>
      </c>
      <c r="H2991" s="682">
        <v>0.20300000000000001</v>
      </c>
      <c r="I2991" s="682">
        <v>0</v>
      </c>
      <c r="J2991" s="683">
        <v>32.270000000000003</v>
      </c>
      <c r="K2991" s="683">
        <v>6.55</v>
      </c>
    </row>
    <row r="2992" spans="1:11" ht="24" customHeight="1" x14ac:dyDescent="0.2">
      <c r="A2992" s="679" t="s">
        <v>3709</v>
      </c>
      <c r="B2992" s="680" t="s">
        <v>4784</v>
      </c>
      <c r="C2992" s="679" t="s">
        <v>24</v>
      </c>
      <c r="D2992" s="679" t="s">
        <v>4785</v>
      </c>
      <c r="E2992" s="762" t="s">
        <v>3720</v>
      </c>
      <c r="F2992" s="762"/>
      <c r="G2992" s="681" t="s">
        <v>3598</v>
      </c>
      <c r="H2992" s="682">
        <v>3.04E-2</v>
      </c>
      <c r="I2992" s="682">
        <v>0</v>
      </c>
      <c r="J2992" s="683">
        <v>21.18</v>
      </c>
      <c r="K2992" s="683">
        <v>0.64</v>
      </c>
    </row>
    <row r="2993" spans="1:11" ht="25.5" x14ac:dyDescent="0.2">
      <c r="A2993" s="684"/>
      <c r="B2993" s="684"/>
      <c r="C2993" s="684"/>
      <c r="D2993" s="684"/>
      <c r="E2993" s="684"/>
      <c r="F2993" s="684" t="s">
        <v>3723</v>
      </c>
      <c r="G2993" s="685">
        <v>12.95</v>
      </c>
      <c r="H2993" s="684" t="s">
        <v>3724</v>
      </c>
      <c r="I2993" s="685">
        <v>0</v>
      </c>
      <c r="J2993" s="684" t="s">
        <v>3725</v>
      </c>
      <c r="K2993" s="685">
        <v>12.95</v>
      </c>
    </row>
    <row r="2994" spans="1:11" ht="26.25" thickBot="1" x14ac:dyDescent="0.25">
      <c r="A2994" s="684"/>
      <c r="B2994" s="684"/>
      <c r="C2994" s="684"/>
      <c r="D2994" s="684"/>
      <c r="E2994" s="684"/>
      <c r="F2994" s="684" t="s">
        <v>3726</v>
      </c>
      <c r="G2994" s="685">
        <v>0</v>
      </c>
      <c r="H2994" s="763"/>
      <c r="I2994" s="763" t="s">
        <v>3727</v>
      </c>
      <c r="J2994" s="684"/>
      <c r="K2994" s="685">
        <v>25.37</v>
      </c>
    </row>
    <row r="2995" spans="1:11" ht="0.95" customHeight="1" thickTop="1" x14ac:dyDescent="0.2">
      <c r="A2995" s="688"/>
      <c r="B2995" s="688"/>
      <c r="C2995" s="688"/>
      <c r="D2995" s="688"/>
      <c r="E2995" s="688"/>
      <c r="F2995" s="688"/>
      <c r="G2995" s="688"/>
      <c r="H2995" s="688"/>
      <c r="I2995" s="688"/>
      <c r="J2995" s="688"/>
      <c r="K2995" s="688"/>
    </row>
    <row r="2996" spans="1:11" ht="18" customHeight="1" x14ac:dyDescent="0.2">
      <c r="A2996" s="18" t="s">
        <v>980</v>
      </c>
      <c r="B2996" s="19" t="s">
        <v>10</v>
      </c>
      <c r="C2996" s="18" t="s">
        <v>11</v>
      </c>
      <c r="D2996" s="18" t="s">
        <v>12</v>
      </c>
      <c r="E2996" s="764" t="s">
        <v>3702</v>
      </c>
      <c r="F2996" s="764"/>
      <c r="G2996" s="20" t="s">
        <v>13</v>
      </c>
      <c r="H2996" s="19" t="s">
        <v>14</v>
      </c>
      <c r="I2996" s="19" t="s">
        <v>3703</v>
      </c>
      <c r="J2996" s="19" t="s">
        <v>15</v>
      </c>
      <c r="K2996" s="19" t="s">
        <v>17</v>
      </c>
    </row>
    <row r="2997" spans="1:11" ht="26.1" customHeight="1" x14ac:dyDescent="0.2">
      <c r="A2997" s="23" t="s">
        <v>3704</v>
      </c>
      <c r="B2997" s="24" t="s">
        <v>981</v>
      </c>
      <c r="C2997" s="23" t="s">
        <v>24</v>
      </c>
      <c r="D2997" s="23" t="s">
        <v>982</v>
      </c>
      <c r="E2997" s="760" t="s">
        <v>3856</v>
      </c>
      <c r="F2997" s="760"/>
      <c r="G2997" s="25" t="s">
        <v>52</v>
      </c>
      <c r="H2997" s="673">
        <v>1</v>
      </c>
      <c r="I2997" s="26"/>
      <c r="J2997" s="26">
        <v>34.4</v>
      </c>
      <c r="K2997" s="26">
        <v>34.4</v>
      </c>
    </row>
    <row r="2998" spans="1:11" ht="24" customHeight="1" x14ac:dyDescent="0.2">
      <c r="A2998" s="674" t="s">
        <v>3706</v>
      </c>
      <c r="B2998" s="675" t="s">
        <v>3857</v>
      </c>
      <c r="C2998" s="674" t="s">
        <v>24</v>
      </c>
      <c r="D2998" s="674" t="s">
        <v>3858</v>
      </c>
      <c r="E2998" s="761" t="s">
        <v>3705</v>
      </c>
      <c r="F2998" s="761"/>
      <c r="G2998" s="676" t="s">
        <v>26</v>
      </c>
      <c r="H2998" s="677">
        <v>0.28060000000000002</v>
      </c>
      <c r="I2998" s="677">
        <v>0</v>
      </c>
      <c r="J2998" s="678">
        <v>38.54</v>
      </c>
      <c r="K2998" s="678">
        <v>10.81</v>
      </c>
    </row>
    <row r="2999" spans="1:11" ht="26.1" customHeight="1" x14ac:dyDescent="0.2">
      <c r="A2999" s="679" t="s">
        <v>3709</v>
      </c>
      <c r="B2999" s="680" t="s">
        <v>4787</v>
      </c>
      <c r="C2999" s="679" t="s">
        <v>24</v>
      </c>
      <c r="D2999" s="679" t="s">
        <v>4788</v>
      </c>
      <c r="E2999" s="762" t="s">
        <v>3720</v>
      </c>
      <c r="F2999" s="762"/>
      <c r="G2999" s="681" t="s">
        <v>3598</v>
      </c>
      <c r="H2999" s="682">
        <v>0.49608000000000002</v>
      </c>
      <c r="I2999" s="682">
        <v>0</v>
      </c>
      <c r="J2999" s="683">
        <v>45.15</v>
      </c>
      <c r="K2999" s="683">
        <v>22.39</v>
      </c>
    </row>
    <row r="3000" spans="1:11" ht="26.1" customHeight="1" x14ac:dyDescent="0.2">
      <c r="A3000" s="679" t="s">
        <v>3709</v>
      </c>
      <c r="B3000" s="680" t="s">
        <v>3859</v>
      </c>
      <c r="C3000" s="679" t="s">
        <v>24</v>
      </c>
      <c r="D3000" s="679" t="s">
        <v>3860</v>
      </c>
      <c r="E3000" s="762" t="s">
        <v>3720</v>
      </c>
      <c r="F3000" s="762"/>
      <c r="G3000" s="681" t="s">
        <v>66</v>
      </c>
      <c r="H3000" s="682">
        <v>0.4</v>
      </c>
      <c r="I3000" s="682">
        <v>0</v>
      </c>
      <c r="J3000" s="683">
        <v>1.55</v>
      </c>
      <c r="K3000" s="683">
        <v>0.62</v>
      </c>
    </row>
    <row r="3001" spans="1:11" ht="24" customHeight="1" x14ac:dyDescent="0.2">
      <c r="A3001" s="679" t="s">
        <v>3709</v>
      </c>
      <c r="B3001" s="680" t="s">
        <v>4784</v>
      </c>
      <c r="C3001" s="679" t="s">
        <v>24</v>
      </c>
      <c r="D3001" s="679" t="s">
        <v>4785</v>
      </c>
      <c r="E3001" s="762" t="s">
        <v>3720</v>
      </c>
      <c r="F3001" s="762"/>
      <c r="G3001" s="681" t="s">
        <v>3598</v>
      </c>
      <c r="H3001" s="682">
        <v>2.76E-2</v>
      </c>
      <c r="I3001" s="682">
        <v>0</v>
      </c>
      <c r="J3001" s="683">
        <v>21.18</v>
      </c>
      <c r="K3001" s="683">
        <v>0.57999999999999996</v>
      </c>
    </row>
    <row r="3002" spans="1:11" ht="25.5" x14ac:dyDescent="0.2">
      <c r="A3002" s="684"/>
      <c r="B3002" s="684"/>
      <c r="C3002" s="684"/>
      <c r="D3002" s="684"/>
      <c r="E3002" s="684"/>
      <c r="F3002" s="684" t="s">
        <v>3723</v>
      </c>
      <c r="G3002" s="685">
        <v>7.7</v>
      </c>
      <c r="H3002" s="684" t="s">
        <v>3724</v>
      </c>
      <c r="I3002" s="685">
        <v>0</v>
      </c>
      <c r="J3002" s="684" t="s">
        <v>3725</v>
      </c>
      <c r="K3002" s="685">
        <v>7.7</v>
      </c>
    </row>
    <row r="3003" spans="1:11" ht="26.25" thickBot="1" x14ac:dyDescent="0.25">
      <c r="A3003" s="684"/>
      <c r="B3003" s="684"/>
      <c r="C3003" s="684"/>
      <c r="D3003" s="684"/>
      <c r="E3003" s="684"/>
      <c r="F3003" s="684" t="s">
        <v>3726</v>
      </c>
      <c r="G3003" s="685">
        <v>0</v>
      </c>
      <c r="H3003" s="763"/>
      <c r="I3003" s="763" t="s">
        <v>3727</v>
      </c>
      <c r="J3003" s="684"/>
      <c r="K3003" s="685">
        <v>34.4</v>
      </c>
    </row>
    <row r="3004" spans="1:11" ht="0.95" customHeight="1" thickTop="1" x14ac:dyDescent="0.2">
      <c r="A3004" s="688"/>
      <c r="B3004" s="688"/>
      <c r="C3004" s="688"/>
      <c r="D3004" s="688"/>
      <c r="E3004" s="688"/>
      <c r="F3004" s="688"/>
      <c r="G3004" s="688"/>
      <c r="H3004" s="688"/>
      <c r="I3004" s="688"/>
      <c r="J3004" s="688"/>
      <c r="K3004" s="688"/>
    </row>
    <row r="3005" spans="1:11" ht="18" customHeight="1" x14ac:dyDescent="0.2">
      <c r="A3005" s="18" t="s">
        <v>983</v>
      </c>
      <c r="B3005" s="19" t="s">
        <v>10</v>
      </c>
      <c r="C3005" s="18" t="s">
        <v>11</v>
      </c>
      <c r="D3005" s="18" t="s">
        <v>12</v>
      </c>
      <c r="E3005" s="764" t="s">
        <v>3702</v>
      </c>
      <c r="F3005" s="764"/>
      <c r="G3005" s="20" t="s">
        <v>13</v>
      </c>
      <c r="H3005" s="19" t="s">
        <v>14</v>
      </c>
      <c r="I3005" s="19" t="s">
        <v>3703</v>
      </c>
      <c r="J3005" s="19" t="s">
        <v>15</v>
      </c>
      <c r="K3005" s="19" t="s">
        <v>17</v>
      </c>
    </row>
    <row r="3006" spans="1:11" ht="26.1" customHeight="1" x14ac:dyDescent="0.2">
      <c r="A3006" s="23" t="s">
        <v>3704</v>
      </c>
      <c r="B3006" s="24" t="s">
        <v>984</v>
      </c>
      <c r="C3006" s="23" t="s">
        <v>24</v>
      </c>
      <c r="D3006" s="23" t="s">
        <v>985</v>
      </c>
      <c r="E3006" s="760" t="s">
        <v>3856</v>
      </c>
      <c r="F3006" s="760"/>
      <c r="G3006" s="25" t="s">
        <v>52</v>
      </c>
      <c r="H3006" s="673">
        <v>1</v>
      </c>
      <c r="I3006" s="26"/>
      <c r="J3006" s="26">
        <v>20.16</v>
      </c>
      <c r="K3006" s="26">
        <v>20.16</v>
      </c>
    </row>
    <row r="3007" spans="1:11" ht="24" customHeight="1" x14ac:dyDescent="0.2">
      <c r="A3007" s="674" t="s">
        <v>3706</v>
      </c>
      <c r="B3007" s="675" t="s">
        <v>3857</v>
      </c>
      <c r="C3007" s="674" t="s">
        <v>24</v>
      </c>
      <c r="D3007" s="674" t="s">
        <v>3858</v>
      </c>
      <c r="E3007" s="761" t="s">
        <v>3705</v>
      </c>
      <c r="F3007" s="761"/>
      <c r="G3007" s="676" t="s">
        <v>26</v>
      </c>
      <c r="H3007" s="677">
        <v>0.3805</v>
      </c>
      <c r="I3007" s="677">
        <v>0</v>
      </c>
      <c r="J3007" s="678">
        <v>38.54</v>
      </c>
      <c r="K3007" s="678">
        <v>14.66</v>
      </c>
    </row>
    <row r="3008" spans="1:11" ht="24" customHeight="1" x14ac:dyDescent="0.2">
      <c r="A3008" s="679" t="s">
        <v>3709</v>
      </c>
      <c r="B3008" s="680" t="s">
        <v>4784</v>
      </c>
      <c r="C3008" s="679" t="s">
        <v>24</v>
      </c>
      <c r="D3008" s="679" t="s">
        <v>4785</v>
      </c>
      <c r="E3008" s="762" t="s">
        <v>3720</v>
      </c>
      <c r="F3008" s="762"/>
      <c r="G3008" s="681" t="s">
        <v>3598</v>
      </c>
      <c r="H3008" s="682">
        <v>1.2999999999999999E-2</v>
      </c>
      <c r="I3008" s="682">
        <v>0</v>
      </c>
      <c r="J3008" s="683">
        <v>21.18</v>
      </c>
      <c r="K3008" s="683">
        <v>0.27</v>
      </c>
    </row>
    <row r="3009" spans="1:11" ht="24" customHeight="1" x14ac:dyDescent="0.2">
      <c r="A3009" s="679" t="s">
        <v>3709</v>
      </c>
      <c r="B3009" s="680" t="s">
        <v>4790</v>
      </c>
      <c r="C3009" s="679" t="s">
        <v>24</v>
      </c>
      <c r="D3009" s="679" t="s">
        <v>4791</v>
      </c>
      <c r="E3009" s="762" t="s">
        <v>3720</v>
      </c>
      <c r="F3009" s="762"/>
      <c r="G3009" s="681" t="s">
        <v>3598</v>
      </c>
      <c r="H3009" s="682">
        <v>0.13</v>
      </c>
      <c r="I3009" s="682">
        <v>0</v>
      </c>
      <c r="J3009" s="683">
        <v>40.24</v>
      </c>
      <c r="K3009" s="683">
        <v>5.23</v>
      </c>
    </row>
    <row r="3010" spans="1:11" ht="25.5" x14ac:dyDescent="0.2">
      <c r="A3010" s="684"/>
      <c r="B3010" s="684"/>
      <c r="C3010" s="684"/>
      <c r="D3010" s="684"/>
      <c r="E3010" s="684"/>
      <c r="F3010" s="684" t="s">
        <v>3723</v>
      </c>
      <c r="G3010" s="685">
        <v>10.44</v>
      </c>
      <c r="H3010" s="684" t="s">
        <v>3724</v>
      </c>
      <c r="I3010" s="685">
        <v>0</v>
      </c>
      <c r="J3010" s="684" t="s">
        <v>3725</v>
      </c>
      <c r="K3010" s="685">
        <v>10.44</v>
      </c>
    </row>
    <row r="3011" spans="1:11" ht="26.25" thickBot="1" x14ac:dyDescent="0.25">
      <c r="A3011" s="684"/>
      <c r="B3011" s="684"/>
      <c r="C3011" s="684"/>
      <c r="D3011" s="684"/>
      <c r="E3011" s="684"/>
      <c r="F3011" s="684" t="s">
        <v>3726</v>
      </c>
      <c r="G3011" s="685">
        <v>0</v>
      </c>
      <c r="H3011" s="763"/>
      <c r="I3011" s="763" t="s">
        <v>3727</v>
      </c>
      <c r="J3011" s="684"/>
      <c r="K3011" s="685">
        <v>20.16</v>
      </c>
    </row>
    <row r="3012" spans="1:11" ht="0.95" customHeight="1" thickTop="1" x14ac:dyDescent="0.2">
      <c r="A3012" s="688"/>
      <c r="B3012" s="688"/>
      <c r="C3012" s="688"/>
      <c r="D3012" s="688"/>
      <c r="E3012" s="688"/>
      <c r="F3012" s="688"/>
      <c r="G3012" s="688"/>
      <c r="H3012" s="688"/>
      <c r="I3012" s="688"/>
      <c r="J3012" s="688"/>
      <c r="K3012" s="688"/>
    </row>
    <row r="3013" spans="1:11" ht="18" customHeight="1" x14ac:dyDescent="0.2">
      <c r="A3013" s="18" t="s">
        <v>986</v>
      </c>
      <c r="B3013" s="19" t="s">
        <v>10</v>
      </c>
      <c r="C3013" s="18" t="s">
        <v>11</v>
      </c>
      <c r="D3013" s="18" t="s">
        <v>12</v>
      </c>
      <c r="E3013" s="764" t="s">
        <v>3702</v>
      </c>
      <c r="F3013" s="764"/>
      <c r="G3013" s="20" t="s">
        <v>13</v>
      </c>
      <c r="H3013" s="19" t="s">
        <v>14</v>
      </c>
      <c r="I3013" s="19" t="s">
        <v>3703</v>
      </c>
      <c r="J3013" s="19" t="s">
        <v>15</v>
      </c>
      <c r="K3013" s="19" t="s">
        <v>17</v>
      </c>
    </row>
    <row r="3014" spans="1:11" ht="78" customHeight="1" x14ac:dyDescent="0.2">
      <c r="A3014" s="23" t="s">
        <v>3704</v>
      </c>
      <c r="B3014" s="24" t="s">
        <v>987</v>
      </c>
      <c r="C3014" s="23" t="s">
        <v>42</v>
      </c>
      <c r="D3014" s="23" t="s">
        <v>988</v>
      </c>
      <c r="E3014" s="760" t="s">
        <v>4092</v>
      </c>
      <c r="F3014" s="760"/>
      <c r="G3014" s="25" t="s">
        <v>66</v>
      </c>
      <c r="H3014" s="673">
        <v>1</v>
      </c>
      <c r="I3014" s="26"/>
      <c r="J3014" s="26">
        <v>6050</v>
      </c>
      <c r="K3014" s="26">
        <v>6050</v>
      </c>
    </row>
    <row r="3015" spans="1:11" ht="78" customHeight="1" x14ac:dyDescent="0.2">
      <c r="A3015" s="679" t="s">
        <v>3709</v>
      </c>
      <c r="B3015" s="680" t="s">
        <v>4793</v>
      </c>
      <c r="C3015" s="679" t="s">
        <v>42</v>
      </c>
      <c r="D3015" s="679" t="s">
        <v>988</v>
      </c>
      <c r="E3015" s="762" t="s">
        <v>2501</v>
      </c>
      <c r="F3015" s="762"/>
      <c r="G3015" s="681" t="s">
        <v>1125</v>
      </c>
      <c r="H3015" s="682">
        <v>1</v>
      </c>
      <c r="I3015" s="682">
        <v>0</v>
      </c>
      <c r="J3015" s="683">
        <v>6050</v>
      </c>
      <c r="K3015" s="683">
        <v>6050</v>
      </c>
    </row>
    <row r="3016" spans="1:11" ht="25.5" x14ac:dyDescent="0.2">
      <c r="A3016" s="684"/>
      <c r="B3016" s="684"/>
      <c r="C3016" s="684"/>
      <c r="D3016" s="684"/>
      <c r="E3016" s="684"/>
      <c r="F3016" s="684" t="s">
        <v>3723</v>
      </c>
      <c r="G3016" s="685">
        <v>0</v>
      </c>
      <c r="H3016" s="684" t="s">
        <v>3724</v>
      </c>
      <c r="I3016" s="685">
        <v>0</v>
      </c>
      <c r="J3016" s="684" t="s">
        <v>3725</v>
      </c>
      <c r="K3016" s="685">
        <v>0</v>
      </c>
    </row>
    <row r="3017" spans="1:11" ht="25.5" x14ac:dyDescent="0.2">
      <c r="A3017" s="684"/>
      <c r="B3017" s="684"/>
      <c r="C3017" s="684"/>
      <c r="D3017" s="684"/>
      <c r="E3017" s="684"/>
      <c r="F3017" s="684" t="s">
        <v>3726</v>
      </c>
      <c r="G3017" s="685">
        <v>0</v>
      </c>
      <c r="H3017" s="763"/>
      <c r="I3017" s="763" t="s">
        <v>3727</v>
      </c>
      <c r="J3017" s="684"/>
      <c r="K3017" s="685">
        <v>6050</v>
      </c>
    </row>
    <row r="3018" spans="1:11" x14ac:dyDescent="0.2">
      <c r="A3018" s="759" t="s">
        <v>2709</v>
      </c>
      <c r="B3018" s="759"/>
      <c r="C3018" s="759"/>
      <c r="D3018" s="759"/>
      <c r="E3018" s="759"/>
      <c r="F3018" s="759"/>
      <c r="G3018" s="759"/>
      <c r="H3018" s="759"/>
      <c r="I3018" s="759"/>
      <c r="J3018" s="759"/>
      <c r="K3018" s="17"/>
    </row>
    <row r="3019" spans="1:11" ht="15" thickBot="1" x14ac:dyDescent="0.25">
      <c r="A3019" s="1146" t="s">
        <v>5767</v>
      </c>
      <c r="B3019" s="1146"/>
      <c r="C3019" s="1146"/>
      <c r="D3019" s="1146"/>
      <c r="E3019" s="1146"/>
      <c r="F3019" s="1146"/>
      <c r="G3019" s="1146"/>
      <c r="H3019" s="1146"/>
      <c r="I3019" s="1146"/>
      <c r="J3019" s="1146"/>
      <c r="K3019" s="33"/>
    </row>
    <row r="3020" spans="1:11" ht="0.95" customHeight="1" thickTop="1" x14ac:dyDescent="0.2">
      <c r="A3020" s="688"/>
      <c r="B3020" s="688"/>
      <c r="C3020" s="688"/>
      <c r="D3020" s="688"/>
      <c r="E3020" s="688"/>
      <c r="F3020" s="688"/>
      <c r="G3020" s="688"/>
      <c r="H3020" s="688"/>
      <c r="I3020" s="688"/>
      <c r="J3020" s="688"/>
      <c r="K3020" s="688"/>
    </row>
    <row r="3021" spans="1:11" ht="18" customHeight="1" x14ac:dyDescent="0.2">
      <c r="A3021" s="18" t="s">
        <v>989</v>
      </c>
      <c r="B3021" s="19" t="s">
        <v>10</v>
      </c>
      <c r="C3021" s="18" t="s">
        <v>11</v>
      </c>
      <c r="D3021" s="18" t="s">
        <v>12</v>
      </c>
      <c r="E3021" s="764" t="s">
        <v>3702</v>
      </c>
      <c r="F3021" s="764"/>
      <c r="G3021" s="20" t="s">
        <v>13</v>
      </c>
      <c r="H3021" s="19" t="s">
        <v>14</v>
      </c>
      <c r="I3021" s="19" t="s">
        <v>3703</v>
      </c>
      <c r="J3021" s="19" t="s">
        <v>15</v>
      </c>
      <c r="K3021" s="19" t="s">
        <v>17</v>
      </c>
    </row>
    <row r="3022" spans="1:11" ht="39" customHeight="1" x14ac:dyDescent="0.2">
      <c r="A3022" s="23" t="s">
        <v>3704</v>
      </c>
      <c r="B3022" s="24" t="s">
        <v>990</v>
      </c>
      <c r="C3022" s="23" t="s">
        <v>42</v>
      </c>
      <c r="D3022" s="23" t="s">
        <v>991</v>
      </c>
      <c r="E3022" s="760" t="s">
        <v>3850</v>
      </c>
      <c r="F3022" s="760"/>
      <c r="G3022" s="25" t="s">
        <v>66</v>
      </c>
      <c r="H3022" s="673">
        <v>1</v>
      </c>
      <c r="I3022" s="26"/>
      <c r="J3022" s="26">
        <v>1682.69</v>
      </c>
      <c r="K3022" s="26">
        <v>1682.69</v>
      </c>
    </row>
    <row r="3023" spans="1:11" ht="26.1" customHeight="1" x14ac:dyDescent="0.2">
      <c r="A3023" s="674" t="s">
        <v>3706</v>
      </c>
      <c r="B3023" s="675" t="s">
        <v>3791</v>
      </c>
      <c r="C3023" s="674" t="s">
        <v>24</v>
      </c>
      <c r="D3023" s="674" t="s">
        <v>3792</v>
      </c>
      <c r="E3023" s="761" t="s">
        <v>3705</v>
      </c>
      <c r="F3023" s="761"/>
      <c r="G3023" s="676" t="s">
        <v>26</v>
      </c>
      <c r="H3023" s="677">
        <v>5</v>
      </c>
      <c r="I3023" s="677">
        <v>0</v>
      </c>
      <c r="J3023" s="678">
        <v>34.909999999999997</v>
      </c>
      <c r="K3023" s="678">
        <v>174.55</v>
      </c>
    </row>
    <row r="3024" spans="1:11" ht="24" customHeight="1" x14ac:dyDescent="0.2">
      <c r="A3024" s="674" t="s">
        <v>3706</v>
      </c>
      <c r="B3024" s="675" t="s">
        <v>3761</v>
      </c>
      <c r="C3024" s="674" t="s">
        <v>24</v>
      </c>
      <c r="D3024" s="674" t="s">
        <v>3762</v>
      </c>
      <c r="E3024" s="761" t="s">
        <v>3705</v>
      </c>
      <c r="F3024" s="761"/>
      <c r="G3024" s="676" t="s">
        <v>26</v>
      </c>
      <c r="H3024" s="677">
        <v>2</v>
      </c>
      <c r="I3024" s="677">
        <v>0</v>
      </c>
      <c r="J3024" s="678">
        <v>36.909999999999997</v>
      </c>
      <c r="K3024" s="678">
        <v>73.819999999999993</v>
      </c>
    </row>
    <row r="3025" spans="1:11" ht="26.1" customHeight="1" x14ac:dyDescent="0.2">
      <c r="A3025" s="674" t="s">
        <v>3706</v>
      </c>
      <c r="B3025" s="675" t="s">
        <v>4794</v>
      </c>
      <c r="C3025" s="674" t="s">
        <v>3826</v>
      </c>
      <c r="D3025" s="674" t="s">
        <v>4795</v>
      </c>
      <c r="E3025" s="761" t="s">
        <v>4796</v>
      </c>
      <c r="F3025" s="761"/>
      <c r="G3025" s="676" t="s">
        <v>186</v>
      </c>
      <c r="H3025" s="677">
        <v>5.0999999999999996</v>
      </c>
      <c r="I3025" s="677">
        <v>0</v>
      </c>
      <c r="J3025" s="678">
        <v>91.52</v>
      </c>
      <c r="K3025" s="678">
        <v>466.75</v>
      </c>
    </row>
    <row r="3026" spans="1:11" ht="24" customHeight="1" x14ac:dyDescent="0.2">
      <c r="A3026" s="674" t="s">
        <v>3706</v>
      </c>
      <c r="B3026" s="675" t="s">
        <v>3754</v>
      </c>
      <c r="C3026" s="674" t="s">
        <v>24</v>
      </c>
      <c r="D3026" s="674" t="s">
        <v>3755</v>
      </c>
      <c r="E3026" s="761" t="s">
        <v>3705</v>
      </c>
      <c r="F3026" s="761"/>
      <c r="G3026" s="676" t="s">
        <v>26</v>
      </c>
      <c r="H3026" s="677">
        <v>7</v>
      </c>
      <c r="I3026" s="677">
        <v>0</v>
      </c>
      <c r="J3026" s="678">
        <v>28.71</v>
      </c>
      <c r="K3026" s="678">
        <v>200.97</v>
      </c>
    </row>
    <row r="3027" spans="1:11" ht="26.1" customHeight="1" x14ac:dyDescent="0.2">
      <c r="A3027" s="679" t="s">
        <v>3709</v>
      </c>
      <c r="B3027" s="680" t="s">
        <v>4797</v>
      </c>
      <c r="C3027" s="679" t="s">
        <v>3826</v>
      </c>
      <c r="D3027" s="679" t="s">
        <v>4798</v>
      </c>
      <c r="E3027" s="762" t="s">
        <v>3720</v>
      </c>
      <c r="F3027" s="762"/>
      <c r="G3027" s="681" t="s">
        <v>1125</v>
      </c>
      <c r="H3027" s="682">
        <v>1</v>
      </c>
      <c r="I3027" s="682">
        <v>0</v>
      </c>
      <c r="J3027" s="683">
        <v>316.89999999999998</v>
      </c>
      <c r="K3027" s="683">
        <v>316.89999999999998</v>
      </c>
    </row>
    <row r="3028" spans="1:11" ht="26.1" customHeight="1" x14ac:dyDescent="0.2">
      <c r="A3028" s="679" t="s">
        <v>3709</v>
      </c>
      <c r="B3028" s="680" t="s">
        <v>4799</v>
      </c>
      <c r="C3028" s="679" t="s">
        <v>3826</v>
      </c>
      <c r="D3028" s="679" t="s">
        <v>4800</v>
      </c>
      <c r="E3028" s="762" t="s">
        <v>3720</v>
      </c>
      <c r="F3028" s="762"/>
      <c r="G3028" s="681" t="s">
        <v>4801</v>
      </c>
      <c r="H3028" s="682">
        <v>0.05</v>
      </c>
      <c r="I3028" s="682">
        <v>0</v>
      </c>
      <c r="J3028" s="683">
        <v>32.9</v>
      </c>
      <c r="K3028" s="683">
        <v>1.64</v>
      </c>
    </row>
    <row r="3029" spans="1:11" ht="39" customHeight="1" x14ac:dyDescent="0.2">
      <c r="A3029" s="679" t="s">
        <v>3709</v>
      </c>
      <c r="B3029" s="680" t="s">
        <v>4802</v>
      </c>
      <c r="C3029" s="679" t="s">
        <v>3826</v>
      </c>
      <c r="D3029" s="679" t="s">
        <v>4803</v>
      </c>
      <c r="E3029" s="762" t="s">
        <v>3720</v>
      </c>
      <c r="F3029" s="762"/>
      <c r="G3029" s="681" t="s">
        <v>1125</v>
      </c>
      <c r="H3029" s="682">
        <v>1</v>
      </c>
      <c r="I3029" s="682">
        <v>0</v>
      </c>
      <c r="J3029" s="683">
        <v>271.89999999999998</v>
      </c>
      <c r="K3029" s="683">
        <v>271.89999999999998</v>
      </c>
    </row>
    <row r="3030" spans="1:11" ht="24" customHeight="1" x14ac:dyDescent="0.2">
      <c r="A3030" s="679" t="s">
        <v>3709</v>
      </c>
      <c r="B3030" s="680" t="s">
        <v>4804</v>
      </c>
      <c r="C3030" s="679" t="s">
        <v>3826</v>
      </c>
      <c r="D3030" s="679" t="s">
        <v>4805</v>
      </c>
      <c r="E3030" s="762" t="s">
        <v>3720</v>
      </c>
      <c r="F3030" s="762"/>
      <c r="G3030" s="681" t="s">
        <v>1125</v>
      </c>
      <c r="H3030" s="682">
        <v>2</v>
      </c>
      <c r="I3030" s="682">
        <v>0</v>
      </c>
      <c r="J3030" s="683">
        <v>26.99</v>
      </c>
      <c r="K3030" s="683">
        <v>53.98</v>
      </c>
    </row>
    <row r="3031" spans="1:11" ht="39" customHeight="1" x14ac:dyDescent="0.2">
      <c r="A3031" s="679" t="s">
        <v>3709</v>
      </c>
      <c r="B3031" s="680" t="s">
        <v>4806</v>
      </c>
      <c r="C3031" s="679" t="s">
        <v>24</v>
      </c>
      <c r="D3031" s="679" t="s">
        <v>4807</v>
      </c>
      <c r="E3031" s="762" t="s">
        <v>3720</v>
      </c>
      <c r="F3031" s="762"/>
      <c r="G3031" s="681" t="s">
        <v>48</v>
      </c>
      <c r="H3031" s="682">
        <v>1.8</v>
      </c>
      <c r="I3031" s="682">
        <v>0</v>
      </c>
      <c r="J3031" s="683">
        <v>20.059999999999999</v>
      </c>
      <c r="K3031" s="683">
        <v>36.1</v>
      </c>
    </row>
    <row r="3032" spans="1:11" ht="24" customHeight="1" x14ac:dyDescent="0.2">
      <c r="A3032" s="679" t="s">
        <v>3709</v>
      </c>
      <c r="B3032" s="680" t="s">
        <v>4089</v>
      </c>
      <c r="C3032" s="679" t="s">
        <v>24</v>
      </c>
      <c r="D3032" s="679" t="s">
        <v>4090</v>
      </c>
      <c r="E3032" s="762" t="s">
        <v>3720</v>
      </c>
      <c r="F3032" s="762"/>
      <c r="G3032" s="681" t="s">
        <v>336</v>
      </c>
      <c r="H3032" s="682">
        <v>3.3</v>
      </c>
      <c r="I3032" s="682">
        <v>0</v>
      </c>
      <c r="J3032" s="683">
        <v>0.7</v>
      </c>
      <c r="K3032" s="683">
        <v>2.31</v>
      </c>
    </row>
    <row r="3033" spans="1:11" ht="26.1" customHeight="1" x14ac:dyDescent="0.2">
      <c r="A3033" s="679" t="s">
        <v>3709</v>
      </c>
      <c r="B3033" s="680" t="s">
        <v>4004</v>
      </c>
      <c r="C3033" s="679" t="s">
        <v>24</v>
      </c>
      <c r="D3033" s="679" t="s">
        <v>4005</v>
      </c>
      <c r="E3033" s="762" t="s">
        <v>3720</v>
      </c>
      <c r="F3033" s="762"/>
      <c r="G3033" s="681" t="s">
        <v>325</v>
      </c>
      <c r="H3033" s="682">
        <v>2.1000000000000001E-2</v>
      </c>
      <c r="I3033" s="682">
        <v>0</v>
      </c>
      <c r="J3033" s="683">
        <v>119.08</v>
      </c>
      <c r="K3033" s="683">
        <v>2.5</v>
      </c>
    </row>
    <row r="3034" spans="1:11" ht="26.1" customHeight="1" x14ac:dyDescent="0.2">
      <c r="A3034" s="679" t="s">
        <v>3709</v>
      </c>
      <c r="B3034" s="680" t="s">
        <v>3917</v>
      </c>
      <c r="C3034" s="679" t="s">
        <v>24</v>
      </c>
      <c r="D3034" s="679" t="s">
        <v>3918</v>
      </c>
      <c r="E3034" s="762" t="s">
        <v>3720</v>
      </c>
      <c r="F3034" s="762"/>
      <c r="G3034" s="681" t="s">
        <v>336</v>
      </c>
      <c r="H3034" s="682">
        <v>0.05</v>
      </c>
      <c r="I3034" s="682">
        <v>0</v>
      </c>
      <c r="J3034" s="683">
        <v>16.03</v>
      </c>
      <c r="K3034" s="683">
        <v>0.8</v>
      </c>
    </row>
    <row r="3035" spans="1:11" ht="26.1" customHeight="1" x14ac:dyDescent="0.2">
      <c r="A3035" s="679" t="s">
        <v>3709</v>
      </c>
      <c r="B3035" s="680" t="s">
        <v>4808</v>
      </c>
      <c r="C3035" s="679" t="s">
        <v>3826</v>
      </c>
      <c r="D3035" s="679" t="s">
        <v>4809</v>
      </c>
      <c r="E3035" s="762" t="s">
        <v>3720</v>
      </c>
      <c r="F3035" s="762"/>
      <c r="G3035" s="681" t="s">
        <v>186</v>
      </c>
      <c r="H3035" s="682">
        <v>1.8</v>
      </c>
      <c r="I3035" s="682">
        <v>0</v>
      </c>
      <c r="J3035" s="683">
        <v>44.71</v>
      </c>
      <c r="K3035" s="683">
        <v>80.47</v>
      </c>
    </row>
    <row r="3036" spans="1:11" ht="25.5" x14ac:dyDescent="0.2">
      <c r="A3036" s="684"/>
      <c r="B3036" s="684"/>
      <c r="C3036" s="684"/>
      <c r="D3036" s="684"/>
      <c r="E3036" s="684"/>
      <c r="F3036" s="684" t="s">
        <v>3723</v>
      </c>
      <c r="G3036" s="685">
        <v>430.8</v>
      </c>
      <c r="H3036" s="684" t="s">
        <v>3724</v>
      </c>
      <c r="I3036" s="685">
        <v>0</v>
      </c>
      <c r="J3036" s="684" t="s">
        <v>3725</v>
      </c>
      <c r="K3036" s="685">
        <v>430.8</v>
      </c>
    </row>
    <row r="3037" spans="1:11" ht="25.5" x14ac:dyDescent="0.2">
      <c r="A3037" s="684"/>
      <c r="B3037" s="684"/>
      <c r="C3037" s="684"/>
      <c r="D3037" s="684"/>
      <c r="E3037" s="684"/>
      <c r="F3037" s="684" t="s">
        <v>3726</v>
      </c>
      <c r="G3037" s="685">
        <v>0</v>
      </c>
      <c r="H3037" s="763"/>
      <c r="I3037" s="763" t="s">
        <v>3727</v>
      </c>
      <c r="J3037" s="684"/>
      <c r="K3037" s="685">
        <v>1682.69</v>
      </c>
    </row>
    <row r="3038" spans="1:11" x14ac:dyDescent="0.2">
      <c r="A3038" s="759" t="s">
        <v>2709</v>
      </c>
      <c r="B3038" s="759"/>
      <c r="C3038" s="759"/>
      <c r="D3038" s="759"/>
      <c r="E3038" s="759"/>
      <c r="F3038" s="759"/>
      <c r="G3038" s="759"/>
      <c r="H3038" s="759"/>
      <c r="I3038" s="759"/>
      <c r="J3038" s="759"/>
      <c r="K3038" s="17"/>
    </row>
    <row r="3039" spans="1:11" ht="15" thickBot="1" x14ac:dyDescent="0.25">
      <c r="A3039" s="1146" t="s">
        <v>5768</v>
      </c>
      <c r="B3039" s="1146"/>
      <c r="C3039" s="1146"/>
      <c r="D3039" s="1146"/>
      <c r="E3039" s="1146"/>
      <c r="F3039" s="1146"/>
      <c r="G3039" s="1146"/>
      <c r="H3039" s="1146"/>
      <c r="I3039" s="1146"/>
      <c r="J3039" s="1146"/>
      <c r="K3039" s="33"/>
    </row>
    <row r="3040" spans="1:11" ht="0.95" customHeight="1" thickTop="1" x14ac:dyDescent="0.2">
      <c r="A3040" s="688"/>
      <c r="B3040" s="688"/>
      <c r="C3040" s="688"/>
      <c r="D3040" s="688"/>
      <c r="E3040" s="688"/>
      <c r="F3040" s="688"/>
      <c r="G3040" s="688"/>
      <c r="H3040" s="688"/>
      <c r="I3040" s="688"/>
      <c r="J3040" s="688"/>
      <c r="K3040" s="688"/>
    </row>
    <row r="3041" spans="1:11" ht="18" customHeight="1" x14ac:dyDescent="0.2">
      <c r="A3041" s="18" t="s">
        <v>992</v>
      </c>
      <c r="B3041" s="19" t="s">
        <v>10</v>
      </c>
      <c r="C3041" s="18" t="s">
        <v>11</v>
      </c>
      <c r="D3041" s="18" t="s">
        <v>12</v>
      </c>
      <c r="E3041" s="764" t="s">
        <v>3702</v>
      </c>
      <c r="F3041" s="764"/>
      <c r="G3041" s="20" t="s">
        <v>13</v>
      </c>
      <c r="H3041" s="19" t="s">
        <v>14</v>
      </c>
      <c r="I3041" s="19" t="s">
        <v>3703</v>
      </c>
      <c r="J3041" s="19" t="s">
        <v>15</v>
      </c>
      <c r="K3041" s="19" t="s">
        <v>17</v>
      </c>
    </row>
    <row r="3042" spans="1:11" ht="129.94999999999999" customHeight="1" x14ac:dyDescent="0.2">
      <c r="A3042" s="23" t="s">
        <v>3704</v>
      </c>
      <c r="B3042" s="24" t="s">
        <v>993</v>
      </c>
      <c r="C3042" s="23" t="s">
        <v>42</v>
      </c>
      <c r="D3042" s="23" t="s">
        <v>994</v>
      </c>
      <c r="E3042" s="760" t="s">
        <v>3850</v>
      </c>
      <c r="F3042" s="760"/>
      <c r="G3042" s="25" t="s">
        <v>66</v>
      </c>
      <c r="H3042" s="673">
        <v>1</v>
      </c>
      <c r="I3042" s="26"/>
      <c r="J3042" s="26">
        <v>14850</v>
      </c>
      <c r="K3042" s="26">
        <v>14850</v>
      </c>
    </row>
    <row r="3043" spans="1:11" ht="129.94999999999999" customHeight="1" x14ac:dyDescent="0.2">
      <c r="A3043" s="679" t="s">
        <v>3709</v>
      </c>
      <c r="B3043" s="680" t="s">
        <v>4810</v>
      </c>
      <c r="C3043" s="679" t="s">
        <v>42</v>
      </c>
      <c r="D3043" s="679" t="s">
        <v>994</v>
      </c>
      <c r="E3043" s="762" t="s">
        <v>3880</v>
      </c>
      <c r="F3043" s="762"/>
      <c r="G3043" s="681" t="s">
        <v>66</v>
      </c>
      <c r="H3043" s="682">
        <v>1</v>
      </c>
      <c r="I3043" s="682">
        <v>0</v>
      </c>
      <c r="J3043" s="683">
        <v>14850</v>
      </c>
      <c r="K3043" s="683">
        <v>14850</v>
      </c>
    </row>
    <row r="3044" spans="1:11" ht="25.5" x14ac:dyDescent="0.2">
      <c r="A3044" s="684"/>
      <c r="B3044" s="684"/>
      <c r="C3044" s="684"/>
      <c r="D3044" s="684"/>
      <c r="E3044" s="684"/>
      <c r="F3044" s="684" t="s">
        <v>3723</v>
      </c>
      <c r="G3044" s="685">
        <v>0</v>
      </c>
      <c r="H3044" s="684" t="s">
        <v>3724</v>
      </c>
      <c r="I3044" s="685">
        <v>0</v>
      </c>
      <c r="J3044" s="684" t="s">
        <v>3725</v>
      </c>
      <c r="K3044" s="685">
        <v>0</v>
      </c>
    </row>
    <row r="3045" spans="1:11" ht="25.5" x14ac:dyDescent="0.2">
      <c r="A3045" s="684"/>
      <c r="B3045" s="684"/>
      <c r="C3045" s="684"/>
      <c r="D3045" s="684"/>
      <c r="E3045" s="684"/>
      <c r="F3045" s="684" t="s">
        <v>3726</v>
      </c>
      <c r="G3045" s="685">
        <v>0</v>
      </c>
      <c r="H3045" s="763"/>
      <c r="I3045" s="763" t="s">
        <v>3727</v>
      </c>
      <c r="J3045" s="684"/>
      <c r="K3045" s="685">
        <v>14850</v>
      </c>
    </row>
    <row r="3046" spans="1:11" x14ac:dyDescent="0.2">
      <c r="A3046" s="759" t="s">
        <v>2709</v>
      </c>
      <c r="B3046" s="759"/>
      <c r="C3046" s="759"/>
      <c r="D3046" s="759"/>
      <c r="E3046" s="759"/>
      <c r="F3046" s="759"/>
      <c r="G3046" s="759"/>
      <c r="H3046" s="759"/>
      <c r="I3046" s="759"/>
      <c r="J3046" s="759"/>
      <c r="K3046" s="17"/>
    </row>
    <row r="3047" spans="1:11" ht="15" thickBot="1" x14ac:dyDescent="0.25">
      <c r="A3047" s="1146" t="s">
        <v>5769</v>
      </c>
      <c r="B3047" s="1146"/>
      <c r="C3047" s="1146"/>
      <c r="D3047" s="1146"/>
      <c r="E3047" s="1146"/>
      <c r="F3047" s="1146"/>
      <c r="G3047" s="1146"/>
      <c r="H3047" s="1146"/>
      <c r="I3047" s="1146"/>
      <c r="J3047" s="1146"/>
      <c r="K3047" s="33"/>
    </row>
    <row r="3048" spans="1:11" ht="0.95" customHeight="1" thickTop="1" x14ac:dyDescent="0.2">
      <c r="A3048" s="688"/>
      <c r="B3048" s="688"/>
      <c r="C3048" s="688"/>
      <c r="D3048" s="688"/>
      <c r="E3048" s="688"/>
      <c r="F3048" s="688"/>
      <c r="G3048" s="688"/>
      <c r="H3048" s="688"/>
      <c r="I3048" s="688"/>
      <c r="J3048" s="688"/>
      <c r="K3048" s="688"/>
    </row>
    <row r="3049" spans="1:11" ht="18" customHeight="1" x14ac:dyDescent="0.2">
      <c r="A3049" s="18" t="s">
        <v>997</v>
      </c>
      <c r="B3049" s="19" t="s">
        <v>10</v>
      </c>
      <c r="C3049" s="18" t="s">
        <v>11</v>
      </c>
      <c r="D3049" s="18" t="s">
        <v>12</v>
      </c>
      <c r="E3049" s="764" t="s">
        <v>3702</v>
      </c>
      <c r="F3049" s="764"/>
      <c r="G3049" s="20" t="s">
        <v>13</v>
      </c>
      <c r="H3049" s="19" t="s">
        <v>14</v>
      </c>
      <c r="I3049" s="19" t="s">
        <v>3703</v>
      </c>
      <c r="J3049" s="19" t="s">
        <v>15</v>
      </c>
      <c r="K3049" s="19" t="s">
        <v>17</v>
      </c>
    </row>
    <row r="3050" spans="1:11" ht="143.1" customHeight="1" x14ac:dyDescent="0.2">
      <c r="A3050" s="23" t="s">
        <v>3704</v>
      </c>
      <c r="B3050" s="24" t="s">
        <v>998</v>
      </c>
      <c r="C3050" s="23" t="s">
        <v>906</v>
      </c>
      <c r="D3050" s="23" t="s">
        <v>999</v>
      </c>
      <c r="E3050" s="760">
        <v>13</v>
      </c>
      <c r="F3050" s="760"/>
      <c r="G3050" s="25" t="s">
        <v>52</v>
      </c>
      <c r="H3050" s="673">
        <v>1</v>
      </c>
      <c r="I3050" s="26"/>
      <c r="J3050" s="26">
        <v>116.65</v>
      </c>
      <c r="K3050" s="26">
        <v>116.65</v>
      </c>
    </row>
    <row r="3051" spans="1:11" ht="24" customHeight="1" x14ac:dyDescent="0.2">
      <c r="A3051" s="674" t="s">
        <v>3706</v>
      </c>
      <c r="B3051" s="675" t="s">
        <v>3754</v>
      </c>
      <c r="C3051" s="674" t="s">
        <v>24</v>
      </c>
      <c r="D3051" s="674" t="s">
        <v>3755</v>
      </c>
      <c r="E3051" s="761" t="s">
        <v>3705</v>
      </c>
      <c r="F3051" s="761"/>
      <c r="G3051" s="676" t="s">
        <v>26</v>
      </c>
      <c r="H3051" s="677">
        <v>0.45660000000000001</v>
      </c>
      <c r="I3051" s="677">
        <v>3</v>
      </c>
      <c r="J3051" s="678">
        <v>28.71</v>
      </c>
      <c r="K3051" s="678">
        <v>13.5</v>
      </c>
    </row>
    <row r="3052" spans="1:11" ht="26.1" customHeight="1" x14ac:dyDescent="0.2">
      <c r="A3052" s="679" t="s">
        <v>3709</v>
      </c>
      <c r="B3052" s="680" t="s">
        <v>4811</v>
      </c>
      <c r="C3052" s="679" t="s">
        <v>906</v>
      </c>
      <c r="D3052" s="679" t="s">
        <v>4812</v>
      </c>
      <c r="E3052" s="762" t="s">
        <v>3720</v>
      </c>
      <c r="F3052" s="762"/>
      <c r="G3052" s="681" t="s">
        <v>66</v>
      </c>
      <c r="H3052" s="682">
        <v>1.28</v>
      </c>
      <c r="I3052" s="682">
        <v>0</v>
      </c>
      <c r="J3052" s="683">
        <v>0.42</v>
      </c>
      <c r="K3052" s="683">
        <v>0.53</v>
      </c>
    </row>
    <row r="3053" spans="1:11" ht="26.1" customHeight="1" x14ac:dyDescent="0.2">
      <c r="A3053" s="679" t="s">
        <v>3709</v>
      </c>
      <c r="B3053" s="680" t="s">
        <v>4813</v>
      </c>
      <c r="C3053" s="679" t="s">
        <v>906</v>
      </c>
      <c r="D3053" s="679" t="s">
        <v>4814</v>
      </c>
      <c r="E3053" s="762" t="s">
        <v>3715</v>
      </c>
      <c r="F3053" s="762"/>
      <c r="G3053" s="681" t="s">
        <v>26</v>
      </c>
      <c r="H3053" s="682">
        <v>0.45660000000000001</v>
      </c>
      <c r="I3053" s="682">
        <v>3</v>
      </c>
      <c r="J3053" s="683">
        <v>30.07</v>
      </c>
      <c r="K3053" s="683">
        <v>14.14</v>
      </c>
    </row>
    <row r="3054" spans="1:11" ht="26.1" customHeight="1" x14ac:dyDescent="0.2">
      <c r="A3054" s="679" t="s">
        <v>3709</v>
      </c>
      <c r="B3054" s="680" t="s">
        <v>4815</v>
      </c>
      <c r="C3054" s="679" t="s">
        <v>906</v>
      </c>
      <c r="D3054" s="679" t="s">
        <v>4816</v>
      </c>
      <c r="E3054" s="762" t="s">
        <v>3720</v>
      </c>
      <c r="F3054" s="762"/>
      <c r="G3054" s="681" t="s">
        <v>48</v>
      </c>
      <c r="H3054" s="682">
        <v>0.8</v>
      </c>
      <c r="I3054" s="682">
        <v>0</v>
      </c>
      <c r="J3054" s="683">
        <v>2.4</v>
      </c>
      <c r="K3054" s="683">
        <v>1.92</v>
      </c>
    </row>
    <row r="3055" spans="1:11" ht="39" customHeight="1" x14ac:dyDescent="0.2">
      <c r="A3055" s="679" t="s">
        <v>3709</v>
      </c>
      <c r="B3055" s="680" t="s">
        <v>4817</v>
      </c>
      <c r="C3055" s="679" t="s">
        <v>906</v>
      </c>
      <c r="D3055" s="679" t="s">
        <v>4818</v>
      </c>
      <c r="E3055" s="762" t="s">
        <v>3720</v>
      </c>
      <c r="F3055" s="762"/>
      <c r="G3055" s="681" t="s">
        <v>52</v>
      </c>
      <c r="H3055" s="682">
        <v>1.2465896000000001</v>
      </c>
      <c r="I3055" s="682">
        <v>0</v>
      </c>
      <c r="J3055" s="683">
        <v>56.77</v>
      </c>
      <c r="K3055" s="683">
        <v>70.760000000000005</v>
      </c>
    </row>
    <row r="3056" spans="1:11" ht="24" customHeight="1" x14ac:dyDescent="0.2">
      <c r="A3056" s="679" t="s">
        <v>3709</v>
      </c>
      <c r="B3056" s="680" t="s">
        <v>4819</v>
      </c>
      <c r="C3056" s="679" t="s">
        <v>906</v>
      </c>
      <c r="D3056" s="679" t="s">
        <v>4820</v>
      </c>
      <c r="E3056" s="762" t="s">
        <v>3720</v>
      </c>
      <c r="F3056" s="762"/>
      <c r="G3056" s="681" t="s">
        <v>48</v>
      </c>
      <c r="H3056" s="682">
        <v>1.4</v>
      </c>
      <c r="I3056" s="682">
        <v>0</v>
      </c>
      <c r="J3056" s="683">
        <v>4.34</v>
      </c>
      <c r="K3056" s="683">
        <v>6.07</v>
      </c>
    </row>
    <row r="3057" spans="1:11" ht="24" customHeight="1" x14ac:dyDescent="0.2">
      <c r="A3057" s="679" t="s">
        <v>3709</v>
      </c>
      <c r="B3057" s="680" t="s">
        <v>4821</v>
      </c>
      <c r="C3057" s="679" t="s">
        <v>906</v>
      </c>
      <c r="D3057" s="679" t="s">
        <v>4822</v>
      </c>
      <c r="E3057" s="762" t="s">
        <v>3720</v>
      </c>
      <c r="F3057" s="762"/>
      <c r="G3057" s="681" t="s">
        <v>66</v>
      </c>
      <c r="H3057" s="682">
        <v>1.1200000000000001</v>
      </c>
      <c r="I3057" s="682">
        <v>0</v>
      </c>
      <c r="J3057" s="683">
        <v>0.49</v>
      </c>
      <c r="K3057" s="683">
        <v>0.54</v>
      </c>
    </row>
    <row r="3058" spans="1:11" ht="24" customHeight="1" x14ac:dyDescent="0.2">
      <c r="A3058" s="679" t="s">
        <v>3709</v>
      </c>
      <c r="B3058" s="680" t="s">
        <v>4823</v>
      </c>
      <c r="C3058" s="679" t="s">
        <v>906</v>
      </c>
      <c r="D3058" s="679" t="s">
        <v>4824</v>
      </c>
      <c r="E3058" s="762" t="s">
        <v>3720</v>
      </c>
      <c r="F3058" s="762"/>
      <c r="G3058" s="681" t="s">
        <v>336</v>
      </c>
      <c r="H3058" s="682">
        <v>2.2639200000000002E-2</v>
      </c>
      <c r="I3058" s="682">
        <v>0</v>
      </c>
      <c r="J3058" s="683">
        <v>14.58</v>
      </c>
      <c r="K3058" s="683">
        <v>0.33</v>
      </c>
    </row>
    <row r="3059" spans="1:11" ht="24" customHeight="1" x14ac:dyDescent="0.2">
      <c r="A3059" s="679" t="s">
        <v>3709</v>
      </c>
      <c r="B3059" s="680" t="s">
        <v>4825</v>
      </c>
      <c r="C3059" s="679" t="s">
        <v>906</v>
      </c>
      <c r="D3059" s="679" t="s">
        <v>4826</v>
      </c>
      <c r="E3059" s="762" t="s">
        <v>3720</v>
      </c>
      <c r="F3059" s="762"/>
      <c r="G3059" s="681" t="s">
        <v>66</v>
      </c>
      <c r="H3059" s="682">
        <v>1.1200000000000001</v>
      </c>
      <c r="I3059" s="682">
        <v>0</v>
      </c>
      <c r="J3059" s="683">
        <v>1.4</v>
      </c>
      <c r="K3059" s="683">
        <v>1.56</v>
      </c>
    </row>
    <row r="3060" spans="1:11" ht="24" customHeight="1" x14ac:dyDescent="0.2">
      <c r="A3060" s="679" t="s">
        <v>3709</v>
      </c>
      <c r="B3060" s="680" t="s">
        <v>4827</v>
      </c>
      <c r="C3060" s="679" t="s">
        <v>906</v>
      </c>
      <c r="D3060" s="679" t="s">
        <v>4828</v>
      </c>
      <c r="E3060" s="762" t="s">
        <v>3720</v>
      </c>
      <c r="F3060" s="762"/>
      <c r="G3060" s="681" t="s">
        <v>48</v>
      </c>
      <c r="H3060" s="682">
        <v>1.4</v>
      </c>
      <c r="I3060" s="682">
        <v>0</v>
      </c>
      <c r="J3060" s="683">
        <v>5.22</v>
      </c>
      <c r="K3060" s="683">
        <v>7.3</v>
      </c>
    </row>
    <row r="3061" spans="1:11" ht="25.5" x14ac:dyDescent="0.2">
      <c r="A3061" s="684"/>
      <c r="B3061" s="684"/>
      <c r="C3061" s="684"/>
      <c r="D3061" s="684"/>
      <c r="E3061" s="684"/>
      <c r="F3061" s="684" t="s">
        <v>3723</v>
      </c>
      <c r="G3061" s="685">
        <v>23.32</v>
      </c>
      <c r="H3061" s="684" t="s">
        <v>3724</v>
      </c>
      <c r="I3061" s="685">
        <v>0</v>
      </c>
      <c r="J3061" s="684" t="s">
        <v>3725</v>
      </c>
      <c r="K3061" s="685">
        <v>23.32</v>
      </c>
    </row>
    <row r="3062" spans="1:11" ht="26.25" thickBot="1" x14ac:dyDescent="0.25">
      <c r="A3062" s="684"/>
      <c r="B3062" s="684"/>
      <c r="C3062" s="684"/>
      <c r="D3062" s="684"/>
      <c r="E3062" s="684"/>
      <c r="F3062" s="684" t="s">
        <v>3726</v>
      </c>
      <c r="G3062" s="685">
        <v>0</v>
      </c>
      <c r="H3062" s="763"/>
      <c r="I3062" s="763" t="s">
        <v>3727</v>
      </c>
      <c r="J3062" s="684"/>
      <c r="K3062" s="685">
        <v>116.65</v>
      </c>
    </row>
    <row r="3063" spans="1:11" ht="0.95" customHeight="1" thickTop="1" x14ac:dyDescent="0.2">
      <c r="A3063" s="688"/>
      <c r="B3063" s="688"/>
      <c r="C3063" s="688"/>
      <c r="D3063" s="688"/>
      <c r="E3063" s="688"/>
      <c r="F3063" s="688"/>
      <c r="G3063" s="688"/>
      <c r="H3063" s="688"/>
      <c r="I3063" s="688"/>
      <c r="J3063" s="688"/>
      <c r="K3063" s="688"/>
    </row>
    <row r="3064" spans="1:11" ht="18" customHeight="1" x14ac:dyDescent="0.2">
      <c r="A3064" s="18" t="s">
        <v>1002</v>
      </c>
      <c r="B3064" s="19" t="s">
        <v>10</v>
      </c>
      <c r="C3064" s="18" t="s">
        <v>11</v>
      </c>
      <c r="D3064" s="18" t="s">
        <v>12</v>
      </c>
      <c r="E3064" s="764" t="s">
        <v>3702</v>
      </c>
      <c r="F3064" s="764"/>
      <c r="G3064" s="20" t="s">
        <v>13</v>
      </c>
      <c r="H3064" s="19" t="s">
        <v>14</v>
      </c>
      <c r="I3064" s="19" t="s">
        <v>3703</v>
      </c>
      <c r="J3064" s="19" t="s">
        <v>15</v>
      </c>
      <c r="K3064" s="19" t="s">
        <v>17</v>
      </c>
    </row>
    <row r="3065" spans="1:11" ht="39" customHeight="1" x14ac:dyDescent="0.2">
      <c r="A3065" s="23" t="s">
        <v>3704</v>
      </c>
      <c r="B3065" s="24" t="s">
        <v>1003</v>
      </c>
      <c r="C3065" s="23" t="s">
        <v>24</v>
      </c>
      <c r="D3065" s="23" t="s">
        <v>1004</v>
      </c>
      <c r="E3065" s="760" t="s">
        <v>4830</v>
      </c>
      <c r="F3065" s="760"/>
      <c r="G3065" s="25" t="s">
        <v>66</v>
      </c>
      <c r="H3065" s="673">
        <v>1</v>
      </c>
      <c r="I3065" s="26"/>
      <c r="J3065" s="26">
        <v>8036.96</v>
      </c>
      <c r="K3065" s="26">
        <v>8036.96</v>
      </c>
    </row>
    <row r="3066" spans="1:11" ht="26.1" customHeight="1" x14ac:dyDescent="0.2">
      <c r="A3066" s="674" t="s">
        <v>3706</v>
      </c>
      <c r="B3066" s="675" t="s">
        <v>3818</v>
      </c>
      <c r="C3066" s="674" t="s">
        <v>24</v>
      </c>
      <c r="D3066" s="674" t="s">
        <v>3819</v>
      </c>
      <c r="E3066" s="761" t="s">
        <v>3705</v>
      </c>
      <c r="F3066" s="761"/>
      <c r="G3066" s="676" t="s">
        <v>26</v>
      </c>
      <c r="H3066" s="677">
        <v>3.9710999999999999</v>
      </c>
      <c r="I3066" s="677">
        <v>0</v>
      </c>
      <c r="J3066" s="678">
        <v>29.78</v>
      </c>
      <c r="K3066" s="678">
        <v>118.25</v>
      </c>
    </row>
    <row r="3067" spans="1:11" ht="26.1" customHeight="1" x14ac:dyDescent="0.2">
      <c r="A3067" s="674" t="s">
        <v>3706</v>
      </c>
      <c r="B3067" s="675" t="s">
        <v>3883</v>
      </c>
      <c r="C3067" s="674" t="s">
        <v>24</v>
      </c>
      <c r="D3067" s="674" t="s">
        <v>3884</v>
      </c>
      <c r="E3067" s="761" t="s">
        <v>3705</v>
      </c>
      <c r="F3067" s="761"/>
      <c r="G3067" s="676" t="s">
        <v>26</v>
      </c>
      <c r="H3067" s="677">
        <v>3.9710999999999999</v>
      </c>
      <c r="I3067" s="677">
        <v>0</v>
      </c>
      <c r="J3067" s="678">
        <v>40.19</v>
      </c>
      <c r="K3067" s="678">
        <v>159.59</v>
      </c>
    </row>
    <row r="3068" spans="1:11" ht="39" customHeight="1" x14ac:dyDescent="0.2">
      <c r="A3068" s="679" t="s">
        <v>3709</v>
      </c>
      <c r="B3068" s="680" t="s">
        <v>4831</v>
      </c>
      <c r="C3068" s="679" t="s">
        <v>24</v>
      </c>
      <c r="D3068" s="679" t="s">
        <v>4832</v>
      </c>
      <c r="E3068" s="762" t="s">
        <v>3720</v>
      </c>
      <c r="F3068" s="762"/>
      <c r="G3068" s="681" t="s">
        <v>66</v>
      </c>
      <c r="H3068" s="682">
        <v>10</v>
      </c>
      <c r="I3068" s="682">
        <v>0</v>
      </c>
      <c r="J3068" s="683">
        <v>1.1200000000000001</v>
      </c>
      <c r="K3068" s="683">
        <v>11.2</v>
      </c>
    </row>
    <row r="3069" spans="1:11" ht="26.1" customHeight="1" x14ac:dyDescent="0.2">
      <c r="A3069" s="679" t="s">
        <v>3709</v>
      </c>
      <c r="B3069" s="680" t="s">
        <v>4833</v>
      </c>
      <c r="C3069" s="679" t="s">
        <v>24</v>
      </c>
      <c r="D3069" s="679" t="s">
        <v>4834</v>
      </c>
      <c r="E3069" s="762" t="s">
        <v>3720</v>
      </c>
      <c r="F3069" s="762"/>
      <c r="G3069" s="681" t="s">
        <v>66</v>
      </c>
      <c r="H3069" s="682">
        <v>4</v>
      </c>
      <c r="I3069" s="682">
        <v>0</v>
      </c>
      <c r="J3069" s="683">
        <v>1.63</v>
      </c>
      <c r="K3069" s="683">
        <v>6.52</v>
      </c>
    </row>
    <row r="3070" spans="1:11" ht="26.1" customHeight="1" x14ac:dyDescent="0.2">
      <c r="A3070" s="679" t="s">
        <v>3709</v>
      </c>
      <c r="B3070" s="680" t="s">
        <v>4835</v>
      </c>
      <c r="C3070" s="679" t="s">
        <v>24</v>
      </c>
      <c r="D3070" s="679" t="s">
        <v>4836</v>
      </c>
      <c r="E3070" s="762" t="s">
        <v>3720</v>
      </c>
      <c r="F3070" s="762"/>
      <c r="G3070" s="681" t="s">
        <v>66</v>
      </c>
      <c r="H3070" s="682">
        <v>10</v>
      </c>
      <c r="I3070" s="682">
        <v>0</v>
      </c>
      <c r="J3070" s="683">
        <v>1.08</v>
      </c>
      <c r="K3070" s="683">
        <v>10.8</v>
      </c>
    </row>
    <row r="3071" spans="1:11" ht="39" customHeight="1" x14ac:dyDescent="0.2">
      <c r="A3071" s="679" t="s">
        <v>3709</v>
      </c>
      <c r="B3071" s="680" t="s">
        <v>4837</v>
      </c>
      <c r="C3071" s="679" t="s">
        <v>24</v>
      </c>
      <c r="D3071" s="679" t="s">
        <v>4838</v>
      </c>
      <c r="E3071" s="762" t="s">
        <v>3720</v>
      </c>
      <c r="F3071" s="762"/>
      <c r="G3071" s="681" t="s">
        <v>66</v>
      </c>
      <c r="H3071" s="682">
        <v>4</v>
      </c>
      <c r="I3071" s="682">
        <v>0</v>
      </c>
      <c r="J3071" s="683">
        <v>0.4</v>
      </c>
      <c r="K3071" s="683">
        <v>1.6</v>
      </c>
    </row>
    <row r="3072" spans="1:11" ht="24" customHeight="1" x14ac:dyDescent="0.2">
      <c r="A3072" s="679" t="s">
        <v>3709</v>
      </c>
      <c r="B3072" s="680" t="s">
        <v>4839</v>
      </c>
      <c r="C3072" s="679" t="s">
        <v>24</v>
      </c>
      <c r="D3072" s="679" t="s">
        <v>4840</v>
      </c>
      <c r="E3072" s="762" t="s">
        <v>3720</v>
      </c>
      <c r="F3072" s="762"/>
      <c r="G3072" s="681" t="s">
        <v>66</v>
      </c>
      <c r="H3072" s="682">
        <v>8</v>
      </c>
      <c r="I3072" s="682">
        <v>0</v>
      </c>
      <c r="J3072" s="683">
        <v>0.27</v>
      </c>
      <c r="K3072" s="683">
        <v>2.16</v>
      </c>
    </row>
    <row r="3073" spans="1:11" ht="24" customHeight="1" x14ac:dyDescent="0.2">
      <c r="A3073" s="679" t="s">
        <v>3709</v>
      </c>
      <c r="B3073" s="680" t="s">
        <v>4841</v>
      </c>
      <c r="C3073" s="679" t="s">
        <v>24</v>
      </c>
      <c r="D3073" s="679" t="s">
        <v>4842</v>
      </c>
      <c r="E3073" s="762" t="s">
        <v>3720</v>
      </c>
      <c r="F3073" s="762"/>
      <c r="G3073" s="681" t="s">
        <v>48</v>
      </c>
      <c r="H3073" s="682">
        <v>1.28</v>
      </c>
      <c r="I3073" s="682">
        <v>0</v>
      </c>
      <c r="J3073" s="683">
        <v>4.4000000000000004</v>
      </c>
      <c r="K3073" s="683">
        <v>5.63</v>
      </c>
    </row>
    <row r="3074" spans="1:11" ht="26.1" customHeight="1" x14ac:dyDescent="0.2">
      <c r="A3074" s="679" t="s">
        <v>3709</v>
      </c>
      <c r="B3074" s="680" t="s">
        <v>4843</v>
      </c>
      <c r="C3074" s="679" t="s">
        <v>24</v>
      </c>
      <c r="D3074" s="679" t="s">
        <v>4844</v>
      </c>
      <c r="E3074" s="762" t="s">
        <v>3720</v>
      </c>
      <c r="F3074" s="762"/>
      <c r="G3074" s="681" t="s">
        <v>66</v>
      </c>
      <c r="H3074" s="682">
        <v>2</v>
      </c>
      <c r="I3074" s="682">
        <v>0</v>
      </c>
      <c r="J3074" s="683">
        <v>20.27</v>
      </c>
      <c r="K3074" s="683">
        <v>40.54</v>
      </c>
    </row>
    <row r="3075" spans="1:11" ht="51.95" customHeight="1" x14ac:dyDescent="0.2">
      <c r="A3075" s="679" t="s">
        <v>3709</v>
      </c>
      <c r="B3075" s="680" t="s">
        <v>4845</v>
      </c>
      <c r="C3075" s="679" t="s">
        <v>24</v>
      </c>
      <c r="D3075" s="679" t="s">
        <v>4846</v>
      </c>
      <c r="E3075" s="762" t="s">
        <v>4847</v>
      </c>
      <c r="F3075" s="762"/>
      <c r="G3075" s="681" t="s">
        <v>66</v>
      </c>
      <c r="H3075" s="682">
        <v>1</v>
      </c>
      <c r="I3075" s="682">
        <v>0</v>
      </c>
      <c r="J3075" s="683">
        <v>7680.67</v>
      </c>
      <c r="K3075" s="683">
        <v>7680.67</v>
      </c>
    </row>
    <row r="3076" spans="1:11" ht="25.5" x14ac:dyDescent="0.2">
      <c r="A3076" s="684"/>
      <c r="B3076" s="684"/>
      <c r="C3076" s="684"/>
      <c r="D3076" s="684"/>
      <c r="E3076" s="684"/>
      <c r="F3076" s="684" t="s">
        <v>3723</v>
      </c>
      <c r="G3076" s="685">
        <v>204.38</v>
      </c>
      <c r="H3076" s="684" t="s">
        <v>3724</v>
      </c>
      <c r="I3076" s="685">
        <v>0</v>
      </c>
      <c r="J3076" s="684" t="s">
        <v>3725</v>
      </c>
      <c r="K3076" s="685">
        <v>204.38</v>
      </c>
    </row>
    <row r="3077" spans="1:11" ht="26.25" thickBot="1" x14ac:dyDescent="0.25">
      <c r="A3077" s="684"/>
      <c r="B3077" s="684"/>
      <c r="C3077" s="684"/>
      <c r="D3077" s="684"/>
      <c r="E3077" s="684"/>
      <c r="F3077" s="684" t="s">
        <v>3726</v>
      </c>
      <c r="G3077" s="685">
        <v>0</v>
      </c>
      <c r="H3077" s="763"/>
      <c r="I3077" s="763" t="s">
        <v>3727</v>
      </c>
      <c r="J3077" s="684"/>
      <c r="K3077" s="685">
        <v>8036.96</v>
      </c>
    </row>
    <row r="3078" spans="1:11" ht="0.95" customHeight="1" thickTop="1" x14ac:dyDescent="0.2">
      <c r="A3078" s="688"/>
      <c r="B3078" s="688"/>
      <c r="C3078" s="688"/>
      <c r="D3078" s="688"/>
      <c r="E3078" s="688"/>
      <c r="F3078" s="688"/>
      <c r="G3078" s="688"/>
      <c r="H3078" s="688"/>
      <c r="I3078" s="688"/>
      <c r="J3078" s="688"/>
      <c r="K3078" s="688"/>
    </row>
    <row r="3079" spans="1:11" ht="18" customHeight="1" x14ac:dyDescent="0.2">
      <c r="A3079" s="18" t="s">
        <v>1005</v>
      </c>
      <c r="B3079" s="19" t="s">
        <v>10</v>
      </c>
      <c r="C3079" s="18" t="s">
        <v>11</v>
      </c>
      <c r="D3079" s="18" t="s">
        <v>12</v>
      </c>
      <c r="E3079" s="764" t="s">
        <v>3702</v>
      </c>
      <c r="F3079" s="764"/>
      <c r="G3079" s="20" t="s">
        <v>13</v>
      </c>
      <c r="H3079" s="19" t="s">
        <v>14</v>
      </c>
      <c r="I3079" s="19" t="s">
        <v>3703</v>
      </c>
      <c r="J3079" s="19" t="s">
        <v>15</v>
      </c>
      <c r="K3079" s="19" t="s">
        <v>17</v>
      </c>
    </row>
    <row r="3080" spans="1:11" ht="117" customHeight="1" x14ac:dyDescent="0.2">
      <c r="A3080" s="23" t="s">
        <v>3704</v>
      </c>
      <c r="B3080" s="24" t="s">
        <v>1006</v>
      </c>
      <c r="C3080" s="23" t="s">
        <v>906</v>
      </c>
      <c r="D3080" s="23" t="s">
        <v>1007</v>
      </c>
      <c r="E3080" s="760">
        <v>15</v>
      </c>
      <c r="F3080" s="760"/>
      <c r="G3080" s="25" t="s">
        <v>66</v>
      </c>
      <c r="H3080" s="673">
        <v>1</v>
      </c>
      <c r="I3080" s="26"/>
      <c r="J3080" s="26">
        <v>313.35000000000002</v>
      </c>
      <c r="K3080" s="26">
        <v>313.35000000000002</v>
      </c>
    </row>
    <row r="3081" spans="1:11" ht="24" customHeight="1" x14ac:dyDescent="0.2">
      <c r="A3081" s="679" t="s">
        <v>3709</v>
      </c>
      <c r="B3081" s="680" t="s">
        <v>4848</v>
      </c>
      <c r="C3081" s="679" t="s">
        <v>906</v>
      </c>
      <c r="D3081" s="679" t="s">
        <v>4849</v>
      </c>
      <c r="E3081" s="762" t="s">
        <v>3720</v>
      </c>
      <c r="F3081" s="762"/>
      <c r="G3081" s="681" t="s">
        <v>336</v>
      </c>
      <c r="H3081" s="682">
        <v>2.2645</v>
      </c>
      <c r="I3081" s="682">
        <v>0</v>
      </c>
      <c r="J3081" s="683">
        <v>8.4700000000000006</v>
      </c>
      <c r="K3081" s="683">
        <v>19.18</v>
      </c>
    </row>
    <row r="3082" spans="1:11" ht="24" customHeight="1" x14ac:dyDescent="0.2">
      <c r="A3082" s="679" t="s">
        <v>3709</v>
      </c>
      <c r="B3082" s="680" t="s">
        <v>4850</v>
      </c>
      <c r="C3082" s="679" t="s">
        <v>906</v>
      </c>
      <c r="D3082" s="679" t="s">
        <v>4851</v>
      </c>
      <c r="E3082" s="762" t="s">
        <v>3720</v>
      </c>
      <c r="F3082" s="762"/>
      <c r="G3082" s="681" t="s">
        <v>66</v>
      </c>
      <c r="H3082" s="682">
        <v>7</v>
      </c>
      <c r="I3082" s="682">
        <v>0</v>
      </c>
      <c r="J3082" s="683">
        <v>0.03</v>
      </c>
      <c r="K3082" s="683">
        <v>0.21</v>
      </c>
    </row>
    <row r="3083" spans="1:11" ht="26.1" customHeight="1" x14ac:dyDescent="0.2">
      <c r="A3083" s="679" t="s">
        <v>3709</v>
      </c>
      <c r="B3083" s="680" t="s">
        <v>4852</v>
      </c>
      <c r="C3083" s="679" t="s">
        <v>906</v>
      </c>
      <c r="D3083" s="679" t="s">
        <v>4853</v>
      </c>
      <c r="E3083" s="762" t="s">
        <v>3720</v>
      </c>
      <c r="F3083" s="762"/>
      <c r="G3083" s="681" t="s">
        <v>66</v>
      </c>
      <c r="H3083" s="682">
        <v>5.8599999999999999E-2</v>
      </c>
      <c r="I3083" s="682">
        <v>0</v>
      </c>
      <c r="J3083" s="683">
        <v>4.9000000000000004</v>
      </c>
      <c r="K3083" s="683">
        <v>0.28000000000000003</v>
      </c>
    </row>
    <row r="3084" spans="1:11" ht="24" customHeight="1" x14ac:dyDescent="0.2">
      <c r="A3084" s="679" t="s">
        <v>3709</v>
      </c>
      <c r="B3084" s="680" t="s">
        <v>4854</v>
      </c>
      <c r="C3084" s="679" t="s">
        <v>906</v>
      </c>
      <c r="D3084" s="679" t="s">
        <v>4855</v>
      </c>
      <c r="E3084" s="762" t="s">
        <v>3720</v>
      </c>
      <c r="F3084" s="762"/>
      <c r="G3084" s="681" t="s">
        <v>66</v>
      </c>
      <c r="H3084" s="682">
        <v>3</v>
      </c>
      <c r="I3084" s="682">
        <v>0</v>
      </c>
      <c r="J3084" s="683">
        <v>3.5</v>
      </c>
      <c r="K3084" s="683">
        <v>10.5</v>
      </c>
    </row>
    <row r="3085" spans="1:11" ht="26.1" customHeight="1" x14ac:dyDescent="0.2">
      <c r="A3085" s="679" t="s">
        <v>3709</v>
      </c>
      <c r="B3085" s="680" t="s">
        <v>4856</v>
      </c>
      <c r="C3085" s="679" t="s">
        <v>906</v>
      </c>
      <c r="D3085" s="679" t="s">
        <v>4857</v>
      </c>
      <c r="E3085" s="762" t="s">
        <v>3715</v>
      </c>
      <c r="F3085" s="762"/>
      <c r="G3085" s="681" t="s">
        <v>26</v>
      </c>
      <c r="H3085" s="682">
        <v>3.952</v>
      </c>
      <c r="I3085" s="682">
        <v>3</v>
      </c>
      <c r="J3085" s="683">
        <v>18.170000000000002</v>
      </c>
      <c r="K3085" s="683">
        <v>73.959999999999994</v>
      </c>
    </row>
    <row r="3086" spans="1:11" ht="26.1" customHeight="1" x14ac:dyDescent="0.2">
      <c r="A3086" s="679" t="s">
        <v>3709</v>
      </c>
      <c r="B3086" s="680" t="s">
        <v>4858</v>
      </c>
      <c r="C3086" s="679" t="s">
        <v>906</v>
      </c>
      <c r="D3086" s="679" t="s">
        <v>4859</v>
      </c>
      <c r="E3086" s="762" t="s">
        <v>3715</v>
      </c>
      <c r="F3086" s="762"/>
      <c r="G3086" s="681" t="s">
        <v>26</v>
      </c>
      <c r="H3086" s="682">
        <v>3.952</v>
      </c>
      <c r="I3086" s="682">
        <v>3</v>
      </c>
      <c r="J3086" s="683">
        <v>24.37</v>
      </c>
      <c r="K3086" s="683">
        <v>99.19</v>
      </c>
    </row>
    <row r="3087" spans="1:11" ht="24" customHeight="1" x14ac:dyDescent="0.2">
      <c r="A3087" s="679" t="s">
        <v>3709</v>
      </c>
      <c r="B3087" s="680" t="s">
        <v>4860</v>
      </c>
      <c r="C3087" s="679" t="s">
        <v>906</v>
      </c>
      <c r="D3087" s="679" t="s">
        <v>4861</v>
      </c>
      <c r="E3087" s="762" t="s">
        <v>3720</v>
      </c>
      <c r="F3087" s="762"/>
      <c r="G3087" s="681" t="s">
        <v>48</v>
      </c>
      <c r="H3087" s="682">
        <v>1.2</v>
      </c>
      <c r="I3087" s="682">
        <v>0</v>
      </c>
      <c r="J3087" s="683">
        <v>2.4700000000000002</v>
      </c>
      <c r="K3087" s="683">
        <v>2.96</v>
      </c>
    </row>
    <row r="3088" spans="1:11" ht="39" customHeight="1" x14ac:dyDescent="0.2">
      <c r="A3088" s="679" t="s">
        <v>3709</v>
      </c>
      <c r="B3088" s="680" t="s">
        <v>4862</v>
      </c>
      <c r="C3088" s="679" t="s">
        <v>906</v>
      </c>
      <c r="D3088" s="679" t="s">
        <v>4863</v>
      </c>
      <c r="E3088" s="762" t="s">
        <v>3720</v>
      </c>
      <c r="F3088" s="762"/>
      <c r="G3088" s="681" t="s">
        <v>66</v>
      </c>
      <c r="H3088" s="682">
        <v>2</v>
      </c>
      <c r="I3088" s="682">
        <v>0</v>
      </c>
      <c r="J3088" s="683">
        <v>30.8</v>
      </c>
      <c r="K3088" s="683">
        <v>61.6</v>
      </c>
    </row>
    <row r="3089" spans="1:11" ht="24" customHeight="1" x14ac:dyDescent="0.2">
      <c r="A3089" s="679" t="s">
        <v>3709</v>
      </c>
      <c r="B3089" s="680" t="s">
        <v>4864</v>
      </c>
      <c r="C3089" s="679" t="s">
        <v>906</v>
      </c>
      <c r="D3089" s="679" t="s">
        <v>4865</v>
      </c>
      <c r="E3089" s="762" t="s">
        <v>3720</v>
      </c>
      <c r="F3089" s="762"/>
      <c r="G3089" s="681" t="s">
        <v>66</v>
      </c>
      <c r="H3089" s="682">
        <v>1</v>
      </c>
      <c r="I3089" s="682">
        <v>0</v>
      </c>
      <c r="J3089" s="683">
        <v>14.28</v>
      </c>
      <c r="K3089" s="683">
        <v>14.28</v>
      </c>
    </row>
    <row r="3090" spans="1:11" ht="24" customHeight="1" x14ac:dyDescent="0.2">
      <c r="A3090" s="679" t="s">
        <v>3709</v>
      </c>
      <c r="B3090" s="680" t="s">
        <v>4866</v>
      </c>
      <c r="C3090" s="679" t="s">
        <v>906</v>
      </c>
      <c r="D3090" s="679" t="s">
        <v>4867</v>
      </c>
      <c r="E3090" s="762" t="s">
        <v>3720</v>
      </c>
      <c r="F3090" s="762"/>
      <c r="G3090" s="681" t="s">
        <v>66</v>
      </c>
      <c r="H3090" s="682">
        <v>8</v>
      </c>
      <c r="I3090" s="682">
        <v>0</v>
      </c>
      <c r="J3090" s="683">
        <v>0.4</v>
      </c>
      <c r="K3090" s="683">
        <v>3.2</v>
      </c>
    </row>
    <row r="3091" spans="1:11" ht="24" customHeight="1" x14ac:dyDescent="0.2">
      <c r="A3091" s="679" t="s">
        <v>3709</v>
      </c>
      <c r="B3091" s="680" t="s">
        <v>4868</v>
      </c>
      <c r="C3091" s="679" t="s">
        <v>906</v>
      </c>
      <c r="D3091" s="679" t="s">
        <v>4869</v>
      </c>
      <c r="E3091" s="762" t="s">
        <v>3720</v>
      </c>
      <c r="F3091" s="762"/>
      <c r="G3091" s="681" t="s">
        <v>66</v>
      </c>
      <c r="H3091" s="682">
        <v>1</v>
      </c>
      <c r="I3091" s="682">
        <v>0</v>
      </c>
      <c r="J3091" s="683">
        <v>2.3199999999999998</v>
      </c>
      <c r="K3091" s="683">
        <v>2.3199999999999998</v>
      </c>
    </row>
    <row r="3092" spans="1:11" ht="24" customHeight="1" x14ac:dyDescent="0.2">
      <c r="A3092" s="679" t="s">
        <v>3709</v>
      </c>
      <c r="B3092" s="680" t="s">
        <v>4870</v>
      </c>
      <c r="C3092" s="679" t="s">
        <v>906</v>
      </c>
      <c r="D3092" s="679" t="s">
        <v>4871</v>
      </c>
      <c r="E3092" s="762" t="s">
        <v>3720</v>
      </c>
      <c r="F3092" s="762"/>
      <c r="G3092" s="681" t="s">
        <v>66</v>
      </c>
      <c r="H3092" s="682">
        <v>8</v>
      </c>
      <c r="I3092" s="682">
        <v>0</v>
      </c>
      <c r="J3092" s="683">
        <v>2.08</v>
      </c>
      <c r="K3092" s="683">
        <v>16.64</v>
      </c>
    </row>
    <row r="3093" spans="1:11" ht="26.1" customHeight="1" x14ac:dyDescent="0.2">
      <c r="A3093" s="679" t="s">
        <v>3709</v>
      </c>
      <c r="B3093" s="680" t="s">
        <v>4872</v>
      </c>
      <c r="C3093" s="679" t="s">
        <v>906</v>
      </c>
      <c r="D3093" s="679" t="s">
        <v>4873</v>
      </c>
      <c r="E3093" s="762" t="s">
        <v>3720</v>
      </c>
      <c r="F3093" s="762"/>
      <c r="G3093" s="681" t="s">
        <v>66</v>
      </c>
      <c r="H3093" s="682">
        <v>7</v>
      </c>
      <c r="I3093" s="682">
        <v>0</v>
      </c>
      <c r="J3093" s="683">
        <v>0.3</v>
      </c>
      <c r="K3093" s="683">
        <v>2.1</v>
      </c>
    </row>
    <row r="3094" spans="1:11" ht="26.1" customHeight="1" x14ac:dyDescent="0.2">
      <c r="A3094" s="679" t="s">
        <v>3709</v>
      </c>
      <c r="B3094" s="680" t="s">
        <v>4874</v>
      </c>
      <c r="C3094" s="679" t="s">
        <v>906</v>
      </c>
      <c r="D3094" s="679" t="s">
        <v>4875</v>
      </c>
      <c r="E3094" s="762" t="s">
        <v>3720</v>
      </c>
      <c r="F3094" s="762"/>
      <c r="G3094" s="681" t="s">
        <v>66</v>
      </c>
      <c r="H3094" s="682">
        <v>0.44879999999999998</v>
      </c>
      <c r="I3094" s="682">
        <v>0</v>
      </c>
      <c r="J3094" s="683">
        <v>15.46</v>
      </c>
      <c r="K3094" s="683">
        <v>6.93</v>
      </c>
    </row>
    <row r="3095" spans="1:11" ht="25.5" x14ac:dyDescent="0.2">
      <c r="A3095" s="684"/>
      <c r="B3095" s="684"/>
      <c r="C3095" s="684"/>
      <c r="D3095" s="684"/>
      <c r="E3095" s="684"/>
      <c r="F3095" s="684" t="s">
        <v>3723</v>
      </c>
      <c r="G3095" s="685">
        <v>173.15</v>
      </c>
      <c r="H3095" s="684" t="s">
        <v>3724</v>
      </c>
      <c r="I3095" s="685">
        <v>0</v>
      </c>
      <c r="J3095" s="684" t="s">
        <v>3725</v>
      </c>
      <c r="K3095" s="685">
        <v>173.15</v>
      </c>
    </row>
    <row r="3096" spans="1:11" ht="26.25" thickBot="1" x14ac:dyDescent="0.25">
      <c r="A3096" s="684"/>
      <c r="B3096" s="684"/>
      <c r="C3096" s="684"/>
      <c r="D3096" s="684"/>
      <c r="E3096" s="684"/>
      <c r="F3096" s="684" t="s">
        <v>3726</v>
      </c>
      <c r="G3096" s="685">
        <v>0</v>
      </c>
      <c r="H3096" s="763"/>
      <c r="I3096" s="763" t="s">
        <v>3727</v>
      </c>
      <c r="J3096" s="684"/>
      <c r="K3096" s="685">
        <v>313.35000000000002</v>
      </c>
    </row>
    <row r="3097" spans="1:11" ht="0.95" customHeight="1" thickTop="1" x14ac:dyDescent="0.2">
      <c r="A3097" s="688"/>
      <c r="B3097" s="688"/>
      <c r="C3097" s="688"/>
      <c r="D3097" s="688"/>
      <c r="E3097" s="688"/>
      <c r="F3097" s="688"/>
      <c r="G3097" s="688"/>
      <c r="H3097" s="688"/>
      <c r="I3097" s="688"/>
      <c r="J3097" s="688"/>
      <c r="K3097" s="688"/>
    </row>
    <row r="3098" spans="1:11" ht="18" customHeight="1" x14ac:dyDescent="0.2">
      <c r="A3098" s="18" t="s">
        <v>1008</v>
      </c>
      <c r="B3098" s="19" t="s">
        <v>10</v>
      </c>
      <c r="C3098" s="18" t="s">
        <v>11</v>
      </c>
      <c r="D3098" s="18" t="s">
        <v>12</v>
      </c>
      <c r="E3098" s="764" t="s">
        <v>3702</v>
      </c>
      <c r="F3098" s="764"/>
      <c r="G3098" s="20" t="s">
        <v>13</v>
      </c>
      <c r="H3098" s="19" t="s">
        <v>14</v>
      </c>
      <c r="I3098" s="19" t="s">
        <v>3703</v>
      </c>
      <c r="J3098" s="19" t="s">
        <v>15</v>
      </c>
      <c r="K3098" s="19" t="s">
        <v>17</v>
      </c>
    </row>
    <row r="3099" spans="1:11" ht="39" customHeight="1" x14ac:dyDescent="0.2">
      <c r="A3099" s="23" t="s">
        <v>3704</v>
      </c>
      <c r="B3099" s="24" t="s">
        <v>1009</v>
      </c>
      <c r="C3099" s="23" t="s">
        <v>24</v>
      </c>
      <c r="D3099" s="23" t="s">
        <v>1010</v>
      </c>
      <c r="E3099" s="760" t="s">
        <v>4830</v>
      </c>
      <c r="F3099" s="760"/>
      <c r="G3099" s="25" t="s">
        <v>66</v>
      </c>
      <c r="H3099" s="673">
        <v>1</v>
      </c>
      <c r="I3099" s="26"/>
      <c r="J3099" s="26">
        <v>8637.7099999999991</v>
      </c>
      <c r="K3099" s="26">
        <v>8637.7099999999991</v>
      </c>
    </row>
    <row r="3100" spans="1:11" ht="26.1" customHeight="1" x14ac:dyDescent="0.2">
      <c r="A3100" s="674" t="s">
        <v>3706</v>
      </c>
      <c r="B3100" s="675" t="s">
        <v>3818</v>
      </c>
      <c r="C3100" s="674" t="s">
        <v>24</v>
      </c>
      <c r="D3100" s="674" t="s">
        <v>3819</v>
      </c>
      <c r="E3100" s="761" t="s">
        <v>3705</v>
      </c>
      <c r="F3100" s="761"/>
      <c r="G3100" s="676" t="s">
        <v>26</v>
      </c>
      <c r="H3100" s="677">
        <v>4.1285999999999996</v>
      </c>
      <c r="I3100" s="677">
        <v>0</v>
      </c>
      <c r="J3100" s="678">
        <v>29.78</v>
      </c>
      <c r="K3100" s="678">
        <v>122.94</v>
      </c>
    </row>
    <row r="3101" spans="1:11" ht="26.1" customHeight="1" x14ac:dyDescent="0.2">
      <c r="A3101" s="674" t="s">
        <v>3706</v>
      </c>
      <c r="B3101" s="675" t="s">
        <v>3883</v>
      </c>
      <c r="C3101" s="674" t="s">
        <v>24</v>
      </c>
      <c r="D3101" s="674" t="s">
        <v>3884</v>
      </c>
      <c r="E3101" s="761" t="s">
        <v>3705</v>
      </c>
      <c r="F3101" s="761"/>
      <c r="G3101" s="676" t="s">
        <v>26</v>
      </c>
      <c r="H3101" s="677">
        <v>4.1285999999999996</v>
      </c>
      <c r="I3101" s="677">
        <v>0</v>
      </c>
      <c r="J3101" s="678">
        <v>40.19</v>
      </c>
      <c r="K3101" s="678">
        <v>165.92</v>
      </c>
    </row>
    <row r="3102" spans="1:11" ht="26.1" customHeight="1" x14ac:dyDescent="0.2">
      <c r="A3102" s="679" t="s">
        <v>3709</v>
      </c>
      <c r="B3102" s="680" t="s">
        <v>4835</v>
      </c>
      <c r="C3102" s="679" t="s">
        <v>24</v>
      </c>
      <c r="D3102" s="679" t="s">
        <v>4836</v>
      </c>
      <c r="E3102" s="762" t="s">
        <v>3720</v>
      </c>
      <c r="F3102" s="762"/>
      <c r="G3102" s="681" t="s">
        <v>66</v>
      </c>
      <c r="H3102" s="682">
        <v>10</v>
      </c>
      <c r="I3102" s="682">
        <v>0</v>
      </c>
      <c r="J3102" s="683">
        <v>1.08</v>
      </c>
      <c r="K3102" s="683">
        <v>10.8</v>
      </c>
    </row>
    <row r="3103" spans="1:11" ht="51.95" customHeight="1" x14ac:dyDescent="0.2">
      <c r="A3103" s="679" t="s">
        <v>3709</v>
      </c>
      <c r="B3103" s="680" t="s">
        <v>4876</v>
      </c>
      <c r="C3103" s="679" t="s">
        <v>24</v>
      </c>
      <c r="D3103" s="679" t="s">
        <v>4877</v>
      </c>
      <c r="E3103" s="762" t="s">
        <v>4847</v>
      </c>
      <c r="F3103" s="762"/>
      <c r="G3103" s="681" t="s">
        <v>66</v>
      </c>
      <c r="H3103" s="682">
        <v>1</v>
      </c>
      <c r="I3103" s="682">
        <v>0</v>
      </c>
      <c r="J3103" s="683">
        <v>8270.4</v>
      </c>
      <c r="K3103" s="683">
        <v>8270.4</v>
      </c>
    </row>
    <row r="3104" spans="1:11" ht="26.1" customHeight="1" x14ac:dyDescent="0.2">
      <c r="A3104" s="679" t="s">
        <v>3709</v>
      </c>
      <c r="B3104" s="680" t="s">
        <v>4843</v>
      </c>
      <c r="C3104" s="679" t="s">
        <v>24</v>
      </c>
      <c r="D3104" s="679" t="s">
        <v>4844</v>
      </c>
      <c r="E3104" s="762" t="s">
        <v>3720</v>
      </c>
      <c r="F3104" s="762"/>
      <c r="G3104" s="681" t="s">
        <v>66</v>
      </c>
      <c r="H3104" s="682">
        <v>2</v>
      </c>
      <c r="I3104" s="682">
        <v>0</v>
      </c>
      <c r="J3104" s="683">
        <v>20.27</v>
      </c>
      <c r="K3104" s="683">
        <v>40.54</v>
      </c>
    </row>
    <row r="3105" spans="1:11" ht="39" customHeight="1" x14ac:dyDescent="0.2">
      <c r="A3105" s="679" t="s">
        <v>3709</v>
      </c>
      <c r="B3105" s="680" t="s">
        <v>4831</v>
      </c>
      <c r="C3105" s="679" t="s">
        <v>24</v>
      </c>
      <c r="D3105" s="679" t="s">
        <v>4832</v>
      </c>
      <c r="E3105" s="762" t="s">
        <v>3720</v>
      </c>
      <c r="F3105" s="762"/>
      <c r="G3105" s="681" t="s">
        <v>66</v>
      </c>
      <c r="H3105" s="682">
        <v>10</v>
      </c>
      <c r="I3105" s="682">
        <v>0</v>
      </c>
      <c r="J3105" s="683">
        <v>1.1200000000000001</v>
      </c>
      <c r="K3105" s="683">
        <v>11.2</v>
      </c>
    </row>
    <row r="3106" spans="1:11" ht="24" customHeight="1" x14ac:dyDescent="0.2">
      <c r="A3106" s="679" t="s">
        <v>3709</v>
      </c>
      <c r="B3106" s="680" t="s">
        <v>4841</v>
      </c>
      <c r="C3106" s="679" t="s">
        <v>24</v>
      </c>
      <c r="D3106" s="679" t="s">
        <v>4842</v>
      </c>
      <c r="E3106" s="762" t="s">
        <v>3720</v>
      </c>
      <c r="F3106" s="762"/>
      <c r="G3106" s="681" t="s">
        <v>48</v>
      </c>
      <c r="H3106" s="682">
        <v>1.28</v>
      </c>
      <c r="I3106" s="682">
        <v>0</v>
      </c>
      <c r="J3106" s="683">
        <v>4.4000000000000004</v>
      </c>
      <c r="K3106" s="683">
        <v>5.63</v>
      </c>
    </row>
    <row r="3107" spans="1:11" ht="39" customHeight="1" x14ac:dyDescent="0.2">
      <c r="A3107" s="679" t="s">
        <v>3709</v>
      </c>
      <c r="B3107" s="680" t="s">
        <v>4837</v>
      </c>
      <c r="C3107" s="679" t="s">
        <v>24</v>
      </c>
      <c r="D3107" s="679" t="s">
        <v>4838</v>
      </c>
      <c r="E3107" s="762" t="s">
        <v>3720</v>
      </c>
      <c r="F3107" s="762"/>
      <c r="G3107" s="681" t="s">
        <v>66</v>
      </c>
      <c r="H3107" s="682">
        <v>4</v>
      </c>
      <c r="I3107" s="682">
        <v>0</v>
      </c>
      <c r="J3107" s="683">
        <v>0.4</v>
      </c>
      <c r="K3107" s="683">
        <v>1.6</v>
      </c>
    </row>
    <row r="3108" spans="1:11" ht="26.1" customHeight="1" x14ac:dyDescent="0.2">
      <c r="A3108" s="679" t="s">
        <v>3709</v>
      </c>
      <c r="B3108" s="680" t="s">
        <v>4833</v>
      </c>
      <c r="C3108" s="679" t="s">
        <v>24</v>
      </c>
      <c r="D3108" s="679" t="s">
        <v>4834</v>
      </c>
      <c r="E3108" s="762" t="s">
        <v>3720</v>
      </c>
      <c r="F3108" s="762"/>
      <c r="G3108" s="681" t="s">
        <v>66</v>
      </c>
      <c r="H3108" s="682">
        <v>4</v>
      </c>
      <c r="I3108" s="682">
        <v>0</v>
      </c>
      <c r="J3108" s="683">
        <v>1.63</v>
      </c>
      <c r="K3108" s="683">
        <v>6.52</v>
      </c>
    </row>
    <row r="3109" spans="1:11" ht="24" customHeight="1" x14ac:dyDescent="0.2">
      <c r="A3109" s="679" t="s">
        <v>3709</v>
      </c>
      <c r="B3109" s="680" t="s">
        <v>4839</v>
      </c>
      <c r="C3109" s="679" t="s">
        <v>24</v>
      </c>
      <c r="D3109" s="679" t="s">
        <v>4840</v>
      </c>
      <c r="E3109" s="762" t="s">
        <v>3720</v>
      </c>
      <c r="F3109" s="762"/>
      <c r="G3109" s="681" t="s">
        <v>66</v>
      </c>
      <c r="H3109" s="682">
        <v>8</v>
      </c>
      <c r="I3109" s="682">
        <v>0</v>
      </c>
      <c r="J3109" s="683">
        <v>0.27</v>
      </c>
      <c r="K3109" s="683">
        <v>2.16</v>
      </c>
    </row>
    <row r="3110" spans="1:11" ht="25.5" x14ac:dyDescent="0.2">
      <c r="A3110" s="684"/>
      <c r="B3110" s="684"/>
      <c r="C3110" s="684"/>
      <c r="D3110" s="684"/>
      <c r="E3110" s="684"/>
      <c r="F3110" s="684" t="s">
        <v>3723</v>
      </c>
      <c r="G3110" s="685">
        <v>212.49</v>
      </c>
      <c r="H3110" s="684" t="s">
        <v>3724</v>
      </c>
      <c r="I3110" s="685">
        <v>0</v>
      </c>
      <c r="J3110" s="684" t="s">
        <v>3725</v>
      </c>
      <c r="K3110" s="685">
        <v>212.49</v>
      </c>
    </row>
    <row r="3111" spans="1:11" ht="26.25" thickBot="1" x14ac:dyDescent="0.25">
      <c r="A3111" s="684"/>
      <c r="B3111" s="684"/>
      <c r="C3111" s="684"/>
      <c r="D3111" s="684"/>
      <c r="E3111" s="684"/>
      <c r="F3111" s="684" t="s">
        <v>3726</v>
      </c>
      <c r="G3111" s="685">
        <v>0</v>
      </c>
      <c r="H3111" s="763"/>
      <c r="I3111" s="763" t="s">
        <v>3727</v>
      </c>
      <c r="J3111" s="684"/>
      <c r="K3111" s="685">
        <v>8637.7099999999991</v>
      </c>
    </row>
    <row r="3112" spans="1:11" ht="0.95" customHeight="1" thickTop="1" x14ac:dyDescent="0.2">
      <c r="A3112" s="688"/>
      <c r="B3112" s="688"/>
      <c r="C3112" s="688"/>
      <c r="D3112" s="688"/>
      <c r="E3112" s="688"/>
      <c r="F3112" s="688"/>
      <c r="G3112" s="688"/>
      <c r="H3112" s="688"/>
      <c r="I3112" s="688"/>
      <c r="J3112" s="688"/>
      <c r="K3112" s="688"/>
    </row>
    <row r="3113" spans="1:11" ht="18" customHeight="1" x14ac:dyDescent="0.2">
      <c r="A3113" s="18" t="s">
        <v>1011</v>
      </c>
      <c r="B3113" s="19" t="s">
        <v>10</v>
      </c>
      <c r="C3113" s="18" t="s">
        <v>11</v>
      </c>
      <c r="D3113" s="18" t="s">
        <v>12</v>
      </c>
      <c r="E3113" s="764" t="s">
        <v>3702</v>
      </c>
      <c r="F3113" s="764"/>
      <c r="G3113" s="20" t="s">
        <v>13</v>
      </c>
      <c r="H3113" s="19" t="s">
        <v>14</v>
      </c>
      <c r="I3113" s="19" t="s">
        <v>3703</v>
      </c>
      <c r="J3113" s="19" t="s">
        <v>15</v>
      </c>
      <c r="K3113" s="19" t="s">
        <v>17</v>
      </c>
    </row>
    <row r="3114" spans="1:11" ht="39" customHeight="1" x14ac:dyDescent="0.2">
      <c r="A3114" s="23" t="s">
        <v>3704</v>
      </c>
      <c r="B3114" s="24" t="s">
        <v>1012</v>
      </c>
      <c r="C3114" s="23" t="s">
        <v>24</v>
      </c>
      <c r="D3114" s="23" t="s">
        <v>1013</v>
      </c>
      <c r="E3114" s="760" t="s">
        <v>4830</v>
      </c>
      <c r="F3114" s="760"/>
      <c r="G3114" s="25" t="s">
        <v>48</v>
      </c>
      <c r="H3114" s="673">
        <v>1</v>
      </c>
      <c r="I3114" s="26"/>
      <c r="J3114" s="26">
        <v>33.33</v>
      </c>
      <c r="K3114" s="26">
        <v>33.33</v>
      </c>
    </row>
    <row r="3115" spans="1:11" ht="51.95" customHeight="1" x14ac:dyDescent="0.2">
      <c r="A3115" s="674" t="s">
        <v>3706</v>
      </c>
      <c r="B3115" s="675" t="s">
        <v>4878</v>
      </c>
      <c r="C3115" s="674" t="s">
        <v>24</v>
      </c>
      <c r="D3115" s="674" t="s">
        <v>4879</v>
      </c>
      <c r="E3115" s="761" t="s">
        <v>3881</v>
      </c>
      <c r="F3115" s="761"/>
      <c r="G3115" s="676" t="s">
        <v>48</v>
      </c>
      <c r="H3115" s="677">
        <v>1</v>
      </c>
      <c r="I3115" s="677">
        <v>0</v>
      </c>
      <c r="J3115" s="678">
        <v>28.73</v>
      </c>
      <c r="K3115" s="678">
        <v>28.73</v>
      </c>
    </row>
    <row r="3116" spans="1:11" ht="39" customHeight="1" x14ac:dyDescent="0.2">
      <c r="A3116" s="674" t="s">
        <v>3706</v>
      </c>
      <c r="B3116" s="675" t="s">
        <v>4880</v>
      </c>
      <c r="C3116" s="674" t="s">
        <v>24</v>
      </c>
      <c r="D3116" s="674" t="s">
        <v>4881</v>
      </c>
      <c r="E3116" s="761" t="s">
        <v>3881</v>
      </c>
      <c r="F3116" s="761"/>
      <c r="G3116" s="676" t="s">
        <v>48</v>
      </c>
      <c r="H3116" s="677">
        <v>1</v>
      </c>
      <c r="I3116" s="677">
        <v>0</v>
      </c>
      <c r="J3116" s="678">
        <v>4.5999999999999996</v>
      </c>
      <c r="K3116" s="678">
        <v>4.5999999999999996</v>
      </c>
    </row>
    <row r="3117" spans="1:11" ht="25.5" x14ac:dyDescent="0.2">
      <c r="A3117" s="684"/>
      <c r="B3117" s="684"/>
      <c r="C3117" s="684"/>
      <c r="D3117" s="684"/>
      <c r="E3117" s="684"/>
      <c r="F3117" s="684" t="s">
        <v>3723</v>
      </c>
      <c r="G3117" s="685">
        <v>4.6900000000000004</v>
      </c>
      <c r="H3117" s="684" t="s">
        <v>3724</v>
      </c>
      <c r="I3117" s="685">
        <v>0</v>
      </c>
      <c r="J3117" s="684" t="s">
        <v>3725</v>
      </c>
      <c r="K3117" s="685">
        <v>4.6900000000000004</v>
      </c>
    </row>
    <row r="3118" spans="1:11" ht="26.25" thickBot="1" x14ac:dyDescent="0.25">
      <c r="A3118" s="684"/>
      <c r="B3118" s="684"/>
      <c r="C3118" s="684"/>
      <c r="D3118" s="684"/>
      <c r="E3118" s="684"/>
      <c r="F3118" s="684" t="s">
        <v>3726</v>
      </c>
      <c r="G3118" s="685">
        <v>0</v>
      </c>
      <c r="H3118" s="763"/>
      <c r="I3118" s="763" t="s">
        <v>3727</v>
      </c>
      <c r="J3118" s="684"/>
      <c r="K3118" s="685">
        <v>33.33</v>
      </c>
    </row>
    <row r="3119" spans="1:11" ht="0.95" customHeight="1" thickTop="1" x14ac:dyDescent="0.2">
      <c r="A3119" s="688"/>
      <c r="B3119" s="688"/>
      <c r="C3119" s="688"/>
      <c r="D3119" s="688"/>
      <c r="E3119" s="688"/>
      <c r="F3119" s="688"/>
      <c r="G3119" s="688"/>
      <c r="H3119" s="688"/>
      <c r="I3119" s="688"/>
      <c r="J3119" s="688"/>
      <c r="K3119" s="688"/>
    </row>
    <row r="3120" spans="1:11" ht="18" customHeight="1" x14ac:dyDescent="0.2">
      <c r="A3120" s="18" t="s">
        <v>1014</v>
      </c>
      <c r="B3120" s="19" t="s">
        <v>10</v>
      </c>
      <c r="C3120" s="18" t="s">
        <v>11</v>
      </c>
      <c r="D3120" s="18" t="s">
        <v>12</v>
      </c>
      <c r="E3120" s="764" t="s">
        <v>3702</v>
      </c>
      <c r="F3120" s="764"/>
      <c r="G3120" s="20" t="s">
        <v>13</v>
      </c>
      <c r="H3120" s="19" t="s">
        <v>14</v>
      </c>
      <c r="I3120" s="19" t="s">
        <v>3703</v>
      </c>
      <c r="J3120" s="19" t="s">
        <v>15</v>
      </c>
      <c r="K3120" s="19" t="s">
        <v>17</v>
      </c>
    </row>
    <row r="3121" spans="1:11" ht="51.95" customHeight="1" x14ac:dyDescent="0.2">
      <c r="A3121" s="23" t="s">
        <v>3704</v>
      </c>
      <c r="B3121" s="24" t="s">
        <v>1015</v>
      </c>
      <c r="C3121" s="23" t="s">
        <v>24</v>
      </c>
      <c r="D3121" s="23" t="s">
        <v>1016</v>
      </c>
      <c r="E3121" s="760" t="s">
        <v>3881</v>
      </c>
      <c r="F3121" s="760"/>
      <c r="G3121" s="25" t="s">
        <v>48</v>
      </c>
      <c r="H3121" s="673">
        <v>1</v>
      </c>
      <c r="I3121" s="26"/>
      <c r="J3121" s="26">
        <v>28.27</v>
      </c>
      <c r="K3121" s="26">
        <v>28.27</v>
      </c>
    </row>
    <row r="3122" spans="1:11" ht="26.1" customHeight="1" x14ac:dyDescent="0.2">
      <c r="A3122" s="674" t="s">
        <v>3706</v>
      </c>
      <c r="B3122" s="675" t="s">
        <v>3793</v>
      </c>
      <c r="C3122" s="674" t="s">
        <v>24</v>
      </c>
      <c r="D3122" s="674" t="s">
        <v>3794</v>
      </c>
      <c r="E3122" s="761" t="s">
        <v>3705</v>
      </c>
      <c r="F3122" s="761"/>
      <c r="G3122" s="676" t="s">
        <v>26</v>
      </c>
      <c r="H3122" s="677">
        <v>5.1999999999999998E-2</v>
      </c>
      <c r="I3122" s="677">
        <v>0</v>
      </c>
      <c r="J3122" s="678">
        <v>36.17</v>
      </c>
      <c r="K3122" s="678">
        <v>1.88</v>
      </c>
    </row>
    <row r="3123" spans="1:11" ht="26.1" customHeight="1" x14ac:dyDescent="0.2">
      <c r="A3123" s="674" t="s">
        <v>3706</v>
      </c>
      <c r="B3123" s="675" t="s">
        <v>3795</v>
      </c>
      <c r="C3123" s="674" t="s">
        <v>24</v>
      </c>
      <c r="D3123" s="674" t="s">
        <v>3796</v>
      </c>
      <c r="E3123" s="761" t="s">
        <v>3705</v>
      </c>
      <c r="F3123" s="761"/>
      <c r="G3123" s="676" t="s">
        <v>26</v>
      </c>
      <c r="H3123" s="677">
        <v>5.1999999999999998E-2</v>
      </c>
      <c r="I3123" s="677">
        <v>0</v>
      </c>
      <c r="J3123" s="678">
        <v>29.72</v>
      </c>
      <c r="K3123" s="678">
        <v>1.54</v>
      </c>
    </row>
    <row r="3124" spans="1:11" ht="39" customHeight="1" x14ac:dyDescent="0.2">
      <c r="A3124" s="679" t="s">
        <v>3709</v>
      </c>
      <c r="B3124" s="680" t="s">
        <v>4883</v>
      </c>
      <c r="C3124" s="679" t="s">
        <v>24</v>
      </c>
      <c r="D3124" s="679" t="s">
        <v>4884</v>
      </c>
      <c r="E3124" s="762" t="s">
        <v>3720</v>
      </c>
      <c r="F3124" s="762"/>
      <c r="G3124" s="681" t="s">
        <v>48</v>
      </c>
      <c r="H3124" s="682">
        <v>1.0210999999999999</v>
      </c>
      <c r="I3124" s="682">
        <v>0</v>
      </c>
      <c r="J3124" s="683">
        <v>20.61</v>
      </c>
      <c r="K3124" s="683">
        <v>21.04</v>
      </c>
    </row>
    <row r="3125" spans="1:11" ht="65.099999999999994" customHeight="1" x14ac:dyDescent="0.2">
      <c r="A3125" s="679" t="s">
        <v>3709</v>
      </c>
      <c r="B3125" s="680" t="s">
        <v>4885</v>
      </c>
      <c r="C3125" s="679" t="s">
        <v>24</v>
      </c>
      <c r="D3125" s="679" t="s">
        <v>4886</v>
      </c>
      <c r="E3125" s="762" t="s">
        <v>3720</v>
      </c>
      <c r="F3125" s="762"/>
      <c r="G3125" s="681" t="s">
        <v>48</v>
      </c>
      <c r="H3125" s="682">
        <v>1.0210999999999999</v>
      </c>
      <c r="I3125" s="682">
        <v>0</v>
      </c>
      <c r="J3125" s="683">
        <v>3.74</v>
      </c>
      <c r="K3125" s="683">
        <v>3.81</v>
      </c>
    </row>
    <row r="3126" spans="1:11" ht="25.5" x14ac:dyDescent="0.2">
      <c r="A3126" s="684"/>
      <c r="B3126" s="684"/>
      <c r="C3126" s="684"/>
      <c r="D3126" s="684"/>
      <c r="E3126" s="684"/>
      <c r="F3126" s="684" t="s">
        <v>3723</v>
      </c>
      <c r="G3126" s="685">
        <v>2.52</v>
      </c>
      <c r="H3126" s="684" t="s">
        <v>3724</v>
      </c>
      <c r="I3126" s="685">
        <v>0</v>
      </c>
      <c r="J3126" s="684" t="s">
        <v>3725</v>
      </c>
      <c r="K3126" s="685">
        <v>2.52</v>
      </c>
    </row>
    <row r="3127" spans="1:11" ht="26.25" thickBot="1" x14ac:dyDescent="0.25">
      <c r="A3127" s="684"/>
      <c r="B3127" s="684"/>
      <c r="C3127" s="684"/>
      <c r="D3127" s="684"/>
      <c r="E3127" s="684"/>
      <c r="F3127" s="684" t="s">
        <v>3726</v>
      </c>
      <c r="G3127" s="685">
        <v>0</v>
      </c>
      <c r="H3127" s="763"/>
      <c r="I3127" s="763" t="s">
        <v>3727</v>
      </c>
      <c r="J3127" s="684"/>
      <c r="K3127" s="685">
        <v>28.27</v>
      </c>
    </row>
    <row r="3128" spans="1:11" ht="0.95" customHeight="1" thickTop="1" x14ac:dyDescent="0.2">
      <c r="A3128" s="688"/>
      <c r="B3128" s="688"/>
      <c r="C3128" s="688"/>
      <c r="D3128" s="688"/>
      <c r="E3128" s="688"/>
      <c r="F3128" s="688"/>
      <c r="G3128" s="688"/>
      <c r="H3128" s="688"/>
      <c r="I3128" s="688"/>
      <c r="J3128" s="688"/>
      <c r="K3128" s="688"/>
    </row>
    <row r="3129" spans="1:11" ht="18" customHeight="1" x14ac:dyDescent="0.2">
      <c r="A3129" s="18" t="s">
        <v>1017</v>
      </c>
      <c r="B3129" s="19" t="s">
        <v>10</v>
      </c>
      <c r="C3129" s="18" t="s">
        <v>11</v>
      </c>
      <c r="D3129" s="18" t="s">
        <v>12</v>
      </c>
      <c r="E3129" s="764" t="s">
        <v>3702</v>
      </c>
      <c r="F3129" s="764"/>
      <c r="G3129" s="20" t="s">
        <v>13</v>
      </c>
      <c r="H3129" s="19" t="s">
        <v>14</v>
      </c>
      <c r="I3129" s="19" t="s">
        <v>3703</v>
      </c>
      <c r="J3129" s="19" t="s">
        <v>15</v>
      </c>
      <c r="K3129" s="19" t="s">
        <v>17</v>
      </c>
    </row>
    <row r="3130" spans="1:11" ht="39" customHeight="1" x14ac:dyDescent="0.2">
      <c r="A3130" s="23" t="s">
        <v>3704</v>
      </c>
      <c r="B3130" s="24" t="s">
        <v>1018</v>
      </c>
      <c r="C3130" s="23" t="s">
        <v>24</v>
      </c>
      <c r="D3130" s="23" t="s">
        <v>1019</v>
      </c>
      <c r="E3130" s="760" t="s">
        <v>4830</v>
      </c>
      <c r="F3130" s="760"/>
      <c r="G3130" s="25" t="s">
        <v>48</v>
      </c>
      <c r="H3130" s="673">
        <v>1</v>
      </c>
      <c r="I3130" s="26"/>
      <c r="J3130" s="26">
        <v>63.72</v>
      </c>
      <c r="K3130" s="26">
        <v>63.72</v>
      </c>
    </row>
    <row r="3131" spans="1:11" ht="39" customHeight="1" x14ac:dyDescent="0.2">
      <c r="A3131" s="674" t="s">
        <v>3706</v>
      </c>
      <c r="B3131" s="675" t="s">
        <v>4880</v>
      </c>
      <c r="C3131" s="674" t="s">
        <v>24</v>
      </c>
      <c r="D3131" s="674" t="s">
        <v>4881</v>
      </c>
      <c r="E3131" s="761" t="s">
        <v>3881</v>
      </c>
      <c r="F3131" s="761"/>
      <c r="G3131" s="676" t="s">
        <v>48</v>
      </c>
      <c r="H3131" s="677">
        <v>1</v>
      </c>
      <c r="I3131" s="677">
        <v>0</v>
      </c>
      <c r="J3131" s="678">
        <v>4.5999999999999996</v>
      </c>
      <c r="K3131" s="678">
        <v>4.5999999999999996</v>
      </c>
    </row>
    <row r="3132" spans="1:11" ht="51.95" customHeight="1" x14ac:dyDescent="0.2">
      <c r="A3132" s="674" t="s">
        <v>3706</v>
      </c>
      <c r="B3132" s="675" t="s">
        <v>4888</v>
      </c>
      <c r="C3132" s="674" t="s">
        <v>24</v>
      </c>
      <c r="D3132" s="674" t="s">
        <v>4889</v>
      </c>
      <c r="E3132" s="761" t="s">
        <v>3881</v>
      </c>
      <c r="F3132" s="761"/>
      <c r="G3132" s="676" t="s">
        <v>48</v>
      </c>
      <c r="H3132" s="677">
        <v>1</v>
      </c>
      <c r="I3132" s="677">
        <v>0</v>
      </c>
      <c r="J3132" s="678">
        <v>59.12</v>
      </c>
      <c r="K3132" s="678">
        <v>59.12</v>
      </c>
    </row>
    <row r="3133" spans="1:11" ht="25.5" x14ac:dyDescent="0.2">
      <c r="A3133" s="684"/>
      <c r="B3133" s="684"/>
      <c r="C3133" s="684"/>
      <c r="D3133" s="684"/>
      <c r="E3133" s="684"/>
      <c r="F3133" s="684" t="s">
        <v>3723</v>
      </c>
      <c r="G3133" s="685">
        <v>5.27</v>
      </c>
      <c r="H3133" s="684" t="s">
        <v>3724</v>
      </c>
      <c r="I3133" s="685">
        <v>0</v>
      </c>
      <c r="J3133" s="684" t="s">
        <v>3725</v>
      </c>
      <c r="K3133" s="685">
        <v>5.27</v>
      </c>
    </row>
    <row r="3134" spans="1:11" ht="26.25" thickBot="1" x14ac:dyDescent="0.25">
      <c r="A3134" s="684"/>
      <c r="B3134" s="684"/>
      <c r="C3134" s="684"/>
      <c r="D3134" s="684"/>
      <c r="E3134" s="684"/>
      <c r="F3134" s="684" t="s">
        <v>3726</v>
      </c>
      <c r="G3134" s="685">
        <v>0</v>
      </c>
      <c r="H3134" s="763"/>
      <c r="I3134" s="763" t="s">
        <v>3727</v>
      </c>
      <c r="J3134" s="684"/>
      <c r="K3134" s="685">
        <v>63.72</v>
      </c>
    </row>
    <row r="3135" spans="1:11" ht="0.95" customHeight="1" thickTop="1" x14ac:dyDescent="0.2">
      <c r="A3135" s="688"/>
      <c r="B3135" s="688"/>
      <c r="C3135" s="688"/>
      <c r="D3135" s="688"/>
      <c r="E3135" s="688"/>
      <c r="F3135" s="688"/>
      <c r="G3135" s="688"/>
      <c r="H3135" s="688"/>
      <c r="I3135" s="688"/>
      <c r="J3135" s="688"/>
      <c r="K3135" s="688"/>
    </row>
    <row r="3136" spans="1:11" ht="18" customHeight="1" x14ac:dyDescent="0.2">
      <c r="A3136" s="18" t="s">
        <v>1020</v>
      </c>
      <c r="B3136" s="19" t="s">
        <v>10</v>
      </c>
      <c r="C3136" s="18" t="s">
        <v>11</v>
      </c>
      <c r="D3136" s="18" t="s">
        <v>12</v>
      </c>
      <c r="E3136" s="764" t="s">
        <v>3702</v>
      </c>
      <c r="F3136" s="764"/>
      <c r="G3136" s="20" t="s">
        <v>13</v>
      </c>
      <c r="H3136" s="19" t="s">
        <v>14</v>
      </c>
      <c r="I3136" s="19" t="s">
        <v>3703</v>
      </c>
      <c r="J3136" s="19" t="s">
        <v>15</v>
      </c>
      <c r="K3136" s="19" t="s">
        <v>17</v>
      </c>
    </row>
    <row r="3137" spans="1:11" ht="51.95" customHeight="1" x14ac:dyDescent="0.2">
      <c r="A3137" s="23" t="s">
        <v>3704</v>
      </c>
      <c r="B3137" s="24" t="s">
        <v>1021</v>
      </c>
      <c r="C3137" s="23" t="s">
        <v>24</v>
      </c>
      <c r="D3137" s="23" t="s">
        <v>1022</v>
      </c>
      <c r="E3137" s="760" t="s">
        <v>3881</v>
      </c>
      <c r="F3137" s="760"/>
      <c r="G3137" s="25" t="s">
        <v>48</v>
      </c>
      <c r="H3137" s="673">
        <v>1</v>
      </c>
      <c r="I3137" s="26"/>
      <c r="J3137" s="26">
        <v>58.46</v>
      </c>
      <c r="K3137" s="26">
        <v>58.46</v>
      </c>
    </row>
    <row r="3138" spans="1:11" ht="26.1" customHeight="1" x14ac:dyDescent="0.2">
      <c r="A3138" s="674" t="s">
        <v>3706</v>
      </c>
      <c r="B3138" s="675" t="s">
        <v>3795</v>
      </c>
      <c r="C3138" s="674" t="s">
        <v>24</v>
      </c>
      <c r="D3138" s="674" t="s">
        <v>3796</v>
      </c>
      <c r="E3138" s="761" t="s">
        <v>3705</v>
      </c>
      <c r="F3138" s="761"/>
      <c r="G3138" s="676" t="s">
        <v>26</v>
      </c>
      <c r="H3138" s="677">
        <v>6.0999999999999999E-2</v>
      </c>
      <c r="I3138" s="677">
        <v>0</v>
      </c>
      <c r="J3138" s="678">
        <v>29.72</v>
      </c>
      <c r="K3138" s="678">
        <v>1.81</v>
      </c>
    </row>
    <row r="3139" spans="1:11" ht="26.1" customHeight="1" x14ac:dyDescent="0.2">
      <c r="A3139" s="674" t="s">
        <v>3706</v>
      </c>
      <c r="B3139" s="675" t="s">
        <v>3793</v>
      </c>
      <c r="C3139" s="674" t="s">
        <v>24</v>
      </c>
      <c r="D3139" s="674" t="s">
        <v>3794</v>
      </c>
      <c r="E3139" s="761" t="s">
        <v>3705</v>
      </c>
      <c r="F3139" s="761"/>
      <c r="G3139" s="676" t="s">
        <v>26</v>
      </c>
      <c r="H3139" s="677">
        <v>6.0999999999999999E-2</v>
      </c>
      <c r="I3139" s="677">
        <v>0</v>
      </c>
      <c r="J3139" s="678">
        <v>36.17</v>
      </c>
      <c r="K3139" s="678">
        <v>2.2000000000000002</v>
      </c>
    </row>
    <row r="3140" spans="1:11" ht="65.099999999999994" customHeight="1" x14ac:dyDescent="0.2">
      <c r="A3140" s="679" t="s">
        <v>3709</v>
      </c>
      <c r="B3140" s="680" t="s">
        <v>4891</v>
      </c>
      <c r="C3140" s="679" t="s">
        <v>24</v>
      </c>
      <c r="D3140" s="679" t="s">
        <v>4892</v>
      </c>
      <c r="E3140" s="762" t="s">
        <v>3720</v>
      </c>
      <c r="F3140" s="762"/>
      <c r="G3140" s="681" t="s">
        <v>48</v>
      </c>
      <c r="H3140" s="682">
        <v>1.0210999999999999</v>
      </c>
      <c r="I3140" s="682">
        <v>0</v>
      </c>
      <c r="J3140" s="683">
        <v>10.34</v>
      </c>
      <c r="K3140" s="683">
        <v>10.55</v>
      </c>
    </row>
    <row r="3141" spans="1:11" ht="39" customHeight="1" x14ac:dyDescent="0.2">
      <c r="A3141" s="679" t="s">
        <v>3709</v>
      </c>
      <c r="B3141" s="680" t="s">
        <v>4893</v>
      </c>
      <c r="C3141" s="679" t="s">
        <v>24</v>
      </c>
      <c r="D3141" s="679" t="s">
        <v>4894</v>
      </c>
      <c r="E3141" s="762" t="s">
        <v>3720</v>
      </c>
      <c r="F3141" s="762"/>
      <c r="G3141" s="681" t="s">
        <v>48</v>
      </c>
      <c r="H3141" s="682">
        <v>1.0210999999999999</v>
      </c>
      <c r="I3141" s="682">
        <v>0</v>
      </c>
      <c r="J3141" s="683">
        <v>43</v>
      </c>
      <c r="K3141" s="683">
        <v>43.9</v>
      </c>
    </row>
    <row r="3142" spans="1:11" ht="25.5" x14ac:dyDescent="0.2">
      <c r="A3142" s="684"/>
      <c r="B3142" s="684"/>
      <c r="C3142" s="684"/>
      <c r="D3142" s="684"/>
      <c r="E3142" s="684"/>
      <c r="F3142" s="684" t="s">
        <v>3723</v>
      </c>
      <c r="G3142" s="685">
        <v>2.95</v>
      </c>
      <c r="H3142" s="684" t="s">
        <v>3724</v>
      </c>
      <c r="I3142" s="685">
        <v>0</v>
      </c>
      <c r="J3142" s="684" t="s">
        <v>3725</v>
      </c>
      <c r="K3142" s="685">
        <v>2.95</v>
      </c>
    </row>
    <row r="3143" spans="1:11" ht="26.25" thickBot="1" x14ac:dyDescent="0.25">
      <c r="A3143" s="684"/>
      <c r="B3143" s="684"/>
      <c r="C3143" s="684"/>
      <c r="D3143" s="684"/>
      <c r="E3143" s="684"/>
      <c r="F3143" s="684" t="s">
        <v>3726</v>
      </c>
      <c r="G3143" s="685">
        <v>0</v>
      </c>
      <c r="H3143" s="763"/>
      <c r="I3143" s="763" t="s">
        <v>3727</v>
      </c>
      <c r="J3143" s="684"/>
      <c r="K3143" s="685">
        <v>58.46</v>
      </c>
    </row>
    <row r="3144" spans="1:11" ht="0.95" customHeight="1" thickTop="1" x14ac:dyDescent="0.2">
      <c r="A3144" s="688"/>
      <c r="B3144" s="688"/>
      <c r="C3144" s="688"/>
      <c r="D3144" s="688"/>
      <c r="E3144" s="688"/>
      <c r="F3144" s="688"/>
      <c r="G3144" s="688"/>
      <c r="H3144" s="688"/>
      <c r="I3144" s="688"/>
      <c r="J3144" s="688"/>
      <c r="K3144" s="688"/>
    </row>
    <row r="3145" spans="1:11" ht="18" customHeight="1" x14ac:dyDescent="0.2">
      <c r="A3145" s="18" t="s">
        <v>1023</v>
      </c>
      <c r="B3145" s="19" t="s">
        <v>10</v>
      </c>
      <c r="C3145" s="18" t="s">
        <v>11</v>
      </c>
      <c r="D3145" s="18" t="s">
        <v>12</v>
      </c>
      <c r="E3145" s="764" t="s">
        <v>3702</v>
      </c>
      <c r="F3145" s="764"/>
      <c r="G3145" s="20" t="s">
        <v>13</v>
      </c>
      <c r="H3145" s="19" t="s">
        <v>14</v>
      </c>
      <c r="I3145" s="19" t="s">
        <v>3703</v>
      </c>
      <c r="J3145" s="19" t="s">
        <v>15</v>
      </c>
      <c r="K3145" s="19" t="s">
        <v>17</v>
      </c>
    </row>
    <row r="3146" spans="1:11" ht="39" customHeight="1" x14ac:dyDescent="0.2">
      <c r="A3146" s="23" t="s">
        <v>3704</v>
      </c>
      <c r="B3146" s="24" t="s">
        <v>1024</v>
      </c>
      <c r="C3146" s="23" t="s">
        <v>24</v>
      </c>
      <c r="D3146" s="23" t="s">
        <v>1025</v>
      </c>
      <c r="E3146" s="760" t="s">
        <v>4830</v>
      </c>
      <c r="F3146" s="760"/>
      <c r="G3146" s="25" t="s">
        <v>48</v>
      </c>
      <c r="H3146" s="673">
        <v>1</v>
      </c>
      <c r="I3146" s="26"/>
      <c r="J3146" s="26">
        <v>50.83</v>
      </c>
      <c r="K3146" s="26">
        <v>50.83</v>
      </c>
    </row>
    <row r="3147" spans="1:11" ht="51.95" customHeight="1" x14ac:dyDescent="0.2">
      <c r="A3147" s="674" t="s">
        <v>3706</v>
      </c>
      <c r="B3147" s="675" t="s">
        <v>4896</v>
      </c>
      <c r="C3147" s="674" t="s">
        <v>24</v>
      </c>
      <c r="D3147" s="674" t="s">
        <v>4897</v>
      </c>
      <c r="E3147" s="761" t="s">
        <v>3881</v>
      </c>
      <c r="F3147" s="761"/>
      <c r="G3147" s="676" t="s">
        <v>48</v>
      </c>
      <c r="H3147" s="677">
        <v>1</v>
      </c>
      <c r="I3147" s="677">
        <v>0</v>
      </c>
      <c r="J3147" s="678">
        <v>46.23</v>
      </c>
      <c r="K3147" s="678">
        <v>46.23</v>
      </c>
    </row>
    <row r="3148" spans="1:11" ht="39" customHeight="1" x14ac:dyDescent="0.2">
      <c r="A3148" s="674" t="s">
        <v>3706</v>
      </c>
      <c r="B3148" s="675" t="s">
        <v>4880</v>
      </c>
      <c r="C3148" s="674" t="s">
        <v>24</v>
      </c>
      <c r="D3148" s="674" t="s">
        <v>4881</v>
      </c>
      <c r="E3148" s="761" t="s">
        <v>3881</v>
      </c>
      <c r="F3148" s="761"/>
      <c r="G3148" s="676" t="s">
        <v>48</v>
      </c>
      <c r="H3148" s="677">
        <v>1</v>
      </c>
      <c r="I3148" s="677">
        <v>0</v>
      </c>
      <c r="J3148" s="678">
        <v>4.5999999999999996</v>
      </c>
      <c r="K3148" s="678">
        <v>4.5999999999999996</v>
      </c>
    </row>
    <row r="3149" spans="1:11" ht="25.5" x14ac:dyDescent="0.2">
      <c r="A3149" s="684"/>
      <c r="B3149" s="684"/>
      <c r="C3149" s="684"/>
      <c r="D3149" s="684"/>
      <c r="E3149" s="684"/>
      <c r="F3149" s="684" t="s">
        <v>3723</v>
      </c>
      <c r="G3149" s="685">
        <v>4.99</v>
      </c>
      <c r="H3149" s="684" t="s">
        <v>3724</v>
      </c>
      <c r="I3149" s="685">
        <v>0</v>
      </c>
      <c r="J3149" s="684" t="s">
        <v>3725</v>
      </c>
      <c r="K3149" s="685">
        <v>4.99</v>
      </c>
    </row>
    <row r="3150" spans="1:11" ht="26.25" thickBot="1" x14ac:dyDescent="0.25">
      <c r="A3150" s="684"/>
      <c r="B3150" s="684"/>
      <c r="C3150" s="684"/>
      <c r="D3150" s="684"/>
      <c r="E3150" s="684"/>
      <c r="F3150" s="684" t="s">
        <v>3726</v>
      </c>
      <c r="G3150" s="685">
        <v>0</v>
      </c>
      <c r="H3150" s="763"/>
      <c r="I3150" s="763" t="s">
        <v>3727</v>
      </c>
      <c r="J3150" s="684"/>
      <c r="K3150" s="685">
        <v>50.83</v>
      </c>
    </row>
    <row r="3151" spans="1:11" ht="0.95" customHeight="1" thickTop="1" x14ac:dyDescent="0.2">
      <c r="A3151" s="688"/>
      <c r="B3151" s="688"/>
      <c r="C3151" s="688"/>
      <c r="D3151" s="688"/>
      <c r="E3151" s="688"/>
      <c r="F3151" s="688"/>
      <c r="G3151" s="688"/>
      <c r="H3151" s="688"/>
      <c r="I3151" s="688"/>
      <c r="J3151" s="688"/>
      <c r="K3151" s="688"/>
    </row>
    <row r="3152" spans="1:11" ht="18" customHeight="1" x14ac:dyDescent="0.2">
      <c r="A3152" s="18" t="s">
        <v>1026</v>
      </c>
      <c r="B3152" s="19" t="s">
        <v>10</v>
      </c>
      <c r="C3152" s="18" t="s">
        <v>11</v>
      </c>
      <c r="D3152" s="18" t="s">
        <v>12</v>
      </c>
      <c r="E3152" s="764" t="s">
        <v>3702</v>
      </c>
      <c r="F3152" s="764"/>
      <c r="G3152" s="20" t="s">
        <v>13</v>
      </c>
      <c r="H3152" s="19" t="s">
        <v>14</v>
      </c>
      <c r="I3152" s="19" t="s">
        <v>3703</v>
      </c>
      <c r="J3152" s="19" t="s">
        <v>15</v>
      </c>
      <c r="K3152" s="19" t="s">
        <v>17</v>
      </c>
    </row>
    <row r="3153" spans="1:11" ht="51.95" customHeight="1" x14ac:dyDescent="0.2">
      <c r="A3153" s="23" t="s">
        <v>3704</v>
      </c>
      <c r="B3153" s="24" t="s">
        <v>1027</v>
      </c>
      <c r="C3153" s="23" t="s">
        <v>24</v>
      </c>
      <c r="D3153" s="23" t="s">
        <v>1028</v>
      </c>
      <c r="E3153" s="760" t="s">
        <v>3881</v>
      </c>
      <c r="F3153" s="760"/>
      <c r="G3153" s="25" t="s">
        <v>48</v>
      </c>
      <c r="H3153" s="673">
        <v>1</v>
      </c>
      <c r="I3153" s="26"/>
      <c r="J3153" s="26">
        <v>45.7</v>
      </c>
      <c r="K3153" s="26">
        <v>45.7</v>
      </c>
    </row>
    <row r="3154" spans="1:11" ht="26.1" customHeight="1" x14ac:dyDescent="0.2">
      <c r="A3154" s="674" t="s">
        <v>3706</v>
      </c>
      <c r="B3154" s="675" t="s">
        <v>3795</v>
      </c>
      <c r="C3154" s="674" t="s">
        <v>24</v>
      </c>
      <c r="D3154" s="674" t="s">
        <v>3796</v>
      </c>
      <c r="E3154" s="761" t="s">
        <v>3705</v>
      </c>
      <c r="F3154" s="761"/>
      <c r="G3154" s="676" t="s">
        <v>26</v>
      </c>
      <c r="H3154" s="677">
        <v>5.7000000000000002E-2</v>
      </c>
      <c r="I3154" s="677">
        <v>0</v>
      </c>
      <c r="J3154" s="678">
        <v>29.72</v>
      </c>
      <c r="K3154" s="678">
        <v>1.69</v>
      </c>
    </row>
    <row r="3155" spans="1:11" ht="26.1" customHeight="1" x14ac:dyDescent="0.2">
      <c r="A3155" s="674" t="s">
        <v>3706</v>
      </c>
      <c r="B3155" s="675" t="s">
        <v>3793</v>
      </c>
      <c r="C3155" s="674" t="s">
        <v>24</v>
      </c>
      <c r="D3155" s="674" t="s">
        <v>3794</v>
      </c>
      <c r="E3155" s="761" t="s">
        <v>3705</v>
      </c>
      <c r="F3155" s="761"/>
      <c r="G3155" s="676" t="s">
        <v>26</v>
      </c>
      <c r="H3155" s="677">
        <v>5.7000000000000002E-2</v>
      </c>
      <c r="I3155" s="677">
        <v>0</v>
      </c>
      <c r="J3155" s="678">
        <v>36.17</v>
      </c>
      <c r="K3155" s="678">
        <v>2.06</v>
      </c>
    </row>
    <row r="3156" spans="1:11" ht="65.099999999999994" customHeight="1" x14ac:dyDescent="0.2">
      <c r="A3156" s="679" t="s">
        <v>3709</v>
      </c>
      <c r="B3156" s="680" t="s">
        <v>4899</v>
      </c>
      <c r="C3156" s="679" t="s">
        <v>24</v>
      </c>
      <c r="D3156" s="679" t="s">
        <v>4900</v>
      </c>
      <c r="E3156" s="762" t="s">
        <v>3720</v>
      </c>
      <c r="F3156" s="762"/>
      <c r="G3156" s="681" t="s">
        <v>48</v>
      </c>
      <c r="H3156" s="682">
        <v>1.0210999999999999</v>
      </c>
      <c r="I3156" s="682">
        <v>0</v>
      </c>
      <c r="J3156" s="683">
        <v>9.4</v>
      </c>
      <c r="K3156" s="683">
        <v>9.59</v>
      </c>
    </row>
    <row r="3157" spans="1:11" ht="39" customHeight="1" x14ac:dyDescent="0.2">
      <c r="A3157" s="679" t="s">
        <v>3709</v>
      </c>
      <c r="B3157" s="680" t="s">
        <v>4901</v>
      </c>
      <c r="C3157" s="679" t="s">
        <v>24</v>
      </c>
      <c r="D3157" s="679" t="s">
        <v>4902</v>
      </c>
      <c r="E3157" s="762" t="s">
        <v>3720</v>
      </c>
      <c r="F3157" s="762"/>
      <c r="G3157" s="681" t="s">
        <v>48</v>
      </c>
      <c r="H3157" s="682">
        <v>1.0210999999999999</v>
      </c>
      <c r="I3157" s="682">
        <v>0</v>
      </c>
      <c r="J3157" s="683">
        <v>31.7</v>
      </c>
      <c r="K3157" s="683">
        <v>32.36</v>
      </c>
    </row>
    <row r="3158" spans="1:11" ht="25.5" x14ac:dyDescent="0.2">
      <c r="A3158" s="684"/>
      <c r="B3158" s="684"/>
      <c r="C3158" s="684"/>
      <c r="D3158" s="684"/>
      <c r="E3158" s="684"/>
      <c r="F3158" s="684" t="s">
        <v>3723</v>
      </c>
      <c r="G3158" s="685">
        <v>2.76</v>
      </c>
      <c r="H3158" s="684" t="s">
        <v>3724</v>
      </c>
      <c r="I3158" s="685">
        <v>0</v>
      </c>
      <c r="J3158" s="684" t="s">
        <v>3725</v>
      </c>
      <c r="K3158" s="685">
        <v>2.76</v>
      </c>
    </row>
    <row r="3159" spans="1:11" ht="26.25" thickBot="1" x14ac:dyDescent="0.25">
      <c r="A3159" s="684"/>
      <c r="B3159" s="684"/>
      <c r="C3159" s="684"/>
      <c r="D3159" s="684"/>
      <c r="E3159" s="684"/>
      <c r="F3159" s="684" t="s">
        <v>3726</v>
      </c>
      <c r="G3159" s="685">
        <v>0</v>
      </c>
      <c r="H3159" s="763"/>
      <c r="I3159" s="763" t="s">
        <v>3727</v>
      </c>
      <c r="J3159" s="684"/>
      <c r="K3159" s="685">
        <v>45.7</v>
      </c>
    </row>
    <row r="3160" spans="1:11" ht="0.95" customHeight="1" thickTop="1" x14ac:dyDescent="0.2">
      <c r="A3160" s="688"/>
      <c r="B3160" s="688"/>
      <c r="C3160" s="688"/>
      <c r="D3160" s="688"/>
      <c r="E3160" s="688"/>
      <c r="F3160" s="688"/>
      <c r="G3160" s="688"/>
      <c r="H3160" s="688"/>
      <c r="I3160" s="688"/>
      <c r="J3160" s="688"/>
      <c r="K3160" s="688"/>
    </row>
    <row r="3161" spans="1:11" ht="18" customHeight="1" x14ac:dyDescent="0.2">
      <c r="A3161" s="18" t="s">
        <v>1029</v>
      </c>
      <c r="B3161" s="19" t="s">
        <v>10</v>
      </c>
      <c r="C3161" s="18" t="s">
        <v>11</v>
      </c>
      <c r="D3161" s="18" t="s">
        <v>12</v>
      </c>
      <c r="E3161" s="764" t="s">
        <v>3702</v>
      </c>
      <c r="F3161" s="764"/>
      <c r="G3161" s="20" t="s">
        <v>13</v>
      </c>
      <c r="H3161" s="19" t="s">
        <v>14</v>
      </c>
      <c r="I3161" s="19" t="s">
        <v>3703</v>
      </c>
      <c r="J3161" s="19" t="s">
        <v>15</v>
      </c>
      <c r="K3161" s="19" t="s">
        <v>17</v>
      </c>
    </row>
    <row r="3162" spans="1:11" ht="39" customHeight="1" x14ac:dyDescent="0.2">
      <c r="A3162" s="23" t="s">
        <v>3704</v>
      </c>
      <c r="B3162" s="24" t="s">
        <v>1030</v>
      </c>
      <c r="C3162" s="23" t="s">
        <v>24</v>
      </c>
      <c r="D3162" s="23" t="s">
        <v>1031</v>
      </c>
      <c r="E3162" s="760" t="s">
        <v>4830</v>
      </c>
      <c r="F3162" s="760"/>
      <c r="G3162" s="25" t="s">
        <v>48</v>
      </c>
      <c r="H3162" s="673">
        <v>1</v>
      </c>
      <c r="I3162" s="26"/>
      <c r="J3162" s="26">
        <v>76.75</v>
      </c>
      <c r="K3162" s="26">
        <v>76.75</v>
      </c>
    </row>
    <row r="3163" spans="1:11" ht="39" customHeight="1" x14ac:dyDescent="0.2">
      <c r="A3163" s="674" t="s">
        <v>3706</v>
      </c>
      <c r="B3163" s="675" t="s">
        <v>4880</v>
      </c>
      <c r="C3163" s="674" t="s">
        <v>24</v>
      </c>
      <c r="D3163" s="674" t="s">
        <v>4881</v>
      </c>
      <c r="E3163" s="761" t="s">
        <v>3881</v>
      </c>
      <c r="F3163" s="761"/>
      <c r="G3163" s="676" t="s">
        <v>48</v>
      </c>
      <c r="H3163" s="677">
        <v>1</v>
      </c>
      <c r="I3163" s="677">
        <v>0</v>
      </c>
      <c r="J3163" s="678">
        <v>4.5999999999999996</v>
      </c>
      <c r="K3163" s="678">
        <v>4.5999999999999996</v>
      </c>
    </row>
    <row r="3164" spans="1:11" ht="51.95" customHeight="1" x14ac:dyDescent="0.2">
      <c r="A3164" s="674" t="s">
        <v>3706</v>
      </c>
      <c r="B3164" s="675" t="s">
        <v>4904</v>
      </c>
      <c r="C3164" s="674" t="s">
        <v>24</v>
      </c>
      <c r="D3164" s="674" t="s">
        <v>4905</v>
      </c>
      <c r="E3164" s="761" t="s">
        <v>3881</v>
      </c>
      <c r="F3164" s="761"/>
      <c r="G3164" s="676" t="s">
        <v>48</v>
      </c>
      <c r="H3164" s="677">
        <v>1</v>
      </c>
      <c r="I3164" s="677">
        <v>0</v>
      </c>
      <c r="J3164" s="678">
        <v>72.150000000000006</v>
      </c>
      <c r="K3164" s="678">
        <v>72.150000000000006</v>
      </c>
    </row>
    <row r="3165" spans="1:11" ht="25.5" x14ac:dyDescent="0.2">
      <c r="A3165" s="684"/>
      <c r="B3165" s="684"/>
      <c r="C3165" s="684"/>
      <c r="D3165" s="684"/>
      <c r="E3165" s="684"/>
      <c r="F3165" s="684" t="s">
        <v>3723</v>
      </c>
      <c r="G3165" s="685">
        <v>5.47</v>
      </c>
      <c r="H3165" s="684" t="s">
        <v>3724</v>
      </c>
      <c r="I3165" s="685">
        <v>0</v>
      </c>
      <c r="J3165" s="684" t="s">
        <v>3725</v>
      </c>
      <c r="K3165" s="685">
        <v>5.47</v>
      </c>
    </row>
    <row r="3166" spans="1:11" ht="26.25" thickBot="1" x14ac:dyDescent="0.25">
      <c r="A3166" s="684"/>
      <c r="B3166" s="684"/>
      <c r="C3166" s="684"/>
      <c r="D3166" s="684"/>
      <c r="E3166" s="684"/>
      <c r="F3166" s="684" t="s">
        <v>3726</v>
      </c>
      <c r="G3166" s="685">
        <v>0</v>
      </c>
      <c r="H3166" s="763"/>
      <c r="I3166" s="763" t="s">
        <v>3727</v>
      </c>
      <c r="J3166" s="684"/>
      <c r="K3166" s="685">
        <v>76.75</v>
      </c>
    </row>
    <row r="3167" spans="1:11" ht="0.95" customHeight="1" thickTop="1" x14ac:dyDescent="0.2">
      <c r="A3167" s="688"/>
      <c r="B3167" s="688"/>
      <c r="C3167" s="688"/>
      <c r="D3167" s="688"/>
      <c r="E3167" s="688"/>
      <c r="F3167" s="688"/>
      <c r="G3167" s="688"/>
      <c r="H3167" s="688"/>
      <c r="I3167" s="688"/>
      <c r="J3167" s="688"/>
      <c r="K3167" s="688"/>
    </row>
    <row r="3168" spans="1:11" ht="18" customHeight="1" x14ac:dyDescent="0.2">
      <c r="A3168" s="18" t="s">
        <v>1032</v>
      </c>
      <c r="B3168" s="19" t="s">
        <v>10</v>
      </c>
      <c r="C3168" s="18" t="s">
        <v>11</v>
      </c>
      <c r="D3168" s="18" t="s">
        <v>12</v>
      </c>
      <c r="E3168" s="764" t="s">
        <v>3702</v>
      </c>
      <c r="F3168" s="764"/>
      <c r="G3168" s="20" t="s">
        <v>13</v>
      </c>
      <c r="H3168" s="19" t="s">
        <v>14</v>
      </c>
      <c r="I3168" s="19" t="s">
        <v>3703</v>
      </c>
      <c r="J3168" s="19" t="s">
        <v>15</v>
      </c>
      <c r="K3168" s="19" t="s">
        <v>17</v>
      </c>
    </row>
    <row r="3169" spans="1:11" ht="51.95" customHeight="1" x14ac:dyDescent="0.2">
      <c r="A3169" s="23" t="s">
        <v>3704</v>
      </c>
      <c r="B3169" s="24" t="s">
        <v>1033</v>
      </c>
      <c r="C3169" s="23" t="s">
        <v>24</v>
      </c>
      <c r="D3169" s="23" t="s">
        <v>1034</v>
      </c>
      <c r="E3169" s="760" t="s">
        <v>3881</v>
      </c>
      <c r="F3169" s="760"/>
      <c r="G3169" s="25" t="s">
        <v>48</v>
      </c>
      <c r="H3169" s="673">
        <v>1</v>
      </c>
      <c r="I3169" s="26"/>
      <c r="J3169" s="26">
        <v>71.430000000000007</v>
      </c>
      <c r="K3169" s="26">
        <v>71.430000000000007</v>
      </c>
    </row>
    <row r="3170" spans="1:11" ht="26.1" customHeight="1" x14ac:dyDescent="0.2">
      <c r="A3170" s="674" t="s">
        <v>3706</v>
      </c>
      <c r="B3170" s="675" t="s">
        <v>3795</v>
      </c>
      <c r="C3170" s="674" t="s">
        <v>24</v>
      </c>
      <c r="D3170" s="674" t="s">
        <v>3796</v>
      </c>
      <c r="E3170" s="761" t="s">
        <v>3705</v>
      </c>
      <c r="F3170" s="761"/>
      <c r="G3170" s="676" t="s">
        <v>26</v>
      </c>
      <c r="H3170" s="677">
        <v>6.4000000000000001E-2</v>
      </c>
      <c r="I3170" s="677">
        <v>0</v>
      </c>
      <c r="J3170" s="678">
        <v>29.72</v>
      </c>
      <c r="K3170" s="678">
        <v>1.9</v>
      </c>
    </row>
    <row r="3171" spans="1:11" ht="26.1" customHeight="1" x14ac:dyDescent="0.2">
      <c r="A3171" s="674" t="s">
        <v>3706</v>
      </c>
      <c r="B3171" s="675" t="s">
        <v>3793</v>
      </c>
      <c r="C3171" s="674" t="s">
        <v>24</v>
      </c>
      <c r="D3171" s="674" t="s">
        <v>3794</v>
      </c>
      <c r="E3171" s="761" t="s">
        <v>3705</v>
      </c>
      <c r="F3171" s="761"/>
      <c r="G3171" s="676" t="s">
        <v>26</v>
      </c>
      <c r="H3171" s="677">
        <v>6.4000000000000001E-2</v>
      </c>
      <c r="I3171" s="677">
        <v>0</v>
      </c>
      <c r="J3171" s="678">
        <v>36.17</v>
      </c>
      <c r="K3171" s="678">
        <v>2.31</v>
      </c>
    </row>
    <row r="3172" spans="1:11" ht="39" customHeight="1" x14ac:dyDescent="0.2">
      <c r="A3172" s="679" t="s">
        <v>3709</v>
      </c>
      <c r="B3172" s="680" t="s">
        <v>4907</v>
      </c>
      <c r="C3172" s="679" t="s">
        <v>24</v>
      </c>
      <c r="D3172" s="679" t="s">
        <v>4908</v>
      </c>
      <c r="E3172" s="762" t="s">
        <v>3720</v>
      </c>
      <c r="F3172" s="762"/>
      <c r="G3172" s="681" t="s">
        <v>48</v>
      </c>
      <c r="H3172" s="682">
        <v>1.0210999999999999</v>
      </c>
      <c r="I3172" s="682">
        <v>0</v>
      </c>
      <c r="J3172" s="683">
        <v>53.49</v>
      </c>
      <c r="K3172" s="683">
        <v>54.61</v>
      </c>
    </row>
    <row r="3173" spans="1:11" ht="65.099999999999994" customHeight="1" x14ac:dyDescent="0.2">
      <c r="A3173" s="679" t="s">
        <v>3709</v>
      </c>
      <c r="B3173" s="680" t="s">
        <v>4909</v>
      </c>
      <c r="C3173" s="679" t="s">
        <v>24</v>
      </c>
      <c r="D3173" s="679" t="s">
        <v>4910</v>
      </c>
      <c r="E3173" s="762" t="s">
        <v>3720</v>
      </c>
      <c r="F3173" s="762"/>
      <c r="G3173" s="681" t="s">
        <v>48</v>
      </c>
      <c r="H3173" s="682">
        <v>1.0210999999999999</v>
      </c>
      <c r="I3173" s="682">
        <v>0</v>
      </c>
      <c r="J3173" s="683">
        <v>12.35</v>
      </c>
      <c r="K3173" s="683">
        <v>12.61</v>
      </c>
    </row>
    <row r="3174" spans="1:11" ht="25.5" x14ac:dyDescent="0.2">
      <c r="A3174" s="684"/>
      <c r="B3174" s="684"/>
      <c r="C3174" s="684"/>
      <c r="D3174" s="684"/>
      <c r="E3174" s="684"/>
      <c r="F3174" s="684" t="s">
        <v>3723</v>
      </c>
      <c r="G3174" s="685">
        <v>3.1</v>
      </c>
      <c r="H3174" s="684" t="s">
        <v>3724</v>
      </c>
      <c r="I3174" s="685">
        <v>0</v>
      </c>
      <c r="J3174" s="684" t="s">
        <v>3725</v>
      </c>
      <c r="K3174" s="685">
        <v>3.1</v>
      </c>
    </row>
    <row r="3175" spans="1:11" ht="26.25" thickBot="1" x14ac:dyDescent="0.25">
      <c r="A3175" s="684"/>
      <c r="B3175" s="684"/>
      <c r="C3175" s="684"/>
      <c r="D3175" s="684"/>
      <c r="E3175" s="684"/>
      <c r="F3175" s="684" t="s">
        <v>3726</v>
      </c>
      <c r="G3175" s="685">
        <v>0</v>
      </c>
      <c r="H3175" s="763"/>
      <c r="I3175" s="763" t="s">
        <v>3727</v>
      </c>
      <c r="J3175" s="684"/>
      <c r="K3175" s="685">
        <v>71.430000000000007</v>
      </c>
    </row>
    <row r="3176" spans="1:11" ht="0.95" customHeight="1" thickTop="1" x14ac:dyDescent="0.2">
      <c r="A3176" s="688"/>
      <c r="B3176" s="688"/>
      <c r="C3176" s="688"/>
      <c r="D3176" s="688"/>
      <c r="E3176" s="688"/>
      <c r="F3176" s="688"/>
      <c r="G3176" s="688"/>
      <c r="H3176" s="688"/>
      <c r="I3176" s="688"/>
      <c r="J3176" s="688"/>
      <c r="K3176" s="688"/>
    </row>
    <row r="3177" spans="1:11" ht="18" customHeight="1" x14ac:dyDescent="0.2">
      <c r="A3177" s="18" t="s">
        <v>1035</v>
      </c>
      <c r="B3177" s="19" t="s">
        <v>10</v>
      </c>
      <c r="C3177" s="18" t="s">
        <v>11</v>
      </c>
      <c r="D3177" s="18" t="s">
        <v>12</v>
      </c>
      <c r="E3177" s="764" t="s">
        <v>3702</v>
      </c>
      <c r="F3177" s="764"/>
      <c r="G3177" s="20" t="s">
        <v>13</v>
      </c>
      <c r="H3177" s="19" t="s">
        <v>14</v>
      </c>
      <c r="I3177" s="19" t="s">
        <v>3703</v>
      </c>
      <c r="J3177" s="19" t="s">
        <v>15</v>
      </c>
      <c r="K3177" s="19" t="s">
        <v>17</v>
      </c>
    </row>
    <row r="3178" spans="1:11" ht="39" customHeight="1" x14ac:dyDescent="0.2">
      <c r="A3178" s="23" t="s">
        <v>3704</v>
      </c>
      <c r="B3178" s="24" t="s">
        <v>1036</v>
      </c>
      <c r="C3178" s="23" t="s">
        <v>24</v>
      </c>
      <c r="D3178" s="23" t="s">
        <v>1037</v>
      </c>
      <c r="E3178" s="760" t="s">
        <v>3881</v>
      </c>
      <c r="F3178" s="760"/>
      <c r="G3178" s="25" t="s">
        <v>48</v>
      </c>
      <c r="H3178" s="673">
        <v>1</v>
      </c>
      <c r="I3178" s="26"/>
      <c r="J3178" s="26">
        <v>20.9</v>
      </c>
      <c r="K3178" s="26">
        <v>20.9</v>
      </c>
    </row>
    <row r="3179" spans="1:11" ht="26.1" customHeight="1" x14ac:dyDescent="0.2">
      <c r="A3179" s="674" t="s">
        <v>3706</v>
      </c>
      <c r="B3179" s="675" t="s">
        <v>3793</v>
      </c>
      <c r="C3179" s="674" t="s">
        <v>24</v>
      </c>
      <c r="D3179" s="674" t="s">
        <v>3794</v>
      </c>
      <c r="E3179" s="761" t="s">
        <v>3705</v>
      </c>
      <c r="F3179" s="761"/>
      <c r="G3179" s="676" t="s">
        <v>26</v>
      </c>
      <c r="H3179" s="677">
        <v>0.25519999999999998</v>
      </c>
      <c r="I3179" s="677">
        <v>0</v>
      </c>
      <c r="J3179" s="678">
        <v>36.17</v>
      </c>
      <c r="K3179" s="678">
        <v>9.23</v>
      </c>
    </row>
    <row r="3180" spans="1:11" ht="26.1" customHeight="1" x14ac:dyDescent="0.2">
      <c r="A3180" s="674" t="s">
        <v>3706</v>
      </c>
      <c r="B3180" s="675" t="s">
        <v>3795</v>
      </c>
      <c r="C3180" s="674" t="s">
        <v>24</v>
      </c>
      <c r="D3180" s="674" t="s">
        <v>3796</v>
      </c>
      <c r="E3180" s="761" t="s">
        <v>3705</v>
      </c>
      <c r="F3180" s="761"/>
      <c r="G3180" s="676" t="s">
        <v>26</v>
      </c>
      <c r="H3180" s="677">
        <v>0.25519999999999998</v>
      </c>
      <c r="I3180" s="677">
        <v>0</v>
      </c>
      <c r="J3180" s="678">
        <v>29.72</v>
      </c>
      <c r="K3180" s="678">
        <v>7.58</v>
      </c>
    </row>
    <row r="3181" spans="1:11" ht="26.1" customHeight="1" x14ac:dyDescent="0.2">
      <c r="A3181" s="679" t="s">
        <v>3709</v>
      </c>
      <c r="B3181" s="680" t="s">
        <v>4912</v>
      </c>
      <c r="C3181" s="679" t="s">
        <v>24</v>
      </c>
      <c r="D3181" s="679" t="s">
        <v>4913</v>
      </c>
      <c r="E3181" s="762" t="s">
        <v>3720</v>
      </c>
      <c r="F3181" s="762"/>
      <c r="G3181" s="681" t="s">
        <v>48</v>
      </c>
      <c r="H3181" s="682">
        <v>1.0548999999999999</v>
      </c>
      <c r="I3181" s="682">
        <v>0</v>
      </c>
      <c r="J3181" s="683">
        <v>3.85</v>
      </c>
      <c r="K3181" s="683">
        <v>4.0599999999999996</v>
      </c>
    </row>
    <row r="3182" spans="1:11" ht="24" customHeight="1" x14ac:dyDescent="0.2">
      <c r="A3182" s="679" t="s">
        <v>3709</v>
      </c>
      <c r="B3182" s="680" t="s">
        <v>4391</v>
      </c>
      <c r="C3182" s="679" t="s">
        <v>24</v>
      </c>
      <c r="D3182" s="679" t="s">
        <v>4392</v>
      </c>
      <c r="E3182" s="762" t="s">
        <v>3720</v>
      </c>
      <c r="F3182" s="762"/>
      <c r="G3182" s="681" t="s">
        <v>66</v>
      </c>
      <c r="H3182" s="682">
        <v>1.4200000000000001E-2</v>
      </c>
      <c r="I3182" s="682">
        <v>0</v>
      </c>
      <c r="J3182" s="683">
        <v>2.35</v>
      </c>
      <c r="K3182" s="683">
        <v>0.03</v>
      </c>
    </row>
    <row r="3183" spans="1:11" ht="25.5" x14ac:dyDescent="0.2">
      <c r="A3183" s="684"/>
      <c r="B3183" s="684"/>
      <c r="C3183" s="684"/>
      <c r="D3183" s="684"/>
      <c r="E3183" s="684"/>
      <c r="F3183" s="684" t="s">
        <v>3723</v>
      </c>
      <c r="G3183" s="685">
        <v>12.4</v>
      </c>
      <c r="H3183" s="684" t="s">
        <v>3724</v>
      </c>
      <c r="I3183" s="685">
        <v>0</v>
      </c>
      <c r="J3183" s="684" t="s">
        <v>3725</v>
      </c>
      <c r="K3183" s="685">
        <v>12.4</v>
      </c>
    </row>
    <row r="3184" spans="1:11" ht="26.25" thickBot="1" x14ac:dyDescent="0.25">
      <c r="A3184" s="684"/>
      <c r="B3184" s="684"/>
      <c r="C3184" s="684"/>
      <c r="D3184" s="684"/>
      <c r="E3184" s="684"/>
      <c r="F3184" s="684" t="s">
        <v>3726</v>
      </c>
      <c r="G3184" s="685">
        <v>0</v>
      </c>
      <c r="H3184" s="763"/>
      <c r="I3184" s="763" t="s">
        <v>3727</v>
      </c>
      <c r="J3184" s="684"/>
      <c r="K3184" s="685">
        <v>20.9</v>
      </c>
    </row>
    <row r="3185" spans="1:11" ht="0.95" customHeight="1" thickTop="1" x14ac:dyDescent="0.2">
      <c r="A3185" s="688"/>
      <c r="B3185" s="688"/>
      <c r="C3185" s="688"/>
      <c r="D3185" s="688"/>
      <c r="E3185" s="688"/>
      <c r="F3185" s="688"/>
      <c r="G3185" s="688"/>
      <c r="H3185" s="688"/>
      <c r="I3185" s="688"/>
      <c r="J3185" s="688"/>
      <c r="K3185" s="688"/>
    </row>
    <row r="3186" spans="1:11" ht="18" customHeight="1" x14ac:dyDescent="0.2">
      <c r="A3186" s="18" t="s">
        <v>1038</v>
      </c>
      <c r="B3186" s="19" t="s">
        <v>10</v>
      </c>
      <c r="C3186" s="18" t="s">
        <v>11</v>
      </c>
      <c r="D3186" s="18" t="s">
        <v>12</v>
      </c>
      <c r="E3186" s="764" t="s">
        <v>3702</v>
      </c>
      <c r="F3186" s="764"/>
      <c r="G3186" s="20" t="s">
        <v>13</v>
      </c>
      <c r="H3186" s="19" t="s">
        <v>14</v>
      </c>
      <c r="I3186" s="19" t="s">
        <v>3703</v>
      </c>
      <c r="J3186" s="19" t="s">
        <v>15</v>
      </c>
      <c r="K3186" s="19" t="s">
        <v>17</v>
      </c>
    </row>
    <row r="3187" spans="1:11" ht="39" customHeight="1" x14ac:dyDescent="0.2">
      <c r="A3187" s="23" t="s">
        <v>3704</v>
      </c>
      <c r="B3187" s="24" t="s">
        <v>1039</v>
      </c>
      <c r="C3187" s="23" t="s">
        <v>24</v>
      </c>
      <c r="D3187" s="23" t="s">
        <v>1040</v>
      </c>
      <c r="E3187" s="760" t="s">
        <v>3881</v>
      </c>
      <c r="F3187" s="760"/>
      <c r="G3187" s="25" t="s">
        <v>48</v>
      </c>
      <c r="H3187" s="673">
        <v>1</v>
      </c>
      <c r="I3187" s="26"/>
      <c r="J3187" s="26">
        <v>26.75</v>
      </c>
      <c r="K3187" s="26">
        <v>26.75</v>
      </c>
    </row>
    <row r="3188" spans="1:11" ht="26.1" customHeight="1" x14ac:dyDescent="0.2">
      <c r="A3188" s="674" t="s">
        <v>3706</v>
      </c>
      <c r="B3188" s="675" t="s">
        <v>3793</v>
      </c>
      <c r="C3188" s="674" t="s">
        <v>24</v>
      </c>
      <c r="D3188" s="674" t="s">
        <v>3794</v>
      </c>
      <c r="E3188" s="761" t="s">
        <v>3705</v>
      </c>
      <c r="F3188" s="761"/>
      <c r="G3188" s="676" t="s">
        <v>26</v>
      </c>
      <c r="H3188" s="677">
        <v>0.27279999999999999</v>
      </c>
      <c r="I3188" s="677">
        <v>0</v>
      </c>
      <c r="J3188" s="678">
        <v>36.17</v>
      </c>
      <c r="K3188" s="678">
        <v>9.86</v>
      </c>
    </row>
    <row r="3189" spans="1:11" ht="26.1" customHeight="1" x14ac:dyDescent="0.2">
      <c r="A3189" s="674" t="s">
        <v>3706</v>
      </c>
      <c r="B3189" s="675" t="s">
        <v>3795</v>
      </c>
      <c r="C3189" s="674" t="s">
        <v>24</v>
      </c>
      <c r="D3189" s="674" t="s">
        <v>3796</v>
      </c>
      <c r="E3189" s="761" t="s">
        <v>3705</v>
      </c>
      <c r="F3189" s="761"/>
      <c r="G3189" s="676" t="s">
        <v>26</v>
      </c>
      <c r="H3189" s="677">
        <v>0.27279999999999999</v>
      </c>
      <c r="I3189" s="677">
        <v>0</v>
      </c>
      <c r="J3189" s="678">
        <v>29.72</v>
      </c>
      <c r="K3189" s="678">
        <v>8.1</v>
      </c>
    </row>
    <row r="3190" spans="1:11" ht="26.1" customHeight="1" x14ac:dyDescent="0.2">
      <c r="A3190" s="679" t="s">
        <v>3709</v>
      </c>
      <c r="B3190" s="680" t="s">
        <v>4915</v>
      </c>
      <c r="C3190" s="679" t="s">
        <v>24</v>
      </c>
      <c r="D3190" s="679" t="s">
        <v>4916</v>
      </c>
      <c r="E3190" s="762" t="s">
        <v>3720</v>
      </c>
      <c r="F3190" s="762"/>
      <c r="G3190" s="681" t="s">
        <v>48</v>
      </c>
      <c r="H3190" s="682">
        <v>1.0548999999999999</v>
      </c>
      <c r="I3190" s="682">
        <v>0</v>
      </c>
      <c r="J3190" s="683">
        <v>8.31</v>
      </c>
      <c r="K3190" s="683">
        <v>8.76</v>
      </c>
    </row>
    <row r="3191" spans="1:11" ht="24" customHeight="1" x14ac:dyDescent="0.2">
      <c r="A3191" s="679" t="s">
        <v>3709</v>
      </c>
      <c r="B3191" s="680" t="s">
        <v>4391</v>
      </c>
      <c r="C3191" s="679" t="s">
        <v>24</v>
      </c>
      <c r="D3191" s="679" t="s">
        <v>4392</v>
      </c>
      <c r="E3191" s="762" t="s">
        <v>3720</v>
      </c>
      <c r="F3191" s="762"/>
      <c r="G3191" s="681" t="s">
        <v>66</v>
      </c>
      <c r="H3191" s="682">
        <v>1.52E-2</v>
      </c>
      <c r="I3191" s="682">
        <v>0</v>
      </c>
      <c r="J3191" s="683">
        <v>2.35</v>
      </c>
      <c r="K3191" s="683">
        <v>0.03</v>
      </c>
    </row>
    <row r="3192" spans="1:11" ht="25.5" x14ac:dyDescent="0.2">
      <c r="A3192" s="684"/>
      <c r="B3192" s="684"/>
      <c r="C3192" s="684"/>
      <c r="D3192" s="684"/>
      <c r="E3192" s="684"/>
      <c r="F3192" s="684" t="s">
        <v>3723</v>
      </c>
      <c r="G3192" s="685">
        <v>13.26</v>
      </c>
      <c r="H3192" s="684" t="s">
        <v>3724</v>
      </c>
      <c r="I3192" s="685">
        <v>0</v>
      </c>
      <c r="J3192" s="684" t="s">
        <v>3725</v>
      </c>
      <c r="K3192" s="685">
        <v>13.26</v>
      </c>
    </row>
    <row r="3193" spans="1:11" ht="26.25" thickBot="1" x14ac:dyDescent="0.25">
      <c r="A3193" s="684"/>
      <c r="B3193" s="684"/>
      <c r="C3193" s="684"/>
      <c r="D3193" s="684"/>
      <c r="E3193" s="684"/>
      <c r="F3193" s="684" t="s">
        <v>3726</v>
      </c>
      <c r="G3193" s="685">
        <v>0</v>
      </c>
      <c r="H3193" s="763"/>
      <c r="I3193" s="763" t="s">
        <v>3727</v>
      </c>
      <c r="J3193" s="684"/>
      <c r="K3193" s="685">
        <v>26.75</v>
      </c>
    </row>
    <row r="3194" spans="1:11" ht="0.95" customHeight="1" thickTop="1" x14ac:dyDescent="0.2">
      <c r="A3194" s="688"/>
      <c r="B3194" s="688"/>
      <c r="C3194" s="688"/>
      <c r="D3194" s="688"/>
      <c r="E3194" s="688"/>
      <c r="F3194" s="688"/>
      <c r="G3194" s="688"/>
      <c r="H3194" s="688"/>
      <c r="I3194" s="688"/>
      <c r="J3194" s="688"/>
      <c r="K3194" s="688"/>
    </row>
    <row r="3195" spans="1:11" ht="18" customHeight="1" x14ac:dyDescent="0.2">
      <c r="A3195" s="18" t="s">
        <v>1045</v>
      </c>
      <c r="B3195" s="19" t="s">
        <v>10</v>
      </c>
      <c r="C3195" s="18" t="s">
        <v>11</v>
      </c>
      <c r="D3195" s="18" t="s">
        <v>12</v>
      </c>
      <c r="E3195" s="764" t="s">
        <v>3702</v>
      </c>
      <c r="F3195" s="764"/>
      <c r="G3195" s="20" t="s">
        <v>13</v>
      </c>
      <c r="H3195" s="19" t="s">
        <v>14</v>
      </c>
      <c r="I3195" s="19" t="s">
        <v>3703</v>
      </c>
      <c r="J3195" s="19" t="s">
        <v>15</v>
      </c>
      <c r="K3195" s="19" t="s">
        <v>17</v>
      </c>
    </row>
    <row r="3196" spans="1:11" ht="26.1" customHeight="1" x14ac:dyDescent="0.2">
      <c r="A3196" s="23" t="s">
        <v>3704</v>
      </c>
      <c r="B3196" s="24" t="s">
        <v>1046</v>
      </c>
      <c r="C3196" s="23" t="s">
        <v>24</v>
      </c>
      <c r="D3196" s="23" t="s">
        <v>1047</v>
      </c>
      <c r="E3196" s="760" t="s">
        <v>3881</v>
      </c>
      <c r="F3196" s="760"/>
      <c r="G3196" s="25" t="s">
        <v>48</v>
      </c>
      <c r="H3196" s="673">
        <v>1</v>
      </c>
      <c r="I3196" s="26"/>
      <c r="J3196" s="26">
        <v>17.260000000000002</v>
      </c>
      <c r="K3196" s="26">
        <v>17.260000000000002</v>
      </c>
    </row>
    <row r="3197" spans="1:11" ht="26.1" customHeight="1" x14ac:dyDescent="0.2">
      <c r="A3197" s="674" t="s">
        <v>3706</v>
      </c>
      <c r="B3197" s="675" t="s">
        <v>3793</v>
      </c>
      <c r="C3197" s="674" t="s">
        <v>24</v>
      </c>
      <c r="D3197" s="674" t="s">
        <v>3794</v>
      </c>
      <c r="E3197" s="761" t="s">
        <v>3705</v>
      </c>
      <c r="F3197" s="761"/>
      <c r="G3197" s="676" t="s">
        <v>26</v>
      </c>
      <c r="H3197" s="677">
        <v>3.4099999999999998E-2</v>
      </c>
      <c r="I3197" s="677">
        <v>0</v>
      </c>
      <c r="J3197" s="678">
        <v>36.17</v>
      </c>
      <c r="K3197" s="678">
        <v>1.23</v>
      </c>
    </row>
    <row r="3198" spans="1:11" ht="26.1" customHeight="1" x14ac:dyDescent="0.2">
      <c r="A3198" s="674" t="s">
        <v>3706</v>
      </c>
      <c r="B3198" s="675" t="s">
        <v>3795</v>
      </c>
      <c r="C3198" s="674" t="s">
        <v>24</v>
      </c>
      <c r="D3198" s="674" t="s">
        <v>3796</v>
      </c>
      <c r="E3198" s="761" t="s">
        <v>3705</v>
      </c>
      <c r="F3198" s="761"/>
      <c r="G3198" s="676" t="s">
        <v>26</v>
      </c>
      <c r="H3198" s="677">
        <v>3.4099999999999998E-2</v>
      </c>
      <c r="I3198" s="677">
        <v>0</v>
      </c>
      <c r="J3198" s="678">
        <v>29.72</v>
      </c>
      <c r="K3198" s="678">
        <v>1.01</v>
      </c>
    </row>
    <row r="3199" spans="1:11" ht="24" customHeight="1" x14ac:dyDescent="0.2">
      <c r="A3199" s="679" t="s">
        <v>3709</v>
      </c>
      <c r="B3199" s="680" t="s">
        <v>4391</v>
      </c>
      <c r="C3199" s="679" t="s">
        <v>24</v>
      </c>
      <c r="D3199" s="679" t="s">
        <v>4392</v>
      </c>
      <c r="E3199" s="762" t="s">
        <v>3720</v>
      </c>
      <c r="F3199" s="762"/>
      <c r="G3199" s="681" t="s">
        <v>66</v>
      </c>
      <c r="H3199" s="682">
        <v>8.0000000000000002E-3</v>
      </c>
      <c r="I3199" s="682">
        <v>0</v>
      </c>
      <c r="J3199" s="683">
        <v>2.35</v>
      </c>
      <c r="K3199" s="683">
        <v>0.01</v>
      </c>
    </row>
    <row r="3200" spans="1:11" ht="26.1" customHeight="1" x14ac:dyDescent="0.2">
      <c r="A3200" s="679" t="s">
        <v>3709</v>
      </c>
      <c r="B3200" s="680" t="s">
        <v>4918</v>
      </c>
      <c r="C3200" s="679" t="s">
        <v>24</v>
      </c>
      <c r="D3200" s="679" t="s">
        <v>4919</v>
      </c>
      <c r="E3200" s="762" t="s">
        <v>3720</v>
      </c>
      <c r="F3200" s="762"/>
      <c r="G3200" s="681" t="s">
        <v>48</v>
      </c>
      <c r="H3200" s="682">
        <v>1.0492999999999999</v>
      </c>
      <c r="I3200" s="682">
        <v>0</v>
      </c>
      <c r="J3200" s="683">
        <v>14.31</v>
      </c>
      <c r="K3200" s="683">
        <v>15.01</v>
      </c>
    </row>
    <row r="3201" spans="1:11" ht="25.5" x14ac:dyDescent="0.2">
      <c r="A3201" s="684"/>
      <c r="B3201" s="684"/>
      <c r="C3201" s="684"/>
      <c r="D3201" s="684"/>
      <c r="E3201" s="684"/>
      <c r="F3201" s="684" t="s">
        <v>3723</v>
      </c>
      <c r="G3201" s="685">
        <v>1.64</v>
      </c>
      <c r="H3201" s="684" t="s">
        <v>3724</v>
      </c>
      <c r="I3201" s="685">
        <v>0</v>
      </c>
      <c r="J3201" s="684" t="s">
        <v>3725</v>
      </c>
      <c r="K3201" s="685">
        <v>1.64</v>
      </c>
    </row>
    <row r="3202" spans="1:11" ht="26.25" thickBot="1" x14ac:dyDescent="0.25">
      <c r="A3202" s="684"/>
      <c r="B3202" s="684"/>
      <c r="C3202" s="684"/>
      <c r="D3202" s="684"/>
      <c r="E3202" s="684"/>
      <c r="F3202" s="684" t="s">
        <v>3726</v>
      </c>
      <c r="G3202" s="685">
        <v>0</v>
      </c>
      <c r="H3202" s="763"/>
      <c r="I3202" s="763" t="s">
        <v>3727</v>
      </c>
      <c r="J3202" s="684"/>
      <c r="K3202" s="685">
        <v>17.260000000000002</v>
      </c>
    </row>
    <row r="3203" spans="1:11" ht="0.95" customHeight="1" thickTop="1" x14ac:dyDescent="0.2">
      <c r="A3203" s="688"/>
      <c r="B3203" s="688"/>
      <c r="C3203" s="688"/>
      <c r="D3203" s="688"/>
      <c r="E3203" s="688"/>
      <c r="F3203" s="688"/>
      <c r="G3203" s="688"/>
      <c r="H3203" s="688"/>
      <c r="I3203" s="688"/>
      <c r="J3203" s="688"/>
      <c r="K3203" s="688"/>
    </row>
    <row r="3204" spans="1:11" ht="18" customHeight="1" x14ac:dyDescent="0.2">
      <c r="A3204" s="18" t="s">
        <v>1048</v>
      </c>
      <c r="B3204" s="19" t="s">
        <v>10</v>
      </c>
      <c r="C3204" s="18" t="s">
        <v>11</v>
      </c>
      <c r="D3204" s="18" t="s">
        <v>12</v>
      </c>
      <c r="E3204" s="764" t="s">
        <v>3702</v>
      </c>
      <c r="F3204" s="764"/>
      <c r="G3204" s="20" t="s">
        <v>13</v>
      </c>
      <c r="H3204" s="19" t="s">
        <v>14</v>
      </c>
      <c r="I3204" s="19" t="s">
        <v>3703</v>
      </c>
      <c r="J3204" s="19" t="s">
        <v>15</v>
      </c>
      <c r="K3204" s="19" t="s">
        <v>17</v>
      </c>
    </row>
    <row r="3205" spans="1:11" ht="39" customHeight="1" x14ac:dyDescent="0.2">
      <c r="A3205" s="23" t="s">
        <v>3704</v>
      </c>
      <c r="B3205" s="24" t="s">
        <v>1049</v>
      </c>
      <c r="C3205" s="23" t="s">
        <v>24</v>
      </c>
      <c r="D3205" s="23" t="s">
        <v>1050</v>
      </c>
      <c r="E3205" s="760" t="s">
        <v>3881</v>
      </c>
      <c r="F3205" s="760"/>
      <c r="G3205" s="25" t="s">
        <v>48</v>
      </c>
      <c r="H3205" s="673">
        <v>1</v>
      </c>
      <c r="I3205" s="26"/>
      <c r="J3205" s="26">
        <v>32.71</v>
      </c>
      <c r="K3205" s="26">
        <v>32.71</v>
      </c>
    </row>
    <row r="3206" spans="1:11" ht="26.1" customHeight="1" x14ac:dyDescent="0.2">
      <c r="A3206" s="674" t="s">
        <v>3706</v>
      </c>
      <c r="B3206" s="675" t="s">
        <v>3795</v>
      </c>
      <c r="C3206" s="674" t="s">
        <v>24</v>
      </c>
      <c r="D3206" s="674" t="s">
        <v>3796</v>
      </c>
      <c r="E3206" s="761" t="s">
        <v>3705</v>
      </c>
      <c r="F3206" s="761"/>
      <c r="G3206" s="676" t="s">
        <v>26</v>
      </c>
      <c r="H3206" s="677">
        <v>0.26769999999999999</v>
      </c>
      <c r="I3206" s="677">
        <v>0</v>
      </c>
      <c r="J3206" s="678">
        <v>29.72</v>
      </c>
      <c r="K3206" s="678">
        <v>7.95</v>
      </c>
    </row>
    <row r="3207" spans="1:11" ht="26.1" customHeight="1" x14ac:dyDescent="0.2">
      <c r="A3207" s="674" t="s">
        <v>3706</v>
      </c>
      <c r="B3207" s="675" t="s">
        <v>3793</v>
      </c>
      <c r="C3207" s="674" t="s">
        <v>24</v>
      </c>
      <c r="D3207" s="674" t="s">
        <v>3794</v>
      </c>
      <c r="E3207" s="761" t="s">
        <v>3705</v>
      </c>
      <c r="F3207" s="761"/>
      <c r="G3207" s="676" t="s">
        <v>26</v>
      </c>
      <c r="H3207" s="677">
        <v>0.26769999999999999</v>
      </c>
      <c r="I3207" s="677">
        <v>0</v>
      </c>
      <c r="J3207" s="678">
        <v>36.17</v>
      </c>
      <c r="K3207" s="678">
        <v>9.68</v>
      </c>
    </row>
    <row r="3208" spans="1:11" ht="26.1" customHeight="1" x14ac:dyDescent="0.2">
      <c r="A3208" s="679" t="s">
        <v>3709</v>
      </c>
      <c r="B3208" s="680" t="s">
        <v>4918</v>
      </c>
      <c r="C3208" s="679" t="s">
        <v>24</v>
      </c>
      <c r="D3208" s="679" t="s">
        <v>4919</v>
      </c>
      <c r="E3208" s="762" t="s">
        <v>3720</v>
      </c>
      <c r="F3208" s="762"/>
      <c r="G3208" s="681" t="s">
        <v>48</v>
      </c>
      <c r="H3208" s="682">
        <v>1.0492999999999999</v>
      </c>
      <c r="I3208" s="682">
        <v>0</v>
      </c>
      <c r="J3208" s="683">
        <v>14.31</v>
      </c>
      <c r="K3208" s="683">
        <v>15.01</v>
      </c>
    </row>
    <row r="3209" spans="1:11" ht="24" customHeight="1" x14ac:dyDescent="0.2">
      <c r="A3209" s="679" t="s">
        <v>3709</v>
      </c>
      <c r="B3209" s="680" t="s">
        <v>4391</v>
      </c>
      <c r="C3209" s="679" t="s">
        <v>24</v>
      </c>
      <c r="D3209" s="679" t="s">
        <v>4392</v>
      </c>
      <c r="E3209" s="762" t="s">
        <v>3720</v>
      </c>
      <c r="F3209" s="762"/>
      <c r="G3209" s="681" t="s">
        <v>66</v>
      </c>
      <c r="H3209" s="682">
        <v>3.1199999999999999E-2</v>
      </c>
      <c r="I3209" s="682">
        <v>0</v>
      </c>
      <c r="J3209" s="683">
        <v>2.35</v>
      </c>
      <c r="K3209" s="683">
        <v>7.0000000000000007E-2</v>
      </c>
    </row>
    <row r="3210" spans="1:11" ht="25.5" x14ac:dyDescent="0.2">
      <c r="A3210" s="684"/>
      <c r="B3210" s="684"/>
      <c r="C3210" s="684"/>
      <c r="D3210" s="684"/>
      <c r="E3210" s="684"/>
      <c r="F3210" s="684" t="s">
        <v>3723</v>
      </c>
      <c r="G3210" s="685">
        <v>13.01</v>
      </c>
      <c r="H3210" s="684" t="s">
        <v>3724</v>
      </c>
      <c r="I3210" s="685">
        <v>0</v>
      </c>
      <c r="J3210" s="684" t="s">
        <v>3725</v>
      </c>
      <c r="K3210" s="685">
        <v>13.01</v>
      </c>
    </row>
    <row r="3211" spans="1:11" ht="26.25" thickBot="1" x14ac:dyDescent="0.25">
      <c r="A3211" s="684"/>
      <c r="B3211" s="684"/>
      <c r="C3211" s="684"/>
      <c r="D3211" s="684"/>
      <c r="E3211" s="684"/>
      <c r="F3211" s="684" t="s">
        <v>3726</v>
      </c>
      <c r="G3211" s="685">
        <v>0</v>
      </c>
      <c r="H3211" s="763"/>
      <c r="I3211" s="763" t="s">
        <v>3727</v>
      </c>
      <c r="J3211" s="684"/>
      <c r="K3211" s="685">
        <v>32.71</v>
      </c>
    </row>
    <row r="3212" spans="1:11" ht="0.95" customHeight="1" thickTop="1" x14ac:dyDescent="0.2">
      <c r="A3212" s="688"/>
      <c r="B3212" s="688"/>
      <c r="C3212" s="688"/>
      <c r="D3212" s="688"/>
      <c r="E3212" s="688"/>
      <c r="F3212" s="688"/>
      <c r="G3212" s="688"/>
      <c r="H3212" s="688"/>
      <c r="I3212" s="688"/>
      <c r="J3212" s="688"/>
      <c r="K3212" s="688"/>
    </row>
    <row r="3213" spans="1:11" ht="18" customHeight="1" x14ac:dyDescent="0.2">
      <c r="A3213" s="18" t="s">
        <v>1051</v>
      </c>
      <c r="B3213" s="19" t="s">
        <v>10</v>
      </c>
      <c r="C3213" s="18" t="s">
        <v>11</v>
      </c>
      <c r="D3213" s="18" t="s">
        <v>12</v>
      </c>
      <c r="E3213" s="764" t="s">
        <v>3702</v>
      </c>
      <c r="F3213" s="764"/>
      <c r="G3213" s="20" t="s">
        <v>13</v>
      </c>
      <c r="H3213" s="19" t="s">
        <v>14</v>
      </c>
      <c r="I3213" s="19" t="s">
        <v>3703</v>
      </c>
      <c r="J3213" s="19" t="s">
        <v>15</v>
      </c>
      <c r="K3213" s="19" t="s">
        <v>17</v>
      </c>
    </row>
    <row r="3214" spans="1:11" ht="39" customHeight="1" x14ac:dyDescent="0.2">
      <c r="A3214" s="23" t="s">
        <v>3704</v>
      </c>
      <c r="B3214" s="24" t="s">
        <v>1052</v>
      </c>
      <c r="C3214" s="23" t="s">
        <v>24</v>
      </c>
      <c r="D3214" s="23" t="s">
        <v>1053</v>
      </c>
      <c r="E3214" s="760" t="s">
        <v>3881</v>
      </c>
      <c r="F3214" s="760"/>
      <c r="G3214" s="25" t="s">
        <v>66</v>
      </c>
      <c r="H3214" s="673">
        <v>1</v>
      </c>
      <c r="I3214" s="26"/>
      <c r="J3214" s="26">
        <v>14.67</v>
      </c>
      <c r="K3214" s="26">
        <v>14.67</v>
      </c>
    </row>
    <row r="3215" spans="1:11" ht="26.1" customHeight="1" x14ac:dyDescent="0.2">
      <c r="A3215" s="674" t="s">
        <v>3706</v>
      </c>
      <c r="B3215" s="675" t="s">
        <v>3795</v>
      </c>
      <c r="C3215" s="674" t="s">
        <v>24</v>
      </c>
      <c r="D3215" s="674" t="s">
        <v>3796</v>
      </c>
      <c r="E3215" s="761" t="s">
        <v>3705</v>
      </c>
      <c r="F3215" s="761"/>
      <c r="G3215" s="676" t="s">
        <v>26</v>
      </c>
      <c r="H3215" s="677">
        <v>0.13120000000000001</v>
      </c>
      <c r="I3215" s="677">
        <v>0</v>
      </c>
      <c r="J3215" s="678">
        <v>29.72</v>
      </c>
      <c r="K3215" s="678">
        <v>3.89</v>
      </c>
    </row>
    <row r="3216" spans="1:11" ht="26.1" customHeight="1" x14ac:dyDescent="0.2">
      <c r="A3216" s="674" t="s">
        <v>3706</v>
      </c>
      <c r="B3216" s="675" t="s">
        <v>3793</v>
      </c>
      <c r="C3216" s="674" t="s">
        <v>24</v>
      </c>
      <c r="D3216" s="674" t="s">
        <v>3794</v>
      </c>
      <c r="E3216" s="761" t="s">
        <v>3705</v>
      </c>
      <c r="F3216" s="761"/>
      <c r="G3216" s="676" t="s">
        <v>26</v>
      </c>
      <c r="H3216" s="677">
        <v>0.13120000000000001</v>
      </c>
      <c r="I3216" s="677">
        <v>0</v>
      </c>
      <c r="J3216" s="678">
        <v>36.17</v>
      </c>
      <c r="K3216" s="678">
        <v>4.74</v>
      </c>
    </row>
    <row r="3217" spans="1:11" ht="24" customHeight="1" x14ac:dyDescent="0.2">
      <c r="A3217" s="679" t="s">
        <v>3709</v>
      </c>
      <c r="B3217" s="680" t="s">
        <v>4391</v>
      </c>
      <c r="C3217" s="679" t="s">
        <v>24</v>
      </c>
      <c r="D3217" s="679" t="s">
        <v>4392</v>
      </c>
      <c r="E3217" s="762" t="s">
        <v>3720</v>
      </c>
      <c r="F3217" s="762"/>
      <c r="G3217" s="681" t="s">
        <v>66</v>
      </c>
      <c r="H3217" s="682">
        <v>3.15E-2</v>
      </c>
      <c r="I3217" s="682">
        <v>0</v>
      </c>
      <c r="J3217" s="683">
        <v>2.35</v>
      </c>
      <c r="K3217" s="683">
        <v>7.0000000000000007E-2</v>
      </c>
    </row>
    <row r="3218" spans="1:11" ht="26.1" customHeight="1" x14ac:dyDescent="0.2">
      <c r="A3218" s="679" t="s">
        <v>3709</v>
      </c>
      <c r="B3218" s="680" t="s">
        <v>4395</v>
      </c>
      <c r="C3218" s="679" t="s">
        <v>24</v>
      </c>
      <c r="D3218" s="679" t="s">
        <v>4396</v>
      </c>
      <c r="E3218" s="762" t="s">
        <v>3720</v>
      </c>
      <c r="F3218" s="762"/>
      <c r="G3218" s="681" t="s">
        <v>66</v>
      </c>
      <c r="H3218" s="682">
        <v>7.0000000000000001E-3</v>
      </c>
      <c r="I3218" s="682">
        <v>0</v>
      </c>
      <c r="J3218" s="683">
        <v>83.25</v>
      </c>
      <c r="K3218" s="683">
        <v>0.57999999999999996</v>
      </c>
    </row>
    <row r="3219" spans="1:11" ht="26.1" customHeight="1" x14ac:dyDescent="0.2">
      <c r="A3219" s="679" t="s">
        <v>3709</v>
      </c>
      <c r="B3219" s="680" t="s">
        <v>4922</v>
      </c>
      <c r="C3219" s="679" t="s">
        <v>24</v>
      </c>
      <c r="D3219" s="679" t="s">
        <v>4923</v>
      </c>
      <c r="E3219" s="762" t="s">
        <v>3720</v>
      </c>
      <c r="F3219" s="762"/>
      <c r="G3219" s="681" t="s">
        <v>66</v>
      </c>
      <c r="H3219" s="682">
        <v>1</v>
      </c>
      <c r="I3219" s="682">
        <v>0</v>
      </c>
      <c r="J3219" s="683">
        <v>4.96</v>
      </c>
      <c r="K3219" s="683">
        <v>4.96</v>
      </c>
    </row>
    <row r="3220" spans="1:11" ht="24" customHeight="1" x14ac:dyDescent="0.2">
      <c r="A3220" s="679" t="s">
        <v>3709</v>
      </c>
      <c r="B3220" s="680" t="s">
        <v>4432</v>
      </c>
      <c r="C3220" s="679" t="s">
        <v>24</v>
      </c>
      <c r="D3220" s="679" t="s">
        <v>4433</v>
      </c>
      <c r="E3220" s="762" t="s">
        <v>3720</v>
      </c>
      <c r="F3220" s="762"/>
      <c r="G3220" s="681" t="s">
        <v>66</v>
      </c>
      <c r="H3220" s="682">
        <v>5.8999999999999999E-3</v>
      </c>
      <c r="I3220" s="682">
        <v>0</v>
      </c>
      <c r="J3220" s="683">
        <v>73.48</v>
      </c>
      <c r="K3220" s="683">
        <v>0.43</v>
      </c>
    </row>
    <row r="3221" spans="1:11" ht="25.5" x14ac:dyDescent="0.2">
      <c r="A3221" s="684"/>
      <c r="B3221" s="684"/>
      <c r="C3221" s="684"/>
      <c r="D3221" s="684"/>
      <c r="E3221" s="684"/>
      <c r="F3221" s="684" t="s">
        <v>3723</v>
      </c>
      <c r="G3221" s="685">
        <v>6.37</v>
      </c>
      <c r="H3221" s="684" t="s">
        <v>3724</v>
      </c>
      <c r="I3221" s="685">
        <v>0</v>
      </c>
      <c r="J3221" s="684" t="s">
        <v>3725</v>
      </c>
      <c r="K3221" s="685">
        <v>6.37</v>
      </c>
    </row>
    <row r="3222" spans="1:11" ht="26.25" thickBot="1" x14ac:dyDescent="0.25">
      <c r="A3222" s="684"/>
      <c r="B3222" s="684"/>
      <c r="C3222" s="684"/>
      <c r="D3222" s="684"/>
      <c r="E3222" s="684"/>
      <c r="F3222" s="684" t="s">
        <v>3726</v>
      </c>
      <c r="G3222" s="685">
        <v>0</v>
      </c>
      <c r="H3222" s="763"/>
      <c r="I3222" s="763" t="s">
        <v>3727</v>
      </c>
      <c r="J3222" s="684"/>
      <c r="K3222" s="685">
        <v>14.67</v>
      </c>
    </row>
    <row r="3223" spans="1:11" ht="0.95" customHeight="1" thickTop="1" x14ac:dyDescent="0.2">
      <c r="A3223" s="688"/>
      <c r="B3223" s="688"/>
      <c r="C3223" s="688"/>
      <c r="D3223" s="688"/>
      <c r="E3223" s="688"/>
      <c r="F3223" s="688"/>
      <c r="G3223" s="688"/>
      <c r="H3223" s="688"/>
      <c r="I3223" s="688"/>
      <c r="J3223" s="688"/>
      <c r="K3223" s="688"/>
    </row>
    <row r="3224" spans="1:11" ht="18" customHeight="1" x14ac:dyDescent="0.2">
      <c r="A3224" s="18" t="s">
        <v>1054</v>
      </c>
      <c r="B3224" s="19" t="s">
        <v>10</v>
      </c>
      <c r="C3224" s="18" t="s">
        <v>11</v>
      </c>
      <c r="D3224" s="18" t="s">
        <v>12</v>
      </c>
      <c r="E3224" s="764" t="s">
        <v>3702</v>
      </c>
      <c r="F3224" s="764"/>
      <c r="G3224" s="20" t="s">
        <v>13</v>
      </c>
      <c r="H3224" s="19" t="s">
        <v>14</v>
      </c>
      <c r="I3224" s="19" t="s">
        <v>3703</v>
      </c>
      <c r="J3224" s="19" t="s">
        <v>15</v>
      </c>
      <c r="K3224" s="19" t="s">
        <v>17</v>
      </c>
    </row>
    <row r="3225" spans="1:11" ht="39" customHeight="1" x14ac:dyDescent="0.2">
      <c r="A3225" s="23" t="s">
        <v>3704</v>
      </c>
      <c r="B3225" s="24" t="s">
        <v>1055</v>
      </c>
      <c r="C3225" s="23" t="s">
        <v>24</v>
      </c>
      <c r="D3225" s="23" t="s">
        <v>1056</v>
      </c>
      <c r="E3225" s="760" t="s">
        <v>3881</v>
      </c>
      <c r="F3225" s="760"/>
      <c r="G3225" s="25" t="s">
        <v>66</v>
      </c>
      <c r="H3225" s="673">
        <v>1</v>
      </c>
      <c r="I3225" s="26"/>
      <c r="J3225" s="26">
        <v>18.38</v>
      </c>
      <c r="K3225" s="26">
        <v>18.38</v>
      </c>
    </row>
    <row r="3226" spans="1:11" ht="26.1" customHeight="1" x14ac:dyDescent="0.2">
      <c r="A3226" s="674" t="s">
        <v>3706</v>
      </c>
      <c r="B3226" s="675" t="s">
        <v>3795</v>
      </c>
      <c r="C3226" s="674" t="s">
        <v>24</v>
      </c>
      <c r="D3226" s="674" t="s">
        <v>3796</v>
      </c>
      <c r="E3226" s="761" t="s">
        <v>3705</v>
      </c>
      <c r="F3226" s="761"/>
      <c r="G3226" s="676" t="s">
        <v>26</v>
      </c>
      <c r="H3226" s="677">
        <v>0.12709999999999999</v>
      </c>
      <c r="I3226" s="677">
        <v>0</v>
      </c>
      <c r="J3226" s="678">
        <v>29.72</v>
      </c>
      <c r="K3226" s="678">
        <v>3.77</v>
      </c>
    </row>
    <row r="3227" spans="1:11" ht="26.1" customHeight="1" x14ac:dyDescent="0.2">
      <c r="A3227" s="674" t="s">
        <v>3706</v>
      </c>
      <c r="B3227" s="675" t="s">
        <v>3793</v>
      </c>
      <c r="C3227" s="674" t="s">
        <v>24</v>
      </c>
      <c r="D3227" s="674" t="s">
        <v>3794</v>
      </c>
      <c r="E3227" s="761" t="s">
        <v>3705</v>
      </c>
      <c r="F3227" s="761"/>
      <c r="G3227" s="676" t="s">
        <v>26</v>
      </c>
      <c r="H3227" s="677">
        <v>0.12709999999999999</v>
      </c>
      <c r="I3227" s="677">
        <v>0</v>
      </c>
      <c r="J3227" s="678">
        <v>36.17</v>
      </c>
      <c r="K3227" s="678">
        <v>4.59</v>
      </c>
    </row>
    <row r="3228" spans="1:11" ht="24" customHeight="1" x14ac:dyDescent="0.2">
      <c r="A3228" s="679" t="s">
        <v>3709</v>
      </c>
      <c r="B3228" s="680" t="s">
        <v>4432</v>
      </c>
      <c r="C3228" s="679" t="s">
        <v>24</v>
      </c>
      <c r="D3228" s="679" t="s">
        <v>4433</v>
      </c>
      <c r="E3228" s="762" t="s">
        <v>3720</v>
      </c>
      <c r="F3228" s="762"/>
      <c r="G3228" s="681" t="s">
        <v>66</v>
      </c>
      <c r="H3228" s="682">
        <v>1.6500000000000001E-2</v>
      </c>
      <c r="I3228" s="682">
        <v>0</v>
      </c>
      <c r="J3228" s="683">
        <v>73.48</v>
      </c>
      <c r="K3228" s="683">
        <v>1.21</v>
      </c>
    </row>
    <row r="3229" spans="1:11" ht="26.1" customHeight="1" x14ac:dyDescent="0.2">
      <c r="A3229" s="679" t="s">
        <v>3709</v>
      </c>
      <c r="B3229" s="680" t="s">
        <v>4395</v>
      </c>
      <c r="C3229" s="679" t="s">
        <v>24</v>
      </c>
      <c r="D3229" s="679" t="s">
        <v>4396</v>
      </c>
      <c r="E3229" s="762" t="s">
        <v>3720</v>
      </c>
      <c r="F3229" s="762"/>
      <c r="G3229" s="681" t="s">
        <v>66</v>
      </c>
      <c r="H3229" s="682">
        <v>2.1999999999999999E-2</v>
      </c>
      <c r="I3229" s="682">
        <v>0</v>
      </c>
      <c r="J3229" s="683">
        <v>83.25</v>
      </c>
      <c r="K3229" s="683">
        <v>1.83</v>
      </c>
    </row>
    <row r="3230" spans="1:11" ht="24" customHeight="1" x14ac:dyDescent="0.2">
      <c r="A3230" s="679" t="s">
        <v>3709</v>
      </c>
      <c r="B3230" s="680" t="s">
        <v>4391</v>
      </c>
      <c r="C3230" s="679" t="s">
        <v>24</v>
      </c>
      <c r="D3230" s="679" t="s">
        <v>4392</v>
      </c>
      <c r="E3230" s="762" t="s">
        <v>3720</v>
      </c>
      <c r="F3230" s="762"/>
      <c r="G3230" s="681" t="s">
        <v>66</v>
      </c>
      <c r="H3230" s="682">
        <v>1.9E-2</v>
      </c>
      <c r="I3230" s="682">
        <v>0</v>
      </c>
      <c r="J3230" s="683">
        <v>2.35</v>
      </c>
      <c r="K3230" s="683">
        <v>0.04</v>
      </c>
    </row>
    <row r="3231" spans="1:11" ht="26.1" customHeight="1" x14ac:dyDescent="0.2">
      <c r="A3231" s="679" t="s">
        <v>3709</v>
      </c>
      <c r="B3231" s="680" t="s">
        <v>4924</v>
      </c>
      <c r="C3231" s="679" t="s">
        <v>24</v>
      </c>
      <c r="D3231" s="679" t="s">
        <v>4925</v>
      </c>
      <c r="E3231" s="762" t="s">
        <v>3720</v>
      </c>
      <c r="F3231" s="762"/>
      <c r="G3231" s="681" t="s">
        <v>66</v>
      </c>
      <c r="H3231" s="682">
        <v>1</v>
      </c>
      <c r="I3231" s="682">
        <v>0</v>
      </c>
      <c r="J3231" s="683">
        <v>6.94</v>
      </c>
      <c r="K3231" s="683">
        <v>6.94</v>
      </c>
    </row>
    <row r="3232" spans="1:11" ht="25.5" x14ac:dyDescent="0.2">
      <c r="A3232" s="684"/>
      <c r="B3232" s="684"/>
      <c r="C3232" s="684"/>
      <c r="D3232" s="684"/>
      <c r="E3232" s="684"/>
      <c r="F3232" s="684" t="s">
        <v>3723</v>
      </c>
      <c r="G3232" s="685">
        <v>6.18</v>
      </c>
      <c r="H3232" s="684" t="s">
        <v>3724</v>
      </c>
      <c r="I3232" s="685">
        <v>0</v>
      </c>
      <c r="J3232" s="684" t="s">
        <v>3725</v>
      </c>
      <c r="K3232" s="685">
        <v>6.18</v>
      </c>
    </row>
    <row r="3233" spans="1:11" ht="26.25" thickBot="1" x14ac:dyDescent="0.25">
      <c r="A3233" s="684"/>
      <c r="B3233" s="684"/>
      <c r="C3233" s="684"/>
      <c r="D3233" s="684"/>
      <c r="E3233" s="684"/>
      <c r="F3233" s="684" t="s">
        <v>3726</v>
      </c>
      <c r="G3233" s="685">
        <v>0</v>
      </c>
      <c r="H3233" s="763"/>
      <c r="I3233" s="763" t="s">
        <v>3727</v>
      </c>
      <c r="J3233" s="684"/>
      <c r="K3233" s="685">
        <v>18.38</v>
      </c>
    </row>
    <row r="3234" spans="1:11" ht="0.95" customHeight="1" thickTop="1" x14ac:dyDescent="0.2">
      <c r="A3234" s="688"/>
      <c r="B3234" s="688"/>
      <c r="C3234" s="688"/>
      <c r="D3234" s="688"/>
      <c r="E3234" s="688"/>
      <c r="F3234" s="688"/>
      <c r="G3234" s="688"/>
      <c r="H3234" s="688"/>
      <c r="I3234" s="688"/>
      <c r="J3234" s="688"/>
      <c r="K3234" s="688"/>
    </row>
    <row r="3235" spans="1:11" ht="18" customHeight="1" x14ac:dyDescent="0.2">
      <c r="A3235" s="18" t="s">
        <v>1057</v>
      </c>
      <c r="B3235" s="19" t="s">
        <v>10</v>
      </c>
      <c r="C3235" s="18" t="s">
        <v>11</v>
      </c>
      <c r="D3235" s="18" t="s">
        <v>12</v>
      </c>
      <c r="E3235" s="764" t="s">
        <v>3702</v>
      </c>
      <c r="F3235" s="764"/>
      <c r="G3235" s="20" t="s">
        <v>13</v>
      </c>
      <c r="H3235" s="19" t="s">
        <v>14</v>
      </c>
      <c r="I3235" s="19" t="s">
        <v>3703</v>
      </c>
      <c r="J3235" s="19" t="s">
        <v>15</v>
      </c>
      <c r="K3235" s="19" t="s">
        <v>17</v>
      </c>
    </row>
    <row r="3236" spans="1:11" ht="26.1" customHeight="1" x14ac:dyDescent="0.2">
      <c r="A3236" s="23" t="s">
        <v>3704</v>
      </c>
      <c r="B3236" s="24" t="s">
        <v>610</v>
      </c>
      <c r="C3236" s="23" t="s">
        <v>24</v>
      </c>
      <c r="D3236" s="23" t="s">
        <v>611</v>
      </c>
      <c r="E3236" s="760" t="s">
        <v>3881</v>
      </c>
      <c r="F3236" s="760"/>
      <c r="G3236" s="25" t="s">
        <v>66</v>
      </c>
      <c r="H3236" s="673">
        <v>1</v>
      </c>
      <c r="I3236" s="26"/>
      <c r="J3236" s="26">
        <v>67.98</v>
      </c>
      <c r="K3236" s="26">
        <v>67.98</v>
      </c>
    </row>
    <row r="3237" spans="1:11" ht="26.1" customHeight="1" x14ac:dyDescent="0.2">
      <c r="A3237" s="674" t="s">
        <v>3706</v>
      </c>
      <c r="B3237" s="675" t="s">
        <v>3795</v>
      </c>
      <c r="C3237" s="674" t="s">
        <v>24</v>
      </c>
      <c r="D3237" s="674" t="s">
        <v>3796</v>
      </c>
      <c r="E3237" s="761" t="s">
        <v>3705</v>
      </c>
      <c r="F3237" s="761"/>
      <c r="G3237" s="676" t="s">
        <v>26</v>
      </c>
      <c r="H3237" s="677">
        <v>0.1133</v>
      </c>
      <c r="I3237" s="677">
        <v>0</v>
      </c>
      <c r="J3237" s="678">
        <v>29.72</v>
      </c>
      <c r="K3237" s="678">
        <v>3.36</v>
      </c>
    </row>
    <row r="3238" spans="1:11" ht="26.1" customHeight="1" x14ac:dyDescent="0.2">
      <c r="A3238" s="674" t="s">
        <v>3706</v>
      </c>
      <c r="B3238" s="675" t="s">
        <v>3793</v>
      </c>
      <c r="C3238" s="674" t="s">
        <v>24</v>
      </c>
      <c r="D3238" s="674" t="s">
        <v>3794</v>
      </c>
      <c r="E3238" s="761" t="s">
        <v>3705</v>
      </c>
      <c r="F3238" s="761"/>
      <c r="G3238" s="676" t="s">
        <v>26</v>
      </c>
      <c r="H3238" s="677">
        <v>0.1133</v>
      </c>
      <c r="I3238" s="677">
        <v>0</v>
      </c>
      <c r="J3238" s="678">
        <v>36.17</v>
      </c>
      <c r="K3238" s="678">
        <v>4.09</v>
      </c>
    </row>
    <row r="3239" spans="1:11" ht="24" customHeight="1" x14ac:dyDescent="0.2">
      <c r="A3239" s="679" t="s">
        <v>3709</v>
      </c>
      <c r="B3239" s="680" t="s">
        <v>4391</v>
      </c>
      <c r="C3239" s="679" t="s">
        <v>24</v>
      </c>
      <c r="D3239" s="679" t="s">
        <v>4392</v>
      </c>
      <c r="E3239" s="762" t="s">
        <v>3720</v>
      </c>
      <c r="F3239" s="762"/>
      <c r="G3239" s="681" t="s">
        <v>66</v>
      </c>
      <c r="H3239" s="682">
        <v>1.14E-2</v>
      </c>
      <c r="I3239" s="682">
        <v>0</v>
      </c>
      <c r="J3239" s="683">
        <v>2.35</v>
      </c>
      <c r="K3239" s="683">
        <v>0.02</v>
      </c>
    </row>
    <row r="3240" spans="1:11" ht="26.1" customHeight="1" x14ac:dyDescent="0.2">
      <c r="A3240" s="679" t="s">
        <v>3709</v>
      </c>
      <c r="B3240" s="680" t="s">
        <v>4393</v>
      </c>
      <c r="C3240" s="679" t="s">
        <v>24</v>
      </c>
      <c r="D3240" s="679" t="s">
        <v>4394</v>
      </c>
      <c r="E3240" s="762" t="s">
        <v>3720</v>
      </c>
      <c r="F3240" s="762"/>
      <c r="G3240" s="681" t="s">
        <v>66</v>
      </c>
      <c r="H3240" s="682">
        <v>1</v>
      </c>
      <c r="I3240" s="682">
        <v>0</v>
      </c>
      <c r="J3240" s="683">
        <v>57.31</v>
      </c>
      <c r="K3240" s="683">
        <v>57.31</v>
      </c>
    </row>
    <row r="3241" spans="1:11" ht="26.1" customHeight="1" x14ac:dyDescent="0.2">
      <c r="A3241" s="679" t="s">
        <v>3709</v>
      </c>
      <c r="B3241" s="680" t="s">
        <v>4395</v>
      </c>
      <c r="C3241" s="679" t="s">
        <v>24</v>
      </c>
      <c r="D3241" s="679" t="s">
        <v>4396</v>
      </c>
      <c r="E3241" s="762" t="s">
        <v>3720</v>
      </c>
      <c r="F3241" s="762"/>
      <c r="G3241" s="681" t="s">
        <v>66</v>
      </c>
      <c r="H3241" s="682">
        <v>1.7999999999999999E-2</v>
      </c>
      <c r="I3241" s="682">
        <v>0</v>
      </c>
      <c r="J3241" s="683">
        <v>83.25</v>
      </c>
      <c r="K3241" s="683">
        <v>1.49</v>
      </c>
    </row>
    <row r="3242" spans="1:11" ht="24" customHeight="1" x14ac:dyDescent="0.2">
      <c r="A3242" s="679" t="s">
        <v>3709</v>
      </c>
      <c r="B3242" s="680" t="s">
        <v>4397</v>
      </c>
      <c r="C3242" s="679" t="s">
        <v>24</v>
      </c>
      <c r="D3242" s="679" t="s">
        <v>4398</v>
      </c>
      <c r="E3242" s="762" t="s">
        <v>3720</v>
      </c>
      <c r="F3242" s="762"/>
      <c r="G3242" s="681" t="s">
        <v>66</v>
      </c>
      <c r="H3242" s="682">
        <v>7.1400000000000005E-2</v>
      </c>
      <c r="I3242" s="682">
        <v>0</v>
      </c>
      <c r="J3242" s="683">
        <v>23.98</v>
      </c>
      <c r="K3242" s="683">
        <v>1.71</v>
      </c>
    </row>
    <row r="3243" spans="1:11" ht="25.5" x14ac:dyDescent="0.2">
      <c r="A3243" s="684"/>
      <c r="B3243" s="684"/>
      <c r="C3243" s="684"/>
      <c r="D3243" s="684"/>
      <c r="E3243" s="684"/>
      <c r="F3243" s="684" t="s">
        <v>3723</v>
      </c>
      <c r="G3243" s="685">
        <v>5.5</v>
      </c>
      <c r="H3243" s="684" t="s">
        <v>3724</v>
      </c>
      <c r="I3243" s="685">
        <v>0</v>
      </c>
      <c r="J3243" s="684" t="s">
        <v>3725</v>
      </c>
      <c r="K3243" s="685">
        <v>5.5</v>
      </c>
    </row>
    <row r="3244" spans="1:11" ht="26.25" thickBot="1" x14ac:dyDescent="0.25">
      <c r="A3244" s="684"/>
      <c r="B3244" s="684"/>
      <c r="C3244" s="684"/>
      <c r="D3244" s="684"/>
      <c r="E3244" s="684"/>
      <c r="F3244" s="684" t="s">
        <v>3726</v>
      </c>
      <c r="G3244" s="685">
        <v>0</v>
      </c>
      <c r="H3244" s="763"/>
      <c r="I3244" s="763" t="s">
        <v>3727</v>
      </c>
      <c r="J3244" s="684"/>
      <c r="K3244" s="685">
        <v>67.98</v>
      </c>
    </row>
    <row r="3245" spans="1:11" ht="0.95" customHeight="1" thickTop="1" x14ac:dyDescent="0.2">
      <c r="A3245" s="688"/>
      <c r="B3245" s="688"/>
      <c r="C3245" s="688"/>
      <c r="D3245" s="688"/>
      <c r="E3245" s="688"/>
      <c r="F3245" s="688"/>
      <c r="G3245" s="688"/>
      <c r="H3245" s="688"/>
      <c r="I3245" s="688"/>
      <c r="J3245" s="688"/>
      <c r="K3245" s="688"/>
    </row>
    <row r="3246" spans="1:11" ht="18" customHeight="1" x14ac:dyDescent="0.2">
      <c r="A3246" s="18" t="s">
        <v>1058</v>
      </c>
      <c r="B3246" s="19" t="s">
        <v>10</v>
      </c>
      <c r="C3246" s="18" t="s">
        <v>11</v>
      </c>
      <c r="D3246" s="18" t="s">
        <v>12</v>
      </c>
      <c r="E3246" s="764" t="s">
        <v>3702</v>
      </c>
      <c r="F3246" s="764"/>
      <c r="G3246" s="20" t="s">
        <v>13</v>
      </c>
      <c r="H3246" s="19" t="s">
        <v>14</v>
      </c>
      <c r="I3246" s="19" t="s">
        <v>3703</v>
      </c>
      <c r="J3246" s="19" t="s">
        <v>15</v>
      </c>
      <c r="K3246" s="19" t="s">
        <v>17</v>
      </c>
    </row>
    <row r="3247" spans="1:11" ht="39" customHeight="1" x14ac:dyDescent="0.2">
      <c r="A3247" s="23" t="s">
        <v>3704</v>
      </c>
      <c r="B3247" s="24" t="s">
        <v>1059</v>
      </c>
      <c r="C3247" s="23" t="s">
        <v>24</v>
      </c>
      <c r="D3247" s="23" t="s">
        <v>1060</v>
      </c>
      <c r="E3247" s="760" t="s">
        <v>3881</v>
      </c>
      <c r="F3247" s="760"/>
      <c r="G3247" s="25" t="s">
        <v>66</v>
      </c>
      <c r="H3247" s="673">
        <v>1</v>
      </c>
      <c r="I3247" s="26"/>
      <c r="J3247" s="26">
        <v>24.55</v>
      </c>
      <c r="K3247" s="26">
        <v>24.55</v>
      </c>
    </row>
    <row r="3248" spans="1:11" ht="26.1" customHeight="1" x14ac:dyDescent="0.2">
      <c r="A3248" s="674" t="s">
        <v>3706</v>
      </c>
      <c r="B3248" s="675" t="s">
        <v>3793</v>
      </c>
      <c r="C3248" s="674" t="s">
        <v>24</v>
      </c>
      <c r="D3248" s="674" t="s">
        <v>3794</v>
      </c>
      <c r="E3248" s="761" t="s">
        <v>3705</v>
      </c>
      <c r="F3248" s="761"/>
      <c r="G3248" s="676" t="s">
        <v>26</v>
      </c>
      <c r="H3248" s="677">
        <v>0.2046</v>
      </c>
      <c r="I3248" s="677">
        <v>0</v>
      </c>
      <c r="J3248" s="678">
        <v>36.17</v>
      </c>
      <c r="K3248" s="678">
        <v>7.4</v>
      </c>
    </row>
    <row r="3249" spans="1:11" ht="26.1" customHeight="1" x14ac:dyDescent="0.2">
      <c r="A3249" s="674" t="s">
        <v>3706</v>
      </c>
      <c r="B3249" s="675" t="s">
        <v>3795</v>
      </c>
      <c r="C3249" s="674" t="s">
        <v>24</v>
      </c>
      <c r="D3249" s="674" t="s">
        <v>3796</v>
      </c>
      <c r="E3249" s="761" t="s">
        <v>3705</v>
      </c>
      <c r="F3249" s="761"/>
      <c r="G3249" s="676" t="s">
        <v>26</v>
      </c>
      <c r="H3249" s="677">
        <v>0.2046</v>
      </c>
      <c r="I3249" s="677">
        <v>0</v>
      </c>
      <c r="J3249" s="678">
        <v>29.72</v>
      </c>
      <c r="K3249" s="678">
        <v>6.08</v>
      </c>
    </row>
    <row r="3250" spans="1:11" ht="26.1" customHeight="1" x14ac:dyDescent="0.2">
      <c r="A3250" s="679" t="s">
        <v>3709</v>
      </c>
      <c r="B3250" s="680" t="s">
        <v>4926</v>
      </c>
      <c r="C3250" s="679" t="s">
        <v>24</v>
      </c>
      <c r="D3250" s="679" t="s">
        <v>4927</v>
      </c>
      <c r="E3250" s="762" t="s">
        <v>3720</v>
      </c>
      <c r="F3250" s="762"/>
      <c r="G3250" s="681" t="s">
        <v>66</v>
      </c>
      <c r="H3250" s="682">
        <v>1</v>
      </c>
      <c r="I3250" s="682">
        <v>0</v>
      </c>
      <c r="J3250" s="683">
        <v>8.02</v>
      </c>
      <c r="K3250" s="683">
        <v>8.02</v>
      </c>
    </row>
    <row r="3251" spans="1:11" ht="24" customHeight="1" x14ac:dyDescent="0.2">
      <c r="A3251" s="679" t="s">
        <v>3709</v>
      </c>
      <c r="B3251" s="680" t="s">
        <v>4391</v>
      </c>
      <c r="C3251" s="679" t="s">
        <v>24</v>
      </c>
      <c r="D3251" s="679" t="s">
        <v>4392</v>
      </c>
      <c r="E3251" s="762" t="s">
        <v>3720</v>
      </c>
      <c r="F3251" s="762"/>
      <c r="G3251" s="681" t="s">
        <v>66</v>
      </c>
      <c r="H3251" s="682">
        <v>6.4000000000000001E-2</v>
      </c>
      <c r="I3251" s="682">
        <v>0</v>
      </c>
      <c r="J3251" s="683">
        <v>2.35</v>
      </c>
      <c r="K3251" s="683">
        <v>0.15</v>
      </c>
    </row>
    <row r="3252" spans="1:11" ht="24" customHeight="1" x14ac:dyDescent="0.2">
      <c r="A3252" s="679" t="s">
        <v>3709</v>
      </c>
      <c r="B3252" s="680" t="s">
        <v>4432</v>
      </c>
      <c r="C3252" s="679" t="s">
        <v>24</v>
      </c>
      <c r="D3252" s="679" t="s">
        <v>4433</v>
      </c>
      <c r="E3252" s="762" t="s">
        <v>3720</v>
      </c>
      <c r="F3252" s="762"/>
      <c r="G3252" s="681" t="s">
        <v>66</v>
      </c>
      <c r="H3252" s="682">
        <v>1.5900000000000001E-2</v>
      </c>
      <c r="I3252" s="682">
        <v>0</v>
      </c>
      <c r="J3252" s="683">
        <v>73.48</v>
      </c>
      <c r="K3252" s="683">
        <v>1.1599999999999999</v>
      </c>
    </row>
    <row r="3253" spans="1:11" ht="26.1" customHeight="1" x14ac:dyDescent="0.2">
      <c r="A3253" s="679" t="s">
        <v>3709</v>
      </c>
      <c r="B3253" s="680" t="s">
        <v>4395</v>
      </c>
      <c r="C3253" s="679" t="s">
        <v>24</v>
      </c>
      <c r="D3253" s="679" t="s">
        <v>4396</v>
      </c>
      <c r="E3253" s="762" t="s">
        <v>3720</v>
      </c>
      <c r="F3253" s="762"/>
      <c r="G3253" s="681" t="s">
        <v>66</v>
      </c>
      <c r="H3253" s="682">
        <v>2.1000000000000001E-2</v>
      </c>
      <c r="I3253" s="682">
        <v>0</v>
      </c>
      <c r="J3253" s="683">
        <v>83.25</v>
      </c>
      <c r="K3253" s="683">
        <v>1.74</v>
      </c>
    </row>
    <row r="3254" spans="1:11" ht="25.5" x14ac:dyDescent="0.2">
      <c r="A3254" s="684"/>
      <c r="B3254" s="684"/>
      <c r="C3254" s="684"/>
      <c r="D3254" s="684"/>
      <c r="E3254" s="684"/>
      <c r="F3254" s="684" t="s">
        <v>3723</v>
      </c>
      <c r="G3254" s="685">
        <v>9.94</v>
      </c>
      <c r="H3254" s="684" t="s">
        <v>3724</v>
      </c>
      <c r="I3254" s="685">
        <v>0</v>
      </c>
      <c r="J3254" s="684" t="s">
        <v>3725</v>
      </c>
      <c r="K3254" s="685">
        <v>9.94</v>
      </c>
    </row>
    <row r="3255" spans="1:11" ht="26.25" thickBot="1" x14ac:dyDescent="0.25">
      <c r="A3255" s="684"/>
      <c r="B3255" s="684"/>
      <c r="C3255" s="684"/>
      <c r="D3255" s="684"/>
      <c r="E3255" s="684"/>
      <c r="F3255" s="684" t="s">
        <v>3726</v>
      </c>
      <c r="G3255" s="685">
        <v>0</v>
      </c>
      <c r="H3255" s="763"/>
      <c r="I3255" s="763" t="s">
        <v>3727</v>
      </c>
      <c r="J3255" s="684"/>
      <c r="K3255" s="685">
        <v>24.55</v>
      </c>
    </row>
    <row r="3256" spans="1:11" ht="0.95" customHeight="1" thickTop="1" x14ac:dyDescent="0.2">
      <c r="A3256" s="688"/>
      <c r="B3256" s="688"/>
      <c r="C3256" s="688"/>
      <c r="D3256" s="688"/>
      <c r="E3256" s="688"/>
      <c r="F3256" s="688"/>
      <c r="G3256" s="688"/>
      <c r="H3256" s="688"/>
      <c r="I3256" s="688"/>
      <c r="J3256" s="688"/>
      <c r="K3256" s="688"/>
    </row>
    <row r="3257" spans="1:11" ht="18" customHeight="1" x14ac:dyDescent="0.2">
      <c r="A3257" s="18" t="s">
        <v>1061</v>
      </c>
      <c r="B3257" s="19" t="s">
        <v>10</v>
      </c>
      <c r="C3257" s="18" t="s">
        <v>11</v>
      </c>
      <c r="D3257" s="18" t="s">
        <v>12</v>
      </c>
      <c r="E3257" s="764" t="s">
        <v>3702</v>
      </c>
      <c r="F3257" s="764"/>
      <c r="G3257" s="20" t="s">
        <v>13</v>
      </c>
      <c r="H3257" s="19" t="s">
        <v>14</v>
      </c>
      <c r="I3257" s="19" t="s">
        <v>3703</v>
      </c>
      <c r="J3257" s="19" t="s">
        <v>15</v>
      </c>
      <c r="K3257" s="19" t="s">
        <v>17</v>
      </c>
    </row>
    <row r="3258" spans="1:11" ht="39" customHeight="1" x14ac:dyDescent="0.2">
      <c r="A3258" s="23" t="s">
        <v>3704</v>
      </c>
      <c r="B3258" s="24" t="s">
        <v>1062</v>
      </c>
      <c r="C3258" s="23" t="s">
        <v>24</v>
      </c>
      <c r="D3258" s="23" t="s">
        <v>1063</v>
      </c>
      <c r="E3258" s="760" t="s">
        <v>3881</v>
      </c>
      <c r="F3258" s="760"/>
      <c r="G3258" s="25" t="s">
        <v>66</v>
      </c>
      <c r="H3258" s="673">
        <v>1</v>
      </c>
      <c r="I3258" s="26"/>
      <c r="J3258" s="26">
        <v>386.23</v>
      </c>
      <c r="K3258" s="26">
        <v>386.23</v>
      </c>
    </row>
    <row r="3259" spans="1:11" ht="26.1" customHeight="1" x14ac:dyDescent="0.2">
      <c r="A3259" s="674" t="s">
        <v>3706</v>
      </c>
      <c r="B3259" s="675" t="s">
        <v>3793</v>
      </c>
      <c r="C3259" s="674" t="s">
        <v>24</v>
      </c>
      <c r="D3259" s="674" t="s">
        <v>3794</v>
      </c>
      <c r="E3259" s="761" t="s">
        <v>3705</v>
      </c>
      <c r="F3259" s="761"/>
      <c r="G3259" s="676" t="s">
        <v>26</v>
      </c>
      <c r="H3259" s="677">
        <v>0.92490000000000006</v>
      </c>
      <c r="I3259" s="677">
        <v>0</v>
      </c>
      <c r="J3259" s="678">
        <v>36.17</v>
      </c>
      <c r="K3259" s="678">
        <v>33.450000000000003</v>
      </c>
    </row>
    <row r="3260" spans="1:11" ht="26.1" customHeight="1" x14ac:dyDescent="0.2">
      <c r="A3260" s="674" t="s">
        <v>3706</v>
      </c>
      <c r="B3260" s="675" t="s">
        <v>3795</v>
      </c>
      <c r="C3260" s="674" t="s">
        <v>24</v>
      </c>
      <c r="D3260" s="674" t="s">
        <v>3796</v>
      </c>
      <c r="E3260" s="761" t="s">
        <v>3705</v>
      </c>
      <c r="F3260" s="761"/>
      <c r="G3260" s="676" t="s">
        <v>26</v>
      </c>
      <c r="H3260" s="677">
        <v>0.92490000000000006</v>
      </c>
      <c r="I3260" s="677">
        <v>0</v>
      </c>
      <c r="J3260" s="678">
        <v>29.72</v>
      </c>
      <c r="K3260" s="678">
        <v>27.48</v>
      </c>
    </row>
    <row r="3261" spans="1:11" ht="26.1" customHeight="1" x14ac:dyDescent="0.2">
      <c r="A3261" s="679" t="s">
        <v>3709</v>
      </c>
      <c r="B3261" s="680" t="s">
        <v>4425</v>
      </c>
      <c r="C3261" s="679" t="s">
        <v>24</v>
      </c>
      <c r="D3261" s="679" t="s">
        <v>4426</v>
      </c>
      <c r="E3261" s="762" t="s">
        <v>3720</v>
      </c>
      <c r="F3261" s="762"/>
      <c r="G3261" s="681" t="s">
        <v>66</v>
      </c>
      <c r="H3261" s="682">
        <v>1.9199999999999998E-2</v>
      </c>
      <c r="I3261" s="682">
        <v>0</v>
      </c>
      <c r="J3261" s="683">
        <v>18.440000000000001</v>
      </c>
      <c r="K3261" s="683">
        <v>0.35</v>
      </c>
    </row>
    <row r="3262" spans="1:11" ht="26.1" customHeight="1" x14ac:dyDescent="0.2">
      <c r="A3262" s="679" t="s">
        <v>3709</v>
      </c>
      <c r="B3262" s="680" t="s">
        <v>4928</v>
      </c>
      <c r="C3262" s="679" t="s">
        <v>24</v>
      </c>
      <c r="D3262" s="679" t="s">
        <v>4929</v>
      </c>
      <c r="E3262" s="762" t="s">
        <v>3720</v>
      </c>
      <c r="F3262" s="762"/>
      <c r="G3262" s="681" t="s">
        <v>66</v>
      </c>
      <c r="H3262" s="682">
        <v>1</v>
      </c>
      <c r="I3262" s="682">
        <v>0</v>
      </c>
      <c r="J3262" s="683">
        <v>324.95</v>
      </c>
      <c r="K3262" s="683">
        <v>324.95</v>
      </c>
    </row>
    <row r="3263" spans="1:11" ht="25.5" x14ac:dyDescent="0.2">
      <c r="A3263" s="684"/>
      <c r="B3263" s="684"/>
      <c r="C3263" s="684"/>
      <c r="D3263" s="684"/>
      <c r="E3263" s="684"/>
      <c r="F3263" s="684" t="s">
        <v>3723</v>
      </c>
      <c r="G3263" s="685">
        <v>44.97</v>
      </c>
      <c r="H3263" s="684" t="s">
        <v>3724</v>
      </c>
      <c r="I3263" s="685">
        <v>0</v>
      </c>
      <c r="J3263" s="684" t="s">
        <v>3725</v>
      </c>
      <c r="K3263" s="685">
        <v>44.97</v>
      </c>
    </row>
    <row r="3264" spans="1:11" ht="26.25" thickBot="1" x14ac:dyDescent="0.25">
      <c r="A3264" s="684"/>
      <c r="B3264" s="684"/>
      <c r="C3264" s="684"/>
      <c r="D3264" s="684"/>
      <c r="E3264" s="684"/>
      <c r="F3264" s="684" t="s">
        <v>3726</v>
      </c>
      <c r="G3264" s="685">
        <v>0</v>
      </c>
      <c r="H3264" s="763"/>
      <c r="I3264" s="763" t="s">
        <v>3727</v>
      </c>
      <c r="J3264" s="684"/>
      <c r="K3264" s="685">
        <v>386.23</v>
      </c>
    </row>
    <row r="3265" spans="1:11" ht="0.95" customHeight="1" thickTop="1" x14ac:dyDescent="0.2">
      <c r="A3265" s="688"/>
      <c r="B3265" s="688"/>
      <c r="C3265" s="688"/>
      <c r="D3265" s="688"/>
      <c r="E3265" s="688"/>
      <c r="F3265" s="688"/>
      <c r="G3265" s="688"/>
      <c r="H3265" s="688"/>
      <c r="I3265" s="688"/>
      <c r="J3265" s="688"/>
      <c r="K3265" s="688"/>
    </row>
    <row r="3266" spans="1:11" ht="18" customHeight="1" x14ac:dyDescent="0.2">
      <c r="A3266" s="18" t="s">
        <v>1064</v>
      </c>
      <c r="B3266" s="19" t="s">
        <v>10</v>
      </c>
      <c r="C3266" s="18" t="s">
        <v>11</v>
      </c>
      <c r="D3266" s="18" t="s">
        <v>12</v>
      </c>
      <c r="E3266" s="764" t="s">
        <v>3702</v>
      </c>
      <c r="F3266" s="764"/>
      <c r="G3266" s="20" t="s">
        <v>13</v>
      </c>
      <c r="H3266" s="19" t="s">
        <v>14</v>
      </c>
      <c r="I3266" s="19" t="s">
        <v>3703</v>
      </c>
      <c r="J3266" s="19" t="s">
        <v>15</v>
      </c>
      <c r="K3266" s="19" t="s">
        <v>17</v>
      </c>
    </row>
    <row r="3267" spans="1:11" ht="39" customHeight="1" x14ac:dyDescent="0.2">
      <c r="A3267" s="23" t="s">
        <v>3704</v>
      </c>
      <c r="B3267" s="24" t="s">
        <v>1065</v>
      </c>
      <c r="C3267" s="23" t="s">
        <v>24</v>
      </c>
      <c r="D3267" s="23" t="s">
        <v>1066</v>
      </c>
      <c r="E3267" s="760" t="s">
        <v>3881</v>
      </c>
      <c r="F3267" s="760"/>
      <c r="G3267" s="25" t="s">
        <v>66</v>
      </c>
      <c r="H3267" s="673">
        <v>1</v>
      </c>
      <c r="I3267" s="26"/>
      <c r="J3267" s="26">
        <v>12.23</v>
      </c>
      <c r="K3267" s="26">
        <v>12.23</v>
      </c>
    </row>
    <row r="3268" spans="1:11" ht="26.1" customHeight="1" x14ac:dyDescent="0.2">
      <c r="A3268" s="674" t="s">
        <v>3706</v>
      </c>
      <c r="B3268" s="675" t="s">
        <v>3793</v>
      </c>
      <c r="C3268" s="674" t="s">
        <v>24</v>
      </c>
      <c r="D3268" s="674" t="s">
        <v>3794</v>
      </c>
      <c r="E3268" s="761" t="s">
        <v>3705</v>
      </c>
      <c r="F3268" s="761"/>
      <c r="G3268" s="676" t="s">
        <v>26</v>
      </c>
      <c r="H3268" s="677">
        <v>6.59E-2</v>
      </c>
      <c r="I3268" s="677">
        <v>0</v>
      </c>
      <c r="J3268" s="678">
        <v>36.17</v>
      </c>
      <c r="K3268" s="678">
        <v>2.38</v>
      </c>
    </row>
    <row r="3269" spans="1:11" ht="26.1" customHeight="1" x14ac:dyDescent="0.2">
      <c r="A3269" s="674" t="s">
        <v>3706</v>
      </c>
      <c r="B3269" s="675" t="s">
        <v>3795</v>
      </c>
      <c r="C3269" s="674" t="s">
        <v>24</v>
      </c>
      <c r="D3269" s="674" t="s">
        <v>3796</v>
      </c>
      <c r="E3269" s="761" t="s">
        <v>3705</v>
      </c>
      <c r="F3269" s="761"/>
      <c r="G3269" s="676" t="s">
        <v>26</v>
      </c>
      <c r="H3269" s="677">
        <v>6.59E-2</v>
      </c>
      <c r="I3269" s="677">
        <v>0</v>
      </c>
      <c r="J3269" s="678">
        <v>29.72</v>
      </c>
      <c r="K3269" s="678">
        <v>1.95</v>
      </c>
    </row>
    <row r="3270" spans="1:11" ht="26.1" customHeight="1" x14ac:dyDescent="0.2">
      <c r="A3270" s="679" t="s">
        <v>3709</v>
      </c>
      <c r="B3270" s="680" t="s">
        <v>4930</v>
      </c>
      <c r="C3270" s="679" t="s">
        <v>24</v>
      </c>
      <c r="D3270" s="679" t="s">
        <v>4931</v>
      </c>
      <c r="E3270" s="762" t="s">
        <v>3720</v>
      </c>
      <c r="F3270" s="762"/>
      <c r="G3270" s="681" t="s">
        <v>66</v>
      </c>
      <c r="H3270" s="682">
        <v>1</v>
      </c>
      <c r="I3270" s="682">
        <v>0</v>
      </c>
      <c r="J3270" s="683">
        <v>5.77</v>
      </c>
      <c r="K3270" s="683">
        <v>5.77</v>
      </c>
    </row>
    <row r="3271" spans="1:11" ht="26.1" customHeight="1" x14ac:dyDescent="0.2">
      <c r="A3271" s="679" t="s">
        <v>3709</v>
      </c>
      <c r="B3271" s="680" t="s">
        <v>4395</v>
      </c>
      <c r="C3271" s="679" t="s">
        <v>24</v>
      </c>
      <c r="D3271" s="679" t="s">
        <v>4396</v>
      </c>
      <c r="E3271" s="762" t="s">
        <v>3720</v>
      </c>
      <c r="F3271" s="762"/>
      <c r="G3271" s="681" t="s">
        <v>66</v>
      </c>
      <c r="H3271" s="682">
        <v>1.4999999999999999E-2</v>
      </c>
      <c r="I3271" s="682">
        <v>0</v>
      </c>
      <c r="J3271" s="683">
        <v>83.25</v>
      </c>
      <c r="K3271" s="683">
        <v>1.24</v>
      </c>
    </row>
    <row r="3272" spans="1:11" ht="24" customHeight="1" x14ac:dyDescent="0.2">
      <c r="A3272" s="679" t="s">
        <v>3709</v>
      </c>
      <c r="B3272" s="680" t="s">
        <v>4432</v>
      </c>
      <c r="C3272" s="679" t="s">
        <v>24</v>
      </c>
      <c r="D3272" s="679" t="s">
        <v>4433</v>
      </c>
      <c r="E3272" s="762" t="s">
        <v>3720</v>
      </c>
      <c r="F3272" s="762"/>
      <c r="G3272" s="681" t="s">
        <v>66</v>
      </c>
      <c r="H3272" s="682">
        <v>1.18E-2</v>
      </c>
      <c r="I3272" s="682">
        <v>0</v>
      </c>
      <c r="J3272" s="683">
        <v>73.48</v>
      </c>
      <c r="K3272" s="683">
        <v>0.86</v>
      </c>
    </row>
    <row r="3273" spans="1:11" ht="24" customHeight="1" x14ac:dyDescent="0.2">
      <c r="A3273" s="679" t="s">
        <v>3709</v>
      </c>
      <c r="B3273" s="680" t="s">
        <v>4391</v>
      </c>
      <c r="C3273" s="679" t="s">
        <v>24</v>
      </c>
      <c r="D3273" s="679" t="s">
        <v>4392</v>
      </c>
      <c r="E3273" s="762" t="s">
        <v>3720</v>
      </c>
      <c r="F3273" s="762"/>
      <c r="G3273" s="681" t="s">
        <v>66</v>
      </c>
      <c r="H3273" s="682">
        <v>1.49E-2</v>
      </c>
      <c r="I3273" s="682">
        <v>0</v>
      </c>
      <c r="J3273" s="683">
        <v>2.35</v>
      </c>
      <c r="K3273" s="683">
        <v>0.03</v>
      </c>
    </row>
    <row r="3274" spans="1:11" ht="25.5" x14ac:dyDescent="0.2">
      <c r="A3274" s="684"/>
      <c r="B3274" s="684"/>
      <c r="C3274" s="684"/>
      <c r="D3274" s="684"/>
      <c r="E3274" s="684"/>
      <c r="F3274" s="684" t="s">
        <v>3723</v>
      </c>
      <c r="G3274" s="685">
        <v>3.19</v>
      </c>
      <c r="H3274" s="684" t="s">
        <v>3724</v>
      </c>
      <c r="I3274" s="685">
        <v>0</v>
      </c>
      <c r="J3274" s="684" t="s">
        <v>3725</v>
      </c>
      <c r="K3274" s="685">
        <v>3.19</v>
      </c>
    </row>
    <row r="3275" spans="1:11" ht="26.25" thickBot="1" x14ac:dyDescent="0.25">
      <c r="A3275" s="684"/>
      <c r="B3275" s="684"/>
      <c r="C3275" s="684"/>
      <c r="D3275" s="684"/>
      <c r="E3275" s="684"/>
      <c r="F3275" s="684" t="s">
        <v>3726</v>
      </c>
      <c r="G3275" s="685">
        <v>0</v>
      </c>
      <c r="H3275" s="763"/>
      <c r="I3275" s="763" t="s">
        <v>3727</v>
      </c>
      <c r="J3275" s="684"/>
      <c r="K3275" s="685">
        <v>12.23</v>
      </c>
    </row>
    <row r="3276" spans="1:11" ht="0.95" customHeight="1" thickTop="1" x14ac:dyDescent="0.2">
      <c r="A3276" s="688"/>
      <c r="B3276" s="688"/>
      <c r="C3276" s="688"/>
      <c r="D3276" s="688"/>
      <c r="E3276" s="688"/>
      <c r="F3276" s="688"/>
      <c r="G3276" s="688"/>
      <c r="H3276" s="688"/>
      <c r="I3276" s="688"/>
      <c r="J3276" s="688"/>
      <c r="K3276" s="688"/>
    </row>
    <row r="3277" spans="1:11" ht="18" customHeight="1" x14ac:dyDescent="0.2">
      <c r="A3277" s="18" t="s">
        <v>1067</v>
      </c>
      <c r="B3277" s="19" t="s">
        <v>10</v>
      </c>
      <c r="C3277" s="18" t="s">
        <v>11</v>
      </c>
      <c r="D3277" s="18" t="s">
        <v>12</v>
      </c>
      <c r="E3277" s="764" t="s">
        <v>3702</v>
      </c>
      <c r="F3277" s="764"/>
      <c r="G3277" s="20" t="s">
        <v>13</v>
      </c>
      <c r="H3277" s="19" t="s">
        <v>14</v>
      </c>
      <c r="I3277" s="19" t="s">
        <v>3703</v>
      </c>
      <c r="J3277" s="19" t="s">
        <v>15</v>
      </c>
      <c r="K3277" s="19" t="s">
        <v>17</v>
      </c>
    </row>
    <row r="3278" spans="1:11" ht="39" customHeight="1" x14ac:dyDescent="0.2">
      <c r="A3278" s="23" t="s">
        <v>3704</v>
      </c>
      <c r="B3278" s="24" t="s">
        <v>1068</v>
      </c>
      <c r="C3278" s="23" t="s">
        <v>24</v>
      </c>
      <c r="D3278" s="23" t="s">
        <v>1069</v>
      </c>
      <c r="E3278" s="760" t="s">
        <v>3881</v>
      </c>
      <c r="F3278" s="760"/>
      <c r="G3278" s="25" t="s">
        <v>48</v>
      </c>
      <c r="H3278" s="673">
        <v>1</v>
      </c>
      <c r="I3278" s="26"/>
      <c r="J3278" s="26">
        <v>55.7</v>
      </c>
      <c r="K3278" s="26">
        <v>55.7</v>
      </c>
    </row>
    <row r="3279" spans="1:11" ht="26.1" customHeight="1" x14ac:dyDescent="0.2">
      <c r="A3279" s="674" t="s">
        <v>3706</v>
      </c>
      <c r="B3279" s="675" t="s">
        <v>3795</v>
      </c>
      <c r="C3279" s="674" t="s">
        <v>24</v>
      </c>
      <c r="D3279" s="674" t="s">
        <v>3796</v>
      </c>
      <c r="E3279" s="761" t="s">
        <v>3705</v>
      </c>
      <c r="F3279" s="761"/>
      <c r="G3279" s="676" t="s">
        <v>26</v>
      </c>
      <c r="H3279" s="677">
        <v>0.2235</v>
      </c>
      <c r="I3279" s="677">
        <v>0</v>
      </c>
      <c r="J3279" s="678">
        <v>29.72</v>
      </c>
      <c r="K3279" s="678">
        <v>6.64</v>
      </c>
    </row>
    <row r="3280" spans="1:11" ht="26.1" customHeight="1" x14ac:dyDescent="0.2">
      <c r="A3280" s="674" t="s">
        <v>3706</v>
      </c>
      <c r="B3280" s="675" t="s">
        <v>3793</v>
      </c>
      <c r="C3280" s="674" t="s">
        <v>24</v>
      </c>
      <c r="D3280" s="674" t="s">
        <v>3794</v>
      </c>
      <c r="E3280" s="761" t="s">
        <v>3705</v>
      </c>
      <c r="F3280" s="761"/>
      <c r="G3280" s="676" t="s">
        <v>26</v>
      </c>
      <c r="H3280" s="677">
        <v>0.2235</v>
      </c>
      <c r="I3280" s="677">
        <v>0</v>
      </c>
      <c r="J3280" s="678">
        <v>36.17</v>
      </c>
      <c r="K3280" s="678">
        <v>8.08</v>
      </c>
    </row>
    <row r="3281" spans="1:11" ht="26.1" customHeight="1" x14ac:dyDescent="0.2">
      <c r="A3281" s="679" t="s">
        <v>3709</v>
      </c>
      <c r="B3281" s="680" t="s">
        <v>4932</v>
      </c>
      <c r="C3281" s="679" t="s">
        <v>24</v>
      </c>
      <c r="D3281" s="679" t="s">
        <v>4933</v>
      </c>
      <c r="E3281" s="762" t="s">
        <v>3720</v>
      </c>
      <c r="F3281" s="762"/>
      <c r="G3281" s="681" t="s">
        <v>48</v>
      </c>
      <c r="H3281" s="682">
        <v>1.0492999999999999</v>
      </c>
      <c r="I3281" s="682">
        <v>0</v>
      </c>
      <c r="J3281" s="683">
        <v>39.01</v>
      </c>
      <c r="K3281" s="683">
        <v>40.93</v>
      </c>
    </row>
    <row r="3282" spans="1:11" ht="24" customHeight="1" x14ac:dyDescent="0.2">
      <c r="A3282" s="679" t="s">
        <v>3709</v>
      </c>
      <c r="B3282" s="680" t="s">
        <v>4391</v>
      </c>
      <c r="C3282" s="679" t="s">
        <v>24</v>
      </c>
      <c r="D3282" s="679" t="s">
        <v>4392</v>
      </c>
      <c r="E3282" s="762" t="s">
        <v>3720</v>
      </c>
      <c r="F3282" s="762"/>
      <c r="G3282" s="681" t="s">
        <v>66</v>
      </c>
      <c r="H3282" s="682">
        <v>2.4799999999999999E-2</v>
      </c>
      <c r="I3282" s="682">
        <v>0</v>
      </c>
      <c r="J3282" s="683">
        <v>2.35</v>
      </c>
      <c r="K3282" s="683">
        <v>0.05</v>
      </c>
    </row>
    <row r="3283" spans="1:11" ht="25.5" x14ac:dyDescent="0.2">
      <c r="A3283" s="684"/>
      <c r="B3283" s="684"/>
      <c r="C3283" s="684"/>
      <c r="D3283" s="684"/>
      <c r="E3283" s="684"/>
      <c r="F3283" s="684" t="s">
        <v>3723</v>
      </c>
      <c r="G3283" s="685">
        <v>10.86</v>
      </c>
      <c r="H3283" s="684" t="s">
        <v>3724</v>
      </c>
      <c r="I3283" s="685">
        <v>0</v>
      </c>
      <c r="J3283" s="684" t="s">
        <v>3725</v>
      </c>
      <c r="K3283" s="685">
        <v>10.86</v>
      </c>
    </row>
    <row r="3284" spans="1:11" ht="26.25" thickBot="1" x14ac:dyDescent="0.25">
      <c r="A3284" s="684"/>
      <c r="B3284" s="684"/>
      <c r="C3284" s="684"/>
      <c r="D3284" s="684"/>
      <c r="E3284" s="684"/>
      <c r="F3284" s="684" t="s">
        <v>3726</v>
      </c>
      <c r="G3284" s="685">
        <v>0</v>
      </c>
      <c r="H3284" s="763"/>
      <c r="I3284" s="763" t="s">
        <v>3727</v>
      </c>
      <c r="J3284" s="684"/>
      <c r="K3284" s="685">
        <v>55.7</v>
      </c>
    </row>
    <row r="3285" spans="1:11" ht="0.95" customHeight="1" thickTop="1" x14ac:dyDescent="0.2">
      <c r="A3285" s="688"/>
      <c r="B3285" s="688"/>
      <c r="C3285" s="688"/>
      <c r="D3285" s="688"/>
      <c r="E3285" s="688"/>
      <c r="F3285" s="688"/>
      <c r="G3285" s="688"/>
      <c r="H3285" s="688"/>
      <c r="I3285" s="688"/>
      <c r="J3285" s="688"/>
      <c r="K3285" s="688"/>
    </row>
    <row r="3286" spans="1:11" ht="18" customHeight="1" x14ac:dyDescent="0.2">
      <c r="A3286" s="18" t="s">
        <v>1070</v>
      </c>
      <c r="B3286" s="19" t="s">
        <v>10</v>
      </c>
      <c r="C3286" s="18" t="s">
        <v>11</v>
      </c>
      <c r="D3286" s="18" t="s">
        <v>12</v>
      </c>
      <c r="E3286" s="764" t="s">
        <v>3702</v>
      </c>
      <c r="F3286" s="764"/>
      <c r="G3286" s="20" t="s">
        <v>13</v>
      </c>
      <c r="H3286" s="19" t="s">
        <v>14</v>
      </c>
      <c r="I3286" s="19" t="s">
        <v>3703</v>
      </c>
      <c r="J3286" s="19" t="s">
        <v>15</v>
      </c>
      <c r="K3286" s="19" t="s">
        <v>17</v>
      </c>
    </row>
    <row r="3287" spans="1:11" ht="51.95" customHeight="1" x14ac:dyDescent="0.2">
      <c r="A3287" s="23" t="s">
        <v>3704</v>
      </c>
      <c r="B3287" s="24" t="s">
        <v>1071</v>
      </c>
      <c r="C3287" s="23" t="s">
        <v>24</v>
      </c>
      <c r="D3287" s="23" t="s">
        <v>1072</v>
      </c>
      <c r="E3287" s="760" t="s">
        <v>3881</v>
      </c>
      <c r="F3287" s="760"/>
      <c r="G3287" s="25" t="s">
        <v>66</v>
      </c>
      <c r="H3287" s="673">
        <v>1</v>
      </c>
      <c r="I3287" s="26"/>
      <c r="J3287" s="26">
        <v>22.08</v>
      </c>
      <c r="K3287" s="26">
        <v>22.08</v>
      </c>
    </row>
    <row r="3288" spans="1:11" ht="26.1" customHeight="1" x14ac:dyDescent="0.2">
      <c r="A3288" s="674" t="s">
        <v>3706</v>
      </c>
      <c r="B3288" s="675" t="s">
        <v>3795</v>
      </c>
      <c r="C3288" s="674" t="s">
        <v>24</v>
      </c>
      <c r="D3288" s="674" t="s">
        <v>3796</v>
      </c>
      <c r="E3288" s="761" t="s">
        <v>3705</v>
      </c>
      <c r="F3288" s="761"/>
      <c r="G3288" s="676" t="s">
        <v>26</v>
      </c>
      <c r="H3288" s="677">
        <v>0.12570000000000001</v>
      </c>
      <c r="I3288" s="677">
        <v>0</v>
      </c>
      <c r="J3288" s="678">
        <v>29.72</v>
      </c>
      <c r="K3288" s="678">
        <v>3.73</v>
      </c>
    </row>
    <row r="3289" spans="1:11" ht="26.1" customHeight="1" x14ac:dyDescent="0.2">
      <c r="A3289" s="674" t="s">
        <v>3706</v>
      </c>
      <c r="B3289" s="675" t="s">
        <v>3793</v>
      </c>
      <c r="C3289" s="674" t="s">
        <v>24</v>
      </c>
      <c r="D3289" s="674" t="s">
        <v>3794</v>
      </c>
      <c r="E3289" s="761" t="s">
        <v>3705</v>
      </c>
      <c r="F3289" s="761"/>
      <c r="G3289" s="676" t="s">
        <v>26</v>
      </c>
      <c r="H3289" s="677">
        <v>0.12570000000000001</v>
      </c>
      <c r="I3289" s="677">
        <v>0</v>
      </c>
      <c r="J3289" s="678">
        <v>36.17</v>
      </c>
      <c r="K3289" s="678">
        <v>4.54</v>
      </c>
    </row>
    <row r="3290" spans="1:11" ht="26.1" customHeight="1" x14ac:dyDescent="0.2">
      <c r="A3290" s="679" t="s">
        <v>3709</v>
      </c>
      <c r="B3290" s="680" t="s">
        <v>4935</v>
      </c>
      <c r="C3290" s="679" t="s">
        <v>24</v>
      </c>
      <c r="D3290" s="679" t="s">
        <v>4936</v>
      </c>
      <c r="E3290" s="762" t="s">
        <v>3720</v>
      </c>
      <c r="F3290" s="762"/>
      <c r="G3290" s="681" t="s">
        <v>66</v>
      </c>
      <c r="H3290" s="682">
        <v>1</v>
      </c>
      <c r="I3290" s="682">
        <v>0</v>
      </c>
      <c r="J3290" s="683">
        <v>6.7</v>
      </c>
      <c r="K3290" s="683">
        <v>6.7</v>
      </c>
    </row>
    <row r="3291" spans="1:11" ht="39" customHeight="1" x14ac:dyDescent="0.2">
      <c r="A3291" s="679" t="s">
        <v>3709</v>
      </c>
      <c r="B3291" s="680" t="s">
        <v>4410</v>
      </c>
      <c r="C3291" s="679" t="s">
        <v>24</v>
      </c>
      <c r="D3291" s="679" t="s">
        <v>4411</v>
      </c>
      <c r="E3291" s="762" t="s">
        <v>3720</v>
      </c>
      <c r="F3291" s="762"/>
      <c r="G3291" s="681" t="s">
        <v>66</v>
      </c>
      <c r="H3291" s="682">
        <v>7.4999999999999997E-2</v>
      </c>
      <c r="I3291" s="682">
        <v>0</v>
      </c>
      <c r="J3291" s="683">
        <v>30.32</v>
      </c>
      <c r="K3291" s="683">
        <v>2.27</v>
      </c>
    </row>
    <row r="3292" spans="1:11" ht="26.1" customHeight="1" x14ac:dyDescent="0.2">
      <c r="A3292" s="679" t="s">
        <v>3709</v>
      </c>
      <c r="B3292" s="680" t="s">
        <v>4937</v>
      </c>
      <c r="C3292" s="679" t="s">
        <v>24</v>
      </c>
      <c r="D3292" s="679" t="s">
        <v>4938</v>
      </c>
      <c r="E3292" s="762" t="s">
        <v>3720</v>
      </c>
      <c r="F3292" s="762"/>
      <c r="G3292" s="681" t="s">
        <v>66</v>
      </c>
      <c r="H3292" s="682">
        <v>2</v>
      </c>
      <c r="I3292" s="682">
        <v>0</v>
      </c>
      <c r="J3292" s="683">
        <v>2.42</v>
      </c>
      <c r="K3292" s="683">
        <v>4.84</v>
      </c>
    </row>
    <row r="3293" spans="1:11" ht="25.5" x14ac:dyDescent="0.2">
      <c r="A3293" s="684"/>
      <c r="B3293" s="684"/>
      <c r="C3293" s="684"/>
      <c r="D3293" s="684"/>
      <c r="E3293" s="684"/>
      <c r="F3293" s="684" t="s">
        <v>3723</v>
      </c>
      <c r="G3293" s="685">
        <v>6.11</v>
      </c>
      <c r="H3293" s="684" t="s">
        <v>3724</v>
      </c>
      <c r="I3293" s="685">
        <v>0</v>
      </c>
      <c r="J3293" s="684" t="s">
        <v>3725</v>
      </c>
      <c r="K3293" s="685">
        <v>6.11</v>
      </c>
    </row>
    <row r="3294" spans="1:11" ht="26.25" thickBot="1" x14ac:dyDescent="0.25">
      <c r="A3294" s="684"/>
      <c r="B3294" s="684"/>
      <c r="C3294" s="684"/>
      <c r="D3294" s="684"/>
      <c r="E3294" s="684"/>
      <c r="F3294" s="684" t="s">
        <v>3726</v>
      </c>
      <c r="G3294" s="685">
        <v>0</v>
      </c>
      <c r="H3294" s="763"/>
      <c r="I3294" s="763" t="s">
        <v>3727</v>
      </c>
      <c r="J3294" s="684"/>
      <c r="K3294" s="685">
        <v>22.08</v>
      </c>
    </row>
    <row r="3295" spans="1:11" ht="0.95" customHeight="1" thickTop="1" x14ac:dyDescent="0.2">
      <c r="A3295" s="688"/>
      <c r="B3295" s="688"/>
      <c r="C3295" s="688"/>
      <c r="D3295" s="688"/>
      <c r="E3295" s="688"/>
      <c r="F3295" s="688"/>
      <c r="G3295" s="688"/>
      <c r="H3295" s="688"/>
      <c r="I3295" s="688"/>
      <c r="J3295" s="688"/>
      <c r="K3295" s="688"/>
    </row>
    <row r="3296" spans="1:11" ht="18" customHeight="1" x14ac:dyDescent="0.2">
      <c r="A3296" s="18" t="s">
        <v>1073</v>
      </c>
      <c r="B3296" s="19" t="s">
        <v>10</v>
      </c>
      <c r="C3296" s="18" t="s">
        <v>11</v>
      </c>
      <c r="D3296" s="18" t="s">
        <v>12</v>
      </c>
      <c r="E3296" s="764" t="s">
        <v>3702</v>
      </c>
      <c r="F3296" s="764"/>
      <c r="G3296" s="20" t="s">
        <v>13</v>
      </c>
      <c r="H3296" s="19" t="s">
        <v>14</v>
      </c>
      <c r="I3296" s="19" t="s">
        <v>3703</v>
      </c>
      <c r="J3296" s="19" t="s">
        <v>15</v>
      </c>
      <c r="K3296" s="19" t="s">
        <v>17</v>
      </c>
    </row>
    <row r="3297" spans="1:11" ht="39" customHeight="1" x14ac:dyDescent="0.2">
      <c r="A3297" s="23" t="s">
        <v>3704</v>
      </c>
      <c r="B3297" s="24" t="s">
        <v>1074</v>
      </c>
      <c r="C3297" s="23" t="s">
        <v>24</v>
      </c>
      <c r="D3297" s="23" t="s">
        <v>1075</v>
      </c>
      <c r="E3297" s="760" t="s">
        <v>3881</v>
      </c>
      <c r="F3297" s="760"/>
      <c r="G3297" s="25" t="s">
        <v>66</v>
      </c>
      <c r="H3297" s="673">
        <v>1</v>
      </c>
      <c r="I3297" s="26"/>
      <c r="J3297" s="26">
        <v>37.72</v>
      </c>
      <c r="K3297" s="26">
        <v>37.72</v>
      </c>
    </row>
    <row r="3298" spans="1:11" ht="26.1" customHeight="1" x14ac:dyDescent="0.2">
      <c r="A3298" s="674" t="s">
        <v>3706</v>
      </c>
      <c r="B3298" s="675" t="s">
        <v>3793</v>
      </c>
      <c r="C3298" s="674" t="s">
        <v>24</v>
      </c>
      <c r="D3298" s="674" t="s">
        <v>3794</v>
      </c>
      <c r="E3298" s="761" t="s">
        <v>3705</v>
      </c>
      <c r="F3298" s="761"/>
      <c r="G3298" s="676" t="s">
        <v>26</v>
      </c>
      <c r="H3298" s="677">
        <v>0.1676</v>
      </c>
      <c r="I3298" s="677">
        <v>0</v>
      </c>
      <c r="J3298" s="678">
        <v>36.17</v>
      </c>
      <c r="K3298" s="678">
        <v>6.06</v>
      </c>
    </row>
    <row r="3299" spans="1:11" ht="26.1" customHeight="1" x14ac:dyDescent="0.2">
      <c r="A3299" s="674" t="s">
        <v>3706</v>
      </c>
      <c r="B3299" s="675" t="s">
        <v>3795</v>
      </c>
      <c r="C3299" s="674" t="s">
        <v>24</v>
      </c>
      <c r="D3299" s="674" t="s">
        <v>3796</v>
      </c>
      <c r="E3299" s="761" t="s">
        <v>3705</v>
      </c>
      <c r="F3299" s="761"/>
      <c r="G3299" s="676" t="s">
        <v>26</v>
      </c>
      <c r="H3299" s="677">
        <v>0.1676</v>
      </c>
      <c r="I3299" s="677">
        <v>0</v>
      </c>
      <c r="J3299" s="678">
        <v>29.72</v>
      </c>
      <c r="K3299" s="678">
        <v>4.9800000000000004</v>
      </c>
    </row>
    <row r="3300" spans="1:11" ht="26.1" customHeight="1" x14ac:dyDescent="0.2">
      <c r="A3300" s="679" t="s">
        <v>3709</v>
      </c>
      <c r="B3300" s="680" t="s">
        <v>4937</v>
      </c>
      <c r="C3300" s="679" t="s">
        <v>24</v>
      </c>
      <c r="D3300" s="679" t="s">
        <v>4938</v>
      </c>
      <c r="E3300" s="762" t="s">
        <v>3720</v>
      </c>
      <c r="F3300" s="762"/>
      <c r="G3300" s="681" t="s">
        <v>66</v>
      </c>
      <c r="H3300" s="682">
        <v>3</v>
      </c>
      <c r="I3300" s="682">
        <v>0</v>
      </c>
      <c r="J3300" s="683">
        <v>2.42</v>
      </c>
      <c r="K3300" s="683">
        <v>7.26</v>
      </c>
    </row>
    <row r="3301" spans="1:11" ht="39" customHeight="1" x14ac:dyDescent="0.2">
      <c r="A3301" s="679" t="s">
        <v>3709</v>
      </c>
      <c r="B3301" s="680" t="s">
        <v>4410</v>
      </c>
      <c r="C3301" s="679" t="s">
        <v>24</v>
      </c>
      <c r="D3301" s="679" t="s">
        <v>4411</v>
      </c>
      <c r="E3301" s="762" t="s">
        <v>3720</v>
      </c>
      <c r="F3301" s="762"/>
      <c r="G3301" s="681" t="s">
        <v>66</v>
      </c>
      <c r="H3301" s="682">
        <v>0.1125</v>
      </c>
      <c r="I3301" s="682">
        <v>0</v>
      </c>
      <c r="J3301" s="683">
        <v>30.32</v>
      </c>
      <c r="K3301" s="683">
        <v>3.41</v>
      </c>
    </row>
    <row r="3302" spans="1:11" ht="26.1" customHeight="1" x14ac:dyDescent="0.2">
      <c r="A3302" s="679" t="s">
        <v>3709</v>
      </c>
      <c r="B3302" s="680" t="s">
        <v>4939</v>
      </c>
      <c r="C3302" s="679" t="s">
        <v>24</v>
      </c>
      <c r="D3302" s="679" t="s">
        <v>4940</v>
      </c>
      <c r="E3302" s="762" t="s">
        <v>3720</v>
      </c>
      <c r="F3302" s="762"/>
      <c r="G3302" s="681" t="s">
        <v>66</v>
      </c>
      <c r="H3302" s="682">
        <v>1</v>
      </c>
      <c r="I3302" s="682">
        <v>0</v>
      </c>
      <c r="J3302" s="683">
        <v>16.010000000000002</v>
      </c>
      <c r="K3302" s="683">
        <v>16.010000000000002</v>
      </c>
    </row>
    <row r="3303" spans="1:11" ht="25.5" x14ac:dyDescent="0.2">
      <c r="A3303" s="684"/>
      <c r="B3303" s="684"/>
      <c r="C3303" s="684"/>
      <c r="D3303" s="684"/>
      <c r="E3303" s="684"/>
      <c r="F3303" s="684" t="s">
        <v>3723</v>
      </c>
      <c r="G3303" s="685">
        <v>8.14</v>
      </c>
      <c r="H3303" s="684" t="s">
        <v>3724</v>
      </c>
      <c r="I3303" s="685">
        <v>0</v>
      </c>
      <c r="J3303" s="684" t="s">
        <v>3725</v>
      </c>
      <c r="K3303" s="685">
        <v>8.14</v>
      </c>
    </row>
    <row r="3304" spans="1:11" ht="26.25" thickBot="1" x14ac:dyDescent="0.25">
      <c r="A3304" s="684"/>
      <c r="B3304" s="684"/>
      <c r="C3304" s="684"/>
      <c r="D3304" s="684"/>
      <c r="E3304" s="684"/>
      <c r="F3304" s="684" t="s">
        <v>3726</v>
      </c>
      <c r="G3304" s="685">
        <v>0</v>
      </c>
      <c r="H3304" s="763"/>
      <c r="I3304" s="763" t="s">
        <v>3727</v>
      </c>
      <c r="J3304" s="684"/>
      <c r="K3304" s="685">
        <v>37.72</v>
      </c>
    </row>
    <row r="3305" spans="1:11" ht="0.95" customHeight="1" thickTop="1" x14ac:dyDescent="0.2">
      <c r="A3305" s="688"/>
      <c r="B3305" s="688"/>
      <c r="C3305" s="688"/>
      <c r="D3305" s="688"/>
      <c r="E3305" s="688"/>
      <c r="F3305" s="688"/>
      <c r="G3305" s="688"/>
      <c r="H3305" s="688"/>
      <c r="I3305" s="688"/>
      <c r="J3305" s="688"/>
      <c r="K3305" s="688"/>
    </row>
    <row r="3306" spans="1:11" ht="18" customHeight="1" x14ac:dyDescent="0.2">
      <c r="A3306" s="18" t="s">
        <v>1076</v>
      </c>
      <c r="B3306" s="19" t="s">
        <v>10</v>
      </c>
      <c r="C3306" s="18" t="s">
        <v>11</v>
      </c>
      <c r="D3306" s="18" t="s">
        <v>12</v>
      </c>
      <c r="E3306" s="764" t="s">
        <v>3702</v>
      </c>
      <c r="F3306" s="764"/>
      <c r="G3306" s="20" t="s">
        <v>13</v>
      </c>
      <c r="H3306" s="19" t="s">
        <v>14</v>
      </c>
      <c r="I3306" s="19" t="s">
        <v>3703</v>
      </c>
      <c r="J3306" s="19" t="s">
        <v>15</v>
      </c>
      <c r="K3306" s="19" t="s">
        <v>17</v>
      </c>
    </row>
    <row r="3307" spans="1:11" ht="39" customHeight="1" x14ac:dyDescent="0.2">
      <c r="A3307" s="23" t="s">
        <v>3704</v>
      </c>
      <c r="B3307" s="24" t="s">
        <v>1077</v>
      </c>
      <c r="C3307" s="23" t="s">
        <v>24</v>
      </c>
      <c r="D3307" s="23" t="s">
        <v>1078</v>
      </c>
      <c r="E3307" s="760" t="s">
        <v>3881</v>
      </c>
      <c r="F3307" s="760"/>
      <c r="G3307" s="25" t="s">
        <v>48</v>
      </c>
      <c r="H3307" s="673">
        <v>1</v>
      </c>
      <c r="I3307" s="26"/>
      <c r="J3307" s="26">
        <v>25.34</v>
      </c>
      <c r="K3307" s="26">
        <v>25.34</v>
      </c>
    </row>
    <row r="3308" spans="1:11" ht="26.1" customHeight="1" x14ac:dyDescent="0.2">
      <c r="A3308" s="674" t="s">
        <v>3706</v>
      </c>
      <c r="B3308" s="675" t="s">
        <v>3793</v>
      </c>
      <c r="C3308" s="674" t="s">
        <v>24</v>
      </c>
      <c r="D3308" s="674" t="s">
        <v>3794</v>
      </c>
      <c r="E3308" s="761" t="s">
        <v>3705</v>
      </c>
      <c r="F3308" s="761"/>
      <c r="G3308" s="676" t="s">
        <v>26</v>
      </c>
      <c r="H3308" s="677">
        <v>0.32790000000000002</v>
      </c>
      <c r="I3308" s="677">
        <v>0</v>
      </c>
      <c r="J3308" s="678">
        <v>36.17</v>
      </c>
      <c r="K3308" s="678">
        <v>11.86</v>
      </c>
    </row>
    <row r="3309" spans="1:11" ht="26.1" customHeight="1" x14ac:dyDescent="0.2">
      <c r="A3309" s="674" t="s">
        <v>3706</v>
      </c>
      <c r="B3309" s="675" t="s">
        <v>3795</v>
      </c>
      <c r="C3309" s="674" t="s">
        <v>24</v>
      </c>
      <c r="D3309" s="674" t="s">
        <v>3796</v>
      </c>
      <c r="E3309" s="761" t="s">
        <v>3705</v>
      </c>
      <c r="F3309" s="761"/>
      <c r="G3309" s="676" t="s">
        <v>26</v>
      </c>
      <c r="H3309" s="677">
        <v>0.32790000000000002</v>
      </c>
      <c r="I3309" s="677">
        <v>0</v>
      </c>
      <c r="J3309" s="678">
        <v>29.72</v>
      </c>
      <c r="K3309" s="678">
        <v>9.74</v>
      </c>
    </row>
    <row r="3310" spans="1:11" ht="24" customHeight="1" x14ac:dyDescent="0.2">
      <c r="A3310" s="679" t="s">
        <v>3709</v>
      </c>
      <c r="B3310" s="680" t="s">
        <v>4391</v>
      </c>
      <c r="C3310" s="679" t="s">
        <v>24</v>
      </c>
      <c r="D3310" s="679" t="s">
        <v>4392</v>
      </c>
      <c r="E3310" s="762" t="s">
        <v>3720</v>
      </c>
      <c r="F3310" s="762"/>
      <c r="G3310" s="681" t="s">
        <v>66</v>
      </c>
      <c r="H3310" s="682">
        <v>7.6499999999999999E-2</v>
      </c>
      <c r="I3310" s="682">
        <v>0</v>
      </c>
      <c r="J3310" s="683">
        <v>2.35</v>
      </c>
      <c r="K3310" s="683">
        <v>0.17</v>
      </c>
    </row>
    <row r="3311" spans="1:11" ht="26.1" customHeight="1" x14ac:dyDescent="0.2">
      <c r="A3311" s="679" t="s">
        <v>3709</v>
      </c>
      <c r="B3311" s="680" t="s">
        <v>4941</v>
      </c>
      <c r="C3311" s="679" t="s">
        <v>24</v>
      </c>
      <c r="D3311" s="679" t="s">
        <v>4942</v>
      </c>
      <c r="E3311" s="762" t="s">
        <v>3720</v>
      </c>
      <c r="F3311" s="762"/>
      <c r="G3311" s="681" t="s">
        <v>48</v>
      </c>
      <c r="H3311" s="682">
        <v>1.0492999999999999</v>
      </c>
      <c r="I3311" s="682">
        <v>0</v>
      </c>
      <c r="J3311" s="683">
        <v>3.41</v>
      </c>
      <c r="K3311" s="683">
        <v>3.57</v>
      </c>
    </row>
    <row r="3312" spans="1:11" ht="25.5" x14ac:dyDescent="0.2">
      <c r="A3312" s="684"/>
      <c r="B3312" s="684"/>
      <c r="C3312" s="684"/>
      <c r="D3312" s="684"/>
      <c r="E3312" s="684"/>
      <c r="F3312" s="684" t="s">
        <v>3723</v>
      </c>
      <c r="G3312" s="685">
        <v>15.94</v>
      </c>
      <c r="H3312" s="684" t="s">
        <v>3724</v>
      </c>
      <c r="I3312" s="685">
        <v>0</v>
      </c>
      <c r="J3312" s="684" t="s">
        <v>3725</v>
      </c>
      <c r="K3312" s="685">
        <v>15.94</v>
      </c>
    </row>
    <row r="3313" spans="1:11" ht="26.25" thickBot="1" x14ac:dyDescent="0.25">
      <c r="A3313" s="684"/>
      <c r="B3313" s="684"/>
      <c r="C3313" s="684"/>
      <c r="D3313" s="684"/>
      <c r="E3313" s="684"/>
      <c r="F3313" s="684" t="s">
        <v>3726</v>
      </c>
      <c r="G3313" s="685">
        <v>0</v>
      </c>
      <c r="H3313" s="763"/>
      <c r="I3313" s="763" t="s">
        <v>3727</v>
      </c>
      <c r="J3313" s="684"/>
      <c r="K3313" s="685">
        <v>25.34</v>
      </c>
    </row>
    <row r="3314" spans="1:11" ht="0.95" customHeight="1" thickTop="1" x14ac:dyDescent="0.2">
      <c r="A3314" s="688"/>
      <c r="B3314" s="688"/>
      <c r="C3314" s="688"/>
      <c r="D3314" s="688"/>
      <c r="E3314" s="688"/>
      <c r="F3314" s="688"/>
      <c r="G3314" s="688"/>
      <c r="H3314" s="688"/>
      <c r="I3314" s="688"/>
      <c r="J3314" s="688"/>
      <c r="K3314" s="688"/>
    </row>
    <row r="3315" spans="1:11" ht="18" customHeight="1" x14ac:dyDescent="0.2">
      <c r="A3315" s="18" t="s">
        <v>1079</v>
      </c>
      <c r="B3315" s="19" t="s">
        <v>10</v>
      </c>
      <c r="C3315" s="18" t="s">
        <v>11</v>
      </c>
      <c r="D3315" s="18" t="s">
        <v>12</v>
      </c>
      <c r="E3315" s="764" t="s">
        <v>3702</v>
      </c>
      <c r="F3315" s="764"/>
      <c r="G3315" s="20" t="s">
        <v>13</v>
      </c>
      <c r="H3315" s="19" t="s">
        <v>14</v>
      </c>
      <c r="I3315" s="19" t="s">
        <v>3703</v>
      </c>
      <c r="J3315" s="19" t="s">
        <v>15</v>
      </c>
      <c r="K3315" s="19" t="s">
        <v>17</v>
      </c>
    </row>
    <row r="3316" spans="1:11" ht="39" customHeight="1" x14ac:dyDescent="0.2">
      <c r="A3316" s="23" t="s">
        <v>3704</v>
      </c>
      <c r="B3316" s="24" t="s">
        <v>1080</v>
      </c>
      <c r="C3316" s="23" t="s">
        <v>24</v>
      </c>
      <c r="D3316" s="23" t="s">
        <v>1081</v>
      </c>
      <c r="E3316" s="760" t="s">
        <v>3881</v>
      </c>
      <c r="F3316" s="760"/>
      <c r="G3316" s="25" t="s">
        <v>66</v>
      </c>
      <c r="H3316" s="673">
        <v>1</v>
      </c>
      <c r="I3316" s="26"/>
      <c r="J3316" s="26">
        <v>10.07</v>
      </c>
      <c r="K3316" s="26">
        <v>10.07</v>
      </c>
    </row>
    <row r="3317" spans="1:11" ht="26.1" customHeight="1" x14ac:dyDescent="0.2">
      <c r="A3317" s="674" t="s">
        <v>3706</v>
      </c>
      <c r="B3317" s="675" t="s">
        <v>3793</v>
      </c>
      <c r="C3317" s="674" t="s">
        <v>24</v>
      </c>
      <c r="D3317" s="674" t="s">
        <v>3794</v>
      </c>
      <c r="E3317" s="761" t="s">
        <v>3705</v>
      </c>
      <c r="F3317" s="761"/>
      <c r="G3317" s="676" t="s">
        <v>26</v>
      </c>
      <c r="H3317" s="677">
        <v>0.13109999999999999</v>
      </c>
      <c r="I3317" s="677">
        <v>0</v>
      </c>
      <c r="J3317" s="678">
        <v>36.17</v>
      </c>
      <c r="K3317" s="678">
        <v>4.74</v>
      </c>
    </row>
    <row r="3318" spans="1:11" ht="26.1" customHeight="1" x14ac:dyDescent="0.2">
      <c r="A3318" s="674" t="s">
        <v>3706</v>
      </c>
      <c r="B3318" s="675" t="s">
        <v>3795</v>
      </c>
      <c r="C3318" s="674" t="s">
        <v>24</v>
      </c>
      <c r="D3318" s="674" t="s">
        <v>3796</v>
      </c>
      <c r="E3318" s="761" t="s">
        <v>3705</v>
      </c>
      <c r="F3318" s="761"/>
      <c r="G3318" s="676" t="s">
        <v>26</v>
      </c>
      <c r="H3318" s="677">
        <v>0.13109999999999999</v>
      </c>
      <c r="I3318" s="677">
        <v>0</v>
      </c>
      <c r="J3318" s="678">
        <v>29.72</v>
      </c>
      <c r="K3318" s="678">
        <v>3.89</v>
      </c>
    </row>
    <row r="3319" spans="1:11" ht="24" customHeight="1" x14ac:dyDescent="0.2">
      <c r="A3319" s="679" t="s">
        <v>3709</v>
      </c>
      <c r="B3319" s="680" t="s">
        <v>4391</v>
      </c>
      <c r="C3319" s="679" t="s">
        <v>24</v>
      </c>
      <c r="D3319" s="679" t="s">
        <v>4392</v>
      </c>
      <c r="E3319" s="762" t="s">
        <v>3720</v>
      </c>
      <c r="F3319" s="762"/>
      <c r="G3319" s="681" t="s">
        <v>66</v>
      </c>
      <c r="H3319" s="682">
        <v>2.9100000000000001E-2</v>
      </c>
      <c r="I3319" s="682">
        <v>0</v>
      </c>
      <c r="J3319" s="683">
        <v>2.35</v>
      </c>
      <c r="K3319" s="683">
        <v>0.06</v>
      </c>
    </row>
    <row r="3320" spans="1:11" ht="26.1" customHeight="1" x14ac:dyDescent="0.2">
      <c r="A3320" s="679" t="s">
        <v>3709</v>
      </c>
      <c r="B3320" s="680" t="s">
        <v>4395</v>
      </c>
      <c r="C3320" s="679" t="s">
        <v>24</v>
      </c>
      <c r="D3320" s="679" t="s">
        <v>4396</v>
      </c>
      <c r="E3320" s="762" t="s">
        <v>3720</v>
      </c>
      <c r="F3320" s="762"/>
      <c r="G3320" s="681" t="s">
        <v>66</v>
      </c>
      <c r="H3320" s="682">
        <v>6.0000000000000001E-3</v>
      </c>
      <c r="I3320" s="682">
        <v>0</v>
      </c>
      <c r="J3320" s="683">
        <v>83.25</v>
      </c>
      <c r="K3320" s="683">
        <v>0.49</v>
      </c>
    </row>
    <row r="3321" spans="1:11" ht="26.1" customHeight="1" x14ac:dyDescent="0.2">
      <c r="A3321" s="679" t="s">
        <v>3709</v>
      </c>
      <c r="B3321" s="680" t="s">
        <v>4944</v>
      </c>
      <c r="C3321" s="679" t="s">
        <v>24</v>
      </c>
      <c r="D3321" s="679" t="s">
        <v>4945</v>
      </c>
      <c r="E3321" s="762" t="s">
        <v>3720</v>
      </c>
      <c r="F3321" s="762"/>
      <c r="G3321" s="681" t="s">
        <v>66</v>
      </c>
      <c r="H3321" s="682">
        <v>1</v>
      </c>
      <c r="I3321" s="682">
        <v>0</v>
      </c>
      <c r="J3321" s="683">
        <v>0.55000000000000004</v>
      </c>
      <c r="K3321" s="683">
        <v>0.55000000000000004</v>
      </c>
    </row>
    <row r="3322" spans="1:11" ht="24" customHeight="1" x14ac:dyDescent="0.2">
      <c r="A3322" s="679" t="s">
        <v>3709</v>
      </c>
      <c r="B3322" s="680" t="s">
        <v>4432</v>
      </c>
      <c r="C3322" s="679" t="s">
        <v>24</v>
      </c>
      <c r="D3322" s="679" t="s">
        <v>4433</v>
      </c>
      <c r="E3322" s="762" t="s">
        <v>3720</v>
      </c>
      <c r="F3322" s="762"/>
      <c r="G3322" s="681" t="s">
        <v>66</v>
      </c>
      <c r="H3322" s="682">
        <v>4.7000000000000002E-3</v>
      </c>
      <c r="I3322" s="682">
        <v>0</v>
      </c>
      <c r="J3322" s="683">
        <v>73.48</v>
      </c>
      <c r="K3322" s="683">
        <v>0.34</v>
      </c>
    </row>
    <row r="3323" spans="1:11" ht="25.5" x14ac:dyDescent="0.2">
      <c r="A3323" s="684"/>
      <c r="B3323" s="684"/>
      <c r="C3323" s="684"/>
      <c r="D3323" s="684"/>
      <c r="E3323" s="684"/>
      <c r="F3323" s="684" t="s">
        <v>3723</v>
      </c>
      <c r="G3323" s="685">
        <v>6.37</v>
      </c>
      <c r="H3323" s="684" t="s">
        <v>3724</v>
      </c>
      <c r="I3323" s="685">
        <v>0</v>
      </c>
      <c r="J3323" s="684" t="s">
        <v>3725</v>
      </c>
      <c r="K3323" s="685">
        <v>6.37</v>
      </c>
    </row>
    <row r="3324" spans="1:11" ht="26.25" thickBot="1" x14ac:dyDescent="0.25">
      <c r="A3324" s="684"/>
      <c r="B3324" s="684"/>
      <c r="C3324" s="684"/>
      <c r="D3324" s="684"/>
      <c r="E3324" s="684"/>
      <c r="F3324" s="684" t="s">
        <v>3726</v>
      </c>
      <c r="G3324" s="685">
        <v>0</v>
      </c>
      <c r="H3324" s="763"/>
      <c r="I3324" s="763" t="s">
        <v>3727</v>
      </c>
      <c r="J3324" s="684"/>
      <c r="K3324" s="685">
        <v>10.07</v>
      </c>
    </row>
    <row r="3325" spans="1:11" ht="0.95" customHeight="1" thickTop="1" x14ac:dyDescent="0.2">
      <c r="A3325" s="688"/>
      <c r="B3325" s="688"/>
      <c r="C3325" s="688"/>
      <c r="D3325" s="688"/>
      <c r="E3325" s="688"/>
      <c r="F3325" s="688"/>
      <c r="G3325" s="688"/>
      <c r="H3325" s="688"/>
      <c r="I3325" s="688"/>
      <c r="J3325" s="688"/>
      <c r="K3325" s="688"/>
    </row>
    <row r="3326" spans="1:11" ht="18" customHeight="1" x14ac:dyDescent="0.2">
      <c r="A3326" s="18" t="s">
        <v>1082</v>
      </c>
      <c r="B3326" s="19" t="s">
        <v>10</v>
      </c>
      <c r="C3326" s="18" t="s">
        <v>11</v>
      </c>
      <c r="D3326" s="18" t="s">
        <v>12</v>
      </c>
      <c r="E3326" s="764" t="s">
        <v>3702</v>
      </c>
      <c r="F3326" s="764"/>
      <c r="G3326" s="20" t="s">
        <v>13</v>
      </c>
      <c r="H3326" s="19" t="s">
        <v>14</v>
      </c>
      <c r="I3326" s="19" t="s">
        <v>3703</v>
      </c>
      <c r="J3326" s="19" t="s">
        <v>15</v>
      </c>
      <c r="K3326" s="19" t="s">
        <v>17</v>
      </c>
    </row>
    <row r="3327" spans="1:11" ht="24" customHeight="1" x14ac:dyDescent="0.2">
      <c r="A3327" s="23" t="s">
        <v>3704</v>
      </c>
      <c r="B3327" s="24" t="s">
        <v>1083</v>
      </c>
      <c r="C3327" s="23" t="s">
        <v>104</v>
      </c>
      <c r="D3327" s="23" t="s">
        <v>1084</v>
      </c>
      <c r="E3327" s="760" t="s">
        <v>4946</v>
      </c>
      <c r="F3327" s="760"/>
      <c r="G3327" s="25" t="s">
        <v>48</v>
      </c>
      <c r="H3327" s="673">
        <v>1</v>
      </c>
      <c r="I3327" s="26"/>
      <c r="J3327" s="26">
        <v>31.6</v>
      </c>
      <c r="K3327" s="26">
        <v>31.6</v>
      </c>
    </row>
    <row r="3328" spans="1:11" ht="24" customHeight="1" x14ac:dyDescent="0.2">
      <c r="A3328" s="674" t="s">
        <v>3706</v>
      </c>
      <c r="B3328" s="675" t="s">
        <v>3761</v>
      </c>
      <c r="C3328" s="674" t="s">
        <v>24</v>
      </c>
      <c r="D3328" s="674" t="s">
        <v>3762</v>
      </c>
      <c r="E3328" s="761" t="s">
        <v>3705</v>
      </c>
      <c r="F3328" s="761"/>
      <c r="G3328" s="676" t="s">
        <v>26</v>
      </c>
      <c r="H3328" s="677">
        <v>0.19800000000000001</v>
      </c>
      <c r="I3328" s="677">
        <v>0</v>
      </c>
      <c r="J3328" s="678">
        <v>36.909999999999997</v>
      </c>
      <c r="K3328" s="678">
        <v>7.3</v>
      </c>
    </row>
    <row r="3329" spans="1:11" ht="24" customHeight="1" x14ac:dyDescent="0.2">
      <c r="A3329" s="674" t="s">
        <v>3706</v>
      </c>
      <c r="B3329" s="675" t="s">
        <v>3754</v>
      </c>
      <c r="C3329" s="674" t="s">
        <v>24</v>
      </c>
      <c r="D3329" s="674" t="s">
        <v>3755</v>
      </c>
      <c r="E3329" s="761" t="s">
        <v>3705</v>
      </c>
      <c r="F3329" s="761"/>
      <c r="G3329" s="676" t="s">
        <v>26</v>
      </c>
      <c r="H3329" s="677">
        <v>0.79400000000000004</v>
      </c>
      <c r="I3329" s="677">
        <v>0</v>
      </c>
      <c r="J3329" s="678">
        <v>28.71</v>
      </c>
      <c r="K3329" s="678">
        <v>22.79</v>
      </c>
    </row>
    <row r="3330" spans="1:11" ht="24" customHeight="1" x14ac:dyDescent="0.2">
      <c r="A3330" s="679" t="s">
        <v>3709</v>
      </c>
      <c r="B3330" s="680" t="s">
        <v>4116</v>
      </c>
      <c r="C3330" s="679" t="s">
        <v>104</v>
      </c>
      <c r="D3330" s="679" t="s">
        <v>4117</v>
      </c>
      <c r="E3330" s="762" t="s">
        <v>3720</v>
      </c>
      <c r="F3330" s="762"/>
      <c r="G3330" s="681" t="s">
        <v>336</v>
      </c>
      <c r="H3330" s="682">
        <v>1.85</v>
      </c>
      <c r="I3330" s="682">
        <v>0</v>
      </c>
      <c r="J3330" s="683">
        <v>0.69</v>
      </c>
      <c r="K3330" s="683">
        <v>1.27</v>
      </c>
    </row>
    <row r="3331" spans="1:11" ht="24" customHeight="1" x14ac:dyDescent="0.2">
      <c r="A3331" s="679" t="s">
        <v>3709</v>
      </c>
      <c r="B3331" s="680" t="s">
        <v>4106</v>
      </c>
      <c r="C3331" s="679" t="s">
        <v>104</v>
      </c>
      <c r="D3331" s="679" t="s">
        <v>4107</v>
      </c>
      <c r="E3331" s="762" t="s">
        <v>3720</v>
      </c>
      <c r="F3331" s="762"/>
      <c r="G3331" s="681" t="s">
        <v>56</v>
      </c>
      <c r="H3331" s="682">
        <v>2E-3</v>
      </c>
      <c r="I3331" s="682">
        <v>0</v>
      </c>
      <c r="J3331" s="683">
        <v>120.63</v>
      </c>
      <c r="K3331" s="683">
        <v>0.24</v>
      </c>
    </row>
    <row r="3332" spans="1:11" ht="25.5" x14ac:dyDescent="0.2">
      <c r="A3332" s="684"/>
      <c r="B3332" s="684"/>
      <c r="C3332" s="684"/>
      <c r="D3332" s="684"/>
      <c r="E3332" s="684"/>
      <c r="F3332" s="684" t="s">
        <v>3723</v>
      </c>
      <c r="G3332" s="685">
        <v>20.96</v>
      </c>
      <c r="H3332" s="684" t="s">
        <v>3724</v>
      </c>
      <c r="I3332" s="685">
        <v>0</v>
      </c>
      <c r="J3332" s="684" t="s">
        <v>3725</v>
      </c>
      <c r="K3332" s="685">
        <v>20.96</v>
      </c>
    </row>
    <row r="3333" spans="1:11" ht="26.25" thickBot="1" x14ac:dyDescent="0.25">
      <c r="A3333" s="684"/>
      <c r="B3333" s="684"/>
      <c r="C3333" s="684"/>
      <c r="D3333" s="684"/>
      <c r="E3333" s="684"/>
      <c r="F3333" s="684" t="s">
        <v>3726</v>
      </c>
      <c r="G3333" s="685">
        <v>0</v>
      </c>
      <c r="H3333" s="763"/>
      <c r="I3333" s="763" t="s">
        <v>3727</v>
      </c>
      <c r="J3333" s="684"/>
      <c r="K3333" s="685">
        <v>31.6</v>
      </c>
    </row>
    <row r="3334" spans="1:11" ht="0.95" customHeight="1" thickTop="1" x14ac:dyDescent="0.2">
      <c r="A3334" s="688"/>
      <c r="B3334" s="688"/>
      <c r="C3334" s="688"/>
      <c r="D3334" s="688"/>
      <c r="E3334" s="688"/>
      <c r="F3334" s="688"/>
      <c r="G3334" s="688"/>
      <c r="H3334" s="688"/>
      <c r="I3334" s="688"/>
      <c r="J3334" s="688"/>
      <c r="K3334" s="688"/>
    </row>
    <row r="3335" spans="1:11" ht="18" customHeight="1" x14ac:dyDescent="0.2">
      <c r="A3335" s="18" t="s">
        <v>1085</v>
      </c>
      <c r="B3335" s="19" t="s">
        <v>10</v>
      </c>
      <c r="C3335" s="18" t="s">
        <v>11</v>
      </c>
      <c r="D3335" s="18" t="s">
        <v>12</v>
      </c>
      <c r="E3335" s="764" t="s">
        <v>3702</v>
      </c>
      <c r="F3335" s="764"/>
      <c r="G3335" s="20" t="s">
        <v>13</v>
      </c>
      <c r="H3335" s="19" t="s">
        <v>14</v>
      </c>
      <c r="I3335" s="19" t="s">
        <v>3703</v>
      </c>
      <c r="J3335" s="19" t="s">
        <v>15</v>
      </c>
      <c r="K3335" s="19" t="s">
        <v>17</v>
      </c>
    </row>
    <row r="3336" spans="1:11" ht="26.1" customHeight="1" x14ac:dyDescent="0.2">
      <c r="A3336" s="23" t="s">
        <v>3704</v>
      </c>
      <c r="B3336" s="24" t="s">
        <v>1086</v>
      </c>
      <c r="C3336" s="23" t="s">
        <v>104</v>
      </c>
      <c r="D3336" s="23" t="s">
        <v>1087</v>
      </c>
      <c r="E3336" s="760" t="s">
        <v>4948</v>
      </c>
      <c r="F3336" s="760"/>
      <c r="G3336" s="25" t="s">
        <v>48</v>
      </c>
      <c r="H3336" s="673">
        <v>1</v>
      </c>
      <c r="I3336" s="26"/>
      <c r="J3336" s="26">
        <v>46.21</v>
      </c>
      <c r="K3336" s="26">
        <v>46.21</v>
      </c>
    </row>
    <row r="3337" spans="1:11" ht="24" customHeight="1" x14ac:dyDescent="0.2">
      <c r="A3337" s="674" t="s">
        <v>3706</v>
      </c>
      <c r="B3337" s="675" t="s">
        <v>3754</v>
      </c>
      <c r="C3337" s="674" t="s">
        <v>24</v>
      </c>
      <c r="D3337" s="674" t="s">
        <v>3755</v>
      </c>
      <c r="E3337" s="761" t="s">
        <v>3705</v>
      </c>
      <c r="F3337" s="761"/>
      <c r="G3337" s="676" t="s">
        <v>26</v>
      </c>
      <c r="H3337" s="677">
        <v>0.79500000000000004</v>
      </c>
      <c r="I3337" s="677">
        <v>0</v>
      </c>
      <c r="J3337" s="678">
        <v>28.71</v>
      </c>
      <c r="K3337" s="678">
        <v>22.82</v>
      </c>
    </row>
    <row r="3338" spans="1:11" ht="24" customHeight="1" x14ac:dyDescent="0.2">
      <c r="A3338" s="674" t="s">
        <v>3706</v>
      </c>
      <c r="B3338" s="675" t="s">
        <v>3761</v>
      </c>
      <c r="C3338" s="674" t="s">
        <v>24</v>
      </c>
      <c r="D3338" s="674" t="s">
        <v>3762</v>
      </c>
      <c r="E3338" s="761" t="s">
        <v>3705</v>
      </c>
      <c r="F3338" s="761"/>
      <c r="G3338" s="676" t="s">
        <v>26</v>
      </c>
      <c r="H3338" s="677">
        <v>0.59599999999999997</v>
      </c>
      <c r="I3338" s="677">
        <v>0</v>
      </c>
      <c r="J3338" s="678">
        <v>36.909999999999997</v>
      </c>
      <c r="K3338" s="678">
        <v>21.99</v>
      </c>
    </row>
    <row r="3339" spans="1:11" ht="24" customHeight="1" x14ac:dyDescent="0.2">
      <c r="A3339" s="679" t="s">
        <v>3709</v>
      </c>
      <c r="B3339" s="680" t="s">
        <v>4106</v>
      </c>
      <c r="C3339" s="679" t="s">
        <v>104</v>
      </c>
      <c r="D3339" s="679" t="s">
        <v>4107</v>
      </c>
      <c r="E3339" s="762" t="s">
        <v>3720</v>
      </c>
      <c r="F3339" s="762"/>
      <c r="G3339" s="681" t="s">
        <v>56</v>
      </c>
      <c r="H3339" s="682">
        <v>1E-3</v>
      </c>
      <c r="I3339" s="682">
        <v>0</v>
      </c>
      <c r="J3339" s="683">
        <v>120.63</v>
      </c>
      <c r="K3339" s="683">
        <v>0.12</v>
      </c>
    </row>
    <row r="3340" spans="1:11" ht="24" customHeight="1" x14ac:dyDescent="0.2">
      <c r="A3340" s="679" t="s">
        <v>3709</v>
      </c>
      <c r="B3340" s="680" t="s">
        <v>4116</v>
      </c>
      <c r="C3340" s="679" t="s">
        <v>104</v>
      </c>
      <c r="D3340" s="679" t="s">
        <v>4117</v>
      </c>
      <c r="E3340" s="762" t="s">
        <v>3720</v>
      </c>
      <c r="F3340" s="762"/>
      <c r="G3340" s="681" t="s">
        <v>336</v>
      </c>
      <c r="H3340" s="682">
        <v>1.86</v>
      </c>
      <c r="I3340" s="682">
        <v>0</v>
      </c>
      <c r="J3340" s="683">
        <v>0.69</v>
      </c>
      <c r="K3340" s="683">
        <v>1.28</v>
      </c>
    </row>
    <row r="3341" spans="1:11" ht="25.5" x14ac:dyDescent="0.2">
      <c r="A3341" s="684"/>
      <c r="B3341" s="684"/>
      <c r="C3341" s="684"/>
      <c r="D3341" s="684"/>
      <c r="E3341" s="684"/>
      <c r="F3341" s="684" t="s">
        <v>3723</v>
      </c>
      <c r="G3341" s="685">
        <v>31.97</v>
      </c>
      <c r="H3341" s="684" t="s">
        <v>3724</v>
      </c>
      <c r="I3341" s="685">
        <v>0</v>
      </c>
      <c r="J3341" s="684" t="s">
        <v>3725</v>
      </c>
      <c r="K3341" s="685">
        <v>31.97</v>
      </c>
    </row>
    <row r="3342" spans="1:11" ht="26.25" thickBot="1" x14ac:dyDescent="0.25">
      <c r="A3342" s="684"/>
      <c r="B3342" s="684"/>
      <c r="C3342" s="684"/>
      <c r="D3342" s="684"/>
      <c r="E3342" s="684"/>
      <c r="F3342" s="684" t="s">
        <v>3726</v>
      </c>
      <c r="G3342" s="685">
        <v>0</v>
      </c>
      <c r="H3342" s="763"/>
      <c r="I3342" s="763" t="s">
        <v>3727</v>
      </c>
      <c r="J3342" s="684"/>
      <c r="K3342" s="685">
        <v>46.21</v>
      </c>
    </row>
    <row r="3343" spans="1:11" ht="0.95" customHeight="1" thickTop="1" x14ac:dyDescent="0.2">
      <c r="A3343" s="688"/>
      <c r="B3343" s="688"/>
      <c r="C3343" s="688"/>
      <c r="D3343" s="688"/>
      <c r="E3343" s="688"/>
      <c r="F3343" s="688"/>
      <c r="G3343" s="688"/>
      <c r="H3343" s="688"/>
      <c r="I3343" s="688"/>
      <c r="J3343" s="688"/>
      <c r="K3343" s="688"/>
    </row>
    <row r="3344" spans="1:11" ht="18" customHeight="1" x14ac:dyDescent="0.2">
      <c r="A3344" s="18" t="s">
        <v>1088</v>
      </c>
      <c r="B3344" s="19" t="s">
        <v>10</v>
      </c>
      <c r="C3344" s="18" t="s">
        <v>11</v>
      </c>
      <c r="D3344" s="18" t="s">
        <v>12</v>
      </c>
      <c r="E3344" s="764" t="s">
        <v>3702</v>
      </c>
      <c r="F3344" s="764"/>
      <c r="G3344" s="20" t="s">
        <v>13</v>
      </c>
      <c r="H3344" s="19" t="s">
        <v>14</v>
      </c>
      <c r="I3344" s="19" t="s">
        <v>3703</v>
      </c>
      <c r="J3344" s="19" t="s">
        <v>15</v>
      </c>
      <c r="K3344" s="19" t="s">
        <v>17</v>
      </c>
    </row>
    <row r="3345" spans="1:11" ht="24" customHeight="1" x14ac:dyDescent="0.2">
      <c r="A3345" s="23" t="s">
        <v>3704</v>
      </c>
      <c r="B3345" s="24" t="s">
        <v>1089</v>
      </c>
      <c r="C3345" s="23" t="s">
        <v>42</v>
      </c>
      <c r="D3345" s="23" t="s">
        <v>1090</v>
      </c>
      <c r="E3345" s="760" t="s">
        <v>3881</v>
      </c>
      <c r="F3345" s="760"/>
      <c r="G3345" s="25" t="s">
        <v>1091</v>
      </c>
      <c r="H3345" s="673">
        <v>1</v>
      </c>
      <c r="I3345" s="26"/>
      <c r="J3345" s="26">
        <v>256.33999999999997</v>
      </c>
      <c r="K3345" s="26">
        <v>256.33999999999997</v>
      </c>
    </row>
    <row r="3346" spans="1:11" ht="26.1" customHeight="1" x14ac:dyDescent="0.2">
      <c r="A3346" s="674" t="s">
        <v>3706</v>
      </c>
      <c r="B3346" s="675" t="s">
        <v>3795</v>
      </c>
      <c r="C3346" s="674" t="s">
        <v>24</v>
      </c>
      <c r="D3346" s="674" t="s">
        <v>3796</v>
      </c>
      <c r="E3346" s="761" t="s">
        <v>3705</v>
      </c>
      <c r="F3346" s="761"/>
      <c r="G3346" s="676" t="s">
        <v>26</v>
      </c>
      <c r="H3346" s="677">
        <v>3</v>
      </c>
      <c r="I3346" s="677">
        <v>0</v>
      </c>
      <c r="J3346" s="678">
        <v>29.72</v>
      </c>
      <c r="K3346" s="678">
        <v>89.16</v>
      </c>
    </row>
    <row r="3347" spans="1:11" ht="24" customHeight="1" x14ac:dyDescent="0.2">
      <c r="A3347" s="674" t="s">
        <v>3706</v>
      </c>
      <c r="B3347" s="675" t="s">
        <v>3754</v>
      </c>
      <c r="C3347" s="674" t="s">
        <v>24</v>
      </c>
      <c r="D3347" s="674" t="s">
        <v>3755</v>
      </c>
      <c r="E3347" s="761" t="s">
        <v>3705</v>
      </c>
      <c r="F3347" s="761"/>
      <c r="G3347" s="676" t="s">
        <v>26</v>
      </c>
      <c r="H3347" s="677">
        <v>2.5</v>
      </c>
      <c r="I3347" s="677">
        <v>0</v>
      </c>
      <c r="J3347" s="678">
        <v>28.71</v>
      </c>
      <c r="K3347" s="678">
        <v>71.77</v>
      </c>
    </row>
    <row r="3348" spans="1:11" ht="24" customHeight="1" x14ac:dyDescent="0.2">
      <c r="A3348" s="679" t="s">
        <v>3709</v>
      </c>
      <c r="B3348" s="680" t="s">
        <v>4950</v>
      </c>
      <c r="C3348" s="679" t="s">
        <v>4951</v>
      </c>
      <c r="D3348" s="679" t="s">
        <v>4952</v>
      </c>
      <c r="E3348" s="762" t="s">
        <v>3720</v>
      </c>
      <c r="F3348" s="762"/>
      <c r="G3348" s="681" t="s">
        <v>66</v>
      </c>
      <c r="H3348" s="682">
        <v>4.12</v>
      </c>
      <c r="I3348" s="682">
        <v>0</v>
      </c>
      <c r="J3348" s="683">
        <v>4.12</v>
      </c>
      <c r="K3348" s="683">
        <v>16.97</v>
      </c>
    </row>
    <row r="3349" spans="1:11" ht="24" customHeight="1" x14ac:dyDescent="0.2">
      <c r="A3349" s="679" t="s">
        <v>3709</v>
      </c>
      <c r="B3349" s="680" t="s">
        <v>4953</v>
      </c>
      <c r="C3349" s="679" t="s">
        <v>4951</v>
      </c>
      <c r="D3349" s="679" t="s">
        <v>4954</v>
      </c>
      <c r="E3349" s="762" t="s">
        <v>3720</v>
      </c>
      <c r="F3349" s="762"/>
      <c r="G3349" s="681" t="s">
        <v>56</v>
      </c>
      <c r="H3349" s="682">
        <v>3.5000000000000001E-3</v>
      </c>
      <c r="I3349" s="682">
        <v>0</v>
      </c>
      <c r="J3349" s="683">
        <v>119.58</v>
      </c>
      <c r="K3349" s="683">
        <v>0.41</v>
      </c>
    </row>
    <row r="3350" spans="1:11" ht="24" customHeight="1" x14ac:dyDescent="0.2">
      <c r="A3350" s="679" t="s">
        <v>3709</v>
      </c>
      <c r="B3350" s="680" t="s">
        <v>4955</v>
      </c>
      <c r="C3350" s="679" t="s">
        <v>4951</v>
      </c>
      <c r="D3350" s="679" t="s">
        <v>4956</v>
      </c>
      <c r="E3350" s="762" t="s">
        <v>3720</v>
      </c>
      <c r="F3350" s="762"/>
      <c r="G3350" s="681" t="s">
        <v>66</v>
      </c>
      <c r="H3350" s="682">
        <v>2</v>
      </c>
      <c r="I3350" s="682">
        <v>0</v>
      </c>
      <c r="J3350" s="683">
        <v>2.1800000000000002</v>
      </c>
      <c r="K3350" s="683">
        <v>4.3600000000000003</v>
      </c>
    </row>
    <row r="3351" spans="1:11" ht="24" customHeight="1" x14ac:dyDescent="0.2">
      <c r="A3351" s="679" t="s">
        <v>3709</v>
      </c>
      <c r="B3351" s="680" t="s">
        <v>4957</v>
      </c>
      <c r="C3351" s="679" t="s">
        <v>4951</v>
      </c>
      <c r="D3351" s="679" t="s">
        <v>4958</v>
      </c>
      <c r="E3351" s="762" t="s">
        <v>3720</v>
      </c>
      <c r="F3351" s="762"/>
      <c r="G3351" s="681" t="s">
        <v>66</v>
      </c>
      <c r="H3351" s="682">
        <v>1</v>
      </c>
      <c r="I3351" s="682">
        <v>0</v>
      </c>
      <c r="J3351" s="683">
        <v>5.94</v>
      </c>
      <c r="K3351" s="683">
        <v>5.94</v>
      </c>
    </row>
    <row r="3352" spans="1:11" ht="24" customHeight="1" x14ac:dyDescent="0.2">
      <c r="A3352" s="679" t="s">
        <v>3709</v>
      </c>
      <c r="B3352" s="680" t="s">
        <v>4959</v>
      </c>
      <c r="C3352" s="679" t="s">
        <v>4951</v>
      </c>
      <c r="D3352" s="679" t="s">
        <v>4960</v>
      </c>
      <c r="E3352" s="762" t="s">
        <v>3720</v>
      </c>
      <c r="F3352" s="762"/>
      <c r="G3352" s="681" t="s">
        <v>66</v>
      </c>
      <c r="H3352" s="682">
        <v>4</v>
      </c>
      <c r="I3352" s="682">
        <v>0</v>
      </c>
      <c r="J3352" s="683">
        <v>2.65</v>
      </c>
      <c r="K3352" s="683">
        <v>10.6</v>
      </c>
    </row>
    <row r="3353" spans="1:11" ht="24" customHeight="1" x14ac:dyDescent="0.2">
      <c r="A3353" s="679" t="s">
        <v>3709</v>
      </c>
      <c r="B3353" s="680" t="s">
        <v>4961</v>
      </c>
      <c r="C3353" s="679" t="s">
        <v>4951</v>
      </c>
      <c r="D3353" s="679" t="s">
        <v>4962</v>
      </c>
      <c r="E3353" s="762" t="s">
        <v>3720</v>
      </c>
      <c r="F3353" s="762"/>
      <c r="G3353" s="681" t="s">
        <v>336</v>
      </c>
      <c r="H3353" s="682">
        <v>2.5</v>
      </c>
      <c r="I3353" s="682">
        <v>0</v>
      </c>
      <c r="J3353" s="683">
        <v>0.71</v>
      </c>
      <c r="K3353" s="683">
        <v>1.77</v>
      </c>
    </row>
    <row r="3354" spans="1:11" ht="24" customHeight="1" x14ac:dyDescent="0.2">
      <c r="A3354" s="679" t="s">
        <v>3709</v>
      </c>
      <c r="B3354" s="680" t="s">
        <v>4963</v>
      </c>
      <c r="C3354" s="679" t="s">
        <v>4951</v>
      </c>
      <c r="D3354" s="679" t="s">
        <v>4964</v>
      </c>
      <c r="E3354" s="762" t="s">
        <v>3720</v>
      </c>
      <c r="F3354" s="762"/>
      <c r="G3354" s="681" t="s">
        <v>66</v>
      </c>
      <c r="H3354" s="682">
        <v>2</v>
      </c>
      <c r="I3354" s="682">
        <v>0</v>
      </c>
      <c r="J3354" s="683">
        <v>0.79</v>
      </c>
      <c r="K3354" s="683">
        <v>1.58</v>
      </c>
    </row>
    <row r="3355" spans="1:11" ht="24" customHeight="1" x14ac:dyDescent="0.2">
      <c r="A3355" s="679" t="s">
        <v>3709</v>
      </c>
      <c r="B3355" s="680" t="s">
        <v>4965</v>
      </c>
      <c r="C3355" s="679" t="s">
        <v>4951</v>
      </c>
      <c r="D3355" s="679" t="s">
        <v>4966</v>
      </c>
      <c r="E3355" s="762" t="s">
        <v>3720</v>
      </c>
      <c r="F3355" s="762"/>
      <c r="G3355" s="681" t="s">
        <v>48</v>
      </c>
      <c r="H3355" s="682">
        <v>1.2</v>
      </c>
      <c r="I3355" s="682">
        <v>0</v>
      </c>
      <c r="J3355" s="683">
        <v>4.33</v>
      </c>
      <c r="K3355" s="683">
        <v>5.19</v>
      </c>
    </row>
    <row r="3356" spans="1:11" ht="24" customHeight="1" x14ac:dyDescent="0.2">
      <c r="A3356" s="679" t="s">
        <v>3709</v>
      </c>
      <c r="B3356" s="680" t="s">
        <v>4967</v>
      </c>
      <c r="C3356" s="679" t="s">
        <v>4951</v>
      </c>
      <c r="D3356" s="679" t="s">
        <v>4968</v>
      </c>
      <c r="E3356" s="762" t="s">
        <v>3720</v>
      </c>
      <c r="F3356" s="762"/>
      <c r="G3356" s="681" t="s">
        <v>66</v>
      </c>
      <c r="H3356" s="682">
        <v>1</v>
      </c>
      <c r="I3356" s="682">
        <v>0</v>
      </c>
      <c r="J3356" s="683">
        <v>3.39</v>
      </c>
      <c r="K3356" s="683">
        <v>3.39</v>
      </c>
    </row>
    <row r="3357" spans="1:11" ht="24" customHeight="1" x14ac:dyDescent="0.2">
      <c r="A3357" s="679" t="s">
        <v>3709</v>
      </c>
      <c r="B3357" s="680" t="s">
        <v>4969</v>
      </c>
      <c r="C3357" s="679" t="s">
        <v>4951</v>
      </c>
      <c r="D3357" s="679" t="s">
        <v>4970</v>
      </c>
      <c r="E3357" s="762" t="s">
        <v>3720</v>
      </c>
      <c r="F3357" s="762"/>
      <c r="G3357" s="681" t="s">
        <v>336</v>
      </c>
      <c r="H3357" s="682">
        <v>2.5</v>
      </c>
      <c r="I3357" s="682">
        <v>0</v>
      </c>
      <c r="J3357" s="683">
        <v>0.96</v>
      </c>
      <c r="K3357" s="683">
        <v>2.4</v>
      </c>
    </row>
    <row r="3358" spans="1:11" ht="24" customHeight="1" x14ac:dyDescent="0.2">
      <c r="A3358" s="679" t="s">
        <v>3709</v>
      </c>
      <c r="B3358" s="680" t="s">
        <v>4971</v>
      </c>
      <c r="C3358" s="679" t="s">
        <v>4951</v>
      </c>
      <c r="D3358" s="679" t="s">
        <v>4972</v>
      </c>
      <c r="E3358" s="762" t="s">
        <v>3720</v>
      </c>
      <c r="F3358" s="762"/>
      <c r="G3358" s="681" t="s">
        <v>48</v>
      </c>
      <c r="H3358" s="682">
        <v>5</v>
      </c>
      <c r="I3358" s="682">
        <v>0</v>
      </c>
      <c r="J3358" s="683">
        <v>8.56</v>
      </c>
      <c r="K3358" s="683">
        <v>42.8</v>
      </c>
    </row>
    <row r="3359" spans="1:11" ht="25.5" x14ac:dyDescent="0.2">
      <c r="A3359" s="684"/>
      <c r="B3359" s="684"/>
      <c r="C3359" s="684"/>
      <c r="D3359" s="684"/>
      <c r="E3359" s="684"/>
      <c r="F3359" s="684" t="s">
        <v>3723</v>
      </c>
      <c r="G3359" s="685">
        <v>112.07</v>
      </c>
      <c r="H3359" s="684" t="s">
        <v>3724</v>
      </c>
      <c r="I3359" s="685">
        <v>0</v>
      </c>
      <c r="J3359" s="684" t="s">
        <v>3725</v>
      </c>
      <c r="K3359" s="685">
        <v>112.07</v>
      </c>
    </row>
    <row r="3360" spans="1:11" ht="25.5" x14ac:dyDescent="0.2">
      <c r="A3360" s="684"/>
      <c r="B3360" s="684"/>
      <c r="C3360" s="684"/>
      <c r="D3360" s="684"/>
      <c r="E3360" s="684"/>
      <c r="F3360" s="684" t="s">
        <v>3726</v>
      </c>
      <c r="G3360" s="685">
        <v>0</v>
      </c>
      <c r="H3360" s="763"/>
      <c r="I3360" s="763" t="s">
        <v>3727</v>
      </c>
      <c r="J3360" s="684"/>
      <c r="K3360" s="685">
        <v>256.33999999999997</v>
      </c>
    </row>
    <row r="3361" spans="1:11" x14ac:dyDescent="0.2">
      <c r="A3361" s="759" t="s">
        <v>2709</v>
      </c>
      <c r="B3361" s="759"/>
      <c r="C3361" s="759"/>
      <c r="D3361" s="759"/>
      <c r="E3361" s="759"/>
      <c r="F3361" s="759"/>
      <c r="G3361" s="759"/>
      <c r="H3361" s="759"/>
      <c r="I3361" s="759"/>
      <c r="J3361" s="759"/>
      <c r="K3361" s="17"/>
    </row>
    <row r="3362" spans="1:11" ht="15" thickBot="1" x14ac:dyDescent="0.25">
      <c r="A3362" s="1146" t="s">
        <v>5770</v>
      </c>
      <c r="B3362" s="1146"/>
      <c r="C3362" s="1146"/>
      <c r="D3362" s="1146"/>
      <c r="E3362" s="1146"/>
      <c r="F3362" s="1146"/>
      <c r="G3362" s="1146"/>
      <c r="H3362" s="1146"/>
      <c r="I3362" s="1146"/>
      <c r="J3362" s="1146"/>
      <c r="K3362" s="33"/>
    </row>
    <row r="3363" spans="1:11" ht="0.95" customHeight="1" thickTop="1" x14ac:dyDescent="0.2">
      <c r="A3363" s="688"/>
      <c r="B3363" s="688"/>
      <c r="C3363" s="688"/>
      <c r="D3363" s="688"/>
      <c r="E3363" s="688"/>
      <c r="F3363" s="688"/>
      <c r="G3363" s="688"/>
      <c r="H3363" s="688"/>
      <c r="I3363" s="688"/>
      <c r="J3363" s="688"/>
      <c r="K3363" s="688"/>
    </row>
    <row r="3364" spans="1:11" ht="18" customHeight="1" x14ac:dyDescent="0.2">
      <c r="A3364" s="18" t="s">
        <v>1094</v>
      </c>
      <c r="B3364" s="19" t="s">
        <v>10</v>
      </c>
      <c r="C3364" s="18" t="s">
        <v>11</v>
      </c>
      <c r="D3364" s="18" t="s">
        <v>12</v>
      </c>
      <c r="E3364" s="764" t="s">
        <v>3702</v>
      </c>
      <c r="F3364" s="764"/>
      <c r="G3364" s="20" t="s">
        <v>13</v>
      </c>
      <c r="H3364" s="19" t="s">
        <v>14</v>
      </c>
      <c r="I3364" s="19" t="s">
        <v>3703</v>
      </c>
      <c r="J3364" s="19" t="s">
        <v>15</v>
      </c>
      <c r="K3364" s="19" t="s">
        <v>17</v>
      </c>
    </row>
    <row r="3365" spans="1:11" ht="24" customHeight="1" x14ac:dyDescent="0.2">
      <c r="A3365" s="23" t="s">
        <v>3704</v>
      </c>
      <c r="B3365" s="24" t="s">
        <v>155</v>
      </c>
      <c r="C3365" s="23" t="s">
        <v>24</v>
      </c>
      <c r="D3365" s="23" t="s">
        <v>156</v>
      </c>
      <c r="E3365" s="760" t="s">
        <v>3823</v>
      </c>
      <c r="F3365" s="760"/>
      <c r="G3365" s="25" t="s">
        <v>56</v>
      </c>
      <c r="H3365" s="673">
        <v>1</v>
      </c>
      <c r="I3365" s="26"/>
      <c r="J3365" s="26">
        <v>113.57</v>
      </c>
      <c r="K3365" s="26">
        <v>113.57</v>
      </c>
    </row>
    <row r="3366" spans="1:11" ht="24" customHeight="1" x14ac:dyDescent="0.2">
      <c r="A3366" s="674" t="s">
        <v>3706</v>
      </c>
      <c r="B3366" s="675" t="s">
        <v>3754</v>
      </c>
      <c r="C3366" s="674" t="s">
        <v>24</v>
      </c>
      <c r="D3366" s="674" t="s">
        <v>3755</v>
      </c>
      <c r="E3366" s="761" t="s">
        <v>3705</v>
      </c>
      <c r="F3366" s="761"/>
      <c r="G3366" s="676" t="s">
        <v>26</v>
      </c>
      <c r="H3366" s="677">
        <v>3.9557666999999999</v>
      </c>
      <c r="I3366" s="677">
        <v>0</v>
      </c>
      <c r="J3366" s="678">
        <v>28.71</v>
      </c>
      <c r="K3366" s="678">
        <v>113.57</v>
      </c>
    </row>
    <row r="3367" spans="1:11" ht="25.5" x14ac:dyDescent="0.2">
      <c r="A3367" s="684"/>
      <c r="B3367" s="684"/>
      <c r="C3367" s="684"/>
      <c r="D3367" s="684"/>
      <c r="E3367" s="684"/>
      <c r="F3367" s="684" t="s">
        <v>3723</v>
      </c>
      <c r="G3367" s="685">
        <v>77.209999999999994</v>
      </c>
      <c r="H3367" s="684" t="s">
        <v>3724</v>
      </c>
      <c r="I3367" s="685">
        <v>0</v>
      </c>
      <c r="J3367" s="684" t="s">
        <v>3725</v>
      </c>
      <c r="K3367" s="685">
        <v>77.209999999999994</v>
      </c>
    </row>
    <row r="3368" spans="1:11" ht="26.25" thickBot="1" x14ac:dyDescent="0.25">
      <c r="A3368" s="684"/>
      <c r="B3368" s="684"/>
      <c r="C3368" s="684"/>
      <c r="D3368" s="684"/>
      <c r="E3368" s="684"/>
      <c r="F3368" s="684" t="s">
        <v>3726</v>
      </c>
      <c r="G3368" s="685">
        <v>0</v>
      </c>
      <c r="H3368" s="763"/>
      <c r="I3368" s="763" t="s">
        <v>3727</v>
      </c>
      <c r="J3368" s="684"/>
      <c r="K3368" s="685">
        <v>113.57</v>
      </c>
    </row>
    <row r="3369" spans="1:11" ht="0.95" customHeight="1" thickTop="1" x14ac:dyDescent="0.2">
      <c r="A3369" s="688"/>
      <c r="B3369" s="688"/>
      <c r="C3369" s="688"/>
      <c r="D3369" s="688"/>
      <c r="E3369" s="688"/>
      <c r="F3369" s="688"/>
      <c r="G3369" s="688"/>
      <c r="H3369" s="688"/>
      <c r="I3369" s="688"/>
      <c r="J3369" s="688"/>
      <c r="K3369" s="688"/>
    </row>
    <row r="3370" spans="1:11" ht="18" customHeight="1" x14ac:dyDescent="0.2">
      <c r="A3370" s="18" t="s">
        <v>1095</v>
      </c>
      <c r="B3370" s="19" t="s">
        <v>10</v>
      </c>
      <c r="C3370" s="18" t="s">
        <v>11</v>
      </c>
      <c r="D3370" s="18" t="s">
        <v>12</v>
      </c>
      <c r="E3370" s="764" t="s">
        <v>3702</v>
      </c>
      <c r="F3370" s="764"/>
      <c r="G3370" s="20" t="s">
        <v>13</v>
      </c>
      <c r="H3370" s="19" t="s">
        <v>14</v>
      </c>
      <c r="I3370" s="19" t="s">
        <v>3703</v>
      </c>
      <c r="J3370" s="19" t="s">
        <v>15</v>
      </c>
      <c r="K3370" s="19" t="s">
        <v>17</v>
      </c>
    </row>
    <row r="3371" spans="1:11" ht="39" customHeight="1" x14ac:dyDescent="0.2">
      <c r="A3371" s="23" t="s">
        <v>3704</v>
      </c>
      <c r="B3371" s="24" t="s">
        <v>1096</v>
      </c>
      <c r="C3371" s="23" t="s">
        <v>24</v>
      </c>
      <c r="D3371" s="23" t="s">
        <v>1097</v>
      </c>
      <c r="E3371" s="760" t="s">
        <v>3798</v>
      </c>
      <c r="F3371" s="760"/>
      <c r="G3371" s="25" t="s">
        <v>48</v>
      </c>
      <c r="H3371" s="673">
        <v>1</v>
      </c>
      <c r="I3371" s="26"/>
      <c r="J3371" s="26">
        <v>44.78</v>
      </c>
      <c r="K3371" s="26">
        <v>44.78</v>
      </c>
    </row>
    <row r="3372" spans="1:11" ht="24" customHeight="1" x14ac:dyDescent="0.2">
      <c r="A3372" s="674" t="s">
        <v>3706</v>
      </c>
      <c r="B3372" s="675" t="s">
        <v>4973</v>
      </c>
      <c r="C3372" s="674" t="s">
        <v>24</v>
      </c>
      <c r="D3372" s="674" t="s">
        <v>4974</v>
      </c>
      <c r="E3372" s="761" t="s">
        <v>3705</v>
      </c>
      <c r="F3372" s="761"/>
      <c r="G3372" s="676" t="s">
        <v>26</v>
      </c>
      <c r="H3372" s="677">
        <v>7.5300000000000006E-2</v>
      </c>
      <c r="I3372" s="677">
        <v>0</v>
      </c>
      <c r="J3372" s="678">
        <v>22.35</v>
      </c>
      <c r="K3372" s="678">
        <v>1.68</v>
      </c>
    </row>
    <row r="3373" spans="1:11" ht="24" customHeight="1" x14ac:dyDescent="0.2">
      <c r="A3373" s="674" t="s">
        <v>3706</v>
      </c>
      <c r="B3373" s="675" t="s">
        <v>3754</v>
      </c>
      <c r="C3373" s="674" t="s">
        <v>24</v>
      </c>
      <c r="D3373" s="674" t="s">
        <v>3755</v>
      </c>
      <c r="E3373" s="761" t="s">
        <v>3705</v>
      </c>
      <c r="F3373" s="761"/>
      <c r="G3373" s="676" t="s">
        <v>26</v>
      </c>
      <c r="H3373" s="677">
        <v>7.5300000000000006E-2</v>
      </c>
      <c r="I3373" s="677">
        <v>0</v>
      </c>
      <c r="J3373" s="678">
        <v>28.71</v>
      </c>
      <c r="K3373" s="678">
        <v>2.16</v>
      </c>
    </row>
    <row r="3374" spans="1:11" ht="26.1" customHeight="1" x14ac:dyDescent="0.2">
      <c r="A3374" s="679" t="s">
        <v>3709</v>
      </c>
      <c r="B3374" s="680" t="s">
        <v>4975</v>
      </c>
      <c r="C3374" s="679" t="s">
        <v>24</v>
      </c>
      <c r="D3374" s="679" t="s">
        <v>4976</v>
      </c>
      <c r="E3374" s="762" t="s">
        <v>3720</v>
      </c>
      <c r="F3374" s="762"/>
      <c r="G3374" s="681" t="s">
        <v>48</v>
      </c>
      <c r="H3374" s="682">
        <v>1.05</v>
      </c>
      <c r="I3374" s="682">
        <v>0</v>
      </c>
      <c r="J3374" s="683">
        <v>38.700000000000003</v>
      </c>
      <c r="K3374" s="683">
        <v>40.630000000000003</v>
      </c>
    </row>
    <row r="3375" spans="1:11" ht="39" customHeight="1" x14ac:dyDescent="0.2">
      <c r="A3375" s="679" t="s">
        <v>3709</v>
      </c>
      <c r="B3375" s="680" t="s">
        <v>4410</v>
      </c>
      <c r="C3375" s="679" t="s">
        <v>24</v>
      </c>
      <c r="D3375" s="679" t="s">
        <v>4411</v>
      </c>
      <c r="E3375" s="762" t="s">
        <v>3720</v>
      </c>
      <c r="F3375" s="762"/>
      <c r="G3375" s="681" t="s">
        <v>66</v>
      </c>
      <c r="H3375" s="682">
        <v>1.04E-2</v>
      </c>
      <c r="I3375" s="682">
        <v>0</v>
      </c>
      <c r="J3375" s="683">
        <v>30.32</v>
      </c>
      <c r="K3375" s="683">
        <v>0.31</v>
      </c>
    </row>
    <row r="3376" spans="1:11" ht="25.5" x14ac:dyDescent="0.2">
      <c r="A3376" s="684"/>
      <c r="B3376" s="684"/>
      <c r="C3376" s="684"/>
      <c r="D3376" s="684"/>
      <c r="E3376" s="684"/>
      <c r="F3376" s="684" t="s">
        <v>3723</v>
      </c>
      <c r="G3376" s="685">
        <v>2.5299999999999998</v>
      </c>
      <c r="H3376" s="684" t="s">
        <v>3724</v>
      </c>
      <c r="I3376" s="685">
        <v>0</v>
      </c>
      <c r="J3376" s="684" t="s">
        <v>3725</v>
      </c>
      <c r="K3376" s="685">
        <v>2.5299999999999998</v>
      </c>
    </row>
    <row r="3377" spans="1:11" ht="26.25" thickBot="1" x14ac:dyDescent="0.25">
      <c r="A3377" s="684"/>
      <c r="B3377" s="684"/>
      <c r="C3377" s="684"/>
      <c r="D3377" s="684"/>
      <c r="E3377" s="684"/>
      <c r="F3377" s="684" t="s">
        <v>3726</v>
      </c>
      <c r="G3377" s="685">
        <v>0</v>
      </c>
      <c r="H3377" s="763"/>
      <c r="I3377" s="763" t="s">
        <v>3727</v>
      </c>
      <c r="J3377" s="684"/>
      <c r="K3377" s="685">
        <v>44.78</v>
      </c>
    </row>
    <row r="3378" spans="1:11" ht="0.95" customHeight="1" thickTop="1" x14ac:dyDescent="0.2">
      <c r="A3378" s="688"/>
      <c r="B3378" s="688"/>
      <c r="C3378" s="688"/>
      <c r="D3378" s="688"/>
      <c r="E3378" s="688"/>
      <c r="F3378" s="688"/>
      <c r="G3378" s="688"/>
      <c r="H3378" s="688"/>
      <c r="I3378" s="688"/>
      <c r="J3378" s="688"/>
      <c r="K3378" s="688"/>
    </row>
    <row r="3379" spans="1:11" ht="18" customHeight="1" x14ac:dyDescent="0.2">
      <c r="A3379" s="18" t="s">
        <v>1098</v>
      </c>
      <c r="B3379" s="19" t="s">
        <v>10</v>
      </c>
      <c r="C3379" s="18" t="s">
        <v>11</v>
      </c>
      <c r="D3379" s="18" t="s">
        <v>12</v>
      </c>
      <c r="E3379" s="764" t="s">
        <v>3702</v>
      </c>
      <c r="F3379" s="764"/>
      <c r="G3379" s="20" t="s">
        <v>13</v>
      </c>
      <c r="H3379" s="19" t="s">
        <v>14</v>
      </c>
      <c r="I3379" s="19" t="s">
        <v>3703</v>
      </c>
      <c r="J3379" s="19" t="s">
        <v>15</v>
      </c>
      <c r="K3379" s="19" t="s">
        <v>17</v>
      </c>
    </row>
    <row r="3380" spans="1:11" ht="51.95" customHeight="1" x14ac:dyDescent="0.2">
      <c r="A3380" s="23" t="s">
        <v>3704</v>
      </c>
      <c r="B3380" s="24" t="s">
        <v>1099</v>
      </c>
      <c r="C3380" s="23" t="s">
        <v>24</v>
      </c>
      <c r="D3380" s="23" t="s">
        <v>1100</v>
      </c>
      <c r="E3380" s="760" t="s">
        <v>3881</v>
      </c>
      <c r="F3380" s="760"/>
      <c r="G3380" s="25" t="s">
        <v>66</v>
      </c>
      <c r="H3380" s="673">
        <v>1</v>
      </c>
      <c r="I3380" s="26"/>
      <c r="J3380" s="26">
        <v>31.63</v>
      </c>
      <c r="K3380" s="26">
        <v>31.63</v>
      </c>
    </row>
    <row r="3381" spans="1:11" ht="26.1" customHeight="1" x14ac:dyDescent="0.2">
      <c r="A3381" s="674" t="s">
        <v>3706</v>
      </c>
      <c r="B3381" s="675" t="s">
        <v>3793</v>
      </c>
      <c r="C3381" s="674" t="s">
        <v>24</v>
      </c>
      <c r="D3381" s="674" t="s">
        <v>3794</v>
      </c>
      <c r="E3381" s="761" t="s">
        <v>3705</v>
      </c>
      <c r="F3381" s="761"/>
      <c r="G3381" s="676" t="s">
        <v>26</v>
      </c>
      <c r="H3381" s="677">
        <v>0.2172</v>
      </c>
      <c r="I3381" s="677">
        <v>0</v>
      </c>
      <c r="J3381" s="678">
        <v>36.17</v>
      </c>
      <c r="K3381" s="678">
        <v>7.85</v>
      </c>
    </row>
    <row r="3382" spans="1:11" ht="26.1" customHeight="1" x14ac:dyDescent="0.2">
      <c r="A3382" s="674" t="s">
        <v>3706</v>
      </c>
      <c r="B3382" s="675" t="s">
        <v>3795</v>
      </c>
      <c r="C3382" s="674" t="s">
        <v>24</v>
      </c>
      <c r="D3382" s="674" t="s">
        <v>3796</v>
      </c>
      <c r="E3382" s="761" t="s">
        <v>3705</v>
      </c>
      <c r="F3382" s="761"/>
      <c r="G3382" s="676" t="s">
        <v>26</v>
      </c>
      <c r="H3382" s="677">
        <v>0.2172</v>
      </c>
      <c r="I3382" s="677">
        <v>0</v>
      </c>
      <c r="J3382" s="678">
        <v>29.72</v>
      </c>
      <c r="K3382" s="678">
        <v>6.45</v>
      </c>
    </row>
    <row r="3383" spans="1:11" ht="26.1" customHeight="1" x14ac:dyDescent="0.2">
      <c r="A3383" s="679" t="s">
        <v>3709</v>
      </c>
      <c r="B3383" s="680" t="s">
        <v>4978</v>
      </c>
      <c r="C3383" s="679" t="s">
        <v>24</v>
      </c>
      <c r="D3383" s="679" t="s">
        <v>4979</v>
      </c>
      <c r="E3383" s="762" t="s">
        <v>3720</v>
      </c>
      <c r="F3383" s="762"/>
      <c r="G3383" s="681" t="s">
        <v>66</v>
      </c>
      <c r="H3383" s="682">
        <v>1</v>
      </c>
      <c r="I3383" s="682">
        <v>0</v>
      </c>
      <c r="J3383" s="683">
        <v>8.01</v>
      </c>
      <c r="K3383" s="683">
        <v>8.01</v>
      </c>
    </row>
    <row r="3384" spans="1:11" ht="26.1" customHeight="1" x14ac:dyDescent="0.2">
      <c r="A3384" s="679" t="s">
        <v>3709</v>
      </c>
      <c r="B3384" s="680" t="s">
        <v>4980</v>
      </c>
      <c r="C3384" s="679" t="s">
        <v>24</v>
      </c>
      <c r="D3384" s="679" t="s">
        <v>4981</v>
      </c>
      <c r="E3384" s="762" t="s">
        <v>3720</v>
      </c>
      <c r="F3384" s="762"/>
      <c r="G3384" s="681" t="s">
        <v>66</v>
      </c>
      <c r="H3384" s="682">
        <v>2</v>
      </c>
      <c r="I3384" s="682">
        <v>0</v>
      </c>
      <c r="J3384" s="683">
        <v>2.92</v>
      </c>
      <c r="K3384" s="683">
        <v>5.84</v>
      </c>
    </row>
    <row r="3385" spans="1:11" ht="39" customHeight="1" x14ac:dyDescent="0.2">
      <c r="A3385" s="679" t="s">
        <v>3709</v>
      </c>
      <c r="B3385" s="680" t="s">
        <v>4410</v>
      </c>
      <c r="C3385" s="679" t="s">
        <v>24</v>
      </c>
      <c r="D3385" s="679" t="s">
        <v>4411</v>
      </c>
      <c r="E3385" s="762" t="s">
        <v>3720</v>
      </c>
      <c r="F3385" s="762"/>
      <c r="G3385" s="681" t="s">
        <v>66</v>
      </c>
      <c r="H3385" s="682">
        <v>0.115</v>
      </c>
      <c r="I3385" s="682">
        <v>0</v>
      </c>
      <c r="J3385" s="683">
        <v>30.32</v>
      </c>
      <c r="K3385" s="683">
        <v>3.48</v>
      </c>
    </row>
    <row r="3386" spans="1:11" ht="25.5" x14ac:dyDescent="0.2">
      <c r="A3386" s="684"/>
      <c r="B3386" s="684"/>
      <c r="C3386" s="684"/>
      <c r="D3386" s="684"/>
      <c r="E3386" s="684"/>
      <c r="F3386" s="684" t="s">
        <v>3723</v>
      </c>
      <c r="G3386" s="685">
        <v>10.56</v>
      </c>
      <c r="H3386" s="684" t="s">
        <v>3724</v>
      </c>
      <c r="I3386" s="685">
        <v>0</v>
      </c>
      <c r="J3386" s="684" t="s">
        <v>3725</v>
      </c>
      <c r="K3386" s="685">
        <v>10.56</v>
      </c>
    </row>
    <row r="3387" spans="1:11" ht="26.25" thickBot="1" x14ac:dyDescent="0.25">
      <c r="A3387" s="684"/>
      <c r="B3387" s="684"/>
      <c r="C3387" s="684"/>
      <c r="D3387" s="684"/>
      <c r="E3387" s="684"/>
      <c r="F3387" s="684" t="s">
        <v>3726</v>
      </c>
      <c r="G3387" s="685">
        <v>0</v>
      </c>
      <c r="H3387" s="763"/>
      <c r="I3387" s="763" t="s">
        <v>3727</v>
      </c>
      <c r="J3387" s="684"/>
      <c r="K3387" s="685">
        <v>31.63</v>
      </c>
    </row>
    <row r="3388" spans="1:11" ht="0.95" customHeight="1" thickTop="1" x14ac:dyDescent="0.2">
      <c r="A3388" s="688"/>
      <c r="B3388" s="688"/>
      <c r="C3388" s="688"/>
      <c r="D3388" s="688"/>
      <c r="E3388" s="688"/>
      <c r="F3388" s="688"/>
      <c r="G3388" s="688"/>
      <c r="H3388" s="688"/>
      <c r="I3388" s="688"/>
      <c r="J3388" s="688"/>
      <c r="K3388" s="688"/>
    </row>
    <row r="3389" spans="1:11" ht="18" customHeight="1" x14ac:dyDescent="0.2">
      <c r="A3389" s="18" t="s">
        <v>1101</v>
      </c>
      <c r="B3389" s="19" t="s">
        <v>10</v>
      </c>
      <c r="C3389" s="18" t="s">
        <v>11</v>
      </c>
      <c r="D3389" s="18" t="s">
        <v>12</v>
      </c>
      <c r="E3389" s="764" t="s">
        <v>3702</v>
      </c>
      <c r="F3389" s="764"/>
      <c r="G3389" s="20" t="s">
        <v>13</v>
      </c>
      <c r="H3389" s="19" t="s">
        <v>14</v>
      </c>
      <c r="I3389" s="19" t="s">
        <v>3703</v>
      </c>
      <c r="J3389" s="19" t="s">
        <v>15</v>
      </c>
      <c r="K3389" s="19" t="s">
        <v>17</v>
      </c>
    </row>
    <row r="3390" spans="1:11" ht="39" customHeight="1" x14ac:dyDescent="0.2">
      <c r="A3390" s="23" t="s">
        <v>3704</v>
      </c>
      <c r="B3390" s="24" t="s">
        <v>1102</v>
      </c>
      <c r="C3390" s="23" t="s">
        <v>24</v>
      </c>
      <c r="D3390" s="23" t="s">
        <v>1103</v>
      </c>
      <c r="E3390" s="760" t="s">
        <v>3881</v>
      </c>
      <c r="F3390" s="760"/>
      <c r="G3390" s="25" t="s">
        <v>66</v>
      </c>
      <c r="H3390" s="673">
        <v>1</v>
      </c>
      <c r="I3390" s="26"/>
      <c r="J3390" s="26">
        <v>38.49</v>
      </c>
      <c r="K3390" s="26">
        <v>38.49</v>
      </c>
    </row>
    <row r="3391" spans="1:11" ht="26.1" customHeight="1" x14ac:dyDescent="0.2">
      <c r="A3391" s="674" t="s">
        <v>3706</v>
      </c>
      <c r="B3391" s="675" t="s">
        <v>3795</v>
      </c>
      <c r="C3391" s="674" t="s">
        <v>24</v>
      </c>
      <c r="D3391" s="674" t="s">
        <v>3796</v>
      </c>
      <c r="E3391" s="761" t="s">
        <v>3705</v>
      </c>
      <c r="F3391" s="761"/>
      <c r="G3391" s="676" t="s">
        <v>26</v>
      </c>
      <c r="H3391" s="677">
        <v>0.1288</v>
      </c>
      <c r="I3391" s="677">
        <v>0</v>
      </c>
      <c r="J3391" s="678">
        <v>29.72</v>
      </c>
      <c r="K3391" s="678">
        <v>3.82</v>
      </c>
    </row>
    <row r="3392" spans="1:11" ht="26.1" customHeight="1" x14ac:dyDescent="0.2">
      <c r="A3392" s="674" t="s">
        <v>3706</v>
      </c>
      <c r="B3392" s="675" t="s">
        <v>3793</v>
      </c>
      <c r="C3392" s="674" t="s">
        <v>24</v>
      </c>
      <c r="D3392" s="674" t="s">
        <v>3794</v>
      </c>
      <c r="E3392" s="761" t="s">
        <v>3705</v>
      </c>
      <c r="F3392" s="761"/>
      <c r="G3392" s="676" t="s">
        <v>26</v>
      </c>
      <c r="H3392" s="677">
        <v>0.1288</v>
      </c>
      <c r="I3392" s="677">
        <v>0</v>
      </c>
      <c r="J3392" s="678">
        <v>36.17</v>
      </c>
      <c r="K3392" s="678">
        <v>4.6500000000000004</v>
      </c>
    </row>
    <row r="3393" spans="1:11" ht="26.1" customHeight="1" x14ac:dyDescent="0.2">
      <c r="A3393" s="679" t="s">
        <v>3709</v>
      </c>
      <c r="B3393" s="680" t="s">
        <v>4983</v>
      </c>
      <c r="C3393" s="679" t="s">
        <v>24</v>
      </c>
      <c r="D3393" s="679" t="s">
        <v>4984</v>
      </c>
      <c r="E3393" s="762" t="s">
        <v>3720</v>
      </c>
      <c r="F3393" s="762"/>
      <c r="G3393" s="681" t="s">
        <v>66</v>
      </c>
      <c r="H3393" s="682">
        <v>2</v>
      </c>
      <c r="I3393" s="682">
        <v>0</v>
      </c>
      <c r="J3393" s="683">
        <v>3.42</v>
      </c>
      <c r="K3393" s="683">
        <v>6.84</v>
      </c>
    </row>
    <row r="3394" spans="1:11" ht="26.1" customHeight="1" x14ac:dyDescent="0.2">
      <c r="A3394" s="679" t="s">
        <v>3709</v>
      </c>
      <c r="B3394" s="680" t="s">
        <v>4985</v>
      </c>
      <c r="C3394" s="679" t="s">
        <v>24</v>
      </c>
      <c r="D3394" s="679" t="s">
        <v>4986</v>
      </c>
      <c r="E3394" s="762" t="s">
        <v>3720</v>
      </c>
      <c r="F3394" s="762"/>
      <c r="G3394" s="681" t="s">
        <v>66</v>
      </c>
      <c r="H3394" s="682">
        <v>1</v>
      </c>
      <c r="I3394" s="682">
        <v>0</v>
      </c>
      <c r="J3394" s="683">
        <v>19.7</v>
      </c>
      <c r="K3394" s="683">
        <v>19.7</v>
      </c>
    </row>
    <row r="3395" spans="1:11" ht="39" customHeight="1" x14ac:dyDescent="0.2">
      <c r="A3395" s="679" t="s">
        <v>3709</v>
      </c>
      <c r="B3395" s="680" t="s">
        <v>4410</v>
      </c>
      <c r="C3395" s="679" t="s">
        <v>24</v>
      </c>
      <c r="D3395" s="679" t="s">
        <v>4411</v>
      </c>
      <c r="E3395" s="762" t="s">
        <v>3720</v>
      </c>
      <c r="F3395" s="762"/>
      <c r="G3395" s="681" t="s">
        <v>66</v>
      </c>
      <c r="H3395" s="682">
        <v>0.115</v>
      </c>
      <c r="I3395" s="682">
        <v>0</v>
      </c>
      <c r="J3395" s="683">
        <v>30.32</v>
      </c>
      <c r="K3395" s="683">
        <v>3.48</v>
      </c>
    </row>
    <row r="3396" spans="1:11" ht="25.5" x14ac:dyDescent="0.2">
      <c r="A3396" s="684"/>
      <c r="B3396" s="684"/>
      <c r="C3396" s="684"/>
      <c r="D3396" s="684"/>
      <c r="E3396" s="684"/>
      <c r="F3396" s="684" t="s">
        <v>3723</v>
      </c>
      <c r="G3396" s="685">
        <v>6.25</v>
      </c>
      <c r="H3396" s="684" t="s">
        <v>3724</v>
      </c>
      <c r="I3396" s="685">
        <v>0</v>
      </c>
      <c r="J3396" s="684" t="s">
        <v>3725</v>
      </c>
      <c r="K3396" s="685">
        <v>6.25</v>
      </c>
    </row>
    <row r="3397" spans="1:11" ht="26.25" thickBot="1" x14ac:dyDescent="0.25">
      <c r="A3397" s="684"/>
      <c r="B3397" s="684"/>
      <c r="C3397" s="684"/>
      <c r="D3397" s="684"/>
      <c r="E3397" s="684"/>
      <c r="F3397" s="684" t="s">
        <v>3726</v>
      </c>
      <c r="G3397" s="685">
        <v>0</v>
      </c>
      <c r="H3397" s="763"/>
      <c r="I3397" s="763" t="s">
        <v>3727</v>
      </c>
      <c r="J3397" s="684"/>
      <c r="K3397" s="685">
        <v>38.49</v>
      </c>
    </row>
    <row r="3398" spans="1:11" ht="0.95" customHeight="1" thickTop="1" x14ac:dyDescent="0.2">
      <c r="A3398" s="688"/>
      <c r="B3398" s="688"/>
      <c r="C3398" s="688"/>
      <c r="D3398" s="688"/>
      <c r="E3398" s="688"/>
      <c r="F3398" s="688"/>
      <c r="G3398" s="688"/>
      <c r="H3398" s="688"/>
      <c r="I3398" s="688"/>
      <c r="J3398" s="688"/>
      <c r="K3398" s="688"/>
    </row>
    <row r="3399" spans="1:11" ht="18" customHeight="1" x14ac:dyDescent="0.2">
      <c r="A3399" s="18" t="s">
        <v>1104</v>
      </c>
      <c r="B3399" s="19" t="s">
        <v>10</v>
      </c>
      <c r="C3399" s="18" t="s">
        <v>11</v>
      </c>
      <c r="D3399" s="18" t="s">
        <v>12</v>
      </c>
      <c r="E3399" s="764" t="s">
        <v>3702</v>
      </c>
      <c r="F3399" s="764"/>
      <c r="G3399" s="20" t="s">
        <v>13</v>
      </c>
      <c r="H3399" s="19" t="s">
        <v>14</v>
      </c>
      <c r="I3399" s="19" t="s">
        <v>3703</v>
      </c>
      <c r="J3399" s="19" t="s">
        <v>15</v>
      </c>
      <c r="K3399" s="19" t="s">
        <v>17</v>
      </c>
    </row>
    <row r="3400" spans="1:11" ht="26.1" customHeight="1" x14ac:dyDescent="0.2">
      <c r="A3400" s="23" t="s">
        <v>3704</v>
      </c>
      <c r="B3400" s="24" t="s">
        <v>1105</v>
      </c>
      <c r="C3400" s="23" t="s">
        <v>42</v>
      </c>
      <c r="D3400" s="23" t="s">
        <v>1106</v>
      </c>
      <c r="E3400" s="760" t="s">
        <v>3798</v>
      </c>
      <c r="F3400" s="760"/>
      <c r="G3400" s="25" t="s">
        <v>66</v>
      </c>
      <c r="H3400" s="673">
        <v>1</v>
      </c>
      <c r="I3400" s="26"/>
      <c r="J3400" s="26">
        <v>63.21</v>
      </c>
      <c r="K3400" s="26">
        <v>63.21</v>
      </c>
    </row>
    <row r="3401" spans="1:11" ht="24" customHeight="1" x14ac:dyDescent="0.2">
      <c r="A3401" s="674" t="s">
        <v>3706</v>
      </c>
      <c r="B3401" s="675" t="s">
        <v>3754</v>
      </c>
      <c r="C3401" s="674" t="s">
        <v>24</v>
      </c>
      <c r="D3401" s="674" t="s">
        <v>3755</v>
      </c>
      <c r="E3401" s="761" t="s">
        <v>3705</v>
      </c>
      <c r="F3401" s="761"/>
      <c r="G3401" s="676" t="s">
        <v>26</v>
      </c>
      <c r="H3401" s="677">
        <v>0.46</v>
      </c>
      <c r="I3401" s="677">
        <v>0</v>
      </c>
      <c r="J3401" s="678">
        <v>28.71</v>
      </c>
      <c r="K3401" s="678">
        <v>13.2</v>
      </c>
    </row>
    <row r="3402" spans="1:11" ht="26.1" customHeight="1" x14ac:dyDescent="0.2">
      <c r="A3402" s="674" t="s">
        <v>3706</v>
      </c>
      <c r="B3402" s="675" t="s">
        <v>3793</v>
      </c>
      <c r="C3402" s="674" t="s">
        <v>24</v>
      </c>
      <c r="D3402" s="674" t="s">
        <v>3794</v>
      </c>
      <c r="E3402" s="761" t="s">
        <v>3705</v>
      </c>
      <c r="F3402" s="761"/>
      <c r="G3402" s="676" t="s">
        <v>26</v>
      </c>
      <c r="H3402" s="677">
        <v>0.46</v>
      </c>
      <c r="I3402" s="677">
        <v>0</v>
      </c>
      <c r="J3402" s="678">
        <v>36.17</v>
      </c>
      <c r="K3402" s="678">
        <v>16.63</v>
      </c>
    </row>
    <row r="3403" spans="1:11" ht="24" customHeight="1" x14ac:dyDescent="0.2">
      <c r="A3403" s="679" t="s">
        <v>3709</v>
      </c>
      <c r="B3403" s="680" t="s">
        <v>4987</v>
      </c>
      <c r="C3403" s="679" t="s">
        <v>3826</v>
      </c>
      <c r="D3403" s="679" t="s">
        <v>4988</v>
      </c>
      <c r="E3403" s="762" t="s">
        <v>3720</v>
      </c>
      <c r="F3403" s="762"/>
      <c r="G3403" s="681" t="s">
        <v>844</v>
      </c>
      <c r="H3403" s="682">
        <v>6.9000000000000006E-2</v>
      </c>
      <c r="I3403" s="682">
        <v>0</v>
      </c>
      <c r="J3403" s="683">
        <v>63.5</v>
      </c>
      <c r="K3403" s="683">
        <v>4.38</v>
      </c>
    </row>
    <row r="3404" spans="1:11" ht="26.1" customHeight="1" x14ac:dyDescent="0.2">
      <c r="A3404" s="679" t="s">
        <v>3709</v>
      </c>
      <c r="B3404" s="680" t="s">
        <v>4980</v>
      </c>
      <c r="C3404" s="679" t="s">
        <v>24</v>
      </c>
      <c r="D3404" s="679" t="s">
        <v>4981</v>
      </c>
      <c r="E3404" s="762" t="s">
        <v>3720</v>
      </c>
      <c r="F3404" s="762"/>
      <c r="G3404" s="681" t="s">
        <v>66</v>
      </c>
      <c r="H3404" s="682">
        <v>2</v>
      </c>
      <c r="I3404" s="682">
        <v>0</v>
      </c>
      <c r="J3404" s="683">
        <v>2.92</v>
      </c>
      <c r="K3404" s="683">
        <v>5.84</v>
      </c>
    </row>
    <row r="3405" spans="1:11" ht="26.1" customHeight="1" x14ac:dyDescent="0.2">
      <c r="A3405" s="679" t="s">
        <v>3709</v>
      </c>
      <c r="B3405" s="680" t="s">
        <v>4989</v>
      </c>
      <c r="C3405" s="679" t="s">
        <v>24</v>
      </c>
      <c r="D3405" s="679" t="s">
        <v>4990</v>
      </c>
      <c r="E3405" s="762" t="s">
        <v>3720</v>
      </c>
      <c r="F3405" s="762"/>
      <c r="G3405" s="681" t="s">
        <v>66</v>
      </c>
      <c r="H3405" s="682">
        <v>1</v>
      </c>
      <c r="I3405" s="682">
        <v>0</v>
      </c>
      <c r="J3405" s="683">
        <v>23.16</v>
      </c>
      <c r="K3405" s="683">
        <v>23.16</v>
      </c>
    </row>
    <row r="3406" spans="1:11" ht="25.5" x14ac:dyDescent="0.2">
      <c r="A3406" s="684"/>
      <c r="B3406" s="684"/>
      <c r="C3406" s="684"/>
      <c r="D3406" s="684"/>
      <c r="E3406" s="684"/>
      <c r="F3406" s="684" t="s">
        <v>3723</v>
      </c>
      <c r="G3406" s="685">
        <v>21.63</v>
      </c>
      <c r="H3406" s="684" t="s">
        <v>3724</v>
      </c>
      <c r="I3406" s="685">
        <v>0</v>
      </c>
      <c r="J3406" s="684" t="s">
        <v>3725</v>
      </c>
      <c r="K3406" s="685">
        <v>21.63</v>
      </c>
    </row>
    <row r="3407" spans="1:11" ht="25.5" x14ac:dyDescent="0.2">
      <c r="A3407" s="684"/>
      <c r="B3407" s="684"/>
      <c r="C3407" s="684"/>
      <c r="D3407" s="684"/>
      <c r="E3407" s="684"/>
      <c r="F3407" s="684" t="s">
        <v>3726</v>
      </c>
      <c r="G3407" s="685">
        <v>0</v>
      </c>
      <c r="H3407" s="763"/>
      <c r="I3407" s="763" t="s">
        <v>3727</v>
      </c>
      <c r="J3407" s="684"/>
      <c r="K3407" s="685">
        <v>63.21</v>
      </c>
    </row>
    <row r="3408" spans="1:11" x14ac:dyDescent="0.2">
      <c r="A3408" s="759" t="s">
        <v>2709</v>
      </c>
      <c r="B3408" s="759"/>
      <c r="C3408" s="759"/>
      <c r="D3408" s="759"/>
      <c r="E3408" s="759"/>
      <c r="F3408" s="759"/>
      <c r="G3408" s="759"/>
      <c r="H3408" s="759"/>
      <c r="I3408" s="759"/>
      <c r="J3408" s="759"/>
      <c r="K3408" s="17"/>
    </row>
    <row r="3409" spans="1:11" ht="15" thickBot="1" x14ac:dyDescent="0.25">
      <c r="A3409" s="1146" t="s">
        <v>5771</v>
      </c>
      <c r="B3409" s="1146"/>
      <c r="C3409" s="1146"/>
      <c r="D3409" s="1146"/>
      <c r="E3409" s="1146"/>
      <c r="F3409" s="1146"/>
      <c r="G3409" s="1146"/>
      <c r="H3409" s="1146"/>
      <c r="I3409" s="1146"/>
      <c r="J3409" s="1146"/>
      <c r="K3409" s="33"/>
    </row>
    <row r="3410" spans="1:11" ht="0.95" customHeight="1" thickTop="1" x14ac:dyDescent="0.2">
      <c r="A3410" s="688"/>
      <c r="B3410" s="688"/>
      <c r="C3410" s="688"/>
      <c r="D3410" s="688"/>
      <c r="E3410" s="688"/>
      <c r="F3410" s="688"/>
      <c r="G3410" s="688"/>
      <c r="H3410" s="688"/>
      <c r="I3410" s="688"/>
      <c r="J3410" s="688"/>
      <c r="K3410" s="688"/>
    </row>
    <row r="3411" spans="1:11" ht="18" customHeight="1" x14ac:dyDescent="0.2">
      <c r="A3411" s="18" t="s">
        <v>1107</v>
      </c>
      <c r="B3411" s="19" t="s">
        <v>10</v>
      </c>
      <c r="C3411" s="18" t="s">
        <v>11</v>
      </c>
      <c r="D3411" s="18" t="s">
        <v>12</v>
      </c>
      <c r="E3411" s="764" t="s">
        <v>3702</v>
      </c>
      <c r="F3411" s="764"/>
      <c r="G3411" s="20" t="s">
        <v>13</v>
      </c>
      <c r="H3411" s="19" t="s">
        <v>14</v>
      </c>
      <c r="I3411" s="19" t="s">
        <v>3703</v>
      </c>
      <c r="J3411" s="19" t="s">
        <v>15</v>
      </c>
      <c r="K3411" s="19" t="s">
        <v>17</v>
      </c>
    </row>
    <row r="3412" spans="1:11" ht="26.1" customHeight="1" x14ac:dyDescent="0.2">
      <c r="A3412" s="23" t="s">
        <v>3704</v>
      </c>
      <c r="B3412" s="24" t="s">
        <v>1108</v>
      </c>
      <c r="C3412" s="23" t="s">
        <v>42</v>
      </c>
      <c r="D3412" s="23" t="s">
        <v>1109</v>
      </c>
      <c r="E3412" s="760" t="s">
        <v>3798</v>
      </c>
      <c r="F3412" s="760"/>
      <c r="G3412" s="25" t="s">
        <v>66</v>
      </c>
      <c r="H3412" s="673">
        <v>1</v>
      </c>
      <c r="I3412" s="26"/>
      <c r="J3412" s="26">
        <v>56.34</v>
      </c>
      <c r="K3412" s="26">
        <v>56.34</v>
      </c>
    </row>
    <row r="3413" spans="1:11" ht="26.1" customHeight="1" x14ac:dyDescent="0.2">
      <c r="A3413" s="674" t="s">
        <v>3706</v>
      </c>
      <c r="B3413" s="675" t="s">
        <v>3793</v>
      </c>
      <c r="C3413" s="674" t="s">
        <v>24</v>
      </c>
      <c r="D3413" s="674" t="s">
        <v>3794</v>
      </c>
      <c r="E3413" s="761" t="s">
        <v>3705</v>
      </c>
      <c r="F3413" s="761"/>
      <c r="G3413" s="676" t="s">
        <v>26</v>
      </c>
      <c r="H3413" s="677">
        <v>0.46</v>
      </c>
      <c r="I3413" s="677">
        <v>0</v>
      </c>
      <c r="J3413" s="678">
        <v>36.17</v>
      </c>
      <c r="K3413" s="678">
        <v>16.63</v>
      </c>
    </row>
    <row r="3414" spans="1:11" ht="24" customHeight="1" x14ac:dyDescent="0.2">
      <c r="A3414" s="674" t="s">
        <v>3706</v>
      </c>
      <c r="B3414" s="675" t="s">
        <v>3754</v>
      </c>
      <c r="C3414" s="674" t="s">
        <v>24</v>
      </c>
      <c r="D3414" s="674" t="s">
        <v>3755</v>
      </c>
      <c r="E3414" s="761" t="s">
        <v>3705</v>
      </c>
      <c r="F3414" s="761"/>
      <c r="G3414" s="676" t="s">
        <v>26</v>
      </c>
      <c r="H3414" s="677">
        <v>0.46</v>
      </c>
      <c r="I3414" s="677">
        <v>0</v>
      </c>
      <c r="J3414" s="678">
        <v>28.71</v>
      </c>
      <c r="K3414" s="678">
        <v>13.2</v>
      </c>
    </row>
    <row r="3415" spans="1:11" ht="26.1" customHeight="1" x14ac:dyDescent="0.2">
      <c r="A3415" s="679" t="s">
        <v>3709</v>
      </c>
      <c r="B3415" s="680" t="s">
        <v>4980</v>
      </c>
      <c r="C3415" s="679" t="s">
        <v>24</v>
      </c>
      <c r="D3415" s="679" t="s">
        <v>4981</v>
      </c>
      <c r="E3415" s="762" t="s">
        <v>3720</v>
      </c>
      <c r="F3415" s="762"/>
      <c r="G3415" s="681" t="s">
        <v>66</v>
      </c>
      <c r="H3415" s="682">
        <v>1</v>
      </c>
      <c r="I3415" s="682">
        <v>0</v>
      </c>
      <c r="J3415" s="683">
        <v>2.92</v>
      </c>
      <c r="K3415" s="683">
        <v>2.92</v>
      </c>
    </row>
    <row r="3416" spans="1:11" ht="26.1" customHeight="1" x14ac:dyDescent="0.2">
      <c r="A3416" s="679" t="s">
        <v>3709</v>
      </c>
      <c r="B3416" s="680" t="s">
        <v>4991</v>
      </c>
      <c r="C3416" s="679" t="s">
        <v>24</v>
      </c>
      <c r="D3416" s="679" t="s">
        <v>4992</v>
      </c>
      <c r="E3416" s="762" t="s">
        <v>3720</v>
      </c>
      <c r="F3416" s="762"/>
      <c r="G3416" s="681" t="s">
        <v>66</v>
      </c>
      <c r="H3416" s="682">
        <v>1</v>
      </c>
      <c r="I3416" s="682">
        <v>0</v>
      </c>
      <c r="J3416" s="683">
        <v>18.39</v>
      </c>
      <c r="K3416" s="683">
        <v>18.39</v>
      </c>
    </row>
    <row r="3417" spans="1:11" ht="26.1" customHeight="1" x14ac:dyDescent="0.2">
      <c r="A3417" s="679" t="s">
        <v>3709</v>
      </c>
      <c r="B3417" s="680" t="s">
        <v>4993</v>
      </c>
      <c r="C3417" s="679" t="s">
        <v>24</v>
      </c>
      <c r="D3417" s="679" t="s">
        <v>4994</v>
      </c>
      <c r="E3417" s="762" t="s">
        <v>3720</v>
      </c>
      <c r="F3417" s="762"/>
      <c r="G3417" s="681" t="s">
        <v>66</v>
      </c>
      <c r="H3417" s="682">
        <v>1</v>
      </c>
      <c r="I3417" s="682">
        <v>0</v>
      </c>
      <c r="J3417" s="683">
        <v>1.65</v>
      </c>
      <c r="K3417" s="683">
        <v>1.65</v>
      </c>
    </row>
    <row r="3418" spans="1:11" ht="24" customHeight="1" x14ac:dyDescent="0.2">
      <c r="A3418" s="679" t="s">
        <v>3709</v>
      </c>
      <c r="B3418" s="680" t="s">
        <v>4987</v>
      </c>
      <c r="C3418" s="679" t="s">
        <v>3826</v>
      </c>
      <c r="D3418" s="679" t="s">
        <v>4988</v>
      </c>
      <c r="E3418" s="762" t="s">
        <v>3720</v>
      </c>
      <c r="F3418" s="762"/>
      <c r="G3418" s="681" t="s">
        <v>844</v>
      </c>
      <c r="H3418" s="682">
        <v>5.6000000000000001E-2</v>
      </c>
      <c r="I3418" s="682">
        <v>0</v>
      </c>
      <c r="J3418" s="683">
        <v>63.5</v>
      </c>
      <c r="K3418" s="683">
        <v>3.55</v>
      </c>
    </row>
    <row r="3419" spans="1:11" ht="25.5" x14ac:dyDescent="0.2">
      <c r="A3419" s="684"/>
      <c r="B3419" s="684"/>
      <c r="C3419" s="684"/>
      <c r="D3419" s="684"/>
      <c r="E3419" s="684"/>
      <c r="F3419" s="684" t="s">
        <v>3723</v>
      </c>
      <c r="G3419" s="685">
        <v>21.63</v>
      </c>
      <c r="H3419" s="684" t="s">
        <v>3724</v>
      </c>
      <c r="I3419" s="685">
        <v>0</v>
      </c>
      <c r="J3419" s="684" t="s">
        <v>3725</v>
      </c>
      <c r="K3419" s="685">
        <v>21.63</v>
      </c>
    </row>
    <row r="3420" spans="1:11" ht="25.5" x14ac:dyDescent="0.2">
      <c r="A3420" s="684"/>
      <c r="B3420" s="684"/>
      <c r="C3420" s="684"/>
      <c r="D3420" s="684"/>
      <c r="E3420" s="684"/>
      <c r="F3420" s="684" t="s">
        <v>3726</v>
      </c>
      <c r="G3420" s="685">
        <v>0</v>
      </c>
      <c r="H3420" s="763"/>
      <c r="I3420" s="763" t="s">
        <v>3727</v>
      </c>
      <c r="J3420" s="684"/>
      <c r="K3420" s="685">
        <v>56.34</v>
      </c>
    </row>
    <row r="3421" spans="1:11" x14ac:dyDescent="0.2">
      <c r="A3421" s="759" t="s">
        <v>2709</v>
      </c>
      <c r="B3421" s="759"/>
      <c r="C3421" s="759"/>
      <c r="D3421" s="759"/>
      <c r="E3421" s="759"/>
      <c r="F3421" s="759"/>
      <c r="G3421" s="759"/>
      <c r="H3421" s="759"/>
      <c r="I3421" s="759"/>
      <c r="J3421" s="759"/>
      <c r="K3421" s="17"/>
    </row>
    <row r="3422" spans="1:11" ht="15" thickBot="1" x14ac:dyDescent="0.25">
      <c r="A3422" s="1146" t="s">
        <v>5772</v>
      </c>
      <c r="B3422" s="1146"/>
      <c r="C3422" s="1146"/>
      <c r="D3422" s="1146"/>
      <c r="E3422" s="1146"/>
      <c r="F3422" s="1146"/>
      <c r="G3422" s="1146"/>
      <c r="H3422" s="1146"/>
      <c r="I3422" s="1146"/>
      <c r="J3422" s="1146"/>
      <c r="K3422" s="33"/>
    </row>
    <row r="3423" spans="1:11" ht="0.95" customHeight="1" thickTop="1" x14ac:dyDescent="0.2">
      <c r="A3423" s="688"/>
      <c r="B3423" s="688"/>
      <c r="C3423" s="688"/>
      <c r="D3423" s="688"/>
      <c r="E3423" s="688"/>
      <c r="F3423" s="688"/>
      <c r="G3423" s="688"/>
      <c r="H3423" s="688"/>
      <c r="I3423" s="688"/>
      <c r="J3423" s="688"/>
      <c r="K3423" s="688"/>
    </row>
    <row r="3424" spans="1:11" ht="18" customHeight="1" x14ac:dyDescent="0.2">
      <c r="A3424" s="18" t="s">
        <v>1110</v>
      </c>
      <c r="B3424" s="19" t="s">
        <v>10</v>
      </c>
      <c r="C3424" s="18" t="s">
        <v>11</v>
      </c>
      <c r="D3424" s="18" t="s">
        <v>12</v>
      </c>
      <c r="E3424" s="764" t="s">
        <v>3702</v>
      </c>
      <c r="F3424" s="764"/>
      <c r="G3424" s="20" t="s">
        <v>13</v>
      </c>
      <c r="H3424" s="19" t="s">
        <v>14</v>
      </c>
      <c r="I3424" s="19" t="s">
        <v>3703</v>
      </c>
      <c r="J3424" s="19" t="s">
        <v>15</v>
      </c>
      <c r="K3424" s="19" t="s">
        <v>17</v>
      </c>
    </row>
    <row r="3425" spans="1:11" ht="26.1" customHeight="1" x14ac:dyDescent="0.2">
      <c r="A3425" s="23" t="s">
        <v>3704</v>
      </c>
      <c r="B3425" s="24" t="s">
        <v>1111</v>
      </c>
      <c r="C3425" s="23" t="s">
        <v>42</v>
      </c>
      <c r="D3425" s="23" t="s">
        <v>1112</v>
      </c>
      <c r="E3425" s="760" t="s">
        <v>3798</v>
      </c>
      <c r="F3425" s="760"/>
      <c r="G3425" s="25" t="s">
        <v>66</v>
      </c>
      <c r="H3425" s="673">
        <v>1</v>
      </c>
      <c r="I3425" s="26"/>
      <c r="J3425" s="26">
        <v>46.82</v>
      </c>
      <c r="K3425" s="26">
        <v>46.82</v>
      </c>
    </row>
    <row r="3426" spans="1:11" ht="26.1" customHeight="1" x14ac:dyDescent="0.2">
      <c r="A3426" s="674" t="s">
        <v>3706</v>
      </c>
      <c r="B3426" s="675" t="s">
        <v>3793</v>
      </c>
      <c r="C3426" s="674" t="s">
        <v>24</v>
      </c>
      <c r="D3426" s="674" t="s">
        <v>3794</v>
      </c>
      <c r="E3426" s="761" t="s">
        <v>3705</v>
      </c>
      <c r="F3426" s="761"/>
      <c r="G3426" s="676" t="s">
        <v>26</v>
      </c>
      <c r="H3426" s="677">
        <v>0.46</v>
      </c>
      <c r="I3426" s="677">
        <v>0</v>
      </c>
      <c r="J3426" s="678">
        <v>36.17</v>
      </c>
      <c r="K3426" s="678">
        <v>16.63</v>
      </c>
    </row>
    <row r="3427" spans="1:11" ht="24" customHeight="1" x14ac:dyDescent="0.2">
      <c r="A3427" s="679" t="s">
        <v>3709</v>
      </c>
      <c r="B3427" s="680" t="s">
        <v>4995</v>
      </c>
      <c r="C3427" s="679" t="s">
        <v>3826</v>
      </c>
      <c r="D3427" s="679" t="s">
        <v>4996</v>
      </c>
      <c r="E3427" s="762" t="s">
        <v>3720</v>
      </c>
      <c r="F3427" s="762"/>
      <c r="G3427" s="681" t="s">
        <v>844</v>
      </c>
      <c r="H3427" s="682">
        <v>7.4999999999999997E-2</v>
      </c>
      <c r="I3427" s="682">
        <v>0</v>
      </c>
      <c r="J3427" s="683">
        <v>72.41</v>
      </c>
      <c r="K3427" s="683">
        <v>5.43</v>
      </c>
    </row>
    <row r="3428" spans="1:11" ht="26.1" customHeight="1" x14ac:dyDescent="0.2">
      <c r="A3428" s="679" t="s">
        <v>3709</v>
      </c>
      <c r="B3428" s="680" t="s">
        <v>4997</v>
      </c>
      <c r="C3428" s="679" t="s">
        <v>24</v>
      </c>
      <c r="D3428" s="679" t="s">
        <v>4998</v>
      </c>
      <c r="E3428" s="762" t="s">
        <v>3720</v>
      </c>
      <c r="F3428" s="762"/>
      <c r="G3428" s="681" t="s">
        <v>66</v>
      </c>
      <c r="H3428" s="682">
        <v>1</v>
      </c>
      <c r="I3428" s="682">
        <v>0</v>
      </c>
      <c r="J3428" s="683">
        <v>16.399999999999999</v>
      </c>
      <c r="K3428" s="683">
        <v>16.399999999999999</v>
      </c>
    </row>
    <row r="3429" spans="1:11" ht="24" customHeight="1" x14ac:dyDescent="0.2">
      <c r="A3429" s="679" t="s">
        <v>3709</v>
      </c>
      <c r="B3429" s="680" t="s">
        <v>4999</v>
      </c>
      <c r="C3429" s="679" t="s">
        <v>3826</v>
      </c>
      <c r="D3429" s="679" t="s">
        <v>5000</v>
      </c>
      <c r="E3429" s="762" t="s">
        <v>3720</v>
      </c>
      <c r="F3429" s="762"/>
      <c r="G3429" s="681" t="s">
        <v>4801</v>
      </c>
      <c r="H3429" s="682">
        <v>0.12</v>
      </c>
      <c r="I3429" s="682">
        <v>0</v>
      </c>
      <c r="J3429" s="683">
        <v>69.739999999999995</v>
      </c>
      <c r="K3429" s="683">
        <v>8.36</v>
      </c>
    </row>
    <row r="3430" spans="1:11" ht="25.5" x14ac:dyDescent="0.2">
      <c r="A3430" s="684"/>
      <c r="B3430" s="684"/>
      <c r="C3430" s="684"/>
      <c r="D3430" s="684"/>
      <c r="E3430" s="684"/>
      <c r="F3430" s="684" t="s">
        <v>3723</v>
      </c>
      <c r="G3430" s="685">
        <v>12.66</v>
      </c>
      <c r="H3430" s="684" t="s">
        <v>3724</v>
      </c>
      <c r="I3430" s="685">
        <v>0</v>
      </c>
      <c r="J3430" s="684" t="s">
        <v>3725</v>
      </c>
      <c r="K3430" s="685">
        <v>12.66</v>
      </c>
    </row>
    <row r="3431" spans="1:11" ht="25.5" x14ac:dyDescent="0.2">
      <c r="A3431" s="684"/>
      <c r="B3431" s="684"/>
      <c r="C3431" s="684"/>
      <c r="D3431" s="684"/>
      <c r="E3431" s="684"/>
      <c r="F3431" s="684" t="s">
        <v>3726</v>
      </c>
      <c r="G3431" s="685">
        <v>0</v>
      </c>
      <c r="H3431" s="763"/>
      <c r="I3431" s="763" t="s">
        <v>3727</v>
      </c>
      <c r="J3431" s="684"/>
      <c r="K3431" s="685">
        <v>46.82</v>
      </c>
    </row>
    <row r="3432" spans="1:11" x14ac:dyDescent="0.2">
      <c r="A3432" s="759" t="s">
        <v>2709</v>
      </c>
      <c r="B3432" s="759"/>
      <c r="C3432" s="759"/>
      <c r="D3432" s="759"/>
      <c r="E3432" s="759"/>
      <c r="F3432" s="759"/>
      <c r="G3432" s="759"/>
      <c r="H3432" s="759"/>
      <c r="I3432" s="759"/>
      <c r="J3432" s="759"/>
      <c r="K3432" s="17"/>
    </row>
    <row r="3433" spans="1:11" ht="15" thickBot="1" x14ac:dyDescent="0.25">
      <c r="A3433" s="1146" t="s">
        <v>5773</v>
      </c>
      <c r="B3433" s="1146"/>
      <c r="C3433" s="1146"/>
      <c r="D3433" s="1146"/>
      <c r="E3433" s="1146"/>
      <c r="F3433" s="1146"/>
      <c r="G3433" s="1146"/>
      <c r="H3433" s="1146"/>
      <c r="I3433" s="1146"/>
      <c r="J3433" s="1146"/>
      <c r="K3433" s="33"/>
    </row>
    <row r="3434" spans="1:11" ht="0.95" customHeight="1" thickTop="1" x14ac:dyDescent="0.2">
      <c r="A3434" s="688"/>
      <c r="B3434" s="688"/>
      <c r="C3434" s="688"/>
      <c r="D3434" s="688"/>
      <c r="E3434" s="688"/>
      <c r="F3434" s="688"/>
      <c r="G3434" s="688"/>
      <c r="H3434" s="688"/>
      <c r="I3434" s="688"/>
      <c r="J3434" s="688"/>
      <c r="K3434" s="688"/>
    </row>
    <row r="3435" spans="1:11" ht="18" customHeight="1" x14ac:dyDescent="0.2">
      <c r="A3435" s="18" t="s">
        <v>1113</v>
      </c>
      <c r="B3435" s="19" t="s">
        <v>10</v>
      </c>
      <c r="C3435" s="18" t="s">
        <v>11</v>
      </c>
      <c r="D3435" s="18" t="s">
        <v>12</v>
      </c>
      <c r="E3435" s="764" t="s">
        <v>3702</v>
      </c>
      <c r="F3435" s="764"/>
      <c r="G3435" s="20" t="s">
        <v>13</v>
      </c>
      <c r="H3435" s="19" t="s">
        <v>14</v>
      </c>
      <c r="I3435" s="19" t="s">
        <v>3703</v>
      </c>
      <c r="J3435" s="19" t="s">
        <v>15</v>
      </c>
      <c r="K3435" s="19" t="s">
        <v>17</v>
      </c>
    </row>
    <row r="3436" spans="1:11" ht="39" customHeight="1" x14ac:dyDescent="0.2">
      <c r="A3436" s="23" t="s">
        <v>3704</v>
      </c>
      <c r="B3436" s="24" t="s">
        <v>1114</v>
      </c>
      <c r="C3436" s="23" t="s">
        <v>24</v>
      </c>
      <c r="D3436" s="23" t="s">
        <v>1115</v>
      </c>
      <c r="E3436" s="760" t="s">
        <v>3881</v>
      </c>
      <c r="F3436" s="760"/>
      <c r="G3436" s="25" t="s">
        <v>48</v>
      </c>
      <c r="H3436" s="673">
        <v>1</v>
      </c>
      <c r="I3436" s="26"/>
      <c r="J3436" s="26">
        <v>25.94</v>
      </c>
      <c r="K3436" s="26">
        <v>25.94</v>
      </c>
    </row>
    <row r="3437" spans="1:11" ht="26.1" customHeight="1" x14ac:dyDescent="0.2">
      <c r="A3437" s="674" t="s">
        <v>3706</v>
      </c>
      <c r="B3437" s="675" t="s">
        <v>3795</v>
      </c>
      <c r="C3437" s="674" t="s">
        <v>24</v>
      </c>
      <c r="D3437" s="674" t="s">
        <v>3796</v>
      </c>
      <c r="E3437" s="761" t="s">
        <v>3705</v>
      </c>
      <c r="F3437" s="761"/>
      <c r="G3437" s="676" t="s">
        <v>26</v>
      </c>
      <c r="H3437" s="677">
        <v>0.29299999999999998</v>
      </c>
      <c r="I3437" s="677">
        <v>0</v>
      </c>
      <c r="J3437" s="678">
        <v>29.72</v>
      </c>
      <c r="K3437" s="678">
        <v>8.6999999999999993</v>
      </c>
    </row>
    <row r="3438" spans="1:11" ht="26.1" customHeight="1" x14ac:dyDescent="0.2">
      <c r="A3438" s="674" t="s">
        <v>3706</v>
      </c>
      <c r="B3438" s="675" t="s">
        <v>3793</v>
      </c>
      <c r="C3438" s="674" t="s">
        <v>24</v>
      </c>
      <c r="D3438" s="674" t="s">
        <v>3794</v>
      </c>
      <c r="E3438" s="761" t="s">
        <v>3705</v>
      </c>
      <c r="F3438" s="761"/>
      <c r="G3438" s="676" t="s">
        <v>26</v>
      </c>
      <c r="H3438" s="677">
        <v>0.29299999999999998</v>
      </c>
      <c r="I3438" s="677">
        <v>0</v>
      </c>
      <c r="J3438" s="678">
        <v>36.17</v>
      </c>
      <c r="K3438" s="678">
        <v>10.59</v>
      </c>
    </row>
    <row r="3439" spans="1:11" ht="24" customHeight="1" x14ac:dyDescent="0.2">
      <c r="A3439" s="679" t="s">
        <v>3709</v>
      </c>
      <c r="B3439" s="680" t="s">
        <v>4391</v>
      </c>
      <c r="C3439" s="679" t="s">
        <v>24</v>
      </c>
      <c r="D3439" s="679" t="s">
        <v>4392</v>
      </c>
      <c r="E3439" s="762" t="s">
        <v>3720</v>
      </c>
      <c r="F3439" s="762"/>
      <c r="G3439" s="681" t="s">
        <v>66</v>
      </c>
      <c r="H3439" s="682">
        <v>1.6299999999999999E-2</v>
      </c>
      <c r="I3439" s="682">
        <v>0</v>
      </c>
      <c r="J3439" s="683">
        <v>2.35</v>
      </c>
      <c r="K3439" s="683">
        <v>0.03</v>
      </c>
    </row>
    <row r="3440" spans="1:11" ht="26.1" customHeight="1" x14ac:dyDescent="0.2">
      <c r="A3440" s="679" t="s">
        <v>3709</v>
      </c>
      <c r="B3440" s="680" t="s">
        <v>5001</v>
      </c>
      <c r="C3440" s="679" t="s">
        <v>24</v>
      </c>
      <c r="D3440" s="679" t="s">
        <v>5002</v>
      </c>
      <c r="E3440" s="762" t="s">
        <v>3720</v>
      </c>
      <c r="F3440" s="762"/>
      <c r="G3440" s="681" t="s">
        <v>48</v>
      </c>
      <c r="H3440" s="682">
        <v>1.0548999999999999</v>
      </c>
      <c r="I3440" s="682">
        <v>0</v>
      </c>
      <c r="J3440" s="683">
        <v>6.28</v>
      </c>
      <c r="K3440" s="683">
        <v>6.62</v>
      </c>
    </row>
    <row r="3441" spans="1:11" ht="25.5" x14ac:dyDescent="0.2">
      <c r="A3441" s="684"/>
      <c r="B3441" s="684"/>
      <c r="C3441" s="684"/>
      <c r="D3441" s="684"/>
      <c r="E3441" s="684"/>
      <c r="F3441" s="684" t="s">
        <v>3723</v>
      </c>
      <c r="G3441" s="685">
        <v>14.23</v>
      </c>
      <c r="H3441" s="684" t="s">
        <v>3724</v>
      </c>
      <c r="I3441" s="685">
        <v>0</v>
      </c>
      <c r="J3441" s="684" t="s">
        <v>3725</v>
      </c>
      <c r="K3441" s="685">
        <v>14.23</v>
      </c>
    </row>
    <row r="3442" spans="1:11" ht="26.25" thickBot="1" x14ac:dyDescent="0.25">
      <c r="A3442" s="684"/>
      <c r="B3442" s="684"/>
      <c r="C3442" s="684"/>
      <c r="D3442" s="684"/>
      <c r="E3442" s="684"/>
      <c r="F3442" s="684" t="s">
        <v>3726</v>
      </c>
      <c r="G3442" s="685">
        <v>0</v>
      </c>
      <c r="H3442" s="763"/>
      <c r="I3442" s="763" t="s">
        <v>3727</v>
      </c>
      <c r="J3442" s="684"/>
      <c r="K3442" s="685">
        <v>25.94</v>
      </c>
    </row>
    <row r="3443" spans="1:11" ht="0.95" customHeight="1" thickTop="1" x14ac:dyDescent="0.2">
      <c r="A3443" s="688"/>
      <c r="B3443" s="688"/>
      <c r="C3443" s="688"/>
      <c r="D3443" s="688"/>
      <c r="E3443" s="688"/>
      <c r="F3443" s="688"/>
      <c r="G3443" s="688"/>
      <c r="H3443" s="688"/>
      <c r="I3443" s="688"/>
      <c r="J3443" s="688"/>
      <c r="K3443" s="688"/>
    </row>
    <row r="3444" spans="1:11" ht="18" customHeight="1" x14ac:dyDescent="0.2">
      <c r="A3444" s="18" t="s">
        <v>1116</v>
      </c>
      <c r="B3444" s="19" t="s">
        <v>10</v>
      </c>
      <c r="C3444" s="18" t="s">
        <v>11</v>
      </c>
      <c r="D3444" s="18" t="s">
        <v>12</v>
      </c>
      <c r="E3444" s="764" t="s">
        <v>3702</v>
      </c>
      <c r="F3444" s="764"/>
      <c r="G3444" s="20" t="s">
        <v>13</v>
      </c>
      <c r="H3444" s="19" t="s">
        <v>14</v>
      </c>
      <c r="I3444" s="19" t="s">
        <v>3703</v>
      </c>
      <c r="J3444" s="19" t="s">
        <v>15</v>
      </c>
      <c r="K3444" s="19" t="s">
        <v>17</v>
      </c>
    </row>
    <row r="3445" spans="1:11" ht="51.95" customHeight="1" x14ac:dyDescent="0.2">
      <c r="A3445" s="23" t="s">
        <v>3704</v>
      </c>
      <c r="B3445" s="24" t="s">
        <v>1117</v>
      </c>
      <c r="C3445" s="23" t="s">
        <v>24</v>
      </c>
      <c r="D3445" s="23" t="s">
        <v>1118</v>
      </c>
      <c r="E3445" s="760" t="s">
        <v>3881</v>
      </c>
      <c r="F3445" s="760"/>
      <c r="G3445" s="25" t="s">
        <v>66</v>
      </c>
      <c r="H3445" s="673">
        <v>1</v>
      </c>
      <c r="I3445" s="26"/>
      <c r="J3445" s="26">
        <v>12.37</v>
      </c>
      <c r="K3445" s="26">
        <v>12.37</v>
      </c>
    </row>
    <row r="3446" spans="1:11" ht="26.1" customHeight="1" x14ac:dyDescent="0.2">
      <c r="A3446" s="674" t="s">
        <v>3706</v>
      </c>
      <c r="B3446" s="675" t="s">
        <v>3795</v>
      </c>
      <c r="C3446" s="674" t="s">
        <v>24</v>
      </c>
      <c r="D3446" s="674" t="s">
        <v>3796</v>
      </c>
      <c r="E3446" s="761" t="s">
        <v>3705</v>
      </c>
      <c r="F3446" s="761"/>
      <c r="G3446" s="676" t="s">
        <v>26</v>
      </c>
      <c r="H3446" s="677">
        <v>0.127</v>
      </c>
      <c r="I3446" s="677">
        <v>0</v>
      </c>
      <c r="J3446" s="678">
        <v>29.72</v>
      </c>
      <c r="K3446" s="678">
        <v>3.77</v>
      </c>
    </row>
    <row r="3447" spans="1:11" ht="26.1" customHeight="1" x14ac:dyDescent="0.2">
      <c r="A3447" s="674" t="s">
        <v>3706</v>
      </c>
      <c r="B3447" s="675" t="s">
        <v>3793</v>
      </c>
      <c r="C3447" s="674" t="s">
        <v>24</v>
      </c>
      <c r="D3447" s="674" t="s">
        <v>3794</v>
      </c>
      <c r="E3447" s="761" t="s">
        <v>3705</v>
      </c>
      <c r="F3447" s="761"/>
      <c r="G3447" s="676" t="s">
        <v>26</v>
      </c>
      <c r="H3447" s="677">
        <v>0.127</v>
      </c>
      <c r="I3447" s="677">
        <v>0</v>
      </c>
      <c r="J3447" s="678">
        <v>36.17</v>
      </c>
      <c r="K3447" s="678">
        <v>4.59</v>
      </c>
    </row>
    <row r="3448" spans="1:11" ht="24" customHeight="1" x14ac:dyDescent="0.2">
      <c r="A3448" s="679" t="s">
        <v>3709</v>
      </c>
      <c r="B3448" s="680" t="s">
        <v>4432</v>
      </c>
      <c r="C3448" s="679" t="s">
        <v>24</v>
      </c>
      <c r="D3448" s="679" t="s">
        <v>4433</v>
      </c>
      <c r="E3448" s="762" t="s">
        <v>3720</v>
      </c>
      <c r="F3448" s="762"/>
      <c r="G3448" s="681" t="s">
        <v>66</v>
      </c>
      <c r="H3448" s="682">
        <v>9.9000000000000008E-3</v>
      </c>
      <c r="I3448" s="682">
        <v>0</v>
      </c>
      <c r="J3448" s="683">
        <v>73.48</v>
      </c>
      <c r="K3448" s="683">
        <v>0.72</v>
      </c>
    </row>
    <row r="3449" spans="1:11" ht="26.1" customHeight="1" x14ac:dyDescent="0.2">
      <c r="A3449" s="679" t="s">
        <v>3709</v>
      </c>
      <c r="B3449" s="680" t="s">
        <v>4395</v>
      </c>
      <c r="C3449" s="679" t="s">
        <v>24</v>
      </c>
      <c r="D3449" s="679" t="s">
        <v>4396</v>
      </c>
      <c r="E3449" s="762" t="s">
        <v>3720</v>
      </c>
      <c r="F3449" s="762"/>
      <c r="G3449" s="681" t="s">
        <v>66</v>
      </c>
      <c r="H3449" s="682">
        <v>1.4999999999999999E-2</v>
      </c>
      <c r="I3449" s="682">
        <v>0</v>
      </c>
      <c r="J3449" s="683">
        <v>83.25</v>
      </c>
      <c r="K3449" s="683">
        <v>1.24</v>
      </c>
    </row>
    <row r="3450" spans="1:11" ht="26.1" customHeight="1" x14ac:dyDescent="0.2">
      <c r="A3450" s="679" t="s">
        <v>3709</v>
      </c>
      <c r="B3450" s="680" t="s">
        <v>5004</v>
      </c>
      <c r="C3450" s="679" t="s">
        <v>24</v>
      </c>
      <c r="D3450" s="679" t="s">
        <v>5005</v>
      </c>
      <c r="E3450" s="762" t="s">
        <v>3720</v>
      </c>
      <c r="F3450" s="762"/>
      <c r="G3450" s="681" t="s">
        <v>66</v>
      </c>
      <c r="H3450" s="682">
        <v>1</v>
      </c>
      <c r="I3450" s="682">
        <v>0</v>
      </c>
      <c r="J3450" s="683">
        <v>2.04</v>
      </c>
      <c r="K3450" s="683">
        <v>2.04</v>
      </c>
    </row>
    <row r="3451" spans="1:11" ht="24" customHeight="1" x14ac:dyDescent="0.2">
      <c r="A3451" s="679" t="s">
        <v>3709</v>
      </c>
      <c r="B3451" s="680" t="s">
        <v>4391</v>
      </c>
      <c r="C3451" s="679" t="s">
        <v>24</v>
      </c>
      <c r="D3451" s="679" t="s">
        <v>4392</v>
      </c>
      <c r="E3451" s="762" t="s">
        <v>3720</v>
      </c>
      <c r="F3451" s="762"/>
      <c r="G3451" s="681" t="s">
        <v>66</v>
      </c>
      <c r="H3451" s="682">
        <v>7.1000000000000004E-3</v>
      </c>
      <c r="I3451" s="682">
        <v>0</v>
      </c>
      <c r="J3451" s="683">
        <v>2.35</v>
      </c>
      <c r="K3451" s="683">
        <v>0.01</v>
      </c>
    </row>
    <row r="3452" spans="1:11" ht="25.5" x14ac:dyDescent="0.2">
      <c r="A3452" s="684"/>
      <c r="B3452" s="684"/>
      <c r="C3452" s="684"/>
      <c r="D3452" s="684"/>
      <c r="E3452" s="684"/>
      <c r="F3452" s="684" t="s">
        <v>3723</v>
      </c>
      <c r="G3452" s="685">
        <v>6.16</v>
      </c>
      <c r="H3452" s="684" t="s">
        <v>3724</v>
      </c>
      <c r="I3452" s="685">
        <v>0</v>
      </c>
      <c r="J3452" s="684" t="s">
        <v>3725</v>
      </c>
      <c r="K3452" s="685">
        <v>6.16</v>
      </c>
    </row>
    <row r="3453" spans="1:11" ht="26.25" thickBot="1" x14ac:dyDescent="0.25">
      <c r="A3453" s="684"/>
      <c r="B3453" s="684"/>
      <c r="C3453" s="684"/>
      <c r="D3453" s="684"/>
      <c r="E3453" s="684"/>
      <c r="F3453" s="684" t="s">
        <v>3726</v>
      </c>
      <c r="G3453" s="685">
        <v>0</v>
      </c>
      <c r="H3453" s="763"/>
      <c r="I3453" s="763" t="s">
        <v>3727</v>
      </c>
      <c r="J3453" s="684"/>
      <c r="K3453" s="685">
        <v>12.37</v>
      </c>
    </row>
    <row r="3454" spans="1:11" ht="0.95" customHeight="1" thickTop="1" x14ac:dyDescent="0.2">
      <c r="A3454" s="688"/>
      <c r="B3454" s="688"/>
      <c r="C3454" s="688"/>
      <c r="D3454" s="688"/>
      <c r="E3454" s="688"/>
      <c r="F3454" s="688"/>
      <c r="G3454" s="688"/>
      <c r="H3454" s="688"/>
      <c r="I3454" s="688"/>
      <c r="J3454" s="688"/>
      <c r="K3454" s="688"/>
    </row>
    <row r="3455" spans="1:11" ht="18" customHeight="1" x14ac:dyDescent="0.2">
      <c r="A3455" s="18" t="s">
        <v>1119</v>
      </c>
      <c r="B3455" s="19" t="s">
        <v>10</v>
      </c>
      <c r="C3455" s="18" t="s">
        <v>11</v>
      </c>
      <c r="D3455" s="18" t="s">
        <v>12</v>
      </c>
      <c r="E3455" s="764" t="s">
        <v>3702</v>
      </c>
      <c r="F3455" s="764"/>
      <c r="G3455" s="20" t="s">
        <v>13</v>
      </c>
      <c r="H3455" s="19" t="s">
        <v>14</v>
      </c>
      <c r="I3455" s="19" t="s">
        <v>3703</v>
      </c>
      <c r="J3455" s="19" t="s">
        <v>15</v>
      </c>
      <c r="K3455" s="19" t="s">
        <v>17</v>
      </c>
    </row>
    <row r="3456" spans="1:11" ht="39" customHeight="1" x14ac:dyDescent="0.2">
      <c r="A3456" s="23" t="s">
        <v>3704</v>
      </c>
      <c r="B3456" s="24" t="s">
        <v>1120</v>
      </c>
      <c r="C3456" s="23" t="s">
        <v>24</v>
      </c>
      <c r="D3456" s="23" t="s">
        <v>1121</v>
      </c>
      <c r="E3456" s="760" t="s">
        <v>3881</v>
      </c>
      <c r="F3456" s="760"/>
      <c r="G3456" s="25" t="s">
        <v>66</v>
      </c>
      <c r="H3456" s="673">
        <v>1</v>
      </c>
      <c r="I3456" s="26"/>
      <c r="J3456" s="26">
        <v>9.01</v>
      </c>
      <c r="K3456" s="26">
        <v>9.01</v>
      </c>
    </row>
    <row r="3457" spans="1:11" ht="26.1" customHeight="1" x14ac:dyDescent="0.2">
      <c r="A3457" s="674" t="s">
        <v>3706</v>
      </c>
      <c r="B3457" s="675" t="s">
        <v>3795</v>
      </c>
      <c r="C3457" s="674" t="s">
        <v>24</v>
      </c>
      <c r="D3457" s="674" t="s">
        <v>3796</v>
      </c>
      <c r="E3457" s="761" t="s">
        <v>3705</v>
      </c>
      <c r="F3457" s="761"/>
      <c r="G3457" s="676" t="s">
        <v>26</v>
      </c>
      <c r="H3457" s="677">
        <v>4.7500000000000001E-2</v>
      </c>
      <c r="I3457" s="677">
        <v>0</v>
      </c>
      <c r="J3457" s="678">
        <v>29.72</v>
      </c>
      <c r="K3457" s="678">
        <v>1.41</v>
      </c>
    </row>
    <row r="3458" spans="1:11" ht="26.1" customHeight="1" x14ac:dyDescent="0.2">
      <c r="A3458" s="674" t="s">
        <v>3706</v>
      </c>
      <c r="B3458" s="675" t="s">
        <v>3793</v>
      </c>
      <c r="C3458" s="674" t="s">
        <v>24</v>
      </c>
      <c r="D3458" s="674" t="s">
        <v>3794</v>
      </c>
      <c r="E3458" s="761" t="s">
        <v>3705</v>
      </c>
      <c r="F3458" s="761"/>
      <c r="G3458" s="676" t="s">
        <v>26</v>
      </c>
      <c r="H3458" s="677">
        <v>4.7500000000000001E-2</v>
      </c>
      <c r="I3458" s="677">
        <v>0</v>
      </c>
      <c r="J3458" s="678">
        <v>36.17</v>
      </c>
      <c r="K3458" s="678">
        <v>1.71</v>
      </c>
    </row>
    <row r="3459" spans="1:11" ht="24" customHeight="1" x14ac:dyDescent="0.2">
      <c r="A3459" s="679" t="s">
        <v>3709</v>
      </c>
      <c r="B3459" s="680" t="s">
        <v>4391</v>
      </c>
      <c r="C3459" s="679" t="s">
        <v>24</v>
      </c>
      <c r="D3459" s="679" t="s">
        <v>4392</v>
      </c>
      <c r="E3459" s="762" t="s">
        <v>3720</v>
      </c>
      <c r="F3459" s="762"/>
      <c r="G3459" s="681" t="s">
        <v>66</v>
      </c>
      <c r="H3459" s="682">
        <v>2.5999999999999999E-2</v>
      </c>
      <c r="I3459" s="682">
        <v>0</v>
      </c>
      <c r="J3459" s="683">
        <v>2.35</v>
      </c>
      <c r="K3459" s="683">
        <v>0.06</v>
      </c>
    </row>
    <row r="3460" spans="1:11" ht="24" customHeight="1" x14ac:dyDescent="0.2">
      <c r="A3460" s="679" t="s">
        <v>3709</v>
      </c>
      <c r="B3460" s="680" t="s">
        <v>4432</v>
      </c>
      <c r="C3460" s="679" t="s">
        <v>24</v>
      </c>
      <c r="D3460" s="679" t="s">
        <v>4433</v>
      </c>
      <c r="E3460" s="762" t="s">
        <v>3720</v>
      </c>
      <c r="F3460" s="762"/>
      <c r="G3460" s="681" t="s">
        <v>66</v>
      </c>
      <c r="H3460" s="682">
        <v>9.9000000000000008E-3</v>
      </c>
      <c r="I3460" s="682">
        <v>0</v>
      </c>
      <c r="J3460" s="683">
        <v>73.48</v>
      </c>
      <c r="K3460" s="683">
        <v>0.72</v>
      </c>
    </row>
    <row r="3461" spans="1:11" ht="26.1" customHeight="1" x14ac:dyDescent="0.2">
      <c r="A3461" s="679" t="s">
        <v>3709</v>
      </c>
      <c r="B3461" s="680" t="s">
        <v>4395</v>
      </c>
      <c r="C3461" s="679" t="s">
        <v>24</v>
      </c>
      <c r="D3461" s="679" t="s">
        <v>4396</v>
      </c>
      <c r="E3461" s="762" t="s">
        <v>3720</v>
      </c>
      <c r="F3461" s="762"/>
      <c r="G3461" s="681" t="s">
        <v>66</v>
      </c>
      <c r="H3461" s="682">
        <v>1.4999999999999999E-2</v>
      </c>
      <c r="I3461" s="682">
        <v>0</v>
      </c>
      <c r="J3461" s="683">
        <v>83.25</v>
      </c>
      <c r="K3461" s="683">
        <v>1.24</v>
      </c>
    </row>
    <row r="3462" spans="1:11" ht="26.1" customHeight="1" x14ac:dyDescent="0.2">
      <c r="A3462" s="679" t="s">
        <v>3709</v>
      </c>
      <c r="B3462" s="680" t="s">
        <v>5006</v>
      </c>
      <c r="C3462" s="679" t="s">
        <v>24</v>
      </c>
      <c r="D3462" s="679" t="s">
        <v>5007</v>
      </c>
      <c r="E3462" s="762" t="s">
        <v>3720</v>
      </c>
      <c r="F3462" s="762"/>
      <c r="G3462" s="681" t="s">
        <v>66</v>
      </c>
      <c r="H3462" s="682">
        <v>1</v>
      </c>
      <c r="I3462" s="682">
        <v>0</v>
      </c>
      <c r="J3462" s="683">
        <v>3.87</v>
      </c>
      <c r="K3462" s="683">
        <v>3.87</v>
      </c>
    </row>
    <row r="3463" spans="1:11" ht="25.5" x14ac:dyDescent="0.2">
      <c r="A3463" s="684"/>
      <c r="B3463" s="684"/>
      <c r="C3463" s="684"/>
      <c r="D3463" s="684"/>
      <c r="E3463" s="684"/>
      <c r="F3463" s="684" t="s">
        <v>3723</v>
      </c>
      <c r="G3463" s="685">
        <v>2.2999999999999998</v>
      </c>
      <c r="H3463" s="684" t="s">
        <v>3724</v>
      </c>
      <c r="I3463" s="685">
        <v>0</v>
      </c>
      <c r="J3463" s="684" t="s">
        <v>3725</v>
      </c>
      <c r="K3463" s="685">
        <v>2.2999999999999998</v>
      </c>
    </row>
    <row r="3464" spans="1:11" ht="26.25" thickBot="1" x14ac:dyDescent="0.25">
      <c r="A3464" s="684"/>
      <c r="B3464" s="684"/>
      <c r="C3464" s="684"/>
      <c r="D3464" s="684"/>
      <c r="E3464" s="684"/>
      <c r="F3464" s="684" t="s">
        <v>3726</v>
      </c>
      <c r="G3464" s="685">
        <v>0</v>
      </c>
      <c r="H3464" s="763"/>
      <c r="I3464" s="763" t="s">
        <v>3727</v>
      </c>
      <c r="J3464" s="684"/>
      <c r="K3464" s="685">
        <v>9.01</v>
      </c>
    </row>
    <row r="3465" spans="1:11" ht="0.95" customHeight="1" thickTop="1" x14ac:dyDescent="0.2">
      <c r="A3465" s="688"/>
      <c r="B3465" s="688"/>
      <c r="C3465" s="688"/>
      <c r="D3465" s="688"/>
      <c r="E3465" s="688"/>
      <c r="F3465" s="688"/>
      <c r="G3465" s="688"/>
      <c r="H3465" s="688"/>
      <c r="I3465" s="688"/>
      <c r="J3465" s="688"/>
      <c r="K3465" s="688"/>
    </row>
    <row r="3466" spans="1:11" ht="18" customHeight="1" x14ac:dyDescent="0.2">
      <c r="A3466" s="18" t="s">
        <v>1122</v>
      </c>
      <c r="B3466" s="19" t="s">
        <v>10</v>
      </c>
      <c r="C3466" s="18" t="s">
        <v>11</v>
      </c>
      <c r="D3466" s="18" t="s">
        <v>12</v>
      </c>
      <c r="E3466" s="764" t="s">
        <v>3702</v>
      </c>
      <c r="F3466" s="764"/>
      <c r="G3466" s="20" t="s">
        <v>13</v>
      </c>
      <c r="H3466" s="19" t="s">
        <v>14</v>
      </c>
      <c r="I3466" s="19" t="s">
        <v>3703</v>
      </c>
      <c r="J3466" s="19" t="s">
        <v>15</v>
      </c>
      <c r="K3466" s="19" t="s">
        <v>17</v>
      </c>
    </row>
    <row r="3467" spans="1:11" ht="26.1" customHeight="1" x14ac:dyDescent="0.2">
      <c r="A3467" s="23" t="s">
        <v>3704</v>
      </c>
      <c r="B3467" s="24" t="s">
        <v>1123</v>
      </c>
      <c r="C3467" s="23" t="s">
        <v>42</v>
      </c>
      <c r="D3467" s="23" t="s">
        <v>1124</v>
      </c>
      <c r="E3467" s="760" t="s">
        <v>3881</v>
      </c>
      <c r="F3467" s="760"/>
      <c r="G3467" s="25" t="s">
        <v>1125</v>
      </c>
      <c r="H3467" s="673">
        <v>1</v>
      </c>
      <c r="I3467" s="26"/>
      <c r="J3467" s="26">
        <v>56.95</v>
      </c>
      <c r="K3467" s="26">
        <v>56.95</v>
      </c>
    </row>
    <row r="3468" spans="1:11" ht="26.1" customHeight="1" x14ac:dyDescent="0.2">
      <c r="A3468" s="674" t="s">
        <v>3706</v>
      </c>
      <c r="B3468" s="675" t="s">
        <v>3793</v>
      </c>
      <c r="C3468" s="674" t="s">
        <v>24</v>
      </c>
      <c r="D3468" s="674" t="s">
        <v>3794</v>
      </c>
      <c r="E3468" s="761" t="s">
        <v>3705</v>
      </c>
      <c r="F3468" s="761"/>
      <c r="G3468" s="676" t="s">
        <v>26</v>
      </c>
      <c r="H3468" s="677">
        <v>0.5</v>
      </c>
      <c r="I3468" s="677">
        <v>0</v>
      </c>
      <c r="J3468" s="678">
        <v>36.17</v>
      </c>
      <c r="K3468" s="678">
        <v>18.079999999999998</v>
      </c>
    </row>
    <row r="3469" spans="1:11" ht="24" customHeight="1" x14ac:dyDescent="0.2">
      <c r="A3469" s="674" t="s">
        <v>3706</v>
      </c>
      <c r="B3469" s="675" t="s">
        <v>3754</v>
      </c>
      <c r="C3469" s="674" t="s">
        <v>24</v>
      </c>
      <c r="D3469" s="674" t="s">
        <v>3755</v>
      </c>
      <c r="E3469" s="761" t="s">
        <v>3705</v>
      </c>
      <c r="F3469" s="761"/>
      <c r="G3469" s="676" t="s">
        <v>26</v>
      </c>
      <c r="H3469" s="677">
        <v>0.5</v>
      </c>
      <c r="I3469" s="677">
        <v>0</v>
      </c>
      <c r="J3469" s="678">
        <v>28.71</v>
      </c>
      <c r="K3469" s="678">
        <v>14.35</v>
      </c>
    </row>
    <row r="3470" spans="1:11" ht="39" customHeight="1" x14ac:dyDescent="0.2">
      <c r="A3470" s="679" t="s">
        <v>3709</v>
      </c>
      <c r="B3470" s="680" t="s">
        <v>5008</v>
      </c>
      <c r="C3470" s="679" t="s">
        <v>3826</v>
      </c>
      <c r="D3470" s="679" t="s">
        <v>5009</v>
      </c>
      <c r="E3470" s="762" t="s">
        <v>3720</v>
      </c>
      <c r="F3470" s="762"/>
      <c r="G3470" s="681" t="s">
        <v>1125</v>
      </c>
      <c r="H3470" s="682">
        <v>1</v>
      </c>
      <c r="I3470" s="682">
        <v>0</v>
      </c>
      <c r="J3470" s="683">
        <v>24.52</v>
      </c>
      <c r="K3470" s="683">
        <v>24.52</v>
      </c>
    </row>
    <row r="3471" spans="1:11" ht="25.5" x14ac:dyDescent="0.2">
      <c r="A3471" s="684"/>
      <c r="B3471" s="684"/>
      <c r="C3471" s="684"/>
      <c r="D3471" s="684"/>
      <c r="E3471" s="684"/>
      <c r="F3471" s="684" t="s">
        <v>3723</v>
      </c>
      <c r="G3471" s="685">
        <v>23.53</v>
      </c>
      <c r="H3471" s="684" t="s">
        <v>3724</v>
      </c>
      <c r="I3471" s="685">
        <v>0</v>
      </c>
      <c r="J3471" s="684" t="s">
        <v>3725</v>
      </c>
      <c r="K3471" s="685">
        <v>23.53</v>
      </c>
    </row>
    <row r="3472" spans="1:11" ht="25.5" x14ac:dyDescent="0.2">
      <c r="A3472" s="684"/>
      <c r="B3472" s="684"/>
      <c r="C3472" s="684"/>
      <c r="D3472" s="684"/>
      <c r="E3472" s="684"/>
      <c r="F3472" s="684" t="s">
        <v>3726</v>
      </c>
      <c r="G3472" s="685">
        <v>0</v>
      </c>
      <c r="H3472" s="763"/>
      <c r="I3472" s="763" t="s">
        <v>3727</v>
      </c>
      <c r="J3472" s="684"/>
      <c r="K3472" s="685">
        <v>56.95</v>
      </c>
    </row>
    <row r="3473" spans="1:11" x14ac:dyDescent="0.2">
      <c r="A3473" s="759" t="s">
        <v>2709</v>
      </c>
      <c r="B3473" s="759"/>
      <c r="C3473" s="759"/>
      <c r="D3473" s="759"/>
      <c r="E3473" s="759"/>
      <c r="F3473" s="759"/>
      <c r="G3473" s="759"/>
      <c r="H3473" s="759"/>
      <c r="I3473" s="759"/>
      <c r="J3473" s="759"/>
      <c r="K3473" s="17"/>
    </row>
    <row r="3474" spans="1:11" ht="15" thickBot="1" x14ac:dyDescent="0.25">
      <c r="A3474" s="1146" t="s">
        <v>5774</v>
      </c>
      <c r="B3474" s="1146"/>
      <c r="C3474" s="1146"/>
      <c r="D3474" s="1146"/>
      <c r="E3474" s="1146"/>
      <c r="F3474" s="1146"/>
      <c r="G3474" s="1146"/>
      <c r="H3474" s="1146"/>
      <c r="I3474" s="1146"/>
      <c r="J3474" s="1146"/>
      <c r="K3474" s="33"/>
    </row>
    <row r="3475" spans="1:11" ht="0.95" customHeight="1" thickTop="1" x14ac:dyDescent="0.2">
      <c r="A3475" s="688"/>
      <c r="B3475" s="688"/>
      <c r="C3475" s="688"/>
      <c r="D3475" s="688"/>
      <c r="E3475" s="688"/>
      <c r="F3475" s="688"/>
      <c r="G3475" s="688"/>
      <c r="H3475" s="688"/>
      <c r="I3475" s="688"/>
      <c r="J3475" s="688"/>
      <c r="K3475" s="688"/>
    </row>
    <row r="3476" spans="1:11" ht="18" customHeight="1" x14ac:dyDescent="0.2">
      <c r="A3476" s="18" t="s">
        <v>1126</v>
      </c>
      <c r="B3476" s="19" t="s">
        <v>10</v>
      </c>
      <c r="C3476" s="18" t="s">
        <v>11</v>
      </c>
      <c r="D3476" s="18" t="s">
        <v>12</v>
      </c>
      <c r="E3476" s="764" t="s">
        <v>3702</v>
      </c>
      <c r="F3476" s="764"/>
      <c r="G3476" s="20" t="s">
        <v>13</v>
      </c>
      <c r="H3476" s="19" t="s">
        <v>14</v>
      </c>
      <c r="I3476" s="19" t="s">
        <v>3703</v>
      </c>
      <c r="J3476" s="19" t="s">
        <v>15</v>
      </c>
      <c r="K3476" s="19" t="s">
        <v>17</v>
      </c>
    </row>
    <row r="3477" spans="1:11" ht="39" customHeight="1" x14ac:dyDescent="0.2">
      <c r="A3477" s="23" t="s">
        <v>3704</v>
      </c>
      <c r="B3477" s="24" t="s">
        <v>1127</v>
      </c>
      <c r="C3477" s="23" t="s">
        <v>24</v>
      </c>
      <c r="D3477" s="23" t="s">
        <v>1128</v>
      </c>
      <c r="E3477" s="760" t="s">
        <v>3881</v>
      </c>
      <c r="F3477" s="760"/>
      <c r="G3477" s="25" t="s">
        <v>48</v>
      </c>
      <c r="H3477" s="673">
        <v>1</v>
      </c>
      <c r="I3477" s="26"/>
      <c r="J3477" s="26">
        <v>39.5</v>
      </c>
      <c r="K3477" s="26">
        <v>39.5</v>
      </c>
    </row>
    <row r="3478" spans="1:11" ht="26.1" customHeight="1" x14ac:dyDescent="0.2">
      <c r="A3478" s="674" t="s">
        <v>3706</v>
      </c>
      <c r="B3478" s="675" t="s">
        <v>3793</v>
      </c>
      <c r="C3478" s="674" t="s">
        <v>24</v>
      </c>
      <c r="D3478" s="674" t="s">
        <v>3794</v>
      </c>
      <c r="E3478" s="761" t="s">
        <v>3705</v>
      </c>
      <c r="F3478" s="761"/>
      <c r="G3478" s="676" t="s">
        <v>26</v>
      </c>
      <c r="H3478" s="677">
        <v>0.38129999999999997</v>
      </c>
      <c r="I3478" s="677">
        <v>0</v>
      </c>
      <c r="J3478" s="678">
        <v>36.17</v>
      </c>
      <c r="K3478" s="678">
        <v>13.79</v>
      </c>
    </row>
    <row r="3479" spans="1:11" ht="26.1" customHeight="1" x14ac:dyDescent="0.2">
      <c r="A3479" s="674" t="s">
        <v>3706</v>
      </c>
      <c r="B3479" s="675" t="s">
        <v>3795</v>
      </c>
      <c r="C3479" s="674" t="s">
        <v>24</v>
      </c>
      <c r="D3479" s="674" t="s">
        <v>3796</v>
      </c>
      <c r="E3479" s="761" t="s">
        <v>3705</v>
      </c>
      <c r="F3479" s="761"/>
      <c r="G3479" s="676" t="s">
        <v>26</v>
      </c>
      <c r="H3479" s="677">
        <v>0.38129999999999997</v>
      </c>
      <c r="I3479" s="677">
        <v>0</v>
      </c>
      <c r="J3479" s="678">
        <v>29.72</v>
      </c>
      <c r="K3479" s="678">
        <v>11.33</v>
      </c>
    </row>
    <row r="3480" spans="1:11" ht="26.1" customHeight="1" x14ac:dyDescent="0.2">
      <c r="A3480" s="679" t="s">
        <v>3709</v>
      </c>
      <c r="B3480" s="680" t="s">
        <v>5010</v>
      </c>
      <c r="C3480" s="679" t="s">
        <v>24</v>
      </c>
      <c r="D3480" s="679" t="s">
        <v>5011</v>
      </c>
      <c r="E3480" s="762" t="s">
        <v>3720</v>
      </c>
      <c r="F3480" s="762"/>
      <c r="G3480" s="681" t="s">
        <v>48</v>
      </c>
      <c r="H3480" s="682">
        <v>1.0548999999999999</v>
      </c>
      <c r="I3480" s="682">
        <v>0</v>
      </c>
      <c r="J3480" s="683">
        <v>13.6</v>
      </c>
      <c r="K3480" s="683">
        <v>14.34</v>
      </c>
    </row>
    <row r="3481" spans="1:11" ht="24" customHeight="1" x14ac:dyDescent="0.2">
      <c r="A3481" s="679" t="s">
        <v>3709</v>
      </c>
      <c r="B3481" s="680" t="s">
        <v>4391</v>
      </c>
      <c r="C3481" s="679" t="s">
        <v>24</v>
      </c>
      <c r="D3481" s="679" t="s">
        <v>4392</v>
      </c>
      <c r="E3481" s="762" t="s">
        <v>3720</v>
      </c>
      <c r="F3481" s="762"/>
      <c r="G3481" s="681" t="s">
        <v>66</v>
      </c>
      <c r="H3481" s="682">
        <v>2.12E-2</v>
      </c>
      <c r="I3481" s="682">
        <v>0</v>
      </c>
      <c r="J3481" s="683">
        <v>2.35</v>
      </c>
      <c r="K3481" s="683">
        <v>0.04</v>
      </c>
    </row>
    <row r="3482" spans="1:11" ht="25.5" x14ac:dyDescent="0.2">
      <c r="A3482" s="684"/>
      <c r="B3482" s="684"/>
      <c r="C3482" s="684"/>
      <c r="D3482" s="684"/>
      <c r="E3482" s="684"/>
      <c r="F3482" s="684" t="s">
        <v>3723</v>
      </c>
      <c r="G3482" s="685">
        <v>18.54</v>
      </c>
      <c r="H3482" s="684" t="s">
        <v>3724</v>
      </c>
      <c r="I3482" s="685">
        <v>0</v>
      </c>
      <c r="J3482" s="684" t="s">
        <v>3725</v>
      </c>
      <c r="K3482" s="685">
        <v>18.54</v>
      </c>
    </row>
    <row r="3483" spans="1:11" ht="26.25" thickBot="1" x14ac:dyDescent="0.25">
      <c r="A3483" s="684"/>
      <c r="B3483" s="684"/>
      <c r="C3483" s="684"/>
      <c r="D3483" s="684"/>
      <c r="E3483" s="684"/>
      <c r="F3483" s="684" t="s">
        <v>3726</v>
      </c>
      <c r="G3483" s="685">
        <v>0</v>
      </c>
      <c r="H3483" s="763"/>
      <c r="I3483" s="763" t="s">
        <v>3727</v>
      </c>
      <c r="J3483" s="684"/>
      <c r="K3483" s="685">
        <v>39.5</v>
      </c>
    </row>
    <row r="3484" spans="1:11" ht="0.95" customHeight="1" thickTop="1" x14ac:dyDescent="0.2">
      <c r="A3484" s="688"/>
      <c r="B3484" s="688"/>
      <c r="C3484" s="688"/>
      <c r="D3484" s="688"/>
      <c r="E3484" s="688"/>
      <c r="F3484" s="688"/>
      <c r="G3484" s="688"/>
      <c r="H3484" s="688"/>
      <c r="I3484" s="688"/>
      <c r="J3484" s="688"/>
      <c r="K3484" s="688"/>
    </row>
    <row r="3485" spans="1:11" ht="18" customHeight="1" x14ac:dyDescent="0.2">
      <c r="A3485" s="18" t="s">
        <v>1129</v>
      </c>
      <c r="B3485" s="19" t="s">
        <v>10</v>
      </c>
      <c r="C3485" s="18" t="s">
        <v>11</v>
      </c>
      <c r="D3485" s="18" t="s">
        <v>12</v>
      </c>
      <c r="E3485" s="764" t="s">
        <v>3702</v>
      </c>
      <c r="F3485" s="764"/>
      <c r="G3485" s="20" t="s">
        <v>13</v>
      </c>
      <c r="H3485" s="19" t="s">
        <v>14</v>
      </c>
      <c r="I3485" s="19" t="s">
        <v>3703</v>
      </c>
      <c r="J3485" s="19" t="s">
        <v>15</v>
      </c>
      <c r="K3485" s="19" t="s">
        <v>17</v>
      </c>
    </row>
    <row r="3486" spans="1:11" ht="51.95" customHeight="1" x14ac:dyDescent="0.2">
      <c r="A3486" s="23" t="s">
        <v>3704</v>
      </c>
      <c r="B3486" s="24" t="s">
        <v>1071</v>
      </c>
      <c r="C3486" s="23" t="s">
        <v>24</v>
      </c>
      <c r="D3486" s="23" t="s">
        <v>1072</v>
      </c>
      <c r="E3486" s="760" t="s">
        <v>3881</v>
      </c>
      <c r="F3486" s="760"/>
      <c r="G3486" s="25" t="s">
        <v>66</v>
      </c>
      <c r="H3486" s="673">
        <v>1</v>
      </c>
      <c r="I3486" s="26"/>
      <c r="J3486" s="26">
        <v>22.08</v>
      </c>
      <c r="K3486" s="26">
        <v>22.08</v>
      </c>
    </row>
    <row r="3487" spans="1:11" ht="26.1" customHeight="1" x14ac:dyDescent="0.2">
      <c r="A3487" s="674" t="s">
        <v>3706</v>
      </c>
      <c r="B3487" s="675" t="s">
        <v>3795</v>
      </c>
      <c r="C3487" s="674" t="s">
        <v>24</v>
      </c>
      <c r="D3487" s="674" t="s">
        <v>3796</v>
      </c>
      <c r="E3487" s="761" t="s">
        <v>3705</v>
      </c>
      <c r="F3487" s="761"/>
      <c r="G3487" s="676" t="s">
        <v>26</v>
      </c>
      <c r="H3487" s="677">
        <v>0.12570000000000001</v>
      </c>
      <c r="I3487" s="677">
        <v>0</v>
      </c>
      <c r="J3487" s="678">
        <v>29.72</v>
      </c>
      <c r="K3487" s="678">
        <v>3.73</v>
      </c>
    </row>
    <row r="3488" spans="1:11" ht="26.1" customHeight="1" x14ac:dyDescent="0.2">
      <c r="A3488" s="674" t="s">
        <v>3706</v>
      </c>
      <c r="B3488" s="675" t="s">
        <v>3793</v>
      </c>
      <c r="C3488" s="674" t="s">
        <v>24</v>
      </c>
      <c r="D3488" s="674" t="s">
        <v>3794</v>
      </c>
      <c r="E3488" s="761" t="s">
        <v>3705</v>
      </c>
      <c r="F3488" s="761"/>
      <c r="G3488" s="676" t="s">
        <v>26</v>
      </c>
      <c r="H3488" s="677">
        <v>0.12570000000000001</v>
      </c>
      <c r="I3488" s="677">
        <v>0</v>
      </c>
      <c r="J3488" s="678">
        <v>36.17</v>
      </c>
      <c r="K3488" s="678">
        <v>4.54</v>
      </c>
    </row>
    <row r="3489" spans="1:11" ht="26.1" customHeight="1" x14ac:dyDescent="0.2">
      <c r="A3489" s="679" t="s">
        <v>3709</v>
      </c>
      <c r="B3489" s="680" t="s">
        <v>4935</v>
      </c>
      <c r="C3489" s="679" t="s">
        <v>24</v>
      </c>
      <c r="D3489" s="679" t="s">
        <v>4936</v>
      </c>
      <c r="E3489" s="762" t="s">
        <v>3720</v>
      </c>
      <c r="F3489" s="762"/>
      <c r="G3489" s="681" t="s">
        <v>66</v>
      </c>
      <c r="H3489" s="682">
        <v>1</v>
      </c>
      <c r="I3489" s="682">
        <v>0</v>
      </c>
      <c r="J3489" s="683">
        <v>6.7</v>
      </c>
      <c r="K3489" s="683">
        <v>6.7</v>
      </c>
    </row>
    <row r="3490" spans="1:11" ht="39" customHeight="1" x14ac:dyDescent="0.2">
      <c r="A3490" s="679" t="s">
        <v>3709</v>
      </c>
      <c r="B3490" s="680" t="s">
        <v>4410</v>
      </c>
      <c r="C3490" s="679" t="s">
        <v>24</v>
      </c>
      <c r="D3490" s="679" t="s">
        <v>4411</v>
      </c>
      <c r="E3490" s="762" t="s">
        <v>3720</v>
      </c>
      <c r="F3490" s="762"/>
      <c r="G3490" s="681" t="s">
        <v>66</v>
      </c>
      <c r="H3490" s="682">
        <v>7.4999999999999997E-2</v>
      </c>
      <c r="I3490" s="682">
        <v>0</v>
      </c>
      <c r="J3490" s="683">
        <v>30.32</v>
      </c>
      <c r="K3490" s="683">
        <v>2.27</v>
      </c>
    </row>
    <row r="3491" spans="1:11" ht="26.1" customHeight="1" x14ac:dyDescent="0.2">
      <c r="A3491" s="679" t="s">
        <v>3709</v>
      </c>
      <c r="B3491" s="680" t="s">
        <v>4937</v>
      </c>
      <c r="C3491" s="679" t="s">
        <v>24</v>
      </c>
      <c r="D3491" s="679" t="s">
        <v>4938</v>
      </c>
      <c r="E3491" s="762" t="s">
        <v>3720</v>
      </c>
      <c r="F3491" s="762"/>
      <c r="G3491" s="681" t="s">
        <v>66</v>
      </c>
      <c r="H3491" s="682">
        <v>2</v>
      </c>
      <c r="I3491" s="682">
        <v>0</v>
      </c>
      <c r="J3491" s="683">
        <v>2.42</v>
      </c>
      <c r="K3491" s="683">
        <v>4.84</v>
      </c>
    </row>
    <row r="3492" spans="1:11" ht="25.5" x14ac:dyDescent="0.2">
      <c r="A3492" s="684"/>
      <c r="B3492" s="684"/>
      <c r="C3492" s="684"/>
      <c r="D3492" s="684"/>
      <c r="E3492" s="684"/>
      <c r="F3492" s="684" t="s">
        <v>3723</v>
      </c>
      <c r="G3492" s="685">
        <v>6.11</v>
      </c>
      <c r="H3492" s="684" t="s">
        <v>3724</v>
      </c>
      <c r="I3492" s="685">
        <v>0</v>
      </c>
      <c r="J3492" s="684" t="s">
        <v>3725</v>
      </c>
      <c r="K3492" s="685">
        <v>6.11</v>
      </c>
    </row>
    <row r="3493" spans="1:11" ht="26.25" thickBot="1" x14ac:dyDescent="0.25">
      <c r="A3493" s="684"/>
      <c r="B3493" s="684"/>
      <c r="C3493" s="684"/>
      <c r="D3493" s="684"/>
      <c r="E3493" s="684"/>
      <c r="F3493" s="684" t="s">
        <v>3726</v>
      </c>
      <c r="G3493" s="685">
        <v>0</v>
      </c>
      <c r="H3493" s="763"/>
      <c r="I3493" s="763" t="s">
        <v>3727</v>
      </c>
      <c r="J3493" s="684"/>
      <c r="K3493" s="685">
        <v>22.08</v>
      </c>
    </row>
    <row r="3494" spans="1:11" ht="0.95" customHeight="1" thickTop="1" x14ac:dyDescent="0.2">
      <c r="A3494" s="688"/>
      <c r="B3494" s="688"/>
      <c r="C3494" s="688"/>
      <c r="D3494" s="688"/>
      <c r="E3494" s="688"/>
      <c r="F3494" s="688"/>
      <c r="G3494" s="688"/>
      <c r="H3494" s="688"/>
      <c r="I3494" s="688"/>
      <c r="J3494" s="688"/>
      <c r="K3494" s="688"/>
    </row>
    <row r="3495" spans="1:11" ht="18" customHeight="1" x14ac:dyDescent="0.2">
      <c r="A3495" s="18" t="s">
        <v>1130</v>
      </c>
      <c r="B3495" s="19" t="s">
        <v>10</v>
      </c>
      <c r="C3495" s="18" t="s">
        <v>11</v>
      </c>
      <c r="D3495" s="18" t="s">
        <v>12</v>
      </c>
      <c r="E3495" s="764" t="s">
        <v>3702</v>
      </c>
      <c r="F3495" s="764"/>
      <c r="G3495" s="20" t="s">
        <v>13</v>
      </c>
      <c r="H3495" s="19" t="s">
        <v>14</v>
      </c>
      <c r="I3495" s="19" t="s">
        <v>3703</v>
      </c>
      <c r="J3495" s="19" t="s">
        <v>15</v>
      </c>
      <c r="K3495" s="19" t="s">
        <v>17</v>
      </c>
    </row>
    <row r="3496" spans="1:11" ht="26.1" customHeight="1" x14ac:dyDescent="0.2">
      <c r="A3496" s="23" t="s">
        <v>3704</v>
      </c>
      <c r="B3496" s="24" t="s">
        <v>1131</v>
      </c>
      <c r="C3496" s="23" t="s">
        <v>42</v>
      </c>
      <c r="D3496" s="23" t="s">
        <v>1132</v>
      </c>
      <c r="E3496" s="760" t="s">
        <v>3881</v>
      </c>
      <c r="F3496" s="760"/>
      <c r="G3496" s="25" t="s">
        <v>66</v>
      </c>
      <c r="H3496" s="673">
        <v>1</v>
      </c>
      <c r="I3496" s="26"/>
      <c r="J3496" s="26">
        <v>65.39</v>
      </c>
      <c r="K3496" s="26">
        <v>65.39</v>
      </c>
    </row>
    <row r="3497" spans="1:11" ht="24" customHeight="1" x14ac:dyDescent="0.2">
      <c r="A3497" s="674" t="s">
        <v>3706</v>
      </c>
      <c r="B3497" s="675" t="s">
        <v>3754</v>
      </c>
      <c r="C3497" s="674" t="s">
        <v>24</v>
      </c>
      <c r="D3497" s="674" t="s">
        <v>3755</v>
      </c>
      <c r="E3497" s="761" t="s">
        <v>3705</v>
      </c>
      <c r="F3497" s="761"/>
      <c r="G3497" s="676" t="s">
        <v>26</v>
      </c>
      <c r="H3497" s="677">
        <v>0.46</v>
      </c>
      <c r="I3497" s="677">
        <v>0</v>
      </c>
      <c r="J3497" s="678">
        <v>28.71</v>
      </c>
      <c r="K3497" s="678">
        <v>13.2</v>
      </c>
    </row>
    <row r="3498" spans="1:11" ht="26.1" customHeight="1" x14ac:dyDescent="0.2">
      <c r="A3498" s="674" t="s">
        <v>3706</v>
      </c>
      <c r="B3498" s="675" t="s">
        <v>3793</v>
      </c>
      <c r="C3498" s="674" t="s">
        <v>24</v>
      </c>
      <c r="D3498" s="674" t="s">
        <v>3794</v>
      </c>
      <c r="E3498" s="761" t="s">
        <v>3705</v>
      </c>
      <c r="F3498" s="761"/>
      <c r="G3498" s="676" t="s">
        <v>26</v>
      </c>
      <c r="H3498" s="677">
        <v>0.46</v>
      </c>
      <c r="I3498" s="677">
        <v>0</v>
      </c>
      <c r="J3498" s="678">
        <v>36.17</v>
      </c>
      <c r="K3498" s="678">
        <v>16.63</v>
      </c>
    </row>
    <row r="3499" spans="1:11" ht="24" customHeight="1" x14ac:dyDescent="0.2">
      <c r="A3499" s="679" t="s">
        <v>3709</v>
      </c>
      <c r="B3499" s="680" t="s">
        <v>4995</v>
      </c>
      <c r="C3499" s="679" t="s">
        <v>3826</v>
      </c>
      <c r="D3499" s="679" t="s">
        <v>4996</v>
      </c>
      <c r="E3499" s="762" t="s">
        <v>3720</v>
      </c>
      <c r="F3499" s="762"/>
      <c r="G3499" s="681" t="s">
        <v>844</v>
      </c>
      <c r="H3499" s="682">
        <v>6.7000000000000004E-2</v>
      </c>
      <c r="I3499" s="682">
        <v>0</v>
      </c>
      <c r="J3499" s="683">
        <v>72.41</v>
      </c>
      <c r="K3499" s="683">
        <v>4.8499999999999996</v>
      </c>
    </row>
    <row r="3500" spans="1:11" ht="24" customHeight="1" x14ac:dyDescent="0.2">
      <c r="A3500" s="679" t="s">
        <v>3709</v>
      </c>
      <c r="B3500" s="680" t="s">
        <v>4999</v>
      </c>
      <c r="C3500" s="679" t="s">
        <v>3826</v>
      </c>
      <c r="D3500" s="679" t="s">
        <v>5000</v>
      </c>
      <c r="E3500" s="762" t="s">
        <v>3720</v>
      </c>
      <c r="F3500" s="762"/>
      <c r="G3500" s="681" t="s">
        <v>4801</v>
      </c>
      <c r="H3500" s="682">
        <v>0.106</v>
      </c>
      <c r="I3500" s="682">
        <v>0</v>
      </c>
      <c r="J3500" s="683">
        <v>69.739999999999995</v>
      </c>
      <c r="K3500" s="683">
        <v>7.39</v>
      </c>
    </row>
    <row r="3501" spans="1:11" ht="26.1" customHeight="1" x14ac:dyDescent="0.2">
      <c r="A3501" s="679" t="s">
        <v>3709</v>
      </c>
      <c r="B3501" s="680" t="s">
        <v>5012</v>
      </c>
      <c r="C3501" s="679" t="s">
        <v>24</v>
      </c>
      <c r="D3501" s="679" t="s">
        <v>5013</v>
      </c>
      <c r="E3501" s="762" t="s">
        <v>3720</v>
      </c>
      <c r="F3501" s="762"/>
      <c r="G3501" s="681" t="s">
        <v>66</v>
      </c>
      <c r="H3501" s="682">
        <v>1</v>
      </c>
      <c r="I3501" s="682">
        <v>0</v>
      </c>
      <c r="J3501" s="683">
        <v>23.32</v>
      </c>
      <c r="K3501" s="683">
        <v>23.32</v>
      </c>
    </row>
    <row r="3502" spans="1:11" ht="25.5" x14ac:dyDescent="0.2">
      <c r="A3502" s="684"/>
      <c r="B3502" s="684"/>
      <c r="C3502" s="684"/>
      <c r="D3502" s="684"/>
      <c r="E3502" s="684"/>
      <c r="F3502" s="684" t="s">
        <v>3723</v>
      </c>
      <c r="G3502" s="685">
        <v>21.63</v>
      </c>
      <c r="H3502" s="684" t="s">
        <v>3724</v>
      </c>
      <c r="I3502" s="685">
        <v>0</v>
      </c>
      <c r="J3502" s="684" t="s">
        <v>3725</v>
      </c>
      <c r="K3502" s="685">
        <v>21.63</v>
      </c>
    </row>
    <row r="3503" spans="1:11" ht="25.5" x14ac:dyDescent="0.2">
      <c r="A3503" s="684"/>
      <c r="B3503" s="684"/>
      <c r="C3503" s="684"/>
      <c r="D3503" s="684"/>
      <c r="E3503" s="684"/>
      <c r="F3503" s="684" t="s">
        <v>3726</v>
      </c>
      <c r="G3503" s="685">
        <v>0</v>
      </c>
      <c r="H3503" s="763"/>
      <c r="I3503" s="763" t="s">
        <v>3727</v>
      </c>
      <c r="J3503" s="684"/>
      <c r="K3503" s="685">
        <v>65.39</v>
      </c>
    </row>
    <row r="3504" spans="1:11" x14ac:dyDescent="0.2">
      <c r="A3504" s="759" t="s">
        <v>2709</v>
      </c>
      <c r="B3504" s="759"/>
      <c r="C3504" s="759"/>
      <c r="D3504" s="759"/>
      <c r="E3504" s="759"/>
      <c r="F3504" s="759"/>
      <c r="G3504" s="759"/>
      <c r="H3504" s="759"/>
      <c r="I3504" s="759"/>
      <c r="J3504" s="759"/>
      <c r="K3504" s="17"/>
    </row>
    <row r="3505" spans="1:11" ht="15" thickBot="1" x14ac:dyDescent="0.25">
      <c r="A3505" s="1146" t="s">
        <v>5775</v>
      </c>
      <c r="B3505" s="1146"/>
      <c r="C3505" s="1146"/>
      <c r="D3505" s="1146"/>
      <c r="E3505" s="1146"/>
      <c r="F3505" s="1146"/>
      <c r="G3505" s="1146"/>
      <c r="H3505" s="1146"/>
      <c r="I3505" s="1146"/>
      <c r="J3505" s="1146"/>
      <c r="K3505" s="33"/>
    </row>
    <row r="3506" spans="1:11" ht="0.95" customHeight="1" thickTop="1" x14ac:dyDescent="0.2">
      <c r="A3506" s="688"/>
      <c r="B3506" s="688"/>
      <c r="C3506" s="688"/>
      <c r="D3506" s="688"/>
      <c r="E3506" s="688"/>
      <c r="F3506" s="688"/>
      <c r="G3506" s="688"/>
      <c r="H3506" s="688"/>
      <c r="I3506" s="688"/>
      <c r="J3506" s="688"/>
      <c r="K3506" s="688"/>
    </row>
    <row r="3507" spans="1:11" ht="18" customHeight="1" x14ac:dyDescent="0.2">
      <c r="A3507" s="18" t="s">
        <v>1133</v>
      </c>
      <c r="B3507" s="19" t="s">
        <v>10</v>
      </c>
      <c r="C3507" s="18" t="s">
        <v>11</v>
      </c>
      <c r="D3507" s="18" t="s">
        <v>12</v>
      </c>
      <c r="E3507" s="764" t="s">
        <v>3702</v>
      </c>
      <c r="F3507" s="764"/>
      <c r="G3507" s="20" t="s">
        <v>13</v>
      </c>
      <c r="H3507" s="19" t="s">
        <v>14</v>
      </c>
      <c r="I3507" s="19" t="s">
        <v>3703</v>
      </c>
      <c r="J3507" s="19" t="s">
        <v>15</v>
      </c>
      <c r="K3507" s="19" t="s">
        <v>17</v>
      </c>
    </row>
    <row r="3508" spans="1:11" ht="24" customHeight="1" x14ac:dyDescent="0.2">
      <c r="A3508" s="23" t="s">
        <v>3704</v>
      </c>
      <c r="B3508" s="24" t="s">
        <v>1134</v>
      </c>
      <c r="C3508" s="23" t="s">
        <v>104</v>
      </c>
      <c r="D3508" s="23" t="s">
        <v>1135</v>
      </c>
      <c r="E3508" s="760" t="s">
        <v>4946</v>
      </c>
      <c r="F3508" s="760"/>
      <c r="G3508" s="25" t="s">
        <v>66</v>
      </c>
      <c r="H3508" s="673">
        <v>1</v>
      </c>
      <c r="I3508" s="26"/>
      <c r="J3508" s="26">
        <v>281.74</v>
      </c>
      <c r="K3508" s="26">
        <v>281.74</v>
      </c>
    </row>
    <row r="3509" spans="1:11" ht="26.1" customHeight="1" x14ac:dyDescent="0.2">
      <c r="A3509" s="674" t="s">
        <v>3706</v>
      </c>
      <c r="B3509" s="675" t="s">
        <v>3793</v>
      </c>
      <c r="C3509" s="674" t="s">
        <v>24</v>
      </c>
      <c r="D3509" s="674" t="s">
        <v>3794</v>
      </c>
      <c r="E3509" s="761" t="s">
        <v>3705</v>
      </c>
      <c r="F3509" s="761"/>
      <c r="G3509" s="676" t="s">
        <v>26</v>
      </c>
      <c r="H3509" s="677">
        <v>1.1539999999999999</v>
      </c>
      <c r="I3509" s="677">
        <v>0</v>
      </c>
      <c r="J3509" s="678">
        <v>36.17</v>
      </c>
      <c r="K3509" s="678">
        <v>41.74</v>
      </c>
    </row>
    <row r="3510" spans="1:11" ht="26.1" customHeight="1" x14ac:dyDescent="0.2">
      <c r="A3510" s="674" t="s">
        <v>3706</v>
      </c>
      <c r="B3510" s="675" t="s">
        <v>3795</v>
      </c>
      <c r="C3510" s="674" t="s">
        <v>24</v>
      </c>
      <c r="D3510" s="674" t="s">
        <v>3796</v>
      </c>
      <c r="E3510" s="761" t="s">
        <v>3705</v>
      </c>
      <c r="F3510" s="761"/>
      <c r="G3510" s="676" t="s">
        <v>26</v>
      </c>
      <c r="H3510" s="677">
        <v>1.1539999999999999</v>
      </c>
      <c r="I3510" s="677">
        <v>0</v>
      </c>
      <c r="J3510" s="678">
        <v>29.72</v>
      </c>
      <c r="K3510" s="678">
        <v>34.29</v>
      </c>
    </row>
    <row r="3511" spans="1:11" ht="26.1" customHeight="1" x14ac:dyDescent="0.2">
      <c r="A3511" s="679" t="s">
        <v>3709</v>
      </c>
      <c r="B3511" s="680" t="s">
        <v>5014</v>
      </c>
      <c r="C3511" s="679" t="s">
        <v>104</v>
      </c>
      <c r="D3511" s="679" t="s">
        <v>5015</v>
      </c>
      <c r="E3511" s="762" t="s">
        <v>3720</v>
      </c>
      <c r="F3511" s="762"/>
      <c r="G3511" s="681" t="s">
        <v>66</v>
      </c>
      <c r="H3511" s="682">
        <v>1</v>
      </c>
      <c r="I3511" s="682">
        <v>0</v>
      </c>
      <c r="J3511" s="683">
        <v>205.71</v>
      </c>
      <c r="K3511" s="683">
        <v>205.71</v>
      </c>
    </row>
    <row r="3512" spans="1:11" ht="25.5" x14ac:dyDescent="0.2">
      <c r="A3512" s="684"/>
      <c r="B3512" s="684"/>
      <c r="C3512" s="684"/>
      <c r="D3512" s="684"/>
      <c r="E3512" s="684"/>
      <c r="F3512" s="684" t="s">
        <v>3723</v>
      </c>
      <c r="G3512" s="685">
        <v>56.11</v>
      </c>
      <c r="H3512" s="684" t="s">
        <v>3724</v>
      </c>
      <c r="I3512" s="685">
        <v>0</v>
      </c>
      <c r="J3512" s="684" t="s">
        <v>3725</v>
      </c>
      <c r="K3512" s="685">
        <v>56.11</v>
      </c>
    </row>
    <row r="3513" spans="1:11" ht="26.25" thickBot="1" x14ac:dyDescent="0.25">
      <c r="A3513" s="684"/>
      <c r="B3513" s="684"/>
      <c r="C3513" s="684"/>
      <c r="D3513" s="684"/>
      <c r="E3513" s="684"/>
      <c r="F3513" s="684" t="s">
        <v>3726</v>
      </c>
      <c r="G3513" s="685">
        <v>0</v>
      </c>
      <c r="H3513" s="763"/>
      <c r="I3513" s="763" t="s">
        <v>3727</v>
      </c>
      <c r="J3513" s="684"/>
      <c r="K3513" s="685">
        <v>281.74</v>
      </c>
    </row>
    <row r="3514" spans="1:11" ht="0.95" customHeight="1" thickTop="1" x14ac:dyDescent="0.2">
      <c r="A3514" s="688"/>
      <c r="B3514" s="688"/>
      <c r="C3514" s="688"/>
      <c r="D3514" s="688"/>
      <c r="E3514" s="688"/>
      <c r="F3514" s="688"/>
      <c r="G3514" s="688"/>
      <c r="H3514" s="688"/>
      <c r="I3514" s="688"/>
      <c r="J3514" s="688"/>
      <c r="K3514" s="688"/>
    </row>
    <row r="3515" spans="1:11" ht="18" customHeight="1" x14ac:dyDescent="0.2">
      <c r="A3515" s="18" t="s">
        <v>1136</v>
      </c>
      <c r="B3515" s="19" t="s">
        <v>10</v>
      </c>
      <c r="C3515" s="18" t="s">
        <v>11</v>
      </c>
      <c r="D3515" s="18" t="s">
        <v>12</v>
      </c>
      <c r="E3515" s="764" t="s">
        <v>3702</v>
      </c>
      <c r="F3515" s="764"/>
      <c r="G3515" s="20" t="s">
        <v>13</v>
      </c>
      <c r="H3515" s="19" t="s">
        <v>14</v>
      </c>
      <c r="I3515" s="19" t="s">
        <v>3703</v>
      </c>
      <c r="J3515" s="19" t="s">
        <v>15</v>
      </c>
      <c r="K3515" s="19" t="s">
        <v>17</v>
      </c>
    </row>
    <row r="3516" spans="1:11" ht="26.1" customHeight="1" x14ac:dyDescent="0.2">
      <c r="A3516" s="23" t="s">
        <v>3704</v>
      </c>
      <c r="B3516" s="24" t="s">
        <v>1137</v>
      </c>
      <c r="C3516" s="23" t="s">
        <v>42</v>
      </c>
      <c r="D3516" s="23" t="s">
        <v>1138</v>
      </c>
      <c r="E3516" s="760" t="s">
        <v>3881</v>
      </c>
      <c r="F3516" s="760"/>
      <c r="G3516" s="25" t="s">
        <v>66</v>
      </c>
      <c r="H3516" s="673">
        <v>1</v>
      </c>
      <c r="I3516" s="26"/>
      <c r="J3516" s="26">
        <v>44.33</v>
      </c>
      <c r="K3516" s="26">
        <v>44.33</v>
      </c>
    </row>
    <row r="3517" spans="1:11" ht="26.1" customHeight="1" x14ac:dyDescent="0.2">
      <c r="A3517" s="674" t="s">
        <v>3706</v>
      </c>
      <c r="B3517" s="675" t="s">
        <v>3793</v>
      </c>
      <c r="C3517" s="674" t="s">
        <v>24</v>
      </c>
      <c r="D3517" s="674" t="s">
        <v>3794</v>
      </c>
      <c r="E3517" s="761" t="s">
        <v>3705</v>
      </c>
      <c r="F3517" s="761"/>
      <c r="G3517" s="676" t="s">
        <v>26</v>
      </c>
      <c r="H3517" s="677">
        <v>0.185</v>
      </c>
      <c r="I3517" s="677">
        <v>0</v>
      </c>
      <c r="J3517" s="678">
        <v>36.17</v>
      </c>
      <c r="K3517" s="678">
        <v>6.69</v>
      </c>
    </row>
    <row r="3518" spans="1:11" ht="24" customHeight="1" x14ac:dyDescent="0.2">
      <c r="A3518" s="674" t="s">
        <v>3706</v>
      </c>
      <c r="B3518" s="675" t="s">
        <v>3754</v>
      </c>
      <c r="C3518" s="674" t="s">
        <v>24</v>
      </c>
      <c r="D3518" s="674" t="s">
        <v>3755</v>
      </c>
      <c r="E3518" s="761" t="s">
        <v>3705</v>
      </c>
      <c r="F3518" s="761"/>
      <c r="G3518" s="676" t="s">
        <v>26</v>
      </c>
      <c r="H3518" s="677">
        <v>0.185</v>
      </c>
      <c r="I3518" s="677">
        <v>0</v>
      </c>
      <c r="J3518" s="678">
        <v>28.71</v>
      </c>
      <c r="K3518" s="678">
        <v>5.31</v>
      </c>
    </row>
    <row r="3519" spans="1:11" ht="24" customHeight="1" x14ac:dyDescent="0.2">
      <c r="A3519" s="679" t="s">
        <v>3709</v>
      </c>
      <c r="B3519" s="680" t="s">
        <v>4999</v>
      </c>
      <c r="C3519" s="679" t="s">
        <v>3826</v>
      </c>
      <c r="D3519" s="679" t="s">
        <v>5000</v>
      </c>
      <c r="E3519" s="762" t="s">
        <v>3720</v>
      </c>
      <c r="F3519" s="762"/>
      <c r="G3519" s="681" t="s">
        <v>4801</v>
      </c>
      <c r="H3519" s="682">
        <v>4.1000000000000002E-2</v>
      </c>
      <c r="I3519" s="682">
        <v>0</v>
      </c>
      <c r="J3519" s="683">
        <v>69.739999999999995</v>
      </c>
      <c r="K3519" s="683">
        <v>2.85</v>
      </c>
    </row>
    <row r="3520" spans="1:11" ht="24" customHeight="1" x14ac:dyDescent="0.2">
      <c r="A3520" s="679" t="s">
        <v>3709</v>
      </c>
      <c r="B3520" s="680" t="s">
        <v>4432</v>
      </c>
      <c r="C3520" s="679" t="s">
        <v>24</v>
      </c>
      <c r="D3520" s="679" t="s">
        <v>4433</v>
      </c>
      <c r="E3520" s="762" t="s">
        <v>3720</v>
      </c>
      <c r="F3520" s="762"/>
      <c r="G3520" s="681" t="s">
        <v>66</v>
      </c>
      <c r="H3520" s="682">
        <v>2.7E-2</v>
      </c>
      <c r="I3520" s="682">
        <v>0</v>
      </c>
      <c r="J3520" s="683">
        <v>73.48</v>
      </c>
      <c r="K3520" s="683">
        <v>1.98</v>
      </c>
    </row>
    <row r="3521" spans="1:11" ht="26.1" customHeight="1" x14ac:dyDescent="0.2">
      <c r="A3521" s="679" t="s">
        <v>3709</v>
      </c>
      <c r="B3521" s="680" t="s">
        <v>5016</v>
      </c>
      <c r="C3521" s="679" t="s">
        <v>3826</v>
      </c>
      <c r="D3521" s="679" t="s">
        <v>5017</v>
      </c>
      <c r="E3521" s="762" t="s">
        <v>3720</v>
      </c>
      <c r="F3521" s="762"/>
      <c r="G3521" s="681" t="s">
        <v>1125</v>
      </c>
      <c r="H3521" s="682">
        <v>1</v>
      </c>
      <c r="I3521" s="682">
        <v>0</v>
      </c>
      <c r="J3521" s="683">
        <v>27.5</v>
      </c>
      <c r="K3521" s="683">
        <v>27.5</v>
      </c>
    </row>
    <row r="3522" spans="1:11" ht="25.5" x14ac:dyDescent="0.2">
      <c r="A3522" s="684"/>
      <c r="B3522" s="684"/>
      <c r="C3522" s="684"/>
      <c r="D3522" s="684"/>
      <c r="E3522" s="684"/>
      <c r="F3522" s="684" t="s">
        <v>3723</v>
      </c>
      <c r="G3522" s="685">
        <v>8.6999999999999993</v>
      </c>
      <c r="H3522" s="684" t="s">
        <v>3724</v>
      </c>
      <c r="I3522" s="685">
        <v>0</v>
      </c>
      <c r="J3522" s="684" t="s">
        <v>3725</v>
      </c>
      <c r="K3522" s="685">
        <v>8.6999999999999993</v>
      </c>
    </row>
    <row r="3523" spans="1:11" ht="25.5" x14ac:dyDescent="0.2">
      <c r="A3523" s="684"/>
      <c r="B3523" s="684"/>
      <c r="C3523" s="684"/>
      <c r="D3523" s="684"/>
      <c r="E3523" s="684"/>
      <c r="F3523" s="684" t="s">
        <v>3726</v>
      </c>
      <c r="G3523" s="685">
        <v>0</v>
      </c>
      <c r="H3523" s="763"/>
      <c r="I3523" s="763" t="s">
        <v>3727</v>
      </c>
      <c r="J3523" s="684"/>
      <c r="K3523" s="685">
        <v>44.33</v>
      </c>
    </row>
    <row r="3524" spans="1:11" x14ac:dyDescent="0.2">
      <c r="A3524" s="759" t="s">
        <v>2709</v>
      </c>
      <c r="B3524" s="759"/>
      <c r="C3524" s="759"/>
      <c r="D3524" s="759"/>
      <c r="E3524" s="759"/>
      <c r="F3524" s="759"/>
      <c r="G3524" s="759"/>
      <c r="H3524" s="759"/>
      <c r="I3524" s="759"/>
      <c r="J3524" s="759"/>
      <c r="K3524" s="17"/>
    </row>
    <row r="3525" spans="1:11" ht="15" thickBot="1" x14ac:dyDescent="0.25">
      <c r="A3525" s="1146" t="s">
        <v>5776</v>
      </c>
      <c r="B3525" s="1146"/>
      <c r="C3525" s="1146"/>
      <c r="D3525" s="1146"/>
      <c r="E3525" s="1146"/>
      <c r="F3525" s="1146"/>
      <c r="G3525" s="1146"/>
      <c r="H3525" s="1146"/>
      <c r="I3525" s="1146"/>
      <c r="J3525" s="1146"/>
      <c r="K3525" s="33"/>
    </row>
    <row r="3526" spans="1:11" ht="0.95" customHeight="1" thickTop="1" x14ac:dyDescent="0.2">
      <c r="A3526" s="688"/>
      <c r="B3526" s="688"/>
      <c r="C3526" s="688"/>
      <c r="D3526" s="688"/>
      <c r="E3526" s="688"/>
      <c r="F3526" s="688"/>
      <c r="G3526" s="688"/>
      <c r="H3526" s="688"/>
      <c r="I3526" s="688"/>
      <c r="J3526" s="688"/>
      <c r="K3526" s="688"/>
    </row>
    <row r="3527" spans="1:11" ht="18" customHeight="1" x14ac:dyDescent="0.2">
      <c r="A3527" s="18" t="s">
        <v>1139</v>
      </c>
      <c r="B3527" s="19" t="s">
        <v>10</v>
      </c>
      <c r="C3527" s="18" t="s">
        <v>11</v>
      </c>
      <c r="D3527" s="18" t="s">
        <v>12</v>
      </c>
      <c r="E3527" s="764" t="s">
        <v>3702</v>
      </c>
      <c r="F3527" s="764"/>
      <c r="G3527" s="20" t="s">
        <v>13</v>
      </c>
      <c r="H3527" s="19" t="s">
        <v>14</v>
      </c>
      <c r="I3527" s="19" t="s">
        <v>3703</v>
      </c>
      <c r="J3527" s="19" t="s">
        <v>15</v>
      </c>
      <c r="K3527" s="19" t="s">
        <v>17</v>
      </c>
    </row>
    <row r="3528" spans="1:11" ht="39" customHeight="1" x14ac:dyDescent="0.2">
      <c r="A3528" s="23" t="s">
        <v>3704</v>
      </c>
      <c r="B3528" s="24" t="s">
        <v>1140</v>
      </c>
      <c r="C3528" s="23" t="s">
        <v>24</v>
      </c>
      <c r="D3528" s="23" t="s">
        <v>1141</v>
      </c>
      <c r="E3528" s="760" t="s">
        <v>3881</v>
      </c>
      <c r="F3528" s="760"/>
      <c r="G3528" s="25" t="s">
        <v>48</v>
      </c>
      <c r="H3528" s="673">
        <v>1</v>
      </c>
      <c r="I3528" s="26"/>
      <c r="J3528" s="26">
        <v>31.92</v>
      </c>
      <c r="K3528" s="26">
        <v>31.92</v>
      </c>
    </row>
    <row r="3529" spans="1:11" ht="26.1" customHeight="1" x14ac:dyDescent="0.2">
      <c r="A3529" s="674" t="s">
        <v>3706</v>
      </c>
      <c r="B3529" s="675" t="s">
        <v>3795</v>
      </c>
      <c r="C3529" s="674" t="s">
        <v>24</v>
      </c>
      <c r="D3529" s="674" t="s">
        <v>3796</v>
      </c>
      <c r="E3529" s="761" t="s">
        <v>3705</v>
      </c>
      <c r="F3529" s="761"/>
      <c r="G3529" s="676" t="s">
        <v>26</v>
      </c>
      <c r="H3529" s="677">
        <v>0.31819999999999998</v>
      </c>
      <c r="I3529" s="677">
        <v>0</v>
      </c>
      <c r="J3529" s="678">
        <v>29.72</v>
      </c>
      <c r="K3529" s="678">
        <v>9.4499999999999993</v>
      </c>
    </row>
    <row r="3530" spans="1:11" ht="26.1" customHeight="1" x14ac:dyDescent="0.2">
      <c r="A3530" s="674" t="s">
        <v>3706</v>
      </c>
      <c r="B3530" s="675" t="s">
        <v>3793</v>
      </c>
      <c r="C3530" s="674" t="s">
        <v>24</v>
      </c>
      <c r="D3530" s="674" t="s">
        <v>3794</v>
      </c>
      <c r="E3530" s="761" t="s">
        <v>3705</v>
      </c>
      <c r="F3530" s="761"/>
      <c r="G3530" s="676" t="s">
        <v>26</v>
      </c>
      <c r="H3530" s="677">
        <v>0.31819999999999998</v>
      </c>
      <c r="I3530" s="677">
        <v>0</v>
      </c>
      <c r="J3530" s="678">
        <v>36.17</v>
      </c>
      <c r="K3530" s="678">
        <v>11.5</v>
      </c>
    </row>
    <row r="3531" spans="1:11" ht="24" customHeight="1" x14ac:dyDescent="0.2">
      <c r="A3531" s="679" t="s">
        <v>3709</v>
      </c>
      <c r="B3531" s="680" t="s">
        <v>4391</v>
      </c>
      <c r="C3531" s="679" t="s">
        <v>24</v>
      </c>
      <c r="D3531" s="679" t="s">
        <v>4392</v>
      </c>
      <c r="E3531" s="762" t="s">
        <v>3720</v>
      </c>
      <c r="F3531" s="762"/>
      <c r="G3531" s="681" t="s">
        <v>66</v>
      </c>
      <c r="H3531" s="682">
        <v>1.77E-2</v>
      </c>
      <c r="I3531" s="682">
        <v>0</v>
      </c>
      <c r="J3531" s="683">
        <v>2.35</v>
      </c>
      <c r="K3531" s="683">
        <v>0.04</v>
      </c>
    </row>
    <row r="3532" spans="1:11" ht="26.1" customHeight="1" x14ac:dyDescent="0.2">
      <c r="A3532" s="679" t="s">
        <v>3709</v>
      </c>
      <c r="B3532" s="680" t="s">
        <v>5018</v>
      </c>
      <c r="C3532" s="679" t="s">
        <v>24</v>
      </c>
      <c r="D3532" s="679" t="s">
        <v>5019</v>
      </c>
      <c r="E3532" s="762" t="s">
        <v>3720</v>
      </c>
      <c r="F3532" s="762"/>
      <c r="G3532" s="681" t="s">
        <v>48</v>
      </c>
      <c r="H3532" s="682">
        <v>1.0548999999999999</v>
      </c>
      <c r="I3532" s="682">
        <v>0</v>
      </c>
      <c r="J3532" s="683">
        <v>10.37</v>
      </c>
      <c r="K3532" s="683">
        <v>10.93</v>
      </c>
    </row>
    <row r="3533" spans="1:11" ht="25.5" x14ac:dyDescent="0.2">
      <c r="A3533" s="684"/>
      <c r="B3533" s="684"/>
      <c r="C3533" s="684"/>
      <c r="D3533" s="684"/>
      <c r="E3533" s="684"/>
      <c r="F3533" s="684" t="s">
        <v>3723</v>
      </c>
      <c r="G3533" s="685">
        <v>15.47</v>
      </c>
      <c r="H3533" s="684" t="s">
        <v>3724</v>
      </c>
      <c r="I3533" s="685">
        <v>0</v>
      </c>
      <c r="J3533" s="684" t="s">
        <v>3725</v>
      </c>
      <c r="K3533" s="685">
        <v>15.47</v>
      </c>
    </row>
    <row r="3534" spans="1:11" ht="26.25" thickBot="1" x14ac:dyDescent="0.25">
      <c r="A3534" s="684"/>
      <c r="B3534" s="684"/>
      <c r="C3534" s="684"/>
      <c r="D3534" s="684"/>
      <c r="E3534" s="684"/>
      <c r="F3534" s="684" t="s">
        <v>3726</v>
      </c>
      <c r="G3534" s="685">
        <v>0</v>
      </c>
      <c r="H3534" s="763"/>
      <c r="I3534" s="763" t="s">
        <v>3727</v>
      </c>
      <c r="J3534" s="684"/>
      <c r="K3534" s="685">
        <v>31.92</v>
      </c>
    </row>
    <row r="3535" spans="1:11" ht="0.95" customHeight="1" thickTop="1" x14ac:dyDescent="0.2">
      <c r="A3535" s="688"/>
      <c r="B3535" s="688"/>
      <c r="C3535" s="688"/>
      <c r="D3535" s="688"/>
      <c r="E3535" s="688"/>
      <c r="F3535" s="688"/>
      <c r="G3535" s="688"/>
      <c r="H3535" s="688"/>
      <c r="I3535" s="688"/>
      <c r="J3535" s="688"/>
      <c r="K3535" s="688"/>
    </row>
    <row r="3536" spans="1:11" ht="18" customHeight="1" x14ac:dyDescent="0.2">
      <c r="A3536" s="18" t="s">
        <v>1142</v>
      </c>
      <c r="B3536" s="19" t="s">
        <v>10</v>
      </c>
      <c r="C3536" s="18" t="s">
        <v>11</v>
      </c>
      <c r="D3536" s="18" t="s">
        <v>12</v>
      </c>
      <c r="E3536" s="764" t="s">
        <v>3702</v>
      </c>
      <c r="F3536" s="764"/>
      <c r="G3536" s="20" t="s">
        <v>13</v>
      </c>
      <c r="H3536" s="19" t="s">
        <v>14</v>
      </c>
      <c r="I3536" s="19" t="s">
        <v>3703</v>
      </c>
      <c r="J3536" s="19" t="s">
        <v>15</v>
      </c>
      <c r="K3536" s="19" t="s">
        <v>17</v>
      </c>
    </row>
    <row r="3537" spans="1:11" ht="39" customHeight="1" x14ac:dyDescent="0.2">
      <c r="A3537" s="23" t="s">
        <v>3704</v>
      </c>
      <c r="B3537" s="24" t="s">
        <v>1143</v>
      </c>
      <c r="C3537" s="23" t="s">
        <v>24</v>
      </c>
      <c r="D3537" s="23" t="s">
        <v>1144</v>
      </c>
      <c r="E3537" s="760" t="s">
        <v>3881</v>
      </c>
      <c r="F3537" s="760"/>
      <c r="G3537" s="25" t="s">
        <v>48</v>
      </c>
      <c r="H3537" s="673">
        <v>1</v>
      </c>
      <c r="I3537" s="26"/>
      <c r="J3537" s="26">
        <v>13.71</v>
      </c>
      <c r="K3537" s="26">
        <v>13.71</v>
      </c>
    </row>
    <row r="3538" spans="1:11" ht="26.1" customHeight="1" x14ac:dyDescent="0.2">
      <c r="A3538" s="674" t="s">
        <v>3706</v>
      </c>
      <c r="B3538" s="675" t="s">
        <v>3793</v>
      </c>
      <c r="C3538" s="674" t="s">
        <v>24</v>
      </c>
      <c r="D3538" s="674" t="s">
        <v>3794</v>
      </c>
      <c r="E3538" s="761" t="s">
        <v>3705</v>
      </c>
      <c r="F3538" s="761"/>
      <c r="G3538" s="676" t="s">
        <v>26</v>
      </c>
      <c r="H3538" s="677">
        <v>4.1500000000000002E-2</v>
      </c>
      <c r="I3538" s="677">
        <v>0</v>
      </c>
      <c r="J3538" s="678">
        <v>36.17</v>
      </c>
      <c r="K3538" s="678">
        <v>1.5</v>
      </c>
    </row>
    <row r="3539" spans="1:11" ht="26.1" customHeight="1" x14ac:dyDescent="0.2">
      <c r="A3539" s="674" t="s">
        <v>3706</v>
      </c>
      <c r="B3539" s="675" t="s">
        <v>3795</v>
      </c>
      <c r="C3539" s="674" t="s">
        <v>24</v>
      </c>
      <c r="D3539" s="674" t="s">
        <v>3796</v>
      </c>
      <c r="E3539" s="761" t="s">
        <v>3705</v>
      </c>
      <c r="F3539" s="761"/>
      <c r="G3539" s="676" t="s">
        <v>26</v>
      </c>
      <c r="H3539" s="677">
        <v>4.1500000000000002E-2</v>
      </c>
      <c r="I3539" s="677">
        <v>0</v>
      </c>
      <c r="J3539" s="678">
        <v>29.72</v>
      </c>
      <c r="K3539" s="678">
        <v>1.23</v>
      </c>
    </row>
    <row r="3540" spans="1:11" ht="26.1" customHeight="1" x14ac:dyDescent="0.2">
      <c r="A3540" s="679" t="s">
        <v>3709</v>
      </c>
      <c r="B3540" s="680" t="s">
        <v>5018</v>
      </c>
      <c r="C3540" s="679" t="s">
        <v>24</v>
      </c>
      <c r="D3540" s="679" t="s">
        <v>5019</v>
      </c>
      <c r="E3540" s="762" t="s">
        <v>3720</v>
      </c>
      <c r="F3540" s="762"/>
      <c r="G3540" s="681" t="s">
        <v>48</v>
      </c>
      <c r="H3540" s="682">
        <v>1.0548999999999999</v>
      </c>
      <c r="I3540" s="682">
        <v>0</v>
      </c>
      <c r="J3540" s="683">
        <v>10.37</v>
      </c>
      <c r="K3540" s="683">
        <v>10.93</v>
      </c>
    </row>
    <row r="3541" spans="1:11" ht="24" customHeight="1" x14ac:dyDescent="0.2">
      <c r="A3541" s="679" t="s">
        <v>3709</v>
      </c>
      <c r="B3541" s="680" t="s">
        <v>4391</v>
      </c>
      <c r="C3541" s="679" t="s">
        <v>24</v>
      </c>
      <c r="D3541" s="679" t="s">
        <v>4392</v>
      </c>
      <c r="E3541" s="762" t="s">
        <v>3720</v>
      </c>
      <c r="F3541" s="762"/>
      <c r="G3541" s="681" t="s">
        <v>66</v>
      </c>
      <c r="H3541" s="682">
        <v>2.3E-2</v>
      </c>
      <c r="I3541" s="682">
        <v>0</v>
      </c>
      <c r="J3541" s="683">
        <v>2.35</v>
      </c>
      <c r="K3541" s="683">
        <v>0.05</v>
      </c>
    </row>
    <row r="3542" spans="1:11" ht="25.5" x14ac:dyDescent="0.2">
      <c r="A3542" s="684"/>
      <c r="B3542" s="684"/>
      <c r="C3542" s="684"/>
      <c r="D3542" s="684"/>
      <c r="E3542" s="684"/>
      <c r="F3542" s="684" t="s">
        <v>3723</v>
      </c>
      <c r="G3542" s="685">
        <v>2.0099999999999998</v>
      </c>
      <c r="H3542" s="684" t="s">
        <v>3724</v>
      </c>
      <c r="I3542" s="685">
        <v>0</v>
      </c>
      <c r="J3542" s="684" t="s">
        <v>3725</v>
      </c>
      <c r="K3542" s="685">
        <v>2.0099999999999998</v>
      </c>
    </row>
    <row r="3543" spans="1:11" ht="26.25" thickBot="1" x14ac:dyDescent="0.25">
      <c r="A3543" s="684"/>
      <c r="B3543" s="684"/>
      <c r="C3543" s="684"/>
      <c r="D3543" s="684"/>
      <c r="E3543" s="684"/>
      <c r="F3543" s="684" t="s">
        <v>3726</v>
      </c>
      <c r="G3543" s="685">
        <v>0</v>
      </c>
      <c r="H3543" s="763"/>
      <c r="I3543" s="763" t="s">
        <v>3727</v>
      </c>
      <c r="J3543" s="684"/>
      <c r="K3543" s="685">
        <v>13.71</v>
      </c>
    </row>
    <row r="3544" spans="1:11" ht="0.95" customHeight="1" thickTop="1" x14ac:dyDescent="0.2">
      <c r="A3544" s="688"/>
      <c r="B3544" s="688"/>
      <c r="C3544" s="688"/>
      <c r="D3544" s="688"/>
      <c r="E3544" s="688"/>
      <c r="F3544" s="688"/>
      <c r="G3544" s="688"/>
      <c r="H3544" s="688"/>
      <c r="I3544" s="688"/>
      <c r="J3544" s="688"/>
      <c r="K3544" s="688"/>
    </row>
    <row r="3545" spans="1:11" ht="18" customHeight="1" x14ac:dyDescent="0.2">
      <c r="A3545" s="18" t="s">
        <v>1145</v>
      </c>
      <c r="B3545" s="19" t="s">
        <v>10</v>
      </c>
      <c r="C3545" s="18" t="s">
        <v>11</v>
      </c>
      <c r="D3545" s="18" t="s">
        <v>12</v>
      </c>
      <c r="E3545" s="764" t="s">
        <v>3702</v>
      </c>
      <c r="F3545" s="764"/>
      <c r="G3545" s="20" t="s">
        <v>13</v>
      </c>
      <c r="H3545" s="19" t="s">
        <v>14</v>
      </c>
      <c r="I3545" s="19" t="s">
        <v>3703</v>
      </c>
      <c r="J3545" s="19" t="s">
        <v>15</v>
      </c>
      <c r="K3545" s="19" t="s">
        <v>17</v>
      </c>
    </row>
    <row r="3546" spans="1:11" ht="39" customHeight="1" x14ac:dyDescent="0.2">
      <c r="A3546" s="23" t="s">
        <v>3704</v>
      </c>
      <c r="B3546" s="24" t="s">
        <v>616</v>
      </c>
      <c r="C3546" s="23" t="s">
        <v>24</v>
      </c>
      <c r="D3546" s="23" t="s">
        <v>617</v>
      </c>
      <c r="E3546" s="760" t="s">
        <v>3881</v>
      </c>
      <c r="F3546" s="760"/>
      <c r="G3546" s="25" t="s">
        <v>66</v>
      </c>
      <c r="H3546" s="673">
        <v>1</v>
      </c>
      <c r="I3546" s="26"/>
      <c r="J3546" s="26">
        <v>15.59</v>
      </c>
      <c r="K3546" s="26">
        <v>15.59</v>
      </c>
    </row>
    <row r="3547" spans="1:11" ht="26.1" customHeight="1" x14ac:dyDescent="0.2">
      <c r="A3547" s="674" t="s">
        <v>3706</v>
      </c>
      <c r="B3547" s="675" t="s">
        <v>3793</v>
      </c>
      <c r="C3547" s="674" t="s">
        <v>24</v>
      </c>
      <c r="D3547" s="674" t="s">
        <v>3794</v>
      </c>
      <c r="E3547" s="761" t="s">
        <v>3705</v>
      </c>
      <c r="F3547" s="761"/>
      <c r="G3547" s="676" t="s">
        <v>26</v>
      </c>
      <c r="H3547" s="677">
        <v>6.0699999999999997E-2</v>
      </c>
      <c r="I3547" s="677">
        <v>0</v>
      </c>
      <c r="J3547" s="678">
        <v>36.17</v>
      </c>
      <c r="K3547" s="678">
        <v>2.19</v>
      </c>
    </row>
    <row r="3548" spans="1:11" ht="26.1" customHeight="1" x14ac:dyDescent="0.2">
      <c r="A3548" s="674" t="s">
        <v>3706</v>
      </c>
      <c r="B3548" s="675" t="s">
        <v>3795</v>
      </c>
      <c r="C3548" s="674" t="s">
        <v>24</v>
      </c>
      <c r="D3548" s="674" t="s">
        <v>3796</v>
      </c>
      <c r="E3548" s="761" t="s">
        <v>3705</v>
      </c>
      <c r="F3548" s="761"/>
      <c r="G3548" s="676" t="s">
        <v>26</v>
      </c>
      <c r="H3548" s="677">
        <v>6.0699999999999997E-2</v>
      </c>
      <c r="I3548" s="677">
        <v>0</v>
      </c>
      <c r="J3548" s="678">
        <v>29.72</v>
      </c>
      <c r="K3548" s="678">
        <v>1.8</v>
      </c>
    </row>
    <row r="3549" spans="1:11" ht="39" customHeight="1" x14ac:dyDescent="0.2">
      <c r="A3549" s="679" t="s">
        <v>3709</v>
      </c>
      <c r="B3549" s="680" t="s">
        <v>4410</v>
      </c>
      <c r="C3549" s="679" t="s">
        <v>24</v>
      </c>
      <c r="D3549" s="679" t="s">
        <v>4411</v>
      </c>
      <c r="E3549" s="762" t="s">
        <v>3720</v>
      </c>
      <c r="F3549" s="762"/>
      <c r="G3549" s="681" t="s">
        <v>66</v>
      </c>
      <c r="H3549" s="682">
        <v>0.05</v>
      </c>
      <c r="I3549" s="682">
        <v>0</v>
      </c>
      <c r="J3549" s="683">
        <v>30.32</v>
      </c>
      <c r="K3549" s="683">
        <v>1.51</v>
      </c>
    </row>
    <row r="3550" spans="1:11" ht="26.1" customHeight="1" x14ac:dyDescent="0.2">
      <c r="A3550" s="679" t="s">
        <v>3709</v>
      </c>
      <c r="B3550" s="680" t="s">
        <v>4412</v>
      </c>
      <c r="C3550" s="679" t="s">
        <v>24</v>
      </c>
      <c r="D3550" s="679" t="s">
        <v>4413</v>
      </c>
      <c r="E3550" s="762" t="s">
        <v>3720</v>
      </c>
      <c r="F3550" s="762"/>
      <c r="G3550" s="681" t="s">
        <v>66</v>
      </c>
      <c r="H3550" s="682">
        <v>1</v>
      </c>
      <c r="I3550" s="682">
        <v>0</v>
      </c>
      <c r="J3550" s="683">
        <v>5.77</v>
      </c>
      <c r="K3550" s="683">
        <v>5.77</v>
      </c>
    </row>
    <row r="3551" spans="1:11" ht="26.1" customHeight="1" x14ac:dyDescent="0.2">
      <c r="A3551" s="679" t="s">
        <v>3709</v>
      </c>
      <c r="B3551" s="680" t="s">
        <v>4414</v>
      </c>
      <c r="C3551" s="679" t="s">
        <v>24</v>
      </c>
      <c r="D3551" s="679" t="s">
        <v>4415</v>
      </c>
      <c r="E3551" s="762" t="s">
        <v>3720</v>
      </c>
      <c r="F3551" s="762"/>
      <c r="G3551" s="681" t="s">
        <v>66</v>
      </c>
      <c r="H3551" s="682">
        <v>2</v>
      </c>
      <c r="I3551" s="682">
        <v>0</v>
      </c>
      <c r="J3551" s="683">
        <v>2.16</v>
      </c>
      <c r="K3551" s="683">
        <v>4.32</v>
      </c>
    </row>
    <row r="3552" spans="1:11" ht="25.5" x14ac:dyDescent="0.2">
      <c r="A3552" s="684"/>
      <c r="B3552" s="684"/>
      <c r="C3552" s="684"/>
      <c r="D3552" s="684"/>
      <c r="E3552" s="684"/>
      <c r="F3552" s="684" t="s">
        <v>3723</v>
      </c>
      <c r="G3552" s="685">
        <v>2.95</v>
      </c>
      <c r="H3552" s="684" t="s">
        <v>3724</v>
      </c>
      <c r="I3552" s="685">
        <v>0</v>
      </c>
      <c r="J3552" s="684" t="s">
        <v>3725</v>
      </c>
      <c r="K3552" s="685">
        <v>2.95</v>
      </c>
    </row>
    <row r="3553" spans="1:11" ht="26.25" thickBot="1" x14ac:dyDescent="0.25">
      <c r="A3553" s="684"/>
      <c r="B3553" s="684"/>
      <c r="C3553" s="684"/>
      <c r="D3553" s="684"/>
      <c r="E3553" s="684"/>
      <c r="F3553" s="684" t="s">
        <v>3726</v>
      </c>
      <c r="G3553" s="685">
        <v>0</v>
      </c>
      <c r="H3553" s="763"/>
      <c r="I3553" s="763" t="s">
        <v>3727</v>
      </c>
      <c r="J3553" s="684"/>
      <c r="K3553" s="685">
        <v>15.59</v>
      </c>
    </row>
    <row r="3554" spans="1:11" ht="0.95" customHeight="1" thickTop="1" x14ac:dyDescent="0.2">
      <c r="A3554" s="688"/>
      <c r="B3554" s="688"/>
      <c r="C3554" s="688"/>
      <c r="D3554" s="688"/>
      <c r="E3554" s="688"/>
      <c r="F3554" s="688"/>
      <c r="G3554" s="688"/>
      <c r="H3554" s="688"/>
      <c r="I3554" s="688"/>
      <c r="J3554" s="688"/>
      <c r="K3554" s="688"/>
    </row>
    <row r="3555" spans="1:11" ht="18" customHeight="1" x14ac:dyDescent="0.2">
      <c r="A3555" s="18" t="s">
        <v>1146</v>
      </c>
      <c r="B3555" s="19" t="s">
        <v>10</v>
      </c>
      <c r="C3555" s="18" t="s">
        <v>11</v>
      </c>
      <c r="D3555" s="18" t="s">
        <v>12</v>
      </c>
      <c r="E3555" s="764" t="s">
        <v>3702</v>
      </c>
      <c r="F3555" s="764"/>
      <c r="G3555" s="20" t="s">
        <v>13</v>
      </c>
      <c r="H3555" s="19" t="s">
        <v>14</v>
      </c>
      <c r="I3555" s="19" t="s">
        <v>3703</v>
      </c>
      <c r="J3555" s="19" t="s">
        <v>15</v>
      </c>
      <c r="K3555" s="19" t="s">
        <v>17</v>
      </c>
    </row>
    <row r="3556" spans="1:11" ht="39" customHeight="1" x14ac:dyDescent="0.2">
      <c r="A3556" s="23" t="s">
        <v>3704</v>
      </c>
      <c r="B3556" s="24" t="s">
        <v>1147</v>
      </c>
      <c r="C3556" s="23" t="s">
        <v>24</v>
      </c>
      <c r="D3556" s="23" t="s">
        <v>1148</v>
      </c>
      <c r="E3556" s="760" t="s">
        <v>3881</v>
      </c>
      <c r="F3556" s="760"/>
      <c r="G3556" s="25" t="s">
        <v>66</v>
      </c>
      <c r="H3556" s="673">
        <v>1</v>
      </c>
      <c r="I3556" s="26"/>
      <c r="J3556" s="26">
        <v>16.29</v>
      </c>
      <c r="K3556" s="26">
        <v>16.29</v>
      </c>
    </row>
    <row r="3557" spans="1:11" ht="26.1" customHeight="1" x14ac:dyDescent="0.2">
      <c r="A3557" s="674" t="s">
        <v>3706</v>
      </c>
      <c r="B3557" s="675" t="s">
        <v>3793</v>
      </c>
      <c r="C3557" s="674" t="s">
        <v>24</v>
      </c>
      <c r="D3557" s="674" t="s">
        <v>3794</v>
      </c>
      <c r="E3557" s="761" t="s">
        <v>3705</v>
      </c>
      <c r="F3557" s="761"/>
      <c r="G3557" s="676" t="s">
        <v>26</v>
      </c>
      <c r="H3557" s="677">
        <v>6.0699999999999997E-2</v>
      </c>
      <c r="I3557" s="677">
        <v>0</v>
      </c>
      <c r="J3557" s="678">
        <v>36.17</v>
      </c>
      <c r="K3557" s="678">
        <v>2.19</v>
      </c>
    </row>
    <row r="3558" spans="1:11" ht="26.1" customHeight="1" x14ac:dyDescent="0.2">
      <c r="A3558" s="674" t="s">
        <v>3706</v>
      </c>
      <c r="B3558" s="675" t="s">
        <v>3795</v>
      </c>
      <c r="C3558" s="674" t="s">
        <v>24</v>
      </c>
      <c r="D3558" s="674" t="s">
        <v>3796</v>
      </c>
      <c r="E3558" s="761" t="s">
        <v>3705</v>
      </c>
      <c r="F3558" s="761"/>
      <c r="G3558" s="676" t="s">
        <v>26</v>
      </c>
      <c r="H3558" s="677">
        <v>6.0699999999999997E-2</v>
      </c>
      <c r="I3558" s="677">
        <v>0</v>
      </c>
      <c r="J3558" s="678">
        <v>29.72</v>
      </c>
      <c r="K3558" s="678">
        <v>1.8</v>
      </c>
    </row>
    <row r="3559" spans="1:11" ht="26.1" customHeight="1" x14ac:dyDescent="0.2">
      <c r="A3559" s="679" t="s">
        <v>3709</v>
      </c>
      <c r="B3559" s="680" t="s">
        <v>5022</v>
      </c>
      <c r="C3559" s="679" t="s">
        <v>24</v>
      </c>
      <c r="D3559" s="679" t="s">
        <v>5023</v>
      </c>
      <c r="E3559" s="762" t="s">
        <v>3720</v>
      </c>
      <c r="F3559" s="762"/>
      <c r="G3559" s="681" t="s">
        <v>66</v>
      </c>
      <c r="H3559" s="682">
        <v>1</v>
      </c>
      <c r="I3559" s="682">
        <v>0</v>
      </c>
      <c r="J3559" s="683">
        <v>6.47</v>
      </c>
      <c r="K3559" s="683">
        <v>6.47</v>
      </c>
    </row>
    <row r="3560" spans="1:11" ht="26.1" customHeight="1" x14ac:dyDescent="0.2">
      <c r="A3560" s="679" t="s">
        <v>3709</v>
      </c>
      <c r="B3560" s="680" t="s">
        <v>4414</v>
      </c>
      <c r="C3560" s="679" t="s">
        <v>24</v>
      </c>
      <c r="D3560" s="679" t="s">
        <v>4415</v>
      </c>
      <c r="E3560" s="762" t="s">
        <v>3720</v>
      </c>
      <c r="F3560" s="762"/>
      <c r="G3560" s="681" t="s">
        <v>66</v>
      </c>
      <c r="H3560" s="682">
        <v>2</v>
      </c>
      <c r="I3560" s="682">
        <v>0</v>
      </c>
      <c r="J3560" s="683">
        <v>2.16</v>
      </c>
      <c r="K3560" s="683">
        <v>4.32</v>
      </c>
    </row>
    <row r="3561" spans="1:11" ht="39" customHeight="1" x14ac:dyDescent="0.2">
      <c r="A3561" s="679" t="s">
        <v>3709</v>
      </c>
      <c r="B3561" s="680" t="s">
        <v>4410</v>
      </c>
      <c r="C3561" s="679" t="s">
        <v>24</v>
      </c>
      <c r="D3561" s="679" t="s">
        <v>4411</v>
      </c>
      <c r="E3561" s="762" t="s">
        <v>3720</v>
      </c>
      <c r="F3561" s="762"/>
      <c r="G3561" s="681" t="s">
        <v>66</v>
      </c>
      <c r="H3561" s="682">
        <v>0.05</v>
      </c>
      <c r="I3561" s="682">
        <v>0</v>
      </c>
      <c r="J3561" s="683">
        <v>30.32</v>
      </c>
      <c r="K3561" s="683">
        <v>1.51</v>
      </c>
    </row>
    <row r="3562" spans="1:11" ht="25.5" x14ac:dyDescent="0.2">
      <c r="A3562" s="684"/>
      <c r="B3562" s="684"/>
      <c r="C3562" s="684"/>
      <c r="D3562" s="684"/>
      <c r="E3562" s="684"/>
      <c r="F3562" s="684" t="s">
        <v>3723</v>
      </c>
      <c r="G3562" s="685">
        <v>2.95</v>
      </c>
      <c r="H3562" s="684" t="s">
        <v>3724</v>
      </c>
      <c r="I3562" s="685">
        <v>0</v>
      </c>
      <c r="J3562" s="684" t="s">
        <v>3725</v>
      </c>
      <c r="K3562" s="685">
        <v>2.95</v>
      </c>
    </row>
    <row r="3563" spans="1:11" ht="26.25" thickBot="1" x14ac:dyDescent="0.25">
      <c r="A3563" s="684"/>
      <c r="B3563" s="684"/>
      <c r="C3563" s="684"/>
      <c r="D3563" s="684"/>
      <c r="E3563" s="684"/>
      <c r="F3563" s="684" t="s">
        <v>3726</v>
      </c>
      <c r="G3563" s="685">
        <v>0</v>
      </c>
      <c r="H3563" s="763"/>
      <c r="I3563" s="763" t="s">
        <v>3727</v>
      </c>
      <c r="J3563" s="684"/>
      <c r="K3563" s="685">
        <v>16.29</v>
      </c>
    </row>
    <row r="3564" spans="1:11" ht="0.95" customHeight="1" thickTop="1" x14ac:dyDescent="0.2">
      <c r="A3564" s="688"/>
      <c r="B3564" s="688"/>
      <c r="C3564" s="688"/>
      <c r="D3564" s="688"/>
      <c r="E3564" s="688"/>
      <c r="F3564" s="688"/>
      <c r="G3564" s="688"/>
      <c r="H3564" s="688"/>
      <c r="I3564" s="688"/>
      <c r="J3564" s="688"/>
      <c r="K3564" s="688"/>
    </row>
    <row r="3565" spans="1:11" ht="18" customHeight="1" x14ac:dyDescent="0.2">
      <c r="A3565" s="18" t="s">
        <v>1149</v>
      </c>
      <c r="B3565" s="19" t="s">
        <v>10</v>
      </c>
      <c r="C3565" s="18" t="s">
        <v>11</v>
      </c>
      <c r="D3565" s="18" t="s">
        <v>12</v>
      </c>
      <c r="E3565" s="764" t="s">
        <v>3702</v>
      </c>
      <c r="F3565" s="764"/>
      <c r="G3565" s="20" t="s">
        <v>13</v>
      </c>
      <c r="H3565" s="19" t="s">
        <v>14</v>
      </c>
      <c r="I3565" s="19" t="s">
        <v>3703</v>
      </c>
      <c r="J3565" s="19" t="s">
        <v>15</v>
      </c>
      <c r="K3565" s="19" t="s">
        <v>17</v>
      </c>
    </row>
    <row r="3566" spans="1:11" ht="26.1" customHeight="1" x14ac:dyDescent="0.2">
      <c r="A3566" s="23" t="s">
        <v>3704</v>
      </c>
      <c r="B3566" s="24" t="s">
        <v>1150</v>
      </c>
      <c r="C3566" s="23" t="s">
        <v>42</v>
      </c>
      <c r="D3566" s="23" t="s">
        <v>1151</v>
      </c>
      <c r="E3566" s="760" t="s">
        <v>3881</v>
      </c>
      <c r="F3566" s="760"/>
      <c r="G3566" s="25" t="s">
        <v>66</v>
      </c>
      <c r="H3566" s="673">
        <v>1</v>
      </c>
      <c r="I3566" s="26"/>
      <c r="J3566" s="26">
        <v>31</v>
      </c>
      <c r="K3566" s="26">
        <v>31</v>
      </c>
    </row>
    <row r="3567" spans="1:11" ht="24" customHeight="1" x14ac:dyDescent="0.2">
      <c r="A3567" s="674" t="s">
        <v>3706</v>
      </c>
      <c r="B3567" s="675" t="s">
        <v>3754</v>
      </c>
      <c r="C3567" s="674" t="s">
        <v>24</v>
      </c>
      <c r="D3567" s="674" t="s">
        <v>3755</v>
      </c>
      <c r="E3567" s="761" t="s">
        <v>3705</v>
      </c>
      <c r="F3567" s="761"/>
      <c r="G3567" s="676" t="s">
        <v>26</v>
      </c>
      <c r="H3567" s="677">
        <v>0.28999999999999998</v>
      </c>
      <c r="I3567" s="677">
        <v>0</v>
      </c>
      <c r="J3567" s="678">
        <v>28.71</v>
      </c>
      <c r="K3567" s="678">
        <v>8.32</v>
      </c>
    </row>
    <row r="3568" spans="1:11" ht="26.1" customHeight="1" x14ac:dyDescent="0.2">
      <c r="A3568" s="674" t="s">
        <v>3706</v>
      </c>
      <c r="B3568" s="675" t="s">
        <v>3793</v>
      </c>
      <c r="C3568" s="674" t="s">
        <v>24</v>
      </c>
      <c r="D3568" s="674" t="s">
        <v>3794</v>
      </c>
      <c r="E3568" s="761" t="s">
        <v>3705</v>
      </c>
      <c r="F3568" s="761"/>
      <c r="G3568" s="676" t="s">
        <v>26</v>
      </c>
      <c r="H3568" s="677">
        <v>0.28999999999999998</v>
      </c>
      <c r="I3568" s="677">
        <v>0</v>
      </c>
      <c r="J3568" s="678">
        <v>36.17</v>
      </c>
      <c r="K3568" s="678">
        <v>10.48</v>
      </c>
    </row>
    <row r="3569" spans="1:11" ht="26.1" customHeight="1" x14ac:dyDescent="0.2">
      <c r="A3569" s="679" t="s">
        <v>3709</v>
      </c>
      <c r="B3569" s="680" t="s">
        <v>5024</v>
      </c>
      <c r="C3569" s="679" t="s">
        <v>24</v>
      </c>
      <c r="D3569" s="679" t="s">
        <v>5025</v>
      </c>
      <c r="E3569" s="762" t="s">
        <v>3720</v>
      </c>
      <c r="F3569" s="762"/>
      <c r="G3569" s="681" t="s">
        <v>66</v>
      </c>
      <c r="H3569" s="682">
        <v>1</v>
      </c>
      <c r="I3569" s="682">
        <v>0</v>
      </c>
      <c r="J3569" s="683">
        <v>9.5</v>
      </c>
      <c r="K3569" s="683">
        <v>9.5</v>
      </c>
    </row>
    <row r="3570" spans="1:11" ht="24" customHeight="1" x14ac:dyDescent="0.2">
      <c r="A3570" s="679" t="s">
        <v>3709</v>
      </c>
      <c r="B3570" s="680" t="s">
        <v>4432</v>
      </c>
      <c r="C3570" s="679" t="s">
        <v>24</v>
      </c>
      <c r="D3570" s="679" t="s">
        <v>4433</v>
      </c>
      <c r="E3570" s="762" t="s">
        <v>3720</v>
      </c>
      <c r="F3570" s="762"/>
      <c r="G3570" s="681" t="s">
        <v>66</v>
      </c>
      <c r="H3570" s="682">
        <v>1.4999999999999999E-2</v>
      </c>
      <c r="I3570" s="682">
        <v>0</v>
      </c>
      <c r="J3570" s="683">
        <v>73.48</v>
      </c>
      <c r="K3570" s="683">
        <v>1.1000000000000001</v>
      </c>
    </row>
    <row r="3571" spans="1:11" ht="24" customHeight="1" x14ac:dyDescent="0.2">
      <c r="A3571" s="679" t="s">
        <v>3709</v>
      </c>
      <c r="B3571" s="680" t="s">
        <v>4999</v>
      </c>
      <c r="C3571" s="679" t="s">
        <v>3826</v>
      </c>
      <c r="D3571" s="679" t="s">
        <v>5000</v>
      </c>
      <c r="E3571" s="762" t="s">
        <v>3720</v>
      </c>
      <c r="F3571" s="762"/>
      <c r="G3571" s="681" t="s">
        <v>4801</v>
      </c>
      <c r="H3571" s="682">
        <v>2.3E-2</v>
      </c>
      <c r="I3571" s="682">
        <v>0</v>
      </c>
      <c r="J3571" s="683">
        <v>69.739999999999995</v>
      </c>
      <c r="K3571" s="683">
        <v>1.6</v>
      </c>
    </row>
    <row r="3572" spans="1:11" ht="25.5" x14ac:dyDescent="0.2">
      <c r="A3572" s="684"/>
      <c r="B3572" s="684"/>
      <c r="C3572" s="684"/>
      <c r="D3572" s="684"/>
      <c r="E3572" s="684"/>
      <c r="F3572" s="684" t="s">
        <v>3723</v>
      </c>
      <c r="G3572" s="685">
        <v>13.64</v>
      </c>
      <c r="H3572" s="684" t="s">
        <v>3724</v>
      </c>
      <c r="I3572" s="685">
        <v>0</v>
      </c>
      <c r="J3572" s="684" t="s">
        <v>3725</v>
      </c>
      <c r="K3572" s="685">
        <v>13.64</v>
      </c>
    </row>
    <row r="3573" spans="1:11" ht="25.5" x14ac:dyDescent="0.2">
      <c r="A3573" s="684"/>
      <c r="B3573" s="684"/>
      <c r="C3573" s="684"/>
      <c r="D3573" s="684"/>
      <c r="E3573" s="684"/>
      <c r="F3573" s="684" t="s">
        <v>3726</v>
      </c>
      <c r="G3573" s="685">
        <v>0</v>
      </c>
      <c r="H3573" s="763"/>
      <c r="I3573" s="763" t="s">
        <v>3727</v>
      </c>
      <c r="J3573" s="684"/>
      <c r="K3573" s="685">
        <v>31</v>
      </c>
    </row>
    <row r="3574" spans="1:11" x14ac:dyDescent="0.2">
      <c r="A3574" s="759" t="s">
        <v>2709</v>
      </c>
      <c r="B3574" s="759"/>
      <c r="C3574" s="759"/>
      <c r="D3574" s="759"/>
      <c r="E3574" s="759"/>
      <c r="F3574" s="759"/>
      <c r="G3574" s="759"/>
      <c r="H3574" s="759"/>
      <c r="I3574" s="759"/>
      <c r="J3574" s="759"/>
      <c r="K3574" s="17"/>
    </row>
    <row r="3575" spans="1:11" ht="15" thickBot="1" x14ac:dyDescent="0.25">
      <c r="A3575" s="1146" t="s">
        <v>5777</v>
      </c>
      <c r="B3575" s="1146"/>
      <c r="C3575" s="1146"/>
      <c r="D3575" s="1146"/>
      <c r="E3575" s="1146"/>
      <c r="F3575" s="1146"/>
      <c r="G3575" s="1146"/>
      <c r="H3575" s="1146"/>
      <c r="I3575" s="1146"/>
      <c r="J3575" s="1146"/>
      <c r="K3575" s="33"/>
    </row>
    <row r="3576" spans="1:11" ht="0.95" customHeight="1" thickTop="1" x14ac:dyDescent="0.2">
      <c r="A3576" s="688"/>
      <c r="B3576" s="688"/>
      <c r="C3576" s="688"/>
      <c r="D3576" s="688"/>
      <c r="E3576" s="688"/>
      <c r="F3576" s="688"/>
      <c r="G3576" s="688"/>
      <c r="H3576" s="688"/>
      <c r="I3576" s="688"/>
      <c r="J3576" s="688"/>
      <c r="K3576" s="688"/>
    </row>
    <row r="3577" spans="1:11" ht="18" customHeight="1" x14ac:dyDescent="0.2">
      <c r="A3577" s="18" t="s">
        <v>1152</v>
      </c>
      <c r="B3577" s="19" t="s">
        <v>10</v>
      </c>
      <c r="C3577" s="18" t="s">
        <v>11</v>
      </c>
      <c r="D3577" s="18" t="s">
        <v>12</v>
      </c>
      <c r="E3577" s="764" t="s">
        <v>3702</v>
      </c>
      <c r="F3577" s="764"/>
      <c r="G3577" s="20" t="s">
        <v>13</v>
      </c>
      <c r="H3577" s="19" t="s">
        <v>14</v>
      </c>
      <c r="I3577" s="19" t="s">
        <v>3703</v>
      </c>
      <c r="J3577" s="19" t="s">
        <v>15</v>
      </c>
      <c r="K3577" s="19" t="s">
        <v>17</v>
      </c>
    </row>
    <row r="3578" spans="1:11" ht="26.1" customHeight="1" x14ac:dyDescent="0.2">
      <c r="A3578" s="23" t="s">
        <v>3704</v>
      </c>
      <c r="B3578" s="24" t="s">
        <v>1153</v>
      </c>
      <c r="C3578" s="23" t="s">
        <v>42</v>
      </c>
      <c r="D3578" s="23" t="s">
        <v>1154</v>
      </c>
      <c r="E3578" s="760" t="s">
        <v>3881</v>
      </c>
      <c r="F3578" s="760"/>
      <c r="G3578" s="25" t="s">
        <v>66</v>
      </c>
      <c r="H3578" s="673">
        <v>1</v>
      </c>
      <c r="I3578" s="26"/>
      <c r="J3578" s="26">
        <v>30.1</v>
      </c>
      <c r="K3578" s="26">
        <v>30.1</v>
      </c>
    </row>
    <row r="3579" spans="1:11" ht="26.1" customHeight="1" x14ac:dyDescent="0.2">
      <c r="A3579" s="674" t="s">
        <v>3706</v>
      </c>
      <c r="B3579" s="675" t="s">
        <v>3793</v>
      </c>
      <c r="C3579" s="674" t="s">
        <v>24</v>
      </c>
      <c r="D3579" s="674" t="s">
        <v>3794</v>
      </c>
      <c r="E3579" s="761" t="s">
        <v>3705</v>
      </c>
      <c r="F3579" s="761"/>
      <c r="G3579" s="676" t="s">
        <v>26</v>
      </c>
      <c r="H3579" s="677">
        <v>0.28999999999999998</v>
      </c>
      <c r="I3579" s="677">
        <v>0</v>
      </c>
      <c r="J3579" s="678">
        <v>36.17</v>
      </c>
      <c r="K3579" s="678">
        <v>10.48</v>
      </c>
    </row>
    <row r="3580" spans="1:11" ht="24" customHeight="1" x14ac:dyDescent="0.2">
      <c r="A3580" s="674" t="s">
        <v>3706</v>
      </c>
      <c r="B3580" s="675" t="s">
        <v>3754</v>
      </c>
      <c r="C3580" s="674" t="s">
        <v>24</v>
      </c>
      <c r="D3580" s="674" t="s">
        <v>3755</v>
      </c>
      <c r="E3580" s="761" t="s">
        <v>3705</v>
      </c>
      <c r="F3580" s="761"/>
      <c r="G3580" s="676" t="s">
        <v>26</v>
      </c>
      <c r="H3580" s="677">
        <v>0.28999999999999998</v>
      </c>
      <c r="I3580" s="677">
        <v>0</v>
      </c>
      <c r="J3580" s="678">
        <v>28.71</v>
      </c>
      <c r="K3580" s="678">
        <v>8.32</v>
      </c>
    </row>
    <row r="3581" spans="1:11" ht="26.1" customHeight="1" x14ac:dyDescent="0.2">
      <c r="A3581" s="679" t="s">
        <v>3709</v>
      </c>
      <c r="B3581" s="680" t="s">
        <v>5026</v>
      </c>
      <c r="C3581" s="679" t="s">
        <v>24</v>
      </c>
      <c r="D3581" s="679" t="s">
        <v>5027</v>
      </c>
      <c r="E3581" s="762" t="s">
        <v>3720</v>
      </c>
      <c r="F3581" s="762"/>
      <c r="G3581" s="681" t="s">
        <v>66</v>
      </c>
      <c r="H3581" s="682">
        <v>1</v>
      </c>
      <c r="I3581" s="682">
        <v>0</v>
      </c>
      <c r="J3581" s="683">
        <v>7.24</v>
      </c>
      <c r="K3581" s="683">
        <v>7.24</v>
      </c>
    </row>
    <row r="3582" spans="1:11" ht="24" customHeight="1" x14ac:dyDescent="0.2">
      <c r="A3582" s="679" t="s">
        <v>3709</v>
      </c>
      <c r="B3582" s="680" t="s">
        <v>4432</v>
      </c>
      <c r="C3582" s="679" t="s">
        <v>24</v>
      </c>
      <c r="D3582" s="679" t="s">
        <v>4433</v>
      </c>
      <c r="E3582" s="762" t="s">
        <v>3720</v>
      </c>
      <c r="F3582" s="762"/>
      <c r="G3582" s="681" t="s">
        <v>66</v>
      </c>
      <c r="H3582" s="682">
        <v>2.4E-2</v>
      </c>
      <c r="I3582" s="682">
        <v>0</v>
      </c>
      <c r="J3582" s="683">
        <v>73.48</v>
      </c>
      <c r="K3582" s="683">
        <v>1.76</v>
      </c>
    </row>
    <row r="3583" spans="1:11" ht="24" customHeight="1" x14ac:dyDescent="0.2">
      <c r="A3583" s="679" t="s">
        <v>3709</v>
      </c>
      <c r="B3583" s="680" t="s">
        <v>4999</v>
      </c>
      <c r="C3583" s="679" t="s">
        <v>3826</v>
      </c>
      <c r="D3583" s="679" t="s">
        <v>5000</v>
      </c>
      <c r="E3583" s="762" t="s">
        <v>3720</v>
      </c>
      <c r="F3583" s="762"/>
      <c r="G3583" s="681" t="s">
        <v>4801</v>
      </c>
      <c r="H3583" s="682">
        <v>3.3000000000000002E-2</v>
      </c>
      <c r="I3583" s="682">
        <v>0</v>
      </c>
      <c r="J3583" s="683">
        <v>69.739999999999995</v>
      </c>
      <c r="K3583" s="683">
        <v>2.2999999999999998</v>
      </c>
    </row>
    <row r="3584" spans="1:11" ht="25.5" x14ac:dyDescent="0.2">
      <c r="A3584" s="684"/>
      <c r="B3584" s="684"/>
      <c r="C3584" s="684"/>
      <c r="D3584" s="684"/>
      <c r="E3584" s="684"/>
      <c r="F3584" s="684" t="s">
        <v>3723</v>
      </c>
      <c r="G3584" s="685">
        <v>13.64</v>
      </c>
      <c r="H3584" s="684" t="s">
        <v>3724</v>
      </c>
      <c r="I3584" s="685">
        <v>0</v>
      </c>
      <c r="J3584" s="684" t="s">
        <v>3725</v>
      </c>
      <c r="K3584" s="685">
        <v>13.64</v>
      </c>
    </row>
    <row r="3585" spans="1:11" ht="25.5" x14ac:dyDescent="0.2">
      <c r="A3585" s="684"/>
      <c r="B3585" s="684"/>
      <c r="C3585" s="684"/>
      <c r="D3585" s="684"/>
      <c r="E3585" s="684"/>
      <c r="F3585" s="684" t="s">
        <v>3726</v>
      </c>
      <c r="G3585" s="685">
        <v>0</v>
      </c>
      <c r="H3585" s="763"/>
      <c r="I3585" s="763" t="s">
        <v>3727</v>
      </c>
      <c r="J3585" s="684"/>
      <c r="K3585" s="685">
        <v>30.1</v>
      </c>
    </row>
    <row r="3586" spans="1:11" x14ac:dyDescent="0.2">
      <c r="A3586" s="759" t="s">
        <v>2709</v>
      </c>
      <c r="B3586" s="759"/>
      <c r="C3586" s="759"/>
      <c r="D3586" s="759"/>
      <c r="E3586" s="759"/>
      <c r="F3586" s="759"/>
      <c r="G3586" s="759"/>
      <c r="H3586" s="759"/>
      <c r="I3586" s="759"/>
      <c r="J3586" s="759"/>
      <c r="K3586" s="17"/>
    </row>
    <row r="3587" spans="1:11" ht="15" thickBot="1" x14ac:dyDescent="0.25">
      <c r="A3587" s="1146" t="s">
        <v>5777</v>
      </c>
      <c r="B3587" s="1146"/>
      <c r="C3587" s="1146"/>
      <c r="D3587" s="1146"/>
      <c r="E3587" s="1146"/>
      <c r="F3587" s="1146"/>
      <c r="G3587" s="1146"/>
      <c r="H3587" s="1146"/>
      <c r="I3587" s="1146"/>
      <c r="J3587" s="1146"/>
      <c r="K3587" s="33"/>
    </row>
    <row r="3588" spans="1:11" ht="0.95" customHeight="1" thickTop="1" x14ac:dyDescent="0.2">
      <c r="A3588" s="688"/>
      <c r="B3588" s="688"/>
      <c r="C3588" s="688"/>
      <c r="D3588" s="688"/>
      <c r="E3588" s="688"/>
      <c r="F3588" s="688"/>
      <c r="G3588" s="688"/>
      <c r="H3588" s="688"/>
      <c r="I3588" s="688"/>
      <c r="J3588" s="688"/>
      <c r="K3588" s="688"/>
    </row>
    <row r="3589" spans="1:11" ht="18" customHeight="1" x14ac:dyDescent="0.2">
      <c r="A3589" s="18" t="s">
        <v>1155</v>
      </c>
      <c r="B3589" s="19" t="s">
        <v>10</v>
      </c>
      <c r="C3589" s="18" t="s">
        <v>11</v>
      </c>
      <c r="D3589" s="18" t="s">
        <v>12</v>
      </c>
      <c r="E3589" s="764" t="s">
        <v>3702</v>
      </c>
      <c r="F3589" s="764"/>
      <c r="G3589" s="20" t="s">
        <v>13</v>
      </c>
      <c r="H3589" s="19" t="s">
        <v>14</v>
      </c>
      <c r="I3589" s="19" t="s">
        <v>3703</v>
      </c>
      <c r="J3589" s="19" t="s">
        <v>15</v>
      </c>
      <c r="K3589" s="19" t="s">
        <v>17</v>
      </c>
    </row>
    <row r="3590" spans="1:11" ht="24" customHeight="1" x14ac:dyDescent="0.2">
      <c r="A3590" s="23" t="s">
        <v>3704</v>
      </c>
      <c r="B3590" s="24" t="s">
        <v>1156</v>
      </c>
      <c r="C3590" s="23" t="s">
        <v>104</v>
      </c>
      <c r="D3590" s="23" t="s">
        <v>1157</v>
      </c>
      <c r="E3590" s="760" t="s">
        <v>5028</v>
      </c>
      <c r="F3590" s="760"/>
      <c r="G3590" s="25" t="s">
        <v>66</v>
      </c>
      <c r="H3590" s="673">
        <v>1</v>
      </c>
      <c r="I3590" s="26"/>
      <c r="J3590" s="26">
        <v>55.9</v>
      </c>
      <c r="K3590" s="26">
        <v>55.9</v>
      </c>
    </row>
    <row r="3591" spans="1:11" ht="26.1" customHeight="1" x14ac:dyDescent="0.2">
      <c r="A3591" s="674" t="s">
        <v>3706</v>
      </c>
      <c r="B3591" s="675" t="s">
        <v>3793</v>
      </c>
      <c r="C3591" s="674" t="s">
        <v>24</v>
      </c>
      <c r="D3591" s="674" t="s">
        <v>3794</v>
      </c>
      <c r="E3591" s="761" t="s">
        <v>3705</v>
      </c>
      <c r="F3591" s="761"/>
      <c r="G3591" s="676" t="s">
        <v>26</v>
      </c>
      <c r="H3591" s="677">
        <v>0.61399999999999999</v>
      </c>
      <c r="I3591" s="677">
        <v>0</v>
      </c>
      <c r="J3591" s="678">
        <v>36.17</v>
      </c>
      <c r="K3591" s="678">
        <v>22.2</v>
      </c>
    </row>
    <row r="3592" spans="1:11" ht="26.1" customHeight="1" x14ac:dyDescent="0.2">
      <c r="A3592" s="674" t="s">
        <v>3706</v>
      </c>
      <c r="B3592" s="675" t="s">
        <v>3795</v>
      </c>
      <c r="C3592" s="674" t="s">
        <v>24</v>
      </c>
      <c r="D3592" s="674" t="s">
        <v>3796</v>
      </c>
      <c r="E3592" s="761" t="s">
        <v>3705</v>
      </c>
      <c r="F3592" s="761"/>
      <c r="G3592" s="676" t="s">
        <v>26</v>
      </c>
      <c r="H3592" s="677">
        <v>0.61399999999999999</v>
      </c>
      <c r="I3592" s="677">
        <v>0</v>
      </c>
      <c r="J3592" s="678">
        <v>29.72</v>
      </c>
      <c r="K3592" s="678">
        <v>18.239999999999998</v>
      </c>
    </row>
    <row r="3593" spans="1:11" ht="26.1" customHeight="1" x14ac:dyDescent="0.2">
      <c r="A3593" s="679" t="s">
        <v>3709</v>
      </c>
      <c r="B3593" s="680" t="s">
        <v>5029</v>
      </c>
      <c r="C3593" s="679" t="s">
        <v>104</v>
      </c>
      <c r="D3593" s="679" t="s">
        <v>5030</v>
      </c>
      <c r="E3593" s="762" t="s">
        <v>3720</v>
      </c>
      <c r="F3593" s="762"/>
      <c r="G3593" s="681" t="s">
        <v>66</v>
      </c>
      <c r="H3593" s="682">
        <v>1</v>
      </c>
      <c r="I3593" s="682">
        <v>0</v>
      </c>
      <c r="J3593" s="683">
        <v>14.84</v>
      </c>
      <c r="K3593" s="683">
        <v>14.84</v>
      </c>
    </row>
    <row r="3594" spans="1:11" ht="24" customHeight="1" x14ac:dyDescent="0.2">
      <c r="A3594" s="679" t="s">
        <v>3709</v>
      </c>
      <c r="B3594" s="680" t="s">
        <v>5031</v>
      </c>
      <c r="C3594" s="679" t="s">
        <v>104</v>
      </c>
      <c r="D3594" s="679" t="s">
        <v>5032</v>
      </c>
      <c r="E3594" s="762" t="s">
        <v>3720</v>
      </c>
      <c r="F3594" s="762"/>
      <c r="G3594" s="681" t="s">
        <v>66</v>
      </c>
      <c r="H3594" s="682">
        <v>0.04</v>
      </c>
      <c r="I3594" s="682">
        <v>0</v>
      </c>
      <c r="J3594" s="683">
        <v>15.7</v>
      </c>
      <c r="K3594" s="683">
        <v>0.62</v>
      </c>
    </row>
    <row r="3595" spans="1:11" ht="25.5" x14ac:dyDescent="0.2">
      <c r="A3595" s="684"/>
      <c r="B3595" s="684"/>
      <c r="C3595" s="684"/>
      <c r="D3595" s="684"/>
      <c r="E3595" s="684"/>
      <c r="F3595" s="684" t="s">
        <v>3723</v>
      </c>
      <c r="G3595" s="685">
        <v>29.84</v>
      </c>
      <c r="H3595" s="684" t="s">
        <v>3724</v>
      </c>
      <c r="I3595" s="685">
        <v>0</v>
      </c>
      <c r="J3595" s="684" t="s">
        <v>3725</v>
      </c>
      <c r="K3595" s="685">
        <v>29.84</v>
      </c>
    </row>
    <row r="3596" spans="1:11" ht="26.25" thickBot="1" x14ac:dyDescent="0.25">
      <c r="A3596" s="684"/>
      <c r="B3596" s="684"/>
      <c r="C3596" s="684"/>
      <c r="D3596" s="684"/>
      <c r="E3596" s="684"/>
      <c r="F3596" s="684" t="s">
        <v>3726</v>
      </c>
      <c r="G3596" s="685">
        <v>0</v>
      </c>
      <c r="H3596" s="763"/>
      <c r="I3596" s="763" t="s">
        <v>3727</v>
      </c>
      <c r="J3596" s="684"/>
      <c r="K3596" s="685">
        <v>55.9</v>
      </c>
    </row>
    <row r="3597" spans="1:11" ht="0.95" customHeight="1" thickTop="1" x14ac:dyDescent="0.2">
      <c r="A3597" s="688"/>
      <c r="B3597" s="688"/>
      <c r="C3597" s="688"/>
      <c r="D3597" s="688"/>
      <c r="E3597" s="688"/>
      <c r="F3597" s="688"/>
      <c r="G3597" s="688"/>
      <c r="H3597" s="688"/>
      <c r="I3597" s="688"/>
      <c r="J3597" s="688"/>
      <c r="K3597" s="688"/>
    </row>
    <row r="3598" spans="1:11" ht="18" customHeight="1" x14ac:dyDescent="0.2">
      <c r="A3598" s="18" t="s">
        <v>1158</v>
      </c>
      <c r="B3598" s="19" t="s">
        <v>10</v>
      </c>
      <c r="C3598" s="18" t="s">
        <v>11</v>
      </c>
      <c r="D3598" s="18" t="s">
        <v>12</v>
      </c>
      <c r="E3598" s="764" t="s">
        <v>3702</v>
      </c>
      <c r="F3598" s="764"/>
      <c r="G3598" s="20" t="s">
        <v>13</v>
      </c>
      <c r="H3598" s="19" t="s">
        <v>14</v>
      </c>
      <c r="I3598" s="19" t="s">
        <v>3703</v>
      </c>
      <c r="J3598" s="19" t="s">
        <v>15</v>
      </c>
      <c r="K3598" s="19" t="s">
        <v>17</v>
      </c>
    </row>
    <row r="3599" spans="1:11" ht="24" customHeight="1" x14ac:dyDescent="0.2">
      <c r="A3599" s="23" t="s">
        <v>3704</v>
      </c>
      <c r="B3599" s="24" t="s">
        <v>1159</v>
      </c>
      <c r="C3599" s="23" t="s">
        <v>104</v>
      </c>
      <c r="D3599" s="23" t="s">
        <v>1160</v>
      </c>
      <c r="E3599" s="760" t="s">
        <v>4946</v>
      </c>
      <c r="F3599" s="760"/>
      <c r="G3599" s="25" t="s">
        <v>66</v>
      </c>
      <c r="H3599" s="673">
        <v>1</v>
      </c>
      <c r="I3599" s="26"/>
      <c r="J3599" s="26">
        <v>117.88</v>
      </c>
      <c r="K3599" s="26">
        <v>117.88</v>
      </c>
    </row>
    <row r="3600" spans="1:11" ht="26.1" customHeight="1" x14ac:dyDescent="0.2">
      <c r="A3600" s="674" t="s">
        <v>3706</v>
      </c>
      <c r="B3600" s="675" t="s">
        <v>3795</v>
      </c>
      <c r="C3600" s="674" t="s">
        <v>24</v>
      </c>
      <c r="D3600" s="674" t="s">
        <v>3796</v>
      </c>
      <c r="E3600" s="761" t="s">
        <v>3705</v>
      </c>
      <c r="F3600" s="761"/>
      <c r="G3600" s="676" t="s">
        <v>26</v>
      </c>
      <c r="H3600" s="677">
        <v>1.1459999999999999</v>
      </c>
      <c r="I3600" s="677">
        <v>0</v>
      </c>
      <c r="J3600" s="678">
        <v>29.72</v>
      </c>
      <c r="K3600" s="678">
        <v>34.049999999999997</v>
      </c>
    </row>
    <row r="3601" spans="1:11" ht="26.1" customHeight="1" x14ac:dyDescent="0.2">
      <c r="A3601" s="674" t="s">
        <v>3706</v>
      </c>
      <c r="B3601" s="675" t="s">
        <v>3793</v>
      </c>
      <c r="C3601" s="674" t="s">
        <v>24</v>
      </c>
      <c r="D3601" s="674" t="s">
        <v>3794</v>
      </c>
      <c r="E3601" s="761" t="s">
        <v>3705</v>
      </c>
      <c r="F3601" s="761"/>
      <c r="G3601" s="676" t="s">
        <v>26</v>
      </c>
      <c r="H3601" s="677">
        <v>1.1459999999999999</v>
      </c>
      <c r="I3601" s="677">
        <v>0</v>
      </c>
      <c r="J3601" s="678">
        <v>36.17</v>
      </c>
      <c r="K3601" s="678">
        <v>41.45</v>
      </c>
    </row>
    <row r="3602" spans="1:11" ht="24" customHeight="1" x14ac:dyDescent="0.2">
      <c r="A3602" s="679" t="s">
        <v>3709</v>
      </c>
      <c r="B3602" s="680" t="s">
        <v>5033</v>
      </c>
      <c r="C3602" s="679" t="s">
        <v>104</v>
      </c>
      <c r="D3602" s="679" t="s">
        <v>5034</v>
      </c>
      <c r="E3602" s="762" t="s">
        <v>3720</v>
      </c>
      <c r="F3602" s="762"/>
      <c r="G3602" s="681" t="s">
        <v>66</v>
      </c>
      <c r="H3602" s="682">
        <v>1</v>
      </c>
      <c r="I3602" s="682">
        <v>0</v>
      </c>
      <c r="J3602" s="683">
        <v>33.89</v>
      </c>
      <c r="K3602" s="683">
        <v>33.89</v>
      </c>
    </row>
    <row r="3603" spans="1:11" ht="24" customHeight="1" x14ac:dyDescent="0.2">
      <c r="A3603" s="679" t="s">
        <v>3709</v>
      </c>
      <c r="B3603" s="680" t="s">
        <v>5035</v>
      </c>
      <c r="C3603" s="679" t="s">
        <v>104</v>
      </c>
      <c r="D3603" s="679" t="s">
        <v>5036</v>
      </c>
      <c r="E3603" s="762" t="s">
        <v>3720</v>
      </c>
      <c r="F3603" s="762"/>
      <c r="G3603" s="681" t="s">
        <v>66</v>
      </c>
      <c r="H3603" s="682">
        <v>1</v>
      </c>
      <c r="I3603" s="682">
        <v>0</v>
      </c>
      <c r="J3603" s="683">
        <v>8.49</v>
      </c>
      <c r="K3603" s="683">
        <v>8.49</v>
      </c>
    </row>
    <row r="3604" spans="1:11" ht="25.5" x14ac:dyDescent="0.2">
      <c r="A3604" s="684"/>
      <c r="B3604" s="684"/>
      <c r="C3604" s="684"/>
      <c r="D3604" s="684"/>
      <c r="E3604" s="684"/>
      <c r="F3604" s="684" t="s">
        <v>3723</v>
      </c>
      <c r="G3604" s="685">
        <v>55.72</v>
      </c>
      <c r="H3604" s="684" t="s">
        <v>3724</v>
      </c>
      <c r="I3604" s="685">
        <v>0</v>
      </c>
      <c r="J3604" s="684" t="s">
        <v>3725</v>
      </c>
      <c r="K3604" s="685">
        <v>55.72</v>
      </c>
    </row>
    <row r="3605" spans="1:11" ht="26.25" thickBot="1" x14ac:dyDescent="0.25">
      <c r="A3605" s="684"/>
      <c r="B3605" s="684"/>
      <c r="C3605" s="684"/>
      <c r="D3605" s="684"/>
      <c r="E3605" s="684"/>
      <c r="F3605" s="684" t="s">
        <v>3726</v>
      </c>
      <c r="G3605" s="685">
        <v>0</v>
      </c>
      <c r="H3605" s="763"/>
      <c r="I3605" s="763" t="s">
        <v>3727</v>
      </c>
      <c r="J3605" s="684"/>
      <c r="K3605" s="685">
        <v>117.88</v>
      </c>
    </row>
    <row r="3606" spans="1:11" ht="0.95" customHeight="1" thickTop="1" x14ac:dyDescent="0.2">
      <c r="A3606" s="688"/>
      <c r="B3606" s="688"/>
      <c r="C3606" s="688"/>
      <c r="D3606" s="688"/>
      <c r="E3606" s="688"/>
      <c r="F3606" s="688"/>
      <c r="G3606" s="688"/>
      <c r="H3606" s="688"/>
      <c r="I3606" s="688"/>
      <c r="J3606" s="688"/>
      <c r="K3606" s="688"/>
    </row>
    <row r="3607" spans="1:11" ht="18" customHeight="1" x14ac:dyDescent="0.2">
      <c r="A3607" s="18" t="s">
        <v>1161</v>
      </c>
      <c r="B3607" s="19" t="s">
        <v>10</v>
      </c>
      <c r="C3607" s="18" t="s">
        <v>11</v>
      </c>
      <c r="D3607" s="18" t="s">
        <v>12</v>
      </c>
      <c r="E3607" s="764" t="s">
        <v>3702</v>
      </c>
      <c r="F3607" s="764"/>
      <c r="G3607" s="20" t="s">
        <v>13</v>
      </c>
      <c r="H3607" s="19" t="s">
        <v>14</v>
      </c>
      <c r="I3607" s="19" t="s">
        <v>3703</v>
      </c>
      <c r="J3607" s="19" t="s">
        <v>15</v>
      </c>
      <c r="K3607" s="19" t="s">
        <v>17</v>
      </c>
    </row>
    <row r="3608" spans="1:11" ht="24" customHeight="1" x14ac:dyDescent="0.2">
      <c r="A3608" s="23" t="s">
        <v>3704</v>
      </c>
      <c r="B3608" s="24" t="s">
        <v>1083</v>
      </c>
      <c r="C3608" s="23" t="s">
        <v>104</v>
      </c>
      <c r="D3608" s="23" t="s">
        <v>1084</v>
      </c>
      <c r="E3608" s="760" t="s">
        <v>4946</v>
      </c>
      <c r="F3608" s="760"/>
      <c r="G3608" s="25" t="s">
        <v>48</v>
      </c>
      <c r="H3608" s="673">
        <v>1</v>
      </c>
      <c r="I3608" s="26"/>
      <c r="J3608" s="26">
        <v>31.6</v>
      </c>
      <c r="K3608" s="26">
        <v>31.6</v>
      </c>
    </row>
    <row r="3609" spans="1:11" ht="24" customHeight="1" x14ac:dyDescent="0.2">
      <c r="A3609" s="674" t="s">
        <v>3706</v>
      </c>
      <c r="B3609" s="675" t="s">
        <v>3761</v>
      </c>
      <c r="C3609" s="674" t="s">
        <v>24</v>
      </c>
      <c r="D3609" s="674" t="s">
        <v>3762</v>
      </c>
      <c r="E3609" s="761" t="s">
        <v>3705</v>
      </c>
      <c r="F3609" s="761"/>
      <c r="G3609" s="676" t="s">
        <v>26</v>
      </c>
      <c r="H3609" s="677">
        <v>0.19800000000000001</v>
      </c>
      <c r="I3609" s="677">
        <v>0</v>
      </c>
      <c r="J3609" s="678">
        <v>36.909999999999997</v>
      </c>
      <c r="K3609" s="678">
        <v>7.3</v>
      </c>
    </row>
    <row r="3610" spans="1:11" ht="24" customHeight="1" x14ac:dyDescent="0.2">
      <c r="A3610" s="674" t="s">
        <v>3706</v>
      </c>
      <c r="B3610" s="675" t="s">
        <v>3754</v>
      </c>
      <c r="C3610" s="674" t="s">
        <v>24</v>
      </c>
      <c r="D3610" s="674" t="s">
        <v>3755</v>
      </c>
      <c r="E3610" s="761" t="s">
        <v>3705</v>
      </c>
      <c r="F3610" s="761"/>
      <c r="G3610" s="676" t="s">
        <v>26</v>
      </c>
      <c r="H3610" s="677">
        <v>0.79400000000000004</v>
      </c>
      <c r="I3610" s="677">
        <v>0</v>
      </c>
      <c r="J3610" s="678">
        <v>28.71</v>
      </c>
      <c r="K3610" s="678">
        <v>22.79</v>
      </c>
    </row>
    <row r="3611" spans="1:11" ht="24" customHeight="1" x14ac:dyDescent="0.2">
      <c r="A3611" s="679" t="s">
        <v>3709</v>
      </c>
      <c r="B3611" s="680" t="s">
        <v>4116</v>
      </c>
      <c r="C3611" s="679" t="s">
        <v>104</v>
      </c>
      <c r="D3611" s="679" t="s">
        <v>4117</v>
      </c>
      <c r="E3611" s="762" t="s">
        <v>3720</v>
      </c>
      <c r="F3611" s="762"/>
      <c r="G3611" s="681" t="s">
        <v>336</v>
      </c>
      <c r="H3611" s="682">
        <v>1.85</v>
      </c>
      <c r="I3611" s="682">
        <v>0</v>
      </c>
      <c r="J3611" s="683">
        <v>0.69</v>
      </c>
      <c r="K3611" s="683">
        <v>1.27</v>
      </c>
    </row>
    <row r="3612" spans="1:11" ht="24" customHeight="1" x14ac:dyDescent="0.2">
      <c r="A3612" s="679" t="s">
        <v>3709</v>
      </c>
      <c r="B3612" s="680" t="s">
        <v>4106</v>
      </c>
      <c r="C3612" s="679" t="s">
        <v>104</v>
      </c>
      <c r="D3612" s="679" t="s">
        <v>4107</v>
      </c>
      <c r="E3612" s="762" t="s">
        <v>3720</v>
      </c>
      <c r="F3612" s="762"/>
      <c r="G3612" s="681" t="s">
        <v>56</v>
      </c>
      <c r="H3612" s="682">
        <v>2E-3</v>
      </c>
      <c r="I3612" s="682">
        <v>0</v>
      </c>
      <c r="J3612" s="683">
        <v>120.63</v>
      </c>
      <c r="K3612" s="683">
        <v>0.24</v>
      </c>
    </row>
    <row r="3613" spans="1:11" ht="25.5" x14ac:dyDescent="0.2">
      <c r="A3613" s="684"/>
      <c r="B3613" s="684"/>
      <c r="C3613" s="684"/>
      <c r="D3613" s="684"/>
      <c r="E3613" s="684"/>
      <c r="F3613" s="684" t="s">
        <v>3723</v>
      </c>
      <c r="G3613" s="685">
        <v>20.96</v>
      </c>
      <c r="H3613" s="684" t="s">
        <v>3724</v>
      </c>
      <c r="I3613" s="685">
        <v>0</v>
      </c>
      <c r="J3613" s="684" t="s">
        <v>3725</v>
      </c>
      <c r="K3613" s="685">
        <v>20.96</v>
      </c>
    </row>
    <row r="3614" spans="1:11" ht="26.25" thickBot="1" x14ac:dyDescent="0.25">
      <c r="A3614" s="684"/>
      <c r="B3614" s="684"/>
      <c r="C3614" s="684"/>
      <c r="D3614" s="684"/>
      <c r="E3614" s="684"/>
      <c r="F3614" s="684" t="s">
        <v>3726</v>
      </c>
      <c r="G3614" s="685">
        <v>0</v>
      </c>
      <c r="H3614" s="763"/>
      <c r="I3614" s="763" t="s">
        <v>3727</v>
      </c>
      <c r="J3614" s="684"/>
      <c r="K3614" s="685">
        <v>31.6</v>
      </c>
    </row>
    <row r="3615" spans="1:11" ht="0.95" customHeight="1" thickTop="1" x14ac:dyDescent="0.2">
      <c r="A3615" s="688"/>
      <c r="B3615" s="688"/>
      <c r="C3615" s="688"/>
      <c r="D3615" s="688"/>
      <c r="E3615" s="688"/>
      <c r="F3615" s="688"/>
      <c r="G3615" s="688"/>
      <c r="H3615" s="688"/>
      <c r="I3615" s="688"/>
      <c r="J3615" s="688"/>
      <c r="K3615" s="688"/>
    </row>
    <row r="3616" spans="1:11" ht="18" customHeight="1" x14ac:dyDescent="0.2">
      <c r="A3616" s="18" t="s">
        <v>1162</v>
      </c>
      <c r="B3616" s="19" t="s">
        <v>10</v>
      </c>
      <c r="C3616" s="18" t="s">
        <v>11</v>
      </c>
      <c r="D3616" s="18" t="s">
        <v>12</v>
      </c>
      <c r="E3616" s="764" t="s">
        <v>3702</v>
      </c>
      <c r="F3616" s="764"/>
      <c r="G3616" s="20" t="s">
        <v>13</v>
      </c>
      <c r="H3616" s="19" t="s">
        <v>14</v>
      </c>
      <c r="I3616" s="19" t="s">
        <v>3703</v>
      </c>
      <c r="J3616" s="19" t="s">
        <v>15</v>
      </c>
      <c r="K3616" s="19" t="s">
        <v>17</v>
      </c>
    </row>
    <row r="3617" spans="1:11" ht="26.1" customHeight="1" x14ac:dyDescent="0.2">
      <c r="A3617" s="23" t="s">
        <v>3704</v>
      </c>
      <c r="B3617" s="24" t="s">
        <v>1086</v>
      </c>
      <c r="C3617" s="23" t="s">
        <v>104</v>
      </c>
      <c r="D3617" s="23" t="s">
        <v>1087</v>
      </c>
      <c r="E3617" s="760" t="s">
        <v>4948</v>
      </c>
      <c r="F3617" s="760"/>
      <c r="G3617" s="25" t="s">
        <v>48</v>
      </c>
      <c r="H3617" s="673">
        <v>1</v>
      </c>
      <c r="I3617" s="26"/>
      <c r="J3617" s="26">
        <v>46.21</v>
      </c>
      <c r="K3617" s="26">
        <v>46.21</v>
      </c>
    </row>
    <row r="3618" spans="1:11" ht="24" customHeight="1" x14ac:dyDescent="0.2">
      <c r="A3618" s="674" t="s">
        <v>3706</v>
      </c>
      <c r="B3618" s="675" t="s">
        <v>3754</v>
      </c>
      <c r="C3618" s="674" t="s">
        <v>24</v>
      </c>
      <c r="D3618" s="674" t="s">
        <v>3755</v>
      </c>
      <c r="E3618" s="761" t="s">
        <v>3705</v>
      </c>
      <c r="F3618" s="761"/>
      <c r="G3618" s="676" t="s">
        <v>26</v>
      </c>
      <c r="H3618" s="677">
        <v>0.79500000000000004</v>
      </c>
      <c r="I3618" s="677">
        <v>0</v>
      </c>
      <c r="J3618" s="678">
        <v>28.71</v>
      </c>
      <c r="K3618" s="678">
        <v>22.82</v>
      </c>
    </row>
    <row r="3619" spans="1:11" ht="24" customHeight="1" x14ac:dyDescent="0.2">
      <c r="A3619" s="674" t="s">
        <v>3706</v>
      </c>
      <c r="B3619" s="675" t="s">
        <v>3761</v>
      </c>
      <c r="C3619" s="674" t="s">
        <v>24</v>
      </c>
      <c r="D3619" s="674" t="s">
        <v>3762</v>
      </c>
      <c r="E3619" s="761" t="s">
        <v>3705</v>
      </c>
      <c r="F3619" s="761"/>
      <c r="G3619" s="676" t="s">
        <v>26</v>
      </c>
      <c r="H3619" s="677">
        <v>0.59599999999999997</v>
      </c>
      <c r="I3619" s="677">
        <v>0</v>
      </c>
      <c r="J3619" s="678">
        <v>36.909999999999997</v>
      </c>
      <c r="K3619" s="678">
        <v>21.99</v>
      </c>
    </row>
    <row r="3620" spans="1:11" ht="24" customHeight="1" x14ac:dyDescent="0.2">
      <c r="A3620" s="679" t="s">
        <v>3709</v>
      </c>
      <c r="B3620" s="680" t="s">
        <v>4106</v>
      </c>
      <c r="C3620" s="679" t="s">
        <v>104</v>
      </c>
      <c r="D3620" s="679" t="s">
        <v>4107</v>
      </c>
      <c r="E3620" s="762" t="s">
        <v>3720</v>
      </c>
      <c r="F3620" s="762"/>
      <c r="G3620" s="681" t="s">
        <v>56</v>
      </c>
      <c r="H3620" s="682">
        <v>1E-3</v>
      </c>
      <c r="I3620" s="682">
        <v>0</v>
      </c>
      <c r="J3620" s="683">
        <v>120.63</v>
      </c>
      <c r="K3620" s="683">
        <v>0.12</v>
      </c>
    </row>
    <row r="3621" spans="1:11" ht="24" customHeight="1" x14ac:dyDescent="0.2">
      <c r="A3621" s="679" t="s">
        <v>3709</v>
      </c>
      <c r="B3621" s="680" t="s">
        <v>4116</v>
      </c>
      <c r="C3621" s="679" t="s">
        <v>104</v>
      </c>
      <c r="D3621" s="679" t="s">
        <v>4117</v>
      </c>
      <c r="E3621" s="762" t="s">
        <v>3720</v>
      </c>
      <c r="F3621" s="762"/>
      <c r="G3621" s="681" t="s">
        <v>336</v>
      </c>
      <c r="H3621" s="682">
        <v>1.86</v>
      </c>
      <c r="I3621" s="682">
        <v>0</v>
      </c>
      <c r="J3621" s="683">
        <v>0.69</v>
      </c>
      <c r="K3621" s="683">
        <v>1.28</v>
      </c>
    </row>
    <row r="3622" spans="1:11" ht="25.5" x14ac:dyDescent="0.2">
      <c r="A3622" s="684"/>
      <c r="B3622" s="684"/>
      <c r="C3622" s="684"/>
      <c r="D3622" s="684"/>
      <c r="E3622" s="684"/>
      <c r="F3622" s="684" t="s">
        <v>3723</v>
      </c>
      <c r="G3622" s="685">
        <v>31.97</v>
      </c>
      <c r="H3622" s="684" t="s">
        <v>3724</v>
      </c>
      <c r="I3622" s="685">
        <v>0</v>
      </c>
      <c r="J3622" s="684" t="s">
        <v>3725</v>
      </c>
      <c r="K3622" s="685">
        <v>31.97</v>
      </c>
    </row>
    <row r="3623" spans="1:11" ht="26.25" thickBot="1" x14ac:dyDescent="0.25">
      <c r="A3623" s="684"/>
      <c r="B3623" s="684"/>
      <c r="C3623" s="684"/>
      <c r="D3623" s="684"/>
      <c r="E3623" s="684"/>
      <c r="F3623" s="684" t="s">
        <v>3726</v>
      </c>
      <c r="G3623" s="685">
        <v>0</v>
      </c>
      <c r="H3623" s="763"/>
      <c r="I3623" s="763" t="s">
        <v>3727</v>
      </c>
      <c r="J3623" s="684"/>
      <c r="K3623" s="685">
        <v>46.21</v>
      </c>
    </row>
    <row r="3624" spans="1:11" ht="0.95" customHeight="1" thickTop="1" x14ac:dyDescent="0.2">
      <c r="A3624" s="688"/>
      <c r="B3624" s="688"/>
      <c r="C3624" s="688"/>
      <c r="D3624" s="688"/>
      <c r="E3624" s="688"/>
      <c r="F3624" s="688"/>
      <c r="G3624" s="688"/>
      <c r="H3624" s="688"/>
      <c r="I3624" s="688"/>
      <c r="J3624" s="688"/>
      <c r="K3624" s="688"/>
    </row>
    <row r="3625" spans="1:11" ht="18" customHeight="1" x14ac:dyDescent="0.2">
      <c r="A3625" s="18" t="s">
        <v>1163</v>
      </c>
      <c r="B3625" s="19" t="s">
        <v>10</v>
      </c>
      <c r="C3625" s="18" t="s">
        <v>11</v>
      </c>
      <c r="D3625" s="18" t="s">
        <v>12</v>
      </c>
      <c r="E3625" s="764" t="s">
        <v>3702</v>
      </c>
      <c r="F3625" s="764"/>
      <c r="G3625" s="20" t="s">
        <v>13</v>
      </c>
      <c r="H3625" s="19" t="s">
        <v>14</v>
      </c>
      <c r="I3625" s="19" t="s">
        <v>3703</v>
      </c>
      <c r="J3625" s="19" t="s">
        <v>15</v>
      </c>
      <c r="K3625" s="19" t="s">
        <v>17</v>
      </c>
    </row>
    <row r="3626" spans="1:11" ht="24" customHeight="1" x14ac:dyDescent="0.2">
      <c r="A3626" s="23" t="s">
        <v>3704</v>
      </c>
      <c r="B3626" s="24" t="s">
        <v>1164</v>
      </c>
      <c r="C3626" s="23" t="s">
        <v>104</v>
      </c>
      <c r="D3626" s="23" t="s">
        <v>1165</v>
      </c>
      <c r="E3626" s="760" t="s">
        <v>4946</v>
      </c>
      <c r="F3626" s="760"/>
      <c r="G3626" s="25" t="s">
        <v>66</v>
      </c>
      <c r="H3626" s="673">
        <v>1</v>
      </c>
      <c r="I3626" s="26"/>
      <c r="J3626" s="26">
        <v>257.29000000000002</v>
      </c>
      <c r="K3626" s="26">
        <v>257.29000000000002</v>
      </c>
    </row>
    <row r="3627" spans="1:11" ht="26.1" customHeight="1" x14ac:dyDescent="0.2">
      <c r="A3627" s="674" t="s">
        <v>3706</v>
      </c>
      <c r="B3627" s="675" t="s">
        <v>3793</v>
      </c>
      <c r="C3627" s="674" t="s">
        <v>24</v>
      </c>
      <c r="D3627" s="674" t="s">
        <v>3794</v>
      </c>
      <c r="E3627" s="761" t="s">
        <v>3705</v>
      </c>
      <c r="F3627" s="761"/>
      <c r="G3627" s="676" t="s">
        <v>26</v>
      </c>
      <c r="H3627" s="677">
        <v>3.4769999999999999</v>
      </c>
      <c r="I3627" s="677">
        <v>0</v>
      </c>
      <c r="J3627" s="678">
        <v>36.17</v>
      </c>
      <c r="K3627" s="678">
        <v>125.76</v>
      </c>
    </row>
    <row r="3628" spans="1:11" ht="26.1" customHeight="1" x14ac:dyDescent="0.2">
      <c r="A3628" s="674" t="s">
        <v>3706</v>
      </c>
      <c r="B3628" s="675" t="s">
        <v>3795</v>
      </c>
      <c r="C3628" s="674" t="s">
        <v>24</v>
      </c>
      <c r="D3628" s="674" t="s">
        <v>3796</v>
      </c>
      <c r="E3628" s="761" t="s">
        <v>3705</v>
      </c>
      <c r="F3628" s="761"/>
      <c r="G3628" s="676" t="s">
        <v>26</v>
      </c>
      <c r="H3628" s="677">
        <v>3.2719999999999998</v>
      </c>
      <c r="I3628" s="677">
        <v>0</v>
      </c>
      <c r="J3628" s="678">
        <v>29.72</v>
      </c>
      <c r="K3628" s="678">
        <v>97.24</v>
      </c>
    </row>
    <row r="3629" spans="1:11" ht="24" customHeight="1" x14ac:dyDescent="0.2">
      <c r="A3629" s="679" t="s">
        <v>3709</v>
      </c>
      <c r="B3629" s="680" t="s">
        <v>5039</v>
      </c>
      <c r="C3629" s="679" t="s">
        <v>104</v>
      </c>
      <c r="D3629" s="679" t="s">
        <v>5040</v>
      </c>
      <c r="E3629" s="762" t="s">
        <v>3720</v>
      </c>
      <c r="F3629" s="762"/>
      <c r="G3629" s="681" t="s">
        <v>66</v>
      </c>
      <c r="H3629" s="682">
        <v>0.498</v>
      </c>
      <c r="I3629" s="682">
        <v>0</v>
      </c>
      <c r="J3629" s="683">
        <v>9.9</v>
      </c>
      <c r="K3629" s="683">
        <v>4.93</v>
      </c>
    </row>
    <row r="3630" spans="1:11" ht="26.1" customHeight="1" x14ac:dyDescent="0.2">
      <c r="A3630" s="679" t="s">
        <v>3709</v>
      </c>
      <c r="B3630" s="680" t="s">
        <v>5041</v>
      </c>
      <c r="C3630" s="679" t="s">
        <v>104</v>
      </c>
      <c r="D3630" s="679" t="s">
        <v>5042</v>
      </c>
      <c r="E3630" s="762" t="s">
        <v>3720</v>
      </c>
      <c r="F3630" s="762"/>
      <c r="G3630" s="681" t="s">
        <v>66</v>
      </c>
      <c r="H3630" s="682">
        <v>1</v>
      </c>
      <c r="I3630" s="682">
        <v>0</v>
      </c>
      <c r="J3630" s="683">
        <v>2.78</v>
      </c>
      <c r="K3630" s="683">
        <v>2.78</v>
      </c>
    </row>
    <row r="3631" spans="1:11" ht="24" customHeight="1" x14ac:dyDescent="0.2">
      <c r="A3631" s="679" t="s">
        <v>3709</v>
      </c>
      <c r="B3631" s="680" t="s">
        <v>5043</v>
      </c>
      <c r="C3631" s="679" t="s">
        <v>104</v>
      </c>
      <c r="D3631" s="679" t="s">
        <v>5044</v>
      </c>
      <c r="E3631" s="762" t="s">
        <v>3720</v>
      </c>
      <c r="F3631" s="762"/>
      <c r="G3631" s="681" t="s">
        <v>66</v>
      </c>
      <c r="H3631" s="682">
        <v>3.7999999999999999E-2</v>
      </c>
      <c r="I3631" s="682">
        <v>0</v>
      </c>
      <c r="J3631" s="683">
        <v>43.9</v>
      </c>
      <c r="K3631" s="683">
        <v>1.66</v>
      </c>
    </row>
    <row r="3632" spans="1:11" ht="24" customHeight="1" x14ac:dyDescent="0.2">
      <c r="A3632" s="679" t="s">
        <v>3709</v>
      </c>
      <c r="B3632" s="680" t="s">
        <v>5045</v>
      </c>
      <c r="C3632" s="679" t="s">
        <v>104</v>
      </c>
      <c r="D3632" s="679" t="s">
        <v>5046</v>
      </c>
      <c r="E3632" s="762" t="s">
        <v>3720</v>
      </c>
      <c r="F3632" s="762"/>
      <c r="G3632" s="681" t="s">
        <v>66</v>
      </c>
      <c r="H3632" s="682">
        <v>2</v>
      </c>
      <c r="I3632" s="682">
        <v>0</v>
      </c>
      <c r="J3632" s="683">
        <v>2.2999999999999998</v>
      </c>
      <c r="K3632" s="683">
        <v>4.5999999999999996</v>
      </c>
    </row>
    <row r="3633" spans="1:11" ht="24" customHeight="1" x14ac:dyDescent="0.2">
      <c r="A3633" s="679" t="s">
        <v>3709</v>
      </c>
      <c r="B3633" s="680" t="s">
        <v>5047</v>
      </c>
      <c r="C3633" s="679" t="s">
        <v>104</v>
      </c>
      <c r="D3633" s="679" t="s">
        <v>5048</v>
      </c>
      <c r="E3633" s="762" t="s">
        <v>3720</v>
      </c>
      <c r="F3633" s="762"/>
      <c r="G3633" s="681" t="s">
        <v>66</v>
      </c>
      <c r="H3633" s="682">
        <v>0.14000000000000001</v>
      </c>
      <c r="I3633" s="682">
        <v>0</v>
      </c>
      <c r="J3633" s="683">
        <v>53.77</v>
      </c>
      <c r="K3633" s="683">
        <v>7.52</v>
      </c>
    </row>
    <row r="3634" spans="1:11" ht="24" customHeight="1" x14ac:dyDescent="0.2">
      <c r="A3634" s="679" t="s">
        <v>3709</v>
      </c>
      <c r="B3634" s="680" t="s">
        <v>5049</v>
      </c>
      <c r="C3634" s="679" t="s">
        <v>104</v>
      </c>
      <c r="D3634" s="679" t="s">
        <v>5050</v>
      </c>
      <c r="E3634" s="762" t="s">
        <v>3720</v>
      </c>
      <c r="F3634" s="762"/>
      <c r="G3634" s="681" t="s">
        <v>66</v>
      </c>
      <c r="H3634" s="682">
        <v>1</v>
      </c>
      <c r="I3634" s="682">
        <v>0</v>
      </c>
      <c r="J3634" s="683">
        <v>2.2999999999999998</v>
      </c>
      <c r="K3634" s="683">
        <v>2.2999999999999998</v>
      </c>
    </row>
    <row r="3635" spans="1:11" ht="24" customHeight="1" x14ac:dyDescent="0.2">
      <c r="A3635" s="679" t="s">
        <v>3709</v>
      </c>
      <c r="B3635" s="680" t="s">
        <v>5051</v>
      </c>
      <c r="C3635" s="679" t="s">
        <v>104</v>
      </c>
      <c r="D3635" s="679" t="s">
        <v>5052</v>
      </c>
      <c r="E3635" s="762" t="s">
        <v>3720</v>
      </c>
      <c r="F3635" s="762"/>
      <c r="G3635" s="681" t="s">
        <v>66</v>
      </c>
      <c r="H3635" s="682">
        <v>1</v>
      </c>
      <c r="I3635" s="682">
        <v>0</v>
      </c>
      <c r="J3635" s="683">
        <v>1.01</v>
      </c>
      <c r="K3635" s="683">
        <v>1.01</v>
      </c>
    </row>
    <row r="3636" spans="1:11" ht="24" customHeight="1" x14ac:dyDescent="0.2">
      <c r="A3636" s="679" t="s">
        <v>3709</v>
      </c>
      <c r="B3636" s="680" t="s">
        <v>5053</v>
      </c>
      <c r="C3636" s="679" t="s">
        <v>104</v>
      </c>
      <c r="D3636" s="679" t="s">
        <v>5054</v>
      </c>
      <c r="E3636" s="762" t="s">
        <v>3720</v>
      </c>
      <c r="F3636" s="762"/>
      <c r="G3636" s="681" t="s">
        <v>66</v>
      </c>
      <c r="H3636" s="682">
        <v>0.01</v>
      </c>
      <c r="I3636" s="682">
        <v>0</v>
      </c>
      <c r="J3636" s="683">
        <v>51</v>
      </c>
      <c r="K3636" s="683">
        <v>0.51</v>
      </c>
    </row>
    <row r="3637" spans="1:11" ht="24" customHeight="1" x14ac:dyDescent="0.2">
      <c r="A3637" s="679" t="s">
        <v>3709</v>
      </c>
      <c r="B3637" s="680" t="s">
        <v>5055</v>
      </c>
      <c r="C3637" s="679" t="s">
        <v>104</v>
      </c>
      <c r="D3637" s="679" t="s">
        <v>5056</v>
      </c>
      <c r="E3637" s="762" t="s">
        <v>3720</v>
      </c>
      <c r="F3637" s="762"/>
      <c r="G3637" s="681" t="s">
        <v>48</v>
      </c>
      <c r="H3637" s="682">
        <v>1.1000000000000001</v>
      </c>
      <c r="I3637" s="682">
        <v>0</v>
      </c>
      <c r="J3637" s="683">
        <v>6.63</v>
      </c>
      <c r="K3637" s="683">
        <v>7.29</v>
      </c>
    </row>
    <row r="3638" spans="1:11" ht="24" customHeight="1" x14ac:dyDescent="0.2">
      <c r="A3638" s="679" t="s">
        <v>3709</v>
      </c>
      <c r="B3638" s="680" t="s">
        <v>5057</v>
      </c>
      <c r="C3638" s="679" t="s">
        <v>104</v>
      </c>
      <c r="D3638" s="679" t="s">
        <v>5058</v>
      </c>
      <c r="E3638" s="762" t="s">
        <v>3720</v>
      </c>
      <c r="F3638" s="762"/>
      <c r="G3638" s="681" t="s">
        <v>66</v>
      </c>
      <c r="H3638" s="682">
        <v>1</v>
      </c>
      <c r="I3638" s="682">
        <v>0</v>
      </c>
      <c r="J3638" s="683">
        <v>1.69</v>
      </c>
      <c r="K3638" s="683">
        <v>1.69</v>
      </c>
    </row>
    <row r="3639" spans="1:11" ht="25.5" x14ac:dyDescent="0.2">
      <c r="A3639" s="684"/>
      <c r="B3639" s="684"/>
      <c r="C3639" s="684"/>
      <c r="D3639" s="684"/>
      <c r="E3639" s="684"/>
      <c r="F3639" s="684" t="s">
        <v>3723</v>
      </c>
      <c r="G3639" s="685">
        <v>164.75</v>
      </c>
      <c r="H3639" s="684" t="s">
        <v>3724</v>
      </c>
      <c r="I3639" s="685">
        <v>0</v>
      </c>
      <c r="J3639" s="684" t="s">
        <v>3725</v>
      </c>
      <c r="K3639" s="685">
        <v>164.75</v>
      </c>
    </row>
    <row r="3640" spans="1:11" ht="26.25" thickBot="1" x14ac:dyDescent="0.25">
      <c r="A3640" s="684"/>
      <c r="B3640" s="684"/>
      <c r="C3640" s="684"/>
      <c r="D3640" s="684"/>
      <c r="E3640" s="684"/>
      <c r="F3640" s="684" t="s">
        <v>3726</v>
      </c>
      <c r="G3640" s="685">
        <v>0</v>
      </c>
      <c r="H3640" s="763"/>
      <c r="I3640" s="763" t="s">
        <v>3727</v>
      </c>
      <c r="J3640" s="684"/>
      <c r="K3640" s="685">
        <v>257.29000000000002</v>
      </c>
    </row>
    <row r="3641" spans="1:11" ht="0.95" customHeight="1" thickTop="1" x14ac:dyDescent="0.2">
      <c r="A3641" s="688"/>
      <c r="B3641" s="688"/>
      <c r="C3641" s="688"/>
      <c r="D3641" s="688"/>
      <c r="E3641" s="688"/>
      <c r="F3641" s="688"/>
      <c r="G3641" s="688"/>
      <c r="H3641" s="688"/>
      <c r="I3641" s="688"/>
      <c r="J3641" s="688"/>
      <c r="K3641" s="688"/>
    </row>
    <row r="3642" spans="1:11" ht="18" customHeight="1" x14ac:dyDescent="0.2">
      <c r="A3642" s="18" t="s">
        <v>1168</v>
      </c>
      <c r="B3642" s="19" t="s">
        <v>10</v>
      </c>
      <c r="C3642" s="18" t="s">
        <v>11</v>
      </c>
      <c r="D3642" s="18" t="s">
        <v>12</v>
      </c>
      <c r="E3642" s="764" t="s">
        <v>3702</v>
      </c>
      <c r="F3642" s="764"/>
      <c r="G3642" s="20" t="s">
        <v>13</v>
      </c>
      <c r="H3642" s="19" t="s">
        <v>14</v>
      </c>
      <c r="I3642" s="19" t="s">
        <v>3703</v>
      </c>
      <c r="J3642" s="19" t="s">
        <v>15</v>
      </c>
      <c r="K3642" s="19" t="s">
        <v>17</v>
      </c>
    </row>
    <row r="3643" spans="1:11" ht="26.1" customHeight="1" x14ac:dyDescent="0.2">
      <c r="A3643" s="23" t="s">
        <v>3704</v>
      </c>
      <c r="B3643" s="24" t="s">
        <v>1169</v>
      </c>
      <c r="C3643" s="23" t="s">
        <v>104</v>
      </c>
      <c r="D3643" s="23" t="s">
        <v>1170</v>
      </c>
      <c r="E3643" s="760" t="s">
        <v>4745</v>
      </c>
      <c r="F3643" s="760"/>
      <c r="G3643" s="25" t="s">
        <v>66</v>
      </c>
      <c r="H3643" s="673">
        <v>1</v>
      </c>
      <c r="I3643" s="26"/>
      <c r="J3643" s="26">
        <v>1407.26</v>
      </c>
      <c r="K3643" s="26">
        <v>1407.26</v>
      </c>
    </row>
    <row r="3644" spans="1:11" ht="26.1" customHeight="1" x14ac:dyDescent="0.2">
      <c r="A3644" s="674" t="s">
        <v>3706</v>
      </c>
      <c r="B3644" s="675" t="s">
        <v>3793</v>
      </c>
      <c r="C3644" s="674" t="s">
        <v>24</v>
      </c>
      <c r="D3644" s="674" t="s">
        <v>3794</v>
      </c>
      <c r="E3644" s="761" t="s">
        <v>3705</v>
      </c>
      <c r="F3644" s="761"/>
      <c r="G3644" s="676" t="s">
        <v>26</v>
      </c>
      <c r="H3644" s="677">
        <v>3.5019999999999998</v>
      </c>
      <c r="I3644" s="677">
        <v>0</v>
      </c>
      <c r="J3644" s="678">
        <v>36.17</v>
      </c>
      <c r="K3644" s="678">
        <v>126.66</v>
      </c>
    </row>
    <row r="3645" spans="1:11" ht="26.1" customHeight="1" x14ac:dyDescent="0.2">
      <c r="A3645" s="674" t="s">
        <v>3706</v>
      </c>
      <c r="B3645" s="675" t="s">
        <v>3795</v>
      </c>
      <c r="C3645" s="674" t="s">
        <v>24</v>
      </c>
      <c r="D3645" s="674" t="s">
        <v>3796</v>
      </c>
      <c r="E3645" s="761" t="s">
        <v>3705</v>
      </c>
      <c r="F3645" s="761"/>
      <c r="G3645" s="676" t="s">
        <v>26</v>
      </c>
      <c r="H3645" s="677">
        <v>3.5019999999999998</v>
      </c>
      <c r="I3645" s="677">
        <v>0</v>
      </c>
      <c r="J3645" s="678">
        <v>29.72</v>
      </c>
      <c r="K3645" s="678">
        <v>104.07</v>
      </c>
    </row>
    <row r="3646" spans="1:11" ht="24" customHeight="1" x14ac:dyDescent="0.2">
      <c r="A3646" s="679" t="s">
        <v>3709</v>
      </c>
      <c r="B3646" s="680" t="s">
        <v>4106</v>
      </c>
      <c r="C3646" s="679" t="s">
        <v>104</v>
      </c>
      <c r="D3646" s="679" t="s">
        <v>4107</v>
      </c>
      <c r="E3646" s="762" t="s">
        <v>3720</v>
      </c>
      <c r="F3646" s="762"/>
      <c r="G3646" s="681" t="s">
        <v>56</v>
      </c>
      <c r="H3646" s="682">
        <v>1E-3</v>
      </c>
      <c r="I3646" s="682">
        <v>0</v>
      </c>
      <c r="J3646" s="683">
        <v>120.63</v>
      </c>
      <c r="K3646" s="683">
        <v>0.12</v>
      </c>
    </row>
    <row r="3647" spans="1:11" ht="24" customHeight="1" x14ac:dyDescent="0.2">
      <c r="A3647" s="679" t="s">
        <v>3709</v>
      </c>
      <c r="B3647" s="680" t="s">
        <v>4746</v>
      </c>
      <c r="C3647" s="679" t="s">
        <v>104</v>
      </c>
      <c r="D3647" s="679" t="s">
        <v>4747</v>
      </c>
      <c r="E3647" s="762" t="s">
        <v>3720</v>
      </c>
      <c r="F3647" s="762"/>
      <c r="G3647" s="681" t="s">
        <v>336</v>
      </c>
      <c r="H3647" s="682">
        <v>1.2</v>
      </c>
      <c r="I3647" s="682">
        <v>0</v>
      </c>
      <c r="J3647" s="683">
        <v>4.6100000000000003</v>
      </c>
      <c r="K3647" s="683">
        <v>5.53</v>
      </c>
    </row>
    <row r="3648" spans="1:11" ht="24" customHeight="1" x14ac:dyDescent="0.2">
      <c r="A3648" s="679" t="s">
        <v>3709</v>
      </c>
      <c r="B3648" s="680" t="s">
        <v>5059</v>
      </c>
      <c r="C3648" s="679" t="s">
        <v>104</v>
      </c>
      <c r="D3648" s="679" t="s">
        <v>5060</v>
      </c>
      <c r="E3648" s="762" t="s">
        <v>3720</v>
      </c>
      <c r="F3648" s="762"/>
      <c r="G3648" s="681" t="s">
        <v>66</v>
      </c>
      <c r="H3648" s="682">
        <v>1</v>
      </c>
      <c r="I3648" s="682">
        <v>0</v>
      </c>
      <c r="J3648" s="683">
        <v>15.8</v>
      </c>
      <c r="K3648" s="683">
        <v>15.8</v>
      </c>
    </row>
    <row r="3649" spans="1:11" ht="26.1" customHeight="1" x14ac:dyDescent="0.2">
      <c r="A3649" s="679" t="s">
        <v>3709</v>
      </c>
      <c r="B3649" s="680" t="s">
        <v>5061</v>
      </c>
      <c r="C3649" s="679" t="s">
        <v>104</v>
      </c>
      <c r="D3649" s="679" t="s">
        <v>5062</v>
      </c>
      <c r="E3649" s="762" t="s">
        <v>3720</v>
      </c>
      <c r="F3649" s="762"/>
      <c r="G3649" s="681" t="s">
        <v>66</v>
      </c>
      <c r="H3649" s="682">
        <v>1</v>
      </c>
      <c r="I3649" s="682">
        <v>0</v>
      </c>
      <c r="J3649" s="683">
        <v>818.1</v>
      </c>
      <c r="K3649" s="683">
        <v>818.1</v>
      </c>
    </row>
    <row r="3650" spans="1:11" ht="24" customHeight="1" x14ac:dyDescent="0.2">
      <c r="A3650" s="679" t="s">
        <v>3709</v>
      </c>
      <c r="B3650" s="680" t="s">
        <v>5063</v>
      </c>
      <c r="C3650" s="679" t="s">
        <v>104</v>
      </c>
      <c r="D3650" s="679" t="s">
        <v>5064</v>
      </c>
      <c r="E3650" s="762" t="s">
        <v>3720</v>
      </c>
      <c r="F3650" s="762"/>
      <c r="G3650" s="681" t="s">
        <v>48</v>
      </c>
      <c r="H3650" s="682">
        <v>1.2</v>
      </c>
      <c r="I3650" s="682">
        <v>0</v>
      </c>
      <c r="J3650" s="683">
        <v>0.68</v>
      </c>
      <c r="K3650" s="683">
        <v>0.81</v>
      </c>
    </row>
    <row r="3651" spans="1:11" ht="26.1" customHeight="1" x14ac:dyDescent="0.2">
      <c r="A3651" s="679" t="s">
        <v>3709</v>
      </c>
      <c r="B3651" s="680" t="s">
        <v>5065</v>
      </c>
      <c r="C3651" s="679" t="s">
        <v>104</v>
      </c>
      <c r="D3651" s="679" t="s">
        <v>5066</v>
      </c>
      <c r="E3651" s="762" t="s">
        <v>3720</v>
      </c>
      <c r="F3651" s="762"/>
      <c r="G3651" s="681" t="s">
        <v>66</v>
      </c>
      <c r="H3651" s="682">
        <v>1</v>
      </c>
      <c r="I3651" s="682">
        <v>0</v>
      </c>
      <c r="J3651" s="683">
        <v>170.88</v>
      </c>
      <c r="K3651" s="683">
        <v>170.88</v>
      </c>
    </row>
    <row r="3652" spans="1:11" ht="24" customHeight="1" x14ac:dyDescent="0.2">
      <c r="A3652" s="679" t="s">
        <v>3709</v>
      </c>
      <c r="B3652" s="680" t="s">
        <v>4116</v>
      </c>
      <c r="C3652" s="679" t="s">
        <v>104</v>
      </c>
      <c r="D3652" s="679" t="s">
        <v>4117</v>
      </c>
      <c r="E3652" s="762" t="s">
        <v>3720</v>
      </c>
      <c r="F3652" s="762"/>
      <c r="G3652" s="681" t="s">
        <v>336</v>
      </c>
      <c r="H3652" s="682">
        <v>5</v>
      </c>
      <c r="I3652" s="682">
        <v>0</v>
      </c>
      <c r="J3652" s="683">
        <v>0.69</v>
      </c>
      <c r="K3652" s="683">
        <v>3.45</v>
      </c>
    </row>
    <row r="3653" spans="1:11" ht="24" customHeight="1" x14ac:dyDescent="0.2">
      <c r="A3653" s="679" t="s">
        <v>3709</v>
      </c>
      <c r="B3653" s="680" t="s">
        <v>5067</v>
      </c>
      <c r="C3653" s="679" t="s">
        <v>104</v>
      </c>
      <c r="D3653" s="679" t="s">
        <v>5068</v>
      </c>
      <c r="E3653" s="762" t="s">
        <v>3720</v>
      </c>
      <c r="F3653" s="762"/>
      <c r="G3653" s="681" t="s">
        <v>66</v>
      </c>
      <c r="H3653" s="682">
        <v>1</v>
      </c>
      <c r="I3653" s="682">
        <v>0</v>
      </c>
      <c r="J3653" s="683">
        <v>161.84</v>
      </c>
      <c r="K3653" s="683">
        <v>161.84</v>
      </c>
    </row>
    <row r="3654" spans="1:11" ht="25.5" x14ac:dyDescent="0.2">
      <c r="A3654" s="684"/>
      <c r="B3654" s="684"/>
      <c r="C3654" s="684"/>
      <c r="D3654" s="684"/>
      <c r="E3654" s="684"/>
      <c r="F3654" s="684" t="s">
        <v>3723</v>
      </c>
      <c r="G3654" s="685">
        <v>170.29</v>
      </c>
      <c r="H3654" s="684" t="s">
        <v>3724</v>
      </c>
      <c r="I3654" s="685">
        <v>0</v>
      </c>
      <c r="J3654" s="684" t="s">
        <v>3725</v>
      </c>
      <c r="K3654" s="685">
        <v>170.29</v>
      </c>
    </row>
    <row r="3655" spans="1:11" ht="26.25" thickBot="1" x14ac:dyDescent="0.25">
      <c r="A3655" s="684"/>
      <c r="B3655" s="684"/>
      <c r="C3655" s="684"/>
      <c r="D3655" s="684"/>
      <c r="E3655" s="684"/>
      <c r="F3655" s="684" t="s">
        <v>3726</v>
      </c>
      <c r="G3655" s="685">
        <v>0</v>
      </c>
      <c r="H3655" s="763"/>
      <c r="I3655" s="763" t="s">
        <v>3727</v>
      </c>
      <c r="J3655" s="684"/>
      <c r="K3655" s="685">
        <v>1407.26</v>
      </c>
    </row>
    <row r="3656" spans="1:11" ht="0.95" customHeight="1" thickTop="1" x14ac:dyDescent="0.2">
      <c r="A3656" s="688"/>
      <c r="B3656" s="688"/>
      <c r="C3656" s="688"/>
      <c r="D3656" s="688"/>
      <c r="E3656" s="688"/>
      <c r="F3656" s="688"/>
      <c r="G3656" s="688"/>
      <c r="H3656" s="688"/>
      <c r="I3656" s="688"/>
      <c r="J3656" s="688"/>
      <c r="K3656" s="688"/>
    </row>
    <row r="3657" spans="1:11" ht="18" customHeight="1" x14ac:dyDescent="0.2">
      <c r="A3657" s="18" t="s">
        <v>1171</v>
      </c>
      <c r="B3657" s="19" t="s">
        <v>10</v>
      </c>
      <c r="C3657" s="18" t="s">
        <v>11</v>
      </c>
      <c r="D3657" s="18" t="s">
        <v>12</v>
      </c>
      <c r="E3657" s="764" t="s">
        <v>3702</v>
      </c>
      <c r="F3657" s="764"/>
      <c r="G3657" s="20" t="s">
        <v>13</v>
      </c>
      <c r="H3657" s="19" t="s">
        <v>14</v>
      </c>
      <c r="I3657" s="19" t="s">
        <v>3703</v>
      </c>
      <c r="J3657" s="19" t="s">
        <v>15</v>
      </c>
      <c r="K3657" s="19" t="s">
        <v>17</v>
      </c>
    </row>
    <row r="3658" spans="1:11" ht="26.1" customHeight="1" x14ac:dyDescent="0.2">
      <c r="A3658" s="23" t="s">
        <v>3704</v>
      </c>
      <c r="B3658" s="24" t="s">
        <v>1172</v>
      </c>
      <c r="C3658" s="23" t="s">
        <v>24</v>
      </c>
      <c r="D3658" s="23" t="s">
        <v>1173</v>
      </c>
      <c r="E3658" s="760" t="s">
        <v>3881</v>
      </c>
      <c r="F3658" s="760"/>
      <c r="G3658" s="25" t="s">
        <v>66</v>
      </c>
      <c r="H3658" s="673">
        <v>1</v>
      </c>
      <c r="I3658" s="26"/>
      <c r="J3658" s="26">
        <v>361.19</v>
      </c>
      <c r="K3658" s="26">
        <v>361.19</v>
      </c>
    </row>
    <row r="3659" spans="1:11" ht="24" customHeight="1" x14ac:dyDescent="0.2">
      <c r="A3659" s="674" t="s">
        <v>3706</v>
      </c>
      <c r="B3659" s="675" t="s">
        <v>3754</v>
      </c>
      <c r="C3659" s="674" t="s">
        <v>24</v>
      </c>
      <c r="D3659" s="674" t="s">
        <v>3755</v>
      </c>
      <c r="E3659" s="761" t="s">
        <v>3705</v>
      </c>
      <c r="F3659" s="761"/>
      <c r="G3659" s="676" t="s">
        <v>26</v>
      </c>
      <c r="H3659" s="677">
        <v>0.34949999999999998</v>
      </c>
      <c r="I3659" s="677">
        <v>0</v>
      </c>
      <c r="J3659" s="678">
        <v>28.71</v>
      </c>
      <c r="K3659" s="678">
        <v>10.029999999999999</v>
      </c>
    </row>
    <row r="3660" spans="1:11" ht="26.1" customHeight="1" x14ac:dyDescent="0.2">
      <c r="A3660" s="674" t="s">
        <v>3706</v>
      </c>
      <c r="B3660" s="675" t="s">
        <v>3793</v>
      </c>
      <c r="C3660" s="674" t="s">
        <v>24</v>
      </c>
      <c r="D3660" s="674" t="s">
        <v>3794</v>
      </c>
      <c r="E3660" s="761" t="s">
        <v>3705</v>
      </c>
      <c r="F3660" s="761"/>
      <c r="G3660" s="676" t="s">
        <v>26</v>
      </c>
      <c r="H3660" s="677">
        <v>0.49680000000000002</v>
      </c>
      <c r="I3660" s="677">
        <v>0</v>
      </c>
      <c r="J3660" s="678">
        <v>36.17</v>
      </c>
      <c r="K3660" s="678">
        <v>17.96</v>
      </c>
    </row>
    <row r="3661" spans="1:11" ht="39" customHeight="1" x14ac:dyDescent="0.2">
      <c r="A3661" s="679" t="s">
        <v>3709</v>
      </c>
      <c r="B3661" s="680" t="s">
        <v>5069</v>
      </c>
      <c r="C3661" s="679" t="s">
        <v>24</v>
      </c>
      <c r="D3661" s="679" t="s">
        <v>5070</v>
      </c>
      <c r="E3661" s="762" t="s">
        <v>3720</v>
      </c>
      <c r="F3661" s="762"/>
      <c r="G3661" s="681" t="s">
        <v>66</v>
      </c>
      <c r="H3661" s="682">
        <v>2</v>
      </c>
      <c r="I3661" s="682">
        <v>0</v>
      </c>
      <c r="J3661" s="683">
        <v>20.260000000000002</v>
      </c>
      <c r="K3661" s="683">
        <v>40.520000000000003</v>
      </c>
    </row>
    <row r="3662" spans="1:11" ht="26.1" customHeight="1" x14ac:dyDescent="0.2">
      <c r="A3662" s="679" t="s">
        <v>3709</v>
      </c>
      <c r="B3662" s="680" t="s">
        <v>5071</v>
      </c>
      <c r="C3662" s="679" t="s">
        <v>24</v>
      </c>
      <c r="D3662" s="679" t="s">
        <v>5072</v>
      </c>
      <c r="E3662" s="762" t="s">
        <v>3720</v>
      </c>
      <c r="F3662" s="762"/>
      <c r="G3662" s="681" t="s">
        <v>66</v>
      </c>
      <c r="H3662" s="682">
        <v>1</v>
      </c>
      <c r="I3662" s="682">
        <v>0</v>
      </c>
      <c r="J3662" s="683">
        <v>273.45</v>
      </c>
      <c r="K3662" s="683">
        <v>273.45</v>
      </c>
    </row>
    <row r="3663" spans="1:11" ht="24" customHeight="1" x14ac:dyDescent="0.2">
      <c r="A3663" s="679" t="s">
        <v>3709</v>
      </c>
      <c r="B3663" s="680" t="s">
        <v>5073</v>
      </c>
      <c r="C3663" s="679" t="s">
        <v>24</v>
      </c>
      <c r="D3663" s="679" t="s">
        <v>5074</v>
      </c>
      <c r="E3663" s="762" t="s">
        <v>3720</v>
      </c>
      <c r="F3663" s="762"/>
      <c r="G3663" s="681" t="s">
        <v>336</v>
      </c>
      <c r="H3663" s="682">
        <v>8.8099999999999998E-2</v>
      </c>
      <c r="I3663" s="682">
        <v>0</v>
      </c>
      <c r="J3663" s="683">
        <v>92.75</v>
      </c>
      <c r="K3663" s="683">
        <v>8.17</v>
      </c>
    </row>
    <row r="3664" spans="1:11" ht="26.1" customHeight="1" x14ac:dyDescent="0.2">
      <c r="A3664" s="679" t="s">
        <v>3709</v>
      </c>
      <c r="B3664" s="680" t="s">
        <v>5075</v>
      </c>
      <c r="C3664" s="679" t="s">
        <v>24</v>
      </c>
      <c r="D3664" s="679" t="s">
        <v>5076</v>
      </c>
      <c r="E3664" s="762" t="s">
        <v>3720</v>
      </c>
      <c r="F3664" s="762"/>
      <c r="G3664" s="681" t="s">
        <v>66</v>
      </c>
      <c r="H3664" s="682">
        <v>1</v>
      </c>
      <c r="I3664" s="682">
        <v>0</v>
      </c>
      <c r="J3664" s="683">
        <v>11.06</v>
      </c>
      <c r="K3664" s="683">
        <v>11.06</v>
      </c>
    </row>
    <row r="3665" spans="1:11" ht="25.5" x14ac:dyDescent="0.2">
      <c r="A3665" s="684"/>
      <c r="B3665" s="684"/>
      <c r="C3665" s="684"/>
      <c r="D3665" s="684"/>
      <c r="E3665" s="684"/>
      <c r="F3665" s="684" t="s">
        <v>3723</v>
      </c>
      <c r="G3665" s="685">
        <v>20.5</v>
      </c>
      <c r="H3665" s="684" t="s">
        <v>3724</v>
      </c>
      <c r="I3665" s="685">
        <v>0</v>
      </c>
      <c r="J3665" s="684" t="s">
        <v>3725</v>
      </c>
      <c r="K3665" s="685">
        <v>20.5</v>
      </c>
    </row>
    <row r="3666" spans="1:11" ht="26.25" thickBot="1" x14ac:dyDescent="0.25">
      <c r="A3666" s="684"/>
      <c r="B3666" s="684"/>
      <c r="C3666" s="684"/>
      <c r="D3666" s="684"/>
      <c r="E3666" s="684"/>
      <c r="F3666" s="684" t="s">
        <v>3726</v>
      </c>
      <c r="G3666" s="685">
        <v>0</v>
      </c>
      <c r="H3666" s="763"/>
      <c r="I3666" s="763" t="s">
        <v>3727</v>
      </c>
      <c r="J3666" s="684"/>
      <c r="K3666" s="685">
        <v>361.19</v>
      </c>
    </row>
    <row r="3667" spans="1:11" ht="0.95" customHeight="1" thickTop="1" x14ac:dyDescent="0.2">
      <c r="A3667" s="688"/>
      <c r="B3667" s="688"/>
      <c r="C3667" s="688"/>
      <c r="D3667" s="688"/>
      <c r="E3667" s="688"/>
      <c r="F3667" s="688"/>
      <c r="G3667" s="688"/>
      <c r="H3667" s="688"/>
      <c r="I3667" s="688"/>
      <c r="J3667" s="688"/>
      <c r="K3667" s="688"/>
    </row>
    <row r="3668" spans="1:11" ht="18" customHeight="1" x14ac:dyDescent="0.2">
      <c r="A3668" s="18" t="s">
        <v>1174</v>
      </c>
      <c r="B3668" s="19" t="s">
        <v>10</v>
      </c>
      <c r="C3668" s="18" t="s">
        <v>11</v>
      </c>
      <c r="D3668" s="18" t="s">
        <v>12</v>
      </c>
      <c r="E3668" s="764" t="s">
        <v>3702</v>
      </c>
      <c r="F3668" s="764"/>
      <c r="G3668" s="20" t="s">
        <v>13</v>
      </c>
      <c r="H3668" s="19" t="s">
        <v>14</v>
      </c>
      <c r="I3668" s="19" t="s">
        <v>3703</v>
      </c>
      <c r="J3668" s="19" t="s">
        <v>15</v>
      </c>
      <c r="K3668" s="19" t="s">
        <v>17</v>
      </c>
    </row>
    <row r="3669" spans="1:11" ht="39" customHeight="1" x14ac:dyDescent="0.2">
      <c r="A3669" s="23" t="s">
        <v>3704</v>
      </c>
      <c r="B3669" s="24" t="s">
        <v>1062</v>
      </c>
      <c r="C3669" s="23" t="s">
        <v>24</v>
      </c>
      <c r="D3669" s="23" t="s">
        <v>1063</v>
      </c>
      <c r="E3669" s="760" t="s">
        <v>3881</v>
      </c>
      <c r="F3669" s="760"/>
      <c r="G3669" s="25" t="s">
        <v>66</v>
      </c>
      <c r="H3669" s="673">
        <v>1</v>
      </c>
      <c r="I3669" s="26"/>
      <c r="J3669" s="26">
        <v>386.23</v>
      </c>
      <c r="K3669" s="26">
        <v>386.23</v>
      </c>
    </row>
    <row r="3670" spans="1:11" ht="26.1" customHeight="1" x14ac:dyDescent="0.2">
      <c r="A3670" s="674" t="s">
        <v>3706</v>
      </c>
      <c r="B3670" s="675" t="s">
        <v>3793</v>
      </c>
      <c r="C3670" s="674" t="s">
        <v>24</v>
      </c>
      <c r="D3670" s="674" t="s">
        <v>3794</v>
      </c>
      <c r="E3670" s="761" t="s">
        <v>3705</v>
      </c>
      <c r="F3670" s="761"/>
      <c r="G3670" s="676" t="s">
        <v>26</v>
      </c>
      <c r="H3670" s="677">
        <v>0.92490000000000006</v>
      </c>
      <c r="I3670" s="677">
        <v>0</v>
      </c>
      <c r="J3670" s="678">
        <v>36.17</v>
      </c>
      <c r="K3670" s="678">
        <v>33.450000000000003</v>
      </c>
    </row>
    <row r="3671" spans="1:11" ht="26.1" customHeight="1" x14ac:dyDescent="0.2">
      <c r="A3671" s="674" t="s">
        <v>3706</v>
      </c>
      <c r="B3671" s="675" t="s">
        <v>3795</v>
      </c>
      <c r="C3671" s="674" t="s">
        <v>24</v>
      </c>
      <c r="D3671" s="674" t="s">
        <v>3796</v>
      </c>
      <c r="E3671" s="761" t="s">
        <v>3705</v>
      </c>
      <c r="F3671" s="761"/>
      <c r="G3671" s="676" t="s">
        <v>26</v>
      </c>
      <c r="H3671" s="677">
        <v>0.92490000000000006</v>
      </c>
      <c r="I3671" s="677">
        <v>0</v>
      </c>
      <c r="J3671" s="678">
        <v>29.72</v>
      </c>
      <c r="K3671" s="678">
        <v>27.48</v>
      </c>
    </row>
    <row r="3672" spans="1:11" ht="26.1" customHeight="1" x14ac:dyDescent="0.2">
      <c r="A3672" s="679" t="s">
        <v>3709</v>
      </c>
      <c r="B3672" s="680" t="s">
        <v>4425</v>
      </c>
      <c r="C3672" s="679" t="s">
        <v>24</v>
      </c>
      <c r="D3672" s="679" t="s">
        <v>4426</v>
      </c>
      <c r="E3672" s="762" t="s">
        <v>3720</v>
      </c>
      <c r="F3672" s="762"/>
      <c r="G3672" s="681" t="s">
        <v>66</v>
      </c>
      <c r="H3672" s="682">
        <v>1.9199999999999998E-2</v>
      </c>
      <c r="I3672" s="682">
        <v>0</v>
      </c>
      <c r="J3672" s="683">
        <v>18.440000000000001</v>
      </c>
      <c r="K3672" s="683">
        <v>0.35</v>
      </c>
    </row>
    <row r="3673" spans="1:11" ht="26.1" customHeight="1" x14ac:dyDescent="0.2">
      <c r="A3673" s="679" t="s">
        <v>3709</v>
      </c>
      <c r="B3673" s="680" t="s">
        <v>4928</v>
      </c>
      <c r="C3673" s="679" t="s">
        <v>24</v>
      </c>
      <c r="D3673" s="679" t="s">
        <v>4929</v>
      </c>
      <c r="E3673" s="762" t="s">
        <v>3720</v>
      </c>
      <c r="F3673" s="762"/>
      <c r="G3673" s="681" t="s">
        <v>66</v>
      </c>
      <c r="H3673" s="682">
        <v>1</v>
      </c>
      <c r="I3673" s="682">
        <v>0</v>
      </c>
      <c r="J3673" s="683">
        <v>324.95</v>
      </c>
      <c r="K3673" s="683">
        <v>324.95</v>
      </c>
    </row>
    <row r="3674" spans="1:11" ht="25.5" x14ac:dyDescent="0.2">
      <c r="A3674" s="684"/>
      <c r="B3674" s="684"/>
      <c r="C3674" s="684"/>
      <c r="D3674" s="684"/>
      <c r="E3674" s="684"/>
      <c r="F3674" s="684" t="s">
        <v>3723</v>
      </c>
      <c r="G3674" s="685">
        <v>44.97</v>
      </c>
      <c r="H3674" s="684" t="s">
        <v>3724</v>
      </c>
      <c r="I3674" s="685">
        <v>0</v>
      </c>
      <c r="J3674" s="684" t="s">
        <v>3725</v>
      </c>
      <c r="K3674" s="685">
        <v>44.97</v>
      </c>
    </row>
    <row r="3675" spans="1:11" ht="26.25" thickBot="1" x14ac:dyDescent="0.25">
      <c r="A3675" s="684"/>
      <c r="B3675" s="684"/>
      <c r="C3675" s="684"/>
      <c r="D3675" s="684"/>
      <c r="E3675" s="684"/>
      <c r="F3675" s="684" t="s">
        <v>3726</v>
      </c>
      <c r="G3675" s="685">
        <v>0</v>
      </c>
      <c r="H3675" s="763"/>
      <c r="I3675" s="763" t="s">
        <v>3727</v>
      </c>
      <c r="J3675" s="684"/>
      <c r="K3675" s="685">
        <v>386.23</v>
      </c>
    </row>
    <row r="3676" spans="1:11" ht="0.95" customHeight="1" thickTop="1" x14ac:dyDescent="0.2">
      <c r="A3676" s="688"/>
      <c r="B3676" s="688"/>
      <c r="C3676" s="688"/>
      <c r="D3676" s="688"/>
      <c r="E3676" s="688"/>
      <c r="F3676" s="688"/>
      <c r="G3676" s="688"/>
      <c r="H3676" s="688"/>
      <c r="I3676" s="688"/>
      <c r="J3676" s="688"/>
      <c r="K3676" s="688"/>
    </row>
    <row r="3677" spans="1:11" ht="18" customHeight="1" x14ac:dyDescent="0.2">
      <c r="A3677" s="18" t="s">
        <v>1175</v>
      </c>
      <c r="B3677" s="19" t="s">
        <v>10</v>
      </c>
      <c r="C3677" s="18" t="s">
        <v>11</v>
      </c>
      <c r="D3677" s="18" t="s">
        <v>12</v>
      </c>
      <c r="E3677" s="764" t="s">
        <v>3702</v>
      </c>
      <c r="F3677" s="764"/>
      <c r="G3677" s="20" t="s">
        <v>13</v>
      </c>
      <c r="H3677" s="19" t="s">
        <v>14</v>
      </c>
      <c r="I3677" s="19" t="s">
        <v>3703</v>
      </c>
      <c r="J3677" s="19" t="s">
        <v>15</v>
      </c>
      <c r="K3677" s="19" t="s">
        <v>17</v>
      </c>
    </row>
    <row r="3678" spans="1:11" ht="24" customHeight="1" x14ac:dyDescent="0.2">
      <c r="A3678" s="23" t="s">
        <v>3704</v>
      </c>
      <c r="B3678" s="24" t="s">
        <v>1176</v>
      </c>
      <c r="C3678" s="23" t="s">
        <v>104</v>
      </c>
      <c r="D3678" s="23" t="s">
        <v>1177</v>
      </c>
      <c r="E3678" s="760" t="s">
        <v>4745</v>
      </c>
      <c r="F3678" s="760"/>
      <c r="G3678" s="25" t="s">
        <v>66</v>
      </c>
      <c r="H3678" s="673">
        <v>1</v>
      </c>
      <c r="I3678" s="26"/>
      <c r="J3678" s="26">
        <v>228.1</v>
      </c>
      <c r="K3678" s="26">
        <v>228.1</v>
      </c>
    </row>
    <row r="3679" spans="1:11" ht="26.1" customHeight="1" x14ac:dyDescent="0.2">
      <c r="A3679" s="674" t="s">
        <v>3706</v>
      </c>
      <c r="B3679" s="675" t="s">
        <v>3793</v>
      </c>
      <c r="C3679" s="674" t="s">
        <v>24</v>
      </c>
      <c r="D3679" s="674" t="s">
        <v>3794</v>
      </c>
      <c r="E3679" s="761" t="s">
        <v>3705</v>
      </c>
      <c r="F3679" s="761"/>
      <c r="G3679" s="676" t="s">
        <v>26</v>
      </c>
      <c r="H3679" s="677">
        <v>0.79400000000000004</v>
      </c>
      <c r="I3679" s="677">
        <v>0</v>
      </c>
      <c r="J3679" s="678">
        <v>36.17</v>
      </c>
      <c r="K3679" s="678">
        <v>28.71</v>
      </c>
    </row>
    <row r="3680" spans="1:11" ht="26.1" customHeight="1" x14ac:dyDescent="0.2">
      <c r="A3680" s="674" t="s">
        <v>3706</v>
      </c>
      <c r="B3680" s="675" t="s">
        <v>3795</v>
      </c>
      <c r="C3680" s="674" t="s">
        <v>24</v>
      </c>
      <c r="D3680" s="674" t="s">
        <v>3796</v>
      </c>
      <c r="E3680" s="761" t="s">
        <v>3705</v>
      </c>
      <c r="F3680" s="761"/>
      <c r="G3680" s="676" t="s">
        <v>26</v>
      </c>
      <c r="H3680" s="677">
        <v>0.79400000000000004</v>
      </c>
      <c r="I3680" s="677">
        <v>0</v>
      </c>
      <c r="J3680" s="678">
        <v>29.72</v>
      </c>
      <c r="K3680" s="678">
        <v>23.59</v>
      </c>
    </row>
    <row r="3681" spans="1:11" ht="24" customHeight="1" x14ac:dyDescent="0.2">
      <c r="A3681" s="679" t="s">
        <v>3709</v>
      </c>
      <c r="B3681" s="680" t="s">
        <v>5077</v>
      </c>
      <c r="C3681" s="679" t="s">
        <v>104</v>
      </c>
      <c r="D3681" s="679" t="s">
        <v>5078</v>
      </c>
      <c r="E3681" s="762" t="s">
        <v>3720</v>
      </c>
      <c r="F3681" s="762"/>
      <c r="G3681" s="681" t="s">
        <v>66</v>
      </c>
      <c r="H3681" s="682">
        <v>1</v>
      </c>
      <c r="I3681" s="682">
        <v>0</v>
      </c>
      <c r="J3681" s="683">
        <v>175.8</v>
      </c>
      <c r="K3681" s="683">
        <v>175.8</v>
      </c>
    </row>
    <row r="3682" spans="1:11" ht="25.5" x14ac:dyDescent="0.2">
      <c r="A3682" s="684"/>
      <c r="B3682" s="684"/>
      <c r="C3682" s="684"/>
      <c r="D3682" s="684"/>
      <c r="E3682" s="684"/>
      <c r="F3682" s="684" t="s">
        <v>3723</v>
      </c>
      <c r="G3682" s="685">
        <v>38.6</v>
      </c>
      <c r="H3682" s="684" t="s">
        <v>3724</v>
      </c>
      <c r="I3682" s="685">
        <v>0</v>
      </c>
      <c r="J3682" s="684" t="s">
        <v>3725</v>
      </c>
      <c r="K3682" s="685">
        <v>38.6</v>
      </c>
    </row>
    <row r="3683" spans="1:11" ht="26.25" thickBot="1" x14ac:dyDescent="0.25">
      <c r="A3683" s="684"/>
      <c r="B3683" s="684"/>
      <c r="C3683" s="684"/>
      <c r="D3683" s="684"/>
      <c r="E3683" s="684"/>
      <c r="F3683" s="684" t="s">
        <v>3726</v>
      </c>
      <c r="G3683" s="685">
        <v>0</v>
      </c>
      <c r="H3683" s="763"/>
      <c r="I3683" s="763" t="s">
        <v>3727</v>
      </c>
      <c r="J3683" s="684"/>
      <c r="K3683" s="685">
        <v>228.1</v>
      </c>
    </row>
    <row r="3684" spans="1:11" ht="0.95" customHeight="1" thickTop="1" x14ac:dyDescent="0.2">
      <c r="A3684" s="688"/>
      <c r="B3684" s="688"/>
      <c r="C3684" s="688"/>
      <c r="D3684" s="688"/>
      <c r="E3684" s="688"/>
      <c r="F3684" s="688"/>
      <c r="G3684" s="688"/>
      <c r="H3684" s="688"/>
      <c r="I3684" s="688"/>
      <c r="J3684" s="688"/>
      <c r="K3684" s="688"/>
    </row>
    <row r="3685" spans="1:11" ht="18" customHeight="1" x14ac:dyDescent="0.2">
      <c r="A3685" s="18" t="s">
        <v>1178</v>
      </c>
      <c r="B3685" s="19" t="s">
        <v>10</v>
      </c>
      <c r="C3685" s="18" t="s">
        <v>11</v>
      </c>
      <c r="D3685" s="18" t="s">
        <v>12</v>
      </c>
      <c r="E3685" s="764" t="s">
        <v>3702</v>
      </c>
      <c r="F3685" s="764"/>
      <c r="G3685" s="20" t="s">
        <v>13</v>
      </c>
      <c r="H3685" s="19" t="s">
        <v>14</v>
      </c>
      <c r="I3685" s="19" t="s">
        <v>3703</v>
      </c>
      <c r="J3685" s="19" t="s">
        <v>15</v>
      </c>
      <c r="K3685" s="19" t="s">
        <v>17</v>
      </c>
    </row>
    <row r="3686" spans="1:11" ht="26.1" customHeight="1" x14ac:dyDescent="0.2">
      <c r="A3686" s="23" t="s">
        <v>3704</v>
      </c>
      <c r="B3686" s="24" t="s">
        <v>1179</v>
      </c>
      <c r="C3686" s="23" t="s">
        <v>24</v>
      </c>
      <c r="D3686" s="23" t="s">
        <v>1180</v>
      </c>
      <c r="E3686" s="760" t="s">
        <v>3881</v>
      </c>
      <c r="F3686" s="760"/>
      <c r="G3686" s="25" t="s">
        <v>66</v>
      </c>
      <c r="H3686" s="673">
        <v>1</v>
      </c>
      <c r="I3686" s="26"/>
      <c r="J3686" s="26">
        <v>841.08</v>
      </c>
      <c r="K3686" s="26">
        <v>841.08</v>
      </c>
    </row>
    <row r="3687" spans="1:11" ht="24" customHeight="1" x14ac:dyDescent="0.2">
      <c r="A3687" s="674" t="s">
        <v>3706</v>
      </c>
      <c r="B3687" s="675" t="s">
        <v>3754</v>
      </c>
      <c r="C3687" s="674" t="s">
        <v>24</v>
      </c>
      <c r="D3687" s="674" t="s">
        <v>3755</v>
      </c>
      <c r="E3687" s="761" t="s">
        <v>3705</v>
      </c>
      <c r="F3687" s="761"/>
      <c r="G3687" s="676" t="s">
        <v>26</v>
      </c>
      <c r="H3687" s="677">
        <v>0.31790000000000002</v>
      </c>
      <c r="I3687" s="677">
        <v>0</v>
      </c>
      <c r="J3687" s="678">
        <v>28.71</v>
      </c>
      <c r="K3687" s="678">
        <v>9.1199999999999992</v>
      </c>
    </row>
    <row r="3688" spans="1:11" ht="26.1" customHeight="1" x14ac:dyDescent="0.2">
      <c r="A3688" s="674" t="s">
        <v>3706</v>
      </c>
      <c r="B3688" s="675" t="s">
        <v>3793</v>
      </c>
      <c r="C3688" s="674" t="s">
        <v>24</v>
      </c>
      <c r="D3688" s="674" t="s">
        <v>3794</v>
      </c>
      <c r="E3688" s="761" t="s">
        <v>3705</v>
      </c>
      <c r="F3688" s="761"/>
      <c r="G3688" s="676" t="s">
        <v>26</v>
      </c>
      <c r="H3688" s="677">
        <v>1.0089999999999999</v>
      </c>
      <c r="I3688" s="677">
        <v>0</v>
      </c>
      <c r="J3688" s="678">
        <v>36.17</v>
      </c>
      <c r="K3688" s="678">
        <v>36.49</v>
      </c>
    </row>
    <row r="3689" spans="1:11" ht="26.1" customHeight="1" x14ac:dyDescent="0.2">
      <c r="A3689" s="679" t="s">
        <v>3709</v>
      </c>
      <c r="B3689" s="680" t="s">
        <v>5079</v>
      </c>
      <c r="C3689" s="679" t="s">
        <v>24</v>
      </c>
      <c r="D3689" s="679" t="s">
        <v>5080</v>
      </c>
      <c r="E3689" s="762" t="s">
        <v>3720</v>
      </c>
      <c r="F3689" s="762"/>
      <c r="G3689" s="681" t="s">
        <v>66</v>
      </c>
      <c r="H3689" s="682">
        <v>1</v>
      </c>
      <c r="I3689" s="682">
        <v>0</v>
      </c>
      <c r="J3689" s="683">
        <v>476.1</v>
      </c>
      <c r="K3689" s="683">
        <v>476.1</v>
      </c>
    </row>
    <row r="3690" spans="1:11" ht="39" customHeight="1" x14ac:dyDescent="0.2">
      <c r="A3690" s="679" t="s">
        <v>3709</v>
      </c>
      <c r="B3690" s="680" t="s">
        <v>5081</v>
      </c>
      <c r="C3690" s="679" t="s">
        <v>24</v>
      </c>
      <c r="D3690" s="679" t="s">
        <v>5082</v>
      </c>
      <c r="E3690" s="762" t="s">
        <v>3720</v>
      </c>
      <c r="F3690" s="762"/>
      <c r="G3690" s="681" t="s">
        <v>66</v>
      </c>
      <c r="H3690" s="682">
        <v>1</v>
      </c>
      <c r="I3690" s="682">
        <v>0</v>
      </c>
      <c r="J3690" s="683">
        <v>9.43</v>
      </c>
      <c r="K3690" s="683">
        <v>9.43</v>
      </c>
    </row>
    <row r="3691" spans="1:11" ht="26.1" customHeight="1" x14ac:dyDescent="0.2">
      <c r="A3691" s="679" t="s">
        <v>3709</v>
      </c>
      <c r="B3691" s="680" t="s">
        <v>5083</v>
      </c>
      <c r="C3691" s="679" t="s">
        <v>24</v>
      </c>
      <c r="D3691" s="679" t="s">
        <v>5084</v>
      </c>
      <c r="E3691" s="762" t="s">
        <v>3720</v>
      </c>
      <c r="F3691" s="762"/>
      <c r="G3691" s="681" t="s">
        <v>66</v>
      </c>
      <c r="H3691" s="682">
        <v>3.6499999999999998E-2</v>
      </c>
      <c r="I3691" s="682">
        <v>0</v>
      </c>
      <c r="J3691" s="683">
        <v>5</v>
      </c>
      <c r="K3691" s="683">
        <v>0.18</v>
      </c>
    </row>
    <row r="3692" spans="1:11" ht="39" customHeight="1" x14ac:dyDescent="0.2">
      <c r="A3692" s="679" t="s">
        <v>3709</v>
      </c>
      <c r="B3692" s="680" t="s">
        <v>4778</v>
      </c>
      <c r="C3692" s="679" t="s">
        <v>24</v>
      </c>
      <c r="D3692" s="679" t="s">
        <v>4779</v>
      </c>
      <c r="E3692" s="762" t="s">
        <v>3720</v>
      </c>
      <c r="F3692" s="762"/>
      <c r="G3692" s="681" t="s">
        <v>66</v>
      </c>
      <c r="H3692" s="682">
        <v>2</v>
      </c>
      <c r="I3692" s="682">
        <v>0</v>
      </c>
      <c r="J3692" s="683">
        <v>15.02</v>
      </c>
      <c r="K3692" s="683">
        <v>30.04</v>
      </c>
    </row>
    <row r="3693" spans="1:11" ht="39" customHeight="1" x14ac:dyDescent="0.2">
      <c r="A3693" s="679" t="s">
        <v>3709</v>
      </c>
      <c r="B3693" s="680" t="s">
        <v>5085</v>
      </c>
      <c r="C3693" s="679" t="s">
        <v>24</v>
      </c>
      <c r="D3693" s="679" t="s">
        <v>5086</v>
      </c>
      <c r="E3693" s="762" t="s">
        <v>3720</v>
      </c>
      <c r="F3693" s="762"/>
      <c r="G3693" s="681" t="s">
        <v>66</v>
      </c>
      <c r="H3693" s="682">
        <v>1</v>
      </c>
      <c r="I3693" s="682">
        <v>0</v>
      </c>
      <c r="J3693" s="683">
        <v>279.72000000000003</v>
      </c>
      <c r="K3693" s="683">
        <v>279.72000000000003</v>
      </c>
    </row>
    <row r="3694" spans="1:11" ht="25.5" x14ac:dyDescent="0.2">
      <c r="A3694" s="684"/>
      <c r="B3694" s="684"/>
      <c r="C3694" s="684"/>
      <c r="D3694" s="684"/>
      <c r="E3694" s="684"/>
      <c r="F3694" s="684" t="s">
        <v>3723</v>
      </c>
      <c r="G3694" s="685">
        <v>33.979999999999997</v>
      </c>
      <c r="H3694" s="684" t="s">
        <v>3724</v>
      </c>
      <c r="I3694" s="685">
        <v>0</v>
      </c>
      <c r="J3694" s="684" t="s">
        <v>3725</v>
      </c>
      <c r="K3694" s="685">
        <v>33.979999999999997</v>
      </c>
    </row>
    <row r="3695" spans="1:11" ht="26.25" thickBot="1" x14ac:dyDescent="0.25">
      <c r="A3695" s="684"/>
      <c r="B3695" s="684"/>
      <c r="C3695" s="684"/>
      <c r="D3695" s="684"/>
      <c r="E3695" s="684"/>
      <c r="F3695" s="684" t="s">
        <v>3726</v>
      </c>
      <c r="G3695" s="685">
        <v>0</v>
      </c>
      <c r="H3695" s="763"/>
      <c r="I3695" s="763" t="s">
        <v>3727</v>
      </c>
      <c r="J3695" s="684"/>
      <c r="K3695" s="685">
        <v>841.08</v>
      </c>
    </row>
    <row r="3696" spans="1:11" ht="0.95" customHeight="1" thickTop="1" x14ac:dyDescent="0.2">
      <c r="A3696" s="688"/>
      <c r="B3696" s="688"/>
      <c r="C3696" s="688"/>
      <c r="D3696" s="688"/>
      <c r="E3696" s="688"/>
      <c r="F3696" s="688"/>
      <c r="G3696" s="688"/>
      <c r="H3696" s="688"/>
      <c r="I3696" s="688"/>
      <c r="J3696" s="688"/>
      <c r="K3696" s="688"/>
    </row>
    <row r="3697" spans="1:11" ht="18" customHeight="1" x14ac:dyDescent="0.2">
      <c r="A3697" s="18" t="s">
        <v>1181</v>
      </c>
      <c r="B3697" s="19" t="s">
        <v>10</v>
      </c>
      <c r="C3697" s="18" t="s">
        <v>11</v>
      </c>
      <c r="D3697" s="18" t="s">
        <v>12</v>
      </c>
      <c r="E3697" s="764" t="s">
        <v>3702</v>
      </c>
      <c r="F3697" s="764"/>
      <c r="G3697" s="20" t="s">
        <v>13</v>
      </c>
      <c r="H3697" s="19" t="s">
        <v>14</v>
      </c>
      <c r="I3697" s="19" t="s">
        <v>3703</v>
      </c>
      <c r="J3697" s="19" t="s">
        <v>15</v>
      </c>
      <c r="K3697" s="19" t="s">
        <v>17</v>
      </c>
    </row>
    <row r="3698" spans="1:11" ht="39" customHeight="1" x14ac:dyDescent="0.2">
      <c r="A3698" s="23" t="s">
        <v>3704</v>
      </c>
      <c r="B3698" s="24" t="s">
        <v>1182</v>
      </c>
      <c r="C3698" s="23" t="s">
        <v>24</v>
      </c>
      <c r="D3698" s="23" t="s">
        <v>1183</v>
      </c>
      <c r="E3698" s="760" t="s">
        <v>3881</v>
      </c>
      <c r="F3698" s="760"/>
      <c r="G3698" s="25" t="s">
        <v>66</v>
      </c>
      <c r="H3698" s="673">
        <v>1</v>
      </c>
      <c r="I3698" s="26"/>
      <c r="J3698" s="26">
        <v>977.74</v>
      </c>
      <c r="K3698" s="26">
        <v>977.74</v>
      </c>
    </row>
    <row r="3699" spans="1:11" ht="24" customHeight="1" x14ac:dyDescent="0.2">
      <c r="A3699" s="674" t="s">
        <v>3706</v>
      </c>
      <c r="B3699" s="675" t="s">
        <v>3754</v>
      </c>
      <c r="C3699" s="674" t="s">
        <v>24</v>
      </c>
      <c r="D3699" s="674" t="s">
        <v>3755</v>
      </c>
      <c r="E3699" s="761" t="s">
        <v>3705</v>
      </c>
      <c r="F3699" s="761"/>
      <c r="G3699" s="676" t="s">
        <v>26</v>
      </c>
      <c r="H3699" s="677">
        <v>0.55649999999999999</v>
      </c>
      <c r="I3699" s="677">
        <v>0</v>
      </c>
      <c r="J3699" s="678">
        <v>28.71</v>
      </c>
      <c r="K3699" s="678">
        <v>15.97</v>
      </c>
    </row>
    <row r="3700" spans="1:11" ht="26.1" customHeight="1" x14ac:dyDescent="0.2">
      <c r="A3700" s="674" t="s">
        <v>3706</v>
      </c>
      <c r="B3700" s="675" t="s">
        <v>3793</v>
      </c>
      <c r="C3700" s="674" t="s">
        <v>24</v>
      </c>
      <c r="D3700" s="674" t="s">
        <v>3794</v>
      </c>
      <c r="E3700" s="761" t="s">
        <v>3705</v>
      </c>
      <c r="F3700" s="761"/>
      <c r="G3700" s="676" t="s">
        <v>26</v>
      </c>
      <c r="H3700" s="677">
        <v>1.1539999999999999</v>
      </c>
      <c r="I3700" s="677">
        <v>0</v>
      </c>
      <c r="J3700" s="678">
        <v>36.17</v>
      </c>
      <c r="K3700" s="678">
        <v>41.74</v>
      </c>
    </row>
    <row r="3701" spans="1:11" ht="39" customHeight="1" x14ac:dyDescent="0.2">
      <c r="A3701" s="679" t="s">
        <v>3709</v>
      </c>
      <c r="B3701" s="680" t="s">
        <v>5069</v>
      </c>
      <c r="C3701" s="679" t="s">
        <v>24</v>
      </c>
      <c r="D3701" s="679" t="s">
        <v>5070</v>
      </c>
      <c r="E3701" s="762" t="s">
        <v>3720</v>
      </c>
      <c r="F3701" s="762"/>
      <c r="G3701" s="681" t="s">
        <v>66</v>
      </c>
      <c r="H3701" s="682">
        <v>2</v>
      </c>
      <c r="I3701" s="682">
        <v>0</v>
      </c>
      <c r="J3701" s="683">
        <v>20.260000000000002</v>
      </c>
      <c r="K3701" s="683">
        <v>40.520000000000003</v>
      </c>
    </row>
    <row r="3702" spans="1:11" ht="26.1" customHeight="1" x14ac:dyDescent="0.2">
      <c r="A3702" s="679" t="s">
        <v>3709</v>
      </c>
      <c r="B3702" s="680" t="s">
        <v>5075</v>
      </c>
      <c r="C3702" s="679" t="s">
        <v>24</v>
      </c>
      <c r="D3702" s="679" t="s">
        <v>5076</v>
      </c>
      <c r="E3702" s="762" t="s">
        <v>3720</v>
      </c>
      <c r="F3702" s="762"/>
      <c r="G3702" s="681" t="s">
        <v>66</v>
      </c>
      <c r="H3702" s="682">
        <v>1</v>
      </c>
      <c r="I3702" s="682">
        <v>0</v>
      </c>
      <c r="J3702" s="683">
        <v>11.06</v>
      </c>
      <c r="K3702" s="683">
        <v>11.06</v>
      </c>
    </row>
    <row r="3703" spans="1:11" ht="24" customHeight="1" x14ac:dyDescent="0.2">
      <c r="A3703" s="679" t="s">
        <v>3709</v>
      </c>
      <c r="B3703" s="680" t="s">
        <v>5073</v>
      </c>
      <c r="C3703" s="679" t="s">
        <v>24</v>
      </c>
      <c r="D3703" s="679" t="s">
        <v>5074</v>
      </c>
      <c r="E3703" s="762" t="s">
        <v>3720</v>
      </c>
      <c r="F3703" s="762"/>
      <c r="G3703" s="681" t="s">
        <v>336</v>
      </c>
      <c r="H3703" s="682">
        <v>8.8099999999999998E-2</v>
      </c>
      <c r="I3703" s="682">
        <v>0</v>
      </c>
      <c r="J3703" s="683">
        <v>92.75</v>
      </c>
      <c r="K3703" s="683">
        <v>8.17</v>
      </c>
    </row>
    <row r="3704" spans="1:11" ht="26.1" customHeight="1" x14ac:dyDescent="0.2">
      <c r="A3704" s="679" t="s">
        <v>3709</v>
      </c>
      <c r="B3704" s="680" t="s">
        <v>5087</v>
      </c>
      <c r="C3704" s="679" t="s">
        <v>24</v>
      </c>
      <c r="D3704" s="679" t="s">
        <v>5088</v>
      </c>
      <c r="E3704" s="762" t="s">
        <v>3720</v>
      </c>
      <c r="F3704" s="762"/>
      <c r="G3704" s="681" t="s">
        <v>66</v>
      </c>
      <c r="H3704" s="682">
        <v>1</v>
      </c>
      <c r="I3704" s="682">
        <v>0</v>
      </c>
      <c r="J3704" s="683">
        <v>860.28</v>
      </c>
      <c r="K3704" s="683">
        <v>860.28</v>
      </c>
    </row>
    <row r="3705" spans="1:11" ht="25.5" x14ac:dyDescent="0.2">
      <c r="A3705" s="684"/>
      <c r="B3705" s="684"/>
      <c r="C3705" s="684"/>
      <c r="D3705" s="684"/>
      <c r="E3705" s="684"/>
      <c r="F3705" s="684" t="s">
        <v>3723</v>
      </c>
      <c r="G3705" s="685">
        <v>42.64</v>
      </c>
      <c r="H3705" s="684" t="s">
        <v>3724</v>
      </c>
      <c r="I3705" s="685">
        <v>0</v>
      </c>
      <c r="J3705" s="684" t="s">
        <v>3725</v>
      </c>
      <c r="K3705" s="685">
        <v>42.64</v>
      </c>
    </row>
    <row r="3706" spans="1:11" ht="26.25" thickBot="1" x14ac:dyDescent="0.25">
      <c r="A3706" s="684"/>
      <c r="B3706" s="684"/>
      <c r="C3706" s="684"/>
      <c r="D3706" s="684"/>
      <c r="E3706" s="684"/>
      <c r="F3706" s="684" t="s">
        <v>3726</v>
      </c>
      <c r="G3706" s="685">
        <v>0</v>
      </c>
      <c r="H3706" s="763"/>
      <c r="I3706" s="763" t="s">
        <v>3727</v>
      </c>
      <c r="J3706" s="684"/>
      <c r="K3706" s="685">
        <v>977.74</v>
      </c>
    </row>
    <row r="3707" spans="1:11" ht="0.95" customHeight="1" thickTop="1" x14ac:dyDescent="0.2">
      <c r="A3707" s="688"/>
      <c r="B3707" s="688"/>
      <c r="C3707" s="688"/>
      <c r="D3707" s="688"/>
      <c r="E3707" s="688"/>
      <c r="F3707" s="688"/>
      <c r="G3707" s="688"/>
      <c r="H3707" s="688"/>
      <c r="I3707" s="688"/>
      <c r="J3707" s="688"/>
      <c r="K3707" s="688"/>
    </row>
    <row r="3708" spans="1:11" ht="18" customHeight="1" x14ac:dyDescent="0.2">
      <c r="A3708" s="18" t="s">
        <v>1184</v>
      </c>
      <c r="B3708" s="19" t="s">
        <v>10</v>
      </c>
      <c r="C3708" s="18" t="s">
        <v>11</v>
      </c>
      <c r="D3708" s="18" t="s">
        <v>12</v>
      </c>
      <c r="E3708" s="764" t="s">
        <v>3702</v>
      </c>
      <c r="F3708" s="764"/>
      <c r="G3708" s="20" t="s">
        <v>13</v>
      </c>
      <c r="H3708" s="19" t="s">
        <v>14</v>
      </c>
      <c r="I3708" s="19" t="s">
        <v>3703</v>
      </c>
      <c r="J3708" s="19" t="s">
        <v>15</v>
      </c>
      <c r="K3708" s="19" t="s">
        <v>17</v>
      </c>
    </row>
    <row r="3709" spans="1:11" ht="26.1" customHeight="1" x14ac:dyDescent="0.2">
      <c r="A3709" s="23" t="s">
        <v>3704</v>
      </c>
      <c r="B3709" s="24" t="s">
        <v>1185</v>
      </c>
      <c r="C3709" s="23" t="s">
        <v>24</v>
      </c>
      <c r="D3709" s="23" t="s">
        <v>1186</v>
      </c>
      <c r="E3709" s="760" t="s">
        <v>3881</v>
      </c>
      <c r="F3709" s="760"/>
      <c r="G3709" s="25" t="s">
        <v>66</v>
      </c>
      <c r="H3709" s="673">
        <v>1</v>
      </c>
      <c r="I3709" s="26"/>
      <c r="J3709" s="26">
        <v>46.23</v>
      </c>
      <c r="K3709" s="26">
        <v>46.23</v>
      </c>
    </row>
    <row r="3710" spans="1:11" ht="26.1" customHeight="1" x14ac:dyDescent="0.2">
      <c r="A3710" s="674" t="s">
        <v>3706</v>
      </c>
      <c r="B3710" s="675" t="s">
        <v>3793</v>
      </c>
      <c r="C3710" s="674" t="s">
        <v>24</v>
      </c>
      <c r="D3710" s="674" t="s">
        <v>3794</v>
      </c>
      <c r="E3710" s="761" t="s">
        <v>3705</v>
      </c>
      <c r="F3710" s="761"/>
      <c r="G3710" s="676" t="s">
        <v>26</v>
      </c>
      <c r="H3710" s="677">
        <v>0.15359999999999999</v>
      </c>
      <c r="I3710" s="677">
        <v>0</v>
      </c>
      <c r="J3710" s="678">
        <v>36.17</v>
      </c>
      <c r="K3710" s="678">
        <v>5.55</v>
      </c>
    </row>
    <row r="3711" spans="1:11" ht="24" customHeight="1" x14ac:dyDescent="0.2">
      <c r="A3711" s="674" t="s">
        <v>3706</v>
      </c>
      <c r="B3711" s="675" t="s">
        <v>3754</v>
      </c>
      <c r="C3711" s="674" t="s">
        <v>24</v>
      </c>
      <c r="D3711" s="674" t="s">
        <v>3755</v>
      </c>
      <c r="E3711" s="761" t="s">
        <v>3705</v>
      </c>
      <c r="F3711" s="761"/>
      <c r="G3711" s="676" t="s">
        <v>26</v>
      </c>
      <c r="H3711" s="677">
        <v>4.8399999999999999E-2</v>
      </c>
      <c r="I3711" s="677">
        <v>0</v>
      </c>
      <c r="J3711" s="678">
        <v>28.71</v>
      </c>
      <c r="K3711" s="678">
        <v>1.38</v>
      </c>
    </row>
    <row r="3712" spans="1:11" ht="24" customHeight="1" x14ac:dyDescent="0.2">
      <c r="A3712" s="679" t="s">
        <v>3709</v>
      </c>
      <c r="B3712" s="680" t="s">
        <v>5089</v>
      </c>
      <c r="C3712" s="679" t="s">
        <v>24</v>
      </c>
      <c r="D3712" s="679" t="s">
        <v>5090</v>
      </c>
      <c r="E3712" s="762" t="s">
        <v>3720</v>
      </c>
      <c r="F3712" s="762"/>
      <c r="G3712" s="681" t="s">
        <v>66</v>
      </c>
      <c r="H3712" s="682">
        <v>1</v>
      </c>
      <c r="I3712" s="682">
        <v>0</v>
      </c>
      <c r="J3712" s="683">
        <v>39.299999999999997</v>
      </c>
      <c r="K3712" s="683">
        <v>39.299999999999997</v>
      </c>
    </row>
    <row r="3713" spans="1:11" ht="25.5" x14ac:dyDescent="0.2">
      <c r="A3713" s="684"/>
      <c r="B3713" s="684"/>
      <c r="C3713" s="684"/>
      <c r="D3713" s="684"/>
      <c r="E3713" s="684"/>
      <c r="F3713" s="684" t="s">
        <v>3723</v>
      </c>
      <c r="G3713" s="685">
        <v>5.17</v>
      </c>
      <c r="H3713" s="684" t="s">
        <v>3724</v>
      </c>
      <c r="I3713" s="685">
        <v>0</v>
      </c>
      <c r="J3713" s="684" t="s">
        <v>3725</v>
      </c>
      <c r="K3713" s="685">
        <v>5.17</v>
      </c>
    </row>
    <row r="3714" spans="1:11" ht="26.25" thickBot="1" x14ac:dyDescent="0.25">
      <c r="A3714" s="684"/>
      <c r="B3714" s="684"/>
      <c r="C3714" s="684"/>
      <c r="D3714" s="684"/>
      <c r="E3714" s="684"/>
      <c r="F3714" s="684" t="s">
        <v>3726</v>
      </c>
      <c r="G3714" s="685">
        <v>0</v>
      </c>
      <c r="H3714" s="763"/>
      <c r="I3714" s="763" t="s">
        <v>3727</v>
      </c>
      <c r="J3714" s="684"/>
      <c r="K3714" s="685">
        <v>46.23</v>
      </c>
    </row>
    <row r="3715" spans="1:11" ht="0.95" customHeight="1" thickTop="1" x14ac:dyDescent="0.2">
      <c r="A3715" s="688"/>
      <c r="B3715" s="688"/>
      <c r="C3715" s="688"/>
      <c r="D3715" s="688"/>
      <c r="E3715" s="688"/>
      <c r="F3715" s="688"/>
      <c r="G3715" s="688"/>
      <c r="H3715" s="688"/>
      <c r="I3715" s="688"/>
      <c r="J3715" s="688"/>
      <c r="K3715" s="688"/>
    </row>
    <row r="3716" spans="1:11" ht="18" customHeight="1" x14ac:dyDescent="0.2">
      <c r="A3716" s="18" t="s">
        <v>1187</v>
      </c>
      <c r="B3716" s="19" t="s">
        <v>10</v>
      </c>
      <c r="C3716" s="18" t="s">
        <v>11</v>
      </c>
      <c r="D3716" s="18" t="s">
        <v>12</v>
      </c>
      <c r="E3716" s="764" t="s">
        <v>3702</v>
      </c>
      <c r="F3716" s="764"/>
      <c r="G3716" s="20" t="s">
        <v>13</v>
      </c>
      <c r="H3716" s="19" t="s">
        <v>14</v>
      </c>
      <c r="I3716" s="19" t="s">
        <v>3703</v>
      </c>
      <c r="J3716" s="19" t="s">
        <v>15</v>
      </c>
      <c r="K3716" s="19" t="s">
        <v>17</v>
      </c>
    </row>
    <row r="3717" spans="1:11" ht="26.1" customHeight="1" x14ac:dyDescent="0.2">
      <c r="A3717" s="23" t="s">
        <v>3704</v>
      </c>
      <c r="B3717" s="24" t="s">
        <v>1188</v>
      </c>
      <c r="C3717" s="23" t="s">
        <v>104</v>
      </c>
      <c r="D3717" s="23" t="s">
        <v>1189</v>
      </c>
      <c r="E3717" s="760" t="s">
        <v>4745</v>
      </c>
      <c r="F3717" s="760"/>
      <c r="G3717" s="25" t="s">
        <v>66</v>
      </c>
      <c r="H3717" s="673">
        <v>1</v>
      </c>
      <c r="I3717" s="26"/>
      <c r="J3717" s="26">
        <v>346.11</v>
      </c>
      <c r="K3717" s="26">
        <v>346.11</v>
      </c>
    </row>
    <row r="3718" spans="1:11" ht="26.1" customHeight="1" x14ac:dyDescent="0.2">
      <c r="A3718" s="674" t="s">
        <v>3706</v>
      </c>
      <c r="B3718" s="675" t="s">
        <v>3793</v>
      </c>
      <c r="C3718" s="674" t="s">
        <v>24</v>
      </c>
      <c r="D3718" s="674" t="s">
        <v>3794</v>
      </c>
      <c r="E3718" s="761" t="s">
        <v>3705</v>
      </c>
      <c r="F3718" s="761"/>
      <c r="G3718" s="676" t="s">
        <v>26</v>
      </c>
      <c r="H3718" s="677">
        <v>1.732</v>
      </c>
      <c r="I3718" s="677">
        <v>0</v>
      </c>
      <c r="J3718" s="678">
        <v>36.17</v>
      </c>
      <c r="K3718" s="678">
        <v>62.64</v>
      </c>
    </row>
    <row r="3719" spans="1:11" ht="26.1" customHeight="1" x14ac:dyDescent="0.2">
      <c r="A3719" s="674" t="s">
        <v>3706</v>
      </c>
      <c r="B3719" s="675" t="s">
        <v>3795</v>
      </c>
      <c r="C3719" s="674" t="s">
        <v>24</v>
      </c>
      <c r="D3719" s="674" t="s">
        <v>3796</v>
      </c>
      <c r="E3719" s="761" t="s">
        <v>3705</v>
      </c>
      <c r="F3719" s="761"/>
      <c r="G3719" s="676" t="s">
        <v>26</v>
      </c>
      <c r="H3719" s="677">
        <v>1.732</v>
      </c>
      <c r="I3719" s="677">
        <v>0</v>
      </c>
      <c r="J3719" s="678">
        <v>29.72</v>
      </c>
      <c r="K3719" s="678">
        <v>51.47</v>
      </c>
    </row>
    <row r="3720" spans="1:11" ht="39" customHeight="1" x14ac:dyDescent="0.2">
      <c r="A3720" s="679" t="s">
        <v>3709</v>
      </c>
      <c r="B3720" s="680" t="s">
        <v>5092</v>
      </c>
      <c r="C3720" s="679" t="s">
        <v>104</v>
      </c>
      <c r="D3720" s="679" t="s">
        <v>5093</v>
      </c>
      <c r="E3720" s="762" t="s">
        <v>3720</v>
      </c>
      <c r="F3720" s="762"/>
      <c r="G3720" s="681" t="s">
        <v>66</v>
      </c>
      <c r="H3720" s="682">
        <v>1</v>
      </c>
      <c r="I3720" s="682">
        <v>0</v>
      </c>
      <c r="J3720" s="683">
        <v>232</v>
      </c>
      <c r="K3720" s="683">
        <v>232</v>
      </c>
    </row>
    <row r="3721" spans="1:11" ht="25.5" x14ac:dyDescent="0.2">
      <c r="A3721" s="684"/>
      <c r="B3721" s="684"/>
      <c r="C3721" s="684"/>
      <c r="D3721" s="684"/>
      <c r="E3721" s="684"/>
      <c r="F3721" s="684" t="s">
        <v>3723</v>
      </c>
      <c r="G3721" s="685">
        <v>84.21</v>
      </c>
      <c r="H3721" s="684" t="s">
        <v>3724</v>
      </c>
      <c r="I3721" s="685">
        <v>0</v>
      </c>
      <c r="J3721" s="684" t="s">
        <v>3725</v>
      </c>
      <c r="K3721" s="685">
        <v>84.21</v>
      </c>
    </row>
    <row r="3722" spans="1:11" ht="26.25" thickBot="1" x14ac:dyDescent="0.25">
      <c r="A3722" s="684"/>
      <c r="B3722" s="684"/>
      <c r="C3722" s="684"/>
      <c r="D3722" s="684"/>
      <c r="E3722" s="684"/>
      <c r="F3722" s="684" t="s">
        <v>3726</v>
      </c>
      <c r="G3722" s="685">
        <v>0</v>
      </c>
      <c r="H3722" s="763"/>
      <c r="I3722" s="763" t="s">
        <v>3727</v>
      </c>
      <c r="J3722" s="684"/>
      <c r="K3722" s="685">
        <v>346.11</v>
      </c>
    </row>
    <row r="3723" spans="1:11" ht="0.95" customHeight="1" thickTop="1" x14ac:dyDescent="0.2">
      <c r="A3723" s="688"/>
      <c r="B3723" s="688"/>
      <c r="C3723" s="688"/>
      <c r="D3723" s="688"/>
      <c r="E3723" s="688"/>
      <c r="F3723" s="688"/>
      <c r="G3723" s="688"/>
      <c r="H3723" s="688"/>
      <c r="I3723" s="688"/>
      <c r="J3723" s="688"/>
      <c r="K3723" s="688"/>
    </row>
    <row r="3724" spans="1:11" ht="18" customHeight="1" x14ac:dyDescent="0.2">
      <c r="A3724" s="18" t="s">
        <v>1190</v>
      </c>
      <c r="B3724" s="19" t="s">
        <v>10</v>
      </c>
      <c r="C3724" s="18" t="s">
        <v>11</v>
      </c>
      <c r="D3724" s="18" t="s">
        <v>12</v>
      </c>
      <c r="E3724" s="764" t="s">
        <v>3702</v>
      </c>
      <c r="F3724" s="764"/>
      <c r="G3724" s="20" t="s">
        <v>13</v>
      </c>
      <c r="H3724" s="19" t="s">
        <v>14</v>
      </c>
      <c r="I3724" s="19" t="s">
        <v>3703</v>
      </c>
      <c r="J3724" s="19" t="s">
        <v>15</v>
      </c>
      <c r="K3724" s="19" t="s">
        <v>17</v>
      </c>
    </row>
    <row r="3725" spans="1:11" ht="39" customHeight="1" x14ac:dyDescent="0.2">
      <c r="A3725" s="23" t="s">
        <v>3704</v>
      </c>
      <c r="B3725" s="24" t="s">
        <v>1191</v>
      </c>
      <c r="C3725" s="23" t="s">
        <v>24</v>
      </c>
      <c r="D3725" s="23" t="s">
        <v>1192</v>
      </c>
      <c r="E3725" s="760" t="s">
        <v>3881</v>
      </c>
      <c r="F3725" s="760"/>
      <c r="G3725" s="25" t="s">
        <v>66</v>
      </c>
      <c r="H3725" s="673">
        <v>1</v>
      </c>
      <c r="I3725" s="26"/>
      <c r="J3725" s="26">
        <v>413.94</v>
      </c>
      <c r="K3725" s="26">
        <v>413.94</v>
      </c>
    </row>
    <row r="3726" spans="1:11" ht="24" customHeight="1" x14ac:dyDescent="0.2">
      <c r="A3726" s="674" t="s">
        <v>3706</v>
      </c>
      <c r="B3726" s="675" t="s">
        <v>3754</v>
      </c>
      <c r="C3726" s="674" t="s">
        <v>24</v>
      </c>
      <c r="D3726" s="674" t="s">
        <v>3755</v>
      </c>
      <c r="E3726" s="761" t="s">
        <v>3705</v>
      </c>
      <c r="F3726" s="761"/>
      <c r="G3726" s="676" t="s">
        <v>26</v>
      </c>
      <c r="H3726" s="677">
        <v>0.65169999999999995</v>
      </c>
      <c r="I3726" s="677">
        <v>0</v>
      </c>
      <c r="J3726" s="678">
        <v>28.71</v>
      </c>
      <c r="K3726" s="678">
        <v>18.71</v>
      </c>
    </row>
    <row r="3727" spans="1:11" ht="26.1" customHeight="1" x14ac:dyDescent="0.2">
      <c r="A3727" s="674" t="s">
        <v>3706</v>
      </c>
      <c r="B3727" s="675" t="s">
        <v>3793</v>
      </c>
      <c r="C3727" s="674" t="s">
        <v>24</v>
      </c>
      <c r="D3727" s="674" t="s">
        <v>3794</v>
      </c>
      <c r="E3727" s="761" t="s">
        <v>3705</v>
      </c>
      <c r="F3727" s="761"/>
      <c r="G3727" s="676" t="s">
        <v>26</v>
      </c>
      <c r="H3727" s="677">
        <v>1.4666999999999999</v>
      </c>
      <c r="I3727" s="677">
        <v>0</v>
      </c>
      <c r="J3727" s="678">
        <v>36.17</v>
      </c>
      <c r="K3727" s="678">
        <v>53.05</v>
      </c>
    </row>
    <row r="3728" spans="1:11" ht="24" customHeight="1" x14ac:dyDescent="0.2">
      <c r="A3728" s="679" t="s">
        <v>3709</v>
      </c>
      <c r="B3728" s="680" t="s">
        <v>5073</v>
      </c>
      <c r="C3728" s="679" t="s">
        <v>24</v>
      </c>
      <c r="D3728" s="679" t="s">
        <v>5074</v>
      </c>
      <c r="E3728" s="762" t="s">
        <v>3720</v>
      </c>
      <c r="F3728" s="762"/>
      <c r="G3728" s="681" t="s">
        <v>336</v>
      </c>
      <c r="H3728" s="682">
        <v>8.6599999999999996E-2</v>
      </c>
      <c r="I3728" s="682">
        <v>0</v>
      </c>
      <c r="J3728" s="683">
        <v>92.75</v>
      </c>
      <c r="K3728" s="683">
        <v>8.0299999999999994</v>
      </c>
    </row>
    <row r="3729" spans="1:11" ht="26.1" customHeight="1" x14ac:dyDescent="0.2">
      <c r="A3729" s="679" t="s">
        <v>3709</v>
      </c>
      <c r="B3729" s="680" t="s">
        <v>5094</v>
      </c>
      <c r="C3729" s="679" t="s">
        <v>24</v>
      </c>
      <c r="D3729" s="679" t="s">
        <v>5095</v>
      </c>
      <c r="E3729" s="762" t="s">
        <v>3720</v>
      </c>
      <c r="F3729" s="762"/>
      <c r="G3729" s="681" t="s">
        <v>66</v>
      </c>
      <c r="H3729" s="682">
        <v>1</v>
      </c>
      <c r="I3729" s="682">
        <v>0</v>
      </c>
      <c r="J3729" s="683">
        <v>244.03</v>
      </c>
      <c r="K3729" s="683">
        <v>244.03</v>
      </c>
    </row>
    <row r="3730" spans="1:11" ht="39" customHeight="1" x14ac:dyDescent="0.2">
      <c r="A3730" s="679" t="s">
        <v>3709</v>
      </c>
      <c r="B3730" s="680" t="s">
        <v>4778</v>
      </c>
      <c r="C3730" s="679" t="s">
        <v>24</v>
      </c>
      <c r="D3730" s="679" t="s">
        <v>4779</v>
      </c>
      <c r="E3730" s="762" t="s">
        <v>3720</v>
      </c>
      <c r="F3730" s="762"/>
      <c r="G3730" s="681" t="s">
        <v>66</v>
      </c>
      <c r="H3730" s="682">
        <v>6</v>
      </c>
      <c r="I3730" s="682">
        <v>0</v>
      </c>
      <c r="J3730" s="683">
        <v>15.02</v>
      </c>
      <c r="K3730" s="683">
        <v>90.12</v>
      </c>
    </row>
    <row r="3731" spans="1:11" ht="25.5" x14ac:dyDescent="0.2">
      <c r="A3731" s="684"/>
      <c r="B3731" s="684"/>
      <c r="C3731" s="684"/>
      <c r="D3731" s="684"/>
      <c r="E3731" s="684"/>
      <c r="F3731" s="684" t="s">
        <v>3723</v>
      </c>
      <c r="G3731" s="685">
        <v>53.11</v>
      </c>
      <c r="H3731" s="684" t="s">
        <v>3724</v>
      </c>
      <c r="I3731" s="685">
        <v>0</v>
      </c>
      <c r="J3731" s="684" t="s">
        <v>3725</v>
      </c>
      <c r="K3731" s="685">
        <v>53.11</v>
      </c>
    </row>
    <row r="3732" spans="1:11" ht="26.25" thickBot="1" x14ac:dyDescent="0.25">
      <c r="A3732" s="684"/>
      <c r="B3732" s="684"/>
      <c r="C3732" s="684"/>
      <c r="D3732" s="684"/>
      <c r="E3732" s="684"/>
      <c r="F3732" s="684" t="s">
        <v>3726</v>
      </c>
      <c r="G3732" s="685">
        <v>0</v>
      </c>
      <c r="H3732" s="763"/>
      <c r="I3732" s="763" t="s">
        <v>3727</v>
      </c>
      <c r="J3732" s="684"/>
      <c r="K3732" s="685">
        <v>413.94</v>
      </c>
    </row>
    <row r="3733" spans="1:11" ht="0.95" customHeight="1" thickTop="1" x14ac:dyDescent="0.2">
      <c r="A3733" s="688"/>
      <c r="B3733" s="688"/>
      <c r="C3733" s="688"/>
      <c r="D3733" s="688"/>
      <c r="E3733" s="688"/>
      <c r="F3733" s="688"/>
      <c r="G3733" s="688"/>
      <c r="H3733" s="688"/>
      <c r="I3733" s="688"/>
      <c r="J3733" s="688"/>
      <c r="K3733" s="688"/>
    </row>
    <row r="3734" spans="1:11" ht="18" customHeight="1" x14ac:dyDescent="0.2">
      <c r="A3734" s="18" t="s">
        <v>1193</v>
      </c>
      <c r="B3734" s="19" t="s">
        <v>10</v>
      </c>
      <c r="C3734" s="18" t="s">
        <v>11</v>
      </c>
      <c r="D3734" s="18" t="s">
        <v>12</v>
      </c>
      <c r="E3734" s="764" t="s">
        <v>3702</v>
      </c>
      <c r="F3734" s="764"/>
      <c r="G3734" s="20" t="s">
        <v>13</v>
      </c>
      <c r="H3734" s="19" t="s">
        <v>14</v>
      </c>
      <c r="I3734" s="19" t="s">
        <v>3703</v>
      </c>
      <c r="J3734" s="19" t="s">
        <v>15</v>
      </c>
      <c r="K3734" s="19" t="s">
        <v>17</v>
      </c>
    </row>
    <row r="3735" spans="1:11" ht="26.1" customHeight="1" x14ac:dyDescent="0.2">
      <c r="A3735" s="23" t="s">
        <v>3704</v>
      </c>
      <c r="B3735" s="24" t="s">
        <v>1194</v>
      </c>
      <c r="C3735" s="23" t="s">
        <v>42</v>
      </c>
      <c r="D3735" s="23" t="s">
        <v>1195</v>
      </c>
      <c r="E3735" s="760" t="s">
        <v>3842</v>
      </c>
      <c r="F3735" s="760"/>
      <c r="G3735" s="25" t="s">
        <v>1125</v>
      </c>
      <c r="H3735" s="673">
        <v>1</v>
      </c>
      <c r="I3735" s="26"/>
      <c r="J3735" s="26">
        <v>1431.87</v>
      </c>
      <c r="K3735" s="26">
        <v>1431.87</v>
      </c>
    </row>
    <row r="3736" spans="1:11" ht="26.1" customHeight="1" x14ac:dyDescent="0.2">
      <c r="A3736" s="674" t="s">
        <v>3706</v>
      </c>
      <c r="B3736" s="675" t="s">
        <v>3793</v>
      </c>
      <c r="C3736" s="674" t="s">
        <v>24</v>
      </c>
      <c r="D3736" s="674" t="s">
        <v>3794</v>
      </c>
      <c r="E3736" s="761" t="s">
        <v>3705</v>
      </c>
      <c r="F3736" s="761"/>
      <c r="G3736" s="676" t="s">
        <v>26</v>
      </c>
      <c r="H3736" s="677">
        <v>3.3</v>
      </c>
      <c r="I3736" s="677">
        <v>0</v>
      </c>
      <c r="J3736" s="678">
        <v>36.17</v>
      </c>
      <c r="K3736" s="678">
        <v>119.36</v>
      </c>
    </row>
    <row r="3737" spans="1:11" ht="26.1" customHeight="1" x14ac:dyDescent="0.2">
      <c r="A3737" s="674" t="s">
        <v>3706</v>
      </c>
      <c r="B3737" s="675" t="s">
        <v>3795</v>
      </c>
      <c r="C3737" s="674" t="s">
        <v>24</v>
      </c>
      <c r="D3737" s="674" t="s">
        <v>3796</v>
      </c>
      <c r="E3737" s="761" t="s">
        <v>3705</v>
      </c>
      <c r="F3737" s="761"/>
      <c r="G3737" s="676" t="s">
        <v>26</v>
      </c>
      <c r="H3737" s="677">
        <v>3.3</v>
      </c>
      <c r="I3737" s="677">
        <v>0</v>
      </c>
      <c r="J3737" s="678">
        <v>29.72</v>
      </c>
      <c r="K3737" s="678">
        <v>98.07</v>
      </c>
    </row>
    <row r="3738" spans="1:11" ht="24" customHeight="1" x14ac:dyDescent="0.2">
      <c r="A3738" s="679" t="s">
        <v>3709</v>
      </c>
      <c r="B3738" s="680" t="s">
        <v>5096</v>
      </c>
      <c r="C3738" s="679" t="s">
        <v>3842</v>
      </c>
      <c r="D3738" s="679" t="s">
        <v>5097</v>
      </c>
      <c r="E3738" s="762" t="s">
        <v>3720</v>
      </c>
      <c r="F3738" s="762"/>
      <c r="G3738" s="681" t="s">
        <v>1125</v>
      </c>
      <c r="H3738" s="682">
        <v>1</v>
      </c>
      <c r="I3738" s="682">
        <v>0</v>
      </c>
      <c r="J3738" s="683">
        <v>545.82000000000005</v>
      </c>
      <c r="K3738" s="683">
        <v>545.82000000000005</v>
      </c>
    </row>
    <row r="3739" spans="1:11" ht="24" customHeight="1" x14ac:dyDescent="0.2">
      <c r="A3739" s="679" t="s">
        <v>3709</v>
      </c>
      <c r="B3739" s="680" t="s">
        <v>5098</v>
      </c>
      <c r="C3739" s="679" t="s">
        <v>3842</v>
      </c>
      <c r="D3739" s="679" t="s">
        <v>5099</v>
      </c>
      <c r="E3739" s="762" t="s">
        <v>3720</v>
      </c>
      <c r="F3739" s="762"/>
      <c r="G3739" s="681" t="s">
        <v>1125</v>
      </c>
      <c r="H3739" s="682">
        <v>1</v>
      </c>
      <c r="I3739" s="682">
        <v>0</v>
      </c>
      <c r="J3739" s="683">
        <v>75.599999999999994</v>
      </c>
      <c r="K3739" s="683">
        <v>75.599999999999994</v>
      </c>
    </row>
    <row r="3740" spans="1:11" ht="24" customHeight="1" x14ac:dyDescent="0.2">
      <c r="A3740" s="679" t="s">
        <v>3709</v>
      </c>
      <c r="B3740" s="680" t="s">
        <v>5100</v>
      </c>
      <c r="C3740" s="679" t="s">
        <v>3842</v>
      </c>
      <c r="D3740" s="679" t="s">
        <v>5101</v>
      </c>
      <c r="E3740" s="762" t="s">
        <v>3720</v>
      </c>
      <c r="F3740" s="762"/>
      <c r="G3740" s="681" t="s">
        <v>1125</v>
      </c>
      <c r="H3740" s="682">
        <v>2</v>
      </c>
      <c r="I3740" s="682">
        <v>0</v>
      </c>
      <c r="J3740" s="683">
        <v>9.4</v>
      </c>
      <c r="K3740" s="683">
        <v>18.8</v>
      </c>
    </row>
    <row r="3741" spans="1:11" ht="24" customHeight="1" x14ac:dyDescent="0.2">
      <c r="A3741" s="679" t="s">
        <v>3709</v>
      </c>
      <c r="B3741" s="680" t="s">
        <v>5102</v>
      </c>
      <c r="C3741" s="679" t="s">
        <v>3842</v>
      </c>
      <c r="D3741" s="679" t="s">
        <v>5103</v>
      </c>
      <c r="E3741" s="762" t="s">
        <v>3720</v>
      </c>
      <c r="F3741" s="762"/>
      <c r="G3741" s="681" t="s">
        <v>186</v>
      </c>
      <c r="H3741" s="682">
        <v>1.2</v>
      </c>
      <c r="I3741" s="682">
        <v>0</v>
      </c>
      <c r="J3741" s="683">
        <v>0.28999999999999998</v>
      </c>
      <c r="K3741" s="683">
        <v>0.34</v>
      </c>
    </row>
    <row r="3742" spans="1:11" ht="24" customHeight="1" x14ac:dyDescent="0.2">
      <c r="A3742" s="679" t="s">
        <v>3709</v>
      </c>
      <c r="B3742" s="680" t="s">
        <v>5104</v>
      </c>
      <c r="C3742" s="679" t="s">
        <v>3842</v>
      </c>
      <c r="D3742" s="679" t="s">
        <v>5105</v>
      </c>
      <c r="E3742" s="762" t="s">
        <v>3720</v>
      </c>
      <c r="F3742" s="762"/>
      <c r="G3742" s="681" t="s">
        <v>1125</v>
      </c>
      <c r="H3742" s="682">
        <v>1</v>
      </c>
      <c r="I3742" s="682">
        <v>0</v>
      </c>
      <c r="J3742" s="683">
        <v>473.95</v>
      </c>
      <c r="K3742" s="683">
        <v>473.95</v>
      </c>
    </row>
    <row r="3743" spans="1:11" ht="24" customHeight="1" x14ac:dyDescent="0.2">
      <c r="A3743" s="679" t="s">
        <v>3709</v>
      </c>
      <c r="B3743" s="680" t="s">
        <v>5106</v>
      </c>
      <c r="C3743" s="679" t="s">
        <v>3842</v>
      </c>
      <c r="D3743" s="679" t="s">
        <v>5107</v>
      </c>
      <c r="E3743" s="762" t="s">
        <v>3720</v>
      </c>
      <c r="F3743" s="762"/>
      <c r="G3743" s="681" t="s">
        <v>1125</v>
      </c>
      <c r="H3743" s="682">
        <v>1</v>
      </c>
      <c r="I3743" s="682">
        <v>0</v>
      </c>
      <c r="J3743" s="683">
        <v>99.93</v>
      </c>
      <c r="K3743" s="683">
        <v>99.93</v>
      </c>
    </row>
    <row r="3744" spans="1:11" ht="25.5" x14ac:dyDescent="0.2">
      <c r="A3744" s="684"/>
      <c r="B3744" s="684"/>
      <c r="C3744" s="684"/>
      <c r="D3744" s="684"/>
      <c r="E3744" s="684"/>
      <c r="F3744" s="684" t="s">
        <v>3723</v>
      </c>
      <c r="G3744" s="685">
        <v>160.47</v>
      </c>
      <c r="H3744" s="684" t="s">
        <v>3724</v>
      </c>
      <c r="I3744" s="685">
        <v>0</v>
      </c>
      <c r="J3744" s="684" t="s">
        <v>3725</v>
      </c>
      <c r="K3744" s="685">
        <v>160.47</v>
      </c>
    </row>
    <row r="3745" spans="1:11" ht="26.25" thickBot="1" x14ac:dyDescent="0.25">
      <c r="A3745" s="684"/>
      <c r="B3745" s="684"/>
      <c r="C3745" s="684"/>
      <c r="D3745" s="684"/>
      <c r="E3745" s="684"/>
      <c r="F3745" s="684" t="s">
        <v>3726</v>
      </c>
      <c r="G3745" s="685">
        <v>0</v>
      </c>
      <c r="H3745" s="763"/>
      <c r="I3745" s="763" t="s">
        <v>3727</v>
      </c>
      <c r="J3745" s="684"/>
      <c r="K3745" s="685">
        <v>1431.87</v>
      </c>
    </row>
    <row r="3746" spans="1:11" ht="0.95" customHeight="1" thickTop="1" x14ac:dyDescent="0.2">
      <c r="A3746" s="688"/>
      <c r="B3746" s="688"/>
      <c r="C3746" s="688"/>
      <c r="D3746" s="688"/>
      <c r="E3746" s="688"/>
      <c r="F3746" s="688"/>
      <c r="G3746" s="688"/>
      <c r="H3746" s="688"/>
      <c r="I3746" s="688"/>
      <c r="J3746" s="688"/>
      <c r="K3746" s="688"/>
    </row>
    <row r="3747" spans="1:11" ht="18" customHeight="1" x14ac:dyDescent="0.2">
      <c r="A3747" s="18" t="s">
        <v>1196</v>
      </c>
      <c r="B3747" s="19" t="s">
        <v>10</v>
      </c>
      <c r="C3747" s="18" t="s">
        <v>11</v>
      </c>
      <c r="D3747" s="18" t="s">
        <v>12</v>
      </c>
      <c r="E3747" s="764" t="s">
        <v>3702</v>
      </c>
      <c r="F3747" s="764"/>
      <c r="G3747" s="20" t="s">
        <v>13</v>
      </c>
      <c r="H3747" s="19" t="s">
        <v>14</v>
      </c>
      <c r="I3747" s="19" t="s">
        <v>3703</v>
      </c>
      <c r="J3747" s="19" t="s">
        <v>15</v>
      </c>
      <c r="K3747" s="19" t="s">
        <v>17</v>
      </c>
    </row>
    <row r="3748" spans="1:11" ht="26.1" customHeight="1" x14ac:dyDescent="0.2">
      <c r="A3748" s="23" t="s">
        <v>3704</v>
      </c>
      <c r="B3748" s="24" t="s">
        <v>1197</v>
      </c>
      <c r="C3748" s="23" t="s">
        <v>24</v>
      </c>
      <c r="D3748" s="23" t="s">
        <v>1198</v>
      </c>
      <c r="E3748" s="760" t="s">
        <v>3881</v>
      </c>
      <c r="F3748" s="760"/>
      <c r="G3748" s="25" t="s">
        <v>66</v>
      </c>
      <c r="H3748" s="673">
        <v>1</v>
      </c>
      <c r="I3748" s="26"/>
      <c r="J3748" s="26">
        <v>327.95</v>
      </c>
      <c r="K3748" s="26">
        <v>327.95</v>
      </c>
    </row>
    <row r="3749" spans="1:11" ht="26.1" customHeight="1" x14ac:dyDescent="0.2">
      <c r="A3749" s="674" t="s">
        <v>3706</v>
      </c>
      <c r="B3749" s="675" t="s">
        <v>3793</v>
      </c>
      <c r="C3749" s="674" t="s">
        <v>24</v>
      </c>
      <c r="D3749" s="674" t="s">
        <v>3794</v>
      </c>
      <c r="E3749" s="761" t="s">
        <v>3705</v>
      </c>
      <c r="F3749" s="761"/>
      <c r="G3749" s="676" t="s">
        <v>26</v>
      </c>
      <c r="H3749" s="677">
        <v>0.46300000000000002</v>
      </c>
      <c r="I3749" s="677">
        <v>0</v>
      </c>
      <c r="J3749" s="678">
        <v>36.17</v>
      </c>
      <c r="K3749" s="678">
        <v>16.739999999999998</v>
      </c>
    </row>
    <row r="3750" spans="1:11" ht="24" customHeight="1" x14ac:dyDescent="0.2">
      <c r="A3750" s="674" t="s">
        <v>3706</v>
      </c>
      <c r="B3750" s="675" t="s">
        <v>3754</v>
      </c>
      <c r="C3750" s="674" t="s">
        <v>24</v>
      </c>
      <c r="D3750" s="674" t="s">
        <v>3755</v>
      </c>
      <c r="E3750" s="761" t="s">
        <v>3705</v>
      </c>
      <c r="F3750" s="761"/>
      <c r="G3750" s="676" t="s">
        <v>26</v>
      </c>
      <c r="H3750" s="677">
        <v>0.1459</v>
      </c>
      <c r="I3750" s="677">
        <v>0</v>
      </c>
      <c r="J3750" s="678">
        <v>28.71</v>
      </c>
      <c r="K3750" s="678">
        <v>4.18</v>
      </c>
    </row>
    <row r="3751" spans="1:11" ht="26.1" customHeight="1" x14ac:dyDescent="0.2">
      <c r="A3751" s="679" t="s">
        <v>3709</v>
      </c>
      <c r="B3751" s="680" t="s">
        <v>5108</v>
      </c>
      <c r="C3751" s="679" t="s">
        <v>24</v>
      </c>
      <c r="D3751" s="679" t="s">
        <v>5109</v>
      </c>
      <c r="E3751" s="762" t="s">
        <v>3720</v>
      </c>
      <c r="F3751" s="762"/>
      <c r="G3751" s="681" t="s">
        <v>66</v>
      </c>
      <c r="H3751" s="682">
        <v>1</v>
      </c>
      <c r="I3751" s="682">
        <v>0</v>
      </c>
      <c r="J3751" s="683">
        <v>306.82</v>
      </c>
      <c r="K3751" s="683">
        <v>306.82</v>
      </c>
    </row>
    <row r="3752" spans="1:11" ht="26.1" customHeight="1" x14ac:dyDescent="0.2">
      <c r="A3752" s="679" t="s">
        <v>3709</v>
      </c>
      <c r="B3752" s="680" t="s">
        <v>5083</v>
      </c>
      <c r="C3752" s="679" t="s">
        <v>24</v>
      </c>
      <c r="D3752" s="679" t="s">
        <v>5084</v>
      </c>
      <c r="E3752" s="762" t="s">
        <v>3720</v>
      </c>
      <c r="F3752" s="762"/>
      <c r="G3752" s="681" t="s">
        <v>66</v>
      </c>
      <c r="H3752" s="682">
        <v>4.2000000000000003E-2</v>
      </c>
      <c r="I3752" s="682">
        <v>0</v>
      </c>
      <c r="J3752" s="683">
        <v>5</v>
      </c>
      <c r="K3752" s="683">
        <v>0.21</v>
      </c>
    </row>
    <row r="3753" spans="1:11" ht="25.5" x14ac:dyDescent="0.2">
      <c r="A3753" s="684"/>
      <c r="B3753" s="684"/>
      <c r="C3753" s="684"/>
      <c r="D3753" s="684"/>
      <c r="E3753" s="684"/>
      <c r="F3753" s="684" t="s">
        <v>3723</v>
      </c>
      <c r="G3753" s="685">
        <v>15.59</v>
      </c>
      <c r="H3753" s="684" t="s">
        <v>3724</v>
      </c>
      <c r="I3753" s="685">
        <v>0</v>
      </c>
      <c r="J3753" s="684" t="s">
        <v>3725</v>
      </c>
      <c r="K3753" s="685">
        <v>15.59</v>
      </c>
    </row>
    <row r="3754" spans="1:11" ht="26.25" thickBot="1" x14ac:dyDescent="0.25">
      <c r="A3754" s="684"/>
      <c r="B3754" s="684"/>
      <c r="C3754" s="684"/>
      <c r="D3754" s="684"/>
      <c r="E3754" s="684"/>
      <c r="F3754" s="684" t="s">
        <v>3726</v>
      </c>
      <c r="G3754" s="685">
        <v>0</v>
      </c>
      <c r="H3754" s="763"/>
      <c r="I3754" s="763" t="s">
        <v>3727</v>
      </c>
      <c r="J3754" s="684"/>
      <c r="K3754" s="685">
        <v>327.95</v>
      </c>
    </row>
    <row r="3755" spans="1:11" ht="0.95" customHeight="1" thickTop="1" x14ac:dyDescent="0.2">
      <c r="A3755" s="688"/>
      <c r="B3755" s="688"/>
      <c r="C3755" s="688"/>
      <c r="D3755" s="688"/>
      <c r="E3755" s="688"/>
      <c r="F3755" s="688"/>
      <c r="G3755" s="688"/>
      <c r="H3755" s="688"/>
      <c r="I3755" s="688"/>
      <c r="J3755" s="688"/>
      <c r="K3755" s="688"/>
    </row>
    <row r="3756" spans="1:11" ht="18" customHeight="1" x14ac:dyDescent="0.2">
      <c r="A3756" s="18" t="s">
        <v>1199</v>
      </c>
      <c r="B3756" s="19" t="s">
        <v>10</v>
      </c>
      <c r="C3756" s="18" t="s">
        <v>11</v>
      </c>
      <c r="D3756" s="18" t="s">
        <v>12</v>
      </c>
      <c r="E3756" s="764" t="s">
        <v>3702</v>
      </c>
      <c r="F3756" s="764"/>
      <c r="G3756" s="20" t="s">
        <v>13</v>
      </c>
      <c r="H3756" s="19" t="s">
        <v>14</v>
      </c>
      <c r="I3756" s="19" t="s">
        <v>3703</v>
      </c>
      <c r="J3756" s="19" t="s">
        <v>15</v>
      </c>
      <c r="K3756" s="19" t="s">
        <v>17</v>
      </c>
    </row>
    <row r="3757" spans="1:11" ht="26.1" customHeight="1" x14ac:dyDescent="0.2">
      <c r="A3757" s="23" t="s">
        <v>3704</v>
      </c>
      <c r="B3757" s="24" t="s">
        <v>1200</v>
      </c>
      <c r="C3757" s="23" t="s">
        <v>104</v>
      </c>
      <c r="D3757" s="23" t="s">
        <v>1201</v>
      </c>
      <c r="E3757" s="760" t="s">
        <v>5110</v>
      </c>
      <c r="F3757" s="760"/>
      <c r="G3757" s="25" t="s">
        <v>66</v>
      </c>
      <c r="H3757" s="673">
        <v>1</v>
      </c>
      <c r="I3757" s="26"/>
      <c r="J3757" s="26">
        <v>153.41</v>
      </c>
      <c r="K3757" s="26">
        <v>153.41</v>
      </c>
    </row>
    <row r="3758" spans="1:11" ht="26.1" customHeight="1" x14ac:dyDescent="0.2">
      <c r="A3758" s="674" t="s">
        <v>3706</v>
      </c>
      <c r="B3758" s="675" t="s">
        <v>3793</v>
      </c>
      <c r="C3758" s="674" t="s">
        <v>24</v>
      </c>
      <c r="D3758" s="674" t="s">
        <v>3794</v>
      </c>
      <c r="E3758" s="761" t="s">
        <v>3705</v>
      </c>
      <c r="F3758" s="761"/>
      <c r="G3758" s="676" t="s">
        <v>26</v>
      </c>
      <c r="H3758" s="677">
        <v>0.40400000000000003</v>
      </c>
      <c r="I3758" s="677">
        <v>0</v>
      </c>
      <c r="J3758" s="678">
        <v>36.17</v>
      </c>
      <c r="K3758" s="678">
        <v>14.61</v>
      </c>
    </row>
    <row r="3759" spans="1:11" ht="26.1" customHeight="1" x14ac:dyDescent="0.2">
      <c r="A3759" s="674" t="s">
        <v>3706</v>
      </c>
      <c r="B3759" s="675" t="s">
        <v>3795</v>
      </c>
      <c r="C3759" s="674" t="s">
        <v>24</v>
      </c>
      <c r="D3759" s="674" t="s">
        <v>3796</v>
      </c>
      <c r="E3759" s="761" t="s">
        <v>3705</v>
      </c>
      <c r="F3759" s="761"/>
      <c r="G3759" s="676" t="s">
        <v>26</v>
      </c>
      <c r="H3759" s="677">
        <v>0.28899999999999998</v>
      </c>
      <c r="I3759" s="677">
        <v>0</v>
      </c>
      <c r="J3759" s="678">
        <v>29.72</v>
      </c>
      <c r="K3759" s="678">
        <v>8.58</v>
      </c>
    </row>
    <row r="3760" spans="1:11" ht="26.1" customHeight="1" x14ac:dyDescent="0.2">
      <c r="A3760" s="679" t="s">
        <v>3709</v>
      </c>
      <c r="B3760" s="680" t="s">
        <v>5111</v>
      </c>
      <c r="C3760" s="679" t="s">
        <v>104</v>
      </c>
      <c r="D3760" s="679" t="s">
        <v>5112</v>
      </c>
      <c r="E3760" s="762" t="s">
        <v>3720</v>
      </c>
      <c r="F3760" s="762"/>
      <c r="G3760" s="681" t="s">
        <v>66</v>
      </c>
      <c r="H3760" s="682">
        <v>1</v>
      </c>
      <c r="I3760" s="682">
        <v>0</v>
      </c>
      <c r="J3760" s="683">
        <v>129.94999999999999</v>
      </c>
      <c r="K3760" s="683">
        <v>129.94999999999999</v>
      </c>
    </row>
    <row r="3761" spans="1:11" ht="24" customHeight="1" x14ac:dyDescent="0.2">
      <c r="A3761" s="679" t="s">
        <v>3709</v>
      </c>
      <c r="B3761" s="680" t="s">
        <v>5063</v>
      </c>
      <c r="C3761" s="679" t="s">
        <v>104</v>
      </c>
      <c r="D3761" s="679" t="s">
        <v>5064</v>
      </c>
      <c r="E3761" s="762" t="s">
        <v>3720</v>
      </c>
      <c r="F3761" s="762"/>
      <c r="G3761" s="681" t="s">
        <v>48</v>
      </c>
      <c r="H3761" s="682">
        <v>0.4</v>
      </c>
      <c r="I3761" s="682">
        <v>0</v>
      </c>
      <c r="J3761" s="683">
        <v>0.68</v>
      </c>
      <c r="K3761" s="683">
        <v>0.27</v>
      </c>
    </row>
    <row r="3762" spans="1:11" ht="25.5" x14ac:dyDescent="0.2">
      <c r="A3762" s="684"/>
      <c r="B3762" s="684"/>
      <c r="C3762" s="684"/>
      <c r="D3762" s="684"/>
      <c r="E3762" s="684"/>
      <c r="F3762" s="684" t="s">
        <v>3723</v>
      </c>
      <c r="G3762" s="685">
        <v>17.21</v>
      </c>
      <c r="H3762" s="684" t="s">
        <v>3724</v>
      </c>
      <c r="I3762" s="685">
        <v>0</v>
      </c>
      <c r="J3762" s="684" t="s">
        <v>3725</v>
      </c>
      <c r="K3762" s="685">
        <v>17.21</v>
      </c>
    </row>
    <row r="3763" spans="1:11" ht="26.25" thickBot="1" x14ac:dyDescent="0.25">
      <c r="A3763" s="684"/>
      <c r="B3763" s="684"/>
      <c r="C3763" s="684"/>
      <c r="D3763" s="684"/>
      <c r="E3763" s="684"/>
      <c r="F3763" s="684" t="s">
        <v>3726</v>
      </c>
      <c r="G3763" s="685">
        <v>0</v>
      </c>
      <c r="H3763" s="763"/>
      <c r="I3763" s="763" t="s">
        <v>3727</v>
      </c>
      <c r="J3763" s="684"/>
      <c r="K3763" s="685">
        <v>153.41</v>
      </c>
    </row>
    <row r="3764" spans="1:11" ht="0.95" customHeight="1" thickTop="1" x14ac:dyDescent="0.2">
      <c r="A3764" s="688"/>
      <c r="B3764" s="688"/>
      <c r="C3764" s="688"/>
      <c r="D3764" s="688"/>
      <c r="E3764" s="688"/>
      <c r="F3764" s="688"/>
      <c r="G3764" s="688"/>
      <c r="H3764" s="688"/>
      <c r="I3764" s="688"/>
      <c r="J3764" s="688"/>
      <c r="K3764" s="688"/>
    </row>
    <row r="3765" spans="1:11" ht="18" customHeight="1" x14ac:dyDescent="0.2">
      <c r="A3765" s="18" t="s">
        <v>1202</v>
      </c>
      <c r="B3765" s="19" t="s">
        <v>10</v>
      </c>
      <c r="C3765" s="18" t="s">
        <v>11</v>
      </c>
      <c r="D3765" s="18" t="s">
        <v>12</v>
      </c>
      <c r="E3765" s="764" t="s">
        <v>3702</v>
      </c>
      <c r="F3765" s="764"/>
      <c r="G3765" s="20" t="s">
        <v>13</v>
      </c>
      <c r="H3765" s="19" t="s">
        <v>14</v>
      </c>
      <c r="I3765" s="19" t="s">
        <v>3703</v>
      </c>
      <c r="J3765" s="19" t="s">
        <v>15</v>
      </c>
      <c r="K3765" s="19" t="s">
        <v>17</v>
      </c>
    </row>
    <row r="3766" spans="1:11" ht="39" customHeight="1" x14ac:dyDescent="0.2">
      <c r="A3766" s="23" t="s">
        <v>3704</v>
      </c>
      <c r="B3766" s="24" t="s">
        <v>1203</v>
      </c>
      <c r="C3766" s="23" t="s">
        <v>24</v>
      </c>
      <c r="D3766" s="23" t="s">
        <v>1204</v>
      </c>
      <c r="E3766" s="760" t="s">
        <v>3881</v>
      </c>
      <c r="F3766" s="760"/>
      <c r="G3766" s="25" t="s">
        <v>66</v>
      </c>
      <c r="H3766" s="673">
        <v>1</v>
      </c>
      <c r="I3766" s="26"/>
      <c r="J3766" s="26">
        <v>83.54</v>
      </c>
      <c r="K3766" s="26">
        <v>83.54</v>
      </c>
    </row>
    <row r="3767" spans="1:11" ht="24" customHeight="1" x14ac:dyDescent="0.2">
      <c r="A3767" s="674" t="s">
        <v>3706</v>
      </c>
      <c r="B3767" s="675" t="s">
        <v>3754</v>
      </c>
      <c r="C3767" s="674" t="s">
        <v>24</v>
      </c>
      <c r="D3767" s="674" t="s">
        <v>3755</v>
      </c>
      <c r="E3767" s="761" t="s">
        <v>3705</v>
      </c>
      <c r="F3767" s="761"/>
      <c r="G3767" s="676" t="s">
        <v>26</v>
      </c>
      <c r="H3767" s="677">
        <v>3.6700000000000003E-2</v>
      </c>
      <c r="I3767" s="677">
        <v>0</v>
      </c>
      <c r="J3767" s="678">
        <v>28.71</v>
      </c>
      <c r="K3767" s="678">
        <v>1.05</v>
      </c>
    </row>
    <row r="3768" spans="1:11" ht="26.1" customHeight="1" x14ac:dyDescent="0.2">
      <c r="A3768" s="674" t="s">
        <v>3706</v>
      </c>
      <c r="B3768" s="675" t="s">
        <v>3793</v>
      </c>
      <c r="C3768" s="674" t="s">
        <v>24</v>
      </c>
      <c r="D3768" s="674" t="s">
        <v>3794</v>
      </c>
      <c r="E3768" s="761" t="s">
        <v>3705</v>
      </c>
      <c r="F3768" s="761"/>
      <c r="G3768" s="676" t="s">
        <v>26</v>
      </c>
      <c r="H3768" s="677">
        <v>0.1164</v>
      </c>
      <c r="I3768" s="677">
        <v>0</v>
      </c>
      <c r="J3768" s="678">
        <v>36.17</v>
      </c>
      <c r="K3768" s="678">
        <v>4.21</v>
      </c>
    </row>
    <row r="3769" spans="1:11" ht="26.1" customHeight="1" x14ac:dyDescent="0.2">
      <c r="A3769" s="679" t="s">
        <v>3709</v>
      </c>
      <c r="B3769" s="680" t="s">
        <v>5083</v>
      </c>
      <c r="C3769" s="679" t="s">
        <v>24</v>
      </c>
      <c r="D3769" s="679" t="s">
        <v>5084</v>
      </c>
      <c r="E3769" s="762" t="s">
        <v>3720</v>
      </c>
      <c r="F3769" s="762"/>
      <c r="G3769" s="681" t="s">
        <v>66</v>
      </c>
      <c r="H3769" s="682">
        <v>2.1000000000000001E-2</v>
      </c>
      <c r="I3769" s="682">
        <v>0</v>
      </c>
      <c r="J3769" s="683">
        <v>5</v>
      </c>
      <c r="K3769" s="683">
        <v>0.1</v>
      </c>
    </row>
    <row r="3770" spans="1:11" ht="39" customHeight="1" x14ac:dyDescent="0.2">
      <c r="A3770" s="679" t="s">
        <v>3709</v>
      </c>
      <c r="B3770" s="680" t="s">
        <v>5113</v>
      </c>
      <c r="C3770" s="679" t="s">
        <v>24</v>
      </c>
      <c r="D3770" s="679" t="s">
        <v>5114</v>
      </c>
      <c r="E3770" s="762" t="s">
        <v>3720</v>
      </c>
      <c r="F3770" s="762"/>
      <c r="G3770" s="681" t="s">
        <v>66</v>
      </c>
      <c r="H3770" s="682">
        <v>1</v>
      </c>
      <c r="I3770" s="682">
        <v>0</v>
      </c>
      <c r="J3770" s="683">
        <v>78.180000000000007</v>
      </c>
      <c r="K3770" s="683">
        <v>78.180000000000007</v>
      </c>
    </row>
    <row r="3771" spans="1:11" ht="25.5" x14ac:dyDescent="0.2">
      <c r="A3771" s="684"/>
      <c r="B3771" s="684"/>
      <c r="C3771" s="684"/>
      <c r="D3771" s="684"/>
      <c r="E3771" s="684"/>
      <c r="F3771" s="684" t="s">
        <v>3723</v>
      </c>
      <c r="G3771" s="685">
        <v>3.91</v>
      </c>
      <c r="H3771" s="684" t="s">
        <v>3724</v>
      </c>
      <c r="I3771" s="685">
        <v>0</v>
      </c>
      <c r="J3771" s="684" t="s">
        <v>3725</v>
      </c>
      <c r="K3771" s="685">
        <v>3.91</v>
      </c>
    </row>
    <row r="3772" spans="1:11" ht="26.25" thickBot="1" x14ac:dyDescent="0.25">
      <c r="A3772" s="684"/>
      <c r="B3772" s="684"/>
      <c r="C3772" s="684"/>
      <c r="D3772" s="684"/>
      <c r="E3772" s="684"/>
      <c r="F3772" s="684" t="s">
        <v>3726</v>
      </c>
      <c r="G3772" s="685">
        <v>0</v>
      </c>
      <c r="H3772" s="763"/>
      <c r="I3772" s="763" t="s">
        <v>3727</v>
      </c>
      <c r="J3772" s="684"/>
      <c r="K3772" s="685">
        <v>83.54</v>
      </c>
    </row>
    <row r="3773" spans="1:11" ht="0.95" customHeight="1" thickTop="1" x14ac:dyDescent="0.2">
      <c r="A3773" s="688"/>
      <c r="B3773" s="688"/>
      <c r="C3773" s="688"/>
      <c r="D3773" s="688"/>
      <c r="E3773" s="688"/>
      <c r="F3773" s="688"/>
      <c r="G3773" s="688"/>
      <c r="H3773" s="688"/>
      <c r="I3773" s="688"/>
      <c r="J3773" s="688"/>
      <c r="K3773" s="688"/>
    </row>
    <row r="3774" spans="1:11" ht="18" customHeight="1" x14ac:dyDescent="0.2">
      <c r="A3774" s="18" t="s">
        <v>1205</v>
      </c>
      <c r="B3774" s="19" t="s">
        <v>10</v>
      </c>
      <c r="C3774" s="18" t="s">
        <v>11</v>
      </c>
      <c r="D3774" s="18" t="s">
        <v>12</v>
      </c>
      <c r="E3774" s="764" t="s">
        <v>3702</v>
      </c>
      <c r="F3774" s="764"/>
      <c r="G3774" s="20" t="s">
        <v>13</v>
      </c>
      <c r="H3774" s="19" t="s">
        <v>14</v>
      </c>
      <c r="I3774" s="19" t="s">
        <v>3703</v>
      </c>
      <c r="J3774" s="19" t="s">
        <v>15</v>
      </c>
      <c r="K3774" s="19" t="s">
        <v>17</v>
      </c>
    </row>
    <row r="3775" spans="1:11" ht="51.95" customHeight="1" x14ac:dyDescent="0.2">
      <c r="A3775" s="23" t="s">
        <v>3704</v>
      </c>
      <c r="B3775" s="24" t="s">
        <v>1206</v>
      </c>
      <c r="C3775" s="23" t="s">
        <v>42</v>
      </c>
      <c r="D3775" s="23" t="s">
        <v>1207</v>
      </c>
      <c r="E3775" s="760" t="s">
        <v>3881</v>
      </c>
      <c r="F3775" s="760"/>
      <c r="G3775" s="25" t="s">
        <v>66</v>
      </c>
      <c r="H3775" s="673">
        <v>1</v>
      </c>
      <c r="I3775" s="26"/>
      <c r="J3775" s="26">
        <v>225.71</v>
      </c>
      <c r="K3775" s="26">
        <v>225.71</v>
      </c>
    </row>
    <row r="3776" spans="1:11" ht="26.1" customHeight="1" x14ac:dyDescent="0.2">
      <c r="A3776" s="674" t="s">
        <v>3706</v>
      </c>
      <c r="B3776" s="675" t="s">
        <v>3795</v>
      </c>
      <c r="C3776" s="674" t="s">
        <v>24</v>
      </c>
      <c r="D3776" s="674" t="s">
        <v>3796</v>
      </c>
      <c r="E3776" s="761" t="s">
        <v>3705</v>
      </c>
      <c r="F3776" s="761"/>
      <c r="G3776" s="676" t="s">
        <v>26</v>
      </c>
      <c r="H3776" s="677">
        <v>0.5</v>
      </c>
      <c r="I3776" s="677">
        <v>0</v>
      </c>
      <c r="J3776" s="678">
        <v>29.72</v>
      </c>
      <c r="K3776" s="678">
        <v>14.86</v>
      </c>
    </row>
    <row r="3777" spans="1:11" ht="26.1" customHeight="1" x14ac:dyDescent="0.2">
      <c r="A3777" s="674" t="s">
        <v>3706</v>
      </c>
      <c r="B3777" s="675" t="s">
        <v>3793</v>
      </c>
      <c r="C3777" s="674" t="s">
        <v>24</v>
      </c>
      <c r="D3777" s="674" t="s">
        <v>3794</v>
      </c>
      <c r="E3777" s="761" t="s">
        <v>3705</v>
      </c>
      <c r="F3777" s="761"/>
      <c r="G3777" s="676" t="s">
        <v>26</v>
      </c>
      <c r="H3777" s="677">
        <v>0.3</v>
      </c>
      <c r="I3777" s="677">
        <v>0</v>
      </c>
      <c r="J3777" s="678">
        <v>36.17</v>
      </c>
      <c r="K3777" s="678">
        <v>10.85</v>
      </c>
    </row>
    <row r="3778" spans="1:11" ht="26.1" customHeight="1" x14ac:dyDescent="0.2">
      <c r="A3778" s="679" t="s">
        <v>3709</v>
      </c>
      <c r="B3778" s="680" t="s">
        <v>5115</v>
      </c>
      <c r="C3778" s="679" t="s">
        <v>104</v>
      </c>
      <c r="D3778" s="679" t="s">
        <v>5116</v>
      </c>
      <c r="E3778" s="762" t="s">
        <v>3720</v>
      </c>
      <c r="F3778" s="762"/>
      <c r="G3778" s="681" t="s">
        <v>66</v>
      </c>
      <c r="H3778" s="682">
        <v>1</v>
      </c>
      <c r="I3778" s="682">
        <v>0</v>
      </c>
      <c r="J3778" s="683">
        <v>199.9</v>
      </c>
      <c r="K3778" s="683">
        <v>199.9</v>
      </c>
    </row>
    <row r="3779" spans="1:11" ht="26.1" customHeight="1" x14ac:dyDescent="0.2">
      <c r="A3779" s="679" t="s">
        <v>3709</v>
      </c>
      <c r="B3779" s="680" t="s">
        <v>4425</v>
      </c>
      <c r="C3779" s="679" t="s">
        <v>24</v>
      </c>
      <c r="D3779" s="679" t="s">
        <v>4426</v>
      </c>
      <c r="E3779" s="762" t="s">
        <v>3720</v>
      </c>
      <c r="F3779" s="762"/>
      <c r="G3779" s="681" t="s">
        <v>66</v>
      </c>
      <c r="H3779" s="682">
        <v>5.5999999999999999E-3</v>
      </c>
      <c r="I3779" s="682">
        <v>0</v>
      </c>
      <c r="J3779" s="683">
        <v>18.440000000000001</v>
      </c>
      <c r="K3779" s="683">
        <v>0.1</v>
      </c>
    </row>
    <row r="3780" spans="1:11" ht="25.5" x14ac:dyDescent="0.2">
      <c r="A3780" s="684"/>
      <c r="B3780" s="684"/>
      <c r="C3780" s="684"/>
      <c r="D3780" s="684"/>
      <c r="E3780" s="684"/>
      <c r="F3780" s="684" t="s">
        <v>3723</v>
      </c>
      <c r="G3780" s="685">
        <v>18.8</v>
      </c>
      <c r="H3780" s="684" t="s">
        <v>3724</v>
      </c>
      <c r="I3780" s="685">
        <v>0</v>
      </c>
      <c r="J3780" s="684" t="s">
        <v>3725</v>
      </c>
      <c r="K3780" s="685">
        <v>18.8</v>
      </c>
    </row>
    <row r="3781" spans="1:11" ht="25.5" x14ac:dyDescent="0.2">
      <c r="A3781" s="684"/>
      <c r="B3781" s="684"/>
      <c r="C3781" s="684"/>
      <c r="D3781" s="684"/>
      <c r="E3781" s="684"/>
      <c r="F3781" s="684" t="s">
        <v>3726</v>
      </c>
      <c r="G3781" s="685">
        <v>0</v>
      </c>
      <c r="H3781" s="763"/>
      <c r="I3781" s="763" t="s">
        <v>3727</v>
      </c>
      <c r="J3781" s="684"/>
      <c r="K3781" s="685">
        <v>225.71</v>
      </c>
    </row>
    <row r="3782" spans="1:11" x14ac:dyDescent="0.2">
      <c r="A3782" s="759" t="s">
        <v>2709</v>
      </c>
      <c r="B3782" s="759"/>
      <c r="C3782" s="759"/>
      <c r="D3782" s="759"/>
      <c r="E3782" s="759"/>
      <c r="F3782" s="759"/>
      <c r="G3782" s="759"/>
      <c r="H3782" s="759"/>
      <c r="I3782" s="759"/>
      <c r="J3782" s="759"/>
      <c r="K3782" s="17"/>
    </row>
    <row r="3783" spans="1:11" ht="15" thickBot="1" x14ac:dyDescent="0.25">
      <c r="A3783" s="1146" t="s">
        <v>5778</v>
      </c>
      <c r="B3783" s="1146"/>
      <c r="C3783" s="1146"/>
      <c r="D3783" s="1146"/>
      <c r="E3783" s="1146"/>
      <c r="F3783" s="1146"/>
      <c r="G3783" s="1146"/>
      <c r="H3783" s="1146"/>
      <c r="I3783" s="1146"/>
      <c r="J3783" s="1146"/>
      <c r="K3783" s="33"/>
    </row>
    <row r="3784" spans="1:11" ht="0.95" customHeight="1" thickTop="1" x14ac:dyDescent="0.2">
      <c r="A3784" s="688"/>
      <c r="B3784" s="688"/>
      <c r="C3784" s="688"/>
      <c r="D3784" s="688"/>
      <c r="E3784" s="688"/>
      <c r="F3784" s="688"/>
      <c r="G3784" s="688"/>
      <c r="H3784" s="688"/>
      <c r="I3784" s="688"/>
      <c r="J3784" s="688"/>
      <c r="K3784" s="688"/>
    </row>
    <row r="3785" spans="1:11" ht="18" customHeight="1" x14ac:dyDescent="0.2">
      <c r="A3785" s="18" t="s">
        <v>1208</v>
      </c>
      <c r="B3785" s="19" t="s">
        <v>10</v>
      </c>
      <c r="C3785" s="18" t="s">
        <v>11</v>
      </c>
      <c r="D3785" s="18" t="s">
        <v>12</v>
      </c>
      <c r="E3785" s="764" t="s">
        <v>3702</v>
      </c>
      <c r="F3785" s="764"/>
      <c r="G3785" s="20" t="s">
        <v>13</v>
      </c>
      <c r="H3785" s="19" t="s">
        <v>14</v>
      </c>
      <c r="I3785" s="19" t="s">
        <v>3703</v>
      </c>
      <c r="J3785" s="19" t="s">
        <v>15</v>
      </c>
      <c r="K3785" s="19" t="s">
        <v>17</v>
      </c>
    </row>
    <row r="3786" spans="1:11" ht="26.1" customHeight="1" x14ac:dyDescent="0.2">
      <c r="A3786" s="23" t="s">
        <v>3704</v>
      </c>
      <c r="B3786" s="24" t="s">
        <v>1209</v>
      </c>
      <c r="C3786" s="23" t="s">
        <v>42</v>
      </c>
      <c r="D3786" s="23" t="s">
        <v>1210</v>
      </c>
      <c r="E3786" s="760" t="s">
        <v>3881</v>
      </c>
      <c r="F3786" s="760"/>
      <c r="G3786" s="25" t="s">
        <v>66</v>
      </c>
      <c r="H3786" s="673">
        <v>1</v>
      </c>
      <c r="I3786" s="26"/>
      <c r="J3786" s="26">
        <v>360.41</v>
      </c>
      <c r="K3786" s="26">
        <v>360.41</v>
      </c>
    </row>
    <row r="3787" spans="1:11" ht="26.1" customHeight="1" x14ac:dyDescent="0.2">
      <c r="A3787" s="674" t="s">
        <v>3706</v>
      </c>
      <c r="B3787" s="675" t="s">
        <v>3793</v>
      </c>
      <c r="C3787" s="674" t="s">
        <v>24</v>
      </c>
      <c r="D3787" s="674" t="s">
        <v>3794</v>
      </c>
      <c r="E3787" s="761" t="s">
        <v>3705</v>
      </c>
      <c r="F3787" s="761"/>
      <c r="G3787" s="676" t="s">
        <v>26</v>
      </c>
      <c r="H3787" s="677">
        <v>0.5</v>
      </c>
      <c r="I3787" s="677">
        <v>0</v>
      </c>
      <c r="J3787" s="678">
        <v>36.17</v>
      </c>
      <c r="K3787" s="678">
        <v>18.079999999999998</v>
      </c>
    </row>
    <row r="3788" spans="1:11" ht="24" customHeight="1" x14ac:dyDescent="0.2">
      <c r="A3788" s="674" t="s">
        <v>3706</v>
      </c>
      <c r="B3788" s="675" t="s">
        <v>1739</v>
      </c>
      <c r="C3788" s="674" t="s">
        <v>24</v>
      </c>
      <c r="D3788" s="674" t="s">
        <v>1740</v>
      </c>
      <c r="E3788" s="761" t="s">
        <v>3705</v>
      </c>
      <c r="F3788" s="761"/>
      <c r="G3788" s="676" t="s">
        <v>26</v>
      </c>
      <c r="H3788" s="677">
        <v>0.5</v>
      </c>
      <c r="I3788" s="677">
        <v>0</v>
      </c>
      <c r="J3788" s="678">
        <v>37.369999999999997</v>
      </c>
      <c r="K3788" s="678">
        <v>18.68</v>
      </c>
    </row>
    <row r="3789" spans="1:11" ht="24" customHeight="1" x14ac:dyDescent="0.2">
      <c r="A3789" s="674" t="s">
        <v>3706</v>
      </c>
      <c r="B3789" s="675" t="s">
        <v>3754</v>
      </c>
      <c r="C3789" s="674" t="s">
        <v>24</v>
      </c>
      <c r="D3789" s="674" t="s">
        <v>3755</v>
      </c>
      <c r="E3789" s="761" t="s">
        <v>3705</v>
      </c>
      <c r="F3789" s="761"/>
      <c r="G3789" s="676" t="s">
        <v>26</v>
      </c>
      <c r="H3789" s="677">
        <v>0.5</v>
      </c>
      <c r="I3789" s="677">
        <v>0</v>
      </c>
      <c r="J3789" s="678">
        <v>28.71</v>
      </c>
      <c r="K3789" s="678">
        <v>14.35</v>
      </c>
    </row>
    <row r="3790" spans="1:11" ht="26.1" customHeight="1" x14ac:dyDescent="0.2">
      <c r="A3790" s="679" t="s">
        <v>3709</v>
      </c>
      <c r="B3790" s="680" t="s">
        <v>5117</v>
      </c>
      <c r="C3790" s="679" t="s">
        <v>24</v>
      </c>
      <c r="D3790" s="679" t="s">
        <v>5118</v>
      </c>
      <c r="E3790" s="762" t="s">
        <v>3720</v>
      </c>
      <c r="F3790" s="762"/>
      <c r="G3790" s="681" t="s">
        <v>66</v>
      </c>
      <c r="H3790" s="682">
        <v>1</v>
      </c>
      <c r="I3790" s="682">
        <v>0</v>
      </c>
      <c r="J3790" s="683">
        <v>6.63</v>
      </c>
      <c r="K3790" s="683">
        <v>6.63</v>
      </c>
    </row>
    <row r="3791" spans="1:11" ht="24" customHeight="1" x14ac:dyDescent="0.2">
      <c r="A3791" s="679" t="s">
        <v>3709</v>
      </c>
      <c r="B3791" s="680" t="s">
        <v>5119</v>
      </c>
      <c r="C3791" s="679" t="s">
        <v>3826</v>
      </c>
      <c r="D3791" s="679" t="s">
        <v>5120</v>
      </c>
      <c r="E3791" s="762" t="s">
        <v>3720</v>
      </c>
      <c r="F3791" s="762"/>
      <c r="G3791" s="681" t="s">
        <v>186</v>
      </c>
      <c r="H3791" s="682">
        <v>1.8</v>
      </c>
      <c r="I3791" s="682">
        <v>0</v>
      </c>
      <c r="J3791" s="683">
        <v>0.26</v>
      </c>
      <c r="K3791" s="683">
        <v>0.46</v>
      </c>
    </row>
    <row r="3792" spans="1:11" ht="39" customHeight="1" x14ac:dyDescent="0.2">
      <c r="A3792" s="679" t="s">
        <v>3709</v>
      </c>
      <c r="B3792" s="680" t="s">
        <v>5121</v>
      </c>
      <c r="C3792" s="679" t="s">
        <v>3826</v>
      </c>
      <c r="D3792" s="679" t="s">
        <v>5122</v>
      </c>
      <c r="E3792" s="762" t="s">
        <v>3720</v>
      </c>
      <c r="F3792" s="762"/>
      <c r="G3792" s="681" t="s">
        <v>1125</v>
      </c>
      <c r="H3792" s="682">
        <v>1</v>
      </c>
      <c r="I3792" s="682">
        <v>0</v>
      </c>
      <c r="J3792" s="683">
        <v>302.20999999999998</v>
      </c>
      <c r="K3792" s="683">
        <v>302.20999999999998</v>
      </c>
    </row>
    <row r="3793" spans="1:11" ht="25.5" x14ac:dyDescent="0.2">
      <c r="A3793" s="684"/>
      <c r="B3793" s="684"/>
      <c r="C3793" s="684"/>
      <c r="D3793" s="684"/>
      <c r="E3793" s="684"/>
      <c r="F3793" s="684" t="s">
        <v>3723</v>
      </c>
      <c r="G3793" s="685">
        <v>37.56</v>
      </c>
      <c r="H3793" s="684" t="s">
        <v>3724</v>
      </c>
      <c r="I3793" s="685">
        <v>0</v>
      </c>
      <c r="J3793" s="684" t="s">
        <v>3725</v>
      </c>
      <c r="K3793" s="685">
        <v>37.56</v>
      </c>
    </row>
    <row r="3794" spans="1:11" ht="25.5" x14ac:dyDescent="0.2">
      <c r="A3794" s="684"/>
      <c r="B3794" s="684"/>
      <c r="C3794" s="684"/>
      <c r="D3794" s="684"/>
      <c r="E3794" s="684"/>
      <c r="F3794" s="684" t="s">
        <v>3726</v>
      </c>
      <c r="G3794" s="685">
        <v>0</v>
      </c>
      <c r="H3794" s="763"/>
      <c r="I3794" s="763" t="s">
        <v>3727</v>
      </c>
      <c r="J3794" s="684"/>
      <c r="K3794" s="685">
        <v>360.41</v>
      </c>
    </row>
    <row r="3795" spans="1:11" x14ac:dyDescent="0.2">
      <c r="A3795" s="759" t="s">
        <v>2709</v>
      </c>
      <c r="B3795" s="759"/>
      <c r="C3795" s="759"/>
      <c r="D3795" s="759"/>
      <c r="E3795" s="759"/>
      <c r="F3795" s="759"/>
      <c r="G3795" s="759"/>
      <c r="H3795" s="759"/>
      <c r="I3795" s="759"/>
      <c r="J3795" s="759"/>
      <c r="K3795" s="17"/>
    </row>
    <row r="3796" spans="1:11" ht="15" thickBot="1" x14ac:dyDescent="0.25">
      <c r="A3796" s="1146" t="s">
        <v>5779</v>
      </c>
      <c r="B3796" s="1146"/>
      <c r="C3796" s="1146"/>
      <c r="D3796" s="1146"/>
      <c r="E3796" s="1146"/>
      <c r="F3796" s="1146"/>
      <c r="G3796" s="1146"/>
      <c r="H3796" s="1146"/>
      <c r="I3796" s="1146"/>
      <c r="J3796" s="1146"/>
      <c r="K3796" s="33"/>
    </row>
    <row r="3797" spans="1:11" ht="0.95" customHeight="1" thickTop="1" x14ac:dyDescent="0.2">
      <c r="A3797" s="688"/>
      <c r="B3797" s="688"/>
      <c r="C3797" s="688"/>
      <c r="D3797" s="688"/>
      <c r="E3797" s="688"/>
      <c r="F3797" s="688"/>
      <c r="G3797" s="688"/>
      <c r="H3797" s="688"/>
      <c r="I3797" s="688"/>
      <c r="J3797" s="688"/>
      <c r="K3797" s="688"/>
    </row>
    <row r="3798" spans="1:11" ht="18" customHeight="1" x14ac:dyDescent="0.2">
      <c r="A3798" s="18" t="s">
        <v>1211</v>
      </c>
      <c r="B3798" s="19" t="s">
        <v>10</v>
      </c>
      <c r="C3798" s="18" t="s">
        <v>11</v>
      </c>
      <c r="D3798" s="18" t="s">
        <v>12</v>
      </c>
      <c r="E3798" s="764" t="s">
        <v>3702</v>
      </c>
      <c r="F3798" s="764"/>
      <c r="G3798" s="20" t="s">
        <v>13</v>
      </c>
      <c r="H3798" s="19" t="s">
        <v>14</v>
      </c>
      <c r="I3798" s="19" t="s">
        <v>3703</v>
      </c>
      <c r="J3798" s="19" t="s">
        <v>15</v>
      </c>
      <c r="K3798" s="19" t="s">
        <v>17</v>
      </c>
    </row>
    <row r="3799" spans="1:11" ht="39" customHeight="1" x14ac:dyDescent="0.2">
      <c r="A3799" s="23" t="s">
        <v>3704</v>
      </c>
      <c r="B3799" s="24" t="s">
        <v>1212</v>
      </c>
      <c r="C3799" s="23" t="s">
        <v>24</v>
      </c>
      <c r="D3799" s="23" t="s">
        <v>1213</v>
      </c>
      <c r="E3799" s="760" t="s">
        <v>3881</v>
      </c>
      <c r="F3799" s="760"/>
      <c r="G3799" s="25" t="s">
        <v>66</v>
      </c>
      <c r="H3799" s="673">
        <v>1</v>
      </c>
      <c r="I3799" s="26"/>
      <c r="J3799" s="26">
        <v>54.16</v>
      </c>
      <c r="K3799" s="26">
        <v>54.16</v>
      </c>
    </row>
    <row r="3800" spans="1:11" ht="26.1" customHeight="1" x14ac:dyDescent="0.2">
      <c r="A3800" s="674" t="s">
        <v>3706</v>
      </c>
      <c r="B3800" s="675" t="s">
        <v>3793</v>
      </c>
      <c r="C3800" s="674" t="s">
        <v>24</v>
      </c>
      <c r="D3800" s="674" t="s">
        <v>3794</v>
      </c>
      <c r="E3800" s="761" t="s">
        <v>3705</v>
      </c>
      <c r="F3800" s="761"/>
      <c r="G3800" s="676" t="s">
        <v>26</v>
      </c>
      <c r="H3800" s="677">
        <v>0.31619999999999998</v>
      </c>
      <c r="I3800" s="677">
        <v>0</v>
      </c>
      <c r="J3800" s="678">
        <v>36.17</v>
      </c>
      <c r="K3800" s="678">
        <v>11.43</v>
      </c>
    </row>
    <row r="3801" spans="1:11" ht="24" customHeight="1" x14ac:dyDescent="0.2">
      <c r="A3801" s="674" t="s">
        <v>3706</v>
      </c>
      <c r="B3801" s="675" t="s">
        <v>3754</v>
      </c>
      <c r="C3801" s="674" t="s">
        <v>24</v>
      </c>
      <c r="D3801" s="674" t="s">
        <v>3755</v>
      </c>
      <c r="E3801" s="761" t="s">
        <v>3705</v>
      </c>
      <c r="F3801" s="761"/>
      <c r="G3801" s="676" t="s">
        <v>26</v>
      </c>
      <c r="H3801" s="677">
        <v>9.9599999999999994E-2</v>
      </c>
      <c r="I3801" s="677">
        <v>0</v>
      </c>
      <c r="J3801" s="678">
        <v>28.71</v>
      </c>
      <c r="K3801" s="678">
        <v>2.85</v>
      </c>
    </row>
    <row r="3802" spans="1:11" ht="26.1" customHeight="1" x14ac:dyDescent="0.2">
      <c r="A3802" s="679" t="s">
        <v>3709</v>
      </c>
      <c r="B3802" s="680" t="s">
        <v>5123</v>
      </c>
      <c r="C3802" s="679" t="s">
        <v>24</v>
      </c>
      <c r="D3802" s="679" t="s">
        <v>5124</v>
      </c>
      <c r="E3802" s="762" t="s">
        <v>3720</v>
      </c>
      <c r="F3802" s="762"/>
      <c r="G3802" s="681" t="s">
        <v>66</v>
      </c>
      <c r="H3802" s="682">
        <v>1</v>
      </c>
      <c r="I3802" s="682">
        <v>0</v>
      </c>
      <c r="J3802" s="683">
        <v>39.880000000000003</v>
      </c>
      <c r="K3802" s="683">
        <v>39.880000000000003</v>
      </c>
    </row>
    <row r="3803" spans="1:11" ht="25.5" x14ac:dyDescent="0.2">
      <c r="A3803" s="684"/>
      <c r="B3803" s="684"/>
      <c r="C3803" s="684"/>
      <c r="D3803" s="684"/>
      <c r="E3803" s="684"/>
      <c r="F3803" s="684" t="s">
        <v>3723</v>
      </c>
      <c r="G3803" s="685">
        <v>10.64</v>
      </c>
      <c r="H3803" s="684" t="s">
        <v>3724</v>
      </c>
      <c r="I3803" s="685">
        <v>0</v>
      </c>
      <c r="J3803" s="684" t="s">
        <v>3725</v>
      </c>
      <c r="K3803" s="685">
        <v>10.64</v>
      </c>
    </row>
    <row r="3804" spans="1:11" ht="26.25" thickBot="1" x14ac:dyDescent="0.25">
      <c r="A3804" s="684"/>
      <c r="B3804" s="684"/>
      <c r="C3804" s="684"/>
      <c r="D3804" s="684"/>
      <c r="E3804" s="684"/>
      <c r="F3804" s="684" t="s">
        <v>3726</v>
      </c>
      <c r="G3804" s="685">
        <v>0</v>
      </c>
      <c r="H3804" s="763"/>
      <c r="I3804" s="763" t="s">
        <v>3727</v>
      </c>
      <c r="J3804" s="684"/>
      <c r="K3804" s="685">
        <v>54.16</v>
      </c>
    </row>
    <row r="3805" spans="1:11" ht="0.95" customHeight="1" thickTop="1" x14ac:dyDescent="0.2">
      <c r="A3805" s="688"/>
      <c r="B3805" s="688"/>
      <c r="C3805" s="688"/>
      <c r="D3805" s="688"/>
      <c r="E3805" s="688"/>
      <c r="F3805" s="688"/>
      <c r="G3805" s="688"/>
      <c r="H3805" s="688"/>
      <c r="I3805" s="688"/>
      <c r="J3805" s="688"/>
      <c r="K3805" s="688"/>
    </row>
    <row r="3806" spans="1:11" ht="18" customHeight="1" x14ac:dyDescent="0.2">
      <c r="A3806" s="18" t="s">
        <v>1214</v>
      </c>
      <c r="B3806" s="19" t="s">
        <v>10</v>
      </c>
      <c r="C3806" s="18" t="s">
        <v>11</v>
      </c>
      <c r="D3806" s="18" t="s">
        <v>12</v>
      </c>
      <c r="E3806" s="764" t="s">
        <v>3702</v>
      </c>
      <c r="F3806" s="764"/>
      <c r="G3806" s="20" t="s">
        <v>13</v>
      </c>
      <c r="H3806" s="19" t="s">
        <v>14</v>
      </c>
      <c r="I3806" s="19" t="s">
        <v>3703</v>
      </c>
      <c r="J3806" s="19" t="s">
        <v>15</v>
      </c>
      <c r="K3806" s="19" t="s">
        <v>17</v>
      </c>
    </row>
    <row r="3807" spans="1:11" ht="26.1" customHeight="1" x14ac:dyDescent="0.2">
      <c r="A3807" s="23" t="s">
        <v>3704</v>
      </c>
      <c r="B3807" s="24" t="s">
        <v>1215</v>
      </c>
      <c r="C3807" s="23" t="s">
        <v>42</v>
      </c>
      <c r="D3807" s="23" t="s">
        <v>1216</v>
      </c>
      <c r="E3807" s="760" t="s">
        <v>3881</v>
      </c>
      <c r="F3807" s="760"/>
      <c r="G3807" s="25" t="s">
        <v>66</v>
      </c>
      <c r="H3807" s="673">
        <v>1</v>
      </c>
      <c r="I3807" s="26"/>
      <c r="J3807" s="26">
        <v>55.8</v>
      </c>
      <c r="K3807" s="26">
        <v>55.8</v>
      </c>
    </row>
    <row r="3808" spans="1:11" ht="24" customHeight="1" x14ac:dyDescent="0.2">
      <c r="A3808" s="674" t="s">
        <v>3706</v>
      </c>
      <c r="B3808" s="675" t="s">
        <v>3754</v>
      </c>
      <c r="C3808" s="674" t="s">
        <v>24</v>
      </c>
      <c r="D3808" s="674" t="s">
        <v>3755</v>
      </c>
      <c r="E3808" s="761" t="s">
        <v>3705</v>
      </c>
      <c r="F3808" s="761"/>
      <c r="G3808" s="676" t="s">
        <v>26</v>
      </c>
      <c r="H3808" s="677">
        <v>9.9599999999999994E-2</v>
      </c>
      <c r="I3808" s="677">
        <v>0</v>
      </c>
      <c r="J3808" s="678">
        <v>28.71</v>
      </c>
      <c r="K3808" s="678">
        <v>2.85</v>
      </c>
    </row>
    <row r="3809" spans="1:11" ht="26.1" customHeight="1" x14ac:dyDescent="0.2">
      <c r="A3809" s="674" t="s">
        <v>3706</v>
      </c>
      <c r="B3809" s="675" t="s">
        <v>3793</v>
      </c>
      <c r="C3809" s="674" t="s">
        <v>24</v>
      </c>
      <c r="D3809" s="674" t="s">
        <v>3794</v>
      </c>
      <c r="E3809" s="761" t="s">
        <v>3705</v>
      </c>
      <c r="F3809" s="761"/>
      <c r="G3809" s="676" t="s">
        <v>26</v>
      </c>
      <c r="H3809" s="677">
        <v>0.31619999999999998</v>
      </c>
      <c r="I3809" s="677">
        <v>0</v>
      </c>
      <c r="J3809" s="678">
        <v>36.17</v>
      </c>
      <c r="K3809" s="678">
        <v>11.43</v>
      </c>
    </row>
    <row r="3810" spans="1:11" ht="26.1" customHeight="1" x14ac:dyDescent="0.2">
      <c r="A3810" s="679" t="s">
        <v>3709</v>
      </c>
      <c r="B3810" s="680" t="s">
        <v>5125</v>
      </c>
      <c r="C3810" s="679" t="s">
        <v>24</v>
      </c>
      <c r="D3810" s="679" t="s">
        <v>1216</v>
      </c>
      <c r="E3810" s="762" t="s">
        <v>3720</v>
      </c>
      <c r="F3810" s="762"/>
      <c r="G3810" s="681" t="s">
        <v>66</v>
      </c>
      <c r="H3810" s="682">
        <v>1</v>
      </c>
      <c r="I3810" s="682">
        <v>0</v>
      </c>
      <c r="J3810" s="683">
        <v>41.52</v>
      </c>
      <c r="K3810" s="683">
        <v>41.52</v>
      </c>
    </row>
    <row r="3811" spans="1:11" ht="25.5" x14ac:dyDescent="0.2">
      <c r="A3811" s="684"/>
      <c r="B3811" s="684"/>
      <c r="C3811" s="684"/>
      <c r="D3811" s="684"/>
      <c r="E3811" s="684"/>
      <c r="F3811" s="684" t="s">
        <v>3723</v>
      </c>
      <c r="G3811" s="685">
        <v>10.64</v>
      </c>
      <c r="H3811" s="684" t="s">
        <v>3724</v>
      </c>
      <c r="I3811" s="685">
        <v>0</v>
      </c>
      <c r="J3811" s="684" t="s">
        <v>3725</v>
      </c>
      <c r="K3811" s="685">
        <v>10.64</v>
      </c>
    </row>
    <row r="3812" spans="1:11" ht="25.5" x14ac:dyDescent="0.2">
      <c r="A3812" s="684"/>
      <c r="B3812" s="684"/>
      <c r="C3812" s="684"/>
      <c r="D3812" s="684"/>
      <c r="E3812" s="684"/>
      <c r="F3812" s="684" t="s">
        <v>3726</v>
      </c>
      <c r="G3812" s="685">
        <v>0</v>
      </c>
      <c r="H3812" s="763"/>
      <c r="I3812" s="763" t="s">
        <v>3727</v>
      </c>
      <c r="J3812" s="684"/>
      <c r="K3812" s="685">
        <v>55.8</v>
      </c>
    </row>
    <row r="3813" spans="1:11" x14ac:dyDescent="0.2">
      <c r="A3813" s="759" t="s">
        <v>2709</v>
      </c>
      <c r="B3813" s="759"/>
      <c r="C3813" s="759"/>
      <c r="D3813" s="759"/>
      <c r="E3813" s="759"/>
      <c r="F3813" s="759"/>
      <c r="G3813" s="759"/>
      <c r="H3813" s="759"/>
      <c r="I3813" s="759"/>
      <c r="J3813" s="759"/>
      <c r="K3813" s="17"/>
    </row>
    <row r="3814" spans="1:11" ht="15" thickBot="1" x14ac:dyDescent="0.25">
      <c r="A3814" s="1146" t="s">
        <v>5780</v>
      </c>
      <c r="B3814" s="1146"/>
      <c r="C3814" s="1146"/>
      <c r="D3814" s="1146"/>
      <c r="E3814" s="1146"/>
      <c r="F3814" s="1146"/>
      <c r="G3814" s="1146"/>
      <c r="H3814" s="1146"/>
      <c r="I3814" s="1146"/>
      <c r="J3814" s="1146"/>
      <c r="K3814" s="33"/>
    </row>
    <row r="3815" spans="1:11" ht="0.95" customHeight="1" thickTop="1" x14ac:dyDescent="0.2">
      <c r="A3815" s="688"/>
      <c r="B3815" s="688"/>
      <c r="C3815" s="688"/>
      <c r="D3815" s="688"/>
      <c r="E3815" s="688"/>
      <c r="F3815" s="688"/>
      <c r="G3815" s="688"/>
      <c r="H3815" s="688"/>
      <c r="I3815" s="688"/>
      <c r="J3815" s="688"/>
      <c r="K3815" s="688"/>
    </row>
    <row r="3816" spans="1:11" ht="18" customHeight="1" x14ac:dyDescent="0.2">
      <c r="A3816" s="18" t="s">
        <v>1217</v>
      </c>
      <c r="B3816" s="19" t="s">
        <v>10</v>
      </c>
      <c r="C3816" s="18" t="s">
        <v>11</v>
      </c>
      <c r="D3816" s="18" t="s">
        <v>12</v>
      </c>
      <c r="E3816" s="764" t="s">
        <v>3702</v>
      </c>
      <c r="F3816" s="764"/>
      <c r="G3816" s="20" t="s">
        <v>13</v>
      </c>
      <c r="H3816" s="19" t="s">
        <v>14</v>
      </c>
      <c r="I3816" s="19" t="s">
        <v>3703</v>
      </c>
      <c r="J3816" s="19" t="s">
        <v>15</v>
      </c>
      <c r="K3816" s="19" t="s">
        <v>17</v>
      </c>
    </row>
    <row r="3817" spans="1:11" ht="26.1" customHeight="1" x14ac:dyDescent="0.2">
      <c r="A3817" s="23" t="s">
        <v>3704</v>
      </c>
      <c r="B3817" s="24" t="s">
        <v>1218</v>
      </c>
      <c r="C3817" s="23" t="s">
        <v>104</v>
      </c>
      <c r="D3817" s="23" t="s">
        <v>1219</v>
      </c>
      <c r="E3817" s="760" t="s">
        <v>4745</v>
      </c>
      <c r="F3817" s="760"/>
      <c r="G3817" s="25" t="s">
        <v>66</v>
      </c>
      <c r="H3817" s="673">
        <v>1</v>
      </c>
      <c r="I3817" s="26"/>
      <c r="J3817" s="26">
        <v>121.01</v>
      </c>
      <c r="K3817" s="26">
        <v>121.01</v>
      </c>
    </row>
    <row r="3818" spans="1:11" ht="24" customHeight="1" x14ac:dyDescent="0.2">
      <c r="A3818" s="674" t="s">
        <v>3706</v>
      </c>
      <c r="B3818" s="675" t="s">
        <v>3761</v>
      </c>
      <c r="C3818" s="674" t="s">
        <v>24</v>
      </c>
      <c r="D3818" s="674" t="s">
        <v>3762</v>
      </c>
      <c r="E3818" s="761" t="s">
        <v>3705</v>
      </c>
      <c r="F3818" s="761"/>
      <c r="G3818" s="676" t="s">
        <v>26</v>
      </c>
      <c r="H3818" s="677">
        <v>0.51200000000000001</v>
      </c>
      <c r="I3818" s="677">
        <v>0</v>
      </c>
      <c r="J3818" s="678">
        <v>36.909999999999997</v>
      </c>
      <c r="K3818" s="678">
        <v>18.89</v>
      </c>
    </row>
    <row r="3819" spans="1:11" ht="24" customHeight="1" x14ac:dyDescent="0.2">
      <c r="A3819" s="674" t="s">
        <v>3706</v>
      </c>
      <c r="B3819" s="675" t="s">
        <v>3754</v>
      </c>
      <c r="C3819" s="674" t="s">
        <v>24</v>
      </c>
      <c r="D3819" s="674" t="s">
        <v>3755</v>
      </c>
      <c r="E3819" s="761" t="s">
        <v>3705</v>
      </c>
      <c r="F3819" s="761"/>
      <c r="G3819" s="676" t="s">
        <v>26</v>
      </c>
      <c r="H3819" s="677">
        <v>0.307</v>
      </c>
      <c r="I3819" s="677">
        <v>0</v>
      </c>
      <c r="J3819" s="678">
        <v>28.71</v>
      </c>
      <c r="K3819" s="678">
        <v>8.81</v>
      </c>
    </row>
    <row r="3820" spans="1:11" ht="24" customHeight="1" x14ac:dyDescent="0.2">
      <c r="A3820" s="679" t="s">
        <v>3709</v>
      </c>
      <c r="B3820" s="680" t="s">
        <v>4106</v>
      </c>
      <c r="C3820" s="679" t="s">
        <v>104</v>
      </c>
      <c r="D3820" s="679" t="s">
        <v>4107</v>
      </c>
      <c r="E3820" s="762" t="s">
        <v>3720</v>
      </c>
      <c r="F3820" s="762"/>
      <c r="G3820" s="681" t="s">
        <v>56</v>
      </c>
      <c r="H3820" s="682">
        <v>1E-3</v>
      </c>
      <c r="I3820" s="682">
        <v>0</v>
      </c>
      <c r="J3820" s="683">
        <v>120.63</v>
      </c>
      <c r="K3820" s="683">
        <v>0.12</v>
      </c>
    </row>
    <row r="3821" spans="1:11" ht="24" customHeight="1" x14ac:dyDescent="0.2">
      <c r="A3821" s="679" t="s">
        <v>3709</v>
      </c>
      <c r="B3821" s="680" t="s">
        <v>4116</v>
      </c>
      <c r="C3821" s="679" t="s">
        <v>104</v>
      </c>
      <c r="D3821" s="679" t="s">
        <v>4117</v>
      </c>
      <c r="E3821" s="762" t="s">
        <v>3720</v>
      </c>
      <c r="F3821" s="762"/>
      <c r="G3821" s="681" t="s">
        <v>336</v>
      </c>
      <c r="H3821" s="682">
        <v>0.1</v>
      </c>
      <c r="I3821" s="682">
        <v>0</v>
      </c>
      <c r="J3821" s="683">
        <v>0.69</v>
      </c>
      <c r="K3821" s="683">
        <v>0.06</v>
      </c>
    </row>
    <row r="3822" spans="1:11" ht="24" customHeight="1" x14ac:dyDescent="0.2">
      <c r="A3822" s="679" t="s">
        <v>3709</v>
      </c>
      <c r="B3822" s="680" t="s">
        <v>4746</v>
      </c>
      <c r="C3822" s="679" t="s">
        <v>104</v>
      </c>
      <c r="D3822" s="679" t="s">
        <v>4747</v>
      </c>
      <c r="E3822" s="762" t="s">
        <v>3720</v>
      </c>
      <c r="F3822" s="762"/>
      <c r="G3822" s="681" t="s">
        <v>336</v>
      </c>
      <c r="H3822" s="682">
        <v>0.05</v>
      </c>
      <c r="I3822" s="682">
        <v>0</v>
      </c>
      <c r="J3822" s="683">
        <v>4.6100000000000003</v>
      </c>
      <c r="K3822" s="683">
        <v>0.23</v>
      </c>
    </row>
    <row r="3823" spans="1:11" ht="26.1" customHeight="1" x14ac:dyDescent="0.2">
      <c r="A3823" s="679" t="s">
        <v>3709</v>
      </c>
      <c r="B3823" s="680" t="s">
        <v>5126</v>
      </c>
      <c r="C3823" s="679" t="s">
        <v>104</v>
      </c>
      <c r="D3823" s="679" t="s">
        <v>5127</v>
      </c>
      <c r="E3823" s="762" t="s">
        <v>3720</v>
      </c>
      <c r="F3823" s="762"/>
      <c r="G3823" s="681" t="s">
        <v>66</v>
      </c>
      <c r="H3823" s="682">
        <v>1</v>
      </c>
      <c r="I3823" s="682">
        <v>0</v>
      </c>
      <c r="J3823" s="683">
        <v>92.9</v>
      </c>
      <c r="K3823" s="683">
        <v>92.9</v>
      </c>
    </row>
    <row r="3824" spans="1:11" ht="25.5" x14ac:dyDescent="0.2">
      <c r="A3824" s="684"/>
      <c r="B3824" s="684"/>
      <c r="C3824" s="684"/>
      <c r="D3824" s="684"/>
      <c r="E3824" s="684"/>
      <c r="F3824" s="684" t="s">
        <v>3723</v>
      </c>
      <c r="G3824" s="685">
        <v>20.13</v>
      </c>
      <c r="H3824" s="684" t="s">
        <v>3724</v>
      </c>
      <c r="I3824" s="685">
        <v>0</v>
      </c>
      <c r="J3824" s="684" t="s">
        <v>3725</v>
      </c>
      <c r="K3824" s="685">
        <v>20.13</v>
      </c>
    </row>
    <row r="3825" spans="1:11" ht="26.25" thickBot="1" x14ac:dyDescent="0.25">
      <c r="A3825" s="684"/>
      <c r="B3825" s="684"/>
      <c r="C3825" s="684"/>
      <c r="D3825" s="684"/>
      <c r="E3825" s="684"/>
      <c r="F3825" s="684" t="s">
        <v>3726</v>
      </c>
      <c r="G3825" s="685">
        <v>0</v>
      </c>
      <c r="H3825" s="763"/>
      <c r="I3825" s="763" t="s">
        <v>3727</v>
      </c>
      <c r="J3825" s="684"/>
      <c r="K3825" s="685">
        <v>121.01</v>
      </c>
    </row>
    <row r="3826" spans="1:11" ht="0.95" customHeight="1" thickTop="1" x14ac:dyDescent="0.2">
      <c r="A3826" s="688"/>
      <c r="B3826" s="688"/>
      <c r="C3826" s="688"/>
      <c r="D3826" s="688"/>
      <c r="E3826" s="688"/>
      <c r="F3826" s="688"/>
      <c r="G3826" s="688"/>
      <c r="H3826" s="688"/>
      <c r="I3826" s="688"/>
      <c r="J3826" s="688"/>
      <c r="K3826" s="688"/>
    </row>
    <row r="3827" spans="1:11" ht="18" customHeight="1" x14ac:dyDescent="0.2">
      <c r="A3827" s="18" t="s">
        <v>1220</v>
      </c>
      <c r="B3827" s="19" t="s">
        <v>10</v>
      </c>
      <c r="C3827" s="18" t="s">
        <v>11</v>
      </c>
      <c r="D3827" s="18" t="s">
        <v>12</v>
      </c>
      <c r="E3827" s="764" t="s">
        <v>3702</v>
      </c>
      <c r="F3827" s="764"/>
      <c r="G3827" s="20" t="s">
        <v>13</v>
      </c>
      <c r="H3827" s="19" t="s">
        <v>14</v>
      </c>
      <c r="I3827" s="19" t="s">
        <v>3703</v>
      </c>
      <c r="J3827" s="19" t="s">
        <v>15</v>
      </c>
      <c r="K3827" s="19" t="s">
        <v>17</v>
      </c>
    </row>
    <row r="3828" spans="1:11" ht="39" customHeight="1" x14ac:dyDescent="0.2">
      <c r="A3828" s="23" t="s">
        <v>3704</v>
      </c>
      <c r="B3828" s="24" t="s">
        <v>1221</v>
      </c>
      <c r="C3828" s="23" t="s">
        <v>24</v>
      </c>
      <c r="D3828" s="23" t="s">
        <v>1222</v>
      </c>
      <c r="E3828" s="760" t="s">
        <v>3881</v>
      </c>
      <c r="F3828" s="760"/>
      <c r="G3828" s="25" t="s">
        <v>66</v>
      </c>
      <c r="H3828" s="673">
        <v>1</v>
      </c>
      <c r="I3828" s="26"/>
      <c r="J3828" s="26">
        <v>255.76</v>
      </c>
      <c r="K3828" s="26">
        <v>255.76</v>
      </c>
    </row>
    <row r="3829" spans="1:11" ht="24" customHeight="1" x14ac:dyDescent="0.2">
      <c r="A3829" s="674" t="s">
        <v>3706</v>
      </c>
      <c r="B3829" s="675" t="s">
        <v>3754</v>
      </c>
      <c r="C3829" s="674" t="s">
        <v>24</v>
      </c>
      <c r="D3829" s="674" t="s">
        <v>3755</v>
      </c>
      <c r="E3829" s="761" t="s">
        <v>3705</v>
      </c>
      <c r="F3829" s="761"/>
      <c r="G3829" s="676" t="s">
        <v>26</v>
      </c>
      <c r="H3829" s="677">
        <v>0.29880000000000001</v>
      </c>
      <c r="I3829" s="677">
        <v>0</v>
      </c>
      <c r="J3829" s="678">
        <v>28.71</v>
      </c>
      <c r="K3829" s="678">
        <v>8.57</v>
      </c>
    </row>
    <row r="3830" spans="1:11" ht="26.1" customHeight="1" x14ac:dyDescent="0.2">
      <c r="A3830" s="674" t="s">
        <v>3706</v>
      </c>
      <c r="B3830" s="675" t="s">
        <v>3793</v>
      </c>
      <c r="C3830" s="674" t="s">
        <v>24</v>
      </c>
      <c r="D3830" s="674" t="s">
        <v>3794</v>
      </c>
      <c r="E3830" s="761" t="s">
        <v>3705</v>
      </c>
      <c r="F3830" s="761"/>
      <c r="G3830" s="676" t="s">
        <v>26</v>
      </c>
      <c r="H3830" s="677">
        <v>0.94850000000000001</v>
      </c>
      <c r="I3830" s="677">
        <v>0</v>
      </c>
      <c r="J3830" s="678">
        <v>36.17</v>
      </c>
      <c r="K3830" s="678">
        <v>34.299999999999997</v>
      </c>
    </row>
    <row r="3831" spans="1:11" ht="39" customHeight="1" x14ac:dyDescent="0.2">
      <c r="A3831" s="679" t="s">
        <v>3709</v>
      </c>
      <c r="B3831" s="680" t="s">
        <v>4778</v>
      </c>
      <c r="C3831" s="679" t="s">
        <v>24</v>
      </c>
      <c r="D3831" s="679" t="s">
        <v>4779</v>
      </c>
      <c r="E3831" s="762" t="s">
        <v>3720</v>
      </c>
      <c r="F3831" s="762"/>
      <c r="G3831" s="681" t="s">
        <v>66</v>
      </c>
      <c r="H3831" s="682">
        <v>6</v>
      </c>
      <c r="I3831" s="682">
        <v>0</v>
      </c>
      <c r="J3831" s="683">
        <v>15.02</v>
      </c>
      <c r="K3831" s="683">
        <v>90.12</v>
      </c>
    </row>
    <row r="3832" spans="1:11" ht="26.1" customHeight="1" x14ac:dyDescent="0.2">
      <c r="A3832" s="679" t="s">
        <v>3709</v>
      </c>
      <c r="B3832" s="680" t="s">
        <v>5128</v>
      </c>
      <c r="C3832" s="679" t="s">
        <v>24</v>
      </c>
      <c r="D3832" s="679" t="s">
        <v>5129</v>
      </c>
      <c r="E3832" s="762" t="s">
        <v>3720</v>
      </c>
      <c r="F3832" s="762"/>
      <c r="G3832" s="681" t="s">
        <v>66</v>
      </c>
      <c r="H3832" s="682">
        <v>1</v>
      </c>
      <c r="I3832" s="682">
        <v>0</v>
      </c>
      <c r="J3832" s="683">
        <v>122.77</v>
      </c>
      <c r="K3832" s="683">
        <v>122.77</v>
      </c>
    </row>
    <row r="3833" spans="1:11" ht="25.5" x14ac:dyDescent="0.2">
      <c r="A3833" s="684"/>
      <c r="B3833" s="684"/>
      <c r="C3833" s="684"/>
      <c r="D3833" s="684"/>
      <c r="E3833" s="684"/>
      <c r="F3833" s="684" t="s">
        <v>3723</v>
      </c>
      <c r="G3833" s="685">
        <v>31.95</v>
      </c>
      <c r="H3833" s="684" t="s">
        <v>3724</v>
      </c>
      <c r="I3833" s="685">
        <v>0</v>
      </c>
      <c r="J3833" s="684" t="s">
        <v>3725</v>
      </c>
      <c r="K3833" s="685">
        <v>31.95</v>
      </c>
    </row>
    <row r="3834" spans="1:11" ht="26.25" thickBot="1" x14ac:dyDescent="0.25">
      <c r="A3834" s="684"/>
      <c r="B3834" s="684"/>
      <c r="C3834" s="684"/>
      <c r="D3834" s="684"/>
      <c r="E3834" s="684"/>
      <c r="F3834" s="684" t="s">
        <v>3726</v>
      </c>
      <c r="G3834" s="685">
        <v>0</v>
      </c>
      <c r="H3834" s="763"/>
      <c r="I3834" s="763" t="s">
        <v>3727</v>
      </c>
      <c r="J3834" s="684"/>
      <c r="K3834" s="685">
        <v>255.76</v>
      </c>
    </row>
    <row r="3835" spans="1:11" ht="0.95" customHeight="1" thickTop="1" x14ac:dyDescent="0.2">
      <c r="A3835" s="688"/>
      <c r="B3835" s="688"/>
      <c r="C3835" s="688"/>
      <c r="D3835" s="688"/>
      <c r="E3835" s="688"/>
      <c r="F3835" s="688"/>
      <c r="G3835" s="688"/>
      <c r="H3835" s="688"/>
      <c r="I3835" s="688"/>
      <c r="J3835" s="688"/>
      <c r="K3835" s="688"/>
    </row>
    <row r="3836" spans="1:11" ht="18" customHeight="1" x14ac:dyDescent="0.2">
      <c r="A3836" s="18" t="s">
        <v>1223</v>
      </c>
      <c r="B3836" s="19" t="s">
        <v>10</v>
      </c>
      <c r="C3836" s="18" t="s">
        <v>11</v>
      </c>
      <c r="D3836" s="18" t="s">
        <v>12</v>
      </c>
      <c r="E3836" s="764" t="s">
        <v>3702</v>
      </c>
      <c r="F3836" s="764"/>
      <c r="G3836" s="20" t="s">
        <v>13</v>
      </c>
      <c r="H3836" s="19" t="s">
        <v>14</v>
      </c>
      <c r="I3836" s="19" t="s">
        <v>3703</v>
      </c>
      <c r="J3836" s="19" t="s">
        <v>15</v>
      </c>
      <c r="K3836" s="19" t="s">
        <v>17</v>
      </c>
    </row>
    <row r="3837" spans="1:11" ht="26.1" customHeight="1" x14ac:dyDescent="0.2">
      <c r="A3837" s="23" t="s">
        <v>3704</v>
      </c>
      <c r="B3837" s="24" t="s">
        <v>1224</v>
      </c>
      <c r="C3837" s="23" t="s">
        <v>24</v>
      </c>
      <c r="D3837" s="23" t="s">
        <v>1225</v>
      </c>
      <c r="E3837" s="760" t="s">
        <v>3850</v>
      </c>
      <c r="F3837" s="760"/>
      <c r="G3837" s="25" t="s">
        <v>52</v>
      </c>
      <c r="H3837" s="673">
        <v>1</v>
      </c>
      <c r="I3837" s="26"/>
      <c r="J3837" s="26">
        <v>511.49</v>
      </c>
      <c r="K3837" s="26">
        <v>511.49</v>
      </c>
    </row>
    <row r="3838" spans="1:11" ht="24" customHeight="1" x14ac:dyDescent="0.2">
      <c r="A3838" s="674" t="s">
        <v>3706</v>
      </c>
      <c r="B3838" s="675" t="s">
        <v>3754</v>
      </c>
      <c r="C3838" s="674" t="s">
        <v>24</v>
      </c>
      <c r="D3838" s="674" t="s">
        <v>3755</v>
      </c>
      <c r="E3838" s="761" t="s">
        <v>3705</v>
      </c>
      <c r="F3838" s="761"/>
      <c r="G3838" s="676" t="s">
        <v>26</v>
      </c>
      <c r="H3838" s="677">
        <v>0.4</v>
      </c>
      <c r="I3838" s="677">
        <v>0</v>
      </c>
      <c r="J3838" s="678">
        <v>28.71</v>
      </c>
      <c r="K3838" s="678">
        <v>11.48</v>
      </c>
    </row>
    <row r="3839" spans="1:11" ht="24" customHeight="1" x14ac:dyDescent="0.2">
      <c r="A3839" s="674" t="s">
        <v>3706</v>
      </c>
      <c r="B3839" s="675" t="s">
        <v>3851</v>
      </c>
      <c r="C3839" s="674" t="s">
        <v>24</v>
      </c>
      <c r="D3839" s="674" t="s">
        <v>3852</v>
      </c>
      <c r="E3839" s="761" t="s">
        <v>3705</v>
      </c>
      <c r="F3839" s="761"/>
      <c r="G3839" s="676" t="s">
        <v>26</v>
      </c>
      <c r="H3839" s="677">
        <v>2</v>
      </c>
      <c r="I3839" s="677">
        <v>0</v>
      </c>
      <c r="J3839" s="678">
        <v>37.15</v>
      </c>
      <c r="K3839" s="678">
        <v>74.3</v>
      </c>
    </row>
    <row r="3840" spans="1:11" ht="24" customHeight="1" x14ac:dyDescent="0.2">
      <c r="A3840" s="679" t="s">
        <v>3709</v>
      </c>
      <c r="B3840" s="680" t="s">
        <v>5130</v>
      </c>
      <c r="C3840" s="679" t="s">
        <v>24</v>
      </c>
      <c r="D3840" s="679" t="s">
        <v>5131</v>
      </c>
      <c r="E3840" s="762" t="s">
        <v>3720</v>
      </c>
      <c r="F3840" s="762"/>
      <c r="G3840" s="681" t="s">
        <v>44</v>
      </c>
      <c r="H3840" s="682">
        <v>1</v>
      </c>
      <c r="I3840" s="682">
        <v>0</v>
      </c>
      <c r="J3840" s="683">
        <v>397.03</v>
      </c>
      <c r="K3840" s="683">
        <v>397.03</v>
      </c>
    </row>
    <row r="3841" spans="1:11" ht="26.1" customHeight="1" x14ac:dyDescent="0.2">
      <c r="A3841" s="679" t="s">
        <v>3709</v>
      </c>
      <c r="B3841" s="680" t="s">
        <v>5132</v>
      </c>
      <c r="C3841" s="679" t="s">
        <v>24</v>
      </c>
      <c r="D3841" s="679" t="s">
        <v>5133</v>
      </c>
      <c r="E3841" s="762" t="s">
        <v>3720</v>
      </c>
      <c r="F3841" s="762"/>
      <c r="G3841" s="681" t="s">
        <v>66</v>
      </c>
      <c r="H3841" s="682">
        <v>4</v>
      </c>
      <c r="I3841" s="682">
        <v>0</v>
      </c>
      <c r="J3841" s="683">
        <v>7.17</v>
      </c>
      <c r="K3841" s="683">
        <v>28.68</v>
      </c>
    </row>
    <row r="3842" spans="1:11" ht="25.5" x14ac:dyDescent="0.2">
      <c r="A3842" s="684"/>
      <c r="B3842" s="684"/>
      <c r="C3842" s="684"/>
      <c r="D3842" s="684"/>
      <c r="E3842" s="684"/>
      <c r="F3842" s="684" t="s">
        <v>3723</v>
      </c>
      <c r="G3842" s="685">
        <v>63.54</v>
      </c>
      <c r="H3842" s="684" t="s">
        <v>3724</v>
      </c>
      <c r="I3842" s="685">
        <v>0</v>
      </c>
      <c r="J3842" s="684" t="s">
        <v>3725</v>
      </c>
      <c r="K3842" s="685">
        <v>63.54</v>
      </c>
    </row>
    <row r="3843" spans="1:11" ht="26.25" thickBot="1" x14ac:dyDescent="0.25">
      <c r="A3843" s="684"/>
      <c r="B3843" s="684"/>
      <c r="C3843" s="684"/>
      <c r="D3843" s="684"/>
      <c r="E3843" s="684"/>
      <c r="F3843" s="684" t="s">
        <v>3726</v>
      </c>
      <c r="G3843" s="685">
        <v>0</v>
      </c>
      <c r="H3843" s="763"/>
      <c r="I3843" s="763" t="s">
        <v>3727</v>
      </c>
      <c r="J3843" s="684"/>
      <c r="K3843" s="685">
        <v>511.49</v>
      </c>
    </row>
    <row r="3844" spans="1:11" ht="0.95" customHeight="1" thickTop="1" x14ac:dyDescent="0.2">
      <c r="A3844" s="688"/>
      <c r="B3844" s="688"/>
      <c r="C3844" s="688"/>
      <c r="D3844" s="688"/>
      <c r="E3844" s="688"/>
      <c r="F3844" s="688"/>
      <c r="G3844" s="688"/>
      <c r="H3844" s="688"/>
      <c r="I3844" s="688"/>
      <c r="J3844" s="688"/>
      <c r="K3844" s="688"/>
    </row>
    <row r="3845" spans="1:11" ht="18" customHeight="1" x14ac:dyDescent="0.2">
      <c r="A3845" s="18" t="s">
        <v>1226</v>
      </c>
      <c r="B3845" s="19" t="s">
        <v>10</v>
      </c>
      <c r="C3845" s="18" t="s">
        <v>11</v>
      </c>
      <c r="D3845" s="18" t="s">
        <v>12</v>
      </c>
      <c r="E3845" s="764" t="s">
        <v>3702</v>
      </c>
      <c r="F3845" s="764"/>
      <c r="G3845" s="20" t="s">
        <v>13</v>
      </c>
      <c r="H3845" s="19" t="s">
        <v>14</v>
      </c>
      <c r="I3845" s="19" t="s">
        <v>3703</v>
      </c>
      <c r="J3845" s="19" t="s">
        <v>15</v>
      </c>
      <c r="K3845" s="19" t="s">
        <v>17</v>
      </c>
    </row>
    <row r="3846" spans="1:11" ht="26.1" customHeight="1" x14ac:dyDescent="0.2">
      <c r="A3846" s="23" t="s">
        <v>3704</v>
      </c>
      <c r="B3846" s="24" t="s">
        <v>1227</v>
      </c>
      <c r="C3846" s="23" t="s">
        <v>104</v>
      </c>
      <c r="D3846" s="23" t="s">
        <v>1228</v>
      </c>
      <c r="E3846" s="760" t="s">
        <v>5110</v>
      </c>
      <c r="F3846" s="760"/>
      <c r="G3846" s="25" t="s">
        <v>66</v>
      </c>
      <c r="H3846" s="673">
        <v>1</v>
      </c>
      <c r="I3846" s="26"/>
      <c r="J3846" s="26">
        <v>737.77</v>
      </c>
      <c r="K3846" s="26">
        <v>737.77</v>
      </c>
    </row>
    <row r="3847" spans="1:11" ht="24" customHeight="1" x14ac:dyDescent="0.2">
      <c r="A3847" s="674" t="s">
        <v>3706</v>
      </c>
      <c r="B3847" s="675" t="s">
        <v>3761</v>
      </c>
      <c r="C3847" s="674" t="s">
        <v>24</v>
      </c>
      <c r="D3847" s="674" t="s">
        <v>3762</v>
      </c>
      <c r="E3847" s="761" t="s">
        <v>3705</v>
      </c>
      <c r="F3847" s="761"/>
      <c r="G3847" s="676" t="s">
        <v>26</v>
      </c>
      <c r="H3847" s="677">
        <v>0.57699999999999996</v>
      </c>
      <c r="I3847" s="677">
        <v>0</v>
      </c>
      <c r="J3847" s="678">
        <v>36.909999999999997</v>
      </c>
      <c r="K3847" s="678">
        <v>21.29</v>
      </c>
    </row>
    <row r="3848" spans="1:11" ht="24" customHeight="1" x14ac:dyDescent="0.2">
      <c r="A3848" s="674" t="s">
        <v>3706</v>
      </c>
      <c r="B3848" s="675" t="s">
        <v>3754</v>
      </c>
      <c r="C3848" s="674" t="s">
        <v>24</v>
      </c>
      <c r="D3848" s="674" t="s">
        <v>3755</v>
      </c>
      <c r="E3848" s="761" t="s">
        <v>3705</v>
      </c>
      <c r="F3848" s="761"/>
      <c r="G3848" s="676" t="s">
        <v>26</v>
      </c>
      <c r="H3848" s="677">
        <v>0.57699999999999996</v>
      </c>
      <c r="I3848" s="677">
        <v>0</v>
      </c>
      <c r="J3848" s="678">
        <v>28.71</v>
      </c>
      <c r="K3848" s="678">
        <v>16.559999999999999</v>
      </c>
    </row>
    <row r="3849" spans="1:11" ht="26.1" customHeight="1" x14ac:dyDescent="0.2">
      <c r="A3849" s="679" t="s">
        <v>3709</v>
      </c>
      <c r="B3849" s="680" t="s">
        <v>5135</v>
      </c>
      <c r="C3849" s="679" t="s">
        <v>104</v>
      </c>
      <c r="D3849" s="679" t="s">
        <v>5136</v>
      </c>
      <c r="E3849" s="762" t="s">
        <v>3720</v>
      </c>
      <c r="F3849" s="762"/>
      <c r="G3849" s="681" t="s">
        <v>66</v>
      </c>
      <c r="H3849" s="682">
        <v>1</v>
      </c>
      <c r="I3849" s="682">
        <v>0</v>
      </c>
      <c r="J3849" s="683">
        <v>699.92</v>
      </c>
      <c r="K3849" s="683">
        <v>699.92</v>
      </c>
    </row>
    <row r="3850" spans="1:11" ht="25.5" x14ac:dyDescent="0.2">
      <c r="A3850" s="684"/>
      <c r="B3850" s="684"/>
      <c r="C3850" s="684"/>
      <c r="D3850" s="684"/>
      <c r="E3850" s="684"/>
      <c r="F3850" s="684" t="s">
        <v>3723</v>
      </c>
      <c r="G3850" s="685">
        <v>27.2</v>
      </c>
      <c r="H3850" s="684" t="s">
        <v>3724</v>
      </c>
      <c r="I3850" s="685">
        <v>0</v>
      </c>
      <c r="J3850" s="684" t="s">
        <v>3725</v>
      </c>
      <c r="K3850" s="685">
        <v>27.2</v>
      </c>
    </row>
    <row r="3851" spans="1:11" ht="26.25" thickBot="1" x14ac:dyDescent="0.25">
      <c r="A3851" s="684"/>
      <c r="B3851" s="684"/>
      <c r="C3851" s="684"/>
      <c r="D3851" s="684"/>
      <c r="E3851" s="684"/>
      <c r="F3851" s="684" t="s">
        <v>3726</v>
      </c>
      <c r="G3851" s="685">
        <v>0</v>
      </c>
      <c r="H3851" s="763"/>
      <c r="I3851" s="763" t="s">
        <v>3727</v>
      </c>
      <c r="J3851" s="684"/>
      <c r="K3851" s="685">
        <v>737.77</v>
      </c>
    </row>
    <row r="3852" spans="1:11" ht="0.95" customHeight="1" thickTop="1" x14ac:dyDescent="0.2">
      <c r="A3852" s="688"/>
      <c r="B3852" s="688"/>
      <c r="C3852" s="688"/>
      <c r="D3852" s="688"/>
      <c r="E3852" s="688"/>
      <c r="F3852" s="688"/>
      <c r="G3852" s="688"/>
      <c r="H3852" s="688"/>
      <c r="I3852" s="688"/>
      <c r="J3852" s="688"/>
      <c r="K3852" s="688"/>
    </row>
    <row r="3853" spans="1:11" ht="18" customHeight="1" x14ac:dyDescent="0.2">
      <c r="A3853" s="18" t="s">
        <v>1229</v>
      </c>
      <c r="B3853" s="19" t="s">
        <v>10</v>
      </c>
      <c r="C3853" s="18" t="s">
        <v>11</v>
      </c>
      <c r="D3853" s="18" t="s">
        <v>12</v>
      </c>
      <c r="E3853" s="764" t="s">
        <v>3702</v>
      </c>
      <c r="F3853" s="764"/>
      <c r="G3853" s="20" t="s">
        <v>13</v>
      </c>
      <c r="H3853" s="19" t="s">
        <v>14</v>
      </c>
      <c r="I3853" s="19" t="s">
        <v>3703</v>
      </c>
      <c r="J3853" s="19" t="s">
        <v>15</v>
      </c>
      <c r="K3853" s="19" t="s">
        <v>17</v>
      </c>
    </row>
    <row r="3854" spans="1:11" ht="26.1" customHeight="1" x14ac:dyDescent="0.2">
      <c r="A3854" s="23" t="s">
        <v>3704</v>
      </c>
      <c r="B3854" s="24" t="s">
        <v>1230</v>
      </c>
      <c r="C3854" s="23" t="s">
        <v>42</v>
      </c>
      <c r="D3854" s="23" t="s">
        <v>1231</v>
      </c>
      <c r="E3854" s="760" t="s">
        <v>4830</v>
      </c>
      <c r="F3854" s="760"/>
      <c r="G3854" s="25" t="s">
        <v>66</v>
      </c>
      <c r="H3854" s="673">
        <v>1</v>
      </c>
      <c r="I3854" s="26"/>
      <c r="J3854" s="26">
        <v>554.87</v>
      </c>
      <c r="K3854" s="26">
        <v>554.87</v>
      </c>
    </row>
    <row r="3855" spans="1:11" ht="24" customHeight="1" x14ac:dyDescent="0.2">
      <c r="A3855" s="674" t="s">
        <v>3706</v>
      </c>
      <c r="B3855" s="675" t="s">
        <v>1739</v>
      </c>
      <c r="C3855" s="674" t="s">
        <v>24</v>
      </c>
      <c r="D3855" s="674" t="s">
        <v>1740</v>
      </c>
      <c r="E3855" s="761" t="s">
        <v>3705</v>
      </c>
      <c r="F3855" s="761"/>
      <c r="G3855" s="676" t="s">
        <v>26</v>
      </c>
      <c r="H3855" s="677">
        <v>0.17</v>
      </c>
      <c r="I3855" s="677">
        <v>0</v>
      </c>
      <c r="J3855" s="678">
        <v>37.369999999999997</v>
      </c>
      <c r="K3855" s="678">
        <v>6.35</v>
      </c>
    </row>
    <row r="3856" spans="1:11" ht="24" customHeight="1" x14ac:dyDescent="0.2">
      <c r="A3856" s="674" t="s">
        <v>3706</v>
      </c>
      <c r="B3856" s="675" t="s">
        <v>3754</v>
      </c>
      <c r="C3856" s="674" t="s">
        <v>24</v>
      </c>
      <c r="D3856" s="674" t="s">
        <v>3755</v>
      </c>
      <c r="E3856" s="761" t="s">
        <v>3705</v>
      </c>
      <c r="F3856" s="761"/>
      <c r="G3856" s="676" t="s">
        <v>26</v>
      </c>
      <c r="H3856" s="677">
        <v>0.17</v>
      </c>
      <c r="I3856" s="677">
        <v>0</v>
      </c>
      <c r="J3856" s="678">
        <v>28.71</v>
      </c>
      <c r="K3856" s="678">
        <v>4.88</v>
      </c>
    </row>
    <row r="3857" spans="1:11" ht="26.1" customHeight="1" x14ac:dyDescent="0.2">
      <c r="A3857" s="679" t="s">
        <v>3709</v>
      </c>
      <c r="B3857" s="680" t="s">
        <v>5137</v>
      </c>
      <c r="C3857" s="679" t="s">
        <v>3826</v>
      </c>
      <c r="D3857" s="679" t="s">
        <v>1231</v>
      </c>
      <c r="E3857" s="762" t="s">
        <v>3720</v>
      </c>
      <c r="F3857" s="762"/>
      <c r="G3857" s="681" t="s">
        <v>1125</v>
      </c>
      <c r="H3857" s="682">
        <v>1</v>
      </c>
      <c r="I3857" s="682">
        <v>0</v>
      </c>
      <c r="J3857" s="683">
        <v>543.64</v>
      </c>
      <c r="K3857" s="683">
        <v>543.64</v>
      </c>
    </row>
    <row r="3858" spans="1:11" ht="25.5" x14ac:dyDescent="0.2">
      <c r="A3858" s="684"/>
      <c r="B3858" s="684"/>
      <c r="C3858" s="684"/>
      <c r="D3858" s="684"/>
      <c r="E3858" s="684"/>
      <c r="F3858" s="684" t="s">
        <v>3723</v>
      </c>
      <c r="G3858" s="685">
        <v>8.08</v>
      </c>
      <c r="H3858" s="684" t="s">
        <v>3724</v>
      </c>
      <c r="I3858" s="685">
        <v>0</v>
      </c>
      <c r="J3858" s="684" t="s">
        <v>3725</v>
      </c>
      <c r="K3858" s="685">
        <v>8.08</v>
      </c>
    </row>
    <row r="3859" spans="1:11" ht="25.5" x14ac:dyDescent="0.2">
      <c r="A3859" s="684"/>
      <c r="B3859" s="684"/>
      <c r="C3859" s="684"/>
      <c r="D3859" s="684"/>
      <c r="E3859" s="684"/>
      <c r="F3859" s="684" t="s">
        <v>3726</v>
      </c>
      <c r="G3859" s="685">
        <v>0</v>
      </c>
      <c r="H3859" s="763"/>
      <c r="I3859" s="763" t="s">
        <v>3727</v>
      </c>
      <c r="J3859" s="684"/>
      <c r="K3859" s="685">
        <v>554.87</v>
      </c>
    </row>
    <row r="3860" spans="1:11" x14ac:dyDescent="0.2">
      <c r="A3860" s="759" t="s">
        <v>2709</v>
      </c>
      <c r="B3860" s="759"/>
      <c r="C3860" s="759"/>
      <c r="D3860" s="759"/>
      <c r="E3860" s="759"/>
      <c r="F3860" s="759"/>
      <c r="G3860" s="759"/>
      <c r="H3860" s="759"/>
      <c r="I3860" s="759"/>
      <c r="J3860" s="759"/>
      <c r="K3860" s="17"/>
    </row>
    <row r="3861" spans="1:11" ht="15" thickBot="1" x14ac:dyDescent="0.25">
      <c r="A3861" s="1146" t="s">
        <v>5781</v>
      </c>
      <c r="B3861" s="1146"/>
      <c r="C3861" s="1146"/>
      <c r="D3861" s="1146"/>
      <c r="E3861" s="1146"/>
      <c r="F3861" s="1146"/>
      <c r="G3861" s="1146"/>
      <c r="H3861" s="1146"/>
      <c r="I3861" s="1146"/>
      <c r="J3861" s="1146"/>
      <c r="K3861" s="33"/>
    </row>
    <row r="3862" spans="1:11" ht="0.95" customHeight="1" thickTop="1" x14ac:dyDescent="0.2">
      <c r="A3862" s="688"/>
      <c r="B3862" s="688"/>
      <c r="C3862" s="688"/>
      <c r="D3862" s="688"/>
      <c r="E3862" s="688"/>
      <c r="F3862" s="688"/>
      <c r="G3862" s="688"/>
      <c r="H3862" s="688"/>
      <c r="I3862" s="688"/>
      <c r="J3862" s="688"/>
      <c r="K3862" s="688"/>
    </row>
    <row r="3863" spans="1:11" ht="18" customHeight="1" x14ac:dyDescent="0.2">
      <c r="A3863" s="18" t="s">
        <v>1232</v>
      </c>
      <c r="B3863" s="19" t="s">
        <v>10</v>
      </c>
      <c r="C3863" s="18" t="s">
        <v>11</v>
      </c>
      <c r="D3863" s="18" t="s">
        <v>12</v>
      </c>
      <c r="E3863" s="764" t="s">
        <v>3702</v>
      </c>
      <c r="F3863" s="764"/>
      <c r="G3863" s="20" t="s">
        <v>13</v>
      </c>
      <c r="H3863" s="19" t="s">
        <v>14</v>
      </c>
      <c r="I3863" s="19" t="s">
        <v>3703</v>
      </c>
      <c r="J3863" s="19" t="s">
        <v>15</v>
      </c>
      <c r="K3863" s="19" t="s">
        <v>17</v>
      </c>
    </row>
    <row r="3864" spans="1:11" ht="26.1" customHeight="1" x14ac:dyDescent="0.2">
      <c r="A3864" s="23" t="s">
        <v>3704</v>
      </c>
      <c r="B3864" s="24" t="s">
        <v>1233</v>
      </c>
      <c r="C3864" s="23" t="s">
        <v>104</v>
      </c>
      <c r="D3864" s="23" t="s">
        <v>1234</v>
      </c>
      <c r="E3864" s="760" t="s">
        <v>5110</v>
      </c>
      <c r="F3864" s="760"/>
      <c r="G3864" s="25" t="s">
        <v>66</v>
      </c>
      <c r="H3864" s="673">
        <v>1</v>
      </c>
      <c r="I3864" s="26"/>
      <c r="J3864" s="26">
        <v>498.39</v>
      </c>
      <c r="K3864" s="26">
        <v>498.39</v>
      </c>
    </row>
    <row r="3865" spans="1:11" ht="26.1" customHeight="1" x14ac:dyDescent="0.2">
      <c r="A3865" s="674" t="s">
        <v>3706</v>
      </c>
      <c r="B3865" s="675" t="s">
        <v>3793</v>
      </c>
      <c r="C3865" s="674" t="s">
        <v>24</v>
      </c>
      <c r="D3865" s="674" t="s">
        <v>3794</v>
      </c>
      <c r="E3865" s="761" t="s">
        <v>3705</v>
      </c>
      <c r="F3865" s="761"/>
      <c r="G3865" s="676" t="s">
        <v>26</v>
      </c>
      <c r="H3865" s="677">
        <v>0.61399999999999999</v>
      </c>
      <c r="I3865" s="677">
        <v>0</v>
      </c>
      <c r="J3865" s="678">
        <v>36.17</v>
      </c>
      <c r="K3865" s="678">
        <v>22.2</v>
      </c>
    </row>
    <row r="3866" spans="1:11" ht="26.1" customHeight="1" x14ac:dyDescent="0.2">
      <c r="A3866" s="674" t="s">
        <v>3706</v>
      </c>
      <c r="B3866" s="675" t="s">
        <v>3795</v>
      </c>
      <c r="C3866" s="674" t="s">
        <v>24</v>
      </c>
      <c r="D3866" s="674" t="s">
        <v>3796</v>
      </c>
      <c r="E3866" s="761" t="s">
        <v>3705</v>
      </c>
      <c r="F3866" s="761"/>
      <c r="G3866" s="676" t="s">
        <v>26</v>
      </c>
      <c r="H3866" s="677">
        <v>0.68500000000000005</v>
      </c>
      <c r="I3866" s="677">
        <v>0</v>
      </c>
      <c r="J3866" s="678">
        <v>29.72</v>
      </c>
      <c r="K3866" s="678">
        <v>20.350000000000001</v>
      </c>
    </row>
    <row r="3867" spans="1:11" ht="26.1" customHeight="1" x14ac:dyDescent="0.2">
      <c r="A3867" s="679" t="s">
        <v>3709</v>
      </c>
      <c r="B3867" s="680" t="s">
        <v>5138</v>
      </c>
      <c r="C3867" s="679" t="s">
        <v>104</v>
      </c>
      <c r="D3867" s="679" t="s">
        <v>5139</v>
      </c>
      <c r="E3867" s="762" t="s">
        <v>3720</v>
      </c>
      <c r="F3867" s="762"/>
      <c r="G3867" s="681" t="s">
        <v>66</v>
      </c>
      <c r="H3867" s="682">
        <v>1</v>
      </c>
      <c r="I3867" s="682">
        <v>0</v>
      </c>
      <c r="J3867" s="683">
        <v>454.55</v>
      </c>
      <c r="K3867" s="683">
        <v>454.55</v>
      </c>
    </row>
    <row r="3868" spans="1:11" ht="24" customHeight="1" x14ac:dyDescent="0.2">
      <c r="A3868" s="679" t="s">
        <v>3709</v>
      </c>
      <c r="B3868" s="680" t="s">
        <v>5063</v>
      </c>
      <c r="C3868" s="679" t="s">
        <v>104</v>
      </c>
      <c r="D3868" s="679" t="s">
        <v>5064</v>
      </c>
      <c r="E3868" s="762" t="s">
        <v>3720</v>
      </c>
      <c r="F3868" s="762"/>
      <c r="G3868" s="681" t="s">
        <v>48</v>
      </c>
      <c r="H3868" s="682">
        <v>1.9</v>
      </c>
      <c r="I3868" s="682">
        <v>0</v>
      </c>
      <c r="J3868" s="683">
        <v>0.68</v>
      </c>
      <c r="K3868" s="683">
        <v>1.29</v>
      </c>
    </row>
    <row r="3869" spans="1:11" ht="25.5" x14ac:dyDescent="0.2">
      <c r="A3869" s="684"/>
      <c r="B3869" s="684"/>
      <c r="C3869" s="684"/>
      <c r="D3869" s="684"/>
      <c r="E3869" s="684"/>
      <c r="F3869" s="684" t="s">
        <v>3723</v>
      </c>
      <c r="G3869" s="685">
        <v>31.34</v>
      </c>
      <c r="H3869" s="684" t="s">
        <v>3724</v>
      </c>
      <c r="I3869" s="685">
        <v>0</v>
      </c>
      <c r="J3869" s="684" t="s">
        <v>3725</v>
      </c>
      <c r="K3869" s="685">
        <v>31.34</v>
      </c>
    </row>
    <row r="3870" spans="1:11" ht="26.25" thickBot="1" x14ac:dyDescent="0.25">
      <c r="A3870" s="684"/>
      <c r="B3870" s="684"/>
      <c r="C3870" s="684"/>
      <c r="D3870" s="684"/>
      <c r="E3870" s="684"/>
      <c r="F3870" s="684" t="s">
        <v>3726</v>
      </c>
      <c r="G3870" s="685">
        <v>0</v>
      </c>
      <c r="H3870" s="763"/>
      <c r="I3870" s="763" t="s">
        <v>3727</v>
      </c>
      <c r="J3870" s="684"/>
      <c r="K3870" s="685">
        <v>498.39</v>
      </c>
    </row>
    <row r="3871" spans="1:11" ht="0.95" customHeight="1" thickTop="1" x14ac:dyDescent="0.2">
      <c r="A3871" s="688"/>
      <c r="B3871" s="688"/>
      <c r="C3871" s="688"/>
      <c r="D3871" s="688"/>
      <c r="E3871" s="688"/>
      <c r="F3871" s="688"/>
      <c r="G3871" s="688"/>
      <c r="H3871" s="688"/>
      <c r="I3871" s="688"/>
      <c r="J3871" s="688"/>
      <c r="K3871" s="688"/>
    </row>
    <row r="3872" spans="1:11" ht="18" customHeight="1" x14ac:dyDescent="0.2">
      <c r="A3872" s="18" t="s">
        <v>1235</v>
      </c>
      <c r="B3872" s="19" t="s">
        <v>10</v>
      </c>
      <c r="C3872" s="18" t="s">
        <v>11</v>
      </c>
      <c r="D3872" s="18" t="s">
        <v>12</v>
      </c>
      <c r="E3872" s="764" t="s">
        <v>3702</v>
      </c>
      <c r="F3872" s="764"/>
      <c r="G3872" s="20" t="s">
        <v>13</v>
      </c>
      <c r="H3872" s="19" t="s">
        <v>14</v>
      </c>
      <c r="I3872" s="19" t="s">
        <v>3703</v>
      </c>
      <c r="J3872" s="19" t="s">
        <v>15</v>
      </c>
      <c r="K3872" s="19" t="s">
        <v>17</v>
      </c>
    </row>
    <row r="3873" spans="1:11" ht="24" customHeight="1" x14ac:dyDescent="0.2">
      <c r="A3873" s="23" t="s">
        <v>3704</v>
      </c>
      <c r="B3873" s="24" t="s">
        <v>1236</v>
      </c>
      <c r="C3873" s="23" t="s">
        <v>104</v>
      </c>
      <c r="D3873" s="23" t="s">
        <v>1237</v>
      </c>
      <c r="E3873" s="760" t="s">
        <v>3804</v>
      </c>
      <c r="F3873" s="760"/>
      <c r="G3873" s="25" t="s">
        <v>66</v>
      </c>
      <c r="H3873" s="673">
        <v>1</v>
      </c>
      <c r="I3873" s="26"/>
      <c r="J3873" s="26">
        <v>725.55</v>
      </c>
      <c r="K3873" s="26">
        <v>725.55</v>
      </c>
    </row>
    <row r="3874" spans="1:11" ht="26.1" customHeight="1" x14ac:dyDescent="0.2">
      <c r="A3874" s="674" t="s">
        <v>3706</v>
      </c>
      <c r="B3874" s="675" t="s">
        <v>3793</v>
      </c>
      <c r="C3874" s="674" t="s">
        <v>24</v>
      </c>
      <c r="D3874" s="674" t="s">
        <v>3794</v>
      </c>
      <c r="E3874" s="761" t="s">
        <v>3705</v>
      </c>
      <c r="F3874" s="761"/>
      <c r="G3874" s="676" t="s">
        <v>26</v>
      </c>
      <c r="H3874" s="677">
        <v>0.59499999999999997</v>
      </c>
      <c r="I3874" s="677">
        <v>0</v>
      </c>
      <c r="J3874" s="678">
        <v>36.17</v>
      </c>
      <c r="K3874" s="678">
        <v>21.52</v>
      </c>
    </row>
    <row r="3875" spans="1:11" ht="26.1" customHeight="1" x14ac:dyDescent="0.2">
      <c r="A3875" s="674" t="s">
        <v>3706</v>
      </c>
      <c r="B3875" s="675" t="s">
        <v>3795</v>
      </c>
      <c r="C3875" s="674" t="s">
        <v>24</v>
      </c>
      <c r="D3875" s="674" t="s">
        <v>3796</v>
      </c>
      <c r="E3875" s="761" t="s">
        <v>3705</v>
      </c>
      <c r="F3875" s="761"/>
      <c r="G3875" s="676" t="s">
        <v>26</v>
      </c>
      <c r="H3875" s="677">
        <v>0.79400000000000004</v>
      </c>
      <c r="I3875" s="677">
        <v>0</v>
      </c>
      <c r="J3875" s="678">
        <v>29.72</v>
      </c>
      <c r="K3875" s="678">
        <v>23.59</v>
      </c>
    </row>
    <row r="3876" spans="1:11" ht="26.1" customHeight="1" x14ac:dyDescent="0.2">
      <c r="A3876" s="679" t="s">
        <v>3709</v>
      </c>
      <c r="B3876" s="680" t="s">
        <v>5140</v>
      </c>
      <c r="C3876" s="679" t="s">
        <v>104</v>
      </c>
      <c r="D3876" s="679" t="s">
        <v>5141</v>
      </c>
      <c r="E3876" s="762" t="s">
        <v>3720</v>
      </c>
      <c r="F3876" s="762"/>
      <c r="G3876" s="681" t="s">
        <v>66</v>
      </c>
      <c r="H3876" s="682">
        <v>1</v>
      </c>
      <c r="I3876" s="682">
        <v>0</v>
      </c>
      <c r="J3876" s="683">
        <v>679.9</v>
      </c>
      <c r="K3876" s="683">
        <v>679.9</v>
      </c>
    </row>
    <row r="3877" spans="1:11" ht="24" customHeight="1" x14ac:dyDescent="0.2">
      <c r="A3877" s="679" t="s">
        <v>3709</v>
      </c>
      <c r="B3877" s="680" t="s">
        <v>5063</v>
      </c>
      <c r="C3877" s="679" t="s">
        <v>104</v>
      </c>
      <c r="D3877" s="679" t="s">
        <v>5064</v>
      </c>
      <c r="E3877" s="762" t="s">
        <v>3720</v>
      </c>
      <c r="F3877" s="762"/>
      <c r="G3877" s="681" t="s">
        <v>48</v>
      </c>
      <c r="H3877" s="682">
        <v>0.8</v>
      </c>
      <c r="I3877" s="682">
        <v>0</v>
      </c>
      <c r="J3877" s="683">
        <v>0.68</v>
      </c>
      <c r="K3877" s="683">
        <v>0.54</v>
      </c>
    </row>
    <row r="3878" spans="1:11" ht="25.5" x14ac:dyDescent="0.2">
      <c r="A3878" s="684"/>
      <c r="B3878" s="684"/>
      <c r="C3878" s="684"/>
      <c r="D3878" s="684"/>
      <c r="E3878" s="684"/>
      <c r="F3878" s="684" t="s">
        <v>3723</v>
      </c>
      <c r="G3878" s="685">
        <v>33.119999999999997</v>
      </c>
      <c r="H3878" s="684" t="s">
        <v>3724</v>
      </c>
      <c r="I3878" s="685">
        <v>0</v>
      </c>
      <c r="J3878" s="684" t="s">
        <v>3725</v>
      </c>
      <c r="K3878" s="685">
        <v>33.119999999999997</v>
      </c>
    </row>
    <row r="3879" spans="1:11" ht="26.25" thickBot="1" x14ac:dyDescent="0.25">
      <c r="A3879" s="684"/>
      <c r="B3879" s="684"/>
      <c r="C3879" s="684"/>
      <c r="D3879" s="684"/>
      <c r="E3879" s="684"/>
      <c r="F3879" s="684" t="s">
        <v>3726</v>
      </c>
      <c r="G3879" s="685">
        <v>0</v>
      </c>
      <c r="H3879" s="763"/>
      <c r="I3879" s="763" t="s">
        <v>3727</v>
      </c>
      <c r="J3879" s="684"/>
      <c r="K3879" s="685">
        <v>725.55</v>
      </c>
    </row>
    <row r="3880" spans="1:11" ht="0.95" customHeight="1" thickTop="1" x14ac:dyDescent="0.2">
      <c r="A3880" s="688"/>
      <c r="B3880" s="688"/>
      <c r="C3880" s="688"/>
      <c r="D3880" s="688"/>
      <c r="E3880" s="688"/>
      <c r="F3880" s="688"/>
      <c r="G3880" s="688"/>
      <c r="H3880" s="688"/>
      <c r="I3880" s="688"/>
      <c r="J3880" s="688"/>
      <c r="K3880" s="688"/>
    </row>
    <row r="3881" spans="1:11" ht="18" customHeight="1" x14ac:dyDescent="0.2">
      <c r="A3881" s="18" t="s">
        <v>1240</v>
      </c>
      <c r="B3881" s="19" t="s">
        <v>10</v>
      </c>
      <c r="C3881" s="18" t="s">
        <v>11</v>
      </c>
      <c r="D3881" s="18" t="s">
        <v>12</v>
      </c>
      <c r="E3881" s="764" t="s">
        <v>3702</v>
      </c>
      <c r="F3881" s="764"/>
      <c r="G3881" s="20" t="s">
        <v>13</v>
      </c>
      <c r="H3881" s="19" t="s">
        <v>14</v>
      </c>
      <c r="I3881" s="19" t="s">
        <v>3703</v>
      </c>
      <c r="J3881" s="19" t="s">
        <v>15</v>
      </c>
      <c r="K3881" s="19" t="s">
        <v>17</v>
      </c>
    </row>
    <row r="3882" spans="1:11" ht="39" customHeight="1" x14ac:dyDescent="0.2">
      <c r="A3882" s="23" t="s">
        <v>3704</v>
      </c>
      <c r="B3882" s="24" t="s">
        <v>1241</v>
      </c>
      <c r="C3882" s="23" t="s">
        <v>24</v>
      </c>
      <c r="D3882" s="23" t="s">
        <v>1242</v>
      </c>
      <c r="E3882" s="760" t="s">
        <v>4830</v>
      </c>
      <c r="F3882" s="760"/>
      <c r="G3882" s="25" t="s">
        <v>66</v>
      </c>
      <c r="H3882" s="673">
        <v>1</v>
      </c>
      <c r="I3882" s="26"/>
      <c r="J3882" s="26">
        <v>691.27</v>
      </c>
      <c r="K3882" s="26">
        <v>691.27</v>
      </c>
    </row>
    <row r="3883" spans="1:11" ht="26.1" customHeight="1" x14ac:dyDescent="0.2">
      <c r="A3883" s="674" t="s">
        <v>3706</v>
      </c>
      <c r="B3883" s="675" t="s">
        <v>3793</v>
      </c>
      <c r="C3883" s="674" t="s">
        <v>24</v>
      </c>
      <c r="D3883" s="674" t="s">
        <v>3794</v>
      </c>
      <c r="E3883" s="761" t="s">
        <v>3705</v>
      </c>
      <c r="F3883" s="761"/>
      <c r="G3883" s="676" t="s">
        <v>26</v>
      </c>
      <c r="H3883" s="677">
        <v>0.45739999999999997</v>
      </c>
      <c r="I3883" s="677">
        <v>0</v>
      </c>
      <c r="J3883" s="678">
        <v>36.17</v>
      </c>
      <c r="K3883" s="678">
        <v>16.54</v>
      </c>
    </row>
    <row r="3884" spans="1:11" ht="26.1" customHeight="1" x14ac:dyDescent="0.2">
      <c r="A3884" s="674" t="s">
        <v>3706</v>
      </c>
      <c r="B3884" s="675" t="s">
        <v>3795</v>
      </c>
      <c r="C3884" s="674" t="s">
        <v>24</v>
      </c>
      <c r="D3884" s="674" t="s">
        <v>3796</v>
      </c>
      <c r="E3884" s="761" t="s">
        <v>3705</v>
      </c>
      <c r="F3884" s="761"/>
      <c r="G3884" s="676" t="s">
        <v>26</v>
      </c>
      <c r="H3884" s="677">
        <v>0.45739999999999997</v>
      </c>
      <c r="I3884" s="677">
        <v>0</v>
      </c>
      <c r="J3884" s="678">
        <v>29.72</v>
      </c>
      <c r="K3884" s="678">
        <v>13.59</v>
      </c>
    </row>
    <row r="3885" spans="1:11" ht="26.1" customHeight="1" x14ac:dyDescent="0.2">
      <c r="A3885" s="679" t="s">
        <v>3709</v>
      </c>
      <c r="B3885" s="680" t="s">
        <v>5142</v>
      </c>
      <c r="C3885" s="679" t="s">
        <v>24</v>
      </c>
      <c r="D3885" s="679" t="s">
        <v>5143</v>
      </c>
      <c r="E3885" s="762" t="s">
        <v>3720</v>
      </c>
      <c r="F3885" s="762"/>
      <c r="G3885" s="681" t="s">
        <v>66</v>
      </c>
      <c r="H3885" s="682">
        <v>1</v>
      </c>
      <c r="I3885" s="682">
        <v>0</v>
      </c>
      <c r="J3885" s="683">
        <v>660</v>
      </c>
      <c r="K3885" s="683">
        <v>660</v>
      </c>
    </row>
    <row r="3886" spans="1:11" ht="39" customHeight="1" x14ac:dyDescent="0.2">
      <c r="A3886" s="679" t="s">
        <v>3709</v>
      </c>
      <c r="B3886" s="680" t="s">
        <v>4461</v>
      </c>
      <c r="C3886" s="679" t="s">
        <v>24</v>
      </c>
      <c r="D3886" s="679" t="s">
        <v>4462</v>
      </c>
      <c r="E3886" s="762" t="s">
        <v>3720</v>
      </c>
      <c r="F3886" s="762"/>
      <c r="G3886" s="681" t="s">
        <v>66</v>
      </c>
      <c r="H3886" s="682">
        <v>2</v>
      </c>
      <c r="I3886" s="682">
        <v>0</v>
      </c>
      <c r="J3886" s="683">
        <v>0.56999999999999995</v>
      </c>
      <c r="K3886" s="683">
        <v>1.1399999999999999</v>
      </c>
    </row>
    <row r="3887" spans="1:11" ht="25.5" x14ac:dyDescent="0.2">
      <c r="A3887" s="684"/>
      <c r="B3887" s="684"/>
      <c r="C3887" s="684"/>
      <c r="D3887" s="684"/>
      <c r="E3887" s="684"/>
      <c r="F3887" s="684" t="s">
        <v>3723</v>
      </c>
      <c r="G3887" s="685">
        <v>22.23</v>
      </c>
      <c r="H3887" s="684" t="s">
        <v>3724</v>
      </c>
      <c r="I3887" s="685">
        <v>0</v>
      </c>
      <c r="J3887" s="684" t="s">
        <v>3725</v>
      </c>
      <c r="K3887" s="685">
        <v>22.23</v>
      </c>
    </row>
    <row r="3888" spans="1:11" ht="26.25" thickBot="1" x14ac:dyDescent="0.25">
      <c r="A3888" s="684"/>
      <c r="B3888" s="684"/>
      <c r="C3888" s="684"/>
      <c r="D3888" s="684"/>
      <c r="E3888" s="684"/>
      <c r="F3888" s="684" t="s">
        <v>3726</v>
      </c>
      <c r="G3888" s="685">
        <v>0</v>
      </c>
      <c r="H3888" s="763"/>
      <c r="I3888" s="763" t="s">
        <v>3727</v>
      </c>
      <c r="J3888" s="684"/>
      <c r="K3888" s="685">
        <v>691.27</v>
      </c>
    </row>
    <row r="3889" spans="1:11" ht="0.95" customHeight="1" thickTop="1" x14ac:dyDescent="0.2">
      <c r="A3889" s="688"/>
      <c r="B3889" s="688"/>
      <c r="C3889" s="688"/>
      <c r="D3889" s="688"/>
      <c r="E3889" s="688"/>
      <c r="F3889" s="688"/>
      <c r="G3889" s="688"/>
      <c r="H3889" s="688"/>
      <c r="I3889" s="688"/>
      <c r="J3889" s="688"/>
      <c r="K3889" s="688"/>
    </row>
    <row r="3890" spans="1:11" ht="18" customHeight="1" x14ac:dyDescent="0.2">
      <c r="A3890" s="18" t="s">
        <v>1243</v>
      </c>
      <c r="B3890" s="19" t="s">
        <v>10</v>
      </c>
      <c r="C3890" s="18" t="s">
        <v>11</v>
      </c>
      <c r="D3890" s="18" t="s">
        <v>12</v>
      </c>
      <c r="E3890" s="764" t="s">
        <v>3702</v>
      </c>
      <c r="F3890" s="764"/>
      <c r="G3890" s="20" t="s">
        <v>13</v>
      </c>
      <c r="H3890" s="19" t="s">
        <v>14</v>
      </c>
      <c r="I3890" s="19" t="s">
        <v>3703</v>
      </c>
      <c r="J3890" s="19" t="s">
        <v>15</v>
      </c>
      <c r="K3890" s="19" t="s">
        <v>17</v>
      </c>
    </row>
    <row r="3891" spans="1:11" ht="26.1" customHeight="1" x14ac:dyDescent="0.2">
      <c r="A3891" s="23" t="s">
        <v>3704</v>
      </c>
      <c r="B3891" s="24" t="s">
        <v>1244</v>
      </c>
      <c r="C3891" s="23" t="s">
        <v>104</v>
      </c>
      <c r="D3891" s="23" t="s">
        <v>1245</v>
      </c>
      <c r="E3891" s="760" t="s">
        <v>5144</v>
      </c>
      <c r="F3891" s="760"/>
      <c r="G3891" s="25" t="s">
        <v>66</v>
      </c>
      <c r="H3891" s="673">
        <v>1</v>
      </c>
      <c r="I3891" s="26"/>
      <c r="J3891" s="26">
        <v>12.83</v>
      </c>
      <c r="K3891" s="26">
        <v>12.83</v>
      </c>
    </row>
    <row r="3892" spans="1:11" ht="24" customHeight="1" x14ac:dyDescent="0.2">
      <c r="A3892" s="674" t="s">
        <v>3706</v>
      </c>
      <c r="B3892" s="675" t="s">
        <v>3754</v>
      </c>
      <c r="C3892" s="674" t="s">
        <v>24</v>
      </c>
      <c r="D3892" s="674" t="s">
        <v>3755</v>
      </c>
      <c r="E3892" s="761" t="s">
        <v>3705</v>
      </c>
      <c r="F3892" s="761"/>
      <c r="G3892" s="676" t="s">
        <v>26</v>
      </c>
      <c r="H3892" s="677">
        <v>2.9000000000000001E-2</v>
      </c>
      <c r="I3892" s="677">
        <v>0</v>
      </c>
      <c r="J3892" s="678">
        <v>28.71</v>
      </c>
      <c r="K3892" s="678">
        <v>0.83</v>
      </c>
    </row>
    <row r="3893" spans="1:11" ht="26.1" customHeight="1" x14ac:dyDescent="0.2">
      <c r="A3893" s="679" t="s">
        <v>3709</v>
      </c>
      <c r="B3893" s="680" t="s">
        <v>5145</v>
      </c>
      <c r="C3893" s="679" t="s">
        <v>104</v>
      </c>
      <c r="D3893" s="679" t="s">
        <v>5146</v>
      </c>
      <c r="E3893" s="762" t="s">
        <v>3720</v>
      </c>
      <c r="F3893" s="762"/>
      <c r="G3893" s="681" t="s">
        <v>66</v>
      </c>
      <c r="H3893" s="682">
        <v>1</v>
      </c>
      <c r="I3893" s="682">
        <v>0</v>
      </c>
      <c r="J3893" s="683">
        <v>12</v>
      </c>
      <c r="K3893" s="683">
        <v>12</v>
      </c>
    </row>
    <row r="3894" spans="1:11" ht="25.5" x14ac:dyDescent="0.2">
      <c r="A3894" s="684"/>
      <c r="B3894" s="684"/>
      <c r="C3894" s="684"/>
      <c r="D3894" s="684"/>
      <c r="E3894" s="684"/>
      <c r="F3894" s="684" t="s">
        <v>3723</v>
      </c>
      <c r="G3894" s="685">
        <v>0.56000000000000005</v>
      </c>
      <c r="H3894" s="684" t="s">
        <v>3724</v>
      </c>
      <c r="I3894" s="685">
        <v>0</v>
      </c>
      <c r="J3894" s="684" t="s">
        <v>3725</v>
      </c>
      <c r="K3894" s="685">
        <v>0.56000000000000005</v>
      </c>
    </row>
    <row r="3895" spans="1:11" ht="26.25" thickBot="1" x14ac:dyDescent="0.25">
      <c r="A3895" s="684"/>
      <c r="B3895" s="684"/>
      <c r="C3895" s="684"/>
      <c r="D3895" s="684"/>
      <c r="E3895" s="684"/>
      <c r="F3895" s="684" t="s">
        <v>3726</v>
      </c>
      <c r="G3895" s="685">
        <v>0</v>
      </c>
      <c r="H3895" s="763"/>
      <c r="I3895" s="763" t="s">
        <v>3727</v>
      </c>
      <c r="J3895" s="684"/>
      <c r="K3895" s="685">
        <v>12.83</v>
      </c>
    </row>
    <row r="3896" spans="1:11" ht="0.95" customHeight="1" thickTop="1" x14ac:dyDescent="0.2">
      <c r="A3896" s="688"/>
      <c r="B3896" s="688"/>
      <c r="C3896" s="688"/>
      <c r="D3896" s="688"/>
      <c r="E3896" s="688"/>
      <c r="F3896" s="688"/>
      <c r="G3896" s="688"/>
      <c r="H3896" s="688"/>
      <c r="I3896" s="688"/>
      <c r="J3896" s="688"/>
      <c r="K3896" s="688"/>
    </row>
    <row r="3897" spans="1:11" ht="18" customHeight="1" x14ac:dyDescent="0.2">
      <c r="A3897" s="18" t="s">
        <v>1246</v>
      </c>
      <c r="B3897" s="19" t="s">
        <v>10</v>
      </c>
      <c r="C3897" s="18" t="s">
        <v>11</v>
      </c>
      <c r="D3897" s="18" t="s">
        <v>12</v>
      </c>
      <c r="E3897" s="764" t="s">
        <v>3702</v>
      </c>
      <c r="F3897" s="764"/>
      <c r="G3897" s="20" t="s">
        <v>13</v>
      </c>
      <c r="H3897" s="19" t="s">
        <v>14</v>
      </c>
      <c r="I3897" s="19" t="s">
        <v>3703</v>
      </c>
      <c r="J3897" s="19" t="s">
        <v>15</v>
      </c>
      <c r="K3897" s="19" t="s">
        <v>17</v>
      </c>
    </row>
    <row r="3898" spans="1:11" ht="39" customHeight="1" x14ac:dyDescent="0.2">
      <c r="A3898" s="23" t="s">
        <v>3704</v>
      </c>
      <c r="B3898" s="24" t="s">
        <v>1247</v>
      </c>
      <c r="C3898" s="23" t="s">
        <v>42</v>
      </c>
      <c r="D3898" s="23" t="s">
        <v>1248</v>
      </c>
      <c r="E3898" s="760" t="s">
        <v>4830</v>
      </c>
      <c r="F3898" s="760"/>
      <c r="G3898" s="25" t="s">
        <v>66</v>
      </c>
      <c r="H3898" s="673">
        <v>1</v>
      </c>
      <c r="I3898" s="26"/>
      <c r="J3898" s="26">
        <v>18.79</v>
      </c>
      <c r="K3898" s="26">
        <v>18.79</v>
      </c>
    </row>
    <row r="3899" spans="1:11" ht="24" customHeight="1" x14ac:dyDescent="0.2">
      <c r="A3899" s="674" t="s">
        <v>3706</v>
      </c>
      <c r="B3899" s="675" t="s">
        <v>3754</v>
      </c>
      <c r="C3899" s="674" t="s">
        <v>24</v>
      </c>
      <c r="D3899" s="674" t="s">
        <v>3755</v>
      </c>
      <c r="E3899" s="761" t="s">
        <v>3705</v>
      </c>
      <c r="F3899" s="761"/>
      <c r="G3899" s="676" t="s">
        <v>26</v>
      </c>
      <c r="H3899" s="677">
        <v>0.2</v>
      </c>
      <c r="I3899" s="677">
        <v>0</v>
      </c>
      <c r="J3899" s="678">
        <v>28.71</v>
      </c>
      <c r="K3899" s="678">
        <v>5.74</v>
      </c>
    </row>
    <row r="3900" spans="1:11" ht="39" customHeight="1" x14ac:dyDescent="0.2">
      <c r="A3900" s="679" t="s">
        <v>3709</v>
      </c>
      <c r="B3900" s="680" t="s">
        <v>5147</v>
      </c>
      <c r="C3900" s="679" t="s">
        <v>3826</v>
      </c>
      <c r="D3900" s="679" t="s">
        <v>1248</v>
      </c>
      <c r="E3900" s="762" t="s">
        <v>3720</v>
      </c>
      <c r="F3900" s="762"/>
      <c r="G3900" s="681" t="s">
        <v>1125</v>
      </c>
      <c r="H3900" s="682">
        <v>1</v>
      </c>
      <c r="I3900" s="682">
        <v>0</v>
      </c>
      <c r="J3900" s="683">
        <v>13.05</v>
      </c>
      <c r="K3900" s="683">
        <v>13.05</v>
      </c>
    </row>
    <row r="3901" spans="1:11" ht="25.5" x14ac:dyDescent="0.2">
      <c r="A3901" s="684"/>
      <c r="B3901" s="684"/>
      <c r="C3901" s="684"/>
      <c r="D3901" s="684"/>
      <c r="E3901" s="684"/>
      <c r="F3901" s="684" t="s">
        <v>3723</v>
      </c>
      <c r="G3901" s="685">
        <v>3.9</v>
      </c>
      <c r="H3901" s="684" t="s">
        <v>3724</v>
      </c>
      <c r="I3901" s="685">
        <v>0</v>
      </c>
      <c r="J3901" s="684" t="s">
        <v>3725</v>
      </c>
      <c r="K3901" s="685">
        <v>3.9</v>
      </c>
    </row>
    <row r="3902" spans="1:11" ht="25.5" x14ac:dyDescent="0.2">
      <c r="A3902" s="684"/>
      <c r="B3902" s="684"/>
      <c r="C3902" s="684"/>
      <c r="D3902" s="684"/>
      <c r="E3902" s="684"/>
      <c r="F3902" s="684" t="s">
        <v>3726</v>
      </c>
      <c r="G3902" s="685">
        <v>0</v>
      </c>
      <c r="H3902" s="763"/>
      <c r="I3902" s="763" t="s">
        <v>3727</v>
      </c>
      <c r="J3902" s="684"/>
      <c r="K3902" s="685">
        <v>18.79</v>
      </c>
    </row>
    <row r="3903" spans="1:11" x14ac:dyDescent="0.2">
      <c r="A3903" s="759" t="s">
        <v>2709</v>
      </c>
      <c r="B3903" s="759"/>
      <c r="C3903" s="759"/>
      <c r="D3903" s="759"/>
      <c r="E3903" s="759"/>
      <c r="F3903" s="759"/>
      <c r="G3903" s="759"/>
      <c r="H3903" s="759"/>
      <c r="I3903" s="759"/>
      <c r="J3903" s="759"/>
      <c r="K3903" s="17"/>
    </row>
    <row r="3904" spans="1:11" ht="15" thickBot="1" x14ac:dyDescent="0.25">
      <c r="A3904" s="1146" t="s">
        <v>5782</v>
      </c>
      <c r="B3904" s="1146"/>
      <c r="C3904" s="1146"/>
      <c r="D3904" s="1146"/>
      <c r="E3904" s="1146"/>
      <c r="F3904" s="1146"/>
      <c r="G3904" s="1146"/>
      <c r="H3904" s="1146"/>
      <c r="I3904" s="1146"/>
      <c r="J3904" s="1146"/>
      <c r="K3904" s="33"/>
    </row>
    <row r="3905" spans="1:11" ht="0.95" customHeight="1" thickTop="1" x14ac:dyDescent="0.2">
      <c r="A3905" s="688"/>
      <c r="B3905" s="688"/>
      <c r="C3905" s="688"/>
      <c r="D3905" s="688"/>
      <c r="E3905" s="688"/>
      <c r="F3905" s="688"/>
      <c r="G3905" s="688"/>
      <c r="H3905" s="688"/>
      <c r="I3905" s="688"/>
      <c r="J3905" s="688"/>
      <c r="K3905" s="688"/>
    </row>
    <row r="3906" spans="1:11" ht="18" customHeight="1" x14ac:dyDescent="0.2">
      <c r="A3906" s="18" t="s">
        <v>1253</v>
      </c>
      <c r="B3906" s="19" t="s">
        <v>10</v>
      </c>
      <c r="C3906" s="18" t="s">
        <v>11</v>
      </c>
      <c r="D3906" s="18" t="s">
        <v>12</v>
      </c>
      <c r="E3906" s="764" t="s">
        <v>3702</v>
      </c>
      <c r="F3906" s="764"/>
      <c r="G3906" s="20" t="s">
        <v>13</v>
      </c>
      <c r="H3906" s="19" t="s">
        <v>14</v>
      </c>
      <c r="I3906" s="19" t="s">
        <v>3703</v>
      </c>
      <c r="J3906" s="19" t="s">
        <v>15</v>
      </c>
      <c r="K3906" s="19" t="s">
        <v>17</v>
      </c>
    </row>
    <row r="3907" spans="1:11" ht="26.1" customHeight="1" x14ac:dyDescent="0.2">
      <c r="A3907" s="23" t="s">
        <v>3704</v>
      </c>
      <c r="B3907" s="24" t="s">
        <v>1254</v>
      </c>
      <c r="C3907" s="23" t="s">
        <v>42</v>
      </c>
      <c r="D3907" s="23" t="s">
        <v>1255</v>
      </c>
      <c r="E3907" s="760" t="s">
        <v>5148</v>
      </c>
      <c r="F3907" s="760"/>
      <c r="G3907" s="25" t="s">
        <v>1125</v>
      </c>
      <c r="H3907" s="673">
        <v>1</v>
      </c>
      <c r="I3907" s="26"/>
      <c r="J3907" s="26">
        <v>9.34</v>
      </c>
      <c r="K3907" s="26">
        <v>9.34</v>
      </c>
    </row>
    <row r="3908" spans="1:11" ht="24" customHeight="1" x14ac:dyDescent="0.2">
      <c r="A3908" s="674" t="s">
        <v>3706</v>
      </c>
      <c r="B3908" s="675" t="s">
        <v>1739</v>
      </c>
      <c r="C3908" s="674" t="s">
        <v>24</v>
      </c>
      <c r="D3908" s="674" t="s">
        <v>1740</v>
      </c>
      <c r="E3908" s="761" t="s">
        <v>3705</v>
      </c>
      <c r="F3908" s="761"/>
      <c r="G3908" s="676" t="s">
        <v>26</v>
      </c>
      <c r="H3908" s="677">
        <v>0.25</v>
      </c>
      <c r="I3908" s="677">
        <v>0</v>
      </c>
      <c r="J3908" s="678">
        <v>37.369999999999997</v>
      </c>
      <c r="K3908" s="678">
        <v>9.34</v>
      </c>
    </row>
    <row r="3909" spans="1:11" ht="25.5" x14ac:dyDescent="0.2">
      <c r="A3909" s="684"/>
      <c r="B3909" s="684"/>
      <c r="C3909" s="684"/>
      <c r="D3909" s="684"/>
      <c r="E3909" s="684"/>
      <c r="F3909" s="684" t="s">
        <v>3723</v>
      </c>
      <c r="G3909" s="685">
        <v>7.01</v>
      </c>
      <c r="H3909" s="684" t="s">
        <v>3724</v>
      </c>
      <c r="I3909" s="685">
        <v>0</v>
      </c>
      <c r="J3909" s="684" t="s">
        <v>3725</v>
      </c>
      <c r="K3909" s="685">
        <v>7.01</v>
      </c>
    </row>
    <row r="3910" spans="1:11" ht="26.25" thickBot="1" x14ac:dyDescent="0.25">
      <c r="A3910" s="684"/>
      <c r="B3910" s="684"/>
      <c r="C3910" s="684"/>
      <c r="D3910" s="684"/>
      <c r="E3910" s="684"/>
      <c r="F3910" s="684" t="s">
        <v>3726</v>
      </c>
      <c r="G3910" s="685">
        <v>0</v>
      </c>
      <c r="H3910" s="763"/>
      <c r="I3910" s="763" t="s">
        <v>3727</v>
      </c>
      <c r="J3910" s="684"/>
      <c r="K3910" s="685">
        <v>9.34</v>
      </c>
    </row>
    <row r="3911" spans="1:11" ht="0.95" customHeight="1" thickTop="1" x14ac:dyDescent="0.2">
      <c r="A3911" s="688"/>
      <c r="B3911" s="688"/>
      <c r="C3911" s="688"/>
      <c r="D3911" s="688"/>
      <c r="E3911" s="688"/>
      <c r="F3911" s="688"/>
      <c r="G3911" s="688"/>
      <c r="H3911" s="688"/>
      <c r="I3911" s="688"/>
      <c r="J3911" s="688"/>
      <c r="K3911" s="688"/>
    </row>
    <row r="3912" spans="1:11" ht="18" customHeight="1" x14ac:dyDescent="0.2">
      <c r="A3912" s="18" t="s">
        <v>1256</v>
      </c>
      <c r="B3912" s="19" t="s">
        <v>10</v>
      </c>
      <c r="C3912" s="18" t="s">
        <v>11</v>
      </c>
      <c r="D3912" s="18" t="s">
        <v>12</v>
      </c>
      <c r="E3912" s="764" t="s">
        <v>3702</v>
      </c>
      <c r="F3912" s="764"/>
      <c r="G3912" s="20" t="s">
        <v>13</v>
      </c>
      <c r="H3912" s="19" t="s">
        <v>14</v>
      </c>
      <c r="I3912" s="19" t="s">
        <v>3703</v>
      </c>
      <c r="J3912" s="19" t="s">
        <v>15</v>
      </c>
      <c r="K3912" s="19" t="s">
        <v>17</v>
      </c>
    </row>
    <row r="3913" spans="1:11" ht="24" customHeight="1" x14ac:dyDescent="0.2">
      <c r="A3913" s="23" t="s">
        <v>3704</v>
      </c>
      <c r="B3913" s="24" t="s">
        <v>1257</v>
      </c>
      <c r="C3913" s="23" t="s">
        <v>42</v>
      </c>
      <c r="D3913" s="23" t="s">
        <v>1258</v>
      </c>
      <c r="E3913" s="760" t="s">
        <v>5148</v>
      </c>
      <c r="F3913" s="760"/>
      <c r="G3913" s="25" t="s">
        <v>48</v>
      </c>
      <c r="H3913" s="673">
        <v>1</v>
      </c>
      <c r="I3913" s="26"/>
      <c r="J3913" s="26">
        <v>1.35</v>
      </c>
      <c r="K3913" s="26">
        <v>1.35</v>
      </c>
    </row>
    <row r="3914" spans="1:11" ht="24" customHeight="1" x14ac:dyDescent="0.2">
      <c r="A3914" s="674" t="s">
        <v>3706</v>
      </c>
      <c r="B3914" s="675" t="s">
        <v>1739</v>
      </c>
      <c r="C3914" s="674" t="s">
        <v>24</v>
      </c>
      <c r="D3914" s="674" t="s">
        <v>1740</v>
      </c>
      <c r="E3914" s="761" t="s">
        <v>3705</v>
      </c>
      <c r="F3914" s="761"/>
      <c r="G3914" s="676" t="s">
        <v>26</v>
      </c>
      <c r="H3914" s="677">
        <v>0.02</v>
      </c>
      <c r="I3914" s="677">
        <v>0</v>
      </c>
      <c r="J3914" s="678">
        <v>37.369999999999997</v>
      </c>
      <c r="K3914" s="678">
        <v>0.74</v>
      </c>
    </row>
    <row r="3915" spans="1:11" ht="26.1" customHeight="1" x14ac:dyDescent="0.2">
      <c r="A3915" s="674" t="s">
        <v>3706</v>
      </c>
      <c r="B3915" s="675" t="s">
        <v>1742</v>
      </c>
      <c r="C3915" s="674" t="s">
        <v>24</v>
      </c>
      <c r="D3915" s="674" t="s">
        <v>1743</v>
      </c>
      <c r="E3915" s="761" t="s">
        <v>3705</v>
      </c>
      <c r="F3915" s="761"/>
      <c r="G3915" s="676" t="s">
        <v>26</v>
      </c>
      <c r="H3915" s="677">
        <v>0.02</v>
      </c>
      <c r="I3915" s="677">
        <v>0</v>
      </c>
      <c r="J3915" s="678">
        <v>30.8</v>
      </c>
      <c r="K3915" s="678">
        <v>0.61</v>
      </c>
    </row>
    <row r="3916" spans="1:11" ht="25.5" x14ac:dyDescent="0.2">
      <c r="A3916" s="684"/>
      <c r="B3916" s="684"/>
      <c r="C3916" s="684"/>
      <c r="D3916" s="684"/>
      <c r="E3916" s="684"/>
      <c r="F3916" s="684" t="s">
        <v>3723</v>
      </c>
      <c r="G3916" s="685">
        <v>0.98</v>
      </c>
      <c r="H3916" s="684" t="s">
        <v>3724</v>
      </c>
      <c r="I3916" s="685">
        <v>0</v>
      </c>
      <c r="J3916" s="684" t="s">
        <v>3725</v>
      </c>
      <c r="K3916" s="685">
        <v>0.98</v>
      </c>
    </row>
    <row r="3917" spans="1:11" ht="25.5" x14ac:dyDescent="0.2">
      <c r="A3917" s="684"/>
      <c r="B3917" s="684"/>
      <c r="C3917" s="684"/>
      <c r="D3917" s="684"/>
      <c r="E3917" s="684"/>
      <c r="F3917" s="684" t="s">
        <v>3726</v>
      </c>
      <c r="G3917" s="685">
        <v>0</v>
      </c>
      <c r="H3917" s="763"/>
      <c r="I3917" s="763" t="s">
        <v>3727</v>
      </c>
      <c r="J3917" s="684"/>
      <c r="K3917" s="685">
        <v>1.35</v>
      </c>
    </row>
    <row r="3918" spans="1:11" x14ac:dyDescent="0.2">
      <c r="A3918" s="759" t="s">
        <v>2709</v>
      </c>
      <c r="B3918" s="759"/>
      <c r="C3918" s="759"/>
      <c r="D3918" s="759"/>
      <c r="E3918" s="759"/>
      <c r="F3918" s="759"/>
      <c r="G3918" s="759"/>
      <c r="H3918" s="759"/>
      <c r="I3918" s="759"/>
      <c r="J3918" s="759"/>
      <c r="K3918" s="17"/>
    </row>
    <row r="3919" spans="1:11" ht="15" thickBot="1" x14ac:dyDescent="0.25">
      <c r="A3919" s="1146" t="s">
        <v>5783</v>
      </c>
      <c r="B3919" s="1146"/>
      <c r="C3919" s="1146"/>
      <c r="D3919" s="1146"/>
      <c r="E3919" s="1146"/>
      <c r="F3919" s="1146"/>
      <c r="G3919" s="1146"/>
      <c r="H3919" s="1146"/>
      <c r="I3919" s="1146"/>
      <c r="J3919" s="1146"/>
      <c r="K3919" s="33"/>
    </row>
    <row r="3920" spans="1:11" ht="0.95" customHeight="1" thickTop="1" x14ac:dyDescent="0.2">
      <c r="A3920" s="688"/>
      <c r="B3920" s="688"/>
      <c r="C3920" s="688"/>
      <c r="D3920" s="688"/>
      <c r="E3920" s="688"/>
      <c r="F3920" s="688"/>
      <c r="G3920" s="688"/>
      <c r="H3920" s="688"/>
      <c r="I3920" s="688"/>
      <c r="J3920" s="688"/>
      <c r="K3920" s="688"/>
    </row>
    <row r="3921" spans="1:11" ht="18" customHeight="1" x14ac:dyDescent="0.2">
      <c r="A3921" s="18" t="s">
        <v>1259</v>
      </c>
      <c r="B3921" s="19" t="s">
        <v>10</v>
      </c>
      <c r="C3921" s="18" t="s">
        <v>11</v>
      </c>
      <c r="D3921" s="18" t="s">
        <v>12</v>
      </c>
      <c r="E3921" s="764" t="s">
        <v>3702</v>
      </c>
      <c r="F3921" s="764"/>
      <c r="G3921" s="20" t="s">
        <v>13</v>
      </c>
      <c r="H3921" s="19" t="s">
        <v>14</v>
      </c>
      <c r="I3921" s="19" t="s">
        <v>3703</v>
      </c>
      <c r="J3921" s="19" t="s">
        <v>15</v>
      </c>
      <c r="K3921" s="19" t="s">
        <v>17</v>
      </c>
    </row>
    <row r="3922" spans="1:11" ht="24" customHeight="1" x14ac:dyDescent="0.2">
      <c r="A3922" s="23" t="s">
        <v>3704</v>
      </c>
      <c r="B3922" s="24" t="s">
        <v>1260</v>
      </c>
      <c r="C3922" s="23" t="s">
        <v>42</v>
      </c>
      <c r="D3922" s="23" t="s">
        <v>1261</v>
      </c>
      <c r="E3922" s="760" t="s">
        <v>5148</v>
      </c>
      <c r="F3922" s="760"/>
      <c r="G3922" s="25" t="s">
        <v>1262</v>
      </c>
      <c r="H3922" s="673">
        <v>1</v>
      </c>
      <c r="I3922" s="26"/>
      <c r="J3922" s="26">
        <v>6.81</v>
      </c>
      <c r="K3922" s="26">
        <v>6.81</v>
      </c>
    </row>
    <row r="3923" spans="1:11" ht="24" customHeight="1" x14ac:dyDescent="0.2">
      <c r="A3923" s="674" t="s">
        <v>3706</v>
      </c>
      <c r="B3923" s="675" t="s">
        <v>1739</v>
      </c>
      <c r="C3923" s="674" t="s">
        <v>24</v>
      </c>
      <c r="D3923" s="674" t="s">
        <v>1740</v>
      </c>
      <c r="E3923" s="761" t="s">
        <v>3705</v>
      </c>
      <c r="F3923" s="761"/>
      <c r="G3923" s="676" t="s">
        <v>26</v>
      </c>
      <c r="H3923" s="677">
        <v>0.1</v>
      </c>
      <c r="I3923" s="677">
        <v>0</v>
      </c>
      <c r="J3923" s="678">
        <v>37.369999999999997</v>
      </c>
      <c r="K3923" s="678">
        <v>3.73</v>
      </c>
    </row>
    <row r="3924" spans="1:11" ht="26.1" customHeight="1" x14ac:dyDescent="0.2">
      <c r="A3924" s="674" t="s">
        <v>3706</v>
      </c>
      <c r="B3924" s="675" t="s">
        <v>1742</v>
      </c>
      <c r="C3924" s="674" t="s">
        <v>24</v>
      </c>
      <c r="D3924" s="674" t="s">
        <v>1743</v>
      </c>
      <c r="E3924" s="761" t="s">
        <v>3705</v>
      </c>
      <c r="F3924" s="761"/>
      <c r="G3924" s="676" t="s">
        <v>26</v>
      </c>
      <c r="H3924" s="677">
        <v>0.1</v>
      </c>
      <c r="I3924" s="677">
        <v>0</v>
      </c>
      <c r="J3924" s="678">
        <v>30.8</v>
      </c>
      <c r="K3924" s="678">
        <v>3.08</v>
      </c>
    </row>
    <row r="3925" spans="1:11" ht="25.5" x14ac:dyDescent="0.2">
      <c r="A3925" s="684"/>
      <c r="B3925" s="684"/>
      <c r="C3925" s="684"/>
      <c r="D3925" s="684"/>
      <c r="E3925" s="684"/>
      <c r="F3925" s="684" t="s">
        <v>3723</v>
      </c>
      <c r="G3925" s="685">
        <v>4.9400000000000004</v>
      </c>
      <c r="H3925" s="684" t="s">
        <v>3724</v>
      </c>
      <c r="I3925" s="685">
        <v>0</v>
      </c>
      <c r="J3925" s="684" t="s">
        <v>3725</v>
      </c>
      <c r="K3925" s="685">
        <v>4.9400000000000004</v>
      </c>
    </row>
    <row r="3926" spans="1:11" ht="25.5" x14ac:dyDescent="0.2">
      <c r="A3926" s="684"/>
      <c r="B3926" s="684"/>
      <c r="C3926" s="684"/>
      <c r="D3926" s="684"/>
      <c r="E3926" s="684"/>
      <c r="F3926" s="684" t="s">
        <v>3726</v>
      </c>
      <c r="G3926" s="685">
        <v>0</v>
      </c>
      <c r="H3926" s="763"/>
      <c r="I3926" s="763" t="s">
        <v>3727</v>
      </c>
      <c r="J3926" s="684"/>
      <c r="K3926" s="685">
        <v>6.81</v>
      </c>
    </row>
    <row r="3927" spans="1:11" x14ac:dyDescent="0.2">
      <c r="A3927" s="759" t="s">
        <v>2709</v>
      </c>
      <c r="B3927" s="759"/>
      <c r="C3927" s="759"/>
      <c r="D3927" s="759"/>
      <c r="E3927" s="759"/>
      <c r="F3927" s="759"/>
      <c r="G3927" s="759"/>
      <c r="H3927" s="759"/>
      <c r="I3927" s="759"/>
      <c r="J3927" s="759"/>
      <c r="K3927" s="17"/>
    </row>
    <row r="3928" spans="1:11" ht="15" thickBot="1" x14ac:dyDescent="0.25">
      <c r="A3928" s="1146" t="s">
        <v>5784</v>
      </c>
      <c r="B3928" s="1146"/>
      <c r="C3928" s="1146"/>
      <c r="D3928" s="1146"/>
      <c r="E3928" s="1146"/>
      <c r="F3928" s="1146"/>
      <c r="G3928" s="1146"/>
      <c r="H3928" s="1146"/>
      <c r="I3928" s="1146"/>
      <c r="J3928" s="1146"/>
      <c r="K3928" s="33"/>
    </row>
    <row r="3929" spans="1:11" ht="0.95" customHeight="1" thickTop="1" x14ac:dyDescent="0.2">
      <c r="A3929" s="688"/>
      <c r="B3929" s="688"/>
      <c r="C3929" s="688"/>
      <c r="D3929" s="688"/>
      <c r="E3929" s="688"/>
      <c r="F3929" s="688"/>
      <c r="G3929" s="688"/>
      <c r="H3929" s="688"/>
      <c r="I3929" s="688"/>
      <c r="J3929" s="688"/>
      <c r="K3929" s="688"/>
    </row>
    <row r="3930" spans="1:11" ht="18" customHeight="1" x14ac:dyDescent="0.2">
      <c r="A3930" s="18" t="s">
        <v>1263</v>
      </c>
      <c r="B3930" s="19" t="s">
        <v>10</v>
      </c>
      <c r="C3930" s="18" t="s">
        <v>11</v>
      </c>
      <c r="D3930" s="18" t="s">
        <v>12</v>
      </c>
      <c r="E3930" s="764" t="s">
        <v>3702</v>
      </c>
      <c r="F3930" s="764"/>
      <c r="G3930" s="20" t="s">
        <v>13</v>
      </c>
      <c r="H3930" s="19" t="s">
        <v>14</v>
      </c>
      <c r="I3930" s="19" t="s">
        <v>3703</v>
      </c>
      <c r="J3930" s="19" t="s">
        <v>15</v>
      </c>
      <c r="K3930" s="19" t="s">
        <v>17</v>
      </c>
    </row>
    <row r="3931" spans="1:11" ht="26.1" customHeight="1" x14ac:dyDescent="0.2">
      <c r="A3931" s="23" t="s">
        <v>3704</v>
      </c>
      <c r="B3931" s="24" t="s">
        <v>1264</v>
      </c>
      <c r="C3931" s="23" t="s">
        <v>42</v>
      </c>
      <c r="D3931" s="23" t="s">
        <v>1265</v>
      </c>
      <c r="E3931" s="760" t="s">
        <v>5148</v>
      </c>
      <c r="F3931" s="760"/>
      <c r="G3931" s="25" t="s">
        <v>1262</v>
      </c>
      <c r="H3931" s="673">
        <v>1</v>
      </c>
      <c r="I3931" s="26"/>
      <c r="J3931" s="26">
        <v>13.63</v>
      </c>
      <c r="K3931" s="26">
        <v>13.63</v>
      </c>
    </row>
    <row r="3932" spans="1:11" ht="26.1" customHeight="1" x14ac:dyDescent="0.2">
      <c r="A3932" s="674" t="s">
        <v>3706</v>
      </c>
      <c r="B3932" s="675" t="s">
        <v>1742</v>
      </c>
      <c r="C3932" s="674" t="s">
        <v>24</v>
      </c>
      <c r="D3932" s="674" t="s">
        <v>1743</v>
      </c>
      <c r="E3932" s="761" t="s">
        <v>3705</v>
      </c>
      <c r="F3932" s="761"/>
      <c r="G3932" s="676" t="s">
        <v>26</v>
      </c>
      <c r="H3932" s="677">
        <v>0.2</v>
      </c>
      <c r="I3932" s="677">
        <v>0</v>
      </c>
      <c r="J3932" s="678">
        <v>30.8</v>
      </c>
      <c r="K3932" s="678">
        <v>6.16</v>
      </c>
    </row>
    <row r="3933" spans="1:11" ht="24" customHeight="1" x14ac:dyDescent="0.2">
      <c r="A3933" s="674" t="s">
        <v>3706</v>
      </c>
      <c r="B3933" s="675" t="s">
        <v>1739</v>
      </c>
      <c r="C3933" s="674" t="s">
        <v>24</v>
      </c>
      <c r="D3933" s="674" t="s">
        <v>1740</v>
      </c>
      <c r="E3933" s="761" t="s">
        <v>3705</v>
      </c>
      <c r="F3933" s="761"/>
      <c r="G3933" s="676" t="s">
        <v>26</v>
      </c>
      <c r="H3933" s="677">
        <v>0.2</v>
      </c>
      <c r="I3933" s="677">
        <v>0</v>
      </c>
      <c r="J3933" s="678">
        <v>37.369999999999997</v>
      </c>
      <c r="K3933" s="678">
        <v>7.47</v>
      </c>
    </row>
    <row r="3934" spans="1:11" ht="25.5" x14ac:dyDescent="0.2">
      <c r="A3934" s="684"/>
      <c r="B3934" s="684"/>
      <c r="C3934" s="684"/>
      <c r="D3934" s="684"/>
      <c r="E3934" s="684"/>
      <c r="F3934" s="684" t="s">
        <v>3723</v>
      </c>
      <c r="G3934" s="685">
        <v>9.9</v>
      </c>
      <c r="H3934" s="684" t="s">
        <v>3724</v>
      </c>
      <c r="I3934" s="685">
        <v>0</v>
      </c>
      <c r="J3934" s="684" t="s">
        <v>3725</v>
      </c>
      <c r="K3934" s="685">
        <v>9.9</v>
      </c>
    </row>
    <row r="3935" spans="1:11" ht="25.5" x14ac:dyDescent="0.2">
      <c r="A3935" s="684"/>
      <c r="B3935" s="684"/>
      <c r="C3935" s="684"/>
      <c r="D3935" s="684"/>
      <c r="E3935" s="684"/>
      <c r="F3935" s="684" t="s">
        <v>3726</v>
      </c>
      <c r="G3935" s="685">
        <v>0</v>
      </c>
      <c r="H3935" s="763"/>
      <c r="I3935" s="763" t="s">
        <v>3727</v>
      </c>
      <c r="J3935" s="684"/>
      <c r="K3935" s="685">
        <v>13.63</v>
      </c>
    </row>
    <row r="3936" spans="1:11" x14ac:dyDescent="0.2">
      <c r="A3936" s="759" t="s">
        <v>2709</v>
      </c>
      <c r="B3936" s="759"/>
      <c r="C3936" s="759"/>
      <c r="D3936" s="759"/>
      <c r="E3936" s="759"/>
      <c r="F3936" s="759"/>
      <c r="G3936" s="759"/>
      <c r="H3936" s="759"/>
      <c r="I3936" s="759"/>
      <c r="J3936" s="759"/>
      <c r="K3936" s="17"/>
    </row>
    <row r="3937" spans="1:11" ht="15" thickBot="1" x14ac:dyDescent="0.25">
      <c r="A3937" s="1146" t="s">
        <v>5784</v>
      </c>
      <c r="B3937" s="1146"/>
      <c r="C3937" s="1146"/>
      <c r="D3937" s="1146"/>
      <c r="E3937" s="1146"/>
      <c r="F3937" s="1146"/>
      <c r="G3937" s="1146"/>
      <c r="H3937" s="1146"/>
      <c r="I3937" s="1146"/>
      <c r="J3937" s="1146"/>
      <c r="K3937" s="33"/>
    </row>
    <row r="3938" spans="1:11" ht="0.95" customHeight="1" thickTop="1" x14ac:dyDescent="0.2">
      <c r="A3938" s="688"/>
      <c r="B3938" s="688"/>
      <c r="C3938" s="688"/>
      <c r="D3938" s="688"/>
      <c r="E3938" s="688"/>
      <c r="F3938" s="688"/>
      <c r="G3938" s="688"/>
      <c r="H3938" s="688"/>
      <c r="I3938" s="688"/>
      <c r="J3938" s="688"/>
      <c r="K3938" s="688"/>
    </row>
    <row r="3939" spans="1:11" ht="18" customHeight="1" x14ac:dyDescent="0.2">
      <c r="A3939" s="18" t="s">
        <v>1266</v>
      </c>
      <c r="B3939" s="19" t="s">
        <v>10</v>
      </c>
      <c r="C3939" s="18" t="s">
        <v>11</v>
      </c>
      <c r="D3939" s="18" t="s">
        <v>12</v>
      </c>
      <c r="E3939" s="764" t="s">
        <v>3702</v>
      </c>
      <c r="F3939" s="764"/>
      <c r="G3939" s="20" t="s">
        <v>13</v>
      </c>
      <c r="H3939" s="19" t="s">
        <v>14</v>
      </c>
      <c r="I3939" s="19" t="s">
        <v>3703</v>
      </c>
      <c r="J3939" s="19" t="s">
        <v>15</v>
      </c>
      <c r="K3939" s="19" t="s">
        <v>17</v>
      </c>
    </row>
    <row r="3940" spans="1:11" ht="26.1" customHeight="1" x14ac:dyDescent="0.2">
      <c r="A3940" s="23" t="s">
        <v>3704</v>
      </c>
      <c r="B3940" s="24" t="s">
        <v>1267</v>
      </c>
      <c r="C3940" s="23" t="s">
        <v>42</v>
      </c>
      <c r="D3940" s="23" t="s">
        <v>1268</v>
      </c>
      <c r="E3940" s="760" t="s">
        <v>5148</v>
      </c>
      <c r="F3940" s="760"/>
      <c r="G3940" s="25" t="s">
        <v>1262</v>
      </c>
      <c r="H3940" s="673">
        <v>1</v>
      </c>
      <c r="I3940" s="26"/>
      <c r="J3940" s="26">
        <v>6.81</v>
      </c>
      <c r="K3940" s="26">
        <v>6.81</v>
      </c>
    </row>
    <row r="3941" spans="1:11" ht="24" customHeight="1" x14ac:dyDescent="0.2">
      <c r="A3941" s="674" t="s">
        <v>3706</v>
      </c>
      <c r="B3941" s="675" t="s">
        <v>1739</v>
      </c>
      <c r="C3941" s="674" t="s">
        <v>24</v>
      </c>
      <c r="D3941" s="674" t="s">
        <v>1740</v>
      </c>
      <c r="E3941" s="761" t="s">
        <v>3705</v>
      </c>
      <c r="F3941" s="761"/>
      <c r="G3941" s="676" t="s">
        <v>26</v>
      </c>
      <c r="H3941" s="677">
        <v>0.1</v>
      </c>
      <c r="I3941" s="677">
        <v>0</v>
      </c>
      <c r="J3941" s="678">
        <v>37.369999999999997</v>
      </c>
      <c r="K3941" s="678">
        <v>3.73</v>
      </c>
    </row>
    <row r="3942" spans="1:11" ht="26.1" customHeight="1" x14ac:dyDescent="0.2">
      <c r="A3942" s="674" t="s">
        <v>3706</v>
      </c>
      <c r="B3942" s="675" t="s">
        <v>1742</v>
      </c>
      <c r="C3942" s="674" t="s">
        <v>24</v>
      </c>
      <c r="D3942" s="674" t="s">
        <v>1743</v>
      </c>
      <c r="E3942" s="761" t="s">
        <v>3705</v>
      </c>
      <c r="F3942" s="761"/>
      <c r="G3942" s="676" t="s">
        <v>26</v>
      </c>
      <c r="H3942" s="677">
        <v>0.1</v>
      </c>
      <c r="I3942" s="677">
        <v>0</v>
      </c>
      <c r="J3942" s="678">
        <v>30.8</v>
      </c>
      <c r="K3942" s="678">
        <v>3.08</v>
      </c>
    </row>
    <row r="3943" spans="1:11" ht="25.5" x14ac:dyDescent="0.2">
      <c r="A3943" s="684"/>
      <c r="B3943" s="684"/>
      <c r="C3943" s="684"/>
      <c r="D3943" s="684"/>
      <c r="E3943" s="684"/>
      <c r="F3943" s="684" t="s">
        <v>3723</v>
      </c>
      <c r="G3943" s="685">
        <v>4.9400000000000004</v>
      </c>
      <c r="H3943" s="684" t="s">
        <v>3724</v>
      </c>
      <c r="I3943" s="685">
        <v>0</v>
      </c>
      <c r="J3943" s="684" t="s">
        <v>3725</v>
      </c>
      <c r="K3943" s="685">
        <v>4.9400000000000004</v>
      </c>
    </row>
    <row r="3944" spans="1:11" ht="25.5" x14ac:dyDescent="0.2">
      <c r="A3944" s="684"/>
      <c r="B3944" s="684"/>
      <c r="C3944" s="684"/>
      <c r="D3944" s="684"/>
      <c r="E3944" s="684"/>
      <c r="F3944" s="684" t="s">
        <v>3726</v>
      </c>
      <c r="G3944" s="685">
        <v>0</v>
      </c>
      <c r="H3944" s="763"/>
      <c r="I3944" s="763" t="s">
        <v>3727</v>
      </c>
      <c r="J3944" s="684"/>
      <c r="K3944" s="685">
        <v>6.81</v>
      </c>
    </row>
    <row r="3945" spans="1:11" x14ac:dyDescent="0.2">
      <c r="A3945" s="759" t="s">
        <v>2709</v>
      </c>
      <c r="B3945" s="759"/>
      <c r="C3945" s="759"/>
      <c r="D3945" s="759"/>
      <c r="E3945" s="759"/>
      <c r="F3945" s="759"/>
      <c r="G3945" s="759"/>
      <c r="H3945" s="759"/>
      <c r="I3945" s="759"/>
      <c r="J3945" s="759"/>
      <c r="K3945" s="17"/>
    </row>
    <row r="3946" spans="1:11" ht="15" thickBot="1" x14ac:dyDescent="0.25">
      <c r="A3946" s="1146" t="s">
        <v>5784</v>
      </c>
      <c r="B3946" s="1146"/>
      <c r="C3946" s="1146"/>
      <c r="D3946" s="1146"/>
      <c r="E3946" s="1146"/>
      <c r="F3946" s="1146"/>
      <c r="G3946" s="1146"/>
      <c r="H3946" s="1146"/>
      <c r="I3946" s="1146"/>
      <c r="J3946" s="1146"/>
      <c r="K3946" s="33"/>
    </row>
    <row r="3947" spans="1:11" ht="0.95" customHeight="1" thickTop="1" x14ac:dyDescent="0.2">
      <c r="A3947" s="688"/>
      <c r="B3947" s="688"/>
      <c r="C3947" s="688"/>
      <c r="D3947" s="688"/>
      <c r="E3947" s="688"/>
      <c r="F3947" s="688"/>
      <c r="G3947" s="688"/>
      <c r="H3947" s="688"/>
      <c r="I3947" s="688"/>
      <c r="J3947" s="688"/>
      <c r="K3947" s="688"/>
    </row>
    <row r="3948" spans="1:11" ht="18" customHeight="1" x14ac:dyDescent="0.2">
      <c r="A3948" s="18" t="s">
        <v>1269</v>
      </c>
      <c r="B3948" s="19" t="s">
        <v>10</v>
      </c>
      <c r="C3948" s="18" t="s">
        <v>11</v>
      </c>
      <c r="D3948" s="18" t="s">
        <v>12</v>
      </c>
      <c r="E3948" s="764" t="s">
        <v>3702</v>
      </c>
      <c r="F3948" s="764"/>
      <c r="G3948" s="20" t="s">
        <v>13</v>
      </c>
      <c r="H3948" s="19" t="s">
        <v>14</v>
      </c>
      <c r="I3948" s="19" t="s">
        <v>3703</v>
      </c>
      <c r="J3948" s="19" t="s">
        <v>15</v>
      </c>
      <c r="K3948" s="19" t="s">
        <v>17</v>
      </c>
    </row>
    <row r="3949" spans="1:11" ht="24" customHeight="1" x14ac:dyDescent="0.2">
      <c r="A3949" s="23" t="s">
        <v>3704</v>
      </c>
      <c r="B3949" s="24" t="s">
        <v>1270</v>
      </c>
      <c r="C3949" s="23" t="s">
        <v>42</v>
      </c>
      <c r="D3949" s="23" t="s">
        <v>1271</v>
      </c>
      <c r="E3949" s="760" t="s">
        <v>5148</v>
      </c>
      <c r="F3949" s="760"/>
      <c r="G3949" s="25" t="s">
        <v>1262</v>
      </c>
      <c r="H3949" s="673">
        <v>1</v>
      </c>
      <c r="I3949" s="26"/>
      <c r="J3949" s="26">
        <v>204.51</v>
      </c>
      <c r="K3949" s="26">
        <v>204.51</v>
      </c>
    </row>
    <row r="3950" spans="1:11" ht="26.1" customHeight="1" x14ac:dyDescent="0.2">
      <c r="A3950" s="674" t="s">
        <v>3706</v>
      </c>
      <c r="B3950" s="675" t="s">
        <v>1742</v>
      </c>
      <c r="C3950" s="674" t="s">
        <v>24</v>
      </c>
      <c r="D3950" s="674" t="s">
        <v>1743</v>
      </c>
      <c r="E3950" s="761" t="s">
        <v>3705</v>
      </c>
      <c r="F3950" s="761"/>
      <c r="G3950" s="676" t="s">
        <v>26</v>
      </c>
      <c r="H3950" s="677">
        <v>3</v>
      </c>
      <c r="I3950" s="677">
        <v>0</v>
      </c>
      <c r="J3950" s="678">
        <v>30.8</v>
      </c>
      <c r="K3950" s="678">
        <v>92.4</v>
      </c>
    </row>
    <row r="3951" spans="1:11" ht="24" customHeight="1" x14ac:dyDescent="0.2">
      <c r="A3951" s="674" t="s">
        <v>3706</v>
      </c>
      <c r="B3951" s="675" t="s">
        <v>1739</v>
      </c>
      <c r="C3951" s="674" t="s">
        <v>24</v>
      </c>
      <c r="D3951" s="674" t="s">
        <v>1740</v>
      </c>
      <c r="E3951" s="761" t="s">
        <v>3705</v>
      </c>
      <c r="F3951" s="761"/>
      <c r="G3951" s="676" t="s">
        <v>26</v>
      </c>
      <c r="H3951" s="677">
        <v>3</v>
      </c>
      <c r="I3951" s="677">
        <v>0</v>
      </c>
      <c r="J3951" s="678">
        <v>37.369999999999997</v>
      </c>
      <c r="K3951" s="678">
        <v>112.11</v>
      </c>
    </row>
    <row r="3952" spans="1:11" ht="25.5" x14ac:dyDescent="0.2">
      <c r="A3952" s="684"/>
      <c r="B3952" s="684"/>
      <c r="C3952" s="684"/>
      <c r="D3952" s="684"/>
      <c r="E3952" s="684"/>
      <c r="F3952" s="684" t="s">
        <v>3723</v>
      </c>
      <c r="G3952" s="685">
        <v>148.65</v>
      </c>
      <c r="H3952" s="684" t="s">
        <v>3724</v>
      </c>
      <c r="I3952" s="685">
        <v>0</v>
      </c>
      <c r="J3952" s="684" t="s">
        <v>3725</v>
      </c>
      <c r="K3952" s="685">
        <v>148.65</v>
      </c>
    </row>
    <row r="3953" spans="1:11" ht="25.5" x14ac:dyDescent="0.2">
      <c r="A3953" s="684"/>
      <c r="B3953" s="684"/>
      <c r="C3953" s="684"/>
      <c r="D3953" s="684"/>
      <c r="E3953" s="684"/>
      <c r="F3953" s="684" t="s">
        <v>3726</v>
      </c>
      <c r="G3953" s="685">
        <v>0</v>
      </c>
      <c r="H3953" s="763"/>
      <c r="I3953" s="763" t="s">
        <v>3727</v>
      </c>
      <c r="J3953" s="684"/>
      <c r="K3953" s="685">
        <v>204.51</v>
      </c>
    </row>
    <row r="3954" spans="1:11" x14ac:dyDescent="0.2">
      <c r="A3954" s="759" t="s">
        <v>2709</v>
      </c>
      <c r="B3954" s="759"/>
      <c r="C3954" s="759"/>
      <c r="D3954" s="759"/>
      <c r="E3954" s="759"/>
      <c r="F3954" s="759"/>
      <c r="G3954" s="759"/>
      <c r="H3954" s="759"/>
      <c r="I3954" s="759"/>
      <c r="J3954" s="759"/>
      <c r="K3954" s="17"/>
    </row>
    <row r="3955" spans="1:11" ht="15" thickBot="1" x14ac:dyDescent="0.25">
      <c r="A3955" s="1146" t="s">
        <v>5784</v>
      </c>
      <c r="B3955" s="1146"/>
      <c r="C3955" s="1146"/>
      <c r="D3955" s="1146"/>
      <c r="E3955" s="1146"/>
      <c r="F3955" s="1146"/>
      <c r="G3955" s="1146"/>
      <c r="H3955" s="1146"/>
      <c r="I3955" s="1146"/>
      <c r="J3955" s="1146"/>
      <c r="K3955" s="33"/>
    </row>
    <row r="3956" spans="1:11" ht="0.95" customHeight="1" thickTop="1" x14ac:dyDescent="0.2">
      <c r="A3956" s="688"/>
      <c r="B3956" s="688"/>
      <c r="C3956" s="688"/>
      <c r="D3956" s="688"/>
      <c r="E3956" s="688"/>
      <c r="F3956" s="688"/>
      <c r="G3956" s="688"/>
      <c r="H3956" s="688"/>
      <c r="I3956" s="688"/>
      <c r="J3956" s="688"/>
      <c r="K3956" s="688"/>
    </row>
    <row r="3957" spans="1:11" ht="18" customHeight="1" x14ac:dyDescent="0.2">
      <c r="A3957" s="18" t="s">
        <v>1272</v>
      </c>
      <c r="B3957" s="19" t="s">
        <v>10</v>
      </c>
      <c r="C3957" s="18" t="s">
        <v>11</v>
      </c>
      <c r="D3957" s="18" t="s">
        <v>12</v>
      </c>
      <c r="E3957" s="764" t="s">
        <v>3702</v>
      </c>
      <c r="F3957" s="764"/>
      <c r="G3957" s="20" t="s">
        <v>13</v>
      </c>
      <c r="H3957" s="19" t="s">
        <v>14</v>
      </c>
      <c r="I3957" s="19" t="s">
        <v>3703</v>
      </c>
      <c r="J3957" s="19" t="s">
        <v>15</v>
      </c>
      <c r="K3957" s="19" t="s">
        <v>17</v>
      </c>
    </row>
    <row r="3958" spans="1:11" ht="26.1" customHeight="1" x14ac:dyDescent="0.2">
      <c r="A3958" s="23" t="s">
        <v>3704</v>
      </c>
      <c r="B3958" s="24" t="s">
        <v>1273</v>
      </c>
      <c r="C3958" s="23" t="s">
        <v>42</v>
      </c>
      <c r="D3958" s="23" t="s">
        <v>1274</v>
      </c>
      <c r="E3958" s="760" t="s">
        <v>3958</v>
      </c>
      <c r="F3958" s="760"/>
      <c r="G3958" s="25" t="s">
        <v>66</v>
      </c>
      <c r="H3958" s="673">
        <v>1</v>
      </c>
      <c r="I3958" s="26"/>
      <c r="J3958" s="26">
        <v>667.85</v>
      </c>
      <c r="K3958" s="26">
        <v>667.85</v>
      </c>
    </row>
    <row r="3959" spans="1:11" ht="26.1" customHeight="1" x14ac:dyDescent="0.2">
      <c r="A3959" s="674" t="s">
        <v>3706</v>
      </c>
      <c r="B3959" s="675" t="s">
        <v>5154</v>
      </c>
      <c r="C3959" s="674" t="s">
        <v>131</v>
      </c>
      <c r="D3959" s="674" t="s">
        <v>5155</v>
      </c>
      <c r="E3959" s="761">
        <v>5.07</v>
      </c>
      <c r="F3959" s="761"/>
      <c r="G3959" s="676" t="s">
        <v>56</v>
      </c>
      <c r="H3959" s="677">
        <v>5</v>
      </c>
      <c r="I3959" s="677">
        <v>0</v>
      </c>
      <c r="J3959" s="678">
        <v>133.57</v>
      </c>
      <c r="K3959" s="678">
        <v>667.85</v>
      </c>
    </row>
    <row r="3960" spans="1:11" ht="25.5" x14ac:dyDescent="0.2">
      <c r="A3960" s="684"/>
      <c r="B3960" s="684"/>
      <c r="C3960" s="684"/>
      <c r="D3960" s="684"/>
      <c r="E3960" s="684"/>
      <c r="F3960" s="684" t="s">
        <v>3723</v>
      </c>
      <c r="G3960" s="685">
        <v>58.55</v>
      </c>
      <c r="H3960" s="684" t="s">
        <v>3724</v>
      </c>
      <c r="I3960" s="685">
        <v>0</v>
      </c>
      <c r="J3960" s="684" t="s">
        <v>3725</v>
      </c>
      <c r="K3960" s="685">
        <v>58.55</v>
      </c>
    </row>
    <row r="3961" spans="1:11" ht="25.5" x14ac:dyDescent="0.2">
      <c r="A3961" s="684"/>
      <c r="B3961" s="684"/>
      <c r="C3961" s="684"/>
      <c r="D3961" s="684"/>
      <c r="E3961" s="684"/>
      <c r="F3961" s="684" t="s">
        <v>3726</v>
      </c>
      <c r="G3961" s="685">
        <v>0</v>
      </c>
      <c r="H3961" s="763"/>
      <c r="I3961" s="763" t="s">
        <v>3727</v>
      </c>
      <c r="J3961" s="684"/>
      <c r="K3961" s="685">
        <v>667.85</v>
      </c>
    </row>
    <row r="3962" spans="1:11" x14ac:dyDescent="0.2">
      <c r="A3962" s="759" t="s">
        <v>2709</v>
      </c>
      <c r="B3962" s="759"/>
      <c r="C3962" s="759"/>
      <c r="D3962" s="759"/>
      <c r="E3962" s="759"/>
      <c r="F3962" s="759"/>
      <c r="G3962" s="759"/>
      <c r="H3962" s="759"/>
      <c r="I3962" s="759"/>
      <c r="J3962" s="759"/>
      <c r="K3962" s="17"/>
    </row>
    <row r="3963" spans="1:11" ht="15" thickBot="1" x14ac:dyDescent="0.25">
      <c r="A3963" s="1146" t="s">
        <v>5785</v>
      </c>
      <c r="B3963" s="1146"/>
      <c r="C3963" s="1146"/>
      <c r="D3963" s="1146"/>
      <c r="E3963" s="1146"/>
      <c r="F3963" s="1146"/>
      <c r="G3963" s="1146"/>
      <c r="H3963" s="1146"/>
      <c r="I3963" s="1146"/>
      <c r="J3963" s="1146"/>
      <c r="K3963" s="33"/>
    </row>
    <row r="3964" spans="1:11" ht="0.95" customHeight="1" thickTop="1" x14ac:dyDescent="0.2">
      <c r="A3964" s="688"/>
      <c r="B3964" s="688"/>
      <c r="C3964" s="688"/>
      <c r="D3964" s="688"/>
      <c r="E3964" s="688"/>
      <c r="F3964" s="688"/>
      <c r="G3964" s="688"/>
      <c r="H3964" s="688"/>
      <c r="I3964" s="688"/>
      <c r="J3964" s="688"/>
      <c r="K3964" s="688"/>
    </row>
    <row r="3965" spans="1:11" ht="18" customHeight="1" x14ac:dyDescent="0.2">
      <c r="A3965" s="18" t="s">
        <v>1277</v>
      </c>
      <c r="B3965" s="19" t="s">
        <v>10</v>
      </c>
      <c r="C3965" s="18" t="s">
        <v>11</v>
      </c>
      <c r="D3965" s="18" t="s">
        <v>12</v>
      </c>
      <c r="E3965" s="764" t="s">
        <v>3702</v>
      </c>
      <c r="F3965" s="764"/>
      <c r="G3965" s="20" t="s">
        <v>13</v>
      </c>
      <c r="H3965" s="19" t="s">
        <v>14</v>
      </c>
      <c r="I3965" s="19" t="s">
        <v>3703</v>
      </c>
      <c r="J3965" s="19" t="s">
        <v>15</v>
      </c>
      <c r="K3965" s="19" t="s">
        <v>17</v>
      </c>
    </row>
    <row r="3966" spans="1:11" ht="26.1" customHeight="1" x14ac:dyDescent="0.2">
      <c r="A3966" s="23" t="s">
        <v>3704</v>
      </c>
      <c r="B3966" s="24" t="s">
        <v>1278</v>
      </c>
      <c r="C3966" s="23" t="s">
        <v>42</v>
      </c>
      <c r="D3966" s="23" t="s">
        <v>1279</v>
      </c>
      <c r="E3966" s="760" t="s">
        <v>3856</v>
      </c>
      <c r="F3966" s="760"/>
      <c r="G3966" s="25" t="s">
        <v>44</v>
      </c>
      <c r="H3966" s="673">
        <v>1</v>
      </c>
      <c r="I3966" s="26"/>
      <c r="J3966" s="26">
        <v>22.43</v>
      </c>
      <c r="K3966" s="26">
        <v>22.43</v>
      </c>
    </row>
    <row r="3967" spans="1:11" ht="24" customHeight="1" x14ac:dyDescent="0.2">
      <c r="A3967" s="674" t="s">
        <v>3706</v>
      </c>
      <c r="B3967" s="675" t="s">
        <v>3754</v>
      </c>
      <c r="C3967" s="674" t="s">
        <v>24</v>
      </c>
      <c r="D3967" s="674" t="s">
        <v>3755</v>
      </c>
      <c r="E3967" s="761" t="s">
        <v>3705</v>
      </c>
      <c r="F3967" s="761"/>
      <c r="G3967" s="676" t="s">
        <v>26</v>
      </c>
      <c r="H3967" s="677">
        <v>0.5</v>
      </c>
      <c r="I3967" s="677">
        <v>0</v>
      </c>
      <c r="J3967" s="678">
        <v>28.71</v>
      </c>
      <c r="K3967" s="678">
        <v>14.35</v>
      </c>
    </row>
    <row r="3968" spans="1:11" ht="24" customHeight="1" x14ac:dyDescent="0.2">
      <c r="A3968" s="679" t="s">
        <v>3709</v>
      </c>
      <c r="B3968" s="680" t="s">
        <v>5156</v>
      </c>
      <c r="C3968" s="679" t="s">
        <v>104</v>
      </c>
      <c r="D3968" s="679" t="s">
        <v>5157</v>
      </c>
      <c r="E3968" s="762" t="s">
        <v>3720</v>
      </c>
      <c r="F3968" s="762"/>
      <c r="G3968" s="681" t="s">
        <v>3598</v>
      </c>
      <c r="H3968" s="682">
        <v>0.1</v>
      </c>
      <c r="I3968" s="682">
        <v>0</v>
      </c>
      <c r="J3968" s="683">
        <v>73.099999999999994</v>
      </c>
      <c r="K3968" s="683">
        <v>7.31</v>
      </c>
    </row>
    <row r="3969" spans="1:11" ht="26.1" customHeight="1" x14ac:dyDescent="0.2">
      <c r="A3969" s="679" t="s">
        <v>3709</v>
      </c>
      <c r="B3969" s="680" t="s">
        <v>3859</v>
      </c>
      <c r="C3969" s="679" t="s">
        <v>24</v>
      </c>
      <c r="D3969" s="679" t="s">
        <v>3860</v>
      </c>
      <c r="E3969" s="762" t="s">
        <v>3720</v>
      </c>
      <c r="F3969" s="762"/>
      <c r="G3969" s="681" t="s">
        <v>66</v>
      </c>
      <c r="H3969" s="682">
        <v>0.5</v>
      </c>
      <c r="I3969" s="682">
        <v>0</v>
      </c>
      <c r="J3969" s="683">
        <v>1.55</v>
      </c>
      <c r="K3969" s="683">
        <v>0.77</v>
      </c>
    </row>
    <row r="3970" spans="1:11" ht="25.5" x14ac:dyDescent="0.2">
      <c r="A3970" s="684"/>
      <c r="B3970" s="684"/>
      <c r="C3970" s="684"/>
      <c r="D3970" s="684"/>
      <c r="E3970" s="684"/>
      <c r="F3970" s="684" t="s">
        <v>3723</v>
      </c>
      <c r="G3970" s="685">
        <v>9.76</v>
      </c>
      <c r="H3970" s="684" t="s">
        <v>3724</v>
      </c>
      <c r="I3970" s="685">
        <v>0</v>
      </c>
      <c r="J3970" s="684" t="s">
        <v>3725</v>
      </c>
      <c r="K3970" s="685">
        <v>9.76</v>
      </c>
    </row>
    <row r="3971" spans="1:11" ht="25.5" x14ac:dyDescent="0.2">
      <c r="A3971" s="684"/>
      <c r="B3971" s="684"/>
      <c r="C3971" s="684"/>
      <c r="D3971" s="684"/>
      <c r="E3971" s="684"/>
      <c r="F3971" s="684" t="s">
        <v>3726</v>
      </c>
      <c r="G3971" s="685">
        <v>0</v>
      </c>
      <c r="H3971" s="763"/>
      <c r="I3971" s="763" t="s">
        <v>3727</v>
      </c>
      <c r="J3971" s="684"/>
      <c r="K3971" s="685">
        <v>22.43</v>
      </c>
    </row>
    <row r="3972" spans="1:11" x14ac:dyDescent="0.2">
      <c r="A3972" s="759" t="s">
        <v>2709</v>
      </c>
      <c r="B3972" s="759"/>
      <c r="C3972" s="759"/>
      <c r="D3972" s="759"/>
      <c r="E3972" s="759"/>
      <c r="F3972" s="759"/>
      <c r="G3972" s="759"/>
      <c r="H3972" s="759"/>
      <c r="I3972" s="759"/>
      <c r="J3972" s="759"/>
      <c r="K3972" s="17"/>
    </row>
    <row r="3973" spans="1:11" ht="15" thickBot="1" x14ac:dyDescent="0.25">
      <c r="A3973" s="1146" t="s">
        <v>5786</v>
      </c>
      <c r="B3973" s="1146"/>
      <c r="C3973" s="1146"/>
      <c r="D3973" s="1146"/>
      <c r="E3973" s="1146"/>
      <c r="F3973" s="1146"/>
      <c r="G3973" s="1146"/>
      <c r="H3973" s="1146"/>
      <c r="I3973" s="1146"/>
      <c r="J3973" s="1146"/>
      <c r="K3973" s="33"/>
    </row>
    <row r="3974" spans="1:11" ht="0.95" customHeight="1" thickTop="1" x14ac:dyDescent="0.2">
      <c r="A3974" s="688"/>
      <c r="B3974" s="688"/>
      <c r="C3974" s="688"/>
      <c r="D3974" s="688"/>
      <c r="E3974" s="688"/>
      <c r="F3974" s="688"/>
      <c r="G3974" s="688"/>
      <c r="H3974" s="688"/>
      <c r="I3974" s="688"/>
      <c r="J3974" s="688"/>
      <c r="K3974" s="688"/>
    </row>
    <row r="3975" spans="1:11" ht="18" customHeight="1" x14ac:dyDescent="0.2">
      <c r="A3975" s="18" t="s">
        <v>1280</v>
      </c>
      <c r="B3975" s="19" t="s">
        <v>10</v>
      </c>
      <c r="C3975" s="18" t="s">
        <v>11</v>
      </c>
      <c r="D3975" s="18" t="s">
        <v>12</v>
      </c>
      <c r="E3975" s="764" t="s">
        <v>3702</v>
      </c>
      <c r="F3975" s="764"/>
      <c r="G3975" s="20" t="s">
        <v>13</v>
      </c>
      <c r="H3975" s="19" t="s">
        <v>14</v>
      </c>
      <c r="I3975" s="19" t="s">
        <v>3703</v>
      </c>
      <c r="J3975" s="19" t="s">
        <v>15</v>
      </c>
      <c r="K3975" s="19" t="s">
        <v>17</v>
      </c>
    </row>
    <row r="3976" spans="1:11" ht="39" customHeight="1" x14ac:dyDescent="0.2">
      <c r="A3976" s="23" t="s">
        <v>3704</v>
      </c>
      <c r="B3976" s="24" t="s">
        <v>1281</v>
      </c>
      <c r="C3976" s="23" t="s">
        <v>42</v>
      </c>
      <c r="D3976" s="23" t="s">
        <v>1282</v>
      </c>
      <c r="E3976" s="760" t="s">
        <v>3705</v>
      </c>
      <c r="F3976" s="760"/>
      <c r="G3976" s="25" t="s">
        <v>44</v>
      </c>
      <c r="H3976" s="673">
        <v>1</v>
      </c>
      <c r="I3976" s="26"/>
      <c r="J3976" s="26">
        <v>68.55</v>
      </c>
      <c r="K3976" s="26">
        <v>68.55</v>
      </c>
    </row>
    <row r="3977" spans="1:11" ht="24" customHeight="1" x14ac:dyDescent="0.2">
      <c r="A3977" s="674" t="s">
        <v>3706</v>
      </c>
      <c r="B3977" s="675" t="s">
        <v>3761</v>
      </c>
      <c r="C3977" s="674" t="s">
        <v>24</v>
      </c>
      <c r="D3977" s="674" t="s">
        <v>3762</v>
      </c>
      <c r="E3977" s="761" t="s">
        <v>3705</v>
      </c>
      <c r="F3977" s="761"/>
      <c r="G3977" s="676" t="s">
        <v>26</v>
      </c>
      <c r="H3977" s="677">
        <v>0.4</v>
      </c>
      <c r="I3977" s="677">
        <v>0</v>
      </c>
      <c r="J3977" s="678">
        <v>36.909999999999997</v>
      </c>
      <c r="K3977" s="678">
        <v>14.76</v>
      </c>
    </row>
    <row r="3978" spans="1:11" ht="24" customHeight="1" x14ac:dyDescent="0.2">
      <c r="A3978" s="674" t="s">
        <v>3706</v>
      </c>
      <c r="B3978" s="675" t="s">
        <v>3754</v>
      </c>
      <c r="C3978" s="674" t="s">
        <v>24</v>
      </c>
      <c r="D3978" s="674" t="s">
        <v>3755</v>
      </c>
      <c r="E3978" s="761" t="s">
        <v>3705</v>
      </c>
      <c r="F3978" s="761"/>
      <c r="G3978" s="676" t="s">
        <v>26</v>
      </c>
      <c r="H3978" s="677">
        <v>0.8</v>
      </c>
      <c r="I3978" s="677">
        <v>0</v>
      </c>
      <c r="J3978" s="678">
        <v>28.71</v>
      </c>
      <c r="K3978" s="678">
        <v>22.96</v>
      </c>
    </row>
    <row r="3979" spans="1:11" ht="24" customHeight="1" x14ac:dyDescent="0.2">
      <c r="A3979" s="679" t="s">
        <v>3709</v>
      </c>
      <c r="B3979" s="680" t="s">
        <v>4205</v>
      </c>
      <c r="C3979" s="679" t="s">
        <v>24</v>
      </c>
      <c r="D3979" s="679" t="s">
        <v>4206</v>
      </c>
      <c r="E3979" s="762" t="s">
        <v>3720</v>
      </c>
      <c r="F3979" s="762"/>
      <c r="G3979" s="681" t="s">
        <v>3598</v>
      </c>
      <c r="H3979" s="682">
        <v>0.25</v>
      </c>
      <c r="I3979" s="682">
        <v>0</v>
      </c>
      <c r="J3979" s="683">
        <v>123.32</v>
      </c>
      <c r="K3979" s="683">
        <v>30.83</v>
      </c>
    </row>
    <row r="3980" spans="1:11" ht="25.5" x14ac:dyDescent="0.2">
      <c r="A3980" s="684"/>
      <c r="B3980" s="684"/>
      <c r="C3980" s="684"/>
      <c r="D3980" s="684"/>
      <c r="E3980" s="684"/>
      <c r="F3980" s="684" t="s">
        <v>3723</v>
      </c>
      <c r="G3980" s="685">
        <v>26.66</v>
      </c>
      <c r="H3980" s="684" t="s">
        <v>3724</v>
      </c>
      <c r="I3980" s="685">
        <v>0</v>
      </c>
      <c r="J3980" s="684" t="s">
        <v>3725</v>
      </c>
      <c r="K3980" s="685">
        <v>26.66</v>
      </c>
    </row>
    <row r="3981" spans="1:11" ht="25.5" x14ac:dyDescent="0.2">
      <c r="A3981" s="684"/>
      <c r="B3981" s="684"/>
      <c r="C3981" s="684"/>
      <c r="D3981" s="684"/>
      <c r="E3981" s="684"/>
      <c r="F3981" s="684" t="s">
        <v>3726</v>
      </c>
      <c r="G3981" s="685">
        <v>0</v>
      </c>
      <c r="H3981" s="763"/>
      <c r="I3981" s="763" t="s">
        <v>3727</v>
      </c>
      <c r="J3981" s="684"/>
      <c r="K3981" s="685">
        <v>68.55</v>
      </c>
    </row>
    <row r="3982" spans="1:11" x14ac:dyDescent="0.2">
      <c r="A3982" s="759" t="s">
        <v>2709</v>
      </c>
      <c r="B3982" s="759"/>
      <c r="C3982" s="759"/>
      <c r="D3982" s="759"/>
      <c r="E3982" s="759"/>
      <c r="F3982" s="759"/>
      <c r="G3982" s="759"/>
      <c r="H3982" s="759"/>
      <c r="I3982" s="759"/>
      <c r="J3982" s="759"/>
      <c r="K3982" s="17"/>
    </row>
    <row r="3983" spans="1:11" ht="15" thickBot="1" x14ac:dyDescent="0.25">
      <c r="A3983" s="1146" t="s">
        <v>5787</v>
      </c>
      <c r="B3983" s="1146"/>
      <c r="C3983" s="1146"/>
      <c r="D3983" s="1146"/>
      <c r="E3983" s="1146"/>
      <c r="F3983" s="1146"/>
      <c r="G3983" s="1146"/>
      <c r="H3983" s="1146"/>
      <c r="I3983" s="1146"/>
      <c r="J3983" s="1146"/>
      <c r="K3983" s="33"/>
    </row>
    <row r="3984" spans="1:11" ht="0.95" customHeight="1" thickTop="1" x14ac:dyDescent="0.2">
      <c r="A3984" s="688"/>
      <c r="B3984" s="688"/>
      <c r="C3984" s="688"/>
      <c r="D3984" s="688"/>
      <c r="E3984" s="688"/>
      <c r="F3984" s="688"/>
      <c r="G3984" s="688"/>
      <c r="H3984" s="688"/>
      <c r="I3984" s="688"/>
      <c r="J3984" s="688"/>
      <c r="K3984" s="688"/>
    </row>
    <row r="3985" spans="1:11" ht="18" customHeight="1" x14ac:dyDescent="0.2">
      <c r="A3985" s="18" t="s">
        <v>1283</v>
      </c>
      <c r="B3985" s="19" t="s">
        <v>10</v>
      </c>
      <c r="C3985" s="18" t="s">
        <v>11</v>
      </c>
      <c r="D3985" s="18" t="s">
        <v>12</v>
      </c>
      <c r="E3985" s="764" t="s">
        <v>3702</v>
      </c>
      <c r="F3985" s="764"/>
      <c r="G3985" s="20" t="s">
        <v>13</v>
      </c>
      <c r="H3985" s="19" t="s">
        <v>14</v>
      </c>
      <c r="I3985" s="19" t="s">
        <v>3703</v>
      </c>
      <c r="J3985" s="19" t="s">
        <v>15</v>
      </c>
      <c r="K3985" s="19" t="s">
        <v>17</v>
      </c>
    </row>
    <row r="3986" spans="1:11" ht="26.1" customHeight="1" x14ac:dyDescent="0.2">
      <c r="A3986" s="23" t="s">
        <v>3704</v>
      </c>
      <c r="B3986" s="24" t="s">
        <v>1284</v>
      </c>
      <c r="C3986" s="23" t="s">
        <v>104</v>
      </c>
      <c r="D3986" s="23" t="s">
        <v>1285</v>
      </c>
      <c r="E3986" s="760" t="s">
        <v>1900</v>
      </c>
      <c r="F3986" s="760"/>
      <c r="G3986" s="25" t="s">
        <v>52</v>
      </c>
      <c r="H3986" s="673">
        <v>1</v>
      </c>
      <c r="I3986" s="26"/>
      <c r="J3986" s="26">
        <v>37.71</v>
      </c>
      <c r="K3986" s="26">
        <v>37.71</v>
      </c>
    </row>
    <row r="3987" spans="1:11" ht="24" customHeight="1" x14ac:dyDescent="0.2">
      <c r="A3987" s="674" t="s">
        <v>3706</v>
      </c>
      <c r="B3987" s="675" t="s">
        <v>3754</v>
      </c>
      <c r="C3987" s="674" t="s">
        <v>24</v>
      </c>
      <c r="D3987" s="674" t="s">
        <v>3755</v>
      </c>
      <c r="E3987" s="761" t="s">
        <v>3705</v>
      </c>
      <c r="F3987" s="761"/>
      <c r="G3987" s="676" t="s">
        <v>26</v>
      </c>
      <c r="H3987" s="677">
        <v>0.24099999999999999</v>
      </c>
      <c r="I3987" s="677">
        <v>0</v>
      </c>
      <c r="J3987" s="678">
        <v>28.71</v>
      </c>
      <c r="K3987" s="678">
        <v>6.91</v>
      </c>
    </row>
    <row r="3988" spans="1:11" ht="24" customHeight="1" x14ac:dyDescent="0.2">
      <c r="A3988" s="679" t="s">
        <v>3709</v>
      </c>
      <c r="B3988" s="680" t="s">
        <v>5159</v>
      </c>
      <c r="C3988" s="679" t="s">
        <v>104</v>
      </c>
      <c r="D3988" s="679" t="s">
        <v>5160</v>
      </c>
      <c r="E3988" s="762" t="s">
        <v>3720</v>
      </c>
      <c r="F3988" s="762"/>
      <c r="G3988" s="681" t="s">
        <v>66</v>
      </c>
      <c r="H3988" s="682">
        <v>0.03</v>
      </c>
      <c r="I3988" s="682">
        <v>0</v>
      </c>
      <c r="J3988" s="683">
        <v>73</v>
      </c>
      <c r="K3988" s="683">
        <v>2.19</v>
      </c>
    </row>
    <row r="3989" spans="1:11" ht="24" customHeight="1" x14ac:dyDescent="0.2">
      <c r="A3989" s="679" t="s">
        <v>3709</v>
      </c>
      <c r="B3989" s="680" t="s">
        <v>5161</v>
      </c>
      <c r="C3989" s="679" t="s">
        <v>104</v>
      </c>
      <c r="D3989" s="679" t="s">
        <v>5162</v>
      </c>
      <c r="E3989" s="762" t="s">
        <v>3720</v>
      </c>
      <c r="F3989" s="762"/>
      <c r="G3989" s="681" t="s">
        <v>3598</v>
      </c>
      <c r="H3989" s="682">
        <v>0.16</v>
      </c>
      <c r="I3989" s="682">
        <v>0</v>
      </c>
      <c r="J3989" s="683">
        <v>72.19</v>
      </c>
      <c r="K3989" s="683">
        <v>11.55</v>
      </c>
    </row>
    <row r="3990" spans="1:11" ht="24" customHeight="1" x14ac:dyDescent="0.2">
      <c r="A3990" s="679" t="s">
        <v>3709</v>
      </c>
      <c r="B3990" s="680" t="s">
        <v>3910</v>
      </c>
      <c r="C3990" s="679" t="s">
        <v>104</v>
      </c>
      <c r="D3990" s="679" t="s">
        <v>3911</v>
      </c>
      <c r="E3990" s="762" t="s">
        <v>3715</v>
      </c>
      <c r="F3990" s="762"/>
      <c r="G3990" s="681" t="s">
        <v>26</v>
      </c>
      <c r="H3990" s="682">
        <v>0.28899999999999998</v>
      </c>
      <c r="I3990" s="682">
        <v>0</v>
      </c>
      <c r="J3990" s="683">
        <v>27.061631999999999</v>
      </c>
      <c r="K3990" s="683">
        <v>7.82</v>
      </c>
    </row>
    <row r="3991" spans="1:11" ht="24" customHeight="1" x14ac:dyDescent="0.2">
      <c r="A3991" s="679" t="s">
        <v>3709</v>
      </c>
      <c r="B3991" s="680" t="s">
        <v>5163</v>
      </c>
      <c r="C3991" s="679" t="s">
        <v>104</v>
      </c>
      <c r="D3991" s="679" t="s">
        <v>5164</v>
      </c>
      <c r="E3991" s="762" t="s">
        <v>3720</v>
      </c>
      <c r="F3991" s="762"/>
      <c r="G3991" s="681" t="s">
        <v>3598</v>
      </c>
      <c r="H3991" s="682">
        <v>0.16</v>
      </c>
      <c r="I3991" s="682">
        <v>0</v>
      </c>
      <c r="J3991" s="683">
        <v>49.67</v>
      </c>
      <c r="K3991" s="683">
        <v>7.94</v>
      </c>
    </row>
    <row r="3992" spans="1:11" ht="24" customHeight="1" x14ac:dyDescent="0.2">
      <c r="A3992" s="679" t="s">
        <v>3709</v>
      </c>
      <c r="B3992" s="680" t="s">
        <v>5165</v>
      </c>
      <c r="C3992" s="679" t="s">
        <v>104</v>
      </c>
      <c r="D3992" s="679" t="s">
        <v>5166</v>
      </c>
      <c r="E3992" s="762" t="s">
        <v>3720</v>
      </c>
      <c r="F3992" s="762"/>
      <c r="G3992" s="681" t="s">
        <v>66</v>
      </c>
      <c r="H3992" s="682">
        <v>0.6</v>
      </c>
      <c r="I3992" s="682">
        <v>0</v>
      </c>
      <c r="J3992" s="683">
        <v>2.1800000000000002</v>
      </c>
      <c r="K3992" s="683">
        <v>1.3</v>
      </c>
    </row>
    <row r="3993" spans="1:11" ht="25.5" x14ac:dyDescent="0.2">
      <c r="A3993" s="684"/>
      <c r="B3993" s="684"/>
      <c r="C3993" s="684"/>
      <c r="D3993" s="684"/>
      <c r="E3993" s="684"/>
      <c r="F3993" s="684" t="s">
        <v>3723</v>
      </c>
      <c r="G3993" s="685">
        <v>12.52</v>
      </c>
      <c r="H3993" s="684" t="s">
        <v>3724</v>
      </c>
      <c r="I3993" s="685">
        <v>0</v>
      </c>
      <c r="J3993" s="684" t="s">
        <v>3725</v>
      </c>
      <c r="K3993" s="685">
        <v>12.52</v>
      </c>
    </row>
    <row r="3994" spans="1:11" ht="26.25" thickBot="1" x14ac:dyDescent="0.25">
      <c r="A3994" s="684"/>
      <c r="B3994" s="684"/>
      <c r="C3994" s="684"/>
      <c r="D3994" s="684"/>
      <c r="E3994" s="684"/>
      <c r="F3994" s="684" t="s">
        <v>3726</v>
      </c>
      <c r="G3994" s="685">
        <v>0</v>
      </c>
      <c r="H3994" s="763"/>
      <c r="I3994" s="763" t="s">
        <v>3727</v>
      </c>
      <c r="J3994" s="684"/>
      <c r="K3994" s="685">
        <v>37.71</v>
      </c>
    </row>
    <row r="3995" spans="1:11" ht="0.95" customHeight="1" thickTop="1" x14ac:dyDescent="0.2">
      <c r="A3995" s="688"/>
      <c r="B3995" s="688"/>
      <c r="C3995" s="688"/>
      <c r="D3995" s="688"/>
      <c r="E3995" s="688"/>
      <c r="F3995" s="688"/>
      <c r="G3995" s="688"/>
      <c r="H3995" s="688"/>
      <c r="I3995" s="688"/>
      <c r="J3995" s="688"/>
      <c r="K3995" s="688"/>
    </row>
    <row r="3996" spans="1:11" ht="18" customHeight="1" x14ac:dyDescent="0.2">
      <c r="A3996" s="18" t="s">
        <v>1286</v>
      </c>
      <c r="B3996" s="19" t="s">
        <v>10</v>
      </c>
      <c r="C3996" s="18" t="s">
        <v>11</v>
      </c>
      <c r="D3996" s="18" t="s">
        <v>12</v>
      </c>
      <c r="E3996" s="764" t="s">
        <v>3702</v>
      </c>
      <c r="F3996" s="764"/>
      <c r="G3996" s="20" t="s">
        <v>13</v>
      </c>
      <c r="H3996" s="19" t="s">
        <v>14</v>
      </c>
      <c r="I3996" s="19" t="s">
        <v>3703</v>
      </c>
      <c r="J3996" s="19" t="s">
        <v>15</v>
      </c>
      <c r="K3996" s="19" t="s">
        <v>17</v>
      </c>
    </row>
    <row r="3997" spans="1:11" ht="26.1" customHeight="1" x14ac:dyDescent="0.2">
      <c r="A3997" s="23" t="s">
        <v>3704</v>
      </c>
      <c r="B3997" s="24" t="s">
        <v>1287</v>
      </c>
      <c r="C3997" s="23" t="s">
        <v>42</v>
      </c>
      <c r="D3997" s="23" t="s">
        <v>1288</v>
      </c>
      <c r="E3997" s="760" t="s">
        <v>5148</v>
      </c>
      <c r="F3997" s="760"/>
      <c r="G3997" s="25" t="s">
        <v>1262</v>
      </c>
      <c r="H3997" s="673">
        <v>1</v>
      </c>
      <c r="I3997" s="26"/>
      <c r="J3997" s="26">
        <v>355.77</v>
      </c>
      <c r="K3997" s="26">
        <v>355.77</v>
      </c>
    </row>
    <row r="3998" spans="1:11" ht="26.1" customHeight="1" x14ac:dyDescent="0.2">
      <c r="A3998" s="674" t="s">
        <v>3706</v>
      </c>
      <c r="B3998" s="675" t="s">
        <v>1742</v>
      </c>
      <c r="C3998" s="674" t="s">
        <v>24</v>
      </c>
      <c r="D3998" s="674" t="s">
        <v>1743</v>
      </c>
      <c r="E3998" s="761" t="s">
        <v>3705</v>
      </c>
      <c r="F3998" s="761"/>
      <c r="G3998" s="676" t="s">
        <v>26</v>
      </c>
      <c r="H3998" s="677">
        <v>2</v>
      </c>
      <c r="I3998" s="677">
        <v>0</v>
      </c>
      <c r="J3998" s="678">
        <v>30.8</v>
      </c>
      <c r="K3998" s="678">
        <v>61.6</v>
      </c>
    </row>
    <row r="3999" spans="1:11" ht="24" customHeight="1" x14ac:dyDescent="0.2">
      <c r="A3999" s="674" t="s">
        <v>3706</v>
      </c>
      <c r="B3999" s="675" t="s">
        <v>1739</v>
      </c>
      <c r="C3999" s="674" t="s">
        <v>24</v>
      </c>
      <c r="D3999" s="674" t="s">
        <v>1740</v>
      </c>
      <c r="E3999" s="761" t="s">
        <v>3705</v>
      </c>
      <c r="F3999" s="761"/>
      <c r="G3999" s="676" t="s">
        <v>26</v>
      </c>
      <c r="H3999" s="677">
        <v>2</v>
      </c>
      <c r="I3999" s="677">
        <v>0</v>
      </c>
      <c r="J3999" s="678">
        <v>37.369999999999997</v>
      </c>
      <c r="K3999" s="678">
        <v>74.739999999999995</v>
      </c>
    </row>
    <row r="4000" spans="1:11" ht="24" customHeight="1" x14ac:dyDescent="0.2">
      <c r="A4000" s="679" t="s">
        <v>3709</v>
      </c>
      <c r="B4000" s="680" t="s">
        <v>5167</v>
      </c>
      <c r="C4000" s="679" t="s">
        <v>42</v>
      </c>
      <c r="D4000" s="679" t="s">
        <v>5168</v>
      </c>
      <c r="E4000" s="762" t="s">
        <v>2501</v>
      </c>
      <c r="F4000" s="762"/>
      <c r="G4000" s="681" t="s">
        <v>66</v>
      </c>
      <c r="H4000" s="682">
        <v>1</v>
      </c>
      <c r="I4000" s="682">
        <v>0</v>
      </c>
      <c r="J4000" s="683">
        <v>219.43</v>
      </c>
      <c r="K4000" s="683">
        <v>219.43</v>
      </c>
    </row>
    <row r="4001" spans="1:11" ht="25.5" x14ac:dyDescent="0.2">
      <c r="A4001" s="684"/>
      <c r="B4001" s="684"/>
      <c r="C4001" s="684"/>
      <c r="D4001" s="684"/>
      <c r="E4001" s="684"/>
      <c r="F4001" s="684" t="s">
        <v>3723</v>
      </c>
      <c r="G4001" s="685">
        <v>99.1</v>
      </c>
      <c r="H4001" s="684" t="s">
        <v>3724</v>
      </c>
      <c r="I4001" s="685">
        <v>0</v>
      </c>
      <c r="J4001" s="684" t="s">
        <v>3725</v>
      </c>
      <c r="K4001" s="685">
        <v>99.1</v>
      </c>
    </row>
    <row r="4002" spans="1:11" ht="25.5" x14ac:dyDescent="0.2">
      <c r="A4002" s="684"/>
      <c r="B4002" s="684"/>
      <c r="C4002" s="684"/>
      <c r="D4002" s="684"/>
      <c r="E4002" s="684"/>
      <c r="F4002" s="684" t="s">
        <v>3726</v>
      </c>
      <c r="G4002" s="685">
        <v>0</v>
      </c>
      <c r="H4002" s="763"/>
      <c r="I4002" s="763" t="s">
        <v>3727</v>
      </c>
      <c r="J4002" s="684"/>
      <c r="K4002" s="685">
        <v>355.77</v>
      </c>
    </row>
    <row r="4003" spans="1:11" x14ac:dyDescent="0.2">
      <c r="A4003" s="759" t="s">
        <v>2709</v>
      </c>
      <c r="B4003" s="759"/>
      <c r="C4003" s="759"/>
      <c r="D4003" s="759"/>
      <c r="E4003" s="759"/>
      <c r="F4003" s="759"/>
      <c r="G4003" s="759"/>
      <c r="H4003" s="759"/>
      <c r="I4003" s="759"/>
      <c r="J4003" s="759"/>
      <c r="K4003" s="17"/>
    </row>
    <row r="4004" spans="1:11" ht="15" thickBot="1" x14ac:dyDescent="0.25">
      <c r="A4004" s="1146" t="s">
        <v>5784</v>
      </c>
      <c r="B4004" s="1146"/>
      <c r="C4004" s="1146"/>
      <c r="D4004" s="1146"/>
      <c r="E4004" s="1146"/>
      <c r="F4004" s="1146"/>
      <c r="G4004" s="1146"/>
      <c r="H4004" s="1146"/>
      <c r="I4004" s="1146"/>
      <c r="J4004" s="1146"/>
      <c r="K4004" s="33"/>
    </row>
    <row r="4005" spans="1:11" ht="0.95" customHeight="1" thickTop="1" x14ac:dyDescent="0.2">
      <c r="A4005" s="688"/>
      <c r="B4005" s="688"/>
      <c r="C4005" s="688"/>
      <c r="D4005" s="688"/>
      <c r="E4005" s="688"/>
      <c r="F4005" s="688"/>
      <c r="G4005" s="688"/>
      <c r="H4005" s="688"/>
      <c r="I4005" s="688"/>
      <c r="J4005" s="688"/>
      <c r="K4005" s="688"/>
    </row>
    <row r="4006" spans="1:11" ht="18" customHeight="1" x14ac:dyDescent="0.2">
      <c r="A4006" s="18" t="s">
        <v>1289</v>
      </c>
      <c r="B4006" s="19" t="s">
        <v>10</v>
      </c>
      <c r="C4006" s="18" t="s">
        <v>11</v>
      </c>
      <c r="D4006" s="18" t="s">
        <v>12</v>
      </c>
      <c r="E4006" s="764" t="s">
        <v>3702</v>
      </c>
      <c r="F4006" s="764"/>
      <c r="G4006" s="20" t="s">
        <v>13</v>
      </c>
      <c r="H4006" s="19" t="s">
        <v>14</v>
      </c>
      <c r="I4006" s="19" t="s">
        <v>3703</v>
      </c>
      <c r="J4006" s="19" t="s">
        <v>15</v>
      </c>
      <c r="K4006" s="19" t="s">
        <v>17</v>
      </c>
    </row>
    <row r="4007" spans="1:11" ht="26.1" customHeight="1" x14ac:dyDescent="0.2">
      <c r="A4007" s="23" t="s">
        <v>3704</v>
      </c>
      <c r="B4007" s="24" t="s">
        <v>1290</v>
      </c>
      <c r="C4007" s="23" t="s">
        <v>42</v>
      </c>
      <c r="D4007" s="23" t="s">
        <v>1291</v>
      </c>
      <c r="E4007" s="760" t="s">
        <v>5148</v>
      </c>
      <c r="F4007" s="760"/>
      <c r="G4007" s="25" t="s">
        <v>1262</v>
      </c>
      <c r="H4007" s="673">
        <v>1</v>
      </c>
      <c r="I4007" s="26"/>
      <c r="J4007" s="26">
        <v>836.63</v>
      </c>
      <c r="K4007" s="26">
        <v>836.63</v>
      </c>
    </row>
    <row r="4008" spans="1:11" ht="26.1" customHeight="1" x14ac:dyDescent="0.2">
      <c r="A4008" s="674" t="s">
        <v>3706</v>
      </c>
      <c r="B4008" s="675" t="s">
        <v>1742</v>
      </c>
      <c r="C4008" s="674" t="s">
        <v>24</v>
      </c>
      <c r="D4008" s="674" t="s">
        <v>1743</v>
      </c>
      <c r="E4008" s="761" t="s">
        <v>3705</v>
      </c>
      <c r="F4008" s="761"/>
      <c r="G4008" s="676" t="s">
        <v>26</v>
      </c>
      <c r="H4008" s="677">
        <v>1.3891</v>
      </c>
      <c r="I4008" s="677">
        <v>0</v>
      </c>
      <c r="J4008" s="678">
        <v>30.8</v>
      </c>
      <c r="K4008" s="678">
        <v>42.78</v>
      </c>
    </row>
    <row r="4009" spans="1:11" ht="24" customHeight="1" x14ac:dyDescent="0.2">
      <c r="A4009" s="674" t="s">
        <v>3706</v>
      </c>
      <c r="B4009" s="675" t="s">
        <v>1739</v>
      </c>
      <c r="C4009" s="674" t="s">
        <v>24</v>
      </c>
      <c r="D4009" s="674" t="s">
        <v>1740</v>
      </c>
      <c r="E4009" s="761" t="s">
        <v>3705</v>
      </c>
      <c r="F4009" s="761"/>
      <c r="G4009" s="676" t="s">
        <v>26</v>
      </c>
      <c r="H4009" s="677">
        <v>1.4</v>
      </c>
      <c r="I4009" s="677">
        <v>0</v>
      </c>
      <c r="J4009" s="678">
        <v>37.369999999999997</v>
      </c>
      <c r="K4009" s="678">
        <v>52.31</v>
      </c>
    </row>
    <row r="4010" spans="1:11" ht="39" customHeight="1" x14ac:dyDescent="0.2">
      <c r="A4010" s="679" t="s">
        <v>3709</v>
      </c>
      <c r="B4010" s="680" t="s">
        <v>5169</v>
      </c>
      <c r="C4010" s="679" t="s">
        <v>24</v>
      </c>
      <c r="D4010" s="679" t="s">
        <v>5170</v>
      </c>
      <c r="E4010" s="762" t="s">
        <v>3720</v>
      </c>
      <c r="F4010" s="762"/>
      <c r="G4010" s="681" t="s">
        <v>66</v>
      </c>
      <c r="H4010" s="682">
        <v>1</v>
      </c>
      <c r="I4010" s="682">
        <v>0</v>
      </c>
      <c r="J4010" s="683">
        <v>741.54</v>
      </c>
      <c r="K4010" s="683">
        <v>741.54</v>
      </c>
    </row>
    <row r="4011" spans="1:11" ht="25.5" x14ac:dyDescent="0.2">
      <c r="A4011" s="684"/>
      <c r="B4011" s="684"/>
      <c r="C4011" s="684"/>
      <c r="D4011" s="684"/>
      <c r="E4011" s="684"/>
      <c r="F4011" s="684" t="s">
        <v>3723</v>
      </c>
      <c r="G4011" s="685">
        <v>69.13</v>
      </c>
      <c r="H4011" s="684" t="s">
        <v>3724</v>
      </c>
      <c r="I4011" s="685">
        <v>0</v>
      </c>
      <c r="J4011" s="684" t="s">
        <v>3725</v>
      </c>
      <c r="K4011" s="685">
        <v>69.13</v>
      </c>
    </row>
    <row r="4012" spans="1:11" ht="25.5" x14ac:dyDescent="0.2">
      <c r="A4012" s="684"/>
      <c r="B4012" s="684"/>
      <c r="C4012" s="684"/>
      <c r="D4012" s="684"/>
      <c r="E4012" s="684"/>
      <c r="F4012" s="684" t="s">
        <v>3726</v>
      </c>
      <c r="G4012" s="685">
        <v>0</v>
      </c>
      <c r="H4012" s="763"/>
      <c r="I4012" s="763" t="s">
        <v>3727</v>
      </c>
      <c r="J4012" s="684"/>
      <c r="K4012" s="685">
        <v>836.63</v>
      </c>
    </row>
    <row r="4013" spans="1:11" x14ac:dyDescent="0.2">
      <c r="A4013" s="759" t="s">
        <v>2709</v>
      </c>
      <c r="B4013" s="759"/>
      <c r="C4013" s="759"/>
      <c r="D4013" s="759"/>
      <c r="E4013" s="759"/>
      <c r="F4013" s="759"/>
      <c r="G4013" s="759"/>
      <c r="H4013" s="759"/>
      <c r="I4013" s="759"/>
      <c r="J4013" s="759"/>
      <c r="K4013" s="17"/>
    </row>
    <row r="4014" spans="1:11" ht="15" thickBot="1" x14ac:dyDescent="0.25">
      <c r="A4014" s="1146" t="s">
        <v>5784</v>
      </c>
      <c r="B4014" s="1146"/>
      <c r="C4014" s="1146"/>
      <c r="D4014" s="1146"/>
      <c r="E4014" s="1146"/>
      <c r="F4014" s="1146"/>
      <c r="G4014" s="1146"/>
      <c r="H4014" s="1146"/>
      <c r="I4014" s="1146"/>
      <c r="J4014" s="1146"/>
      <c r="K4014" s="33"/>
    </row>
    <row r="4015" spans="1:11" ht="0.95" customHeight="1" thickTop="1" x14ac:dyDescent="0.2">
      <c r="A4015" s="688"/>
      <c r="B4015" s="688"/>
      <c r="C4015" s="688"/>
      <c r="D4015" s="688"/>
      <c r="E4015" s="688"/>
      <c r="F4015" s="688"/>
      <c r="G4015" s="688"/>
      <c r="H4015" s="688"/>
      <c r="I4015" s="688"/>
      <c r="J4015" s="688"/>
      <c r="K4015" s="688"/>
    </row>
    <row r="4016" spans="1:11" ht="18" customHeight="1" x14ac:dyDescent="0.2">
      <c r="A4016" s="18" t="s">
        <v>1292</v>
      </c>
      <c r="B4016" s="19" t="s">
        <v>10</v>
      </c>
      <c r="C4016" s="18" t="s">
        <v>11</v>
      </c>
      <c r="D4016" s="18" t="s">
        <v>12</v>
      </c>
      <c r="E4016" s="764" t="s">
        <v>3702</v>
      </c>
      <c r="F4016" s="764"/>
      <c r="G4016" s="20" t="s">
        <v>13</v>
      </c>
      <c r="H4016" s="19" t="s">
        <v>14</v>
      </c>
      <c r="I4016" s="19" t="s">
        <v>3703</v>
      </c>
      <c r="J4016" s="19" t="s">
        <v>15</v>
      </c>
      <c r="K4016" s="19" t="s">
        <v>17</v>
      </c>
    </row>
    <row r="4017" spans="1:11" ht="39" customHeight="1" x14ac:dyDescent="0.2">
      <c r="A4017" s="23" t="s">
        <v>3704</v>
      </c>
      <c r="B4017" s="24" t="s">
        <v>1293</v>
      </c>
      <c r="C4017" s="23" t="s">
        <v>42</v>
      </c>
      <c r="D4017" s="23" t="s">
        <v>1294</v>
      </c>
      <c r="E4017" s="760" t="s">
        <v>5148</v>
      </c>
      <c r="F4017" s="760"/>
      <c r="G4017" s="25" t="s">
        <v>1262</v>
      </c>
      <c r="H4017" s="673">
        <v>1</v>
      </c>
      <c r="I4017" s="26"/>
      <c r="J4017" s="26">
        <v>3237.88</v>
      </c>
      <c r="K4017" s="26">
        <v>3237.88</v>
      </c>
    </row>
    <row r="4018" spans="1:11" ht="26.1" customHeight="1" x14ac:dyDescent="0.2">
      <c r="A4018" s="674" t="s">
        <v>3706</v>
      </c>
      <c r="B4018" s="675" t="s">
        <v>1742</v>
      </c>
      <c r="C4018" s="674" t="s">
        <v>24</v>
      </c>
      <c r="D4018" s="674" t="s">
        <v>1743</v>
      </c>
      <c r="E4018" s="761" t="s">
        <v>3705</v>
      </c>
      <c r="F4018" s="761"/>
      <c r="G4018" s="676" t="s">
        <v>26</v>
      </c>
      <c r="H4018" s="677">
        <v>4</v>
      </c>
      <c r="I4018" s="677">
        <v>0</v>
      </c>
      <c r="J4018" s="678">
        <v>30.8</v>
      </c>
      <c r="K4018" s="678">
        <v>123.2</v>
      </c>
    </row>
    <row r="4019" spans="1:11" ht="24" customHeight="1" x14ac:dyDescent="0.2">
      <c r="A4019" s="674" t="s">
        <v>3706</v>
      </c>
      <c r="B4019" s="675" t="s">
        <v>1739</v>
      </c>
      <c r="C4019" s="674" t="s">
        <v>24</v>
      </c>
      <c r="D4019" s="674" t="s">
        <v>1740</v>
      </c>
      <c r="E4019" s="761" t="s">
        <v>3705</v>
      </c>
      <c r="F4019" s="761"/>
      <c r="G4019" s="676" t="s">
        <v>26</v>
      </c>
      <c r="H4019" s="677">
        <v>4</v>
      </c>
      <c r="I4019" s="677">
        <v>0</v>
      </c>
      <c r="J4019" s="678">
        <v>37.369999999999997</v>
      </c>
      <c r="K4019" s="678">
        <v>149.47999999999999</v>
      </c>
    </row>
    <row r="4020" spans="1:11" ht="26.1" customHeight="1" x14ac:dyDescent="0.2">
      <c r="A4020" s="679" t="s">
        <v>3709</v>
      </c>
      <c r="B4020" s="680" t="s">
        <v>5171</v>
      </c>
      <c r="C4020" s="679" t="s">
        <v>3826</v>
      </c>
      <c r="D4020" s="679" t="s">
        <v>5172</v>
      </c>
      <c r="E4020" s="762" t="s">
        <v>3720</v>
      </c>
      <c r="F4020" s="762"/>
      <c r="G4020" s="681" t="s">
        <v>1125</v>
      </c>
      <c r="H4020" s="682">
        <v>1</v>
      </c>
      <c r="I4020" s="682">
        <v>0</v>
      </c>
      <c r="J4020" s="683">
        <v>2965.2</v>
      </c>
      <c r="K4020" s="683">
        <v>2965.2</v>
      </c>
    </row>
    <row r="4021" spans="1:11" ht="25.5" x14ac:dyDescent="0.2">
      <c r="A4021" s="684"/>
      <c r="B4021" s="684"/>
      <c r="C4021" s="684"/>
      <c r="D4021" s="684"/>
      <c r="E4021" s="684"/>
      <c r="F4021" s="684" t="s">
        <v>3723</v>
      </c>
      <c r="G4021" s="685">
        <v>198.2</v>
      </c>
      <c r="H4021" s="684" t="s">
        <v>3724</v>
      </c>
      <c r="I4021" s="685">
        <v>0</v>
      </c>
      <c r="J4021" s="684" t="s">
        <v>3725</v>
      </c>
      <c r="K4021" s="685">
        <v>198.2</v>
      </c>
    </row>
    <row r="4022" spans="1:11" ht="25.5" x14ac:dyDescent="0.2">
      <c r="A4022" s="684"/>
      <c r="B4022" s="684"/>
      <c r="C4022" s="684"/>
      <c r="D4022" s="684"/>
      <c r="E4022" s="684"/>
      <c r="F4022" s="684" t="s">
        <v>3726</v>
      </c>
      <c r="G4022" s="685">
        <v>0</v>
      </c>
      <c r="H4022" s="763"/>
      <c r="I4022" s="763" t="s">
        <v>3727</v>
      </c>
      <c r="J4022" s="684"/>
      <c r="K4022" s="685">
        <v>3237.88</v>
      </c>
    </row>
    <row r="4023" spans="1:11" x14ac:dyDescent="0.2">
      <c r="A4023" s="759" t="s">
        <v>2709</v>
      </c>
      <c r="B4023" s="759"/>
      <c r="C4023" s="759"/>
      <c r="D4023" s="759"/>
      <c r="E4023" s="759"/>
      <c r="F4023" s="759"/>
      <c r="G4023" s="759"/>
      <c r="H4023" s="759"/>
      <c r="I4023" s="759"/>
      <c r="J4023" s="759"/>
      <c r="K4023" s="17"/>
    </row>
    <row r="4024" spans="1:11" ht="15" thickBot="1" x14ac:dyDescent="0.25">
      <c r="A4024" s="1146" t="s">
        <v>5788</v>
      </c>
      <c r="B4024" s="1146"/>
      <c r="C4024" s="1146"/>
      <c r="D4024" s="1146"/>
      <c r="E4024" s="1146"/>
      <c r="F4024" s="1146"/>
      <c r="G4024" s="1146"/>
      <c r="H4024" s="1146"/>
      <c r="I4024" s="1146"/>
      <c r="J4024" s="1146"/>
      <c r="K4024" s="33"/>
    </row>
    <row r="4025" spans="1:11" ht="0.95" customHeight="1" thickTop="1" x14ac:dyDescent="0.2">
      <c r="A4025" s="688"/>
      <c r="B4025" s="688"/>
      <c r="C4025" s="688"/>
      <c r="D4025" s="688"/>
      <c r="E4025" s="688"/>
      <c r="F4025" s="688"/>
      <c r="G4025" s="688"/>
      <c r="H4025" s="688"/>
      <c r="I4025" s="688"/>
      <c r="J4025" s="688"/>
      <c r="K4025" s="688"/>
    </row>
    <row r="4026" spans="1:11" ht="18" customHeight="1" x14ac:dyDescent="0.2">
      <c r="A4026" s="18" t="s">
        <v>1295</v>
      </c>
      <c r="B4026" s="19" t="s">
        <v>10</v>
      </c>
      <c r="C4026" s="18" t="s">
        <v>11</v>
      </c>
      <c r="D4026" s="18" t="s">
        <v>12</v>
      </c>
      <c r="E4026" s="764" t="s">
        <v>3702</v>
      </c>
      <c r="F4026" s="764"/>
      <c r="G4026" s="20" t="s">
        <v>13</v>
      </c>
      <c r="H4026" s="19" t="s">
        <v>14</v>
      </c>
      <c r="I4026" s="19" t="s">
        <v>3703</v>
      </c>
      <c r="J4026" s="19" t="s">
        <v>15</v>
      </c>
      <c r="K4026" s="19" t="s">
        <v>17</v>
      </c>
    </row>
    <row r="4027" spans="1:11" ht="26.1" customHeight="1" x14ac:dyDescent="0.2">
      <c r="A4027" s="23" t="s">
        <v>3704</v>
      </c>
      <c r="B4027" s="24" t="s">
        <v>1296</v>
      </c>
      <c r="C4027" s="23" t="s">
        <v>42</v>
      </c>
      <c r="D4027" s="23" t="s">
        <v>1297</v>
      </c>
      <c r="E4027" s="760" t="s">
        <v>3798</v>
      </c>
      <c r="F4027" s="760"/>
      <c r="G4027" s="25" t="s">
        <v>1262</v>
      </c>
      <c r="H4027" s="673">
        <v>1</v>
      </c>
      <c r="I4027" s="26"/>
      <c r="J4027" s="26">
        <v>19379.189999999999</v>
      </c>
      <c r="K4027" s="26">
        <v>19379.189999999999</v>
      </c>
    </row>
    <row r="4028" spans="1:11" ht="24" customHeight="1" x14ac:dyDescent="0.2">
      <c r="A4028" s="674" t="s">
        <v>3706</v>
      </c>
      <c r="B4028" s="675" t="s">
        <v>1739</v>
      </c>
      <c r="C4028" s="674" t="s">
        <v>24</v>
      </c>
      <c r="D4028" s="674" t="s">
        <v>1740</v>
      </c>
      <c r="E4028" s="761" t="s">
        <v>3705</v>
      </c>
      <c r="F4028" s="761"/>
      <c r="G4028" s="676" t="s">
        <v>26</v>
      </c>
      <c r="H4028" s="677">
        <v>2.5</v>
      </c>
      <c r="I4028" s="677">
        <v>0</v>
      </c>
      <c r="J4028" s="678">
        <v>37.369999999999997</v>
      </c>
      <c r="K4028" s="678">
        <v>93.42</v>
      </c>
    </row>
    <row r="4029" spans="1:11" ht="24" customHeight="1" x14ac:dyDescent="0.2">
      <c r="A4029" s="674" t="s">
        <v>3706</v>
      </c>
      <c r="B4029" s="675" t="s">
        <v>3754</v>
      </c>
      <c r="C4029" s="674" t="s">
        <v>24</v>
      </c>
      <c r="D4029" s="674" t="s">
        <v>3755</v>
      </c>
      <c r="E4029" s="761" t="s">
        <v>3705</v>
      </c>
      <c r="F4029" s="761"/>
      <c r="G4029" s="676" t="s">
        <v>26</v>
      </c>
      <c r="H4029" s="677">
        <v>2.5</v>
      </c>
      <c r="I4029" s="677">
        <v>0</v>
      </c>
      <c r="J4029" s="678">
        <v>28.71</v>
      </c>
      <c r="K4029" s="678">
        <v>71.77</v>
      </c>
    </row>
    <row r="4030" spans="1:11" ht="39" customHeight="1" x14ac:dyDescent="0.2">
      <c r="A4030" s="679" t="s">
        <v>3709</v>
      </c>
      <c r="B4030" s="680" t="s">
        <v>5173</v>
      </c>
      <c r="C4030" s="679" t="s">
        <v>24</v>
      </c>
      <c r="D4030" s="679" t="s">
        <v>5174</v>
      </c>
      <c r="E4030" s="762" t="s">
        <v>3720</v>
      </c>
      <c r="F4030" s="762"/>
      <c r="G4030" s="681" t="s">
        <v>66</v>
      </c>
      <c r="H4030" s="682">
        <v>1</v>
      </c>
      <c r="I4030" s="682">
        <v>0</v>
      </c>
      <c r="J4030" s="683">
        <v>19214</v>
      </c>
      <c r="K4030" s="683">
        <v>19214</v>
      </c>
    </row>
    <row r="4031" spans="1:11" ht="25.5" x14ac:dyDescent="0.2">
      <c r="A4031" s="684"/>
      <c r="B4031" s="684"/>
      <c r="C4031" s="684"/>
      <c r="D4031" s="684"/>
      <c r="E4031" s="684"/>
      <c r="F4031" s="684" t="s">
        <v>3723</v>
      </c>
      <c r="G4031" s="685">
        <v>118.95</v>
      </c>
      <c r="H4031" s="684" t="s">
        <v>3724</v>
      </c>
      <c r="I4031" s="685">
        <v>0</v>
      </c>
      <c r="J4031" s="684" t="s">
        <v>3725</v>
      </c>
      <c r="K4031" s="685">
        <v>118.95</v>
      </c>
    </row>
    <row r="4032" spans="1:11" ht="25.5" x14ac:dyDescent="0.2">
      <c r="A4032" s="684"/>
      <c r="B4032" s="684"/>
      <c r="C4032" s="684"/>
      <c r="D4032" s="684"/>
      <c r="E4032" s="684"/>
      <c r="F4032" s="684" t="s">
        <v>3726</v>
      </c>
      <c r="G4032" s="685">
        <v>0</v>
      </c>
      <c r="H4032" s="763"/>
      <c r="I4032" s="763" t="s">
        <v>3727</v>
      </c>
      <c r="J4032" s="684"/>
      <c r="K4032" s="685">
        <v>19379.189999999999</v>
      </c>
    </row>
    <row r="4033" spans="1:11" x14ac:dyDescent="0.2">
      <c r="A4033" s="759" t="s">
        <v>2709</v>
      </c>
      <c r="B4033" s="759"/>
      <c r="C4033" s="759"/>
      <c r="D4033" s="759"/>
      <c r="E4033" s="759"/>
      <c r="F4033" s="759"/>
      <c r="G4033" s="759"/>
      <c r="H4033" s="759"/>
      <c r="I4033" s="759"/>
      <c r="J4033" s="759"/>
      <c r="K4033" s="17"/>
    </row>
    <row r="4034" spans="1:11" ht="15" thickBot="1" x14ac:dyDescent="0.25">
      <c r="A4034" s="1146" t="s">
        <v>5784</v>
      </c>
      <c r="B4034" s="1146"/>
      <c r="C4034" s="1146"/>
      <c r="D4034" s="1146"/>
      <c r="E4034" s="1146"/>
      <c r="F4034" s="1146"/>
      <c r="G4034" s="1146"/>
      <c r="H4034" s="1146"/>
      <c r="I4034" s="1146"/>
      <c r="J4034" s="1146"/>
      <c r="K4034" s="33"/>
    </row>
    <row r="4035" spans="1:11" ht="0.95" customHeight="1" thickTop="1" x14ac:dyDescent="0.2">
      <c r="A4035" s="688"/>
      <c r="B4035" s="688"/>
      <c r="C4035" s="688"/>
      <c r="D4035" s="688"/>
      <c r="E4035" s="688"/>
      <c r="F4035" s="688"/>
      <c r="G4035" s="688"/>
      <c r="H4035" s="688"/>
      <c r="I4035" s="688"/>
      <c r="J4035" s="688"/>
      <c r="K4035" s="688"/>
    </row>
    <row r="4036" spans="1:11" ht="18" customHeight="1" x14ac:dyDescent="0.2">
      <c r="A4036" s="18" t="s">
        <v>1298</v>
      </c>
      <c r="B4036" s="19" t="s">
        <v>10</v>
      </c>
      <c r="C4036" s="18" t="s">
        <v>11</v>
      </c>
      <c r="D4036" s="18" t="s">
        <v>12</v>
      </c>
      <c r="E4036" s="764" t="s">
        <v>3702</v>
      </c>
      <c r="F4036" s="764"/>
      <c r="G4036" s="20" t="s">
        <v>13</v>
      </c>
      <c r="H4036" s="19" t="s">
        <v>14</v>
      </c>
      <c r="I4036" s="19" t="s">
        <v>3703</v>
      </c>
      <c r="J4036" s="19" t="s">
        <v>15</v>
      </c>
      <c r="K4036" s="19" t="s">
        <v>17</v>
      </c>
    </row>
    <row r="4037" spans="1:11" ht="117" customHeight="1" x14ac:dyDescent="0.2">
      <c r="A4037" s="23" t="s">
        <v>3704</v>
      </c>
      <c r="B4037" s="24" t="s">
        <v>1299</v>
      </c>
      <c r="C4037" s="23" t="s">
        <v>42</v>
      </c>
      <c r="D4037" s="23" t="s">
        <v>1300</v>
      </c>
      <c r="E4037" s="760" t="s">
        <v>5148</v>
      </c>
      <c r="F4037" s="760"/>
      <c r="G4037" s="25" t="s">
        <v>1262</v>
      </c>
      <c r="H4037" s="673">
        <v>1</v>
      </c>
      <c r="I4037" s="26"/>
      <c r="J4037" s="26">
        <v>3745.87</v>
      </c>
      <c r="K4037" s="26">
        <v>3745.87</v>
      </c>
    </row>
    <row r="4038" spans="1:11" ht="26.1" customHeight="1" x14ac:dyDescent="0.2">
      <c r="A4038" s="674" t="s">
        <v>3706</v>
      </c>
      <c r="B4038" s="675" t="s">
        <v>1742</v>
      </c>
      <c r="C4038" s="674" t="s">
        <v>24</v>
      </c>
      <c r="D4038" s="674" t="s">
        <v>1743</v>
      </c>
      <c r="E4038" s="761" t="s">
        <v>3705</v>
      </c>
      <c r="F4038" s="761"/>
      <c r="G4038" s="676" t="s">
        <v>26</v>
      </c>
      <c r="H4038" s="677">
        <v>11</v>
      </c>
      <c r="I4038" s="677">
        <v>0</v>
      </c>
      <c r="J4038" s="678">
        <v>30.8</v>
      </c>
      <c r="K4038" s="678">
        <v>338.8</v>
      </c>
    </row>
    <row r="4039" spans="1:11" ht="24" customHeight="1" x14ac:dyDescent="0.2">
      <c r="A4039" s="674" t="s">
        <v>3706</v>
      </c>
      <c r="B4039" s="675" t="s">
        <v>1739</v>
      </c>
      <c r="C4039" s="674" t="s">
        <v>24</v>
      </c>
      <c r="D4039" s="674" t="s">
        <v>1740</v>
      </c>
      <c r="E4039" s="761" t="s">
        <v>3705</v>
      </c>
      <c r="F4039" s="761"/>
      <c r="G4039" s="676" t="s">
        <v>26</v>
      </c>
      <c r="H4039" s="677">
        <v>11</v>
      </c>
      <c r="I4039" s="677">
        <v>0</v>
      </c>
      <c r="J4039" s="678">
        <v>37.369999999999997</v>
      </c>
      <c r="K4039" s="678">
        <v>411.07</v>
      </c>
    </row>
    <row r="4040" spans="1:11" ht="117" customHeight="1" x14ac:dyDescent="0.2">
      <c r="A4040" s="679" t="s">
        <v>3709</v>
      </c>
      <c r="B4040" s="680" t="s">
        <v>5175</v>
      </c>
      <c r="C4040" s="679" t="s">
        <v>42</v>
      </c>
      <c r="D4040" s="679" t="s">
        <v>5176</v>
      </c>
      <c r="E4040" s="762" t="s">
        <v>2501</v>
      </c>
      <c r="F4040" s="762"/>
      <c r="G4040" s="681" t="s">
        <v>1262</v>
      </c>
      <c r="H4040" s="682">
        <v>1</v>
      </c>
      <c r="I4040" s="682">
        <v>0</v>
      </c>
      <c r="J4040" s="683">
        <v>2996</v>
      </c>
      <c r="K4040" s="683">
        <v>2996</v>
      </c>
    </row>
    <row r="4041" spans="1:11" ht="25.5" x14ac:dyDescent="0.2">
      <c r="A4041" s="684"/>
      <c r="B4041" s="684"/>
      <c r="C4041" s="684"/>
      <c r="D4041" s="684"/>
      <c r="E4041" s="684"/>
      <c r="F4041" s="684" t="s">
        <v>3723</v>
      </c>
      <c r="G4041" s="685">
        <v>545.04999999999995</v>
      </c>
      <c r="H4041" s="684" t="s">
        <v>3724</v>
      </c>
      <c r="I4041" s="685">
        <v>0</v>
      </c>
      <c r="J4041" s="684" t="s">
        <v>3725</v>
      </c>
      <c r="K4041" s="685">
        <v>545.04999999999995</v>
      </c>
    </row>
    <row r="4042" spans="1:11" ht="25.5" x14ac:dyDescent="0.2">
      <c r="A4042" s="684"/>
      <c r="B4042" s="684"/>
      <c r="C4042" s="684"/>
      <c r="D4042" s="684"/>
      <c r="E4042" s="684"/>
      <c r="F4042" s="684" t="s">
        <v>3726</v>
      </c>
      <c r="G4042" s="685">
        <v>0</v>
      </c>
      <c r="H4042" s="763"/>
      <c r="I4042" s="763" t="s">
        <v>3727</v>
      </c>
      <c r="J4042" s="684"/>
      <c r="K4042" s="685">
        <v>3745.87</v>
      </c>
    </row>
    <row r="4043" spans="1:11" x14ac:dyDescent="0.2">
      <c r="A4043" s="759" t="s">
        <v>2709</v>
      </c>
      <c r="B4043" s="759"/>
      <c r="C4043" s="759"/>
      <c r="D4043" s="759"/>
      <c r="E4043" s="759"/>
      <c r="F4043" s="759"/>
      <c r="G4043" s="759"/>
      <c r="H4043" s="759"/>
      <c r="I4043" s="759"/>
      <c r="J4043" s="759"/>
      <c r="K4043" s="17"/>
    </row>
    <row r="4044" spans="1:11" ht="15" thickBot="1" x14ac:dyDescent="0.25">
      <c r="A4044" s="1146" t="s">
        <v>5784</v>
      </c>
      <c r="B4044" s="1146"/>
      <c r="C4044" s="1146"/>
      <c r="D4044" s="1146"/>
      <c r="E4044" s="1146"/>
      <c r="F4044" s="1146"/>
      <c r="G4044" s="1146"/>
      <c r="H4044" s="1146"/>
      <c r="I4044" s="1146"/>
      <c r="J4044" s="1146"/>
      <c r="K4044" s="33"/>
    </row>
    <row r="4045" spans="1:11" ht="0.95" customHeight="1" thickTop="1" x14ac:dyDescent="0.2">
      <c r="A4045" s="688"/>
      <c r="B4045" s="688"/>
      <c r="C4045" s="688"/>
      <c r="D4045" s="688"/>
      <c r="E4045" s="688"/>
      <c r="F4045" s="688"/>
      <c r="G4045" s="688"/>
      <c r="H4045" s="688"/>
      <c r="I4045" s="688"/>
      <c r="J4045" s="688"/>
      <c r="K4045" s="688"/>
    </row>
    <row r="4046" spans="1:11" ht="18" customHeight="1" x14ac:dyDescent="0.2">
      <c r="A4046" s="18" t="s">
        <v>1301</v>
      </c>
      <c r="B4046" s="19" t="s">
        <v>10</v>
      </c>
      <c r="C4046" s="18" t="s">
        <v>11</v>
      </c>
      <c r="D4046" s="18" t="s">
        <v>12</v>
      </c>
      <c r="E4046" s="764" t="s">
        <v>3702</v>
      </c>
      <c r="F4046" s="764"/>
      <c r="G4046" s="20" t="s">
        <v>13</v>
      </c>
      <c r="H4046" s="19" t="s">
        <v>14</v>
      </c>
      <c r="I4046" s="19" t="s">
        <v>3703</v>
      </c>
      <c r="J4046" s="19" t="s">
        <v>15</v>
      </c>
      <c r="K4046" s="19" t="s">
        <v>17</v>
      </c>
    </row>
    <row r="4047" spans="1:11" ht="78" customHeight="1" x14ac:dyDescent="0.2">
      <c r="A4047" s="23" t="s">
        <v>3704</v>
      </c>
      <c r="B4047" s="24" t="s">
        <v>1302</v>
      </c>
      <c r="C4047" s="23" t="s">
        <v>42</v>
      </c>
      <c r="D4047" s="23" t="s">
        <v>1303</v>
      </c>
      <c r="E4047" s="760" t="s">
        <v>5148</v>
      </c>
      <c r="F4047" s="760"/>
      <c r="G4047" s="25" t="s">
        <v>1262</v>
      </c>
      <c r="H4047" s="673">
        <v>1</v>
      </c>
      <c r="I4047" s="26"/>
      <c r="J4047" s="26">
        <v>24.16</v>
      </c>
      <c r="K4047" s="26">
        <v>24.16</v>
      </c>
    </row>
    <row r="4048" spans="1:11" ht="26.1" customHeight="1" x14ac:dyDescent="0.2">
      <c r="A4048" s="674" t="s">
        <v>3706</v>
      </c>
      <c r="B4048" s="675" t="s">
        <v>1742</v>
      </c>
      <c r="C4048" s="674" t="s">
        <v>24</v>
      </c>
      <c r="D4048" s="674" t="s">
        <v>1743</v>
      </c>
      <c r="E4048" s="761" t="s">
        <v>3705</v>
      </c>
      <c r="F4048" s="761"/>
      <c r="G4048" s="676" t="s">
        <v>26</v>
      </c>
      <c r="H4048" s="677">
        <v>0.1</v>
      </c>
      <c r="I4048" s="677">
        <v>0</v>
      </c>
      <c r="J4048" s="678">
        <v>30.8</v>
      </c>
      <c r="K4048" s="678">
        <v>3.08</v>
      </c>
    </row>
    <row r="4049" spans="1:11" ht="24" customHeight="1" x14ac:dyDescent="0.2">
      <c r="A4049" s="674" t="s">
        <v>3706</v>
      </c>
      <c r="B4049" s="675" t="s">
        <v>1739</v>
      </c>
      <c r="C4049" s="674" t="s">
        <v>24</v>
      </c>
      <c r="D4049" s="674" t="s">
        <v>1740</v>
      </c>
      <c r="E4049" s="761" t="s">
        <v>3705</v>
      </c>
      <c r="F4049" s="761"/>
      <c r="G4049" s="676" t="s">
        <v>26</v>
      </c>
      <c r="H4049" s="677">
        <v>0.1</v>
      </c>
      <c r="I4049" s="677">
        <v>0</v>
      </c>
      <c r="J4049" s="678">
        <v>37.369999999999997</v>
      </c>
      <c r="K4049" s="678">
        <v>3.73</v>
      </c>
    </row>
    <row r="4050" spans="1:11" ht="51.95" customHeight="1" x14ac:dyDescent="0.2">
      <c r="A4050" s="679" t="s">
        <v>3709</v>
      </c>
      <c r="B4050" s="680" t="s">
        <v>5177</v>
      </c>
      <c r="C4050" s="679" t="s">
        <v>24</v>
      </c>
      <c r="D4050" s="679" t="s">
        <v>5178</v>
      </c>
      <c r="E4050" s="762" t="s">
        <v>3720</v>
      </c>
      <c r="F4050" s="762"/>
      <c r="G4050" s="681" t="s">
        <v>66</v>
      </c>
      <c r="H4050" s="682">
        <v>1</v>
      </c>
      <c r="I4050" s="682">
        <v>0</v>
      </c>
      <c r="J4050" s="683">
        <v>17.350000000000001</v>
      </c>
      <c r="K4050" s="683">
        <v>17.350000000000001</v>
      </c>
    </row>
    <row r="4051" spans="1:11" ht="25.5" x14ac:dyDescent="0.2">
      <c r="A4051" s="684"/>
      <c r="B4051" s="684"/>
      <c r="C4051" s="684"/>
      <c r="D4051" s="684"/>
      <c r="E4051" s="684"/>
      <c r="F4051" s="684" t="s">
        <v>3723</v>
      </c>
      <c r="G4051" s="685">
        <v>4.9400000000000004</v>
      </c>
      <c r="H4051" s="684" t="s">
        <v>3724</v>
      </c>
      <c r="I4051" s="685">
        <v>0</v>
      </c>
      <c r="J4051" s="684" t="s">
        <v>3725</v>
      </c>
      <c r="K4051" s="685">
        <v>4.9400000000000004</v>
      </c>
    </row>
    <row r="4052" spans="1:11" ht="25.5" x14ac:dyDescent="0.2">
      <c r="A4052" s="684"/>
      <c r="B4052" s="684"/>
      <c r="C4052" s="684"/>
      <c r="D4052" s="684"/>
      <c r="E4052" s="684"/>
      <c r="F4052" s="684" t="s">
        <v>3726</v>
      </c>
      <c r="G4052" s="685">
        <v>0</v>
      </c>
      <c r="H4052" s="763"/>
      <c r="I4052" s="763" t="s">
        <v>3727</v>
      </c>
      <c r="J4052" s="684"/>
      <c r="K4052" s="685">
        <v>24.16</v>
      </c>
    </row>
    <row r="4053" spans="1:11" x14ac:dyDescent="0.2">
      <c r="A4053" s="759" t="s">
        <v>2709</v>
      </c>
      <c r="B4053" s="759"/>
      <c r="C4053" s="759"/>
      <c r="D4053" s="759"/>
      <c r="E4053" s="759"/>
      <c r="F4053" s="759"/>
      <c r="G4053" s="759"/>
      <c r="H4053" s="759"/>
      <c r="I4053" s="759"/>
      <c r="J4053" s="759"/>
      <c r="K4053" s="17"/>
    </row>
    <row r="4054" spans="1:11" ht="15" thickBot="1" x14ac:dyDescent="0.25">
      <c r="A4054" s="1146" t="s">
        <v>5784</v>
      </c>
      <c r="B4054" s="1146"/>
      <c r="C4054" s="1146"/>
      <c r="D4054" s="1146"/>
      <c r="E4054" s="1146"/>
      <c r="F4054" s="1146"/>
      <c r="G4054" s="1146"/>
      <c r="H4054" s="1146"/>
      <c r="I4054" s="1146"/>
      <c r="J4054" s="1146"/>
      <c r="K4054" s="33"/>
    </row>
    <row r="4055" spans="1:11" ht="0.95" customHeight="1" thickTop="1" x14ac:dyDescent="0.2">
      <c r="A4055" s="688"/>
      <c r="B4055" s="688"/>
      <c r="C4055" s="688"/>
      <c r="D4055" s="688"/>
      <c r="E4055" s="688"/>
      <c r="F4055" s="688"/>
      <c r="G4055" s="688"/>
      <c r="H4055" s="688"/>
      <c r="I4055" s="688"/>
      <c r="J4055" s="688"/>
      <c r="K4055" s="688"/>
    </row>
    <row r="4056" spans="1:11" ht="18" customHeight="1" x14ac:dyDescent="0.2">
      <c r="A4056" s="18" t="s">
        <v>1304</v>
      </c>
      <c r="B4056" s="19" t="s">
        <v>10</v>
      </c>
      <c r="C4056" s="18" t="s">
        <v>11</v>
      </c>
      <c r="D4056" s="18" t="s">
        <v>12</v>
      </c>
      <c r="E4056" s="764" t="s">
        <v>3702</v>
      </c>
      <c r="F4056" s="764"/>
      <c r="G4056" s="20" t="s">
        <v>13</v>
      </c>
      <c r="H4056" s="19" t="s">
        <v>14</v>
      </c>
      <c r="I4056" s="19" t="s">
        <v>3703</v>
      </c>
      <c r="J4056" s="19" t="s">
        <v>15</v>
      </c>
      <c r="K4056" s="19" t="s">
        <v>17</v>
      </c>
    </row>
    <row r="4057" spans="1:11" ht="51.95" customHeight="1" x14ac:dyDescent="0.2">
      <c r="A4057" s="23" t="s">
        <v>3704</v>
      </c>
      <c r="B4057" s="24" t="s">
        <v>1305</v>
      </c>
      <c r="C4057" s="23" t="s">
        <v>42</v>
      </c>
      <c r="D4057" s="23" t="s">
        <v>1306</v>
      </c>
      <c r="E4057" s="760" t="s">
        <v>5148</v>
      </c>
      <c r="F4057" s="760"/>
      <c r="G4057" s="25" t="s">
        <v>1307</v>
      </c>
      <c r="H4057" s="673">
        <v>1</v>
      </c>
      <c r="I4057" s="26"/>
      <c r="J4057" s="26">
        <v>546.24</v>
      </c>
      <c r="K4057" s="26">
        <v>546.24</v>
      </c>
    </row>
    <row r="4058" spans="1:11" ht="26.1" customHeight="1" x14ac:dyDescent="0.2">
      <c r="A4058" s="674" t="s">
        <v>3706</v>
      </c>
      <c r="B4058" s="675" t="s">
        <v>1742</v>
      </c>
      <c r="C4058" s="674" t="s">
        <v>24</v>
      </c>
      <c r="D4058" s="674" t="s">
        <v>1743</v>
      </c>
      <c r="E4058" s="761" t="s">
        <v>3705</v>
      </c>
      <c r="F4058" s="761"/>
      <c r="G4058" s="676" t="s">
        <v>26</v>
      </c>
      <c r="H4058" s="677">
        <v>2</v>
      </c>
      <c r="I4058" s="677">
        <v>0</v>
      </c>
      <c r="J4058" s="678">
        <v>30.8</v>
      </c>
      <c r="K4058" s="678">
        <v>61.6</v>
      </c>
    </row>
    <row r="4059" spans="1:11" ht="24" customHeight="1" x14ac:dyDescent="0.2">
      <c r="A4059" s="674" t="s">
        <v>3706</v>
      </c>
      <c r="B4059" s="675" t="s">
        <v>1739</v>
      </c>
      <c r="C4059" s="674" t="s">
        <v>24</v>
      </c>
      <c r="D4059" s="674" t="s">
        <v>1740</v>
      </c>
      <c r="E4059" s="761" t="s">
        <v>3705</v>
      </c>
      <c r="F4059" s="761"/>
      <c r="G4059" s="676" t="s">
        <v>26</v>
      </c>
      <c r="H4059" s="677">
        <v>2</v>
      </c>
      <c r="I4059" s="677">
        <v>0</v>
      </c>
      <c r="J4059" s="678">
        <v>37.369999999999997</v>
      </c>
      <c r="K4059" s="678">
        <v>74.739999999999995</v>
      </c>
    </row>
    <row r="4060" spans="1:11" ht="39" customHeight="1" x14ac:dyDescent="0.2">
      <c r="A4060" s="679" t="s">
        <v>3709</v>
      </c>
      <c r="B4060" s="680" t="s">
        <v>5179</v>
      </c>
      <c r="C4060" s="679" t="s">
        <v>42</v>
      </c>
      <c r="D4060" s="679" t="s">
        <v>5180</v>
      </c>
      <c r="E4060" s="762" t="s">
        <v>2501</v>
      </c>
      <c r="F4060" s="762"/>
      <c r="G4060" s="681" t="s">
        <v>1307</v>
      </c>
      <c r="H4060" s="682">
        <v>1</v>
      </c>
      <c r="I4060" s="682">
        <v>0</v>
      </c>
      <c r="J4060" s="683">
        <v>409.9</v>
      </c>
      <c r="K4060" s="683">
        <v>409.9</v>
      </c>
    </row>
    <row r="4061" spans="1:11" ht="25.5" x14ac:dyDescent="0.2">
      <c r="A4061" s="684"/>
      <c r="B4061" s="684"/>
      <c r="C4061" s="684"/>
      <c r="D4061" s="684"/>
      <c r="E4061" s="684"/>
      <c r="F4061" s="684" t="s">
        <v>3723</v>
      </c>
      <c r="G4061" s="685">
        <v>99.1</v>
      </c>
      <c r="H4061" s="684" t="s">
        <v>3724</v>
      </c>
      <c r="I4061" s="685">
        <v>0</v>
      </c>
      <c r="J4061" s="684" t="s">
        <v>3725</v>
      </c>
      <c r="K4061" s="685">
        <v>99.1</v>
      </c>
    </row>
    <row r="4062" spans="1:11" ht="25.5" x14ac:dyDescent="0.2">
      <c r="A4062" s="684"/>
      <c r="B4062" s="684"/>
      <c r="C4062" s="684"/>
      <c r="D4062" s="684"/>
      <c r="E4062" s="684"/>
      <c r="F4062" s="684" t="s">
        <v>3726</v>
      </c>
      <c r="G4062" s="685">
        <v>0</v>
      </c>
      <c r="H4062" s="763"/>
      <c r="I4062" s="763" t="s">
        <v>3727</v>
      </c>
      <c r="J4062" s="684"/>
      <c r="K4062" s="685">
        <v>546.24</v>
      </c>
    </row>
    <row r="4063" spans="1:11" x14ac:dyDescent="0.2">
      <c r="A4063" s="759" t="s">
        <v>2709</v>
      </c>
      <c r="B4063" s="759"/>
      <c r="C4063" s="759"/>
      <c r="D4063" s="759"/>
      <c r="E4063" s="759"/>
      <c r="F4063" s="759"/>
      <c r="G4063" s="759"/>
      <c r="H4063" s="759"/>
      <c r="I4063" s="759"/>
      <c r="J4063" s="759"/>
      <c r="K4063" s="17"/>
    </row>
    <row r="4064" spans="1:11" ht="15" thickBot="1" x14ac:dyDescent="0.25">
      <c r="A4064" s="1146" t="s">
        <v>5784</v>
      </c>
      <c r="B4064" s="1146"/>
      <c r="C4064" s="1146"/>
      <c r="D4064" s="1146"/>
      <c r="E4064" s="1146"/>
      <c r="F4064" s="1146"/>
      <c r="G4064" s="1146"/>
      <c r="H4064" s="1146"/>
      <c r="I4064" s="1146"/>
      <c r="J4064" s="1146"/>
      <c r="K4064" s="33"/>
    </row>
    <row r="4065" spans="1:11" ht="0.95" customHeight="1" thickTop="1" x14ac:dyDescent="0.2">
      <c r="A4065" s="688"/>
      <c r="B4065" s="688"/>
      <c r="C4065" s="688"/>
      <c r="D4065" s="688"/>
      <c r="E4065" s="688"/>
      <c r="F4065" s="688"/>
      <c r="G4065" s="688"/>
      <c r="H4065" s="688"/>
      <c r="I4065" s="688"/>
      <c r="J4065" s="688"/>
      <c r="K4065" s="688"/>
    </row>
    <row r="4066" spans="1:11" ht="18" customHeight="1" x14ac:dyDescent="0.2">
      <c r="A4066" s="18" t="s">
        <v>1308</v>
      </c>
      <c r="B4066" s="19" t="s">
        <v>10</v>
      </c>
      <c r="C4066" s="18" t="s">
        <v>11</v>
      </c>
      <c r="D4066" s="18" t="s">
        <v>12</v>
      </c>
      <c r="E4066" s="764" t="s">
        <v>3702</v>
      </c>
      <c r="F4066" s="764"/>
      <c r="G4066" s="20" t="s">
        <v>13</v>
      </c>
      <c r="H4066" s="19" t="s">
        <v>14</v>
      </c>
      <c r="I4066" s="19" t="s">
        <v>3703</v>
      </c>
      <c r="J4066" s="19" t="s">
        <v>15</v>
      </c>
      <c r="K4066" s="19" t="s">
        <v>17</v>
      </c>
    </row>
    <row r="4067" spans="1:11" ht="51.95" customHeight="1" x14ac:dyDescent="0.2">
      <c r="A4067" s="23" t="s">
        <v>3704</v>
      </c>
      <c r="B4067" s="24" t="s">
        <v>1309</v>
      </c>
      <c r="C4067" s="23" t="s">
        <v>24</v>
      </c>
      <c r="D4067" s="23" t="s">
        <v>1310</v>
      </c>
      <c r="E4067" s="760" t="s">
        <v>5148</v>
      </c>
      <c r="F4067" s="760"/>
      <c r="G4067" s="25" t="s">
        <v>48</v>
      </c>
      <c r="H4067" s="673">
        <v>1</v>
      </c>
      <c r="I4067" s="26"/>
      <c r="J4067" s="26">
        <v>30.15</v>
      </c>
      <c r="K4067" s="26">
        <v>30.15</v>
      </c>
    </row>
    <row r="4068" spans="1:11" ht="24" customHeight="1" x14ac:dyDescent="0.2">
      <c r="A4068" s="674" t="s">
        <v>3706</v>
      </c>
      <c r="B4068" s="675" t="s">
        <v>1739</v>
      </c>
      <c r="C4068" s="674" t="s">
        <v>24</v>
      </c>
      <c r="D4068" s="674" t="s">
        <v>1740</v>
      </c>
      <c r="E4068" s="761" t="s">
        <v>3705</v>
      </c>
      <c r="F4068" s="761"/>
      <c r="G4068" s="676" t="s">
        <v>26</v>
      </c>
      <c r="H4068" s="677">
        <v>0.1721</v>
      </c>
      <c r="I4068" s="677">
        <v>0</v>
      </c>
      <c r="J4068" s="678">
        <v>37.369999999999997</v>
      </c>
      <c r="K4068" s="678">
        <v>6.43</v>
      </c>
    </row>
    <row r="4069" spans="1:11" ht="26.1" customHeight="1" x14ac:dyDescent="0.2">
      <c r="A4069" s="674" t="s">
        <v>3706</v>
      </c>
      <c r="B4069" s="675" t="s">
        <v>1742</v>
      </c>
      <c r="C4069" s="674" t="s">
        <v>24</v>
      </c>
      <c r="D4069" s="674" t="s">
        <v>1743</v>
      </c>
      <c r="E4069" s="761" t="s">
        <v>3705</v>
      </c>
      <c r="F4069" s="761"/>
      <c r="G4069" s="676" t="s">
        <v>26</v>
      </c>
      <c r="H4069" s="677">
        <v>0.1721</v>
      </c>
      <c r="I4069" s="677">
        <v>0</v>
      </c>
      <c r="J4069" s="678">
        <v>30.8</v>
      </c>
      <c r="K4069" s="678">
        <v>5.3</v>
      </c>
    </row>
    <row r="4070" spans="1:11" ht="51.95" customHeight="1" x14ac:dyDescent="0.2">
      <c r="A4070" s="679" t="s">
        <v>3709</v>
      </c>
      <c r="B4070" s="680" t="s">
        <v>5181</v>
      </c>
      <c r="C4070" s="679" t="s">
        <v>24</v>
      </c>
      <c r="D4070" s="679" t="s">
        <v>5182</v>
      </c>
      <c r="E4070" s="762" t="s">
        <v>3720</v>
      </c>
      <c r="F4070" s="762"/>
      <c r="G4070" s="681" t="s">
        <v>48</v>
      </c>
      <c r="H4070" s="682">
        <v>1.1000000000000001</v>
      </c>
      <c r="I4070" s="682">
        <v>0</v>
      </c>
      <c r="J4070" s="683">
        <v>16.75</v>
      </c>
      <c r="K4070" s="683">
        <v>18.420000000000002</v>
      </c>
    </row>
    <row r="4071" spans="1:11" ht="25.5" x14ac:dyDescent="0.2">
      <c r="A4071" s="684"/>
      <c r="B4071" s="684"/>
      <c r="C4071" s="684"/>
      <c r="D4071" s="684"/>
      <c r="E4071" s="684"/>
      <c r="F4071" s="684" t="s">
        <v>3723</v>
      </c>
      <c r="G4071" s="685">
        <v>8.51</v>
      </c>
      <c r="H4071" s="684" t="s">
        <v>3724</v>
      </c>
      <c r="I4071" s="685">
        <v>0</v>
      </c>
      <c r="J4071" s="684" t="s">
        <v>3725</v>
      </c>
      <c r="K4071" s="685">
        <v>8.51</v>
      </c>
    </row>
    <row r="4072" spans="1:11" ht="26.25" thickBot="1" x14ac:dyDescent="0.25">
      <c r="A4072" s="684"/>
      <c r="B4072" s="684"/>
      <c r="C4072" s="684"/>
      <c r="D4072" s="684"/>
      <c r="E4072" s="684"/>
      <c r="F4072" s="684" t="s">
        <v>3726</v>
      </c>
      <c r="G4072" s="685">
        <v>0</v>
      </c>
      <c r="H4072" s="763"/>
      <c r="I4072" s="763" t="s">
        <v>3727</v>
      </c>
      <c r="J4072" s="684"/>
      <c r="K4072" s="685">
        <v>30.15</v>
      </c>
    </row>
    <row r="4073" spans="1:11" ht="0.95" customHeight="1" thickTop="1" x14ac:dyDescent="0.2">
      <c r="A4073" s="688"/>
      <c r="B4073" s="688"/>
      <c r="C4073" s="688"/>
      <c r="D4073" s="688"/>
      <c r="E4073" s="688"/>
      <c r="F4073" s="688"/>
      <c r="G4073" s="688"/>
      <c r="H4073" s="688"/>
      <c r="I4073" s="688"/>
      <c r="J4073" s="688"/>
      <c r="K4073" s="688"/>
    </row>
    <row r="4074" spans="1:11" ht="18" customHeight="1" x14ac:dyDescent="0.2">
      <c r="A4074" s="18" t="s">
        <v>1311</v>
      </c>
      <c r="B4074" s="19" t="s">
        <v>10</v>
      </c>
      <c r="C4074" s="18" t="s">
        <v>11</v>
      </c>
      <c r="D4074" s="18" t="s">
        <v>12</v>
      </c>
      <c r="E4074" s="764" t="s">
        <v>3702</v>
      </c>
      <c r="F4074" s="764"/>
      <c r="G4074" s="20" t="s">
        <v>13</v>
      </c>
      <c r="H4074" s="19" t="s">
        <v>14</v>
      </c>
      <c r="I4074" s="19" t="s">
        <v>3703</v>
      </c>
      <c r="J4074" s="19" t="s">
        <v>15</v>
      </c>
      <c r="K4074" s="19" t="s">
        <v>17</v>
      </c>
    </row>
    <row r="4075" spans="1:11" ht="51.95" customHeight="1" x14ac:dyDescent="0.2">
      <c r="A4075" s="23" t="s">
        <v>3704</v>
      </c>
      <c r="B4075" s="24" t="s">
        <v>1312</v>
      </c>
      <c r="C4075" s="23" t="s">
        <v>24</v>
      </c>
      <c r="D4075" s="23" t="s">
        <v>1313</v>
      </c>
      <c r="E4075" s="760" t="s">
        <v>5148</v>
      </c>
      <c r="F4075" s="760"/>
      <c r="G4075" s="25" t="s">
        <v>48</v>
      </c>
      <c r="H4075" s="673">
        <v>1</v>
      </c>
      <c r="I4075" s="26"/>
      <c r="J4075" s="26">
        <v>106.32</v>
      </c>
      <c r="K4075" s="26">
        <v>106.32</v>
      </c>
    </row>
    <row r="4076" spans="1:11" ht="26.1" customHeight="1" x14ac:dyDescent="0.2">
      <c r="A4076" s="674" t="s">
        <v>3706</v>
      </c>
      <c r="B4076" s="675" t="s">
        <v>1742</v>
      </c>
      <c r="C4076" s="674" t="s">
        <v>24</v>
      </c>
      <c r="D4076" s="674" t="s">
        <v>1743</v>
      </c>
      <c r="E4076" s="761" t="s">
        <v>3705</v>
      </c>
      <c r="F4076" s="761"/>
      <c r="G4076" s="676" t="s">
        <v>26</v>
      </c>
      <c r="H4076" s="677">
        <v>0.12280000000000001</v>
      </c>
      <c r="I4076" s="677">
        <v>0</v>
      </c>
      <c r="J4076" s="678">
        <v>30.8</v>
      </c>
      <c r="K4076" s="678">
        <v>3.78</v>
      </c>
    </row>
    <row r="4077" spans="1:11" ht="24" customHeight="1" x14ac:dyDescent="0.2">
      <c r="A4077" s="674" t="s">
        <v>3706</v>
      </c>
      <c r="B4077" s="675" t="s">
        <v>1739</v>
      </c>
      <c r="C4077" s="674" t="s">
        <v>24</v>
      </c>
      <c r="D4077" s="674" t="s">
        <v>1740</v>
      </c>
      <c r="E4077" s="761" t="s">
        <v>3705</v>
      </c>
      <c r="F4077" s="761"/>
      <c r="G4077" s="676" t="s">
        <v>26</v>
      </c>
      <c r="H4077" s="677">
        <v>0.12280000000000001</v>
      </c>
      <c r="I4077" s="677">
        <v>0</v>
      </c>
      <c r="J4077" s="678">
        <v>37.369999999999997</v>
      </c>
      <c r="K4077" s="678">
        <v>4.58</v>
      </c>
    </row>
    <row r="4078" spans="1:11" ht="26.1" customHeight="1" x14ac:dyDescent="0.2">
      <c r="A4078" s="679" t="s">
        <v>3709</v>
      </c>
      <c r="B4078" s="680" t="s">
        <v>5183</v>
      </c>
      <c r="C4078" s="679" t="s">
        <v>24</v>
      </c>
      <c r="D4078" s="679" t="s">
        <v>5184</v>
      </c>
      <c r="E4078" s="762" t="s">
        <v>3720</v>
      </c>
      <c r="F4078" s="762"/>
      <c r="G4078" s="681" t="s">
        <v>66</v>
      </c>
      <c r="H4078" s="682">
        <v>8.9999999999999993E-3</v>
      </c>
      <c r="I4078" s="682">
        <v>0</v>
      </c>
      <c r="J4078" s="683">
        <v>4.91</v>
      </c>
      <c r="K4078" s="683">
        <v>0.04</v>
      </c>
    </row>
    <row r="4079" spans="1:11" ht="51.95" customHeight="1" x14ac:dyDescent="0.2">
      <c r="A4079" s="679" t="s">
        <v>3709</v>
      </c>
      <c r="B4079" s="680" t="s">
        <v>5185</v>
      </c>
      <c r="C4079" s="679" t="s">
        <v>24</v>
      </c>
      <c r="D4079" s="679" t="s">
        <v>5186</v>
      </c>
      <c r="E4079" s="762" t="s">
        <v>3720</v>
      </c>
      <c r="F4079" s="762"/>
      <c r="G4079" s="681" t="s">
        <v>48</v>
      </c>
      <c r="H4079" s="682">
        <v>1.0149999999999999</v>
      </c>
      <c r="I4079" s="682">
        <v>0</v>
      </c>
      <c r="J4079" s="683">
        <v>96.48</v>
      </c>
      <c r="K4079" s="683">
        <v>97.92</v>
      </c>
    </row>
    <row r="4080" spans="1:11" ht="25.5" x14ac:dyDescent="0.2">
      <c r="A4080" s="684"/>
      <c r="B4080" s="684"/>
      <c r="C4080" s="684"/>
      <c r="D4080" s="684"/>
      <c r="E4080" s="684"/>
      <c r="F4080" s="684" t="s">
        <v>3723</v>
      </c>
      <c r="G4080" s="685">
        <v>6.07</v>
      </c>
      <c r="H4080" s="684" t="s">
        <v>3724</v>
      </c>
      <c r="I4080" s="685">
        <v>0</v>
      </c>
      <c r="J4080" s="684" t="s">
        <v>3725</v>
      </c>
      <c r="K4080" s="685">
        <v>6.07</v>
      </c>
    </row>
    <row r="4081" spans="1:11" ht="26.25" thickBot="1" x14ac:dyDescent="0.25">
      <c r="A4081" s="684"/>
      <c r="B4081" s="684"/>
      <c r="C4081" s="684"/>
      <c r="D4081" s="684"/>
      <c r="E4081" s="684"/>
      <c r="F4081" s="684" t="s">
        <v>3726</v>
      </c>
      <c r="G4081" s="685">
        <v>0</v>
      </c>
      <c r="H4081" s="763"/>
      <c r="I4081" s="763" t="s">
        <v>3727</v>
      </c>
      <c r="J4081" s="684"/>
      <c r="K4081" s="685">
        <v>106.32</v>
      </c>
    </row>
    <row r="4082" spans="1:11" ht="0.95" customHeight="1" thickTop="1" x14ac:dyDescent="0.2">
      <c r="A4082" s="688"/>
      <c r="B4082" s="688"/>
      <c r="C4082" s="688"/>
      <c r="D4082" s="688"/>
      <c r="E4082" s="688"/>
      <c r="F4082" s="688"/>
      <c r="G4082" s="688"/>
      <c r="H4082" s="688"/>
      <c r="I4082" s="688"/>
      <c r="J4082" s="688"/>
      <c r="K4082" s="688"/>
    </row>
    <row r="4083" spans="1:11" ht="18" customHeight="1" x14ac:dyDescent="0.2">
      <c r="A4083" s="18" t="s">
        <v>1314</v>
      </c>
      <c r="B4083" s="19" t="s">
        <v>10</v>
      </c>
      <c r="C4083" s="18" t="s">
        <v>11</v>
      </c>
      <c r="D4083" s="18" t="s">
        <v>12</v>
      </c>
      <c r="E4083" s="764" t="s">
        <v>3702</v>
      </c>
      <c r="F4083" s="764"/>
      <c r="G4083" s="20" t="s">
        <v>13</v>
      </c>
      <c r="H4083" s="19" t="s">
        <v>14</v>
      </c>
      <c r="I4083" s="19" t="s">
        <v>3703</v>
      </c>
      <c r="J4083" s="19" t="s">
        <v>15</v>
      </c>
      <c r="K4083" s="19" t="s">
        <v>17</v>
      </c>
    </row>
    <row r="4084" spans="1:11" ht="24" customHeight="1" x14ac:dyDescent="0.2">
      <c r="A4084" s="23" t="s">
        <v>3704</v>
      </c>
      <c r="B4084" s="24" t="s">
        <v>155</v>
      </c>
      <c r="C4084" s="23" t="s">
        <v>24</v>
      </c>
      <c r="D4084" s="23" t="s">
        <v>156</v>
      </c>
      <c r="E4084" s="760" t="s">
        <v>3823</v>
      </c>
      <c r="F4084" s="760"/>
      <c r="G4084" s="25" t="s">
        <v>56</v>
      </c>
      <c r="H4084" s="673">
        <v>1</v>
      </c>
      <c r="I4084" s="26"/>
      <c r="J4084" s="26">
        <v>113.57</v>
      </c>
      <c r="K4084" s="26">
        <v>113.57</v>
      </c>
    </row>
    <row r="4085" spans="1:11" ht="24" customHeight="1" x14ac:dyDescent="0.2">
      <c r="A4085" s="674" t="s">
        <v>3706</v>
      </c>
      <c r="B4085" s="675" t="s">
        <v>3754</v>
      </c>
      <c r="C4085" s="674" t="s">
        <v>24</v>
      </c>
      <c r="D4085" s="674" t="s">
        <v>3755</v>
      </c>
      <c r="E4085" s="761" t="s">
        <v>3705</v>
      </c>
      <c r="F4085" s="761"/>
      <c r="G4085" s="676" t="s">
        <v>26</v>
      </c>
      <c r="H4085" s="677">
        <v>3.9557666999999999</v>
      </c>
      <c r="I4085" s="677">
        <v>0</v>
      </c>
      <c r="J4085" s="678">
        <v>28.71</v>
      </c>
      <c r="K4085" s="678">
        <v>113.57</v>
      </c>
    </row>
    <row r="4086" spans="1:11" ht="25.5" x14ac:dyDescent="0.2">
      <c r="A4086" s="684"/>
      <c r="B4086" s="684"/>
      <c r="C4086" s="684"/>
      <c r="D4086" s="684"/>
      <c r="E4086" s="684"/>
      <c r="F4086" s="684" t="s">
        <v>3723</v>
      </c>
      <c r="G4086" s="685">
        <v>77.209999999999994</v>
      </c>
      <c r="H4086" s="684" t="s">
        <v>3724</v>
      </c>
      <c r="I4086" s="685">
        <v>0</v>
      </c>
      <c r="J4086" s="684" t="s">
        <v>3725</v>
      </c>
      <c r="K4086" s="685">
        <v>77.209999999999994</v>
      </c>
    </row>
    <row r="4087" spans="1:11" ht="26.25" thickBot="1" x14ac:dyDescent="0.25">
      <c r="A4087" s="684"/>
      <c r="B4087" s="684"/>
      <c r="C4087" s="684"/>
      <c r="D4087" s="684"/>
      <c r="E4087" s="684"/>
      <c r="F4087" s="684" t="s">
        <v>3726</v>
      </c>
      <c r="G4087" s="685">
        <v>0</v>
      </c>
      <c r="H4087" s="763"/>
      <c r="I4087" s="763" t="s">
        <v>3727</v>
      </c>
      <c r="J4087" s="684"/>
      <c r="K4087" s="685">
        <v>113.57</v>
      </c>
    </row>
    <row r="4088" spans="1:11" ht="0.95" customHeight="1" thickTop="1" x14ac:dyDescent="0.2">
      <c r="A4088" s="688"/>
      <c r="B4088" s="688"/>
      <c r="C4088" s="688"/>
      <c r="D4088" s="688"/>
      <c r="E4088" s="688"/>
      <c r="F4088" s="688"/>
      <c r="G4088" s="688"/>
      <c r="H4088" s="688"/>
      <c r="I4088" s="688"/>
      <c r="J4088" s="688"/>
      <c r="K4088" s="688"/>
    </row>
    <row r="4089" spans="1:11" ht="18" customHeight="1" x14ac:dyDescent="0.2">
      <c r="A4089" s="18" t="s">
        <v>1315</v>
      </c>
      <c r="B4089" s="19" t="s">
        <v>10</v>
      </c>
      <c r="C4089" s="18" t="s">
        <v>11</v>
      </c>
      <c r="D4089" s="18" t="s">
        <v>12</v>
      </c>
      <c r="E4089" s="764" t="s">
        <v>3702</v>
      </c>
      <c r="F4089" s="764"/>
      <c r="G4089" s="20" t="s">
        <v>13</v>
      </c>
      <c r="H4089" s="19" t="s">
        <v>14</v>
      </c>
      <c r="I4089" s="19" t="s">
        <v>3703</v>
      </c>
      <c r="J4089" s="19" t="s">
        <v>15</v>
      </c>
      <c r="K4089" s="19" t="s">
        <v>17</v>
      </c>
    </row>
    <row r="4090" spans="1:11" ht="26.1" customHeight="1" x14ac:dyDescent="0.2">
      <c r="A4090" s="23" t="s">
        <v>3704</v>
      </c>
      <c r="B4090" s="24" t="s">
        <v>1316</v>
      </c>
      <c r="C4090" s="23" t="s">
        <v>104</v>
      </c>
      <c r="D4090" s="23" t="s">
        <v>1317</v>
      </c>
      <c r="E4090" s="760" t="s">
        <v>4105</v>
      </c>
      <c r="F4090" s="760"/>
      <c r="G4090" s="25" t="s">
        <v>52</v>
      </c>
      <c r="H4090" s="673">
        <v>1</v>
      </c>
      <c r="I4090" s="26"/>
      <c r="J4090" s="26">
        <v>52.68</v>
      </c>
      <c r="K4090" s="26">
        <v>52.68</v>
      </c>
    </row>
    <row r="4091" spans="1:11" ht="24" customHeight="1" x14ac:dyDescent="0.2">
      <c r="A4091" s="674" t="s">
        <v>3706</v>
      </c>
      <c r="B4091" s="675" t="s">
        <v>3754</v>
      </c>
      <c r="C4091" s="674" t="s">
        <v>24</v>
      </c>
      <c r="D4091" s="674" t="s">
        <v>3755</v>
      </c>
      <c r="E4091" s="761" t="s">
        <v>3705</v>
      </c>
      <c r="F4091" s="761"/>
      <c r="G4091" s="676" t="s">
        <v>26</v>
      </c>
      <c r="H4091" s="677">
        <v>1.835</v>
      </c>
      <c r="I4091" s="677">
        <v>0</v>
      </c>
      <c r="J4091" s="678">
        <v>28.71</v>
      </c>
      <c r="K4091" s="678">
        <v>52.68</v>
      </c>
    </row>
    <row r="4092" spans="1:11" ht="25.5" x14ac:dyDescent="0.2">
      <c r="A4092" s="684"/>
      <c r="B4092" s="684"/>
      <c r="C4092" s="684"/>
      <c r="D4092" s="684"/>
      <c r="E4092" s="684"/>
      <c r="F4092" s="684" t="s">
        <v>3723</v>
      </c>
      <c r="G4092" s="685">
        <v>35.81</v>
      </c>
      <c r="H4092" s="684" t="s">
        <v>3724</v>
      </c>
      <c r="I4092" s="685">
        <v>0</v>
      </c>
      <c r="J4092" s="684" t="s">
        <v>3725</v>
      </c>
      <c r="K4092" s="685">
        <v>35.81</v>
      </c>
    </row>
    <row r="4093" spans="1:11" ht="26.25" thickBot="1" x14ac:dyDescent="0.25">
      <c r="A4093" s="684"/>
      <c r="B4093" s="684"/>
      <c r="C4093" s="684"/>
      <c r="D4093" s="684"/>
      <c r="E4093" s="684"/>
      <c r="F4093" s="684" t="s">
        <v>3726</v>
      </c>
      <c r="G4093" s="685">
        <v>0</v>
      </c>
      <c r="H4093" s="763"/>
      <c r="I4093" s="763" t="s">
        <v>3727</v>
      </c>
      <c r="J4093" s="684"/>
      <c r="K4093" s="685">
        <v>52.68</v>
      </c>
    </row>
    <row r="4094" spans="1:11" ht="0.95" customHeight="1" thickTop="1" x14ac:dyDescent="0.2">
      <c r="A4094" s="688"/>
      <c r="B4094" s="688"/>
      <c r="C4094" s="688"/>
      <c r="D4094" s="688"/>
      <c r="E4094" s="688"/>
      <c r="F4094" s="688"/>
      <c r="G4094" s="688"/>
      <c r="H4094" s="688"/>
      <c r="I4094" s="688"/>
      <c r="J4094" s="688"/>
      <c r="K4094" s="688"/>
    </row>
    <row r="4095" spans="1:11" ht="18" customHeight="1" x14ac:dyDescent="0.2">
      <c r="A4095" s="18" t="s">
        <v>1318</v>
      </c>
      <c r="B4095" s="19" t="s">
        <v>10</v>
      </c>
      <c r="C4095" s="18" t="s">
        <v>11</v>
      </c>
      <c r="D4095" s="18" t="s">
        <v>12</v>
      </c>
      <c r="E4095" s="764" t="s">
        <v>3702</v>
      </c>
      <c r="F4095" s="764"/>
      <c r="G4095" s="20" t="s">
        <v>13</v>
      </c>
      <c r="H4095" s="19" t="s">
        <v>14</v>
      </c>
      <c r="I4095" s="19" t="s">
        <v>3703</v>
      </c>
      <c r="J4095" s="19" t="s">
        <v>15</v>
      </c>
      <c r="K4095" s="19" t="s">
        <v>17</v>
      </c>
    </row>
    <row r="4096" spans="1:11" ht="39" customHeight="1" x14ac:dyDescent="0.2">
      <c r="A4096" s="23" t="s">
        <v>3704</v>
      </c>
      <c r="B4096" s="24" t="s">
        <v>1319</v>
      </c>
      <c r="C4096" s="23" t="s">
        <v>42</v>
      </c>
      <c r="D4096" s="23" t="s">
        <v>1320</v>
      </c>
      <c r="E4096" s="760" t="s">
        <v>5148</v>
      </c>
      <c r="F4096" s="760"/>
      <c r="G4096" s="25" t="s">
        <v>1262</v>
      </c>
      <c r="H4096" s="673">
        <v>1</v>
      </c>
      <c r="I4096" s="26"/>
      <c r="J4096" s="26">
        <v>924.14</v>
      </c>
      <c r="K4096" s="26">
        <v>924.14</v>
      </c>
    </row>
    <row r="4097" spans="1:11" ht="65.099999999999994" customHeight="1" x14ac:dyDescent="0.2">
      <c r="A4097" s="674" t="s">
        <v>3706</v>
      </c>
      <c r="B4097" s="675" t="s">
        <v>3774</v>
      </c>
      <c r="C4097" s="674" t="s">
        <v>24</v>
      </c>
      <c r="D4097" s="674" t="s">
        <v>3775</v>
      </c>
      <c r="E4097" s="761" t="s">
        <v>3772</v>
      </c>
      <c r="F4097" s="761"/>
      <c r="G4097" s="676" t="s">
        <v>3776</v>
      </c>
      <c r="H4097" s="677">
        <v>4.5600000000000002E-2</v>
      </c>
      <c r="I4097" s="677">
        <v>0</v>
      </c>
      <c r="J4097" s="678">
        <v>73.569999999999993</v>
      </c>
      <c r="K4097" s="678">
        <v>3.35</v>
      </c>
    </row>
    <row r="4098" spans="1:11" ht="24" customHeight="1" x14ac:dyDescent="0.2">
      <c r="A4098" s="674" t="s">
        <v>3706</v>
      </c>
      <c r="B4098" s="675" t="s">
        <v>3761</v>
      </c>
      <c r="C4098" s="674" t="s">
        <v>24</v>
      </c>
      <c r="D4098" s="674" t="s">
        <v>3762</v>
      </c>
      <c r="E4098" s="761" t="s">
        <v>3705</v>
      </c>
      <c r="F4098" s="761"/>
      <c r="G4098" s="676" t="s">
        <v>26</v>
      </c>
      <c r="H4098" s="677">
        <v>5.7510000000000003</v>
      </c>
      <c r="I4098" s="677">
        <v>0</v>
      </c>
      <c r="J4098" s="678">
        <v>36.909999999999997</v>
      </c>
      <c r="K4098" s="678">
        <v>212.26</v>
      </c>
    </row>
    <row r="4099" spans="1:11" ht="39" customHeight="1" x14ac:dyDescent="0.2">
      <c r="A4099" s="674" t="s">
        <v>3706</v>
      </c>
      <c r="B4099" s="675" t="s">
        <v>5189</v>
      </c>
      <c r="C4099" s="674" t="s">
        <v>24</v>
      </c>
      <c r="D4099" s="674" t="s">
        <v>5190</v>
      </c>
      <c r="E4099" s="761" t="s">
        <v>3705</v>
      </c>
      <c r="F4099" s="761"/>
      <c r="G4099" s="676" t="s">
        <v>56</v>
      </c>
      <c r="H4099" s="677">
        <v>1.6999999999999999E-3</v>
      </c>
      <c r="I4099" s="677">
        <v>0</v>
      </c>
      <c r="J4099" s="678">
        <v>520.04</v>
      </c>
      <c r="K4099" s="678">
        <v>0.88</v>
      </c>
    </row>
    <row r="4100" spans="1:11" ht="39" customHeight="1" x14ac:dyDescent="0.2">
      <c r="A4100" s="674" t="s">
        <v>3706</v>
      </c>
      <c r="B4100" s="675" t="s">
        <v>5191</v>
      </c>
      <c r="C4100" s="674" t="s">
        <v>24</v>
      </c>
      <c r="D4100" s="674" t="s">
        <v>5192</v>
      </c>
      <c r="E4100" s="761" t="s">
        <v>3889</v>
      </c>
      <c r="F4100" s="761"/>
      <c r="G4100" s="676" t="s">
        <v>56</v>
      </c>
      <c r="H4100" s="677">
        <v>7.0000000000000007E-2</v>
      </c>
      <c r="I4100" s="677">
        <v>0</v>
      </c>
      <c r="J4100" s="678">
        <v>2846.67</v>
      </c>
      <c r="K4100" s="678">
        <v>199.26</v>
      </c>
    </row>
    <row r="4101" spans="1:11" ht="65.099999999999994" customHeight="1" x14ac:dyDescent="0.2">
      <c r="A4101" s="674" t="s">
        <v>3706</v>
      </c>
      <c r="B4101" s="675" t="s">
        <v>3770</v>
      </c>
      <c r="C4101" s="674" t="s">
        <v>24</v>
      </c>
      <c r="D4101" s="674" t="s">
        <v>3771</v>
      </c>
      <c r="E4101" s="761" t="s">
        <v>3772</v>
      </c>
      <c r="F4101" s="761"/>
      <c r="G4101" s="676" t="s">
        <v>3773</v>
      </c>
      <c r="H4101" s="677">
        <v>1.3599999999999999E-2</v>
      </c>
      <c r="I4101" s="677">
        <v>0</v>
      </c>
      <c r="J4101" s="678">
        <v>161.25</v>
      </c>
      <c r="K4101" s="678">
        <v>2.19</v>
      </c>
    </row>
    <row r="4102" spans="1:11" ht="24" customHeight="1" x14ac:dyDescent="0.2">
      <c r="A4102" s="674" t="s">
        <v>3706</v>
      </c>
      <c r="B4102" s="675" t="s">
        <v>155</v>
      </c>
      <c r="C4102" s="674" t="s">
        <v>24</v>
      </c>
      <c r="D4102" s="674" t="s">
        <v>156</v>
      </c>
      <c r="E4102" s="761" t="s">
        <v>3823</v>
      </c>
      <c r="F4102" s="761"/>
      <c r="G4102" s="676" t="s">
        <v>56</v>
      </c>
      <c r="H4102" s="677">
        <v>1.21</v>
      </c>
      <c r="I4102" s="677">
        <v>0</v>
      </c>
      <c r="J4102" s="678">
        <v>113.57</v>
      </c>
      <c r="K4102" s="678">
        <v>137.41</v>
      </c>
    </row>
    <row r="4103" spans="1:11" ht="24" customHeight="1" x14ac:dyDescent="0.2">
      <c r="A4103" s="674" t="s">
        <v>3706</v>
      </c>
      <c r="B4103" s="675" t="s">
        <v>3754</v>
      </c>
      <c r="C4103" s="674" t="s">
        <v>24</v>
      </c>
      <c r="D4103" s="674" t="s">
        <v>3755</v>
      </c>
      <c r="E4103" s="761" t="s">
        <v>3705</v>
      </c>
      <c r="F4103" s="761"/>
      <c r="G4103" s="676" t="s">
        <v>26</v>
      </c>
      <c r="H4103" s="677">
        <v>5.7510000000000003</v>
      </c>
      <c r="I4103" s="677">
        <v>0</v>
      </c>
      <c r="J4103" s="678">
        <v>28.71</v>
      </c>
      <c r="K4103" s="678">
        <v>165.11</v>
      </c>
    </row>
    <row r="4104" spans="1:11" ht="39" customHeight="1" x14ac:dyDescent="0.2">
      <c r="A4104" s="674" t="s">
        <v>3706</v>
      </c>
      <c r="B4104" s="675" t="s">
        <v>4061</v>
      </c>
      <c r="C4104" s="674" t="s">
        <v>24</v>
      </c>
      <c r="D4104" s="674" t="s">
        <v>4062</v>
      </c>
      <c r="E4104" s="761" t="s">
        <v>3889</v>
      </c>
      <c r="F4104" s="761"/>
      <c r="G4104" s="676" t="s">
        <v>56</v>
      </c>
      <c r="H4104" s="677">
        <v>0.1163</v>
      </c>
      <c r="I4104" s="677">
        <v>0</v>
      </c>
      <c r="J4104" s="678">
        <v>460.32</v>
      </c>
      <c r="K4104" s="678">
        <v>53.53</v>
      </c>
    </row>
    <row r="4105" spans="1:11" ht="39" customHeight="1" x14ac:dyDescent="0.2">
      <c r="A4105" s="674" t="s">
        <v>3706</v>
      </c>
      <c r="B4105" s="675" t="s">
        <v>5193</v>
      </c>
      <c r="C4105" s="674" t="s">
        <v>24</v>
      </c>
      <c r="D4105" s="674" t="s">
        <v>5194</v>
      </c>
      <c r="E4105" s="761" t="s">
        <v>3705</v>
      </c>
      <c r="F4105" s="761"/>
      <c r="G4105" s="676" t="s">
        <v>56</v>
      </c>
      <c r="H4105" s="677">
        <v>0.10390000000000001</v>
      </c>
      <c r="I4105" s="677">
        <v>0</v>
      </c>
      <c r="J4105" s="678">
        <v>701.87</v>
      </c>
      <c r="K4105" s="678">
        <v>72.92</v>
      </c>
    </row>
    <row r="4106" spans="1:11" ht="26.1" customHeight="1" x14ac:dyDescent="0.2">
      <c r="A4106" s="679" t="s">
        <v>3709</v>
      </c>
      <c r="B4106" s="680" t="s">
        <v>5195</v>
      </c>
      <c r="C4106" s="679" t="s">
        <v>24</v>
      </c>
      <c r="D4106" s="679" t="s">
        <v>5196</v>
      </c>
      <c r="E4106" s="762" t="s">
        <v>3720</v>
      </c>
      <c r="F4106" s="762"/>
      <c r="G4106" s="681" t="s">
        <v>66</v>
      </c>
      <c r="H4106" s="682">
        <v>28.603999999999999</v>
      </c>
      <c r="I4106" s="682">
        <v>0</v>
      </c>
      <c r="J4106" s="683">
        <v>2.7</v>
      </c>
      <c r="K4106" s="683">
        <v>77.23</v>
      </c>
    </row>
    <row r="4107" spans="1:11" ht="25.5" x14ac:dyDescent="0.2">
      <c r="A4107" s="684"/>
      <c r="B4107" s="684"/>
      <c r="C4107" s="684"/>
      <c r="D4107" s="684"/>
      <c r="E4107" s="684"/>
      <c r="F4107" s="684" t="s">
        <v>3723</v>
      </c>
      <c r="G4107" s="685">
        <v>487.72</v>
      </c>
      <c r="H4107" s="684" t="s">
        <v>3724</v>
      </c>
      <c r="I4107" s="685">
        <v>0</v>
      </c>
      <c r="J4107" s="684" t="s">
        <v>3725</v>
      </c>
      <c r="K4107" s="685">
        <v>487.72</v>
      </c>
    </row>
    <row r="4108" spans="1:11" ht="25.5" x14ac:dyDescent="0.2">
      <c r="A4108" s="684"/>
      <c r="B4108" s="684"/>
      <c r="C4108" s="684"/>
      <c r="D4108" s="684"/>
      <c r="E4108" s="684"/>
      <c r="F4108" s="684" t="s">
        <v>3726</v>
      </c>
      <c r="G4108" s="685">
        <v>0</v>
      </c>
      <c r="H4108" s="763"/>
      <c r="I4108" s="763" t="s">
        <v>3727</v>
      </c>
      <c r="J4108" s="684"/>
      <c r="K4108" s="685">
        <v>924.14</v>
      </c>
    </row>
    <row r="4109" spans="1:11" x14ac:dyDescent="0.2">
      <c r="A4109" s="759" t="s">
        <v>2709</v>
      </c>
      <c r="B4109" s="759"/>
      <c r="C4109" s="759"/>
      <c r="D4109" s="759"/>
      <c r="E4109" s="759"/>
      <c r="F4109" s="759"/>
      <c r="G4109" s="759"/>
      <c r="H4109" s="759"/>
      <c r="I4109" s="759"/>
      <c r="J4109" s="759"/>
      <c r="K4109" s="17"/>
    </row>
    <row r="4110" spans="1:11" ht="15" thickBot="1" x14ac:dyDescent="0.25">
      <c r="A4110" s="1146" t="s">
        <v>5784</v>
      </c>
      <c r="B4110" s="1146"/>
      <c r="C4110" s="1146"/>
      <c r="D4110" s="1146"/>
      <c r="E4110" s="1146"/>
      <c r="F4110" s="1146"/>
      <c r="G4110" s="1146"/>
      <c r="H4110" s="1146"/>
      <c r="I4110" s="1146"/>
      <c r="J4110" s="1146"/>
      <c r="K4110" s="33"/>
    </row>
    <row r="4111" spans="1:11" ht="0.95" customHeight="1" thickTop="1" x14ac:dyDescent="0.2">
      <c r="A4111" s="688"/>
      <c r="B4111" s="688"/>
      <c r="C4111" s="688"/>
      <c r="D4111" s="688"/>
      <c r="E4111" s="688"/>
      <c r="F4111" s="688"/>
      <c r="G4111" s="688"/>
      <c r="H4111" s="688"/>
      <c r="I4111" s="688"/>
      <c r="J4111" s="688"/>
      <c r="K4111" s="688"/>
    </row>
    <row r="4112" spans="1:11" ht="18" customHeight="1" x14ac:dyDescent="0.2">
      <c r="A4112" s="18" t="s">
        <v>1321</v>
      </c>
      <c r="B4112" s="19" t="s">
        <v>10</v>
      </c>
      <c r="C4112" s="18" t="s">
        <v>11</v>
      </c>
      <c r="D4112" s="18" t="s">
        <v>12</v>
      </c>
      <c r="E4112" s="764" t="s">
        <v>3702</v>
      </c>
      <c r="F4112" s="764"/>
      <c r="G4112" s="20" t="s">
        <v>13</v>
      </c>
      <c r="H4112" s="19" t="s">
        <v>14</v>
      </c>
      <c r="I4112" s="19" t="s">
        <v>3703</v>
      </c>
      <c r="J4112" s="19" t="s">
        <v>15</v>
      </c>
      <c r="K4112" s="19" t="s">
        <v>17</v>
      </c>
    </row>
    <row r="4113" spans="1:11" ht="39" customHeight="1" x14ac:dyDescent="0.2">
      <c r="A4113" s="23" t="s">
        <v>3704</v>
      </c>
      <c r="B4113" s="24" t="s">
        <v>1322</v>
      </c>
      <c r="C4113" s="23" t="s">
        <v>24</v>
      </c>
      <c r="D4113" s="23" t="s">
        <v>1323</v>
      </c>
      <c r="E4113" s="760" t="s">
        <v>3889</v>
      </c>
      <c r="F4113" s="760"/>
      <c r="G4113" s="25" t="s">
        <v>56</v>
      </c>
      <c r="H4113" s="673">
        <v>1</v>
      </c>
      <c r="I4113" s="26"/>
      <c r="J4113" s="26">
        <v>429.67</v>
      </c>
      <c r="K4113" s="26">
        <v>429.67</v>
      </c>
    </row>
    <row r="4114" spans="1:11" ht="26.1" customHeight="1" x14ac:dyDescent="0.2">
      <c r="A4114" s="674" t="s">
        <v>3706</v>
      </c>
      <c r="B4114" s="675" t="s">
        <v>4081</v>
      </c>
      <c r="C4114" s="674" t="s">
        <v>24</v>
      </c>
      <c r="D4114" s="674" t="s">
        <v>4082</v>
      </c>
      <c r="E4114" s="761" t="s">
        <v>3705</v>
      </c>
      <c r="F4114" s="761"/>
      <c r="G4114" s="676" t="s">
        <v>26</v>
      </c>
      <c r="H4114" s="677">
        <v>1.2822</v>
      </c>
      <c r="I4114" s="677">
        <v>0</v>
      </c>
      <c r="J4114" s="678">
        <v>33.06</v>
      </c>
      <c r="K4114" s="678">
        <v>42.38</v>
      </c>
    </row>
    <row r="4115" spans="1:11" ht="24" customHeight="1" x14ac:dyDescent="0.2">
      <c r="A4115" s="674" t="s">
        <v>3706</v>
      </c>
      <c r="B4115" s="675" t="s">
        <v>3754</v>
      </c>
      <c r="C4115" s="674" t="s">
        <v>24</v>
      </c>
      <c r="D4115" s="674" t="s">
        <v>3755</v>
      </c>
      <c r="E4115" s="761" t="s">
        <v>3705</v>
      </c>
      <c r="F4115" s="761"/>
      <c r="G4115" s="676" t="s">
        <v>26</v>
      </c>
      <c r="H4115" s="677">
        <v>2.0266999999999999</v>
      </c>
      <c r="I4115" s="677">
        <v>0</v>
      </c>
      <c r="J4115" s="678">
        <v>28.71</v>
      </c>
      <c r="K4115" s="678">
        <v>58.18</v>
      </c>
    </row>
    <row r="4116" spans="1:11" ht="51.95" customHeight="1" x14ac:dyDescent="0.2">
      <c r="A4116" s="674" t="s">
        <v>3706</v>
      </c>
      <c r="B4116" s="675" t="s">
        <v>4083</v>
      </c>
      <c r="C4116" s="674" t="s">
        <v>24</v>
      </c>
      <c r="D4116" s="674" t="s">
        <v>4084</v>
      </c>
      <c r="E4116" s="761" t="s">
        <v>3772</v>
      </c>
      <c r="F4116" s="761"/>
      <c r="G4116" s="676" t="s">
        <v>3773</v>
      </c>
      <c r="H4116" s="677">
        <v>0.65990000000000004</v>
      </c>
      <c r="I4116" s="677">
        <v>0</v>
      </c>
      <c r="J4116" s="678">
        <v>4.84</v>
      </c>
      <c r="K4116" s="678">
        <v>3.19</v>
      </c>
    </row>
    <row r="4117" spans="1:11" ht="51.95" customHeight="1" x14ac:dyDescent="0.2">
      <c r="A4117" s="674" t="s">
        <v>3706</v>
      </c>
      <c r="B4117" s="675" t="s">
        <v>4085</v>
      </c>
      <c r="C4117" s="674" t="s">
        <v>24</v>
      </c>
      <c r="D4117" s="674" t="s">
        <v>4086</v>
      </c>
      <c r="E4117" s="761" t="s">
        <v>3772</v>
      </c>
      <c r="F4117" s="761"/>
      <c r="G4117" s="676" t="s">
        <v>3776</v>
      </c>
      <c r="H4117" s="677">
        <v>0.62229999999999996</v>
      </c>
      <c r="I4117" s="677">
        <v>0</v>
      </c>
      <c r="J4117" s="678">
        <v>1.61</v>
      </c>
      <c r="K4117" s="678">
        <v>1</v>
      </c>
    </row>
    <row r="4118" spans="1:11" ht="24" customHeight="1" x14ac:dyDescent="0.2">
      <c r="A4118" s="679" t="s">
        <v>3709</v>
      </c>
      <c r="B4118" s="680" t="s">
        <v>4089</v>
      </c>
      <c r="C4118" s="679" t="s">
        <v>24</v>
      </c>
      <c r="D4118" s="679" t="s">
        <v>4090</v>
      </c>
      <c r="E4118" s="762" t="s">
        <v>3720</v>
      </c>
      <c r="F4118" s="762"/>
      <c r="G4118" s="681" t="s">
        <v>336</v>
      </c>
      <c r="H4118" s="682">
        <v>274.06349999999998</v>
      </c>
      <c r="I4118" s="682">
        <v>0</v>
      </c>
      <c r="J4118" s="683">
        <v>0.7</v>
      </c>
      <c r="K4118" s="683">
        <v>191.84</v>
      </c>
    </row>
    <row r="4119" spans="1:11" ht="26.1" customHeight="1" x14ac:dyDescent="0.2">
      <c r="A4119" s="679" t="s">
        <v>3709</v>
      </c>
      <c r="B4119" s="680" t="s">
        <v>4004</v>
      </c>
      <c r="C4119" s="679" t="s">
        <v>24</v>
      </c>
      <c r="D4119" s="679" t="s">
        <v>4005</v>
      </c>
      <c r="E4119" s="762" t="s">
        <v>3720</v>
      </c>
      <c r="F4119" s="762"/>
      <c r="G4119" s="681" t="s">
        <v>325</v>
      </c>
      <c r="H4119" s="682">
        <v>0.80759999999999998</v>
      </c>
      <c r="I4119" s="682">
        <v>0</v>
      </c>
      <c r="J4119" s="683">
        <v>119.08</v>
      </c>
      <c r="K4119" s="683">
        <v>96.16</v>
      </c>
    </row>
    <row r="4120" spans="1:11" ht="26.1" customHeight="1" x14ac:dyDescent="0.2">
      <c r="A4120" s="679" t="s">
        <v>3709</v>
      </c>
      <c r="B4120" s="680" t="s">
        <v>4087</v>
      </c>
      <c r="C4120" s="679" t="s">
        <v>24</v>
      </c>
      <c r="D4120" s="679" t="s">
        <v>4088</v>
      </c>
      <c r="E4120" s="762" t="s">
        <v>3720</v>
      </c>
      <c r="F4120" s="762"/>
      <c r="G4120" s="681" t="s">
        <v>325</v>
      </c>
      <c r="H4120" s="682">
        <v>0.58130000000000004</v>
      </c>
      <c r="I4120" s="682">
        <v>0</v>
      </c>
      <c r="J4120" s="683">
        <v>63.52</v>
      </c>
      <c r="K4120" s="683">
        <v>36.92</v>
      </c>
    </row>
    <row r="4121" spans="1:11" ht="25.5" x14ac:dyDescent="0.2">
      <c r="A4121" s="684"/>
      <c r="B4121" s="684"/>
      <c r="C4121" s="684"/>
      <c r="D4121" s="684"/>
      <c r="E4121" s="684"/>
      <c r="F4121" s="684" t="s">
        <v>3723</v>
      </c>
      <c r="G4121" s="685">
        <v>71.569999999999993</v>
      </c>
      <c r="H4121" s="684" t="s">
        <v>3724</v>
      </c>
      <c r="I4121" s="685">
        <v>0</v>
      </c>
      <c r="J4121" s="684" t="s">
        <v>3725</v>
      </c>
      <c r="K4121" s="685">
        <v>71.569999999999993</v>
      </c>
    </row>
    <row r="4122" spans="1:11" ht="26.25" thickBot="1" x14ac:dyDescent="0.25">
      <c r="A4122" s="684"/>
      <c r="B4122" s="684"/>
      <c r="C4122" s="684"/>
      <c r="D4122" s="684"/>
      <c r="E4122" s="684"/>
      <c r="F4122" s="684" t="s">
        <v>3726</v>
      </c>
      <c r="G4122" s="685">
        <v>0</v>
      </c>
      <c r="H4122" s="763"/>
      <c r="I4122" s="763" t="s">
        <v>3727</v>
      </c>
      <c r="J4122" s="684"/>
      <c r="K4122" s="685">
        <v>429.67</v>
      </c>
    </row>
    <row r="4123" spans="1:11" ht="0.95" customHeight="1" thickTop="1" x14ac:dyDescent="0.2">
      <c r="A4123" s="688"/>
      <c r="B4123" s="688"/>
      <c r="C4123" s="688"/>
      <c r="D4123" s="688"/>
      <c r="E4123" s="688"/>
      <c r="F4123" s="688"/>
      <c r="G4123" s="688"/>
      <c r="H4123" s="688"/>
      <c r="I4123" s="688"/>
      <c r="J4123" s="688"/>
      <c r="K4123" s="688"/>
    </row>
    <row r="4124" spans="1:11" ht="18" customHeight="1" x14ac:dyDescent="0.2">
      <c r="A4124" s="18" t="s">
        <v>1324</v>
      </c>
      <c r="B4124" s="19" t="s">
        <v>10</v>
      </c>
      <c r="C4124" s="18" t="s">
        <v>11</v>
      </c>
      <c r="D4124" s="18" t="s">
        <v>12</v>
      </c>
      <c r="E4124" s="764" t="s">
        <v>3702</v>
      </c>
      <c r="F4124" s="764"/>
      <c r="G4124" s="20" t="s">
        <v>13</v>
      </c>
      <c r="H4124" s="19" t="s">
        <v>14</v>
      </c>
      <c r="I4124" s="19" t="s">
        <v>3703</v>
      </c>
      <c r="J4124" s="19" t="s">
        <v>15</v>
      </c>
      <c r="K4124" s="19" t="s">
        <v>17</v>
      </c>
    </row>
    <row r="4125" spans="1:11" ht="24" customHeight="1" x14ac:dyDescent="0.2">
      <c r="A4125" s="23" t="s">
        <v>3704</v>
      </c>
      <c r="B4125" s="24" t="s">
        <v>1325</v>
      </c>
      <c r="C4125" s="23" t="s">
        <v>42</v>
      </c>
      <c r="D4125" s="23" t="s">
        <v>1326</v>
      </c>
      <c r="E4125" s="760" t="s">
        <v>5148</v>
      </c>
      <c r="F4125" s="760"/>
      <c r="G4125" s="25" t="s">
        <v>48</v>
      </c>
      <c r="H4125" s="673">
        <v>1</v>
      </c>
      <c r="I4125" s="26"/>
      <c r="J4125" s="26">
        <v>52.83</v>
      </c>
      <c r="K4125" s="26">
        <v>52.83</v>
      </c>
    </row>
    <row r="4126" spans="1:11" ht="26.1" customHeight="1" x14ac:dyDescent="0.2">
      <c r="A4126" s="674" t="s">
        <v>3706</v>
      </c>
      <c r="B4126" s="675" t="s">
        <v>1742</v>
      </c>
      <c r="C4126" s="674" t="s">
        <v>24</v>
      </c>
      <c r="D4126" s="674" t="s">
        <v>1743</v>
      </c>
      <c r="E4126" s="761" t="s">
        <v>3705</v>
      </c>
      <c r="F4126" s="761"/>
      <c r="G4126" s="676" t="s">
        <v>26</v>
      </c>
      <c r="H4126" s="677">
        <v>0.2</v>
      </c>
      <c r="I4126" s="677">
        <v>0</v>
      </c>
      <c r="J4126" s="678">
        <v>30.8</v>
      </c>
      <c r="K4126" s="678">
        <v>6.16</v>
      </c>
    </row>
    <row r="4127" spans="1:11" ht="24" customHeight="1" x14ac:dyDescent="0.2">
      <c r="A4127" s="674" t="s">
        <v>3706</v>
      </c>
      <c r="B4127" s="675" t="s">
        <v>1739</v>
      </c>
      <c r="C4127" s="674" t="s">
        <v>24</v>
      </c>
      <c r="D4127" s="674" t="s">
        <v>1740</v>
      </c>
      <c r="E4127" s="761" t="s">
        <v>3705</v>
      </c>
      <c r="F4127" s="761"/>
      <c r="G4127" s="676" t="s">
        <v>26</v>
      </c>
      <c r="H4127" s="677">
        <v>0.2</v>
      </c>
      <c r="I4127" s="677">
        <v>0</v>
      </c>
      <c r="J4127" s="678">
        <v>37.369999999999997</v>
      </c>
      <c r="K4127" s="678">
        <v>7.47</v>
      </c>
    </row>
    <row r="4128" spans="1:11" ht="24" customHeight="1" x14ac:dyDescent="0.2">
      <c r="A4128" s="679" t="s">
        <v>3709</v>
      </c>
      <c r="B4128" s="680" t="s">
        <v>5197</v>
      </c>
      <c r="C4128" s="679" t="s">
        <v>24</v>
      </c>
      <c r="D4128" s="679" t="s">
        <v>5198</v>
      </c>
      <c r="E4128" s="762" t="s">
        <v>3720</v>
      </c>
      <c r="F4128" s="762"/>
      <c r="G4128" s="681" t="s">
        <v>48</v>
      </c>
      <c r="H4128" s="682">
        <v>1</v>
      </c>
      <c r="I4128" s="682">
        <v>0</v>
      </c>
      <c r="J4128" s="683">
        <v>39.200000000000003</v>
      </c>
      <c r="K4128" s="683">
        <v>39.200000000000003</v>
      </c>
    </row>
    <row r="4129" spans="1:11" ht="25.5" x14ac:dyDescent="0.2">
      <c r="A4129" s="684"/>
      <c r="B4129" s="684"/>
      <c r="C4129" s="684"/>
      <c r="D4129" s="684"/>
      <c r="E4129" s="684"/>
      <c r="F4129" s="684" t="s">
        <v>3723</v>
      </c>
      <c r="G4129" s="685">
        <v>9.9</v>
      </c>
      <c r="H4129" s="684" t="s">
        <v>3724</v>
      </c>
      <c r="I4129" s="685">
        <v>0</v>
      </c>
      <c r="J4129" s="684" t="s">
        <v>3725</v>
      </c>
      <c r="K4129" s="685">
        <v>9.9</v>
      </c>
    </row>
    <row r="4130" spans="1:11" ht="25.5" x14ac:dyDescent="0.2">
      <c r="A4130" s="684"/>
      <c r="B4130" s="684"/>
      <c r="C4130" s="684"/>
      <c r="D4130" s="684"/>
      <c r="E4130" s="684"/>
      <c r="F4130" s="684" t="s">
        <v>3726</v>
      </c>
      <c r="G4130" s="685">
        <v>0</v>
      </c>
      <c r="H4130" s="763"/>
      <c r="I4130" s="763" t="s">
        <v>3727</v>
      </c>
      <c r="J4130" s="684"/>
      <c r="K4130" s="685">
        <v>52.83</v>
      </c>
    </row>
    <row r="4131" spans="1:11" x14ac:dyDescent="0.2">
      <c r="A4131" s="759" t="s">
        <v>2709</v>
      </c>
      <c r="B4131" s="759"/>
      <c r="C4131" s="759"/>
      <c r="D4131" s="759"/>
      <c r="E4131" s="759"/>
      <c r="F4131" s="759"/>
      <c r="G4131" s="759"/>
      <c r="H4131" s="759"/>
      <c r="I4131" s="759"/>
      <c r="J4131" s="759"/>
      <c r="K4131" s="17"/>
    </row>
    <row r="4132" spans="1:11" ht="15" thickBot="1" x14ac:dyDescent="0.25">
      <c r="A4132" s="1146" t="s">
        <v>5784</v>
      </c>
      <c r="B4132" s="1146"/>
      <c r="C4132" s="1146"/>
      <c r="D4132" s="1146"/>
      <c r="E4132" s="1146"/>
      <c r="F4132" s="1146"/>
      <c r="G4132" s="1146"/>
      <c r="H4132" s="1146"/>
      <c r="I4132" s="1146"/>
      <c r="J4132" s="1146"/>
      <c r="K4132" s="33"/>
    </row>
    <row r="4133" spans="1:11" ht="0.95" customHeight="1" thickTop="1" x14ac:dyDescent="0.2">
      <c r="A4133" s="688"/>
      <c r="B4133" s="688"/>
      <c r="C4133" s="688"/>
      <c r="D4133" s="688"/>
      <c r="E4133" s="688"/>
      <c r="F4133" s="688"/>
      <c r="G4133" s="688"/>
      <c r="H4133" s="688"/>
      <c r="I4133" s="688"/>
      <c r="J4133" s="688"/>
      <c r="K4133" s="688"/>
    </row>
    <row r="4134" spans="1:11" ht="18" customHeight="1" x14ac:dyDescent="0.2">
      <c r="A4134" s="18" t="s">
        <v>1327</v>
      </c>
      <c r="B4134" s="19" t="s">
        <v>10</v>
      </c>
      <c r="C4134" s="18" t="s">
        <v>11</v>
      </c>
      <c r="D4134" s="18" t="s">
        <v>12</v>
      </c>
      <c r="E4134" s="764" t="s">
        <v>3702</v>
      </c>
      <c r="F4134" s="764"/>
      <c r="G4134" s="20" t="s">
        <v>13</v>
      </c>
      <c r="H4134" s="19" t="s">
        <v>14</v>
      </c>
      <c r="I4134" s="19" t="s">
        <v>3703</v>
      </c>
      <c r="J4134" s="19" t="s">
        <v>15</v>
      </c>
      <c r="K4134" s="19" t="s">
        <v>17</v>
      </c>
    </row>
    <row r="4135" spans="1:11" ht="39" customHeight="1" x14ac:dyDescent="0.2">
      <c r="A4135" s="23" t="s">
        <v>3704</v>
      </c>
      <c r="B4135" s="24" t="s">
        <v>1328</v>
      </c>
      <c r="C4135" s="23" t="s">
        <v>42</v>
      </c>
      <c r="D4135" s="23" t="s">
        <v>1329</v>
      </c>
      <c r="E4135" s="760" t="s">
        <v>5148</v>
      </c>
      <c r="F4135" s="760"/>
      <c r="G4135" s="25" t="s">
        <v>1262</v>
      </c>
      <c r="H4135" s="673">
        <v>1</v>
      </c>
      <c r="I4135" s="26"/>
      <c r="J4135" s="26">
        <v>115.29</v>
      </c>
      <c r="K4135" s="26">
        <v>115.29</v>
      </c>
    </row>
    <row r="4136" spans="1:11" ht="24" customHeight="1" x14ac:dyDescent="0.2">
      <c r="A4136" s="674" t="s">
        <v>3706</v>
      </c>
      <c r="B4136" s="675" t="s">
        <v>1739</v>
      </c>
      <c r="C4136" s="674" t="s">
        <v>24</v>
      </c>
      <c r="D4136" s="674" t="s">
        <v>1740</v>
      </c>
      <c r="E4136" s="761" t="s">
        <v>3705</v>
      </c>
      <c r="F4136" s="761"/>
      <c r="G4136" s="676" t="s">
        <v>26</v>
      </c>
      <c r="H4136" s="677">
        <v>0.8</v>
      </c>
      <c r="I4136" s="677">
        <v>0</v>
      </c>
      <c r="J4136" s="678">
        <v>37.369999999999997</v>
      </c>
      <c r="K4136" s="678">
        <v>29.89</v>
      </c>
    </row>
    <row r="4137" spans="1:11" ht="26.1" customHeight="1" x14ac:dyDescent="0.2">
      <c r="A4137" s="674" t="s">
        <v>3706</v>
      </c>
      <c r="B4137" s="675" t="s">
        <v>1742</v>
      </c>
      <c r="C4137" s="674" t="s">
        <v>24</v>
      </c>
      <c r="D4137" s="674" t="s">
        <v>1743</v>
      </c>
      <c r="E4137" s="761" t="s">
        <v>3705</v>
      </c>
      <c r="F4137" s="761"/>
      <c r="G4137" s="676" t="s">
        <v>26</v>
      </c>
      <c r="H4137" s="677">
        <v>0.8</v>
      </c>
      <c r="I4137" s="677">
        <v>0</v>
      </c>
      <c r="J4137" s="678">
        <v>30.8</v>
      </c>
      <c r="K4137" s="678">
        <v>24.64</v>
      </c>
    </row>
    <row r="4138" spans="1:11" ht="39" customHeight="1" x14ac:dyDescent="0.2">
      <c r="A4138" s="679" t="s">
        <v>3709</v>
      </c>
      <c r="B4138" s="680" t="s">
        <v>5200</v>
      </c>
      <c r="C4138" s="679" t="s">
        <v>24</v>
      </c>
      <c r="D4138" s="679" t="s">
        <v>5201</v>
      </c>
      <c r="E4138" s="762" t="s">
        <v>3720</v>
      </c>
      <c r="F4138" s="762"/>
      <c r="G4138" s="681" t="s">
        <v>66</v>
      </c>
      <c r="H4138" s="682">
        <v>1</v>
      </c>
      <c r="I4138" s="682">
        <v>0</v>
      </c>
      <c r="J4138" s="683">
        <v>60.76</v>
      </c>
      <c r="K4138" s="683">
        <v>60.76</v>
      </c>
    </row>
    <row r="4139" spans="1:11" ht="25.5" x14ac:dyDescent="0.2">
      <c r="A4139" s="684"/>
      <c r="B4139" s="684"/>
      <c r="C4139" s="684"/>
      <c r="D4139" s="684"/>
      <c r="E4139" s="684"/>
      <c r="F4139" s="684" t="s">
        <v>3723</v>
      </c>
      <c r="G4139" s="685">
        <v>39.630000000000003</v>
      </c>
      <c r="H4139" s="684" t="s">
        <v>3724</v>
      </c>
      <c r="I4139" s="685">
        <v>0</v>
      </c>
      <c r="J4139" s="684" t="s">
        <v>3725</v>
      </c>
      <c r="K4139" s="685">
        <v>39.630000000000003</v>
      </c>
    </row>
    <row r="4140" spans="1:11" ht="25.5" x14ac:dyDescent="0.2">
      <c r="A4140" s="684"/>
      <c r="B4140" s="684"/>
      <c r="C4140" s="684"/>
      <c r="D4140" s="684"/>
      <c r="E4140" s="684"/>
      <c r="F4140" s="684" t="s">
        <v>3726</v>
      </c>
      <c r="G4140" s="685">
        <v>0</v>
      </c>
      <c r="H4140" s="763"/>
      <c r="I4140" s="763" t="s">
        <v>3727</v>
      </c>
      <c r="J4140" s="684"/>
      <c r="K4140" s="685">
        <v>115.29</v>
      </c>
    </row>
    <row r="4141" spans="1:11" x14ac:dyDescent="0.2">
      <c r="A4141" s="759" t="s">
        <v>2709</v>
      </c>
      <c r="B4141" s="759"/>
      <c r="C4141" s="759"/>
      <c r="D4141" s="759"/>
      <c r="E4141" s="759"/>
      <c r="F4141" s="759"/>
      <c r="G4141" s="759"/>
      <c r="H4141" s="759"/>
      <c r="I4141" s="759"/>
      <c r="J4141" s="759"/>
      <c r="K4141" s="17"/>
    </row>
    <row r="4142" spans="1:11" ht="15" thickBot="1" x14ac:dyDescent="0.25">
      <c r="A4142" s="1146" t="s">
        <v>5784</v>
      </c>
      <c r="B4142" s="1146"/>
      <c r="C4142" s="1146"/>
      <c r="D4142" s="1146"/>
      <c r="E4142" s="1146"/>
      <c r="F4142" s="1146"/>
      <c r="G4142" s="1146"/>
      <c r="H4142" s="1146"/>
      <c r="I4142" s="1146"/>
      <c r="J4142" s="1146"/>
      <c r="K4142" s="33"/>
    </row>
    <row r="4143" spans="1:11" ht="0.95" customHeight="1" thickTop="1" x14ac:dyDescent="0.2">
      <c r="A4143" s="688"/>
      <c r="B4143" s="688"/>
      <c r="C4143" s="688"/>
      <c r="D4143" s="688"/>
      <c r="E4143" s="688"/>
      <c r="F4143" s="688"/>
      <c r="G4143" s="688"/>
      <c r="H4143" s="688"/>
      <c r="I4143" s="688"/>
      <c r="J4143" s="688"/>
      <c r="K4143" s="688"/>
    </row>
    <row r="4144" spans="1:11" ht="18" customHeight="1" x14ac:dyDescent="0.2">
      <c r="A4144" s="18" t="s">
        <v>1330</v>
      </c>
      <c r="B4144" s="19" t="s">
        <v>10</v>
      </c>
      <c r="C4144" s="18" t="s">
        <v>11</v>
      </c>
      <c r="D4144" s="18" t="s">
        <v>12</v>
      </c>
      <c r="E4144" s="764" t="s">
        <v>3702</v>
      </c>
      <c r="F4144" s="764"/>
      <c r="G4144" s="20" t="s">
        <v>13</v>
      </c>
      <c r="H4144" s="19" t="s">
        <v>14</v>
      </c>
      <c r="I4144" s="19" t="s">
        <v>3703</v>
      </c>
      <c r="J4144" s="19" t="s">
        <v>15</v>
      </c>
      <c r="K4144" s="19" t="s">
        <v>17</v>
      </c>
    </row>
    <row r="4145" spans="1:11" ht="39" customHeight="1" x14ac:dyDescent="0.2">
      <c r="A4145" s="23" t="s">
        <v>3704</v>
      </c>
      <c r="B4145" s="24" t="s">
        <v>1331</v>
      </c>
      <c r="C4145" s="23" t="s">
        <v>42</v>
      </c>
      <c r="D4145" s="23" t="s">
        <v>1332</v>
      </c>
      <c r="E4145" s="760" t="s">
        <v>5148</v>
      </c>
      <c r="F4145" s="760"/>
      <c r="G4145" s="25" t="s">
        <v>1262</v>
      </c>
      <c r="H4145" s="673">
        <v>1</v>
      </c>
      <c r="I4145" s="26"/>
      <c r="J4145" s="26">
        <v>25.01</v>
      </c>
      <c r="K4145" s="26">
        <v>25.01</v>
      </c>
    </row>
    <row r="4146" spans="1:11" ht="26.1" customHeight="1" x14ac:dyDescent="0.2">
      <c r="A4146" s="674" t="s">
        <v>3706</v>
      </c>
      <c r="B4146" s="675" t="s">
        <v>1742</v>
      </c>
      <c r="C4146" s="674" t="s">
        <v>24</v>
      </c>
      <c r="D4146" s="674" t="s">
        <v>1743</v>
      </c>
      <c r="E4146" s="761" t="s">
        <v>3705</v>
      </c>
      <c r="F4146" s="761"/>
      <c r="G4146" s="676" t="s">
        <v>26</v>
      </c>
      <c r="H4146" s="677">
        <v>0.2</v>
      </c>
      <c r="I4146" s="677">
        <v>0</v>
      </c>
      <c r="J4146" s="678">
        <v>30.8</v>
      </c>
      <c r="K4146" s="678">
        <v>6.16</v>
      </c>
    </row>
    <row r="4147" spans="1:11" ht="24" customHeight="1" x14ac:dyDescent="0.2">
      <c r="A4147" s="674" t="s">
        <v>3706</v>
      </c>
      <c r="B4147" s="675" t="s">
        <v>1739</v>
      </c>
      <c r="C4147" s="674" t="s">
        <v>24</v>
      </c>
      <c r="D4147" s="674" t="s">
        <v>1740</v>
      </c>
      <c r="E4147" s="761" t="s">
        <v>3705</v>
      </c>
      <c r="F4147" s="761"/>
      <c r="G4147" s="676" t="s">
        <v>26</v>
      </c>
      <c r="H4147" s="677">
        <v>0.2</v>
      </c>
      <c r="I4147" s="677">
        <v>0</v>
      </c>
      <c r="J4147" s="678">
        <v>37.369999999999997</v>
      </c>
      <c r="K4147" s="678">
        <v>7.47</v>
      </c>
    </row>
    <row r="4148" spans="1:11" ht="26.1" customHeight="1" x14ac:dyDescent="0.2">
      <c r="A4148" s="679" t="s">
        <v>3709</v>
      </c>
      <c r="B4148" s="680" t="s">
        <v>5202</v>
      </c>
      <c r="C4148" s="679" t="s">
        <v>24</v>
      </c>
      <c r="D4148" s="679" t="s">
        <v>5203</v>
      </c>
      <c r="E4148" s="762" t="s">
        <v>3720</v>
      </c>
      <c r="F4148" s="762"/>
      <c r="G4148" s="681" t="s">
        <v>66</v>
      </c>
      <c r="H4148" s="682">
        <v>1</v>
      </c>
      <c r="I4148" s="682">
        <v>0</v>
      </c>
      <c r="J4148" s="683">
        <v>11.38</v>
      </c>
      <c r="K4148" s="683">
        <v>11.38</v>
      </c>
    </row>
    <row r="4149" spans="1:11" ht="25.5" x14ac:dyDescent="0.2">
      <c r="A4149" s="684"/>
      <c r="B4149" s="684"/>
      <c r="C4149" s="684"/>
      <c r="D4149" s="684"/>
      <c r="E4149" s="684"/>
      <c r="F4149" s="684" t="s">
        <v>3723</v>
      </c>
      <c r="G4149" s="685">
        <v>9.9</v>
      </c>
      <c r="H4149" s="684" t="s">
        <v>3724</v>
      </c>
      <c r="I4149" s="685">
        <v>0</v>
      </c>
      <c r="J4149" s="684" t="s">
        <v>3725</v>
      </c>
      <c r="K4149" s="685">
        <v>9.9</v>
      </c>
    </row>
    <row r="4150" spans="1:11" ht="25.5" x14ac:dyDescent="0.2">
      <c r="A4150" s="684"/>
      <c r="B4150" s="684"/>
      <c r="C4150" s="684"/>
      <c r="D4150" s="684"/>
      <c r="E4150" s="684"/>
      <c r="F4150" s="684" t="s">
        <v>3726</v>
      </c>
      <c r="G4150" s="685">
        <v>0</v>
      </c>
      <c r="H4150" s="763"/>
      <c r="I4150" s="763" t="s">
        <v>3727</v>
      </c>
      <c r="J4150" s="684"/>
      <c r="K4150" s="685">
        <v>25.01</v>
      </c>
    </row>
    <row r="4151" spans="1:11" x14ac:dyDescent="0.2">
      <c r="A4151" s="759" t="s">
        <v>2709</v>
      </c>
      <c r="B4151" s="759"/>
      <c r="C4151" s="759"/>
      <c r="D4151" s="759"/>
      <c r="E4151" s="759"/>
      <c r="F4151" s="759"/>
      <c r="G4151" s="759"/>
      <c r="H4151" s="759"/>
      <c r="I4151" s="759"/>
      <c r="J4151" s="759"/>
      <c r="K4151" s="17"/>
    </row>
    <row r="4152" spans="1:11" ht="15" thickBot="1" x14ac:dyDescent="0.25">
      <c r="A4152" s="1146" t="s">
        <v>5784</v>
      </c>
      <c r="B4152" s="1146"/>
      <c r="C4152" s="1146"/>
      <c r="D4152" s="1146"/>
      <c r="E4152" s="1146"/>
      <c r="F4152" s="1146"/>
      <c r="G4152" s="1146"/>
      <c r="H4152" s="1146"/>
      <c r="I4152" s="1146"/>
      <c r="J4152" s="1146"/>
      <c r="K4152" s="33"/>
    </row>
    <row r="4153" spans="1:11" ht="0.95" customHeight="1" thickTop="1" x14ac:dyDescent="0.2">
      <c r="A4153" s="688"/>
      <c r="B4153" s="688"/>
      <c r="C4153" s="688"/>
      <c r="D4153" s="688"/>
      <c r="E4153" s="688"/>
      <c r="F4153" s="688"/>
      <c r="G4153" s="688"/>
      <c r="H4153" s="688"/>
      <c r="I4153" s="688"/>
      <c r="J4153" s="688"/>
      <c r="K4153" s="688"/>
    </row>
    <row r="4154" spans="1:11" ht="18" customHeight="1" x14ac:dyDescent="0.2">
      <c r="A4154" s="18" t="s">
        <v>1335</v>
      </c>
      <c r="B4154" s="19" t="s">
        <v>10</v>
      </c>
      <c r="C4154" s="18" t="s">
        <v>11</v>
      </c>
      <c r="D4154" s="18" t="s">
        <v>12</v>
      </c>
      <c r="E4154" s="764" t="s">
        <v>3702</v>
      </c>
      <c r="F4154" s="764"/>
      <c r="G4154" s="20" t="s">
        <v>13</v>
      </c>
      <c r="H4154" s="19" t="s">
        <v>14</v>
      </c>
      <c r="I4154" s="19" t="s">
        <v>3703</v>
      </c>
      <c r="J4154" s="19" t="s">
        <v>15</v>
      </c>
      <c r="K4154" s="19" t="s">
        <v>17</v>
      </c>
    </row>
    <row r="4155" spans="1:11" ht="129.94999999999999" customHeight="1" x14ac:dyDescent="0.2">
      <c r="A4155" s="23" t="s">
        <v>3704</v>
      </c>
      <c r="B4155" s="24" t="s">
        <v>1336</v>
      </c>
      <c r="C4155" s="23" t="s">
        <v>42</v>
      </c>
      <c r="D4155" s="23" t="s">
        <v>1337</v>
      </c>
      <c r="E4155" s="760" t="s">
        <v>5148</v>
      </c>
      <c r="F4155" s="760"/>
      <c r="G4155" s="25" t="s">
        <v>1307</v>
      </c>
      <c r="H4155" s="673">
        <v>1</v>
      </c>
      <c r="I4155" s="26"/>
      <c r="J4155" s="26">
        <v>6334.29</v>
      </c>
      <c r="K4155" s="26">
        <v>6334.29</v>
      </c>
    </row>
    <row r="4156" spans="1:11" ht="26.1" customHeight="1" x14ac:dyDescent="0.2">
      <c r="A4156" s="674" t="s">
        <v>3706</v>
      </c>
      <c r="B4156" s="675" t="s">
        <v>1742</v>
      </c>
      <c r="C4156" s="674" t="s">
        <v>24</v>
      </c>
      <c r="D4156" s="674" t="s">
        <v>1743</v>
      </c>
      <c r="E4156" s="761" t="s">
        <v>3705</v>
      </c>
      <c r="F4156" s="761"/>
      <c r="G4156" s="676" t="s">
        <v>26</v>
      </c>
      <c r="H4156" s="677">
        <v>6</v>
      </c>
      <c r="I4156" s="677">
        <v>0</v>
      </c>
      <c r="J4156" s="678">
        <v>30.8</v>
      </c>
      <c r="K4156" s="678">
        <v>184.8</v>
      </c>
    </row>
    <row r="4157" spans="1:11" ht="24" customHeight="1" x14ac:dyDescent="0.2">
      <c r="A4157" s="674" t="s">
        <v>3706</v>
      </c>
      <c r="B4157" s="675" t="s">
        <v>1739</v>
      </c>
      <c r="C4157" s="674" t="s">
        <v>24</v>
      </c>
      <c r="D4157" s="674" t="s">
        <v>1740</v>
      </c>
      <c r="E4157" s="761" t="s">
        <v>3705</v>
      </c>
      <c r="F4157" s="761"/>
      <c r="G4157" s="676" t="s">
        <v>26</v>
      </c>
      <c r="H4157" s="677">
        <v>6</v>
      </c>
      <c r="I4157" s="677">
        <v>0</v>
      </c>
      <c r="J4157" s="678">
        <v>37.369999999999997</v>
      </c>
      <c r="K4157" s="678">
        <v>224.22</v>
      </c>
    </row>
    <row r="4158" spans="1:11" ht="51.95" customHeight="1" x14ac:dyDescent="0.2">
      <c r="A4158" s="679" t="s">
        <v>3709</v>
      </c>
      <c r="B4158" s="680" t="s">
        <v>5204</v>
      </c>
      <c r="C4158" s="679" t="s">
        <v>42</v>
      </c>
      <c r="D4158" s="679" t="s">
        <v>5205</v>
      </c>
      <c r="E4158" s="762" t="s">
        <v>2501</v>
      </c>
      <c r="F4158" s="762"/>
      <c r="G4158" s="681" t="s">
        <v>1307</v>
      </c>
      <c r="H4158" s="682">
        <v>1</v>
      </c>
      <c r="I4158" s="682">
        <v>0</v>
      </c>
      <c r="J4158" s="683">
        <v>5925.27</v>
      </c>
      <c r="K4158" s="683">
        <v>5925.27</v>
      </c>
    </row>
    <row r="4159" spans="1:11" ht="25.5" x14ac:dyDescent="0.2">
      <c r="A4159" s="684"/>
      <c r="B4159" s="684"/>
      <c r="C4159" s="684"/>
      <c r="D4159" s="684"/>
      <c r="E4159" s="684"/>
      <c r="F4159" s="684" t="s">
        <v>3723</v>
      </c>
      <c r="G4159" s="685">
        <v>297.3</v>
      </c>
      <c r="H4159" s="684" t="s">
        <v>3724</v>
      </c>
      <c r="I4159" s="685">
        <v>0</v>
      </c>
      <c r="J4159" s="684" t="s">
        <v>3725</v>
      </c>
      <c r="K4159" s="685">
        <v>297.3</v>
      </c>
    </row>
    <row r="4160" spans="1:11" ht="25.5" x14ac:dyDescent="0.2">
      <c r="A4160" s="684"/>
      <c r="B4160" s="684"/>
      <c r="C4160" s="684"/>
      <c r="D4160" s="684"/>
      <c r="E4160" s="684"/>
      <c r="F4160" s="684" t="s">
        <v>3726</v>
      </c>
      <c r="G4160" s="685">
        <v>0</v>
      </c>
      <c r="H4160" s="763"/>
      <c r="I4160" s="763" t="s">
        <v>3727</v>
      </c>
      <c r="J4160" s="684"/>
      <c r="K4160" s="685">
        <v>6334.29</v>
      </c>
    </row>
    <row r="4161" spans="1:11" x14ac:dyDescent="0.2">
      <c r="A4161" s="759" t="s">
        <v>2709</v>
      </c>
      <c r="B4161" s="759"/>
      <c r="C4161" s="759"/>
      <c r="D4161" s="759"/>
      <c r="E4161" s="759"/>
      <c r="F4161" s="759"/>
      <c r="G4161" s="759"/>
      <c r="H4161" s="759"/>
      <c r="I4161" s="759"/>
      <c r="J4161" s="759"/>
      <c r="K4161" s="17"/>
    </row>
    <row r="4162" spans="1:11" ht="15" thickBot="1" x14ac:dyDescent="0.25">
      <c r="A4162" s="1146" t="s">
        <v>5784</v>
      </c>
      <c r="B4162" s="1146"/>
      <c r="C4162" s="1146"/>
      <c r="D4162" s="1146"/>
      <c r="E4162" s="1146"/>
      <c r="F4162" s="1146"/>
      <c r="G4162" s="1146"/>
      <c r="H4162" s="1146"/>
      <c r="I4162" s="1146"/>
      <c r="J4162" s="1146"/>
      <c r="K4162" s="33"/>
    </row>
    <row r="4163" spans="1:11" ht="0.95" customHeight="1" thickTop="1" x14ac:dyDescent="0.2">
      <c r="A4163" s="688"/>
      <c r="B4163" s="688"/>
      <c r="C4163" s="688"/>
      <c r="D4163" s="688"/>
      <c r="E4163" s="688"/>
      <c r="F4163" s="688"/>
      <c r="G4163" s="688"/>
      <c r="H4163" s="688"/>
      <c r="I4163" s="688"/>
      <c r="J4163" s="688"/>
      <c r="K4163" s="688"/>
    </row>
    <row r="4164" spans="1:11" ht="18" customHeight="1" x14ac:dyDescent="0.2">
      <c r="A4164" s="18" t="s">
        <v>1338</v>
      </c>
      <c r="B4164" s="19" t="s">
        <v>10</v>
      </c>
      <c r="C4164" s="18" t="s">
        <v>11</v>
      </c>
      <c r="D4164" s="18" t="s">
        <v>12</v>
      </c>
      <c r="E4164" s="764" t="s">
        <v>3702</v>
      </c>
      <c r="F4164" s="764"/>
      <c r="G4164" s="20" t="s">
        <v>13</v>
      </c>
      <c r="H4164" s="19" t="s">
        <v>14</v>
      </c>
      <c r="I4164" s="19" t="s">
        <v>3703</v>
      </c>
      <c r="J4164" s="19" t="s">
        <v>15</v>
      </c>
      <c r="K4164" s="19" t="s">
        <v>17</v>
      </c>
    </row>
    <row r="4165" spans="1:11" ht="39" customHeight="1" x14ac:dyDescent="0.2">
      <c r="A4165" s="23" t="s">
        <v>3704</v>
      </c>
      <c r="B4165" s="24" t="s">
        <v>1339</v>
      </c>
      <c r="C4165" s="23" t="s">
        <v>42</v>
      </c>
      <c r="D4165" s="23" t="s">
        <v>1340</v>
      </c>
      <c r="E4165" s="760" t="s">
        <v>5148</v>
      </c>
      <c r="F4165" s="760"/>
      <c r="G4165" s="25" t="s">
        <v>1262</v>
      </c>
      <c r="H4165" s="673">
        <v>1</v>
      </c>
      <c r="I4165" s="26"/>
      <c r="J4165" s="26">
        <v>1708.05</v>
      </c>
      <c r="K4165" s="26">
        <v>1708.05</v>
      </c>
    </row>
    <row r="4166" spans="1:11" ht="26.1" customHeight="1" x14ac:dyDescent="0.2">
      <c r="A4166" s="674" t="s">
        <v>3706</v>
      </c>
      <c r="B4166" s="675" t="s">
        <v>1742</v>
      </c>
      <c r="C4166" s="674" t="s">
        <v>24</v>
      </c>
      <c r="D4166" s="674" t="s">
        <v>1743</v>
      </c>
      <c r="E4166" s="761" t="s">
        <v>3705</v>
      </c>
      <c r="F4166" s="761"/>
      <c r="G4166" s="676" t="s">
        <v>26</v>
      </c>
      <c r="H4166" s="677">
        <v>3</v>
      </c>
      <c r="I4166" s="677">
        <v>0</v>
      </c>
      <c r="J4166" s="678">
        <v>30.8</v>
      </c>
      <c r="K4166" s="678">
        <v>92.4</v>
      </c>
    </row>
    <row r="4167" spans="1:11" ht="24" customHeight="1" x14ac:dyDescent="0.2">
      <c r="A4167" s="674" t="s">
        <v>3706</v>
      </c>
      <c r="B4167" s="675" t="s">
        <v>1739</v>
      </c>
      <c r="C4167" s="674" t="s">
        <v>24</v>
      </c>
      <c r="D4167" s="674" t="s">
        <v>1740</v>
      </c>
      <c r="E4167" s="761" t="s">
        <v>3705</v>
      </c>
      <c r="F4167" s="761"/>
      <c r="G4167" s="676" t="s">
        <v>26</v>
      </c>
      <c r="H4167" s="677">
        <v>3</v>
      </c>
      <c r="I4167" s="677">
        <v>0</v>
      </c>
      <c r="J4167" s="678">
        <v>37.369999999999997</v>
      </c>
      <c r="K4167" s="678">
        <v>112.11</v>
      </c>
    </row>
    <row r="4168" spans="1:11" ht="26.1" customHeight="1" x14ac:dyDescent="0.2">
      <c r="A4168" s="679" t="s">
        <v>3709</v>
      </c>
      <c r="B4168" s="680" t="s">
        <v>5206</v>
      </c>
      <c r="C4168" s="679" t="s">
        <v>24</v>
      </c>
      <c r="D4168" s="679" t="s">
        <v>5207</v>
      </c>
      <c r="E4168" s="762" t="s">
        <v>3720</v>
      </c>
      <c r="F4168" s="762"/>
      <c r="G4168" s="681" t="s">
        <v>66</v>
      </c>
      <c r="H4168" s="682">
        <v>1</v>
      </c>
      <c r="I4168" s="682">
        <v>0</v>
      </c>
      <c r="J4168" s="683">
        <v>1503.54</v>
      </c>
      <c r="K4168" s="683">
        <v>1503.54</v>
      </c>
    </row>
    <row r="4169" spans="1:11" ht="25.5" x14ac:dyDescent="0.2">
      <c r="A4169" s="684"/>
      <c r="B4169" s="684"/>
      <c r="C4169" s="684"/>
      <c r="D4169" s="684"/>
      <c r="E4169" s="684"/>
      <c r="F4169" s="684" t="s">
        <v>3723</v>
      </c>
      <c r="G4169" s="685">
        <v>148.65</v>
      </c>
      <c r="H4169" s="684" t="s">
        <v>3724</v>
      </c>
      <c r="I4169" s="685">
        <v>0</v>
      </c>
      <c r="J4169" s="684" t="s">
        <v>3725</v>
      </c>
      <c r="K4169" s="685">
        <v>148.65</v>
      </c>
    </row>
    <row r="4170" spans="1:11" ht="25.5" x14ac:dyDescent="0.2">
      <c r="A4170" s="684"/>
      <c r="B4170" s="684"/>
      <c r="C4170" s="684"/>
      <c r="D4170" s="684"/>
      <c r="E4170" s="684"/>
      <c r="F4170" s="684" t="s">
        <v>3726</v>
      </c>
      <c r="G4170" s="685">
        <v>0</v>
      </c>
      <c r="H4170" s="763"/>
      <c r="I4170" s="763" t="s">
        <v>3727</v>
      </c>
      <c r="J4170" s="684"/>
      <c r="K4170" s="685">
        <v>1708.05</v>
      </c>
    </row>
    <row r="4171" spans="1:11" x14ac:dyDescent="0.2">
      <c r="A4171" s="759" t="s">
        <v>2709</v>
      </c>
      <c r="B4171" s="759"/>
      <c r="C4171" s="759"/>
      <c r="D4171" s="759"/>
      <c r="E4171" s="759"/>
      <c r="F4171" s="759"/>
      <c r="G4171" s="759"/>
      <c r="H4171" s="759"/>
      <c r="I4171" s="759"/>
      <c r="J4171" s="759"/>
      <c r="K4171" s="17"/>
    </row>
    <row r="4172" spans="1:11" ht="15" thickBot="1" x14ac:dyDescent="0.25">
      <c r="A4172" s="1146" t="s">
        <v>5784</v>
      </c>
      <c r="B4172" s="1146"/>
      <c r="C4172" s="1146"/>
      <c r="D4172" s="1146"/>
      <c r="E4172" s="1146"/>
      <c r="F4172" s="1146"/>
      <c r="G4172" s="1146"/>
      <c r="H4172" s="1146"/>
      <c r="I4172" s="1146"/>
      <c r="J4172" s="1146"/>
      <c r="K4172" s="33"/>
    </row>
    <row r="4173" spans="1:11" ht="0.95" customHeight="1" thickTop="1" x14ac:dyDescent="0.2">
      <c r="A4173" s="688"/>
      <c r="B4173" s="688"/>
      <c r="C4173" s="688"/>
      <c r="D4173" s="688"/>
      <c r="E4173" s="688"/>
      <c r="F4173" s="688"/>
      <c r="G4173" s="688"/>
      <c r="H4173" s="688"/>
      <c r="I4173" s="688"/>
      <c r="J4173" s="688"/>
      <c r="K4173" s="688"/>
    </row>
    <row r="4174" spans="1:11" ht="18" customHeight="1" x14ac:dyDescent="0.2">
      <c r="A4174" s="18" t="s">
        <v>1341</v>
      </c>
      <c r="B4174" s="19" t="s">
        <v>10</v>
      </c>
      <c r="C4174" s="18" t="s">
        <v>11</v>
      </c>
      <c r="D4174" s="18" t="s">
        <v>12</v>
      </c>
      <c r="E4174" s="764" t="s">
        <v>3702</v>
      </c>
      <c r="F4174" s="764"/>
      <c r="G4174" s="20" t="s">
        <v>13</v>
      </c>
      <c r="H4174" s="19" t="s">
        <v>14</v>
      </c>
      <c r="I4174" s="19" t="s">
        <v>3703</v>
      </c>
      <c r="J4174" s="19" t="s">
        <v>15</v>
      </c>
      <c r="K4174" s="19" t="s">
        <v>17</v>
      </c>
    </row>
    <row r="4175" spans="1:11" ht="26.1" customHeight="1" x14ac:dyDescent="0.2">
      <c r="A4175" s="23" t="s">
        <v>3704</v>
      </c>
      <c r="B4175" s="24" t="s">
        <v>1342</v>
      </c>
      <c r="C4175" s="23" t="s">
        <v>42</v>
      </c>
      <c r="D4175" s="23" t="s">
        <v>1343</v>
      </c>
      <c r="E4175" s="760" t="s">
        <v>5148</v>
      </c>
      <c r="F4175" s="760"/>
      <c r="G4175" s="25" t="s">
        <v>1262</v>
      </c>
      <c r="H4175" s="673">
        <v>1</v>
      </c>
      <c r="I4175" s="26"/>
      <c r="J4175" s="26">
        <v>437.8</v>
      </c>
      <c r="K4175" s="26">
        <v>437.8</v>
      </c>
    </row>
    <row r="4176" spans="1:11" ht="26.1" customHeight="1" x14ac:dyDescent="0.2">
      <c r="A4176" s="674" t="s">
        <v>3706</v>
      </c>
      <c r="B4176" s="675" t="s">
        <v>1742</v>
      </c>
      <c r="C4176" s="674" t="s">
        <v>24</v>
      </c>
      <c r="D4176" s="674" t="s">
        <v>1743</v>
      </c>
      <c r="E4176" s="761" t="s">
        <v>3705</v>
      </c>
      <c r="F4176" s="761"/>
      <c r="G4176" s="676" t="s">
        <v>26</v>
      </c>
      <c r="H4176" s="677">
        <v>0.4</v>
      </c>
      <c r="I4176" s="677">
        <v>0</v>
      </c>
      <c r="J4176" s="678">
        <v>30.8</v>
      </c>
      <c r="K4176" s="678">
        <v>12.32</v>
      </c>
    </row>
    <row r="4177" spans="1:11" ht="24" customHeight="1" x14ac:dyDescent="0.2">
      <c r="A4177" s="674" t="s">
        <v>3706</v>
      </c>
      <c r="B4177" s="675" t="s">
        <v>1739</v>
      </c>
      <c r="C4177" s="674" t="s">
        <v>24</v>
      </c>
      <c r="D4177" s="674" t="s">
        <v>1740</v>
      </c>
      <c r="E4177" s="761" t="s">
        <v>3705</v>
      </c>
      <c r="F4177" s="761"/>
      <c r="G4177" s="676" t="s">
        <v>26</v>
      </c>
      <c r="H4177" s="677">
        <v>0.4</v>
      </c>
      <c r="I4177" s="677">
        <v>0</v>
      </c>
      <c r="J4177" s="678">
        <v>37.369999999999997</v>
      </c>
      <c r="K4177" s="678">
        <v>14.94</v>
      </c>
    </row>
    <row r="4178" spans="1:11" ht="26.1" customHeight="1" x14ac:dyDescent="0.2">
      <c r="A4178" s="679" t="s">
        <v>3709</v>
      </c>
      <c r="B4178" s="680" t="s">
        <v>5208</v>
      </c>
      <c r="C4178" s="679" t="s">
        <v>24</v>
      </c>
      <c r="D4178" s="679" t="s">
        <v>5209</v>
      </c>
      <c r="E4178" s="762" t="s">
        <v>3720</v>
      </c>
      <c r="F4178" s="762"/>
      <c r="G4178" s="681" t="s">
        <v>66</v>
      </c>
      <c r="H4178" s="682">
        <v>1</v>
      </c>
      <c r="I4178" s="682">
        <v>0</v>
      </c>
      <c r="J4178" s="683">
        <v>410.54</v>
      </c>
      <c r="K4178" s="683">
        <v>410.54</v>
      </c>
    </row>
    <row r="4179" spans="1:11" ht="25.5" x14ac:dyDescent="0.2">
      <c r="A4179" s="684"/>
      <c r="B4179" s="684"/>
      <c r="C4179" s="684"/>
      <c r="D4179" s="684"/>
      <c r="E4179" s="684"/>
      <c r="F4179" s="684" t="s">
        <v>3723</v>
      </c>
      <c r="G4179" s="685">
        <v>19.809999999999999</v>
      </c>
      <c r="H4179" s="684" t="s">
        <v>3724</v>
      </c>
      <c r="I4179" s="685">
        <v>0</v>
      </c>
      <c r="J4179" s="684" t="s">
        <v>3725</v>
      </c>
      <c r="K4179" s="685">
        <v>19.809999999999999</v>
      </c>
    </row>
    <row r="4180" spans="1:11" ht="25.5" x14ac:dyDescent="0.2">
      <c r="A4180" s="684"/>
      <c r="B4180" s="684"/>
      <c r="C4180" s="684"/>
      <c r="D4180" s="684"/>
      <c r="E4180" s="684"/>
      <c r="F4180" s="684" t="s">
        <v>3726</v>
      </c>
      <c r="G4180" s="685">
        <v>0</v>
      </c>
      <c r="H4180" s="763"/>
      <c r="I4180" s="763" t="s">
        <v>3727</v>
      </c>
      <c r="J4180" s="684"/>
      <c r="K4180" s="685">
        <v>437.8</v>
      </c>
    </row>
    <row r="4181" spans="1:11" x14ac:dyDescent="0.2">
      <c r="A4181" s="759" t="s">
        <v>2709</v>
      </c>
      <c r="B4181" s="759"/>
      <c r="C4181" s="759"/>
      <c r="D4181" s="759"/>
      <c r="E4181" s="759"/>
      <c r="F4181" s="759"/>
      <c r="G4181" s="759"/>
      <c r="H4181" s="759"/>
      <c r="I4181" s="759"/>
      <c r="J4181" s="759"/>
      <c r="K4181" s="17"/>
    </row>
    <row r="4182" spans="1:11" ht="15" thickBot="1" x14ac:dyDescent="0.25">
      <c r="A4182" s="1146" t="s">
        <v>5784</v>
      </c>
      <c r="B4182" s="1146"/>
      <c r="C4182" s="1146"/>
      <c r="D4182" s="1146"/>
      <c r="E4182" s="1146"/>
      <c r="F4182" s="1146"/>
      <c r="G4182" s="1146"/>
      <c r="H4182" s="1146"/>
      <c r="I4182" s="1146"/>
      <c r="J4182" s="1146"/>
      <c r="K4182" s="33"/>
    </row>
    <row r="4183" spans="1:11" ht="0.95" customHeight="1" thickTop="1" x14ac:dyDescent="0.2">
      <c r="A4183" s="688"/>
      <c r="B4183" s="688"/>
      <c r="C4183" s="688"/>
      <c r="D4183" s="688"/>
      <c r="E4183" s="688"/>
      <c r="F4183" s="688"/>
      <c r="G4183" s="688"/>
      <c r="H4183" s="688"/>
      <c r="I4183" s="688"/>
      <c r="J4183" s="688"/>
      <c r="K4183" s="688"/>
    </row>
    <row r="4184" spans="1:11" ht="18" customHeight="1" x14ac:dyDescent="0.2">
      <c r="A4184" s="18" t="s">
        <v>1344</v>
      </c>
      <c r="B4184" s="19" t="s">
        <v>10</v>
      </c>
      <c r="C4184" s="18" t="s">
        <v>11</v>
      </c>
      <c r="D4184" s="18" t="s">
        <v>12</v>
      </c>
      <c r="E4184" s="764" t="s">
        <v>3702</v>
      </c>
      <c r="F4184" s="764"/>
      <c r="G4184" s="20" t="s">
        <v>13</v>
      </c>
      <c r="H4184" s="19" t="s">
        <v>14</v>
      </c>
      <c r="I4184" s="19" t="s">
        <v>3703</v>
      </c>
      <c r="J4184" s="19" t="s">
        <v>15</v>
      </c>
      <c r="K4184" s="19" t="s">
        <v>17</v>
      </c>
    </row>
    <row r="4185" spans="1:11" ht="26.1" customHeight="1" x14ac:dyDescent="0.2">
      <c r="A4185" s="23" t="s">
        <v>3704</v>
      </c>
      <c r="B4185" s="24" t="s">
        <v>1345</v>
      </c>
      <c r="C4185" s="23" t="s">
        <v>42</v>
      </c>
      <c r="D4185" s="23" t="s">
        <v>1346</v>
      </c>
      <c r="E4185" s="760" t="s">
        <v>5148</v>
      </c>
      <c r="F4185" s="760"/>
      <c r="G4185" s="25" t="s">
        <v>1262</v>
      </c>
      <c r="H4185" s="673">
        <v>1</v>
      </c>
      <c r="I4185" s="26"/>
      <c r="J4185" s="26">
        <v>158.53</v>
      </c>
      <c r="K4185" s="26">
        <v>158.53</v>
      </c>
    </row>
    <row r="4186" spans="1:11" ht="26.1" customHeight="1" x14ac:dyDescent="0.2">
      <c r="A4186" s="674" t="s">
        <v>3706</v>
      </c>
      <c r="B4186" s="675" t="s">
        <v>1742</v>
      </c>
      <c r="C4186" s="674" t="s">
        <v>24</v>
      </c>
      <c r="D4186" s="674" t="s">
        <v>1743</v>
      </c>
      <c r="E4186" s="761" t="s">
        <v>3705</v>
      </c>
      <c r="F4186" s="761"/>
      <c r="G4186" s="676" t="s">
        <v>26</v>
      </c>
      <c r="H4186" s="677">
        <v>0.4</v>
      </c>
      <c r="I4186" s="677">
        <v>0</v>
      </c>
      <c r="J4186" s="678">
        <v>30.8</v>
      </c>
      <c r="K4186" s="678">
        <v>12.32</v>
      </c>
    </row>
    <row r="4187" spans="1:11" ht="24" customHeight="1" x14ac:dyDescent="0.2">
      <c r="A4187" s="674" t="s">
        <v>3706</v>
      </c>
      <c r="B4187" s="675" t="s">
        <v>1739</v>
      </c>
      <c r="C4187" s="674" t="s">
        <v>24</v>
      </c>
      <c r="D4187" s="674" t="s">
        <v>1740</v>
      </c>
      <c r="E4187" s="761" t="s">
        <v>3705</v>
      </c>
      <c r="F4187" s="761"/>
      <c r="G4187" s="676" t="s">
        <v>26</v>
      </c>
      <c r="H4187" s="677">
        <v>0.4</v>
      </c>
      <c r="I4187" s="677">
        <v>0</v>
      </c>
      <c r="J4187" s="678">
        <v>37.369999999999997</v>
      </c>
      <c r="K4187" s="678">
        <v>14.94</v>
      </c>
    </row>
    <row r="4188" spans="1:11" ht="26.1" customHeight="1" x14ac:dyDescent="0.2">
      <c r="A4188" s="679" t="s">
        <v>3709</v>
      </c>
      <c r="B4188" s="680" t="s">
        <v>5210</v>
      </c>
      <c r="C4188" s="679" t="s">
        <v>24</v>
      </c>
      <c r="D4188" s="679" t="s">
        <v>5211</v>
      </c>
      <c r="E4188" s="762" t="s">
        <v>3720</v>
      </c>
      <c r="F4188" s="762"/>
      <c r="G4188" s="681" t="s">
        <v>66</v>
      </c>
      <c r="H4188" s="682">
        <v>1</v>
      </c>
      <c r="I4188" s="682">
        <v>0</v>
      </c>
      <c r="J4188" s="683">
        <v>131.27000000000001</v>
      </c>
      <c r="K4188" s="683">
        <v>131.27000000000001</v>
      </c>
    </row>
    <row r="4189" spans="1:11" ht="25.5" x14ac:dyDescent="0.2">
      <c r="A4189" s="684"/>
      <c r="B4189" s="684"/>
      <c r="C4189" s="684"/>
      <c r="D4189" s="684"/>
      <c r="E4189" s="684"/>
      <c r="F4189" s="684" t="s">
        <v>3723</v>
      </c>
      <c r="G4189" s="685">
        <v>19.809999999999999</v>
      </c>
      <c r="H4189" s="684" t="s">
        <v>3724</v>
      </c>
      <c r="I4189" s="685">
        <v>0</v>
      </c>
      <c r="J4189" s="684" t="s">
        <v>3725</v>
      </c>
      <c r="K4189" s="685">
        <v>19.809999999999999</v>
      </c>
    </row>
    <row r="4190" spans="1:11" ht="25.5" x14ac:dyDescent="0.2">
      <c r="A4190" s="684"/>
      <c r="B4190" s="684"/>
      <c r="C4190" s="684"/>
      <c r="D4190" s="684"/>
      <c r="E4190" s="684"/>
      <c r="F4190" s="684" t="s">
        <v>3726</v>
      </c>
      <c r="G4190" s="685">
        <v>0</v>
      </c>
      <c r="H4190" s="763"/>
      <c r="I4190" s="763" t="s">
        <v>3727</v>
      </c>
      <c r="J4190" s="684"/>
      <c r="K4190" s="685">
        <v>158.53</v>
      </c>
    </row>
    <row r="4191" spans="1:11" x14ac:dyDescent="0.2">
      <c r="A4191" s="759" t="s">
        <v>2709</v>
      </c>
      <c r="B4191" s="759"/>
      <c r="C4191" s="759"/>
      <c r="D4191" s="759"/>
      <c r="E4191" s="759"/>
      <c r="F4191" s="759"/>
      <c r="G4191" s="759"/>
      <c r="H4191" s="759"/>
      <c r="I4191" s="759"/>
      <c r="J4191" s="759"/>
      <c r="K4191" s="17"/>
    </row>
    <row r="4192" spans="1:11" ht="15" thickBot="1" x14ac:dyDescent="0.25">
      <c r="A4192" s="1146" t="s">
        <v>5784</v>
      </c>
      <c r="B4192" s="1146"/>
      <c r="C4192" s="1146"/>
      <c r="D4192" s="1146"/>
      <c r="E4192" s="1146"/>
      <c r="F4192" s="1146"/>
      <c r="G4192" s="1146"/>
      <c r="H4192" s="1146"/>
      <c r="I4192" s="1146"/>
      <c r="J4192" s="1146"/>
      <c r="K4192" s="33"/>
    </row>
    <row r="4193" spans="1:11" ht="0.95" customHeight="1" thickTop="1" x14ac:dyDescent="0.2">
      <c r="A4193" s="688"/>
      <c r="B4193" s="688"/>
      <c r="C4193" s="688"/>
      <c r="D4193" s="688"/>
      <c r="E4193" s="688"/>
      <c r="F4193" s="688"/>
      <c r="G4193" s="688"/>
      <c r="H4193" s="688"/>
      <c r="I4193" s="688"/>
      <c r="J4193" s="688"/>
      <c r="K4193" s="688"/>
    </row>
    <row r="4194" spans="1:11" ht="18" customHeight="1" x14ac:dyDescent="0.2">
      <c r="A4194" s="18" t="s">
        <v>1347</v>
      </c>
      <c r="B4194" s="19" t="s">
        <v>10</v>
      </c>
      <c r="C4194" s="18" t="s">
        <v>11</v>
      </c>
      <c r="D4194" s="18" t="s">
        <v>12</v>
      </c>
      <c r="E4194" s="764" t="s">
        <v>3702</v>
      </c>
      <c r="F4194" s="764"/>
      <c r="G4194" s="20" t="s">
        <v>13</v>
      </c>
      <c r="H4194" s="19" t="s">
        <v>14</v>
      </c>
      <c r="I4194" s="19" t="s">
        <v>3703</v>
      </c>
      <c r="J4194" s="19" t="s">
        <v>15</v>
      </c>
      <c r="K4194" s="19" t="s">
        <v>17</v>
      </c>
    </row>
    <row r="4195" spans="1:11" ht="26.1" customHeight="1" x14ac:dyDescent="0.2">
      <c r="A4195" s="23" t="s">
        <v>3704</v>
      </c>
      <c r="B4195" s="24" t="s">
        <v>1348</v>
      </c>
      <c r="C4195" s="23" t="s">
        <v>42</v>
      </c>
      <c r="D4195" s="23" t="s">
        <v>1349</v>
      </c>
      <c r="E4195" s="760" t="s">
        <v>5148</v>
      </c>
      <c r="F4195" s="760"/>
      <c r="G4195" s="25" t="s">
        <v>1262</v>
      </c>
      <c r="H4195" s="673">
        <v>1</v>
      </c>
      <c r="I4195" s="26"/>
      <c r="J4195" s="26">
        <v>155.12</v>
      </c>
      <c r="K4195" s="26">
        <v>155.12</v>
      </c>
    </row>
    <row r="4196" spans="1:11" ht="26.1" customHeight="1" x14ac:dyDescent="0.2">
      <c r="A4196" s="674" t="s">
        <v>3706</v>
      </c>
      <c r="B4196" s="675" t="s">
        <v>1742</v>
      </c>
      <c r="C4196" s="674" t="s">
        <v>24</v>
      </c>
      <c r="D4196" s="674" t="s">
        <v>1743</v>
      </c>
      <c r="E4196" s="761" t="s">
        <v>3705</v>
      </c>
      <c r="F4196" s="761"/>
      <c r="G4196" s="676" t="s">
        <v>26</v>
      </c>
      <c r="H4196" s="677">
        <v>0.35</v>
      </c>
      <c r="I4196" s="677">
        <v>0</v>
      </c>
      <c r="J4196" s="678">
        <v>30.8</v>
      </c>
      <c r="K4196" s="678">
        <v>10.78</v>
      </c>
    </row>
    <row r="4197" spans="1:11" ht="24" customHeight="1" x14ac:dyDescent="0.2">
      <c r="A4197" s="674" t="s">
        <v>3706</v>
      </c>
      <c r="B4197" s="675" t="s">
        <v>1739</v>
      </c>
      <c r="C4197" s="674" t="s">
        <v>24</v>
      </c>
      <c r="D4197" s="674" t="s">
        <v>1740</v>
      </c>
      <c r="E4197" s="761" t="s">
        <v>3705</v>
      </c>
      <c r="F4197" s="761"/>
      <c r="G4197" s="676" t="s">
        <v>26</v>
      </c>
      <c r="H4197" s="677">
        <v>0.35</v>
      </c>
      <c r="I4197" s="677">
        <v>0</v>
      </c>
      <c r="J4197" s="678">
        <v>37.369999999999997</v>
      </c>
      <c r="K4197" s="678">
        <v>13.07</v>
      </c>
    </row>
    <row r="4198" spans="1:11" ht="26.1" customHeight="1" x14ac:dyDescent="0.2">
      <c r="A4198" s="679" t="s">
        <v>3709</v>
      </c>
      <c r="B4198" s="680" t="s">
        <v>5210</v>
      </c>
      <c r="C4198" s="679" t="s">
        <v>24</v>
      </c>
      <c r="D4198" s="679" t="s">
        <v>5211</v>
      </c>
      <c r="E4198" s="762" t="s">
        <v>3720</v>
      </c>
      <c r="F4198" s="762"/>
      <c r="G4198" s="681" t="s">
        <v>66</v>
      </c>
      <c r="H4198" s="682">
        <v>1</v>
      </c>
      <c r="I4198" s="682">
        <v>0</v>
      </c>
      <c r="J4198" s="683">
        <v>131.27000000000001</v>
      </c>
      <c r="K4198" s="683">
        <v>131.27000000000001</v>
      </c>
    </row>
    <row r="4199" spans="1:11" ht="25.5" x14ac:dyDescent="0.2">
      <c r="A4199" s="684"/>
      <c r="B4199" s="684"/>
      <c r="C4199" s="684"/>
      <c r="D4199" s="684"/>
      <c r="E4199" s="684"/>
      <c r="F4199" s="684" t="s">
        <v>3723</v>
      </c>
      <c r="G4199" s="685">
        <v>17.34</v>
      </c>
      <c r="H4199" s="684" t="s">
        <v>3724</v>
      </c>
      <c r="I4199" s="685">
        <v>0</v>
      </c>
      <c r="J4199" s="684" t="s">
        <v>3725</v>
      </c>
      <c r="K4199" s="685">
        <v>17.34</v>
      </c>
    </row>
    <row r="4200" spans="1:11" ht="25.5" x14ac:dyDescent="0.2">
      <c r="A4200" s="684"/>
      <c r="B4200" s="684"/>
      <c r="C4200" s="684"/>
      <c r="D4200" s="684"/>
      <c r="E4200" s="684"/>
      <c r="F4200" s="684" t="s">
        <v>3726</v>
      </c>
      <c r="G4200" s="685">
        <v>0</v>
      </c>
      <c r="H4200" s="763"/>
      <c r="I4200" s="763" t="s">
        <v>3727</v>
      </c>
      <c r="J4200" s="684"/>
      <c r="K4200" s="685">
        <v>155.12</v>
      </c>
    </row>
    <row r="4201" spans="1:11" x14ac:dyDescent="0.2">
      <c r="A4201" s="759" t="s">
        <v>2709</v>
      </c>
      <c r="B4201" s="759"/>
      <c r="C4201" s="759"/>
      <c r="D4201" s="759"/>
      <c r="E4201" s="759"/>
      <c r="F4201" s="759"/>
      <c r="G4201" s="759"/>
      <c r="H4201" s="759"/>
      <c r="I4201" s="759"/>
      <c r="J4201" s="759"/>
      <c r="K4201" s="17"/>
    </row>
    <row r="4202" spans="1:11" ht="15" thickBot="1" x14ac:dyDescent="0.25">
      <c r="A4202" s="1146" t="s">
        <v>5784</v>
      </c>
      <c r="B4202" s="1146"/>
      <c r="C4202" s="1146"/>
      <c r="D4202" s="1146"/>
      <c r="E4202" s="1146"/>
      <c r="F4202" s="1146"/>
      <c r="G4202" s="1146"/>
      <c r="H4202" s="1146"/>
      <c r="I4202" s="1146"/>
      <c r="J4202" s="1146"/>
      <c r="K4202" s="33"/>
    </row>
    <row r="4203" spans="1:11" ht="0.95" customHeight="1" thickTop="1" x14ac:dyDescent="0.2">
      <c r="A4203" s="688"/>
      <c r="B4203" s="688"/>
      <c r="C4203" s="688"/>
      <c r="D4203" s="688"/>
      <c r="E4203" s="688"/>
      <c r="F4203" s="688"/>
      <c r="G4203" s="688"/>
      <c r="H4203" s="688"/>
      <c r="I4203" s="688"/>
      <c r="J4203" s="688"/>
      <c r="K4203" s="688"/>
    </row>
    <row r="4204" spans="1:11" ht="18" customHeight="1" x14ac:dyDescent="0.2">
      <c r="A4204" s="18" t="s">
        <v>1350</v>
      </c>
      <c r="B4204" s="19" t="s">
        <v>10</v>
      </c>
      <c r="C4204" s="18" t="s">
        <v>11</v>
      </c>
      <c r="D4204" s="18" t="s">
        <v>12</v>
      </c>
      <c r="E4204" s="764" t="s">
        <v>3702</v>
      </c>
      <c r="F4204" s="764"/>
      <c r="G4204" s="20" t="s">
        <v>13</v>
      </c>
      <c r="H4204" s="19" t="s">
        <v>14</v>
      </c>
      <c r="I4204" s="19" t="s">
        <v>3703</v>
      </c>
      <c r="J4204" s="19" t="s">
        <v>15</v>
      </c>
      <c r="K4204" s="19" t="s">
        <v>17</v>
      </c>
    </row>
    <row r="4205" spans="1:11" ht="26.1" customHeight="1" x14ac:dyDescent="0.2">
      <c r="A4205" s="23" t="s">
        <v>3704</v>
      </c>
      <c r="B4205" s="24" t="s">
        <v>1345</v>
      </c>
      <c r="C4205" s="23" t="s">
        <v>42</v>
      </c>
      <c r="D4205" s="23" t="s">
        <v>1346</v>
      </c>
      <c r="E4205" s="760" t="s">
        <v>5148</v>
      </c>
      <c r="F4205" s="760"/>
      <c r="G4205" s="25" t="s">
        <v>1262</v>
      </c>
      <c r="H4205" s="673">
        <v>1</v>
      </c>
      <c r="I4205" s="26"/>
      <c r="J4205" s="26">
        <v>158.53</v>
      </c>
      <c r="K4205" s="26">
        <v>158.53</v>
      </c>
    </row>
    <row r="4206" spans="1:11" ht="26.1" customHeight="1" x14ac:dyDescent="0.2">
      <c r="A4206" s="674" t="s">
        <v>3706</v>
      </c>
      <c r="B4206" s="675" t="s">
        <v>1742</v>
      </c>
      <c r="C4206" s="674" t="s">
        <v>24</v>
      </c>
      <c r="D4206" s="674" t="s">
        <v>1743</v>
      </c>
      <c r="E4206" s="761" t="s">
        <v>3705</v>
      </c>
      <c r="F4206" s="761"/>
      <c r="G4206" s="676" t="s">
        <v>26</v>
      </c>
      <c r="H4206" s="677">
        <v>0.4</v>
      </c>
      <c r="I4206" s="677">
        <v>0</v>
      </c>
      <c r="J4206" s="678">
        <v>30.8</v>
      </c>
      <c r="K4206" s="678">
        <v>12.32</v>
      </c>
    </row>
    <row r="4207" spans="1:11" ht="24" customHeight="1" x14ac:dyDescent="0.2">
      <c r="A4207" s="674" t="s">
        <v>3706</v>
      </c>
      <c r="B4207" s="675" t="s">
        <v>1739</v>
      </c>
      <c r="C4207" s="674" t="s">
        <v>24</v>
      </c>
      <c r="D4207" s="674" t="s">
        <v>1740</v>
      </c>
      <c r="E4207" s="761" t="s">
        <v>3705</v>
      </c>
      <c r="F4207" s="761"/>
      <c r="G4207" s="676" t="s">
        <v>26</v>
      </c>
      <c r="H4207" s="677">
        <v>0.4</v>
      </c>
      <c r="I4207" s="677">
        <v>0</v>
      </c>
      <c r="J4207" s="678">
        <v>37.369999999999997</v>
      </c>
      <c r="K4207" s="678">
        <v>14.94</v>
      </c>
    </row>
    <row r="4208" spans="1:11" ht="26.1" customHeight="1" x14ac:dyDescent="0.2">
      <c r="A4208" s="679" t="s">
        <v>3709</v>
      </c>
      <c r="B4208" s="680" t="s">
        <v>5210</v>
      </c>
      <c r="C4208" s="679" t="s">
        <v>24</v>
      </c>
      <c r="D4208" s="679" t="s">
        <v>5211</v>
      </c>
      <c r="E4208" s="762" t="s">
        <v>3720</v>
      </c>
      <c r="F4208" s="762"/>
      <c r="G4208" s="681" t="s">
        <v>66</v>
      </c>
      <c r="H4208" s="682">
        <v>1</v>
      </c>
      <c r="I4208" s="682">
        <v>0</v>
      </c>
      <c r="J4208" s="683">
        <v>131.27000000000001</v>
      </c>
      <c r="K4208" s="683">
        <v>131.27000000000001</v>
      </c>
    </row>
    <row r="4209" spans="1:11" ht="25.5" x14ac:dyDescent="0.2">
      <c r="A4209" s="684"/>
      <c r="B4209" s="684"/>
      <c r="C4209" s="684"/>
      <c r="D4209" s="684"/>
      <c r="E4209" s="684"/>
      <c r="F4209" s="684" t="s">
        <v>3723</v>
      </c>
      <c r="G4209" s="685">
        <v>19.809999999999999</v>
      </c>
      <c r="H4209" s="684" t="s">
        <v>3724</v>
      </c>
      <c r="I4209" s="685">
        <v>0</v>
      </c>
      <c r="J4209" s="684" t="s">
        <v>3725</v>
      </c>
      <c r="K4209" s="685">
        <v>19.809999999999999</v>
      </c>
    </row>
    <row r="4210" spans="1:11" ht="25.5" x14ac:dyDescent="0.2">
      <c r="A4210" s="684"/>
      <c r="B4210" s="684"/>
      <c r="C4210" s="684"/>
      <c r="D4210" s="684"/>
      <c r="E4210" s="684"/>
      <c r="F4210" s="684" t="s">
        <v>3726</v>
      </c>
      <c r="G4210" s="685">
        <v>0</v>
      </c>
      <c r="H4210" s="763"/>
      <c r="I4210" s="763" t="s">
        <v>3727</v>
      </c>
      <c r="J4210" s="684"/>
      <c r="K4210" s="685">
        <v>158.53</v>
      </c>
    </row>
    <row r="4211" spans="1:11" x14ac:dyDescent="0.2">
      <c r="A4211" s="759" t="s">
        <v>2709</v>
      </c>
      <c r="B4211" s="759"/>
      <c r="C4211" s="759"/>
      <c r="D4211" s="759"/>
      <c r="E4211" s="759"/>
      <c r="F4211" s="759"/>
      <c r="G4211" s="759"/>
      <c r="H4211" s="759"/>
      <c r="I4211" s="759"/>
      <c r="J4211" s="759"/>
      <c r="K4211" s="17"/>
    </row>
    <row r="4212" spans="1:11" ht="15" thickBot="1" x14ac:dyDescent="0.25">
      <c r="A4212" s="1146" t="s">
        <v>5784</v>
      </c>
      <c r="B4212" s="1146"/>
      <c r="C4212" s="1146"/>
      <c r="D4212" s="1146"/>
      <c r="E4212" s="1146"/>
      <c r="F4212" s="1146"/>
      <c r="G4212" s="1146"/>
      <c r="H4212" s="1146"/>
      <c r="I4212" s="1146"/>
      <c r="J4212" s="1146"/>
      <c r="K4212" s="33"/>
    </row>
    <row r="4213" spans="1:11" ht="0.95" customHeight="1" thickTop="1" x14ac:dyDescent="0.2">
      <c r="A4213" s="688"/>
      <c r="B4213" s="688"/>
      <c r="C4213" s="688"/>
      <c r="D4213" s="688"/>
      <c r="E4213" s="688"/>
      <c r="F4213" s="688"/>
      <c r="G4213" s="688"/>
      <c r="H4213" s="688"/>
      <c r="I4213" s="688"/>
      <c r="J4213" s="688"/>
      <c r="K4213" s="688"/>
    </row>
    <row r="4214" spans="1:11" ht="18" customHeight="1" x14ac:dyDescent="0.2">
      <c r="A4214" s="18" t="s">
        <v>1351</v>
      </c>
      <c r="B4214" s="19" t="s">
        <v>10</v>
      </c>
      <c r="C4214" s="18" t="s">
        <v>11</v>
      </c>
      <c r="D4214" s="18" t="s">
        <v>12</v>
      </c>
      <c r="E4214" s="764" t="s">
        <v>3702</v>
      </c>
      <c r="F4214" s="764"/>
      <c r="G4214" s="20" t="s">
        <v>13</v>
      </c>
      <c r="H4214" s="19" t="s">
        <v>14</v>
      </c>
      <c r="I4214" s="19" t="s">
        <v>3703</v>
      </c>
      <c r="J4214" s="19" t="s">
        <v>15</v>
      </c>
      <c r="K4214" s="19" t="s">
        <v>17</v>
      </c>
    </row>
    <row r="4215" spans="1:11" ht="26.1" customHeight="1" x14ac:dyDescent="0.2">
      <c r="A4215" s="23" t="s">
        <v>3704</v>
      </c>
      <c r="B4215" s="24" t="s">
        <v>1342</v>
      </c>
      <c r="C4215" s="23" t="s">
        <v>42</v>
      </c>
      <c r="D4215" s="23" t="s">
        <v>1343</v>
      </c>
      <c r="E4215" s="760" t="s">
        <v>5148</v>
      </c>
      <c r="F4215" s="760"/>
      <c r="G4215" s="25" t="s">
        <v>1262</v>
      </c>
      <c r="H4215" s="673">
        <v>1</v>
      </c>
      <c r="I4215" s="26"/>
      <c r="J4215" s="26">
        <v>437.8</v>
      </c>
      <c r="K4215" s="26">
        <v>437.8</v>
      </c>
    </row>
    <row r="4216" spans="1:11" ht="26.1" customHeight="1" x14ac:dyDescent="0.2">
      <c r="A4216" s="674" t="s">
        <v>3706</v>
      </c>
      <c r="B4216" s="675" t="s">
        <v>1742</v>
      </c>
      <c r="C4216" s="674" t="s">
        <v>24</v>
      </c>
      <c r="D4216" s="674" t="s">
        <v>1743</v>
      </c>
      <c r="E4216" s="761" t="s">
        <v>3705</v>
      </c>
      <c r="F4216" s="761"/>
      <c r="G4216" s="676" t="s">
        <v>26</v>
      </c>
      <c r="H4216" s="677">
        <v>0.4</v>
      </c>
      <c r="I4216" s="677">
        <v>0</v>
      </c>
      <c r="J4216" s="678">
        <v>30.8</v>
      </c>
      <c r="K4216" s="678">
        <v>12.32</v>
      </c>
    </row>
    <row r="4217" spans="1:11" ht="24" customHeight="1" x14ac:dyDescent="0.2">
      <c r="A4217" s="674" t="s">
        <v>3706</v>
      </c>
      <c r="B4217" s="675" t="s">
        <v>1739</v>
      </c>
      <c r="C4217" s="674" t="s">
        <v>24</v>
      </c>
      <c r="D4217" s="674" t="s">
        <v>1740</v>
      </c>
      <c r="E4217" s="761" t="s">
        <v>3705</v>
      </c>
      <c r="F4217" s="761"/>
      <c r="G4217" s="676" t="s">
        <v>26</v>
      </c>
      <c r="H4217" s="677">
        <v>0.4</v>
      </c>
      <c r="I4217" s="677">
        <v>0</v>
      </c>
      <c r="J4217" s="678">
        <v>37.369999999999997</v>
      </c>
      <c r="K4217" s="678">
        <v>14.94</v>
      </c>
    </row>
    <row r="4218" spans="1:11" ht="26.1" customHeight="1" x14ac:dyDescent="0.2">
      <c r="A4218" s="679" t="s">
        <v>3709</v>
      </c>
      <c r="B4218" s="680" t="s">
        <v>5208</v>
      </c>
      <c r="C4218" s="679" t="s">
        <v>24</v>
      </c>
      <c r="D4218" s="679" t="s">
        <v>5209</v>
      </c>
      <c r="E4218" s="762" t="s">
        <v>3720</v>
      </c>
      <c r="F4218" s="762"/>
      <c r="G4218" s="681" t="s">
        <v>66</v>
      </c>
      <c r="H4218" s="682">
        <v>1</v>
      </c>
      <c r="I4218" s="682">
        <v>0</v>
      </c>
      <c r="J4218" s="683">
        <v>410.54</v>
      </c>
      <c r="K4218" s="683">
        <v>410.54</v>
      </c>
    </row>
    <row r="4219" spans="1:11" ht="25.5" x14ac:dyDescent="0.2">
      <c r="A4219" s="684"/>
      <c r="B4219" s="684"/>
      <c r="C4219" s="684"/>
      <c r="D4219" s="684"/>
      <c r="E4219" s="684"/>
      <c r="F4219" s="684" t="s">
        <v>3723</v>
      </c>
      <c r="G4219" s="685">
        <v>19.809999999999999</v>
      </c>
      <c r="H4219" s="684" t="s">
        <v>3724</v>
      </c>
      <c r="I4219" s="685">
        <v>0</v>
      </c>
      <c r="J4219" s="684" t="s">
        <v>3725</v>
      </c>
      <c r="K4219" s="685">
        <v>19.809999999999999</v>
      </c>
    </row>
    <row r="4220" spans="1:11" ht="25.5" x14ac:dyDescent="0.2">
      <c r="A4220" s="684"/>
      <c r="B4220" s="684"/>
      <c r="C4220" s="684"/>
      <c r="D4220" s="684"/>
      <c r="E4220" s="684"/>
      <c r="F4220" s="684" t="s">
        <v>3726</v>
      </c>
      <c r="G4220" s="685">
        <v>0</v>
      </c>
      <c r="H4220" s="763"/>
      <c r="I4220" s="763" t="s">
        <v>3727</v>
      </c>
      <c r="J4220" s="684"/>
      <c r="K4220" s="685">
        <v>437.8</v>
      </c>
    </row>
    <row r="4221" spans="1:11" x14ac:dyDescent="0.2">
      <c r="A4221" s="759" t="s">
        <v>2709</v>
      </c>
      <c r="B4221" s="759"/>
      <c r="C4221" s="759"/>
      <c r="D4221" s="759"/>
      <c r="E4221" s="759"/>
      <c r="F4221" s="759"/>
      <c r="G4221" s="759"/>
      <c r="H4221" s="759"/>
      <c r="I4221" s="759"/>
      <c r="J4221" s="759"/>
      <c r="K4221" s="17"/>
    </row>
    <row r="4222" spans="1:11" ht="15" thickBot="1" x14ac:dyDescent="0.25">
      <c r="A4222" s="1146" t="s">
        <v>5784</v>
      </c>
      <c r="B4222" s="1146"/>
      <c r="C4222" s="1146"/>
      <c r="D4222" s="1146"/>
      <c r="E4222" s="1146"/>
      <c r="F4222" s="1146"/>
      <c r="G4222" s="1146"/>
      <c r="H4222" s="1146"/>
      <c r="I4222" s="1146"/>
      <c r="J4222" s="1146"/>
      <c r="K4222" s="33"/>
    </row>
    <row r="4223" spans="1:11" ht="0.95" customHeight="1" thickTop="1" x14ac:dyDescent="0.2">
      <c r="A4223" s="688"/>
      <c r="B4223" s="688"/>
      <c r="C4223" s="688"/>
      <c r="D4223" s="688"/>
      <c r="E4223" s="688"/>
      <c r="F4223" s="688"/>
      <c r="G4223" s="688"/>
      <c r="H4223" s="688"/>
      <c r="I4223" s="688"/>
      <c r="J4223" s="688"/>
      <c r="K4223" s="688"/>
    </row>
    <row r="4224" spans="1:11" ht="18" customHeight="1" x14ac:dyDescent="0.2">
      <c r="A4224" s="18" t="s">
        <v>1352</v>
      </c>
      <c r="B4224" s="19" t="s">
        <v>10</v>
      </c>
      <c r="C4224" s="18" t="s">
        <v>11</v>
      </c>
      <c r="D4224" s="18" t="s">
        <v>12</v>
      </c>
      <c r="E4224" s="764" t="s">
        <v>3702</v>
      </c>
      <c r="F4224" s="764"/>
      <c r="G4224" s="20" t="s">
        <v>13</v>
      </c>
      <c r="H4224" s="19" t="s">
        <v>14</v>
      </c>
      <c r="I4224" s="19" t="s">
        <v>3703</v>
      </c>
      <c r="J4224" s="19" t="s">
        <v>15</v>
      </c>
      <c r="K4224" s="19" t="s">
        <v>17</v>
      </c>
    </row>
    <row r="4225" spans="1:11" ht="26.1" customHeight="1" x14ac:dyDescent="0.2">
      <c r="A4225" s="23" t="s">
        <v>3704</v>
      </c>
      <c r="B4225" s="24" t="s">
        <v>1353</v>
      </c>
      <c r="C4225" s="23" t="s">
        <v>42</v>
      </c>
      <c r="D4225" s="23" t="s">
        <v>1354</v>
      </c>
      <c r="E4225" s="760" t="s">
        <v>5148</v>
      </c>
      <c r="F4225" s="760"/>
      <c r="G4225" s="25" t="s">
        <v>1262</v>
      </c>
      <c r="H4225" s="673">
        <v>1</v>
      </c>
      <c r="I4225" s="26"/>
      <c r="J4225" s="26">
        <v>95.71</v>
      </c>
      <c r="K4225" s="26">
        <v>95.71</v>
      </c>
    </row>
    <row r="4226" spans="1:11" ht="26.1" customHeight="1" x14ac:dyDescent="0.2">
      <c r="A4226" s="674" t="s">
        <v>3706</v>
      </c>
      <c r="B4226" s="675" t="s">
        <v>1742</v>
      </c>
      <c r="C4226" s="674" t="s">
        <v>24</v>
      </c>
      <c r="D4226" s="674" t="s">
        <v>1743</v>
      </c>
      <c r="E4226" s="761" t="s">
        <v>3705</v>
      </c>
      <c r="F4226" s="761"/>
      <c r="G4226" s="676" t="s">
        <v>26</v>
      </c>
      <c r="H4226" s="677">
        <v>0.3</v>
      </c>
      <c r="I4226" s="677">
        <v>0</v>
      </c>
      <c r="J4226" s="678">
        <v>30.8</v>
      </c>
      <c r="K4226" s="678">
        <v>9.24</v>
      </c>
    </row>
    <row r="4227" spans="1:11" ht="24" customHeight="1" x14ac:dyDescent="0.2">
      <c r="A4227" s="674" t="s">
        <v>3706</v>
      </c>
      <c r="B4227" s="675" t="s">
        <v>1739</v>
      </c>
      <c r="C4227" s="674" t="s">
        <v>24</v>
      </c>
      <c r="D4227" s="674" t="s">
        <v>1740</v>
      </c>
      <c r="E4227" s="761" t="s">
        <v>3705</v>
      </c>
      <c r="F4227" s="761"/>
      <c r="G4227" s="676" t="s">
        <v>26</v>
      </c>
      <c r="H4227" s="677">
        <v>0.3</v>
      </c>
      <c r="I4227" s="677">
        <v>0</v>
      </c>
      <c r="J4227" s="678">
        <v>37.369999999999997</v>
      </c>
      <c r="K4227" s="678">
        <v>11.21</v>
      </c>
    </row>
    <row r="4228" spans="1:11" ht="26.1" customHeight="1" x14ac:dyDescent="0.2">
      <c r="A4228" s="679" t="s">
        <v>3709</v>
      </c>
      <c r="B4228" s="680" t="s">
        <v>5212</v>
      </c>
      <c r="C4228" s="679" t="s">
        <v>24</v>
      </c>
      <c r="D4228" s="679" t="s">
        <v>5213</v>
      </c>
      <c r="E4228" s="762" t="s">
        <v>3720</v>
      </c>
      <c r="F4228" s="762"/>
      <c r="G4228" s="681" t="s">
        <v>66</v>
      </c>
      <c r="H4228" s="682">
        <v>1</v>
      </c>
      <c r="I4228" s="682">
        <v>0</v>
      </c>
      <c r="J4228" s="683">
        <v>75.260000000000005</v>
      </c>
      <c r="K4228" s="683">
        <v>75.260000000000005</v>
      </c>
    </row>
    <row r="4229" spans="1:11" ht="25.5" x14ac:dyDescent="0.2">
      <c r="A4229" s="684"/>
      <c r="B4229" s="684"/>
      <c r="C4229" s="684"/>
      <c r="D4229" s="684"/>
      <c r="E4229" s="684"/>
      <c r="F4229" s="684" t="s">
        <v>3723</v>
      </c>
      <c r="G4229" s="685">
        <v>14.85</v>
      </c>
      <c r="H4229" s="684" t="s">
        <v>3724</v>
      </c>
      <c r="I4229" s="685">
        <v>0</v>
      </c>
      <c r="J4229" s="684" t="s">
        <v>3725</v>
      </c>
      <c r="K4229" s="685">
        <v>14.85</v>
      </c>
    </row>
    <row r="4230" spans="1:11" ht="25.5" x14ac:dyDescent="0.2">
      <c r="A4230" s="684"/>
      <c r="B4230" s="684"/>
      <c r="C4230" s="684"/>
      <c r="D4230" s="684"/>
      <c r="E4230" s="684"/>
      <c r="F4230" s="684" t="s">
        <v>3726</v>
      </c>
      <c r="G4230" s="685">
        <v>0</v>
      </c>
      <c r="H4230" s="763"/>
      <c r="I4230" s="763" t="s">
        <v>3727</v>
      </c>
      <c r="J4230" s="684"/>
      <c r="K4230" s="685">
        <v>95.71</v>
      </c>
    </row>
    <row r="4231" spans="1:11" x14ac:dyDescent="0.2">
      <c r="A4231" s="759" t="s">
        <v>2709</v>
      </c>
      <c r="B4231" s="759"/>
      <c r="C4231" s="759"/>
      <c r="D4231" s="759"/>
      <c r="E4231" s="759"/>
      <c r="F4231" s="759"/>
      <c r="G4231" s="759"/>
      <c r="H4231" s="759"/>
      <c r="I4231" s="759"/>
      <c r="J4231" s="759"/>
      <c r="K4231" s="17"/>
    </row>
    <row r="4232" spans="1:11" ht="15" thickBot="1" x14ac:dyDescent="0.25">
      <c r="A4232" s="1146" t="s">
        <v>5784</v>
      </c>
      <c r="B4232" s="1146"/>
      <c r="C4232" s="1146"/>
      <c r="D4232" s="1146"/>
      <c r="E4232" s="1146"/>
      <c r="F4232" s="1146"/>
      <c r="G4232" s="1146"/>
      <c r="H4232" s="1146"/>
      <c r="I4232" s="1146"/>
      <c r="J4232" s="1146"/>
      <c r="K4232" s="33"/>
    </row>
    <row r="4233" spans="1:11" ht="0.95" customHeight="1" thickTop="1" x14ac:dyDescent="0.2">
      <c r="A4233" s="688"/>
      <c r="B4233" s="688"/>
      <c r="C4233" s="688"/>
      <c r="D4233" s="688"/>
      <c r="E4233" s="688"/>
      <c r="F4233" s="688"/>
      <c r="G4233" s="688"/>
      <c r="H4233" s="688"/>
      <c r="I4233" s="688"/>
      <c r="J4233" s="688"/>
      <c r="K4233" s="688"/>
    </row>
    <row r="4234" spans="1:11" ht="18" customHeight="1" x14ac:dyDescent="0.2">
      <c r="A4234" s="18" t="s">
        <v>1355</v>
      </c>
      <c r="B4234" s="19" t="s">
        <v>10</v>
      </c>
      <c r="C4234" s="18" t="s">
        <v>11</v>
      </c>
      <c r="D4234" s="18" t="s">
        <v>12</v>
      </c>
      <c r="E4234" s="764" t="s">
        <v>3702</v>
      </c>
      <c r="F4234" s="764"/>
      <c r="G4234" s="20" t="s">
        <v>13</v>
      </c>
      <c r="H4234" s="19" t="s">
        <v>14</v>
      </c>
      <c r="I4234" s="19" t="s">
        <v>3703</v>
      </c>
      <c r="J4234" s="19" t="s">
        <v>15</v>
      </c>
      <c r="K4234" s="19" t="s">
        <v>17</v>
      </c>
    </row>
    <row r="4235" spans="1:11" ht="26.1" customHeight="1" x14ac:dyDescent="0.2">
      <c r="A4235" s="23" t="s">
        <v>3704</v>
      </c>
      <c r="B4235" s="24" t="s">
        <v>1356</v>
      </c>
      <c r="C4235" s="23" t="s">
        <v>42</v>
      </c>
      <c r="D4235" s="23" t="s">
        <v>1357</v>
      </c>
      <c r="E4235" s="760" t="s">
        <v>5148</v>
      </c>
      <c r="F4235" s="760"/>
      <c r="G4235" s="25" t="s">
        <v>1262</v>
      </c>
      <c r="H4235" s="673">
        <v>1</v>
      </c>
      <c r="I4235" s="26"/>
      <c r="J4235" s="26">
        <v>155.12</v>
      </c>
      <c r="K4235" s="26">
        <v>155.12</v>
      </c>
    </row>
    <row r="4236" spans="1:11" ht="26.1" customHeight="1" x14ac:dyDescent="0.2">
      <c r="A4236" s="674" t="s">
        <v>3706</v>
      </c>
      <c r="B4236" s="675" t="s">
        <v>1742</v>
      </c>
      <c r="C4236" s="674" t="s">
        <v>24</v>
      </c>
      <c r="D4236" s="674" t="s">
        <v>1743</v>
      </c>
      <c r="E4236" s="761" t="s">
        <v>3705</v>
      </c>
      <c r="F4236" s="761"/>
      <c r="G4236" s="676" t="s">
        <v>26</v>
      </c>
      <c r="H4236" s="677">
        <v>0.35</v>
      </c>
      <c r="I4236" s="677">
        <v>0</v>
      </c>
      <c r="J4236" s="678">
        <v>30.8</v>
      </c>
      <c r="K4236" s="678">
        <v>10.78</v>
      </c>
    </row>
    <row r="4237" spans="1:11" ht="24" customHeight="1" x14ac:dyDescent="0.2">
      <c r="A4237" s="674" t="s">
        <v>3706</v>
      </c>
      <c r="B4237" s="675" t="s">
        <v>1739</v>
      </c>
      <c r="C4237" s="674" t="s">
        <v>24</v>
      </c>
      <c r="D4237" s="674" t="s">
        <v>1740</v>
      </c>
      <c r="E4237" s="761" t="s">
        <v>3705</v>
      </c>
      <c r="F4237" s="761"/>
      <c r="G4237" s="676" t="s">
        <v>26</v>
      </c>
      <c r="H4237" s="677">
        <v>0.35</v>
      </c>
      <c r="I4237" s="677">
        <v>0</v>
      </c>
      <c r="J4237" s="678">
        <v>37.369999999999997</v>
      </c>
      <c r="K4237" s="678">
        <v>13.07</v>
      </c>
    </row>
    <row r="4238" spans="1:11" ht="26.1" customHeight="1" x14ac:dyDescent="0.2">
      <c r="A4238" s="679" t="s">
        <v>3709</v>
      </c>
      <c r="B4238" s="680" t="s">
        <v>5210</v>
      </c>
      <c r="C4238" s="679" t="s">
        <v>24</v>
      </c>
      <c r="D4238" s="679" t="s">
        <v>5211</v>
      </c>
      <c r="E4238" s="762" t="s">
        <v>3720</v>
      </c>
      <c r="F4238" s="762"/>
      <c r="G4238" s="681" t="s">
        <v>66</v>
      </c>
      <c r="H4238" s="682">
        <v>1</v>
      </c>
      <c r="I4238" s="682">
        <v>0</v>
      </c>
      <c r="J4238" s="683">
        <v>131.27000000000001</v>
      </c>
      <c r="K4238" s="683">
        <v>131.27000000000001</v>
      </c>
    </row>
    <row r="4239" spans="1:11" ht="25.5" x14ac:dyDescent="0.2">
      <c r="A4239" s="684"/>
      <c r="B4239" s="684"/>
      <c r="C4239" s="684"/>
      <c r="D4239" s="684"/>
      <c r="E4239" s="684"/>
      <c r="F4239" s="684" t="s">
        <v>3723</v>
      </c>
      <c r="G4239" s="685">
        <v>17.34</v>
      </c>
      <c r="H4239" s="684" t="s">
        <v>3724</v>
      </c>
      <c r="I4239" s="685">
        <v>0</v>
      </c>
      <c r="J4239" s="684" t="s">
        <v>3725</v>
      </c>
      <c r="K4239" s="685">
        <v>17.34</v>
      </c>
    </row>
    <row r="4240" spans="1:11" ht="25.5" x14ac:dyDescent="0.2">
      <c r="A4240" s="684"/>
      <c r="B4240" s="684"/>
      <c r="C4240" s="684"/>
      <c r="D4240" s="684"/>
      <c r="E4240" s="684"/>
      <c r="F4240" s="684" t="s">
        <v>3726</v>
      </c>
      <c r="G4240" s="685">
        <v>0</v>
      </c>
      <c r="H4240" s="763"/>
      <c r="I4240" s="763" t="s">
        <v>3727</v>
      </c>
      <c r="J4240" s="684"/>
      <c r="K4240" s="685">
        <v>155.12</v>
      </c>
    </row>
    <row r="4241" spans="1:11" x14ac:dyDescent="0.2">
      <c r="A4241" s="759" t="s">
        <v>2709</v>
      </c>
      <c r="B4241" s="759"/>
      <c r="C4241" s="759"/>
      <c r="D4241" s="759"/>
      <c r="E4241" s="759"/>
      <c r="F4241" s="759"/>
      <c r="G4241" s="759"/>
      <c r="H4241" s="759"/>
      <c r="I4241" s="759"/>
      <c r="J4241" s="759"/>
      <c r="K4241" s="17"/>
    </row>
    <row r="4242" spans="1:11" ht="15" thickBot="1" x14ac:dyDescent="0.25">
      <c r="A4242" s="1146" t="s">
        <v>5784</v>
      </c>
      <c r="B4242" s="1146"/>
      <c r="C4242" s="1146"/>
      <c r="D4242" s="1146"/>
      <c r="E4242" s="1146"/>
      <c r="F4242" s="1146"/>
      <c r="G4242" s="1146"/>
      <c r="H4242" s="1146"/>
      <c r="I4242" s="1146"/>
      <c r="J4242" s="1146"/>
      <c r="K4242" s="33"/>
    </row>
    <row r="4243" spans="1:11" ht="0.95" customHeight="1" thickTop="1" x14ac:dyDescent="0.2">
      <c r="A4243" s="688"/>
      <c r="B4243" s="688"/>
      <c r="C4243" s="688"/>
      <c r="D4243" s="688"/>
      <c r="E4243" s="688"/>
      <c r="F4243" s="688"/>
      <c r="G4243" s="688"/>
      <c r="H4243" s="688"/>
      <c r="I4243" s="688"/>
      <c r="J4243" s="688"/>
      <c r="K4243" s="688"/>
    </row>
    <row r="4244" spans="1:11" ht="18" customHeight="1" x14ac:dyDescent="0.2">
      <c r="A4244" s="18" t="s">
        <v>1358</v>
      </c>
      <c r="B4244" s="19" t="s">
        <v>10</v>
      </c>
      <c r="C4244" s="18" t="s">
        <v>11</v>
      </c>
      <c r="D4244" s="18" t="s">
        <v>12</v>
      </c>
      <c r="E4244" s="764" t="s">
        <v>3702</v>
      </c>
      <c r="F4244" s="764"/>
      <c r="G4244" s="20" t="s">
        <v>13</v>
      </c>
      <c r="H4244" s="19" t="s">
        <v>14</v>
      </c>
      <c r="I4244" s="19" t="s">
        <v>3703</v>
      </c>
      <c r="J4244" s="19" t="s">
        <v>15</v>
      </c>
      <c r="K4244" s="19" t="s">
        <v>17</v>
      </c>
    </row>
    <row r="4245" spans="1:11" ht="26.1" customHeight="1" x14ac:dyDescent="0.2">
      <c r="A4245" s="23" t="s">
        <v>3704</v>
      </c>
      <c r="B4245" s="24" t="s">
        <v>1359</v>
      </c>
      <c r="C4245" s="23" t="s">
        <v>42</v>
      </c>
      <c r="D4245" s="23" t="s">
        <v>1360</v>
      </c>
      <c r="E4245" s="760" t="s">
        <v>3798</v>
      </c>
      <c r="F4245" s="760"/>
      <c r="G4245" s="25" t="s">
        <v>1262</v>
      </c>
      <c r="H4245" s="673">
        <v>1</v>
      </c>
      <c r="I4245" s="26"/>
      <c r="J4245" s="26">
        <v>232.25</v>
      </c>
      <c r="K4245" s="26">
        <v>232.25</v>
      </c>
    </row>
    <row r="4246" spans="1:11" ht="26.1" customHeight="1" x14ac:dyDescent="0.2">
      <c r="A4246" s="674" t="s">
        <v>3706</v>
      </c>
      <c r="B4246" s="675" t="s">
        <v>1742</v>
      </c>
      <c r="C4246" s="674" t="s">
        <v>24</v>
      </c>
      <c r="D4246" s="674" t="s">
        <v>1743</v>
      </c>
      <c r="E4246" s="761" t="s">
        <v>3705</v>
      </c>
      <c r="F4246" s="761"/>
      <c r="G4246" s="676" t="s">
        <v>26</v>
      </c>
      <c r="H4246" s="677">
        <v>0.39600000000000002</v>
      </c>
      <c r="I4246" s="677">
        <v>0</v>
      </c>
      <c r="J4246" s="678">
        <v>30.8</v>
      </c>
      <c r="K4246" s="678">
        <v>12.19</v>
      </c>
    </row>
    <row r="4247" spans="1:11" ht="24" customHeight="1" x14ac:dyDescent="0.2">
      <c r="A4247" s="674" t="s">
        <v>3706</v>
      </c>
      <c r="B4247" s="675" t="s">
        <v>1739</v>
      </c>
      <c r="C4247" s="674" t="s">
        <v>24</v>
      </c>
      <c r="D4247" s="674" t="s">
        <v>1740</v>
      </c>
      <c r="E4247" s="761" t="s">
        <v>3705</v>
      </c>
      <c r="F4247" s="761"/>
      <c r="G4247" s="676" t="s">
        <v>26</v>
      </c>
      <c r="H4247" s="677">
        <v>0.4</v>
      </c>
      <c r="I4247" s="677">
        <v>0</v>
      </c>
      <c r="J4247" s="678">
        <v>37.369999999999997</v>
      </c>
      <c r="K4247" s="678">
        <v>14.94</v>
      </c>
    </row>
    <row r="4248" spans="1:11" ht="26.1" customHeight="1" x14ac:dyDescent="0.2">
      <c r="A4248" s="679" t="s">
        <v>3709</v>
      </c>
      <c r="B4248" s="680" t="s">
        <v>5214</v>
      </c>
      <c r="C4248" s="679" t="s">
        <v>24</v>
      </c>
      <c r="D4248" s="679" t="s">
        <v>5215</v>
      </c>
      <c r="E4248" s="762" t="s">
        <v>3720</v>
      </c>
      <c r="F4248" s="762"/>
      <c r="G4248" s="681" t="s">
        <v>66</v>
      </c>
      <c r="H4248" s="682">
        <v>1</v>
      </c>
      <c r="I4248" s="682">
        <v>0</v>
      </c>
      <c r="J4248" s="683">
        <v>205.12</v>
      </c>
      <c r="K4248" s="683">
        <v>205.12</v>
      </c>
    </row>
    <row r="4249" spans="1:11" ht="25.5" x14ac:dyDescent="0.2">
      <c r="A4249" s="684"/>
      <c r="B4249" s="684"/>
      <c r="C4249" s="684"/>
      <c r="D4249" s="684"/>
      <c r="E4249" s="684"/>
      <c r="F4249" s="684" t="s">
        <v>3723</v>
      </c>
      <c r="G4249" s="685">
        <v>19.73</v>
      </c>
      <c r="H4249" s="684" t="s">
        <v>3724</v>
      </c>
      <c r="I4249" s="685">
        <v>0</v>
      </c>
      <c r="J4249" s="684" t="s">
        <v>3725</v>
      </c>
      <c r="K4249" s="685">
        <v>19.73</v>
      </c>
    </row>
    <row r="4250" spans="1:11" ht="25.5" x14ac:dyDescent="0.2">
      <c r="A4250" s="684"/>
      <c r="B4250" s="684"/>
      <c r="C4250" s="684"/>
      <c r="D4250" s="684"/>
      <c r="E4250" s="684"/>
      <c r="F4250" s="684" t="s">
        <v>3726</v>
      </c>
      <c r="G4250" s="685">
        <v>0</v>
      </c>
      <c r="H4250" s="763"/>
      <c r="I4250" s="763" t="s">
        <v>3727</v>
      </c>
      <c r="J4250" s="684"/>
      <c r="K4250" s="685">
        <v>232.25</v>
      </c>
    </row>
    <row r="4251" spans="1:11" x14ac:dyDescent="0.2">
      <c r="A4251" s="759" t="s">
        <v>2709</v>
      </c>
      <c r="B4251" s="759"/>
      <c r="C4251" s="759"/>
      <c r="D4251" s="759"/>
      <c r="E4251" s="759"/>
      <c r="F4251" s="759"/>
      <c r="G4251" s="759"/>
      <c r="H4251" s="759"/>
      <c r="I4251" s="759"/>
      <c r="J4251" s="759"/>
      <c r="K4251" s="17"/>
    </row>
    <row r="4252" spans="1:11" ht="15" thickBot="1" x14ac:dyDescent="0.25">
      <c r="A4252" s="1146" t="s">
        <v>5784</v>
      </c>
      <c r="B4252" s="1146"/>
      <c r="C4252" s="1146"/>
      <c r="D4252" s="1146"/>
      <c r="E4252" s="1146"/>
      <c r="F4252" s="1146"/>
      <c r="G4252" s="1146"/>
      <c r="H4252" s="1146"/>
      <c r="I4252" s="1146"/>
      <c r="J4252" s="1146"/>
      <c r="K4252" s="33"/>
    </row>
    <row r="4253" spans="1:11" ht="0.95" customHeight="1" thickTop="1" x14ac:dyDescent="0.2">
      <c r="A4253" s="688"/>
      <c r="B4253" s="688"/>
      <c r="C4253" s="688"/>
      <c r="D4253" s="688"/>
      <c r="E4253" s="688"/>
      <c r="F4253" s="688"/>
      <c r="G4253" s="688"/>
      <c r="H4253" s="688"/>
      <c r="I4253" s="688"/>
      <c r="J4253" s="688"/>
      <c r="K4253" s="688"/>
    </row>
    <row r="4254" spans="1:11" ht="18" customHeight="1" x14ac:dyDescent="0.2">
      <c r="A4254" s="18" t="s">
        <v>1361</v>
      </c>
      <c r="B4254" s="19" t="s">
        <v>10</v>
      </c>
      <c r="C4254" s="18" t="s">
        <v>11</v>
      </c>
      <c r="D4254" s="18" t="s">
        <v>12</v>
      </c>
      <c r="E4254" s="764" t="s">
        <v>3702</v>
      </c>
      <c r="F4254" s="764"/>
      <c r="G4254" s="20" t="s">
        <v>13</v>
      </c>
      <c r="H4254" s="19" t="s">
        <v>14</v>
      </c>
      <c r="I4254" s="19" t="s">
        <v>3703</v>
      </c>
      <c r="J4254" s="19" t="s">
        <v>15</v>
      </c>
      <c r="K4254" s="19" t="s">
        <v>17</v>
      </c>
    </row>
    <row r="4255" spans="1:11" ht="26.1" customHeight="1" x14ac:dyDescent="0.2">
      <c r="A4255" s="23" t="s">
        <v>3704</v>
      </c>
      <c r="B4255" s="24" t="s">
        <v>1362</v>
      </c>
      <c r="C4255" s="23" t="s">
        <v>42</v>
      </c>
      <c r="D4255" s="23" t="s">
        <v>1363</v>
      </c>
      <c r="E4255" s="760" t="s">
        <v>5148</v>
      </c>
      <c r="F4255" s="760"/>
      <c r="G4255" s="25" t="s">
        <v>186</v>
      </c>
      <c r="H4255" s="673">
        <v>1</v>
      </c>
      <c r="I4255" s="26"/>
      <c r="J4255" s="26">
        <v>122.18</v>
      </c>
      <c r="K4255" s="26">
        <v>122.18</v>
      </c>
    </row>
    <row r="4256" spans="1:11" ht="24" customHeight="1" x14ac:dyDescent="0.2">
      <c r="A4256" s="674" t="s">
        <v>3706</v>
      </c>
      <c r="B4256" s="675" t="s">
        <v>3754</v>
      </c>
      <c r="C4256" s="674" t="s">
        <v>24</v>
      </c>
      <c r="D4256" s="674" t="s">
        <v>3755</v>
      </c>
      <c r="E4256" s="761" t="s">
        <v>3705</v>
      </c>
      <c r="F4256" s="761"/>
      <c r="G4256" s="676" t="s">
        <v>26</v>
      </c>
      <c r="H4256" s="677">
        <v>0.36</v>
      </c>
      <c r="I4256" s="677">
        <v>0</v>
      </c>
      <c r="J4256" s="678">
        <v>28.71</v>
      </c>
      <c r="K4256" s="678">
        <v>10.33</v>
      </c>
    </row>
    <row r="4257" spans="1:11" ht="24" customHeight="1" x14ac:dyDescent="0.2">
      <c r="A4257" s="674" t="s">
        <v>3706</v>
      </c>
      <c r="B4257" s="675" t="s">
        <v>1739</v>
      </c>
      <c r="C4257" s="674" t="s">
        <v>24</v>
      </c>
      <c r="D4257" s="674" t="s">
        <v>1740</v>
      </c>
      <c r="E4257" s="761" t="s">
        <v>3705</v>
      </c>
      <c r="F4257" s="761"/>
      <c r="G4257" s="676" t="s">
        <v>26</v>
      </c>
      <c r="H4257" s="677">
        <v>0.36</v>
      </c>
      <c r="I4257" s="677">
        <v>0</v>
      </c>
      <c r="J4257" s="678">
        <v>37.369999999999997</v>
      </c>
      <c r="K4257" s="678">
        <v>13.45</v>
      </c>
    </row>
    <row r="4258" spans="1:11" ht="51.95" customHeight="1" x14ac:dyDescent="0.2">
      <c r="A4258" s="679" t="s">
        <v>3709</v>
      </c>
      <c r="B4258" s="680" t="s">
        <v>5185</v>
      </c>
      <c r="C4258" s="679" t="s">
        <v>24</v>
      </c>
      <c r="D4258" s="679" t="s">
        <v>5186</v>
      </c>
      <c r="E4258" s="762" t="s">
        <v>3720</v>
      </c>
      <c r="F4258" s="762"/>
      <c r="G4258" s="681" t="s">
        <v>48</v>
      </c>
      <c r="H4258" s="682">
        <v>1.02</v>
      </c>
      <c r="I4258" s="682">
        <v>0</v>
      </c>
      <c r="J4258" s="683">
        <v>96.48</v>
      </c>
      <c r="K4258" s="683">
        <v>98.4</v>
      </c>
    </row>
    <row r="4259" spans="1:11" ht="25.5" x14ac:dyDescent="0.2">
      <c r="A4259" s="684"/>
      <c r="B4259" s="684"/>
      <c r="C4259" s="684"/>
      <c r="D4259" s="684"/>
      <c r="E4259" s="684"/>
      <c r="F4259" s="684" t="s">
        <v>3723</v>
      </c>
      <c r="G4259" s="685">
        <v>17.12</v>
      </c>
      <c r="H4259" s="684" t="s">
        <v>3724</v>
      </c>
      <c r="I4259" s="685">
        <v>0</v>
      </c>
      <c r="J4259" s="684" t="s">
        <v>3725</v>
      </c>
      <c r="K4259" s="685">
        <v>17.12</v>
      </c>
    </row>
    <row r="4260" spans="1:11" ht="25.5" x14ac:dyDescent="0.2">
      <c r="A4260" s="684"/>
      <c r="B4260" s="684"/>
      <c r="C4260" s="684"/>
      <c r="D4260" s="684"/>
      <c r="E4260" s="684"/>
      <c r="F4260" s="684" t="s">
        <v>3726</v>
      </c>
      <c r="G4260" s="685">
        <v>0</v>
      </c>
      <c r="H4260" s="763"/>
      <c r="I4260" s="763" t="s">
        <v>3727</v>
      </c>
      <c r="J4260" s="684"/>
      <c r="K4260" s="685">
        <v>122.18</v>
      </c>
    </row>
    <row r="4261" spans="1:11" x14ac:dyDescent="0.2">
      <c r="A4261" s="759" t="s">
        <v>2709</v>
      </c>
      <c r="B4261" s="759"/>
      <c r="C4261" s="759"/>
      <c r="D4261" s="759"/>
      <c r="E4261" s="759"/>
      <c r="F4261" s="759"/>
      <c r="G4261" s="759"/>
      <c r="H4261" s="759"/>
      <c r="I4261" s="759"/>
      <c r="J4261" s="759"/>
      <c r="K4261" s="17"/>
    </row>
    <row r="4262" spans="1:11" ht="15" thickBot="1" x14ac:dyDescent="0.25">
      <c r="A4262" s="1146" t="s">
        <v>5789</v>
      </c>
      <c r="B4262" s="1146"/>
      <c r="C4262" s="1146"/>
      <c r="D4262" s="1146"/>
      <c r="E4262" s="1146"/>
      <c r="F4262" s="1146"/>
      <c r="G4262" s="1146"/>
      <c r="H4262" s="1146"/>
      <c r="I4262" s="1146"/>
      <c r="J4262" s="1146"/>
      <c r="K4262" s="33"/>
    </row>
    <row r="4263" spans="1:11" ht="0.95" customHeight="1" thickTop="1" x14ac:dyDescent="0.2">
      <c r="A4263" s="688"/>
      <c r="B4263" s="688"/>
      <c r="C4263" s="688"/>
      <c r="D4263" s="688"/>
      <c r="E4263" s="688"/>
      <c r="F4263" s="688"/>
      <c r="G4263" s="688"/>
      <c r="H4263" s="688"/>
      <c r="I4263" s="688"/>
      <c r="J4263" s="688"/>
      <c r="K4263" s="688"/>
    </row>
    <row r="4264" spans="1:11" ht="18" customHeight="1" x14ac:dyDescent="0.2">
      <c r="A4264" s="18" t="s">
        <v>1364</v>
      </c>
      <c r="B4264" s="19" t="s">
        <v>10</v>
      </c>
      <c r="C4264" s="18" t="s">
        <v>11</v>
      </c>
      <c r="D4264" s="18" t="s">
        <v>12</v>
      </c>
      <c r="E4264" s="764" t="s">
        <v>3702</v>
      </c>
      <c r="F4264" s="764"/>
      <c r="G4264" s="20" t="s">
        <v>13</v>
      </c>
      <c r="H4264" s="19" t="s">
        <v>14</v>
      </c>
      <c r="I4264" s="19" t="s">
        <v>3703</v>
      </c>
      <c r="J4264" s="19" t="s">
        <v>15</v>
      </c>
      <c r="K4264" s="19" t="s">
        <v>17</v>
      </c>
    </row>
    <row r="4265" spans="1:11" ht="26.1" customHeight="1" x14ac:dyDescent="0.2">
      <c r="A4265" s="23" t="s">
        <v>3704</v>
      </c>
      <c r="B4265" s="24" t="s">
        <v>1365</v>
      </c>
      <c r="C4265" s="23" t="s">
        <v>42</v>
      </c>
      <c r="D4265" s="23" t="s">
        <v>1366</v>
      </c>
      <c r="E4265" s="760" t="s">
        <v>3798</v>
      </c>
      <c r="F4265" s="760"/>
      <c r="G4265" s="25" t="s">
        <v>1367</v>
      </c>
      <c r="H4265" s="673">
        <v>1</v>
      </c>
      <c r="I4265" s="26"/>
      <c r="J4265" s="26">
        <v>26.16</v>
      </c>
      <c r="K4265" s="26">
        <v>26.16</v>
      </c>
    </row>
    <row r="4266" spans="1:11" ht="24" customHeight="1" x14ac:dyDescent="0.2">
      <c r="A4266" s="674" t="s">
        <v>3706</v>
      </c>
      <c r="B4266" s="675" t="s">
        <v>1739</v>
      </c>
      <c r="C4266" s="674" t="s">
        <v>24</v>
      </c>
      <c r="D4266" s="674" t="s">
        <v>1740</v>
      </c>
      <c r="E4266" s="761" t="s">
        <v>3705</v>
      </c>
      <c r="F4266" s="761"/>
      <c r="G4266" s="676" t="s">
        <v>26</v>
      </c>
      <c r="H4266" s="677">
        <v>0.1</v>
      </c>
      <c r="I4266" s="677">
        <v>0</v>
      </c>
      <c r="J4266" s="678">
        <v>37.369999999999997</v>
      </c>
      <c r="K4266" s="678">
        <v>3.73</v>
      </c>
    </row>
    <row r="4267" spans="1:11" ht="26.1" customHeight="1" x14ac:dyDescent="0.2">
      <c r="A4267" s="674" t="s">
        <v>3706</v>
      </c>
      <c r="B4267" s="675" t="s">
        <v>1742</v>
      </c>
      <c r="C4267" s="674" t="s">
        <v>24</v>
      </c>
      <c r="D4267" s="674" t="s">
        <v>1743</v>
      </c>
      <c r="E4267" s="761" t="s">
        <v>3705</v>
      </c>
      <c r="F4267" s="761"/>
      <c r="G4267" s="676" t="s">
        <v>26</v>
      </c>
      <c r="H4267" s="677">
        <v>0.1</v>
      </c>
      <c r="I4267" s="677">
        <v>0</v>
      </c>
      <c r="J4267" s="678">
        <v>30.8</v>
      </c>
      <c r="K4267" s="678">
        <v>3.08</v>
      </c>
    </row>
    <row r="4268" spans="1:11" ht="26.1" customHeight="1" x14ac:dyDescent="0.2">
      <c r="A4268" s="679" t="s">
        <v>3709</v>
      </c>
      <c r="B4268" s="680" t="s">
        <v>5216</v>
      </c>
      <c r="C4268" s="679" t="s">
        <v>24</v>
      </c>
      <c r="D4268" s="679" t="s">
        <v>5217</v>
      </c>
      <c r="E4268" s="762" t="s">
        <v>3720</v>
      </c>
      <c r="F4268" s="762"/>
      <c r="G4268" s="681" t="s">
        <v>66</v>
      </c>
      <c r="H4268" s="682">
        <v>1</v>
      </c>
      <c r="I4268" s="682">
        <v>0</v>
      </c>
      <c r="J4268" s="683">
        <v>19.350000000000001</v>
      </c>
      <c r="K4268" s="683">
        <v>19.350000000000001</v>
      </c>
    </row>
    <row r="4269" spans="1:11" ht="25.5" x14ac:dyDescent="0.2">
      <c r="A4269" s="684"/>
      <c r="B4269" s="684"/>
      <c r="C4269" s="684"/>
      <c r="D4269" s="684"/>
      <c r="E4269" s="684"/>
      <c r="F4269" s="684" t="s">
        <v>3723</v>
      </c>
      <c r="G4269" s="685">
        <v>4.9400000000000004</v>
      </c>
      <c r="H4269" s="684" t="s">
        <v>3724</v>
      </c>
      <c r="I4269" s="685">
        <v>0</v>
      </c>
      <c r="J4269" s="684" t="s">
        <v>3725</v>
      </c>
      <c r="K4269" s="685">
        <v>4.9400000000000004</v>
      </c>
    </row>
    <row r="4270" spans="1:11" ht="25.5" x14ac:dyDescent="0.2">
      <c r="A4270" s="684"/>
      <c r="B4270" s="684"/>
      <c r="C4270" s="684"/>
      <c r="D4270" s="684"/>
      <c r="E4270" s="684"/>
      <c r="F4270" s="684" t="s">
        <v>3726</v>
      </c>
      <c r="G4270" s="685">
        <v>0</v>
      </c>
      <c r="H4270" s="763"/>
      <c r="I4270" s="763" t="s">
        <v>3727</v>
      </c>
      <c r="J4270" s="684"/>
      <c r="K4270" s="685">
        <v>26.16</v>
      </c>
    </row>
    <row r="4271" spans="1:11" x14ac:dyDescent="0.2">
      <c r="A4271" s="759" t="s">
        <v>2709</v>
      </c>
      <c r="B4271" s="759"/>
      <c r="C4271" s="759"/>
      <c r="D4271" s="759"/>
      <c r="E4271" s="759"/>
      <c r="F4271" s="759"/>
      <c r="G4271" s="759"/>
      <c r="H4271" s="759"/>
      <c r="I4271" s="759"/>
      <c r="J4271" s="759"/>
      <c r="K4271" s="17"/>
    </row>
    <row r="4272" spans="1:11" ht="15" thickBot="1" x14ac:dyDescent="0.25">
      <c r="A4272" s="1146" t="s">
        <v>5790</v>
      </c>
      <c r="B4272" s="1146"/>
      <c r="C4272" s="1146"/>
      <c r="D4272" s="1146"/>
      <c r="E4272" s="1146"/>
      <c r="F4272" s="1146"/>
      <c r="G4272" s="1146"/>
      <c r="H4272" s="1146"/>
      <c r="I4272" s="1146"/>
      <c r="J4272" s="1146"/>
      <c r="K4272" s="33"/>
    </row>
    <row r="4273" spans="1:11" ht="0.95" customHeight="1" thickTop="1" x14ac:dyDescent="0.2">
      <c r="A4273" s="688"/>
      <c r="B4273" s="688"/>
      <c r="C4273" s="688"/>
      <c r="D4273" s="688"/>
      <c r="E4273" s="688"/>
      <c r="F4273" s="688"/>
      <c r="G4273" s="688"/>
      <c r="H4273" s="688"/>
      <c r="I4273" s="688"/>
      <c r="J4273" s="688"/>
      <c r="K4273" s="688"/>
    </row>
    <row r="4274" spans="1:11" ht="18" customHeight="1" x14ac:dyDescent="0.2">
      <c r="A4274" s="18" t="s">
        <v>1370</v>
      </c>
      <c r="B4274" s="19" t="s">
        <v>10</v>
      </c>
      <c r="C4274" s="18" t="s">
        <v>11</v>
      </c>
      <c r="D4274" s="18" t="s">
        <v>12</v>
      </c>
      <c r="E4274" s="764" t="s">
        <v>3702</v>
      </c>
      <c r="F4274" s="764"/>
      <c r="G4274" s="20" t="s">
        <v>13</v>
      </c>
      <c r="H4274" s="19" t="s">
        <v>14</v>
      </c>
      <c r="I4274" s="19" t="s">
        <v>3703</v>
      </c>
      <c r="J4274" s="19" t="s">
        <v>15</v>
      </c>
      <c r="K4274" s="19" t="s">
        <v>17</v>
      </c>
    </row>
    <row r="4275" spans="1:11" ht="51.95" customHeight="1" x14ac:dyDescent="0.2">
      <c r="A4275" s="23" t="s">
        <v>3704</v>
      </c>
      <c r="B4275" s="24" t="s">
        <v>1309</v>
      </c>
      <c r="C4275" s="23" t="s">
        <v>24</v>
      </c>
      <c r="D4275" s="23" t="s">
        <v>1310</v>
      </c>
      <c r="E4275" s="760" t="s">
        <v>5148</v>
      </c>
      <c r="F4275" s="760"/>
      <c r="G4275" s="25" t="s">
        <v>48</v>
      </c>
      <c r="H4275" s="673">
        <v>1</v>
      </c>
      <c r="I4275" s="26"/>
      <c r="J4275" s="26">
        <v>30.15</v>
      </c>
      <c r="K4275" s="26">
        <v>30.15</v>
      </c>
    </row>
    <row r="4276" spans="1:11" ht="24" customHeight="1" x14ac:dyDescent="0.2">
      <c r="A4276" s="674" t="s">
        <v>3706</v>
      </c>
      <c r="B4276" s="675" t="s">
        <v>1739</v>
      </c>
      <c r="C4276" s="674" t="s">
        <v>24</v>
      </c>
      <c r="D4276" s="674" t="s">
        <v>1740</v>
      </c>
      <c r="E4276" s="761" t="s">
        <v>3705</v>
      </c>
      <c r="F4276" s="761"/>
      <c r="G4276" s="676" t="s">
        <v>26</v>
      </c>
      <c r="H4276" s="677">
        <v>0.1721</v>
      </c>
      <c r="I4276" s="677">
        <v>0</v>
      </c>
      <c r="J4276" s="678">
        <v>37.369999999999997</v>
      </c>
      <c r="K4276" s="678">
        <v>6.43</v>
      </c>
    </row>
    <row r="4277" spans="1:11" ht="26.1" customHeight="1" x14ac:dyDescent="0.2">
      <c r="A4277" s="674" t="s">
        <v>3706</v>
      </c>
      <c r="B4277" s="675" t="s">
        <v>1742</v>
      </c>
      <c r="C4277" s="674" t="s">
        <v>24</v>
      </c>
      <c r="D4277" s="674" t="s">
        <v>1743</v>
      </c>
      <c r="E4277" s="761" t="s">
        <v>3705</v>
      </c>
      <c r="F4277" s="761"/>
      <c r="G4277" s="676" t="s">
        <v>26</v>
      </c>
      <c r="H4277" s="677">
        <v>0.1721</v>
      </c>
      <c r="I4277" s="677">
        <v>0</v>
      </c>
      <c r="J4277" s="678">
        <v>30.8</v>
      </c>
      <c r="K4277" s="678">
        <v>5.3</v>
      </c>
    </row>
    <row r="4278" spans="1:11" ht="51.95" customHeight="1" x14ac:dyDescent="0.2">
      <c r="A4278" s="679" t="s">
        <v>3709</v>
      </c>
      <c r="B4278" s="680" t="s">
        <v>5181</v>
      </c>
      <c r="C4278" s="679" t="s">
        <v>24</v>
      </c>
      <c r="D4278" s="679" t="s">
        <v>5182</v>
      </c>
      <c r="E4278" s="762" t="s">
        <v>3720</v>
      </c>
      <c r="F4278" s="762"/>
      <c r="G4278" s="681" t="s">
        <v>48</v>
      </c>
      <c r="H4278" s="682">
        <v>1.1000000000000001</v>
      </c>
      <c r="I4278" s="682">
        <v>0</v>
      </c>
      <c r="J4278" s="683">
        <v>16.75</v>
      </c>
      <c r="K4278" s="683">
        <v>18.420000000000002</v>
      </c>
    </row>
    <row r="4279" spans="1:11" ht="25.5" x14ac:dyDescent="0.2">
      <c r="A4279" s="684"/>
      <c r="B4279" s="684"/>
      <c r="C4279" s="684"/>
      <c r="D4279" s="684"/>
      <c r="E4279" s="684"/>
      <c r="F4279" s="684" t="s">
        <v>3723</v>
      </c>
      <c r="G4279" s="685">
        <v>8.51</v>
      </c>
      <c r="H4279" s="684" t="s">
        <v>3724</v>
      </c>
      <c r="I4279" s="685">
        <v>0</v>
      </c>
      <c r="J4279" s="684" t="s">
        <v>3725</v>
      </c>
      <c r="K4279" s="685">
        <v>8.51</v>
      </c>
    </row>
    <row r="4280" spans="1:11" ht="26.25" thickBot="1" x14ac:dyDescent="0.25">
      <c r="A4280" s="684"/>
      <c r="B4280" s="684"/>
      <c r="C4280" s="684"/>
      <c r="D4280" s="684"/>
      <c r="E4280" s="684"/>
      <c r="F4280" s="684" t="s">
        <v>3726</v>
      </c>
      <c r="G4280" s="685">
        <v>0</v>
      </c>
      <c r="H4280" s="763"/>
      <c r="I4280" s="763" t="s">
        <v>3727</v>
      </c>
      <c r="J4280" s="684"/>
      <c r="K4280" s="685">
        <v>30.15</v>
      </c>
    </row>
    <row r="4281" spans="1:11" ht="0.95" customHeight="1" thickTop="1" x14ac:dyDescent="0.2">
      <c r="A4281" s="688"/>
      <c r="B4281" s="688"/>
      <c r="C4281" s="688"/>
      <c r="D4281" s="688"/>
      <c r="E4281" s="688"/>
      <c r="F4281" s="688"/>
      <c r="G4281" s="688"/>
      <c r="H4281" s="688"/>
      <c r="I4281" s="688"/>
      <c r="J4281" s="688"/>
      <c r="K4281" s="688"/>
    </row>
    <row r="4282" spans="1:11" ht="18" customHeight="1" x14ac:dyDescent="0.2">
      <c r="A4282" s="18" t="s">
        <v>1371</v>
      </c>
      <c r="B4282" s="19" t="s">
        <v>10</v>
      </c>
      <c r="C4282" s="18" t="s">
        <v>11</v>
      </c>
      <c r="D4282" s="18" t="s">
        <v>12</v>
      </c>
      <c r="E4282" s="764" t="s">
        <v>3702</v>
      </c>
      <c r="F4282" s="764"/>
      <c r="G4282" s="20" t="s">
        <v>13</v>
      </c>
      <c r="H4282" s="19" t="s">
        <v>14</v>
      </c>
      <c r="I4282" s="19" t="s">
        <v>3703</v>
      </c>
      <c r="J4282" s="19" t="s">
        <v>15</v>
      </c>
      <c r="K4282" s="19" t="s">
        <v>17</v>
      </c>
    </row>
    <row r="4283" spans="1:11" ht="104.1" customHeight="1" x14ac:dyDescent="0.2">
      <c r="A4283" s="23" t="s">
        <v>3704</v>
      </c>
      <c r="B4283" s="24" t="s">
        <v>1372</v>
      </c>
      <c r="C4283" s="23" t="s">
        <v>42</v>
      </c>
      <c r="D4283" s="23" t="s">
        <v>1373</v>
      </c>
      <c r="E4283" s="760" t="s">
        <v>5148</v>
      </c>
      <c r="F4283" s="760"/>
      <c r="G4283" s="25" t="s">
        <v>48</v>
      </c>
      <c r="H4283" s="673">
        <v>1</v>
      </c>
      <c r="I4283" s="26"/>
      <c r="J4283" s="26">
        <v>136.49</v>
      </c>
      <c r="K4283" s="26">
        <v>136.49</v>
      </c>
    </row>
    <row r="4284" spans="1:11" ht="26.1" customHeight="1" x14ac:dyDescent="0.2">
      <c r="A4284" s="674" t="s">
        <v>3706</v>
      </c>
      <c r="B4284" s="675" t="s">
        <v>1742</v>
      </c>
      <c r="C4284" s="674" t="s">
        <v>24</v>
      </c>
      <c r="D4284" s="674" t="s">
        <v>1743</v>
      </c>
      <c r="E4284" s="761" t="s">
        <v>3705</v>
      </c>
      <c r="F4284" s="761"/>
      <c r="G4284" s="676" t="s">
        <v>26</v>
      </c>
      <c r="H4284" s="677">
        <v>0.6</v>
      </c>
      <c r="I4284" s="677">
        <v>0</v>
      </c>
      <c r="J4284" s="678">
        <v>30.8</v>
      </c>
      <c r="K4284" s="678">
        <v>18.48</v>
      </c>
    </row>
    <row r="4285" spans="1:11" ht="24" customHeight="1" x14ac:dyDescent="0.2">
      <c r="A4285" s="674" t="s">
        <v>3706</v>
      </c>
      <c r="B4285" s="675" t="s">
        <v>1739</v>
      </c>
      <c r="C4285" s="674" t="s">
        <v>24</v>
      </c>
      <c r="D4285" s="674" t="s">
        <v>1740</v>
      </c>
      <c r="E4285" s="761" t="s">
        <v>3705</v>
      </c>
      <c r="F4285" s="761"/>
      <c r="G4285" s="676" t="s">
        <v>26</v>
      </c>
      <c r="H4285" s="677">
        <v>0.6</v>
      </c>
      <c r="I4285" s="677">
        <v>0</v>
      </c>
      <c r="J4285" s="678">
        <v>37.369999999999997</v>
      </c>
      <c r="K4285" s="678">
        <v>22.42</v>
      </c>
    </row>
    <row r="4286" spans="1:11" ht="65.099999999999994" customHeight="1" x14ac:dyDescent="0.2">
      <c r="A4286" s="674" t="s">
        <v>3706</v>
      </c>
      <c r="B4286" s="675" t="s">
        <v>5219</v>
      </c>
      <c r="C4286" s="674" t="s">
        <v>24</v>
      </c>
      <c r="D4286" s="674" t="s">
        <v>5220</v>
      </c>
      <c r="E4286" s="761" t="s">
        <v>3881</v>
      </c>
      <c r="F4286" s="761"/>
      <c r="G4286" s="676" t="s">
        <v>48</v>
      </c>
      <c r="H4286" s="677">
        <v>2</v>
      </c>
      <c r="I4286" s="677">
        <v>0</v>
      </c>
      <c r="J4286" s="678">
        <v>4.88</v>
      </c>
      <c r="K4286" s="678">
        <v>9.76</v>
      </c>
    </row>
    <row r="4287" spans="1:11" ht="104.1" customHeight="1" x14ac:dyDescent="0.2">
      <c r="A4287" s="679" t="s">
        <v>3709</v>
      </c>
      <c r="B4287" s="680" t="s">
        <v>5221</v>
      </c>
      <c r="C4287" s="679" t="s">
        <v>42</v>
      </c>
      <c r="D4287" s="679" t="s">
        <v>1373</v>
      </c>
      <c r="E4287" s="762" t="s">
        <v>3720</v>
      </c>
      <c r="F4287" s="762"/>
      <c r="G4287" s="681" t="s">
        <v>48</v>
      </c>
      <c r="H4287" s="682">
        <v>1</v>
      </c>
      <c r="I4287" s="682">
        <v>0</v>
      </c>
      <c r="J4287" s="683">
        <v>85.83</v>
      </c>
      <c r="K4287" s="683">
        <v>85.83</v>
      </c>
    </row>
    <row r="4288" spans="1:11" ht="25.5" x14ac:dyDescent="0.2">
      <c r="A4288" s="684"/>
      <c r="B4288" s="684"/>
      <c r="C4288" s="684"/>
      <c r="D4288" s="684"/>
      <c r="E4288" s="684"/>
      <c r="F4288" s="684" t="s">
        <v>3723</v>
      </c>
      <c r="G4288" s="685">
        <v>34.799999999999997</v>
      </c>
      <c r="H4288" s="684" t="s">
        <v>3724</v>
      </c>
      <c r="I4288" s="685">
        <v>0</v>
      </c>
      <c r="J4288" s="684" t="s">
        <v>3725</v>
      </c>
      <c r="K4288" s="685">
        <v>34.799999999999997</v>
      </c>
    </row>
    <row r="4289" spans="1:11" ht="25.5" x14ac:dyDescent="0.2">
      <c r="A4289" s="684"/>
      <c r="B4289" s="684"/>
      <c r="C4289" s="684"/>
      <c r="D4289" s="684"/>
      <c r="E4289" s="684"/>
      <c r="F4289" s="684" t="s">
        <v>3726</v>
      </c>
      <c r="G4289" s="685">
        <v>0</v>
      </c>
      <c r="H4289" s="763"/>
      <c r="I4289" s="763" t="s">
        <v>3727</v>
      </c>
      <c r="J4289" s="684"/>
      <c r="K4289" s="685">
        <v>136.49</v>
      </c>
    </row>
    <row r="4290" spans="1:11" x14ac:dyDescent="0.2">
      <c r="A4290" s="759" t="s">
        <v>2709</v>
      </c>
      <c r="B4290" s="759"/>
      <c r="C4290" s="759"/>
      <c r="D4290" s="759"/>
      <c r="E4290" s="759"/>
      <c r="F4290" s="759"/>
      <c r="G4290" s="759"/>
      <c r="H4290" s="759"/>
      <c r="I4290" s="759"/>
      <c r="J4290" s="759"/>
      <c r="K4290" s="17"/>
    </row>
    <row r="4291" spans="1:11" ht="15" thickBot="1" x14ac:dyDescent="0.25">
      <c r="A4291" s="1146" t="s">
        <v>5784</v>
      </c>
      <c r="B4291" s="1146"/>
      <c r="C4291" s="1146"/>
      <c r="D4291" s="1146"/>
      <c r="E4291" s="1146"/>
      <c r="F4291" s="1146"/>
      <c r="G4291" s="1146"/>
      <c r="H4291" s="1146"/>
      <c r="I4291" s="1146"/>
      <c r="J4291" s="1146"/>
      <c r="K4291" s="33"/>
    </row>
    <row r="4292" spans="1:11" ht="0.95" customHeight="1" thickTop="1" x14ac:dyDescent="0.2">
      <c r="A4292" s="688"/>
      <c r="B4292" s="688"/>
      <c r="C4292" s="688"/>
      <c r="D4292" s="688"/>
      <c r="E4292" s="688"/>
      <c r="F4292" s="688"/>
      <c r="G4292" s="688"/>
      <c r="H4292" s="688"/>
      <c r="I4292" s="688"/>
      <c r="J4292" s="688"/>
      <c r="K4292" s="688"/>
    </row>
    <row r="4293" spans="1:11" ht="18" customHeight="1" x14ac:dyDescent="0.2">
      <c r="A4293" s="18" t="s">
        <v>1374</v>
      </c>
      <c r="B4293" s="19" t="s">
        <v>10</v>
      </c>
      <c r="C4293" s="18" t="s">
        <v>11</v>
      </c>
      <c r="D4293" s="18" t="s">
        <v>12</v>
      </c>
      <c r="E4293" s="764" t="s">
        <v>3702</v>
      </c>
      <c r="F4293" s="764"/>
      <c r="G4293" s="20" t="s">
        <v>13</v>
      </c>
      <c r="H4293" s="19" t="s">
        <v>14</v>
      </c>
      <c r="I4293" s="19" t="s">
        <v>3703</v>
      </c>
      <c r="J4293" s="19" t="s">
        <v>15</v>
      </c>
      <c r="K4293" s="19" t="s">
        <v>17</v>
      </c>
    </row>
    <row r="4294" spans="1:11" ht="24" customHeight="1" x14ac:dyDescent="0.2">
      <c r="A4294" s="23" t="s">
        <v>3704</v>
      </c>
      <c r="B4294" s="24" t="s">
        <v>155</v>
      </c>
      <c r="C4294" s="23" t="s">
        <v>24</v>
      </c>
      <c r="D4294" s="23" t="s">
        <v>156</v>
      </c>
      <c r="E4294" s="760" t="s">
        <v>3823</v>
      </c>
      <c r="F4294" s="760"/>
      <c r="G4294" s="25" t="s">
        <v>56</v>
      </c>
      <c r="H4294" s="673">
        <v>1</v>
      </c>
      <c r="I4294" s="26"/>
      <c r="J4294" s="26">
        <v>113.57</v>
      </c>
      <c r="K4294" s="26">
        <v>113.57</v>
      </c>
    </row>
    <row r="4295" spans="1:11" ht="24" customHeight="1" x14ac:dyDescent="0.2">
      <c r="A4295" s="674" t="s">
        <v>3706</v>
      </c>
      <c r="B4295" s="675" t="s">
        <v>3754</v>
      </c>
      <c r="C4295" s="674" t="s">
        <v>24</v>
      </c>
      <c r="D4295" s="674" t="s">
        <v>3755</v>
      </c>
      <c r="E4295" s="761" t="s">
        <v>3705</v>
      </c>
      <c r="F4295" s="761"/>
      <c r="G4295" s="676" t="s">
        <v>26</v>
      </c>
      <c r="H4295" s="677">
        <v>3.9557666999999999</v>
      </c>
      <c r="I4295" s="677">
        <v>0</v>
      </c>
      <c r="J4295" s="678">
        <v>28.71</v>
      </c>
      <c r="K4295" s="678">
        <v>113.57</v>
      </c>
    </row>
    <row r="4296" spans="1:11" ht="25.5" x14ac:dyDescent="0.2">
      <c r="A4296" s="684"/>
      <c r="B4296" s="684"/>
      <c r="C4296" s="684"/>
      <c r="D4296" s="684"/>
      <c r="E4296" s="684"/>
      <c r="F4296" s="684" t="s">
        <v>3723</v>
      </c>
      <c r="G4296" s="685">
        <v>77.209999999999994</v>
      </c>
      <c r="H4296" s="684" t="s">
        <v>3724</v>
      </c>
      <c r="I4296" s="685">
        <v>0</v>
      </c>
      <c r="J4296" s="684" t="s">
        <v>3725</v>
      </c>
      <c r="K4296" s="685">
        <v>77.209999999999994</v>
      </c>
    </row>
    <row r="4297" spans="1:11" ht="26.25" thickBot="1" x14ac:dyDescent="0.25">
      <c r="A4297" s="684"/>
      <c r="B4297" s="684"/>
      <c r="C4297" s="684"/>
      <c r="D4297" s="684"/>
      <c r="E4297" s="684"/>
      <c r="F4297" s="684" t="s">
        <v>3726</v>
      </c>
      <c r="G4297" s="685">
        <v>0</v>
      </c>
      <c r="H4297" s="763"/>
      <c r="I4297" s="763" t="s">
        <v>3727</v>
      </c>
      <c r="J4297" s="684"/>
      <c r="K4297" s="685">
        <v>113.57</v>
      </c>
    </row>
    <row r="4298" spans="1:11" ht="0.95" customHeight="1" thickTop="1" x14ac:dyDescent="0.2">
      <c r="A4298" s="688"/>
      <c r="B4298" s="688"/>
      <c r="C4298" s="688"/>
      <c r="D4298" s="688"/>
      <c r="E4298" s="688"/>
      <c r="F4298" s="688"/>
      <c r="G4298" s="688"/>
      <c r="H4298" s="688"/>
      <c r="I4298" s="688"/>
      <c r="J4298" s="688"/>
      <c r="K4298" s="688"/>
    </row>
    <row r="4299" spans="1:11" ht="18" customHeight="1" x14ac:dyDescent="0.2">
      <c r="A4299" s="18" t="s">
        <v>1375</v>
      </c>
      <c r="B4299" s="19" t="s">
        <v>10</v>
      </c>
      <c r="C4299" s="18" t="s">
        <v>11</v>
      </c>
      <c r="D4299" s="18" t="s">
        <v>12</v>
      </c>
      <c r="E4299" s="764" t="s">
        <v>3702</v>
      </c>
      <c r="F4299" s="764"/>
      <c r="G4299" s="20" t="s">
        <v>13</v>
      </c>
      <c r="H4299" s="19" t="s">
        <v>14</v>
      </c>
      <c r="I4299" s="19" t="s">
        <v>3703</v>
      </c>
      <c r="J4299" s="19" t="s">
        <v>15</v>
      </c>
      <c r="K4299" s="19" t="s">
        <v>17</v>
      </c>
    </row>
    <row r="4300" spans="1:11" ht="26.1" customHeight="1" x14ac:dyDescent="0.2">
      <c r="A4300" s="23" t="s">
        <v>3704</v>
      </c>
      <c r="B4300" s="24" t="s">
        <v>1316</v>
      </c>
      <c r="C4300" s="23" t="s">
        <v>104</v>
      </c>
      <c r="D4300" s="23" t="s">
        <v>1317</v>
      </c>
      <c r="E4300" s="760" t="s">
        <v>4105</v>
      </c>
      <c r="F4300" s="760"/>
      <c r="G4300" s="25" t="s">
        <v>52</v>
      </c>
      <c r="H4300" s="673">
        <v>1</v>
      </c>
      <c r="I4300" s="26"/>
      <c r="J4300" s="26">
        <v>52.68</v>
      </c>
      <c r="K4300" s="26">
        <v>52.68</v>
      </c>
    </row>
    <row r="4301" spans="1:11" ht="24" customHeight="1" x14ac:dyDescent="0.2">
      <c r="A4301" s="674" t="s">
        <v>3706</v>
      </c>
      <c r="B4301" s="675" t="s">
        <v>3754</v>
      </c>
      <c r="C4301" s="674" t="s">
        <v>24</v>
      </c>
      <c r="D4301" s="674" t="s">
        <v>3755</v>
      </c>
      <c r="E4301" s="761" t="s">
        <v>3705</v>
      </c>
      <c r="F4301" s="761"/>
      <c r="G4301" s="676" t="s">
        <v>26</v>
      </c>
      <c r="H4301" s="677">
        <v>1.835</v>
      </c>
      <c r="I4301" s="677">
        <v>0</v>
      </c>
      <c r="J4301" s="678">
        <v>28.71</v>
      </c>
      <c r="K4301" s="678">
        <v>52.68</v>
      </c>
    </row>
    <row r="4302" spans="1:11" ht="25.5" x14ac:dyDescent="0.2">
      <c r="A4302" s="684"/>
      <c r="B4302" s="684"/>
      <c r="C4302" s="684"/>
      <c r="D4302" s="684"/>
      <c r="E4302" s="684"/>
      <c r="F4302" s="684" t="s">
        <v>3723</v>
      </c>
      <c r="G4302" s="685">
        <v>35.81</v>
      </c>
      <c r="H4302" s="684" t="s">
        <v>3724</v>
      </c>
      <c r="I4302" s="685">
        <v>0</v>
      </c>
      <c r="J4302" s="684" t="s">
        <v>3725</v>
      </c>
      <c r="K4302" s="685">
        <v>35.81</v>
      </c>
    </row>
    <row r="4303" spans="1:11" ht="26.25" thickBot="1" x14ac:dyDescent="0.25">
      <c r="A4303" s="684"/>
      <c r="B4303" s="684"/>
      <c r="C4303" s="684"/>
      <c r="D4303" s="684"/>
      <c r="E4303" s="684"/>
      <c r="F4303" s="684" t="s">
        <v>3726</v>
      </c>
      <c r="G4303" s="685">
        <v>0</v>
      </c>
      <c r="H4303" s="763"/>
      <c r="I4303" s="763" t="s">
        <v>3727</v>
      </c>
      <c r="J4303" s="684"/>
      <c r="K4303" s="685">
        <v>52.68</v>
      </c>
    </row>
    <row r="4304" spans="1:11" ht="0.95" customHeight="1" thickTop="1" x14ac:dyDescent="0.2">
      <c r="A4304" s="688"/>
      <c r="B4304" s="688"/>
      <c r="C4304" s="688"/>
      <c r="D4304" s="688"/>
      <c r="E4304" s="688"/>
      <c r="F4304" s="688"/>
      <c r="G4304" s="688"/>
      <c r="H4304" s="688"/>
      <c r="I4304" s="688"/>
      <c r="J4304" s="688"/>
      <c r="K4304" s="688"/>
    </row>
    <row r="4305" spans="1:11" ht="18" customHeight="1" x14ac:dyDescent="0.2">
      <c r="A4305" s="18" t="s">
        <v>1376</v>
      </c>
      <c r="B4305" s="19" t="s">
        <v>10</v>
      </c>
      <c r="C4305" s="18" t="s">
        <v>11</v>
      </c>
      <c r="D4305" s="18" t="s">
        <v>12</v>
      </c>
      <c r="E4305" s="764" t="s">
        <v>3702</v>
      </c>
      <c r="F4305" s="764"/>
      <c r="G4305" s="20" t="s">
        <v>13</v>
      </c>
      <c r="H4305" s="19" t="s">
        <v>14</v>
      </c>
      <c r="I4305" s="19" t="s">
        <v>3703</v>
      </c>
      <c r="J4305" s="19" t="s">
        <v>15</v>
      </c>
      <c r="K4305" s="19" t="s">
        <v>17</v>
      </c>
    </row>
    <row r="4306" spans="1:11" ht="39" customHeight="1" x14ac:dyDescent="0.2">
      <c r="A4306" s="23" t="s">
        <v>3704</v>
      </c>
      <c r="B4306" s="24" t="s">
        <v>1377</v>
      </c>
      <c r="C4306" s="23" t="s">
        <v>24</v>
      </c>
      <c r="D4306" s="23" t="s">
        <v>1378</v>
      </c>
      <c r="E4306" s="760" t="s">
        <v>3889</v>
      </c>
      <c r="F4306" s="760"/>
      <c r="G4306" s="25" t="s">
        <v>52</v>
      </c>
      <c r="H4306" s="673">
        <v>1</v>
      </c>
      <c r="I4306" s="26"/>
      <c r="J4306" s="26">
        <v>20.65</v>
      </c>
      <c r="K4306" s="26">
        <v>20.65</v>
      </c>
    </row>
    <row r="4307" spans="1:11" ht="39" customHeight="1" x14ac:dyDescent="0.2">
      <c r="A4307" s="674" t="s">
        <v>3706</v>
      </c>
      <c r="B4307" s="675" t="s">
        <v>4557</v>
      </c>
      <c r="C4307" s="674" t="s">
        <v>24</v>
      </c>
      <c r="D4307" s="674" t="s">
        <v>4558</v>
      </c>
      <c r="E4307" s="761" t="s">
        <v>3889</v>
      </c>
      <c r="F4307" s="761"/>
      <c r="G4307" s="676" t="s">
        <v>56</v>
      </c>
      <c r="H4307" s="677">
        <v>3.39E-2</v>
      </c>
      <c r="I4307" s="677">
        <v>0</v>
      </c>
      <c r="J4307" s="678">
        <v>394.32</v>
      </c>
      <c r="K4307" s="678">
        <v>13.36</v>
      </c>
    </row>
    <row r="4308" spans="1:11" ht="24" customHeight="1" x14ac:dyDescent="0.2">
      <c r="A4308" s="674" t="s">
        <v>3706</v>
      </c>
      <c r="B4308" s="675" t="s">
        <v>3761</v>
      </c>
      <c r="C4308" s="674" t="s">
        <v>24</v>
      </c>
      <c r="D4308" s="674" t="s">
        <v>3762</v>
      </c>
      <c r="E4308" s="761" t="s">
        <v>3705</v>
      </c>
      <c r="F4308" s="761"/>
      <c r="G4308" s="676" t="s">
        <v>26</v>
      </c>
      <c r="H4308" s="677">
        <v>0.16309999999999999</v>
      </c>
      <c r="I4308" s="677">
        <v>0</v>
      </c>
      <c r="J4308" s="678">
        <v>36.909999999999997</v>
      </c>
      <c r="K4308" s="678">
        <v>6.02</v>
      </c>
    </row>
    <row r="4309" spans="1:11" ht="24" customHeight="1" x14ac:dyDescent="0.2">
      <c r="A4309" s="674" t="s">
        <v>3706</v>
      </c>
      <c r="B4309" s="675" t="s">
        <v>3754</v>
      </c>
      <c r="C4309" s="674" t="s">
        <v>24</v>
      </c>
      <c r="D4309" s="674" t="s">
        <v>3755</v>
      </c>
      <c r="E4309" s="761" t="s">
        <v>3705</v>
      </c>
      <c r="F4309" s="761"/>
      <c r="G4309" s="676" t="s">
        <v>26</v>
      </c>
      <c r="H4309" s="677">
        <v>4.4400000000000002E-2</v>
      </c>
      <c r="I4309" s="677">
        <v>0</v>
      </c>
      <c r="J4309" s="678">
        <v>28.71</v>
      </c>
      <c r="K4309" s="678">
        <v>1.27</v>
      </c>
    </row>
    <row r="4310" spans="1:11" ht="25.5" x14ac:dyDescent="0.2">
      <c r="A4310" s="684"/>
      <c r="B4310" s="684"/>
      <c r="C4310" s="684"/>
      <c r="D4310" s="684"/>
      <c r="E4310" s="684"/>
      <c r="F4310" s="684" t="s">
        <v>3723</v>
      </c>
      <c r="G4310" s="685">
        <v>7.88</v>
      </c>
      <c r="H4310" s="684" t="s">
        <v>3724</v>
      </c>
      <c r="I4310" s="685">
        <v>0</v>
      </c>
      <c r="J4310" s="684" t="s">
        <v>3725</v>
      </c>
      <c r="K4310" s="685">
        <v>7.88</v>
      </c>
    </row>
    <row r="4311" spans="1:11" ht="26.25" thickBot="1" x14ac:dyDescent="0.25">
      <c r="A4311" s="684"/>
      <c r="B4311" s="684"/>
      <c r="C4311" s="684"/>
      <c r="D4311" s="684"/>
      <c r="E4311" s="684"/>
      <c r="F4311" s="684" t="s">
        <v>3726</v>
      </c>
      <c r="G4311" s="685">
        <v>0</v>
      </c>
      <c r="H4311" s="763"/>
      <c r="I4311" s="763" t="s">
        <v>3727</v>
      </c>
      <c r="J4311" s="684"/>
      <c r="K4311" s="685">
        <v>20.65</v>
      </c>
    </row>
    <row r="4312" spans="1:11" ht="0.95" customHeight="1" thickTop="1" x14ac:dyDescent="0.2">
      <c r="A4312" s="688"/>
      <c r="B4312" s="688"/>
      <c r="C4312" s="688"/>
      <c r="D4312" s="688"/>
      <c r="E4312" s="688"/>
      <c r="F4312" s="688"/>
      <c r="G4312" s="688"/>
      <c r="H4312" s="688"/>
      <c r="I4312" s="688"/>
      <c r="J4312" s="688"/>
      <c r="K4312" s="688"/>
    </row>
    <row r="4313" spans="1:11" ht="18" customHeight="1" x14ac:dyDescent="0.2">
      <c r="A4313" s="18" t="s">
        <v>1379</v>
      </c>
      <c r="B4313" s="19" t="s">
        <v>10</v>
      </c>
      <c r="C4313" s="18" t="s">
        <v>11</v>
      </c>
      <c r="D4313" s="18" t="s">
        <v>12</v>
      </c>
      <c r="E4313" s="764" t="s">
        <v>3702</v>
      </c>
      <c r="F4313" s="764"/>
      <c r="G4313" s="20" t="s">
        <v>13</v>
      </c>
      <c r="H4313" s="19" t="s">
        <v>14</v>
      </c>
      <c r="I4313" s="19" t="s">
        <v>3703</v>
      </c>
      <c r="J4313" s="19" t="s">
        <v>15</v>
      </c>
      <c r="K4313" s="19" t="s">
        <v>17</v>
      </c>
    </row>
    <row r="4314" spans="1:11" ht="26.1" customHeight="1" x14ac:dyDescent="0.2">
      <c r="A4314" s="23" t="s">
        <v>3704</v>
      </c>
      <c r="B4314" s="24" t="s">
        <v>1380</v>
      </c>
      <c r="C4314" s="23" t="s">
        <v>42</v>
      </c>
      <c r="D4314" s="23" t="s">
        <v>1381</v>
      </c>
      <c r="E4314" s="760" t="s">
        <v>5224</v>
      </c>
      <c r="F4314" s="760"/>
      <c r="G4314" s="25" t="s">
        <v>66</v>
      </c>
      <c r="H4314" s="673">
        <v>1</v>
      </c>
      <c r="I4314" s="26"/>
      <c r="J4314" s="26">
        <v>638.85</v>
      </c>
      <c r="K4314" s="26">
        <v>638.85</v>
      </c>
    </row>
    <row r="4315" spans="1:11" ht="24" customHeight="1" x14ac:dyDescent="0.2">
      <c r="A4315" s="674" t="s">
        <v>3706</v>
      </c>
      <c r="B4315" s="675" t="s">
        <v>3754</v>
      </c>
      <c r="C4315" s="674" t="s">
        <v>24</v>
      </c>
      <c r="D4315" s="674" t="s">
        <v>3755</v>
      </c>
      <c r="E4315" s="761" t="s">
        <v>3705</v>
      </c>
      <c r="F4315" s="761"/>
      <c r="G4315" s="676" t="s">
        <v>26</v>
      </c>
      <c r="H4315" s="677">
        <v>8.1270000000000007</v>
      </c>
      <c r="I4315" s="677">
        <v>0</v>
      </c>
      <c r="J4315" s="678">
        <v>28.71</v>
      </c>
      <c r="K4315" s="678">
        <v>233.32</v>
      </c>
    </row>
    <row r="4316" spans="1:11" ht="26.1" customHeight="1" x14ac:dyDescent="0.2">
      <c r="A4316" s="674" t="s">
        <v>3706</v>
      </c>
      <c r="B4316" s="675" t="s">
        <v>3872</v>
      </c>
      <c r="C4316" s="674" t="s">
        <v>24</v>
      </c>
      <c r="D4316" s="674" t="s">
        <v>3873</v>
      </c>
      <c r="E4316" s="761" t="s">
        <v>3705</v>
      </c>
      <c r="F4316" s="761"/>
      <c r="G4316" s="676" t="s">
        <v>26</v>
      </c>
      <c r="H4316" s="677">
        <v>0.60499999999999998</v>
      </c>
      <c r="I4316" s="677">
        <v>0</v>
      </c>
      <c r="J4316" s="678">
        <v>30.08</v>
      </c>
      <c r="K4316" s="678">
        <v>18.190000000000001</v>
      </c>
    </row>
    <row r="4317" spans="1:11" ht="24" customHeight="1" x14ac:dyDescent="0.2">
      <c r="A4317" s="674" t="s">
        <v>3706</v>
      </c>
      <c r="B4317" s="675" t="s">
        <v>4038</v>
      </c>
      <c r="C4317" s="674" t="s">
        <v>24</v>
      </c>
      <c r="D4317" s="674" t="s">
        <v>4039</v>
      </c>
      <c r="E4317" s="761" t="s">
        <v>3705</v>
      </c>
      <c r="F4317" s="761"/>
      <c r="G4317" s="676" t="s">
        <v>26</v>
      </c>
      <c r="H4317" s="677">
        <v>0.115</v>
      </c>
      <c r="I4317" s="677">
        <v>0</v>
      </c>
      <c r="J4317" s="678">
        <v>36.65</v>
      </c>
      <c r="K4317" s="678">
        <v>4.21</v>
      </c>
    </row>
    <row r="4318" spans="1:11" ht="24" customHeight="1" x14ac:dyDescent="0.2">
      <c r="A4318" s="674" t="s">
        <v>3706</v>
      </c>
      <c r="B4318" s="675" t="s">
        <v>4036</v>
      </c>
      <c r="C4318" s="674" t="s">
        <v>24</v>
      </c>
      <c r="D4318" s="674" t="s">
        <v>4037</v>
      </c>
      <c r="E4318" s="761" t="s">
        <v>3705</v>
      </c>
      <c r="F4318" s="761"/>
      <c r="G4318" s="676" t="s">
        <v>26</v>
      </c>
      <c r="H4318" s="677">
        <v>0.115</v>
      </c>
      <c r="I4318" s="677">
        <v>0</v>
      </c>
      <c r="J4318" s="678">
        <v>30.23</v>
      </c>
      <c r="K4318" s="678">
        <v>3.47</v>
      </c>
    </row>
    <row r="4319" spans="1:11" ht="24" customHeight="1" x14ac:dyDescent="0.2">
      <c r="A4319" s="674" t="s">
        <v>3706</v>
      </c>
      <c r="B4319" s="675" t="s">
        <v>3761</v>
      </c>
      <c r="C4319" s="674" t="s">
        <v>24</v>
      </c>
      <c r="D4319" s="674" t="s">
        <v>3762</v>
      </c>
      <c r="E4319" s="761" t="s">
        <v>3705</v>
      </c>
      <c r="F4319" s="761"/>
      <c r="G4319" s="676" t="s">
        <v>26</v>
      </c>
      <c r="H4319" s="677">
        <v>4.6829999999999998</v>
      </c>
      <c r="I4319" s="677">
        <v>0</v>
      </c>
      <c r="J4319" s="678">
        <v>36.909999999999997</v>
      </c>
      <c r="K4319" s="678">
        <v>172.84</v>
      </c>
    </row>
    <row r="4320" spans="1:11" ht="24" customHeight="1" x14ac:dyDescent="0.2">
      <c r="A4320" s="674" t="s">
        <v>3706</v>
      </c>
      <c r="B4320" s="675" t="s">
        <v>3816</v>
      </c>
      <c r="C4320" s="674" t="s">
        <v>24</v>
      </c>
      <c r="D4320" s="674" t="s">
        <v>3817</v>
      </c>
      <c r="E4320" s="761" t="s">
        <v>3705</v>
      </c>
      <c r="F4320" s="761"/>
      <c r="G4320" s="676" t="s">
        <v>26</v>
      </c>
      <c r="H4320" s="677">
        <v>0.60499999999999998</v>
      </c>
      <c r="I4320" s="677">
        <v>0</v>
      </c>
      <c r="J4320" s="678">
        <v>36.43</v>
      </c>
      <c r="K4320" s="678">
        <v>22.04</v>
      </c>
    </row>
    <row r="4321" spans="1:11" ht="24" customHeight="1" x14ac:dyDescent="0.2">
      <c r="A4321" s="679" t="s">
        <v>3709</v>
      </c>
      <c r="B4321" s="680" t="s">
        <v>5225</v>
      </c>
      <c r="C4321" s="679" t="s">
        <v>4951</v>
      </c>
      <c r="D4321" s="679" t="s">
        <v>5226</v>
      </c>
      <c r="E4321" s="762" t="s">
        <v>3720</v>
      </c>
      <c r="F4321" s="762"/>
      <c r="G4321" s="681" t="s">
        <v>336</v>
      </c>
      <c r="H4321" s="682">
        <v>1.3169999999999999</v>
      </c>
      <c r="I4321" s="682">
        <v>0</v>
      </c>
      <c r="J4321" s="683">
        <v>7.59</v>
      </c>
      <c r="K4321" s="683">
        <v>9.99</v>
      </c>
    </row>
    <row r="4322" spans="1:11" ht="24" customHeight="1" x14ac:dyDescent="0.2">
      <c r="A4322" s="679" t="s">
        <v>3709</v>
      </c>
      <c r="B4322" s="680" t="s">
        <v>5227</v>
      </c>
      <c r="C4322" s="679" t="s">
        <v>4951</v>
      </c>
      <c r="D4322" s="679" t="s">
        <v>5228</v>
      </c>
      <c r="E4322" s="762" t="s">
        <v>3720</v>
      </c>
      <c r="F4322" s="762"/>
      <c r="G4322" s="681" t="s">
        <v>52</v>
      </c>
      <c r="H4322" s="682">
        <v>0.1</v>
      </c>
      <c r="I4322" s="682">
        <v>0</v>
      </c>
      <c r="J4322" s="683">
        <v>35.950000000000003</v>
      </c>
      <c r="K4322" s="683">
        <v>3.59</v>
      </c>
    </row>
    <row r="4323" spans="1:11" ht="24" customHeight="1" x14ac:dyDescent="0.2">
      <c r="A4323" s="679" t="s">
        <v>3709</v>
      </c>
      <c r="B4323" s="680" t="s">
        <v>4961</v>
      </c>
      <c r="C4323" s="679" t="s">
        <v>4951</v>
      </c>
      <c r="D4323" s="679" t="s">
        <v>4962</v>
      </c>
      <c r="E4323" s="762" t="s">
        <v>3720</v>
      </c>
      <c r="F4323" s="762"/>
      <c r="G4323" s="681" t="s">
        <v>336</v>
      </c>
      <c r="H4323" s="682">
        <v>30</v>
      </c>
      <c r="I4323" s="682">
        <v>0</v>
      </c>
      <c r="J4323" s="683">
        <v>0.71</v>
      </c>
      <c r="K4323" s="683">
        <v>21.3</v>
      </c>
    </row>
    <row r="4324" spans="1:11" ht="26.1" customHeight="1" x14ac:dyDescent="0.2">
      <c r="A4324" s="679" t="s">
        <v>3709</v>
      </c>
      <c r="B4324" s="680" t="s">
        <v>4004</v>
      </c>
      <c r="C4324" s="679" t="s">
        <v>24</v>
      </c>
      <c r="D4324" s="679" t="s">
        <v>4005</v>
      </c>
      <c r="E4324" s="762" t="s">
        <v>3720</v>
      </c>
      <c r="F4324" s="762"/>
      <c r="G4324" s="681" t="s">
        <v>325</v>
      </c>
      <c r="H4324" s="682">
        <v>0.15179999999999999</v>
      </c>
      <c r="I4324" s="682">
        <v>0</v>
      </c>
      <c r="J4324" s="683">
        <v>119.08</v>
      </c>
      <c r="K4324" s="683">
        <v>18.07</v>
      </c>
    </row>
    <row r="4325" spans="1:11" ht="24" customHeight="1" x14ac:dyDescent="0.2">
      <c r="A4325" s="679" t="s">
        <v>3709</v>
      </c>
      <c r="B4325" s="680" t="s">
        <v>4969</v>
      </c>
      <c r="C4325" s="679" t="s">
        <v>4951</v>
      </c>
      <c r="D4325" s="679" t="s">
        <v>4970</v>
      </c>
      <c r="E4325" s="762" t="s">
        <v>3720</v>
      </c>
      <c r="F4325" s="762"/>
      <c r="G4325" s="681" t="s">
        <v>336</v>
      </c>
      <c r="H4325" s="682">
        <v>15</v>
      </c>
      <c r="I4325" s="682">
        <v>0</v>
      </c>
      <c r="J4325" s="683">
        <v>0.96</v>
      </c>
      <c r="K4325" s="683">
        <v>14.4</v>
      </c>
    </row>
    <row r="4326" spans="1:11" ht="24" customHeight="1" x14ac:dyDescent="0.2">
      <c r="A4326" s="679" t="s">
        <v>3709</v>
      </c>
      <c r="B4326" s="680" t="s">
        <v>5229</v>
      </c>
      <c r="C4326" s="679" t="s">
        <v>4951</v>
      </c>
      <c r="D4326" s="679" t="s">
        <v>5230</v>
      </c>
      <c r="E4326" s="762" t="s">
        <v>3720</v>
      </c>
      <c r="F4326" s="762"/>
      <c r="G4326" s="681" t="s">
        <v>48</v>
      </c>
      <c r="H4326" s="682">
        <v>0.03</v>
      </c>
      <c r="I4326" s="682">
        <v>0</v>
      </c>
      <c r="J4326" s="683">
        <v>12.77</v>
      </c>
      <c r="K4326" s="683">
        <v>0.38</v>
      </c>
    </row>
    <row r="4327" spans="1:11" ht="24" customHeight="1" x14ac:dyDescent="0.2">
      <c r="A4327" s="679" t="s">
        <v>3709</v>
      </c>
      <c r="B4327" s="680" t="s">
        <v>5231</v>
      </c>
      <c r="C4327" s="679" t="s">
        <v>4951</v>
      </c>
      <c r="D4327" s="679" t="s">
        <v>5232</v>
      </c>
      <c r="E4327" s="762" t="s">
        <v>3720</v>
      </c>
      <c r="F4327" s="762"/>
      <c r="G4327" s="681" t="s">
        <v>56</v>
      </c>
      <c r="H4327" s="682">
        <v>8.7999999999999995E-2</v>
      </c>
      <c r="I4327" s="682">
        <v>0</v>
      </c>
      <c r="J4327" s="683">
        <v>100.5</v>
      </c>
      <c r="K4327" s="683">
        <v>8.84</v>
      </c>
    </row>
    <row r="4328" spans="1:11" ht="24" customHeight="1" x14ac:dyDescent="0.2">
      <c r="A4328" s="679" t="s">
        <v>3709</v>
      </c>
      <c r="B4328" s="680" t="s">
        <v>5233</v>
      </c>
      <c r="C4328" s="679" t="s">
        <v>4951</v>
      </c>
      <c r="D4328" s="679" t="s">
        <v>5234</v>
      </c>
      <c r="E4328" s="762" t="s">
        <v>3720</v>
      </c>
      <c r="F4328" s="762"/>
      <c r="G4328" s="681" t="s">
        <v>66</v>
      </c>
      <c r="H4328" s="682">
        <v>229</v>
      </c>
      <c r="I4328" s="682">
        <v>0</v>
      </c>
      <c r="J4328" s="683">
        <v>0.47</v>
      </c>
      <c r="K4328" s="683">
        <v>107.63</v>
      </c>
    </row>
    <row r="4329" spans="1:11" ht="26.1" customHeight="1" x14ac:dyDescent="0.2">
      <c r="A4329" s="679" t="s">
        <v>3709</v>
      </c>
      <c r="B4329" s="680" t="s">
        <v>4045</v>
      </c>
      <c r="C4329" s="679" t="s">
        <v>24</v>
      </c>
      <c r="D4329" s="679" t="s">
        <v>4046</v>
      </c>
      <c r="E4329" s="762" t="s">
        <v>3720</v>
      </c>
      <c r="F4329" s="762"/>
      <c r="G4329" s="681" t="s">
        <v>336</v>
      </c>
      <c r="H4329" s="682">
        <v>2.1999999999999999E-2</v>
      </c>
      <c r="I4329" s="682">
        <v>0</v>
      </c>
      <c r="J4329" s="683">
        <v>26.45</v>
      </c>
      <c r="K4329" s="683">
        <v>0.57999999999999996</v>
      </c>
    </row>
    <row r="4330" spans="1:11" ht="25.5" x14ac:dyDescent="0.2">
      <c r="A4330" s="684"/>
      <c r="B4330" s="684"/>
      <c r="C4330" s="684"/>
      <c r="D4330" s="684"/>
      <c r="E4330" s="684"/>
      <c r="F4330" s="684" t="s">
        <v>3723</v>
      </c>
      <c r="G4330" s="685">
        <v>322.82</v>
      </c>
      <c r="H4330" s="684" t="s">
        <v>3724</v>
      </c>
      <c r="I4330" s="685">
        <v>0</v>
      </c>
      <c r="J4330" s="684" t="s">
        <v>3725</v>
      </c>
      <c r="K4330" s="685">
        <v>322.82</v>
      </c>
    </row>
    <row r="4331" spans="1:11" ht="25.5" x14ac:dyDescent="0.2">
      <c r="A4331" s="684"/>
      <c r="B4331" s="684"/>
      <c r="C4331" s="684"/>
      <c r="D4331" s="684"/>
      <c r="E4331" s="684"/>
      <c r="F4331" s="684" t="s">
        <v>3726</v>
      </c>
      <c r="G4331" s="685">
        <v>0</v>
      </c>
      <c r="H4331" s="763"/>
      <c r="I4331" s="763" t="s">
        <v>3727</v>
      </c>
      <c r="J4331" s="684"/>
      <c r="K4331" s="685">
        <v>638.85</v>
      </c>
    </row>
    <row r="4332" spans="1:11" x14ac:dyDescent="0.2">
      <c r="A4332" s="759" t="s">
        <v>2709</v>
      </c>
      <c r="B4332" s="759"/>
      <c r="C4332" s="759"/>
      <c r="D4332" s="759"/>
      <c r="E4332" s="759"/>
      <c r="F4332" s="759"/>
      <c r="G4332" s="759"/>
      <c r="H4332" s="759"/>
      <c r="I4332" s="759"/>
      <c r="J4332" s="759"/>
      <c r="K4332" s="17"/>
    </row>
    <row r="4333" spans="1:11" ht="15" thickBot="1" x14ac:dyDescent="0.25">
      <c r="A4333" s="1146" t="s">
        <v>5791</v>
      </c>
      <c r="B4333" s="1146"/>
      <c r="C4333" s="1146"/>
      <c r="D4333" s="1146"/>
      <c r="E4333" s="1146"/>
      <c r="F4333" s="1146"/>
      <c r="G4333" s="1146"/>
      <c r="H4333" s="1146"/>
      <c r="I4333" s="1146"/>
      <c r="J4333" s="1146"/>
      <c r="K4333" s="33"/>
    </row>
    <row r="4334" spans="1:11" ht="0.95" customHeight="1" thickTop="1" x14ac:dyDescent="0.2">
      <c r="A4334" s="688"/>
      <c r="B4334" s="688"/>
      <c r="C4334" s="688"/>
      <c r="D4334" s="688"/>
      <c r="E4334" s="688"/>
      <c r="F4334" s="688"/>
      <c r="G4334" s="688"/>
      <c r="H4334" s="688"/>
      <c r="I4334" s="688"/>
      <c r="J4334" s="688"/>
      <c r="K4334" s="688"/>
    </row>
    <row r="4335" spans="1:11" ht="18" customHeight="1" x14ac:dyDescent="0.2">
      <c r="A4335" s="18" t="s">
        <v>1382</v>
      </c>
      <c r="B4335" s="19" t="s">
        <v>10</v>
      </c>
      <c r="C4335" s="18" t="s">
        <v>11</v>
      </c>
      <c r="D4335" s="18" t="s">
        <v>12</v>
      </c>
      <c r="E4335" s="764" t="s">
        <v>3702</v>
      </c>
      <c r="F4335" s="764"/>
      <c r="G4335" s="20" t="s">
        <v>13</v>
      </c>
      <c r="H4335" s="19" t="s">
        <v>14</v>
      </c>
      <c r="I4335" s="19" t="s">
        <v>3703</v>
      </c>
      <c r="J4335" s="19" t="s">
        <v>15</v>
      </c>
      <c r="K4335" s="19" t="s">
        <v>17</v>
      </c>
    </row>
    <row r="4336" spans="1:11" ht="39" customHeight="1" x14ac:dyDescent="0.2">
      <c r="A4336" s="23" t="s">
        <v>3704</v>
      </c>
      <c r="B4336" s="24" t="s">
        <v>1383</v>
      </c>
      <c r="C4336" s="23" t="s">
        <v>42</v>
      </c>
      <c r="D4336" s="23" t="s">
        <v>1384</v>
      </c>
      <c r="E4336" s="760" t="s">
        <v>3983</v>
      </c>
      <c r="F4336" s="760"/>
      <c r="G4336" s="25" t="s">
        <v>66</v>
      </c>
      <c r="H4336" s="673">
        <v>1</v>
      </c>
      <c r="I4336" s="26"/>
      <c r="J4336" s="26">
        <v>289.17</v>
      </c>
      <c r="K4336" s="26">
        <v>289.17</v>
      </c>
    </row>
    <row r="4337" spans="1:11" ht="24" customHeight="1" x14ac:dyDescent="0.2">
      <c r="A4337" s="674" t="s">
        <v>3706</v>
      </c>
      <c r="B4337" s="675" t="s">
        <v>3754</v>
      </c>
      <c r="C4337" s="674" t="s">
        <v>24</v>
      </c>
      <c r="D4337" s="674" t="s">
        <v>3755</v>
      </c>
      <c r="E4337" s="761" t="s">
        <v>3705</v>
      </c>
      <c r="F4337" s="761"/>
      <c r="G4337" s="676" t="s">
        <v>26</v>
      </c>
      <c r="H4337" s="677">
        <v>0.52849999999999997</v>
      </c>
      <c r="I4337" s="677">
        <v>0</v>
      </c>
      <c r="J4337" s="678">
        <v>28.71</v>
      </c>
      <c r="K4337" s="678">
        <v>15.17</v>
      </c>
    </row>
    <row r="4338" spans="1:11" ht="39" customHeight="1" x14ac:dyDescent="0.2">
      <c r="A4338" s="674" t="s">
        <v>3706</v>
      </c>
      <c r="B4338" s="675" t="s">
        <v>5235</v>
      </c>
      <c r="C4338" s="674" t="s">
        <v>24</v>
      </c>
      <c r="D4338" s="674" t="s">
        <v>5236</v>
      </c>
      <c r="E4338" s="761" t="s">
        <v>3705</v>
      </c>
      <c r="F4338" s="761"/>
      <c r="G4338" s="676" t="s">
        <v>56</v>
      </c>
      <c r="H4338" s="677">
        <v>2.8999999999999998E-3</v>
      </c>
      <c r="I4338" s="677">
        <v>0</v>
      </c>
      <c r="J4338" s="678">
        <v>581.39</v>
      </c>
      <c r="K4338" s="678">
        <v>1.68</v>
      </c>
    </row>
    <row r="4339" spans="1:11" ht="24" customHeight="1" x14ac:dyDescent="0.2">
      <c r="A4339" s="674" t="s">
        <v>3706</v>
      </c>
      <c r="B4339" s="675" t="s">
        <v>3761</v>
      </c>
      <c r="C4339" s="674" t="s">
        <v>24</v>
      </c>
      <c r="D4339" s="674" t="s">
        <v>3762</v>
      </c>
      <c r="E4339" s="761" t="s">
        <v>3705</v>
      </c>
      <c r="F4339" s="761"/>
      <c r="G4339" s="676" t="s">
        <v>26</v>
      </c>
      <c r="H4339" s="677">
        <v>0.67259999999999998</v>
      </c>
      <c r="I4339" s="677">
        <v>0</v>
      </c>
      <c r="J4339" s="678">
        <v>36.909999999999997</v>
      </c>
      <c r="K4339" s="678">
        <v>24.82</v>
      </c>
    </row>
    <row r="4340" spans="1:11" ht="39" customHeight="1" x14ac:dyDescent="0.2">
      <c r="A4340" s="679" t="s">
        <v>3709</v>
      </c>
      <c r="B4340" s="680" t="s">
        <v>5237</v>
      </c>
      <c r="C4340" s="679" t="s">
        <v>24</v>
      </c>
      <c r="D4340" s="679" t="s">
        <v>5238</v>
      </c>
      <c r="E4340" s="762" t="s">
        <v>3720</v>
      </c>
      <c r="F4340" s="762"/>
      <c r="G4340" s="681" t="s">
        <v>66</v>
      </c>
      <c r="H4340" s="682">
        <v>1</v>
      </c>
      <c r="I4340" s="682">
        <v>0</v>
      </c>
      <c r="J4340" s="683">
        <v>247.5</v>
      </c>
      <c r="K4340" s="683">
        <v>247.5</v>
      </c>
    </row>
    <row r="4341" spans="1:11" ht="25.5" x14ac:dyDescent="0.2">
      <c r="A4341" s="684"/>
      <c r="B4341" s="684"/>
      <c r="C4341" s="684"/>
      <c r="D4341" s="684"/>
      <c r="E4341" s="684"/>
      <c r="F4341" s="684" t="s">
        <v>3723</v>
      </c>
      <c r="G4341" s="685">
        <v>29.13</v>
      </c>
      <c r="H4341" s="684" t="s">
        <v>3724</v>
      </c>
      <c r="I4341" s="685">
        <v>0</v>
      </c>
      <c r="J4341" s="684" t="s">
        <v>3725</v>
      </c>
      <c r="K4341" s="685">
        <v>29.13</v>
      </c>
    </row>
    <row r="4342" spans="1:11" ht="25.5" x14ac:dyDescent="0.2">
      <c r="A4342" s="684"/>
      <c r="B4342" s="684"/>
      <c r="C4342" s="684"/>
      <c r="D4342" s="684"/>
      <c r="E4342" s="684"/>
      <c r="F4342" s="684" t="s">
        <v>3726</v>
      </c>
      <c r="G4342" s="685">
        <v>0</v>
      </c>
      <c r="H4342" s="763"/>
      <c r="I4342" s="763" t="s">
        <v>3727</v>
      </c>
      <c r="J4342" s="684"/>
      <c r="K4342" s="685">
        <v>289.17</v>
      </c>
    </row>
    <row r="4343" spans="1:11" x14ac:dyDescent="0.2">
      <c r="A4343" s="759" t="s">
        <v>2709</v>
      </c>
      <c r="B4343" s="759"/>
      <c r="C4343" s="759"/>
      <c r="D4343" s="759"/>
      <c r="E4343" s="759"/>
      <c r="F4343" s="759"/>
      <c r="G4343" s="759"/>
      <c r="H4343" s="759"/>
      <c r="I4343" s="759"/>
      <c r="J4343" s="759"/>
      <c r="K4343" s="17"/>
    </row>
    <row r="4344" spans="1:11" ht="15" thickBot="1" x14ac:dyDescent="0.25">
      <c r="A4344" s="1146" t="s">
        <v>5792</v>
      </c>
      <c r="B4344" s="1146"/>
      <c r="C4344" s="1146"/>
      <c r="D4344" s="1146"/>
      <c r="E4344" s="1146"/>
      <c r="F4344" s="1146"/>
      <c r="G4344" s="1146"/>
      <c r="H4344" s="1146"/>
      <c r="I4344" s="1146"/>
      <c r="J4344" s="1146"/>
      <c r="K4344" s="33"/>
    </row>
    <row r="4345" spans="1:11" ht="0.95" customHeight="1" thickTop="1" x14ac:dyDescent="0.2">
      <c r="A4345" s="688"/>
      <c r="B4345" s="688"/>
      <c r="C4345" s="688"/>
      <c r="D4345" s="688"/>
      <c r="E4345" s="688"/>
      <c r="F4345" s="688"/>
      <c r="G4345" s="688"/>
      <c r="H4345" s="688"/>
      <c r="I4345" s="688"/>
      <c r="J4345" s="688"/>
      <c r="K4345" s="688"/>
    </row>
    <row r="4346" spans="1:11" ht="18" customHeight="1" x14ac:dyDescent="0.2">
      <c r="A4346" s="18" t="s">
        <v>1385</v>
      </c>
      <c r="B4346" s="19" t="s">
        <v>10</v>
      </c>
      <c r="C4346" s="18" t="s">
        <v>11</v>
      </c>
      <c r="D4346" s="18" t="s">
        <v>12</v>
      </c>
      <c r="E4346" s="764" t="s">
        <v>3702</v>
      </c>
      <c r="F4346" s="764"/>
      <c r="G4346" s="20" t="s">
        <v>13</v>
      </c>
      <c r="H4346" s="19" t="s">
        <v>14</v>
      </c>
      <c r="I4346" s="19" t="s">
        <v>3703</v>
      </c>
      <c r="J4346" s="19" t="s">
        <v>15</v>
      </c>
      <c r="K4346" s="19" t="s">
        <v>17</v>
      </c>
    </row>
    <row r="4347" spans="1:11" ht="117" customHeight="1" x14ac:dyDescent="0.2">
      <c r="A4347" s="23" t="s">
        <v>3704</v>
      </c>
      <c r="B4347" s="24" t="s">
        <v>1386</v>
      </c>
      <c r="C4347" s="23" t="s">
        <v>42</v>
      </c>
      <c r="D4347" s="23" t="s">
        <v>1387</v>
      </c>
      <c r="E4347" s="760" t="s">
        <v>5148</v>
      </c>
      <c r="F4347" s="760"/>
      <c r="G4347" s="25" t="s">
        <v>48</v>
      </c>
      <c r="H4347" s="673">
        <v>1</v>
      </c>
      <c r="I4347" s="26"/>
      <c r="J4347" s="26">
        <v>36.9</v>
      </c>
      <c r="K4347" s="26">
        <v>36.9</v>
      </c>
    </row>
    <row r="4348" spans="1:11" ht="24" customHeight="1" x14ac:dyDescent="0.2">
      <c r="A4348" s="674" t="s">
        <v>3706</v>
      </c>
      <c r="B4348" s="675" t="s">
        <v>1739</v>
      </c>
      <c r="C4348" s="674" t="s">
        <v>24</v>
      </c>
      <c r="D4348" s="674" t="s">
        <v>1740</v>
      </c>
      <c r="E4348" s="761" t="s">
        <v>3705</v>
      </c>
      <c r="F4348" s="761"/>
      <c r="G4348" s="676" t="s">
        <v>26</v>
      </c>
      <c r="H4348" s="677">
        <v>7.2999999999999995E-2</v>
      </c>
      <c r="I4348" s="677">
        <v>0</v>
      </c>
      <c r="J4348" s="678">
        <v>37.369999999999997</v>
      </c>
      <c r="K4348" s="678">
        <v>2.72</v>
      </c>
    </row>
    <row r="4349" spans="1:11" ht="26.1" customHeight="1" x14ac:dyDescent="0.2">
      <c r="A4349" s="674" t="s">
        <v>3706</v>
      </c>
      <c r="B4349" s="675" t="s">
        <v>1742</v>
      </c>
      <c r="C4349" s="674" t="s">
        <v>24</v>
      </c>
      <c r="D4349" s="674" t="s">
        <v>1743</v>
      </c>
      <c r="E4349" s="761" t="s">
        <v>3705</v>
      </c>
      <c r="F4349" s="761"/>
      <c r="G4349" s="676" t="s">
        <v>26</v>
      </c>
      <c r="H4349" s="677">
        <v>7.2999999999999995E-2</v>
      </c>
      <c r="I4349" s="677">
        <v>0</v>
      </c>
      <c r="J4349" s="678">
        <v>30.8</v>
      </c>
      <c r="K4349" s="678">
        <v>2.2400000000000002</v>
      </c>
    </row>
    <row r="4350" spans="1:11" ht="26.1" customHeight="1" x14ac:dyDescent="0.2">
      <c r="A4350" s="674" t="s">
        <v>3706</v>
      </c>
      <c r="B4350" s="675" t="s">
        <v>1742</v>
      </c>
      <c r="C4350" s="674" t="s">
        <v>24</v>
      </c>
      <c r="D4350" s="674" t="s">
        <v>1743</v>
      </c>
      <c r="E4350" s="761" t="s">
        <v>3705</v>
      </c>
      <c r="F4350" s="761"/>
      <c r="G4350" s="676" t="s">
        <v>26</v>
      </c>
      <c r="H4350" s="677">
        <v>7.2999999999999995E-2</v>
      </c>
      <c r="I4350" s="677">
        <v>0</v>
      </c>
      <c r="J4350" s="678">
        <v>30.8</v>
      </c>
      <c r="K4350" s="678">
        <v>2.2400000000000002</v>
      </c>
    </row>
    <row r="4351" spans="1:11" ht="24" customHeight="1" x14ac:dyDescent="0.2">
      <c r="A4351" s="674" t="s">
        <v>3706</v>
      </c>
      <c r="B4351" s="675" t="s">
        <v>1739</v>
      </c>
      <c r="C4351" s="674" t="s">
        <v>24</v>
      </c>
      <c r="D4351" s="674" t="s">
        <v>1740</v>
      </c>
      <c r="E4351" s="761" t="s">
        <v>3705</v>
      </c>
      <c r="F4351" s="761"/>
      <c r="G4351" s="676" t="s">
        <v>26</v>
      </c>
      <c r="H4351" s="677">
        <v>7.2999999999999995E-2</v>
      </c>
      <c r="I4351" s="677">
        <v>0</v>
      </c>
      <c r="J4351" s="678">
        <v>37.369999999999997</v>
      </c>
      <c r="K4351" s="678">
        <v>2.72</v>
      </c>
    </row>
    <row r="4352" spans="1:11" ht="117" customHeight="1" x14ac:dyDescent="0.2">
      <c r="A4352" s="679" t="s">
        <v>3709</v>
      </c>
      <c r="B4352" s="680" t="s">
        <v>5239</v>
      </c>
      <c r="C4352" s="679" t="s">
        <v>42</v>
      </c>
      <c r="D4352" s="679" t="s">
        <v>1387</v>
      </c>
      <c r="E4352" s="762" t="s">
        <v>3720</v>
      </c>
      <c r="F4352" s="762"/>
      <c r="G4352" s="681" t="s">
        <v>48</v>
      </c>
      <c r="H4352" s="682">
        <v>1</v>
      </c>
      <c r="I4352" s="682">
        <v>0</v>
      </c>
      <c r="J4352" s="683">
        <v>26.9</v>
      </c>
      <c r="K4352" s="683">
        <v>26.9</v>
      </c>
    </row>
    <row r="4353" spans="1:11" ht="26.1" customHeight="1" x14ac:dyDescent="0.2">
      <c r="A4353" s="679" t="s">
        <v>3709</v>
      </c>
      <c r="B4353" s="680" t="s">
        <v>5183</v>
      </c>
      <c r="C4353" s="679" t="s">
        <v>24</v>
      </c>
      <c r="D4353" s="679" t="s">
        <v>5184</v>
      </c>
      <c r="E4353" s="762" t="s">
        <v>3720</v>
      </c>
      <c r="F4353" s="762"/>
      <c r="G4353" s="681" t="s">
        <v>66</v>
      </c>
      <c r="H4353" s="682">
        <v>8.9999999999999993E-3</v>
      </c>
      <c r="I4353" s="682">
        <v>0</v>
      </c>
      <c r="J4353" s="683">
        <v>4.91</v>
      </c>
      <c r="K4353" s="683">
        <v>0.04</v>
      </c>
    </row>
    <row r="4354" spans="1:11" ht="26.1" customHeight="1" x14ac:dyDescent="0.2">
      <c r="A4354" s="679" t="s">
        <v>3709</v>
      </c>
      <c r="B4354" s="680" t="s">
        <v>5183</v>
      </c>
      <c r="C4354" s="679" t="s">
        <v>24</v>
      </c>
      <c r="D4354" s="679" t="s">
        <v>5184</v>
      </c>
      <c r="E4354" s="762" t="s">
        <v>3720</v>
      </c>
      <c r="F4354" s="762"/>
      <c r="G4354" s="681" t="s">
        <v>66</v>
      </c>
      <c r="H4354" s="682">
        <v>8.9999999999999993E-3</v>
      </c>
      <c r="I4354" s="682">
        <v>0</v>
      </c>
      <c r="J4354" s="683">
        <v>4.91</v>
      </c>
      <c r="K4354" s="683">
        <v>0.04</v>
      </c>
    </row>
    <row r="4355" spans="1:11" ht="25.5" x14ac:dyDescent="0.2">
      <c r="A4355" s="684"/>
      <c r="B4355" s="684"/>
      <c r="C4355" s="684"/>
      <c r="D4355" s="684"/>
      <c r="E4355" s="684"/>
      <c r="F4355" s="684" t="s">
        <v>3723</v>
      </c>
      <c r="G4355" s="685">
        <v>7.2</v>
      </c>
      <c r="H4355" s="684" t="s">
        <v>3724</v>
      </c>
      <c r="I4355" s="685">
        <v>0</v>
      </c>
      <c r="J4355" s="684" t="s">
        <v>3725</v>
      </c>
      <c r="K4355" s="685">
        <v>7.2</v>
      </c>
    </row>
    <row r="4356" spans="1:11" ht="25.5" x14ac:dyDescent="0.2">
      <c r="A4356" s="684"/>
      <c r="B4356" s="684"/>
      <c r="C4356" s="684"/>
      <c r="D4356" s="684"/>
      <c r="E4356" s="684"/>
      <c r="F4356" s="684" t="s">
        <v>3726</v>
      </c>
      <c r="G4356" s="685">
        <v>0</v>
      </c>
      <c r="H4356" s="763"/>
      <c r="I4356" s="763" t="s">
        <v>3727</v>
      </c>
      <c r="J4356" s="684"/>
      <c r="K4356" s="685">
        <v>36.9</v>
      </c>
    </row>
    <row r="4357" spans="1:11" x14ac:dyDescent="0.2">
      <c r="A4357" s="759" t="s">
        <v>2709</v>
      </c>
      <c r="B4357" s="759"/>
      <c r="C4357" s="759"/>
      <c r="D4357" s="759"/>
      <c r="E4357" s="759"/>
      <c r="F4357" s="759"/>
      <c r="G4357" s="759"/>
      <c r="H4357" s="759"/>
      <c r="I4357" s="759"/>
      <c r="J4357" s="759"/>
      <c r="K4357" s="17"/>
    </row>
    <row r="4358" spans="1:11" ht="15" thickBot="1" x14ac:dyDescent="0.25">
      <c r="A4358" s="1146" t="s">
        <v>5793</v>
      </c>
      <c r="B4358" s="1146"/>
      <c r="C4358" s="1146"/>
      <c r="D4358" s="1146"/>
      <c r="E4358" s="1146"/>
      <c r="F4358" s="1146"/>
      <c r="G4358" s="1146"/>
      <c r="H4358" s="1146"/>
      <c r="I4358" s="1146"/>
      <c r="J4358" s="1146"/>
      <c r="K4358" s="33"/>
    </row>
    <row r="4359" spans="1:11" ht="0.95" customHeight="1" thickTop="1" x14ac:dyDescent="0.2">
      <c r="A4359" s="688"/>
      <c r="B4359" s="688"/>
      <c r="C4359" s="688"/>
      <c r="D4359" s="688"/>
      <c r="E4359" s="688"/>
      <c r="F4359" s="688"/>
      <c r="G4359" s="688"/>
      <c r="H4359" s="688"/>
      <c r="I4359" s="688"/>
      <c r="J4359" s="688"/>
      <c r="K4359" s="688"/>
    </row>
    <row r="4360" spans="1:11" ht="18" customHeight="1" x14ac:dyDescent="0.2">
      <c r="A4360" s="18" t="s">
        <v>1388</v>
      </c>
      <c r="B4360" s="19" t="s">
        <v>10</v>
      </c>
      <c r="C4360" s="18" t="s">
        <v>11</v>
      </c>
      <c r="D4360" s="18" t="s">
        <v>12</v>
      </c>
      <c r="E4360" s="764" t="s">
        <v>3702</v>
      </c>
      <c r="F4360" s="764"/>
      <c r="G4360" s="20" t="s">
        <v>13</v>
      </c>
      <c r="H4360" s="19" t="s">
        <v>14</v>
      </c>
      <c r="I4360" s="19" t="s">
        <v>3703</v>
      </c>
      <c r="J4360" s="19" t="s">
        <v>15</v>
      </c>
      <c r="K4360" s="19" t="s">
        <v>17</v>
      </c>
    </row>
    <row r="4361" spans="1:11" ht="117" customHeight="1" x14ac:dyDescent="0.2">
      <c r="A4361" s="23" t="s">
        <v>3704</v>
      </c>
      <c r="B4361" s="24" t="s">
        <v>1389</v>
      </c>
      <c r="C4361" s="23" t="s">
        <v>42</v>
      </c>
      <c r="D4361" s="23" t="s">
        <v>1390</v>
      </c>
      <c r="E4361" s="760" t="s">
        <v>5148</v>
      </c>
      <c r="F4361" s="760"/>
      <c r="G4361" s="25" t="s">
        <v>48</v>
      </c>
      <c r="H4361" s="673">
        <v>1</v>
      </c>
      <c r="I4361" s="26"/>
      <c r="J4361" s="26">
        <v>23.34</v>
      </c>
      <c r="K4361" s="26">
        <v>23.34</v>
      </c>
    </row>
    <row r="4362" spans="1:11" ht="24" customHeight="1" x14ac:dyDescent="0.2">
      <c r="A4362" s="674" t="s">
        <v>3706</v>
      </c>
      <c r="B4362" s="675" t="s">
        <v>1739</v>
      </c>
      <c r="C4362" s="674" t="s">
        <v>24</v>
      </c>
      <c r="D4362" s="674" t="s">
        <v>1740</v>
      </c>
      <c r="E4362" s="761" t="s">
        <v>3705</v>
      </c>
      <c r="F4362" s="761"/>
      <c r="G4362" s="676" t="s">
        <v>26</v>
      </c>
      <c r="H4362" s="677">
        <v>6.4000000000000001E-2</v>
      </c>
      <c r="I4362" s="677">
        <v>0</v>
      </c>
      <c r="J4362" s="678">
        <v>37.369999999999997</v>
      </c>
      <c r="K4362" s="678">
        <v>2.39</v>
      </c>
    </row>
    <row r="4363" spans="1:11" ht="26.1" customHeight="1" x14ac:dyDescent="0.2">
      <c r="A4363" s="674" t="s">
        <v>3706</v>
      </c>
      <c r="B4363" s="675" t="s">
        <v>1742</v>
      </c>
      <c r="C4363" s="674" t="s">
        <v>24</v>
      </c>
      <c r="D4363" s="674" t="s">
        <v>1743</v>
      </c>
      <c r="E4363" s="761" t="s">
        <v>3705</v>
      </c>
      <c r="F4363" s="761"/>
      <c r="G4363" s="676" t="s">
        <v>26</v>
      </c>
      <c r="H4363" s="677">
        <v>6.4000000000000001E-2</v>
      </c>
      <c r="I4363" s="677">
        <v>0</v>
      </c>
      <c r="J4363" s="678">
        <v>30.8</v>
      </c>
      <c r="K4363" s="678">
        <v>1.97</v>
      </c>
    </row>
    <row r="4364" spans="1:11" ht="26.1" customHeight="1" x14ac:dyDescent="0.2">
      <c r="A4364" s="679" t="s">
        <v>3709</v>
      </c>
      <c r="B4364" s="680" t="s">
        <v>5183</v>
      </c>
      <c r="C4364" s="679" t="s">
        <v>24</v>
      </c>
      <c r="D4364" s="679" t="s">
        <v>5184</v>
      </c>
      <c r="E4364" s="762" t="s">
        <v>3720</v>
      </c>
      <c r="F4364" s="762"/>
      <c r="G4364" s="681" t="s">
        <v>66</v>
      </c>
      <c r="H4364" s="682">
        <v>8.9999999999999993E-3</v>
      </c>
      <c r="I4364" s="682">
        <v>0</v>
      </c>
      <c r="J4364" s="683">
        <v>4.91</v>
      </c>
      <c r="K4364" s="683">
        <v>0.04</v>
      </c>
    </row>
    <row r="4365" spans="1:11" ht="117" customHeight="1" x14ac:dyDescent="0.2">
      <c r="A4365" s="679" t="s">
        <v>3709</v>
      </c>
      <c r="B4365" s="680" t="s">
        <v>5241</v>
      </c>
      <c r="C4365" s="679" t="s">
        <v>42</v>
      </c>
      <c r="D4365" s="679" t="s">
        <v>1390</v>
      </c>
      <c r="E4365" s="762" t="s">
        <v>3720</v>
      </c>
      <c r="F4365" s="762"/>
      <c r="G4365" s="681" t="s">
        <v>48</v>
      </c>
      <c r="H4365" s="682">
        <v>1</v>
      </c>
      <c r="I4365" s="682">
        <v>0</v>
      </c>
      <c r="J4365" s="683">
        <v>18.940000000000001</v>
      </c>
      <c r="K4365" s="683">
        <v>18.940000000000001</v>
      </c>
    </row>
    <row r="4366" spans="1:11" ht="25.5" x14ac:dyDescent="0.2">
      <c r="A4366" s="684"/>
      <c r="B4366" s="684"/>
      <c r="C4366" s="684"/>
      <c r="D4366" s="684"/>
      <c r="E4366" s="684"/>
      <c r="F4366" s="684" t="s">
        <v>3723</v>
      </c>
      <c r="G4366" s="685">
        <v>3.16</v>
      </c>
      <c r="H4366" s="684" t="s">
        <v>3724</v>
      </c>
      <c r="I4366" s="685">
        <v>0</v>
      </c>
      <c r="J4366" s="684" t="s">
        <v>3725</v>
      </c>
      <c r="K4366" s="685">
        <v>3.16</v>
      </c>
    </row>
    <row r="4367" spans="1:11" ht="25.5" x14ac:dyDescent="0.2">
      <c r="A4367" s="684"/>
      <c r="B4367" s="684"/>
      <c r="C4367" s="684"/>
      <c r="D4367" s="684"/>
      <c r="E4367" s="684"/>
      <c r="F4367" s="684" t="s">
        <v>3726</v>
      </c>
      <c r="G4367" s="685">
        <v>0</v>
      </c>
      <c r="H4367" s="763"/>
      <c r="I4367" s="763" t="s">
        <v>3727</v>
      </c>
      <c r="J4367" s="684"/>
      <c r="K4367" s="685">
        <v>23.34</v>
      </c>
    </row>
    <row r="4368" spans="1:11" x14ac:dyDescent="0.2">
      <c r="A4368" s="759" t="s">
        <v>2709</v>
      </c>
      <c r="B4368" s="759"/>
      <c r="C4368" s="759"/>
      <c r="D4368" s="759"/>
      <c r="E4368" s="759"/>
      <c r="F4368" s="759"/>
      <c r="G4368" s="759"/>
      <c r="H4368" s="759"/>
      <c r="I4368" s="759"/>
      <c r="J4368" s="759"/>
      <c r="K4368" s="17"/>
    </row>
    <row r="4369" spans="1:11" ht="15" thickBot="1" x14ac:dyDescent="0.25">
      <c r="A4369" s="1146" t="s">
        <v>5793</v>
      </c>
      <c r="B4369" s="1146"/>
      <c r="C4369" s="1146"/>
      <c r="D4369" s="1146"/>
      <c r="E4369" s="1146"/>
      <c r="F4369" s="1146"/>
      <c r="G4369" s="1146"/>
      <c r="H4369" s="1146"/>
      <c r="I4369" s="1146"/>
      <c r="J4369" s="1146"/>
      <c r="K4369" s="33"/>
    </row>
    <row r="4370" spans="1:11" ht="0.95" customHeight="1" thickTop="1" x14ac:dyDescent="0.2">
      <c r="A4370" s="688"/>
      <c r="B4370" s="688"/>
      <c r="C4370" s="688"/>
      <c r="D4370" s="688"/>
      <c r="E4370" s="688"/>
      <c r="F4370" s="688"/>
      <c r="G4370" s="688"/>
      <c r="H4370" s="688"/>
      <c r="I4370" s="688"/>
      <c r="J4370" s="688"/>
      <c r="K4370" s="688"/>
    </row>
    <row r="4371" spans="1:11" ht="18" customHeight="1" x14ac:dyDescent="0.2">
      <c r="A4371" s="18" t="s">
        <v>1391</v>
      </c>
      <c r="B4371" s="19" t="s">
        <v>10</v>
      </c>
      <c r="C4371" s="18" t="s">
        <v>11</v>
      </c>
      <c r="D4371" s="18" t="s">
        <v>12</v>
      </c>
      <c r="E4371" s="764" t="s">
        <v>3702</v>
      </c>
      <c r="F4371" s="764"/>
      <c r="G4371" s="20" t="s">
        <v>13</v>
      </c>
      <c r="H4371" s="19" t="s">
        <v>14</v>
      </c>
      <c r="I4371" s="19" t="s">
        <v>3703</v>
      </c>
      <c r="J4371" s="19" t="s">
        <v>15</v>
      </c>
      <c r="K4371" s="19" t="s">
        <v>17</v>
      </c>
    </row>
    <row r="4372" spans="1:11" ht="117" customHeight="1" x14ac:dyDescent="0.2">
      <c r="A4372" s="23" t="s">
        <v>3704</v>
      </c>
      <c r="B4372" s="24" t="s">
        <v>1392</v>
      </c>
      <c r="C4372" s="23" t="s">
        <v>42</v>
      </c>
      <c r="D4372" s="23" t="s">
        <v>1393</v>
      </c>
      <c r="E4372" s="760" t="s">
        <v>5148</v>
      </c>
      <c r="F4372" s="760"/>
      <c r="G4372" s="25" t="s">
        <v>48</v>
      </c>
      <c r="H4372" s="673">
        <v>1</v>
      </c>
      <c r="I4372" s="26"/>
      <c r="J4372" s="26">
        <v>43.36</v>
      </c>
      <c r="K4372" s="26">
        <v>43.36</v>
      </c>
    </row>
    <row r="4373" spans="1:11" ht="26.1" customHeight="1" x14ac:dyDescent="0.2">
      <c r="A4373" s="674" t="s">
        <v>3706</v>
      </c>
      <c r="B4373" s="675" t="s">
        <v>1742</v>
      </c>
      <c r="C4373" s="674" t="s">
        <v>24</v>
      </c>
      <c r="D4373" s="674" t="s">
        <v>1743</v>
      </c>
      <c r="E4373" s="761" t="s">
        <v>3705</v>
      </c>
      <c r="F4373" s="761"/>
      <c r="G4373" s="676" t="s">
        <v>26</v>
      </c>
      <c r="H4373" s="677">
        <v>7.2999999999999995E-2</v>
      </c>
      <c r="I4373" s="677">
        <v>0</v>
      </c>
      <c r="J4373" s="678">
        <v>30.8</v>
      </c>
      <c r="K4373" s="678">
        <v>2.2400000000000002</v>
      </c>
    </row>
    <row r="4374" spans="1:11" ht="24" customHeight="1" x14ac:dyDescent="0.2">
      <c r="A4374" s="674" t="s">
        <v>3706</v>
      </c>
      <c r="B4374" s="675" t="s">
        <v>1739</v>
      </c>
      <c r="C4374" s="674" t="s">
        <v>24</v>
      </c>
      <c r="D4374" s="674" t="s">
        <v>1740</v>
      </c>
      <c r="E4374" s="761" t="s">
        <v>3705</v>
      </c>
      <c r="F4374" s="761"/>
      <c r="G4374" s="676" t="s">
        <v>26</v>
      </c>
      <c r="H4374" s="677">
        <v>7.2999999999999995E-2</v>
      </c>
      <c r="I4374" s="677">
        <v>0</v>
      </c>
      <c r="J4374" s="678">
        <v>37.369999999999997</v>
      </c>
      <c r="K4374" s="678">
        <v>2.72</v>
      </c>
    </row>
    <row r="4375" spans="1:11" ht="26.1" customHeight="1" x14ac:dyDescent="0.2">
      <c r="A4375" s="679" t="s">
        <v>3709</v>
      </c>
      <c r="B4375" s="680" t="s">
        <v>5183</v>
      </c>
      <c r="C4375" s="679" t="s">
        <v>24</v>
      </c>
      <c r="D4375" s="679" t="s">
        <v>5184</v>
      </c>
      <c r="E4375" s="762" t="s">
        <v>3720</v>
      </c>
      <c r="F4375" s="762"/>
      <c r="G4375" s="681" t="s">
        <v>66</v>
      </c>
      <c r="H4375" s="682">
        <v>8.9999999999999993E-3</v>
      </c>
      <c r="I4375" s="682">
        <v>0</v>
      </c>
      <c r="J4375" s="683">
        <v>4.91</v>
      </c>
      <c r="K4375" s="683">
        <v>0.04</v>
      </c>
    </row>
    <row r="4376" spans="1:11" ht="117" customHeight="1" x14ac:dyDescent="0.2">
      <c r="A4376" s="679" t="s">
        <v>3709</v>
      </c>
      <c r="B4376" s="680" t="s">
        <v>5243</v>
      </c>
      <c r="C4376" s="679" t="s">
        <v>42</v>
      </c>
      <c r="D4376" s="679" t="s">
        <v>1393</v>
      </c>
      <c r="E4376" s="762" t="s">
        <v>3720</v>
      </c>
      <c r="F4376" s="762"/>
      <c r="G4376" s="681" t="s">
        <v>48</v>
      </c>
      <c r="H4376" s="682">
        <v>1</v>
      </c>
      <c r="I4376" s="682">
        <v>0</v>
      </c>
      <c r="J4376" s="683">
        <v>38.36</v>
      </c>
      <c r="K4376" s="683">
        <v>38.36</v>
      </c>
    </row>
    <row r="4377" spans="1:11" ht="25.5" x14ac:dyDescent="0.2">
      <c r="A4377" s="684"/>
      <c r="B4377" s="684"/>
      <c r="C4377" s="684"/>
      <c r="D4377" s="684"/>
      <c r="E4377" s="684"/>
      <c r="F4377" s="684" t="s">
        <v>3723</v>
      </c>
      <c r="G4377" s="685">
        <v>3.6</v>
      </c>
      <c r="H4377" s="684" t="s">
        <v>3724</v>
      </c>
      <c r="I4377" s="685">
        <v>0</v>
      </c>
      <c r="J4377" s="684" t="s">
        <v>3725</v>
      </c>
      <c r="K4377" s="685">
        <v>3.6</v>
      </c>
    </row>
    <row r="4378" spans="1:11" ht="25.5" x14ac:dyDescent="0.2">
      <c r="A4378" s="684"/>
      <c r="B4378" s="684"/>
      <c r="C4378" s="684"/>
      <c r="D4378" s="684"/>
      <c r="E4378" s="684"/>
      <c r="F4378" s="684" t="s">
        <v>3726</v>
      </c>
      <c r="G4378" s="685">
        <v>0</v>
      </c>
      <c r="H4378" s="763"/>
      <c r="I4378" s="763" t="s">
        <v>3727</v>
      </c>
      <c r="J4378" s="684"/>
      <c r="K4378" s="685">
        <v>43.36</v>
      </c>
    </row>
    <row r="4379" spans="1:11" x14ac:dyDescent="0.2">
      <c r="A4379" s="759" t="s">
        <v>2709</v>
      </c>
      <c r="B4379" s="759"/>
      <c r="C4379" s="759"/>
      <c r="D4379" s="759"/>
      <c r="E4379" s="759"/>
      <c r="F4379" s="759"/>
      <c r="G4379" s="759"/>
      <c r="H4379" s="759"/>
      <c r="I4379" s="759"/>
      <c r="J4379" s="759"/>
      <c r="K4379" s="17"/>
    </row>
    <row r="4380" spans="1:11" ht="15" thickBot="1" x14ac:dyDescent="0.25">
      <c r="A4380" s="1146" t="s">
        <v>5793</v>
      </c>
      <c r="B4380" s="1146"/>
      <c r="C4380" s="1146"/>
      <c r="D4380" s="1146"/>
      <c r="E4380" s="1146"/>
      <c r="F4380" s="1146"/>
      <c r="G4380" s="1146"/>
      <c r="H4380" s="1146"/>
      <c r="I4380" s="1146"/>
      <c r="J4380" s="1146"/>
      <c r="K4380" s="33"/>
    </row>
    <row r="4381" spans="1:11" ht="0.95" customHeight="1" thickTop="1" x14ac:dyDescent="0.2">
      <c r="A4381" s="688"/>
      <c r="B4381" s="688"/>
      <c r="C4381" s="688"/>
      <c r="D4381" s="688"/>
      <c r="E4381" s="688"/>
      <c r="F4381" s="688"/>
      <c r="G4381" s="688"/>
      <c r="H4381" s="688"/>
      <c r="I4381" s="688"/>
      <c r="J4381" s="688"/>
      <c r="K4381" s="688"/>
    </row>
    <row r="4382" spans="1:11" ht="18" customHeight="1" x14ac:dyDescent="0.2">
      <c r="A4382" s="18" t="s">
        <v>1394</v>
      </c>
      <c r="B4382" s="19" t="s">
        <v>10</v>
      </c>
      <c r="C4382" s="18" t="s">
        <v>11</v>
      </c>
      <c r="D4382" s="18" t="s">
        <v>12</v>
      </c>
      <c r="E4382" s="764" t="s">
        <v>3702</v>
      </c>
      <c r="F4382" s="764"/>
      <c r="G4382" s="20" t="s">
        <v>13</v>
      </c>
      <c r="H4382" s="19" t="s">
        <v>14</v>
      </c>
      <c r="I4382" s="19" t="s">
        <v>3703</v>
      </c>
      <c r="J4382" s="19" t="s">
        <v>15</v>
      </c>
      <c r="K4382" s="19" t="s">
        <v>17</v>
      </c>
    </row>
    <row r="4383" spans="1:11" ht="26.1" customHeight="1" x14ac:dyDescent="0.2">
      <c r="A4383" s="23" t="s">
        <v>3704</v>
      </c>
      <c r="B4383" s="24" t="s">
        <v>1395</v>
      </c>
      <c r="C4383" s="23" t="s">
        <v>42</v>
      </c>
      <c r="D4383" s="23" t="s">
        <v>1396</v>
      </c>
      <c r="E4383" s="760" t="s">
        <v>3798</v>
      </c>
      <c r="F4383" s="760"/>
      <c r="G4383" s="25" t="s">
        <v>1367</v>
      </c>
      <c r="H4383" s="673">
        <v>1</v>
      </c>
      <c r="I4383" s="26"/>
      <c r="J4383" s="26">
        <v>14.44</v>
      </c>
      <c r="K4383" s="26">
        <v>14.44</v>
      </c>
    </row>
    <row r="4384" spans="1:11" ht="26.1" customHeight="1" x14ac:dyDescent="0.2">
      <c r="A4384" s="674" t="s">
        <v>3706</v>
      </c>
      <c r="B4384" s="675" t="s">
        <v>1742</v>
      </c>
      <c r="C4384" s="674" t="s">
        <v>24</v>
      </c>
      <c r="D4384" s="674" t="s">
        <v>1743</v>
      </c>
      <c r="E4384" s="761" t="s">
        <v>3705</v>
      </c>
      <c r="F4384" s="761"/>
      <c r="G4384" s="676" t="s">
        <v>26</v>
      </c>
      <c r="H4384" s="677">
        <v>0.1</v>
      </c>
      <c r="I4384" s="677">
        <v>0</v>
      </c>
      <c r="J4384" s="678">
        <v>30.8</v>
      </c>
      <c r="K4384" s="678">
        <v>3.08</v>
      </c>
    </row>
    <row r="4385" spans="1:11" ht="24" customHeight="1" x14ac:dyDescent="0.2">
      <c r="A4385" s="674" t="s">
        <v>3706</v>
      </c>
      <c r="B4385" s="675" t="s">
        <v>1739</v>
      </c>
      <c r="C4385" s="674" t="s">
        <v>24</v>
      </c>
      <c r="D4385" s="674" t="s">
        <v>1740</v>
      </c>
      <c r="E4385" s="761" t="s">
        <v>3705</v>
      </c>
      <c r="F4385" s="761"/>
      <c r="G4385" s="676" t="s">
        <v>26</v>
      </c>
      <c r="H4385" s="677">
        <v>0.1</v>
      </c>
      <c r="I4385" s="677">
        <v>0</v>
      </c>
      <c r="J4385" s="678">
        <v>37.369999999999997</v>
      </c>
      <c r="K4385" s="678">
        <v>3.73</v>
      </c>
    </row>
    <row r="4386" spans="1:11" ht="26.1" customHeight="1" x14ac:dyDescent="0.2">
      <c r="A4386" s="679" t="s">
        <v>3709</v>
      </c>
      <c r="B4386" s="680" t="s">
        <v>5245</v>
      </c>
      <c r="C4386" s="679" t="s">
        <v>24</v>
      </c>
      <c r="D4386" s="679" t="s">
        <v>5246</v>
      </c>
      <c r="E4386" s="762" t="s">
        <v>3720</v>
      </c>
      <c r="F4386" s="762"/>
      <c r="G4386" s="681" t="s">
        <v>66</v>
      </c>
      <c r="H4386" s="682">
        <v>1</v>
      </c>
      <c r="I4386" s="682">
        <v>0</v>
      </c>
      <c r="J4386" s="683">
        <v>7.63</v>
      </c>
      <c r="K4386" s="683">
        <v>7.63</v>
      </c>
    </row>
    <row r="4387" spans="1:11" ht="25.5" x14ac:dyDescent="0.2">
      <c r="A4387" s="684"/>
      <c r="B4387" s="684"/>
      <c r="C4387" s="684"/>
      <c r="D4387" s="684"/>
      <c r="E4387" s="684"/>
      <c r="F4387" s="684" t="s">
        <v>3723</v>
      </c>
      <c r="G4387" s="685">
        <v>4.9400000000000004</v>
      </c>
      <c r="H4387" s="684" t="s">
        <v>3724</v>
      </c>
      <c r="I4387" s="685">
        <v>0</v>
      </c>
      <c r="J4387" s="684" t="s">
        <v>3725</v>
      </c>
      <c r="K4387" s="685">
        <v>4.9400000000000004</v>
      </c>
    </row>
    <row r="4388" spans="1:11" ht="25.5" x14ac:dyDescent="0.2">
      <c r="A4388" s="684"/>
      <c r="B4388" s="684"/>
      <c r="C4388" s="684"/>
      <c r="D4388" s="684"/>
      <c r="E4388" s="684"/>
      <c r="F4388" s="684" t="s">
        <v>3726</v>
      </c>
      <c r="G4388" s="685">
        <v>0</v>
      </c>
      <c r="H4388" s="763"/>
      <c r="I4388" s="763" t="s">
        <v>3727</v>
      </c>
      <c r="J4388" s="684"/>
      <c r="K4388" s="685">
        <v>14.44</v>
      </c>
    </row>
    <row r="4389" spans="1:11" x14ac:dyDescent="0.2">
      <c r="A4389" s="759" t="s">
        <v>2709</v>
      </c>
      <c r="B4389" s="759"/>
      <c r="C4389" s="759"/>
      <c r="D4389" s="759"/>
      <c r="E4389" s="759"/>
      <c r="F4389" s="759"/>
      <c r="G4389" s="759"/>
      <c r="H4389" s="759"/>
      <c r="I4389" s="759"/>
      <c r="J4389" s="759"/>
      <c r="K4389" s="17"/>
    </row>
    <row r="4390" spans="1:11" ht="15" thickBot="1" x14ac:dyDescent="0.25">
      <c r="A4390" s="1146" t="s">
        <v>5790</v>
      </c>
      <c r="B4390" s="1146"/>
      <c r="C4390" s="1146"/>
      <c r="D4390" s="1146"/>
      <c r="E4390" s="1146"/>
      <c r="F4390" s="1146"/>
      <c r="G4390" s="1146"/>
      <c r="H4390" s="1146"/>
      <c r="I4390" s="1146"/>
      <c r="J4390" s="1146"/>
      <c r="K4390" s="33"/>
    </row>
    <row r="4391" spans="1:11" ht="0.95" customHeight="1" thickTop="1" x14ac:dyDescent="0.2">
      <c r="A4391" s="688"/>
      <c r="B4391" s="688"/>
      <c r="C4391" s="688"/>
      <c r="D4391" s="688"/>
      <c r="E4391" s="688"/>
      <c r="F4391" s="688"/>
      <c r="G4391" s="688"/>
      <c r="H4391" s="688"/>
      <c r="I4391" s="688"/>
      <c r="J4391" s="688"/>
      <c r="K4391" s="688"/>
    </row>
    <row r="4392" spans="1:11" ht="18" customHeight="1" x14ac:dyDescent="0.2">
      <c r="A4392" s="18" t="s">
        <v>1397</v>
      </c>
      <c r="B4392" s="19" t="s">
        <v>10</v>
      </c>
      <c r="C4392" s="18" t="s">
        <v>11</v>
      </c>
      <c r="D4392" s="18" t="s">
        <v>12</v>
      </c>
      <c r="E4392" s="764" t="s">
        <v>3702</v>
      </c>
      <c r="F4392" s="764"/>
      <c r="G4392" s="20" t="s">
        <v>13</v>
      </c>
      <c r="H4392" s="19" t="s">
        <v>14</v>
      </c>
      <c r="I4392" s="19" t="s">
        <v>3703</v>
      </c>
      <c r="J4392" s="19" t="s">
        <v>15</v>
      </c>
      <c r="K4392" s="19" t="s">
        <v>17</v>
      </c>
    </row>
    <row r="4393" spans="1:11" ht="26.1" customHeight="1" x14ac:dyDescent="0.2">
      <c r="A4393" s="23" t="s">
        <v>3704</v>
      </c>
      <c r="B4393" s="24" t="s">
        <v>1398</v>
      </c>
      <c r="C4393" s="23" t="s">
        <v>42</v>
      </c>
      <c r="D4393" s="23" t="s">
        <v>1399</v>
      </c>
      <c r="E4393" s="760" t="s">
        <v>5148</v>
      </c>
      <c r="F4393" s="760"/>
      <c r="G4393" s="25" t="s">
        <v>1367</v>
      </c>
      <c r="H4393" s="673">
        <v>1</v>
      </c>
      <c r="I4393" s="26"/>
      <c r="J4393" s="26">
        <v>14.58</v>
      </c>
      <c r="K4393" s="26">
        <v>14.58</v>
      </c>
    </row>
    <row r="4394" spans="1:11" ht="24" customHeight="1" x14ac:dyDescent="0.2">
      <c r="A4394" s="674" t="s">
        <v>3706</v>
      </c>
      <c r="B4394" s="675" t="s">
        <v>1739</v>
      </c>
      <c r="C4394" s="674" t="s">
        <v>24</v>
      </c>
      <c r="D4394" s="674" t="s">
        <v>1740</v>
      </c>
      <c r="E4394" s="761" t="s">
        <v>3705</v>
      </c>
      <c r="F4394" s="761"/>
      <c r="G4394" s="676" t="s">
        <v>26</v>
      </c>
      <c r="H4394" s="677">
        <v>0.1</v>
      </c>
      <c r="I4394" s="677">
        <v>0</v>
      </c>
      <c r="J4394" s="678">
        <v>37.369999999999997</v>
      </c>
      <c r="K4394" s="678">
        <v>3.73</v>
      </c>
    </row>
    <row r="4395" spans="1:11" ht="26.1" customHeight="1" x14ac:dyDescent="0.2">
      <c r="A4395" s="674" t="s">
        <v>3706</v>
      </c>
      <c r="B4395" s="675" t="s">
        <v>1742</v>
      </c>
      <c r="C4395" s="674" t="s">
        <v>24</v>
      </c>
      <c r="D4395" s="674" t="s">
        <v>1743</v>
      </c>
      <c r="E4395" s="761" t="s">
        <v>3705</v>
      </c>
      <c r="F4395" s="761"/>
      <c r="G4395" s="676" t="s">
        <v>26</v>
      </c>
      <c r="H4395" s="677">
        <v>0.1</v>
      </c>
      <c r="I4395" s="677">
        <v>0</v>
      </c>
      <c r="J4395" s="678">
        <v>30.8</v>
      </c>
      <c r="K4395" s="678">
        <v>3.08</v>
      </c>
    </row>
    <row r="4396" spans="1:11" ht="26.1" customHeight="1" x14ac:dyDescent="0.2">
      <c r="A4396" s="679" t="s">
        <v>3709</v>
      </c>
      <c r="B4396" s="680" t="s">
        <v>5247</v>
      </c>
      <c r="C4396" s="679" t="s">
        <v>24</v>
      </c>
      <c r="D4396" s="679" t="s">
        <v>5248</v>
      </c>
      <c r="E4396" s="762" t="s">
        <v>3720</v>
      </c>
      <c r="F4396" s="762"/>
      <c r="G4396" s="681" t="s">
        <v>66</v>
      </c>
      <c r="H4396" s="682">
        <v>1</v>
      </c>
      <c r="I4396" s="682">
        <v>0</v>
      </c>
      <c r="J4396" s="683">
        <v>7.77</v>
      </c>
      <c r="K4396" s="683">
        <v>7.77</v>
      </c>
    </row>
    <row r="4397" spans="1:11" ht="25.5" x14ac:dyDescent="0.2">
      <c r="A4397" s="684"/>
      <c r="B4397" s="684"/>
      <c r="C4397" s="684"/>
      <c r="D4397" s="684"/>
      <c r="E4397" s="684"/>
      <c r="F4397" s="684" t="s">
        <v>3723</v>
      </c>
      <c r="G4397" s="685">
        <v>4.9400000000000004</v>
      </c>
      <c r="H4397" s="684" t="s">
        <v>3724</v>
      </c>
      <c r="I4397" s="685">
        <v>0</v>
      </c>
      <c r="J4397" s="684" t="s">
        <v>3725</v>
      </c>
      <c r="K4397" s="685">
        <v>4.9400000000000004</v>
      </c>
    </row>
    <row r="4398" spans="1:11" ht="26.25" thickBot="1" x14ac:dyDescent="0.25">
      <c r="A4398" s="684"/>
      <c r="B4398" s="684"/>
      <c r="C4398" s="684"/>
      <c r="D4398" s="684"/>
      <c r="E4398" s="684"/>
      <c r="F4398" s="684" t="s">
        <v>3726</v>
      </c>
      <c r="G4398" s="685">
        <v>0</v>
      </c>
      <c r="H4398" s="763"/>
      <c r="I4398" s="763" t="s">
        <v>3727</v>
      </c>
      <c r="J4398" s="684"/>
      <c r="K4398" s="685">
        <v>14.58</v>
      </c>
    </row>
    <row r="4399" spans="1:11" ht="0.95" customHeight="1" thickTop="1" x14ac:dyDescent="0.2">
      <c r="A4399" s="688"/>
      <c r="B4399" s="688"/>
      <c r="C4399" s="688"/>
      <c r="D4399" s="688"/>
      <c r="E4399" s="688"/>
      <c r="F4399" s="688"/>
      <c r="G4399" s="688"/>
      <c r="H4399" s="688"/>
      <c r="I4399" s="688"/>
      <c r="J4399" s="688"/>
      <c r="K4399" s="688"/>
    </row>
    <row r="4400" spans="1:11" ht="18" customHeight="1" x14ac:dyDescent="0.2">
      <c r="A4400" s="18" t="s">
        <v>1400</v>
      </c>
      <c r="B4400" s="19" t="s">
        <v>10</v>
      </c>
      <c r="C4400" s="18" t="s">
        <v>11</v>
      </c>
      <c r="D4400" s="18" t="s">
        <v>12</v>
      </c>
      <c r="E4400" s="764" t="s">
        <v>3702</v>
      </c>
      <c r="F4400" s="764"/>
      <c r="G4400" s="20" t="s">
        <v>13</v>
      </c>
      <c r="H4400" s="19" t="s">
        <v>14</v>
      </c>
      <c r="I4400" s="19" t="s">
        <v>3703</v>
      </c>
      <c r="J4400" s="19" t="s">
        <v>15</v>
      </c>
      <c r="K4400" s="19" t="s">
        <v>17</v>
      </c>
    </row>
    <row r="4401" spans="1:11" ht="26.1" customHeight="1" x14ac:dyDescent="0.2">
      <c r="A4401" s="23" t="s">
        <v>3704</v>
      </c>
      <c r="B4401" s="24" t="s">
        <v>1401</v>
      </c>
      <c r="C4401" s="23" t="s">
        <v>42</v>
      </c>
      <c r="D4401" s="23" t="s">
        <v>1402</v>
      </c>
      <c r="E4401" s="760" t="s">
        <v>3798</v>
      </c>
      <c r="F4401" s="760"/>
      <c r="G4401" s="25" t="s">
        <v>1367</v>
      </c>
      <c r="H4401" s="673">
        <v>1</v>
      </c>
      <c r="I4401" s="26"/>
      <c r="J4401" s="26">
        <v>17.47</v>
      </c>
      <c r="K4401" s="26">
        <v>17.47</v>
      </c>
    </row>
    <row r="4402" spans="1:11" ht="26.1" customHeight="1" x14ac:dyDescent="0.2">
      <c r="A4402" s="674" t="s">
        <v>3706</v>
      </c>
      <c r="B4402" s="675" t="s">
        <v>1742</v>
      </c>
      <c r="C4402" s="674" t="s">
        <v>24</v>
      </c>
      <c r="D4402" s="674" t="s">
        <v>1743</v>
      </c>
      <c r="E4402" s="761" t="s">
        <v>3705</v>
      </c>
      <c r="F4402" s="761"/>
      <c r="G4402" s="676" t="s">
        <v>26</v>
      </c>
      <c r="H4402" s="677">
        <v>0.1</v>
      </c>
      <c r="I4402" s="677">
        <v>0</v>
      </c>
      <c r="J4402" s="678">
        <v>30.8</v>
      </c>
      <c r="K4402" s="678">
        <v>3.08</v>
      </c>
    </row>
    <row r="4403" spans="1:11" ht="24" customHeight="1" x14ac:dyDescent="0.2">
      <c r="A4403" s="674" t="s">
        <v>3706</v>
      </c>
      <c r="B4403" s="675" t="s">
        <v>1739</v>
      </c>
      <c r="C4403" s="674" t="s">
        <v>24</v>
      </c>
      <c r="D4403" s="674" t="s">
        <v>1740</v>
      </c>
      <c r="E4403" s="761" t="s">
        <v>3705</v>
      </c>
      <c r="F4403" s="761"/>
      <c r="G4403" s="676" t="s">
        <v>26</v>
      </c>
      <c r="H4403" s="677">
        <v>0.1</v>
      </c>
      <c r="I4403" s="677">
        <v>0</v>
      </c>
      <c r="J4403" s="678">
        <v>37.369999999999997</v>
      </c>
      <c r="K4403" s="678">
        <v>3.73</v>
      </c>
    </row>
    <row r="4404" spans="1:11" ht="26.1" customHeight="1" x14ac:dyDescent="0.2">
      <c r="A4404" s="679" t="s">
        <v>3709</v>
      </c>
      <c r="B4404" s="680" t="s">
        <v>5249</v>
      </c>
      <c r="C4404" s="679" t="s">
        <v>24</v>
      </c>
      <c r="D4404" s="679" t="s">
        <v>5250</v>
      </c>
      <c r="E4404" s="762" t="s">
        <v>3720</v>
      </c>
      <c r="F4404" s="762"/>
      <c r="G4404" s="681" t="s">
        <v>66</v>
      </c>
      <c r="H4404" s="682">
        <v>1</v>
      </c>
      <c r="I4404" s="682">
        <v>0</v>
      </c>
      <c r="J4404" s="683">
        <v>10.66</v>
      </c>
      <c r="K4404" s="683">
        <v>10.66</v>
      </c>
    </row>
    <row r="4405" spans="1:11" ht="25.5" x14ac:dyDescent="0.2">
      <c r="A4405" s="684"/>
      <c r="B4405" s="684"/>
      <c r="C4405" s="684"/>
      <c r="D4405" s="684"/>
      <c r="E4405" s="684"/>
      <c r="F4405" s="684" t="s">
        <v>3723</v>
      </c>
      <c r="G4405" s="685">
        <v>4.9400000000000004</v>
      </c>
      <c r="H4405" s="684" t="s">
        <v>3724</v>
      </c>
      <c r="I4405" s="685">
        <v>0</v>
      </c>
      <c r="J4405" s="684" t="s">
        <v>3725</v>
      </c>
      <c r="K4405" s="685">
        <v>4.9400000000000004</v>
      </c>
    </row>
    <row r="4406" spans="1:11" ht="25.5" x14ac:dyDescent="0.2">
      <c r="A4406" s="684"/>
      <c r="B4406" s="684"/>
      <c r="C4406" s="684"/>
      <c r="D4406" s="684"/>
      <c r="E4406" s="684"/>
      <c r="F4406" s="684" t="s">
        <v>3726</v>
      </c>
      <c r="G4406" s="685">
        <v>0</v>
      </c>
      <c r="H4406" s="763"/>
      <c r="I4406" s="763" t="s">
        <v>3727</v>
      </c>
      <c r="J4406" s="684"/>
      <c r="K4406" s="685">
        <v>17.47</v>
      </c>
    </row>
    <row r="4407" spans="1:11" x14ac:dyDescent="0.2">
      <c r="A4407" s="759" t="s">
        <v>2709</v>
      </c>
      <c r="B4407" s="759"/>
      <c r="C4407" s="759"/>
      <c r="D4407" s="759"/>
      <c r="E4407" s="759"/>
      <c r="F4407" s="759"/>
      <c r="G4407" s="759"/>
      <c r="H4407" s="759"/>
      <c r="I4407" s="759"/>
      <c r="J4407" s="759"/>
      <c r="K4407" s="17"/>
    </row>
    <row r="4408" spans="1:11" ht="15" thickBot="1" x14ac:dyDescent="0.25">
      <c r="A4408" s="1146" t="s">
        <v>5790</v>
      </c>
      <c r="B4408" s="1146"/>
      <c r="C4408" s="1146"/>
      <c r="D4408" s="1146"/>
      <c r="E4408" s="1146"/>
      <c r="F4408" s="1146"/>
      <c r="G4408" s="1146"/>
      <c r="H4408" s="1146"/>
      <c r="I4408" s="1146"/>
      <c r="J4408" s="1146"/>
      <c r="K4408" s="33"/>
    </row>
    <row r="4409" spans="1:11" ht="0.95" customHeight="1" thickTop="1" x14ac:dyDescent="0.2">
      <c r="A4409" s="688"/>
      <c r="B4409" s="688"/>
      <c r="C4409" s="688"/>
      <c r="D4409" s="688"/>
      <c r="E4409" s="688"/>
      <c r="F4409" s="688"/>
      <c r="G4409" s="688"/>
      <c r="H4409" s="688"/>
      <c r="I4409" s="688"/>
      <c r="J4409" s="688"/>
      <c r="K4409" s="688"/>
    </row>
    <row r="4410" spans="1:11" ht="18" customHeight="1" x14ac:dyDescent="0.2">
      <c r="A4410" s="18" t="s">
        <v>1407</v>
      </c>
      <c r="B4410" s="19" t="s">
        <v>10</v>
      </c>
      <c r="C4410" s="18" t="s">
        <v>11</v>
      </c>
      <c r="D4410" s="18" t="s">
        <v>12</v>
      </c>
      <c r="E4410" s="764" t="s">
        <v>3702</v>
      </c>
      <c r="F4410" s="764"/>
      <c r="G4410" s="20" t="s">
        <v>13</v>
      </c>
      <c r="H4410" s="19" t="s">
        <v>14</v>
      </c>
      <c r="I4410" s="19" t="s">
        <v>3703</v>
      </c>
      <c r="J4410" s="19" t="s">
        <v>15</v>
      </c>
      <c r="K4410" s="19" t="s">
        <v>17</v>
      </c>
    </row>
    <row r="4411" spans="1:11" ht="104.1" customHeight="1" x14ac:dyDescent="0.2">
      <c r="A4411" s="23" t="s">
        <v>3704</v>
      </c>
      <c r="B4411" s="24" t="s">
        <v>1408</v>
      </c>
      <c r="C4411" s="23" t="s">
        <v>42</v>
      </c>
      <c r="D4411" s="23" t="s">
        <v>1409</v>
      </c>
      <c r="E4411" s="760" t="s">
        <v>5148</v>
      </c>
      <c r="F4411" s="760"/>
      <c r="G4411" s="25" t="s">
        <v>1307</v>
      </c>
      <c r="H4411" s="673">
        <v>1</v>
      </c>
      <c r="I4411" s="26"/>
      <c r="J4411" s="26">
        <v>1223.92</v>
      </c>
      <c r="K4411" s="26">
        <v>1223.92</v>
      </c>
    </row>
    <row r="4412" spans="1:11" ht="24" customHeight="1" x14ac:dyDescent="0.2">
      <c r="A4412" s="674" t="s">
        <v>3706</v>
      </c>
      <c r="B4412" s="675" t="s">
        <v>1739</v>
      </c>
      <c r="C4412" s="674" t="s">
        <v>24</v>
      </c>
      <c r="D4412" s="674" t="s">
        <v>1740</v>
      </c>
      <c r="E4412" s="761" t="s">
        <v>3705</v>
      </c>
      <c r="F4412" s="761"/>
      <c r="G4412" s="676" t="s">
        <v>26</v>
      </c>
      <c r="H4412" s="677">
        <v>6</v>
      </c>
      <c r="I4412" s="677">
        <v>0</v>
      </c>
      <c r="J4412" s="678">
        <v>37.369999999999997</v>
      </c>
      <c r="K4412" s="678">
        <v>224.22</v>
      </c>
    </row>
    <row r="4413" spans="1:11" ht="26.1" customHeight="1" x14ac:dyDescent="0.2">
      <c r="A4413" s="674" t="s">
        <v>3706</v>
      </c>
      <c r="B4413" s="675" t="s">
        <v>1742</v>
      </c>
      <c r="C4413" s="674" t="s">
        <v>24</v>
      </c>
      <c r="D4413" s="674" t="s">
        <v>1743</v>
      </c>
      <c r="E4413" s="761" t="s">
        <v>3705</v>
      </c>
      <c r="F4413" s="761"/>
      <c r="G4413" s="676" t="s">
        <v>26</v>
      </c>
      <c r="H4413" s="677">
        <v>6</v>
      </c>
      <c r="I4413" s="677">
        <v>0</v>
      </c>
      <c r="J4413" s="678">
        <v>30.8</v>
      </c>
      <c r="K4413" s="678">
        <v>184.8</v>
      </c>
    </row>
    <row r="4414" spans="1:11" ht="39" customHeight="1" x14ac:dyDescent="0.2">
      <c r="A4414" s="679" t="s">
        <v>3709</v>
      </c>
      <c r="B4414" s="680" t="s">
        <v>5251</v>
      </c>
      <c r="C4414" s="679" t="s">
        <v>24</v>
      </c>
      <c r="D4414" s="679" t="s">
        <v>5252</v>
      </c>
      <c r="E4414" s="762" t="s">
        <v>3720</v>
      </c>
      <c r="F4414" s="762"/>
      <c r="G4414" s="681" t="s">
        <v>66</v>
      </c>
      <c r="H4414" s="682">
        <v>1</v>
      </c>
      <c r="I4414" s="682">
        <v>0</v>
      </c>
      <c r="J4414" s="683">
        <v>814.9</v>
      </c>
      <c r="K4414" s="683">
        <v>814.9</v>
      </c>
    </row>
    <row r="4415" spans="1:11" ht="25.5" x14ac:dyDescent="0.2">
      <c r="A4415" s="684"/>
      <c r="B4415" s="684"/>
      <c r="C4415" s="684"/>
      <c r="D4415" s="684"/>
      <c r="E4415" s="684"/>
      <c r="F4415" s="684" t="s">
        <v>3723</v>
      </c>
      <c r="G4415" s="685">
        <v>297.3</v>
      </c>
      <c r="H4415" s="684" t="s">
        <v>3724</v>
      </c>
      <c r="I4415" s="685">
        <v>0</v>
      </c>
      <c r="J4415" s="684" t="s">
        <v>3725</v>
      </c>
      <c r="K4415" s="685">
        <v>297.3</v>
      </c>
    </row>
    <row r="4416" spans="1:11" ht="25.5" x14ac:dyDescent="0.2">
      <c r="A4416" s="684"/>
      <c r="B4416" s="684"/>
      <c r="C4416" s="684"/>
      <c r="D4416" s="684"/>
      <c r="E4416" s="684"/>
      <c r="F4416" s="684" t="s">
        <v>3726</v>
      </c>
      <c r="G4416" s="685">
        <v>0</v>
      </c>
      <c r="H4416" s="763"/>
      <c r="I4416" s="763" t="s">
        <v>3727</v>
      </c>
      <c r="J4416" s="684"/>
      <c r="K4416" s="685">
        <v>1223.92</v>
      </c>
    </row>
    <row r="4417" spans="1:11" x14ac:dyDescent="0.2">
      <c r="A4417" s="759" t="s">
        <v>2709</v>
      </c>
      <c r="B4417" s="759"/>
      <c r="C4417" s="759"/>
      <c r="D4417" s="759"/>
      <c r="E4417" s="759"/>
      <c r="F4417" s="759"/>
      <c r="G4417" s="759"/>
      <c r="H4417" s="759"/>
      <c r="I4417" s="759"/>
      <c r="J4417" s="759"/>
      <c r="K4417" s="17"/>
    </row>
    <row r="4418" spans="1:11" ht="15" thickBot="1" x14ac:dyDescent="0.25">
      <c r="A4418" s="1146" t="s">
        <v>5784</v>
      </c>
      <c r="B4418" s="1146"/>
      <c r="C4418" s="1146"/>
      <c r="D4418" s="1146"/>
      <c r="E4418" s="1146"/>
      <c r="F4418" s="1146"/>
      <c r="G4418" s="1146"/>
      <c r="H4418" s="1146"/>
      <c r="I4418" s="1146"/>
      <c r="J4418" s="1146"/>
      <c r="K4418" s="33"/>
    </row>
    <row r="4419" spans="1:11" ht="0.95" customHeight="1" thickTop="1" x14ac:dyDescent="0.2">
      <c r="A4419" s="688"/>
      <c r="B4419" s="688"/>
      <c r="C4419" s="688"/>
      <c r="D4419" s="688"/>
      <c r="E4419" s="688"/>
      <c r="F4419" s="688"/>
      <c r="G4419" s="688"/>
      <c r="H4419" s="688"/>
      <c r="I4419" s="688"/>
      <c r="J4419" s="688"/>
      <c r="K4419" s="688"/>
    </row>
    <row r="4420" spans="1:11" ht="18" customHeight="1" x14ac:dyDescent="0.2">
      <c r="A4420" s="18" t="s">
        <v>1410</v>
      </c>
      <c r="B4420" s="19" t="s">
        <v>10</v>
      </c>
      <c r="C4420" s="18" t="s">
        <v>11</v>
      </c>
      <c r="D4420" s="18" t="s">
        <v>12</v>
      </c>
      <c r="E4420" s="764" t="s">
        <v>3702</v>
      </c>
      <c r="F4420" s="764"/>
      <c r="G4420" s="20" t="s">
        <v>13</v>
      </c>
      <c r="H4420" s="19" t="s">
        <v>14</v>
      </c>
      <c r="I4420" s="19" t="s">
        <v>3703</v>
      </c>
      <c r="J4420" s="19" t="s">
        <v>15</v>
      </c>
      <c r="K4420" s="19" t="s">
        <v>17</v>
      </c>
    </row>
    <row r="4421" spans="1:11" ht="26.1" customHeight="1" x14ac:dyDescent="0.2">
      <c r="A4421" s="23" t="s">
        <v>3704</v>
      </c>
      <c r="B4421" s="24" t="s">
        <v>1345</v>
      </c>
      <c r="C4421" s="23" t="s">
        <v>42</v>
      </c>
      <c r="D4421" s="23" t="s">
        <v>1346</v>
      </c>
      <c r="E4421" s="760" t="s">
        <v>5148</v>
      </c>
      <c r="F4421" s="760"/>
      <c r="G4421" s="25" t="s">
        <v>1262</v>
      </c>
      <c r="H4421" s="673">
        <v>1</v>
      </c>
      <c r="I4421" s="26"/>
      <c r="J4421" s="26">
        <v>158.53</v>
      </c>
      <c r="K4421" s="26">
        <v>158.53</v>
      </c>
    </row>
    <row r="4422" spans="1:11" ht="26.1" customHeight="1" x14ac:dyDescent="0.2">
      <c r="A4422" s="674" t="s">
        <v>3706</v>
      </c>
      <c r="B4422" s="675" t="s">
        <v>1742</v>
      </c>
      <c r="C4422" s="674" t="s">
        <v>24</v>
      </c>
      <c r="D4422" s="674" t="s">
        <v>1743</v>
      </c>
      <c r="E4422" s="761" t="s">
        <v>3705</v>
      </c>
      <c r="F4422" s="761"/>
      <c r="G4422" s="676" t="s">
        <v>26</v>
      </c>
      <c r="H4422" s="677">
        <v>0.4</v>
      </c>
      <c r="I4422" s="677">
        <v>0</v>
      </c>
      <c r="J4422" s="678">
        <v>30.8</v>
      </c>
      <c r="K4422" s="678">
        <v>12.32</v>
      </c>
    </row>
    <row r="4423" spans="1:11" ht="24" customHeight="1" x14ac:dyDescent="0.2">
      <c r="A4423" s="674" t="s">
        <v>3706</v>
      </c>
      <c r="B4423" s="675" t="s">
        <v>1739</v>
      </c>
      <c r="C4423" s="674" t="s">
        <v>24</v>
      </c>
      <c r="D4423" s="674" t="s">
        <v>1740</v>
      </c>
      <c r="E4423" s="761" t="s">
        <v>3705</v>
      </c>
      <c r="F4423" s="761"/>
      <c r="G4423" s="676" t="s">
        <v>26</v>
      </c>
      <c r="H4423" s="677">
        <v>0.4</v>
      </c>
      <c r="I4423" s="677">
        <v>0</v>
      </c>
      <c r="J4423" s="678">
        <v>37.369999999999997</v>
      </c>
      <c r="K4423" s="678">
        <v>14.94</v>
      </c>
    </row>
    <row r="4424" spans="1:11" ht="26.1" customHeight="1" x14ac:dyDescent="0.2">
      <c r="A4424" s="679" t="s">
        <v>3709</v>
      </c>
      <c r="B4424" s="680" t="s">
        <v>5210</v>
      </c>
      <c r="C4424" s="679" t="s">
        <v>24</v>
      </c>
      <c r="D4424" s="679" t="s">
        <v>5211</v>
      </c>
      <c r="E4424" s="762" t="s">
        <v>3720</v>
      </c>
      <c r="F4424" s="762"/>
      <c r="G4424" s="681" t="s">
        <v>66</v>
      </c>
      <c r="H4424" s="682">
        <v>1</v>
      </c>
      <c r="I4424" s="682">
        <v>0</v>
      </c>
      <c r="J4424" s="683">
        <v>131.27000000000001</v>
      </c>
      <c r="K4424" s="683">
        <v>131.27000000000001</v>
      </c>
    </row>
    <row r="4425" spans="1:11" ht="25.5" x14ac:dyDescent="0.2">
      <c r="A4425" s="684"/>
      <c r="B4425" s="684"/>
      <c r="C4425" s="684"/>
      <c r="D4425" s="684"/>
      <c r="E4425" s="684"/>
      <c r="F4425" s="684" t="s">
        <v>3723</v>
      </c>
      <c r="G4425" s="685">
        <v>19.809999999999999</v>
      </c>
      <c r="H4425" s="684" t="s">
        <v>3724</v>
      </c>
      <c r="I4425" s="685">
        <v>0</v>
      </c>
      <c r="J4425" s="684" t="s">
        <v>3725</v>
      </c>
      <c r="K4425" s="685">
        <v>19.809999999999999</v>
      </c>
    </row>
    <row r="4426" spans="1:11" ht="25.5" x14ac:dyDescent="0.2">
      <c r="A4426" s="684"/>
      <c r="B4426" s="684"/>
      <c r="C4426" s="684"/>
      <c r="D4426" s="684"/>
      <c r="E4426" s="684"/>
      <c r="F4426" s="684" t="s">
        <v>3726</v>
      </c>
      <c r="G4426" s="685">
        <v>0</v>
      </c>
      <c r="H4426" s="763"/>
      <c r="I4426" s="763" t="s">
        <v>3727</v>
      </c>
      <c r="J4426" s="684"/>
      <c r="K4426" s="685">
        <v>158.53</v>
      </c>
    </row>
    <row r="4427" spans="1:11" x14ac:dyDescent="0.2">
      <c r="A4427" s="759" t="s">
        <v>2709</v>
      </c>
      <c r="B4427" s="759"/>
      <c r="C4427" s="759"/>
      <c r="D4427" s="759"/>
      <c r="E4427" s="759"/>
      <c r="F4427" s="759"/>
      <c r="G4427" s="759"/>
      <c r="H4427" s="759"/>
      <c r="I4427" s="759"/>
      <c r="J4427" s="759"/>
      <c r="K4427" s="17"/>
    </row>
    <row r="4428" spans="1:11" ht="15" thickBot="1" x14ac:dyDescent="0.25">
      <c r="A4428" s="1146" t="s">
        <v>5784</v>
      </c>
      <c r="B4428" s="1146"/>
      <c r="C4428" s="1146"/>
      <c r="D4428" s="1146"/>
      <c r="E4428" s="1146"/>
      <c r="F4428" s="1146"/>
      <c r="G4428" s="1146"/>
      <c r="H4428" s="1146"/>
      <c r="I4428" s="1146"/>
      <c r="J4428" s="1146"/>
      <c r="K4428" s="33"/>
    </row>
    <row r="4429" spans="1:11" ht="0.95" customHeight="1" thickTop="1" x14ac:dyDescent="0.2">
      <c r="A4429" s="688"/>
      <c r="B4429" s="688"/>
      <c r="C4429" s="688"/>
      <c r="D4429" s="688"/>
      <c r="E4429" s="688"/>
      <c r="F4429" s="688"/>
      <c r="G4429" s="688"/>
      <c r="H4429" s="688"/>
      <c r="I4429" s="688"/>
      <c r="J4429" s="688"/>
      <c r="K4429" s="688"/>
    </row>
    <row r="4430" spans="1:11" ht="18" customHeight="1" x14ac:dyDescent="0.2">
      <c r="A4430" s="18" t="s">
        <v>1411</v>
      </c>
      <c r="B4430" s="19" t="s">
        <v>10</v>
      </c>
      <c r="C4430" s="18" t="s">
        <v>11</v>
      </c>
      <c r="D4430" s="18" t="s">
        <v>12</v>
      </c>
      <c r="E4430" s="764" t="s">
        <v>3702</v>
      </c>
      <c r="F4430" s="764"/>
      <c r="G4430" s="20" t="s">
        <v>13</v>
      </c>
      <c r="H4430" s="19" t="s">
        <v>14</v>
      </c>
      <c r="I4430" s="19" t="s">
        <v>3703</v>
      </c>
      <c r="J4430" s="19" t="s">
        <v>15</v>
      </c>
      <c r="K4430" s="19" t="s">
        <v>17</v>
      </c>
    </row>
    <row r="4431" spans="1:11" ht="26.1" customHeight="1" x14ac:dyDescent="0.2">
      <c r="A4431" s="23" t="s">
        <v>3704</v>
      </c>
      <c r="B4431" s="24" t="s">
        <v>1348</v>
      </c>
      <c r="C4431" s="23" t="s">
        <v>42</v>
      </c>
      <c r="D4431" s="23" t="s">
        <v>1349</v>
      </c>
      <c r="E4431" s="760" t="s">
        <v>5148</v>
      </c>
      <c r="F4431" s="760"/>
      <c r="G4431" s="25" t="s">
        <v>1262</v>
      </c>
      <c r="H4431" s="673">
        <v>1</v>
      </c>
      <c r="I4431" s="26"/>
      <c r="J4431" s="26">
        <v>155.12</v>
      </c>
      <c r="K4431" s="26">
        <v>155.12</v>
      </c>
    </row>
    <row r="4432" spans="1:11" ht="26.1" customHeight="1" x14ac:dyDescent="0.2">
      <c r="A4432" s="674" t="s">
        <v>3706</v>
      </c>
      <c r="B4432" s="675" t="s">
        <v>1742</v>
      </c>
      <c r="C4432" s="674" t="s">
        <v>24</v>
      </c>
      <c r="D4432" s="674" t="s">
        <v>1743</v>
      </c>
      <c r="E4432" s="761" t="s">
        <v>3705</v>
      </c>
      <c r="F4432" s="761"/>
      <c r="G4432" s="676" t="s">
        <v>26</v>
      </c>
      <c r="H4432" s="677">
        <v>0.35</v>
      </c>
      <c r="I4432" s="677">
        <v>0</v>
      </c>
      <c r="J4432" s="678">
        <v>30.8</v>
      </c>
      <c r="K4432" s="678">
        <v>10.78</v>
      </c>
    </row>
    <row r="4433" spans="1:11" ht="24" customHeight="1" x14ac:dyDescent="0.2">
      <c r="A4433" s="674" t="s">
        <v>3706</v>
      </c>
      <c r="B4433" s="675" t="s">
        <v>1739</v>
      </c>
      <c r="C4433" s="674" t="s">
        <v>24</v>
      </c>
      <c r="D4433" s="674" t="s">
        <v>1740</v>
      </c>
      <c r="E4433" s="761" t="s">
        <v>3705</v>
      </c>
      <c r="F4433" s="761"/>
      <c r="G4433" s="676" t="s">
        <v>26</v>
      </c>
      <c r="H4433" s="677">
        <v>0.35</v>
      </c>
      <c r="I4433" s="677">
        <v>0</v>
      </c>
      <c r="J4433" s="678">
        <v>37.369999999999997</v>
      </c>
      <c r="K4433" s="678">
        <v>13.07</v>
      </c>
    </row>
    <row r="4434" spans="1:11" ht="26.1" customHeight="1" x14ac:dyDescent="0.2">
      <c r="A4434" s="679" t="s">
        <v>3709</v>
      </c>
      <c r="B4434" s="680" t="s">
        <v>5210</v>
      </c>
      <c r="C4434" s="679" t="s">
        <v>24</v>
      </c>
      <c r="D4434" s="679" t="s">
        <v>5211</v>
      </c>
      <c r="E4434" s="762" t="s">
        <v>3720</v>
      </c>
      <c r="F4434" s="762"/>
      <c r="G4434" s="681" t="s">
        <v>66</v>
      </c>
      <c r="H4434" s="682">
        <v>1</v>
      </c>
      <c r="I4434" s="682">
        <v>0</v>
      </c>
      <c r="J4434" s="683">
        <v>131.27000000000001</v>
      </c>
      <c r="K4434" s="683">
        <v>131.27000000000001</v>
      </c>
    </row>
    <row r="4435" spans="1:11" ht="25.5" x14ac:dyDescent="0.2">
      <c r="A4435" s="684"/>
      <c r="B4435" s="684"/>
      <c r="C4435" s="684"/>
      <c r="D4435" s="684"/>
      <c r="E4435" s="684"/>
      <c r="F4435" s="684" t="s">
        <v>3723</v>
      </c>
      <c r="G4435" s="685">
        <v>17.34</v>
      </c>
      <c r="H4435" s="684" t="s">
        <v>3724</v>
      </c>
      <c r="I4435" s="685">
        <v>0</v>
      </c>
      <c r="J4435" s="684" t="s">
        <v>3725</v>
      </c>
      <c r="K4435" s="685">
        <v>17.34</v>
      </c>
    </row>
    <row r="4436" spans="1:11" ht="25.5" x14ac:dyDescent="0.2">
      <c r="A4436" s="684"/>
      <c r="B4436" s="684"/>
      <c r="C4436" s="684"/>
      <c r="D4436" s="684"/>
      <c r="E4436" s="684"/>
      <c r="F4436" s="684" t="s">
        <v>3726</v>
      </c>
      <c r="G4436" s="685">
        <v>0</v>
      </c>
      <c r="H4436" s="763"/>
      <c r="I4436" s="763" t="s">
        <v>3727</v>
      </c>
      <c r="J4436" s="684"/>
      <c r="K4436" s="685">
        <v>155.12</v>
      </c>
    </row>
    <row r="4437" spans="1:11" x14ac:dyDescent="0.2">
      <c r="A4437" s="759" t="s">
        <v>2709</v>
      </c>
      <c r="B4437" s="759"/>
      <c r="C4437" s="759"/>
      <c r="D4437" s="759"/>
      <c r="E4437" s="759"/>
      <c r="F4437" s="759"/>
      <c r="G4437" s="759"/>
      <c r="H4437" s="759"/>
      <c r="I4437" s="759"/>
      <c r="J4437" s="759"/>
      <c r="K4437" s="17"/>
    </row>
    <row r="4438" spans="1:11" ht="15" thickBot="1" x14ac:dyDescent="0.25">
      <c r="A4438" s="1146" t="s">
        <v>5784</v>
      </c>
      <c r="B4438" s="1146"/>
      <c r="C4438" s="1146"/>
      <c r="D4438" s="1146"/>
      <c r="E4438" s="1146"/>
      <c r="F4438" s="1146"/>
      <c r="G4438" s="1146"/>
      <c r="H4438" s="1146"/>
      <c r="I4438" s="1146"/>
      <c r="J4438" s="1146"/>
      <c r="K4438" s="33"/>
    </row>
    <row r="4439" spans="1:11" ht="0.95" customHeight="1" thickTop="1" x14ac:dyDescent="0.2">
      <c r="A4439" s="688"/>
      <c r="B4439" s="688"/>
      <c r="C4439" s="688"/>
      <c r="D4439" s="688"/>
      <c r="E4439" s="688"/>
      <c r="F4439" s="688"/>
      <c r="G4439" s="688"/>
      <c r="H4439" s="688"/>
      <c r="I4439" s="688"/>
      <c r="J4439" s="688"/>
      <c r="K4439" s="688"/>
    </row>
    <row r="4440" spans="1:11" ht="18" customHeight="1" x14ac:dyDescent="0.2">
      <c r="A4440" s="18" t="s">
        <v>1412</v>
      </c>
      <c r="B4440" s="19" t="s">
        <v>10</v>
      </c>
      <c r="C4440" s="18" t="s">
        <v>11</v>
      </c>
      <c r="D4440" s="18" t="s">
        <v>12</v>
      </c>
      <c r="E4440" s="764" t="s">
        <v>3702</v>
      </c>
      <c r="F4440" s="764"/>
      <c r="G4440" s="20" t="s">
        <v>13</v>
      </c>
      <c r="H4440" s="19" t="s">
        <v>14</v>
      </c>
      <c r="I4440" s="19" t="s">
        <v>3703</v>
      </c>
      <c r="J4440" s="19" t="s">
        <v>15</v>
      </c>
      <c r="K4440" s="19" t="s">
        <v>17</v>
      </c>
    </row>
    <row r="4441" spans="1:11" ht="51.95" customHeight="1" x14ac:dyDescent="0.2">
      <c r="A4441" s="23" t="s">
        <v>3704</v>
      </c>
      <c r="B4441" s="24" t="s">
        <v>1413</v>
      </c>
      <c r="C4441" s="23" t="s">
        <v>42</v>
      </c>
      <c r="D4441" s="23" t="s">
        <v>1414</v>
      </c>
      <c r="E4441" s="760" t="s">
        <v>5148</v>
      </c>
      <c r="F4441" s="760"/>
      <c r="G4441" s="25" t="s">
        <v>1262</v>
      </c>
      <c r="H4441" s="673">
        <v>1</v>
      </c>
      <c r="I4441" s="26"/>
      <c r="J4441" s="26">
        <v>798.96</v>
      </c>
      <c r="K4441" s="26">
        <v>798.96</v>
      </c>
    </row>
    <row r="4442" spans="1:11" ht="26.1" customHeight="1" x14ac:dyDescent="0.2">
      <c r="A4442" s="674" t="s">
        <v>3706</v>
      </c>
      <c r="B4442" s="675" t="s">
        <v>1742</v>
      </c>
      <c r="C4442" s="674" t="s">
        <v>24</v>
      </c>
      <c r="D4442" s="674" t="s">
        <v>1743</v>
      </c>
      <c r="E4442" s="761" t="s">
        <v>3705</v>
      </c>
      <c r="F4442" s="761"/>
      <c r="G4442" s="676" t="s">
        <v>26</v>
      </c>
      <c r="H4442" s="677">
        <v>1</v>
      </c>
      <c r="I4442" s="677">
        <v>0</v>
      </c>
      <c r="J4442" s="678">
        <v>30.8</v>
      </c>
      <c r="K4442" s="678">
        <v>30.8</v>
      </c>
    </row>
    <row r="4443" spans="1:11" ht="24" customHeight="1" x14ac:dyDescent="0.2">
      <c r="A4443" s="674" t="s">
        <v>3706</v>
      </c>
      <c r="B4443" s="675" t="s">
        <v>1739</v>
      </c>
      <c r="C4443" s="674" t="s">
        <v>24</v>
      </c>
      <c r="D4443" s="674" t="s">
        <v>1740</v>
      </c>
      <c r="E4443" s="761" t="s">
        <v>3705</v>
      </c>
      <c r="F4443" s="761"/>
      <c r="G4443" s="676" t="s">
        <v>26</v>
      </c>
      <c r="H4443" s="677">
        <v>1</v>
      </c>
      <c r="I4443" s="677">
        <v>0</v>
      </c>
      <c r="J4443" s="678">
        <v>37.369999999999997</v>
      </c>
      <c r="K4443" s="678">
        <v>37.369999999999997</v>
      </c>
    </row>
    <row r="4444" spans="1:11" ht="39" customHeight="1" x14ac:dyDescent="0.2">
      <c r="A4444" s="679" t="s">
        <v>3709</v>
      </c>
      <c r="B4444" s="680" t="s">
        <v>5253</v>
      </c>
      <c r="C4444" s="679" t="s">
        <v>42</v>
      </c>
      <c r="D4444" s="679" t="s">
        <v>5254</v>
      </c>
      <c r="E4444" s="762" t="s">
        <v>2501</v>
      </c>
      <c r="F4444" s="762"/>
      <c r="G4444" s="681" t="s">
        <v>1262</v>
      </c>
      <c r="H4444" s="682">
        <v>1</v>
      </c>
      <c r="I4444" s="682">
        <v>0</v>
      </c>
      <c r="J4444" s="683">
        <v>730.79</v>
      </c>
      <c r="K4444" s="683">
        <v>730.79</v>
      </c>
    </row>
    <row r="4445" spans="1:11" ht="25.5" x14ac:dyDescent="0.2">
      <c r="A4445" s="684"/>
      <c r="B4445" s="684"/>
      <c r="C4445" s="684"/>
      <c r="D4445" s="684"/>
      <c r="E4445" s="684"/>
      <c r="F4445" s="684" t="s">
        <v>3723</v>
      </c>
      <c r="G4445" s="685">
        <v>49.55</v>
      </c>
      <c r="H4445" s="684" t="s">
        <v>3724</v>
      </c>
      <c r="I4445" s="685">
        <v>0</v>
      </c>
      <c r="J4445" s="684" t="s">
        <v>3725</v>
      </c>
      <c r="K4445" s="685">
        <v>49.55</v>
      </c>
    </row>
    <row r="4446" spans="1:11" ht="25.5" x14ac:dyDescent="0.2">
      <c r="A4446" s="684"/>
      <c r="B4446" s="684"/>
      <c r="C4446" s="684"/>
      <c r="D4446" s="684"/>
      <c r="E4446" s="684"/>
      <c r="F4446" s="684" t="s">
        <v>3726</v>
      </c>
      <c r="G4446" s="685">
        <v>0</v>
      </c>
      <c r="H4446" s="763"/>
      <c r="I4446" s="763" t="s">
        <v>3727</v>
      </c>
      <c r="J4446" s="684"/>
      <c r="K4446" s="685">
        <v>798.96</v>
      </c>
    </row>
    <row r="4447" spans="1:11" x14ac:dyDescent="0.2">
      <c r="A4447" s="759" t="s">
        <v>2709</v>
      </c>
      <c r="B4447" s="759"/>
      <c r="C4447" s="759"/>
      <c r="D4447" s="759"/>
      <c r="E4447" s="759"/>
      <c r="F4447" s="759"/>
      <c r="G4447" s="759"/>
      <c r="H4447" s="759"/>
      <c r="I4447" s="759"/>
      <c r="J4447" s="759"/>
      <c r="K4447" s="17"/>
    </row>
    <row r="4448" spans="1:11" ht="15" thickBot="1" x14ac:dyDescent="0.25">
      <c r="A4448" s="1146" t="s">
        <v>5784</v>
      </c>
      <c r="B4448" s="1146"/>
      <c r="C4448" s="1146"/>
      <c r="D4448" s="1146"/>
      <c r="E4448" s="1146"/>
      <c r="F4448" s="1146"/>
      <c r="G4448" s="1146"/>
      <c r="H4448" s="1146"/>
      <c r="I4448" s="1146"/>
      <c r="J4448" s="1146"/>
      <c r="K4448" s="33"/>
    </row>
    <row r="4449" spans="1:11" ht="0.95" customHeight="1" thickTop="1" x14ac:dyDescent="0.2">
      <c r="A4449" s="688"/>
      <c r="B4449" s="688"/>
      <c r="C4449" s="688"/>
      <c r="D4449" s="688"/>
      <c r="E4449" s="688"/>
      <c r="F4449" s="688"/>
      <c r="G4449" s="688"/>
      <c r="H4449" s="688"/>
      <c r="I4449" s="688"/>
      <c r="J4449" s="688"/>
      <c r="K4449" s="688"/>
    </row>
    <row r="4450" spans="1:11" ht="18" customHeight="1" x14ac:dyDescent="0.2">
      <c r="A4450" s="18" t="s">
        <v>1415</v>
      </c>
      <c r="B4450" s="19" t="s">
        <v>10</v>
      </c>
      <c r="C4450" s="18" t="s">
        <v>11</v>
      </c>
      <c r="D4450" s="18" t="s">
        <v>12</v>
      </c>
      <c r="E4450" s="764" t="s">
        <v>3702</v>
      </c>
      <c r="F4450" s="764"/>
      <c r="G4450" s="20" t="s">
        <v>13</v>
      </c>
      <c r="H4450" s="19" t="s">
        <v>14</v>
      </c>
      <c r="I4450" s="19" t="s">
        <v>3703</v>
      </c>
      <c r="J4450" s="19" t="s">
        <v>15</v>
      </c>
      <c r="K4450" s="19" t="s">
        <v>17</v>
      </c>
    </row>
    <row r="4451" spans="1:11" ht="26.1" customHeight="1" x14ac:dyDescent="0.2">
      <c r="A4451" s="23" t="s">
        <v>3704</v>
      </c>
      <c r="B4451" s="24" t="s">
        <v>1416</v>
      </c>
      <c r="C4451" s="23" t="s">
        <v>42</v>
      </c>
      <c r="D4451" s="23" t="s">
        <v>1417</v>
      </c>
      <c r="E4451" s="760" t="s">
        <v>5148</v>
      </c>
      <c r="F4451" s="760"/>
      <c r="G4451" s="25" t="s">
        <v>1262</v>
      </c>
      <c r="H4451" s="673">
        <v>1</v>
      </c>
      <c r="I4451" s="26"/>
      <c r="J4451" s="26">
        <v>24.34</v>
      </c>
      <c r="K4451" s="26">
        <v>24.34</v>
      </c>
    </row>
    <row r="4452" spans="1:11" ht="26.1" customHeight="1" x14ac:dyDescent="0.2">
      <c r="A4452" s="674" t="s">
        <v>3706</v>
      </c>
      <c r="B4452" s="675" t="s">
        <v>1742</v>
      </c>
      <c r="C4452" s="674" t="s">
        <v>24</v>
      </c>
      <c r="D4452" s="674" t="s">
        <v>1743</v>
      </c>
      <c r="E4452" s="761" t="s">
        <v>3705</v>
      </c>
      <c r="F4452" s="761"/>
      <c r="G4452" s="676" t="s">
        <v>26</v>
      </c>
      <c r="H4452" s="677">
        <v>0.2</v>
      </c>
      <c r="I4452" s="677">
        <v>0</v>
      </c>
      <c r="J4452" s="678">
        <v>30.8</v>
      </c>
      <c r="K4452" s="678">
        <v>6.16</v>
      </c>
    </row>
    <row r="4453" spans="1:11" ht="24" customHeight="1" x14ac:dyDescent="0.2">
      <c r="A4453" s="674" t="s">
        <v>3706</v>
      </c>
      <c r="B4453" s="675" t="s">
        <v>1739</v>
      </c>
      <c r="C4453" s="674" t="s">
        <v>24</v>
      </c>
      <c r="D4453" s="674" t="s">
        <v>1740</v>
      </c>
      <c r="E4453" s="761" t="s">
        <v>3705</v>
      </c>
      <c r="F4453" s="761"/>
      <c r="G4453" s="676" t="s">
        <v>26</v>
      </c>
      <c r="H4453" s="677">
        <v>0.2</v>
      </c>
      <c r="I4453" s="677">
        <v>0</v>
      </c>
      <c r="J4453" s="678">
        <v>37.369999999999997</v>
      </c>
      <c r="K4453" s="678">
        <v>7.47</v>
      </c>
    </row>
    <row r="4454" spans="1:11" ht="26.1" customHeight="1" x14ac:dyDescent="0.2">
      <c r="A4454" s="679" t="s">
        <v>3709</v>
      </c>
      <c r="B4454" s="680" t="s">
        <v>5255</v>
      </c>
      <c r="C4454" s="679" t="s">
        <v>24</v>
      </c>
      <c r="D4454" s="679" t="s">
        <v>5256</v>
      </c>
      <c r="E4454" s="762" t="s">
        <v>3720</v>
      </c>
      <c r="F4454" s="762"/>
      <c r="G4454" s="681" t="s">
        <v>66</v>
      </c>
      <c r="H4454" s="682">
        <v>1</v>
      </c>
      <c r="I4454" s="682">
        <v>0</v>
      </c>
      <c r="J4454" s="683">
        <v>10.71</v>
      </c>
      <c r="K4454" s="683">
        <v>10.71</v>
      </c>
    </row>
    <row r="4455" spans="1:11" ht="25.5" x14ac:dyDescent="0.2">
      <c r="A4455" s="684"/>
      <c r="B4455" s="684"/>
      <c r="C4455" s="684"/>
      <c r="D4455" s="684"/>
      <c r="E4455" s="684"/>
      <c r="F4455" s="684" t="s">
        <v>3723</v>
      </c>
      <c r="G4455" s="685">
        <v>9.9</v>
      </c>
      <c r="H4455" s="684" t="s">
        <v>3724</v>
      </c>
      <c r="I4455" s="685">
        <v>0</v>
      </c>
      <c r="J4455" s="684" t="s">
        <v>3725</v>
      </c>
      <c r="K4455" s="685">
        <v>9.9</v>
      </c>
    </row>
    <row r="4456" spans="1:11" ht="25.5" x14ac:dyDescent="0.2">
      <c r="A4456" s="684"/>
      <c r="B4456" s="684"/>
      <c r="C4456" s="684"/>
      <c r="D4456" s="684"/>
      <c r="E4456" s="684"/>
      <c r="F4456" s="684" t="s">
        <v>3726</v>
      </c>
      <c r="G4456" s="685">
        <v>0</v>
      </c>
      <c r="H4456" s="763"/>
      <c r="I4456" s="763" t="s">
        <v>3727</v>
      </c>
      <c r="J4456" s="684"/>
      <c r="K4456" s="685">
        <v>24.34</v>
      </c>
    </row>
    <row r="4457" spans="1:11" x14ac:dyDescent="0.2">
      <c r="A4457" s="759" t="s">
        <v>2709</v>
      </c>
      <c r="B4457" s="759"/>
      <c r="C4457" s="759"/>
      <c r="D4457" s="759"/>
      <c r="E4457" s="759"/>
      <c r="F4457" s="759"/>
      <c r="G4457" s="759"/>
      <c r="H4457" s="759"/>
      <c r="I4457" s="759"/>
      <c r="J4457" s="759"/>
      <c r="K4457" s="17"/>
    </row>
    <row r="4458" spans="1:11" ht="15" thickBot="1" x14ac:dyDescent="0.25">
      <c r="A4458" s="1146" t="s">
        <v>5784</v>
      </c>
      <c r="B4458" s="1146"/>
      <c r="C4458" s="1146"/>
      <c r="D4458" s="1146"/>
      <c r="E4458" s="1146"/>
      <c r="F4458" s="1146"/>
      <c r="G4458" s="1146"/>
      <c r="H4458" s="1146"/>
      <c r="I4458" s="1146"/>
      <c r="J4458" s="1146"/>
      <c r="K4458" s="33"/>
    </row>
    <row r="4459" spans="1:11" ht="0.95" customHeight="1" thickTop="1" x14ac:dyDescent="0.2">
      <c r="A4459" s="688"/>
      <c r="B4459" s="688"/>
      <c r="C4459" s="688"/>
      <c r="D4459" s="688"/>
      <c r="E4459" s="688"/>
      <c r="F4459" s="688"/>
      <c r="G4459" s="688"/>
      <c r="H4459" s="688"/>
      <c r="I4459" s="688"/>
      <c r="J4459" s="688"/>
      <c r="K4459" s="688"/>
    </row>
    <row r="4460" spans="1:11" ht="18" customHeight="1" x14ac:dyDescent="0.2">
      <c r="A4460" s="18" t="s">
        <v>1418</v>
      </c>
      <c r="B4460" s="19" t="s">
        <v>10</v>
      </c>
      <c r="C4460" s="18" t="s">
        <v>11</v>
      </c>
      <c r="D4460" s="18" t="s">
        <v>12</v>
      </c>
      <c r="E4460" s="764" t="s">
        <v>3702</v>
      </c>
      <c r="F4460" s="764"/>
      <c r="G4460" s="20" t="s">
        <v>13</v>
      </c>
      <c r="H4460" s="19" t="s">
        <v>14</v>
      </c>
      <c r="I4460" s="19" t="s">
        <v>3703</v>
      </c>
      <c r="J4460" s="19" t="s">
        <v>15</v>
      </c>
      <c r="K4460" s="19" t="s">
        <v>17</v>
      </c>
    </row>
    <row r="4461" spans="1:11" ht="26.1" customHeight="1" x14ac:dyDescent="0.2">
      <c r="A4461" s="23" t="s">
        <v>3704</v>
      </c>
      <c r="B4461" s="24" t="s">
        <v>1419</v>
      </c>
      <c r="C4461" s="23" t="s">
        <v>42</v>
      </c>
      <c r="D4461" s="23" t="s">
        <v>1420</v>
      </c>
      <c r="E4461" s="760" t="s">
        <v>5148</v>
      </c>
      <c r="F4461" s="760"/>
      <c r="G4461" s="25" t="s">
        <v>1262</v>
      </c>
      <c r="H4461" s="673">
        <v>1</v>
      </c>
      <c r="I4461" s="26"/>
      <c r="J4461" s="26">
        <v>24.34</v>
      </c>
      <c r="K4461" s="26">
        <v>24.34</v>
      </c>
    </row>
    <row r="4462" spans="1:11" ht="24" customHeight="1" x14ac:dyDescent="0.2">
      <c r="A4462" s="674" t="s">
        <v>3706</v>
      </c>
      <c r="B4462" s="675" t="s">
        <v>1739</v>
      </c>
      <c r="C4462" s="674" t="s">
        <v>24</v>
      </c>
      <c r="D4462" s="674" t="s">
        <v>1740</v>
      </c>
      <c r="E4462" s="761" t="s">
        <v>3705</v>
      </c>
      <c r="F4462" s="761"/>
      <c r="G4462" s="676" t="s">
        <v>26</v>
      </c>
      <c r="H4462" s="677">
        <v>0.2</v>
      </c>
      <c r="I4462" s="677">
        <v>0</v>
      </c>
      <c r="J4462" s="678">
        <v>37.369999999999997</v>
      </c>
      <c r="K4462" s="678">
        <v>7.47</v>
      </c>
    </row>
    <row r="4463" spans="1:11" ht="26.1" customHeight="1" x14ac:dyDescent="0.2">
      <c r="A4463" s="674" t="s">
        <v>3706</v>
      </c>
      <c r="B4463" s="675" t="s">
        <v>1742</v>
      </c>
      <c r="C4463" s="674" t="s">
        <v>24</v>
      </c>
      <c r="D4463" s="674" t="s">
        <v>1743</v>
      </c>
      <c r="E4463" s="761" t="s">
        <v>3705</v>
      </c>
      <c r="F4463" s="761"/>
      <c r="G4463" s="676" t="s">
        <v>26</v>
      </c>
      <c r="H4463" s="677">
        <v>0.2</v>
      </c>
      <c r="I4463" s="677">
        <v>0</v>
      </c>
      <c r="J4463" s="678">
        <v>30.8</v>
      </c>
      <c r="K4463" s="678">
        <v>6.16</v>
      </c>
    </row>
    <row r="4464" spans="1:11" ht="26.1" customHeight="1" x14ac:dyDescent="0.2">
      <c r="A4464" s="679" t="s">
        <v>3709</v>
      </c>
      <c r="B4464" s="680" t="s">
        <v>5255</v>
      </c>
      <c r="C4464" s="679" t="s">
        <v>24</v>
      </c>
      <c r="D4464" s="679" t="s">
        <v>5256</v>
      </c>
      <c r="E4464" s="762" t="s">
        <v>3720</v>
      </c>
      <c r="F4464" s="762"/>
      <c r="G4464" s="681" t="s">
        <v>66</v>
      </c>
      <c r="H4464" s="682">
        <v>1</v>
      </c>
      <c r="I4464" s="682">
        <v>0</v>
      </c>
      <c r="J4464" s="683">
        <v>10.71</v>
      </c>
      <c r="K4464" s="683">
        <v>10.71</v>
      </c>
    </row>
    <row r="4465" spans="1:11" ht="25.5" x14ac:dyDescent="0.2">
      <c r="A4465" s="684"/>
      <c r="B4465" s="684"/>
      <c r="C4465" s="684"/>
      <c r="D4465" s="684"/>
      <c r="E4465" s="684"/>
      <c r="F4465" s="684" t="s">
        <v>3723</v>
      </c>
      <c r="G4465" s="685">
        <v>9.9</v>
      </c>
      <c r="H4465" s="684" t="s">
        <v>3724</v>
      </c>
      <c r="I4465" s="685">
        <v>0</v>
      </c>
      <c r="J4465" s="684" t="s">
        <v>3725</v>
      </c>
      <c r="K4465" s="685">
        <v>9.9</v>
      </c>
    </row>
    <row r="4466" spans="1:11" ht="25.5" x14ac:dyDescent="0.2">
      <c r="A4466" s="684"/>
      <c r="B4466" s="684"/>
      <c r="C4466" s="684"/>
      <c r="D4466" s="684"/>
      <c r="E4466" s="684"/>
      <c r="F4466" s="684" t="s">
        <v>3726</v>
      </c>
      <c r="G4466" s="685">
        <v>0</v>
      </c>
      <c r="H4466" s="763"/>
      <c r="I4466" s="763" t="s">
        <v>3727</v>
      </c>
      <c r="J4466" s="684"/>
      <c r="K4466" s="685">
        <v>24.34</v>
      </c>
    </row>
    <row r="4467" spans="1:11" x14ac:dyDescent="0.2">
      <c r="A4467" s="759" t="s">
        <v>2709</v>
      </c>
      <c r="B4467" s="759"/>
      <c r="C4467" s="759"/>
      <c r="D4467" s="759"/>
      <c r="E4467" s="759"/>
      <c r="F4467" s="759"/>
      <c r="G4467" s="759"/>
      <c r="H4467" s="759"/>
      <c r="I4467" s="759"/>
      <c r="J4467" s="759"/>
      <c r="K4467" s="17"/>
    </row>
    <row r="4468" spans="1:11" ht="15" thickBot="1" x14ac:dyDescent="0.25">
      <c r="A4468" s="1146" t="s">
        <v>5784</v>
      </c>
      <c r="B4468" s="1146"/>
      <c r="C4468" s="1146"/>
      <c r="D4468" s="1146"/>
      <c r="E4468" s="1146"/>
      <c r="F4468" s="1146"/>
      <c r="G4468" s="1146"/>
      <c r="H4468" s="1146"/>
      <c r="I4468" s="1146"/>
      <c r="J4468" s="1146"/>
      <c r="K4468" s="33"/>
    </row>
    <row r="4469" spans="1:11" ht="0.95" customHeight="1" thickTop="1" x14ac:dyDescent="0.2">
      <c r="A4469" s="688"/>
      <c r="B4469" s="688"/>
      <c r="C4469" s="688"/>
      <c r="D4469" s="688"/>
      <c r="E4469" s="688"/>
      <c r="F4469" s="688"/>
      <c r="G4469" s="688"/>
      <c r="H4469" s="688"/>
      <c r="I4469" s="688"/>
      <c r="J4469" s="688"/>
      <c r="K4469" s="688"/>
    </row>
    <row r="4470" spans="1:11" ht="18" customHeight="1" x14ac:dyDescent="0.2">
      <c r="A4470" s="18" t="s">
        <v>1421</v>
      </c>
      <c r="B4470" s="19" t="s">
        <v>10</v>
      </c>
      <c r="C4470" s="18" t="s">
        <v>11</v>
      </c>
      <c r="D4470" s="18" t="s">
        <v>12</v>
      </c>
      <c r="E4470" s="764" t="s">
        <v>3702</v>
      </c>
      <c r="F4470" s="764"/>
      <c r="G4470" s="20" t="s">
        <v>13</v>
      </c>
      <c r="H4470" s="19" t="s">
        <v>14</v>
      </c>
      <c r="I4470" s="19" t="s">
        <v>3703</v>
      </c>
      <c r="J4470" s="19" t="s">
        <v>15</v>
      </c>
      <c r="K4470" s="19" t="s">
        <v>17</v>
      </c>
    </row>
    <row r="4471" spans="1:11" ht="26.1" customHeight="1" x14ac:dyDescent="0.2">
      <c r="A4471" s="23" t="s">
        <v>3704</v>
      </c>
      <c r="B4471" s="24" t="s">
        <v>1422</v>
      </c>
      <c r="C4471" s="23" t="s">
        <v>42</v>
      </c>
      <c r="D4471" s="23" t="s">
        <v>1423</v>
      </c>
      <c r="E4471" s="760" t="s">
        <v>5148</v>
      </c>
      <c r="F4471" s="760"/>
      <c r="G4471" s="25" t="s">
        <v>1262</v>
      </c>
      <c r="H4471" s="673">
        <v>1</v>
      </c>
      <c r="I4471" s="26"/>
      <c r="J4471" s="26">
        <v>24.34</v>
      </c>
      <c r="K4471" s="26">
        <v>24.34</v>
      </c>
    </row>
    <row r="4472" spans="1:11" ht="24" customHeight="1" x14ac:dyDescent="0.2">
      <c r="A4472" s="674" t="s">
        <v>3706</v>
      </c>
      <c r="B4472" s="675" t="s">
        <v>1739</v>
      </c>
      <c r="C4472" s="674" t="s">
        <v>24</v>
      </c>
      <c r="D4472" s="674" t="s">
        <v>1740</v>
      </c>
      <c r="E4472" s="761" t="s">
        <v>3705</v>
      </c>
      <c r="F4472" s="761"/>
      <c r="G4472" s="676" t="s">
        <v>26</v>
      </c>
      <c r="H4472" s="677">
        <v>0.2</v>
      </c>
      <c r="I4472" s="677">
        <v>0</v>
      </c>
      <c r="J4472" s="678">
        <v>37.369999999999997</v>
      </c>
      <c r="K4472" s="678">
        <v>7.47</v>
      </c>
    </row>
    <row r="4473" spans="1:11" ht="26.1" customHeight="1" x14ac:dyDescent="0.2">
      <c r="A4473" s="674" t="s">
        <v>3706</v>
      </c>
      <c r="B4473" s="675" t="s">
        <v>1742</v>
      </c>
      <c r="C4473" s="674" t="s">
        <v>24</v>
      </c>
      <c r="D4473" s="674" t="s">
        <v>1743</v>
      </c>
      <c r="E4473" s="761" t="s">
        <v>3705</v>
      </c>
      <c r="F4473" s="761"/>
      <c r="G4473" s="676" t="s">
        <v>26</v>
      </c>
      <c r="H4473" s="677">
        <v>0.2</v>
      </c>
      <c r="I4473" s="677">
        <v>0</v>
      </c>
      <c r="J4473" s="678">
        <v>30.8</v>
      </c>
      <c r="K4473" s="678">
        <v>6.16</v>
      </c>
    </row>
    <row r="4474" spans="1:11" ht="26.1" customHeight="1" x14ac:dyDescent="0.2">
      <c r="A4474" s="679" t="s">
        <v>3709</v>
      </c>
      <c r="B4474" s="680" t="s">
        <v>5255</v>
      </c>
      <c r="C4474" s="679" t="s">
        <v>24</v>
      </c>
      <c r="D4474" s="679" t="s">
        <v>5256</v>
      </c>
      <c r="E4474" s="762" t="s">
        <v>3720</v>
      </c>
      <c r="F4474" s="762"/>
      <c r="G4474" s="681" t="s">
        <v>66</v>
      </c>
      <c r="H4474" s="682">
        <v>1</v>
      </c>
      <c r="I4474" s="682">
        <v>0</v>
      </c>
      <c r="J4474" s="683">
        <v>10.71</v>
      </c>
      <c r="K4474" s="683">
        <v>10.71</v>
      </c>
    </row>
    <row r="4475" spans="1:11" ht="25.5" x14ac:dyDescent="0.2">
      <c r="A4475" s="684"/>
      <c r="B4475" s="684"/>
      <c r="C4475" s="684"/>
      <c r="D4475" s="684"/>
      <c r="E4475" s="684"/>
      <c r="F4475" s="684" t="s">
        <v>3723</v>
      </c>
      <c r="G4475" s="685">
        <v>9.9</v>
      </c>
      <c r="H4475" s="684" t="s">
        <v>3724</v>
      </c>
      <c r="I4475" s="685">
        <v>0</v>
      </c>
      <c r="J4475" s="684" t="s">
        <v>3725</v>
      </c>
      <c r="K4475" s="685">
        <v>9.9</v>
      </c>
    </row>
    <row r="4476" spans="1:11" ht="25.5" x14ac:dyDescent="0.2">
      <c r="A4476" s="684"/>
      <c r="B4476" s="684"/>
      <c r="C4476" s="684"/>
      <c r="D4476" s="684"/>
      <c r="E4476" s="684"/>
      <c r="F4476" s="684" t="s">
        <v>3726</v>
      </c>
      <c r="G4476" s="685">
        <v>0</v>
      </c>
      <c r="H4476" s="763"/>
      <c r="I4476" s="763" t="s">
        <v>3727</v>
      </c>
      <c r="J4476" s="684"/>
      <c r="K4476" s="685">
        <v>24.34</v>
      </c>
    </row>
    <row r="4477" spans="1:11" x14ac:dyDescent="0.2">
      <c r="A4477" s="759" t="s">
        <v>2709</v>
      </c>
      <c r="B4477" s="759"/>
      <c r="C4477" s="759"/>
      <c r="D4477" s="759"/>
      <c r="E4477" s="759"/>
      <c r="F4477" s="759"/>
      <c r="G4477" s="759"/>
      <c r="H4477" s="759"/>
      <c r="I4477" s="759"/>
      <c r="J4477" s="759"/>
      <c r="K4477" s="17"/>
    </row>
    <row r="4478" spans="1:11" ht="15" thickBot="1" x14ac:dyDescent="0.25">
      <c r="A4478" s="1146" t="s">
        <v>5784</v>
      </c>
      <c r="B4478" s="1146"/>
      <c r="C4478" s="1146"/>
      <c r="D4478" s="1146"/>
      <c r="E4478" s="1146"/>
      <c r="F4478" s="1146"/>
      <c r="G4478" s="1146"/>
      <c r="H4478" s="1146"/>
      <c r="I4478" s="1146"/>
      <c r="J4478" s="1146"/>
      <c r="K4478" s="33"/>
    </row>
    <row r="4479" spans="1:11" ht="0.95" customHeight="1" thickTop="1" x14ac:dyDescent="0.2">
      <c r="A4479" s="688"/>
      <c r="B4479" s="688"/>
      <c r="C4479" s="688"/>
      <c r="D4479" s="688"/>
      <c r="E4479" s="688"/>
      <c r="F4479" s="688"/>
      <c r="G4479" s="688"/>
      <c r="H4479" s="688"/>
      <c r="I4479" s="688"/>
      <c r="J4479" s="688"/>
      <c r="K4479" s="688"/>
    </row>
    <row r="4480" spans="1:11" ht="18" customHeight="1" x14ac:dyDescent="0.2">
      <c r="A4480" s="18" t="s">
        <v>1424</v>
      </c>
      <c r="B4480" s="19" t="s">
        <v>10</v>
      </c>
      <c r="C4480" s="18" t="s">
        <v>11</v>
      </c>
      <c r="D4480" s="18" t="s">
        <v>12</v>
      </c>
      <c r="E4480" s="764" t="s">
        <v>3702</v>
      </c>
      <c r="F4480" s="764"/>
      <c r="G4480" s="20" t="s">
        <v>13</v>
      </c>
      <c r="H4480" s="19" t="s">
        <v>14</v>
      </c>
      <c r="I4480" s="19" t="s">
        <v>3703</v>
      </c>
      <c r="J4480" s="19" t="s">
        <v>15</v>
      </c>
      <c r="K4480" s="19" t="s">
        <v>17</v>
      </c>
    </row>
    <row r="4481" spans="1:11" ht="26.1" customHeight="1" x14ac:dyDescent="0.2">
      <c r="A4481" s="23" t="s">
        <v>3704</v>
      </c>
      <c r="B4481" s="24" t="s">
        <v>1425</v>
      </c>
      <c r="C4481" s="23" t="s">
        <v>42</v>
      </c>
      <c r="D4481" s="23" t="s">
        <v>1426</v>
      </c>
      <c r="E4481" s="760" t="s">
        <v>3798</v>
      </c>
      <c r="F4481" s="760"/>
      <c r="G4481" s="25" t="s">
        <v>1262</v>
      </c>
      <c r="H4481" s="673">
        <v>1</v>
      </c>
      <c r="I4481" s="26"/>
      <c r="J4481" s="26">
        <v>24.34</v>
      </c>
      <c r="K4481" s="26">
        <v>24.34</v>
      </c>
    </row>
    <row r="4482" spans="1:11" ht="26.1" customHeight="1" x14ac:dyDescent="0.2">
      <c r="A4482" s="674" t="s">
        <v>3706</v>
      </c>
      <c r="B4482" s="675" t="s">
        <v>1742</v>
      </c>
      <c r="C4482" s="674" t="s">
        <v>24</v>
      </c>
      <c r="D4482" s="674" t="s">
        <v>1743</v>
      </c>
      <c r="E4482" s="761" t="s">
        <v>3705</v>
      </c>
      <c r="F4482" s="761"/>
      <c r="G4482" s="676" t="s">
        <v>26</v>
      </c>
      <c r="H4482" s="677">
        <v>0.2</v>
      </c>
      <c r="I4482" s="677">
        <v>0</v>
      </c>
      <c r="J4482" s="678">
        <v>30.8</v>
      </c>
      <c r="K4482" s="678">
        <v>6.16</v>
      </c>
    </row>
    <row r="4483" spans="1:11" ht="24" customHeight="1" x14ac:dyDescent="0.2">
      <c r="A4483" s="674" t="s">
        <v>3706</v>
      </c>
      <c r="B4483" s="675" t="s">
        <v>1739</v>
      </c>
      <c r="C4483" s="674" t="s">
        <v>24</v>
      </c>
      <c r="D4483" s="674" t="s">
        <v>1740</v>
      </c>
      <c r="E4483" s="761" t="s">
        <v>3705</v>
      </c>
      <c r="F4483" s="761"/>
      <c r="G4483" s="676" t="s">
        <v>26</v>
      </c>
      <c r="H4483" s="677">
        <v>0.2</v>
      </c>
      <c r="I4483" s="677">
        <v>0</v>
      </c>
      <c r="J4483" s="678">
        <v>37.369999999999997</v>
      </c>
      <c r="K4483" s="678">
        <v>7.47</v>
      </c>
    </row>
    <row r="4484" spans="1:11" ht="26.1" customHeight="1" x14ac:dyDescent="0.2">
      <c r="A4484" s="679" t="s">
        <v>3709</v>
      </c>
      <c r="B4484" s="680" t="s">
        <v>5255</v>
      </c>
      <c r="C4484" s="679" t="s">
        <v>24</v>
      </c>
      <c r="D4484" s="679" t="s">
        <v>5256</v>
      </c>
      <c r="E4484" s="762" t="s">
        <v>3720</v>
      </c>
      <c r="F4484" s="762"/>
      <c r="G4484" s="681" t="s">
        <v>66</v>
      </c>
      <c r="H4484" s="682">
        <v>1</v>
      </c>
      <c r="I4484" s="682">
        <v>0</v>
      </c>
      <c r="J4484" s="683">
        <v>10.71</v>
      </c>
      <c r="K4484" s="683">
        <v>10.71</v>
      </c>
    </row>
    <row r="4485" spans="1:11" ht="25.5" x14ac:dyDescent="0.2">
      <c r="A4485" s="684"/>
      <c r="B4485" s="684"/>
      <c r="C4485" s="684"/>
      <c r="D4485" s="684"/>
      <c r="E4485" s="684"/>
      <c r="F4485" s="684" t="s">
        <v>3723</v>
      </c>
      <c r="G4485" s="685">
        <v>9.9</v>
      </c>
      <c r="H4485" s="684" t="s">
        <v>3724</v>
      </c>
      <c r="I4485" s="685">
        <v>0</v>
      </c>
      <c r="J4485" s="684" t="s">
        <v>3725</v>
      </c>
      <c r="K4485" s="685">
        <v>9.9</v>
      </c>
    </row>
    <row r="4486" spans="1:11" ht="25.5" x14ac:dyDescent="0.2">
      <c r="A4486" s="684"/>
      <c r="B4486" s="684"/>
      <c r="C4486" s="684"/>
      <c r="D4486" s="684"/>
      <c r="E4486" s="684"/>
      <c r="F4486" s="684" t="s">
        <v>3726</v>
      </c>
      <c r="G4486" s="685">
        <v>0</v>
      </c>
      <c r="H4486" s="763"/>
      <c r="I4486" s="763" t="s">
        <v>3727</v>
      </c>
      <c r="J4486" s="684"/>
      <c r="K4486" s="685">
        <v>24.34</v>
      </c>
    </row>
    <row r="4487" spans="1:11" x14ac:dyDescent="0.2">
      <c r="A4487" s="759" t="s">
        <v>2709</v>
      </c>
      <c r="B4487" s="759"/>
      <c r="C4487" s="759"/>
      <c r="D4487" s="759"/>
      <c r="E4487" s="759"/>
      <c r="F4487" s="759"/>
      <c r="G4487" s="759"/>
      <c r="H4487" s="759"/>
      <c r="I4487" s="759"/>
      <c r="J4487" s="759"/>
      <c r="K4487" s="17"/>
    </row>
    <row r="4488" spans="1:11" ht="15" thickBot="1" x14ac:dyDescent="0.25">
      <c r="A4488" s="1146" t="s">
        <v>5784</v>
      </c>
      <c r="B4488" s="1146"/>
      <c r="C4488" s="1146"/>
      <c r="D4488" s="1146"/>
      <c r="E4488" s="1146"/>
      <c r="F4488" s="1146"/>
      <c r="G4488" s="1146"/>
      <c r="H4488" s="1146"/>
      <c r="I4488" s="1146"/>
      <c r="J4488" s="1146"/>
      <c r="K4488" s="33"/>
    </row>
    <row r="4489" spans="1:11" ht="0.95" customHeight="1" thickTop="1" x14ac:dyDescent="0.2">
      <c r="A4489" s="688"/>
      <c r="B4489" s="688"/>
      <c r="C4489" s="688"/>
      <c r="D4489" s="688"/>
      <c r="E4489" s="688"/>
      <c r="F4489" s="688"/>
      <c r="G4489" s="688"/>
      <c r="H4489" s="688"/>
      <c r="I4489" s="688"/>
      <c r="J4489" s="688"/>
      <c r="K4489" s="688"/>
    </row>
    <row r="4490" spans="1:11" ht="18" customHeight="1" x14ac:dyDescent="0.2">
      <c r="A4490" s="18" t="s">
        <v>1427</v>
      </c>
      <c r="B4490" s="19" t="s">
        <v>10</v>
      </c>
      <c r="C4490" s="18" t="s">
        <v>11</v>
      </c>
      <c r="D4490" s="18" t="s">
        <v>12</v>
      </c>
      <c r="E4490" s="764" t="s">
        <v>3702</v>
      </c>
      <c r="F4490" s="764"/>
      <c r="G4490" s="20" t="s">
        <v>13</v>
      </c>
      <c r="H4490" s="19" t="s">
        <v>14</v>
      </c>
      <c r="I4490" s="19" t="s">
        <v>3703</v>
      </c>
      <c r="J4490" s="19" t="s">
        <v>15</v>
      </c>
      <c r="K4490" s="19" t="s">
        <v>17</v>
      </c>
    </row>
    <row r="4491" spans="1:11" ht="26.1" customHeight="1" x14ac:dyDescent="0.2">
      <c r="A4491" s="23" t="s">
        <v>3704</v>
      </c>
      <c r="B4491" s="24" t="s">
        <v>1428</v>
      </c>
      <c r="C4491" s="23" t="s">
        <v>42</v>
      </c>
      <c r="D4491" s="23" t="s">
        <v>1429</v>
      </c>
      <c r="E4491" s="760" t="s">
        <v>5148</v>
      </c>
      <c r="F4491" s="760"/>
      <c r="G4491" s="25" t="s">
        <v>1262</v>
      </c>
      <c r="H4491" s="673">
        <v>1</v>
      </c>
      <c r="I4491" s="26"/>
      <c r="J4491" s="26">
        <v>24.34</v>
      </c>
      <c r="K4491" s="26">
        <v>24.34</v>
      </c>
    </row>
    <row r="4492" spans="1:11" ht="24" customHeight="1" x14ac:dyDescent="0.2">
      <c r="A4492" s="674" t="s">
        <v>3706</v>
      </c>
      <c r="B4492" s="675" t="s">
        <v>1739</v>
      </c>
      <c r="C4492" s="674" t="s">
        <v>24</v>
      </c>
      <c r="D4492" s="674" t="s">
        <v>1740</v>
      </c>
      <c r="E4492" s="761" t="s">
        <v>3705</v>
      </c>
      <c r="F4492" s="761"/>
      <c r="G4492" s="676" t="s">
        <v>26</v>
      </c>
      <c r="H4492" s="677">
        <v>0.2</v>
      </c>
      <c r="I4492" s="677">
        <v>0</v>
      </c>
      <c r="J4492" s="678">
        <v>37.369999999999997</v>
      </c>
      <c r="K4492" s="678">
        <v>7.47</v>
      </c>
    </row>
    <row r="4493" spans="1:11" ht="26.1" customHeight="1" x14ac:dyDescent="0.2">
      <c r="A4493" s="674" t="s">
        <v>3706</v>
      </c>
      <c r="B4493" s="675" t="s">
        <v>1742</v>
      </c>
      <c r="C4493" s="674" t="s">
        <v>24</v>
      </c>
      <c r="D4493" s="674" t="s">
        <v>1743</v>
      </c>
      <c r="E4493" s="761" t="s">
        <v>3705</v>
      </c>
      <c r="F4493" s="761"/>
      <c r="G4493" s="676" t="s">
        <v>26</v>
      </c>
      <c r="H4493" s="677">
        <v>0.2</v>
      </c>
      <c r="I4493" s="677">
        <v>0</v>
      </c>
      <c r="J4493" s="678">
        <v>30.8</v>
      </c>
      <c r="K4493" s="678">
        <v>6.16</v>
      </c>
    </row>
    <row r="4494" spans="1:11" ht="26.1" customHeight="1" x14ac:dyDescent="0.2">
      <c r="A4494" s="679" t="s">
        <v>3709</v>
      </c>
      <c r="B4494" s="680" t="s">
        <v>5255</v>
      </c>
      <c r="C4494" s="679" t="s">
        <v>24</v>
      </c>
      <c r="D4494" s="679" t="s">
        <v>5256</v>
      </c>
      <c r="E4494" s="762" t="s">
        <v>3720</v>
      </c>
      <c r="F4494" s="762"/>
      <c r="G4494" s="681" t="s">
        <v>66</v>
      </c>
      <c r="H4494" s="682">
        <v>1</v>
      </c>
      <c r="I4494" s="682">
        <v>0</v>
      </c>
      <c r="J4494" s="683">
        <v>10.71</v>
      </c>
      <c r="K4494" s="683">
        <v>10.71</v>
      </c>
    </row>
    <row r="4495" spans="1:11" ht="25.5" x14ac:dyDescent="0.2">
      <c r="A4495" s="684"/>
      <c r="B4495" s="684"/>
      <c r="C4495" s="684"/>
      <c r="D4495" s="684"/>
      <c r="E4495" s="684"/>
      <c r="F4495" s="684" t="s">
        <v>3723</v>
      </c>
      <c r="G4495" s="685">
        <v>9.9</v>
      </c>
      <c r="H4495" s="684" t="s">
        <v>3724</v>
      </c>
      <c r="I4495" s="685">
        <v>0</v>
      </c>
      <c r="J4495" s="684" t="s">
        <v>3725</v>
      </c>
      <c r="K4495" s="685">
        <v>9.9</v>
      </c>
    </row>
    <row r="4496" spans="1:11" ht="25.5" x14ac:dyDescent="0.2">
      <c r="A4496" s="684"/>
      <c r="B4496" s="684"/>
      <c r="C4496" s="684"/>
      <c r="D4496" s="684"/>
      <c r="E4496" s="684"/>
      <c r="F4496" s="684" t="s">
        <v>3726</v>
      </c>
      <c r="G4496" s="685">
        <v>0</v>
      </c>
      <c r="H4496" s="763"/>
      <c r="I4496" s="763" t="s">
        <v>3727</v>
      </c>
      <c r="J4496" s="684"/>
      <c r="K4496" s="685">
        <v>24.34</v>
      </c>
    </row>
    <row r="4497" spans="1:11" x14ac:dyDescent="0.2">
      <c r="A4497" s="759" t="s">
        <v>2709</v>
      </c>
      <c r="B4497" s="759"/>
      <c r="C4497" s="759"/>
      <c r="D4497" s="759"/>
      <c r="E4497" s="759"/>
      <c r="F4497" s="759"/>
      <c r="G4497" s="759"/>
      <c r="H4497" s="759"/>
      <c r="I4497" s="759"/>
      <c r="J4497" s="759"/>
      <c r="K4497" s="17"/>
    </row>
    <row r="4498" spans="1:11" ht="15" thickBot="1" x14ac:dyDescent="0.25">
      <c r="A4498" s="1146" t="s">
        <v>5784</v>
      </c>
      <c r="B4498" s="1146"/>
      <c r="C4498" s="1146"/>
      <c r="D4498" s="1146"/>
      <c r="E4498" s="1146"/>
      <c r="F4498" s="1146"/>
      <c r="G4498" s="1146"/>
      <c r="H4498" s="1146"/>
      <c r="I4498" s="1146"/>
      <c r="J4498" s="1146"/>
      <c r="K4498" s="33"/>
    </row>
    <row r="4499" spans="1:11" ht="0.95" customHeight="1" thickTop="1" x14ac:dyDescent="0.2">
      <c r="A4499" s="688"/>
      <c r="B4499" s="688"/>
      <c r="C4499" s="688"/>
      <c r="D4499" s="688"/>
      <c r="E4499" s="688"/>
      <c r="F4499" s="688"/>
      <c r="G4499" s="688"/>
      <c r="H4499" s="688"/>
      <c r="I4499" s="688"/>
      <c r="J4499" s="688"/>
      <c r="K4499" s="688"/>
    </row>
    <row r="4500" spans="1:11" ht="18" customHeight="1" x14ac:dyDescent="0.2">
      <c r="A4500" s="18" t="s">
        <v>1430</v>
      </c>
      <c r="B4500" s="19" t="s">
        <v>10</v>
      </c>
      <c r="C4500" s="18" t="s">
        <v>11</v>
      </c>
      <c r="D4500" s="18" t="s">
        <v>12</v>
      </c>
      <c r="E4500" s="764" t="s">
        <v>3702</v>
      </c>
      <c r="F4500" s="764"/>
      <c r="G4500" s="20" t="s">
        <v>13</v>
      </c>
      <c r="H4500" s="19" t="s">
        <v>14</v>
      </c>
      <c r="I4500" s="19" t="s">
        <v>3703</v>
      </c>
      <c r="J4500" s="19" t="s">
        <v>15</v>
      </c>
      <c r="K4500" s="19" t="s">
        <v>17</v>
      </c>
    </row>
    <row r="4501" spans="1:11" ht="26.1" customHeight="1" x14ac:dyDescent="0.2">
      <c r="A4501" s="23" t="s">
        <v>3704</v>
      </c>
      <c r="B4501" s="24" t="s">
        <v>1431</v>
      </c>
      <c r="C4501" s="23" t="s">
        <v>42</v>
      </c>
      <c r="D4501" s="23" t="s">
        <v>1432</v>
      </c>
      <c r="E4501" s="760" t="s">
        <v>5148</v>
      </c>
      <c r="F4501" s="760"/>
      <c r="G4501" s="25" t="s">
        <v>1262</v>
      </c>
      <c r="H4501" s="673">
        <v>1</v>
      </c>
      <c r="I4501" s="26"/>
      <c r="J4501" s="26">
        <v>78.47</v>
      </c>
      <c r="K4501" s="26">
        <v>78.47</v>
      </c>
    </row>
    <row r="4502" spans="1:11" ht="26.1" customHeight="1" x14ac:dyDescent="0.2">
      <c r="A4502" s="674" t="s">
        <v>3706</v>
      </c>
      <c r="B4502" s="675" t="s">
        <v>1742</v>
      </c>
      <c r="C4502" s="674" t="s">
        <v>24</v>
      </c>
      <c r="D4502" s="674" t="s">
        <v>1743</v>
      </c>
      <c r="E4502" s="761" t="s">
        <v>3705</v>
      </c>
      <c r="F4502" s="761"/>
      <c r="G4502" s="676" t="s">
        <v>26</v>
      </c>
      <c r="H4502" s="677">
        <v>0.25</v>
      </c>
      <c r="I4502" s="677">
        <v>0</v>
      </c>
      <c r="J4502" s="678">
        <v>30.8</v>
      </c>
      <c r="K4502" s="678">
        <v>7.7</v>
      </c>
    </row>
    <row r="4503" spans="1:11" ht="24" customHeight="1" x14ac:dyDescent="0.2">
      <c r="A4503" s="674" t="s">
        <v>3706</v>
      </c>
      <c r="B4503" s="675" t="s">
        <v>1739</v>
      </c>
      <c r="C4503" s="674" t="s">
        <v>24</v>
      </c>
      <c r="D4503" s="674" t="s">
        <v>1740</v>
      </c>
      <c r="E4503" s="761" t="s">
        <v>3705</v>
      </c>
      <c r="F4503" s="761"/>
      <c r="G4503" s="676" t="s">
        <v>26</v>
      </c>
      <c r="H4503" s="677">
        <v>0.25</v>
      </c>
      <c r="I4503" s="677">
        <v>0</v>
      </c>
      <c r="J4503" s="678">
        <v>37.369999999999997</v>
      </c>
      <c r="K4503" s="678">
        <v>9.34</v>
      </c>
    </row>
    <row r="4504" spans="1:11" ht="26.1" customHeight="1" x14ac:dyDescent="0.2">
      <c r="A4504" s="679" t="s">
        <v>3709</v>
      </c>
      <c r="B4504" s="680" t="s">
        <v>5257</v>
      </c>
      <c r="C4504" s="679" t="s">
        <v>24</v>
      </c>
      <c r="D4504" s="679" t="s">
        <v>5258</v>
      </c>
      <c r="E4504" s="762" t="s">
        <v>3720</v>
      </c>
      <c r="F4504" s="762"/>
      <c r="G4504" s="681" t="s">
        <v>66</v>
      </c>
      <c r="H4504" s="682">
        <v>1</v>
      </c>
      <c r="I4504" s="682">
        <v>0</v>
      </c>
      <c r="J4504" s="683">
        <v>61.43</v>
      </c>
      <c r="K4504" s="683">
        <v>61.43</v>
      </c>
    </row>
    <row r="4505" spans="1:11" ht="25.5" x14ac:dyDescent="0.2">
      <c r="A4505" s="684"/>
      <c r="B4505" s="684"/>
      <c r="C4505" s="684"/>
      <c r="D4505" s="684"/>
      <c r="E4505" s="684"/>
      <c r="F4505" s="684" t="s">
        <v>3723</v>
      </c>
      <c r="G4505" s="685">
        <v>12.38</v>
      </c>
      <c r="H4505" s="684" t="s">
        <v>3724</v>
      </c>
      <c r="I4505" s="685">
        <v>0</v>
      </c>
      <c r="J4505" s="684" t="s">
        <v>3725</v>
      </c>
      <c r="K4505" s="685">
        <v>12.38</v>
      </c>
    </row>
    <row r="4506" spans="1:11" ht="25.5" x14ac:dyDescent="0.2">
      <c r="A4506" s="684"/>
      <c r="B4506" s="684"/>
      <c r="C4506" s="684"/>
      <c r="D4506" s="684"/>
      <c r="E4506" s="684"/>
      <c r="F4506" s="684" t="s">
        <v>3726</v>
      </c>
      <c r="G4506" s="685">
        <v>0</v>
      </c>
      <c r="H4506" s="763"/>
      <c r="I4506" s="763" t="s">
        <v>3727</v>
      </c>
      <c r="J4506" s="684"/>
      <c r="K4506" s="685">
        <v>78.47</v>
      </c>
    </row>
    <row r="4507" spans="1:11" x14ac:dyDescent="0.2">
      <c r="A4507" s="759" t="s">
        <v>2709</v>
      </c>
      <c r="B4507" s="759"/>
      <c r="C4507" s="759"/>
      <c r="D4507" s="759"/>
      <c r="E4507" s="759"/>
      <c r="F4507" s="759"/>
      <c r="G4507" s="759"/>
      <c r="H4507" s="759"/>
      <c r="I4507" s="759"/>
      <c r="J4507" s="759"/>
      <c r="K4507" s="17"/>
    </row>
    <row r="4508" spans="1:11" ht="15" thickBot="1" x14ac:dyDescent="0.25">
      <c r="A4508" s="1146" t="s">
        <v>5784</v>
      </c>
      <c r="B4508" s="1146"/>
      <c r="C4508" s="1146"/>
      <c r="D4508" s="1146"/>
      <c r="E4508" s="1146"/>
      <c r="F4508" s="1146"/>
      <c r="G4508" s="1146"/>
      <c r="H4508" s="1146"/>
      <c r="I4508" s="1146"/>
      <c r="J4508" s="1146"/>
      <c r="K4508" s="33"/>
    </row>
    <row r="4509" spans="1:11" ht="0.95" customHeight="1" thickTop="1" x14ac:dyDescent="0.2">
      <c r="A4509" s="688"/>
      <c r="B4509" s="688"/>
      <c r="C4509" s="688"/>
      <c r="D4509" s="688"/>
      <c r="E4509" s="688"/>
      <c r="F4509" s="688"/>
      <c r="G4509" s="688"/>
      <c r="H4509" s="688"/>
      <c r="I4509" s="688"/>
      <c r="J4509" s="688"/>
      <c r="K4509" s="688"/>
    </row>
    <row r="4510" spans="1:11" ht="18" customHeight="1" x14ac:dyDescent="0.2">
      <c r="A4510" s="18" t="s">
        <v>1433</v>
      </c>
      <c r="B4510" s="19" t="s">
        <v>10</v>
      </c>
      <c r="C4510" s="18" t="s">
        <v>11</v>
      </c>
      <c r="D4510" s="18" t="s">
        <v>12</v>
      </c>
      <c r="E4510" s="764" t="s">
        <v>3702</v>
      </c>
      <c r="F4510" s="764"/>
      <c r="G4510" s="20" t="s">
        <v>13</v>
      </c>
      <c r="H4510" s="19" t="s">
        <v>14</v>
      </c>
      <c r="I4510" s="19" t="s">
        <v>3703</v>
      </c>
      <c r="J4510" s="19" t="s">
        <v>15</v>
      </c>
      <c r="K4510" s="19" t="s">
        <v>17</v>
      </c>
    </row>
    <row r="4511" spans="1:11" ht="26.1" customHeight="1" x14ac:dyDescent="0.2">
      <c r="A4511" s="23" t="s">
        <v>3704</v>
      </c>
      <c r="B4511" s="24" t="s">
        <v>1359</v>
      </c>
      <c r="C4511" s="23" t="s">
        <v>42</v>
      </c>
      <c r="D4511" s="23" t="s">
        <v>1360</v>
      </c>
      <c r="E4511" s="760" t="s">
        <v>3798</v>
      </c>
      <c r="F4511" s="760"/>
      <c r="G4511" s="25" t="s">
        <v>1262</v>
      </c>
      <c r="H4511" s="673">
        <v>1</v>
      </c>
      <c r="I4511" s="26"/>
      <c r="J4511" s="26">
        <v>232.25</v>
      </c>
      <c r="K4511" s="26">
        <v>232.25</v>
      </c>
    </row>
    <row r="4512" spans="1:11" ht="26.1" customHeight="1" x14ac:dyDescent="0.2">
      <c r="A4512" s="674" t="s">
        <v>3706</v>
      </c>
      <c r="B4512" s="675" t="s">
        <v>1742</v>
      </c>
      <c r="C4512" s="674" t="s">
        <v>24</v>
      </c>
      <c r="D4512" s="674" t="s">
        <v>1743</v>
      </c>
      <c r="E4512" s="761" t="s">
        <v>3705</v>
      </c>
      <c r="F4512" s="761"/>
      <c r="G4512" s="676" t="s">
        <v>26</v>
      </c>
      <c r="H4512" s="677">
        <v>0.39600000000000002</v>
      </c>
      <c r="I4512" s="677">
        <v>0</v>
      </c>
      <c r="J4512" s="678">
        <v>30.8</v>
      </c>
      <c r="K4512" s="678">
        <v>12.19</v>
      </c>
    </row>
    <row r="4513" spans="1:11" ht="24" customHeight="1" x14ac:dyDescent="0.2">
      <c r="A4513" s="674" t="s">
        <v>3706</v>
      </c>
      <c r="B4513" s="675" t="s">
        <v>1739</v>
      </c>
      <c r="C4513" s="674" t="s">
        <v>24</v>
      </c>
      <c r="D4513" s="674" t="s">
        <v>1740</v>
      </c>
      <c r="E4513" s="761" t="s">
        <v>3705</v>
      </c>
      <c r="F4513" s="761"/>
      <c r="G4513" s="676" t="s">
        <v>26</v>
      </c>
      <c r="H4513" s="677">
        <v>0.4</v>
      </c>
      <c r="I4513" s="677">
        <v>0</v>
      </c>
      <c r="J4513" s="678">
        <v>37.369999999999997</v>
      </c>
      <c r="K4513" s="678">
        <v>14.94</v>
      </c>
    </row>
    <row r="4514" spans="1:11" ht="26.1" customHeight="1" x14ac:dyDescent="0.2">
      <c r="A4514" s="679" t="s">
        <v>3709</v>
      </c>
      <c r="B4514" s="680" t="s">
        <v>5214</v>
      </c>
      <c r="C4514" s="679" t="s">
        <v>24</v>
      </c>
      <c r="D4514" s="679" t="s">
        <v>5215</v>
      </c>
      <c r="E4514" s="762" t="s">
        <v>3720</v>
      </c>
      <c r="F4514" s="762"/>
      <c r="G4514" s="681" t="s">
        <v>66</v>
      </c>
      <c r="H4514" s="682">
        <v>1</v>
      </c>
      <c r="I4514" s="682">
        <v>0</v>
      </c>
      <c r="J4514" s="683">
        <v>205.12</v>
      </c>
      <c r="K4514" s="683">
        <v>205.12</v>
      </c>
    </row>
    <row r="4515" spans="1:11" ht="25.5" x14ac:dyDescent="0.2">
      <c r="A4515" s="684"/>
      <c r="B4515" s="684"/>
      <c r="C4515" s="684"/>
      <c r="D4515" s="684"/>
      <c r="E4515" s="684"/>
      <c r="F4515" s="684" t="s">
        <v>3723</v>
      </c>
      <c r="G4515" s="685">
        <v>19.73</v>
      </c>
      <c r="H4515" s="684" t="s">
        <v>3724</v>
      </c>
      <c r="I4515" s="685">
        <v>0</v>
      </c>
      <c r="J4515" s="684" t="s">
        <v>3725</v>
      </c>
      <c r="K4515" s="685">
        <v>19.73</v>
      </c>
    </row>
    <row r="4516" spans="1:11" ht="25.5" x14ac:dyDescent="0.2">
      <c r="A4516" s="684"/>
      <c r="B4516" s="684"/>
      <c r="C4516" s="684"/>
      <c r="D4516" s="684"/>
      <c r="E4516" s="684"/>
      <c r="F4516" s="684" t="s">
        <v>3726</v>
      </c>
      <c r="G4516" s="685">
        <v>0</v>
      </c>
      <c r="H4516" s="763"/>
      <c r="I4516" s="763" t="s">
        <v>3727</v>
      </c>
      <c r="J4516" s="684"/>
      <c r="K4516" s="685">
        <v>232.25</v>
      </c>
    </row>
    <row r="4517" spans="1:11" x14ac:dyDescent="0.2">
      <c r="A4517" s="759" t="s">
        <v>2709</v>
      </c>
      <c r="B4517" s="759"/>
      <c r="C4517" s="759"/>
      <c r="D4517" s="759"/>
      <c r="E4517" s="759"/>
      <c r="F4517" s="759"/>
      <c r="G4517" s="759"/>
      <c r="H4517" s="759"/>
      <c r="I4517" s="759"/>
      <c r="J4517" s="759"/>
      <c r="K4517" s="17"/>
    </row>
    <row r="4518" spans="1:11" ht="15" thickBot="1" x14ac:dyDescent="0.25">
      <c r="A4518" s="1146" t="s">
        <v>5784</v>
      </c>
      <c r="B4518" s="1146"/>
      <c r="C4518" s="1146"/>
      <c r="D4518" s="1146"/>
      <c r="E4518" s="1146"/>
      <c r="F4518" s="1146"/>
      <c r="G4518" s="1146"/>
      <c r="H4518" s="1146"/>
      <c r="I4518" s="1146"/>
      <c r="J4518" s="1146"/>
      <c r="K4518" s="33"/>
    </row>
    <row r="4519" spans="1:11" ht="0.95" customHeight="1" thickTop="1" x14ac:dyDescent="0.2">
      <c r="A4519" s="688"/>
      <c r="B4519" s="688"/>
      <c r="C4519" s="688"/>
      <c r="D4519" s="688"/>
      <c r="E4519" s="688"/>
      <c r="F4519" s="688"/>
      <c r="G4519" s="688"/>
      <c r="H4519" s="688"/>
      <c r="I4519" s="688"/>
      <c r="J4519" s="688"/>
      <c r="K4519" s="688"/>
    </row>
    <row r="4520" spans="1:11" ht="18" customHeight="1" x14ac:dyDescent="0.2">
      <c r="A4520" s="18" t="s">
        <v>1434</v>
      </c>
      <c r="B4520" s="19" t="s">
        <v>10</v>
      </c>
      <c r="C4520" s="18" t="s">
        <v>11</v>
      </c>
      <c r="D4520" s="18" t="s">
        <v>12</v>
      </c>
      <c r="E4520" s="764" t="s">
        <v>3702</v>
      </c>
      <c r="F4520" s="764"/>
      <c r="G4520" s="20" t="s">
        <v>13</v>
      </c>
      <c r="H4520" s="19" t="s">
        <v>14</v>
      </c>
      <c r="I4520" s="19" t="s">
        <v>3703</v>
      </c>
      <c r="J4520" s="19" t="s">
        <v>15</v>
      </c>
      <c r="K4520" s="19" t="s">
        <v>17</v>
      </c>
    </row>
    <row r="4521" spans="1:11" ht="26.1" customHeight="1" x14ac:dyDescent="0.2">
      <c r="A4521" s="23" t="s">
        <v>3704</v>
      </c>
      <c r="B4521" s="24" t="s">
        <v>1435</v>
      </c>
      <c r="C4521" s="23" t="s">
        <v>24</v>
      </c>
      <c r="D4521" s="23" t="s">
        <v>1436</v>
      </c>
      <c r="E4521" s="760" t="s">
        <v>5148</v>
      </c>
      <c r="F4521" s="760"/>
      <c r="G4521" s="25" t="s">
        <v>66</v>
      </c>
      <c r="H4521" s="673">
        <v>1</v>
      </c>
      <c r="I4521" s="26"/>
      <c r="J4521" s="26">
        <v>393.86</v>
      </c>
      <c r="K4521" s="26">
        <v>393.86</v>
      </c>
    </row>
    <row r="4522" spans="1:11" ht="24" customHeight="1" x14ac:dyDescent="0.2">
      <c r="A4522" s="674" t="s">
        <v>3706</v>
      </c>
      <c r="B4522" s="675" t="s">
        <v>1739</v>
      </c>
      <c r="C4522" s="674" t="s">
        <v>24</v>
      </c>
      <c r="D4522" s="674" t="s">
        <v>1740</v>
      </c>
      <c r="E4522" s="761" t="s">
        <v>3705</v>
      </c>
      <c r="F4522" s="761"/>
      <c r="G4522" s="676" t="s">
        <v>26</v>
      </c>
      <c r="H4522" s="677">
        <v>3</v>
      </c>
      <c r="I4522" s="677">
        <v>0</v>
      </c>
      <c r="J4522" s="678">
        <v>37.369999999999997</v>
      </c>
      <c r="K4522" s="678">
        <v>112.11</v>
      </c>
    </row>
    <row r="4523" spans="1:11" ht="24" customHeight="1" x14ac:dyDescent="0.2">
      <c r="A4523" s="674" t="s">
        <v>3706</v>
      </c>
      <c r="B4523" s="675" t="s">
        <v>5259</v>
      </c>
      <c r="C4523" s="674" t="s">
        <v>24</v>
      </c>
      <c r="D4523" s="674" t="s">
        <v>5260</v>
      </c>
      <c r="E4523" s="761" t="s">
        <v>3705</v>
      </c>
      <c r="F4523" s="761"/>
      <c r="G4523" s="676" t="s">
        <v>26</v>
      </c>
      <c r="H4523" s="677">
        <v>0.5</v>
      </c>
      <c r="I4523" s="677">
        <v>0</v>
      </c>
      <c r="J4523" s="678">
        <v>44.39</v>
      </c>
      <c r="K4523" s="678">
        <v>22.19</v>
      </c>
    </row>
    <row r="4524" spans="1:11" ht="26.1" customHeight="1" x14ac:dyDescent="0.2">
      <c r="A4524" s="674" t="s">
        <v>3706</v>
      </c>
      <c r="B4524" s="675" t="s">
        <v>1742</v>
      </c>
      <c r="C4524" s="674" t="s">
        <v>24</v>
      </c>
      <c r="D4524" s="674" t="s">
        <v>1743</v>
      </c>
      <c r="E4524" s="761" t="s">
        <v>3705</v>
      </c>
      <c r="F4524" s="761"/>
      <c r="G4524" s="676" t="s">
        <v>26</v>
      </c>
      <c r="H4524" s="677">
        <v>3</v>
      </c>
      <c r="I4524" s="677">
        <v>0</v>
      </c>
      <c r="J4524" s="678">
        <v>30.8</v>
      </c>
      <c r="K4524" s="678">
        <v>92.4</v>
      </c>
    </row>
    <row r="4525" spans="1:11" ht="26.1" customHeight="1" x14ac:dyDescent="0.2">
      <c r="A4525" s="679" t="s">
        <v>3709</v>
      </c>
      <c r="B4525" s="680" t="s">
        <v>5261</v>
      </c>
      <c r="C4525" s="679" t="s">
        <v>24</v>
      </c>
      <c r="D4525" s="679" t="s">
        <v>5262</v>
      </c>
      <c r="E4525" s="762" t="s">
        <v>3720</v>
      </c>
      <c r="F4525" s="762"/>
      <c r="G4525" s="681" t="s">
        <v>66</v>
      </c>
      <c r="H4525" s="682">
        <v>1</v>
      </c>
      <c r="I4525" s="682">
        <v>0</v>
      </c>
      <c r="J4525" s="683">
        <v>167.16</v>
      </c>
      <c r="K4525" s="683">
        <v>167.16</v>
      </c>
    </row>
    <row r="4526" spans="1:11" ht="25.5" x14ac:dyDescent="0.2">
      <c r="A4526" s="684"/>
      <c r="B4526" s="684"/>
      <c r="C4526" s="684"/>
      <c r="D4526" s="684"/>
      <c r="E4526" s="684"/>
      <c r="F4526" s="684" t="s">
        <v>3723</v>
      </c>
      <c r="G4526" s="685">
        <v>166.19</v>
      </c>
      <c r="H4526" s="684" t="s">
        <v>3724</v>
      </c>
      <c r="I4526" s="685">
        <v>0</v>
      </c>
      <c r="J4526" s="684" t="s">
        <v>3725</v>
      </c>
      <c r="K4526" s="685">
        <v>166.19</v>
      </c>
    </row>
    <row r="4527" spans="1:11" ht="26.25" thickBot="1" x14ac:dyDescent="0.25">
      <c r="A4527" s="684"/>
      <c r="B4527" s="684"/>
      <c r="C4527" s="684"/>
      <c r="D4527" s="684"/>
      <c r="E4527" s="684"/>
      <c r="F4527" s="684" t="s">
        <v>3726</v>
      </c>
      <c r="G4527" s="685">
        <v>0</v>
      </c>
      <c r="H4527" s="763"/>
      <c r="I4527" s="763" t="s">
        <v>3727</v>
      </c>
      <c r="J4527" s="684"/>
      <c r="K4527" s="685">
        <v>393.86</v>
      </c>
    </row>
    <row r="4528" spans="1:11" ht="0.95" customHeight="1" thickTop="1" x14ac:dyDescent="0.2">
      <c r="A4528" s="688"/>
      <c r="B4528" s="688"/>
      <c r="C4528" s="688"/>
      <c r="D4528" s="688"/>
      <c r="E4528" s="688"/>
      <c r="F4528" s="688"/>
      <c r="G4528" s="688"/>
      <c r="H4528" s="688"/>
      <c r="I4528" s="688"/>
      <c r="J4528" s="688"/>
      <c r="K4528" s="688"/>
    </row>
    <row r="4529" spans="1:11" ht="18" customHeight="1" x14ac:dyDescent="0.2">
      <c r="A4529" s="18" t="s">
        <v>1437</v>
      </c>
      <c r="B4529" s="19" t="s">
        <v>10</v>
      </c>
      <c r="C4529" s="18" t="s">
        <v>11</v>
      </c>
      <c r="D4529" s="18" t="s">
        <v>12</v>
      </c>
      <c r="E4529" s="764" t="s">
        <v>3702</v>
      </c>
      <c r="F4529" s="764"/>
      <c r="G4529" s="20" t="s">
        <v>13</v>
      </c>
      <c r="H4529" s="19" t="s">
        <v>14</v>
      </c>
      <c r="I4529" s="19" t="s">
        <v>3703</v>
      </c>
      <c r="J4529" s="19" t="s">
        <v>15</v>
      </c>
      <c r="K4529" s="19" t="s">
        <v>17</v>
      </c>
    </row>
    <row r="4530" spans="1:11" ht="24" customHeight="1" x14ac:dyDescent="0.2">
      <c r="A4530" s="23" t="s">
        <v>3704</v>
      </c>
      <c r="B4530" s="24" t="s">
        <v>1438</v>
      </c>
      <c r="C4530" s="23" t="s">
        <v>104</v>
      </c>
      <c r="D4530" s="23" t="s">
        <v>1439</v>
      </c>
      <c r="E4530" s="760" t="s">
        <v>5263</v>
      </c>
      <c r="F4530" s="760"/>
      <c r="G4530" s="25" t="s">
        <v>66</v>
      </c>
      <c r="H4530" s="673">
        <v>1</v>
      </c>
      <c r="I4530" s="26"/>
      <c r="J4530" s="26">
        <v>363.81</v>
      </c>
      <c r="K4530" s="26">
        <v>363.81</v>
      </c>
    </row>
    <row r="4531" spans="1:11" ht="24" customHeight="1" x14ac:dyDescent="0.2">
      <c r="A4531" s="674" t="s">
        <v>3706</v>
      </c>
      <c r="B4531" s="675" t="s">
        <v>1739</v>
      </c>
      <c r="C4531" s="674" t="s">
        <v>24</v>
      </c>
      <c r="D4531" s="674" t="s">
        <v>1740</v>
      </c>
      <c r="E4531" s="761" t="s">
        <v>3705</v>
      </c>
      <c r="F4531" s="761"/>
      <c r="G4531" s="676" t="s">
        <v>26</v>
      </c>
      <c r="H4531" s="677">
        <v>0.81899999999999995</v>
      </c>
      <c r="I4531" s="677">
        <v>0</v>
      </c>
      <c r="J4531" s="678">
        <v>37.369999999999997</v>
      </c>
      <c r="K4531" s="678">
        <v>30.6</v>
      </c>
    </row>
    <row r="4532" spans="1:11" ht="26.1" customHeight="1" x14ac:dyDescent="0.2">
      <c r="A4532" s="674" t="s">
        <v>3706</v>
      </c>
      <c r="B4532" s="675" t="s">
        <v>1742</v>
      </c>
      <c r="C4532" s="674" t="s">
        <v>24</v>
      </c>
      <c r="D4532" s="674" t="s">
        <v>1743</v>
      </c>
      <c r="E4532" s="761" t="s">
        <v>3705</v>
      </c>
      <c r="F4532" s="761"/>
      <c r="G4532" s="676" t="s">
        <v>26</v>
      </c>
      <c r="H4532" s="677">
        <v>0.81899999999999995</v>
      </c>
      <c r="I4532" s="677">
        <v>0</v>
      </c>
      <c r="J4532" s="678">
        <v>30.8</v>
      </c>
      <c r="K4532" s="678">
        <v>25.22</v>
      </c>
    </row>
    <row r="4533" spans="1:11" ht="24" customHeight="1" x14ac:dyDescent="0.2">
      <c r="A4533" s="679" t="s">
        <v>3709</v>
      </c>
      <c r="B4533" s="680" t="s">
        <v>5264</v>
      </c>
      <c r="C4533" s="679" t="s">
        <v>104</v>
      </c>
      <c r="D4533" s="679" t="s">
        <v>1439</v>
      </c>
      <c r="E4533" s="762" t="s">
        <v>3720</v>
      </c>
      <c r="F4533" s="762"/>
      <c r="G4533" s="681" t="s">
        <v>66</v>
      </c>
      <c r="H4533" s="682">
        <v>1</v>
      </c>
      <c r="I4533" s="682">
        <v>0</v>
      </c>
      <c r="J4533" s="683">
        <v>307.99</v>
      </c>
      <c r="K4533" s="683">
        <v>307.99</v>
      </c>
    </row>
    <row r="4534" spans="1:11" ht="25.5" x14ac:dyDescent="0.2">
      <c r="A4534" s="684"/>
      <c r="B4534" s="684"/>
      <c r="C4534" s="684"/>
      <c r="D4534" s="684"/>
      <c r="E4534" s="684"/>
      <c r="F4534" s="684" t="s">
        <v>3723</v>
      </c>
      <c r="G4534" s="685">
        <v>40.58</v>
      </c>
      <c r="H4534" s="684" t="s">
        <v>3724</v>
      </c>
      <c r="I4534" s="685">
        <v>0</v>
      </c>
      <c r="J4534" s="684" t="s">
        <v>3725</v>
      </c>
      <c r="K4534" s="685">
        <v>40.58</v>
      </c>
    </row>
    <row r="4535" spans="1:11" ht="26.25" thickBot="1" x14ac:dyDescent="0.25">
      <c r="A4535" s="684"/>
      <c r="B4535" s="684"/>
      <c r="C4535" s="684"/>
      <c r="D4535" s="684"/>
      <c r="E4535" s="684"/>
      <c r="F4535" s="684" t="s">
        <v>3726</v>
      </c>
      <c r="G4535" s="685">
        <v>0</v>
      </c>
      <c r="H4535" s="763"/>
      <c r="I4535" s="763" t="s">
        <v>3727</v>
      </c>
      <c r="J4535" s="684"/>
      <c r="K4535" s="685">
        <v>363.81</v>
      </c>
    </row>
    <row r="4536" spans="1:11" ht="0.95" customHeight="1" thickTop="1" x14ac:dyDescent="0.2">
      <c r="A4536" s="688"/>
      <c r="B4536" s="688"/>
      <c r="C4536" s="688"/>
      <c r="D4536" s="688"/>
      <c r="E4536" s="688"/>
      <c r="F4536" s="688"/>
      <c r="G4536" s="688"/>
      <c r="H4536" s="688"/>
      <c r="I4536" s="688"/>
      <c r="J4536" s="688"/>
      <c r="K4536" s="688"/>
    </row>
    <row r="4537" spans="1:11" ht="18" customHeight="1" x14ac:dyDescent="0.2">
      <c r="A4537" s="18" t="s">
        <v>1440</v>
      </c>
      <c r="B4537" s="19" t="s">
        <v>10</v>
      </c>
      <c r="C4537" s="18" t="s">
        <v>11</v>
      </c>
      <c r="D4537" s="18" t="s">
        <v>12</v>
      </c>
      <c r="E4537" s="764" t="s">
        <v>3702</v>
      </c>
      <c r="F4537" s="764"/>
      <c r="G4537" s="20" t="s">
        <v>13</v>
      </c>
      <c r="H4537" s="19" t="s">
        <v>14</v>
      </c>
      <c r="I4537" s="19" t="s">
        <v>3703</v>
      </c>
      <c r="J4537" s="19" t="s">
        <v>15</v>
      </c>
      <c r="K4537" s="19" t="s">
        <v>17</v>
      </c>
    </row>
    <row r="4538" spans="1:11" ht="26.1" customHeight="1" x14ac:dyDescent="0.2">
      <c r="A4538" s="23" t="s">
        <v>3704</v>
      </c>
      <c r="B4538" s="24" t="s">
        <v>1441</v>
      </c>
      <c r="C4538" s="23" t="s">
        <v>42</v>
      </c>
      <c r="D4538" s="23" t="s">
        <v>1442</v>
      </c>
      <c r="E4538" s="760" t="s">
        <v>5148</v>
      </c>
      <c r="F4538" s="760"/>
      <c r="G4538" s="25" t="s">
        <v>66</v>
      </c>
      <c r="H4538" s="673">
        <v>1</v>
      </c>
      <c r="I4538" s="26"/>
      <c r="J4538" s="26">
        <v>58.57</v>
      </c>
      <c r="K4538" s="26">
        <v>58.57</v>
      </c>
    </row>
    <row r="4539" spans="1:11" ht="24" customHeight="1" x14ac:dyDescent="0.2">
      <c r="A4539" s="674" t="s">
        <v>3706</v>
      </c>
      <c r="B4539" s="675" t="s">
        <v>1739</v>
      </c>
      <c r="C4539" s="674" t="s">
        <v>24</v>
      </c>
      <c r="D4539" s="674" t="s">
        <v>1740</v>
      </c>
      <c r="E4539" s="761" t="s">
        <v>3705</v>
      </c>
      <c r="F4539" s="761"/>
      <c r="G4539" s="676" t="s">
        <v>26</v>
      </c>
      <c r="H4539" s="677">
        <v>0.35</v>
      </c>
      <c r="I4539" s="677">
        <v>0</v>
      </c>
      <c r="J4539" s="678">
        <v>37.369999999999997</v>
      </c>
      <c r="K4539" s="678">
        <v>13.07</v>
      </c>
    </row>
    <row r="4540" spans="1:11" ht="24" customHeight="1" x14ac:dyDescent="0.2">
      <c r="A4540" s="674" t="s">
        <v>3706</v>
      </c>
      <c r="B4540" s="675" t="s">
        <v>3754</v>
      </c>
      <c r="C4540" s="674" t="s">
        <v>24</v>
      </c>
      <c r="D4540" s="674" t="s">
        <v>3755</v>
      </c>
      <c r="E4540" s="761" t="s">
        <v>3705</v>
      </c>
      <c r="F4540" s="761"/>
      <c r="G4540" s="676" t="s">
        <v>26</v>
      </c>
      <c r="H4540" s="677">
        <v>0.35</v>
      </c>
      <c r="I4540" s="677">
        <v>0</v>
      </c>
      <c r="J4540" s="678">
        <v>28.71</v>
      </c>
      <c r="K4540" s="678">
        <v>10.039999999999999</v>
      </c>
    </row>
    <row r="4541" spans="1:11" ht="26.1" customHeight="1" x14ac:dyDescent="0.2">
      <c r="A4541" s="679" t="s">
        <v>3709</v>
      </c>
      <c r="B4541" s="680" t="s">
        <v>5265</v>
      </c>
      <c r="C4541" s="679" t="s">
        <v>24</v>
      </c>
      <c r="D4541" s="679" t="s">
        <v>5266</v>
      </c>
      <c r="E4541" s="762" t="s">
        <v>3720</v>
      </c>
      <c r="F4541" s="762"/>
      <c r="G4541" s="681" t="s">
        <v>66</v>
      </c>
      <c r="H4541" s="682">
        <v>1</v>
      </c>
      <c r="I4541" s="682">
        <v>0</v>
      </c>
      <c r="J4541" s="683">
        <v>35.46</v>
      </c>
      <c r="K4541" s="683">
        <v>35.46</v>
      </c>
    </row>
    <row r="4542" spans="1:11" ht="25.5" x14ac:dyDescent="0.2">
      <c r="A4542" s="684"/>
      <c r="B4542" s="684"/>
      <c r="C4542" s="684"/>
      <c r="D4542" s="684"/>
      <c r="E4542" s="684"/>
      <c r="F4542" s="684" t="s">
        <v>3723</v>
      </c>
      <c r="G4542" s="685">
        <v>16.649999999999999</v>
      </c>
      <c r="H4542" s="684" t="s">
        <v>3724</v>
      </c>
      <c r="I4542" s="685">
        <v>0</v>
      </c>
      <c r="J4542" s="684" t="s">
        <v>3725</v>
      </c>
      <c r="K4542" s="685">
        <v>16.649999999999999</v>
      </c>
    </row>
    <row r="4543" spans="1:11" ht="25.5" x14ac:dyDescent="0.2">
      <c r="A4543" s="684"/>
      <c r="B4543" s="684"/>
      <c r="C4543" s="684"/>
      <c r="D4543" s="684"/>
      <c r="E4543" s="684"/>
      <c r="F4543" s="684" t="s">
        <v>3726</v>
      </c>
      <c r="G4543" s="685">
        <v>0</v>
      </c>
      <c r="H4543" s="763"/>
      <c r="I4543" s="763" t="s">
        <v>3727</v>
      </c>
      <c r="J4543" s="684"/>
      <c r="K4543" s="685">
        <v>58.57</v>
      </c>
    </row>
    <row r="4544" spans="1:11" x14ac:dyDescent="0.2">
      <c r="A4544" s="759" t="s">
        <v>2709</v>
      </c>
      <c r="B4544" s="759"/>
      <c r="C4544" s="759"/>
      <c r="D4544" s="759"/>
      <c r="E4544" s="759"/>
      <c r="F4544" s="759"/>
      <c r="G4544" s="759"/>
      <c r="H4544" s="759"/>
      <c r="I4544" s="759"/>
      <c r="J4544" s="759"/>
      <c r="K4544" s="17"/>
    </row>
    <row r="4545" spans="1:11" ht="15" thickBot="1" x14ac:dyDescent="0.25">
      <c r="A4545" s="1146" t="s">
        <v>5794</v>
      </c>
      <c r="B4545" s="1146"/>
      <c r="C4545" s="1146"/>
      <c r="D4545" s="1146"/>
      <c r="E4545" s="1146"/>
      <c r="F4545" s="1146"/>
      <c r="G4545" s="1146"/>
      <c r="H4545" s="1146"/>
      <c r="I4545" s="1146"/>
      <c r="J4545" s="1146"/>
      <c r="K4545" s="33"/>
    </row>
    <row r="4546" spans="1:11" ht="0.95" customHeight="1" thickTop="1" x14ac:dyDescent="0.2">
      <c r="A4546" s="688"/>
      <c r="B4546" s="688"/>
      <c r="C4546" s="688"/>
      <c r="D4546" s="688"/>
      <c r="E4546" s="688"/>
      <c r="F4546" s="688"/>
      <c r="G4546" s="688"/>
      <c r="H4546" s="688"/>
      <c r="I4546" s="688"/>
      <c r="J4546" s="688"/>
      <c r="K4546" s="688"/>
    </row>
    <row r="4547" spans="1:11" ht="18" customHeight="1" x14ac:dyDescent="0.2">
      <c r="A4547" s="18" t="s">
        <v>1443</v>
      </c>
      <c r="B4547" s="19" t="s">
        <v>10</v>
      </c>
      <c r="C4547" s="18" t="s">
        <v>11</v>
      </c>
      <c r="D4547" s="18" t="s">
        <v>12</v>
      </c>
      <c r="E4547" s="764" t="s">
        <v>3702</v>
      </c>
      <c r="F4547" s="764"/>
      <c r="G4547" s="20" t="s">
        <v>13</v>
      </c>
      <c r="H4547" s="19" t="s">
        <v>14</v>
      </c>
      <c r="I4547" s="19" t="s">
        <v>3703</v>
      </c>
      <c r="J4547" s="19" t="s">
        <v>15</v>
      </c>
      <c r="K4547" s="19" t="s">
        <v>17</v>
      </c>
    </row>
    <row r="4548" spans="1:11" ht="90.95" customHeight="1" x14ac:dyDescent="0.2">
      <c r="A4548" s="23" t="s">
        <v>3704</v>
      </c>
      <c r="B4548" s="24" t="s">
        <v>1444</v>
      </c>
      <c r="C4548" s="23" t="s">
        <v>42</v>
      </c>
      <c r="D4548" s="23" t="s">
        <v>1445</v>
      </c>
      <c r="E4548" s="760" t="s">
        <v>5148</v>
      </c>
      <c r="F4548" s="760"/>
      <c r="G4548" s="25" t="s">
        <v>1262</v>
      </c>
      <c r="H4548" s="673">
        <v>1</v>
      </c>
      <c r="I4548" s="26"/>
      <c r="J4548" s="26">
        <v>344.92</v>
      </c>
      <c r="K4548" s="26">
        <v>344.92</v>
      </c>
    </row>
    <row r="4549" spans="1:11" ht="24" customHeight="1" x14ac:dyDescent="0.2">
      <c r="A4549" s="674" t="s">
        <v>3706</v>
      </c>
      <c r="B4549" s="675" t="s">
        <v>1739</v>
      </c>
      <c r="C4549" s="674" t="s">
        <v>24</v>
      </c>
      <c r="D4549" s="674" t="s">
        <v>1740</v>
      </c>
      <c r="E4549" s="761" t="s">
        <v>3705</v>
      </c>
      <c r="F4549" s="761"/>
      <c r="G4549" s="676" t="s">
        <v>26</v>
      </c>
      <c r="H4549" s="677">
        <v>2.5</v>
      </c>
      <c r="I4549" s="677">
        <v>0</v>
      </c>
      <c r="J4549" s="678">
        <v>37.369999999999997</v>
      </c>
      <c r="K4549" s="678">
        <v>93.42</v>
      </c>
    </row>
    <row r="4550" spans="1:11" ht="26.1" customHeight="1" x14ac:dyDescent="0.2">
      <c r="A4550" s="674" t="s">
        <v>3706</v>
      </c>
      <c r="B4550" s="675" t="s">
        <v>1742</v>
      </c>
      <c r="C4550" s="674" t="s">
        <v>24</v>
      </c>
      <c r="D4550" s="674" t="s">
        <v>1743</v>
      </c>
      <c r="E4550" s="761" t="s">
        <v>3705</v>
      </c>
      <c r="F4550" s="761"/>
      <c r="G4550" s="676" t="s">
        <v>26</v>
      </c>
      <c r="H4550" s="677">
        <v>2.5</v>
      </c>
      <c r="I4550" s="677">
        <v>0</v>
      </c>
      <c r="J4550" s="678">
        <v>30.8</v>
      </c>
      <c r="K4550" s="678">
        <v>77</v>
      </c>
    </row>
    <row r="4551" spans="1:11" ht="78" customHeight="1" x14ac:dyDescent="0.2">
      <c r="A4551" s="679" t="s">
        <v>3709</v>
      </c>
      <c r="B4551" s="680" t="s">
        <v>5267</v>
      </c>
      <c r="C4551" s="679" t="s">
        <v>42</v>
      </c>
      <c r="D4551" s="679" t="s">
        <v>5268</v>
      </c>
      <c r="E4551" s="762" t="s">
        <v>2501</v>
      </c>
      <c r="F4551" s="762"/>
      <c r="G4551" s="681" t="s">
        <v>1262</v>
      </c>
      <c r="H4551" s="682">
        <v>1</v>
      </c>
      <c r="I4551" s="682">
        <v>0</v>
      </c>
      <c r="J4551" s="683">
        <v>174.5</v>
      </c>
      <c r="K4551" s="683">
        <v>174.5</v>
      </c>
    </row>
    <row r="4552" spans="1:11" ht="25.5" x14ac:dyDescent="0.2">
      <c r="A4552" s="684"/>
      <c r="B4552" s="684"/>
      <c r="C4552" s="684"/>
      <c r="D4552" s="684"/>
      <c r="E4552" s="684"/>
      <c r="F4552" s="684" t="s">
        <v>3723</v>
      </c>
      <c r="G4552" s="685">
        <v>123.87</v>
      </c>
      <c r="H4552" s="684" t="s">
        <v>3724</v>
      </c>
      <c r="I4552" s="685">
        <v>0</v>
      </c>
      <c r="J4552" s="684" t="s">
        <v>3725</v>
      </c>
      <c r="K4552" s="685">
        <v>123.87</v>
      </c>
    </row>
    <row r="4553" spans="1:11" ht="25.5" x14ac:dyDescent="0.2">
      <c r="A4553" s="684"/>
      <c r="B4553" s="684"/>
      <c r="C4553" s="684"/>
      <c r="D4553" s="684"/>
      <c r="E4553" s="684"/>
      <c r="F4553" s="684" t="s">
        <v>3726</v>
      </c>
      <c r="G4553" s="685">
        <v>0</v>
      </c>
      <c r="H4553" s="763"/>
      <c r="I4553" s="763" t="s">
        <v>3727</v>
      </c>
      <c r="J4553" s="684"/>
      <c r="K4553" s="685">
        <v>344.92</v>
      </c>
    </row>
    <row r="4554" spans="1:11" x14ac:dyDescent="0.2">
      <c r="A4554" s="759" t="s">
        <v>2709</v>
      </c>
      <c r="B4554" s="759"/>
      <c r="C4554" s="759"/>
      <c r="D4554" s="759"/>
      <c r="E4554" s="759"/>
      <c r="F4554" s="759"/>
      <c r="G4554" s="759"/>
      <c r="H4554" s="759"/>
      <c r="I4554" s="759"/>
      <c r="J4554" s="759"/>
      <c r="K4554" s="17"/>
    </row>
    <row r="4555" spans="1:11" ht="15" thickBot="1" x14ac:dyDescent="0.25">
      <c r="A4555" s="1146" t="s">
        <v>5784</v>
      </c>
      <c r="B4555" s="1146"/>
      <c r="C4555" s="1146"/>
      <c r="D4555" s="1146"/>
      <c r="E4555" s="1146"/>
      <c r="F4555" s="1146"/>
      <c r="G4555" s="1146"/>
      <c r="H4555" s="1146"/>
      <c r="I4555" s="1146"/>
      <c r="J4555" s="1146"/>
      <c r="K4555" s="33"/>
    </row>
    <row r="4556" spans="1:11" ht="0.95" customHeight="1" thickTop="1" x14ac:dyDescent="0.2">
      <c r="A4556" s="688"/>
      <c r="B4556" s="688"/>
      <c r="C4556" s="688"/>
      <c r="D4556" s="688"/>
      <c r="E4556" s="688"/>
      <c r="F4556" s="688"/>
      <c r="G4556" s="688"/>
      <c r="H4556" s="688"/>
      <c r="I4556" s="688"/>
      <c r="J4556" s="688"/>
      <c r="K4556" s="688"/>
    </row>
    <row r="4557" spans="1:11" ht="18" customHeight="1" x14ac:dyDescent="0.2">
      <c r="A4557" s="18" t="s">
        <v>1446</v>
      </c>
      <c r="B4557" s="19" t="s">
        <v>10</v>
      </c>
      <c r="C4557" s="18" t="s">
        <v>11</v>
      </c>
      <c r="D4557" s="18" t="s">
        <v>12</v>
      </c>
      <c r="E4557" s="764" t="s">
        <v>3702</v>
      </c>
      <c r="F4557" s="764"/>
      <c r="G4557" s="20" t="s">
        <v>13</v>
      </c>
      <c r="H4557" s="19" t="s">
        <v>14</v>
      </c>
      <c r="I4557" s="19" t="s">
        <v>3703</v>
      </c>
      <c r="J4557" s="19" t="s">
        <v>15</v>
      </c>
      <c r="K4557" s="19" t="s">
        <v>17</v>
      </c>
    </row>
    <row r="4558" spans="1:11" ht="39" customHeight="1" x14ac:dyDescent="0.2">
      <c r="A4558" s="23" t="s">
        <v>3704</v>
      </c>
      <c r="B4558" s="24" t="s">
        <v>1447</v>
      </c>
      <c r="C4558" s="23" t="s">
        <v>42</v>
      </c>
      <c r="D4558" s="23" t="s">
        <v>1448</v>
      </c>
      <c r="E4558" s="760" t="s">
        <v>4830</v>
      </c>
      <c r="F4558" s="760"/>
      <c r="G4558" s="25" t="s">
        <v>66</v>
      </c>
      <c r="H4558" s="673">
        <v>1</v>
      </c>
      <c r="I4558" s="26"/>
      <c r="J4558" s="26">
        <v>138.44</v>
      </c>
      <c r="K4558" s="26">
        <v>138.44</v>
      </c>
    </row>
    <row r="4559" spans="1:11" ht="24" customHeight="1" x14ac:dyDescent="0.2">
      <c r="A4559" s="674" t="s">
        <v>3706</v>
      </c>
      <c r="B4559" s="675" t="s">
        <v>3754</v>
      </c>
      <c r="C4559" s="674" t="s">
        <v>24</v>
      </c>
      <c r="D4559" s="674" t="s">
        <v>3755</v>
      </c>
      <c r="E4559" s="761" t="s">
        <v>3705</v>
      </c>
      <c r="F4559" s="761"/>
      <c r="G4559" s="676" t="s">
        <v>26</v>
      </c>
      <c r="H4559" s="677">
        <v>0.2</v>
      </c>
      <c r="I4559" s="677">
        <v>0</v>
      </c>
      <c r="J4559" s="678">
        <v>28.71</v>
      </c>
      <c r="K4559" s="678">
        <v>5.74</v>
      </c>
    </row>
    <row r="4560" spans="1:11" ht="26.1" customHeight="1" x14ac:dyDescent="0.2">
      <c r="A4560" s="679" t="s">
        <v>3709</v>
      </c>
      <c r="B4560" s="680" t="s">
        <v>5269</v>
      </c>
      <c r="C4560" s="679" t="s">
        <v>3826</v>
      </c>
      <c r="D4560" s="679" t="s">
        <v>5270</v>
      </c>
      <c r="E4560" s="762" t="s">
        <v>3720</v>
      </c>
      <c r="F4560" s="762"/>
      <c r="G4560" s="681" t="s">
        <v>1125</v>
      </c>
      <c r="H4560" s="682">
        <v>1</v>
      </c>
      <c r="I4560" s="682">
        <v>0</v>
      </c>
      <c r="J4560" s="683">
        <v>132.69999999999999</v>
      </c>
      <c r="K4560" s="683">
        <v>132.69999999999999</v>
      </c>
    </row>
    <row r="4561" spans="1:11" ht="25.5" x14ac:dyDescent="0.2">
      <c r="A4561" s="684"/>
      <c r="B4561" s="684"/>
      <c r="C4561" s="684"/>
      <c r="D4561" s="684"/>
      <c r="E4561" s="684"/>
      <c r="F4561" s="684" t="s">
        <v>3723</v>
      </c>
      <c r="G4561" s="685">
        <v>3.9</v>
      </c>
      <c r="H4561" s="684" t="s">
        <v>3724</v>
      </c>
      <c r="I4561" s="685">
        <v>0</v>
      </c>
      <c r="J4561" s="684" t="s">
        <v>3725</v>
      </c>
      <c r="K4561" s="685">
        <v>3.9</v>
      </c>
    </row>
    <row r="4562" spans="1:11" ht="26.25" thickBot="1" x14ac:dyDescent="0.25">
      <c r="A4562" s="684"/>
      <c r="B4562" s="684"/>
      <c r="C4562" s="684"/>
      <c r="D4562" s="684"/>
      <c r="E4562" s="684"/>
      <c r="F4562" s="684" t="s">
        <v>3726</v>
      </c>
      <c r="G4562" s="685">
        <v>0</v>
      </c>
      <c r="H4562" s="763"/>
      <c r="I4562" s="763" t="s">
        <v>3727</v>
      </c>
      <c r="J4562" s="684"/>
      <c r="K4562" s="685">
        <v>138.44</v>
      </c>
    </row>
    <row r="4563" spans="1:11" ht="0.95" customHeight="1" thickTop="1" x14ac:dyDescent="0.2">
      <c r="A4563" s="688"/>
      <c r="B4563" s="688"/>
      <c r="C4563" s="688"/>
      <c r="D4563" s="688"/>
      <c r="E4563" s="688"/>
      <c r="F4563" s="688"/>
      <c r="G4563" s="688"/>
      <c r="H4563" s="688"/>
      <c r="I4563" s="688"/>
      <c r="J4563" s="688"/>
      <c r="K4563" s="688"/>
    </row>
    <row r="4564" spans="1:11" ht="18" customHeight="1" x14ac:dyDescent="0.2">
      <c r="A4564" s="18" t="s">
        <v>1449</v>
      </c>
      <c r="B4564" s="19" t="s">
        <v>10</v>
      </c>
      <c r="C4564" s="18" t="s">
        <v>11</v>
      </c>
      <c r="D4564" s="18" t="s">
        <v>12</v>
      </c>
      <c r="E4564" s="764" t="s">
        <v>3702</v>
      </c>
      <c r="F4564" s="764"/>
      <c r="G4564" s="20" t="s">
        <v>13</v>
      </c>
      <c r="H4564" s="19" t="s">
        <v>14</v>
      </c>
      <c r="I4564" s="19" t="s">
        <v>3703</v>
      </c>
      <c r="J4564" s="19" t="s">
        <v>15</v>
      </c>
      <c r="K4564" s="19" t="s">
        <v>17</v>
      </c>
    </row>
    <row r="4565" spans="1:11" ht="39" customHeight="1" x14ac:dyDescent="0.2">
      <c r="A4565" s="23" t="s">
        <v>3704</v>
      </c>
      <c r="B4565" s="24" t="s">
        <v>1450</v>
      </c>
      <c r="C4565" s="23" t="s">
        <v>42</v>
      </c>
      <c r="D4565" s="23" t="s">
        <v>1451</v>
      </c>
      <c r="E4565" s="760" t="s">
        <v>5148</v>
      </c>
      <c r="F4565" s="760"/>
      <c r="G4565" s="25" t="s">
        <v>1262</v>
      </c>
      <c r="H4565" s="673">
        <v>1</v>
      </c>
      <c r="I4565" s="26"/>
      <c r="J4565" s="26">
        <v>18.72</v>
      </c>
      <c r="K4565" s="26">
        <v>18.72</v>
      </c>
    </row>
    <row r="4566" spans="1:11" ht="26.1" customHeight="1" x14ac:dyDescent="0.2">
      <c r="A4566" s="674" t="s">
        <v>3706</v>
      </c>
      <c r="B4566" s="675" t="s">
        <v>1742</v>
      </c>
      <c r="C4566" s="674" t="s">
        <v>24</v>
      </c>
      <c r="D4566" s="674" t="s">
        <v>1743</v>
      </c>
      <c r="E4566" s="761" t="s">
        <v>3705</v>
      </c>
      <c r="F4566" s="761"/>
      <c r="G4566" s="676" t="s">
        <v>26</v>
      </c>
      <c r="H4566" s="677">
        <v>0.1</v>
      </c>
      <c r="I4566" s="677">
        <v>0</v>
      </c>
      <c r="J4566" s="678">
        <v>30.8</v>
      </c>
      <c r="K4566" s="678">
        <v>3.08</v>
      </c>
    </row>
    <row r="4567" spans="1:11" ht="26.1" customHeight="1" x14ac:dyDescent="0.2">
      <c r="A4567" s="679" t="s">
        <v>3709</v>
      </c>
      <c r="B4567" s="680" t="s">
        <v>5271</v>
      </c>
      <c r="C4567" s="679" t="s">
        <v>24</v>
      </c>
      <c r="D4567" s="679" t="s">
        <v>5272</v>
      </c>
      <c r="E4567" s="762" t="s">
        <v>3720</v>
      </c>
      <c r="F4567" s="762"/>
      <c r="G4567" s="681" t="s">
        <v>66</v>
      </c>
      <c r="H4567" s="682">
        <v>1</v>
      </c>
      <c r="I4567" s="682">
        <v>0</v>
      </c>
      <c r="J4567" s="683">
        <v>15.64</v>
      </c>
      <c r="K4567" s="683">
        <v>15.64</v>
      </c>
    </row>
    <row r="4568" spans="1:11" ht="25.5" x14ac:dyDescent="0.2">
      <c r="A4568" s="684"/>
      <c r="B4568" s="684"/>
      <c r="C4568" s="684"/>
      <c r="D4568" s="684"/>
      <c r="E4568" s="684"/>
      <c r="F4568" s="684" t="s">
        <v>3723</v>
      </c>
      <c r="G4568" s="685">
        <v>2.14</v>
      </c>
      <c r="H4568" s="684" t="s">
        <v>3724</v>
      </c>
      <c r="I4568" s="685">
        <v>0</v>
      </c>
      <c r="J4568" s="684" t="s">
        <v>3725</v>
      </c>
      <c r="K4568" s="685">
        <v>2.14</v>
      </c>
    </row>
    <row r="4569" spans="1:11" ht="25.5" x14ac:dyDescent="0.2">
      <c r="A4569" s="684"/>
      <c r="B4569" s="684"/>
      <c r="C4569" s="684"/>
      <c r="D4569" s="684"/>
      <c r="E4569" s="684"/>
      <c r="F4569" s="684" t="s">
        <v>3726</v>
      </c>
      <c r="G4569" s="685">
        <v>0</v>
      </c>
      <c r="H4569" s="763"/>
      <c r="I4569" s="763" t="s">
        <v>3727</v>
      </c>
      <c r="J4569" s="684"/>
      <c r="K4569" s="685">
        <v>18.72</v>
      </c>
    </row>
    <row r="4570" spans="1:11" x14ac:dyDescent="0.2">
      <c r="A4570" s="759" t="s">
        <v>2709</v>
      </c>
      <c r="B4570" s="759"/>
      <c r="C4570" s="759"/>
      <c r="D4570" s="759"/>
      <c r="E4570" s="759"/>
      <c r="F4570" s="759"/>
      <c r="G4570" s="759"/>
      <c r="H4570" s="759"/>
      <c r="I4570" s="759"/>
      <c r="J4570" s="759"/>
      <c r="K4570" s="17"/>
    </row>
    <row r="4571" spans="1:11" ht="15" thickBot="1" x14ac:dyDescent="0.25">
      <c r="A4571" s="1146" t="s">
        <v>5784</v>
      </c>
      <c r="B4571" s="1146"/>
      <c r="C4571" s="1146"/>
      <c r="D4571" s="1146"/>
      <c r="E4571" s="1146"/>
      <c r="F4571" s="1146"/>
      <c r="G4571" s="1146"/>
      <c r="H4571" s="1146"/>
      <c r="I4571" s="1146"/>
      <c r="J4571" s="1146"/>
      <c r="K4571" s="33"/>
    </row>
    <row r="4572" spans="1:11" ht="0.95" customHeight="1" thickTop="1" x14ac:dyDescent="0.2">
      <c r="A4572" s="688"/>
      <c r="B4572" s="688"/>
      <c r="C4572" s="688"/>
      <c r="D4572" s="688"/>
      <c r="E4572" s="688"/>
      <c r="F4572" s="688"/>
      <c r="G4572" s="688"/>
      <c r="H4572" s="688"/>
      <c r="I4572" s="688"/>
      <c r="J4572" s="688"/>
      <c r="K4572" s="688"/>
    </row>
    <row r="4573" spans="1:11" ht="18" customHeight="1" x14ac:dyDescent="0.2">
      <c r="A4573" s="18" t="s">
        <v>1454</v>
      </c>
      <c r="B4573" s="19" t="s">
        <v>10</v>
      </c>
      <c r="C4573" s="18" t="s">
        <v>11</v>
      </c>
      <c r="D4573" s="18" t="s">
        <v>12</v>
      </c>
      <c r="E4573" s="764" t="s">
        <v>3702</v>
      </c>
      <c r="F4573" s="764"/>
      <c r="G4573" s="20" t="s">
        <v>13</v>
      </c>
      <c r="H4573" s="19" t="s">
        <v>14</v>
      </c>
      <c r="I4573" s="19" t="s">
        <v>3703</v>
      </c>
      <c r="J4573" s="19" t="s">
        <v>15</v>
      </c>
      <c r="K4573" s="19" t="s">
        <v>17</v>
      </c>
    </row>
    <row r="4574" spans="1:11" ht="104.1" customHeight="1" x14ac:dyDescent="0.2">
      <c r="A4574" s="23" t="s">
        <v>3704</v>
      </c>
      <c r="B4574" s="24" t="s">
        <v>1408</v>
      </c>
      <c r="C4574" s="23" t="s">
        <v>42</v>
      </c>
      <c r="D4574" s="23" t="s">
        <v>1409</v>
      </c>
      <c r="E4574" s="760" t="s">
        <v>5148</v>
      </c>
      <c r="F4574" s="760"/>
      <c r="G4574" s="25" t="s">
        <v>1307</v>
      </c>
      <c r="H4574" s="673">
        <v>1</v>
      </c>
      <c r="I4574" s="26"/>
      <c r="J4574" s="26">
        <v>1223.92</v>
      </c>
      <c r="K4574" s="26">
        <v>1223.92</v>
      </c>
    </row>
    <row r="4575" spans="1:11" ht="24" customHeight="1" x14ac:dyDescent="0.2">
      <c r="A4575" s="674" t="s">
        <v>3706</v>
      </c>
      <c r="B4575" s="675" t="s">
        <v>1739</v>
      </c>
      <c r="C4575" s="674" t="s">
        <v>24</v>
      </c>
      <c r="D4575" s="674" t="s">
        <v>1740</v>
      </c>
      <c r="E4575" s="761" t="s">
        <v>3705</v>
      </c>
      <c r="F4575" s="761"/>
      <c r="G4575" s="676" t="s">
        <v>26</v>
      </c>
      <c r="H4575" s="677">
        <v>6</v>
      </c>
      <c r="I4575" s="677">
        <v>0</v>
      </c>
      <c r="J4575" s="678">
        <v>37.369999999999997</v>
      </c>
      <c r="K4575" s="678">
        <v>224.22</v>
      </c>
    </row>
    <row r="4576" spans="1:11" ht="26.1" customHeight="1" x14ac:dyDescent="0.2">
      <c r="A4576" s="674" t="s">
        <v>3706</v>
      </c>
      <c r="B4576" s="675" t="s">
        <v>1742</v>
      </c>
      <c r="C4576" s="674" t="s">
        <v>24</v>
      </c>
      <c r="D4576" s="674" t="s">
        <v>1743</v>
      </c>
      <c r="E4576" s="761" t="s">
        <v>3705</v>
      </c>
      <c r="F4576" s="761"/>
      <c r="G4576" s="676" t="s">
        <v>26</v>
      </c>
      <c r="H4576" s="677">
        <v>6</v>
      </c>
      <c r="I4576" s="677">
        <v>0</v>
      </c>
      <c r="J4576" s="678">
        <v>30.8</v>
      </c>
      <c r="K4576" s="678">
        <v>184.8</v>
      </c>
    </row>
    <row r="4577" spans="1:11" ht="39" customHeight="1" x14ac:dyDescent="0.2">
      <c r="A4577" s="679" t="s">
        <v>3709</v>
      </c>
      <c r="B4577" s="680" t="s">
        <v>5251</v>
      </c>
      <c r="C4577" s="679" t="s">
        <v>24</v>
      </c>
      <c r="D4577" s="679" t="s">
        <v>5252</v>
      </c>
      <c r="E4577" s="762" t="s">
        <v>3720</v>
      </c>
      <c r="F4577" s="762"/>
      <c r="G4577" s="681" t="s">
        <v>66</v>
      </c>
      <c r="H4577" s="682">
        <v>1</v>
      </c>
      <c r="I4577" s="682">
        <v>0</v>
      </c>
      <c r="J4577" s="683">
        <v>814.9</v>
      </c>
      <c r="K4577" s="683">
        <v>814.9</v>
      </c>
    </row>
    <row r="4578" spans="1:11" ht="25.5" x14ac:dyDescent="0.2">
      <c r="A4578" s="684"/>
      <c r="B4578" s="684"/>
      <c r="C4578" s="684"/>
      <c r="D4578" s="684"/>
      <c r="E4578" s="684"/>
      <c r="F4578" s="684" t="s">
        <v>3723</v>
      </c>
      <c r="G4578" s="685">
        <v>297.3</v>
      </c>
      <c r="H4578" s="684" t="s">
        <v>3724</v>
      </c>
      <c r="I4578" s="685">
        <v>0</v>
      </c>
      <c r="J4578" s="684" t="s">
        <v>3725</v>
      </c>
      <c r="K4578" s="685">
        <v>297.3</v>
      </c>
    </row>
    <row r="4579" spans="1:11" ht="25.5" x14ac:dyDescent="0.2">
      <c r="A4579" s="684"/>
      <c r="B4579" s="684"/>
      <c r="C4579" s="684"/>
      <c r="D4579" s="684"/>
      <c r="E4579" s="684"/>
      <c r="F4579" s="684" t="s">
        <v>3726</v>
      </c>
      <c r="G4579" s="685">
        <v>0</v>
      </c>
      <c r="H4579" s="763"/>
      <c r="I4579" s="763" t="s">
        <v>3727</v>
      </c>
      <c r="J4579" s="684"/>
      <c r="K4579" s="685">
        <v>1223.92</v>
      </c>
    </row>
    <row r="4580" spans="1:11" x14ac:dyDescent="0.2">
      <c r="A4580" s="759" t="s">
        <v>2709</v>
      </c>
      <c r="B4580" s="759"/>
      <c r="C4580" s="759"/>
      <c r="D4580" s="759"/>
      <c r="E4580" s="759"/>
      <c r="F4580" s="759"/>
      <c r="G4580" s="759"/>
      <c r="H4580" s="759"/>
      <c r="I4580" s="759"/>
      <c r="J4580" s="759"/>
      <c r="K4580" s="17"/>
    </row>
    <row r="4581" spans="1:11" ht="15" thickBot="1" x14ac:dyDescent="0.25">
      <c r="A4581" s="1146" t="s">
        <v>5784</v>
      </c>
      <c r="B4581" s="1146"/>
      <c r="C4581" s="1146"/>
      <c r="D4581" s="1146"/>
      <c r="E4581" s="1146"/>
      <c r="F4581" s="1146"/>
      <c r="G4581" s="1146"/>
      <c r="H4581" s="1146"/>
      <c r="I4581" s="1146"/>
      <c r="J4581" s="1146"/>
      <c r="K4581" s="33"/>
    </row>
    <row r="4582" spans="1:11" ht="0.95" customHeight="1" thickTop="1" x14ac:dyDescent="0.2">
      <c r="A4582" s="688"/>
      <c r="B4582" s="688"/>
      <c r="C4582" s="688"/>
      <c r="D4582" s="688"/>
      <c r="E4582" s="688"/>
      <c r="F4582" s="688"/>
      <c r="G4582" s="688"/>
      <c r="H4582" s="688"/>
      <c r="I4582" s="688"/>
      <c r="J4582" s="688"/>
      <c r="K4582" s="688"/>
    </row>
    <row r="4583" spans="1:11" ht="18" customHeight="1" x14ac:dyDescent="0.2">
      <c r="A4583" s="18" t="s">
        <v>1455</v>
      </c>
      <c r="B4583" s="19" t="s">
        <v>10</v>
      </c>
      <c r="C4583" s="18" t="s">
        <v>11</v>
      </c>
      <c r="D4583" s="18" t="s">
        <v>12</v>
      </c>
      <c r="E4583" s="764" t="s">
        <v>3702</v>
      </c>
      <c r="F4583" s="764"/>
      <c r="G4583" s="20" t="s">
        <v>13</v>
      </c>
      <c r="H4583" s="19" t="s">
        <v>14</v>
      </c>
      <c r="I4583" s="19" t="s">
        <v>3703</v>
      </c>
      <c r="J4583" s="19" t="s">
        <v>15</v>
      </c>
      <c r="K4583" s="19" t="s">
        <v>17</v>
      </c>
    </row>
    <row r="4584" spans="1:11" ht="26.1" customHeight="1" x14ac:dyDescent="0.2">
      <c r="A4584" s="23" t="s">
        <v>3704</v>
      </c>
      <c r="B4584" s="24" t="s">
        <v>1348</v>
      </c>
      <c r="C4584" s="23" t="s">
        <v>42</v>
      </c>
      <c r="D4584" s="23" t="s">
        <v>1349</v>
      </c>
      <c r="E4584" s="760" t="s">
        <v>5148</v>
      </c>
      <c r="F4584" s="760"/>
      <c r="G4584" s="25" t="s">
        <v>1262</v>
      </c>
      <c r="H4584" s="673">
        <v>1</v>
      </c>
      <c r="I4584" s="26"/>
      <c r="J4584" s="26">
        <v>155.12</v>
      </c>
      <c r="K4584" s="26">
        <v>155.12</v>
      </c>
    </row>
    <row r="4585" spans="1:11" ht="26.1" customHeight="1" x14ac:dyDescent="0.2">
      <c r="A4585" s="674" t="s">
        <v>3706</v>
      </c>
      <c r="B4585" s="675" t="s">
        <v>1742</v>
      </c>
      <c r="C4585" s="674" t="s">
        <v>24</v>
      </c>
      <c r="D4585" s="674" t="s">
        <v>1743</v>
      </c>
      <c r="E4585" s="761" t="s">
        <v>3705</v>
      </c>
      <c r="F4585" s="761"/>
      <c r="G4585" s="676" t="s">
        <v>26</v>
      </c>
      <c r="H4585" s="677">
        <v>0.35</v>
      </c>
      <c r="I4585" s="677">
        <v>0</v>
      </c>
      <c r="J4585" s="678">
        <v>30.8</v>
      </c>
      <c r="K4585" s="678">
        <v>10.78</v>
      </c>
    </row>
    <row r="4586" spans="1:11" ht="24" customHeight="1" x14ac:dyDescent="0.2">
      <c r="A4586" s="674" t="s">
        <v>3706</v>
      </c>
      <c r="B4586" s="675" t="s">
        <v>1739</v>
      </c>
      <c r="C4586" s="674" t="s">
        <v>24</v>
      </c>
      <c r="D4586" s="674" t="s">
        <v>1740</v>
      </c>
      <c r="E4586" s="761" t="s">
        <v>3705</v>
      </c>
      <c r="F4586" s="761"/>
      <c r="G4586" s="676" t="s">
        <v>26</v>
      </c>
      <c r="H4586" s="677">
        <v>0.35</v>
      </c>
      <c r="I4586" s="677">
        <v>0</v>
      </c>
      <c r="J4586" s="678">
        <v>37.369999999999997</v>
      </c>
      <c r="K4586" s="678">
        <v>13.07</v>
      </c>
    </row>
    <row r="4587" spans="1:11" ht="26.1" customHeight="1" x14ac:dyDescent="0.2">
      <c r="A4587" s="679" t="s">
        <v>3709</v>
      </c>
      <c r="B4587" s="680" t="s">
        <v>5210</v>
      </c>
      <c r="C4587" s="679" t="s">
        <v>24</v>
      </c>
      <c r="D4587" s="679" t="s">
        <v>5211</v>
      </c>
      <c r="E4587" s="762" t="s">
        <v>3720</v>
      </c>
      <c r="F4587" s="762"/>
      <c r="G4587" s="681" t="s">
        <v>66</v>
      </c>
      <c r="H4587" s="682">
        <v>1</v>
      </c>
      <c r="I4587" s="682">
        <v>0</v>
      </c>
      <c r="J4587" s="683">
        <v>131.27000000000001</v>
      </c>
      <c r="K4587" s="683">
        <v>131.27000000000001</v>
      </c>
    </row>
    <row r="4588" spans="1:11" ht="25.5" x14ac:dyDescent="0.2">
      <c r="A4588" s="684"/>
      <c r="B4588" s="684"/>
      <c r="C4588" s="684"/>
      <c r="D4588" s="684"/>
      <c r="E4588" s="684"/>
      <c r="F4588" s="684" t="s">
        <v>3723</v>
      </c>
      <c r="G4588" s="685">
        <v>17.34</v>
      </c>
      <c r="H4588" s="684" t="s">
        <v>3724</v>
      </c>
      <c r="I4588" s="685">
        <v>0</v>
      </c>
      <c r="J4588" s="684" t="s">
        <v>3725</v>
      </c>
      <c r="K4588" s="685">
        <v>17.34</v>
      </c>
    </row>
    <row r="4589" spans="1:11" ht="25.5" x14ac:dyDescent="0.2">
      <c r="A4589" s="684"/>
      <c r="B4589" s="684"/>
      <c r="C4589" s="684"/>
      <c r="D4589" s="684"/>
      <c r="E4589" s="684"/>
      <c r="F4589" s="684" t="s">
        <v>3726</v>
      </c>
      <c r="G4589" s="685">
        <v>0</v>
      </c>
      <c r="H4589" s="763"/>
      <c r="I4589" s="763" t="s">
        <v>3727</v>
      </c>
      <c r="J4589" s="684"/>
      <c r="K4589" s="685">
        <v>155.12</v>
      </c>
    </row>
    <row r="4590" spans="1:11" x14ac:dyDescent="0.2">
      <c r="A4590" s="759" t="s">
        <v>2709</v>
      </c>
      <c r="B4590" s="759"/>
      <c r="C4590" s="759"/>
      <c r="D4590" s="759"/>
      <c r="E4590" s="759"/>
      <c r="F4590" s="759"/>
      <c r="G4590" s="759"/>
      <c r="H4590" s="759"/>
      <c r="I4590" s="759"/>
      <c r="J4590" s="759"/>
      <c r="K4590" s="17"/>
    </row>
    <row r="4591" spans="1:11" ht="15" thickBot="1" x14ac:dyDescent="0.25">
      <c r="A4591" s="1146" t="s">
        <v>5784</v>
      </c>
      <c r="B4591" s="1146"/>
      <c r="C4591" s="1146"/>
      <c r="D4591" s="1146"/>
      <c r="E4591" s="1146"/>
      <c r="F4591" s="1146"/>
      <c r="G4591" s="1146"/>
      <c r="H4591" s="1146"/>
      <c r="I4591" s="1146"/>
      <c r="J4591" s="1146"/>
      <c r="K4591" s="33"/>
    </row>
    <row r="4592" spans="1:11" ht="0.95" customHeight="1" thickTop="1" x14ac:dyDescent="0.2">
      <c r="A4592" s="688"/>
      <c r="B4592" s="688"/>
      <c r="C4592" s="688"/>
      <c r="D4592" s="688"/>
      <c r="E4592" s="688"/>
      <c r="F4592" s="688"/>
      <c r="G4592" s="688"/>
      <c r="H4592" s="688"/>
      <c r="I4592" s="688"/>
      <c r="J4592" s="688"/>
      <c r="K4592" s="688"/>
    </row>
    <row r="4593" spans="1:11" ht="18" customHeight="1" x14ac:dyDescent="0.2">
      <c r="A4593" s="18" t="s">
        <v>1456</v>
      </c>
      <c r="B4593" s="19" t="s">
        <v>10</v>
      </c>
      <c r="C4593" s="18" t="s">
        <v>11</v>
      </c>
      <c r="D4593" s="18" t="s">
        <v>12</v>
      </c>
      <c r="E4593" s="764" t="s">
        <v>3702</v>
      </c>
      <c r="F4593" s="764"/>
      <c r="G4593" s="20" t="s">
        <v>13</v>
      </c>
      <c r="H4593" s="19" t="s">
        <v>14</v>
      </c>
      <c r="I4593" s="19" t="s">
        <v>3703</v>
      </c>
      <c r="J4593" s="19" t="s">
        <v>15</v>
      </c>
      <c r="K4593" s="19" t="s">
        <v>17</v>
      </c>
    </row>
    <row r="4594" spans="1:11" ht="26.1" customHeight="1" x14ac:dyDescent="0.2">
      <c r="A4594" s="23" t="s">
        <v>3704</v>
      </c>
      <c r="B4594" s="24" t="s">
        <v>1457</v>
      </c>
      <c r="C4594" s="23" t="s">
        <v>42</v>
      </c>
      <c r="D4594" s="23" t="s">
        <v>1458</v>
      </c>
      <c r="E4594" s="760" t="s">
        <v>3798</v>
      </c>
      <c r="F4594" s="760"/>
      <c r="G4594" s="25" t="s">
        <v>1262</v>
      </c>
      <c r="H4594" s="673">
        <v>1</v>
      </c>
      <c r="I4594" s="26"/>
      <c r="J4594" s="26">
        <v>95.71</v>
      </c>
      <c r="K4594" s="26">
        <v>95.71</v>
      </c>
    </row>
    <row r="4595" spans="1:11" ht="26.1" customHeight="1" x14ac:dyDescent="0.2">
      <c r="A4595" s="674" t="s">
        <v>3706</v>
      </c>
      <c r="B4595" s="675" t="s">
        <v>1742</v>
      </c>
      <c r="C4595" s="674" t="s">
        <v>24</v>
      </c>
      <c r="D4595" s="674" t="s">
        <v>1743</v>
      </c>
      <c r="E4595" s="761" t="s">
        <v>3705</v>
      </c>
      <c r="F4595" s="761"/>
      <c r="G4595" s="676" t="s">
        <v>26</v>
      </c>
      <c r="H4595" s="677">
        <v>0.3</v>
      </c>
      <c r="I4595" s="677">
        <v>0</v>
      </c>
      <c r="J4595" s="678">
        <v>30.8</v>
      </c>
      <c r="K4595" s="678">
        <v>9.24</v>
      </c>
    </row>
    <row r="4596" spans="1:11" ht="24" customHeight="1" x14ac:dyDescent="0.2">
      <c r="A4596" s="674" t="s">
        <v>3706</v>
      </c>
      <c r="B4596" s="675" t="s">
        <v>1739</v>
      </c>
      <c r="C4596" s="674" t="s">
        <v>24</v>
      </c>
      <c r="D4596" s="674" t="s">
        <v>1740</v>
      </c>
      <c r="E4596" s="761" t="s">
        <v>3705</v>
      </c>
      <c r="F4596" s="761"/>
      <c r="G4596" s="676" t="s">
        <v>26</v>
      </c>
      <c r="H4596" s="677">
        <v>0.3</v>
      </c>
      <c r="I4596" s="677">
        <v>0</v>
      </c>
      <c r="J4596" s="678">
        <v>37.369999999999997</v>
      </c>
      <c r="K4596" s="678">
        <v>11.21</v>
      </c>
    </row>
    <row r="4597" spans="1:11" ht="26.1" customHeight="1" x14ac:dyDescent="0.2">
      <c r="A4597" s="679" t="s">
        <v>3709</v>
      </c>
      <c r="B4597" s="680" t="s">
        <v>5212</v>
      </c>
      <c r="C4597" s="679" t="s">
        <v>24</v>
      </c>
      <c r="D4597" s="679" t="s">
        <v>5213</v>
      </c>
      <c r="E4597" s="762" t="s">
        <v>3720</v>
      </c>
      <c r="F4597" s="762"/>
      <c r="G4597" s="681" t="s">
        <v>66</v>
      </c>
      <c r="H4597" s="682">
        <v>1</v>
      </c>
      <c r="I4597" s="682">
        <v>0</v>
      </c>
      <c r="J4597" s="683">
        <v>75.260000000000005</v>
      </c>
      <c r="K4597" s="683">
        <v>75.260000000000005</v>
      </c>
    </row>
    <row r="4598" spans="1:11" ht="25.5" x14ac:dyDescent="0.2">
      <c r="A4598" s="684"/>
      <c r="B4598" s="684"/>
      <c r="C4598" s="684"/>
      <c r="D4598" s="684"/>
      <c r="E4598" s="684"/>
      <c r="F4598" s="684" t="s">
        <v>3723</v>
      </c>
      <c r="G4598" s="685">
        <v>14.85</v>
      </c>
      <c r="H4598" s="684" t="s">
        <v>3724</v>
      </c>
      <c r="I4598" s="685">
        <v>0</v>
      </c>
      <c r="J4598" s="684" t="s">
        <v>3725</v>
      </c>
      <c r="K4598" s="685">
        <v>14.85</v>
      </c>
    </row>
    <row r="4599" spans="1:11" ht="25.5" x14ac:dyDescent="0.2">
      <c r="A4599" s="684"/>
      <c r="B4599" s="684"/>
      <c r="C4599" s="684"/>
      <c r="D4599" s="684"/>
      <c r="E4599" s="684"/>
      <c r="F4599" s="684" t="s">
        <v>3726</v>
      </c>
      <c r="G4599" s="685">
        <v>0</v>
      </c>
      <c r="H4599" s="763"/>
      <c r="I4599" s="763" t="s">
        <v>3727</v>
      </c>
      <c r="J4599" s="684"/>
      <c r="K4599" s="685">
        <v>95.71</v>
      </c>
    </row>
    <row r="4600" spans="1:11" x14ac:dyDescent="0.2">
      <c r="A4600" s="759" t="s">
        <v>2709</v>
      </c>
      <c r="B4600" s="759"/>
      <c r="C4600" s="759"/>
      <c r="D4600" s="759"/>
      <c r="E4600" s="759"/>
      <c r="F4600" s="759"/>
      <c r="G4600" s="759"/>
      <c r="H4600" s="759"/>
      <c r="I4600" s="759"/>
      <c r="J4600" s="759"/>
      <c r="K4600" s="17"/>
    </row>
    <row r="4601" spans="1:11" ht="15" thickBot="1" x14ac:dyDescent="0.25">
      <c r="A4601" s="1146" t="s">
        <v>5784</v>
      </c>
      <c r="B4601" s="1146"/>
      <c r="C4601" s="1146"/>
      <c r="D4601" s="1146"/>
      <c r="E4601" s="1146"/>
      <c r="F4601" s="1146"/>
      <c r="G4601" s="1146"/>
      <c r="H4601" s="1146"/>
      <c r="I4601" s="1146"/>
      <c r="J4601" s="1146"/>
      <c r="K4601" s="33"/>
    </row>
    <row r="4602" spans="1:11" ht="0.95" customHeight="1" thickTop="1" x14ac:dyDescent="0.2">
      <c r="A4602" s="688"/>
      <c r="B4602" s="688"/>
      <c r="C4602" s="688"/>
      <c r="D4602" s="688"/>
      <c r="E4602" s="688"/>
      <c r="F4602" s="688"/>
      <c r="G4602" s="688"/>
      <c r="H4602" s="688"/>
      <c r="I4602" s="688"/>
      <c r="J4602" s="688"/>
      <c r="K4602" s="688"/>
    </row>
    <row r="4603" spans="1:11" ht="18" customHeight="1" x14ac:dyDescent="0.2">
      <c r="A4603" s="18" t="s">
        <v>1459</v>
      </c>
      <c r="B4603" s="19" t="s">
        <v>10</v>
      </c>
      <c r="C4603" s="18" t="s">
        <v>11</v>
      </c>
      <c r="D4603" s="18" t="s">
        <v>12</v>
      </c>
      <c r="E4603" s="764" t="s">
        <v>3702</v>
      </c>
      <c r="F4603" s="764"/>
      <c r="G4603" s="20" t="s">
        <v>13</v>
      </c>
      <c r="H4603" s="19" t="s">
        <v>14</v>
      </c>
      <c r="I4603" s="19" t="s">
        <v>3703</v>
      </c>
      <c r="J4603" s="19" t="s">
        <v>15</v>
      </c>
      <c r="K4603" s="19" t="s">
        <v>17</v>
      </c>
    </row>
    <row r="4604" spans="1:11" ht="51.95" customHeight="1" x14ac:dyDescent="0.2">
      <c r="A4604" s="23" t="s">
        <v>3704</v>
      </c>
      <c r="B4604" s="24" t="s">
        <v>1413</v>
      </c>
      <c r="C4604" s="23" t="s">
        <v>42</v>
      </c>
      <c r="D4604" s="23" t="s">
        <v>1414</v>
      </c>
      <c r="E4604" s="760" t="s">
        <v>5148</v>
      </c>
      <c r="F4604" s="760"/>
      <c r="G4604" s="25" t="s">
        <v>1262</v>
      </c>
      <c r="H4604" s="673">
        <v>1</v>
      </c>
      <c r="I4604" s="26"/>
      <c r="J4604" s="26">
        <v>798.96</v>
      </c>
      <c r="K4604" s="26">
        <v>798.96</v>
      </c>
    </row>
    <row r="4605" spans="1:11" ht="26.1" customHeight="1" x14ac:dyDescent="0.2">
      <c r="A4605" s="674" t="s">
        <v>3706</v>
      </c>
      <c r="B4605" s="675" t="s">
        <v>1742</v>
      </c>
      <c r="C4605" s="674" t="s">
        <v>24</v>
      </c>
      <c r="D4605" s="674" t="s">
        <v>1743</v>
      </c>
      <c r="E4605" s="761" t="s">
        <v>3705</v>
      </c>
      <c r="F4605" s="761"/>
      <c r="G4605" s="676" t="s">
        <v>26</v>
      </c>
      <c r="H4605" s="677">
        <v>1</v>
      </c>
      <c r="I4605" s="677">
        <v>0</v>
      </c>
      <c r="J4605" s="678">
        <v>30.8</v>
      </c>
      <c r="K4605" s="678">
        <v>30.8</v>
      </c>
    </row>
    <row r="4606" spans="1:11" ht="24" customHeight="1" x14ac:dyDescent="0.2">
      <c r="A4606" s="674" t="s">
        <v>3706</v>
      </c>
      <c r="B4606" s="675" t="s">
        <v>1739</v>
      </c>
      <c r="C4606" s="674" t="s">
        <v>24</v>
      </c>
      <c r="D4606" s="674" t="s">
        <v>1740</v>
      </c>
      <c r="E4606" s="761" t="s">
        <v>3705</v>
      </c>
      <c r="F4606" s="761"/>
      <c r="G4606" s="676" t="s">
        <v>26</v>
      </c>
      <c r="H4606" s="677">
        <v>1</v>
      </c>
      <c r="I4606" s="677">
        <v>0</v>
      </c>
      <c r="J4606" s="678">
        <v>37.369999999999997</v>
      </c>
      <c r="K4606" s="678">
        <v>37.369999999999997</v>
      </c>
    </row>
    <row r="4607" spans="1:11" ht="39" customHeight="1" x14ac:dyDescent="0.2">
      <c r="A4607" s="679" t="s">
        <v>3709</v>
      </c>
      <c r="B4607" s="680" t="s">
        <v>5253</v>
      </c>
      <c r="C4607" s="679" t="s">
        <v>42</v>
      </c>
      <c r="D4607" s="679" t="s">
        <v>5254</v>
      </c>
      <c r="E4607" s="762" t="s">
        <v>2501</v>
      </c>
      <c r="F4607" s="762"/>
      <c r="G4607" s="681" t="s">
        <v>1262</v>
      </c>
      <c r="H4607" s="682">
        <v>1</v>
      </c>
      <c r="I4607" s="682">
        <v>0</v>
      </c>
      <c r="J4607" s="683">
        <v>730.79</v>
      </c>
      <c r="K4607" s="683">
        <v>730.79</v>
      </c>
    </row>
    <row r="4608" spans="1:11" ht="25.5" x14ac:dyDescent="0.2">
      <c r="A4608" s="684"/>
      <c r="B4608" s="684"/>
      <c r="C4608" s="684"/>
      <c r="D4608" s="684"/>
      <c r="E4608" s="684"/>
      <c r="F4608" s="684" t="s">
        <v>3723</v>
      </c>
      <c r="G4608" s="685">
        <v>49.55</v>
      </c>
      <c r="H4608" s="684" t="s">
        <v>3724</v>
      </c>
      <c r="I4608" s="685">
        <v>0</v>
      </c>
      <c r="J4608" s="684" t="s">
        <v>3725</v>
      </c>
      <c r="K4608" s="685">
        <v>49.55</v>
      </c>
    </row>
    <row r="4609" spans="1:11" ht="25.5" x14ac:dyDescent="0.2">
      <c r="A4609" s="684"/>
      <c r="B4609" s="684"/>
      <c r="C4609" s="684"/>
      <c r="D4609" s="684"/>
      <c r="E4609" s="684"/>
      <c r="F4609" s="684" t="s">
        <v>3726</v>
      </c>
      <c r="G4609" s="685">
        <v>0</v>
      </c>
      <c r="H4609" s="763"/>
      <c r="I4609" s="763" t="s">
        <v>3727</v>
      </c>
      <c r="J4609" s="684"/>
      <c r="K4609" s="685">
        <v>798.96</v>
      </c>
    </row>
    <row r="4610" spans="1:11" x14ac:dyDescent="0.2">
      <c r="A4610" s="759" t="s">
        <v>2709</v>
      </c>
      <c r="B4610" s="759"/>
      <c r="C4610" s="759"/>
      <c r="D4610" s="759"/>
      <c r="E4610" s="759"/>
      <c r="F4610" s="759"/>
      <c r="G4610" s="759"/>
      <c r="H4610" s="759"/>
      <c r="I4610" s="759"/>
      <c r="J4610" s="759"/>
      <c r="K4610" s="17"/>
    </row>
    <row r="4611" spans="1:11" ht="15" thickBot="1" x14ac:dyDescent="0.25">
      <c r="A4611" s="1146" t="s">
        <v>5784</v>
      </c>
      <c r="B4611" s="1146"/>
      <c r="C4611" s="1146"/>
      <c r="D4611" s="1146"/>
      <c r="E4611" s="1146"/>
      <c r="F4611" s="1146"/>
      <c r="G4611" s="1146"/>
      <c r="H4611" s="1146"/>
      <c r="I4611" s="1146"/>
      <c r="J4611" s="1146"/>
      <c r="K4611" s="33"/>
    </row>
    <row r="4612" spans="1:11" ht="0.95" customHeight="1" thickTop="1" x14ac:dyDescent="0.2">
      <c r="A4612" s="688"/>
      <c r="B4612" s="688"/>
      <c r="C4612" s="688"/>
      <c r="D4612" s="688"/>
      <c r="E4612" s="688"/>
      <c r="F4612" s="688"/>
      <c r="G4612" s="688"/>
      <c r="H4612" s="688"/>
      <c r="I4612" s="688"/>
      <c r="J4612" s="688"/>
      <c r="K4612" s="688"/>
    </row>
    <row r="4613" spans="1:11" ht="18" customHeight="1" x14ac:dyDescent="0.2">
      <c r="A4613" s="18" t="s">
        <v>1460</v>
      </c>
      <c r="B4613" s="19" t="s">
        <v>10</v>
      </c>
      <c r="C4613" s="18" t="s">
        <v>11</v>
      </c>
      <c r="D4613" s="18" t="s">
        <v>12</v>
      </c>
      <c r="E4613" s="764" t="s">
        <v>3702</v>
      </c>
      <c r="F4613" s="764"/>
      <c r="G4613" s="20" t="s">
        <v>13</v>
      </c>
      <c r="H4613" s="19" t="s">
        <v>14</v>
      </c>
      <c r="I4613" s="19" t="s">
        <v>3703</v>
      </c>
      <c r="J4613" s="19" t="s">
        <v>15</v>
      </c>
      <c r="K4613" s="19" t="s">
        <v>17</v>
      </c>
    </row>
    <row r="4614" spans="1:11" ht="26.1" customHeight="1" x14ac:dyDescent="0.2">
      <c r="A4614" s="23" t="s">
        <v>3704</v>
      </c>
      <c r="B4614" s="24" t="s">
        <v>1419</v>
      </c>
      <c r="C4614" s="23" t="s">
        <v>42</v>
      </c>
      <c r="D4614" s="23" t="s">
        <v>1420</v>
      </c>
      <c r="E4614" s="760" t="s">
        <v>5148</v>
      </c>
      <c r="F4614" s="760"/>
      <c r="G4614" s="25" t="s">
        <v>1262</v>
      </c>
      <c r="H4614" s="673">
        <v>1</v>
      </c>
      <c r="I4614" s="26"/>
      <c r="J4614" s="26">
        <v>24.34</v>
      </c>
      <c r="K4614" s="26">
        <v>24.34</v>
      </c>
    </row>
    <row r="4615" spans="1:11" ht="24" customHeight="1" x14ac:dyDescent="0.2">
      <c r="A4615" s="674" t="s">
        <v>3706</v>
      </c>
      <c r="B4615" s="675" t="s">
        <v>1739</v>
      </c>
      <c r="C4615" s="674" t="s">
        <v>24</v>
      </c>
      <c r="D4615" s="674" t="s">
        <v>1740</v>
      </c>
      <c r="E4615" s="761" t="s">
        <v>3705</v>
      </c>
      <c r="F4615" s="761"/>
      <c r="G4615" s="676" t="s">
        <v>26</v>
      </c>
      <c r="H4615" s="677">
        <v>0.2</v>
      </c>
      <c r="I4615" s="677">
        <v>0</v>
      </c>
      <c r="J4615" s="678">
        <v>37.369999999999997</v>
      </c>
      <c r="K4615" s="678">
        <v>7.47</v>
      </c>
    </row>
    <row r="4616" spans="1:11" ht="26.1" customHeight="1" x14ac:dyDescent="0.2">
      <c r="A4616" s="674" t="s">
        <v>3706</v>
      </c>
      <c r="B4616" s="675" t="s">
        <v>1742</v>
      </c>
      <c r="C4616" s="674" t="s">
        <v>24</v>
      </c>
      <c r="D4616" s="674" t="s">
        <v>1743</v>
      </c>
      <c r="E4616" s="761" t="s">
        <v>3705</v>
      </c>
      <c r="F4616" s="761"/>
      <c r="G4616" s="676" t="s">
        <v>26</v>
      </c>
      <c r="H4616" s="677">
        <v>0.2</v>
      </c>
      <c r="I4616" s="677">
        <v>0</v>
      </c>
      <c r="J4616" s="678">
        <v>30.8</v>
      </c>
      <c r="K4616" s="678">
        <v>6.16</v>
      </c>
    </row>
    <row r="4617" spans="1:11" ht="26.1" customHeight="1" x14ac:dyDescent="0.2">
      <c r="A4617" s="679" t="s">
        <v>3709</v>
      </c>
      <c r="B4617" s="680" t="s">
        <v>5255</v>
      </c>
      <c r="C4617" s="679" t="s">
        <v>24</v>
      </c>
      <c r="D4617" s="679" t="s">
        <v>5256</v>
      </c>
      <c r="E4617" s="762" t="s">
        <v>3720</v>
      </c>
      <c r="F4617" s="762"/>
      <c r="G4617" s="681" t="s">
        <v>66</v>
      </c>
      <c r="H4617" s="682">
        <v>1</v>
      </c>
      <c r="I4617" s="682">
        <v>0</v>
      </c>
      <c r="J4617" s="683">
        <v>10.71</v>
      </c>
      <c r="K4617" s="683">
        <v>10.71</v>
      </c>
    </row>
    <row r="4618" spans="1:11" ht="25.5" x14ac:dyDescent="0.2">
      <c r="A4618" s="684"/>
      <c r="B4618" s="684"/>
      <c r="C4618" s="684"/>
      <c r="D4618" s="684"/>
      <c r="E4618" s="684"/>
      <c r="F4618" s="684" t="s">
        <v>3723</v>
      </c>
      <c r="G4618" s="685">
        <v>9.9</v>
      </c>
      <c r="H4618" s="684" t="s">
        <v>3724</v>
      </c>
      <c r="I4618" s="685">
        <v>0</v>
      </c>
      <c r="J4618" s="684" t="s">
        <v>3725</v>
      </c>
      <c r="K4618" s="685">
        <v>9.9</v>
      </c>
    </row>
    <row r="4619" spans="1:11" ht="25.5" x14ac:dyDescent="0.2">
      <c r="A4619" s="684"/>
      <c r="B4619" s="684"/>
      <c r="C4619" s="684"/>
      <c r="D4619" s="684"/>
      <c r="E4619" s="684"/>
      <c r="F4619" s="684" t="s">
        <v>3726</v>
      </c>
      <c r="G4619" s="685">
        <v>0</v>
      </c>
      <c r="H4619" s="763"/>
      <c r="I4619" s="763" t="s">
        <v>3727</v>
      </c>
      <c r="J4619" s="684"/>
      <c r="K4619" s="685">
        <v>24.34</v>
      </c>
    </row>
    <row r="4620" spans="1:11" x14ac:dyDescent="0.2">
      <c r="A4620" s="759" t="s">
        <v>2709</v>
      </c>
      <c r="B4620" s="759"/>
      <c r="C4620" s="759"/>
      <c r="D4620" s="759"/>
      <c r="E4620" s="759"/>
      <c r="F4620" s="759"/>
      <c r="G4620" s="759"/>
      <c r="H4620" s="759"/>
      <c r="I4620" s="759"/>
      <c r="J4620" s="759"/>
      <c r="K4620" s="17"/>
    </row>
    <row r="4621" spans="1:11" ht="15" thickBot="1" x14ac:dyDescent="0.25">
      <c r="A4621" s="1146" t="s">
        <v>5784</v>
      </c>
      <c r="B4621" s="1146"/>
      <c r="C4621" s="1146"/>
      <c r="D4621" s="1146"/>
      <c r="E4621" s="1146"/>
      <c r="F4621" s="1146"/>
      <c r="G4621" s="1146"/>
      <c r="H4621" s="1146"/>
      <c r="I4621" s="1146"/>
      <c r="J4621" s="1146"/>
      <c r="K4621" s="33"/>
    </row>
    <row r="4622" spans="1:11" ht="0.95" customHeight="1" thickTop="1" x14ac:dyDescent="0.2">
      <c r="A4622" s="688"/>
      <c r="B4622" s="688"/>
      <c r="C4622" s="688"/>
      <c r="D4622" s="688"/>
      <c r="E4622" s="688"/>
      <c r="F4622" s="688"/>
      <c r="G4622" s="688"/>
      <c r="H4622" s="688"/>
      <c r="I4622" s="688"/>
      <c r="J4622" s="688"/>
      <c r="K4622" s="688"/>
    </row>
    <row r="4623" spans="1:11" ht="18" customHeight="1" x14ac:dyDescent="0.2">
      <c r="A4623" s="18" t="s">
        <v>1461</v>
      </c>
      <c r="B4623" s="19" t="s">
        <v>10</v>
      </c>
      <c r="C4623" s="18" t="s">
        <v>11</v>
      </c>
      <c r="D4623" s="18" t="s">
        <v>12</v>
      </c>
      <c r="E4623" s="764" t="s">
        <v>3702</v>
      </c>
      <c r="F4623" s="764"/>
      <c r="G4623" s="20" t="s">
        <v>13</v>
      </c>
      <c r="H4623" s="19" t="s">
        <v>14</v>
      </c>
      <c r="I4623" s="19" t="s">
        <v>3703</v>
      </c>
      <c r="J4623" s="19" t="s">
        <v>15</v>
      </c>
      <c r="K4623" s="19" t="s">
        <v>17</v>
      </c>
    </row>
    <row r="4624" spans="1:11" ht="26.1" customHeight="1" x14ac:dyDescent="0.2">
      <c r="A4624" s="23" t="s">
        <v>3704</v>
      </c>
      <c r="B4624" s="24" t="s">
        <v>1422</v>
      </c>
      <c r="C4624" s="23" t="s">
        <v>42</v>
      </c>
      <c r="D4624" s="23" t="s">
        <v>1423</v>
      </c>
      <c r="E4624" s="760" t="s">
        <v>5148</v>
      </c>
      <c r="F4624" s="760"/>
      <c r="G4624" s="25" t="s">
        <v>1262</v>
      </c>
      <c r="H4624" s="673">
        <v>1</v>
      </c>
      <c r="I4624" s="26"/>
      <c r="J4624" s="26">
        <v>24.34</v>
      </c>
      <c r="K4624" s="26">
        <v>24.34</v>
      </c>
    </row>
    <row r="4625" spans="1:11" ht="24" customHeight="1" x14ac:dyDescent="0.2">
      <c r="A4625" s="674" t="s">
        <v>3706</v>
      </c>
      <c r="B4625" s="675" t="s">
        <v>1739</v>
      </c>
      <c r="C4625" s="674" t="s">
        <v>24</v>
      </c>
      <c r="D4625" s="674" t="s">
        <v>1740</v>
      </c>
      <c r="E4625" s="761" t="s">
        <v>3705</v>
      </c>
      <c r="F4625" s="761"/>
      <c r="G4625" s="676" t="s">
        <v>26</v>
      </c>
      <c r="H4625" s="677">
        <v>0.2</v>
      </c>
      <c r="I4625" s="677">
        <v>0</v>
      </c>
      <c r="J4625" s="678">
        <v>37.369999999999997</v>
      </c>
      <c r="K4625" s="678">
        <v>7.47</v>
      </c>
    </row>
    <row r="4626" spans="1:11" ht="26.1" customHeight="1" x14ac:dyDescent="0.2">
      <c r="A4626" s="674" t="s">
        <v>3706</v>
      </c>
      <c r="B4626" s="675" t="s">
        <v>1742</v>
      </c>
      <c r="C4626" s="674" t="s">
        <v>24</v>
      </c>
      <c r="D4626" s="674" t="s">
        <v>1743</v>
      </c>
      <c r="E4626" s="761" t="s">
        <v>3705</v>
      </c>
      <c r="F4626" s="761"/>
      <c r="G4626" s="676" t="s">
        <v>26</v>
      </c>
      <c r="H4626" s="677">
        <v>0.2</v>
      </c>
      <c r="I4626" s="677">
        <v>0</v>
      </c>
      <c r="J4626" s="678">
        <v>30.8</v>
      </c>
      <c r="K4626" s="678">
        <v>6.16</v>
      </c>
    </row>
    <row r="4627" spans="1:11" ht="26.1" customHeight="1" x14ac:dyDescent="0.2">
      <c r="A4627" s="679" t="s">
        <v>3709</v>
      </c>
      <c r="B4627" s="680" t="s">
        <v>5255</v>
      </c>
      <c r="C4627" s="679" t="s">
        <v>24</v>
      </c>
      <c r="D4627" s="679" t="s">
        <v>5256</v>
      </c>
      <c r="E4627" s="762" t="s">
        <v>3720</v>
      </c>
      <c r="F4627" s="762"/>
      <c r="G4627" s="681" t="s">
        <v>66</v>
      </c>
      <c r="H4627" s="682">
        <v>1</v>
      </c>
      <c r="I4627" s="682">
        <v>0</v>
      </c>
      <c r="J4627" s="683">
        <v>10.71</v>
      </c>
      <c r="K4627" s="683">
        <v>10.71</v>
      </c>
    </row>
    <row r="4628" spans="1:11" ht="25.5" x14ac:dyDescent="0.2">
      <c r="A4628" s="684"/>
      <c r="B4628" s="684"/>
      <c r="C4628" s="684"/>
      <c r="D4628" s="684"/>
      <c r="E4628" s="684"/>
      <c r="F4628" s="684" t="s">
        <v>3723</v>
      </c>
      <c r="G4628" s="685">
        <v>9.9</v>
      </c>
      <c r="H4628" s="684" t="s">
        <v>3724</v>
      </c>
      <c r="I4628" s="685">
        <v>0</v>
      </c>
      <c r="J4628" s="684" t="s">
        <v>3725</v>
      </c>
      <c r="K4628" s="685">
        <v>9.9</v>
      </c>
    </row>
    <row r="4629" spans="1:11" ht="25.5" x14ac:dyDescent="0.2">
      <c r="A4629" s="684"/>
      <c r="B4629" s="684"/>
      <c r="C4629" s="684"/>
      <c r="D4629" s="684"/>
      <c r="E4629" s="684"/>
      <c r="F4629" s="684" t="s">
        <v>3726</v>
      </c>
      <c r="G4629" s="685">
        <v>0</v>
      </c>
      <c r="H4629" s="763"/>
      <c r="I4629" s="763" t="s">
        <v>3727</v>
      </c>
      <c r="J4629" s="684"/>
      <c r="K4629" s="685">
        <v>24.34</v>
      </c>
    </row>
    <row r="4630" spans="1:11" x14ac:dyDescent="0.2">
      <c r="A4630" s="759" t="s">
        <v>2709</v>
      </c>
      <c r="B4630" s="759"/>
      <c r="C4630" s="759"/>
      <c r="D4630" s="759"/>
      <c r="E4630" s="759"/>
      <c r="F4630" s="759"/>
      <c r="G4630" s="759"/>
      <c r="H4630" s="759"/>
      <c r="I4630" s="759"/>
      <c r="J4630" s="759"/>
      <c r="K4630" s="17"/>
    </row>
    <row r="4631" spans="1:11" ht="15" thickBot="1" x14ac:dyDescent="0.25">
      <c r="A4631" s="1146" t="s">
        <v>5784</v>
      </c>
      <c r="B4631" s="1146"/>
      <c r="C4631" s="1146"/>
      <c r="D4631" s="1146"/>
      <c r="E4631" s="1146"/>
      <c r="F4631" s="1146"/>
      <c r="G4631" s="1146"/>
      <c r="H4631" s="1146"/>
      <c r="I4631" s="1146"/>
      <c r="J4631" s="1146"/>
      <c r="K4631" s="33"/>
    </row>
    <row r="4632" spans="1:11" ht="0.95" customHeight="1" thickTop="1" x14ac:dyDescent="0.2">
      <c r="A4632" s="688"/>
      <c r="B4632" s="688"/>
      <c r="C4632" s="688"/>
      <c r="D4632" s="688"/>
      <c r="E4632" s="688"/>
      <c r="F4632" s="688"/>
      <c r="G4632" s="688"/>
      <c r="H4632" s="688"/>
      <c r="I4632" s="688"/>
      <c r="J4632" s="688"/>
      <c r="K4632" s="688"/>
    </row>
    <row r="4633" spans="1:11" ht="18" customHeight="1" x14ac:dyDescent="0.2">
      <c r="A4633" s="18" t="s">
        <v>1462</v>
      </c>
      <c r="B4633" s="19" t="s">
        <v>10</v>
      </c>
      <c r="C4633" s="18" t="s">
        <v>11</v>
      </c>
      <c r="D4633" s="18" t="s">
        <v>12</v>
      </c>
      <c r="E4633" s="764" t="s">
        <v>3702</v>
      </c>
      <c r="F4633" s="764"/>
      <c r="G4633" s="20" t="s">
        <v>13</v>
      </c>
      <c r="H4633" s="19" t="s">
        <v>14</v>
      </c>
      <c r="I4633" s="19" t="s">
        <v>3703</v>
      </c>
      <c r="J4633" s="19" t="s">
        <v>15</v>
      </c>
      <c r="K4633" s="19" t="s">
        <v>17</v>
      </c>
    </row>
    <row r="4634" spans="1:11" ht="26.1" customHeight="1" x14ac:dyDescent="0.2">
      <c r="A4634" s="23" t="s">
        <v>3704</v>
      </c>
      <c r="B4634" s="24" t="s">
        <v>1425</v>
      </c>
      <c r="C4634" s="23" t="s">
        <v>42</v>
      </c>
      <c r="D4634" s="23" t="s">
        <v>1426</v>
      </c>
      <c r="E4634" s="760" t="s">
        <v>3798</v>
      </c>
      <c r="F4634" s="760"/>
      <c r="G4634" s="25" t="s">
        <v>1262</v>
      </c>
      <c r="H4634" s="673">
        <v>1</v>
      </c>
      <c r="I4634" s="26"/>
      <c r="J4634" s="26">
        <v>24.34</v>
      </c>
      <c r="K4634" s="26">
        <v>24.34</v>
      </c>
    </row>
    <row r="4635" spans="1:11" ht="26.1" customHeight="1" x14ac:dyDescent="0.2">
      <c r="A4635" s="674" t="s">
        <v>3706</v>
      </c>
      <c r="B4635" s="675" t="s">
        <v>1742</v>
      </c>
      <c r="C4635" s="674" t="s">
        <v>24</v>
      </c>
      <c r="D4635" s="674" t="s">
        <v>1743</v>
      </c>
      <c r="E4635" s="761" t="s">
        <v>3705</v>
      </c>
      <c r="F4635" s="761"/>
      <c r="G4635" s="676" t="s">
        <v>26</v>
      </c>
      <c r="H4635" s="677">
        <v>0.2</v>
      </c>
      <c r="I4635" s="677">
        <v>0</v>
      </c>
      <c r="J4635" s="678">
        <v>30.8</v>
      </c>
      <c r="K4635" s="678">
        <v>6.16</v>
      </c>
    </row>
    <row r="4636" spans="1:11" ht="24" customHeight="1" x14ac:dyDescent="0.2">
      <c r="A4636" s="674" t="s">
        <v>3706</v>
      </c>
      <c r="B4636" s="675" t="s">
        <v>1739</v>
      </c>
      <c r="C4636" s="674" t="s">
        <v>24</v>
      </c>
      <c r="D4636" s="674" t="s">
        <v>1740</v>
      </c>
      <c r="E4636" s="761" t="s">
        <v>3705</v>
      </c>
      <c r="F4636" s="761"/>
      <c r="G4636" s="676" t="s">
        <v>26</v>
      </c>
      <c r="H4636" s="677">
        <v>0.2</v>
      </c>
      <c r="I4636" s="677">
        <v>0</v>
      </c>
      <c r="J4636" s="678">
        <v>37.369999999999997</v>
      </c>
      <c r="K4636" s="678">
        <v>7.47</v>
      </c>
    </row>
    <row r="4637" spans="1:11" ht="26.1" customHeight="1" x14ac:dyDescent="0.2">
      <c r="A4637" s="679" t="s">
        <v>3709</v>
      </c>
      <c r="B4637" s="680" t="s">
        <v>5255</v>
      </c>
      <c r="C4637" s="679" t="s">
        <v>24</v>
      </c>
      <c r="D4637" s="679" t="s">
        <v>5256</v>
      </c>
      <c r="E4637" s="762" t="s">
        <v>3720</v>
      </c>
      <c r="F4637" s="762"/>
      <c r="G4637" s="681" t="s">
        <v>66</v>
      </c>
      <c r="H4637" s="682">
        <v>1</v>
      </c>
      <c r="I4637" s="682">
        <v>0</v>
      </c>
      <c r="J4637" s="683">
        <v>10.71</v>
      </c>
      <c r="K4637" s="683">
        <v>10.71</v>
      </c>
    </row>
    <row r="4638" spans="1:11" ht="25.5" x14ac:dyDescent="0.2">
      <c r="A4638" s="684"/>
      <c r="B4638" s="684"/>
      <c r="C4638" s="684"/>
      <c r="D4638" s="684"/>
      <c r="E4638" s="684"/>
      <c r="F4638" s="684" t="s">
        <v>3723</v>
      </c>
      <c r="G4638" s="685">
        <v>9.9</v>
      </c>
      <c r="H4638" s="684" t="s">
        <v>3724</v>
      </c>
      <c r="I4638" s="685">
        <v>0</v>
      </c>
      <c r="J4638" s="684" t="s">
        <v>3725</v>
      </c>
      <c r="K4638" s="685">
        <v>9.9</v>
      </c>
    </row>
    <row r="4639" spans="1:11" ht="25.5" x14ac:dyDescent="0.2">
      <c r="A4639" s="684"/>
      <c r="B4639" s="684"/>
      <c r="C4639" s="684"/>
      <c r="D4639" s="684"/>
      <c r="E4639" s="684"/>
      <c r="F4639" s="684" t="s">
        <v>3726</v>
      </c>
      <c r="G4639" s="685">
        <v>0</v>
      </c>
      <c r="H4639" s="763"/>
      <c r="I4639" s="763" t="s">
        <v>3727</v>
      </c>
      <c r="J4639" s="684"/>
      <c r="K4639" s="685">
        <v>24.34</v>
      </c>
    </row>
    <row r="4640" spans="1:11" x14ac:dyDescent="0.2">
      <c r="A4640" s="759" t="s">
        <v>2709</v>
      </c>
      <c r="B4640" s="759"/>
      <c r="C4640" s="759"/>
      <c r="D4640" s="759"/>
      <c r="E4640" s="759"/>
      <c r="F4640" s="759"/>
      <c r="G4640" s="759"/>
      <c r="H4640" s="759"/>
      <c r="I4640" s="759"/>
      <c r="J4640" s="759"/>
      <c r="K4640" s="17"/>
    </row>
    <row r="4641" spans="1:11" ht="15" thickBot="1" x14ac:dyDescent="0.25">
      <c r="A4641" s="1146" t="s">
        <v>5784</v>
      </c>
      <c r="B4641" s="1146"/>
      <c r="C4641" s="1146"/>
      <c r="D4641" s="1146"/>
      <c r="E4641" s="1146"/>
      <c r="F4641" s="1146"/>
      <c r="G4641" s="1146"/>
      <c r="H4641" s="1146"/>
      <c r="I4641" s="1146"/>
      <c r="J4641" s="1146"/>
      <c r="K4641" s="33"/>
    </row>
    <row r="4642" spans="1:11" ht="0.95" customHeight="1" thickTop="1" x14ac:dyDescent="0.2">
      <c r="A4642" s="688"/>
      <c r="B4642" s="688"/>
      <c r="C4642" s="688"/>
      <c r="D4642" s="688"/>
      <c r="E4642" s="688"/>
      <c r="F4642" s="688"/>
      <c r="G4642" s="688"/>
      <c r="H4642" s="688"/>
      <c r="I4642" s="688"/>
      <c r="J4642" s="688"/>
      <c r="K4642" s="688"/>
    </row>
    <row r="4643" spans="1:11" ht="18" customHeight="1" x14ac:dyDescent="0.2">
      <c r="A4643" s="18" t="s">
        <v>1463</v>
      </c>
      <c r="B4643" s="19" t="s">
        <v>10</v>
      </c>
      <c r="C4643" s="18" t="s">
        <v>11</v>
      </c>
      <c r="D4643" s="18" t="s">
        <v>12</v>
      </c>
      <c r="E4643" s="764" t="s">
        <v>3702</v>
      </c>
      <c r="F4643" s="764"/>
      <c r="G4643" s="20" t="s">
        <v>13</v>
      </c>
      <c r="H4643" s="19" t="s">
        <v>14</v>
      </c>
      <c r="I4643" s="19" t="s">
        <v>3703</v>
      </c>
      <c r="J4643" s="19" t="s">
        <v>15</v>
      </c>
      <c r="K4643" s="19" t="s">
        <v>17</v>
      </c>
    </row>
    <row r="4644" spans="1:11" ht="26.1" customHeight="1" x14ac:dyDescent="0.2">
      <c r="A4644" s="23" t="s">
        <v>3704</v>
      </c>
      <c r="B4644" s="24" t="s">
        <v>1428</v>
      </c>
      <c r="C4644" s="23" t="s">
        <v>42</v>
      </c>
      <c r="D4644" s="23" t="s">
        <v>1429</v>
      </c>
      <c r="E4644" s="760" t="s">
        <v>5148</v>
      </c>
      <c r="F4644" s="760"/>
      <c r="G4644" s="25" t="s">
        <v>1262</v>
      </c>
      <c r="H4644" s="673">
        <v>1</v>
      </c>
      <c r="I4644" s="26"/>
      <c r="J4644" s="26">
        <v>24.34</v>
      </c>
      <c r="K4644" s="26">
        <v>24.34</v>
      </c>
    </row>
    <row r="4645" spans="1:11" ht="24" customHeight="1" x14ac:dyDescent="0.2">
      <c r="A4645" s="674" t="s">
        <v>3706</v>
      </c>
      <c r="B4645" s="675" t="s">
        <v>1739</v>
      </c>
      <c r="C4645" s="674" t="s">
        <v>24</v>
      </c>
      <c r="D4645" s="674" t="s">
        <v>1740</v>
      </c>
      <c r="E4645" s="761" t="s">
        <v>3705</v>
      </c>
      <c r="F4645" s="761"/>
      <c r="G4645" s="676" t="s">
        <v>26</v>
      </c>
      <c r="H4645" s="677">
        <v>0.2</v>
      </c>
      <c r="I4645" s="677">
        <v>0</v>
      </c>
      <c r="J4645" s="678">
        <v>37.369999999999997</v>
      </c>
      <c r="K4645" s="678">
        <v>7.47</v>
      </c>
    </row>
    <row r="4646" spans="1:11" ht="26.1" customHeight="1" x14ac:dyDescent="0.2">
      <c r="A4646" s="674" t="s">
        <v>3706</v>
      </c>
      <c r="B4646" s="675" t="s">
        <v>1742</v>
      </c>
      <c r="C4646" s="674" t="s">
        <v>24</v>
      </c>
      <c r="D4646" s="674" t="s">
        <v>1743</v>
      </c>
      <c r="E4646" s="761" t="s">
        <v>3705</v>
      </c>
      <c r="F4646" s="761"/>
      <c r="G4646" s="676" t="s">
        <v>26</v>
      </c>
      <c r="H4646" s="677">
        <v>0.2</v>
      </c>
      <c r="I4646" s="677">
        <v>0</v>
      </c>
      <c r="J4646" s="678">
        <v>30.8</v>
      </c>
      <c r="K4646" s="678">
        <v>6.16</v>
      </c>
    </row>
    <row r="4647" spans="1:11" ht="26.1" customHeight="1" x14ac:dyDescent="0.2">
      <c r="A4647" s="679" t="s">
        <v>3709</v>
      </c>
      <c r="B4647" s="680" t="s">
        <v>5255</v>
      </c>
      <c r="C4647" s="679" t="s">
        <v>24</v>
      </c>
      <c r="D4647" s="679" t="s">
        <v>5256</v>
      </c>
      <c r="E4647" s="762" t="s">
        <v>3720</v>
      </c>
      <c r="F4647" s="762"/>
      <c r="G4647" s="681" t="s">
        <v>66</v>
      </c>
      <c r="H4647" s="682">
        <v>1</v>
      </c>
      <c r="I4647" s="682">
        <v>0</v>
      </c>
      <c r="J4647" s="683">
        <v>10.71</v>
      </c>
      <c r="K4647" s="683">
        <v>10.71</v>
      </c>
    </row>
    <row r="4648" spans="1:11" ht="25.5" x14ac:dyDescent="0.2">
      <c r="A4648" s="684"/>
      <c r="B4648" s="684"/>
      <c r="C4648" s="684"/>
      <c r="D4648" s="684"/>
      <c r="E4648" s="684"/>
      <c r="F4648" s="684" t="s">
        <v>3723</v>
      </c>
      <c r="G4648" s="685">
        <v>9.9</v>
      </c>
      <c r="H4648" s="684" t="s">
        <v>3724</v>
      </c>
      <c r="I4648" s="685">
        <v>0</v>
      </c>
      <c r="J4648" s="684" t="s">
        <v>3725</v>
      </c>
      <c r="K4648" s="685">
        <v>9.9</v>
      </c>
    </row>
    <row r="4649" spans="1:11" ht="25.5" x14ac:dyDescent="0.2">
      <c r="A4649" s="684"/>
      <c r="B4649" s="684"/>
      <c r="C4649" s="684"/>
      <c r="D4649" s="684"/>
      <c r="E4649" s="684"/>
      <c r="F4649" s="684" t="s">
        <v>3726</v>
      </c>
      <c r="G4649" s="685">
        <v>0</v>
      </c>
      <c r="H4649" s="763"/>
      <c r="I4649" s="763" t="s">
        <v>3727</v>
      </c>
      <c r="J4649" s="684"/>
      <c r="K4649" s="685">
        <v>24.34</v>
      </c>
    </row>
    <row r="4650" spans="1:11" x14ac:dyDescent="0.2">
      <c r="A4650" s="759" t="s">
        <v>2709</v>
      </c>
      <c r="B4650" s="759"/>
      <c r="C4650" s="759"/>
      <c r="D4650" s="759"/>
      <c r="E4650" s="759"/>
      <c r="F4650" s="759"/>
      <c r="G4650" s="759"/>
      <c r="H4650" s="759"/>
      <c r="I4650" s="759"/>
      <c r="J4650" s="759"/>
      <c r="K4650" s="17"/>
    </row>
    <row r="4651" spans="1:11" ht="15" thickBot="1" x14ac:dyDescent="0.25">
      <c r="A4651" s="1146" t="s">
        <v>5784</v>
      </c>
      <c r="B4651" s="1146"/>
      <c r="C4651" s="1146"/>
      <c r="D4651" s="1146"/>
      <c r="E4651" s="1146"/>
      <c r="F4651" s="1146"/>
      <c r="G4651" s="1146"/>
      <c r="H4651" s="1146"/>
      <c r="I4651" s="1146"/>
      <c r="J4651" s="1146"/>
      <c r="K4651" s="33"/>
    </row>
    <row r="4652" spans="1:11" ht="0.95" customHeight="1" thickTop="1" x14ac:dyDescent="0.2">
      <c r="A4652" s="688"/>
      <c r="B4652" s="688"/>
      <c r="C4652" s="688"/>
      <c r="D4652" s="688"/>
      <c r="E4652" s="688"/>
      <c r="F4652" s="688"/>
      <c r="G4652" s="688"/>
      <c r="H4652" s="688"/>
      <c r="I4652" s="688"/>
      <c r="J4652" s="688"/>
      <c r="K4652" s="688"/>
    </row>
    <row r="4653" spans="1:11" ht="18" customHeight="1" x14ac:dyDescent="0.2">
      <c r="A4653" s="18" t="s">
        <v>1464</v>
      </c>
      <c r="B4653" s="19" t="s">
        <v>10</v>
      </c>
      <c r="C4653" s="18" t="s">
        <v>11</v>
      </c>
      <c r="D4653" s="18" t="s">
        <v>12</v>
      </c>
      <c r="E4653" s="764" t="s">
        <v>3702</v>
      </c>
      <c r="F4653" s="764"/>
      <c r="G4653" s="20" t="s">
        <v>13</v>
      </c>
      <c r="H4653" s="19" t="s">
        <v>14</v>
      </c>
      <c r="I4653" s="19" t="s">
        <v>3703</v>
      </c>
      <c r="J4653" s="19" t="s">
        <v>15</v>
      </c>
      <c r="K4653" s="19" t="s">
        <v>17</v>
      </c>
    </row>
    <row r="4654" spans="1:11" ht="26.1" customHeight="1" x14ac:dyDescent="0.2">
      <c r="A4654" s="23" t="s">
        <v>3704</v>
      </c>
      <c r="B4654" s="24" t="s">
        <v>1431</v>
      </c>
      <c r="C4654" s="23" t="s">
        <v>42</v>
      </c>
      <c r="D4654" s="23" t="s">
        <v>1432</v>
      </c>
      <c r="E4654" s="760" t="s">
        <v>5148</v>
      </c>
      <c r="F4654" s="760"/>
      <c r="G4654" s="25" t="s">
        <v>1262</v>
      </c>
      <c r="H4654" s="673">
        <v>1</v>
      </c>
      <c r="I4654" s="26"/>
      <c r="J4654" s="26">
        <v>78.47</v>
      </c>
      <c r="K4654" s="26">
        <v>78.47</v>
      </c>
    </row>
    <row r="4655" spans="1:11" ht="26.1" customHeight="1" x14ac:dyDescent="0.2">
      <c r="A4655" s="674" t="s">
        <v>3706</v>
      </c>
      <c r="B4655" s="675" t="s">
        <v>1742</v>
      </c>
      <c r="C4655" s="674" t="s">
        <v>24</v>
      </c>
      <c r="D4655" s="674" t="s">
        <v>1743</v>
      </c>
      <c r="E4655" s="761" t="s">
        <v>3705</v>
      </c>
      <c r="F4655" s="761"/>
      <c r="G4655" s="676" t="s">
        <v>26</v>
      </c>
      <c r="H4655" s="677">
        <v>0.25</v>
      </c>
      <c r="I4655" s="677">
        <v>0</v>
      </c>
      <c r="J4655" s="678">
        <v>30.8</v>
      </c>
      <c r="K4655" s="678">
        <v>7.7</v>
      </c>
    </row>
    <row r="4656" spans="1:11" ht="24" customHeight="1" x14ac:dyDescent="0.2">
      <c r="A4656" s="674" t="s">
        <v>3706</v>
      </c>
      <c r="B4656" s="675" t="s">
        <v>1739</v>
      </c>
      <c r="C4656" s="674" t="s">
        <v>24</v>
      </c>
      <c r="D4656" s="674" t="s">
        <v>1740</v>
      </c>
      <c r="E4656" s="761" t="s">
        <v>3705</v>
      </c>
      <c r="F4656" s="761"/>
      <c r="G4656" s="676" t="s">
        <v>26</v>
      </c>
      <c r="H4656" s="677">
        <v>0.25</v>
      </c>
      <c r="I4656" s="677">
        <v>0</v>
      </c>
      <c r="J4656" s="678">
        <v>37.369999999999997</v>
      </c>
      <c r="K4656" s="678">
        <v>9.34</v>
      </c>
    </row>
    <row r="4657" spans="1:11" ht="26.1" customHeight="1" x14ac:dyDescent="0.2">
      <c r="A4657" s="679" t="s">
        <v>3709</v>
      </c>
      <c r="B4657" s="680" t="s">
        <v>5257</v>
      </c>
      <c r="C4657" s="679" t="s">
        <v>24</v>
      </c>
      <c r="D4657" s="679" t="s">
        <v>5258</v>
      </c>
      <c r="E4657" s="762" t="s">
        <v>3720</v>
      </c>
      <c r="F4657" s="762"/>
      <c r="G4657" s="681" t="s">
        <v>66</v>
      </c>
      <c r="H4657" s="682">
        <v>1</v>
      </c>
      <c r="I4657" s="682">
        <v>0</v>
      </c>
      <c r="J4657" s="683">
        <v>61.43</v>
      </c>
      <c r="K4657" s="683">
        <v>61.43</v>
      </c>
    </row>
    <row r="4658" spans="1:11" ht="25.5" x14ac:dyDescent="0.2">
      <c r="A4658" s="684"/>
      <c r="B4658" s="684"/>
      <c r="C4658" s="684"/>
      <c r="D4658" s="684"/>
      <c r="E4658" s="684"/>
      <c r="F4658" s="684" t="s">
        <v>3723</v>
      </c>
      <c r="G4658" s="685">
        <v>12.38</v>
      </c>
      <c r="H4658" s="684" t="s">
        <v>3724</v>
      </c>
      <c r="I4658" s="685">
        <v>0</v>
      </c>
      <c r="J4658" s="684" t="s">
        <v>3725</v>
      </c>
      <c r="K4658" s="685">
        <v>12.38</v>
      </c>
    </row>
    <row r="4659" spans="1:11" ht="25.5" x14ac:dyDescent="0.2">
      <c r="A4659" s="684"/>
      <c r="B4659" s="684"/>
      <c r="C4659" s="684"/>
      <c r="D4659" s="684"/>
      <c r="E4659" s="684"/>
      <c r="F4659" s="684" t="s">
        <v>3726</v>
      </c>
      <c r="G4659" s="685">
        <v>0</v>
      </c>
      <c r="H4659" s="763"/>
      <c r="I4659" s="763" t="s">
        <v>3727</v>
      </c>
      <c r="J4659" s="684"/>
      <c r="K4659" s="685">
        <v>78.47</v>
      </c>
    </row>
    <row r="4660" spans="1:11" x14ac:dyDescent="0.2">
      <c r="A4660" s="759" t="s">
        <v>2709</v>
      </c>
      <c r="B4660" s="759"/>
      <c r="C4660" s="759"/>
      <c r="D4660" s="759"/>
      <c r="E4660" s="759"/>
      <c r="F4660" s="759"/>
      <c r="G4660" s="759"/>
      <c r="H4660" s="759"/>
      <c r="I4660" s="759"/>
      <c r="J4660" s="759"/>
      <c r="K4660" s="17"/>
    </row>
    <row r="4661" spans="1:11" ht="15" thickBot="1" x14ac:dyDescent="0.25">
      <c r="A4661" s="1146" t="s">
        <v>5784</v>
      </c>
      <c r="B4661" s="1146"/>
      <c r="C4661" s="1146"/>
      <c r="D4661" s="1146"/>
      <c r="E4661" s="1146"/>
      <c r="F4661" s="1146"/>
      <c r="G4661" s="1146"/>
      <c r="H4661" s="1146"/>
      <c r="I4661" s="1146"/>
      <c r="J4661" s="1146"/>
      <c r="K4661" s="33"/>
    </row>
    <row r="4662" spans="1:11" ht="0.95" customHeight="1" thickTop="1" x14ac:dyDescent="0.2">
      <c r="A4662" s="688"/>
      <c r="B4662" s="688"/>
      <c r="C4662" s="688"/>
      <c r="D4662" s="688"/>
      <c r="E4662" s="688"/>
      <c r="F4662" s="688"/>
      <c r="G4662" s="688"/>
      <c r="H4662" s="688"/>
      <c r="I4662" s="688"/>
      <c r="J4662" s="688"/>
      <c r="K4662" s="688"/>
    </row>
    <row r="4663" spans="1:11" ht="18" customHeight="1" x14ac:dyDescent="0.2">
      <c r="A4663" s="18" t="s">
        <v>1465</v>
      </c>
      <c r="B4663" s="19" t="s">
        <v>10</v>
      </c>
      <c r="C4663" s="18" t="s">
        <v>11</v>
      </c>
      <c r="D4663" s="18" t="s">
        <v>12</v>
      </c>
      <c r="E4663" s="764" t="s">
        <v>3702</v>
      </c>
      <c r="F4663" s="764"/>
      <c r="G4663" s="20" t="s">
        <v>13</v>
      </c>
      <c r="H4663" s="19" t="s">
        <v>14</v>
      </c>
      <c r="I4663" s="19" t="s">
        <v>3703</v>
      </c>
      <c r="J4663" s="19" t="s">
        <v>15</v>
      </c>
      <c r="K4663" s="19" t="s">
        <v>17</v>
      </c>
    </row>
    <row r="4664" spans="1:11" ht="26.1" customHeight="1" x14ac:dyDescent="0.2">
      <c r="A4664" s="23" t="s">
        <v>3704</v>
      </c>
      <c r="B4664" s="24" t="s">
        <v>1359</v>
      </c>
      <c r="C4664" s="23" t="s">
        <v>42</v>
      </c>
      <c r="D4664" s="23" t="s">
        <v>1360</v>
      </c>
      <c r="E4664" s="760" t="s">
        <v>3798</v>
      </c>
      <c r="F4664" s="760"/>
      <c r="G4664" s="25" t="s">
        <v>1262</v>
      </c>
      <c r="H4664" s="673">
        <v>1</v>
      </c>
      <c r="I4664" s="26"/>
      <c r="J4664" s="26">
        <v>232.25</v>
      </c>
      <c r="K4664" s="26">
        <v>232.25</v>
      </c>
    </row>
    <row r="4665" spans="1:11" ht="26.1" customHeight="1" x14ac:dyDescent="0.2">
      <c r="A4665" s="674" t="s">
        <v>3706</v>
      </c>
      <c r="B4665" s="675" t="s">
        <v>1742</v>
      </c>
      <c r="C4665" s="674" t="s">
        <v>24</v>
      </c>
      <c r="D4665" s="674" t="s">
        <v>1743</v>
      </c>
      <c r="E4665" s="761" t="s">
        <v>3705</v>
      </c>
      <c r="F4665" s="761"/>
      <c r="G4665" s="676" t="s">
        <v>26</v>
      </c>
      <c r="H4665" s="677">
        <v>0.39600000000000002</v>
      </c>
      <c r="I4665" s="677">
        <v>0</v>
      </c>
      <c r="J4665" s="678">
        <v>30.8</v>
      </c>
      <c r="K4665" s="678">
        <v>12.19</v>
      </c>
    </row>
    <row r="4666" spans="1:11" ht="24" customHeight="1" x14ac:dyDescent="0.2">
      <c r="A4666" s="674" t="s">
        <v>3706</v>
      </c>
      <c r="B4666" s="675" t="s">
        <v>1739</v>
      </c>
      <c r="C4666" s="674" t="s">
        <v>24</v>
      </c>
      <c r="D4666" s="674" t="s">
        <v>1740</v>
      </c>
      <c r="E4666" s="761" t="s">
        <v>3705</v>
      </c>
      <c r="F4666" s="761"/>
      <c r="G4666" s="676" t="s">
        <v>26</v>
      </c>
      <c r="H4666" s="677">
        <v>0.4</v>
      </c>
      <c r="I4666" s="677">
        <v>0</v>
      </c>
      <c r="J4666" s="678">
        <v>37.369999999999997</v>
      </c>
      <c r="K4666" s="678">
        <v>14.94</v>
      </c>
    </row>
    <row r="4667" spans="1:11" ht="26.1" customHeight="1" x14ac:dyDescent="0.2">
      <c r="A4667" s="679" t="s">
        <v>3709</v>
      </c>
      <c r="B4667" s="680" t="s">
        <v>5214</v>
      </c>
      <c r="C4667" s="679" t="s">
        <v>24</v>
      </c>
      <c r="D4667" s="679" t="s">
        <v>5215</v>
      </c>
      <c r="E4667" s="762" t="s">
        <v>3720</v>
      </c>
      <c r="F4667" s="762"/>
      <c r="G4667" s="681" t="s">
        <v>66</v>
      </c>
      <c r="H4667" s="682">
        <v>1</v>
      </c>
      <c r="I4667" s="682">
        <v>0</v>
      </c>
      <c r="J4667" s="683">
        <v>205.12</v>
      </c>
      <c r="K4667" s="683">
        <v>205.12</v>
      </c>
    </row>
    <row r="4668" spans="1:11" ht="25.5" x14ac:dyDescent="0.2">
      <c r="A4668" s="684"/>
      <c r="B4668" s="684"/>
      <c r="C4668" s="684"/>
      <c r="D4668" s="684"/>
      <c r="E4668" s="684"/>
      <c r="F4668" s="684" t="s">
        <v>3723</v>
      </c>
      <c r="G4668" s="685">
        <v>19.73</v>
      </c>
      <c r="H4668" s="684" t="s">
        <v>3724</v>
      </c>
      <c r="I4668" s="685">
        <v>0</v>
      </c>
      <c r="J4668" s="684" t="s">
        <v>3725</v>
      </c>
      <c r="K4668" s="685">
        <v>19.73</v>
      </c>
    </row>
    <row r="4669" spans="1:11" ht="25.5" x14ac:dyDescent="0.2">
      <c r="A4669" s="684"/>
      <c r="B4669" s="684"/>
      <c r="C4669" s="684"/>
      <c r="D4669" s="684"/>
      <c r="E4669" s="684"/>
      <c r="F4669" s="684" t="s">
        <v>3726</v>
      </c>
      <c r="G4669" s="685">
        <v>0</v>
      </c>
      <c r="H4669" s="763"/>
      <c r="I4669" s="763" t="s">
        <v>3727</v>
      </c>
      <c r="J4669" s="684"/>
      <c r="K4669" s="685">
        <v>232.25</v>
      </c>
    </row>
    <row r="4670" spans="1:11" x14ac:dyDescent="0.2">
      <c r="A4670" s="759" t="s">
        <v>2709</v>
      </c>
      <c r="B4670" s="759"/>
      <c r="C4670" s="759"/>
      <c r="D4670" s="759"/>
      <c r="E4670" s="759"/>
      <c r="F4670" s="759"/>
      <c r="G4670" s="759"/>
      <c r="H4670" s="759"/>
      <c r="I4670" s="759"/>
      <c r="J4670" s="759"/>
      <c r="K4670" s="17"/>
    </row>
    <row r="4671" spans="1:11" ht="15" thickBot="1" x14ac:dyDescent="0.25">
      <c r="A4671" s="1146" t="s">
        <v>5784</v>
      </c>
      <c r="B4671" s="1146"/>
      <c r="C4671" s="1146"/>
      <c r="D4671" s="1146"/>
      <c r="E4671" s="1146"/>
      <c r="F4671" s="1146"/>
      <c r="G4671" s="1146"/>
      <c r="H4671" s="1146"/>
      <c r="I4671" s="1146"/>
      <c r="J4671" s="1146"/>
      <c r="K4671" s="33"/>
    </row>
    <row r="4672" spans="1:11" ht="0.95" customHeight="1" thickTop="1" x14ac:dyDescent="0.2">
      <c r="A4672" s="688"/>
      <c r="B4672" s="688"/>
      <c r="C4672" s="688"/>
      <c r="D4672" s="688"/>
      <c r="E4672" s="688"/>
      <c r="F4672" s="688"/>
      <c r="G4672" s="688"/>
      <c r="H4672" s="688"/>
      <c r="I4672" s="688"/>
      <c r="J4672" s="688"/>
      <c r="K4672" s="688"/>
    </row>
    <row r="4673" spans="1:11" ht="18" customHeight="1" x14ac:dyDescent="0.2">
      <c r="A4673" s="18" t="s">
        <v>1466</v>
      </c>
      <c r="B4673" s="19" t="s">
        <v>10</v>
      </c>
      <c r="C4673" s="18" t="s">
        <v>11</v>
      </c>
      <c r="D4673" s="18" t="s">
        <v>12</v>
      </c>
      <c r="E4673" s="764" t="s">
        <v>3702</v>
      </c>
      <c r="F4673" s="764"/>
      <c r="G4673" s="20" t="s">
        <v>13</v>
      </c>
      <c r="H4673" s="19" t="s">
        <v>14</v>
      </c>
      <c r="I4673" s="19" t="s">
        <v>3703</v>
      </c>
      <c r="J4673" s="19" t="s">
        <v>15</v>
      </c>
      <c r="K4673" s="19" t="s">
        <v>17</v>
      </c>
    </row>
    <row r="4674" spans="1:11" ht="26.1" customHeight="1" x14ac:dyDescent="0.2">
      <c r="A4674" s="23" t="s">
        <v>3704</v>
      </c>
      <c r="B4674" s="24" t="s">
        <v>1435</v>
      </c>
      <c r="C4674" s="23" t="s">
        <v>24</v>
      </c>
      <c r="D4674" s="23" t="s">
        <v>1436</v>
      </c>
      <c r="E4674" s="760" t="s">
        <v>5148</v>
      </c>
      <c r="F4674" s="760"/>
      <c r="G4674" s="25" t="s">
        <v>66</v>
      </c>
      <c r="H4674" s="673">
        <v>1</v>
      </c>
      <c r="I4674" s="26"/>
      <c r="J4674" s="26">
        <v>393.86</v>
      </c>
      <c r="K4674" s="26">
        <v>393.86</v>
      </c>
    </row>
    <row r="4675" spans="1:11" ht="24" customHeight="1" x14ac:dyDescent="0.2">
      <c r="A4675" s="674" t="s">
        <v>3706</v>
      </c>
      <c r="B4675" s="675" t="s">
        <v>1739</v>
      </c>
      <c r="C4675" s="674" t="s">
        <v>24</v>
      </c>
      <c r="D4675" s="674" t="s">
        <v>1740</v>
      </c>
      <c r="E4675" s="761" t="s">
        <v>3705</v>
      </c>
      <c r="F4675" s="761"/>
      <c r="G4675" s="676" t="s">
        <v>26</v>
      </c>
      <c r="H4675" s="677">
        <v>3</v>
      </c>
      <c r="I4675" s="677">
        <v>0</v>
      </c>
      <c r="J4675" s="678">
        <v>37.369999999999997</v>
      </c>
      <c r="K4675" s="678">
        <v>112.11</v>
      </c>
    </row>
    <row r="4676" spans="1:11" ht="24" customHeight="1" x14ac:dyDescent="0.2">
      <c r="A4676" s="674" t="s">
        <v>3706</v>
      </c>
      <c r="B4676" s="675" t="s">
        <v>5259</v>
      </c>
      <c r="C4676" s="674" t="s">
        <v>24</v>
      </c>
      <c r="D4676" s="674" t="s">
        <v>5260</v>
      </c>
      <c r="E4676" s="761" t="s">
        <v>3705</v>
      </c>
      <c r="F4676" s="761"/>
      <c r="G4676" s="676" t="s">
        <v>26</v>
      </c>
      <c r="H4676" s="677">
        <v>0.5</v>
      </c>
      <c r="I4676" s="677">
        <v>0</v>
      </c>
      <c r="J4676" s="678">
        <v>44.39</v>
      </c>
      <c r="K4676" s="678">
        <v>22.19</v>
      </c>
    </row>
    <row r="4677" spans="1:11" ht="26.1" customHeight="1" x14ac:dyDescent="0.2">
      <c r="A4677" s="674" t="s">
        <v>3706</v>
      </c>
      <c r="B4677" s="675" t="s">
        <v>1742</v>
      </c>
      <c r="C4677" s="674" t="s">
        <v>24</v>
      </c>
      <c r="D4677" s="674" t="s">
        <v>1743</v>
      </c>
      <c r="E4677" s="761" t="s">
        <v>3705</v>
      </c>
      <c r="F4677" s="761"/>
      <c r="G4677" s="676" t="s">
        <v>26</v>
      </c>
      <c r="H4677" s="677">
        <v>3</v>
      </c>
      <c r="I4677" s="677">
        <v>0</v>
      </c>
      <c r="J4677" s="678">
        <v>30.8</v>
      </c>
      <c r="K4677" s="678">
        <v>92.4</v>
      </c>
    </row>
    <row r="4678" spans="1:11" ht="26.1" customHeight="1" x14ac:dyDescent="0.2">
      <c r="A4678" s="679" t="s">
        <v>3709</v>
      </c>
      <c r="B4678" s="680" t="s">
        <v>5261</v>
      </c>
      <c r="C4678" s="679" t="s">
        <v>24</v>
      </c>
      <c r="D4678" s="679" t="s">
        <v>5262</v>
      </c>
      <c r="E4678" s="762" t="s">
        <v>3720</v>
      </c>
      <c r="F4678" s="762"/>
      <c r="G4678" s="681" t="s">
        <v>66</v>
      </c>
      <c r="H4678" s="682">
        <v>1</v>
      </c>
      <c r="I4678" s="682">
        <v>0</v>
      </c>
      <c r="J4678" s="683">
        <v>167.16</v>
      </c>
      <c r="K4678" s="683">
        <v>167.16</v>
      </c>
    </row>
    <row r="4679" spans="1:11" ht="25.5" x14ac:dyDescent="0.2">
      <c r="A4679" s="684"/>
      <c r="B4679" s="684"/>
      <c r="C4679" s="684"/>
      <c r="D4679" s="684"/>
      <c r="E4679" s="684"/>
      <c r="F4679" s="684" t="s">
        <v>3723</v>
      </c>
      <c r="G4679" s="685">
        <v>166.19</v>
      </c>
      <c r="H4679" s="684" t="s">
        <v>3724</v>
      </c>
      <c r="I4679" s="685">
        <v>0</v>
      </c>
      <c r="J4679" s="684" t="s">
        <v>3725</v>
      </c>
      <c r="K4679" s="685">
        <v>166.19</v>
      </c>
    </row>
    <row r="4680" spans="1:11" ht="26.25" thickBot="1" x14ac:dyDescent="0.25">
      <c r="A4680" s="684"/>
      <c r="B4680" s="684"/>
      <c r="C4680" s="684"/>
      <c r="D4680" s="684"/>
      <c r="E4680" s="684"/>
      <c r="F4680" s="684" t="s">
        <v>3726</v>
      </c>
      <c r="G4680" s="685">
        <v>0</v>
      </c>
      <c r="H4680" s="763"/>
      <c r="I4680" s="763" t="s">
        <v>3727</v>
      </c>
      <c r="J4680" s="684"/>
      <c r="K4680" s="685">
        <v>393.86</v>
      </c>
    </row>
    <row r="4681" spans="1:11" ht="0.95" customHeight="1" thickTop="1" x14ac:dyDescent="0.2">
      <c r="A4681" s="688"/>
      <c r="B4681" s="688"/>
      <c r="C4681" s="688"/>
      <c r="D4681" s="688"/>
      <c r="E4681" s="688"/>
      <c r="F4681" s="688"/>
      <c r="G4681" s="688"/>
      <c r="H4681" s="688"/>
      <c r="I4681" s="688"/>
      <c r="J4681" s="688"/>
      <c r="K4681" s="688"/>
    </row>
    <row r="4682" spans="1:11" ht="18" customHeight="1" x14ac:dyDescent="0.2">
      <c r="A4682" s="18" t="s">
        <v>1467</v>
      </c>
      <c r="B4682" s="19" t="s">
        <v>10</v>
      </c>
      <c r="C4682" s="18" t="s">
        <v>11</v>
      </c>
      <c r="D4682" s="18" t="s">
        <v>12</v>
      </c>
      <c r="E4682" s="764" t="s">
        <v>3702</v>
      </c>
      <c r="F4682" s="764"/>
      <c r="G4682" s="20" t="s">
        <v>13</v>
      </c>
      <c r="H4682" s="19" t="s">
        <v>14</v>
      </c>
      <c r="I4682" s="19" t="s">
        <v>3703</v>
      </c>
      <c r="J4682" s="19" t="s">
        <v>15</v>
      </c>
      <c r="K4682" s="19" t="s">
        <v>17</v>
      </c>
    </row>
    <row r="4683" spans="1:11" ht="24" customHeight="1" x14ac:dyDescent="0.2">
      <c r="A4683" s="23" t="s">
        <v>3704</v>
      </c>
      <c r="B4683" s="24" t="s">
        <v>1438</v>
      </c>
      <c r="C4683" s="23" t="s">
        <v>104</v>
      </c>
      <c r="D4683" s="23" t="s">
        <v>1439</v>
      </c>
      <c r="E4683" s="760" t="s">
        <v>5263</v>
      </c>
      <c r="F4683" s="760"/>
      <c r="G4683" s="25" t="s">
        <v>66</v>
      </c>
      <c r="H4683" s="673">
        <v>1</v>
      </c>
      <c r="I4683" s="26"/>
      <c r="J4683" s="26">
        <v>363.81</v>
      </c>
      <c r="K4683" s="26">
        <v>363.81</v>
      </c>
    </row>
    <row r="4684" spans="1:11" ht="24" customHeight="1" x14ac:dyDescent="0.2">
      <c r="A4684" s="674" t="s">
        <v>3706</v>
      </c>
      <c r="B4684" s="675" t="s">
        <v>1739</v>
      </c>
      <c r="C4684" s="674" t="s">
        <v>24</v>
      </c>
      <c r="D4684" s="674" t="s">
        <v>1740</v>
      </c>
      <c r="E4684" s="761" t="s">
        <v>3705</v>
      </c>
      <c r="F4684" s="761"/>
      <c r="G4684" s="676" t="s">
        <v>26</v>
      </c>
      <c r="H4684" s="677">
        <v>0.81899999999999995</v>
      </c>
      <c r="I4684" s="677">
        <v>0</v>
      </c>
      <c r="J4684" s="678">
        <v>37.369999999999997</v>
      </c>
      <c r="K4684" s="678">
        <v>30.6</v>
      </c>
    </row>
    <row r="4685" spans="1:11" ht="26.1" customHeight="1" x14ac:dyDescent="0.2">
      <c r="A4685" s="674" t="s">
        <v>3706</v>
      </c>
      <c r="B4685" s="675" t="s">
        <v>1742</v>
      </c>
      <c r="C4685" s="674" t="s">
        <v>24</v>
      </c>
      <c r="D4685" s="674" t="s">
        <v>1743</v>
      </c>
      <c r="E4685" s="761" t="s">
        <v>3705</v>
      </c>
      <c r="F4685" s="761"/>
      <c r="G4685" s="676" t="s">
        <v>26</v>
      </c>
      <c r="H4685" s="677">
        <v>0.81899999999999995</v>
      </c>
      <c r="I4685" s="677">
        <v>0</v>
      </c>
      <c r="J4685" s="678">
        <v>30.8</v>
      </c>
      <c r="K4685" s="678">
        <v>25.22</v>
      </c>
    </row>
    <row r="4686" spans="1:11" ht="24" customHeight="1" x14ac:dyDescent="0.2">
      <c r="A4686" s="679" t="s">
        <v>3709</v>
      </c>
      <c r="B4686" s="680" t="s">
        <v>5264</v>
      </c>
      <c r="C4686" s="679" t="s">
        <v>104</v>
      </c>
      <c r="D4686" s="679" t="s">
        <v>1439</v>
      </c>
      <c r="E4686" s="762" t="s">
        <v>3720</v>
      </c>
      <c r="F4686" s="762"/>
      <c r="G4686" s="681" t="s">
        <v>66</v>
      </c>
      <c r="H4686" s="682">
        <v>1</v>
      </c>
      <c r="I4686" s="682">
        <v>0</v>
      </c>
      <c r="J4686" s="683">
        <v>307.99</v>
      </c>
      <c r="K4686" s="683">
        <v>307.99</v>
      </c>
    </row>
    <row r="4687" spans="1:11" ht="25.5" x14ac:dyDescent="0.2">
      <c r="A4687" s="684"/>
      <c r="B4687" s="684"/>
      <c r="C4687" s="684"/>
      <c r="D4687" s="684"/>
      <c r="E4687" s="684"/>
      <c r="F4687" s="684" t="s">
        <v>3723</v>
      </c>
      <c r="G4687" s="685">
        <v>40.58</v>
      </c>
      <c r="H4687" s="684" t="s">
        <v>3724</v>
      </c>
      <c r="I4687" s="685">
        <v>0</v>
      </c>
      <c r="J4687" s="684" t="s">
        <v>3725</v>
      </c>
      <c r="K4687" s="685">
        <v>40.58</v>
      </c>
    </row>
    <row r="4688" spans="1:11" ht="26.25" thickBot="1" x14ac:dyDescent="0.25">
      <c r="A4688" s="684"/>
      <c r="B4688" s="684"/>
      <c r="C4688" s="684"/>
      <c r="D4688" s="684"/>
      <c r="E4688" s="684"/>
      <c r="F4688" s="684" t="s">
        <v>3726</v>
      </c>
      <c r="G4688" s="685">
        <v>0</v>
      </c>
      <c r="H4688" s="763"/>
      <c r="I4688" s="763" t="s">
        <v>3727</v>
      </c>
      <c r="J4688" s="684"/>
      <c r="K4688" s="685">
        <v>363.81</v>
      </c>
    </row>
    <row r="4689" spans="1:11" ht="0.95" customHeight="1" thickTop="1" x14ac:dyDescent="0.2">
      <c r="A4689" s="688"/>
      <c r="B4689" s="688"/>
      <c r="C4689" s="688"/>
      <c r="D4689" s="688"/>
      <c r="E4689" s="688"/>
      <c r="F4689" s="688"/>
      <c r="G4689" s="688"/>
      <c r="H4689" s="688"/>
      <c r="I4689" s="688"/>
      <c r="J4689" s="688"/>
      <c r="K4689" s="688"/>
    </row>
    <row r="4690" spans="1:11" ht="18" customHeight="1" x14ac:dyDescent="0.2">
      <c r="A4690" s="18" t="s">
        <v>1468</v>
      </c>
      <c r="B4690" s="19" t="s">
        <v>10</v>
      </c>
      <c r="C4690" s="18" t="s">
        <v>11</v>
      </c>
      <c r="D4690" s="18" t="s">
        <v>12</v>
      </c>
      <c r="E4690" s="764" t="s">
        <v>3702</v>
      </c>
      <c r="F4690" s="764"/>
      <c r="G4690" s="20" t="s">
        <v>13</v>
      </c>
      <c r="H4690" s="19" t="s">
        <v>14</v>
      </c>
      <c r="I4690" s="19" t="s">
        <v>3703</v>
      </c>
      <c r="J4690" s="19" t="s">
        <v>15</v>
      </c>
      <c r="K4690" s="19" t="s">
        <v>17</v>
      </c>
    </row>
    <row r="4691" spans="1:11" ht="26.1" customHeight="1" x14ac:dyDescent="0.2">
      <c r="A4691" s="23" t="s">
        <v>3704</v>
      </c>
      <c r="B4691" s="24" t="s">
        <v>1441</v>
      </c>
      <c r="C4691" s="23" t="s">
        <v>42</v>
      </c>
      <c r="D4691" s="23" t="s">
        <v>1442</v>
      </c>
      <c r="E4691" s="760" t="s">
        <v>5148</v>
      </c>
      <c r="F4691" s="760"/>
      <c r="G4691" s="25" t="s">
        <v>66</v>
      </c>
      <c r="H4691" s="673">
        <v>1</v>
      </c>
      <c r="I4691" s="26"/>
      <c r="J4691" s="26">
        <v>58.57</v>
      </c>
      <c r="K4691" s="26">
        <v>58.57</v>
      </c>
    </row>
    <row r="4692" spans="1:11" ht="24" customHeight="1" x14ac:dyDescent="0.2">
      <c r="A4692" s="674" t="s">
        <v>3706</v>
      </c>
      <c r="B4692" s="675" t="s">
        <v>1739</v>
      </c>
      <c r="C4692" s="674" t="s">
        <v>24</v>
      </c>
      <c r="D4692" s="674" t="s">
        <v>1740</v>
      </c>
      <c r="E4692" s="761" t="s">
        <v>3705</v>
      </c>
      <c r="F4692" s="761"/>
      <c r="G4692" s="676" t="s">
        <v>26</v>
      </c>
      <c r="H4692" s="677">
        <v>0.35</v>
      </c>
      <c r="I4692" s="677">
        <v>0</v>
      </c>
      <c r="J4692" s="678">
        <v>37.369999999999997</v>
      </c>
      <c r="K4692" s="678">
        <v>13.07</v>
      </c>
    </row>
    <row r="4693" spans="1:11" ht="24" customHeight="1" x14ac:dyDescent="0.2">
      <c r="A4693" s="674" t="s">
        <v>3706</v>
      </c>
      <c r="B4693" s="675" t="s">
        <v>3754</v>
      </c>
      <c r="C4693" s="674" t="s">
        <v>24</v>
      </c>
      <c r="D4693" s="674" t="s">
        <v>3755</v>
      </c>
      <c r="E4693" s="761" t="s">
        <v>3705</v>
      </c>
      <c r="F4693" s="761"/>
      <c r="G4693" s="676" t="s">
        <v>26</v>
      </c>
      <c r="H4693" s="677">
        <v>0.35</v>
      </c>
      <c r="I4693" s="677">
        <v>0</v>
      </c>
      <c r="J4693" s="678">
        <v>28.71</v>
      </c>
      <c r="K4693" s="678">
        <v>10.039999999999999</v>
      </c>
    </row>
    <row r="4694" spans="1:11" ht="26.1" customHeight="1" x14ac:dyDescent="0.2">
      <c r="A4694" s="679" t="s">
        <v>3709</v>
      </c>
      <c r="B4694" s="680" t="s">
        <v>5265</v>
      </c>
      <c r="C4694" s="679" t="s">
        <v>24</v>
      </c>
      <c r="D4694" s="679" t="s">
        <v>5266</v>
      </c>
      <c r="E4694" s="762" t="s">
        <v>3720</v>
      </c>
      <c r="F4694" s="762"/>
      <c r="G4694" s="681" t="s">
        <v>66</v>
      </c>
      <c r="H4694" s="682">
        <v>1</v>
      </c>
      <c r="I4694" s="682">
        <v>0</v>
      </c>
      <c r="J4694" s="683">
        <v>35.46</v>
      </c>
      <c r="K4694" s="683">
        <v>35.46</v>
      </c>
    </row>
    <row r="4695" spans="1:11" ht="25.5" x14ac:dyDescent="0.2">
      <c r="A4695" s="684"/>
      <c r="B4695" s="684"/>
      <c r="C4695" s="684"/>
      <c r="D4695" s="684"/>
      <c r="E4695" s="684"/>
      <c r="F4695" s="684" t="s">
        <v>3723</v>
      </c>
      <c r="G4695" s="685">
        <v>16.649999999999999</v>
      </c>
      <c r="H4695" s="684" t="s">
        <v>3724</v>
      </c>
      <c r="I4695" s="685">
        <v>0</v>
      </c>
      <c r="J4695" s="684" t="s">
        <v>3725</v>
      </c>
      <c r="K4695" s="685">
        <v>16.649999999999999</v>
      </c>
    </row>
    <row r="4696" spans="1:11" ht="25.5" x14ac:dyDescent="0.2">
      <c r="A4696" s="684"/>
      <c r="B4696" s="684"/>
      <c r="C4696" s="684"/>
      <c r="D4696" s="684"/>
      <c r="E4696" s="684"/>
      <c r="F4696" s="684" t="s">
        <v>3726</v>
      </c>
      <c r="G4696" s="685">
        <v>0</v>
      </c>
      <c r="H4696" s="763"/>
      <c r="I4696" s="763" t="s">
        <v>3727</v>
      </c>
      <c r="J4696" s="684"/>
      <c r="K4696" s="685">
        <v>58.57</v>
      </c>
    </row>
    <row r="4697" spans="1:11" x14ac:dyDescent="0.2">
      <c r="A4697" s="759" t="s">
        <v>2709</v>
      </c>
      <c r="B4697" s="759"/>
      <c r="C4697" s="759"/>
      <c r="D4697" s="759"/>
      <c r="E4697" s="759"/>
      <c r="F4697" s="759"/>
      <c r="G4697" s="759"/>
      <c r="H4697" s="759"/>
      <c r="I4697" s="759"/>
      <c r="J4697" s="759"/>
      <c r="K4697" s="17"/>
    </row>
    <row r="4698" spans="1:11" ht="15" thickBot="1" x14ac:dyDescent="0.25">
      <c r="A4698" s="1146" t="s">
        <v>5794</v>
      </c>
      <c r="B4698" s="1146"/>
      <c r="C4698" s="1146"/>
      <c r="D4698" s="1146"/>
      <c r="E4698" s="1146"/>
      <c r="F4698" s="1146"/>
      <c r="G4698" s="1146"/>
      <c r="H4698" s="1146"/>
      <c r="I4698" s="1146"/>
      <c r="J4698" s="1146"/>
      <c r="K4698" s="33"/>
    </row>
    <row r="4699" spans="1:11" ht="0.95" customHeight="1" thickTop="1" x14ac:dyDescent="0.2">
      <c r="A4699" s="688"/>
      <c r="B4699" s="688"/>
      <c r="C4699" s="688"/>
      <c r="D4699" s="688"/>
      <c r="E4699" s="688"/>
      <c r="F4699" s="688"/>
      <c r="G4699" s="688"/>
      <c r="H4699" s="688"/>
      <c r="I4699" s="688"/>
      <c r="J4699" s="688"/>
      <c r="K4699" s="688"/>
    </row>
    <row r="4700" spans="1:11" ht="18" customHeight="1" x14ac:dyDescent="0.2">
      <c r="A4700" s="18" t="s">
        <v>1469</v>
      </c>
      <c r="B4700" s="19" t="s">
        <v>10</v>
      </c>
      <c r="C4700" s="18" t="s">
        <v>11</v>
      </c>
      <c r="D4700" s="18" t="s">
        <v>12</v>
      </c>
      <c r="E4700" s="764" t="s">
        <v>3702</v>
      </c>
      <c r="F4700" s="764"/>
      <c r="G4700" s="20" t="s">
        <v>13</v>
      </c>
      <c r="H4700" s="19" t="s">
        <v>14</v>
      </c>
      <c r="I4700" s="19" t="s">
        <v>3703</v>
      </c>
      <c r="J4700" s="19" t="s">
        <v>15</v>
      </c>
      <c r="K4700" s="19" t="s">
        <v>17</v>
      </c>
    </row>
    <row r="4701" spans="1:11" ht="90.95" customHeight="1" x14ac:dyDescent="0.2">
      <c r="A4701" s="23" t="s">
        <v>3704</v>
      </c>
      <c r="B4701" s="24" t="s">
        <v>1444</v>
      </c>
      <c r="C4701" s="23" t="s">
        <v>42</v>
      </c>
      <c r="D4701" s="23" t="s">
        <v>1445</v>
      </c>
      <c r="E4701" s="760" t="s">
        <v>5148</v>
      </c>
      <c r="F4701" s="760"/>
      <c r="G4701" s="25" t="s">
        <v>1262</v>
      </c>
      <c r="H4701" s="673">
        <v>1</v>
      </c>
      <c r="I4701" s="26"/>
      <c r="J4701" s="26">
        <v>344.92</v>
      </c>
      <c r="K4701" s="26">
        <v>344.92</v>
      </c>
    </row>
    <row r="4702" spans="1:11" ht="24" customHeight="1" x14ac:dyDescent="0.2">
      <c r="A4702" s="674" t="s">
        <v>3706</v>
      </c>
      <c r="B4702" s="675" t="s">
        <v>1739</v>
      </c>
      <c r="C4702" s="674" t="s">
        <v>24</v>
      </c>
      <c r="D4702" s="674" t="s">
        <v>1740</v>
      </c>
      <c r="E4702" s="761" t="s">
        <v>3705</v>
      </c>
      <c r="F4702" s="761"/>
      <c r="G4702" s="676" t="s">
        <v>26</v>
      </c>
      <c r="H4702" s="677">
        <v>2.5</v>
      </c>
      <c r="I4702" s="677">
        <v>0</v>
      </c>
      <c r="J4702" s="678">
        <v>37.369999999999997</v>
      </c>
      <c r="K4702" s="678">
        <v>93.42</v>
      </c>
    </row>
    <row r="4703" spans="1:11" ht="26.1" customHeight="1" x14ac:dyDescent="0.2">
      <c r="A4703" s="674" t="s">
        <v>3706</v>
      </c>
      <c r="B4703" s="675" t="s">
        <v>1742</v>
      </c>
      <c r="C4703" s="674" t="s">
        <v>24</v>
      </c>
      <c r="D4703" s="674" t="s">
        <v>1743</v>
      </c>
      <c r="E4703" s="761" t="s">
        <v>3705</v>
      </c>
      <c r="F4703" s="761"/>
      <c r="G4703" s="676" t="s">
        <v>26</v>
      </c>
      <c r="H4703" s="677">
        <v>2.5</v>
      </c>
      <c r="I4703" s="677">
        <v>0</v>
      </c>
      <c r="J4703" s="678">
        <v>30.8</v>
      </c>
      <c r="K4703" s="678">
        <v>77</v>
      </c>
    </row>
    <row r="4704" spans="1:11" ht="78" customHeight="1" x14ac:dyDescent="0.2">
      <c r="A4704" s="679" t="s">
        <v>3709</v>
      </c>
      <c r="B4704" s="680" t="s">
        <v>5267</v>
      </c>
      <c r="C4704" s="679" t="s">
        <v>42</v>
      </c>
      <c r="D4704" s="679" t="s">
        <v>5268</v>
      </c>
      <c r="E4704" s="762" t="s">
        <v>2501</v>
      </c>
      <c r="F4704" s="762"/>
      <c r="G4704" s="681" t="s">
        <v>1262</v>
      </c>
      <c r="H4704" s="682">
        <v>1</v>
      </c>
      <c r="I4704" s="682">
        <v>0</v>
      </c>
      <c r="J4704" s="683">
        <v>174.5</v>
      </c>
      <c r="K4704" s="683">
        <v>174.5</v>
      </c>
    </row>
    <row r="4705" spans="1:11" ht="25.5" x14ac:dyDescent="0.2">
      <c r="A4705" s="684"/>
      <c r="B4705" s="684"/>
      <c r="C4705" s="684"/>
      <c r="D4705" s="684"/>
      <c r="E4705" s="684"/>
      <c r="F4705" s="684" t="s">
        <v>3723</v>
      </c>
      <c r="G4705" s="685">
        <v>123.87</v>
      </c>
      <c r="H4705" s="684" t="s">
        <v>3724</v>
      </c>
      <c r="I4705" s="685">
        <v>0</v>
      </c>
      <c r="J4705" s="684" t="s">
        <v>3725</v>
      </c>
      <c r="K4705" s="685">
        <v>123.87</v>
      </c>
    </row>
    <row r="4706" spans="1:11" ht="25.5" x14ac:dyDescent="0.2">
      <c r="A4706" s="684"/>
      <c r="B4706" s="684"/>
      <c r="C4706" s="684"/>
      <c r="D4706" s="684"/>
      <c r="E4706" s="684"/>
      <c r="F4706" s="684" t="s">
        <v>3726</v>
      </c>
      <c r="G4706" s="685">
        <v>0</v>
      </c>
      <c r="H4706" s="763"/>
      <c r="I4706" s="763" t="s">
        <v>3727</v>
      </c>
      <c r="J4706" s="684"/>
      <c r="K4706" s="685">
        <v>344.92</v>
      </c>
    </row>
    <row r="4707" spans="1:11" x14ac:dyDescent="0.2">
      <c r="A4707" s="759" t="s">
        <v>2709</v>
      </c>
      <c r="B4707" s="759"/>
      <c r="C4707" s="759"/>
      <c r="D4707" s="759"/>
      <c r="E4707" s="759"/>
      <c r="F4707" s="759"/>
      <c r="G4707" s="759"/>
      <c r="H4707" s="759"/>
      <c r="I4707" s="759"/>
      <c r="J4707" s="759"/>
      <c r="K4707" s="17"/>
    </row>
    <row r="4708" spans="1:11" ht="15" thickBot="1" x14ac:dyDescent="0.25">
      <c r="A4708" s="1146" t="s">
        <v>5784</v>
      </c>
      <c r="B4708" s="1146"/>
      <c r="C4708" s="1146"/>
      <c r="D4708" s="1146"/>
      <c r="E4708" s="1146"/>
      <c r="F4708" s="1146"/>
      <c r="G4708" s="1146"/>
      <c r="H4708" s="1146"/>
      <c r="I4708" s="1146"/>
      <c r="J4708" s="1146"/>
      <c r="K4708" s="33"/>
    </row>
    <row r="4709" spans="1:11" ht="0.95" customHeight="1" thickTop="1" x14ac:dyDescent="0.2">
      <c r="A4709" s="688"/>
      <c r="B4709" s="688"/>
      <c r="C4709" s="688"/>
      <c r="D4709" s="688"/>
      <c r="E4709" s="688"/>
      <c r="F4709" s="688"/>
      <c r="G4709" s="688"/>
      <c r="H4709" s="688"/>
      <c r="I4709" s="688"/>
      <c r="J4709" s="688"/>
      <c r="K4709" s="688"/>
    </row>
    <row r="4710" spans="1:11" ht="18" customHeight="1" x14ac:dyDescent="0.2">
      <c r="A4710" s="18" t="s">
        <v>1470</v>
      </c>
      <c r="B4710" s="19" t="s">
        <v>10</v>
      </c>
      <c r="C4710" s="18" t="s">
        <v>11</v>
      </c>
      <c r="D4710" s="18" t="s">
        <v>12</v>
      </c>
      <c r="E4710" s="764" t="s">
        <v>3702</v>
      </c>
      <c r="F4710" s="764"/>
      <c r="G4710" s="20" t="s">
        <v>13</v>
      </c>
      <c r="H4710" s="19" t="s">
        <v>14</v>
      </c>
      <c r="I4710" s="19" t="s">
        <v>3703</v>
      </c>
      <c r="J4710" s="19" t="s">
        <v>15</v>
      </c>
      <c r="K4710" s="19" t="s">
        <v>17</v>
      </c>
    </row>
    <row r="4711" spans="1:11" ht="39" customHeight="1" x14ac:dyDescent="0.2">
      <c r="A4711" s="23" t="s">
        <v>3704</v>
      </c>
      <c r="B4711" s="24" t="s">
        <v>1447</v>
      </c>
      <c r="C4711" s="23" t="s">
        <v>42</v>
      </c>
      <c r="D4711" s="23" t="s">
        <v>1448</v>
      </c>
      <c r="E4711" s="760" t="s">
        <v>4830</v>
      </c>
      <c r="F4711" s="760"/>
      <c r="G4711" s="25" t="s">
        <v>66</v>
      </c>
      <c r="H4711" s="673">
        <v>1</v>
      </c>
      <c r="I4711" s="26"/>
      <c r="J4711" s="26">
        <v>138.44</v>
      </c>
      <c r="K4711" s="26">
        <v>138.44</v>
      </c>
    </row>
    <row r="4712" spans="1:11" ht="24" customHeight="1" x14ac:dyDescent="0.2">
      <c r="A4712" s="674" t="s">
        <v>3706</v>
      </c>
      <c r="B4712" s="675" t="s">
        <v>3754</v>
      </c>
      <c r="C4712" s="674" t="s">
        <v>24</v>
      </c>
      <c r="D4712" s="674" t="s">
        <v>3755</v>
      </c>
      <c r="E4712" s="761" t="s">
        <v>3705</v>
      </c>
      <c r="F4712" s="761"/>
      <c r="G4712" s="676" t="s">
        <v>26</v>
      </c>
      <c r="H4712" s="677">
        <v>0.2</v>
      </c>
      <c r="I4712" s="677">
        <v>0</v>
      </c>
      <c r="J4712" s="678">
        <v>28.71</v>
      </c>
      <c r="K4712" s="678">
        <v>5.74</v>
      </c>
    </row>
    <row r="4713" spans="1:11" ht="26.1" customHeight="1" x14ac:dyDescent="0.2">
      <c r="A4713" s="679" t="s">
        <v>3709</v>
      </c>
      <c r="B4713" s="680" t="s">
        <v>5269</v>
      </c>
      <c r="C4713" s="679" t="s">
        <v>3826</v>
      </c>
      <c r="D4713" s="679" t="s">
        <v>5270</v>
      </c>
      <c r="E4713" s="762" t="s">
        <v>3720</v>
      </c>
      <c r="F4713" s="762"/>
      <c r="G4713" s="681" t="s">
        <v>1125</v>
      </c>
      <c r="H4713" s="682">
        <v>1</v>
      </c>
      <c r="I4713" s="682">
        <v>0</v>
      </c>
      <c r="J4713" s="683">
        <v>132.69999999999999</v>
      </c>
      <c r="K4713" s="683">
        <v>132.69999999999999</v>
      </c>
    </row>
    <row r="4714" spans="1:11" ht="25.5" x14ac:dyDescent="0.2">
      <c r="A4714" s="684"/>
      <c r="B4714" s="684"/>
      <c r="C4714" s="684"/>
      <c r="D4714" s="684"/>
      <c r="E4714" s="684"/>
      <c r="F4714" s="684" t="s">
        <v>3723</v>
      </c>
      <c r="G4714" s="685">
        <v>3.9</v>
      </c>
      <c r="H4714" s="684" t="s">
        <v>3724</v>
      </c>
      <c r="I4714" s="685">
        <v>0</v>
      </c>
      <c r="J4714" s="684" t="s">
        <v>3725</v>
      </c>
      <c r="K4714" s="685">
        <v>3.9</v>
      </c>
    </row>
    <row r="4715" spans="1:11" ht="26.25" thickBot="1" x14ac:dyDescent="0.25">
      <c r="A4715" s="684"/>
      <c r="B4715" s="684"/>
      <c r="C4715" s="684"/>
      <c r="D4715" s="684"/>
      <c r="E4715" s="684"/>
      <c r="F4715" s="684" t="s">
        <v>3726</v>
      </c>
      <c r="G4715" s="685">
        <v>0</v>
      </c>
      <c r="H4715" s="763"/>
      <c r="I4715" s="763" t="s">
        <v>3727</v>
      </c>
      <c r="J4715" s="684"/>
      <c r="K4715" s="685">
        <v>138.44</v>
      </c>
    </row>
    <row r="4716" spans="1:11" ht="0.95" customHeight="1" thickTop="1" x14ac:dyDescent="0.2">
      <c r="A4716" s="688"/>
      <c r="B4716" s="688"/>
      <c r="C4716" s="688"/>
      <c r="D4716" s="688"/>
      <c r="E4716" s="688"/>
      <c r="F4716" s="688"/>
      <c r="G4716" s="688"/>
      <c r="H4716" s="688"/>
      <c r="I4716" s="688"/>
      <c r="J4716" s="688"/>
      <c r="K4716" s="688"/>
    </row>
    <row r="4717" spans="1:11" ht="18" customHeight="1" x14ac:dyDescent="0.2">
      <c r="A4717" s="18" t="s">
        <v>1471</v>
      </c>
      <c r="B4717" s="19" t="s">
        <v>10</v>
      </c>
      <c r="C4717" s="18" t="s">
        <v>11</v>
      </c>
      <c r="D4717" s="18" t="s">
        <v>12</v>
      </c>
      <c r="E4717" s="764" t="s">
        <v>3702</v>
      </c>
      <c r="F4717" s="764"/>
      <c r="G4717" s="20" t="s">
        <v>13</v>
      </c>
      <c r="H4717" s="19" t="s">
        <v>14</v>
      </c>
      <c r="I4717" s="19" t="s">
        <v>3703</v>
      </c>
      <c r="J4717" s="19" t="s">
        <v>15</v>
      </c>
      <c r="K4717" s="19" t="s">
        <v>17</v>
      </c>
    </row>
    <row r="4718" spans="1:11" ht="39" customHeight="1" x14ac:dyDescent="0.2">
      <c r="A4718" s="23" t="s">
        <v>3704</v>
      </c>
      <c r="B4718" s="24" t="s">
        <v>1450</v>
      </c>
      <c r="C4718" s="23" t="s">
        <v>42</v>
      </c>
      <c r="D4718" s="23" t="s">
        <v>1451</v>
      </c>
      <c r="E4718" s="760" t="s">
        <v>5148</v>
      </c>
      <c r="F4718" s="760"/>
      <c r="G4718" s="25" t="s">
        <v>1262</v>
      </c>
      <c r="H4718" s="673">
        <v>1</v>
      </c>
      <c r="I4718" s="26"/>
      <c r="J4718" s="26">
        <v>18.72</v>
      </c>
      <c r="K4718" s="26">
        <v>18.72</v>
      </c>
    </row>
    <row r="4719" spans="1:11" ht="26.1" customHeight="1" x14ac:dyDescent="0.2">
      <c r="A4719" s="674" t="s">
        <v>3706</v>
      </c>
      <c r="B4719" s="675" t="s">
        <v>1742</v>
      </c>
      <c r="C4719" s="674" t="s">
        <v>24</v>
      </c>
      <c r="D4719" s="674" t="s">
        <v>1743</v>
      </c>
      <c r="E4719" s="761" t="s">
        <v>3705</v>
      </c>
      <c r="F4719" s="761"/>
      <c r="G4719" s="676" t="s">
        <v>26</v>
      </c>
      <c r="H4719" s="677">
        <v>0.1</v>
      </c>
      <c r="I4719" s="677">
        <v>0</v>
      </c>
      <c r="J4719" s="678">
        <v>30.8</v>
      </c>
      <c r="K4719" s="678">
        <v>3.08</v>
      </c>
    </row>
    <row r="4720" spans="1:11" ht="26.1" customHeight="1" x14ac:dyDescent="0.2">
      <c r="A4720" s="679" t="s">
        <v>3709</v>
      </c>
      <c r="B4720" s="680" t="s">
        <v>5271</v>
      </c>
      <c r="C4720" s="679" t="s">
        <v>24</v>
      </c>
      <c r="D4720" s="679" t="s">
        <v>5272</v>
      </c>
      <c r="E4720" s="762" t="s">
        <v>3720</v>
      </c>
      <c r="F4720" s="762"/>
      <c r="G4720" s="681" t="s">
        <v>66</v>
      </c>
      <c r="H4720" s="682">
        <v>1</v>
      </c>
      <c r="I4720" s="682">
        <v>0</v>
      </c>
      <c r="J4720" s="683">
        <v>15.64</v>
      </c>
      <c r="K4720" s="683">
        <v>15.64</v>
      </c>
    </row>
    <row r="4721" spans="1:11" ht="25.5" x14ac:dyDescent="0.2">
      <c r="A4721" s="684"/>
      <c r="B4721" s="684"/>
      <c r="C4721" s="684"/>
      <c r="D4721" s="684"/>
      <c r="E4721" s="684"/>
      <c r="F4721" s="684" t="s">
        <v>3723</v>
      </c>
      <c r="G4721" s="685">
        <v>2.14</v>
      </c>
      <c r="H4721" s="684" t="s">
        <v>3724</v>
      </c>
      <c r="I4721" s="685">
        <v>0</v>
      </c>
      <c r="J4721" s="684" t="s">
        <v>3725</v>
      </c>
      <c r="K4721" s="685">
        <v>2.14</v>
      </c>
    </row>
    <row r="4722" spans="1:11" ht="25.5" x14ac:dyDescent="0.2">
      <c r="A4722" s="684"/>
      <c r="B4722" s="684"/>
      <c r="C4722" s="684"/>
      <c r="D4722" s="684"/>
      <c r="E4722" s="684"/>
      <c r="F4722" s="684" t="s">
        <v>3726</v>
      </c>
      <c r="G4722" s="685">
        <v>0</v>
      </c>
      <c r="H4722" s="763"/>
      <c r="I4722" s="763" t="s">
        <v>3727</v>
      </c>
      <c r="J4722" s="684"/>
      <c r="K4722" s="685">
        <v>18.72</v>
      </c>
    </row>
    <row r="4723" spans="1:11" x14ac:dyDescent="0.2">
      <c r="A4723" s="759" t="s">
        <v>2709</v>
      </c>
      <c r="B4723" s="759"/>
      <c r="C4723" s="759"/>
      <c r="D4723" s="759"/>
      <c r="E4723" s="759"/>
      <c r="F4723" s="759"/>
      <c r="G4723" s="759"/>
      <c r="H4723" s="759"/>
      <c r="I4723" s="759"/>
      <c r="J4723" s="759"/>
      <c r="K4723" s="17"/>
    </row>
    <row r="4724" spans="1:11" ht="15" thickBot="1" x14ac:dyDescent="0.25">
      <c r="A4724" s="1146" t="s">
        <v>5784</v>
      </c>
      <c r="B4724" s="1146"/>
      <c r="C4724" s="1146"/>
      <c r="D4724" s="1146"/>
      <c r="E4724" s="1146"/>
      <c r="F4724" s="1146"/>
      <c r="G4724" s="1146"/>
      <c r="H4724" s="1146"/>
      <c r="I4724" s="1146"/>
      <c r="J4724" s="1146"/>
      <c r="K4724" s="33"/>
    </row>
    <row r="4725" spans="1:11" ht="0.95" customHeight="1" thickTop="1" x14ac:dyDescent="0.2">
      <c r="A4725" s="688"/>
      <c r="B4725" s="688"/>
      <c r="C4725" s="688"/>
      <c r="D4725" s="688"/>
      <c r="E4725" s="688"/>
      <c r="F4725" s="688"/>
      <c r="G4725" s="688"/>
      <c r="H4725" s="688"/>
      <c r="I4725" s="688"/>
      <c r="J4725" s="688"/>
      <c r="K4725" s="688"/>
    </row>
    <row r="4726" spans="1:11" ht="18" customHeight="1" x14ac:dyDescent="0.2">
      <c r="A4726" s="18" t="s">
        <v>1474</v>
      </c>
      <c r="B4726" s="19" t="s">
        <v>10</v>
      </c>
      <c r="C4726" s="18" t="s">
        <v>11</v>
      </c>
      <c r="D4726" s="18" t="s">
        <v>12</v>
      </c>
      <c r="E4726" s="764" t="s">
        <v>3702</v>
      </c>
      <c r="F4726" s="764"/>
      <c r="G4726" s="20" t="s">
        <v>13</v>
      </c>
      <c r="H4726" s="19" t="s">
        <v>14</v>
      </c>
      <c r="I4726" s="19" t="s">
        <v>3703</v>
      </c>
      <c r="J4726" s="19" t="s">
        <v>15</v>
      </c>
      <c r="K4726" s="19" t="s">
        <v>17</v>
      </c>
    </row>
    <row r="4727" spans="1:11" ht="117" customHeight="1" x14ac:dyDescent="0.2">
      <c r="A4727" s="23" t="s">
        <v>3704</v>
      </c>
      <c r="B4727" s="24" t="s">
        <v>1475</v>
      </c>
      <c r="C4727" s="23" t="s">
        <v>42</v>
      </c>
      <c r="D4727" s="23" t="s">
        <v>1476</v>
      </c>
      <c r="E4727" s="760" t="s">
        <v>5148</v>
      </c>
      <c r="F4727" s="760"/>
      <c r="G4727" s="25" t="s">
        <v>66</v>
      </c>
      <c r="H4727" s="673">
        <v>1</v>
      </c>
      <c r="I4727" s="26"/>
      <c r="J4727" s="26">
        <v>2861.41</v>
      </c>
      <c r="K4727" s="26">
        <v>2861.41</v>
      </c>
    </row>
    <row r="4728" spans="1:11" ht="26.1" customHeight="1" x14ac:dyDescent="0.2">
      <c r="A4728" s="674" t="s">
        <v>3706</v>
      </c>
      <c r="B4728" s="675" t="s">
        <v>1742</v>
      </c>
      <c r="C4728" s="674" t="s">
        <v>24</v>
      </c>
      <c r="D4728" s="674" t="s">
        <v>1743</v>
      </c>
      <c r="E4728" s="761" t="s">
        <v>3705</v>
      </c>
      <c r="F4728" s="761"/>
      <c r="G4728" s="676" t="s">
        <v>26</v>
      </c>
      <c r="H4728" s="677">
        <v>6</v>
      </c>
      <c r="I4728" s="677">
        <v>0</v>
      </c>
      <c r="J4728" s="678">
        <v>30.8</v>
      </c>
      <c r="K4728" s="678">
        <v>184.8</v>
      </c>
    </row>
    <row r="4729" spans="1:11" ht="24" customHeight="1" x14ac:dyDescent="0.2">
      <c r="A4729" s="674" t="s">
        <v>3706</v>
      </c>
      <c r="B4729" s="675" t="s">
        <v>1739</v>
      </c>
      <c r="C4729" s="674" t="s">
        <v>24</v>
      </c>
      <c r="D4729" s="674" t="s">
        <v>1740</v>
      </c>
      <c r="E4729" s="761" t="s">
        <v>3705</v>
      </c>
      <c r="F4729" s="761"/>
      <c r="G4729" s="676" t="s">
        <v>26</v>
      </c>
      <c r="H4729" s="677">
        <v>6</v>
      </c>
      <c r="I4729" s="677">
        <v>0</v>
      </c>
      <c r="J4729" s="678">
        <v>37.369999999999997</v>
      </c>
      <c r="K4729" s="678">
        <v>224.22</v>
      </c>
    </row>
    <row r="4730" spans="1:11" ht="78" customHeight="1" x14ac:dyDescent="0.2">
      <c r="A4730" s="679" t="s">
        <v>3709</v>
      </c>
      <c r="B4730" s="680" t="s">
        <v>5273</v>
      </c>
      <c r="C4730" s="679" t="s">
        <v>42</v>
      </c>
      <c r="D4730" s="679" t="s">
        <v>5274</v>
      </c>
      <c r="E4730" s="762" t="s">
        <v>3720</v>
      </c>
      <c r="F4730" s="762"/>
      <c r="G4730" s="681" t="s">
        <v>66</v>
      </c>
      <c r="H4730" s="682">
        <v>1</v>
      </c>
      <c r="I4730" s="682">
        <v>0</v>
      </c>
      <c r="J4730" s="683">
        <v>2452.39</v>
      </c>
      <c r="K4730" s="683">
        <v>2452.39</v>
      </c>
    </row>
    <row r="4731" spans="1:11" ht="25.5" x14ac:dyDescent="0.2">
      <c r="A4731" s="684"/>
      <c r="B4731" s="684"/>
      <c r="C4731" s="684"/>
      <c r="D4731" s="684"/>
      <c r="E4731" s="684"/>
      <c r="F4731" s="684" t="s">
        <v>3723</v>
      </c>
      <c r="G4731" s="685">
        <v>297.3</v>
      </c>
      <c r="H4731" s="684" t="s">
        <v>3724</v>
      </c>
      <c r="I4731" s="685">
        <v>0</v>
      </c>
      <c r="J4731" s="684" t="s">
        <v>3725</v>
      </c>
      <c r="K4731" s="685">
        <v>297.3</v>
      </c>
    </row>
    <row r="4732" spans="1:11" ht="25.5" x14ac:dyDescent="0.2">
      <c r="A4732" s="684"/>
      <c r="B4732" s="684"/>
      <c r="C4732" s="684"/>
      <c r="D4732" s="684"/>
      <c r="E4732" s="684"/>
      <c r="F4732" s="684" t="s">
        <v>3726</v>
      </c>
      <c r="G4732" s="685">
        <v>0</v>
      </c>
      <c r="H4732" s="763"/>
      <c r="I4732" s="763" t="s">
        <v>3727</v>
      </c>
      <c r="J4732" s="684"/>
      <c r="K4732" s="685">
        <v>2861.41</v>
      </c>
    </row>
    <row r="4733" spans="1:11" x14ac:dyDescent="0.2">
      <c r="A4733" s="759" t="s">
        <v>2709</v>
      </c>
      <c r="B4733" s="759"/>
      <c r="C4733" s="759"/>
      <c r="D4733" s="759"/>
      <c r="E4733" s="759"/>
      <c r="F4733" s="759"/>
      <c r="G4733" s="759"/>
      <c r="H4733" s="759"/>
      <c r="I4733" s="759"/>
      <c r="J4733" s="759"/>
      <c r="K4733" s="17"/>
    </row>
    <row r="4734" spans="1:11" ht="15" thickBot="1" x14ac:dyDescent="0.25">
      <c r="A4734" s="1146" t="s">
        <v>5794</v>
      </c>
      <c r="B4734" s="1146"/>
      <c r="C4734" s="1146"/>
      <c r="D4734" s="1146"/>
      <c r="E4734" s="1146"/>
      <c r="F4734" s="1146"/>
      <c r="G4734" s="1146"/>
      <c r="H4734" s="1146"/>
      <c r="I4734" s="1146"/>
      <c r="J4734" s="1146"/>
      <c r="K4734" s="33"/>
    </row>
    <row r="4735" spans="1:11" ht="0.95" customHeight="1" thickTop="1" x14ac:dyDescent="0.2">
      <c r="A4735" s="688"/>
      <c r="B4735" s="688"/>
      <c r="C4735" s="688"/>
      <c r="D4735" s="688"/>
      <c r="E4735" s="688"/>
      <c r="F4735" s="688"/>
      <c r="G4735" s="688"/>
      <c r="H4735" s="688"/>
      <c r="I4735" s="688"/>
      <c r="J4735" s="688"/>
      <c r="K4735" s="688"/>
    </row>
    <row r="4736" spans="1:11" ht="18" customHeight="1" x14ac:dyDescent="0.2">
      <c r="A4736" s="18" t="s">
        <v>1477</v>
      </c>
      <c r="B4736" s="19" t="s">
        <v>10</v>
      </c>
      <c r="C4736" s="18" t="s">
        <v>11</v>
      </c>
      <c r="D4736" s="18" t="s">
        <v>12</v>
      </c>
      <c r="E4736" s="764" t="s">
        <v>3702</v>
      </c>
      <c r="F4736" s="764"/>
      <c r="G4736" s="20" t="s">
        <v>13</v>
      </c>
      <c r="H4736" s="19" t="s">
        <v>14</v>
      </c>
      <c r="I4736" s="19" t="s">
        <v>3703</v>
      </c>
      <c r="J4736" s="19" t="s">
        <v>15</v>
      </c>
      <c r="K4736" s="19" t="s">
        <v>17</v>
      </c>
    </row>
    <row r="4737" spans="1:11" ht="26.1" customHeight="1" x14ac:dyDescent="0.2">
      <c r="A4737" s="23" t="s">
        <v>3704</v>
      </c>
      <c r="B4737" s="24" t="s">
        <v>1342</v>
      </c>
      <c r="C4737" s="23" t="s">
        <v>42</v>
      </c>
      <c r="D4737" s="23" t="s">
        <v>1343</v>
      </c>
      <c r="E4737" s="760" t="s">
        <v>5148</v>
      </c>
      <c r="F4737" s="760"/>
      <c r="G4737" s="25" t="s">
        <v>1262</v>
      </c>
      <c r="H4737" s="673">
        <v>1</v>
      </c>
      <c r="I4737" s="26"/>
      <c r="J4737" s="26">
        <v>437.8</v>
      </c>
      <c r="K4737" s="26">
        <v>437.8</v>
      </c>
    </row>
    <row r="4738" spans="1:11" ht="26.1" customHeight="1" x14ac:dyDescent="0.2">
      <c r="A4738" s="674" t="s">
        <v>3706</v>
      </c>
      <c r="B4738" s="675" t="s">
        <v>1742</v>
      </c>
      <c r="C4738" s="674" t="s">
        <v>24</v>
      </c>
      <c r="D4738" s="674" t="s">
        <v>1743</v>
      </c>
      <c r="E4738" s="761" t="s">
        <v>3705</v>
      </c>
      <c r="F4738" s="761"/>
      <c r="G4738" s="676" t="s">
        <v>26</v>
      </c>
      <c r="H4738" s="677">
        <v>0.4</v>
      </c>
      <c r="I4738" s="677">
        <v>0</v>
      </c>
      <c r="J4738" s="678">
        <v>30.8</v>
      </c>
      <c r="K4738" s="678">
        <v>12.32</v>
      </c>
    </row>
    <row r="4739" spans="1:11" ht="24" customHeight="1" x14ac:dyDescent="0.2">
      <c r="A4739" s="674" t="s">
        <v>3706</v>
      </c>
      <c r="B4739" s="675" t="s">
        <v>1739</v>
      </c>
      <c r="C4739" s="674" t="s">
        <v>24</v>
      </c>
      <c r="D4739" s="674" t="s">
        <v>1740</v>
      </c>
      <c r="E4739" s="761" t="s">
        <v>3705</v>
      </c>
      <c r="F4739" s="761"/>
      <c r="G4739" s="676" t="s">
        <v>26</v>
      </c>
      <c r="H4739" s="677">
        <v>0.4</v>
      </c>
      <c r="I4739" s="677">
        <v>0</v>
      </c>
      <c r="J4739" s="678">
        <v>37.369999999999997</v>
      </c>
      <c r="K4739" s="678">
        <v>14.94</v>
      </c>
    </row>
    <row r="4740" spans="1:11" ht="26.1" customHeight="1" x14ac:dyDescent="0.2">
      <c r="A4740" s="679" t="s">
        <v>3709</v>
      </c>
      <c r="B4740" s="680" t="s">
        <v>5208</v>
      </c>
      <c r="C4740" s="679" t="s">
        <v>24</v>
      </c>
      <c r="D4740" s="679" t="s">
        <v>5209</v>
      </c>
      <c r="E4740" s="762" t="s">
        <v>3720</v>
      </c>
      <c r="F4740" s="762"/>
      <c r="G4740" s="681" t="s">
        <v>66</v>
      </c>
      <c r="H4740" s="682">
        <v>1</v>
      </c>
      <c r="I4740" s="682">
        <v>0</v>
      </c>
      <c r="J4740" s="683">
        <v>410.54</v>
      </c>
      <c r="K4740" s="683">
        <v>410.54</v>
      </c>
    </row>
    <row r="4741" spans="1:11" ht="25.5" x14ac:dyDescent="0.2">
      <c r="A4741" s="684"/>
      <c r="B4741" s="684"/>
      <c r="C4741" s="684"/>
      <c r="D4741" s="684"/>
      <c r="E4741" s="684"/>
      <c r="F4741" s="684" t="s">
        <v>3723</v>
      </c>
      <c r="G4741" s="685">
        <v>19.809999999999999</v>
      </c>
      <c r="H4741" s="684" t="s">
        <v>3724</v>
      </c>
      <c r="I4741" s="685">
        <v>0</v>
      </c>
      <c r="J4741" s="684" t="s">
        <v>3725</v>
      </c>
      <c r="K4741" s="685">
        <v>19.809999999999999</v>
      </c>
    </row>
    <row r="4742" spans="1:11" ht="25.5" x14ac:dyDescent="0.2">
      <c r="A4742" s="684"/>
      <c r="B4742" s="684"/>
      <c r="C4742" s="684"/>
      <c r="D4742" s="684"/>
      <c r="E4742" s="684"/>
      <c r="F4742" s="684" t="s">
        <v>3726</v>
      </c>
      <c r="G4742" s="685">
        <v>0</v>
      </c>
      <c r="H4742" s="763"/>
      <c r="I4742" s="763" t="s">
        <v>3727</v>
      </c>
      <c r="J4742" s="684"/>
      <c r="K4742" s="685">
        <v>437.8</v>
      </c>
    </row>
    <row r="4743" spans="1:11" x14ac:dyDescent="0.2">
      <c r="A4743" s="759" t="s">
        <v>2709</v>
      </c>
      <c r="B4743" s="759"/>
      <c r="C4743" s="759"/>
      <c r="D4743" s="759"/>
      <c r="E4743" s="759"/>
      <c r="F4743" s="759"/>
      <c r="G4743" s="759"/>
      <c r="H4743" s="759"/>
      <c r="I4743" s="759"/>
      <c r="J4743" s="759"/>
      <c r="K4743" s="17"/>
    </row>
    <row r="4744" spans="1:11" ht="15" thickBot="1" x14ac:dyDescent="0.25">
      <c r="A4744" s="1146" t="s">
        <v>5784</v>
      </c>
      <c r="B4744" s="1146"/>
      <c r="C4744" s="1146"/>
      <c r="D4744" s="1146"/>
      <c r="E4744" s="1146"/>
      <c r="F4744" s="1146"/>
      <c r="G4744" s="1146"/>
      <c r="H4744" s="1146"/>
      <c r="I4744" s="1146"/>
      <c r="J4744" s="1146"/>
      <c r="K4744" s="33"/>
    </row>
    <row r="4745" spans="1:11" ht="0.95" customHeight="1" thickTop="1" x14ac:dyDescent="0.2">
      <c r="A4745" s="688"/>
      <c r="B4745" s="688"/>
      <c r="C4745" s="688"/>
      <c r="D4745" s="688"/>
      <c r="E4745" s="688"/>
      <c r="F4745" s="688"/>
      <c r="G4745" s="688"/>
      <c r="H4745" s="688"/>
      <c r="I4745" s="688"/>
      <c r="J4745" s="688"/>
      <c r="K4745" s="688"/>
    </row>
    <row r="4746" spans="1:11" ht="18" customHeight="1" x14ac:dyDescent="0.2">
      <c r="A4746" s="18" t="s">
        <v>1478</v>
      </c>
      <c r="B4746" s="19" t="s">
        <v>10</v>
      </c>
      <c r="C4746" s="18" t="s">
        <v>11</v>
      </c>
      <c r="D4746" s="18" t="s">
        <v>12</v>
      </c>
      <c r="E4746" s="764" t="s">
        <v>3702</v>
      </c>
      <c r="F4746" s="764"/>
      <c r="G4746" s="20" t="s">
        <v>13</v>
      </c>
      <c r="H4746" s="19" t="s">
        <v>14</v>
      </c>
      <c r="I4746" s="19" t="s">
        <v>3703</v>
      </c>
      <c r="J4746" s="19" t="s">
        <v>15</v>
      </c>
      <c r="K4746" s="19" t="s">
        <v>17</v>
      </c>
    </row>
    <row r="4747" spans="1:11" ht="26.1" customHeight="1" x14ac:dyDescent="0.2">
      <c r="A4747" s="23" t="s">
        <v>3704</v>
      </c>
      <c r="B4747" s="24" t="s">
        <v>1348</v>
      </c>
      <c r="C4747" s="23" t="s">
        <v>42</v>
      </c>
      <c r="D4747" s="23" t="s">
        <v>1349</v>
      </c>
      <c r="E4747" s="760" t="s">
        <v>5148</v>
      </c>
      <c r="F4747" s="760"/>
      <c r="G4747" s="25" t="s">
        <v>1262</v>
      </c>
      <c r="H4747" s="673">
        <v>1</v>
      </c>
      <c r="I4747" s="26"/>
      <c r="J4747" s="26">
        <v>155.12</v>
      </c>
      <c r="K4747" s="26">
        <v>155.12</v>
      </c>
    </row>
    <row r="4748" spans="1:11" ht="26.1" customHeight="1" x14ac:dyDescent="0.2">
      <c r="A4748" s="674" t="s">
        <v>3706</v>
      </c>
      <c r="B4748" s="675" t="s">
        <v>1742</v>
      </c>
      <c r="C4748" s="674" t="s">
        <v>24</v>
      </c>
      <c r="D4748" s="674" t="s">
        <v>1743</v>
      </c>
      <c r="E4748" s="761" t="s">
        <v>3705</v>
      </c>
      <c r="F4748" s="761"/>
      <c r="G4748" s="676" t="s">
        <v>26</v>
      </c>
      <c r="H4748" s="677">
        <v>0.35</v>
      </c>
      <c r="I4748" s="677">
        <v>0</v>
      </c>
      <c r="J4748" s="678">
        <v>30.8</v>
      </c>
      <c r="K4748" s="678">
        <v>10.78</v>
      </c>
    </row>
    <row r="4749" spans="1:11" ht="24" customHeight="1" x14ac:dyDescent="0.2">
      <c r="A4749" s="674" t="s">
        <v>3706</v>
      </c>
      <c r="B4749" s="675" t="s">
        <v>1739</v>
      </c>
      <c r="C4749" s="674" t="s">
        <v>24</v>
      </c>
      <c r="D4749" s="674" t="s">
        <v>1740</v>
      </c>
      <c r="E4749" s="761" t="s">
        <v>3705</v>
      </c>
      <c r="F4749" s="761"/>
      <c r="G4749" s="676" t="s">
        <v>26</v>
      </c>
      <c r="H4749" s="677">
        <v>0.35</v>
      </c>
      <c r="I4749" s="677">
        <v>0</v>
      </c>
      <c r="J4749" s="678">
        <v>37.369999999999997</v>
      </c>
      <c r="K4749" s="678">
        <v>13.07</v>
      </c>
    </row>
    <row r="4750" spans="1:11" ht="26.1" customHeight="1" x14ac:dyDescent="0.2">
      <c r="A4750" s="679" t="s">
        <v>3709</v>
      </c>
      <c r="B4750" s="680" t="s">
        <v>5210</v>
      </c>
      <c r="C4750" s="679" t="s">
        <v>24</v>
      </c>
      <c r="D4750" s="679" t="s">
        <v>5211</v>
      </c>
      <c r="E4750" s="762" t="s">
        <v>3720</v>
      </c>
      <c r="F4750" s="762"/>
      <c r="G4750" s="681" t="s">
        <v>66</v>
      </c>
      <c r="H4750" s="682">
        <v>1</v>
      </c>
      <c r="I4750" s="682">
        <v>0</v>
      </c>
      <c r="J4750" s="683">
        <v>131.27000000000001</v>
      </c>
      <c r="K4750" s="683">
        <v>131.27000000000001</v>
      </c>
    </row>
    <row r="4751" spans="1:11" ht="25.5" x14ac:dyDescent="0.2">
      <c r="A4751" s="684"/>
      <c r="B4751" s="684"/>
      <c r="C4751" s="684"/>
      <c r="D4751" s="684"/>
      <c r="E4751" s="684"/>
      <c r="F4751" s="684" t="s">
        <v>3723</v>
      </c>
      <c r="G4751" s="685">
        <v>17.34</v>
      </c>
      <c r="H4751" s="684" t="s">
        <v>3724</v>
      </c>
      <c r="I4751" s="685">
        <v>0</v>
      </c>
      <c r="J4751" s="684" t="s">
        <v>3725</v>
      </c>
      <c r="K4751" s="685">
        <v>17.34</v>
      </c>
    </row>
    <row r="4752" spans="1:11" ht="25.5" x14ac:dyDescent="0.2">
      <c r="A4752" s="684"/>
      <c r="B4752" s="684"/>
      <c r="C4752" s="684"/>
      <c r="D4752" s="684"/>
      <c r="E4752" s="684"/>
      <c r="F4752" s="684" t="s">
        <v>3726</v>
      </c>
      <c r="G4752" s="685">
        <v>0</v>
      </c>
      <c r="H4752" s="763"/>
      <c r="I4752" s="763" t="s">
        <v>3727</v>
      </c>
      <c r="J4752" s="684"/>
      <c r="K4752" s="685">
        <v>155.12</v>
      </c>
    </row>
    <row r="4753" spans="1:11" x14ac:dyDescent="0.2">
      <c r="A4753" s="759" t="s">
        <v>2709</v>
      </c>
      <c r="B4753" s="759"/>
      <c r="C4753" s="759"/>
      <c r="D4753" s="759"/>
      <c r="E4753" s="759"/>
      <c r="F4753" s="759"/>
      <c r="G4753" s="759"/>
      <c r="H4753" s="759"/>
      <c r="I4753" s="759"/>
      <c r="J4753" s="759"/>
      <c r="K4753" s="17"/>
    </row>
    <row r="4754" spans="1:11" ht="15" thickBot="1" x14ac:dyDescent="0.25">
      <c r="A4754" s="1146" t="s">
        <v>5784</v>
      </c>
      <c r="B4754" s="1146"/>
      <c r="C4754" s="1146"/>
      <c r="D4754" s="1146"/>
      <c r="E4754" s="1146"/>
      <c r="F4754" s="1146"/>
      <c r="G4754" s="1146"/>
      <c r="H4754" s="1146"/>
      <c r="I4754" s="1146"/>
      <c r="J4754" s="1146"/>
      <c r="K4754" s="33"/>
    </row>
    <row r="4755" spans="1:11" ht="0.95" customHeight="1" thickTop="1" x14ac:dyDescent="0.2">
      <c r="A4755" s="688"/>
      <c r="B4755" s="688"/>
      <c r="C4755" s="688"/>
      <c r="D4755" s="688"/>
      <c r="E4755" s="688"/>
      <c r="F4755" s="688"/>
      <c r="G4755" s="688"/>
      <c r="H4755" s="688"/>
      <c r="I4755" s="688"/>
      <c r="J4755" s="688"/>
      <c r="K4755" s="688"/>
    </row>
    <row r="4756" spans="1:11" ht="18" customHeight="1" x14ac:dyDescent="0.2">
      <c r="A4756" s="18" t="s">
        <v>1479</v>
      </c>
      <c r="B4756" s="19" t="s">
        <v>10</v>
      </c>
      <c r="C4756" s="18" t="s">
        <v>11</v>
      </c>
      <c r="D4756" s="18" t="s">
        <v>12</v>
      </c>
      <c r="E4756" s="764" t="s">
        <v>3702</v>
      </c>
      <c r="F4756" s="764"/>
      <c r="G4756" s="20" t="s">
        <v>13</v>
      </c>
      <c r="H4756" s="19" t="s">
        <v>14</v>
      </c>
      <c r="I4756" s="19" t="s">
        <v>3703</v>
      </c>
      <c r="J4756" s="19" t="s">
        <v>15</v>
      </c>
      <c r="K4756" s="19" t="s">
        <v>17</v>
      </c>
    </row>
    <row r="4757" spans="1:11" ht="51.95" customHeight="1" x14ac:dyDescent="0.2">
      <c r="A4757" s="23" t="s">
        <v>3704</v>
      </c>
      <c r="B4757" s="24" t="s">
        <v>1413</v>
      </c>
      <c r="C4757" s="23" t="s">
        <v>42</v>
      </c>
      <c r="D4757" s="23" t="s">
        <v>1414</v>
      </c>
      <c r="E4757" s="760" t="s">
        <v>5148</v>
      </c>
      <c r="F4757" s="760"/>
      <c r="G4757" s="25" t="s">
        <v>1262</v>
      </c>
      <c r="H4757" s="673">
        <v>1</v>
      </c>
      <c r="I4757" s="26"/>
      <c r="J4757" s="26">
        <v>798.96</v>
      </c>
      <c r="K4757" s="26">
        <v>798.96</v>
      </c>
    </row>
    <row r="4758" spans="1:11" ht="26.1" customHeight="1" x14ac:dyDescent="0.2">
      <c r="A4758" s="674" t="s">
        <v>3706</v>
      </c>
      <c r="B4758" s="675" t="s">
        <v>1742</v>
      </c>
      <c r="C4758" s="674" t="s">
        <v>24</v>
      </c>
      <c r="D4758" s="674" t="s">
        <v>1743</v>
      </c>
      <c r="E4758" s="761" t="s">
        <v>3705</v>
      </c>
      <c r="F4758" s="761"/>
      <c r="G4758" s="676" t="s">
        <v>26</v>
      </c>
      <c r="H4758" s="677">
        <v>1</v>
      </c>
      <c r="I4758" s="677">
        <v>0</v>
      </c>
      <c r="J4758" s="678">
        <v>30.8</v>
      </c>
      <c r="K4758" s="678">
        <v>30.8</v>
      </c>
    </row>
    <row r="4759" spans="1:11" ht="24" customHeight="1" x14ac:dyDescent="0.2">
      <c r="A4759" s="674" t="s">
        <v>3706</v>
      </c>
      <c r="B4759" s="675" t="s">
        <v>1739</v>
      </c>
      <c r="C4759" s="674" t="s">
        <v>24</v>
      </c>
      <c r="D4759" s="674" t="s">
        <v>1740</v>
      </c>
      <c r="E4759" s="761" t="s">
        <v>3705</v>
      </c>
      <c r="F4759" s="761"/>
      <c r="G4759" s="676" t="s">
        <v>26</v>
      </c>
      <c r="H4759" s="677">
        <v>1</v>
      </c>
      <c r="I4759" s="677">
        <v>0</v>
      </c>
      <c r="J4759" s="678">
        <v>37.369999999999997</v>
      </c>
      <c r="K4759" s="678">
        <v>37.369999999999997</v>
      </c>
    </row>
    <row r="4760" spans="1:11" ht="39" customHeight="1" x14ac:dyDescent="0.2">
      <c r="A4760" s="679" t="s">
        <v>3709</v>
      </c>
      <c r="B4760" s="680" t="s">
        <v>5253</v>
      </c>
      <c r="C4760" s="679" t="s">
        <v>42</v>
      </c>
      <c r="D4760" s="679" t="s">
        <v>5254</v>
      </c>
      <c r="E4760" s="762" t="s">
        <v>2501</v>
      </c>
      <c r="F4760" s="762"/>
      <c r="G4760" s="681" t="s">
        <v>1262</v>
      </c>
      <c r="H4760" s="682">
        <v>1</v>
      </c>
      <c r="I4760" s="682">
        <v>0</v>
      </c>
      <c r="J4760" s="683">
        <v>730.79</v>
      </c>
      <c r="K4760" s="683">
        <v>730.79</v>
      </c>
    </row>
    <row r="4761" spans="1:11" ht="25.5" x14ac:dyDescent="0.2">
      <c r="A4761" s="684"/>
      <c r="B4761" s="684"/>
      <c r="C4761" s="684"/>
      <c r="D4761" s="684"/>
      <c r="E4761" s="684"/>
      <c r="F4761" s="684" t="s">
        <v>3723</v>
      </c>
      <c r="G4761" s="685">
        <v>49.55</v>
      </c>
      <c r="H4761" s="684" t="s">
        <v>3724</v>
      </c>
      <c r="I4761" s="685">
        <v>0</v>
      </c>
      <c r="J4761" s="684" t="s">
        <v>3725</v>
      </c>
      <c r="K4761" s="685">
        <v>49.55</v>
      </c>
    </row>
    <row r="4762" spans="1:11" ht="25.5" x14ac:dyDescent="0.2">
      <c r="A4762" s="684"/>
      <c r="B4762" s="684"/>
      <c r="C4762" s="684"/>
      <c r="D4762" s="684"/>
      <c r="E4762" s="684"/>
      <c r="F4762" s="684" t="s">
        <v>3726</v>
      </c>
      <c r="G4762" s="685">
        <v>0</v>
      </c>
      <c r="H4762" s="763"/>
      <c r="I4762" s="763" t="s">
        <v>3727</v>
      </c>
      <c r="J4762" s="684"/>
      <c r="K4762" s="685">
        <v>798.96</v>
      </c>
    </row>
    <row r="4763" spans="1:11" x14ac:dyDescent="0.2">
      <c r="A4763" s="759" t="s">
        <v>2709</v>
      </c>
      <c r="B4763" s="759"/>
      <c r="C4763" s="759"/>
      <c r="D4763" s="759"/>
      <c r="E4763" s="759"/>
      <c r="F4763" s="759"/>
      <c r="G4763" s="759"/>
      <c r="H4763" s="759"/>
      <c r="I4763" s="759"/>
      <c r="J4763" s="759"/>
      <c r="K4763" s="17"/>
    </row>
    <row r="4764" spans="1:11" ht="15" thickBot="1" x14ac:dyDescent="0.25">
      <c r="A4764" s="1146" t="s">
        <v>5784</v>
      </c>
      <c r="B4764" s="1146"/>
      <c r="C4764" s="1146"/>
      <c r="D4764" s="1146"/>
      <c r="E4764" s="1146"/>
      <c r="F4764" s="1146"/>
      <c r="G4764" s="1146"/>
      <c r="H4764" s="1146"/>
      <c r="I4764" s="1146"/>
      <c r="J4764" s="1146"/>
      <c r="K4764" s="33"/>
    </row>
    <row r="4765" spans="1:11" ht="0.95" customHeight="1" thickTop="1" x14ac:dyDescent="0.2">
      <c r="A4765" s="688"/>
      <c r="B4765" s="688"/>
      <c r="C4765" s="688"/>
      <c r="D4765" s="688"/>
      <c r="E4765" s="688"/>
      <c r="F4765" s="688"/>
      <c r="G4765" s="688"/>
      <c r="H4765" s="688"/>
      <c r="I4765" s="688"/>
      <c r="J4765" s="688"/>
      <c r="K4765" s="688"/>
    </row>
    <row r="4766" spans="1:11" ht="18" customHeight="1" x14ac:dyDescent="0.2">
      <c r="A4766" s="18" t="s">
        <v>1480</v>
      </c>
      <c r="B4766" s="19" t="s">
        <v>10</v>
      </c>
      <c r="C4766" s="18" t="s">
        <v>11</v>
      </c>
      <c r="D4766" s="18" t="s">
        <v>12</v>
      </c>
      <c r="E4766" s="764" t="s">
        <v>3702</v>
      </c>
      <c r="F4766" s="764"/>
      <c r="G4766" s="20" t="s">
        <v>13</v>
      </c>
      <c r="H4766" s="19" t="s">
        <v>14</v>
      </c>
      <c r="I4766" s="19" t="s">
        <v>3703</v>
      </c>
      <c r="J4766" s="19" t="s">
        <v>15</v>
      </c>
      <c r="K4766" s="19" t="s">
        <v>17</v>
      </c>
    </row>
    <row r="4767" spans="1:11" ht="26.1" customHeight="1" x14ac:dyDescent="0.2">
      <c r="A4767" s="23" t="s">
        <v>3704</v>
      </c>
      <c r="B4767" s="24" t="s">
        <v>1481</v>
      </c>
      <c r="C4767" s="23" t="s">
        <v>42</v>
      </c>
      <c r="D4767" s="23" t="s">
        <v>1482</v>
      </c>
      <c r="E4767" s="760" t="s">
        <v>5148</v>
      </c>
      <c r="F4767" s="760"/>
      <c r="G4767" s="25" t="s">
        <v>1262</v>
      </c>
      <c r="H4767" s="673">
        <v>1</v>
      </c>
      <c r="I4767" s="26"/>
      <c r="J4767" s="26">
        <v>81.37</v>
      </c>
      <c r="K4767" s="26">
        <v>81.37</v>
      </c>
    </row>
    <row r="4768" spans="1:11" ht="26.1" customHeight="1" x14ac:dyDescent="0.2">
      <c r="A4768" s="674" t="s">
        <v>3706</v>
      </c>
      <c r="B4768" s="675" t="s">
        <v>1742</v>
      </c>
      <c r="C4768" s="674" t="s">
        <v>24</v>
      </c>
      <c r="D4768" s="674" t="s">
        <v>1743</v>
      </c>
      <c r="E4768" s="761" t="s">
        <v>3705</v>
      </c>
      <c r="F4768" s="761"/>
      <c r="G4768" s="676" t="s">
        <v>26</v>
      </c>
      <c r="H4768" s="677">
        <v>0.25</v>
      </c>
      <c r="I4768" s="677">
        <v>0</v>
      </c>
      <c r="J4768" s="678">
        <v>30.8</v>
      </c>
      <c r="K4768" s="678">
        <v>7.7</v>
      </c>
    </row>
    <row r="4769" spans="1:11" ht="24" customHeight="1" x14ac:dyDescent="0.2">
      <c r="A4769" s="674" t="s">
        <v>3706</v>
      </c>
      <c r="B4769" s="675" t="s">
        <v>1739</v>
      </c>
      <c r="C4769" s="674" t="s">
        <v>24</v>
      </c>
      <c r="D4769" s="674" t="s">
        <v>1740</v>
      </c>
      <c r="E4769" s="761" t="s">
        <v>3705</v>
      </c>
      <c r="F4769" s="761"/>
      <c r="G4769" s="676" t="s">
        <v>26</v>
      </c>
      <c r="H4769" s="677">
        <v>0.25</v>
      </c>
      <c r="I4769" s="677">
        <v>0</v>
      </c>
      <c r="J4769" s="678">
        <v>37.369999999999997</v>
      </c>
      <c r="K4769" s="678">
        <v>9.34</v>
      </c>
    </row>
    <row r="4770" spans="1:11" ht="26.1" customHeight="1" x14ac:dyDescent="0.2">
      <c r="A4770" s="679" t="s">
        <v>3709</v>
      </c>
      <c r="B4770" s="680" t="s">
        <v>5257</v>
      </c>
      <c r="C4770" s="679" t="s">
        <v>24</v>
      </c>
      <c r="D4770" s="679" t="s">
        <v>5258</v>
      </c>
      <c r="E4770" s="762" t="s">
        <v>3720</v>
      </c>
      <c r="F4770" s="762"/>
      <c r="G4770" s="681" t="s">
        <v>66</v>
      </c>
      <c r="H4770" s="682">
        <v>1</v>
      </c>
      <c r="I4770" s="682">
        <v>0</v>
      </c>
      <c r="J4770" s="683">
        <v>61.43</v>
      </c>
      <c r="K4770" s="683">
        <v>61.43</v>
      </c>
    </row>
    <row r="4771" spans="1:11" ht="39" customHeight="1" x14ac:dyDescent="0.2">
      <c r="A4771" s="679" t="s">
        <v>3709</v>
      </c>
      <c r="B4771" s="680" t="s">
        <v>5275</v>
      </c>
      <c r="C4771" s="679" t="s">
        <v>24</v>
      </c>
      <c r="D4771" s="679" t="s">
        <v>5276</v>
      </c>
      <c r="E4771" s="762" t="s">
        <v>3720</v>
      </c>
      <c r="F4771" s="762"/>
      <c r="G4771" s="681" t="s">
        <v>66</v>
      </c>
      <c r="H4771" s="682">
        <v>2</v>
      </c>
      <c r="I4771" s="682">
        <v>0</v>
      </c>
      <c r="J4771" s="683">
        <v>1.45</v>
      </c>
      <c r="K4771" s="683">
        <v>2.9</v>
      </c>
    </row>
    <row r="4772" spans="1:11" ht="25.5" x14ac:dyDescent="0.2">
      <c r="A4772" s="684"/>
      <c r="B4772" s="684"/>
      <c r="C4772" s="684"/>
      <c r="D4772" s="684"/>
      <c r="E4772" s="684"/>
      <c r="F4772" s="684" t="s">
        <v>3723</v>
      </c>
      <c r="G4772" s="685">
        <v>12.38</v>
      </c>
      <c r="H4772" s="684" t="s">
        <v>3724</v>
      </c>
      <c r="I4772" s="685">
        <v>0</v>
      </c>
      <c r="J4772" s="684" t="s">
        <v>3725</v>
      </c>
      <c r="K4772" s="685">
        <v>12.38</v>
      </c>
    </row>
    <row r="4773" spans="1:11" ht="25.5" x14ac:dyDescent="0.2">
      <c r="A4773" s="684"/>
      <c r="B4773" s="684"/>
      <c r="C4773" s="684"/>
      <c r="D4773" s="684"/>
      <c r="E4773" s="684"/>
      <c r="F4773" s="684" t="s">
        <v>3726</v>
      </c>
      <c r="G4773" s="685">
        <v>0</v>
      </c>
      <c r="H4773" s="763"/>
      <c r="I4773" s="763" t="s">
        <v>3727</v>
      </c>
      <c r="J4773" s="684"/>
      <c r="K4773" s="685">
        <v>81.37</v>
      </c>
    </row>
    <row r="4774" spans="1:11" x14ac:dyDescent="0.2">
      <c r="A4774" s="759" t="s">
        <v>2709</v>
      </c>
      <c r="B4774" s="759"/>
      <c r="C4774" s="759"/>
      <c r="D4774" s="759"/>
      <c r="E4774" s="759"/>
      <c r="F4774" s="759"/>
      <c r="G4774" s="759"/>
      <c r="H4774" s="759"/>
      <c r="I4774" s="759"/>
      <c r="J4774" s="759"/>
      <c r="K4774" s="17"/>
    </row>
    <row r="4775" spans="1:11" ht="15" thickBot="1" x14ac:dyDescent="0.25">
      <c r="A4775" s="1146" t="s">
        <v>5784</v>
      </c>
      <c r="B4775" s="1146"/>
      <c r="C4775" s="1146"/>
      <c r="D4775" s="1146"/>
      <c r="E4775" s="1146"/>
      <c r="F4775" s="1146"/>
      <c r="G4775" s="1146"/>
      <c r="H4775" s="1146"/>
      <c r="I4775" s="1146"/>
      <c r="J4775" s="1146"/>
      <c r="K4775" s="33"/>
    </row>
    <row r="4776" spans="1:11" ht="0.95" customHeight="1" thickTop="1" x14ac:dyDescent="0.2">
      <c r="A4776" s="688"/>
      <c r="B4776" s="688"/>
      <c r="C4776" s="688"/>
      <c r="D4776" s="688"/>
      <c r="E4776" s="688"/>
      <c r="F4776" s="688"/>
      <c r="G4776" s="688"/>
      <c r="H4776" s="688"/>
      <c r="I4776" s="688"/>
      <c r="J4776" s="688"/>
      <c r="K4776" s="688"/>
    </row>
    <row r="4777" spans="1:11" ht="18" customHeight="1" x14ac:dyDescent="0.2">
      <c r="A4777" s="18" t="s">
        <v>1483</v>
      </c>
      <c r="B4777" s="19" t="s">
        <v>10</v>
      </c>
      <c r="C4777" s="18" t="s">
        <v>11</v>
      </c>
      <c r="D4777" s="18" t="s">
        <v>12</v>
      </c>
      <c r="E4777" s="764" t="s">
        <v>3702</v>
      </c>
      <c r="F4777" s="764"/>
      <c r="G4777" s="20" t="s">
        <v>13</v>
      </c>
      <c r="H4777" s="19" t="s">
        <v>14</v>
      </c>
      <c r="I4777" s="19" t="s">
        <v>3703</v>
      </c>
      <c r="J4777" s="19" t="s">
        <v>15</v>
      </c>
      <c r="K4777" s="19" t="s">
        <v>17</v>
      </c>
    </row>
    <row r="4778" spans="1:11" ht="26.1" customHeight="1" x14ac:dyDescent="0.2">
      <c r="A4778" s="23" t="s">
        <v>3704</v>
      </c>
      <c r="B4778" s="24" t="s">
        <v>1484</v>
      </c>
      <c r="C4778" s="23" t="s">
        <v>42</v>
      </c>
      <c r="D4778" s="23" t="s">
        <v>1485</v>
      </c>
      <c r="E4778" s="760" t="s">
        <v>5148</v>
      </c>
      <c r="F4778" s="760"/>
      <c r="G4778" s="25" t="s">
        <v>66</v>
      </c>
      <c r="H4778" s="673">
        <v>1</v>
      </c>
      <c r="I4778" s="26"/>
      <c r="J4778" s="26">
        <v>78.47</v>
      </c>
      <c r="K4778" s="26">
        <v>78.47</v>
      </c>
    </row>
    <row r="4779" spans="1:11" ht="26.1" customHeight="1" x14ac:dyDescent="0.2">
      <c r="A4779" s="674" t="s">
        <v>3706</v>
      </c>
      <c r="B4779" s="675" t="s">
        <v>1742</v>
      </c>
      <c r="C4779" s="674" t="s">
        <v>24</v>
      </c>
      <c r="D4779" s="674" t="s">
        <v>1743</v>
      </c>
      <c r="E4779" s="761" t="s">
        <v>3705</v>
      </c>
      <c r="F4779" s="761"/>
      <c r="G4779" s="676" t="s">
        <v>26</v>
      </c>
      <c r="H4779" s="677">
        <v>0.25</v>
      </c>
      <c r="I4779" s="677">
        <v>0</v>
      </c>
      <c r="J4779" s="678">
        <v>30.8</v>
      </c>
      <c r="K4779" s="678">
        <v>7.7</v>
      </c>
    </row>
    <row r="4780" spans="1:11" ht="24" customHeight="1" x14ac:dyDescent="0.2">
      <c r="A4780" s="674" t="s">
        <v>3706</v>
      </c>
      <c r="B4780" s="675" t="s">
        <v>1739</v>
      </c>
      <c r="C4780" s="674" t="s">
        <v>24</v>
      </c>
      <c r="D4780" s="674" t="s">
        <v>1740</v>
      </c>
      <c r="E4780" s="761" t="s">
        <v>3705</v>
      </c>
      <c r="F4780" s="761"/>
      <c r="G4780" s="676" t="s">
        <v>26</v>
      </c>
      <c r="H4780" s="677">
        <v>0.25</v>
      </c>
      <c r="I4780" s="677">
        <v>0</v>
      </c>
      <c r="J4780" s="678">
        <v>37.369999999999997</v>
      </c>
      <c r="K4780" s="678">
        <v>9.34</v>
      </c>
    </row>
    <row r="4781" spans="1:11" ht="26.1" customHeight="1" x14ac:dyDescent="0.2">
      <c r="A4781" s="679" t="s">
        <v>3709</v>
      </c>
      <c r="B4781" s="680" t="s">
        <v>5257</v>
      </c>
      <c r="C4781" s="679" t="s">
        <v>24</v>
      </c>
      <c r="D4781" s="679" t="s">
        <v>5258</v>
      </c>
      <c r="E4781" s="762" t="s">
        <v>3720</v>
      </c>
      <c r="F4781" s="762"/>
      <c r="G4781" s="681" t="s">
        <v>66</v>
      </c>
      <c r="H4781" s="682">
        <v>1</v>
      </c>
      <c r="I4781" s="682">
        <v>0</v>
      </c>
      <c r="J4781" s="683">
        <v>61.43</v>
      </c>
      <c r="K4781" s="683">
        <v>61.43</v>
      </c>
    </row>
    <row r="4782" spans="1:11" ht="25.5" x14ac:dyDescent="0.2">
      <c r="A4782" s="684"/>
      <c r="B4782" s="684"/>
      <c r="C4782" s="684"/>
      <c r="D4782" s="684"/>
      <c r="E4782" s="684"/>
      <c r="F4782" s="684" t="s">
        <v>3723</v>
      </c>
      <c r="G4782" s="685">
        <v>12.38</v>
      </c>
      <c r="H4782" s="684" t="s">
        <v>3724</v>
      </c>
      <c r="I4782" s="685">
        <v>0</v>
      </c>
      <c r="J4782" s="684" t="s">
        <v>3725</v>
      </c>
      <c r="K4782" s="685">
        <v>12.38</v>
      </c>
    </row>
    <row r="4783" spans="1:11" ht="25.5" x14ac:dyDescent="0.2">
      <c r="A4783" s="684"/>
      <c r="B4783" s="684"/>
      <c r="C4783" s="684"/>
      <c r="D4783" s="684"/>
      <c r="E4783" s="684"/>
      <c r="F4783" s="684" t="s">
        <v>3726</v>
      </c>
      <c r="G4783" s="685">
        <v>0</v>
      </c>
      <c r="H4783" s="763"/>
      <c r="I4783" s="763" t="s">
        <v>3727</v>
      </c>
      <c r="J4783" s="684"/>
      <c r="K4783" s="685">
        <v>78.47</v>
      </c>
    </row>
    <row r="4784" spans="1:11" x14ac:dyDescent="0.2">
      <c r="A4784" s="759" t="s">
        <v>2709</v>
      </c>
      <c r="B4784" s="759"/>
      <c r="C4784" s="759"/>
      <c r="D4784" s="759"/>
      <c r="E4784" s="759"/>
      <c r="F4784" s="759"/>
      <c r="G4784" s="759"/>
      <c r="H4784" s="759"/>
      <c r="I4784" s="759"/>
      <c r="J4784" s="759"/>
      <c r="K4784" s="17"/>
    </row>
    <row r="4785" spans="1:11" ht="15" thickBot="1" x14ac:dyDescent="0.25">
      <c r="A4785" s="1146" t="s">
        <v>5794</v>
      </c>
      <c r="B4785" s="1146"/>
      <c r="C4785" s="1146"/>
      <c r="D4785" s="1146"/>
      <c r="E4785" s="1146"/>
      <c r="F4785" s="1146"/>
      <c r="G4785" s="1146"/>
      <c r="H4785" s="1146"/>
      <c r="I4785" s="1146"/>
      <c r="J4785" s="1146"/>
      <c r="K4785" s="33"/>
    </row>
    <row r="4786" spans="1:11" ht="0.95" customHeight="1" thickTop="1" x14ac:dyDescent="0.2">
      <c r="A4786" s="688"/>
      <c r="B4786" s="688"/>
      <c r="C4786" s="688"/>
      <c r="D4786" s="688"/>
      <c r="E4786" s="688"/>
      <c r="F4786" s="688"/>
      <c r="G4786" s="688"/>
      <c r="H4786" s="688"/>
      <c r="I4786" s="688"/>
      <c r="J4786" s="688"/>
      <c r="K4786" s="688"/>
    </row>
    <row r="4787" spans="1:11" ht="18" customHeight="1" x14ac:dyDescent="0.2">
      <c r="A4787" s="18" t="s">
        <v>1486</v>
      </c>
      <c r="B4787" s="19" t="s">
        <v>10</v>
      </c>
      <c r="C4787" s="18" t="s">
        <v>11</v>
      </c>
      <c r="D4787" s="18" t="s">
        <v>12</v>
      </c>
      <c r="E4787" s="764" t="s">
        <v>3702</v>
      </c>
      <c r="F4787" s="764"/>
      <c r="G4787" s="20" t="s">
        <v>13</v>
      </c>
      <c r="H4787" s="19" t="s">
        <v>14</v>
      </c>
      <c r="I4787" s="19" t="s">
        <v>3703</v>
      </c>
      <c r="J4787" s="19" t="s">
        <v>15</v>
      </c>
      <c r="K4787" s="19" t="s">
        <v>17</v>
      </c>
    </row>
    <row r="4788" spans="1:11" ht="26.1" customHeight="1" x14ac:dyDescent="0.2">
      <c r="A4788" s="23" t="s">
        <v>3704</v>
      </c>
      <c r="B4788" s="24" t="s">
        <v>1487</v>
      </c>
      <c r="C4788" s="23" t="s">
        <v>42</v>
      </c>
      <c r="D4788" s="23" t="s">
        <v>1488</v>
      </c>
      <c r="E4788" s="760" t="s">
        <v>5148</v>
      </c>
      <c r="F4788" s="760"/>
      <c r="G4788" s="25" t="s">
        <v>1262</v>
      </c>
      <c r="H4788" s="673">
        <v>1</v>
      </c>
      <c r="I4788" s="26"/>
      <c r="J4788" s="26">
        <v>77.53</v>
      </c>
      <c r="K4788" s="26">
        <v>77.53</v>
      </c>
    </row>
    <row r="4789" spans="1:11" ht="26.1" customHeight="1" x14ac:dyDescent="0.2">
      <c r="A4789" s="674" t="s">
        <v>3706</v>
      </c>
      <c r="B4789" s="675" t="s">
        <v>1742</v>
      </c>
      <c r="C4789" s="674" t="s">
        <v>24</v>
      </c>
      <c r="D4789" s="674" t="s">
        <v>1743</v>
      </c>
      <c r="E4789" s="761" t="s">
        <v>3705</v>
      </c>
      <c r="F4789" s="761"/>
      <c r="G4789" s="676" t="s">
        <v>26</v>
      </c>
      <c r="H4789" s="677">
        <v>0.25</v>
      </c>
      <c r="I4789" s="677">
        <v>0</v>
      </c>
      <c r="J4789" s="678">
        <v>30.8</v>
      </c>
      <c r="K4789" s="678">
        <v>7.7</v>
      </c>
    </row>
    <row r="4790" spans="1:11" ht="24" customHeight="1" x14ac:dyDescent="0.2">
      <c r="A4790" s="674" t="s">
        <v>3706</v>
      </c>
      <c r="B4790" s="675" t="s">
        <v>1739</v>
      </c>
      <c r="C4790" s="674" t="s">
        <v>24</v>
      </c>
      <c r="D4790" s="674" t="s">
        <v>1740</v>
      </c>
      <c r="E4790" s="761" t="s">
        <v>3705</v>
      </c>
      <c r="F4790" s="761"/>
      <c r="G4790" s="676" t="s">
        <v>26</v>
      </c>
      <c r="H4790" s="677">
        <v>0.25</v>
      </c>
      <c r="I4790" s="677">
        <v>0</v>
      </c>
      <c r="J4790" s="678">
        <v>37.369999999999997</v>
      </c>
      <c r="K4790" s="678">
        <v>9.34</v>
      </c>
    </row>
    <row r="4791" spans="1:11" ht="26.1" customHeight="1" x14ac:dyDescent="0.2">
      <c r="A4791" s="679" t="s">
        <v>3709</v>
      </c>
      <c r="B4791" s="680" t="s">
        <v>5278</v>
      </c>
      <c r="C4791" s="679" t="s">
        <v>24</v>
      </c>
      <c r="D4791" s="679" t="s">
        <v>5279</v>
      </c>
      <c r="E4791" s="762" t="s">
        <v>3720</v>
      </c>
      <c r="F4791" s="762"/>
      <c r="G4791" s="681" t="s">
        <v>66</v>
      </c>
      <c r="H4791" s="682">
        <v>1</v>
      </c>
      <c r="I4791" s="682">
        <v>0</v>
      </c>
      <c r="J4791" s="683">
        <v>60.49</v>
      </c>
      <c r="K4791" s="683">
        <v>60.49</v>
      </c>
    </row>
    <row r="4792" spans="1:11" ht="25.5" x14ac:dyDescent="0.2">
      <c r="A4792" s="684"/>
      <c r="B4792" s="684"/>
      <c r="C4792" s="684"/>
      <c r="D4792" s="684"/>
      <c r="E4792" s="684"/>
      <c r="F4792" s="684" t="s">
        <v>3723</v>
      </c>
      <c r="G4792" s="685">
        <v>12.38</v>
      </c>
      <c r="H4792" s="684" t="s">
        <v>3724</v>
      </c>
      <c r="I4792" s="685">
        <v>0</v>
      </c>
      <c r="J4792" s="684" t="s">
        <v>3725</v>
      </c>
      <c r="K4792" s="685">
        <v>12.38</v>
      </c>
    </row>
    <row r="4793" spans="1:11" ht="25.5" x14ac:dyDescent="0.2">
      <c r="A4793" s="684"/>
      <c r="B4793" s="684"/>
      <c r="C4793" s="684"/>
      <c r="D4793" s="684"/>
      <c r="E4793" s="684"/>
      <c r="F4793" s="684" t="s">
        <v>3726</v>
      </c>
      <c r="G4793" s="685">
        <v>0</v>
      </c>
      <c r="H4793" s="763"/>
      <c r="I4793" s="763" t="s">
        <v>3727</v>
      </c>
      <c r="J4793" s="684"/>
      <c r="K4793" s="685">
        <v>77.53</v>
      </c>
    </row>
    <row r="4794" spans="1:11" x14ac:dyDescent="0.2">
      <c r="A4794" s="759" t="s">
        <v>2709</v>
      </c>
      <c r="B4794" s="759"/>
      <c r="C4794" s="759"/>
      <c r="D4794" s="759"/>
      <c r="E4794" s="759"/>
      <c r="F4794" s="759"/>
      <c r="G4794" s="759"/>
      <c r="H4794" s="759"/>
      <c r="I4794" s="759"/>
      <c r="J4794" s="759"/>
      <c r="K4794" s="17"/>
    </row>
    <row r="4795" spans="1:11" ht="15" thickBot="1" x14ac:dyDescent="0.25">
      <c r="A4795" s="1146" t="s">
        <v>5784</v>
      </c>
      <c r="B4795" s="1146"/>
      <c r="C4795" s="1146"/>
      <c r="D4795" s="1146"/>
      <c r="E4795" s="1146"/>
      <c r="F4795" s="1146"/>
      <c r="G4795" s="1146"/>
      <c r="H4795" s="1146"/>
      <c r="I4795" s="1146"/>
      <c r="J4795" s="1146"/>
      <c r="K4795" s="33"/>
    </row>
    <row r="4796" spans="1:11" ht="0.95" customHeight="1" thickTop="1" x14ac:dyDescent="0.2">
      <c r="A4796" s="688"/>
      <c r="B4796" s="688"/>
      <c r="C4796" s="688"/>
      <c r="D4796" s="688"/>
      <c r="E4796" s="688"/>
      <c r="F4796" s="688"/>
      <c r="G4796" s="688"/>
      <c r="H4796" s="688"/>
      <c r="I4796" s="688"/>
      <c r="J4796" s="688"/>
      <c r="K4796" s="688"/>
    </row>
    <row r="4797" spans="1:11" ht="18" customHeight="1" x14ac:dyDescent="0.2">
      <c r="A4797" s="18" t="s">
        <v>1489</v>
      </c>
      <c r="B4797" s="19" t="s">
        <v>10</v>
      </c>
      <c r="C4797" s="18" t="s">
        <v>11</v>
      </c>
      <c r="D4797" s="18" t="s">
        <v>12</v>
      </c>
      <c r="E4797" s="764" t="s">
        <v>3702</v>
      </c>
      <c r="F4797" s="764"/>
      <c r="G4797" s="20" t="s">
        <v>13</v>
      </c>
      <c r="H4797" s="19" t="s">
        <v>14</v>
      </c>
      <c r="I4797" s="19" t="s">
        <v>3703</v>
      </c>
      <c r="J4797" s="19" t="s">
        <v>15</v>
      </c>
      <c r="K4797" s="19" t="s">
        <v>17</v>
      </c>
    </row>
    <row r="4798" spans="1:11" ht="26.1" customHeight="1" x14ac:dyDescent="0.2">
      <c r="A4798" s="23" t="s">
        <v>3704</v>
      </c>
      <c r="B4798" s="24" t="s">
        <v>1490</v>
      </c>
      <c r="C4798" s="23" t="s">
        <v>24</v>
      </c>
      <c r="D4798" s="23" t="s">
        <v>1491</v>
      </c>
      <c r="E4798" s="760" t="s">
        <v>5148</v>
      </c>
      <c r="F4798" s="760"/>
      <c r="G4798" s="25" t="s">
        <v>66</v>
      </c>
      <c r="H4798" s="673">
        <v>1</v>
      </c>
      <c r="I4798" s="26"/>
      <c r="J4798" s="26">
        <v>90.74</v>
      </c>
      <c r="K4798" s="26">
        <v>90.74</v>
      </c>
    </row>
    <row r="4799" spans="1:11" ht="26.1" customHeight="1" x14ac:dyDescent="0.2">
      <c r="A4799" s="674" t="s">
        <v>3706</v>
      </c>
      <c r="B4799" s="675" t="s">
        <v>1742</v>
      </c>
      <c r="C4799" s="674" t="s">
        <v>24</v>
      </c>
      <c r="D4799" s="674" t="s">
        <v>1743</v>
      </c>
      <c r="E4799" s="761" t="s">
        <v>3705</v>
      </c>
      <c r="F4799" s="761"/>
      <c r="G4799" s="676" t="s">
        <v>26</v>
      </c>
      <c r="H4799" s="677">
        <v>0.37840000000000001</v>
      </c>
      <c r="I4799" s="677">
        <v>0</v>
      </c>
      <c r="J4799" s="678">
        <v>30.8</v>
      </c>
      <c r="K4799" s="678">
        <v>11.65</v>
      </c>
    </row>
    <row r="4800" spans="1:11" ht="24" customHeight="1" x14ac:dyDescent="0.2">
      <c r="A4800" s="674" t="s">
        <v>3706</v>
      </c>
      <c r="B4800" s="675" t="s">
        <v>1739</v>
      </c>
      <c r="C4800" s="674" t="s">
        <v>24</v>
      </c>
      <c r="D4800" s="674" t="s">
        <v>1740</v>
      </c>
      <c r="E4800" s="761" t="s">
        <v>3705</v>
      </c>
      <c r="F4800" s="761"/>
      <c r="G4800" s="676" t="s">
        <v>26</v>
      </c>
      <c r="H4800" s="677">
        <v>0.37840000000000001</v>
      </c>
      <c r="I4800" s="677">
        <v>0</v>
      </c>
      <c r="J4800" s="678">
        <v>37.369999999999997</v>
      </c>
      <c r="K4800" s="678">
        <v>14.14</v>
      </c>
    </row>
    <row r="4801" spans="1:11" ht="39" customHeight="1" x14ac:dyDescent="0.2">
      <c r="A4801" s="679" t="s">
        <v>3709</v>
      </c>
      <c r="B4801" s="680" t="s">
        <v>5280</v>
      </c>
      <c r="C4801" s="679" t="s">
        <v>24</v>
      </c>
      <c r="D4801" s="679" t="s">
        <v>5281</v>
      </c>
      <c r="E4801" s="762" t="s">
        <v>3720</v>
      </c>
      <c r="F4801" s="762"/>
      <c r="G4801" s="681" t="s">
        <v>66</v>
      </c>
      <c r="H4801" s="682">
        <v>2</v>
      </c>
      <c r="I4801" s="682">
        <v>0</v>
      </c>
      <c r="J4801" s="683">
        <v>2.23</v>
      </c>
      <c r="K4801" s="683">
        <v>4.46</v>
      </c>
    </row>
    <row r="4802" spans="1:11" ht="26.1" customHeight="1" x14ac:dyDescent="0.2">
      <c r="A4802" s="679" t="s">
        <v>3709</v>
      </c>
      <c r="B4802" s="680" t="s">
        <v>5278</v>
      </c>
      <c r="C4802" s="679" t="s">
        <v>24</v>
      </c>
      <c r="D4802" s="679" t="s">
        <v>5279</v>
      </c>
      <c r="E4802" s="762" t="s">
        <v>3720</v>
      </c>
      <c r="F4802" s="762"/>
      <c r="G4802" s="681" t="s">
        <v>66</v>
      </c>
      <c r="H4802" s="682">
        <v>1</v>
      </c>
      <c r="I4802" s="682">
        <v>0</v>
      </c>
      <c r="J4802" s="683">
        <v>60.49</v>
      </c>
      <c r="K4802" s="683">
        <v>60.49</v>
      </c>
    </row>
    <row r="4803" spans="1:11" ht="25.5" x14ac:dyDescent="0.2">
      <c r="A4803" s="684"/>
      <c r="B4803" s="684"/>
      <c r="C4803" s="684"/>
      <c r="D4803" s="684"/>
      <c r="E4803" s="684"/>
      <c r="F4803" s="684" t="s">
        <v>3723</v>
      </c>
      <c r="G4803" s="685">
        <v>18.739999999999998</v>
      </c>
      <c r="H4803" s="684" t="s">
        <v>3724</v>
      </c>
      <c r="I4803" s="685">
        <v>0</v>
      </c>
      <c r="J4803" s="684" t="s">
        <v>3725</v>
      </c>
      <c r="K4803" s="685">
        <v>18.739999999999998</v>
      </c>
    </row>
    <row r="4804" spans="1:11" ht="26.25" thickBot="1" x14ac:dyDescent="0.25">
      <c r="A4804" s="684"/>
      <c r="B4804" s="684"/>
      <c r="C4804" s="684"/>
      <c r="D4804" s="684"/>
      <c r="E4804" s="684"/>
      <c r="F4804" s="684" t="s">
        <v>3726</v>
      </c>
      <c r="G4804" s="685">
        <v>0</v>
      </c>
      <c r="H4804" s="763"/>
      <c r="I4804" s="763" t="s">
        <v>3727</v>
      </c>
      <c r="J4804" s="684"/>
      <c r="K4804" s="685">
        <v>90.74</v>
      </c>
    </row>
    <row r="4805" spans="1:11" ht="0.95" customHeight="1" thickTop="1" x14ac:dyDescent="0.2">
      <c r="A4805" s="688"/>
      <c r="B4805" s="688"/>
      <c r="C4805" s="688"/>
      <c r="D4805" s="688"/>
      <c r="E4805" s="688"/>
      <c r="F4805" s="688"/>
      <c r="G4805" s="688"/>
      <c r="H4805" s="688"/>
      <c r="I4805" s="688"/>
      <c r="J4805" s="688"/>
      <c r="K4805" s="688"/>
    </row>
    <row r="4806" spans="1:11" ht="18" customHeight="1" x14ac:dyDescent="0.2">
      <c r="A4806" s="18" t="s">
        <v>1492</v>
      </c>
      <c r="B4806" s="19" t="s">
        <v>10</v>
      </c>
      <c r="C4806" s="18" t="s">
        <v>11</v>
      </c>
      <c r="D4806" s="18" t="s">
        <v>12</v>
      </c>
      <c r="E4806" s="764" t="s">
        <v>3702</v>
      </c>
      <c r="F4806" s="764"/>
      <c r="G4806" s="20" t="s">
        <v>13</v>
      </c>
      <c r="H4806" s="19" t="s">
        <v>14</v>
      </c>
      <c r="I4806" s="19" t="s">
        <v>3703</v>
      </c>
      <c r="J4806" s="19" t="s">
        <v>15</v>
      </c>
      <c r="K4806" s="19" t="s">
        <v>17</v>
      </c>
    </row>
    <row r="4807" spans="1:11" ht="24" customHeight="1" x14ac:dyDescent="0.2">
      <c r="A4807" s="23" t="s">
        <v>3704</v>
      </c>
      <c r="B4807" s="24" t="s">
        <v>155</v>
      </c>
      <c r="C4807" s="23" t="s">
        <v>24</v>
      </c>
      <c r="D4807" s="23" t="s">
        <v>156</v>
      </c>
      <c r="E4807" s="760" t="s">
        <v>3823</v>
      </c>
      <c r="F4807" s="760"/>
      <c r="G4807" s="25" t="s">
        <v>56</v>
      </c>
      <c r="H4807" s="673">
        <v>1</v>
      </c>
      <c r="I4807" s="26"/>
      <c r="J4807" s="26">
        <v>113.57</v>
      </c>
      <c r="K4807" s="26">
        <v>113.57</v>
      </c>
    </row>
    <row r="4808" spans="1:11" ht="24" customHeight="1" x14ac:dyDescent="0.2">
      <c r="A4808" s="674" t="s">
        <v>3706</v>
      </c>
      <c r="B4808" s="675" t="s">
        <v>3754</v>
      </c>
      <c r="C4808" s="674" t="s">
        <v>24</v>
      </c>
      <c r="D4808" s="674" t="s">
        <v>3755</v>
      </c>
      <c r="E4808" s="761" t="s">
        <v>3705</v>
      </c>
      <c r="F4808" s="761"/>
      <c r="G4808" s="676" t="s">
        <v>26</v>
      </c>
      <c r="H4808" s="677">
        <v>3.9557666999999999</v>
      </c>
      <c r="I4808" s="677">
        <v>0</v>
      </c>
      <c r="J4808" s="678">
        <v>28.71</v>
      </c>
      <c r="K4808" s="678">
        <v>113.57</v>
      </c>
    </row>
    <row r="4809" spans="1:11" ht="25.5" x14ac:dyDescent="0.2">
      <c r="A4809" s="684"/>
      <c r="B4809" s="684"/>
      <c r="C4809" s="684"/>
      <c r="D4809" s="684"/>
      <c r="E4809" s="684"/>
      <c r="F4809" s="684" t="s">
        <v>3723</v>
      </c>
      <c r="G4809" s="685">
        <v>77.209999999999994</v>
      </c>
      <c r="H4809" s="684" t="s">
        <v>3724</v>
      </c>
      <c r="I4809" s="685">
        <v>0</v>
      </c>
      <c r="J4809" s="684" t="s">
        <v>3725</v>
      </c>
      <c r="K4809" s="685">
        <v>77.209999999999994</v>
      </c>
    </row>
    <row r="4810" spans="1:11" ht="26.25" thickBot="1" x14ac:dyDescent="0.25">
      <c r="A4810" s="684"/>
      <c r="B4810" s="684"/>
      <c r="C4810" s="684"/>
      <c r="D4810" s="684"/>
      <c r="E4810" s="684"/>
      <c r="F4810" s="684" t="s">
        <v>3726</v>
      </c>
      <c r="G4810" s="685">
        <v>0</v>
      </c>
      <c r="H4810" s="763"/>
      <c r="I4810" s="763" t="s">
        <v>3727</v>
      </c>
      <c r="J4810" s="684"/>
      <c r="K4810" s="685">
        <v>113.57</v>
      </c>
    </row>
    <row r="4811" spans="1:11" ht="0.95" customHeight="1" thickTop="1" x14ac:dyDescent="0.2">
      <c r="A4811" s="688"/>
      <c r="B4811" s="688"/>
      <c r="C4811" s="688"/>
      <c r="D4811" s="688"/>
      <c r="E4811" s="688"/>
      <c r="F4811" s="688"/>
      <c r="G4811" s="688"/>
      <c r="H4811" s="688"/>
      <c r="I4811" s="688"/>
      <c r="J4811" s="688"/>
      <c r="K4811" s="688"/>
    </row>
    <row r="4812" spans="1:11" ht="18" customHeight="1" x14ac:dyDescent="0.2">
      <c r="A4812" s="18" t="s">
        <v>1493</v>
      </c>
      <c r="B4812" s="19" t="s">
        <v>10</v>
      </c>
      <c r="C4812" s="18" t="s">
        <v>11</v>
      </c>
      <c r="D4812" s="18" t="s">
        <v>12</v>
      </c>
      <c r="E4812" s="764" t="s">
        <v>3702</v>
      </c>
      <c r="F4812" s="764"/>
      <c r="G4812" s="20" t="s">
        <v>13</v>
      </c>
      <c r="H4812" s="19" t="s">
        <v>14</v>
      </c>
      <c r="I4812" s="19" t="s">
        <v>3703</v>
      </c>
      <c r="J4812" s="19" t="s">
        <v>15</v>
      </c>
      <c r="K4812" s="19" t="s">
        <v>17</v>
      </c>
    </row>
    <row r="4813" spans="1:11" ht="26.1" customHeight="1" x14ac:dyDescent="0.2">
      <c r="A4813" s="23" t="s">
        <v>3704</v>
      </c>
      <c r="B4813" s="24" t="s">
        <v>1316</v>
      </c>
      <c r="C4813" s="23" t="s">
        <v>104</v>
      </c>
      <c r="D4813" s="23" t="s">
        <v>1317</v>
      </c>
      <c r="E4813" s="760" t="s">
        <v>4105</v>
      </c>
      <c r="F4813" s="760"/>
      <c r="G4813" s="25" t="s">
        <v>52</v>
      </c>
      <c r="H4813" s="673">
        <v>1</v>
      </c>
      <c r="I4813" s="26"/>
      <c r="J4813" s="26">
        <v>52.68</v>
      </c>
      <c r="K4813" s="26">
        <v>52.68</v>
      </c>
    </row>
    <row r="4814" spans="1:11" ht="24" customHeight="1" x14ac:dyDescent="0.2">
      <c r="A4814" s="674" t="s">
        <v>3706</v>
      </c>
      <c r="B4814" s="675" t="s">
        <v>3754</v>
      </c>
      <c r="C4814" s="674" t="s">
        <v>24</v>
      </c>
      <c r="D4814" s="674" t="s">
        <v>3755</v>
      </c>
      <c r="E4814" s="761" t="s">
        <v>3705</v>
      </c>
      <c r="F4814" s="761"/>
      <c r="G4814" s="676" t="s">
        <v>26</v>
      </c>
      <c r="H4814" s="677">
        <v>1.835</v>
      </c>
      <c r="I4814" s="677">
        <v>0</v>
      </c>
      <c r="J4814" s="678">
        <v>28.71</v>
      </c>
      <c r="K4814" s="678">
        <v>52.68</v>
      </c>
    </row>
    <row r="4815" spans="1:11" ht="25.5" x14ac:dyDescent="0.2">
      <c r="A4815" s="684"/>
      <c r="B4815" s="684"/>
      <c r="C4815" s="684"/>
      <c r="D4815" s="684"/>
      <c r="E4815" s="684"/>
      <c r="F4815" s="684" t="s">
        <v>3723</v>
      </c>
      <c r="G4815" s="685">
        <v>35.81</v>
      </c>
      <c r="H4815" s="684" t="s">
        <v>3724</v>
      </c>
      <c r="I4815" s="685">
        <v>0</v>
      </c>
      <c r="J4815" s="684" t="s">
        <v>3725</v>
      </c>
      <c r="K4815" s="685">
        <v>35.81</v>
      </c>
    </row>
    <row r="4816" spans="1:11" ht="26.25" thickBot="1" x14ac:dyDescent="0.25">
      <c r="A4816" s="684"/>
      <c r="B4816" s="684"/>
      <c r="C4816" s="684"/>
      <c r="D4816" s="684"/>
      <c r="E4816" s="684"/>
      <c r="F4816" s="684" t="s">
        <v>3726</v>
      </c>
      <c r="G4816" s="685">
        <v>0</v>
      </c>
      <c r="H4816" s="763"/>
      <c r="I4816" s="763" t="s">
        <v>3727</v>
      </c>
      <c r="J4816" s="684"/>
      <c r="K4816" s="685">
        <v>52.68</v>
      </c>
    </row>
    <row r="4817" spans="1:11" ht="0.95" customHeight="1" thickTop="1" x14ac:dyDescent="0.2">
      <c r="A4817" s="688"/>
      <c r="B4817" s="688"/>
      <c r="C4817" s="688"/>
      <c r="D4817" s="688"/>
      <c r="E4817" s="688"/>
      <c r="F4817" s="688"/>
      <c r="G4817" s="688"/>
      <c r="H4817" s="688"/>
      <c r="I4817" s="688"/>
      <c r="J4817" s="688"/>
      <c r="K4817" s="688"/>
    </row>
    <row r="4818" spans="1:11" ht="18" customHeight="1" x14ac:dyDescent="0.2">
      <c r="A4818" s="18" t="s">
        <v>1494</v>
      </c>
      <c r="B4818" s="19" t="s">
        <v>10</v>
      </c>
      <c r="C4818" s="18" t="s">
        <v>11</v>
      </c>
      <c r="D4818" s="18" t="s">
        <v>12</v>
      </c>
      <c r="E4818" s="764" t="s">
        <v>3702</v>
      </c>
      <c r="F4818" s="764"/>
      <c r="G4818" s="20" t="s">
        <v>13</v>
      </c>
      <c r="H4818" s="19" t="s">
        <v>14</v>
      </c>
      <c r="I4818" s="19" t="s">
        <v>3703</v>
      </c>
      <c r="J4818" s="19" t="s">
        <v>15</v>
      </c>
      <c r="K4818" s="19" t="s">
        <v>17</v>
      </c>
    </row>
    <row r="4819" spans="1:11" ht="51.95" customHeight="1" x14ac:dyDescent="0.2">
      <c r="A4819" s="23" t="s">
        <v>3704</v>
      </c>
      <c r="B4819" s="24" t="s">
        <v>1495</v>
      </c>
      <c r="C4819" s="23" t="s">
        <v>42</v>
      </c>
      <c r="D4819" s="23" t="s">
        <v>1496</v>
      </c>
      <c r="E4819" s="760" t="s">
        <v>3798</v>
      </c>
      <c r="F4819" s="760"/>
      <c r="G4819" s="25" t="s">
        <v>1262</v>
      </c>
      <c r="H4819" s="673">
        <v>1</v>
      </c>
      <c r="I4819" s="26"/>
      <c r="J4819" s="26">
        <v>7.53</v>
      </c>
      <c r="K4819" s="26">
        <v>7.53</v>
      </c>
    </row>
    <row r="4820" spans="1:11" ht="26.1" customHeight="1" x14ac:dyDescent="0.2">
      <c r="A4820" s="674" t="s">
        <v>3706</v>
      </c>
      <c r="B4820" s="675" t="s">
        <v>1742</v>
      </c>
      <c r="C4820" s="674" t="s">
        <v>24</v>
      </c>
      <c r="D4820" s="674" t="s">
        <v>1743</v>
      </c>
      <c r="E4820" s="761" t="s">
        <v>3705</v>
      </c>
      <c r="F4820" s="761"/>
      <c r="G4820" s="676" t="s">
        <v>26</v>
      </c>
      <c r="H4820" s="677">
        <v>0.05</v>
      </c>
      <c r="I4820" s="677">
        <v>0</v>
      </c>
      <c r="J4820" s="678">
        <v>30.8</v>
      </c>
      <c r="K4820" s="678">
        <v>1.54</v>
      </c>
    </row>
    <row r="4821" spans="1:11" ht="24" customHeight="1" x14ac:dyDescent="0.2">
      <c r="A4821" s="674" t="s">
        <v>3706</v>
      </c>
      <c r="B4821" s="675" t="s">
        <v>1739</v>
      </c>
      <c r="C4821" s="674" t="s">
        <v>24</v>
      </c>
      <c r="D4821" s="674" t="s">
        <v>1740</v>
      </c>
      <c r="E4821" s="761" t="s">
        <v>3705</v>
      </c>
      <c r="F4821" s="761"/>
      <c r="G4821" s="676" t="s">
        <v>26</v>
      </c>
      <c r="H4821" s="677">
        <v>0.05</v>
      </c>
      <c r="I4821" s="677">
        <v>0</v>
      </c>
      <c r="J4821" s="678">
        <v>37.369999999999997</v>
      </c>
      <c r="K4821" s="678">
        <v>1.86</v>
      </c>
    </row>
    <row r="4822" spans="1:11" ht="26.1" customHeight="1" x14ac:dyDescent="0.2">
      <c r="A4822" s="679" t="s">
        <v>3709</v>
      </c>
      <c r="B4822" s="680" t="s">
        <v>5282</v>
      </c>
      <c r="C4822" s="679" t="s">
        <v>24</v>
      </c>
      <c r="D4822" s="679" t="s">
        <v>5283</v>
      </c>
      <c r="E4822" s="762" t="s">
        <v>3720</v>
      </c>
      <c r="F4822" s="762"/>
      <c r="G4822" s="681" t="s">
        <v>66</v>
      </c>
      <c r="H4822" s="682">
        <v>1</v>
      </c>
      <c r="I4822" s="682">
        <v>0</v>
      </c>
      <c r="J4822" s="683">
        <v>4.13</v>
      </c>
      <c r="K4822" s="683">
        <v>4.13</v>
      </c>
    </row>
    <row r="4823" spans="1:11" ht="25.5" x14ac:dyDescent="0.2">
      <c r="A4823" s="684"/>
      <c r="B4823" s="684"/>
      <c r="C4823" s="684"/>
      <c r="D4823" s="684"/>
      <c r="E4823" s="684"/>
      <c r="F4823" s="684" t="s">
        <v>3723</v>
      </c>
      <c r="G4823" s="685">
        <v>2.4700000000000002</v>
      </c>
      <c r="H4823" s="684" t="s">
        <v>3724</v>
      </c>
      <c r="I4823" s="685">
        <v>0</v>
      </c>
      <c r="J4823" s="684" t="s">
        <v>3725</v>
      </c>
      <c r="K4823" s="685">
        <v>2.4700000000000002</v>
      </c>
    </row>
    <row r="4824" spans="1:11" ht="25.5" x14ac:dyDescent="0.2">
      <c r="A4824" s="684"/>
      <c r="B4824" s="684"/>
      <c r="C4824" s="684"/>
      <c r="D4824" s="684"/>
      <c r="E4824" s="684"/>
      <c r="F4824" s="684" t="s">
        <v>3726</v>
      </c>
      <c r="G4824" s="685">
        <v>0</v>
      </c>
      <c r="H4824" s="763"/>
      <c r="I4824" s="763" t="s">
        <v>3727</v>
      </c>
      <c r="J4824" s="684"/>
      <c r="K4824" s="685">
        <v>7.53</v>
      </c>
    </row>
    <row r="4825" spans="1:11" x14ac:dyDescent="0.2">
      <c r="A4825" s="759" t="s">
        <v>2709</v>
      </c>
      <c r="B4825" s="759"/>
      <c r="C4825" s="759"/>
      <c r="D4825" s="759"/>
      <c r="E4825" s="759"/>
      <c r="F4825" s="759"/>
      <c r="G4825" s="759"/>
      <c r="H4825" s="759"/>
      <c r="I4825" s="759"/>
      <c r="J4825" s="759"/>
      <c r="K4825" s="17"/>
    </row>
    <row r="4826" spans="1:11" ht="15" thickBot="1" x14ac:dyDescent="0.25">
      <c r="A4826" s="1146" t="s">
        <v>5784</v>
      </c>
      <c r="B4826" s="1146"/>
      <c r="C4826" s="1146"/>
      <c r="D4826" s="1146"/>
      <c r="E4826" s="1146"/>
      <c r="F4826" s="1146"/>
      <c r="G4826" s="1146"/>
      <c r="H4826" s="1146"/>
      <c r="I4826" s="1146"/>
      <c r="J4826" s="1146"/>
      <c r="K4826" s="33"/>
    </row>
    <row r="4827" spans="1:11" ht="0.95" customHeight="1" thickTop="1" x14ac:dyDescent="0.2">
      <c r="A4827" s="688"/>
      <c r="B4827" s="688"/>
      <c r="C4827" s="688"/>
      <c r="D4827" s="688"/>
      <c r="E4827" s="688"/>
      <c r="F4827" s="688"/>
      <c r="G4827" s="688"/>
      <c r="H4827" s="688"/>
      <c r="I4827" s="688"/>
      <c r="J4827" s="688"/>
      <c r="K4827" s="688"/>
    </row>
    <row r="4828" spans="1:11" ht="18" customHeight="1" x14ac:dyDescent="0.2">
      <c r="A4828" s="18" t="s">
        <v>1497</v>
      </c>
      <c r="B4828" s="19" t="s">
        <v>10</v>
      </c>
      <c r="C4828" s="18" t="s">
        <v>11</v>
      </c>
      <c r="D4828" s="18" t="s">
        <v>12</v>
      </c>
      <c r="E4828" s="764" t="s">
        <v>3702</v>
      </c>
      <c r="F4828" s="764"/>
      <c r="G4828" s="20" t="s">
        <v>13</v>
      </c>
      <c r="H4828" s="19" t="s">
        <v>14</v>
      </c>
      <c r="I4828" s="19" t="s">
        <v>3703</v>
      </c>
      <c r="J4828" s="19" t="s">
        <v>15</v>
      </c>
      <c r="K4828" s="19" t="s">
        <v>17</v>
      </c>
    </row>
    <row r="4829" spans="1:11" ht="51.95" customHeight="1" x14ac:dyDescent="0.2">
      <c r="A4829" s="23" t="s">
        <v>3704</v>
      </c>
      <c r="B4829" s="24" t="s">
        <v>1498</v>
      </c>
      <c r="C4829" s="23" t="s">
        <v>42</v>
      </c>
      <c r="D4829" s="23" t="s">
        <v>1499</v>
      </c>
      <c r="E4829" s="760" t="s">
        <v>5148</v>
      </c>
      <c r="F4829" s="760"/>
      <c r="G4829" s="25" t="s">
        <v>48</v>
      </c>
      <c r="H4829" s="673">
        <v>1</v>
      </c>
      <c r="I4829" s="26"/>
      <c r="J4829" s="26">
        <v>13.63</v>
      </c>
      <c r="K4829" s="26">
        <v>13.63</v>
      </c>
    </row>
    <row r="4830" spans="1:11" ht="24" customHeight="1" x14ac:dyDescent="0.2">
      <c r="A4830" s="674" t="s">
        <v>3706</v>
      </c>
      <c r="B4830" s="675" t="s">
        <v>1739</v>
      </c>
      <c r="C4830" s="674" t="s">
        <v>24</v>
      </c>
      <c r="D4830" s="674" t="s">
        <v>1740</v>
      </c>
      <c r="E4830" s="761" t="s">
        <v>3705</v>
      </c>
      <c r="F4830" s="761"/>
      <c r="G4830" s="676" t="s">
        <v>26</v>
      </c>
      <c r="H4830" s="677">
        <v>0.14399999999999999</v>
      </c>
      <c r="I4830" s="677">
        <v>0</v>
      </c>
      <c r="J4830" s="678">
        <v>37.369999999999997</v>
      </c>
      <c r="K4830" s="678">
        <v>5.38</v>
      </c>
    </row>
    <row r="4831" spans="1:11" ht="26.1" customHeight="1" x14ac:dyDescent="0.2">
      <c r="A4831" s="674" t="s">
        <v>3706</v>
      </c>
      <c r="B4831" s="675" t="s">
        <v>1742</v>
      </c>
      <c r="C4831" s="674" t="s">
        <v>24</v>
      </c>
      <c r="D4831" s="674" t="s">
        <v>1743</v>
      </c>
      <c r="E4831" s="761" t="s">
        <v>3705</v>
      </c>
      <c r="F4831" s="761"/>
      <c r="G4831" s="676" t="s">
        <v>26</v>
      </c>
      <c r="H4831" s="677">
        <v>0.14399999999999999</v>
      </c>
      <c r="I4831" s="677">
        <v>0</v>
      </c>
      <c r="J4831" s="678">
        <v>30.8</v>
      </c>
      <c r="K4831" s="678">
        <v>4.43</v>
      </c>
    </row>
    <row r="4832" spans="1:11" ht="26.1" customHeight="1" x14ac:dyDescent="0.2">
      <c r="A4832" s="679" t="s">
        <v>3709</v>
      </c>
      <c r="B4832" s="680" t="s">
        <v>5284</v>
      </c>
      <c r="C4832" s="679" t="s">
        <v>24</v>
      </c>
      <c r="D4832" s="679" t="s">
        <v>5285</v>
      </c>
      <c r="E4832" s="762" t="s">
        <v>3720</v>
      </c>
      <c r="F4832" s="762"/>
      <c r="G4832" s="681" t="s">
        <v>48</v>
      </c>
      <c r="H4832" s="682">
        <v>1.0169999999999999</v>
      </c>
      <c r="I4832" s="682">
        <v>0</v>
      </c>
      <c r="J4832" s="683">
        <v>3.76</v>
      </c>
      <c r="K4832" s="683">
        <v>3.82</v>
      </c>
    </row>
    <row r="4833" spans="1:11" ht="25.5" x14ac:dyDescent="0.2">
      <c r="A4833" s="684"/>
      <c r="B4833" s="684"/>
      <c r="C4833" s="684"/>
      <c r="D4833" s="684"/>
      <c r="E4833" s="684"/>
      <c r="F4833" s="684" t="s">
        <v>3723</v>
      </c>
      <c r="G4833" s="685">
        <v>7.13</v>
      </c>
      <c r="H4833" s="684" t="s">
        <v>3724</v>
      </c>
      <c r="I4833" s="685">
        <v>0</v>
      </c>
      <c r="J4833" s="684" t="s">
        <v>3725</v>
      </c>
      <c r="K4833" s="685">
        <v>7.13</v>
      </c>
    </row>
    <row r="4834" spans="1:11" ht="25.5" x14ac:dyDescent="0.2">
      <c r="A4834" s="684"/>
      <c r="B4834" s="684"/>
      <c r="C4834" s="684"/>
      <c r="D4834" s="684"/>
      <c r="E4834" s="684"/>
      <c r="F4834" s="684" t="s">
        <v>3726</v>
      </c>
      <c r="G4834" s="685">
        <v>0</v>
      </c>
      <c r="H4834" s="763"/>
      <c r="I4834" s="763" t="s">
        <v>3727</v>
      </c>
      <c r="J4834" s="684"/>
      <c r="K4834" s="685">
        <v>13.63</v>
      </c>
    </row>
    <row r="4835" spans="1:11" x14ac:dyDescent="0.2">
      <c r="A4835" s="759" t="s">
        <v>2709</v>
      </c>
      <c r="B4835" s="759"/>
      <c r="C4835" s="759"/>
      <c r="D4835" s="759"/>
      <c r="E4835" s="759"/>
      <c r="F4835" s="759"/>
      <c r="G4835" s="759"/>
      <c r="H4835" s="759"/>
      <c r="I4835" s="759"/>
      <c r="J4835" s="759"/>
      <c r="K4835" s="17"/>
    </row>
    <row r="4836" spans="1:11" ht="15" thickBot="1" x14ac:dyDescent="0.25">
      <c r="A4836" s="1146" t="s">
        <v>5795</v>
      </c>
      <c r="B4836" s="1146"/>
      <c r="C4836" s="1146"/>
      <c r="D4836" s="1146"/>
      <c r="E4836" s="1146"/>
      <c r="F4836" s="1146"/>
      <c r="G4836" s="1146"/>
      <c r="H4836" s="1146"/>
      <c r="I4836" s="1146"/>
      <c r="J4836" s="1146"/>
      <c r="K4836" s="33"/>
    </row>
    <row r="4837" spans="1:11" ht="0.95" customHeight="1" thickTop="1" x14ac:dyDescent="0.2">
      <c r="A4837" s="688"/>
      <c r="B4837" s="688"/>
      <c r="C4837" s="688"/>
      <c r="D4837" s="688"/>
      <c r="E4837" s="688"/>
      <c r="F4837" s="688"/>
      <c r="G4837" s="688"/>
      <c r="H4837" s="688"/>
      <c r="I4837" s="688"/>
      <c r="J4837" s="688"/>
      <c r="K4837" s="688"/>
    </row>
    <row r="4838" spans="1:11" ht="18" customHeight="1" x14ac:dyDescent="0.2">
      <c r="A4838" s="18" t="s">
        <v>1504</v>
      </c>
      <c r="B4838" s="19" t="s">
        <v>10</v>
      </c>
      <c r="C4838" s="18" t="s">
        <v>11</v>
      </c>
      <c r="D4838" s="18" t="s">
        <v>12</v>
      </c>
      <c r="E4838" s="764" t="s">
        <v>3702</v>
      </c>
      <c r="F4838" s="764"/>
      <c r="G4838" s="20" t="s">
        <v>13</v>
      </c>
      <c r="H4838" s="19" t="s">
        <v>14</v>
      </c>
      <c r="I4838" s="19" t="s">
        <v>3703</v>
      </c>
      <c r="J4838" s="19" t="s">
        <v>15</v>
      </c>
      <c r="K4838" s="19" t="s">
        <v>17</v>
      </c>
    </row>
    <row r="4839" spans="1:11" ht="51.95" customHeight="1" x14ac:dyDescent="0.2">
      <c r="A4839" s="23" t="s">
        <v>3704</v>
      </c>
      <c r="B4839" s="24" t="s">
        <v>1505</v>
      </c>
      <c r="C4839" s="23" t="s">
        <v>42</v>
      </c>
      <c r="D4839" s="23" t="s">
        <v>1506</v>
      </c>
      <c r="E4839" s="760" t="s">
        <v>3798</v>
      </c>
      <c r="F4839" s="760"/>
      <c r="G4839" s="25" t="s">
        <v>1262</v>
      </c>
      <c r="H4839" s="673">
        <v>1</v>
      </c>
      <c r="I4839" s="26"/>
      <c r="J4839" s="26">
        <v>59.88</v>
      </c>
      <c r="K4839" s="26">
        <v>59.88</v>
      </c>
    </row>
    <row r="4840" spans="1:11" ht="26.1" customHeight="1" x14ac:dyDescent="0.2">
      <c r="A4840" s="674" t="s">
        <v>3706</v>
      </c>
      <c r="B4840" s="675" t="s">
        <v>1742</v>
      </c>
      <c r="C4840" s="674" t="s">
        <v>24</v>
      </c>
      <c r="D4840" s="674" t="s">
        <v>1743</v>
      </c>
      <c r="E4840" s="761" t="s">
        <v>3705</v>
      </c>
      <c r="F4840" s="761"/>
      <c r="G4840" s="676" t="s">
        <v>26</v>
      </c>
      <c r="H4840" s="677">
        <v>0.22309999999999999</v>
      </c>
      <c r="I4840" s="677">
        <v>0</v>
      </c>
      <c r="J4840" s="678">
        <v>30.8</v>
      </c>
      <c r="K4840" s="678">
        <v>6.87</v>
      </c>
    </row>
    <row r="4841" spans="1:11" ht="24" customHeight="1" x14ac:dyDescent="0.2">
      <c r="A4841" s="674" t="s">
        <v>3706</v>
      </c>
      <c r="B4841" s="675" t="s">
        <v>1739</v>
      </c>
      <c r="C4841" s="674" t="s">
        <v>24</v>
      </c>
      <c r="D4841" s="674" t="s">
        <v>1740</v>
      </c>
      <c r="E4841" s="761" t="s">
        <v>3705</v>
      </c>
      <c r="F4841" s="761"/>
      <c r="G4841" s="676" t="s">
        <v>26</v>
      </c>
      <c r="H4841" s="677">
        <v>0.53549999999999998</v>
      </c>
      <c r="I4841" s="677">
        <v>0</v>
      </c>
      <c r="J4841" s="678">
        <v>37.369999999999997</v>
      </c>
      <c r="K4841" s="678">
        <v>20.010000000000002</v>
      </c>
    </row>
    <row r="4842" spans="1:11" ht="39" customHeight="1" x14ac:dyDescent="0.2">
      <c r="A4842" s="679" t="s">
        <v>3709</v>
      </c>
      <c r="B4842" s="680" t="s">
        <v>5287</v>
      </c>
      <c r="C4842" s="679" t="s">
        <v>42</v>
      </c>
      <c r="D4842" s="679" t="s">
        <v>5288</v>
      </c>
      <c r="E4842" s="762" t="s">
        <v>2501</v>
      </c>
      <c r="F4842" s="762"/>
      <c r="G4842" s="681" t="s">
        <v>1262</v>
      </c>
      <c r="H4842" s="682">
        <v>1</v>
      </c>
      <c r="I4842" s="682">
        <v>0</v>
      </c>
      <c r="J4842" s="683">
        <v>33</v>
      </c>
      <c r="K4842" s="683">
        <v>33</v>
      </c>
    </row>
    <row r="4843" spans="1:11" ht="25.5" x14ac:dyDescent="0.2">
      <c r="A4843" s="684"/>
      <c r="B4843" s="684"/>
      <c r="C4843" s="684"/>
      <c r="D4843" s="684"/>
      <c r="E4843" s="684"/>
      <c r="F4843" s="684" t="s">
        <v>3723</v>
      </c>
      <c r="G4843" s="685">
        <v>19.809999999999999</v>
      </c>
      <c r="H4843" s="684" t="s">
        <v>3724</v>
      </c>
      <c r="I4843" s="685">
        <v>0</v>
      </c>
      <c r="J4843" s="684" t="s">
        <v>3725</v>
      </c>
      <c r="K4843" s="685">
        <v>19.809999999999999</v>
      </c>
    </row>
    <row r="4844" spans="1:11" ht="25.5" x14ac:dyDescent="0.2">
      <c r="A4844" s="684"/>
      <c r="B4844" s="684"/>
      <c r="C4844" s="684"/>
      <c r="D4844" s="684"/>
      <c r="E4844" s="684"/>
      <c r="F4844" s="684" t="s">
        <v>3726</v>
      </c>
      <c r="G4844" s="685">
        <v>0</v>
      </c>
      <c r="H4844" s="763"/>
      <c r="I4844" s="763" t="s">
        <v>3727</v>
      </c>
      <c r="J4844" s="684"/>
      <c r="K4844" s="685">
        <v>59.88</v>
      </c>
    </row>
    <row r="4845" spans="1:11" x14ac:dyDescent="0.2">
      <c r="A4845" s="759" t="s">
        <v>2709</v>
      </c>
      <c r="B4845" s="759"/>
      <c r="C4845" s="759"/>
      <c r="D4845" s="759"/>
      <c r="E4845" s="759"/>
      <c r="F4845" s="759"/>
      <c r="G4845" s="759"/>
      <c r="H4845" s="759"/>
      <c r="I4845" s="759"/>
      <c r="J4845" s="759"/>
      <c r="K4845" s="17"/>
    </row>
    <row r="4846" spans="1:11" ht="15" thickBot="1" x14ac:dyDescent="0.25">
      <c r="A4846" s="1146" t="s">
        <v>5784</v>
      </c>
      <c r="B4846" s="1146"/>
      <c r="C4846" s="1146"/>
      <c r="D4846" s="1146"/>
      <c r="E4846" s="1146"/>
      <c r="F4846" s="1146"/>
      <c r="G4846" s="1146"/>
      <c r="H4846" s="1146"/>
      <c r="I4846" s="1146"/>
      <c r="J4846" s="1146"/>
      <c r="K4846" s="33"/>
    </row>
    <row r="4847" spans="1:11" ht="0.95" customHeight="1" thickTop="1" x14ac:dyDescent="0.2">
      <c r="A4847" s="688"/>
      <c r="B4847" s="688"/>
      <c r="C4847" s="688"/>
      <c r="D4847" s="688"/>
      <c r="E4847" s="688"/>
      <c r="F4847" s="688"/>
      <c r="G4847" s="688"/>
      <c r="H4847" s="688"/>
      <c r="I4847" s="688"/>
      <c r="J4847" s="688"/>
      <c r="K4847" s="688"/>
    </row>
    <row r="4848" spans="1:11" ht="18" customHeight="1" x14ac:dyDescent="0.2">
      <c r="A4848" s="18" t="s">
        <v>1507</v>
      </c>
      <c r="B4848" s="19" t="s">
        <v>10</v>
      </c>
      <c r="C4848" s="18" t="s">
        <v>11</v>
      </c>
      <c r="D4848" s="18" t="s">
        <v>12</v>
      </c>
      <c r="E4848" s="764" t="s">
        <v>3702</v>
      </c>
      <c r="F4848" s="764"/>
      <c r="G4848" s="20" t="s">
        <v>13</v>
      </c>
      <c r="H4848" s="19" t="s">
        <v>14</v>
      </c>
      <c r="I4848" s="19" t="s">
        <v>3703</v>
      </c>
      <c r="J4848" s="19" t="s">
        <v>15</v>
      </c>
      <c r="K4848" s="19" t="s">
        <v>17</v>
      </c>
    </row>
    <row r="4849" spans="1:11" ht="51.95" customHeight="1" x14ac:dyDescent="0.2">
      <c r="A4849" s="23" t="s">
        <v>3704</v>
      </c>
      <c r="B4849" s="24" t="s">
        <v>1508</v>
      </c>
      <c r="C4849" s="23" t="s">
        <v>42</v>
      </c>
      <c r="D4849" s="23" t="s">
        <v>1509</v>
      </c>
      <c r="E4849" s="760" t="s">
        <v>3798</v>
      </c>
      <c r="F4849" s="760"/>
      <c r="G4849" s="25" t="s">
        <v>1262</v>
      </c>
      <c r="H4849" s="673">
        <v>1</v>
      </c>
      <c r="I4849" s="26"/>
      <c r="J4849" s="26">
        <v>85.79</v>
      </c>
      <c r="K4849" s="26">
        <v>85.79</v>
      </c>
    </row>
    <row r="4850" spans="1:11" ht="24" customHeight="1" x14ac:dyDescent="0.2">
      <c r="A4850" s="674" t="s">
        <v>3706</v>
      </c>
      <c r="B4850" s="675" t="s">
        <v>1739</v>
      </c>
      <c r="C4850" s="674" t="s">
        <v>24</v>
      </c>
      <c r="D4850" s="674" t="s">
        <v>1740</v>
      </c>
      <c r="E4850" s="761" t="s">
        <v>3705</v>
      </c>
      <c r="F4850" s="761"/>
      <c r="G4850" s="676" t="s">
        <v>26</v>
      </c>
      <c r="H4850" s="677">
        <v>0.69199999999999995</v>
      </c>
      <c r="I4850" s="677">
        <v>0</v>
      </c>
      <c r="J4850" s="678">
        <v>37.369999999999997</v>
      </c>
      <c r="K4850" s="678">
        <v>25.86</v>
      </c>
    </row>
    <row r="4851" spans="1:11" ht="26.1" customHeight="1" x14ac:dyDescent="0.2">
      <c r="A4851" s="674" t="s">
        <v>3706</v>
      </c>
      <c r="B4851" s="675" t="s">
        <v>1742</v>
      </c>
      <c r="C4851" s="674" t="s">
        <v>24</v>
      </c>
      <c r="D4851" s="674" t="s">
        <v>1743</v>
      </c>
      <c r="E4851" s="761" t="s">
        <v>3705</v>
      </c>
      <c r="F4851" s="761"/>
      <c r="G4851" s="676" t="s">
        <v>26</v>
      </c>
      <c r="H4851" s="677">
        <v>0.2883</v>
      </c>
      <c r="I4851" s="677">
        <v>0</v>
      </c>
      <c r="J4851" s="678">
        <v>30.8</v>
      </c>
      <c r="K4851" s="678">
        <v>8.8699999999999992</v>
      </c>
    </row>
    <row r="4852" spans="1:11" ht="51.95" customHeight="1" x14ac:dyDescent="0.2">
      <c r="A4852" s="679" t="s">
        <v>3709</v>
      </c>
      <c r="B4852" s="680" t="s">
        <v>5290</v>
      </c>
      <c r="C4852" s="679" t="s">
        <v>42</v>
      </c>
      <c r="D4852" s="679" t="s">
        <v>1509</v>
      </c>
      <c r="E4852" s="762" t="s">
        <v>2501</v>
      </c>
      <c r="F4852" s="762"/>
      <c r="G4852" s="681" t="s">
        <v>1262</v>
      </c>
      <c r="H4852" s="682">
        <v>1</v>
      </c>
      <c r="I4852" s="682">
        <v>0</v>
      </c>
      <c r="J4852" s="683">
        <v>51.06</v>
      </c>
      <c r="K4852" s="683">
        <v>51.06</v>
      </c>
    </row>
    <row r="4853" spans="1:11" ht="25.5" x14ac:dyDescent="0.2">
      <c r="A4853" s="684"/>
      <c r="B4853" s="684"/>
      <c r="C4853" s="684"/>
      <c r="D4853" s="684"/>
      <c r="E4853" s="684"/>
      <c r="F4853" s="684" t="s">
        <v>3723</v>
      </c>
      <c r="G4853" s="685">
        <v>25.6</v>
      </c>
      <c r="H4853" s="684" t="s">
        <v>3724</v>
      </c>
      <c r="I4853" s="685">
        <v>0</v>
      </c>
      <c r="J4853" s="684" t="s">
        <v>3725</v>
      </c>
      <c r="K4853" s="685">
        <v>25.6</v>
      </c>
    </row>
    <row r="4854" spans="1:11" ht="25.5" x14ac:dyDescent="0.2">
      <c r="A4854" s="684"/>
      <c r="B4854" s="684"/>
      <c r="C4854" s="684"/>
      <c r="D4854" s="684"/>
      <c r="E4854" s="684"/>
      <c r="F4854" s="684" t="s">
        <v>3726</v>
      </c>
      <c r="G4854" s="685">
        <v>0</v>
      </c>
      <c r="H4854" s="763"/>
      <c r="I4854" s="763" t="s">
        <v>3727</v>
      </c>
      <c r="J4854" s="684"/>
      <c r="K4854" s="685">
        <v>85.79</v>
      </c>
    </row>
    <row r="4855" spans="1:11" x14ac:dyDescent="0.2">
      <c r="A4855" s="759" t="s">
        <v>2709</v>
      </c>
      <c r="B4855" s="759"/>
      <c r="C4855" s="759"/>
      <c r="D4855" s="759"/>
      <c r="E4855" s="759"/>
      <c r="F4855" s="759"/>
      <c r="G4855" s="759"/>
      <c r="H4855" s="759"/>
      <c r="I4855" s="759"/>
      <c r="J4855" s="759"/>
      <c r="K4855" s="17"/>
    </row>
    <row r="4856" spans="1:11" ht="15" thickBot="1" x14ac:dyDescent="0.25">
      <c r="A4856" s="1146" t="s">
        <v>5784</v>
      </c>
      <c r="B4856" s="1146"/>
      <c r="C4856" s="1146"/>
      <c r="D4856" s="1146"/>
      <c r="E4856" s="1146"/>
      <c r="F4856" s="1146"/>
      <c r="G4856" s="1146"/>
      <c r="H4856" s="1146"/>
      <c r="I4856" s="1146"/>
      <c r="J4856" s="1146"/>
      <c r="K4856" s="33"/>
    </row>
    <row r="4857" spans="1:11" ht="0.95" customHeight="1" thickTop="1" x14ac:dyDescent="0.2">
      <c r="A4857" s="688"/>
      <c r="B4857" s="688"/>
      <c r="C4857" s="688"/>
      <c r="D4857" s="688"/>
      <c r="E4857" s="688"/>
      <c r="F4857" s="688"/>
      <c r="G4857" s="688"/>
      <c r="H4857" s="688"/>
      <c r="I4857" s="688"/>
      <c r="J4857" s="688"/>
      <c r="K4857" s="688"/>
    </row>
    <row r="4858" spans="1:11" ht="18" customHeight="1" x14ac:dyDescent="0.2">
      <c r="A4858" s="18" t="s">
        <v>1510</v>
      </c>
      <c r="B4858" s="19" t="s">
        <v>10</v>
      </c>
      <c r="C4858" s="18" t="s">
        <v>11</v>
      </c>
      <c r="D4858" s="18" t="s">
        <v>12</v>
      </c>
      <c r="E4858" s="764" t="s">
        <v>3702</v>
      </c>
      <c r="F4858" s="764"/>
      <c r="G4858" s="20" t="s">
        <v>13</v>
      </c>
      <c r="H4858" s="19" t="s">
        <v>14</v>
      </c>
      <c r="I4858" s="19" t="s">
        <v>3703</v>
      </c>
      <c r="J4858" s="19" t="s">
        <v>15</v>
      </c>
      <c r="K4858" s="19" t="s">
        <v>17</v>
      </c>
    </row>
    <row r="4859" spans="1:11" ht="26.1" customHeight="1" x14ac:dyDescent="0.2">
      <c r="A4859" s="23" t="s">
        <v>3704</v>
      </c>
      <c r="B4859" s="24" t="s">
        <v>1511</v>
      </c>
      <c r="C4859" s="23" t="s">
        <v>42</v>
      </c>
      <c r="D4859" s="23" t="s">
        <v>1512</v>
      </c>
      <c r="E4859" s="760" t="s">
        <v>5148</v>
      </c>
      <c r="F4859" s="760"/>
      <c r="G4859" s="25" t="s">
        <v>1367</v>
      </c>
      <c r="H4859" s="673">
        <v>1</v>
      </c>
      <c r="I4859" s="26"/>
      <c r="J4859" s="26">
        <v>10.3</v>
      </c>
      <c r="K4859" s="26">
        <v>10.3</v>
      </c>
    </row>
    <row r="4860" spans="1:11" ht="26.1" customHeight="1" x14ac:dyDescent="0.2">
      <c r="A4860" s="674" t="s">
        <v>3706</v>
      </c>
      <c r="B4860" s="675" t="s">
        <v>1742</v>
      </c>
      <c r="C4860" s="674" t="s">
        <v>24</v>
      </c>
      <c r="D4860" s="674" t="s">
        <v>1743</v>
      </c>
      <c r="E4860" s="761" t="s">
        <v>3705</v>
      </c>
      <c r="F4860" s="761"/>
      <c r="G4860" s="676" t="s">
        <v>26</v>
      </c>
      <c r="H4860" s="677">
        <v>0.08</v>
      </c>
      <c r="I4860" s="677">
        <v>0</v>
      </c>
      <c r="J4860" s="678">
        <v>30.8</v>
      </c>
      <c r="K4860" s="678">
        <v>2.46</v>
      </c>
    </row>
    <row r="4861" spans="1:11" ht="24" customHeight="1" x14ac:dyDescent="0.2">
      <c r="A4861" s="674" t="s">
        <v>3706</v>
      </c>
      <c r="B4861" s="675" t="s">
        <v>1739</v>
      </c>
      <c r="C4861" s="674" t="s">
        <v>24</v>
      </c>
      <c r="D4861" s="674" t="s">
        <v>1740</v>
      </c>
      <c r="E4861" s="761" t="s">
        <v>3705</v>
      </c>
      <c r="F4861" s="761"/>
      <c r="G4861" s="676" t="s">
        <v>26</v>
      </c>
      <c r="H4861" s="677">
        <v>0.08</v>
      </c>
      <c r="I4861" s="677">
        <v>0</v>
      </c>
      <c r="J4861" s="678">
        <v>37.369999999999997</v>
      </c>
      <c r="K4861" s="678">
        <v>2.98</v>
      </c>
    </row>
    <row r="4862" spans="1:11" ht="26.1" customHeight="1" x14ac:dyDescent="0.2">
      <c r="A4862" s="679" t="s">
        <v>3709</v>
      </c>
      <c r="B4862" s="680" t="s">
        <v>5291</v>
      </c>
      <c r="C4862" s="679" t="s">
        <v>24</v>
      </c>
      <c r="D4862" s="679" t="s">
        <v>5292</v>
      </c>
      <c r="E4862" s="762" t="s">
        <v>3720</v>
      </c>
      <c r="F4862" s="762"/>
      <c r="G4862" s="681" t="s">
        <v>66</v>
      </c>
      <c r="H4862" s="682">
        <v>1</v>
      </c>
      <c r="I4862" s="682">
        <v>0</v>
      </c>
      <c r="J4862" s="683">
        <v>4.8600000000000003</v>
      </c>
      <c r="K4862" s="683">
        <v>4.8600000000000003</v>
      </c>
    </row>
    <row r="4863" spans="1:11" ht="25.5" x14ac:dyDescent="0.2">
      <c r="A4863" s="684"/>
      <c r="B4863" s="684"/>
      <c r="C4863" s="684"/>
      <c r="D4863" s="684"/>
      <c r="E4863" s="684"/>
      <c r="F4863" s="684" t="s">
        <v>3723</v>
      </c>
      <c r="G4863" s="685">
        <v>3.95</v>
      </c>
      <c r="H4863" s="684" t="s">
        <v>3724</v>
      </c>
      <c r="I4863" s="685">
        <v>0</v>
      </c>
      <c r="J4863" s="684" t="s">
        <v>3725</v>
      </c>
      <c r="K4863" s="685">
        <v>3.95</v>
      </c>
    </row>
    <row r="4864" spans="1:11" ht="25.5" x14ac:dyDescent="0.2">
      <c r="A4864" s="684"/>
      <c r="B4864" s="684"/>
      <c r="C4864" s="684"/>
      <c r="D4864" s="684"/>
      <c r="E4864" s="684"/>
      <c r="F4864" s="684" t="s">
        <v>3726</v>
      </c>
      <c r="G4864" s="685">
        <v>0</v>
      </c>
      <c r="H4864" s="763"/>
      <c r="I4864" s="763" t="s">
        <v>3727</v>
      </c>
      <c r="J4864" s="684"/>
      <c r="K4864" s="685">
        <v>10.3</v>
      </c>
    </row>
    <row r="4865" spans="1:11" x14ac:dyDescent="0.2">
      <c r="A4865" s="759" t="s">
        <v>2709</v>
      </c>
      <c r="B4865" s="759"/>
      <c r="C4865" s="759"/>
      <c r="D4865" s="759"/>
      <c r="E4865" s="759"/>
      <c r="F4865" s="759"/>
      <c r="G4865" s="759"/>
      <c r="H4865" s="759"/>
      <c r="I4865" s="759"/>
      <c r="J4865" s="759"/>
      <c r="K4865" s="17"/>
    </row>
    <row r="4866" spans="1:11" ht="15" thickBot="1" x14ac:dyDescent="0.25">
      <c r="A4866" s="1146" t="s">
        <v>5795</v>
      </c>
      <c r="B4866" s="1146"/>
      <c r="C4866" s="1146"/>
      <c r="D4866" s="1146"/>
      <c r="E4866" s="1146"/>
      <c r="F4866" s="1146"/>
      <c r="G4866" s="1146"/>
      <c r="H4866" s="1146"/>
      <c r="I4866" s="1146"/>
      <c r="J4866" s="1146"/>
      <c r="K4866" s="33"/>
    </row>
    <row r="4867" spans="1:11" ht="0.95" customHeight="1" thickTop="1" x14ac:dyDescent="0.2">
      <c r="A4867" s="688"/>
      <c r="B4867" s="688"/>
      <c r="C4867" s="688"/>
      <c r="D4867" s="688"/>
      <c r="E4867" s="688"/>
      <c r="F4867" s="688"/>
      <c r="G4867" s="688"/>
      <c r="H4867" s="688"/>
      <c r="I4867" s="688"/>
      <c r="J4867" s="688"/>
      <c r="K4867" s="688"/>
    </row>
    <row r="4868" spans="1:11" ht="18" customHeight="1" x14ac:dyDescent="0.2">
      <c r="A4868" s="18" t="s">
        <v>1513</v>
      </c>
      <c r="B4868" s="19" t="s">
        <v>10</v>
      </c>
      <c r="C4868" s="18" t="s">
        <v>11</v>
      </c>
      <c r="D4868" s="18" t="s">
        <v>12</v>
      </c>
      <c r="E4868" s="764" t="s">
        <v>3702</v>
      </c>
      <c r="F4868" s="764"/>
      <c r="G4868" s="20" t="s">
        <v>13</v>
      </c>
      <c r="H4868" s="19" t="s">
        <v>14</v>
      </c>
      <c r="I4868" s="19" t="s">
        <v>3703</v>
      </c>
      <c r="J4868" s="19" t="s">
        <v>15</v>
      </c>
      <c r="K4868" s="19" t="s">
        <v>17</v>
      </c>
    </row>
    <row r="4869" spans="1:11" ht="65.099999999999994" customHeight="1" x14ac:dyDescent="0.2">
      <c r="A4869" s="23" t="s">
        <v>3704</v>
      </c>
      <c r="B4869" s="24" t="s">
        <v>1514</v>
      </c>
      <c r="C4869" s="23" t="s">
        <v>42</v>
      </c>
      <c r="D4869" s="23" t="s">
        <v>1515</v>
      </c>
      <c r="E4869" s="760" t="s">
        <v>5148</v>
      </c>
      <c r="F4869" s="760"/>
      <c r="G4869" s="25" t="s">
        <v>1367</v>
      </c>
      <c r="H4869" s="673">
        <v>1</v>
      </c>
      <c r="I4869" s="26"/>
      <c r="J4869" s="26">
        <v>246.19</v>
      </c>
      <c r="K4869" s="26">
        <v>246.19</v>
      </c>
    </row>
    <row r="4870" spans="1:11" ht="24" customHeight="1" x14ac:dyDescent="0.2">
      <c r="A4870" s="674" t="s">
        <v>3706</v>
      </c>
      <c r="B4870" s="675" t="s">
        <v>1739</v>
      </c>
      <c r="C4870" s="674" t="s">
        <v>24</v>
      </c>
      <c r="D4870" s="674" t="s">
        <v>1740</v>
      </c>
      <c r="E4870" s="761" t="s">
        <v>3705</v>
      </c>
      <c r="F4870" s="761"/>
      <c r="G4870" s="676" t="s">
        <v>26</v>
      </c>
      <c r="H4870" s="677">
        <v>0.5</v>
      </c>
      <c r="I4870" s="677">
        <v>0</v>
      </c>
      <c r="J4870" s="678">
        <v>37.369999999999997</v>
      </c>
      <c r="K4870" s="678">
        <v>18.68</v>
      </c>
    </row>
    <row r="4871" spans="1:11" ht="26.1" customHeight="1" x14ac:dyDescent="0.2">
      <c r="A4871" s="674" t="s">
        <v>3706</v>
      </c>
      <c r="B4871" s="675" t="s">
        <v>1742</v>
      </c>
      <c r="C4871" s="674" t="s">
        <v>24</v>
      </c>
      <c r="D4871" s="674" t="s">
        <v>1743</v>
      </c>
      <c r="E4871" s="761" t="s">
        <v>3705</v>
      </c>
      <c r="F4871" s="761"/>
      <c r="G4871" s="676" t="s">
        <v>26</v>
      </c>
      <c r="H4871" s="677">
        <v>0.5</v>
      </c>
      <c r="I4871" s="677">
        <v>0</v>
      </c>
      <c r="J4871" s="678">
        <v>30.8</v>
      </c>
      <c r="K4871" s="678">
        <v>15.4</v>
      </c>
    </row>
    <row r="4872" spans="1:11" ht="65.099999999999994" customHeight="1" x14ac:dyDescent="0.2">
      <c r="A4872" s="679" t="s">
        <v>3709</v>
      </c>
      <c r="B4872" s="680" t="s">
        <v>5293</v>
      </c>
      <c r="C4872" s="679" t="s">
        <v>131</v>
      </c>
      <c r="D4872" s="679" t="s">
        <v>5294</v>
      </c>
      <c r="E4872" s="762" t="s">
        <v>3720</v>
      </c>
      <c r="F4872" s="762"/>
      <c r="G4872" s="681" t="s">
        <v>66</v>
      </c>
      <c r="H4872" s="682">
        <v>1</v>
      </c>
      <c r="I4872" s="682">
        <v>0</v>
      </c>
      <c r="J4872" s="683">
        <v>212.11</v>
      </c>
      <c r="K4872" s="683">
        <v>212.11</v>
      </c>
    </row>
    <row r="4873" spans="1:11" ht="25.5" x14ac:dyDescent="0.2">
      <c r="A4873" s="684"/>
      <c r="B4873" s="684"/>
      <c r="C4873" s="684"/>
      <c r="D4873" s="684"/>
      <c r="E4873" s="684"/>
      <c r="F4873" s="684" t="s">
        <v>3723</v>
      </c>
      <c r="G4873" s="685">
        <v>24.77</v>
      </c>
      <c r="H4873" s="684" t="s">
        <v>3724</v>
      </c>
      <c r="I4873" s="685">
        <v>0</v>
      </c>
      <c r="J4873" s="684" t="s">
        <v>3725</v>
      </c>
      <c r="K4873" s="685">
        <v>24.77</v>
      </c>
    </row>
    <row r="4874" spans="1:11" ht="25.5" x14ac:dyDescent="0.2">
      <c r="A4874" s="684"/>
      <c r="B4874" s="684"/>
      <c r="C4874" s="684"/>
      <c r="D4874" s="684"/>
      <c r="E4874" s="684"/>
      <c r="F4874" s="684" t="s">
        <v>3726</v>
      </c>
      <c r="G4874" s="685">
        <v>0</v>
      </c>
      <c r="H4874" s="763"/>
      <c r="I4874" s="763" t="s">
        <v>3727</v>
      </c>
      <c r="J4874" s="684"/>
      <c r="K4874" s="685">
        <v>246.19</v>
      </c>
    </row>
    <row r="4875" spans="1:11" x14ac:dyDescent="0.2">
      <c r="A4875" s="759" t="s">
        <v>2709</v>
      </c>
      <c r="B4875" s="759"/>
      <c r="C4875" s="759"/>
      <c r="D4875" s="759"/>
      <c r="E4875" s="759"/>
      <c r="F4875" s="759"/>
      <c r="G4875" s="759"/>
      <c r="H4875" s="759"/>
      <c r="I4875" s="759"/>
      <c r="J4875" s="759"/>
      <c r="K4875" s="17"/>
    </row>
    <row r="4876" spans="1:11" ht="15" thickBot="1" x14ac:dyDescent="0.25">
      <c r="A4876" s="1146" t="s">
        <v>5795</v>
      </c>
      <c r="B4876" s="1146"/>
      <c r="C4876" s="1146"/>
      <c r="D4876" s="1146"/>
      <c r="E4876" s="1146"/>
      <c r="F4876" s="1146"/>
      <c r="G4876" s="1146"/>
      <c r="H4876" s="1146"/>
      <c r="I4876" s="1146"/>
      <c r="J4876" s="1146"/>
      <c r="K4876" s="33"/>
    </row>
    <row r="4877" spans="1:11" ht="0.95" customHeight="1" thickTop="1" x14ac:dyDescent="0.2">
      <c r="A4877" s="688"/>
      <c r="B4877" s="688"/>
      <c r="C4877" s="688"/>
      <c r="D4877" s="688"/>
      <c r="E4877" s="688"/>
      <c r="F4877" s="688"/>
      <c r="G4877" s="688"/>
      <c r="H4877" s="688"/>
      <c r="I4877" s="688"/>
      <c r="J4877" s="688"/>
      <c r="K4877" s="688"/>
    </row>
    <row r="4878" spans="1:11" ht="18" customHeight="1" x14ac:dyDescent="0.2">
      <c r="A4878" s="18" t="s">
        <v>1516</v>
      </c>
      <c r="B4878" s="19" t="s">
        <v>10</v>
      </c>
      <c r="C4878" s="18" t="s">
        <v>11</v>
      </c>
      <c r="D4878" s="18" t="s">
        <v>12</v>
      </c>
      <c r="E4878" s="764" t="s">
        <v>3702</v>
      </c>
      <c r="F4878" s="764"/>
      <c r="G4878" s="20" t="s">
        <v>13</v>
      </c>
      <c r="H4878" s="19" t="s">
        <v>14</v>
      </c>
      <c r="I4878" s="19" t="s">
        <v>3703</v>
      </c>
      <c r="J4878" s="19" t="s">
        <v>15</v>
      </c>
      <c r="K4878" s="19" t="s">
        <v>17</v>
      </c>
    </row>
    <row r="4879" spans="1:11" ht="51.95" customHeight="1" x14ac:dyDescent="0.2">
      <c r="A4879" s="23" t="s">
        <v>3704</v>
      </c>
      <c r="B4879" s="24" t="s">
        <v>1517</v>
      </c>
      <c r="C4879" s="23" t="s">
        <v>42</v>
      </c>
      <c r="D4879" s="23" t="s">
        <v>1518</v>
      </c>
      <c r="E4879" s="760" t="s">
        <v>3798</v>
      </c>
      <c r="F4879" s="760"/>
      <c r="G4879" s="25" t="s">
        <v>1262</v>
      </c>
      <c r="H4879" s="673">
        <v>1</v>
      </c>
      <c r="I4879" s="26"/>
      <c r="J4879" s="26">
        <v>47.5</v>
      </c>
      <c r="K4879" s="26">
        <v>47.5</v>
      </c>
    </row>
    <row r="4880" spans="1:11" ht="24" customHeight="1" x14ac:dyDescent="0.2">
      <c r="A4880" s="674" t="s">
        <v>3706</v>
      </c>
      <c r="B4880" s="675" t="s">
        <v>1739</v>
      </c>
      <c r="C4880" s="674" t="s">
        <v>24</v>
      </c>
      <c r="D4880" s="674" t="s">
        <v>1740</v>
      </c>
      <c r="E4880" s="761" t="s">
        <v>3705</v>
      </c>
      <c r="F4880" s="761"/>
      <c r="G4880" s="676" t="s">
        <v>26</v>
      </c>
      <c r="H4880" s="677">
        <v>0.45179999999999998</v>
      </c>
      <c r="I4880" s="677">
        <v>0</v>
      </c>
      <c r="J4880" s="678">
        <v>37.369999999999997</v>
      </c>
      <c r="K4880" s="678">
        <v>16.88</v>
      </c>
    </row>
    <row r="4881" spans="1:11" ht="26.1" customHeight="1" x14ac:dyDescent="0.2">
      <c r="A4881" s="674" t="s">
        <v>3706</v>
      </c>
      <c r="B4881" s="675" t="s">
        <v>1742</v>
      </c>
      <c r="C4881" s="674" t="s">
        <v>24</v>
      </c>
      <c r="D4881" s="674" t="s">
        <v>1743</v>
      </c>
      <c r="E4881" s="761" t="s">
        <v>3705</v>
      </c>
      <c r="F4881" s="761"/>
      <c r="G4881" s="676" t="s">
        <v>26</v>
      </c>
      <c r="H4881" s="677">
        <v>0.18329999999999999</v>
      </c>
      <c r="I4881" s="677">
        <v>0</v>
      </c>
      <c r="J4881" s="678">
        <v>30.8</v>
      </c>
      <c r="K4881" s="678">
        <v>5.64</v>
      </c>
    </row>
    <row r="4882" spans="1:11" ht="26.1" customHeight="1" x14ac:dyDescent="0.2">
      <c r="A4882" s="679" t="s">
        <v>3709</v>
      </c>
      <c r="B4882" s="680" t="s">
        <v>5295</v>
      </c>
      <c r="C4882" s="679" t="s">
        <v>42</v>
      </c>
      <c r="D4882" s="679" t="s">
        <v>5296</v>
      </c>
      <c r="E4882" s="762" t="s">
        <v>2501</v>
      </c>
      <c r="F4882" s="762"/>
      <c r="G4882" s="681" t="s">
        <v>1262</v>
      </c>
      <c r="H4882" s="682">
        <v>1</v>
      </c>
      <c r="I4882" s="682">
        <v>0</v>
      </c>
      <c r="J4882" s="683">
        <v>24.98</v>
      </c>
      <c r="K4882" s="683">
        <v>24.98</v>
      </c>
    </row>
    <row r="4883" spans="1:11" ht="25.5" x14ac:dyDescent="0.2">
      <c r="A4883" s="684"/>
      <c r="B4883" s="684"/>
      <c r="C4883" s="684"/>
      <c r="D4883" s="684"/>
      <c r="E4883" s="684"/>
      <c r="F4883" s="684" t="s">
        <v>3723</v>
      </c>
      <c r="G4883" s="685">
        <v>16.600000000000001</v>
      </c>
      <c r="H4883" s="684" t="s">
        <v>3724</v>
      </c>
      <c r="I4883" s="685">
        <v>0</v>
      </c>
      <c r="J4883" s="684" t="s">
        <v>3725</v>
      </c>
      <c r="K4883" s="685">
        <v>16.600000000000001</v>
      </c>
    </row>
    <row r="4884" spans="1:11" ht="25.5" x14ac:dyDescent="0.2">
      <c r="A4884" s="684"/>
      <c r="B4884" s="684"/>
      <c r="C4884" s="684"/>
      <c r="D4884" s="684"/>
      <c r="E4884" s="684"/>
      <c r="F4884" s="684" t="s">
        <v>3726</v>
      </c>
      <c r="G4884" s="685">
        <v>0</v>
      </c>
      <c r="H4884" s="763"/>
      <c r="I4884" s="763" t="s">
        <v>3727</v>
      </c>
      <c r="J4884" s="684"/>
      <c r="K4884" s="685">
        <v>47.5</v>
      </c>
    </row>
    <row r="4885" spans="1:11" x14ac:dyDescent="0.2">
      <c r="A4885" s="759" t="s">
        <v>2709</v>
      </c>
      <c r="B4885" s="759"/>
      <c r="C4885" s="759"/>
      <c r="D4885" s="759"/>
      <c r="E4885" s="759"/>
      <c r="F4885" s="759"/>
      <c r="G4885" s="759"/>
      <c r="H4885" s="759"/>
      <c r="I4885" s="759"/>
      <c r="J4885" s="759"/>
      <c r="K4885" s="17"/>
    </row>
    <row r="4886" spans="1:11" ht="15" thickBot="1" x14ac:dyDescent="0.25">
      <c r="A4886" s="1146" t="s">
        <v>5784</v>
      </c>
      <c r="B4886" s="1146"/>
      <c r="C4886" s="1146"/>
      <c r="D4886" s="1146"/>
      <c r="E4886" s="1146"/>
      <c r="F4886" s="1146"/>
      <c r="G4886" s="1146"/>
      <c r="H4886" s="1146"/>
      <c r="I4886" s="1146"/>
      <c r="J4886" s="1146"/>
      <c r="K4886" s="33"/>
    </row>
    <row r="4887" spans="1:11" ht="0.95" customHeight="1" thickTop="1" x14ac:dyDescent="0.2">
      <c r="A4887" s="688"/>
      <c r="B4887" s="688"/>
      <c r="C4887" s="688"/>
      <c r="D4887" s="688"/>
      <c r="E4887" s="688"/>
      <c r="F4887" s="688"/>
      <c r="G4887" s="688"/>
      <c r="H4887" s="688"/>
      <c r="I4887" s="688"/>
      <c r="J4887" s="688"/>
      <c r="K4887" s="688"/>
    </row>
    <row r="4888" spans="1:11" ht="18" customHeight="1" x14ac:dyDescent="0.2">
      <c r="A4888" s="18" t="s">
        <v>1519</v>
      </c>
      <c r="B4888" s="19" t="s">
        <v>10</v>
      </c>
      <c r="C4888" s="18" t="s">
        <v>11</v>
      </c>
      <c r="D4888" s="18" t="s">
        <v>12</v>
      </c>
      <c r="E4888" s="764" t="s">
        <v>3702</v>
      </c>
      <c r="F4888" s="764"/>
      <c r="G4888" s="20" t="s">
        <v>13</v>
      </c>
      <c r="H4888" s="19" t="s">
        <v>14</v>
      </c>
      <c r="I4888" s="19" t="s">
        <v>3703</v>
      </c>
      <c r="J4888" s="19" t="s">
        <v>15</v>
      </c>
      <c r="K4888" s="19" t="s">
        <v>17</v>
      </c>
    </row>
    <row r="4889" spans="1:11" ht="51.95" customHeight="1" x14ac:dyDescent="0.2">
      <c r="A4889" s="23" t="s">
        <v>3704</v>
      </c>
      <c r="B4889" s="24" t="s">
        <v>1520</v>
      </c>
      <c r="C4889" s="23" t="s">
        <v>42</v>
      </c>
      <c r="D4889" s="23" t="s">
        <v>1521</v>
      </c>
      <c r="E4889" s="760" t="s">
        <v>5148</v>
      </c>
      <c r="F4889" s="760"/>
      <c r="G4889" s="25" t="s">
        <v>66</v>
      </c>
      <c r="H4889" s="673">
        <v>1</v>
      </c>
      <c r="I4889" s="26"/>
      <c r="J4889" s="26">
        <v>98.41</v>
      </c>
      <c r="K4889" s="26">
        <v>98.41</v>
      </c>
    </row>
    <row r="4890" spans="1:11" ht="24" customHeight="1" x14ac:dyDescent="0.2">
      <c r="A4890" s="674" t="s">
        <v>3706</v>
      </c>
      <c r="B4890" s="675" t="s">
        <v>1739</v>
      </c>
      <c r="C4890" s="674" t="s">
        <v>24</v>
      </c>
      <c r="D4890" s="674" t="s">
        <v>1740</v>
      </c>
      <c r="E4890" s="761" t="s">
        <v>3705</v>
      </c>
      <c r="F4890" s="761"/>
      <c r="G4890" s="676" t="s">
        <v>26</v>
      </c>
      <c r="H4890" s="677">
        <v>0.96199999999999997</v>
      </c>
      <c r="I4890" s="677">
        <v>0</v>
      </c>
      <c r="J4890" s="678">
        <v>37.369999999999997</v>
      </c>
      <c r="K4890" s="678">
        <v>35.94</v>
      </c>
    </row>
    <row r="4891" spans="1:11" ht="26.1" customHeight="1" x14ac:dyDescent="0.2">
      <c r="A4891" s="674" t="s">
        <v>3706</v>
      </c>
      <c r="B4891" s="675" t="s">
        <v>1742</v>
      </c>
      <c r="C4891" s="674" t="s">
        <v>24</v>
      </c>
      <c r="D4891" s="674" t="s">
        <v>1743</v>
      </c>
      <c r="E4891" s="761" t="s">
        <v>3705</v>
      </c>
      <c r="F4891" s="761"/>
      <c r="G4891" s="676" t="s">
        <v>26</v>
      </c>
      <c r="H4891" s="677">
        <v>0.96199999999999997</v>
      </c>
      <c r="I4891" s="677">
        <v>0</v>
      </c>
      <c r="J4891" s="678">
        <v>30.8</v>
      </c>
      <c r="K4891" s="678">
        <v>29.62</v>
      </c>
    </row>
    <row r="4892" spans="1:11" ht="26.1" customHeight="1" x14ac:dyDescent="0.2">
      <c r="A4892" s="679" t="s">
        <v>3709</v>
      </c>
      <c r="B4892" s="680" t="s">
        <v>5297</v>
      </c>
      <c r="C4892" s="679" t="s">
        <v>24</v>
      </c>
      <c r="D4892" s="679" t="s">
        <v>5298</v>
      </c>
      <c r="E4892" s="762" t="s">
        <v>3720</v>
      </c>
      <c r="F4892" s="762"/>
      <c r="G4892" s="681" t="s">
        <v>66</v>
      </c>
      <c r="H4892" s="682">
        <v>1</v>
      </c>
      <c r="I4892" s="682">
        <v>0</v>
      </c>
      <c r="J4892" s="683">
        <v>32.85</v>
      </c>
      <c r="K4892" s="683">
        <v>32.85</v>
      </c>
    </row>
    <row r="4893" spans="1:11" ht="25.5" x14ac:dyDescent="0.2">
      <c r="A4893" s="684"/>
      <c r="B4893" s="684"/>
      <c r="C4893" s="684"/>
      <c r="D4893" s="684"/>
      <c r="E4893" s="684"/>
      <c r="F4893" s="684" t="s">
        <v>3723</v>
      </c>
      <c r="G4893" s="685">
        <v>47.66</v>
      </c>
      <c r="H4893" s="684" t="s">
        <v>3724</v>
      </c>
      <c r="I4893" s="685">
        <v>0</v>
      </c>
      <c r="J4893" s="684" t="s">
        <v>3725</v>
      </c>
      <c r="K4893" s="685">
        <v>47.66</v>
      </c>
    </row>
    <row r="4894" spans="1:11" ht="25.5" x14ac:dyDescent="0.2">
      <c r="A4894" s="684"/>
      <c r="B4894" s="684"/>
      <c r="C4894" s="684"/>
      <c r="D4894" s="684"/>
      <c r="E4894" s="684"/>
      <c r="F4894" s="684" t="s">
        <v>3726</v>
      </c>
      <c r="G4894" s="685">
        <v>0</v>
      </c>
      <c r="H4894" s="763"/>
      <c r="I4894" s="763" t="s">
        <v>3727</v>
      </c>
      <c r="J4894" s="684"/>
      <c r="K4894" s="685">
        <v>98.41</v>
      </c>
    </row>
    <row r="4895" spans="1:11" x14ac:dyDescent="0.2">
      <c r="A4895" s="759" t="s">
        <v>2709</v>
      </c>
      <c r="B4895" s="759"/>
      <c r="C4895" s="759"/>
      <c r="D4895" s="759"/>
      <c r="E4895" s="759"/>
      <c r="F4895" s="759"/>
      <c r="G4895" s="759"/>
      <c r="H4895" s="759"/>
      <c r="I4895" s="759"/>
      <c r="J4895" s="759"/>
      <c r="K4895" s="17"/>
    </row>
    <row r="4896" spans="1:11" ht="15" thickBot="1" x14ac:dyDescent="0.25">
      <c r="A4896" s="1146" t="s">
        <v>5796</v>
      </c>
      <c r="B4896" s="1146"/>
      <c r="C4896" s="1146"/>
      <c r="D4896" s="1146"/>
      <c r="E4896" s="1146"/>
      <c r="F4896" s="1146"/>
      <c r="G4896" s="1146"/>
      <c r="H4896" s="1146"/>
      <c r="I4896" s="1146"/>
      <c r="J4896" s="1146"/>
      <c r="K4896" s="33"/>
    </row>
    <row r="4897" spans="1:11" ht="0.95" customHeight="1" thickTop="1" x14ac:dyDescent="0.2">
      <c r="A4897" s="688"/>
      <c r="B4897" s="688"/>
      <c r="C4897" s="688"/>
      <c r="D4897" s="688"/>
      <c r="E4897" s="688"/>
      <c r="F4897" s="688"/>
      <c r="G4897" s="688"/>
      <c r="H4897" s="688"/>
      <c r="I4897" s="688"/>
      <c r="J4897" s="688"/>
      <c r="K4897" s="688"/>
    </row>
    <row r="4898" spans="1:11" ht="18" customHeight="1" x14ac:dyDescent="0.2">
      <c r="A4898" s="18" t="s">
        <v>1522</v>
      </c>
      <c r="B4898" s="19" t="s">
        <v>10</v>
      </c>
      <c r="C4898" s="18" t="s">
        <v>11</v>
      </c>
      <c r="D4898" s="18" t="s">
        <v>12</v>
      </c>
      <c r="E4898" s="764" t="s">
        <v>3702</v>
      </c>
      <c r="F4898" s="764"/>
      <c r="G4898" s="20" t="s">
        <v>13</v>
      </c>
      <c r="H4898" s="19" t="s">
        <v>14</v>
      </c>
      <c r="I4898" s="19" t="s">
        <v>3703</v>
      </c>
      <c r="J4898" s="19" t="s">
        <v>15</v>
      </c>
      <c r="K4898" s="19" t="s">
        <v>17</v>
      </c>
    </row>
    <row r="4899" spans="1:11" ht="51.95" customHeight="1" x14ac:dyDescent="0.2">
      <c r="A4899" s="23" t="s">
        <v>3704</v>
      </c>
      <c r="B4899" s="24" t="s">
        <v>1495</v>
      </c>
      <c r="C4899" s="23" t="s">
        <v>42</v>
      </c>
      <c r="D4899" s="23" t="s">
        <v>1496</v>
      </c>
      <c r="E4899" s="760" t="s">
        <v>3798</v>
      </c>
      <c r="F4899" s="760"/>
      <c r="G4899" s="25" t="s">
        <v>1262</v>
      </c>
      <c r="H4899" s="673">
        <v>1</v>
      </c>
      <c r="I4899" s="26"/>
      <c r="J4899" s="26">
        <v>7.53</v>
      </c>
      <c r="K4899" s="26">
        <v>7.53</v>
      </c>
    </row>
    <row r="4900" spans="1:11" ht="26.1" customHeight="1" x14ac:dyDescent="0.2">
      <c r="A4900" s="674" t="s">
        <v>3706</v>
      </c>
      <c r="B4900" s="675" t="s">
        <v>1742</v>
      </c>
      <c r="C4900" s="674" t="s">
        <v>24</v>
      </c>
      <c r="D4900" s="674" t="s">
        <v>1743</v>
      </c>
      <c r="E4900" s="761" t="s">
        <v>3705</v>
      </c>
      <c r="F4900" s="761"/>
      <c r="G4900" s="676" t="s">
        <v>26</v>
      </c>
      <c r="H4900" s="677">
        <v>0.05</v>
      </c>
      <c r="I4900" s="677">
        <v>0</v>
      </c>
      <c r="J4900" s="678">
        <v>30.8</v>
      </c>
      <c r="K4900" s="678">
        <v>1.54</v>
      </c>
    </row>
    <row r="4901" spans="1:11" ht="24" customHeight="1" x14ac:dyDescent="0.2">
      <c r="A4901" s="674" t="s">
        <v>3706</v>
      </c>
      <c r="B4901" s="675" t="s">
        <v>1739</v>
      </c>
      <c r="C4901" s="674" t="s">
        <v>24</v>
      </c>
      <c r="D4901" s="674" t="s">
        <v>1740</v>
      </c>
      <c r="E4901" s="761" t="s">
        <v>3705</v>
      </c>
      <c r="F4901" s="761"/>
      <c r="G4901" s="676" t="s">
        <v>26</v>
      </c>
      <c r="H4901" s="677">
        <v>0.05</v>
      </c>
      <c r="I4901" s="677">
        <v>0</v>
      </c>
      <c r="J4901" s="678">
        <v>37.369999999999997</v>
      </c>
      <c r="K4901" s="678">
        <v>1.86</v>
      </c>
    </row>
    <row r="4902" spans="1:11" ht="26.1" customHeight="1" x14ac:dyDescent="0.2">
      <c r="A4902" s="679" t="s">
        <v>3709</v>
      </c>
      <c r="B4902" s="680" t="s">
        <v>5282</v>
      </c>
      <c r="C4902" s="679" t="s">
        <v>24</v>
      </c>
      <c r="D4902" s="679" t="s">
        <v>5283</v>
      </c>
      <c r="E4902" s="762" t="s">
        <v>3720</v>
      </c>
      <c r="F4902" s="762"/>
      <c r="G4902" s="681" t="s">
        <v>66</v>
      </c>
      <c r="H4902" s="682">
        <v>1</v>
      </c>
      <c r="I4902" s="682">
        <v>0</v>
      </c>
      <c r="J4902" s="683">
        <v>4.13</v>
      </c>
      <c r="K4902" s="683">
        <v>4.13</v>
      </c>
    </row>
    <row r="4903" spans="1:11" ht="25.5" x14ac:dyDescent="0.2">
      <c r="A4903" s="684"/>
      <c r="B4903" s="684"/>
      <c r="C4903" s="684"/>
      <c r="D4903" s="684"/>
      <c r="E4903" s="684"/>
      <c r="F4903" s="684" t="s">
        <v>3723</v>
      </c>
      <c r="G4903" s="685">
        <v>2.4700000000000002</v>
      </c>
      <c r="H4903" s="684" t="s">
        <v>3724</v>
      </c>
      <c r="I4903" s="685">
        <v>0</v>
      </c>
      <c r="J4903" s="684" t="s">
        <v>3725</v>
      </c>
      <c r="K4903" s="685">
        <v>2.4700000000000002</v>
      </c>
    </row>
    <row r="4904" spans="1:11" ht="25.5" x14ac:dyDescent="0.2">
      <c r="A4904" s="684"/>
      <c r="B4904" s="684"/>
      <c r="C4904" s="684"/>
      <c r="D4904" s="684"/>
      <c r="E4904" s="684"/>
      <c r="F4904" s="684" t="s">
        <v>3726</v>
      </c>
      <c r="G4904" s="685">
        <v>0</v>
      </c>
      <c r="H4904" s="763"/>
      <c r="I4904" s="763" t="s">
        <v>3727</v>
      </c>
      <c r="J4904" s="684"/>
      <c r="K4904" s="685">
        <v>7.53</v>
      </c>
    </row>
    <row r="4905" spans="1:11" x14ac:dyDescent="0.2">
      <c r="A4905" s="759" t="s">
        <v>2709</v>
      </c>
      <c r="B4905" s="759"/>
      <c r="C4905" s="759"/>
      <c r="D4905" s="759"/>
      <c r="E4905" s="759"/>
      <c r="F4905" s="759"/>
      <c r="G4905" s="759"/>
      <c r="H4905" s="759"/>
      <c r="I4905" s="759"/>
      <c r="J4905" s="759"/>
      <c r="K4905" s="17"/>
    </row>
    <row r="4906" spans="1:11" ht="15" thickBot="1" x14ac:dyDescent="0.25">
      <c r="A4906" s="1146" t="s">
        <v>5784</v>
      </c>
      <c r="B4906" s="1146"/>
      <c r="C4906" s="1146"/>
      <c r="D4906" s="1146"/>
      <c r="E4906" s="1146"/>
      <c r="F4906" s="1146"/>
      <c r="G4906" s="1146"/>
      <c r="H4906" s="1146"/>
      <c r="I4906" s="1146"/>
      <c r="J4906" s="1146"/>
      <c r="K4906" s="33"/>
    </row>
    <row r="4907" spans="1:11" ht="0.95" customHeight="1" thickTop="1" x14ac:dyDescent="0.2">
      <c r="A4907" s="688"/>
      <c r="B4907" s="688"/>
      <c r="C4907" s="688"/>
      <c r="D4907" s="688"/>
      <c r="E4907" s="688"/>
      <c r="F4907" s="688"/>
      <c r="G4907" s="688"/>
      <c r="H4907" s="688"/>
      <c r="I4907" s="688"/>
      <c r="J4907" s="688"/>
      <c r="K4907" s="688"/>
    </row>
    <row r="4908" spans="1:11" ht="18" customHeight="1" x14ac:dyDescent="0.2">
      <c r="A4908" s="18" t="s">
        <v>1523</v>
      </c>
      <c r="B4908" s="19" t="s">
        <v>10</v>
      </c>
      <c r="C4908" s="18" t="s">
        <v>11</v>
      </c>
      <c r="D4908" s="18" t="s">
        <v>12</v>
      </c>
      <c r="E4908" s="764" t="s">
        <v>3702</v>
      </c>
      <c r="F4908" s="764"/>
      <c r="G4908" s="20" t="s">
        <v>13</v>
      </c>
      <c r="H4908" s="19" t="s">
        <v>14</v>
      </c>
      <c r="I4908" s="19" t="s">
        <v>3703</v>
      </c>
      <c r="J4908" s="19" t="s">
        <v>15</v>
      </c>
      <c r="K4908" s="19" t="s">
        <v>17</v>
      </c>
    </row>
    <row r="4909" spans="1:11" ht="24" customHeight="1" x14ac:dyDescent="0.2">
      <c r="A4909" s="23" t="s">
        <v>3704</v>
      </c>
      <c r="B4909" s="24" t="s">
        <v>1524</v>
      </c>
      <c r="C4909" s="23" t="s">
        <v>42</v>
      </c>
      <c r="D4909" s="23" t="s">
        <v>1525</v>
      </c>
      <c r="E4909" s="760" t="s">
        <v>5148</v>
      </c>
      <c r="F4909" s="760"/>
      <c r="G4909" s="25" t="s">
        <v>1367</v>
      </c>
      <c r="H4909" s="673">
        <v>1</v>
      </c>
      <c r="I4909" s="26"/>
      <c r="J4909" s="26">
        <v>15.21</v>
      </c>
      <c r="K4909" s="26">
        <v>15.21</v>
      </c>
    </row>
    <row r="4910" spans="1:11" ht="26.1" customHeight="1" x14ac:dyDescent="0.2">
      <c r="A4910" s="674" t="s">
        <v>3706</v>
      </c>
      <c r="B4910" s="675" t="s">
        <v>1742</v>
      </c>
      <c r="C4910" s="674" t="s">
        <v>24</v>
      </c>
      <c r="D4910" s="674" t="s">
        <v>1743</v>
      </c>
      <c r="E4910" s="761" t="s">
        <v>3705</v>
      </c>
      <c r="F4910" s="761"/>
      <c r="G4910" s="676" t="s">
        <v>26</v>
      </c>
      <c r="H4910" s="677">
        <v>0.1</v>
      </c>
      <c r="I4910" s="677">
        <v>0</v>
      </c>
      <c r="J4910" s="678">
        <v>30.8</v>
      </c>
      <c r="K4910" s="678">
        <v>3.08</v>
      </c>
    </row>
    <row r="4911" spans="1:11" ht="24" customHeight="1" x14ac:dyDescent="0.2">
      <c r="A4911" s="674" t="s">
        <v>3706</v>
      </c>
      <c r="B4911" s="675" t="s">
        <v>1739</v>
      </c>
      <c r="C4911" s="674" t="s">
        <v>24</v>
      </c>
      <c r="D4911" s="674" t="s">
        <v>1740</v>
      </c>
      <c r="E4911" s="761" t="s">
        <v>3705</v>
      </c>
      <c r="F4911" s="761"/>
      <c r="G4911" s="676" t="s">
        <v>26</v>
      </c>
      <c r="H4911" s="677">
        <v>0.1</v>
      </c>
      <c r="I4911" s="677">
        <v>0</v>
      </c>
      <c r="J4911" s="678">
        <v>37.369999999999997</v>
      </c>
      <c r="K4911" s="678">
        <v>3.73</v>
      </c>
    </row>
    <row r="4912" spans="1:11" ht="24" customHeight="1" x14ac:dyDescent="0.2">
      <c r="A4912" s="679" t="s">
        <v>3709</v>
      </c>
      <c r="B4912" s="680" t="s">
        <v>5300</v>
      </c>
      <c r="C4912" s="679" t="s">
        <v>24</v>
      </c>
      <c r="D4912" s="679" t="s">
        <v>5301</v>
      </c>
      <c r="E4912" s="762" t="s">
        <v>3720</v>
      </c>
      <c r="F4912" s="762"/>
      <c r="G4912" s="681" t="s">
        <v>66</v>
      </c>
      <c r="H4912" s="682">
        <v>1</v>
      </c>
      <c r="I4912" s="682">
        <v>0</v>
      </c>
      <c r="J4912" s="683">
        <v>8.4</v>
      </c>
      <c r="K4912" s="683">
        <v>8.4</v>
      </c>
    </row>
    <row r="4913" spans="1:11" ht="25.5" x14ac:dyDescent="0.2">
      <c r="A4913" s="684"/>
      <c r="B4913" s="684"/>
      <c r="C4913" s="684"/>
      <c r="D4913" s="684"/>
      <c r="E4913" s="684"/>
      <c r="F4913" s="684" t="s">
        <v>3723</v>
      </c>
      <c r="G4913" s="685">
        <v>4.9400000000000004</v>
      </c>
      <c r="H4913" s="684" t="s">
        <v>3724</v>
      </c>
      <c r="I4913" s="685">
        <v>0</v>
      </c>
      <c r="J4913" s="684" t="s">
        <v>3725</v>
      </c>
      <c r="K4913" s="685">
        <v>4.9400000000000004</v>
      </c>
    </row>
    <row r="4914" spans="1:11" ht="25.5" x14ac:dyDescent="0.2">
      <c r="A4914" s="684"/>
      <c r="B4914" s="684"/>
      <c r="C4914" s="684"/>
      <c r="D4914" s="684"/>
      <c r="E4914" s="684"/>
      <c r="F4914" s="684" t="s">
        <v>3726</v>
      </c>
      <c r="G4914" s="685">
        <v>0</v>
      </c>
      <c r="H4914" s="763"/>
      <c r="I4914" s="763" t="s">
        <v>3727</v>
      </c>
      <c r="J4914" s="684"/>
      <c r="K4914" s="685">
        <v>15.21</v>
      </c>
    </row>
    <row r="4915" spans="1:11" x14ac:dyDescent="0.2">
      <c r="A4915" s="759" t="s">
        <v>2709</v>
      </c>
      <c r="B4915" s="759"/>
      <c r="C4915" s="759"/>
      <c r="D4915" s="759"/>
      <c r="E4915" s="759"/>
      <c r="F4915" s="759"/>
      <c r="G4915" s="759"/>
      <c r="H4915" s="759"/>
      <c r="I4915" s="759"/>
      <c r="J4915" s="759"/>
      <c r="K4915" s="17"/>
    </row>
    <row r="4916" spans="1:11" ht="15" thickBot="1" x14ac:dyDescent="0.25">
      <c r="A4916" s="1146" t="s">
        <v>5795</v>
      </c>
      <c r="B4916" s="1146"/>
      <c r="C4916" s="1146"/>
      <c r="D4916" s="1146"/>
      <c r="E4916" s="1146"/>
      <c r="F4916" s="1146"/>
      <c r="G4916" s="1146"/>
      <c r="H4916" s="1146"/>
      <c r="I4916" s="1146"/>
      <c r="J4916" s="1146"/>
      <c r="K4916" s="33"/>
    </row>
    <row r="4917" spans="1:11" ht="0.95" customHeight="1" thickTop="1" x14ac:dyDescent="0.2">
      <c r="A4917" s="688"/>
      <c r="B4917" s="688"/>
      <c r="C4917" s="688"/>
      <c r="D4917" s="688"/>
      <c r="E4917" s="688"/>
      <c r="F4917" s="688"/>
      <c r="G4917" s="688"/>
      <c r="H4917" s="688"/>
      <c r="I4917" s="688"/>
      <c r="J4917" s="688"/>
      <c r="K4917" s="688"/>
    </row>
    <row r="4918" spans="1:11" ht="18" customHeight="1" x14ac:dyDescent="0.2">
      <c r="A4918" s="18" t="s">
        <v>1526</v>
      </c>
      <c r="B4918" s="19" t="s">
        <v>10</v>
      </c>
      <c r="C4918" s="18" t="s">
        <v>11</v>
      </c>
      <c r="D4918" s="18" t="s">
        <v>12</v>
      </c>
      <c r="E4918" s="764" t="s">
        <v>3702</v>
      </c>
      <c r="F4918" s="764"/>
      <c r="G4918" s="20" t="s">
        <v>13</v>
      </c>
      <c r="H4918" s="19" t="s">
        <v>14</v>
      </c>
      <c r="I4918" s="19" t="s">
        <v>3703</v>
      </c>
      <c r="J4918" s="19" t="s">
        <v>15</v>
      </c>
      <c r="K4918" s="19" t="s">
        <v>17</v>
      </c>
    </row>
    <row r="4919" spans="1:11" ht="26.1" customHeight="1" x14ac:dyDescent="0.2">
      <c r="A4919" s="23" t="s">
        <v>3704</v>
      </c>
      <c r="B4919" s="24" t="s">
        <v>1527</v>
      </c>
      <c r="C4919" s="23" t="s">
        <v>42</v>
      </c>
      <c r="D4919" s="23" t="s">
        <v>1528</v>
      </c>
      <c r="E4919" s="760" t="s">
        <v>3798</v>
      </c>
      <c r="F4919" s="760"/>
      <c r="G4919" s="25" t="s">
        <v>1262</v>
      </c>
      <c r="H4919" s="673">
        <v>1</v>
      </c>
      <c r="I4919" s="26"/>
      <c r="J4919" s="26">
        <v>12.31</v>
      </c>
      <c r="K4919" s="26">
        <v>12.31</v>
      </c>
    </row>
    <row r="4920" spans="1:11" ht="26.1" customHeight="1" x14ac:dyDescent="0.2">
      <c r="A4920" s="674" t="s">
        <v>3706</v>
      </c>
      <c r="B4920" s="675" t="s">
        <v>1742</v>
      </c>
      <c r="C4920" s="674" t="s">
        <v>24</v>
      </c>
      <c r="D4920" s="674" t="s">
        <v>1743</v>
      </c>
      <c r="E4920" s="761" t="s">
        <v>3705</v>
      </c>
      <c r="F4920" s="761"/>
      <c r="G4920" s="676" t="s">
        <v>26</v>
      </c>
      <c r="H4920" s="677">
        <v>0.1</v>
      </c>
      <c r="I4920" s="677">
        <v>0</v>
      </c>
      <c r="J4920" s="678">
        <v>30.8</v>
      </c>
      <c r="K4920" s="678">
        <v>3.08</v>
      </c>
    </row>
    <row r="4921" spans="1:11" ht="24" customHeight="1" x14ac:dyDescent="0.2">
      <c r="A4921" s="674" t="s">
        <v>3706</v>
      </c>
      <c r="B4921" s="675" t="s">
        <v>1739</v>
      </c>
      <c r="C4921" s="674" t="s">
        <v>24</v>
      </c>
      <c r="D4921" s="674" t="s">
        <v>1740</v>
      </c>
      <c r="E4921" s="761" t="s">
        <v>3705</v>
      </c>
      <c r="F4921" s="761"/>
      <c r="G4921" s="676" t="s">
        <v>26</v>
      </c>
      <c r="H4921" s="677">
        <v>0.1</v>
      </c>
      <c r="I4921" s="677">
        <v>0</v>
      </c>
      <c r="J4921" s="678">
        <v>37.369999999999997</v>
      </c>
      <c r="K4921" s="678">
        <v>3.73</v>
      </c>
    </row>
    <row r="4922" spans="1:11" ht="26.1" customHeight="1" x14ac:dyDescent="0.2">
      <c r="A4922" s="679" t="s">
        <v>3709</v>
      </c>
      <c r="B4922" s="680" t="s">
        <v>5302</v>
      </c>
      <c r="C4922" s="679" t="s">
        <v>42</v>
      </c>
      <c r="D4922" s="679" t="s">
        <v>5303</v>
      </c>
      <c r="E4922" s="762" t="s">
        <v>2501</v>
      </c>
      <c r="F4922" s="762"/>
      <c r="G4922" s="681" t="s">
        <v>1262</v>
      </c>
      <c r="H4922" s="682">
        <v>1</v>
      </c>
      <c r="I4922" s="682">
        <v>0</v>
      </c>
      <c r="J4922" s="683">
        <v>5.5</v>
      </c>
      <c r="K4922" s="683">
        <v>5.5</v>
      </c>
    </row>
    <row r="4923" spans="1:11" ht="25.5" x14ac:dyDescent="0.2">
      <c r="A4923" s="684"/>
      <c r="B4923" s="684"/>
      <c r="C4923" s="684"/>
      <c r="D4923" s="684"/>
      <c r="E4923" s="684"/>
      <c r="F4923" s="684" t="s">
        <v>3723</v>
      </c>
      <c r="G4923" s="685">
        <v>4.9400000000000004</v>
      </c>
      <c r="H4923" s="684" t="s">
        <v>3724</v>
      </c>
      <c r="I4923" s="685">
        <v>0</v>
      </c>
      <c r="J4923" s="684" t="s">
        <v>3725</v>
      </c>
      <c r="K4923" s="685">
        <v>4.9400000000000004</v>
      </c>
    </row>
    <row r="4924" spans="1:11" ht="25.5" x14ac:dyDescent="0.2">
      <c r="A4924" s="684"/>
      <c r="B4924" s="684"/>
      <c r="C4924" s="684"/>
      <c r="D4924" s="684"/>
      <c r="E4924" s="684"/>
      <c r="F4924" s="684" t="s">
        <v>3726</v>
      </c>
      <c r="G4924" s="685">
        <v>0</v>
      </c>
      <c r="H4924" s="763"/>
      <c r="I4924" s="763" t="s">
        <v>3727</v>
      </c>
      <c r="J4924" s="684"/>
      <c r="K4924" s="685">
        <v>12.31</v>
      </c>
    </row>
    <row r="4925" spans="1:11" x14ac:dyDescent="0.2">
      <c r="A4925" s="759" t="s">
        <v>2709</v>
      </c>
      <c r="B4925" s="759"/>
      <c r="C4925" s="759"/>
      <c r="D4925" s="759"/>
      <c r="E4925" s="759"/>
      <c r="F4925" s="759"/>
      <c r="G4925" s="759"/>
      <c r="H4925" s="759"/>
      <c r="I4925" s="759"/>
      <c r="J4925" s="759"/>
      <c r="K4925" s="17"/>
    </row>
    <row r="4926" spans="1:11" ht="15" thickBot="1" x14ac:dyDescent="0.25">
      <c r="A4926" s="1146" t="s">
        <v>5784</v>
      </c>
      <c r="B4926" s="1146"/>
      <c r="C4926" s="1146"/>
      <c r="D4926" s="1146"/>
      <c r="E4926" s="1146"/>
      <c r="F4926" s="1146"/>
      <c r="G4926" s="1146"/>
      <c r="H4926" s="1146"/>
      <c r="I4926" s="1146"/>
      <c r="J4926" s="1146"/>
      <c r="K4926" s="33"/>
    </row>
    <row r="4927" spans="1:11" ht="0.95" customHeight="1" thickTop="1" x14ac:dyDescent="0.2">
      <c r="A4927" s="688"/>
      <c r="B4927" s="688"/>
      <c r="C4927" s="688"/>
      <c r="D4927" s="688"/>
      <c r="E4927" s="688"/>
      <c r="F4927" s="688"/>
      <c r="G4927" s="688"/>
      <c r="H4927" s="688"/>
      <c r="I4927" s="688"/>
      <c r="J4927" s="688"/>
      <c r="K4927" s="688"/>
    </row>
    <row r="4928" spans="1:11" ht="18" customHeight="1" x14ac:dyDescent="0.2">
      <c r="A4928" s="18" t="s">
        <v>1529</v>
      </c>
      <c r="B4928" s="19" t="s">
        <v>10</v>
      </c>
      <c r="C4928" s="18" t="s">
        <v>11</v>
      </c>
      <c r="D4928" s="18" t="s">
        <v>12</v>
      </c>
      <c r="E4928" s="764" t="s">
        <v>3702</v>
      </c>
      <c r="F4928" s="764"/>
      <c r="G4928" s="20" t="s">
        <v>13</v>
      </c>
      <c r="H4928" s="19" t="s">
        <v>14</v>
      </c>
      <c r="I4928" s="19" t="s">
        <v>3703</v>
      </c>
      <c r="J4928" s="19" t="s">
        <v>15</v>
      </c>
      <c r="K4928" s="19" t="s">
        <v>17</v>
      </c>
    </row>
    <row r="4929" spans="1:11" ht="51.95" customHeight="1" x14ac:dyDescent="0.2">
      <c r="A4929" s="23" t="s">
        <v>3704</v>
      </c>
      <c r="B4929" s="24" t="s">
        <v>1530</v>
      </c>
      <c r="C4929" s="23" t="s">
        <v>42</v>
      </c>
      <c r="D4929" s="23" t="s">
        <v>1531</v>
      </c>
      <c r="E4929" s="760" t="s">
        <v>5148</v>
      </c>
      <c r="F4929" s="760"/>
      <c r="G4929" s="25" t="s">
        <v>48</v>
      </c>
      <c r="H4929" s="673">
        <v>1</v>
      </c>
      <c r="I4929" s="26"/>
      <c r="J4929" s="26">
        <v>12.72</v>
      </c>
      <c r="K4929" s="26">
        <v>12.72</v>
      </c>
    </row>
    <row r="4930" spans="1:11" ht="26.1" customHeight="1" x14ac:dyDescent="0.2">
      <c r="A4930" s="674" t="s">
        <v>3706</v>
      </c>
      <c r="B4930" s="675" t="s">
        <v>1742</v>
      </c>
      <c r="C4930" s="674" t="s">
        <v>24</v>
      </c>
      <c r="D4930" s="674" t="s">
        <v>1743</v>
      </c>
      <c r="E4930" s="761" t="s">
        <v>3705</v>
      </c>
      <c r="F4930" s="761"/>
      <c r="G4930" s="676" t="s">
        <v>26</v>
      </c>
      <c r="H4930" s="677">
        <v>7.0000000000000007E-2</v>
      </c>
      <c r="I4930" s="677">
        <v>0</v>
      </c>
      <c r="J4930" s="678">
        <v>30.8</v>
      </c>
      <c r="K4930" s="678">
        <v>2.15</v>
      </c>
    </row>
    <row r="4931" spans="1:11" ht="24" customHeight="1" x14ac:dyDescent="0.2">
      <c r="A4931" s="674" t="s">
        <v>3706</v>
      </c>
      <c r="B4931" s="675" t="s">
        <v>1739</v>
      </c>
      <c r="C4931" s="674" t="s">
        <v>24</v>
      </c>
      <c r="D4931" s="674" t="s">
        <v>1740</v>
      </c>
      <c r="E4931" s="761" t="s">
        <v>3705</v>
      </c>
      <c r="F4931" s="761"/>
      <c r="G4931" s="676" t="s">
        <v>26</v>
      </c>
      <c r="H4931" s="677">
        <v>7.0000000000000007E-2</v>
      </c>
      <c r="I4931" s="677">
        <v>0</v>
      </c>
      <c r="J4931" s="678">
        <v>37.369999999999997</v>
      </c>
      <c r="K4931" s="678">
        <v>2.61</v>
      </c>
    </row>
    <row r="4932" spans="1:11" ht="24" customHeight="1" x14ac:dyDescent="0.2">
      <c r="A4932" s="679" t="s">
        <v>3709</v>
      </c>
      <c r="B4932" s="680" t="s">
        <v>5304</v>
      </c>
      <c r="C4932" s="679" t="s">
        <v>24</v>
      </c>
      <c r="D4932" s="679" t="s">
        <v>5305</v>
      </c>
      <c r="E4932" s="762" t="s">
        <v>3720</v>
      </c>
      <c r="F4932" s="762"/>
      <c r="G4932" s="681" t="s">
        <v>48</v>
      </c>
      <c r="H4932" s="682">
        <v>1</v>
      </c>
      <c r="I4932" s="682">
        <v>0</v>
      </c>
      <c r="J4932" s="683">
        <v>7.96</v>
      </c>
      <c r="K4932" s="683">
        <v>7.96</v>
      </c>
    </row>
    <row r="4933" spans="1:11" ht="25.5" x14ac:dyDescent="0.2">
      <c r="A4933" s="684"/>
      <c r="B4933" s="684"/>
      <c r="C4933" s="684"/>
      <c r="D4933" s="684"/>
      <c r="E4933" s="684"/>
      <c r="F4933" s="684" t="s">
        <v>3723</v>
      </c>
      <c r="G4933" s="685">
        <v>3.46</v>
      </c>
      <c r="H4933" s="684" t="s">
        <v>3724</v>
      </c>
      <c r="I4933" s="685">
        <v>0</v>
      </c>
      <c r="J4933" s="684" t="s">
        <v>3725</v>
      </c>
      <c r="K4933" s="685">
        <v>3.46</v>
      </c>
    </row>
    <row r="4934" spans="1:11" ht="25.5" x14ac:dyDescent="0.2">
      <c r="A4934" s="684"/>
      <c r="B4934" s="684"/>
      <c r="C4934" s="684"/>
      <c r="D4934" s="684"/>
      <c r="E4934" s="684"/>
      <c r="F4934" s="684" t="s">
        <v>3726</v>
      </c>
      <c r="G4934" s="685">
        <v>0</v>
      </c>
      <c r="H4934" s="763"/>
      <c r="I4934" s="763" t="s">
        <v>3727</v>
      </c>
      <c r="J4934" s="684"/>
      <c r="K4934" s="685">
        <v>12.72</v>
      </c>
    </row>
    <row r="4935" spans="1:11" x14ac:dyDescent="0.2">
      <c r="A4935" s="759" t="s">
        <v>2709</v>
      </c>
      <c r="B4935" s="759"/>
      <c r="C4935" s="759"/>
      <c r="D4935" s="759"/>
      <c r="E4935" s="759"/>
      <c r="F4935" s="759"/>
      <c r="G4935" s="759"/>
      <c r="H4935" s="759"/>
      <c r="I4935" s="759"/>
      <c r="J4935" s="759"/>
      <c r="K4935" s="17"/>
    </row>
    <row r="4936" spans="1:11" ht="15" thickBot="1" x14ac:dyDescent="0.25">
      <c r="A4936" s="1146" t="s">
        <v>5790</v>
      </c>
      <c r="B4936" s="1146"/>
      <c r="C4936" s="1146"/>
      <c r="D4936" s="1146"/>
      <c r="E4936" s="1146"/>
      <c r="F4936" s="1146"/>
      <c r="G4936" s="1146"/>
      <c r="H4936" s="1146"/>
      <c r="I4936" s="1146"/>
      <c r="J4936" s="1146"/>
      <c r="K4936" s="33"/>
    </row>
    <row r="4937" spans="1:11" ht="0.95" customHeight="1" thickTop="1" x14ac:dyDescent="0.2">
      <c r="A4937" s="688"/>
      <c r="B4937" s="688"/>
      <c r="C4937" s="688"/>
      <c r="D4937" s="688"/>
      <c r="E4937" s="688"/>
      <c r="F4937" s="688"/>
      <c r="G4937" s="688"/>
      <c r="H4937" s="688"/>
      <c r="I4937" s="688"/>
      <c r="J4937" s="688"/>
      <c r="K4937" s="688"/>
    </row>
    <row r="4938" spans="1:11" ht="18" customHeight="1" x14ac:dyDescent="0.2">
      <c r="A4938" s="18" t="s">
        <v>1532</v>
      </c>
      <c r="B4938" s="19" t="s">
        <v>10</v>
      </c>
      <c r="C4938" s="18" t="s">
        <v>11</v>
      </c>
      <c r="D4938" s="18" t="s">
        <v>12</v>
      </c>
      <c r="E4938" s="764" t="s">
        <v>3702</v>
      </c>
      <c r="F4938" s="764"/>
      <c r="G4938" s="20" t="s">
        <v>13</v>
      </c>
      <c r="H4938" s="19" t="s">
        <v>14</v>
      </c>
      <c r="I4938" s="19" t="s">
        <v>3703</v>
      </c>
      <c r="J4938" s="19" t="s">
        <v>15</v>
      </c>
      <c r="K4938" s="19" t="s">
        <v>17</v>
      </c>
    </row>
    <row r="4939" spans="1:11" ht="51.95" customHeight="1" x14ac:dyDescent="0.2">
      <c r="A4939" s="23" t="s">
        <v>3704</v>
      </c>
      <c r="B4939" s="24" t="s">
        <v>1533</v>
      </c>
      <c r="C4939" s="23" t="s">
        <v>42</v>
      </c>
      <c r="D4939" s="23" t="s">
        <v>1534</v>
      </c>
      <c r="E4939" s="760" t="s">
        <v>3798</v>
      </c>
      <c r="F4939" s="760"/>
      <c r="G4939" s="25" t="s">
        <v>1262</v>
      </c>
      <c r="H4939" s="673">
        <v>1</v>
      </c>
      <c r="I4939" s="26"/>
      <c r="J4939" s="26">
        <v>5.0199999999999996</v>
      </c>
      <c r="K4939" s="26">
        <v>5.0199999999999996</v>
      </c>
    </row>
    <row r="4940" spans="1:11" ht="26.1" customHeight="1" x14ac:dyDescent="0.2">
      <c r="A4940" s="674" t="s">
        <v>3706</v>
      </c>
      <c r="B4940" s="675" t="s">
        <v>1742</v>
      </c>
      <c r="C4940" s="674" t="s">
        <v>24</v>
      </c>
      <c r="D4940" s="674" t="s">
        <v>1743</v>
      </c>
      <c r="E4940" s="761" t="s">
        <v>3705</v>
      </c>
      <c r="F4940" s="761"/>
      <c r="G4940" s="676" t="s">
        <v>26</v>
      </c>
      <c r="H4940" s="677">
        <v>0.05</v>
      </c>
      <c r="I4940" s="677">
        <v>0</v>
      </c>
      <c r="J4940" s="678">
        <v>30.8</v>
      </c>
      <c r="K4940" s="678">
        <v>1.54</v>
      </c>
    </row>
    <row r="4941" spans="1:11" ht="24" customHeight="1" x14ac:dyDescent="0.2">
      <c r="A4941" s="674" t="s">
        <v>3706</v>
      </c>
      <c r="B4941" s="675" t="s">
        <v>1739</v>
      </c>
      <c r="C4941" s="674" t="s">
        <v>24</v>
      </c>
      <c r="D4941" s="674" t="s">
        <v>1740</v>
      </c>
      <c r="E4941" s="761" t="s">
        <v>3705</v>
      </c>
      <c r="F4941" s="761"/>
      <c r="G4941" s="676" t="s">
        <v>26</v>
      </c>
      <c r="H4941" s="677">
        <v>0.05</v>
      </c>
      <c r="I4941" s="677">
        <v>0</v>
      </c>
      <c r="J4941" s="678">
        <v>37.369999999999997</v>
      </c>
      <c r="K4941" s="678">
        <v>1.86</v>
      </c>
    </row>
    <row r="4942" spans="1:11" ht="39" customHeight="1" x14ac:dyDescent="0.2">
      <c r="A4942" s="679" t="s">
        <v>3709</v>
      </c>
      <c r="B4942" s="680" t="s">
        <v>5306</v>
      </c>
      <c r="C4942" s="679" t="s">
        <v>24</v>
      </c>
      <c r="D4942" s="679" t="s">
        <v>5307</v>
      </c>
      <c r="E4942" s="762" t="s">
        <v>3720</v>
      </c>
      <c r="F4942" s="762"/>
      <c r="G4942" s="681" t="s">
        <v>66</v>
      </c>
      <c r="H4942" s="682">
        <v>1</v>
      </c>
      <c r="I4942" s="682">
        <v>0</v>
      </c>
      <c r="J4942" s="683">
        <v>1.62</v>
      </c>
      <c r="K4942" s="683">
        <v>1.62</v>
      </c>
    </row>
    <row r="4943" spans="1:11" ht="25.5" x14ac:dyDescent="0.2">
      <c r="A4943" s="684"/>
      <c r="B4943" s="684"/>
      <c r="C4943" s="684"/>
      <c r="D4943" s="684"/>
      <c r="E4943" s="684"/>
      <c r="F4943" s="684" t="s">
        <v>3723</v>
      </c>
      <c r="G4943" s="685">
        <v>2.4700000000000002</v>
      </c>
      <c r="H4943" s="684" t="s">
        <v>3724</v>
      </c>
      <c r="I4943" s="685">
        <v>0</v>
      </c>
      <c r="J4943" s="684" t="s">
        <v>3725</v>
      </c>
      <c r="K4943" s="685">
        <v>2.4700000000000002</v>
      </c>
    </row>
    <row r="4944" spans="1:11" ht="25.5" x14ac:dyDescent="0.2">
      <c r="A4944" s="684"/>
      <c r="B4944" s="684"/>
      <c r="C4944" s="684"/>
      <c r="D4944" s="684"/>
      <c r="E4944" s="684"/>
      <c r="F4944" s="684" t="s">
        <v>3726</v>
      </c>
      <c r="G4944" s="685">
        <v>0</v>
      </c>
      <c r="H4944" s="763"/>
      <c r="I4944" s="763" t="s">
        <v>3727</v>
      </c>
      <c r="J4944" s="684"/>
      <c r="K4944" s="685">
        <v>5.0199999999999996</v>
      </c>
    </row>
    <row r="4945" spans="1:11" x14ac:dyDescent="0.2">
      <c r="A4945" s="759" t="s">
        <v>2709</v>
      </c>
      <c r="B4945" s="759"/>
      <c r="C4945" s="759"/>
      <c r="D4945" s="759"/>
      <c r="E4945" s="759"/>
      <c r="F4945" s="759"/>
      <c r="G4945" s="759"/>
      <c r="H4945" s="759"/>
      <c r="I4945" s="759"/>
      <c r="J4945" s="759"/>
      <c r="K4945" s="17"/>
    </row>
    <row r="4946" spans="1:11" ht="15" thickBot="1" x14ac:dyDescent="0.25">
      <c r="A4946" s="1146" t="s">
        <v>5784</v>
      </c>
      <c r="B4946" s="1146"/>
      <c r="C4946" s="1146"/>
      <c r="D4946" s="1146"/>
      <c r="E4946" s="1146"/>
      <c r="F4946" s="1146"/>
      <c r="G4946" s="1146"/>
      <c r="H4946" s="1146"/>
      <c r="I4946" s="1146"/>
      <c r="J4946" s="1146"/>
      <c r="K4946" s="33"/>
    </row>
    <row r="4947" spans="1:11" ht="0.95" customHeight="1" thickTop="1" x14ac:dyDescent="0.2">
      <c r="A4947" s="688"/>
      <c r="B4947" s="688"/>
      <c r="C4947" s="688"/>
      <c r="D4947" s="688"/>
      <c r="E4947" s="688"/>
      <c r="F4947" s="688"/>
      <c r="G4947" s="688"/>
      <c r="H4947" s="688"/>
      <c r="I4947" s="688"/>
      <c r="J4947" s="688"/>
      <c r="K4947" s="688"/>
    </row>
    <row r="4948" spans="1:11" ht="18" customHeight="1" x14ac:dyDescent="0.2">
      <c r="A4948" s="18" t="s">
        <v>1535</v>
      </c>
      <c r="B4948" s="19" t="s">
        <v>10</v>
      </c>
      <c r="C4948" s="18" t="s">
        <v>11</v>
      </c>
      <c r="D4948" s="18" t="s">
        <v>12</v>
      </c>
      <c r="E4948" s="764" t="s">
        <v>3702</v>
      </c>
      <c r="F4948" s="764"/>
      <c r="G4948" s="20" t="s">
        <v>13</v>
      </c>
      <c r="H4948" s="19" t="s">
        <v>14</v>
      </c>
      <c r="I4948" s="19" t="s">
        <v>3703</v>
      </c>
      <c r="J4948" s="19" t="s">
        <v>15</v>
      </c>
      <c r="K4948" s="19" t="s">
        <v>17</v>
      </c>
    </row>
    <row r="4949" spans="1:11" ht="51.95" customHeight="1" x14ac:dyDescent="0.2">
      <c r="A4949" s="23" t="s">
        <v>3704</v>
      </c>
      <c r="B4949" s="24" t="s">
        <v>1536</v>
      </c>
      <c r="C4949" s="23" t="s">
        <v>42</v>
      </c>
      <c r="D4949" s="23" t="s">
        <v>1537</v>
      </c>
      <c r="E4949" s="760" t="s">
        <v>3798</v>
      </c>
      <c r="F4949" s="760"/>
      <c r="G4949" s="25" t="s">
        <v>1262</v>
      </c>
      <c r="H4949" s="673">
        <v>1</v>
      </c>
      <c r="I4949" s="26"/>
      <c r="J4949" s="26">
        <v>6.53</v>
      </c>
      <c r="K4949" s="26">
        <v>6.53</v>
      </c>
    </row>
    <row r="4950" spans="1:11" ht="24" customHeight="1" x14ac:dyDescent="0.2">
      <c r="A4950" s="674" t="s">
        <v>3706</v>
      </c>
      <c r="B4950" s="675" t="s">
        <v>1739</v>
      </c>
      <c r="C4950" s="674" t="s">
        <v>24</v>
      </c>
      <c r="D4950" s="674" t="s">
        <v>1740</v>
      </c>
      <c r="E4950" s="761" t="s">
        <v>3705</v>
      </c>
      <c r="F4950" s="761"/>
      <c r="G4950" s="676" t="s">
        <v>26</v>
      </c>
      <c r="H4950" s="677">
        <v>0.05</v>
      </c>
      <c r="I4950" s="677">
        <v>0</v>
      </c>
      <c r="J4950" s="678">
        <v>37.369999999999997</v>
      </c>
      <c r="K4950" s="678">
        <v>1.86</v>
      </c>
    </row>
    <row r="4951" spans="1:11" ht="26.1" customHeight="1" x14ac:dyDescent="0.2">
      <c r="A4951" s="674" t="s">
        <v>3706</v>
      </c>
      <c r="B4951" s="675" t="s">
        <v>1742</v>
      </c>
      <c r="C4951" s="674" t="s">
        <v>24</v>
      </c>
      <c r="D4951" s="674" t="s">
        <v>1743</v>
      </c>
      <c r="E4951" s="761" t="s">
        <v>3705</v>
      </c>
      <c r="F4951" s="761"/>
      <c r="G4951" s="676" t="s">
        <v>26</v>
      </c>
      <c r="H4951" s="677">
        <v>0.05</v>
      </c>
      <c r="I4951" s="677">
        <v>0</v>
      </c>
      <c r="J4951" s="678">
        <v>30.8</v>
      </c>
      <c r="K4951" s="678">
        <v>1.54</v>
      </c>
    </row>
    <row r="4952" spans="1:11" ht="26.1" customHeight="1" x14ac:dyDescent="0.2">
      <c r="A4952" s="679" t="s">
        <v>3709</v>
      </c>
      <c r="B4952" s="680" t="s">
        <v>5309</v>
      </c>
      <c r="C4952" s="679" t="s">
        <v>24</v>
      </c>
      <c r="D4952" s="679" t="s">
        <v>5310</v>
      </c>
      <c r="E4952" s="762" t="s">
        <v>3720</v>
      </c>
      <c r="F4952" s="762"/>
      <c r="G4952" s="681" t="s">
        <v>66</v>
      </c>
      <c r="H4952" s="682">
        <v>1</v>
      </c>
      <c r="I4952" s="682">
        <v>0</v>
      </c>
      <c r="J4952" s="683">
        <v>3.13</v>
      </c>
      <c r="K4952" s="683">
        <v>3.13</v>
      </c>
    </row>
    <row r="4953" spans="1:11" ht="25.5" x14ac:dyDescent="0.2">
      <c r="A4953" s="684"/>
      <c r="B4953" s="684"/>
      <c r="C4953" s="684"/>
      <c r="D4953" s="684"/>
      <c r="E4953" s="684"/>
      <c r="F4953" s="684" t="s">
        <v>3723</v>
      </c>
      <c r="G4953" s="685">
        <v>2.4700000000000002</v>
      </c>
      <c r="H4953" s="684" t="s">
        <v>3724</v>
      </c>
      <c r="I4953" s="685">
        <v>0</v>
      </c>
      <c r="J4953" s="684" t="s">
        <v>3725</v>
      </c>
      <c r="K4953" s="685">
        <v>2.4700000000000002</v>
      </c>
    </row>
    <row r="4954" spans="1:11" ht="25.5" x14ac:dyDescent="0.2">
      <c r="A4954" s="684"/>
      <c r="B4954" s="684"/>
      <c r="C4954" s="684"/>
      <c r="D4954" s="684"/>
      <c r="E4954" s="684"/>
      <c r="F4954" s="684" t="s">
        <v>3726</v>
      </c>
      <c r="G4954" s="685">
        <v>0</v>
      </c>
      <c r="H4954" s="763"/>
      <c r="I4954" s="763" t="s">
        <v>3727</v>
      </c>
      <c r="J4954" s="684"/>
      <c r="K4954" s="685">
        <v>6.53</v>
      </c>
    </row>
    <row r="4955" spans="1:11" x14ac:dyDescent="0.2">
      <c r="A4955" s="759" t="s">
        <v>2709</v>
      </c>
      <c r="B4955" s="759"/>
      <c r="C4955" s="759"/>
      <c r="D4955" s="759"/>
      <c r="E4955" s="759"/>
      <c r="F4955" s="759"/>
      <c r="G4955" s="759"/>
      <c r="H4955" s="759"/>
      <c r="I4955" s="759"/>
      <c r="J4955" s="759"/>
      <c r="K4955" s="17"/>
    </row>
    <row r="4956" spans="1:11" ht="15" thickBot="1" x14ac:dyDescent="0.25">
      <c r="A4956" s="1146" t="s">
        <v>5784</v>
      </c>
      <c r="B4956" s="1146"/>
      <c r="C4956" s="1146"/>
      <c r="D4956" s="1146"/>
      <c r="E4956" s="1146"/>
      <c r="F4956" s="1146"/>
      <c r="G4956" s="1146"/>
      <c r="H4956" s="1146"/>
      <c r="I4956" s="1146"/>
      <c r="J4956" s="1146"/>
      <c r="K4956" s="33"/>
    </row>
    <row r="4957" spans="1:11" ht="0.95" customHeight="1" thickTop="1" x14ac:dyDescent="0.2">
      <c r="A4957" s="688"/>
      <c r="B4957" s="688"/>
      <c r="C4957" s="688"/>
      <c r="D4957" s="688"/>
      <c r="E4957" s="688"/>
      <c r="F4957" s="688"/>
      <c r="G4957" s="688"/>
      <c r="H4957" s="688"/>
      <c r="I4957" s="688"/>
      <c r="J4957" s="688"/>
      <c r="K4957" s="688"/>
    </row>
    <row r="4958" spans="1:11" ht="18" customHeight="1" x14ac:dyDescent="0.2">
      <c r="A4958" s="18" t="s">
        <v>1538</v>
      </c>
      <c r="B4958" s="19" t="s">
        <v>10</v>
      </c>
      <c r="C4958" s="18" t="s">
        <v>11</v>
      </c>
      <c r="D4958" s="18" t="s">
        <v>12</v>
      </c>
      <c r="E4958" s="764" t="s">
        <v>3702</v>
      </c>
      <c r="F4958" s="764"/>
      <c r="G4958" s="20" t="s">
        <v>13</v>
      </c>
      <c r="H4958" s="19" t="s">
        <v>14</v>
      </c>
      <c r="I4958" s="19" t="s">
        <v>3703</v>
      </c>
      <c r="J4958" s="19" t="s">
        <v>15</v>
      </c>
      <c r="K4958" s="19" t="s">
        <v>17</v>
      </c>
    </row>
    <row r="4959" spans="1:11" ht="26.1" customHeight="1" x14ac:dyDescent="0.2">
      <c r="A4959" s="23" t="s">
        <v>3704</v>
      </c>
      <c r="B4959" s="24" t="s">
        <v>1539</v>
      </c>
      <c r="C4959" s="23" t="s">
        <v>42</v>
      </c>
      <c r="D4959" s="23" t="s">
        <v>1540</v>
      </c>
      <c r="E4959" s="760" t="s">
        <v>3798</v>
      </c>
      <c r="F4959" s="760"/>
      <c r="G4959" s="25" t="s">
        <v>1262</v>
      </c>
      <c r="H4959" s="673">
        <v>1</v>
      </c>
      <c r="I4959" s="26"/>
      <c r="J4959" s="26">
        <v>17.600000000000001</v>
      </c>
      <c r="K4959" s="26">
        <v>17.600000000000001</v>
      </c>
    </row>
    <row r="4960" spans="1:11" ht="24" customHeight="1" x14ac:dyDescent="0.2">
      <c r="A4960" s="674" t="s">
        <v>3706</v>
      </c>
      <c r="B4960" s="675" t="s">
        <v>1739</v>
      </c>
      <c r="C4960" s="674" t="s">
        <v>24</v>
      </c>
      <c r="D4960" s="674" t="s">
        <v>1740</v>
      </c>
      <c r="E4960" s="761" t="s">
        <v>3705</v>
      </c>
      <c r="F4960" s="761"/>
      <c r="G4960" s="676" t="s">
        <v>26</v>
      </c>
      <c r="H4960" s="677">
        <v>0.15</v>
      </c>
      <c r="I4960" s="677">
        <v>0</v>
      </c>
      <c r="J4960" s="678">
        <v>37.369999999999997</v>
      </c>
      <c r="K4960" s="678">
        <v>5.6</v>
      </c>
    </row>
    <row r="4961" spans="1:11" ht="26.1" customHeight="1" x14ac:dyDescent="0.2">
      <c r="A4961" s="674" t="s">
        <v>3706</v>
      </c>
      <c r="B4961" s="675" t="s">
        <v>1742</v>
      </c>
      <c r="C4961" s="674" t="s">
        <v>24</v>
      </c>
      <c r="D4961" s="674" t="s">
        <v>1743</v>
      </c>
      <c r="E4961" s="761" t="s">
        <v>3705</v>
      </c>
      <c r="F4961" s="761"/>
      <c r="G4961" s="676" t="s">
        <v>26</v>
      </c>
      <c r="H4961" s="677">
        <v>0.15</v>
      </c>
      <c r="I4961" s="677">
        <v>0</v>
      </c>
      <c r="J4961" s="678">
        <v>30.8</v>
      </c>
      <c r="K4961" s="678">
        <v>4.62</v>
      </c>
    </row>
    <row r="4962" spans="1:11" ht="24" customHeight="1" x14ac:dyDescent="0.2">
      <c r="A4962" s="679" t="s">
        <v>3709</v>
      </c>
      <c r="B4962" s="680" t="s">
        <v>5311</v>
      </c>
      <c r="C4962" s="679" t="s">
        <v>24</v>
      </c>
      <c r="D4962" s="679" t="s">
        <v>5312</v>
      </c>
      <c r="E4962" s="762" t="s">
        <v>3720</v>
      </c>
      <c r="F4962" s="762"/>
      <c r="G4962" s="681" t="s">
        <v>66</v>
      </c>
      <c r="H4962" s="682">
        <v>1</v>
      </c>
      <c r="I4962" s="682">
        <v>0</v>
      </c>
      <c r="J4962" s="683">
        <v>7.38</v>
      </c>
      <c r="K4962" s="683">
        <v>7.38</v>
      </c>
    </row>
    <row r="4963" spans="1:11" ht="25.5" x14ac:dyDescent="0.2">
      <c r="A4963" s="684"/>
      <c r="B4963" s="684"/>
      <c r="C4963" s="684"/>
      <c r="D4963" s="684"/>
      <c r="E4963" s="684"/>
      <c r="F4963" s="684" t="s">
        <v>3723</v>
      </c>
      <c r="G4963" s="685">
        <v>7.42</v>
      </c>
      <c r="H4963" s="684" t="s">
        <v>3724</v>
      </c>
      <c r="I4963" s="685">
        <v>0</v>
      </c>
      <c r="J4963" s="684" t="s">
        <v>3725</v>
      </c>
      <c r="K4963" s="685">
        <v>7.42</v>
      </c>
    </row>
    <row r="4964" spans="1:11" ht="25.5" x14ac:dyDescent="0.2">
      <c r="A4964" s="684"/>
      <c r="B4964" s="684"/>
      <c r="C4964" s="684"/>
      <c r="D4964" s="684"/>
      <c r="E4964" s="684"/>
      <c r="F4964" s="684" t="s">
        <v>3726</v>
      </c>
      <c r="G4964" s="685">
        <v>0</v>
      </c>
      <c r="H4964" s="763"/>
      <c r="I4964" s="763" t="s">
        <v>3727</v>
      </c>
      <c r="J4964" s="684"/>
      <c r="K4964" s="685">
        <v>17.600000000000001</v>
      </c>
    </row>
    <row r="4965" spans="1:11" x14ac:dyDescent="0.2">
      <c r="A4965" s="759" t="s">
        <v>2709</v>
      </c>
      <c r="B4965" s="759"/>
      <c r="C4965" s="759"/>
      <c r="D4965" s="759"/>
      <c r="E4965" s="759"/>
      <c r="F4965" s="759"/>
      <c r="G4965" s="759"/>
      <c r="H4965" s="759"/>
      <c r="I4965" s="759"/>
      <c r="J4965" s="759"/>
      <c r="K4965" s="17"/>
    </row>
    <row r="4966" spans="1:11" ht="15" thickBot="1" x14ac:dyDescent="0.25">
      <c r="A4966" s="1146" t="s">
        <v>5784</v>
      </c>
      <c r="B4966" s="1146"/>
      <c r="C4966" s="1146"/>
      <c r="D4966" s="1146"/>
      <c r="E4966" s="1146"/>
      <c r="F4966" s="1146"/>
      <c r="G4966" s="1146"/>
      <c r="H4966" s="1146"/>
      <c r="I4966" s="1146"/>
      <c r="J4966" s="1146"/>
      <c r="K4966" s="33"/>
    </row>
    <row r="4967" spans="1:11" ht="0.95" customHeight="1" thickTop="1" x14ac:dyDescent="0.2">
      <c r="A4967" s="688"/>
      <c r="B4967" s="688"/>
      <c r="C4967" s="688"/>
      <c r="D4967" s="688"/>
      <c r="E4967" s="688"/>
      <c r="F4967" s="688"/>
      <c r="G4967" s="688"/>
      <c r="H4967" s="688"/>
      <c r="I4967" s="688"/>
      <c r="J4967" s="688"/>
      <c r="K4967" s="688"/>
    </row>
    <row r="4968" spans="1:11" ht="18" customHeight="1" x14ac:dyDescent="0.2">
      <c r="A4968" s="18" t="s">
        <v>1541</v>
      </c>
      <c r="B4968" s="19" t="s">
        <v>10</v>
      </c>
      <c r="C4968" s="18" t="s">
        <v>11</v>
      </c>
      <c r="D4968" s="18" t="s">
        <v>12</v>
      </c>
      <c r="E4968" s="764" t="s">
        <v>3702</v>
      </c>
      <c r="F4968" s="764"/>
      <c r="G4968" s="20" t="s">
        <v>13</v>
      </c>
      <c r="H4968" s="19" t="s">
        <v>14</v>
      </c>
      <c r="I4968" s="19" t="s">
        <v>3703</v>
      </c>
      <c r="J4968" s="19" t="s">
        <v>15</v>
      </c>
      <c r="K4968" s="19" t="s">
        <v>17</v>
      </c>
    </row>
    <row r="4969" spans="1:11" ht="26.1" customHeight="1" x14ac:dyDescent="0.2">
      <c r="A4969" s="23" t="s">
        <v>3704</v>
      </c>
      <c r="B4969" s="24" t="s">
        <v>1542</v>
      </c>
      <c r="C4969" s="23" t="s">
        <v>42</v>
      </c>
      <c r="D4969" s="23" t="s">
        <v>1543</v>
      </c>
      <c r="E4969" s="760" t="s">
        <v>5148</v>
      </c>
      <c r="F4969" s="760"/>
      <c r="G4969" s="25" t="s">
        <v>1367</v>
      </c>
      <c r="H4969" s="673">
        <v>1</v>
      </c>
      <c r="I4969" s="26"/>
      <c r="J4969" s="26">
        <v>24.94</v>
      </c>
      <c r="K4969" s="26">
        <v>24.94</v>
      </c>
    </row>
    <row r="4970" spans="1:11" ht="24" customHeight="1" x14ac:dyDescent="0.2">
      <c r="A4970" s="674" t="s">
        <v>3706</v>
      </c>
      <c r="B4970" s="675" t="s">
        <v>1739</v>
      </c>
      <c r="C4970" s="674" t="s">
        <v>24</v>
      </c>
      <c r="D4970" s="674" t="s">
        <v>1740</v>
      </c>
      <c r="E4970" s="761" t="s">
        <v>3705</v>
      </c>
      <c r="F4970" s="761"/>
      <c r="G4970" s="676" t="s">
        <v>26</v>
      </c>
      <c r="H4970" s="677">
        <v>0.22500000000000001</v>
      </c>
      <c r="I4970" s="677">
        <v>0</v>
      </c>
      <c r="J4970" s="678">
        <v>37.369999999999997</v>
      </c>
      <c r="K4970" s="678">
        <v>8.4</v>
      </c>
    </row>
    <row r="4971" spans="1:11" ht="26.1" customHeight="1" x14ac:dyDescent="0.2">
      <c r="A4971" s="674" t="s">
        <v>3706</v>
      </c>
      <c r="B4971" s="675" t="s">
        <v>1742</v>
      </c>
      <c r="C4971" s="674" t="s">
        <v>24</v>
      </c>
      <c r="D4971" s="674" t="s">
        <v>1743</v>
      </c>
      <c r="E4971" s="761" t="s">
        <v>3705</v>
      </c>
      <c r="F4971" s="761"/>
      <c r="G4971" s="676" t="s">
        <v>26</v>
      </c>
      <c r="H4971" s="677">
        <v>0.22500000000000001</v>
      </c>
      <c r="I4971" s="677">
        <v>0</v>
      </c>
      <c r="J4971" s="678">
        <v>30.8</v>
      </c>
      <c r="K4971" s="678">
        <v>6.93</v>
      </c>
    </row>
    <row r="4972" spans="1:11" ht="24" customHeight="1" x14ac:dyDescent="0.2">
      <c r="A4972" s="679" t="s">
        <v>3709</v>
      </c>
      <c r="B4972" s="680" t="s">
        <v>5314</v>
      </c>
      <c r="C4972" s="679" t="s">
        <v>24</v>
      </c>
      <c r="D4972" s="679" t="s">
        <v>5315</v>
      </c>
      <c r="E4972" s="762" t="s">
        <v>3720</v>
      </c>
      <c r="F4972" s="762"/>
      <c r="G4972" s="681" t="s">
        <v>66</v>
      </c>
      <c r="H4972" s="682">
        <v>1</v>
      </c>
      <c r="I4972" s="682">
        <v>0</v>
      </c>
      <c r="J4972" s="683">
        <v>9.61</v>
      </c>
      <c r="K4972" s="683">
        <v>9.61</v>
      </c>
    </row>
    <row r="4973" spans="1:11" ht="25.5" x14ac:dyDescent="0.2">
      <c r="A4973" s="684"/>
      <c r="B4973" s="684"/>
      <c r="C4973" s="684"/>
      <c r="D4973" s="684"/>
      <c r="E4973" s="684"/>
      <c r="F4973" s="684" t="s">
        <v>3723</v>
      </c>
      <c r="G4973" s="685">
        <v>11.14</v>
      </c>
      <c r="H4973" s="684" t="s">
        <v>3724</v>
      </c>
      <c r="I4973" s="685">
        <v>0</v>
      </c>
      <c r="J4973" s="684" t="s">
        <v>3725</v>
      </c>
      <c r="K4973" s="685">
        <v>11.14</v>
      </c>
    </row>
    <row r="4974" spans="1:11" ht="25.5" x14ac:dyDescent="0.2">
      <c r="A4974" s="684"/>
      <c r="B4974" s="684"/>
      <c r="C4974" s="684"/>
      <c r="D4974" s="684"/>
      <c r="E4974" s="684"/>
      <c r="F4974" s="684" t="s">
        <v>3726</v>
      </c>
      <c r="G4974" s="685">
        <v>0</v>
      </c>
      <c r="H4974" s="763"/>
      <c r="I4974" s="763" t="s">
        <v>3727</v>
      </c>
      <c r="J4974" s="684"/>
      <c r="K4974" s="685">
        <v>24.94</v>
      </c>
    </row>
    <row r="4975" spans="1:11" x14ac:dyDescent="0.2">
      <c r="A4975" s="759" t="s">
        <v>2709</v>
      </c>
      <c r="B4975" s="759"/>
      <c r="C4975" s="759"/>
      <c r="D4975" s="759"/>
      <c r="E4975" s="759"/>
      <c r="F4975" s="759"/>
      <c r="G4975" s="759"/>
      <c r="H4975" s="759"/>
      <c r="I4975" s="759"/>
      <c r="J4975" s="759"/>
      <c r="K4975" s="17"/>
    </row>
    <row r="4976" spans="1:11" ht="15" thickBot="1" x14ac:dyDescent="0.25">
      <c r="A4976" s="1146" t="s">
        <v>5795</v>
      </c>
      <c r="B4976" s="1146"/>
      <c r="C4976" s="1146"/>
      <c r="D4976" s="1146"/>
      <c r="E4976" s="1146"/>
      <c r="F4976" s="1146"/>
      <c r="G4976" s="1146"/>
      <c r="H4976" s="1146"/>
      <c r="I4976" s="1146"/>
      <c r="J4976" s="1146"/>
      <c r="K4976" s="33"/>
    </row>
    <row r="4977" spans="1:11" ht="0.95" customHeight="1" thickTop="1" x14ac:dyDescent="0.2">
      <c r="A4977" s="688"/>
      <c r="B4977" s="688"/>
      <c r="C4977" s="688"/>
      <c r="D4977" s="688"/>
      <c r="E4977" s="688"/>
      <c r="F4977" s="688"/>
      <c r="G4977" s="688"/>
      <c r="H4977" s="688"/>
      <c r="I4977" s="688"/>
      <c r="J4977" s="688"/>
      <c r="K4977" s="688"/>
    </row>
    <row r="4978" spans="1:11" ht="18" customHeight="1" x14ac:dyDescent="0.2">
      <c r="A4978" s="18" t="s">
        <v>1544</v>
      </c>
      <c r="B4978" s="19" t="s">
        <v>10</v>
      </c>
      <c r="C4978" s="18" t="s">
        <v>11</v>
      </c>
      <c r="D4978" s="18" t="s">
        <v>12</v>
      </c>
      <c r="E4978" s="764" t="s">
        <v>3702</v>
      </c>
      <c r="F4978" s="764"/>
      <c r="G4978" s="20" t="s">
        <v>13</v>
      </c>
      <c r="H4978" s="19" t="s">
        <v>14</v>
      </c>
      <c r="I4978" s="19" t="s">
        <v>3703</v>
      </c>
      <c r="J4978" s="19" t="s">
        <v>15</v>
      </c>
      <c r="K4978" s="19" t="s">
        <v>17</v>
      </c>
    </row>
    <row r="4979" spans="1:11" ht="39" customHeight="1" x14ac:dyDescent="0.2">
      <c r="A4979" s="23" t="s">
        <v>3704</v>
      </c>
      <c r="B4979" s="24" t="s">
        <v>1545</v>
      </c>
      <c r="C4979" s="23" t="s">
        <v>24</v>
      </c>
      <c r="D4979" s="23" t="s">
        <v>1546</v>
      </c>
      <c r="E4979" s="760" t="s">
        <v>5148</v>
      </c>
      <c r="F4979" s="760"/>
      <c r="G4979" s="25" t="s">
        <v>48</v>
      </c>
      <c r="H4979" s="673">
        <v>1</v>
      </c>
      <c r="I4979" s="26"/>
      <c r="J4979" s="26">
        <v>3.45</v>
      </c>
      <c r="K4979" s="26">
        <v>3.45</v>
      </c>
    </row>
    <row r="4980" spans="1:11" ht="26.1" customHeight="1" x14ac:dyDescent="0.2">
      <c r="A4980" s="674" t="s">
        <v>3706</v>
      </c>
      <c r="B4980" s="675" t="s">
        <v>1742</v>
      </c>
      <c r="C4980" s="674" t="s">
        <v>24</v>
      </c>
      <c r="D4980" s="674" t="s">
        <v>1743</v>
      </c>
      <c r="E4980" s="761" t="s">
        <v>3705</v>
      </c>
      <c r="F4980" s="761"/>
      <c r="G4980" s="676" t="s">
        <v>26</v>
      </c>
      <c r="H4980" s="677">
        <v>2.3E-2</v>
      </c>
      <c r="I4980" s="677">
        <v>0</v>
      </c>
      <c r="J4980" s="678">
        <v>30.8</v>
      </c>
      <c r="K4980" s="678">
        <v>0.7</v>
      </c>
    </row>
    <row r="4981" spans="1:11" ht="24" customHeight="1" x14ac:dyDescent="0.2">
      <c r="A4981" s="674" t="s">
        <v>3706</v>
      </c>
      <c r="B4981" s="675" t="s">
        <v>1739</v>
      </c>
      <c r="C4981" s="674" t="s">
        <v>24</v>
      </c>
      <c r="D4981" s="674" t="s">
        <v>1740</v>
      </c>
      <c r="E4981" s="761" t="s">
        <v>3705</v>
      </c>
      <c r="F4981" s="761"/>
      <c r="G4981" s="676" t="s">
        <v>26</v>
      </c>
      <c r="H4981" s="677">
        <v>2.3E-2</v>
      </c>
      <c r="I4981" s="677">
        <v>0</v>
      </c>
      <c r="J4981" s="678">
        <v>37.369999999999997</v>
      </c>
      <c r="K4981" s="678">
        <v>0.85</v>
      </c>
    </row>
    <row r="4982" spans="1:11" ht="39" customHeight="1" x14ac:dyDescent="0.2">
      <c r="A4982" s="679" t="s">
        <v>3709</v>
      </c>
      <c r="B4982" s="680" t="s">
        <v>5316</v>
      </c>
      <c r="C4982" s="679" t="s">
        <v>24</v>
      </c>
      <c r="D4982" s="679" t="s">
        <v>5317</v>
      </c>
      <c r="E4982" s="762" t="s">
        <v>3720</v>
      </c>
      <c r="F4982" s="762"/>
      <c r="G4982" s="681" t="s">
        <v>48</v>
      </c>
      <c r="H4982" s="682">
        <v>1.2434000000000001</v>
      </c>
      <c r="I4982" s="682">
        <v>0</v>
      </c>
      <c r="J4982" s="683">
        <v>1.5</v>
      </c>
      <c r="K4982" s="683">
        <v>1.86</v>
      </c>
    </row>
    <row r="4983" spans="1:11" ht="26.1" customHeight="1" x14ac:dyDescent="0.2">
      <c r="A4983" s="679" t="s">
        <v>3709</v>
      </c>
      <c r="B4983" s="680" t="s">
        <v>5183</v>
      </c>
      <c r="C4983" s="679" t="s">
        <v>24</v>
      </c>
      <c r="D4983" s="679" t="s">
        <v>5184</v>
      </c>
      <c r="E4983" s="762" t="s">
        <v>3720</v>
      </c>
      <c r="F4983" s="762"/>
      <c r="G4983" s="681" t="s">
        <v>66</v>
      </c>
      <c r="H4983" s="682">
        <v>9.4000000000000004E-3</v>
      </c>
      <c r="I4983" s="682">
        <v>0</v>
      </c>
      <c r="J4983" s="683">
        <v>4.91</v>
      </c>
      <c r="K4983" s="683">
        <v>0.04</v>
      </c>
    </row>
    <row r="4984" spans="1:11" ht="25.5" x14ac:dyDescent="0.2">
      <c r="A4984" s="684"/>
      <c r="B4984" s="684"/>
      <c r="C4984" s="684"/>
      <c r="D4984" s="684"/>
      <c r="E4984" s="684"/>
      <c r="F4984" s="684" t="s">
        <v>3723</v>
      </c>
      <c r="G4984" s="685">
        <v>1.1299999999999999</v>
      </c>
      <c r="H4984" s="684" t="s">
        <v>3724</v>
      </c>
      <c r="I4984" s="685">
        <v>0</v>
      </c>
      <c r="J4984" s="684" t="s">
        <v>3725</v>
      </c>
      <c r="K4984" s="685">
        <v>1.1299999999999999</v>
      </c>
    </row>
    <row r="4985" spans="1:11" ht="26.25" thickBot="1" x14ac:dyDescent="0.25">
      <c r="A4985" s="684"/>
      <c r="B4985" s="684"/>
      <c r="C4985" s="684"/>
      <c r="D4985" s="684"/>
      <c r="E4985" s="684"/>
      <c r="F4985" s="684" t="s">
        <v>3726</v>
      </c>
      <c r="G4985" s="685">
        <v>0</v>
      </c>
      <c r="H4985" s="763"/>
      <c r="I4985" s="763" t="s">
        <v>3727</v>
      </c>
      <c r="J4985" s="684"/>
      <c r="K4985" s="685">
        <v>3.45</v>
      </c>
    </row>
    <row r="4986" spans="1:11" ht="0.95" customHeight="1" thickTop="1" x14ac:dyDescent="0.2">
      <c r="A4986" s="688"/>
      <c r="B4986" s="688"/>
      <c r="C4986" s="688"/>
      <c r="D4986" s="688"/>
      <c r="E4986" s="688"/>
      <c r="F4986" s="688"/>
      <c r="G4986" s="688"/>
      <c r="H4986" s="688"/>
      <c r="I4986" s="688"/>
      <c r="J4986" s="688"/>
      <c r="K4986" s="688"/>
    </row>
    <row r="4987" spans="1:11" ht="18" customHeight="1" x14ac:dyDescent="0.2">
      <c r="A4987" s="18" t="s">
        <v>1547</v>
      </c>
      <c r="B4987" s="19" t="s">
        <v>10</v>
      </c>
      <c r="C4987" s="18" t="s">
        <v>11</v>
      </c>
      <c r="D4987" s="18" t="s">
        <v>12</v>
      </c>
      <c r="E4987" s="764" t="s">
        <v>3702</v>
      </c>
      <c r="F4987" s="764"/>
      <c r="G4987" s="20" t="s">
        <v>13</v>
      </c>
      <c r="H4987" s="19" t="s">
        <v>14</v>
      </c>
      <c r="I4987" s="19" t="s">
        <v>3703</v>
      </c>
      <c r="J4987" s="19" t="s">
        <v>15</v>
      </c>
      <c r="K4987" s="19" t="s">
        <v>17</v>
      </c>
    </row>
    <row r="4988" spans="1:11" ht="39" customHeight="1" x14ac:dyDescent="0.2">
      <c r="A4988" s="23" t="s">
        <v>3704</v>
      </c>
      <c r="B4988" s="24" t="s">
        <v>1548</v>
      </c>
      <c r="C4988" s="23" t="s">
        <v>24</v>
      </c>
      <c r="D4988" s="23" t="s">
        <v>1549</v>
      </c>
      <c r="E4988" s="760" t="s">
        <v>5148</v>
      </c>
      <c r="F4988" s="760"/>
      <c r="G4988" s="25" t="s">
        <v>48</v>
      </c>
      <c r="H4988" s="673">
        <v>1</v>
      </c>
      <c r="I4988" s="26"/>
      <c r="J4988" s="26">
        <v>7.57</v>
      </c>
      <c r="K4988" s="26">
        <v>7.57</v>
      </c>
    </row>
    <row r="4989" spans="1:11" ht="26.1" customHeight="1" x14ac:dyDescent="0.2">
      <c r="A4989" s="674" t="s">
        <v>3706</v>
      </c>
      <c r="B4989" s="675" t="s">
        <v>1742</v>
      </c>
      <c r="C4989" s="674" t="s">
        <v>24</v>
      </c>
      <c r="D4989" s="674" t="s">
        <v>1743</v>
      </c>
      <c r="E4989" s="761" t="s">
        <v>3705</v>
      </c>
      <c r="F4989" s="761"/>
      <c r="G4989" s="676" t="s">
        <v>26</v>
      </c>
      <c r="H4989" s="677">
        <v>3.9E-2</v>
      </c>
      <c r="I4989" s="677">
        <v>0</v>
      </c>
      <c r="J4989" s="678">
        <v>30.8</v>
      </c>
      <c r="K4989" s="678">
        <v>1.2</v>
      </c>
    </row>
    <row r="4990" spans="1:11" ht="24" customHeight="1" x14ac:dyDescent="0.2">
      <c r="A4990" s="674" t="s">
        <v>3706</v>
      </c>
      <c r="B4990" s="675" t="s">
        <v>1739</v>
      </c>
      <c r="C4990" s="674" t="s">
        <v>24</v>
      </c>
      <c r="D4990" s="674" t="s">
        <v>1740</v>
      </c>
      <c r="E4990" s="761" t="s">
        <v>3705</v>
      </c>
      <c r="F4990" s="761"/>
      <c r="G4990" s="676" t="s">
        <v>26</v>
      </c>
      <c r="H4990" s="677">
        <v>3.9E-2</v>
      </c>
      <c r="I4990" s="677">
        <v>0</v>
      </c>
      <c r="J4990" s="678">
        <v>37.369999999999997</v>
      </c>
      <c r="K4990" s="678">
        <v>1.45</v>
      </c>
    </row>
    <row r="4991" spans="1:11" ht="39" customHeight="1" x14ac:dyDescent="0.2">
      <c r="A4991" s="679" t="s">
        <v>3709</v>
      </c>
      <c r="B4991" s="680" t="s">
        <v>5319</v>
      </c>
      <c r="C4991" s="679" t="s">
        <v>24</v>
      </c>
      <c r="D4991" s="679" t="s">
        <v>5320</v>
      </c>
      <c r="E4991" s="762" t="s">
        <v>3720</v>
      </c>
      <c r="F4991" s="762"/>
      <c r="G4991" s="681" t="s">
        <v>48</v>
      </c>
      <c r="H4991" s="682">
        <v>1.2434000000000001</v>
      </c>
      <c r="I4991" s="682">
        <v>0</v>
      </c>
      <c r="J4991" s="683">
        <v>3.93</v>
      </c>
      <c r="K4991" s="683">
        <v>4.88</v>
      </c>
    </row>
    <row r="4992" spans="1:11" ht="26.1" customHeight="1" x14ac:dyDescent="0.2">
      <c r="A4992" s="679" t="s">
        <v>3709</v>
      </c>
      <c r="B4992" s="680" t="s">
        <v>5183</v>
      </c>
      <c r="C4992" s="679" t="s">
        <v>24</v>
      </c>
      <c r="D4992" s="679" t="s">
        <v>5184</v>
      </c>
      <c r="E4992" s="762" t="s">
        <v>3720</v>
      </c>
      <c r="F4992" s="762"/>
      <c r="G4992" s="681" t="s">
        <v>66</v>
      </c>
      <c r="H4992" s="682">
        <v>9.4000000000000004E-3</v>
      </c>
      <c r="I4992" s="682">
        <v>0</v>
      </c>
      <c r="J4992" s="683">
        <v>4.91</v>
      </c>
      <c r="K4992" s="683">
        <v>0.04</v>
      </c>
    </row>
    <row r="4993" spans="1:11" ht="25.5" x14ac:dyDescent="0.2">
      <c r="A4993" s="684"/>
      <c r="B4993" s="684"/>
      <c r="C4993" s="684"/>
      <c r="D4993" s="684"/>
      <c r="E4993" s="684"/>
      <c r="F4993" s="684" t="s">
        <v>3723</v>
      </c>
      <c r="G4993" s="685">
        <v>1.92</v>
      </c>
      <c r="H4993" s="684" t="s">
        <v>3724</v>
      </c>
      <c r="I4993" s="685">
        <v>0</v>
      </c>
      <c r="J4993" s="684" t="s">
        <v>3725</v>
      </c>
      <c r="K4993" s="685">
        <v>1.92</v>
      </c>
    </row>
    <row r="4994" spans="1:11" ht="26.25" thickBot="1" x14ac:dyDescent="0.25">
      <c r="A4994" s="684"/>
      <c r="B4994" s="684"/>
      <c r="C4994" s="684"/>
      <c r="D4994" s="684"/>
      <c r="E4994" s="684"/>
      <c r="F4994" s="684" t="s">
        <v>3726</v>
      </c>
      <c r="G4994" s="685">
        <v>0</v>
      </c>
      <c r="H4994" s="763"/>
      <c r="I4994" s="763" t="s">
        <v>3727</v>
      </c>
      <c r="J4994" s="684"/>
      <c r="K4994" s="685">
        <v>7.57</v>
      </c>
    </row>
    <row r="4995" spans="1:11" ht="0.95" customHeight="1" thickTop="1" x14ac:dyDescent="0.2">
      <c r="A4995" s="688"/>
      <c r="B4995" s="688"/>
      <c r="C4995" s="688"/>
      <c r="D4995" s="688"/>
      <c r="E4995" s="688"/>
      <c r="F4995" s="688"/>
      <c r="G4995" s="688"/>
      <c r="H4995" s="688"/>
      <c r="I4995" s="688"/>
      <c r="J4995" s="688"/>
      <c r="K4995" s="688"/>
    </row>
    <row r="4996" spans="1:11" ht="18" customHeight="1" x14ac:dyDescent="0.2">
      <c r="A4996" s="18" t="s">
        <v>1550</v>
      </c>
      <c r="B4996" s="19" t="s">
        <v>10</v>
      </c>
      <c r="C4996" s="18" t="s">
        <v>11</v>
      </c>
      <c r="D4996" s="18" t="s">
        <v>12</v>
      </c>
      <c r="E4996" s="764" t="s">
        <v>3702</v>
      </c>
      <c r="F4996" s="764"/>
      <c r="G4996" s="20" t="s">
        <v>13</v>
      </c>
      <c r="H4996" s="19" t="s">
        <v>14</v>
      </c>
      <c r="I4996" s="19" t="s">
        <v>3703</v>
      </c>
      <c r="J4996" s="19" t="s">
        <v>15</v>
      </c>
      <c r="K4996" s="19" t="s">
        <v>17</v>
      </c>
    </row>
    <row r="4997" spans="1:11" ht="51.95" customHeight="1" x14ac:dyDescent="0.2">
      <c r="A4997" s="23" t="s">
        <v>3704</v>
      </c>
      <c r="B4997" s="24" t="s">
        <v>1498</v>
      </c>
      <c r="C4997" s="23" t="s">
        <v>42</v>
      </c>
      <c r="D4997" s="23" t="s">
        <v>1499</v>
      </c>
      <c r="E4997" s="760" t="s">
        <v>5148</v>
      </c>
      <c r="F4997" s="760"/>
      <c r="G4997" s="25" t="s">
        <v>48</v>
      </c>
      <c r="H4997" s="673">
        <v>1</v>
      </c>
      <c r="I4997" s="26"/>
      <c r="J4997" s="26">
        <v>13.63</v>
      </c>
      <c r="K4997" s="26">
        <v>13.63</v>
      </c>
    </row>
    <row r="4998" spans="1:11" ht="24" customHeight="1" x14ac:dyDescent="0.2">
      <c r="A4998" s="674" t="s">
        <v>3706</v>
      </c>
      <c r="B4998" s="675" t="s">
        <v>1739</v>
      </c>
      <c r="C4998" s="674" t="s">
        <v>24</v>
      </c>
      <c r="D4998" s="674" t="s">
        <v>1740</v>
      </c>
      <c r="E4998" s="761" t="s">
        <v>3705</v>
      </c>
      <c r="F4998" s="761"/>
      <c r="G4998" s="676" t="s">
        <v>26</v>
      </c>
      <c r="H4998" s="677">
        <v>0.14399999999999999</v>
      </c>
      <c r="I4998" s="677">
        <v>0</v>
      </c>
      <c r="J4998" s="678">
        <v>37.369999999999997</v>
      </c>
      <c r="K4998" s="678">
        <v>5.38</v>
      </c>
    </row>
    <row r="4999" spans="1:11" ht="26.1" customHeight="1" x14ac:dyDescent="0.2">
      <c r="A4999" s="674" t="s">
        <v>3706</v>
      </c>
      <c r="B4999" s="675" t="s">
        <v>1742</v>
      </c>
      <c r="C4999" s="674" t="s">
        <v>24</v>
      </c>
      <c r="D4999" s="674" t="s">
        <v>1743</v>
      </c>
      <c r="E4999" s="761" t="s">
        <v>3705</v>
      </c>
      <c r="F4999" s="761"/>
      <c r="G4999" s="676" t="s">
        <v>26</v>
      </c>
      <c r="H4999" s="677">
        <v>0.14399999999999999</v>
      </c>
      <c r="I4999" s="677">
        <v>0</v>
      </c>
      <c r="J4999" s="678">
        <v>30.8</v>
      </c>
      <c r="K4999" s="678">
        <v>4.43</v>
      </c>
    </row>
    <row r="5000" spans="1:11" ht="26.1" customHeight="1" x14ac:dyDescent="0.2">
      <c r="A5000" s="679" t="s">
        <v>3709</v>
      </c>
      <c r="B5000" s="680" t="s">
        <v>5284</v>
      </c>
      <c r="C5000" s="679" t="s">
        <v>24</v>
      </c>
      <c r="D5000" s="679" t="s">
        <v>5285</v>
      </c>
      <c r="E5000" s="762" t="s">
        <v>3720</v>
      </c>
      <c r="F5000" s="762"/>
      <c r="G5000" s="681" t="s">
        <v>48</v>
      </c>
      <c r="H5000" s="682">
        <v>1.0169999999999999</v>
      </c>
      <c r="I5000" s="682">
        <v>0</v>
      </c>
      <c r="J5000" s="683">
        <v>3.76</v>
      </c>
      <c r="K5000" s="683">
        <v>3.82</v>
      </c>
    </row>
    <row r="5001" spans="1:11" ht="25.5" x14ac:dyDescent="0.2">
      <c r="A5001" s="684"/>
      <c r="B5001" s="684"/>
      <c r="C5001" s="684"/>
      <c r="D5001" s="684"/>
      <c r="E5001" s="684"/>
      <c r="F5001" s="684" t="s">
        <v>3723</v>
      </c>
      <c r="G5001" s="685">
        <v>7.13</v>
      </c>
      <c r="H5001" s="684" t="s">
        <v>3724</v>
      </c>
      <c r="I5001" s="685">
        <v>0</v>
      </c>
      <c r="J5001" s="684" t="s">
        <v>3725</v>
      </c>
      <c r="K5001" s="685">
        <v>7.13</v>
      </c>
    </row>
    <row r="5002" spans="1:11" ht="25.5" x14ac:dyDescent="0.2">
      <c r="A5002" s="684"/>
      <c r="B5002" s="684"/>
      <c r="C5002" s="684"/>
      <c r="D5002" s="684"/>
      <c r="E5002" s="684"/>
      <c r="F5002" s="684" t="s">
        <v>3726</v>
      </c>
      <c r="G5002" s="685">
        <v>0</v>
      </c>
      <c r="H5002" s="763"/>
      <c r="I5002" s="763" t="s">
        <v>3727</v>
      </c>
      <c r="J5002" s="684"/>
      <c r="K5002" s="685">
        <v>13.63</v>
      </c>
    </row>
    <row r="5003" spans="1:11" x14ac:dyDescent="0.2">
      <c r="A5003" s="759" t="s">
        <v>2709</v>
      </c>
      <c r="B5003" s="759"/>
      <c r="C5003" s="759"/>
      <c r="D5003" s="759"/>
      <c r="E5003" s="759"/>
      <c r="F5003" s="759"/>
      <c r="G5003" s="759"/>
      <c r="H5003" s="759"/>
      <c r="I5003" s="759"/>
      <c r="J5003" s="759"/>
      <c r="K5003" s="17"/>
    </row>
    <row r="5004" spans="1:11" ht="15" thickBot="1" x14ac:dyDescent="0.25">
      <c r="A5004" s="1146" t="s">
        <v>5795</v>
      </c>
      <c r="B5004" s="1146"/>
      <c r="C5004" s="1146"/>
      <c r="D5004" s="1146"/>
      <c r="E5004" s="1146"/>
      <c r="F5004" s="1146"/>
      <c r="G5004" s="1146"/>
      <c r="H5004" s="1146"/>
      <c r="I5004" s="1146"/>
      <c r="J5004" s="1146"/>
      <c r="K5004" s="33"/>
    </row>
    <row r="5005" spans="1:11" ht="0.95" customHeight="1" thickTop="1" x14ac:dyDescent="0.2">
      <c r="A5005" s="688"/>
      <c r="B5005" s="688"/>
      <c r="C5005" s="688"/>
      <c r="D5005" s="688"/>
      <c r="E5005" s="688"/>
      <c r="F5005" s="688"/>
      <c r="G5005" s="688"/>
      <c r="H5005" s="688"/>
      <c r="I5005" s="688"/>
      <c r="J5005" s="688"/>
      <c r="K5005" s="688"/>
    </row>
    <row r="5006" spans="1:11" ht="18" customHeight="1" x14ac:dyDescent="0.2">
      <c r="A5006" s="18" t="s">
        <v>1551</v>
      </c>
      <c r="B5006" s="19" t="s">
        <v>10</v>
      </c>
      <c r="C5006" s="18" t="s">
        <v>11</v>
      </c>
      <c r="D5006" s="18" t="s">
        <v>12</v>
      </c>
      <c r="E5006" s="764" t="s">
        <v>3702</v>
      </c>
      <c r="F5006" s="764"/>
      <c r="G5006" s="20" t="s">
        <v>13</v>
      </c>
      <c r="H5006" s="19" t="s">
        <v>14</v>
      </c>
      <c r="I5006" s="19" t="s">
        <v>3703</v>
      </c>
      <c r="J5006" s="19" t="s">
        <v>15</v>
      </c>
      <c r="K5006" s="19" t="s">
        <v>17</v>
      </c>
    </row>
    <row r="5007" spans="1:11" ht="26.1" customHeight="1" x14ac:dyDescent="0.2">
      <c r="A5007" s="23" t="s">
        <v>3704</v>
      </c>
      <c r="B5007" s="24" t="s">
        <v>1552</v>
      </c>
      <c r="C5007" s="23" t="s">
        <v>104</v>
      </c>
      <c r="D5007" s="23" t="s">
        <v>1553</v>
      </c>
      <c r="E5007" s="760" t="s">
        <v>5322</v>
      </c>
      <c r="F5007" s="760"/>
      <c r="G5007" s="25" t="s">
        <v>66</v>
      </c>
      <c r="H5007" s="673">
        <v>1</v>
      </c>
      <c r="I5007" s="26"/>
      <c r="J5007" s="26">
        <v>36.21</v>
      </c>
      <c r="K5007" s="26">
        <v>36.21</v>
      </c>
    </row>
    <row r="5008" spans="1:11" ht="26.1" customHeight="1" x14ac:dyDescent="0.2">
      <c r="A5008" s="674" t="s">
        <v>3706</v>
      </c>
      <c r="B5008" s="675" t="s">
        <v>1742</v>
      </c>
      <c r="C5008" s="674" t="s">
        <v>24</v>
      </c>
      <c r="D5008" s="674" t="s">
        <v>1743</v>
      </c>
      <c r="E5008" s="761" t="s">
        <v>3705</v>
      </c>
      <c r="F5008" s="761"/>
      <c r="G5008" s="676" t="s">
        <v>26</v>
      </c>
      <c r="H5008" s="677">
        <v>0.28899999999999998</v>
      </c>
      <c r="I5008" s="677">
        <v>0</v>
      </c>
      <c r="J5008" s="678">
        <v>30.8</v>
      </c>
      <c r="K5008" s="678">
        <v>8.9</v>
      </c>
    </row>
    <row r="5009" spans="1:11" ht="26.1" customHeight="1" x14ac:dyDescent="0.2">
      <c r="A5009" s="679" t="s">
        <v>3709</v>
      </c>
      <c r="B5009" s="680" t="s">
        <v>5323</v>
      </c>
      <c r="C5009" s="679" t="s">
        <v>104</v>
      </c>
      <c r="D5009" s="679" t="s">
        <v>1553</v>
      </c>
      <c r="E5009" s="762" t="s">
        <v>3720</v>
      </c>
      <c r="F5009" s="762"/>
      <c r="G5009" s="681" t="s">
        <v>66</v>
      </c>
      <c r="H5009" s="682">
        <v>1</v>
      </c>
      <c r="I5009" s="682">
        <v>0</v>
      </c>
      <c r="J5009" s="683">
        <v>27.31</v>
      </c>
      <c r="K5009" s="683">
        <v>27.31</v>
      </c>
    </row>
    <row r="5010" spans="1:11" ht="25.5" x14ac:dyDescent="0.2">
      <c r="A5010" s="684"/>
      <c r="B5010" s="684"/>
      <c r="C5010" s="684"/>
      <c r="D5010" s="684"/>
      <c r="E5010" s="684"/>
      <c r="F5010" s="684" t="s">
        <v>3723</v>
      </c>
      <c r="G5010" s="685">
        <v>6.21</v>
      </c>
      <c r="H5010" s="684" t="s">
        <v>3724</v>
      </c>
      <c r="I5010" s="685">
        <v>0</v>
      </c>
      <c r="J5010" s="684" t="s">
        <v>3725</v>
      </c>
      <c r="K5010" s="685">
        <v>6.21</v>
      </c>
    </row>
    <row r="5011" spans="1:11" ht="26.25" thickBot="1" x14ac:dyDescent="0.25">
      <c r="A5011" s="684"/>
      <c r="B5011" s="684"/>
      <c r="C5011" s="684"/>
      <c r="D5011" s="684"/>
      <c r="E5011" s="684"/>
      <c r="F5011" s="684" t="s">
        <v>3726</v>
      </c>
      <c r="G5011" s="685">
        <v>0</v>
      </c>
      <c r="H5011" s="763"/>
      <c r="I5011" s="763" t="s">
        <v>3727</v>
      </c>
      <c r="J5011" s="684"/>
      <c r="K5011" s="685">
        <v>36.21</v>
      </c>
    </row>
    <row r="5012" spans="1:11" ht="0.95" customHeight="1" thickTop="1" x14ac:dyDescent="0.2">
      <c r="A5012" s="688"/>
      <c r="B5012" s="688"/>
      <c r="C5012" s="688"/>
      <c r="D5012" s="688"/>
      <c r="E5012" s="688"/>
      <c r="F5012" s="688"/>
      <c r="G5012" s="688"/>
      <c r="H5012" s="688"/>
      <c r="I5012" s="688"/>
      <c r="J5012" s="688"/>
      <c r="K5012" s="688"/>
    </row>
    <row r="5013" spans="1:11" ht="18" customHeight="1" x14ac:dyDescent="0.2">
      <c r="A5013" s="18" t="s">
        <v>1556</v>
      </c>
      <c r="B5013" s="19" t="s">
        <v>10</v>
      </c>
      <c r="C5013" s="18" t="s">
        <v>11</v>
      </c>
      <c r="D5013" s="18" t="s">
        <v>12</v>
      </c>
      <c r="E5013" s="764" t="s">
        <v>3702</v>
      </c>
      <c r="F5013" s="764"/>
      <c r="G5013" s="20" t="s">
        <v>13</v>
      </c>
      <c r="H5013" s="19" t="s">
        <v>14</v>
      </c>
      <c r="I5013" s="19" t="s">
        <v>3703</v>
      </c>
      <c r="J5013" s="19" t="s">
        <v>15</v>
      </c>
      <c r="K5013" s="19" t="s">
        <v>17</v>
      </c>
    </row>
    <row r="5014" spans="1:11" ht="51.95" customHeight="1" x14ac:dyDescent="0.2">
      <c r="A5014" s="23" t="s">
        <v>3704</v>
      </c>
      <c r="B5014" s="24" t="s">
        <v>1505</v>
      </c>
      <c r="C5014" s="23" t="s">
        <v>42</v>
      </c>
      <c r="D5014" s="23" t="s">
        <v>1506</v>
      </c>
      <c r="E5014" s="760" t="s">
        <v>3798</v>
      </c>
      <c r="F5014" s="760"/>
      <c r="G5014" s="25" t="s">
        <v>1262</v>
      </c>
      <c r="H5014" s="673">
        <v>1</v>
      </c>
      <c r="I5014" s="26"/>
      <c r="J5014" s="26">
        <v>59.88</v>
      </c>
      <c r="K5014" s="26">
        <v>59.88</v>
      </c>
    </row>
    <row r="5015" spans="1:11" ht="26.1" customHeight="1" x14ac:dyDescent="0.2">
      <c r="A5015" s="674" t="s">
        <v>3706</v>
      </c>
      <c r="B5015" s="675" t="s">
        <v>1742</v>
      </c>
      <c r="C5015" s="674" t="s">
        <v>24</v>
      </c>
      <c r="D5015" s="674" t="s">
        <v>1743</v>
      </c>
      <c r="E5015" s="761" t="s">
        <v>3705</v>
      </c>
      <c r="F5015" s="761"/>
      <c r="G5015" s="676" t="s">
        <v>26</v>
      </c>
      <c r="H5015" s="677">
        <v>0.22309999999999999</v>
      </c>
      <c r="I5015" s="677">
        <v>0</v>
      </c>
      <c r="J5015" s="678">
        <v>30.8</v>
      </c>
      <c r="K5015" s="678">
        <v>6.87</v>
      </c>
    </row>
    <row r="5016" spans="1:11" ht="24" customHeight="1" x14ac:dyDescent="0.2">
      <c r="A5016" s="674" t="s">
        <v>3706</v>
      </c>
      <c r="B5016" s="675" t="s">
        <v>1739</v>
      </c>
      <c r="C5016" s="674" t="s">
        <v>24</v>
      </c>
      <c r="D5016" s="674" t="s">
        <v>1740</v>
      </c>
      <c r="E5016" s="761" t="s">
        <v>3705</v>
      </c>
      <c r="F5016" s="761"/>
      <c r="G5016" s="676" t="s">
        <v>26</v>
      </c>
      <c r="H5016" s="677">
        <v>0.53549999999999998</v>
      </c>
      <c r="I5016" s="677">
        <v>0</v>
      </c>
      <c r="J5016" s="678">
        <v>37.369999999999997</v>
      </c>
      <c r="K5016" s="678">
        <v>20.010000000000002</v>
      </c>
    </row>
    <row r="5017" spans="1:11" ht="39" customHeight="1" x14ac:dyDescent="0.2">
      <c r="A5017" s="679" t="s">
        <v>3709</v>
      </c>
      <c r="B5017" s="680" t="s">
        <v>5287</v>
      </c>
      <c r="C5017" s="679" t="s">
        <v>42</v>
      </c>
      <c r="D5017" s="679" t="s">
        <v>5288</v>
      </c>
      <c r="E5017" s="762" t="s">
        <v>2501</v>
      </c>
      <c r="F5017" s="762"/>
      <c r="G5017" s="681" t="s">
        <v>1262</v>
      </c>
      <c r="H5017" s="682">
        <v>1</v>
      </c>
      <c r="I5017" s="682">
        <v>0</v>
      </c>
      <c r="J5017" s="683">
        <v>33</v>
      </c>
      <c r="K5017" s="683">
        <v>33</v>
      </c>
    </row>
    <row r="5018" spans="1:11" ht="25.5" x14ac:dyDescent="0.2">
      <c r="A5018" s="684"/>
      <c r="B5018" s="684"/>
      <c r="C5018" s="684"/>
      <c r="D5018" s="684"/>
      <c r="E5018" s="684"/>
      <c r="F5018" s="684" t="s">
        <v>3723</v>
      </c>
      <c r="G5018" s="685">
        <v>19.809999999999999</v>
      </c>
      <c r="H5018" s="684" t="s">
        <v>3724</v>
      </c>
      <c r="I5018" s="685">
        <v>0</v>
      </c>
      <c r="J5018" s="684" t="s">
        <v>3725</v>
      </c>
      <c r="K5018" s="685">
        <v>19.809999999999999</v>
      </c>
    </row>
    <row r="5019" spans="1:11" ht="25.5" x14ac:dyDescent="0.2">
      <c r="A5019" s="684"/>
      <c r="B5019" s="684"/>
      <c r="C5019" s="684"/>
      <c r="D5019" s="684"/>
      <c r="E5019" s="684"/>
      <c r="F5019" s="684" t="s">
        <v>3726</v>
      </c>
      <c r="G5019" s="685">
        <v>0</v>
      </c>
      <c r="H5019" s="763"/>
      <c r="I5019" s="763" t="s">
        <v>3727</v>
      </c>
      <c r="J5019" s="684"/>
      <c r="K5019" s="685">
        <v>59.88</v>
      </c>
    </row>
    <row r="5020" spans="1:11" x14ac:dyDescent="0.2">
      <c r="A5020" s="759" t="s">
        <v>2709</v>
      </c>
      <c r="B5020" s="759"/>
      <c r="C5020" s="759"/>
      <c r="D5020" s="759"/>
      <c r="E5020" s="759"/>
      <c r="F5020" s="759"/>
      <c r="G5020" s="759"/>
      <c r="H5020" s="759"/>
      <c r="I5020" s="759"/>
      <c r="J5020" s="759"/>
      <c r="K5020" s="17"/>
    </row>
    <row r="5021" spans="1:11" ht="15" thickBot="1" x14ac:dyDescent="0.25">
      <c r="A5021" s="1146" t="s">
        <v>5784</v>
      </c>
      <c r="B5021" s="1146"/>
      <c r="C5021" s="1146"/>
      <c r="D5021" s="1146"/>
      <c r="E5021" s="1146"/>
      <c r="F5021" s="1146"/>
      <c r="G5021" s="1146"/>
      <c r="H5021" s="1146"/>
      <c r="I5021" s="1146"/>
      <c r="J5021" s="1146"/>
      <c r="K5021" s="33"/>
    </row>
    <row r="5022" spans="1:11" ht="0.95" customHeight="1" thickTop="1" x14ac:dyDescent="0.2">
      <c r="A5022" s="688"/>
      <c r="B5022" s="688"/>
      <c r="C5022" s="688"/>
      <c r="D5022" s="688"/>
      <c r="E5022" s="688"/>
      <c r="F5022" s="688"/>
      <c r="G5022" s="688"/>
      <c r="H5022" s="688"/>
      <c r="I5022" s="688"/>
      <c r="J5022" s="688"/>
      <c r="K5022" s="688"/>
    </row>
    <row r="5023" spans="1:11" ht="18" customHeight="1" x14ac:dyDescent="0.2">
      <c r="A5023" s="18" t="s">
        <v>1557</v>
      </c>
      <c r="B5023" s="19" t="s">
        <v>10</v>
      </c>
      <c r="C5023" s="18" t="s">
        <v>11</v>
      </c>
      <c r="D5023" s="18" t="s">
        <v>12</v>
      </c>
      <c r="E5023" s="764" t="s">
        <v>3702</v>
      </c>
      <c r="F5023" s="764"/>
      <c r="G5023" s="20" t="s">
        <v>13</v>
      </c>
      <c r="H5023" s="19" t="s">
        <v>14</v>
      </c>
      <c r="I5023" s="19" t="s">
        <v>3703</v>
      </c>
      <c r="J5023" s="19" t="s">
        <v>15</v>
      </c>
      <c r="K5023" s="19" t="s">
        <v>17</v>
      </c>
    </row>
    <row r="5024" spans="1:11" ht="51.95" customHeight="1" x14ac:dyDescent="0.2">
      <c r="A5024" s="23" t="s">
        <v>3704</v>
      </c>
      <c r="B5024" s="24" t="s">
        <v>1508</v>
      </c>
      <c r="C5024" s="23" t="s">
        <v>42</v>
      </c>
      <c r="D5024" s="23" t="s">
        <v>1509</v>
      </c>
      <c r="E5024" s="760" t="s">
        <v>3798</v>
      </c>
      <c r="F5024" s="760"/>
      <c r="G5024" s="25" t="s">
        <v>1262</v>
      </c>
      <c r="H5024" s="673">
        <v>1</v>
      </c>
      <c r="I5024" s="26"/>
      <c r="J5024" s="26">
        <v>85.79</v>
      </c>
      <c r="K5024" s="26">
        <v>85.79</v>
      </c>
    </row>
    <row r="5025" spans="1:11" ht="24" customHeight="1" x14ac:dyDescent="0.2">
      <c r="A5025" s="674" t="s">
        <v>3706</v>
      </c>
      <c r="B5025" s="675" t="s">
        <v>1739</v>
      </c>
      <c r="C5025" s="674" t="s">
        <v>24</v>
      </c>
      <c r="D5025" s="674" t="s">
        <v>1740</v>
      </c>
      <c r="E5025" s="761" t="s">
        <v>3705</v>
      </c>
      <c r="F5025" s="761"/>
      <c r="G5025" s="676" t="s">
        <v>26</v>
      </c>
      <c r="H5025" s="677">
        <v>0.69199999999999995</v>
      </c>
      <c r="I5025" s="677">
        <v>0</v>
      </c>
      <c r="J5025" s="678">
        <v>37.369999999999997</v>
      </c>
      <c r="K5025" s="678">
        <v>25.86</v>
      </c>
    </row>
    <row r="5026" spans="1:11" ht="26.1" customHeight="1" x14ac:dyDescent="0.2">
      <c r="A5026" s="674" t="s">
        <v>3706</v>
      </c>
      <c r="B5026" s="675" t="s">
        <v>1742</v>
      </c>
      <c r="C5026" s="674" t="s">
        <v>24</v>
      </c>
      <c r="D5026" s="674" t="s">
        <v>1743</v>
      </c>
      <c r="E5026" s="761" t="s">
        <v>3705</v>
      </c>
      <c r="F5026" s="761"/>
      <c r="G5026" s="676" t="s">
        <v>26</v>
      </c>
      <c r="H5026" s="677">
        <v>0.2883</v>
      </c>
      <c r="I5026" s="677">
        <v>0</v>
      </c>
      <c r="J5026" s="678">
        <v>30.8</v>
      </c>
      <c r="K5026" s="678">
        <v>8.8699999999999992</v>
      </c>
    </row>
    <row r="5027" spans="1:11" ht="51.95" customHeight="1" x14ac:dyDescent="0.2">
      <c r="A5027" s="679" t="s">
        <v>3709</v>
      </c>
      <c r="B5027" s="680" t="s">
        <v>5290</v>
      </c>
      <c r="C5027" s="679" t="s">
        <v>42</v>
      </c>
      <c r="D5027" s="679" t="s">
        <v>1509</v>
      </c>
      <c r="E5027" s="762" t="s">
        <v>2501</v>
      </c>
      <c r="F5027" s="762"/>
      <c r="G5027" s="681" t="s">
        <v>1262</v>
      </c>
      <c r="H5027" s="682">
        <v>1</v>
      </c>
      <c r="I5027" s="682">
        <v>0</v>
      </c>
      <c r="J5027" s="683">
        <v>51.06</v>
      </c>
      <c r="K5027" s="683">
        <v>51.06</v>
      </c>
    </row>
    <row r="5028" spans="1:11" ht="25.5" x14ac:dyDescent="0.2">
      <c r="A5028" s="684"/>
      <c r="B5028" s="684"/>
      <c r="C5028" s="684"/>
      <c r="D5028" s="684"/>
      <c r="E5028" s="684"/>
      <c r="F5028" s="684" t="s">
        <v>3723</v>
      </c>
      <c r="G5028" s="685">
        <v>25.6</v>
      </c>
      <c r="H5028" s="684" t="s">
        <v>3724</v>
      </c>
      <c r="I5028" s="685">
        <v>0</v>
      </c>
      <c r="J5028" s="684" t="s">
        <v>3725</v>
      </c>
      <c r="K5028" s="685">
        <v>25.6</v>
      </c>
    </row>
    <row r="5029" spans="1:11" ht="25.5" x14ac:dyDescent="0.2">
      <c r="A5029" s="684"/>
      <c r="B5029" s="684"/>
      <c r="C5029" s="684"/>
      <c r="D5029" s="684"/>
      <c r="E5029" s="684"/>
      <c r="F5029" s="684" t="s">
        <v>3726</v>
      </c>
      <c r="G5029" s="685">
        <v>0</v>
      </c>
      <c r="H5029" s="763"/>
      <c r="I5029" s="763" t="s">
        <v>3727</v>
      </c>
      <c r="J5029" s="684"/>
      <c r="K5029" s="685">
        <v>85.79</v>
      </c>
    </row>
    <row r="5030" spans="1:11" x14ac:dyDescent="0.2">
      <c r="A5030" s="759" t="s">
        <v>2709</v>
      </c>
      <c r="B5030" s="759"/>
      <c r="C5030" s="759"/>
      <c r="D5030" s="759"/>
      <c r="E5030" s="759"/>
      <c r="F5030" s="759"/>
      <c r="G5030" s="759"/>
      <c r="H5030" s="759"/>
      <c r="I5030" s="759"/>
      <c r="J5030" s="759"/>
      <c r="K5030" s="17"/>
    </row>
    <row r="5031" spans="1:11" ht="15" thickBot="1" x14ac:dyDescent="0.25">
      <c r="A5031" s="1146" t="s">
        <v>5784</v>
      </c>
      <c r="B5031" s="1146"/>
      <c r="C5031" s="1146"/>
      <c r="D5031" s="1146"/>
      <c r="E5031" s="1146"/>
      <c r="F5031" s="1146"/>
      <c r="G5031" s="1146"/>
      <c r="H5031" s="1146"/>
      <c r="I5031" s="1146"/>
      <c r="J5031" s="1146"/>
      <c r="K5031" s="33"/>
    </row>
    <row r="5032" spans="1:11" ht="0.95" customHeight="1" thickTop="1" x14ac:dyDescent="0.2">
      <c r="A5032" s="688"/>
      <c r="B5032" s="688"/>
      <c r="C5032" s="688"/>
      <c r="D5032" s="688"/>
      <c r="E5032" s="688"/>
      <c r="F5032" s="688"/>
      <c r="G5032" s="688"/>
      <c r="H5032" s="688"/>
      <c r="I5032" s="688"/>
      <c r="J5032" s="688"/>
      <c r="K5032" s="688"/>
    </row>
    <row r="5033" spans="1:11" ht="18" customHeight="1" x14ac:dyDescent="0.2">
      <c r="A5033" s="18" t="s">
        <v>1558</v>
      </c>
      <c r="B5033" s="19" t="s">
        <v>10</v>
      </c>
      <c r="C5033" s="18" t="s">
        <v>11</v>
      </c>
      <c r="D5033" s="18" t="s">
        <v>12</v>
      </c>
      <c r="E5033" s="764" t="s">
        <v>3702</v>
      </c>
      <c r="F5033" s="764"/>
      <c r="G5033" s="20" t="s">
        <v>13</v>
      </c>
      <c r="H5033" s="19" t="s">
        <v>14</v>
      </c>
      <c r="I5033" s="19" t="s">
        <v>3703</v>
      </c>
      <c r="J5033" s="19" t="s">
        <v>15</v>
      </c>
      <c r="K5033" s="19" t="s">
        <v>17</v>
      </c>
    </row>
    <row r="5034" spans="1:11" ht="26.1" customHeight="1" x14ac:dyDescent="0.2">
      <c r="A5034" s="23" t="s">
        <v>3704</v>
      </c>
      <c r="B5034" s="24" t="s">
        <v>1511</v>
      </c>
      <c r="C5034" s="23" t="s">
        <v>42</v>
      </c>
      <c r="D5034" s="23" t="s">
        <v>1512</v>
      </c>
      <c r="E5034" s="760" t="s">
        <v>5148</v>
      </c>
      <c r="F5034" s="760"/>
      <c r="G5034" s="25" t="s">
        <v>1367</v>
      </c>
      <c r="H5034" s="673">
        <v>1</v>
      </c>
      <c r="I5034" s="26"/>
      <c r="J5034" s="26">
        <v>10.3</v>
      </c>
      <c r="K5034" s="26">
        <v>10.3</v>
      </c>
    </row>
    <row r="5035" spans="1:11" ht="26.1" customHeight="1" x14ac:dyDescent="0.2">
      <c r="A5035" s="674" t="s">
        <v>3706</v>
      </c>
      <c r="B5035" s="675" t="s">
        <v>1742</v>
      </c>
      <c r="C5035" s="674" t="s">
        <v>24</v>
      </c>
      <c r="D5035" s="674" t="s">
        <v>1743</v>
      </c>
      <c r="E5035" s="761" t="s">
        <v>3705</v>
      </c>
      <c r="F5035" s="761"/>
      <c r="G5035" s="676" t="s">
        <v>26</v>
      </c>
      <c r="H5035" s="677">
        <v>0.08</v>
      </c>
      <c r="I5035" s="677">
        <v>0</v>
      </c>
      <c r="J5035" s="678">
        <v>30.8</v>
      </c>
      <c r="K5035" s="678">
        <v>2.46</v>
      </c>
    </row>
    <row r="5036" spans="1:11" ht="24" customHeight="1" x14ac:dyDescent="0.2">
      <c r="A5036" s="674" t="s">
        <v>3706</v>
      </c>
      <c r="B5036" s="675" t="s">
        <v>1739</v>
      </c>
      <c r="C5036" s="674" t="s">
        <v>24</v>
      </c>
      <c r="D5036" s="674" t="s">
        <v>1740</v>
      </c>
      <c r="E5036" s="761" t="s">
        <v>3705</v>
      </c>
      <c r="F5036" s="761"/>
      <c r="G5036" s="676" t="s">
        <v>26</v>
      </c>
      <c r="H5036" s="677">
        <v>0.08</v>
      </c>
      <c r="I5036" s="677">
        <v>0</v>
      </c>
      <c r="J5036" s="678">
        <v>37.369999999999997</v>
      </c>
      <c r="K5036" s="678">
        <v>2.98</v>
      </c>
    </row>
    <row r="5037" spans="1:11" ht="26.1" customHeight="1" x14ac:dyDescent="0.2">
      <c r="A5037" s="679" t="s">
        <v>3709</v>
      </c>
      <c r="B5037" s="680" t="s">
        <v>5291</v>
      </c>
      <c r="C5037" s="679" t="s">
        <v>24</v>
      </c>
      <c r="D5037" s="679" t="s">
        <v>5292</v>
      </c>
      <c r="E5037" s="762" t="s">
        <v>3720</v>
      </c>
      <c r="F5037" s="762"/>
      <c r="G5037" s="681" t="s">
        <v>66</v>
      </c>
      <c r="H5037" s="682">
        <v>1</v>
      </c>
      <c r="I5037" s="682">
        <v>0</v>
      </c>
      <c r="J5037" s="683">
        <v>4.8600000000000003</v>
      </c>
      <c r="K5037" s="683">
        <v>4.8600000000000003</v>
      </c>
    </row>
    <row r="5038" spans="1:11" ht="25.5" x14ac:dyDescent="0.2">
      <c r="A5038" s="684"/>
      <c r="B5038" s="684"/>
      <c r="C5038" s="684"/>
      <c r="D5038" s="684"/>
      <c r="E5038" s="684"/>
      <c r="F5038" s="684" t="s">
        <v>3723</v>
      </c>
      <c r="G5038" s="685">
        <v>3.95</v>
      </c>
      <c r="H5038" s="684" t="s">
        <v>3724</v>
      </c>
      <c r="I5038" s="685">
        <v>0</v>
      </c>
      <c r="J5038" s="684" t="s">
        <v>3725</v>
      </c>
      <c r="K5038" s="685">
        <v>3.95</v>
      </c>
    </row>
    <row r="5039" spans="1:11" ht="25.5" x14ac:dyDescent="0.2">
      <c r="A5039" s="684"/>
      <c r="B5039" s="684"/>
      <c r="C5039" s="684"/>
      <c r="D5039" s="684"/>
      <c r="E5039" s="684"/>
      <c r="F5039" s="684" t="s">
        <v>3726</v>
      </c>
      <c r="G5039" s="685">
        <v>0</v>
      </c>
      <c r="H5039" s="763"/>
      <c r="I5039" s="763" t="s">
        <v>3727</v>
      </c>
      <c r="J5039" s="684"/>
      <c r="K5039" s="685">
        <v>10.3</v>
      </c>
    </row>
    <row r="5040" spans="1:11" x14ac:dyDescent="0.2">
      <c r="A5040" s="759" t="s">
        <v>2709</v>
      </c>
      <c r="B5040" s="759"/>
      <c r="C5040" s="759"/>
      <c r="D5040" s="759"/>
      <c r="E5040" s="759"/>
      <c r="F5040" s="759"/>
      <c r="G5040" s="759"/>
      <c r="H5040" s="759"/>
      <c r="I5040" s="759"/>
      <c r="J5040" s="759"/>
      <c r="K5040" s="17"/>
    </row>
    <row r="5041" spans="1:11" ht="15" thickBot="1" x14ac:dyDescent="0.25">
      <c r="A5041" s="1146" t="s">
        <v>5795</v>
      </c>
      <c r="B5041" s="1146"/>
      <c r="C5041" s="1146"/>
      <c r="D5041" s="1146"/>
      <c r="E5041" s="1146"/>
      <c r="F5041" s="1146"/>
      <c r="G5041" s="1146"/>
      <c r="H5041" s="1146"/>
      <c r="I5041" s="1146"/>
      <c r="J5041" s="1146"/>
      <c r="K5041" s="33"/>
    </row>
    <row r="5042" spans="1:11" ht="0.95" customHeight="1" thickTop="1" x14ac:dyDescent="0.2">
      <c r="A5042" s="688"/>
      <c r="B5042" s="688"/>
      <c r="C5042" s="688"/>
      <c r="D5042" s="688"/>
      <c r="E5042" s="688"/>
      <c r="F5042" s="688"/>
      <c r="G5042" s="688"/>
      <c r="H5042" s="688"/>
      <c r="I5042" s="688"/>
      <c r="J5042" s="688"/>
      <c r="K5042" s="688"/>
    </row>
    <row r="5043" spans="1:11" ht="18" customHeight="1" x14ac:dyDescent="0.2">
      <c r="A5043" s="18" t="s">
        <v>1559</v>
      </c>
      <c r="B5043" s="19" t="s">
        <v>10</v>
      </c>
      <c r="C5043" s="18" t="s">
        <v>11</v>
      </c>
      <c r="D5043" s="18" t="s">
        <v>12</v>
      </c>
      <c r="E5043" s="764" t="s">
        <v>3702</v>
      </c>
      <c r="F5043" s="764"/>
      <c r="G5043" s="20" t="s">
        <v>13</v>
      </c>
      <c r="H5043" s="19" t="s">
        <v>14</v>
      </c>
      <c r="I5043" s="19" t="s">
        <v>3703</v>
      </c>
      <c r="J5043" s="19" t="s">
        <v>15</v>
      </c>
      <c r="K5043" s="19" t="s">
        <v>17</v>
      </c>
    </row>
    <row r="5044" spans="1:11" ht="65.099999999999994" customHeight="1" x14ac:dyDescent="0.2">
      <c r="A5044" s="23" t="s">
        <v>3704</v>
      </c>
      <c r="B5044" s="24" t="s">
        <v>1514</v>
      </c>
      <c r="C5044" s="23" t="s">
        <v>42</v>
      </c>
      <c r="D5044" s="23" t="s">
        <v>1515</v>
      </c>
      <c r="E5044" s="760" t="s">
        <v>5148</v>
      </c>
      <c r="F5044" s="760"/>
      <c r="G5044" s="25" t="s">
        <v>1367</v>
      </c>
      <c r="H5044" s="673">
        <v>1</v>
      </c>
      <c r="I5044" s="26"/>
      <c r="J5044" s="26">
        <v>246.19</v>
      </c>
      <c r="K5044" s="26">
        <v>246.19</v>
      </c>
    </row>
    <row r="5045" spans="1:11" ht="24" customHeight="1" x14ac:dyDescent="0.2">
      <c r="A5045" s="674" t="s">
        <v>3706</v>
      </c>
      <c r="B5045" s="675" t="s">
        <v>1739</v>
      </c>
      <c r="C5045" s="674" t="s">
        <v>24</v>
      </c>
      <c r="D5045" s="674" t="s">
        <v>1740</v>
      </c>
      <c r="E5045" s="761" t="s">
        <v>3705</v>
      </c>
      <c r="F5045" s="761"/>
      <c r="G5045" s="676" t="s">
        <v>26</v>
      </c>
      <c r="H5045" s="677">
        <v>0.5</v>
      </c>
      <c r="I5045" s="677">
        <v>0</v>
      </c>
      <c r="J5045" s="678">
        <v>37.369999999999997</v>
      </c>
      <c r="K5045" s="678">
        <v>18.68</v>
      </c>
    </row>
    <row r="5046" spans="1:11" ht="26.1" customHeight="1" x14ac:dyDescent="0.2">
      <c r="A5046" s="674" t="s">
        <v>3706</v>
      </c>
      <c r="B5046" s="675" t="s">
        <v>1742</v>
      </c>
      <c r="C5046" s="674" t="s">
        <v>24</v>
      </c>
      <c r="D5046" s="674" t="s">
        <v>1743</v>
      </c>
      <c r="E5046" s="761" t="s">
        <v>3705</v>
      </c>
      <c r="F5046" s="761"/>
      <c r="G5046" s="676" t="s">
        <v>26</v>
      </c>
      <c r="H5046" s="677">
        <v>0.5</v>
      </c>
      <c r="I5046" s="677">
        <v>0</v>
      </c>
      <c r="J5046" s="678">
        <v>30.8</v>
      </c>
      <c r="K5046" s="678">
        <v>15.4</v>
      </c>
    </row>
    <row r="5047" spans="1:11" ht="65.099999999999994" customHeight="1" x14ac:dyDescent="0.2">
      <c r="A5047" s="679" t="s">
        <v>3709</v>
      </c>
      <c r="B5047" s="680" t="s">
        <v>5293</v>
      </c>
      <c r="C5047" s="679" t="s">
        <v>131</v>
      </c>
      <c r="D5047" s="679" t="s">
        <v>5294</v>
      </c>
      <c r="E5047" s="762" t="s">
        <v>3720</v>
      </c>
      <c r="F5047" s="762"/>
      <c r="G5047" s="681" t="s">
        <v>66</v>
      </c>
      <c r="H5047" s="682">
        <v>1</v>
      </c>
      <c r="I5047" s="682">
        <v>0</v>
      </c>
      <c r="J5047" s="683">
        <v>212.11</v>
      </c>
      <c r="K5047" s="683">
        <v>212.11</v>
      </c>
    </row>
    <row r="5048" spans="1:11" ht="25.5" x14ac:dyDescent="0.2">
      <c r="A5048" s="684"/>
      <c r="B5048" s="684"/>
      <c r="C5048" s="684"/>
      <c r="D5048" s="684"/>
      <c r="E5048" s="684"/>
      <c r="F5048" s="684" t="s">
        <v>3723</v>
      </c>
      <c r="G5048" s="685">
        <v>24.77</v>
      </c>
      <c r="H5048" s="684" t="s">
        <v>3724</v>
      </c>
      <c r="I5048" s="685">
        <v>0</v>
      </c>
      <c r="J5048" s="684" t="s">
        <v>3725</v>
      </c>
      <c r="K5048" s="685">
        <v>24.77</v>
      </c>
    </row>
    <row r="5049" spans="1:11" ht="25.5" x14ac:dyDescent="0.2">
      <c r="A5049" s="684"/>
      <c r="B5049" s="684"/>
      <c r="C5049" s="684"/>
      <c r="D5049" s="684"/>
      <c r="E5049" s="684"/>
      <c r="F5049" s="684" t="s">
        <v>3726</v>
      </c>
      <c r="G5049" s="685">
        <v>0</v>
      </c>
      <c r="H5049" s="763"/>
      <c r="I5049" s="763" t="s">
        <v>3727</v>
      </c>
      <c r="J5049" s="684"/>
      <c r="K5049" s="685">
        <v>246.19</v>
      </c>
    </row>
    <row r="5050" spans="1:11" x14ac:dyDescent="0.2">
      <c r="A5050" s="759" t="s">
        <v>2709</v>
      </c>
      <c r="B5050" s="759"/>
      <c r="C5050" s="759"/>
      <c r="D5050" s="759"/>
      <c r="E5050" s="759"/>
      <c r="F5050" s="759"/>
      <c r="G5050" s="759"/>
      <c r="H5050" s="759"/>
      <c r="I5050" s="759"/>
      <c r="J5050" s="759"/>
      <c r="K5050" s="17"/>
    </row>
    <row r="5051" spans="1:11" ht="15" thickBot="1" x14ac:dyDescent="0.25">
      <c r="A5051" s="1146" t="s">
        <v>5795</v>
      </c>
      <c r="B5051" s="1146"/>
      <c r="C5051" s="1146"/>
      <c r="D5051" s="1146"/>
      <c r="E5051" s="1146"/>
      <c r="F5051" s="1146"/>
      <c r="G5051" s="1146"/>
      <c r="H5051" s="1146"/>
      <c r="I5051" s="1146"/>
      <c r="J5051" s="1146"/>
      <c r="K5051" s="33"/>
    </row>
    <row r="5052" spans="1:11" ht="0.95" customHeight="1" thickTop="1" x14ac:dyDescent="0.2">
      <c r="A5052" s="688"/>
      <c r="B5052" s="688"/>
      <c r="C5052" s="688"/>
      <c r="D5052" s="688"/>
      <c r="E5052" s="688"/>
      <c r="F5052" s="688"/>
      <c r="G5052" s="688"/>
      <c r="H5052" s="688"/>
      <c r="I5052" s="688"/>
      <c r="J5052" s="688"/>
      <c r="K5052" s="688"/>
    </row>
    <row r="5053" spans="1:11" ht="18" customHeight="1" x14ac:dyDescent="0.2">
      <c r="A5053" s="18" t="s">
        <v>1560</v>
      </c>
      <c r="B5053" s="19" t="s">
        <v>10</v>
      </c>
      <c r="C5053" s="18" t="s">
        <v>11</v>
      </c>
      <c r="D5053" s="18" t="s">
        <v>12</v>
      </c>
      <c r="E5053" s="764" t="s">
        <v>3702</v>
      </c>
      <c r="F5053" s="764"/>
      <c r="G5053" s="20" t="s">
        <v>13</v>
      </c>
      <c r="H5053" s="19" t="s">
        <v>14</v>
      </c>
      <c r="I5053" s="19" t="s">
        <v>3703</v>
      </c>
      <c r="J5053" s="19" t="s">
        <v>15</v>
      </c>
      <c r="K5053" s="19" t="s">
        <v>17</v>
      </c>
    </row>
    <row r="5054" spans="1:11" ht="51.95" customHeight="1" x14ac:dyDescent="0.2">
      <c r="A5054" s="23" t="s">
        <v>3704</v>
      </c>
      <c r="B5054" s="24" t="s">
        <v>1517</v>
      </c>
      <c r="C5054" s="23" t="s">
        <v>42</v>
      </c>
      <c r="D5054" s="23" t="s">
        <v>1518</v>
      </c>
      <c r="E5054" s="760" t="s">
        <v>3798</v>
      </c>
      <c r="F5054" s="760"/>
      <c r="G5054" s="25" t="s">
        <v>1262</v>
      </c>
      <c r="H5054" s="673">
        <v>1</v>
      </c>
      <c r="I5054" s="26"/>
      <c r="J5054" s="26">
        <v>47.5</v>
      </c>
      <c r="K5054" s="26">
        <v>47.5</v>
      </c>
    </row>
    <row r="5055" spans="1:11" ht="24" customHeight="1" x14ac:dyDescent="0.2">
      <c r="A5055" s="674" t="s">
        <v>3706</v>
      </c>
      <c r="B5055" s="675" t="s">
        <v>1739</v>
      </c>
      <c r="C5055" s="674" t="s">
        <v>24</v>
      </c>
      <c r="D5055" s="674" t="s">
        <v>1740</v>
      </c>
      <c r="E5055" s="761" t="s">
        <v>3705</v>
      </c>
      <c r="F5055" s="761"/>
      <c r="G5055" s="676" t="s">
        <v>26</v>
      </c>
      <c r="H5055" s="677">
        <v>0.45179999999999998</v>
      </c>
      <c r="I5055" s="677">
        <v>0</v>
      </c>
      <c r="J5055" s="678">
        <v>37.369999999999997</v>
      </c>
      <c r="K5055" s="678">
        <v>16.88</v>
      </c>
    </row>
    <row r="5056" spans="1:11" ht="26.1" customHeight="1" x14ac:dyDescent="0.2">
      <c r="A5056" s="674" t="s">
        <v>3706</v>
      </c>
      <c r="B5056" s="675" t="s">
        <v>1742</v>
      </c>
      <c r="C5056" s="674" t="s">
        <v>24</v>
      </c>
      <c r="D5056" s="674" t="s">
        <v>1743</v>
      </c>
      <c r="E5056" s="761" t="s">
        <v>3705</v>
      </c>
      <c r="F5056" s="761"/>
      <c r="G5056" s="676" t="s">
        <v>26</v>
      </c>
      <c r="H5056" s="677">
        <v>0.18329999999999999</v>
      </c>
      <c r="I5056" s="677">
        <v>0</v>
      </c>
      <c r="J5056" s="678">
        <v>30.8</v>
      </c>
      <c r="K5056" s="678">
        <v>5.64</v>
      </c>
    </row>
    <row r="5057" spans="1:11" ht="26.1" customHeight="1" x14ac:dyDescent="0.2">
      <c r="A5057" s="679" t="s">
        <v>3709</v>
      </c>
      <c r="B5057" s="680" t="s">
        <v>5295</v>
      </c>
      <c r="C5057" s="679" t="s">
        <v>42</v>
      </c>
      <c r="D5057" s="679" t="s">
        <v>5296</v>
      </c>
      <c r="E5057" s="762" t="s">
        <v>2501</v>
      </c>
      <c r="F5057" s="762"/>
      <c r="G5057" s="681" t="s">
        <v>1262</v>
      </c>
      <c r="H5057" s="682">
        <v>1</v>
      </c>
      <c r="I5057" s="682">
        <v>0</v>
      </c>
      <c r="J5057" s="683">
        <v>24.98</v>
      </c>
      <c r="K5057" s="683">
        <v>24.98</v>
      </c>
    </row>
    <row r="5058" spans="1:11" ht="25.5" x14ac:dyDescent="0.2">
      <c r="A5058" s="684"/>
      <c r="B5058" s="684"/>
      <c r="C5058" s="684"/>
      <c r="D5058" s="684"/>
      <c r="E5058" s="684"/>
      <c r="F5058" s="684" t="s">
        <v>3723</v>
      </c>
      <c r="G5058" s="685">
        <v>16.600000000000001</v>
      </c>
      <c r="H5058" s="684" t="s">
        <v>3724</v>
      </c>
      <c r="I5058" s="685">
        <v>0</v>
      </c>
      <c r="J5058" s="684" t="s">
        <v>3725</v>
      </c>
      <c r="K5058" s="685">
        <v>16.600000000000001</v>
      </c>
    </row>
    <row r="5059" spans="1:11" ht="25.5" x14ac:dyDescent="0.2">
      <c r="A5059" s="684"/>
      <c r="B5059" s="684"/>
      <c r="C5059" s="684"/>
      <c r="D5059" s="684"/>
      <c r="E5059" s="684"/>
      <c r="F5059" s="684" t="s">
        <v>3726</v>
      </c>
      <c r="G5059" s="685">
        <v>0</v>
      </c>
      <c r="H5059" s="763"/>
      <c r="I5059" s="763" t="s">
        <v>3727</v>
      </c>
      <c r="J5059" s="684"/>
      <c r="K5059" s="685">
        <v>47.5</v>
      </c>
    </row>
    <row r="5060" spans="1:11" x14ac:dyDescent="0.2">
      <c r="A5060" s="759" t="s">
        <v>2709</v>
      </c>
      <c r="B5060" s="759"/>
      <c r="C5060" s="759"/>
      <c r="D5060" s="759"/>
      <c r="E5060" s="759"/>
      <c r="F5060" s="759"/>
      <c r="G5060" s="759"/>
      <c r="H5060" s="759"/>
      <c r="I5060" s="759"/>
      <c r="J5060" s="759"/>
      <c r="K5060" s="17"/>
    </row>
    <row r="5061" spans="1:11" ht="15" thickBot="1" x14ac:dyDescent="0.25">
      <c r="A5061" s="1146" t="s">
        <v>5784</v>
      </c>
      <c r="B5061" s="1146"/>
      <c r="C5061" s="1146"/>
      <c r="D5061" s="1146"/>
      <c r="E5061" s="1146"/>
      <c r="F5061" s="1146"/>
      <c r="G5061" s="1146"/>
      <c r="H5061" s="1146"/>
      <c r="I5061" s="1146"/>
      <c r="J5061" s="1146"/>
      <c r="K5061" s="33"/>
    </row>
    <row r="5062" spans="1:11" ht="0.95" customHeight="1" thickTop="1" x14ac:dyDescent="0.2">
      <c r="A5062" s="688"/>
      <c r="B5062" s="688"/>
      <c r="C5062" s="688"/>
      <c r="D5062" s="688"/>
      <c r="E5062" s="688"/>
      <c r="F5062" s="688"/>
      <c r="G5062" s="688"/>
      <c r="H5062" s="688"/>
      <c r="I5062" s="688"/>
      <c r="J5062" s="688"/>
      <c r="K5062" s="688"/>
    </row>
    <row r="5063" spans="1:11" ht="18" customHeight="1" x14ac:dyDescent="0.2">
      <c r="A5063" s="18" t="s">
        <v>1561</v>
      </c>
      <c r="B5063" s="19" t="s">
        <v>10</v>
      </c>
      <c r="C5063" s="18" t="s">
        <v>11</v>
      </c>
      <c r="D5063" s="18" t="s">
        <v>12</v>
      </c>
      <c r="E5063" s="764" t="s">
        <v>3702</v>
      </c>
      <c r="F5063" s="764"/>
      <c r="G5063" s="20" t="s">
        <v>13</v>
      </c>
      <c r="H5063" s="19" t="s">
        <v>14</v>
      </c>
      <c r="I5063" s="19" t="s">
        <v>3703</v>
      </c>
      <c r="J5063" s="19" t="s">
        <v>15</v>
      </c>
      <c r="K5063" s="19" t="s">
        <v>17</v>
      </c>
    </row>
    <row r="5064" spans="1:11" ht="51.95" customHeight="1" x14ac:dyDescent="0.2">
      <c r="A5064" s="23" t="s">
        <v>3704</v>
      </c>
      <c r="B5064" s="24" t="s">
        <v>1520</v>
      </c>
      <c r="C5064" s="23" t="s">
        <v>42</v>
      </c>
      <c r="D5064" s="23" t="s">
        <v>1521</v>
      </c>
      <c r="E5064" s="760" t="s">
        <v>5148</v>
      </c>
      <c r="F5064" s="760"/>
      <c r="G5064" s="25" t="s">
        <v>66</v>
      </c>
      <c r="H5064" s="673">
        <v>1</v>
      </c>
      <c r="I5064" s="26"/>
      <c r="J5064" s="26">
        <v>98.41</v>
      </c>
      <c r="K5064" s="26">
        <v>98.41</v>
      </c>
    </row>
    <row r="5065" spans="1:11" ht="24" customHeight="1" x14ac:dyDescent="0.2">
      <c r="A5065" s="674" t="s">
        <v>3706</v>
      </c>
      <c r="B5065" s="675" t="s">
        <v>1739</v>
      </c>
      <c r="C5065" s="674" t="s">
        <v>24</v>
      </c>
      <c r="D5065" s="674" t="s">
        <v>1740</v>
      </c>
      <c r="E5065" s="761" t="s">
        <v>3705</v>
      </c>
      <c r="F5065" s="761"/>
      <c r="G5065" s="676" t="s">
        <v>26</v>
      </c>
      <c r="H5065" s="677">
        <v>0.96199999999999997</v>
      </c>
      <c r="I5065" s="677">
        <v>0</v>
      </c>
      <c r="J5065" s="678">
        <v>37.369999999999997</v>
      </c>
      <c r="K5065" s="678">
        <v>35.94</v>
      </c>
    </row>
    <row r="5066" spans="1:11" ht="26.1" customHeight="1" x14ac:dyDescent="0.2">
      <c r="A5066" s="674" t="s">
        <v>3706</v>
      </c>
      <c r="B5066" s="675" t="s">
        <v>1742</v>
      </c>
      <c r="C5066" s="674" t="s">
        <v>24</v>
      </c>
      <c r="D5066" s="674" t="s">
        <v>1743</v>
      </c>
      <c r="E5066" s="761" t="s">
        <v>3705</v>
      </c>
      <c r="F5066" s="761"/>
      <c r="G5066" s="676" t="s">
        <v>26</v>
      </c>
      <c r="H5066" s="677">
        <v>0.96199999999999997</v>
      </c>
      <c r="I5066" s="677">
        <v>0</v>
      </c>
      <c r="J5066" s="678">
        <v>30.8</v>
      </c>
      <c r="K5066" s="678">
        <v>29.62</v>
      </c>
    </row>
    <row r="5067" spans="1:11" ht="26.1" customHeight="1" x14ac:dyDescent="0.2">
      <c r="A5067" s="679" t="s">
        <v>3709</v>
      </c>
      <c r="B5067" s="680" t="s">
        <v>5297</v>
      </c>
      <c r="C5067" s="679" t="s">
        <v>24</v>
      </c>
      <c r="D5067" s="679" t="s">
        <v>5298</v>
      </c>
      <c r="E5067" s="762" t="s">
        <v>3720</v>
      </c>
      <c r="F5067" s="762"/>
      <c r="G5067" s="681" t="s">
        <v>66</v>
      </c>
      <c r="H5067" s="682">
        <v>1</v>
      </c>
      <c r="I5067" s="682">
        <v>0</v>
      </c>
      <c r="J5067" s="683">
        <v>32.85</v>
      </c>
      <c r="K5067" s="683">
        <v>32.85</v>
      </c>
    </row>
    <row r="5068" spans="1:11" ht="25.5" x14ac:dyDescent="0.2">
      <c r="A5068" s="684"/>
      <c r="B5068" s="684"/>
      <c r="C5068" s="684"/>
      <c r="D5068" s="684"/>
      <c r="E5068" s="684"/>
      <c r="F5068" s="684" t="s">
        <v>3723</v>
      </c>
      <c r="G5068" s="685">
        <v>47.66</v>
      </c>
      <c r="H5068" s="684" t="s">
        <v>3724</v>
      </c>
      <c r="I5068" s="685">
        <v>0</v>
      </c>
      <c r="J5068" s="684" t="s">
        <v>3725</v>
      </c>
      <c r="K5068" s="685">
        <v>47.66</v>
      </c>
    </row>
    <row r="5069" spans="1:11" ht="25.5" x14ac:dyDescent="0.2">
      <c r="A5069" s="684"/>
      <c r="B5069" s="684"/>
      <c r="C5069" s="684"/>
      <c r="D5069" s="684"/>
      <c r="E5069" s="684"/>
      <c r="F5069" s="684" t="s">
        <v>3726</v>
      </c>
      <c r="G5069" s="685">
        <v>0</v>
      </c>
      <c r="H5069" s="763"/>
      <c r="I5069" s="763" t="s">
        <v>3727</v>
      </c>
      <c r="J5069" s="684"/>
      <c r="K5069" s="685">
        <v>98.41</v>
      </c>
    </row>
    <row r="5070" spans="1:11" x14ac:dyDescent="0.2">
      <c r="A5070" s="759" t="s">
        <v>2709</v>
      </c>
      <c r="B5070" s="759"/>
      <c r="C5070" s="759"/>
      <c r="D5070" s="759"/>
      <c r="E5070" s="759"/>
      <c r="F5070" s="759"/>
      <c r="G5070" s="759"/>
      <c r="H5070" s="759"/>
      <c r="I5070" s="759"/>
      <c r="J5070" s="759"/>
      <c r="K5070" s="17"/>
    </row>
    <row r="5071" spans="1:11" ht="15" thickBot="1" x14ac:dyDescent="0.25">
      <c r="A5071" s="1146" t="s">
        <v>5796</v>
      </c>
      <c r="B5071" s="1146"/>
      <c r="C5071" s="1146"/>
      <c r="D5071" s="1146"/>
      <c r="E5071" s="1146"/>
      <c r="F5071" s="1146"/>
      <c r="G5071" s="1146"/>
      <c r="H5071" s="1146"/>
      <c r="I5071" s="1146"/>
      <c r="J5071" s="1146"/>
      <c r="K5071" s="33"/>
    </row>
    <row r="5072" spans="1:11" ht="0.95" customHeight="1" thickTop="1" x14ac:dyDescent="0.2">
      <c r="A5072" s="688"/>
      <c r="B5072" s="688"/>
      <c r="C5072" s="688"/>
      <c r="D5072" s="688"/>
      <c r="E5072" s="688"/>
      <c r="F5072" s="688"/>
      <c r="G5072" s="688"/>
      <c r="H5072" s="688"/>
      <c r="I5072" s="688"/>
      <c r="J5072" s="688"/>
      <c r="K5072" s="688"/>
    </row>
    <row r="5073" spans="1:11" ht="18" customHeight="1" x14ac:dyDescent="0.2">
      <c r="A5073" s="18" t="s">
        <v>1562</v>
      </c>
      <c r="B5073" s="19" t="s">
        <v>10</v>
      </c>
      <c r="C5073" s="18" t="s">
        <v>11</v>
      </c>
      <c r="D5073" s="18" t="s">
        <v>12</v>
      </c>
      <c r="E5073" s="764" t="s">
        <v>3702</v>
      </c>
      <c r="F5073" s="764"/>
      <c r="G5073" s="20" t="s">
        <v>13</v>
      </c>
      <c r="H5073" s="19" t="s">
        <v>14</v>
      </c>
      <c r="I5073" s="19" t="s">
        <v>3703</v>
      </c>
      <c r="J5073" s="19" t="s">
        <v>15</v>
      </c>
      <c r="K5073" s="19" t="s">
        <v>17</v>
      </c>
    </row>
    <row r="5074" spans="1:11" ht="51.95" customHeight="1" x14ac:dyDescent="0.2">
      <c r="A5074" s="23" t="s">
        <v>3704</v>
      </c>
      <c r="B5074" s="24" t="s">
        <v>1495</v>
      </c>
      <c r="C5074" s="23" t="s">
        <v>42</v>
      </c>
      <c r="D5074" s="23" t="s">
        <v>1496</v>
      </c>
      <c r="E5074" s="760" t="s">
        <v>3798</v>
      </c>
      <c r="F5074" s="760"/>
      <c r="G5074" s="25" t="s">
        <v>1262</v>
      </c>
      <c r="H5074" s="673">
        <v>1</v>
      </c>
      <c r="I5074" s="26"/>
      <c r="J5074" s="26">
        <v>7.53</v>
      </c>
      <c r="K5074" s="26">
        <v>7.53</v>
      </c>
    </row>
    <row r="5075" spans="1:11" ht="26.1" customHeight="1" x14ac:dyDescent="0.2">
      <c r="A5075" s="674" t="s">
        <v>3706</v>
      </c>
      <c r="B5075" s="675" t="s">
        <v>1742</v>
      </c>
      <c r="C5075" s="674" t="s">
        <v>24</v>
      </c>
      <c r="D5075" s="674" t="s">
        <v>1743</v>
      </c>
      <c r="E5075" s="761" t="s">
        <v>3705</v>
      </c>
      <c r="F5075" s="761"/>
      <c r="G5075" s="676" t="s">
        <v>26</v>
      </c>
      <c r="H5075" s="677">
        <v>0.05</v>
      </c>
      <c r="I5075" s="677">
        <v>0</v>
      </c>
      <c r="J5075" s="678">
        <v>30.8</v>
      </c>
      <c r="K5075" s="678">
        <v>1.54</v>
      </c>
    </row>
    <row r="5076" spans="1:11" ht="24" customHeight="1" x14ac:dyDescent="0.2">
      <c r="A5076" s="674" t="s">
        <v>3706</v>
      </c>
      <c r="B5076" s="675" t="s">
        <v>1739</v>
      </c>
      <c r="C5076" s="674" t="s">
        <v>24</v>
      </c>
      <c r="D5076" s="674" t="s">
        <v>1740</v>
      </c>
      <c r="E5076" s="761" t="s">
        <v>3705</v>
      </c>
      <c r="F5076" s="761"/>
      <c r="G5076" s="676" t="s">
        <v>26</v>
      </c>
      <c r="H5076" s="677">
        <v>0.05</v>
      </c>
      <c r="I5076" s="677">
        <v>0</v>
      </c>
      <c r="J5076" s="678">
        <v>37.369999999999997</v>
      </c>
      <c r="K5076" s="678">
        <v>1.86</v>
      </c>
    </row>
    <row r="5077" spans="1:11" ht="26.1" customHeight="1" x14ac:dyDescent="0.2">
      <c r="A5077" s="679" t="s">
        <v>3709</v>
      </c>
      <c r="B5077" s="680" t="s">
        <v>5282</v>
      </c>
      <c r="C5077" s="679" t="s">
        <v>24</v>
      </c>
      <c r="D5077" s="679" t="s">
        <v>5283</v>
      </c>
      <c r="E5077" s="762" t="s">
        <v>3720</v>
      </c>
      <c r="F5077" s="762"/>
      <c r="G5077" s="681" t="s">
        <v>66</v>
      </c>
      <c r="H5077" s="682">
        <v>1</v>
      </c>
      <c r="I5077" s="682">
        <v>0</v>
      </c>
      <c r="J5077" s="683">
        <v>4.13</v>
      </c>
      <c r="K5077" s="683">
        <v>4.13</v>
      </c>
    </row>
    <row r="5078" spans="1:11" ht="25.5" x14ac:dyDescent="0.2">
      <c r="A5078" s="684"/>
      <c r="B5078" s="684"/>
      <c r="C5078" s="684"/>
      <c r="D5078" s="684"/>
      <c r="E5078" s="684"/>
      <c r="F5078" s="684" t="s">
        <v>3723</v>
      </c>
      <c r="G5078" s="685">
        <v>2.4700000000000002</v>
      </c>
      <c r="H5078" s="684" t="s">
        <v>3724</v>
      </c>
      <c r="I5078" s="685">
        <v>0</v>
      </c>
      <c r="J5078" s="684" t="s">
        <v>3725</v>
      </c>
      <c r="K5078" s="685">
        <v>2.4700000000000002</v>
      </c>
    </row>
    <row r="5079" spans="1:11" ht="25.5" x14ac:dyDescent="0.2">
      <c r="A5079" s="684"/>
      <c r="B5079" s="684"/>
      <c r="C5079" s="684"/>
      <c r="D5079" s="684"/>
      <c r="E5079" s="684"/>
      <c r="F5079" s="684" t="s">
        <v>3726</v>
      </c>
      <c r="G5079" s="685">
        <v>0</v>
      </c>
      <c r="H5079" s="763"/>
      <c r="I5079" s="763" t="s">
        <v>3727</v>
      </c>
      <c r="J5079" s="684"/>
      <c r="K5079" s="685">
        <v>7.53</v>
      </c>
    </row>
    <row r="5080" spans="1:11" x14ac:dyDescent="0.2">
      <c r="A5080" s="759" t="s">
        <v>2709</v>
      </c>
      <c r="B5080" s="759"/>
      <c r="C5080" s="759"/>
      <c r="D5080" s="759"/>
      <c r="E5080" s="759"/>
      <c r="F5080" s="759"/>
      <c r="G5080" s="759"/>
      <c r="H5080" s="759"/>
      <c r="I5080" s="759"/>
      <c r="J5080" s="759"/>
      <c r="K5080" s="17"/>
    </row>
    <row r="5081" spans="1:11" ht="15" thickBot="1" x14ac:dyDescent="0.25">
      <c r="A5081" s="1146" t="s">
        <v>5784</v>
      </c>
      <c r="B5081" s="1146"/>
      <c r="C5081" s="1146"/>
      <c r="D5081" s="1146"/>
      <c r="E5081" s="1146"/>
      <c r="F5081" s="1146"/>
      <c r="G5081" s="1146"/>
      <c r="H5081" s="1146"/>
      <c r="I5081" s="1146"/>
      <c r="J5081" s="1146"/>
      <c r="K5081" s="33"/>
    </row>
    <row r="5082" spans="1:11" ht="0.95" customHeight="1" thickTop="1" x14ac:dyDescent="0.2">
      <c r="A5082" s="688"/>
      <c r="B5082" s="688"/>
      <c r="C5082" s="688"/>
      <c r="D5082" s="688"/>
      <c r="E5082" s="688"/>
      <c r="F5082" s="688"/>
      <c r="G5082" s="688"/>
      <c r="H5082" s="688"/>
      <c r="I5082" s="688"/>
      <c r="J5082" s="688"/>
      <c r="K5082" s="688"/>
    </row>
    <row r="5083" spans="1:11" ht="18" customHeight="1" x14ac:dyDescent="0.2">
      <c r="A5083" s="18" t="s">
        <v>1563</v>
      </c>
      <c r="B5083" s="19" t="s">
        <v>10</v>
      </c>
      <c r="C5083" s="18" t="s">
        <v>11</v>
      </c>
      <c r="D5083" s="18" t="s">
        <v>12</v>
      </c>
      <c r="E5083" s="764" t="s">
        <v>3702</v>
      </c>
      <c r="F5083" s="764"/>
      <c r="G5083" s="20" t="s">
        <v>13</v>
      </c>
      <c r="H5083" s="19" t="s">
        <v>14</v>
      </c>
      <c r="I5083" s="19" t="s">
        <v>3703</v>
      </c>
      <c r="J5083" s="19" t="s">
        <v>15</v>
      </c>
      <c r="K5083" s="19" t="s">
        <v>17</v>
      </c>
    </row>
    <row r="5084" spans="1:11" ht="24" customHeight="1" x14ac:dyDescent="0.2">
      <c r="A5084" s="23" t="s">
        <v>3704</v>
      </c>
      <c r="B5084" s="24" t="s">
        <v>1524</v>
      </c>
      <c r="C5084" s="23" t="s">
        <v>42</v>
      </c>
      <c r="D5084" s="23" t="s">
        <v>1525</v>
      </c>
      <c r="E5084" s="760" t="s">
        <v>5148</v>
      </c>
      <c r="F5084" s="760"/>
      <c r="G5084" s="25" t="s">
        <v>1367</v>
      </c>
      <c r="H5084" s="673">
        <v>1</v>
      </c>
      <c r="I5084" s="26"/>
      <c r="J5084" s="26">
        <v>15.21</v>
      </c>
      <c r="K5084" s="26">
        <v>15.21</v>
      </c>
    </row>
    <row r="5085" spans="1:11" ht="26.1" customHeight="1" x14ac:dyDescent="0.2">
      <c r="A5085" s="674" t="s">
        <v>3706</v>
      </c>
      <c r="B5085" s="675" t="s">
        <v>1742</v>
      </c>
      <c r="C5085" s="674" t="s">
        <v>24</v>
      </c>
      <c r="D5085" s="674" t="s">
        <v>1743</v>
      </c>
      <c r="E5085" s="761" t="s">
        <v>3705</v>
      </c>
      <c r="F5085" s="761"/>
      <c r="G5085" s="676" t="s">
        <v>26</v>
      </c>
      <c r="H5085" s="677">
        <v>0.1</v>
      </c>
      <c r="I5085" s="677">
        <v>0</v>
      </c>
      <c r="J5085" s="678">
        <v>30.8</v>
      </c>
      <c r="K5085" s="678">
        <v>3.08</v>
      </c>
    </row>
    <row r="5086" spans="1:11" ht="24" customHeight="1" x14ac:dyDescent="0.2">
      <c r="A5086" s="674" t="s">
        <v>3706</v>
      </c>
      <c r="B5086" s="675" t="s">
        <v>1739</v>
      </c>
      <c r="C5086" s="674" t="s">
        <v>24</v>
      </c>
      <c r="D5086" s="674" t="s">
        <v>1740</v>
      </c>
      <c r="E5086" s="761" t="s">
        <v>3705</v>
      </c>
      <c r="F5086" s="761"/>
      <c r="G5086" s="676" t="s">
        <v>26</v>
      </c>
      <c r="H5086" s="677">
        <v>0.1</v>
      </c>
      <c r="I5086" s="677">
        <v>0</v>
      </c>
      <c r="J5086" s="678">
        <v>37.369999999999997</v>
      </c>
      <c r="K5086" s="678">
        <v>3.73</v>
      </c>
    </row>
    <row r="5087" spans="1:11" ht="24" customHeight="1" x14ac:dyDescent="0.2">
      <c r="A5087" s="679" t="s">
        <v>3709</v>
      </c>
      <c r="B5087" s="680" t="s">
        <v>5300</v>
      </c>
      <c r="C5087" s="679" t="s">
        <v>24</v>
      </c>
      <c r="D5087" s="679" t="s">
        <v>5301</v>
      </c>
      <c r="E5087" s="762" t="s">
        <v>3720</v>
      </c>
      <c r="F5087" s="762"/>
      <c r="G5087" s="681" t="s">
        <v>66</v>
      </c>
      <c r="H5087" s="682">
        <v>1</v>
      </c>
      <c r="I5087" s="682">
        <v>0</v>
      </c>
      <c r="J5087" s="683">
        <v>8.4</v>
      </c>
      <c r="K5087" s="683">
        <v>8.4</v>
      </c>
    </row>
    <row r="5088" spans="1:11" ht="25.5" x14ac:dyDescent="0.2">
      <c r="A5088" s="684"/>
      <c r="B5088" s="684"/>
      <c r="C5088" s="684"/>
      <c r="D5088" s="684"/>
      <c r="E5088" s="684"/>
      <c r="F5088" s="684" t="s">
        <v>3723</v>
      </c>
      <c r="G5088" s="685">
        <v>4.9400000000000004</v>
      </c>
      <c r="H5088" s="684" t="s">
        <v>3724</v>
      </c>
      <c r="I5088" s="685">
        <v>0</v>
      </c>
      <c r="J5088" s="684" t="s">
        <v>3725</v>
      </c>
      <c r="K5088" s="685">
        <v>4.9400000000000004</v>
      </c>
    </row>
    <row r="5089" spans="1:11" ht="25.5" x14ac:dyDescent="0.2">
      <c r="A5089" s="684"/>
      <c r="B5089" s="684"/>
      <c r="C5089" s="684"/>
      <c r="D5089" s="684"/>
      <c r="E5089" s="684"/>
      <c r="F5089" s="684" t="s">
        <v>3726</v>
      </c>
      <c r="G5089" s="685">
        <v>0</v>
      </c>
      <c r="H5089" s="763"/>
      <c r="I5089" s="763" t="s">
        <v>3727</v>
      </c>
      <c r="J5089" s="684"/>
      <c r="K5089" s="685">
        <v>15.21</v>
      </c>
    </row>
    <row r="5090" spans="1:11" x14ac:dyDescent="0.2">
      <c r="A5090" s="759" t="s">
        <v>2709</v>
      </c>
      <c r="B5090" s="759"/>
      <c r="C5090" s="759"/>
      <c r="D5090" s="759"/>
      <c r="E5090" s="759"/>
      <c r="F5090" s="759"/>
      <c r="G5090" s="759"/>
      <c r="H5090" s="759"/>
      <c r="I5090" s="759"/>
      <c r="J5090" s="759"/>
      <c r="K5090" s="17"/>
    </row>
    <row r="5091" spans="1:11" ht="15" thickBot="1" x14ac:dyDescent="0.25">
      <c r="A5091" s="1146" t="s">
        <v>5795</v>
      </c>
      <c r="B5091" s="1146"/>
      <c r="C5091" s="1146"/>
      <c r="D5091" s="1146"/>
      <c r="E5091" s="1146"/>
      <c r="F5091" s="1146"/>
      <c r="G5091" s="1146"/>
      <c r="H5091" s="1146"/>
      <c r="I5091" s="1146"/>
      <c r="J5091" s="1146"/>
      <c r="K5091" s="33"/>
    </row>
    <row r="5092" spans="1:11" ht="0.95" customHeight="1" thickTop="1" x14ac:dyDescent="0.2">
      <c r="A5092" s="688"/>
      <c r="B5092" s="688"/>
      <c r="C5092" s="688"/>
      <c r="D5092" s="688"/>
      <c r="E5092" s="688"/>
      <c r="F5092" s="688"/>
      <c r="G5092" s="688"/>
      <c r="H5092" s="688"/>
      <c r="I5092" s="688"/>
      <c r="J5092" s="688"/>
      <c r="K5092" s="688"/>
    </row>
    <row r="5093" spans="1:11" ht="18" customHeight="1" x14ac:dyDescent="0.2">
      <c r="A5093" s="18" t="s">
        <v>1564</v>
      </c>
      <c r="B5093" s="19" t="s">
        <v>10</v>
      </c>
      <c r="C5093" s="18" t="s">
        <v>11</v>
      </c>
      <c r="D5093" s="18" t="s">
        <v>12</v>
      </c>
      <c r="E5093" s="764" t="s">
        <v>3702</v>
      </c>
      <c r="F5093" s="764"/>
      <c r="G5093" s="20" t="s">
        <v>13</v>
      </c>
      <c r="H5093" s="19" t="s">
        <v>14</v>
      </c>
      <c r="I5093" s="19" t="s">
        <v>3703</v>
      </c>
      <c r="J5093" s="19" t="s">
        <v>15</v>
      </c>
      <c r="K5093" s="19" t="s">
        <v>17</v>
      </c>
    </row>
    <row r="5094" spans="1:11" ht="26.1" customHeight="1" x14ac:dyDescent="0.2">
      <c r="A5094" s="23" t="s">
        <v>3704</v>
      </c>
      <c r="B5094" s="24" t="s">
        <v>1527</v>
      </c>
      <c r="C5094" s="23" t="s">
        <v>42</v>
      </c>
      <c r="D5094" s="23" t="s">
        <v>1528</v>
      </c>
      <c r="E5094" s="760" t="s">
        <v>3798</v>
      </c>
      <c r="F5094" s="760"/>
      <c r="G5094" s="25" t="s">
        <v>1262</v>
      </c>
      <c r="H5094" s="673">
        <v>1</v>
      </c>
      <c r="I5094" s="26"/>
      <c r="J5094" s="26">
        <v>12.31</v>
      </c>
      <c r="K5094" s="26">
        <v>12.31</v>
      </c>
    </row>
    <row r="5095" spans="1:11" ht="26.1" customHeight="1" x14ac:dyDescent="0.2">
      <c r="A5095" s="674" t="s">
        <v>3706</v>
      </c>
      <c r="B5095" s="675" t="s">
        <v>1742</v>
      </c>
      <c r="C5095" s="674" t="s">
        <v>24</v>
      </c>
      <c r="D5095" s="674" t="s">
        <v>1743</v>
      </c>
      <c r="E5095" s="761" t="s">
        <v>3705</v>
      </c>
      <c r="F5095" s="761"/>
      <c r="G5095" s="676" t="s">
        <v>26</v>
      </c>
      <c r="H5095" s="677">
        <v>0.1</v>
      </c>
      <c r="I5095" s="677">
        <v>0</v>
      </c>
      <c r="J5095" s="678">
        <v>30.8</v>
      </c>
      <c r="K5095" s="678">
        <v>3.08</v>
      </c>
    </row>
    <row r="5096" spans="1:11" ht="24" customHeight="1" x14ac:dyDescent="0.2">
      <c r="A5096" s="674" t="s">
        <v>3706</v>
      </c>
      <c r="B5096" s="675" t="s">
        <v>1739</v>
      </c>
      <c r="C5096" s="674" t="s">
        <v>24</v>
      </c>
      <c r="D5096" s="674" t="s">
        <v>1740</v>
      </c>
      <c r="E5096" s="761" t="s">
        <v>3705</v>
      </c>
      <c r="F5096" s="761"/>
      <c r="G5096" s="676" t="s">
        <v>26</v>
      </c>
      <c r="H5096" s="677">
        <v>0.1</v>
      </c>
      <c r="I5096" s="677">
        <v>0</v>
      </c>
      <c r="J5096" s="678">
        <v>37.369999999999997</v>
      </c>
      <c r="K5096" s="678">
        <v>3.73</v>
      </c>
    </row>
    <row r="5097" spans="1:11" ht="26.1" customHeight="1" x14ac:dyDescent="0.2">
      <c r="A5097" s="679" t="s">
        <v>3709</v>
      </c>
      <c r="B5097" s="680" t="s">
        <v>5302</v>
      </c>
      <c r="C5097" s="679" t="s">
        <v>42</v>
      </c>
      <c r="D5097" s="679" t="s">
        <v>5303</v>
      </c>
      <c r="E5097" s="762" t="s">
        <v>2501</v>
      </c>
      <c r="F5097" s="762"/>
      <c r="G5097" s="681" t="s">
        <v>1262</v>
      </c>
      <c r="H5097" s="682">
        <v>1</v>
      </c>
      <c r="I5097" s="682">
        <v>0</v>
      </c>
      <c r="J5097" s="683">
        <v>5.5</v>
      </c>
      <c r="K5097" s="683">
        <v>5.5</v>
      </c>
    </row>
    <row r="5098" spans="1:11" ht="25.5" x14ac:dyDescent="0.2">
      <c r="A5098" s="684"/>
      <c r="B5098" s="684"/>
      <c r="C5098" s="684"/>
      <c r="D5098" s="684"/>
      <c r="E5098" s="684"/>
      <c r="F5098" s="684" t="s">
        <v>3723</v>
      </c>
      <c r="G5098" s="685">
        <v>4.9400000000000004</v>
      </c>
      <c r="H5098" s="684" t="s">
        <v>3724</v>
      </c>
      <c r="I5098" s="685">
        <v>0</v>
      </c>
      <c r="J5098" s="684" t="s">
        <v>3725</v>
      </c>
      <c r="K5098" s="685">
        <v>4.9400000000000004</v>
      </c>
    </row>
    <row r="5099" spans="1:11" ht="25.5" x14ac:dyDescent="0.2">
      <c r="A5099" s="684"/>
      <c r="B5099" s="684"/>
      <c r="C5099" s="684"/>
      <c r="D5099" s="684"/>
      <c r="E5099" s="684"/>
      <c r="F5099" s="684" t="s">
        <v>3726</v>
      </c>
      <c r="G5099" s="685">
        <v>0</v>
      </c>
      <c r="H5099" s="763"/>
      <c r="I5099" s="763" t="s">
        <v>3727</v>
      </c>
      <c r="J5099" s="684"/>
      <c r="K5099" s="685">
        <v>12.31</v>
      </c>
    </row>
    <row r="5100" spans="1:11" x14ac:dyDescent="0.2">
      <c r="A5100" s="759" t="s">
        <v>2709</v>
      </c>
      <c r="B5100" s="759"/>
      <c r="C5100" s="759"/>
      <c r="D5100" s="759"/>
      <c r="E5100" s="759"/>
      <c r="F5100" s="759"/>
      <c r="G5100" s="759"/>
      <c r="H5100" s="759"/>
      <c r="I5100" s="759"/>
      <c r="J5100" s="759"/>
      <c r="K5100" s="17"/>
    </row>
    <row r="5101" spans="1:11" ht="15" thickBot="1" x14ac:dyDescent="0.25">
      <c r="A5101" s="1146" t="s">
        <v>5784</v>
      </c>
      <c r="B5101" s="1146"/>
      <c r="C5101" s="1146"/>
      <c r="D5101" s="1146"/>
      <c r="E5101" s="1146"/>
      <c r="F5101" s="1146"/>
      <c r="G5101" s="1146"/>
      <c r="H5101" s="1146"/>
      <c r="I5101" s="1146"/>
      <c r="J5101" s="1146"/>
      <c r="K5101" s="33"/>
    </row>
    <row r="5102" spans="1:11" ht="0.95" customHeight="1" thickTop="1" x14ac:dyDescent="0.2">
      <c r="A5102" s="688"/>
      <c r="B5102" s="688"/>
      <c r="C5102" s="688"/>
      <c r="D5102" s="688"/>
      <c r="E5102" s="688"/>
      <c r="F5102" s="688"/>
      <c r="G5102" s="688"/>
      <c r="H5102" s="688"/>
      <c r="I5102" s="688"/>
      <c r="J5102" s="688"/>
      <c r="K5102" s="688"/>
    </row>
    <row r="5103" spans="1:11" ht="18" customHeight="1" x14ac:dyDescent="0.2">
      <c r="A5103" s="18" t="s">
        <v>1565</v>
      </c>
      <c r="B5103" s="19" t="s">
        <v>10</v>
      </c>
      <c r="C5103" s="18" t="s">
        <v>11</v>
      </c>
      <c r="D5103" s="18" t="s">
        <v>12</v>
      </c>
      <c r="E5103" s="764" t="s">
        <v>3702</v>
      </c>
      <c r="F5103" s="764"/>
      <c r="G5103" s="20" t="s">
        <v>13</v>
      </c>
      <c r="H5103" s="19" t="s">
        <v>14</v>
      </c>
      <c r="I5103" s="19" t="s">
        <v>3703</v>
      </c>
      <c r="J5103" s="19" t="s">
        <v>15</v>
      </c>
      <c r="K5103" s="19" t="s">
        <v>17</v>
      </c>
    </row>
    <row r="5104" spans="1:11" ht="51.95" customHeight="1" x14ac:dyDescent="0.2">
      <c r="A5104" s="23" t="s">
        <v>3704</v>
      </c>
      <c r="B5104" s="24" t="s">
        <v>1530</v>
      </c>
      <c r="C5104" s="23" t="s">
        <v>42</v>
      </c>
      <c r="D5104" s="23" t="s">
        <v>1531</v>
      </c>
      <c r="E5104" s="760" t="s">
        <v>5148</v>
      </c>
      <c r="F5104" s="760"/>
      <c r="G5104" s="25" t="s">
        <v>48</v>
      </c>
      <c r="H5104" s="673">
        <v>1</v>
      </c>
      <c r="I5104" s="26"/>
      <c r="J5104" s="26">
        <v>12.72</v>
      </c>
      <c r="K5104" s="26">
        <v>12.72</v>
      </c>
    </row>
    <row r="5105" spans="1:11" ht="26.1" customHeight="1" x14ac:dyDescent="0.2">
      <c r="A5105" s="674" t="s">
        <v>3706</v>
      </c>
      <c r="B5105" s="675" t="s">
        <v>1742</v>
      </c>
      <c r="C5105" s="674" t="s">
        <v>24</v>
      </c>
      <c r="D5105" s="674" t="s">
        <v>1743</v>
      </c>
      <c r="E5105" s="761" t="s">
        <v>3705</v>
      </c>
      <c r="F5105" s="761"/>
      <c r="G5105" s="676" t="s">
        <v>26</v>
      </c>
      <c r="H5105" s="677">
        <v>7.0000000000000007E-2</v>
      </c>
      <c r="I5105" s="677">
        <v>0</v>
      </c>
      <c r="J5105" s="678">
        <v>30.8</v>
      </c>
      <c r="K5105" s="678">
        <v>2.15</v>
      </c>
    </row>
    <row r="5106" spans="1:11" ht="24" customHeight="1" x14ac:dyDescent="0.2">
      <c r="A5106" s="674" t="s">
        <v>3706</v>
      </c>
      <c r="B5106" s="675" t="s">
        <v>1739</v>
      </c>
      <c r="C5106" s="674" t="s">
        <v>24</v>
      </c>
      <c r="D5106" s="674" t="s">
        <v>1740</v>
      </c>
      <c r="E5106" s="761" t="s">
        <v>3705</v>
      </c>
      <c r="F5106" s="761"/>
      <c r="G5106" s="676" t="s">
        <v>26</v>
      </c>
      <c r="H5106" s="677">
        <v>7.0000000000000007E-2</v>
      </c>
      <c r="I5106" s="677">
        <v>0</v>
      </c>
      <c r="J5106" s="678">
        <v>37.369999999999997</v>
      </c>
      <c r="K5106" s="678">
        <v>2.61</v>
      </c>
    </row>
    <row r="5107" spans="1:11" ht="24" customHeight="1" x14ac:dyDescent="0.2">
      <c r="A5107" s="679" t="s">
        <v>3709</v>
      </c>
      <c r="B5107" s="680" t="s">
        <v>5304</v>
      </c>
      <c r="C5107" s="679" t="s">
        <v>24</v>
      </c>
      <c r="D5107" s="679" t="s">
        <v>5305</v>
      </c>
      <c r="E5107" s="762" t="s">
        <v>3720</v>
      </c>
      <c r="F5107" s="762"/>
      <c r="G5107" s="681" t="s">
        <v>48</v>
      </c>
      <c r="H5107" s="682">
        <v>1</v>
      </c>
      <c r="I5107" s="682">
        <v>0</v>
      </c>
      <c r="J5107" s="683">
        <v>7.96</v>
      </c>
      <c r="K5107" s="683">
        <v>7.96</v>
      </c>
    </row>
    <row r="5108" spans="1:11" ht="25.5" x14ac:dyDescent="0.2">
      <c r="A5108" s="684"/>
      <c r="B5108" s="684"/>
      <c r="C5108" s="684"/>
      <c r="D5108" s="684"/>
      <c r="E5108" s="684"/>
      <c r="F5108" s="684" t="s">
        <v>3723</v>
      </c>
      <c r="G5108" s="685">
        <v>3.46</v>
      </c>
      <c r="H5108" s="684" t="s">
        <v>3724</v>
      </c>
      <c r="I5108" s="685">
        <v>0</v>
      </c>
      <c r="J5108" s="684" t="s">
        <v>3725</v>
      </c>
      <c r="K5108" s="685">
        <v>3.46</v>
      </c>
    </row>
    <row r="5109" spans="1:11" ht="25.5" x14ac:dyDescent="0.2">
      <c r="A5109" s="684"/>
      <c r="B5109" s="684"/>
      <c r="C5109" s="684"/>
      <c r="D5109" s="684"/>
      <c r="E5109" s="684"/>
      <c r="F5109" s="684" t="s">
        <v>3726</v>
      </c>
      <c r="G5109" s="685">
        <v>0</v>
      </c>
      <c r="H5109" s="763"/>
      <c r="I5109" s="763" t="s">
        <v>3727</v>
      </c>
      <c r="J5109" s="684"/>
      <c r="K5109" s="685">
        <v>12.72</v>
      </c>
    </row>
    <row r="5110" spans="1:11" x14ac:dyDescent="0.2">
      <c r="A5110" s="759" t="s">
        <v>2709</v>
      </c>
      <c r="B5110" s="759"/>
      <c r="C5110" s="759"/>
      <c r="D5110" s="759"/>
      <c r="E5110" s="759"/>
      <c r="F5110" s="759"/>
      <c r="G5110" s="759"/>
      <c r="H5110" s="759"/>
      <c r="I5110" s="759"/>
      <c r="J5110" s="759"/>
      <c r="K5110" s="17"/>
    </row>
    <row r="5111" spans="1:11" ht="15" thickBot="1" x14ac:dyDescent="0.25">
      <c r="A5111" s="1146" t="s">
        <v>5790</v>
      </c>
      <c r="B5111" s="1146"/>
      <c r="C5111" s="1146"/>
      <c r="D5111" s="1146"/>
      <c r="E5111" s="1146"/>
      <c r="F5111" s="1146"/>
      <c r="G5111" s="1146"/>
      <c r="H5111" s="1146"/>
      <c r="I5111" s="1146"/>
      <c r="J5111" s="1146"/>
      <c r="K5111" s="33"/>
    </row>
    <row r="5112" spans="1:11" ht="0.95" customHeight="1" thickTop="1" x14ac:dyDescent="0.2">
      <c r="A5112" s="688"/>
      <c r="B5112" s="688"/>
      <c r="C5112" s="688"/>
      <c r="D5112" s="688"/>
      <c r="E5112" s="688"/>
      <c r="F5112" s="688"/>
      <c r="G5112" s="688"/>
      <c r="H5112" s="688"/>
      <c r="I5112" s="688"/>
      <c r="J5112" s="688"/>
      <c r="K5112" s="688"/>
    </row>
    <row r="5113" spans="1:11" ht="18" customHeight="1" x14ac:dyDescent="0.2">
      <c r="A5113" s="18" t="s">
        <v>1566</v>
      </c>
      <c r="B5113" s="19" t="s">
        <v>10</v>
      </c>
      <c r="C5113" s="18" t="s">
        <v>11</v>
      </c>
      <c r="D5113" s="18" t="s">
        <v>12</v>
      </c>
      <c r="E5113" s="764" t="s">
        <v>3702</v>
      </c>
      <c r="F5113" s="764"/>
      <c r="G5113" s="20" t="s">
        <v>13</v>
      </c>
      <c r="H5113" s="19" t="s">
        <v>14</v>
      </c>
      <c r="I5113" s="19" t="s">
        <v>3703</v>
      </c>
      <c r="J5113" s="19" t="s">
        <v>15</v>
      </c>
      <c r="K5113" s="19" t="s">
        <v>17</v>
      </c>
    </row>
    <row r="5114" spans="1:11" ht="51.95" customHeight="1" x14ac:dyDescent="0.2">
      <c r="A5114" s="23" t="s">
        <v>3704</v>
      </c>
      <c r="B5114" s="24" t="s">
        <v>1533</v>
      </c>
      <c r="C5114" s="23" t="s">
        <v>42</v>
      </c>
      <c r="D5114" s="23" t="s">
        <v>1534</v>
      </c>
      <c r="E5114" s="760" t="s">
        <v>3798</v>
      </c>
      <c r="F5114" s="760"/>
      <c r="G5114" s="25" t="s">
        <v>1262</v>
      </c>
      <c r="H5114" s="673">
        <v>1</v>
      </c>
      <c r="I5114" s="26"/>
      <c r="J5114" s="26">
        <v>5.0199999999999996</v>
      </c>
      <c r="K5114" s="26">
        <v>5.0199999999999996</v>
      </c>
    </row>
    <row r="5115" spans="1:11" ht="26.1" customHeight="1" x14ac:dyDescent="0.2">
      <c r="A5115" s="674" t="s">
        <v>3706</v>
      </c>
      <c r="B5115" s="675" t="s">
        <v>1742</v>
      </c>
      <c r="C5115" s="674" t="s">
        <v>24</v>
      </c>
      <c r="D5115" s="674" t="s">
        <v>1743</v>
      </c>
      <c r="E5115" s="761" t="s">
        <v>3705</v>
      </c>
      <c r="F5115" s="761"/>
      <c r="G5115" s="676" t="s">
        <v>26</v>
      </c>
      <c r="H5115" s="677">
        <v>0.05</v>
      </c>
      <c r="I5115" s="677">
        <v>0</v>
      </c>
      <c r="J5115" s="678">
        <v>30.8</v>
      </c>
      <c r="K5115" s="678">
        <v>1.54</v>
      </c>
    </row>
    <row r="5116" spans="1:11" ht="24" customHeight="1" x14ac:dyDescent="0.2">
      <c r="A5116" s="674" t="s">
        <v>3706</v>
      </c>
      <c r="B5116" s="675" t="s">
        <v>1739</v>
      </c>
      <c r="C5116" s="674" t="s">
        <v>24</v>
      </c>
      <c r="D5116" s="674" t="s">
        <v>1740</v>
      </c>
      <c r="E5116" s="761" t="s">
        <v>3705</v>
      </c>
      <c r="F5116" s="761"/>
      <c r="G5116" s="676" t="s">
        <v>26</v>
      </c>
      <c r="H5116" s="677">
        <v>0.05</v>
      </c>
      <c r="I5116" s="677">
        <v>0</v>
      </c>
      <c r="J5116" s="678">
        <v>37.369999999999997</v>
      </c>
      <c r="K5116" s="678">
        <v>1.86</v>
      </c>
    </row>
    <row r="5117" spans="1:11" ht="39" customHeight="1" x14ac:dyDescent="0.2">
      <c r="A5117" s="679" t="s">
        <v>3709</v>
      </c>
      <c r="B5117" s="680" t="s">
        <v>5306</v>
      </c>
      <c r="C5117" s="679" t="s">
        <v>24</v>
      </c>
      <c r="D5117" s="679" t="s">
        <v>5307</v>
      </c>
      <c r="E5117" s="762" t="s">
        <v>3720</v>
      </c>
      <c r="F5117" s="762"/>
      <c r="G5117" s="681" t="s">
        <v>66</v>
      </c>
      <c r="H5117" s="682">
        <v>1</v>
      </c>
      <c r="I5117" s="682">
        <v>0</v>
      </c>
      <c r="J5117" s="683">
        <v>1.62</v>
      </c>
      <c r="K5117" s="683">
        <v>1.62</v>
      </c>
    </row>
    <row r="5118" spans="1:11" ht="25.5" x14ac:dyDescent="0.2">
      <c r="A5118" s="684"/>
      <c r="B5118" s="684"/>
      <c r="C5118" s="684"/>
      <c r="D5118" s="684"/>
      <c r="E5118" s="684"/>
      <c r="F5118" s="684" t="s">
        <v>3723</v>
      </c>
      <c r="G5118" s="685">
        <v>2.4700000000000002</v>
      </c>
      <c r="H5118" s="684" t="s">
        <v>3724</v>
      </c>
      <c r="I5118" s="685">
        <v>0</v>
      </c>
      <c r="J5118" s="684" t="s">
        <v>3725</v>
      </c>
      <c r="K5118" s="685">
        <v>2.4700000000000002</v>
      </c>
    </row>
    <row r="5119" spans="1:11" ht="25.5" x14ac:dyDescent="0.2">
      <c r="A5119" s="684"/>
      <c r="B5119" s="684"/>
      <c r="C5119" s="684"/>
      <c r="D5119" s="684"/>
      <c r="E5119" s="684"/>
      <c r="F5119" s="684" t="s">
        <v>3726</v>
      </c>
      <c r="G5119" s="685">
        <v>0</v>
      </c>
      <c r="H5119" s="763"/>
      <c r="I5119" s="763" t="s">
        <v>3727</v>
      </c>
      <c r="J5119" s="684"/>
      <c r="K5119" s="685">
        <v>5.0199999999999996</v>
      </c>
    </row>
    <row r="5120" spans="1:11" x14ac:dyDescent="0.2">
      <c r="A5120" s="759" t="s">
        <v>2709</v>
      </c>
      <c r="B5120" s="759"/>
      <c r="C5120" s="759"/>
      <c r="D5120" s="759"/>
      <c r="E5120" s="759"/>
      <c r="F5120" s="759"/>
      <c r="G5120" s="759"/>
      <c r="H5120" s="759"/>
      <c r="I5120" s="759"/>
      <c r="J5120" s="759"/>
      <c r="K5120" s="17"/>
    </row>
    <row r="5121" spans="1:11" ht="15" thickBot="1" x14ac:dyDescent="0.25">
      <c r="A5121" s="1146" t="s">
        <v>5784</v>
      </c>
      <c r="B5121" s="1146"/>
      <c r="C5121" s="1146"/>
      <c r="D5121" s="1146"/>
      <c r="E5121" s="1146"/>
      <c r="F5121" s="1146"/>
      <c r="G5121" s="1146"/>
      <c r="H5121" s="1146"/>
      <c r="I5121" s="1146"/>
      <c r="J5121" s="1146"/>
      <c r="K5121" s="33"/>
    </row>
    <row r="5122" spans="1:11" ht="0.95" customHeight="1" thickTop="1" x14ac:dyDescent="0.2">
      <c r="A5122" s="688"/>
      <c r="B5122" s="688"/>
      <c r="C5122" s="688"/>
      <c r="D5122" s="688"/>
      <c r="E5122" s="688"/>
      <c r="F5122" s="688"/>
      <c r="G5122" s="688"/>
      <c r="H5122" s="688"/>
      <c r="I5122" s="688"/>
      <c r="J5122" s="688"/>
      <c r="K5122" s="688"/>
    </row>
    <row r="5123" spans="1:11" ht="18" customHeight="1" x14ac:dyDescent="0.2">
      <c r="A5123" s="18" t="s">
        <v>1567</v>
      </c>
      <c r="B5123" s="19" t="s">
        <v>10</v>
      </c>
      <c r="C5123" s="18" t="s">
        <v>11</v>
      </c>
      <c r="D5123" s="18" t="s">
        <v>12</v>
      </c>
      <c r="E5123" s="764" t="s">
        <v>3702</v>
      </c>
      <c r="F5123" s="764"/>
      <c r="G5123" s="20" t="s">
        <v>13</v>
      </c>
      <c r="H5123" s="19" t="s">
        <v>14</v>
      </c>
      <c r="I5123" s="19" t="s">
        <v>3703</v>
      </c>
      <c r="J5123" s="19" t="s">
        <v>15</v>
      </c>
      <c r="K5123" s="19" t="s">
        <v>17</v>
      </c>
    </row>
    <row r="5124" spans="1:11" ht="51.95" customHeight="1" x14ac:dyDescent="0.2">
      <c r="A5124" s="23" t="s">
        <v>3704</v>
      </c>
      <c r="B5124" s="24" t="s">
        <v>1536</v>
      </c>
      <c r="C5124" s="23" t="s">
        <v>42</v>
      </c>
      <c r="D5124" s="23" t="s">
        <v>1537</v>
      </c>
      <c r="E5124" s="760" t="s">
        <v>3798</v>
      </c>
      <c r="F5124" s="760"/>
      <c r="G5124" s="25" t="s">
        <v>1262</v>
      </c>
      <c r="H5124" s="673">
        <v>1</v>
      </c>
      <c r="I5124" s="26"/>
      <c r="J5124" s="26">
        <v>6.53</v>
      </c>
      <c r="K5124" s="26">
        <v>6.53</v>
      </c>
    </row>
    <row r="5125" spans="1:11" ht="24" customHeight="1" x14ac:dyDescent="0.2">
      <c r="A5125" s="674" t="s">
        <v>3706</v>
      </c>
      <c r="B5125" s="675" t="s">
        <v>1739</v>
      </c>
      <c r="C5125" s="674" t="s">
        <v>24</v>
      </c>
      <c r="D5125" s="674" t="s">
        <v>1740</v>
      </c>
      <c r="E5125" s="761" t="s">
        <v>3705</v>
      </c>
      <c r="F5125" s="761"/>
      <c r="G5125" s="676" t="s">
        <v>26</v>
      </c>
      <c r="H5125" s="677">
        <v>0.05</v>
      </c>
      <c r="I5125" s="677">
        <v>0</v>
      </c>
      <c r="J5125" s="678">
        <v>37.369999999999997</v>
      </c>
      <c r="K5125" s="678">
        <v>1.86</v>
      </c>
    </row>
    <row r="5126" spans="1:11" ht="26.1" customHeight="1" x14ac:dyDescent="0.2">
      <c r="A5126" s="674" t="s">
        <v>3706</v>
      </c>
      <c r="B5126" s="675" t="s">
        <v>1742</v>
      </c>
      <c r="C5126" s="674" t="s">
        <v>24</v>
      </c>
      <c r="D5126" s="674" t="s">
        <v>1743</v>
      </c>
      <c r="E5126" s="761" t="s">
        <v>3705</v>
      </c>
      <c r="F5126" s="761"/>
      <c r="G5126" s="676" t="s">
        <v>26</v>
      </c>
      <c r="H5126" s="677">
        <v>0.05</v>
      </c>
      <c r="I5126" s="677">
        <v>0</v>
      </c>
      <c r="J5126" s="678">
        <v>30.8</v>
      </c>
      <c r="K5126" s="678">
        <v>1.54</v>
      </c>
    </row>
    <row r="5127" spans="1:11" ht="26.1" customHeight="1" x14ac:dyDescent="0.2">
      <c r="A5127" s="679" t="s">
        <v>3709</v>
      </c>
      <c r="B5127" s="680" t="s">
        <v>5309</v>
      </c>
      <c r="C5127" s="679" t="s">
        <v>24</v>
      </c>
      <c r="D5127" s="679" t="s">
        <v>5310</v>
      </c>
      <c r="E5127" s="762" t="s">
        <v>3720</v>
      </c>
      <c r="F5127" s="762"/>
      <c r="G5127" s="681" t="s">
        <v>66</v>
      </c>
      <c r="H5127" s="682">
        <v>1</v>
      </c>
      <c r="I5127" s="682">
        <v>0</v>
      </c>
      <c r="J5127" s="683">
        <v>3.13</v>
      </c>
      <c r="K5127" s="683">
        <v>3.13</v>
      </c>
    </row>
    <row r="5128" spans="1:11" ht="25.5" x14ac:dyDescent="0.2">
      <c r="A5128" s="684"/>
      <c r="B5128" s="684"/>
      <c r="C5128" s="684"/>
      <c r="D5128" s="684"/>
      <c r="E5128" s="684"/>
      <c r="F5128" s="684" t="s">
        <v>3723</v>
      </c>
      <c r="G5128" s="685">
        <v>2.4700000000000002</v>
      </c>
      <c r="H5128" s="684" t="s">
        <v>3724</v>
      </c>
      <c r="I5128" s="685">
        <v>0</v>
      </c>
      <c r="J5128" s="684" t="s">
        <v>3725</v>
      </c>
      <c r="K5128" s="685">
        <v>2.4700000000000002</v>
      </c>
    </row>
    <row r="5129" spans="1:11" ht="25.5" x14ac:dyDescent="0.2">
      <c r="A5129" s="684"/>
      <c r="B5129" s="684"/>
      <c r="C5129" s="684"/>
      <c r="D5129" s="684"/>
      <c r="E5129" s="684"/>
      <c r="F5129" s="684" t="s">
        <v>3726</v>
      </c>
      <c r="G5129" s="685">
        <v>0</v>
      </c>
      <c r="H5129" s="763"/>
      <c r="I5129" s="763" t="s">
        <v>3727</v>
      </c>
      <c r="J5129" s="684"/>
      <c r="K5129" s="685">
        <v>6.53</v>
      </c>
    </row>
    <row r="5130" spans="1:11" x14ac:dyDescent="0.2">
      <c r="A5130" s="759" t="s">
        <v>2709</v>
      </c>
      <c r="B5130" s="759"/>
      <c r="C5130" s="759"/>
      <c r="D5130" s="759"/>
      <c r="E5130" s="759"/>
      <c r="F5130" s="759"/>
      <c r="G5130" s="759"/>
      <c r="H5130" s="759"/>
      <c r="I5130" s="759"/>
      <c r="J5130" s="759"/>
      <c r="K5130" s="17"/>
    </row>
    <row r="5131" spans="1:11" ht="15" thickBot="1" x14ac:dyDescent="0.25">
      <c r="A5131" s="1146" t="s">
        <v>5784</v>
      </c>
      <c r="B5131" s="1146"/>
      <c r="C5131" s="1146"/>
      <c r="D5131" s="1146"/>
      <c r="E5131" s="1146"/>
      <c r="F5131" s="1146"/>
      <c r="G5131" s="1146"/>
      <c r="H5131" s="1146"/>
      <c r="I5131" s="1146"/>
      <c r="J5131" s="1146"/>
      <c r="K5131" s="33"/>
    </row>
    <row r="5132" spans="1:11" ht="0.95" customHeight="1" thickTop="1" x14ac:dyDescent="0.2">
      <c r="A5132" s="688"/>
      <c r="B5132" s="688"/>
      <c r="C5132" s="688"/>
      <c r="D5132" s="688"/>
      <c r="E5132" s="688"/>
      <c r="F5132" s="688"/>
      <c r="G5132" s="688"/>
      <c r="H5132" s="688"/>
      <c r="I5132" s="688"/>
      <c r="J5132" s="688"/>
      <c r="K5132" s="688"/>
    </row>
    <row r="5133" spans="1:11" ht="18" customHeight="1" x14ac:dyDescent="0.2">
      <c r="A5133" s="18" t="s">
        <v>1568</v>
      </c>
      <c r="B5133" s="19" t="s">
        <v>10</v>
      </c>
      <c r="C5133" s="18" t="s">
        <v>11</v>
      </c>
      <c r="D5133" s="18" t="s">
        <v>12</v>
      </c>
      <c r="E5133" s="764" t="s">
        <v>3702</v>
      </c>
      <c r="F5133" s="764"/>
      <c r="G5133" s="20" t="s">
        <v>13</v>
      </c>
      <c r="H5133" s="19" t="s">
        <v>14</v>
      </c>
      <c r="I5133" s="19" t="s">
        <v>3703</v>
      </c>
      <c r="J5133" s="19" t="s">
        <v>15</v>
      </c>
      <c r="K5133" s="19" t="s">
        <v>17</v>
      </c>
    </row>
    <row r="5134" spans="1:11" ht="26.1" customHeight="1" x14ac:dyDescent="0.2">
      <c r="A5134" s="23" t="s">
        <v>3704</v>
      </c>
      <c r="B5134" s="24" t="s">
        <v>1539</v>
      </c>
      <c r="C5134" s="23" t="s">
        <v>42</v>
      </c>
      <c r="D5134" s="23" t="s">
        <v>1540</v>
      </c>
      <c r="E5134" s="760" t="s">
        <v>3798</v>
      </c>
      <c r="F5134" s="760"/>
      <c r="G5134" s="25" t="s">
        <v>1262</v>
      </c>
      <c r="H5134" s="673">
        <v>1</v>
      </c>
      <c r="I5134" s="26"/>
      <c r="J5134" s="26">
        <v>17.600000000000001</v>
      </c>
      <c r="K5134" s="26">
        <v>17.600000000000001</v>
      </c>
    </row>
    <row r="5135" spans="1:11" ht="24" customHeight="1" x14ac:dyDescent="0.2">
      <c r="A5135" s="674" t="s">
        <v>3706</v>
      </c>
      <c r="B5135" s="675" t="s">
        <v>1739</v>
      </c>
      <c r="C5135" s="674" t="s">
        <v>24</v>
      </c>
      <c r="D5135" s="674" t="s">
        <v>1740</v>
      </c>
      <c r="E5135" s="761" t="s">
        <v>3705</v>
      </c>
      <c r="F5135" s="761"/>
      <c r="G5135" s="676" t="s">
        <v>26</v>
      </c>
      <c r="H5135" s="677">
        <v>0.15</v>
      </c>
      <c r="I5135" s="677">
        <v>0</v>
      </c>
      <c r="J5135" s="678">
        <v>37.369999999999997</v>
      </c>
      <c r="K5135" s="678">
        <v>5.6</v>
      </c>
    </row>
    <row r="5136" spans="1:11" ht="26.1" customHeight="1" x14ac:dyDescent="0.2">
      <c r="A5136" s="674" t="s">
        <v>3706</v>
      </c>
      <c r="B5136" s="675" t="s">
        <v>1742</v>
      </c>
      <c r="C5136" s="674" t="s">
        <v>24</v>
      </c>
      <c r="D5136" s="674" t="s">
        <v>1743</v>
      </c>
      <c r="E5136" s="761" t="s">
        <v>3705</v>
      </c>
      <c r="F5136" s="761"/>
      <c r="G5136" s="676" t="s">
        <v>26</v>
      </c>
      <c r="H5136" s="677">
        <v>0.15</v>
      </c>
      <c r="I5136" s="677">
        <v>0</v>
      </c>
      <c r="J5136" s="678">
        <v>30.8</v>
      </c>
      <c r="K5136" s="678">
        <v>4.62</v>
      </c>
    </row>
    <row r="5137" spans="1:11" ht="24" customHeight="1" x14ac:dyDescent="0.2">
      <c r="A5137" s="679" t="s">
        <v>3709</v>
      </c>
      <c r="B5137" s="680" t="s">
        <v>5311</v>
      </c>
      <c r="C5137" s="679" t="s">
        <v>24</v>
      </c>
      <c r="D5137" s="679" t="s">
        <v>5312</v>
      </c>
      <c r="E5137" s="762" t="s">
        <v>3720</v>
      </c>
      <c r="F5137" s="762"/>
      <c r="G5137" s="681" t="s">
        <v>66</v>
      </c>
      <c r="H5137" s="682">
        <v>1</v>
      </c>
      <c r="I5137" s="682">
        <v>0</v>
      </c>
      <c r="J5137" s="683">
        <v>7.38</v>
      </c>
      <c r="K5137" s="683">
        <v>7.38</v>
      </c>
    </row>
    <row r="5138" spans="1:11" ht="25.5" x14ac:dyDescent="0.2">
      <c r="A5138" s="684"/>
      <c r="B5138" s="684"/>
      <c r="C5138" s="684"/>
      <c r="D5138" s="684"/>
      <c r="E5138" s="684"/>
      <c r="F5138" s="684" t="s">
        <v>3723</v>
      </c>
      <c r="G5138" s="685">
        <v>7.42</v>
      </c>
      <c r="H5138" s="684" t="s">
        <v>3724</v>
      </c>
      <c r="I5138" s="685">
        <v>0</v>
      </c>
      <c r="J5138" s="684" t="s">
        <v>3725</v>
      </c>
      <c r="K5138" s="685">
        <v>7.42</v>
      </c>
    </row>
    <row r="5139" spans="1:11" ht="25.5" x14ac:dyDescent="0.2">
      <c r="A5139" s="684"/>
      <c r="B5139" s="684"/>
      <c r="C5139" s="684"/>
      <c r="D5139" s="684"/>
      <c r="E5139" s="684"/>
      <c r="F5139" s="684" t="s">
        <v>3726</v>
      </c>
      <c r="G5139" s="685">
        <v>0</v>
      </c>
      <c r="H5139" s="763"/>
      <c r="I5139" s="763" t="s">
        <v>3727</v>
      </c>
      <c r="J5139" s="684"/>
      <c r="K5139" s="685">
        <v>17.600000000000001</v>
      </c>
    </row>
    <row r="5140" spans="1:11" x14ac:dyDescent="0.2">
      <c r="A5140" s="759" t="s">
        <v>2709</v>
      </c>
      <c r="B5140" s="759"/>
      <c r="C5140" s="759"/>
      <c r="D5140" s="759"/>
      <c r="E5140" s="759"/>
      <c r="F5140" s="759"/>
      <c r="G5140" s="759"/>
      <c r="H5140" s="759"/>
      <c r="I5140" s="759"/>
      <c r="J5140" s="759"/>
      <c r="K5140" s="17"/>
    </row>
    <row r="5141" spans="1:11" ht="15" thickBot="1" x14ac:dyDescent="0.25">
      <c r="A5141" s="1146" t="s">
        <v>5784</v>
      </c>
      <c r="B5141" s="1146"/>
      <c r="C5141" s="1146"/>
      <c r="D5141" s="1146"/>
      <c r="E5141" s="1146"/>
      <c r="F5141" s="1146"/>
      <c r="G5141" s="1146"/>
      <c r="H5141" s="1146"/>
      <c r="I5141" s="1146"/>
      <c r="J5141" s="1146"/>
      <c r="K5141" s="33"/>
    </row>
    <row r="5142" spans="1:11" ht="0.95" customHeight="1" thickTop="1" x14ac:dyDescent="0.2">
      <c r="A5142" s="688"/>
      <c r="B5142" s="688"/>
      <c r="C5142" s="688"/>
      <c r="D5142" s="688"/>
      <c r="E5142" s="688"/>
      <c r="F5142" s="688"/>
      <c r="G5142" s="688"/>
      <c r="H5142" s="688"/>
      <c r="I5142" s="688"/>
      <c r="J5142" s="688"/>
      <c r="K5142" s="688"/>
    </row>
    <row r="5143" spans="1:11" ht="18" customHeight="1" x14ac:dyDescent="0.2">
      <c r="A5143" s="18" t="s">
        <v>1569</v>
      </c>
      <c r="B5143" s="19" t="s">
        <v>10</v>
      </c>
      <c r="C5143" s="18" t="s">
        <v>11</v>
      </c>
      <c r="D5143" s="18" t="s">
        <v>12</v>
      </c>
      <c r="E5143" s="764" t="s">
        <v>3702</v>
      </c>
      <c r="F5143" s="764"/>
      <c r="G5143" s="20" t="s">
        <v>13</v>
      </c>
      <c r="H5143" s="19" t="s">
        <v>14</v>
      </c>
      <c r="I5143" s="19" t="s">
        <v>3703</v>
      </c>
      <c r="J5143" s="19" t="s">
        <v>15</v>
      </c>
      <c r="K5143" s="19" t="s">
        <v>17</v>
      </c>
    </row>
    <row r="5144" spans="1:11" ht="26.1" customHeight="1" x14ac:dyDescent="0.2">
      <c r="A5144" s="23" t="s">
        <v>3704</v>
      </c>
      <c r="B5144" s="24" t="s">
        <v>1542</v>
      </c>
      <c r="C5144" s="23" t="s">
        <v>42</v>
      </c>
      <c r="D5144" s="23" t="s">
        <v>1543</v>
      </c>
      <c r="E5144" s="760" t="s">
        <v>5148</v>
      </c>
      <c r="F5144" s="760"/>
      <c r="G5144" s="25" t="s">
        <v>1367</v>
      </c>
      <c r="H5144" s="673">
        <v>1</v>
      </c>
      <c r="I5144" s="26"/>
      <c r="J5144" s="26">
        <v>24.94</v>
      </c>
      <c r="K5144" s="26">
        <v>24.94</v>
      </c>
    </row>
    <row r="5145" spans="1:11" ht="24" customHeight="1" x14ac:dyDescent="0.2">
      <c r="A5145" s="674" t="s">
        <v>3706</v>
      </c>
      <c r="B5145" s="675" t="s">
        <v>1739</v>
      </c>
      <c r="C5145" s="674" t="s">
        <v>24</v>
      </c>
      <c r="D5145" s="674" t="s">
        <v>1740</v>
      </c>
      <c r="E5145" s="761" t="s">
        <v>3705</v>
      </c>
      <c r="F5145" s="761"/>
      <c r="G5145" s="676" t="s">
        <v>26</v>
      </c>
      <c r="H5145" s="677">
        <v>0.22500000000000001</v>
      </c>
      <c r="I5145" s="677">
        <v>0</v>
      </c>
      <c r="J5145" s="678">
        <v>37.369999999999997</v>
      </c>
      <c r="K5145" s="678">
        <v>8.4</v>
      </c>
    </row>
    <row r="5146" spans="1:11" ht="26.1" customHeight="1" x14ac:dyDescent="0.2">
      <c r="A5146" s="674" t="s">
        <v>3706</v>
      </c>
      <c r="B5146" s="675" t="s">
        <v>1742</v>
      </c>
      <c r="C5146" s="674" t="s">
        <v>24</v>
      </c>
      <c r="D5146" s="674" t="s">
        <v>1743</v>
      </c>
      <c r="E5146" s="761" t="s">
        <v>3705</v>
      </c>
      <c r="F5146" s="761"/>
      <c r="G5146" s="676" t="s">
        <v>26</v>
      </c>
      <c r="H5146" s="677">
        <v>0.22500000000000001</v>
      </c>
      <c r="I5146" s="677">
        <v>0</v>
      </c>
      <c r="J5146" s="678">
        <v>30.8</v>
      </c>
      <c r="K5146" s="678">
        <v>6.93</v>
      </c>
    </row>
    <row r="5147" spans="1:11" ht="24" customHeight="1" x14ac:dyDescent="0.2">
      <c r="A5147" s="679" t="s">
        <v>3709</v>
      </c>
      <c r="B5147" s="680" t="s">
        <v>5314</v>
      </c>
      <c r="C5147" s="679" t="s">
        <v>24</v>
      </c>
      <c r="D5147" s="679" t="s">
        <v>5315</v>
      </c>
      <c r="E5147" s="762" t="s">
        <v>3720</v>
      </c>
      <c r="F5147" s="762"/>
      <c r="G5147" s="681" t="s">
        <v>66</v>
      </c>
      <c r="H5147" s="682">
        <v>1</v>
      </c>
      <c r="I5147" s="682">
        <v>0</v>
      </c>
      <c r="J5147" s="683">
        <v>9.61</v>
      </c>
      <c r="K5147" s="683">
        <v>9.61</v>
      </c>
    </row>
    <row r="5148" spans="1:11" ht="25.5" x14ac:dyDescent="0.2">
      <c r="A5148" s="684"/>
      <c r="B5148" s="684"/>
      <c r="C5148" s="684"/>
      <c r="D5148" s="684"/>
      <c r="E5148" s="684"/>
      <c r="F5148" s="684" t="s">
        <v>3723</v>
      </c>
      <c r="G5148" s="685">
        <v>11.14</v>
      </c>
      <c r="H5148" s="684" t="s">
        <v>3724</v>
      </c>
      <c r="I5148" s="685">
        <v>0</v>
      </c>
      <c r="J5148" s="684" t="s">
        <v>3725</v>
      </c>
      <c r="K5148" s="685">
        <v>11.14</v>
      </c>
    </row>
    <row r="5149" spans="1:11" ht="25.5" x14ac:dyDescent="0.2">
      <c r="A5149" s="684"/>
      <c r="B5149" s="684"/>
      <c r="C5149" s="684"/>
      <c r="D5149" s="684"/>
      <c r="E5149" s="684"/>
      <c r="F5149" s="684" t="s">
        <v>3726</v>
      </c>
      <c r="G5149" s="685">
        <v>0</v>
      </c>
      <c r="H5149" s="763"/>
      <c r="I5149" s="763" t="s">
        <v>3727</v>
      </c>
      <c r="J5149" s="684"/>
      <c r="K5149" s="685">
        <v>24.94</v>
      </c>
    </row>
    <row r="5150" spans="1:11" x14ac:dyDescent="0.2">
      <c r="A5150" s="759" t="s">
        <v>2709</v>
      </c>
      <c r="B5150" s="759"/>
      <c r="C5150" s="759"/>
      <c r="D5150" s="759"/>
      <c r="E5150" s="759"/>
      <c r="F5150" s="759"/>
      <c r="G5150" s="759"/>
      <c r="H5150" s="759"/>
      <c r="I5150" s="759"/>
      <c r="J5150" s="759"/>
      <c r="K5150" s="17"/>
    </row>
    <row r="5151" spans="1:11" ht="15" thickBot="1" x14ac:dyDescent="0.25">
      <c r="A5151" s="1146" t="s">
        <v>5795</v>
      </c>
      <c r="B5151" s="1146"/>
      <c r="C5151" s="1146"/>
      <c r="D5151" s="1146"/>
      <c r="E5151" s="1146"/>
      <c r="F5151" s="1146"/>
      <c r="G5151" s="1146"/>
      <c r="H5151" s="1146"/>
      <c r="I5151" s="1146"/>
      <c r="J5151" s="1146"/>
      <c r="K5151" s="33"/>
    </row>
    <row r="5152" spans="1:11" ht="0.95" customHeight="1" thickTop="1" x14ac:dyDescent="0.2">
      <c r="A5152" s="688"/>
      <c r="B5152" s="688"/>
      <c r="C5152" s="688"/>
      <c r="D5152" s="688"/>
      <c r="E5152" s="688"/>
      <c r="F5152" s="688"/>
      <c r="G5152" s="688"/>
      <c r="H5152" s="688"/>
      <c r="I5152" s="688"/>
      <c r="J5152" s="688"/>
      <c r="K5152" s="688"/>
    </row>
    <row r="5153" spans="1:11" ht="18" customHeight="1" x14ac:dyDescent="0.2">
      <c r="A5153" s="18" t="s">
        <v>1570</v>
      </c>
      <c r="B5153" s="19" t="s">
        <v>10</v>
      </c>
      <c r="C5153" s="18" t="s">
        <v>11</v>
      </c>
      <c r="D5153" s="18" t="s">
        <v>12</v>
      </c>
      <c r="E5153" s="764" t="s">
        <v>3702</v>
      </c>
      <c r="F5153" s="764"/>
      <c r="G5153" s="20" t="s">
        <v>13</v>
      </c>
      <c r="H5153" s="19" t="s">
        <v>14</v>
      </c>
      <c r="I5153" s="19" t="s">
        <v>3703</v>
      </c>
      <c r="J5153" s="19" t="s">
        <v>15</v>
      </c>
      <c r="K5153" s="19" t="s">
        <v>17</v>
      </c>
    </row>
    <row r="5154" spans="1:11" ht="39" customHeight="1" x14ac:dyDescent="0.2">
      <c r="A5154" s="23" t="s">
        <v>3704</v>
      </c>
      <c r="B5154" s="24" t="s">
        <v>1545</v>
      </c>
      <c r="C5154" s="23" t="s">
        <v>24</v>
      </c>
      <c r="D5154" s="23" t="s">
        <v>1546</v>
      </c>
      <c r="E5154" s="760" t="s">
        <v>5148</v>
      </c>
      <c r="F5154" s="760"/>
      <c r="G5154" s="25" t="s">
        <v>48</v>
      </c>
      <c r="H5154" s="673">
        <v>1</v>
      </c>
      <c r="I5154" s="26"/>
      <c r="J5154" s="26">
        <v>3.45</v>
      </c>
      <c r="K5154" s="26">
        <v>3.45</v>
      </c>
    </row>
    <row r="5155" spans="1:11" ht="26.1" customHeight="1" x14ac:dyDescent="0.2">
      <c r="A5155" s="674" t="s">
        <v>3706</v>
      </c>
      <c r="B5155" s="675" t="s">
        <v>1742</v>
      </c>
      <c r="C5155" s="674" t="s">
        <v>24</v>
      </c>
      <c r="D5155" s="674" t="s">
        <v>1743</v>
      </c>
      <c r="E5155" s="761" t="s">
        <v>3705</v>
      </c>
      <c r="F5155" s="761"/>
      <c r="G5155" s="676" t="s">
        <v>26</v>
      </c>
      <c r="H5155" s="677">
        <v>2.3E-2</v>
      </c>
      <c r="I5155" s="677">
        <v>0</v>
      </c>
      <c r="J5155" s="678">
        <v>30.8</v>
      </c>
      <c r="K5155" s="678">
        <v>0.7</v>
      </c>
    </row>
    <row r="5156" spans="1:11" ht="24" customHeight="1" x14ac:dyDescent="0.2">
      <c r="A5156" s="674" t="s">
        <v>3706</v>
      </c>
      <c r="B5156" s="675" t="s">
        <v>1739</v>
      </c>
      <c r="C5156" s="674" t="s">
        <v>24</v>
      </c>
      <c r="D5156" s="674" t="s">
        <v>1740</v>
      </c>
      <c r="E5156" s="761" t="s">
        <v>3705</v>
      </c>
      <c r="F5156" s="761"/>
      <c r="G5156" s="676" t="s">
        <v>26</v>
      </c>
      <c r="H5156" s="677">
        <v>2.3E-2</v>
      </c>
      <c r="I5156" s="677">
        <v>0</v>
      </c>
      <c r="J5156" s="678">
        <v>37.369999999999997</v>
      </c>
      <c r="K5156" s="678">
        <v>0.85</v>
      </c>
    </row>
    <row r="5157" spans="1:11" ht="39" customHeight="1" x14ac:dyDescent="0.2">
      <c r="A5157" s="679" t="s">
        <v>3709</v>
      </c>
      <c r="B5157" s="680" t="s">
        <v>5316</v>
      </c>
      <c r="C5157" s="679" t="s">
        <v>24</v>
      </c>
      <c r="D5157" s="679" t="s">
        <v>5317</v>
      </c>
      <c r="E5157" s="762" t="s">
        <v>3720</v>
      </c>
      <c r="F5157" s="762"/>
      <c r="G5157" s="681" t="s">
        <v>48</v>
      </c>
      <c r="H5157" s="682">
        <v>1.2434000000000001</v>
      </c>
      <c r="I5157" s="682">
        <v>0</v>
      </c>
      <c r="J5157" s="683">
        <v>1.5</v>
      </c>
      <c r="K5157" s="683">
        <v>1.86</v>
      </c>
    </row>
    <row r="5158" spans="1:11" ht="26.1" customHeight="1" x14ac:dyDescent="0.2">
      <c r="A5158" s="679" t="s">
        <v>3709</v>
      </c>
      <c r="B5158" s="680" t="s">
        <v>5183</v>
      </c>
      <c r="C5158" s="679" t="s">
        <v>24</v>
      </c>
      <c r="D5158" s="679" t="s">
        <v>5184</v>
      </c>
      <c r="E5158" s="762" t="s">
        <v>3720</v>
      </c>
      <c r="F5158" s="762"/>
      <c r="G5158" s="681" t="s">
        <v>66</v>
      </c>
      <c r="H5158" s="682">
        <v>9.4000000000000004E-3</v>
      </c>
      <c r="I5158" s="682">
        <v>0</v>
      </c>
      <c r="J5158" s="683">
        <v>4.91</v>
      </c>
      <c r="K5158" s="683">
        <v>0.04</v>
      </c>
    </row>
    <row r="5159" spans="1:11" ht="25.5" x14ac:dyDescent="0.2">
      <c r="A5159" s="684"/>
      <c r="B5159" s="684"/>
      <c r="C5159" s="684"/>
      <c r="D5159" s="684"/>
      <c r="E5159" s="684"/>
      <c r="F5159" s="684" t="s">
        <v>3723</v>
      </c>
      <c r="G5159" s="685">
        <v>1.1299999999999999</v>
      </c>
      <c r="H5159" s="684" t="s">
        <v>3724</v>
      </c>
      <c r="I5159" s="685">
        <v>0</v>
      </c>
      <c r="J5159" s="684" t="s">
        <v>3725</v>
      </c>
      <c r="K5159" s="685">
        <v>1.1299999999999999</v>
      </c>
    </row>
    <row r="5160" spans="1:11" ht="26.25" thickBot="1" x14ac:dyDescent="0.25">
      <c r="A5160" s="684"/>
      <c r="B5160" s="684"/>
      <c r="C5160" s="684"/>
      <c r="D5160" s="684"/>
      <c r="E5160" s="684"/>
      <c r="F5160" s="684" t="s">
        <v>3726</v>
      </c>
      <c r="G5160" s="685">
        <v>0</v>
      </c>
      <c r="H5160" s="763"/>
      <c r="I5160" s="763" t="s">
        <v>3727</v>
      </c>
      <c r="J5160" s="684"/>
      <c r="K5160" s="685">
        <v>3.45</v>
      </c>
    </row>
    <row r="5161" spans="1:11" ht="0.95" customHeight="1" thickTop="1" x14ac:dyDescent="0.2">
      <c r="A5161" s="688"/>
      <c r="B5161" s="688"/>
      <c r="C5161" s="688"/>
      <c r="D5161" s="688"/>
      <c r="E5161" s="688"/>
      <c r="F5161" s="688"/>
      <c r="G5161" s="688"/>
      <c r="H5161" s="688"/>
      <c r="I5161" s="688"/>
      <c r="J5161" s="688"/>
      <c r="K5161" s="688"/>
    </row>
    <row r="5162" spans="1:11" ht="18" customHeight="1" x14ac:dyDescent="0.2">
      <c r="A5162" s="18" t="s">
        <v>1571</v>
      </c>
      <c r="B5162" s="19" t="s">
        <v>10</v>
      </c>
      <c r="C5162" s="18" t="s">
        <v>11</v>
      </c>
      <c r="D5162" s="18" t="s">
        <v>12</v>
      </c>
      <c r="E5162" s="764" t="s">
        <v>3702</v>
      </c>
      <c r="F5162" s="764"/>
      <c r="G5162" s="20" t="s">
        <v>13</v>
      </c>
      <c r="H5162" s="19" t="s">
        <v>14</v>
      </c>
      <c r="I5162" s="19" t="s">
        <v>3703</v>
      </c>
      <c r="J5162" s="19" t="s">
        <v>15</v>
      </c>
      <c r="K5162" s="19" t="s">
        <v>17</v>
      </c>
    </row>
    <row r="5163" spans="1:11" ht="39" customHeight="1" x14ac:dyDescent="0.2">
      <c r="A5163" s="23" t="s">
        <v>3704</v>
      </c>
      <c r="B5163" s="24" t="s">
        <v>1548</v>
      </c>
      <c r="C5163" s="23" t="s">
        <v>24</v>
      </c>
      <c r="D5163" s="23" t="s">
        <v>1549</v>
      </c>
      <c r="E5163" s="760" t="s">
        <v>5148</v>
      </c>
      <c r="F5163" s="760"/>
      <c r="G5163" s="25" t="s">
        <v>48</v>
      </c>
      <c r="H5163" s="673">
        <v>1</v>
      </c>
      <c r="I5163" s="26"/>
      <c r="J5163" s="26">
        <v>7.57</v>
      </c>
      <c r="K5163" s="26">
        <v>7.57</v>
      </c>
    </row>
    <row r="5164" spans="1:11" ht="26.1" customHeight="1" x14ac:dyDescent="0.2">
      <c r="A5164" s="674" t="s">
        <v>3706</v>
      </c>
      <c r="B5164" s="675" t="s">
        <v>1742</v>
      </c>
      <c r="C5164" s="674" t="s">
        <v>24</v>
      </c>
      <c r="D5164" s="674" t="s">
        <v>1743</v>
      </c>
      <c r="E5164" s="761" t="s">
        <v>3705</v>
      </c>
      <c r="F5164" s="761"/>
      <c r="G5164" s="676" t="s">
        <v>26</v>
      </c>
      <c r="H5164" s="677">
        <v>3.9E-2</v>
      </c>
      <c r="I5164" s="677">
        <v>0</v>
      </c>
      <c r="J5164" s="678">
        <v>30.8</v>
      </c>
      <c r="K5164" s="678">
        <v>1.2</v>
      </c>
    </row>
    <row r="5165" spans="1:11" ht="24" customHeight="1" x14ac:dyDescent="0.2">
      <c r="A5165" s="674" t="s">
        <v>3706</v>
      </c>
      <c r="B5165" s="675" t="s">
        <v>1739</v>
      </c>
      <c r="C5165" s="674" t="s">
        <v>24</v>
      </c>
      <c r="D5165" s="674" t="s">
        <v>1740</v>
      </c>
      <c r="E5165" s="761" t="s">
        <v>3705</v>
      </c>
      <c r="F5165" s="761"/>
      <c r="G5165" s="676" t="s">
        <v>26</v>
      </c>
      <c r="H5165" s="677">
        <v>3.9E-2</v>
      </c>
      <c r="I5165" s="677">
        <v>0</v>
      </c>
      <c r="J5165" s="678">
        <v>37.369999999999997</v>
      </c>
      <c r="K5165" s="678">
        <v>1.45</v>
      </c>
    </row>
    <row r="5166" spans="1:11" ht="39" customHeight="1" x14ac:dyDescent="0.2">
      <c r="A5166" s="679" t="s">
        <v>3709</v>
      </c>
      <c r="B5166" s="680" t="s">
        <v>5319</v>
      </c>
      <c r="C5166" s="679" t="s">
        <v>24</v>
      </c>
      <c r="D5166" s="679" t="s">
        <v>5320</v>
      </c>
      <c r="E5166" s="762" t="s">
        <v>3720</v>
      </c>
      <c r="F5166" s="762"/>
      <c r="G5166" s="681" t="s">
        <v>48</v>
      </c>
      <c r="H5166" s="682">
        <v>1.2434000000000001</v>
      </c>
      <c r="I5166" s="682">
        <v>0</v>
      </c>
      <c r="J5166" s="683">
        <v>3.93</v>
      </c>
      <c r="K5166" s="683">
        <v>4.88</v>
      </c>
    </row>
    <row r="5167" spans="1:11" ht="26.1" customHeight="1" x14ac:dyDescent="0.2">
      <c r="A5167" s="679" t="s">
        <v>3709</v>
      </c>
      <c r="B5167" s="680" t="s">
        <v>5183</v>
      </c>
      <c r="C5167" s="679" t="s">
        <v>24</v>
      </c>
      <c r="D5167" s="679" t="s">
        <v>5184</v>
      </c>
      <c r="E5167" s="762" t="s">
        <v>3720</v>
      </c>
      <c r="F5167" s="762"/>
      <c r="G5167" s="681" t="s">
        <v>66</v>
      </c>
      <c r="H5167" s="682">
        <v>9.4000000000000004E-3</v>
      </c>
      <c r="I5167" s="682">
        <v>0</v>
      </c>
      <c r="J5167" s="683">
        <v>4.91</v>
      </c>
      <c r="K5167" s="683">
        <v>0.04</v>
      </c>
    </row>
    <row r="5168" spans="1:11" ht="25.5" x14ac:dyDescent="0.2">
      <c r="A5168" s="684"/>
      <c r="B5168" s="684"/>
      <c r="C5168" s="684"/>
      <c r="D5168" s="684"/>
      <c r="E5168" s="684"/>
      <c r="F5168" s="684" t="s">
        <v>3723</v>
      </c>
      <c r="G5168" s="685">
        <v>1.92</v>
      </c>
      <c r="H5168" s="684" t="s">
        <v>3724</v>
      </c>
      <c r="I5168" s="685">
        <v>0</v>
      </c>
      <c r="J5168" s="684" t="s">
        <v>3725</v>
      </c>
      <c r="K5168" s="685">
        <v>1.92</v>
      </c>
    </row>
    <row r="5169" spans="1:11" ht="26.25" thickBot="1" x14ac:dyDescent="0.25">
      <c r="A5169" s="684"/>
      <c r="B5169" s="684"/>
      <c r="C5169" s="684"/>
      <c r="D5169" s="684"/>
      <c r="E5169" s="684"/>
      <c r="F5169" s="684" t="s">
        <v>3726</v>
      </c>
      <c r="G5169" s="685">
        <v>0</v>
      </c>
      <c r="H5169" s="763"/>
      <c r="I5169" s="763" t="s">
        <v>3727</v>
      </c>
      <c r="J5169" s="684"/>
      <c r="K5169" s="685">
        <v>7.57</v>
      </c>
    </row>
    <row r="5170" spans="1:11" ht="0.95" customHeight="1" thickTop="1" x14ac:dyDescent="0.2">
      <c r="A5170" s="688"/>
      <c r="B5170" s="688"/>
      <c r="C5170" s="688"/>
      <c r="D5170" s="688"/>
      <c r="E5170" s="688"/>
      <c r="F5170" s="688"/>
      <c r="G5170" s="688"/>
      <c r="H5170" s="688"/>
      <c r="I5170" s="688"/>
      <c r="J5170" s="688"/>
      <c r="K5170" s="688"/>
    </row>
    <row r="5171" spans="1:11" ht="18" customHeight="1" x14ac:dyDescent="0.2">
      <c r="A5171" s="18" t="s">
        <v>1572</v>
      </c>
      <c r="B5171" s="19" t="s">
        <v>10</v>
      </c>
      <c r="C5171" s="18" t="s">
        <v>11</v>
      </c>
      <c r="D5171" s="18" t="s">
        <v>12</v>
      </c>
      <c r="E5171" s="764" t="s">
        <v>3702</v>
      </c>
      <c r="F5171" s="764"/>
      <c r="G5171" s="20" t="s">
        <v>13</v>
      </c>
      <c r="H5171" s="19" t="s">
        <v>14</v>
      </c>
      <c r="I5171" s="19" t="s">
        <v>3703</v>
      </c>
      <c r="J5171" s="19" t="s">
        <v>15</v>
      </c>
      <c r="K5171" s="19" t="s">
        <v>17</v>
      </c>
    </row>
    <row r="5172" spans="1:11" ht="51.95" customHeight="1" x14ac:dyDescent="0.2">
      <c r="A5172" s="23" t="s">
        <v>3704</v>
      </c>
      <c r="B5172" s="24" t="s">
        <v>1498</v>
      </c>
      <c r="C5172" s="23" t="s">
        <v>42</v>
      </c>
      <c r="D5172" s="23" t="s">
        <v>1499</v>
      </c>
      <c r="E5172" s="760" t="s">
        <v>5148</v>
      </c>
      <c r="F5172" s="760"/>
      <c r="G5172" s="25" t="s">
        <v>48</v>
      </c>
      <c r="H5172" s="673">
        <v>1</v>
      </c>
      <c r="I5172" s="26"/>
      <c r="J5172" s="26">
        <v>13.63</v>
      </c>
      <c r="K5172" s="26">
        <v>13.63</v>
      </c>
    </row>
    <row r="5173" spans="1:11" ht="24" customHeight="1" x14ac:dyDescent="0.2">
      <c r="A5173" s="674" t="s">
        <v>3706</v>
      </c>
      <c r="B5173" s="675" t="s">
        <v>1739</v>
      </c>
      <c r="C5173" s="674" t="s">
        <v>24</v>
      </c>
      <c r="D5173" s="674" t="s">
        <v>1740</v>
      </c>
      <c r="E5173" s="761" t="s">
        <v>3705</v>
      </c>
      <c r="F5173" s="761"/>
      <c r="G5173" s="676" t="s">
        <v>26</v>
      </c>
      <c r="H5173" s="677">
        <v>0.14399999999999999</v>
      </c>
      <c r="I5173" s="677">
        <v>0</v>
      </c>
      <c r="J5173" s="678">
        <v>37.369999999999997</v>
      </c>
      <c r="K5173" s="678">
        <v>5.38</v>
      </c>
    </row>
    <row r="5174" spans="1:11" ht="26.1" customHeight="1" x14ac:dyDescent="0.2">
      <c r="A5174" s="674" t="s">
        <v>3706</v>
      </c>
      <c r="B5174" s="675" t="s">
        <v>1742</v>
      </c>
      <c r="C5174" s="674" t="s">
        <v>24</v>
      </c>
      <c r="D5174" s="674" t="s">
        <v>1743</v>
      </c>
      <c r="E5174" s="761" t="s">
        <v>3705</v>
      </c>
      <c r="F5174" s="761"/>
      <c r="G5174" s="676" t="s">
        <v>26</v>
      </c>
      <c r="H5174" s="677">
        <v>0.14399999999999999</v>
      </c>
      <c r="I5174" s="677">
        <v>0</v>
      </c>
      <c r="J5174" s="678">
        <v>30.8</v>
      </c>
      <c r="K5174" s="678">
        <v>4.43</v>
      </c>
    </row>
    <row r="5175" spans="1:11" ht="26.1" customHeight="1" x14ac:dyDescent="0.2">
      <c r="A5175" s="679" t="s">
        <v>3709</v>
      </c>
      <c r="B5175" s="680" t="s">
        <v>5284</v>
      </c>
      <c r="C5175" s="679" t="s">
        <v>24</v>
      </c>
      <c r="D5175" s="679" t="s">
        <v>5285</v>
      </c>
      <c r="E5175" s="762" t="s">
        <v>3720</v>
      </c>
      <c r="F5175" s="762"/>
      <c r="G5175" s="681" t="s">
        <v>48</v>
      </c>
      <c r="H5175" s="682">
        <v>1.0169999999999999</v>
      </c>
      <c r="I5175" s="682">
        <v>0</v>
      </c>
      <c r="J5175" s="683">
        <v>3.76</v>
      </c>
      <c r="K5175" s="683">
        <v>3.82</v>
      </c>
    </row>
    <row r="5176" spans="1:11" ht="25.5" x14ac:dyDescent="0.2">
      <c r="A5176" s="684"/>
      <c r="B5176" s="684"/>
      <c r="C5176" s="684"/>
      <c r="D5176" s="684"/>
      <c r="E5176" s="684"/>
      <c r="F5176" s="684" t="s">
        <v>3723</v>
      </c>
      <c r="G5176" s="685">
        <v>7.13</v>
      </c>
      <c r="H5176" s="684" t="s">
        <v>3724</v>
      </c>
      <c r="I5176" s="685">
        <v>0</v>
      </c>
      <c r="J5176" s="684" t="s">
        <v>3725</v>
      </c>
      <c r="K5176" s="685">
        <v>7.13</v>
      </c>
    </row>
    <row r="5177" spans="1:11" ht="25.5" x14ac:dyDescent="0.2">
      <c r="A5177" s="684"/>
      <c r="B5177" s="684"/>
      <c r="C5177" s="684"/>
      <c r="D5177" s="684"/>
      <c r="E5177" s="684"/>
      <c r="F5177" s="684" t="s">
        <v>3726</v>
      </c>
      <c r="G5177" s="685">
        <v>0</v>
      </c>
      <c r="H5177" s="763"/>
      <c r="I5177" s="763" t="s">
        <v>3727</v>
      </c>
      <c r="J5177" s="684"/>
      <c r="K5177" s="685">
        <v>13.63</v>
      </c>
    </row>
    <row r="5178" spans="1:11" x14ac:dyDescent="0.2">
      <c r="A5178" s="759" t="s">
        <v>2709</v>
      </c>
      <c r="B5178" s="759"/>
      <c r="C5178" s="759"/>
      <c r="D5178" s="759"/>
      <c r="E5178" s="759"/>
      <c r="F5178" s="759"/>
      <c r="G5178" s="759"/>
      <c r="H5178" s="759"/>
      <c r="I5178" s="759"/>
      <c r="J5178" s="759"/>
      <c r="K5178" s="17"/>
    </row>
    <row r="5179" spans="1:11" ht="15" thickBot="1" x14ac:dyDescent="0.25">
      <c r="A5179" s="1146" t="s">
        <v>5795</v>
      </c>
      <c r="B5179" s="1146"/>
      <c r="C5179" s="1146"/>
      <c r="D5179" s="1146"/>
      <c r="E5179" s="1146"/>
      <c r="F5179" s="1146"/>
      <c r="G5179" s="1146"/>
      <c r="H5179" s="1146"/>
      <c r="I5179" s="1146"/>
      <c r="J5179" s="1146"/>
      <c r="K5179" s="33"/>
    </row>
    <row r="5180" spans="1:11" ht="0.95" customHeight="1" thickTop="1" x14ac:dyDescent="0.2">
      <c r="A5180" s="688"/>
      <c r="B5180" s="688"/>
      <c r="C5180" s="688"/>
      <c r="D5180" s="688"/>
      <c r="E5180" s="688"/>
      <c r="F5180" s="688"/>
      <c r="G5180" s="688"/>
      <c r="H5180" s="688"/>
      <c r="I5180" s="688"/>
      <c r="J5180" s="688"/>
      <c r="K5180" s="688"/>
    </row>
    <row r="5181" spans="1:11" ht="18" customHeight="1" x14ac:dyDescent="0.2">
      <c r="A5181" s="18" t="s">
        <v>1573</v>
      </c>
      <c r="B5181" s="19" t="s">
        <v>10</v>
      </c>
      <c r="C5181" s="18" t="s">
        <v>11</v>
      </c>
      <c r="D5181" s="18" t="s">
        <v>12</v>
      </c>
      <c r="E5181" s="764" t="s">
        <v>3702</v>
      </c>
      <c r="F5181" s="764"/>
      <c r="G5181" s="20" t="s">
        <v>13</v>
      </c>
      <c r="H5181" s="19" t="s">
        <v>14</v>
      </c>
      <c r="I5181" s="19" t="s">
        <v>3703</v>
      </c>
      <c r="J5181" s="19" t="s">
        <v>15</v>
      </c>
      <c r="K5181" s="19" t="s">
        <v>17</v>
      </c>
    </row>
    <row r="5182" spans="1:11" ht="26.1" customHeight="1" x14ac:dyDescent="0.2">
      <c r="A5182" s="23" t="s">
        <v>3704</v>
      </c>
      <c r="B5182" s="24" t="s">
        <v>1552</v>
      </c>
      <c r="C5182" s="23" t="s">
        <v>104</v>
      </c>
      <c r="D5182" s="23" t="s">
        <v>1553</v>
      </c>
      <c r="E5182" s="760" t="s">
        <v>5322</v>
      </c>
      <c r="F5182" s="760"/>
      <c r="G5182" s="25" t="s">
        <v>66</v>
      </c>
      <c r="H5182" s="673">
        <v>1</v>
      </c>
      <c r="I5182" s="26"/>
      <c r="J5182" s="26">
        <v>36.21</v>
      </c>
      <c r="K5182" s="26">
        <v>36.21</v>
      </c>
    </row>
    <row r="5183" spans="1:11" ht="26.1" customHeight="1" x14ac:dyDescent="0.2">
      <c r="A5183" s="674" t="s">
        <v>3706</v>
      </c>
      <c r="B5183" s="675" t="s">
        <v>1742</v>
      </c>
      <c r="C5183" s="674" t="s">
        <v>24</v>
      </c>
      <c r="D5183" s="674" t="s">
        <v>1743</v>
      </c>
      <c r="E5183" s="761" t="s">
        <v>3705</v>
      </c>
      <c r="F5183" s="761"/>
      <c r="G5183" s="676" t="s">
        <v>26</v>
      </c>
      <c r="H5183" s="677">
        <v>0.28899999999999998</v>
      </c>
      <c r="I5183" s="677">
        <v>0</v>
      </c>
      <c r="J5183" s="678">
        <v>30.8</v>
      </c>
      <c r="K5183" s="678">
        <v>8.9</v>
      </c>
    </row>
    <row r="5184" spans="1:11" ht="26.1" customHeight="1" x14ac:dyDescent="0.2">
      <c r="A5184" s="679" t="s">
        <v>3709</v>
      </c>
      <c r="B5184" s="680" t="s">
        <v>5323</v>
      </c>
      <c r="C5184" s="679" t="s">
        <v>104</v>
      </c>
      <c r="D5184" s="679" t="s">
        <v>1553</v>
      </c>
      <c r="E5184" s="762" t="s">
        <v>3720</v>
      </c>
      <c r="F5184" s="762"/>
      <c r="G5184" s="681" t="s">
        <v>66</v>
      </c>
      <c r="H5184" s="682">
        <v>1</v>
      </c>
      <c r="I5184" s="682">
        <v>0</v>
      </c>
      <c r="J5184" s="683">
        <v>27.31</v>
      </c>
      <c r="K5184" s="683">
        <v>27.31</v>
      </c>
    </row>
    <row r="5185" spans="1:11" ht="25.5" x14ac:dyDescent="0.2">
      <c r="A5185" s="684"/>
      <c r="B5185" s="684"/>
      <c r="C5185" s="684"/>
      <c r="D5185" s="684"/>
      <c r="E5185" s="684"/>
      <c r="F5185" s="684" t="s">
        <v>3723</v>
      </c>
      <c r="G5185" s="685">
        <v>6.21</v>
      </c>
      <c r="H5185" s="684" t="s">
        <v>3724</v>
      </c>
      <c r="I5185" s="685">
        <v>0</v>
      </c>
      <c r="J5185" s="684" t="s">
        <v>3725</v>
      </c>
      <c r="K5185" s="685">
        <v>6.21</v>
      </c>
    </row>
    <row r="5186" spans="1:11" ht="26.25" thickBot="1" x14ac:dyDescent="0.25">
      <c r="A5186" s="684"/>
      <c r="B5186" s="684"/>
      <c r="C5186" s="684"/>
      <c r="D5186" s="684"/>
      <c r="E5186" s="684"/>
      <c r="F5186" s="684" t="s">
        <v>3726</v>
      </c>
      <c r="G5186" s="685">
        <v>0</v>
      </c>
      <c r="H5186" s="763"/>
      <c r="I5186" s="763" t="s">
        <v>3727</v>
      </c>
      <c r="J5186" s="684"/>
      <c r="K5186" s="685">
        <v>36.21</v>
      </c>
    </row>
    <row r="5187" spans="1:11" ht="0.95" customHeight="1" thickTop="1" x14ac:dyDescent="0.2">
      <c r="A5187" s="688"/>
      <c r="B5187" s="688"/>
      <c r="C5187" s="688"/>
      <c r="D5187" s="688"/>
      <c r="E5187" s="688"/>
      <c r="F5187" s="688"/>
      <c r="G5187" s="688"/>
      <c r="H5187" s="688"/>
      <c r="I5187" s="688"/>
      <c r="J5187" s="688"/>
      <c r="K5187" s="688"/>
    </row>
    <row r="5188" spans="1:11" ht="18" customHeight="1" x14ac:dyDescent="0.2">
      <c r="A5188" s="18" t="s">
        <v>1578</v>
      </c>
      <c r="B5188" s="19" t="s">
        <v>10</v>
      </c>
      <c r="C5188" s="18" t="s">
        <v>11</v>
      </c>
      <c r="D5188" s="18" t="s">
        <v>12</v>
      </c>
      <c r="E5188" s="764" t="s">
        <v>3702</v>
      </c>
      <c r="F5188" s="764"/>
      <c r="G5188" s="20" t="s">
        <v>13</v>
      </c>
      <c r="H5188" s="19" t="s">
        <v>14</v>
      </c>
      <c r="I5188" s="19" t="s">
        <v>3703</v>
      </c>
      <c r="J5188" s="19" t="s">
        <v>15</v>
      </c>
      <c r="K5188" s="19" t="s">
        <v>17</v>
      </c>
    </row>
    <row r="5189" spans="1:11" ht="51.95" customHeight="1" x14ac:dyDescent="0.2">
      <c r="A5189" s="23" t="s">
        <v>3704</v>
      </c>
      <c r="B5189" s="24" t="s">
        <v>1495</v>
      </c>
      <c r="C5189" s="23" t="s">
        <v>42</v>
      </c>
      <c r="D5189" s="23" t="s">
        <v>1496</v>
      </c>
      <c r="E5189" s="760" t="s">
        <v>3798</v>
      </c>
      <c r="F5189" s="760"/>
      <c r="G5189" s="25" t="s">
        <v>1262</v>
      </c>
      <c r="H5189" s="673">
        <v>1</v>
      </c>
      <c r="I5189" s="26"/>
      <c r="J5189" s="26">
        <v>7.53</v>
      </c>
      <c r="K5189" s="26">
        <v>7.53</v>
      </c>
    </row>
    <row r="5190" spans="1:11" ht="26.1" customHeight="1" x14ac:dyDescent="0.2">
      <c r="A5190" s="674" t="s">
        <v>3706</v>
      </c>
      <c r="B5190" s="675" t="s">
        <v>1742</v>
      </c>
      <c r="C5190" s="674" t="s">
        <v>24</v>
      </c>
      <c r="D5190" s="674" t="s">
        <v>1743</v>
      </c>
      <c r="E5190" s="761" t="s">
        <v>3705</v>
      </c>
      <c r="F5190" s="761"/>
      <c r="G5190" s="676" t="s">
        <v>26</v>
      </c>
      <c r="H5190" s="677">
        <v>0.05</v>
      </c>
      <c r="I5190" s="677">
        <v>0</v>
      </c>
      <c r="J5190" s="678">
        <v>30.8</v>
      </c>
      <c r="K5190" s="678">
        <v>1.54</v>
      </c>
    </row>
    <row r="5191" spans="1:11" ht="24" customHeight="1" x14ac:dyDescent="0.2">
      <c r="A5191" s="674" t="s">
        <v>3706</v>
      </c>
      <c r="B5191" s="675" t="s">
        <v>1739</v>
      </c>
      <c r="C5191" s="674" t="s">
        <v>24</v>
      </c>
      <c r="D5191" s="674" t="s">
        <v>1740</v>
      </c>
      <c r="E5191" s="761" t="s">
        <v>3705</v>
      </c>
      <c r="F5191" s="761"/>
      <c r="G5191" s="676" t="s">
        <v>26</v>
      </c>
      <c r="H5191" s="677">
        <v>0.05</v>
      </c>
      <c r="I5191" s="677">
        <v>0</v>
      </c>
      <c r="J5191" s="678">
        <v>37.369999999999997</v>
      </c>
      <c r="K5191" s="678">
        <v>1.86</v>
      </c>
    </row>
    <row r="5192" spans="1:11" ht="26.1" customHeight="1" x14ac:dyDescent="0.2">
      <c r="A5192" s="679" t="s">
        <v>3709</v>
      </c>
      <c r="B5192" s="680" t="s">
        <v>5282</v>
      </c>
      <c r="C5192" s="679" t="s">
        <v>24</v>
      </c>
      <c r="D5192" s="679" t="s">
        <v>5283</v>
      </c>
      <c r="E5192" s="762" t="s">
        <v>3720</v>
      </c>
      <c r="F5192" s="762"/>
      <c r="G5192" s="681" t="s">
        <v>66</v>
      </c>
      <c r="H5192" s="682">
        <v>1</v>
      </c>
      <c r="I5192" s="682">
        <v>0</v>
      </c>
      <c r="J5192" s="683">
        <v>4.13</v>
      </c>
      <c r="K5192" s="683">
        <v>4.13</v>
      </c>
    </row>
    <row r="5193" spans="1:11" ht="25.5" x14ac:dyDescent="0.2">
      <c r="A5193" s="684"/>
      <c r="B5193" s="684"/>
      <c r="C5193" s="684"/>
      <c r="D5193" s="684"/>
      <c r="E5193" s="684"/>
      <c r="F5193" s="684" t="s">
        <v>3723</v>
      </c>
      <c r="G5193" s="685">
        <v>2.4700000000000002</v>
      </c>
      <c r="H5193" s="684" t="s">
        <v>3724</v>
      </c>
      <c r="I5193" s="685">
        <v>0</v>
      </c>
      <c r="J5193" s="684" t="s">
        <v>3725</v>
      </c>
      <c r="K5193" s="685">
        <v>2.4700000000000002</v>
      </c>
    </row>
    <row r="5194" spans="1:11" ht="25.5" x14ac:dyDescent="0.2">
      <c r="A5194" s="684"/>
      <c r="B5194" s="684"/>
      <c r="C5194" s="684"/>
      <c r="D5194" s="684"/>
      <c r="E5194" s="684"/>
      <c r="F5194" s="684" t="s">
        <v>3726</v>
      </c>
      <c r="G5194" s="685">
        <v>0</v>
      </c>
      <c r="H5194" s="763"/>
      <c r="I5194" s="763" t="s">
        <v>3727</v>
      </c>
      <c r="J5194" s="684"/>
      <c r="K5194" s="685">
        <v>7.53</v>
      </c>
    </row>
    <row r="5195" spans="1:11" x14ac:dyDescent="0.2">
      <c r="A5195" s="759" t="s">
        <v>2709</v>
      </c>
      <c r="B5195" s="759"/>
      <c r="C5195" s="759"/>
      <c r="D5195" s="759"/>
      <c r="E5195" s="759"/>
      <c r="F5195" s="759"/>
      <c r="G5195" s="759"/>
      <c r="H5195" s="759"/>
      <c r="I5195" s="759"/>
      <c r="J5195" s="759"/>
      <c r="K5195" s="17"/>
    </row>
    <row r="5196" spans="1:11" ht="15" thickBot="1" x14ac:dyDescent="0.25">
      <c r="A5196" s="1146" t="s">
        <v>5784</v>
      </c>
      <c r="B5196" s="1146"/>
      <c r="C5196" s="1146"/>
      <c r="D5196" s="1146"/>
      <c r="E5196" s="1146"/>
      <c r="F5196" s="1146"/>
      <c r="G5196" s="1146"/>
      <c r="H5196" s="1146"/>
      <c r="I5196" s="1146"/>
      <c r="J5196" s="1146"/>
      <c r="K5196" s="33"/>
    </row>
    <row r="5197" spans="1:11" ht="0.95" customHeight="1" thickTop="1" x14ac:dyDescent="0.2">
      <c r="A5197" s="688"/>
      <c r="B5197" s="688"/>
      <c r="C5197" s="688"/>
      <c r="D5197" s="688"/>
      <c r="E5197" s="688"/>
      <c r="F5197" s="688"/>
      <c r="G5197" s="688"/>
      <c r="H5197" s="688"/>
      <c r="I5197" s="688"/>
      <c r="J5197" s="688"/>
      <c r="K5197" s="688"/>
    </row>
    <row r="5198" spans="1:11" ht="18" customHeight="1" x14ac:dyDescent="0.2">
      <c r="A5198" s="18" t="s">
        <v>1579</v>
      </c>
      <c r="B5198" s="19" t="s">
        <v>10</v>
      </c>
      <c r="C5198" s="18" t="s">
        <v>11</v>
      </c>
      <c r="D5198" s="18" t="s">
        <v>12</v>
      </c>
      <c r="E5198" s="764" t="s">
        <v>3702</v>
      </c>
      <c r="F5198" s="764"/>
      <c r="G5198" s="20" t="s">
        <v>13</v>
      </c>
      <c r="H5198" s="19" t="s">
        <v>14</v>
      </c>
      <c r="I5198" s="19" t="s">
        <v>3703</v>
      </c>
      <c r="J5198" s="19" t="s">
        <v>15</v>
      </c>
      <c r="K5198" s="19" t="s">
        <v>17</v>
      </c>
    </row>
    <row r="5199" spans="1:11" ht="51.95" customHeight="1" x14ac:dyDescent="0.2">
      <c r="A5199" s="23" t="s">
        <v>3704</v>
      </c>
      <c r="B5199" s="24" t="s">
        <v>1580</v>
      </c>
      <c r="C5199" s="23" t="s">
        <v>42</v>
      </c>
      <c r="D5199" s="23" t="s">
        <v>1581</v>
      </c>
      <c r="E5199" s="760" t="s">
        <v>5148</v>
      </c>
      <c r="F5199" s="760"/>
      <c r="G5199" s="25" t="s">
        <v>1367</v>
      </c>
      <c r="H5199" s="673">
        <v>1</v>
      </c>
      <c r="I5199" s="26"/>
      <c r="J5199" s="26">
        <v>77.05</v>
      </c>
      <c r="K5199" s="26">
        <v>77.05</v>
      </c>
    </row>
    <row r="5200" spans="1:11" ht="39" customHeight="1" x14ac:dyDescent="0.2">
      <c r="A5200" s="674" t="s">
        <v>3706</v>
      </c>
      <c r="B5200" s="675" t="s">
        <v>5326</v>
      </c>
      <c r="C5200" s="674" t="s">
        <v>24</v>
      </c>
      <c r="D5200" s="674" t="s">
        <v>5327</v>
      </c>
      <c r="E5200" s="761" t="s">
        <v>5148</v>
      </c>
      <c r="F5200" s="761"/>
      <c r="G5200" s="676" t="s">
        <v>66</v>
      </c>
      <c r="H5200" s="677">
        <v>1</v>
      </c>
      <c r="I5200" s="677">
        <v>0</v>
      </c>
      <c r="J5200" s="678">
        <v>66.099999999999994</v>
      </c>
      <c r="K5200" s="678">
        <v>66.099999999999994</v>
      </c>
    </row>
    <row r="5201" spans="1:11" ht="39" customHeight="1" x14ac:dyDescent="0.2">
      <c r="A5201" s="674" t="s">
        <v>3706</v>
      </c>
      <c r="B5201" s="675" t="s">
        <v>5328</v>
      </c>
      <c r="C5201" s="674" t="s">
        <v>24</v>
      </c>
      <c r="D5201" s="674" t="s">
        <v>5329</v>
      </c>
      <c r="E5201" s="761" t="s">
        <v>5148</v>
      </c>
      <c r="F5201" s="761"/>
      <c r="G5201" s="676" t="s">
        <v>66</v>
      </c>
      <c r="H5201" s="677">
        <v>1</v>
      </c>
      <c r="I5201" s="677">
        <v>0</v>
      </c>
      <c r="J5201" s="678">
        <v>10.95</v>
      </c>
      <c r="K5201" s="678">
        <v>10.95</v>
      </c>
    </row>
    <row r="5202" spans="1:11" ht="25.5" x14ac:dyDescent="0.2">
      <c r="A5202" s="684"/>
      <c r="B5202" s="684"/>
      <c r="C5202" s="684"/>
      <c r="D5202" s="684"/>
      <c r="E5202" s="684"/>
      <c r="F5202" s="684" t="s">
        <v>3723</v>
      </c>
      <c r="G5202" s="685">
        <v>34.22</v>
      </c>
      <c r="H5202" s="684" t="s">
        <v>3724</v>
      </c>
      <c r="I5202" s="685">
        <v>0</v>
      </c>
      <c r="J5202" s="684" t="s">
        <v>3725</v>
      </c>
      <c r="K5202" s="685">
        <v>34.22</v>
      </c>
    </row>
    <row r="5203" spans="1:11" ht="25.5" x14ac:dyDescent="0.2">
      <c r="A5203" s="684"/>
      <c r="B5203" s="684"/>
      <c r="C5203" s="684"/>
      <c r="D5203" s="684"/>
      <c r="E5203" s="684"/>
      <c r="F5203" s="684" t="s">
        <v>3726</v>
      </c>
      <c r="G5203" s="685">
        <v>0</v>
      </c>
      <c r="H5203" s="763"/>
      <c r="I5203" s="763" t="s">
        <v>3727</v>
      </c>
      <c r="J5203" s="684"/>
      <c r="K5203" s="685">
        <v>77.05</v>
      </c>
    </row>
    <row r="5204" spans="1:11" x14ac:dyDescent="0.2">
      <c r="A5204" s="759" t="s">
        <v>2709</v>
      </c>
      <c r="B5204" s="759"/>
      <c r="C5204" s="759"/>
      <c r="D5204" s="759"/>
      <c r="E5204" s="759"/>
      <c r="F5204" s="759"/>
      <c r="G5204" s="759"/>
      <c r="H5204" s="759"/>
      <c r="I5204" s="759"/>
      <c r="J5204" s="759"/>
      <c r="K5204" s="17"/>
    </row>
    <row r="5205" spans="1:11" ht="15" thickBot="1" x14ac:dyDescent="0.25">
      <c r="A5205" s="1146" t="s">
        <v>5784</v>
      </c>
      <c r="B5205" s="1146"/>
      <c r="C5205" s="1146"/>
      <c r="D5205" s="1146"/>
      <c r="E5205" s="1146"/>
      <c r="F5205" s="1146"/>
      <c r="G5205" s="1146"/>
      <c r="H5205" s="1146"/>
      <c r="I5205" s="1146"/>
      <c r="J5205" s="1146"/>
      <c r="K5205" s="33"/>
    </row>
    <row r="5206" spans="1:11" ht="0.95" customHeight="1" thickTop="1" x14ac:dyDescent="0.2">
      <c r="A5206" s="688"/>
      <c r="B5206" s="688"/>
      <c r="C5206" s="688"/>
      <c r="D5206" s="688"/>
      <c r="E5206" s="688"/>
      <c r="F5206" s="688"/>
      <c r="G5206" s="688"/>
      <c r="H5206" s="688"/>
      <c r="I5206" s="688"/>
      <c r="J5206" s="688"/>
      <c r="K5206" s="688"/>
    </row>
    <row r="5207" spans="1:11" ht="18" customHeight="1" x14ac:dyDescent="0.2">
      <c r="A5207" s="18" t="s">
        <v>1582</v>
      </c>
      <c r="B5207" s="19" t="s">
        <v>10</v>
      </c>
      <c r="C5207" s="18" t="s">
        <v>11</v>
      </c>
      <c r="D5207" s="18" t="s">
        <v>12</v>
      </c>
      <c r="E5207" s="764" t="s">
        <v>3702</v>
      </c>
      <c r="F5207" s="764"/>
      <c r="G5207" s="20" t="s">
        <v>13</v>
      </c>
      <c r="H5207" s="19" t="s">
        <v>14</v>
      </c>
      <c r="I5207" s="19" t="s">
        <v>3703</v>
      </c>
      <c r="J5207" s="19" t="s">
        <v>15</v>
      </c>
      <c r="K5207" s="19" t="s">
        <v>17</v>
      </c>
    </row>
    <row r="5208" spans="1:11" ht="24" customHeight="1" x14ac:dyDescent="0.2">
      <c r="A5208" s="23" t="s">
        <v>3704</v>
      </c>
      <c r="B5208" s="24" t="s">
        <v>1583</v>
      </c>
      <c r="C5208" s="23" t="s">
        <v>42</v>
      </c>
      <c r="D5208" s="23" t="s">
        <v>1584</v>
      </c>
      <c r="E5208" s="760" t="s">
        <v>3798</v>
      </c>
      <c r="F5208" s="760"/>
      <c r="G5208" s="25" t="s">
        <v>1307</v>
      </c>
      <c r="H5208" s="673">
        <v>1</v>
      </c>
      <c r="I5208" s="26"/>
      <c r="J5208" s="26">
        <v>17.55</v>
      </c>
      <c r="K5208" s="26">
        <v>17.55</v>
      </c>
    </row>
    <row r="5209" spans="1:11" ht="24" customHeight="1" x14ac:dyDescent="0.2">
      <c r="A5209" s="674" t="s">
        <v>3706</v>
      </c>
      <c r="B5209" s="675" t="s">
        <v>1739</v>
      </c>
      <c r="C5209" s="674" t="s">
        <v>24</v>
      </c>
      <c r="D5209" s="674" t="s">
        <v>1740</v>
      </c>
      <c r="E5209" s="761" t="s">
        <v>3705</v>
      </c>
      <c r="F5209" s="761"/>
      <c r="G5209" s="676" t="s">
        <v>26</v>
      </c>
      <c r="H5209" s="677">
        <v>0.1</v>
      </c>
      <c r="I5209" s="677">
        <v>0</v>
      </c>
      <c r="J5209" s="678">
        <v>37.369999999999997</v>
      </c>
      <c r="K5209" s="678">
        <v>3.73</v>
      </c>
    </row>
    <row r="5210" spans="1:11" ht="26.1" customHeight="1" x14ac:dyDescent="0.2">
      <c r="A5210" s="674" t="s">
        <v>3706</v>
      </c>
      <c r="B5210" s="675" t="s">
        <v>1742</v>
      </c>
      <c r="C5210" s="674" t="s">
        <v>24</v>
      </c>
      <c r="D5210" s="674" t="s">
        <v>1743</v>
      </c>
      <c r="E5210" s="761" t="s">
        <v>3705</v>
      </c>
      <c r="F5210" s="761"/>
      <c r="G5210" s="676" t="s">
        <v>26</v>
      </c>
      <c r="H5210" s="677">
        <v>0.1</v>
      </c>
      <c r="I5210" s="677">
        <v>0</v>
      </c>
      <c r="J5210" s="678">
        <v>30.8</v>
      </c>
      <c r="K5210" s="678">
        <v>3.08</v>
      </c>
    </row>
    <row r="5211" spans="1:11" ht="24" customHeight="1" x14ac:dyDescent="0.2">
      <c r="A5211" s="679" t="s">
        <v>3709</v>
      </c>
      <c r="B5211" s="680" t="s">
        <v>5330</v>
      </c>
      <c r="C5211" s="679" t="s">
        <v>24</v>
      </c>
      <c r="D5211" s="679" t="s">
        <v>5331</v>
      </c>
      <c r="E5211" s="762" t="s">
        <v>3720</v>
      </c>
      <c r="F5211" s="762"/>
      <c r="G5211" s="681" t="s">
        <v>66</v>
      </c>
      <c r="H5211" s="682">
        <v>1</v>
      </c>
      <c r="I5211" s="682">
        <v>0</v>
      </c>
      <c r="J5211" s="683">
        <v>10.74</v>
      </c>
      <c r="K5211" s="683">
        <v>10.74</v>
      </c>
    </row>
    <row r="5212" spans="1:11" ht="25.5" x14ac:dyDescent="0.2">
      <c r="A5212" s="684"/>
      <c r="B5212" s="684"/>
      <c r="C5212" s="684"/>
      <c r="D5212" s="684"/>
      <c r="E5212" s="684"/>
      <c r="F5212" s="684" t="s">
        <v>3723</v>
      </c>
      <c r="G5212" s="685">
        <v>4.9400000000000004</v>
      </c>
      <c r="H5212" s="684" t="s">
        <v>3724</v>
      </c>
      <c r="I5212" s="685">
        <v>0</v>
      </c>
      <c r="J5212" s="684" t="s">
        <v>3725</v>
      </c>
      <c r="K5212" s="685">
        <v>4.9400000000000004</v>
      </c>
    </row>
    <row r="5213" spans="1:11" ht="25.5" x14ac:dyDescent="0.2">
      <c r="A5213" s="684"/>
      <c r="B5213" s="684"/>
      <c r="C5213" s="684"/>
      <c r="D5213" s="684"/>
      <c r="E5213" s="684"/>
      <c r="F5213" s="684" t="s">
        <v>3726</v>
      </c>
      <c r="G5213" s="685">
        <v>0</v>
      </c>
      <c r="H5213" s="763"/>
      <c r="I5213" s="763" t="s">
        <v>3727</v>
      </c>
      <c r="J5213" s="684"/>
      <c r="K5213" s="685">
        <v>17.55</v>
      </c>
    </row>
    <row r="5214" spans="1:11" x14ac:dyDescent="0.2">
      <c r="A5214" s="759" t="s">
        <v>2709</v>
      </c>
      <c r="B5214" s="759"/>
      <c r="C5214" s="759"/>
      <c r="D5214" s="759"/>
      <c r="E5214" s="759"/>
      <c r="F5214" s="759"/>
      <c r="G5214" s="759"/>
      <c r="H5214" s="759"/>
      <c r="I5214" s="759"/>
      <c r="J5214" s="759"/>
      <c r="K5214" s="17"/>
    </row>
    <row r="5215" spans="1:11" ht="15" thickBot="1" x14ac:dyDescent="0.25">
      <c r="A5215" s="1146" t="s">
        <v>5784</v>
      </c>
      <c r="B5215" s="1146"/>
      <c r="C5215" s="1146"/>
      <c r="D5215" s="1146"/>
      <c r="E5215" s="1146"/>
      <c r="F5215" s="1146"/>
      <c r="G5215" s="1146"/>
      <c r="H5215" s="1146"/>
      <c r="I5215" s="1146"/>
      <c r="J5215" s="1146"/>
      <c r="K5215" s="33"/>
    </row>
    <row r="5216" spans="1:11" ht="0.95" customHeight="1" thickTop="1" x14ac:dyDescent="0.2">
      <c r="A5216" s="688"/>
      <c r="B5216" s="688"/>
      <c r="C5216" s="688"/>
      <c r="D5216" s="688"/>
      <c r="E5216" s="688"/>
      <c r="F5216" s="688"/>
      <c r="G5216" s="688"/>
      <c r="H5216" s="688"/>
      <c r="I5216" s="688"/>
      <c r="J5216" s="688"/>
      <c r="K5216" s="688"/>
    </row>
    <row r="5217" spans="1:11" ht="18" customHeight="1" x14ac:dyDescent="0.2">
      <c r="A5217" s="18" t="s">
        <v>1585</v>
      </c>
      <c r="B5217" s="19" t="s">
        <v>10</v>
      </c>
      <c r="C5217" s="18" t="s">
        <v>11</v>
      </c>
      <c r="D5217" s="18" t="s">
        <v>12</v>
      </c>
      <c r="E5217" s="764" t="s">
        <v>3702</v>
      </c>
      <c r="F5217" s="764"/>
      <c r="G5217" s="20" t="s">
        <v>13</v>
      </c>
      <c r="H5217" s="19" t="s">
        <v>14</v>
      </c>
      <c r="I5217" s="19" t="s">
        <v>3703</v>
      </c>
      <c r="J5217" s="19" t="s">
        <v>15</v>
      </c>
      <c r="K5217" s="19" t="s">
        <v>17</v>
      </c>
    </row>
    <row r="5218" spans="1:11" ht="51.95" customHeight="1" x14ac:dyDescent="0.2">
      <c r="A5218" s="23" t="s">
        <v>3704</v>
      </c>
      <c r="B5218" s="24" t="s">
        <v>1498</v>
      </c>
      <c r="C5218" s="23" t="s">
        <v>42</v>
      </c>
      <c r="D5218" s="23" t="s">
        <v>1499</v>
      </c>
      <c r="E5218" s="760" t="s">
        <v>5148</v>
      </c>
      <c r="F5218" s="760"/>
      <c r="G5218" s="25" t="s">
        <v>48</v>
      </c>
      <c r="H5218" s="673">
        <v>1</v>
      </c>
      <c r="I5218" s="26"/>
      <c r="J5218" s="26">
        <v>13.63</v>
      </c>
      <c r="K5218" s="26">
        <v>13.63</v>
      </c>
    </row>
    <row r="5219" spans="1:11" ht="24" customHeight="1" x14ac:dyDescent="0.2">
      <c r="A5219" s="674" t="s">
        <v>3706</v>
      </c>
      <c r="B5219" s="675" t="s">
        <v>1739</v>
      </c>
      <c r="C5219" s="674" t="s">
        <v>24</v>
      </c>
      <c r="D5219" s="674" t="s">
        <v>1740</v>
      </c>
      <c r="E5219" s="761" t="s">
        <v>3705</v>
      </c>
      <c r="F5219" s="761"/>
      <c r="G5219" s="676" t="s">
        <v>26</v>
      </c>
      <c r="H5219" s="677">
        <v>0.14399999999999999</v>
      </c>
      <c r="I5219" s="677">
        <v>0</v>
      </c>
      <c r="J5219" s="678">
        <v>37.369999999999997</v>
      </c>
      <c r="K5219" s="678">
        <v>5.38</v>
      </c>
    </row>
    <row r="5220" spans="1:11" ht="26.1" customHeight="1" x14ac:dyDescent="0.2">
      <c r="A5220" s="674" t="s">
        <v>3706</v>
      </c>
      <c r="B5220" s="675" t="s">
        <v>1742</v>
      </c>
      <c r="C5220" s="674" t="s">
        <v>24</v>
      </c>
      <c r="D5220" s="674" t="s">
        <v>1743</v>
      </c>
      <c r="E5220" s="761" t="s">
        <v>3705</v>
      </c>
      <c r="F5220" s="761"/>
      <c r="G5220" s="676" t="s">
        <v>26</v>
      </c>
      <c r="H5220" s="677">
        <v>0.14399999999999999</v>
      </c>
      <c r="I5220" s="677">
        <v>0</v>
      </c>
      <c r="J5220" s="678">
        <v>30.8</v>
      </c>
      <c r="K5220" s="678">
        <v>4.43</v>
      </c>
    </row>
    <row r="5221" spans="1:11" ht="26.1" customHeight="1" x14ac:dyDescent="0.2">
      <c r="A5221" s="679" t="s">
        <v>3709</v>
      </c>
      <c r="B5221" s="680" t="s">
        <v>5284</v>
      </c>
      <c r="C5221" s="679" t="s">
        <v>24</v>
      </c>
      <c r="D5221" s="679" t="s">
        <v>5285</v>
      </c>
      <c r="E5221" s="762" t="s">
        <v>3720</v>
      </c>
      <c r="F5221" s="762"/>
      <c r="G5221" s="681" t="s">
        <v>48</v>
      </c>
      <c r="H5221" s="682">
        <v>1.0169999999999999</v>
      </c>
      <c r="I5221" s="682">
        <v>0</v>
      </c>
      <c r="J5221" s="683">
        <v>3.76</v>
      </c>
      <c r="K5221" s="683">
        <v>3.82</v>
      </c>
    </row>
    <row r="5222" spans="1:11" ht="25.5" x14ac:dyDescent="0.2">
      <c r="A5222" s="684"/>
      <c r="B5222" s="684"/>
      <c r="C5222" s="684"/>
      <c r="D5222" s="684"/>
      <c r="E5222" s="684"/>
      <c r="F5222" s="684" t="s">
        <v>3723</v>
      </c>
      <c r="G5222" s="685">
        <v>7.13</v>
      </c>
      <c r="H5222" s="684" t="s">
        <v>3724</v>
      </c>
      <c r="I5222" s="685">
        <v>0</v>
      </c>
      <c r="J5222" s="684" t="s">
        <v>3725</v>
      </c>
      <c r="K5222" s="685">
        <v>7.13</v>
      </c>
    </row>
    <row r="5223" spans="1:11" ht="25.5" x14ac:dyDescent="0.2">
      <c r="A5223" s="684"/>
      <c r="B5223" s="684"/>
      <c r="C5223" s="684"/>
      <c r="D5223" s="684"/>
      <c r="E5223" s="684"/>
      <c r="F5223" s="684" t="s">
        <v>3726</v>
      </c>
      <c r="G5223" s="685">
        <v>0</v>
      </c>
      <c r="H5223" s="763"/>
      <c r="I5223" s="763" t="s">
        <v>3727</v>
      </c>
      <c r="J5223" s="684"/>
      <c r="K5223" s="685">
        <v>13.63</v>
      </c>
    </row>
    <row r="5224" spans="1:11" x14ac:dyDescent="0.2">
      <c r="A5224" s="759" t="s">
        <v>2709</v>
      </c>
      <c r="B5224" s="759"/>
      <c r="C5224" s="759"/>
      <c r="D5224" s="759"/>
      <c r="E5224" s="759"/>
      <c r="F5224" s="759"/>
      <c r="G5224" s="759"/>
      <c r="H5224" s="759"/>
      <c r="I5224" s="759"/>
      <c r="J5224" s="759"/>
      <c r="K5224" s="17"/>
    </row>
    <row r="5225" spans="1:11" ht="15" thickBot="1" x14ac:dyDescent="0.25">
      <c r="A5225" s="1146" t="s">
        <v>5795</v>
      </c>
      <c r="B5225" s="1146"/>
      <c r="C5225" s="1146"/>
      <c r="D5225" s="1146"/>
      <c r="E5225" s="1146"/>
      <c r="F5225" s="1146"/>
      <c r="G5225" s="1146"/>
      <c r="H5225" s="1146"/>
      <c r="I5225" s="1146"/>
      <c r="J5225" s="1146"/>
      <c r="K5225" s="33"/>
    </row>
    <row r="5226" spans="1:11" ht="0.95" customHeight="1" thickTop="1" x14ac:dyDescent="0.2">
      <c r="A5226" s="688"/>
      <c r="B5226" s="688"/>
      <c r="C5226" s="688"/>
      <c r="D5226" s="688"/>
      <c r="E5226" s="688"/>
      <c r="F5226" s="688"/>
      <c r="G5226" s="688"/>
      <c r="H5226" s="688"/>
      <c r="I5226" s="688"/>
      <c r="J5226" s="688"/>
      <c r="K5226" s="688"/>
    </row>
    <row r="5227" spans="1:11" ht="18" customHeight="1" x14ac:dyDescent="0.2">
      <c r="A5227" s="18" t="s">
        <v>1586</v>
      </c>
      <c r="B5227" s="19" t="s">
        <v>10</v>
      </c>
      <c r="C5227" s="18" t="s">
        <v>11</v>
      </c>
      <c r="D5227" s="18" t="s">
        <v>12</v>
      </c>
      <c r="E5227" s="764" t="s">
        <v>3702</v>
      </c>
      <c r="F5227" s="764"/>
      <c r="G5227" s="20" t="s">
        <v>13</v>
      </c>
      <c r="H5227" s="19" t="s">
        <v>14</v>
      </c>
      <c r="I5227" s="19" t="s">
        <v>3703</v>
      </c>
      <c r="J5227" s="19" t="s">
        <v>15</v>
      </c>
      <c r="K5227" s="19" t="s">
        <v>17</v>
      </c>
    </row>
    <row r="5228" spans="1:11" ht="39" customHeight="1" x14ac:dyDescent="0.2">
      <c r="A5228" s="23" t="s">
        <v>3704</v>
      </c>
      <c r="B5228" s="24" t="s">
        <v>1587</v>
      </c>
      <c r="C5228" s="23" t="s">
        <v>24</v>
      </c>
      <c r="D5228" s="23" t="s">
        <v>1588</v>
      </c>
      <c r="E5228" s="760" t="s">
        <v>5148</v>
      </c>
      <c r="F5228" s="760"/>
      <c r="G5228" s="25" t="s">
        <v>48</v>
      </c>
      <c r="H5228" s="673">
        <v>1</v>
      </c>
      <c r="I5228" s="26"/>
      <c r="J5228" s="26">
        <v>10.53</v>
      </c>
      <c r="K5228" s="26">
        <v>10.53</v>
      </c>
    </row>
    <row r="5229" spans="1:11" ht="24" customHeight="1" x14ac:dyDescent="0.2">
      <c r="A5229" s="674" t="s">
        <v>3706</v>
      </c>
      <c r="B5229" s="675" t="s">
        <v>1739</v>
      </c>
      <c r="C5229" s="674" t="s">
        <v>24</v>
      </c>
      <c r="D5229" s="674" t="s">
        <v>1740</v>
      </c>
      <c r="E5229" s="761" t="s">
        <v>3705</v>
      </c>
      <c r="F5229" s="761"/>
      <c r="G5229" s="676" t="s">
        <v>26</v>
      </c>
      <c r="H5229" s="677">
        <v>5.0999999999999997E-2</v>
      </c>
      <c r="I5229" s="677">
        <v>0</v>
      </c>
      <c r="J5229" s="678">
        <v>37.369999999999997</v>
      </c>
      <c r="K5229" s="678">
        <v>1.9</v>
      </c>
    </row>
    <row r="5230" spans="1:11" ht="26.1" customHeight="1" x14ac:dyDescent="0.2">
      <c r="A5230" s="674" t="s">
        <v>3706</v>
      </c>
      <c r="B5230" s="675" t="s">
        <v>1742</v>
      </c>
      <c r="C5230" s="674" t="s">
        <v>24</v>
      </c>
      <c r="D5230" s="674" t="s">
        <v>1743</v>
      </c>
      <c r="E5230" s="761" t="s">
        <v>3705</v>
      </c>
      <c r="F5230" s="761"/>
      <c r="G5230" s="676" t="s">
        <v>26</v>
      </c>
      <c r="H5230" s="677">
        <v>5.0999999999999997E-2</v>
      </c>
      <c r="I5230" s="677">
        <v>0</v>
      </c>
      <c r="J5230" s="678">
        <v>30.8</v>
      </c>
      <c r="K5230" s="678">
        <v>1.57</v>
      </c>
    </row>
    <row r="5231" spans="1:11" ht="26.1" customHeight="1" x14ac:dyDescent="0.2">
      <c r="A5231" s="679" t="s">
        <v>3709</v>
      </c>
      <c r="B5231" s="680" t="s">
        <v>5183</v>
      </c>
      <c r="C5231" s="679" t="s">
        <v>24</v>
      </c>
      <c r="D5231" s="679" t="s">
        <v>5184</v>
      </c>
      <c r="E5231" s="762" t="s">
        <v>3720</v>
      </c>
      <c r="F5231" s="762"/>
      <c r="G5231" s="681" t="s">
        <v>66</v>
      </c>
      <c r="H5231" s="682">
        <v>9.4000000000000004E-3</v>
      </c>
      <c r="I5231" s="682">
        <v>0</v>
      </c>
      <c r="J5231" s="683">
        <v>4.91</v>
      </c>
      <c r="K5231" s="683">
        <v>0.04</v>
      </c>
    </row>
    <row r="5232" spans="1:11" ht="39" customHeight="1" x14ac:dyDescent="0.2">
      <c r="A5232" s="679" t="s">
        <v>3709</v>
      </c>
      <c r="B5232" s="680" t="s">
        <v>5333</v>
      </c>
      <c r="C5232" s="679" t="s">
        <v>24</v>
      </c>
      <c r="D5232" s="679" t="s">
        <v>5334</v>
      </c>
      <c r="E5232" s="762" t="s">
        <v>3720</v>
      </c>
      <c r="F5232" s="762"/>
      <c r="G5232" s="681" t="s">
        <v>48</v>
      </c>
      <c r="H5232" s="682">
        <v>1.2434000000000001</v>
      </c>
      <c r="I5232" s="682">
        <v>0</v>
      </c>
      <c r="J5232" s="683">
        <v>5.65</v>
      </c>
      <c r="K5232" s="683">
        <v>7.02</v>
      </c>
    </row>
    <row r="5233" spans="1:11" ht="25.5" x14ac:dyDescent="0.2">
      <c r="A5233" s="684"/>
      <c r="B5233" s="684"/>
      <c r="C5233" s="684"/>
      <c r="D5233" s="684"/>
      <c r="E5233" s="684"/>
      <c r="F5233" s="684" t="s">
        <v>3723</v>
      </c>
      <c r="G5233" s="685">
        <v>2.52</v>
      </c>
      <c r="H5233" s="684" t="s">
        <v>3724</v>
      </c>
      <c r="I5233" s="685">
        <v>0</v>
      </c>
      <c r="J5233" s="684" t="s">
        <v>3725</v>
      </c>
      <c r="K5233" s="685">
        <v>2.52</v>
      </c>
    </row>
    <row r="5234" spans="1:11" ht="26.25" thickBot="1" x14ac:dyDescent="0.25">
      <c r="A5234" s="684"/>
      <c r="B5234" s="684"/>
      <c r="C5234" s="684"/>
      <c r="D5234" s="684"/>
      <c r="E5234" s="684"/>
      <c r="F5234" s="684" t="s">
        <v>3726</v>
      </c>
      <c r="G5234" s="685">
        <v>0</v>
      </c>
      <c r="H5234" s="763"/>
      <c r="I5234" s="763" t="s">
        <v>3727</v>
      </c>
      <c r="J5234" s="684"/>
      <c r="K5234" s="685">
        <v>10.53</v>
      </c>
    </row>
    <row r="5235" spans="1:11" ht="0.95" customHeight="1" thickTop="1" x14ac:dyDescent="0.2">
      <c r="A5235" s="688"/>
      <c r="B5235" s="688"/>
      <c r="C5235" s="688"/>
      <c r="D5235" s="688"/>
      <c r="E5235" s="688"/>
      <c r="F5235" s="688"/>
      <c r="G5235" s="688"/>
      <c r="H5235" s="688"/>
      <c r="I5235" s="688"/>
      <c r="J5235" s="688"/>
      <c r="K5235" s="688"/>
    </row>
    <row r="5236" spans="1:11" ht="18" customHeight="1" x14ac:dyDescent="0.2">
      <c r="A5236" s="18" t="s">
        <v>1589</v>
      </c>
      <c r="B5236" s="19" t="s">
        <v>10</v>
      </c>
      <c r="C5236" s="18" t="s">
        <v>11</v>
      </c>
      <c r="D5236" s="18" t="s">
        <v>12</v>
      </c>
      <c r="E5236" s="764" t="s">
        <v>3702</v>
      </c>
      <c r="F5236" s="764"/>
      <c r="G5236" s="20" t="s">
        <v>13</v>
      </c>
      <c r="H5236" s="19" t="s">
        <v>14</v>
      </c>
      <c r="I5236" s="19" t="s">
        <v>3703</v>
      </c>
      <c r="J5236" s="19" t="s">
        <v>15</v>
      </c>
      <c r="K5236" s="19" t="s">
        <v>17</v>
      </c>
    </row>
    <row r="5237" spans="1:11" ht="39" customHeight="1" x14ac:dyDescent="0.2">
      <c r="A5237" s="23" t="s">
        <v>3704</v>
      </c>
      <c r="B5237" s="24" t="s">
        <v>1548</v>
      </c>
      <c r="C5237" s="23" t="s">
        <v>24</v>
      </c>
      <c r="D5237" s="23" t="s">
        <v>1549</v>
      </c>
      <c r="E5237" s="760" t="s">
        <v>5148</v>
      </c>
      <c r="F5237" s="760"/>
      <c r="G5237" s="25" t="s">
        <v>48</v>
      </c>
      <c r="H5237" s="673">
        <v>1</v>
      </c>
      <c r="I5237" s="26"/>
      <c r="J5237" s="26">
        <v>7.57</v>
      </c>
      <c r="K5237" s="26">
        <v>7.57</v>
      </c>
    </row>
    <row r="5238" spans="1:11" ht="26.1" customHeight="1" x14ac:dyDescent="0.2">
      <c r="A5238" s="674" t="s">
        <v>3706</v>
      </c>
      <c r="B5238" s="675" t="s">
        <v>1742</v>
      </c>
      <c r="C5238" s="674" t="s">
        <v>24</v>
      </c>
      <c r="D5238" s="674" t="s">
        <v>1743</v>
      </c>
      <c r="E5238" s="761" t="s">
        <v>3705</v>
      </c>
      <c r="F5238" s="761"/>
      <c r="G5238" s="676" t="s">
        <v>26</v>
      </c>
      <c r="H5238" s="677">
        <v>3.9E-2</v>
      </c>
      <c r="I5238" s="677">
        <v>0</v>
      </c>
      <c r="J5238" s="678">
        <v>30.8</v>
      </c>
      <c r="K5238" s="678">
        <v>1.2</v>
      </c>
    </row>
    <row r="5239" spans="1:11" ht="24" customHeight="1" x14ac:dyDescent="0.2">
      <c r="A5239" s="674" t="s">
        <v>3706</v>
      </c>
      <c r="B5239" s="675" t="s">
        <v>1739</v>
      </c>
      <c r="C5239" s="674" t="s">
        <v>24</v>
      </c>
      <c r="D5239" s="674" t="s">
        <v>1740</v>
      </c>
      <c r="E5239" s="761" t="s">
        <v>3705</v>
      </c>
      <c r="F5239" s="761"/>
      <c r="G5239" s="676" t="s">
        <v>26</v>
      </c>
      <c r="H5239" s="677">
        <v>3.9E-2</v>
      </c>
      <c r="I5239" s="677">
        <v>0</v>
      </c>
      <c r="J5239" s="678">
        <v>37.369999999999997</v>
      </c>
      <c r="K5239" s="678">
        <v>1.45</v>
      </c>
    </row>
    <row r="5240" spans="1:11" ht="39" customHeight="1" x14ac:dyDescent="0.2">
      <c r="A5240" s="679" t="s">
        <v>3709</v>
      </c>
      <c r="B5240" s="680" t="s">
        <v>5319</v>
      </c>
      <c r="C5240" s="679" t="s">
        <v>24</v>
      </c>
      <c r="D5240" s="679" t="s">
        <v>5320</v>
      </c>
      <c r="E5240" s="762" t="s">
        <v>3720</v>
      </c>
      <c r="F5240" s="762"/>
      <c r="G5240" s="681" t="s">
        <v>48</v>
      </c>
      <c r="H5240" s="682">
        <v>1.2434000000000001</v>
      </c>
      <c r="I5240" s="682">
        <v>0</v>
      </c>
      <c r="J5240" s="683">
        <v>3.93</v>
      </c>
      <c r="K5240" s="683">
        <v>4.88</v>
      </c>
    </row>
    <row r="5241" spans="1:11" ht="26.1" customHeight="1" x14ac:dyDescent="0.2">
      <c r="A5241" s="679" t="s">
        <v>3709</v>
      </c>
      <c r="B5241" s="680" t="s">
        <v>5183</v>
      </c>
      <c r="C5241" s="679" t="s">
        <v>24</v>
      </c>
      <c r="D5241" s="679" t="s">
        <v>5184</v>
      </c>
      <c r="E5241" s="762" t="s">
        <v>3720</v>
      </c>
      <c r="F5241" s="762"/>
      <c r="G5241" s="681" t="s">
        <v>66</v>
      </c>
      <c r="H5241" s="682">
        <v>9.4000000000000004E-3</v>
      </c>
      <c r="I5241" s="682">
        <v>0</v>
      </c>
      <c r="J5241" s="683">
        <v>4.91</v>
      </c>
      <c r="K5241" s="683">
        <v>0.04</v>
      </c>
    </row>
    <row r="5242" spans="1:11" ht="25.5" x14ac:dyDescent="0.2">
      <c r="A5242" s="684"/>
      <c r="B5242" s="684"/>
      <c r="C5242" s="684"/>
      <c r="D5242" s="684"/>
      <c r="E5242" s="684"/>
      <c r="F5242" s="684" t="s">
        <v>3723</v>
      </c>
      <c r="G5242" s="685">
        <v>1.92</v>
      </c>
      <c r="H5242" s="684" t="s">
        <v>3724</v>
      </c>
      <c r="I5242" s="685">
        <v>0</v>
      </c>
      <c r="J5242" s="684" t="s">
        <v>3725</v>
      </c>
      <c r="K5242" s="685">
        <v>1.92</v>
      </c>
    </row>
    <row r="5243" spans="1:11" ht="26.25" thickBot="1" x14ac:dyDescent="0.25">
      <c r="A5243" s="684"/>
      <c r="B5243" s="684"/>
      <c r="C5243" s="684"/>
      <c r="D5243" s="684"/>
      <c r="E5243" s="684"/>
      <c r="F5243" s="684" t="s">
        <v>3726</v>
      </c>
      <c r="G5243" s="685">
        <v>0</v>
      </c>
      <c r="H5243" s="763"/>
      <c r="I5243" s="763" t="s">
        <v>3727</v>
      </c>
      <c r="J5243" s="684"/>
      <c r="K5243" s="685">
        <v>7.57</v>
      </c>
    </row>
    <row r="5244" spans="1:11" ht="0.95" customHeight="1" thickTop="1" x14ac:dyDescent="0.2">
      <c r="A5244" s="688"/>
      <c r="B5244" s="688"/>
      <c r="C5244" s="688"/>
      <c r="D5244" s="688"/>
      <c r="E5244" s="688"/>
      <c r="F5244" s="688"/>
      <c r="G5244" s="688"/>
      <c r="H5244" s="688"/>
      <c r="I5244" s="688"/>
      <c r="J5244" s="688"/>
      <c r="K5244" s="688"/>
    </row>
    <row r="5245" spans="1:11" ht="18" customHeight="1" x14ac:dyDescent="0.2">
      <c r="A5245" s="18" t="s">
        <v>1590</v>
      </c>
      <c r="B5245" s="19" t="s">
        <v>10</v>
      </c>
      <c r="C5245" s="18" t="s">
        <v>11</v>
      </c>
      <c r="D5245" s="18" t="s">
        <v>12</v>
      </c>
      <c r="E5245" s="764" t="s">
        <v>3702</v>
      </c>
      <c r="F5245" s="764"/>
      <c r="G5245" s="20" t="s">
        <v>13</v>
      </c>
      <c r="H5245" s="19" t="s">
        <v>14</v>
      </c>
      <c r="I5245" s="19" t="s">
        <v>3703</v>
      </c>
      <c r="J5245" s="19" t="s">
        <v>15</v>
      </c>
      <c r="K5245" s="19" t="s">
        <v>17</v>
      </c>
    </row>
    <row r="5246" spans="1:11" ht="39" customHeight="1" x14ac:dyDescent="0.2">
      <c r="A5246" s="23" t="s">
        <v>3704</v>
      </c>
      <c r="B5246" s="24" t="s">
        <v>1591</v>
      </c>
      <c r="C5246" s="23" t="s">
        <v>24</v>
      </c>
      <c r="D5246" s="23" t="s">
        <v>1592</v>
      </c>
      <c r="E5246" s="760" t="s">
        <v>5148</v>
      </c>
      <c r="F5246" s="760"/>
      <c r="G5246" s="25" t="s">
        <v>48</v>
      </c>
      <c r="H5246" s="673">
        <v>1</v>
      </c>
      <c r="I5246" s="26"/>
      <c r="J5246" s="26">
        <v>4.95</v>
      </c>
      <c r="K5246" s="26">
        <v>4.95</v>
      </c>
    </row>
    <row r="5247" spans="1:11" ht="24" customHeight="1" x14ac:dyDescent="0.2">
      <c r="A5247" s="674" t="s">
        <v>3706</v>
      </c>
      <c r="B5247" s="675" t="s">
        <v>1739</v>
      </c>
      <c r="C5247" s="674" t="s">
        <v>24</v>
      </c>
      <c r="D5247" s="674" t="s">
        <v>1740</v>
      </c>
      <c r="E5247" s="761" t="s">
        <v>3705</v>
      </c>
      <c r="F5247" s="761"/>
      <c r="G5247" s="676" t="s">
        <v>26</v>
      </c>
      <c r="H5247" s="677">
        <v>2.9000000000000001E-2</v>
      </c>
      <c r="I5247" s="677">
        <v>0</v>
      </c>
      <c r="J5247" s="678">
        <v>37.369999999999997</v>
      </c>
      <c r="K5247" s="678">
        <v>1.08</v>
      </c>
    </row>
    <row r="5248" spans="1:11" ht="26.1" customHeight="1" x14ac:dyDescent="0.2">
      <c r="A5248" s="674" t="s">
        <v>3706</v>
      </c>
      <c r="B5248" s="675" t="s">
        <v>1742</v>
      </c>
      <c r="C5248" s="674" t="s">
        <v>24</v>
      </c>
      <c r="D5248" s="674" t="s">
        <v>1743</v>
      </c>
      <c r="E5248" s="761" t="s">
        <v>3705</v>
      </c>
      <c r="F5248" s="761"/>
      <c r="G5248" s="676" t="s">
        <v>26</v>
      </c>
      <c r="H5248" s="677">
        <v>2.9000000000000001E-2</v>
      </c>
      <c r="I5248" s="677">
        <v>0</v>
      </c>
      <c r="J5248" s="678">
        <v>30.8</v>
      </c>
      <c r="K5248" s="678">
        <v>0.89</v>
      </c>
    </row>
    <row r="5249" spans="1:11" ht="39" customHeight="1" x14ac:dyDescent="0.2">
      <c r="A5249" s="679" t="s">
        <v>3709</v>
      </c>
      <c r="B5249" s="680" t="s">
        <v>5336</v>
      </c>
      <c r="C5249" s="679" t="s">
        <v>24</v>
      </c>
      <c r="D5249" s="679" t="s">
        <v>5337</v>
      </c>
      <c r="E5249" s="762" t="s">
        <v>3720</v>
      </c>
      <c r="F5249" s="762"/>
      <c r="G5249" s="681" t="s">
        <v>48</v>
      </c>
      <c r="H5249" s="682">
        <v>1.2434000000000001</v>
      </c>
      <c r="I5249" s="682">
        <v>0</v>
      </c>
      <c r="J5249" s="683">
        <v>2.37</v>
      </c>
      <c r="K5249" s="683">
        <v>2.94</v>
      </c>
    </row>
    <row r="5250" spans="1:11" ht="26.1" customHeight="1" x14ac:dyDescent="0.2">
      <c r="A5250" s="679" t="s">
        <v>3709</v>
      </c>
      <c r="B5250" s="680" t="s">
        <v>5183</v>
      </c>
      <c r="C5250" s="679" t="s">
        <v>24</v>
      </c>
      <c r="D5250" s="679" t="s">
        <v>5184</v>
      </c>
      <c r="E5250" s="762" t="s">
        <v>3720</v>
      </c>
      <c r="F5250" s="762"/>
      <c r="G5250" s="681" t="s">
        <v>66</v>
      </c>
      <c r="H5250" s="682">
        <v>9.4000000000000004E-3</v>
      </c>
      <c r="I5250" s="682">
        <v>0</v>
      </c>
      <c r="J5250" s="683">
        <v>4.91</v>
      </c>
      <c r="K5250" s="683">
        <v>0.04</v>
      </c>
    </row>
    <row r="5251" spans="1:11" ht="25.5" x14ac:dyDescent="0.2">
      <c r="A5251" s="684"/>
      <c r="B5251" s="684"/>
      <c r="C5251" s="684"/>
      <c r="D5251" s="684"/>
      <c r="E5251" s="684"/>
      <c r="F5251" s="684" t="s">
        <v>3723</v>
      </c>
      <c r="G5251" s="685">
        <v>1.43</v>
      </c>
      <c r="H5251" s="684" t="s">
        <v>3724</v>
      </c>
      <c r="I5251" s="685">
        <v>0</v>
      </c>
      <c r="J5251" s="684" t="s">
        <v>3725</v>
      </c>
      <c r="K5251" s="685">
        <v>1.43</v>
      </c>
    </row>
    <row r="5252" spans="1:11" ht="26.25" thickBot="1" x14ac:dyDescent="0.25">
      <c r="A5252" s="684"/>
      <c r="B5252" s="684"/>
      <c r="C5252" s="684"/>
      <c r="D5252" s="684"/>
      <c r="E5252" s="684"/>
      <c r="F5252" s="684" t="s">
        <v>3726</v>
      </c>
      <c r="G5252" s="685">
        <v>0</v>
      </c>
      <c r="H5252" s="763"/>
      <c r="I5252" s="763" t="s">
        <v>3727</v>
      </c>
      <c r="J5252" s="684"/>
      <c r="K5252" s="685">
        <v>4.95</v>
      </c>
    </row>
    <row r="5253" spans="1:11" ht="0.95" customHeight="1" thickTop="1" x14ac:dyDescent="0.2">
      <c r="A5253" s="688"/>
      <c r="B5253" s="688"/>
      <c r="C5253" s="688"/>
      <c r="D5253" s="688"/>
      <c r="E5253" s="688"/>
      <c r="F5253" s="688"/>
      <c r="G5253" s="688"/>
      <c r="H5253" s="688"/>
      <c r="I5253" s="688"/>
      <c r="J5253" s="688"/>
      <c r="K5253" s="688"/>
    </row>
    <row r="5254" spans="1:11" ht="18" customHeight="1" x14ac:dyDescent="0.2">
      <c r="A5254" s="18" t="s">
        <v>1593</v>
      </c>
      <c r="B5254" s="19" t="s">
        <v>10</v>
      </c>
      <c r="C5254" s="18" t="s">
        <v>11</v>
      </c>
      <c r="D5254" s="18" t="s">
        <v>12</v>
      </c>
      <c r="E5254" s="764" t="s">
        <v>3702</v>
      </c>
      <c r="F5254" s="764"/>
      <c r="G5254" s="20" t="s">
        <v>13</v>
      </c>
      <c r="H5254" s="19" t="s">
        <v>14</v>
      </c>
      <c r="I5254" s="19" t="s">
        <v>3703</v>
      </c>
      <c r="J5254" s="19" t="s">
        <v>15</v>
      </c>
      <c r="K5254" s="19" t="s">
        <v>17</v>
      </c>
    </row>
    <row r="5255" spans="1:11" ht="26.1" customHeight="1" x14ac:dyDescent="0.2">
      <c r="A5255" s="23" t="s">
        <v>3704</v>
      </c>
      <c r="B5255" s="24" t="s">
        <v>1594</v>
      </c>
      <c r="C5255" s="23" t="s">
        <v>42</v>
      </c>
      <c r="D5255" s="23" t="s">
        <v>1595</v>
      </c>
      <c r="E5255" s="760" t="s">
        <v>5148</v>
      </c>
      <c r="F5255" s="760"/>
      <c r="G5255" s="25" t="s">
        <v>1262</v>
      </c>
      <c r="H5255" s="673">
        <v>1</v>
      </c>
      <c r="I5255" s="26"/>
      <c r="J5255" s="26">
        <v>5.38</v>
      </c>
      <c r="K5255" s="26">
        <v>5.38</v>
      </c>
    </row>
    <row r="5256" spans="1:11" ht="26.1" customHeight="1" x14ac:dyDescent="0.2">
      <c r="A5256" s="674" t="s">
        <v>3706</v>
      </c>
      <c r="B5256" s="675" t="s">
        <v>1742</v>
      </c>
      <c r="C5256" s="674" t="s">
        <v>24</v>
      </c>
      <c r="D5256" s="674" t="s">
        <v>1743</v>
      </c>
      <c r="E5256" s="761" t="s">
        <v>3705</v>
      </c>
      <c r="F5256" s="761"/>
      <c r="G5256" s="676" t="s">
        <v>26</v>
      </c>
      <c r="H5256" s="677">
        <v>0.05</v>
      </c>
      <c r="I5256" s="677">
        <v>0</v>
      </c>
      <c r="J5256" s="678">
        <v>30.8</v>
      </c>
      <c r="K5256" s="678">
        <v>1.54</v>
      </c>
    </row>
    <row r="5257" spans="1:11" ht="24" customHeight="1" x14ac:dyDescent="0.2">
      <c r="A5257" s="674" t="s">
        <v>3706</v>
      </c>
      <c r="B5257" s="675" t="s">
        <v>1739</v>
      </c>
      <c r="C5257" s="674" t="s">
        <v>24</v>
      </c>
      <c r="D5257" s="674" t="s">
        <v>1740</v>
      </c>
      <c r="E5257" s="761" t="s">
        <v>3705</v>
      </c>
      <c r="F5257" s="761"/>
      <c r="G5257" s="676" t="s">
        <v>26</v>
      </c>
      <c r="H5257" s="677">
        <v>0.1</v>
      </c>
      <c r="I5257" s="677">
        <v>0</v>
      </c>
      <c r="J5257" s="678">
        <v>37.369999999999997</v>
      </c>
      <c r="K5257" s="678">
        <v>3.73</v>
      </c>
    </row>
    <row r="5258" spans="1:11" ht="26.1" customHeight="1" x14ac:dyDescent="0.2">
      <c r="A5258" s="679" t="s">
        <v>3709</v>
      </c>
      <c r="B5258" s="680" t="s">
        <v>5339</v>
      </c>
      <c r="C5258" s="679" t="s">
        <v>42</v>
      </c>
      <c r="D5258" s="679" t="s">
        <v>5340</v>
      </c>
      <c r="E5258" s="762" t="s">
        <v>3720</v>
      </c>
      <c r="F5258" s="762"/>
      <c r="G5258" s="681" t="s">
        <v>186</v>
      </c>
      <c r="H5258" s="682">
        <v>0.05</v>
      </c>
      <c r="I5258" s="682">
        <v>0</v>
      </c>
      <c r="J5258" s="683">
        <v>2.29</v>
      </c>
      <c r="K5258" s="683">
        <v>0.11</v>
      </c>
    </row>
    <row r="5259" spans="1:11" ht="25.5" x14ac:dyDescent="0.2">
      <c r="A5259" s="684"/>
      <c r="B5259" s="684"/>
      <c r="C5259" s="684"/>
      <c r="D5259" s="684"/>
      <c r="E5259" s="684"/>
      <c r="F5259" s="684" t="s">
        <v>3723</v>
      </c>
      <c r="G5259" s="685">
        <v>3.87</v>
      </c>
      <c r="H5259" s="684" t="s">
        <v>3724</v>
      </c>
      <c r="I5259" s="685">
        <v>0</v>
      </c>
      <c r="J5259" s="684" t="s">
        <v>3725</v>
      </c>
      <c r="K5259" s="685">
        <v>3.87</v>
      </c>
    </row>
    <row r="5260" spans="1:11" ht="25.5" x14ac:dyDescent="0.2">
      <c r="A5260" s="684"/>
      <c r="B5260" s="684"/>
      <c r="C5260" s="684"/>
      <c r="D5260" s="684"/>
      <c r="E5260" s="684"/>
      <c r="F5260" s="684" t="s">
        <v>3726</v>
      </c>
      <c r="G5260" s="685">
        <v>0</v>
      </c>
      <c r="H5260" s="763"/>
      <c r="I5260" s="763" t="s">
        <v>3727</v>
      </c>
      <c r="J5260" s="684"/>
      <c r="K5260" s="685">
        <v>5.38</v>
      </c>
    </row>
    <row r="5261" spans="1:11" x14ac:dyDescent="0.2">
      <c r="A5261" s="759" t="s">
        <v>2709</v>
      </c>
      <c r="B5261" s="759"/>
      <c r="C5261" s="759"/>
      <c r="D5261" s="759"/>
      <c r="E5261" s="759"/>
      <c r="F5261" s="759"/>
      <c r="G5261" s="759"/>
      <c r="H5261" s="759"/>
      <c r="I5261" s="759"/>
      <c r="J5261" s="759"/>
      <c r="K5261" s="17"/>
    </row>
    <row r="5262" spans="1:11" ht="15" thickBot="1" x14ac:dyDescent="0.25">
      <c r="A5262" s="1146" t="s">
        <v>5784</v>
      </c>
      <c r="B5262" s="1146"/>
      <c r="C5262" s="1146"/>
      <c r="D5262" s="1146"/>
      <c r="E5262" s="1146"/>
      <c r="F5262" s="1146"/>
      <c r="G5262" s="1146"/>
      <c r="H5262" s="1146"/>
      <c r="I5262" s="1146"/>
      <c r="J5262" s="1146"/>
      <c r="K5262" s="33"/>
    </row>
    <row r="5263" spans="1:11" ht="0.95" customHeight="1" thickTop="1" x14ac:dyDescent="0.2">
      <c r="A5263" s="688"/>
      <c r="B5263" s="688"/>
      <c r="C5263" s="688"/>
      <c r="D5263" s="688"/>
      <c r="E5263" s="688"/>
      <c r="F5263" s="688"/>
      <c r="G5263" s="688"/>
      <c r="H5263" s="688"/>
      <c r="I5263" s="688"/>
      <c r="J5263" s="688"/>
      <c r="K5263" s="688"/>
    </row>
    <row r="5264" spans="1:11" ht="18" customHeight="1" x14ac:dyDescent="0.2">
      <c r="A5264" s="18" t="s">
        <v>1598</v>
      </c>
      <c r="B5264" s="19" t="s">
        <v>10</v>
      </c>
      <c r="C5264" s="18" t="s">
        <v>11</v>
      </c>
      <c r="D5264" s="18" t="s">
        <v>12</v>
      </c>
      <c r="E5264" s="764" t="s">
        <v>3702</v>
      </c>
      <c r="F5264" s="764"/>
      <c r="G5264" s="20" t="s">
        <v>13</v>
      </c>
      <c r="H5264" s="19" t="s">
        <v>14</v>
      </c>
      <c r="I5264" s="19" t="s">
        <v>3703</v>
      </c>
      <c r="J5264" s="19" t="s">
        <v>15</v>
      </c>
      <c r="K5264" s="19" t="s">
        <v>17</v>
      </c>
    </row>
    <row r="5265" spans="1:11" ht="51.95" customHeight="1" x14ac:dyDescent="0.2">
      <c r="A5265" s="23" t="s">
        <v>3704</v>
      </c>
      <c r="B5265" s="24" t="s">
        <v>1495</v>
      </c>
      <c r="C5265" s="23" t="s">
        <v>42</v>
      </c>
      <c r="D5265" s="23" t="s">
        <v>1496</v>
      </c>
      <c r="E5265" s="760" t="s">
        <v>3798</v>
      </c>
      <c r="F5265" s="760"/>
      <c r="G5265" s="25" t="s">
        <v>1262</v>
      </c>
      <c r="H5265" s="673">
        <v>1</v>
      </c>
      <c r="I5265" s="26"/>
      <c r="J5265" s="26">
        <v>7.53</v>
      </c>
      <c r="K5265" s="26">
        <v>7.53</v>
      </c>
    </row>
    <row r="5266" spans="1:11" ht="26.1" customHeight="1" x14ac:dyDescent="0.2">
      <c r="A5266" s="674" t="s">
        <v>3706</v>
      </c>
      <c r="B5266" s="675" t="s">
        <v>1742</v>
      </c>
      <c r="C5266" s="674" t="s">
        <v>24</v>
      </c>
      <c r="D5266" s="674" t="s">
        <v>1743</v>
      </c>
      <c r="E5266" s="761" t="s">
        <v>3705</v>
      </c>
      <c r="F5266" s="761"/>
      <c r="G5266" s="676" t="s">
        <v>26</v>
      </c>
      <c r="H5266" s="677">
        <v>0.05</v>
      </c>
      <c r="I5266" s="677">
        <v>0</v>
      </c>
      <c r="J5266" s="678">
        <v>30.8</v>
      </c>
      <c r="K5266" s="678">
        <v>1.54</v>
      </c>
    </row>
    <row r="5267" spans="1:11" ht="24" customHeight="1" x14ac:dyDescent="0.2">
      <c r="A5267" s="674" t="s">
        <v>3706</v>
      </c>
      <c r="B5267" s="675" t="s">
        <v>1739</v>
      </c>
      <c r="C5267" s="674" t="s">
        <v>24</v>
      </c>
      <c r="D5267" s="674" t="s">
        <v>1740</v>
      </c>
      <c r="E5267" s="761" t="s">
        <v>3705</v>
      </c>
      <c r="F5267" s="761"/>
      <c r="G5267" s="676" t="s">
        <v>26</v>
      </c>
      <c r="H5267" s="677">
        <v>0.05</v>
      </c>
      <c r="I5267" s="677">
        <v>0</v>
      </c>
      <c r="J5267" s="678">
        <v>37.369999999999997</v>
      </c>
      <c r="K5267" s="678">
        <v>1.86</v>
      </c>
    </row>
    <row r="5268" spans="1:11" ht="26.1" customHeight="1" x14ac:dyDescent="0.2">
      <c r="A5268" s="679" t="s">
        <v>3709</v>
      </c>
      <c r="B5268" s="680" t="s">
        <v>5282</v>
      </c>
      <c r="C5268" s="679" t="s">
        <v>24</v>
      </c>
      <c r="D5268" s="679" t="s">
        <v>5283</v>
      </c>
      <c r="E5268" s="762" t="s">
        <v>3720</v>
      </c>
      <c r="F5268" s="762"/>
      <c r="G5268" s="681" t="s">
        <v>66</v>
      </c>
      <c r="H5268" s="682">
        <v>1</v>
      </c>
      <c r="I5268" s="682">
        <v>0</v>
      </c>
      <c r="J5268" s="683">
        <v>4.13</v>
      </c>
      <c r="K5268" s="683">
        <v>4.13</v>
      </c>
    </row>
    <row r="5269" spans="1:11" ht="25.5" x14ac:dyDescent="0.2">
      <c r="A5269" s="684"/>
      <c r="B5269" s="684"/>
      <c r="C5269" s="684"/>
      <c r="D5269" s="684"/>
      <c r="E5269" s="684"/>
      <c r="F5269" s="684" t="s">
        <v>3723</v>
      </c>
      <c r="G5269" s="685">
        <v>2.4700000000000002</v>
      </c>
      <c r="H5269" s="684" t="s">
        <v>3724</v>
      </c>
      <c r="I5269" s="685">
        <v>0</v>
      </c>
      <c r="J5269" s="684" t="s">
        <v>3725</v>
      </c>
      <c r="K5269" s="685">
        <v>2.4700000000000002</v>
      </c>
    </row>
    <row r="5270" spans="1:11" ht="25.5" x14ac:dyDescent="0.2">
      <c r="A5270" s="684"/>
      <c r="B5270" s="684"/>
      <c r="C5270" s="684"/>
      <c r="D5270" s="684"/>
      <c r="E5270" s="684"/>
      <c r="F5270" s="684" t="s">
        <v>3726</v>
      </c>
      <c r="G5270" s="685">
        <v>0</v>
      </c>
      <c r="H5270" s="763"/>
      <c r="I5270" s="763" t="s">
        <v>3727</v>
      </c>
      <c r="J5270" s="684"/>
      <c r="K5270" s="685">
        <v>7.53</v>
      </c>
    </row>
    <row r="5271" spans="1:11" x14ac:dyDescent="0.2">
      <c r="A5271" s="759" t="s">
        <v>2709</v>
      </c>
      <c r="B5271" s="759"/>
      <c r="C5271" s="759"/>
      <c r="D5271" s="759"/>
      <c r="E5271" s="759"/>
      <c r="F5271" s="759"/>
      <c r="G5271" s="759"/>
      <c r="H5271" s="759"/>
      <c r="I5271" s="759"/>
      <c r="J5271" s="759"/>
      <c r="K5271" s="17"/>
    </row>
    <row r="5272" spans="1:11" ht="15" thickBot="1" x14ac:dyDescent="0.25">
      <c r="A5272" s="1146" t="s">
        <v>5784</v>
      </c>
      <c r="B5272" s="1146"/>
      <c r="C5272" s="1146"/>
      <c r="D5272" s="1146"/>
      <c r="E5272" s="1146"/>
      <c r="F5272" s="1146"/>
      <c r="G5272" s="1146"/>
      <c r="H5272" s="1146"/>
      <c r="I5272" s="1146"/>
      <c r="J5272" s="1146"/>
      <c r="K5272" s="33"/>
    </row>
    <row r="5273" spans="1:11" ht="0.95" customHeight="1" thickTop="1" x14ac:dyDescent="0.2">
      <c r="A5273" s="688"/>
      <c r="B5273" s="688"/>
      <c r="C5273" s="688"/>
      <c r="D5273" s="688"/>
      <c r="E5273" s="688"/>
      <c r="F5273" s="688"/>
      <c r="G5273" s="688"/>
      <c r="H5273" s="688"/>
      <c r="I5273" s="688"/>
      <c r="J5273" s="688"/>
      <c r="K5273" s="688"/>
    </row>
    <row r="5274" spans="1:11" ht="18" customHeight="1" x14ac:dyDescent="0.2">
      <c r="A5274" s="18" t="s">
        <v>1599</v>
      </c>
      <c r="B5274" s="19" t="s">
        <v>10</v>
      </c>
      <c r="C5274" s="18" t="s">
        <v>11</v>
      </c>
      <c r="D5274" s="18" t="s">
        <v>12</v>
      </c>
      <c r="E5274" s="764" t="s">
        <v>3702</v>
      </c>
      <c r="F5274" s="764"/>
      <c r="G5274" s="20" t="s">
        <v>13</v>
      </c>
      <c r="H5274" s="19" t="s">
        <v>14</v>
      </c>
      <c r="I5274" s="19" t="s">
        <v>3703</v>
      </c>
      <c r="J5274" s="19" t="s">
        <v>15</v>
      </c>
      <c r="K5274" s="19" t="s">
        <v>17</v>
      </c>
    </row>
    <row r="5275" spans="1:11" ht="51.95" customHeight="1" x14ac:dyDescent="0.2">
      <c r="A5275" s="23" t="s">
        <v>3704</v>
      </c>
      <c r="B5275" s="24" t="s">
        <v>1580</v>
      </c>
      <c r="C5275" s="23" t="s">
        <v>42</v>
      </c>
      <c r="D5275" s="23" t="s">
        <v>1581</v>
      </c>
      <c r="E5275" s="760" t="s">
        <v>5148</v>
      </c>
      <c r="F5275" s="760"/>
      <c r="G5275" s="25" t="s">
        <v>1367</v>
      </c>
      <c r="H5275" s="673">
        <v>1</v>
      </c>
      <c r="I5275" s="26"/>
      <c r="J5275" s="26">
        <v>77.05</v>
      </c>
      <c r="K5275" s="26">
        <v>77.05</v>
      </c>
    </row>
    <row r="5276" spans="1:11" ht="39" customHeight="1" x14ac:dyDescent="0.2">
      <c r="A5276" s="674" t="s">
        <v>3706</v>
      </c>
      <c r="B5276" s="675" t="s">
        <v>5326</v>
      </c>
      <c r="C5276" s="674" t="s">
        <v>24</v>
      </c>
      <c r="D5276" s="674" t="s">
        <v>5327</v>
      </c>
      <c r="E5276" s="761" t="s">
        <v>5148</v>
      </c>
      <c r="F5276" s="761"/>
      <c r="G5276" s="676" t="s">
        <v>66</v>
      </c>
      <c r="H5276" s="677">
        <v>1</v>
      </c>
      <c r="I5276" s="677">
        <v>0</v>
      </c>
      <c r="J5276" s="678">
        <v>66.099999999999994</v>
      </c>
      <c r="K5276" s="678">
        <v>66.099999999999994</v>
      </c>
    </row>
    <row r="5277" spans="1:11" ht="39" customHeight="1" x14ac:dyDescent="0.2">
      <c r="A5277" s="674" t="s">
        <v>3706</v>
      </c>
      <c r="B5277" s="675" t="s">
        <v>5328</v>
      </c>
      <c r="C5277" s="674" t="s">
        <v>24</v>
      </c>
      <c r="D5277" s="674" t="s">
        <v>5329</v>
      </c>
      <c r="E5277" s="761" t="s">
        <v>5148</v>
      </c>
      <c r="F5277" s="761"/>
      <c r="G5277" s="676" t="s">
        <v>66</v>
      </c>
      <c r="H5277" s="677">
        <v>1</v>
      </c>
      <c r="I5277" s="677">
        <v>0</v>
      </c>
      <c r="J5277" s="678">
        <v>10.95</v>
      </c>
      <c r="K5277" s="678">
        <v>10.95</v>
      </c>
    </row>
    <row r="5278" spans="1:11" ht="25.5" x14ac:dyDescent="0.2">
      <c r="A5278" s="684"/>
      <c r="B5278" s="684"/>
      <c r="C5278" s="684"/>
      <c r="D5278" s="684"/>
      <c r="E5278" s="684"/>
      <c r="F5278" s="684" t="s">
        <v>3723</v>
      </c>
      <c r="G5278" s="685">
        <v>34.22</v>
      </c>
      <c r="H5278" s="684" t="s">
        <v>3724</v>
      </c>
      <c r="I5278" s="685">
        <v>0</v>
      </c>
      <c r="J5278" s="684" t="s">
        <v>3725</v>
      </c>
      <c r="K5278" s="685">
        <v>34.22</v>
      </c>
    </row>
    <row r="5279" spans="1:11" ht="25.5" x14ac:dyDescent="0.2">
      <c r="A5279" s="684"/>
      <c r="B5279" s="684"/>
      <c r="C5279" s="684"/>
      <c r="D5279" s="684"/>
      <c r="E5279" s="684"/>
      <c r="F5279" s="684" t="s">
        <v>3726</v>
      </c>
      <c r="G5279" s="685">
        <v>0</v>
      </c>
      <c r="H5279" s="763"/>
      <c r="I5279" s="763" t="s">
        <v>3727</v>
      </c>
      <c r="J5279" s="684"/>
      <c r="K5279" s="685">
        <v>77.05</v>
      </c>
    </row>
    <row r="5280" spans="1:11" x14ac:dyDescent="0.2">
      <c r="A5280" s="759" t="s">
        <v>2709</v>
      </c>
      <c r="B5280" s="759"/>
      <c r="C5280" s="759"/>
      <c r="D5280" s="759"/>
      <c r="E5280" s="759"/>
      <c r="F5280" s="759"/>
      <c r="G5280" s="759"/>
      <c r="H5280" s="759"/>
      <c r="I5280" s="759"/>
      <c r="J5280" s="759"/>
      <c r="K5280" s="17"/>
    </row>
    <row r="5281" spans="1:11" ht="15" thickBot="1" x14ac:dyDescent="0.25">
      <c r="A5281" s="1146" t="s">
        <v>5784</v>
      </c>
      <c r="B5281" s="1146"/>
      <c r="C5281" s="1146"/>
      <c r="D5281" s="1146"/>
      <c r="E5281" s="1146"/>
      <c r="F5281" s="1146"/>
      <c r="G5281" s="1146"/>
      <c r="H5281" s="1146"/>
      <c r="I5281" s="1146"/>
      <c r="J5281" s="1146"/>
      <c r="K5281" s="33"/>
    </row>
    <row r="5282" spans="1:11" ht="0.95" customHeight="1" thickTop="1" x14ac:dyDescent="0.2">
      <c r="A5282" s="688"/>
      <c r="B5282" s="688"/>
      <c r="C5282" s="688"/>
      <c r="D5282" s="688"/>
      <c r="E5282" s="688"/>
      <c r="F5282" s="688"/>
      <c r="G5282" s="688"/>
      <c r="H5282" s="688"/>
      <c r="I5282" s="688"/>
      <c r="J5282" s="688"/>
      <c r="K5282" s="688"/>
    </row>
    <row r="5283" spans="1:11" ht="18" customHeight="1" x14ac:dyDescent="0.2">
      <c r="A5283" s="18" t="s">
        <v>1600</v>
      </c>
      <c r="B5283" s="19" t="s">
        <v>10</v>
      </c>
      <c r="C5283" s="18" t="s">
        <v>11</v>
      </c>
      <c r="D5283" s="18" t="s">
        <v>12</v>
      </c>
      <c r="E5283" s="764" t="s">
        <v>3702</v>
      </c>
      <c r="F5283" s="764"/>
      <c r="G5283" s="20" t="s">
        <v>13</v>
      </c>
      <c r="H5283" s="19" t="s">
        <v>14</v>
      </c>
      <c r="I5283" s="19" t="s">
        <v>3703</v>
      </c>
      <c r="J5283" s="19" t="s">
        <v>15</v>
      </c>
      <c r="K5283" s="19" t="s">
        <v>17</v>
      </c>
    </row>
    <row r="5284" spans="1:11" ht="24" customHeight="1" x14ac:dyDescent="0.2">
      <c r="A5284" s="23" t="s">
        <v>3704</v>
      </c>
      <c r="B5284" s="24" t="s">
        <v>1583</v>
      </c>
      <c r="C5284" s="23" t="s">
        <v>42</v>
      </c>
      <c r="D5284" s="23" t="s">
        <v>1584</v>
      </c>
      <c r="E5284" s="760" t="s">
        <v>3798</v>
      </c>
      <c r="F5284" s="760"/>
      <c r="G5284" s="25" t="s">
        <v>1307</v>
      </c>
      <c r="H5284" s="673">
        <v>1</v>
      </c>
      <c r="I5284" s="26"/>
      <c r="J5284" s="26">
        <v>17.55</v>
      </c>
      <c r="K5284" s="26">
        <v>17.55</v>
      </c>
    </row>
    <row r="5285" spans="1:11" ht="24" customHeight="1" x14ac:dyDescent="0.2">
      <c r="A5285" s="674" t="s">
        <v>3706</v>
      </c>
      <c r="B5285" s="675" t="s">
        <v>1739</v>
      </c>
      <c r="C5285" s="674" t="s">
        <v>24</v>
      </c>
      <c r="D5285" s="674" t="s">
        <v>1740</v>
      </c>
      <c r="E5285" s="761" t="s">
        <v>3705</v>
      </c>
      <c r="F5285" s="761"/>
      <c r="G5285" s="676" t="s">
        <v>26</v>
      </c>
      <c r="H5285" s="677">
        <v>0.1</v>
      </c>
      <c r="I5285" s="677">
        <v>0</v>
      </c>
      <c r="J5285" s="678">
        <v>37.369999999999997</v>
      </c>
      <c r="K5285" s="678">
        <v>3.73</v>
      </c>
    </row>
    <row r="5286" spans="1:11" ht="26.1" customHeight="1" x14ac:dyDescent="0.2">
      <c r="A5286" s="674" t="s">
        <v>3706</v>
      </c>
      <c r="B5286" s="675" t="s">
        <v>1742</v>
      </c>
      <c r="C5286" s="674" t="s">
        <v>24</v>
      </c>
      <c r="D5286" s="674" t="s">
        <v>1743</v>
      </c>
      <c r="E5286" s="761" t="s">
        <v>3705</v>
      </c>
      <c r="F5286" s="761"/>
      <c r="G5286" s="676" t="s">
        <v>26</v>
      </c>
      <c r="H5286" s="677">
        <v>0.1</v>
      </c>
      <c r="I5286" s="677">
        <v>0</v>
      </c>
      <c r="J5286" s="678">
        <v>30.8</v>
      </c>
      <c r="K5286" s="678">
        <v>3.08</v>
      </c>
    </row>
    <row r="5287" spans="1:11" ht="24" customHeight="1" x14ac:dyDescent="0.2">
      <c r="A5287" s="679" t="s">
        <v>3709</v>
      </c>
      <c r="B5287" s="680" t="s">
        <v>5330</v>
      </c>
      <c r="C5287" s="679" t="s">
        <v>24</v>
      </c>
      <c r="D5287" s="679" t="s">
        <v>5331</v>
      </c>
      <c r="E5287" s="762" t="s">
        <v>3720</v>
      </c>
      <c r="F5287" s="762"/>
      <c r="G5287" s="681" t="s">
        <v>66</v>
      </c>
      <c r="H5287" s="682">
        <v>1</v>
      </c>
      <c r="I5287" s="682">
        <v>0</v>
      </c>
      <c r="J5287" s="683">
        <v>10.74</v>
      </c>
      <c r="K5287" s="683">
        <v>10.74</v>
      </c>
    </row>
    <row r="5288" spans="1:11" ht="25.5" x14ac:dyDescent="0.2">
      <c r="A5288" s="684"/>
      <c r="B5288" s="684"/>
      <c r="C5288" s="684"/>
      <c r="D5288" s="684"/>
      <c r="E5288" s="684"/>
      <c r="F5288" s="684" t="s">
        <v>3723</v>
      </c>
      <c r="G5288" s="685">
        <v>4.9400000000000004</v>
      </c>
      <c r="H5288" s="684" t="s">
        <v>3724</v>
      </c>
      <c r="I5288" s="685">
        <v>0</v>
      </c>
      <c r="J5288" s="684" t="s">
        <v>3725</v>
      </c>
      <c r="K5288" s="685">
        <v>4.9400000000000004</v>
      </c>
    </row>
    <row r="5289" spans="1:11" ht="25.5" x14ac:dyDescent="0.2">
      <c r="A5289" s="684"/>
      <c r="B5289" s="684"/>
      <c r="C5289" s="684"/>
      <c r="D5289" s="684"/>
      <c r="E5289" s="684"/>
      <c r="F5289" s="684" t="s">
        <v>3726</v>
      </c>
      <c r="G5289" s="685">
        <v>0</v>
      </c>
      <c r="H5289" s="763"/>
      <c r="I5289" s="763" t="s">
        <v>3727</v>
      </c>
      <c r="J5289" s="684"/>
      <c r="K5289" s="685">
        <v>17.55</v>
      </c>
    </row>
    <row r="5290" spans="1:11" x14ac:dyDescent="0.2">
      <c r="A5290" s="759" t="s">
        <v>2709</v>
      </c>
      <c r="B5290" s="759"/>
      <c r="C5290" s="759"/>
      <c r="D5290" s="759"/>
      <c r="E5290" s="759"/>
      <c r="F5290" s="759"/>
      <c r="G5290" s="759"/>
      <c r="H5290" s="759"/>
      <c r="I5290" s="759"/>
      <c r="J5290" s="759"/>
      <c r="K5290" s="17"/>
    </row>
    <row r="5291" spans="1:11" ht="15" thickBot="1" x14ac:dyDescent="0.25">
      <c r="A5291" s="1146" t="s">
        <v>5784</v>
      </c>
      <c r="B5291" s="1146"/>
      <c r="C5291" s="1146"/>
      <c r="D5291" s="1146"/>
      <c r="E5291" s="1146"/>
      <c r="F5291" s="1146"/>
      <c r="G5291" s="1146"/>
      <c r="H5291" s="1146"/>
      <c r="I5291" s="1146"/>
      <c r="J5291" s="1146"/>
      <c r="K5291" s="33"/>
    </row>
    <row r="5292" spans="1:11" ht="0.95" customHeight="1" thickTop="1" x14ac:dyDescent="0.2">
      <c r="A5292" s="688"/>
      <c r="B5292" s="688"/>
      <c r="C5292" s="688"/>
      <c r="D5292" s="688"/>
      <c r="E5292" s="688"/>
      <c r="F5292" s="688"/>
      <c r="G5292" s="688"/>
      <c r="H5292" s="688"/>
      <c r="I5292" s="688"/>
      <c r="J5292" s="688"/>
      <c r="K5292" s="688"/>
    </row>
    <row r="5293" spans="1:11" ht="18" customHeight="1" x14ac:dyDescent="0.2">
      <c r="A5293" s="18" t="s">
        <v>1601</v>
      </c>
      <c r="B5293" s="19" t="s">
        <v>10</v>
      </c>
      <c r="C5293" s="18" t="s">
        <v>11</v>
      </c>
      <c r="D5293" s="18" t="s">
        <v>12</v>
      </c>
      <c r="E5293" s="764" t="s">
        <v>3702</v>
      </c>
      <c r="F5293" s="764"/>
      <c r="G5293" s="20" t="s">
        <v>13</v>
      </c>
      <c r="H5293" s="19" t="s">
        <v>14</v>
      </c>
      <c r="I5293" s="19" t="s">
        <v>3703</v>
      </c>
      <c r="J5293" s="19" t="s">
        <v>15</v>
      </c>
      <c r="K5293" s="19" t="s">
        <v>17</v>
      </c>
    </row>
    <row r="5294" spans="1:11" ht="51.95" customHeight="1" x14ac:dyDescent="0.2">
      <c r="A5294" s="23" t="s">
        <v>3704</v>
      </c>
      <c r="B5294" s="24" t="s">
        <v>1498</v>
      </c>
      <c r="C5294" s="23" t="s">
        <v>42</v>
      </c>
      <c r="D5294" s="23" t="s">
        <v>1499</v>
      </c>
      <c r="E5294" s="760" t="s">
        <v>5148</v>
      </c>
      <c r="F5294" s="760"/>
      <c r="G5294" s="25" t="s">
        <v>48</v>
      </c>
      <c r="H5294" s="673">
        <v>1</v>
      </c>
      <c r="I5294" s="26"/>
      <c r="J5294" s="26">
        <v>13.63</v>
      </c>
      <c r="K5294" s="26">
        <v>13.63</v>
      </c>
    </row>
    <row r="5295" spans="1:11" ht="24" customHeight="1" x14ac:dyDescent="0.2">
      <c r="A5295" s="674" t="s">
        <v>3706</v>
      </c>
      <c r="B5295" s="675" t="s">
        <v>1739</v>
      </c>
      <c r="C5295" s="674" t="s">
        <v>24</v>
      </c>
      <c r="D5295" s="674" t="s">
        <v>1740</v>
      </c>
      <c r="E5295" s="761" t="s">
        <v>3705</v>
      </c>
      <c r="F5295" s="761"/>
      <c r="G5295" s="676" t="s">
        <v>26</v>
      </c>
      <c r="H5295" s="677">
        <v>0.14399999999999999</v>
      </c>
      <c r="I5295" s="677">
        <v>0</v>
      </c>
      <c r="J5295" s="678">
        <v>37.369999999999997</v>
      </c>
      <c r="K5295" s="678">
        <v>5.38</v>
      </c>
    </row>
    <row r="5296" spans="1:11" ht="26.1" customHeight="1" x14ac:dyDescent="0.2">
      <c r="A5296" s="674" t="s">
        <v>3706</v>
      </c>
      <c r="B5296" s="675" t="s">
        <v>1742</v>
      </c>
      <c r="C5296" s="674" t="s">
        <v>24</v>
      </c>
      <c r="D5296" s="674" t="s">
        <v>1743</v>
      </c>
      <c r="E5296" s="761" t="s">
        <v>3705</v>
      </c>
      <c r="F5296" s="761"/>
      <c r="G5296" s="676" t="s">
        <v>26</v>
      </c>
      <c r="H5296" s="677">
        <v>0.14399999999999999</v>
      </c>
      <c r="I5296" s="677">
        <v>0</v>
      </c>
      <c r="J5296" s="678">
        <v>30.8</v>
      </c>
      <c r="K5296" s="678">
        <v>4.43</v>
      </c>
    </row>
    <row r="5297" spans="1:11" ht="26.1" customHeight="1" x14ac:dyDescent="0.2">
      <c r="A5297" s="679" t="s">
        <v>3709</v>
      </c>
      <c r="B5297" s="680" t="s">
        <v>5284</v>
      </c>
      <c r="C5297" s="679" t="s">
        <v>24</v>
      </c>
      <c r="D5297" s="679" t="s">
        <v>5285</v>
      </c>
      <c r="E5297" s="762" t="s">
        <v>3720</v>
      </c>
      <c r="F5297" s="762"/>
      <c r="G5297" s="681" t="s">
        <v>48</v>
      </c>
      <c r="H5297" s="682">
        <v>1.0169999999999999</v>
      </c>
      <c r="I5297" s="682">
        <v>0</v>
      </c>
      <c r="J5297" s="683">
        <v>3.76</v>
      </c>
      <c r="K5297" s="683">
        <v>3.82</v>
      </c>
    </row>
    <row r="5298" spans="1:11" ht="25.5" x14ac:dyDescent="0.2">
      <c r="A5298" s="684"/>
      <c r="B5298" s="684"/>
      <c r="C5298" s="684"/>
      <c r="D5298" s="684"/>
      <c r="E5298" s="684"/>
      <c r="F5298" s="684" t="s">
        <v>3723</v>
      </c>
      <c r="G5298" s="685">
        <v>7.13</v>
      </c>
      <c r="H5298" s="684" t="s">
        <v>3724</v>
      </c>
      <c r="I5298" s="685">
        <v>0</v>
      </c>
      <c r="J5298" s="684" t="s">
        <v>3725</v>
      </c>
      <c r="K5298" s="685">
        <v>7.13</v>
      </c>
    </row>
    <row r="5299" spans="1:11" ht="25.5" x14ac:dyDescent="0.2">
      <c r="A5299" s="684"/>
      <c r="B5299" s="684"/>
      <c r="C5299" s="684"/>
      <c r="D5299" s="684"/>
      <c r="E5299" s="684"/>
      <c r="F5299" s="684" t="s">
        <v>3726</v>
      </c>
      <c r="G5299" s="685">
        <v>0</v>
      </c>
      <c r="H5299" s="763"/>
      <c r="I5299" s="763" t="s">
        <v>3727</v>
      </c>
      <c r="J5299" s="684"/>
      <c r="K5299" s="685">
        <v>13.63</v>
      </c>
    </row>
    <row r="5300" spans="1:11" x14ac:dyDescent="0.2">
      <c r="A5300" s="759" t="s">
        <v>2709</v>
      </c>
      <c r="B5300" s="759"/>
      <c r="C5300" s="759"/>
      <c r="D5300" s="759"/>
      <c r="E5300" s="759"/>
      <c r="F5300" s="759"/>
      <c r="G5300" s="759"/>
      <c r="H5300" s="759"/>
      <c r="I5300" s="759"/>
      <c r="J5300" s="759"/>
      <c r="K5300" s="17"/>
    </row>
    <row r="5301" spans="1:11" ht="15" thickBot="1" x14ac:dyDescent="0.25">
      <c r="A5301" s="1146" t="s">
        <v>5795</v>
      </c>
      <c r="B5301" s="1146"/>
      <c r="C5301" s="1146"/>
      <c r="D5301" s="1146"/>
      <c r="E5301" s="1146"/>
      <c r="F5301" s="1146"/>
      <c r="G5301" s="1146"/>
      <c r="H5301" s="1146"/>
      <c r="I5301" s="1146"/>
      <c r="J5301" s="1146"/>
      <c r="K5301" s="33"/>
    </row>
    <row r="5302" spans="1:11" ht="0.95" customHeight="1" thickTop="1" x14ac:dyDescent="0.2">
      <c r="A5302" s="688"/>
      <c r="B5302" s="688"/>
      <c r="C5302" s="688"/>
      <c r="D5302" s="688"/>
      <c r="E5302" s="688"/>
      <c r="F5302" s="688"/>
      <c r="G5302" s="688"/>
      <c r="H5302" s="688"/>
      <c r="I5302" s="688"/>
      <c r="J5302" s="688"/>
      <c r="K5302" s="688"/>
    </row>
    <row r="5303" spans="1:11" ht="18" customHeight="1" x14ac:dyDescent="0.2">
      <c r="A5303" s="18" t="s">
        <v>1602</v>
      </c>
      <c r="B5303" s="19" t="s">
        <v>10</v>
      </c>
      <c r="C5303" s="18" t="s">
        <v>11</v>
      </c>
      <c r="D5303" s="18" t="s">
        <v>12</v>
      </c>
      <c r="E5303" s="764" t="s">
        <v>3702</v>
      </c>
      <c r="F5303" s="764"/>
      <c r="G5303" s="20" t="s">
        <v>13</v>
      </c>
      <c r="H5303" s="19" t="s">
        <v>14</v>
      </c>
      <c r="I5303" s="19" t="s">
        <v>3703</v>
      </c>
      <c r="J5303" s="19" t="s">
        <v>15</v>
      </c>
      <c r="K5303" s="19" t="s">
        <v>17</v>
      </c>
    </row>
    <row r="5304" spans="1:11" ht="39" customHeight="1" x14ac:dyDescent="0.2">
      <c r="A5304" s="23" t="s">
        <v>3704</v>
      </c>
      <c r="B5304" s="24" t="s">
        <v>1548</v>
      </c>
      <c r="C5304" s="23" t="s">
        <v>24</v>
      </c>
      <c r="D5304" s="23" t="s">
        <v>1549</v>
      </c>
      <c r="E5304" s="760" t="s">
        <v>5148</v>
      </c>
      <c r="F5304" s="760"/>
      <c r="G5304" s="25" t="s">
        <v>48</v>
      </c>
      <c r="H5304" s="673">
        <v>1</v>
      </c>
      <c r="I5304" s="26"/>
      <c r="J5304" s="26">
        <v>7.57</v>
      </c>
      <c r="K5304" s="26">
        <v>7.57</v>
      </c>
    </row>
    <row r="5305" spans="1:11" ht="26.1" customHeight="1" x14ac:dyDescent="0.2">
      <c r="A5305" s="674" t="s">
        <v>3706</v>
      </c>
      <c r="B5305" s="675" t="s">
        <v>1742</v>
      </c>
      <c r="C5305" s="674" t="s">
        <v>24</v>
      </c>
      <c r="D5305" s="674" t="s">
        <v>1743</v>
      </c>
      <c r="E5305" s="761" t="s">
        <v>3705</v>
      </c>
      <c r="F5305" s="761"/>
      <c r="G5305" s="676" t="s">
        <v>26</v>
      </c>
      <c r="H5305" s="677">
        <v>3.9E-2</v>
      </c>
      <c r="I5305" s="677">
        <v>0</v>
      </c>
      <c r="J5305" s="678">
        <v>30.8</v>
      </c>
      <c r="K5305" s="678">
        <v>1.2</v>
      </c>
    </row>
    <row r="5306" spans="1:11" ht="24" customHeight="1" x14ac:dyDescent="0.2">
      <c r="A5306" s="674" t="s">
        <v>3706</v>
      </c>
      <c r="B5306" s="675" t="s">
        <v>1739</v>
      </c>
      <c r="C5306" s="674" t="s">
        <v>24</v>
      </c>
      <c r="D5306" s="674" t="s">
        <v>1740</v>
      </c>
      <c r="E5306" s="761" t="s">
        <v>3705</v>
      </c>
      <c r="F5306" s="761"/>
      <c r="G5306" s="676" t="s">
        <v>26</v>
      </c>
      <c r="H5306" s="677">
        <v>3.9E-2</v>
      </c>
      <c r="I5306" s="677">
        <v>0</v>
      </c>
      <c r="J5306" s="678">
        <v>37.369999999999997</v>
      </c>
      <c r="K5306" s="678">
        <v>1.45</v>
      </c>
    </row>
    <row r="5307" spans="1:11" ht="39" customHeight="1" x14ac:dyDescent="0.2">
      <c r="A5307" s="679" t="s">
        <v>3709</v>
      </c>
      <c r="B5307" s="680" t="s">
        <v>5319</v>
      </c>
      <c r="C5307" s="679" t="s">
        <v>24</v>
      </c>
      <c r="D5307" s="679" t="s">
        <v>5320</v>
      </c>
      <c r="E5307" s="762" t="s">
        <v>3720</v>
      </c>
      <c r="F5307" s="762"/>
      <c r="G5307" s="681" t="s">
        <v>48</v>
      </c>
      <c r="H5307" s="682">
        <v>1.2434000000000001</v>
      </c>
      <c r="I5307" s="682">
        <v>0</v>
      </c>
      <c r="J5307" s="683">
        <v>3.93</v>
      </c>
      <c r="K5307" s="683">
        <v>4.88</v>
      </c>
    </row>
    <row r="5308" spans="1:11" ht="26.1" customHeight="1" x14ac:dyDescent="0.2">
      <c r="A5308" s="679" t="s">
        <v>3709</v>
      </c>
      <c r="B5308" s="680" t="s">
        <v>5183</v>
      </c>
      <c r="C5308" s="679" t="s">
        <v>24</v>
      </c>
      <c r="D5308" s="679" t="s">
        <v>5184</v>
      </c>
      <c r="E5308" s="762" t="s">
        <v>3720</v>
      </c>
      <c r="F5308" s="762"/>
      <c r="G5308" s="681" t="s">
        <v>66</v>
      </c>
      <c r="H5308" s="682">
        <v>9.4000000000000004E-3</v>
      </c>
      <c r="I5308" s="682">
        <v>0</v>
      </c>
      <c r="J5308" s="683">
        <v>4.91</v>
      </c>
      <c r="K5308" s="683">
        <v>0.04</v>
      </c>
    </row>
    <row r="5309" spans="1:11" ht="25.5" x14ac:dyDescent="0.2">
      <c r="A5309" s="684"/>
      <c r="B5309" s="684"/>
      <c r="C5309" s="684"/>
      <c r="D5309" s="684"/>
      <c r="E5309" s="684"/>
      <c r="F5309" s="684" t="s">
        <v>3723</v>
      </c>
      <c r="G5309" s="685">
        <v>1.92</v>
      </c>
      <c r="H5309" s="684" t="s">
        <v>3724</v>
      </c>
      <c r="I5309" s="685">
        <v>0</v>
      </c>
      <c r="J5309" s="684" t="s">
        <v>3725</v>
      </c>
      <c r="K5309" s="685">
        <v>1.92</v>
      </c>
    </row>
    <row r="5310" spans="1:11" ht="26.25" thickBot="1" x14ac:dyDescent="0.25">
      <c r="A5310" s="684"/>
      <c r="B5310" s="684"/>
      <c r="C5310" s="684"/>
      <c r="D5310" s="684"/>
      <c r="E5310" s="684"/>
      <c r="F5310" s="684" t="s">
        <v>3726</v>
      </c>
      <c r="G5310" s="685">
        <v>0</v>
      </c>
      <c r="H5310" s="763"/>
      <c r="I5310" s="763" t="s">
        <v>3727</v>
      </c>
      <c r="J5310" s="684"/>
      <c r="K5310" s="685">
        <v>7.57</v>
      </c>
    </row>
    <row r="5311" spans="1:11" ht="0.95" customHeight="1" thickTop="1" x14ac:dyDescent="0.2">
      <c r="A5311" s="688"/>
      <c r="B5311" s="688"/>
      <c r="C5311" s="688"/>
      <c r="D5311" s="688"/>
      <c r="E5311" s="688"/>
      <c r="F5311" s="688"/>
      <c r="G5311" s="688"/>
      <c r="H5311" s="688"/>
      <c r="I5311" s="688"/>
      <c r="J5311" s="688"/>
      <c r="K5311" s="688"/>
    </row>
    <row r="5312" spans="1:11" ht="18" customHeight="1" x14ac:dyDescent="0.2">
      <c r="A5312" s="18" t="s">
        <v>1603</v>
      </c>
      <c r="B5312" s="19" t="s">
        <v>10</v>
      </c>
      <c r="C5312" s="18" t="s">
        <v>11</v>
      </c>
      <c r="D5312" s="18" t="s">
        <v>12</v>
      </c>
      <c r="E5312" s="764" t="s">
        <v>3702</v>
      </c>
      <c r="F5312" s="764"/>
      <c r="G5312" s="20" t="s">
        <v>13</v>
      </c>
      <c r="H5312" s="19" t="s">
        <v>14</v>
      </c>
      <c r="I5312" s="19" t="s">
        <v>3703</v>
      </c>
      <c r="J5312" s="19" t="s">
        <v>15</v>
      </c>
      <c r="K5312" s="19" t="s">
        <v>17</v>
      </c>
    </row>
    <row r="5313" spans="1:11" ht="39" customHeight="1" x14ac:dyDescent="0.2">
      <c r="A5313" s="23" t="s">
        <v>3704</v>
      </c>
      <c r="B5313" s="24" t="s">
        <v>1591</v>
      </c>
      <c r="C5313" s="23" t="s">
        <v>24</v>
      </c>
      <c r="D5313" s="23" t="s">
        <v>1592</v>
      </c>
      <c r="E5313" s="760" t="s">
        <v>5148</v>
      </c>
      <c r="F5313" s="760"/>
      <c r="G5313" s="25" t="s">
        <v>48</v>
      </c>
      <c r="H5313" s="673">
        <v>1</v>
      </c>
      <c r="I5313" s="26"/>
      <c r="J5313" s="26">
        <v>4.95</v>
      </c>
      <c r="K5313" s="26">
        <v>4.95</v>
      </c>
    </row>
    <row r="5314" spans="1:11" ht="24" customHeight="1" x14ac:dyDescent="0.2">
      <c r="A5314" s="674" t="s">
        <v>3706</v>
      </c>
      <c r="B5314" s="675" t="s">
        <v>1739</v>
      </c>
      <c r="C5314" s="674" t="s">
        <v>24</v>
      </c>
      <c r="D5314" s="674" t="s">
        <v>1740</v>
      </c>
      <c r="E5314" s="761" t="s">
        <v>3705</v>
      </c>
      <c r="F5314" s="761"/>
      <c r="G5314" s="676" t="s">
        <v>26</v>
      </c>
      <c r="H5314" s="677">
        <v>2.9000000000000001E-2</v>
      </c>
      <c r="I5314" s="677">
        <v>0</v>
      </c>
      <c r="J5314" s="678">
        <v>37.369999999999997</v>
      </c>
      <c r="K5314" s="678">
        <v>1.08</v>
      </c>
    </row>
    <row r="5315" spans="1:11" ht="26.1" customHeight="1" x14ac:dyDescent="0.2">
      <c r="A5315" s="674" t="s">
        <v>3706</v>
      </c>
      <c r="B5315" s="675" t="s">
        <v>1742</v>
      </c>
      <c r="C5315" s="674" t="s">
        <v>24</v>
      </c>
      <c r="D5315" s="674" t="s">
        <v>1743</v>
      </c>
      <c r="E5315" s="761" t="s">
        <v>3705</v>
      </c>
      <c r="F5315" s="761"/>
      <c r="G5315" s="676" t="s">
        <v>26</v>
      </c>
      <c r="H5315" s="677">
        <v>2.9000000000000001E-2</v>
      </c>
      <c r="I5315" s="677">
        <v>0</v>
      </c>
      <c r="J5315" s="678">
        <v>30.8</v>
      </c>
      <c r="K5315" s="678">
        <v>0.89</v>
      </c>
    </row>
    <row r="5316" spans="1:11" ht="39" customHeight="1" x14ac:dyDescent="0.2">
      <c r="A5316" s="679" t="s">
        <v>3709</v>
      </c>
      <c r="B5316" s="680" t="s">
        <v>5336</v>
      </c>
      <c r="C5316" s="679" t="s">
        <v>24</v>
      </c>
      <c r="D5316" s="679" t="s">
        <v>5337</v>
      </c>
      <c r="E5316" s="762" t="s">
        <v>3720</v>
      </c>
      <c r="F5316" s="762"/>
      <c r="G5316" s="681" t="s">
        <v>48</v>
      </c>
      <c r="H5316" s="682">
        <v>1.2434000000000001</v>
      </c>
      <c r="I5316" s="682">
        <v>0</v>
      </c>
      <c r="J5316" s="683">
        <v>2.37</v>
      </c>
      <c r="K5316" s="683">
        <v>2.94</v>
      </c>
    </row>
    <row r="5317" spans="1:11" ht="26.1" customHeight="1" x14ac:dyDescent="0.2">
      <c r="A5317" s="679" t="s">
        <v>3709</v>
      </c>
      <c r="B5317" s="680" t="s">
        <v>5183</v>
      </c>
      <c r="C5317" s="679" t="s">
        <v>24</v>
      </c>
      <c r="D5317" s="679" t="s">
        <v>5184</v>
      </c>
      <c r="E5317" s="762" t="s">
        <v>3720</v>
      </c>
      <c r="F5317" s="762"/>
      <c r="G5317" s="681" t="s">
        <v>66</v>
      </c>
      <c r="H5317" s="682">
        <v>9.4000000000000004E-3</v>
      </c>
      <c r="I5317" s="682">
        <v>0</v>
      </c>
      <c r="J5317" s="683">
        <v>4.91</v>
      </c>
      <c r="K5317" s="683">
        <v>0.04</v>
      </c>
    </row>
    <row r="5318" spans="1:11" ht="25.5" x14ac:dyDescent="0.2">
      <c r="A5318" s="684"/>
      <c r="B5318" s="684"/>
      <c r="C5318" s="684"/>
      <c r="D5318" s="684"/>
      <c r="E5318" s="684"/>
      <c r="F5318" s="684" t="s">
        <v>3723</v>
      </c>
      <c r="G5318" s="685">
        <v>1.43</v>
      </c>
      <c r="H5318" s="684" t="s">
        <v>3724</v>
      </c>
      <c r="I5318" s="685">
        <v>0</v>
      </c>
      <c r="J5318" s="684" t="s">
        <v>3725</v>
      </c>
      <c r="K5318" s="685">
        <v>1.43</v>
      </c>
    </row>
    <row r="5319" spans="1:11" ht="26.25" thickBot="1" x14ac:dyDescent="0.25">
      <c r="A5319" s="684"/>
      <c r="B5319" s="684"/>
      <c r="C5319" s="684"/>
      <c r="D5319" s="684"/>
      <c r="E5319" s="684"/>
      <c r="F5319" s="684" t="s">
        <v>3726</v>
      </c>
      <c r="G5319" s="685">
        <v>0</v>
      </c>
      <c r="H5319" s="763"/>
      <c r="I5319" s="763" t="s">
        <v>3727</v>
      </c>
      <c r="J5319" s="684"/>
      <c r="K5319" s="685">
        <v>4.95</v>
      </c>
    </row>
    <row r="5320" spans="1:11" ht="0.95" customHeight="1" thickTop="1" x14ac:dyDescent="0.2">
      <c r="A5320" s="688"/>
      <c r="B5320" s="688"/>
      <c r="C5320" s="688"/>
      <c r="D5320" s="688"/>
      <c r="E5320" s="688"/>
      <c r="F5320" s="688"/>
      <c r="G5320" s="688"/>
      <c r="H5320" s="688"/>
      <c r="I5320" s="688"/>
      <c r="J5320" s="688"/>
      <c r="K5320" s="688"/>
    </row>
    <row r="5321" spans="1:11" ht="18" customHeight="1" x14ac:dyDescent="0.2">
      <c r="A5321" s="18" t="s">
        <v>1604</v>
      </c>
      <c r="B5321" s="19" t="s">
        <v>10</v>
      </c>
      <c r="C5321" s="18" t="s">
        <v>11</v>
      </c>
      <c r="D5321" s="18" t="s">
        <v>12</v>
      </c>
      <c r="E5321" s="764" t="s">
        <v>3702</v>
      </c>
      <c r="F5321" s="764"/>
      <c r="G5321" s="20" t="s">
        <v>13</v>
      </c>
      <c r="H5321" s="19" t="s">
        <v>14</v>
      </c>
      <c r="I5321" s="19" t="s">
        <v>3703</v>
      </c>
      <c r="J5321" s="19" t="s">
        <v>15</v>
      </c>
      <c r="K5321" s="19" t="s">
        <v>17</v>
      </c>
    </row>
    <row r="5322" spans="1:11" ht="26.1" customHeight="1" x14ac:dyDescent="0.2">
      <c r="A5322" s="23" t="s">
        <v>3704</v>
      </c>
      <c r="B5322" s="24" t="s">
        <v>1594</v>
      </c>
      <c r="C5322" s="23" t="s">
        <v>42</v>
      </c>
      <c r="D5322" s="23" t="s">
        <v>1595</v>
      </c>
      <c r="E5322" s="760" t="s">
        <v>5148</v>
      </c>
      <c r="F5322" s="760"/>
      <c r="G5322" s="25" t="s">
        <v>1262</v>
      </c>
      <c r="H5322" s="673">
        <v>1</v>
      </c>
      <c r="I5322" s="26"/>
      <c r="J5322" s="26">
        <v>5.38</v>
      </c>
      <c r="K5322" s="26">
        <v>5.38</v>
      </c>
    </row>
    <row r="5323" spans="1:11" ht="26.1" customHeight="1" x14ac:dyDescent="0.2">
      <c r="A5323" s="674" t="s">
        <v>3706</v>
      </c>
      <c r="B5323" s="675" t="s">
        <v>1742</v>
      </c>
      <c r="C5323" s="674" t="s">
        <v>24</v>
      </c>
      <c r="D5323" s="674" t="s">
        <v>1743</v>
      </c>
      <c r="E5323" s="761" t="s">
        <v>3705</v>
      </c>
      <c r="F5323" s="761"/>
      <c r="G5323" s="676" t="s">
        <v>26</v>
      </c>
      <c r="H5323" s="677">
        <v>0.05</v>
      </c>
      <c r="I5323" s="677">
        <v>0</v>
      </c>
      <c r="J5323" s="678">
        <v>30.8</v>
      </c>
      <c r="K5323" s="678">
        <v>1.54</v>
      </c>
    </row>
    <row r="5324" spans="1:11" ht="24" customHeight="1" x14ac:dyDescent="0.2">
      <c r="A5324" s="674" t="s">
        <v>3706</v>
      </c>
      <c r="B5324" s="675" t="s">
        <v>1739</v>
      </c>
      <c r="C5324" s="674" t="s">
        <v>24</v>
      </c>
      <c r="D5324" s="674" t="s">
        <v>1740</v>
      </c>
      <c r="E5324" s="761" t="s">
        <v>3705</v>
      </c>
      <c r="F5324" s="761"/>
      <c r="G5324" s="676" t="s">
        <v>26</v>
      </c>
      <c r="H5324" s="677">
        <v>0.1</v>
      </c>
      <c r="I5324" s="677">
        <v>0</v>
      </c>
      <c r="J5324" s="678">
        <v>37.369999999999997</v>
      </c>
      <c r="K5324" s="678">
        <v>3.73</v>
      </c>
    </row>
    <row r="5325" spans="1:11" ht="26.1" customHeight="1" x14ac:dyDescent="0.2">
      <c r="A5325" s="679" t="s">
        <v>3709</v>
      </c>
      <c r="B5325" s="680" t="s">
        <v>5339</v>
      </c>
      <c r="C5325" s="679" t="s">
        <v>42</v>
      </c>
      <c r="D5325" s="679" t="s">
        <v>5340</v>
      </c>
      <c r="E5325" s="762" t="s">
        <v>3720</v>
      </c>
      <c r="F5325" s="762"/>
      <c r="G5325" s="681" t="s">
        <v>186</v>
      </c>
      <c r="H5325" s="682">
        <v>0.05</v>
      </c>
      <c r="I5325" s="682">
        <v>0</v>
      </c>
      <c r="J5325" s="683">
        <v>2.29</v>
      </c>
      <c r="K5325" s="683">
        <v>0.11</v>
      </c>
    </row>
    <row r="5326" spans="1:11" ht="25.5" x14ac:dyDescent="0.2">
      <c r="A5326" s="684"/>
      <c r="B5326" s="684"/>
      <c r="C5326" s="684"/>
      <c r="D5326" s="684"/>
      <c r="E5326" s="684"/>
      <c r="F5326" s="684" t="s">
        <v>3723</v>
      </c>
      <c r="G5326" s="685">
        <v>3.87</v>
      </c>
      <c r="H5326" s="684" t="s">
        <v>3724</v>
      </c>
      <c r="I5326" s="685">
        <v>0</v>
      </c>
      <c r="J5326" s="684" t="s">
        <v>3725</v>
      </c>
      <c r="K5326" s="685">
        <v>3.87</v>
      </c>
    </row>
    <row r="5327" spans="1:11" ht="25.5" x14ac:dyDescent="0.2">
      <c r="A5327" s="684"/>
      <c r="B5327" s="684"/>
      <c r="C5327" s="684"/>
      <c r="D5327" s="684"/>
      <c r="E5327" s="684"/>
      <c r="F5327" s="684" t="s">
        <v>3726</v>
      </c>
      <c r="G5327" s="685">
        <v>0</v>
      </c>
      <c r="H5327" s="763"/>
      <c r="I5327" s="763" t="s">
        <v>3727</v>
      </c>
      <c r="J5327" s="684"/>
      <c r="K5327" s="685">
        <v>5.38</v>
      </c>
    </row>
    <row r="5328" spans="1:11" x14ac:dyDescent="0.2">
      <c r="A5328" s="759" t="s">
        <v>2709</v>
      </c>
      <c r="B5328" s="759"/>
      <c r="C5328" s="759"/>
      <c r="D5328" s="759"/>
      <c r="E5328" s="759"/>
      <c r="F5328" s="759"/>
      <c r="G5328" s="759"/>
      <c r="H5328" s="759"/>
      <c r="I5328" s="759"/>
      <c r="J5328" s="759"/>
      <c r="K5328" s="17"/>
    </row>
    <row r="5329" spans="1:11" ht="15" thickBot="1" x14ac:dyDescent="0.25">
      <c r="A5329" s="1146" t="s">
        <v>5784</v>
      </c>
      <c r="B5329" s="1146"/>
      <c r="C5329" s="1146"/>
      <c r="D5329" s="1146"/>
      <c r="E5329" s="1146"/>
      <c r="F5329" s="1146"/>
      <c r="G5329" s="1146"/>
      <c r="H5329" s="1146"/>
      <c r="I5329" s="1146"/>
      <c r="J5329" s="1146"/>
      <c r="K5329" s="33"/>
    </row>
    <row r="5330" spans="1:11" ht="0.95" customHeight="1" thickTop="1" x14ac:dyDescent="0.2">
      <c r="A5330" s="688"/>
      <c r="B5330" s="688"/>
      <c r="C5330" s="688"/>
      <c r="D5330" s="688"/>
      <c r="E5330" s="688"/>
      <c r="F5330" s="688"/>
      <c r="G5330" s="688"/>
      <c r="H5330" s="688"/>
      <c r="I5330" s="688"/>
      <c r="J5330" s="688"/>
      <c r="K5330" s="688"/>
    </row>
    <row r="5331" spans="1:11" ht="18" customHeight="1" x14ac:dyDescent="0.2">
      <c r="A5331" s="18" t="s">
        <v>1609</v>
      </c>
      <c r="B5331" s="19" t="s">
        <v>10</v>
      </c>
      <c r="C5331" s="18" t="s">
        <v>11</v>
      </c>
      <c r="D5331" s="18" t="s">
        <v>12</v>
      </c>
      <c r="E5331" s="764" t="s">
        <v>3702</v>
      </c>
      <c r="F5331" s="764"/>
      <c r="G5331" s="20" t="s">
        <v>13</v>
      </c>
      <c r="H5331" s="19" t="s">
        <v>14</v>
      </c>
      <c r="I5331" s="19" t="s">
        <v>3703</v>
      </c>
      <c r="J5331" s="19" t="s">
        <v>15</v>
      </c>
      <c r="K5331" s="19" t="s">
        <v>17</v>
      </c>
    </row>
    <row r="5332" spans="1:11" ht="78" customHeight="1" x14ac:dyDescent="0.2">
      <c r="A5332" s="23" t="s">
        <v>3704</v>
      </c>
      <c r="B5332" s="24" t="s">
        <v>1610</v>
      </c>
      <c r="C5332" s="23" t="s">
        <v>42</v>
      </c>
      <c r="D5332" s="23" t="s">
        <v>1611</v>
      </c>
      <c r="E5332" s="760" t="s">
        <v>5148</v>
      </c>
      <c r="F5332" s="760"/>
      <c r="G5332" s="25" t="s">
        <v>1262</v>
      </c>
      <c r="H5332" s="673">
        <v>1</v>
      </c>
      <c r="I5332" s="26"/>
      <c r="J5332" s="26">
        <v>2514.3000000000002</v>
      </c>
      <c r="K5332" s="26">
        <v>2514.3000000000002</v>
      </c>
    </row>
    <row r="5333" spans="1:11" ht="24" customHeight="1" x14ac:dyDescent="0.2">
      <c r="A5333" s="674" t="s">
        <v>3706</v>
      </c>
      <c r="B5333" s="675" t="s">
        <v>1739</v>
      </c>
      <c r="C5333" s="674" t="s">
        <v>24</v>
      </c>
      <c r="D5333" s="674" t="s">
        <v>1740</v>
      </c>
      <c r="E5333" s="761" t="s">
        <v>3705</v>
      </c>
      <c r="F5333" s="761"/>
      <c r="G5333" s="676" t="s">
        <v>26</v>
      </c>
      <c r="H5333" s="677">
        <v>1</v>
      </c>
      <c r="I5333" s="677">
        <v>0</v>
      </c>
      <c r="J5333" s="678">
        <v>37.369999999999997</v>
      </c>
      <c r="K5333" s="678">
        <v>37.369999999999997</v>
      </c>
    </row>
    <row r="5334" spans="1:11" ht="26.1" customHeight="1" x14ac:dyDescent="0.2">
      <c r="A5334" s="674" t="s">
        <v>3706</v>
      </c>
      <c r="B5334" s="675" t="s">
        <v>1742</v>
      </c>
      <c r="C5334" s="674" t="s">
        <v>24</v>
      </c>
      <c r="D5334" s="674" t="s">
        <v>1743</v>
      </c>
      <c r="E5334" s="761" t="s">
        <v>3705</v>
      </c>
      <c r="F5334" s="761"/>
      <c r="G5334" s="676" t="s">
        <v>26</v>
      </c>
      <c r="H5334" s="677">
        <v>1</v>
      </c>
      <c r="I5334" s="677">
        <v>0</v>
      </c>
      <c r="J5334" s="678">
        <v>30.8</v>
      </c>
      <c r="K5334" s="678">
        <v>30.8</v>
      </c>
    </row>
    <row r="5335" spans="1:11" ht="78" customHeight="1" x14ac:dyDescent="0.2">
      <c r="A5335" s="679" t="s">
        <v>3709</v>
      </c>
      <c r="B5335" s="680" t="s">
        <v>5342</v>
      </c>
      <c r="C5335" s="679" t="s">
        <v>42</v>
      </c>
      <c r="D5335" s="679" t="s">
        <v>5343</v>
      </c>
      <c r="E5335" s="762" t="s">
        <v>2501</v>
      </c>
      <c r="F5335" s="762"/>
      <c r="G5335" s="681" t="s">
        <v>1262</v>
      </c>
      <c r="H5335" s="682">
        <v>1</v>
      </c>
      <c r="I5335" s="682">
        <v>0</v>
      </c>
      <c r="J5335" s="683">
        <v>2446.13</v>
      </c>
      <c r="K5335" s="683">
        <v>2446.13</v>
      </c>
    </row>
    <row r="5336" spans="1:11" ht="25.5" x14ac:dyDescent="0.2">
      <c r="A5336" s="684"/>
      <c r="B5336" s="684"/>
      <c r="C5336" s="684"/>
      <c r="D5336" s="684"/>
      <c r="E5336" s="684"/>
      <c r="F5336" s="684" t="s">
        <v>3723</v>
      </c>
      <c r="G5336" s="685">
        <v>49.55</v>
      </c>
      <c r="H5336" s="684" t="s">
        <v>3724</v>
      </c>
      <c r="I5336" s="685">
        <v>0</v>
      </c>
      <c r="J5336" s="684" t="s">
        <v>3725</v>
      </c>
      <c r="K5336" s="685">
        <v>49.55</v>
      </c>
    </row>
    <row r="5337" spans="1:11" ht="25.5" x14ac:dyDescent="0.2">
      <c r="A5337" s="684"/>
      <c r="B5337" s="684"/>
      <c r="C5337" s="684"/>
      <c r="D5337" s="684"/>
      <c r="E5337" s="684"/>
      <c r="F5337" s="684" t="s">
        <v>3726</v>
      </c>
      <c r="G5337" s="685">
        <v>0</v>
      </c>
      <c r="H5337" s="763"/>
      <c r="I5337" s="763" t="s">
        <v>3727</v>
      </c>
      <c r="J5337" s="684"/>
      <c r="K5337" s="685">
        <v>2514.3000000000002</v>
      </c>
    </row>
    <row r="5338" spans="1:11" x14ac:dyDescent="0.2">
      <c r="A5338" s="759" t="s">
        <v>2709</v>
      </c>
      <c r="B5338" s="759"/>
      <c r="C5338" s="759"/>
      <c r="D5338" s="759"/>
      <c r="E5338" s="759"/>
      <c r="F5338" s="759"/>
      <c r="G5338" s="759"/>
      <c r="H5338" s="759"/>
      <c r="I5338" s="759"/>
      <c r="J5338" s="759"/>
      <c r="K5338" s="17"/>
    </row>
    <row r="5339" spans="1:11" ht="15" thickBot="1" x14ac:dyDescent="0.25">
      <c r="A5339" s="1146" t="s">
        <v>5784</v>
      </c>
      <c r="B5339" s="1146"/>
      <c r="C5339" s="1146"/>
      <c r="D5339" s="1146"/>
      <c r="E5339" s="1146"/>
      <c r="F5339" s="1146"/>
      <c r="G5339" s="1146"/>
      <c r="H5339" s="1146"/>
      <c r="I5339" s="1146"/>
      <c r="J5339" s="1146"/>
      <c r="K5339" s="33"/>
    </row>
    <row r="5340" spans="1:11" ht="0.95" customHeight="1" thickTop="1" x14ac:dyDescent="0.2">
      <c r="A5340" s="688"/>
      <c r="B5340" s="688"/>
      <c r="C5340" s="688"/>
      <c r="D5340" s="688"/>
      <c r="E5340" s="688"/>
      <c r="F5340" s="688"/>
      <c r="G5340" s="688"/>
      <c r="H5340" s="688"/>
      <c r="I5340" s="688"/>
      <c r="J5340" s="688"/>
      <c r="K5340" s="688"/>
    </row>
    <row r="5341" spans="1:11" ht="18" customHeight="1" x14ac:dyDescent="0.2">
      <c r="A5341" s="18" t="s">
        <v>1612</v>
      </c>
      <c r="B5341" s="19" t="s">
        <v>10</v>
      </c>
      <c r="C5341" s="18" t="s">
        <v>11</v>
      </c>
      <c r="D5341" s="18" t="s">
        <v>12</v>
      </c>
      <c r="E5341" s="764" t="s">
        <v>3702</v>
      </c>
      <c r="F5341" s="764"/>
      <c r="G5341" s="20" t="s">
        <v>13</v>
      </c>
      <c r="H5341" s="19" t="s">
        <v>14</v>
      </c>
      <c r="I5341" s="19" t="s">
        <v>3703</v>
      </c>
      <c r="J5341" s="19" t="s">
        <v>15</v>
      </c>
      <c r="K5341" s="19" t="s">
        <v>17</v>
      </c>
    </row>
    <row r="5342" spans="1:11" ht="39" customHeight="1" x14ac:dyDescent="0.2">
      <c r="A5342" s="23" t="s">
        <v>3704</v>
      </c>
      <c r="B5342" s="24" t="s">
        <v>1613</v>
      </c>
      <c r="C5342" s="23" t="s">
        <v>42</v>
      </c>
      <c r="D5342" s="23" t="s">
        <v>1614</v>
      </c>
      <c r="E5342" s="760" t="s">
        <v>5148</v>
      </c>
      <c r="F5342" s="760"/>
      <c r="G5342" s="25" t="s">
        <v>1262</v>
      </c>
      <c r="H5342" s="673">
        <v>1</v>
      </c>
      <c r="I5342" s="26"/>
      <c r="J5342" s="26">
        <v>50.86</v>
      </c>
      <c r="K5342" s="26">
        <v>50.86</v>
      </c>
    </row>
    <row r="5343" spans="1:11" ht="24" customHeight="1" x14ac:dyDescent="0.2">
      <c r="A5343" s="674" t="s">
        <v>3706</v>
      </c>
      <c r="B5343" s="675" t="s">
        <v>1739</v>
      </c>
      <c r="C5343" s="674" t="s">
        <v>24</v>
      </c>
      <c r="D5343" s="674" t="s">
        <v>1740</v>
      </c>
      <c r="E5343" s="761" t="s">
        <v>3705</v>
      </c>
      <c r="F5343" s="761"/>
      <c r="G5343" s="676" t="s">
        <v>26</v>
      </c>
      <c r="H5343" s="677">
        <v>0.5</v>
      </c>
      <c r="I5343" s="677">
        <v>0</v>
      </c>
      <c r="J5343" s="678">
        <v>37.369999999999997</v>
      </c>
      <c r="K5343" s="678">
        <v>18.68</v>
      </c>
    </row>
    <row r="5344" spans="1:11" ht="26.1" customHeight="1" x14ac:dyDescent="0.2">
      <c r="A5344" s="674" t="s">
        <v>3706</v>
      </c>
      <c r="B5344" s="675" t="s">
        <v>1742</v>
      </c>
      <c r="C5344" s="674" t="s">
        <v>24</v>
      </c>
      <c r="D5344" s="674" t="s">
        <v>1743</v>
      </c>
      <c r="E5344" s="761" t="s">
        <v>3705</v>
      </c>
      <c r="F5344" s="761"/>
      <c r="G5344" s="676" t="s">
        <v>26</v>
      </c>
      <c r="H5344" s="677">
        <v>0.5</v>
      </c>
      <c r="I5344" s="677">
        <v>0</v>
      </c>
      <c r="J5344" s="678">
        <v>30.8</v>
      </c>
      <c r="K5344" s="678">
        <v>15.4</v>
      </c>
    </row>
    <row r="5345" spans="1:11" ht="26.1" customHeight="1" x14ac:dyDescent="0.2">
      <c r="A5345" s="679" t="s">
        <v>3709</v>
      </c>
      <c r="B5345" s="680" t="s">
        <v>5344</v>
      </c>
      <c r="C5345" s="679" t="s">
        <v>42</v>
      </c>
      <c r="D5345" s="679" t="s">
        <v>5345</v>
      </c>
      <c r="E5345" s="762" t="s">
        <v>2501</v>
      </c>
      <c r="F5345" s="762"/>
      <c r="G5345" s="681" t="s">
        <v>1262</v>
      </c>
      <c r="H5345" s="682">
        <v>1</v>
      </c>
      <c r="I5345" s="682">
        <v>0</v>
      </c>
      <c r="J5345" s="683">
        <v>16.78</v>
      </c>
      <c r="K5345" s="683">
        <v>16.78</v>
      </c>
    </row>
    <row r="5346" spans="1:11" ht="25.5" x14ac:dyDescent="0.2">
      <c r="A5346" s="684"/>
      <c r="B5346" s="684"/>
      <c r="C5346" s="684"/>
      <c r="D5346" s="684"/>
      <c r="E5346" s="684"/>
      <c r="F5346" s="684" t="s">
        <v>3723</v>
      </c>
      <c r="G5346" s="685">
        <v>24.77</v>
      </c>
      <c r="H5346" s="684" t="s">
        <v>3724</v>
      </c>
      <c r="I5346" s="685">
        <v>0</v>
      </c>
      <c r="J5346" s="684" t="s">
        <v>3725</v>
      </c>
      <c r="K5346" s="685">
        <v>24.77</v>
      </c>
    </row>
    <row r="5347" spans="1:11" ht="25.5" x14ac:dyDescent="0.2">
      <c r="A5347" s="684"/>
      <c r="B5347" s="684"/>
      <c r="C5347" s="684"/>
      <c r="D5347" s="684"/>
      <c r="E5347" s="684"/>
      <c r="F5347" s="684" t="s">
        <v>3726</v>
      </c>
      <c r="G5347" s="685">
        <v>0</v>
      </c>
      <c r="H5347" s="763"/>
      <c r="I5347" s="763" t="s">
        <v>3727</v>
      </c>
      <c r="J5347" s="684"/>
      <c r="K5347" s="685">
        <v>50.86</v>
      </c>
    </row>
    <row r="5348" spans="1:11" x14ac:dyDescent="0.2">
      <c r="A5348" s="759" t="s">
        <v>2709</v>
      </c>
      <c r="B5348" s="759"/>
      <c r="C5348" s="759"/>
      <c r="D5348" s="759"/>
      <c r="E5348" s="759"/>
      <c r="F5348" s="759"/>
      <c r="G5348" s="759"/>
      <c r="H5348" s="759"/>
      <c r="I5348" s="759"/>
      <c r="J5348" s="759"/>
      <c r="K5348" s="17"/>
    </row>
    <row r="5349" spans="1:11" ht="15" thickBot="1" x14ac:dyDescent="0.25">
      <c r="A5349" s="1146" t="s">
        <v>5784</v>
      </c>
      <c r="B5349" s="1146"/>
      <c r="C5349" s="1146"/>
      <c r="D5349" s="1146"/>
      <c r="E5349" s="1146"/>
      <c r="F5349" s="1146"/>
      <c r="G5349" s="1146"/>
      <c r="H5349" s="1146"/>
      <c r="I5349" s="1146"/>
      <c r="J5349" s="1146"/>
      <c r="K5349" s="33"/>
    </row>
    <row r="5350" spans="1:11" ht="0.95" customHeight="1" thickTop="1" x14ac:dyDescent="0.2">
      <c r="A5350" s="688"/>
      <c r="B5350" s="688"/>
      <c r="C5350" s="688"/>
      <c r="D5350" s="688"/>
      <c r="E5350" s="688"/>
      <c r="F5350" s="688"/>
      <c r="G5350" s="688"/>
      <c r="H5350" s="688"/>
      <c r="I5350" s="688"/>
      <c r="J5350" s="688"/>
      <c r="K5350" s="688"/>
    </row>
    <row r="5351" spans="1:11" ht="18" customHeight="1" x14ac:dyDescent="0.2">
      <c r="A5351" s="18" t="s">
        <v>1615</v>
      </c>
      <c r="B5351" s="19" t="s">
        <v>10</v>
      </c>
      <c r="C5351" s="18" t="s">
        <v>11</v>
      </c>
      <c r="D5351" s="18" t="s">
        <v>12</v>
      </c>
      <c r="E5351" s="764" t="s">
        <v>3702</v>
      </c>
      <c r="F5351" s="764"/>
      <c r="G5351" s="20" t="s">
        <v>13</v>
      </c>
      <c r="H5351" s="19" t="s">
        <v>14</v>
      </c>
      <c r="I5351" s="19" t="s">
        <v>3703</v>
      </c>
      <c r="J5351" s="19" t="s">
        <v>15</v>
      </c>
      <c r="K5351" s="19" t="s">
        <v>17</v>
      </c>
    </row>
    <row r="5352" spans="1:11" ht="104.1" customHeight="1" x14ac:dyDescent="0.2">
      <c r="A5352" s="23" t="s">
        <v>3704</v>
      </c>
      <c r="B5352" s="24" t="s">
        <v>1616</v>
      </c>
      <c r="C5352" s="23" t="s">
        <v>42</v>
      </c>
      <c r="D5352" s="23" t="s">
        <v>1617</v>
      </c>
      <c r="E5352" s="760" t="s">
        <v>5148</v>
      </c>
      <c r="F5352" s="760"/>
      <c r="G5352" s="25" t="s">
        <v>1262</v>
      </c>
      <c r="H5352" s="673">
        <v>1</v>
      </c>
      <c r="I5352" s="26"/>
      <c r="J5352" s="26">
        <v>1191.74</v>
      </c>
      <c r="K5352" s="26">
        <v>1191.74</v>
      </c>
    </row>
    <row r="5353" spans="1:11" ht="24" customHeight="1" x14ac:dyDescent="0.2">
      <c r="A5353" s="674" t="s">
        <v>3706</v>
      </c>
      <c r="B5353" s="675" t="s">
        <v>1739</v>
      </c>
      <c r="C5353" s="674" t="s">
        <v>24</v>
      </c>
      <c r="D5353" s="674" t="s">
        <v>1740</v>
      </c>
      <c r="E5353" s="761" t="s">
        <v>3705</v>
      </c>
      <c r="F5353" s="761"/>
      <c r="G5353" s="676" t="s">
        <v>26</v>
      </c>
      <c r="H5353" s="677">
        <v>6.2007000000000003</v>
      </c>
      <c r="I5353" s="677">
        <v>0</v>
      </c>
      <c r="J5353" s="678">
        <v>37.369999999999997</v>
      </c>
      <c r="K5353" s="678">
        <v>231.72</v>
      </c>
    </row>
    <row r="5354" spans="1:11" ht="26.1" customHeight="1" x14ac:dyDescent="0.2">
      <c r="A5354" s="674" t="s">
        <v>3706</v>
      </c>
      <c r="B5354" s="675" t="s">
        <v>1742</v>
      </c>
      <c r="C5354" s="674" t="s">
        <v>24</v>
      </c>
      <c r="D5354" s="674" t="s">
        <v>1743</v>
      </c>
      <c r="E5354" s="761" t="s">
        <v>3705</v>
      </c>
      <c r="F5354" s="761"/>
      <c r="G5354" s="676" t="s">
        <v>26</v>
      </c>
      <c r="H5354" s="677">
        <v>6.2007000000000003</v>
      </c>
      <c r="I5354" s="677">
        <v>0</v>
      </c>
      <c r="J5354" s="678">
        <v>30.8</v>
      </c>
      <c r="K5354" s="678">
        <v>190.98</v>
      </c>
    </row>
    <row r="5355" spans="1:11" ht="26.1" customHeight="1" x14ac:dyDescent="0.2">
      <c r="A5355" s="679" t="s">
        <v>3709</v>
      </c>
      <c r="B5355" s="680" t="s">
        <v>5346</v>
      </c>
      <c r="C5355" s="679" t="s">
        <v>24</v>
      </c>
      <c r="D5355" s="679" t="s">
        <v>5347</v>
      </c>
      <c r="E5355" s="762" t="s">
        <v>3720</v>
      </c>
      <c r="F5355" s="762"/>
      <c r="G5355" s="681" t="s">
        <v>66</v>
      </c>
      <c r="H5355" s="682">
        <v>1</v>
      </c>
      <c r="I5355" s="682">
        <v>0</v>
      </c>
      <c r="J5355" s="683">
        <v>769.04</v>
      </c>
      <c r="K5355" s="683">
        <v>769.04</v>
      </c>
    </row>
    <row r="5356" spans="1:11" ht="25.5" x14ac:dyDescent="0.2">
      <c r="A5356" s="684"/>
      <c r="B5356" s="684"/>
      <c r="C5356" s="684"/>
      <c r="D5356" s="684"/>
      <c r="E5356" s="684"/>
      <c r="F5356" s="684" t="s">
        <v>3723</v>
      </c>
      <c r="G5356" s="685">
        <v>307.24</v>
      </c>
      <c r="H5356" s="684" t="s">
        <v>3724</v>
      </c>
      <c r="I5356" s="685">
        <v>0</v>
      </c>
      <c r="J5356" s="684" t="s">
        <v>3725</v>
      </c>
      <c r="K5356" s="685">
        <v>307.24</v>
      </c>
    </row>
    <row r="5357" spans="1:11" ht="25.5" x14ac:dyDescent="0.2">
      <c r="A5357" s="684"/>
      <c r="B5357" s="684"/>
      <c r="C5357" s="684"/>
      <c r="D5357" s="684"/>
      <c r="E5357" s="684"/>
      <c r="F5357" s="684" t="s">
        <v>3726</v>
      </c>
      <c r="G5357" s="685">
        <v>0</v>
      </c>
      <c r="H5357" s="763"/>
      <c r="I5357" s="763" t="s">
        <v>3727</v>
      </c>
      <c r="J5357" s="684"/>
      <c r="K5357" s="685">
        <v>1191.74</v>
      </c>
    </row>
    <row r="5358" spans="1:11" x14ac:dyDescent="0.2">
      <c r="A5358" s="759" t="s">
        <v>2709</v>
      </c>
      <c r="B5358" s="759"/>
      <c r="C5358" s="759"/>
      <c r="D5358" s="759"/>
      <c r="E5358" s="759"/>
      <c r="F5358" s="759"/>
      <c r="G5358" s="759"/>
      <c r="H5358" s="759"/>
      <c r="I5358" s="759"/>
      <c r="J5358" s="759"/>
      <c r="K5358" s="17"/>
    </row>
    <row r="5359" spans="1:11" ht="15" thickBot="1" x14ac:dyDescent="0.25">
      <c r="A5359" s="1146" t="s">
        <v>5784</v>
      </c>
      <c r="B5359" s="1146"/>
      <c r="C5359" s="1146"/>
      <c r="D5359" s="1146"/>
      <c r="E5359" s="1146"/>
      <c r="F5359" s="1146"/>
      <c r="G5359" s="1146"/>
      <c r="H5359" s="1146"/>
      <c r="I5359" s="1146"/>
      <c r="J5359" s="1146"/>
      <c r="K5359" s="33"/>
    </row>
    <row r="5360" spans="1:11" ht="0.95" customHeight="1" thickTop="1" x14ac:dyDescent="0.2">
      <c r="A5360" s="688"/>
      <c r="B5360" s="688"/>
      <c r="C5360" s="688"/>
      <c r="D5360" s="688"/>
      <c r="E5360" s="688"/>
      <c r="F5360" s="688"/>
      <c r="G5360" s="688"/>
      <c r="H5360" s="688"/>
      <c r="I5360" s="688"/>
      <c r="J5360" s="688"/>
      <c r="K5360" s="688"/>
    </row>
    <row r="5361" spans="1:11" ht="18" customHeight="1" x14ac:dyDescent="0.2">
      <c r="A5361" s="18" t="s">
        <v>1618</v>
      </c>
      <c r="B5361" s="19" t="s">
        <v>10</v>
      </c>
      <c r="C5361" s="18" t="s">
        <v>11</v>
      </c>
      <c r="D5361" s="18" t="s">
        <v>12</v>
      </c>
      <c r="E5361" s="764" t="s">
        <v>3702</v>
      </c>
      <c r="F5361" s="764"/>
      <c r="G5361" s="20" t="s">
        <v>13</v>
      </c>
      <c r="H5361" s="19" t="s">
        <v>14</v>
      </c>
      <c r="I5361" s="19" t="s">
        <v>3703</v>
      </c>
      <c r="J5361" s="19" t="s">
        <v>15</v>
      </c>
      <c r="K5361" s="19" t="s">
        <v>17</v>
      </c>
    </row>
    <row r="5362" spans="1:11" ht="24" customHeight="1" x14ac:dyDescent="0.2">
      <c r="A5362" s="23" t="s">
        <v>3704</v>
      </c>
      <c r="B5362" s="24" t="s">
        <v>1619</v>
      </c>
      <c r="C5362" s="23" t="s">
        <v>104</v>
      </c>
      <c r="D5362" s="23" t="s">
        <v>1620</v>
      </c>
      <c r="E5362" s="760" t="s">
        <v>5348</v>
      </c>
      <c r="F5362" s="760"/>
      <c r="G5362" s="25" t="s">
        <v>66</v>
      </c>
      <c r="H5362" s="673">
        <v>1</v>
      </c>
      <c r="I5362" s="26"/>
      <c r="J5362" s="26">
        <v>119.67</v>
      </c>
      <c r="K5362" s="26">
        <v>119.67</v>
      </c>
    </row>
    <row r="5363" spans="1:11" ht="26.1" customHeight="1" x14ac:dyDescent="0.2">
      <c r="A5363" s="674" t="s">
        <v>3706</v>
      </c>
      <c r="B5363" s="675" t="s">
        <v>1742</v>
      </c>
      <c r="C5363" s="674" t="s">
        <v>24</v>
      </c>
      <c r="D5363" s="674" t="s">
        <v>1743</v>
      </c>
      <c r="E5363" s="761" t="s">
        <v>3705</v>
      </c>
      <c r="F5363" s="761"/>
      <c r="G5363" s="676" t="s">
        <v>26</v>
      </c>
      <c r="H5363" s="677">
        <v>0.192</v>
      </c>
      <c r="I5363" s="677">
        <v>0</v>
      </c>
      <c r="J5363" s="678">
        <v>30.8</v>
      </c>
      <c r="K5363" s="678">
        <v>5.91</v>
      </c>
    </row>
    <row r="5364" spans="1:11" ht="26.1" customHeight="1" x14ac:dyDescent="0.2">
      <c r="A5364" s="679" t="s">
        <v>3709</v>
      </c>
      <c r="B5364" s="680" t="s">
        <v>5349</v>
      </c>
      <c r="C5364" s="679" t="s">
        <v>104</v>
      </c>
      <c r="D5364" s="679" t="s">
        <v>5350</v>
      </c>
      <c r="E5364" s="762" t="s">
        <v>3720</v>
      </c>
      <c r="F5364" s="762"/>
      <c r="G5364" s="681" t="s">
        <v>66</v>
      </c>
      <c r="H5364" s="682">
        <v>1</v>
      </c>
      <c r="I5364" s="682">
        <v>0</v>
      </c>
      <c r="J5364" s="683">
        <v>113.76</v>
      </c>
      <c r="K5364" s="683">
        <v>113.76</v>
      </c>
    </row>
    <row r="5365" spans="1:11" ht="25.5" x14ac:dyDescent="0.2">
      <c r="A5365" s="684"/>
      <c r="B5365" s="684"/>
      <c r="C5365" s="684"/>
      <c r="D5365" s="684"/>
      <c r="E5365" s="684"/>
      <c r="F5365" s="684" t="s">
        <v>3723</v>
      </c>
      <c r="G5365" s="685">
        <v>4.12</v>
      </c>
      <c r="H5365" s="684" t="s">
        <v>3724</v>
      </c>
      <c r="I5365" s="685">
        <v>0</v>
      </c>
      <c r="J5365" s="684" t="s">
        <v>3725</v>
      </c>
      <c r="K5365" s="685">
        <v>4.12</v>
      </c>
    </row>
    <row r="5366" spans="1:11" ht="26.25" thickBot="1" x14ac:dyDescent="0.25">
      <c r="A5366" s="684"/>
      <c r="B5366" s="684"/>
      <c r="C5366" s="684"/>
      <c r="D5366" s="684"/>
      <c r="E5366" s="684"/>
      <c r="F5366" s="684" t="s">
        <v>3726</v>
      </c>
      <c r="G5366" s="685">
        <v>0</v>
      </c>
      <c r="H5366" s="763"/>
      <c r="I5366" s="763" t="s">
        <v>3727</v>
      </c>
      <c r="J5366" s="684"/>
      <c r="K5366" s="685">
        <v>119.67</v>
      </c>
    </row>
    <row r="5367" spans="1:11" ht="0.95" customHeight="1" thickTop="1" x14ac:dyDescent="0.2">
      <c r="A5367" s="688"/>
      <c r="B5367" s="688"/>
      <c r="C5367" s="688"/>
      <c r="D5367" s="688"/>
      <c r="E5367" s="688"/>
      <c r="F5367" s="688"/>
      <c r="G5367" s="688"/>
      <c r="H5367" s="688"/>
      <c r="I5367" s="688"/>
      <c r="J5367" s="688"/>
      <c r="K5367" s="688"/>
    </row>
    <row r="5368" spans="1:11" ht="18" customHeight="1" x14ac:dyDescent="0.2">
      <c r="A5368" s="18" t="s">
        <v>1621</v>
      </c>
      <c r="B5368" s="19" t="s">
        <v>10</v>
      </c>
      <c r="C5368" s="18" t="s">
        <v>11</v>
      </c>
      <c r="D5368" s="18" t="s">
        <v>12</v>
      </c>
      <c r="E5368" s="764" t="s">
        <v>3702</v>
      </c>
      <c r="F5368" s="764"/>
      <c r="G5368" s="20" t="s">
        <v>13</v>
      </c>
      <c r="H5368" s="19" t="s">
        <v>14</v>
      </c>
      <c r="I5368" s="19" t="s">
        <v>3703</v>
      </c>
      <c r="J5368" s="19" t="s">
        <v>15</v>
      </c>
      <c r="K5368" s="19" t="s">
        <v>17</v>
      </c>
    </row>
    <row r="5369" spans="1:11" ht="26.1" customHeight="1" x14ac:dyDescent="0.2">
      <c r="A5369" s="23" t="s">
        <v>3704</v>
      </c>
      <c r="B5369" s="24" t="s">
        <v>1622</v>
      </c>
      <c r="C5369" s="23" t="s">
        <v>42</v>
      </c>
      <c r="D5369" s="23" t="s">
        <v>1623</v>
      </c>
      <c r="E5369" s="760" t="s">
        <v>5148</v>
      </c>
      <c r="F5369" s="760"/>
      <c r="G5369" s="25" t="s">
        <v>1262</v>
      </c>
      <c r="H5369" s="673">
        <v>1</v>
      </c>
      <c r="I5369" s="26"/>
      <c r="J5369" s="26">
        <v>110.22</v>
      </c>
      <c r="K5369" s="26">
        <v>110.22</v>
      </c>
    </row>
    <row r="5370" spans="1:11" ht="24" customHeight="1" x14ac:dyDescent="0.2">
      <c r="A5370" s="674" t="s">
        <v>3706</v>
      </c>
      <c r="B5370" s="675" t="s">
        <v>1739</v>
      </c>
      <c r="C5370" s="674" t="s">
        <v>24</v>
      </c>
      <c r="D5370" s="674" t="s">
        <v>1740</v>
      </c>
      <c r="E5370" s="761" t="s">
        <v>3705</v>
      </c>
      <c r="F5370" s="761"/>
      <c r="G5370" s="676" t="s">
        <v>26</v>
      </c>
      <c r="H5370" s="677">
        <v>0.4</v>
      </c>
      <c r="I5370" s="677">
        <v>0</v>
      </c>
      <c r="J5370" s="678">
        <v>37.369999999999997</v>
      </c>
      <c r="K5370" s="678">
        <v>14.94</v>
      </c>
    </row>
    <row r="5371" spans="1:11" ht="26.1" customHeight="1" x14ac:dyDescent="0.2">
      <c r="A5371" s="674" t="s">
        <v>3706</v>
      </c>
      <c r="B5371" s="675" t="s">
        <v>1742</v>
      </c>
      <c r="C5371" s="674" t="s">
        <v>24</v>
      </c>
      <c r="D5371" s="674" t="s">
        <v>1743</v>
      </c>
      <c r="E5371" s="761" t="s">
        <v>3705</v>
      </c>
      <c r="F5371" s="761"/>
      <c r="G5371" s="676" t="s">
        <v>26</v>
      </c>
      <c r="H5371" s="677">
        <v>0.4</v>
      </c>
      <c r="I5371" s="677">
        <v>0</v>
      </c>
      <c r="J5371" s="678">
        <v>30.8</v>
      </c>
      <c r="K5371" s="678">
        <v>12.32</v>
      </c>
    </row>
    <row r="5372" spans="1:11" ht="26.1" customHeight="1" x14ac:dyDescent="0.2">
      <c r="A5372" s="679" t="s">
        <v>3709</v>
      </c>
      <c r="B5372" s="680" t="s">
        <v>5351</v>
      </c>
      <c r="C5372" s="679" t="s">
        <v>42</v>
      </c>
      <c r="D5372" s="679" t="s">
        <v>1623</v>
      </c>
      <c r="E5372" s="762" t="s">
        <v>2501</v>
      </c>
      <c r="F5372" s="762"/>
      <c r="G5372" s="681" t="s">
        <v>1262</v>
      </c>
      <c r="H5372" s="682">
        <v>1</v>
      </c>
      <c r="I5372" s="682">
        <v>0</v>
      </c>
      <c r="J5372" s="683">
        <v>82.96</v>
      </c>
      <c r="K5372" s="683">
        <v>82.96</v>
      </c>
    </row>
    <row r="5373" spans="1:11" ht="25.5" x14ac:dyDescent="0.2">
      <c r="A5373" s="684"/>
      <c r="B5373" s="684"/>
      <c r="C5373" s="684"/>
      <c r="D5373" s="684"/>
      <c r="E5373" s="684"/>
      <c r="F5373" s="684" t="s">
        <v>3723</v>
      </c>
      <c r="G5373" s="685">
        <v>19.809999999999999</v>
      </c>
      <c r="H5373" s="684" t="s">
        <v>3724</v>
      </c>
      <c r="I5373" s="685">
        <v>0</v>
      </c>
      <c r="J5373" s="684" t="s">
        <v>3725</v>
      </c>
      <c r="K5373" s="685">
        <v>19.809999999999999</v>
      </c>
    </row>
    <row r="5374" spans="1:11" ht="25.5" x14ac:dyDescent="0.2">
      <c r="A5374" s="684"/>
      <c r="B5374" s="684"/>
      <c r="C5374" s="684"/>
      <c r="D5374" s="684"/>
      <c r="E5374" s="684"/>
      <c r="F5374" s="684" t="s">
        <v>3726</v>
      </c>
      <c r="G5374" s="685">
        <v>0</v>
      </c>
      <c r="H5374" s="763"/>
      <c r="I5374" s="763" t="s">
        <v>3727</v>
      </c>
      <c r="J5374" s="684"/>
      <c r="K5374" s="685">
        <v>110.22</v>
      </c>
    </row>
    <row r="5375" spans="1:11" x14ac:dyDescent="0.2">
      <c r="A5375" s="759" t="s">
        <v>2709</v>
      </c>
      <c r="B5375" s="759"/>
      <c r="C5375" s="759"/>
      <c r="D5375" s="759"/>
      <c r="E5375" s="759"/>
      <c r="F5375" s="759"/>
      <c r="G5375" s="759"/>
      <c r="H5375" s="759"/>
      <c r="I5375" s="759"/>
      <c r="J5375" s="759"/>
      <c r="K5375" s="17"/>
    </row>
    <row r="5376" spans="1:11" ht="15" thickBot="1" x14ac:dyDescent="0.25">
      <c r="A5376" s="1146" t="s">
        <v>5784</v>
      </c>
      <c r="B5376" s="1146"/>
      <c r="C5376" s="1146"/>
      <c r="D5376" s="1146"/>
      <c r="E5376" s="1146"/>
      <c r="F5376" s="1146"/>
      <c r="G5376" s="1146"/>
      <c r="H5376" s="1146"/>
      <c r="I5376" s="1146"/>
      <c r="J5376" s="1146"/>
      <c r="K5376" s="33"/>
    </row>
    <row r="5377" spans="1:11" ht="0.95" customHeight="1" thickTop="1" x14ac:dyDescent="0.2">
      <c r="A5377" s="688"/>
      <c r="B5377" s="688"/>
      <c r="C5377" s="688"/>
      <c r="D5377" s="688"/>
      <c r="E5377" s="688"/>
      <c r="F5377" s="688"/>
      <c r="G5377" s="688"/>
      <c r="H5377" s="688"/>
      <c r="I5377" s="688"/>
      <c r="J5377" s="688"/>
      <c r="K5377" s="688"/>
    </row>
    <row r="5378" spans="1:11" ht="18" customHeight="1" x14ac:dyDescent="0.2">
      <c r="A5378" s="18" t="s">
        <v>1624</v>
      </c>
      <c r="B5378" s="19" t="s">
        <v>10</v>
      </c>
      <c r="C5378" s="18" t="s">
        <v>11</v>
      </c>
      <c r="D5378" s="18" t="s">
        <v>12</v>
      </c>
      <c r="E5378" s="764" t="s">
        <v>3702</v>
      </c>
      <c r="F5378" s="764"/>
      <c r="G5378" s="20" t="s">
        <v>13</v>
      </c>
      <c r="H5378" s="19" t="s">
        <v>14</v>
      </c>
      <c r="I5378" s="19" t="s">
        <v>3703</v>
      </c>
      <c r="J5378" s="19" t="s">
        <v>15</v>
      </c>
      <c r="K5378" s="19" t="s">
        <v>17</v>
      </c>
    </row>
    <row r="5379" spans="1:11" ht="104.1" customHeight="1" x14ac:dyDescent="0.2">
      <c r="A5379" s="23" t="s">
        <v>3704</v>
      </c>
      <c r="B5379" s="24" t="s">
        <v>1625</v>
      </c>
      <c r="C5379" s="23" t="s">
        <v>42</v>
      </c>
      <c r="D5379" s="23" t="s">
        <v>1626</v>
      </c>
      <c r="E5379" s="760" t="s">
        <v>5148</v>
      </c>
      <c r="F5379" s="760"/>
      <c r="G5379" s="25" t="s">
        <v>48</v>
      </c>
      <c r="H5379" s="673">
        <v>1</v>
      </c>
      <c r="I5379" s="26"/>
      <c r="J5379" s="26">
        <v>66.58</v>
      </c>
      <c r="K5379" s="26">
        <v>66.58</v>
      </c>
    </row>
    <row r="5380" spans="1:11" ht="24" customHeight="1" x14ac:dyDescent="0.2">
      <c r="A5380" s="674" t="s">
        <v>3706</v>
      </c>
      <c r="B5380" s="675" t="s">
        <v>1739</v>
      </c>
      <c r="C5380" s="674" t="s">
        <v>24</v>
      </c>
      <c r="D5380" s="674" t="s">
        <v>1740</v>
      </c>
      <c r="E5380" s="761" t="s">
        <v>3705</v>
      </c>
      <c r="F5380" s="761"/>
      <c r="G5380" s="676" t="s">
        <v>26</v>
      </c>
      <c r="H5380" s="677">
        <v>0.4</v>
      </c>
      <c r="I5380" s="677">
        <v>0</v>
      </c>
      <c r="J5380" s="678">
        <v>37.369999999999997</v>
      </c>
      <c r="K5380" s="678">
        <v>14.94</v>
      </c>
    </row>
    <row r="5381" spans="1:11" ht="26.1" customHeight="1" x14ac:dyDescent="0.2">
      <c r="A5381" s="674" t="s">
        <v>3706</v>
      </c>
      <c r="B5381" s="675" t="s">
        <v>1742</v>
      </c>
      <c r="C5381" s="674" t="s">
        <v>24</v>
      </c>
      <c r="D5381" s="674" t="s">
        <v>1743</v>
      </c>
      <c r="E5381" s="761" t="s">
        <v>3705</v>
      </c>
      <c r="F5381" s="761"/>
      <c r="G5381" s="676" t="s">
        <v>26</v>
      </c>
      <c r="H5381" s="677">
        <v>0.4</v>
      </c>
      <c r="I5381" s="677">
        <v>0</v>
      </c>
      <c r="J5381" s="678">
        <v>30.8</v>
      </c>
      <c r="K5381" s="678">
        <v>12.32</v>
      </c>
    </row>
    <row r="5382" spans="1:11" ht="24" customHeight="1" x14ac:dyDescent="0.2">
      <c r="A5382" s="679" t="s">
        <v>3709</v>
      </c>
      <c r="B5382" s="680" t="s">
        <v>4841</v>
      </c>
      <c r="C5382" s="679" t="s">
        <v>24</v>
      </c>
      <c r="D5382" s="679" t="s">
        <v>4842</v>
      </c>
      <c r="E5382" s="762" t="s">
        <v>3720</v>
      </c>
      <c r="F5382" s="762"/>
      <c r="G5382" s="681" t="s">
        <v>48</v>
      </c>
      <c r="H5382" s="682">
        <v>1</v>
      </c>
      <c r="I5382" s="682">
        <v>0</v>
      </c>
      <c r="J5382" s="683">
        <v>4.4000000000000004</v>
      </c>
      <c r="K5382" s="683">
        <v>4.4000000000000004</v>
      </c>
    </row>
    <row r="5383" spans="1:11" ht="24" customHeight="1" x14ac:dyDescent="0.2">
      <c r="A5383" s="679" t="s">
        <v>3709</v>
      </c>
      <c r="B5383" s="680" t="s">
        <v>5352</v>
      </c>
      <c r="C5383" s="679" t="s">
        <v>24</v>
      </c>
      <c r="D5383" s="679" t="s">
        <v>5353</v>
      </c>
      <c r="E5383" s="762" t="s">
        <v>3720</v>
      </c>
      <c r="F5383" s="762"/>
      <c r="G5383" s="681" t="s">
        <v>66</v>
      </c>
      <c r="H5383" s="682">
        <v>2.66</v>
      </c>
      <c r="I5383" s="682">
        <v>0</v>
      </c>
      <c r="J5383" s="683">
        <v>0.13</v>
      </c>
      <c r="K5383" s="683">
        <v>0.34</v>
      </c>
    </row>
    <row r="5384" spans="1:11" ht="104.1" customHeight="1" x14ac:dyDescent="0.2">
      <c r="A5384" s="679" t="s">
        <v>3709</v>
      </c>
      <c r="B5384" s="680" t="s">
        <v>5354</v>
      </c>
      <c r="C5384" s="679" t="s">
        <v>42</v>
      </c>
      <c r="D5384" s="679" t="s">
        <v>1626</v>
      </c>
      <c r="E5384" s="762" t="s">
        <v>3720</v>
      </c>
      <c r="F5384" s="762"/>
      <c r="G5384" s="681" t="s">
        <v>48</v>
      </c>
      <c r="H5384" s="682">
        <v>1</v>
      </c>
      <c r="I5384" s="682">
        <v>0</v>
      </c>
      <c r="J5384" s="683">
        <v>23.2</v>
      </c>
      <c r="K5384" s="683">
        <v>23.2</v>
      </c>
    </row>
    <row r="5385" spans="1:11" ht="26.1" customHeight="1" x14ac:dyDescent="0.2">
      <c r="A5385" s="679" t="s">
        <v>3709</v>
      </c>
      <c r="B5385" s="680" t="s">
        <v>4833</v>
      </c>
      <c r="C5385" s="679" t="s">
        <v>24</v>
      </c>
      <c r="D5385" s="679" t="s">
        <v>4834</v>
      </c>
      <c r="E5385" s="762" t="s">
        <v>3720</v>
      </c>
      <c r="F5385" s="762"/>
      <c r="G5385" s="681" t="s">
        <v>66</v>
      </c>
      <c r="H5385" s="682">
        <v>4</v>
      </c>
      <c r="I5385" s="682">
        <v>0</v>
      </c>
      <c r="J5385" s="683">
        <v>1.63</v>
      </c>
      <c r="K5385" s="683">
        <v>6.52</v>
      </c>
    </row>
    <row r="5386" spans="1:11" ht="26.1" customHeight="1" x14ac:dyDescent="0.2">
      <c r="A5386" s="679" t="s">
        <v>3709</v>
      </c>
      <c r="B5386" s="680" t="s">
        <v>5355</v>
      </c>
      <c r="C5386" s="679" t="s">
        <v>24</v>
      </c>
      <c r="D5386" s="679" t="s">
        <v>5356</v>
      </c>
      <c r="E5386" s="762" t="s">
        <v>3720</v>
      </c>
      <c r="F5386" s="762"/>
      <c r="G5386" s="681" t="s">
        <v>66</v>
      </c>
      <c r="H5386" s="682">
        <v>2.66</v>
      </c>
      <c r="I5386" s="682">
        <v>0</v>
      </c>
      <c r="J5386" s="683">
        <v>0.61</v>
      </c>
      <c r="K5386" s="683">
        <v>1.62</v>
      </c>
    </row>
    <row r="5387" spans="1:11" ht="26.1" customHeight="1" x14ac:dyDescent="0.2">
      <c r="A5387" s="679" t="s">
        <v>3709</v>
      </c>
      <c r="B5387" s="680" t="s">
        <v>4835</v>
      </c>
      <c r="C5387" s="679" t="s">
        <v>24</v>
      </c>
      <c r="D5387" s="679" t="s">
        <v>4836</v>
      </c>
      <c r="E5387" s="762" t="s">
        <v>3720</v>
      </c>
      <c r="F5387" s="762"/>
      <c r="G5387" s="681" t="s">
        <v>66</v>
      </c>
      <c r="H5387" s="682">
        <v>2</v>
      </c>
      <c r="I5387" s="682">
        <v>0</v>
      </c>
      <c r="J5387" s="683">
        <v>1.08</v>
      </c>
      <c r="K5387" s="683">
        <v>2.16</v>
      </c>
    </row>
    <row r="5388" spans="1:11" ht="24" customHeight="1" x14ac:dyDescent="0.2">
      <c r="A5388" s="679" t="s">
        <v>3709</v>
      </c>
      <c r="B5388" s="680" t="s">
        <v>4839</v>
      </c>
      <c r="C5388" s="679" t="s">
        <v>24</v>
      </c>
      <c r="D5388" s="679" t="s">
        <v>4840</v>
      </c>
      <c r="E5388" s="762" t="s">
        <v>3720</v>
      </c>
      <c r="F5388" s="762"/>
      <c r="G5388" s="681" t="s">
        <v>66</v>
      </c>
      <c r="H5388" s="682">
        <v>4</v>
      </c>
      <c r="I5388" s="682">
        <v>0</v>
      </c>
      <c r="J5388" s="683">
        <v>0.27</v>
      </c>
      <c r="K5388" s="683">
        <v>1.08</v>
      </c>
    </row>
    <row r="5389" spans="1:11" ht="25.5" x14ac:dyDescent="0.2">
      <c r="A5389" s="684"/>
      <c r="B5389" s="684"/>
      <c r="C5389" s="684"/>
      <c r="D5389" s="684"/>
      <c r="E5389" s="684"/>
      <c r="F5389" s="684" t="s">
        <v>3723</v>
      </c>
      <c r="G5389" s="685">
        <v>19.809999999999999</v>
      </c>
      <c r="H5389" s="684" t="s">
        <v>3724</v>
      </c>
      <c r="I5389" s="685">
        <v>0</v>
      </c>
      <c r="J5389" s="684" t="s">
        <v>3725</v>
      </c>
      <c r="K5389" s="685">
        <v>19.809999999999999</v>
      </c>
    </row>
    <row r="5390" spans="1:11" ht="25.5" x14ac:dyDescent="0.2">
      <c r="A5390" s="684"/>
      <c r="B5390" s="684"/>
      <c r="C5390" s="684"/>
      <c r="D5390" s="684"/>
      <c r="E5390" s="684"/>
      <c r="F5390" s="684" t="s">
        <v>3726</v>
      </c>
      <c r="G5390" s="685">
        <v>0</v>
      </c>
      <c r="H5390" s="763"/>
      <c r="I5390" s="763" t="s">
        <v>3727</v>
      </c>
      <c r="J5390" s="684"/>
      <c r="K5390" s="685">
        <v>66.58</v>
      </c>
    </row>
    <row r="5391" spans="1:11" x14ac:dyDescent="0.2">
      <c r="A5391" s="759" t="s">
        <v>2709</v>
      </c>
      <c r="B5391" s="759"/>
      <c r="C5391" s="759"/>
      <c r="D5391" s="759"/>
      <c r="E5391" s="759"/>
      <c r="F5391" s="759"/>
      <c r="G5391" s="759"/>
      <c r="H5391" s="759"/>
      <c r="I5391" s="759"/>
      <c r="J5391" s="759"/>
      <c r="K5391" s="17"/>
    </row>
    <row r="5392" spans="1:11" ht="15" thickBot="1" x14ac:dyDescent="0.25">
      <c r="A5392" s="1146" t="s">
        <v>5784</v>
      </c>
      <c r="B5392" s="1146"/>
      <c r="C5392" s="1146"/>
      <c r="D5392" s="1146"/>
      <c r="E5392" s="1146"/>
      <c r="F5392" s="1146"/>
      <c r="G5392" s="1146"/>
      <c r="H5392" s="1146"/>
      <c r="I5392" s="1146"/>
      <c r="J5392" s="1146"/>
      <c r="K5392" s="33"/>
    </row>
    <row r="5393" spans="1:11" ht="0.95" customHeight="1" thickTop="1" x14ac:dyDescent="0.2">
      <c r="A5393" s="688"/>
      <c r="B5393" s="688"/>
      <c r="C5393" s="688"/>
      <c r="D5393" s="688"/>
      <c r="E5393" s="688"/>
      <c r="F5393" s="688"/>
      <c r="G5393" s="688"/>
      <c r="H5393" s="688"/>
      <c r="I5393" s="688"/>
      <c r="J5393" s="688"/>
      <c r="K5393" s="688"/>
    </row>
    <row r="5394" spans="1:11" ht="18" customHeight="1" x14ac:dyDescent="0.2">
      <c r="A5394" s="18" t="s">
        <v>1627</v>
      </c>
      <c r="B5394" s="19" t="s">
        <v>10</v>
      </c>
      <c r="C5394" s="18" t="s">
        <v>11</v>
      </c>
      <c r="D5394" s="18" t="s">
        <v>12</v>
      </c>
      <c r="E5394" s="764" t="s">
        <v>3702</v>
      </c>
      <c r="F5394" s="764"/>
      <c r="G5394" s="20" t="s">
        <v>13</v>
      </c>
      <c r="H5394" s="19" t="s">
        <v>14</v>
      </c>
      <c r="I5394" s="19" t="s">
        <v>3703</v>
      </c>
      <c r="J5394" s="19" t="s">
        <v>15</v>
      </c>
      <c r="K5394" s="19" t="s">
        <v>17</v>
      </c>
    </row>
    <row r="5395" spans="1:11" ht="51.95" customHeight="1" x14ac:dyDescent="0.2">
      <c r="A5395" s="23" t="s">
        <v>3704</v>
      </c>
      <c r="B5395" s="24" t="s">
        <v>1498</v>
      </c>
      <c r="C5395" s="23" t="s">
        <v>42</v>
      </c>
      <c r="D5395" s="23" t="s">
        <v>1499</v>
      </c>
      <c r="E5395" s="760" t="s">
        <v>5148</v>
      </c>
      <c r="F5395" s="760"/>
      <c r="G5395" s="25" t="s">
        <v>48</v>
      </c>
      <c r="H5395" s="673">
        <v>1</v>
      </c>
      <c r="I5395" s="26"/>
      <c r="J5395" s="26">
        <v>13.63</v>
      </c>
      <c r="K5395" s="26">
        <v>13.63</v>
      </c>
    </row>
    <row r="5396" spans="1:11" ht="24" customHeight="1" x14ac:dyDescent="0.2">
      <c r="A5396" s="674" t="s">
        <v>3706</v>
      </c>
      <c r="B5396" s="675" t="s">
        <v>1739</v>
      </c>
      <c r="C5396" s="674" t="s">
        <v>24</v>
      </c>
      <c r="D5396" s="674" t="s">
        <v>1740</v>
      </c>
      <c r="E5396" s="761" t="s">
        <v>3705</v>
      </c>
      <c r="F5396" s="761"/>
      <c r="G5396" s="676" t="s">
        <v>26</v>
      </c>
      <c r="H5396" s="677">
        <v>0.14399999999999999</v>
      </c>
      <c r="I5396" s="677">
        <v>0</v>
      </c>
      <c r="J5396" s="678">
        <v>37.369999999999997</v>
      </c>
      <c r="K5396" s="678">
        <v>5.38</v>
      </c>
    </row>
    <row r="5397" spans="1:11" ht="26.1" customHeight="1" x14ac:dyDescent="0.2">
      <c r="A5397" s="674" t="s">
        <v>3706</v>
      </c>
      <c r="B5397" s="675" t="s">
        <v>1742</v>
      </c>
      <c r="C5397" s="674" t="s">
        <v>24</v>
      </c>
      <c r="D5397" s="674" t="s">
        <v>1743</v>
      </c>
      <c r="E5397" s="761" t="s">
        <v>3705</v>
      </c>
      <c r="F5397" s="761"/>
      <c r="G5397" s="676" t="s">
        <v>26</v>
      </c>
      <c r="H5397" s="677">
        <v>0.14399999999999999</v>
      </c>
      <c r="I5397" s="677">
        <v>0</v>
      </c>
      <c r="J5397" s="678">
        <v>30.8</v>
      </c>
      <c r="K5397" s="678">
        <v>4.43</v>
      </c>
    </row>
    <row r="5398" spans="1:11" ht="26.1" customHeight="1" x14ac:dyDescent="0.2">
      <c r="A5398" s="679" t="s">
        <v>3709</v>
      </c>
      <c r="B5398" s="680" t="s">
        <v>5284</v>
      </c>
      <c r="C5398" s="679" t="s">
        <v>24</v>
      </c>
      <c r="D5398" s="679" t="s">
        <v>5285</v>
      </c>
      <c r="E5398" s="762" t="s">
        <v>3720</v>
      </c>
      <c r="F5398" s="762"/>
      <c r="G5398" s="681" t="s">
        <v>48</v>
      </c>
      <c r="H5398" s="682">
        <v>1.0169999999999999</v>
      </c>
      <c r="I5398" s="682">
        <v>0</v>
      </c>
      <c r="J5398" s="683">
        <v>3.76</v>
      </c>
      <c r="K5398" s="683">
        <v>3.82</v>
      </c>
    </row>
    <row r="5399" spans="1:11" ht="25.5" x14ac:dyDescent="0.2">
      <c r="A5399" s="684"/>
      <c r="B5399" s="684"/>
      <c r="C5399" s="684"/>
      <c r="D5399" s="684"/>
      <c r="E5399" s="684"/>
      <c r="F5399" s="684" t="s">
        <v>3723</v>
      </c>
      <c r="G5399" s="685">
        <v>7.13</v>
      </c>
      <c r="H5399" s="684" t="s">
        <v>3724</v>
      </c>
      <c r="I5399" s="685">
        <v>0</v>
      </c>
      <c r="J5399" s="684" t="s">
        <v>3725</v>
      </c>
      <c r="K5399" s="685">
        <v>7.13</v>
      </c>
    </row>
    <row r="5400" spans="1:11" ht="25.5" x14ac:dyDescent="0.2">
      <c r="A5400" s="684"/>
      <c r="B5400" s="684"/>
      <c r="C5400" s="684"/>
      <c r="D5400" s="684"/>
      <c r="E5400" s="684"/>
      <c r="F5400" s="684" t="s">
        <v>3726</v>
      </c>
      <c r="G5400" s="685">
        <v>0</v>
      </c>
      <c r="H5400" s="763"/>
      <c r="I5400" s="763" t="s">
        <v>3727</v>
      </c>
      <c r="J5400" s="684"/>
      <c r="K5400" s="685">
        <v>13.63</v>
      </c>
    </row>
    <row r="5401" spans="1:11" x14ac:dyDescent="0.2">
      <c r="A5401" s="759" t="s">
        <v>2709</v>
      </c>
      <c r="B5401" s="759"/>
      <c r="C5401" s="759"/>
      <c r="D5401" s="759"/>
      <c r="E5401" s="759"/>
      <c r="F5401" s="759"/>
      <c r="G5401" s="759"/>
      <c r="H5401" s="759"/>
      <c r="I5401" s="759"/>
      <c r="J5401" s="759"/>
      <c r="K5401" s="17"/>
    </row>
    <row r="5402" spans="1:11" ht="15" thickBot="1" x14ac:dyDescent="0.25">
      <c r="A5402" s="1146" t="s">
        <v>5795</v>
      </c>
      <c r="B5402" s="1146"/>
      <c r="C5402" s="1146"/>
      <c r="D5402" s="1146"/>
      <c r="E5402" s="1146"/>
      <c r="F5402" s="1146"/>
      <c r="G5402" s="1146"/>
      <c r="H5402" s="1146"/>
      <c r="I5402" s="1146"/>
      <c r="J5402" s="1146"/>
      <c r="K5402" s="33"/>
    </row>
    <row r="5403" spans="1:11" ht="0.95" customHeight="1" thickTop="1" x14ac:dyDescent="0.2">
      <c r="A5403" s="688"/>
      <c r="B5403" s="688"/>
      <c r="C5403" s="688"/>
      <c r="D5403" s="688"/>
      <c r="E5403" s="688"/>
      <c r="F5403" s="688"/>
      <c r="G5403" s="688"/>
      <c r="H5403" s="688"/>
      <c r="I5403" s="688"/>
      <c r="J5403" s="688"/>
      <c r="K5403" s="688"/>
    </row>
    <row r="5404" spans="1:11" ht="18" customHeight="1" x14ac:dyDescent="0.2">
      <c r="A5404" s="18" t="s">
        <v>1628</v>
      </c>
      <c r="B5404" s="19" t="s">
        <v>10</v>
      </c>
      <c r="C5404" s="18" t="s">
        <v>11</v>
      </c>
      <c r="D5404" s="18" t="s">
        <v>12</v>
      </c>
      <c r="E5404" s="764" t="s">
        <v>3702</v>
      </c>
      <c r="F5404" s="764"/>
      <c r="G5404" s="20" t="s">
        <v>13</v>
      </c>
      <c r="H5404" s="19" t="s">
        <v>14</v>
      </c>
      <c r="I5404" s="19" t="s">
        <v>3703</v>
      </c>
      <c r="J5404" s="19" t="s">
        <v>15</v>
      </c>
      <c r="K5404" s="19" t="s">
        <v>17</v>
      </c>
    </row>
    <row r="5405" spans="1:11" ht="51.95" customHeight="1" x14ac:dyDescent="0.2">
      <c r="A5405" s="23" t="s">
        <v>3704</v>
      </c>
      <c r="B5405" s="24" t="s">
        <v>1629</v>
      </c>
      <c r="C5405" s="23" t="s">
        <v>42</v>
      </c>
      <c r="D5405" s="23" t="s">
        <v>1630</v>
      </c>
      <c r="E5405" s="760" t="s">
        <v>5148</v>
      </c>
      <c r="F5405" s="760"/>
      <c r="G5405" s="25" t="s">
        <v>48</v>
      </c>
      <c r="H5405" s="673">
        <v>1</v>
      </c>
      <c r="I5405" s="26"/>
      <c r="J5405" s="26">
        <v>12.04</v>
      </c>
      <c r="K5405" s="26">
        <v>12.04</v>
      </c>
    </row>
    <row r="5406" spans="1:11" ht="24" customHeight="1" x14ac:dyDescent="0.2">
      <c r="A5406" s="674" t="s">
        <v>3706</v>
      </c>
      <c r="B5406" s="675" t="s">
        <v>1739</v>
      </c>
      <c r="C5406" s="674" t="s">
        <v>24</v>
      </c>
      <c r="D5406" s="674" t="s">
        <v>1740</v>
      </c>
      <c r="E5406" s="761" t="s">
        <v>3705</v>
      </c>
      <c r="F5406" s="761"/>
      <c r="G5406" s="676" t="s">
        <v>26</v>
      </c>
      <c r="H5406" s="677">
        <v>2.69E-2</v>
      </c>
      <c r="I5406" s="677">
        <v>0</v>
      </c>
      <c r="J5406" s="678">
        <v>37.369999999999997</v>
      </c>
      <c r="K5406" s="678">
        <v>1</v>
      </c>
    </row>
    <row r="5407" spans="1:11" ht="26.1" customHeight="1" x14ac:dyDescent="0.2">
      <c r="A5407" s="674" t="s">
        <v>3706</v>
      </c>
      <c r="B5407" s="675" t="s">
        <v>1742</v>
      </c>
      <c r="C5407" s="674" t="s">
        <v>24</v>
      </c>
      <c r="D5407" s="674" t="s">
        <v>1743</v>
      </c>
      <c r="E5407" s="761" t="s">
        <v>3705</v>
      </c>
      <c r="F5407" s="761"/>
      <c r="G5407" s="676" t="s">
        <v>26</v>
      </c>
      <c r="H5407" s="677">
        <v>2.69E-2</v>
      </c>
      <c r="I5407" s="677">
        <v>0</v>
      </c>
      <c r="J5407" s="678">
        <v>30.8</v>
      </c>
      <c r="K5407" s="678">
        <v>0.82</v>
      </c>
    </row>
    <row r="5408" spans="1:11" ht="26.1" customHeight="1" x14ac:dyDescent="0.2">
      <c r="A5408" s="679" t="s">
        <v>3709</v>
      </c>
      <c r="B5408" s="680" t="s">
        <v>5358</v>
      </c>
      <c r="C5408" s="679" t="s">
        <v>24</v>
      </c>
      <c r="D5408" s="679" t="s">
        <v>5359</v>
      </c>
      <c r="E5408" s="762" t="s">
        <v>3720</v>
      </c>
      <c r="F5408" s="762"/>
      <c r="G5408" s="681" t="s">
        <v>48</v>
      </c>
      <c r="H5408" s="682">
        <v>1</v>
      </c>
      <c r="I5408" s="682">
        <v>0</v>
      </c>
      <c r="J5408" s="683">
        <v>10.220000000000001</v>
      </c>
      <c r="K5408" s="683">
        <v>10.220000000000001</v>
      </c>
    </row>
    <row r="5409" spans="1:11" ht="25.5" x14ac:dyDescent="0.2">
      <c r="A5409" s="684"/>
      <c r="B5409" s="684"/>
      <c r="C5409" s="684"/>
      <c r="D5409" s="684"/>
      <c r="E5409" s="684"/>
      <c r="F5409" s="684" t="s">
        <v>3723</v>
      </c>
      <c r="G5409" s="685">
        <v>1.32</v>
      </c>
      <c r="H5409" s="684" t="s">
        <v>3724</v>
      </c>
      <c r="I5409" s="685">
        <v>0</v>
      </c>
      <c r="J5409" s="684" t="s">
        <v>3725</v>
      </c>
      <c r="K5409" s="685">
        <v>1.32</v>
      </c>
    </row>
    <row r="5410" spans="1:11" ht="25.5" x14ac:dyDescent="0.2">
      <c r="A5410" s="684"/>
      <c r="B5410" s="684"/>
      <c r="C5410" s="684"/>
      <c r="D5410" s="684"/>
      <c r="E5410" s="684"/>
      <c r="F5410" s="684" t="s">
        <v>3726</v>
      </c>
      <c r="G5410" s="685">
        <v>0</v>
      </c>
      <c r="H5410" s="763"/>
      <c r="I5410" s="763" t="s">
        <v>3727</v>
      </c>
      <c r="J5410" s="684"/>
      <c r="K5410" s="685">
        <v>12.04</v>
      </c>
    </row>
    <row r="5411" spans="1:11" x14ac:dyDescent="0.2">
      <c r="A5411" s="759" t="s">
        <v>2709</v>
      </c>
      <c r="B5411" s="759"/>
      <c r="C5411" s="759"/>
      <c r="D5411" s="759"/>
      <c r="E5411" s="759"/>
      <c r="F5411" s="759"/>
      <c r="G5411" s="759"/>
      <c r="H5411" s="759"/>
      <c r="I5411" s="759"/>
      <c r="J5411" s="759"/>
      <c r="K5411" s="17"/>
    </row>
    <row r="5412" spans="1:11" ht="15" thickBot="1" x14ac:dyDescent="0.25">
      <c r="A5412" s="1146" t="s">
        <v>5784</v>
      </c>
      <c r="B5412" s="1146"/>
      <c r="C5412" s="1146"/>
      <c r="D5412" s="1146"/>
      <c r="E5412" s="1146"/>
      <c r="F5412" s="1146"/>
      <c r="G5412" s="1146"/>
      <c r="H5412" s="1146"/>
      <c r="I5412" s="1146"/>
      <c r="J5412" s="1146"/>
      <c r="K5412" s="33"/>
    </row>
    <row r="5413" spans="1:11" ht="0.95" customHeight="1" thickTop="1" x14ac:dyDescent="0.2">
      <c r="A5413" s="688"/>
      <c r="B5413" s="688"/>
      <c r="C5413" s="688"/>
      <c r="D5413" s="688"/>
      <c r="E5413" s="688"/>
      <c r="F5413" s="688"/>
      <c r="G5413" s="688"/>
      <c r="H5413" s="688"/>
      <c r="I5413" s="688"/>
      <c r="J5413" s="688"/>
      <c r="K5413" s="688"/>
    </row>
    <row r="5414" spans="1:11" ht="18" customHeight="1" x14ac:dyDescent="0.2">
      <c r="A5414" s="18" t="s">
        <v>1631</v>
      </c>
      <c r="B5414" s="19" t="s">
        <v>10</v>
      </c>
      <c r="C5414" s="18" t="s">
        <v>11</v>
      </c>
      <c r="D5414" s="18" t="s">
        <v>12</v>
      </c>
      <c r="E5414" s="764" t="s">
        <v>3702</v>
      </c>
      <c r="F5414" s="764"/>
      <c r="G5414" s="20" t="s">
        <v>13</v>
      </c>
      <c r="H5414" s="19" t="s">
        <v>14</v>
      </c>
      <c r="I5414" s="19" t="s">
        <v>3703</v>
      </c>
      <c r="J5414" s="19" t="s">
        <v>15</v>
      </c>
      <c r="K5414" s="19" t="s">
        <v>17</v>
      </c>
    </row>
    <row r="5415" spans="1:11" ht="51.95" customHeight="1" x14ac:dyDescent="0.2">
      <c r="A5415" s="23" t="s">
        <v>3704</v>
      </c>
      <c r="B5415" s="24" t="s">
        <v>1495</v>
      </c>
      <c r="C5415" s="23" t="s">
        <v>42</v>
      </c>
      <c r="D5415" s="23" t="s">
        <v>1496</v>
      </c>
      <c r="E5415" s="760" t="s">
        <v>3798</v>
      </c>
      <c r="F5415" s="760"/>
      <c r="G5415" s="25" t="s">
        <v>1262</v>
      </c>
      <c r="H5415" s="673">
        <v>1</v>
      </c>
      <c r="I5415" s="26"/>
      <c r="J5415" s="26">
        <v>7.53</v>
      </c>
      <c r="K5415" s="26">
        <v>7.53</v>
      </c>
    </row>
    <row r="5416" spans="1:11" ht="26.1" customHeight="1" x14ac:dyDescent="0.2">
      <c r="A5416" s="674" t="s">
        <v>3706</v>
      </c>
      <c r="B5416" s="675" t="s">
        <v>1742</v>
      </c>
      <c r="C5416" s="674" t="s">
        <v>24</v>
      </c>
      <c r="D5416" s="674" t="s">
        <v>1743</v>
      </c>
      <c r="E5416" s="761" t="s">
        <v>3705</v>
      </c>
      <c r="F5416" s="761"/>
      <c r="G5416" s="676" t="s">
        <v>26</v>
      </c>
      <c r="H5416" s="677">
        <v>0.05</v>
      </c>
      <c r="I5416" s="677">
        <v>0</v>
      </c>
      <c r="J5416" s="678">
        <v>30.8</v>
      </c>
      <c r="K5416" s="678">
        <v>1.54</v>
      </c>
    </row>
    <row r="5417" spans="1:11" ht="24" customHeight="1" x14ac:dyDescent="0.2">
      <c r="A5417" s="674" t="s">
        <v>3706</v>
      </c>
      <c r="B5417" s="675" t="s">
        <v>1739</v>
      </c>
      <c r="C5417" s="674" t="s">
        <v>24</v>
      </c>
      <c r="D5417" s="674" t="s">
        <v>1740</v>
      </c>
      <c r="E5417" s="761" t="s">
        <v>3705</v>
      </c>
      <c r="F5417" s="761"/>
      <c r="G5417" s="676" t="s">
        <v>26</v>
      </c>
      <c r="H5417" s="677">
        <v>0.05</v>
      </c>
      <c r="I5417" s="677">
        <v>0</v>
      </c>
      <c r="J5417" s="678">
        <v>37.369999999999997</v>
      </c>
      <c r="K5417" s="678">
        <v>1.86</v>
      </c>
    </row>
    <row r="5418" spans="1:11" ht="26.1" customHeight="1" x14ac:dyDescent="0.2">
      <c r="A5418" s="679" t="s">
        <v>3709</v>
      </c>
      <c r="B5418" s="680" t="s">
        <v>5282</v>
      </c>
      <c r="C5418" s="679" t="s">
        <v>24</v>
      </c>
      <c r="D5418" s="679" t="s">
        <v>5283</v>
      </c>
      <c r="E5418" s="762" t="s">
        <v>3720</v>
      </c>
      <c r="F5418" s="762"/>
      <c r="G5418" s="681" t="s">
        <v>66</v>
      </c>
      <c r="H5418" s="682">
        <v>1</v>
      </c>
      <c r="I5418" s="682">
        <v>0</v>
      </c>
      <c r="J5418" s="683">
        <v>4.13</v>
      </c>
      <c r="K5418" s="683">
        <v>4.13</v>
      </c>
    </row>
    <row r="5419" spans="1:11" ht="25.5" x14ac:dyDescent="0.2">
      <c r="A5419" s="684"/>
      <c r="B5419" s="684"/>
      <c r="C5419" s="684"/>
      <c r="D5419" s="684"/>
      <c r="E5419" s="684"/>
      <c r="F5419" s="684" t="s">
        <v>3723</v>
      </c>
      <c r="G5419" s="685">
        <v>2.4700000000000002</v>
      </c>
      <c r="H5419" s="684" t="s">
        <v>3724</v>
      </c>
      <c r="I5419" s="685">
        <v>0</v>
      </c>
      <c r="J5419" s="684" t="s">
        <v>3725</v>
      </c>
      <c r="K5419" s="685">
        <v>2.4700000000000002</v>
      </c>
    </row>
    <row r="5420" spans="1:11" ht="25.5" x14ac:dyDescent="0.2">
      <c r="A5420" s="684"/>
      <c r="B5420" s="684"/>
      <c r="C5420" s="684"/>
      <c r="D5420" s="684"/>
      <c r="E5420" s="684"/>
      <c r="F5420" s="684" t="s">
        <v>3726</v>
      </c>
      <c r="G5420" s="685">
        <v>0</v>
      </c>
      <c r="H5420" s="763"/>
      <c r="I5420" s="763" t="s">
        <v>3727</v>
      </c>
      <c r="J5420" s="684"/>
      <c r="K5420" s="685">
        <v>7.53</v>
      </c>
    </row>
    <row r="5421" spans="1:11" x14ac:dyDescent="0.2">
      <c r="A5421" s="759" t="s">
        <v>2709</v>
      </c>
      <c r="B5421" s="759"/>
      <c r="C5421" s="759"/>
      <c r="D5421" s="759"/>
      <c r="E5421" s="759"/>
      <c r="F5421" s="759"/>
      <c r="G5421" s="759"/>
      <c r="H5421" s="759"/>
      <c r="I5421" s="759"/>
      <c r="J5421" s="759"/>
      <c r="K5421" s="17"/>
    </row>
    <row r="5422" spans="1:11" ht="15" thickBot="1" x14ac:dyDescent="0.25">
      <c r="A5422" s="1146" t="s">
        <v>5784</v>
      </c>
      <c r="B5422" s="1146"/>
      <c r="C5422" s="1146"/>
      <c r="D5422" s="1146"/>
      <c r="E5422" s="1146"/>
      <c r="F5422" s="1146"/>
      <c r="G5422" s="1146"/>
      <c r="H5422" s="1146"/>
      <c r="I5422" s="1146"/>
      <c r="J5422" s="1146"/>
      <c r="K5422" s="33"/>
    </row>
    <row r="5423" spans="1:11" ht="0.95" customHeight="1" thickTop="1" x14ac:dyDescent="0.2">
      <c r="A5423" s="688"/>
      <c r="B5423" s="688"/>
      <c r="C5423" s="688"/>
      <c r="D5423" s="688"/>
      <c r="E5423" s="688"/>
      <c r="F5423" s="688"/>
      <c r="G5423" s="688"/>
      <c r="H5423" s="688"/>
      <c r="I5423" s="688"/>
      <c r="J5423" s="688"/>
      <c r="K5423" s="688"/>
    </row>
    <row r="5424" spans="1:11" ht="18" customHeight="1" x14ac:dyDescent="0.2">
      <c r="A5424" s="18" t="s">
        <v>1632</v>
      </c>
      <c r="B5424" s="19" t="s">
        <v>10</v>
      </c>
      <c r="C5424" s="18" t="s">
        <v>11</v>
      </c>
      <c r="D5424" s="18" t="s">
        <v>12</v>
      </c>
      <c r="E5424" s="764" t="s">
        <v>3702</v>
      </c>
      <c r="F5424" s="764"/>
      <c r="G5424" s="20" t="s">
        <v>13</v>
      </c>
      <c r="H5424" s="19" t="s">
        <v>14</v>
      </c>
      <c r="I5424" s="19" t="s">
        <v>3703</v>
      </c>
      <c r="J5424" s="19" t="s">
        <v>15</v>
      </c>
      <c r="K5424" s="19" t="s">
        <v>17</v>
      </c>
    </row>
    <row r="5425" spans="1:11" ht="51.95" customHeight="1" x14ac:dyDescent="0.2">
      <c r="A5425" s="23" t="s">
        <v>3704</v>
      </c>
      <c r="B5425" s="24" t="s">
        <v>1533</v>
      </c>
      <c r="C5425" s="23" t="s">
        <v>42</v>
      </c>
      <c r="D5425" s="23" t="s">
        <v>1534</v>
      </c>
      <c r="E5425" s="760" t="s">
        <v>3798</v>
      </c>
      <c r="F5425" s="760"/>
      <c r="G5425" s="25" t="s">
        <v>1262</v>
      </c>
      <c r="H5425" s="673">
        <v>1</v>
      </c>
      <c r="I5425" s="26"/>
      <c r="J5425" s="26">
        <v>5.0199999999999996</v>
      </c>
      <c r="K5425" s="26">
        <v>5.0199999999999996</v>
      </c>
    </row>
    <row r="5426" spans="1:11" ht="26.1" customHeight="1" x14ac:dyDescent="0.2">
      <c r="A5426" s="674" t="s">
        <v>3706</v>
      </c>
      <c r="B5426" s="675" t="s">
        <v>1742</v>
      </c>
      <c r="C5426" s="674" t="s">
        <v>24</v>
      </c>
      <c r="D5426" s="674" t="s">
        <v>1743</v>
      </c>
      <c r="E5426" s="761" t="s">
        <v>3705</v>
      </c>
      <c r="F5426" s="761"/>
      <c r="G5426" s="676" t="s">
        <v>26</v>
      </c>
      <c r="H5426" s="677">
        <v>0.05</v>
      </c>
      <c r="I5426" s="677">
        <v>0</v>
      </c>
      <c r="J5426" s="678">
        <v>30.8</v>
      </c>
      <c r="K5426" s="678">
        <v>1.54</v>
      </c>
    </row>
    <row r="5427" spans="1:11" ht="24" customHeight="1" x14ac:dyDescent="0.2">
      <c r="A5427" s="674" t="s">
        <v>3706</v>
      </c>
      <c r="B5427" s="675" t="s">
        <v>1739</v>
      </c>
      <c r="C5427" s="674" t="s">
        <v>24</v>
      </c>
      <c r="D5427" s="674" t="s">
        <v>1740</v>
      </c>
      <c r="E5427" s="761" t="s">
        <v>3705</v>
      </c>
      <c r="F5427" s="761"/>
      <c r="G5427" s="676" t="s">
        <v>26</v>
      </c>
      <c r="H5427" s="677">
        <v>0.05</v>
      </c>
      <c r="I5427" s="677">
        <v>0</v>
      </c>
      <c r="J5427" s="678">
        <v>37.369999999999997</v>
      </c>
      <c r="K5427" s="678">
        <v>1.86</v>
      </c>
    </row>
    <row r="5428" spans="1:11" ht="39" customHeight="1" x14ac:dyDescent="0.2">
      <c r="A5428" s="679" t="s">
        <v>3709</v>
      </c>
      <c r="B5428" s="680" t="s">
        <v>5306</v>
      </c>
      <c r="C5428" s="679" t="s">
        <v>24</v>
      </c>
      <c r="D5428" s="679" t="s">
        <v>5307</v>
      </c>
      <c r="E5428" s="762" t="s">
        <v>3720</v>
      </c>
      <c r="F5428" s="762"/>
      <c r="G5428" s="681" t="s">
        <v>66</v>
      </c>
      <c r="H5428" s="682">
        <v>1</v>
      </c>
      <c r="I5428" s="682">
        <v>0</v>
      </c>
      <c r="J5428" s="683">
        <v>1.62</v>
      </c>
      <c r="K5428" s="683">
        <v>1.62</v>
      </c>
    </row>
    <row r="5429" spans="1:11" ht="25.5" x14ac:dyDescent="0.2">
      <c r="A5429" s="684"/>
      <c r="B5429" s="684"/>
      <c r="C5429" s="684"/>
      <c r="D5429" s="684"/>
      <c r="E5429" s="684"/>
      <c r="F5429" s="684" t="s">
        <v>3723</v>
      </c>
      <c r="G5429" s="685">
        <v>2.4700000000000002</v>
      </c>
      <c r="H5429" s="684" t="s">
        <v>3724</v>
      </c>
      <c r="I5429" s="685">
        <v>0</v>
      </c>
      <c r="J5429" s="684" t="s">
        <v>3725</v>
      </c>
      <c r="K5429" s="685">
        <v>2.4700000000000002</v>
      </c>
    </row>
    <row r="5430" spans="1:11" ht="25.5" x14ac:dyDescent="0.2">
      <c r="A5430" s="684"/>
      <c r="B5430" s="684"/>
      <c r="C5430" s="684"/>
      <c r="D5430" s="684"/>
      <c r="E5430" s="684"/>
      <c r="F5430" s="684" t="s">
        <v>3726</v>
      </c>
      <c r="G5430" s="685">
        <v>0</v>
      </c>
      <c r="H5430" s="763"/>
      <c r="I5430" s="763" t="s">
        <v>3727</v>
      </c>
      <c r="J5430" s="684"/>
      <c r="K5430" s="685">
        <v>5.0199999999999996</v>
      </c>
    </row>
    <row r="5431" spans="1:11" x14ac:dyDescent="0.2">
      <c r="A5431" s="759" t="s">
        <v>2709</v>
      </c>
      <c r="B5431" s="759"/>
      <c r="C5431" s="759"/>
      <c r="D5431" s="759"/>
      <c r="E5431" s="759"/>
      <c r="F5431" s="759"/>
      <c r="G5431" s="759"/>
      <c r="H5431" s="759"/>
      <c r="I5431" s="759"/>
      <c r="J5431" s="759"/>
      <c r="K5431" s="17"/>
    </row>
    <row r="5432" spans="1:11" ht="15" thickBot="1" x14ac:dyDescent="0.25">
      <c r="A5432" s="1146" t="s">
        <v>5784</v>
      </c>
      <c r="B5432" s="1146"/>
      <c r="C5432" s="1146"/>
      <c r="D5432" s="1146"/>
      <c r="E5432" s="1146"/>
      <c r="F5432" s="1146"/>
      <c r="G5432" s="1146"/>
      <c r="H5432" s="1146"/>
      <c r="I5432" s="1146"/>
      <c r="J5432" s="1146"/>
      <c r="K5432" s="33"/>
    </row>
    <row r="5433" spans="1:11" ht="0.95" customHeight="1" thickTop="1" x14ac:dyDescent="0.2">
      <c r="A5433" s="688"/>
      <c r="B5433" s="688"/>
      <c r="C5433" s="688"/>
      <c r="D5433" s="688"/>
      <c r="E5433" s="688"/>
      <c r="F5433" s="688"/>
      <c r="G5433" s="688"/>
      <c r="H5433" s="688"/>
      <c r="I5433" s="688"/>
      <c r="J5433" s="688"/>
      <c r="K5433" s="688"/>
    </row>
    <row r="5434" spans="1:11" ht="18" customHeight="1" x14ac:dyDescent="0.2">
      <c r="A5434" s="18" t="s">
        <v>1633</v>
      </c>
      <c r="B5434" s="19" t="s">
        <v>10</v>
      </c>
      <c r="C5434" s="18" t="s">
        <v>11</v>
      </c>
      <c r="D5434" s="18" t="s">
        <v>12</v>
      </c>
      <c r="E5434" s="764" t="s">
        <v>3702</v>
      </c>
      <c r="F5434" s="764"/>
      <c r="G5434" s="20" t="s">
        <v>13</v>
      </c>
      <c r="H5434" s="19" t="s">
        <v>14</v>
      </c>
      <c r="I5434" s="19" t="s">
        <v>3703</v>
      </c>
      <c r="J5434" s="19" t="s">
        <v>15</v>
      </c>
      <c r="K5434" s="19" t="s">
        <v>17</v>
      </c>
    </row>
    <row r="5435" spans="1:11" ht="51.95" customHeight="1" x14ac:dyDescent="0.2">
      <c r="A5435" s="23" t="s">
        <v>3704</v>
      </c>
      <c r="B5435" s="24" t="s">
        <v>1536</v>
      </c>
      <c r="C5435" s="23" t="s">
        <v>42</v>
      </c>
      <c r="D5435" s="23" t="s">
        <v>1537</v>
      </c>
      <c r="E5435" s="760" t="s">
        <v>3798</v>
      </c>
      <c r="F5435" s="760"/>
      <c r="G5435" s="25" t="s">
        <v>1262</v>
      </c>
      <c r="H5435" s="673">
        <v>1</v>
      </c>
      <c r="I5435" s="26"/>
      <c r="J5435" s="26">
        <v>6.53</v>
      </c>
      <c r="K5435" s="26">
        <v>6.53</v>
      </c>
    </row>
    <row r="5436" spans="1:11" ht="24" customHeight="1" x14ac:dyDescent="0.2">
      <c r="A5436" s="674" t="s">
        <v>3706</v>
      </c>
      <c r="B5436" s="675" t="s">
        <v>1739</v>
      </c>
      <c r="C5436" s="674" t="s">
        <v>24</v>
      </c>
      <c r="D5436" s="674" t="s">
        <v>1740</v>
      </c>
      <c r="E5436" s="761" t="s">
        <v>3705</v>
      </c>
      <c r="F5436" s="761"/>
      <c r="G5436" s="676" t="s">
        <v>26</v>
      </c>
      <c r="H5436" s="677">
        <v>0.05</v>
      </c>
      <c r="I5436" s="677">
        <v>0</v>
      </c>
      <c r="J5436" s="678">
        <v>37.369999999999997</v>
      </c>
      <c r="K5436" s="678">
        <v>1.86</v>
      </c>
    </row>
    <row r="5437" spans="1:11" ht="26.1" customHeight="1" x14ac:dyDescent="0.2">
      <c r="A5437" s="674" t="s">
        <v>3706</v>
      </c>
      <c r="B5437" s="675" t="s">
        <v>1742</v>
      </c>
      <c r="C5437" s="674" t="s">
        <v>24</v>
      </c>
      <c r="D5437" s="674" t="s">
        <v>1743</v>
      </c>
      <c r="E5437" s="761" t="s">
        <v>3705</v>
      </c>
      <c r="F5437" s="761"/>
      <c r="G5437" s="676" t="s">
        <v>26</v>
      </c>
      <c r="H5437" s="677">
        <v>0.05</v>
      </c>
      <c r="I5437" s="677">
        <v>0</v>
      </c>
      <c r="J5437" s="678">
        <v>30.8</v>
      </c>
      <c r="K5437" s="678">
        <v>1.54</v>
      </c>
    </row>
    <row r="5438" spans="1:11" ht="26.1" customHeight="1" x14ac:dyDescent="0.2">
      <c r="A5438" s="679" t="s">
        <v>3709</v>
      </c>
      <c r="B5438" s="680" t="s">
        <v>5309</v>
      </c>
      <c r="C5438" s="679" t="s">
        <v>24</v>
      </c>
      <c r="D5438" s="679" t="s">
        <v>5310</v>
      </c>
      <c r="E5438" s="762" t="s">
        <v>3720</v>
      </c>
      <c r="F5438" s="762"/>
      <c r="G5438" s="681" t="s">
        <v>66</v>
      </c>
      <c r="H5438" s="682">
        <v>1</v>
      </c>
      <c r="I5438" s="682">
        <v>0</v>
      </c>
      <c r="J5438" s="683">
        <v>3.13</v>
      </c>
      <c r="K5438" s="683">
        <v>3.13</v>
      </c>
    </row>
    <row r="5439" spans="1:11" ht="25.5" x14ac:dyDescent="0.2">
      <c r="A5439" s="684"/>
      <c r="B5439" s="684"/>
      <c r="C5439" s="684"/>
      <c r="D5439" s="684"/>
      <c r="E5439" s="684"/>
      <c r="F5439" s="684" t="s">
        <v>3723</v>
      </c>
      <c r="G5439" s="685">
        <v>2.4700000000000002</v>
      </c>
      <c r="H5439" s="684" t="s">
        <v>3724</v>
      </c>
      <c r="I5439" s="685">
        <v>0</v>
      </c>
      <c r="J5439" s="684" t="s">
        <v>3725</v>
      </c>
      <c r="K5439" s="685">
        <v>2.4700000000000002</v>
      </c>
    </row>
    <row r="5440" spans="1:11" ht="25.5" x14ac:dyDescent="0.2">
      <c r="A5440" s="684"/>
      <c r="B5440" s="684"/>
      <c r="C5440" s="684"/>
      <c r="D5440" s="684"/>
      <c r="E5440" s="684"/>
      <c r="F5440" s="684" t="s">
        <v>3726</v>
      </c>
      <c r="G5440" s="685">
        <v>0</v>
      </c>
      <c r="H5440" s="763"/>
      <c r="I5440" s="763" t="s">
        <v>3727</v>
      </c>
      <c r="J5440" s="684"/>
      <c r="K5440" s="685">
        <v>6.53</v>
      </c>
    </row>
    <row r="5441" spans="1:11" x14ac:dyDescent="0.2">
      <c r="A5441" s="759" t="s">
        <v>2709</v>
      </c>
      <c r="B5441" s="759"/>
      <c r="C5441" s="759"/>
      <c r="D5441" s="759"/>
      <c r="E5441" s="759"/>
      <c r="F5441" s="759"/>
      <c r="G5441" s="759"/>
      <c r="H5441" s="759"/>
      <c r="I5441" s="759"/>
      <c r="J5441" s="759"/>
      <c r="K5441" s="17"/>
    </row>
    <row r="5442" spans="1:11" ht="15" thickBot="1" x14ac:dyDescent="0.25">
      <c r="A5442" s="1146" t="s">
        <v>5784</v>
      </c>
      <c r="B5442" s="1146"/>
      <c r="C5442" s="1146"/>
      <c r="D5442" s="1146"/>
      <c r="E5442" s="1146"/>
      <c r="F5442" s="1146"/>
      <c r="G5442" s="1146"/>
      <c r="H5442" s="1146"/>
      <c r="I5442" s="1146"/>
      <c r="J5442" s="1146"/>
      <c r="K5442" s="33"/>
    </row>
    <row r="5443" spans="1:11" ht="0.95" customHeight="1" thickTop="1" x14ac:dyDescent="0.2">
      <c r="A5443" s="688"/>
      <c r="B5443" s="688"/>
      <c r="C5443" s="688"/>
      <c r="D5443" s="688"/>
      <c r="E5443" s="688"/>
      <c r="F5443" s="688"/>
      <c r="G5443" s="688"/>
      <c r="H5443" s="688"/>
      <c r="I5443" s="688"/>
      <c r="J5443" s="688"/>
      <c r="K5443" s="688"/>
    </row>
    <row r="5444" spans="1:11" ht="18" customHeight="1" x14ac:dyDescent="0.2">
      <c r="A5444" s="18" t="s">
        <v>1634</v>
      </c>
      <c r="B5444" s="19" t="s">
        <v>10</v>
      </c>
      <c r="C5444" s="18" t="s">
        <v>11</v>
      </c>
      <c r="D5444" s="18" t="s">
        <v>12</v>
      </c>
      <c r="E5444" s="764" t="s">
        <v>3702</v>
      </c>
      <c r="F5444" s="764"/>
      <c r="G5444" s="20" t="s">
        <v>13</v>
      </c>
      <c r="H5444" s="19" t="s">
        <v>14</v>
      </c>
      <c r="I5444" s="19" t="s">
        <v>3703</v>
      </c>
      <c r="J5444" s="19" t="s">
        <v>15</v>
      </c>
      <c r="K5444" s="19" t="s">
        <v>17</v>
      </c>
    </row>
    <row r="5445" spans="1:11" ht="65.099999999999994" customHeight="1" x14ac:dyDescent="0.2">
      <c r="A5445" s="23" t="s">
        <v>3704</v>
      </c>
      <c r="B5445" s="24" t="s">
        <v>1635</v>
      </c>
      <c r="C5445" s="23" t="s">
        <v>42</v>
      </c>
      <c r="D5445" s="23" t="s">
        <v>1636</v>
      </c>
      <c r="E5445" s="760" t="s">
        <v>5148</v>
      </c>
      <c r="F5445" s="760"/>
      <c r="G5445" s="25" t="s">
        <v>1262</v>
      </c>
      <c r="H5445" s="673">
        <v>1</v>
      </c>
      <c r="I5445" s="26"/>
      <c r="J5445" s="26">
        <v>28.39</v>
      </c>
      <c r="K5445" s="26">
        <v>28.39</v>
      </c>
    </row>
    <row r="5446" spans="1:11" ht="26.1" customHeight="1" x14ac:dyDescent="0.2">
      <c r="A5446" s="674" t="s">
        <v>3706</v>
      </c>
      <c r="B5446" s="675" t="s">
        <v>1742</v>
      </c>
      <c r="C5446" s="674" t="s">
        <v>24</v>
      </c>
      <c r="D5446" s="674" t="s">
        <v>1743</v>
      </c>
      <c r="E5446" s="761" t="s">
        <v>3705</v>
      </c>
      <c r="F5446" s="761"/>
      <c r="G5446" s="676" t="s">
        <v>26</v>
      </c>
      <c r="H5446" s="677">
        <v>0.20619999999999999</v>
      </c>
      <c r="I5446" s="677">
        <v>0</v>
      </c>
      <c r="J5446" s="678">
        <v>30.8</v>
      </c>
      <c r="K5446" s="678">
        <v>6.35</v>
      </c>
    </row>
    <row r="5447" spans="1:11" ht="24" customHeight="1" x14ac:dyDescent="0.2">
      <c r="A5447" s="674" t="s">
        <v>3706</v>
      </c>
      <c r="B5447" s="675" t="s">
        <v>1739</v>
      </c>
      <c r="C5447" s="674" t="s">
        <v>24</v>
      </c>
      <c r="D5447" s="674" t="s">
        <v>1740</v>
      </c>
      <c r="E5447" s="761" t="s">
        <v>3705</v>
      </c>
      <c r="F5447" s="761"/>
      <c r="G5447" s="676" t="s">
        <v>26</v>
      </c>
      <c r="H5447" s="677">
        <v>0.20619999999999999</v>
      </c>
      <c r="I5447" s="677">
        <v>0</v>
      </c>
      <c r="J5447" s="678">
        <v>37.369999999999997</v>
      </c>
      <c r="K5447" s="678">
        <v>7.7</v>
      </c>
    </row>
    <row r="5448" spans="1:11" ht="26.1" customHeight="1" x14ac:dyDescent="0.2">
      <c r="A5448" s="679" t="s">
        <v>3709</v>
      </c>
      <c r="B5448" s="680" t="s">
        <v>5363</v>
      </c>
      <c r="C5448" s="679" t="s">
        <v>42</v>
      </c>
      <c r="D5448" s="679" t="s">
        <v>5364</v>
      </c>
      <c r="E5448" s="762" t="s">
        <v>2501</v>
      </c>
      <c r="F5448" s="762"/>
      <c r="G5448" s="681" t="s">
        <v>1262</v>
      </c>
      <c r="H5448" s="682">
        <v>1</v>
      </c>
      <c r="I5448" s="682">
        <v>0</v>
      </c>
      <c r="J5448" s="683">
        <v>14.34</v>
      </c>
      <c r="K5448" s="683">
        <v>14.34</v>
      </c>
    </row>
    <row r="5449" spans="1:11" ht="25.5" x14ac:dyDescent="0.2">
      <c r="A5449" s="684"/>
      <c r="B5449" s="684"/>
      <c r="C5449" s="684"/>
      <c r="D5449" s="684"/>
      <c r="E5449" s="684"/>
      <c r="F5449" s="684" t="s">
        <v>3723</v>
      </c>
      <c r="G5449" s="685">
        <v>10.210000000000001</v>
      </c>
      <c r="H5449" s="684" t="s">
        <v>3724</v>
      </c>
      <c r="I5449" s="685">
        <v>0</v>
      </c>
      <c r="J5449" s="684" t="s">
        <v>3725</v>
      </c>
      <c r="K5449" s="685">
        <v>10.210000000000001</v>
      </c>
    </row>
    <row r="5450" spans="1:11" ht="25.5" x14ac:dyDescent="0.2">
      <c r="A5450" s="684"/>
      <c r="B5450" s="684"/>
      <c r="C5450" s="684"/>
      <c r="D5450" s="684"/>
      <c r="E5450" s="684"/>
      <c r="F5450" s="684" t="s">
        <v>3726</v>
      </c>
      <c r="G5450" s="685">
        <v>0</v>
      </c>
      <c r="H5450" s="763"/>
      <c r="I5450" s="763" t="s">
        <v>3727</v>
      </c>
      <c r="J5450" s="684"/>
      <c r="K5450" s="685">
        <v>28.39</v>
      </c>
    </row>
    <row r="5451" spans="1:11" x14ac:dyDescent="0.2">
      <c r="A5451" s="759" t="s">
        <v>2709</v>
      </c>
      <c r="B5451" s="759"/>
      <c r="C5451" s="759"/>
      <c r="D5451" s="759"/>
      <c r="E5451" s="759"/>
      <c r="F5451" s="759"/>
      <c r="G5451" s="759"/>
      <c r="H5451" s="759"/>
      <c r="I5451" s="759"/>
      <c r="J5451" s="759"/>
      <c r="K5451" s="17"/>
    </row>
    <row r="5452" spans="1:11" ht="15" thickBot="1" x14ac:dyDescent="0.25">
      <c r="A5452" s="1146" t="s">
        <v>5784</v>
      </c>
      <c r="B5452" s="1146"/>
      <c r="C5452" s="1146"/>
      <c r="D5452" s="1146"/>
      <c r="E5452" s="1146"/>
      <c r="F5452" s="1146"/>
      <c r="G5452" s="1146"/>
      <c r="H5452" s="1146"/>
      <c r="I5452" s="1146"/>
      <c r="J5452" s="1146"/>
      <c r="K5452" s="33"/>
    </row>
    <row r="5453" spans="1:11" ht="0.95" customHeight="1" thickTop="1" x14ac:dyDescent="0.2">
      <c r="A5453" s="688"/>
      <c r="B5453" s="688"/>
      <c r="C5453" s="688"/>
      <c r="D5453" s="688"/>
      <c r="E5453" s="688"/>
      <c r="F5453" s="688"/>
      <c r="G5453" s="688"/>
      <c r="H5453" s="688"/>
      <c r="I5453" s="688"/>
      <c r="J5453" s="688"/>
      <c r="K5453" s="688"/>
    </row>
    <row r="5454" spans="1:11" ht="18" customHeight="1" x14ac:dyDescent="0.2">
      <c r="A5454" s="18" t="s">
        <v>1637</v>
      </c>
      <c r="B5454" s="19" t="s">
        <v>10</v>
      </c>
      <c r="C5454" s="18" t="s">
        <v>11</v>
      </c>
      <c r="D5454" s="18" t="s">
        <v>12</v>
      </c>
      <c r="E5454" s="764" t="s">
        <v>3702</v>
      </c>
      <c r="F5454" s="764"/>
      <c r="G5454" s="20" t="s">
        <v>13</v>
      </c>
      <c r="H5454" s="19" t="s">
        <v>14</v>
      </c>
      <c r="I5454" s="19" t="s">
        <v>3703</v>
      </c>
      <c r="J5454" s="19" t="s">
        <v>15</v>
      </c>
      <c r="K5454" s="19" t="s">
        <v>17</v>
      </c>
    </row>
    <row r="5455" spans="1:11" ht="51.95" customHeight="1" x14ac:dyDescent="0.2">
      <c r="A5455" s="23" t="s">
        <v>3704</v>
      </c>
      <c r="B5455" s="24" t="s">
        <v>1638</v>
      </c>
      <c r="C5455" s="23" t="s">
        <v>42</v>
      </c>
      <c r="D5455" s="23" t="s">
        <v>1639</v>
      </c>
      <c r="E5455" s="760" t="s">
        <v>5148</v>
      </c>
      <c r="F5455" s="760"/>
      <c r="G5455" s="25" t="s">
        <v>1262</v>
      </c>
      <c r="H5455" s="673">
        <v>1</v>
      </c>
      <c r="I5455" s="26"/>
      <c r="J5455" s="26">
        <v>61.17</v>
      </c>
      <c r="K5455" s="26">
        <v>61.17</v>
      </c>
    </row>
    <row r="5456" spans="1:11" ht="26.1" customHeight="1" x14ac:dyDescent="0.2">
      <c r="A5456" s="674" t="s">
        <v>3706</v>
      </c>
      <c r="B5456" s="675" t="s">
        <v>1742</v>
      </c>
      <c r="C5456" s="674" t="s">
        <v>24</v>
      </c>
      <c r="D5456" s="674" t="s">
        <v>1743</v>
      </c>
      <c r="E5456" s="761" t="s">
        <v>3705</v>
      </c>
      <c r="F5456" s="761"/>
      <c r="G5456" s="676" t="s">
        <v>26</v>
      </c>
      <c r="H5456" s="677">
        <v>0.55000000000000004</v>
      </c>
      <c r="I5456" s="677">
        <v>0</v>
      </c>
      <c r="J5456" s="678">
        <v>30.8</v>
      </c>
      <c r="K5456" s="678">
        <v>16.940000000000001</v>
      </c>
    </row>
    <row r="5457" spans="1:11" ht="24" customHeight="1" x14ac:dyDescent="0.2">
      <c r="A5457" s="674" t="s">
        <v>3706</v>
      </c>
      <c r="B5457" s="675" t="s">
        <v>1739</v>
      </c>
      <c r="C5457" s="674" t="s">
        <v>24</v>
      </c>
      <c r="D5457" s="674" t="s">
        <v>1740</v>
      </c>
      <c r="E5457" s="761" t="s">
        <v>3705</v>
      </c>
      <c r="F5457" s="761"/>
      <c r="G5457" s="676" t="s">
        <v>26</v>
      </c>
      <c r="H5457" s="677">
        <v>0.55000000000000004</v>
      </c>
      <c r="I5457" s="677">
        <v>0</v>
      </c>
      <c r="J5457" s="678">
        <v>37.369999999999997</v>
      </c>
      <c r="K5457" s="678">
        <v>20.55</v>
      </c>
    </row>
    <row r="5458" spans="1:11" ht="51.95" customHeight="1" x14ac:dyDescent="0.2">
      <c r="A5458" s="679" t="s">
        <v>3709</v>
      </c>
      <c r="B5458" s="680" t="s">
        <v>5365</v>
      </c>
      <c r="C5458" s="679" t="s">
        <v>42</v>
      </c>
      <c r="D5458" s="679" t="s">
        <v>3330</v>
      </c>
      <c r="E5458" s="762" t="s">
        <v>2501</v>
      </c>
      <c r="F5458" s="762"/>
      <c r="G5458" s="681" t="s">
        <v>1262</v>
      </c>
      <c r="H5458" s="682">
        <v>1</v>
      </c>
      <c r="I5458" s="682">
        <v>0</v>
      </c>
      <c r="J5458" s="683">
        <v>23.68</v>
      </c>
      <c r="K5458" s="683">
        <v>23.68</v>
      </c>
    </row>
    <row r="5459" spans="1:11" ht="25.5" x14ac:dyDescent="0.2">
      <c r="A5459" s="684"/>
      <c r="B5459" s="684"/>
      <c r="C5459" s="684"/>
      <c r="D5459" s="684"/>
      <c r="E5459" s="684"/>
      <c r="F5459" s="684" t="s">
        <v>3723</v>
      </c>
      <c r="G5459" s="685">
        <v>27.24</v>
      </c>
      <c r="H5459" s="684" t="s">
        <v>3724</v>
      </c>
      <c r="I5459" s="685">
        <v>0</v>
      </c>
      <c r="J5459" s="684" t="s">
        <v>3725</v>
      </c>
      <c r="K5459" s="685">
        <v>27.24</v>
      </c>
    </row>
    <row r="5460" spans="1:11" ht="25.5" x14ac:dyDescent="0.2">
      <c r="A5460" s="684"/>
      <c r="B5460" s="684"/>
      <c r="C5460" s="684"/>
      <c r="D5460" s="684"/>
      <c r="E5460" s="684"/>
      <c r="F5460" s="684" t="s">
        <v>3726</v>
      </c>
      <c r="G5460" s="685">
        <v>0</v>
      </c>
      <c r="H5460" s="763"/>
      <c r="I5460" s="763" t="s">
        <v>3727</v>
      </c>
      <c r="J5460" s="684"/>
      <c r="K5460" s="685">
        <v>61.17</v>
      </c>
    </row>
    <row r="5461" spans="1:11" x14ac:dyDescent="0.2">
      <c r="A5461" s="759" t="s">
        <v>2709</v>
      </c>
      <c r="B5461" s="759"/>
      <c r="C5461" s="759"/>
      <c r="D5461" s="759"/>
      <c r="E5461" s="759"/>
      <c r="F5461" s="759"/>
      <c r="G5461" s="759"/>
      <c r="H5461" s="759"/>
      <c r="I5461" s="759"/>
      <c r="J5461" s="759"/>
      <c r="K5461" s="17"/>
    </row>
    <row r="5462" spans="1:11" ht="15" thickBot="1" x14ac:dyDescent="0.25">
      <c r="A5462" s="1146" t="s">
        <v>5784</v>
      </c>
      <c r="B5462" s="1146"/>
      <c r="C5462" s="1146"/>
      <c r="D5462" s="1146"/>
      <c r="E5462" s="1146"/>
      <c r="F5462" s="1146"/>
      <c r="G5462" s="1146"/>
      <c r="H5462" s="1146"/>
      <c r="I5462" s="1146"/>
      <c r="J5462" s="1146"/>
      <c r="K5462" s="33"/>
    </row>
    <row r="5463" spans="1:11" ht="0.95" customHeight="1" thickTop="1" x14ac:dyDescent="0.2">
      <c r="A5463" s="688"/>
      <c r="B5463" s="688"/>
      <c r="C5463" s="688"/>
      <c r="D5463" s="688"/>
      <c r="E5463" s="688"/>
      <c r="F5463" s="688"/>
      <c r="G5463" s="688"/>
      <c r="H5463" s="688"/>
      <c r="I5463" s="688"/>
      <c r="J5463" s="688"/>
      <c r="K5463" s="688"/>
    </row>
    <row r="5464" spans="1:11" ht="18" customHeight="1" x14ac:dyDescent="0.2">
      <c r="A5464" s="18" t="s">
        <v>1640</v>
      </c>
      <c r="B5464" s="19" t="s">
        <v>10</v>
      </c>
      <c r="C5464" s="18" t="s">
        <v>11</v>
      </c>
      <c r="D5464" s="18" t="s">
        <v>12</v>
      </c>
      <c r="E5464" s="764" t="s">
        <v>3702</v>
      </c>
      <c r="F5464" s="764"/>
      <c r="G5464" s="20" t="s">
        <v>13</v>
      </c>
      <c r="H5464" s="19" t="s">
        <v>14</v>
      </c>
      <c r="I5464" s="19" t="s">
        <v>3703</v>
      </c>
      <c r="J5464" s="19" t="s">
        <v>15</v>
      </c>
      <c r="K5464" s="19" t="s">
        <v>17</v>
      </c>
    </row>
    <row r="5465" spans="1:11" ht="129.94999999999999" customHeight="1" x14ac:dyDescent="0.2">
      <c r="A5465" s="23" t="s">
        <v>3704</v>
      </c>
      <c r="B5465" s="24" t="s">
        <v>1641</v>
      </c>
      <c r="C5465" s="23" t="s">
        <v>42</v>
      </c>
      <c r="D5465" s="23" t="s">
        <v>1642</v>
      </c>
      <c r="E5465" s="760" t="s">
        <v>5148</v>
      </c>
      <c r="F5465" s="760"/>
      <c r="G5465" s="25" t="s">
        <v>1262</v>
      </c>
      <c r="H5465" s="673">
        <v>1</v>
      </c>
      <c r="I5465" s="26"/>
      <c r="J5465" s="26">
        <v>783.98</v>
      </c>
      <c r="K5465" s="26">
        <v>783.98</v>
      </c>
    </row>
    <row r="5466" spans="1:11" ht="26.1" customHeight="1" x14ac:dyDescent="0.2">
      <c r="A5466" s="674" t="s">
        <v>3706</v>
      </c>
      <c r="B5466" s="675" t="s">
        <v>1742</v>
      </c>
      <c r="C5466" s="674" t="s">
        <v>24</v>
      </c>
      <c r="D5466" s="674" t="s">
        <v>1743</v>
      </c>
      <c r="E5466" s="761" t="s">
        <v>3705</v>
      </c>
      <c r="F5466" s="761"/>
      <c r="G5466" s="676" t="s">
        <v>26</v>
      </c>
      <c r="H5466" s="677">
        <v>0.5</v>
      </c>
      <c r="I5466" s="677">
        <v>0</v>
      </c>
      <c r="J5466" s="678">
        <v>30.8</v>
      </c>
      <c r="K5466" s="678">
        <v>15.4</v>
      </c>
    </row>
    <row r="5467" spans="1:11" ht="24" customHeight="1" x14ac:dyDescent="0.2">
      <c r="A5467" s="674" t="s">
        <v>3706</v>
      </c>
      <c r="B5467" s="675" t="s">
        <v>1739</v>
      </c>
      <c r="C5467" s="674" t="s">
        <v>24</v>
      </c>
      <c r="D5467" s="674" t="s">
        <v>1740</v>
      </c>
      <c r="E5467" s="761" t="s">
        <v>3705</v>
      </c>
      <c r="F5467" s="761"/>
      <c r="G5467" s="676" t="s">
        <v>26</v>
      </c>
      <c r="H5467" s="677">
        <v>0.5</v>
      </c>
      <c r="I5467" s="677">
        <v>0</v>
      </c>
      <c r="J5467" s="678">
        <v>37.369999999999997</v>
      </c>
      <c r="K5467" s="678">
        <v>18.68</v>
      </c>
    </row>
    <row r="5468" spans="1:11" ht="117" customHeight="1" x14ac:dyDescent="0.2">
      <c r="A5468" s="679" t="s">
        <v>3709</v>
      </c>
      <c r="B5468" s="680" t="s">
        <v>5366</v>
      </c>
      <c r="C5468" s="679" t="s">
        <v>42</v>
      </c>
      <c r="D5468" s="679" t="s">
        <v>5367</v>
      </c>
      <c r="E5468" s="762" t="s">
        <v>2501</v>
      </c>
      <c r="F5468" s="762"/>
      <c r="G5468" s="681" t="s">
        <v>1262</v>
      </c>
      <c r="H5468" s="682">
        <v>1</v>
      </c>
      <c r="I5468" s="682">
        <v>0</v>
      </c>
      <c r="J5468" s="683">
        <v>749.9</v>
      </c>
      <c r="K5468" s="683">
        <v>749.9</v>
      </c>
    </row>
    <row r="5469" spans="1:11" ht="25.5" x14ac:dyDescent="0.2">
      <c r="A5469" s="684"/>
      <c r="B5469" s="684"/>
      <c r="C5469" s="684"/>
      <c r="D5469" s="684"/>
      <c r="E5469" s="684"/>
      <c r="F5469" s="684" t="s">
        <v>3723</v>
      </c>
      <c r="G5469" s="685">
        <v>24.77</v>
      </c>
      <c r="H5469" s="684" t="s">
        <v>3724</v>
      </c>
      <c r="I5469" s="685">
        <v>0</v>
      </c>
      <c r="J5469" s="684" t="s">
        <v>3725</v>
      </c>
      <c r="K5469" s="685">
        <v>24.77</v>
      </c>
    </row>
    <row r="5470" spans="1:11" ht="25.5" x14ac:dyDescent="0.2">
      <c r="A5470" s="684"/>
      <c r="B5470" s="684"/>
      <c r="C5470" s="684"/>
      <c r="D5470" s="684"/>
      <c r="E5470" s="684"/>
      <c r="F5470" s="684" t="s">
        <v>3726</v>
      </c>
      <c r="G5470" s="685">
        <v>0</v>
      </c>
      <c r="H5470" s="763"/>
      <c r="I5470" s="763" t="s">
        <v>3727</v>
      </c>
      <c r="J5470" s="684"/>
      <c r="K5470" s="685">
        <v>783.98</v>
      </c>
    </row>
    <row r="5471" spans="1:11" x14ac:dyDescent="0.2">
      <c r="A5471" s="759" t="s">
        <v>2709</v>
      </c>
      <c r="B5471" s="759"/>
      <c r="C5471" s="759"/>
      <c r="D5471" s="759"/>
      <c r="E5471" s="759"/>
      <c r="F5471" s="759"/>
      <c r="G5471" s="759"/>
      <c r="H5471" s="759"/>
      <c r="I5471" s="759"/>
      <c r="J5471" s="759"/>
      <c r="K5471" s="17"/>
    </row>
    <row r="5472" spans="1:11" ht="15" thickBot="1" x14ac:dyDescent="0.25">
      <c r="A5472" s="1146" t="s">
        <v>5784</v>
      </c>
      <c r="B5472" s="1146"/>
      <c r="C5472" s="1146"/>
      <c r="D5472" s="1146"/>
      <c r="E5472" s="1146"/>
      <c r="F5472" s="1146"/>
      <c r="G5472" s="1146"/>
      <c r="H5472" s="1146"/>
      <c r="I5472" s="1146"/>
      <c r="J5472" s="1146"/>
      <c r="K5472" s="33"/>
    </row>
    <row r="5473" spans="1:11" ht="0.95" customHeight="1" thickTop="1" x14ac:dyDescent="0.2">
      <c r="A5473" s="688"/>
      <c r="B5473" s="688"/>
      <c r="C5473" s="688"/>
      <c r="D5473" s="688"/>
      <c r="E5473" s="688"/>
      <c r="F5473" s="688"/>
      <c r="G5473" s="688"/>
      <c r="H5473" s="688"/>
      <c r="I5473" s="688"/>
      <c r="J5473" s="688"/>
      <c r="K5473" s="688"/>
    </row>
    <row r="5474" spans="1:11" ht="18" customHeight="1" x14ac:dyDescent="0.2">
      <c r="A5474" s="18" t="s">
        <v>1645</v>
      </c>
      <c r="B5474" s="19" t="s">
        <v>10</v>
      </c>
      <c r="C5474" s="18" t="s">
        <v>11</v>
      </c>
      <c r="D5474" s="18" t="s">
        <v>12</v>
      </c>
      <c r="E5474" s="764" t="s">
        <v>3702</v>
      </c>
      <c r="F5474" s="764"/>
      <c r="G5474" s="20" t="s">
        <v>13</v>
      </c>
      <c r="H5474" s="19" t="s">
        <v>14</v>
      </c>
      <c r="I5474" s="19" t="s">
        <v>3703</v>
      </c>
      <c r="J5474" s="19" t="s">
        <v>15</v>
      </c>
      <c r="K5474" s="19" t="s">
        <v>17</v>
      </c>
    </row>
    <row r="5475" spans="1:11" ht="78" customHeight="1" x14ac:dyDescent="0.2">
      <c r="A5475" s="23" t="s">
        <v>3704</v>
      </c>
      <c r="B5475" s="24" t="s">
        <v>1610</v>
      </c>
      <c r="C5475" s="23" t="s">
        <v>42</v>
      </c>
      <c r="D5475" s="23" t="s">
        <v>1611</v>
      </c>
      <c r="E5475" s="760" t="s">
        <v>5148</v>
      </c>
      <c r="F5475" s="760"/>
      <c r="G5475" s="25" t="s">
        <v>1262</v>
      </c>
      <c r="H5475" s="673">
        <v>1</v>
      </c>
      <c r="I5475" s="26"/>
      <c r="J5475" s="26">
        <v>2514.3000000000002</v>
      </c>
      <c r="K5475" s="26">
        <v>2514.3000000000002</v>
      </c>
    </row>
    <row r="5476" spans="1:11" ht="24" customHeight="1" x14ac:dyDescent="0.2">
      <c r="A5476" s="674" t="s">
        <v>3706</v>
      </c>
      <c r="B5476" s="675" t="s">
        <v>1739</v>
      </c>
      <c r="C5476" s="674" t="s">
        <v>24</v>
      </c>
      <c r="D5476" s="674" t="s">
        <v>1740</v>
      </c>
      <c r="E5476" s="761" t="s">
        <v>3705</v>
      </c>
      <c r="F5476" s="761"/>
      <c r="G5476" s="676" t="s">
        <v>26</v>
      </c>
      <c r="H5476" s="677">
        <v>1</v>
      </c>
      <c r="I5476" s="677">
        <v>0</v>
      </c>
      <c r="J5476" s="678">
        <v>37.369999999999997</v>
      </c>
      <c r="K5476" s="678">
        <v>37.369999999999997</v>
      </c>
    </row>
    <row r="5477" spans="1:11" ht="26.1" customHeight="1" x14ac:dyDescent="0.2">
      <c r="A5477" s="674" t="s">
        <v>3706</v>
      </c>
      <c r="B5477" s="675" t="s">
        <v>1742</v>
      </c>
      <c r="C5477" s="674" t="s">
        <v>24</v>
      </c>
      <c r="D5477" s="674" t="s">
        <v>1743</v>
      </c>
      <c r="E5477" s="761" t="s">
        <v>3705</v>
      </c>
      <c r="F5477" s="761"/>
      <c r="G5477" s="676" t="s">
        <v>26</v>
      </c>
      <c r="H5477" s="677">
        <v>1</v>
      </c>
      <c r="I5477" s="677">
        <v>0</v>
      </c>
      <c r="J5477" s="678">
        <v>30.8</v>
      </c>
      <c r="K5477" s="678">
        <v>30.8</v>
      </c>
    </row>
    <row r="5478" spans="1:11" ht="78" customHeight="1" x14ac:dyDescent="0.2">
      <c r="A5478" s="679" t="s">
        <v>3709</v>
      </c>
      <c r="B5478" s="680" t="s">
        <v>5342</v>
      </c>
      <c r="C5478" s="679" t="s">
        <v>42</v>
      </c>
      <c r="D5478" s="679" t="s">
        <v>5343</v>
      </c>
      <c r="E5478" s="762" t="s">
        <v>2501</v>
      </c>
      <c r="F5478" s="762"/>
      <c r="G5478" s="681" t="s">
        <v>1262</v>
      </c>
      <c r="H5478" s="682">
        <v>1</v>
      </c>
      <c r="I5478" s="682">
        <v>0</v>
      </c>
      <c r="J5478" s="683">
        <v>2446.13</v>
      </c>
      <c r="K5478" s="683">
        <v>2446.13</v>
      </c>
    </row>
    <row r="5479" spans="1:11" ht="25.5" x14ac:dyDescent="0.2">
      <c r="A5479" s="684"/>
      <c r="B5479" s="684"/>
      <c r="C5479" s="684"/>
      <c r="D5479" s="684"/>
      <c r="E5479" s="684"/>
      <c r="F5479" s="684" t="s">
        <v>3723</v>
      </c>
      <c r="G5479" s="685">
        <v>49.55</v>
      </c>
      <c r="H5479" s="684" t="s">
        <v>3724</v>
      </c>
      <c r="I5479" s="685">
        <v>0</v>
      </c>
      <c r="J5479" s="684" t="s">
        <v>3725</v>
      </c>
      <c r="K5479" s="685">
        <v>49.55</v>
      </c>
    </row>
    <row r="5480" spans="1:11" ht="25.5" x14ac:dyDescent="0.2">
      <c r="A5480" s="684"/>
      <c r="B5480" s="684"/>
      <c r="C5480" s="684"/>
      <c r="D5480" s="684"/>
      <c r="E5480" s="684"/>
      <c r="F5480" s="684" t="s">
        <v>3726</v>
      </c>
      <c r="G5480" s="685">
        <v>0</v>
      </c>
      <c r="H5480" s="763"/>
      <c r="I5480" s="763" t="s">
        <v>3727</v>
      </c>
      <c r="J5480" s="684"/>
      <c r="K5480" s="685">
        <v>2514.3000000000002</v>
      </c>
    </row>
    <row r="5481" spans="1:11" x14ac:dyDescent="0.2">
      <c r="A5481" s="759" t="s">
        <v>2709</v>
      </c>
      <c r="B5481" s="759"/>
      <c r="C5481" s="759"/>
      <c r="D5481" s="759"/>
      <c r="E5481" s="759"/>
      <c r="F5481" s="759"/>
      <c r="G5481" s="759"/>
      <c r="H5481" s="759"/>
      <c r="I5481" s="759"/>
      <c r="J5481" s="759"/>
      <c r="K5481" s="17"/>
    </row>
    <row r="5482" spans="1:11" ht="15" thickBot="1" x14ac:dyDescent="0.25">
      <c r="A5482" s="1146" t="s">
        <v>5784</v>
      </c>
      <c r="B5482" s="1146"/>
      <c r="C5482" s="1146"/>
      <c r="D5482" s="1146"/>
      <c r="E5482" s="1146"/>
      <c r="F5482" s="1146"/>
      <c r="G5482" s="1146"/>
      <c r="H5482" s="1146"/>
      <c r="I5482" s="1146"/>
      <c r="J5482" s="1146"/>
      <c r="K5482" s="33"/>
    </row>
    <row r="5483" spans="1:11" ht="0.95" customHeight="1" thickTop="1" x14ac:dyDescent="0.2">
      <c r="A5483" s="688"/>
      <c r="B5483" s="688"/>
      <c r="C5483" s="688"/>
      <c r="D5483" s="688"/>
      <c r="E5483" s="688"/>
      <c r="F5483" s="688"/>
      <c r="G5483" s="688"/>
      <c r="H5483" s="688"/>
      <c r="I5483" s="688"/>
      <c r="J5483" s="688"/>
      <c r="K5483" s="688"/>
    </row>
    <row r="5484" spans="1:11" ht="18" customHeight="1" x14ac:dyDescent="0.2">
      <c r="A5484" s="18" t="s">
        <v>1646</v>
      </c>
      <c r="B5484" s="19" t="s">
        <v>10</v>
      </c>
      <c r="C5484" s="18" t="s">
        <v>11</v>
      </c>
      <c r="D5484" s="18" t="s">
        <v>12</v>
      </c>
      <c r="E5484" s="764" t="s">
        <v>3702</v>
      </c>
      <c r="F5484" s="764"/>
      <c r="G5484" s="20" t="s">
        <v>13</v>
      </c>
      <c r="H5484" s="19" t="s">
        <v>14</v>
      </c>
      <c r="I5484" s="19" t="s">
        <v>3703</v>
      </c>
      <c r="J5484" s="19" t="s">
        <v>15</v>
      </c>
      <c r="K5484" s="19" t="s">
        <v>17</v>
      </c>
    </row>
    <row r="5485" spans="1:11" ht="39" customHeight="1" x14ac:dyDescent="0.2">
      <c r="A5485" s="23" t="s">
        <v>3704</v>
      </c>
      <c r="B5485" s="24" t="s">
        <v>1613</v>
      </c>
      <c r="C5485" s="23" t="s">
        <v>42</v>
      </c>
      <c r="D5485" s="23" t="s">
        <v>1614</v>
      </c>
      <c r="E5485" s="760" t="s">
        <v>5148</v>
      </c>
      <c r="F5485" s="760"/>
      <c r="G5485" s="25" t="s">
        <v>1262</v>
      </c>
      <c r="H5485" s="673">
        <v>1</v>
      </c>
      <c r="I5485" s="26"/>
      <c r="J5485" s="26">
        <v>50.86</v>
      </c>
      <c r="K5485" s="26">
        <v>50.86</v>
      </c>
    </row>
    <row r="5486" spans="1:11" ht="24" customHeight="1" x14ac:dyDescent="0.2">
      <c r="A5486" s="674" t="s">
        <v>3706</v>
      </c>
      <c r="B5486" s="675" t="s">
        <v>1739</v>
      </c>
      <c r="C5486" s="674" t="s">
        <v>24</v>
      </c>
      <c r="D5486" s="674" t="s">
        <v>1740</v>
      </c>
      <c r="E5486" s="761" t="s">
        <v>3705</v>
      </c>
      <c r="F5486" s="761"/>
      <c r="G5486" s="676" t="s">
        <v>26</v>
      </c>
      <c r="H5486" s="677">
        <v>0.5</v>
      </c>
      <c r="I5486" s="677">
        <v>0</v>
      </c>
      <c r="J5486" s="678">
        <v>37.369999999999997</v>
      </c>
      <c r="K5486" s="678">
        <v>18.68</v>
      </c>
    </row>
    <row r="5487" spans="1:11" ht="26.1" customHeight="1" x14ac:dyDescent="0.2">
      <c r="A5487" s="674" t="s">
        <v>3706</v>
      </c>
      <c r="B5487" s="675" t="s">
        <v>1742</v>
      </c>
      <c r="C5487" s="674" t="s">
        <v>24</v>
      </c>
      <c r="D5487" s="674" t="s">
        <v>1743</v>
      </c>
      <c r="E5487" s="761" t="s">
        <v>3705</v>
      </c>
      <c r="F5487" s="761"/>
      <c r="G5487" s="676" t="s">
        <v>26</v>
      </c>
      <c r="H5487" s="677">
        <v>0.5</v>
      </c>
      <c r="I5487" s="677">
        <v>0</v>
      </c>
      <c r="J5487" s="678">
        <v>30.8</v>
      </c>
      <c r="K5487" s="678">
        <v>15.4</v>
      </c>
    </row>
    <row r="5488" spans="1:11" ht="26.1" customHeight="1" x14ac:dyDescent="0.2">
      <c r="A5488" s="679" t="s">
        <v>3709</v>
      </c>
      <c r="B5488" s="680" t="s">
        <v>5344</v>
      </c>
      <c r="C5488" s="679" t="s">
        <v>42</v>
      </c>
      <c r="D5488" s="679" t="s">
        <v>5345</v>
      </c>
      <c r="E5488" s="762" t="s">
        <v>2501</v>
      </c>
      <c r="F5488" s="762"/>
      <c r="G5488" s="681" t="s">
        <v>1262</v>
      </c>
      <c r="H5488" s="682">
        <v>1</v>
      </c>
      <c r="I5488" s="682">
        <v>0</v>
      </c>
      <c r="J5488" s="683">
        <v>16.78</v>
      </c>
      <c r="K5488" s="683">
        <v>16.78</v>
      </c>
    </row>
    <row r="5489" spans="1:11" ht="25.5" x14ac:dyDescent="0.2">
      <c r="A5489" s="684"/>
      <c r="B5489" s="684"/>
      <c r="C5489" s="684"/>
      <c r="D5489" s="684"/>
      <c r="E5489" s="684"/>
      <c r="F5489" s="684" t="s">
        <v>3723</v>
      </c>
      <c r="G5489" s="685">
        <v>24.77</v>
      </c>
      <c r="H5489" s="684" t="s">
        <v>3724</v>
      </c>
      <c r="I5489" s="685">
        <v>0</v>
      </c>
      <c r="J5489" s="684" t="s">
        <v>3725</v>
      </c>
      <c r="K5489" s="685">
        <v>24.77</v>
      </c>
    </row>
    <row r="5490" spans="1:11" ht="25.5" x14ac:dyDescent="0.2">
      <c r="A5490" s="684"/>
      <c r="B5490" s="684"/>
      <c r="C5490" s="684"/>
      <c r="D5490" s="684"/>
      <c r="E5490" s="684"/>
      <c r="F5490" s="684" t="s">
        <v>3726</v>
      </c>
      <c r="G5490" s="685">
        <v>0</v>
      </c>
      <c r="H5490" s="763"/>
      <c r="I5490" s="763" t="s">
        <v>3727</v>
      </c>
      <c r="J5490" s="684"/>
      <c r="K5490" s="685">
        <v>50.86</v>
      </c>
    </row>
    <row r="5491" spans="1:11" x14ac:dyDescent="0.2">
      <c r="A5491" s="759" t="s">
        <v>2709</v>
      </c>
      <c r="B5491" s="759"/>
      <c r="C5491" s="759"/>
      <c r="D5491" s="759"/>
      <c r="E5491" s="759"/>
      <c r="F5491" s="759"/>
      <c r="G5491" s="759"/>
      <c r="H5491" s="759"/>
      <c r="I5491" s="759"/>
      <c r="J5491" s="759"/>
      <c r="K5491" s="17"/>
    </row>
    <row r="5492" spans="1:11" ht="15" thickBot="1" x14ac:dyDescent="0.25">
      <c r="A5492" s="1146" t="s">
        <v>5784</v>
      </c>
      <c r="B5492" s="1146"/>
      <c r="C5492" s="1146"/>
      <c r="D5492" s="1146"/>
      <c r="E5492" s="1146"/>
      <c r="F5492" s="1146"/>
      <c r="G5492" s="1146"/>
      <c r="H5492" s="1146"/>
      <c r="I5492" s="1146"/>
      <c r="J5492" s="1146"/>
      <c r="K5492" s="33"/>
    </row>
    <row r="5493" spans="1:11" ht="0.95" customHeight="1" thickTop="1" x14ac:dyDescent="0.2">
      <c r="A5493" s="688"/>
      <c r="B5493" s="688"/>
      <c r="C5493" s="688"/>
      <c r="D5493" s="688"/>
      <c r="E5493" s="688"/>
      <c r="F5493" s="688"/>
      <c r="G5493" s="688"/>
      <c r="H5493" s="688"/>
      <c r="I5493" s="688"/>
      <c r="J5493" s="688"/>
      <c r="K5493" s="688"/>
    </row>
    <row r="5494" spans="1:11" ht="18" customHeight="1" x14ac:dyDescent="0.2">
      <c r="A5494" s="18" t="s">
        <v>1647</v>
      </c>
      <c r="B5494" s="19" t="s">
        <v>10</v>
      </c>
      <c r="C5494" s="18" t="s">
        <v>11</v>
      </c>
      <c r="D5494" s="18" t="s">
        <v>12</v>
      </c>
      <c r="E5494" s="764" t="s">
        <v>3702</v>
      </c>
      <c r="F5494" s="764"/>
      <c r="G5494" s="20" t="s">
        <v>13</v>
      </c>
      <c r="H5494" s="19" t="s">
        <v>14</v>
      </c>
      <c r="I5494" s="19" t="s">
        <v>3703</v>
      </c>
      <c r="J5494" s="19" t="s">
        <v>15</v>
      </c>
      <c r="K5494" s="19" t="s">
        <v>17</v>
      </c>
    </row>
    <row r="5495" spans="1:11" ht="104.1" customHeight="1" x14ac:dyDescent="0.2">
      <c r="A5495" s="23" t="s">
        <v>3704</v>
      </c>
      <c r="B5495" s="24" t="s">
        <v>1616</v>
      </c>
      <c r="C5495" s="23" t="s">
        <v>42</v>
      </c>
      <c r="D5495" s="23" t="s">
        <v>1617</v>
      </c>
      <c r="E5495" s="760" t="s">
        <v>5148</v>
      </c>
      <c r="F5495" s="760"/>
      <c r="G5495" s="25" t="s">
        <v>1262</v>
      </c>
      <c r="H5495" s="673">
        <v>1</v>
      </c>
      <c r="I5495" s="26"/>
      <c r="J5495" s="26">
        <v>1191.74</v>
      </c>
      <c r="K5495" s="26">
        <v>1191.74</v>
      </c>
    </row>
    <row r="5496" spans="1:11" ht="24" customHeight="1" x14ac:dyDescent="0.2">
      <c r="A5496" s="674" t="s">
        <v>3706</v>
      </c>
      <c r="B5496" s="675" t="s">
        <v>1739</v>
      </c>
      <c r="C5496" s="674" t="s">
        <v>24</v>
      </c>
      <c r="D5496" s="674" t="s">
        <v>1740</v>
      </c>
      <c r="E5496" s="761" t="s">
        <v>3705</v>
      </c>
      <c r="F5496" s="761"/>
      <c r="G5496" s="676" t="s">
        <v>26</v>
      </c>
      <c r="H5496" s="677">
        <v>6.2007000000000003</v>
      </c>
      <c r="I5496" s="677">
        <v>0</v>
      </c>
      <c r="J5496" s="678">
        <v>37.369999999999997</v>
      </c>
      <c r="K5496" s="678">
        <v>231.72</v>
      </c>
    </row>
    <row r="5497" spans="1:11" ht="26.1" customHeight="1" x14ac:dyDescent="0.2">
      <c r="A5497" s="674" t="s">
        <v>3706</v>
      </c>
      <c r="B5497" s="675" t="s">
        <v>1742</v>
      </c>
      <c r="C5497" s="674" t="s">
        <v>24</v>
      </c>
      <c r="D5497" s="674" t="s">
        <v>1743</v>
      </c>
      <c r="E5497" s="761" t="s">
        <v>3705</v>
      </c>
      <c r="F5497" s="761"/>
      <c r="G5497" s="676" t="s">
        <v>26</v>
      </c>
      <c r="H5497" s="677">
        <v>6.2007000000000003</v>
      </c>
      <c r="I5497" s="677">
        <v>0</v>
      </c>
      <c r="J5497" s="678">
        <v>30.8</v>
      </c>
      <c r="K5497" s="678">
        <v>190.98</v>
      </c>
    </row>
    <row r="5498" spans="1:11" ht="26.1" customHeight="1" x14ac:dyDescent="0.2">
      <c r="A5498" s="679" t="s">
        <v>3709</v>
      </c>
      <c r="B5498" s="680" t="s">
        <v>5346</v>
      </c>
      <c r="C5498" s="679" t="s">
        <v>24</v>
      </c>
      <c r="D5498" s="679" t="s">
        <v>5347</v>
      </c>
      <c r="E5498" s="762" t="s">
        <v>3720</v>
      </c>
      <c r="F5498" s="762"/>
      <c r="G5498" s="681" t="s">
        <v>66</v>
      </c>
      <c r="H5498" s="682">
        <v>1</v>
      </c>
      <c r="I5498" s="682">
        <v>0</v>
      </c>
      <c r="J5498" s="683">
        <v>769.04</v>
      </c>
      <c r="K5498" s="683">
        <v>769.04</v>
      </c>
    </row>
    <row r="5499" spans="1:11" ht="25.5" x14ac:dyDescent="0.2">
      <c r="A5499" s="684"/>
      <c r="B5499" s="684"/>
      <c r="C5499" s="684"/>
      <c r="D5499" s="684"/>
      <c r="E5499" s="684"/>
      <c r="F5499" s="684" t="s">
        <v>3723</v>
      </c>
      <c r="G5499" s="685">
        <v>307.24</v>
      </c>
      <c r="H5499" s="684" t="s">
        <v>3724</v>
      </c>
      <c r="I5499" s="685">
        <v>0</v>
      </c>
      <c r="J5499" s="684" t="s">
        <v>3725</v>
      </c>
      <c r="K5499" s="685">
        <v>307.24</v>
      </c>
    </row>
    <row r="5500" spans="1:11" ht="25.5" x14ac:dyDescent="0.2">
      <c r="A5500" s="684"/>
      <c r="B5500" s="684"/>
      <c r="C5500" s="684"/>
      <c r="D5500" s="684"/>
      <c r="E5500" s="684"/>
      <c r="F5500" s="684" t="s">
        <v>3726</v>
      </c>
      <c r="G5500" s="685">
        <v>0</v>
      </c>
      <c r="H5500" s="763"/>
      <c r="I5500" s="763" t="s">
        <v>3727</v>
      </c>
      <c r="J5500" s="684"/>
      <c r="K5500" s="685">
        <v>1191.74</v>
      </c>
    </row>
    <row r="5501" spans="1:11" x14ac:dyDescent="0.2">
      <c r="A5501" s="759" t="s">
        <v>2709</v>
      </c>
      <c r="B5501" s="759"/>
      <c r="C5501" s="759"/>
      <c r="D5501" s="759"/>
      <c r="E5501" s="759"/>
      <c r="F5501" s="759"/>
      <c r="G5501" s="759"/>
      <c r="H5501" s="759"/>
      <c r="I5501" s="759"/>
      <c r="J5501" s="759"/>
      <c r="K5501" s="17"/>
    </row>
    <row r="5502" spans="1:11" ht="15" thickBot="1" x14ac:dyDescent="0.25">
      <c r="A5502" s="1146" t="s">
        <v>5784</v>
      </c>
      <c r="B5502" s="1146"/>
      <c r="C5502" s="1146"/>
      <c r="D5502" s="1146"/>
      <c r="E5502" s="1146"/>
      <c r="F5502" s="1146"/>
      <c r="G5502" s="1146"/>
      <c r="H5502" s="1146"/>
      <c r="I5502" s="1146"/>
      <c r="J5502" s="1146"/>
      <c r="K5502" s="33"/>
    </row>
    <row r="5503" spans="1:11" ht="0.95" customHeight="1" thickTop="1" x14ac:dyDescent="0.2">
      <c r="A5503" s="688"/>
      <c r="B5503" s="688"/>
      <c r="C5503" s="688"/>
      <c r="D5503" s="688"/>
      <c r="E5503" s="688"/>
      <c r="F5503" s="688"/>
      <c r="G5503" s="688"/>
      <c r="H5503" s="688"/>
      <c r="I5503" s="688"/>
      <c r="J5503" s="688"/>
      <c r="K5503" s="688"/>
    </row>
    <row r="5504" spans="1:11" ht="18" customHeight="1" x14ac:dyDescent="0.2">
      <c r="A5504" s="18" t="s">
        <v>1648</v>
      </c>
      <c r="B5504" s="19" t="s">
        <v>10</v>
      </c>
      <c r="C5504" s="18" t="s">
        <v>11</v>
      </c>
      <c r="D5504" s="18" t="s">
        <v>12</v>
      </c>
      <c r="E5504" s="764" t="s">
        <v>3702</v>
      </c>
      <c r="F5504" s="764"/>
      <c r="G5504" s="20" t="s">
        <v>13</v>
      </c>
      <c r="H5504" s="19" t="s">
        <v>14</v>
      </c>
      <c r="I5504" s="19" t="s">
        <v>3703</v>
      </c>
      <c r="J5504" s="19" t="s">
        <v>15</v>
      </c>
      <c r="K5504" s="19" t="s">
        <v>17</v>
      </c>
    </row>
    <row r="5505" spans="1:11" ht="24" customHeight="1" x14ac:dyDescent="0.2">
      <c r="A5505" s="23" t="s">
        <v>3704</v>
      </c>
      <c r="B5505" s="24" t="s">
        <v>1619</v>
      </c>
      <c r="C5505" s="23" t="s">
        <v>104</v>
      </c>
      <c r="D5505" s="23" t="s">
        <v>1620</v>
      </c>
      <c r="E5505" s="760" t="s">
        <v>5348</v>
      </c>
      <c r="F5505" s="760"/>
      <c r="G5505" s="25" t="s">
        <v>66</v>
      </c>
      <c r="H5505" s="673">
        <v>1</v>
      </c>
      <c r="I5505" s="26"/>
      <c r="J5505" s="26">
        <v>119.67</v>
      </c>
      <c r="K5505" s="26">
        <v>119.67</v>
      </c>
    </row>
    <row r="5506" spans="1:11" ht="26.1" customHeight="1" x14ac:dyDescent="0.2">
      <c r="A5506" s="674" t="s">
        <v>3706</v>
      </c>
      <c r="B5506" s="675" t="s">
        <v>1742</v>
      </c>
      <c r="C5506" s="674" t="s">
        <v>24</v>
      </c>
      <c r="D5506" s="674" t="s">
        <v>1743</v>
      </c>
      <c r="E5506" s="761" t="s">
        <v>3705</v>
      </c>
      <c r="F5506" s="761"/>
      <c r="G5506" s="676" t="s">
        <v>26</v>
      </c>
      <c r="H5506" s="677">
        <v>0.192</v>
      </c>
      <c r="I5506" s="677">
        <v>0</v>
      </c>
      <c r="J5506" s="678">
        <v>30.8</v>
      </c>
      <c r="K5506" s="678">
        <v>5.91</v>
      </c>
    </row>
    <row r="5507" spans="1:11" ht="26.1" customHeight="1" x14ac:dyDescent="0.2">
      <c r="A5507" s="679" t="s">
        <v>3709</v>
      </c>
      <c r="B5507" s="680" t="s">
        <v>5349</v>
      </c>
      <c r="C5507" s="679" t="s">
        <v>104</v>
      </c>
      <c r="D5507" s="679" t="s">
        <v>5350</v>
      </c>
      <c r="E5507" s="762" t="s">
        <v>3720</v>
      </c>
      <c r="F5507" s="762"/>
      <c r="G5507" s="681" t="s">
        <v>66</v>
      </c>
      <c r="H5507" s="682">
        <v>1</v>
      </c>
      <c r="I5507" s="682">
        <v>0</v>
      </c>
      <c r="J5507" s="683">
        <v>113.76</v>
      </c>
      <c r="K5507" s="683">
        <v>113.76</v>
      </c>
    </row>
    <row r="5508" spans="1:11" ht="25.5" x14ac:dyDescent="0.2">
      <c r="A5508" s="684"/>
      <c r="B5508" s="684"/>
      <c r="C5508" s="684"/>
      <c r="D5508" s="684"/>
      <c r="E5508" s="684"/>
      <c r="F5508" s="684" t="s">
        <v>3723</v>
      </c>
      <c r="G5508" s="685">
        <v>4.12</v>
      </c>
      <c r="H5508" s="684" t="s">
        <v>3724</v>
      </c>
      <c r="I5508" s="685">
        <v>0</v>
      </c>
      <c r="J5508" s="684" t="s">
        <v>3725</v>
      </c>
      <c r="K5508" s="685">
        <v>4.12</v>
      </c>
    </row>
    <row r="5509" spans="1:11" ht="26.25" thickBot="1" x14ac:dyDescent="0.25">
      <c r="A5509" s="684"/>
      <c r="B5509" s="684"/>
      <c r="C5509" s="684"/>
      <c r="D5509" s="684"/>
      <c r="E5509" s="684"/>
      <c r="F5509" s="684" t="s">
        <v>3726</v>
      </c>
      <c r="G5509" s="685">
        <v>0</v>
      </c>
      <c r="H5509" s="763"/>
      <c r="I5509" s="763" t="s">
        <v>3727</v>
      </c>
      <c r="J5509" s="684"/>
      <c r="K5509" s="685">
        <v>119.67</v>
      </c>
    </row>
    <row r="5510" spans="1:11" ht="0.95" customHeight="1" thickTop="1" x14ac:dyDescent="0.2">
      <c r="A5510" s="688"/>
      <c r="B5510" s="688"/>
      <c r="C5510" s="688"/>
      <c r="D5510" s="688"/>
      <c r="E5510" s="688"/>
      <c r="F5510" s="688"/>
      <c r="G5510" s="688"/>
      <c r="H5510" s="688"/>
      <c r="I5510" s="688"/>
      <c r="J5510" s="688"/>
      <c r="K5510" s="688"/>
    </row>
    <row r="5511" spans="1:11" ht="18" customHeight="1" x14ac:dyDescent="0.2">
      <c r="A5511" s="18" t="s">
        <v>1649</v>
      </c>
      <c r="B5511" s="19" t="s">
        <v>10</v>
      </c>
      <c r="C5511" s="18" t="s">
        <v>11</v>
      </c>
      <c r="D5511" s="18" t="s">
        <v>12</v>
      </c>
      <c r="E5511" s="764" t="s">
        <v>3702</v>
      </c>
      <c r="F5511" s="764"/>
      <c r="G5511" s="20" t="s">
        <v>13</v>
      </c>
      <c r="H5511" s="19" t="s">
        <v>14</v>
      </c>
      <c r="I5511" s="19" t="s">
        <v>3703</v>
      </c>
      <c r="J5511" s="19" t="s">
        <v>15</v>
      </c>
      <c r="K5511" s="19" t="s">
        <v>17</v>
      </c>
    </row>
    <row r="5512" spans="1:11" ht="26.1" customHeight="1" x14ac:dyDescent="0.2">
      <c r="A5512" s="23" t="s">
        <v>3704</v>
      </c>
      <c r="B5512" s="24" t="s">
        <v>1622</v>
      </c>
      <c r="C5512" s="23" t="s">
        <v>42</v>
      </c>
      <c r="D5512" s="23" t="s">
        <v>1623</v>
      </c>
      <c r="E5512" s="760" t="s">
        <v>5148</v>
      </c>
      <c r="F5512" s="760"/>
      <c r="G5512" s="25" t="s">
        <v>1262</v>
      </c>
      <c r="H5512" s="673">
        <v>1</v>
      </c>
      <c r="I5512" s="26"/>
      <c r="J5512" s="26">
        <v>110.22</v>
      </c>
      <c r="K5512" s="26">
        <v>110.22</v>
      </c>
    </row>
    <row r="5513" spans="1:11" ht="24" customHeight="1" x14ac:dyDescent="0.2">
      <c r="A5513" s="674" t="s">
        <v>3706</v>
      </c>
      <c r="B5513" s="675" t="s">
        <v>1739</v>
      </c>
      <c r="C5513" s="674" t="s">
        <v>24</v>
      </c>
      <c r="D5513" s="674" t="s">
        <v>1740</v>
      </c>
      <c r="E5513" s="761" t="s">
        <v>3705</v>
      </c>
      <c r="F5513" s="761"/>
      <c r="G5513" s="676" t="s">
        <v>26</v>
      </c>
      <c r="H5513" s="677">
        <v>0.4</v>
      </c>
      <c r="I5513" s="677">
        <v>0</v>
      </c>
      <c r="J5513" s="678">
        <v>37.369999999999997</v>
      </c>
      <c r="K5513" s="678">
        <v>14.94</v>
      </c>
    </row>
    <row r="5514" spans="1:11" ht="26.1" customHeight="1" x14ac:dyDescent="0.2">
      <c r="A5514" s="674" t="s">
        <v>3706</v>
      </c>
      <c r="B5514" s="675" t="s">
        <v>1742</v>
      </c>
      <c r="C5514" s="674" t="s">
        <v>24</v>
      </c>
      <c r="D5514" s="674" t="s">
        <v>1743</v>
      </c>
      <c r="E5514" s="761" t="s">
        <v>3705</v>
      </c>
      <c r="F5514" s="761"/>
      <c r="G5514" s="676" t="s">
        <v>26</v>
      </c>
      <c r="H5514" s="677">
        <v>0.4</v>
      </c>
      <c r="I5514" s="677">
        <v>0</v>
      </c>
      <c r="J5514" s="678">
        <v>30.8</v>
      </c>
      <c r="K5514" s="678">
        <v>12.32</v>
      </c>
    </row>
    <row r="5515" spans="1:11" ht="26.1" customHeight="1" x14ac:dyDescent="0.2">
      <c r="A5515" s="679" t="s">
        <v>3709</v>
      </c>
      <c r="B5515" s="680" t="s">
        <v>5351</v>
      </c>
      <c r="C5515" s="679" t="s">
        <v>42</v>
      </c>
      <c r="D5515" s="679" t="s">
        <v>1623</v>
      </c>
      <c r="E5515" s="762" t="s">
        <v>2501</v>
      </c>
      <c r="F5515" s="762"/>
      <c r="G5515" s="681" t="s">
        <v>1262</v>
      </c>
      <c r="H5515" s="682">
        <v>1</v>
      </c>
      <c r="I5515" s="682">
        <v>0</v>
      </c>
      <c r="J5515" s="683">
        <v>82.96</v>
      </c>
      <c r="K5515" s="683">
        <v>82.96</v>
      </c>
    </row>
    <row r="5516" spans="1:11" ht="25.5" x14ac:dyDescent="0.2">
      <c r="A5516" s="684"/>
      <c r="B5516" s="684"/>
      <c r="C5516" s="684"/>
      <c r="D5516" s="684"/>
      <c r="E5516" s="684"/>
      <c r="F5516" s="684" t="s">
        <v>3723</v>
      </c>
      <c r="G5516" s="685">
        <v>19.809999999999999</v>
      </c>
      <c r="H5516" s="684" t="s">
        <v>3724</v>
      </c>
      <c r="I5516" s="685">
        <v>0</v>
      </c>
      <c r="J5516" s="684" t="s">
        <v>3725</v>
      </c>
      <c r="K5516" s="685">
        <v>19.809999999999999</v>
      </c>
    </row>
    <row r="5517" spans="1:11" ht="25.5" x14ac:dyDescent="0.2">
      <c r="A5517" s="684"/>
      <c r="B5517" s="684"/>
      <c r="C5517" s="684"/>
      <c r="D5517" s="684"/>
      <c r="E5517" s="684"/>
      <c r="F5517" s="684" t="s">
        <v>3726</v>
      </c>
      <c r="G5517" s="685">
        <v>0</v>
      </c>
      <c r="H5517" s="763"/>
      <c r="I5517" s="763" t="s">
        <v>3727</v>
      </c>
      <c r="J5517" s="684"/>
      <c r="K5517" s="685">
        <v>110.22</v>
      </c>
    </row>
    <row r="5518" spans="1:11" x14ac:dyDescent="0.2">
      <c r="A5518" s="759" t="s">
        <v>2709</v>
      </c>
      <c r="B5518" s="759"/>
      <c r="C5518" s="759"/>
      <c r="D5518" s="759"/>
      <c r="E5518" s="759"/>
      <c r="F5518" s="759"/>
      <c r="G5518" s="759"/>
      <c r="H5518" s="759"/>
      <c r="I5518" s="759"/>
      <c r="J5518" s="759"/>
      <c r="K5518" s="17"/>
    </row>
    <row r="5519" spans="1:11" ht="15" thickBot="1" x14ac:dyDescent="0.25">
      <c r="A5519" s="1146" t="s">
        <v>5784</v>
      </c>
      <c r="B5519" s="1146"/>
      <c r="C5519" s="1146"/>
      <c r="D5519" s="1146"/>
      <c r="E5519" s="1146"/>
      <c r="F5519" s="1146"/>
      <c r="G5519" s="1146"/>
      <c r="H5519" s="1146"/>
      <c r="I5519" s="1146"/>
      <c r="J5519" s="1146"/>
      <c r="K5519" s="33"/>
    </row>
    <row r="5520" spans="1:11" ht="0.95" customHeight="1" thickTop="1" x14ac:dyDescent="0.2">
      <c r="A5520" s="688"/>
      <c r="B5520" s="688"/>
      <c r="C5520" s="688"/>
      <c r="D5520" s="688"/>
      <c r="E5520" s="688"/>
      <c r="F5520" s="688"/>
      <c r="G5520" s="688"/>
      <c r="H5520" s="688"/>
      <c r="I5520" s="688"/>
      <c r="J5520" s="688"/>
      <c r="K5520" s="688"/>
    </row>
    <row r="5521" spans="1:11" ht="18" customHeight="1" x14ac:dyDescent="0.2">
      <c r="A5521" s="18" t="s">
        <v>1650</v>
      </c>
      <c r="B5521" s="19" t="s">
        <v>10</v>
      </c>
      <c r="C5521" s="18" t="s">
        <v>11</v>
      </c>
      <c r="D5521" s="18" t="s">
        <v>12</v>
      </c>
      <c r="E5521" s="764" t="s">
        <v>3702</v>
      </c>
      <c r="F5521" s="764"/>
      <c r="G5521" s="20" t="s">
        <v>13</v>
      </c>
      <c r="H5521" s="19" t="s">
        <v>14</v>
      </c>
      <c r="I5521" s="19" t="s">
        <v>3703</v>
      </c>
      <c r="J5521" s="19" t="s">
        <v>15</v>
      </c>
      <c r="K5521" s="19" t="s">
        <v>17</v>
      </c>
    </row>
    <row r="5522" spans="1:11" ht="104.1" customHeight="1" x14ac:dyDescent="0.2">
      <c r="A5522" s="23" t="s">
        <v>3704</v>
      </c>
      <c r="B5522" s="24" t="s">
        <v>1625</v>
      </c>
      <c r="C5522" s="23" t="s">
        <v>42</v>
      </c>
      <c r="D5522" s="23" t="s">
        <v>1626</v>
      </c>
      <c r="E5522" s="760" t="s">
        <v>5148</v>
      </c>
      <c r="F5522" s="760"/>
      <c r="G5522" s="25" t="s">
        <v>48</v>
      </c>
      <c r="H5522" s="673">
        <v>1</v>
      </c>
      <c r="I5522" s="26"/>
      <c r="J5522" s="26">
        <v>66.58</v>
      </c>
      <c r="K5522" s="26">
        <v>66.58</v>
      </c>
    </row>
    <row r="5523" spans="1:11" ht="24" customHeight="1" x14ac:dyDescent="0.2">
      <c r="A5523" s="674" t="s">
        <v>3706</v>
      </c>
      <c r="B5523" s="675" t="s">
        <v>1739</v>
      </c>
      <c r="C5523" s="674" t="s">
        <v>24</v>
      </c>
      <c r="D5523" s="674" t="s">
        <v>1740</v>
      </c>
      <c r="E5523" s="761" t="s">
        <v>3705</v>
      </c>
      <c r="F5523" s="761"/>
      <c r="G5523" s="676" t="s">
        <v>26</v>
      </c>
      <c r="H5523" s="677">
        <v>0.4</v>
      </c>
      <c r="I5523" s="677">
        <v>0</v>
      </c>
      <c r="J5523" s="678">
        <v>37.369999999999997</v>
      </c>
      <c r="K5523" s="678">
        <v>14.94</v>
      </c>
    </row>
    <row r="5524" spans="1:11" ht="26.1" customHeight="1" x14ac:dyDescent="0.2">
      <c r="A5524" s="674" t="s">
        <v>3706</v>
      </c>
      <c r="B5524" s="675" t="s">
        <v>1742</v>
      </c>
      <c r="C5524" s="674" t="s">
        <v>24</v>
      </c>
      <c r="D5524" s="674" t="s">
        <v>1743</v>
      </c>
      <c r="E5524" s="761" t="s">
        <v>3705</v>
      </c>
      <c r="F5524" s="761"/>
      <c r="G5524" s="676" t="s">
        <v>26</v>
      </c>
      <c r="H5524" s="677">
        <v>0.4</v>
      </c>
      <c r="I5524" s="677">
        <v>0</v>
      </c>
      <c r="J5524" s="678">
        <v>30.8</v>
      </c>
      <c r="K5524" s="678">
        <v>12.32</v>
      </c>
    </row>
    <row r="5525" spans="1:11" ht="24" customHeight="1" x14ac:dyDescent="0.2">
      <c r="A5525" s="679" t="s">
        <v>3709</v>
      </c>
      <c r="B5525" s="680" t="s">
        <v>4841</v>
      </c>
      <c r="C5525" s="679" t="s">
        <v>24</v>
      </c>
      <c r="D5525" s="679" t="s">
        <v>4842</v>
      </c>
      <c r="E5525" s="762" t="s">
        <v>3720</v>
      </c>
      <c r="F5525" s="762"/>
      <c r="G5525" s="681" t="s">
        <v>48</v>
      </c>
      <c r="H5525" s="682">
        <v>1</v>
      </c>
      <c r="I5525" s="682">
        <v>0</v>
      </c>
      <c r="J5525" s="683">
        <v>4.4000000000000004</v>
      </c>
      <c r="K5525" s="683">
        <v>4.4000000000000004</v>
      </c>
    </row>
    <row r="5526" spans="1:11" ht="24" customHeight="1" x14ac:dyDescent="0.2">
      <c r="A5526" s="679" t="s">
        <v>3709</v>
      </c>
      <c r="B5526" s="680" t="s">
        <v>5352</v>
      </c>
      <c r="C5526" s="679" t="s">
        <v>24</v>
      </c>
      <c r="D5526" s="679" t="s">
        <v>5353</v>
      </c>
      <c r="E5526" s="762" t="s">
        <v>3720</v>
      </c>
      <c r="F5526" s="762"/>
      <c r="G5526" s="681" t="s">
        <v>66</v>
      </c>
      <c r="H5526" s="682">
        <v>2.66</v>
      </c>
      <c r="I5526" s="682">
        <v>0</v>
      </c>
      <c r="J5526" s="683">
        <v>0.13</v>
      </c>
      <c r="K5526" s="683">
        <v>0.34</v>
      </c>
    </row>
    <row r="5527" spans="1:11" ht="104.1" customHeight="1" x14ac:dyDescent="0.2">
      <c r="A5527" s="679" t="s">
        <v>3709</v>
      </c>
      <c r="B5527" s="680" t="s">
        <v>5354</v>
      </c>
      <c r="C5527" s="679" t="s">
        <v>42</v>
      </c>
      <c r="D5527" s="679" t="s">
        <v>1626</v>
      </c>
      <c r="E5527" s="762" t="s">
        <v>3720</v>
      </c>
      <c r="F5527" s="762"/>
      <c r="G5527" s="681" t="s">
        <v>48</v>
      </c>
      <c r="H5527" s="682">
        <v>1</v>
      </c>
      <c r="I5527" s="682">
        <v>0</v>
      </c>
      <c r="J5527" s="683">
        <v>23.2</v>
      </c>
      <c r="K5527" s="683">
        <v>23.2</v>
      </c>
    </row>
    <row r="5528" spans="1:11" ht="26.1" customHeight="1" x14ac:dyDescent="0.2">
      <c r="A5528" s="679" t="s">
        <v>3709</v>
      </c>
      <c r="B5528" s="680" t="s">
        <v>4833</v>
      </c>
      <c r="C5528" s="679" t="s">
        <v>24</v>
      </c>
      <c r="D5528" s="679" t="s">
        <v>4834</v>
      </c>
      <c r="E5528" s="762" t="s">
        <v>3720</v>
      </c>
      <c r="F5528" s="762"/>
      <c r="G5528" s="681" t="s">
        <v>66</v>
      </c>
      <c r="H5528" s="682">
        <v>4</v>
      </c>
      <c r="I5528" s="682">
        <v>0</v>
      </c>
      <c r="J5528" s="683">
        <v>1.63</v>
      </c>
      <c r="K5528" s="683">
        <v>6.52</v>
      </c>
    </row>
    <row r="5529" spans="1:11" ht="26.1" customHeight="1" x14ac:dyDescent="0.2">
      <c r="A5529" s="679" t="s">
        <v>3709</v>
      </c>
      <c r="B5529" s="680" t="s">
        <v>5355</v>
      </c>
      <c r="C5529" s="679" t="s">
        <v>24</v>
      </c>
      <c r="D5529" s="679" t="s">
        <v>5356</v>
      </c>
      <c r="E5529" s="762" t="s">
        <v>3720</v>
      </c>
      <c r="F5529" s="762"/>
      <c r="G5529" s="681" t="s">
        <v>66</v>
      </c>
      <c r="H5529" s="682">
        <v>2.66</v>
      </c>
      <c r="I5529" s="682">
        <v>0</v>
      </c>
      <c r="J5529" s="683">
        <v>0.61</v>
      </c>
      <c r="K5529" s="683">
        <v>1.62</v>
      </c>
    </row>
    <row r="5530" spans="1:11" ht="26.1" customHeight="1" x14ac:dyDescent="0.2">
      <c r="A5530" s="679" t="s">
        <v>3709</v>
      </c>
      <c r="B5530" s="680" t="s">
        <v>4835</v>
      </c>
      <c r="C5530" s="679" t="s">
        <v>24</v>
      </c>
      <c r="D5530" s="679" t="s">
        <v>4836</v>
      </c>
      <c r="E5530" s="762" t="s">
        <v>3720</v>
      </c>
      <c r="F5530" s="762"/>
      <c r="G5530" s="681" t="s">
        <v>66</v>
      </c>
      <c r="H5530" s="682">
        <v>2</v>
      </c>
      <c r="I5530" s="682">
        <v>0</v>
      </c>
      <c r="J5530" s="683">
        <v>1.08</v>
      </c>
      <c r="K5530" s="683">
        <v>2.16</v>
      </c>
    </row>
    <row r="5531" spans="1:11" ht="24" customHeight="1" x14ac:dyDescent="0.2">
      <c r="A5531" s="679" t="s">
        <v>3709</v>
      </c>
      <c r="B5531" s="680" t="s">
        <v>4839</v>
      </c>
      <c r="C5531" s="679" t="s">
        <v>24</v>
      </c>
      <c r="D5531" s="679" t="s">
        <v>4840</v>
      </c>
      <c r="E5531" s="762" t="s">
        <v>3720</v>
      </c>
      <c r="F5531" s="762"/>
      <c r="G5531" s="681" t="s">
        <v>66</v>
      </c>
      <c r="H5531" s="682">
        <v>4</v>
      </c>
      <c r="I5531" s="682">
        <v>0</v>
      </c>
      <c r="J5531" s="683">
        <v>0.27</v>
      </c>
      <c r="K5531" s="683">
        <v>1.08</v>
      </c>
    </row>
    <row r="5532" spans="1:11" ht="25.5" x14ac:dyDescent="0.2">
      <c r="A5532" s="684"/>
      <c r="B5532" s="684"/>
      <c r="C5532" s="684"/>
      <c r="D5532" s="684"/>
      <c r="E5532" s="684"/>
      <c r="F5532" s="684" t="s">
        <v>3723</v>
      </c>
      <c r="G5532" s="685">
        <v>19.809999999999999</v>
      </c>
      <c r="H5532" s="684" t="s">
        <v>3724</v>
      </c>
      <c r="I5532" s="685">
        <v>0</v>
      </c>
      <c r="J5532" s="684" t="s">
        <v>3725</v>
      </c>
      <c r="K5532" s="685">
        <v>19.809999999999999</v>
      </c>
    </row>
    <row r="5533" spans="1:11" ht="25.5" x14ac:dyDescent="0.2">
      <c r="A5533" s="684"/>
      <c r="B5533" s="684"/>
      <c r="C5533" s="684"/>
      <c r="D5533" s="684"/>
      <c r="E5533" s="684"/>
      <c r="F5533" s="684" t="s">
        <v>3726</v>
      </c>
      <c r="G5533" s="685">
        <v>0</v>
      </c>
      <c r="H5533" s="763"/>
      <c r="I5533" s="763" t="s">
        <v>3727</v>
      </c>
      <c r="J5533" s="684"/>
      <c r="K5533" s="685">
        <v>66.58</v>
      </c>
    </row>
    <row r="5534" spans="1:11" x14ac:dyDescent="0.2">
      <c r="A5534" s="759" t="s">
        <v>2709</v>
      </c>
      <c r="B5534" s="759"/>
      <c r="C5534" s="759"/>
      <c r="D5534" s="759"/>
      <c r="E5534" s="759"/>
      <c r="F5534" s="759"/>
      <c r="G5534" s="759"/>
      <c r="H5534" s="759"/>
      <c r="I5534" s="759"/>
      <c r="J5534" s="759"/>
      <c r="K5534" s="17"/>
    </row>
    <row r="5535" spans="1:11" ht="15" thickBot="1" x14ac:dyDescent="0.25">
      <c r="A5535" s="1146" t="s">
        <v>5784</v>
      </c>
      <c r="B5535" s="1146"/>
      <c r="C5535" s="1146"/>
      <c r="D5535" s="1146"/>
      <c r="E5535" s="1146"/>
      <c r="F5535" s="1146"/>
      <c r="G5535" s="1146"/>
      <c r="H5535" s="1146"/>
      <c r="I5535" s="1146"/>
      <c r="J5535" s="1146"/>
      <c r="K5535" s="33"/>
    </row>
    <row r="5536" spans="1:11" ht="0.95" customHeight="1" thickTop="1" x14ac:dyDescent="0.2">
      <c r="A5536" s="688"/>
      <c r="B5536" s="688"/>
      <c r="C5536" s="688"/>
      <c r="D5536" s="688"/>
      <c r="E5536" s="688"/>
      <c r="F5536" s="688"/>
      <c r="G5536" s="688"/>
      <c r="H5536" s="688"/>
      <c r="I5536" s="688"/>
      <c r="J5536" s="688"/>
      <c r="K5536" s="688"/>
    </row>
    <row r="5537" spans="1:11" ht="18" customHeight="1" x14ac:dyDescent="0.2">
      <c r="A5537" s="18" t="s">
        <v>1651</v>
      </c>
      <c r="B5537" s="19" t="s">
        <v>10</v>
      </c>
      <c r="C5537" s="18" t="s">
        <v>11</v>
      </c>
      <c r="D5537" s="18" t="s">
        <v>12</v>
      </c>
      <c r="E5537" s="764" t="s">
        <v>3702</v>
      </c>
      <c r="F5537" s="764"/>
      <c r="G5537" s="20" t="s">
        <v>13</v>
      </c>
      <c r="H5537" s="19" t="s">
        <v>14</v>
      </c>
      <c r="I5537" s="19" t="s">
        <v>3703</v>
      </c>
      <c r="J5537" s="19" t="s">
        <v>15</v>
      </c>
      <c r="K5537" s="19" t="s">
        <v>17</v>
      </c>
    </row>
    <row r="5538" spans="1:11" ht="51.95" customHeight="1" x14ac:dyDescent="0.2">
      <c r="A5538" s="23" t="s">
        <v>3704</v>
      </c>
      <c r="B5538" s="24" t="s">
        <v>1498</v>
      </c>
      <c r="C5538" s="23" t="s">
        <v>42</v>
      </c>
      <c r="D5538" s="23" t="s">
        <v>1499</v>
      </c>
      <c r="E5538" s="760" t="s">
        <v>5148</v>
      </c>
      <c r="F5538" s="760"/>
      <c r="G5538" s="25" t="s">
        <v>48</v>
      </c>
      <c r="H5538" s="673">
        <v>1</v>
      </c>
      <c r="I5538" s="26"/>
      <c r="J5538" s="26">
        <v>13.63</v>
      </c>
      <c r="K5538" s="26">
        <v>13.63</v>
      </c>
    </row>
    <row r="5539" spans="1:11" ht="24" customHeight="1" x14ac:dyDescent="0.2">
      <c r="A5539" s="674" t="s">
        <v>3706</v>
      </c>
      <c r="B5539" s="675" t="s">
        <v>1739</v>
      </c>
      <c r="C5539" s="674" t="s">
        <v>24</v>
      </c>
      <c r="D5539" s="674" t="s">
        <v>1740</v>
      </c>
      <c r="E5539" s="761" t="s">
        <v>3705</v>
      </c>
      <c r="F5539" s="761"/>
      <c r="G5539" s="676" t="s">
        <v>26</v>
      </c>
      <c r="H5539" s="677">
        <v>0.14399999999999999</v>
      </c>
      <c r="I5539" s="677">
        <v>0</v>
      </c>
      <c r="J5539" s="678">
        <v>37.369999999999997</v>
      </c>
      <c r="K5539" s="678">
        <v>5.38</v>
      </c>
    </row>
    <row r="5540" spans="1:11" ht="26.1" customHeight="1" x14ac:dyDescent="0.2">
      <c r="A5540" s="674" t="s">
        <v>3706</v>
      </c>
      <c r="B5540" s="675" t="s">
        <v>1742</v>
      </c>
      <c r="C5540" s="674" t="s">
        <v>24</v>
      </c>
      <c r="D5540" s="674" t="s">
        <v>1743</v>
      </c>
      <c r="E5540" s="761" t="s">
        <v>3705</v>
      </c>
      <c r="F5540" s="761"/>
      <c r="G5540" s="676" t="s">
        <v>26</v>
      </c>
      <c r="H5540" s="677">
        <v>0.14399999999999999</v>
      </c>
      <c r="I5540" s="677">
        <v>0</v>
      </c>
      <c r="J5540" s="678">
        <v>30.8</v>
      </c>
      <c r="K5540" s="678">
        <v>4.43</v>
      </c>
    </row>
    <row r="5541" spans="1:11" ht="26.1" customHeight="1" x14ac:dyDescent="0.2">
      <c r="A5541" s="679" t="s">
        <v>3709</v>
      </c>
      <c r="B5541" s="680" t="s">
        <v>5284</v>
      </c>
      <c r="C5541" s="679" t="s">
        <v>24</v>
      </c>
      <c r="D5541" s="679" t="s">
        <v>5285</v>
      </c>
      <c r="E5541" s="762" t="s">
        <v>3720</v>
      </c>
      <c r="F5541" s="762"/>
      <c r="G5541" s="681" t="s">
        <v>48</v>
      </c>
      <c r="H5541" s="682">
        <v>1.0169999999999999</v>
      </c>
      <c r="I5541" s="682">
        <v>0</v>
      </c>
      <c r="J5541" s="683">
        <v>3.76</v>
      </c>
      <c r="K5541" s="683">
        <v>3.82</v>
      </c>
    </row>
    <row r="5542" spans="1:11" ht="25.5" x14ac:dyDescent="0.2">
      <c r="A5542" s="684"/>
      <c r="B5542" s="684"/>
      <c r="C5542" s="684"/>
      <c r="D5542" s="684"/>
      <c r="E5542" s="684"/>
      <c r="F5542" s="684" t="s">
        <v>3723</v>
      </c>
      <c r="G5542" s="685">
        <v>7.13</v>
      </c>
      <c r="H5542" s="684" t="s">
        <v>3724</v>
      </c>
      <c r="I5542" s="685">
        <v>0</v>
      </c>
      <c r="J5542" s="684" t="s">
        <v>3725</v>
      </c>
      <c r="K5542" s="685">
        <v>7.13</v>
      </c>
    </row>
    <row r="5543" spans="1:11" ht="25.5" x14ac:dyDescent="0.2">
      <c r="A5543" s="684"/>
      <c r="B5543" s="684"/>
      <c r="C5543" s="684"/>
      <c r="D5543" s="684"/>
      <c r="E5543" s="684"/>
      <c r="F5543" s="684" t="s">
        <v>3726</v>
      </c>
      <c r="G5543" s="685">
        <v>0</v>
      </c>
      <c r="H5543" s="763"/>
      <c r="I5543" s="763" t="s">
        <v>3727</v>
      </c>
      <c r="J5543" s="684"/>
      <c r="K5543" s="685">
        <v>13.63</v>
      </c>
    </row>
    <row r="5544" spans="1:11" x14ac:dyDescent="0.2">
      <c r="A5544" s="759" t="s">
        <v>2709</v>
      </c>
      <c r="B5544" s="759"/>
      <c r="C5544" s="759"/>
      <c r="D5544" s="759"/>
      <c r="E5544" s="759"/>
      <c r="F5544" s="759"/>
      <c r="G5544" s="759"/>
      <c r="H5544" s="759"/>
      <c r="I5544" s="759"/>
      <c r="J5544" s="759"/>
      <c r="K5544" s="17"/>
    </row>
    <row r="5545" spans="1:11" ht="15" thickBot="1" x14ac:dyDescent="0.25">
      <c r="A5545" s="1146" t="s">
        <v>5795</v>
      </c>
      <c r="B5545" s="1146"/>
      <c r="C5545" s="1146"/>
      <c r="D5545" s="1146"/>
      <c r="E5545" s="1146"/>
      <c r="F5545" s="1146"/>
      <c r="G5545" s="1146"/>
      <c r="H5545" s="1146"/>
      <c r="I5545" s="1146"/>
      <c r="J5545" s="1146"/>
      <c r="K5545" s="33"/>
    </row>
    <row r="5546" spans="1:11" ht="0.95" customHeight="1" thickTop="1" x14ac:dyDescent="0.2">
      <c r="A5546" s="688"/>
      <c r="B5546" s="688"/>
      <c r="C5546" s="688"/>
      <c r="D5546" s="688"/>
      <c r="E5546" s="688"/>
      <c r="F5546" s="688"/>
      <c r="G5546" s="688"/>
      <c r="H5546" s="688"/>
      <c r="I5546" s="688"/>
      <c r="J5546" s="688"/>
      <c r="K5546" s="688"/>
    </row>
    <row r="5547" spans="1:11" ht="18" customHeight="1" x14ac:dyDescent="0.2">
      <c r="A5547" s="18" t="s">
        <v>1652</v>
      </c>
      <c r="B5547" s="19" t="s">
        <v>10</v>
      </c>
      <c r="C5547" s="18" t="s">
        <v>11</v>
      </c>
      <c r="D5547" s="18" t="s">
        <v>12</v>
      </c>
      <c r="E5547" s="764" t="s">
        <v>3702</v>
      </c>
      <c r="F5547" s="764"/>
      <c r="G5547" s="20" t="s">
        <v>13</v>
      </c>
      <c r="H5547" s="19" t="s">
        <v>14</v>
      </c>
      <c r="I5547" s="19" t="s">
        <v>3703</v>
      </c>
      <c r="J5547" s="19" t="s">
        <v>15</v>
      </c>
      <c r="K5547" s="19" t="s">
        <v>17</v>
      </c>
    </row>
    <row r="5548" spans="1:11" ht="51.95" customHeight="1" x14ac:dyDescent="0.2">
      <c r="A5548" s="23" t="s">
        <v>3704</v>
      </c>
      <c r="B5548" s="24" t="s">
        <v>1629</v>
      </c>
      <c r="C5548" s="23" t="s">
        <v>42</v>
      </c>
      <c r="D5548" s="23" t="s">
        <v>1630</v>
      </c>
      <c r="E5548" s="760" t="s">
        <v>5148</v>
      </c>
      <c r="F5548" s="760"/>
      <c r="G5548" s="25" t="s">
        <v>48</v>
      </c>
      <c r="H5548" s="673">
        <v>1</v>
      </c>
      <c r="I5548" s="26"/>
      <c r="J5548" s="26">
        <v>12.04</v>
      </c>
      <c r="K5548" s="26">
        <v>12.04</v>
      </c>
    </row>
    <row r="5549" spans="1:11" ht="24" customHeight="1" x14ac:dyDescent="0.2">
      <c r="A5549" s="674" t="s">
        <v>3706</v>
      </c>
      <c r="B5549" s="675" t="s">
        <v>1739</v>
      </c>
      <c r="C5549" s="674" t="s">
        <v>24</v>
      </c>
      <c r="D5549" s="674" t="s">
        <v>1740</v>
      </c>
      <c r="E5549" s="761" t="s">
        <v>3705</v>
      </c>
      <c r="F5549" s="761"/>
      <c r="G5549" s="676" t="s">
        <v>26</v>
      </c>
      <c r="H5549" s="677">
        <v>2.69E-2</v>
      </c>
      <c r="I5549" s="677">
        <v>0</v>
      </c>
      <c r="J5549" s="678">
        <v>37.369999999999997</v>
      </c>
      <c r="K5549" s="678">
        <v>1</v>
      </c>
    </row>
    <row r="5550" spans="1:11" ht="26.1" customHeight="1" x14ac:dyDescent="0.2">
      <c r="A5550" s="674" t="s">
        <v>3706</v>
      </c>
      <c r="B5550" s="675" t="s">
        <v>1742</v>
      </c>
      <c r="C5550" s="674" t="s">
        <v>24</v>
      </c>
      <c r="D5550" s="674" t="s">
        <v>1743</v>
      </c>
      <c r="E5550" s="761" t="s">
        <v>3705</v>
      </c>
      <c r="F5550" s="761"/>
      <c r="G5550" s="676" t="s">
        <v>26</v>
      </c>
      <c r="H5550" s="677">
        <v>2.69E-2</v>
      </c>
      <c r="I5550" s="677">
        <v>0</v>
      </c>
      <c r="J5550" s="678">
        <v>30.8</v>
      </c>
      <c r="K5550" s="678">
        <v>0.82</v>
      </c>
    </row>
    <row r="5551" spans="1:11" ht="26.1" customHeight="1" x14ac:dyDescent="0.2">
      <c r="A5551" s="679" t="s">
        <v>3709</v>
      </c>
      <c r="B5551" s="680" t="s">
        <v>5358</v>
      </c>
      <c r="C5551" s="679" t="s">
        <v>24</v>
      </c>
      <c r="D5551" s="679" t="s">
        <v>5359</v>
      </c>
      <c r="E5551" s="762" t="s">
        <v>3720</v>
      </c>
      <c r="F5551" s="762"/>
      <c r="G5551" s="681" t="s">
        <v>48</v>
      </c>
      <c r="H5551" s="682">
        <v>1</v>
      </c>
      <c r="I5551" s="682">
        <v>0</v>
      </c>
      <c r="J5551" s="683">
        <v>10.220000000000001</v>
      </c>
      <c r="K5551" s="683">
        <v>10.220000000000001</v>
      </c>
    </row>
    <row r="5552" spans="1:11" ht="25.5" x14ac:dyDescent="0.2">
      <c r="A5552" s="684"/>
      <c r="B5552" s="684"/>
      <c r="C5552" s="684"/>
      <c r="D5552" s="684"/>
      <c r="E5552" s="684"/>
      <c r="F5552" s="684" t="s">
        <v>3723</v>
      </c>
      <c r="G5552" s="685">
        <v>1.32</v>
      </c>
      <c r="H5552" s="684" t="s">
        <v>3724</v>
      </c>
      <c r="I5552" s="685">
        <v>0</v>
      </c>
      <c r="J5552" s="684" t="s">
        <v>3725</v>
      </c>
      <c r="K5552" s="685">
        <v>1.32</v>
      </c>
    </row>
    <row r="5553" spans="1:11" ht="25.5" x14ac:dyDescent="0.2">
      <c r="A5553" s="684"/>
      <c r="B5553" s="684"/>
      <c r="C5553" s="684"/>
      <c r="D5553" s="684"/>
      <c r="E5553" s="684"/>
      <c r="F5553" s="684" t="s">
        <v>3726</v>
      </c>
      <c r="G5553" s="685">
        <v>0</v>
      </c>
      <c r="H5553" s="763"/>
      <c r="I5553" s="763" t="s">
        <v>3727</v>
      </c>
      <c r="J5553" s="684"/>
      <c r="K5553" s="685">
        <v>12.04</v>
      </c>
    </row>
    <row r="5554" spans="1:11" x14ac:dyDescent="0.2">
      <c r="A5554" s="759" t="s">
        <v>2709</v>
      </c>
      <c r="B5554" s="759"/>
      <c r="C5554" s="759"/>
      <c r="D5554" s="759"/>
      <c r="E5554" s="759"/>
      <c r="F5554" s="759"/>
      <c r="G5554" s="759"/>
      <c r="H5554" s="759"/>
      <c r="I5554" s="759"/>
      <c r="J5554" s="759"/>
      <c r="K5554" s="17"/>
    </row>
    <row r="5555" spans="1:11" ht="15" thickBot="1" x14ac:dyDescent="0.25">
      <c r="A5555" s="1146" t="s">
        <v>5784</v>
      </c>
      <c r="B5555" s="1146"/>
      <c r="C5555" s="1146"/>
      <c r="D5555" s="1146"/>
      <c r="E5555" s="1146"/>
      <c r="F5555" s="1146"/>
      <c r="G5555" s="1146"/>
      <c r="H5555" s="1146"/>
      <c r="I5555" s="1146"/>
      <c r="J5555" s="1146"/>
      <c r="K5555" s="33"/>
    </row>
    <row r="5556" spans="1:11" ht="0.95" customHeight="1" thickTop="1" x14ac:dyDescent="0.2">
      <c r="A5556" s="688"/>
      <c r="B5556" s="688"/>
      <c r="C5556" s="688"/>
      <c r="D5556" s="688"/>
      <c r="E5556" s="688"/>
      <c r="F5556" s="688"/>
      <c r="G5556" s="688"/>
      <c r="H5556" s="688"/>
      <c r="I5556" s="688"/>
      <c r="J5556" s="688"/>
      <c r="K5556" s="688"/>
    </row>
    <row r="5557" spans="1:11" ht="18" customHeight="1" x14ac:dyDescent="0.2">
      <c r="A5557" s="18" t="s">
        <v>1653</v>
      </c>
      <c r="B5557" s="19" t="s">
        <v>10</v>
      </c>
      <c r="C5557" s="18" t="s">
        <v>11</v>
      </c>
      <c r="D5557" s="18" t="s">
        <v>12</v>
      </c>
      <c r="E5557" s="764" t="s">
        <v>3702</v>
      </c>
      <c r="F5557" s="764"/>
      <c r="G5557" s="20" t="s">
        <v>13</v>
      </c>
      <c r="H5557" s="19" t="s">
        <v>14</v>
      </c>
      <c r="I5557" s="19" t="s">
        <v>3703</v>
      </c>
      <c r="J5557" s="19" t="s">
        <v>15</v>
      </c>
      <c r="K5557" s="19" t="s">
        <v>17</v>
      </c>
    </row>
    <row r="5558" spans="1:11" ht="51.95" customHeight="1" x14ac:dyDescent="0.2">
      <c r="A5558" s="23" t="s">
        <v>3704</v>
      </c>
      <c r="B5558" s="24" t="s">
        <v>1495</v>
      </c>
      <c r="C5558" s="23" t="s">
        <v>42</v>
      </c>
      <c r="D5558" s="23" t="s">
        <v>1496</v>
      </c>
      <c r="E5558" s="760" t="s">
        <v>3798</v>
      </c>
      <c r="F5558" s="760"/>
      <c r="G5558" s="25" t="s">
        <v>1262</v>
      </c>
      <c r="H5558" s="673">
        <v>1</v>
      </c>
      <c r="I5558" s="26"/>
      <c r="J5558" s="26">
        <v>7.53</v>
      </c>
      <c r="K5558" s="26">
        <v>7.53</v>
      </c>
    </row>
    <row r="5559" spans="1:11" ht="26.1" customHeight="1" x14ac:dyDescent="0.2">
      <c r="A5559" s="674" t="s">
        <v>3706</v>
      </c>
      <c r="B5559" s="675" t="s">
        <v>1742</v>
      </c>
      <c r="C5559" s="674" t="s">
        <v>24</v>
      </c>
      <c r="D5559" s="674" t="s">
        <v>1743</v>
      </c>
      <c r="E5559" s="761" t="s">
        <v>3705</v>
      </c>
      <c r="F5559" s="761"/>
      <c r="G5559" s="676" t="s">
        <v>26</v>
      </c>
      <c r="H5559" s="677">
        <v>0.05</v>
      </c>
      <c r="I5559" s="677">
        <v>0</v>
      </c>
      <c r="J5559" s="678">
        <v>30.8</v>
      </c>
      <c r="K5559" s="678">
        <v>1.54</v>
      </c>
    </row>
    <row r="5560" spans="1:11" ht="24" customHeight="1" x14ac:dyDescent="0.2">
      <c r="A5560" s="674" t="s">
        <v>3706</v>
      </c>
      <c r="B5560" s="675" t="s">
        <v>1739</v>
      </c>
      <c r="C5560" s="674" t="s">
        <v>24</v>
      </c>
      <c r="D5560" s="674" t="s">
        <v>1740</v>
      </c>
      <c r="E5560" s="761" t="s">
        <v>3705</v>
      </c>
      <c r="F5560" s="761"/>
      <c r="G5560" s="676" t="s">
        <v>26</v>
      </c>
      <c r="H5560" s="677">
        <v>0.05</v>
      </c>
      <c r="I5560" s="677">
        <v>0</v>
      </c>
      <c r="J5560" s="678">
        <v>37.369999999999997</v>
      </c>
      <c r="K5560" s="678">
        <v>1.86</v>
      </c>
    </row>
    <row r="5561" spans="1:11" ht="26.1" customHeight="1" x14ac:dyDescent="0.2">
      <c r="A5561" s="679" t="s">
        <v>3709</v>
      </c>
      <c r="B5561" s="680" t="s">
        <v>5282</v>
      </c>
      <c r="C5561" s="679" t="s">
        <v>24</v>
      </c>
      <c r="D5561" s="679" t="s">
        <v>5283</v>
      </c>
      <c r="E5561" s="762" t="s">
        <v>3720</v>
      </c>
      <c r="F5561" s="762"/>
      <c r="G5561" s="681" t="s">
        <v>66</v>
      </c>
      <c r="H5561" s="682">
        <v>1</v>
      </c>
      <c r="I5561" s="682">
        <v>0</v>
      </c>
      <c r="J5561" s="683">
        <v>4.13</v>
      </c>
      <c r="K5561" s="683">
        <v>4.13</v>
      </c>
    </row>
    <row r="5562" spans="1:11" ht="25.5" x14ac:dyDescent="0.2">
      <c r="A5562" s="684"/>
      <c r="B5562" s="684"/>
      <c r="C5562" s="684"/>
      <c r="D5562" s="684"/>
      <c r="E5562" s="684"/>
      <c r="F5562" s="684" t="s">
        <v>3723</v>
      </c>
      <c r="G5562" s="685">
        <v>2.4700000000000002</v>
      </c>
      <c r="H5562" s="684" t="s">
        <v>3724</v>
      </c>
      <c r="I5562" s="685">
        <v>0</v>
      </c>
      <c r="J5562" s="684" t="s">
        <v>3725</v>
      </c>
      <c r="K5562" s="685">
        <v>2.4700000000000002</v>
      </c>
    </row>
    <row r="5563" spans="1:11" ht="25.5" x14ac:dyDescent="0.2">
      <c r="A5563" s="684"/>
      <c r="B5563" s="684"/>
      <c r="C5563" s="684"/>
      <c r="D5563" s="684"/>
      <c r="E5563" s="684"/>
      <c r="F5563" s="684" t="s">
        <v>3726</v>
      </c>
      <c r="G5563" s="685">
        <v>0</v>
      </c>
      <c r="H5563" s="763"/>
      <c r="I5563" s="763" t="s">
        <v>3727</v>
      </c>
      <c r="J5563" s="684"/>
      <c r="K5563" s="685">
        <v>7.53</v>
      </c>
    </row>
    <row r="5564" spans="1:11" x14ac:dyDescent="0.2">
      <c r="A5564" s="759" t="s">
        <v>2709</v>
      </c>
      <c r="B5564" s="759"/>
      <c r="C5564" s="759"/>
      <c r="D5564" s="759"/>
      <c r="E5564" s="759"/>
      <c r="F5564" s="759"/>
      <c r="G5564" s="759"/>
      <c r="H5564" s="759"/>
      <c r="I5564" s="759"/>
      <c r="J5564" s="759"/>
      <c r="K5564" s="17"/>
    </row>
    <row r="5565" spans="1:11" ht="15" thickBot="1" x14ac:dyDescent="0.25">
      <c r="A5565" s="1146" t="s">
        <v>5784</v>
      </c>
      <c r="B5565" s="1146"/>
      <c r="C5565" s="1146"/>
      <c r="D5565" s="1146"/>
      <c r="E5565" s="1146"/>
      <c r="F5565" s="1146"/>
      <c r="G5565" s="1146"/>
      <c r="H5565" s="1146"/>
      <c r="I5565" s="1146"/>
      <c r="J5565" s="1146"/>
      <c r="K5565" s="33"/>
    </row>
    <row r="5566" spans="1:11" ht="0.95" customHeight="1" thickTop="1" x14ac:dyDescent="0.2">
      <c r="A5566" s="688"/>
      <c r="B5566" s="688"/>
      <c r="C5566" s="688"/>
      <c r="D5566" s="688"/>
      <c r="E5566" s="688"/>
      <c r="F5566" s="688"/>
      <c r="G5566" s="688"/>
      <c r="H5566" s="688"/>
      <c r="I5566" s="688"/>
      <c r="J5566" s="688"/>
      <c r="K5566" s="688"/>
    </row>
    <row r="5567" spans="1:11" ht="18" customHeight="1" x14ac:dyDescent="0.2">
      <c r="A5567" s="18" t="s">
        <v>1654</v>
      </c>
      <c r="B5567" s="19" t="s">
        <v>10</v>
      </c>
      <c r="C5567" s="18" t="s">
        <v>11</v>
      </c>
      <c r="D5567" s="18" t="s">
        <v>12</v>
      </c>
      <c r="E5567" s="764" t="s">
        <v>3702</v>
      </c>
      <c r="F5567" s="764"/>
      <c r="G5567" s="20" t="s">
        <v>13</v>
      </c>
      <c r="H5567" s="19" t="s">
        <v>14</v>
      </c>
      <c r="I5567" s="19" t="s">
        <v>3703</v>
      </c>
      <c r="J5567" s="19" t="s">
        <v>15</v>
      </c>
      <c r="K5567" s="19" t="s">
        <v>17</v>
      </c>
    </row>
    <row r="5568" spans="1:11" ht="51.95" customHeight="1" x14ac:dyDescent="0.2">
      <c r="A5568" s="23" t="s">
        <v>3704</v>
      </c>
      <c r="B5568" s="24" t="s">
        <v>1533</v>
      </c>
      <c r="C5568" s="23" t="s">
        <v>42</v>
      </c>
      <c r="D5568" s="23" t="s">
        <v>1534</v>
      </c>
      <c r="E5568" s="760" t="s">
        <v>3798</v>
      </c>
      <c r="F5568" s="760"/>
      <c r="G5568" s="25" t="s">
        <v>1262</v>
      </c>
      <c r="H5568" s="673">
        <v>1</v>
      </c>
      <c r="I5568" s="26"/>
      <c r="J5568" s="26">
        <v>5.0199999999999996</v>
      </c>
      <c r="K5568" s="26">
        <v>5.0199999999999996</v>
      </c>
    </row>
    <row r="5569" spans="1:11" ht="26.1" customHeight="1" x14ac:dyDescent="0.2">
      <c r="A5569" s="674" t="s">
        <v>3706</v>
      </c>
      <c r="B5569" s="675" t="s">
        <v>1742</v>
      </c>
      <c r="C5569" s="674" t="s">
        <v>24</v>
      </c>
      <c r="D5569" s="674" t="s">
        <v>1743</v>
      </c>
      <c r="E5569" s="761" t="s">
        <v>3705</v>
      </c>
      <c r="F5569" s="761"/>
      <c r="G5569" s="676" t="s">
        <v>26</v>
      </c>
      <c r="H5569" s="677">
        <v>0.05</v>
      </c>
      <c r="I5569" s="677">
        <v>0</v>
      </c>
      <c r="J5569" s="678">
        <v>30.8</v>
      </c>
      <c r="K5569" s="678">
        <v>1.54</v>
      </c>
    </row>
    <row r="5570" spans="1:11" ht="24" customHeight="1" x14ac:dyDescent="0.2">
      <c r="A5570" s="674" t="s">
        <v>3706</v>
      </c>
      <c r="B5570" s="675" t="s">
        <v>1739</v>
      </c>
      <c r="C5570" s="674" t="s">
        <v>24</v>
      </c>
      <c r="D5570" s="674" t="s">
        <v>1740</v>
      </c>
      <c r="E5570" s="761" t="s">
        <v>3705</v>
      </c>
      <c r="F5570" s="761"/>
      <c r="G5570" s="676" t="s">
        <v>26</v>
      </c>
      <c r="H5570" s="677">
        <v>0.05</v>
      </c>
      <c r="I5570" s="677">
        <v>0</v>
      </c>
      <c r="J5570" s="678">
        <v>37.369999999999997</v>
      </c>
      <c r="K5570" s="678">
        <v>1.86</v>
      </c>
    </row>
    <row r="5571" spans="1:11" ht="39" customHeight="1" x14ac:dyDescent="0.2">
      <c r="A5571" s="679" t="s">
        <v>3709</v>
      </c>
      <c r="B5571" s="680" t="s">
        <v>5306</v>
      </c>
      <c r="C5571" s="679" t="s">
        <v>24</v>
      </c>
      <c r="D5571" s="679" t="s">
        <v>5307</v>
      </c>
      <c r="E5571" s="762" t="s">
        <v>3720</v>
      </c>
      <c r="F5571" s="762"/>
      <c r="G5571" s="681" t="s">
        <v>66</v>
      </c>
      <c r="H5571" s="682">
        <v>1</v>
      </c>
      <c r="I5571" s="682">
        <v>0</v>
      </c>
      <c r="J5571" s="683">
        <v>1.62</v>
      </c>
      <c r="K5571" s="683">
        <v>1.62</v>
      </c>
    </row>
    <row r="5572" spans="1:11" ht="25.5" x14ac:dyDescent="0.2">
      <c r="A5572" s="684"/>
      <c r="B5572" s="684"/>
      <c r="C5572" s="684"/>
      <c r="D5572" s="684"/>
      <c r="E5572" s="684"/>
      <c r="F5572" s="684" t="s">
        <v>3723</v>
      </c>
      <c r="G5572" s="685">
        <v>2.4700000000000002</v>
      </c>
      <c r="H5572" s="684" t="s">
        <v>3724</v>
      </c>
      <c r="I5572" s="685">
        <v>0</v>
      </c>
      <c r="J5572" s="684" t="s">
        <v>3725</v>
      </c>
      <c r="K5572" s="685">
        <v>2.4700000000000002</v>
      </c>
    </row>
    <row r="5573" spans="1:11" ht="25.5" x14ac:dyDescent="0.2">
      <c r="A5573" s="684"/>
      <c r="B5573" s="684"/>
      <c r="C5573" s="684"/>
      <c r="D5573" s="684"/>
      <c r="E5573" s="684"/>
      <c r="F5573" s="684" t="s">
        <v>3726</v>
      </c>
      <c r="G5573" s="685">
        <v>0</v>
      </c>
      <c r="H5573" s="763"/>
      <c r="I5573" s="763" t="s">
        <v>3727</v>
      </c>
      <c r="J5573" s="684"/>
      <c r="K5573" s="685">
        <v>5.0199999999999996</v>
      </c>
    </row>
    <row r="5574" spans="1:11" x14ac:dyDescent="0.2">
      <c r="A5574" s="759" t="s">
        <v>2709</v>
      </c>
      <c r="B5574" s="759"/>
      <c r="C5574" s="759"/>
      <c r="D5574" s="759"/>
      <c r="E5574" s="759"/>
      <c r="F5574" s="759"/>
      <c r="G5574" s="759"/>
      <c r="H5574" s="759"/>
      <c r="I5574" s="759"/>
      <c r="J5574" s="759"/>
      <c r="K5574" s="17"/>
    </row>
    <row r="5575" spans="1:11" ht="15" thickBot="1" x14ac:dyDescent="0.25">
      <c r="A5575" s="1146" t="s">
        <v>5784</v>
      </c>
      <c r="B5575" s="1146"/>
      <c r="C5575" s="1146"/>
      <c r="D5575" s="1146"/>
      <c r="E5575" s="1146"/>
      <c r="F5575" s="1146"/>
      <c r="G5575" s="1146"/>
      <c r="H5575" s="1146"/>
      <c r="I5575" s="1146"/>
      <c r="J5575" s="1146"/>
      <c r="K5575" s="33"/>
    </row>
    <row r="5576" spans="1:11" ht="0.95" customHeight="1" thickTop="1" x14ac:dyDescent="0.2">
      <c r="A5576" s="688"/>
      <c r="B5576" s="688"/>
      <c r="C5576" s="688"/>
      <c r="D5576" s="688"/>
      <c r="E5576" s="688"/>
      <c r="F5576" s="688"/>
      <c r="G5576" s="688"/>
      <c r="H5576" s="688"/>
      <c r="I5576" s="688"/>
      <c r="J5576" s="688"/>
      <c r="K5576" s="688"/>
    </row>
    <row r="5577" spans="1:11" ht="18" customHeight="1" x14ac:dyDescent="0.2">
      <c r="A5577" s="18" t="s">
        <v>1655</v>
      </c>
      <c r="B5577" s="19" t="s">
        <v>10</v>
      </c>
      <c r="C5577" s="18" t="s">
        <v>11</v>
      </c>
      <c r="D5577" s="18" t="s">
        <v>12</v>
      </c>
      <c r="E5577" s="764" t="s">
        <v>3702</v>
      </c>
      <c r="F5577" s="764"/>
      <c r="G5577" s="20" t="s">
        <v>13</v>
      </c>
      <c r="H5577" s="19" t="s">
        <v>14</v>
      </c>
      <c r="I5577" s="19" t="s">
        <v>3703</v>
      </c>
      <c r="J5577" s="19" t="s">
        <v>15</v>
      </c>
      <c r="K5577" s="19" t="s">
        <v>17</v>
      </c>
    </row>
    <row r="5578" spans="1:11" ht="51.95" customHeight="1" x14ac:dyDescent="0.2">
      <c r="A5578" s="23" t="s">
        <v>3704</v>
      </c>
      <c r="B5578" s="24" t="s">
        <v>1536</v>
      </c>
      <c r="C5578" s="23" t="s">
        <v>42</v>
      </c>
      <c r="D5578" s="23" t="s">
        <v>1537</v>
      </c>
      <c r="E5578" s="760" t="s">
        <v>3798</v>
      </c>
      <c r="F5578" s="760"/>
      <c r="G5578" s="25" t="s">
        <v>1262</v>
      </c>
      <c r="H5578" s="673">
        <v>1</v>
      </c>
      <c r="I5578" s="26"/>
      <c r="J5578" s="26">
        <v>6.53</v>
      </c>
      <c r="K5578" s="26">
        <v>6.53</v>
      </c>
    </row>
    <row r="5579" spans="1:11" ht="24" customHeight="1" x14ac:dyDescent="0.2">
      <c r="A5579" s="674" t="s">
        <v>3706</v>
      </c>
      <c r="B5579" s="675" t="s">
        <v>1739</v>
      </c>
      <c r="C5579" s="674" t="s">
        <v>24</v>
      </c>
      <c r="D5579" s="674" t="s">
        <v>1740</v>
      </c>
      <c r="E5579" s="761" t="s">
        <v>3705</v>
      </c>
      <c r="F5579" s="761"/>
      <c r="G5579" s="676" t="s">
        <v>26</v>
      </c>
      <c r="H5579" s="677">
        <v>0.05</v>
      </c>
      <c r="I5579" s="677">
        <v>0</v>
      </c>
      <c r="J5579" s="678">
        <v>37.369999999999997</v>
      </c>
      <c r="K5579" s="678">
        <v>1.86</v>
      </c>
    </row>
    <row r="5580" spans="1:11" ht="26.1" customHeight="1" x14ac:dyDescent="0.2">
      <c r="A5580" s="674" t="s">
        <v>3706</v>
      </c>
      <c r="B5580" s="675" t="s">
        <v>1742</v>
      </c>
      <c r="C5580" s="674" t="s">
        <v>24</v>
      </c>
      <c r="D5580" s="674" t="s">
        <v>1743</v>
      </c>
      <c r="E5580" s="761" t="s">
        <v>3705</v>
      </c>
      <c r="F5580" s="761"/>
      <c r="G5580" s="676" t="s">
        <v>26</v>
      </c>
      <c r="H5580" s="677">
        <v>0.05</v>
      </c>
      <c r="I5580" s="677">
        <v>0</v>
      </c>
      <c r="J5580" s="678">
        <v>30.8</v>
      </c>
      <c r="K5580" s="678">
        <v>1.54</v>
      </c>
    </row>
    <row r="5581" spans="1:11" ht="26.1" customHeight="1" x14ac:dyDescent="0.2">
      <c r="A5581" s="679" t="s">
        <v>3709</v>
      </c>
      <c r="B5581" s="680" t="s">
        <v>5309</v>
      </c>
      <c r="C5581" s="679" t="s">
        <v>24</v>
      </c>
      <c r="D5581" s="679" t="s">
        <v>5310</v>
      </c>
      <c r="E5581" s="762" t="s">
        <v>3720</v>
      </c>
      <c r="F5581" s="762"/>
      <c r="G5581" s="681" t="s">
        <v>66</v>
      </c>
      <c r="H5581" s="682">
        <v>1</v>
      </c>
      <c r="I5581" s="682">
        <v>0</v>
      </c>
      <c r="J5581" s="683">
        <v>3.13</v>
      </c>
      <c r="K5581" s="683">
        <v>3.13</v>
      </c>
    </row>
    <row r="5582" spans="1:11" ht="25.5" x14ac:dyDescent="0.2">
      <c r="A5582" s="684"/>
      <c r="B5582" s="684"/>
      <c r="C5582" s="684"/>
      <c r="D5582" s="684"/>
      <c r="E5582" s="684"/>
      <c r="F5582" s="684" t="s">
        <v>3723</v>
      </c>
      <c r="G5582" s="685">
        <v>2.4700000000000002</v>
      </c>
      <c r="H5582" s="684" t="s">
        <v>3724</v>
      </c>
      <c r="I5582" s="685">
        <v>0</v>
      </c>
      <c r="J5582" s="684" t="s">
        <v>3725</v>
      </c>
      <c r="K5582" s="685">
        <v>2.4700000000000002</v>
      </c>
    </row>
    <row r="5583" spans="1:11" ht="25.5" x14ac:dyDescent="0.2">
      <c r="A5583" s="684"/>
      <c r="B5583" s="684"/>
      <c r="C5583" s="684"/>
      <c r="D5583" s="684"/>
      <c r="E5583" s="684"/>
      <c r="F5583" s="684" t="s">
        <v>3726</v>
      </c>
      <c r="G5583" s="685">
        <v>0</v>
      </c>
      <c r="H5583" s="763"/>
      <c r="I5583" s="763" t="s">
        <v>3727</v>
      </c>
      <c r="J5583" s="684"/>
      <c r="K5583" s="685">
        <v>6.53</v>
      </c>
    </row>
    <row r="5584" spans="1:11" x14ac:dyDescent="0.2">
      <c r="A5584" s="759" t="s">
        <v>2709</v>
      </c>
      <c r="B5584" s="759"/>
      <c r="C5584" s="759"/>
      <c r="D5584" s="759"/>
      <c r="E5584" s="759"/>
      <c r="F5584" s="759"/>
      <c r="G5584" s="759"/>
      <c r="H5584" s="759"/>
      <c r="I5584" s="759"/>
      <c r="J5584" s="759"/>
      <c r="K5584" s="17"/>
    </row>
    <row r="5585" spans="1:11" ht="15" thickBot="1" x14ac:dyDescent="0.25">
      <c r="A5585" s="1146" t="s">
        <v>5784</v>
      </c>
      <c r="B5585" s="1146"/>
      <c r="C5585" s="1146"/>
      <c r="D5585" s="1146"/>
      <c r="E5585" s="1146"/>
      <c r="F5585" s="1146"/>
      <c r="G5585" s="1146"/>
      <c r="H5585" s="1146"/>
      <c r="I5585" s="1146"/>
      <c r="J5585" s="1146"/>
      <c r="K5585" s="33"/>
    </row>
    <row r="5586" spans="1:11" ht="0.95" customHeight="1" thickTop="1" x14ac:dyDescent="0.2">
      <c r="A5586" s="688"/>
      <c r="B5586" s="688"/>
      <c r="C5586" s="688"/>
      <c r="D5586" s="688"/>
      <c r="E5586" s="688"/>
      <c r="F5586" s="688"/>
      <c r="G5586" s="688"/>
      <c r="H5586" s="688"/>
      <c r="I5586" s="688"/>
      <c r="J5586" s="688"/>
      <c r="K5586" s="688"/>
    </row>
    <row r="5587" spans="1:11" ht="18" customHeight="1" x14ac:dyDescent="0.2">
      <c r="A5587" s="18" t="s">
        <v>1656</v>
      </c>
      <c r="B5587" s="19" t="s">
        <v>10</v>
      </c>
      <c r="C5587" s="18" t="s">
        <v>11</v>
      </c>
      <c r="D5587" s="18" t="s">
        <v>12</v>
      </c>
      <c r="E5587" s="764" t="s">
        <v>3702</v>
      </c>
      <c r="F5587" s="764"/>
      <c r="G5587" s="20" t="s">
        <v>13</v>
      </c>
      <c r="H5587" s="19" t="s">
        <v>14</v>
      </c>
      <c r="I5587" s="19" t="s">
        <v>3703</v>
      </c>
      <c r="J5587" s="19" t="s">
        <v>15</v>
      </c>
      <c r="K5587" s="19" t="s">
        <v>17</v>
      </c>
    </row>
    <row r="5588" spans="1:11" ht="65.099999999999994" customHeight="1" x14ac:dyDescent="0.2">
      <c r="A5588" s="23" t="s">
        <v>3704</v>
      </c>
      <c r="B5588" s="24" t="s">
        <v>1635</v>
      </c>
      <c r="C5588" s="23" t="s">
        <v>42</v>
      </c>
      <c r="D5588" s="23" t="s">
        <v>1636</v>
      </c>
      <c r="E5588" s="760" t="s">
        <v>5148</v>
      </c>
      <c r="F5588" s="760"/>
      <c r="G5588" s="25" t="s">
        <v>1262</v>
      </c>
      <c r="H5588" s="673">
        <v>1</v>
      </c>
      <c r="I5588" s="26"/>
      <c r="J5588" s="26">
        <v>28.39</v>
      </c>
      <c r="K5588" s="26">
        <v>28.39</v>
      </c>
    </row>
    <row r="5589" spans="1:11" ht="26.1" customHeight="1" x14ac:dyDescent="0.2">
      <c r="A5589" s="674" t="s">
        <v>3706</v>
      </c>
      <c r="B5589" s="675" t="s">
        <v>1742</v>
      </c>
      <c r="C5589" s="674" t="s">
        <v>24</v>
      </c>
      <c r="D5589" s="674" t="s">
        <v>1743</v>
      </c>
      <c r="E5589" s="761" t="s">
        <v>3705</v>
      </c>
      <c r="F5589" s="761"/>
      <c r="G5589" s="676" t="s">
        <v>26</v>
      </c>
      <c r="H5589" s="677">
        <v>0.20619999999999999</v>
      </c>
      <c r="I5589" s="677">
        <v>0</v>
      </c>
      <c r="J5589" s="678">
        <v>30.8</v>
      </c>
      <c r="K5589" s="678">
        <v>6.35</v>
      </c>
    </row>
    <row r="5590" spans="1:11" ht="24" customHeight="1" x14ac:dyDescent="0.2">
      <c r="A5590" s="674" t="s">
        <v>3706</v>
      </c>
      <c r="B5590" s="675" t="s">
        <v>1739</v>
      </c>
      <c r="C5590" s="674" t="s">
        <v>24</v>
      </c>
      <c r="D5590" s="674" t="s">
        <v>1740</v>
      </c>
      <c r="E5590" s="761" t="s">
        <v>3705</v>
      </c>
      <c r="F5590" s="761"/>
      <c r="G5590" s="676" t="s">
        <v>26</v>
      </c>
      <c r="H5590" s="677">
        <v>0.20619999999999999</v>
      </c>
      <c r="I5590" s="677">
        <v>0</v>
      </c>
      <c r="J5590" s="678">
        <v>37.369999999999997</v>
      </c>
      <c r="K5590" s="678">
        <v>7.7</v>
      </c>
    </row>
    <row r="5591" spans="1:11" ht="26.1" customHeight="1" x14ac:dyDescent="0.2">
      <c r="A5591" s="679" t="s">
        <v>3709</v>
      </c>
      <c r="B5591" s="680" t="s">
        <v>5363</v>
      </c>
      <c r="C5591" s="679" t="s">
        <v>42</v>
      </c>
      <c r="D5591" s="679" t="s">
        <v>5364</v>
      </c>
      <c r="E5591" s="762" t="s">
        <v>2501</v>
      </c>
      <c r="F5591" s="762"/>
      <c r="G5591" s="681" t="s">
        <v>1262</v>
      </c>
      <c r="H5591" s="682">
        <v>1</v>
      </c>
      <c r="I5591" s="682">
        <v>0</v>
      </c>
      <c r="J5591" s="683">
        <v>14.34</v>
      </c>
      <c r="K5591" s="683">
        <v>14.34</v>
      </c>
    </row>
    <row r="5592" spans="1:11" ht="25.5" x14ac:dyDescent="0.2">
      <c r="A5592" s="684"/>
      <c r="B5592" s="684"/>
      <c r="C5592" s="684"/>
      <c r="D5592" s="684"/>
      <c r="E5592" s="684"/>
      <c r="F5592" s="684" t="s">
        <v>3723</v>
      </c>
      <c r="G5592" s="685">
        <v>10.210000000000001</v>
      </c>
      <c r="H5592" s="684" t="s">
        <v>3724</v>
      </c>
      <c r="I5592" s="685">
        <v>0</v>
      </c>
      <c r="J5592" s="684" t="s">
        <v>3725</v>
      </c>
      <c r="K5592" s="685">
        <v>10.210000000000001</v>
      </c>
    </row>
    <row r="5593" spans="1:11" ht="25.5" x14ac:dyDescent="0.2">
      <c r="A5593" s="684"/>
      <c r="B5593" s="684"/>
      <c r="C5593" s="684"/>
      <c r="D5593" s="684"/>
      <c r="E5593" s="684"/>
      <c r="F5593" s="684" t="s">
        <v>3726</v>
      </c>
      <c r="G5593" s="685">
        <v>0</v>
      </c>
      <c r="H5593" s="763"/>
      <c r="I5593" s="763" t="s">
        <v>3727</v>
      </c>
      <c r="J5593" s="684"/>
      <c r="K5593" s="685">
        <v>28.39</v>
      </c>
    </row>
    <row r="5594" spans="1:11" x14ac:dyDescent="0.2">
      <c r="A5594" s="759" t="s">
        <v>2709</v>
      </c>
      <c r="B5594" s="759"/>
      <c r="C5594" s="759"/>
      <c r="D5594" s="759"/>
      <c r="E5594" s="759"/>
      <c r="F5594" s="759"/>
      <c r="G5594" s="759"/>
      <c r="H5594" s="759"/>
      <c r="I5594" s="759"/>
      <c r="J5594" s="759"/>
      <c r="K5594" s="17"/>
    </row>
    <row r="5595" spans="1:11" ht="15" thickBot="1" x14ac:dyDescent="0.25">
      <c r="A5595" s="1146" t="s">
        <v>5784</v>
      </c>
      <c r="B5595" s="1146"/>
      <c r="C5595" s="1146"/>
      <c r="D5595" s="1146"/>
      <c r="E5595" s="1146"/>
      <c r="F5595" s="1146"/>
      <c r="G5595" s="1146"/>
      <c r="H5595" s="1146"/>
      <c r="I5595" s="1146"/>
      <c r="J5595" s="1146"/>
      <c r="K5595" s="33"/>
    </row>
    <row r="5596" spans="1:11" ht="0.95" customHeight="1" thickTop="1" x14ac:dyDescent="0.2">
      <c r="A5596" s="688"/>
      <c r="B5596" s="688"/>
      <c r="C5596" s="688"/>
      <c r="D5596" s="688"/>
      <c r="E5596" s="688"/>
      <c r="F5596" s="688"/>
      <c r="G5596" s="688"/>
      <c r="H5596" s="688"/>
      <c r="I5596" s="688"/>
      <c r="J5596" s="688"/>
      <c r="K5596" s="688"/>
    </row>
    <row r="5597" spans="1:11" ht="18" customHeight="1" x14ac:dyDescent="0.2">
      <c r="A5597" s="18" t="s">
        <v>1657</v>
      </c>
      <c r="B5597" s="19" t="s">
        <v>10</v>
      </c>
      <c r="C5597" s="18" t="s">
        <v>11</v>
      </c>
      <c r="D5597" s="18" t="s">
        <v>12</v>
      </c>
      <c r="E5597" s="764" t="s">
        <v>3702</v>
      </c>
      <c r="F5597" s="764"/>
      <c r="G5597" s="20" t="s">
        <v>13</v>
      </c>
      <c r="H5597" s="19" t="s">
        <v>14</v>
      </c>
      <c r="I5597" s="19" t="s">
        <v>3703</v>
      </c>
      <c r="J5597" s="19" t="s">
        <v>15</v>
      </c>
      <c r="K5597" s="19" t="s">
        <v>17</v>
      </c>
    </row>
    <row r="5598" spans="1:11" ht="51.95" customHeight="1" x14ac:dyDescent="0.2">
      <c r="A5598" s="23" t="s">
        <v>3704</v>
      </c>
      <c r="B5598" s="24" t="s">
        <v>1638</v>
      </c>
      <c r="C5598" s="23" t="s">
        <v>42</v>
      </c>
      <c r="D5598" s="23" t="s">
        <v>1639</v>
      </c>
      <c r="E5598" s="760" t="s">
        <v>5148</v>
      </c>
      <c r="F5598" s="760"/>
      <c r="G5598" s="25" t="s">
        <v>1262</v>
      </c>
      <c r="H5598" s="673">
        <v>1</v>
      </c>
      <c r="I5598" s="26"/>
      <c r="J5598" s="26">
        <v>61.17</v>
      </c>
      <c r="K5598" s="26">
        <v>61.17</v>
      </c>
    </row>
    <row r="5599" spans="1:11" ht="26.1" customHeight="1" x14ac:dyDescent="0.2">
      <c r="A5599" s="674" t="s">
        <v>3706</v>
      </c>
      <c r="B5599" s="675" t="s">
        <v>1742</v>
      </c>
      <c r="C5599" s="674" t="s">
        <v>24</v>
      </c>
      <c r="D5599" s="674" t="s">
        <v>1743</v>
      </c>
      <c r="E5599" s="761" t="s">
        <v>3705</v>
      </c>
      <c r="F5599" s="761"/>
      <c r="G5599" s="676" t="s">
        <v>26</v>
      </c>
      <c r="H5599" s="677">
        <v>0.55000000000000004</v>
      </c>
      <c r="I5599" s="677">
        <v>0</v>
      </c>
      <c r="J5599" s="678">
        <v>30.8</v>
      </c>
      <c r="K5599" s="678">
        <v>16.940000000000001</v>
      </c>
    </row>
    <row r="5600" spans="1:11" ht="24" customHeight="1" x14ac:dyDescent="0.2">
      <c r="A5600" s="674" t="s">
        <v>3706</v>
      </c>
      <c r="B5600" s="675" t="s">
        <v>1739</v>
      </c>
      <c r="C5600" s="674" t="s">
        <v>24</v>
      </c>
      <c r="D5600" s="674" t="s">
        <v>1740</v>
      </c>
      <c r="E5600" s="761" t="s">
        <v>3705</v>
      </c>
      <c r="F5600" s="761"/>
      <c r="G5600" s="676" t="s">
        <v>26</v>
      </c>
      <c r="H5600" s="677">
        <v>0.55000000000000004</v>
      </c>
      <c r="I5600" s="677">
        <v>0</v>
      </c>
      <c r="J5600" s="678">
        <v>37.369999999999997</v>
      </c>
      <c r="K5600" s="678">
        <v>20.55</v>
      </c>
    </row>
    <row r="5601" spans="1:11" ht="51.95" customHeight="1" x14ac:dyDescent="0.2">
      <c r="A5601" s="679" t="s">
        <v>3709</v>
      </c>
      <c r="B5601" s="680" t="s">
        <v>5365</v>
      </c>
      <c r="C5601" s="679" t="s">
        <v>42</v>
      </c>
      <c r="D5601" s="679" t="s">
        <v>3330</v>
      </c>
      <c r="E5601" s="762" t="s">
        <v>2501</v>
      </c>
      <c r="F5601" s="762"/>
      <c r="G5601" s="681" t="s">
        <v>1262</v>
      </c>
      <c r="H5601" s="682">
        <v>1</v>
      </c>
      <c r="I5601" s="682">
        <v>0</v>
      </c>
      <c r="J5601" s="683">
        <v>23.68</v>
      </c>
      <c r="K5601" s="683">
        <v>23.68</v>
      </c>
    </row>
    <row r="5602" spans="1:11" ht="25.5" x14ac:dyDescent="0.2">
      <c r="A5602" s="684"/>
      <c r="B5602" s="684"/>
      <c r="C5602" s="684"/>
      <c r="D5602" s="684"/>
      <c r="E5602" s="684"/>
      <c r="F5602" s="684" t="s">
        <v>3723</v>
      </c>
      <c r="G5602" s="685">
        <v>27.24</v>
      </c>
      <c r="H5602" s="684" t="s">
        <v>3724</v>
      </c>
      <c r="I5602" s="685">
        <v>0</v>
      </c>
      <c r="J5602" s="684" t="s">
        <v>3725</v>
      </c>
      <c r="K5602" s="685">
        <v>27.24</v>
      </c>
    </row>
    <row r="5603" spans="1:11" ht="25.5" x14ac:dyDescent="0.2">
      <c r="A5603" s="684"/>
      <c r="B5603" s="684"/>
      <c r="C5603" s="684"/>
      <c r="D5603" s="684"/>
      <c r="E5603" s="684"/>
      <c r="F5603" s="684" t="s">
        <v>3726</v>
      </c>
      <c r="G5603" s="685">
        <v>0</v>
      </c>
      <c r="H5603" s="763"/>
      <c r="I5603" s="763" t="s">
        <v>3727</v>
      </c>
      <c r="J5603" s="684"/>
      <c r="K5603" s="685">
        <v>61.17</v>
      </c>
    </row>
    <row r="5604" spans="1:11" x14ac:dyDescent="0.2">
      <c r="A5604" s="759" t="s">
        <v>2709</v>
      </c>
      <c r="B5604" s="759"/>
      <c r="C5604" s="759"/>
      <c r="D5604" s="759"/>
      <c r="E5604" s="759"/>
      <c r="F5604" s="759"/>
      <c r="G5604" s="759"/>
      <c r="H5604" s="759"/>
      <c r="I5604" s="759"/>
      <c r="J5604" s="759"/>
      <c r="K5604" s="17"/>
    </row>
    <row r="5605" spans="1:11" ht="15" thickBot="1" x14ac:dyDescent="0.25">
      <c r="A5605" s="1146" t="s">
        <v>5784</v>
      </c>
      <c r="B5605" s="1146"/>
      <c r="C5605" s="1146"/>
      <c r="D5605" s="1146"/>
      <c r="E5605" s="1146"/>
      <c r="F5605" s="1146"/>
      <c r="G5605" s="1146"/>
      <c r="H5605" s="1146"/>
      <c r="I5605" s="1146"/>
      <c r="J5605" s="1146"/>
      <c r="K5605" s="33"/>
    </row>
    <row r="5606" spans="1:11" ht="0.95" customHeight="1" thickTop="1" x14ac:dyDescent="0.2">
      <c r="A5606" s="688"/>
      <c r="B5606" s="688"/>
      <c r="C5606" s="688"/>
      <c r="D5606" s="688"/>
      <c r="E5606" s="688"/>
      <c r="F5606" s="688"/>
      <c r="G5606" s="688"/>
      <c r="H5606" s="688"/>
      <c r="I5606" s="688"/>
      <c r="J5606" s="688"/>
      <c r="K5606" s="688"/>
    </row>
    <row r="5607" spans="1:11" ht="18" customHeight="1" x14ac:dyDescent="0.2">
      <c r="A5607" s="18" t="s">
        <v>1660</v>
      </c>
      <c r="B5607" s="19" t="s">
        <v>10</v>
      </c>
      <c r="C5607" s="18" t="s">
        <v>11</v>
      </c>
      <c r="D5607" s="18" t="s">
        <v>12</v>
      </c>
      <c r="E5607" s="764" t="s">
        <v>3702</v>
      </c>
      <c r="F5607" s="764"/>
      <c r="G5607" s="20" t="s">
        <v>13</v>
      </c>
      <c r="H5607" s="19" t="s">
        <v>14</v>
      </c>
      <c r="I5607" s="19" t="s">
        <v>3703</v>
      </c>
      <c r="J5607" s="19" t="s">
        <v>15</v>
      </c>
      <c r="K5607" s="19" t="s">
        <v>17</v>
      </c>
    </row>
    <row r="5608" spans="1:11" ht="51.95" customHeight="1" x14ac:dyDescent="0.2">
      <c r="A5608" s="23" t="s">
        <v>3704</v>
      </c>
      <c r="B5608" s="24" t="s">
        <v>1498</v>
      </c>
      <c r="C5608" s="23" t="s">
        <v>42</v>
      </c>
      <c r="D5608" s="23" t="s">
        <v>1499</v>
      </c>
      <c r="E5608" s="760" t="s">
        <v>5148</v>
      </c>
      <c r="F5608" s="760"/>
      <c r="G5608" s="25" t="s">
        <v>48</v>
      </c>
      <c r="H5608" s="673">
        <v>1</v>
      </c>
      <c r="I5608" s="26"/>
      <c r="J5608" s="26">
        <v>13.63</v>
      </c>
      <c r="K5608" s="26">
        <v>13.63</v>
      </c>
    </row>
    <row r="5609" spans="1:11" ht="24" customHeight="1" x14ac:dyDescent="0.2">
      <c r="A5609" s="674" t="s">
        <v>3706</v>
      </c>
      <c r="B5609" s="675" t="s">
        <v>1739</v>
      </c>
      <c r="C5609" s="674" t="s">
        <v>24</v>
      </c>
      <c r="D5609" s="674" t="s">
        <v>1740</v>
      </c>
      <c r="E5609" s="761" t="s">
        <v>3705</v>
      </c>
      <c r="F5609" s="761"/>
      <c r="G5609" s="676" t="s">
        <v>26</v>
      </c>
      <c r="H5609" s="677">
        <v>0.14399999999999999</v>
      </c>
      <c r="I5609" s="677">
        <v>0</v>
      </c>
      <c r="J5609" s="678">
        <v>37.369999999999997</v>
      </c>
      <c r="K5609" s="678">
        <v>5.38</v>
      </c>
    </row>
    <row r="5610" spans="1:11" ht="26.1" customHeight="1" x14ac:dyDescent="0.2">
      <c r="A5610" s="674" t="s">
        <v>3706</v>
      </c>
      <c r="B5610" s="675" t="s">
        <v>1742</v>
      </c>
      <c r="C5610" s="674" t="s">
        <v>24</v>
      </c>
      <c r="D5610" s="674" t="s">
        <v>1743</v>
      </c>
      <c r="E5610" s="761" t="s">
        <v>3705</v>
      </c>
      <c r="F5610" s="761"/>
      <c r="G5610" s="676" t="s">
        <v>26</v>
      </c>
      <c r="H5610" s="677">
        <v>0.14399999999999999</v>
      </c>
      <c r="I5610" s="677">
        <v>0</v>
      </c>
      <c r="J5610" s="678">
        <v>30.8</v>
      </c>
      <c r="K5610" s="678">
        <v>4.43</v>
      </c>
    </row>
    <row r="5611" spans="1:11" ht="26.1" customHeight="1" x14ac:dyDescent="0.2">
      <c r="A5611" s="679" t="s">
        <v>3709</v>
      </c>
      <c r="B5611" s="680" t="s">
        <v>5284</v>
      </c>
      <c r="C5611" s="679" t="s">
        <v>24</v>
      </c>
      <c r="D5611" s="679" t="s">
        <v>5285</v>
      </c>
      <c r="E5611" s="762" t="s">
        <v>3720</v>
      </c>
      <c r="F5611" s="762"/>
      <c r="G5611" s="681" t="s">
        <v>48</v>
      </c>
      <c r="H5611" s="682">
        <v>1.0169999999999999</v>
      </c>
      <c r="I5611" s="682">
        <v>0</v>
      </c>
      <c r="J5611" s="683">
        <v>3.76</v>
      </c>
      <c r="K5611" s="683">
        <v>3.82</v>
      </c>
    </row>
    <row r="5612" spans="1:11" ht="25.5" x14ac:dyDescent="0.2">
      <c r="A5612" s="684"/>
      <c r="B5612" s="684"/>
      <c r="C5612" s="684"/>
      <c r="D5612" s="684"/>
      <c r="E5612" s="684"/>
      <c r="F5612" s="684" t="s">
        <v>3723</v>
      </c>
      <c r="G5612" s="685">
        <v>7.13</v>
      </c>
      <c r="H5612" s="684" t="s">
        <v>3724</v>
      </c>
      <c r="I5612" s="685">
        <v>0</v>
      </c>
      <c r="J5612" s="684" t="s">
        <v>3725</v>
      </c>
      <c r="K5612" s="685">
        <v>7.13</v>
      </c>
    </row>
    <row r="5613" spans="1:11" ht="25.5" x14ac:dyDescent="0.2">
      <c r="A5613" s="684"/>
      <c r="B5613" s="684"/>
      <c r="C5613" s="684"/>
      <c r="D5613" s="684"/>
      <c r="E5613" s="684"/>
      <c r="F5613" s="684" t="s">
        <v>3726</v>
      </c>
      <c r="G5613" s="685">
        <v>0</v>
      </c>
      <c r="H5613" s="763"/>
      <c r="I5613" s="763" t="s">
        <v>3727</v>
      </c>
      <c r="J5613" s="684"/>
      <c r="K5613" s="685">
        <v>13.63</v>
      </c>
    </row>
    <row r="5614" spans="1:11" x14ac:dyDescent="0.2">
      <c r="A5614" s="759" t="s">
        <v>2709</v>
      </c>
      <c r="B5614" s="759"/>
      <c r="C5614" s="759"/>
      <c r="D5614" s="759"/>
      <c r="E5614" s="759"/>
      <c r="F5614" s="759"/>
      <c r="G5614" s="759"/>
      <c r="H5614" s="759"/>
      <c r="I5614" s="759"/>
      <c r="J5614" s="759"/>
      <c r="K5614" s="17"/>
    </row>
    <row r="5615" spans="1:11" ht="15" thickBot="1" x14ac:dyDescent="0.25">
      <c r="A5615" s="1146" t="s">
        <v>5795</v>
      </c>
      <c r="B5615" s="1146"/>
      <c r="C5615" s="1146"/>
      <c r="D5615" s="1146"/>
      <c r="E5615" s="1146"/>
      <c r="F5615" s="1146"/>
      <c r="G5615" s="1146"/>
      <c r="H5615" s="1146"/>
      <c r="I5615" s="1146"/>
      <c r="J5615" s="1146"/>
      <c r="K5615" s="33"/>
    </row>
    <row r="5616" spans="1:11" ht="0.95" customHeight="1" thickTop="1" x14ac:dyDescent="0.2">
      <c r="A5616" s="688"/>
      <c r="B5616" s="688"/>
      <c r="C5616" s="688"/>
      <c r="D5616" s="688"/>
      <c r="E5616" s="688"/>
      <c r="F5616" s="688"/>
      <c r="G5616" s="688"/>
      <c r="H5616" s="688"/>
      <c r="I5616" s="688"/>
      <c r="J5616" s="688"/>
      <c r="K5616" s="688"/>
    </row>
    <row r="5617" spans="1:11" ht="18" customHeight="1" x14ac:dyDescent="0.2">
      <c r="A5617" s="18" t="s">
        <v>1661</v>
      </c>
      <c r="B5617" s="19" t="s">
        <v>10</v>
      </c>
      <c r="C5617" s="18" t="s">
        <v>11</v>
      </c>
      <c r="D5617" s="18" t="s">
        <v>12</v>
      </c>
      <c r="E5617" s="764" t="s">
        <v>3702</v>
      </c>
      <c r="F5617" s="764"/>
      <c r="G5617" s="20" t="s">
        <v>13</v>
      </c>
      <c r="H5617" s="19" t="s">
        <v>14</v>
      </c>
      <c r="I5617" s="19" t="s">
        <v>3703</v>
      </c>
      <c r="J5617" s="19" t="s">
        <v>15</v>
      </c>
      <c r="K5617" s="19" t="s">
        <v>17</v>
      </c>
    </row>
    <row r="5618" spans="1:11" ht="65.099999999999994" customHeight="1" x14ac:dyDescent="0.2">
      <c r="A5618" s="23" t="s">
        <v>3704</v>
      </c>
      <c r="B5618" s="24" t="s">
        <v>1662</v>
      </c>
      <c r="C5618" s="23" t="s">
        <v>42</v>
      </c>
      <c r="D5618" s="23" t="s">
        <v>1663</v>
      </c>
      <c r="E5618" s="760" t="s">
        <v>5148</v>
      </c>
      <c r="F5618" s="760"/>
      <c r="G5618" s="25" t="s">
        <v>48</v>
      </c>
      <c r="H5618" s="673">
        <v>1</v>
      </c>
      <c r="I5618" s="26"/>
      <c r="J5618" s="26">
        <v>18.55</v>
      </c>
      <c r="K5618" s="26">
        <v>18.55</v>
      </c>
    </row>
    <row r="5619" spans="1:11" ht="26.1" customHeight="1" x14ac:dyDescent="0.2">
      <c r="A5619" s="674" t="s">
        <v>3706</v>
      </c>
      <c r="B5619" s="675" t="s">
        <v>1742</v>
      </c>
      <c r="C5619" s="674" t="s">
        <v>24</v>
      </c>
      <c r="D5619" s="674" t="s">
        <v>1743</v>
      </c>
      <c r="E5619" s="761" t="s">
        <v>3705</v>
      </c>
      <c r="F5619" s="761"/>
      <c r="G5619" s="676" t="s">
        <v>26</v>
      </c>
      <c r="H5619" s="677">
        <v>0.126</v>
      </c>
      <c r="I5619" s="677">
        <v>0</v>
      </c>
      <c r="J5619" s="678">
        <v>30.8</v>
      </c>
      <c r="K5619" s="678">
        <v>3.88</v>
      </c>
    </row>
    <row r="5620" spans="1:11" ht="24" customHeight="1" x14ac:dyDescent="0.2">
      <c r="A5620" s="674" t="s">
        <v>3706</v>
      </c>
      <c r="B5620" s="675" t="s">
        <v>1739</v>
      </c>
      <c r="C5620" s="674" t="s">
        <v>24</v>
      </c>
      <c r="D5620" s="674" t="s">
        <v>1740</v>
      </c>
      <c r="E5620" s="761" t="s">
        <v>3705</v>
      </c>
      <c r="F5620" s="761"/>
      <c r="G5620" s="676" t="s">
        <v>26</v>
      </c>
      <c r="H5620" s="677">
        <v>0.126</v>
      </c>
      <c r="I5620" s="677">
        <v>0</v>
      </c>
      <c r="J5620" s="678">
        <v>37.369999999999997</v>
      </c>
      <c r="K5620" s="678">
        <v>4.7</v>
      </c>
    </row>
    <row r="5621" spans="1:11" ht="65.099999999999994" customHeight="1" x14ac:dyDescent="0.2">
      <c r="A5621" s="679" t="s">
        <v>3709</v>
      </c>
      <c r="B5621" s="680" t="s">
        <v>5371</v>
      </c>
      <c r="C5621" s="679" t="s">
        <v>42</v>
      </c>
      <c r="D5621" s="679" t="s">
        <v>5372</v>
      </c>
      <c r="E5621" s="762" t="s">
        <v>3720</v>
      </c>
      <c r="F5621" s="762"/>
      <c r="G5621" s="681" t="s">
        <v>48</v>
      </c>
      <c r="H5621" s="682">
        <v>1.0169999999999999</v>
      </c>
      <c r="I5621" s="682">
        <v>0</v>
      </c>
      <c r="J5621" s="683">
        <v>8.8699999999999992</v>
      </c>
      <c r="K5621" s="683">
        <v>9.02</v>
      </c>
    </row>
    <row r="5622" spans="1:11" ht="26.1" customHeight="1" x14ac:dyDescent="0.2">
      <c r="A5622" s="679" t="s">
        <v>3709</v>
      </c>
      <c r="B5622" s="680" t="s">
        <v>5373</v>
      </c>
      <c r="C5622" s="679" t="s">
        <v>24</v>
      </c>
      <c r="D5622" s="679" t="s">
        <v>5374</v>
      </c>
      <c r="E5622" s="762" t="s">
        <v>3720</v>
      </c>
      <c r="F5622" s="762"/>
      <c r="G5622" s="681" t="s">
        <v>66</v>
      </c>
      <c r="H5622" s="682">
        <v>0.33</v>
      </c>
      <c r="I5622" s="682">
        <v>0</v>
      </c>
      <c r="J5622" s="683">
        <v>2.9</v>
      </c>
      <c r="K5622" s="683">
        <v>0.95</v>
      </c>
    </row>
    <row r="5623" spans="1:11" ht="25.5" x14ac:dyDescent="0.2">
      <c r="A5623" s="684"/>
      <c r="B5623" s="684"/>
      <c r="C5623" s="684"/>
      <c r="D5623" s="684"/>
      <c r="E5623" s="684"/>
      <c r="F5623" s="684" t="s">
        <v>3723</v>
      </c>
      <c r="G5623" s="685">
        <v>6.23</v>
      </c>
      <c r="H5623" s="684" t="s">
        <v>3724</v>
      </c>
      <c r="I5623" s="685">
        <v>0</v>
      </c>
      <c r="J5623" s="684" t="s">
        <v>3725</v>
      </c>
      <c r="K5623" s="685">
        <v>6.23</v>
      </c>
    </row>
    <row r="5624" spans="1:11" ht="25.5" x14ac:dyDescent="0.2">
      <c r="A5624" s="684"/>
      <c r="B5624" s="684"/>
      <c r="C5624" s="684"/>
      <c r="D5624" s="684"/>
      <c r="E5624" s="684"/>
      <c r="F5624" s="684" t="s">
        <v>3726</v>
      </c>
      <c r="G5624" s="685">
        <v>0</v>
      </c>
      <c r="H5624" s="763"/>
      <c r="I5624" s="763" t="s">
        <v>3727</v>
      </c>
      <c r="J5624" s="684"/>
      <c r="K5624" s="685">
        <v>18.55</v>
      </c>
    </row>
    <row r="5625" spans="1:11" x14ac:dyDescent="0.2">
      <c r="A5625" s="759" t="s">
        <v>2709</v>
      </c>
      <c r="B5625" s="759"/>
      <c r="C5625" s="759"/>
      <c r="D5625" s="759"/>
      <c r="E5625" s="759"/>
      <c r="F5625" s="759"/>
      <c r="G5625" s="759"/>
      <c r="H5625" s="759"/>
      <c r="I5625" s="759"/>
      <c r="J5625" s="759"/>
      <c r="K5625" s="17"/>
    </row>
    <row r="5626" spans="1:11" ht="15" thickBot="1" x14ac:dyDescent="0.25">
      <c r="A5626" s="1146" t="s">
        <v>5784</v>
      </c>
      <c r="B5626" s="1146"/>
      <c r="C5626" s="1146"/>
      <c r="D5626" s="1146"/>
      <c r="E5626" s="1146"/>
      <c r="F5626" s="1146"/>
      <c r="G5626" s="1146"/>
      <c r="H5626" s="1146"/>
      <c r="I5626" s="1146"/>
      <c r="J5626" s="1146"/>
      <c r="K5626" s="33"/>
    </row>
    <row r="5627" spans="1:11" ht="0.95" customHeight="1" thickTop="1" x14ac:dyDescent="0.2">
      <c r="A5627" s="688"/>
      <c r="B5627" s="688"/>
      <c r="C5627" s="688"/>
      <c r="D5627" s="688"/>
      <c r="E5627" s="688"/>
      <c r="F5627" s="688"/>
      <c r="G5627" s="688"/>
      <c r="H5627" s="688"/>
      <c r="I5627" s="688"/>
      <c r="J5627" s="688"/>
      <c r="K5627" s="688"/>
    </row>
    <row r="5628" spans="1:11" ht="18" customHeight="1" x14ac:dyDescent="0.2">
      <c r="A5628" s="18" t="s">
        <v>1664</v>
      </c>
      <c r="B5628" s="19" t="s">
        <v>10</v>
      </c>
      <c r="C5628" s="18" t="s">
        <v>11</v>
      </c>
      <c r="D5628" s="18" t="s">
        <v>12</v>
      </c>
      <c r="E5628" s="764" t="s">
        <v>3702</v>
      </c>
      <c r="F5628" s="764"/>
      <c r="G5628" s="20" t="s">
        <v>13</v>
      </c>
      <c r="H5628" s="19" t="s">
        <v>14</v>
      </c>
      <c r="I5628" s="19" t="s">
        <v>3703</v>
      </c>
      <c r="J5628" s="19" t="s">
        <v>15</v>
      </c>
      <c r="K5628" s="19" t="s">
        <v>17</v>
      </c>
    </row>
    <row r="5629" spans="1:11" ht="51.95" customHeight="1" x14ac:dyDescent="0.2">
      <c r="A5629" s="23" t="s">
        <v>3704</v>
      </c>
      <c r="B5629" s="24" t="s">
        <v>1665</v>
      </c>
      <c r="C5629" s="23" t="s">
        <v>42</v>
      </c>
      <c r="D5629" s="23" t="s">
        <v>1666</v>
      </c>
      <c r="E5629" s="760" t="s">
        <v>3798</v>
      </c>
      <c r="F5629" s="760"/>
      <c r="G5629" s="25" t="s">
        <v>1262</v>
      </c>
      <c r="H5629" s="673">
        <v>1</v>
      </c>
      <c r="I5629" s="26"/>
      <c r="J5629" s="26">
        <v>16.82</v>
      </c>
      <c r="K5629" s="26">
        <v>16.82</v>
      </c>
    </row>
    <row r="5630" spans="1:11" ht="24" customHeight="1" x14ac:dyDescent="0.2">
      <c r="A5630" s="674" t="s">
        <v>3706</v>
      </c>
      <c r="B5630" s="675" t="s">
        <v>1739</v>
      </c>
      <c r="C5630" s="674" t="s">
        <v>24</v>
      </c>
      <c r="D5630" s="674" t="s">
        <v>1740</v>
      </c>
      <c r="E5630" s="761" t="s">
        <v>3705</v>
      </c>
      <c r="F5630" s="761"/>
      <c r="G5630" s="676" t="s">
        <v>26</v>
      </c>
      <c r="H5630" s="677">
        <v>0.17499999999999999</v>
      </c>
      <c r="I5630" s="677">
        <v>0</v>
      </c>
      <c r="J5630" s="678">
        <v>37.369999999999997</v>
      </c>
      <c r="K5630" s="678">
        <v>6.53</v>
      </c>
    </row>
    <row r="5631" spans="1:11" ht="26.1" customHeight="1" x14ac:dyDescent="0.2">
      <c r="A5631" s="674" t="s">
        <v>3706</v>
      </c>
      <c r="B5631" s="675" t="s">
        <v>1742</v>
      </c>
      <c r="C5631" s="674" t="s">
        <v>24</v>
      </c>
      <c r="D5631" s="674" t="s">
        <v>1743</v>
      </c>
      <c r="E5631" s="761" t="s">
        <v>3705</v>
      </c>
      <c r="F5631" s="761"/>
      <c r="G5631" s="676" t="s">
        <v>26</v>
      </c>
      <c r="H5631" s="677">
        <v>0.17499999999999999</v>
      </c>
      <c r="I5631" s="677">
        <v>0</v>
      </c>
      <c r="J5631" s="678">
        <v>30.8</v>
      </c>
      <c r="K5631" s="678">
        <v>5.39</v>
      </c>
    </row>
    <row r="5632" spans="1:11" ht="26.1" customHeight="1" x14ac:dyDescent="0.2">
      <c r="A5632" s="679" t="s">
        <v>3709</v>
      </c>
      <c r="B5632" s="680" t="s">
        <v>5376</v>
      </c>
      <c r="C5632" s="679" t="s">
        <v>906</v>
      </c>
      <c r="D5632" s="679" t="s">
        <v>5377</v>
      </c>
      <c r="E5632" s="762" t="s">
        <v>3720</v>
      </c>
      <c r="F5632" s="762"/>
      <c r="G5632" s="681" t="s">
        <v>66</v>
      </c>
      <c r="H5632" s="682">
        <v>1</v>
      </c>
      <c r="I5632" s="682">
        <v>0</v>
      </c>
      <c r="J5632" s="683">
        <v>4.9000000000000004</v>
      </c>
      <c r="K5632" s="683">
        <v>4.9000000000000004</v>
      </c>
    </row>
    <row r="5633" spans="1:11" ht="25.5" x14ac:dyDescent="0.2">
      <c r="A5633" s="684"/>
      <c r="B5633" s="684"/>
      <c r="C5633" s="684"/>
      <c r="D5633" s="684"/>
      <c r="E5633" s="684"/>
      <c r="F5633" s="684" t="s">
        <v>3723</v>
      </c>
      <c r="G5633" s="685">
        <v>8.67</v>
      </c>
      <c r="H5633" s="684" t="s">
        <v>3724</v>
      </c>
      <c r="I5633" s="685">
        <v>0</v>
      </c>
      <c r="J5633" s="684" t="s">
        <v>3725</v>
      </c>
      <c r="K5633" s="685">
        <v>8.67</v>
      </c>
    </row>
    <row r="5634" spans="1:11" ht="25.5" x14ac:dyDescent="0.2">
      <c r="A5634" s="684"/>
      <c r="B5634" s="684"/>
      <c r="C5634" s="684"/>
      <c r="D5634" s="684"/>
      <c r="E5634" s="684"/>
      <c r="F5634" s="684" t="s">
        <v>3726</v>
      </c>
      <c r="G5634" s="685">
        <v>0</v>
      </c>
      <c r="H5634" s="763"/>
      <c r="I5634" s="763" t="s">
        <v>3727</v>
      </c>
      <c r="J5634" s="684"/>
      <c r="K5634" s="685">
        <v>16.82</v>
      </c>
    </row>
    <row r="5635" spans="1:11" x14ac:dyDescent="0.2">
      <c r="A5635" s="759" t="s">
        <v>2709</v>
      </c>
      <c r="B5635" s="759"/>
      <c r="C5635" s="759"/>
      <c r="D5635" s="759"/>
      <c r="E5635" s="759"/>
      <c r="F5635" s="759"/>
      <c r="G5635" s="759"/>
      <c r="H5635" s="759"/>
      <c r="I5635" s="759"/>
      <c r="J5635" s="759"/>
      <c r="K5635" s="17"/>
    </row>
    <row r="5636" spans="1:11" ht="15" thickBot="1" x14ac:dyDescent="0.25">
      <c r="A5636" s="1146" t="s">
        <v>5784</v>
      </c>
      <c r="B5636" s="1146"/>
      <c r="C5636" s="1146"/>
      <c r="D5636" s="1146"/>
      <c r="E5636" s="1146"/>
      <c r="F5636" s="1146"/>
      <c r="G5636" s="1146"/>
      <c r="H5636" s="1146"/>
      <c r="I5636" s="1146"/>
      <c r="J5636" s="1146"/>
      <c r="K5636" s="33"/>
    </row>
    <row r="5637" spans="1:11" ht="0.95" customHeight="1" thickTop="1" x14ac:dyDescent="0.2">
      <c r="A5637" s="688"/>
      <c r="B5637" s="688"/>
      <c r="C5637" s="688"/>
      <c r="D5637" s="688"/>
      <c r="E5637" s="688"/>
      <c r="F5637" s="688"/>
      <c r="G5637" s="688"/>
      <c r="H5637" s="688"/>
      <c r="I5637" s="688"/>
      <c r="J5637" s="688"/>
      <c r="K5637" s="688"/>
    </row>
    <row r="5638" spans="1:11" ht="18" customHeight="1" x14ac:dyDescent="0.2">
      <c r="A5638" s="18" t="s">
        <v>1667</v>
      </c>
      <c r="B5638" s="19" t="s">
        <v>10</v>
      </c>
      <c r="C5638" s="18" t="s">
        <v>11</v>
      </c>
      <c r="D5638" s="18" t="s">
        <v>12</v>
      </c>
      <c r="E5638" s="764" t="s">
        <v>3702</v>
      </c>
      <c r="F5638" s="764"/>
      <c r="G5638" s="20" t="s">
        <v>13</v>
      </c>
      <c r="H5638" s="19" t="s">
        <v>14</v>
      </c>
      <c r="I5638" s="19" t="s">
        <v>3703</v>
      </c>
      <c r="J5638" s="19" t="s">
        <v>15</v>
      </c>
      <c r="K5638" s="19" t="s">
        <v>17</v>
      </c>
    </row>
    <row r="5639" spans="1:11" ht="51.95" customHeight="1" x14ac:dyDescent="0.2">
      <c r="A5639" s="23" t="s">
        <v>3704</v>
      </c>
      <c r="B5639" s="24" t="s">
        <v>1668</v>
      </c>
      <c r="C5639" s="23" t="s">
        <v>42</v>
      </c>
      <c r="D5639" s="23" t="s">
        <v>1669</v>
      </c>
      <c r="E5639" s="760" t="s">
        <v>5148</v>
      </c>
      <c r="F5639" s="760"/>
      <c r="G5639" s="25" t="s">
        <v>1262</v>
      </c>
      <c r="H5639" s="673">
        <v>1</v>
      </c>
      <c r="I5639" s="26"/>
      <c r="J5639" s="26">
        <v>23.99</v>
      </c>
      <c r="K5639" s="26">
        <v>23.99</v>
      </c>
    </row>
    <row r="5640" spans="1:11" ht="26.1" customHeight="1" x14ac:dyDescent="0.2">
      <c r="A5640" s="674" t="s">
        <v>3706</v>
      </c>
      <c r="B5640" s="675" t="s">
        <v>1742</v>
      </c>
      <c r="C5640" s="674" t="s">
        <v>24</v>
      </c>
      <c r="D5640" s="674" t="s">
        <v>1743</v>
      </c>
      <c r="E5640" s="761" t="s">
        <v>3705</v>
      </c>
      <c r="F5640" s="761"/>
      <c r="G5640" s="676" t="s">
        <v>26</v>
      </c>
      <c r="H5640" s="677">
        <v>0.2</v>
      </c>
      <c r="I5640" s="677">
        <v>0</v>
      </c>
      <c r="J5640" s="678">
        <v>30.8</v>
      </c>
      <c r="K5640" s="678">
        <v>6.16</v>
      </c>
    </row>
    <row r="5641" spans="1:11" ht="24" customHeight="1" x14ac:dyDescent="0.2">
      <c r="A5641" s="674" t="s">
        <v>3706</v>
      </c>
      <c r="B5641" s="675" t="s">
        <v>1739</v>
      </c>
      <c r="C5641" s="674" t="s">
        <v>24</v>
      </c>
      <c r="D5641" s="674" t="s">
        <v>1740</v>
      </c>
      <c r="E5641" s="761" t="s">
        <v>3705</v>
      </c>
      <c r="F5641" s="761"/>
      <c r="G5641" s="676" t="s">
        <v>26</v>
      </c>
      <c r="H5641" s="677">
        <v>0.2</v>
      </c>
      <c r="I5641" s="677">
        <v>0</v>
      </c>
      <c r="J5641" s="678">
        <v>37.369999999999997</v>
      </c>
      <c r="K5641" s="678">
        <v>7.47</v>
      </c>
    </row>
    <row r="5642" spans="1:11" ht="39" customHeight="1" x14ac:dyDescent="0.2">
      <c r="A5642" s="679" t="s">
        <v>3709</v>
      </c>
      <c r="B5642" s="680" t="s">
        <v>5378</v>
      </c>
      <c r="C5642" s="679" t="s">
        <v>42</v>
      </c>
      <c r="D5642" s="679" t="s">
        <v>5379</v>
      </c>
      <c r="E5642" s="762" t="s">
        <v>2501</v>
      </c>
      <c r="F5642" s="762"/>
      <c r="G5642" s="681" t="s">
        <v>1262</v>
      </c>
      <c r="H5642" s="682">
        <v>1</v>
      </c>
      <c r="I5642" s="682">
        <v>0</v>
      </c>
      <c r="J5642" s="683">
        <v>10.36</v>
      </c>
      <c r="K5642" s="683">
        <v>10.36</v>
      </c>
    </row>
    <row r="5643" spans="1:11" ht="25.5" x14ac:dyDescent="0.2">
      <c r="A5643" s="684"/>
      <c r="B5643" s="684"/>
      <c r="C5643" s="684"/>
      <c r="D5643" s="684"/>
      <c r="E5643" s="684"/>
      <c r="F5643" s="684" t="s">
        <v>3723</v>
      </c>
      <c r="G5643" s="685">
        <v>9.9</v>
      </c>
      <c r="H5643" s="684" t="s">
        <v>3724</v>
      </c>
      <c r="I5643" s="685">
        <v>0</v>
      </c>
      <c r="J5643" s="684" t="s">
        <v>3725</v>
      </c>
      <c r="K5643" s="685">
        <v>9.9</v>
      </c>
    </row>
    <row r="5644" spans="1:11" ht="25.5" x14ac:dyDescent="0.2">
      <c r="A5644" s="684"/>
      <c r="B5644" s="684"/>
      <c r="C5644" s="684"/>
      <c r="D5644" s="684"/>
      <c r="E5644" s="684"/>
      <c r="F5644" s="684" t="s">
        <v>3726</v>
      </c>
      <c r="G5644" s="685">
        <v>0</v>
      </c>
      <c r="H5644" s="763"/>
      <c r="I5644" s="763" t="s">
        <v>3727</v>
      </c>
      <c r="J5644" s="684"/>
      <c r="K5644" s="685">
        <v>23.99</v>
      </c>
    </row>
    <row r="5645" spans="1:11" x14ac:dyDescent="0.2">
      <c r="A5645" s="759" t="s">
        <v>2709</v>
      </c>
      <c r="B5645" s="759"/>
      <c r="C5645" s="759"/>
      <c r="D5645" s="759"/>
      <c r="E5645" s="759"/>
      <c r="F5645" s="759"/>
      <c r="G5645" s="759"/>
      <c r="H5645" s="759"/>
      <c r="I5645" s="759"/>
      <c r="J5645" s="759"/>
      <c r="K5645" s="17"/>
    </row>
    <row r="5646" spans="1:11" ht="15" thickBot="1" x14ac:dyDescent="0.25">
      <c r="A5646" s="1146" t="s">
        <v>5784</v>
      </c>
      <c r="B5646" s="1146"/>
      <c r="C5646" s="1146"/>
      <c r="D5646" s="1146"/>
      <c r="E5646" s="1146"/>
      <c r="F5646" s="1146"/>
      <c r="G5646" s="1146"/>
      <c r="H5646" s="1146"/>
      <c r="I5646" s="1146"/>
      <c r="J5646" s="1146"/>
      <c r="K5646" s="33"/>
    </row>
    <row r="5647" spans="1:11" ht="0.95" customHeight="1" thickTop="1" x14ac:dyDescent="0.2">
      <c r="A5647" s="688"/>
      <c r="B5647" s="688"/>
      <c r="C5647" s="688"/>
      <c r="D5647" s="688"/>
      <c r="E5647" s="688"/>
      <c r="F5647" s="688"/>
      <c r="G5647" s="688"/>
      <c r="H5647" s="688"/>
      <c r="I5647" s="688"/>
      <c r="J5647" s="688"/>
      <c r="K5647" s="688"/>
    </row>
    <row r="5648" spans="1:11" ht="18" customHeight="1" x14ac:dyDescent="0.2">
      <c r="A5648" s="18" t="s">
        <v>1670</v>
      </c>
      <c r="B5648" s="19" t="s">
        <v>10</v>
      </c>
      <c r="C5648" s="18" t="s">
        <v>11</v>
      </c>
      <c r="D5648" s="18" t="s">
        <v>12</v>
      </c>
      <c r="E5648" s="764" t="s">
        <v>3702</v>
      </c>
      <c r="F5648" s="764"/>
      <c r="G5648" s="20" t="s">
        <v>13</v>
      </c>
      <c r="H5648" s="19" t="s">
        <v>14</v>
      </c>
      <c r="I5648" s="19" t="s">
        <v>3703</v>
      </c>
      <c r="J5648" s="19" t="s">
        <v>15</v>
      </c>
      <c r="K5648" s="19" t="s">
        <v>17</v>
      </c>
    </row>
    <row r="5649" spans="1:11" ht="51.95" customHeight="1" x14ac:dyDescent="0.2">
      <c r="A5649" s="23" t="s">
        <v>3704</v>
      </c>
      <c r="B5649" s="24" t="s">
        <v>1629</v>
      </c>
      <c r="C5649" s="23" t="s">
        <v>42</v>
      </c>
      <c r="D5649" s="23" t="s">
        <v>1630</v>
      </c>
      <c r="E5649" s="760" t="s">
        <v>5148</v>
      </c>
      <c r="F5649" s="760"/>
      <c r="G5649" s="25" t="s">
        <v>48</v>
      </c>
      <c r="H5649" s="673">
        <v>1</v>
      </c>
      <c r="I5649" s="26"/>
      <c r="J5649" s="26">
        <v>12.04</v>
      </c>
      <c r="K5649" s="26">
        <v>12.04</v>
      </c>
    </row>
    <row r="5650" spans="1:11" ht="24" customHeight="1" x14ac:dyDescent="0.2">
      <c r="A5650" s="674" t="s">
        <v>3706</v>
      </c>
      <c r="B5650" s="675" t="s">
        <v>1739</v>
      </c>
      <c r="C5650" s="674" t="s">
        <v>24</v>
      </c>
      <c r="D5650" s="674" t="s">
        <v>1740</v>
      </c>
      <c r="E5650" s="761" t="s">
        <v>3705</v>
      </c>
      <c r="F5650" s="761"/>
      <c r="G5650" s="676" t="s">
        <v>26</v>
      </c>
      <c r="H5650" s="677">
        <v>2.69E-2</v>
      </c>
      <c r="I5650" s="677">
        <v>0</v>
      </c>
      <c r="J5650" s="678">
        <v>37.369999999999997</v>
      </c>
      <c r="K5650" s="678">
        <v>1</v>
      </c>
    </row>
    <row r="5651" spans="1:11" ht="26.1" customHeight="1" x14ac:dyDescent="0.2">
      <c r="A5651" s="674" t="s">
        <v>3706</v>
      </c>
      <c r="B5651" s="675" t="s">
        <v>1742</v>
      </c>
      <c r="C5651" s="674" t="s">
        <v>24</v>
      </c>
      <c r="D5651" s="674" t="s">
        <v>1743</v>
      </c>
      <c r="E5651" s="761" t="s">
        <v>3705</v>
      </c>
      <c r="F5651" s="761"/>
      <c r="G5651" s="676" t="s">
        <v>26</v>
      </c>
      <c r="H5651" s="677">
        <v>2.69E-2</v>
      </c>
      <c r="I5651" s="677">
        <v>0</v>
      </c>
      <c r="J5651" s="678">
        <v>30.8</v>
      </c>
      <c r="K5651" s="678">
        <v>0.82</v>
      </c>
    </row>
    <row r="5652" spans="1:11" ht="26.1" customHeight="1" x14ac:dyDescent="0.2">
      <c r="A5652" s="679" t="s">
        <v>3709</v>
      </c>
      <c r="B5652" s="680" t="s">
        <v>5358</v>
      </c>
      <c r="C5652" s="679" t="s">
        <v>24</v>
      </c>
      <c r="D5652" s="679" t="s">
        <v>5359</v>
      </c>
      <c r="E5652" s="762" t="s">
        <v>3720</v>
      </c>
      <c r="F5652" s="762"/>
      <c r="G5652" s="681" t="s">
        <v>48</v>
      </c>
      <c r="H5652" s="682">
        <v>1</v>
      </c>
      <c r="I5652" s="682">
        <v>0</v>
      </c>
      <c r="J5652" s="683">
        <v>10.220000000000001</v>
      </c>
      <c r="K5652" s="683">
        <v>10.220000000000001</v>
      </c>
    </row>
    <row r="5653" spans="1:11" ht="25.5" x14ac:dyDescent="0.2">
      <c r="A5653" s="684"/>
      <c r="B5653" s="684"/>
      <c r="C5653" s="684"/>
      <c r="D5653" s="684"/>
      <c r="E5653" s="684"/>
      <c r="F5653" s="684" t="s">
        <v>3723</v>
      </c>
      <c r="G5653" s="685">
        <v>1.32</v>
      </c>
      <c r="H5653" s="684" t="s">
        <v>3724</v>
      </c>
      <c r="I5653" s="685">
        <v>0</v>
      </c>
      <c r="J5653" s="684" t="s">
        <v>3725</v>
      </c>
      <c r="K5653" s="685">
        <v>1.32</v>
      </c>
    </row>
    <row r="5654" spans="1:11" ht="25.5" x14ac:dyDescent="0.2">
      <c r="A5654" s="684"/>
      <c r="B5654" s="684"/>
      <c r="C5654" s="684"/>
      <c r="D5654" s="684"/>
      <c r="E5654" s="684"/>
      <c r="F5654" s="684" t="s">
        <v>3726</v>
      </c>
      <c r="G5654" s="685">
        <v>0</v>
      </c>
      <c r="H5654" s="763"/>
      <c r="I5654" s="763" t="s">
        <v>3727</v>
      </c>
      <c r="J5654" s="684"/>
      <c r="K5654" s="685">
        <v>12.04</v>
      </c>
    </row>
    <row r="5655" spans="1:11" x14ac:dyDescent="0.2">
      <c r="A5655" s="759" t="s">
        <v>2709</v>
      </c>
      <c r="B5655" s="759"/>
      <c r="C5655" s="759"/>
      <c r="D5655" s="759"/>
      <c r="E5655" s="759"/>
      <c r="F5655" s="759"/>
      <c r="G5655" s="759"/>
      <c r="H5655" s="759"/>
      <c r="I5655" s="759"/>
      <c r="J5655" s="759"/>
      <c r="K5655" s="17"/>
    </row>
    <row r="5656" spans="1:11" ht="15" thickBot="1" x14ac:dyDescent="0.25">
      <c r="A5656" s="1146" t="s">
        <v>5784</v>
      </c>
      <c r="B5656" s="1146"/>
      <c r="C5656" s="1146"/>
      <c r="D5656" s="1146"/>
      <c r="E5656" s="1146"/>
      <c r="F5656" s="1146"/>
      <c r="G5656" s="1146"/>
      <c r="H5656" s="1146"/>
      <c r="I5656" s="1146"/>
      <c r="J5656" s="1146"/>
      <c r="K5656" s="33"/>
    </row>
    <row r="5657" spans="1:11" ht="0.95" customHeight="1" thickTop="1" x14ac:dyDescent="0.2">
      <c r="A5657" s="688"/>
      <c r="B5657" s="688"/>
      <c r="C5657" s="688"/>
      <c r="D5657" s="688"/>
      <c r="E5657" s="688"/>
      <c r="F5657" s="688"/>
      <c r="G5657" s="688"/>
      <c r="H5657" s="688"/>
      <c r="I5657" s="688"/>
      <c r="J5657" s="688"/>
      <c r="K5657" s="688"/>
    </row>
    <row r="5658" spans="1:11" ht="18" customHeight="1" x14ac:dyDescent="0.2">
      <c r="A5658" s="18" t="s">
        <v>1671</v>
      </c>
      <c r="B5658" s="19" t="s">
        <v>10</v>
      </c>
      <c r="C5658" s="18" t="s">
        <v>11</v>
      </c>
      <c r="D5658" s="18" t="s">
        <v>12</v>
      </c>
      <c r="E5658" s="764" t="s">
        <v>3702</v>
      </c>
      <c r="F5658" s="764"/>
      <c r="G5658" s="20" t="s">
        <v>13</v>
      </c>
      <c r="H5658" s="19" t="s">
        <v>14</v>
      </c>
      <c r="I5658" s="19" t="s">
        <v>3703</v>
      </c>
      <c r="J5658" s="19" t="s">
        <v>15</v>
      </c>
      <c r="K5658" s="19" t="s">
        <v>17</v>
      </c>
    </row>
    <row r="5659" spans="1:11" ht="78" customHeight="1" x14ac:dyDescent="0.2">
      <c r="A5659" s="23" t="s">
        <v>3704</v>
      </c>
      <c r="B5659" s="24" t="s">
        <v>1610</v>
      </c>
      <c r="C5659" s="23" t="s">
        <v>42</v>
      </c>
      <c r="D5659" s="23" t="s">
        <v>1611</v>
      </c>
      <c r="E5659" s="760" t="s">
        <v>5148</v>
      </c>
      <c r="F5659" s="760"/>
      <c r="G5659" s="25" t="s">
        <v>1262</v>
      </c>
      <c r="H5659" s="673">
        <v>1</v>
      </c>
      <c r="I5659" s="26"/>
      <c r="J5659" s="26">
        <v>2514.3000000000002</v>
      </c>
      <c r="K5659" s="26">
        <v>2514.3000000000002</v>
      </c>
    </row>
    <row r="5660" spans="1:11" ht="24" customHeight="1" x14ac:dyDescent="0.2">
      <c r="A5660" s="674" t="s">
        <v>3706</v>
      </c>
      <c r="B5660" s="675" t="s">
        <v>1739</v>
      </c>
      <c r="C5660" s="674" t="s">
        <v>24</v>
      </c>
      <c r="D5660" s="674" t="s">
        <v>1740</v>
      </c>
      <c r="E5660" s="761" t="s">
        <v>3705</v>
      </c>
      <c r="F5660" s="761"/>
      <c r="G5660" s="676" t="s">
        <v>26</v>
      </c>
      <c r="H5660" s="677">
        <v>1</v>
      </c>
      <c r="I5660" s="677">
        <v>0</v>
      </c>
      <c r="J5660" s="678">
        <v>37.369999999999997</v>
      </c>
      <c r="K5660" s="678">
        <v>37.369999999999997</v>
      </c>
    </row>
    <row r="5661" spans="1:11" ht="26.1" customHeight="1" x14ac:dyDescent="0.2">
      <c r="A5661" s="674" t="s">
        <v>3706</v>
      </c>
      <c r="B5661" s="675" t="s">
        <v>1742</v>
      </c>
      <c r="C5661" s="674" t="s">
        <v>24</v>
      </c>
      <c r="D5661" s="674" t="s">
        <v>1743</v>
      </c>
      <c r="E5661" s="761" t="s">
        <v>3705</v>
      </c>
      <c r="F5661" s="761"/>
      <c r="G5661" s="676" t="s">
        <v>26</v>
      </c>
      <c r="H5661" s="677">
        <v>1</v>
      </c>
      <c r="I5661" s="677">
        <v>0</v>
      </c>
      <c r="J5661" s="678">
        <v>30.8</v>
      </c>
      <c r="K5661" s="678">
        <v>30.8</v>
      </c>
    </row>
    <row r="5662" spans="1:11" ht="78" customHeight="1" x14ac:dyDescent="0.2">
      <c r="A5662" s="679" t="s">
        <v>3709</v>
      </c>
      <c r="B5662" s="680" t="s">
        <v>5342</v>
      </c>
      <c r="C5662" s="679" t="s">
        <v>42</v>
      </c>
      <c r="D5662" s="679" t="s">
        <v>5343</v>
      </c>
      <c r="E5662" s="762" t="s">
        <v>2501</v>
      </c>
      <c r="F5662" s="762"/>
      <c r="G5662" s="681" t="s">
        <v>1262</v>
      </c>
      <c r="H5662" s="682">
        <v>1</v>
      </c>
      <c r="I5662" s="682">
        <v>0</v>
      </c>
      <c r="J5662" s="683">
        <v>2446.13</v>
      </c>
      <c r="K5662" s="683">
        <v>2446.13</v>
      </c>
    </row>
    <row r="5663" spans="1:11" ht="25.5" x14ac:dyDescent="0.2">
      <c r="A5663" s="684"/>
      <c r="B5663" s="684"/>
      <c r="C5663" s="684"/>
      <c r="D5663" s="684"/>
      <c r="E5663" s="684"/>
      <c r="F5663" s="684" t="s">
        <v>3723</v>
      </c>
      <c r="G5663" s="685">
        <v>49.55</v>
      </c>
      <c r="H5663" s="684" t="s">
        <v>3724</v>
      </c>
      <c r="I5663" s="685">
        <v>0</v>
      </c>
      <c r="J5663" s="684" t="s">
        <v>3725</v>
      </c>
      <c r="K5663" s="685">
        <v>49.55</v>
      </c>
    </row>
    <row r="5664" spans="1:11" ht="25.5" x14ac:dyDescent="0.2">
      <c r="A5664" s="684"/>
      <c r="B5664" s="684"/>
      <c r="C5664" s="684"/>
      <c r="D5664" s="684"/>
      <c r="E5664" s="684"/>
      <c r="F5664" s="684" t="s">
        <v>3726</v>
      </c>
      <c r="G5664" s="685">
        <v>0</v>
      </c>
      <c r="H5664" s="763"/>
      <c r="I5664" s="763" t="s">
        <v>3727</v>
      </c>
      <c r="J5664" s="684"/>
      <c r="K5664" s="685">
        <v>2514.3000000000002</v>
      </c>
    </row>
    <row r="5665" spans="1:11" x14ac:dyDescent="0.2">
      <c r="A5665" s="759" t="s">
        <v>2709</v>
      </c>
      <c r="B5665" s="759"/>
      <c r="C5665" s="759"/>
      <c r="D5665" s="759"/>
      <c r="E5665" s="759"/>
      <c r="F5665" s="759"/>
      <c r="G5665" s="759"/>
      <c r="H5665" s="759"/>
      <c r="I5665" s="759"/>
      <c r="J5665" s="759"/>
      <c r="K5665" s="17"/>
    </row>
    <row r="5666" spans="1:11" ht="15" thickBot="1" x14ac:dyDescent="0.25">
      <c r="A5666" s="1146" t="s">
        <v>5784</v>
      </c>
      <c r="B5666" s="1146"/>
      <c r="C5666" s="1146"/>
      <c r="D5666" s="1146"/>
      <c r="E5666" s="1146"/>
      <c r="F5666" s="1146"/>
      <c r="G5666" s="1146"/>
      <c r="H5666" s="1146"/>
      <c r="I5666" s="1146"/>
      <c r="J5666" s="1146"/>
      <c r="K5666" s="33"/>
    </row>
    <row r="5667" spans="1:11" ht="0.95" customHeight="1" thickTop="1" x14ac:dyDescent="0.2">
      <c r="A5667" s="688"/>
      <c r="B5667" s="688"/>
      <c r="C5667" s="688"/>
      <c r="D5667" s="688"/>
      <c r="E5667" s="688"/>
      <c r="F5667" s="688"/>
      <c r="G5667" s="688"/>
      <c r="H5667" s="688"/>
      <c r="I5667" s="688"/>
      <c r="J5667" s="688"/>
      <c r="K5667" s="688"/>
    </row>
    <row r="5668" spans="1:11" ht="18" customHeight="1" x14ac:dyDescent="0.2">
      <c r="A5668" s="18" t="s">
        <v>1672</v>
      </c>
      <c r="B5668" s="19" t="s">
        <v>10</v>
      </c>
      <c r="C5668" s="18" t="s">
        <v>11</v>
      </c>
      <c r="D5668" s="18" t="s">
        <v>12</v>
      </c>
      <c r="E5668" s="764" t="s">
        <v>3702</v>
      </c>
      <c r="F5668" s="764"/>
      <c r="G5668" s="20" t="s">
        <v>13</v>
      </c>
      <c r="H5668" s="19" t="s">
        <v>14</v>
      </c>
      <c r="I5668" s="19" t="s">
        <v>3703</v>
      </c>
      <c r="J5668" s="19" t="s">
        <v>15</v>
      </c>
      <c r="K5668" s="19" t="s">
        <v>17</v>
      </c>
    </row>
    <row r="5669" spans="1:11" ht="39" customHeight="1" x14ac:dyDescent="0.2">
      <c r="A5669" s="23" t="s">
        <v>3704</v>
      </c>
      <c r="B5669" s="24" t="s">
        <v>1613</v>
      </c>
      <c r="C5669" s="23" t="s">
        <v>42</v>
      </c>
      <c r="D5669" s="23" t="s">
        <v>1614</v>
      </c>
      <c r="E5669" s="760" t="s">
        <v>5148</v>
      </c>
      <c r="F5669" s="760"/>
      <c r="G5669" s="25" t="s">
        <v>1262</v>
      </c>
      <c r="H5669" s="673">
        <v>1</v>
      </c>
      <c r="I5669" s="26"/>
      <c r="J5669" s="26">
        <v>50.86</v>
      </c>
      <c r="K5669" s="26">
        <v>50.86</v>
      </c>
    </row>
    <row r="5670" spans="1:11" ht="24" customHeight="1" x14ac:dyDescent="0.2">
      <c r="A5670" s="674" t="s">
        <v>3706</v>
      </c>
      <c r="B5670" s="675" t="s">
        <v>1739</v>
      </c>
      <c r="C5670" s="674" t="s">
        <v>24</v>
      </c>
      <c r="D5670" s="674" t="s">
        <v>1740</v>
      </c>
      <c r="E5670" s="761" t="s">
        <v>3705</v>
      </c>
      <c r="F5670" s="761"/>
      <c r="G5670" s="676" t="s">
        <v>26</v>
      </c>
      <c r="H5670" s="677">
        <v>0.5</v>
      </c>
      <c r="I5670" s="677">
        <v>0</v>
      </c>
      <c r="J5670" s="678">
        <v>37.369999999999997</v>
      </c>
      <c r="K5670" s="678">
        <v>18.68</v>
      </c>
    </row>
    <row r="5671" spans="1:11" ht="26.1" customHeight="1" x14ac:dyDescent="0.2">
      <c r="A5671" s="674" t="s">
        <v>3706</v>
      </c>
      <c r="B5671" s="675" t="s">
        <v>1742</v>
      </c>
      <c r="C5671" s="674" t="s">
        <v>24</v>
      </c>
      <c r="D5671" s="674" t="s">
        <v>1743</v>
      </c>
      <c r="E5671" s="761" t="s">
        <v>3705</v>
      </c>
      <c r="F5671" s="761"/>
      <c r="G5671" s="676" t="s">
        <v>26</v>
      </c>
      <c r="H5671" s="677">
        <v>0.5</v>
      </c>
      <c r="I5671" s="677">
        <v>0</v>
      </c>
      <c r="J5671" s="678">
        <v>30.8</v>
      </c>
      <c r="K5671" s="678">
        <v>15.4</v>
      </c>
    </row>
    <row r="5672" spans="1:11" ht="26.1" customHeight="1" x14ac:dyDescent="0.2">
      <c r="A5672" s="679" t="s">
        <v>3709</v>
      </c>
      <c r="B5672" s="680" t="s">
        <v>5344</v>
      </c>
      <c r="C5672" s="679" t="s">
        <v>42</v>
      </c>
      <c r="D5672" s="679" t="s">
        <v>5345</v>
      </c>
      <c r="E5672" s="762" t="s">
        <v>2501</v>
      </c>
      <c r="F5672" s="762"/>
      <c r="G5672" s="681" t="s">
        <v>1262</v>
      </c>
      <c r="H5672" s="682">
        <v>1</v>
      </c>
      <c r="I5672" s="682">
        <v>0</v>
      </c>
      <c r="J5672" s="683">
        <v>16.78</v>
      </c>
      <c r="K5672" s="683">
        <v>16.78</v>
      </c>
    </row>
    <row r="5673" spans="1:11" ht="25.5" x14ac:dyDescent="0.2">
      <c r="A5673" s="684"/>
      <c r="B5673" s="684"/>
      <c r="C5673" s="684"/>
      <c r="D5673" s="684"/>
      <c r="E5673" s="684"/>
      <c r="F5673" s="684" t="s">
        <v>3723</v>
      </c>
      <c r="G5673" s="685">
        <v>24.77</v>
      </c>
      <c r="H5673" s="684" t="s">
        <v>3724</v>
      </c>
      <c r="I5673" s="685">
        <v>0</v>
      </c>
      <c r="J5673" s="684" t="s">
        <v>3725</v>
      </c>
      <c r="K5673" s="685">
        <v>24.77</v>
      </c>
    </row>
    <row r="5674" spans="1:11" ht="25.5" x14ac:dyDescent="0.2">
      <c r="A5674" s="684"/>
      <c r="B5674" s="684"/>
      <c r="C5674" s="684"/>
      <c r="D5674" s="684"/>
      <c r="E5674" s="684"/>
      <c r="F5674" s="684" t="s">
        <v>3726</v>
      </c>
      <c r="G5674" s="685">
        <v>0</v>
      </c>
      <c r="H5674" s="763"/>
      <c r="I5674" s="763" t="s">
        <v>3727</v>
      </c>
      <c r="J5674" s="684"/>
      <c r="K5674" s="685">
        <v>50.86</v>
      </c>
    </row>
    <row r="5675" spans="1:11" x14ac:dyDescent="0.2">
      <c r="A5675" s="759" t="s">
        <v>2709</v>
      </c>
      <c r="B5675" s="759"/>
      <c r="C5675" s="759"/>
      <c r="D5675" s="759"/>
      <c r="E5675" s="759"/>
      <c r="F5675" s="759"/>
      <c r="G5675" s="759"/>
      <c r="H5675" s="759"/>
      <c r="I5675" s="759"/>
      <c r="J5675" s="759"/>
      <c r="K5675" s="17"/>
    </row>
    <row r="5676" spans="1:11" ht="15" thickBot="1" x14ac:dyDescent="0.25">
      <c r="A5676" s="1146" t="s">
        <v>5784</v>
      </c>
      <c r="B5676" s="1146"/>
      <c r="C5676" s="1146"/>
      <c r="D5676" s="1146"/>
      <c r="E5676" s="1146"/>
      <c r="F5676" s="1146"/>
      <c r="G5676" s="1146"/>
      <c r="H5676" s="1146"/>
      <c r="I5676" s="1146"/>
      <c r="J5676" s="1146"/>
      <c r="K5676" s="33"/>
    </row>
    <row r="5677" spans="1:11" ht="0.95" customHeight="1" thickTop="1" x14ac:dyDescent="0.2">
      <c r="A5677" s="688"/>
      <c r="B5677" s="688"/>
      <c r="C5677" s="688"/>
      <c r="D5677" s="688"/>
      <c r="E5677" s="688"/>
      <c r="F5677" s="688"/>
      <c r="G5677" s="688"/>
      <c r="H5677" s="688"/>
      <c r="I5677" s="688"/>
      <c r="J5677" s="688"/>
      <c r="K5677" s="688"/>
    </row>
    <row r="5678" spans="1:11" ht="18" customHeight="1" x14ac:dyDescent="0.2">
      <c r="A5678" s="18" t="s">
        <v>1673</v>
      </c>
      <c r="B5678" s="19" t="s">
        <v>10</v>
      </c>
      <c r="C5678" s="18" t="s">
        <v>11</v>
      </c>
      <c r="D5678" s="18" t="s">
        <v>12</v>
      </c>
      <c r="E5678" s="764" t="s">
        <v>3702</v>
      </c>
      <c r="F5678" s="764"/>
      <c r="G5678" s="20" t="s">
        <v>13</v>
      </c>
      <c r="H5678" s="19" t="s">
        <v>14</v>
      </c>
      <c r="I5678" s="19" t="s">
        <v>3703</v>
      </c>
      <c r="J5678" s="19" t="s">
        <v>15</v>
      </c>
      <c r="K5678" s="19" t="s">
        <v>17</v>
      </c>
    </row>
    <row r="5679" spans="1:11" ht="26.1" customHeight="1" x14ac:dyDescent="0.2">
      <c r="A5679" s="23" t="s">
        <v>3704</v>
      </c>
      <c r="B5679" s="24" t="s">
        <v>1622</v>
      </c>
      <c r="C5679" s="23" t="s">
        <v>42</v>
      </c>
      <c r="D5679" s="23" t="s">
        <v>1623</v>
      </c>
      <c r="E5679" s="760" t="s">
        <v>5148</v>
      </c>
      <c r="F5679" s="760"/>
      <c r="G5679" s="25" t="s">
        <v>1262</v>
      </c>
      <c r="H5679" s="673">
        <v>1</v>
      </c>
      <c r="I5679" s="26"/>
      <c r="J5679" s="26">
        <v>110.22</v>
      </c>
      <c r="K5679" s="26">
        <v>110.22</v>
      </c>
    </row>
    <row r="5680" spans="1:11" ht="24" customHeight="1" x14ac:dyDescent="0.2">
      <c r="A5680" s="674" t="s">
        <v>3706</v>
      </c>
      <c r="B5680" s="675" t="s">
        <v>1739</v>
      </c>
      <c r="C5680" s="674" t="s">
        <v>24</v>
      </c>
      <c r="D5680" s="674" t="s">
        <v>1740</v>
      </c>
      <c r="E5680" s="761" t="s">
        <v>3705</v>
      </c>
      <c r="F5680" s="761"/>
      <c r="G5680" s="676" t="s">
        <v>26</v>
      </c>
      <c r="H5680" s="677">
        <v>0.4</v>
      </c>
      <c r="I5680" s="677">
        <v>0</v>
      </c>
      <c r="J5680" s="678">
        <v>37.369999999999997</v>
      </c>
      <c r="K5680" s="678">
        <v>14.94</v>
      </c>
    </row>
    <row r="5681" spans="1:11" ht="26.1" customHeight="1" x14ac:dyDescent="0.2">
      <c r="A5681" s="674" t="s">
        <v>3706</v>
      </c>
      <c r="B5681" s="675" t="s">
        <v>1742</v>
      </c>
      <c r="C5681" s="674" t="s">
        <v>24</v>
      </c>
      <c r="D5681" s="674" t="s">
        <v>1743</v>
      </c>
      <c r="E5681" s="761" t="s">
        <v>3705</v>
      </c>
      <c r="F5681" s="761"/>
      <c r="G5681" s="676" t="s">
        <v>26</v>
      </c>
      <c r="H5681" s="677">
        <v>0.4</v>
      </c>
      <c r="I5681" s="677">
        <v>0</v>
      </c>
      <c r="J5681" s="678">
        <v>30.8</v>
      </c>
      <c r="K5681" s="678">
        <v>12.32</v>
      </c>
    </row>
    <row r="5682" spans="1:11" ht="26.1" customHeight="1" x14ac:dyDescent="0.2">
      <c r="A5682" s="679" t="s">
        <v>3709</v>
      </c>
      <c r="B5682" s="680" t="s">
        <v>5351</v>
      </c>
      <c r="C5682" s="679" t="s">
        <v>42</v>
      </c>
      <c r="D5682" s="679" t="s">
        <v>1623</v>
      </c>
      <c r="E5682" s="762" t="s">
        <v>2501</v>
      </c>
      <c r="F5682" s="762"/>
      <c r="G5682" s="681" t="s">
        <v>1262</v>
      </c>
      <c r="H5682" s="682">
        <v>1</v>
      </c>
      <c r="I5682" s="682">
        <v>0</v>
      </c>
      <c r="J5682" s="683">
        <v>82.96</v>
      </c>
      <c r="K5682" s="683">
        <v>82.96</v>
      </c>
    </row>
    <row r="5683" spans="1:11" ht="25.5" x14ac:dyDescent="0.2">
      <c r="A5683" s="684"/>
      <c r="B5683" s="684"/>
      <c r="C5683" s="684"/>
      <c r="D5683" s="684"/>
      <c r="E5683" s="684"/>
      <c r="F5683" s="684" t="s">
        <v>3723</v>
      </c>
      <c r="G5683" s="685">
        <v>19.809999999999999</v>
      </c>
      <c r="H5683" s="684" t="s">
        <v>3724</v>
      </c>
      <c r="I5683" s="685">
        <v>0</v>
      </c>
      <c r="J5683" s="684" t="s">
        <v>3725</v>
      </c>
      <c r="K5683" s="685">
        <v>19.809999999999999</v>
      </c>
    </row>
    <row r="5684" spans="1:11" ht="25.5" x14ac:dyDescent="0.2">
      <c r="A5684" s="684"/>
      <c r="B5684" s="684"/>
      <c r="C5684" s="684"/>
      <c r="D5684" s="684"/>
      <c r="E5684" s="684"/>
      <c r="F5684" s="684" t="s">
        <v>3726</v>
      </c>
      <c r="G5684" s="685">
        <v>0</v>
      </c>
      <c r="H5684" s="763"/>
      <c r="I5684" s="763" t="s">
        <v>3727</v>
      </c>
      <c r="J5684" s="684"/>
      <c r="K5684" s="685">
        <v>110.22</v>
      </c>
    </row>
    <row r="5685" spans="1:11" x14ac:dyDescent="0.2">
      <c r="A5685" s="759" t="s">
        <v>2709</v>
      </c>
      <c r="B5685" s="759"/>
      <c r="C5685" s="759"/>
      <c r="D5685" s="759"/>
      <c r="E5685" s="759"/>
      <c r="F5685" s="759"/>
      <c r="G5685" s="759"/>
      <c r="H5685" s="759"/>
      <c r="I5685" s="759"/>
      <c r="J5685" s="759"/>
      <c r="K5685" s="17"/>
    </row>
    <row r="5686" spans="1:11" ht="15" thickBot="1" x14ac:dyDescent="0.25">
      <c r="A5686" s="1146" t="s">
        <v>5784</v>
      </c>
      <c r="B5686" s="1146"/>
      <c r="C5686" s="1146"/>
      <c r="D5686" s="1146"/>
      <c r="E5686" s="1146"/>
      <c r="F5686" s="1146"/>
      <c r="G5686" s="1146"/>
      <c r="H5686" s="1146"/>
      <c r="I5686" s="1146"/>
      <c r="J5686" s="1146"/>
      <c r="K5686" s="33"/>
    </row>
    <row r="5687" spans="1:11" ht="0.95" customHeight="1" thickTop="1" x14ac:dyDescent="0.2">
      <c r="A5687" s="688"/>
      <c r="B5687" s="688"/>
      <c r="C5687" s="688"/>
      <c r="D5687" s="688"/>
      <c r="E5687" s="688"/>
      <c r="F5687" s="688"/>
      <c r="G5687" s="688"/>
      <c r="H5687" s="688"/>
      <c r="I5687" s="688"/>
      <c r="J5687" s="688"/>
      <c r="K5687" s="688"/>
    </row>
    <row r="5688" spans="1:11" ht="18" customHeight="1" x14ac:dyDescent="0.2">
      <c r="A5688" s="18" t="s">
        <v>1674</v>
      </c>
      <c r="B5688" s="19" t="s">
        <v>10</v>
      </c>
      <c r="C5688" s="18" t="s">
        <v>11</v>
      </c>
      <c r="D5688" s="18" t="s">
        <v>12</v>
      </c>
      <c r="E5688" s="764" t="s">
        <v>3702</v>
      </c>
      <c r="F5688" s="764"/>
      <c r="G5688" s="20" t="s">
        <v>13</v>
      </c>
      <c r="H5688" s="19" t="s">
        <v>14</v>
      </c>
      <c r="I5688" s="19" t="s">
        <v>3703</v>
      </c>
      <c r="J5688" s="19" t="s">
        <v>15</v>
      </c>
      <c r="K5688" s="19" t="s">
        <v>17</v>
      </c>
    </row>
    <row r="5689" spans="1:11" ht="51.95" customHeight="1" x14ac:dyDescent="0.2">
      <c r="A5689" s="23" t="s">
        <v>3704</v>
      </c>
      <c r="B5689" s="24" t="s">
        <v>1675</v>
      </c>
      <c r="C5689" s="23" t="s">
        <v>42</v>
      </c>
      <c r="D5689" s="23" t="s">
        <v>1676</v>
      </c>
      <c r="E5689" s="760" t="s">
        <v>5148</v>
      </c>
      <c r="F5689" s="760"/>
      <c r="G5689" s="25" t="s">
        <v>1262</v>
      </c>
      <c r="H5689" s="673">
        <v>1</v>
      </c>
      <c r="I5689" s="26"/>
      <c r="J5689" s="26">
        <v>47.08</v>
      </c>
      <c r="K5689" s="26">
        <v>47.08</v>
      </c>
    </row>
    <row r="5690" spans="1:11" ht="24" customHeight="1" x14ac:dyDescent="0.2">
      <c r="A5690" s="674" t="s">
        <v>3706</v>
      </c>
      <c r="B5690" s="675" t="s">
        <v>1739</v>
      </c>
      <c r="C5690" s="674" t="s">
        <v>24</v>
      </c>
      <c r="D5690" s="674" t="s">
        <v>1740</v>
      </c>
      <c r="E5690" s="761" t="s">
        <v>3705</v>
      </c>
      <c r="F5690" s="761"/>
      <c r="G5690" s="676" t="s">
        <v>26</v>
      </c>
      <c r="H5690" s="677">
        <v>0.05</v>
      </c>
      <c r="I5690" s="677">
        <v>0</v>
      </c>
      <c r="J5690" s="678">
        <v>37.369999999999997</v>
      </c>
      <c r="K5690" s="678">
        <v>1.86</v>
      </c>
    </row>
    <row r="5691" spans="1:11" ht="26.1" customHeight="1" x14ac:dyDescent="0.2">
      <c r="A5691" s="674" t="s">
        <v>3706</v>
      </c>
      <c r="B5691" s="675" t="s">
        <v>1742</v>
      </c>
      <c r="C5691" s="674" t="s">
        <v>24</v>
      </c>
      <c r="D5691" s="674" t="s">
        <v>1743</v>
      </c>
      <c r="E5691" s="761" t="s">
        <v>3705</v>
      </c>
      <c r="F5691" s="761"/>
      <c r="G5691" s="676" t="s">
        <v>26</v>
      </c>
      <c r="H5691" s="677">
        <v>0.05</v>
      </c>
      <c r="I5691" s="677">
        <v>0</v>
      </c>
      <c r="J5691" s="678">
        <v>30.8</v>
      </c>
      <c r="K5691" s="678">
        <v>1.54</v>
      </c>
    </row>
    <row r="5692" spans="1:11" ht="26.1" customHeight="1" x14ac:dyDescent="0.2">
      <c r="A5692" s="679" t="s">
        <v>3709</v>
      </c>
      <c r="B5692" s="680" t="s">
        <v>5381</v>
      </c>
      <c r="C5692" s="679" t="s">
        <v>24</v>
      </c>
      <c r="D5692" s="679" t="s">
        <v>5382</v>
      </c>
      <c r="E5692" s="762" t="s">
        <v>3720</v>
      </c>
      <c r="F5692" s="762"/>
      <c r="G5692" s="681" t="s">
        <v>66</v>
      </c>
      <c r="H5692" s="682">
        <v>1</v>
      </c>
      <c r="I5692" s="682">
        <v>0</v>
      </c>
      <c r="J5692" s="683">
        <v>43.68</v>
      </c>
      <c r="K5692" s="683">
        <v>43.68</v>
      </c>
    </row>
    <row r="5693" spans="1:11" ht="25.5" x14ac:dyDescent="0.2">
      <c r="A5693" s="684"/>
      <c r="B5693" s="684"/>
      <c r="C5693" s="684"/>
      <c r="D5693" s="684"/>
      <c r="E5693" s="684"/>
      <c r="F5693" s="684" t="s">
        <v>3723</v>
      </c>
      <c r="G5693" s="685">
        <v>2.4700000000000002</v>
      </c>
      <c r="H5693" s="684" t="s">
        <v>3724</v>
      </c>
      <c r="I5693" s="685">
        <v>0</v>
      </c>
      <c r="J5693" s="684" t="s">
        <v>3725</v>
      </c>
      <c r="K5693" s="685">
        <v>2.4700000000000002</v>
      </c>
    </row>
    <row r="5694" spans="1:11" ht="25.5" x14ac:dyDescent="0.2">
      <c r="A5694" s="684"/>
      <c r="B5694" s="684"/>
      <c r="C5694" s="684"/>
      <c r="D5694" s="684"/>
      <c r="E5694" s="684"/>
      <c r="F5694" s="684" t="s">
        <v>3726</v>
      </c>
      <c r="G5694" s="685">
        <v>0</v>
      </c>
      <c r="H5694" s="763"/>
      <c r="I5694" s="763" t="s">
        <v>3727</v>
      </c>
      <c r="J5694" s="684"/>
      <c r="K5694" s="685">
        <v>47.08</v>
      </c>
    </row>
    <row r="5695" spans="1:11" x14ac:dyDescent="0.2">
      <c r="A5695" s="759" t="s">
        <v>2709</v>
      </c>
      <c r="B5695" s="759"/>
      <c r="C5695" s="759"/>
      <c r="D5695" s="759"/>
      <c r="E5695" s="759"/>
      <c r="F5695" s="759"/>
      <c r="G5695" s="759"/>
      <c r="H5695" s="759"/>
      <c r="I5695" s="759"/>
      <c r="J5695" s="759"/>
      <c r="K5695" s="17"/>
    </row>
    <row r="5696" spans="1:11" ht="15" thickBot="1" x14ac:dyDescent="0.25">
      <c r="A5696" s="1146" t="s">
        <v>5784</v>
      </c>
      <c r="B5696" s="1146"/>
      <c r="C5696" s="1146"/>
      <c r="D5696" s="1146"/>
      <c r="E5696" s="1146"/>
      <c r="F5696" s="1146"/>
      <c r="G5696" s="1146"/>
      <c r="H5696" s="1146"/>
      <c r="I5696" s="1146"/>
      <c r="J5696" s="1146"/>
      <c r="K5696" s="33"/>
    </row>
    <row r="5697" spans="1:11" ht="0.95" customHeight="1" thickTop="1" x14ac:dyDescent="0.2">
      <c r="A5697" s="688"/>
      <c r="B5697" s="688"/>
      <c r="C5697" s="688"/>
      <c r="D5697" s="688"/>
      <c r="E5697" s="688"/>
      <c r="F5697" s="688"/>
      <c r="G5697" s="688"/>
      <c r="H5697" s="688"/>
      <c r="I5697" s="688"/>
      <c r="J5697" s="688"/>
      <c r="K5697" s="688"/>
    </row>
    <row r="5698" spans="1:11" ht="18" customHeight="1" x14ac:dyDescent="0.2">
      <c r="A5698" s="18" t="s">
        <v>1677</v>
      </c>
      <c r="B5698" s="19" t="s">
        <v>10</v>
      </c>
      <c r="C5698" s="18" t="s">
        <v>11</v>
      </c>
      <c r="D5698" s="18" t="s">
        <v>12</v>
      </c>
      <c r="E5698" s="764" t="s">
        <v>3702</v>
      </c>
      <c r="F5698" s="764"/>
      <c r="G5698" s="20" t="s">
        <v>13</v>
      </c>
      <c r="H5698" s="19" t="s">
        <v>14</v>
      </c>
      <c r="I5698" s="19" t="s">
        <v>3703</v>
      </c>
      <c r="J5698" s="19" t="s">
        <v>15</v>
      </c>
      <c r="K5698" s="19" t="s">
        <v>17</v>
      </c>
    </row>
    <row r="5699" spans="1:11" ht="39" customHeight="1" x14ac:dyDescent="0.2">
      <c r="A5699" s="23" t="s">
        <v>3704</v>
      </c>
      <c r="B5699" s="24" t="s">
        <v>1678</v>
      </c>
      <c r="C5699" s="23" t="s">
        <v>42</v>
      </c>
      <c r="D5699" s="23" t="s">
        <v>1679</v>
      </c>
      <c r="E5699" s="760" t="s">
        <v>5148</v>
      </c>
      <c r="F5699" s="760"/>
      <c r="G5699" s="25" t="s">
        <v>1262</v>
      </c>
      <c r="H5699" s="673">
        <v>1</v>
      </c>
      <c r="I5699" s="26"/>
      <c r="J5699" s="26">
        <v>12.51</v>
      </c>
      <c r="K5699" s="26">
        <v>12.51</v>
      </c>
    </row>
    <row r="5700" spans="1:11" ht="24" customHeight="1" x14ac:dyDescent="0.2">
      <c r="A5700" s="674" t="s">
        <v>3706</v>
      </c>
      <c r="B5700" s="675" t="s">
        <v>1739</v>
      </c>
      <c r="C5700" s="674" t="s">
        <v>24</v>
      </c>
      <c r="D5700" s="674" t="s">
        <v>1740</v>
      </c>
      <c r="E5700" s="761" t="s">
        <v>3705</v>
      </c>
      <c r="F5700" s="761"/>
      <c r="G5700" s="676" t="s">
        <v>26</v>
      </c>
      <c r="H5700" s="677">
        <v>0.15</v>
      </c>
      <c r="I5700" s="677">
        <v>0</v>
      </c>
      <c r="J5700" s="678">
        <v>37.369999999999997</v>
      </c>
      <c r="K5700" s="678">
        <v>5.6</v>
      </c>
    </row>
    <row r="5701" spans="1:11" ht="26.1" customHeight="1" x14ac:dyDescent="0.2">
      <c r="A5701" s="674" t="s">
        <v>3706</v>
      </c>
      <c r="B5701" s="675" t="s">
        <v>1742</v>
      </c>
      <c r="C5701" s="674" t="s">
        <v>24</v>
      </c>
      <c r="D5701" s="674" t="s">
        <v>1743</v>
      </c>
      <c r="E5701" s="761" t="s">
        <v>3705</v>
      </c>
      <c r="F5701" s="761"/>
      <c r="G5701" s="676" t="s">
        <v>26</v>
      </c>
      <c r="H5701" s="677">
        <v>0.15</v>
      </c>
      <c r="I5701" s="677">
        <v>0</v>
      </c>
      <c r="J5701" s="678">
        <v>30.8</v>
      </c>
      <c r="K5701" s="678">
        <v>4.62</v>
      </c>
    </row>
    <row r="5702" spans="1:11" ht="26.1" customHeight="1" x14ac:dyDescent="0.2">
      <c r="A5702" s="679" t="s">
        <v>3709</v>
      </c>
      <c r="B5702" s="680" t="s">
        <v>5383</v>
      </c>
      <c r="C5702" s="679" t="s">
        <v>42</v>
      </c>
      <c r="D5702" s="679" t="s">
        <v>5384</v>
      </c>
      <c r="E5702" s="762" t="s">
        <v>2501</v>
      </c>
      <c r="F5702" s="762"/>
      <c r="G5702" s="681" t="s">
        <v>1262</v>
      </c>
      <c r="H5702" s="682">
        <v>1</v>
      </c>
      <c r="I5702" s="682">
        <v>0</v>
      </c>
      <c r="J5702" s="683">
        <v>2.29</v>
      </c>
      <c r="K5702" s="683">
        <v>2.29</v>
      </c>
    </row>
    <row r="5703" spans="1:11" ht="25.5" x14ac:dyDescent="0.2">
      <c r="A5703" s="684"/>
      <c r="B5703" s="684"/>
      <c r="C5703" s="684"/>
      <c r="D5703" s="684"/>
      <c r="E5703" s="684"/>
      <c r="F5703" s="684" t="s">
        <v>3723</v>
      </c>
      <c r="G5703" s="685">
        <v>7.42</v>
      </c>
      <c r="H5703" s="684" t="s">
        <v>3724</v>
      </c>
      <c r="I5703" s="685">
        <v>0</v>
      </c>
      <c r="J5703" s="684" t="s">
        <v>3725</v>
      </c>
      <c r="K5703" s="685">
        <v>7.42</v>
      </c>
    </row>
    <row r="5704" spans="1:11" ht="25.5" x14ac:dyDescent="0.2">
      <c r="A5704" s="684"/>
      <c r="B5704" s="684"/>
      <c r="C5704" s="684"/>
      <c r="D5704" s="684"/>
      <c r="E5704" s="684"/>
      <c r="F5704" s="684" t="s">
        <v>3726</v>
      </c>
      <c r="G5704" s="685">
        <v>0</v>
      </c>
      <c r="H5704" s="763"/>
      <c r="I5704" s="763" t="s">
        <v>3727</v>
      </c>
      <c r="J5704" s="684"/>
      <c r="K5704" s="685">
        <v>12.51</v>
      </c>
    </row>
    <row r="5705" spans="1:11" x14ac:dyDescent="0.2">
      <c r="A5705" s="759" t="s">
        <v>2709</v>
      </c>
      <c r="B5705" s="759"/>
      <c r="C5705" s="759"/>
      <c r="D5705" s="759"/>
      <c r="E5705" s="759"/>
      <c r="F5705" s="759"/>
      <c r="G5705" s="759"/>
      <c r="H5705" s="759"/>
      <c r="I5705" s="759"/>
      <c r="J5705" s="759"/>
      <c r="K5705" s="17"/>
    </row>
    <row r="5706" spans="1:11" ht="15" thickBot="1" x14ac:dyDescent="0.25">
      <c r="A5706" s="1146" t="s">
        <v>5784</v>
      </c>
      <c r="B5706" s="1146"/>
      <c r="C5706" s="1146"/>
      <c r="D5706" s="1146"/>
      <c r="E5706" s="1146"/>
      <c r="F5706" s="1146"/>
      <c r="G5706" s="1146"/>
      <c r="H5706" s="1146"/>
      <c r="I5706" s="1146"/>
      <c r="J5706" s="1146"/>
      <c r="K5706" s="33"/>
    </row>
    <row r="5707" spans="1:11" ht="0.95" customHeight="1" thickTop="1" x14ac:dyDescent="0.2">
      <c r="A5707" s="688"/>
      <c r="B5707" s="688"/>
      <c r="C5707" s="688"/>
      <c r="D5707" s="688"/>
      <c r="E5707" s="688"/>
      <c r="F5707" s="688"/>
      <c r="G5707" s="688"/>
      <c r="H5707" s="688"/>
      <c r="I5707" s="688"/>
      <c r="J5707" s="688"/>
      <c r="K5707" s="688"/>
    </row>
    <row r="5708" spans="1:11" ht="18" customHeight="1" x14ac:dyDescent="0.2">
      <c r="A5708" s="18" t="s">
        <v>1680</v>
      </c>
      <c r="B5708" s="19" t="s">
        <v>10</v>
      </c>
      <c r="C5708" s="18" t="s">
        <v>11</v>
      </c>
      <c r="D5708" s="18" t="s">
        <v>12</v>
      </c>
      <c r="E5708" s="764" t="s">
        <v>3702</v>
      </c>
      <c r="F5708" s="764"/>
      <c r="G5708" s="20" t="s">
        <v>13</v>
      </c>
      <c r="H5708" s="19" t="s">
        <v>14</v>
      </c>
      <c r="I5708" s="19" t="s">
        <v>3703</v>
      </c>
      <c r="J5708" s="19" t="s">
        <v>15</v>
      </c>
      <c r="K5708" s="19" t="s">
        <v>17</v>
      </c>
    </row>
    <row r="5709" spans="1:11" ht="117" customHeight="1" x14ac:dyDescent="0.2">
      <c r="A5709" s="23" t="s">
        <v>3704</v>
      </c>
      <c r="B5709" s="24" t="s">
        <v>1681</v>
      </c>
      <c r="C5709" s="23" t="s">
        <v>42</v>
      </c>
      <c r="D5709" s="23" t="s">
        <v>1682</v>
      </c>
      <c r="E5709" s="760" t="s">
        <v>5148</v>
      </c>
      <c r="F5709" s="760"/>
      <c r="G5709" s="25" t="s">
        <v>1262</v>
      </c>
      <c r="H5709" s="673">
        <v>1</v>
      </c>
      <c r="I5709" s="26"/>
      <c r="J5709" s="26">
        <v>952.57</v>
      </c>
      <c r="K5709" s="26">
        <v>952.57</v>
      </c>
    </row>
    <row r="5710" spans="1:11" ht="26.1" customHeight="1" x14ac:dyDescent="0.2">
      <c r="A5710" s="674" t="s">
        <v>3706</v>
      </c>
      <c r="B5710" s="675" t="s">
        <v>1742</v>
      </c>
      <c r="C5710" s="674" t="s">
        <v>24</v>
      </c>
      <c r="D5710" s="674" t="s">
        <v>1743</v>
      </c>
      <c r="E5710" s="761" t="s">
        <v>3705</v>
      </c>
      <c r="F5710" s="761"/>
      <c r="G5710" s="676" t="s">
        <v>26</v>
      </c>
      <c r="H5710" s="677">
        <v>3</v>
      </c>
      <c r="I5710" s="677">
        <v>0</v>
      </c>
      <c r="J5710" s="678">
        <v>30.8</v>
      </c>
      <c r="K5710" s="678">
        <v>92.4</v>
      </c>
    </row>
    <row r="5711" spans="1:11" ht="24" customHeight="1" x14ac:dyDescent="0.2">
      <c r="A5711" s="674" t="s">
        <v>3706</v>
      </c>
      <c r="B5711" s="675" t="s">
        <v>5259</v>
      </c>
      <c r="C5711" s="674" t="s">
        <v>24</v>
      </c>
      <c r="D5711" s="674" t="s">
        <v>5260</v>
      </c>
      <c r="E5711" s="761" t="s">
        <v>3705</v>
      </c>
      <c r="F5711" s="761"/>
      <c r="G5711" s="676" t="s">
        <v>26</v>
      </c>
      <c r="H5711" s="677">
        <v>3</v>
      </c>
      <c r="I5711" s="677">
        <v>0</v>
      </c>
      <c r="J5711" s="678">
        <v>44.39</v>
      </c>
      <c r="K5711" s="678">
        <v>133.16999999999999</v>
      </c>
    </row>
    <row r="5712" spans="1:11" ht="117" customHeight="1" x14ac:dyDescent="0.2">
      <c r="A5712" s="679" t="s">
        <v>3709</v>
      </c>
      <c r="B5712" s="680" t="s">
        <v>5385</v>
      </c>
      <c r="C5712" s="679" t="s">
        <v>42</v>
      </c>
      <c r="D5712" s="679" t="s">
        <v>5386</v>
      </c>
      <c r="E5712" s="762" t="s">
        <v>2501</v>
      </c>
      <c r="F5712" s="762"/>
      <c r="G5712" s="681" t="s">
        <v>1262</v>
      </c>
      <c r="H5712" s="682">
        <v>1</v>
      </c>
      <c r="I5712" s="682">
        <v>0</v>
      </c>
      <c r="J5712" s="683">
        <v>727</v>
      </c>
      <c r="K5712" s="683">
        <v>727</v>
      </c>
    </row>
    <row r="5713" spans="1:11" ht="25.5" x14ac:dyDescent="0.2">
      <c r="A5713" s="684"/>
      <c r="B5713" s="684"/>
      <c r="C5713" s="684"/>
      <c r="D5713" s="684"/>
      <c r="E5713" s="684"/>
      <c r="F5713" s="684" t="s">
        <v>3723</v>
      </c>
      <c r="G5713" s="685">
        <v>169.71</v>
      </c>
      <c r="H5713" s="684" t="s">
        <v>3724</v>
      </c>
      <c r="I5713" s="685">
        <v>0</v>
      </c>
      <c r="J5713" s="684" t="s">
        <v>3725</v>
      </c>
      <c r="K5713" s="685">
        <v>169.71</v>
      </c>
    </row>
    <row r="5714" spans="1:11" ht="25.5" x14ac:dyDescent="0.2">
      <c r="A5714" s="684"/>
      <c r="B5714" s="684"/>
      <c r="C5714" s="684"/>
      <c r="D5714" s="684"/>
      <c r="E5714" s="684"/>
      <c r="F5714" s="684" t="s">
        <v>3726</v>
      </c>
      <c r="G5714" s="685">
        <v>0</v>
      </c>
      <c r="H5714" s="763"/>
      <c r="I5714" s="763" t="s">
        <v>3727</v>
      </c>
      <c r="J5714" s="684"/>
      <c r="K5714" s="685">
        <v>952.57</v>
      </c>
    </row>
    <row r="5715" spans="1:11" x14ac:dyDescent="0.2">
      <c r="A5715" s="759" t="s">
        <v>2709</v>
      </c>
      <c r="B5715" s="759"/>
      <c r="C5715" s="759"/>
      <c r="D5715" s="759"/>
      <c r="E5715" s="759"/>
      <c r="F5715" s="759"/>
      <c r="G5715" s="759"/>
      <c r="H5715" s="759"/>
      <c r="I5715" s="759"/>
      <c r="J5715" s="759"/>
      <c r="K5715" s="17"/>
    </row>
    <row r="5716" spans="1:11" ht="15" thickBot="1" x14ac:dyDescent="0.25">
      <c r="A5716" s="1146" t="s">
        <v>5784</v>
      </c>
      <c r="B5716" s="1146"/>
      <c r="C5716" s="1146"/>
      <c r="D5716" s="1146"/>
      <c r="E5716" s="1146"/>
      <c r="F5716" s="1146"/>
      <c r="G5716" s="1146"/>
      <c r="H5716" s="1146"/>
      <c r="I5716" s="1146"/>
      <c r="J5716" s="1146"/>
      <c r="K5716" s="33"/>
    </row>
    <row r="5717" spans="1:11" ht="0.95" customHeight="1" thickTop="1" x14ac:dyDescent="0.2">
      <c r="A5717" s="688"/>
      <c r="B5717" s="688"/>
      <c r="C5717" s="688"/>
      <c r="D5717" s="688"/>
      <c r="E5717" s="688"/>
      <c r="F5717" s="688"/>
      <c r="G5717" s="688"/>
      <c r="H5717" s="688"/>
      <c r="I5717" s="688"/>
      <c r="J5717" s="688"/>
      <c r="K5717" s="688"/>
    </row>
    <row r="5718" spans="1:11" ht="18" customHeight="1" x14ac:dyDescent="0.2">
      <c r="A5718" s="18" t="s">
        <v>1683</v>
      </c>
      <c r="B5718" s="19" t="s">
        <v>10</v>
      </c>
      <c r="C5718" s="18" t="s">
        <v>11</v>
      </c>
      <c r="D5718" s="18" t="s">
        <v>12</v>
      </c>
      <c r="E5718" s="764" t="s">
        <v>3702</v>
      </c>
      <c r="F5718" s="764"/>
      <c r="G5718" s="20" t="s">
        <v>13</v>
      </c>
      <c r="H5718" s="19" t="s">
        <v>14</v>
      </c>
      <c r="I5718" s="19" t="s">
        <v>3703</v>
      </c>
      <c r="J5718" s="19" t="s">
        <v>15</v>
      </c>
      <c r="K5718" s="19" t="s">
        <v>17</v>
      </c>
    </row>
    <row r="5719" spans="1:11" ht="65.099999999999994" customHeight="1" x14ac:dyDescent="0.2">
      <c r="A5719" s="23" t="s">
        <v>3704</v>
      </c>
      <c r="B5719" s="24" t="s">
        <v>1684</v>
      </c>
      <c r="C5719" s="23" t="s">
        <v>42</v>
      </c>
      <c r="D5719" s="23" t="s">
        <v>1685</v>
      </c>
      <c r="E5719" s="760" t="s">
        <v>5148</v>
      </c>
      <c r="F5719" s="760"/>
      <c r="G5719" s="25" t="s">
        <v>1262</v>
      </c>
      <c r="H5719" s="673">
        <v>1</v>
      </c>
      <c r="I5719" s="26"/>
      <c r="J5719" s="26">
        <v>1681.97</v>
      </c>
      <c r="K5719" s="26">
        <v>1681.97</v>
      </c>
    </row>
    <row r="5720" spans="1:11" ht="26.1" customHeight="1" x14ac:dyDescent="0.2">
      <c r="A5720" s="674" t="s">
        <v>3706</v>
      </c>
      <c r="B5720" s="675" t="s">
        <v>1742</v>
      </c>
      <c r="C5720" s="674" t="s">
        <v>24</v>
      </c>
      <c r="D5720" s="674" t="s">
        <v>1743</v>
      </c>
      <c r="E5720" s="761" t="s">
        <v>3705</v>
      </c>
      <c r="F5720" s="761"/>
      <c r="G5720" s="676" t="s">
        <v>26</v>
      </c>
      <c r="H5720" s="677">
        <v>1</v>
      </c>
      <c r="I5720" s="677">
        <v>0</v>
      </c>
      <c r="J5720" s="678">
        <v>30.8</v>
      </c>
      <c r="K5720" s="678">
        <v>30.8</v>
      </c>
    </row>
    <row r="5721" spans="1:11" ht="24" customHeight="1" x14ac:dyDescent="0.2">
      <c r="A5721" s="674" t="s">
        <v>3706</v>
      </c>
      <c r="B5721" s="675" t="s">
        <v>1739</v>
      </c>
      <c r="C5721" s="674" t="s">
        <v>24</v>
      </c>
      <c r="D5721" s="674" t="s">
        <v>1740</v>
      </c>
      <c r="E5721" s="761" t="s">
        <v>3705</v>
      </c>
      <c r="F5721" s="761"/>
      <c r="G5721" s="676" t="s">
        <v>26</v>
      </c>
      <c r="H5721" s="677">
        <v>1</v>
      </c>
      <c r="I5721" s="677">
        <v>0</v>
      </c>
      <c r="J5721" s="678">
        <v>37.369999999999997</v>
      </c>
      <c r="K5721" s="678">
        <v>37.369999999999997</v>
      </c>
    </row>
    <row r="5722" spans="1:11" ht="24" customHeight="1" x14ac:dyDescent="0.2">
      <c r="A5722" s="679" t="s">
        <v>3709</v>
      </c>
      <c r="B5722" s="680" t="s">
        <v>5387</v>
      </c>
      <c r="C5722" s="679" t="s">
        <v>3826</v>
      </c>
      <c r="D5722" s="679" t="s">
        <v>5388</v>
      </c>
      <c r="E5722" s="762" t="s">
        <v>3720</v>
      </c>
      <c r="F5722" s="762"/>
      <c r="G5722" s="681" t="s">
        <v>1125</v>
      </c>
      <c r="H5722" s="682">
        <v>1</v>
      </c>
      <c r="I5722" s="682">
        <v>0</v>
      </c>
      <c r="J5722" s="683">
        <v>1613.8</v>
      </c>
      <c r="K5722" s="683">
        <v>1613.8</v>
      </c>
    </row>
    <row r="5723" spans="1:11" ht="25.5" x14ac:dyDescent="0.2">
      <c r="A5723" s="684"/>
      <c r="B5723" s="684"/>
      <c r="C5723" s="684"/>
      <c r="D5723" s="684"/>
      <c r="E5723" s="684"/>
      <c r="F5723" s="684" t="s">
        <v>3723</v>
      </c>
      <c r="G5723" s="685">
        <v>49.55</v>
      </c>
      <c r="H5723" s="684" t="s">
        <v>3724</v>
      </c>
      <c r="I5723" s="685">
        <v>0</v>
      </c>
      <c r="J5723" s="684" t="s">
        <v>3725</v>
      </c>
      <c r="K5723" s="685">
        <v>49.55</v>
      </c>
    </row>
    <row r="5724" spans="1:11" ht="25.5" x14ac:dyDescent="0.2">
      <c r="A5724" s="684"/>
      <c r="B5724" s="684"/>
      <c r="C5724" s="684"/>
      <c r="D5724" s="684"/>
      <c r="E5724" s="684"/>
      <c r="F5724" s="684" t="s">
        <v>3726</v>
      </c>
      <c r="G5724" s="685">
        <v>0</v>
      </c>
      <c r="H5724" s="763"/>
      <c r="I5724" s="763" t="s">
        <v>3727</v>
      </c>
      <c r="J5724" s="684"/>
      <c r="K5724" s="685">
        <v>1681.97</v>
      </c>
    </row>
    <row r="5725" spans="1:11" x14ac:dyDescent="0.2">
      <c r="A5725" s="759" t="s">
        <v>2709</v>
      </c>
      <c r="B5725" s="759"/>
      <c r="C5725" s="759"/>
      <c r="D5725" s="759"/>
      <c r="E5725" s="759"/>
      <c r="F5725" s="759"/>
      <c r="G5725" s="759"/>
      <c r="H5725" s="759"/>
      <c r="I5725" s="759"/>
      <c r="J5725" s="759"/>
      <c r="K5725" s="17"/>
    </row>
    <row r="5726" spans="1:11" ht="15" thickBot="1" x14ac:dyDescent="0.25">
      <c r="A5726" s="1146" t="s">
        <v>5797</v>
      </c>
      <c r="B5726" s="1146"/>
      <c r="C5726" s="1146"/>
      <c r="D5726" s="1146"/>
      <c r="E5726" s="1146"/>
      <c r="F5726" s="1146"/>
      <c r="G5726" s="1146"/>
      <c r="H5726" s="1146"/>
      <c r="I5726" s="1146"/>
      <c r="J5726" s="1146"/>
      <c r="K5726" s="33"/>
    </row>
    <row r="5727" spans="1:11" ht="0.95" customHeight="1" thickTop="1" x14ac:dyDescent="0.2">
      <c r="A5727" s="688"/>
      <c r="B5727" s="688"/>
      <c r="C5727" s="688"/>
      <c r="D5727" s="688"/>
      <c r="E5727" s="688"/>
      <c r="F5727" s="688"/>
      <c r="G5727" s="688"/>
      <c r="H5727" s="688"/>
      <c r="I5727" s="688"/>
      <c r="J5727" s="688"/>
      <c r="K5727" s="688"/>
    </row>
    <row r="5728" spans="1:11" ht="18" customHeight="1" x14ac:dyDescent="0.2">
      <c r="A5728" s="18" t="s">
        <v>1686</v>
      </c>
      <c r="B5728" s="19" t="s">
        <v>10</v>
      </c>
      <c r="C5728" s="18" t="s">
        <v>11</v>
      </c>
      <c r="D5728" s="18" t="s">
        <v>12</v>
      </c>
      <c r="E5728" s="764" t="s">
        <v>3702</v>
      </c>
      <c r="F5728" s="764"/>
      <c r="G5728" s="20" t="s">
        <v>13</v>
      </c>
      <c r="H5728" s="19" t="s">
        <v>14</v>
      </c>
      <c r="I5728" s="19" t="s">
        <v>3703</v>
      </c>
      <c r="J5728" s="19" t="s">
        <v>15</v>
      </c>
      <c r="K5728" s="19" t="s">
        <v>17</v>
      </c>
    </row>
    <row r="5729" spans="1:11" ht="39" customHeight="1" x14ac:dyDescent="0.2">
      <c r="A5729" s="23" t="s">
        <v>3704</v>
      </c>
      <c r="B5729" s="24" t="s">
        <v>1687</v>
      </c>
      <c r="C5729" s="23" t="s">
        <v>42</v>
      </c>
      <c r="D5729" s="23" t="s">
        <v>1688</v>
      </c>
      <c r="E5729" s="760" t="s">
        <v>5148</v>
      </c>
      <c r="F5729" s="760"/>
      <c r="G5729" s="25" t="s">
        <v>1262</v>
      </c>
      <c r="H5729" s="673">
        <v>1</v>
      </c>
      <c r="I5729" s="26"/>
      <c r="J5729" s="26">
        <v>567.15</v>
      </c>
      <c r="K5729" s="26">
        <v>567.15</v>
      </c>
    </row>
    <row r="5730" spans="1:11" ht="24" customHeight="1" x14ac:dyDescent="0.2">
      <c r="A5730" s="674" t="s">
        <v>3706</v>
      </c>
      <c r="B5730" s="675" t="s">
        <v>1739</v>
      </c>
      <c r="C5730" s="674" t="s">
        <v>24</v>
      </c>
      <c r="D5730" s="674" t="s">
        <v>1740</v>
      </c>
      <c r="E5730" s="761" t="s">
        <v>3705</v>
      </c>
      <c r="F5730" s="761"/>
      <c r="G5730" s="676" t="s">
        <v>26</v>
      </c>
      <c r="H5730" s="677">
        <v>0.6</v>
      </c>
      <c r="I5730" s="677">
        <v>0</v>
      </c>
      <c r="J5730" s="678">
        <v>37.369999999999997</v>
      </c>
      <c r="K5730" s="678">
        <v>22.42</v>
      </c>
    </row>
    <row r="5731" spans="1:11" ht="26.1" customHeight="1" x14ac:dyDescent="0.2">
      <c r="A5731" s="674" t="s">
        <v>3706</v>
      </c>
      <c r="B5731" s="675" t="s">
        <v>1742</v>
      </c>
      <c r="C5731" s="674" t="s">
        <v>24</v>
      </c>
      <c r="D5731" s="674" t="s">
        <v>1743</v>
      </c>
      <c r="E5731" s="761" t="s">
        <v>3705</v>
      </c>
      <c r="F5731" s="761"/>
      <c r="G5731" s="676" t="s">
        <v>26</v>
      </c>
      <c r="H5731" s="677">
        <v>0.6</v>
      </c>
      <c r="I5731" s="677">
        <v>0</v>
      </c>
      <c r="J5731" s="678">
        <v>30.8</v>
      </c>
      <c r="K5731" s="678">
        <v>18.48</v>
      </c>
    </row>
    <row r="5732" spans="1:11" ht="26.1" customHeight="1" x14ac:dyDescent="0.2">
      <c r="A5732" s="679" t="s">
        <v>3709</v>
      </c>
      <c r="B5732" s="680" t="s">
        <v>5389</v>
      </c>
      <c r="C5732" s="679" t="s">
        <v>42</v>
      </c>
      <c r="D5732" s="679" t="s">
        <v>5390</v>
      </c>
      <c r="E5732" s="762" t="s">
        <v>2501</v>
      </c>
      <c r="F5732" s="762"/>
      <c r="G5732" s="681" t="s">
        <v>1262</v>
      </c>
      <c r="H5732" s="682">
        <v>1</v>
      </c>
      <c r="I5732" s="682">
        <v>0</v>
      </c>
      <c r="J5732" s="683">
        <v>526.25</v>
      </c>
      <c r="K5732" s="683">
        <v>526.25</v>
      </c>
    </row>
    <row r="5733" spans="1:11" ht="25.5" x14ac:dyDescent="0.2">
      <c r="A5733" s="684"/>
      <c r="B5733" s="684"/>
      <c r="C5733" s="684"/>
      <c r="D5733" s="684"/>
      <c r="E5733" s="684"/>
      <c r="F5733" s="684" t="s">
        <v>3723</v>
      </c>
      <c r="G5733" s="685">
        <v>29.72</v>
      </c>
      <c r="H5733" s="684" t="s">
        <v>3724</v>
      </c>
      <c r="I5733" s="685">
        <v>0</v>
      </c>
      <c r="J5733" s="684" t="s">
        <v>3725</v>
      </c>
      <c r="K5733" s="685">
        <v>29.72</v>
      </c>
    </row>
    <row r="5734" spans="1:11" ht="25.5" x14ac:dyDescent="0.2">
      <c r="A5734" s="684"/>
      <c r="B5734" s="684"/>
      <c r="C5734" s="684"/>
      <c r="D5734" s="684"/>
      <c r="E5734" s="684"/>
      <c r="F5734" s="684" t="s">
        <v>3726</v>
      </c>
      <c r="G5734" s="685">
        <v>0</v>
      </c>
      <c r="H5734" s="763"/>
      <c r="I5734" s="763" t="s">
        <v>3727</v>
      </c>
      <c r="J5734" s="684"/>
      <c r="K5734" s="685">
        <v>567.15</v>
      </c>
    </row>
    <row r="5735" spans="1:11" x14ac:dyDescent="0.2">
      <c r="A5735" s="759" t="s">
        <v>2709</v>
      </c>
      <c r="B5735" s="759"/>
      <c r="C5735" s="759"/>
      <c r="D5735" s="759"/>
      <c r="E5735" s="759"/>
      <c r="F5735" s="759"/>
      <c r="G5735" s="759"/>
      <c r="H5735" s="759"/>
      <c r="I5735" s="759"/>
      <c r="J5735" s="759"/>
      <c r="K5735" s="17"/>
    </row>
    <row r="5736" spans="1:11" ht="15" thickBot="1" x14ac:dyDescent="0.25">
      <c r="A5736" s="1146" t="s">
        <v>5784</v>
      </c>
      <c r="B5736" s="1146"/>
      <c r="C5736" s="1146"/>
      <c r="D5736" s="1146"/>
      <c r="E5736" s="1146"/>
      <c r="F5736" s="1146"/>
      <c r="G5736" s="1146"/>
      <c r="H5736" s="1146"/>
      <c r="I5736" s="1146"/>
      <c r="J5736" s="1146"/>
      <c r="K5736" s="33"/>
    </row>
    <row r="5737" spans="1:11" ht="0.95" customHeight="1" thickTop="1" x14ac:dyDescent="0.2">
      <c r="A5737" s="688"/>
      <c r="B5737" s="688"/>
      <c r="C5737" s="688"/>
      <c r="D5737" s="688"/>
      <c r="E5737" s="688"/>
      <c r="F5737" s="688"/>
      <c r="G5737" s="688"/>
      <c r="H5737" s="688"/>
      <c r="I5737" s="688"/>
      <c r="J5737" s="688"/>
      <c r="K5737" s="688"/>
    </row>
    <row r="5738" spans="1:11" ht="18" customHeight="1" x14ac:dyDescent="0.2">
      <c r="A5738" s="18" t="s">
        <v>1689</v>
      </c>
      <c r="B5738" s="19" t="s">
        <v>10</v>
      </c>
      <c r="C5738" s="18" t="s">
        <v>11</v>
      </c>
      <c r="D5738" s="18" t="s">
        <v>12</v>
      </c>
      <c r="E5738" s="764" t="s">
        <v>3702</v>
      </c>
      <c r="F5738" s="764"/>
      <c r="G5738" s="20" t="s">
        <v>13</v>
      </c>
      <c r="H5738" s="19" t="s">
        <v>14</v>
      </c>
      <c r="I5738" s="19" t="s">
        <v>3703</v>
      </c>
      <c r="J5738" s="19" t="s">
        <v>15</v>
      </c>
      <c r="K5738" s="19" t="s">
        <v>17</v>
      </c>
    </row>
    <row r="5739" spans="1:11" ht="51.95" customHeight="1" x14ac:dyDescent="0.2">
      <c r="A5739" s="23" t="s">
        <v>3704</v>
      </c>
      <c r="B5739" s="24" t="s">
        <v>1690</v>
      </c>
      <c r="C5739" s="23" t="s">
        <v>42</v>
      </c>
      <c r="D5739" s="23" t="s">
        <v>1691</v>
      </c>
      <c r="E5739" s="760" t="s">
        <v>5148</v>
      </c>
      <c r="F5739" s="760"/>
      <c r="G5739" s="25" t="s">
        <v>1262</v>
      </c>
      <c r="H5739" s="673">
        <v>1</v>
      </c>
      <c r="I5739" s="26"/>
      <c r="J5739" s="26">
        <v>786.33</v>
      </c>
      <c r="K5739" s="26">
        <v>786.33</v>
      </c>
    </row>
    <row r="5740" spans="1:11" ht="26.1" customHeight="1" x14ac:dyDescent="0.2">
      <c r="A5740" s="674" t="s">
        <v>3706</v>
      </c>
      <c r="B5740" s="675" t="s">
        <v>1742</v>
      </c>
      <c r="C5740" s="674" t="s">
        <v>24</v>
      </c>
      <c r="D5740" s="674" t="s">
        <v>1743</v>
      </c>
      <c r="E5740" s="761" t="s">
        <v>3705</v>
      </c>
      <c r="F5740" s="761"/>
      <c r="G5740" s="676" t="s">
        <v>26</v>
      </c>
      <c r="H5740" s="677">
        <v>2</v>
      </c>
      <c r="I5740" s="677">
        <v>0</v>
      </c>
      <c r="J5740" s="678">
        <v>30.8</v>
      </c>
      <c r="K5740" s="678">
        <v>61.6</v>
      </c>
    </row>
    <row r="5741" spans="1:11" ht="24" customHeight="1" x14ac:dyDescent="0.2">
      <c r="A5741" s="674" t="s">
        <v>3706</v>
      </c>
      <c r="B5741" s="675" t="s">
        <v>1739</v>
      </c>
      <c r="C5741" s="674" t="s">
        <v>24</v>
      </c>
      <c r="D5741" s="674" t="s">
        <v>1740</v>
      </c>
      <c r="E5741" s="761" t="s">
        <v>3705</v>
      </c>
      <c r="F5741" s="761"/>
      <c r="G5741" s="676" t="s">
        <v>26</v>
      </c>
      <c r="H5741" s="677">
        <v>2</v>
      </c>
      <c r="I5741" s="677">
        <v>0</v>
      </c>
      <c r="J5741" s="678">
        <v>37.369999999999997</v>
      </c>
      <c r="K5741" s="678">
        <v>74.739999999999995</v>
      </c>
    </row>
    <row r="5742" spans="1:11" ht="51.95" customHeight="1" x14ac:dyDescent="0.2">
      <c r="A5742" s="679" t="s">
        <v>3709</v>
      </c>
      <c r="B5742" s="680" t="s">
        <v>5391</v>
      </c>
      <c r="C5742" s="679" t="s">
        <v>42</v>
      </c>
      <c r="D5742" s="679" t="s">
        <v>5392</v>
      </c>
      <c r="E5742" s="762" t="s">
        <v>2501</v>
      </c>
      <c r="F5742" s="762"/>
      <c r="G5742" s="681" t="s">
        <v>1262</v>
      </c>
      <c r="H5742" s="682">
        <v>1</v>
      </c>
      <c r="I5742" s="682">
        <v>0</v>
      </c>
      <c r="J5742" s="683">
        <v>649.99</v>
      </c>
      <c r="K5742" s="683">
        <v>649.99</v>
      </c>
    </row>
    <row r="5743" spans="1:11" ht="25.5" x14ac:dyDescent="0.2">
      <c r="A5743" s="684"/>
      <c r="B5743" s="684"/>
      <c r="C5743" s="684"/>
      <c r="D5743" s="684"/>
      <c r="E5743" s="684"/>
      <c r="F5743" s="684" t="s">
        <v>3723</v>
      </c>
      <c r="G5743" s="685">
        <v>99.1</v>
      </c>
      <c r="H5743" s="684" t="s">
        <v>3724</v>
      </c>
      <c r="I5743" s="685">
        <v>0</v>
      </c>
      <c r="J5743" s="684" t="s">
        <v>3725</v>
      </c>
      <c r="K5743" s="685">
        <v>99.1</v>
      </c>
    </row>
    <row r="5744" spans="1:11" ht="25.5" x14ac:dyDescent="0.2">
      <c r="A5744" s="684"/>
      <c r="B5744" s="684"/>
      <c r="C5744" s="684"/>
      <c r="D5744" s="684"/>
      <c r="E5744" s="684"/>
      <c r="F5744" s="684" t="s">
        <v>3726</v>
      </c>
      <c r="G5744" s="685">
        <v>0</v>
      </c>
      <c r="H5744" s="763"/>
      <c r="I5744" s="763" t="s">
        <v>3727</v>
      </c>
      <c r="J5744" s="684"/>
      <c r="K5744" s="685">
        <v>786.33</v>
      </c>
    </row>
    <row r="5745" spans="1:11" x14ac:dyDescent="0.2">
      <c r="A5745" s="759" t="s">
        <v>2709</v>
      </c>
      <c r="B5745" s="759"/>
      <c r="C5745" s="759"/>
      <c r="D5745" s="759"/>
      <c r="E5745" s="759"/>
      <c r="F5745" s="759"/>
      <c r="G5745" s="759"/>
      <c r="H5745" s="759"/>
      <c r="I5745" s="759"/>
      <c r="J5745" s="759"/>
      <c r="K5745" s="17"/>
    </row>
    <row r="5746" spans="1:11" ht="15" thickBot="1" x14ac:dyDescent="0.25">
      <c r="A5746" s="1146" t="s">
        <v>5784</v>
      </c>
      <c r="B5746" s="1146"/>
      <c r="C5746" s="1146"/>
      <c r="D5746" s="1146"/>
      <c r="E5746" s="1146"/>
      <c r="F5746" s="1146"/>
      <c r="G5746" s="1146"/>
      <c r="H5746" s="1146"/>
      <c r="I5746" s="1146"/>
      <c r="J5746" s="1146"/>
      <c r="K5746" s="33"/>
    </row>
    <row r="5747" spans="1:11" ht="0.95" customHeight="1" thickTop="1" x14ac:dyDescent="0.2">
      <c r="A5747" s="688"/>
      <c r="B5747" s="688"/>
      <c r="C5747" s="688"/>
      <c r="D5747" s="688"/>
      <c r="E5747" s="688"/>
      <c r="F5747" s="688"/>
      <c r="G5747" s="688"/>
      <c r="H5747" s="688"/>
      <c r="I5747" s="688"/>
      <c r="J5747" s="688"/>
      <c r="K5747" s="688"/>
    </row>
    <row r="5748" spans="1:11" ht="18" customHeight="1" x14ac:dyDescent="0.2">
      <c r="A5748" s="18" t="s">
        <v>1692</v>
      </c>
      <c r="B5748" s="19" t="s">
        <v>10</v>
      </c>
      <c r="C5748" s="18" t="s">
        <v>11</v>
      </c>
      <c r="D5748" s="18" t="s">
        <v>12</v>
      </c>
      <c r="E5748" s="764" t="s">
        <v>3702</v>
      </c>
      <c r="F5748" s="764"/>
      <c r="G5748" s="20" t="s">
        <v>13</v>
      </c>
      <c r="H5748" s="19" t="s">
        <v>14</v>
      </c>
      <c r="I5748" s="19" t="s">
        <v>3703</v>
      </c>
      <c r="J5748" s="19" t="s">
        <v>15</v>
      </c>
      <c r="K5748" s="19" t="s">
        <v>17</v>
      </c>
    </row>
    <row r="5749" spans="1:11" ht="195" customHeight="1" x14ac:dyDescent="0.2">
      <c r="A5749" s="23" t="s">
        <v>3704</v>
      </c>
      <c r="B5749" s="24" t="s">
        <v>1693</v>
      </c>
      <c r="C5749" s="23" t="s">
        <v>42</v>
      </c>
      <c r="D5749" s="23" t="s">
        <v>1694</v>
      </c>
      <c r="E5749" s="760" t="s">
        <v>5148</v>
      </c>
      <c r="F5749" s="760"/>
      <c r="G5749" s="25" t="s">
        <v>1262</v>
      </c>
      <c r="H5749" s="673">
        <v>1</v>
      </c>
      <c r="I5749" s="26"/>
      <c r="J5749" s="26">
        <v>2982.47</v>
      </c>
      <c r="K5749" s="26">
        <v>2982.47</v>
      </c>
    </row>
    <row r="5750" spans="1:11" ht="24" customHeight="1" x14ac:dyDescent="0.2">
      <c r="A5750" s="674" t="s">
        <v>3706</v>
      </c>
      <c r="B5750" s="675" t="s">
        <v>5259</v>
      </c>
      <c r="C5750" s="674" t="s">
        <v>24</v>
      </c>
      <c r="D5750" s="674" t="s">
        <v>5260</v>
      </c>
      <c r="E5750" s="761" t="s">
        <v>3705</v>
      </c>
      <c r="F5750" s="761"/>
      <c r="G5750" s="676" t="s">
        <v>26</v>
      </c>
      <c r="H5750" s="677">
        <v>4</v>
      </c>
      <c r="I5750" s="677">
        <v>0</v>
      </c>
      <c r="J5750" s="678">
        <v>44.39</v>
      </c>
      <c r="K5750" s="678">
        <v>177.56</v>
      </c>
    </row>
    <row r="5751" spans="1:11" ht="26.1" customHeight="1" x14ac:dyDescent="0.2">
      <c r="A5751" s="674" t="s">
        <v>3706</v>
      </c>
      <c r="B5751" s="675" t="s">
        <v>1742</v>
      </c>
      <c r="C5751" s="674" t="s">
        <v>42</v>
      </c>
      <c r="D5751" s="674" t="s">
        <v>1743</v>
      </c>
      <c r="E5751" s="761" t="s">
        <v>3705</v>
      </c>
      <c r="F5751" s="761"/>
      <c r="G5751" s="676" t="s">
        <v>26</v>
      </c>
      <c r="H5751" s="677">
        <v>4</v>
      </c>
      <c r="I5751" s="677">
        <v>0</v>
      </c>
      <c r="J5751" s="678">
        <v>3</v>
      </c>
      <c r="K5751" s="678">
        <v>12</v>
      </c>
    </row>
    <row r="5752" spans="1:11" ht="182.1" customHeight="1" x14ac:dyDescent="0.2">
      <c r="A5752" s="679" t="s">
        <v>3709</v>
      </c>
      <c r="B5752" s="680" t="s">
        <v>5393</v>
      </c>
      <c r="C5752" s="679" t="s">
        <v>42</v>
      </c>
      <c r="D5752" s="679" t="s">
        <v>5394</v>
      </c>
      <c r="E5752" s="762" t="s">
        <v>2501</v>
      </c>
      <c r="F5752" s="762"/>
      <c r="G5752" s="681" t="s">
        <v>1262</v>
      </c>
      <c r="H5752" s="682">
        <v>1</v>
      </c>
      <c r="I5752" s="682">
        <v>0</v>
      </c>
      <c r="J5752" s="683">
        <v>2792.91</v>
      </c>
      <c r="K5752" s="683">
        <v>2792.91</v>
      </c>
    </row>
    <row r="5753" spans="1:11" ht="25.5" x14ac:dyDescent="0.2">
      <c r="A5753" s="684"/>
      <c r="B5753" s="684"/>
      <c r="C5753" s="684"/>
      <c r="D5753" s="684"/>
      <c r="E5753" s="684"/>
      <c r="F5753" s="684" t="s">
        <v>3723</v>
      </c>
      <c r="G5753" s="685">
        <v>140.32</v>
      </c>
      <c r="H5753" s="684" t="s">
        <v>3724</v>
      </c>
      <c r="I5753" s="685">
        <v>0</v>
      </c>
      <c r="J5753" s="684" t="s">
        <v>3725</v>
      </c>
      <c r="K5753" s="685">
        <v>140.32</v>
      </c>
    </row>
    <row r="5754" spans="1:11" ht="25.5" x14ac:dyDescent="0.2">
      <c r="A5754" s="684"/>
      <c r="B5754" s="684"/>
      <c r="C5754" s="684"/>
      <c r="D5754" s="684"/>
      <c r="E5754" s="684"/>
      <c r="F5754" s="684" t="s">
        <v>3726</v>
      </c>
      <c r="G5754" s="685">
        <v>0</v>
      </c>
      <c r="H5754" s="763"/>
      <c r="I5754" s="763" t="s">
        <v>3727</v>
      </c>
      <c r="J5754" s="684"/>
      <c r="K5754" s="685">
        <v>2982.47</v>
      </c>
    </row>
    <row r="5755" spans="1:11" x14ac:dyDescent="0.2">
      <c r="A5755" s="759" t="s">
        <v>2709</v>
      </c>
      <c r="B5755" s="759"/>
      <c r="C5755" s="759"/>
      <c r="D5755" s="759"/>
      <c r="E5755" s="759"/>
      <c r="F5755" s="759"/>
      <c r="G5755" s="759"/>
      <c r="H5755" s="759"/>
      <c r="I5755" s="759"/>
      <c r="J5755" s="759"/>
      <c r="K5755" s="17"/>
    </row>
    <row r="5756" spans="1:11" ht="15" thickBot="1" x14ac:dyDescent="0.25">
      <c r="A5756" s="1146" t="s">
        <v>5784</v>
      </c>
      <c r="B5756" s="1146"/>
      <c r="C5756" s="1146"/>
      <c r="D5756" s="1146"/>
      <c r="E5756" s="1146"/>
      <c r="F5756" s="1146"/>
      <c r="G5756" s="1146"/>
      <c r="H5756" s="1146"/>
      <c r="I5756" s="1146"/>
      <c r="J5756" s="1146"/>
      <c r="K5756" s="33"/>
    </row>
    <row r="5757" spans="1:11" ht="0.95" customHeight="1" thickTop="1" x14ac:dyDescent="0.2">
      <c r="A5757" s="688"/>
      <c r="B5757" s="688"/>
      <c r="C5757" s="688"/>
      <c r="D5757" s="688"/>
      <c r="E5757" s="688"/>
      <c r="F5757" s="688"/>
      <c r="G5757" s="688"/>
      <c r="H5757" s="688"/>
      <c r="I5757" s="688"/>
      <c r="J5757" s="688"/>
      <c r="K5757" s="688"/>
    </row>
    <row r="5758" spans="1:11" ht="18" customHeight="1" x14ac:dyDescent="0.2">
      <c r="A5758" s="18" t="s">
        <v>1695</v>
      </c>
      <c r="B5758" s="19" t="s">
        <v>10</v>
      </c>
      <c r="C5758" s="18" t="s">
        <v>11</v>
      </c>
      <c r="D5758" s="18" t="s">
        <v>12</v>
      </c>
      <c r="E5758" s="764" t="s">
        <v>3702</v>
      </c>
      <c r="F5758" s="764"/>
      <c r="G5758" s="20" t="s">
        <v>13</v>
      </c>
      <c r="H5758" s="19" t="s">
        <v>14</v>
      </c>
      <c r="I5758" s="19" t="s">
        <v>3703</v>
      </c>
      <c r="J5758" s="19" t="s">
        <v>15</v>
      </c>
      <c r="K5758" s="19" t="s">
        <v>17</v>
      </c>
    </row>
    <row r="5759" spans="1:11" ht="234" customHeight="1" x14ac:dyDescent="0.2">
      <c r="A5759" s="23" t="s">
        <v>3704</v>
      </c>
      <c r="B5759" s="24" t="s">
        <v>1696</v>
      </c>
      <c r="C5759" s="23" t="s">
        <v>42</v>
      </c>
      <c r="D5759" s="23" t="s">
        <v>1697</v>
      </c>
      <c r="E5759" s="760" t="s">
        <v>5148</v>
      </c>
      <c r="F5759" s="760"/>
      <c r="G5759" s="25" t="s">
        <v>1262</v>
      </c>
      <c r="H5759" s="673">
        <v>1</v>
      </c>
      <c r="I5759" s="26"/>
      <c r="J5759" s="26">
        <v>5801.42</v>
      </c>
      <c r="K5759" s="26">
        <v>5801.42</v>
      </c>
    </row>
    <row r="5760" spans="1:11" ht="26.1" customHeight="1" x14ac:dyDescent="0.2">
      <c r="A5760" s="674" t="s">
        <v>3706</v>
      </c>
      <c r="B5760" s="675" t="s">
        <v>1742</v>
      </c>
      <c r="C5760" s="674" t="s">
        <v>24</v>
      </c>
      <c r="D5760" s="674" t="s">
        <v>1743</v>
      </c>
      <c r="E5760" s="761" t="s">
        <v>3705</v>
      </c>
      <c r="F5760" s="761"/>
      <c r="G5760" s="676" t="s">
        <v>26</v>
      </c>
      <c r="H5760" s="677">
        <v>8</v>
      </c>
      <c r="I5760" s="677">
        <v>0</v>
      </c>
      <c r="J5760" s="678">
        <v>30.8</v>
      </c>
      <c r="K5760" s="678">
        <v>246.4</v>
      </c>
    </row>
    <row r="5761" spans="1:11" ht="24" customHeight="1" x14ac:dyDescent="0.2">
      <c r="A5761" s="674" t="s">
        <v>3706</v>
      </c>
      <c r="B5761" s="675" t="s">
        <v>5259</v>
      </c>
      <c r="C5761" s="674" t="s">
        <v>24</v>
      </c>
      <c r="D5761" s="674" t="s">
        <v>5260</v>
      </c>
      <c r="E5761" s="761" t="s">
        <v>3705</v>
      </c>
      <c r="F5761" s="761"/>
      <c r="G5761" s="676" t="s">
        <v>26</v>
      </c>
      <c r="H5761" s="677">
        <v>8</v>
      </c>
      <c r="I5761" s="677">
        <v>0</v>
      </c>
      <c r="J5761" s="678">
        <v>44.39</v>
      </c>
      <c r="K5761" s="678">
        <v>355.12</v>
      </c>
    </row>
    <row r="5762" spans="1:11" ht="234" customHeight="1" x14ac:dyDescent="0.2">
      <c r="A5762" s="679" t="s">
        <v>3709</v>
      </c>
      <c r="B5762" s="680" t="s">
        <v>5395</v>
      </c>
      <c r="C5762" s="679" t="s">
        <v>42</v>
      </c>
      <c r="D5762" s="679" t="s">
        <v>5396</v>
      </c>
      <c r="E5762" s="762" t="s">
        <v>2501</v>
      </c>
      <c r="F5762" s="762"/>
      <c r="G5762" s="681" t="s">
        <v>1262</v>
      </c>
      <c r="H5762" s="682">
        <v>1</v>
      </c>
      <c r="I5762" s="682">
        <v>0</v>
      </c>
      <c r="J5762" s="683">
        <v>5199.8999999999996</v>
      </c>
      <c r="K5762" s="683">
        <v>5199.8999999999996</v>
      </c>
    </row>
    <row r="5763" spans="1:11" ht="25.5" x14ac:dyDescent="0.2">
      <c r="A5763" s="684"/>
      <c r="B5763" s="684"/>
      <c r="C5763" s="684"/>
      <c r="D5763" s="684"/>
      <c r="E5763" s="684"/>
      <c r="F5763" s="684" t="s">
        <v>3723</v>
      </c>
      <c r="G5763" s="685">
        <v>452.56</v>
      </c>
      <c r="H5763" s="684" t="s">
        <v>3724</v>
      </c>
      <c r="I5763" s="685">
        <v>0</v>
      </c>
      <c r="J5763" s="684" t="s">
        <v>3725</v>
      </c>
      <c r="K5763" s="685">
        <v>452.56</v>
      </c>
    </row>
    <row r="5764" spans="1:11" ht="25.5" x14ac:dyDescent="0.2">
      <c r="A5764" s="684"/>
      <c r="B5764" s="684"/>
      <c r="C5764" s="684"/>
      <c r="D5764" s="684"/>
      <c r="E5764" s="684"/>
      <c r="F5764" s="684" t="s">
        <v>3726</v>
      </c>
      <c r="G5764" s="685">
        <v>0</v>
      </c>
      <c r="H5764" s="763"/>
      <c r="I5764" s="763" t="s">
        <v>3727</v>
      </c>
      <c r="J5764" s="684"/>
      <c r="K5764" s="685">
        <v>5801.42</v>
      </c>
    </row>
    <row r="5765" spans="1:11" x14ac:dyDescent="0.2">
      <c r="A5765" s="759" t="s">
        <v>2709</v>
      </c>
      <c r="B5765" s="759"/>
      <c r="C5765" s="759"/>
      <c r="D5765" s="759"/>
      <c r="E5765" s="759"/>
      <c r="F5765" s="759"/>
      <c r="G5765" s="759"/>
      <c r="H5765" s="759"/>
      <c r="I5765" s="759"/>
      <c r="J5765" s="759"/>
      <c r="K5765" s="17"/>
    </row>
    <row r="5766" spans="1:11" ht="15" thickBot="1" x14ac:dyDescent="0.25">
      <c r="A5766" s="1146" t="s">
        <v>5784</v>
      </c>
      <c r="B5766" s="1146"/>
      <c r="C5766" s="1146"/>
      <c r="D5766" s="1146"/>
      <c r="E5766" s="1146"/>
      <c r="F5766" s="1146"/>
      <c r="G5766" s="1146"/>
      <c r="H5766" s="1146"/>
      <c r="I5766" s="1146"/>
      <c r="J5766" s="1146"/>
      <c r="K5766" s="33"/>
    </row>
    <row r="5767" spans="1:11" ht="0.95" customHeight="1" thickTop="1" x14ac:dyDescent="0.2">
      <c r="A5767" s="688"/>
      <c r="B5767" s="688"/>
      <c r="C5767" s="688"/>
      <c r="D5767" s="688"/>
      <c r="E5767" s="688"/>
      <c r="F5767" s="688"/>
      <c r="G5767" s="688"/>
      <c r="H5767" s="688"/>
      <c r="I5767" s="688"/>
      <c r="J5767" s="688"/>
      <c r="K5767" s="688"/>
    </row>
    <row r="5768" spans="1:11" ht="18" customHeight="1" x14ac:dyDescent="0.2">
      <c r="A5768" s="18" t="s">
        <v>1698</v>
      </c>
      <c r="B5768" s="19" t="s">
        <v>10</v>
      </c>
      <c r="C5768" s="18" t="s">
        <v>11</v>
      </c>
      <c r="D5768" s="18" t="s">
        <v>12</v>
      </c>
      <c r="E5768" s="764" t="s">
        <v>3702</v>
      </c>
      <c r="F5768" s="764"/>
      <c r="G5768" s="20" t="s">
        <v>13</v>
      </c>
      <c r="H5768" s="19" t="s">
        <v>14</v>
      </c>
      <c r="I5768" s="19" t="s">
        <v>3703</v>
      </c>
      <c r="J5768" s="19" t="s">
        <v>15</v>
      </c>
      <c r="K5768" s="19" t="s">
        <v>17</v>
      </c>
    </row>
    <row r="5769" spans="1:11" ht="26.1" customHeight="1" x14ac:dyDescent="0.2">
      <c r="A5769" s="23" t="s">
        <v>3704</v>
      </c>
      <c r="B5769" s="24" t="s">
        <v>1699</v>
      </c>
      <c r="C5769" s="23" t="s">
        <v>42</v>
      </c>
      <c r="D5769" s="23" t="s">
        <v>1700</v>
      </c>
      <c r="E5769" s="760" t="s">
        <v>3798</v>
      </c>
      <c r="F5769" s="760"/>
      <c r="G5769" s="25" t="s">
        <v>1262</v>
      </c>
      <c r="H5769" s="673">
        <v>1</v>
      </c>
      <c r="I5769" s="26"/>
      <c r="J5769" s="26">
        <v>232.4</v>
      </c>
      <c r="K5769" s="26">
        <v>232.4</v>
      </c>
    </row>
    <row r="5770" spans="1:11" ht="26.1" customHeight="1" x14ac:dyDescent="0.2">
      <c r="A5770" s="674" t="s">
        <v>3706</v>
      </c>
      <c r="B5770" s="675" t="s">
        <v>1742</v>
      </c>
      <c r="C5770" s="674" t="s">
        <v>24</v>
      </c>
      <c r="D5770" s="674" t="s">
        <v>1743</v>
      </c>
      <c r="E5770" s="761" t="s">
        <v>3705</v>
      </c>
      <c r="F5770" s="761"/>
      <c r="G5770" s="676" t="s">
        <v>26</v>
      </c>
      <c r="H5770" s="677">
        <v>1.5</v>
      </c>
      <c r="I5770" s="677">
        <v>0</v>
      </c>
      <c r="J5770" s="678">
        <v>30.8</v>
      </c>
      <c r="K5770" s="678">
        <v>46.2</v>
      </c>
    </row>
    <row r="5771" spans="1:11" ht="24" customHeight="1" x14ac:dyDescent="0.2">
      <c r="A5771" s="674" t="s">
        <v>3706</v>
      </c>
      <c r="B5771" s="675" t="s">
        <v>1739</v>
      </c>
      <c r="C5771" s="674" t="s">
        <v>24</v>
      </c>
      <c r="D5771" s="674" t="s">
        <v>1740</v>
      </c>
      <c r="E5771" s="761" t="s">
        <v>3705</v>
      </c>
      <c r="F5771" s="761"/>
      <c r="G5771" s="676" t="s">
        <v>26</v>
      </c>
      <c r="H5771" s="677">
        <v>1.5</v>
      </c>
      <c r="I5771" s="677">
        <v>0</v>
      </c>
      <c r="J5771" s="678">
        <v>37.369999999999997</v>
      </c>
      <c r="K5771" s="678">
        <v>56.05</v>
      </c>
    </row>
    <row r="5772" spans="1:11" ht="26.1" customHeight="1" x14ac:dyDescent="0.2">
      <c r="A5772" s="679" t="s">
        <v>3709</v>
      </c>
      <c r="B5772" s="680" t="s">
        <v>5397</v>
      </c>
      <c r="C5772" s="679" t="s">
        <v>42</v>
      </c>
      <c r="D5772" s="679" t="s">
        <v>1700</v>
      </c>
      <c r="E5772" s="762" t="s">
        <v>2501</v>
      </c>
      <c r="F5772" s="762"/>
      <c r="G5772" s="681" t="s">
        <v>1262</v>
      </c>
      <c r="H5772" s="682">
        <v>1</v>
      </c>
      <c r="I5772" s="682">
        <v>0</v>
      </c>
      <c r="J5772" s="683">
        <v>130.15</v>
      </c>
      <c r="K5772" s="683">
        <v>130.15</v>
      </c>
    </row>
    <row r="5773" spans="1:11" ht="25.5" x14ac:dyDescent="0.2">
      <c r="A5773" s="684"/>
      <c r="B5773" s="684"/>
      <c r="C5773" s="684"/>
      <c r="D5773" s="684"/>
      <c r="E5773" s="684"/>
      <c r="F5773" s="684" t="s">
        <v>3723</v>
      </c>
      <c r="G5773" s="685">
        <v>74.319999999999993</v>
      </c>
      <c r="H5773" s="684" t="s">
        <v>3724</v>
      </c>
      <c r="I5773" s="685">
        <v>0</v>
      </c>
      <c r="J5773" s="684" t="s">
        <v>3725</v>
      </c>
      <c r="K5773" s="685">
        <v>74.319999999999993</v>
      </c>
    </row>
    <row r="5774" spans="1:11" ht="25.5" x14ac:dyDescent="0.2">
      <c r="A5774" s="684"/>
      <c r="B5774" s="684"/>
      <c r="C5774" s="684"/>
      <c r="D5774" s="684"/>
      <c r="E5774" s="684"/>
      <c r="F5774" s="684" t="s">
        <v>3726</v>
      </c>
      <c r="G5774" s="685">
        <v>0</v>
      </c>
      <c r="H5774" s="763"/>
      <c r="I5774" s="763" t="s">
        <v>3727</v>
      </c>
      <c r="J5774" s="684"/>
      <c r="K5774" s="685">
        <v>232.4</v>
      </c>
    </row>
    <row r="5775" spans="1:11" x14ac:dyDescent="0.2">
      <c r="A5775" s="759" t="s">
        <v>2709</v>
      </c>
      <c r="B5775" s="759"/>
      <c r="C5775" s="759"/>
      <c r="D5775" s="759"/>
      <c r="E5775" s="759"/>
      <c r="F5775" s="759"/>
      <c r="G5775" s="759"/>
      <c r="H5775" s="759"/>
      <c r="I5775" s="759"/>
      <c r="J5775" s="759"/>
      <c r="K5775" s="17"/>
    </row>
    <row r="5776" spans="1:11" ht="15" thickBot="1" x14ac:dyDescent="0.25">
      <c r="A5776" s="1146" t="s">
        <v>5784</v>
      </c>
      <c r="B5776" s="1146"/>
      <c r="C5776" s="1146"/>
      <c r="D5776" s="1146"/>
      <c r="E5776" s="1146"/>
      <c r="F5776" s="1146"/>
      <c r="G5776" s="1146"/>
      <c r="H5776" s="1146"/>
      <c r="I5776" s="1146"/>
      <c r="J5776" s="1146"/>
      <c r="K5776" s="33"/>
    </row>
    <row r="5777" spans="1:11" ht="0.95" customHeight="1" thickTop="1" x14ac:dyDescent="0.2">
      <c r="A5777" s="688"/>
      <c r="B5777" s="688"/>
      <c r="C5777" s="688"/>
      <c r="D5777" s="688"/>
      <c r="E5777" s="688"/>
      <c r="F5777" s="688"/>
      <c r="G5777" s="688"/>
      <c r="H5777" s="688"/>
      <c r="I5777" s="688"/>
      <c r="J5777" s="688"/>
      <c r="K5777" s="688"/>
    </row>
    <row r="5778" spans="1:11" ht="18" customHeight="1" x14ac:dyDescent="0.2">
      <c r="A5778" s="18" t="s">
        <v>1701</v>
      </c>
      <c r="B5778" s="19" t="s">
        <v>10</v>
      </c>
      <c r="C5778" s="18" t="s">
        <v>11</v>
      </c>
      <c r="D5778" s="18" t="s">
        <v>12</v>
      </c>
      <c r="E5778" s="764" t="s">
        <v>3702</v>
      </c>
      <c r="F5778" s="764"/>
      <c r="G5778" s="20" t="s">
        <v>13</v>
      </c>
      <c r="H5778" s="19" t="s">
        <v>14</v>
      </c>
      <c r="I5778" s="19" t="s">
        <v>3703</v>
      </c>
      <c r="J5778" s="19" t="s">
        <v>15</v>
      </c>
      <c r="K5778" s="19" t="s">
        <v>17</v>
      </c>
    </row>
    <row r="5779" spans="1:11" ht="51.95" customHeight="1" x14ac:dyDescent="0.2">
      <c r="A5779" s="23" t="s">
        <v>3704</v>
      </c>
      <c r="B5779" s="24" t="s">
        <v>1702</v>
      </c>
      <c r="C5779" s="23" t="s">
        <v>42</v>
      </c>
      <c r="D5779" s="23" t="s">
        <v>1703</v>
      </c>
      <c r="E5779" s="760" t="s">
        <v>5148</v>
      </c>
      <c r="F5779" s="760"/>
      <c r="G5779" s="25" t="s">
        <v>1262</v>
      </c>
      <c r="H5779" s="673">
        <v>1</v>
      </c>
      <c r="I5779" s="26"/>
      <c r="J5779" s="26">
        <v>111.63</v>
      </c>
      <c r="K5779" s="26">
        <v>111.63</v>
      </c>
    </row>
    <row r="5780" spans="1:11" ht="26.1" customHeight="1" x14ac:dyDescent="0.2">
      <c r="A5780" s="674" t="s">
        <v>3706</v>
      </c>
      <c r="B5780" s="675" t="s">
        <v>1742</v>
      </c>
      <c r="C5780" s="674" t="s">
        <v>24</v>
      </c>
      <c r="D5780" s="674" t="s">
        <v>1743</v>
      </c>
      <c r="E5780" s="761" t="s">
        <v>3705</v>
      </c>
      <c r="F5780" s="761"/>
      <c r="G5780" s="676" t="s">
        <v>26</v>
      </c>
      <c r="H5780" s="677">
        <v>0.2</v>
      </c>
      <c r="I5780" s="677">
        <v>0</v>
      </c>
      <c r="J5780" s="678">
        <v>30.8</v>
      </c>
      <c r="K5780" s="678">
        <v>6.16</v>
      </c>
    </row>
    <row r="5781" spans="1:11" ht="24" customHeight="1" x14ac:dyDescent="0.2">
      <c r="A5781" s="674" t="s">
        <v>3706</v>
      </c>
      <c r="B5781" s="675" t="s">
        <v>1739</v>
      </c>
      <c r="C5781" s="674" t="s">
        <v>24</v>
      </c>
      <c r="D5781" s="674" t="s">
        <v>1740</v>
      </c>
      <c r="E5781" s="761" t="s">
        <v>3705</v>
      </c>
      <c r="F5781" s="761"/>
      <c r="G5781" s="676" t="s">
        <v>26</v>
      </c>
      <c r="H5781" s="677">
        <v>0.2</v>
      </c>
      <c r="I5781" s="677">
        <v>0</v>
      </c>
      <c r="J5781" s="678">
        <v>37.369999999999997</v>
      </c>
      <c r="K5781" s="678">
        <v>7.47</v>
      </c>
    </row>
    <row r="5782" spans="1:11" ht="39" customHeight="1" x14ac:dyDescent="0.2">
      <c r="A5782" s="679" t="s">
        <v>3709</v>
      </c>
      <c r="B5782" s="680" t="s">
        <v>5398</v>
      </c>
      <c r="C5782" s="679" t="s">
        <v>42</v>
      </c>
      <c r="D5782" s="679" t="s">
        <v>5399</v>
      </c>
      <c r="E5782" s="762" t="s">
        <v>2501</v>
      </c>
      <c r="F5782" s="762"/>
      <c r="G5782" s="681" t="s">
        <v>1262</v>
      </c>
      <c r="H5782" s="682">
        <v>1</v>
      </c>
      <c r="I5782" s="682">
        <v>0</v>
      </c>
      <c r="J5782" s="683">
        <v>98</v>
      </c>
      <c r="K5782" s="683">
        <v>98</v>
      </c>
    </row>
    <row r="5783" spans="1:11" ht="25.5" x14ac:dyDescent="0.2">
      <c r="A5783" s="684"/>
      <c r="B5783" s="684"/>
      <c r="C5783" s="684"/>
      <c r="D5783" s="684"/>
      <c r="E5783" s="684"/>
      <c r="F5783" s="684" t="s">
        <v>3723</v>
      </c>
      <c r="G5783" s="685">
        <v>9.9</v>
      </c>
      <c r="H5783" s="684" t="s">
        <v>3724</v>
      </c>
      <c r="I5783" s="685">
        <v>0</v>
      </c>
      <c r="J5783" s="684" t="s">
        <v>3725</v>
      </c>
      <c r="K5783" s="685">
        <v>9.9</v>
      </c>
    </row>
    <row r="5784" spans="1:11" ht="25.5" x14ac:dyDescent="0.2">
      <c r="A5784" s="684"/>
      <c r="B5784" s="684"/>
      <c r="C5784" s="684"/>
      <c r="D5784" s="684"/>
      <c r="E5784" s="684"/>
      <c r="F5784" s="684" t="s">
        <v>3726</v>
      </c>
      <c r="G5784" s="685">
        <v>0</v>
      </c>
      <c r="H5784" s="763"/>
      <c r="I5784" s="763" t="s">
        <v>3727</v>
      </c>
      <c r="J5784" s="684"/>
      <c r="K5784" s="685">
        <v>111.63</v>
      </c>
    </row>
    <row r="5785" spans="1:11" x14ac:dyDescent="0.2">
      <c r="A5785" s="759" t="s">
        <v>2709</v>
      </c>
      <c r="B5785" s="759"/>
      <c r="C5785" s="759"/>
      <c r="D5785" s="759"/>
      <c r="E5785" s="759"/>
      <c r="F5785" s="759"/>
      <c r="G5785" s="759"/>
      <c r="H5785" s="759"/>
      <c r="I5785" s="759"/>
      <c r="J5785" s="759"/>
      <c r="K5785" s="17"/>
    </row>
    <row r="5786" spans="1:11" ht="15" thickBot="1" x14ac:dyDescent="0.25">
      <c r="A5786" s="1146" t="s">
        <v>5784</v>
      </c>
      <c r="B5786" s="1146"/>
      <c r="C5786" s="1146"/>
      <c r="D5786" s="1146"/>
      <c r="E5786" s="1146"/>
      <c r="F5786" s="1146"/>
      <c r="G5786" s="1146"/>
      <c r="H5786" s="1146"/>
      <c r="I5786" s="1146"/>
      <c r="J5786" s="1146"/>
      <c r="K5786" s="33"/>
    </row>
    <row r="5787" spans="1:11" ht="0.95" customHeight="1" thickTop="1" x14ac:dyDescent="0.2">
      <c r="A5787" s="688"/>
      <c r="B5787" s="688"/>
      <c r="C5787" s="688"/>
      <c r="D5787" s="688"/>
      <c r="E5787" s="688"/>
      <c r="F5787" s="688"/>
      <c r="G5787" s="688"/>
      <c r="H5787" s="688"/>
      <c r="I5787" s="688"/>
      <c r="J5787" s="688"/>
      <c r="K5787" s="688"/>
    </row>
    <row r="5788" spans="1:11" ht="18" customHeight="1" x14ac:dyDescent="0.2">
      <c r="A5788" s="18" t="s">
        <v>1704</v>
      </c>
      <c r="B5788" s="19" t="s">
        <v>10</v>
      </c>
      <c r="C5788" s="18" t="s">
        <v>11</v>
      </c>
      <c r="D5788" s="18" t="s">
        <v>12</v>
      </c>
      <c r="E5788" s="764" t="s">
        <v>3702</v>
      </c>
      <c r="F5788" s="764"/>
      <c r="G5788" s="20" t="s">
        <v>13</v>
      </c>
      <c r="H5788" s="19" t="s">
        <v>14</v>
      </c>
      <c r="I5788" s="19" t="s">
        <v>3703</v>
      </c>
      <c r="J5788" s="19" t="s">
        <v>15</v>
      </c>
      <c r="K5788" s="19" t="s">
        <v>17</v>
      </c>
    </row>
    <row r="5789" spans="1:11" ht="129.94999999999999" customHeight="1" x14ac:dyDescent="0.2">
      <c r="A5789" s="23" t="s">
        <v>3704</v>
      </c>
      <c r="B5789" s="24" t="s">
        <v>1641</v>
      </c>
      <c r="C5789" s="23" t="s">
        <v>42</v>
      </c>
      <c r="D5789" s="23" t="s">
        <v>1642</v>
      </c>
      <c r="E5789" s="760" t="s">
        <v>5148</v>
      </c>
      <c r="F5789" s="760"/>
      <c r="G5789" s="25" t="s">
        <v>1262</v>
      </c>
      <c r="H5789" s="673">
        <v>1</v>
      </c>
      <c r="I5789" s="26"/>
      <c r="J5789" s="26">
        <v>783.98</v>
      </c>
      <c r="K5789" s="26">
        <v>783.98</v>
      </c>
    </row>
    <row r="5790" spans="1:11" ht="26.1" customHeight="1" x14ac:dyDescent="0.2">
      <c r="A5790" s="674" t="s">
        <v>3706</v>
      </c>
      <c r="B5790" s="675" t="s">
        <v>1742</v>
      </c>
      <c r="C5790" s="674" t="s">
        <v>24</v>
      </c>
      <c r="D5790" s="674" t="s">
        <v>1743</v>
      </c>
      <c r="E5790" s="761" t="s">
        <v>3705</v>
      </c>
      <c r="F5790" s="761"/>
      <c r="G5790" s="676" t="s">
        <v>26</v>
      </c>
      <c r="H5790" s="677">
        <v>0.5</v>
      </c>
      <c r="I5790" s="677">
        <v>0</v>
      </c>
      <c r="J5790" s="678">
        <v>30.8</v>
      </c>
      <c r="K5790" s="678">
        <v>15.4</v>
      </c>
    </row>
    <row r="5791" spans="1:11" ht="24" customHeight="1" x14ac:dyDescent="0.2">
      <c r="A5791" s="674" t="s">
        <v>3706</v>
      </c>
      <c r="B5791" s="675" t="s">
        <v>1739</v>
      </c>
      <c r="C5791" s="674" t="s">
        <v>24</v>
      </c>
      <c r="D5791" s="674" t="s">
        <v>1740</v>
      </c>
      <c r="E5791" s="761" t="s">
        <v>3705</v>
      </c>
      <c r="F5791" s="761"/>
      <c r="G5791" s="676" t="s">
        <v>26</v>
      </c>
      <c r="H5791" s="677">
        <v>0.5</v>
      </c>
      <c r="I5791" s="677">
        <v>0</v>
      </c>
      <c r="J5791" s="678">
        <v>37.369999999999997</v>
      </c>
      <c r="K5791" s="678">
        <v>18.68</v>
      </c>
    </row>
    <row r="5792" spans="1:11" ht="117" customHeight="1" x14ac:dyDescent="0.2">
      <c r="A5792" s="679" t="s">
        <v>3709</v>
      </c>
      <c r="B5792" s="680" t="s">
        <v>5366</v>
      </c>
      <c r="C5792" s="679" t="s">
        <v>42</v>
      </c>
      <c r="D5792" s="679" t="s">
        <v>5367</v>
      </c>
      <c r="E5792" s="762" t="s">
        <v>2501</v>
      </c>
      <c r="F5792" s="762"/>
      <c r="G5792" s="681" t="s">
        <v>1262</v>
      </c>
      <c r="H5792" s="682">
        <v>1</v>
      </c>
      <c r="I5792" s="682">
        <v>0</v>
      </c>
      <c r="J5792" s="683">
        <v>749.9</v>
      </c>
      <c r="K5792" s="683">
        <v>749.9</v>
      </c>
    </row>
    <row r="5793" spans="1:11" ht="25.5" x14ac:dyDescent="0.2">
      <c r="A5793" s="684"/>
      <c r="B5793" s="684"/>
      <c r="C5793" s="684"/>
      <c r="D5793" s="684"/>
      <c r="E5793" s="684"/>
      <c r="F5793" s="684" t="s">
        <v>3723</v>
      </c>
      <c r="G5793" s="685">
        <v>24.77</v>
      </c>
      <c r="H5793" s="684" t="s">
        <v>3724</v>
      </c>
      <c r="I5793" s="685">
        <v>0</v>
      </c>
      <c r="J5793" s="684" t="s">
        <v>3725</v>
      </c>
      <c r="K5793" s="685">
        <v>24.77</v>
      </c>
    </row>
    <row r="5794" spans="1:11" ht="25.5" x14ac:dyDescent="0.2">
      <c r="A5794" s="684"/>
      <c r="B5794" s="684"/>
      <c r="C5794" s="684"/>
      <c r="D5794" s="684"/>
      <c r="E5794" s="684"/>
      <c r="F5794" s="684" t="s">
        <v>3726</v>
      </c>
      <c r="G5794" s="685">
        <v>0</v>
      </c>
      <c r="H5794" s="763"/>
      <c r="I5794" s="763" t="s">
        <v>3727</v>
      </c>
      <c r="J5794" s="684"/>
      <c r="K5794" s="685">
        <v>783.98</v>
      </c>
    </row>
    <row r="5795" spans="1:11" x14ac:dyDescent="0.2">
      <c r="A5795" s="759" t="s">
        <v>2709</v>
      </c>
      <c r="B5795" s="759"/>
      <c r="C5795" s="759"/>
      <c r="D5795" s="759"/>
      <c r="E5795" s="759"/>
      <c r="F5795" s="759"/>
      <c r="G5795" s="759"/>
      <c r="H5795" s="759"/>
      <c r="I5795" s="759"/>
      <c r="J5795" s="759"/>
      <c r="K5795" s="17"/>
    </row>
    <row r="5796" spans="1:11" ht="15" thickBot="1" x14ac:dyDescent="0.25">
      <c r="A5796" s="1146" t="s">
        <v>5784</v>
      </c>
      <c r="B5796" s="1146"/>
      <c r="C5796" s="1146"/>
      <c r="D5796" s="1146"/>
      <c r="E5796" s="1146"/>
      <c r="F5796" s="1146"/>
      <c r="G5796" s="1146"/>
      <c r="H5796" s="1146"/>
      <c r="I5796" s="1146"/>
      <c r="J5796" s="1146"/>
      <c r="K5796" s="33"/>
    </row>
    <row r="5797" spans="1:11" ht="0.95" customHeight="1" thickTop="1" x14ac:dyDescent="0.2">
      <c r="A5797" s="688"/>
      <c r="B5797" s="688"/>
      <c r="C5797" s="688"/>
      <c r="D5797" s="688"/>
      <c r="E5797" s="688"/>
      <c r="F5797" s="688"/>
      <c r="G5797" s="688"/>
      <c r="H5797" s="688"/>
      <c r="I5797" s="688"/>
      <c r="J5797" s="688"/>
      <c r="K5797" s="688"/>
    </row>
    <row r="5798" spans="1:11" ht="18" customHeight="1" x14ac:dyDescent="0.2">
      <c r="A5798" s="18" t="s">
        <v>1705</v>
      </c>
      <c r="B5798" s="19" t="s">
        <v>10</v>
      </c>
      <c r="C5798" s="18" t="s">
        <v>11</v>
      </c>
      <c r="D5798" s="18" t="s">
        <v>12</v>
      </c>
      <c r="E5798" s="764" t="s">
        <v>3702</v>
      </c>
      <c r="F5798" s="764"/>
      <c r="G5798" s="20" t="s">
        <v>13</v>
      </c>
      <c r="H5798" s="19" t="s">
        <v>14</v>
      </c>
      <c r="I5798" s="19" t="s">
        <v>3703</v>
      </c>
      <c r="J5798" s="19" t="s">
        <v>15</v>
      </c>
      <c r="K5798" s="19" t="s">
        <v>17</v>
      </c>
    </row>
    <row r="5799" spans="1:11" ht="39" customHeight="1" x14ac:dyDescent="0.2">
      <c r="A5799" s="23" t="s">
        <v>3704</v>
      </c>
      <c r="B5799" s="24" t="s">
        <v>1706</v>
      </c>
      <c r="C5799" s="23" t="s">
        <v>42</v>
      </c>
      <c r="D5799" s="23" t="s">
        <v>1707</v>
      </c>
      <c r="E5799" s="760" t="s">
        <v>5148</v>
      </c>
      <c r="F5799" s="760"/>
      <c r="G5799" s="25" t="s">
        <v>1262</v>
      </c>
      <c r="H5799" s="673">
        <v>1</v>
      </c>
      <c r="I5799" s="26"/>
      <c r="J5799" s="26">
        <v>46.41</v>
      </c>
      <c r="K5799" s="26">
        <v>46.41</v>
      </c>
    </row>
    <row r="5800" spans="1:11" ht="26.1" customHeight="1" x14ac:dyDescent="0.2">
      <c r="A5800" s="674" t="s">
        <v>3706</v>
      </c>
      <c r="B5800" s="675" t="s">
        <v>1742</v>
      </c>
      <c r="C5800" s="674" t="s">
        <v>24</v>
      </c>
      <c r="D5800" s="674" t="s">
        <v>1743</v>
      </c>
      <c r="E5800" s="761" t="s">
        <v>3705</v>
      </c>
      <c r="F5800" s="761"/>
      <c r="G5800" s="676" t="s">
        <v>26</v>
      </c>
      <c r="H5800" s="677">
        <v>0.1</v>
      </c>
      <c r="I5800" s="677">
        <v>0</v>
      </c>
      <c r="J5800" s="678">
        <v>30.8</v>
      </c>
      <c r="K5800" s="678">
        <v>3.08</v>
      </c>
    </row>
    <row r="5801" spans="1:11" ht="24" customHeight="1" x14ac:dyDescent="0.2">
      <c r="A5801" s="674" t="s">
        <v>3706</v>
      </c>
      <c r="B5801" s="675" t="s">
        <v>1739</v>
      </c>
      <c r="C5801" s="674" t="s">
        <v>24</v>
      </c>
      <c r="D5801" s="674" t="s">
        <v>1740</v>
      </c>
      <c r="E5801" s="761" t="s">
        <v>3705</v>
      </c>
      <c r="F5801" s="761"/>
      <c r="G5801" s="676" t="s">
        <v>26</v>
      </c>
      <c r="H5801" s="677">
        <v>0.1</v>
      </c>
      <c r="I5801" s="677">
        <v>0</v>
      </c>
      <c r="J5801" s="678">
        <v>37.369999999999997</v>
      </c>
      <c r="K5801" s="678">
        <v>3.73</v>
      </c>
    </row>
    <row r="5802" spans="1:11" ht="26.1" customHeight="1" x14ac:dyDescent="0.2">
      <c r="A5802" s="679" t="s">
        <v>3709</v>
      </c>
      <c r="B5802" s="680" t="s">
        <v>5400</v>
      </c>
      <c r="C5802" s="679" t="s">
        <v>42</v>
      </c>
      <c r="D5802" s="679" t="s">
        <v>5401</v>
      </c>
      <c r="E5802" s="762" t="s">
        <v>2501</v>
      </c>
      <c r="F5802" s="762"/>
      <c r="G5802" s="681" t="s">
        <v>1262</v>
      </c>
      <c r="H5802" s="682">
        <v>1</v>
      </c>
      <c r="I5802" s="682">
        <v>0</v>
      </c>
      <c r="J5802" s="683">
        <v>39.6</v>
      </c>
      <c r="K5802" s="683">
        <v>39.6</v>
      </c>
    </row>
    <row r="5803" spans="1:11" ht="25.5" x14ac:dyDescent="0.2">
      <c r="A5803" s="684"/>
      <c r="B5803" s="684"/>
      <c r="C5803" s="684"/>
      <c r="D5803" s="684"/>
      <c r="E5803" s="684"/>
      <c r="F5803" s="684" t="s">
        <v>3723</v>
      </c>
      <c r="G5803" s="685">
        <v>4.9400000000000004</v>
      </c>
      <c r="H5803" s="684" t="s">
        <v>3724</v>
      </c>
      <c r="I5803" s="685">
        <v>0</v>
      </c>
      <c r="J5803" s="684" t="s">
        <v>3725</v>
      </c>
      <c r="K5803" s="685">
        <v>4.9400000000000004</v>
      </c>
    </row>
    <row r="5804" spans="1:11" ht="25.5" x14ac:dyDescent="0.2">
      <c r="A5804" s="684"/>
      <c r="B5804" s="684"/>
      <c r="C5804" s="684"/>
      <c r="D5804" s="684"/>
      <c r="E5804" s="684"/>
      <c r="F5804" s="684" t="s">
        <v>3726</v>
      </c>
      <c r="G5804" s="685">
        <v>0</v>
      </c>
      <c r="H5804" s="763"/>
      <c r="I5804" s="763" t="s">
        <v>3727</v>
      </c>
      <c r="J5804" s="684"/>
      <c r="K5804" s="685">
        <v>46.41</v>
      </c>
    </row>
    <row r="5805" spans="1:11" x14ac:dyDescent="0.2">
      <c r="A5805" s="759" t="s">
        <v>2709</v>
      </c>
      <c r="B5805" s="759"/>
      <c r="C5805" s="759"/>
      <c r="D5805" s="759"/>
      <c r="E5805" s="759"/>
      <c r="F5805" s="759"/>
      <c r="G5805" s="759"/>
      <c r="H5805" s="759"/>
      <c r="I5805" s="759"/>
      <c r="J5805" s="759"/>
      <c r="K5805" s="17"/>
    </row>
    <row r="5806" spans="1:11" ht="15" thickBot="1" x14ac:dyDescent="0.25">
      <c r="A5806" s="1146" t="s">
        <v>5784</v>
      </c>
      <c r="B5806" s="1146"/>
      <c r="C5806" s="1146"/>
      <c r="D5806" s="1146"/>
      <c r="E5806" s="1146"/>
      <c r="F5806" s="1146"/>
      <c r="G5806" s="1146"/>
      <c r="H5806" s="1146"/>
      <c r="I5806" s="1146"/>
      <c r="J5806" s="1146"/>
      <c r="K5806" s="33"/>
    </row>
    <row r="5807" spans="1:11" ht="0.95" customHeight="1" thickTop="1" x14ac:dyDescent="0.2">
      <c r="A5807" s="688"/>
      <c r="B5807" s="688"/>
      <c r="C5807" s="688"/>
      <c r="D5807" s="688"/>
      <c r="E5807" s="688"/>
      <c r="F5807" s="688"/>
      <c r="G5807" s="688"/>
      <c r="H5807" s="688"/>
      <c r="I5807" s="688"/>
      <c r="J5807" s="688"/>
      <c r="K5807" s="688"/>
    </row>
    <row r="5808" spans="1:11" ht="18" customHeight="1" x14ac:dyDescent="0.2">
      <c r="A5808" s="18" t="s">
        <v>1708</v>
      </c>
      <c r="B5808" s="19" t="s">
        <v>10</v>
      </c>
      <c r="C5808" s="18" t="s">
        <v>11</v>
      </c>
      <c r="D5808" s="18" t="s">
        <v>12</v>
      </c>
      <c r="E5808" s="764" t="s">
        <v>3702</v>
      </c>
      <c r="F5808" s="764"/>
      <c r="G5808" s="20" t="s">
        <v>13</v>
      </c>
      <c r="H5808" s="19" t="s">
        <v>14</v>
      </c>
      <c r="I5808" s="19" t="s">
        <v>3703</v>
      </c>
      <c r="J5808" s="19" t="s">
        <v>15</v>
      </c>
      <c r="K5808" s="19" t="s">
        <v>17</v>
      </c>
    </row>
    <row r="5809" spans="1:11" ht="24" customHeight="1" x14ac:dyDescent="0.2">
      <c r="A5809" s="23" t="s">
        <v>3704</v>
      </c>
      <c r="B5809" s="24" t="s">
        <v>1709</v>
      </c>
      <c r="C5809" s="23" t="s">
        <v>104</v>
      </c>
      <c r="D5809" s="23" t="s">
        <v>1710</v>
      </c>
      <c r="E5809" s="760">
        <v>79</v>
      </c>
      <c r="F5809" s="760"/>
      <c r="G5809" s="25" t="s">
        <v>66</v>
      </c>
      <c r="H5809" s="673">
        <v>1</v>
      </c>
      <c r="I5809" s="26"/>
      <c r="J5809" s="26">
        <v>81.16</v>
      </c>
      <c r="K5809" s="26">
        <v>81.16</v>
      </c>
    </row>
    <row r="5810" spans="1:11" ht="24" customHeight="1" x14ac:dyDescent="0.2">
      <c r="A5810" s="674" t="s">
        <v>3706</v>
      </c>
      <c r="B5810" s="675" t="s">
        <v>1739</v>
      </c>
      <c r="C5810" s="674" t="s">
        <v>24</v>
      </c>
      <c r="D5810" s="674" t="s">
        <v>1740</v>
      </c>
      <c r="E5810" s="761" t="s">
        <v>3705</v>
      </c>
      <c r="F5810" s="761"/>
      <c r="G5810" s="676" t="s">
        <v>26</v>
      </c>
      <c r="H5810" s="677">
        <v>4.8000000000000001E-2</v>
      </c>
      <c r="I5810" s="677">
        <v>0</v>
      </c>
      <c r="J5810" s="678">
        <v>37.369999999999997</v>
      </c>
      <c r="K5810" s="678">
        <v>1.79</v>
      </c>
    </row>
    <row r="5811" spans="1:11" ht="26.1" customHeight="1" x14ac:dyDescent="0.2">
      <c r="A5811" s="674" t="s">
        <v>3706</v>
      </c>
      <c r="B5811" s="675" t="s">
        <v>1742</v>
      </c>
      <c r="C5811" s="674" t="s">
        <v>24</v>
      </c>
      <c r="D5811" s="674" t="s">
        <v>1743</v>
      </c>
      <c r="E5811" s="761" t="s">
        <v>3705</v>
      </c>
      <c r="F5811" s="761"/>
      <c r="G5811" s="676" t="s">
        <v>26</v>
      </c>
      <c r="H5811" s="677">
        <v>4.8000000000000001E-2</v>
      </c>
      <c r="I5811" s="677">
        <v>0</v>
      </c>
      <c r="J5811" s="678">
        <v>30.8</v>
      </c>
      <c r="K5811" s="678">
        <v>1.47</v>
      </c>
    </row>
    <row r="5812" spans="1:11" ht="24" customHeight="1" x14ac:dyDescent="0.2">
      <c r="A5812" s="679" t="s">
        <v>3709</v>
      </c>
      <c r="B5812" s="680" t="s">
        <v>5402</v>
      </c>
      <c r="C5812" s="679" t="s">
        <v>104</v>
      </c>
      <c r="D5812" s="679" t="s">
        <v>5403</v>
      </c>
      <c r="E5812" s="762" t="s">
        <v>3720</v>
      </c>
      <c r="F5812" s="762"/>
      <c r="G5812" s="681" t="s">
        <v>66</v>
      </c>
      <c r="H5812" s="682">
        <v>1</v>
      </c>
      <c r="I5812" s="682">
        <v>0</v>
      </c>
      <c r="J5812" s="683">
        <v>77.900000000000006</v>
      </c>
      <c r="K5812" s="683">
        <v>77.900000000000006</v>
      </c>
    </row>
    <row r="5813" spans="1:11" ht="25.5" x14ac:dyDescent="0.2">
      <c r="A5813" s="684"/>
      <c r="B5813" s="684"/>
      <c r="C5813" s="684"/>
      <c r="D5813" s="684"/>
      <c r="E5813" s="684"/>
      <c r="F5813" s="684" t="s">
        <v>3723</v>
      </c>
      <c r="G5813" s="685">
        <v>2.37</v>
      </c>
      <c r="H5813" s="684" t="s">
        <v>3724</v>
      </c>
      <c r="I5813" s="685">
        <v>0</v>
      </c>
      <c r="J5813" s="684" t="s">
        <v>3725</v>
      </c>
      <c r="K5813" s="685">
        <v>2.37</v>
      </c>
    </row>
    <row r="5814" spans="1:11" ht="26.25" thickBot="1" x14ac:dyDescent="0.25">
      <c r="A5814" s="684"/>
      <c r="B5814" s="684"/>
      <c r="C5814" s="684"/>
      <c r="D5814" s="684"/>
      <c r="E5814" s="684"/>
      <c r="F5814" s="684" t="s">
        <v>3726</v>
      </c>
      <c r="G5814" s="685">
        <v>0</v>
      </c>
      <c r="H5814" s="763"/>
      <c r="I5814" s="763" t="s">
        <v>3727</v>
      </c>
      <c r="J5814" s="684"/>
      <c r="K5814" s="685">
        <v>81.16</v>
      </c>
    </row>
    <row r="5815" spans="1:11" ht="0.95" customHeight="1" thickTop="1" x14ac:dyDescent="0.2">
      <c r="A5815" s="688"/>
      <c r="B5815" s="688"/>
      <c r="C5815" s="688"/>
      <c r="D5815" s="688"/>
      <c r="E5815" s="688"/>
      <c r="F5815" s="688"/>
      <c r="G5815" s="688"/>
      <c r="H5815" s="688"/>
      <c r="I5815" s="688"/>
      <c r="J5815" s="688"/>
      <c r="K5815" s="688"/>
    </row>
    <row r="5816" spans="1:11" ht="18" customHeight="1" x14ac:dyDescent="0.2">
      <c r="A5816" s="18" t="s">
        <v>1713</v>
      </c>
      <c r="B5816" s="19" t="s">
        <v>10</v>
      </c>
      <c r="C5816" s="18" t="s">
        <v>11</v>
      </c>
      <c r="D5816" s="18" t="s">
        <v>12</v>
      </c>
      <c r="E5816" s="764" t="s">
        <v>3702</v>
      </c>
      <c r="F5816" s="764"/>
      <c r="G5816" s="20" t="s">
        <v>13</v>
      </c>
      <c r="H5816" s="19" t="s">
        <v>14</v>
      </c>
      <c r="I5816" s="19" t="s">
        <v>3703</v>
      </c>
      <c r="J5816" s="19" t="s">
        <v>15</v>
      </c>
      <c r="K5816" s="19" t="s">
        <v>17</v>
      </c>
    </row>
    <row r="5817" spans="1:11" ht="24" customHeight="1" x14ac:dyDescent="0.2">
      <c r="A5817" s="23" t="s">
        <v>3704</v>
      </c>
      <c r="B5817" s="24" t="s">
        <v>155</v>
      </c>
      <c r="C5817" s="23" t="s">
        <v>24</v>
      </c>
      <c r="D5817" s="23" t="s">
        <v>156</v>
      </c>
      <c r="E5817" s="760" t="s">
        <v>3823</v>
      </c>
      <c r="F5817" s="760"/>
      <c r="G5817" s="25" t="s">
        <v>56</v>
      </c>
      <c r="H5817" s="673">
        <v>1</v>
      </c>
      <c r="I5817" s="26"/>
      <c r="J5817" s="26">
        <v>113.57</v>
      </c>
      <c r="K5817" s="26">
        <v>113.57</v>
      </c>
    </row>
    <row r="5818" spans="1:11" ht="24" customHeight="1" x14ac:dyDescent="0.2">
      <c r="A5818" s="674" t="s">
        <v>3706</v>
      </c>
      <c r="B5818" s="675" t="s">
        <v>3754</v>
      </c>
      <c r="C5818" s="674" t="s">
        <v>24</v>
      </c>
      <c r="D5818" s="674" t="s">
        <v>3755</v>
      </c>
      <c r="E5818" s="761" t="s">
        <v>3705</v>
      </c>
      <c r="F5818" s="761"/>
      <c r="G5818" s="676" t="s">
        <v>26</v>
      </c>
      <c r="H5818" s="677">
        <v>3.9557666999999999</v>
      </c>
      <c r="I5818" s="677">
        <v>0</v>
      </c>
      <c r="J5818" s="678">
        <v>28.71</v>
      </c>
      <c r="K5818" s="678">
        <v>113.57</v>
      </c>
    </row>
    <row r="5819" spans="1:11" ht="25.5" x14ac:dyDescent="0.2">
      <c r="A5819" s="684"/>
      <c r="B5819" s="684"/>
      <c r="C5819" s="684"/>
      <c r="D5819" s="684"/>
      <c r="E5819" s="684"/>
      <c r="F5819" s="684" t="s">
        <v>3723</v>
      </c>
      <c r="G5819" s="685">
        <v>77.209999999999994</v>
      </c>
      <c r="H5819" s="684" t="s">
        <v>3724</v>
      </c>
      <c r="I5819" s="685">
        <v>0</v>
      </c>
      <c r="J5819" s="684" t="s">
        <v>3725</v>
      </c>
      <c r="K5819" s="685">
        <v>77.209999999999994</v>
      </c>
    </row>
    <row r="5820" spans="1:11" ht="26.25" thickBot="1" x14ac:dyDescent="0.25">
      <c r="A5820" s="684"/>
      <c r="B5820" s="684"/>
      <c r="C5820" s="684"/>
      <c r="D5820" s="684"/>
      <c r="E5820" s="684"/>
      <c r="F5820" s="684" t="s">
        <v>3726</v>
      </c>
      <c r="G5820" s="685">
        <v>0</v>
      </c>
      <c r="H5820" s="763"/>
      <c r="I5820" s="763" t="s">
        <v>3727</v>
      </c>
      <c r="J5820" s="684"/>
      <c r="K5820" s="685">
        <v>113.57</v>
      </c>
    </row>
    <row r="5821" spans="1:11" ht="0.95" customHeight="1" thickTop="1" x14ac:dyDescent="0.2">
      <c r="A5821" s="688"/>
      <c r="B5821" s="688"/>
      <c r="C5821" s="688"/>
      <c r="D5821" s="688"/>
      <c r="E5821" s="688"/>
      <c r="F5821" s="688"/>
      <c r="G5821" s="688"/>
      <c r="H5821" s="688"/>
      <c r="I5821" s="688"/>
      <c r="J5821" s="688"/>
      <c r="K5821" s="688"/>
    </row>
    <row r="5822" spans="1:11" ht="18" customHeight="1" x14ac:dyDescent="0.2">
      <c r="A5822" s="18" t="s">
        <v>1714</v>
      </c>
      <c r="B5822" s="19" t="s">
        <v>10</v>
      </c>
      <c r="C5822" s="18" t="s">
        <v>11</v>
      </c>
      <c r="D5822" s="18" t="s">
        <v>12</v>
      </c>
      <c r="E5822" s="764" t="s">
        <v>3702</v>
      </c>
      <c r="F5822" s="764"/>
      <c r="G5822" s="20" t="s">
        <v>13</v>
      </c>
      <c r="H5822" s="19" t="s">
        <v>14</v>
      </c>
      <c r="I5822" s="19" t="s">
        <v>3703</v>
      </c>
      <c r="J5822" s="19" t="s">
        <v>15</v>
      </c>
      <c r="K5822" s="19" t="s">
        <v>17</v>
      </c>
    </row>
    <row r="5823" spans="1:11" ht="26.1" customHeight="1" x14ac:dyDescent="0.2">
      <c r="A5823" s="23" t="s">
        <v>3704</v>
      </c>
      <c r="B5823" s="24" t="s">
        <v>1316</v>
      </c>
      <c r="C5823" s="23" t="s">
        <v>104</v>
      </c>
      <c r="D5823" s="23" t="s">
        <v>1317</v>
      </c>
      <c r="E5823" s="760" t="s">
        <v>4105</v>
      </c>
      <c r="F5823" s="760"/>
      <c r="G5823" s="25" t="s">
        <v>52</v>
      </c>
      <c r="H5823" s="673">
        <v>1</v>
      </c>
      <c r="I5823" s="26"/>
      <c r="J5823" s="26">
        <v>52.68</v>
      </c>
      <c r="K5823" s="26">
        <v>52.68</v>
      </c>
    </row>
    <row r="5824" spans="1:11" ht="24" customHeight="1" x14ac:dyDescent="0.2">
      <c r="A5824" s="674" t="s">
        <v>3706</v>
      </c>
      <c r="B5824" s="675" t="s">
        <v>3754</v>
      </c>
      <c r="C5824" s="674" t="s">
        <v>24</v>
      </c>
      <c r="D5824" s="674" t="s">
        <v>3755</v>
      </c>
      <c r="E5824" s="761" t="s">
        <v>3705</v>
      </c>
      <c r="F5824" s="761"/>
      <c r="G5824" s="676" t="s">
        <v>26</v>
      </c>
      <c r="H5824" s="677">
        <v>1.835</v>
      </c>
      <c r="I5824" s="677">
        <v>0</v>
      </c>
      <c r="J5824" s="678">
        <v>28.71</v>
      </c>
      <c r="K5824" s="678">
        <v>52.68</v>
      </c>
    </row>
    <row r="5825" spans="1:11" ht="25.5" x14ac:dyDescent="0.2">
      <c r="A5825" s="684"/>
      <c r="B5825" s="684"/>
      <c r="C5825" s="684"/>
      <c r="D5825" s="684"/>
      <c r="E5825" s="684"/>
      <c r="F5825" s="684" t="s">
        <v>3723</v>
      </c>
      <c r="G5825" s="685">
        <v>35.81</v>
      </c>
      <c r="H5825" s="684" t="s">
        <v>3724</v>
      </c>
      <c r="I5825" s="685">
        <v>0</v>
      </c>
      <c r="J5825" s="684" t="s">
        <v>3725</v>
      </c>
      <c r="K5825" s="685">
        <v>35.81</v>
      </c>
    </row>
    <row r="5826" spans="1:11" ht="26.25" thickBot="1" x14ac:dyDescent="0.25">
      <c r="A5826" s="684"/>
      <c r="B5826" s="684"/>
      <c r="C5826" s="684"/>
      <c r="D5826" s="684"/>
      <c r="E5826" s="684"/>
      <c r="F5826" s="684" t="s">
        <v>3726</v>
      </c>
      <c r="G5826" s="685">
        <v>0</v>
      </c>
      <c r="H5826" s="763"/>
      <c r="I5826" s="763" t="s">
        <v>3727</v>
      </c>
      <c r="J5826" s="684"/>
      <c r="K5826" s="685">
        <v>52.68</v>
      </c>
    </row>
    <row r="5827" spans="1:11" ht="0.95" customHeight="1" thickTop="1" x14ac:dyDescent="0.2">
      <c r="A5827" s="688"/>
      <c r="B5827" s="688"/>
      <c r="C5827" s="688"/>
      <c r="D5827" s="688"/>
      <c r="E5827" s="688"/>
      <c r="F5827" s="688"/>
      <c r="G5827" s="688"/>
      <c r="H5827" s="688"/>
      <c r="I5827" s="688"/>
      <c r="J5827" s="688"/>
      <c r="K5827" s="688"/>
    </row>
    <row r="5828" spans="1:11" ht="18" customHeight="1" x14ac:dyDescent="0.2">
      <c r="A5828" s="18" t="s">
        <v>1715</v>
      </c>
      <c r="B5828" s="19" t="s">
        <v>10</v>
      </c>
      <c r="C5828" s="18" t="s">
        <v>11</v>
      </c>
      <c r="D5828" s="18" t="s">
        <v>12</v>
      </c>
      <c r="E5828" s="764" t="s">
        <v>3702</v>
      </c>
      <c r="F5828" s="764"/>
      <c r="G5828" s="20" t="s">
        <v>13</v>
      </c>
      <c r="H5828" s="19" t="s">
        <v>14</v>
      </c>
      <c r="I5828" s="19" t="s">
        <v>3703</v>
      </c>
      <c r="J5828" s="19" t="s">
        <v>15</v>
      </c>
      <c r="K5828" s="19" t="s">
        <v>17</v>
      </c>
    </row>
    <row r="5829" spans="1:11" ht="39" customHeight="1" x14ac:dyDescent="0.2">
      <c r="A5829" s="23" t="s">
        <v>3704</v>
      </c>
      <c r="B5829" s="24" t="s">
        <v>1377</v>
      </c>
      <c r="C5829" s="23" t="s">
        <v>24</v>
      </c>
      <c r="D5829" s="23" t="s">
        <v>1378</v>
      </c>
      <c r="E5829" s="760" t="s">
        <v>3889</v>
      </c>
      <c r="F5829" s="760"/>
      <c r="G5829" s="25" t="s">
        <v>52</v>
      </c>
      <c r="H5829" s="673">
        <v>1</v>
      </c>
      <c r="I5829" s="26"/>
      <c r="J5829" s="26">
        <v>20.65</v>
      </c>
      <c r="K5829" s="26">
        <v>20.65</v>
      </c>
    </row>
    <row r="5830" spans="1:11" ht="39" customHeight="1" x14ac:dyDescent="0.2">
      <c r="A5830" s="674" t="s">
        <v>3706</v>
      </c>
      <c r="B5830" s="675" t="s">
        <v>4557</v>
      </c>
      <c r="C5830" s="674" t="s">
        <v>24</v>
      </c>
      <c r="D5830" s="674" t="s">
        <v>4558</v>
      </c>
      <c r="E5830" s="761" t="s">
        <v>3889</v>
      </c>
      <c r="F5830" s="761"/>
      <c r="G5830" s="676" t="s">
        <v>56</v>
      </c>
      <c r="H5830" s="677">
        <v>3.39E-2</v>
      </c>
      <c r="I5830" s="677">
        <v>0</v>
      </c>
      <c r="J5830" s="678">
        <v>394.32</v>
      </c>
      <c r="K5830" s="678">
        <v>13.36</v>
      </c>
    </row>
    <row r="5831" spans="1:11" ht="24" customHeight="1" x14ac:dyDescent="0.2">
      <c r="A5831" s="674" t="s">
        <v>3706</v>
      </c>
      <c r="B5831" s="675" t="s">
        <v>3761</v>
      </c>
      <c r="C5831" s="674" t="s">
        <v>24</v>
      </c>
      <c r="D5831" s="674" t="s">
        <v>3762</v>
      </c>
      <c r="E5831" s="761" t="s">
        <v>3705</v>
      </c>
      <c r="F5831" s="761"/>
      <c r="G5831" s="676" t="s">
        <v>26</v>
      </c>
      <c r="H5831" s="677">
        <v>0.16309999999999999</v>
      </c>
      <c r="I5831" s="677">
        <v>0</v>
      </c>
      <c r="J5831" s="678">
        <v>36.909999999999997</v>
      </c>
      <c r="K5831" s="678">
        <v>6.02</v>
      </c>
    </row>
    <row r="5832" spans="1:11" ht="24" customHeight="1" x14ac:dyDescent="0.2">
      <c r="A5832" s="674" t="s">
        <v>3706</v>
      </c>
      <c r="B5832" s="675" t="s">
        <v>3754</v>
      </c>
      <c r="C5832" s="674" t="s">
        <v>24</v>
      </c>
      <c r="D5832" s="674" t="s">
        <v>3755</v>
      </c>
      <c r="E5832" s="761" t="s">
        <v>3705</v>
      </c>
      <c r="F5832" s="761"/>
      <c r="G5832" s="676" t="s">
        <v>26</v>
      </c>
      <c r="H5832" s="677">
        <v>4.4400000000000002E-2</v>
      </c>
      <c r="I5832" s="677">
        <v>0</v>
      </c>
      <c r="J5832" s="678">
        <v>28.71</v>
      </c>
      <c r="K5832" s="678">
        <v>1.27</v>
      </c>
    </row>
    <row r="5833" spans="1:11" ht="25.5" x14ac:dyDescent="0.2">
      <c r="A5833" s="684"/>
      <c r="B5833" s="684"/>
      <c r="C5833" s="684"/>
      <c r="D5833" s="684"/>
      <c r="E5833" s="684"/>
      <c r="F5833" s="684" t="s">
        <v>3723</v>
      </c>
      <c r="G5833" s="685">
        <v>7.88</v>
      </c>
      <c r="H5833" s="684" t="s">
        <v>3724</v>
      </c>
      <c r="I5833" s="685">
        <v>0</v>
      </c>
      <c r="J5833" s="684" t="s">
        <v>3725</v>
      </c>
      <c r="K5833" s="685">
        <v>7.88</v>
      </c>
    </row>
    <row r="5834" spans="1:11" ht="26.25" thickBot="1" x14ac:dyDescent="0.25">
      <c r="A5834" s="684"/>
      <c r="B5834" s="684"/>
      <c r="C5834" s="684"/>
      <c r="D5834" s="684"/>
      <c r="E5834" s="684"/>
      <c r="F5834" s="684" t="s">
        <v>3726</v>
      </c>
      <c r="G5834" s="685">
        <v>0</v>
      </c>
      <c r="H5834" s="763"/>
      <c r="I5834" s="763" t="s">
        <v>3727</v>
      </c>
      <c r="J5834" s="684"/>
      <c r="K5834" s="685">
        <v>20.65</v>
      </c>
    </row>
    <row r="5835" spans="1:11" ht="0.95" customHeight="1" thickTop="1" x14ac:dyDescent="0.2">
      <c r="A5835" s="688"/>
      <c r="B5835" s="688"/>
      <c r="C5835" s="688"/>
      <c r="D5835" s="688"/>
      <c r="E5835" s="688"/>
      <c r="F5835" s="688"/>
      <c r="G5835" s="688"/>
      <c r="H5835" s="688"/>
      <c r="I5835" s="688"/>
      <c r="J5835" s="688"/>
      <c r="K5835" s="688"/>
    </row>
    <row r="5836" spans="1:11" ht="18" customHeight="1" x14ac:dyDescent="0.2">
      <c r="A5836" s="18" t="s">
        <v>1716</v>
      </c>
      <c r="B5836" s="19" t="s">
        <v>10</v>
      </c>
      <c r="C5836" s="18" t="s">
        <v>11</v>
      </c>
      <c r="D5836" s="18" t="s">
        <v>12</v>
      </c>
      <c r="E5836" s="764" t="s">
        <v>3702</v>
      </c>
      <c r="F5836" s="764"/>
      <c r="G5836" s="20" t="s">
        <v>13</v>
      </c>
      <c r="H5836" s="19" t="s">
        <v>14</v>
      </c>
      <c r="I5836" s="19" t="s">
        <v>3703</v>
      </c>
      <c r="J5836" s="19" t="s">
        <v>15</v>
      </c>
      <c r="K5836" s="19" t="s">
        <v>17</v>
      </c>
    </row>
    <row r="5837" spans="1:11" ht="24" customHeight="1" x14ac:dyDescent="0.2">
      <c r="A5837" s="23" t="s">
        <v>3704</v>
      </c>
      <c r="B5837" s="24" t="s">
        <v>1717</v>
      </c>
      <c r="C5837" s="23" t="s">
        <v>42</v>
      </c>
      <c r="D5837" s="23" t="s">
        <v>1718</v>
      </c>
      <c r="E5837" s="760" t="s">
        <v>5148</v>
      </c>
      <c r="F5837" s="760"/>
      <c r="G5837" s="25" t="s">
        <v>48</v>
      </c>
      <c r="H5837" s="673">
        <v>1</v>
      </c>
      <c r="I5837" s="26"/>
      <c r="J5837" s="26">
        <v>76.3</v>
      </c>
      <c r="K5837" s="26">
        <v>76.3</v>
      </c>
    </row>
    <row r="5838" spans="1:11" ht="26.1" customHeight="1" x14ac:dyDescent="0.2">
      <c r="A5838" s="674" t="s">
        <v>3706</v>
      </c>
      <c r="B5838" s="675" t="s">
        <v>1742</v>
      </c>
      <c r="C5838" s="674" t="s">
        <v>24</v>
      </c>
      <c r="D5838" s="674" t="s">
        <v>1743</v>
      </c>
      <c r="E5838" s="761" t="s">
        <v>3705</v>
      </c>
      <c r="F5838" s="761"/>
      <c r="G5838" s="676" t="s">
        <v>26</v>
      </c>
      <c r="H5838" s="677">
        <v>0.3</v>
      </c>
      <c r="I5838" s="677">
        <v>0</v>
      </c>
      <c r="J5838" s="678">
        <v>30.8</v>
      </c>
      <c r="K5838" s="678">
        <v>9.24</v>
      </c>
    </row>
    <row r="5839" spans="1:11" ht="24" customHeight="1" x14ac:dyDescent="0.2">
      <c r="A5839" s="674" t="s">
        <v>3706</v>
      </c>
      <c r="B5839" s="675" t="s">
        <v>1739</v>
      </c>
      <c r="C5839" s="674" t="s">
        <v>24</v>
      </c>
      <c r="D5839" s="674" t="s">
        <v>1740</v>
      </c>
      <c r="E5839" s="761" t="s">
        <v>3705</v>
      </c>
      <c r="F5839" s="761"/>
      <c r="G5839" s="676" t="s">
        <v>26</v>
      </c>
      <c r="H5839" s="677">
        <v>0.3</v>
      </c>
      <c r="I5839" s="677">
        <v>0</v>
      </c>
      <c r="J5839" s="678">
        <v>37.369999999999997</v>
      </c>
      <c r="K5839" s="678">
        <v>11.21</v>
      </c>
    </row>
    <row r="5840" spans="1:11" ht="24" customHeight="1" x14ac:dyDescent="0.2">
      <c r="A5840" s="679" t="s">
        <v>3709</v>
      </c>
      <c r="B5840" s="680" t="s">
        <v>5404</v>
      </c>
      <c r="C5840" s="679" t="s">
        <v>24</v>
      </c>
      <c r="D5840" s="679" t="s">
        <v>5405</v>
      </c>
      <c r="E5840" s="762" t="s">
        <v>3720</v>
      </c>
      <c r="F5840" s="762"/>
      <c r="G5840" s="681" t="s">
        <v>48</v>
      </c>
      <c r="H5840" s="682">
        <v>1</v>
      </c>
      <c r="I5840" s="682">
        <v>0</v>
      </c>
      <c r="J5840" s="683">
        <v>55.85</v>
      </c>
      <c r="K5840" s="683">
        <v>55.85</v>
      </c>
    </row>
    <row r="5841" spans="1:11" ht="25.5" x14ac:dyDescent="0.2">
      <c r="A5841" s="684"/>
      <c r="B5841" s="684"/>
      <c r="C5841" s="684"/>
      <c r="D5841" s="684"/>
      <c r="E5841" s="684"/>
      <c r="F5841" s="684" t="s">
        <v>3723</v>
      </c>
      <c r="G5841" s="685">
        <v>14.85</v>
      </c>
      <c r="H5841" s="684" t="s">
        <v>3724</v>
      </c>
      <c r="I5841" s="685">
        <v>0</v>
      </c>
      <c r="J5841" s="684" t="s">
        <v>3725</v>
      </c>
      <c r="K5841" s="685">
        <v>14.85</v>
      </c>
    </row>
    <row r="5842" spans="1:11" ht="25.5" x14ac:dyDescent="0.2">
      <c r="A5842" s="684"/>
      <c r="B5842" s="684"/>
      <c r="C5842" s="684"/>
      <c r="D5842" s="684"/>
      <c r="E5842" s="684"/>
      <c r="F5842" s="684" t="s">
        <v>3726</v>
      </c>
      <c r="G5842" s="685">
        <v>0</v>
      </c>
      <c r="H5842" s="763"/>
      <c r="I5842" s="763" t="s">
        <v>3727</v>
      </c>
      <c r="J5842" s="684"/>
      <c r="K5842" s="685">
        <v>76.3</v>
      </c>
    </row>
    <row r="5843" spans="1:11" x14ac:dyDescent="0.2">
      <c r="A5843" s="759" t="s">
        <v>2709</v>
      </c>
      <c r="B5843" s="759"/>
      <c r="C5843" s="759"/>
      <c r="D5843" s="759"/>
      <c r="E5843" s="759"/>
      <c r="F5843" s="759"/>
      <c r="G5843" s="759"/>
      <c r="H5843" s="759"/>
      <c r="I5843" s="759"/>
      <c r="J5843" s="759"/>
      <c r="K5843" s="17"/>
    </row>
    <row r="5844" spans="1:11" ht="15" thickBot="1" x14ac:dyDescent="0.25">
      <c r="A5844" s="1146" t="s">
        <v>5784</v>
      </c>
      <c r="B5844" s="1146"/>
      <c r="C5844" s="1146"/>
      <c r="D5844" s="1146"/>
      <c r="E5844" s="1146"/>
      <c r="F5844" s="1146"/>
      <c r="G5844" s="1146"/>
      <c r="H5844" s="1146"/>
      <c r="I5844" s="1146"/>
      <c r="J5844" s="1146"/>
      <c r="K5844" s="33"/>
    </row>
    <row r="5845" spans="1:11" ht="0.95" customHeight="1" thickTop="1" x14ac:dyDescent="0.2">
      <c r="A5845" s="688"/>
      <c r="B5845" s="688"/>
      <c r="C5845" s="688"/>
      <c r="D5845" s="688"/>
      <c r="E5845" s="688"/>
      <c r="F5845" s="688"/>
      <c r="G5845" s="688"/>
      <c r="H5845" s="688"/>
      <c r="I5845" s="688"/>
      <c r="J5845" s="688"/>
      <c r="K5845" s="688"/>
    </row>
    <row r="5846" spans="1:11" ht="18" customHeight="1" x14ac:dyDescent="0.2">
      <c r="A5846" s="18" t="s">
        <v>1719</v>
      </c>
      <c r="B5846" s="19" t="s">
        <v>10</v>
      </c>
      <c r="C5846" s="18" t="s">
        <v>11</v>
      </c>
      <c r="D5846" s="18" t="s">
        <v>12</v>
      </c>
      <c r="E5846" s="764" t="s">
        <v>3702</v>
      </c>
      <c r="F5846" s="764"/>
      <c r="G5846" s="20" t="s">
        <v>13</v>
      </c>
      <c r="H5846" s="19" t="s">
        <v>14</v>
      </c>
      <c r="I5846" s="19" t="s">
        <v>3703</v>
      </c>
      <c r="J5846" s="19" t="s">
        <v>15</v>
      </c>
      <c r="K5846" s="19" t="s">
        <v>17</v>
      </c>
    </row>
    <row r="5847" spans="1:11" ht="26.1" customHeight="1" x14ac:dyDescent="0.2">
      <c r="A5847" s="23" t="s">
        <v>3704</v>
      </c>
      <c r="B5847" s="24" t="s">
        <v>1720</v>
      </c>
      <c r="C5847" s="23" t="s">
        <v>42</v>
      </c>
      <c r="D5847" s="23" t="s">
        <v>1721</v>
      </c>
      <c r="E5847" s="760" t="s">
        <v>5148</v>
      </c>
      <c r="F5847" s="760"/>
      <c r="G5847" s="25" t="s">
        <v>1262</v>
      </c>
      <c r="H5847" s="673">
        <v>1</v>
      </c>
      <c r="I5847" s="26"/>
      <c r="J5847" s="26">
        <v>55.06</v>
      </c>
      <c r="K5847" s="26">
        <v>55.06</v>
      </c>
    </row>
    <row r="5848" spans="1:11" ht="24" customHeight="1" x14ac:dyDescent="0.2">
      <c r="A5848" s="674" t="s">
        <v>3706</v>
      </c>
      <c r="B5848" s="675" t="s">
        <v>3754</v>
      </c>
      <c r="C5848" s="674" t="s">
        <v>24</v>
      </c>
      <c r="D5848" s="674" t="s">
        <v>3755</v>
      </c>
      <c r="E5848" s="761" t="s">
        <v>3705</v>
      </c>
      <c r="F5848" s="761"/>
      <c r="G5848" s="676" t="s">
        <v>26</v>
      </c>
      <c r="H5848" s="677">
        <v>0.16930000000000001</v>
      </c>
      <c r="I5848" s="677">
        <v>0</v>
      </c>
      <c r="J5848" s="678">
        <v>28.71</v>
      </c>
      <c r="K5848" s="678">
        <v>4.8600000000000003</v>
      </c>
    </row>
    <row r="5849" spans="1:11" ht="39" customHeight="1" x14ac:dyDescent="0.2">
      <c r="A5849" s="674" t="s">
        <v>3706</v>
      </c>
      <c r="B5849" s="675" t="s">
        <v>433</v>
      </c>
      <c r="C5849" s="674" t="s">
        <v>24</v>
      </c>
      <c r="D5849" s="674" t="s">
        <v>434</v>
      </c>
      <c r="E5849" s="761" t="s">
        <v>3889</v>
      </c>
      <c r="F5849" s="761"/>
      <c r="G5849" s="676" t="s">
        <v>56</v>
      </c>
      <c r="H5849" s="677">
        <v>1.41E-2</v>
      </c>
      <c r="I5849" s="677">
        <v>0</v>
      </c>
      <c r="J5849" s="678">
        <v>152.83000000000001</v>
      </c>
      <c r="K5849" s="678">
        <v>2.15</v>
      </c>
    </row>
    <row r="5850" spans="1:11" ht="24" customHeight="1" x14ac:dyDescent="0.2">
      <c r="A5850" s="674" t="s">
        <v>3706</v>
      </c>
      <c r="B5850" s="675" t="s">
        <v>3761</v>
      </c>
      <c r="C5850" s="674" t="s">
        <v>24</v>
      </c>
      <c r="D5850" s="674" t="s">
        <v>3762</v>
      </c>
      <c r="E5850" s="761" t="s">
        <v>3705</v>
      </c>
      <c r="F5850" s="761"/>
      <c r="G5850" s="676" t="s">
        <v>26</v>
      </c>
      <c r="H5850" s="677">
        <v>0.16930000000000001</v>
      </c>
      <c r="I5850" s="677">
        <v>0</v>
      </c>
      <c r="J5850" s="678">
        <v>36.909999999999997</v>
      </c>
      <c r="K5850" s="678">
        <v>6.24</v>
      </c>
    </row>
    <row r="5851" spans="1:11" ht="39" customHeight="1" x14ac:dyDescent="0.2">
      <c r="A5851" s="679" t="s">
        <v>3709</v>
      </c>
      <c r="B5851" s="680" t="s">
        <v>5407</v>
      </c>
      <c r="C5851" s="679" t="s">
        <v>24</v>
      </c>
      <c r="D5851" s="679" t="s">
        <v>5408</v>
      </c>
      <c r="E5851" s="762" t="s">
        <v>3720</v>
      </c>
      <c r="F5851" s="762"/>
      <c r="G5851" s="681" t="s">
        <v>66</v>
      </c>
      <c r="H5851" s="682">
        <v>1</v>
      </c>
      <c r="I5851" s="682">
        <v>0</v>
      </c>
      <c r="J5851" s="683">
        <v>41.81</v>
      </c>
      <c r="K5851" s="683">
        <v>41.81</v>
      </c>
    </row>
    <row r="5852" spans="1:11" ht="25.5" x14ac:dyDescent="0.2">
      <c r="A5852" s="684"/>
      <c r="B5852" s="684"/>
      <c r="C5852" s="684"/>
      <c r="D5852" s="684"/>
      <c r="E5852" s="684"/>
      <c r="F5852" s="684" t="s">
        <v>3723</v>
      </c>
      <c r="G5852" s="685">
        <v>8.75</v>
      </c>
      <c r="H5852" s="684" t="s">
        <v>3724</v>
      </c>
      <c r="I5852" s="685">
        <v>0</v>
      </c>
      <c r="J5852" s="684" t="s">
        <v>3725</v>
      </c>
      <c r="K5852" s="685">
        <v>8.75</v>
      </c>
    </row>
    <row r="5853" spans="1:11" ht="25.5" x14ac:dyDescent="0.2">
      <c r="A5853" s="684"/>
      <c r="B5853" s="684"/>
      <c r="C5853" s="684"/>
      <c r="D5853" s="684"/>
      <c r="E5853" s="684"/>
      <c r="F5853" s="684" t="s">
        <v>3726</v>
      </c>
      <c r="G5853" s="685">
        <v>0</v>
      </c>
      <c r="H5853" s="763"/>
      <c r="I5853" s="763" t="s">
        <v>3727</v>
      </c>
      <c r="J5853" s="684"/>
      <c r="K5853" s="685">
        <v>55.06</v>
      </c>
    </row>
    <row r="5854" spans="1:11" x14ac:dyDescent="0.2">
      <c r="A5854" s="759" t="s">
        <v>2709</v>
      </c>
      <c r="B5854" s="759"/>
      <c r="C5854" s="759"/>
      <c r="D5854" s="759"/>
      <c r="E5854" s="759"/>
      <c r="F5854" s="759"/>
      <c r="G5854" s="759"/>
      <c r="H5854" s="759"/>
      <c r="I5854" s="759"/>
      <c r="J5854" s="759"/>
      <c r="K5854" s="17"/>
    </row>
    <row r="5855" spans="1:11" ht="15" thickBot="1" x14ac:dyDescent="0.25">
      <c r="A5855" s="1146" t="s">
        <v>5784</v>
      </c>
      <c r="B5855" s="1146"/>
      <c r="C5855" s="1146"/>
      <c r="D5855" s="1146"/>
      <c r="E5855" s="1146"/>
      <c r="F5855" s="1146"/>
      <c r="G5855" s="1146"/>
      <c r="H5855" s="1146"/>
      <c r="I5855" s="1146"/>
      <c r="J5855" s="1146"/>
      <c r="K5855" s="33"/>
    </row>
    <row r="5856" spans="1:11" ht="0.95" customHeight="1" thickTop="1" x14ac:dyDescent="0.2">
      <c r="A5856" s="688"/>
      <c r="B5856" s="688"/>
      <c r="C5856" s="688"/>
      <c r="D5856" s="688"/>
      <c r="E5856" s="688"/>
      <c r="F5856" s="688"/>
      <c r="G5856" s="688"/>
      <c r="H5856" s="688"/>
      <c r="I5856" s="688"/>
      <c r="J5856" s="688"/>
      <c r="K5856" s="688"/>
    </row>
    <row r="5857" spans="1:11" ht="18" customHeight="1" x14ac:dyDescent="0.2">
      <c r="A5857" s="18" t="s">
        <v>1722</v>
      </c>
      <c r="B5857" s="19" t="s">
        <v>10</v>
      </c>
      <c r="C5857" s="18" t="s">
        <v>11</v>
      </c>
      <c r="D5857" s="18" t="s">
        <v>12</v>
      </c>
      <c r="E5857" s="764" t="s">
        <v>3702</v>
      </c>
      <c r="F5857" s="764"/>
      <c r="G5857" s="20" t="s">
        <v>13</v>
      </c>
      <c r="H5857" s="19" t="s">
        <v>14</v>
      </c>
      <c r="I5857" s="19" t="s">
        <v>3703</v>
      </c>
      <c r="J5857" s="19" t="s">
        <v>15</v>
      </c>
      <c r="K5857" s="19" t="s">
        <v>17</v>
      </c>
    </row>
    <row r="5858" spans="1:11" ht="39" customHeight="1" x14ac:dyDescent="0.2">
      <c r="A5858" s="23" t="s">
        <v>3704</v>
      </c>
      <c r="B5858" s="24" t="s">
        <v>1328</v>
      </c>
      <c r="C5858" s="23" t="s">
        <v>42</v>
      </c>
      <c r="D5858" s="23" t="s">
        <v>1329</v>
      </c>
      <c r="E5858" s="760" t="s">
        <v>5148</v>
      </c>
      <c r="F5858" s="760"/>
      <c r="G5858" s="25" t="s">
        <v>1262</v>
      </c>
      <c r="H5858" s="673">
        <v>1</v>
      </c>
      <c r="I5858" s="26"/>
      <c r="J5858" s="26">
        <v>115.29</v>
      </c>
      <c r="K5858" s="26">
        <v>115.29</v>
      </c>
    </row>
    <row r="5859" spans="1:11" ht="24" customHeight="1" x14ac:dyDescent="0.2">
      <c r="A5859" s="674" t="s">
        <v>3706</v>
      </c>
      <c r="B5859" s="675" t="s">
        <v>1739</v>
      </c>
      <c r="C5859" s="674" t="s">
        <v>24</v>
      </c>
      <c r="D5859" s="674" t="s">
        <v>1740</v>
      </c>
      <c r="E5859" s="761" t="s">
        <v>3705</v>
      </c>
      <c r="F5859" s="761"/>
      <c r="G5859" s="676" t="s">
        <v>26</v>
      </c>
      <c r="H5859" s="677">
        <v>0.8</v>
      </c>
      <c r="I5859" s="677">
        <v>0</v>
      </c>
      <c r="J5859" s="678">
        <v>37.369999999999997</v>
      </c>
      <c r="K5859" s="678">
        <v>29.89</v>
      </c>
    </row>
    <row r="5860" spans="1:11" ht="26.1" customHeight="1" x14ac:dyDescent="0.2">
      <c r="A5860" s="674" t="s">
        <v>3706</v>
      </c>
      <c r="B5860" s="675" t="s">
        <v>1742</v>
      </c>
      <c r="C5860" s="674" t="s">
        <v>24</v>
      </c>
      <c r="D5860" s="674" t="s">
        <v>1743</v>
      </c>
      <c r="E5860" s="761" t="s">
        <v>3705</v>
      </c>
      <c r="F5860" s="761"/>
      <c r="G5860" s="676" t="s">
        <v>26</v>
      </c>
      <c r="H5860" s="677">
        <v>0.8</v>
      </c>
      <c r="I5860" s="677">
        <v>0</v>
      </c>
      <c r="J5860" s="678">
        <v>30.8</v>
      </c>
      <c r="K5860" s="678">
        <v>24.64</v>
      </c>
    </row>
    <row r="5861" spans="1:11" ht="39" customHeight="1" x14ac:dyDescent="0.2">
      <c r="A5861" s="679" t="s">
        <v>3709</v>
      </c>
      <c r="B5861" s="680" t="s">
        <v>5200</v>
      </c>
      <c r="C5861" s="679" t="s">
        <v>24</v>
      </c>
      <c r="D5861" s="679" t="s">
        <v>5201</v>
      </c>
      <c r="E5861" s="762" t="s">
        <v>3720</v>
      </c>
      <c r="F5861" s="762"/>
      <c r="G5861" s="681" t="s">
        <v>66</v>
      </c>
      <c r="H5861" s="682">
        <v>1</v>
      </c>
      <c r="I5861" s="682">
        <v>0</v>
      </c>
      <c r="J5861" s="683">
        <v>60.76</v>
      </c>
      <c r="K5861" s="683">
        <v>60.76</v>
      </c>
    </row>
    <row r="5862" spans="1:11" ht="25.5" x14ac:dyDescent="0.2">
      <c r="A5862" s="684"/>
      <c r="B5862" s="684"/>
      <c r="C5862" s="684"/>
      <c r="D5862" s="684"/>
      <c r="E5862" s="684"/>
      <c r="F5862" s="684" t="s">
        <v>3723</v>
      </c>
      <c r="G5862" s="685">
        <v>39.630000000000003</v>
      </c>
      <c r="H5862" s="684" t="s">
        <v>3724</v>
      </c>
      <c r="I5862" s="685">
        <v>0</v>
      </c>
      <c r="J5862" s="684" t="s">
        <v>3725</v>
      </c>
      <c r="K5862" s="685">
        <v>39.630000000000003</v>
      </c>
    </row>
    <row r="5863" spans="1:11" ht="25.5" x14ac:dyDescent="0.2">
      <c r="A5863" s="684"/>
      <c r="B5863" s="684"/>
      <c r="C5863" s="684"/>
      <c r="D5863" s="684"/>
      <c r="E5863" s="684"/>
      <c r="F5863" s="684" t="s">
        <v>3726</v>
      </c>
      <c r="G5863" s="685">
        <v>0</v>
      </c>
      <c r="H5863" s="763"/>
      <c r="I5863" s="763" t="s">
        <v>3727</v>
      </c>
      <c r="J5863" s="684"/>
      <c r="K5863" s="685">
        <v>115.29</v>
      </c>
    </row>
    <row r="5864" spans="1:11" x14ac:dyDescent="0.2">
      <c r="A5864" s="759" t="s">
        <v>2709</v>
      </c>
      <c r="B5864" s="759"/>
      <c r="C5864" s="759"/>
      <c r="D5864" s="759"/>
      <c r="E5864" s="759"/>
      <c r="F5864" s="759"/>
      <c r="G5864" s="759"/>
      <c r="H5864" s="759"/>
      <c r="I5864" s="759"/>
      <c r="J5864" s="759"/>
      <c r="K5864" s="17"/>
    </row>
    <row r="5865" spans="1:11" ht="15" thickBot="1" x14ac:dyDescent="0.25">
      <c r="A5865" s="1146" t="s">
        <v>5784</v>
      </c>
      <c r="B5865" s="1146"/>
      <c r="C5865" s="1146"/>
      <c r="D5865" s="1146"/>
      <c r="E5865" s="1146"/>
      <c r="F5865" s="1146"/>
      <c r="G5865" s="1146"/>
      <c r="H5865" s="1146"/>
      <c r="I5865" s="1146"/>
      <c r="J5865" s="1146"/>
      <c r="K5865" s="33"/>
    </row>
    <row r="5866" spans="1:11" ht="0.95" customHeight="1" thickTop="1" x14ac:dyDescent="0.2">
      <c r="A5866" s="688"/>
      <c r="B5866" s="688"/>
      <c r="C5866" s="688"/>
      <c r="D5866" s="688"/>
      <c r="E5866" s="688"/>
      <c r="F5866" s="688"/>
      <c r="G5866" s="688"/>
      <c r="H5866" s="688"/>
      <c r="I5866" s="688"/>
      <c r="J5866" s="688"/>
      <c r="K5866" s="688"/>
    </row>
    <row r="5867" spans="1:11" ht="18" customHeight="1" x14ac:dyDescent="0.2">
      <c r="A5867" s="18" t="s">
        <v>1723</v>
      </c>
      <c r="B5867" s="19" t="s">
        <v>10</v>
      </c>
      <c r="C5867" s="18" t="s">
        <v>11</v>
      </c>
      <c r="D5867" s="18" t="s">
        <v>12</v>
      </c>
      <c r="E5867" s="764" t="s">
        <v>3702</v>
      </c>
      <c r="F5867" s="764"/>
      <c r="G5867" s="20" t="s">
        <v>13</v>
      </c>
      <c r="H5867" s="19" t="s">
        <v>14</v>
      </c>
      <c r="I5867" s="19" t="s">
        <v>3703</v>
      </c>
      <c r="J5867" s="19" t="s">
        <v>15</v>
      </c>
      <c r="K5867" s="19" t="s">
        <v>17</v>
      </c>
    </row>
    <row r="5868" spans="1:11" ht="39" customHeight="1" x14ac:dyDescent="0.2">
      <c r="A5868" s="23" t="s">
        <v>3704</v>
      </c>
      <c r="B5868" s="24" t="s">
        <v>1724</v>
      </c>
      <c r="C5868" s="23" t="s">
        <v>42</v>
      </c>
      <c r="D5868" s="23" t="s">
        <v>1725</v>
      </c>
      <c r="E5868" s="760" t="s">
        <v>5148</v>
      </c>
      <c r="F5868" s="760"/>
      <c r="G5868" s="25" t="s">
        <v>1262</v>
      </c>
      <c r="H5868" s="673">
        <v>1</v>
      </c>
      <c r="I5868" s="26"/>
      <c r="J5868" s="26">
        <v>29.6</v>
      </c>
      <c r="K5868" s="26">
        <v>29.6</v>
      </c>
    </row>
    <row r="5869" spans="1:11" ht="24" customHeight="1" x14ac:dyDescent="0.2">
      <c r="A5869" s="674" t="s">
        <v>3706</v>
      </c>
      <c r="B5869" s="675" t="s">
        <v>1739</v>
      </c>
      <c r="C5869" s="674" t="s">
        <v>24</v>
      </c>
      <c r="D5869" s="674" t="s">
        <v>1740</v>
      </c>
      <c r="E5869" s="761" t="s">
        <v>3705</v>
      </c>
      <c r="F5869" s="761"/>
      <c r="G5869" s="676" t="s">
        <v>26</v>
      </c>
      <c r="H5869" s="677">
        <v>0.2</v>
      </c>
      <c r="I5869" s="677">
        <v>0</v>
      </c>
      <c r="J5869" s="678">
        <v>37.369999999999997</v>
      </c>
      <c r="K5869" s="678">
        <v>7.47</v>
      </c>
    </row>
    <row r="5870" spans="1:11" ht="26.1" customHeight="1" x14ac:dyDescent="0.2">
      <c r="A5870" s="674" t="s">
        <v>3706</v>
      </c>
      <c r="B5870" s="675" t="s">
        <v>1742</v>
      </c>
      <c r="C5870" s="674" t="s">
        <v>24</v>
      </c>
      <c r="D5870" s="674" t="s">
        <v>1743</v>
      </c>
      <c r="E5870" s="761" t="s">
        <v>3705</v>
      </c>
      <c r="F5870" s="761"/>
      <c r="G5870" s="676" t="s">
        <v>26</v>
      </c>
      <c r="H5870" s="677">
        <v>0.2</v>
      </c>
      <c r="I5870" s="677">
        <v>0</v>
      </c>
      <c r="J5870" s="678">
        <v>30.8</v>
      </c>
      <c r="K5870" s="678">
        <v>6.16</v>
      </c>
    </row>
    <row r="5871" spans="1:11" ht="26.1" customHeight="1" x14ac:dyDescent="0.2">
      <c r="A5871" s="679" t="s">
        <v>3709</v>
      </c>
      <c r="B5871" s="680" t="s">
        <v>5409</v>
      </c>
      <c r="C5871" s="679" t="s">
        <v>24</v>
      </c>
      <c r="D5871" s="679" t="s">
        <v>5410</v>
      </c>
      <c r="E5871" s="762" t="s">
        <v>3720</v>
      </c>
      <c r="F5871" s="762"/>
      <c r="G5871" s="681" t="s">
        <v>66</v>
      </c>
      <c r="H5871" s="682">
        <v>1</v>
      </c>
      <c r="I5871" s="682">
        <v>0</v>
      </c>
      <c r="J5871" s="683">
        <v>15.97</v>
      </c>
      <c r="K5871" s="683">
        <v>15.97</v>
      </c>
    </row>
    <row r="5872" spans="1:11" ht="25.5" x14ac:dyDescent="0.2">
      <c r="A5872" s="684"/>
      <c r="B5872" s="684"/>
      <c r="C5872" s="684"/>
      <c r="D5872" s="684"/>
      <c r="E5872" s="684"/>
      <c r="F5872" s="684" t="s">
        <v>3723</v>
      </c>
      <c r="G5872" s="685">
        <v>9.9</v>
      </c>
      <c r="H5872" s="684" t="s">
        <v>3724</v>
      </c>
      <c r="I5872" s="685">
        <v>0</v>
      </c>
      <c r="J5872" s="684" t="s">
        <v>3725</v>
      </c>
      <c r="K5872" s="685">
        <v>9.9</v>
      </c>
    </row>
    <row r="5873" spans="1:11" ht="25.5" x14ac:dyDescent="0.2">
      <c r="A5873" s="684"/>
      <c r="B5873" s="684"/>
      <c r="C5873" s="684"/>
      <c r="D5873" s="684"/>
      <c r="E5873" s="684"/>
      <c r="F5873" s="684" t="s">
        <v>3726</v>
      </c>
      <c r="G5873" s="685">
        <v>0</v>
      </c>
      <c r="H5873" s="763"/>
      <c r="I5873" s="763" t="s">
        <v>3727</v>
      </c>
      <c r="J5873" s="684"/>
      <c r="K5873" s="685">
        <v>29.6</v>
      </c>
    </row>
    <row r="5874" spans="1:11" x14ac:dyDescent="0.2">
      <c r="A5874" s="759" t="s">
        <v>2709</v>
      </c>
      <c r="B5874" s="759"/>
      <c r="C5874" s="759"/>
      <c r="D5874" s="759"/>
      <c r="E5874" s="759"/>
      <c r="F5874" s="759"/>
      <c r="G5874" s="759"/>
      <c r="H5874" s="759"/>
      <c r="I5874" s="759"/>
      <c r="J5874" s="759"/>
      <c r="K5874" s="17"/>
    </row>
    <row r="5875" spans="1:11" ht="15" thickBot="1" x14ac:dyDescent="0.25">
      <c r="A5875" s="1146" t="s">
        <v>5784</v>
      </c>
      <c r="B5875" s="1146"/>
      <c r="C5875" s="1146"/>
      <c r="D5875" s="1146"/>
      <c r="E5875" s="1146"/>
      <c r="F5875" s="1146"/>
      <c r="G5875" s="1146"/>
      <c r="H5875" s="1146"/>
      <c r="I5875" s="1146"/>
      <c r="J5875" s="1146"/>
      <c r="K5875" s="33"/>
    </row>
    <row r="5876" spans="1:11" ht="0.95" customHeight="1" thickTop="1" x14ac:dyDescent="0.2">
      <c r="A5876" s="688"/>
      <c r="B5876" s="688"/>
      <c r="C5876" s="688"/>
      <c r="D5876" s="688"/>
      <c r="E5876" s="688"/>
      <c r="F5876" s="688"/>
      <c r="G5876" s="688"/>
      <c r="H5876" s="688"/>
      <c r="I5876" s="688"/>
      <c r="J5876" s="688"/>
      <c r="K5876" s="688"/>
    </row>
    <row r="5877" spans="1:11" ht="18" customHeight="1" x14ac:dyDescent="0.2">
      <c r="A5877" s="18" t="s">
        <v>1726</v>
      </c>
      <c r="B5877" s="19" t="s">
        <v>10</v>
      </c>
      <c r="C5877" s="18" t="s">
        <v>11</v>
      </c>
      <c r="D5877" s="18" t="s">
        <v>12</v>
      </c>
      <c r="E5877" s="764" t="s">
        <v>3702</v>
      </c>
      <c r="F5877" s="764"/>
      <c r="G5877" s="20" t="s">
        <v>13</v>
      </c>
      <c r="H5877" s="19" t="s">
        <v>14</v>
      </c>
      <c r="I5877" s="19" t="s">
        <v>3703</v>
      </c>
      <c r="J5877" s="19" t="s">
        <v>15</v>
      </c>
      <c r="K5877" s="19" t="s">
        <v>17</v>
      </c>
    </row>
    <row r="5878" spans="1:11" ht="51.95" customHeight="1" x14ac:dyDescent="0.2">
      <c r="A5878" s="23" t="s">
        <v>3704</v>
      </c>
      <c r="B5878" s="24" t="s">
        <v>1305</v>
      </c>
      <c r="C5878" s="23" t="s">
        <v>42</v>
      </c>
      <c r="D5878" s="23" t="s">
        <v>1306</v>
      </c>
      <c r="E5878" s="760" t="s">
        <v>5148</v>
      </c>
      <c r="F5878" s="760"/>
      <c r="G5878" s="25" t="s">
        <v>1307</v>
      </c>
      <c r="H5878" s="673">
        <v>1</v>
      </c>
      <c r="I5878" s="26"/>
      <c r="J5878" s="26">
        <v>546.24</v>
      </c>
      <c r="K5878" s="26">
        <v>546.24</v>
      </c>
    </row>
    <row r="5879" spans="1:11" ht="26.1" customHeight="1" x14ac:dyDescent="0.2">
      <c r="A5879" s="674" t="s">
        <v>3706</v>
      </c>
      <c r="B5879" s="675" t="s">
        <v>1742</v>
      </c>
      <c r="C5879" s="674" t="s">
        <v>24</v>
      </c>
      <c r="D5879" s="674" t="s">
        <v>1743</v>
      </c>
      <c r="E5879" s="761" t="s">
        <v>3705</v>
      </c>
      <c r="F5879" s="761"/>
      <c r="G5879" s="676" t="s">
        <v>26</v>
      </c>
      <c r="H5879" s="677">
        <v>2</v>
      </c>
      <c r="I5879" s="677">
        <v>0</v>
      </c>
      <c r="J5879" s="678">
        <v>30.8</v>
      </c>
      <c r="K5879" s="678">
        <v>61.6</v>
      </c>
    </row>
    <row r="5880" spans="1:11" ht="24" customHeight="1" x14ac:dyDescent="0.2">
      <c r="A5880" s="674" t="s">
        <v>3706</v>
      </c>
      <c r="B5880" s="675" t="s">
        <v>1739</v>
      </c>
      <c r="C5880" s="674" t="s">
        <v>24</v>
      </c>
      <c r="D5880" s="674" t="s">
        <v>1740</v>
      </c>
      <c r="E5880" s="761" t="s">
        <v>3705</v>
      </c>
      <c r="F5880" s="761"/>
      <c r="G5880" s="676" t="s">
        <v>26</v>
      </c>
      <c r="H5880" s="677">
        <v>2</v>
      </c>
      <c r="I5880" s="677">
        <v>0</v>
      </c>
      <c r="J5880" s="678">
        <v>37.369999999999997</v>
      </c>
      <c r="K5880" s="678">
        <v>74.739999999999995</v>
      </c>
    </row>
    <row r="5881" spans="1:11" ht="39" customHeight="1" x14ac:dyDescent="0.2">
      <c r="A5881" s="679" t="s">
        <v>3709</v>
      </c>
      <c r="B5881" s="680" t="s">
        <v>5179</v>
      </c>
      <c r="C5881" s="679" t="s">
        <v>42</v>
      </c>
      <c r="D5881" s="679" t="s">
        <v>5180</v>
      </c>
      <c r="E5881" s="762" t="s">
        <v>2501</v>
      </c>
      <c r="F5881" s="762"/>
      <c r="G5881" s="681" t="s">
        <v>1307</v>
      </c>
      <c r="H5881" s="682">
        <v>1</v>
      </c>
      <c r="I5881" s="682">
        <v>0</v>
      </c>
      <c r="J5881" s="683">
        <v>409.9</v>
      </c>
      <c r="K5881" s="683">
        <v>409.9</v>
      </c>
    </row>
    <row r="5882" spans="1:11" ht="25.5" x14ac:dyDescent="0.2">
      <c r="A5882" s="684"/>
      <c r="B5882" s="684"/>
      <c r="C5882" s="684"/>
      <c r="D5882" s="684"/>
      <c r="E5882" s="684"/>
      <c r="F5882" s="684" t="s">
        <v>3723</v>
      </c>
      <c r="G5882" s="685">
        <v>99.1</v>
      </c>
      <c r="H5882" s="684" t="s">
        <v>3724</v>
      </c>
      <c r="I5882" s="685">
        <v>0</v>
      </c>
      <c r="J5882" s="684" t="s">
        <v>3725</v>
      </c>
      <c r="K5882" s="685">
        <v>99.1</v>
      </c>
    </row>
    <row r="5883" spans="1:11" ht="25.5" x14ac:dyDescent="0.2">
      <c r="A5883" s="684"/>
      <c r="B5883" s="684"/>
      <c r="C5883" s="684"/>
      <c r="D5883" s="684"/>
      <c r="E5883" s="684"/>
      <c r="F5883" s="684" t="s">
        <v>3726</v>
      </c>
      <c r="G5883" s="685">
        <v>0</v>
      </c>
      <c r="H5883" s="763"/>
      <c r="I5883" s="763" t="s">
        <v>3727</v>
      </c>
      <c r="J5883" s="684"/>
      <c r="K5883" s="685">
        <v>546.24</v>
      </c>
    </row>
    <row r="5884" spans="1:11" x14ac:dyDescent="0.2">
      <c r="A5884" s="759" t="s">
        <v>2709</v>
      </c>
      <c r="B5884" s="759"/>
      <c r="C5884" s="759"/>
      <c r="D5884" s="759"/>
      <c r="E5884" s="759"/>
      <c r="F5884" s="759"/>
      <c r="G5884" s="759"/>
      <c r="H5884" s="759"/>
      <c r="I5884" s="759"/>
      <c r="J5884" s="759"/>
      <c r="K5884" s="17"/>
    </row>
    <row r="5885" spans="1:11" ht="15" thickBot="1" x14ac:dyDescent="0.25">
      <c r="A5885" s="1146" t="s">
        <v>5784</v>
      </c>
      <c r="B5885" s="1146"/>
      <c r="C5885" s="1146"/>
      <c r="D5885" s="1146"/>
      <c r="E5885" s="1146"/>
      <c r="F5885" s="1146"/>
      <c r="G5885" s="1146"/>
      <c r="H5885" s="1146"/>
      <c r="I5885" s="1146"/>
      <c r="J5885" s="1146"/>
      <c r="K5885" s="33"/>
    </row>
    <row r="5886" spans="1:11" ht="0.95" customHeight="1" thickTop="1" x14ac:dyDescent="0.2">
      <c r="A5886" s="688"/>
      <c r="B5886" s="688"/>
      <c r="C5886" s="688"/>
      <c r="D5886" s="688"/>
      <c r="E5886" s="688"/>
      <c r="F5886" s="688"/>
      <c r="G5886" s="688"/>
      <c r="H5886" s="688"/>
      <c r="I5886" s="688"/>
      <c r="J5886" s="688"/>
      <c r="K5886" s="688"/>
    </row>
    <row r="5887" spans="1:11" ht="18" customHeight="1" x14ac:dyDescent="0.2">
      <c r="A5887" s="18" t="s">
        <v>1727</v>
      </c>
      <c r="B5887" s="19" t="s">
        <v>10</v>
      </c>
      <c r="C5887" s="18" t="s">
        <v>11</v>
      </c>
      <c r="D5887" s="18" t="s">
        <v>12</v>
      </c>
      <c r="E5887" s="764" t="s">
        <v>3702</v>
      </c>
      <c r="F5887" s="764"/>
      <c r="G5887" s="20" t="s">
        <v>13</v>
      </c>
      <c r="H5887" s="19" t="s">
        <v>14</v>
      </c>
      <c r="I5887" s="19" t="s">
        <v>3703</v>
      </c>
      <c r="J5887" s="19" t="s">
        <v>15</v>
      </c>
      <c r="K5887" s="19" t="s">
        <v>17</v>
      </c>
    </row>
    <row r="5888" spans="1:11" ht="26.1" customHeight="1" x14ac:dyDescent="0.2">
      <c r="A5888" s="23" t="s">
        <v>3704</v>
      </c>
      <c r="B5888" s="24" t="s">
        <v>1728</v>
      </c>
      <c r="C5888" s="23" t="s">
        <v>24</v>
      </c>
      <c r="D5888" s="23" t="s">
        <v>1729</v>
      </c>
      <c r="E5888" s="760" t="s">
        <v>5148</v>
      </c>
      <c r="F5888" s="760"/>
      <c r="G5888" s="25" t="s">
        <v>66</v>
      </c>
      <c r="H5888" s="673">
        <v>1</v>
      </c>
      <c r="I5888" s="26"/>
      <c r="J5888" s="26">
        <v>149.24</v>
      </c>
      <c r="K5888" s="26">
        <v>149.24</v>
      </c>
    </row>
    <row r="5889" spans="1:11" ht="26.1" customHeight="1" x14ac:dyDescent="0.2">
      <c r="A5889" s="674" t="s">
        <v>3706</v>
      </c>
      <c r="B5889" s="675" t="s">
        <v>1742</v>
      </c>
      <c r="C5889" s="674" t="s">
        <v>24</v>
      </c>
      <c r="D5889" s="674" t="s">
        <v>1743</v>
      </c>
      <c r="E5889" s="761" t="s">
        <v>3705</v>
      </c>
      <c r="F5889" s="761"/>
      <c r="G5889" s="676" t="s">
        <v>26</v>
      </c>
      <c r="H5889" s="677">
        <v>0.1346</v>
      </c>
      <c r="I5889" s="677">
        <v>0</v>
      </c>
      <c r="J5889" s="678">
        <v>30.8</v>
      </c>
      <c r="K5889" s="678">
        <v>4.1399999999999997</v>
      </c>
    </row>
    <row r="5890" spans="1:11" ht="24" customHeight="1" x14ac:dyDescent="0.2">
      <c r="A5890" s="674" t="s">
        <v>3706</v>
      </c>
      <c r="B5890" s="675" t="s">
        <v>1739</v>
      </c>
      <c r="C5890" s="674" t="s">
        <v>24</v>
      </c>
      <c r="D5890" s="674" t="s">
        <v>1740</v>
      </c>
      <c r="E5890" s="761" t="s">
        <v>3705</v>
      </c>
      <c r="F5890" s="761"/>
      <c r="G5890" s="676" t="s">
        <v>26</v>
      </c>
      <c r="H5890" s="677">
        <v>0.1346</v>
      </c>
      <c r="I5890" s="677">
        <v>0</v>
      </c>
      <c r="J5890" s="678">
        <v>37.369999999999997</v>
      </c>
      <c r="K5890" s="678">
        <v>5.03</v>
      </c>
    </row>
    <row r="5891" spans="1:11" ht="39" customHeight="1" x14ac:dyDescent="0.2">
      <c r="A5891" s="679" t="s">
        <v>3709</v>
      </c>
      <c r="B5891" s="680" t="s">
        <v>5411</v>
      </c>
      <c r="C5891" s="679" t="s">
        <v>24</v>
      </c>
      <c r="D5891" s="679" t="s">
        <v>5412</v>
      </c>
      <c r="E5891" s="762" t="s">
        <v>3720</v>
      </c>
      <c r="F5891" s="762"/>
      <c r="G5891" s="681" t="s">
        <v>66</v>
      </c>
      <c r="H5891" s="682">
        <v>1</v>
      </c>
      <c r="I5891" s="682">
        <v>0</v>
      </c>
      <c r="J5891" s="683">
        <v>140.07</v>
      </c>
      <c r="K5891" s="683">
        <v>140.07</v>
      </c>
    </row>
    <row r="5892" spans="1:11" ht="25.5" x14ac:dyDescent="0.2">
      <c r="A5892" s="684"/>
      <c r="B5892" s="684"/>
      <c r="C5892" s="684"/>
      <c r="D5892" s="684"/>
      <c r="E5892" s="684"/>
      <c r="F5892" s="684" t="s">
        <v>3723</v>
      </c>
      <c r="G5892" s="685">
        <v>6.66</v>
      </c>
      <c r="H5892" s="684" t="s">
        <v>3724</v>
      </c>
      <c r="I5892" s="685">
        <v>0</v>
      </c>
      <c r="J5892" s="684" t="s">
        <v>3725</v>
      </c>
      <c r="K5892" s="685">
        <v>6.66</v>
      </c>
    </row>
    <row r="5893" spans="1:11" ht="26.25" thickBot="1" x14ac:dyDescent="0.25">
      <c r="A5893" s="684"/>
      <c r="B5893" s="684"/>
      <c r="C5893" s="684"/>
      <c r="D5893" s="684"/>
      <c r="E5893" s="684"/>
      <c r="F5893" s="684" t="s">
        <v>3726</v>
      </c>
      <c r="G5893" s="685">
        <v>0</v>
      </c>
      <c r="H5893" s="763"/>
      <c r="I5893" s="763" t="s">
        <v>3727</v>
      </c>
      <c r="J5893" s="684"/>
      <c r="K5893" s="685">
        <v>149.24</v>
      </c>
    </row>
    <row r="5894" spans="1:11" ht="0.95" customHeight="1" thickTop="1" x14ac:dyDescent="0.2">
      <c r="A5894" s="688"/>
      <c r="B5894" s="688"/>
      <c r="C5894" s="688"/>
      <c r="D5894" s="688"/>
      <c r="E5894" s="688"/>
      <c r="F5894" s="688"/>
      <c r="G5894" s="688"/>
      <c r="H5894" s="688"/>
      <c r="I5894" s="688"/>
      <c r="J5894" s="688"/>
      <c r="K5894" s="688"/>
    </row>
    <row r="5895" spans="1:11" ht="18" customHeight="1" x14ac:dyDescent="0.2">
      <c r="A5895" s="18" t="s">
        <v>1730</v>
      </c>
      <c r="B5895" s="19" t="s">
        <v>10</v>
      </c>
      <c r="C5895" s="18" t="s">
        <v>11</v>
      </c>
      <c r="D5895" s="18" t="s">
        <v>12</v>
      </c>
      <c r="E5895" s="764" t="s">
        <v>3702</v>
      </c>
      <c r="F5895" s="764"/>
      <c r="G5895" s="20" t="s">
        <v>13</v>
      </c>
      <c r="H5895" s="19" t="s">
        <v>14</v>
      </c>
      <c r="I5895" s="19" t="s">
        <v>3703</v>
      </c>
      <c r="J5895" s="19" t="s">
        <v>15</v>
      </c>
      <c r="K5895" s="19" t="s">
        <v>17</v>
      </c>
    </row>
    <row r="5896" spans="1:11" ht="26.1" customHeight="1" x14ac:dyDescent="0.2">
      <c r="A5896" s="23" t="s">
        <v>3704</v>
      </c>
      <c r="B5896" s="24" t="s">
        <v>1731</v>
      </c>
      <c r="C5896" s="23" t="s">
        <v>42</v>
      </c>
      <c r="D5896" s="23" t="s">
        <v>1732</v>
      </c>
      <c r="E5896" s="760" t="s">
        <v>5148</v>
      </c>
      <c r="F5896" s="760"/>
      <c r="G5896" s="25" t="s">
        <v>186</v>
      </c>
      <c r="H5896" s="673">
        <v>1</v>
      </c>
      <c r="I5896" s="26"/>
      <c r="J5896" s="26">
        <v>22.64</v>
      </c>
      <c r="K5896" s="26">
        <v>22.64</v>
      </c>
    </row>
    <row r="5897" spans="1:11" ht="26.1" customHeight="1" x14ac:dyDescent="0.2">
      <c r="A5897" s="674" t="s">
        <v>3706</v>
      </c>
      <c r="B5897" s="675" t="s">
        <v>1742</v>
      </c>
      <c r="C5897" s="674" t="s">
        <v>24</v>
      </c>
      <c r="D5897" s="674" t="s">
        <v>1743</v>
      </c>
      <c r="E5897" s="761" t="s">
        <v>3705</v>
      </c>
      <c r="F5897" s="761"/>
      <c r="G5897" s="676" t="s">
        <v>26</v>
      </c>
      <c r="H5897" s="677">
        <v>0.2</v>
      </c>
      <c r="I5897" s="677">
        <v>0</v>
      </c>
      <c r="J5897" s="678">
        <v>30.8</v>
      </c>
      <c r="K5897" s="678">
        <v>6.16</v>
      </c>
    </row>
    <row r="5898" spans="1:11" ht="24" customHeight="1" x14ac:dyDescent="0.2">
      <c r="A5898" s="674" t="s">
        <v>3706</v>
      </c>
      <c r="B5898" s="675" t="s">
        <v>1739</v>
      </c>
      <c r="C5898" s="674" t="s">
        <v>24</v>
      </c>
      <c r="D5898" s="674" t="s">
        <v>1740</v>
      </c>
      <c r="E5898" s="761" t="s">
        <v>3705</v>
      </c>
      <c r="F5898" s="761"/>
      <c r="G5898" s="676" t="s">
        <v>26</v>
      </c>
      <c r="H5898" s="677">
        <v>0.2</v>
      </c>
      <c r="I5898" s="677">
        <v>0</v>
      </c>
      <c r="J5898" s="678">
        <v>37.369999999999997</v>
      </c>
      <c r="K5898" s="678">
        <v>7.47</v>
      </c>
    </row>
    <row r="5899" spans="1:11" ht="26.1" customHeight="1" x14ac:dyDescent="0.2">
      <c r="A5899" s="679" t="s">
        <v>3709</v>
      </c>
      <c r="B5899" s="680" t="s">
        <v>5413</v>
      </c>
      <c r="C5899" s="679" t="s">
        <v>24</v>
      </c>
      <c r="D5899" s="679" t="s">
        <v>5414</v>
      </c>
      <c r="E5899" s="762" t="s">
        <v>3720</v>
      </c>
      <c r="F5899" s="762"/>
      <c r="G5899" s="681" t="s">
        <v>66</v>
      </c>
      <c r="H5899" s="682">
        <v>1.3333333000000001</v>
      </c>
      <c r="I5899" s="682">
        <v>0</v>
      </c>
      <c r="J5899" s="683">
        <v>0.2</v>
      </c>
      <c r="K5899" s="683">
        <v>0.26</v>
      </c>
    </row>
    <row r="5900" spans="1:11" ht="26.1" customHeight="1" x14ac:dyDescent="0.2">
      <c r="A5900" s="679" t="s">
        <v>3709</v>
      </c>
      <c r="B5900" s="680" t="s">
        <v>5415</v>
      </c>
      <c r="C5900" s="679" t="s">
        <v>42</v>
      </c>
      <c r="D5900" s="679" t="s">
        <v>1732</v>
      </c>
      <c r="E5900" s="762" t="s">
        <v>2501</v>
      </c>
      <c r="F5900" s="762"/>
      <c r="G5900" s="681" t="s">
        <v>186</v>
      </c>
      <c r="H5900" s="682">
        <v>1</v>
      </c>
      <c r="I5900" s="682">
        <v>0</v>
      </c>
      <c r="J5900" s="683">
        <v>8.64</v>
      </c>
      <c r="K5900" s="683">
        <v>8.64</v>
      </c>
    </row>
    <row r="5901" spans="1:11" ht="24" customHeight="1" x14ac:dyDescent="0.2">
      <c r="A5901" s="679" t="s">
        <v>3709</v>
      </c>
      <c r="B5901" s="680" t="s">
        <v>5416</v>
      </c>
      <c r="C5901" s="679" t="s">
        <v>24</v>
      </c>
      <c r="D5901" s="679" t="s">
        <v>5417</v>
      </c>
      <c r="E5901" s="762" t="s">
        <v>3720</v>
      </c>
      <c r="F5901" s="762"/>
      <c r="G5901" s="681" t="s">
        <v>66</v>
      </c>
      <c r="H5901" s="682">
        <v>1.3333333000000001</v>
      </c>
      <c r="I5901" s="682">
        <v>0</v>
      </c>
      <c r="J5901" s="683">
        <v>0.09</v>
      </c>
      <c r="K5901" s="683">
        <v>0.12</v>
      </c>
    </row>
    <row r="5902" spans="1:11" ht="25.5" x14ac:dyDescent="0.2">
      <c r="A5902" s="684"/>
      <c r="B5902" s="684"/>
      <c r="C5902" s="684"/>
      <c r="D5902" s="684"/>
      <c r="E5902" s="684"/>
      <c r="F5902" s="684" t="s">
        <v>3723</v>
      </c>
      <c r="G5902" s="685">
        <v>9.9</v>
      </c>
      <c r="H5902" s="684" t="s">
        <v>3724</v>
      </c>
      <c r="I5902" s="685">
        <v>0</v>
      </c>
      <c r="J5902" s="684" t="s">
        <v>3725</v>
      </c>
      <c r="K5902" s="685">
        <v>9.9</v>
      </c>
    </row>
    <row r="5903" spans="1:11" ht="25.5" x14ac:dyDescent="0.2">
      <c r="A5903" s="684"/>
      <c r="B5903" s="684"/>
      <c r="C5903" s="684"/>
      <c r="D5903" s="684"/>
      <c r="E5903" s="684"/>
      <c r="F5903" s="684" t="s">
        <v>3726</v>
      </c>
      <c r="G5903" s="685">
        <v>0</v>
      </c>
      <c r="H5903" s="763"/>
      <c r="I5903" s="763" t="s">
        <v>3727</v>
      </c>
      <c r="J5903" s="684"/>
      <c r="K5903" s="685">
        <v>22.64</v>
      </c>
    </row>
    <row r="5904" spans="1:11" x14ac:dyDescent="0.2">
      <c r="A5904" s="759" t="s">
        <v>2709</v>
      </c>
      <c r="B5904" s="759"/>
      <c r="C5904" s="759"/>
      <c r="D5904" s="759"/>
      <c r="E5904" s="759"/>
      <c r="F5904" s="759"/>
      <c r="G5904" s="759"/>
      <c r="H5904" s="759"/>
      <c r="I5904" s="759"/>
      <c r="J5904" s="759"/>
      <c r="K5904" s="17"/>
    </row>
    <row r="5905" spans="1:11" ht="15" thickBot="1" x14ac:dyDescent="0.25">
      <c r="A5905" s="1146" t="s">
        <v>5784</v>
      </c>
      <c r="B5905" s="1146"/>
      <c r="C5905" s="1146"/>
      <c r="D5905" s="1146"/>
      <c r="E5905" s="1146"/>
      <c r="F5905" s="1146"/>
      <c r="G5905" s="1146"/>
      <c r="H5905" s="1146"/>
      <c r="I5905" s="1146"/>
      <c r="J5905" s="1146"/>
      <c r="K5905" s="33"/>
    </row>
    <row r="5906" spans="1:11" ht="0.95" customHeight="1" thickTop="1" x14ac:dyDescent="0.2">
      <c r="A5906" s="688"/>
      <c r="B5906" s="688"/>
      <c r="C5906" s="688"/>
      <c r="D5906" s="688"/>
      <c r="E5906" s="688"/>
      <c r="F5906" s="688"/>
      <c r="G5906" s="688"/>
      <c r="H5906" s="688"/>
      <c r="I5906" s="688"/>
      <c r="J5906" s="688"/>
      <c r="K5906" s="688"/>
    </row>
    <row r="5907" spans="1:11" ht="18" customHeight="1" x14ac:dyDescent="0.2">
      <c r="A5907" s="18" t="s">
        <v>1735</v>
      </c>
      <c r="B5907" s="19" t="s">
        <v>10</v>
      </c>
      <c r="C5907" s="18" t="s">
        <v>11</v>
      </c>
      <c r="D5907" s="18" t="s">
        <v>12</v>
      </c>
      <c r="E5907" s="764" t="s">
        <v>3702</v>
      </c>
      <c r="F5907" s="764"/>
      <c r="G5907" s="20" t="s">
        <v>13</v>
      </c>
      <c r="H5907" s="19" t="s">
        <v>14</v>
      </c>
      <c r="I5907" s="19" t="s">
        <v>3703</v>
      </c>
      <c r="J5907" s="19" t="s">
        <v>15</v>
      </c>
      <c r="K5907" s="19" t="s">
        <v>17</v>
      </c>
    </row>
    <row r="5908" spans="1:11" ht="26.1" customHeight="1" x14ac:dyDescent="0.2">
      <c r="A5908" s="23" t="s">
        <v>3704</v>
      </c>
      <c r="B5908" s="24" t="s">
        <v>1736</v>
      </c>
      <c r="C5908" s="23" t="s">
        <v>24</v>
      </c>
      <c r="D5908" s="23" t="s">
        <v>1737</v>
      </c>
      <c r="E5908" s="760" t="s">
        <v>3705</v>
      </c>
      <c r="F5908" s="760"/>
      <c r="G5908" s="25" t="s">
        <v>26</v>
      </c>
      <c r="H5908" s="673">
        <v>1</v>
      </c>
      <c r="I5908" s="26"/>
      <c r="J5908" s="26">
        <v>115.27</v>
      </c>
      <c r="K5908" s="26">
        <v>115.27</v>
      </c>
    </row>
    <row r="5909" spans="1:11" ht="26.1" customHeight="1" x14ac:dyDescent="0.2">
      <c r="A5909" s="674" t="s">
        <v>3706</v>
      </c>
      <c r="B5909" s="675" t="s">
        <v>5418</v>
      </c>
      <c r="C5909" s="674" t="s">
        <v>24</v>
      </c>
      <c r="D5909" s="674" t="s">
        <v>5419</v>
      </c>
      <c r="E5909" s="761" t="s">
        <v>3705</v>
      </c>
      <c r="F5909" s="761"/>
      <c r="G5909" s="676" t="s">
        <v>26</v>
      </c>
      <c r="H5909" s="677">
        <v>1</v>
      </c>
      <c r="I5909" s="677">
        <v>0</v>
      </c>
      <c r="J5909" s="678">
        <v>3.9</v>
      </c>
      <c r="K5909" s="678">
        <v>3.9</v>
      </c>
    </row>
    <row r="5910" spans="1:11" ht="26.1" customHeight="1" x14ac:dyDescent="0.2">
      <c r="A5910" s="679" t="s">
        <v>3709</v>
      </c>
      <c r="B5910" s="680" t="s">
        <v>3718</v>
      </c>
      <c r="C5910" s="679" t="s">
        <v>24</v>
      </c>
      <c r="D5910" s="679" t="s">
        <v>3719</v>
      </c>
      <c r="E5910" s="762" t="s">
        <v>3720</v>
      </c>
      <c r="F5910" s="762"/>
      <c r="G5910" s="681" t="s">
        <v>26</v>
      </c>
      <c r="H5910" s="682">
        <v>1</v>
      </c>
      <c r="I5910" s="682">
        <v>0</v>
      </c>
      <c r="J5910" s="683">
        <v>1.43</v>
      </c>
      <c r="K5910" s="683">
        <v>1.43</v>
      </c>
    </row>
    <row r="5911" spans="1:11" ht="26.1" customHeight="1" x14ac:dyDescent="0.2">
      <c r="A5911" s="679" t="s">
        <v>3709</v>
      </c>
      <c r="B5911" s="680" t="s">
        <v>3710</v>
      </c>
      <c r="C5911" s="679" t="s">
        <v>24</v>
      </c>
      <c r="D5911" s="679" t="s">
        <v>3711</v>
      </c>
      <c r="E5911" s="762" t="s">
        <v>3712</v>
      </c>
      <c r="F5911" s="762"/>
      <c r="G5911" s="681" t="s">
        <v>26</v>
      </c>
      <c r="H5911" s="682">
        <v>1</v>
      </c>
      <c r="I5911" s="682">
        <v>0</v>
      </c>
      <c r="J5911" s="683">
        <v>0.08</v>
      </c>
      <c r="K5911" s="683">
        <v>0.08</v>
      </c>
    </row>
    <row r="5912" spans="1:11" ht="26.1" customHeight="1" x14ac:dyDescent="0.2">
      <c r="A5912" s="679" t="s">
        <v>3709</v>
      </c>
      <c r="B5912" s="680" t="s">
        <v>3721</v>
      </c>
      <c r="C5912" s="679" t="s">
        <v>24</v>
      </c>
      <c r="D5912" s="679" t="s">
        <v>3722</v>
      </c>
      <c r="E5912" s="762" t="s">
        <v>2501</v>
      </c>
      <c r="F5912" s="762"/>
      <c r="G5912" s="681" t="s">
        <v>26</v>
      </c>
      <c r="H5912" s="682">
        <v>1</v>
      </c>
      <c r="I5912" s="682">
        <v>0</v>
      </c>
      <c r="J5912" s="683">
        <v>0.01</v>
      </c>
      <c r="K5912" s="683">
        <v>0.01</v>
      </c>
    </row>
    <row r="5913" spans="1:11" ht="24" customHeight="1" x14ac:dyDescent="0.2">
      <c r="A5913" s="679" t="s">
        <v>3709</v>
      </c>
      <c r="B5913" s="680" t="s">
        <v>5420</v>
      </c>
      <c r="C5913" s="679" t="s">
        <v>24</v>
      </c>
      <c r="D5913" s="679" t="s">
        <v>5421</v>
      </c>
      <c r="E5913" s="762" t="s">
        <v>3715</v>
      </c>
      <c r="F5913" s="762"/>
      <c r="G5913" s="681" t="s">
        <v>26</v>
      </c>
      <c r="H5913" s="682">
        <v>1</v>
      </c>
      <c r="I5913" s="682">
        <v>0</v>
      </c>
      <c r="J5913" s="683">
        <v>109.08</v>
      </c>
      <c r="K5913" s="683">
        <v>109.08</v>
      </c>
    </row>
    <row r="5914" spans="1:11" ht="26.1" customHeight="1" x14ac:dyDescent="0.2">
      <c r="A5914" s="679" t="s">
        <v>3709</v>
      </c>
      <c r="B5914" s="680" t="s">
        <v>3716</v>
      </c>
      <c r="C5914" s="679" t="s">
        <v>24</v>
      </c>
      <c r="D5914" s="679" t="s">
        <v>3717</v>
      </c>
      <c r="E5914" s="762" t="s">
        <v>2501</v>
      </c>
      <c r="F5914" s="762"/>
      <c r="G5914" s="681" t="s">
        <v>26</v>
      </c>
      <c r="H5914" s="682">
        <v>1</v>
      </c>
      <c r="I5914" s="682">
        <v>0</v>
      </c>
      <c r="J5914" s="683">
        <v>0.77</v>
      </c>
      <c r="K5914" s="683">
        <v>0.77</v>
      </c>
    </row>
    <row r="5915" spans="1:11" ht="25.5" x14ac:dyDescent="0.2">
      <c r="A5915" s="684"/>
      <c r="B5915" s="684"/>
      <c r="C5915" s="684"/>
      <c r="D5915" s="684"/>
      <c r="E5915" s="684"/>
      <c r="F5915" s="684" t="s">
        <v>3723</v>
      </c>
      <c r="G5915" s="685">
        <v>112.98</v>
      </c>
      <c r="H5915" s="684" t="s">
        <v>3724</v>
      </c>
      <c r="I5915" s="685">
        <v>0</v>
      </c>
      <c r="J5915" s="684" t="s">
        <v>3725</v>
      </c>
      <c r="K5915" s="685">
        <v>112.98</v>
      </c>
    </row>
    <row r="5916" spans="1:11" ht="26.25" thickBot="1" x14ac:dyDescent="0.25">
      <c r="A5916" s="684"/>
      <c r="B5916" s="684"/>
      <c r="C5916" s="684"/>
      <c r="D5916" s="684"/>
      <c r="E5916" s="684"/>
      <c r="F5916" s="684" t="s">
        <v>3726</v>
      </c>
      <c r="G5916" s="685">
        <v>0</v>
      </c>
      <c r="H5916" s="763"/>
      <c r="I5916" s="763" t="s">
        <v>3727</v>
      </c>
      <c r="J5916" s="684"/>
      <c r="K5916" s="685">
        <v>115.27</v>
      </c>
    </row>
    <row r="5917" spans="1:11" ht="0.95" customHeight="1" thickTop="1" x14ac:dyDescent="0.2">
      <c r="A5917" s="688"/>
      <c r="B5917" s="688"/>
      <c r="C5917" s="688"/>
      <c r="D5917" s="688"/>
      <c r="E5917" s="688"/>
      <c r="F5917" s="688"/>
      <c r="G5917" s="688"/>
      <c r="H5917" s="688"/>
      <c r="I5917" s="688"/>
      <c r="J5917" s="688"/>
      <c r="K5917" s="688"/>
    </row>
    <row r="5918" spans="1:11" ht="18" customHeight="1" x14ac:dyDescent="0.2">
      <c r="A5918" s="18" t="s">
        <v>1738</v>
      </c>
      <c r="B5918" s="19" t="s">
        <v>10</v>
      </c>
      <c r="C5918" s="18" t="s">
        <v>11</v>
      </c>
      <c r="D5918" s="18" t="s">
        <v>12</v>
      </c>
      <c r="E5918" s="764" t="s">
        <v>3702</v>
      </c>
      <c r="F5918" s="764"/>
      <c r="G5918" s="20" t="s">
        <v>13</v>
      </c>
      <c r="H5918" s="19" t="s">
        <v>14</v>
      </c>
      <c r="I5918" s="19" t="s">
        <v>3703</v>
      </c>
      <c r="J5918" s="19" t="s">
        <v>15</v>
      </c>
      <c r="K5918" s="19" t="s">
        <v>17</v>
      </c>
    </row>
    <row r="5919" spans="1:11" ht="24" customHeight="1" x14ac:dyDescent="0.2">
      <c r="A5919" s="23" t="s">
        <v>3704</v>
      </c>
      <c r="B5919" s="24" t="s">
        <v>1739</v>
      </c>
      <c r="C5919" s="23" t="s">
        <v>24</v>
      </c>
      <c r="D5919" s="23" t="s">
        <v>1740</v>
      </c>
      <c r="E5919" s="760" t="s">
        <v>3705</v>
      </c>
      <c r="F5919" s="760"/>
      <c r="G5919" s="25" t="s">
        <v>26</v>
      </c>
      <c r="H5919" s="673">
        <v>1</v>
      </c>
      <c r="I5919" s="26"/>
      <c r="J5919" s="26">
        <v>37.369999999999997</v>
      </c>
      <c r="K5919" s="26">
        <v>37.369999999999997</v>
      </c>
    </row>
    <row r="5920" spans="1:11" ht="26.1" customHeight="1" x14ac:dyDescent="0.2">
      <c r="A5920" s="674" t="s">
        <v>3706</v>
      </c>
      <c r="B5920" s="675" t="s">
        <v>5423</v>
      </c>
      <c r="C5920" s="674" t="s">
        <v>24</v>
      </c>
      <c r="D5920" s="674" t="s">
        <v>5424</v>
      </c>
      <c r="E5920" s="761" t="s">
        <v>3705</v>
      </c>
      <c r="F5920" s="761"/>
      <c r="G5920" s="676" t="s">
        <v>26</v>
      </c>
      <c r="H5920" s="677">
        <v>1</v>
      </c>
      <c r="I5920" s="677">
        <v>0</v>
      </c>
      <c r="J5920" s="678">
        <v>1</v>
      </c>
      <c r="K5920" s="678">
        <v>1</v>
      </c>
    </row>
    <row r="5921" spans="1:11" ht="26.1" customHeight="1" x14ac:dyDescent="0.2">
      <c r="A5921" s="679" t="s">
        <v>3709</v>
      </c>
      <c r="B5921" s="680" t="s">
        <v>3718</v>
      </c>
      <c r="C5921" s="679" t="s">
        <v>24</v>
      </c>
      <c r="D5921" s="679" t="s">
        <v>3719</v>
      </c>
      <c r="E5921" s="762" t="s">
        <v>3720</v>
      </c>
      <c r="F5921" s="762"/>
      <c r="G5921" s="681" t="s">
        <v>26</v>
      </c>
      <c r="H5921" s="682">
        <v>1</v>
      </c>
      <c r="I5921" s="682">
        <v>0</v>
      </c>
      <c r="J5921" s="683">
        <v>1.43</v>
      </c>
      <c r="K5921" s="683">
        <v>1.43</v>
      </c>
    </row>
    <row r="5922" spans="1:11" ht="24" customHeight="1" x14ac:dyDescent="0.2">
      <c r="A5922" s="679" t="s">
        <v>3709</v>
      </c>
      <c r="B5922" s="680" t="s">
        <v>5425</v>
      </c>
      <c r="C5922" s="679" t="s">
        <v>24</v>
      </c>
      <c r="D5922" s="679" t="s">
        <v>5426</v>
      </c>
      <c r="E5922" s="762" t="s">
        <v>3715</v>
      </c>
      <c r="F5922" s="762"/>
      <c r="G5922" s="681" t="s">
        <v>26</v>
      </c>
      <c r="H5922" s="682">
        <v>1</v>
      </c>
      <c r="I5922" s="682">
        <v>0</v>
      </c>
      <c r="J5922" s="683">
        <v>27.06</v>
      </c>
      <c r="K5922" s="683">
        <v>27.06</v>
      </c>
    </row>
    <row r="5923" spans="1:11" ht="26.1" customHeight="1" x14ac:dyDescent="0.2">
      <c r="A5923" s="679" t="s">
        <v>3709</v>
      </c>
      <c r="B5923" s="680" t="s">
        <v>3710</v>
      </c>
      <c r="C5923" s="679" t="s">
        <v>24</v>
      </c>
      <c r="D5923" s="679" t="s">
        <v>3711</v>
      </c>
      <c r="E5923" s="762" t="s">
        <v>3712</v>
      </c>
      <c r="F5923" s="762"/>
      <c r="G5923" s="681" t="s">
        <v>26</v>
      </c>
      <c r="H5923" s="682">
        <v>1</v>
      </c>
      <c r="I5923" s="682">
        <v>0</v>
      </c>
      <c r="J5923" s="683">
        <v>0.08</v>
      </c>
      <c r="K5923" s="683">
        <v>0.08</v>
      </c>
    </row>
    <row r="5924" spans="1:11" ht="26.1" customHeight="1" x14ac:dyDescent="0.2">
      <c r="A5924" s="679" t="s">
        <v>3709</v>
      </c>
      <c r="B5924" s="680" t="s">
        <v>5427</v>
      </c>
      <c r="C5924" s="679" t="s">
        <v>24</v>
      </c>
      <c r="D5924" s="679" t="s">
        <v>5428</v>
      </c>
      <c r="E5924" s="762" t="s">
        <v>2501</v>
      </c>
      <c r="F5924" s="762"/>
      <c r="G5924" s="681" t="s">
        <v>26</v>
      </c>
      <c r="H5924" s="682">
        <v>1</v>
      </c>
      <c r="I5924" s="682">
        <v>0</v>
      </c>
      <c r="J5924" s="683">
        <v>0.86</v>
      </c>
      <c r="K5924" s="683">
        <v>0.86</v>
      </c>
    </row>
    <row r="5925" spans="1:11" ht="26.1" customHeight="1" x14ac:dyDescent="0.2">
      <c r="A5925" s="679" t="s">
        <v>3709</v>
      </c>
      <c r="B5925" s="680" t="s">
        <v>5429</v>
      </c>
      <c r="C5925" s="679" t="s">
        <v>24</v>
      </c>
      <c r="D5925" s="679" t="s">
        <v>5430</v>
      </c>
      <c r="E5925" s="762" t="s">
        <v>4371</v>
      </c>
      <c r="F5925" s="762"/>
      <c r="G5925" s="681" t="s">
        <v>26</v>
      </c>
      <c r="H5925" s="682">
        <v>1</v>
      </c>
      <c r="I5925" s="682">
        <v>0</v>
      </c>
      <c r="J5925" s="683">
        <v>0.92</v>
      </c>
      <c r="K5925" s="683">
        <v>0.92</v>
      </c>
    </row>
    <row r="5926" spans="1:11" ht="26.1" customHeight="1" x14ac:dyDescent="0.2">
      <c r="A5926" s="679" t="s">
        <v>3709</v>
      </c>
      <c r="B5926" s="680" t="s">
        <v>5431</v>
      </c>
      <c r="C5926" s="679" t="s">
        <v>24</v>
      </c>
      <c r="D5926" s="679" t="s">
        <v>5432</v>
      </c>
      <c r="E5926" s="762" t="s">
        <v>2501</v>
      </c>
      <c r="F5926" s="762"/>
      <c r="G5926" s="681" t="s">
        <v>26</v>
      </c>
      <c r="H5926" s="682">
        <v>1</v>
      </c>
      <c r="I5926" s="682">
        <v>0</v>
      </c>
      <c r="J5926" s="683">
        <v>1.26</v>
      </c>
      <c r="K5926" s="683">
        <v>1.26</v>
      </c>
    </row>
    <row r="5927" spans="1:11" ht="26.1" customHeight="1" x14ac:dyDescent="0.2">
      <c r="A5927" s="679" t="s">
        <v>3709</v>
      </c>
      <c r="B5927" s="680" t="s">
        <v>5433</v>
      </c>
      <c r="C5927" s="679" t="s">
        <v>24</v>
      </c>
      <c r="D5927" s="679" t="s">
        <v>5434</v>
      </c>
      <c r="E5927" s="762" t="s">
        <v>3720</v>
      </c>
      <c r="F5927" s="762"/>
      <c r="G5927" s="681" t="s">
        <v>26</v>
      </c>
      <c r="H5927" s="682">
        <v>1</v>
      </c>
      <c r="I5927" s="682">
        <v>0</v>
      </c>
      <c r="J5927" s="683">
        <v>4.76</v>
      </c>
      <c r="K5927" s="683">
        <v>4.76</v>
      </c>
    </row>
    <row r="5928" spans="1:11" ht="25.5" x14ac:dyDescent="0.2">
      <c r="A5928" s="684"/>
      <c r="B5928" s="684"/>
      <c r="C5928" s="684"/>
      <c r="D5928" s="684"/>
      <c r="E5928" s="684"/>
      <c r="F5928" s="684" t="s">
        <v>3723</v>
      </c>
      <c r="G5928" s="685">
        <v>28.06</v>
      </c>
      <c r="H5928" s="684" t="s">
        <v>3724</v>
      </c>
      <c r="I5928" s="685">
        <v>0</v>
      </c>
      <c r="J5928" s="684" t="s">
        <v>3725</v>
      </c>
      <c r="K5928" s="685">
        <v>28.06</v>
      </c>
    </row>
    <row r="5929" spans="1:11" ht="26.25" thickBot="1" x14ac:dyDescent="0.25">
      <c r="A5929" s="684"/>
      <c r="B5929" s="684"/>
      <c r="C5929" s="684"/>
      <c r="D5929" s="684"/>
      <c r="E5929" s="684"/>
      <c r="F5929" s="684" t="s">
        <v>3726</v>
      </c>
      <c r="G5929" s="685">
        <v>0</v>
      </c>
      <c r="H5929" s="763"/>
      <c r="I5929" s="763" t="s">
        <v>3727</v>
      </c>
      <c r="J5929" s="684"/>
      <c r="K5929" s="685">
        <v>37.369999999999997</v>
      </c>
    </row>
    <row r="5930" spans="1:11" ht="0.95" customHeight="1" thickTop="1" x14ac:dyDescent="0.2">
      <c r="A5930" s="688"/>
      <c r="B5930" s="688"/>
      <c r="C5930" s="688"/>
      <c r="D5930" s="688"/>
      <c r="E5930" s="688"/>
      <c r="F5930" s="688"/>
      <c r="G5930" s="688"/>
      <c r="H5930" s="688"/>
      <c r="I5930" s="688"/>
      <c r="J5930" s="688"/>
      <c r="K5930" s="688"/>
    </row>
    <row r="5931" spans="1:11" ht="18" customHeight="1" x14ac:dyDescent="0.2">
      <c r="A5931" s="18" t="s">
        <v>1741</v>
      </c>
      <c r="B5931" s="19" t="s">
        <v>10</v>
      </c>
      <c r="C5931" s="18" t="s">
        <v>11</v>
      </c>
      <c r="D5931" s="18" t="s">
        <v>12</v>
      </c>
      <c r="E5931" s="764" t="s">
        <v>3702</v>
      </c>
      <c r="F5931" s="764"/>
      <c r="G5931" s="20" t="s">
        <v>13</v>
      </c>
      <c r="H5931" s="19" t="s">
        <v>14</v>
      </c>
      <c r="I5931" s="19" t="s">
        <v>3703</v>
      </c>
      <c r="J5931" s="19" t="s">
        <v>15</v>
      </c>
      <c r="K5931" s="19" t="s">
        <v>17</v>
      </c>
    </row>
    <row r="5932" spans="1:11" ht="26.1" customHeight="1" x14ac:dyDescent="0.2">
      <c r="A5932" s="23" t="s">
        <v>3704</v>
      </c>
      <c r="B5932" s="24" t="s">
        <v>1742</v>
      </c>
      <c r="C5932" s="23" t="s">
        <v>24</v>
      </c>
      <c r="D5932" s="23" t="s">
        <v>1743</v>
      </c>
      <c r="E5932" s="760" t="s">
        <v>3705</v>
      </c>
      <c r="F5932" s="760"/>
      <c r="G5932" s="25" t="s">
        <v>26</v>
      </c>
      <c r="H5932" s="673">
        <v>1</v>
      </c>
      <c r="I5932" s="26"/>
      <c r="J5932" s="26">
        <v>30.8</v>
      </c>
      <c r="K5932" s="26">
        <v>30.8</v>
      </c>
    </row>
    <row r="5933" spans="1:11" ht="26.1" customHeight="1" x14ac:dyDescent="0.2">
      <c r="A5933" s="674" t="s">
        <v>3706</v>
      </c>
      <c r="B5933" s="675" t="s">
        <v>5436</v>
      </c>
      <c r="C5933" s="674" t="s">
        <v>24</v>
      </c>
      <c r="D5933" s="674" t="s">
        <v>5437</v>
      </c>
      <c r="E5933" s="761" t="s">
        <v>3705</v>
      </c>
      <c r="F5933" s="761"/>
      <c r="G5933" s="676" t="s">
        <v>26</v>
      </c>
      <c r="H5933" s="677">
        <v>1</v>
      </c>
      <c r="I5933" s="677">
        <v>0</v>
      </c>
      <c r="J5933" s="678">
        <v>0.77</v>
      </c>
      <c r="K5933" s="678">
        <v>0.77</v>
      </c>
    </row>
    <row r="5934" spans="1:11" ht="24" customHeight="1" x14ac:dyDescent="0.2">
      <c r="A5934" s="679" t="s">
        <v>3709</v>
      </c>
      <c r="B5934" s="680" t="s">
        <v>5438</v>
      </c>
      <c r="C5934" s="679" t="s">
        <v>24</v>
      </c>
      <c r="D5934" s="679" t="s">
        <v>5439</v>
      </c>
      <c r="E5934" s="762" t="s">
        <v>3715</v>
      </c>
      <c r="F5934" s="762"/>
      <c r="G5934" s="681" t="s">
        <v>26</v>
      </c>
      <c r="H5934" s="682">
        <v>1</v>
      </c>
      <c r="I5934" s="682">
        <v>0</v>
      </c>
      <c r="J5934" s="683">
        <v>20.72</v>
      </c>
      <c r="K5934" s="683">
        <v>20.72</v>
      </c>
    </row>
    <row r="5935" spans="1:11" ht="26.1" customHeight="1" x14ac:dyDescent="0.2">
      <c r="A5935" s="679" t="s">
        <v>3709</v>
      </c>
      <c r="B5935" s="680" t="s">
        <v>5429</v>
      </c>
      <c r="C5935" s="679" t="s">
        <v>24</v>
      </c>
      <c r="D5935" s="679" t="s">
        <v>5430</v>
      </c>
      <c r="E5935" s="762" t="s">
        <v>4371</v>
      </c>
      <c r="F5935" s="762"/>
      <c r="G5935" s="681" t="s">
        <v>26</v>
      </c>
      <c r="H5935" s="682">
        <v>1</v>
      </c>
      <c r="I5935" s="682">
        <v>0</v>
      </c>
      <c r="J5935" s="683">
        <v>0.92</v>
      </c>
      <c r="K5935" s="683">
        <v>0.92</v>
      </c>
    </row>
    <row r="5936" spans="1:11" ht="26.1" customHeight="1" x14ac:dyDescent="0.2">
      <c r="A5936" s="679" t="s">
        <v>3709</v>
      </c>
      <c r="B5936" s="680" t="s">
        <v>3710</v>
      </c>
      <c r="C5936" s="679" t="s">
        <v>24</v>
      </c>
      <c r="D5936" s="679" t="s">
        <v>3711</v>
      </c>
      <c r="E5936" s="762" t="s">
        <v>3712</v>
      </c>
      <c r="F5936" s="762"/>
      <c r="G5936" s="681" t="s">
        <v>26</v>
      </c>
      <c r="H5936" s="682">
        <v>1</v>
      </c>
      <c r="I5936" s="682">
        <v>0</v>
      </c>
      <c r="J5936" s="683">
        <v>0.08</v>
      </c>
      <c r="K5936" s="683">
        <v>0.08</v>
      </c>
    </row>
    <row r="5937" spans="1:11" ht="26.1" customHeight="1" x14ac:dyDescent="0.2">
      <c r="A5937" s="679" t="s">
        <v>3709</v>
      </c>
      <c r="B5937" s="680" t="s">
        <v>5427</v>
      </c>
      <c r="C5937" s="679" t="s">
        <v>24</v>
      </c>
      <c r="D5937" s="679" t="s">
        <v>5428</v>
      </c>
      <c r="E5937" s="762" t="s">
        <v>2501</v>
      </c>
      <c r="F5937" s="762"/>
      <c r="G5937" s="681" t="s">
        <v>26</v>
      </c>
      <c r="H5937" s="682">
        <v>1</v>
      </c>
      <c r="I5937" s="682">
        <v>0</v>
      </c>
      <c r="J5937" s="683">
        <v>0.86</v>
      </c>
      <c r="K5937" s="683">
        <v>0.86</v>
      </c>
    </row>
    <row r="5938" spans="1:11" ht="26.1" customHeight="1" x14ac:dyDescent="0.2">
      <c r="A5938" s="679" t="s">
        <v>3709</v>
      </c>
      <c r="B5938" s="680" t="s">
        <v>3718</v>
      </c>
      <c r="C5938" s="679" t="s">
        <v>24</v>
      </c>
      <c r="D5938" s="679" t="s">
        <v>3719</v>
      </c>
      <c r="E5938" s="762" t="s">
        <v>3720</v>
      </c>
      <c r="F5938" s="762"/>
      <c r="G5938" s="681" t="s">
        <v>26</v>
      </c>
      <c r="H5938" s="682">
        <v>1</v>
      </c>
      <c r="I5938" s="682">
        <v>0</v>
      </c>
      <c r="J5938" s="683">
        <v>1.43</v>
      </c>
      <c r="K5938" s="683">
        <v>1.43</v>
      </c>
    </row>
    <row r="5939" spans="1:11" ht="26.1" customHeight="1" x14ac:dyDescent="0.2">
      <c r="A5939" s="679" t="s">
        <v>3709</v>
      </c>
      <c r="B5939" s="680" t="s">
        <v>5431</v>
      </c>
      <c r="C5939" s="679" t="s">
        <v>24</v>
      </c>
      <c r="D5939" s="679" t="s">
        <v>5432</v>
      </c>
      <c r="E5939" s="762" t="s">
        <v>2501</v>
      </c>
      <c r="F5939" s="762"/>
      <c r="G5939" s="681" t="s">
        <v>26</v>
      </c>
      <c r="H5939" s="682">
        <v>1</v>
      </c>
      <c r="I5939" s="682">
        <v>0</v>
      </c>
      <c r="J5939" s="683">
        <v>1.26</v>
      </c>
      <c r="K5939" s="683">
        <v>1.26</v>
      </c>
    </row>
    <row r="5940" spans="1:11" ht="26.1" customHeight="1" x14ac:dyDescent="0.2">
      <c r="A5940" s="679" t="s">
        <v>3709</v>
      </c>
      <c r="B5940" s="680" t="s">
        <v>5433</v>
      </c>
      <c r="C5940" s="679" t="s">
        <v>24</v>
      </c>
      <c r="D5940" s="679" t="s">
        <v>5434</v>
      </c>
      <c r="E5940" s="762" t="s">
        <v>3720</v>
      </c>
      <c r="F5940" s="762"/>
      <c r="G5940" s="681" t="s">
        <v>26</v>
      </c>
      <c r="H5940" s="682">
        <v>1</v>
      </c>
      <c r="I5940" s="682">
        <v>0</v>
      </c>
      <c r="J5940" s="683">
        <v>4.76</v>
      </c>
      <c r="K5940" s="683">
        <v>4.76</v>
      </c>
    </row>
    <row r="5941" spans="1:11" ht="25.5" x14ac:dyDescent="0.2">
      <c r="A5941" s="684"/>
      <c r="B5941" s="684"/>
      <c r="C5941" s="684"/>
      <c r="D5941" s="684"/>
      <c r="E5941" s="684"/>
      <c r="F5941" s="684" t="s">
        <v>3723</v>
      </c>
      <c r="G5941" s="685">
        <v>21.49</v>
      </c>
      <c r="H5941" s="684" t="s">
        <v>3724</v>
      </c>
      <c r="I5941" s="685">
        <v>0</v>
      </c>
      <c r="J5941" s="684" t="s">
        <v>3725</v>
      </c>
      <c r="K5941" s="685">
        <v>21.49</v>
      </c>
    </row>
    <row r="5942" spans="1:11" ht="26.25" thickBot="1" x14ac:dyDescent="0.25">
      <c r="A5942" s="684"/>
      <c r="B5942" s="684"/>
      <c r="C5942" s="684"/>
      <c r="D5942" s="684"/>
      <c r="E5942" s="684"/>
      <c r="F5942" s="684" t="s">
        <v>3726</v>
      </c>
      <c r="G5942" s="685">
        <v>0</v>
      </c>
      <c r="H5942" s="763"/>
      <c r="I5942" s="763" t="s">
        <v>3727</v>
      </c>
      <c r="J5942" s="684"/>
      <c r="K5942" s="685">
        <v>30.8</v>
      </c>
    </row>
    <row r="5943" spans="1:11" ht="0.95" customHeight="1" thickTop="1" x14ac:dyDescent="0.2">
      <c r="A5943" s="688"/>
      <c r="B5943" s="688"/>
      <c r="C5943" s="688"/>
      <c r="D5943" s="688"/>
      <c r="E5943" s="688"/>
      <c r="F5943" s="688"/>
      <c r="G5943" s="688"/>
      <c r="H5943" s="688"/>
      <c r="I5943" s="688"/>
      <c r="J5943" s="688"/>
      <c r="K5943" s="688"/>
    </row>
    <row r="5944" spans="1:11" ht="18" customHeight="1" x14ac:dyDescent="0.2">
      <c r="A5944" s="18" t="s">
        <v>1748</v>
      </c>
      <c r="B5944" s="19" t="s">
        <v>10</v>
      </c>
      <c r="C5944" s="18" t="s">
        <v>11</v>
      </c>
      <c r="D5944" s="18" t="s">
        <v>12</v>
      </c>
      <c r="E5944" s="764" t="s">
        <v>3702</v>
      </c>
      <c r="F5944" s="764"/>
      <c r="G5944" s="20" t="s">
        <v>13</v>
      </c>
      <c r="H5944" s="19" t="s">
        <v>14</v>
      </c>
      <c r="I5944" s="19" t="s">
        <v>3703</v>
      </c>
      <c r="J5944" s="19" t="s">
        <v>15</v>
      </c>
      <c r="K5944" s="19" t="s">
        <v>17</v>
      </c>
    </row>
    <row r="5945" spans="1:11" ht="24" customHeight="1" x14ac:dyDescent="0.2">
      <c r="A5945" s="23" t="s">
        <v>3704</v>
      </c>
      <c r="B5945" s="24" t="s">
        <v>1749</v>
      </c>
      <c r="C5945" s="23" t="s">
        <v>24</v>
      </c>
      <c r="D5945" s="23" t="s">
        <v>1750</v>
      </c>
      <c r="E5945" s="760" t="s">
        <v>3787</v>
      </c>
      <c r="F5945" s="760"/>
      <c r="G5945" s="25" t="s">
        <v>52</v>
      </c>
      <c r="H5945" s="673">
        <v>1</v>
      </c>
      <c r="I5945" s="26"/>
      <c r="J5945" s="26">
        <v>15.79</v>
      </c>
      <c r="K5945" s="26">
        <v>15.79</v>
      </c>
    </row>
    <row r="5946" spans="1:11" ht="24" customHeight="1" x14ac:dyDescent="0.2">
      <c r="A5946" s="674" t="s">
        <v>3706</v>
      </c>
      <c r="B5946" s="675" t="s">
        <v>3754</v>
      </c>
      <c r="C5946" s="674" t="s">
        <v>24</v>
      </c>
      <c r="D5946" s="674" t="s">
        <v>3755</v>
      </c>
      <c r="E5946" s="761" t="s">
        <v>3705</v>
      </c>
      <c r="F5946" s="761"/>
      <c r="G5946" s="676" t="s">
        <v>26</v>
      </c>
      <c r="H5946" s="677">
        <v>0.55000000000000004</v>
      </c>
      <c r="I5946" s="677">
        <v>0</v>
      </c>
      <c r="J5946" s="678">
        <v>28.71</v>
      </c>
      <c r="K5946" s="678">
        <v>15.79</v>
      </c>
    </row>
    <row r="5947" spans="1:11" ht="25.5" x14ac:dyDescent="0.2">
      <c r="A5947" s="684"/>
      <c r="B5947" s="684"/>
      <c r="C5947" s="684"/>
      <c r="D5947" s="684"/>
      <c r="E5947" s="684"/>
      <c r="F5947" s="684" t="s">
        <v>3723</v>
      </c>
      <c r="G5947" s="685">
        <v>10.73</v>
      </c>
      <c r="H5947" s="684" t="s">
        <v>3724</v>
      </c>
      <c r="I5947" s="685">
        <v>0</v>
      </c>
      <c r="J5947" s="684" t="s">
        <v>3725</v>
      </c>
      <c r="K5947" s="685">
        <v>10.73</v>
      </c>
    </row>
    <row r="5948" spans="1:11" ht="26.25" thickBot="1" x14ac:dyDescent="0.25">
      <c r="A5948" s="684"/>
      <c r="B5948" s="684"/>
      <c r="C5948" s="684"/>
      <c r="D5948" s="684"/>
      <c r="E5948" s="684"/>
      <c r="F5948" s="684" t="s">
        <v>3726</v>
      </c>
      <c r="G5948" s="685">
        <v>0</v>
      </c>
      <c r="H5948" s="763"/>
      <c r="I5948" s="763" t="s">
        <v>3727</v>
      </c>
      <c r="J5948" s="684"/>
      <c r="K5948" s="685">
        <v>15.79</v>
      </c>
    </row>
    <row r="5949" spans="1:11" ht="0.95" customHeight="1" thickTop="1" x14ac:dyDescent="0.2">
      <c r="A5949" s="688"/>
      <c r="B5949" s="688"/>
      <c r="C5949" s="688"/>
      <c r="D5949" s="688"/>
      <c r="E5949" s="688"/>
      <c r="F5949" s="688"/>
      <c r="G5949" s="688"/>
      <c r="H5949" s="688"/>
      <c r="I5949" s="688"/>
      <c r="J5949" s="688"/>
      <c r="K5949" s="688"/>
    </row>
    <row r="5950" spans="1:11" ht="18" customHeight="1" x14ac:dyDescent="0.2">
      <c r="A5950" s="18" t="s">
        <v>1751</v>
      </c>
      <c r="B5950" s="19" t="s">
        <v>10</v>
      </c>
      <c r="C5950" s="18" t="s">
        <v>11</v>
      </c>
      <c r="D5950" s="18" t="s">
        <v>12</v>
      </c>
      <c r="E5950" s="764" t="s">
        <v>3702</v>
      </c>
      <c r="F5950" s="764"/>
      <c r="G5950" s="20" t="s">
        <v>13</v>
      </c>
      <c r="H5950" s="19" t="s">
        <v>14</v>
      </c>
      <c r="I5950" s="19" t="s">
        <v>3703</v>
      </c>
      <c r="J5950" s="19" t="s">
        <v>15</v>
      </c>
      <c r="K5950" s="19" t="s">
        <v>17</v>
      </c>
    </row>
    <row r="5951" spans="1:11" ht="39" customHeight="1" x14ac:dyDescent="0.2">
      <c r="A5951" s="23" t="s">
        <v>3704</v>
      </c>
      <c r="B5951" s="24" t="s">
        <v>1752</v>
      </c>
      <c r="C5951" s="23" t="s">
        <v>24</v>
      </c>
      <c r="D5951" s="23" t="s">
        <v>1753</v>
      </c>
      <c r="E5951" s="760" t="s">
        <v>5441</v>
      </c>
      <c r="F5951" s="760"/>
      <c r="G5951" s="25" t="s">
        <v>48</v>
      </c>
      <c r="H5951" s="673">
        <v>1</v>
      </c>
      <c r="I5951" s="26"/>
      <c r="J5951" s="26">
        <v>77.599999999999994</v>
      </c>
      <c r="K5951" s="26">
        <v>77.599999999999994</v>
      </c>
    </row>
    <row r="5952" spans="1:11" ht="39" customHeight="1" x14ac:dyDescent="0.2">
      <c r="A5952" s="674" t="s">
        <v>3706</v>
      </c>
      <c r="B5952" s="675" t="s">
        <v>3892</v>
      </c>
      <c r="C5952" s="674" t="s">
        <v>24</v>
      </c>
      <c r="D5952" s="674" t="s">
        <v>3893</v>
      </c>
      <c r="E5952" s="761" t="s">
        <v>3772</v>
      </c>
      <c r="F5952" s="761"/>
      <c r="G5952" s="676" t="s">
        <v>3773</v>
      </c>
      <c r="H5952" s="677">
        <v>7.0000000000000001E-3</v>
      </c>
      <c r="I5952" s="677">
        <v>0</v>
      </c>
      <c r="J5952" s="678">
        <v>36.18</v>
      </c>
      <c r="K5952" s="678">
        <v>0.25</v>
      </c>
    </row>
    <row r="5953" spans="1:11" ht="39" customHeight="1" x14ac:dyDescent="0.2">
      <c r="A5953" s="674" t="s">
        <v>3706</v>
      </c>
      <c r="B5953" s="675" t="s">
        <v>3887</v>
      </c>
      <c r="C5953" s="674" t="s">
        <v>24</v>
      </c>
      <c r="D5953" s="674" t="s">
        <v>3888</v>
      </c>
      <c r="E5953" s="761" t="s">
        <v>3889</v>
      </c>
      <c r="F5953" s="761"/>
      <c r="G5953" s="676" t="s">
        <v>56</v>
      </c>
      <c r="H5953" s="677">
        <v>4.0000000000000001E-3</v>
      </c>
      <c r="I5953" s="677">
        <v>0</v>
      </c>
      <c r="J5953" s="678">
        <v>473.3</v>
      </c>
      <c r="K5953" s="678">
        <v>1.89</v>
      </c>
    </row>
    <row r="5954" spans="1:11" ht="24" customHeight="1" x14ac:dyDescent="0.2">
      <c r="A5954" s="674" t="s">
        <v>3706</v>
      </c>
      <c r="B5954" s="675" t="s">
        <v>3816</v>
      </c>
      <c r="C5954" s="674" t="s">
        <v>24</v>
      </c>
      <c r="D5954" s="674" t="s">
        <v>3817</v>
      </c>
      <c r="E5954" s="761" t="s">
        <v>3705</v>
      </c>
      <c r="F5954" s="761"/>
      <c r="G5954" s="676" t="s">
        <v>26</v>
      </c>
      <c r="H5954" s="677">
        <v>0.72470000000000001</v>
      </c>
      <c r="I5954" s="677">
        <v>0</v>
      </c>
      <c r="J5954" s="678">
        <v>36.43</v>
      </c>
      <c r="K5954" s="678">
        <v>26.4</v>
      </c>
    </row>
    <row r="5955" spans="1:11" ht="39" customHeight="1" x14ac:dyDescent="0.2">
      <c r="A5955" s="674" t="s">
        <v>3706</v>
      </c>
      <c r="B5955" s="675" t="s">
        <v>3890</v>
      </c>
      <c r="C5955" s="674" t="s">
        <v>24</v>
      </c>
      <c r="D5955" s="674" t="s">
        <v>3891</v>
      </c>
      <c r="E5955" s="761" t="s">
        <v>3772</v>
      </c>
      <c r="F5955" s="761"/>
      <c r="G5955" s="676" t="s">
        <v>3776</v>
      </c>
      <c r="H5955" s="677">
        <v>2.8000000000000001E-2</v>
      </c>
      <c r="I5955" s="677">
        <v>0</v>
      </c>
      <c r="J5955" s="678">
        <v>35.130000000000003</v>
      </c>
      <c r="K5955" s="678">
        <v>0.98</v>
      </c>
    </row>
    <row r="5956" spans="1:11" ht="26.1" customHeight="1" x14ac:dyDescent="0.2">
      <c r="A5956" s="674" t="s">
        <v>3706</v>
      </c>
      <c r="B5956" s="675" t="s">
        <v>3872</v>
      </c>
      <c r="C5956" s="674" t="s">
        <v>24</v>
      </c>
      <c r="D5956" s="674" t="s">
        <v>3873</v>
      </c>
      <c r="E5956" s="761" t="s">
        <v>3705</v>
      </c>
      <c r="F5956" s="761"/>
      <c r="G5956" s="676" t="s">
        <v>26</v>
      </c>
      <c r="H5956" s="677">
        <v>0.72470000000000001</v>
      </c>
      <c r="I5956" s="677">
        <v>0</v>
      </c>
      <c r="J5956" s="678">
        <v>30.08</v>
      </c>
      <c r="K5956" s="678">
        <v>21.79</v>
      </c>
    </row>
    <row r="5957" spans="1:11" ht="39" customHeight="1" x14ac:dyDescent="0.2">
      <c r="A5957" s="679" t="s">
        <v>3709</v>
      </c>
      <c r="B5957" s="680" t="s">
        <v>5442</v>
      </c>
      <c r="C5957" s="679" t="s">
        <v>24</v>
      </c>
      <c r="D5957" s="679" t="s">
        <v>5443</v>
      </c>
      <c r="E5957" s="762" t="s">
        <v>3720</v>
      </c>
      <c r="F5957" s="762"/>
      <c r="G5957" s="681" t="s">
        <v>48</v>
      </c>
      <c r="H5957" s="682">
        <v>0.41249999999999998</v>
      </c>
      <c r="I5957" s="682">
        <v>0</v>
      </c>
      <c r="J5957" s="683">
        <v>31.29</v>
      </c>
      <c r="K5957" s="683">
        <v>12.9</v>
      </c>
    </row>
    <row r="5958" spans="1:11" ht="39" customHeight="1" x14ac:dyDescent="0.2">
      <c r="A5958" s="679" t="s">
        <v>3709</v>
      </c>
      <c r="B5958" s="680" t="s">
        <v>5444</v>
      </c>
      <c r="C5958" s="679" t="s">
        <v>24</v>
      </c>
      <c r="D5958" s="679" t="s">
        <v>5445</v>
      </c>
      <c r="E5958" s="762" t="s">
        <v>3720</v>
      </c>
      <c r="F5958" s="762"/>
      <c r="G5958" s="681" t="s">
        <v>48</v>
      </c>
      <c r="H5958" s="682">
        <v>0.74450000000000005</v>
      </c>
      <c r="I5958" s="682">
        <v>0</v>
      </c>
      <c r="J5958" s="683">
        <v>8.6999999999999993</v>
      </c>
      <c r="K5958" s="683">
        <v>6.47</v>
      </c>
    </row>
    <row r="5959" spans="1:11" ht="24" customHeight="1" x14ac:dyDescent="0.2">
      <c r="A5959" s="679" t="s">
        <v>3709</v>
      </c>
      <c r="B5959" s="680" t="s">
        <v>4178</v>
      </c>
      <c r="C5959" s="679" t="s">
        <v>24</v>
      </c>
      <c r="D5959" s="679" t="s">
        <v>4179</v>
      </c>
      <c r="E5959" s="762" t="s">
        <v>3720</v>
      </c>
      <c r="F5959" s="762"/>
      <c r="G5959" s="681" t="s">
        <v>336</v>
      </c>
      <c r="H5959" s="682">
        <v>0.111</v>
      </c>
      <c r="I5959" s="682">
        <v>0</v>
      </c>
      <c r="J5959" s="683">
        <v>16.03</v>
      </c>
      <c r="K5959" s="683">
        <v>1.77</v>
      </c>
    </row>
    <row r="5960" spans="1:11" ht="26.1" customHeight="1" x14ac:dyDescent="0.2">
      <c r="A5960" s="679" t="s">
        <v>3709</v>
      </c>
      <c r="B5960" s="680" t="s">
        <v>5446</v>
      </c>
      <c r="C5960" s="679" t="s">
        <v>24</v>
      </c>
      <c r="D5960" s="679" t="s">
        <v>5447</v>
      </c>
      <c r="E5960" s="762" t="s">
        <v>3720</v>
      </c>
      <c r="F5960" s="762"/>
      <c r="G5960" s="681" t="s">
        <v>48</v>
      </c>
      <c r="H5960" s="682">
        <v>0.55000000000000004</v>
      </c>
      <c r="I5960" s="682">
        <v>0</v>
      </c>
      <c r="J5960" s="683">
        <v>8.09</v>
      </c>
      <c r="K5960" s="683">
        <v>4.4400000000000004</v>
      </c>
    </row>
    <row r="5961" spans="1:11" ht="24" customHeight="1" x14ac:dyDescent="0.2">
      <c r="A5961" s="679" t="s">
        <v>3709</v>
      </c>
      <c r="B5961" s="680" t="s">
        <v>4378</v>
      </c>
      <c r="C5961" s="679" t="s">
        <v>24</v>
      </c>
      <c r="D5961" s="679" t="s">
        <v>4379</v>
      </c>
      <c r="E5961" s="762" t="s">
        <v>3720</v>
      </c>
      <c r="F5961" s="762"/>
      <c r="G5961" s="681" t="s">
        <v>3598</v>
      </c>
      <c r="H5961" s="682">
        <v>2.5600000000000001E-2</v>
      </c>
      <c r="I5961" s="682">
        <v>0</v>
      </c>
      <c r="J5961" s="683">
        <v>27.93</v>
      </c>
      <c r="K5961" s="683">
        <v>0.71</v>
      </c>
    </row>
    <row r="5962" spans="1:11" ht="25.5" x14ac:dyDescent="0.2">
      <c r="A5962" s="684"/>
      <c r="B5962" s="684"/>
      <c r="C5962" s="684"/>
      <c r="D5962" s="684"/>
      <c r="E5962" s="684"/>
      <c r="F5962" s="684" t="s">
        <v>3723</v>
      </c>
      <c r="G5962" s="685">
        <v>36.479999999999997</v>
      </c>
      <c r="H5962" s="684" t="s">
        <v>3724</v>
      </c>
      <c r="I5962" s="685">
        <v>0</v>
      </c>
      <c r="J5962" s="684" t="s">
        <v>3725</v>
      </c>
      <c r="K5962" s="685">
        <v>36.479999999999997</v>
      </c>
    </row>
    <row r="5963" spans="1:11" ht="26.25" thickBot="1" x14ac:dyDescent="0.25">
      <c r="A5963" s="684"/>
      <c r="B5963" s="684"/>
      <c r="C5963" s="684"/>
      <c r="D5963" s="684"/>
      <c r="E5963" s="684"/>
      <c r="F5963" s="684" t="s">
        <v>3726</v>
      </c>
      <c r="G5963" s="685">
        <v>0</v>
      </c>
      <c r="H5963" s="763"/>
      <c r="I5963" s="763" t="s">
        <v>3727</v>
      </c>
      <c r="J5963" s="684"/>
      <c r="K5963" s="685">
        <v>77.599999999999994</v>
      </c>
    </row>
    <row r="5964" spans="1:11" ht="0.95" customHeight="1" thickTop="1" x14ac:dyDescent="0.2">
      <c r="A5964" s="688"/>
      <c r="B5964" s="688"/>
      <c r="C5964" s="688"/>
      <c r="D5964" s="688"/>
      <c r="E5964" s="688"/>
      <c r="F5964" s="688"/>
      <c r="G5964" s="688"/>
      <c r="H5964" s="688"/>
      <c r="I5964" s="688"/>
      <c r="J5964" s="688"/>
      <c r="K5964" s="688"/>
    </row>
    <row r="5965" spans="1:11" ht="18" customHeight="1" x14ac:dyDescent="0.2">
      <c r="A5965" s="18" t="s">
        <v>1754</v>
      </c>
      <c r="B5965" s="19" t="s">
        <v>10</v>
      </c>
      <c r="C5965" s="18" t="s">
        <v>11</v>
      </c>
      <c r="D5965" s="18" t="s">
        <v>12</v>
      </c>
      <c r="E5965" s="764" t="s">
        <v>3702</v>
      </c>
      <c r="F5965" s="764"/>
      <c r="G5965" s="20" t="s">
        <v>13</v>
      </c>
      <c r="H5965" s="19" t="s">
        <v>14</v>
      </c>
      <c r="I5965" s="19" t="s">
        <v>3703</v>
      </c>
      <c r="J5965" s="19" t="s">
        <v>15</v>
      </c>
      <c r="K5965" s="19" t="s">
        <v>17</v>
      </c>
    </row>
    <row r="5966" spans="1:11" ht="24" customHeight="1" x14ac:dyDescent="0.2">
      <c r="A5966" s="23" t="s">
        <v>3704</v>
      </c>
      <c r="B5966" s="24" t="s">
        <v>1755</v>
      </c>
      <c r="C5966" s="23" t="s">
        <v>42</v>
      </c>
      <c r="D5966" s="23" t="s">
        <v>1745</v>
      </c>
      <c r="E5966" s="760" t="s">
        <v>3886</v>
      </c>
      <c r="F5966" s="760"/>
      <c r="G5966" s="25" t="s">
        <v>66</v>
      </c>
      <c r="H5966" s="673">
        <v>1</v>
      </c>
      <c r="I5966" s="26"/>
      <c r="J5966" s="26">
        <v>50084.46</v>
      </c>
      <c r="K5966" s="26">
        <v>50084.46</v>
      </c>
    </row>
    <row r="5967" spans="1:11" ht="246.95" customHeight="1" x14ac:dyDescent="0.2">
      <c r="A5967" s="674" t="s">
        <v>3706</v>
      </c>
      <c r="B5967" s="675" t="s">
        <v>5449</v>
      </c>
      <c r="C5967" s="674" t="s">
        <v>42</v>
      </c>
      <c r="D5967" s="674" t="s">
        <v>5450</v>
      </c>
      <c r="E5967" s="761" t="s">
        <v>3798</v>
      </c>
      <c r="F5967" s="761"/>
      <c r="G5967" s="676" t="s">
        <v>66</v>
      </c>
      <c r="H5967" s="677">
        <v>1</v>
      </c>
      <c r="I5967" s="677">
        <v>0</v>
      </c>
      <c r="J5967" s="678">
        <v>1425.42</v>
      </c>
      <c r="K5967" s="678">
        <v>1425.42</v>
      </c>
    </row>
    <row r="5968" spans="1:11" ht="26.1" customHeight="1" x14ac:dyDescent="0.2">
      <c r="A5968" s="674" t="s">
        <v>3706</v>
      </c>
      <c r="B5968" s="675" t="s">
        <v>5451</v>
      </c>
      <c r="C5968" s="674" t="s">
        <v>24</v>
      </c>
      <c r="D5968" s="674" t="s">
        <v>5452</v>
      </c>
      <c r="E5968" s="761" t="s">
        <v>4054</v>
      </c>
      <c r="F5968" s="761"/>
      <c r="G5968" s="676" t="s">
        <v>52</v>
      </c>
      <c r="H5968" s="677">
        <v>6.75</v>
      </c>
      <c r="I5968" s="677">
        <v>0</v>
      </c>
      <c r="J5968" s="678">
        <v>73.209999999999994</v>
      </c>
      <c r="K5968" s="678">
        <v>494.16</v>
      </c>
    </row>
    <row r="5969" spans="1:11" ht="51.95" customHeight="1" x14ac:dyDescent="0.2">
      <c r="A5969" s="674" t="s">
        <v>3706</v>
      </c>
      <c r="B5969" s="675" t="s">
        <v>5453</v>
      </c>
      <c r="C5969" s="674" t="s">
        <v>24</v>
      </c>
      <c r="D5969" s="674" t="s">
        <v>5454</v>
      </c>
      <c r="E5969" s="761" t="s">
        <v>3821</v>
      </c>
      <c r="F5969" s="761"/>
      <c r="G5969" s="676" t="s">
        <v>52</v>
      </c>
      <c r="H5969" s="677">
        <v>3.1749999999999998</v>
      </c>
      <c r="I5969" s="677">
        <v>0</v>
      </c>
      <c r="J5969" s="678">
        <v>97.71</v>
      </c>
      <c r="K5969" s="678">
        <v>310.22000000000003</v>
      </c>
    </row>
    <row r="5970" spans="1:11" ht="26.1" customHeight="1" x14ac:dyDescent="0.2">
      <c r="A5970" s="674" t="s">
        <v>3706</v>
      </c>
      <c r="B5970" s="675" t="s">
        <v>5455</v>
      </c>
      <c r="C5970" s="674" t="s">
        <v>3826</v>
      </c>
      <c r="D5970" s="674" t="s">
        <v>5456</v>
      </c>
      <c r="E5970" s="761" t="s">
        <v>5457</v>
      </c>
      <c r="F5970" s="761"/>
      <c r="G5970" s="676" t="s">
        <v>1125</v>
      </c>
      <c r="H5970" s="677">
        <v>1</v>
      </c>
      <c r="I5970" s="677">
        <v>0</v>
      </c>
      <c r="J5970" s="678">
        <v>51.58</v>
      </c>
      <c r="K5970" s="678">
        <v>51.58</v>
      </c>
    </row>
    <row r="5971" spans="1:11" ht="39" customHeight="1" x14ac:dyDescent="0.2">
      <c r="A5971" s="674" t="s">
        <v>3706</v>
      </c>
      <c r="B5971" s="675" t="s">
        <v>1591</v>
      </c>
      <c r="C5971" s="674" t="s">
        <v>24</v>
      </c>
      <c r="D5971" s="674" t="s">
        <v>1592</v>
      </c>
      <c r="E5971" s="761" t="s">
        <v>5148</v>
      </c>
      <c r="F5971" s="761"/>
      <c r="G5971" s="676" t="s">
        <v>48</v>
      </c>
      <c r="H5971" s="677">
        <v>108</v>
      </c>
      <c r="I5971" s="677">
        <v>0</v>
      </c>
      <c r="J5971" s="678">
        <v>4.95</v>
      </c>
      <c r="K5971" s="678">
        <v>534.6</v>
      </c>
    </row>
    <row r="5972" spans="1:11" ht="39" customHeight="1" x14ac:dyDescent="0.2">
      <c r="A5972" s="674" t="s">
        <v>3706</v>
      </c>
      <c r="B5972" s="675" t="s">
        <v>5458</v>
      </c>
      <c r="C5972" s="674" t="s">
        <v>24</v>
      </c>
      <c r="D5972" s="674" t="s">
        <v>5459</v>
      </c>
      <c r="E5972" s="761" t="s">
        <v>5148</v>
      </c>
      <c r="F5972" s="761"/>
      <c r="G5972" s="676" t="s">
        <v>66</v>
      </c>
      <c r="H5972" s="677">
        <v>5</v>
      </c>
      <c r="I5972" s="677">
        <v>0</v>
      </c>
      <c r="J5972" s="678">
        <v>23.18</v>
      </c>
      <c r="K5972" s="678">
        <v>115.9</v>
      </c>
    </row>
    <row r="5973" spans="1:11" ht="26.1" customHeight="1" x14ac:dyDescent="0.2">
      <c r="A5973" s="674" t="s">
        <v>3706</v>
      </c>
      <c r="B5973" s="675" t="s">
        <v>978</v>
      </c>
      <c r="C5973" s="674" t="s">
        <v>24</v>
      </c>
      <c r="D5973" s="674" t="s">
        <v>979</v>
      </c>
      <c r="E5973" s="761" t="s">
        <v>3856</v>
      </c>
      <c r="F5973" s="761"/>
      <c r="G5973" s="676" t="s">
        <v>52</v>
      </c>
      <c r="H5973" s="677">
        <v>3.63</v>
      </c>
      <c r="I5973" s="677">
        <v>0</v>
      </c>
      <c r="J5973" s="678">
        <v>25.37</v>
      </c>
      <c r="K5973" s="678">
        <v>92.09</v>
      </c>
    </row>
    <row r="5974" spans="1:11" ht="39" customHeight="1" x14ac:dyDescent="0.2">
      <c r="A5974" s="674" t="s">
        <v>3706</v>
      </c>
      <c r="B5974" s="675" t="s">
        <v>5460</v>
      </c>
      <c r="C5974" s="674" t="s">
        <v>42</v>
      </c>
      <c r="D5974" s="674" t="s">
        <v>5461</v>
      </c>
      <c r="E5974" s="761" t="s">
        <v>3881</v>
      </c>
      <c r="F5974" s="761"/>
      <c r="G5974" s="676" t="s">
        <v>66</v>
      </c>
      <c r="H5974" s="677">
        <v>1</v>
      </c>
      <c r="I5974" s="677">
        <v>0</v>
      </c>
      <c r="J5974" s="678">
        <v>547.08000000000004</v>
      </c>
      <c r="K5974" s="678">
        <v>547.08000000000004</v>
      </c>
    </row>
    <row r="5975" spans="1:11" ht="39" customHeight="1" x14ac:dyDescent="0.2">
      <c r="A5975" s="674" t="s">
        <v>3706</v>
      </c>
      <c r="B5975" s="675" t="s">
        <v>5462</v>
      </c>
      <c r="C5975" s="674" t="s">
        <v>24</v>
      </c>
      <c r="D5975" s="674" t="s">
        <v>5463</v>
      </c>
      <c r="E5975" s="761" t="s">
        <v>5148</v>
      </c>
      <c r="F5975" s="761"/>
      <c r="G5975" s="676" t="s">
        <v>66</v>
      </c>
      <c r="H5975" s="677">
        <v>10</v>
      </c>
      <c r="I5975" s="677">
        <v>0</v>
      </c>
      <c r="J5975" s="678">
        <v>15.94</v>
      </c>
      <c r="K5975" s="678">
        <v>159.4</v>
      </c>
    </row>
    <row r="5976" spans="1:11" ht="26.1" customHeight="1" x14ac:dyDescent="0.2">
      <c r="A5976" s="674" t="s">
        <v>3706</v>
      </c>
      <c r="B5976" s="675" t="s">
        <v>565</v>
      </c>
      <c r="C5976" s="674" t="s">
        <v>24</v>
      </c>
      <c r="D5976" s="674" t="s">
        <v>566</v>
      </c>
      <c r="E5976" s="761" t="s">
        <v>4054</v>
      </c>
      <c r="F5976" s="761"/>
      <c r="G5976" s="676" t="s">
        <v>52</v>
      </c>
      <c r="H5976" s="677">
        <v>1.73</v>
      </c>
      <c r="I5976" s="677">
        <v>0</v>
      </c>
      <c r="J5976" s="678">
        <v>36.74</v>
      </c>
      <c r="K5976" s="678">
        <v>63.56</v>
      </c>
    </row>
    <row r="5977" spans="1:11" ht="51.95" customHeight="1" x14ac:dyDescent="0.2">
      <c r="A5977" s="674" t="s">
        <v>3706</v>
      </c>
      <c r="B5977" s="675" t="s">
        <v>5464</v>
      </c>
      <c r="C5977" s="674" t="s">
        <v>42</v>
      </c>
      <c r="D5977" s="674" t="s">
        <v>5465</v>
      </c>
      <c r="E5977" s="761" t="s">
        <v>3705</v>
      </c>
      <c r="F5977" s="761"/>
      <c r="G5977" s="676" t="s">
        <v>66</v>
      </c>
      <c r="H5977" s="677">
        <v>1</v>
      </c>
      <c r="I5977" s="677">
        <v>0</v>
      </c>
      <c r="J5977" s="678">
        <v>223.97</v>
      </c>
      <c r="K5977" s="678">
        <v>223.97</v>
      </c>
    </row>
    <row r="5978" spans="1:11" ht="39" customHeight="1" x14ac:dyDescent="0.2">
      <c r="A5978" s="674" t="s">
        <v>3706</v>
      </c>
      <c r="B5978" s="675" t="s">
        <v>5466</v>
      </c>
      <c r="C5978" s="674" t="s">
        <v>24</v>
      </c>
      <c r="D5978" s="674" t="s">
        <v>5467</v>
      </c>
      <c r="E5978" s="761" t="s">
        <v>3889</v>
      </c>
      <c r="F5978" s="761"/>
      <c r="G5978" s="676" t="s">
        <v>52</v>
      </c>
      <c r="H5978" s="677">
        <v>6.75</v>
      </c>
      <c r="I5978" s="677">
        <v>0</v>
      </c>
      <c r="J5978" s="678">
        <v>368.86</v>
      </c>
      <c r="K5978" s="678">
        <v>2489.8000000000002</v>
      </c>
    </row>
    <row r="5979" spans="1:11" ht="39" customHeight="1" x14ac:dyDescent="0.2">
      <c r="A5979" s="674" t="s">
        <v>3706</v>
      </c>
      <c r="B5979" s="675" t="s">
        <v>5468</v>
      </c>
      <c r="C5979" s="674" t="s">
        <v>42</v>
      </c>
      <c r="D5979" s="674" t="s">
        <v>5469</v>
      </c>
      <c r="E5979" s="761" t="s">
        <v>3705</v>
      </c>
      <c r="F5979" s="761"/>
      <c r="G5979" s="676" t="s">
        <v>52</v>
      </c>
      <c r="H5979" s="677">
        <v>4.6900000000000004</v>
      </c>
      <c r="I5979" s="677">
        <v>0</v>
      </c>
      <c r="J5979" s="678">
        <v>30</v>
      </c>
      <c r="K5979" s="678">
        <v>140.69999999999999</v>
      </c>
    </row>
    <row r="5980" spans="1:11" ht="39" customHeight="1" x14ac:dyDescent="0.2">
      <c r="A5980" s="674" t="s">
        <v>3706</v>
      </c>
      <c r="B5980" s="675" t="s">
        <v>5470</v>
      </c>
      <c r="C5980" s="674" t="s">
        <v>24</v>
      </c>
      <c r="D5980" s="674" t="s">
        <v>5471</v>
      </c>
      <c r="E5980" s="761" t="s">
        <v>3889</v>
      </c>
      <c r="F5980" s="761"/>
      <c r="G5980" s="676" t="s">
        <v>52</v>
      </c>
      <c r="H5980" s="677">
        <v>10.92</v>
      </c>
      <c r="I5980" s="677">
        <v>0</v>
      </c>
      <c r="J5980" s="678">
        <v>202.6</v>
      </c>
      <c r="K5980" s="678">
        <v>2212.39</v>
      </c>
    </row>
    <row r="5981" spans="1:11" ht="26.1" customHeight="1" x14ac:dyDescent="0.2">
      <c r="A5981" s="674" t="s">
        <v>3706</v>
      </c>
      <c r="B5981" s="675" t="s">
        <v>462</v>
      </c>
      <c r="C5981" s="674" t="s">
        <v>24</v>
      </c>
      <c r="D5981" s="674" t="s">
        <v>463</v>
      </c>
      <c r="E5981" s="761" t="s">
        <v>3856</v>
      </c>
      <c r="F5981" s="761"/>
      <c r="G5981" s="676" t="s">
        <v>52</v>
      </c>
      <c r="H5981" s="677">
        <v>7</v>
      </c>
      <c r="I5981" s="677">
        <v>0</v>
      </c>
      <c r="J5981" s="678">
        <v>68.290000000000006</v>
      </c>
      <c r="K5981" s="678">
        <v>478.03</v>
      </c>
    </row>
    <row r="5982" spans="1:11" ht="26.1" customHeight="1" x14ac:dyDescent="0.2">
      <c r="A5982" s="674" t="s">
        <v>3706</v>
      </c>
      <c r="B5982" s="675" t="s">
        <v>5472</v>
      </c>
      <c r="C5982" s="674" t="s">
        <v>24</v>
      </c>
      <c r="D5982" s="674" t="s">
        <v>5473</v>
      </c>
      <c r="E5982" s="761" t="s">
        <v>4054</v>
      </c>
      <c r="F5982" s="761"/>
      <c r="G5982" s="676" t="s">
        <v>52</v>
      </c>
      <c r="H5982" s="677">
        <v>16</v>
      </c>
      <c r="I5982" s="677">
        <v>0</v>
      </c>
      <c r="J5982" s="678">
        <v>50.25</v>
      </c>
      <c r="K5982" s="678">
        <v>804</v>
      </c>
    </row>
    <row r="5983" spans="1:11" ht="26.1" customHeight="1" x14ac:dyDescent="0.2">
      <c r="A5983" s="674" t="s">
        <v>3706</v>
      </c>
      <c r="B5983" s="675" t="s">
        <v>5474</v>
      </c>
      <c r="C5983" s="674" t="s">
        <v>3826</v>
      </c>
      <c r="D5983" s="674" t="s">
        <v>5475</v>
      </c>
      <c r="E5983" s="761" t="s">
        <v>5476</v>
      </c>
      <c r="F5983" s="761"/>
      <c r="G5983" s="676" t="s">
        <v>1125</v>
      </c>
      <c r="H5983" s="677">
        <v>2</v>
      </c>
      <c r="I5983" s="677">
        <v>0</v>
      </c>
      <c r="J5983" s="678">
        <v>109.52</v>
      </c>
      <c r="K5983" s="678">
        <v>219.04</v>
      </c>
    </row>
    <row r="5984" spans="1:11" ht="39" customHeight="1" x14ac:dyDescent="0.2">
      <c r="A5984" s="674" t="s">
        <v>3706</v>
      </c>
      <c r="B5984" s="675" t="s">
        <v>5477</v>
      </c>
      <c r="C5984" s="674" t="s">
        <v>42</v>
      </c>
      <c r="D5984" s="674" t="s">
        <v>5478</v>
      </c>
      <c r="E5984" s="761" t="s">
        <v>3881</v>
      </c>
      <c r="F5984" s="761"/>
      <c r="G5984" s="676" t="s">
        <v>66</v>
      </c>
      <c r="H5984" s="677">
        <v>2</v>
      </c>
      <c r="I5984" s="677">
        <v>0</v>
      </c>
      <c r="J5984" s="678">
        <v>150.31</v>
      </c>
      <c r="K5984" s="678">
        <v>300.62</v>
      </c>
    </row>
    <row r="5985" spans="1:11" ht="51.95" customHeight="1" x14ac:dyDescent="0.2">
      <c r="A5985" s="674" t="s">
        <v>3706</v>
      </c>
      <c r="B5985" s="675" t="s">
        <v>5479</v>
      </c>
      <c r="C5985" s="674" t="s">
        <v>24</v>
      </c>
      <c r="D5985" s="674" t="s">
        <v>5480</v>
      </c>
      <c r="E5985" s="761" t="s">
        <v>4197</v>
      </c>
      <c r="F5985" s="761"/>
      <c r="G5985" s="676" t="s">
        <v>52</v>
      </c>
      <c r="H5985" s="677">
        <v>6.2949999999999999</v>
      </c>
      <c r="I5985" s="677">
        <v>0</v>
      </c>
      <c r="J5985" s="678">
        <v>30.49</v>
      </c>
      <c r="K5985" s="678">
        <v>191.93</v>
      </c>
    </row>
    <row r="5986" spans="1:11" ht="39" customHeight="1" x14ac:dyDescent="0.2">
      <c r="A5986" s="674" t="s">
        <v>3706</v>
      </c>
      <c r="B5986" s="675" t="s">
        <v>5481</v>
      </c>
      <c r="C5986" s="674" t="s">
        <v>24</v>
      </c>
      <c r="D5986" s="674" t="s">
        <v>5482</v>
      </c>
      <c r="E5986" s="761" t="s">
        <v>5148</v>
      </c>
      <c r="F5986" s="761"/>
      <c r="G5986" s="676" t="s">
        <v>48</v>
      </c>
      <c r="H5986" s="677">
        <v>4</v>
      </c>
      <c r="I5986" s="677">
        <v>0</v>
      </c>
      <c r="J5986" s="678">
        <v>39.15</v>
      </c>
      <c r="K5986" s="678">
        <v>156.6</v>
      </c>
    </row>
    <row r="5987" spans="1:11" ht="39" customHeight="1" x14ac:dyDescent="0.2">
      <c r="A5987" s="674" t="s">
        <v>3706</v>
      </c>
      <c r="B5987" s="675" t="s">
        <v>5483</v>
      </c>
      <c r="C5987" s="674" t="s">
        <v>24</v>
      </c>
      <c r="D5987" s="674" t="s">
        <v>5484</v>
      </c>
      <c r="E5987" s="761" t="s">
        <v>3889</v>
      </c>
      <c r="F5987" s="761"/>
      <c r="G5987" s="676" t="s">
        <v>56</v>
      </c>
      <c r="H5987" s="677">
        <v>0.20250000000000001</v>
      </c>
      <c r="I5987" s="677">
        <v>0</v>
      </c>
      <c r="J5987" s="678">
        <v>218.54</v>
      </c>
      <c r="K5987" s="678">
        <v>44.25</v>
      </c>
    </row>
    <row r="5988" spans="1:11" ht="39" customHeight="1" x14ac:dyDescent="0.2">
      <c r="A5988" s="674" t="s">
        <v>3706</v>
      </c>
      <c r="B5988" s="675" t="s">
        <v>1949</v>
      </c>
      <c r="C5988" s="674" t="s">
        <v>24</v>
      </c>
      <c r="D5988" s="674" t="s">
        <v>1950</v>
      </c>
      <c r="E5988" s="761" t="s">
        <v>5148</v>
      </c>
      <c r="F5988" s="761"/>
      <c r="G5988" s="676" t="s">
        <v>48</v>
      </c>
      <c r="H5988" s="677">
        <v>25</v>
      </c>
      <c r="I5988" s="677">
        <v>0</v>
      </c>
      <c r="J5988" s="678">
        <v>12.94</v>
      </c>
      <c r="K5988" s="678">
        <v>323.5</v>
      </c>
    </row>
    <row r="5989" spans="1:11" ht="51.95" customHeight="1" x14ac:dyDescent="0.2">
      <c r="A5989" s="674" t="s">
        <v>3706</v>
      </c>
      <c r="B5989" s="675" t="s">
        <v>5485</v>
      </c>
      <c r="C5989" s="674" t="s">
        <v>24</v>
      </c>
      <c r="D5989" s="674" t="s">
        <v>5486</v>
      </c>
      <c r="E5989" s="761" t="s">
        <v>4197</v>
      </c>
      <c r="F5989" s="761"/>
      <c r="G5989" s="676" t="s">
        <v>52</v>
      </c>
      <c r="H5989" s="677">
        <v>6.2949999999999999</v>
      </c>
      <c r="I5989" s="677">
        <v>0</v>
      </c>
      <c r="J5989" s="678">
        <v>5.3</v>
      </c>
      <c r="K5989" s="678">
        <v>33.36</v>
      </c>
    </row>
    <row r="5990" spans="1:11" ht="39" customHeight="1" x14ac:dyDescent="0.2">
      <c r="A5990" s="674" t="s">
        <v>3706</v>
      </c>
      <c r="B5990" s="675" t="s">
        <v>5487</v>
      </c>
      <c r="C5990" s="674" t="s">
        <v>24</v>
      </c>
      <c r="D5990" s="674" t="s">
        <v>5488</v>
      </c>
      <c r="E5990" s="761" t="s">
        <v>4092</v>
      </c>
      <c r="F5990" s="761"/>
      <c r="G5990" s="676" t="s">
        <v>52</v>
      </c>
      <c r="H5990" s="677">
        <v>3.4049999999999998</v>
      </c>
      <c r="I5990" s="677">
        <v>0</v>
      </c>
      <c r="J5990" s="678">
        <v>65.69</v>
      </c>
      <c r="K5990" s="678">
        <v>223.67</v>
      </c>
    </row>
    <row r="5991" spans="1:11" ht="51.95" customHeight="1" x14ac:dyDescent="0.2">
      <c r="A5991" s="674" t="s">
        <v>3706</v>
      </c>
      <c r="B5991" s="675" t="s">
        <v>450</v>
      </c>
      <c r="C5991" s="674" t="s">
        <v>24</v>
      </c>
      <c r="D5991" s="674" t="s">
        <v>451</v>
      </c>
      <c r="E5991" s="761" t="s">
        <v>3889</v>
      </c>
      <c r="F5991" s="761"/>
      <c r="G5991" s="676" t="s">
        <v>336</v>
      </c>
      <c r="H5991" s="677">
        <v>149</v>
      </c>
      <c r="I5991" s="677">
        <v>0</v>
      </c>
      <c r="J5991" s="678">
        <v>14.14</v>
      </c>
      <c r="K5991" s="678">
        <v>2106.86</v>
      </c>
    </row>
    <row r="5992" spans="1:11" ht="24" customHeight="1" x14ac:dyDescent="0.2">
      <c r="A5992" s="674" t="s">
        <v>3706</v>
      </c>
      <c r="B5992" s="675" t="s">
        <v>2003</v>
      </c>
      <c r="C5992" s="674" t="s">
        <v>24</v>
      </c>
      <c r="D5992" s="674" t="s">
        <v>2004</v>
      </c>
      <c r="E5992" s="761" t="s">
        <v>3705</v>
      </c>
      <c r="F5992" s="761"/>
      <c r="G5992" s="676" t="s">
        <v>52</v>
      </c>
      <c r="H5992" s="677">
        <v>16</v>
      </c>
      <c r="I5992" s="677">
        <v>0</v>
      </c>
      <c r="J5992" s="678">
        <v>4.8099999999999996</v>
      </c>
      <c r="K5992" s="678">
        <v>76.959999999999994</v>
      </c>
    </row>
    <row r="5993" spans="1:11" ht="39" customHeight="1" x14ac:dyDescent="0.2">
      <c r="A5993" s="674" t="s">
        <v>3706</v>
      </c>
      <c r="B5993" s="675" t="s">
        <v>5489</v>
      </c>
      <c r="C5993" s="674" t="s">
        <v>24</v>
      </c>
      <c r="D5993" s="674" t="s">
        <v>5490</v>
      </c>
      <c r="E5993" s="761" t="s">
        <v>5148</v>
      </c>
      <c r="F5993" s="761"/>
      <c r="G5993" s="676" t="s">
        <v>66</v>
      </c>
      <c r="H5993" s="677">
        <v>5</v>
      </c>
      <c r="I5993" s="677">
        <v>0</v>
      </c>
      <c r="J5993" s="678">
        <v>24.89</v>
      </c>
      <c r="K5993" s="678">
        <v>124.45</v>
      </c>
    </row>
    <row r="5994" spans="1:11" ht="39" customHeight="1" x14ac:dyDescent="0.2">
      <c r="A5994" s="674" t="s">
        <v>3706</v>
      </c>
      <c r="B5994" s="675" t="s">
        <v>834</v>
      </c>
      <c r="C5994" s="674" t="s">
        <v>24</v>
      </c>
      <c r="D5994" s="674" t="s">
        <v>835</v>
      </c>
      <c r="E5994" s="761" t="s">
        <v>3889</v>
      </c>
      <c r="F5994" s="761"/>
      <c r="G5994" s="676" t="s">
        <v>336</v>
      </c>
      <c r="H5994" s="677">
        <v>162</v>
      </c>
      <c r="I5994" s="677">
        <v>0</v>
      </c>
      <c r="J5994" s="678">
        <v>12.58</v>
      </c>
      <c r="K5994" s="678">
        <v>2037.96</v>
      </c>
    </row>
    <row r="5995" spans="1:11" ht="26.1" customHeight="1" x14ac:dyDescent="0.2">
      <c r="A5995" s="674" t="s">
        <v>3706</v>
      </c>
      <c r="B5995" s="675" t="s">
        <v>5491</v>
      </c>
      <c r="C5995" s="674" t="s">
        <v>24</v>
      </c>
      <c r="D5995" s="674" t="s">
        <v>5492</v>
      </c>
      <c r="E5995" s="761" t="s">
        <v>5148</v>
      </c>
      <c r="F5995" s="761"/>
      <c r="G5995" s="676" t="s">
        <v>66</v>
      </c>
      <c r="H5995" s="677">
        <v>2</v>
      </c>
      <c r="I5995" s="677">
        <v>0</v>
      </c>
      <c r="J5995" s="678">
        <v>16.670000000000002</v>
      </c>
      <c r="K5995" s="678">
        <v>33.340000000000003</v>
      </c>
    </row>
    <row r="5996" spans="1:11" ht="78" customHeight="1" x14ac:dyDescent="0.2">
      <c r="A5996" s="674" t="s">
        <v>3706</v>
      </c>
      <c r="B5996" s="675" t="s">
        <v>5493</v>
      </c>
      <c r="C5996" s="674" t="s">
        <v>42</v>
      </c>
      <c r="D5996" s="674" t="s">
        <v>5494</v>
      </c>
      <c r="E5996" s="761" t="s">
        <v>3705</v>
      </c>
      <c r="F5996" s="761"/>
      <c r="G5996" s="676" t="s">
        <v>52</v>
      </c>
      <c r="H5996" s="677">
        <v>4.9050000000000002</v>
      </c>
      <c r="I5996" s="677">
        <v>0</v>
      </c>
      <c r="J5996" s="678">
        <v>118.65</v>
      </c>
      <c r="K5996" s="678">
        <v>581.97</v>
      </c>
    </row>
    <row r="5997" spans="1:11" ht="39" customHeight="1" x14ac:dyDescent="0.2">
      <c r="A5997" s="674" t="s">
        <v>3706</v>
      </c>
      <c r="B5997" s="675" t="s">
        <v>5328</v>
      </c>
      <c r="C5997" s="674" t="s">
        <v>24</v>
      </c>
      <c r="D5997" s="674" t="s">
        <v>5329</v>
      </c>
      <c r="E5997" s="761" t="s">
        <v>5148</v>
      </c>
      <c r="F5997" s="761"/>
      <c r="G5997" s="676" t="s">
        <v>66</v>
      </c>
      <c r="H5997" s="677">
        <v>6</v>
      </c>
      <c r="I5997" s="677">
        <v>0</v>
      </c>
      <c r="J5997" s="678">
        <v>10.95</v>
      </c>
      <c r="K5997" s="678">
        <v>65.7</v>
      </c>
    </row>
    <row r="5998" spans="1:11" ht="39" customHeight="1" x14ac:dyDescent="0.2">
      <c r="A5998" s="674" t="s">
        <v>3706</v>
      </c>
      <c r="B5998" s="675" t="s">
        <v>357</v>
      </c>
      <c r="C5998" s="674" t="s">
        <v>24</v>
      </c>
      <c r="D5998" s="674" t="s">
        <v>358</v>
      </c>
      <c r="E5998" s="761" t="s">
        <v>3889</v>
      </c>
      <c r="F5998" s="761"/>
      <c r="G5998" s="676" t="s">
        <v>56</v>
      </c>
      <c r="H5998" s="677">
        <v>4.79</v>
      </c>
      <c r="I5998" s="677">
        <v>0</v>
      </c>
      <c r="J5998" s="678">
        <v>497.61</v>
      </c>
      <c r="K5998" s="678">
        <v>2383.5500000000002</v>
      </c>
    </row>
    <row r="5999" spans="1:11" ht="26.1" customHeight="1" x14ac:dyDescent="0.2">
      <c r="A5999" s="674" t="s">
        <v>3706</v>
      </c>
      <c r="B5999" s="675" t="s">
        <v>5495</v>
      </c>
      <c r="C5999" s="674" t="s">
        <v>24</v>
      </c>
      <c r="D5999" s="674" t="s">
        <v>5496</v>
      </c>
      <c r="E5999" s="761" t="s">
        <v>5148</v>
      </c>
      <c r="F5999" s="761"/>
      <c r="G5999" s="676" t="s">
        <v>66</v>
      </c>
      <c r="H5999" s="677">
        <v>2</v>
      </c>
      <c r="I5999" s="677">
        <v>0</v>
      </c>
      <c r="J5999" s="678">
        <v>77.31</v>
      </c>
      <c r="K5999" s="678">
        <v>154.62</v>
      </c>
    </row>
    <row r="6000" spans="1:11" ht="26.1" customHeight="1" x14ac:dyDescent="0.2">
      <c r="A6000" s="674" t="s">
        <v>3706</v>
      </c>
      <c r="B6000" s="675" t="s">
        <v>5497</v>
      </c>
      <c r="C6000" s="674" t="s">
        <v>24</v>
      </c>
      <c r="D6000" s="674" t="s">
        <v>5498</v>
      </c>
      <c r="E6000" s="761" t="s">
        <v>5148</v>
      </c>
      <c r="F6000" s="761"/>
      <c r="G6000" s="676" t="s">
        <v>66</v>
      </c>
      <c r="H6000" s="677">
        <v>2</v>
      </c>
      <c r="I6000" s="677">
        <v>0</v>
      </c>
      <c r="J6000" s="678">
        <v>22.5</v>
      </c>
      <c r="K6000" s="678">
        <v>45</v>
      </c>
    </row>
    <row r="6001" spans="1:11" ht="39" customHeight="1" x14ac:dyDescent="0.2">
      <c r="A6001" s="674" t="s">
        <v>3706</v>
      </c>
      <c r="B6001" s="675" t="s">
        <v>5499</v>
      </c>
      <c r="C6001" s="674" t="s">
        <v>24</v>
      </c>
      <c r="D6001" s="674" t="s">
        <v>5500</v>
      </c>
      <c r="E6001" s="761" t="s">
        <v>3881</v>
      </c>
      <c r="F6001" s="761"/>
      <c r="G6001" s="676" t="s">
        <v>66</v>
      </c>
      <c r="H6001" s="677">
        <v>1</v>
      </c>
      <c r="I6001" s="677">
        <v>0</v>
      </c>
      <c r="J6001" s="678">
        <v>55.07</v>
      </c>
      <c r="K6001" s="678">
        <v>55.07</v>
      </c>
    </row>
    <row r="6002" spans="1:11" ht="51.95" customHeight="1" x14ac:dyDescent="0.2">
      <c r="A6002" s="674" t="s">
        <v>3706</v>
      </c>
      <c r="B6002" s="675" t="s">
        <v>5501</v>
      </c>
      <c r="C6002" s="674" t="s">
        <v>24</v>
      </c>
      <c r="D6002" s="674" t="s">
        <v>5502</v>
      </c>
      <c r="E6002" s="761" t="s">
        <v>3889</v>
      </c>
      <c r="F6002" s="761"/>
      <c r="G6002" s="676" t="s">
        <v>336</v>
      </c>
      <c r="H6002" s="677">
        <v>37.5</v>
      </c>
      <c r="I6002" s="677">
        <v>0</v>
      </c>
      <c r="J6002" s="678">
        <v>11.62</v>
      </c>
      <c r="K6002" s="678">
        <v>435.75</v>
      </c>
    </row>
    <row r="6003" spans="1:11" ht="26.1" customHeight="1" x14ac:dyDescent="0.2">
      <c r="A6003" s="674" t="s">
        <v>3706</v>
      </c>
      <c r="B6003" s="675" t="s">
        <v>462</v>
      </c>
      <c r="C6003" s="674" t="s">
        <v>24</v>
      </c>
      <c r="D6003" s="674" t="s">
        <v>463</v>
      </c>
      <c r="E6003" s="761" t="s">
        <v>3856</v>
      </c>
      <c r="F6003" s="761"/>
      <c r="G6003" s="676" t="s">
        <v>52</v>
      </c>
      <c r="H6003" s="677">
        <v>20.324999999999999</v>
      </c>
      <c r="I6003" s="677">
        <v>0</v>
      </c>
      <c r="J6003" s="678">
        <v>68.290000000000006</v>
      </c>
      <c r="K6003" s="678">
        <v>1387.99</v>
      </c>
    </row>
    <row r="6004" spans="1:11" ht="51.95" customHeight="1" x14ac:dyDescent="0.2">
      <c r="A6004" s="674" t="s">
        <v>3706</v>
      </c>
      <c r="B6004" s="675" t="s">
        <v>5503</v>
      </c>
      <c r="C6004" s="674" t="s">
        <v>24</v>
      </c>
      <c r="D6004" s="674" t="s">
        <v>5504</v>
      </c>
      <c r="E6004" s="761" t="s">
        <v>3821</v>
      </c>
      <c r="F6004" s="761"/>
      <c r="G6004" s="676" t="s">
        <v>52</v>
      </c>
      <c r="H6004" s="677">
        <v>1.73</v>
      </c>
      <c r="I6004" s="677">
        <v>0</v>
      </c>
      <c r="J6004" s="678">
        <v>112.09</v>
      </c>
      <c r="K6004" s="678">
        <v>193.91</v>
      </c>
    </row>
    <row r="6005" spans="1:11" ht="26.1" customHeight="1" x14ac:dyDescent="0.2">
      <c r="A6005" s="674" t="s">
        <v>3706</v>
      </c>
      <c r="B6005" s="675" t="s">
        <v>5505</v>
      </c>
      <c r="C6005" s="674" t="s">
        <v>24</v>
      </c>
      <c r="D6005" s="674" t="s">
        <v>5506</v>
      </c>
      <c r="E6005" s="761" t="s">
        <v>5148</v>
      </c>
      <c r="F6005" s="761"/>
      <c r="G6005" s="676" t="s">
        <v>66</v>
      </c>
      <c r="H6005" s="677">
        <v>2</v>
      </c>
      <c r="I6005" s="677">
        <v>0</v>
      </c>
      <c r="J6005" s="678">
        <v>73.36</v>
      </c>
      <c r="K6005" s="678">
        <v>146.72</v>
      </c>
    </row>
    <row r="6006" spans="1:11" ht="39" customHeight="1" x14ac:dyDescent="0.2">
      <c r="A6006" s="674" t="s">
        <v>3706</v>
      </c>
      <c r="B6006" s="675" t="s">
        <v>5507</v>
      </c>
      <c r="C6006" s="674" t="s">
        <v>24</v>
      </c>
      <c r="D6006" s="674" t="s">
        <v>5508</v>
      </c>
      <c r="E6006" s="761" t="s">
        <v>3889</v>
      </c>
      <c r="F6006" s="761"/>
      <c r="G6006" s="676" t="s">
        <v>52</v>
      </c>
      <c r="H6006" s="677">
        <v>10.7</v>
      </c>
      <c r="I6006" s="677">
        <v>0</v>
      </c>
      <c r="J6006" s="678">
        <v>70.180000000000007</v>
      </c>
      <c r="K6006" s="678">
        <v>750.92</v>
      </c>
    </row>
    <row r="6007" spans="1:11" ht="26.1" customHeight="1" x14ac:dyDescent="0.2">
      <c r="A6007" s="674" t="s">
        <v>3706</v>
      </c>
      <c r="B6007" s="675" t="s">
        <v>5509</v>
      </c>
      <c r="C6007" s="674" t="s">
        <v>3826</v>
      </c>
      <c r="D6007" s="674" t="s">
        <v>5510</v>
      </c>
      <c r="E6007" s="761" t="s">
        <v>5511</v>
      </c>
      <c r="F6007" s="761"/>
      <c r="G6007" s="676" t="s">
        <v>5512</v>
      </c>
      <c r="H6007" s="677">
        <v>1</v>
      </c>
      <c r="I6007" s="677">
        <v>0</v>
      </c>
      <c r="J6007" s="678">
        <v>113.95</v>
      </c>
      <c r="K6007" s="678">
        <v>113.95</v>
      </c>
    </row>
    <row r="6008" spans="1:11" ht="26.1" customHeight="1" x14ac:dyDescent="0.2">
      <c r="A6008" s="674" t="s">
        <v>3706</v>
      </c>
      <c r="B6008" s="675" t="s">
        <v>5513</v>
      </c>
      <c r="C6008" s="674" t="s">
        <v>104</v>
      </c>
      <c r="D6008" s="674" t="s">
        <v>5514</v>
      </c>
      <c r="E6008" s="761" t="s">
        <v>5515</v>
      </c>
      <c r="F6008" s="761"/>
      <c r="G6008" s="676" t="s">
        <v>66</v>
      </c>
      <c r="H6008" s="677">
        <v>4</v>
      </c>
      <c r="I6008" s="677">
        <v>0</v>
      </c>
      <c r="J6008" s="678">
        <v>32.090000000000003</v>
      </c>
      <c r="K6008" s="678">
        <v>128.36000000000001</v>
      </c>
    </row>
    <row r="6009" spans="1:11" ht="65.099999999999994" customHeight="1" x14ac:dyDescent="0.2">
      <c r="A6009" s="674" t="s">
        <v>3706</v>
      </c>
      <c r="B6009" s="675" t="s">
        <v>5516</v>
      </c>
      <c r="C6009" s="674" t="s">
        <v>24</v>
      </c>
      <c r="D6009" s="674" t="s">
        <v>5517</v>
      </c>
      <c r="E6009" s="761" t="s">
        <v>3850</v>
      </c>
      <c r="F6009" s="761"/>
      <c r="G6009" s="676" t="s">
        <v>66</v>
      </c>
      <c r="H6009" s="677">
        <v>1</v>
      </c>
      <c r="I6009" s="677">
        <v>0</v>
      </c>
      <c r="J6009" s="678">
        <v>1269.74</v>
      </c>
      <c r="K6009" s="678">
        <v>1269.74</v>
      </c>
    </row>
    <row r="6010" spans="1:11" ht="39" customHeight="1" x14ac:dyDescent="0.2">
      <c r="A6010" s="674" t="s">
        <v>3706</v>
      </c>
      <c r="B6010" s="675" t="s">
        <v>5518</v>
      </c>
      <c r="C6010" s="674" t="s">
        <v>3826</v>
      </c>
      <c r="D6010" s="674" t="s">
        <v>5519</v>
      </c>
      <c r="E6010" s="761" t="s">
        <v>5511</v>
      </c>
      <c r="F6010" s="761"/>
      <c r="G6010" s="676" t="s">
        <v>1125</v>
      </c>
      <c r="H6010" s="677">
        <v>1</v>
      </c>
      <c r="I6010" s="677">
        <v>0</v>
      </c>
      <c r="J6010" s="678">
        <v>94.28</v>
      </c>
      <c r="K6010" s="678">
        <v>94.28</v>
      </c>
    </row>
    <row r="6011" spans="1:11" ht="51.95" customHeight="1" x14ac:dyDescent="0.2">
      <c r="A6011" s="674" t="s">
        <v>3706</v>
      </c>
      <c r="B6011" s="675" t="s">
        <v>5520</v>
      </c>
      <c r="C6011" s="674" t="s">
        <v>42</v>
      </c>
      <c r="D6011" s="674" t="s">
        <v>5521</v>
      </c>
      <c r="E6011" s="761" t="s">
        <v>3881</v>
      </c>
      <c r="F6011" s="761"/>
      <c r="G6011" s="676" t="s">
        <v>66</v>
      </c>
      <c r="H6011" s="677">
        <v>1</v>
      </c>
      <c r="I6011" s="677">
        <v>0</v>
      </c>
      <c r="J6011" s="678">
        <v>464.72</v>
      </c>
      <c r="K6011" s="678">
        <v>464.72</v>
      </c>
    </row>
    <row r="6012" spans="1:11" ht="51.95" customHeight="1" x14ac:dyDescent="0.2">
      <c r="A6012" s="674" t="s">
        <v>3706</v>
      </c>
      <c r="B6012" s="675" t="s">
        <v>5522</v>
      </c>
      <c r="C6012" s="674" t="s">
        <v>24</v>
      </c>
      <c r="D6012" s="674" t="s">
        <v>5523</v>
      </c>
      <c r="E6012" s="761" t="s">
        <v>3881</v>
      </c>
      <c r="F6012" s="761"/>
      <c r="G6012" s="676" t="s">
        <v>66</v>
      </c>
      <c r="H6012" s="677">
        <v>1</v>
      </c>
      <c r="I6012" s="677">
        <v>0</v>
      </c>
      <c r="J6012" s="678">
        <v>686.38</v>
      </c>
      <c r="K6012" s="678">
        <v>686.38</v>
      </c>
    </row>
    <row r="6013" spans="1:11" ht="39" customHeight="1" x14ac:dyDescent="0.2">
      <c r="A6013" s="674" t="s">
        <v>3706</v>
      </c>
      <c r="B6013" s="675" t="s">
        <v>5524</v>
      </c>
      <c r="C6013" s="674" t="s">
        <v>24</v>
      </c>
      <c r="D6013" s="674" t="s">
        <v>5525</v>
      </c>
      <c r="E6013" s="761" t="s">
        <v>5148</v>
      </c>
      <c r="F6013" s="761"/>
      <c r="G6013" s="676" t="s">
        <v>48</v>
      </c>
      <c r="H6013" s="677">
        <v>15</v>
      </c>
      <c r="I6013" s="677">
        <v>0</v>
      </c>
      <c r="J6013" s="678">
        <v>16.68</v>
      </c>
      <c r="K6013" s="678">
        <v>250.2</v>
      </c>
    </row>
    <row r="6014" spans="1:11" ht="90.95" customHeight="1" x14ac:dyDescent="0.2">
      <c r="A6014" s="674" t="s">
        <v>3706</v>
      </c>
      <c r="B6014" s="675" t="s">
        <v>5526</v>
      </c>
      <c r="C6014" s="674" t="s">
        <v>42</v>
      </c>
      <c r="D6014" s="674" t="s">
        <v>5527</v>
      </c>
      <c r="E6014" s="761" t="s">
        <v>4092</v>
      </c>
      <c r="F6014" s="761"/>
      <c r="G6014" s="676" t="s">
        <v>52</v>
      </c>
      <c r="H6014" s="677">
        <v>6.2949999999999999</v>
      </c>
      <c r="I6014" s="677">
        <v>0</v>
      </c>
      <c r="J6014" s="678">
        <v>91.9</v>
      </c>
      <c r="K6014" s="678">
        <v>578.51</v>
      </c>
    </row>
    <row r="6015" spans="1:11" ht="39" customHeight="1" x14ac:dyDescent="0.2">
      <c r="A6015" s="674" t="s">
        <v>3706</v>
      </c>
      <c r="B6015" s="675" t="s">
        <v>5528</v>
      </c>
      <c r="C6015" s="674" t="s">
        <v>42</v>
      </c>
      <c r="D6015" s="674" t="s">
        <v>5529</v>
      </c>
      <c r="E6015" s="761" t="s">
        <v>3850</v>
      </c>
      <c r="F6015" s="761"/>
      <c r="G6015" s="676" t="s">
        <v>66</v>
      </c>
      <c r="H6015" s="677">
        <v>1</v>
      </c>
      <c r="I6015" s="677">
        <v>0</v>
      </c>
      <c r="J6015" s="678">
        <v>1819.84</v>
      </c>
      <c r="K6015" s="678">
        <v>1819.84</v>
      </c>
    </row>
    <row r="6016" spans="1:11" ht="51.95" customHeight="1" x14ac:dyDescent="0.2">
      <c r="A6016" s="674" t="s">
        <v>3706</v>
      </c>
      <c r="B6016" s="675" t="s">
        <v>5530</v>
      </c>
      <c r="C6016" s="674" t="s">
        <v>24</v>
      </c>
      <c r="D6016" s="674" t="s">
        <v>5531</v>
      </c>
      <c r="E6016" s="761" t="s">
        <v>5148</v>
      </c>
      <c r="F6016" s="761"/>
      <c r="G6016" s="676" t="s">
        <v>66</v>
      </c>
      <c r="H6016" s="677">
        <v>1</v>
      </c>
      <c r="I6016" s="677">
        <v>0</v>
      </c>
      <c r="J6016" s="678">
        <v>486.4</v>
      </c>
      <c r="K6016" s="678">
        <v>486.4</v>
      </c>
    </row>
    <row r="6017" spans="1:11" ht="51.95" customHeight="1" x14ac:dyDescent="0.2">
      <c r="A6017" s="674" t="s">
        <v>3706</v>
      </c>
      <c r="B6017" s="675" t="s">
        <v>5532</v>
      </c>
      <c r="C6017" s="674" t="s">
        <v>42</v>
      </c>
      <c r="D6017" s="674" t="s">
        <v>5533</v>
      </c>
      <c r="E6017" s="761" t="s">
        <v>5148</v>
      </c>
      <c r="F6017" s="761"/>
      <c r="G6017" s="676" t="s">
        <v>66</v>
      </c>
      <c r="H6017" s="677">
        <v>3</v>
      </c>
      <c r="I6017" s="677">
        <v>0</v>
      </c>
      <c r="J6017" s="678">
        <v>117.33</v>
      </c>
      <c r="K6017" s="678">
        <v>351.99</v>
      </c>
    </row>
    <row r="6018" spans="1:11" ht="78" customHeight="1" x14ac:dyDescent="0.2">
      <c r="A6018" s="674" t="s">
        <v>3706</v>
      </c>
      <c r="B6018" s="675" t="s">
        <v>5534</v>
      </c>
      <c r="C6018" s="674" t="s">
        <v>24</v>
      </c>
      <c r="D6018" s="674" t="s">
        <v>5535</v>
      </c>
      <c r="E6018" s="761" t="s">
        <v>3850</v>
      </c>
      <c r="F6018" s="761"/>
      <c r="G6018" s="676" t="s">
        <v>52</v>
      </c>
      <c r="H6018" s="677">
        <v>7.0049999999999999</v>
      </c>
      <c r="I6018" s="677">
        <v>0</v>
      </c>
      <c r="J6018" s="678">
        <v>679.85</v>
      </c>
      <c r="K6018" s="678">
        <v>4762.34</v>
      </c>
    </row>
    <row r="6019" spans="1:11" ht="51.95" customHeight="1" x14ac:dyDescent="0.2">
      <c r="A6019" s="674" t="s">
        <v>3706</v>
      </c>
      <c r="B6019" s="675" t="s">
        <v>353</v>
      </c>
      <c r="C6019" s="674" t="s">
        <v>24</v>
      </c>
      <c r="D6019" s="674" t="s">
        <v>354</v>
      </c>
      <c r="E6019" s="761" t="s">
        <v>3889</v>
      </c>
      <c r="F6019" s="761"/>
      <c r="G6019" s="676" t="s">
        <v>336</v>
      </c>
      <c r="H6019" s="677">
        <v>10</v>
      </c>
      <c r="I6019" s="677">
        <v>0</v>
      </c>
      <c r="J6019" s="678">
        <v>16.48</v>
      </c>
      <c r="K6019" s="678">
        <v>164.8</v>
      </c>
    </row>
    <row r="6020" spans="1:11" ht="51.95" customHeight="1" x14ac:dyDescent="0.2">
      <c r="A6020" s="674" t="s">
        <v>3706</v>
      </c>
      <c r="B6020" s="675" t="s">
        <v>5536</v>
      </c>
      <c r="C6020" s="674" t="s">
        <v>24</v>
      </c>
      <c r="D6020" s="674" t="s">
        <v>5537</v>
      </c>
      <c r="E6020" s="761" t="s">
        <v>3881</v>
      </c>
      <c r="F6020" s="761"/>
      <c r="G6020" s="676" t="s">
        <v>66</v>
      </c>
      <c r="H6020" s="677">
        <v>1</v>
      </c>
      <c r="I6020" s="677">
        <v>0</v>
      </c>
      <c r="J6020" s="678">
        <v>55.05</v>
      </c>
      <c r="K6020" s="678">
        <v>55.05</v>
      </c>
    </row>
    <row r="6021" spans="1:11" ht="51.95" customHeight="1" x14ac:dyDescent="0.2">
      <c r="A6021" s="674" t="s">
        <v>3706</v>
      </c>
      <c r="B6021" s="675" t="s">
        <v>447</v>
      </c>
      <c r="C6021" s="674" t="s">
        <v>24</v>
      </c>
      <c r="D6021" s="674" t="s">
        <v>448</v>
      </c>
      <c r="E6021" s="761" t="s">
        <v>3889</v>
      </c>
      <c r="F6021" s="761"/>
      <c r="G6021" s="676" t="s">
        <v>336</v>
      </c>
      <c r="H6021" s="677">
        <v>93</v>
      </c>
      <c r="I6021" s="677">
        <v>0</v>
      </c>
      <c r="J6021" s="678">
        <v>21.49</v>
      </c>
      <c r="K6021" s="678">
        <v>1998.57</v>
      </c>
    </row>
    <row r="6022" spans="1:11" ht="26.1" customHeight="1" x14ac:dyDescent="0.2">
      <c r="A6022" s="674" t="s">
        <v>3706</v>
      </c>
      <c r="B6022" s="675" t="s">
        <v>5538</v>
      </c>
      <c r="C6022" s="674" t="s">
        <v>3826</v>
      </c>
      <c r="D6022" s="674" t="s">
        <v>5539</v>
      </c>
      <c r="E6022" s="761" t="s">
        <v>5540</v>
      </c>
      <c r="F6022" s="761"/>
      <c r="G6022" s="676" t="s">
        <v>1125</v>
      </c>
      <c r="H6022" s="677">
        <v>6</v>
      </c>
      <c r="I6022" s="677">
        <v>0</v>
      </c>
      <c r="J6022" s="678">
        <v>4.24</v>
      </c>
      <c r="K6022" s="678">
        <v>25.44</v>
      </c>
    </row>
    <row r="6023" spans="1:11" ht="51.95" customHeight="1" x14ac:dyDescent="0.2">
      <c r="A6023" s="674" t="s">
        <v>3706</v>
      </c>
      <c r="B6023" s="675" t="s">
        <v>350</v>
      </c>
      <c r="C6023" s="674" t="s">
        <v>24</v>
      </c>
      <c r="D6023" s="674" t="s">
        <v>351</v>
      </c>
      <c r="E6023" s="761" t="s">
        <v>3889</v>
      </c>
      <c r="F6023" s="761"/>
      <c r="G6023" s="676" t="s">
        <v>52</v>
      </c>
      <c r="H6023" s="677">
        <v>29.1</v>
      </c>
      <c r="I6023" s="677">
        <v>0</v>
      </c>
      <c r="J6023" s="678">
        <v>151.66</v>
      </c>
      <c r="K6023" s="678">
        <v>4413.3</v>
      </c>
    </row>
    <row r="6024" spans="1:11" ht="26.1" customHeight="1" x14ac:dyDescent="0.2">
      <c r="A6024" s="674" t="s">
        <v>3706</v>
      </c>
      <c r="B6024" s="675" t="s">
        <v>5541</v>
      </c>
      <c r="C6024" s="674" t="s">
        <v>131</v>
      </c>
      <c r="D6024" s="674" t="s">
        <v>5542</v>
      </c>
      <c r="E6024" s="761">
        <v>35.03</v>
      </c>
      <c r="F6024" s="761"/>
      <c r="G6024" s="676" t="s">
        <v>1125</v>
      </c>
      <c r="H6024" s="677">
        <v>2</v>
      </c>
      <c r="I6024" s="677">
        <v>0</v>
      </c>
      <c r="J6024" s="678">
        <v>4626.76</v>
      </c>
      <c r="K6024" s="678">
        <v>9253.52</v>
      </c>
    </row>
    <row r="6025" spans="1:11" ht="26.1" customHeight="1" x14ac:dyDescent="0.2">
      <c r="A6025" s="674" t="s">
        <v>3706</v>
      </c>
      <c r="B6025" s="675" t="s">
        <v>787</v>
      </c>
      <c r="C6025" s="674" t="s">
        <v>131</v>
      </c>
      <c r="D6025" s="674" t="s">
        <v>788</v>
      </c>
      <c r="E6025" s="761">
        <v>32.06</v>
      </c>
      <c r="F6025" s="761"/>
      <c r="G6025" s="676" t="s">
        <v>52</v>
      </c>
      <c r="H6025" s="677">
        <v>8.4749999999999996</v>
      </c>
      <c r="I6025" s="677">
        <v>0</v>
      </c>
      <c r="J6025" s="678">
        <v>83.03</v>
      </c>
      <c r="K6025" s="678">
        <v>703.67</v>
      </c>
    </row>
    <row r="6026" spans="1:11" ht="26.1" customHeight="1" x14ac:dyDescent="0.2">
      <c r="A6026" s="674" t="s">
        <v>3706</v>
      </c>
      <c r="B6026" s="675" t="s">
        <v>5543</v>
      </c>
      <c r="C6026" s="674" t="s">
        <v>24</v>
      </c>
      <c r="D6026" s="674" t="s">
        <v>5544</v>
      </c>
      <c r="E6026" s="761" t="s">
        <v>3856</v>
      </c>
      <c r="F6026" s="761"/>
      <c r="G6026" s="676" t="s">
        <v>52</v>
      </c>
      <c r="H6026" s="677">
        <v>7.95</v>
      </c>
      <c r="I6026" s="677">
        <v>0</v>
      </c>
      <c r="J6026" s="678">
        <v>31.04</v>
      </c>
      <c r="K6026" s="678">
        <v>246.76</v>
      </c>
    </row>
    <row r="6027" spans="1:11" ht="25.5" x14ac:dyDescent="0.2">
      <c r="A6027" s="684"/>
      <c r="B6027" s="684"/>
      <c r="C6027" s="684"/>
      <c r="D6027" s="684"/>
      <c r="E6027" s="684"/>
      <c r="F6027" s="684" t="s">
        <v>3723</v>
      </c>
      <c r="G6027" s="685">
        <v>8862.3700000000008</v>
      </c>
      <c r="H6027" s="684" t="s">
        <v>3724</v>
      </c>
      <c r="I6027" s="685">
        <v>0</v>
      </c>
      <c r="J6027" s="684" t="s">
        <v>3725</v>
      </c>
      <c r="K6027" s="685">
        <v>8862.3700000000008</v>
      </c>
    </row>
    <row r="6028" spans="1:11" ht="26.25" thickBot="1" x14ac:dyDescent="0.25">
      <c r="A6028" s="684"/>
      <c r="B6028" s="684"/>
      <c r="C6028" s="684"/>
      <c r="D6028" s="684"/>
      <c r="E6028" s="684"/>
      <c r="F6028" s="684" t="s">
        <v>3726</v>
      </c>
      <c r="G6028" s="685">
        <v>0</v>
      </c>
      <c r="H6028" s="763"/>
      <c r="I6028" s="763" t="s">
        <v>3727</v>
      </c>
      <c r="J6028" s="684"/>
      <c r="K6028" s="685">
        <v>50084.46</v>
      </c>
    </row>
    <row r="6029" spans="1:11" ht="0.95" customHeight="1" thickTop="1" x14ac:dyDescent="0.2">
      <c r="A6029" s="688"/>
      <c r="B6029" s="688"/>
      <c r="C6029" s="688"/>
      <c r="D6029" s="688"/>
      <c r="E6029" s="688"/>
      <c r="F6029" s="688"/>
      <c r="G6029" s="688"/>
      <c r="H6029" s="688"/>
      <c r="I6029" s="688"/>
      <c r="J6029" s="688"/>
      <c r="K6029" s="688"/>
    </row>
    <row r="6030" spans="1:11" ht="18" customHeight="1" x14ac:dyDescent="0.2">
      <c r="A6030" s="18" t="s">
        <v>1761</v>
      </c>
      <c r="B6030" s="19" t="s">
        <v>10</v>
      </c>
      <c r="C6030" s="18" t="s">
        <v>11</v>
      </c>
      <c r="D6030" s="18" t="s">
        <v>12</v>
      </c>
      <c r="E6030" s="764" t="s">
        <v>3702</v>
      </c>
      <c r="F6030" s="764"/>
      <c r="G6030" s="20" t="s">
        <v>13</v>
      </c>
      <c r="H6030" s="19" t="s">
        <v>14</v>
      </c>
      <c r="I6030" s="19" t="s">
        <v>3703</v>
      </c>
      <c r="J6030" s="19" t="s">
        <v>15</v>
      </c>
      <c r="K6030" s="19" t="s">
        <v>17</v>
      </c>
    </row>
    <row r="6031" spans="1:11" ht="39" customHeight="1" x14ac:dyDescent="0.2">
      <c r="A6031" s="23" t="s">
        <v>3704</v>
      </c>
      <c r="B6031" s="24" t="s">
        <v>1762</v>
      </c>
      <c r="C6031" s="23" t="s">
        <v>42</v>
      </c>
      <c r="D6031" s="23" t="s">
        <v>1763</v>
      </c>
      <c r="E6031" s="760" t="s">
        <v>4830</v>
      </c>
      <c r="F6031" s="760"/>
      <c r="G6031" s="25" t="s">
        <v>66</v>
      </c>
      <c r="H6031" s="673">
        <v>1</v>
      </c>
      <c r="I6031" s="26"/>
      <c r="J6031" s="26">
        <v>2540.52</v>
      </c>
      <c r="K6031" s="26">
        <v>2540.52</v>
      </c>
    </row>
    <row r="6032" spans="1:11" ht="26.1" customHeight="1" x14ac:dyDescent="0.2">
      <c r="A6032" s="679" t="s">
        <v>3709</v>
      </c>
      <c r="B6032" s="680" t="s">
        <v>5545</v>
      </c>
      <c r="C6032" s="679" t="s">
        <v>42</v>
      </c>
      <c r="D6032" s="679" t="s">
        <v>2089</v>
      </c>
      <c r="E6032" s="762" t="s">
        <v>3720</v>
      </c>
      <c r="F6032" s="762"/>
      <c r="G6032" s="681" t="s">
        <v>66</v>
      </c>
      <c r="H6032" s="682">
        <v>1</v>
      </c>
      <c r="I6032" s="682">
        <v>0</v>
      </c>
      <c r="J6032" s="683">
        <v>1878</v>
      </c>
      <c r="K6032" s="683">
        <v>1878</v>
      </c>
    </row>
    <row r="6033" spans="1:11" ht="26.1" customHeight="1" x14ac:dyDescent="0.2">
      <c r="A6033" s="679" t="s">
        <v>3709</v>
      </c>
      <c r="B6033" s="680" t="s">
        <v>5546</v>
      </c>
      <c r="C6033" s="679" t="s">
        <v>42</v>
      </c>
      <c r="D6033" s="679" t="s">
        <v>2077</v>
      </c>
      <c r="E6033" s="762" t="s">
        <v>4371</v>
      </c>
      <c r="F6033" s="762"/>
      <c r="G6033" s="681" t="s">
        <v>66</v>
      </c>
      <c r="H6033" s="682">
        <v>1</v>
      </c>
      <c r="I6033" s="682">
        <v>0</v>
      </c>
      <c r="J6033" s="683">
        <v>662.52</v>
      </c>
      <c r="K6033" s="683">
        <v>662.52</v>
      </c>
    </row>
    <row r="6034" spans="1:11" ht="25.5" x14ac:dyDescent="0.2">
      <c r="A6034" s="684"/>
      <c r="B6034" s="684"/>
      <c r="C6034" s="684"/>
      <c r="D6034" s="684"/>
      <c r="E6034" s="684"/>
      <c r="F6034" s="684" t="s">
        <v>3723</v>
      </c>
      <c r="G6034" s="685">
        <v>0</v>
      </c>
      <c r="H6034" s="684" t="s">
        <v>3724</v>
      </c>
      <c r="I6034" s="685">
        <v>0</v>
      </c>
      <c r="J6034" s="684" t="s">
        <v>3725</v>
      </c>
      <c r="K6034" s="685">
        <v>0</v>
      </c>
    </row>
    <row r="6035" spans="1:11" ht="25.5" x14ac:dyDescent="0.2">
      <c r="A6035" s="684"/>
      <c r="B6035" s="684"/>
      <c r="C6035" s="684"/>
      <c r="D6035" s="684"/>
      <c r="E6035" s="684"/>
      <c r="F6035" s="684" t="s">
        <v>3726</v>
      </c>
      <c r="G6035" s="685">
        <v>0</v>
      </c>
      <c r="H6035" s="763"/>
      <c r="I6035" s="763" t="s">
        <v>3727</v>
      </c>
      <c r="J6035" s="684"/>
      <c r="K6035" s="685">
        <v>2540.52</v>
      </c>
    </row>
    <row r="6036" spans="1:11" x14ac:dyDescent="0.2">
      <c r="A6036" s="759" t="s">
        <v>2709</v>
      </c>
      <c r="B6036" s="759"/>
      <c r="C6036" s="759"/>
      <c r="D6036" s="759"/>
      <c r="E6036" s="759"/>
      <c r="F6036" s="759"/>
      <c r="G6036" s="759"/>
      <c r="H6036" s="759"/>
      <c r="I6036" s="759"/>
      <c r="J6036" s="759"/>
      <c r="K6036" s="17"/>
    </row>
    <row r="6037" spans="1:11" ht="15" thickBot="1" x14ac:dyDescent="0.25">
      <c r="A6037" s="1146" t="s">
        <v>5798</v>
      </c>
      <c r="B6037" s="1146"/>
      <c r="C6037" s="1146"/>
      <c r="D6037" s="1146"/>
      <c r="E6037" s="1146"/>
      <c r="F6037" s="1146"/>
      <c r="G6037" s="1146"/>
      <c r="H6037" s="1146"/>
      <c r="I6037" s="1146"/>
      <c r="J6037" s="1146"/>
      <c r="K6037" s="33"/>
    </row>
    <row r="6038" spans="1:11" ht="0.95" customHeight="1" thickTop="1" x14ac:dyDescent="0.2">
      <c r="A6038" s="688"/>
      <c r="B6038" s="688"/>
      <c r="C6038" s="688"/>
      <c r="D6038" s="688"/>
      <c r="E6038" s="688"/>
      <c r="F6038" s="688"/>
      <c r="G6038" s="688"/>
      <c r="H6038" s="688"/>
      <c r="I6038" s="688"/>
      <c r="J6038" s="688"/>
      <c r="K6038" s="688"/>
    </row>
    <row r="6039" spans="1:11" ht="18" customHeight="1" x14ac:dyDescent="0.2">
      <c r="A6039" s="18" t="s">
        <v>1764</v>
      </c>
      <c r="B6039" s="19" t="s">
        <v>10</v>
      </c>
      <c r="C6039" s="18" t="s">
        <v>11</v>
      </c>
      <c r="D6039" s="18" t="s">
        <v>12</v>
      </c>
      <c r="E6039" s="764" t="s">
        <v>3702</v>
      </c>
      <c r="F6039" s="764"/>
      <c r="G6039" s="20" t="s">
        <v>13</v>
      </c>
      <c r="H6039" s="19" t="s">
        <v>14</v>
      </c>
      <c r="I6039" s="19" t="s">
        <v>3703</v>
      </c>
      <c r="J6039" s="19" t="s">
        <v>15</v>
      </c>
      <c r="K6039" s="19" t="s">
        <v>17</v>
      </c>
    </row>
    <row r="6040" spans="1:11" ht="51.95" customHeight="1" x14ac:dyDescent="0.2">
      <c r="A6040" s="23" t="s">
        <v>3704</v>
      </c>
      <c r="B6040" s="24" t="s">
        <v>1765</v>
      </c>
      <c r="C6040" s="23" t="s">
        <v>24</v>
      </c>
      <c r="D6040" s="23" t="s">
        <v>1766</v>
      </c>
      <c r="E6040" s="760" t="s">
        <v>5148</v>
      </c>
      <c r="F6040" s="760"/>
      <c r="G6040" s="25" t="s">
        <v>48</v>
      </c>
      <c r="H6040" s="673">
        <v>1</v>
      </c>
      <c r="I6040" s="26"/>
      <c r="J6040" s="26">
        <v>11.18</v>
      </c>
      <c r="K6040" s="26">
        <v>11.18</v>
      </c>
    </row>
    <row r="6041" spans="1:11" ht="24" customHeight="1" x14ac:dyDescent="0.2">
      <c r="A6041" s="674" t="s">
        <v>3706</v>
      </c>
      <c r="B6041" s="675" t="s">
        <v>1739</v>
      </c>
      <c r="C6041" s="674" t="s">
        <v>24</v>
      </c>
      <c r="D6041" s="674" t="s">
        <v>1740</v>
      </c>
      <c r="E6041" s="761" t="s">
        <v>3705</v>
      </c>
      <c r="F6041" s="761"/>
      <c r="G6041" s="676" t="s">
        <v>26</v>
      </c>
      <c r="H6041" s="677">
        <v>7.0999999999999994E-2</v>
      </c>
      <c r="I6041" s="677">
        <v>0</v>
      </c>
      <c r="J6041" s="678">
        <v>37.369999999999997</v>
      </c>
      <c r="K6041" s="678">
        <v>2.65</v>
      </c>
    </row>
    <row r="6042" spans="1:11" ht="26.1" customHeight="1" x14ac:dyDescent="0.2">
      <c r="A6042" s="674" t="s">
        <v>3706</v>
      </c>
      <c r="B6042" s="675" t="s">
        <v>1742</v>
      </c>
      <c r="C6042" s="674" t="s">
        <v>24</v>
      </c>
      <c r="D6042" s="674" t="s">
        <v>1743</v>
      </c>
      <c r="E6042" s="761" t="s">
        <v>3705</v>
      </c>
      <c r="F6042" s="761"/>
      <c r="G6042" s="676" t="s">
        <v>26</v>
      </c>
      <c r="H6042" s="677">
        <v>7.0999999999999994E-2</v>
      </c>
      <c r="I6042" s="677">
        <v>0</v>
      </c>
      <c r="J6042" s="678">
        <v>30.8</v>
      </c>
      <c r="K6042" s="678">
        <v>2.1800000000000002</v>
      </c>
    </row>
    <row r="6043" spans="1:11" ht="26.1" customHeight="1" x14ac:dyDescent="0.2">
      <c r="A6043" s="679" t="s">
        <v>3709</v>
      </c>
      <c r="B6043" s="680" t="s">
        <v>5547</v>
      </c>
      <c r="C6043" s="679" t="s">
        <v>24</v>
      </c>
      <c r="D6043" s="679" t="s">
        <v>5548</v>
      </c>
      <c r="E6043" s="762" t="s">
        <v>3720</v>
      </c>
      <c r="F6043" s="762"/>
      <c r="G6043" s="681" t="s">
        <v>48</v>
      </c>
      <c r="H6043" s="682">
        <v>1.1000000000000001</v>
      </c>
      <c r="I6043" s="682">
        <v>0</v>
      </c>
      <c r="J6043" s="683">
        <v>5.74</v>
      </c>
      <c r="K6043" s="683">
        <v>6.31</v>
      </c>
    </row>
    <row r="6044" spans="1:11" ht="26.1" customHeight="1" x14ac:dyDescent="0.2">
      <c r="A6044" s="679" t="s">
        <v>3709</v>
      </c>
      <c r="B6044" s="680" t="s">
        <v>4045</v>
      </c>
      <c r="C6044" s="679" t="s">
        <v>24</v>
      </c>
      <c r="D6044" s="679" t="s">
        <v>4046</v>
      </c>
      <c r="E6044" s="762" t="s">
        <v>3720</v>
      </c>
      <c r="F6044" s="762"/>
      <c r="G6044" s="681" t="s">
        <v>336</v>
      </c>
      <c r="H6044" s="682">
        <v>1.8E-3</v>
      </c>
      <c r="I6044" s="682">
        <v>0</v>
      </c>
      <c r="J6044" s="683">
        <v>26.45</v>
      </c>
      <c r="K6044" s="683">
        <v>0.04</v>
      </c>
    </row>
    <row r="6045" spans="1:11" ht="25.5" x14ac:dyDescent="0.2">
      <c r="A6045" s="684"/>
      <c r="B6045" s="684"/>
      <c r="C6045" s="684"/>
      <c r="D6045" s="684"/>
      <c r="E6045" s="684"/>
      <c r="F6045" s="684" t="s">
        <v>3723</v>
      </c>
      <c r="G6045" s="685">
        <v>3.51</v>
      </c>
      <c r="H6045" s="684" t="s">
        <v>3724</v>
      </c>
      <c r="I6045" s="685">
        <v>0</v>
      </c>
      <c r="J6045" s="684" t="s">
        <v>3725</v>
      </c>
      <c r="K6045" s="685">
        <v>3.51</v>
      </c>
    </row>
    <row r="6046" spans="1:11" ht="26.25" thickBot="1" x14ac:dyDescent="0.25">
      <c r="A6046" s="684"/>
      <c r="B6046" s="684"/>
      <c r="C6046" s="684"/>
      <c r="D6046" s="684"/>
      <c r="E6046" s="684"/>
      <c r="F6046" s="684" t="s">
        <v>3726</v>
      </c>
      <c r="G6046" s="685">
        <v>0</v>
      </c>
      <c r="H6046" s="763"/>
      <c r="I6046" s="763" t="s">
        <v>3727</v>
      </c>
      <c r="J6046" s="684"/>
      <c r="K6046" s="685">
        <v>11.18</v>
      </c>
    </row>
    <row r="6047" spans="1:11" ht="0.95" customHeight="1" thickTop="1" x14ac:dyDescent="0.2">
      <c r="A6047" s="688"/>
      <c r="B6047" s="688"/>
      <c r="C6047" s="688"/>
      <c r="D6047" s="688"/>
      <c r="E6047" s="688"/>
      <c r="F6047" s="688"/>
      <c r="G6047" s="688"/>
      <c r="H6047" s="688"/>
      <c r="I6047" s="688"/>
      <c r="J6047" s="688"/>
      <c r="K6047" s="688"/>
    </row>
    <row r="6048" spans="1:11" ht="18" customHeight="1" x14ac:dyDescent="0.2">
      <c r="A6048" s="18" t="s">
        <v>1767</v>
      </c>
      <c r="B6048" s="19" t="s">
        <v>10</v>
      </c>
      <c r="C6048" s="18" t="s">
        <v>11</v>
      </c>
      <c r="D6048" s="18" t="s">
        <v>12</v>
      </c>
      <c r="E6048" s="764" t="s">
        <v>3702</v>
      </c>
      <c r="F6048" s="764"/>
      <c r="G6048" s="20" t="s">
        <v>13</v>
      </c>
      <c r="H6048" s="19" t="s">
        <v>14</v>
      </c>
      <c r="I6048" s="19" t="s">
        <v>3703</v>
      </c>
      <c r="J6048" s="19" t="s">
        <v>15</v>
      </c>
      <c r="K6048" s="19" t="s">
        <v>17</v>
      </c>
    </row>
    <row r="6049" spans="1:11" ht="26.1" customHeight="1" x14ac:dyDescent="0.2">
      <c r="A6049" s="23" t="s">
        <v>3704</v>
      </c>
      <c r="B6049" s="24" t="s">
        <v>1086</v>
      </c>
      <c r="C6049" s="23" t="s">
        <v>104</v>
      </c>
      <c r="D6049" s="23" t="s">
        <v>1087</v>
      </c>
      <c r="E6049" s="760" t="s">
        <v>4948</v>
      </c>
      <c r="F6049" s="760"/>
      <c r="G6049" s="25" t="s">
        <v>48</v>
      </c>
      <c r="H6049" s="673">
        <v>1</v>
      </c>
      <c r="I6049" s="26"/>
      <c r="J6049" s="26">
        <v>46.21</v>
      </c>
      <c r="K6049" s="26">
        <v>46.21</v>
      </c>
    </row>
    <row r="6050" spans="1:11" ht="24" customHeight="1" x14ac:dyDescent="0.2">
      <c r="A6050" s="674" t="s">
        <v>3706</v>
      </c>
      <c r="B6050" s="675" t="s">
        <v>3754</v>
      </c>
      <c r="C6050" s="674" t="s">
        <v>24</v>
      </c>
      <c r="D6050" s="674" t="s">
        <v>3755</v>
      </c>
      <c r="E6050" s="761" t="s">
        <v>3705</v>
      </c>
      <c r="F6050" s="761"/>
      <c r="G6050" s="676" t="s">
        <v>26</v>
      </c>
      <c r="H6050" s="677">
        <v>0.79500000000000004</v>
      </c>
      <c r="I6050" s="677">
        <v>0</v>
      </c>
      <c r="J6050" s="678">
        <v>28.71</v>
      </c>
      <c r="K6050" s="678">
        <v>22.82</v>
      </c>
    </row>
    <row r="6051" spans="1:11" ht="24" customHeight="1" x14ac:dyDescent="0.2">
      <c r="A6051" s="674" t="s">
        <v>3706</v>
      </c>
      <c r="B6051" s="675" t="s">
        <v>3761</v>
      </c>
      <c r="C6051" s="674" t="s">
        <v>24</v>
      </c>
      <c r="D6051" s="674" t="s">
        <v>3762</v>
      </c>
      <c r="E6051" s="761" t="s">
        <v>3705</v>
      </c>
      <c r="F6051" s="761"/>
      <c r="G6051" s="676" t="s">
        <v>26</v>
      </c>
      <c r="H6051" s="677">
        <v>0.59599999999999997</v>
      </c>
      <c r="I6051" s="677">
        <v>0</v>
      </c>
      <c r="J6051" s="678">
        <v>36.909999999999997</v>
      </c>
      <c r="K6051" s="678">
        <v>21.99</v>
      </c>
    </row>
    <row r="6052" spans="1:11" ht="24" customHeight="1" x14ac:dyDescent="0.2">
      <c r="A6052" s="679" t="s">
        <v>3709</v>
      </c>
      <c r="B6052" s="680" t="s">
        <v>4106</v>
      </c>
      <c r="C6052" s="679" t="s">
        <v>104</v>
      </c>
      <c r="D6052" s="679" t="s">
        <v>4107</v>
      </c>
      <c r="E6052" s="762" t="s">
        <v>3720</v>
      </c>
      <c r="F6052" s="762"/>
      <c r="G6052" s="681" t="s">
        <v>56</v>
      </c>
      <c r="H6052" s="682">
        <v>1E-3</v>
      </c>
      <c r="I6052" s="682">
        <v>0</v>
      </c>
      <c r="J6052" s="683">
        <v>120.63</v>
      </c>
      <c r="K6052" s="683">
        <v>0.12</v>
      </c>
    </row>
    <row r="6053" spans="1:11" ht="24" customHeight="1" x14ac:dyDescent="0.2">
      <c r="A6053" s="679" t="s">
        <v>3709</v>
      </c>
      <c r="B6053" s="680" t="s">
        <v>4116</v>
      </c>
      <c r="C6053" s="679" t="s">
        <v>104</v>
      </c>
      <c r="D6053" s="679" t="s">
        <v>4117</v>
      </c>
      <c r="E6053" s="762" t="s">
        <v>3720</v>
      </c>
      <c r="F6053" s="762"/>
      <c r="G6053" s="681" t="s">
        <v>336</v>
      </c>
      <c r="H6053" s="682">
        <v>1.86</v>
      </c>
      <c r="I6053" s="682">
        <v>0</v>
      </c>
      <c r="J6053" s="683">
        <v>0.69</v>
      </c>
      <c r="K6053" s="683">
        <v>1.28</v>
      </c>
    </row>
    <row r="6054" spans="1:11" ht="25.5" x14ac:dyDescent="0.2">
      <c r="A6054" s="684"/>
      <c r="B6054" s="684"/>
      <c r="C6054" s="684"/>
      <c r="D6054" s="684"/>
      <c r="E6054" s="684"/>
      <c r="F6054" s="684" t="s">
        <v>3723</v>
      </c>
      <c r="G6054" s="685">
        <v>31.97</v>
      </c>
      <c r="H6054" s="684" t="s">
        <v>3724</v>
      </c>
      <c r="I6054" s="685">
        <v>0</v>
      </c>
      <c r="J6054" s="684" t="s">
        <v>3725</v>
      </c>
      <c r="K6054" s="685">
        <v>31.97</v>
      </c>
    </row>
    <row r="6055" spans="1:11" ht="26.25" thickBot="1" x14ac:dyDescent="0.25">
      <c r="A6055" s="684"/>
      <c r="B6055" s="684"/>
      <c r="C6055" s="684"/>
      <c r="D6055" s="684"/>
      <c r="E6055" s="684"/>
      <c r="F6055" s="684" t="s">
        <v>3726</v>
      </c>
      <c r="G6055" s="685">
        <v>0</v>
      </c>
      <c r="H6055" s="763"/>
      <c r="I6055" s="763" t="s">
        <v>3727</v>
      </c>
      <c r="J6055" s="684"/>
      <c r="K6055" s="685">
        <v>46.21</v>
      </c>
    </row>
    <row r="6056" spans="1:11" ht="0.95" customHeight="1" thickTop="1" x14ac:dyDescent="0.2">
      <c r="A6056" s="688"/>
      <c r="B6056" s="688"/>
      <c r="C6056" s="688"/>
      <c r="D6056" s="688"/>
      <c r="E6056" s="688"/>
      <c r="F6056" s="688"/>
      <c r="G6056" s="688"/>
      <c r="H6056" s="688"/>
      <c r="I6056" s="688"/>
      <c r="J6056" s="688"/>
      <c r="K6056" s="688"/>
    </row>
    <row r="6057" spans="1:11" ht="18" customHeight="1" x14ac:dyDescent="0.2">
      <c r="A6057" s="18" t="s">
        <v>1768</v>
      </c>
      <c r="B6057" s="19" t="s">
        <v>10</v>
      </c>
      <c r="C6057" s="18" t="s">
        <v>11</v>
      </c>
      <c r="D6057" s="18" t="s">
        <v>12</v>
      </c>
      <c r="E6057" s="764" t="s">
        <v>3702</v>
      </c>
      <c r="F6057" s="764"/>
      <c r="G6057" s="20" t="s">
        <v>13</v>
      </c>
      <c r="H6057" s="19" t="s">
        <v>14</v>
      </c>
      <c r="I6057" s="19" t="s">
        <v>3703</v>
      </c>
      <c r="J6057" s="19" t="s">
        <v>15</v>
      </c>
      <c r="K6057" s="19" t="s">
        <v>17</v>
      </c>
    </row>
    <row r="6058" spans="1:11" ht="24" customHeight="1" x14ac:dyDescent="0.2">
      <c r="A6058" s="23" t="s">
        <v>3704</v>
      </c>
      <c r="B6058" s="24" t="s">
        <v>1769</v>
      </c>
      <c r="C6058" s="23" t="s">
        <v>42</v>
      </c>
      <c r="D6058" s="23" t="s">
        <v>1770</v>
      </c>
      <c r="E6058" s="760" t="s">
        <v>4830</v>
      </c>
      <c r="F6058" s="760"/>
      <c r="G6058" s="25" t="s">
        <v>66</v>
      </c>
      <c r="H6058" s="673">
        <v>1</v>
      </c>
      <c r="I6058" s="26"/>
      <c r="J6058" s="26">
        <v>5089.8999999999996</v>
      </c>
      <c r="K6058" s="26">
        <v>5089.8999999999996</v>
      </c>
    </row>
    <row r="6059" spans="1:11" ht="24" customHeight="1" x14ac:dyDescent="0.2">
      <c r="A6059" s="679" t="s">
        <v>3709</v>
      </c>
      <c r="B6059" s="680" t="s">
        <v>5551</v>
      </c>
      <c r="C6059" s="679" t="s">
        <v>42</v>
      </c>
      <c r="D6059" s="679" t="s">
        <v>2097</v>
      </c>
      <c r="E6059" s="762" t="s">
        <v>2501</v>
      </c>
      <c r="F6059" s="762"/>
      <c r="G6059" s="681" t="s">
        <v>66</v>
      </c>
      <c r="H6059" s="682">
        <v>1</v>
      </c>
      <c r="I6059" s="682">
        <v>0</v>
      </c>
      <c r="J6059" s="683">
        <v>5089.8999999999996</v>
      </c>
      <c r="K6059" s="683">
        <v>5089.8999999999996</v>
      </c>
    </row>
    <row r="6060" spans="1:11" ht="25.5" x14ac:dyDescent="0.2">
      <c r="A6060" s="684"/>
      <c r="B6060" s="684"/>
      <c r="C6060" s="684"/>
      <c r="D6060" s="684"/>
      <c r="E6060" s="684"/>
      <c r="F6060" s="684" t="s">
        <v>3723</v>
      </c>
      <c r="G6060" s="685">
        <v>0</v>
      </c>
      <c r="H6060" s="684" t="s">
        <v>3724</v>
      </c>
      <c r="I6060" s="685">
        <v>0</v>
      </c>
      <c r="J6060" s="684" t="s">
        <v>3725</v>
      </c>
      <c r="K6060" s="685">
        <v>0</v>
      </c>
    </row>
    <row r="6061" spans="1:11" ht="26.25" thickBot="1" x14ac:dyDescent="0.25">
      <c r="A6061" s="684"/>
      <c r="B6061" s="684"/>
      <c r="C6061" s="684"/>
      <c r="D6061" s="684"/>
      <c r="E6061" s="684"/>
      <c r="F6061" s="684" t="s">
        <v>3726</v>
      </c>
      <c r="G6061" s="685">
        <v>0</v>
      </c>
      <c r="H6061" s="763"/>
      <c r="I6061" s="763" t="s">
        <v>3727</v>
      </c>
      <c r="J6061" s="684"/>
      <c r="K6061" s="685">
        <v>5089.8999999999996</v>
      </c>
    </row>
    <row r="6062" spans="1:11" ht="0.95" customHeight="1" thickTop="1" x14ac:dyDescent="0.2">
      <c r="A6062" s="688"/>
      <c r="B6062" s="688"/>
      <c r="C6062" s="688"/>
      <c r="D6062" s="688"/>
      <c r="E6062" s="688"/>
      <c r="F6062" s="688"/>
      <c r="G6062" s="688"/>
      <c r="H6062" s="688"/>
      <c r="I6062" s="688"/>
      <c r="J6062" s="688"/>
      <c r="K6062" s="688"/>
    </row>
    <row r="6063" spans="1:11" ht="18" customHeight="1" x14ac:dyDescent="0.2">
      <c r="A6063" s="18" t="s">
        <v>1779</v>
      </c>
      <c r="B6063" s="19" t="s">
        <v>10</v>
      </c>
      <c r="C6063" s="18" t="s">
        <v>11</v>
      </c>
      <c r="D6063" s="18" t="s">
        <v>12</v>
      </c>
      <c r="E6063" s="764" t="s">
        <v>3702</v>
      </c>
      <c r="F6063" s="764"/>
      <c r="G6063" s="20" t="s">
        <v>13</v>
      </c>
      <c r="H6063" s="19" t="s">
        <v>14</v>
      </c>
      <c r="I6063" s="19" t="s">
        <v>3703</v>
      </c>
      <c r="J6063" s="19" t="s">
        <v>15</v>
      </c>
      <c r="K6063" s="19" t="s">
        <v>17</v>
      </c>
    </row>
    <row r="6064" spans="1:11" ht="26.1" customHeight="1" x14ac:dyDescent="0.2">
      <c r="A6064" s="23" t="s">
        <v>3704</v>
      </c>
      <c r="B6064" s="24" t="s">
        <v>1780</v>
      </c>
      <c r="C6064" s="23" t="s">
        <v>42</v>
      </c>
      <c r="D6064" s="23" t="s">
        <v>1781</v>
      </c>
      <c r="E6064" s="760" t="s">
        <v>3958</v>
      </c>
      <c r="F6064" s="760"/>
      <c r="G6064" s="25" t="s">
        <v>66</v>
      </c>
      <c r="H6064" s="673">
        <v>1</v>
      </c>
      <c r="I6064" s="26"/>
      <c r="J6064" s="26">
        <v>575.25</v>
      </c>
      <c r="K6064" s="26">
        <v>575.25</v>
      </c>
    </row>
    <row r="6065" spans="1:11" ht="39" customHeight="1" x14ac:dyDescent="0.2">
      <c r="A6065" s="674" t="s">
        <v>3706</v>
      </c>
      <c r="B6065" s="675" t="s">
        <v>5552</v>
      </c>
      <c r="C6065" s="674" t="s">
        <v>131</v>
      </c>
      <c r="D6065" s="674" t="s">
        <v>5553</v>
      </c>
      <c r="E6065" s="761">
        <v>5.07</v>
      </c>
      <c r="F6065" s="761"/>
      <c r="G6065" s="676" t="s">
        <v>56</v>
      </c>
      <c r="H6065" s="677">
        <v>5</v>
      </c>
      <c r="I6065" s="677">
        <v>0</v>
      </c>
      <c r="J6065" s="678">
        <v>115.05</v>
      </c>
      <c r="K6065" s="678">
        <v>575.25</v>
      </c>
    </row>
    <row r="6066" spans="1:11" ht="25.5" x14ac:dyDescent="0.2">
      <c r="A6066" s="684"/>
      <c r="B6066" s="684"/>
      <c r="C6066" s="684"/>
      <c r="D6066" s="684"/>
      <c r="E6066" s="684"/>
      <c r="F6066" s="684" t="s">
        <v>3723</v>
      </c>
      <c r="G6066" s="685">
        <v>58.55</v>
      </c>
      <c r="H6066" s="684" t="s">
        <v>3724</v>
      </c>
      <c r="I6066" s="685">
        <v>0</v>
      </c>
      <c r="J6066" s="684" t="s">
        <v>3725</v>
      </c>
      <c r="K6066" s="685">
        <v>58.55</v>
      </c>
    </row>
    <row r="6067" spans="1:11" ht="25.5" x14ac:dyDescent="0.2">
      <c r="A6067" s="684"/>
      <c r="B6067" s="684"/>
      <c r="C6067" s="684"/>
      <c r="D6067" s="684"/>
      <c r="E6067" s="684"/>
      <c r="F6067" s="684" t="s">
        <v>3726</v>
      </c>
      <c r="G6067" s="685">
        <v>0</v>
      </c>
      <c r="H6067" s="763"/>
      <c r="I6067" s="763" t="s">
        <v>3727</v>
      </c>
      <c r="J6067" s="684"/>
      <c r="K6067" s="685">
        <v>575.25</v>
      </c>
    </row>
    <row r="6068" spans="1:11" x14ac:dyDescent="0.2">
      <c r="A6068" s="759" t="s">
        <v>2709</v>
      </c>
      <c r="B6068" s="759"/>
      <c r="C6068" s="759"/>
      <c r="D6068" s="759"/>
      <c r="E6068" s="759"/>
      <c r="F6068" s="759"/>
      <c r="G6068" s="759"/>
      <c r="H6068" s="759"/>
      <c r="I6068" s="759"/>
      <c r="J6068" s="759"/>
      <c r="K6068" s="17"/>
    </row>
    <row r="6069" spans="1:11" ht="15" thickBot="1" x14ac:dyDescent="0.25">
      <c r="A6069" s="1146" t="s">
        <v>5799</v>
      </c>
      <c r="B6069" s="1146"/>
      <c r="C6069" s="1146"/>
      <c r="D6069" s="1146"/>
      <c r="E6069" s="1146"/>
      <c r="F6069" s="1146"/>
      <c r="G6069" s="1146"/>
      <c r="H6069" s="1146"/>
      <c r="I6069" s="1146"/>
      <c r="J6069" s="1146"/>
      <c r="K6069" s="33"/>
    </row>
    <row r="6070" spans="1:11" ht="0.95" customHeight="1" thickTop="1" x14ac:dyDescent="0.2">
      <c r="A6070" s="688"/>
      <c r="B6070" s="688"/>
      <c r="C6070" s="688"/>
      <c r="D6070" s="688"/>
      <c r="E6070" s="688"/>
      <c r="F6070" s="688"/>
      <c r="G6070" s="688"/>
      <c r="H6070" s="688"/>
      <c r="I6070" s="688"/>
      <c r="J6070" s="688"/>
      <c r="K6070" s="688"/>
    </row>
    <row r="6071" spans="1:11" ht="18" customHeight="1" x14ac:dyDescent="0.2">
      <c r="A6071" s="18" t="s">
        <v>1782</v>
      </c>
      <c r="B6071" s="19" t="s">
        <v>10</v>
      </c>
      <c r="C6071" s="18" t="s">
        <v>11</v>
      </c>
      <c r="D6071" s="18" t="s">
        <v>12</v>
      </c>
      <c r="E6071" s="764" t="s">
        <v>3702</v>
      </c>
      <c r="F6071" s="764"/>
      <c r="G6071" s="20" t="s">
        <v>13</v>
      </c>
      <c r="H6071" s="19" t="s">
        <v>14</v>
      </c>
      <c r="I6071" s="19" t="s">
        <v>3703</v>
      </c>
      <c r="J6071" s="19" t="s">
        <v>15</v>
      </c>
      <c r="K6071" s="19" t="s">
        <v>17</v>
      </c>
    </row>
    <row r="6072" spans="1:11" ht="26.1" customHeight="1" x14ac:dyDescent="0.2">
      <c r="A6072" s="23" t="s">
        <v>3704</v>
      </c>
      <c r="B6072" s="24" t="s">
        <v>1273</v>
      </c>
      <c r="C6072" s="23" t="s">
        <v>42</v>
      </c>
      <c r="D6072" s="23" t="s">
        <v>1274</v>
      </c>
      <c r="E6072" s="760" t="s">
        <v>3958</v>
      </c>
      <c r="F6072" s="760"/>
      <c r="G6072" s="25" t="s">
        <v>66</v>
      </c>
      <c r="H6072" s="673">
        <v>1</v>
      </c>
      <c r="I6072" s="26"/>
      <c r="J6072" s="26">
        <v>667.85</v>
      </c>
      <c r="K6072" s="26">
        <v>667.85</v>
      </c>
    </row>
    <row r="6073" spans="1:11" ht="26.1" customHeight="1" x14ac:dyDescent="0.2">
      <c r="A6073" s="674" t="s">
        <v>3706</v>
      </c>
      <c r="B6073" s="675" t="s">
        <v>5154</v>
      </c>
      <c r="C6073" s="674" t="s">
        <v>131</v>
      </c>
      <c r="D6073" s="674" t="s">
        <v>5155</v>
      </c>
      <c r="E6073" s="761">
        <v>5.07</v>
      </c>
      <c r="F6073" s="761"/>
      <c r="G6073" s="676" t="s">
        <v>56</v>
      </c>
      <c r="H6073" s="677">
        <v>5</v>
      </c>
      <c r="I6073" s="677">
        <v>0</v>
      </c>
      <c r="J6073" s="678">
        <v>133.57</v>
      </c>
      <c r="K6073" s="678">
        <v>667.85</v>
      </c>
    </row>
    <row r="6074" spans="1:11" ht="25.5" x14ac:dyDescent="0.2">
      <c r="A6074" s="684"/>
      <c r="B6074" s="684"/>
      <c r="C6074" s="684"/>
      <c r="D6074" s="684"/>
      <c r="E6074" s="684"/>
      <c r="F6074" s="684" t="s">
        <v>3723</v>
      </c>
      <c r="G6074" s="685">
        <v>58.55</v>
      </c>
      <c r="H6074" s="684" t="s">
        <v>3724</v>
      </c>
      <c r="I6074" s="685">
        <v>0</v>
      </c>
      <c r="J6074" s="684" t="s">
        <v>3725</v>
      </c>
      <c r="K6074" s="685">
        <v>58.55</v>
      </c>
    </row>
    <row r="6075" spans="1:11" ht="25.5" x14ac:dyDescent="0.2">
      <c r="A6075" s="684"/>
      <c r="B6075" s="684"/>
      <c r="C6075" s="684"/>
      <c r="D6075" s="684"/>
      <c r="E6075" s="684"/>
      <c r="F6075" s="684" t="s">
        <v>3726</v>
      </c>
      <c r="G6075" s="685">
        <v>0</v>
      </c>
      <c r="H6075" s="763"/>
      <c r="I6075" s="763" t="s">
        <v>3727</v>
      </c>
      <c r="J6075" s="684"/>
      <c r="K6075" s="685">
        <v>667.85</v>
      </c>
    </row>
    <row r="6076" spans="1:11" x14ac:dyDescent="0.2">
      <c r="A6076" s="759" t="s">
        <v>2709</v>
      </c>
      <c r="B6076" s="759"/>
      <c r="C6076" s="759"/>
      <c r="D6076" s="759"/>
      <c r="E6076" s="759"/>
      <c r="F6076" s="759"/>
      <c r="G6076" s="759"/>
      <c r="H6076" s="759"/>
      <c r="I6076" s="759"/>
      <c r="J6076" s="759"/>
      <c r="K6076" s="17"/>
    </row>
    <row r="6077" spans="1:11" ht="15" thickBot="1" x14ac:dyDescent="0.25">
      <c r="A6077" s="1146" t="s">
        <v>5785</v>
      </c>
      <c r="B6077" s="1146"/>
      <c r="C6077" s="1146"/>
      <c r="D6077" s="1146"/>
      <c r="E6077" s="1146"/>
      <c r="F6077" s="1146"/>
      <c r="G6077" s="1146"/>
      <c r="H6077" s="1146"/>
      <c r="I6077" s="1146"/>
      <c r="J6077" s="1146"/>
      <c r="K6077" s="33"/>
    </row>
    <row r="6078" spans="1:11" ht="0.95" customHeight="1" thickTop="1" x14ac:dyDescent="0.2">
      <c r="A6078" s="688"/>
      <c r="B6078" s="688"/>
      <c r="C6078" s="688"/>
      <c r="D6078" s="688"/>
      <c r="E6078" s="688"/>
      <c r="F6078" s="688"/>
      <c r="G6078" s="688"/>
      <c r="H6078" s="688"/>
      <c r="I6078" s="688"/>
      <c r="J6078" s="688"/>
      <c r="K6078" s="688"/>
    </row>
    <row r="6079" spans="1:11" ht="18" customHeight="1" x14ac:dyDescent="0.2">
      <c r="A6079" s="18" t="s">
        <v>1783</v>
      </c>
      <c r="B6079" s="19" t="s">
        <v>10</v>
      </c>
      <c r="C6079" s="18" t="s">
        <v>11</v>
      </c>
      <c r="D6079" s="18" t="s">
        <v>12</v>
      </c>
      <c r="E6079" s="764" t="s">
        <v>3702</v>
      </c>
      <c r="F6079" s="764"/>
      <c r="G6079" s="20" t="s">
        <v>13</v>
      </c>
      <c r="H6079" s="19" t="s">
        <v>14</v>
      </c>
      <c r="I6079" s="19" t="s">
        <v>3703</v>
      </c>
      <c r="J6079" s="19" t="s">
        <v>15</v>
      </c>
      <c r="K6079" s="19" t="s">
        <v>17</v>
      </c>
    </row>
    <row r="6080" spans="1:11" ht="24" customHeight="1" x14ac:dyDescent="0.2">
      <c r="A6080" s="23" t="s">
        <v>3704</v>
      </c>
      <c r="B6080" s="24" t="s">
        <v>1784</v>
      </c>
      <c r="C6080" s="23" t="s">
        <v>104</v>
      </c>
      <c r="D6080" s="23" t="s">
        <v>1785</v>
      </c>
      <c r="E6080" s="760" t="s">
        <v>3804</v>
      </c>
      <c r="F6080" s="760"/>
      <c r="G6080" s="25" t="s">
        <v>52</v>
      </c>
      <c r="H6080" s="673">
        <v>1</v>
      </c>
      <c r="I6080" s="26"/>
      <c r="J6080" s="26">
        <v>52.73</v>
      </c>
      <c r="K6080" s="26">
        <v>52.73</v>
      </c>
    </row>
    <row r="6081" spans="1:11" ht="24" customHeight="1" x14ac:dyDescent="0.2">
      <c r="A6081" s="674" t="s">
        <v>3706</v>
      </c>
      <c r="B6081" s="675" t="s">
        <v>3754</v>
      </c>
      <c r="C6081" s="674" t="s">
        <v>24</v>
      </c>
      <c r="D6081" s="674" t="s">
        <v>3755</v>
      </c>
      <c r="E6081" s="761" t="s">
        <v>3705</v>
      </c>
      <c r="F6081" s="761"/>
      <c r="G6081" s="676" t="s">
        <v>26</v>
      </c>
      <c r="H6081" s="677">
        <v>1.6859999999999999</v>
      </c>
      <c r="I6081" s="677">
        <v>0</v>
      </c>
      <c r="J6081" s="678">
        <v>28.71</v>
      </c>
      <c r="K6081" s="678">
        <v>48.4</v>
      </c>
    </row>
    <row r="6082" spans="1:11" ht="24" customHeight="1" x14ac:dyDescent="0.2">
      <c r="A6082" s="674" t="s">
        <v>3706</v>
      </c>
      <c r="B6082" s="675" t="s">
        <v>3816</v>
      </c>
      <c r="C6082" s="674" t="s">
        <v>24</v>
      </c>
      <c r="D6082" s="674" t="s">
        <v>3817</v>
      </c>
      <c r="E6082" s="761" t="s">
        <v>3705</v>
      </c>
      <c r="F6082" s="761"/>
      <c r="G6082" s="676" t="s">
        <v>26</v>
      </c>
      <c r="H6082" s="677">
        <v>0.11899999999999999</v>
      </c>
      <c r="I6082" s="677">
        <v>0</v>
      </c>
      <c r="J6082" s="678">
        <v>36.43</v>
      </c>
      <c r="K6082" s="678">
        <v>4.33</v>
      </c>
    </row>
    <row r="6083" spans="1:11" ht="25.5" x14ac:dyDescent="0.2">
      <c r="A6083" s="684"/>
      <c r="B6083" s="684"/>
      <c r="C6083" s="684"/>
      <c r="D6083" s="684"/>
      <c r="E6083" s="684"/>
      <c r="F6083" s="684" t="s">
        <v>3723</v>
      </c>
      <c r="G6083" s="685">
        <v>36.159999999999997</v>
      </c>
      <c r="H6083" s="684" t="s">
        <v>3724</v>
      </c>
      <c r="I6083" s="685">
        <v>0</v>
      </c>
      <c r="J6083" s="684" t="s">
        <v>3725</v>
      </c>
      <c r="K6083" s="685">
        <v>36.159999999999997</v>
      </c>
    </row>
    <row r="6084" spans="1:11" ht="26.25" thickBot="1" x14ac:dyDescent="0.25">
      <c r="A6084" s="684"/>
      <c r="B6084" s="684"/>
      <c r="C6084" s="684"/>
      <c r="D6084" s="684"/>
      <c r="E6084" s="684"/>
      <c r="F6084" s="684" t="s">
        <v>3726</v>
      </c>
      <c r="G6084" s="685">
        <v>0</v>
      </c>
      <c r="H6084" s="763"/>
      <c r="I6084" s="763" t="s">
        <v>3727</v>
      </c>
      <c r="J6084" s="684"/>
      <c r="K6084" s="685">
        <v>52.73</v>
      </c>
    </row>
    <row r="6085" spans="1:11" ht="0.95" customHeight="1" thickTop="1" x14ac:dyDescent="0.2">
      <c r="A6085" s="688"/>
      <c r="B6085" s="688"/>
      <c r="C6085" s="688"/>
      <c r="D6085" s="688"/>
      <c r="E6085" s="688"/>
      <c r="F6085" s="688"/>
      <c r="G6085" s="688"/>
      <c r="H6085" s="688"/>
      <c r="I6085" s="688"/>
      <c r="J6085" s="688"/>
      <c r="K6085" s="688"/>
    </row>
    <row r="6086" spans="1:11" ht="18" customHeight="1" x14ac:dyDescent="0.2">
      <c r="A6086" s="18" t="s">
        <v>1786</v>
      </c>
      <c r="B6086" s="19" t="s">
        <v>10</v>
      </c>
      <c r="C6086" s="18" t="s">
        <v>11</v>
      </c>
      <c r="D6086" s="18" t="s">
        <v>12</v>
      </c>
      <c r="E6086" s="764" t="s">
        <v>3702</v>
      </c>
      <c r="F6086" s="764"/>
      <c r="G6086" s="20" t="s">
        <v>13</v>
      </c>
      <c r="H6086" s="19" t="s">
        <v>14</v>
      </c>
      <c r="I6086" s="19" t="s">
        <v>3703</v>
      </c>
      <c r="J6086" s="19" t="s">
        <v>15</v>
      </c>
      <c r="K6086" s="19" t="s">
        <v>17</v>
      </c>
    </row>
    <row r="6087" spans="1:11" ht="26.1" customHeight="1" x14ac:dyDescent="0.2">
      <c r="A6087" s="23" t="s">
        <v>3704</v>
      </c>
      <c r="B6087" s="24" t="s">
        <v>803</v>
      </c>
      <c r="C6087" s="23" t="s">
        <v>24</v>
      </c>
      <c r="D6087" s="23" t="s">
        <v>804</v>
      </c>
      <c r="E6087" s="760" t="s">
        <v>3705</v>
      </c>
      <c r="F6087" s="760"/>
      <c r="G6087" s="25" t="s">
        <v>52</v>
      </c>
      <c r="H6087" s="673">
        <v>1</v>
      </c>
      <c r="I6087" s="26"/>
      <c r="J6087" s="26">
        <v>2.6</v>
      </c>
      <c r="K6087" s="26">
        <v>2.6</v>
      </c>
    </row>
    <row r="6088" spans="1:11" ht="24" customHeight="1" x14ac:dyDescent="0.2">
      <c r="A6088" s="674" t="s">
        <v>3706</v>
      </c>
      <c r="B6088" s="675" t="s">
        <v>3754</v>
      </c>
      <c r="C6088" s="674" t="s">
        <v>24</v>
      </c>
      <c r="D6088" s="674" t="s">
        <v>3755</v>
      </c>
      <c r="E6088" s="761" t="s">
        <v>3705</v>
      </c>
      <c r="F6088" s="761"/>
      <c r="G6088" s="676" t="s">
        <v>26</v>
      </c>
      <c r="H6088" s="677">
        <v>8.8999999999999996E-2</v>
      </c>
      <c r="I6088" s="677">
        <v>0</v>
      </c>
      <c r="J6088" s="678">
        <v>28.71</v>
      </c>
      <c r="K6088" s="678">
        <v>2.5499999999999998</v>
      </c>
    </row>
    <row r="6089" spans="1:11" ht="51.95" customHeight="1" x14ac:dyDescent="0.2">
      <c r="A6089" s="674" t="s">
        <v>3706</v>
      </c>
      <c r="B6089" s="675" t="s">
        <v>4552</v>
      </c>
      <c r="C6089" s="674" t="s">
        <v>24</v>
      </c>
      <c r="D6089" s="674" t="s">
        <v>4553</v>
      </c>
      <c r="E6089" s="761" t="s">
        <v>3772</v>
      </c>
      <c r="F6089" s="761"/>
      <c r="G6089" s="676" t="s">
        <v>3773</v>
      </c>
      <c r="H6089" s="677">
        <v>1.4999999999999999E-2</v>
      </c>
      <c r="I6089" s="677">
        <v>0</v>
      </c>
      <c r="J6089" s="678">
        <v>3.5</v>
      </c>
      <c r="K6089" s="678">
        <v>0.05</v>
      </c>
    </row>
    <row r="6090" spans="1:11" ht="25.5" x14ac:dyDescent="0.2">
      <c r="A6090" s="684"/>
      <c r="B6090" s="684"/>
      <c r="C6090" s="684"/>
      <c r="D6090" s="684"/>
      <c r="E6090" s="684"/>
      <c r="F6090" s="684" t="s">
        <v>3723</v>
      </c>
      <c r="G6090" s="685">
        <v>1.73</v>
      </c>
      <c r="H6090" s="684" t="s">
        <v>3724</v>
      </c>
      <c r="I6090" s="685">
        <v>0</v>
      </c>
      <c r="J6090" s="684" t="s">
        <v>3725</v>
      </c>
      <c r="K6090" s="685">
        <v>1.73</v>
      </c>
    </row>
    <row r="6091" spans="1:11" ht="26.25" thickBot="1" x14ac:dyDescent="0.25">
      <c r="A6091" s="684"/>
      <c r="B6091" s="684"/>
      <c r="C6091" s="684"/>
      <c r="D6091" s="684"/>
      <c r="E6091" s="684"/>
      <c r="F6091" s="684" t="s">
        <v>3726</v>
      </c>
      <c r="G6091" s="685">
        <v>0</v>
      </c>
      <c r="H6091" s="763"/>
      <c r="I6091" s="763" t="s">
        <v>3727</v>
      </c>
      <c r="J6091" s="684"/>
      <c r="K6091" s="685">
        <v>2.6</v>
      </c>
    </row>
    <row r="6092" spans="1:11" ht="0.95" customHeight="1" thickTop="1" x14ac:dyDescent="0.2">
      <c r="A6092" s="688"/>
      <c r="B6092" s="688"/>
      <c r="C6092" s="688"/>
      <c r="D6092" s="688"/>
      <c r="E6092" s="688"/>
      <c r="F6092" s="688"/>
      <c r="G6092" s="688"/>
      <c r="H6092" s="688"/>
      <c r="I6092" s="688"/>
      <c r="J6092" s="688"/>
      <c r="K6092" s="688"/>
    </row>
    <row r="6093" spans="1:11" ht="18" customHeight="1" x14ac:dyDescent="0.2">
      <c r="A6093" s="18" t="s">
        <v>1791</v>
      </c>
      <c r="B6093" s="19" t="s">
        <v>10</v>
      </c>
      <c r="C6093" s="18" t="s">
        <v>11</v>
      </c>
      <c r="D6093" s="18" t="s">
        <v>12</v>
      </c>
      <c r="E6093" s="764" t="s">
        <v>3702</v>
      </c>
      <c r="F6093" s="764"/>
      <c r="G6093" s="20" t="s">
        <v>13</v>
      </c>
      <c r="H6093" s="19" t="s">
        <v>14</v>
      </c>
      <c r="I6093" s="19" t="s">
        <v>3703</v>
      </c>
      <c r="J6093" s="19" t="s">
        <v>15</v>
      </c>
      <c r="K6093" s="19" t="s">
        <v>17</v>
      </c>
    </row>
    <row r="6094" spans="1:11" ht="39" customHeight="1" x14ac:dyDescent="0.2">
      <c r="A6094" s="23" t="s">
        <v>3704</v>
      </c>
      <c r="B6094" s="24" t="s">
        <v>1792</v>
      </c>
      <c r="C6094" s="23" t="s">
        <v>24</v>
      </c>
      <c r="D6094" s="23" t="s">
        <v>1793</v>
      </c>
      <c r="E6094" s="760" t="s">
        <v>3823</v>
      </c>
      <c r="F6094" s="760"/>
      <c r="G6094" s="25" t="s">
        <v>56</v>
      </c>
      <c r="H6094" s="673">
        <v>1</v>
      </c>
      <c r="I6094" s="26"/>
      <c r="J6094" s="26">
        <v>125.39</v>
      </c>
      <c r="K6094" s="26">
        <v>125.39</v>
      </c>
    </row>
    <row r="6095" spans="1:11" ht="24" customHeight="1" x14ac:dyDescent="0.2">
      <c r="A6095" s="674" t="s">
        <v>3706</v>
      </c>
      <c r="B6095" s="675" t="s">
        <v>3761</v>
      </c>
      <c r="C6095" s="674" t="s">
        <v>24</v>
      </c>
      <c r="D6095" s="674" t="s">
        <v>3762</v>
      </c>
      <c r="E6095" s="761" t="s">
        <v>3705</v>
      </c>
      <c r="F6095" s="761"/>
      <c r="G6095" s="676" t="s">
        <v>26</v>
      </c>
      <c r="H6095" s="677">
        <v>0.96599999999999997</v>
      </c>
      <c r="I6095" s="677">
        <v>0</v>
      </c>
      <c r="J6095" s="678">
        <v>36.909999999999997</v>
      </c>
      <c r="K6095" s="678">
        <v>35.65</v>
      </c>
    </row>
    <row r="6096" spans="1:11" ht="24" customHeight="1" x14ac:dyDescent="0.2">
      <c r="A6096" s="674" t="s">
        <v>3706</v>
      </c>
      <c r="B6096" s="675" t="s">
        <v>3754</v>
      </c>
      <c r="C6096" s="674" t="s">
        <v>24</v>
      </c>
      <c r="D6096" s="674" t="s">
        <v>3755</v>
      </c>
      <c r="E6096" s="761" t="s">
        <v>3705</v>
      </c>
      <c r="F6096" s="761"/>
      <c r="G6096" s="676" t="s">
        <v>26</v>
      </c>
      <c r="H6096" s="677">
        <v>3.1259999999999999</v>
      </c>
      <c r="I6096" s="677">
        <v>0</v>
      </c>
      <c r="J6096" s="678">
        <v>28.71</v>
      </c>
      <c r="K6096" s="678">
        <v>89.74</v>
      </c>
    </row>
    <row r="6097" spans="1:11" ht="25.5" x14ac:dyDescent="0.2">
      <c r="A6097" s="684"/>
      <c r="B6097" s="684"/>
      <c r="C6097" s="684"/>
      <c r="D6097" s="684"/>
      <c r="E6097" s="684"/>
      <c r="F6097" s="684" t="s">
        <v>3723</v>
      </c>
      <c r="G6097" s="685">
        <v>87.7</v>
      </c>
      <c r="H6097" s="684" t="s">
        <v>3724</v>
      </c>
      <c r="I6097" s="685">
        <v>0</v>
      </c>
      <c r="J6097" s="684" t="s">
        <v>3725</v>
      </c>
      <c r="K6097" s="685">
        <v>87.7</v>
      </c>
    </row>
    <row r="6098" spans="1:11" ht="26.25" thickBot="1" x14ac:dyDescent="0.25">
      <c r="A6098" s="684"/>
      <c r="B6098" s="684"/>
      <c r="C6098" s="684"/>
      <c r="D6098" s="684"/>
      <c r="E6098" s="684"/>
      <c r="F6098" s="684" t="s">
        <v>3726</v>
      </c>
      <c r="G6098" s="685">
        <v>0</v>
      </c>
      <c r="H6098" s="763"/>
      <c r="I6098" s="763" t="s">
        <v>3727</v>
      </c>
      <c r="J6098" s="684"/>
      <c r="K6098" s="685">
        <v>125.39</v>
      </c>
    </row>
    <row r="6099" spans="1:11" ht="0.95" customHeight="1" thickTop="1" x14ac:dyDescent="0.2">
      <c r="A6099" s="688"/>
      <c r="B6099" s="688"/>
      <c r="C6099" s="688"/>
      <c r="D6099" s="688"/>
      <c r="E6099" s="688"/>
      <c r="F6099" s="688"/>
      <c r="G6099" s="688"/>
      <c r="H6099" s="688"/>
      <c r="I6099" s="688"/>
      <c r="J6099" s="688"/>
      <c r="K6099" s="688"/>
    </row>
    <row r="6100" spans="1:11" ht="18" customHeight="1" x14ac:dyDescent="0.2">
      <c r="A6100" s="18" t="s">
        <v>1794</v>
      </c>
      <c r="B6100" s="19" t="s">
        <v>10</v>
      </c>
      <c r="C6100" s="18" t="s">
        <v>11</v>
      </c>
      <c r="D6100" s="18" t="s">
        <v>12</v>
      </c>
      <c r="E6100" s="764" t="s">
        <v>3702</v>
      </c>
      <c r="F6100" s="764"/>
      <c r="G6100" s="20" t="s">
        <v>13</v>
      </c>
      <c r="H6100" s="19" t="s">
        <v>14</v>
      </c>
      <c r="I6100" s="19" t="s">
        <v>3703</v>
      </c>
      <c r="J6100" s="19" t="s">
        <v>15</v>
      </c>
      <c r="K6100" s="19" t="s">
        <v>17</v>
      </c>
    </row>
    <row r="6101" spans="1:11" ht="51.95" customHeight="1" x14ac:dyDescent="0.2">
      <c r="A6101" s="23" t="s">
        <v>3704</v>
      </c>
      <c r="B6101" s="24" t="s">
        <v>1795</v>
      </c>
      <c r="C6101" s="23" t="s">
        <v>24</v>
      </c>
      <c r="D6101" s="23" t="s">
        <v>1796</v>
      </c>
      <c r="E6101" s="760" t="s">
        <v>3889</v>
      </c>
      <c r="F6101" s="760"/>
      <c r="G6101" s="25" t="s">
        <v>48</v>
      </c>
      <c r="H6101" s="673">
        <v>1</v>
      </c>
      <c r="I6101" s="26"/>
      <c r="J6101" s="26">
        <v>61.83</v>
      </c>
      <c r="K6101" s="26">
        <v>61.83</v>
      </c>
    </row>
    <row r="6102" spans="1:11" ht="39" customHeight="1" x14ac:dyDescent="0.2">
      <c r="A6102" s="674" t="s">
        <v>3706</v>
      </c>
      <c r="B6102" s="675" t="s">
        <v>5557</v>
      </c>
      <c r="C6102" s="674" t="s">
        <v>24</v>
      </c>
      <c r="D6102" s="674" t="s">
        <v>5558</v>
      </c>
      <c r="E6102" s="761" t="s">
        <v>3823</v>
      </c>
      <c r="F6102" s="761"/>
      <c r="G6102" s="676" t="s">
        <v>5559</v>
      </c>
      <c r="H6102" s="677">
        <v>2.0500000000000001E-2</v>
      </c>
      <c r="I6102" s="677">
        <v>0</v>
      </c>
      <c r="J6102" s="678">
        <v>3.4</v>
      </c>
      <c r="K6102" s="678">
        <v>0.06</v>
      </c>
    </row>
    <row r="6103" spans="1:11" ht="51.95" customHeight="1" x14ac:dyDescent="0.2">
      <c r="A6103" s="674" t="s">
        <v>3706</v>
      </c>
      <c r="B6103" s="675" t="s">
        <v>5560</v>
      </c>
      <c r="C6103" s="674" t="s">
        <v>24</v>
      </c>
      <c r="D6103" s="674" t="s">
        <v>5561</v>
      </c>
      <c r="E6103" s="761" t="s">
        <v>3958</v>
      </c>
      <c r="F6103" s="761"/>
      <c r="G6103" s="676" t="s">
        <v>56</v>
      </c>
      <c r="H6103" s="677">
        <v>6.1400000000000003E-2</v>
      </c>
      <c r="I6103" s="677">
        <v>0</v>
      </c>
      <c r="J6103" s="678">
        <v>9.66</v>
      </c>
      <c r="K6103" s="678">
        <v>0.59</v>
      </c>
    </row>
    <row r="6104" spans="1:11" ht="24" customHeight="1" x14ac:dyDescent="0.2">
      <c r="A6104" s="674" t="s">
        <v>3706</v>
      </c>
      <c r="B6104" s="675" t="s">
        <v>3754</v>
      </c>
      <c r="C6104" s="674" t="s">
        <v>24</v>
      </c>
      <c r="D6104" s="674" t="s">
        <v>3755</v>
      </c>
      <c r="E6104" s="761" t="s">
        <v>3705</v>
      </c>
      <c r="F6104" s="761"/>
      <c r="G6104" s="676" t="s">
        <v>26</v>
      </c>
      <c r="H6104" s="677">
        <v>0.2263</v>
      </c>
      <c r="I6104" s="677">
        <v>0</v>
      </c>
      <c r="J6104" s="678">
        <v>28.71</v>
      </c>
      <c r="K6104" s="678">
        <v>6.49</v>
      </c>
    </row>
    <row r="6105" spans="1:11" ht="65.099999999999994" customHeight="1" x14ac:dyDescent="0.2">
      <c r="A6105" s="674" t="s">
        <v>3706</v>
      </c>
      <c r="B6105" s="675" t="s">
        <v>5562</v>
      </c>
      <c r="C6105" s="674" t="s">
        <v>24</v>
      </c>
      <c r="D6105" s="674" t="s">
        <v>5563</v>
      </c>
      <c r="E6105" s="761" t="s">
        <v>3772</v>
      </c>
      <c r="F6105" s="761"/>
      <c r="G6105" s="676" t="s">
        <v>3776</v>
      </c>
      <c r="H6105" s="677">
        <v>4.9000000000000002E-2</v>
      </c>
      <c r="I6105" s="677">
        <v>0</v>
      </c>
      <c r="J6105" s="678">
        <v>182.97</v>
      </c>
      <c r="K6105" s="678">
        <v>8.9600000000000009</v>
      </c>
    </row>
    <row r="6106" spans="1:11" ht="26.1" customHeight="1" x14ac:dyDescent="0.2">
      <c r="A6106" s="674" t="s">
        <v>3706</v>
      </c>
      <c r="B6106" s="675" t="s">
        <v>23</v>
      </c>
      <c r="C6106" s="674" t="s">
        <v>24</v>
      </c>
      <c r="D6106" s="674" t="s">
        <v>25</v>
      </c>
      <c r="E6106" s="761" t="s">
        <v>3705</v>
      </c>
      <c r="F6106" s="761"/>
      <c r="G6106" s="676" t="s">
        <v>26</v>
      </c>
      <c r="H6106" s="677">
        <v>5.1000000000000004E-3</v>
      </c>
      <c r="I6106" s="677">
        <v>0</v>
      </c>
      <c r="J6106" s="678">
        <v>145.94</v>
      </c>
      <c r="K6106" s="678">
        <v>0.74</v>
      </c>
    </row>
    <row r="6107" spans="1:11" ht="26.1" customHeight="1" x14ac:dyDescent="0.2">
      <c r="A6107" s="674" t="s">
        <v>3706</v>
      </c>
      <c r="B6107" s="675" t="s">
        <v>5564</v>
      </c>
      <c r="C6107" s="674" t="s">
        <v>24</v>
      </c>
      <c r="D6107" s="674" t="s">
        <v>5565</v>
      </c>
      <c r="E6107" s="761" t="s">
        <v>3889</v>
      </c>
      <c r="F6107" s="761"/>
      <c r="G6107" s="676" t="s">
        <v>336</v>
      </c>
      <c r="H6107" s="677">
        <v>0.84909999999999997</v>
      </c>
      <c r="I6107" s="677">
        <v>0</v>
      </c>
      <c r="J6107" s="678">
        <v>9.1999999999999993</v>
      </c>
      <c r="K6107" s="678">
        <v>7.81</v>
      </c>
    </row>
    <row r="6108" spans="1:11" ht="65.099999999999994" customHeight="1" x14ac:dyDescent="0.2">
      <c r="A6108" s="674" t="s">
        <v>3706</v>
      </c>
      <c r="B6108" s="675" t="s">
        <v>5566</v>
      </c>
      <c r="C6108" s="674" t="s">
        <v>24</v>
      </c>
      <c r="D6108" s="674" t="s">
        <v>5567</v>
      </c>
      <c r="E6108" s="761" t="s">
        <v>3772</v>
      </c>
      <c r="F6108" s="761"/>
      <c r="G6108" s="676" t="s">
        <v>3773</v>
      </c>
      <c r="H6108" s="677">
        <v>2.47E-2</v>
      </c>
      <c r="I6108" s="677">
        <v>0</v>
      </c>
      <c r="J6108" s="678">
        <v>418.9</v>
      </c>
      <c r="K6108" s="678">
        <v>10.34</v>
      </c>
    </row>
    <row r="6109" spans="1:11" ht="39" customHeight="1" x14ac:dyDescent="0.2">
      <c r="A6109" s="679" t="s">
        <v>3709</v>
      </c>
      <c r="B6109" s="680" t="s">
        <v>5568</v>
      </c>
      <c r="C6109" s="679" t="s">
        <v>24</v>
      </c>
      <c r="D6109" s="679" t="s">
        <v>5569</v>
      </c>
      <c r="E6109" s="762" t="s">
        <v>3720</v>
      </c>
      <c r="F6109" s="762"/>
      <c r="G6109" s="681" t="s">
        <v>56</v>
      </c>
      <c r="H6109" s="682">
        <v>5.57E-2</v>
      </c>
      <c r="I6109" s="682">
        <v>0</v>
      </c>
      <c r="J6109" s="683">
        <v>481.91</v>
      </c>
      <c r="K6109" s="683">
        <v>26.84</v>
      </c>
    </row>
    <row r="6110" spans="1:11" ht="25.5" x14ac:dyDescent="0.2">
      <c r="A6110" s="684"/>
      <c r="B6110" s="684"/>
      <c r="C6110" s="684"/>
      <c r="D6110" s="684"/>
      <c r="E6110" s="684"/>
      <c r="F6110" s="684" t="s">
        <v>3723</v>
      </c>
      <c r="G6110" s="685">
        <v>7.79</v>
      </c>
      <c r="H6110" s="684" t="s">
        <v>3724</v>
      </c>
      <c r="I6110" s="685">
        <v>0</v>
      </c>
      <c r="J6110" s="684" t="s">
        <v>3725</v>
      </c>
      <c r="K6110" s="685">
        <v>7.79</v>
      </c>
    </row>
    <row r="6111" spans="1:11" ht="26.25" thickBot="1" x14ac:dyDescent="0.25">
      <c r="A6111" s="684"/>
      <c r="B6111" s="684"/>
      <c r="C6111" s="684"/>
      <c r="D6111" s="684"/>
      <c r="E6111" s="684"/>
      <c r="F6111" s="684" t="s">
        <v>3726</v>
      </c>
      <c r="G6111" s="685">
        <v>0</v>
      </c>
      <c r="H6111" s="763"/>
      <c r="I6111" s="763" t="s">
        <v>3727</v>
      </c>
      <c r="J6111" s="684"/>
      <c r="K6111" s="685">
        <v>61.83</v>
      </c>
    </row>
    <row r="6112" spans="1:11" ht="0.95" customHeight="1" thickTop="1" x14ac:dyDescent="0.2">
      <c r="A6112" s="688"/>
      <c r="B6112" s="688"/>
      <c r="C6112" s="688"/>
      <c r="D6112" s="688"/>
      <c r="E6112" s="688"/>
      <c r="F6112" s="688"/>
      <c r="G6112" s="688"/>
      <c r="H6112" s="688"/>
      <c r="I6112" s="688"/>
      <c r="J6112" s="688"/>
      <c r="K6112" s="688"/>
    </row>
    <row r="6113" spans="1:11" ht="18" customHeight="1" x14ac:dyDescent="0.2">
      <c r="A6113" s="18" t="s">
        <v>1797</v>
      </c>
      <c r="B6113" s="19" t="s">
        <v>10</v>
      </c>
      <c r="C6113" s="18" t="s">
        <v>11</v>
      </c>
      <c r="D6113" s="18" t="s">
        <v>12</v>
      </c>
      <c r="E6113" s="764" t="s">
        <v>3702</v>
      </c>
      <c r="F6113" s="764"/>
      <c r="G6113" s="20" t="s">
        <v>13</v>
      </c>
      <c r="H6113" s="19" t="s">
        <v>14</v>
      </c>
      <c r="I6113" s="19" t="s">
        <v>3703</v>
      </c>
      <c r="J6113" s="19" t="s">
        <v>15</v>
      </c>
      <c r="K6113" s="19" t="s">
        <v>17</v>
      </c>
    </row>
    <row r="6114" spans="1:11" ht="39" customHeight="1" x14ac:dyDescent="0.2">
      <c r="A6114" s="23" t="s">
        <v>3704</v>
      </c>
      <c r="B6114" s="24" t="s">
        <v>1798</v>
      </c>
      <c r="C6114" s="23" t="s">
        <v>24</v>
      </c>
      <c r="D6114" s="23" t="s">
        <v>1799</v>
      </c>
      <c r="E6114" s="760" t="s">
        <v>3823</v>
      </c>
      <c r="F6114" s="760"/>
      <c r="G6114" s="25" t="s">
        <v>52</v>
      </c>
      <c r="H6114" s="673">
        <v>1</v>
      </c>
      <c r="I6114" s="26"/>
      <c r="J6114" s="26">
        <v>163.86</v>
      </c>
      <c r="K6114" s="26">
        <v>163.86</v>
      </c>
    </row>
    <row r="6115" spans="1:11" ht="26.1" customHeight="1" x14ac:dyDescent="0.2">
      <c r="A6115" s="674" t="s">
        <v>3706</v>
      </c>
      <c r="B6115" s="675" t="s">
        <v>3872</v>
      </c>
      <c r="C6115" s="674" t="s">
        <v>24</v>
      </c>
      <c r="D6115" s="674" t="s">
        <v>3873</v>
      </c>
      <c r="E6115" s="761" t="s">
        <v>3705</v>
      </c>
      <c r="F6115" s="761"/>
      <c r="G6115" s="676" t="s">
        <v>26</v>
      </c>
      <c r="H6115" s="677">
        <v>0.65600000000000003</v>
      </c>
      <c r="I6115" s="677">
        <v>0</v>
      </c>
      <c r="J6115" s="678">
        <v>30.08</v>
      </c>
      <c r="K6115" s="678">
        <v>19.73</v>
      </c>
    </row>
    <row r="6116" spans="1:11" ht="24" customHeight="1" x14ac:dyDescent="0.2">
      <c r="A6116" s="674" t="s">
        <v>3706</v>
      </c>
      <c r="B6116" s="675" t="s">
        <v>3816</v>
      </c>
      <c r="C6116" s="674" t="s">
        <v>24</v>
      </c>
      <c r="D6116" s="674" t="s">
        <v>3817</v>
      </c>
      <c r="E6116" s="761" t="s">
        <v>3705</v>
      </c>
      <c r="F6116" s="761"/>
      <c r="G6116" s="676" t="s">
        <v>26</v>
      </c>
      <c r="H6116" s="677">
        <v>1.5960000000000001</v>
      </c>
      <c r="I6116" s="677">
        <v>0</v>
      </c>
      <c r="J6116" s="678">
        <v>36.43</v>
      </c>
      <c r="K6116" s="678">
        <v>58.14</v>
      </c>
    </row>
    <row r="6117" spans="1:11" ht="39" customHeight="1" x14ac:dyDescent="0.2">
      <c r="A6117" s="674" t="s">
        <v>3706</v>
      </c>
      <c r="B6117" s="675" t="s">
        <v>3892</v>
      </c>
      <c r="C6117" s="674" t="s">
        <v>24</v>
      </c>
      <c r="D6117" s="674" t="s">
        <v>3893</v>
      </c>
      <c r="E6117" s="761" t="s">
        <v>3772</v>
      </c>
      <c r="F6117" s="761"/>
      <c r="G6117" s="676" t="s">
        <v>3773</v>
      </c>
      <c r="H6117" s="677">
        <v>4.1000000000000002E-2</v>
      </c>
      <c r="I6117" s="677">
        <v>0</v>
      </c>
      <c r="J6117" s="678">
        <v>36.18</v>
      </c>
      <c r="K6117" s="678">
        <v>1.48</v>
      </c>
    </row>
    <row r="6118" spans="1:11" ht="39" customHeight="1" x14ac:dyDescent="0.2">
      <c r="A6118" s="674" t="s">
        <v>3706</v>
      </c>
      <c r="B6118" s="675" t="s">
        <v>3890</v>
      </c>
      <c r="C6118" s="674" t="s">
        <v>24</v>
      </c>
      <c r="D6118" s="674" t="s">
        <v>3891</v>
      </c>
      <c r="E6118" s="761" t="s">
        <v>3772</v>
      </c>
      <c r="F6118" s="761"/>
      <c r="G6118" s="676" t="s">
        <v>3776</v>
      </c>
      <c r="H6118" s="677">
        <v>0.16300000000000001</v>
      </c>
      <c r="I6118" s="677">
        <v>0</v>
      </c>
      <c r="J6118" s="678">
        <v>35.130000000000003</v>
      </c>
      <c r="K6118" s="678">
        <v>5.72</v>
      </c>
    </row>
    <row r="6119" spans="1:11" ht="26.1" customHeight="1" x14ac:dyDescent="0.2">
      <c r="A6119" s="679" t="s">
        <v>3709</v>
      </c>
      <c r="B6119" s="680" t="s">
        <v>4068</v>
      </c>
      <c r="C6119" s="679" t="s">
        <v>24</v>
      </c>
      <c r="D6119" s="679" t="s">
        <v>4069</v>
      </c>
      <c r="E6119" s="762" t="s">
        <v>3720</v>
      </c>
      <c r="F6119" s="762"/>
      <c r="G6119" s="681" t="s">
        <v>3598</v>
      </c>
      <c r="H6119" s="682">
        <v>1.67E-2</v>
      </c>
      <c r="I6119" s="682">
        <v>0</v>
      </c>
      <c r="J6119" s="683">
        <v>6.31</v>
      </c>
      <c r="K6119" s="683">
        <v>0.1</v>
      </c>
    </row>
    <row r="6120" spans="1:11" ht="26.1" customHeight="1" x14ac:dyDescent="0.2">
      <c r="A6120" s="679" t="s">
        <v>3709</v>
      </c>
      <c r="B6120" s="680" t="s">
        <v>4140</v>
      </c>
      <c r="C6120" s="679" t="s">
        <v>24</v>
      </c>
      <c r="D6120" s="679" t="s">
        <v>4141</v>
      </c>
      <c r="E6120" s="762" t="s">
        <v>3720</v>
      </c>
      <c r="F6120" s="762"/>
      <c r="G6120" s="681" t="s">
        <v>48</v>
      </c>
      <c r="H6120" s="682">
        <v>3.4260000000000002</v>
      </c>
      <c r="I6120" s="682">
        <v>0</v>
      </c>
      <c r="J6120" s="683">
        <v>2.5</v>
      </c>
      <c r="K6120" s="683">
        <v>8.56</v>
      </c>
    </row>
    <row r="6121" spans="1:11" ht="26.1" customHeight="1" x14ac:dyDescent="0.2">
      <c r="A6121" s="679" t="s">
        <v>3709</v>
      </c>
      <c r="B6121" s="680" t="s">
        <v>4074</v>
      </c>
      <c r="C6121" s="679" t="s">
        <v>24</v>
      </c>
      <c r="D6121" s="679" t="s">
        <v>4075</v>
      </c>
      <c r="E6121" s="762" t="s">
        <v>3720</v>
      </c>
      <c r="F6121" s="762"/>
      <c r="G6121" s="681" t="s">
        <v>336</v>
      </c>
      <c r="H6121" s="682">
        <v>2.9000000000000001E-2</v>
      </c>
      <c r="I6121" s="682">
        <v>0</v>
      </c>
      <c r="J6121" s="683">
        <v>19.79</v>
      </c>
      <c r="K6121" s="683">
        <v>0.56999999999999995</v>
      </c>
    </row>
    <row r="6122" spans="1:11" ht="26.1" customHeight="1" x14ac:dyDescent="0.2">
      <c r="A6122" s="679" t="s">
        <v>3709</v>
      </c>
      <c r="B6122" s="680" t="s">
        <v>3894</v>
      </c>
      <c r="C6122" s="679" t="s">
        <v>24</v>
      </c>
      <c r="D6122" s="679" t="s">
        <v>3895</v>
      </c>
      <c r="E6122" s="762" t="s">
        <v>3720</v>
      </c>
      <c r="F6122" s="762"/>
      <c r="G6122" s="681" t="s">
        <v>48</v>
      </c>
      <c r="H6122" s="682">
        <v>2.504</v>
      </c>
      <c r="I6122" s="682">
        <v>0</v>
      </c>
      <c r="J6122" s="683">
        <v>7.16</v>
      </c>
      <c r="K6122" s="683">
        <v>17.920000000000002</v>
      </c>
    </row>
    <row r="6123" spans="1:11" ht="26.1" customHeight="1" x14ac:dyDescent="0.2">
      <c r="A6123" s="679" t="s">
        <v>3709</v>
      </c>
      <c r="B6123" s="680" t="s">
        <v>5570</v>
      </c>
      <c r="C6123" s="679" t="s">
        <v>24</v>
      </c>
      <c r="D6123" s="679" t="s">
        <v>5571</v>
      </c>
      <c r="E6123" s="762" t="s">
        <v>3720</v>
      </c>
      <c r="F6123" s="762"/>
      <c r="G6123" s="681" t="s">
        <v>48</v>
      </c>
      <c r="H6123" s="682">
        <v>4.2839999999999998</v>
      </c>
      <c r="I6123" s="682">
        <v>0</v>
      </c>
      <c r="J6123" s="683">
        <v>11.88</v>
      </c>
      <c r="K6123" s="683">
        <v>50.89</v>
      </c>
    </row>
    <row r="6124" spans="1:11" ht="26.1" customHeight="1" x14ac:dyDescent="0.2">
      <c r="A6124" s="679" t="s">
        <v>3709</v>
      </c>
      <c r="B6124" s="680" t="s">
        <v>5572</v>
      </c>
      <c r="C6124" s="679" t="s">
        <v>24</v>
      </c>
      <c r="D6124" s="679" t="s">
        <v>5573</v>
      </c>
      <c r="E6124" s="762" t="s">
        <v>3720</v>
      </c>
      <c r="F6124" s="762"/>
      <c r="G6124" s="681" t="s">
        <v>336</v>
      </c>
      <c r="H6124" s="682">
        <v>4.2000000000000003E-2</v>
      </c>
      <c r="I6124" s="682">
        <v>0</v>
      </c>
      <c r="J6124" s="683">
        <v>17.96</v>
      </c>
      <c r="K6124" s="683">
        <v>0.75</v>
      </c>
    </row>
    <row r="6125" spans="1:11" ht="25.5" x14ac:dyDescent="0.2">
      <c r="A6125" s="684"/>
      <c r="B6125" s="684"/>
      <c r="C6125" s="684"/>
      <c r="D6125" s="684"/>
      <c r="E6125" s="684"/>
      <c r="F6125" s="684" t="s">
        <v>3723</v>
      </c>
      <c r="G6125" s="685">
        <v>62.94</v>
      </c>
      <c r="H6125" s="684" t="s">
        <v>3724</v>
      </c>
      <c r="I6125" s="685">
        <v>0</v>
      </c>
      <c r="J6125" s="684" t="s">
        <v>3725</v>
      </c>
      <c r="K6125" s="685">
        <v>62.94</v>
      </c>
    </row>
    <row r="6126" spans="1:11" ht="26.25" thickBot="1" x14ac:dyDescent="0.25">
      <c r="A6126" s="684"/>
      <c r="B6126" s="684"/>
      <c r="C6126" s="684"/>
      <c r="D6126" s="684"/>
      <c r="E6126" s="684"/>
      <c r="F6126" s="684" t="s">
        <v>3726</v>
      </c>
      <c r="G6126" s="685">
        <v>0</v>
      </c>
      <c r="H6126" s="763"/>
      <c r="I6126" s="763" t="s">
        <v>3727</v>
      </c>
      <c r="J6126" s="684"/>
      <c r="K6126" s="685">
        <v>163.86</v>
      </c>
    </row>
    <row r="6127" spans="1:11" ht="0.95" customHeight="1" thickTop="1" x14ac:dyDescent="0.2">
      <c r="A6127" s="688"/>
      <c r="B6127" s="688"/>
      <c r="C6127" s="688"/>
      <c r="D6127" s="688"/>
      <c r="E6127" s="688"/>
      <c r="F6127" s="688"/>
      <c r="G6127" s="688"/>
      <c r="H6127" s="688"/>
      <c r="I6127" s="688"/>
      <c r="J6127" s="688"/>
      <c r="K6127" s="688"/>
    </row>
    <row r="6128" spans="1:11" ht="18" customHeight="1" x14ac:dyDescent="0.2">
      <c r="A6128" s="18" t="s">
        <v>1800</v>
      </c>
      <c r="B6128" s="19" t="s">
        <v>10</v>
      </c>
      <c r="C6128" s="18" t="s">
        <v>11</v>
      </c>
      <c r="D6128" s="18" t="s">
        <v>12</v>
      </c>
      <c r="E6128" s="764" t="s">
        <v>3702</v>
      </c>
      <c r="F6128" s="764"/>
      <c r="G6128" s="20" t="s">
        <v>13</v>
      </c>
      <c r="H6128" s="19" t="s">
        <v>14</v>
      </c>
      <c r="I6128" s="19" t="s">
        <v>3703</v>
      </c>
      <c r="J6128" s="19" t="s">
        <v>15</v>
      </c>
      <c r="K6128" s="19" t="s">
        <v>17</v>
      </c>
    </row>
    <row r="6129" spans="1:11" ht="26.1" customHeight="1" x14ac:dyDescent="0.2">
      <c r="A6129" s="23" t="s">
        <v>3704</v>
      </c>
      <c r="B6129" s="24" t="s">
        <v>338</v>
      </c>
      <c r="C6129" s="23" t="s">
        <v>24</v>
      </c>
      <c r="D6129" s="23" t="s">
        <v>339</v>
      </c>
      <c r="E6129" s="760" t="s">
        <v>3889</v>
      </c>
      <c r="F6129" s="760"/>
      <c r="G6129" s="25" t="s">
        <v>336</v>
      </c>
      <c r="H6129" s="673">
        <v>1</v>
      </c>
      <c r="I6129" s="26"/>
      <c r="J6129" s="26">
        <v>18.100000000000001</v>
      </c>
      <c r="K6129" s="26">
        <v>18.100000000000001</v>
      </c>
    </row>
    <row r="6130" spans="1:11" ht="24" customHeight="1" x14ac:dyDescent="0.2">
      <c r="A6130" s="674" t="s">
        <v>3706</v>
      </c>
      <c r="B6130" s="675" t="s">
        <v>4036</v>
      </c>
      <c r="C6130" s="674" t="s">
        <v>24</v>
      </c>
      <c r="D6130" s="674" t="s">
        <v>4037</v>
      </c>
      <c r="E6130" s="761" t="s">
        <v>3705</v>
      </c>
      <c r="F6130" s="761"/>
      <c r="G6130" s="676" t="s">
        <v>26</v>
      </c>
      <c r="H6130" s="677">
        <v>5.7000000000000002E-2</v>
      </c>
      <c r="I6130" s="677">
        <v>0</v>
      </c>
      <c r="J6130" s="678">
        <v>30.23</v>
      </c>
      <c r="K6130" s="678">
        <v>1.72</v>
      </c>
    </row>
    <row r="6131" spans="1:11" ht="26.1" customHeight="1" x14ac:dyDescent="0.2">
      <c r="A6131" s="674" t="s">
        <v>3706</v>
      </c>
      <c r="B6131" s="675" t="s">
        <v>416</v>
      </c>
      <c r="C6131" s="674" t="s">
        <v>24</v>
      </c>
      <c r="D6131" s="674" t="s">
        <v>417</v>
      </c>
      <c r="E6131" s="761" t="s">
        <v>3889</v>
      </c>
      <c r="F6131" s="761"/>
      <c r="G6131" s="676" t="s">
        <v>336</v>
      </c>
      <c r="H6131" s="677">
        <v>1</v>
      </c>
      <c r="I6131" s="677">
        <v>0</v>
      </c>
      <c r="J6131" s="678">
        <v>10.1</v>
      </c>
      <c r="K6131" s="678">
        <v>10.1</v>
      </c>
    </row>
    <row r="6132" spans="1:11" ht="24" customHeight="1" x14ac:dyDescent="0.2">
      <c r="A6132" s="674" t="s">
        <v>3706</v>
      </c>
      <c r="B6132" s="675" t="s">
        <v>4038</v>
      </c>
      <c r="C6132" s="674" t="s">
        <v>24</v>
      </c>
      <c r="D6132" s="674" t="s">
        <v>4039</v>
      </c>
      <c r="E6132" s="761" t="s">
        <v>3705</v>
      </c>
      <c r="F6132" s="761"/>
      <c r="G6132" s="676" t="s">
        <v>26</v>
      </c>
      <c r="H6132" s="677">
        <v>0.15</v>
      </c>
      <c r="I6132" s="677">
        <v>0</v>
      </c>
      <c r="J6132" s="678">
        <v>36.65</v>
      </c>
      <c r="K6132" s="678">
        <v>5.49</v>
      </c>
    </row>
    <row r="6133" spans="1:11" ht="39" customHeight="1" x14ac:dyDescent="0.2">
      <c r="A6133" s="679" t="s">
        <v>3709</v>
      </c>
      <c r="B6133" s="680" t="s">
        <v>4043</v>
      </c>
      <c r="C6133" s="679" t="s">
        <v>24</v>
      </c>
      <c r="D6133" s="679" t="s">
        <v>4044</v>
      </c>
      <c r="E6133" s="762" t="s">
        <v>3720</v>
      </c>
      <c r="F6133" s="762"/>
      <c r="G6133" s="681" t="s">
        <v>66</v>
      </c>
      <c r="H6133" s="682">
        <v>0.63500000000000001</v>
      </c>
      <c r="I6133" s="682">
        <v>0</v>
      </c>
      <c r="J6133" s="683">
        <v>0.22</v>
      </c>
      <c r="K6133" s="683">
        <v>0.13</v>
      </c>
    </row>
    <row r="6134" spans="1:11" ht="26.1" customHeight="1" x14ac:dyDescent="0.2">
      <c r="A6134" s="679" t="s">
        <v>3709</v>
      </c>
      <c r="B6134" s="680" t="s">
        <v>4045</v>
      </c>
      <c r="C6134" s="679" t="s">
        <v>24</v>
      </c>
      <c r="D6134" s="679" t="s">
        <v>4046</v>
      </c>
      <c r="E6134" s="762" t="s">
        <v>3720</v>
      </c>
      <c r="F6134" s="762"/>
      <c r="G6134" s="681" t="s">
        <v>336</v>
      </c>
      <c r="H6134" s="682">
        <v>2.5000000000000001E-2</v>
      </c>
      <c r="I6134" s="682">
        <v>0</v>
      </c>
      <c r="J6134" s="683">
        <v>26.45</v>
      </c>
      <c r="K6134" s="683">
        <v>0.66</v>
      </c>
    </row>
    <row r="6135" spans="1:11" ht="25.5" x14ac:dyDescent="0.2">
      <c r="A6135" s="684"/>
      <c r="B6135" s="684"/>
      <c r="C6135" s="684"/>
      <c r="D6135" s="684"/>
      <c r="E6135" s="684"/>
      <c r="F6135" s="684" t="s">
        <v>3723</v>
      </c>
      <c r="G6135" s="685">
        <v>5.78</v>
      </c>
      <c r="H6135" s="684" t="s">
        <v>3724</v>
      </c>
      <c r="I6135" s="685">
        <v>0</v>
      </c>
      <c r="J6135" s="684" t="s">
        <v>3725</v>
      </c>
      <c r="K6135" s="685">
        <v>5.78</v>
      </c>
    </row>
    <row r="6136" spans="1:11" ht="26.25" thickBot="1" x14ac:dyDescent="0.25">
      <c r="A6136" s="684"/>
      <c r="B6136" s="684"/>
      <c r="C6136" s="684"/>
      <c r="D6136" s="684"/>
      <c r="E6136" s="684"/>
      <c r="F6136" s="684" t="s">
        <v>3726</v>
      </c>
      <c r="G6136" s="685">
        <v>0</v>
      </c>
      <c r="H6136" s="763"/>
      <c r="I6136" s="763" t="s">
        <v>3727</v>
      </c>
      <c r="J6136" s="684"/>
      <c r="K6136" s="685">
        <v>18.100000000000001</v>
      </c>
    </row>
    <row r="6137" spans="1:11" ht="0.95" customHeight="1" thickTop="1" x14ac:dyDescent="0.2">
      <c r="A6137" s="688"/>
      <c r="B6137" s="688"/>
      <c r="C6137" s="688"/>
      <c r="D6137" s="688"/>
      <c r="E6137" s="688"/>
      <c r="F6137" s="688"/>
      <c r="G6137" s="688"/>
      <c r="H6137" s="688"/>
      <c r="I6137" s="688"/>
      <c r="J6137" s="688"/>
      <c r="K6137" s="688"/>
    </row>
    <row r="6138" spans="1:11" ht="18" customHeight="1" x14ac:dyDescent="0.2">
      <c r="A6138" s="18" t="s">
        <v>1801</v>
      </c>
      <c r="B6138" s="19" t="s">
        <v>10</v>
      </c>
      <c r="C6138" s="18" t="s">
        <v>11</v>
      </c>
      <c r="D6138" s="18" t="s">
        <v>12</v>
      </c>
      <c r="E6138" s="764" t="s">
        <v>3702</v>
      </c>
      <c r="F6138" s="764"/>
      <c r="G6138" s="20" t="s">
        <v>13</v>
      </c>
      <c r="H6138" s="19" t="s">
        <v>14</v>
      </c>
      <c r="I6138" s="19" t="s">
        <v>3703</v>
      </c>
      <c r="J6138" s="19" t="s">
        <v>15</v>
      </c>
      <c r="K6138" s="19" t="s">
        <v>17</v>
      </c>
    </row>
    <row r="6139" spans="1:11" ht="26.1" customHeight="1" x14ac:dyDescent="0.2">
      <c r="A6139" s="23" t="s">
        <v>3704</v>
      </c>
      <c r="B6139" s="24" t="s">
        <v>1802</v>
      </c>
      <c r="C6139" s="23" t="s">
        <v>24</v>
      </c>
      <c r="D6139" s="23" t="s">
        <v>1803</v>
      </c>
      <c r="E6139" s="760" t="s">
        <v>3889</v>
      </c>
      <c r="F6139" s="760"/>
      <c r="G6139" s="25" t="s">
        <v>336</v>
      </c>
      <c r="H6139" s="673">
        <v>1</v>
      </c>
      <c r="I6139" s="26"/>
      <c r="J6139" s="26">
        <v>23.59</v>
      </c>
      <c r="K6139" s="26">
        <v>23.59</v>
      </c>
    </row>
    <row r="6140" spans="1:11" ht="24" customHeight="1" x14ac:dyDescent="0.2">
      <c r="A6140" s="674" t="s">
        <v>3706</v>
      </c>
      <c r="B6140" s="675" t="s">
        <v>4038</v>
      </c>
      <c r="C6140" s="674" t="s">
        <v>24</v>
      </c>
      <c r="D6140" s="674" t="s">
        <v>4039</v>
      </c>
      <c r="E6140" s="761" t="s">
        <v>3705</v>
      </c>
      <c r="F6140" s="761"/>
      <c r="G6140" s="676" t="s">
        <v>26</v>
      </c>
      <c r="H6140" s="677">
        <v>0.252</v>
      </c>
      <c r="I6140" s="677">
        <v>0</v>
      </c>
      <c r="J6140" s="678">
        <v>36.65</v>
      </c>
      <c r="K6140" s="678">
        <v>9.23</v>
      </c>
    </row>
    <row r="6141" spans="1:11" ht="24" customHeight="1" x14ac:dyDescent="0.2">
      <c r="A6141" s="674" t="s">
        <v>3706</v>
      </c>
      <c r="B6141" s="675" t="s">
        <v>4036</v>
      </c>
      <c r="C6141" s="674" t="s">
        <v>24</v>
      </c>
      <c r="D6141" s="674" t="s">
        <v>4037</v>
      </c>
      <c r="E6141" s="761" t="s">
        <v>3705</v>
      </c>
      <c r="F6141" s="761"/>
      <c r="G6141" s="676" t="s">
        <v>26</v>
      </c>
      <c r="H6141" s="677">
        <v>9.7000000000000003E-2</v>
      </c>
      <c r="I6141" s="677">
        <v>0</v>
      </c>
      <c r="J6141" s="678">
        <v>30.23</v>
      </c>
      <c r="K6141" s="678">
        <v>2.93</v>
      </c>
    </row>
    <row r="6142" spans="1:11" ht="26.1" customHeight="1" x14ac:dyDescent="0.2">
      <c r="A6142" s="674" t="s">
        <v>3706</v>
      </c>
      <c r="B6142" s="675" t="s">
        <v>334</v>
      </c>
      <c r="C6142" s="674" t="s">
        <v>24</v>
      </c>
      <c r="D6142" s="674" t="s">
        <v>335</v>
      </c>
      <c r="E6142" s="761" t="s">
        <v>3889</v>
      </c>
      <c r="F6142" s="761"/>
      <c r="G6142" s="676" t="s">
        <v>336</v>
      </c>
      <c r="H6142" s="677">
        <v>1</v>
      </c>
      <c r="I6142" s="677">
        <v>0</v>
      </c>
      <c r="J6142" s="678">
        <v>10.52</v>
      </c>
      <c r="K6142" s="678">
        <v>10.52</v>
      </c>
    </row>
    <row r="6143" spans="1:11" ht="26.1" customHeight="1" x14ac:dyDescent="0.2">
      <c r="A6143" s="679" t="s">
        <v>3709</v>
      </c>
      <c r="B6143" s="680" t="s">
        <v>4045</v>
      </c>
      <c r="C6143" s="679" t="s">
        <v>24</v>
      </c>
      <c r="D6143" s="679" t="s">
        <v>4046</v>
      </c>
      <c r="E6143" s="762" t="s">
        <v>3720</v>
      </c>
      <c r="F6143" s="762"/>
      <c r="G6143" s="681" t="s">
        <v>336</v>
      </c>
      <c r="H6143" s="682">
        <v>2.5000000000000001E-2</v>
      </c>
      <c r="I6143" s="682">
        <v>0</v>
      </c>
      <c r="J6143" s="683">
        <v>26.45</v>
      </c>
      <c r="K6143" s="683">
        <v>0.66</v>
      </c>
    </row>
    <row r="6144" spans="1:11" ht="39" customHeight="1" x14ac:dyDescent="0.2">
      <c r="A6144" s="679" t="s">
        <v>3709</v>
      </c>
      <c r="B6144" s="680" t="s">
        <v>4043</v>
      </c>
      <c r="C6144" s="679" t="s">
        <v>24</v>
      </c>
      <c r="D6144" s="679" t="s">
        <v>4044</v>
      </c>
      <c r="E6144" s="762" t="s">
        <v>3720</v>
      </c>
      <c r="F6144" s="762"/>
      <c r="G6144" s="681" t="s">
        <v>66</v>
      </c>
      <c r="H6144" s="682">
        <v>1.143</v>
      </c>
      <c r="I6144" s="682">
        <v>0</v>
      </c>
      <c r="J6144" s="683">
        <v>0.22</v>
      </c>
      <c r="K6144" s="683">
        <v>0.25</v>
      </c>
    </row>
    <row r="6145" spans="1:11" ht="25.5" x14ac:dyDescent="0.2">
      <c r="A6145" s="684"/>
      <c r="B6145" s="684"/>
      <c r="C6145" s="684"/>
      <c r="D6145" s="684"/>
      <c r="E6145" s="684"/>
      <c r="F6145" s="684" t="s">
        <v>3723</v>
      </c>
      <c r="G6145" s="685">
        <v>10.7</v>
      </c>
      <c r="H6145" s="684" t="s">
        <v>3724</v>
      </c>
      <c r="I6145" s="685">
        <v>0</v>
      </c>
      <c r="J6145" s="684" t="s">
        <v>3725</v>
      </c>
      <c r="K6145" s="685">
        <v>10.7</v>
      </c>
    </row>
    <row r="6146" spans="1:11" ht="26.25" thickBot="1" x14ac:dyDescent="0.25">
      <c r="A6146" s="684"/>
      <c r="B6146" s="684"/>
      <c r="C6146" s="684"/>
      <c r="D6146" s="684"/>
      <c r="E6146" s="684"/>
      <c r="F6146" s="684" t="s">
        <v>3726</v>
      </c>
      <c r="G6146" s="685">
        <v>0</v>
      </c>
      <c r="H6146" s="763"/>
      <c r="I6146" s="763" t="s">
        <v>3727</v>
      </c>
      <c r="J6146" s="684"/>
      <c r="K6146" s="685">
        <v>23.59</v>
      </c>
    </row>
    <row r="6147" spans="1:11" ht="0.95" customHeight="1" thickTop="1" x14ac:dyDescent="0.2">
      <c r="A6147" s="688"/>
      <c r="B6147" s="688"/>
      <c r="C6147" s="688"/>
      <c r="D6147" s="688"/>
      <c r="E6147" s="688"/>
      <c r="F6147" s="688"/>
      <c r="G6147" s="688"/>
      <c r="H6147" s="688"/>
      <c r="I6147" s="688"/>
      <c r="J6147" s="688"/>
      <c r="K6147" s="688"/>
    </row>
    <row r="6148" spans="1:11" ht="18" customHeight="1" x14ac:dyDescent="0.2">
      <c r="A6148" s="18" t="s">
        <v>1804</v>
      </c>
      <c r="B6148" s="19" t="s">
        <v>10</v>
      </c>
      <c r="C6148" s="18" t="s">
        <v>11</v>
      </c>
      <c r="D6148" s="18" t="s">
        <v>12</v>
      </c>
      <c r="E6148" s="764" t="s">
        <v>3702</v>
      </c>
      <c r="F6148" s="764"/>
      <c r="G6148" s="20" t="s">
        <v>13</v>
      </c>
      <c r="H6148" s="19" t="s">
        <v>14</v>
      </c>
      <c r="I6148" s="19" t="s">
        <v>3703</v>
      </c>
      <c r="J6148" s="19" t="s">
        <v>15</v>
      </c>
      <c r="K6148" s="19" t="s">
        <v>17</v>
      </c>
    </row>
    <row r="6149" spans="1:11" ht="39" customHeight="1" x14ac:dyDescent="0.2">
      <c r="A6149" s="23" t="s">
        <v>3704</v>
      </c>
      <c r="B6149" s="24" t="s">
        <v>341</v>
      </c>
      <c r="C6149" s="23" t="s">
        <v>24</v>
      </c>
      <c r="D6149" s="23" t="s">
        <v>342</v>
      </c>
      <c r="E6149" s="760" t="s">
        <v>3889</v>
      </c>
      <c r="F6149" s="760"/>
      <c r="G6149" s="25" t="s">
        <v>56</v>
      </c>
      <c r="H6149" s="673">
        <v>1</v>
      </c>
      <c r="I6149" s="26"/>
      <c r="J6149" s="26">
        <v>664.21</v>
      </c>
      <c r="K6149" s="26">
        <v>664.21</v>
      </c>
    </row>
    <row r="6150" spans="1:11" ht="39" customHeight="1" x14ac:dyDescent="0.2">
      <c r="A6150" s="674" t="s">
        <v>3706</v>
      </c>
      <c r="B6150" s="675" t="s">
        <v>4048</v>
      </c>
      <c r="C6150" s="674" t="s">
        <v>24</v>
      </c>
      <c r="D6150" s="674" t="s">
        <v>4049</v>
      </c>
      <c r="E6150" s="761" t="s">
        <v>3772</v>
      </c>
      <c r="F6150" s="761"/>
      <c r="G6150" s="676" t="s">
        <v>3773</v>
      </c>
      <c r="H6150" s="677">
        <v>9.1999999999999998E-2</v>
      </c>
      <c r="I6150" s="677">
        <v>0</v>
      </c>
      <c r="J6150" s="678">
        <v>1.23</v>
      </c>
      <c r="K6150" s="678">
        <v>0.11</v>
      </c>
    </row>
    <row r="6151" spans="1:11" ht="39" customHeight="1" x14ac:dyDescent="0.2">
      <c r="A6151" s="674" t="s">
        <v>3706</v>
      </c>
      <c r="B6151" s="675" t="s">
        <v>4050</v>
      </c>
      <c r="C6151" s="674" t="s">
        <v>24</v>
      </c>
      <c r="D6151" s="674" t="s">
        <v>4051</v>
      </c>
      <c r="E6151" s="761" t="s">
        <v>3772</v>
      </c>
      <c r="F6151" s="761"/>
      <c r="G6151" s="676" t="s">
        <v>3776</v>
      </c>
      <c r="H6151" s="677">
        <v>7.4999999999999997E-2</v>
      </c>
      <c r="I6151" s="677">
        <v>0</v>
      </c>
      <c r="J6151" s="678">
        <v>0.53</v>
      </c>
      <c r="K6151" s="678">
        <v>0.03</v>
      </c>
    </row>
    <row r="6152" spans="1:11" ht="24" customHeight="1" x14ac:dyDescent="0.2">
      <c r="A6152" s="674" t="s">
        <v>3706</v>
      </c>
      <c r="B6152" s="675" t="s">
        <v>3761</v>
      </c>
      <c r="C6152" s="674" t="s">
        <v>24</v>
      </c>
      <c r="D6152" s="674" t="s">
        <v>3762</v>
      </c>
      <c r="E6152" s="761" t="s">
        <v>3705</v>
      </c>
      <c r="F6152" s="761"/>
      <c r="G6152" s="676" t="s">
        <v>26</v>
      </c>
      <c r="H6152" s="677">
        <v>0.33400000000000002</v>
      </c>
      <c r="I6152" s="677">
        <v>0</v>
      </c>
      <c r="J6152" s="678">
        <v>36.909999999999997</v>
      </c>
      <c r="K6152" s="678">
        <v>12.32</v>
      </c>
    </row>
    <row r="6153" spans="1:11" ht="24" customHeight="1" x14ac:dyDescent="0.2">
      <c r="A6153" s="674" t="s">
        <v>3706</v>
      </c>
      <c r="B6153" s="675" t="s">
        <v>3754</v>
      </c>
      <c r="C6153" s="674" t="s">
        <v>24</v>
      </c>
      <c r="D6153" s="674" t="s">
        <v>3755</v>
      </c>
      <c r="E6153" s="761" t="s">
        <v>3705</v>
      </c>
      <c r="F6153" s="761"/>
      <c r="G6153" s="676" t="s">
        <v>26</v>
      </c>
      <c r="H6153" s="677">
        <v>0.501</v>
      </c>
      <c r="I6153" s="677">
        <v>0</v>
      </c>
      <c r="J6153" s="678">
        <v>28.71</v>
      </c>
      <c r="K6153" s="678">
        <v>14.38</v>
      </c>
    </row>
    <row r="6154" spans="1:11" ht="51.95" customHeight="1" x14ac:dyDescent="0.2">
      <c r="A6154" s="679" t="s">
        <v>3709</v>
      </c>
      <c r="B6154" s="680" t="s">
        <v>4052</v>
      </c>
      <c r="C6154" s="679" t="s">
        <v>24</v>
      </c>
      <c r="D6154" s="679" t="s">
        <v>4053</v>
      </c>
      <c r="E6154" s="762" t="s">
        <v>3720</v>
      </c>
      <c r="F6154" s="762"/>
      <c r="G6154" s="681" t="s">
        <v>325</v>
      </c>
      <c r="H6154" s="682">
        <v>1.23</v>
      </c>
      <c r="I6154" s="682">
        <v>0</v>
      </c>
      <c r="J6154" s="683">
        <v>518.19000000000005</v>
      </c>
      <c r="K6154" s="683">
        <v>637.37</v>
      </c>
    </row>
    <row r="6155" spans="1:11" ht="25.5" x14ac:dyDescent="0.2">
      <c r="A6155" s="684"/>
      <c r="B6155" s="684"/>
      <c r="C6155" s="684"/>
      <c r="D6155" s="684"/>
      <c r="E6155" s="684"/>
      <c r="F6155" s="684" t="s">
        <v>3723</v>
      </c>
      <c r="G6155" s="685">
        <v>18.989999999999998</v>
      </c>
      <c r="H6155" s="684" t="s">
        <v>3724</v>
      </c>
      <c r="I6155" s="685">
        <v>0</v>
      </c>
      <c r="J6155" s="684" t="s">
        <v>3725</v>
      </c>
      <c r="K6155" s="685">
        <v>18.989999999999998</v>
      </c>
    </row>
    <row r="6156" spans="1:11" ht="26.25" thickBot="1" x14ac:dyDescent="0.25">
      <c r="A6156" s="684"/>
      <c r="B6156" s="684"/>
      <c r="C6156" s="684"/>
      <c r="D6156" s="684"/>
      <c r="E6156" s="684"/>
      <c r="F6156" s="684" t="s">
        <v>3726</v>
      </c>
      <c r="G6156" s="685">
        <v>0</v>
      </c>
      <c r="H6156" s="763"/>
      <c r="I6156" s="763" t="s">
        <v>3727</v>
      </c>
      <c r="J6156" s="684"/>
      <c r="K6156" s="685">
        <v>664.21</v>
      </c>
    </row>
    <row r="6157" spans="1:11" ht="0.95" customHeight="1" thickTop="1" x14ac:dyDescent="0.2">
      <c r="A6157" s="688"/>
      <c r="B6157" s="688"/>
      <c r="C6157" s="688"/>
      <c r="D6157" s="688"/>
      <c r="E6157" s="688"/>
      <c r="F6157" s="688"/>
      <c r="G6157" s="688"/>
      <c r="H6157" s="688"/>
      <c r="I6157" s="688"/>
      <c r="J6157" s="688"/>
      <c r="K6157" s="688"/>
    </row>
    <row r="6158" spans="1:11" ht="18" customHeight="1" x14ac:dyDescent="0.2">
      <c r="A6158" s="18" t="s">
        <v>1807</v>
      </c>
      <c r="B6158" s="19" t="s">
        <v>10</v>
      </c>
      <c r="C6158" s="18" t="s">
        <v>11</v>
      </c>
      <c r="D6158" s="18" t="s">
        <v>12</v>
      </c>
      <c r="E6158" s="764" t="s">
        <v>3702</v>
      </c>
      <c r="F6158" s="764"/>
      <c r="G6158" s="20" t="s">
        <v>13</v>
      </c>
      <c r="H6158" s="19" t="s">
        <v>14</v>
      </c>
      <c r="I6158" s="19" t="s">
        <v>3703</v>
      </c>
      <c r="J6158" s="19" t="s">
        <v>15</v>
      </c>
      <c r="K6158" s="19" t="s">
        <v>17</v>
      </c>
    </row>
    <row r="6159" spans="1:11" ht="26.1" customHeight="1" x14ac:dyDescent="0.2">
      <c r="A6159" s="23" t="s">
        <v>3704</v>
      </c>
      <c r="B6159" s="24" t="s">
        <v>1808</v>
      </c>
      <c r="C6159" s="23" t="s">
        <v>42</v>
      </c>
      <c r="D6159" s="23" t="s">
        <v>1809</v>
      </c>
      <c r="E6159" s="760">
        <v>15.03</v>
      </c>
      <c r="F6159" s="760"/>
      <c r="G6159" s="25" t="s">
        <v>336</v>
      </c>
      <c r="H6159" s="673">
        <v>1</v>
      </c>
      <c r="I6159" s="26"/>
      <c r="J6159" s="26">
        <v>7.35</v>
      </c>
      <c r="K6159" s="26">
        <v>7.35</v>
      </c>
    </row>
    <row r="6160" spans="1:11" ht="24" customHeight="1" x14ac:dyDescent="0.2">
      <c r="A6160" s="674" t="s">
        <v>3706</v>
      </c>
      <c r="B6160" s="675" t="s">
        <v>3757</v>
      </c>
      <c r="C6160" s="674" t="s">
        <v>24</v>
      </c>
      <c r="D6160" s="674" t="s">
        <v>3758</v>
      </c>
      <c r="E6160" s="761" t="s">
        <v>3705</v>
      </c>
      <c r="F6160" s="761"/>
      <c r="G6160" s="676" t="s">
        <v>26</v>
      </c>
      <c r="H6160" s="677">
        <v>0.11</v>
      </c>
      <c r="I6160" s="677">
        <v>0</v>
      </c>
      <c r="J6160" s="678">
        <v>36.65</v>
      </c>
      <c r="K6160" s="678">
        <v>4.03</v>
      </c>
    </row>
    <row r="6161" spans="1:11" ht="26.1" customHeight="1" x14ac:dyDescent="0.2">
      <c r="A6161" s="674" t="s">
        <v>3706</v>
      </c>
      <c r="B6161" s="675" t="s">
        <v>3903</v>
      </c>
      <c r="C6161" s="674" t="s">
        <v>24</v>
      </c>
      <c r="D6161" s="674" t="s">
        <v>3904</v>
      </c>
      <c r="E6161" s="761" t="s">
        <v>3705</v>
      </c>
      <c r="F6161" s="761"/>
      <c r="G6161" s="676" t="s">
        <v>26</v>
      </c>
      <c r="H6161" s="677">
        <v>0.11</v>
      </c>
      <c r="I6161" s="677">
        <v>0</v>
      </c>
      <c r="J6161" s="678">
        <v>30.23</v>
      </c>
      <c r="K6161" s="678">
        <v>3.32</v>
      </c>
    </row>
    <row r="6162" spans="1:11" ht="25.5" x14ac:dyDescent="0.2">
      <c r="A6162" s="684"/>
      <c r="B6162" s="684"/>
      <c r="C6162" s="684"/>
      <c r="D6162" s="684"/>
      <c r="E6162" s="684"/>
      <c r="F6162" s="684" t="s">
        <v>3723</v>
      </c>
      <c r="G6162" s="685">
        <v>5.31</v>
      </c>
      <c r="H6162" s="684" t="s">
        <v>3724</v>
      </c>
      <c r="I6162" s="685">
        <v>0</v>
      </c>
      <c r="J6162" s="684" t="s">
        <v>3725</v>
      </c>
      <c r="K6162" s="685">
        <v>5.31</v>
      </c>
    </row>
    <row r="6163" spans="1:11" ht="26.25" thickBot="1" x14ac:dyDescent="0.25">
      <c r="A6163" s="684"/>
      <c r="B6163" s="684"/>
      <c r="C6163" s="684"/>
      <c r="D6163" s="684"/>
      <c r="E6163" s="684"/>
      <c r="F6163" s="684" t="s">
        <v>3726</v>
      </c>
      <c r="G6163" s="685">
        <v>0</v>
      </c>
      <c r="H6163" s="763"/>
      <c r="I6163" s="763" t="s">
        <v>3727</v>
      </c>
      <c r="J6163" s="684"/>
      <c r="K6163" s="685">
        <v>7.35</v>
      </c>
    </row>
    <row r="6164" spans="1:11" ht="0.95" customHeight="1" thickTop="1" x14ac:dyDescent="0.2">
      <c r="A6164" s="688"/>
      <c r="B6164" s="688"/>
      <c r="C6164" s="688"/>
      <c r="D6164" s="688"/>
      <c r="E6164" s="688"/>
      <c r="F6164" s="688"/>
      <c r="G6164" s="688"/>
      <c r="H6164" s="688"/>
      <c r="I6164" s="688"/>
      <c r="J6164" s="688"/>
      <c r="K6164" s="688"/>
    </row>
    <row r="6165" spans="1:11" ht="18" customHeight="1" x14ac:dyDescent="0.2">
      <c r="A6165" s="18" t="s">
        <v>1830</v>
      </c>
      <c r="B6165" s="19" t="s">
        <v>10</v>
      </c>
      <c r="C6165" s="18" t="s">
        <v>11</v>
      </c>
      <c r="D6165" s="18" t="s">
        <v>12</v>
      </c>
      <c r="E6165" s="764" t="s">
        <v>3702</v>
      </c>
      <c r="F6165" s="764"/>
      <c r="G6165" s="20" t="s">
        <v>13</v>
      </c>
      <c r="H6165" s="19" t="s">
        <v>14</v>
      </c>
      <c r="I6165" s="19" t="s">
        <v>3703</v>
      </c>
      <c r="J6165" s="19" t="s">
        <v>15</v>
      </c>
      <c r="K6165" s="19" t="s">
        <v>17</v>
      </c>
    </row>
    <row r="6166" spans="1:11" ht="26.1" customHeight="1" x14ac:dyDescent="0.2">
      <c r="A6166" s="23" t="s">
        <v>3704</v>
      </c>
      <c r="B6166" s="24" t="s">
        <v>1831</v>
      </c>
      <c r="C6166" s="23" t="s">
        <v>42</v>
      </c>
      <c r="D6166" s="23" t="s">
        <v>1832</v>
      </c>
      <c r="E6166" s="760">
        <v>100</v>
      </c>
      <c r="F6166" s="760"/>
      <c r="G6166" s="25" t="s">
        <v>52</v>
      </c>
      <c r="H6166" s="673">
        <v>1</v>
      </c>
      <c r="I6166" s="26"/>
      <c r="J6166" s="26">
        <v>321.3</v>
      </c>
      <c r="K6166" s="26">
        <v>321.3</v>
      </c>
    </row>
    <row r="6167" spans="1:11" ht="24" customHeight="1" x14ac:dyDescent="0.2">
      <c r="A6167" s="674" t="s">
        <v>3706</v>
      </c>
      <c r="B6167" s="675" t="s">
        <v>3788</v>
      </c>
      <c r="C6167" s="674" t="s">
        <v>24</v>
      </c>
      <c r="D6167" s="674" t="s">
        <v>3789</v>
      </c>
      <c r="E6167" s="761" t="s">
        <v>3705</v>
      </c>
      <c r="F6167" s="761"/>
      <c r="G6167" s="676" t="s">
        <v>26</v>
      </c>
      <c r="H6167" s="677">
        <v>0.124</v>
      </c>
      <c r="I6167" s="677">
        <v>0</v>
      </c>
      <c r="J6167" s="678">
        <v>36.1</v>
      </c>
      <c r="K6167" s="678">
        <v>4.47</v>
      </c>
    </row>
    <row r="6168" spans="1:11" ht="26.1" customHeight="1" x14ac:dyDescent="0.2">
      <c r="A6168" s="674" t="s">
        <v>3706</v>
      </c>
      <c r="B6168" s="675" t="s">
        <v>3872</v>
      </c>
      <c r="C6168" s="674" t="s">
        <v>24</v>
      </c>
      <c r="D6168" s="674" t="s">
        <v>3873</v>
      </c>
      <c r="E6168" s="761" t="s">
        <v>3705</v>
      </c>
      <c r="F6168" s="761"/>
      <c r="G6168" s="676" t="s">
        <v>26</v>
      </c>
      <c r="H6168" s="677">
        <v>0.109</v>
      </c>
      <c r="I6168" s="677">
        <v>0</v>
      </c>
      <c r="J6168" s="678">
        <v>30.08</v>
      </c>
      <c r="K6168" s="678">
        <v>3.27</v>
      </c>
    </row>
    <row r="6169" spans="1:11" ht="26.1" customHeight="1" x14ac:dyDescent="0.2">
      <c r="A6169" s="679" t="s">
        <v>3709</v>
      </c>
      <c r="B6169" s="680" t="s">
        <v>4597</v>
      </c>
      <c r="C6169" s="679" t="s">
        <v>104</v>
      </c>
      <c r="D6169" s="679" t="s">
        <v>4598</v>
      </c>
      <c r="E6169" s="762" t="s">
        <v>3720</v>
      </c>
      <c r="F6169" s="762"/>
      <c r="G6169" s="681" t="s">
        <v>48</v>
      </c>
      <c r="H6169" s="682">
        <v>2</v>
      </c>
      <c r="I6169" s="682">
        <v>0</v>
      </c>
      <c r="J6169" s="683">
        <v>32.65</v>
      </c>
      <c r="K6169" s="683">
        <v>65.3</v>
      </c>
    </row>
    <row r="6170" spans="1:11" ht="26.1" customHeight="1" x14ac:dyDescent="0.2">
      <c r="A6170" s="679" t="s">
        <v>3709</v>
      </c>
      <c r="B6170" s="680" t="s">
        <v>5582</v>
      </c>
      <c r="C6170" s="679" t="s">
        <v>104</v>
      </c>
      <c r="D6170" s="679" t="s">
        <v>5583</v>
      </c>
      <c r="E6170" s="762" t="s">
        <v>3720</v>
      </c>
      <c r="F6170" s="762"/>
      <c r="G6170" s="681" t="s">
        <v>52</v>
      </c>
      <c r="H6170" s="682">
        <v>1.1000000000000001</v>
      </c>
      <c r="I6170" s="682">
        <v>0</v>
      </c>
      <c r="J6170" s="683">
        <v>215.21</v>
      </c>
      <c r="K6170" s="683">
        <v>236.73</v>
      </c>
    </row>
    <row r="6171" spans="1:11" ht="26.1" customHeight="1" x14ac:dyDescent="0.2">
      <c r="A6171" s="679" t="s">
        <v>3709</v>
      </c>
      <c r="B6171" s="680" t="s">
        <v>4595</v>
      </c>
      <c r="C6171" s="679" t="s">
        <v>104</v>
      </c>
      <c r="D6171" s="679" t="s">
        <v>4596</v>
      </c>
      <c r="E6171" s="762" t="s">
        <v>3720</v>
      </c>
      <c r="F6171" s="762"/>
      <c r="G6171" s="681" t="s">
        <v>66</v>
      </c>
      <c r="H6171" s="682">
        <v>2.3559999999999999</v>
      </c>
      <c r="I6171" s="682">
        <v>0</v>
      </c>
      <c r="J6171" s="683">
        <v>1.83</v>
      </c>
      <c r="K6171" s="683">
        <v>4.3099999999999996</v>
      </c>
    </row>
    <row r="6172" spans="1:11" ht="26.1" customHeight="1" x14ac:dyDescent="0.2">
      <c r="A6172" s="679" t="s">
        <v>3709</v>
      </c>
      <c r="B6172" s="680" t="s">
        <v>4599</v>
      </c>
      <c r="C6172" s="679" t="s">
        <v>104</v>
      </c>
      <c r="D6172" s="679" t="s">
        <v>4600</v>
      </c>
      <c r="E6172" s="762" t="s">
        <v>3720</v>
      </c>
      <c r="F6172" s="762"/>
      <c r="G6172" s="681" t="s">
        <v>48</v>
      </c>
      <c r="H6172" s="682">
        <v>0.05</v>
      </c>
      <c r="I6172" s="682">
        <v>0</v>
      </c>
      <c r="J6172" s="683">
        <v>34.96</v>
      </c>
      <c r="K6172" s="683">
        <v>1.74</v>
      </c>
    </row>
    <row r="6173" spans="1:11" ht="26.1" customHeight="1" x14ac:dyDescent="0.2">
      <c r="A6173" s="679" t="s">
        <v>3709</v>
      </c>
      <c r="B6173" s="680" t="s">
        <v>4593</v>
      </c>
      <c r="C6173" s="679" t="s">
        <v>104</v>
      </c>
      <c r="D6173" s="679" t="s">
        <v>4594</v>
      </c>
      <c r="E6173" s="762" t="s">
        <v>3720</v>
      </c>
      <c r="F6173" s="762"/>
      <c r="G6173" s="681" t="s">
        <v>66</v>
      </c>
      <c r="H6173" s="682">
        <v>0.05</v>
      </c>
      <c r="I6173" s="682">
        <v>0</v>
      </c>
      <c r="J6173" s="683">
        <v>109.78</v>
      </c>
      <c r="K6173" s="683">
        <v>5.48</v>
      </c>
    </row>
    <row r="6174" spans="1:11" ht="25.5" x14ac:dyDescent="0.2">
      <c r="A6174" s="684"/>
      <c r="B6174" s="684"/>
      <c r="C6174" s="684"/>
      <c r="D6174" s="684"/>
      <c r="E6174" s="684"/>
      <c r="F6174" s="684" t="s">
        <v>3723</v>
      </c>
      <c r="G6174" s="685">
        <v>5.64</v>
      </c>
      <c r="H6174" s="684" t="s">
        <v>3724</v>
      </c>
      <c r="I6174" s="685">
        <v>0</v>
      </c>
      <c r="J6174" s="684" t="s">
        <v>3725</v>
      </c>
      <c r="K6174" s="685">
        <v>5.64</v>
      </c>
    </row>
    <row r="6175" spans="1:11" ht="26.25" thickBot="1" x14ac:dyDescent="0.25">
      <c r="A6175" s="684"/>
      <c r="B6175" s="684"/>
      <c r="C6175" s="684"/>
      <c r="D6175" s="684"/>
      <c r="E6175" s="684"/>
      <c r="F6175" s="684" t="s">
        <v>3726</v>
      </c>
      <c r="G6175" s="685">
        <v>0</v>
      </c>
      <c r="H6175" s="763"/>
      <c r="I6175" s="763" t="s">
        <v>3727</v>
      </c>
      <c r="J6175" s="684"/>
      <c r="K6175" s="685">
        <v>321.3</v>
      </c>
    </row>
    <row r="6176" spans="1:11" ht="0.95" customHeight="1" thickTop="1" x14ac:dyDescent="0.2">
      <c r="A6176" s="688"/>
      <c r="B6176" s="688"/>
      <c r="C6176" s="688"/>
      <c r="D6176" s="688"/>
      <c r="E6176" s="688"/>
      <c r="F6176" s="688"/>
      <c r="G6176" s="688"/>
      <c r="H6176" s="688"/>
      <c r="I6176" s="688"/>
      <c r="J6176" s="688"/>
      <c r="K6176" s="688"/>
    </row>
    <row r="6177" spans="1:11" ht="18" customHeight="1" x14ac:dyDescent="0.2">
      <c r="A6177" s="18" t="s">
        <v>1833</v>
      </c>
      <c r="B6177" s="19" t="s">
        <v>10</v>
      </c>
      <c r="C6177" s="18" t="s">
        <v>11</v>
      </c>
      <c r="D6177" s="18" t="s">
        <v>12</v>
      </c>
      <c r="E6177" s="764" t="s">
        <v>3702</v>
      </c>
      <c r="F6177" s="764"/>
      <c r="G6177" s="20" t="s">
        <v>13</v>
      </c>
      <c r="H6177" s="19" t="s">
        <v>14</v>
      </c>
      <c r="I6177" s="19" t="s">
        <v>3703</v>
      </c>
      <c r="J6177" s="19" t="s">
        <v>15</v>
      </c>
      <c r="K6177" s="19" t="s">
        <v>17</v>
      </c>
    </row>
    <row r="6178" spans="1:11" ht="26.1" customHeight="1" x14ac:dyDescent="0.2">
      <c r="A6178" s="23" t="s">
        <v>3704</v>
      </c>
      <c r="B6178" s="24" t="s">
        <v>1834</v>
      </c>
      <c r="C6178" s="23" t="s">
        <v>42</v>
      </c>
      <c r="D6178" s="23" t="s">
        <v>1835</v>
      </c>
      <c r="E6178" s="760" t="s">
        <v>5585</v>
      </c>
      <c r="F6178" s="760"/>
      <c r="G6178" s="25" t="s">
        <v>52</v>
      </c>
      <c r="H6178" s="673">
        <v>1</v>
      </c>
      <c r="I6178" s="26"/>
      <c r="J6178" s="26">
        <v>502.26</v>
      </c>
      <c r="K6178" s="26">
        <v>502.26</v>
      </c>
    </row>
    <row r="6179" spans="1:11" ht="24" customHeight="1" x14ac:dyDescent="0.2">
      <c r="A6179" s="674" t="s">
        <v>3706</v>
      </c>
      <c r="B6179" s="675" t="s">
        <v>3754</v>
      </c>
      <c r="C6179" s="674" t="s">
        <v>24</v>
      </c>
      <c r="D6179" s="674" t="s">
        <v>3755</v>
      </c>
      <c r="E6179" s="761" t="s">
        <v>3705</v>
      </c>
      <c r="F6179" s="761"/>
      <c r="G6179" s="676" t="s">
        <v>26</v>
      </c>
      <c r="H6179" s="677">
        <v>1.4690000000000001</v>
      </c>
      <c r="I6179" s="677">
        <v>0</v>
      </c>
      <c r="J6179" s="678">
        <v>28.71</v>
      </c>
      <c r="K6179" s="678">
        <v>42.17</v>
      </c>
    </row>
    <row r="6180" spans="1:11" ht="24" customHeight="1" x14ac:dyDescent="0.2">
      <c r="A6180" s="674" t="s">
        <v>3706</v>
      </c>
      <c r="B6180" s="675" t="s">
        <v>3851</v>
      </c>
      <c r="C6180" s="674" t="s">
        <v>24</v>
      </c>
      <c r="D6180" s="674" t="s">
        <v>3852</v>
      </c>
      <c r="E6180" s="761" t="s">
        <v>3705</v>
      </c>
      <c r="F6180" s="761"/>
      <c r="G6180" s="676" t="s">
        <v>26</v>
      </c>
      <c r="H6180" s="677">
        <v>1.5109999999999999</v>
      </c>
      <c r="I6180" s="677">
        <v>0</v>
      </c>
      <c r="J6180" s="678">
        <v>37.15</v>
      </c>
      <c r="K6180" s="678">
        <v>56.13</v>
      </c>
    </row>
    <row r="6181" spans="1:11" ht="26.1" customHeight="1" x14ac:dyDescent="0.2">
      <c r="A6181" s="679" t="s">
        <v>3709</v>
      </c>
      <c r="B6181" s="680" t="s">
        <v>4709</v>
      </c>
      <c r="C6181" s="679" t="s">
        <v>24</v>
      </c>
      <c r="D6181" s="679" t="s">
        <v>4710</v>
      </c>
      <c r="E6181" s="762" t="s">
        <v>3720</v>
      </c>
      <c r="F6181" s="762"/>
      <c r="G6181" s="681" t="s">
        <v>48</v>
      </c>
      <c r="H6181" s="682">
        <v>2.605</v>
      </c>
      <c r="I6181" s="682">
        <v>0</v>
      </c>
      <c r="J6181" s="683">
        <v>2.84</v>
      </c>
      <c r="K6181" s="683">
        <v>7.39</v>
      </c>
    </row>
    <row r="6182" spans="1:11" ht="24" customHeight="1" x14ac:dyDescent="0.2">
      <c r="A6182" s="679" t="s">
        <v>3709</v>
      </c>
      <c r="B6182" s="680" t="s">
        <v>5586</v>
      </c>
      <c r="C6182" s="679" t="s">
        <v>24</v>
      </c>
      <c r="D6182" s="679" t="s">
        <v>5587</v>
      </c>
      <c r="E6182" s="762" t="s">
        <v>3720</v>
      </c>
      <c r="F6182" s="762"/>
      <c r="G6182" s="681" t="s">
        <v>44</v>
      </c>
      <c r="H6182" s="682">
        <v>1</v>
      </c>
      <c r="I6182" s="682">
        <v>0</v>
      </c>
      <c r="J6182" s="683">
        <v>341.84</v>
      </c>
      <c r="K6182" s="683">
        <v>341.84</v>
      </c>
    </row>
    <row r="6183" spans="1:11" ht="24" customHeight="1" x14ac:dyDescent="0.2">
      <c r="A6183" s="679" t="s">
        <v>3709</v>
      </c>
      <c r="B6183" s="680" t="s">
        <v>4755</v>
      </c>
      <c r="C6183" s="679" t="s">
        <v>24</v>
      </c>
      <c r="D6183" s="679" t="s">
        <v>4756</v>
      </c>
      <c r="E6183" s="762" t="s">
        <v>3720</v>
      </c>
      <c r="F6183" s="762"/>
      <c r="G6183" s="681" t="s">
        <v>336</v>
      </c>
      <c r="H6183" s="682">
        <v>0.83899999999999997</v>
      </c>
      <c r="I6183" s="682">
        <v>0</v>
      </c>
      <c r="J6183" s="683">
        <v>56.25</v>
      </c>
      <c r="K6183" s="683">
        <v>47.19</v>
      </c>
    </row>
    <row r="6184" spans="1:11" ht="24" customHeight="1" x14ac:dyDescent="0.2">
      <c r="A6184" s="679" t="s">
        <v>3709</v>
      </c>
      <c r="B6184" s="680" t="s">
        <v>5588</v>
      </c>
      <c r="C6184" s="679" t="s">
        <v>24</v>
      </c>
      <c r="D6184" s="679" t="s">
        <v>5589</v>
      </c>
      <c r="E6184" s="762" t="s">
        <v>3720</v>
      </c>
      <c r="F6184" s="762"/>
      <c r="G6184" s="681" t="s">
        <v>66</v>
      </c>
      <c r="H6184" s="682">
        <v>0.34599999999999997</v>
      </c>
      <c r="I6184" s="682">
        <v>0</v>
      </c>
      <c r="J6184" s="683">
        <v>20.82</v>
      </c>
      <c r="K6184" s="683">
        <v>7.2</v>
      </c>
    </row>
    <row r="6185" spans="1:11" ht="39" customHeight="1" x14ac:dyDescent="0.2">
      <c r="A6185" s="679" t="s">
        <v>3709</v>
      </c>
      <c r="B6185" s="680" t="s">
        <v>5590</v>
      </c>
      <c r="C6185" s="679" t="s">
        <v>24</v>
      </c>
      <c r="D6185" s="679" t="s">
        <v>5591</v>
      </c>
      <c r="E6185" s="762" t="s">
        <v>3720</v>
      </c>
      <c r="F6185" s="762"/>
      <c r="G6185" s="681" t="s">
        <v>66</v>
      </c>
      <c r="H6185" s="682">
        <v>1.913</v>
      </c>
      <c r="I6185" s="682">
        <v>0</v>
      </c>
      <c r="J6185" s="683">
        <v>0.18</v>
      </c>
      <c r="K6185" s="683">
        <v>0.34</v>
      </c>
    </row>
    <row r="6186" spans="1:11" ht="25.5" x14ac:dyDescent="0.2">
      <c r="A6186" s="684"/>
      <c r="B6186" s="684"/>
      <c r="C6186" s="684"/>
      <c r="D6186" s="684"/>
      <c r="E6186" s="684"/>
      <c r="F6186" s="684" t="s">
        <v>3723</v>
      </c>
      <c r="G6186" s="685">
        <v>70.78</v>
      </c>
      <c r="H6186" s="684" t="s">
        <v>3724</v>
      </c>
      <c r="I6186" s="685">
        <v>0</v>
      </c>
      <c r="J6186" s="684" t="s">
        <v>3725</v>
      </c>
      <c r="K6186" s="685">
        <v>70.78</v>
      </c>
    </row>
    <row r="6187" spans="1:11" ht="26.25" thickBot="1" x14ac:dyDescent="0.25">
      <c r="A6187" s="684"/>
      <c r="B6187" s="684"/>
      <c r="C6187" s="684"/>
      <c r="D6187" s="684"/>
      <c r="E6187" s="684"/>
      <c r="F6187" s="684" t="s">
        <v>3726</v>
      </c>
      <c r="G6187" s="685">
        <v>0</v>
      </c>
      <c r="H6187" s="763"/>
      <c r="I6187" s="763" t="s">
        <v>3727</v>
      </c>
      <c r="J6187" s="684"/>
      <c r="K6187" s="685">
        <v>502.26</v>
      </c>
    </row>
    <row r="6188" spans="1:11" ht="0.95" customHeight="1" thickTop="1" x14ac:dyDescent="0.2">
      <c r="A6188" s="688"/>
      <c r="B6188" s="688"/>
      <c r="C6188" s="688"/>
      <c r="D6188" s="688"/>
      <c r="E6188" s="688"/>
      <c r="F6188" s="688"/>
      <c r="G6188" s="688"/>
      <c r="H6188" s="688"/>
      <c r="I6188" s="688"/>
      <c r="J6188" s="688"/>
      <c r="K6188" s="688"/>
    </row>
    <row r="6189" spans="1:11" ht="18" customHeight="1" x14ac:dyDescent="0.2">
      <c r="A6189" s="18" t="s">
        <v>1836</v>
      </c>
      <c r="B6189" s="19" t="s">
        <v>10</v>
      </c>
      <c r="C6189" s="18" t="s">
        <v>11</v>
      </c>
      <c r="D6189" s="18" t="s">
        <v>12</v>
      </c>
      <c r="E6189" s="764" t="s">
        <v>3702</v>
      </c>
      <c r="F6189" s="764"/>
      <c r="G6189" s="20" t="s">
        <v>13</v>
      </c>
      <c r="H6189" s="19" t="s">
        <v>14</v>
      </c>
      <c r="I6189" s="19" t="s">
        <v>3703</v>
      </c>
      <c r="J6189" s="19" t="s">
        <v>15</v>
      </c>
      <c r="K6189" s="19" t="s">
        <v>17</v>
      </c>
    </row>
    <row r="6190" spans="1:11" ht="39" customHeight="1" x14ac:dyDescent="0.2">
      <c r="A6190" s="23" t="s">
        <v>3704</v>
      </c>
      <c r="B6190" s="24" t="s">
        <v>1837</v>
      </c>
      <c r="C6190" s="23" t="s">
        <v>42</v>
      </c>
      <c r="D6190" s="23" t="s">
        <v>1838</v>
      </c>
      <c r="E6190" s="760" t="s">
        <v>5441</v>
      </c>
      <c r="F6190" s="760"/>
      <c r="G6190" s="25" t="s">
        <v>52</v>
      </c>
      <c r="H6190" s="673">
        <v>1</v>
      </c>
      <c r="I6190" s="26"/>
      <c r="J6190" s="26">
        <v>376.06</v>
      </c>
      <c r="K6190" s="26">
        <v>376.06</v>
      </c>
    </row>
    <row r="6191" spans="1:11" ht="24" customHeight="1" x14ac:dyDescent="0.2">
      <c r="A6191" s="674" t="s">
        <v>3706</v>
      </c>
      <c r="B6191" s="675" t="s">
        <v>3754</v>
      </c>
      <c r="C6191" s="674" t="s">
        <v>24</v>
      </c>
      <c r="D6191" s="674" t="s">
        <v>3755</v>
      </c>
      <c r="E6191" s="761" t="s">
        <v>3705</v>
      </c>
      <c r="F6191" s="761"/>
      <c r="G6191" s="676" t="s">
        <v>26</v>
      </c>
      <c r="H6191" s="677">
        <v>0.6</v>
      </c>
      <c r="I6191" s="677">
        <v>0</v>
      </c>
      <c r="J6191" s="678">
        <v>28.71</v>
      </c>
      <c r="K6191" s="678">
        <v>17.22</v>
      </c>
    </row>
    <row r="6192" spans="1:11" ht="24" customHeight="1" x14ac:dyDescent="0.2">
      <c r="A6192" s="674" t="s">
        <v>3706</v>
      </c>
      <c r="B6192" s="675" t="s">
        <v>3761</v>
      </c>
      <c r="C6192" s="674" t="s">
        <v>24</v>
      </c>
      <c r="D6192" s="674" t="s">
        <v>3762</v>
      </c>
      <c r="E6192" s="761" t="s">
        <v>3705</v>
      </c>
      <c r="F6192" s="761"/>
      <c r="G6192" s="676" t="s">
        <v>26</v>
      </c>
      <c r="H6192" s="677">
        <v>1.04</v>
      </c>
      <c r="I6192" s="677">
        <v>0</v>
      </c>
      <c r="J6192" s="678">
        <v>36.909999999999997</v>
      </c>
      <c r="K6192" s="678">
        <v>38.380000000000003</v>
      </c>
    </row>
    <row r="6193" spans="1:11" ht="39" customHeight="1" x14ac:dyDescent="0.2">
      <c r="A6193" s="674" t="s">
        <v>3706</v>
      </c>
      <c r="B6193" s="675" t="s">
        <v>5593</v>
      </c>
      <c r="C6193" s="674" t="s">
        <v>3826</v>
      </c>
      <c r="D6193" s="674" t="s">
        <v>5594</v>
      </c>
      <c r="E6193" s="761" t="s">
        <v>4057</v>
      </c>
      <c r="F6193" s="761"/>
      <c r="G6193" s="676" t="s">
        <v>844</v>
      </c>
      <c r="H6193" s="677">
        <v>5.5</v>
      </c>
      <c r="I6193" s="677">
        <v>0</v>
      </c>
      <c r="J6193" s="678">
        <v>1.5</v>
      </c>
      <c r="K6193" s="678">
        <v>8.25</v>
      </c>
    </row>
    <row r="6194" spans="1:11" ht="26.1" customHeight="1" x14ac:dyDescent="0.2">
      <c r="A6194" s="679" t="s">
        <v>3709</v>
      </c>
      <c r="B6194" s="680" t="s">
        <v>4226</v>
      </c>
      <c r="C6194" s="679" t="s">
        <v>24</v>
      </c>
      <c r="D6194" s="679" t="s">
        <v>4227</v>
      </c>
      <c r="E6194" s="762" t="s">
        <v>3720</v>
      </c>
      <c r="F6194" s="762"/>
      <c r="G6194" s="681" t="s">
        <v>336</v>
      </c>
      <c r="H6194" s="682">
        <v>0.3</v>
      </c>
      <c r="I6194" s="682">
        <v>0</v>
      </c>
      <c r="J6194" s="683">
        <v>4.68</v>
      </c>
      <c r="K6194" s="683">
        <v>1.4</v>
      </c>
    </row>
    <row r="6195" spans="1:11" ht="24" customHeight="1" x14ac:dyDescent="0.2">
      <c r="A6195" s="679" t="s">
        <v>3709</v>
      </c>
      <c r="B6195" s="680" t="s">
        <v>5595</v>
      </c>
      <c r="C6195" s="679" t="s">
        <v>3826</v>
      </c>
      <c r="D6195" s="679" t="s">
        <v>5596</v>
      </c>
      <c r="E6195" s="762" t="s">
        <v>3720</v>
      </c>
      <c r="F6195" s="762"/>
      <c r="G6195" s="681" t="s">
        <v>52</v>
      </c>
      <c r="H6195" s="682">
        <v>1.05</v>
      </c>
      <c r="I6195" s="682">
        <v>0</v>
      </c>
      <c r="J6195" s="683">
        <v>296.01</v>
      </c>
      <c r="K6195" s="683">
        <v>310.81</v>
      </c>
    </row>
    <row r="6196" spans="1:11" ht="25.5" x14ac:dyDescent="0.2">
      <c r="A6196" s="684"/>
      <c r="B6196" s="684"/>
      <c r="C6196" s="684"/>
      <c r="D6196" s="684"/>
      <c r="E6196" s="684"/>
      <c r="F6196" s="684" t="s">
        <v>3723</v>
      </c>
      <c r="G6196" s="685">
        <v>40.99</v>
      </c>
      <c r="H6196" s="684" t="s">
        <v>3724</v>
      </c>
      <c r="I6196" s="685">
        <v>0</v>
      </c>
      <c r="J6196" s="684" t="s">
        <v>3725</v>
      </c>
      <c r="K6196" s="685">
        <v>40.99</v>
      </c>
    </row>
    <row r="6197" spans="1:11" ht="26.25" thickBot="1" x14ac:dyDescent="0.25">
      <c r="A6197" s="684"/>
      <c r="B6197" s="684"/>
      <c r="C6197" s="684"/>
      <c r="D6197" s="684"/>
      <c r="E6197" s="684"/>
      <c r="F6197" s="684" t="s">
        <v>3726</v>
      </c>
      <c r="G6197" s="685">
        <v>0</v>
      </c>
      <c r="H6197" s="763"/>
      <c r="I6197" s="763" t="s">
        <v>3727</v>
      </c>
      <c r="J6197" s="684"/>
      <c r="K6197" s="685">
        <v>376.06</v>
      </c>
    </row>
    <row r="6198" spans="1:11" ht="0.95" customHeight="1" thickTop="1" x14ac:dyDescent="0.2">
      <c r="A6198" s="688"/>
      <c r="B6198" s="688"/>
      <c r="C6198" s="688"/>
      <c r="D6198" s="688"/>
      <c r="E6198" s="688"/>
      <c r="F6198" s="688"/>
      <c r="G6198" s="688"/>
      <c r="H6198" s="688"/>
      <c r="I6198" s="688"/>
      <c r="J6198" s="688"/>
      <c r="K6198" s="688"/>
    </row>
    <row r="6199" spans="1:11" ht="18" customHeight="1" x14ac:dyDescent="0.2">
      <c r="A6199" s="18" t="s">
        <v>3692</v>
      </c>
      <c r="B6199" s="19" t="s">
        <v>10</v>
      </c>
      <c r="C6199" s="18" t="s">
        <v>11</v>
      </c>
      <c r="D6199" s="18" t="s">
        <v>12</v>
      </c>
      <c r="E6199" s="764" t="s">
        <v>3702</v>
      </c>
      <c r="F6199" s="764"/>
      <c r="G6199" s="20" t="s">
        <v>13</v>
      </c>
      <c r="H6199" s="19" t="s">
        <v>14</v>
      </c>
      <c r="I6199" s="19" t="s">
        <v>3703</v>
      </c>
      <c r="J6199" s="19" t="s">
        <v>15</v>
      </c>
      <c r="K6199" s="19" t="s">
        <v>17</v>
      </c>
    </row>
    <row r="6200" spans="1:11" ht="39" customHeight="1" x14ac:dyDescent="0.2">
      <c r="A6200" s="23" t="s">
        <v>3704</v>
      </c>
      <c r="B6200" s="24" t="s">
        <v>3693</v>
      </c>
      <c r="C6200" s="23" t="s">
        <v>42</v>
      </c>
      <c r="D6200" s="23" t="s">
        <v>3694</v>
      </c>
      <c r="E6200" s="760" t="s">
        <v>5441</v>
      </c>
      <c r="F6200" s="760"/>
      <c r="G6200" s="25" t="s">
        <v>52</v>
      </c>
      <c r="H6200" s="673">
        <v>1</v>
      </c>
      <c r="I6200" s="26"/>
      <c r="J6200" s="26">
        <v>376.06</v>
      </c>
      <c r="K6200" s="26">
        <v>376.06</v>
      </c>
    </row>
    <row r="6201" spans="1:11" ht="39" customHeight="1" x14ac:dyDescent="0.2">
      <c r="A6201" s="674" t="s">
        <v>3706</v>
      </c>
      <c r="B6201" s="675" t="s">
        <v>5593</v>
      </c>
      <c r="C6201" s="674" t="s">
        <v>3826</v>
      </c>
      <c r="D6201" s="674" t="s">
        <v>5594</v>
      </c>
      <c r="E6201" s="761" t="s">
        <v>4057</v>
      </c>
      <c r="F6201" s="761"/>
      <c r="G6201" s="676" t="s">
        <v>844</v>
      </c>
      <c r="H6201" s="677">
        <v>5.5</v>
      </c>
      <c r="I6201" s="677">
        <v>0</v>
      </c>
      <c r="J6201" s="678">
        <v>1.5</v>
      </c>
      <c r="K6201" s="678">
        <v>8.25</v>
      </c>
    </row>
    <row r="6202" spans="1:11" ht="24" customHeight="1" x14ac:dyDescent="0.2">
      <c r="A6202" s="674" t="s">
        <v>3706</v>
      </c>
      <c r="B6202" s="675" t="s">
        <v>3754</v>
      </c>
      <c r="C6202" s="674" t="s">
        <v>24</v>
      </c>
      <c r="D6202" s="674" t="s">
        <v>3755</v>
      </c>
      <c r="E6202" s="761" t="s">
        <v>3705</v>
      </c>
      <c r="F6202" s="761"/>
      <c r="G6202" s="676" t="s">
        <v>26</v>
      </c>
      <c r="H6202" s="677">
        <v>0.6</v>
      </c>
      <c r="I6202" s="677">
        <v>0</v>
      </c>
      <c r="J6202" s="678">
        <v>28.71</v>
      </c>
      <c r="K6202" s="678">
        <v>17.22</v>
      </c>
    </row>
    <row r="6203" spans="1:11" ht="24" customHeight="1" x14ac:dyDescent="0.2">
      <c r="A6203" s="674" t="s">
        <v>3706</v>
      </c>
      <c r="B6203" s="675" t="s">
        <v>3761</v>
      </c>
      <c r="C6203" s="674" t="s">
        <v>24</v>
      </c>
      <c r="D6203" s="674" t="s">
        <v>3762</v>
      </c>
      <c r="E6203" s="761" t="s">
        <v>3705</v>
      </c>
      <c r="F6203" s="761"/>
      <c r="G6203" s="676" t="s">
        <v>26</v>
      </c>
      <c r="H6203" s="677">
        <v>1.04</v>
      </c>
      <c r="I6203" s="677">
        <v>0</v>
      </c>
      <c r="J6203" s="678">
        <v>36.909999999999997</v>
      </c>
      <c r="K6203" s="678">
        <v>38.380000000000003</v>
      </c>
    </row>
    <row r="6204" spans="1:11" ht="24" customHeight="1" x14ac:dyDescent="0.2">
      <c r="A6204" s="679" t="s">
        <v>3709</v>
      </c>
      <c r="B6204" s="680" t="s">
        <v>5595</v>
      </c>
      <c r="C6204" s="679" t="s">
        <v>3826</v>
      </c>
      <c r="D6204" s="679" t="s">
        <v>5596</v>
      </c>
      <c r="E6204" s="762" t="s">
        <v>3720</v>
      </c>
      <c r="F6204" s="762"/>
      <c r="G6204" s="681" t="s">
        <v>52</v>
      </c>
      <c r="H6204" s="682">
        <v>1.05</v>
      </c>
      <c r="I6204" s="682">
        <v>0</v>
      </c>
      <c r="J6204" s="683">
        <v>296.01</v>
      </c>
      <c r="K6204" s="683">
        <v>310.81</v>
      </c>
    </row>
    <row r="6205" spans="1:11" ht="26.1" customHeight="1" x14ac:dyDescent="0.2">
      <c r="A6205" s="679" t="s">
        <v>3709</v>
      </c>
      <c r="B6205" s="680" t="s">
        <v>4226</v>
      </c>
      <c r="C6205" s="679" t="s">
        <v>24</v>
      </c>
      <c r="D6205" s="679" t="s">
        <v>4227</v>
      </c>
      <c r="E6205" s="762" t="s">
        <v>3720</v>
      </c>
      <c r="F6205" s="762"/>
      <c r="G6205" s="681" t="s">
        <v>336</v>
      </c>
      <c r="H6205" s="682">
        <v>0.3</v>
      </c>
      <c r="I6205" s="682">
        <v>0</v>
      </c>
      <c r="J6205" s="683">
        <v>4.68</v>
      </c>
      <c r="K6205" s="683">
        <v>1.4</v>
      </c>
    </row>
    <row r="6206" spans="1:11" ht="25.5" x14ac:dyDescent="0.2">
      <c r="A6206" s="684"/>
      <c r="B6206" s="684"/>
      <c r="C6206" s="684"/>
      <c r="D6206" s="684"/>
      <c r="E6206" s="684"/>
      <c r="F6206" s="684" t="s">
        <v>3723</v>
      </c>
      <c r="G6206" s="685">
        <v>40.99</v>
      </c>
      <c r="H6206" s="684" t="s">
        <v>3724</v>
      </c>
      <c r="I6206" s="685">
        <v>0</v>
      </c>
      <c r="J6206" s="684" t="s">
        <v>3725</v>
      </c>
      <c r="K6206" s="685">
        <v>40.99</v>
      </c>
    </row>
    <row r="6207" spans="1:11" ht="26.25" thickBot="1" x14ac:dyDescent="0.25">
      <c r="A6207" s="684"/>
      <c r="B6207" s="684"/>
      <c r="C6207" s="684"/>
      <c r="D6207" s="684"/>
      <c r="E6207" s="684"/>
      <c r="F6207" s="684" t="s">
        <v>3726</v>
      </c>
      <c r="G6207" s="685">
        <v>0</v>
      </c>
      <c r="H6207" s="763"/>
      <c r="I6207" s="763" t="s">
        <v>3727</v>
      </c>
      <c r="J6207" s="684"/>
      <c r="K6207" s="685">
        <v>376.06</v>
      </c>
    </row>
    <row r="6208" spans="1:11" ht="0.95" customHeight="1" thickTop="1" x14ac:dyDescent="0.2">
      <c r="A6208" s="688"/>
      <c r="B6208" s="688"/>
      <c r="C6208" s="688"/>
      <c r="D6208" s="688"/>
      <c r="E6208" s="688"/>
      <c r="F6208" s="688"/>
      <c r="G6208" s="688"/>
      <c r="H6208" s="688"/>
      <c r="I6208" s="688"/>
      <c r="J6208" s="688"/>
      <c r="K6208" s="688"/>
    </row>
    <row r="6209" spans="1:11" ht="18" customHeight="1" x14ac:dyDescent="0.2">
      <c r="A6209" s="18" t="s">
        <v>3695</v>
      </c>
      <c r="B6209" s="19" t="s">
        <v>10</v>
      </c>
      <c r="C6209" s="18" t="s">
        <v>11</v>
      </c>
      <c r="D6209" s="18" t="s">
        <v>12</v>
      </c>
      <c r="E6209" s="764" t="s">
        <v>3702</v>
      </c>
      <c r="F6209" s="764"/>
      <c r="G6209" s="20" t="s">
        <v>13</v>
      </c>
      <c r="H6209" s="19" t="s">
        <v>14</v>
      </c>
      <c r="I6209" s="19" t="s">
        <v>3703</v>
      </c>
      <c r="J6209" s="19" t="s">
        <v>15</v>
      </c>
      <c r="K6209" s="19" t="s">
        <v>17</v>
      </c>
    </row>
    <row r="6210" spans="1:11" ht="39" customHeight="1" x14ac:dyDescent="0.2">
      <c r="A6210" s="23" t="s">
        <v>3704</v>
      </c>
      <c r="B6210" s="24" t="s">
        <v>3696</v>
      </c>
      <c r="C6210" s="23" t="s">
        <v>24</v>
      </c>
      <c r="D6210" s="23" t="s">
        <v>3697</v>
      </c>
      <c r="E6210" s="760" t="s">
        <v>3787</v>
      </c>
      <c r="F6210" s="760"/>
      <c r="G6210" s="25" t="s">
        <v>56</v>
      </c>
      <c r="H6210" s="673">
        <v>1</v>
      </c>
      <c r="I6210" s="26"/>
      <c r="J6210" s="26">
        <v>59.87</v>
      </c>
      <c r="K6210" s="26">
        <v>59.87</v>
      </c>
    </row>
    <row r="6211" spans="1:11" ht="39" customHeight="1" x14ac:dyDescent="0.2">
      <c r="A6211" s="674" t="s">
        <v>3706</v>
      </c>
      <c r="B6211" s="675" t="s">
        <v>5599</v>
      </c>
      <c r="C6211" s="674" t="s">
        <v>24</v>
      </c>
      <c r="D6211" s="674" t="s">
        <v>5600</v>
      </c>
      <c r="E6211" s="761" t="s">
        <v>3772</v>
      </c>
      <c r="F6211" s="761"/>
      <c r="G6211" s="676" t="s">
        <v>3773</v>
      </c>
      <c r="H6211" s="677">
        <v>0.24</v>
      </c>
      <c r="I6211" s="677">
        <v>0</v>
      </c>
      <c r="J6211" s="678">
        <v>195.63</v>
      </c>
      <c r="K6211" s="678">
        <v>46.95</v>
      </c>
    </row>
    <row r="6212" spans="1:11" ht="39" customHeight="1" x14ac:dyDescent="0.2">
      <c r="A6212" s="674" t="s">
        <v>3706</v>
      </c>
      <c r="B6212" s="675" t="s">
        <v>5601</v>
      </c>
      <c r="C6212" s="674" t="s">
        <v>24</v>
      </c>
      <c r="D6212" s="674" t="s">
        <v>5602</v>
      </c>
      <c r="E6212" s="761" t="s">
        <v>3772</v>
      </c>
      <c r="F6212" s="761"/>
      <c r="G6212" s="676" t="s">
        <v>3776</v>
      </c>
      <c r="H6212" s="677">
        <v>0.1394</v>
      </c>
      <c r="I6212" s="677">
        <v>0</v>
      </c>
      <c r="J6212" s="678">
        <v>92.75</v>
      </c>
      <c r="K6212" s="678">
        <v>12.92</v>
      </c>
    </row>
    <row r="6213" spans="1:11" ht="25.5" x14ac:dyDescent="0.2">
      <c r="A6213" s="684"/>
      <c r="B6213" s="684"/>
      <c r="C6213" s="684"/>
      <c r="D6213" s="684"/>
      <c r="E6213" s="684"/>
      <c r="F6213" s="684" t="s">
        <v>3723</v>
      </c>
      <c r="G6213" s="685">
        <v>10.07</v>
      </c>
      <c r="H6213" s="684" t="s">
        <v>3724</v>
      </c>
      <c r="I6213" s="685">
        <v>0</v>
      </c>
      <c r="J6213" s="684" t="s">
        <v>3725</v>
      </c>
      <c r="K6213" s="685">
        <v>10.07</v>
      </c>
    </row>
    <row r="6214" spans="1:11" ht="26.25" thickBot="1" x14ac:dyDescent="0.25">
      <c r="A6214" s="684"/>
      <c r="B6214" s="684"/>
      <c r="C6214" s="684"/>
      <c r="D6214" s="684"/>
      <c r="E6214" s="684"/>
      <c r="F6214" s="684" t="s">
        <v>3726</v>
      </c>
      <c r="G6214" s="685">
        <v>0</v>
      </c>
      <c r="H6214" s="763"/>
      <c r="I6214" s="763" t="s">
        <v>3727</v>
      </c>
      <c r="J6214" s="684"/>
      <c r="K6214" s="685">
        <v>59.87</v>
      </c>
    </row>
    <row r="6215" spans="1:11" ht="0.95" customHeight="1" thickTop="1" x14ac:dyDescent="0.2">
      <c r="A6215" s="688"/>
      <c r="B6215" s="688"/>
      <c r="C6215" s="688"/>
      <c r="D6215" s="688"/>
      <c r="E6215" s="688"/>
      <c r="F6215" s="688"/>
      <c r="G6215" s="688"/>
      <c r="H6215" s="688"/>
      <c r="I6215" s="688"/>
      <c r="J6215" s="688"/>
      <c r="K6215" s="688"/>
    </row>
    <row r="6216" spans="1:11" ht="18" customHeight="1" x14ac:dyDescent="0.2">
      <c r="A6216" s="18" t="s">
        <v>3698</v>
      </c>
      <c r="B6216" s="19" t="s">
        <v>10</v>
      </c>
      <c r="C6216" s="18" t="s">
        <v>11</v>
      </c>
      <c r="D6216" s="18" t="s">
        <v>12</v>
      </c>
      <c r="E6216" s="764" t="s">
        <v>3702</v>
      </c>
      <c r="F6216" s="764"/>
      <c r="G6216" s="20" t="s">
        <v>13</v>
      </c>
      <c r="H6216" s="19" t="s">
        <v>14</v>
      </c>
      <c r="I6216" s="19" t="s">
        <v>3703</v>
      </c>
      <c r="J6216" s="19" t="s">
        <v>15</v>
      </c>
      <c r="K6216" s="19" t="s">
        <v>17</v>
      </c>
    </row>
    <row r="6217" spans="1:11" ht="26.1" customHeight="1" x14ac:dyDescent="0.2">
      <c r="A6217" s="23" t="s">
        <v>3704</v>
      </c>
      <c r="B6217" s="24" t="s">
        <v>3699</v>
      </c>
      <c r="C6217" s="23" t="s">
        <v>42</v>
      </c>
      <c r="D6217" s="23" t="s">
        <v>3700</v>
      </c>
      <c r="E6217" s="760" t="s">
        <v>5604</v>
      </c>
      <c r="F6217" s="760"/>
      <c r="G6217" s="25" t="s">
        <v>48</v>
      </c>
      <c r="H6217" s="673">
        <v>1</v>
      </c>
      <c r="I6217" s="26"/>
      <c r="J6217" s="26">
        <v>155.35</v>
      </c>
      <c r="K6217" s="26">
        <v>155.35</v>
      </c>
    </row>
    <row r="6218" spans="1:11" ht="26.1" customHeight="1" x14ac:dyDescent="0.2">
      <c r="A6218" s="674" t="s">
        <v>3706</v>
      </c>
      <c r="B6218" s="675" t="s">
        <v>3836</v>
      </c>
      <c r="C6218" s="674" t="s">
        <v>24</v>
      </c>
      <c r="D6218" s="674" t="s">
        <v>3837</v>
      </c>
      <c r="E6218" s="761" t="s">
        <v>3705</v>
      </c>
      <c r="F6218" s="761"/>
      <c r="G6218" s="676" t="s">
        <v>26</v>
      </c>
      <c r="H6218" s="677">
        <v>0.5141</v>
      </c>
      <c r="I6218" s="677">
        <v>0</v>
      </c>
      <c r="J6218" s="678">
        <v>36.729999999999997</v>
      </c>
      <c r="K6218" s="678">
        <v>18.88</v>
      </c>
    </row>
    <row r="6219" spans="1:11" ht="24" customHeight="1" x14ac:dyDescent="0.2">
      <c r="A6219" s="674" t="s">
        <v>3706</v>
      </c>
      <c r="B6219" s="675" t="s">
        <v>3754</v>
      </c>
      <c r="C6219" s="674" t="s">
        <v>24</v>
      </c>
      <c r="D6219" s="674" t="s">
        <v>3755</v>
      </c>
      <c r="E6219" s="761" t="s">
        <v>3705</v>
      </c>
      <c r="F6219" s="761"/>
      <c r="G6219" s="676" t="s">
        <v>26</v>
      </c>
      <c r="H6219" s="677">
        <v>0.25705</v>
      </c>
      <c r="I6219" s="677">
        <v>0</v>
      </c>
      <c r="J6219" s="678">
        <v>28.71</v>
      </c>
      <c r="K6219" s="678">
        <v>7.37</v>
      </c>
    </row>
    <row r="6220" spans="1:11" ht="26.1" customHeight="1" x14ac:dyDescent="0.2">
      <c r="A6220" s="679" t="s">
        <v>3709</v>
      </c>
      <c r="B6220" s="680" t="s">
        <v>5605</v>
      </c>
      <c r="C6220" s="679" t="s">
        <v>24</v>
      </c>
      <c r="D6220" s="679" t="s">
        <v>5606</v>
      </c>
      <c r="E6220" s="762" t="s">
        <v>3720</v>
      </c>
      <c r="F6220" s="762"/>
      <c r="G6220" s="681" t="s">
        <v>48</v>
      </c>
      <c r="H6220" s="682">
        <v>2.4988999999999999</v>
      </c>
      <c r="I6220" s="682">
        <v>0</v>
      </c>
      <c r="J6220" s="683">
        <v>0.74</v>
      </c>
      <c r="K6220" s="683">
        <v>1.84</v>
      </c>
    </row>
    <row r="6221" spans="1:11" ht="24" customHeight="1" x14ac:dyDescent="0.2">
      <c r="A6221" s="679" t="s">
        <v>3709</v>
      </c>
      <c r="B6221" s="680" t="s">
        <v>4211</v>
      </c>
      <c r="C6221" s="679" t="s">
        <v>24</v>
      </c>
      <c r="D6221" s="679" t="s">
        <v>4212</v>
      </c>
      <c r="E6221" s="762" t="s">
        <v>3720</v>
      </c>
      <c r="F6221" s="762"/>
      <c r="G6221" s="681" t="s">
        <v>66</v>
      </c>
      <c r="H6221" s="682">
        <v>0.1</v>
      </c>
      <c r="I6221" s="682">
        <v>0</v>
      </c>
      <c r="J6221" s="683">
        <v>9.65</v>
      </c>
      <c r="K6221" s="683">
        <v>0.96</v>
      </c>
    </row>
    <row r="6222" spans="1:11" ht="26.1" customHeight="1" x14ac:dyDescent="0.2">
      <c r="A6222" s="679" t="s">
        <v>3709</v>
      </c>
      <c r="B6222" s="680" t="s">
        <v>4247</v>
      </c>
      <c r="C6222" s="679" t="s">
        <v>24</v>
      </c>
      <c r="D6222" s="679" t="s">
        <v>4248</v>
      </c>
      <c r="E6222" s="762" t="s">
        <v>3720</v>
      </c>
      <c r="F6222" s="762"/>
      <c r="G6222" s="681" t="s">
        <v>66</v>
      </c>
      <c r="H6222" s="682">
        <v>2</v>
      </c>
      <c r="I6222" s="682">
        <v>0</v>
      </c>
      <c r="J6222" s="683">
        <v>2.15</v>
      </c>
      <c r="K6222" s="683">
        <v>4.3</v>
      </c>
    </row>
    <row r="6223" spans="1:11" ht="26.1" customHeight="1" x14ac:dyDescent="0.2">
      <c r="A6223" s="679" t="s">
        <v>3709</v>
      </c>
      <c r="B6223" s="680" t="s">
        <v>4384</v>
      </c>
      <c r="C6223" s="679" t="s">
        <v>24</v>
      </c>
      <c r="D6223" s="679" t="s">
        <v>4385</v>
      </c>
      <c r="E6223" s="762" t="s">
        <v>3720</v>
      </c>
      <c r="F6223" s="762"/>
      <c r="G6223" s="681" t="s">
        <v>4386</v>
      </c>
      <c r="H6223" s="682">
        <v>0.25419999999999998</v>
      </c>
      <c r="I6223" s="682">
        <v>0</v>
      </c>
      <c r="J6223" s="683">
        <v>31.51</v>
      </c>
      <c r="K6223" s="683">
        <v>8</v>
      </c>
    </row>
    <row r="6224" spans="1:11" ht="24" customHeight="1" x14ac:dyDescent="0.2">
      <c r="A6224" s="679" t="s">
        <v>3709</v>
      </c>
      <c r="B6224" s="680" t="s">
        <v>5607</v>
      </c>
      <c r="C6224" s="679" t="s">
        <v>131</v>
      </c>
      <c r="D6224" s="679" t="s">
        <v>5608</v>
      </c>
      <c r="E6224" s="762" t="s">
        <v>3720</v>
      </c>
      <c r="F6224" s="762"/>
      <c r="G6224" s="681" t="s">
        <v>52</v>
      </c>
      <c r="H6224" s="682">
        <v>0.2</v>
      </c>
      <c r="I6224" s="682">
        <v>0</v>
      </c>
      <c r="J6224" s="683">
        <v>570.03</v>
      </c>
      <c r="K6224" s="683">
        <v>114</v>
      </c>
    </row>
    <row r="6225" spans="1:11" ht="25.5" x14ac:dyDescent="0.2">
      <c r="A6225" s="684"/>
      <c r="B6225" s="684"/>
      <c r="C6225" s="684"/>
      <c r="D6225" s="684"/>
      <c r="E6225" s="684"/>
      <c r="F6225" s="684" t="s">
        <v>3723</v>
      </c>
      <c r="G6225" s="685">
        <v>19.12</v>
      </c>
      <c r="H6225" s="684" t="s">
        <v>3724</v>
      </c>
      <c r="I6225" s="685">
        <v>0</v>
      </c>
      <c r="J6225" s="684" t="s">
        <v>3725</v>
      </c>
      <c r="K6225" s="685">
        <v>19.12</v>
      </c>
    </row>
    <row r="6226" spans="1:11" ht="26.25" thickBot="1" x14ac:dyDescent="0.25">
      <c r="A6226" s="684"/>
      <c r="B6226" s="684"/>
      <c r="C6226" s="684"/>
      <c r="D6226" s="684"/>
      <c r="E6226" s="684"/>
      <c r="F6226" s="684" t="s">
        <v>3726</v>
      </c>
      <c r="G6226" s="685">
        <v>0</v>
      </c>
      <c r="H6226" s="763"/>
      <c r="I6226" s="763" t="s">
        <v>3727</v>
      </c>
      <c r="J6226" s="684"/>
      <c r="K6226" s="685">
        <v>155.35</v>
      </c>
    </row>
    <row r="6227" spans="1:11" ht="0.95" customHeight="1" thickTop="1" x14ac:dyDescent="0.2">
      <c r="A6227" s="688"/>
      <c r="B6227" s="688"/>
      <c r="C6227" s="688"/>
      <c r="D6227" s="688"/>
      <c r="E6227" s="688"/>
      <c r="F6227" s="688"/>
      <c r="G6227" s="688"/>
      <c r="H6227" s="688"/>
      <c r="I6227" s="688"/>
      <c r="J6227" s="688"/>
      <c r="K6227" s="688"/>
    </row>
    <row r="6228" spans="1:11" ht="18" customHeight="1" x14ac:dyDescent="0.2">
      <c r="A6228" s="18" t="s">
        <v>1843</v>
      </c>
      <c r="B6228" s="19" t="s">
        <v>10</v>
      </c>
      <c r="C6228" s="18" t="s">
        <v>11</v>
      </c>
      <c r="D6228" s="18" t="s">
        <v>12</v>
      </c>
      <c r="E6228" s="764" t="s">
        <v>3702</v>
      </c>
      <c r="F6228" s="764"/>
      <c r="G6228" s="20" t="s">
        <v>13</v>
      </c>
      <c r="H6228" s="19" t="s">
        <v>14</v>
      </c>
      <c r="I6228" s="19" t="s">
        <v>3703</v>
      </c>
      <c r="J6228" s="19" t="s">
        <v>15</v>
      </c>
      <c r="K6228" s="19" t="s">
        <v>17</v>
      </c>
    </row>
    <row r="6229" spans="1:11" ht="26.1" customHeight="1" x14ac:dyDescent="0.2">
      <c r="A6229" s="23" t="s">
        <v>3704</v>
      </c>
      <c r="B6229" s="24" t="s">
        <v>1844</v>
      </c>
      <c r="C6229" s="23" t="s">
        <v>42</v>
      </c>
      <c r="D6229" s="23" t="s">
        <v>1845</v>
      </c>
      <c r="E6229" s="760" t="s">
        <v>5610</v>
      </c>
      <c r="F6229" s="760"/>
      <c r="G6229" s="25" t="s">
        <v>52</v>
      </c>
      <c r="H6229" s="673">
        <v>1</v>
      </c>
      <c r="I6229" s="26"/>
      <c r="J6229" s="26">
        <v>13.02</v>
      </c>
      <c r="K6229" s="26">
        <v>13.02</v>
      </c>
    </row>
    <row r="6230" spans="1:11" ht="24" customHeight="1" x14ac:dyDescent="0.2">
      <c r="A6230" s="674" t="s">
        <v>3706</v>
      </c>
      <c r="B6230" s="675" t="s">
        <v>3816</v>
      </c>
      <c r="C6230" s="674" t="s">
        <v>24</v>
      </c>
      <c r="D6230" s="674" t="s">
        <v>3817</v>
      </c>
      <c r="E6230" s="761" t="s">
        <v>3705</v>
      </c>
      <c r="F6230" s="761"/>
      <c r="G6230" s="676" t="s">
        <v>26</v>
      </c>
      <c r="H6230" s="677">
        <v>0.2</v>
      </c>
      <c r="I6230" s="677">
        <v>0</v>
      </c>
      <c r="J6230" s="678">
        <v>36.43</v>
      </c>
      <c r="K6230" s="678">
        <v>7.28</v>
      </c>
    </row>
    <row r="6231" spans="1:11" ht="24" customHeight="1" x14ac:dyDescent="0.2">
      <c r="A6231" s="674" t="s">
        <v>3706</v>
      </c>
      <c r="B6231" s="675" t="s">
        <v>3754</v>
      </c>
      <c r="C6231" s="674" t="s">
        <v>24</v>
      </c>
      <c r="D6231" s="674" t="s">
        <v>3755</v>
      </c>
      <c r="E6231" s="761" t="s">
        <v>3705</v>
      </c>
      <c r="F6231" s="761"/>
      <c r="G6231" s="676" t="s">
        <v>26</v>
      </c>
      <c r="H6231" s="677">
        <v>0.2</v>
      </c>
      <c r="I6231" s="677">
        <v>0</v>
      </c>
      <c r="J6231" s="678">
        <v>28.71</v>
      </c>
      <c r="K6231" s="678">
        <v>5.74</v>
      </c>
    </row>
    <row r="6232" spans="1:11" ht="25.5" x14ac:dyDescent="0.2">
      <c r="A6232" s="684"/>
      <c r="B6232" s="684"/>
      <c r="C6232" s="684"/>
      <c r="D6232" s="684"/>
      <c r="E6232" s="684"/>
      <c r="F6232" s="684" t="s">
        <v>3723</v>
      </c>
      <c r="G6232" s="685">
        <v>9.3699999999999992</v>
      </c>
      <c r="H6232" s="684" t="s">
        <v>3724</v>
      </c>
      <c r="I6232" s="685">
        <v>0</v>
      </c>
      <c r="J6232" s="684" t="s">
        <v>3725</v>
      </c>
      <c r="K6232" s="685">
        <v>9.3699999999999992</v>
      </c>
    </row>
    <row r="6233" spans="1:11" ht="26.25" thickBot="1" x14ac:dyDescent="0.25">
      <c r="A6233" s="684"/>
      <c r="B6233" s="684"/>
      <c r="C6233" s="684"/>
      <c r="D6233" s="684"/>
      <c r="E6233" s="684"/>
      <c r="F6233" s="684" t="s">
        <v>3726</v>
      </c>
      <c r="G6233" s="685">
        <v>0</v>
      </c>
      <c r="H6233" s="763"/>
      <c r="I6233" s="763" t="s">
        <v>3727</v>
      </c>
      <c r="J6233" s="684"/>
      <c r="K6233" s="685">
        <v>13.02</v>
      </c>
    </row>
    <row r="6234" spans="1:11" ht="0.95" customHeight="1" thickTop="1" x14ac:dyDescent="0.2">
      <c r="A6234" s="688"/>
      <c r="B6234" s="688"/>
      <c r="C6234" s="688"/>
      <c r="D6234" s="688"/>
      <c r="E6234" s="688"/>
      <c r="F6234" s="688"/>
      <c r="G6234" s="688"/>
      <c r="H6234" s="688"/>
      <c r="I6234" s="688"/>
      <c r="J6234" s="688"/>
      <c r="K6234" s="688"/>
    </row>
    <row r="6235" spans="1:11" ht="18" customHeight="1" x14ac:dyDescent="0.2">
      <c r="A6235" s="18" t="s">
        <v>1846</v>
      </c>
      <c r="B6235" s="19" t="s">
        <v>10</v>
      </c>
      <c r="C6235" s="18" t="s">
        <v>11</v>
      </c>
      <c r="D6235" s="18" t="s">
        <v>12</v>
      </c>
      <c r="E6235" s="764" t="s">
        <v>3702</v>
      </c>
      <c r="F6235" s="764"/>
      <c r="G6235" s="20" t="s">
        <v>13</v>
      </c>
      <c r="H6235" s="19" t="s">
        <v>14</v>
      </c>
      <c r="I6235" s="19" t="s">
        <v>3703</v>
      </c>
      <c r="J6235" s="19" t="s">
        <v>15</v>
      </c>
      <c r="K6235" s="19" t="s">
        <v>17</v>
      </c>
    </row>
    <row r="6236" spans="1:11" ht="26.1" customHeight="1" x14ac:dyDescent="0.2">
      <c r="A6236" s="23" t="s">
        <v>3704</v>
      </c>
      <c r="B6236" s="24" t="s">
        <v>1847</v>
      </c>
      <c r="C6236" s="23" t="s">
        <v>42</v>
      </c>
      <c r="D6236" s="23" t="s">
        <v>1848</v>
      </c>
      <c r="E6236" s="760">
        <v>0</v>
      </c>
      <c r="F6236" s="760"/>
      <c r="G6236" s="25" t="s">
        <v>52</v>
      </c>
      <c r="H6236" s="673">
        <v>1</v>
      </c>
      <c r="I6236" s="26"/>
      <c r="J6236" s="26">
        <v>8.07</v>
      </c>
      <c r="K6236" s="26">
        <v>8.07</v>
      </c>
    </row>
    <row r="6237" spans="1:11" ht="24" customHeight="1" x14ac:dyDescent="0.2">
      <c r="A6237" s="674" t="s">
        <v>3706</v>
      </c>
      <c r="B6237" s="675" t="s">
        <v>3788</v>
      </c>
      <c r="C6237" s="674" t="s">
        <v>24</v>
      </c>
      <c r="D6237" s="674" t="s">
        <v>3789</v>
      </c>
      <c r="E6237" s="761" t="s">
        <v>3705</v>
      </c>
      <c r="F6237" s="761"/>
      <c r="G6237" s="676" t="s">
        <v>26</v>
      </c>
      <c r="H6237" s="677">
        <v>2.5000000000000001E-2</v>
      </c>
      <c r="I6237" s="677">
        <v>0</v>
      </c>
      <c r="J6237" s="678">
        <v>36.1</v>
      </c>
      <c r="K6237" s="678">
        <v>0.9</v>
      </c>
    </row>
    <row r="6238" spans="1:11" ht="24" customHeight="1" x14ac:dyDescent="0.2">
      <c r="A6238" s="674" t="s">
        <v>3706</v>
      </c>
      <c r="B6238" s="675" t="s">
        <v>3754</v>
      </c>
      <c r="C6238" s="674" t="s">
        <v>24</v>
      </c>
      <c r="D6238" s="674" t="s">
        <v>3755</v>
      </c>
      <c r="E6238" s="761" t="s">
        <v>3705</v>
      </c>
      <c r="F6238" s="761"/>
      <c r="G6238" s="676" t="s">
        <v>26</v>
      </c>
      <c r="H6238" s="677">
        <v>0.25</v>
      </c>
      <c r="I6238" s="677">
        <v>0</v>
      </c>
      <c r="J6238" s="678">
        <v>28.71</v>
      </c>
      <c r="K6238" s="678">
        <v>7.17</v>
      </c>
    </row>
    <row r="6239" spans="1:11" ht="25.5" x14ac:dyDescent="0.2">
      <c r="A6239" s="684"/>
      <c r="B6239" s="684"/>
      <c r="C6239" s="684"/>
      <c r="D6239" s="684"/>
      <c r="E6239" s="684"/>
      <c r="F6239" s="684" t="s">
        <v>3723</v>
      </c>
      <c r="G6239" s="685">
        <v>5.55</v>
      </c>
      <c r="H6239" s="684" t="s">
        <v>3724</v>
      </c>
      <c r="I6239" s="685">
        <v>0</v>
      </c>
      <c r="J6239" s="684" t="s">
        <v>3725</v>
      </c>
      <c r="K6239" s="685">
        <v>5.55</v>
      </c>
    </row>
    <row r="6240" spans="1:11" ht="26.25" thickBot="1" x14ac:dyDescent="0.25">
      <c r="A6240" s="684"/>
      <c r="B6240" s="684"/>
      <c r="C6240" s="684"/>
      <c r="D6240" s="684"/>
      <c r="E6240" s="684"/>
      <c r="F6240" s="684" t="s">
        <v>3726</v>
      </c>
      <c r="G6240" s="685">
        <v>0</v>
      </c>
      <c r="H6240" s="763"/>
      <c r="I6240" s="763" t="s">
        <v>3727</v>
      </c>
      <c r="J6240" s="684"/>
      <c r="K6240" s="685">
        <v>8.07</v>
      </c>
    </row>
    <row r="6241" spans="1:11" ht="0.95" customHeight="1" thickTop="1" x14ac:dyDescent="0.2">
      <c r="A6241" s="688"/>
      <c r="B6241" s="688"/>
      <c r="C6241" s="688"/>
      <c r="D6241" s="688"/>
      <c r="E6241" s="688"/>
      <c r="F6241" s="688"/>
      <c r="G6241" s="688"/>
      <c r="H6241" s="688"/>
      <c r="I6241" s="688"/>
      <c r="J6241" s="688"/>
      <c r="K6241" s="688"/>
    </row>
    <row r="6242" spans="1:11" ht="18" customHeight="1" x14ac:dyDescent="0.2">
      <c r="A6242" s="18" t="s">
        <v>1849</v>
      </c>
      <c r="B6242" s="19" t="s">
        <v>10</v>
      </c>
      <c r="C6242" s="18" t="s">
        <v>11</v>
      </c>
      <c r="D6242" s="18" t="s">
        <v>12</v>
      </c>
      <c r="E6242" s="764" t="s">
        <v>3702</v>
      </c>
      <c r="F6242" s="764"/>
      <c r="G6242" s="20" t="s">
        <v>13</v>
      </c>
      <c r="H6242" s="19" t="s">
        <v>14</v>
      </c>
      <c r="I6242" s="19" t="s">
        <v>3703</v>
      </c>
      <c r="J6242" s="19" t="s">
        <v>15</v>
      </c>
      <c r="K6242" s="19" t="s">
        <v>17</v>
      </c>
    </row>
    <row r="6243" spans="1:11" ht="39" customHeight="1" x14ac:dyDescent="0.2">
      <c r="A6243" s="23" t="s">
        <v>3704</v>
      </c>
      <c r="B6243" s="24" t="s">
        <v>1850</v>
      </c>
      <c r="C6243" s="23" t="s">
        <v>42</v>
      </c>
      <c r="D6243" s="23" t="s">
        <v>1851</v>
      </c>
      <c r="E6243" s="760" t="s">
        <v>5613</v>
      </c>
      <c r="F6243" s="760"/>
      <c r="G6243" s="25" t="s">
        <v>48</v>
      </c>
      <c r="H6243" s="673">
        <v>1</v>
      </c>
      <c r="I6243" s="26"/>
      <c r="J6243" s="26">
        <v>4.25</v>
      </c>
      <c r="K6243" s="26">
        <v>4.25</v>
      </c>
    </row>
    <row r="6244" spans="1:11" ht="24" customHeight="1" x14ac:dyDescent="0.2">
      <c r="A6244" s="674" t="s">
        <v>3706</v>
      </c>
      <c r="B6244" s="675" t="s">
        <v>3754</v>
      </c>
      <c r="C6244" s="674" t="s">
        <v>24</v>
      </c>
      <c r="D6244" s="674" t="s">
        <v>3755</v>
      </c>
      <c r="E6244" s="761" t="s">
        <v>3705</v>
      </c>
      <c r="F6244" s="761"/>
      <c r="G6244" s="676" t="s">
        <v>26</v>
      </c>
      <c r="H6244" s="677">
        <v>7.2999999999999995E-2</v>
      </c>
      <c r="I6244" s="677">
        <v>0</v>
      </c>
      <c r="J6244" s="678">
        <v>28.71</v>
      </c>
      <c r="K6244" s="678">
        <v>2.09</v>
      </c>
    </row>
    <row r="6245" spans="1:11" ht="24" customHeight="1" x14ac:dyDescent="0.2">
      <c r="A6245" s="674" t="s">
        <v>3706</v>
      </c>
      <c r="B6245" s="675" t="s">
        <v>3788</v>
      </c>
      <c r="C6245" s="674" t="s">
        <v>24</v>
      </c>
      <c r="D6245" s="674" t="s">
        <v>3789</v>
      </c>
      <c r="E6245" s="761" t="s">
        <v>3705</v>
      </c>
      <c r="F6245" s="761"/>
      <c r="G6245" s="676" t="s">
        <v>26</v>
      </c>
      <c r="H6245" s="677">
        <v>0.06</v>
      </c>
      <c r="I6245" s="677">
        <v>0</v>
      </c>
      <c r="J6245" s="678">
        <v>36.1</v>
      </c>
      <c r="K6245" s="678">
        <v>2.16</v>
      </c>
    </row>
    <row r="6246" spans="1:11" ht="25.5" x14ac:dyDescent="0.2">
      <c r="A6246" s="684"/>
      <c r="B6246" s="684"/>
      <c r="C6246" s="684"/>
      <c r="D6246" s="684"/>
      <c r="E6246" s="684"/>
      <c r="F6246" s="684" t="s">
        <v>3723</v>
      </c>
      <c r="G6246" s="685">
        <v>3.04</v>
      </c>
      <c r="H6246" s="684" t="s">
        <v>3724</v>
      </c>
      <c r="I6246" s="685">
        <v>0</v>
      </c>
      <c r="J6246" s="684" t="s">
        <v>3725</v>
      </c>
      <c r="K6246" s="685">
        <v>3.04</v>
      </c>
    </row>
    <row r="6247" spans="1:11" ht="26.25" thickBot="1" x14ac:dyDescent="0.25">
      <c r="A6247" s="684"/>
      <c r="B6247" s="684"/>
      <c r="C6247" s="684"/>
      <c r="D6247" s="684"/>
      <c r="E6247" s="684"/>
      <c r="F6247" s="684" t="s">
        <v>3726</v>
      </c>
      <c r="G6247" s="685">
        <v>0</v>
      </c>
      <c r="H6247" s="763"/>
      <c r="I6247" s="763" t="s">
        <v>3727</v>
      </c>
      <c r="J6247" s="684"/>
      <c r="K6247" s="685">
        <v>4.25</v>
      </c>
    </row>
    <row r="6248" spans="1:11" ht="0.95" customHeight="1" thickTop="1" x14ac:dyDescent="0.2">
      <c r="A6248" s="688"/>
      <c r="B6248" s="688"/>
      <c r="C6248" s="688"/>
      <c r="D6248" s="688"/>
      <c r="E6248" s="688"/>
      <c r="F6248" s="688"/>
      <c r="G6248" s="688"/>
      <c r="H6248" s="688"/>
      <c r="I6248" s="688"/>
      <c r="J6248" s="688"/>
      <c r="K6248" s="688"/>
    </row>
    <row r="6249" spans="1:11" ht="18" customHeight="1" x14ac:dyDescent="0.2">
      <c r="A6249" s="18" t="s">
        <v>1852</v>
      </c>
      <c r="B6249" s="19" t="s">
        <v>10</v>
      </c>
      <c r="C6249" s="18" t="s">
        <v>11</v>
      </c>
      <c r="D6249" s="18" t="s">
        <v>12</v>
      </c>
      <c r="E6249" s="764" t="s">
        <v>3702</v>
      </c>
      <c r="F6249" s="764"/>
      <c r="G6249" s="20" t="s">
        <v>13</v>
      </c>
      <c r="H6249" s="19" t="s">
        <v>14</v>
      </c>
      <c r="I6249" s="19" t="s">
        <v>3703</v>
      </c>
      <c r="J6249" s="19" t="s">
        <v>15</v>
      </c>
      <c r="K6249" s="19" t="s">
        <v>17</v>
      </c>
    </row>
    <row r="6250" spans="1:11" ht="26.1" customHeight="1" x14ac:dyDescent="0.2">
      <c r="A6250" s="23" t="s">
        <v>3704</v>
      </c>
      <c r="B6250" s="24" t="s">
        <v>1853</v>
      </c>
      <c r="C6250" s="23" t="s">
        <v>42</v>
      </c>
      <c r="D6250" s="23" t="s">
        <v>1854</v>
      </c>
      <c r="E6250" s="760">
        <v>22</v>
      </c>
      <c r="F6250" s="760"/>
      <c r="G6250" s="25" t="s">
        <v>52</v>
      </c>
      <c r="H6250" s="673">
        <v>1</v>
      </c>
      <c r="I6250" s="26"/>
      <c r="J6250" s="26">
        <v>20.86</v>
      </c>
      <c r="K6250" s="26">
        <v>20.86</v>
      </c>
    </row>
    <row r="6251" spans="1:11" ht="24" customHeight="1" x14ac:dyDescent="0.2">
      <c r="A6251" s="674" t="s">
        <v>3706</v>
      </c>
      <c r="B6251" s="675" t="s">
        <v>3788</v>
      </c>
      <c r="C6251" s="674" t="s">
        <v>24</v>
      </c>
      <c r="D6251" s="674" t="s">
        <v>3789</v>
      </c>
      <c r="E6251" s="761" t="s">
        <v>3705</v>
      </c>
      <c r="F6251" s="761"/>
      <c r="G6251" s="676" t="s">
        <v>26</v>
      </c>
      <c r="H6251" s="677">
        <v>0.248</v>
      </c>
      <c r="I6251" s="677">
        <v>0</v>
      </c>
      <c r="J6251" s="678">
        <v>36.1</v>
      </c>
      <c r="K6251" s="678">
        <v>8.9499999999999993</v>
      </c>
    </row>
    <row r="6252" spans="1:11" ht="26.1" customHeight="1" x14ac:dyDescent="0.2">
      <c r="A6252" s="674" t="s">
        <v>3706</v>
      </c>
      <c r="B6252" s="675" t="s">
        <v>3872</v>
      </c>
      <c r="C6252" s="674" t="s">
        <v>24</v>
      </c>
      <c r="D6252" s="674" t="s">
        <v>3873</v>
      </c>
      <c r="E6252" s="761" t="s">
        <v>3705</v>
      </c>
      <c r="F6252" s="761"/>
      <c r="G6252" s="676" t="s">
        <v>26</v>
      </c>
      <c r="H6252" s="677">
        <v>0.39600000000000002</v>
      </c>
      <c r="I6252" s="677">
        <v>0</v>
      </c>
      <c r="J6252" s="678">
        <v>30.08</v>
      </c>
      <c r="K6252" s="678">
        <v>11.91</v>
      </c>
    </row>
    <row r="6253" spans="1:11" ht="25.5" x14ac:dyDescent="0.2">
      <c r="A6253" s="684"/>
      <c r="B6253" s="684"/>
      <c r="C6253" s="684"/>
      <c r="D6253" s="684"/>
      <c r="E6253" s="684"/>
      <c r="F6253" s="684" t="s">
        <v>3723</v>
      </c>
      <c r="G6253" s="685">
        <v>15.02</v>
      </c>
      <c r="H6253" s="684" t="s">
        <v>3724</v>
      </c>
      <c r="I6253" s="685">
        <v>0</v>
      </c>
      <c r="J6253" s="684" t="s">
        <v>3725</v>
      </c>
      <c r="K6253" s="685">
        <v>15.02</v>
      </c>
    </row>
    <row r="6254" spans="1:11" ht="26.25" thickBot="1" x14ac:dyDescent="0.25">
      <c r="A6254" s="684"/>
      <c r="B6254" s="684"/>
      <c r="C6254" s="684"/>
      <c r="D6254" s="684"/>
      <c r="E6254" s="684"/>
      <c r="F6254" s="684" t="s">
        <v>3726</v>
      </c>
      <c r="G6254" s="685">
        <v>0</v>
      </c>
      <c r="H6254" s="763"/>
      <c r="I6254" s="763" t="s">
        <v>3727</v>
      </c>
      <c r="J6254" s="684"/>
      <c r="K6254" s="685">
        <v>20.86</v>
      </c>
    </row>
    <row r="6255" spans="1:11" ht="0.95" customHeight="1" thickTop="1" x14ac:dyDescent="0.2">
      <c r="A6255" s="688"/>
      <c r="B6255" s="688"/>
      <c r="C6255" s="688"/>
      <c r="D6255" s="688"/>
      <c r="E6255" s="688"/>
      <c r="F6255" s="688"/>
      <c r="G6255" s="688"/>
      <c r="H6255" s="688"/>
      <c r="I6255" s="688"/>
      <c r="J6255" s="688"/>
      <c r="K6255" s="688"/>
    </row>
    <row r="6256" spans="1:11" ht="18" customHeight="1" x14ac:dyDescent="0.2">
      <c r="A6256" s="18" t="s">
        <v>1855</v>
      </c>
      <c r="B6256" s="19" t="s">
        <v>10</v>
      </c>
      <c r="C6256" s="18" t="s">
        <v>11</v>
      </c>
      <c r="D6256" s="18" t="s">
        <v>12</v>
      </c>
      <c r="E6256" s="764" t="s">
        <v>3702</v>
      </c>
      <c r="F6256" s="764"/>
      <c r="G6256" s="20" t="s">
        <v>13</v>
      </c>
      <c r="H6256" s="19" t="s">
        <v>14</v>
      </c>
      <c r="I6256" s="19" t="s">
        <v>3703</v>
      </c>
      <c r="J6256" s="19" t="s">
        <v>15</v>
      </c>
      <c r="K6256" s="19" t="s">
        <v>17</v>
      </c>
    </row>
    <row r="6257" spans="1:11" ht="26.1" customHeight="1" x14ac:dyDescent="0.2">
      <c r="A6257" s="23" t="s">
        <v>3704</v>
      </c>
      <c r="B6257" s="24" t="s">
        <v>1856</v>
      </c>
      <c r="C6257" s="23" t="s">
        <v>42</v>
      </c>
      <c r="D6257" s="23" t="s">
        <v>1857</v>
      </c>
      <c r="E6257" s="760">
        <v>45</v>
      </c>
      <c r="F6257" s="760"/>
      <c r="G6257" s="25" t="s">
        <v>186</v>
      </c>
      <c r="H6257" s="673">
        <v>1</v>
      </c>
      <c r="I6257" s="26"/>
      <c r="J6257" s="26">
        <v>7.17</v>
      </c>
      <c r="K6257" s="26">
        <v>7.17</v>
      </c>
    </row>
    <row r="6258" spans="1:11" ht="24" customHeight="1" x14ac:dyDescent="0.2">
      <c r="A6258" s="674" t="s">
        <v>3706</v>
      </c>
      <c r="B6258" s="675" t="s">
        <v>3754</v>
      </c>
      <c r="C6258" s="674" t="s">
        <v>24</v>
      </c>
      <c r="D6258" s="674" t="s">
        <v>3755</v>
      </c>
      <c r="E6258" s="761" t="s">
        <v>3705</v>
      </c>
      <c r="F6258" s="761"/>
      <c r="G6258" s="676" t="s">
        <v>26</v>
      </c>
      <c r="H6258" s="677">
        <v>0.25</v>
      </c>
      <c r="I6258" s="677">
        <v>0</v>
      </c>
      <c r="J6258" s="678">
        <v>28.71</v>
      </c>
      <c r="K6258" s="678">
        <v>7.17</v>
      </c>
    </row>
    <row r="6259" spans="1:11" ht="25.5" x14ac:dyDescent="0.2">
      <c r="A6259" s="684"/>
      <c r="B6259" s="684"/>
      <c r="C6259" s="684"/>
      <c r="D6259" s="684"/>
      <c r="E6259" s="684"/>
      <c r="F6259" s="684" t="s">
        <v>3723</v>
      </c>
      <c r="G6259" s="685">
        <v>4.88</v>
      </c>
      <c r="H6259" s="684" t="s">
        <v>3724</v>
      </c>
      <c r="I6259" s="685">
        <v>0</v>
      </c>
      <c r="J6259" s="684" t="s">
        <v>3725</v>
      </c>
      <c r="K6259" s="685">
        <v>4.88</v>
      </c>
    </row>
    <row r="6260" spans="1:11" ht="26.25" thickBot="1" x14ac:dyDescent="0.25">
      <c r="A6260" s="684"/>
      <c r="B6260" s="684"/>
      <c r="C6260" s="684"/>
      <c r="D6260" s="684"/>
      <c r="E6260" s="684"/>
      <c r="F6260" s="684" t="s">
        <v>3726</v>
      </c>
      <c r="G6260" s="685">
        <v>0</v>
      </c>
      <c r="H6260" s="763"/>
      <c r="I6260" s="763" t="s">
        <v>3727</v>
      </c>
      <c r="J6260" s="684"/>
      <c r="K6260" s="685">
        <v>7.17</v>
      </c>
    </row>
    <row r="6261" spans="1:11" ht="0.95" customHeight="1" thickTop="1" x14ac:dyDescent="0.2">
      <c r="A6261" s="688"/>
      <c r="B6261" s="688"/>
      <c r="C6261" s="688"/>
      <c r="D6261" s="688"/>
      <c r="E6261" s="688"/>
      <c r="F6261" s="688"/>
      <c r="G6261" s="688"/>
      <c r="H6261" s="688"/>
      <c r="I6261" s="688"/>
      <c r="J6261" s="688"/>
      <c r="K6261" s="688"/>
    </row>
    <row r="6262" spans="1:11" ht="18" customHeight="1" x14ac:dyDescent="0.2">
      <c r="A6262" s="18" t="s">
        <v>1858</v>
      </c>
      <c r="B6262" s="19" t="s">
        <v>10</v>
      </c>
      <c r="C6262" s="18" t="s">
        <v>11</v>
      </c>
      <c r="D6262" s="18" t="s">
        <v>12</v>
      </c>
      <c r="E6262" s="764" t="s">
        <v>3702</v>
      </c>
      <c r="F6262" s="764"/>
      <c r="G6262" s="20" t="s">
        <v>13</v>
      </c>
      <c r="H6262" s="19" t="s">
        <v>14</v>
      </c>
      <c r="I6262" s="19" t="s">
        <v>3703</v>
      </c>
      <c r="J6262" s="19" t="s">
        <v>15</v>
      </c>
      <c r="K6262" s="19" t="s">
        <v>17</v>
      </c>
    </row>
    <row r="6263" spans="1:11" ht="26.1" customHeight="1" x14ac:dyDescent="0.2">
      <c r="A6263" s="23" t="s">
        <v>3704</v>
      </c>
      <c r="B6263" s="24" t="s">
        <v>1859</v>
      </c>
      <c r="C6263" s="23" t="s">
        <v>42</v>
      </c>
      <c r="D6263" s="23" t="s">
        <v>1860</v>
      </c>
      <c r="E6263" s="760" t="s">
        <v>5610</v>
      </c>
      <c r="F6263" s="760"/>
      <c r="G6263" s="25" t="s">
        <v>48</v>
      </c>
      <c r="H6263" s="673">
        <v>1</v>
      </c>
      <c r="I6263" s="26"/>
      <c r="J6263" s="26">
        <v>6.6</v>
      </c>
      <c r="K6263" s="26">
        <v>6.6</v>
      </c>
    </row>
    <row r="6264" spans="1:11" ht="24" customHeight="1" x14ac:dyDescent="0.2">
      <c r="A6264" s="674" t="s">
        <v>3706</v>
      </c>
      <c r="B6264" s="675" t="s">
        <v>3754</v>
      </c>
      <c r="C6264" s="674" t="s">
        <v>24</v>
      </c>
      <c r="D6264" s="674" t="s">
        <v>3755</v>
      </c>
      <c r="E6264" s="761" t="s">
        <v>3705</v>
      </c>
      <c r="F6264" s="761"/>
      <c r="G6264" s="676" t="s">
        <v>26</v>
      </c>
      <c r="H6264" s="677">
        <v>0.23</v>
      </c>
      <c r="I6264" s="677">
        <v>0</v>
      </c>
      <c r="J6264" s="678">
        <v>28.71</v>
      </c>
      <c r="K6264" s="678">
        <v>6.6</v>
      </c>
    </row>
    <row r="6265" spans="1:11" ht="25.5" x14ac:dyDescent="0.2">
      <c r="A6265" s="684"/>
      <c r="B6265" s="684"/>
      <c r="C6265" s="684"/>
      <c r="D6265" s="684"/>
      <c r="E6265" s="684"/>
      <c r="F6265" s="684" t="s">
        <v>3723</v>
      </c>
      <c r="G6265" s="685">
        <v>4.4800000000000004</v>
      </c>
      <c r="H6265" s="684" t="s">
        <v>3724</v>
      </c>
      <c r="I6265" s="685">
        <v>0</v>
      </c>
      <c r="J6265" s="684" t="s">
        <v>3725</v>
      </c>
      <c r="K6265" s="685">
        <v>4.4800000000000004</v>
      </c>
    </row>
    <row r="6266" spans="1:11" ht="26.25" thickBot="1" x14ac:dyDescent="0.25">
      <c r="A6266" s="684"/>
      <c r="B6266" s="684"/>
      <c r="C6266" s="684"/>
      <c r="D6266" s="684"/>
      <c r="E6266" s="684"/>
      <c r="F6266" s="684" t="s">
        <v>3726</v>
      </c>
      <c r="G6266" s="685">
        <v>0</v>
      </c>
      <c r="H6266" s="763"/>
      <c r="I6266" s="763" t="s">
        <v>3727</v>
      </c>
      <c r="J6266" s="684"/>
      <c r="K6266" s="685">
        <v>6.6</v>
      </c>
    </row>
    <row r="6267" spans="1:11" ht="0.95" customHeight="1" thickTop="1" x14ac:dyDescent="0.2">
      <c r="A6267" s="688"/>
      <c r="B6267" s="688"/>
      <c r="C6267" s="688"/>
      <c r="D6267" s="688"/>
      <c r="E6267" s="688"/>
      <c r="F6267" s="688"/>
      <c r="G6267" s="688"/>
      <c r="H6267" s="688"/>
      <c r="I6267" s="688"/>
      <c r="J6267" s="688"/>
      <c r="K6267" s="688"/>
    </row>
    <row r="6268" spans="1:11" ht="18" customHeight="1" x14ac:dyDescent="0.2">
      <c r="A6268" s="18" t="s">
        <v>1861</v>
      </c>
      <c r="B6268" s="19" t="s">
        <v>10</v>
      </c>
      <c r="C6268" s="18" t="s">
        <v>11</v>
      </c>
      <c r="D6268" s="18" t="s">
        <v>12</v>
      </c>
      <c r="E6268" s="764" t="s">
        <v>3702</v>
      </c>
      <c r="F6268" s="764"/>
      <c r="G6268" s="20" t="s">
        <v>13</v>
      </c>
      <c r="H6268" s="19" t="s">
        <v>14</v>
      </c>
      <c r="I6268" s="19" t="s">
        <v>3703</v>
      </c>
      <c r="J6268" s="19" t="s">
        <v>15</v>
      </c>
      <c r="K6268" s="19" t="s">
        <v>17</v>
      </c>
    </row>
    <row r="6269" spans="1:11" ht="26.1" customHeight="1" x14ac:dyDescent="0.2">
      <c r="A6269" s="23" t="s">
        <v>3704</v>
      </c>
      <c r="B6269" s="24" t="s">
        <v>1862</v>
      </c>
      <c r="C6269" s="23" t="s">
        <v>42</v>
      </c>
      <c r="D6269" s="23" t="s">
        <v>1863</v>
      </c>
      <c r="E6269" s="760">
        <v>2.1</v>
      </c>
      <c r="F6269" s="760"/>
      <c r="G6269" s="25" t="s">
        <v>52</v>
      </c>
      <c r="H6269" s="673">
        <v>1</v>
      </c>
      <c r="I6269" s="26"/>
      <c r="J6269" s="26">
        <v>11.48</v>
      </c>
      <c r="K6269" s="26">
        <v>11.48</v>
      </c>
    </row>
    <row r="6270" spans="1:11" ht="24" customHeight="1" x14ac:dyDescent="0.2">
      <c r="A6270" s="674" t="s">
        <v>3706</v>
      </c>
      <c r="B6270" s="675" t="s">
        <v>3754</v>
      </c>
      <c r="C6270" s="674" t="s">
        <v>24</v>
      </c>
      <c r="D6270" s="674" t="s">
        <v>3755</v>
      </c>
      <c r="E6270" s="761" t="s">
        <v>3705</v>
      </c>
      <c r="F6270" s="761"/>
      <c r="G6270" s="676" t="s">
        <v>26</v>
      </c>
      <c r="H6270" s="677">
        <v>0.4</v>
      </c>
      <c r="I6270" s="677">
        <v>0</v>
      </c>
      <c r="J6270" s="678">
        <v>28.71</v>
      </c>
      <c r="K6270" s="678">
        <v>11.48</v>
      </c>
    </row>
    <row r="6271" spans="1:11" ht="25.5" x14ac:dyDescent="0.2">
      <c r="A6271" s="684"/>
      <c r="B6271" s="684"/>
      <c r="C6271" s="684"/>
      <c r="D6271" s="684"/>
      <c r="E6271" s="684"/>
      <c r="F6271" s="684" t="s">
        <v>3723</v>
      </c>
      <c r="G6271" s="685">
        <v>7.8</v>
      </c>
      <c r="H6271" s="684" t="s">
        <v>3724</v>
      </c>
      <c r="I6271" s="685">
        <v>0</v>
      </c>
      <c r="J6271" s="684" t="s">
        <v>3725</v>
      </c>
      <c r="K6271" s="685">
        <v>7.8</v>
      </c>
    </row>
    <row r="6272" spans="1:11" ht="26.25" thickBot="1" x14ac:dyDescent="0.25">
      <c r="A6272" s="684"/>
      <c r="B6272" s="684"/>
      <c r="C6272" s="684"/>
      <c r="D6272" s="684"/>
      <c r="E6272" s="684"/>
      <c r="F6272" s="684" t="s">
        <v>3726</v>
      </c>
      <c r="G6272" s="685">
        <v>0</v>
      </c>
      <c r="H6272" s="763"/>
      <c r="I6272" s="763" t="s">
        <v>3727</v>
      </c>
      <c r="J6272" s="684"/>
      <c r="K6272" s="685">
        <v>11.48</v>
      </c>
    </row>
    <row r="6273" spans="1:11" ht="0.95" customHeight="1" thickTop="1" x14ac:dyDescent="0.2">
      <c r="A6273" s="688"/>
      <c r="B6273" s="688"/>
      <c r="C6273" s="688"/>
      <c r="D6273" s="688"/>
      <c r="E6273" s="688"/>
      <c r="F6273" s="688"/>
      <c r="G6273" s="688"/>
      <c r="H6273" s="688"/>
      <c r="I6273" s="688"/>
      <c r="J6273" s="688"/>
      <c r="K6273" s="688"/>
    </row>
    <row r="6274" spans="1:11" ht="18" customHeight="1" x14ac:dyDescent="0.2">
      <c r="A6274" s="18" t="s">
        <v>1864</v>
      </c>
      <c r="B6274" s="19" t="s">
        <v>10</v>
      </c>
      <c r="C6274" s="18" t="s">
        <v>11</v>
      </c>
      <c r="D6274" s="18" t="s">
        <v>12</v>
      </c>
      <c r="E6274" s="764" t="s">
        <v>3702</v>
      </c>
      <c r="F6274" s="764"/>
      <c r="G6274" s="20" t="s">
        <v>13</v>
      </c>
      <c r="H6274" s="19" t="s">
        <v>14</v>
      </c>
      <c r="I6274" s="19" t="s">
        <v>3703</v>
      </c>
      <c r="J6274" s="19" t="s">
        <v>15</v>
      </c>
      <c r="K6274" s="19" t="s">
        <v>17</v>
      </c>
    </row>
    <row r="6275" spans="1:11" ht="26.1" customHeight="1" x14ac:dyDescent="0.2">
      <c r="A6275" s="23" t="s">
        <v>3704</v>
      </c>
      <c r="B6275" s="24" t="s">
        <v>258</v>
      </c>
      <c r="C6275" s="23" t="s">
        <v>42</v>
      </c>
      <c r="D6275" s="23" t="s">
        <v>259</v>
      </c>
      <c r="E6275" s="760">
        <v>22</v>
      </c>
      <c r="F6275" s="760"/>
      <c r="G6275" s="25" t="s">
        <v>66</v>
      </c>
      <c r="H6275" s="673">
        <v>1</v>
      </c>
      <c r="I6275" s="26"/>
      <c r="J6275" s="26">
        <v>139.02000000000001</v>
      </c>
      <c r="K6275" s="26">
        <v>139.02000000000001</v>
      </c>
    </row>
    <row r="6276" spans="1:11" ht="24" customHeight="1" x14ac:dyDescent="0.2">
      <c r="A6276" s="674" t="s">
        <v>3706</v>
      </c>
      <c r="B6276" s="675" t="s">
        <v>3754</v>
      </c>
      <c r="C6276" s="674" t="s">
        <v>24</v>
      </c>
      <c r="D6276" s="674" t="s">
        <v>3755</v>
      </c>
      <c r="E6276" s="761" t="s">
        <v>3705</v>
      </c>
      <c r="F6276" s="761"/>
      <c r="G6276" s="676" t="s">
        <v>26</v>
      </c>
      <c r="H6276" s="677">
        <v>2.7770000000000001</v>
      </c>
      <c r="I6276" s="677">
        <v>0</v>
      </c>
      <c r="J6276" s="678">
        <v>28.71</v>
      </c>
      <c r="K6276" s="678">
        <v>79.72</v>
      </c>
    </row>
    <row r="6277" spans="1:11" ht="24" customHeight="1" x14ac:dyDescent="0.2">
      <c r="A6277" s="674" t="s">
        <v>3706</v>
      </c>
      <c r="B6277" s="675" t="s">
        <v>1739</v>
      </c>
      <c r="C6277" s="674" t="s">
        <v>24</v>
      </c>
      <c r="D6277" s="674" t="s">
        <v>1740</v>
      </c>
      <c r="E6277" s="761" t="s">
        <v>3705</v>
      </c>
      <c r="F6277" s="761"/>
      <c r="G6277" s="676" t="s">
        <v>26</v>
      </c>
      <c r="H6277" s="677">
        <v>1.587</v>
      </c>
      <c r="I6277" s="677">
        <v>0</v>
      </c>
      <c r="J6277" s="678">
        <v>37.369999999999997</v>
      </c>
      <c r="K6277" s="678">
        <v>59.3</v>
      </c>
    </row>
    <row r="6278" spans="1:11" ht="25.5" x14ac:dyDescent="0.2">
      <c r="A6278" s="684"/>
      <c r="B6278" s="684"/>
      <c r="C6278" s="684"/>
      <c r="D6278" s="684"/>
      <c r="E6278" s="684"/>
      <c r="F6278" s="684" t="s">
        <v>3723</v>
      </c>
      <c r="G6278" s="685">
        <v>98.73</v>
      </c>
      <c r="H6278" s="684" t="s">
        <v>3724</v>
      </c>
      <c r="I6278" s="685">
        <v>0</v>
      </c>
      <c r="J6278" s="684" t="s">
        <v>3725</v>
      </c>
      <c r="K6278" s="685">
        <v>98.73</v>
      </c>
    </row>
    <row r="6279" spans="1:11" ht="26.25" thickBot="1" x14ac:dyDescent="0.25">
      <c r="A6279" s="684"/>
      <c r="B6279" s="684"/>
      <c r="C6279" s="684"/>
      <c r="D6279" s="684"/>
      <c r="E6279" s="684"/>
      <c r="F6279" s="684" t="s">
        <v>3726</v>
      </c>
      <c r="G6279" s="685">
        <v>0</v>
      </c>
      <c r="H6279" s="763"/>
      <c r="I6279" s="763" t="s">
        <v>3727</v>
      </c>
      <c r="J6279" s="684"/>
      <c r="K6279" s="685">
        <v>139.02000000000001</v>
      </c>
    </row>
    <row r="6280" spans="1:11" ht="0.95" customHeight="1" thickTop="1" x14ac:dyDescent="0.2">
      <c r="A6280" s="688"/>
      <c r="B6280" s="688"/>
      <c r="C6280" s="688"/>
      <c r="D6280" s="688"/>
      <c r="E6280" s="688"/>
      <c r="F6280" s="688"/>
      <c r="G6280" s="688"/>
      <c r="H6280" s="688"/>
      <c r="I6280" s="688"/>
      <c r="J6280" s="688"/>
      <c r="K6280" s="688"/>
    </row>
    <row r="6281" spans="1:11" ht="18" customHeight="1" x14ac:dyDescent="0.2">
      <c r="A6281" s="18" t="s">
        <v>1865</v>
      </c>
      <c r="B6281" s="19" t="s">
        <v>10</v>
      </c>
      <c r="C6281" s="18" t="s">
        <v>11</v>
      </c>
      <c r="D6281" s="18" t="s">
        <v>12</v>
      </c>
      <c r="E6281" s="764" t="s">
        <v>3702</v>
      </c>
      <c r="F6281" s="764"/>
      <c r="G6281" s="20" t="s">
        <v>13</v>
      </c>
      <c r="H6281" s="19" t="s">
        <v>14</v>
      </c>
      <c r="I6281" s="19" t="s">
        <v>3703</v>
      </c>
      <c r="J6281" s="19" t="s">
        <v>15</v>
      </c>
      <c r="K6281" s="19" t="s">
        <v>17</v>
      </c>
    </row>
    <row r="6282" spans="1:11" ht="26.1" customHeight="1" x14ac:dyDescent="0.2">
      <c r="A6282" s="23" t="s">
        <v>3704</v>
      </c>
      <c r="B6282" s="24" t="s">
        <v>1866</v>
      </c>
      <c r="C6282" s="23" t="s">
        <v>42</v>
      </c>
      <c r="D6282" s="23" t="s">
        <v>1867</v>
      </c>
      <c r="E6282" s="760">
        <v>4.1399999999999997</v>
      </c>
      <c r="F6282" s="760"/>
      <c r="G6282" s="25" t="s">
        <v>52</v>
      </c>
      <c r="H6282" s="673">
        <v>1</v>
      </c>
      <c r="I6282" s="26"/>
      <c r="J6282" s="26">
        <v>65.62</v>
      </c>
      <c r="K6282" s="26">
        <v>65.62</v>
      </c>
    </row>
    <row r="6283" spans="1:11" ht="24" customHeight="1" x14ac:dyDescent="0.2">
      <c r="A6283" s="674" t="s">
        <v>3706</v>
      </c>
      <c r="B6283" s="675" t="s">
        <v>3761</v>
      </c>
      <c r="C6283" s="674" t="s">
        <v>24</v>
      </c>
      <c r="D6283" s="674" t="s">
        <v>3762</v>
      </c>
      <c r="E6283" s="761" t="s">
        <v>3705</v>
      </c>
      <c r="F6283" s="761"/>
      <c r="G6283" s="676" t="s">
        <v>26</v>
      </c>
      <c r="H6283" s="677">
        <v>1</v>
      </c>
      <c r="I6283" s="677">
        <v>0</v>
      </c>
      <c r="J6283" s="678">
        <v>36.909999999999997</v>
      </c>
      <c r="K6283" s="678">
        <v>36.909999999999997</v>
      </c>
    </row>
    <row r="6284" spans="1:11" ht="24" customHeight="1" x14ac:dyDescent="0.2">
      <c r="A6284" s="674" t="s">
        <v>3706</v>
      </c>
      <c r="B6284" s="675" t="s">
        <v>3754</v>
      </c>
      <c r="C6284" s="674" t="s">
        <v>24</v>
      </c>
      <c r="D6284" s="674" t="s">
        <v>3755</v>
      </c>
      <c r="E6284" s="761" t="s">
        <v>3705</v>
      </c>
      <c r="F6284" s="761"/>
      <c r="G6284" s="676" t="s">
        <v>26</v>
      </c>
      <c r="H6284" s="677">
        <v>1</v>
      </c>
      <c r="I6284" s="677">
        <v>0</v>
      </c>
      <c r="J6284" s="678">
        <v>28.71</v>
      </c>
      <c r="K6284" s="678">
        <v>28.71</v>
      </c>
    </row>
    <row r="6285" spans="1:11" ht="25.5" x14ac:dyDescent="0.2">
      <c r="A6285" s="684"/>
      <c r="B6285" s="684"/>
      <c r="C6285" s="684"/>
      <c r="D6285" s="684"/>
      <c r="E6285" s="684"/>
      <c r="F6285" s="684" t="s">
        <v>3723</v>
      </c>
      <c r="G6285" s="685">
        <v>47.15</v>
      </c>
      <c r="H6285" s="684" t="s">
        <v>3724</v>
      </c>
      <c r="I6285" s="685">
        <v>0</v>
      </c>
      <c r="J6285" s="684" t="s">
        <v>3725</v>
      </c>
      <c r="K6285" s="685">
        <v>47.15</v>
      </c>
    </row>
    <row r="6286" spans="1:11" ht="26.25" thickBot="1" x14ac:dyDescent="0.25">
      <c r="A6286" s="684"/>
      <c r="B6286" s="684"/>
      <c r="C6286" s="684"/>
      <c r="D6286" s="684"/>
      <c r="E6286" s="684"/>
      <c r="F6286" s="684" t="s">
        <v>3726</v>
      </c>
      <c r="G6286" s="685">
        <v>0</v>
      </c>
      <c r="H6286" s="763"/>
      <c r="I6286" s="763" t="s">
        <v>3727</v>
      </c>
      <c r="J6286" s="684"/>
      <c r="K6286" s="685">
        <v>65.62</v>
      </c>
    </row>
    <row r="6287" spans="1:11" ht="0.95" customHeight="1" thickTop="1" x14ac:dyDescent="0.2">
      <c r="A6287" s="688"/>
      <c r="B6287" s="688"/>
      <c r="C6287" s="688"/>
      <c r="D6287" s="688"/>
      <c r="E6287" s="688"/>
      <c r="F6287" s="688"/>
      <c r="G6287" s="688"/>
      <c r="H6287" s="688"/>
      <c r="I6287" s="688"/>
      <c r="J6287" s="688"/>
      <c r="K6287" s="688"/>
    </row>
    <row r="6288" spans="1:11" ht="18" customHeight="1" x14ac:dyDescent="0.2">
      <c r="A6288" s="18" t="s">
        <v>1868</v>
      </c>
      <c r="B6288" s="19" t="s">
        <v>10</v>
      </c>
      <c r="C6288" s="18" t="s">
        <v>11</v>
      </c>
      <c r="D6288" s="18" t="s">
        <v>12</v>
      </c>
      <c r="E6288" s="764" t="s">
        <v>3702</v>
      </c>
      <c r="F6288" s="764"/>
      <c r="G6288" s="20" t="s">
        <v>13</v>
      </c>
      <c r="H6288" s="19" t="s">
        <v>14</v>
      </c>
      <c r="I6288" s="19" t="s">
        <v>3703</v>
      </c>
      <c r="J6288" s="19" t="s">
        <v>15</v>
      </c>
      <c r="K6288" s="19" t="s">
        <v>17</v>
      </c>
    </row>
    <row r="6289" spans="1:11" ht="26.1" customHeight="1" x14ac:dyDescent="0.2">
      <c r="A6289" s="23" t="s">
        <v>3704</v>
      </c>
      <c r="B6289" s="24" t="s">
        <v>139</v>
      </c>
      <c r="C6289" s="23" t="s">
        <v>24</v>
      </c>
      <c r="D6289" s="23" t="s">
        <v>140</v>
      </c>
      <c r="E6289" s="760" t="s">
        <v>3787</v>
      </c>
      <c r="F6289" s="760"/>
      <c r="G6289" s="25" t="s">
        <v>56</v>
      </c>
      <c r="H6289" s="673">
        <v>1</v>
      </c>
      <c r="I6289" s="26"/>
      <c r="J6289" s="26">
        <v>76.09</v>
      </c>
      <c r="K6289" s="26">
        <v>76.09</v>
      </c>
    </row>
    <row r="6290" spans="1:11" ht="24" customHeight="1" x14ac:dyDescent="0.2">
      <c r="A6290" s="674" t="s">
        <v>3706</v>
      </c>
      <c r="B6290" s="675" t="s">
        <v>3761</v>
      </c>
      <c r="C6290" s="674" t="s">
        <v>24</v>
      </c>
      <c r="D6290" s="674" t="s">
        <v>3762</v>
      </c>
      <c r="E6290" s="761" t="s">
        <v>3705</v>
      </c>
      <c r="F6290" s="761"/>
      <c r="G6290" s="676" t="s">
        <v>26</v>
      </c>
      <c r="H6290" s="677">
        <v>0.35410000000000003</v>
      </c>
      <c r="I6290" s="677">
        <v>0</v>
      </c>
      <c r="J6290" s="678">
        <v>36.909999999999997</v>
      </c>
      <c r="K6290" s="678">
        <v>13.06</v>
      </c>
    </row>
    <row r="6291" spans="1:11" ht="24" customHeight="1" x14ac:dyDescent="0.2">
      <c r="A6291" s="674" t="s">
        <v>3706</v>
      </c>
      <c r="B6291" s="675" t="s">
        <v>3754</v>
      </c>
      <c r="C6291" s="674" t="s">
        <v>24</v>
      </c>
      <c r="D6291" s="674" t="s">
        <v>3755</v>
      </c>
      <c r="E6291" s="761" t="s">
        <v>3705</v>
      </c>
      <c r="F6291" s="761"/>
      <c r="G6291" s="676" t="s">
        <v>26</v>
      </c>
      <c r="H6291" s="677">
        <v>2.1957</v>
      </c>
      <c r="I6291" s="677">
        <v>0</v>
      </c>
      <c r="J6291" s="678">
        <v>28.71</v>
      </c>
      <c r="K6291" s="678">
        <v>63.03</v>
      </c>
    </row>
    <row r="6292" spans="1:11" ht="25.5" x14ac:dyDescent="0.2">
      <c r="A6292" s="684"/>
      <c r="B6292" s="684"/>
      <c r="C6292" s="684"/>
      <c r="D6292" s="684"/>
      <c r="E6292" s="684"/>
      <c r="F6292" s="684" t="s">
        <v>3723</v>
      </c>
      <c r="G6292" s="685">
        <v>52.64</v>
      </c>
      <c r="H6292" s="684" t="s">
        <v>3724</v>
      </c>
      <c r="I6292" s="685">
        <v>0</v>
      </c>
      <c r="J6292" s="684" t="s">
        <v>3725</v>
      </c>
      <c r="K6292" s="685">
        <v>52.64</v>
      </c>
    </row>
    <row r="6293" spans="1:11" ht="26.25" thickBot="1" x14ac:dyDescent="0.25">
      <c r="A6293" s="684"/>
      <c r="B6293" s="684"/>
      <c r="C6293" s="684"/>
      <c r="D6293" s="684"/>
      <c r="E6293" s="684"/>
      <c r="F6293" s="684" t="s">
        <v>3726</v>
      </c>
      <c r="G6293" s="685">
        <v>0</v>
      </c>
      <c r="H6293" s="763"/>
      <c r="I6293" s="763" t="s">
        <v>3727</v>
      </c>
      <c r="J6293" s="684"/>
      <c r="K6293" s="685">
        <v>76.09</v>
      </c>
    </row>
    <row r="6294" spans="1:11" ht="0.95" customHeight="1" thickTop="1" x14ac:dyDescent="0.2">
      <c r="A6294" s="688"/>
      <c r="B6294" s="688"/>
      <c r="C6294" s="688"/>
      <c r="D6294" s="688"/>
      <c r="E6294" s="688"/>
      <c r="F6294" s="688"/>
      <c r="G6294" s="688"/>
      <c r="H6294" s="688"/>
      <c r="I6294" s="688"/>
      <c r="J6294" s="688"/>
      <c r="K6294" s="688"/>
    </row>
    <row r="6295" spans="1:11" ht="18" customHeight="1" x14ac:dyDescent="0.2">
      <c r="A6295" s="18" t="s">
        <v>1869</v>
      </c>
      <c r="B6295" s="19" t="s">
        <v>10</v>
      </c>
      <c r="C6295" s="18" t="s">
        <v>11</v>
      </c>
      <c r="D6295" s="18" t="s">
        <v>12</v>
      </c>
      <c r="E6295" s="764" t="s">
        <v>3702</v>
      </c>
      <c r="F6295" s="764"/>
      <c r="G6295" s="20" t="s">
        <v>13</v>
      </c>
      <c r="H6295" s="19" t="s">
        <v>14</v>
      </c>
      <c r="I6295" s="19" t="s">
        <v>3703</v>
      </c>
      <c r="J6295" s="19" t="s">
        <v>15</v>
      </c>
      <c r="K6295" s="19" t="s">
        <v>17</v>
      </c>
    </row>
    <row r="6296" spans="1:11" ht="26.1" customHeight="1" x14ac:dyDescent="0.2">
      <c r="A6296" s="23" t="s">
        <v>3704</v>
      </c>
      <c r="B6296" s="24" t="s">
        <v>1273</v>
      </c>
      <c r="C6296" s="23" t="s">
        <v>42</v>
      </c>
      <c r="D6296" s="23" t="s">
        <v>1274</v>
      </c>
      <c r="E6296" s="760" t="s">
        <v>3958</v>
      </c>
      <c r="F6296" s="760"/>
      <c r="G6296" s="25" t="s">
        <v>66</v>
      </c>
      <c r="H6296" s="673">
        <v>1</v>
      </c>
      <c r="I6296" s="26"/>
      <c r="J6296" s="26">
        <v>667.85</v>
      </c>
      <c r="K6296" s="26">
        <v>667.85</v>
      </c>
    </row>
    <row r="6297" spans="1:11" ht="26.1" customHeight="1" x14ac:dyDescent="0.2">
      <c r="A6297" s="674" t="s">
        <v>3706</v>
      </c>
      <c r="B6297" s="675" t="s">
        <v>5154</v>
      </c>
      <c r="C6297" s="674" t="s">
        <v>131</v>
      </c>
      <c r="D6297" s="674" t="s">
        <v>5155</v>
      </c>
      <c r="E6297" s="761">
        <v>5.07</v>
      </c>
      <c r="F6297" s="761"/>
      <c r="G6297" s="676" t="s">
        <v>56</v>
      </c>
      <c r="H6297" s="677">
        <v>5</v>
      </c>
      <c r="I6297" s="677">
        <v>0</v>
      </c>
      <c r="J6297" s="678">
        <v>133.57</v>
      </c>
      <c r="K6297" s="678">
        <v>667.85</v>
      </c>
    </row>
    <row r="6298" spans="1:11" ht="25.5" x14ac:dyDescent="0.2">
      <c r="A6298" s="684"/>
      <c r="B6298" s="684"/>
      <c r="C6298" s="684"/>
      <c r="D6298" s="684"/>
      <c r="E6298" s="684"/>
      <c r="F6298" s="684" t="s">
        <v>3723</v>
      </c>
      <c r="G6298" s="685">
        <v>58.55</v>
      </c>
      <c r="H6298" s="684" t="s">
        <v>3724</v>
      </c>
      <c r="I6298" s="685">
        <v>0</v>
      </c>
      <c r="J6298" s="684" t="s">
        <v>3725</v>
      </c>
      <c r="K6298" s="685">
        <v>58.55</v>
      </c>
    </row>
    <row r="6299" spans="1:11" ht="25.5" x14ac:dyDescent="0.2">
      <c r="A6299" s="684"/>
      <c r="B6299" s="684"/>
      <c r="C6299" s="684"/>
      <c r="D6299" s="684"/>
      <c r="E6299" s="684"/>
      <c r="F6299" s="684" t="s">
        <v>3726</v>
      </c>
      <c r="G6299" s="685">
        <v>0</v>
      </c>
      <c r="H6299" s="763"/>
      <c r="I6299" s="763" t="s">
        <v>3727</v>
      </c>
      <c r="J6299" s="684"/>
      <c r="K6299" s="685">
        <v>667.85</v>
      </c>
    </row>
    <row r="6300" spans="1:11" x14ac:dyDescent="0.2">
      <c r="A6300" s="759" t="s">
        <v>2709</v>
      </c>
      <c r="B6300" s="759"/>
      <c r="C6300" s="759"/>
      <c r="D6300" s="759"/>
      <c r="E6300" s="759"/>
      <c r="F6300" s="759"/>
      <c r="G6300" s="759"/>
      <c r="H6300" s="759"/>
      <c r="I6300" s="759"/>
      <c r="J6300" s="759"/>
      <c r="K6300" s="17"/>
    </row>
    <row r="6301" spans="1:11" ht="15" thickBot="1" x14ac:dyDescent="0.25">
      <c r="A6301" s="1146" t="s">
        <v>5785</v>
      </c>
      <c r="B6301" s="1146"/>
      <c r="C6301" s="1146"/>
      <c r="D6301" s="1146"/>
      <c r="E6301" s="1146"/>
      <c r="F6301" s="1146"/>
      <c r="G6301" s="1146"/>
      <c r="H6301" s="1146"/>
      <c r="I6301" s="1146"/>
      <c r="J6301" s="1146"/>
      <c r="K6301" s="33"/>
    </row>
    <row r="6302" spans="1:11" ht="0.95" customHeight="1" thickTop="1" x14ac:dyDescent="0.2">
      <c r="A6302" s="688"/>
      <c r="B6302" s="688"/>
      <c r="C6302" s="688"/>
      <c r="D6302" s="688"/>
      <c r="E6302" s="688"/>
      <c r="F6302" s="688"/>
      <c r="G6302" s="688"/>
      <c r="H6302" s="688"/>
      <c r="I6302" s="688"/>
      <c r="J6302" s="688"/>
      <c r="K6302" s="688"/>
    </row>
    <row r="6303" spans="1:11" ht="18" customHeight="1" x14ac:dyDescent="0.2">
      <c r="A6303" s="18" t="s">
        <v>1872</v>
      </c>
      <c r="B6303" s="19" t="s">
        <v>10</v>
      </c>
      <c r="C6303" s="18" t="s">
        <v>11</v>
      </c>
      <c r="D6303" s="18" t="s">
        <v>12</v>
      </c>
      <c r="E6303" s="764" t="s">
        <v>3702</v>
      </c>
      <c r="F6303" s="764"/>
      <c r="G6303" s="20" t="s">
        <v>13</v>
      </c>
      <c r="H6303" s="19" t="s">
        <v>14</v>
      </c>
      <c r="I6303" s="19" t="s">
        <v>3703</v>
      </c>
      <c r="J6303" s="19" t="s">
        <v>15</v>
      </c>
      <c r="K6303" s="19" t="s">
        <v>17</v>
      </c>
    </row>
    <row r="6304" spans="1:11" ht="26.1" customHeight="1" x14ac:dyDescent="0.2">
      <c r="A6304" s="23" t="s">
        <v>3704</v>
      </c>
      <c r="B6304" s="24" t="s">
        <v>1873</v>
      </c>
      <c r="C6304" s="23" t="s">
        <v>1874</v>
      </c>
      <c r="D6304" s="23" t="s">
        <v>1875</v>
      </c>
      <c r="E6304" s="760" t="s">
        <v>5618</v>
      </c>
      <c r="F6304" s="760"/>
      <c r="G6304" s="25" t="s">
        <v>336</v>
      </c>
      <c r="H6304" s="673">
        <v>1</v>
      </c>
      <c r="I6304" s="26"/>
      <c r="J6304" s="26">
        <v>26.36</v>
      </c>
      <c r="K6304" s="26">
        <v>26.36</v>
      </c>
    </row>
    <row r="6305" spans="1:11" ht="24" customHeight="1" x14ac:dyDescent="0.2">
      <c r="A6305" s="679" t="s">
        <v>3709</v>
      </c>
      <c r="B6305" s="680" t="s">
        <v>5619</v>
      </c>
      <c r="C6305" s="679" t="s">
        <v>1874</v>
      </c>
      <c r="D6305" s="679" t="s">
        <v>5620</v>
      </c>
      <c r="E6305" s="762" t="s">
        <v>3720</v>
      </c>
      <c r="F6305" s="762"/>
      <c r="G6305" s="681" t="s">
        <v>336</v>
      </c>
      <c r="H6305" s="682">
        <v>1</v>
      </c>
      <c r="I6305" s="682">
        <v>0</v>
      </c>
      <c r="J6305" s="683">
        <v>20.25</v>
      </c>
      <c r="K6305" s="683">
        <v>20.25</v>
      </c>
    </row>
    <row r="6306" spans="1:11" ht="24" customHeight="1" x14ac:dyDescent="0.2">
      <c r="A6306" s="679" t="s">
        <v>3709</v>
      </c>
      <c r="B6306" s="680" t="s">
        <v>5621</v>
      </c>
      <c r="C6306" s="679" t="s">
        <v>1874</v>
      </c>
      <c r="D6306" s="679" t="s">
        <v>5622</v>
      </c>
      <c r="E6306" s="762" t="s">
        <v>3720</v>
      </c>
      <c r="F6306" s="762"/>
      <c r="G6306" s="681" t="s">
        <v>336</v>
      </c>
      <c r="H6306" s="682">
        <v>1</v>
      </c>
      <c r="I6306" s="682">
        <v>0</v>
      </c>
      <c r="J6306" s="683">
        <v>6.11</v>
      </c>
      <c r="K6306" s="683">
        <v>6.11</v>
      </c>
    </row>
    <row r="6307" spans="1:11" ht="25.5" x14ac:dyDescent="0.2">
      <c r="A6307" s="684"/>
      <c r="B6307" s="684"/>
      <c r="C6307" s="684"/>
      <c r="D6307" s="684"/>
      <c r="E6307" s="684"/>
      <c r="F6307" s="684" t="s">
        <v>3723</v>
      </c>
      <c r="G6307" s="685">
        <v>0</v>
      </c>
      <c r="H6307" s="684" t="s">
        <v>3724</v>
      </c>
      <c r="I6307" s="685">
        <v>0</v>
      </c>
      <c r="J6307" s="684" t="s">
        <v>3725</v>
      </c>
      <c r="K6307" s="685">
        <v>0</v>
      </c>
    </row>
    <row r="6308" spans="1:11" ht="26.25" thickBot="1" x14ac:dyDescent="0.25">
      <c r="A6308" s="684"/>
      <c r="B6308" s="684"/>
      <c r="C6308" s="684"/>
      <c r="D6308" s="684"/>
      <c r="E6308" s="684"/>
      <c r="F6308" s="684" t="s">
        <v>3726</v>
      </c>
      <c r="G6308" s="685">
        <v>0</v>
      </c>
      <c r="H6308" s="763"/>
      <c r="I6308" s="763" t="s">
        <v>3727</v>
      </c>
      <c r="J6308" s="684"/>
      <c r="K6308" s="685">
        <v>26.36</v>
      </c>
    </row>
    <row r="6309" spans="1:11" ht="0.95" customHeight="1" thickTop="1" x14ac:dyDescent="0.2">
      <c r="A6309" s="688"/>
      <c r="B6309" s="688"/>
      <c r="C6309" s="688"/>
      <c r="D6309" s="688"/>
      <c r="E6309" s="688"/>
      <c r="F6309" s="688"/>
      <c r="G6309" s="688"/>
      <c r="H6309" s="688"/>
      <c r="I6309" s="688"/>
      <c r="J6309" s="688"/>
      <c r="K6309" s="688"/>
    </row>
    <row r="6310" spans="1:11" ht="18" customHeight="1" x14ac:dyDescent="0.2">
      <c r="A6310" s="18" t="s">
        <v>1876</v>
      </c>
      <c r="B6310" s="19" t="s">
        <v>10</v>
      </c>
      <c r="C6310" s="18" t="s">
        <v>11</v>
      </c>
      <c r="D6310" s="18" t="s">
        <v>12</v>
      </c>
      <c r="E6310" s="764" t="s">
        <v>3702</v>
      </c>
      <c r="F6310" s="764"/>
      <c r="G6310" s="20" t="s">
        <v>13</v>
      </c>
      <c r="H6310" s="19" t="s">
        <v>14</v>
      </c>
      <c r="I6310" s="19" t="s">
        <v>3703</v>
      </c>
      <c r="J6310" s="19" t="s">
        <v>15</v>
      </c>
      <c r="K6310" s="19" t="s">
        <v>17</v>
      </c>
    </row>
    <row r="6311" spans="1:11" ht="39" customHeight="1" x14ac:dyDescent="0.2">
      <c r="A6311" s="23" t="s">
        <v>3704</v>
      </c>
      <c r="B6311" s="24" t="s">
        <v>1877</v>
      </c>
      <c r="C6311" s="23" t="s">
        <v>42</v>
      </c>
      <c r="D6311" s="23" t="s">
        <v>1878</v>
      </c>
      <c r="E6311" s="760" t="s">
        <v>3766</v>
      </c>
      <c r="F6311" s="760"/>
      <c r="G6311" s="25" t="s">
        <v>844</v>
      </c>
      <c r="H6311" s="673">
        <v>1</v>
      </c>
      <c r="I6311" s="26"/>
      <c r="J6311" s="26">
        <v>13.54</v>
      </c>
      <c r="K6311" s="26">
        <v>13.54</v>
      </c>
    </row>
    <row r="6312" spans="1:11" ht="26.1" customHeight="1" x14ac:dyDescent="0.2">
      <c r="A6312" s="674" t="s">
        <v>3706</v>
      </c>
      <c r="B6312" s="675" t="s">
        <v>3829</v>
      </c>
      <c r="C6312" s="674" t="s">
        <v>24</v>
      </c>
      <c r="D6312" s="674" t="s">
        <v>3830</v>
      </c>
      <c r="E6312" s="761" t="s">
        <v>3705</v>
      </c>
      <c r="F6312" s="761"/>
      <c r="G6312" s="676" t="s">
        <v>26</v>
      </c>
      <c r="H6312" s="677">
        <v>6.6669999999999993E-2</v>
      </c>
      <c r="I6312" s="677">
        <v>0</v>
      </c>
      <c r="J6312" s="678">
        <v>32.22</v>
      </c>
      <c r="K6312" s="678">
        <v>2.14</v>
      </c>
    </row>
    <row r="6313" spans="1:11" ht="26.1" customHeight="1" x14ac:dyDescent="0.2">
      <c r="A6313" s="674" t="s">
        <v>3706</v>
      </c>
      <c r="B6313" s="675" t="s">
        <v>5624</v>
      </c>
      <c r="C6313" s="674" t="s">
        <v>24</v>
      </c>
      <c r="D6313" s="674" t="s">
        <v>5625</v>
      </c>
      <c r="E6313" s="761" t="s">
        <v>3705</v>
      </c>
      <c r="F6313" s="761"/>
      <c r="G6313" s="676" t="s">
        <v>26</v>
      </c>
      <c r="H6313" s="677">
        <v>6.6669999999999993E-2</v>
      </c>
      <c r="I6313" s="677">
        <v>0</v>
      </c>
      <c r="J6313" s="678">
        <v>29.04</v>
      </c>
      <c r="K6313" s="678">
        <v>1.93</v>
      </c>
    </row>
    <row r="6314" spans="1:11" ht="24" customHeight="1" x14ac:dyDescent="0.2">
      <c r="A6314" s="679" t="s">
        <v>3709</v>
      </c>
      <c r="B6314" s="680" t="s">
        <v>5626</v>
      </c>
      <c r="C6314" s="679" t="s">
        <v>4457</v>
      </c>
      <c r="D6314" s="679" t="s">
        <v>5627</v>
      </c>
      <c r="E6314" s="762" t="s">
        <v>3720</v>
      </c>
      <c r="F6314" s="762"/>
      <c r="G6314" s="681" t="s">
        <v>844</v>
      </c>
      <c r="H6314" s="682">
        <v>1.03</v>
      </c>
      <c r="I6314" s="682">
        <v>0</v>
      </c>
      <c r="J6314" s="683">
        <v>9.1999999999999993</v>
      </c>
      <c r="K6314" s="683">
        <v>9.4700000000000006</v>
      </c>
    </row>
    <row r="6315" spans="1:11" ht="25.5" x14ac:dyDescent="0.2">
      <c r="A6315" s="684"/>
      <c r="B6315" s="684"/>
      <c r="C6315" s="684"/>
      <c r="D6315" s="684"/>
      <c r="E6315" s="684"/>
      <c r="F6315" s="684" t="s">
        <v>3723</v>
      </c>
      <c r="G6315" s="685">
        <v>2.99</v>
      </c>
      <c r="H6315" s="684" t="s">
        <v>3724</v>
      </c>
      <c r="I6315" s="685">
        <v>0</v>
      </c>
      <c r="J6315" s="684" t="s">
        <v>3725</v>
      </c>
      <c r="K6315" s="685">
        <v>2.99</v>
      </c>
    </row>
    <row r="6316" spans="1:11" ht="26.25" thickBot="1" x14ac:dyDescent="0.25">
      <c r="A6316" s="684"/>
      <c r="B6316" s="684"/>
      <c r="C6316" s="684"/>
      <c r="D6316" s="684"/>
      <c r="E6316" s="684"/>
      <c r="F6316" s="684" t="s">
        <v>3726</v>
      </c>
      <c r="G6316" s="685">
        <v>0</v>
      </c>
      <c r="H6316" s="763"/>
      <c r="I6316" s="763" t="s">
        <v>3727</v>
      </c>
      <c r="J6316" s="684"/>
      <c r="K6316" s="685">
        <v>13.54</v>
      </c>
    </row>
    <row r="6317" spans="1:11" ht="0.95" customHeight="1" thickTop="1" x14ac:dyDescent="0.2">
      <c r="A6317" s="688"/>
      <c r="B6317" s="688"/>
      <c r="C6317" s="688"/>
      <c r="D6317" s="688"/>
      <c r="E6317" s="688"/>
      <c r="F6317" s="688"/>
      <c r="G6317" s="688"/>
      <c r="H6317" s="688"/>
      <c r="I6317" s="688"/>
      <c r="J6317" s="688"/>
      <c r="K6317" s="688"/>
    </row>
    <row r="6318" spans="1:11" ht="18" customHeight="1" x14ac:dyDescent="0.2">
      <c r="A6318" s="18" t="s">
        <v>1879</v>
      </c>
      <c r="B6318" s="19" t="s">
        <v>10</v>
      </c>
      <c r="C6318" s="18" t="s">
        <v>11</v>
      </c>
      <c r="D6318" s="18" t="s">
        <v>12</v>
      </c>
      <c r="E6318" s="764" t="s">
        <v>3702</v>
      </c>
      <c r="F6318" s="764"/>
      <c r="G6318" s="20" t="s">
        <v>13</v>
      </c>
      <c r="H6318" s="19" t="s">
        <v>14</v>
      </c>
      <c r="I6318" s="19" t="s">
        <v>3703</v>
      </c>
      <c r="J6318" s="19" t="s">
        <v>15</v>
      </c>
      <c r="K6318" s="19" t="s">
        <v>17</v>
      </c>
    </row>
    <row r="6319" spans="1:11" ht="26.1" customHeight="1" x14ac:dyDescent="0.2">
      <c r="A6319" s="23" t="s">
        <v>3704</v>
      </c>
      <c r="B6319" s="24" t="s">
        <v>1880</v>
      </c>
      <c r="C6319" s="23" t="s">
        <v>1874</v>
      </c>
      <c r="D6319" s="23" t="s">
        <v>1881</v>
      </c>
      <c r="E6319" s="760" t="s">
        <v>5618</v>
      </c>
      <c r="F6319" s="760"/>
      <c r="G6319" s="25" t="s">
        <v>336</v>
      </c>
      <c r="H6319" s="673">
        <v>1</v>
      </c>
      <c r="I6319" s="26"/>
      <c r="J6319" s="26">
        <v>29.07</v>
      </c>
      <c r="K6319" s="26">
        <v>29.07</v>
      </c>
    </row>
    <row r="6320" spans="1:11" ht="24" customHeight="1" x14ac:dyDescent="0.2">
      <c r="A6320" s="679" t="s">
        <v>3709</v>
      </c>
      <c r="B6320" s="680" t="s">
        <v>5629</v>
      </c>
      <c r="C6320" s="679" t="s">
        <v>1874</v>
      </c>
      <c r="D6320" s="679" t="s">
        <v>5630</v>
      </c>
      <c r="E6320" s="762" t="s">
        <v>3720</v>
      </c>
      <c r="F6320" s="762"/>
      <c r="G6320" s="681" t="s">
        <v>336</v>
      </c>
      <c r="H6320" s="682">
        <v>1</v>
      </c>
      <c r="I6320" s="682">
        <v>0</v>
      </c>
      <c r="J6320" s="683">
        <v>22.96</v>
      </c>
      <c r="K6320" s="683">
        <v>22.96</v>
      </c>
    </row>
    <row r="6321" spans="1:11" ht="24" customHeight="1" x14ac:dyDescent="0.2">
      <c r="A6321" s="679" t="s">
        <v>3709</v>
      </c>
      <c r="B6321" s="680" t="s">
        <v>5621</v>
      </c>
      <c r="C6321" s="679" t="s">
        <v>1874</v>
      </c>
      <c r="D6321" s="679" t="s">
        <v>5622</v>
      </c>
      <c r="E6321" s="762" t="s">
        <v>3720</v>
      </c>
      <c r="F6321" s="762"/>
      <c r="G6321" s="681" t="s">
        <v>336</v>
      </c>
      <c r="H6321" s="682">
        <v>1</v>
      </c>
      <c r="I6321" s="682">
        <v>0</v>
      </c>
      <c r="J6321" s="683">
        <v>6.11</v>
      </c>
      <c r="K6321" s="683">
        <v>6.11</v>
      </c>
    </row>
    <row r="6322" spans="1:11" ht="25.5" x14ac:dyDescent="0.2">
      <c r="A6322" s="684"/>
      <c r="B6322" s="684"/>
      <c r="C6322" s="684"/>
      <c r="D6322" s="684"/>
      <c r="E6322" s="684"/>
      <c r="F6322" s="684" t="s">
        <v>3723</v>
      </c>
      <c r="G6322" s="685">
        <v>0</v>
      </c>
      <c r="H6322" s="684" t="s">
        <v>3724</v>
      </c>
      <c r="I6322" s="685">
        <v>0</v>
      </c>
      <c r="J6322" s="684" t="s">
        <v>3725</v>
      </c>
      <c r="K6322" s="685">
        <v>0</v>
      </c>
    </row>
    <row r="6323" spans="1:11" ht="26.25" thickBot="1" x14ac:dyDescent="0.25">
      <c r="A6323" s="684"/>
      <c r="B6323" s="684"/>
      <c r="C6323" s="684"/>
      <c r="D6323" s="684"/>
      <c r="E6323" s="684"/>
      <c r="F6323" s="684" t="s">
        <v>3726</v>
      </c>
      <c r="G6323" s="685">
        <v>0</v>
      </c>
      <c r="H6323" s="763"/>
      <c r="I6323" s="763" t="s">
        <v>3727</v>
      </c>
      <c r="J6323" s="684"/>
      <c r="K6323" s="685">
        <v>29.07</v>
      </c>
    </row>
    <row r="6324" spans="1:11" ht="0.95" customHeight="1" thickTop="1" x14ac:dyDescent="0.2">
      <c r="A6324" s="688"/>
      <c r="B6324" s="688"/>
      <c r="C6324" s="688"/>
      <c r="D6324" s="688"/>
      <c r="E6324" s="688"/>
      <c r="F6324" s="688"/>
      <c r="G6324" s="688"/>
      <c r="H6324" s="688"/>
      <c r="I6324" s="688"/>
      <c r="J6324" s="688"/>
      <c r="K6324" s="688"/>
    </row>
    <row r="6325" spans="1:11" ht="18" customHeight="1" x14ac:dyDescent="0.2">
      <c r="A6325" s="18" t="s">
        <v>1882</v>
      </c>
      <c r="B6325" s="19" t="s">
        <v>10</v>
      </c>
      <c r="C6325" s="18" t="s">
        <v>11</v>
      </c>
      <c r="D6325" s="18" t="s">
        <v>12</v>
      </c>
      <c r="E6325" s="764" t="s">
        <v>3702</v>
      </c>
      <c r="F6325" s="764"/>
      <c r="G6325" s="20" t="s">
        <v>13</v>
      </c>
      <c r="H6325" s="19" t="s">
        <v>14</v>
      </c>
      <c r="I6325" s="19" t="s">
        <v>3703</v>
      </c>
      <c r="J6325" s="19" t="s">
        <v>15</v>
      </c>
      <c r="K6325" s="19" t="s">
        <v>17</v>
      </c>
    </row>
    <row r="6326" spans="1:11" ht="26.1" customHeight="1" x14ac:dyDescent="0.2">
      <c r="A6326" s="23" t="s">
        <v>3704</v>
      </c>
      <c r="B6326" s="24" t="s">
        <v>1883</v>
      </c>
      <c r="C6326" s="23" t="s">
        <v>42</v>
      </c>
      <c r="D6326" s="23" t="s">
        <v>1884</v>
      </c>
      <c r="E6326" s="760">
        <v>27.02</v>
      </c>
      <c r="F6326" s="760"/>
      <c r="G6326" s="25" t="s">
        <v>52</v>
      </c>
      <c r="H6326" s="673">
        <v>1</v>
      </c>
      <c r="I6326" s="26"/>
      <c r="J6326" s="26">
        <v>198.49</v>
      </c>
      <c r="K6326" s="26">
        <v>198.49</v>
      </c>
    </row>
    <row r="6327" spans="1:11" ht="26.1" customHeight="1" x14ac:dyDescent="0.2">
      <c r="A6327" s="674" t="s">
        <v>3706</v>
      </c>
      <c r="B6327" s="675" t="s">
        <v>3903</v>
      </c>
      <c r="C6327" s="674" t="s">
        <v>24</v>
      </c>
      <c r="D6327" s="674" t="s">
        <v>3904</v>
      </c>
      <c r="E6327" s="761" t="s">
        <v>3705</v>
      </c>
      <c r="F6327" s="761"/>
      <c r="G6327" s="676" t="s">
        <v>26</v>
      </c>
      <c r="H6327" s="677">
        <v>1.97</v>
      </c>
      <c r="I6327" s="677">
        <v>0</v>
      </c>
      <c r="J6327" s="678">
        <v>30.23</v>
      </c>
      <c r="K6327" s="678">
        <v>59.55</v>
      </c>
    </row>
    <row r="6328" spans="1:11" ht="24" customHeight="1" x14ac:dyDescent="0.2">
      <c r="A6328" s="674" t="s">
        <v>3706</v>
      </c>
      <c r="B6328" s="675" t="s">
        <v>3757</v>
      </c>
      <c r="C6328" s="674" t="s">
        <v>24</v>
      </c>
      <c r="D6328" s="674" t="s">
        <v>3758</v>
      </c>
      <c r="E6328" s="761" t="s">
        <v>3705</v>
      </c>
      <c r="F6328" s="761"/>
      <c r="G6328" s="676" t="s">
        <v>26</v>
      </c>
      <c r="H6328" s="677">
        <v>1.97</v>
      </c>
      <c r="I6328" s="677">
        <v>0</v>
      </c>
      <c r="J6328" s="678">
        <v>36.65</v>
      </c>
      <c r="K6328" s="678">
        <v>72.2</v>
      </c>
    </row>
    <row r="6329" spans="1:11" ht="24" customHeight="1" x14ac:dyDescent="0.2">
      <c r="A6329" s="679" t="s">
        <v>3709</v>
      </c>
      <c r="B6329" s="680" t="s">
        <v>5632</v>
      </c>
      <c r="C6329" s="679" t="s">
        <v>131</v>
      </c>
      <c r="D6329" s="679" t="s">
        <v>5633</v>
      </c>
      <c r="E6329" s="762" t="s">
        <v>3720</v>
      </c>
      <c r="F6329" s="762"/>
      <c r="G6329" s="681" t="s">
        <v>52</v>
      </c>
      <c r="H6329" s="682">
        <v>1.1000000000000001</v>
      </c>
      <c r="I6329" s="682">
        <v>0</v>
      </c>
      <c r="J6329" s="683">
        <v>60.68</v>
      </c>
      <c r="K6329" s="683">
        <v>66.739999999999995</v>
      </c>
    </row>
    <row r="6330" spans="1:11" ht="25.5" x14ac:dyDescent="0.2">
      <c r="A6330" s="684"/>
      <c r="B6330" s="684"/>
      <c r="C6330" s="684"/>
      <c r="D6330" s="684"/>
      <c r="E6330" s="684"/>
      <c r="F6330" s="684" t="s">
        <v>3723</v>
      </c>
      <c r="G6330" s="685">
        <v>95.18</v>
      </c>
      <c r="H6330" s="684" t="s">
        <v>3724</v>
      </c>
      <c r="I6330" s="685">
        <v>0</v>
      </c>
      <c r="J6330" s="684" t="s">
        <v>3725</v>
      </c>
      <c r="K6330" s="685">
        <v>95.18</v>
      </c>
    </row>
    <row r="6331" spans="1:11" ht="26.25" thickBot="1" x14ac:dyDescent="0.25">
      <c r="A6331" s="684"/>
      <c r="B6331" s="684"/>
      <c r="C6331" s="684"/>
      <c r="D6331" s="684"/>
      <c r="E6331" s="684"/>
      <c r="F6331" s="684" t="s">
        <v>3726</v>
      </c>
      <c r="G6331" s="685">
        <v>0</v>
      </c>
      <c r="H6331" s="763"/>
      <c r="I6331" s="763" t="s">
        <v>3727</v>
      </c>
      <c r="J6331" s="684"/>
      <c r="K6331" s="685">
        <v>198.49</v>
      </c>
    </row>
    <row r="6332" spans="1:11" ht="0.95" customHeight="1" thickTop="1" x14ac:dyDescent="0.2">
      <c r="A6332" s="688"/>
      <c r="B6332" s="688"/>
      <c r="C6332" s="688"/>
      <c r="D6332" s="688"/>
      <c r="E6332" s="688"/>
      <c r="F6332" s="688"/>
      <c r="G6332" s="688"/>
      <c r="H6332" s="688"/>
      <c r="I6332" s="688"/>
      <c r="J6332" s="688"/>
      <c r="K6332" s="688"/>
    </row>
    <row r="6333" spans="1:11" ht="18" customHeight="1" x14ac:dyDescent="0.2">
      <c r="A6333" s="18" t="s">
        <v>1885</v>
      </c>
      <c r="B6333" s="19" t="s">
        <v>10</v>
      </c>
      <c r="C6333" s="18" t="s">
        <v>11</v>
      </c>
      <c r="D6333" s="18" t="s">
        <v>12</v>
      </c>
      <c r="E6333" s="764" t="s">
        <v>3702</v>
      </c>
      <c r="F6333" s="764"/>
      <c r="G6333" s="20" t="s">
        <v>13</v>
      </c>
      <c r="H6333" s="19" t="s">
        <v>14</v>
      </c>
      <c r="I6333" s="19" t="s">
        <v>3703</v>
      </c>
      <c r="J6333" s="19" t="s">
        <v>15</v>
      </c>
      <c r="K6333" s="19" t="s">
        <v>17</v>
      </c>
    </row>
    <row r="6334" spans="1:11" ht="51.95" customHeight="1" x14ac:dyDescent="0.2">
      <c r="A6334" s="23" t="s">
        <v>3704</v>
      </c>
      <c r="B6334" s="24" t="s">
        <v>1886</v>
      </c>
      <c r="C6334" s="23" t="s">
        <v>42</v>
      </c>
      <c r="D6334" s="23" t="s">
        <v>1887</v>
      </c>
      <c r="E6334" s="760">
        <v>7.03</v>
      </c>
      <c r="F6334" s="760"/>
      <c r="G6334" s="25" t="s">
        <v>52</v>
      </c>
      <c r="H6334" s="673">
        <v>1</v>
      </c>
      <c r="I6334" s="26"/>
      <c r="J6334" s="26">
        <v>212.99</v>
      </c>
      <c r="K6334" s="26">
        <v>212.99</v>
      </c>
    </row>
    <row r="6335" spans="1:11" ht="24" customHeight="1" x14ac:dyDescent="0.2">
      <c r="A6335" s="674" t="s">
        <v>3706</v>
      </c>
      <c r="B6335" s="675" t="s">
        <v>3788</v>
      </c>
      <c r="C6335" s="674" t="s">
        <v>24</v>
      </c>
      <c r="D6335" s="674" t="s">
        <v>3789</v>
      </c>
      <c r="E6335" s="761" t="s">
        <v>3705</v>
      </c>
      <c r="F6335" s="761"/>
      <c r="G6335" s="676" t="s">
        <v>26</v>
      </c>
      <c r="H6335" s="677">
        <v>0.4</v>
      </c>
      <c r="I6335" s="677">
        <v>0</v>
      </c>
      <c r="J6335" s="678">
        <v>36.1</v>
      </c>
      <c r="K6335" s="678">
        <v>14.44</v>
      </c>
    </row>
    <row r="6336" spans="1:11" ht="26.1" customHeight="1" x14ac:dyDescent="0.2">
      <c r="A6336" s="674" t="s">
        <v>3706</v>
      </c>
      <c r="B6336" s="675" t="s">
        <v>3872</v>
      </c>
      <c r="C6336" s="674" t="s">
        <v>24</v>
      </c>
      <c r="D6336" s="674" t="s">
        <v>3873</v>
      </c>
      <c r="E6336" s="761" t="s">
        <v>3705</v>
      </c>
      <c r="F6336" s="761"/>
      <c r="G6336" s="676" t="s">
        <v>26</v>
      </c>
      <c r="H6336" s="677">
        <v>0.4</v>
      </c>
      <c r="I6336" s="677">
        <v>0</v>
      </c>
      <c r="J6336" s="678">
        <v>30.08</v>
      </c>
      <c r="K6336" s="678">
        <v>12.03</v>
      </c>
    </row>
    <row r="6337" spans="1:11" ht="26.1" customHeight="1" x14ac:dyDescent="0.2">
      <c r="A6337" s="679" t="s">
        <v>3709</v>
      </c>
      <c r="B6337" s="680" t="s">
        <v>5635</v>
      </c>
      <c r="C6337" s="679" t="s">
        <v>1874</v>
      </c>
      <c r="D6337" s="679" t="s">
        <v>5636</v>
      </c>
      <c r="E6337" s="762" t="s">
        <v>3720</v>
      </c>
      <c r="F6337" s="762"/>
      <c r="G6337" s="681" t="s">
        <v>52</v>
      </c>
      <c r="H6337" s="682">
        <v>1.1499999999999999</v>
      </c>
      <c r="I6337" s="682">
        <v>0</v>
      </c>
      <c r="J6337" s="683">
        <v>160</v>
      </c>
      <c r="K6337" s="683">
        <v>184</v>
      </c>
    </row>
    <row r="6338" spans="1:11" ht="26.1" customHeight="1" x14ac:dyDescent="0.2">
      <c r="A6338" s="679" t="s">
        <v>3709</v>
      </c>
      <c r="B6338" s="680" t="s">
        <v>5637</v>
      </c>
      <c r="C6338" s="679" t="s">
        <v>1874</v>
      </c>
      <c r="D6338" s="679" t="s">
        <v>5638</v>
      </c>
      <c r="E6338" s="762" t="s">
        <v>3720</v>
      </c>
      <c r="F6338" s="762"/>
      <c r="G6338" s="681" t="s">
        <v>66</v>
      </c>
      <c r="H6338" s="682">
        <v>4</v>
      </c>
      <c r="I6338" s="682">
        <v>0</v>
      </c>
      <c r="J6338" s="683">
        <v>0.63</v>
      </c>
      <c r="K6338" s="683">
        <v>2.52</v>
      </c>
    </row>
    <row r="6339" spans="1:11" ht="25.5" x14ac:dyDescent="0.2">
      <c r="A6339" s="684"/>
      <c r="B6339" s="684"/>
      <c r="C6339" s="684"/>
      <c r="D6339" s="684"/>
      <c r="E6339" s="684"/>
      <c r="F6339" s="684" t="s">
        <v>3723</v>
      </c>
      <c r="G6339" s="685">
        <v>19.21</v>
      </c>
      <c r="H6339" s="684" t="s">
        <v>3724</v>
      </c>
      <c r="I6339" s="685">
        <v>0</v>
      </c>
      <c r="J6339" s="684" t="s">
        <v>3725</v>
      </c>
      <c r="K6339" s="685">
        <v>19.21</v>
      </c>
    </row>
    <row r="6340" spans="1:11" ht="26.25" thickBot="1" x14ac:dyDescent="0.25">
      <c r="A6340" s="684"/>
      <c r="B6340" s="684"/>
      <c r="C6340" s="684"/>
      <c r="D6340" s="684"/>
      <c r="E6340" s="684"/>
      <c r="F6340" s="684" t="s">
        <v>3726</v>
      </c>
      <c r="G6340" s="685">
        <v>0</v>
      </c>
      <c r="H6340" s="763"/>
      <c r="I6340" s="763" t="s">
        <v>3727</v>
      </c>
      <c r="J6340" s="684"/>
      <c r="K6340" s="685">
        <v>212.99</v>
      </c>
    </row>
    <row r="6341" spans="1:11" ht="0.95" customHeight="1" thickTop="1" x14ac:dyDescent="0.2">
      <c r="A6341" s="688"/>
      <c r="B6341" s="688"/>
      <c r="C6341" s="688"/>
      <c r="D6341" s="688"/>
      <c r="E6341" s="688"/>
      <c r="F6341" s="688"/>
      <c r="G6341" s="688"/>
      <c r="H6341" s="688"/>
      <c r="I6341" s="688"/>
      <c r="J6341" s="688"/>
      <c r="K6341" s="688"/>
    </row>
    <row r="6342" spans="1:11" ht="18" customHeight="1" x14ac:dyDescent="0.2">
      <c r="A6342" s="18" t="s">
        <v>1888</v>
      </c>
      <c r="B6342" s="19" t="s">
        <v>10</v>
      </c>
      <c r="C6342" s="18" t="s">
        <v>11</v>
      </c>
      <c r="D6342" s="18" t="s">
        <v>12</v>
      </c>
      <c r="E6342" s="764" t="s">
        <v>3702</v>
      </c>
      <c r="F6342" s="764"/>
      <c r="G6342" s="20" t="s">
        <v>13</v>
      </c>
      <c r="H6342" s="19" t="s">
        <v>14</v>
      </c>
      <c r="I6342" s="19" t="s">
        <v>3703</v>
      </c>
      <c r="J6342" s="19" t="s">
        <v>15</v>
      </c>
      <c r="K6342" s="19" t="s">
        <v>17</v>
      </c>
    </row>
    <row r="6343" spans="1:11" ht="39" customHeight="1" x14ac:dyDescent="0.2">
      <c r="A6343" s="23" t="s">
        <v>3704</v>
      </c>
      <c r="B6343" s="24" t="s">
        <v>1889</v>
      </c>
      <c r="C6343" s="23" t="s">
        <v>24</v>
      </c>
      <c r="D6343" s="23" t="s">
        <v>1890</v>
      </c>
      <c r="E6343" s="760" t="s">
        <v>4331</v>
      </c>
      <c r="F6343" s="760"/>
      <c r="G6343" s="25" t="s">
        <v>48</v>
      </c>
      <c r="H6343" s="673">
        <v>1</v>
      </c>
      <c r="I6343" s="26"/>
      <c r="J6343" s="26">
        <v>165.75</v>
      </c>
      <c r="K6343" s="26">
        <v>165.75</v>
      </c>
    </row>
    <row r="6344" spans="1:11" ht="39" customHeight="1" x14ac:dyDescent="0.2">
      <c r="A6344" s="674" t="s">
        <v>3706</v>
      </c>
      <c r="B6344" s="675" t="s">
        <v>4436</v>
      </c>
      <c r="C6344" s="674" t="s">
        <v>24</v>
      </c>
      <c r="D6344" s="674" t="s">
        <v>4437</v>
      </c>
      <c r="E6344" s="761" t="s">
        <v>3772</v>
      </c>
      <c r="F6344" s="761"/>
      <c r="G6344" s="676" t="s">
        <v>3776</v>
      </c>
      <c r="H6344" s="677">
        <v>1.83E-2</v>
      </c>
      <c r="I6344" s="677">
        <v>0</v>
      </c>
      <c r="J6344" s="678">
        <v>34.68</v>
      </c>
      <c r="K6344" s="678">
        <v>0.63</v>
      </c>
    </row>
    <row r="6345" spans="1:11" ht="39" customHeight="1" x14ac:dyDescent="0.2">
      <c r="A6345" s="674" t="s">
        <v>3706</v>
      </c>
      <c r="B6345" s="675" t="s">
        <v>4438</v>
      </c>
      <c r="C6345" s="674" t="s">
        <v>24</v>
      </c>
      <c r="D6345" s="674" t="s">
        <v>4439</v>
      </c>
      <c r="E6345" s="761" t="s">
        <v>3772</v>
      </c>
      <c r="F6345" s="761"/>
      <c r="G6345" s="676" t="s">
        <v>3773</v>
      </c>
      <c r="H6345" s="677">
        <v>1.32E-2</v>
      </c>
      <c r="I6345" s="677">
        <v>0</v>
      </c>
      <c r="J6345" s="678">
        <v>35.47</v>
      </c>
      <c r="K6345" s="678">
        <v>0.46</v>
      </c>
    </row>
    <row r="6346" spans="1:11" ht="24" customHeight="1" x14ac:dyDescent="0.2">
      <c r="A6346" s="674" t="s">
        <v>3706</v>
      </c>
      <c r="B6346" s="675" t="s">
        <v>3788</v>
      </c>
      <c r="C6346" s="674" t="s">
        <v>24</v>
      </c>
      <c r="D6346" s="674" t="s">
        <v>3789</v>
      </c>
      <c r="E6346" s="761" t="s">
        <v>3705</v>
      </c>
      <c r="F6346" s="761"/>
      <c r="G6346" s="676" t="s">
        <v>26</v>
      </c>
      <c r="H6346" s="677">
        <v>0.53900000000000003</v>
      </c>
      <c r="I6346" s="677">
        <v>0</v>
      </c>
      <c r="J6346" s="678">
        <v>36.1</v>
      </c>
      <c r="K6346" s="678">
        <v>19.45</v>
      </c>
    </row>
    <row r="6347" spans="1:11" ht="24" customHeight="1" x14ac:dyDescent="0.2">
      <c r="A6347" s="674" t="s">
        <v>3706</v>
      </c>
      <c r="B6347" s="675" t="s">
        <v>3754</v>
      </c>
      <c r="C6347" s="674" t="s">
        <v>24</v>
      </c>
      <c r="D6347" s="674" t="s">
        <v>3755</v>
      </c>
      <c r="E6347" s="761" t="s">
        <v>3705</v>
      </c>
      <c r="F6347" s="761"/>
      <c r="G6347" s="676" t="s">
        <v>26</v>
      </c>
      <c r="H6347" s="677">
        <v>0.63300000000000001</v>
      </c>
      <c r="I6347" s="677">
        <v>0</v>
      </c>
      <c r="J6347" s="678">
        <v>28.71</v>
      </c>
      <c r="K6347" s="678">
        <v>18.170000000000002</v>
      </c>
    </row>
    <row r="6348" spans="1:11" ht="26.1" customHeight="1" x14ac:dyDescent="0.2">
      <c r="A6348" s="679" t="s">
        <v>3709</v>
      </c>
      <c r="B6348" s="680" t="s">
        <v>3900</v>
      </c>
      <c r="C6348" s="679" t="s">
        <v>24</v>
      </c>
      <c r="D6348" s="679" t="s">
        <v>3901</v>
      </c>
      <c r="E6348" s="762" t="s">
        <v>3720</v>
      </c>
      <c r="F6348" s="762"/>
      <c r="G6348" s="681" t="s">
        <v>336</v>
      </c>
      <c r="H6348" s="682">
        <v>2.5000000000000001E-2</v>
      </c>
      <c r="I6348" s="682">
        <v>0</v>
      </c>
      <c r="J6348" s="683">
        <v>15.76</v>
      </c>
      <c r="K6348" s="683">
        <v>0.39</v>
      </c>
    </row>
    <row r="6349" spans="1:11" ht="24" customHeight="1" x14ac:dyDescent="0.2">
      <c r="A6349" s="679" t="s">
        <v>3709</v>
      </c>
      <c r="B6349" s="680" t="s">
        <v>4444</v>
      </c>
      <c r="C6349" s="679" t="s">
        <v>24</v>
      </c>
      <c r="D6349" s="679" t="s">
        <v>4445</v>
      </c>
      <c r="E6349" s="762" t="s">
        <v>3720</v>
      </c>
      <c r="F6349" s="762"/>
      <c r="G6349" s="681" t="s">
        <v>336</v>
      </c>
      <c r="H6349" s="682">
        <v>0.18</v>
      </c>
      <c r="I6349" s="682">
        <v>0</v>
      </c>
      <c r="J6349" s="683">
        <v>188.57</v>
      </c>
      <c r="K6349" s="683">
        <v>33.94</v>
      </c>
    </row>
    <row r="6350" spans="1:11" ht="26.1" customHeight="1" x14ac:dyDescent="0.2">
      <c r="A6350" s="679" t="s">
        <v>3709</v>
      </c>
      <c r="B6350" s="680" t="s">
        <v>4384</v>
      </c>
      <c r="C6350" s="679" t="s">
        <v>24</v>
      </c>
      <c r="D6350" s="679" t="s">
        <v>4385</v>
      </c>
      <c r="E6350" s="762" t="s">
        <v>3720</v>
      </c>
      <c r="F6350" s="762"/>
      <c r="G6350" s="681" t="s">
        <v>4386</v>
      </c>
      <c r="H6350" s="682">
        <v>0.161</v>
      </c>
      <c r="I6350" s="682">
        <v>0</v>
      </c>
      <c r="J6350" s="683">
        <v>31.51</v>
      </c>
      <c r="K6350" s="683">
        <v>5.07</v>
      </c>
    </row>
    <row r="6351" spans="1:11" ht="26.1" customHeight="1" x14ac:dyDescent="0.2">
      <c r="A6351" s="679" t="s">
        <v>3709</v>
      </c>
      <c r="B6351" s="680" t="s">
        <v>4442</v>
      </c>
      <c r="C6351" s="679" t="s">
        <v>24</v>
      </c>
      <c r="D6351" s="679" t="s">
        <v>4443</v>
      </c>
      <c r="E6351" s="762" t="s">
        <v>3720</v>
      </c>
      <c r="F6351" s="762"/>
      <c r="G6351" s="681" t="s">
        <v>336</v>
      </c>
      <c r="H6351" s="682">
        <v>4.8999999999999998E-3</v>
      </c>
      <c r="I6351" s="682">
        <v>0</v>
      </c>
      <c r="J6351" s="683">
        <v>91.71</v>
      </c>
      <c r="K6351" s="683">
        <v>0.44</v>
      </c>
    </row>
    <row r="6352" spans="1:11" ht="26.1" customHeight="1" x14ac:dyDescent="0.2">
      <c r="A6352" s="679" t="s">
        <v>3709</v>
      </c>
      <c r="B6352" s="680" t="s">
        <v>5639</v>
      </c>
      <c r="C6352" s="679" t="s">
        <v>24</v>
      </c>
      <c r="D6352" s="679" t="s">
        <v>5640</v>
      </c>
      <c r="E6352" s="762" t="s">
        <v>3720</v>
      </c>
      <c r="F6352" s="762"/>
      <c r="G6352" s="681" t="s">
        <v>48</v>
      </c>
      <c r="H6352" s="682">
        <v>1.05</v>
      </c>
      <c r="I6352" s="682">
        <v>0</v>
      </c>
      <c r="J6352" s="683">
        <v>83.05</v>
      </c>
      <c r="K6352" s="683">
        <v>87.2</v>
      </c>
    </row>
    <row r="6353" spans="1:11" ht="25.5" x14ac:dyDescent="0.2">
      <c r="A6353" s="684"/>
      <c r="B6353" s="684"/>
      <c r="C6353" s="684"/>
      <c r="D6353" s="684"/>
      <c r="E6353" s="684"/>
      <c r="F6353" s="684" t="s">
        <v>3723</v>
      </c>
      <c r="G6353" s="685">
        <v>27.74</v>
      </c>
      <c r="H6353" s="684" t="s">
        <v>3724</v>
      </c>
      <c r="I6353" s="685">
        <v>0</v>
      </c>
      <c r="J6353" s="684" t="s">
        <v>3725</v>
      </c>
      <c r="K6353" s="685">
        <v>27.74</v>
      </c>
    </row>
    <row r="6354" spans="1:11" ht="26.25" thickBot="1" x14ac:dyDescent="0.25">
      <c r="A6354" s="684"/>
      <c r="B6354" s="684"/>
      <c r="C6354" s="684"/>
      <c r="D6354" s="684"/>
      <c r="E6354" s="684"/>
      <c r="F6354" s="684" t="s">
        <v>3726</v>
      </c>
      <c r="G6354" s="685">
        <v>0</v>
      </c>
      <c r="H6354" s="763"/>
      <c r="I6354" s="763" t="s">
        <v>3727</v>
      </c>
      <c r="J6354" s="684"/>
      <c r="K6354" s="685">
        <v>165.75</v>
      </c>
    </row>
    <row r="6355" spans="1:11" ht="0.95" customHeight="1" thickTop="1" x14ac:dyDescent="0.2">
      <c r="A6355" s="688"/>
      <c r="B6355" s="688"/>
      <c r="C6355" s="688"/>
      <c r="D6355" s="688"/>
      <c r="E6355" s="688"/>
      <c r="F6355" s="688"/>
      <c r="G6355" s="688"/>
      <c r="H6355" s="688"/>
      <c r="I6355" s="688"/>
      <c r="J6355" s="688"/>
      <c r="K6355" s="688"/>
    </row>
    <row r="6356" spans="1:11" ht="18" customHeight="1" x14ac:dyDescent="0.2">
      <c r="A6356" s="18" t="s">
        <v>1891</v>
      </c>
      <c r="B6356" s="19" t="s">
        <v>10</v>
      </c>
      <c r="C6356" s="18" t="s">
        <v>11</v>
      </c>
      <c r="D6356" s="18" t="s">
        <v>12</v>
      </c>
      <c r="E6356" s="764" t="s">
        <v>3702</v>
      </c>
      <c r="F6356" s="764"/>
      <c r="G6356" s="20" t="s">
        <v>13</v>
      </c>
      <c r="H6356" s="19" t="s">
        <v>14</v>
      </c>
      <c r="I6356" s="19" t="s">
        <v>3703</v>
      </c>
      <c r="J6356" s="19" t="s">
        <v>15</v>
      </c>
      <c r="K6356" s="19" t="s">
        <v>17</v>
      </c>
    </row>
    <row r="6357" spans="1:11" ht="39" customHeight="1" x14ac:dyDescent="0.2">
      <c r="A6357" s="23" t="s">
        <v>3704</v>
      </c>
      <c r="B6357" s="24" t="s">
        <v>672</v>
      </c>
      <c r="C6357" s="23" t="s">
        <v>24</v>
      </c>
      <c r="D6357" s="23" t="s">
        <v>673</v>
      </c>
      <c r="E6357" s="760" t="s">
        <v>3881</v>
      </c>
      <c r="F6357" s="760"/>
      <c r="G6357" s="25" t="s">
        <v>48</v>
      </c>
      <c r="H6357" s="673">
        <v>1</v>
      </c>
      <c r="I6357" s="26"/>
      <c r="J6357" s="26">
        <v>54.56</v>
      </c>
      <c r="K6357" s="26">
        <v>54.56</v>
      </c>
    </row>
    <row r="6358" spans="1:11" ht="26.1" customHeight="1" x14ac:dyDescent="0.2">
      <c r="A6358" s="674" t="s">
        <v>3706</v>
      </c>
      <c r="B6358" s="675" t="s">
        <v>3793</v>
      </c>
      <c r="C6358" s="674" t="s">
        <v>24</v>
      </c>
      <c r="D6358" s="674" t="s">
        <v>3794</v>
      </c>
      <c r="E6358" s="761" t="s">
        <v>3705</v>
      </c>
      <c r="F6358" s="761"/>
      <c r="G6358" s="676" t="s">
        <v>26</v>
      </c>
      <c r="H6358" s="677">
        <v>0.40239999999999998</v>
      </c>
      <c r="I6358" s="677">
        <v>0</v>
      </c>
      <c r="J6358" s="678">
        <v>36.17</v>
      </c>
      <c r="K6358" s="678">
        <v>14.55</v>
      </c>
    </row>
    <row r="6359" spans="1:11" ht="26.1" customHeight="1" x14ac:dyDescent="0.2">
      <c r="A6359" s="674" t="s">
        <v>3706</v>
      </c>
      <c r="B6359" s="675" t="s">
        <v>3795</v>
      </c>
      <c r="C6359" s="674" t="s">
        <v>24</v>
      </c>
      <c r="D6359" s="674" t="s">
        <v>3796</v>
      </c>
      <c r="E6359" s="761" t="s">
        <v>3705</v>
      </c>
      <c r="F6359" s="761"/>
      <c r="G6359" s="676" t="s">
        <v>26</v>
      </c>
      <c r="H6359" s="677">
        <v>0.40239999999999998</v>
      </c>
      <c r="I6359" s="677">
        <v>0</v>
      </c>
      <c r="J6359" s="678">
        <v>29.72</v>
      </c>
      <c r="K6359" s="678">
        <v>11.95</v>
      </c>
    </row>
    <row r="6360" spans="1:11" ht="26.1" customHeight="1" x14ac:dyDescent="0.2">
      <c r="A6360" s="679" t="s">
        <v>3709</v>
      </c>
      <c r="B6360" s="680" t="s">
        <v>4487</v>
      </c>
      <c r="C6360" s="679" t="s">
        <v>24</v>
      </c>
      <c r="D6360" s="679" t="s">
        <v>4488</v>
      </c>
      <c r="E6360" s="762" t="s">
        <v>3720</v>
      </c>
      <c r="F6360" s="762"/>
      <c r="G6360" s="681" t="s">
        <v>48</v>
      </c>
      <c r="H6360" s="682">
        <v>1.0353000000000001</v>
      </c>
      <c r="I6360" s="682">
        <v>0</v>
      </c>
      <c r="J6360" s="683">
        <v>27.06</v>
      </c>
      <c r="K6360" s="683">
        <v>28.01</v>
      </c>
    </row>
    <row r="6361" spans="1:11" ht="24" customHeight="1" x14ac:dyDescent="0.2">
      <c r="A6361" s="679" t="s">
        <v>3709</v>
      </c>
      <c r="B6361" s="680" t="s">
        <v>4391</v>
      </c>
      <c r="C6361" s="679" t="s">
        <v>24</v>
      </c>
      <c r="D6361" s="679" t="s">
        <v>4392</v>
      </c>
      <c r="E6361" s="762" t="s">
        <v>3720</v>
      </c>
      <c r="F6361" s="762"/>
      <c r="G6361" s="681" t="s">
        <v>66</v>
      </c>
      <c r="H6361" s="682">
        <v>2.24E-2</v>
      </c>
      <c r="I6361" s="682">
        <v>0</v>
      </c>
      <c r="J6361" s="683">
        <v>2.35</v>
      </c>
      <c r="K6361" s="683">
        <v>0.05</v>
      </c>
    </row>
    <row r="6362" spans="1:11" ht="25.5" x14ac:dyDescent="0.2">
      <c r="A6362" s="684"/>
      <c r="B6362" s="684"/>
      <c r="C6362" s="684"/>
      <c r="D6362" s="684"/>
      <c r="E6362" s="684"/>
      <c r="F6362" s="684" t="s">
        <v>3723</v>
      </c>
      <c r="G6362" s="685">
        <v>19.559999999999999</v>
      </c>
      <c r="H6362" s="684" t="s">
        <v>3724</v>
      </c>
      <c r="I6362" s="685">
        <v>0</v>
      </c>
      <c r="J6362" s="684" t="s">
        <v>3725</v>
      </c>
      <c r="K6362" s="685">
        <v>19.559999999999999</v>
      </c>
    </row>
    <row r="6363" spans="1:11" ht="26.25" thickBot="1" x14ac:dyDescent="0.25">
      <c r="A6363" s="684"/>
      <c r="B6363" s="684"/>
      <c r="C6363" s="684"/>
      <c r="D6363" s="684"/>
      <c r="E6363" s="684"/>
      <c r="F6363" s="684" t="s">
        <v>3726</v>
      </c>
      <c r="G6363" s="685">
        <v>0</v>
      </c>
      <c r="H6363" s="763"/>
      <c r="I6363" s="763" t="s">
        <v>3727</v>
      </c>
      <c r="J6363" s="684"/>
      <c r="K6363" s="685">
        <v>54.56</v>
      </c>
    </row>
    <row r="6364" spans="1:11" ht="0.95" customHeight="1" thickTop="1" x14ac:dyDescent="0.2">
      <c r="A6364" s="688"/>
      <c r="B6364" s="688"/>
      <c r="C6364" s="688"/>
      <c r="D6364" s="688"/>
      <c r="E6364" s="688"/>
      <c r="F6364" s="688"/>
      <c r="G6364" s="688"/>
      <c r="H6364" s="688"/>
      <c r="I6364" s="688"/>
      <c r="J6364" s="688"/>
      <c r="K6364" s="688"/>
    </row>
    <row r="6365" spans="1:11" ht="18" customHeight="1" x14ac:dyDescent="0.2">
      <c r="A6365" s="18" t="s">
        <v>1892</v>
      </c>
      <c r="B6365" s="19" t="s">
        <v>10</v>
      </c>
      <c r="C6365" s="18" t="s">
        <v>11</v>
      </c>
      <c r="D6365" s="18" t="s">
        <v>12</v>
      </c>
      <c r="E6365" s="764" t="s">
        <v>3702</v>
      </c>
      <c r="F6365" s="764"/>
      <c r="G6365" s="20" t="s">
        <v>13</v>
      </c>
      <c r="H6365" s="19" t="s">
        <v>14</v>
      </c>
      <c r="I6365" s="19" t="s">
        <v>3703</v>
      </c>
      <c r="J6365" s="19" t="s">
        <v>15</v>
      </c>
      <c r="K6365" s="19" t="s">
        <v>17</v>
      </c>
    </row>
    <row r="6366" spans="1:11" ht="39" customHeight="1" x14ac:dyDescent="0.2">
      <c r="A6366" s="23" t="s">
        <v>3704</v>
      </c>
      <c r="B6366" s="24" t="s">
        <v>634</v>
      </c>
      <c r="C6366" s="23" t="s">
        <v>24</v>
      </c>
      <c r="D6366" s="23" t="s">
        <v>635</v>
      </c>
      <c r="E6366" s="760" t="s">
        <v>3881</v>
      </c>
      <c r="F6366" s="760"/>
      <c r="G6366" s="25" t="s">
        <v>66</v>
      </c>
      <c r="H6366" s="673">
        <v>1</v>
      </c>
      <c r="I6366" s="26"/>
      <c r="J6366" s="26">
        <v>19.899999999999999</v>
      </c>
      <c r="K6366" s="26">
        <v>19.899999999999999</v>
      </c>
    </row>
    <row r="6367" spans="1:11" ht="26.1" customHeight="1" x14ac:dyDescent="0.2">
      <c r="A6367" s="674" t="s">
        <v>3706</v>
      </c>
      <c r="B6367" s="675" t="s">
        <v>3793</v>
      </c>
      <c r="C6367" s="674" t="s">
        <v>24</v>
      </c>
      <c r="D6367" s="674" t="s">
        <v>3794</v>
      </c>
      <c r="E6367" s="761" t="s">
        <v>3705</v>
      </c>
      <c r="F6367" s="761"/>
      <c r="G6367" s="676" t="s">
        <v>26</v>
      </c>
      <c r="H6367" s="677">
        <v>0.1119</v>
      </c>
      <c r="I6367" s="677">
        <v>0</v>
      </c>
      <c r="J6367" s="678">
        <v>36.17</v>
      </c>
      <c r="K6367" s="678">
        <v>4.04</v>
      </c>
    </row>
    <row r="6368" spans="1:11" ht="26.1" customHeight="1" x14ac:dyDescent="0.2">
      <c r="A6368" s="674" t="s">
        <v>3706</v>
      </c>
      <c r="B6368" s="675" t="s">
        <v>3795</v>
      </c>
      <c r="C6368" s="674" t="s">
        <v>24</v>
      </c>
      <c r="D6368" s="674" t="s">
        <v>3796</v>
      </c>
      <c r="E6368" s="761" t="s">
        <v>3705</v>
      </c>
      <c r="F6368" s="761"/>
      <c r="G6368" s="676" t="s">
        <v>26</v>
      </c>
      <c r="H6368" s="677">
        <v>0.1119</v>
      </c>
      <c r="I6368" s="677">
        <v>0</v>
      </c>
      <c r="J6368" s="678">
        <v>29.72</v>
      </c>
      <c r="K6368" s="678">
        <v>3.32</v>
      </c>
    </row>
    <row r="6369" spans="1:11" ht="24" customHeight="1" x14ac:dyDescent="0.2">
      <c r="A6369" s="679" t="s">
        <v>3709</v>
      </c>
      <c r="B6369" s="680" t="s">
        <v>4432</v>
      </c>
      <c r="C6369" s="679" t="s">
        <v>24</v>
      </c>
      <c r="D6369" s="679" t="s">
        <v>4433</v>
      </c>
      <c r="E6369" s="762" t="s">
        <v>3720</v>
      </c>
      <c r="F6369" s="762"/>
      <c r="G6369" s="681" t="s">
        <v>66</v>
      </c>
      <c r="H6369" s="682">
        <v>4.8999999999999998E-3</v>
      </c>
      <c r="I6369" s="682">
        <v>0</v>
      </c>
      <c r="J6369" s="683">
        <v>73.48</v>
      </c>
      <c r="K6369" s="683">
        <v>0.36</v>
      </c>
    </row>
    <row r="6370" spans="1:11" ht="24" customHeight="1" x14ac:dyDescent="0.2">
      <c r="A6370" s="679" t="s">
        <v>3709</v>
      </c>
      <c r="B6370" s="680" t="s">
        <v>4391</v>
      </c>
      <c r="C6370" s="679" t="s">
        <v>24</v>
      </c>
      <c r="D6370" s="679" t="s">
        <v>4392</v>
      </c>
      <c r="E6370" s="762" t="s">
        <v>3720</v>
      </c>
      <c r="F6370" s="762"/>
      <c r="G6370" s="681" t="s">
        <v>66</v>
      </c>
      <c r="H6370" s="682">
        <v>1.2999999999999999E-2</v>
      </c>
      <c r="I6370" s="682">
        <v>0</v>
      </c>
      <c r="J6370" s="683">
        <v>2.35</v>
      </c>
      <c r="K6370" s="683">
        <v>0.03</v>
      </c>
    </row>
    <row r="6371" spans="1:11" ht="26.1" customHeight="1" x14ac:dyDescent="0.2">
      <c r="A6371" s="679" t="s">
        <v>3709</v>
      </c>
      <c r="B6371" s="680" t="s">
        <v>4395</v>
      </c>
      <c r="C6371" s="679" t="s">
        <v>24</v>
      </c>
      <c r="D6371" s="679" t="s">
        <v>4396</v>
      </c>
      <c r="E6371" s="762" t="s">
        <v>3720</v>
      </c>
      <c r="F6371" s="762"/>
      <c r="G6371" s="681" t="s">
        <v>66</v>
      </c>
      <c r="H6371" s="682">
        <v>7.4999999999999997E-3</v>
      </c>
      <c r="I6371" s="682">
        <v>0</v>
      </c>
      <c r="J6371" s="683">
        <v>83.25</v>
      </c>
      <c r="K6371" s="683">
        <v>0.62</v>
      </c>
    </row>
    <row r="6372" spans="1:11" ht="26.1" customHeight="1" x14ac:dyDescent="0.2">
      <c r="A6372" s="679" t="s">
        <v>3709</v>
      </c>
      <c r="B6372" s="680" t="s">
        <v>4434</v>
      </c>
      <c r="C6372" s="679" t="s">
        <v>24</v>
      </c>
      <c r="D6372" s="679" t="s">
        <v>4435</v>
      </c>
      <c r="E6372" s="762" t="s">
        <v>3720</v>
      </c>
      <c r="F6372" s="762"/>
      <c r="G6372" s="681" t="s">
        <v>66</v>
      </c>
      <c r="H6372" s="682">
        <v>1</v>
      </c>
      <c r="I6372" s="682">
        <v>0</v>
      </c>
      <c r="J6372" s="683">
        <v>11.53</v>
      </c>
      <c r="K6372" s="683">
        <v>11.53</v>
      </c>
    </row>
    <row r="6373" spans="1:11" ht="25.5" x14ac:dyDescent="0.2">
      <c r="A6373" s="684"/>
      <c r="B6373" s="684"/>
      <c r="C6373" s="684"/>
      <c r="D6373" s="684"/>
      <c r="E6373" s="684"/>
      <c r="F6373" s="684" t="s">
        <v>3723</v>
      </c>
      <c r="G6373" s="685">
        <v>5.43</v>
      </c>
      <c r="H6373" s="684" t="s">
        <v>3724</v>
      </c>
      <c r="I6373" s="685">
        <v>0</v>
      </c>
      <c r="J6373" s="684" t="s">
        <v>3725</v>
      </c>
      <c r="K6373" s="685">
        <v>5.43</v>
      </c>
    </row>
    <row r="6374" spans="1:11" ht="26.25" thickBot="1" x14ac:dyDescent="0.25">
      <c r="A6374" s="684"/>
      <c r="B6374" s="684"/>
      <c r="C6374" s="684"/>
      <c r="D6374" s="684"/>
      <c r="E6374" s="684"/>
      <c r="F6374" s="684" t="s">
        <v>3726</v>
      </c>
      <c r="G6374" s="685">
        <v>0</v>
      </c>
      <c r="H6374" s="763"/>
      <c r="I6374" s="763" t="s">
        <v>3727</v>
      </c>
      <c r="J6374" s="684"/>
      <c r="K6374" s="685">
        <v>19.899999999999999</v>
      </c>
    </row>
    <row r="6375" spans="1:11" ht="0.95" customHeight="1" thickTop="1" x14ac:dyDescent="0.2">
      <c r="A6375" s="688"/>
      <c r="B6375" s="688"/>
      <c r="C6375" s="688"/>
      <c r="D6375" s="688"/>
      <c r="E6375" s="688"/>
      <c r="F6375" s="688"/>
      <c r="G6375" s="688"/>
      <c r="H6375" s="688"/>
      <c r="I6375" s="688"/>
      <c r="J6375" s="688"/>
      <c r="K6375" s="688"/>
    </row>
    <row r="6376" spans="1:11" ht="18" customHeight="1" x14ac:dyDescent="0.2">
      <c r="A6376" s="18" t="s">
        <v>1893</v>
      </c>
      <c r="B6376" s="19" t="s">
        <v>10</v>
      </c>
      <c r="C6376" s="18" t="s">
        <v>11</v>
      </c>
      <c r="D6376" s="18" t="s">
        <v>12</v>
      </c>
      <c r="E6376" s="764" t="s">
        <v>3702</v>
      </c>
      <c r="F6376" s="764"/>
      <c r="G6376" s="20" t="s">
        <v>13</v>
      </c>
      <c r="H6376" s="19" t="s">
        <v>14</v>
      </c>
      <c r="I6376" s="19" t="s">
        <v>3703</v>
      </c>
      <c r="J6376" s="19" t="s">
        <v>15</v>
      </c>
      <c r="K6376" s="19" t="s">
        <v>17</v>
      </c>
    </row>
    <row r="6377" spans="1:11" ht="26.1" customHeight="1" x14ac:dyDescent="0.2">
      <c r="A6377" s="23" t="s">
        <v>3704</v>
      </c>
      <c r="B6377" s="24" t="s">
        <v>1894</v>
      </c>
      <c r="C6377" s="23" t="s">
        <v>42</v>
      </c>
      <c r="D6377" s="23" t="s">
        <v>1895</v>
      </c>
      <c r="E6377" s="760" t="s">
        <v>4331</v>
      </c>
      <c r="F6377" s="760"/>
      <c r="G6377" s="25" t="s">
        <v>48</v>
      </c>
      <c r="H6377" s="673">
        <v>1</v>
      </c>
      <c r="I6377" s="26"/>
      <c r="J6377" s="26">
        <v>37.229999999999997</v>
      </c>
      <c r="K6377" s="26">
        <v>37.229999999999997</v>
      </c>
    </row>
    <row r="6378" spans="1:11" ht="24" customHeight="1" x14ac:dyDescent="0.2">
      <c r="A6378" s="674" t="s">
        <v>3706</v>
      </c>
      <c r="B6378" s="675" t="s">
        <v>3788</v>
      </c>
      <c r="C6378" s="674" t="s">
        <v>24</v>
      </c>
      <c r="D6378" s="674" t="s">
        <v>3789</v>
      </c>
      <c r="E6378" s="761" t="s">
        <v>3705</v>
      </c>
      <c r="F6378" s="761"/>
      <c r="G6378" s="676" t="s">
        <v>26</v>
      </c>
      <c r="H6378" s="677">
        <v>0.2</v>
      </c>
      <c r="I6378" s="677">
        <v>0</v>
      </c>
      <c r="J6378" s="678">
        <v>36.1</v>
      </c>
      <c r="K6378" s="678">
        <v>7.22</v>
      </c>
    </row>
    <row r="6379" spans="1:11" ht="24" customHeight="1" x14ac:dyDescent="0.2">
      <c r="A6379" s="674" t="s">
        <v>3706</v>
      </c>
      <c r="B6379" s="675" t="s">
        <v>3754</v>
      </c>
      <c r="C6379" s="674" t="s">
        <v>24</v>
      </c>
      <c r="D6379" s="674" t="s">
        <v>3755</v>
      </c>
      <c r="E6379" s="761" t="s">
        <v>3705</v>
      </c>
      <c r="F6379" s="761"/>
      <c r="G6379" s="676" t="s">
        <v>26</v>
      </c>
      <c r="H6379" s="677">
        <v>0.2</v>
      </c>
      <c r="I6379" s="677">
        <v>0</v>
      </c>
      <c r="J6379" s="678">
        <v>28.71</v>
      </c>
      <c r="K6379" s="678">
        <v>5.74</v>
      </c>
    </row>
    <row r="6380" spans="1:11" ht="26.1" customHeight="1" x14ac:dyDescent="0.2">
      <c r="A6380" s="679" t="s">
        <v>3709</v>
      </c>
      <c r="B6380" s="680" t="s">
        <v>3900</v>
      </c>
      <c r="C6380" s="679" t="s">
        <v>24</v>
      </c>
      <c r="D6380" s="679" t="s">
        <v>3901</v>
      </c>
      <c r="E6380" s="762" t="s">
        <v>3720</v>
      </c>
      <c r="F6380" s="762"/>
      <c r="G6380" s="681" t="s">
        <v>336</v>
      </c>
      <c r="H6380" s="682">
        <v>0.1</v>
      </c>
      <c r="I6380" s="682">
        <v>0</v>
      </c>
      <c r="J6380" s="683">
        <v>15.76</v>
      </c>
      <c r="K6380" s="683">
        <v>1.57</v>
      </c>
    </row>
    <row r="6381" spans="1:11" ht="26.1" customHeight="1" x14ac:dyDescent="0.2">
      <c r="A6381" s="679" t="s">
        <v>3709</v>
      </c>
      <c r="B6381" s="680" t="s">
        <v>5641</v>
      </c>
      <c r="C6381" s="679" t="s">
        <v>24</v>
      </c>
      <c r="D6381" s="679" t="s">
        <v>5642</v>
      </c>
      <c r="E6381" s="762" t="s">
        <v>3720</v>
      </c>
      <c r="F6381" s="762"/>
      <c r="G6381" s="681" t="s">
        <v>48</v>
      </c>
      <c r="H6381" s="682">
        <v>1.05</v>
      </c>
      <c r="I6381" s="682">
        <v>0</v>
      </c>
      <c r="J6381" s="683">
        <v>21.62</v>
      </c>
      <c r="K6381" s="683">
        <v>22.7</v>
      </c>
    </row>
    <row r="6382" spans="1:11" ht="25.5" x14ac:dyDescent="0.2">
      <c r="A6382" s="684"/>
      <c r="B6382" s="684"/>
      <c r="C6382" s="684"/>
      <c r="D6382" s="684"/>
      <c r="E6382" s="684"/>
      <c r="F6382" s="684" t="s">
        <v>3723</v>
      </c>
      <c r="G6382" s="685">
        <v>9.3000000000000007</v>
      </c>
      <c r="H6382" s="684" t="s">
        <v>3724</v>
      </c>
      <c r="I6382" s="685">
        <v>0</v>
      </c>
      <c r="J6382" s="684" t="s">
        <v>3725</v>
      </c>
      <c r="K6382" s="685">
        <v>9.3000000000000007</v>
      </c>
    </row>
    <row r="6383" spans="1:11" ht="26.25" thickBot="1" x14ac:dyDescent="0.25">
      <c r="A6383" s="684"/>
      <c r="B6383" s="684"/>
      <c r="C6383" s="684"/>
      <c r="D6383" s="684"/>
      <c r="E6383" s="684"/>
      <c r="F6383" s="684" t="s">
        <v>3726</v>
      </c>
      <c r="G6383" s="685">
        <v>0</v>
      </c>
      <c r="H6383" s="763"/>
      <c r="I6383" s="763" t="s">
        <v>3727</v>
      </c>
      <c r="J6383" s="684"/>
      <c r="K6383" s="685">
        <v>37.229999999999997</v>
      </c>
    </row>
    <row r="6384" spans="1:11" ht="0.95" customHeight="1" thickTop="1" x14ac:dyDescent="0.2">
      <c r="A6384" s="688"/>
      <c r="B6384" s="688"/>
      <c r="C6384" s="688"/>
      <c r="D6384" s="688"/>
      <c r="E6384" s="688"/>
      <c r="F6384" s="688"/>
      <c r="G6384" s="688"/>
      <c r="H6384" s="688"/>
      <c r="I6384" s="688"/>
      <c r="J6384" s="688"/>
      <c r="K6384" s="688"/>
    </row>
    <row r="6385" spans="1:11" ht="18" customHeight="1" x14ac:dyDescent="0.2">
      <c r="A6385" s="18" t="s">
        <v>1896</v>
      </c>
      <c r="B6385" s="19" t="s">
        <v>10</v>
      </c>
      <c r="C6385" s="18" t="s">
        <v>11</v>
      </c>
      <c r="D6385" s="18" t="s">
        <v>12</v>
      </c>
      <c r="E6385" s="764" t="s">
        <v>3702</v>
      </c>
      <c r="F6385" s="764"/>
      <c r="G6385" s="20" t="s">
        <v>13</v>
      </c>
      <c r="H6385" s="19" t="s">
        <v>14</v>
      </c>
      <c r="I6385" s="19" t="s">
        <v>3703</v>
      </c>
      <c r="J6385" s="19" t="s">
        <v>15</v>
      </c>
      <c r="K6385" s="19" t="s">
        <v>17</v>
      </c>
    </row>
    <row r="6386" spans="1:11" ht="26.1" customHeight="1" x14ac:dyDescent="0.2">
      <c r="A6386" s="23" t="s">
        <v>3704</v>
      </c>
      <c r="B6386" s="24" t="s">
        <v>1897</v>
      </c>
      <c r="C6386" s="23" t="s">
        <v>42</v>
      </c>
      <c r="D6386" s="23" t="s">
        <v>1898</v>
      </c>
      <c r="E6386" s="760">
        <v>1609</v>
      </c>
      <c r="F6386" s="760"/>
      <c r="G6386" s="25" t="s">
        <v>48</v>
      </c>
      <c r="H6386" s="673">
        <v>1</v>
      </c>
      <c r="I6386" s="26"/>
      <c r="J6386" s="26">
        <v>41.31</v>
      </c>
      <c r="K6386" s="26">
        <v>41.31</v>
      </c>
    </row>
    <row r="6387" spans="1:11" ht="26.1" customHeight="1" x14ac:dyDescent="0.2">
      <c r="A6387" s="674" t="s">
        <v>3706</v>
      </c>
      <c r="B6387" s="675" t="s">
        <v>3818</v>
      </c>
      <c r="C6387" s="674" t="s">
        <v>24</v>
      </c>
      <c r="D6387" s="674" t="s">
        <v>3819</v>
      </c>
      <c r="E6387" s="761" t="s">
        <v>3705</v>
      </c>
      <c r="F6387" s="761"/>
      <c r="G6387" s="676" t="s">
        <v>26</v>
      </c>
      <c r="H6387" s="677">
        <v>0.08</v>
      </c>
      <c r="I6387" s="677">
        <v>0</v>
      </c>
      <c r="J6387" s="678">
        <v>29.78</v>
      </c>
      <c r="K6387" s="678">
        <v>2.38</v>
      </c>
    </row>
    <row r="6388" spans="1:11" ht="24" customHeight="1" x14ac:dyDescent="0.2">
      <c r="A6388" s="674" t="s">
        <v>3706</v>
      </c>
      <c r="B6388" s="675" t="s">
        <v>3788</v>
      </c>
      <c r="C6388" s="674" t="s">
        <v>24</v>
      </c>
      <c r="D6388" s="674" t="s">
        <v>3789</v>
      </c>
      <c r="E6388" s="761" t="s">
        <v>3705</v>
      </c>
      <c r="F6388" s="761"/>
      <c r="G6388" s="676" t="s">
        <v>26</v>
      </c>
      <c r="H6388" s="677">
        <v>0.08</v>
      </c>
      <c r="I6388" s="677">
        <v>0</v>
      </c>
      <c r="J6388" s="678">
        <v>36.1</v>
      </c>
      <c r="K6388" s="678">
        <v>2.88</v>
      </c>
    </row>
    <row r="6389" spans="1:11" ht="26.1" customHeight="1" x14ac:dyDescent="0.2">
      <c r="A6389" s="679" t="s">
        <v>3709</v>
      </c>
      <c r="B6389" s="680" t="s">
        <v>5644</v>
      </c>
      <c r="C6389" s="679" t="s">
        <v>5645</v>
      </c>
      <c r="D6389" s="679" t="s">
        <v>5646</v>
      </c>
      <c r="E6389" s="762" t="s">
        <v>3720</v>
      </c>
      <c r="F6389" s="762"/>
      <c r="G6389" s="681" t="s">
        <v>186</v>
      </c>
      <c r="H6389" s="682">
        <v>1.08</v>
      </c>
      <c r="I6389" s="682">
        <v>0</v>
      </c>
      <c r="J6389" s="683">
        <v>33.380000000000003</v>
      </c>
      <c r="K6389" s="683">
        <v>36.049999999999997</v>
      </c>
    </row>
    <row r="6390" spans="1:11" ht="25.5" x14ac:dyDescent="0.2">
      <c r="A6390" s="684"/>
      <c r="B6390" s="684"/>
      <c r="C6390" s="684"/>
      <c r="D6390" s="684"/>
      <c r="E6390" s="684"/>
      <c r="F6390" s="684" t="s">
        <v>3723</v>
      </c>
      <c r="G6390" s="685">
        <v>3.8</v>
      </c>
      <c r="H6390" s="684" t="s">
        <v>3724</v>
      </c>
      <c r="I6390" s="685">
        <v>0</v>
      </c>
      <c r="J6390" s="684" t="s">
        <v>3725</v>
      </c>
      <c r="K6390" s="685">
        <v>3.8</v>
      </c>
    </row>
    <row r="6391" spans="1:11" ht="26.25" thickBot="1" x14ac:dyDescent="0.25">
      <c r="A6391" s="684"/>
      <c r="B6391" s="684"/>
      <c r="C6391" s="684"/>
      <c r="D6391" s="684"/>
      <c r="E6391" s="684"/>
      <c r="F6391" s="684" t="s">
        <v>3726</v>
      </c>
      <c r="G6391" s="685">
        <v>0</v>
      </c>
      <c r="H6391" s="763"/>
      <c r="I6391" s="763" t="s">
        <v>3727</v>
      </c>
      <c r="J6391" s="684"/>
      <c r="K6391" s="685">
        <v>41.31</v>
      </c>
    </row>
    <row r="6392" spans="1:11" ht="0.95" customHeight="1" thickTop="1" x14ac:dyDescent="0.2">
      <c r="A6392" s="688"/>
      <c r="B6392" s="688"/>
      <c r="C6392" s="688"/>
      <c r="D6392" s="688"/>
      <c r="E6392" s="688"/>
      <c r="F6392" s="688"/>
      <c r="G6392" s="688"/>
      <c r="H6392" s="688"/>
      <c r="I6392" s="688"/>
      <c r="J6392" s="688"/>
      <c r="K6392" s="688"/>
    </row>
    <row r="6393" spans="1:11" ht="18" customHeight="1" x14ac:dyDescent="0.2">
      <c r="A6393" s="18" t="s">
        <v>1901</v>
      </c>
      <c r="B6393" s="19" t="s">
        <v>10</v>
      </c>
      <c r="C6393" s="18" t="s">
        <v>11</v>
      </c>
      <c r="D6393" s="18" t="s">
        <v>12</v>
      </c>
      <c r="E6393" s="764" t="s">
        <v>3702</v>
      </c>
      <c r="F6393" s="764"/>
      <c r="G6393" s="20" t="s">
        <v>13</v>
      </c>
      <c r="H6393" s="19" t="s">
        <v>14</v>
      </c>
      <c r="I6393" s="19" t="s">
        <v>3703</v>
      </c>
      <c r="J6393" s="19" t="s">
        <v>15</v>
      </c>
      <c r="K6393" s="19" t="s">
        <v>17</v>
      </c>
    </row>
    <row r="6394" spans="1:11" ht="26.1" customHeight="1" x14ac:dyDescent="0.2">
      <c r="A6394" s="23" t="s">
        <v>3704</v>
      </c>
      <c r="B6394" s="24" t="s">
        <v>596</v>
      </c>
      <c r="C6394" s="23" t="s">
        <v>24</v>
      </c>
      <c r="D6394" s="23" t="s">
        <v>597</v>
      </c>
      <c r="E6394" s="760" t="s">
        <v>3856</v>
      </c>
      <c r="F6394" s="760"/>
      <c r="G6394" s="25" t="s">
        <v>52</v>
      </c>
      <c r="H6394" s="673">
        <v>1</v>
      </c>
      <c r="I6394" s="26"/>
      <c r="J6394" s="26">
        <v>23.62</v>
      </c>
      <c r="K6394" s="26">
        <v>23.62</v>
      </c>
    </row>
    <row r="6395" spans="1:11" ht="24" customHeight="1" x14ac:dyDescent="0.2">
      <c r="A6395" s="674" t="s">
        <v>3706</v>
      </c>
      <c r="B6395" s="675" t="s">
        <v>3754</v>
      </c>
      <c r="C6395" s="674" t="s">
        <v>24</v>
      </c>
      <c r="D6395" s="674" t="s">
        <v>3755</v>
      </c>
      <c r="E6395" s="761" t="s">
        <v>3705</v>
      </c>
      <c r="F6395" s="761"/>
      <c r="G6395" s="676" t="s">
        <v>26</v>
      </c>
      <c r="H6395" s="677">
        <v>0.1203</v>
      </c>
      <c r="I6395" s="677">
        <v>0</v>
      </c>
      <c r="J6395" s="678">
        <v>28.71</v>
      </c>
      <c r="K6395" s="678">
        <v>3.45</v>
      </c>
    </row>
    <row r="6396" spans="1:11" ht="24" customHeight="1" x14ac:dyDescent="0.2">
      <c r="A6396" s="674" t="s">
        <v>3706</v>
      </c>
      <c r="B6396" s="675" t="s">
        <v>3857</v>
      </c>
      <c r="C6396" s="674" t="s">
        <v>24</v>
      </c>
      <c r="D6396" s="674" t="s">
        <v>3858</v>
      </c>
      <c r="E6396" s="761" t="s">
        <v>3705</v>
      </c>
      <c r="F6396" s="761"/>
      <c r="G6396" s="676" t="s">
        <v>26</v>
      </c>
      <c r="H6396" s="677">
        <v>0.36099999999999999</v>
      </c>
      <c r="I6396" s="677">
        <v>0</v>
      </c>
      <c r="J6396" s="678">
        <v>38.54</v>
      </c>
      <c r="K6396" s="678">
        <v>13.91</v>
      </c>
    </row>
    <row r="6397" spans="1:11" ht="26.1" customHeight="1" x14ac:dyDescent="0.2">
      <c r="A6397" s="679" t="s">
        <v>3709</v>
      </c>
      <c r="B6397" s="680" t="s">
        <v>4376</v>
      </c>
      <c r="C6397" s="679" t="s">
        <v>24</v>
      </c>
      <c r="D6397" s="679" t="s">
        <v>4377</v>
      </c>
      <c r="E6397" s="762" t="s">
        <v>3720</v>
      </c>
      <c r="F6397" s="762"/>
      <c r="G6397" s="681" t="s">
        <v>336</v>
      </c>
      <c r="H6397" s="682">
        <v>1.3389</v>
      </c>
      <c r="I6397" s="682">
        <v>0</v>
      </c>
      <c r="J6397" s="683">
        <v>4.59</v>
      </c>
      <c r="K6397" s="683">
        <v>6.14</v>
      </c>
    </row>
    <row r="6398" spans="1:11" ht="26.1" customHeight="1" x14ac:dyDescent="0.2">
      <c r="A6398" s="679" t="s">
        <v>3709</v>
      </c>
      <c r="B6398" s="680" t="s">
        <v>3859</v>
      </c>
      <c r="C6398" s="679" t="s">
        <v>24</v>
      </c>
      <c r="D6398" s="679" t="s">
        <v>3860</v>
      </c>
      <c r="E6398" s="762" t="s">
        <v>3720</v>
      </c>
      <c r="F6398" s="762"/>
      <c r="G6398" s="681" t="s">
        <v>66</v>
      </c>
      <c r="H6398" s="682">
        <v>8.0199999999999994E-2</v>
      </c>
      <c r="I6398" s="682">
        <v>0</v>
      </c>
      <c r="J6398" s="683">
        <v>1.55</v>
      </c>
      <c r="K6398" s="683">
        <v>0.12</v>
      </c>
    </row>
    <row r="6399" spans="1:11" ht="25.5" x14ac:dyDescent="0.2">
      <c r="A6399" s="684"/>
      <c r="B6399" s="684"/>
      <c r="C6399" s="684"/>
      <c r="D6399" s="684"/>
      <c r="E6399" s="684"/>
      <c r="F6399" s="684" t="s">
        <v>3723</v>
      </c>
      <c r="G6399" s="685">
        <v>12.24</v>
      </c>
      <c r="H6399" s="684" t="s">
        <v>3724</v>
      </c>
      <c r="I6399" s="685">
        <v>0</v>
      </c>
      <c r="J6399" s="684" t="s">
        <v>3725</v>
      </c>
      <c r="K6399" s="685">
        <v>12.24</v>
      </c>
    </row>
    <row r="6400" spans="1:11" ht="26.25" thickBot="1" x14ac:dyDescent="0.25">
      <c r="A6400" s="684"/>
      <c r="B6400" s="684"/>
      <c r="C6400" s="684"/>
      <c r="D6400" s="684"/>
      <c r="E6400" s="684"/>
      <c r="F6400" s="684" t="s">
        <v>3726</v>
      </c>
      <c r="G6400" s="685">
        <v>0</v>
      </c>
      <c r="H6400" s="763"/>
      <c r="I6400" s="763" t="s">
        <v>3727</v>
      </c>
      <c r="J6400" s="684"/>
      <c r="K6400" s="685">
        <v>23.62</v>
      </c>
    </row>
    <row r="6401" spans="1:11" ht="0.95" customHeight="1" thickTop="1" x14ac:dyDescent="0.2">
      <c r="A6401" s="688"/>
      <c r="B6401" s="688"/>
      <c r="C6401" s="688"/>
      <c r="D6401" s="688"/>
      <c r="E6401" s="688"/>
      <c r="F6401" s="688"/>
      <c r="G6401" s="688"/>
      <c r="H6401" s="688"/>
      <c r="I6401" s="688"/>
      <c r="J6401" s="688"/>
      <c r="K6401" s="688"/>
    </row>
    <row r="6402" spans="1:11" ht="18" customHeight="1" x14ac:dyDescent="0.2">
      <c r="A6402" s="18" t="s">
        <v>1902</v>
      </c>
      <c r="B6402" s="19" t="s">
        <v>10</v>
      </c>
      <c r="C6402" s="18" t="s">
        <v>11</v>
      </c>
      <c r="D6402" s="18" t="s">
        <v>12</v>
      </c>
      <c r="E6402" s="764" t="s">
        <v>3702</v>
      </c>
      <c r="F6402" s="764"/>
      <c r="G6402" s="20" t="s">
        <v>13</v>
      </c>
      <c r="H6402" s="19" t="s">
        <v>14</v>
      </c>
      <c r="I6402" s="19" t="s">
        <v>3703</v>
      </c>
      <c r="J6402" s="19" t="s">
        <v>15</v>
      </c>
      <c r="K6402" s="19" t="s">
        <v>17</v>
      </c>
    </row>
    <row r="6403" spans="1:11" ht="65.099999999999994" customHeight="1" x14ac:dyDescent="0.2">
      <c r="A6403" s="23" t="s">
        <v>3704</v>
      </c>
      <c r="B6403" s="24" t="s">
        <v>1903</v>
      </c>
      <c r="C6403" s="23" t="s">
        <v>42</v>
      </c>
      <c r="D6403" s="23" t="s">
        <v>1904</v>
      </c>
      <c r="E6403" s="760">
        <v>1901</v>
      </c>
      <c r="F6403" s="760"/>
      <c r="G6403" s="25" t="s">
        <v>52</v>
      </c>
      <c r="H6403" s="673">
        <v>1</v>
      </c>
      <c r="I6403" s="26"/>
      <c r="J6403" s="26">
        <v>35.07</v>
      </c>
      <c r="K6403" s="26">
        <v>35.07</v>
      </c>
    </row>
    <row r="6404" spans="1:11" ht="24" customHeight="1" x14ac:dyDescent="0.2">
      <c r="A6404" s="674" t="s">
        <v>3706</v>
      </c>
      <c r="B6404" s="675" t="s">
        <v>4097</v>
      </c>
      <c r="C6404" s="674" t="s">
        <v>24</v>
      </c>
      <c r="D6404" s="674" t="s">
        <v>4098</v>
      </c>
      <c r="E6404" s="761" t="s">
        <v>3705</v>
      </c>
      <c r="F6404" s="761"/>
      <c r="G6404" s="676" t="s">
        <v>26</v>
      </c>
      <c r="H6404" s="677">
        <v>0.3735</v>
      </c>
      <c r="I6404" s="677">
        <v>0</v>
      </c>
      <c r="J6404" s="678">
        <v>32.11</v>
      </c>
      <c r="K6404" s="678">
        <v>11.99</v>
      </c>
    </row>
    <row r="6405" spans="1:11" ht="24" customHeight="1" x14ac:dyDescent="0.2">
      <c r="A6405" s="674" t="s">
        <v>3706</v>
      </c>
      <c r="B6405" s="675" t="s">
        <v>3857</v>
      </c>
      <c r="C6405" s="674" t="s">
        <v>24</v>
      </c>
      <c r="D6405" s="674" t="s">
        <v>3858</v>
      </c>
      <c r="E6405" s="761" t="s">
        <v>3705</v>
      </c>
      <c r="F6405" s="761"/>
      <c r="G6405" s="676" t="s">
        <v>26</v>
      </c>
      <c r="H6405" s="677">
        <v>0.44750000000000001</v>
      </c>
      <c r="I6405" s="677">
        <v>0</v>
      </c>
      <c r="J6405" s="678">
        <v>38.54</v>
      </c>
      <c r="K6405" s="678">
        <v>17.239999999999998</v>
      </c>
    </row>
    <row r="6406" spans="1:11" ht="24" customHeight="1" x14ac:dyDescent="0.2">
      <c r="A6406" s="679" t="s">
        <v>3709</v>
      </c>
      <c r="B6406" s="680" t="s">
        <v>5648</v>
      </c>
      <c r="C6406" s="679" t="s">
        <v>5649</v>
      </c>
      <c r="D6406" s="679" t="s">
        <v>5650</v>
      </c>
      <c r="E6406" s="762" t="s">
        <v>3720</v>
      </c>
      <c r="F6406" s="762"/>
      <c r="G6406" s="681" t="s">
        <v>66</v>
      </c>
      <c r="H6406" s="682">
        <v>0.25</v>
      </c>
      <c r="I6406" s="682">
        <v>0</v>
      </c>
      <c r="J6406" s="683">
        <v>1.08</v>
      </c>
      <c r="K6406" s="683">
        <v>0.27</v>
      </c>
    </row>
    <row r="6407" spans="1:11" ht="24" customHeight="1" x14ac:dyDescent="0.2">
      <c r="A6407" s="679" t="s">
        <v>3709</v>
      </c>
      <c r="B6407" s="680" t="s">
        <v>5651</v>
      </c>
      <c r="C6407" s="679" t="s">
        <v>5649</v>
      </c>
      <c r="D6407" s="679" t="s">
        <v>5652</v>
      </c>
      <c r="E6407" s="762" t="s">
        <v>3720</v>
      </c>
      <c r="F6407" s="762"/>
      <c r="G6407" s="681" t="s">
        <v>3598</v>
      </c>
      <c r="H6407" s="682">
        <v>0.24</v>
      </c>
      <c r="I6407" s="682">
        <v>0</v>
      </c>
      <c r="J6407" s="683">
        <v>23.24</v>
      </c>
      <c r="K6407" s="683">
        <v>5.57</v>
      </c>
    </row>
    <row r="6408" spans="1:11" ht="25.5" x14ac:dyDescent="0.2">
      <c r="A6408" s="684"/>
      <c r="B6408" s="684"/>
      <c r="C6408" s="684"/>
      <c r="D6408" s="684"/>
      <c r="E6408" s="684"/>
      <c r="F6408" s="684" t="s">
        <v>3723</v>
      </c>
      <c r="G6408" s="685">
        <v>20.13</v>
      </c>
      <c r="H6408" s="684" t="s">
        <v>3724</v>
      </c>
      <c r="I6408" s="685">
        <v>0</v>
      </c>
      <c r="J6408" s="684" t="s">
        <v>3725</v>
      </c>
      <c r="K6408" s="685">
        <v>20.13</v>
      </c>
    </row>
    <row r="6409" spans="1:11" ht="26.25" thickBot="1" x14ac:dyDescent="0.25">
      <c r="A6409" s="684"/>
      <c r="B6409" s="684"/>
      <c r="C6409" s="684"/>
      <c r="D6409" s="684"/>
      <c r="E6409" s="684"/>
      <c r="F6409" s="684" t="s">
        <v>3726</v>
      </c>
      <c r="G6409" s="685">
        <v>0</v>
      </c>
      <c r="H6409" s="763"/>
      <c r="I6409" s="763" t="s">
        <v>3727</v>
      </c>
      <c r="J6409" s="684"/>
      <c r="K6409" s="685">
        <v>35.07</v>
      </c>
    </row>
    <row r="6410" spans="1:11" ht="0.95" customHeight="1" thickTop="1" x14ac:dyDescent="0.2">
      <c r="A6410" s="688"/>
      <c r="B6410" s="688"/>
      <c r="C6410" s="688"/>
      <c r="D6410" s="688"/>
      <c r="E6410" s="688"/>
      <c r="F6410" s="688"/>
      <c r="G6410" s="688"/>
      <c r="H6410" s="688"/>
      <c r="I6410" s="688"/>
      <c r="J6410" s="688"/>
      <c r="K6410" s="688"/>
    </row>
    <row r="6411" spans="1:11" ht="18" customHeight="1" x14ac:dyDescent="0.2">
      <c r="A6411" s="18" t="s">
        <v>1905</v>
      </c>
      <c r="B6411" s="19" t="s">
        <v>10</v>
      </c>
      <c r="C6411" s="18" t="s">
        <v>11</v>
      </c>
      <c r="D6411" s="18" t="s">
        <v>12</v>
      </c>
      <c r="E6411" s="764" t="s">
        <v>3702</v>
      </c>
      <c r="F6411" s="764"/>
      <c r="G6411" s="20" t="s">
        <v>13</v>
      </c>
      <c r="H6411" s="19" t="s">
        <v>14</v>
      </c>
      <c r="I6411" s="19" t="s">
        <v>3703</v>
      </c>
      <c r="J6411" s="19" t="s">
        <v>15</v>
      </c>
      <c r="K6411" s="19" t="s">
        <v>17</v>
      </c>
    </row>
    <row r="6412" spans="1:11" ht="26.1" customHeight="1" x14ac:dyDescent="0.2">
      <c r="A6412" s="23" t="s">
        <v>3704</v>
      </c>
      <c r="B6412" s="24" t="s">
        <v>1906</v>
      </c>
      <c r="C6412" s="23" t="s">
        <v>42</v>
      </c>
      <c r="D6412" s="23" t="s">
        <v>1907</v>
      </c>
      <c r="E6412" s="760">
        <v>45</v>
      </c>
      <c r="F6412" s="760"/>
      <c r="G6412" s="25" t="s">
        <v>52</v>
      </c>
      <c r="H6412" s="673">
        <v>1</v>
      </c>
      <c r="I6412" s="26"/>
      <c r="J6412" s="26">
        <v>11.48</v>
      </c>
      <c r="K6412" s="26">
        <v>11.48</v>
      </c>
    </row>
    <row r="6413" spans="1:11" ht="24" customHeight="1" x14ac:dyDescent="0.2">
      <c r="A6413" s="674" t="s">
        <v>3706</v>
      </c>
      <c r="B6413" s="675" t="s">
        <v>3754</v>
      </c>
      <c r="C6413" s="674" t="s">
        <v>24</v>
      </c>
      <c r="D6413" s="674" t="s">
        <v>3755</v>
      </c>
      <c r="E6413" s="761" t="s">
        <v>3705</v>
      </c>
      <c r="F6413" s="761"/>
      <c r="G6413" s="676" t="s">
        <v>26</v>
      </c>
      <c r="H6413" s="677">
        <v>0.4</v>
      </c>
      <c r="I6413" s="677">
        <v>0</v>
      </c>
      <c r="J6413" s="678">
        <v>28.71</v>
      </c>
      <c r="K6413" s="678">
        <v>11.48</v>
      </c>
    </row>
    <row r="6414" spans="1:11" ht="25.5" x14ac:dyDescent="0.2">
      <c r="A6414" s="684"/>
      <c r="B6414" s="684"/>
      <c r="C6414" s="684"/>
      <c r="D6414" s="684"/>
      <c r="E6414" s="684"/>
      <c r="F6414" s="684" t="s">
        <v>3723</v>
      </c>
      <c r="G6414" s="685">
        <v>7.8</v>
      </c>
      <c r="H6414" s="684" t="s">
        <v>3724</v>
      </c>
      <c r="I6414" s="685">
        <v>0</v>
      </c>
      <c r="J6414" s="684" t="s">
        <v>3725</v>
      </c>
      <c r="K6414" s="685">
        <v>7.8</v>
      </c>
    </row>
    <row r="6415" spans="1:11" ht="26.25" thickBot="1" x14ac:dyDescent="0.25">
      <c r="A6415" s="684"/>
      <c r="B6415" s="684"/>
      <c r="C6415" s="684"/>
      <c r="D6415" s="684"/>
      <c r="E6415" s="684"/>
      <c r="F6415" s="684" t="s">
        <v>3726</v>
      </c>
      <c r="G6415" s="685">
        <v>0</v>
      </c>
      <c r="H6415" s="763"/>
      <c r="I6415" s="763" t="s">
        <v>3727</v>
      </c>
      <c r="J6415" s="684"/>
      <c r="K6415" s="685">
        <v>11.48</v>
      </c>
    </row>
    <row r="6416" spans="1:11" ht="0.95" customHeight="1" thickTop="1" x14ac:dyDescent="0.2">
      <c r="A6416" s="688"/>
      <c r="B6416" s="688"/>
      <c r="C6416" s="688"/>
      <c r="D6416" s="688"/>
      <c r="E6416" s="688"/>
      <c r="F6416" s="688"/>
      <c r="G6416" s="688"/>
      <c r="H6416" s="688"/>
      <c r="I6416" s="688"/>
      <c r="J6416" s="688"/>
      <c r="K6416" s="688"/>
    </row>
    <row r="6417" spans="1:11" ht="18" customHeight="1" x14ac:dyDescent="0.2">
      <c r="A6417" s="18" t="s">
        <v>1908</v>
      </c>
      <c r="B6417" s="19" t="s">
        <v>10</v>
      </c>
      <c r="C6417" s="18" t="s">
        <v>11</v>
      </c>
      <c r="D6417" s="18" t="s">
        <v>12</v>
      </c>
      <c r="E6417" s="764" t="s">
        <v>3702</v>
      </c>
      <c r="F6417" s="764"/>
      <c r="G6417" s="20" t="s">
        <v>13</v>
      </c>
      <c r="H6417" s="19" t="s">
        <v>14</v>
      </c>
      <c r="I6417" s="19" t="s">
        <v>3703</v>
      </c>
      <c r="J6417" s="19" t="s">
        <v>15</v>
      </c>
      <c r="K6417" s="19" t="s">
        <v>17</v>
      </c>
    </row>
    <row r="6418" spans="1:11" ht="24" customHeight="1" x14ac:dyDescent="0.2">
      <c r="A6418" s="23" t="s">
        <v>3704</v>
      </c>
      <c r="B6418" s="24" t="s">
        <v>1909</v>
      </c>
      <c r="C6418" s="23" t="s">
        <v>24</v>
      </c>
      <c r="D6418" s="23" t="s">
        <v>1910</v>
      </c>
      <c r="E6418" s="760" t="s">
        <v>3856</v>
      </c>
      <c r="F6418" s="760"/>
      <c r="G6418" s="25" t="s">
        <v>52</v>
      </c>
      <c r="H6418" s="673">
        <v>1</v>
      </c>
      <c r="I6418" s="26"/>
      <c r="J6418" s="26">
        <v>35.270000000000003</v>
      </c>
      <c r="K6418" s="26">
        <v>35.270000000000003</v>
      </c>
    </row>
    <row r="6419" spans="1:11" ht="24" customHeight="1" x14ac:dyDescent="0.2">
      <c r="A6419" s="674" t="s">
        <v>3706</v>
      </c>
      <c r="B6419" s="675" t="s">
        <v>3754</v>
      </c>
      <c r="C6419" s="674" t="s">
        <v>24</v>
      </c>
      <c r="D6419" s="674" t="s">
        <v>3755</v>
      </c>
      <c r="E6419" s="761" t="s">
        <v>3705</v>
      </c>
      <c r="F6419" s="761"/>
      <c r="G6419" s="676" t="s">
        <v>26</v>
      </c>
      <c r="H6419" s="677">
        <v>0.3</v>
      </c>
      <c r="I6419" s="677">
        <v>0</v>
      </c>
      <c r="J6419" s="678">
        <v>28.71</v>
      </c>
      <c r="K6419" s="678">
        <v>8.61</v>
      </c>
    </row>
    <row r="6420" spans="1:11" ht="24" customHeight="1" x14ac:dyDescent="0.2">
      <c r="A6420" s="674" t="s">
        <v>3706</v>
      </c>
      <c r="B6420" s="675" t="s">
        <v>3857</v>
      </c>
      <c r="C6420" s="674" t="s">
        <v>24</v>
      </c>
      <c r="D6420" s="674" t="s">
        <v>3858</v>
      </c>
      <c r="E6420" s="761" t="s">
        <v>3705</v>
      </c>
      <c r="F6420" s="761"/>
      <c r="G6420" s="676" t="s">
        <v>26</v>
      </c>
      <c r="H6420" s="677">
        <v>0.4</v>
      </c>
      <c r="I6420" s="677">
        <v>0</v>
      </c>
      <c r="J6420" s="678">
        <v>38.54</v>
      </c>
      <c r="K6420" s="678">
        <v>15.41</v>
      </c>
    </row>
    <row r="6421" spans="1:11" ht="24" customHeight="1" x14ac:dyDescent="0.2">
      <c r="A6421" s="679" t="s">
        <v>3709</v>
      </c>
      <c r="B6421" s="680" t="s">
        <v>4784</v>
      </c>
      <c r="C6421" s="679" t="s">
        <v>24</v>
      </c>
      <c r="D6421" s="679" t="s">
        <v>4785</v>
      </c>
      <c r="E6421" s="762" t="s">
        <v>3720</v>
      </c>
      <c r="F6421" s="762"/>
      <c r="G6421" s="681" t="s">
        <v>3598</v>
      </c>
      <c r="H6421" s="682">
        <v>4.6800000000000001E-2</v>
      </c>
      <c r="I6421" s="682">
        <v>0</v>
      </c>
      <c r="J6421" s="683">
        <v>21.18</v>
      </c>
      <c r="K6421" s="683">
        <v>0.99</v>
      </c>
    </row>
    <row r="6422" spans="1:11" ht="26.1" customHeight="1" x14ac:dyDescent="0.2">
      <c r="A6422" s="679" t="s">
        <v>3709</v>
      </c>
      <c r="B6422" s="680" t="s">
        <v>4782</v>
      </c>
      <c r="C6422" s="679" t="s">
        <v>24</v>
      </c>
      <c r="D6422" s="679" t="s">
        <v>4783</v>
      </c>
      <c r="E6422" s="762" t="s">
        <v>3720</v>
      </c>
      <c r="F6422" s="762"/>
      <c r="G6422" s="681" t="s">
        <v>3598</v>
      </c>
      <c r="H6422" s="682">
        <v>0.27</v>
      </c>
      <c r="I6422" s="682">
        <v>0</v>
      </c>
      <c r="J6422" s="683">
        <v>32.270000000000003</v>
      </c>
      <c r="K6422" s="683">
        <v>8.7100000000000009</v>
      </c>
    </row>
    <row r="6423" spans="1:11" ht="26.1" customHeight="1" x14ac:dyDescent="0.2">
      <c r="A6423" s="679" t="s">
        <v>3709</v>
      </c>
      <c r="B6423" s="680" t="s">
        <v>3859</v>
      </c>
      <c r="C6423" s="679" t="s">
        <v>24</v>
      </c>
      <c r="D6423" s="679" t="s">
        <v>3860</v>
      </c>
      <c r="E6423" s="762" t="s">
        <v>3720</v>
      </c>
      <c r="F6423" s="762"/>
      <c r="G6423" s="681" t="s">
        <v>66</v>
      </c>
      <c r="H6423" s="682">
        <v>1</v>
      </c>
      <c r="I6423" s="682">
        <v>0</v>
      </c>
      <c r="J6423" s="683">
        <v>1.55</v>
      </c>
      <c r="K6423" s="683">
        <v>1.55</v>
      </c>
    </row>
    <row r="6424" spans="1:11" ht="25.5" x14ac:dyDescent="0.2">
      <c r="A6424" s="684"/>
      <c r="B6424" s="684"/>
      <c r="C6424" s="684"/>
      <c r="D6424" s="684"/>
      <c r="E6424" s="684"/>
      <c r="F6424" s="684" t="s">
        <v>3723</v>
      </c>
      <c r="G6424" s="685">
        <v>16.829999999999998</v>
      </c>
      <c r="H6424" s="684" t="s">
        <v>3724</v>
      </c>
      <c r="I6424" s="685">
        <v>0</v>
      </c>
      <c r="J6424" s="684" t="s">
        <v>3725</v>
      </c>
      <c r="K6424" s="685">
        <v>16.829999999999998</v>
      </c>
    </row>
    <row r="6425" spans="1:11" ht="26.25" thickBot="1" x14ac:dyDescent="0.25">
      <c r="A6425" s="684"/>
      <c r="B6425" s="684"/>
      <c r="C6425" s="684"/>
      <c r="D6425" s="684"/>
      <c r="E6425" s="684"/>
      <c r="F6425" s="684" t="s">
        <v>3726</v>
      </c>
      <c r="G6425" s="685">
        <v>0</v>
      </c>
      <c r="H6425" s="763"/>
      <c r="I6425" s="763" t="s">
        <v>3727</v>
      </c>
      <c r="J6425" s="684"/>
      <c r="K6425" s="685">
        <v>35.270000000000003</v>
      </c>
    </row>
    <row r="6426" spans="1:11" ht="0.95" customHeight="1" thickTop="1" x14ac:dyDescent="0.2">
      <c r="A6426" s="688"/>
      <c r="B6426" s="688"/>
      <c r="C6426" s="688"/>
      <c r="D6426" s="688"/>
      <c r="E6426" s="688"/>
      <c r="F6426" s="688"/>
      <c r="G6426" s="688"/>
      <c r="H6426" s="688"/>
      <c r="I6426" s="688"/>
      <c r="J6426" s="688"/>
      <c r="K6426" s="688"/>
    </row>
    <row r="6427" spans="1:11" ht="18" customHeight="1" x14ac:dyDescent="0.2">
      <c r="A6427" s="18" t="s">
        <v>1911</v>
      </c>
      <c r="B6427" s="19" t="s">
        <v>10</v>
      </c>
      <c r="C6427" s="18" t="s">
        <v>11</v>
      </c>
      <c r="D6427" s="18" t="s">
        <v>12</v>
      </c>
      <c r="E6427" s="764" t="s">
        <v>3702</v>
      </c>
      <c r="F6427" s="764"/>
      <c r="G6427" s="20" t="s">
        <v>13</v>
      </c>
      <c r="H6427" s="19" t="s">
        <v>14</v>
      </c>
      <c r="I6427" s="19" t="s">
        <v>3703</v>
      </c>
      <c r="J6427" s="19" t="s">
        <v>15</v>
      </c>
      <c r="K6427" s="19" t="s">
        <v>17</v>
      </c>
    </row>
    <row r="6428" spans="1:11" ht="39" customHeight="1" x14ac:dyDescent="0.2">
      <c r="A6428" s="23" t="s">
        <v>3704</v>
      </c>
      <c r="B6428" s="24" t="s">
        <v>1912</v>
      </c>
      <c r="C6428" s="23" t="s">
        <v>24</v>
      </c>
      <c r="D6428" s="23" t="s">
        <v>1913</v>
      </c>
      <c r="E6428" s="760" t="s">
        <v>3856</v>
      </c>
      <c r="F6428" s="760"/>
      <c r="G6428" s="25" t="s">
        <v>52</v>
      </c>
      <c r="H6428" s="673">
        <v>1</v>
      </c>
      <c r="I6428" s="26"/>
      <c r="J6428" s="26">
        <v>27.92</v>
      </c>
      <c r="K6428" s="26">
        <v>27.92</v>
      </c>
    </row>
    <row r="6429" spans="1:11" ht="24" customHeight="1" x14ac:dyDescent="0.2">
      <c r="A6429" s="674" t="s">
        <v>3706</v>
      </c>
      <c r="B6429" s="675" t="s">
        <v>3754</v>
      </c>
      <c r="C6429" s="674" t="s">
        <v>24</v>
      </c>
      <c r="D6429" s="674" t="s">
        <v>3755</v>
      </c>
      <c r="E6429" s="761" t="s">
        <v>3705</v>
      </c>
      <c r="F6429" s="761"/>
      <c r="G6429" s="676" t="s">
        <v>26</v>
      </c>
      <c r="H6429" s="677">
        <v>0.11</v>
      </c>
      <c r="I6429" s="677">
        <v>0</v>
      </c>
      <c r="J6429" s="678">
        <v>28.71</v>
      </c>
      <c r="K6429" s="678">
        <v>3.15</v>
      </c>
    </row>
    <row r="6430" spans="1:11" ht="24" customHeight="1" x14ac:dyDescent="0.2">
      <c r="A6430" s="674" t="s">
        <v>3706</v>
      </c>
      <c r="B6430" s="675" t="s">
        <v>3857</v>
      </c>
      <c r="C6430" s="674" t="s">
        <v>24</v>
      </c>
      <c r="D6430" s="674" t="s">
        <v>3858</v>
      </c>
      <c r="E6430" s="761" t="s">
        <v>3705</v>
      </c>
      <c r="F6430" s="761"/>
      <c r="G6430" s="676" t="s">
        <v>26</v>
      </c>
      <c r="H6430" s="677">
        <v>0.21</v>
      </c>
      <c r="I6430" s="677">
        <v>0</v>
      </c>
      <c r="J6430" s="678">
        <v>38.54</v>
      </c>
      <c r="K6430" s="678">
        <v>8.09</v>
      </c>
    </row>
    <row r="6431" spans="1:11" ht="24" customHeight="1" x14ac:dyDescent="0.2">
      <c r="A6431" s="679" t="s">
        <v>3709</v>
      </c>
      <c r="B6431" s="680" t="s">
        <v>4790</v>
      </c>
      <c r="C6431" s="679" t="s">
        <v>24</v>
      </c>
      <c r="D6431" s="679" t="s">
        <v>4791</v>
      </c>
      <c r="E6431" s="762" t="s">
        <v>3720</v>
      </c>
      <c r="F6431" s="762"/>
      <c r="G6431" s="681" t="s">
        <v>3598</v>
      </c>
      <c r="H6431" s="682">
        <v>0.17599999999999999</v>
      </c>
      <c r="I6431" s="682">
        <v>0</v>
      </c>
      <c r="J6431" s="683">
        <v>40.24</v>
      </c>
      <c r="K6431" s="683">
        <v>7.08</v>
      </c>
    </row>
    <row r="6432" spans="1:11" ht="24" customHeight="1" x14ac:dyDescent="0.2">
      <c r="A6432" s="679" t="s">
        <v>3709</v>
      </c>
      <c r="B6432" s="680" t="s">
        <v>5654</v>
      </c>
      <c r="C6432" s="679" t="s">
        <v>24</v>
      </c>
      <c r="D6432" s="679" t="s">
        <v>5655</v>
      </c>
      <c r="E6432" s="762" t="s">
        <v>3720</v>
      </c>
      <c r="F6432" s="762"/>
      <c r="G6432" s="681" t="s">
        <v>3598</v>
      </c>
      <c r="H6432" s="682">
        <v>0.13200000000000001</v>
      </c>
      <c r="I6432" s="682">
        <v>0</v>
      </c>
      <c r="J6432" s="683">
        <v>42.82</v>
      </c>
      <c r="K6432" s="683">
        <v>5.65</v>
      </c>
    </row>
    <row r="6433" spans="1:11" ht="24" customHeight="1" x14ac:dyDescent="0.2">
      <c r="A6433" s="679" t="s">
        <v>3709</v>
      </c>
      <c r="B6433" s="680" t="s">
        <v>5656</v>
      </c>
      <c r="C6433" s="679" t="s">
        <v>24</v>
      </c>
      <c r="D6433" s="679" t="s">
        <v>5657</v>
      </c>
      <c r="E6433" s="762" t="s">
        <v>3720</v>
      </c>
      <c r="F6433" s="762"/>
      <c r="G6433" s="681" t="s">
        <v>3598</v>
      </c>
      <c r="H6433" s="682">
        <v>4.3999999999999997E-2</v>
      </c>
      <c r="I6433" s="682">
        <v>0</v>
      </c>
      <c r="J6433" s="683">
        <v>32.130000000000003</v>
      </c>
      <c r="K6433" s="683">
        <v>1.41</v>
      </c>
    </row>
    <row r="6434" spans="1:11" ht="24" customHeight="1" x14ac:dyDescent="0.2">
      <c r="A6434" s="679" t="s">
        <v>3709</v>
      </c>
      <c r="B6434" s="680" t="s">
        <v>5658</v>
      </c>
      <c r="C6434" s="679" t="s">
        <v>24</v>
      </c>
      <c r="D6434" s="679" t="s">
        <v>5659</v>
      </c>
      <c r="E6434" s="762" t="s">
        <v>3720</v>
      </c>
      <c r="F6434" s="762"/>
      <c r="G6434" s="681" t="s">
        <v>66</v>
      </c>
      <c r="H6434" s="682">
        <v>0.55000000000000004</v>
      </c>
      <c r="I6434" s="682">
        <v>0</v>
      </c>
      <c r="J6434" s="683">
        <v>4.63</v>
      </c>
      <c r="K6434" s="683">
        <v>2.54</v>
      </c>
    </row>
    <row r="6435" spans="1:11" ht="25.5" x14ac:dyDescent="0.2">
      <c r="A6435" s="684"/>
      <c r="B6435" s="684"/>
      <c r="C6435" s="684"/>
      <c r="D6435" s="684"/>
      <c r="E6435" s="684"/>
      <c r="F6435" s="684" t="s">
        <v>3723</v>
      </c>
      <c r="G6435" s="685">
        <v>7.9</v>
      </c>
      <c r="H6435" s="684" t="s">
        <v>3724</v>
      </c>
      <c r="I6435" s="685">
        <v>0</v>
      </c>
      <c r="J6435" s="684" t="s">
        <v>3725</v>
      </c>
      <c r="K6435" s="685">
        <v>7.9</v>
      </c>
    </row>
    <row r="6436" spans="1:11" ht="26.25" thickBot="1" x14ac:dyDescent="0.25">
      <c r="A6436" s="684"/>
      <c r="B6436" s="684"/>
      <c r="C6436" s="684"/>
      <c r="D6436" s="684"/>
      <c r="E6436" s="684"/>
      <c r="F6436" s="684" t="s">
        <v>3726</v>
      </c>
      <c r="G6436" s="685">
        <v>0</v>
      </c>
      <c r="H6436" s="763"/>
      <c r="I6436" s="763" t="s">
        <v>3727</v>
      </c>
      <c r="J6436" s="684"/>
      <c r="K6436" s="685">
        <v>27.92</v>
      </c>
    </row>
    <row r="6437" spans="1:11" ht="0.95" customHeight="1" thickTop="1" x14ac:dyDescent="0.2">
      <c r="A6437" s="688"/>
      <c r="B6437" s="688"/>
      <c r="C6437" s="688"/>
      <c r="D6437" s="688"/>
      <c r="E6437" s="688"/>
      <c r="F6437" s="688"/>
      <c r="G6437" s="688"/>
      <c r="H6437" s="688"/>
      <c r="I6437" s="688"/>
      <c r="J6437" s="688"/>
      <c r="K6437" s="688"/>
    </row>
    <row r="6438" spans="1:11" ht="18" customHeight="1" x14ac:dyDescent="0.2">
      <c r="A6438" s="18" t="s">
        <v>1914</v>
      </c>
      <c r="B6438" s="19" t="s">
        <v>10</v>
      </c>
      <c r="C6438" s="18" t="s">
        <v>11</v>
      </c>
      <c r="D6438" s="18" t="s">
        <v>12</v>
      </c>
      <c r="E6438" s="764" t="s">
        <v>3702</v>
      </c>
      <c r="F6438" s="764"/>
      <c r="G6438" s="20" t="s">
        <v>13</v>
      </c>
      <c r="H6438" s="19" t="s">
        <v>14</v>
      </c>
      <c r="I6438" s="19" t="s">
        <v>3703</v>
      </c>
      <c r="J6438" s="19" t="s">
        <v>15</v>
      </c>
      <c r="K6438" s="19" t="s">
        <v>17</v>
      </c>
    </row>
    <row r="6439" spans="1:11" ht="51.95" customHeight="1" x14ac:dyDescent="0.2">
      <c r="A6439" s="23" t="s">
        <v>3704</v>
      </c>
      <c r="B6439" s="24" t="s">
        <v>1915</v>
      </c>
      <c r="C6439" s="23" t="s">
        <v>24</v>
      </c>
      <c r="D6439" s="23" t="s">
        <v>1916</v>
      </c>
      <c r="E6439" s="760" t="s">
        <v>4092</v>
      </c>
      <c r="F6439" s="760"/>
      <c r="G6439" s="25" t="s">
        <v>52</v>
      </c>
      <c r="H6439" s="673">
        <v>1</v>
      </c>
      <c r="I6439" s="26"/>
      <c r="J6439" s="26">
        <v>98.01</v>
      </c>
      <c r="K6439" s="26">
        <v>98.01</v>
      </c>
    </row>
    <row r="6440" spans="1:11" ht="26.1" customHeight="1" x14ac:dyDescent="0.2">
      <c r="A6440" s="674" t="s">
        <v>3706</v>
      </c>
      <c r="B6440" s="675" t="s">
        <v>3829</v>
      </c>
      <c r="C6440" s="674" t="s">
        <v>24</v>
      </c>
      <c r="D6440" s="674" t="s">
        <v>3830</v>
      </c>
      <c r="E6440" s="761" t="s">
        <v>3705</v>
      </c>
      <c r="F6440" s="761"/>
      <c r="G6440" s="676" t="s">
        <v>26</v>
      </c>
      <c r="H6440" s="677">
        <v>0.52200000000000002</v>
      </c>
      <c r="I6440" s="677">
        <v>0</v>
      </c>
      <c r="J6440" s="678">
        <v>32.22</v>
      </c>
      <c r="K6440" s="678">
        <v>16.809999999999999</v>
      </c>
    </row>
    <row r="6441" spans="1:11" ht="24" customHeight="1" x14ac:dyDescent="0.2">
      <c r="A6441" s="674" t="s">
        <v>3706</v>
      </c>
      <c r="B6441" s="675" t="s">
        <v>3754</v>
      </c>
      <c r="C6441" s="674" t="s">
        <v>24</v>
      </c>
      <c r="D6441" s="674" t="s">
        <v>3755</v>
      </c>
      <c r="E6441" s="761" t="s">
        <v>3705</v>
      </c>
      <c r="F6441" s="761"/>
      <c r="G6441" s="676" t="s">
        <v>26</v>
      </c>
      <c r="H6441" s="677">
        <v>0.17100000000000001</v>
      </c>
      <c r="I6441" s="677">
        <v>0</v>
      </c>
      <c r="J6441" s="678">
        <v>28.71</v>
      </c>
      <c r="K6441" s="678">
        <v>4.9000000000000004</v>
      </c>
    </row>
    <row r="6442" spans="1:11" ht="39" customHeight="1" x14ac:dyDescent="0.2">
      <c r="A6442" s="679" t="s">
        <v>3709</v>
      </c>
      <c r="B6442" s="680" t="s">
        <v>4699</v>
      </c>
      <c r="C6442" s="679" t="s">
        <v>24</v>
      </c>
      <c r="D6442" s="679" t="s">
        <v>4700</v>
      </c>
      <c r="E6442" s="762" t="s">
        <v>3720</v>
      </c>
      <c r="F6442" s="762"/>
      <c r="G6442" s="681" t="s">
        <v>48</v>
      </c>
      <c r="H6442" s="682">
        <v>0.76239999999999997</v>
      </c>
      <c r="I6442" s="682">
        <v>0</v>
      </c>
      <c r="J6442" s="683">
        <v>7.6</v>
      </c>
      <c r="K6442" s="683">
        <v>5.79</v>
      </c>
    </row>
    <row r="6443" spans="1:11" ht="26.1" customHeight="1" x14ac:dyDescent="0.2">
      <c r="A6443" s="679" t="s">
        <v>3709</v>
      </c>
      <c r="B6443" s="680" t="s">
        <v>4691</v>
      </c>
      <c r="C6443" s="679" t="s">
        <v>24</v>
      </c>
      <c r="D6443" s="679" t="s">
        <v>4692</v>
      </c>
      <c r="E6443" s="762" t="s">
        <v>3720</v>
      </c>
      <c r="F6443" s="762"/>
      <c r="G6443" s="681" t="s">
        <v>52</v>
      </c>
      <c r="H6443" s="682">
        <v>2.1059999999999999</v>
      </c>
      <c r="I6443" s="682">
        <v>0</v>
      </c>
      <c r="J6443" s="683">
        <v>20.55</v>
      </c>
      <c r="K6443" s="683">
        <v>43.27</v>
      </c>
    </row>
    <row r="6444" spans="1:11" ht="39" customHeight="1" x14ac:dyDescent="0.2">
      <c r="A6444" s="679" t="s">
        <v>3709</v>
      </c>
      <c r="B6444" s="680" t="s">
        <v>4701</v>
      </c>
      <c r="C6444" s="679" t="s">
        <v>24</v>
      </c>
      <c r="D6444" s="679" t="s">
        <v>4702</v>
      </c>
      <c r="E6444" s="762" t="s">
        <v>3720</v>
      </c>
      <c r="F6444" s="762"/>
      <c r="G6444" s="681" t="s">
        <v>66</v>
      </c>
      <c r="H6444" s="682">
        <v>0.4803</v>
      </c>
      <c r="I6444" s="682">
        <v>0</v>
      </c>
      <c r="J6444" s="683">
        <v>0.21</v>
      </c>
      <c r="K6444" s="683">
        <v>0.1</v>
      </c>
    </row>
    <row r="6445" spans="1:11" ht="26.1" customHeight="1" x14ac:dyDescent="0.2">
      <c r="A6445" s="679" t="s">
        <v>3709</v>
      </c>
      <c r="B6445" s="680" t="s">
        <v>4709</v>
      </c>
      <c r="C6445" s="679" t="s">
        <v>24</v>
      </c>
      <c r="D6445" s="679" t="s">
        <v>4710</v>
      </c>
      <c r="E6445" s="762" t="s">
        <v>3720</v>
      </c>
      <c r="F6445" s="762"/>
      <c r="G6445" s="681" t="s">
        <v>48</v>
      </c>
      <c r="H6445" s="682">
        <v>0.74070000000000003</v>
      </c>
      <c r="I6445" s="682">
        <v>0</v>
      </c>
      <c r="J6445" s="683">
        <v>2.84</v>
      </c>
      <c r="K6445" s="683">
        <v>2.1</v>
      </c>
    </row>
    <row r="6446" spans="1:11" ht="26.1" customHeight="1" x14ac:dyDescent="0.2">
      <c r="A6446" s="679" t="s">
        <v>3709</v>
      </c>
      <c r="B6446" s="680" t="s">
        <v>4693</v>
      </c>
      <c r="C6446" s="679" t="s">
        <v>24</v>
      </c>
      <c r="D6446" s="679" t="s">
        <v>4694</v>
      </c>
      <c r="E6446" s="762" t="s">
        <v>3720</v>
      </c>
      <c r="F6446" s="762"/>
      <c r="G6446" s="681" t="s">
        <v>48</v>
      </c>
      <c r="H6446" s="682">
        <v>2.5026999999999999</v>
      </c>
      <c r="I6446" s="682">
        <v>0</v>
      </c>
      <c r="J6446" s="683">
        <v>0.32</v>
      </c>
      <c r="K6446" s="683">
        <v>0.8</v>
      </c>
    </row>
    <row r="6447" spans="1:11" ht="39" customHeight="1" x14ac:dyDescent="0.2">
      <c r="A6447" s="679" t="s">
        <v>3709</v>
      </c>
      <c r="B6447" s="680" t="s">
        <v>4695</v>
      </c>
      <c r="C6447" s="679" t="s">
        <v>24</v>
      </c>
      <c r="D6447" s="679" t="s">
        <v>4696</v>
      </c>
      <c r="E6447" s="762" t="s">
        <v>3720</v>
      </c>
      <c r="F6447" s="762"/>
      <c r="G6447" s="681" t="s">
        <v>48</v>
      </c>
      <c r="H6447" s="682">
        <v>2.0005999999999999</v>
      </c>
      <c r="I6447" s="682">
        <v>0</v>
      </c>
      <c r="J6447" s="683">
        <v>8.6199999999999992</v>
      </c>
      <c r="K6447" s="683">
        <v>17.239999999999998</v>
      </c>
    </row>
    <row r="6448" spans="1:11" ht="26.1" customHeight="1" x14ac:dyDescent="0.2">
      <c r="A6448" s="679" t="s">
        <v>3709</v>
      </c>
      <c r="B6448" s="680" t="s">
        <v>4705</v>
      </c>
      <c r="C6448" s="679" t="s">
        <v>24</v>
      </c>
      <c r="D6448" s="679" t="s">
        <v>4706</v>
      </c>
      <c r="E6448" s="762" t="s">
        <v>3720</v>
      </c>
      <c r="F6448" s="762"/>
      <c r="G6448" s="681" t="s">
        <v>66</v>
      </c>
      <c r="H6448" s="682">
        <v>20.186800000000002</v>
      </c>
      <c r="I6448" s="682">
        <v>0</v>
      </c>
      <c r="J6448" s="683">
        <v>0.09</v>
      </c>
      <c r="K6448" s="683">
        <v>1.81</v>
      </c>
    </row>
    <row r="6449" spans="1:11" ht="26.1" customHeight="1" x14ac:dyDescent="0.2">
      <c r="A6449" s="679" t="s">
        <v>3709</v>
      </c>
      <c r="B6449" s="680" t="s">
        <v>4707</v>
      </c>
      <c r="C6449" s="679" t="s">
        <v>24</v>
      </c>
      <c r="D6449" s="679" t="s">
        <v>4708</v>
      </c>
      <c r="E6449" s="762" t="s">
        <v>3720</v>
      </c>
      <c r="F6449" s="762"/>
      <c r="G6449" s="681" t="s">
        <v>4469</v>
      </c>
      <c r="H6449" s="682">
        <v>2.4799999999999999E-2</v>
      </c>
      <c r="I6449" s="682">
        <v>0</v>
      </c>
      <c r="J6449" s="683">
        <v>52.19</v>
      </c>
      <c r="K6449" s="683">
        <v>1.29</v>
      </c>
    </row>
    <row r="6450" spans="1:11" ht="39" customHeight="1" x14ac:dyDescent="0.2">
      <c r="A6450" s="679" t="s">
        <v>3709</v>
      </c>
      <c r="B6450" s="680" t="s">
        <v>4697</v>
      </c>
      <c r="C6450" s="679" t="s">
        <v>24</v>
      </c>
      <c r="D6450" s="679" t="s">
        <v>4698</v>
      </c>
      <c r="E6450" s="762" t="s">
        <v>2501</v>
      </c>
      <c r="F6450" s="762"/>
      <c r="G6450" s="681" t="s">
        <v>336</v>
      </c>
      <c r="H6450" s="682">
        <v>1.0978000000000001</v>
      </c>
      <c r="I6450" s="682">
        <v>0</v>
      </c>
      <c r="J6450" s="683">
        <v>3.56</v>
      </c>
      <c r="K6450" s="683">
        <v>3.9</v>
      </c>
    </row>
    <row r="6451" spans="1:11" ht="25.5" x14ac:dyDescent="0.2">
      <c r="A6451" s="684"/>
      <c r="B6451" s="684"/>
      <c r="C6451" s="684"/>
      <c r="D6451" s="684"/>
      <c r="E6451" s="684"/>
      <c r="F6451" s="684" t="s">
        <v>3723</v>
      </c>
      <c r="G6451" s="685">
        <v>15.92</v>
      </c>
      <c r="H6451" s="684" t="s">
        <v>3724</v>
      </c>
      <c r="I6451" s="685">
        <v>0</v>
      </c>
      <c r="J6451" s="684" t="s">
        <v>3725</v>
      </c>
      <c r="K6451" s="685">
        <v>15.92</v>
      </c>
    </row>
    <row r="6452" spans="1:11" ht="26.25" thickBot="1" x14ac:dyDescent="0.25">
      <c r="A6452" s="684"/>
      <c r="B6452" s="684"/>
      <c r="C6452" s="684"/>
      <c r="D6452" s="684"/>
      <c r="E6452" s="684"/>
      <c r="F6452" s="684" t="s">
        <v>3726</v>
      </c>
      <c r="G6452" s="685">
        <v>0</v>
      </c>
      <c r="H6452" s="763"/>
      <c r="I6452" s="763" t="s">
        <v>3727</v>
      </c>
      <c r="J6452" s="684"/>
      <c r="K6452" s="685">
        <v>98.01</v>
      </c>
    </row>
    <row r="6453" spans="1:11" ht="0.95" customHeight="1" thickTop="1" x14ac:dyDescent="0.2">
      <c r="A6453" s="688"/>
      <c r="B6453" s="688"/>
      <c r="C6453" s="688"/>
      <c r="D6453" s="688"/>
      <c r="E6453" s="688"/>
      <c r="F6453" s="688"/>
      <c r="G6453" s="688"/>
      <c r="H6453" s="688"/>
      <c r="I6453" s="688"/>
      <c r="J6453" s="688"/>
      <c r="K6453" s="688"/>
    </row>
    <row r="6454" spans="1:11" ht="18" customHeight="1" x14ac:dyDescent="0.2">
      <c r="A6454" s="18" t="s">
        <v>1919</v>
      </c>
      <c r="B6454" s="19" t="s">
        <v>10</v>
      </c>
      <c r="C6454" s="18" t="s">
        <v>11</v>
      </c>
      <c r="D6454" s="18" t="s">
        <v>12</v>
      </c>
      <c r="E6454" s="764" t="s">
        <v>3702</v>
      </c>
      <c r="F6454" s="764"/>
      <c r="G6454" s="20" t="s">
        <v>13</v>
      </c>
      <c r="H6454" s="19" t="s">
        <v>14</v>
      </c>
      <c r="I6454" s="19" t="s">
        <v>3703</v>
      </c>
      <c r="J6454" s="19" t="s">
        <v>15</v>
      </c>
      <c r="K6454" s="19" t="s">
        <v>17</v>
      </c>
    </row>
    <row r="6455" spans="1:11" ht="39" customHeight="1" x14ac:dyDescent="0.2">
      <c r="A6455" s="23" t="s">
        <v>3704</v>
      </c>
      <c r="B6455" s="24" t="s">
        <v>1920</v>
      </c>
      <c r="C6455" s="23" t="s">
        <v>24</v>
      </c>
      <c r="D6455" s="23" t="s">
        <v>1921</v>
      </c>
      <c r="E6455" s="760" t="s">
        <v>3821</v>
      </c>
      <c r="F6455" s="760"/>
      <c r="G6455" s="25" t="s">
        <v>52</v>
      </c>
      <c r="H6455" s="673">
        <v>1</v>
      </c>
      <c r="I6455" s="26"/>
      <c r="J6455" s="26">
        <v>118.37</v>
      </c>
      <c r="K6455" s="26">
        <v>118.37</v>
      </c>
    </row>
    <row r="6456" spans="1:11" ht="24" customHeight="1" x14ac:dyDescent="0.2">
      <c r="A6456" s="674" t="s">
        <v>3706</v>
      </c>
      <c r="B6456" s="675" t="s">
        <v>3754</v>
      </c>
      <c r="C6456" s="674" t="s">
        <v>24</v>
      </c>
      <c r="D6456" s="674" t="s">
        <v>3755</v>
      </c>
      <c r="E6456" s="761" t="s">
        <v>3705</v>
      </c>
      <c r="F6456" s="761"/>
      <c r="G6456" s="676" t="s">
        <v>26</v>
      </c>
      <c r="H6456" s="677">
        <v>0.16250000000000001</v>
      </c>
      <c r="I6456" s="677">
        <v>0</v>
      </c>
      <c r="J6456" s="678">
        <v>28.71</v>
      </c>
      <c r="K6456" s="678">
        <v>4.66</v>
      </c>
    </row>
    <row r="6457" spans="1:11" ht="26.1" customHeight="1" x14ac:dyDescent="0.2">
      <c r="A6457" s="674" t="s">
        <v>3706</v>
      </c>
      <c r="B6457" s="675" t="s">
        <v>3836</v>
      </c>
      <c r="C6457" s="674" t="s">
        <v>24</v>
      </c>
      <c r="D6457" s="674" t="s">
        <v>3837</v>
      </c>
      <c r="E6457" s="761" t="s">
        <v>3705</v>
      </c>
      <c r="F6457" s="761"/>
      <c r="G6457" s="676" t="s">
        <v>26</v>
      </c>
      <c r="H6457" s="677">
        <v>0.48480000000000001</v>
      </c>
      <c r="I6457" s="677">
        <v>0</v>
      </c>
      <c r="J6457" s="678">
        <v>36.729999999999997</v>
      </c>
      <c r="K6457" s="678">
        <v>17.8</v>
      </c>
    </row>
    <row r="6458" spans="1:11" ht="24" customHeight="1" x14ac:dyDescent="0.2">
      <c r="A6458" s="679" t="s">
        <v>3709</v>
      </c>
      <c r="B6458" s="680" t="s">
        <v>4120</v>
      </c>
      <c r="C6458" s="679" t="s">
        <v>24</v>
      </c>
      <c r="D6458" s="679" t="s">
        <v>4121</v>
      </c>
      <c r="E6458" s="762" t="s">
        <v>3720</v>
      </c>
      <c r="F6458" s="762"/>
      <c r="G6458" s="681" t="s">
        <v>336</v>
      </c>
      <c r="H6458" s="682">
        <v>0.188</v>
      </c>
      <c r="I6458" s="682">
        <v>0</v>
      </c>
      <c r="J6458" s="683">
        <v>4.4000000000000004</v>
      </c>
      <c r="K6458" s="683">
        <v>0.82</v>
      </c>
    </row>
    <row r="6459" spans="1:11" ht="39" customHeight="1" x14ac:dyDescent="0.2">
      <c r="A6459" s="679" t="s">
        <v>3709</v>
      </c>
      <c r="B6459" s="680" t="s">
        <v>5661</v>
      </c>
      <c r="C6459" s="679" t="s">
        <v>24</v>
      </c>
      <c r="D6459" s="679" t="s">
        <v>5662</v>
      </c>
      <c r="E6459" s="762" t="s">
        <v>3720</v>
      </c>
      <c r="F6459" s="762"/>
      <c r="G6459" s="681" t="s">
        <v>44</v>
      </c>
      <c r="H6459" s="682">
        <v>1.0602</v>
      </c>
      <c r="I6459" s="682">
        <v>0</v>
      </c>
      <c r="J6459" s="683">
        <v>69.900000000000006</v>
      </c>
      <c r="K6459" s="683">
        <v>74.099999999999994</v>
      </c>
    </row>
    <row r="6460" spans="1:11" ht="24" customHeight="1" x14ac:dyDescent="0.2">
      <c r="A6460" s="679" t="s">
        <v>3709</v>
      </c>
      <c r="B6460" s="680" t="s">
        <v>4122</v>
      </c>
      <c r="C6460" s="679" t="s">
        <v>24</v>
      </c>
      <c r="D6460" s="679" t="s">
        <v>4123</v>
      </c>
      <c r="E6460" s="762" t="s">
        <v>3720</v>
      </c>
      <c r="F6460" s="762"/>
      <c r="G6460" s="681" t="s">
        <v>336</v>
      </c>
      <c r="H6460" s="682">
        <v>9.1300000000000008</v>
      </c>
      <c r="I6460" s="682">
        <v>0</v>
      </c>
      <c r="J6460" s="683">
        <v>2.2999999999999998</v>
      </c>
      <c r="K6460" s="683">
        <v>20.99</v>
      </c>
    </row>
    <row r="6461" spans="1:11" ht="25.5" x14ac:dyDescent="0.2">
      <c r="A6461" s="684"/>
      <c r="B6461" s="684"/>
      <c r="C6461" s="684"/>
      <c r="D6461" s="684"/>
      <c r="E6461" s="684"/>
      <c r="F6461" s="684" t="s">
        <v>3723</v>
      </c>
      <c r="G6461" s="685">
        <v>16.47</v>
      </c>
      <c r="H6461" s="684" t="s">
        <v>3724</v>
      </c>
      <c r="I6461" s="685">
        <v>0</v>
      </c>
      <c r="J6461" s="684" t="s">
        <v>3725</v>
      </c>
      <c r="K6461" s="685">
        <v>16.47</v>
      </c>
    </row>
    <row r="6462" spans="1:11" ht="26.25" thickBot="1" x14ac:dyDescent="0.25">
      <c r="A6462" s="684"/>
      <c r="B6462" s="684"/>
      <c r="C6462" s="684"/>
      <c r="D6462" s="684"/>
      <c r="E6462" s="684"/>
      <c r="F6462" s="684" t="s">
        <v>3726</v>
      </c>
      <c r="G6462" s="685">
        <v>0</v>
      </c>
      <c r="H6462" s="763"/>
      <c r="I6462" s="763" t="s">
        <v>3727</v>
      </c>
      <c r="J6462" s="684"/>
      <c r="K6462" s="685">
        <v>118.37</v>
      </c>
    </row>
    <row r="6463" spans="1:11" ht="0.95" customHeight="1" thickTop="1" x14ac:dyDescent="0.2">
      <c r="A6463" s="688"/>
      <c r="B6463" s="688"/>
      <c r="C6463" s="688"/>
      <c r="D6463" s="688"/>
      <c r="E6463" s="688"/>
      <c r="F6463" s="688"/>
      <c r="G6463" s="688"/>
      <c r="H6463" s="688"/>
      <c r="I6463" s="688"/>
      <c r="J6463" s="688"/>
      <c r="K6463" s="688"/>
    </row>
    <row r="6464" spans="1:11" ht="18" customHeight="1" x14ac:dyDescent="0.2">
      <c r="A6464" s="18" t="s">
        <v>1922</v>
      </c>
      <c r="B6464" s="19" t="s">
        <v>10</v>
      </c>
      <c r="C6464" s="18" t="s">
        <v>11</v>
      </c>
      <c r="D6464" s="18" t="s">
        <v>12</v>
      </c>
      <c r="E6464" s="764" t="s">
        <v>3702</v>
      </c>
      <c r="F6464" s="764"/>
      <c r="G6464" s="20" t="s">
        <v>13</v>
      </c>
      <c r="H6464" s="19" t="s">
        <v>14</v>
      </c>
      <c r="I6464" s="19" t="s">
        <v>3703</v>
      </c>
      <c r="J6464" s="19" t="s">
        <v>15</v>
      </c>
      <c r="K6464" s="19" t="s">
        <v>17</v>
      </c>
    </row>
    <row r="6465" spans="1:11" ht="26.1" customHeight="1" x14ac:dyDescent="0.2">
      <c r="A6465" s="23" t="s">
        <v>3704</v>
      </c>
      <c r="B6465" s="24" t="s">
        <v>892</v>
      </c>
      <c r="C6465" s="23" t="s">
        <v>24</v>
      </c>
      <c r="D6465" s="23" t="s">
        <v>893</v>
      </c>
      <c r="E6465" s="760" t="s">
        <v>4197</v>
      </c>
      <c r="F6465" s="760"/>
      <c r="G6465" s="25" t="s">
        <v>48</v>
      </c>
      <c r="H6465" s="673">
        <v>1</v>
      </c>
      <c r="I6465" s="26"/>
      <c r="J6465" s="26">
        <v>15.36</v>
      </c>
      <c r="K6465" s="26">
        <v>15.36</v>
      </c>
    </row>
    <row r="6466" spans="1:11" ht="24" customHeight="1" x14ac:dyDescent="0.2">
      <c r="A6466" s="674" t="s">
        <v>3706</v>
      </c>
      <c r="B6466" s="675" t="s">
        <v>3754</v>
      </c>
      <c r="C6466" s="674" t="s">
        <v>24</v>
      </c>
      <c r="D6466" s="674" t="s">
        <v>3755</v>
      </c>
      <c r="E6466" s="761" t="s">
        <v>3705</v>
      </c>
      <c r="F6466" s="761"/>
      <c r="G6466" s="676" t="s">
        <v>26</v>
      </c>
      <c r="H6466" s="677">
        <v>3.4299999999999997E-2</v>
      </c>
      <c r="I6466" s="677">
        <v>0</v>
      </c>
      <c r="J6466" s="678">
        <v>28.71</v>
      </c>
      <c r="K6466" s="678">
        <v>0.98</v>
      </c>
    </row>
    <row r="6467" spans="1:11" ht="26.1" customHeight="1" x14ac:dyDescent="0.2">
      <c r="A6467" s="674" t="s">
        <v>3706</v>
      </c>
      <c r="B6467" s="675" t="s">
        <v>3836</v>
      </c>
      <c r="C6467" s="674" t="s">
        <v>24</v>
      </c>
      <c r="D6467" s="674" t="s">
        <v>3837</v>
      </c>
      <c r="E6467" s="761" t="s">
        <v>3705</v>
      </c>
      <c r="F6467" s="761"/>
      <c r="G6467" s="676" t="s">
        <v>26</v>
      </c>
      <c r="H6467" s="677">
        <v>9.3399999999999997E-2</v>
      </c>
      <c r="I6467" s="677">
        <v>0</v>
      </c>
      <c r="J6467" s="678">
        <v>36.729999999999997</v>
      </c>
      <c r="K6467" s="678">
        <v>3.43</v>
      </c>
    </row>
    <row r="6468" spans="1:11" ht="26.1" customHeight="1" x14ac:dyDescent="0.2">
      <c r="A6468" s="679" t="s">
        <v>3709</v>
      </c>
      <c r="B6468" s="680" t="s">
        <v>4641</v>
      </c>
      <c r="C6468" s="679" t="s">
        <v>24</v>
      </c>
      <c r="D6468" s="679" t="s">
        <v>4642</v>
      </c>
      <c r="E6468" s="762" t="s">
        <v>3720</v>
      </c>
      <c r="F6468" s="762"/>
      <c r="G6468" s="681" t="s">
        <v>44</v>
      </c>
      <c r="H6468" s="682">
        <v>0.23630000000000001</v>
      </c>
      <c r="I6468" s="682">
        <v>0</v>
      </c>
      <c r="J6468" s="683">
        <v>42.75</v>
      </c>
      <c r="K6468" s="683">
        <v>10.1</v>
      </c>
    </row>
    <row r="6469" spans="1:11" ht="24" customHeight="1" x14ac:dyDescent="0.2">
      <c r="A6469" s="679" t="s">
        <v>3709</v>
      </c>
      <c r="B6469" s="680" t="s">
        <v>4643</v>
      </c>
      <c r="C6469" s="679" t="s">
        <v>24</v>
      </c>
      <c r="D6469" s="679" t="s">
        <v>4644</v>
      </c>
      <c r="E6469" s="762" t="s">
        <v>3720</v>
      </c>
      <c r="F6469" s="762"/>
      <c r="G6469" s="681" t="s">
        <v>336</v>
      </c>
      <c r="H6469" s="682">
        <v>0.63919999999999999</v>
      </c>
      <c r="I6469" s="682">
        <v>0</v>
      </c>
      <c r="J6469" s="683">
        <v>0.75</v>
      </c>
      <c r="K6469" s="683">
        <v>0.47</v>
      </c>
    </row>
    <row r="6470" spans="1:11" ht="24" customHeight="1" x14ac:dyDescent="0.2">
      <c r="A6470" s="679" t="s">
        <v>3709</v>
      </c>
      <c r="B6470" s="680" t="s">
        <v>4120</v>
      </c>
      <c r="C6470" s="679" t="s">
        <v>24</v>
      </c>
      <c r="D6470" s="679" t="s">
        <v>4121</v>
      </c>
      <c r="E6470" s="762" t="s">
        <v>3720</v>
      </c>
      <c r="F6470" s="762"/>
      <c r="G6470" s="681" t="s">
        <v>336</v>
      </c>
      <c r="H6470" s="682">
        <v>8.7800000000000003E-2</v>
      </c>
      <c r="I6470" s="682">
        <v>0</v>
      </c>
      <c r="J6470" s="683">
        <v>4.4000000000000004</v>
      </c>
      <c r="K6470" s="683">
        <v>0.38</v>
      </c>
    </row>
    <row r="6471" spans="1:11" ht="25.5" x14ac:dyDescent="0.2">
      <c r="A6471" s="684"/>
      <c r="B6471" s="684"/>
      <c r="C6471" s="684"/>
      <c r="D6471" s="684"/>
      <c r="E6471" s="684"/>
      <c r="F6471" s="684" t="s">
        <v>3723</v>
      </c>
      <c r="G6471" s="685">
        <v>3.22</v>
      </c>
      <c r="H6471" s="684" t="s">
        <v>3724</v>
      </c>
      <c r="I6471" s="685">
        <v>0</v>
      </c>
      <c r="J6471" s="684" t="s">
        <v>3725</v>
      </c>
      <c r="K6471" s="685">
        <v>3.22</v>
      </c>
    </row>
    <row r="6472" spans="1:11" ht="26.25" thickBot="1" x14ac:dyDescent="0.25">
      <c r="A6472" s="684"/>
      <c r="B6472" s="684"/>
      <c r="C6472" s="684"/>
      <c r="D6472" s="684"/>
      <c r="E6472" s="684"/>
      <c r="F6472" s="684" t="s">
        <v>3726</v>
      </c>
      <c r="G6472" s="685">
        <v>0</v>
      </c>
      <c r="H6472" s="763"/>
      <c r="I6472" s="763" t="s">
        <v>3727</v>
      </c>
      <c r="J6472" s="684"/>
      <c r="K6472" s="685">
        <v>15.36</v>
      </c>
    </row>
    <row r="6473" spans="1:11" ht="0.95" customHeight="1" thickTop="1" x14ac:dyDescent="0.2">
      <c r="A6473" s="688"/>
      <c r="B6473" s="688"/>
      <c r="C6473" s="688"/>
      <c r="D6473" s="688"/>
      <c r="E6473" s="688"/>
      <c r="F6473" s="688"/>
      <c r="G6473" s="688"/>
      <c r="H6473" s="688"/>
      <c r="I6473" s="688"/>
      <c r="J6473" s="688"/>
      <c r="K6473" s="688"/>
    </row>
    <row r="6474" spans="1:11" ht="18" customHeight="1" x14ac:dyDescent="0.2">
      <c r="A6474" s="18" t="s">
        <v>1923</v>
      </c>
      <c r="B6474" s="19" t="s">
        <v>10</v>
      </c>
      <c r="C6474" s="18" t="s">
        <v>11</v>
      </c>
      <c r="D6474" s="18" t="s">
        <v>12</v>
      </c>
      <c r="E6474" s="764" t="s">
        <v>3702</v>
      </c>
      <c r="F6474" s="764"/>
      <c r="G6474" s="20" t="s">
        <v>13</v>
      </c>
      <c r="H6474" s="19" t="s">
        <v>14</v>
      </c>
      <c r="I6474" s="19" t="s">
        <v>3703</v>
      </c>
      <c r="J6474" s="19" t="s">
        <v>15</v>
      </c>
      <c r="K6474" s="19" t="s">
        <v>17</v>
      </c>
    </row>
    <row r="6475" spans="1:11" ht="51.95" customHeight="1" x14ac:dyDescent="0.2">
      <c r="A6475" s="23" t="s">
        <v>3704</v>
      </c>
      <c r="B6475" s="24" t="s">
        <v>1924</v>
      </c>
      <c r="C6475" s="23" t="s">
        <v>24</v>
      </c>
      <c r="D6475" s="23" t="s">
        <v>1925</v>
      </c>
      <c r="E6475" s="760" t="s">
        <v>4197</v>
      </c>
      <c r="F6475" s="760"/>
      <c r="G6475" s="25" t="s">
        <v>52</v>
      </c>
      <c r="H6475" s="673">
        <v>1</v>
      </c>
      <c r="I6475" s="26"/>
      <c r="J6475" s="26">
        <v>123.86</v>
      </c>
      <c r="K6475" s="26">
        <v>123.86</v>
      </c>
    </row>
    <row r="6476" spans="1:11" ht="24" customHeight="1" x14ac:dyDescent="0.2">
      <c r="A6476" s="674" t="s">
        <v>3706</v>
      </c>
      <c r="B6476" s="675" t="s">
        <v>5663</v>
      </c>
      <c r="C6476" s="674" t="s">
        <v>24</v>
      </c>
      <c r="D6476" s="674" t="s">
        <v>5664</v>
      </c>
      <c r="E6476" s="761" t="s">
        <v>3705</v>
      </c>
      <c r="F6476" s="761"/>
      <c r="G6476" s="676" t="s">
        <v>26</v>
      </c>
      <c r="H6476" s="677">
        <v>0.7</v>
      </c>
      <c r="I6476" s="677">
        <v>0</v>
      </c>
      <c r="J6476" s="678">
        <v>35.36</v>
      </c>
      <c r="K6476" s="678">
        <v>24.75</v>
      </c>
    </row>
    <row r="6477" spans="1:11" ht="26.1" customHeight="1" x14ac:dyDescent="0.2">
      <c r="A6477" s="674" t="s">
        <v>3706</v>
      </c>
      <c r="B6477" s="675" t="s">
        <v>3872</v>
      </c>
      <c r="C6477" s="674" t="s">
        <v>24</v>
      </c>
      <c r="D6477" s="674" t="s">
        <v>3873</v>
      </c>
      <c r="E6477" s="761" t="s">
        <v>3705</v>
      </c>
      <c r="F6477" s="761"/>
      <c r="G6477" s="676" t="s">
        <v>26</v>
      </c>
      <c r="H6477" s="677">
        <v>1.2</v>
      </c>
      <c r="I6477" s="677">
        <v>0</v>
      </c>
      <c r="J6477" s="678">
        <v>30.08</v>
      </c>
      <c r="K6477" s="678">
        <v>36.090000000000003</v>
      </c>
    </row>
    <row r="6478" spans="1:11" ht="24" customHeight="1" x14ac:dyDescent="0.2">
      <c r="A6478" s="674" t="s">
        <v>3706</v>
      </c>
      <c r="B6478" s="675" t="s">
        <v>3816</v>
      </c>
      <c r="C6478" s="674" t="s">
        <v>24</v>
      </c>
      <c r="D6478" s="674" t="s">
        <v>3817</v>
      </c>
      <c r="E6478" s="761" t="s">
        <v>3705</v>
      </c>
      <c r="F6478" s="761"/>
      <c r="G6478" s="676" t="s">
        <v>26</v>
      </c>
      <c r="H6478" s="677">
        <v>0.5</v>
      </c>
      <c r="I6478" s="677">
        <v>0</v>
      </c>
      <c r="J6478" s="678">
        <v>36.43</v>
      </c>
      <c r="K6478" s="678">
        <v>18.21</v>
      </c>
    </row>
    <row r="6479" spans="1:11" ht="26.1" customHeight="1" x14ac:dyDescent="0.2">
      <c r="A6479" s="679" t="s">
        <v>3709</v>
      </c>
      <c r="B6479" s="680" t="s">
        <v>5665</v>
      </c>
      <c r="C6479" s="679" t="s">
        <v>24</v>
      </c>
      <c r="D6479" s="679" t="s">
        <v>5666</v>
      </c>
      <c r="E6479" s="762" t="s">
        <v>3720</v>
      </c>
      <c r="F6479" s="762"/>
      <c r="G6479" s="681" t="s">
        <v>44</v>
      </c>
      <c r="H6479" s="682">
        <v>1.08</v>
      </c>
      <c r="I6479" s="682">
        <v>0</v>
      </c>
      <c r="J6479" s="683">
        <v>11.4</v>
      </c>
      <c r="K6479" s="683">
        <v>12.31</v>
      </c>
    </row>
    <row r="6480" spans="1:11" ht="39" customHeight="1" x14ac:dyDescent="0.2">
      <c r="A6480" s="679" t="s">
        <v>3709</v>
      </c>
      <c r="B6480" s="680" t="s">
        <v>5667</v>
      </c>
      <c r="C6480" s="679" t="s">
        <v>24</v>
      </c>
      <c r="D6480" s="679" t="s">
        <v>5668</v>
      </c>
      <c r="E6480" s="762" t="s">
        <v>3720</v>
      </c>
      <c r="F6480" s="762"/>
      <c r="G6480" s="681" t="s">
        <v>48</v>
      </c>
      <c r="H6480" s="682">
        <v>0.5</v>
      </c>
      <c r="I6480" s="682">
        <v>0</v>
      </c>
      <c r="J6480" s="683">
        <v>33.840000000000003</v>
      </c>
      <c r="K6480" s="683">
        <v>16.920000000000002</v>
      </c>
    </row>
    <row r="6481" spans="1:11" ht="24" customHeight="1" x14ac:dyDescent="0.2">
      <c r="A6481" s="679" t="s">
        <v>3709</v>
      </c>
      <c r="B6481" s="680" t="s">
        <v>5669</v>
      </c>
      <c r="C6481" s="679" t="s">
        <v>24</v>
      </c>
      <c r="D6481" s="679" t="s">
        <v>5670</v>
      </c>
      <c r="E6481" s="762" t="s">
        <v>3720</v>
      </c>
      <c r="F6481" s="762"/>
      <c r="G6481" s="681" t="s">
        <v>336</v>
      </c>
      <c r="H6481" s="682">
        <v>0.01</v>
      </c>
      <c r="I6481" s="682">
        <v>0</v>
      </c>
      <c r="J6481" s="683">
        <v>30.49</v>
      </c>
      <c r="K6481" s="683">
        <v>0.3</v>
      </c>
    </row>
    <row r="6482" spans="1:11" ht="24" customHeight="1" x14ac:dyDescent="0.2">
      <c r="A6482" s="679" t="s">
        <v>3709</v>
      </c>
      <c r="B6482" s="680" t="s">
        <v>5671</v>
      </c>
      <c r="C6482" s="679" t="s">
        <v>24</v>
      </c>
      <c r="D6482" s="679" t="s">
        <v>5672</v>
      </c>
      <c r="E6482" s="762" t="s">
        <v>3720</v>
      </c>
      <c r="F6482" s="762"/>
      <c r="G6482" s="681" t="s">
        <v>336</v>
      </c>
      <c r="H6482" s="682">
        <v>0.1</v>
      </c>
      <c r="I6482" s="682">
        <v>0</v>
      </c>
      <c r="J6482" s="683">
        <v>11.9</v>
      </c>
      <c r="K6482" s="683">
        <v>1.19</v>
      </c>
    </row>
    <row r="6483" spans="1:11" ht="26.1" customHeight="1" x14ac:dyDescent="0.2">
      <c r="A6483" s="679" t="s">
        <v>3709</v>
      </c>
      <c r="B6483" s="680" t="s">
        <v>5673</v>
      </c>
      <c r="C6483" s="679" t="s">
        <v>24</v>
      </c>
      <c r="D6483" s="679" t="s">
        <v>5674</v>
      </c>
      <c r="E6483" s="762" t="s">
        <v>3720</v>
      </c>
      <c r="F6483" s="762"/>
      <c r="G6483" s="681" t="s">
        <v>336</v>
      </c>
      <c r="H6483" s="682">
        <v>1.5</v>
      </c>
      <c r="I6483" s="682">
        <v>0</v>
      </c>
      <c r="J6483" s="683">
        <v>0.81</v>
      </c>
      <c r="K6483" s="683">
        <v>1.21</v>
      </c>
    </row>
    <row r="6484" spans="1:11" ht="26.1" customHeight="1" x14ac:dyDescent="0.2">
      <c r="A6484" s="679" t="s">
        <v>3709</v>
      </c>
      <c r="B6484" s="680" t="s">
        <v>3900</v>
      </c>
      <c r="C6484" s="679" t="s">
        <v>24</v>
      </c>
      <c r="D6484" s="679" t="s">
        <v>3901</v>
      </c>
      <c r="E6484" s="762" t="s">
        <v>3720</v>
      </c>
      <c r="F6484" s="762"/>
      <c r="G6484" s="681" t="s">
        <v>336</v>
      </c>
      <c r="H6484" s="682">
        <v>0.05</v>
      </c>
      <c r="I6484" s="682">
        <v>0</v>
      </c>
      <c r="J6484" s="683">
        <v>15.76</v>
      </c>
      <c r="K6484" s="683">
        <v>0.78</v>
      </c>
    </row>
    <row r="6485" spans="1:11" ht="39" customHeight="1" x14ac:dyDescent="0.2">
      <c r="A6485" s="679" t="s">
        <v>3709</v>
      </c>
      <c r="B6485" s="680" t="s">
        <v>5675</v>
      </c>
      <c r="C6485" s="679" t="s">
        <v>24</v>
      </c>
      <c r="D6485" s="679" t="s">
        <v>5676</v>
      </c>
      <c r="E6485" s="762" t="s">
        <v>3720</v>
      </c>
      <c r="F6485" s="762"/>
      <c r="G6485" s="681" t="s">
        <v>48</v>
      </c>
      <c r="H6485" s="682">
        <v>2</v>
      </c>
      <c r="I6485" s="682">
        <v>0</v>
      </c>
      <c r="J6485" s="683">
        <v>6.05</v>
      </c>
      <c r="K6485" s="683">
        <v>12.1</v>
      </c>
    </row>
    <row r="6486" spans="1:11" ht="25.5" x14ac:dyDescent="0.2">
      <c r="A6486" s="684"/>
      <c r="B6486" s="684"/>
      <c r="C6486" s="684"/>
      <c r="D6486" s="684"/>
      <c r="E6486" s="684"/>
      <c r="F6486" s="684" t="s">
        <v>3723</v>
      </c>
      <c r="G6486" s="685">
        <v>57.15</v>
      </c>
      <c r="H6486" s="684" t="s">
        <v>3724</v>
      </c>
      <c r="I6486" s="685">
        <v>0</v>
      </c>
      <c r="J6486" s="684" t="s">
        <v>3725</v>
      </c>
      <c r="K6486" s="685">
        <v>57.15</v>
      </c>
    </row>
    <row r="6487" spans="1:11" ht="26.25" thickBot="1" x14ac:dyDescent="0.25">
      <c r="A6487" s="684"/>
      <c r="B6487" s="684"/>
      <c r="C6487" s="684"/>
      <c r="D6487" s="684"/>
      <c r="E6487" s="684"/>
      <c r="F6487" s="684" t="s">
        <v>3726</v>
      </c>
      <c r="G6487" s="685">
        <v>0</v>
      </c>
      <c r="H6487" s="763"/>
      <c r="I6487" s="763" t="s">
        <v>3727</v>
      </c>
      <c r="J6487" s="684"/>
      <c r="K6487" s="685">
        <v>123.86</v>
      </c>
    </row>
    <row r="6488" spans="1:11" ht="0.95" customHeight="1" thickTop="1" x14ac:dyDescent="0.2">
      <c r="A6488" s="688"/>
      <c r="B6488" s="688"/>
      <c r="C6488" s="688"/>
      <c r="D6488" s="688"/>
      <c r="E6488" s="688"/>
      <c r="F6488" s="688"/>
      <c r="G6488" s="688"/>
      <c r="H6488" s="688"/>
      <c r="I6488" s="688"/>
      <c r="J6488" s="688"/>
      <c r="K6488" s="688"/>
    </row>
    <row r="6489" spans="1:11" ht="18" customHeight="1" x14ac:dyDescent="0.2">
      <c r="A6489" s="18" t="s">
        <v>1928</v>
      </c>
      <c r="B6489" s="19" t="s">
        <v>10</v>
      </c>
      <c r="C6489" s="18" t="s">
        <v>11</v>
      </c>
      <c r="D6489" s="18" t="s">
        <v>12</v>
      </c>
      <c r="E6489" s="764" t="s">
        <v>3702</v>
      </c>
      <c r="F6489" s="764"/>
      <c r="G6489" s="20" t="s">
        <v>13</v>
      </c>
      <c r="H6489" s="19" t="s">
        <v>14</v>
      </c>
      <c r="I6489" s="19" t="s">
        <v>3703</v>
      </c>
      <c r="J6489" s="19" t="s">
        <v>15</v>
      </c>
      <c r="K6489" s="19" t="s">
        <v>17</v>
      </c>
    </row>
    <row r="6490" spans="1:11" ht="39" customHeight="1" x14ac:dyDescent="0.2">
      <c r="A6490" s="23" t="s">
        <v>3704</v>
      </c>
      <c r="B6490" s="24" t="s">
        <v>1929</v>
      </c>
      <c r="C6490" s="23" t="s">
        <v>42</v>
      </c>
      <c r="D6490" s="23" t="s">
        <v>1930</v>
      </c>
      <c r="E6490" s="760" t="s">
        <v>5585</v>
      </c>
      <c r="F6490" s="760"/>
      <c r="G6490" s="25" t="s">
        <v>66</v>
      </c>
      <c r="H6490" s="673">
        <v>1</v>
      </c>
      <c r="I6490" s="26"/>
      <c r="J6490" s="26">
        <v>2039.41</v>
      </c>
      <c r="K6490" s="26">
        <v>2039.41</v>
      </c>
    </row>
    <row r="6491" spans="1:11" ht="24" customHeight="1" x14ac:dyDescent="0.2">
      <c r="A6491" s="674" t="s">
        <v>3706</v>
      </c>
      <c r="B6491" s="675" t="s">
        <v>3754</v>
      </c>
      <c r="C6491" s="674" t="s">
        <v>24</v>
      </c>
      <c r="D6491" s="674" t="s">
        <v>3755</v>
      </c>
      <c r="E6491" s="761" t="s">
        <v>3705</v>
      </c>
      <c r="F6491" s="761"/>
      <c r="G6491" s="676" t="s">
        <v>26</v>
      </c>
      <c r="H6491" s="677">
        <v>3.621</v>
      </c>
      <c r="I6491" s="677">
        <v>0</v>
      </c>
      <c r="J6491" s="678">
        <v>28.71</v>
      </c>
      <c r="K6491" s="678">
        <v>103.95</v>
      </c>
    </row>
    <row r="6492" spans="1:11" ht="24" customHeight="1" x14ac:dyDescent="0.2">
      <c r="A6492" s="674" t="s">
        <v>3706</v>
      </c>
      <c r="B6492" s="675" t="s">
        <v>3851</v>
      </c>
      <c r="C6492" s="674" t="s">
        <v>24</v>
      </c>
      <c r="D6492" s="674" t="s">
        <v>3852</v>
      </c>
      <c r="E6492" s="761" t="s">
        <v>3705</v>
      </c>
      <c r="F6492" s="761"/>
      <c r="G6492" s="676" t="s">
        <v>26</v>
      </c>
      <c r="H6492" s="677">
        <v>3.7269999999999999</v>
      </c>
      <c r="I6492" s="677">
        <v>0</v>
      </c>
      <c r="J6492" s="678">
        <v>37.15</v>
      </c>
      <c r="K6492" s="678">
        <v>138.44999999999999</v>
      </c>
    </row>
    <row r="6493" spans="1:11" ht="39" customHeight="1" x14ac:dyDescent="0.2">
      <c r="A6493" s="679" t="s">
        <v>3709</v>
      </c>
      <c r="B6493" s="680" t="s">
        <v>5590</v>
      </c>
      <c r="C6493" s="679" t="s">
        <v>24</v>
      </c>
      <c r="D6493" s="679" t="s">
        <v>5591</v>
      </c>
      <c r="E6493" s="762" t="s">
        <v>3720</v>
      </c>
      <c r="F6493" s="762"/>
      <c r="G6493" s="681" t="s">
        <v>66</v>
      </c>
      <c r="H6493" s="682">
        <v>19.2</v>
      </c>
      <c r="I6493" s="682">
        <v>0</v>
      </c>
      <c r="J6493" s="683">
        <v>0.18</v>
      </c>
      <c r="K6493" s="683">
        <v>3.45</v>
      </c>
    </row>
    <row r="6494" spans="1:11" ht="24" customHeight="1" x14ac:dyDescent="0.2">
      <c r="A6494" s="679" t="s">
        <v>3709</v>
      </c>
      <c r="B6494" s="680" t="s">
        <v>5588</v>
      </c>
      <c r="C6494" s="679" t="s">
        <v>24</v>
      </c>
      <c r="D6494" s="679" t="s">
        <v>5589</v>
      </c>
      <c r="E6494" s="762" t="s">
        <v>3720</v>
      </c>
      <c r="F6494" s="762"/>
      <c r="G6494" s="681" t="s">
        <v>66</v>
      </c>
      <c r="H6494" s="682">
        <v>0.32200000000000001</v>
      </c>
      <c r="I6494" s="682">
        <v>0</v>
      </c>
      <c r="J6494" s="683">
        <v>20.82</v>
      </c>
      <c r="K6494" s="683">
        <v>6.7</v>
      </c>
    </row>
    <row r="6495" spans="1:11" ht="26.1" customHeight="1" x14ac:dyDescent="0.2">
      <c r="A6495" s="679" t="s">
        <v>3709</v>
      </c>
      <c r="B6495" s="680" t="s">
        <v>5677</v>
      </c>
      <c r="C6495" s="679" t="s">
        <v>24</v>
      </c>
      <c r="D6495" s="679" t="s">
        <v>5678</v>
      </c>
      <c r="E6495" s="762" t="s">
        <v>3720</v>
      </c>
      <c r="F6495" s="762"/>
      <c r="G6495" s="681" t="s">
        <v>44</v>
      </c>
      <c r="H6495" s="682">
        <v>3.78</v>
      </c>
      <c r="I6495" s="682">
        <v>0</v>
      </c>
      <c r="J6495" s="683">
        <v>455.03</v>
      </c>
      <c r="K6495" s="683">
        <v>1720.01</v>
      </c>
    </row>
    <row r="6496" spans="1:11" ht="26.1" customHeight="1" x14ac:dyDescent="0.2">
      <c r="A6496" s="679" t="s">
        <v>3709</v>
      </c>
      <c r="B6496" s="680" t="s">
        <v>5679</v>
      </c>
      <c r="C6496" s="679" t="s">
        <v>906</v>
      </c>
      <c r="D6496" s="679" t="s">
        <v>5680</v>
      </c>
      <c r="E6496" s="762" t="s">
        <v>3720</v>
      </c>
      <c r="F6496" s="762"/>
      <c r="G6496" s="681" t="s">
        <v>66</v>
      </c>
      <c r="H6496" s="682">
        <v>1</v>
      </c>
      <c r="I6496" s="682">
        <v>0</v>
      </c>
      <c r="J6496" s="683">
        <v>66.849999999999994</v>
      </c>
      <c r="K6496" s="683">
        <v>66.849999999999994</v>
      </c>
    </row>
    <row r="6497" spans="1:11" ht="25.5" x14ac:dyDescent="0.2">
      <c r="A6497" s="684"/>
      <c r="B6497" s="684"/>
      <c r="C6497" s="684"/>
      <c r="D6497" s="684"/>
      <c r="E6497" s="684"/>
      <c r="F6497" s="684" t="s">
        <v>3723</v>
      </c>
      <c r="G6497" s="685">
        <v>174.55</v>
      </c>
      <c r="H6497" s="684" t="s">
        <v>3724</v>
      </c>
      <c r="I6497" s="685">
        <v>0</v>
      </c>
      <c r="J6497" s="684" t="s">
        <v>3725</v>
      </c>
      <c r="K6497" s="685">
        <v>174.55</v>
      </c>
    </row>
    <row r="6498" spans="1:11" ht="26.25" thickBot="1" x14ac:dyDescent="0.25">
      <c r="A6498" s="684"/>
      <c r="B6498" s="684"/>
      <c r="C6498" s="684"/>
      <c r="D6498" s="684"/>
      <c r="E6498" s="684"/>
      <c r="F6498" s="684" t="s">
        <v>3726</v>
      </c>
      <c r="G6498" s="685">
        <v>0</v>
      </c>
      <c r="H6498" s="763"/>
      <c r="I6498" s="763" t="s">
        <v>3727</v>
      </c>
      <c r="J6498" s="684"/>
      <c r="K6498" s="685">
        <v>2039.41</v>
      </c>
    </row>
    <row r="6499" spans="1:11" ht="0.95" customHeight="1" thickTop="1" x14ac:dyDescent="0.2">
      <c r="A6499" s="688"/>
      <c r="B6499" s="688"/>
      <c r="C6499" s="688"/>
      <c r="D6499" s="688"/>
      <c r="E6499" s="688"/>
      <c r="F6499" s="688"/>
      <c r="G6499" s="688"/>
      <c r="H6499" s="688"/>
      <c r="I6499" s="688"/>
      <c r="J6499" s="688"/>
      <c r="K6499" s="688"/>
    </row>
    <row r="6500" spans="1:11" ht="18" customHeight="1" x14ac:dyDescent="0.2">
      <c r="A6500" s="18" t="s">
        <v>1931</v>
      </c>
      <c r="B6500" s="19" t="s">
        <v>10</v>
      </c>
      <c r="C6500" s="18" t="s">
        <v>11</v>
      </c>
      <c r="D6500" s="18" t="s">
        <v>12</v>
      </c>
      <c r="E6500" s="764" t="s">
        <v>3702</v>
      </c>
      <c r="F6500" s="764"/>
      <c r="G6500" s="20" t="s">
        <v>13</v>
      </c>
      <c r="H6500" s="19" t="s">
        <v>14</v>
      </c>
      <c r="I6500" s="19" t="s">
        <v>3703</v>
      </c>
      <c r="J6500" s="19" t="s">
        <v>15</v>
      </c>
      <c r="K6500" s="19" t="s">
        <v>17</v>
      </c>
    </row>
    <row r="6501" spans="1:11" ht="26.1" customHeight="1" x14ac:dyDescent="0.2">
      <c r="A6501" s="23" t="s">
        <v>3704</v>
      </c>
      <c r="B6501" s="24" t="s">
        <v>1932</v>
      </c>
      <c r="C6501" s="23" t="s">
        <v>42</v>
      </c>
      <c r="D6501" s="23" t="s">
        <v>1933</v>
      </c>
      <c r="E6501" s="760">
        <v>112</v>
      </c>
      <c r="F6501" s="760"/>
      <c r="G6501" s="25" t="s">
        <v>52</v>
      </c>
      <c r="H6501" s="673">
        <v>1</v>
      </c>
      <c r="I6501" s="26"/>
      <c r="J6501" s="26">
        <v>821.36</v>
      </c>
      <c r="K6501" s="26">
        <v>821.36</v>
      </c>
    </row>
    <row r="6502" spans="1:11" ht="24" customHeight="1" x14ac:dyDescent="0.2">
      <c r="A6502" s="674" t="s">
        <v>3706</v>
      </c>
      <c r="B6502" s="675" t="s">
        <v>3761</v>
      </c>
      <c r="C6502" s="674" t="s">
        <v>24</v>
      </c>
      <c r="D6502" s="674" t="s">
        <v>3762</v>
      </c>
      <c r="E6502" s="761" t="s">
        <v>3705</v>
      </c>
      <c r="F6502" s="761"/>
      <c r="G6502" s="676" t="s">
        <v>26</v>
      </c>
      <c r="H6502" s="677">
        <v>0.86</v>
      </c>
      <c r="I6502" s="677">
        <v>0</v>
      </c>
      <c r="J6502" s="678">
        <v>36.909999999999997</v>
      </c>
      <c r="K6502" s="678">
        <v>31.74</v>
      </c>
    </row>
    <row r="6503" spans="1:11" ht="24" customHeight="1" x14ac:dyDescent="0.2">
      <c r="A6503" s="674" t="s">
        <v>3706</v>
      </c>
      <c r="B6503" s="675" t="s">
        <v>3757</v>
      </c>
      <c r="C6503" s="674" t="s">
        <v>24</v>
      </c>
      <c r="D6503" s="674" t="s">
        <v>3758</v>
      </c>
      <c r="E6503" s="761" t="s">
        <v>3705</v>
      </c>
      <c r="F6503" s="761"/>
      <c r="G6503" s="676" t="s">
        <v>26</v>
      </c>
      <c r="H6503" s="677">
        <v>1.0580000000000001</v>
      </c>
      <c r="I6503" s="677">
        <v>0</v>
      </c>
      <c r="J6503" s="678">
        <v>36.65</v>
      </c>
      <c r="K6503" s="678">
        <v>38.770000000000003</v>
      </c>
    </row>
    <row r="6504" spans="1:11" ht="24" customHeight="1" x14ac:dyDescent="0.2">
      <c r="A6504" s="674" t="s">
        <v>3706</v>
      </c>
      <c r="B6504" s="675" t="s">
        <v>3754</v>
      </c>
      <c r="C6504" s="674" t="s">
        <v>24</v>
      </c>
      <c r="D6504" s="674" t="s">
        <v>3755</v>
      </c>
      <c r="E6504" s="761" t="s">
        <v>3705</v>
      </c>
      <c r="F6504" s="761"/>
      <c r="G6504" s="676" t="s">
        <v>26</v>
      </c>
      <c r="H6504" s="677">
        <v>0.42299999999999999</v>
      </c>
      <c r="I6504" s="677">
        <v>0</v>
      </c>
      <c r="J6504" s="678">
        <v>28.71</v>
      </c>
      <c r="K6504" s="678">
        <v>12.14</v>
      </c>
    </row>
    <row r="6505" spans="1:11" ht="26.1" customHeight="1" x14ac:dyDescent="0.2">
      <c r="A6505" s="674" t="s">
        <v>3706</v>
      </c>
      <c r="B6505" s="675" t="s">
        <v>3903</v>
      </c>
      <c r="C6505" s="674" t="s">
        <v>24</v>
      </c>
      <c r="D6505" s="674" t="s">
        <v>3904</v>
      </c>
      <c r="E6505" s="761" t="s">
        <v>3705</v>
      </c>
      <c r="F6505" s="761"/>
      <c r="G6505" s="676" t="s">
        <v>26</v>
      </c>
      <c r="H6505" s="677">
        <v>1.0580000000000001</v>
      </c>
      <c r="I6505" s="677">
        <v>0</v>
      </c>
      <c r="J6505" s="678">
        <v>30.23</v>
      </c>
      <c r="K6505" s="678">
        <v>31.98</v>
      </c>
    </row>
    <row r="6506" spans="1:11" ht="24" customHeight="1" x14ac:dyDescent="0.2">
      <c r="A6506" s="679" t="s">
        <v>3709</v>
      </c>
      <c r="B6506" s="680" t="s">
        <v>4106</v>
      </c>
      <c r="C6506" s="679" t="s">
        <v>104</v>
      </c>
      <c r="D6506" s="679" t="s">
        <v>4107</v>
      </c>
      <c r="E6506" s="762" t="s">
        <v>3720</v>
      </c>
      <c r="F6506" s="762"/>
      <c r="G6506" s="681" t="s">
        <v>56</v>
      </c>
      <c r="H6506" s="682">
        <v>3.0000000000000001E-3</v>
      </c>
      <c r="I6506" s="682">
        <v>0</v>
      </c>
      <c r="J6506" s="683">
        <v>120.63</v>
      </c>
      <c r="K6506" s="683">
        <v>0.36</v>
      </c>
    </row>
    <row r="6507" spans="1:11" ht="24" customHeight="1" x14ac:dyDescent="0.2">
      <c r="A6507" s="679" t="s">
        <v>3709</v>
      </c>
      <c r="B6507" s="680" t="s">
        <v>4116</v>
      </c>
      <c r="C6507" s="679" t="s">
        <v>104</v>
      </c>
      <c r="D6507" s="679" t="s">
        <v>4117</v>
      </c>
      <c r="E6507" s="762" t="s">
        <v>3720</v>
      </c>
      <c r="F6507" s="762"/>
      <c r="G6507" s="681" t="s">
        <v>336</v>
      </c>
      <c r="H6507" s="682">
        <v>1.2</v>
      </c>
      <c r="I6507" s="682">
        <v>0</v>
      </c>
      <c r="J6507" s="683">
        <v>0.69</v>
      </c>
      <c r="K6507" s="683">
        <v>0.82</v>
      </c>
    </row>
    <row r="6508" spans="1:11" ht="24" customHeight="1" x14ac:dyDescent="0.2">
      <c r="A6508" s="679" t="s">
        <v>3709</v>
      </c>
      <c r="B6508" s="680" t="s">
        <v>5681</v>
      </c>
      <c r="C6508" s="679" t="s">
        <v>104</v>
      </c>
      <c r="D6508" s="679" t="s">
        <v>5682</v>
      </c>
      <c r="E6508" s="762" t="s">
        <v>3720</v>
      </c>
      <c r="F6508" s="762"/>
      <c r="G6508" s="681" t="s">
        <v>52</v>
      </c>
      <c r="H6508" s="682">
        <v>1</v>
      </c>
      <c r="I6508" s="682">
        <v>0</v>
      </c>
      <c r="J6508" s="683">
        <v>705.55</v>
      </c>
      <c r="K6508" s="683">
        <v>705.55</v>
      </c>
    </row>
    <row r="6509" spans="1:11" ht="25.5" x14ac:dyDescent="0.2">
      <c r="A6509" s="684"/>
      <c r="B6509" s="684"/>
      <c r="C6509" s="684"/>
      <c r="D6509" s="684"/>
      <c r="E6509" s="684"/>
      <c r="F6509" s="684" t="s">
        <v>3723</v>
      </c>
      <c r="G6509" s="685">
        <v>83.12</v>
      </c>
      <c r="H6509" s="684" t="s">
        <v>3724</v>
      </c>
      <c r="I6509" s="685">
        <v>0</v>
      </c>
      <c r="J6509" s="684" t="s">
        <v>3725</v>
      </c>
      <c r="K6509" s="685">
        <v>83.12</v>
      </c>
    </row>
    <row r="6510" spans="1:11" ht="26.25" thickBot="1" x14ac:dyDescent="0.25">
      <c r="A6510" s="684"/>
      <c r="B6510" s="684"/>
      <c r="C6510" s="684"/>
      <c r="D6510" s="684"/>
      <c r="E6510" s="684"/>
      <c r="F6510" s="684" t="s">
        <v>3726</v>
      </c>
      <c r="G6510" s="685">
        <v>0</v>
      </c>
      <c r="H6510" s="763"/>
      <c r="I6510" s="763" t="s">
        <v>3727</v>
      </c>
      <c r="J6510" s="684"/>
      <c r="K6510" s="685">
        <v>821.36</v>
      </c>
    </row>
    <row r="6511" spans="1:11" ht="0.95" customHeight="1" thickTop="1" x14ac:dyDescent="0.2">
      <c r="A6511" s="688"/>
      <c r="B6511" s="688"/>
      <c r="C6511" s="688"/>
      <c r="D6511" s="688"/>
      <c r="E6511" s="688"/>
      <c r="F6511" s="688"/>
      <c r="G6511" s="688"/>
      <c r="H6511" s="688"/>
      <c r="I6511" s="688"/>
      <c r="J6511" s="688"/>
      <c r="K6511" s="688"/>
    </row>
    <row r="6512" spans="1:11" ht="18" customHeight="1" x14ac:dyDescent="0.2">
      <c r="A6512" s="18" t="s">
        <v>1934</v>
      </c>
      <c r="B6512" s="19" t="s">
        <v>10</v>
      </c>
      <c r="C6512" s="18" t="s">
        <v>11</v>
      </c>
      <c r="D6512" s="18" t="s">
        <v>12</v>
      </c>
      <c r="E6512" s="764" t="s">
        <v>3702</v>
      </c>
      <c r="F6512" s="764"/>
      <c r="G6512" s="20" t="s">
        <v>13</v>
      </c>
      <c r="H6512" s="19" t="s">
        <v>14</v>
      </c>
      <c r="I6512" s="19" t="s">
        <v>3703</v>
      </c>
      <c r="J6512" s="19" t="s">
        <v>15</v>
      </c>
      <c r="K6512" s="19" t="s">
        <v>17</v>
      </c>
    </row>
    <row r="6513" spans="1:11" ht="26.1" customHeight="1" x14ac:dyDescent="0.2">
      <c r="A6513" s="23" t="s">
        <v>3704</v>
      </c>
      <c r="B6513" s="24" t="s">
        <v>1935</v>
      </c>
      <c r="C6513" s="23" t="s">
        <v>42</v>
      </c>
      <c r="D6513" s="23" t="s">
        <v>1936</v>
      </c>
      <c r="E6513" s="760">
        <v>200</v>
      </c>
      <c r="F6513" s="760"/>
      <c r="G6513" s="25" t="s">
        <v>52</v>
      </c>
      <c r="H6513" s="673">
        <v>1</v>
      </c>
      <c r="I6513" s="26"/>
      <c r="J6513" s="26">
        <v>44.05</v>
      </c>
      <c r="K6513" s="26">
        <v>44.05</v>
      </c>
    </row>
    <row r="6514" spans="1:11" ht="24" customHeight="1" x14ac:dyDescent="0.2">
      <c r="A6514" s="674" t="s">
        <v>3706</v>
      </c>
      <c r="B6514" s="675" t="s">
        <v>3754</v>
      </c>
      <c r="C6514" s="674" t="s">
        <v>24</v>
      </c>
      <c r="D6514" s="674" t="s">
        <v>3755</v>
      </c>
      <c r="E6514" s="761" t="s">
        <v>3705</v>
      </c>
      <c r="F6514" s="761"/>
      <c r="G6514" s="676" t="s">
        <v>26</v>
      </c>
      <c r="H6514" s="677">
        <v>0.99199999999999999</v>
      </c>
      <c r="I6514" s="677">
        <v>0</v>
      </c>
      <c r="J6514" s="678">
        <v>28.71</v>
      </c>
      <c r="K6514" s="678">
        <v>28.48</v>
      </c>
    </row>
    <row r="6515" spans="1:11" ht="26.1" customHeight="1" x14ac:dyDescent="0.2">
      <c r="A6515" s="679" t="s">
        <v>3709</v>
      </c>
      <c r="B6515" s="680" t="s">
        <v>5684</v>
      </c>
      <c r="C6515" s="679" t="s">
        <v>104</v>
      </c>
      <c r="D6515" s="679" t="s">
        <v>5685</v>
      </c>
      <c r="E6515" s="762" t="s">
        <v>3720</v>
      </c>
      <c r="F6515" s="762"/>
      <c r="G6515" s="681" t="s">
        <v>52</v>
      </c>
      <c r="H6515" s="682">
        <v>1</v>
      </c>
      <c r="I6515" s="682">
        <v>0</v>
      </c>
      <c r="J6515" s="683">
        <v>15.57</v>
      </c>
      <c r="K6515" s="683">
        <v>15.57</v>
      </c>
    </row>
    <row r="6516" spans="1:11" ht="25.5" x14ac:dyDescent="0.2">
      <c r="A6516" s="684"/>
      <c r="B6516" s="684"/>
      <c r="C6516" s="684"/>
      <c r="D6516" s="684"/>
      <c r="E6516" s="684"/>
      <c r="F6516" s="684" t="s">
        <v>3723</v>
      </c>
      <c r="G6516" s="685">
        <v>19.36</v>
      </c>
      <c r="H6516" s="684" t="s">
        <v>3724</v>
      </c>
      <c r="I6516" s="685">
        <v>0</v>
      </c>
      <c r="J6516" s="684" t="s">
        <v>3725</v>
      </c>
      <c r="K6516" s="685">
        <v>19.36</v>
      </c>
    </row>
    <row r="6517" spans="1:11" ht="26.25" thickBot="1" x14ac:dyDescent="0.25">
      <c r="A6517" s="684"/>
      <c r="B6517" s="684"/>
      <c r="C6517" s="684"/>
      <c r="D6517" s="684"/>
      <c r="E6517" s="684"/>
      <c r="F6517" s="684" t="s">
        <v>3726</v>
      </c>
      <c r="G6517" s="685">
        <v>0</v>
      </c>
      <c r="H6517" s="763"/>
      <c r="I6517" s="763" t="s">
        <v>3727</v>
      </c>
      <c r="J6517" s="684"/>
      <c r="K6517" s="685">
        <v>44.05</v>
      </c>
    </row>
    <row r="6518" spans="1:11" ht="0.95" customHeight="1" thickTop="1" x14ac:dyDescent="0.2">
      <c r="A6518" s="688"/>
      <c r="B6518" s="688"/>
      <c r="C6518" s="688"/>
      <c r="D6518" s="688"/>
      <c r="E6518" s="688"/>
      <c r="F6518" s="688"/>
      <c r="G6518" s="688"/>
      <c r="H6518" s="688"/>
      <c r="I6518" s="688"/>
      <c r="J6518" s="688"/>
      <c r="K6518" s="688"/>
    </row>
    <row r="6519" spans="1:11" ht="18" customHeight="1" x14ac:dyDescent="0.2">
      <c r="A6519" s="18" t="s">
        <v>1941</v>
      </c>
      <c r="B6519" s="19" t="s">
        <v>10</v>
      </c>
      <c r="C6519" s="18" t="s">
        <v>11</v>
      </c>
      <c r="D6519" s="18" t="s">
        <v>12</v>
      </c>
      <c r="E6519" s="764" t="s">
        <v>3702</v>
      </c>
      <c r="F6519" s="764"/>
      <c r="G6519" s="20" t="s">
        <v>13</v>
      </c>
      <c r="H6519" s="19" t="s">
        <v>14</v>
      </c>
      <c r="I6519" s="19" t="s">
        <v>3703</v>
      </c>
      <c r="J6519" s="19" t="s">
        <v>15</v>
      </c>
      <c r="K6519" s="19" t="s">
        <v>17</v>
      </c>
    </row>
    <row r="6520" spans="1:11" ht="39" customHeight="1" x14ac:dyDescent="0.2">
      <c r="A6520" s="23" t="s">
        <v>3704</v>
      </c>
      <c r="B6520" s="24" t="s">
        <v>1591</v>
      </c>
      <c r="C6520" s="23" t="s">
        <v>24</v>
      </c>
      <c r="D6520" s="23" t="s">
        <v>1592</v>
      </c>
      <c r="E6520" s="760" t="s">
        <v>5148</v>
      </c>
      <c r="F6520" s="760"/>
      <c r="G6520" s="25" t="s">
        <v>48</v>
      </c>
      <c r="H6520" s="673">
        <v>1</v>
      </c>
      <c r="I6520" s="26"/>
      <c r="J6520" s="26">
        <v>4.95</v>
      </c>
      <c r="K6520" s="26">
        <v>4.95</v>
      </c>
    </row>
    <row r="6521" spans="1:11" ht="24" customHeight="1" x14ac:dyDescent="0.2">
      <c r="A6521" s="674" t="s">
        <v>3706</v>
      </c>
      <c r="B6521" s="675" t="s">
        <v>1739</v>
      </c>
      <c r="C6521" s="674" t="s">
        <v>24</v>
      </c>
      <c r="D6521" s="674" t="s">
        <v>1740</v>
      </c>
      <c r="E6521" s="761" t="s">
        <v>3705</v>
      </c>
      <c r="F6521" s="761"/>
      <c r="G6521" s="676" t="s">
        <v>26</v>
      </c>
      <c r="H6521" s="677">
        <v>2.9000000000000001E-2</v>
      </c>
      <c r="I6521" s="677">
        <v>0</v>
      </c>
      <c r="J6521" s="678">
        <v>37.369999999999997</v>
      </c>
      <c r="K6521" s="678">
        <v>1.08</v>
      </c>
    </row>
    <row r="6522" spans="1:11" ht="26.1" customHeight="1" x14ac:dyDescent="0.2">
      <c r="A6522" s="674" t="s">
        <v>3706</v>
      </c>
      <c r="B6522" s="675" t="s">
        <v>1742</v>
      </c>
      <c r="C6522" s="674" t="s">
        <v>24</v>
      </c>
      <c r="D6522" s="674" t="s">
        <v>1743</v>
      </c>
      <c r="E6522" s="761" t="s">
        <v>3705</v>
      </c>
      <c r="F6522" s="761"/>
      <c r="G6522" s="676" t="s">
        <v>26</v>
      </c>
      <c r="H6522" s="677">
        <v>2.9000000000000001E-2</v>
      </c>
      <c r="I6522" s="677">
        <v>0</v>
      </c>
      <c r="J6522" s="678">
        <v>30.8</v>
      </c>
      <c r="K6522" s="678">
        <v>0.89</v>
      </c>
    </row>
    <row r="6523" spans="1:11" ht="39" customHeight="1" x14ac:dyDescent="0.2">
      <c r="A6523" s="679" t="s">
        <v>3709</v>
      </c>
      <c r="B6523" s="680" t="s">
        <v>5336</v>
      </c>
      <c r="C6523" s="679" t="s">
        <v>24</v>
      </c>
      <c r="D6523" s="679" t="s">
        <v>5337</v>
      </c>
      <c r="E6523" s="762" t="s">
        <v>3720</v>
      </c>
      <c r="F6523" s="762"/>
      <c r="G6523" s="681" t="s">
        <v>48</v>
      </c>
      <c r="H6523" s="682">
        <v>1.2434000000000001</v>
      </c>
      <c r="I6523" s="682">
        <v>0</v>
      </c>
      <c r="J6523" s="683">
        <v>2.37</v>
      </c>
      <c r="K6523" s="683">
        <v>2.94</v>
      </c>
    </row>
    <row r="6524" spans="1:11" ht="26.1" customHeight="1" x14ac:dyDescent="0.2">
      <c r="A6524" s="679" t="s">
        <v>3709</v>
      </c>
      <c r="B6524" s="680" t="s">
        <v>5183</v>
      </c>
      <c r="C6524" s="679" t="s">
        <v>24</v>
      </c>
      <c r="D6524" s="679" t="s">
        <v>5184</v>
      </c>
      <c r="E6524" s="762" t="s">
        <v>3720</v>
      </c>
      <c r="F6524" s="762"/>
      <c r="G6524" s="681" t="s">
        <v>66</v>
      </c>
      <c r="H6524" s="682">
        <v>9.4000000000000004E-3</v>
      </c>
      <c r="I6524" s="682">
        <v>0</v>
      </c>
      <c r="J6524" s="683">
        <v>4.91</v>
      </c>
      <c r="K6524" s="683">
        <v>0.04</v>
      </c>
    </row>
    <row r="6525" spans="1:11" ht="25.5" x14ac:dyDescent="0.2">
      <c r="A6525" s="684"/>
      <c r="B6525" s="684"/>
      <c r="C6525" s="684"/>
      <c r="D6525" s="684"/>
      <c r="E6525" s="684"/>
      <c r="F6525" s="684" t="s">
        <v>3723</v>
      </c>
      <c r="G6525" s="685">
        <v>1.43</v>
      </c>
      <c r="H6525" s="684" t="s">
        <v>3724</v>
      </c>
      <c r="I6525" s="685">
        <v>0</v>
      </c>
      <c r="J6525" s="684" t="s">
        <v>3725</v>
      </c>
      <c r="K6525" s="685">
        <v>1.43</v>
      </c>
    </row>
    <row r="6526" spans="1:11" ht="26.25" thickBot="1" x14ac:dyDescent="0.25">
      <c r="A6526" s="684"/>
      <c r="B6526" s="684"/>
      <c r="C6526" s="684"/>
      <c r="D6526" s="684"/>
      <c r="E6526" s="684"/>
      <c r="F6526" s="684" t="s">
        <v>3726</v>
      </c>
      <c r="G6526" s="685">
        <v>0</v>
      </c>
      <c r="H6526" s="763"/>
      <c r="I6526" s="763" t="s">
        <v>3727</v>
      </c>
      <c r="J6526" s="684"/>
      <c r="K6526" s="685">
        <v>4.95</v>
      </c>
    </row>
    <row r="6527" spans="1:11" ht="0.95" customHeight="1" thickTop="1" x14ac:dyDescent="0.2">
      <c r="A6527" s="688"/>
      <c r="B6527" s="688"/>
      <c r="C6527" s="688"/>
      <c r="D6527" s="688"/>
      <c r="E6527" s="688"/>
      <c r="F6527" s="688"/>
      <c r="G6527" s="688"/>
      <c r="H6527" s="688"/>
      <c r="I6527" s="688"/>
      <c r="J6527" s="688"/>
      <c r="K6527" s="688"/>
    </row>
    <row r="6528" spans="1:11" ht="18" customHeight="1" x14ac:dyDescent="0.2">
      <c r="A6528" s="18" t="s">
        <v>1942</v>
      </c>
      <c r="B6528" s="19" t="s">
        <v>10</v>
      </c>
      <c r="C6528" s="18" t="s">
        <v>11</v>
      </c>
      <c r="D6528" s="18" t="s">
        <v>12</v>
      </c>
      <c r="E6528" s="764" t="s">
        <v>3702</v>
      </c>
      <c r="F6528" s="764"/>
      <c r="G6528" s="20" t="s">
        <v>13</v>
      </c>
      <c r="H6528" s="19" t="s">
        <v>14</v>
      </c>
      <c r="I6528" s="19" t="s">
        <v>3703</v>
      </c>
      <c r="J6528" s="19" t="s">
        <v>15</v>
      </c>
      <c r="K6528" s="19" t="s">
        <v>17</v>
      </c>
    </row>
    <row r="6529" spans="1:11" ht="26.1" customHeight="1" x14ac:dyDescent="0.2">
      <c r="A6529" s="23" t="s">
        <v>3704</v>
      </c>
      <c r="B6529" s="24" t="s">
        <v>1943</v>
      </c>
      <c r="C6529" s="23" t="s">
        <v>42</v>
      </c>
      <c r="D6529" s="23" t="s">
        <v>1944</v>
      </c>
      <c r="E6529" s="760" t="s">
        <v>5148</v>
      </c>
      <c r="F6529" s="760"/>
      <c r="G6529" s="25" t="s">
        <v>48</v>
      </c>
      <c r="H6529" s="673">
        <v>1</v>
      </c>
      <c r="I6529" s="26"/>
      <c r="J6529" s="26">
        <v>27.26</v>
      </c>
      <c r="K6529" s="26">
        <v>27.26</v>
      </c>
    </row>
    <row r="6530" spans="1:11" ht="26.1" customHeight="1" x14ac:dyDescent="0.2">
      <c r="A6530" s="674" t="s">
        <v>3706</v>
      </c>
      <c r="B6530" s="675" t="s">
        <v>1742</v>
      </c>
      <c r="C6530" s="674" t="s">
        <v>24</v>
      </c>
      <c r="D6530" s="674" t="s">
        <v>1743</v>
      </c>
      <c r="E6530" s="761" t="s">
        <v>3705</v>
      </c>
      <c r="F6530" s="761"/>
      <c r="G6530" s="676" t="s">
        <v>26</v>
      </c>
      <c r="H6530" s="677">
        <v>0.4</v>
      </c>
      <c r="I6530" s="677">
        <v>0</v>
      </c>
      <c r="J6530" s="678">
        <v>30.8</v>
      </c>
      <c r="K6530" s="678">
        <v>12.32</v>
      </c>
    </row>
    <row r="6531" spans="1:11" ht="24" customHeight="1" x14ac:dyDescent="0.2">
      <c r="A6531" s="674" t="s">
        <v>3706</v>
      </c>
      <c r="B6531" s="675" t="s">
        <v>1739</v>
      </c>
      <c r="C6531" s="674" t="s">
        <v>24</v>
      </c>
      <c r="D6531" s="674" t="s">
        <v>1740</v>
      </c>
      <c r="E6531" s="761" t="s">
        <v>3705</v>
      </c>
      <c r="F6531" s="761"/>
      <c r="G6531" s="676" t="s">
        <v>26</v>
      </c>
      <c r="H6531" s="677">
        <v>0.4</v>
      </c>
      <c r="I6531" s="677">
        <v>0</v>
      </c>
      <c r="J6531" s="678">
        <v>37.369999999999997</v>
      </c>
      <c r="K6531" s="678">
        <v>14.94</v>
      </c>
    </row>
    <row r="6532" spans="1:11" ht="25.5" x14ac:dyDescent="0.2">
      <c r="A6532" s="684"/>
      <c r="B6532" s="684"/>
      <c r="C6532" s="684"/>
      <c r="D6532" s="684"/>
      <c r="E6532" s="684"/>
      <c r="F6532" s="684" t="s">
        <v>3723</v>
      </c>
      <c r="G6532" s="685">
        <v>19.809999999999999</v>
      </c>
      <c r="H6532" s="684" t="s">
        <v>3724</v>
      </c>
      <c r="I6532" s="685">
        <v>0</v>
      </c>
      <c r="J6532" s="684" t="s">
        <v>3725</v>
      </c>
      <c r="K6532" s="685">
        <v>19.809999999999999</v>
      </c>
    </row>
    <row r="6533" spans="1:11" ht="26.25" thickBot="1" x14ac:dyDescent="0.25">
      <c r="A6533" s="684"/>
      <c r="B6533" s="684"/>
      <c r="C6533" s="684"/>
      <c r="D6533" s="684"/>
      <c r="E6533" s="684"/>
      <c r="F6533" s="684" t="s">
        <v>3726</v>
      </c>
      <c r="G6533" s="685">
        <v>0</v>
      </c>
      <c r="H6533" s="763"/>
      <c r="I6533" s="763" t="s">
        <v>3727</v>
      </c>
      <c r="J6533" s="684"/>
      <c r="K6533" s="685">
        <v>27.26</v>
      </c>
    </row>
    <row r="6534" spans="1:11" ht="0.95" customHeight="1" thickTop="1" x14ac:dyDescent="0.2">
      <c r="A6534" s="688"/>
      <c r="B6534" s="688"/>
      <c r="C6534" s="688"/>
      <c r="D6534" s="688"/>
      <c r="E6534" s="688"/>
      <c r="F6534" s="688"/>
      <c r="G6534" s="688"/>
      <c r="H6534" s="688"/>
      <c r="I6534" s="688"/>
      <c r="J6534" s="688"/>
      <c r="K6534" s="688"/>
    </row>
    <row r="6535" spans="1:11" ht="18" customHeight="1" x14ac:dyDescent="0.2">
      <c r="A6535" s="18" t="s">
        <v>1945</v>
      </c>
      <c r="B6535" s="19" t="s">
        <v>10</v>
      </c>
      <c r="C6535" s="18" t="s">
        <v>11</v>
      </c>
      <c r="D6535" s="18" t="s">
        <v>12</v>
      </c>
      <c r="E6535" s="764" t="s">
        <v>3702</v>
      </c>
      <c r="F6535" s="764"/>
      <c r="G6535" s="20" t="s">
        <v>13</v>
      </c>
      <c r="H6535" s="19" t="s">
        <v>14</v>
      </c>
      <c r="I6535" s="19" t="s">
        <v>3703</v>
      </c>
      <c r="J6535" s="19" t="s">
        <v>15</v>
      </c>
      <c r="K6535" s="19" t="s">
        <v>17</v>
      </c>
    </row>
    <row r="6536" spans="1:11" ht="39" customHeight="1" x14ac:dyDescent="0.2">
      <c r="A6536" s="23" t="s">
        <v>3704</v>
      </c>
      <c r="B6536" s="24" t="s">
        <v>1946</v>
      </c>
      <c r="C6536" s="23" t="s">
        <v>24</v>
      </c>
      <c r="D6536" s="23" t="s">
        <v>1947</v>
      </c>
      <c r="E6536" s="760" t="s">
        <v>5148</v>
      </c>
      <c r="F6536" s="760"/>
      <c r="G6536" s="25" t="s">
        <v>48</v>
      </c>
      <c r="H6536" s="673">
        <v>1</v>
      </c>
      <c r="I6536" s="26"/>
      <c r="J6536" s="26">
        <v>7.44</v>
      </c>
      <c r="K6536" s="26">
        <v>7.44</v>
      </c>
    </row>
    <row r="6537" spans="1:11" ht="26.1" customHeight="1" x14ac:dyDescent="0.2">
      <c r="A6537" s="674" t="s">
        <v>3706</v>
      </c>
      <c r="B6537" s="675" t="s">
        <v>1742</v>
      </c>
      <c r="C6537" s="674" t="s">
        <v>24</v>
      </c>
      <c r="D6537" s="674" t="s">
        <v>1743</v>
      </c>
      <c r="E6537" s="761" t="s">
        <v>3705</v>
      </c>
      <c r="F6537" s="761"/>
      <c r="G6537" s="676" t="s">
        <v>26</v>
      </c>
      <c r="H6537" s="677">
        <v>4.7500000000000001E-2</v>
      </c>
      <c r="I6537" s="677">
        <v>0</v>
      </c>
      <c r="J6537" s="678">
        <v>30.8</v>
      </c>
      <c r="K6537" s="678">
        <v>1.46</v>
      </c>
    </row>
    <row r="6538" spans="1:11" ht="39" customHeight="1" x14ac:dyDescent="0.2">
      <c r="A6538" s="674" t="s">
        <v>3706</v>
      </c>
      <c r="B6538" s="675" t="s">
        <v>3890</v>
      </c>
      <c r="C6538" s="674" t="s">
        <v>24</v>
      </c>
      <c r="D6538" s="674" t="s">
        <v>3891</v>
      </c>
      <c r="E6538" s="761" t="s">
        <v>3772</v>
      </c>
      <c r="F6538" s="761"/>
      <c r="G6538" s="676" t="s">
        <v>3776</v>
      </c>
      <c r="H6538" s="677">
        <v>0.11990000000000001</v>
      </c>
      <c r="I6538" s="677">
        <v>0</v>
      </c>
      <c r="J6538" s="678">
        <v>35.130000000000003</v>
      </c>
      <c r="K6538" s="678">
        <v>4.21</v>
      </c>
    </row>
    <row r="6539" spans="1:11" ht="39" customHeight="1" x14ac:dyDescent="0.2">
      <c r="A6539" s="674" t="s">
        <v>3706</v>
      </c>
      <c r="B6539" s="675" t="s">
        <v>3892</v>
      </c>
      <c r="C6539" s="674" t="s">
        <v>24</v>
      </c>
      <c r="D6539" s="674" t="s">
        <v>3893</v>
      </c>
      <c r="E6539" s="761" t="s">
        <v>3772</v>
      </c>
      <c r="F6539" s="761"/>
      <c r="G6539" s="676" t="s">
        <v>3773</v>
      </c>
      <c r="H6539" s="677">
        <v>4.9099999999999998E-2</v>
      </c>
      <c r="I6539" s="677">
        <v>0</v>
      </c>
      <c r="J6539" s="678">
        <v>36.18</v>
      </c>
      <c r="K6539" s="678">
        <v>1.77</v>
      </c>
    </row>
    <row r="6540" spans="1:11" ht="25.5" x14ac:dyDescent="0.2">
      <c r="A6540" s="684"/>
      <c r="B6540" s="684"/>
      <c r="C6540" s="684"/>
      <c r="D6540" s="684"/>
      <c r="E6540" s="684"/>
      <c r="F6540" s="684" t="s">
        <v>3723</v>
      </c>
      <c r="G6540" s="685">
        <v>5.56</v>
      </c>
      <c r="H6540" s="684" t="s">
        <v>3724</v>
      </c>
      <c r="I6540" s="685">
        <v>0</v>
      </c>
      <c r="J6540" s="684" t="s">
        <v>3725</v>
      </c>
      <c r="K6540" s="685">
        <v>5.56</v>
      </c>
    </row>
    <row r="6541" spans="1:11" ht="26.25" thickBot="1" x14ac:dyDescent="0.25">
      <c r="A6541" s="684"/>
      <c r="B6541" s="684"/>
      <c r="C6541" s="684"/>
      <c r="D6541" s="684"/>
      <c r="E6541" s="684"/>
      <c r="F6541" s="684" t="s">
        <v>3726</v>
      </c>
      <c r="G6541" s="685">
        <v>0</v>
      </c>
      <c r="H6541" s="763"/>
      <c r="I6541" s="763" t="s">
        <v>3727</v>
      </c>
      <c r="J6541" s="684"/>
      <c r="K6541" s="685">
        <v>7.44</v>
      </c>
    </row>
    <row r="6542" spans="1:11" ht="0.95" customHeight="1" thickTop="1" x14ac:dyDescent="0.2">
      <c r="A6542" s="688"/>
      <c r="B6542" s="688"/>
      <c r="C6542" s="688"/>
      <c r="D6542" s="688"/>
      <c r="E6542" s="688"/>
      <c r="F6542" s="688"/>
      <c r="G6542" s="688"/>
      <c r="H6542" s="688"/>
      <c r="I6542" s="688"/>
      <c r="J6542" s="688"/>
      <c r="K6542" s="688"/>
    </row>
    <row r="6543" spans="1:11" ht="18" customHeight="1" x14ac:dyDescent="0.2">
      <c r="A6543" s="18" t="s">
        <v>1948</v>
      </c>
      <c r="B6543" s="19" t="s">
        <v>10</v>
      </c>
      <c r="C6543" s="18" t="s">
        <v>11</v>
      </c>
      <c r="D6543" s="18" t="s">
        <v>12</v>
      </c>
      <c r="E6543" s="764" t="s">
        <v>3702</v>
      </c>
      <c r="F6543" s="764"/>
      <c r="G6543" s="20" t="s">
        <v>13</v>
      </c>
      <c r="H6543" s="19" t="s">
        <v>14</v>
      </c>
      <c r="I6543" s="19" t="s">
        <v>3703</v>
      </c>
      <c r="J6543" s="19" t="s">
        <v>15</v>
      </c>
      <c r="K6543" s="19" t="s">
        <v>17</v>
      </c>
    </row>
    <row r="6544" spans="1:11" ht="39" customHeight="1" x14ac:dyDescent="0.2">
      <c r="A6544" s="23" t="s">
        <v>3704</v>
      </c>
      <c r="B6544" s="24" t="s">
        <v>1949</v>
      </c>
      <c r="C6544" s="23" t="s">
        <v>24</v>
      </c>
      <c r="D6544" s="23" t="s">
        <v>1950</v>
      </c>
      <c r="E6544" s="760" t="s">
        <v>5148</v>
      </c>
      <c r="F6544" s="760"/>
      <c r="G6544" s="25" t="s">
        <v>48</v>
      </c>
      <c r="H6544" s="673">
        <v>1</v>
      </c>
      <c r="I6544" s="26"/>
      <c r="J6544" s="26">
        <v>12.94</v>
      </c>
      <c r="K6544" s="26">
        <v>12.94</v>
      </c>
    </row>
    <row r="6545" spans="1:11" ht="24" customHeight="1" x14ac:dyDescent="0.2">
      <c r="A6545" s="674" t="s">
        <v>3706</v>
      </c>
      <c r="B6545" s="675" t="s">
        <v>1739</v>
      </c>
      <c r="C6545" s="674" t="s">
        <v>24</v>
      </c>
      <c r="D6545" s="674" t="s">
        <v>1740</v>
      </c>
      <c r="E6545" s="761" t="s">
        <v>3705</v>
      </c>
      <c r="F6545" s="761"/>
      <c r="G6545" s="676" t="s">
        <v>26</v>
      </c>
      <c r="H6545" s="677">
        <v>0.13400000000000001</v>
      </c>
      <c r="I6545" s="677">
        <v>0</v>
      </c>
      <c r="J6545" s="678">
        <v>37.369999999999997</v>
      </c>
      <c r="K6545" s="678">
        <v>5</v>
      </c>
    </row>
    <row r="6546" spans="1:11" ht="26.1" customHeight="1" x14ac:dyDescent="0.2">
      <c r="A6546" s="674" t="s">
        <v>3706</v>
      </c>
      <c r="B6546" s="675" t="s">
        <v>1742</v>
      </c>
      <c r="C6546" s="674" t="s">
        <v>24</v>
      </c>
      <c r="D6546" s="674" t="s">
        <v>1743</v>
      </c>
      <c r="E6546" s="761" t="s">
        <v>3705</v>
      </c>
      <c r="F6546" s="761"/>
      <c r="G6546" s="676" t="s">
        <v>26</v>
      </c>
      <c r="H6546" s="677">
        <v>0.13400000000000001</v>
      </c>
      <c r="I6546" s="677">
        <v>0</v>
      </c>
      <c r="J6546" s="678">
        <v>30.8</v>
      </c>
      <c r="K6546" s="678">
        <v>4.12</v>
      </c>
    </row>
    <row r="6547" spans="1:11" ht="26.1" customHeight="1" x14ac:dyDescent="0.2">
      <c r="A6547" s="679" t="s">
        <v>3709</v>
      </c>
      <c r="B6547" s="680" t="s">
        <v>5284</v>
      </c>
      <c r="C6547" s="679" t="s">
        <v>24</v>
      </c>
      <c r="D6547" s="679" t="s">
        <v>5285</v>
      </c>
      <c r="E6547" s="762" t="s">
        <v>3720</v>
      </c>
      <c r="F6547" s="762"/>
      <c r="G6547" s="681" t="s">
        <v>48</v>
      </c>
      <c r="H6547" s="682">
        <v>1.0169999999999999</v>
      </c>
      <c r="I6547" s="682">
        <v>0</v>
      </c>
      <c r="J6547" s="683">
        <v>3.76</v>
      </c>
      <c r="K6547" s="683">
        <v>3.82</v>
      </c>
    </row>
    <row r="6548" spans="1:11" ht="25.5" x14ac:dyDescent="0.2">
      <c r="A6548" s="684"/>
      <c r="B6548" s="684"/>
      <c r="C6548" s="684"/>
      <c r="D6548" s="684"/>
      <c r="E6548" s="684"/>
      <c r="F6548" s="684" t="s">
        <v>3723</v>
      </c>
      <c r="G6548" s="685">
        <v>6.63</v>
      </c>
      <c r="H6548" s="684" t="s">
        <v>3724</v>
      </c>
      <c r="I6548" s="685">
        <v>0</v>
      </c>
      <c r="J6548" s="684" t="s">
        <v>3725</v>
      </c>
      <c r="K6548" s="685">
        <v>6.63</v>
      </c>
    </row>
    <row r="6549" spans="1:11" ht="26.25" thickBot="1" x14ac:dyDescent="0.25">
      <c r="A6549" s="684"/>
      <c r="B6549" s="684"/>
      <c r="C6549" s="684"/>
      <c r="D6549" s="684"/>
      <c r="E6549" s="684"/>
      <c r="F6549" s="684" t="s">
        <v>3726</v>
      </c>
      <c r="G6549" s="685">
        <v>0</v>
      </c>
      <c r="H6549" s="763"/>
      <c r="I6549" s="763" t="s">
        <v>3727</v>
      </c>
      <c r="J6549" s="684"/>
      <c r="K6549" s="685">
        <v>12.94</v>
      </c>
    </row>
    <row r="6550" spans="1:11" ht="0.95" customHeight="1" thickTop="1" x14ac:dyDescent="0.2">
      <c r="A6550" s="688"/>
      <c r="B6550" s="688"/>
      <c r="C6550" s="688"/>
      <c r="D6550" s="688"/>
      <c r="E6550" s="688"/>
      <c r="F6550" s="688"/>
      <c r="G6550" s="688"/>
      <c r="H6550" s="688"/>
      <c r="I6550" s="688"/>
      <c r="J6550" s="688"/>
      <c r="K6550" s="688"/>
    </row>
    <row r="6551" spans="1:11" ht="18" customHeight="1" x14ac:dyDescent="0.2">
      <c r="A6551" s="18" t="s">
        <v>1951</v>
      </c>
      <c r="B6551" s="19" t="s">
        <v>10</v>
      </c>
      <c r="C6551" s="18" t="s">
        <v>11</v>
      </c>
      <c r="D6551" s="18" t="s">
        <v>12</v>
      </c>
      <c r="E6551" s="764" t="s">
        <v>3702</v>
      </c>
      <c r="F6551" s="764"/>
      <c r="G6551" s="20" t="s">
        <v>13</v>
      </c>
      <c r="H6551" s="19" t="s">
        <v>14</v>
      </c>
      <c r="I6551" s="19" t="s">
        <v>3703</v>
      </c>
      <c r="J6551" s="19" t="s">
        <v>15</v>
      </c>
      <c r="K6551" s="19" t="s">
        <v>17</v>
      </c>
    </row>
    <row r="6552" spans="1:11" ht="51.95" customHeight="1" x14ac:dyDescent="0.2">
      <c r="A6552" s="23" t="s">
        <v>3704</v>
      </c>
      <c r="B6552" s="24" t="s">
        <v>1495</v>
      </c>
      <c r="C6552" s="23" t="s">
        <v>42</v>
      </c>
      <c r="D6552" s="23" t="s">
        <v>1496</v>
      </c>
      <c r="E6552" s="760" t="s">
        <v>3798</v>
      </c>
      <c r="F6552" s="760"/>
      <c r="G6552" s="25" t="s">
        <v>1262</v>
      </c>
      <c r="H6552" s="673">
        <v>1</v>
      </c>
      <c r="I6552" s="26"/>
      <c r="J6552" s="26">
        <v>7.53</v>
      </c>
      <c r="K6552" s="26">
        <v>7.53</v>
      </c>
    </row>
    <row r="6553" spans="1:11" ht="26.1" customHeight="1" x14ac:dyDescent="0.2">
      <c r="A6553" s="674" t="s">
        <v>3706</v>
      </c>
      <c r="B6553" s="675" t="s">
        <v>1742</v>
      </c>
      <c r="C6553" s="674" t="s">
        <v>24</v>
      </c>
      <c r="D6553" s="674" t="s">
        <v>1743</v>
      </c>
      <c r="E6553" s="761" t="s">
        <v>3705</v>
      </c>
      <c r="F6553" s="761"/>
      <c r="G6553" s="676" t="s">
        <v>26</v>
      </c>
      <c r="H6553" s="677">
        <v>0.05</v>
      </c>
      <c r="I6553" s="677">
        <v>0</v>
      </c>
      <c r="J6553" s="678">
        <v>30.8</v>
      </c>
      <c r="K6553" s="678">
        <v>1.54</v>
      </c>
    </row>
    <row r="6554" spans="1:11" ht="24" customHeight="1" x14ac:dyDescent="0.2">
      <c r="A6554" s="674" t="s">
        <v>3706</v>
      </c>
      <c r="B6554" s="675" t="s">
        <v>1739</v>
      </c>
      <c r="C6554" s="674" t="s">
        <v>24</v>
      </c>
      <c r="D6554" s="674" t="s">
        <v>1740</v>
      </c>
      <c r="E6554" s="761" t="s">
        <v>3705</v>
      </c>
      <c r="F6554" s="761"/>
      <c r="G6554" s="676" t="s">
        <v>26</v>
      </c>
      <c r="H6554" s="677">
        <v>0.05</v>
      </c>
      <c r="I6554" s="677">
        <v>0</v>
      </c>
      <c r="J6554" s="678">
        <v>37.369999999999997</v>
      </c>
      <c r="K6554" s="678">
        <v>1.86</v>
      </c>
    </row>
    <row r="6555" spans="1:11" ht="26.1" customHeight="1" x14ac:dyDescent="0.2">
      <c r="A6555" s="679" t="s">
        <v>3709</v>
      </c>
      <c r="B6555" s="680" t="s">
        <v>5282</v>
      </c>
      <c r="C6555" s="679" t="s">
        <v>24</v>
      </c>
      <c r="D6555" s="679" t="s">
        <v>5283</v>
      </c>
      <c r="E6555" s="762" t="s">
        <v>3720</v>
      </c>
      <c r="F6555" s="762"/>
      <c r="G6555" s="681" t="s">
        <v>66</v>
      </c>
      <c r="H6555" s="682">
        <v>1</v>
      </c>
      <c r="I6555" s="682">
        <v>0</v>
      </c>
      <c r="J6555" s="683">
        <v>4.13</v>
      </c>
      <c r="K6555" s="683">
        <v>4.13</v>
      </c>
    </row>
    <row r="6556" spans="1:11" ht="25.5" x14ac:dyDescent="0.2">
      <c r="A6556" s="684"/>
      <c r="B6556" s="684"/>
      <c r="C6556" s="684"/>
      <c r="D6556" s="684"/>
      <c r="E6556" s="684"/>
      <c r="F6556" s="684" t="s">
        <v>3723</v>
      </c>
      <c r="G6556" s="685">
        <v>2.4700000000000002</v>
      </c>
      <c r="H6556" s="684" t="s">
        <v>3724</v>
      </c>
      <c r="I6556" s="685">
        <v>0</v>
      </c>
      <c r="J6556" s="684" t="s">
        <v>3725</v>
      </c>
      <c r="K6556" s="685">
        <v>2.4700000000000002</v>
      </c>
    </row>
    <row r="6557" spans="1:11" ht="25.5" x14ac:dyDescent="0.2">
      <c r="A6557" s="684"/>
      <c r="B6557" s="684"/>
      <c r="C6557" s="684"/>
      <c r="D6557" s="684"/>
      <c r="E6557" s="684"/>
      <c r="F6557" s="684" t="s">
        <v>3726</v>
      </c>
      <c r="G6557" s="685">
        <v>0</v>
      </c>
      <c r="H6557" s="763"/>
      <c r="I6557" s="763" t="s">
        <v>3727</v>
      </c>
      <c r="J6557" s="684"/>
      <c r="K6557" s="685">
        <v>7.53</v>
      </c>
    </row>
    <row r="6558" spans="1:11" x14ac:dyDescent="0.2">
      <c r="A6558" s="759" t="s">
        <v>2709</v>
      </c>
      <c r="B6558" s="759"/>
      <c r="C6558" s="759"/>
      <c r="D6558" s="759"/>
      <c r="E6558" s="759"/>
      <c r="F6558" s="759"/>
      <c r="G6558" s="759"/>
      <c r="H6558" s="759"/>
      <c r="I6558" s="759"/>
      <c r="J6558" s="759"/>
      <c r="K6558" s="17"/>
    </row>
    <row r="6559" spans="1:11" ht="15" thickBot="1" x14ac:dyDescent="0.25">
      <c r="A6559" s="1146" t="s">
        <v>5784</v>
      </c>
      <c r="B6559" s="1146"/>
      <c r="C6559" s="1146"/>
      <c r="D6559" s="1146"/>
      <c r="E6559" s="1146"/>
      <c r="F6559" s="1146"/>
      <c r="G6559" s="1146"/>
      <c r="H6559" s="1146"/>
      <c r="I6559" s="1146"/>
      <c r="J6559" s="1146"/>
      <c r="K6559" s="33"/>
    </row>
    <row r="6560" spans="1:11" ht="0.95" customHeight="1" thickTop="1" x14ac:dyDescent="0.2">
      <c r="A6560" s="688"/>
      <c r="B6560" s="688"/>
      <c r="C6560" s="688"/>
      <c r="D6560" s="688"/>
      <c r="E6560" s="688"/>
      <c r="F6560" s="688"/>
      <c r="G6560" s="688"/>
      <c r="H6560" s="688"/>
      <c r="I6560" s="688"/>
      <c r="J6560" s="688"/>
      <c r="K6560" s="688"/>
    </row>
    <row r="6561" spans="1:11" ht="18" customHeight="1" x14ac:dyDescent="0.2">
      <c r="A6561" s="18" t="s">
        <v>1952</v>
      </c>
      <c r="B6561" s="19" t="s">
        <v>10</v>
      </c>
      <c r="C6561" s="18" t="s">
        <v>11</v>
      </c>
      <c r="D6561" s="18" t="s">
        <v>12</v>
      </c>
      <c r="E6561" s="764" t="s">
        <v>3702</v>
      </c>
      <c r="F6561" s="764"/>
      <c r="G6561" s="20" t="s">
        <v>13</v>
      </c>
      <c r="H6561" s="19" t="s">
        <v>14</v>
      </c>
      <c r="I6561" s="19" t="s">
        <v>3703</v>
      </c>
      <c r="J6561" s="19" t="s">
        <v>15</v>
      </c>
      <c r="K6561" s="19" t="s">
        <v>17</v>
      </c>
    </row>
    <row r="6562" spans="1:11" ht="39" customHeight="1" x14ac:dyDescent="0.2">
      <c r="A6562" s="23" t="s">
        <v>3704</v>
      </c>
      <c r="B6562" s="24" t="s">
        <v>1953</v>
      </c>
      <c r="C6562" s="23" t="s">
        <v>42</v>
      </c>
      <c r="D6562" s="23" t="s">
        <v>1954</v>
      </c>
      <c r="E6562" s="760" t="s">
        <v>3798</v>
      </c>
      <c r="F6562" s="760"/>
      <c r="G6562" s="25" t="s">
        <v>1307</v>
      </c>
      <c r="H6562" s="673">
        <v>1</v>
      </c>
      <c r="I6562" s="26"/>
      <c r="J6562" s="26">
        <v>35.840000000000003</v>
      </c>
      <c r="K6562" s="26">
        <v>35.840000000000003</v>
      </c>
    </row>
    <row r="6563" spans="1:11" ht="39" customHeight="1" x14ac:dyDescent="0.2">
      <c r="A6563" s="674" t="s">
        <v>3706</v>
      </c>
      <c r="B6563" s="675" t="s">
        <v>5489</v>
      </c>
      <c r="C6563" s="674" t="s">
        <v>24</v>
      </c>
      <c r="D6563" s="674" t="s">
        <v>5490</v>
      </c>
      <c r="E6563" s="761" t="s">
        <v>5148</v>
      </c>
      <c r="F6563" s="761"/>
      <c r="G6563" s="676" t="s">
        <v>66</v>
      </c>
      <c r="H6563" s="677">
        <v>1</v>
      </c>
      <c r="I6563" s="677">
        <v>0</v>
      </c>
      <c r="J6563" s="678">
        <v>24.89</v>
      </c>
      <c r="K6563" s="678">
        <v>24.89</v>
      </c>
    </row>
    <row r="6564" spans="1:11" ht="39" customHeight="1" x14ac:dyDescent="0.2">
      <c r="A6564" s="674" t="s">
        <v>3706</v>
      </c>
      <c r="B6564" s="675" t="s">
        <v>5328</v>
      </c>
      <c r="C6564" s="674" t="s">
        <v>24</v>
      </c>
      <c r="D6564" s="674" t="s">
        <v>5329</v>
      </c>
      <c r="E6564" s="761" t="s">
        <v>5148</v>
      </c>
      <c r="F6564" s="761"/>
      <c r="G6564" s="676" t="s">
        <v>66</v>
      </c>
      <c r="H6564" s="677">
        <v>1</v>
      </c>
      <c r="I6564" s="677">
        <v>0</v>
      </c>
      <c r="J6564" s="678">
        <v>10.95</v>
      </c>
      <c r="K6564" s="678">
        <v>10.95</v>
      </c>
    </row>
    <row r="6565" spans="1:11" ht="25.5" x14ac:dyDescent="0.2">
      <c r="A6565" s="684"/>
      <c r="B6565" s="684"/>
      <c r="C6565" s="684"/>
      <c r="D6565" s="684"/>
      <c r="E6565" s="684"/>
      <c r="F6565" s="684" t="s">
        <v>3723</v>
      </c>
      <c r="G6565" s="685">
        <v>16.489999999999998</v>
      </c>
      <c r="H6565" s="684" t="s">
        <v>3724</v>
      </c>
      <c r="I6565" s="685">
        <v>0</v>
      </c>
      <c r="J6565" s="684" t="s">
        <v>3725</v>
      </c>
      <c r="K6565" s="685">
        <v>16.489999999999998</v>
      </c>
    </row>
    <row r="6566" spans="1:11" ht="25.5" x14ac:dyDescent="0.2">
      <c r="A6566" s="684"/>
      <c r="B6566" s="684"/>
      <c r="C6566" s="684"/>
      <c r="D6566" s="684"/>
      <c r="E6566" s="684"/>
      <c r="F6566" s="684" t="s">
        <v>3726</v>
      </c>
      <c r="G6566" s="685">
        <v>0</v>
      </c>
      <c r="H6566" s="763"/>
      <c r="I6566" s="763" t="s">
        <v>3727</v>
      </c>
      <c r="J6566" s="684"/>
      <c r="K6566" s="685">
        <v>35.840000000000003</v>
      </c>
    </row>
    <row r="6567" spans="1:11" x14ac:dyDescent="0.2">
      <c r="A6567" s="759" t="s">
        <v>2709</v>
      </c>
      <c r="B6567" s="759"/>
      <c r="C6567" s="759"/>
      <c r="D6567" s="759"/>
      <c r="E6567" s="759"/>
      <c r="F6567" s="759"/>
      <c r="G6567" s="759"/>
      <c r="H6567" s="759"/>
      <c r="I6567" s="759"/>
      <c r="J6567" s="759"/>
      <c r="K6567" s="17"/>
    </row>
    <row r="6568" spans="1:11" ht="15" thickBot="1" x14ac:dyDescent="0.25">
      <c r="A6568" s="1146" t="s">
        <v>5784</v>
      </c>
      <c r="B6568" s="1146"/>
      <c r="C6568" s="1146"/>
      <c r="D6568" s="1146"/>
      <c r="E6568" s="1146"/>
      <c r="F6568" s="1146"/>
      <c r="G6568" s="1146"/>
      <c r="H6568" s="1146"/>
      <c r="I6568" s="1146"/>
      <c r="J6568" s="1146"/>
      <c r="K6568" s="33"/>
    </row>
    <row r="6569" spans="1:11" ht="0.95" customHeight="1" thickTop="1" x14ac:dyDescent="0.2">
      <c r="A6569" s="688"/>
      <c r="B6569" s="688"/>
      <c r="C6569" s="688"/>
      <c r="D6569" s="688"/>
      <c r="E6569" s="688"/>
      <c r="F6569" s="688"/>
      <c r="G6569" s="688"/>
      <c r="H6569" s="688"/>
      <c r="I6569" s="688"/>
      <c r="J6569" s="688"/>
      <c r="K6569" s="688"/>
    </row>
    <row r="6570" spans="1:11" ht="18" customHeight="1" x14ac:dyDescent="0.2">
      <c r="A6570" s="18" t="s">
        <v>1955</v>
      </c>
      <c r="B6570" s="19" t="s">
        <v>10</v>
      </c>
      <c r="C6570" s="18" t="s">
        <v>11</v>
      </c>
      <c r="D6570" s="18" t="s">
        <v>12</v>
      </c>
      <c r="E6570" s="764" t="s">
        <v>3702</v>
      </c>
      <c r="F6570" s="764"/>
      <c r="G6570" s="20" t="s">
        <v>13</v>
      </c>
      <c r="H6570" s="19" t="s">
        <v>14</v>
      </c>
      <c r="I6570" s="19" t="s">
        <v>3703</v>
      </c>
      <c r="J6570" s="19" t="s">
        <v>15</v>
      </c>
      <c r="K6570" s="19" t="s">
        <v>17</v>
      </c>
    </row>
    <row r="6571" spans="1:11" ht="24" customHeight="1" x14ac:dyDescent="0.2">
      <c r="A6571" s="23" t="s">
        <v>3704</v>
      </c>
      <c r="B6571" s="24" t="s">
        <v>1260</v>
      </c>
      <c r="C6571" s="23" t="s">
        <v>42</v>
      </c>
      <c r="D6571" s="23" t="s">
        <v>1261</v>
      </c>
      <c r="E6571" s="760" t="s">
        <v>5148</v>
      </c>
      <c r="F6571" s="760"/>
      <c r="G6571" s="25" t="s">
        <v>1262</v>
      </c>
      <c r="H6571" s="673">
        <v>1</v>
      </c>
      <c r="I6571" s="26"/>
      <c r="J6571" s="26">
        <v>6.81</v>
      </c>
      <c r="K6571" s="26">
        <v>6.81</v>
      </c>
    </row>
    <row r="6572" spans="1:11" ht="24" customHeight="1" x14ac:dyDescent="0.2">
      <c r="A6572" s="674" t="s">
        <v>3706</v>
      </c>
      <c r="B6572" s="675" t="s">
        <v>1739</v>
      </c>
      <c r="C6572" s="674" t="s">
        <v>24</v>
      </c>
      <c r="D6572" s="674" t="s">
        <v>1740</v>
      </c>
      <c r="E6572" s="761" t="s">
        <v>3705</v>
      </c>
      <c r="F6572" s="761"/>
      <c r="G6572" s="676" t="s">
        <v>26</v>
      </c>
      <c r="H6572" s="677">
        <v>0.1</v>
      </c>
      <c r="I6572" s="677">
        <v>0</v>
      </c>
      <c r="J6572" s="678">
        <v>37.369999999999997</v>
      </c>
      <c r="K6572" s="678">
        <v>3.73</v>
      </c>
    </row>
    <row r="6573" spans="1:11" ht="26.1" customHeight="1" x14ac:dyDescent="0.2">
      <c r="A6573" s="674" t="s">
        <v>3706</v>
      </c>
      <c r="B6573" s="675" t="s">
        <v>1742</v>
      </c>
      <c r="C6573" s="674" t="s">
        <v>24</v>
      </c>
      <c r="D6573" s="674" t="s">
        <v>1743</v>
      </c>
      <c r="E6573" s="761" t="s">
        <v>3705</v>
      </c>
      <c r="F6573" s="761"/>
      <c r="G6573" s="676" t="s">
        <v>26</v>
      </c>
      <c r="H6573" s="677">
        <v>0.1</v>
      </c>
      <c r="I6573" s="677">
        <v>0</v>
      </c>
      <c r="J6573" s="678">
        <v>30.8</v>
      </c>
      <c r="K6573" s="678">
        <v>3.08</v>
      </c>
    </row>
    <row r="6574" spans="1:11" ht="25.5" x14ac:dyDescent="0.2">
      <c r="A6574" s="684"/>
      <c r="B6574" s="684"/>
      <c r="C6574" s="684"/>
      <c r="D6574" s="684"/>
      <c r="E6574" s="684"/>
      <c r="F6574" s="684" t="s">
        <v>3723</v>
      </c>
      <c r="G6574" s="685">
        <v>4.9400000000000004</v>
      </c>
      <c r="H6574" s="684" t="s">
        <v>3724</v>
      </c>
      <c r="I6574" s="685">
        <v>0</v>
      </c>
      <c r="J6574" s="684" t="s">
        <v>3725</v>
      </c>
      <c r="K6574" s="685">
        <v>4.9400000000000004</v>
      </c>
    </row>
    <row r="6575" spans="1:11" ht="25.5" x14ac:dyDescent="0.2">
      <c r="A6575" s="684"/>
      <c r="B6575" s="684"/>
      <c r="C6575" s="684"/>
      <c r="D6575" s="684"/>
      <c r="E6575" s="684"/>
      <c r="F6575" s="684" t="s">
        <v>3726</v>
      </c>
      <c r="G6575" s="685">
        <v>0</v>
      </c>
      <c r="H6575" s="763"/>
      <c r="I6575" s="763" t="s">
        <v>3727</v>
      </c>
      <c r="J6575" s="684"/>
      <c r="K6575" s="685">
        <v>6.81</v>
      </c>
    </row>
    <row r="6576" spans="1:11" x14ac:dyDescent="0.2">
      <c r="A6576" s="759" t="s">
        <v>2709</v>
      </c>
      <c r="B6576" s="759"/>
      <c r="C6576" s="759"/>
      <c r="D6576" s="759"/>
      <c r="E6576" s="759"/>
      <c r="F6576" s="759"/>
      <c r="G6576" s="759"/>
      <c r="H6576" s="759"/>
      <c r="I6576" s="759"/>
      <c r="J6576" s="759"/>
      <c r="K6576" s="17"/>
    </row>
    <row r="6577" spans="1:11" ht="15" thickBot="1" x14ac:dyDescent="0.25">
      <c r="A6577" s="1146" t="s">
        <v>5784</v>
      </c>
      <c r="B6577" s="1146"/>
      <c r="C6577" s="1146"/>
      <c r="D6577" s="1146"/>
      <c r="E6577" s="1146"/>
      <c r="F6577" s="1146"/>
      <c r="G6577" s="1146"/>
      <c r="H6577" s="1146"/>
      <c r="I6577" s="1146"/>
      <c r="J6577" s="1146"/>
      <c r="K6577" s="33"/>
    </row>
    <row r="6578" spans="1:11" ht="0.95" customHeight="1" thickTop="1" x14ac:dyDescent="0.2">
      <c r="A6578" s="688"/>
      <c r="B6578" s="688"/>
      <c r="C6578" s="688"/>
      <c r="D6578" s="688"/>
      <c r="E6578" s="688"/>
      <c r="F6578" s="688"/>
      <c r="G6578" s="688"/>
      <c r="H6578" s="688"/>
      <c r="I6578" s="688"/>
      <c r="J6578" s="688"/>
      <c r="K6578" s="688"/>
    </row>
    <row r="6579" spans="1:11" ht="18" customHeight="1" x14ac:dyDescent="0.2">
      <c r="A6579" s="18" t="s">
        <v>1956</v>
      </c>
      <c r="B6579" s="19" t="s">
        <v>10</v>
      </c>
      <c r="C6579" s="18" t="s">
        <v>11</v>
      </c>
      <c r="D6579" s="18" t="s">
        <v>12</v>
      </c>
      <c r="E6579" s="764" t="s">
        <v>3702</v>
      </c>
      <c r="F6579" s="764"/>
      <c r="G6579" s="20" t="s">
        <v>13</v>
      </c>
      <c r="H6579" s="19" t="s">
        <v>14</v>
      </c>
      <c r="I6579" s="19" t="s">
        <v>3703</v>
      </c>
      <c r="J6579" s="19" t="s">
        <v>15</v>
      </c>
      <c r="K6579" s="19" t="s">
        <v>17</v>
      </c>
    </row>
    <row r="6580" spans="1:11" ht="65.099999999999994" customHeight="1" x14ac:dyDescent="0.2">
      <c r="A6580" s="23" t="s">
        <v>3704</v>
      </c>
      <c r="B6580" s="24" t="s">
        <v>1957</v>
      </c>
      <c r="C6580" s="23" t="s">
        <v>42</v>
      </c>
      <c r="D6580" s="23" t="s">
        <v>1958</v>
      </c>
      <c r="E6580" s="760" t="s">
        <v>3798</v>
      </c>
      <c r="F6580" s="760"/>
      <c r="G6580" s="25" t="s">
        <v>1262</v>
      </c>
      <c r="H6580" s="673">
        <v>1</v>
      </c>
      <c r="I6580" s="26"/>
      <c r="J6580" s="26">
        <v>44.24</v>
      </c>
      <c r="K6580" s="26">
        <v>44.24</v>
      </c>
    </row>
    <row r="6581" spans="1:11" ht="24" customHeight="1" x14ac:dyDescent="0.2">
      <c r="A6581" s="674" t="s">
        <v>3706</v>
      </c>
      <c r="B6581" s="675" t="s">
        <v>1739</v>
      </c>
      <c r="C6581" s="674" t="s">
        <v>24</v>
      </c>
      <c r="D6581" s="674" t="s">
        <v>1740</v>
      </c>
      <c r="E6581" s="761" t="s">
        <v>3705</v>
      </c>
      <c r="F6581" s="761"/>
      <c r="G6581" s="676" t="s">
        <v>26</v>
      </c>
      <c r="H6581" s="677">
        <v>0.34339999999999998</v>
      </c>
      <c r="I6581" s="677">
        <v>0</v>
      </c>
      <c r="J6581" s="678">
        <v>37.369999999999997</v>
      </c>
      <c r="K6581" s="678">
        <v>12.83</v>
      </c>
    </row>
    <row r="6582" spans="1:11" ht="26.1" customHeight="1" x14ac:dyDescent="0.2">
      <c r="A6582" s="674" t="s">
        <v>3706</v>
      </c>
      <c r="B6582" s="675" t="s">
        <v>1742</v>
      </c>
      <c r="C6582" s="674" t="s">
        <v>24</v>
      </c>
      <c r="D6582" s="674" t="s">
        <v>1743</v>
      </c>
      <c r="E6582" s="761" t="s">
        <v>3705</v>
      </c>
      <c r="F6582" s="761"/>
      <c r="G6582" s="676" t="s">
        <v>26</v>
      </c>
      <c r="H6582" s="677">
        <v>0.34339999999999998</v>
      </c>
      <c r="I6582" s="677">
        <v>0</v>
      </c>
      <c r="J6582" s="678">
        <v>30.8</v>
      </c>
      <c r="K6582" s="678">
        <v>10.57</v>
      </c>
    </row>
    <row r="6583" spans="1:11" ht="39" customHeight="1" x14ac:dyDescent="0.2">
      <c r="A6583" s="679" t="s">
        <v>3709</v>
      </c>
      <c r="B6583" s="680" t="s">
        <v>5590</v>
      </c>
      <c r="C6583" s="679" t="s">
        <v>24</v>
      </c>
      <c r="D6583" s="679" t="s">
        <v>5591</v>
      </c>
      <c r="E6583" s="762" t="s">
        <v>3720</v>
      </c>
      <c r="F6583" s="762"/>
      <c r="G6583" s="681" t="s">
        <v>66</v>
      </c>
      <c r="H6583" s="682">
        <v>2</v>
      </c>
      <c r="I6583" s="682">
        <v>0</v>
      </c>
      <c r="J6583" s="683">
        <v>0.18</v>
      </c>
      <c r="K6583" s="683">
        <v>0.36</v>
      </c>
    </row>
    <row r="6584" spans="1:11" ht="26.1" customHeight="1" x14ac:dyDescent="0.2">
      <c r="A6584" s="679" t="s">
        <v>3709</v>
      </c>
      <c r="B6584" s="680" t="s">
        <v>5689</v>
      </c>
      <c r="C6584" s="679" t="s">
        <v>24</v>
      </c>
      <c r="D6584" s="679" t="s">
        <v>5690</v>
      </c>
      <c r="E6584" s="762" t="s">
        <v>3720</v>
      </c>
      <c r="F6584" s="762"/>
      <c r="G6584" s="681" t="s">
        <v>66</v>
      </c>
      <c r="H6584" s="682">
        <v>1</v>
      </c>
      <c r="I6584" s="682">
        <v>0</v>
      </c>
      <c r="J6584" s="683">
        <v>20.48</v>
      </c>
      <c r="K6584" s="683">
        <v>20.48</v>
      </c>
    </row>
    <row r="6585" spans="1:11" ht="25.5" x14ac:dyDescent="0.2">
      <c r="A6585" s="684"/>
      <c r="B6585" s="684"/>
      <c r="C6585" s="684"/>
      <c r="D6585" s="684"/>
      <c r="E6585" s="684"/>
      <c r="F6585" s="684" t="s">
        <v>3723</v>
      </c>
      <c r="G6585" s="685">
        <v>17</v>
      </c>
      <c r="H6585" s="684" t="s">
        <v>3724</v>
      </c>
      <c r="I6585" s="685">
        <v>0</v>
      </c>
      <c r="J6585" s="684" t="s">
        <v>3725</v>
      </c>
      <c r="K6585" s="685">
        <v>17</v>
      </c>
    </row>
    <row r="6586" spans="1:11" ht="25.5" x14ac:dyDescent="0.2">
      <c r="A6586" s="684"/>
      <c r="B6586" s="684"/>
      <c r="C6586" s="684"/>
      <c r="D6586" s="684"/>
      <c r="E6586" s="684"/>
      <c r="F6586" s="684" t="s">
        <v>3726</v>
      </c>
      <c r="G6586" s="685">
        <v>0</v>
      </c>
      <c r="H6586" s="763"/>
      <c r="I6586" s="763" t="s">
        <v>3727</v>
      </c>
      <c r="J6586" s="684"/>
      <c r="K6586" s="685">
        <v>44.24</v>
      </c>
    </row>
    <row r="6587" spans="1:11" x14ac:dyDescent="0.2">
      <c r="A6587" s="759" t="s">
        <v>2709</v>
      </c>
      <c r="B6587" s="759"/>
      <c r="C6587" s="759"/>
      <c r="D6587" s="759"/>
      <c r="E6587" s="759"/>
      <c r="F6587" s="759"/>
      <c r="G6587" s="759"/>
      <c r="H6587" s="759"/>
      <c r="I6587" s="759"/>
      <c r="J6587" s="759"/>
      <c r="K6587" s="17"/>
    </row>
    <row r="6588" spans="1:11" ht="15" thickBot="1" x14ac:dyDescent="0.25">
      <c r="A6588" s="1146" t="s">
        <v>5784</v>
      </c>
      <c r="B6588" s="1146"/>
      <c r="C6588" s="1146"/>
      <c r="D6588" s="1146"/>
      <c r="E6588" s="1146"/>
      <c r="F6588" s="1146"/>
      <c r="G6588" s="1146"/>
      <c r="H6588" s="1146"/>
      <c r="I6588" s="1146"/>
      <c r="J6588" s="1146"/>
      <c r="K6588" s="33"/>
    </row>
    <row r="6589" spans="1:11" ht="0.95" customHeight="1" thickTop="1" x14ac:dyDescent="0.2">
      <c r="A6589" s="688"/>
      <c r="B6589" s="688"/>
      <c r="C6589" s="688"/>
      <c r="D6589" s="688"/>
      <c r="E6589" s="688"/>
      <c r="F6589" s="688"/>
      <c r="G6589" s="688"/>
      <c r="H6589" s="688"/>
      <c r="I6589" s="688"/>
      <c r="J6589" s="688"/>
      <c r="K6589" s="688"/>
    </row>
    <row r="6590" spans="1:11" ht="18" customHeight="1" x14ac:dyDescent="0.2">
      <c r="A6590" s="18" t="s">
        <v>1961</v>
      </c>
      <c r="B6590" s="19" t="s">
        <v>10</v>
      </c>
      <c r="C6590" s="18" t="s">
        <v>11</v>
      </c>
      <c r="D6590" s="18" t="s">
        <v>12</v>
      </c>
      <c r="E6590" s="764" t="s">
        <v>3702</v>
      </c>
      <c r="F6590" s="764"/>
      <c r="G6590" s="20" t="s">
        <v>13</v>
      </c>
      <c r="H6590" s="19" t="s">
        <v>14</v>
      </c>
      <c r="I6590" s="19" t="s">
        <v>3703</v>
      </c>
      <c r="J6590" s="19" t="s">
        <v>15</v>
      </c>
      <c r="K6590" s="19" t="s">
        <v>17</v>
      </c>
    </row>
    <row r="6591" spans="1:11" ht="24" customHeight="1" x14ac:dyDescent="0.2">
      <c r="A6591" s="23" t="s">
        <v>3704</v>
      </c>
      <c r="B6591" s="24" t="s">
        <v>1962</v>
      </c>
      <c r="C6591" s="23" t="s">
        <v>42</v>
      </c>
      <c r="D6591" s="23" t="s">
        <v>1963</v>
      </c>
      <c r="E6591" s="760" t="s">
        <v>5148</v>
      </c>
      <c r="F6591" s="760"/>
      <c r="G6591" s="25" t="s">
        <v>186</v>
      </c>
      <c r="H6591" s="673">
        <v>1</v>
      </c>
      <c r="I6591" s="26"/>
      <c r="J6591" s="26">
        <v>13.63</v>
      </c>
      <c r="K6591" s="26">
        <v>13.63</v>
      </c>
    </row>
    <row r="6592" spans="1:11" ht="26.1" customHeight="1" x14ac:dyDescent="0.2">
      <c r="A6592" s="674" t="s">
        <v>3706</v>
      </c>
      <c r="B6592" s="675" t="s">
        <v>1742</v>
      </c>
      <c r="C6592" s="674" t="s">
        <v>24</v>
      </c>
      <c r="D6592" s="674" t="s">
        <v>1743</v>
      </c>
      <c r="E6592" s="761" t="s">
        <v>3705</v>
      </c>
      <c r="F6592" s="761"/>
      <c r="G6592" s="676" t="s">
        <v>26</v>
      </c>
      <c r="H6592" s="677">
        <v>0.2</v>
      </c>
      <c r="I6592" s="677">
        <v>0</v>
      </c>
      <c r="J6592" s="678">
        <v>30.8</v>
      </c>
      <c r="K6592" s="678">
        <v>6.16</v>
      </c>
    </row>
    <row r="6593" spans="1:11" ht="24" customHeight="1" x14ac:dyDescent="0.2">
      <c r="A6593" s="674" t="s">
        <v>3706</v>
      </c>
      <c r="B6593" s="675" t="s">
        <v>1739</v>
      </c>
      <c r="C6593" s="674" t="s">
        <v>24</v>
      </c>
      <c r="D6593" s="674" t="s">
        <v>1740</v>
      </c>
      <c r="E6593" s="761" t="s">
        <v>3705</v>
      </c>
      <c r="F6593" s="761"/>
      <c r="G6593" s="676" t="s">
        <v>26</v>
      </c>
      <c r="H6593" s="677">
        <v>0.2</v>
      </c>
      <c r="I6593" s="677">
        <v>0</v>
      </c>
      <c r="J6593" s="678">
        <v>37.369999999999997</v>
      </c>
      <c r="K6593" s="678">
        <v>7.47</v>
      </c>
    </row>
    <row r="6594" spans="1:11" ht="25.5" x14ac:dyDescent="0.2">
      <c r="A6594" s="684"/>
      <c r="B6594" s="684"/>
      <c r="C6594" s="684"/>
      <c r="D6594" s="684"/>
      <c r="E6594" s="684"/>
      <c r="F6594" s="684" t="s">
        <v>3723</v>
      </c>
      <c r="G6594" s="685">
        <v>9.9</v>
      </c>
      <c r="H6594" s="684" t="s">
        <v>3724</v>
      </c>
      <c r="I6594" s="685">
        <v>0</v>
      </c>
      <c r="J6594" s="684" t="s">
        <v>3725</v>
      </c>
      <c r="K6594" s="685">
        <v>9.9</v>
      </c>
    </row>
    <row r="6595" spans="1:11" ht="25.5" x14ac:dyDescent="0.2">
      <c r="A6595" s="684"/>
      <c r="B6595" s="684"/>
      <c r="C6595" s="684"/>
      <c r="D6595" s="684"/>
      <c r="E6595" s="684"/>
      <c r="F6595" s="684" t="s">
        <v>3726</v>
      </c>
      <c r="G6595" s="685">
        <v>0</v>
      </c>
      <c r="H6595" s="763"/>
      <c r="I6595" s="763" t="s">
        <v>3727</v>
      </c>
      <c r="J6595" s="684"/>
      <c r="K6595" s="685">
        <v>13.63</v>
      </c>
    </row>
    <row r="6596" spans="1:11" x14ac:dyDescent="0.2">
      <c r="A6596" s="759" t="s">
        <v>2709</v>
      </c>
      <c r="B6596" s="759"/>
      <c r="C6596" s="759"/>
      <c r="D6596" s="759"/>
      <c r="E6596" s="759"/>
      <c r="F6596" s="759"/>
      <c r="G6596" s="759"/>
      <c r="H6596" s="759"/>
      <c r="I6596" s="759"/>
      <c r="J6596" s="759"/>
      <c r="K6596" s="17"/>
    </row>
    <row r="6597" spans="1:11" ht="15" thickBot="1" x14ac:dyDescent="0.25">
      <c r="A6597" s="1146" t="s">
        <v>5784</v>
      </c>
      <c r="B6597" s="1146"/>
      <c r="C6597" s="1146"/>
      <c r="D6597" s="1146"/>
      <c r="E6597" s="1146"/>
      <c r="F6597" s="1146"/>
      <c r="G6597" s="1146"/>
      <c r="H6597" s="1146"/>
      <c r="I6597" s="1146"/>
      <c r="J6597" s="1146"/>
      <c r="K6597" s="33"/>
    </row>
    <row r="6598" spans="1:11" ht="0.95" customHeight="1" thickTop="1" x14ac:dyDescent="0.2">
      <c r="A6598" s="688"/>
      <c r="B6598" s="688"/>
      <c r="C6598" s="688"/>
      <c r="D6598" s="688"/>
      <c r="E6598" s="688"/>
      <c r="F6598" s="688"/>
      <c r="G6598" s="688"/>
      <c r="H6598" s="688"/>
      <c r="I6598" s="688"/>
      <c r="J6598" s="688"/>
      <c r="K6598" s="688"/>
    </row>
    <row r="6599" spans="1:11" ht="18" customHeight="1" x14ac:dyDescent="0.2">
      <c r="A6599" s="18" t="s">
        <v>1964</v>
      </c>
      <c r="B6599" s="19" t="s">
        <v>10</v>
      </c>
      <c r="C6599" s="18" t="s">
        <v>11</v>
      </c>
      <c r="D6599" s="18" t="s">
        <v>12</v>
      </c>
      <c r="E6599" s="764" t="s">
        <v>3702</v>
      </c>
      <c r="F6599" s="764"/>
      <c r="G6599" s="20" t="s">
        <v>13</v>
      </c>
      <c r="H6599" s="19" t="s">
        <v>14</v>
      </c>
      <c r="I6599" s="19" t="s">
        <v>3703</v>
      </c>
      <c r="J6599" s="19" t="s">
        <v>15</v>
      </c>
      <c r="K6599" s="19" t="s">
        <v>17</v>
      </c>
    </row>
    <row r="6600" spans="1:11" ht="26.1" customHeight="1" x14ac:dyDescent="0.2">
      <c r="A6600" s="23" t="s">
        <v>3704</v>
      </c>
      <c r="B6600" s="24" t="s">
        <v>1965</v>
      </c>
      <c r="C6600" s="23" t="s">
        <v>42</v>
      </c>
      <c r="D6600" s="23" t="s">
        <v>1966</v>
      </c>
      <c r="E6600" s="760" t="s">
        <v>5148</v>
      </c>
      <c r="F6600" s="760"/>
      <c r="G6600" s="25" t="s">
        <v>1262</v>
      </c>
      <c r="H6600" s="673">
        <v>1</v>
      </c>
      <c r="I6600" s="26"/>
      <c r="J6600" s="26">
        <v>23.13</v>
      </c>
      <c r="K6600" s="26">
        <v>23.13</v>
      </c>
    </row>
    <row r="6601" spans="1:11" ht="26.1" customHeight="1" x14ac:dyDescent="0.2">
      <c r="A6601" s="674" t="s">
        <v>3706</v>
      </c>
      <c r="B6601" s="675" t="s">
        <v>1742</v>
      </c>
      <c r="C6601" s="674" t="s">
        <v>24</v>
      </c>
      <c r="D6601" s="674" t="s">
        <v>1743</v>
      </c>
      <c r="E6601" s="761" t="s">
        <v>3705</v>
      </c>
      <c r="F6601" s="761"/>
      <c r="G6601" s="676" t="s">
        <v>26</v>
      </c>
      <c r="H6601" s="677">
        <v>0.20619999999999999</v>
      </c>
      <c r="I6601" s="677">
        <v>0</v>
      </c>
      <c r="J6601" s="678">
        <v>30.8</v>
      </c>
      <c r="K6601" s="678">
        <v>6.35</v>
      </c>
    </row>
    <row r="6602" spans="1:11" ht="24" customHeight="1" x14ac:dyDescent="0.2">
      <c r="A6602" s="674" t="s">
        <v>3706</v>
      </c>
      <c r="B6602" s="675" t="s">
        <v>1739</v>
      </c>
      <c r="C6602" s="674" t="s">
        <v>24</v>
      </c>
      <c r="D6602" s="674" t="s">
        <v>1740</v>
      </c>
      <c r="E6602" s="761" t="s">
        <v>3705</v>
      </c>
      <c r="F6602" s="761"/>
      <c r="G6602" s="676" t="s">
        <v>26</v>
      </c>
      <c r="H6602" s="677">
        <v>0.20619999999999999</v>
      </c>
      <c r="I6602" s="677">
        <v>0</v>
      </c>
      <c r="J6602" s="678">
        <v>37.369999999999997</v>
      </c>
      <c r="K6602" s="678">
        <v>7.7</v>
      </c>
    </row>
    <row r="6603" spans="1:11" ht="26.1" customHeight="1" x14ac:dyDescent="0.2">
      <c r="A6603" s="679" t="s">
        <v>3709</v>
      </c>
      <c r="B6603" s="680" t="s">
        <v>5692</v>
      </c>
      <c r="C6603" s="679" t="s">
        <v>24</v>
      </c>
      <c r="D6603" s="679" t="s">
        <v>5693</v>
      </c>
      <c r="E6603" s="762" t="s">
        <v>3720</v>
      </c>
      <c r="F6603" s="762"/>
      <c r="G6603" s="681" t="s">
        <v>66</v>
      </c>
      <c r="H6603" s="682">
        <v>2</v>
      </c>
      <c r="I6603" s="682">
        <v>0</v>
      </c>
      <c r="J6603" s="683">
        <v>4.54</v>
      </c>
      <c r="K6603" s="683">
        <v>9.08</v>
      </c>
    </row>
    <row r="6604" spans="1:11" ht="25.5" x14ac:dyDescent="0.2">
      <c r="A6604" s="684"/>
      <c r="B6604" s="684"/>
      <c r="C6604" s="684"/>
      <c r="D6604" s="684"/>
      <c r="E6604" s="684"/>
      <c r="F6604" s="684" t="s">
        <v>3723</v>
      </c>
      <c r="G6604" s="685">
        <v>10.210000000000001</v>
      </c>
      <c r="H6604" s="684" t="s">
        <v>3724</v>
      </c>
      <c r="I6604" s="685">
        <v>0</v>
      </c>
      <c r="J6604" s="684" t="s">
        <v>3725</v>
      </c>
      <c r="K6604" s="685">
        <v>10.210000000000001</v>
      </c>
    </row>
    <row r="6605" spans="1:11" ht="25.5" x14ac:dyDescent="0.2">
      <c r="A6605" s="684"/>
      <c r="B6605" s="684"/>
      <c r="C6605" s="684"/>
      <c r="D6605" s="684"/>
      <c r="E6605" s="684"/>
      <c r="F6605" s="684" t="s">
        <v>3726</v>
      </c>
      <c r="G6605" s="685">
        <v>0</v>
      </c>
      <c r="H6605" s="763"/>
      <c r="I6605" s="763" t="s">
        <v>3727</v>
      </c>
      <c r="J6605" s="684"/>
      <c r="K6605" s="685">
        <v>23.13</v>
      </c>
    </row>
    <row r="6606" spans="1:11" x14ac:dyDescent="0.2">
      <c r="A6606" s="759" t="s">
        <v>2709</v>
      </c>
      <c r="B6606" s="759"/>
      <c r="C6606" s="759"/>
      <c r="D6606" s="759"/>
      <c r="E6606" s="759"/>
      <c r="F6606" s="759"/>
      <c r="G6606" s="759"/>
      <c r="H6606" s="759"/>
      <c r="I6606" s="759"/>
      <c r="J6606" s="759"/>
      <c r="K6606" s="17"/>
    </row>
    <row r="6607" spans="1:11" ht="15" thickBot="1" x14ac:dyDescent="0.25">
      <c r="A6607" s="1146" t="s">
        <v>5784</v>
      </c>
      <c r="B6607" s="1146"/>
      <c r="C6607" s="1146"/>
      <c r="D6607" s="1146"/>
      <c r="E6607" s="1146"/>
      <c r="F6607" s="1146"/>
      <c r="G6607" s="1146"/>
      <c r="H6607" s="1146"/>
      <c r="I6607" s="1146"/>
      <c r="J6607" s="1146"/>
      <c r="K6607" s="33"/>
    </row>
    <row r="6608" spans="1:11" ht="0.95" customHeight="1" thickTop="1" x14ac:dyDescent="0.2">
      <c r="A6608" s="688"/>
      <c r="B6608" s="688"/>
      <c r="C6608" s="688"/>
      <c r="D6608" s="688"/>
      <c r="E6608" s="688"/>
      <c r="F6608" s="688"/>
      <c r="G6608" s="688"/>
      <c r="H6608" s="688"/>
      <c r="I6608" s="688"/>
      <c r="J6608" s="688"/>
      <c r="K6608" s="688"/>
    </row>
    <row r="6609" spans="1:11" ht="18" customHeight="1" x14ac:dyDescent="0.2">
      <c r="A6609" s="18" t="s">
        <v>1967</v>
      </c>
      <c r="B6609" s="19" t="s">
        <v>10</v>
      </c>
      <c r="C6609" s="18" t="s">
        <v>11</v>
      </c>
      <c r="D6609" s="18" t="s">
        <v>12</v>
      </c>
      <c r="E6609" s="764" t="s">
        <v>3702</v>
      </c>
      <c r="F6609" s="764"/>
      <c r="G6609" s="20" t="s">
        <v>13</v>
      </c>
      <c r="H6609" s="19" t="s">
        <v>14</v>
      </c>
      <c r="I6609" s="19" t="s">
        <v>3703</v>
      </c>
      <c r="J6609" s="19" t="s">
        <v>15</v>
      </c>
      <c r="K6609" s="19" t="s">
        <v>17</v>
      </c>
    </row>
    <row r="6610" spans="1:11" ht="65.099999999999994" customHeight="1" x14ac:dyDescent="0.2">
      <c r="A6610" s="23" t="s">
        <v>3704</v>
      </c>
      <c r="B6610" s="24" t="s">
        <v>1635</v>
      </c>
      <c r="C6610" s="23" t="s">
        <v>42</v>
      </c>
      <c r="D6610" s="23" t="s">
        <v>1636</v>
      </c>
      <c r="E6610" s="760" t="s">
        <v>5148</v>
      </c>
      <c r="F6610" s="760"/>
      <c r="G6610" s="25" t="s">
        <v>1262</v>
      </c>
      <c r="H6610" s="673">
        <v>1</v>
      </c>
      <c r="I6610" s="26"/>
      <c r="J6610" s="26">
        <v>28.39</v>
      </c>
      <c r="K6610" s="26">
        <v>28.39</v>
      </c>
    </row>
    <row r="6611" spans="1:11" ht="26.1" customHeight="1" x14ac:dyDescent="0.2">
      <c r="A6611" s="674" t="s">
        <v>3706</v>
      </c>
      <c r="B6611" s="675" t="s">
        <v>1742</v>
      </c>
      <c r="C6611" s="674" t="s">
        <v>24</v>
      </c>
      <c r="D6611" s="674" t="s">
        <v>1743</v>
      </c>
      <c r="E6611" s="761" t="s">
        <v>3705</v>
      </c>
      <c r="F6611" s="761"/>
      <c r="G6611" s="676" t="s">
        <v>26</v>
      </c>
      <c r="H6611" s="677">
        <v>0.20619999999999999</v>
      </c>
      <c r="I6611" s="677">
        <v>0</v>
      </c>
      <c r="J6611" s="678">
        <v>30.8</v>
      </c>
      <c r="K6611" s="678">
        <v>6.35</v>
      </c>
    </row>
    <row r="6612" spans="1:11" ht="24" customHeight="1" x14ac:dyDescent="0.2">
      <c r="A6612" s="674" t="s">
        <v>3706</v>
      </c>
      <c r="B6612" s="675" t="s">
        <v>1739</v>
      </c>
      <c r="C6612" s="674" t="s">
        <v>24</v>
      </c>
      <c r="D6612" s="674" t="s">
        <v>1740</v>
      </c>
      <c r="E6612" s="761" t="s">
        <v>3705</v>
      </c>
      <c r="F6612" s="761"/>
      <c r="G6612" s="676" t="s">
        <v>26</v>
      </c>
      <c r="H6612" s="677">
        <v>0.20619999999999999</v>
      </c>
      <c r="I6612" s="677">
        <v>0</v>
      </c>
      <c r="J6612" s="678">
        <v>37.369999999999997</v>
      </c>
      <c r="K6612" s="678">
        <v>7.7</v>
      </c>
    </row>
    <row r="6613" spans="1:11" ht="26.1" customHeight="1" x14ac:dyDescent="0.2">
      <c r="A6613" s="679" t="s">
        <v>3709</v>
      </c>
      <c r="B6613" s="680" t="s">
        <v>5363</v>
      </c>
      <c r="C6613" s="679" t="s">
        <v>42</v>
      </c>
      <c r="D6613" s="679" t="s">
        <v>5364</v>
      </c>
      <c r="E6613" s="762" t="s">
        <v>2501</v>
      </c>
      <c r="F6613" s="762"/>
      <c r="G6613" s="681" t="s">
        <v>1262</v>
      </c>
      <c r="H6613" s="682">
        <v>1</v>
      </c>
      <c r="I6613" s="682">
        <v>0</v>
      </c>
      <c r="J6613" s="683">
        <v>14.34</v>
      </c>
      <c r="K6613" s="683">
        <v>14.34</v>
      </c>
    </row>
    <row r="6614" spans="1:11" ht="25.5" x14ac:dyDescent="0.2">
      <c r="A6614" s="684"/>
      <c r="B6614" s="684"/>
      <c r="C6614" s="684"/>
      <c r="D6614" s="684"/>
      <c r="E6614" s="684"/>
      <c r="F6614" s="684" t="s">
        <v>3723</v>
      </c>
      <c r="G6614" s="685">
        <v>10.210000000000001</v>
      </c>
      <c r="H6614" s="684" t="s">
        <v>3724</v>
      </c>
      <c r="I6614" s="685">
        <v>0</v>
      </c>
      <c r="J6614" s="684" t="s">
        <v>3725</v>
      </c>
      <c r="K6614" s="685">
        <v>10.210000000000001</v>
      </c>
    </row>
    <row r="6615" spans="1:11" ht="25.5" x14ac:dyDescent="0.2">
      <c r="A6615" s="684"/>
      <c r="B6615" s="684"/>
      <c r="C6615" s="684"/>
      <c r="D6615" s="684"/>
      <c r="E6615" s="684"/>
      <c r="F6615" s="684" t="s">
        <v>3726</v>
      </c>
      <c r="G6615" s="685">
        <v>0</v>
      </c>
      <c r="H6615" s="763"/>
      <c r="I6615" s="763" t="s">
        <v>3727</v>
      </c>
      <c r="J6615" s="684"/>
      <c r="K6615" s="685">
        <v>28.39</v>
      </c>
    </row>
    <row r="6616" spans="1:11" x14ac:dyDescent="0.2">
      <c r="A6616" s="759" t="s">
        <v>2709</v>
      </c>
      <c r="B6616" s="759"/>
      <c r="C6616" s="759"/>
      <c r="D6616" s="759"/>
      <c r="E6616" s="759"/>
      <c r="F6616" s="759"/>
      <c r="G6616" s="759"/>
      <c r="H6616" s="759"/>
      <c r="I6616" s="759"/>
      <c r="J6616" s="759"/>
      <c r="K6616" s="17"/>
    </row>
    <row r="6617" spans="1:11" ht="15" thickBot="1" x14ac:dyDescent="0.25">
      <c r="A6617" s="1146" t="s">
        <v>5784</v>
      </c>
      <c r="B6617" s="1146"/>
      <c r="C6617" s="1146"/>
      <c r="D6617" s="1146"/>
      <c r="E6617" s="1146"/>
      <c r="F6617" s="1146"/>
      <c r="G6617" s="1146"/>
      <c r="H6617" s="1146"/>
      <c r="I6617" s="1146"/>
      <c r="J6617" s="1146"/>
      <c r="K6617" s="33"/>
    </row>
    <row r="6618" spans="1:11" ht="0.95" customHeight="1" thickTop="1" x14ac:dyDescent="0.2">
      <c r="A6618" s="688"/>
      <c r="B6618" s="688"/>
      <c r="C6618" s="688"/>
      <c r="D6618" s="688"/>
      <c r="E6618" s="688"/>
      <c r="F6618" s="688"/>
      <c r="G6618" s="688"/>
      <c r="H6618" s="688"/>
      <c r="I6618" s="688"/>
      <c r="J6618" s="688"/>
      <c r="K6618" s="688"/>
    </row>
    <row r="6619" spans="1:11" ht="18" customHeight="1" x14ac:dyDescent="0.2">
      <c r="A6619" s="18" t="s">
        <v>1968</v>
      </c>
      <c r="B6619" s="19" t="s">
        <v>10</v>
      </c>
      <c r="C6619" s="18" t="s">
        <v>11</v>
      </c>
      <c r="D6619" s="18" t="s">
        <v>12</v>
      </c>
      <c r="E6619" s="764" t="s">
        <v>3702</v>
      </c>
      <c r="F6619" s="764"/>
      <c r="G6619" s="20" t="s">
        <v>13</v>
      </c>
      <c r="H6619" s="19" t="s">
        <v>14</v>
      </c>
      <c r="I6619" s="19" t="s">
        <v>3703</v>
      </c>
      <c r="J6619" s="19" t="s">
        <v>15</v>
      </c>
      <c r="K6619" s="19" t="s">
        <v>17</v>
      </c>
    </row>
    <row r="6620" spans="1:11" ht="51.95" customHeight="1" x14ac:dyDescent="0.2">
      <c r="A6620" s="23" t="s">
        <v>3704</v>
      </c>
      <c r="B6620" s="24" t="s">
        <v>1969</v>
      </c>
      <c r="C6620" s="23" t="s">
        <v>42</v>
      </c>
      <c r="D6620" s="23" t="s">
        <v>1970</v>
      </c>
      <c r="E6620" s="760" t="s">
        <v>5148</v>
      </c>
      <c r="F6620" s="760"/>
      <c r="G6620" s="25" t="s">
        <v>48</v>
      </c>
      <c r="H6620" s="673">
        <v>1</v>
      </c>
      <c r="I6620" s="26"/>
      <c r="J6620" s="26">
        <v>8.8000000000000007</v>
      </c>
      <c r="K6620" s="26">
        <v>8.8000000000000007</v>
      </c>
    </row>
    <row r="6621" spans="1:11" ht="26.1" customHeight="1" x14ac:dyDescent="0.2">
      <c r="A6621" s="674" t="s">
        <v>3706</v>
      </c>
      <c r="B6621" s="675" t="s">
        <v>1742</v>
      </c>
      <c r="C6621" s="674" t="s">
        <v>24</v>
      </c>
      <c r="D6621" s="674" t="s">
        <v>1743</v>
      </c>
      <c r="E6621" s="761" t="s">
        <v>3705</v>
      </c>
      <c r="F6621" s="761"/>
      <c r="G6621" s="676" t="s">
        <v>26</v>
      </c>
      <c r="H6621" s="677">
        <v>2.5000000000000001E-2</v>
      </c>
      <c r="I6621" s="677">
        <v>0</v>
      </c>
      <c r="J6621" s="678">
        <v>30.8</v>
      </c>
      <c r="K6621" s="678">
        <v>0.77</v>
      </c>
    </row>
    <row r="6622" spans="1:11" ht="24" customHeight="1" x14ac:dyDescent="0.2">
      <c r="A6622" s="674" t="s">
        <v>3706</v>
      </c>
      <c r="B6622" s="675" t="s">
        <v>1739</v>
      </c>
      <c r="C6622" s="674" t="s">
        <v>24</v>
      </c>
      <c r="D6622" s="674" t="s">
        <v>1740</v>
      </c>
      <c r="E6622" s="761" t="s">
        <v>3705</v>
      </c>
      <c r="F6622" s="761"/>
      <c r="G6622" s="676" t="s">
        <v>26</v>
      </c>
      <c r="H6622" s="677">
        <v>2.5000000000000001E-2</v>
      </c>
      <c r="I6622" s="677">
        <v>0</v>
      </c>
      <c r="J6622" s="678">
        <v>37.369999999999997</v>
      </c>
      <c r="K6622" s="678">
        <v>0.93</v>
      </c>
    </row>
    <row r="6623" spans="1:11" ht="26.1" customHeight="1" x14ac:dyDescent="0.2">
      <c r="A6623" s="679" t="s">
        <v>3709</v>
      </c>
      <c r="B6623" s="680" t="s">
        <v>5694</v>
      </c>
      <c r="C6623" s="679" t="s">
        <v>24</v>
      </c>
      <c r="D6623" s="679" t="s">
        <v>5695</v>
      </c>
      <c r="E6623" s="762" t="s">
        <v>3720</v>
      </c>
      <c r="F6623" s="762"/>
      <c r="G6623" s="681" t="s">
        <v>48</v>
      </c>
      <c r="H6623" s="682">
        <v>1</v>
      </c>
      <c r="I6623" s="682">
        <v>0</v>
      </c>
      <c r="J6623" s="683">
        <v>7.1</v>
      </c>
      <c r="K6623" s="683">
        <v>7.1</v>
      </c>
    </row>
    <row r="6624" spans="1:11" ht="25.5" x14ac:dyDescent="0.2">
      <c r="A6624" s="684"/>
      <c r="B6624" s="684"/>
      <c r="C6624" s="684"/>
      <c r="D6624" s="684"/>
      <c r="E6624" s="684"/>
      <c r="F6624" s="684" t="s">
        <v>3723</v>
      </c>
      <c r="G6624" s="685">
        <v>1.23</v>
      </c>
      <c r="H6624" s="684" t="s">
        <v>3724</v>
      </c>
      <c r="I6624" s="685">
        <v>0</v>
      </c>
      <c r="J6624" s="684" t="s">
        <v>3725</v>
      </c>
      <c r="K6624" s="685">
        <v>1.23</v>
      </c>
    </row>
    <row r="6625" spans="1:11" ht="25.5" x14ac:dyDescent="0.2">
      <c r="A6625" s="684"/>
      <c r="B6625" s="684"/>
      <c r="C6625" s="684"/>
      <c r="D6625" s="684"/>
      <c r="E6625" s="684"/>
      <c r="F6625" s="684" t="s">
        <v>3726</v>
      </c>
      <c r="G6625" s="685">
        <v>0</v>
      </c>
      <c r="H6625" s="763"/>
      <c r="I6625" s="763" t="s">
        <v>3727</v>
      </c>
      <c r="J6625" s="684"/>
      <c r="K6625" s="685">
        <v>8.8000000000000007</v>
      </c>
    </row>
    <row r="6626" spans="1:11" x14ac:dyDescent="0.2">
      <c r="A6626" s="759" t="s">
        <v>2709</v>
      </c>
      <c r="B6626" s="759"/>
      <c r="C6626" s="759"/>
      <c r="D6626" s="759"/>
      <c r="E6626" s="759"/>
      <c r="F6626" s="759"/>
      <c r="G6626" s="759"/>
      <c r="H6626" s="759"/>
      <c r="I6626" s="759"/>
      <c r="J6626" s="759"/>
      <c r="K6626" s="17"/>
    </row>
    <row r="6627" spans="1:11" ht="15" thickBot="1" x14ac:dyDescent="0.25">
      <c r="A6627" s="1146" t="s">
        <v>5784</v>
      </c>
      <c r="B6627" s="1146"/>
      <c r="C6627" s="1146"/>
      <c r="D6627" s="1146"/>
      <c r="E6627" s="1146"/>
      <c r="F6627" s="1146"/>
      <c r="G6627" s="1146"/>
      <c r="H6627" s="1146"/>
      <c r="I6627" s="1146"/>
      <c r="J6627" s="1146"/>
      <c r="K6627" s="33"/>
    </row>
    <row r="6628" spans="1:11" ht="0.95" customHeight="1" thickTop="1" x14ac:dyDescent="0.2">
      <c r="A6628" s="688"/>
      <c r="B6628" s="688"/>
      <c r="C6628" s="688"/>
      <c r="D6628" s="688"/>
      <c r="E6628" s="688"/>
      <c r="F6628" s="688"/>
      <c r="G6628" s="688"/>
      <c r="H6628" s="688"/>
      <c r="I6628" s="688"/>
      <c r="J6628" s="688"/>
      <c r="K6628" s="688"/>
    </row>
    <row r="6629" spans="1:11" ht="18" customHeight="1" x14ac:dyDescent="0.2">
      <c r="A6629" s="18" t="s">
        <v>1971</v>
      </c>
      <c r="B6629" s="19" t="s">
        <v>10</v>
      </c>
      <c r="C6629" s="18" t="s">
        <v>11</v>
      </c>
      <c r="D6629" s="18" t="s">
        <v>12</v>
      </c>
      <c r="E6629" s="764" t="s">
        <v>3702</v>
      </c>
      <c r="F6629" s="764"/>
      <c r="G6629" s="20" t="s">
        <v>13</v>
      </c>
      <c r="H6629" s="19" t="s">
        <v>14</v>
      </c>
      <c r="I6629" s="19" t="s">
        <v>3703</v>
      </c>
      <c r="J6629" s="19" t="s">
        <v>15</v>
      </c>
      <c r="K6629" s="19" t="s">
        <v>17</v>
      </c>
    </row>
    <row r="6630" spans="1:11" ht="39" customHeight="1" x14ac:dyDescent="0.2">
      <c r="A6630" s="23" t="s">
        <v>3704</v>
      </c>
      <c r="B6630" s="24" t="s">
        <v>1678</v>
      </c>
      <c r="C6630" s="23" t="s">
        <v>42</v>
      </c>
      <c r="D6630" s="23" t="s">
        <v>1679</v>
      </c>
      <c r="E6630" s="760" t="s">
        <v>5148</v>
      </c>
      <c r="F6630" s="760"/>
      <c r="G6630" s="25" t="s">
        <v>1262</v>
      </c>
      <c r="H6630" s="673">
        <v>1</v>
      </c>
      <c r="I6630" s="26"/>
      <c r="J6630" s="26">
        <v>12.51</v>
      </c>
      <c r="K6630" s="26">
        <v>12.51</v>
      </c>
    </row>
    <row r="6631" spans="1:11" ht="24" customHeight="1" x14ac:dyDescent="0.2">
      <c r="A6631" s="674" t="s">
        <v>3706</v>
      </c>
      <c r="B6631" s="675" t="s">
        <v>1739</v>
      </c>
      <c r="C6631" s="674" t="s">
        <v>24</v>
      </c>
      <c r="D6631" s="674" t="s">
        <v>1740</v>
      </c>
      <c r="E6631" s="761" t="s">
        <v>3705</v>
      </c>
      <c r="F6631" s="761"/>
      <c r="G6631" s="676" t="s">
        <v>26</v>
      </c>
      <c r="H6631" s="677">
        <v>0.15</v>
      </c>
      <c r="I6631" s="677">
        <v>0</v>
      </c>
      <c r="J6631" s="678">
        <v>37.369999999999997</v>
      </c>
      <c r="K6631" s="678">
        <v>5.6</v>
      </c>
    </row>
    <row r="6632" spans="1:11" ht="26.1" customHeight="1" x14ac:dyDescent="0.2">
      <c r="A6632" s="674" t="s">
        <v>3706</v>
      </c>
      <c r="B6632" s="675" t="s">
        <v>1742</v>
      </c>
      <c r="C6632" s="674" t="s">
        <v>24</v>
      </c>
      <c r="D6632" s="674" t="s">
        <v>1743</v>
      </c>
      <c r="E6632" s="761" t="s">
        <v>3705</v>
      </c>
      <c r="F6632" s="761"/>
      <c r="G6632" s="676" t="s">
        <v>26</v>
      </c>
      <c r="H6632" s="677">
        <v>0.15</v>
      </c>
      <c r="I6632" s="677">
        <v>0</v>
      </c>
      <c r="J6632" s="678">
        <v>30.8</v>
      </c>
      <c r="K6632" s="678">
        <v>4.62</v>
      </c>
    </row>
    <row r="6633" spans="1:11" ht="26.1" customHeight="1" x14ac:dyDescent="0.2">
      <c r="A6633" s="679" t="s">
        <v>3709</v>
      </c>
      <c r="B6633" s="680" t="s">
        <v>5383</v>
      </c>
      <c r="C6633" s="679" t="s">
        <v>42</v>
      </c>
      <c r="D6633" s="679" t="s">
        <v>5384</v>
      </c>
      <c r="E6633" s="762" t="s">
        <v>2501</v>
      </c>
      <c r="F6633" s="762"/>
      <c r="G6633" s="681" t="s">
        <v>1262</v>
      </c>
      <c r="H6633" s="682">
        <v>1</v>
      </c>
      <c r="I6633" s="682">
        <v>0</v>
      </c>
      <c r="J6633" s="683">
        <v>2.29</v>
      </c>
      <c r="K6633" s="683">
        <v>2.29</v>
      </c>
    </row>
    <row r="6634" spans="1:11" ht="25.5" x14ac:dyDescent="0.2">
      <c r="A6634" s="684"/>
      <c r="B6634" s="684"/>
      <c r="C6634" s="684"/>
      <c r="D6634" s="684"/>
      <c r="E6634" s="684"/>
      <c r="F6634" s="684" t="s">
        <v>3723</v>
      </c>
      <c r="G6634" s="685">
        <v>7.42</v>
      </c>
      <c r="H6634" s="684" t="s">
        <v>3724</v>
      </c>
      <c r="I6634" s="685">
        <v>0</v>
      </c>
      <c r="J6634" s="684" t="s">
        <v>3725</v>
      </c>
      <c r="K6634" s="685">
        <v>7.42</v>
      </c>
    </row>
    <row r="6635" spans="1:11" ht="25.5" x14ac:dyDescent="0.2">
      <c r="A6635" s="684"/>
      <c r="B6635" s="684"/>
      <c r="C6635" s="684"/>
      <c r="D6635" s="684"/>
      <c r="E6635" s="684"/>
      <c r="F6635" s="684" t="s">
        <v>3726</v>
      </c>
      <c r="G6635" s="685">
        <v>0</v>
      </c>
      <c r="H6635" s="763"/>
      <c r="I6635" s="763" t="s">
        <v>3727</v>
      </c>
      <c r="J6635" s="684"/>
      <c r="K6635" s="685">
        <v>12.51</v>
      </c>
    </row>
    <row r="6636" spans="1:11" x14ac:dyDescent="0.2">
      <c r="A6636" s="759" t="s">
        <v>2709</v>
      </c>
      <c r="B6636" s="759"/>
      <c r="C6636" s="759"/>
      <c r="D6636" s="759"/>
      <c r="E6636" s="759"/>
      <c r="F6636" s="759"/>
      <c r="G6636" s="759"/>
      <c r="H6636" s="759"/>
      <c r="I6636" s="759"/>
      <c r="J6636" s="759"/>
      <c r="K6636" s="17"/>
    </row>
    <row r="6637" spans="1:11" ht="15" thickBot="1" x14ac:dyDescent="0.25">
      <c r="A6637" s="1146" t="s">
        <v>5784</v>
      </c>
      <c r="B6637" s="1146"/>
      <c r="C6637" s="1146"/>
      <c r="D6637" s="1146"/>
      <c r="E6637" s="1146"/>
      <c r="F6637" s="1146"/>
      <c r="G6637" s="1146"/>
      <c r="H6637" s="1146"/>
      <c r="I6637" s="1146"/>
      <c r="J6637" s="1146"/>
      <c r="K6637" s="33"/>
    </row>
    <row r="6638" spans="1:11" ht="0.95" customHeight="1" thickTop="1" x14ac:dyDescent="0.2">
      <c r="A6638" s="688"/>
      <c r="B6638" s="688"/>
      <c r="C6638" s="688"/>
      <c r="D6638" s="688"/>
      <c r="E6638" s="688"/>
      <c r="F6638" s="688"/>
      <c r="G6638" s="688"/>
      <c r="H6638" s="688"/>
      <c r="I6638" s="688"/>
      <c r="J6638" s="688"/>
      <c r="K6638" s="688"/>
    </row>
    <row r="6639" spans="1:11" ht="18" customHeight="1" x14ac:dyDescent="0.2">
      <c r="A6639" s="18" t="s">
        <v>1973</v>
      </c>
      <c r="B6639" s="19" t="s">
        <v>10</v>
      </c>
      <c r="C6639" s="18" t="s">
        <v>11</v>
      </c>
      <c r="D6639" s="18" t="s">
        <v>12</v>
      </c>
      <c r="E6639" s="764" t="s">
        <v>3702</v>
      </c>
      <c r="F6639" s="764"/>
      <c r="G6639" s="20" t="s">
        <v>13</v>
      </c>
      <c r="H6639" s="19" t="s">
        <v>14</v>
      </c>
      <c r="I6639" s="19" t="s">
        <v>3703</v>
      </c>
      <c r="J6639" s="19" t="s">
        <v>15</v>
      </c>
      <c r="K6639" s="19" t="s">
        <v>17</v>
      </c>
    </row>
    <row r="6640" spans="1:11" ht="24" customHeight="1" x14ac:dyDescent="0.2">
      <c r="A6640" s="23" t="s">
        <v>3704</v>
      </c>
      <c r="B6640" s="24" t="s">
        <v>1974</v>
      </c>
      <c r="C6640" s="23" t="s">
        <v>42</v>
      </c>
      <c r="D6640" s="23" t="s">
        <v>1975</v>
      </c>
      <c r="E6640" s="760" t="s">
        <v>5148</v>
      </c>
      <c r="F6640" s="760"/>
      <c r="G6640" s="25" t="s">
        <v>1262</v>
      </c>
      <c r="H6640" s="673">
        <v>1</v>
      </c>
      <c r="I6640" s="26"/>
      <c r="J6640" s="26">
        <v>13.63</v>
      </c>
      <c r="K6640" s="26">
        <v>13.63</v>
      </c>
    </row>
    <row r="6641" spans="1:11" ht="26.1" customHeight="1" x14ac:dyDescent="0.2">
      <c r="A6641" s="674" t="s">
        <v>3706</v>
      </c>
      <c r="B6641" s="675" t="s">
        <v>1742</v>
      </c>
      <c r="C6641" s="674" t="s">
        <v>24</v>
      </c>
      <c r="D6641" s="674" t="s">
        <v>1743</v>
      </c>
      <c r="E6641" s="761" t="s">
        <v>3705</v>
      </c>
      <c r="F6641" s="761"/>
      <c r="G6641" s="676" t="s">
        <v>26</v>
      </c>
      <c r="H6641" s="677">
        <v>0.2</v>
      </c>
      <c r="I6641" s="677">
        <v>0</v>
      </c>
      <c r="J6641" s="678">
        <v>30.8</v>
      </c>
      <c r="K6641" s="678">
        <v>6.16</v>
      </c>
    </row>
    <row r="6642" spans="1:11" ht="24" customHeight="1" x14ac:dyDescent="0.2">
      <c r="A6642" s="674" t="s">
        <v>3706</v>
      </c>
      <c r="B6642" s="675" t="s">
        <v>1739</v>
      </c>
      <c r="C6642" s="674" t="s">
        <v>24</v>
      </c>
      <c r="D6642" s="674" t="s">
        <v>1740</v>
      </c>
      <c r="E6642" s="761" t="s">
        <v>3705</v>
      </c>
      <c r="F6642" s="761"/>
      <c r="G6642" s="676" t="s">
        <v>26</v>
      </c>
      <c r="H6642" s="677">
        <v>0.2</v>
      </c>
      <c r="I6642" s="677">
        <v>0</v>
      </c>
      <c r="J6642" s="678">
        <v>37.369999999999997</v>
      </c>
      <c r="K6642" s="678">
        <v>7.47</v>
      </c>
    </row>
    <row r="6643" spans="1:11" ht="25.5" x14ac:dyDescent="0.2">
      <c r="A6643" s="684"/>
      <c r="B6643" s="684"/>
      <c r="C6643" s="684"/>
      <c r="D6643" s="684"/>
      <c r="E6643" s="684"/>
      <c r="F6643" s="684" t="s">
        <v>3723</v>
      </c>
      <c r="G6643" s="685">
        <v>9.9</v>
      </c>
      <c r="H6643" s="684" t="s">
        <v>3724</v>
      </c>
      <c r="I6643" s="685">
        <v>0</v>
      </c>
      <c r="J6643" s="684" t="s">
        <v>3725</v>
      </c>
      <c r="K6643" s="685">
        <v>9.9</v>
      </c>
    </row>
    <row r="6644" spans="1:11" ht="25.5" x14ac:dyDescent="0.2">
      <c r="A6644" s="684"/>
      <c r="B6644" s="684"/>
      <c r="C6644" s="684"/>
      <c r="D6644" s="684"/>
      <c r="E6644" s="684"/>
      <c r="F6644" s="684" t="s">
        <v>3726</v>
      </c>
      <c r="G6644" s="685">
        <v>0</v>
      </c>
      <c r="H6644" s="763"/>
      <c r="I6644" s="763" t="s">
        <v>3727</v>
      </c>
      <c r="J6644" s="684"/>
      <c r="K6644" s="685">
        <v>13.63</v>
      </c>
    </row>
    <row r="6645" spans="1:11" x14ac:dyDescent="0.2">
      <c r="A6645" s="759" t="s">
        <v>2709</v>
      </c>
      <c r="B6645" s="759"/>
      <c r="C6645" s="759"/>
      <c r="D6645" s="759"/>
      <c r="E6645" s="759"/>
      <c r="F6645" s="759"/>
      <c r="G6645" s="759"/>
      <c r="H6645" s="759"/>
      <c r="I6645" s="759"/>
      <c r="J6645" s="759"/>
      <c r="K6645" s="17"/>
    </row>
    <row r="6646" spans="1:11" ht="15" thickBot="1" x14ac:dyDescent="0.25">
      <c r="A6646" s="1146" t="s">
        <v>5784</v>
      </c>
      <c r="B6646" s="1146"/>
      <c r="C6646" s="1146"/>
      <c r="D6646" s="1146"/>
      <c r="E6646" s="1146"/>
      <c r="F6646" s="1146"/>
      <c r="G6646" s="1146"/>
      <c r="H6646" s="1146"/>
      <c r="I6646" s="1146"/>
      <c r="J6646" s="1146"/>
      <c r="K6646" s="33"/>
    </row>
    <row r="6647" spans="1:11" ht="0.95" customHeight="1" thickTop="1" x14ac:dyDescent="0.2">
      <c r="A6647" s="688"/>
      <c r="B6647" s="688"/>
      <c r="C6647" s="688"/>
      <c r="D6647" s="688"/>
      <c r="E6647" s="688"/>
      <c r="F6647" s="688"/>
      <c r="G6647" s="688"/>
      <c r="H6647" s="688"/>
      <c r="I6647" s="688"/>
      <c r="J6647" s="688"/>
      <c r="K6647" s="688"/>
    </row>
    <row r="6648" spans="1:11" ht="18" customHeight="1" x14ac:dyDescent="0.2">
      <c r="A6648" s="18" t="s">
        <v>1976</v>
      </c>
      <c r="B6648" s="19" t="s">
        <v>10</v>
      </c>
      <c r="C6648" s="18" t="s">
        <v>11</v>
      </c>
      <c r="D6648" s="18" t="s">
        <v>12</v>
      </c>
      <c r="E6648" s="764" t="s">
        <v>3702</v>
      </c>
      <c r="F6648" s="764"/>
      <c r="G6648" s="20" t="s">
        <v>13</v>
      </c>
      <c r="H6648" s="19" t="s">
        <v>14</v>
      </c>
      <c r="I6648" s="19" t="s">
        <v>3703</v>
      </c>
      <c r="J6648" s="19" t="s">
        <v>15</v>
      </c>
      <c r="K6648" s="19" t="s">
        <v>17</v>
      </c>
    </row>
    <row r="6649" spans="1:11" ht="51.95" customHeight="1" x14ac:dyDescent="0.2">
      <c r="A6649" s="23" t="s">
        <v>3704</v>
      </c>
      <c r="B6649" s="24" t="s">
        <v>1977</v>
      </c>
      <c r="C6649" s="23" t="s">
        <v>42</v>
      </c>
      <c r="D6649" s="23" t="s">
        <v>1978</v>
      </c>
      <c r="E6649" s="760" t="s">
        <v>5148</v>
      </c>
      <c r="F6649" s="760"/>
      <c r="G6649" s="25" t="s">
        <v>1262</v>
      </c>
      <c r="H6649" s="673">
        <v>1</v>
      </c>
      <c r="I6649" s="26"/>
      <c r="J6649" s="26">
        <v>139.47999999999999</v>
      </c>
      <c r="K6649" s="26">
        <v>139.47999999999999</v>
      </c>
    </row>
    <row r="6650" spans="1:11" ht="26.1" customHeight="1" x14ac:dyDescent="0.2">
      <c r="A6650" s="674" t="s">
        <v>3706</v>
      </c>
      <c r="B6650" s="675" t="s">
        <v>1742</v>
      </c>
      <c r="C6650" s="674" t="s">
        <v>24</v>
      </c>
      <c r="D6650" s="674" t="s">
        <v>1743</v>
      </c>
      <c r="E6650" s="761" t="s">
        <v>3705</v>
      </c>
      <c r="F6650" s="761"/>
      <c r="G6650" s="676" t="s">
        <v>26</v>
      </c>
      <c r="H6650" s="677">
        <v>0.5</v>
      </c>
      <c r="I6650" s="677">
        <v>0</v>
      </c>
      <c r="J6650" s="678">
        <v>30.8</v>
      </c>
      <c r="K6650" s="678">
        <v>15.4</v>
      </c>
    </row>
    <row r="6651" spans="1:11" ht="24" customHeight="1" x14ac:dyDescent="0.2">
      <c r="A6651" s="674" t="s">
        <v>3706</v>
      </c>
      <c r="B6651" s="675" t="s">
        <v>1739</v>
      </c>
      <c r="C6651" s="674" t="s">
        <v>24</v>
      </c>
      <c r="D6651" s="674" t="s">
        <v>1740</v>
      </c>
      <c r="E6651" s="761" t="s">
        <v>3705</v>
      </c>
      <c r="F6651" s="761"/>
      <c r="G6651" s="676" t="s">
        <v>26</v>
      </c>
      <c r="H6651" s="677">
        <v>0.5</v>
      </c>
      <c r="I6651" s="677">
        <v>0</v>
      </c>
      <c r="J6651" s="678">
        <v>37.369999999999997</v>
      </c>
      <c r="K6651" s="678">
        <v>18.68</v>
      </c>
    </row>
    <row r="6652" spans="1:11" ht="26.1" customHeight="1" x14ac:dyDescent="0.2">
      <c r="A6652" s="679" t="s">
        <v>3709</v>
      </c>
      <c r="B6652" s="680" t="s">
        <v>5697</v>
      </c>
      <c r="C6652" s="679" t="s">
        <v>42</v>
      </c>
      <c r="D6652" s="679" t="s">
        <v>2141</v>
      </c>
      <c r="E6652" s="762" t="s">
        <v>3720</v>
      </c>
      <c r="F6652" s="762"/>
      <c r="G6652" s="681" t="s">
        <v>66</v>
      </c>
      <c r="H6652" s="682">
        <v>1</v>
      </c>
      <c r="I6652" s="682">
        <v>0</v>
      </c>
      <c r="J6652" s="683">
        <v>105.4</v>
      </c>
      <c r="K6652" s="683">
        <v>105.4</v>
      </c>
    </row>
    <row r="6653" spans="1:11" ht="25.5" x14ac:dyDescent="0.2">
      <c r="A6653" s="684"/>
      <c r="B6653" s="684"/>
      <c r="C6653" s="684"/>
      <c r="D6653" s="684"/>
      <c r="E6653" s="684"/>
      <c r="F6653" s="684" t="s">
        <v>3723</v>
      </c>
      <c r="G6653" s="685">
        <v>24.77</v>
      </c>
      <c r="H6653" s="684" t="s">
        <v>3724</v>
      </c>
      <c r="I6653" s="685">
        <v>0</v>
      </c>
      <c r="J6653" s="684" t="s">
        <v>3725</v>
      </c>
      <c r="K6653" s="685">
        <v>24.77</v>
      </c>
    </row>
    <row r="6654" spans="1:11" ht="25.5" x14ac:dyDescent="0.2">
      <c r="A6654" s="684"/>
      <c r="B6654" s="684"/>
      <c r="C6654" s="684"/>
      <c r="D6654" s="684"/>
      <c r="E6654" s="684"/>
      <c r="F6654" s="684" t="s">
        <v>3726</v>
      </c>
      <c r="G6654" s="685">
        <v>0</v>
      </c>
      <c r="H6654" s="763"/>
      <c r="I6654" s="763" t="s">
        <v>3727</v>
      </c>
      <c r="J6654" s="684"/>
      <c r="K6654" s="685">
        <v>139.47999999999999</v>
      </c>
    </row>
    <row r="6655" spans="1:11" x14ac:dyDescent="0.2">
      <c r="A6655" s="759" t="s">
        <v>2709</v>
      </c>
      <c r="B6655" s="759"/>
      <c r="C6655" s="759"/>
      <c r="D6655" s="759"/>
      <c r="E6655" s="759"/>
      <c r="F6655" s="759"/>
      <c r="G6655" s="759"/>
      <c r="H6655" s="759"/>
      <c r="I6655" s="759"/>
      <c r="J6655" s="759"/>
      <c r="K6655" s="17"/>
    </row>
    <row r="6656" spans="1:11" ht="15" thickBot="1" x14ac:dyDescent="0.25">
      <c r="A6656" s="1146" t="s">
        <v>5784</v>
      </c>
      <c r="B6656" s="1146"/>
      <c r="C6656" s="1146"/>
      <c r="D6656" s="1146"/>
      <c r="E6656" s="1146"/>
      <c r="F6656" s="1146"/>
      <c r="G6656" s="1146"/>
      <c r="H6656" s="1146"/>
      <c r="I6656" s="1146"/>
      <c r="J6656" s="1146"/>
      <c r="K6656" s="33"/>
    </row>
    <row r="6657" spans="1:11" ht="0.95" customHeight="1" thickTop="1" x14ac:dyDescent="0.2">
      <c r="A6657" s="688"/>
      <c r="B6657" s="688"/>
      <c r="C6657" s="688"/>
      <c r="D6657" s="688"/>
      <c r="E6657" s="688"/>
      <c r="F6657" s="688"/>
      <c r="G6657" s="688"/>
      <c r="H6657" s="688"/>
      <c r="I6657" s="688"/>
      <c r="J6657" s="688"/>
      <c r="K6657" s="688"/>
    </row>
    <row r="6658" spans="1:11" ht="18" customHeight="1" x14ac:dyDescent="0.2">
      <c r="A6658" s="18" t="s">
        <v>1979</v>
      </c>
      <c r="B6658" s="19" t="s">
        <v>10</v>
      </c>
      <c r="C6658" s="18" t="s">
        <v>11</v>
      </c>
      <c r="D6658" s="18" t="s">
        <v>12</v>
      </c>
      <c r="E6658" s="764" t="s">
        <v>3702</v>
      </c>
      <c r="F6658" s="764"/>
      <c r="G6658" s="20" t="s">
        <v>13</v>
      </c>
      <c r="H6658" s="19" t="s">
        <v>14</v>
      </c>
      <c r="I6658" s="19" t="s">
        <v>3703</v>
      </c>
      <c r="J6658" s="19" t="s">
        <v>15</v>
      </c>
      <c r="K6658" s="19" t="s">
        <v>17</v>
      </c>
    </row>
    <row r="6659" spans="1:11" ht="104.1" customHeight="1" x14ac:dyDescent="0.2">
      <c r="A6659" s="23" t="s">
        <v>3704</v>
      </c>
      <c r="B6659" s="24" t="s">
        <v>1980</v>
      </c>
      <c r="C6659" s="23" t="s">
        <v>42</v>
      </c>
      <c r="D6659" s="23" t="s">
        <v>1981</v>
      </c>
      <c r="E6659" s="760" t="s">
        <v>3798</v>
      </c>
      <c r="F6659" s="760"/>
      <c r="G6659" s="25" t="s">
        <v>48</v>
      </c>
      <c r="H6659" s="673">
        <v>1</v>
      </c>
      <c r="I6659" s="26"/>
      <c r="J6659" s="26">
        <v>32.76</v>
      </c>
      <c r="K6659" s="26">
        <v>32.76</v>
      </c>
    </row>
    <row r="6660" spans="1:11" ht="26.1" customHeight="1" x14ac:dyDescent="0.2">
      <c r="A6660" s="674" t="s">
        <v>3706</v>
      </c>
      <c r="B6660" s="675" t="s">
        <v>1742</v>
      </c>
      <c r="C6660" s="674" t="s">
        <v>24</v>
      </c>
      <c r="D6660" s="674" t="s">
        <v>1743</v>
      </c>
      <c r="E6660" s="761" t="s">
        <v>3705</v>
      </c>
      <c r="F6660" s="761"/>
      <c r="G6660" s="676" t="s">
        <v>26</v>
      </c>
      <c r="H6660" s="677">
        <v>0.2</v>
      </c>
      <c r="I6660" s="677">
        <v>0</v>
      </c>
      <c r="J6660" s="678">
        <v>30.8</v>
      </c>
      <c r="K6660" s="678">
        <v>6.16</v>
      </c>
    </row>
    <row r="6661" spans="1:11" ht="24" customHeight="1" x14ac:dyDescent="0.2">
      <c r="A6661" s="674" t="s">
        <v>3706</v>
      </c>
      <c r="B6661" s="675" t="s">
        <v>1739</v>
      </c>
      <c r="C6661" s="674" t="s">
        <v>24</v>
      </c>
      <c r="D6661" s="674" t="s">
        <v>1740</v>
      </c>
      <c r="E6661" s="761" t="s">
        <v>3705</v>
      </c>
      <c r="F6661" s="761"/>
      <c r="G6661" s="676" t="s">
        <v>26</v>
      </c>
      <c r="H6661" s="677">
        <v>0.2</v>
      </c>
      <c r="I6661" s="677">
        <v>0</v>
      </c>
      <c r="J6661" s="678">
        <v>37.369999999999997</v>
      </c>
      <c r="K6661" s="678">
        <v>7.47</v>
      </c>
    </row>
    <row r="6662" spans="1:11" ht="24" customHeight="1" x14ac:dyDescent="0.2">
      <c r="A6662" s="679" t="s">
        <v>3709</v>
      </c>
      <c r="B6662" s="680" t="s">
        <v>5698</v>
      </c>
      <c r="C6662" s="679" t="s">
        <v>24</v>
      </c>
      <c r="D6662" s="679" t="s">
        <v>5699</v>
      </c>
      <c r="E6662" s="762" t="s">
        <v>3720</v>
      </c>
      <c r="F6662" s="762"/>
      <c r="G6662" s="681" t="s">
        <v>48</v>
      </c>
      <c r="H6662" s="682">
        <v>1</v>
      </c>
      <c r="I6662" s="682">
        <v>0</v>
      </c>
      <c r="J6662" s="683">
        <v>9.25</v>
      </c>
      <c r="K6662" s="683">
        <v>9.25</v>
      </c>
    </row>
    <row r="6663" spans="1:11" ht="24" customHeight="1" x14ac:dyDescent="0.2">
      <c r="A6663" s="679" t="s">
        <v>3709</v>
      </c>
      <c r="B6663" s="680" t="s">
        <v>5352</v>
      </c>
      <c r="C6663" s="679" t="s">
        <v>24</v>
      </c>
      <c r="D6663" s="679" t="s">
        <v>5353</v>
      </c>
      <c r="E6663" s="762" t="s">
        <v>3720</v>
      </c>
      <c r="F6663" s="762"/>
      <c r="G6663" s="681" t="s">
        <v>66</v>
      </c>
      <c r="H6663" s="682">
        <v>0.66666669999999995</v>
      </c>
      <c r="I6663" s="682">
        <v>0</v>
      </c>
      <c r="J6663" s="683">
        <v>0.13</v>
      </c>
      <c r="K6663" s="683">
        <v>0.08</v>
      </c>
    </row>
    <row r="6664" spans="1:11" ht="24" customHeight="1" x14ac:dyDescent="0.2">
      <c r="A6664" s="679" t="s">
        <v>3709</v>
      </c>
      <c r="B6664" s="680" t="s">
        <v>4839</v>
      </c>
      <c r="C6664" s="679" t="s">
        <v>24</v>
      </c>
      <c r="D6664" s="679" t="s">
        <v>4840</v>
      </c>
      <c r="E6664" s="762" t="s">
        <v>3720</v>
      </c>
      <c r="F6664" s="762"/>
      <c r="G6664" s="681" t="s">
        <v>66</v>
      </c>
      <c r="H6664" s="682">
        <v>2.6659999999999999</v>
      </c>
      <c r="I6664" s="682">
        <v>0</v>
      </c>
      <c r="J6664" s="683">
        <v>0.27</v>
      </c>
      <c r="K6664" s="683">
        <v>0.71</v>
      </c>
    </row>
    <row r="6665" spans="1:11" ht="26.1" customHeight="1" x14ac:dyDescent="0.2">
      <c r="A6665" s="679" t="s">
        <v>3709</v>
      </c>
      <c r="B6665" s="680" t="s">
        <v>4833</v>
      </c>
      <c r="C6665" s="679" t="s">
        <v>24</v>
      </c>
      <c r="D6665" s="679" t="s">
        <v>4834</v>
      </c>
      <c r="E6665" s="762" t="s">
        <v>3720</v>
      </c>
      <c r="F6665" s="762"/>
      <c r="G6665" s="681" t="s">
        <v>66</v>
      </c>
      <c r="H6665" s="682">
        <v>2.66</v>
      </c>
      <c r="I6665" s="682">
        <v>0</v>
      </c>
      <c r="J6665" s="683">
        <v>1.63</v>
      </c>
      <c r="K6665" s="683">
        <v>4.33</v>
      </c>
    </row>
    <row r="6666" spans="1:11" ht="26.1" customHeight="1" x14ac:dyDescent="0.2">
      <c r="A6666" s="679" t="s">
        <v>3709</v>
      </c>
      <c r="B6666" s="680" t="s">
        <v>5355</v>
      </c>
      <c r="C6666" s="679" t="s">
        <v>24</v>
      </c>
      <c r="D6666" s="679" t="s">
        <v>5356</v>
      </c>
      <c r="E6666" s="762" t="s">
        <v>3720</v>
      </c>
      <c r="F6666" s="762"/>
      <c r="G6666" s="681" t="s">
        <v>66</v>
      </c>
      <c r="H6666" s="682">
        <v>0.66666669999999995</v>
      </c>
      <c r="I6666" s="682">
        <v>0</v>
      </c>
      <c r="J6666" s="683">
        <v>0.61</v>
      </c>
      <c r="K6666" s="683">
        <v>0.4</v>
      </c>
    </row>
    <row r="6667" spans="1:11" ht="24" customHeight="1" x14ac:dyDescent="0.2">
      <c r="A6667" s="679" t="s">
        <v>3709</v>
      </c>
      <c r="B6667" s="680" t="s">
        <v>4841</v>
      </c>
      <c r="C6667" s="679" t="s">
        <v>24</v>
      </c>
      <c r="D6667" s="679" t="s">
        <v>4842</v>
      </c>
      <c r="E6667" s="762" t="s">
        <v>3720</v>
      </c>
      <c r="F6667" s="762"/>
      <c r="G6667" s="681" t="s">
        <v>48</v>
      </c>
      <c r="H6667" s="682">
        <v>0.66669999999999996</v>
      </c>
      <c r="I6667" s="682">
        <v>0</v>
      </c>
      <c r="J6667" s="683">
        <v>4.4000000000000004</v>
      </c>
      <c r="K6667" s="683">
        <v>2.93</v>
      </c>
    </row>
    <row r="6668" spans="1:11" ht="26.1" customHeight="1" x14ac:dyDescent="0.2">
      <c r="A6668" s="679" t="s">
        <v>3709</v>
      </c>
      <c r="B6668" s="680" t="s">
        <v>4835</v>
      </c>
      <c r="C6668" s="679" t="s">
        <v>24</v>
      </c>
      <c r="D6668" s="679" t="s">
        <v>4836</v>
      </c>
      <c r="E6668" s="762" t="s">
        <v>3720</v>
      </c>
      <c r="F6668" s="762"/>
      <c r="G6668" s="681" t="s">
        <v>66</v>
      </c>
      <c r="H6668" s="682">
        <v>1.3332999999999999</v>
      </c>
      <c r="I6668" s="682">
        <v>0</v>
      </c>
      <c r="J6668" s="683">
        <v>1.08</v>
      </c>
      <c r="K6668" s="683">
        <v>1.43</v>
      </c>
    </row>
    <row r="6669" spans="1:11" ht="25.5" x14ac:dyDescent="0.2">
      <c r="A6669" s="684"/>
      <c r="B6669" s="684"/>
      <c r="C6669" s="684"/>
      <c r="D6669" s="684"/>
      <c r="E6669" s="684"/>
      <c r="F6669" s="684" t="s">
        <v>3723</v>
      </c>
      <c r="G6669" s="685">
        <v>9.9</v>
      </c>
      <c r="H6669" s="684" t="s">
        <v>3724</v>
      </c>
      <c r="I6669" s="685">
        <v>0</v>
      </c>
      <c r="J6669" s="684" t="s">
        <v>3725</v>
      </c>
      <c r="K6669" s="685">
        <v>9.9</v>
      </c>
    </row>
    <row r="6670" spans="1:11" ht="25.5" x14ac:dyDescent="0.2">
      <c r="A6670" s="684"/>
      <c r="B6670" s="684"/>
      <c r="C6670" s="684"/>
      <c r="D6670" s="684"/>
      <c r="E6670" s="684"/>
      <c r="F6670" s="684" t="s">
        <v>3726</v>
      </c>
      <c r="G6670" s="685">
        <v>0</v>
      </c>
      <c r="H6670" s="763"/>
      <c r="I6670" s="763" t="s">
        <v>3727</v>
      </c>
      <c r="J6670" s="684"/>
      <c r="K6670" s="685">
        <v>32.76</v>
      </c>
    </row>
    <row r="6671" spans="1:11" x14ac:dyDescent="0.2">
      <c r="A6671" s="759" t="s">
        <v>2709</v>
      </c>
      <c r="B6671" s="759"/>
      <c r="C6671" s="759"/>
      <c r="D6671" s="759"/>
      <c r="E6671" s="759"/>
      <c r="F6671" s="759"/>
      <c r="G6671" s="759"/>
      <c r="H6671" s="759"/>
      <c r="I6671" s="759"/>
      <c r="J6671" s="759"/>
      <c r="K6671" s="17"/>
    </row>
    <row r="6672" spans="1:11" ht="15" thickBot="1" x14ac:dyDescent="0.25">
      <c r="A6672" s="1146" t="s">
        <v>5784</v>
      </c>
      <c r="B6672" s="1146"/>
      <c r="C6672" s="1146"/>
      <c r="D6672" s="1146"/>
      <c r="E6672" s="1146"/>
      <c r="F6672" s="1146"/>
      <c r="G6672" s="1146"/>
      <c r="H6672" s="1146"/>
      <c r="I6672" s="1146"/>
      <c r="J6672" s="1146"/>
      <c r="K6672" s="33"/>
    </row>
    <row r="6673" spans="1:11" ht="0.95" customHeight="1" thickTop="1" x14ac:dyDescent="0.2">
      <c r="A6673" s="688"/>
      <c r="B6673" s="688"/>
      <c r="C6673" s="688"/>
      <c r="D6673" s="688"/>
      <c r="E6673" s="688"/>
      <c r="F6673" s="688"/>
      <c r="G6673" s="688"/>
      <c r="H6673" s="688"/>
      <c r="I6673" s="688"/>
      <c r="J6673" s="688"/>
      <c r="K6673" s="688"/>
    </row>
    <row r="6674" spans="1:11" ht="18" customHeight="1" x14ac:dyDescent="0.2">
      <c r="A6674" s="18" t="s">
        <v>1982</v>
      </c>
      <c r="B6674" s="19" t="s">
        <v>10</v>
      </c>
      <c r="C6674" s="18" t="s">
        <v>11</v>
      </c>
      <c r="D6674" s="18" t="s">
        <v>12</v>
      </c>
      <c r="E6674" s="764" t="s">
        <v>3702</v>
      </c>
      <c r="F6674" s="764"/>
      <c r="G6674" s="20" t="s">
        <v>13</v>
      </c>
      <c r="H6674" s="19" t="s">
        <v>14</v>
      </c>
      <c r="I6674" s="19" t="s">
        <v>3703</v>
      </c>
      <c r="J6674" s="19" t="s">
        <v>15</v>
      </c>
      <c r="K6674" s="19" t="s">
        <v>17</v>
      </c>
    </row>
    <row r="6675" spans="1:11" ht="26.1" customHeight="1" x14ac:dyDescent="0.2">
      <c r="A6675" s="23" t="s">
        <v>3704</v>
      </c>
      <c r="B6675" s="24" t="s">
        <v>1539</v>
      </c>
      <c r="C6675" s="23" t="s">
        <v>42</v>
      </c>
      <c r="D6675" s="23" t="s">
        <v>1540</v>
      </c>
      <c r="E6675" s="760" t="s">
        <v>3798</v>
      </c>
      <c r="F6675" s="760"/>
      <c r="G6675" s="25" t="s">
        <v>1262</v>
      </c>
      <c r="H6675" s="673">
        <v>1</v>
      </c>
      <c r="I6675" s="26"/>
      <c r="J6675" s="26">
        <v>17.600000000000001</v>
      </c>
      <c r="K6675" s="26">
        <v>17.600000000000001</v>
      </c>
    </row>
    <row r="6676" spans="1:11" ht="24" customHeight="1" x14ac:dyDescent="0.2">
      <c r="A6676" s="674" t="s">
        <v>3706</v>
      </c>
      <c r="B6676" s="675" t="s">
        <v>1739</v>
      </c>
      <c r="C6676" s="674" t="s">
        <v>24</v>
      </c>
      <c r="D6676" s="674" t="s">
        <v>1740</v>
      </c>
      <c r="E6676" s="761" t="s">
        <v>3705</v>
      </c>
      <c r="F6676" s="761"/>
      <c r="G6676" s="676" t="s">
        <v>26</v>
      </c>
      <c r="H6676" s="677">
        <v>0.15</v>
      </c>
      <c r="I6676" s="677">
        <v>0</v>
      </c>
      <c r="J6676" s="678">
        <v>37.369999999999997</v>
      </c>
      <c r="K6676" s="678">
        <v>5.6</v>
      </c>
    </row>
    <row r="6677" spans="1:11" ht="26.1" customHeight="1" x14ac:dyDescent="0.2">
      <c r="A6677" s="674" t="s">
        <v>3706</v>
      </c>
      <c r="B6677" s="675" t="s">
        <v>1742</v>
      </c>
      <c r="C6677" s="674" t="s">
        <v>24</v>
      </c>
      <c r="D6677" s="674" t="s">
        <v>1743</v>
      </c>
      <c r="E6677" s="761" t="s">
        <v>3705</v>
      </c>
      <c r="F6677" s="761"/>
      <c r="G6677" s="676" t="s">
        <v>26</v>
      </c>
      <c r="H6677" s="677">
        <v>0.15</v>
      </c>
      <c r="I6677" s="677">
        <v>0</v>
      </c>
      <c r="J6677" s="678">
        <v>30.8</v>
      </c>
      <c r="K6677" s="678">
        <v>4.62</v>
      </c>
    </row>
    <row r="6678" spans="1:11" ht="24" customHeight="1" x14ac:dyDescent="0.2">
      <c r="A6678" s="679" t="s">
        <v>3709</v>
      </c>
      <c r="B6678" s="680" t="s">
        <v>5311</v>
      </c>
      <c r="C6678" s="679" t="s">
        <v>24</v>
      </c>
      <c r="D6678" s="679" t="s">
        <v>5312</v>
      </c>
      <c r="E6678" s="762" t="s">
        <v>3720</v>
      </c>
      <c r="F6678" s="762"/>
      <c r="G6678" s="681" t="s">
        <v>66</v>
      </c>
      <c r="H6678" s="682">
        <v>1</v>
      </c>
      <c r="I6678" s="682">
        <v>0</v>
      </c>
      <c r="J6678" s="683">
        <v>7.38</v>
      </c>
      <c r="K6678" s="683">
        <v>7.38</v>
      </c>
    </row>
    <row r="6679" spans="1:11" ht="25.5" x14ac:dyDescent="0.2">
      <c r="A6679" s="684"/>
      <c r="B6679" s="684"/>
      <c r="C6679" s="684"/>
      <c r="D6679" s="684"/>
      <c r="E6679" s="684"/>
      <c r="F6679" s="684" t="s">
        <v>3723</v>
      </c>
      <c r="G6679" s="685">
        <v>7.42</v>
      </c>
      <c r="H6679" s="684" t="s">
        <v>3724</v>
      </c>
      <c r="I6679" s="685">
        <v>0</v>
      </c>
      <c r="J6679" s="684" t="s">
        <v>3725</v>
      </c>
      <c r="K6679" s="685">
        <v>7.42</v>
      </c>
    </row>
    <row r="6680" spans="1:11" ht="25.5" x14ac:dyDescent="0.2">
      <c r="A6680" s="684"/>
      <c r="B6680" s="684"/>
      <c r="C6680" s="684"/>
      <c r="D6680" s="684"/>
      <c r="E6680" s="684"/>
      <c r="F6680" s="684" t="s">
        <v>3726</v>
      </c>
      <c r="G6680" s="685">
        <v>0</v>
      </c>
      <c r="H6680" s="763"/>
      <c r="I6680" s="763" t="s">
        <v>3727</v>
      </c>
      <c r="J6680" s="684"/>
      <c r="K6680" s="685">
        <v>17.600000000000001</v>
      </c>
    </row>
    <row r="6681" spans="1:11" x14ac:dyDescent="0.2">
      <c r="A6681" s="759" t="s">
        <v>2709</v>
      </c>
      <c r="B6681" s="759"/>
      <c r="C6681" s="759"/>
      <c r="D6681" s="759"/>
      <c r="E6681" s="759"/>
      <c r="F6681" s="759"/>
      <c r="G6681" s="759"/>
      <c r="H6681" s="759"/>
      <c r="I6681" s="759"/>
      <c r="J6681" s="759"/>
      <c r="K6681" s="17"/>
    </row>
    <row r="6682" spans="1:11" ht="15" thickBot="1" x14ac:dyDescent="0.25">
      <c r="A6682" s="1146" t="s">
        <v>5784</v>
      </c>
      <c r="B6682" s="1146"/>
      <c r="C6682" s="1146"/>
      <c r="D6682" s="1146"/>
      <c r="E6682" s="1146"/>
      <c r="F6682" s="1146"/>
      <c r="G6682" s="1146"/>
      <c r="H6682" s="1146"/>
      <c r="I6682" s="1146"/>
      <c r="J6682" s="1146"/>
      <c r="K6682" s="33"/>
    </row>
    <row r="6683" spans="1:11" ht="0.95" customHeight="1" thickTop="1" x14ac:dyDescent="0.2">
      <c r="A6683" s="688"/>
      <c r="B6683" s="688"/>
      <c r="C6683" s="688"/>
      <c r="D6683" s="688"/>
      <c r="E6683" s="688"/>
      <c r="F6683" s="688"/>
      <c r="G6683" s="688"/>
      <c r="H6683" s="688"/>
      <c r="I6683" s="688"/>
      <c r="J6683" s="688"/>
      <c r="K6683" s="688"/>
    </row>
    <row r="6684" spans="1:11" ht="18" customHeight="1" x14ac:dyDescent="0.2">
      <c r="A6684" s="18" t="s">
        <v>1983</v>
      </c>
      <c r="B6684" s="19" t="s">
        <v>10</v>
      </c>
      <c r="C6684" s="18" t="s">
        <v>11</v>
      </c>
      <c r="D6684" s="18" t="s">
        <v>12</v>
      </c>
      <c r="E6684" s="764" t="s">
        <v>3702</v>
      </c>
      <c r="F6684" s="764"/>
      <c r="G6684" s="20" t="s">
        <v>13</v>
      </c>
      <c r="H6684" s="19" t="s">
        <v>14</v>
      </c>
      <c r="I6684" s="19" t="s">
        <v>3703</v>
      </c>
      <c r="J6684" s="19" t="s">
        <v>15</v>
      </c>
      <c r="K6684" s="19" t="s">
        <v>17</v>
      </c>
    </row>
    <row r="6685" spans="1:11" ht="51.95" customHeight="1" x14ac:dyDescent="0.2">
      <c r="A6685" s="23" t="s">
        <v>3704</v>
      </c>
      <c r="B6685" s="24" t="s">
        <v>1533</v>
      </c>
      <c r="C6685" s="23" t="s">
        <v>42</v>
      </c>
      <c r="D6685" s="23" t="s">
        <v>1534</v>
      </c>
      <c r="E6685" s="760" t="s">
        <v>3798</v>
      </c>
      <c r="F6685" s="760"/>
      <c r="G6685" s="25" t="s">
        <v>1262</v>
      </c>
      <c r="H6685" s="673">
        <v>1</v>
      </c>
      <c r="I6685" s="26"/>
      <c r="J6685" s="26">
        <v>5.0199999999999996</v>
      </c>
      <c r="K6685" s="26">
        <v>5.0199999999999996</v>
      </c>
    </row>
    <row r="6686" spans="1:11" ht="26.1" customHeight="1" x14ac:dyDescent="0.2">
      <c r="A6686" s="674" t="s">
        <v>3706</v>
      </c>
      <c r="B6686" s="675" t="s">
        <v>1742</v>
      </c>
      <c r="C6686" s="674" t="s">
        <v>24</v>
      </c>
      <c r="D6686" s="674" t="s">
        <v>1743</v>
      </c>
      <c r="E6686" s="761" t="s">
        <v>3705</v>
      </c>
      <c r="F6686" s="761"/>
      <c r="G6686" s="676" t="s">
        <v>26</v>
      </c>
      <c r="H6686" s="677">
        <v>0.05</v>
      </c>
      <c r="I6686" s="677">
        <v>0</v>
      </c>
      <c r="J6686" s="678">
        <v>30.8</v>
      </c>
      <c r="K6686" s="678">
        <v>1.54</v>
      </c>
    </row>
    <row r="6687" spans="1:11" ht="24" customHeight="1" x14ac:dyDescent="0.2">
      <c r="A6687" s="674" t="s">
        <v>3706</v>
      </c>
      <c r="B6687" s="675" t="s">
        <v>1739</v>
      </c>
      <c r="C6687" s="674" t="s">
        <v>24</v>
      </c>
      <c r="D6687" s="674" t="s">
        <v>1740</v>
      </c>
      <c r="E6687" s="761" t="s">
        <v>3705</v>
      </c>
      <c r="F6687" s="761"/>
      <c r="G6687" s="676" t="s">
        <v>26</v>
      </c>
      <c r="H6687" s="677">
        <v>0.05</v>
      </c>
      <c r="I6687" s="677">
        <v>0</v>
      </c>
      <c r="J6687" s="678">
        <v>37.369999999999997</v>
      </c>
      <c r="K6687" s="678">
        <v>1.86</v>
      </c>
    </row>
    <row r="6688" spans="1:11" ht="39" customHeight="1" x14ac:dyDescent="0.2">
      <c r="A6688" s="679" t="s">
        <v>3709</v>
      </c>
      <c r="B6688" s="680" t="s">
        <v>5306</v>
      </c>
      <c r="C6688" s="679" t="s">
        <v>24</v>
      </c>
      <c r="D6688" s="679" t="s">
        <v>5307</v>
      </c>
      <c r="E6688" s="762" t="s">
        <v>3720</v>
      </c>
      <c r="F6688" s="762"/>
      <c r="G6688" s="681" t="s">
        <v>66</v>
      </c>
      <c r="H6688" s="682">
        <v>1</v>
      </c>
      <c r="I6688" s="682">
        <v>0</v>
      </c>
      <c r="J6688" s="683">
        <v>1.62</v>
      </c>
      <c r="K6688" s="683">
        <v>1.62</v>
      </c>
    </row>
    <row r="6689" spans="1:11" ht="25.5" x14ac:dyDescent="0.2">
      <c r="A6689" s="684"/>
      <c r="B6689" s="684"/>
      <c r="C6689" s="684"/>
      <c r="D6689" s="684"/>
      <c r="E6689" s="684"/>
      <c r="F6689" s="684" t="s">
        <v>3723</v>
      </c>
      <c r="G6689" s="685">
        <v>2.4700000000000002</v>
      </c>
      <c r="H6689" s="684" t="s">
        <v>3724</v>
      </c>
      <c r="I6689" s="685">
        <v>0</v>
      </c>
      <c r="J6689" s="684" t="s">
        <v>3725</v>
      </c>
      <c r="K6689" s="685">
        <v>2.4700000000000002</v>
      </c>
    </row>
    <row r="6690" spans="1:11" ht="25.5" x14ac:dyDescent="0.2">
      <c r="A6690" s="684"/>
      <c r="B6690" s="684"/>
      <c r="C6690" s="684"/>
      <c r="D6690" s="684"/>
      <c r="E6690" s="684"/>
      <c r="F6690" s="684" t="s">
        <v>3726</v>
      </c>
      <c r="G6690" s="685">
        <v>0</v>
      </c>
      <c r="H6690" s="763"/>
      <c r="I6690" s="763" t="s">
        <v>3727</v>
      </c>
      <c r="J6690" s="684"/>
      <c r="K6690" s="685">
        <v>5.0199999999999996</v>
      </c>
    </row>
    <row r="6691" spans="1:11" x14ac:dyDescent="0.2">
      <c r="A6691" s="759" t="s">
        <v>2709</v>
      </c>
      <c r="B6691" s="759"/>
      <c r="C6691" s="759"/>
      <c r="D6691" s="759"/>
      <c r="E6691" s="759"/>
      <c r="F6691" s="759"/>
      <c r="G6691" s="759"/>
      <c r="H6691" s="759"/>
      <c r="I6691" s="759"/>
      <c r="J6691" s="759"/>
      <c r="K6691" s="17"/>
    </row>
    <row r="6692" spans="1:11" ht="15" thickBot="1" x14ac:dyDescent="0.25">
      <c r="A6692" s="1146" t="s">
        <v>5784</v>
      </c>
      <c r="B6692" s="1146"/>
      <c r="C6692" s="1146"/>
      <c r="D6692" s="1146"/>
      <c r="E6692" s="1146"/>
      <c r="F6692" s="1146"/>
      <c r="G6692" s="1146"/>
      <c r="H6692" s="1146"/>
      <c r="I6692" s="1146"/>
      <c r="J6692" s="1146"/>
      <c r="K6692" s="33"/>
    </row>
    <row r="6693" spans="1:11" ht="0.95" customHeight="1" thickTop="1" x14ac:dyDescent="0.2">
      <c r="A6693" s="688"/>
      <c r="B6693" s="688"/>
      <c r="C6693" s="688"/>
      <c r="D6693" s="688"/>
      <c r="E6693" s="688"/>
      <c r="F6693" s="688"/>
      <c r="G6693" s="688"/>
      <c r="H6693" s="688"/>
      <c r="I6693" s="688"/>
      <c r="J6693" s="688"/>
      <c r="K6693" s="688"/>
    </row>
    <row r="6694" spans="1:11" ht="18" customHeight="1" x14ac:dyDescent="0.2">
      <c r="A6694" s="18" t="s">
        <v>1984</v>
      </c>
      <c r="B6694" s="19" t="s">
        <v>10</v>
      </c>
      <c r="C6694" s="18" t="s">
        <v>11</v>
      </c>
      <c r="D6694" s="18" t="s">
        <v>12</v>
      </c>
      <c r="E6694" s="764" t="s">
        <v>3702</v>
      </c>
      <c r="F6694" s="764"/>
      <c r="G6694" s="20" t="s">
        <v>13</v>
      </c>
      <c r="H6694" s="19" t="s">
        <v>14</v>
      </c>
      <c r="I6694" s="19" t="s">
        <v>3703</v>
      </c>
      <c r="J6694" s="19" t="s">
        <v>15</v>
      </c>
      <c r="K6694" s="19" t="s">
        <v>17</v>
      </c>
    </row>
    <row r="6695" spans="1:11" ht="26.1" customHeight="1" x14ac:dyDescent="0.2">
      <c r="A6695" s="23" t="s">
        <v>3704</v>
      </c>
      <c r="B6695" s="24" t="s">
        <v>1985</v>
      </c>
      <c r="C6695" s="23" t="s">
        <v>42</v>
      </c>
      <c r="D6695" s="23" t="s">
        <v>1986</v>
      </c>
      <c r="E6695" s="760">
        <v>60</v>
      </c>
      <c r="F6695" s="760"/>
      <c r="G6695" s="25" t="s">
        <v>66</v>
      </c>
      <c r="H6695" s="673">
        <v>1</v>
      </c>
      <c r="I6695" s="26"/>
      <c r="J6695" s="26">
        <v>36.21</v>
      </c>
      <c r="K6695" s="26">
        <v>36.21</v>
      </c>
    </row>
    <row r="6696" spans="1:11" ht="26.1" customHeight="1" x14ac:dyDescent="0.2">
      <c r="A6696" s="674" t="s">
        <v>3706</v>
      </c>
      <c r="B6696" s="675" t="s">
        <v>1742</v>
      </c>
      <c r="C6696" s="674" t="s">
        <v>24</v>
      </c>
      <c r="D6696" s="674" t="s">
        <v>1743</v>
      </c>
      <c r="E6696" s="761" t="s">
        <v>3705</v>
      </c>
      <c r="F6696" s="761"/>
      <c r="G6696" s="676" t="s">
        <v>26</v>
      </c>
      <c r="H6696" s="677">
        <v>0.28899999999999998</v>
      </c>
      <c r="I6696" s="677">
        <v>0</v>
      </c>
      <c r="J6696" s="678">
        <v>30.8</v>
      </c>
      <c r="K6696" s="678">
        <v>8.9</v>
      </c>
    </row>
    <row r="6697" spans="1:11" ht="26.1" customHeight="1" x14ac:dyDescent="0.2">
      <c r="A6697" s="679" t="s">
        <v>3709</v>
      </c>
      <c r="B6697" s="680" t="s">
        <v>5323</v>
      </c>
      <c r="C6697" s="679" t="s">
        <v>104</v>
      </c>
      <c r="D6697" s="679" t="s">
        <v>1553</v>
      </c>
      <c r="E6697" s="762" t="s">
        <v>3720</v>
      </c>
      <c r="F6697" s="762"/>
      <c r="G6697" s="681" t="s">
        <v>66</v>
      </c>
      <c r="H6697" s="682">
        <v>1</v>
      </c>
      <c r="I6697" s="682">
        <v>0</v>
      </c>
      <c r="J6697" s="683">
        <v>27.31</v>
      </c>
      <c r="K6697" s="683">
        <v>27.31</v>
      </c>
    </row>
    <row r="6698" spans="1:11" ht="25.5" x14ac:dyDescent="0.2">
      <c r="A6698" s="684"/>
      <c r="B6698" s="684"/>
      <c r="C6698" s="684"/>
      <c r="D6698" s="684"/>
      <c r="E6698" s="684"/>
      <c r="F6698" s="684" t="s">
        <v>3723</v>
      </c>
      <c r="G6698" s="685">
        <v>6.21</v>
      </c>
      <c r="H6698" s="684" t="s">
        <v>3724</v>
      </c>
      <c r="I6698" s="685">
        <v>0</v>
      </c>
      <c r="J6698" s="684" t="s">
        <v>3725</v>
      </c>
      <c r="K6698" s="685">
        <v>6.21</v>
      </c>
    </row>
    <row r="6699" spans="1:11" ht="26.25" thickBot="1" x14ac:dyDescent="0.25">
      <c r="A6699" s="684"/>
      <c r="B6699" s="684"/>
      <c r="C6699" s="684"/>
      <c r="D6699" s="684"/>
      <c r="E6699" s="684"/>
      <c r="F6699" s="684" t="s">
        <v>3726</v>
      </c>
      <c r="G6699" s="685">
        <v>0</v>
      </c>
      <c r="H6699" s="763"/>
      <c r="I6699" s="763" t="s">
        <v>3727</v>
      </c>
      <c r="J6699" s="684"/>
      <c r="K6699" s="685">
        <v>36.21</v>
      </c>
    </row>
    <row r="6700" spans="1:11" ht="0.95" customHeight="1" thickTop="1" x14ac:dyDescent="0.2">
      <c r="A6700" s="688"/>
      <c r="B6700" s="688"/>
      <c r="C6700" s="688"/>
      <c r="D6700" s="688"/>
      <c r="E6700" s="688"/>
      <c r="F6700" s="688"/>
      <c r="G6700" s="688"/>
      <c r="H6700" s="688"/>
      <c r="I6700" s="688"/>
      <c r="J6700" s="688"/>
      <c r="K6700" s="688"/>
    </row>
    <row r="6701" spans="1:11" ht="18" customHeight="1" x14ac:dyDescent="0.2">
      <c r="A6701" s="18" t="s">
        <v>1987</v>
      </c>
      <c r="B6701" s="19" t="s">
        <v>10</v>
      </c>
      <c r="C6701" s="18" t="s">
        <v>11</v>
      </c>
      <c r="D6701" s="18" t="s">
        <v>12</v>
      </c>
      <c r="E6701" s="764" t="s">
        <v>3702</v>
      </c>
      <c r="F6701" s="764"/>
      <c r="G6701" s="20" t="s">
        <v>13</v>
      </c>
      <c r="H6701" s="19" t="s">
        <v>14</v>
      </c>
      <c r="I6701" s="19" t="s">
        <v>3703</v>
      </c>
      <c r="J6701" s="19" t="s">
        <v>15</v>
      </c>
      <c r="K6701" s="19" t="s">
        <v>17</v>
      </c>
    </row>
    <row r="6702" spans="1:11" ht="26.1" customHeight="1" x14ac:dyDescent="0.2">
      <c r="A6702" s="23" t="s">
        <v>3704</v>
      </c>
      <c r="B6702" s="24" t="s">
        <v>1988</v>
      </c>
      <c r="C6702" s="23" t="s">
        <v>42</v>
      </c>
      <c r="D6702" s="23" t="s">
        <v>1989</v>
      </c>
      <c r="E6702" s="760">
        <v>13.8</v>
      </c>
      <c r="F6702" s="760"/>
      <c r="G6702" s="25" t="s">
        <v>52</v>
      </c>
      <c r="H6702" s="673">
        <v>1</v>
      </c>
      <c r="I6702" s="26"/>
      <c r="J6702" s="26">
        <v>4.8499999999999996</v>
      </c>
      <c r="K6702" s="26">
        <v>4.8499999999999996</v>
      </c>
    </row>
    <row r="6703" spans="1:11" ht="24" customHeight="1" x14ac:dyDescent="0.2">
      <c r="A6703" s="674" t="s">
        <v>3706</v>
      </c>
      <c r="B6703" s="675" t="s">
        <v>3754</v>
      </c>
      <c r="C6703" s="674" t="s">
        <v>24</v>
      </c>
      <c r="D6703" s="674" t="s">
        <v>3755</v>
      </c>
      <c r="E6703" s="761" t="s">
        <v>3705</v>
      </c>
      <c r="F6703" s="761"/>
      <c r="G6703" s="676" t="s">
        <v>26</v>
      </c>
      <c r="H6703" s="677">
        <v>0.03</v>
      </c>
      <c r="I6703" s="677">
        <v>0</v>
      </c>
      <c r="J6703" s="678">
        <v>28.71</v>
      </c>
      <c r="K6703" s="678">
        <v>0.86</v>
      </c>
    </row>
    <row r="6704" spans="1:11" ht="24" customHeight="1" x14ac:dyDescent="0.2">
      <c r="A6704" s="679" t="s">
        <v>3709</v>
      </c>
      <c r="B6704" s="680" t="s">
        <v>5701</v>
      </c>
      <c r="C6704" s="679" t="s">
        <v>1874</v>
      </c>
      <c r="D6704" s="679" t="s">
        <v>5702</v>
      </c>
      <c r="E6704" s="762" t="s">
        <v>3720</v>
      </c>
      <c r="F6704" s="762"/>
      <c r="G6704" s="681" t="s">
        <v>52</v>
      </c>
      <c r="H6704" s="682">
        <v>1.1000000000000001</v>
      </c>
      <c r="I6704" s="682">
        <v>0</v>
      </c>
      <c r="J6704" s="683">
        <v>3.63</v>
      </c>
      <c r="K6704" s="683">
        <v>3.99</v>
      </c>
    </row>
    <row r="6705" spans="1:11" ht="25.5" x14ac:dyDescent="0.2">
      <c r="A6705" s="684"/>
      <c r="B6705" s="684"/>
      <c r="C6705" s="684"/>
      <c r="D6705" s="684"/>
      <c r="E6705" s="684"/>
      <c r="F6705" s="684" t="s">
        <v>3723</v>
      </c>
      <c r="G6705" s="685">
        <v>0.57999999999999996</v>
      </c>
      <c r="H6705" s="684" t="s">
        <v>3724</v>
      </c>
      <c r="I6705" s="685">
        <v>0</v>
      </c>
      <c r="J6705" s="684" t="s">
        <v>3725</v>
      </c>
      <c r="K6705" s="685">
        <v>0.57999999999999996</v>
      </c>
    </row>
    <row r="6706" spans="1:11" ht="26.25" thickBot="1" x14ac:dyDescent="0.25">
      <c r="A6706" s="684"/>
      <c r="B6706" s="684"/>
      <c r="C6706" s="684"/>
      <c r="D6706" s="684"/>
      <c r="E6706" s="684"/>
      <c r="F6706" s="684" t="s">
        <v>3726</v>
      </c>
      <c r="G6706" s="685">
        <v>0</v>
      </c>
      <c r="H6706" s="763"/>
      <c r="I6706" s="763" t="s">
        <v>3727</v>
      </c>
      <c r="J6706" s="684"/>
      <c r="K6706" s="685">
        <v>4.8499999999999996</v>
      </c>
    </row>
    <row r="6707" spans="1:11" ht="0.95" customHeight="1" thickTop="1" x14ac:dyDescent="0.2">
      <c r="A6707" s="688"/>
      <c r="B6707" s="688"/>
      <c r="C6707" s="688"/>
      <c r="D6707" s="688"/>
      <c r="E6707" s="688"/>
      <c r="F6707" s="688"/>
      <c r="G6707" s="688"/>
      <c r="H6707" s="688"/>
      <c r="I6707" s="688"/>
      <c r="J6707" s="688"/>
      <c r="K6707" s="688"/>
    </row>
    <row r="6708" spans="1:11" ht="18" customHeight="1" x14ac:dyDescent="0.2">
      <c r="A6708" s="18" t="s">
        <v>1990</v>
      </c>
      <c r="B6708" s="19" t="s">
        <v>10</v>
      </c>
      <c r="C6708" s="18" t="s">
        <v>11</v>
      </c>
      <c r="D6708" s="18" t="s">
        <v>12</v>
      </c>
      <c r="E6708" s="764" t="s">
        <v>3702</v>
      </c>
      <c r="F6708" s="764"/>
      <c r="G6708" s="20" t="s">
        <v>13</v>
      </c>
      <c r="H6708" s="19" t="s">
        <v>14</v>
      </c>
      <c r="I6708" s="19" t="s">
        <v>3703</v>
      </c>
      <c r="J6708" s="19" t="s">
        <v>15</v>
      </c>
      <c r="K6708" s="19" t="s">
        <v>17</v>
      </c>
    </row>
    <row r="6709" spans="1:11" ht="26.1" customHeight="1" x14ac:dyDescent="0.2">
      <c r="A6709" s="23" t="s">
        <v>3704</v>
      </c>
      <c r="B6709" s="24" t="s">
        <v>1991</v>
      </c>
      <c r="C6709" s="23" t="s">
        <v>24</v>
      </c>
      <c r="D6709" s="23" t="s">
        <v>1992</v>
      </c>
      <c r="E6709" s="760" t="s">
        <v>3856</v>
      </c>
      <c r="F6709" s="760"/>
      <c r="G6709" s="25" t="s">
        <v>48</v>
      </c>
      <c r="H6709" s="673">
        <v>1</v>
      </c>
      <c r="I6709" s="26"/>
      <c r="J6709" s="26">
        <v>1.77</v>
      </c>
      <c r="K6709" s="26">
        <v>1.77</v>
      </c>
    </row>
    <row r="6710" spans="1:11" ht="24" customHeight="1" x14ac:dyDescent="0.2">
      <c r="A6710" s="674" t="s">
        <v>3706</v>
      </c>
      <c r="B6710" s="675" t="s">
        <v>3857</v>
      </c>
      <c r="C6710" s="674" t="s">
        <v>24</v>
      </c>
      <c r="D6710" s="674" t="s">
        <v>3858</v>
      </c>
      <c r="E6710" s="761" t="s">
        <v>3705</v>
      </c>
      <c r="F6710" s="761"/>
      <c r="G6710" s="676" t="s">
        <v>26</v>
      </c>
      <c r="H6710" s="677">
        <v>4.1200000000000001E-2</v>
      </c>
      <c r="I6710" s="677">
        <v>0</v>
      </c>
      <c r="J6710" s="678">
        <v>38.54</v>
      </c>
      <c r="K6710" s="678">
        <v>1.58</v>
      </c>
    </row>
    <row r="6711" spans="1:11" ht="24" customHeight="1" x14ac:dyDescent="0.2">
      <c r="A6711" s="679" t="s">
        <v>3709</v>
      </c>
      <c r="B6711" s="680" t="s">
        <v>4211</v>
      </c>
      <c r="C6711" s="679" t="s">
        <v>24</v>
      </c>
      <c r="D6711" s="679" t="s">
        <v>4212</v>
      </c>
      <c r="E6711" s="762" t="s">
        <v>3720</v>
      </c>
      <c r="F6711" s="762"/>
      <c r="G6711" s="681" t="s">
        <v>66</v>
      </c>
      <c r="H6711" s="682">
        <v>0.02</v>
      </c>
      <c r="I6711" s="682">
        <v>0</v>
      </c>
      <c r="J6711" s="683">
        <v>9.65</v>
      </c>
      <c r="K6711" s="683">
        <v>0.19</v>
      </c>
    </row>
    <row r="6712" spans="1:11" ht="25.5" x14ac:dyDescent="0.2">
      <c r="A6712" s="684"/>
      <c r="B6712" s="684"/>
      <c r="C6712" s="684"/>
      <c r="D6712" s="684"/>
      <c r="E6712" s="684"/>
      <c r="F6712" s="684" t="s">
        <v>3723</v>
      </c>
      <c r="G6712" s="685">
        <v>1.1299999999999999</v>
      </c>
      <c r="H6712" s="684" t="s">
        <v>3724</v>
      </c>
      <c r="I6712" s="685">
        <v>0</v>
      </c>
      <c r="J6712" s="684" t="s">
        <v>3725</v>
      </c>
      <c r="K6712" s="685">
        <v>1.1299999999999999</v>
      </c>
    </row>
    <row r="6713" spans="1:11" ht="26.25" thickBot="1" x14ac:dyDescent="0.25">
      <c r="A6713" s="684"/>
      <c r="B6713" s="684"/>
      <c r="C6713" s="684"/>
      <c r="D6713" s="684"/>
      <c r="E6713" s="684"/>
      <c r="F6713" s="684" t="s">
        <v>3726</v>
      </c>
      <c r="G6713" s="685">
        <v>0</v>
      </c>
      <c r="H6713" s="763"/>
      <c r="I6713" s="763" t="s">
        <v>3727</v>
      </c>
      <c r="J6713" s="684"/>
      <c r="K6713" s="685">
        <v>1.77</v>
      </c>
    </row>
    <row r="6714" spans="1:11" ht="0.95" customHeight="1" thickTop="1" x14ac:dyDescent="0.2">
      <c r="A6714" s="688"/>
      <c r="B6714" s="688"/>
      <c r="C6714" s="688"/>
      <c r="D6714" s="688"/>
      <c r="E6714" s="688"/>
      <c r="F6714" s="688"/>
      <c r="G6714" s="688"/>
      <c r="H6714" s="688"/>
      <c r="I6714" s="688"/>
      <c r="J6714" s="688"/>
      <c r="K6714" s="688"/>
    </row>
    <row r="6715" spans="1:11" ht="18" customHeight="1" x14ac:dyDescent="0.2">
      <c r="A6715" s="18" t="s">
        <v>1993</v>
      </c>
      <c r="B6715" s="19" t="s">
        <v>10</v>
      </c>
      <c r="C6715" s="18" t="s">
        <v>11</v>
      </c>
      <c r="D6715" s="18" t="s">
        <v>12</v>
      </c>
      <c r="E6715" s="764" t="s">
        <v>3702</v>
      </c>
      <c r="F6715" s="764"/>
      <c r="G6715" s="20" t="s">
        <v>13</v>
      </c>
      <c r="H6715" s="19" t="s">
        <v>14</v>
      </c>
      <c r="I6715" s="19" t="s">
        <v>3703</v>
      </c>
      <c r="J6715" s="19" t="s">
        <v>15</v>
      </c>
      <c r="K6715" s="19" t="s">
        <v>17</v>
      </c>
    </row>
    <row r="6716" spans="1:11" ht="39" customHeight="1" x14ac:dyDescent="0.2">
      <c r="A6716" s="23" t="s">
        <v>3704</v>
      </c>
      <c r="B6716" s="24" t="s">
        <v>1591</v>
      </c>
      <c r="C6716" s="23" t="s">
        <v>24</v>
      </c>
      <c r="D6716" s="23" t="s">
        <v>1592</v>
      </c>
      <c r="E6716" s="760" t="s">
        <v>5148</v>
      </c>
      <c r="F6716" s="760"/>
      <c r="G6716" s="25" t="s">
        <v>48</v>
      </c>
      <c r="H6716" s="673">
        <v>1</v>
      </c>
      <c r="I6716" s="26"/>
      <c r="J6716" s="26">
        <v>4.95</v>
      </c>
      <c r="K6716" s="26">
        <v>4.95</v>
      </c>
    </row>
    <row r="6717" spans="1:11" ht="24" customHeight="1" x14ac:dyDescent="0.2">
      <c r="A6717" s="674" t="s">
        <v>3706</v>
      </c>
      <c r="B6717" s="675" t="s">
        <v>1739</v>
      </c>
      <c r="C6717" s="674" t="s">
        <v>24</v>
      </c>
      <c r="D6717" s="674" t="s">
        <v>1740</v>
      </c>
      <c r="E6717" s="761" t="s">
        <v>3705</v>
      </c>
      <c r="F6717" s="761"/>
      <c r="G6717" s="676" t="s">
        <v>26</v>
      </c>
      <c r="H6717" s="677">
        <v>2.9000000000000001E-2</v>
      </c>
      <c r="I6717" s="677">
        <v>0</v>
      </c>
      <c r="J6717" s="678">
        <v>37.369999999999997</v>
      </c>
      <c r="K6717" s="678">
        <v>1.08</v>
      </c>
    </row>
    <row r="6718" spans="1:11" ht="26.1" customHeight="1" x14ac:dyDescent="0.2">
      <c r="A6718" s="674" t="s">
        <v>3706</v>
      </c>
      <c r="B6718" s="675" t="s">
        <v>1742</v>
      </c>
      <c r="C6718" s="674" t="s">
        <v>24</v>
      </c>
      <c r="D6718" s="674" t="s">
        <v>1743</v>
      </c>
      <c r="E6718" s="761" t="s">
        <v>3705</v>
      </c>
      <c r="F6718" s="761"/>
      <c r="G6718" s="676" t="s">
        <v>26</v>
      </c>
      <c r="H6718" s="677">
        <v>2.9000000000000001E-2</v>
      </c>
      <c r="I6718" s="677">
        <v>0</v>
      </c>
      <c r="J6718" s="678">
        <v>30.8</v>
      </c>
      <c r="K6718" s="678">
        <v>0.89</v>
      </c>
    </row>
    <row r="6719" spans="1:11" ht="39" customHeight="1" x14ac:dyDescent="0.2">
      <c r="A6719" s="679" t="s">
        <v>3709</v>
      </c>
      <c r="B6719" s="680" t="s">
        <v>5336</v>
      </c>
      <c r="C6719" s="679" t="s">
        <v>24</v>
      </c>
      <c r="D6719" s="679" t="s">
        <v>5337</v>
      </c>
      <c r="E6719" s="762" t="s">
        <v>3720</v>
      </c>
      <c r="F6719" s="762"/>
      <c r="G6719" s="681" t="s">
        <v>48</v>
      </c>
      <c r="H6719" s="682">
        <v>1.2434000000000001</v>
      </c>
      <c r="I6719" s="682">
        <v>0</v>
      </c>
      <c r="J6719" s="683">
        <v>2.37</v>
      </c>
      <c r="K6719" s="683">
        <v>2.94</v>
      </c>
    </row>
    <row r="6720" spans="1:11" ht="26.1" customHeight="1" x14ac:dyDescent="0.2">
      <c r="A6720" s="679" t="s">
        <v>3709</v>
      </c>
      <c r="B6720" s="680" t="s">
        <v>5183</v>
      </c>
      <c r="C6720" s="679" t="s">
        <v>24</v>
      </c>
      <c r="D6720" s="679" t="s">
        <v>5184</v>
      </c>
      <c r="E6720" s="762" t="s">
        <v>3720</v>
      </c>
      <c r="F6720" s="762"/>
      <c r="G6720" s="681" t="s">
        <v>66</v>
      </c>
      <c r="H6720" s="682">
        <v>9.4000000000000004E-3</v>
      </c>
      <c r="I6720" s="682">
        <v>0</v>
      </c>
      <c r="J6720" s="683">
        <v>4.91</v>
      </c>
      <c r="K6720" s="683">
        <v>0.04</v>
      </c>
    </row>
    <row r="6721" spans="1:11" ht="25.5" x14ac:dyDescent="0.2">
      <c r="A6721" s="684"/>
      <c r="B6721" s="684"/>
      <c r="C6721" s="684"/>
      <c r="D6721" s="684"/>
      <c r="E6721" s="684"/>
      <c r="F6721" s="684" t="s">
        <v>3723</v>
      </c>
      <c r="G6721" s="685">
        <v>1.43</v>
      </c>
      <c r="H6721" s="684" t="s">
        <v>3724</v>
      </c>
      <c r="I6721" s="685">
        <v>0</v>
      </c>
      <c r="J6721" s="684" t="s">
        <v>3725</v>
      </c>
      <c r="K6721" s="685">
        <v>1.43</v>
      </c>
    </row>
    <row r="6722" spans="1:11" ht="26.25" thickBot="1" x14ac:dyDescent="0.25">
      <c r="A6722" s="684"/>
      <c r="B6722" s="684"/>
      <c r="C6722" s="684"/>
      <c r="D6722" s="684"/>
      <c r="E6722" s="684"/>
      <c r="F6722" s="684" t="s">
        <v>3726</v>
      </c>
      <c r="G6722" s="685">
        <v>0</v>
      </c>
      <c r="H6722" s="763"/>
      <c r="I6722" s="763" t="s">
        <v>3727</v>
      </c>
      <c r="J6722" s="684"/>
      <c r="K6722" s="685">
        <v>4.95</v>
      </c>
    </row>
    <row r="6723" spans="1:11" ht="0.95" customHeight="1" thickTop="1" x14ac:dyDescent="0.2">
      <c r="A6723" s="688"/>
      <c r="B6723" s="688"/>
      <c r="C6723" s="688"/>
      <c r="D6723" s="688"/>
      <c r="E6723" s="688"/>
      <c r="F6723" s="688"/>
      <c r="G6723" s="688"/>
      <c r="H6723" s="688"/>
      <c r="I6723" s="688"/>
      <c r="J6723" s="688"/>
      <c r="K6723" s="688"/>
    </row>
    <row r="6724" spans="1:11" ht="18" customHeight="1" x14ac:dyDescent="0.2">
      <c r="A6724" s="18" t="s">
        <v>1994</v>
      </c>
      <c r="B6724" s="19" t="s">
        <v>10</v>
      </c>
      <c r="C6724" s="18" t="s">
        <v>11</v>
      </c>
      <c r="D6724" s="18" t="s">
        <v>12</v>
      </c>
      <c r="E6724" s="764" t="s">
        <v>3702</v>
      </c>
      <c r="F6724" s="764"/>
      <c r="G6724" s="20" t="s">
        <v>13</v>
      </c>
      <c r="H6724" s="19" t="s">
        <v>14</v>
      </c>
      <c r="I6724" s="19" t="s">
        <v>3703</v>
      </c>
      <c r="J6724" s="19" t="s">
        <v>15</v>
      </c>
      <c r="K6724" s="19" t="s">
        <v>17</v>
      </c>
    </row>
    <row r="6725" spans="1:11" ht="26.1" customHeight="1" x14ac:dyDescent="0.2">
      <c r="A6725" s="23" t="s">
        <v>3704</v>
      </c>
      <c r="B6725" s="24" t="s">
        <v>1594</v>
      </c>
      <c r="C6725" s="23" t="s">
        <v>42</v>
      </c>
      <c r="D6725" s="23" t="s">
        <v>1595</v>
      </c>
      <c r="E6725" s="760" t="s">
        <v>5148</v>
      </c>
      <c r="F6725" s="760"/>
      <c r="G6725" s="25" t="s">
        <v>1262</v>
      </c>
      <c r="H6725" s="673">
        <v>1</v>
      </c>
      <c r="I6725" s="26"/>
      <c r="J6725" s="26">
        <v>5.38</v>
      </c>
      <c r="K6725" s="26">
        <v>5.38</v>
      </c>
    </row>
    <row r="6726" spans="1:11" ht="26.1" customHeight="1" x14ac:dyDescent="0.2">
      <c r="A6726" s="674" t="s">
        <v>3706</v>
      </c>
      <c r="B6726" s="675" t="s">
        <v>1742</v>
      </c>
      <c r="C6726" s="674" t="s">
        <v>24</v>
      </c>
      <c r="D6726" s="674" t="s">
        <v>1743</v>
      </c>
      <c r="E6726" s="761" t="s">
        <v>3705</v>
      </c>
      <c r="F6726" s="761"/>
      <c r="G6726" s="676" t="s">
        <v>26</v>
      </c>
      <c r="H6726" s="677">
        <v>0.05</v>
      </c>
      <c r="I6726" s="677">
        <v>0</v>
      </c>
      <c r="J6726" s="678">
        <v>30.8</v>
      </c>
      <c r="K6726" s="678">
        <v>1.54</v>
      </c>
    </row>
    <row r="6727" spans="1:11" ht="24" customHeight="1" x14ac:dyDescent="0.2">
      <c r="A6727" s="674" t="s">
        <v>3706</v>
      </c>
      <c r="B6727" s="675" t="s">
        <v>1739</v>
      </c>
      <c r="C6727" s="674" t="s">
        <v>24</v>
      </c>
      <c r="D6727" s="674" t="s">
        <v>1740</v>
      </c>
      <c r="E6727" s="761" t="s">
        <v>3705</v>
      </c>
      <c r="F6727" s="761"/>
      <c r="G6727" s="676" t="s">
        <v>26</v>
      </c>
      <c r="H6727" s="677">
        <v>0.1</v>
      </c>
      <c r="I6727" s="677">
        <v>0</v>
      </c>
      <c r="J6727" s="678">
        <v>37.369999999999997</v>
      </c>
      <c r="K6727" s="678">
        <v>3.73</v>
      </c>
    </row>
    <row r="6728" spans="1:11" ht="26.1" customHeight="1" x14ac:dyDescent="0.2">
      <c r="A6728" s="679" t="s">
        <v>3709</v>
      </c>
      <c r="B6728" s="680" t="s">
        <v>5339</v>
      </c>
      <c r="C6728" s="679" t="s">
        <v>42</v>
      </c>
      <c r="D6728" s="679" t="s">
        <v>5340</v>
      </c>
      <c r="E6728" s="762" t="s">
        <v>3720</v>
      </c>
      <c r="F6728" s="762"/>
      <c r="G6728" s="681" t="s">
        <v>186</v>
      </c>
      <c r="H6728" s="682">
        <v>0.05</v>
      </c>
      <c r="I6728" s="682">
        <v>0</v>
      </c>
      <c r="J6728" s="683">
        <v>2.29</v>
      </c>
      <c r="K6728" s="683">
        <v>0.11</v>
      </c>
    </row>
    <row r="6729" spans="1:11" ht="25.5" x14ac:dyDescent="0.2">
      <c r="A6729" s="684"/>
      <c r="B6729" s="684"/>
      <c r="C6729" s="684"/>
      <c r="D6729" s="684"/>
      <c r="E6729" s="684"/>
      <c r="F6729" s="684" t="s">
        <v>3723</v>
      </c>
      <c r="G6729" s="685">
        <v>3.87</v>
      </c>
      <c r="H6729" s="684" t="s">
        <v>3724</v>
      </c>
      <c r="I6729" s="685">
        <v>0</v>
      </c>
      <c r="J6729" s="684" t="s">
        <v>3725</v>
      </c>
      <c r="K6729" s="685">
        <v>3.87</v>
      </c>
    </row>
    <row r="6730" spans="1:11" ht="25.5" x14ac:dyDescent="0.2">
      <c r="A6730" s="684"/>
      <c r="B6730" s="684"/>
      <c r="C6730" s="684"/>
      <c r="D6730" s="684"/>
      <c r="E6730" s="684"/>
      <c r="F6730" s="684" t="s">
        <v>3726</v>
      </c>
      <c r="G6730" s="685">
        <v>0</v>
      </c>
      <c r="H6730" s="763"/>
      <c r="I6730" s="763" t="s">
        <v>3727</v>
      </c>
      <c r="J6730" s="684"/>
      <c r="K6730" s="685">
        <v>5.38</v>
      </c>
    </row>
    <row r="6731" spans="1:11" x14ac:dyDescent="0.2">
      <c r="A6731" s="759" t="s">
        <v>2709</v>
      </c>
      <c r="B6731" s="759"/>
      <c r="C6731" s="759"/>
      <c r="D6731" s="759"/>
      <c r="E6731" s="759"/>
      <c r="F6731" s="759"/>
      <c r="G6731" s="759"/>
      <c r="H6731" s="759"/>
      <c r="I6731" s="759"/>
      <c r="J6731" s="759"/>
      <c r="K6731" s="17"/>
    </row>
    <row r="6732" spans="1:11" ht="15" thickBot="1" x14ac:dyDescent="0.25">
      <c r="A6732" s="1146" t="s">
        <v>5784</v>
      </c>
      <c r="B6732" s="1146"/>
      <c r="C6732" s="1146"/>
      <c r="D6732" s="1146"/>
      <c r="E6732" s="1146"/>
      <c r="F6732" s="1146"/>
      <c r="G6732" s="1146"/>
      <c r="H6732" s="1146"/>
      <c r="I6732" s="1146"/>
      <c r="J6732" s="1146"/>
      <c r="K6732" s="33"/>
    </row>
    <row r="6733" spans="1:11" ht="0.95" customHeight="1" thickTop="1" x14ac:dyDescent="0.2">
      <c r="A6733" s="688"/>
      <c r="B6733" s="688"/>
      <c r="C6733" s="688"/>
      <c r="D6733" s="688"/>
      <c r="E6733" s="688"/>
      <c r="F6733" s="688"/>
      <c r="G6733" s="688"/>
      <c r="H6733" s="688"/>
      <c r="I6733" s="688"/>
      <c r="J6733" s="688"/>
      <c r="K6733" s="688"/>
    </row>
    <row r="6734" spans="1:11" ht="18" customHeight="1" x14ac:dyDescent="0.2">
      <c r="A6734" s="18" t="s">
        <v>1995</v>
      </c>
      <c r="B6734" s="19" t="s">
        <v>10</v>
      </c>
      <c r="C6734" s="18" t="s">
        <v>11</v>
      </c>
      <c r="D6734" s="18" t="s">
        <v>12</v>
      </c>
      <c r="E6734" s="764" t="s">
        <v>3702</v>
      </c>
      <c r="F6734" s="764"/>
      <c r="G6734" s="20" t="s">
        <v>13</v>
      </c>
      <c r="H6734" s="19" t="s">
        <v>14</v>
      </c>
      <c r="I6734" s="19" t="s">
        <v>3703</v>
      </c>
      <c r="J6734" s="19" t="s">
        <v>15</v>
      </c>
      <c r="K6734" s="19" t="s">
        <v>17</v>
      </c>
    </row>
    <row r="6735" spans="1:11" ht="51.95" customHeight="1" x14ac:dyDescent="0.2">
      <c r="A6735" s="23" t="s">
        <v>3704</v>
      </c>
      <c r="B6735" s="24" t="s">
        <v>1996</v>
      </c>
      <c r="C6735" s="23" t="s">
        <v>42</v>
      </c>
      <c r="D6735" s="23" t="s">
        <v>1997</v>
      </c>
      <c r="E6735" s="760" t="s">
        <v>4830</v>
      </c>
      <c r="F6735" s="760"/>
      <c r="G6735" s="25" t="s">
        <v>66</v>
      </c>
      <c r="H6735" s="673">
        <v>1</v>
      </c>
      <c r="I6735" s="26"/>
      <c r="J6735" s="26">
        <v>32.68</v>
      </c>
      <c r="K6735" s="26">
        <v>32.68</v>
      </c>
    </row>
    <row r="6736" spans="1:11" ht="24" customHeight="1" x14ac:dyDescent="0.2">
      <c r="A6736" s="674" t="s">
        <v>3706</v>
      </c>
      <c r="B6736" s="675" t="s">
        <v>3754</v>
      </c>
      <c r="C6736" s="674" t="s">
        <v>24</v>
      </c>
      <c r="D6736" s="674" t="s">
        <v>3755</v>
      </c>
      <c r="E6736" s="761" t="s">
        <v>3705</v>
      </c>
      <c r="F6736" s="761"/>
      <c r="G6736" s="676" t="s">
        <v>26</v>
      </c>
      <c r="H6736" s="677">
        <v>0.1</v>
      </c>
      <c r="I6736" s="677">
        <v>0</v>
      </c>
      <c r="J6736" s="678">
        <v>28.71</v>
      </c>
      <c r="K6736" s="678">
        <v>2.87</v>
      </c>
    </row>
    <row r="6737" spans="1:11" ht="51.95" customHeight="1" x14ac:dyDescent="0.2">
      <c r="A6737" s="679" t="s">
        <v>3709</v>
      </c>
      <c r="B6737" s="680" t="s">
        <v>5705</v>
      </c>
      <c r="C6737" s="679" t="s">
        <v>24</v>
      </c>
      <c r="D6737" s="679" t="s">
        <v>5706</v>
      </c>
      <c r="E6737" s="762" t="s">
        <v>3720</v>
      </c>
      <c r="F6737" s="762"/>
      <c r="G6737" s="681" t="s">
        <v>66</v>
      </c>
      <c r="H6737" s="682">
        <v>1</v>
      </c>
      <c r="I6737" s="682">
        <v>0</v>
      </c>
      <c r="J6737" s="683">
        <v>27.96</v>
      </c>
      <c r="K6737" s="683">
        <v>27.96</v>
      </c>
    </row>
    <row r="6738" spans="1:11" ht="24" customHeight="1" x14ac:dyDescent="0.2">
      <c r="A6738" s="679" t="s">
        <v>3709</v>
      </c>
      <c r="B6738" s="680" t="s">
        <v>5707</v>
      </c>
      <c r="C6738" s="679" t="s">
        <v>24</v>
      </c>
      <c r="D6738" s="679" t="s">
        <v>5708</v>
      </c>
      <c r="E6738" s="762" t="s">
        <v>3720</v>
      </c>
      <c r="F6738" s="762"/>
      <c r="G6738" s="681" t="s">
        <v>336</v>
      </c>
      <c r="H6738" s="682">
        <v>0.05</v>
      </c>
      <c r="I6738" s="682">
        <v>0</v>
      </c>
      <c r="J6738" s="683">
        <v>37.090000000000003</v>
      </c>
      <c r="K6738" s="683">
        <v>1.85</v>
      </c>
    </row>
    <row r="6739" spans="1:11" ht="25.5" x14ac:dyDescent="0.2">
      <c r="A6739" s="684"/>
      <c r="B6739" s="684"/>
      <c r="C6739" s="684"/>
      <c r="D6739" s="684"/>
      <c r="E6739" s="684"/>
      <c r="F6739" s="684" t="s">
        <v>3723</v>
      </c>
      <c r="G6739" s="685">
        <v>1.95</v>
      </c>
      <c r="H6739" s="684" t="s">
        <v>3724</v>
      </c>
      <c r="I6739" s="685">
        <v>0</v>
      </c>
      <c r="J6739" s="684" t="s">
        <v>3725</v>
      </c>
      <c r="K6739" s="685">
        <v>1.95</v>
      </c>
    </row>
    <row r="6740" spans="1:11" ht="25.5" x14ac:dyDescent="0.2">
      <c r="A6740" s="684"/>
      <c r="B6740" s="684"/>
      <c r="C6740" s="684"/>
      <c r="D6740" s="684"/>
      <c r="E6740" s="684"/>
      <c r="F6740" s="684" t="s">
        <v>3726</v>
      </c>
      <c r="G6740" s="685">
        <v>0</v>
      </c>
      <c r="H6740" s="763"/>
      <c r="I6740" s="763" t="s">
        <v>3727</v>
      </c>
      <c r="J6740" s="684"/>
      <c r="K6740" s="685">
        <v>32.68</v>
      </c>
    </row>
    <row r="6741" spans="1:11" x14ac:dyDescent="0.2">
      <c r="A6741" s="759" t="s">
        <v>2709</v>
      </c>
      <c r="B6741" s="759"/>
      <c r="C6741" s="759"/>
      <c r="D6741" s="759"/>
      <c r="E6741" s="759"/>
      <c r="F6741" s="759"/>
      <c r="G6741" s="759"/>
      <c r="H6741" s="759"/>
      <c r="I6741" s="759"/>
      <c r="J6741" s="759"/>
      <c r="K6741" s="17"/>
    </row>
    <row r="6742" spans="1:11" ht="15" thickBot="1" x14ac:dyDescent="0.25">
      <c r="A6742" s="1146" t="s">
        <v>5800</v>
      </c>
      <c r="B6742" s="1146"/>
      <c r="C6742" s="1146"/>
      <c r="D6742" s="1146"/>
      <c r="E6742" s="1146"/>
      <c r="F6742" s="1146"/>
      <c r="G6742" s="1146"/>
      <c r="H6742" s="1146"/>
      <c r="I6742" s="1146"/>
      <c r="J6742" s="1146"/>
      <c r="K6742" s="33"/>
    </row>
    <row r="6743" spans="1:11" ht="0.95" customHeight="1" thickTop="1" x14ac:dyDescent="0.2">
      <c r="A6743" s="688"/>
      <c r="B6743" s="688"/>
      <c r="C6743" s="688"/>
      <c r="D6743" s="688"/>
      <c r="E6743" s="688"/>
      <c r="F6743" s="688"/>
      <c r="G6743" s="688"/>
      <c r="H6743" s="688"/>
      <c r="I6743" s="688"/>
      <c r="J6743" s="688"/>
      <c r="K6743" s="688"/>
    </row>
    <row r="6744" spans="1:11" ht="18" customHeight="1" x14ac:dyDescent="0.2">
      <c r="A6744" s="18" t="s">
        <v>2000</v>
      </c>
      <c r="B6744" s="19" t="s">
        <v>10</v>
      </c>
      <c r="C6744" s="18" t="s">
        <v>11</v>
      </c>
      <c r="D6744" s="18" t="s">
        <v>12</v>
      </c>
      <c r="E6744" s="764" t="s">
        <v>3702</v>
      </c>
      <c r="F6744" s="764"/>
      <c r="G6744" s="20" t="s">
        <v>13</v>
      </c>
      <c r="H6744" s="19" t="s">
        <v>14</v>
      </c>
      <c r="I6744" s="19" t="s">
        <v>3703</v>
      </c>
      <c r="J6744" s="19" t="s">
        <v>15</v>
      </c>
      <c r="K6744" s="19" t="s">
        <v>17</v>
      </c>
    </row>
    <row r="6745" spans="1:11" ht="26.1" customHeight="1" x14ac:dyDescent="0.2">
      <c r="A6745" s="23" t="s">
        <v>3704</v>
      </c>
      <c r="B6745" s="24" t="s">
        <v>23</v>
      </c>
      <c r="C6745" s="23" t="s">
        <v>24</v>
      </c>
      <c r="D6745" s="23" t="s">
        <v>25</v>
      </c>
      <c r="E6745" s="760" t="s">
        <v>3705</v>
      </c>
      <c r="F6745" s="760"/>
      <c r="G6745" s="25" t="s">
        <v>26</v>
      </c>
      <c r="H6745" s="673">
        <v>1</v>
      </c>
      <c r="I6745" s="26"/>
      <c r="J6745" s="26">
        <v>145.94</v>
      </c>
      <c r="K6745" s="26">
        <v>145.94</v>
      </c>
    </row>
    <row r="6746" spans="1:11" ht="26.1" customHeight="1" x14ac:dyDescent="0.2">
      <c r="A6746" s="674" t="s">
        <v>3706</v>
      </c>
      <c r="B6746" s="675" t="s">
        <v>3707</v>
      </c>
      <c r="C6746" s="674" t="s">
        <v>24</v>
      </c>
      <c r="D6746" s="674" t="s">
        <v>3708</v>
      </c>
      <c r="E6746" s="761" t="s">
        <v>3705</v>
      </c>
      <c r="F6746" s="761"/>
      <c r="G6746" s="676" t="s">
        <v>26</v>
      </c>
      <c r="H6746" s="677">
        <v>1</v>
      </c>
      <c r="I6746" s="677">
        <v>0</v>
      </c>
      <c r="J6746" s="678">
        <v>2.08</v>
      </c>
      <c r="K6746" s="678">
        <v>2.08</v>
      </c>
    </row>
    <row r="6747" spans="1:11" ht="26.1" customHeight="1" x14ac:dyDescent="0.2">
      <c r="A6747" s="679" t="s">
        <v>3709</v>
      </c>
      <c r="B6747" s="680" t="s">
        <v>3710</v>
      </c>
      <c r="C6747" s="679" t="s">
        <v>24</v>
      </c>
      <c r="D6747" s="679" t="s">
        <v>3711</v>
      </c>
      <c r="E6747" s="762" t="s">
        <v>3712</v>
      </c>
      <c r="F6747" s="762"/>
      <c r="G6747" s="681" t="s">
        <v>26</v>
      </c>
      <c r="H6747" s="682">
        <v>1</v>
      </c>
      <c r="I6747" s="682">
        <v>0</v>
      </c>
      <c r="J6747" s="683">
        <v>0.08</v>
      </c>
      <c r="K6747" s="683">
        <v>0.08</v>
      </c>
    </row>
    <row r="6748" spans="1:11" ht="24" customHeight="1" x14ac:dyDescent="0.2">
      <c r="A6748" s="679" t="s">
        <v>3709</v>
      </c>
      <c r="B6748" s="680" t="s">
        <v>3713</v>
      </c>
      <c r="C6748" s="679" t="s">
        <v>24</v>
      </c>
      <c r="D6748" s="679" t="s">
        <v>3714</v>
      </c>
      <c r="E6748" s="762" t="s">
        <v>3715</v>
      </c>
      <c r="F6748" s="762"/>
      <c r="G6748" s="681" t="s">
        <v>26</v>
      </c>
      <c r="H6748" s="682">
        <v>1</v>
      </c>
      <c r="I6748" s="682">
        <v>0</v>
      </c>
      <c r="J6748" s="683">
        <v>141.57</v>
      </c>
      <c r="K6748" s="683">
        <v>141.57</v>
      </c>
    </row>
    <row r="6749" spans="1:11" ht="26.1" customHeight="1" x14ac:dyDescent="0.2">
      <c r="A6749" s="679" t="s">
        <v>3709</v>
      </c>
      <c r="B6749" s="680" t="s">
        <v>3716</v>
      </c>
      <c r="C6749" s="679" t="s">
        <v>24</v>
      </c>
      <c r="D6749" s="679" t="s">
        <v>3717</v>
      </c>
      <c r="E6749" s="762" t="s">
        <v>2501</v>
      </c>
      <c r="F6749" s="762"/>
      <c r="G6749" s="681" t="s">
        <v>26</v>
      </c>
      <c r="H6749" s="682">
        <v>1</v>
      </c>
      <c r="I6749" s="682">
        <v>0</v>
      </c>
      <c r="J6749" s="683">
        <v>0.77</v>
      </c>
      <c r="K6749" s="683">
        <v>0.77</v>
      </c>
    </row>
    <row r="6750" spans="1:11" ht="26.1" customHeight="1" x14ac:dyDescent="0.2">
      <c r="A6750" s="679" t="s">
        <v>3709</v>
      </c>
      <c r="B6750" s="680" t="s">
        <v>3718</v>
      </c>
      <c r="C6750" s="679" t="s">
        <v>24</v>
      </c>
      <c r="D6750" s="679" t="s">
        <v>3719</v>
      </c>
      <c r="E6750" s="762" t="s">
        <v>3720</v>
      </c>
      <c r="F6750" s="762"/>
      <c r="G6750" s="681" t="s">
        <v>26</v>
      </c>
      <c r="H6750" s="682">
        <v>1</v>
      </c>
      <c r="I6750" s="682">
        <v>0</v>
      </c>
      <c r="J6750" s="683">
        <v>1.43</v>
      </c>
      <c r="K6750" s="683">
        <v>1.43</v>
      </c>
    </row>
    <row r="6751" spans="1:11" ht="26.1" customHeight="1" x14ac:dyDescent="0.2">
      <c r="A6751" s="679" t="s">
        <v>3709</v>
      </c>
      <c r="B6751" s="680" t="s">
        <v>3721</v>
      </c>
      <c r="C6751" s="679" t="s">
        <v>24</v>
      </c>
      <c r="D6751" s="679" t="s">
        <v>3722</v>
      </c>
      <c r="E6751" s="762" t="s">
        <v>2501</v>
      </c>
      <c r="F6751" s="762"/>
      <c r="G6751" s="681" t="s">
        <v>26</v>
      </c>
      <c r="H6751" s="682">
        <v>1</v>
      </c>
      <c r="I6751" s="682">
        <v>0</v>
      </c>
      <c r="J6751" s="683">
        <v>0.01</v>
      </c>
      <c r="K6751" s="683">
        <v>0.01</v>
      </c>
    </row>
    <row r="6752" spans="1:11" ht="25.5" x14ac:dyDescent="0.2">
      <c r="A6752" s="684"/>
      <c r="B6752" s="684"/>
      <c r="C6752" s="684"/>
      <c r="D6752" s="684"/>
      <c r="E6752" s="684"/>
      <c r="F6752" s="684" t="s">
        <v>3723</v>
      </c>
      <c r="G6752" s="685">
        <v>143.65</v>
      </c>
      <c r="H6752" s="684" t="s">
        <v>3724</v>
      </c>
      <c r="I6752" s="685">
        <v>0</v>
      </c>
      <c r="J6752" s="684" t="s">
        <v>3725</v>
      </c>
      <c r="K6752" s="685">
        <v>143.65</v>
      </c>
    </row>
    <row r="6753" spans="1:11" ht="26.25" thickBot="1" x14ac:dyDescent="0.25">
      <c r="A6753" s="684"/>
      <c r="B6753" s="684"/>
      <c r="C6753" s="684"/>
      <c r="D6753" s="684"/>
      <c r="E6753" s="684"/>
      <c r="F6753" s="684" t="s">
        <v>3726</v>
      </c>
      <c r="G6753" s="685">
        <v>0</v>
      </c>
      <c r="H6753" s="763"/>
      <c r="I6753" s="763" t="s">
        <v>3727</v>
      </c>
      <c r="J6753" s="684"/>
      <c r="K6753" s="685">
        <v>145.94</v>
      </c>
    </row>
    <row r="6754" spans="1:11" ht="0.95" customHeight="1" thickTop="1" x14ac:dyDescent="0.2">
      <c r="A6754" s="688"/>
      <c r="B6754" s="688"/>
      <c r="C6754" s="688"/>
      <c r="D6754" s="688"/>
      <c r="E6754" s="688"/>
      <c r="F6754" s="688"/>
      <c r="G6754" s="688"/>
      <c r="H6754" s="688"/>
      <c r="I6754" s="688"/>
      <c r="J6754" s="688"/>
      <c r="K6754" s="688"/>
    </row>
    <row r="6755" spans="1:11" ht="18" customHeight="1" x14ac:dyDescent="0.2">
      <c r="A6755" s="18" t="s">
        <v>2001</v>
      </c>
      <c r="B6755" s="19" t="s">
        <v>10</v>
      </c>
      <c r="C6755" s="18" t="s">
        <v>11</v>
      </c>
      <c r="D6755" s="18" t="s">
        <v>12</v>
      </c>
      <c r="E6755" s="764" t="s">
        <v>3702</v>
      </c>
      <c r="F6755" s="764"/>
      <c r="G6755" s="20" t="s">
        <v>13</v>
      </c>
      <c r="H6755" s="19" t="s">
        <v>14</v>
      </c>
      <c r="I6755" s="19" t="s">
        <v>3703</v>
      </c>
      <c r="J6755" s="19" t="s">
        <v>15</v>
      </c>
      <c r="K6755" s="19" t="s">
        <v>17</v>
      </c>
    </row>
    <row r="6756" spans="1:11" ht="24" customHeight="1" x14ac:dyDescent="0.2">
      <c r="A6756" s="23" t="s">
        <v>3704</v>
      </c>
      <c r="B6756" s="24" t="s">
        <v>28</v>
      </c>
      <c r="C6756" s="23" t="s">
        <v>24</v>
      </c>
      <c r="D6756" s="23" t="s">
        <v>29</v>
      </c>
      <c r="E6756" s="760" t="s">
        <v>3705</v>
      </c>
      <c r="F6756" s="760"/>
      <c r="G6756" s="25" t="s">
        <v>26</v>
      </c>
      <c r="H6756" s="673">
        <v>1</v>
      </c>
      <c r="I6756" s="26"/>
      <c r="J6756" s="26">
        <v>70.63</v>
      </c>
      <c r="K6756" s="26">
        <v>70.63</v>
      </c>
    </row>
    <row r="6757" spans="1:11" ht="26.1" customHeight="1" x14ac:dyDescent="0.2">
      <c r="A6757" s="674" t="s">
        <v>3706</v>
      </c>
      <c r="B6757" s="675" t="s">
        <v>3731</v>
      </c>
      <c r="C6757" s="674" t="s">
        <v>24</v>
      </c>
      <c r="D6757" s="674" t="s">
        <v>3732</v>
      </c>
      <c r="E6757" s="761" t="s">
        <v>3705</v>
      </c>
      <c r="F6757" s="761"/>
      <c r="G6757" s="676" t="s">
        <v>26</v>
      </c>
      <c r="H6757" s="677">
        <v>1</v>
      </c>
      <c r="I6757" s="677">
        <v>0</v>
      </c>
      <c r="J6757" s="678">
        <v>1.4</v>
      </c>
      <c r="K6757" s="678">
        <v>1.4</v>
      </c>
    </row>
    <row r="6758" spans="1:11" ht="26.1" customHeight="1" x14ac:dyDescent="0.2">
      <c r="A6758" s="679" t="s">
        <v>3709</v>
      </c>
      <c r="B6758" s="680" t="s">
        <v>3718</v>
      </c>
      <c r="C6758" s="679" t="s">
        <v>24</v>
      </c>
      <c r="D6758" s="679" t="s">
        <v>3719</v>
      </c>
      <c r="E6758" s="762" t="s">
        <v>3720</v>
      </c>
      <c r="F6758" s="762"/>
      <c r="G6758" s="681" t="s">
        <v>26</v>
      </c>
      <c r="H6758" s="682">
        <v>1</v>
      </c>
      <c r="I6758" s="682">
        <v>0</v>
      </c>
      <c r="J6758" s="683">
        <v>1.43</v>
      </c>
      <c r="K6758" s="683">
        <v>1.43</v>
      </c>
    </row>
    <row r="6759" spans="1:11" ht="26.1" customHeight="1" x14ac:dyDescent="0.2">
      <c r="A6759" s="679" t="s">
        <v>3709</v>
      </c>
      <c r="B6759" s="680" t="s">
        <v>3733</v>
      </c>
      <c r="C6759" s="679" t="s">
        <v>24</v>
      </c>
      <c r="D6759" s="679" t="s">
        <v>3734</v>
      </c>
      <c r="E6759" s="762" t="s">
        <v>2501</v>
      </c>
      <c r="F6759" s="762"/>
      <c r="G6759" s="681" t="s">
        <v>26</v>
      </c>
      <c r="H6759" s="682">
        <v>1</v>
      </c>
      <c r="I6759" s="682">
        <v>0</v>
      </c>
      <c r="J6759" s="683">
        <v>1.28</v>
      </c>
      <c r="K6759" s="683">
        <v>1.28</v>
      </c>
    </row>
    <row r="6760" spans="1:11" ht="24" customHeight="1" x14ac:dyDescent="0.2">
      <c r="A6760" s="679" t="s">
        <v>3709</v>
      </c>
      <c r="B6760" s="680" t="s">
        <v>3735</v>
      </c>
      <c r="C6760" s="679" t="s">
        <v>24</v>
      </c>
      <c r="D6760" s="679" t="s">
        <v>3736</v>
      </c>
      <c r="E6760" s="762" t="s">
        <v>3715</v>
      </c>
      <c r="F6760" s="762"/>
      <c r="G6760" s="681" t="s">
        <v>26</v>
      </c>
      <c r="H6760" s="682">
        <v>1</v>
      </c>
      <c r="I6760" s="682">
        <v>0</v>
      </c>
      <c r="J6760" s="683">
        <v>66.36</v>
      </c>
      <c r="K6760" s="683">
        <v>66.36</v>
      </c>
    </row>
    <row r="6761" spans="1:11" ht="26.1" customHeight="1" x14ac:dyDescent="0.2">
      <c r="A6761" s="679" t="s">
        <v>3709</v>
      </c>
      <c r="B6761" s="680" t="s">
        <v>3710</v>
      </c>
      <c r="C6761" s="679" t="s">
        <v>24</v>
      </c>
      <c r="D6761" s="679" t="s">
        <v>3711</v>
      </c>
      <c r="E6761" s="762" t="s">
        <v>3712</v>
      </c>
      <c r="F6761" s="762"/>
      <c r="G6761" s="681" t="s">
        <v>26</v>
      </c>
      <c r="H6761" s="682">
        <v>1</v>
      </c>
      <c r="I6761" s="682">
        <v>0</v>
      </c>
      <c r="J6761" s="683">
        <v>0.08</v>
      </c>
      <c r="K6761" s="683">
        <v>0.08</v>
      </c>
    </row>
    <row r="6762" spans="1:11" ht="26.1" customHeight="1" x14ac:dyDescent="0.2">
      <c r="A6762" s="679" t="s">
        <v>3709</v>
      </c>
      <c r="B6762" s="680" t="s">
        <v>3737</v>
      </c>
      <c r="C6762" s="679" t="s">
        <v>24</v>
      </c>
      <c r="D6762" s="679" t="s">
        <v>3738</v>
      </c>
      <c r="E6762" s="762" t="s">
        <v>2501</v>
      </c>
      <c r="F6762" s="762"/>
      <c r="G6762" s="681" t="s">
        <v>26</v>
      </c>
      <c r="H6762" s="682">
        <v>1</v>
      </c>
      <c r="I6762" s="682">
        <v>0</v>
      </c>
      <c r="J6762" s="683">
        <v>0.08</v>
      </c>
      <c r="K6762" s="683">
        <v>0.08</v>
      </c>
    </row>
    <row r="6763" spans="1:11" ht="25.5" x14ac:dyDescent="0.2">
      <c r="A6763" s="684"/>
      <c r="B6763" s="684"/>
      <c r="C6763" s="684"/>
      <c r="D6763" s="684"/>
      <c r="E6763" s="684"/>
      <c r="F6763" s="684" t="s">
        <v>3723</v>
      </c>
      <c r="G6763" s="685">
        <v>67.760000000000005</v>
      </c>
      <c r="H6763" s="684" t="s">
        <v>3724</v>
      </c>
      <c r="I6763" s="685">
        <v>0</v>
      </c>
      <c r="J6763" s="684" t="s">
        <v>3725</v>
      </c>
      <c r="K6763" s="685">
        <v>67.760000000000005</v>
      </c>
    </row>
    <row r="6764" spans="1:11" ht="26.25" thickBot="1" x14ac:dyDescent="0.25">
      <c r="A6764" s="684"/>
      <c r="B6764" s="684"/>
      <c r="C6764" s="684"/>
      <c r="D6764" s="684"/>
      <c r="E6764" s="684"/>
      <c r="F6764" s="684" t="s">
        <v>3726</v>
      </c>
      <c r="G6764" s="685">
        <v>0</v>
      </c>
      <c r="H6764" s="763"/>
      <c r="I6764" s="763" t="s">
        <v>3727</v>
      </c>
      <c r="J6764" s="684"/>
      <c r="K6764" s="685">
        <v>70.63</v>
      </c>
    </row>
    <row r="6765" spans="1:11" ht="0.95" customHeight="1" thickTop="1" x14ac:dyDescent="0.2">
      <c r="A6765" s="688"/>
      <c r="B6765" s="688"/>
      <c r="C6765" s="688"/>
      <c r="D6765" s="688"/>
      <c r="E6765" s="688"/>
      <c r="F6765" s="688"/>
      <c r="G6765" s="688"/>
      <c r="H6765" s="688"/>
      <c r="I6765" s="688"/>
      <c r="J6765" s="688"/>
      <c r="K6765" s="688"/>
    </row>
    <row r="6766" spans="1:11" ht="18" customHeight="1" x14ac:dyDescent="0.2">
      <c r="A6766" s="18" t="s">
        <v>2002</v>
      </c>
      <c r="B6766" s="19" t="s">
        <v>10</v>
      </c>
      <c r="C6766" s="18" t="s">
        <v>11</v>
      </c>
      <c r="D6766" s="18" t="s">
        <v>12</v>
      </c>
      <c r="E6766" s="764" t="s">
        <v>3702</v>
      </c>
      <c r="F6766" s="764"/>
      <c r="G6766" s="20" t="s">
        <v>13</v>
      </c>
      <c r="H6766" s="19" t="s">
        <v>14</v>
      </c>
      <c r="I6766" s="19" t="s">
        <v>3703</v>
      </c>
      <c r="J6766" s="19" t="s">
        <v>15</v>
      </c>
      <c r="K6766" s="19" t="s">
        <v>17</v>
      </c>
    </row>
    <row r="6767" spans="1:11" ht="24" customHeight="1" x14ac:dyDescent="0.2">
      <c r="A6767" s="23" t="s">
        <v>3704</v>
      </c>
      <c r="B6767" s="24" t="s">
        <v>2003</v>
      </c>
      <c r="C6767" s="23" t="s">
        <v>24</v>
      </c>
      <c r="D6767" s="23" t="s">
        <v>2004</v>
      </c>
      <c r="E6767" s="760" t="s">
        <v>3705</v>
      </c>
      <c r="F6767" s="760"/>
      <c r="G6767" s="25" t="s">
        <v>52</v>
      </c>
      <c r="H6767" s="673">
        <v>1</v>
      </c>
      <c r="I6767" s="26"/>
      <c r="J6767" s="26">
        <v>4.8099999999999996</v>
      </c>
      <c r="K6767" s="26">
        <v>4.8099999999999996</v>
      </c>
    </row>
    <row r="6768" spans="1:11" ht="24" customHeight="1" x14ac:dyDescent="0.2">
      <c r="A6768" s="674" t="s">
        <v>3706</v>
      </c>
      <c r="B6768" s="675" t="s">
        <v>3754</v>
      </c>
      <c r="C6768" s="674" t="s">
        <v>24</v>
      </c>
      <c r="D6768" s="674" t="s">
        <v>3755</v>
      </c>
      <c r="E6768" s="761" t="s">
        <v>3705</v>
      </c>
      <c r="F6768" s="761"/>
      <c r="G6768" s="676" t="s">
        <v>26</v>
      </c>
      <c r="H6768" s="677">
        <v>0.14000000000000001</v>
      </c>
      <c r="I6768" s="677">
        <v>0</v>
      </c>
      <c r="J6768" s="678">
        <v>28.71</v>
      </c>
      <c r="K6768" s="678">
        <v>4.01</v>
      </c>
    </row>
    <row r="6769" spans="1:11" ht="26.1" customHeight="1" x14ac:dyDescent="0.2">
      <c r="A6769" s="679" t="s">
        <v>3709</v>
      </c>
      <c r="B6769" s="680" t="s">
        <v>5709</v>
      </c>
      <c r="C6769" s="679" t="s">
        <v>24</v>
      </c>
      <c r="D6769" s="679" t="s">
        <v>5710</v>
      </c>
      <c r="E6769" s="762" t="s">
        <v>3720</v>
      </c>
      <c r="F6769" s="762"/>
      <c r="G6769" s="681" t="s">
        <v>3598</v>
      </c>
      <c r="H6769" s="682">
        <v>0.05</v>
      </c>
      <c r="I6769" s="682">
        <v>0</v>
      </c>
      <c r="J6769" s="683">
        <v>16.079999999999998</v>
      </c>
      <c r="K6769" s="683">
        <v>0.8</v>
      </c>
    </row>
    <row r="6770" spans="1:11" ht="25.5" x14ac:dyDescent="0.2">
      <c r="A6770" s="684"/>
      <c r="B6770" s="684"/>
      <c r="C6770" s="684"/>
      <c r="D6770" s="684"/>
      <c r="E6770" s="684"/>
      <c r="F6770" s="684" t="s">
        <v>3723</v>
      </c>
      <c r="G6770" s="685">
        <v>2.73</v>
      </c>
      <c r="H6770" s="684" t="s">
        <v>3724</v>
      </c>
      <c r="I6770" s="685">
        <v>0</v>
      </c>
      <c r="J6770" s="684" t="s">
        <v>3725</v>
      </c>
      <c r="K6770" s="685">
        <v>2.73</v>
      </c>
    </row>
    <row r="6771" spans="1:11" ht="26.25" thickBot="1" x14ac:dyDescent="0.25">
      <c r="A6771" s="684"/>
      <c r="B6771" s="684"/>
      <c r="C6771" s="684"/>
      <c r="D6771" s="684"/>
      <c r="E6771" s="684"/>
      <c r="F6771" s="684" t="s">
        <v>3726</v>
      </c>
      <c r="G6771" s="685">
        <v>0</v>
      </c>
      <c r="H6771" s="763"/>
      <c r="I6771" s="763" t="s">
        <v>3727</v>
      </c>
      <c r="J6771" s="684"/>
      <c r="K6771" s="685">
        <v>4.8099999999999996</v>
      </c>
    </row>
    <row r="6772" spans="1:11" ht="0.95" customHeight="1" thickTop="1" x14ac:dyDescent="0.2">
      <c r="A6772" s="688"/>
      <c r="B6772" s="688"/>
      <c r="C6772" s="688"/>
      <c r="D6772" s="688"/>
      <c r="E6772" s="688"/>
      <c r="F6772" s="688"/>
      <c r="G6772" s="688"/>
      <c r="H6772" s="688"/>
      <c r="I6772" s="688"/>
      <c r="J6772" s="688"/>
      <c r="K6772" s="688"/>
    </row>
    <row r="6773" spans="1:11" ht="50.1" customHeight="1" x14ac:dyDescent="0.25">
      <c r="A6773" s="765" t="s">
        <v>5801</v>
      </c>
      <c r="B6773" s="766"/>
      <c r="C6773" s="766"/>
      <c r="D6773" s="766"/>
      <c r="E6773" s="766"/>
      <c r="F6773" s="766"/>
      <c r="G6773" s="766"/>
      <c r="H6773" s="766"/>
      <c r="I6773" s="766"/>
      <c r="J6773" s="766"/>
      <c r="K6773" s="766"/>
    </row>
    <row r="6774" spans="1:11" ht="18" customHeight="1" x14ac:dyDescent="0.2">
      <c r="A6774" s="18"/>
      <c r="B6774" s="19" t="s">
        <v>10</v>
      </c>
      <c r="C6774" s="18" t="s">
        <v>11</v>
      </c>
      <c r="D6774" s="18" t="s">
        <v>12</v>
      </c>
      <c r="E6774" s="764" t="s">
        <v>3702</v>
      </c>
      <c r="F6774" s="764"/>
      <c r="G6774" s="20" t="s">
        <v>13</v>
      </c>
      <c r="H6774" s="19" t="s">
        <v>14</v>
      </c>
      <c r="I6774" s="19" t="s">
        <v>3703</v>
      </c>
      <c r="J6774" s="19" t="s">
        <v>15</v>
      </c>
      <c r="K6774" s="19" t="s">
        <v>17</v>
      </c>
    </row>
    <row r="6775" spans="1:11" ht="51.95" customHeight="1" x14ac:dyDescent="0.2">
      <c r="A6775" s="23" t="s">
        <v>3704</v>
      </c>
      <c r="B6775" s="24" t="s">
        <v>5802</v>
      </c>
      <c r="C6775" s="23" t="s">
        <v>24</v>
      </c>
      <c r="D6775" s="23" t="s">
        <v>5803</v>
      </c>
      <c r="E6775" s="760" t="s">
        <v>3881</v>
      </c>
      <c r="F6775" s="760"/>
      <c r="G6775" s="25" t="s">
        <v>66</v>
      </c>
      <c r="H6775" s="673">
        <v>1</v>
      </c>
      <c r="I6775" s="26"/>
      <c r="J6775" s="26">
        <v>6.94</v>
      </c>
      <c r="K6775" s="26">
        <v>6.94</v>
      </c>
    </row>
    <row r="6776" spans="1:11" ht="26.1" customHeight="1" x14ac:dyDescent="0.2">
      <c r="A6776" s="674" t="s">
        <v>3706</v>
      </c>
      <c r="B6776" s="675" t="s">
        <v>3793</v>
      </c>
      <c r="C6776" s="674" t="s">
        <v>24</v>
      </c>
      <c r="D6776" s="674" t="s">
        <v>3794</v>
      </c>
      <c r="E6776" s="761" t="s">
        <v>3705</v>
      </c>
      <c r="F6776" s="761"/>
      <c r="G6776" s="676" t="s">
        <v>26</v>
      </c>
      <c r="H6776" s="677">
        <v>8.0500000000000002E-2</v>
      </c>
      <c r="I6776" s="677">
        <v>0</v>
      </c>
      <c r="J6776" s="678">
        <v>36.17</v>
      </c>
      <c r="K6776" s="678">
        <v>2.91</v>
      </c>
    </row>
    <row r="6777" spans="1:11" ht="26.1" customHeight="1" x14ac:dyDescent="0.2">
      <c r="A6777" s="674" t="s">
        <v>3706</v>
      </c>
      <c r="B6777" s="675" t="s">
        <v>3795</v>
      </c>
      <c r="C6777" s="674" t="s">
        <v>24</v>
      </c>
      <c r="D6777" s="674" t="s">
        <v>3796</v>
      </c>
      <c r="E6777" s="761" t="s">
        <v>3705</v>
      </c>
      <c r="F6777" s="761"/>
      <c r="G6777" s="676" t="s">
        <v>26</v>
      </c>
      <c r="H6777" s="677">
        <v>8.0500000000000002E-2</v>
      </c>
      <c r="I6777" s="677">
        <v>0</v>
      </c>
      <c r="J6777" s="678">
        <v>29.72</v>
      </c>
      <c r="K6777" s="678">
        <v>2.39</v>
      </c>
    </row>
    <row r="6778" spans="1:11" ht="26.1" customHeight="1" x14ac:dyDescent="0.2">
      <c r="A6778" s="679" t="s">
        <v>3709</v>
      </c>
      <c r="B6778" s="680" t="s">
        <v>4395</v>
      </c>
      <c r="C6778" s="679" t="s">
        <v>24</v>
      </c>
      <c r="D6778" s="679" t="s">
        <v>4396</v>
      </c>
      <c r="E6778" s="762" t="s">
        <v>3720</v>
      </c>
      <c r="F6778" s="762"/>
      <c r="G6778" s="681" t="s">
        <v>66</v>
      </c>
      <c r="H6778" s="682">
        <v>6.0000000000000001E-3</v>
      </c>
      <c r="I6778" s="682">
        <v>0</v>
      </c>
      <c r="J6778" s="683">
        <v>83.25</v>
      </c>
      <c r="K6778" s="683">
        <v>0.49</v>
      </c>
    </row>
    <row r="6779" spans="1:11" ht="24" customHeight="1" x14ac:dyDescent="0.2">
      <c r="A6779" s="679" t="s">
        <v>3709</v>
      </c>
      <c r="B6779" s="680" t="s">
        <v>4432</v>
      </c>
      <c r="C6779" s="679" t="s">
        <v>24</v>
      </c>
      <c r="D6779" s="679" t="s">
        <v>4433</v>
      </c>
      <c r="E6779" s="762" t="s">
        <v>3720</v>
      </c>
      <c r="F6779" s="762"/>
      <c r="G6779" s="681" t="s">
        <v>66</v>
      </c>
      <c r="H6779" s="682">
        <v>4.7000000000000002E-3</v>
      </c>
      <c r="I6779" s="682">
        <v>0</v>
      </c>
      <c r="J6779" s="683">
        <v>73.48</v>
      </c>
      <c r="K6779" s="683">
        <v>0.34</v>
      </c>
    </row>
    <row r="6780" spans="1:11" ht="24" customHeight="1" x14ac:dyDescent="0.2">
      <c r="A6780" s="679" t="s">
        <v>3709</v>
      </c>
      <c r="B6780" s="680" t="s">
        <v>4391</v>
      </c>
      <c r="C6780" s="679" t="s">
        <v>24</v>
      </c>
      <c r="D6780" s="679" t="s">
        <v>4392</v>
      </c>
      <c r="E6780" s="762" t="s">
        <v>3720</v>
      </c>
      <c r="F6780" s="762"/>
      <c r="G6780" s="681" t="s">
        <v>66</v>
      </c>
      <c r="H6780" s="682">
        <v>2.9100000000000001E-2</v>
      </c>
      <c r="I6780" s="682">
        <v>0</v>
      </c>
      <c r="J6780" s="683">
        <v>2.35</v>
      </c>
      <c r="K6780" s="683">
        <v>0.06</v>
      </c>
    </row>
    <row r="6781" spans="1:11" ht="26.1" customHeight="1" x14ac:dyDescent="0.2">
      <c r="A6781" s="679" t="s">
        <v>3709</v>
      </c>
      <c r="B6781" s="680" t="s">
        <v>5804</v>
      </c>
      <c r="C6781" s="679" t="s">
        <v>24</v>
      </c>
      <c r="D6781" s="679" t="s">
        <v>5805</v>
      </c>
      <c r="E6781" s="762" t="s">
        <v>3720</v>
      </c>
      <c r="F6781" s="762"/>
      <c r="G6781" s="681" t="s">
        <v>66</v>
      </c>
      <c r="H6781" s="682">
        <v>1</v>
      </c>
      <c r="I6781" s="682">
        <v>0</v>
      </c>
      <c r="J6781" s="683">
        <v>0.75</v>
      </c>
      <c r="K6781" s="683">
        <v>0.75</v>
      </c>
    </row>
    <row r="6782" spans="1:11" ht="25.5" x14ac:dyDescent="0.2">
      <c r="A6782" s="684"/>
      <c r="B6782" s="684"/>
      <c r="C6782" s="684"/>
      <c r="D6782" s="684"/>
      <c r="E6782" s="684"/>
      <c r="F6782" s="684" t="s">
        <v>3723</v>
      </c>
      <c r="G6782" s="685">
        <v>3.9</v>
      </c>
      <c r="H6782" s="684" t="s">
        <v>3724</v>
      </c>
      <c r="I6782" s="685">
        <v>0</v>
      </c>
      <c r="J6782" s="684" t="s">
        <v>3725</v>
      </c>
      <c r="K6782" s="685">
        <v>3.9</v>
      </c>
    </row>
    <row r="6783" spans="1:11" ht="26.25" thickBot="1" x14ac:dyDescent="0.25">
      <c r="A6783" s="684"/>
      <c r="B6783" s="684"/>
      <c r="C6783" s="684"/>
      <c r="D6783" s="684"/>
      <c r="E6783" s="684"/>
      <c r="F6783" s="684" t="s">
        <v>3726</v>
      </c>
      <c r="G6783" s="685">
        <v>0</v>
      </c>
      <c r="H6783" s="763"/>
      <c r="I6783" s="763" t="s">
        <v>3727</v>
      </c>
      <c r="J6783" s="684"/>
      <c r="K6783" s="685">
        <v>6.94</v>
      </c>
    </row>
    <row r="6784" spans="1:11" ht="0.95" customHeight="1" thickTop="1" x14ac:dyDescent="0.2">
      <c r="A6784" s="688"/>
      <c r="B6784" s="688"/>
      <c r="C6784" s="688"/>
      <c r="D6784" s="688"/>
      <c r="E6784" s="688"/>
      <c r="F6784" s="688"/>
      <c r="G6784" s="688"/>
      <c r="H6784" s="688"/>
      <c r="I6784" s="688"/>
      <c r="J6784" s="688"/>
    </row>
    <row r="6785" spans="1:11" ht="18" customHeight="1" x14ac:dyDescent="0.2">
      <c r="A6785" s="18"/>
      <c r="B6785" s="19" t="s">
        <v>10</v>
      </c>
      <c r="C6785" s="18" t="s">
        <v>11</v>
      </c>
      <c r="D6785" s="18" t="s">
        <v>12</v>
      </c>
      <c r="E6785" s="764" t="s">
        <v>3702</v>
      </c>
      <c r="F6785" s="764"/>
      <c r="G6785" s="20" t="s">
        <v>13</v>
      </c>
      <c r="H6785" s="19" t="s">
        <v>14</v>
      </c>
      <c r="I6785" s="19" t="s">
        <v>3703</v>
      </c>
      <c r="J6785" s="19" t="s">
        <v>15</v>
      </c>
      <c r="K6785" s="19" t="s">
        <v>17</v>
      </c>
    </row>
    <row r="6786" spans="1:11" ht="24" customHeight="1" x14ac:dyDescent="0.2">
      <c r="A6786" s="23" t="s">
        <v>3704</v>
      </c>
      <c r="B6786" s="24" t="s">
        <v>4036</v>
      </c>
      <c r="C6786" s="23" t="s">
        <v>24</v>
      </c>
      <c r="D6786" s="23" t="s">
        <v>4037</v>
      </c>
      <c r="E6786" s="760" t="s">
        <v>3705</v>
      </c>
      <c r="F6786" s="760"/>
      <c r="G6786" s="25" t="s">
        <v>26</v>
      </c>
      <c r="H6786" s="673">
        <v>1</v>
      </c>
      <c r="I6786" s="26"/>
      <c r="J6786" s="26">
        <v>30.23</v>
      </c>
      <c r="K6786" s="26">
        <v>30.23</v>
      </c>
    </row>
    <row r="6787" spans="1:11" ht="26.1" customHeight="1" x14ac:dyDescent="0.2">
      <c r="A6787" s="674" t="s">
        <v>3706</v>
      </c>
      <c r="B6787" s="675" t="s">
        <v>5806</v>
      </c>
      <c r="C6787" s="674" t="s">
        <v>24</v>
      </c>
      <c r="D6787" s="674" t="s">
        <v>5807</v>
      </c>
      <c r="E6787" s="761" t="s">
        <v>3705</v>
      </c>
      <c r="F6787" s="761"/>
      <c r="G6787" s="676" t="s">
        <v>26</v>
      </c>
      <c r="H6787" s="677">
        <v>1</v>
      </c>
      <c r="I6787" s="677">
        <v>0</v>
      </c>
      <c r="J6787" s="678">
        <v>0.23</v>
      </c>
      <c r="K6787" s="678">
        <v>0.23</v>
      </c>
    </row>
    <row r="6788" spans="1:11" ht="26.1" customHeight="1" x14ac:dyDescent="0.2">
      <c r="A6788" s="679" t="s">
        <v>3709</v>
      </c>
      <c r="B6788" s="680" t="s">
        <v>3718</v>
      </c>
      <c r="C6788" s="679" t="s">
        <v>24</v>
      </c>
      <c r="D6788" s="679" t="s">
        <v>3719</v>
      </c>
      <c r="E6788" s="762" t="s">
        <v>3720</v>
      </c>
      <c r="F6788" s="762"/>
      <c r="G6788" s="681" t="s">
        <v>26</v>
      </c>
      <c r="H6788" s="682">
        <v>1</v>
      </c>
      <c r="I6788" s="682">
        <v>0</v>
      </c>
      <c r="J6788" s="683">
        <v>1.43</v>
      </c>
      <c r="K6788" s="683">
        <v>1.43</v>
      </c>
    </row>
    <row r="6789" spans="1:11" ht="26.1" customHeight="1" x14ac:dyDescent="0.2">
      <c r="A6789" s="679" t="s">
        <v>3709</v>
      </c>
      <c r="B6789" s="680" t="s">
        <v>5433</v>
      </c>
      <c r="C6789" s="679" t="s">
        <v>24</v>
      </c>
      <c r="D6789" s="679" t="s">
        <v>5434</v>
      </c>
      <c r="E6789" s="762" t="s">
        <v>3720</v>
      </c>
      <c r="F6789" s="762"/>
      <c r="G6789" s="681" t="s">
        <v>26</v>
      </c>
      <c r="H6789" s="682">
        <v>1</v>
      </c>
      <c r="I6789" s="682">
        <v>0</v>
      </c>
      <c r="J6789" s="683">
        <v>4.76</v>
      </c>
      <c r="K6789" s="683">
        <v>4.76</v>
      </c>
    </row>
    <row r="6790" spans="1:11" ht="24" customHeight="1" x14ac:dyDescent="0.2">
      <c r="A6790" s="679" t="s">
        <v>3709</v>
      </c>
      <c r="B6790" s="680" t="s">
        <v>5808</v>
      </c>
      <c r="C6790" s="679" t="s">
        <v>24</v>
      </c>
      <c r="D6790" s="679" t="s">
        <v>5809</v>
      </c>
      <c r="E6790" s="762" t="s">
        <v>3715</v>
      </c>
      <c r="F6790" s="762"/>
      <c r="G6790" s="681" t="s">
        <v>26</v>
      </c>
      <c r="H6790" s="682">
        <v>1</v>
      </c>
      <c r="I6790" s="682">
        <v>0</v>
      </c>
      <c r="J6790" s="683">
        <v>20.72</v>
      </c>
      <c r="K6790" s="683">
        <v>20.72</v>
      </c>
    </row>
    <row r="6791" spans="1:11" ht="26.1" customHeight="1" x14ac:dyDescent="0.2">
      <c r="A6791" s="679" t="s">
        <v>3709</v>
      </c>
      <c r="B6791" s="680" t="s">
        <v>5810</v>
      </c>
      <c r="C6791" s="679" t="s">
        <v>24</v>
      </c>
      <c r="D6791" s="679" t="s">
        <v>5811</v>
      </c>
      <c r="E6791" s="762" t="s">
        <v>2501</v>
      </c>
      <c r="F6791" s="762"/>
      <c r="G6791" s="681" t="s">
        <v>26</v>
      </c>
      <c r="H6791" s="682">
        <v>1</v>
      </c>
      <c r="I6791" s="682">
        <v>0</v>
      </c>
      <c r="J6791" s="683">
        <v>1.31</v>
      </c>
      <c r="K6791" s="683">
        <v>1.31</v>
      </c>
    </row>
    <row r="6792" spans="1:11" ht="26.1" customHeight="1" x14ac:dyDescent="0.2">
      <c r="A6792" s="679" t="s">
        <v>3709</v>
      </c>
      <c r="B6792" s="680" t="s">
        <v>5812</v>
      </c>
      <c r="C6792" s="679" t="s">
        <v>24</v>
      </c>
      <c r="D6792" s="679" t="s">
        <v>5813</v>
      </c>
      <c r="E6792" s="762" t="s">
        <v>2501</v>
      </c>
      <c r="F6792" s="762"/>
      <c r="G6792" s="681" t="s">
        <v>26</v>
      </c>
      <c r="H6792" s="682">
        <v>1</v>
      </c>
      <c r="I6792" s="682">
        <v>0</v>
      </c>
      <c r="J6792" s="683">
        <v>0.78</v>
      </c>
      <c r="K6792" s="683">
        <v>0.78</v>
      </c>
    </row>
    <row r="6793" spans="1:11" ht="26.1" customHeight="1" x14ac:dyDescent="0.2">
      <c r="A6793" s="679" t="s">
        <v>3709</v>
      </c>
      <c r="B6793" s="680" t="s">
        <v>3710</v>
      </c>
      <c r="C6793" s="679" t="s">
        <v>24</v>
      </c>
      <c r="D6793" s="679" t="s">
        <v>3711</v>
      </c>
      <c r="E6793" s="762" t="s">
        <v>3712</v>
      </c>
      <c r="F6793" s="762"/>
      <c r="G6793" s="681" t="s">
        <v>26</v>
      </c>
      <c r="H6793" s="682">
        <v>1</v>
      </c>
      <c r="I6793" s="682">
        <v>0</v>
      </c>
      <c r="J6793" s="683">
        <v>0.08</v>
      </c>
      <c r="K6793" s="683">
        <v>0.08</v>
      </c>
    </row>
    <row r="6794" spans="1:11" ht="26.1" customHeight="1" x14ac:dyDescent="0.2">
      <c r="A6794" s="679" t="s">
        <v>3709</v>
      </c>
      <c r="B6794" s="680" t="s">
        <v>5429</v>
      </c>
      <c r="C6794" s="679" t="s">
        <v>24</v>
      </c>
      <c r="D6794" s="679" t="s">
        <v>5430</v>
      </c>
      <c r="E6794" s="762" t="s">
        <v>4371</v>
      </c>
      <c r="F6794" s="762"/>
      <c r="G6794" s="681" t="s">
        <v>26</v>
      </c>
      <c r="H6794" s="682">
        <v>1</v>
      </c>
      <c r="I6794" s="682">
        <v>0</v>
      </c>
      <c r="J6794" s="683">
        <v>0.92</v>
      </c>
      <c r="K6794" s="683">
        <v>0.92</v>
      </c>
    </row>
    <row r="6795" spans="1:11" ht="25.5" x14ac:dyDescent="0.2">
      <c r="A6795" s="684"/>
      <c r="B6795" s="684"/>
      <c r="C6795" s="684"/>
      <c r="D6795" s="684"/>
      <c r="E6795" s="684"/>
      <c r="F6795" s="684" t="s">
        <v>3723</v>
      </c>
      <c r="G6795" s="685">
        <v>20.95</v>
      </c>
      <c r="H6795" s="684" t="s">
        <v>3724</v>
      </c>
      <c r="I6795" s="685">
        <v>0</v>
      </c>
      <c r="J6795" s="684" t="s">
        <v>3725</v>
      </c>
      <c r="K6795" s="685">
        <v>20.95</v>
      </c>
    </row>
    <row r="6796" spans="1:11" ht="26.25" thickBot="1" x14ac:dyDescent="0.25">
      <c r="A6796" s="684"/>
      <c r="B6796" s="684"/>
      <c r="C6796" s="684"/>
      <c r="D6796" s="684"/>
      <c r="E6796" s="684"/>
      <c r="F6796" s="684" t="s">
        <v>3726</v>
      </c>
      <c r="G6796" s="685">
        <v>0</v>
      </c>
      <c r="H6796" s="763"/>
      <c r="I6796" s="763" t="s">
        <v>3727</v>
      </c>
      <c r="J6796" s="684"/>
      <c r="K6796" s="685">
        <v>30.23</v>
      </c>
    </row>
    <row r="6797" spans="1:11" ht="0.95" customHeight="1" thickTop="1" x14ac:dyDescent="0.2">
      <c r="A6797" s="688"/>
      <c r="B6797" s="688"/>
      <c r="C6797" s="688"/>
      <c r="D6797" s="688"/>
      <c r="E6797" s="688"/>
      <c r="F6797" s="688"/>
      <c r="G6797" s="688"/>
      <c r="H6797" s="688"/>
      <c r="I6797" s="688"/>
      <c r="J6797" s="688"/>
    </row>
    <row r="6798" spans="1:11" ht="18" customHeight="1" x14ac:dyDescent="0.2">
      <c r="A6798" s="18"/>
      <c r="B6798" s="19" t="s">
        <v>10</v>
      </c>
      <c r="C6798" s="18" t="s">
        <v>11</v>
      </c>
      <c r="D6798" s="18" t="s">
        <v>12</v>
      </c>
      <c r="E6798" s="764" t="s">
        <v>3702</v>
      </c>
      <c r="F6798" s="764"/>
      <c r="G6798" s="20" t="s">
        <v>13</v>
      </c>
      <c r="H6798" s="19" t="s">
        <v>14</v>
      </c>
      <c r="I6798" s="19" t="s">
        <v>3703</v>
      </c>
      <c r="J6798" s="19" t="s">
        <v>15</v>
      </c>
      <c r="K6798" s="19" t="s">
        <v>17</v>
      </c>
    </row>
    <row r="6799" spans="1:11" ht="26.1" customHeight="1" x14ac:dyDescent="0.2">
      <c r="A6799" s="23" t="s">
        <v>3704</v>
      </c>
      <c r="B6799" s="24" t="s">
        <v>3872</v>
      </c>
      <c r="C6799" s="23" t="s">
        <v>24</v>
      </c>
      <c r="D6799" s="23" t="s">
        <v>3873</v>
      </c>
      <c r="E6799" s="760" t="s">
        <v>3705</v>
      </c>
      <c r="F6799" s="760"/>
      <c r="G6799" s="25" t="s">
        <v>26</v>
      </c>
      <c r="H6799" s="673">
        <v>1</v>
      </c>
      <c r="I6799" s="26"/>
      <c r="J6799" s="26">
        <v>30.08</v>
      </c>
      <c r="K6799" s="26">
        <v>30.08</v>
      </c>
    </row>
    <row r="6800" spans="1:11" ht="26.1" customHeight="1" x14ac:dyDescent="0.2">
      <c r="A6800" s="674" t="s">
        <v>3706</v>
      </c>
      <c r="B6800" s="675" t="s">
        <v>5814</v>
      </c>
      <c r="C6800" s="674" t="s">
        <v>24</v>
      </c>
      <c r="D6800" s="674" t="s">
        <v>5815</v>
      </c>
      <c r="E6800" s="761" t="s">
        <v>3705</v>
      </c>
      <c r="F6800" s="761"/>
      <c r="G6800" s="676" t="s">
        <v>26</v>
      </c>
      <c r="H6800" s="677">
        <v>1</v>
      </c>
      <c r="I6800" s="677">
        <v>0</v>
      </c>
      <c r="J6800" s="678">
        <v>0.3</v>
      </c>
      <c r="K6800" s="678">
        <v>0.3</v>
      </c>
    </row>
    <row r="6801" spans="1:11" ht="26.1" customHeight="1" x14ac:dyDescent="0.2">
      <c r="A6801" s="679" t="s">
        <v>3709</v>
      </c>
      <c r="B6801" s="680" t="s">
        <v>5429</v>
      </c>
      <c r="C6801" s="679" t="s">
        <v>24</v>
      </c>
      <c r="D6801" s="679" t="s">
        <v>5430</v>
      </c>
      <c r="E6801" s="762" t="s">
        <v>4371</v>
      </c>
      <c r="F6801" s="762"/>
      <c r="G6801" s="681" t="s">
        <v>26</v>
      </c>
      <c r="H6801" s="682">
        <v>1</v>
      </c>
      <c r="I6801" s="682">
        <v>0</v>
      </c>
      <c r="J6801" s="683">
        <v>0.92</v>
      </c>
      <c r="K6801" s="683">
        <v>0.92</v>
      </c>
    </row>
    <row r="6802" spans="1:11" ht="26.1" customHeight="1" x14ac:dyDescent="0.2">
      <c r="A6802" s="679" t="s">
        <v>3709</v>
      </c>
      <c r="B6802" s="680" t="s">
        <v>5816</v>
      </c>
      <c r="C6802" s="679" t="s">
        <v>24</v>
      </c>
      <c r="D6802" s="679" t="s">
        <v>5817</v>
      </c>
      <c r="E6802" s="762" t="s">
        <v>2501</v>
      </c>
      <c r="F6802" s="762"/>
      <c r="G6802" s="681" t="s">
        <v>26</v>
      </c>
      <c r="H6802" s="682">
        <v>1</v>
      </c>
      <c r="I6802" s="682">
        <v>0</v>
      </c>
      <c r="J6802" s="683">
        <v>0.44</v>
      </c>
      <c r="K6802" s="683">
        <v>0.44</v>
      </c>
    </row>
    <row r="6803" spans="1:11" ht="26.1" customHeight="1" x14ac:dyDescent="0.2">
      <c r="A6803" s="679" t="s">
        <v>3709</v>
      </c>
      <c r="B6803" s="680" t="s">
        <v>3718</v>
      </c>
      <c r="C6803" s="679" t="s">
        <v>24</v>
      </c>
      <c r="D6803" s="679" t="s">
        <v>3719</v>
      </c>
      <c r="E6803" s="762" t="s">
        <v>3720</v>
      </c>
      <c r="F6803" s="762"/>
      <c r="G6803" s="681" t="s">
        <v>26</v>
      </c>
      <c r="H6803" s="682">
        <v>1</v>
      </c>
      <c r="I6803" s="682">
        <v>0</v>
      </c>
      <c r="J6803" s="683">
        <v>1.43</v>
      </c>
      <c r="K6803" s="683">
        <v>1.43</v>
      </c>
    </row>
    <row r="6804" spans="1:11" ht="26.1" customHeight="1" x14ac:dyDescent="0.2">
      <c r="A6804" s="679" t="s">
        <v>3709</v>
      </c>
      <c r="B6804" s="680" t="s">
        <v>3710</v>
      </c>
      <c r="C6804" s="679" t="s">
        <v>24</v>
      </c>
      <c r="D6804" s="679" t="s">
        <v>3711</v>
      </c>
      <c r="E6804" s="762" t="s">
        <v>3712</v>
      </c>
      <c r="F6804" s="762"/>
      <c r="G6804" s="681" t="s">
        <v>26</v>
      </c>
      <c r="H6804" s="682">
        <v>1</v>
      </c>
      <c r="I6804" s="682">
        <v>0</v>
      </c>
      <c r="J6804" s="683">
        <v>0.08</v>
      </c>
      <c r="K6804" s="683">
        <v>0.08</v>
      </c>
    </row>
    <row r="6805" spans="1:11" ht="24" customHeight="1" x14ac:dyDescent="0.2">
      <c r="A6805" s="679" t="s">
        <v>3709</v>
      </c>
      <c r="B6805" s="680" t="s">
        <v>5818</v>
      </c>
      <c r="C6805" s="679" t="s">
        <v>24</v>
      </c>
      <c r="D6805" s="679" t="s">
        <v>5819</v>
      </c>
      <c r="E6805" s="762" t="s">
        <v>3715</v>
      </c>
      <c r="F6805" s="762"/>
      <c r="G6805" s="681" t="s">
        <v>26</v>
      </c>
      <c r="H6805" s="682">
        <v>1</v>
      </c>
      <c r="I6805" s="682">
        <v>0</v>
      </c>
      <c r="J6805" s="683">
        <v>20.72</v>
      </c>
      <c r="K6805" s="683">
        <v>20.72</v>
      </c>
    </row>
    <row r="6806" spans="1:11" ht="26.1" customHeight="1" x14ac:dyDescent="0.2">
      <c r="A6806" s="679" t="s">
        <v>3709</v>
      </c>
      <c r="B6806" s="680" t="s">
        <v>5433</v>
      </c>
      <c r="C6806" s="679" t="s">
        <v>24</v>
      </c>
      <c r="D6806" s="679" t="s">
        <v>5434</v>
      </c>
      <c r="E6806" s="762" t="s">
        <v>3720</v>
      </c>
      <c r="F6806" s="762"/>
      <c r="G6806" s="681" t="s">
        <v>26</v>
      </c>
      <c r="H6806" s="682">
        <v>1</v>
      </c>
      <c r="I6806" s="682">
        <v>0</v>
      </c>
      <c r="J6806" s="683">
        <v>4.76</v>
      </c>
      <c r="K6806" s="683">
        <v>4.76</v>
      </c>
    </row>
    <row r="6807" spans="1:11" ht="26.1" customHeight="1" x14ac:dyDescent="0.2">
      <c r="A6807" s="679" t="s">
        <v>3709</v>
      </c>
      <c r="B6807" s="680" t="s">
        <v>5820</v>
      </c>
      <c r="C6807" s="679" t="s">
        <v>24</v>
      </c>
      <c r="D6807" s="679" t="s">
        <v>5821</v>
      </c>
      <c r="E6807" s="762" t="s">
        <v>2501</v>
      </c>
      <c r="F6807" s="762"/>
      <c r="G6807" s="681" t="s">
        <v>26</v>
      </c>
      <c r="H6807" s="682">
        <v>1</v>
      </c>
      <c r="I6807" s="682">
        <v>0</v>
      </c>
      <c r="J6807" s="683">
        <v>1.43</v>
      </c>
      <c r="K6807" s="683">
        <v>1.43</v>
      </c>
    </row>
    <row r="6808" spans="1:11" ht="25.5" x14ac:dyDescent="0.2">
      <c r="A6808" s="684"/>
      <c r="B6808" s="684"/>
      <c r="C6808" s="684"/>
      <c r="D6808" s="684"/>
      <c r="E6808" s="684"/>
      <c r="F6808" s="684" t="s">
        <v>3723</v>
      </c>
      <c r="G6808" s="685">
        <v>21.02</v>
      </c>
      <c r="H6808" s="684" t="s">
        <v>3724</v>
      </c>
      <c r="I6808" s="685">
        <v>0</v>
      </c>
      <c r="J6808" s="684" t="s">
        <v>3725</v>
      </c>
      <c r="K6808" s="685">
        <v>21.02</v>
      </c>
    </row>
    <row r="6809" spans="1:11" ht="26.25" thickBot="1" x14ac:dyDescent="0.25">
      <c r="A6809" s="684"/>
      <c r="B6809" s="684"/>
      <c r="C6809" s="684"/>
      <c r="D6809" s="684"/>
      <c r="E6809" s="684"/>
      <c r="F6809" s="684" t="s">
        <v>3726</v>
      </c>
      <c r="G6809" s="685">
        <v>0</v>
      </c>
      <c r="H6809" s="763"/>
      <c r="I6809" s="763" t="s">
        <v>3727</v>
      </c>
      <c r="J6809" s="684"/>
      <c r="K6809" s="685">
        <v>30.08</v>
      </c>
    </row>
    <row r="6810" spans="1:11" ht="0.95" customHeight="1" thickTop="1" x14ac:dyDescent="0.2">
      <c r="A6810" s="688"/>
      <c r="B6810" s="688"/>
      <c r="C6810" s="688"/>
      <c r="D6810" s="688"/>
      <c r="E6810" s="688"/>
      <c r="F6810" s="688"/>
      <c r="G6810" s="688"/>
      <c r="H6810" s="688"/>
      <c r="I6810" s="688"/>
      <c r="J6810" s="688"/>
    </row>
    <row r="6811" spans="1:11" ht="18" customHeight="1" x14ac:dyDescent="0.2">
      <c r="A6811" s="18"/>
      <c r="B6811" s="19" t="s">
        <v>10</v>
      </c>
      <c r="C6811" s="18" t="s">
        <v>11</v>
      </c>
      <c r="D6811" s="18" t="s">
        <v>12</v>
      </c>
      <c r="E6811" s="764" t="s">
        <v>3702</v>
      </c>
      <c r="F6811" s="764"/>
      <c r="G6811" s="20" t="s">
        <v>13</v>
      </c>
      <c r="H6811" s="19" t="s">
        <v>14</v>
      </c>
      <c r="I6811" s="19" t="s">
        <v>3703</v>
      </c>
      <c r="J6811" s="19" t="s">
        <v>15</v>
      </c>
      <c r="K6811" s="19" t="s">
        <v>17</v>
      </c>
    </row>
    <row r="6812" spans="1:11" ht="26.1" customHeight="1" x14ac:dyDescent="0.2">
      <c r="A6812" s="23" t="s">
        <v>3704</v>
      </c>
      <c r="B6812" s="24" t="s">
        <v>5624</v>
      </c>
      <c r="C6812" s="23" t="s">
        <v>24</v>
      </c>
      <c r="D6812" s="23" t="s">
        <v>5625</v>
      </c>
      <c r="E6812" s="760" t="s">
        <v>3705</v>
      </c>
      <c r="F6812" s="760"/>
      <c r="G6812" s="25" t="s">
        <v>26</v>
      </c>
      <c r="H6812" s="673">
        <v>1</v>
      </c>
      <c r="I6812" s="26"/>
      <c r="J6812" s="26">
        <v>29.04</v>
      </c>
      <c r="K6812" s="26">
        <v>29.04</v>
      </c>
    </row>
    <row r="6813" spans="1:11" ht="26.1" customHeight="1" x14ac:dyDescent="0.2">
      <c r="A6813" s="674" t="s">
        <v>3706</v>
      </c>
      <c r="B6813" s="675" t="s">
        <v>5822</v>
      </c>
      <c r="C6813" s="674" t="s">
        <v>24</v>
      </c>
      <c r="D6813" s="674" t="s">
        <v>5823</v>
      </c>
      <c r="E6813" s="761" t="s">
        <v>3705</v>
      </c>
      <c r="F6813" s="761"/>
      <c r="G6813" s="676" t="s">
        <v>26</v>
      </c>
      <c r="H6813" s="677">
        <v>1</v>
      </c>
      <c r="I6813" s="677">
        <v>0</v>
      </c>
      <c r="J6813" s="678">
        <v>0.23</v>
      </c>
      <c r="K6813" s="678">
        <v>0.23</v>
      </c>
    </row>
    <row r="6814" spans="1:11" ht="26.1" customHeight="1" x14ac:dyDescent="0.2">
      <c r="A6814" s="679" t="s">
        <v>3709</v>
      </c>
      <c r="B6814" s="680" t="s">
        <v>5824</v>
      </c>
      <c r="C6814" s="679" t="s">
        <v>24</v>
      </c>
      <c r="D6814" s="679" t="s">
        <v>5825</v>
      </c>
      <c r="E6814" s="762" t="s">
        <v>2501</v>
      </c>
      <c r="F6814" s="762"/>
      <c r="G6814" s="681" t="s">
        <v>26</v>
      </c>
      <c r="H6814" s="682">
        <v>1</v>
      </c>
      <c r="I6814" s="682">
        <v>0</v>
      </c>
      <c r="J6814" s="683">
        <v>0.89</v>
      </c>
      <c r="K6814" s="683">
        <v>0.89</v>
      </c>
    </row>
    <row r="6815" spans="1:11" ht="26.1" customHeight="1" x14ac:dyDescent="0.2">
      <c r="A6815" s="679" t="s">
        <v>3709</v>
      </c>
      <c r="B6815" s="680" t="s">
        <v>5826</v>
      </c>
      <c r="C6815" s="679" t="s">
        <v>24</v>
      </c>
      <c r="D6815" s="679" t="s">
        <v>5827</v>
      </c>
      <c r="E6815" s="762" t="s">
        <v>2501</v>
      </c>
      <c r="F6815" s="762"/>
      <c r="G6815" s="681" t="s">
        <v>26</v>
      </c>
      <c r="H6815" s="682">
        <v>1</v>
      </c>
      <c r="I6815" s="682">
        <v>0</v>
      </c>
      <c r="J6815" s="683">
        <v>0.01</v>
      </c>
      <c r="K6815" s="683">
        <v>0.01</v>
      </c>
    </row>
    <row r="6816" spans="1:11" ht="26.1" customHeight="1" x14ac:dyDescent="0.2">
      <c r="A6816" s="679" t="s">
        <v>3709</v>
      </c>
      <c r="B6816" s="680" t="s">
        <v>3718</v>
      </c>
      <c r="C6816" s="679" t="s">
        <v>24</v>
      </c>
      <c r="D6816" s="679" t="s">
        <v>3719</v>
      </c>
      <c r="E6816" s="762" t="s">
        <v>3720</v>
      </c>
      <c r="F6816" s="762"/>
      <c r="G6816" s="681" t="s">
        <v>26</v>
      </c>
      <c r="H6816" s="682">
        <v>1</v>
      </c>
      <c r="I6816" s="682">
        <v>0</v>
      </c>
      <c r="J6816" s="683">
        <v>1.43</v>
      </c>
      <c r="K6816" s="683">
        <v>1.43</v>
      </c>
    </row>
    <row r="6817" spans="1:11" ht="26.1" customHeight="1" x14ac:dyDescent="0.2">
      <c r="A6817" s="679" t="s">
        <v>3709</v>
      </c>
      <c r="B6817" s="680" t="s">
        <v>5429</v>
      </c>
      <c r="C6817" s="679" t="s">
        <v>24</v>
      </c>
      <c r="D6817" s="679" t="s">
        <v>5430</v>
      </c>
      <c r="E6817" s="762" t="s">
        <v>4371</v>
      </c>
      <c r="F6817" s="762"/>
      <c r="G6817" s="681" t="s">
        <v>26</v>
      </c>
      <c r="H6817" s="682">
        <v>1</v>
      </c>
      <c r="I6817" s="682">
        <v>0</v>
      </c>
      <c r="J6817" s="683">
        <v>0.92</v>
      </c>
      <c r="K6817" s="683">
        <v>0.92</v>
      </c>
    </row>
    <row r="6818" spans="1:11" ht="26.1" customHeight="1" x14ac:dyDescent="0.2">
      <c r="A6818" s="679" t="s">
        <v>3709</v>
      </c>
      <c r="B6818" s="680" t="s">
        <v>3710</v>
      </c>
      <c r="C6818" s="679" t="s">
        <v>24</v>
      </c>
      <c r="D6818" s="679" t="s">
        <v>3711</v>
      </c>
      <c r="E6818" s="762" t="s">
        <v>3712</v>
      </c>
      <c r="F6818" s="762"/>
      <c r="G6818" s="681" t="s">
        <v>26</v>
      </c>
      <c r="H6818" s="682">
        <v>1</v>
      </c>
      <c r="I6818" s="682">
        <v>0</v>
      </c>
      <c r="J6818" s="683">
        <v>0.08</v>
      </c>
      <c r="K6818" s="683">
        <v>0.08</v>
      </c>
    </row>
    <row r="6819" spans="1:11" ht="26.1" customHeight="1" x14ac:dyDescent="0.2">
      <c r="A6819" s="679" t="s">
        <v>3709</v>
      </c>
      <c r="B6819" s="680" t="s">
        <v>5433</v>
      </c>
      <c r="C6819" s="679" t="s">
        <v>24</v>
      </c>
      <c r="D6819" s="679" t="s">
        <v>5434</v>
      </c>
      <c r="E6819" s="762" t="s">
        <v>3720</v>
      </c>
      <c r="F6819" s="762"/>
      <c r="G6819" s="681" t="s">
        <v>26</v>
      </c>
      <c r="H6819" s="682">
        <v>1</v>
      </c>
      <c r="I6819" s="682">
        <v>0</v>
      </c>
      <c r="J6819" s="683">
        <v>4.76</v>
      </c>
      <c r="K6819" s="683">
        <v>4.76</v>
      </c>
    </row>
    <row r="6820" spans="1:11" ht="24" customHeight="1" x14ac:dyDescent="0.2">
      <c r="A6820" s="679" t="s">
        <v>3709</v>
      </c>
      <c r="B6820" s="680" t="s">
        <v>5828</v>
      </c>
      <c r="C6820" s="679" t="s">
        <v>24</v>
      </c>
      <c r="D6820" s="679" t="s">
        <v>5829</v>
      </c>
      <c r="E6820" s="762" t="s">
        <v>3715</v>
      </c>
      <c r="F6820" s="762"/>
      <c r="G6820" s="681" t="s">
        <v>26</v>
      </c>
      <c r="H6820" s="682">
        <v>1</v>
      </c>
      <c r="I6820" s="682">
        <v>0</v>
      </c>
      <c r="J6820" s="683">
        <v>20.72</v>
      </c>
      <c r="K6820" s="683">
        <v>20.72</v>
      </c>
    </row>
    <row r="6821" spans="1:11" ht="25.5" x14ac:dyDescent="0.2">
      <c r="A6821" s="684"/>
      <c r="B6821" s="684"/>
      <c r="C6821" s="684"/>
      <c r="D6821" s="684"/>
      <c r="E6821" s="684"/>
      <c r="F6821" s="684" t="s">
        <v>3723</v>
      </c>
      <c r="G6821" s="685">
        <v>20.95</v>
      </c>
      <c r="H6821" s="684" t="s">
        <v>3724</v>
      </c>
      <c r="I6821" s="685">
        <v>0</v>
      </c>
      <c r="J6821" s="684" t="s">
        <v>3725</v>
      </c>
      <c r="K6821" s="685">
        <v>20.95</v>
      </c>
    </row>
    <row r="6822" spans="1:11" ht="26.25" thickBot="1" x14ac:dyDescent="0.25">
      <c r="A6822" s="684"/>
      <c r="B6822" s="684"/>
      <c r="C6822" s="684"/>
      <c r="D6822" s="684"/>
      <c r="E6822" s="684"/>
      <c r="F6822" s="684" t="s">
        <v>3726</v>
      </c>
      <c r="G6822" s="685">
        <v>0</v>
      </c>
      <c r="H6822" s="763"/>
      <c r="I6822" s="763" t="s">
        <v>3727</v>
      </c>
      <c r="J6822" s="684"/>
      <c r="K6822" s="685">
        <v>29.04</v>
      </c>
    </row>
    <row r="6823" spans="1:11" ht="0.95" customHeight="1" thickTop="1" x14ac:dyDescent="0.2">
      <c r="A6823" s="688"/>
      <c r="B6823" s="688"/>
      <c r="C6823" s="688"/>
      <c r="D6823" s="688"/>
      <c r="E6823" s="688"/>
      <c r="F6823" s="688"/>
      <c r="G6823" s="688"/>
      <c r="H6823" s="688"/>
      <c r="I6823" s="688"/>
      <c r="J6823" s="688"/>
    </row>
    <row r="6824" spans="1:11" ht="18" customHeight="1" x14ac:dyDescent="0.2">
      <c r="A6824" s="18"/>
      <c r="B6824" s="19" t="s">
        <v>10</v>
      </c>
      <c r="C6824" s="18" t="s">
        <v>11</v>
      </c>
      <c r="D6824" s="18" t="s">
        <v>12</v>
      </c>
      <c r="E6824" s="764" t="s">
        <v>3702</v>
      </c>
      <c r="F6824" s="764"/>
      <c r="G6824" s="20" t="s">
        <v>13</v>
      </c>
      <c r="H6824" s="19" t="s">
        <v>14</v>
      </c>
      <c r="I6824" s="19" t="s">
        <v>3703</v>
      </c>
      <c r="J6824" s="19" t="s">
        <v>15</v>
      </c>
      <c r="K6824" s="19" t="s">
        <v>17</v>
      </c>
    </row>
    <row r="6825" spans="1:11" ht="26.1" customHeight="1" x14ac:dyDescent="0.2">
      <c r="A6825" s="23" t="s">
        <v>3704</v>
      </c>
      <c r="B6825" s="24" t="s">
        <v>4018</v>
      </c>
      <c r="C6825" s="23" t="s">
        <v>24</v>
      </c>
      <c r="D6825" s="23" t="s">
        <v>4019</v>
      </c>
      <c r="E6825" s="760" t="s">
        <v>3705</v>
      </c>
      <c r="F6825" s="760"/>
      <c r="G6825" s="25" t="s">
        <v>26</v>
      </c>
      <c r="H6825" s="673">
        <v>1</v>
      </c>
      <c r="I6825" s="26"/>
      <c r="J6825" s="26">
        <v>29.87</v>
      </c>
      <c r="K6825" s="26">
        <v>29.87</v>
      </c>
    </row>
    <row r="6826" spans="1:11" ht="26.1" customHeight="1" x14ac:dyDescent="0.2">
      <c r="A6826" s="674" t="s">
        <v>3706</v>
      </c>
      <c r="B6826" s="675" t="s">
        <v>5830</v>
      </c>
      <c r="C6826" s="674" t="s">
        <v>24</v>
      </c>
      <c r="D6826" s="674" t="s">
        <v>5831</v>
      </c>
      <c r="E6826" s="761" t="s">
        <v>3705</v>
      </c>
      <c r="F6826" s="761"/>
      <c r="G6826" s="676" t="s">
        <v>26</v>
      </c>
      <c r="H6826" s="677">
        <v>1</v>
      </c>
      <c r="I6826" s="677">
        <v>0</v>
      </c>
      <c r="J6826" s="678">
        <v>0.23</v>
      </c>
      <c r="K6826" s="678">
        <v>0.23</v>
      </c>
    </row>
    <row r="6827" spans="1:11" ht="26.1" customHeight="1" x14ac:dyDescent="0.2">
      <c r="A6827" s="679" t="s">
        <v>3709</v>
      </c>
      <c r="B6827" s="680" t="s">
        <v>5812</v>
      </c>
      <c r="C6827" s="679" t="s">
        <v>24</v>
      </c>
      <c r="D6827" s="679" t="s">
        <v>5813</v>
      </c>
      <c r="E6827" s="762" t="s">
        <v>2501</v>
      </c>
      <c r="F6827" s="762"/>
      <c r="G6827" s="681" t="s">
        <v>26</v>
      </c>
      <c r="H6827" s="682">
        <v>1</v>
      </c>
      <c r="I6827" s="682">
        <v>0</v>
      </c>
      <c r="J6827" s="683">
        <v>0.78</v>
      </c>
      <c r="K6827" s="683">
        <v>0.78</v>
      </c>
    </row>
    <row r="6828" spans="1:11" ht="24" customHeight="1" x14ac:dyDescent="0.2">
      <c r="A6828" s="679" t="s">
        <v>3709</v>
      </c>
      <c r="B6828" s="680" t="s">
        <v>5832</v>
      </c>
      <c r="C6828" s="679" t="s">
        <v>24</v>
      </c>
      <c r="D6828" s="679" t="s">
        <v>5833</v>
      </c>
      <c r="E6828" s="762" t="s">
        <v>3715</v>
      </c>
      <c r="F6828" s="762"/>
      <c r="G6828" s="681" t="s">
        <v>26</v>
      </c>
      <c r="H6828" s="682">
        <v>1</v>
      </c>
      <c r="I6828" s="682">
        <v>0</v>
      </c>
      <c r="J6828" s="683">
        <v>20.36</v>
      </c>
      <c r="K6828" s="683">
        <v>20.36</v>
      </c>
    </row>
    <row r="6829" spans="1:11" ht="26.1" customHeight="1" x14ac:dyDescent="0.2">
      <c r="A6829" s="679" t="s">
        <v>3709</v>
      </c>
      <c r="B6829" s="680" t="s">
        <v>3710</v>
      </c>
      <c r="C6829" s="679" t="s">
        <v>24</v>
      </c>
      <c r="D6829" s="679" t="s">
        <v>3711</v>
      </c>
      <c r="E6829" s="762" t="s">
        <v>3712</v>
      </c>
      <c r="F6829" s="762"/>
      <c r="G6829" s="681" t="s">
        <v>26</v>
      </c>
      <c r="H6829" s="682">
        <v>1</v>
      </c>
      <c r="I6829" s="682">
        <v>0</v>
      </c>
      <c r="J6829" s="683">
        <v>0.08</v>
      </c>
      <c r="K6829" s="683">
        <v>0.08</v>
      </c>
    </row>
    <row r="6830" spans="1:11" ht="26.1" customHeight="1" x14ac:dyDescent="0.2">
      <c r="A6830" s="679" t="s">
        <v>3709</v>
      </c>
      <c r="B6830" s="680" t="s">
        <v>3718</v>
      </c>
      <c r="C6830" s="679" t="s">
        <v>24</v>
      </c>
      <c r="D6830" s="679" t="s">
        <v>3719</v>
      </c>
      <c r="E6830" s="762" t="s">
        <v>3720</v>
      </c>
      <c r="F6830" s="762"/>
      <c r="G6830" s="681" t="s">
        <v>26</v>
      </c>
      <c r="H6830" s="682">
        <v>1</v>
      </c>
      <c r="I6830" s="682">
        <v>0</v>
      </c>
      <c r="J6830" s="683">
        <v>1.43</v>
      </c>
      <c r="K6830" s="683">
        <v>1.43</v>
      </c>
    </row>
    <row r="6831" spans="1:11" ht="26.1" customHeight="1" x14ac:dyDescent="0.2">
      <c r="A6831" s="679" t="s">
        <v>3709</v>
      </c>
      <c r="B6831" s="680" t="s">
        <v>5429</v>
      </c>
      <c r="C6831" s="679" t="s">
        <v>24</v>
      </c>
      <c r="D6831" s="679" t="s">
        <v>5430</v>
      </c>
      <c r="E6831" s="762" t="s">
        <v>4371</v>
      </c>
      <c r="F6831" s="762"/>
      <c r="G6831" s="681" t="s">
        <v>26</v>
      </c>
      <c r="H6831" s="682">
        <v>1</v>
      </c>
      <c r="I6831" s="682">
        <v>0</v>
      </c>
      <c r="J6831" s="683">
        <v>0.92</v>
      </c>
      <c r="K6831" s="683">
        <v>0.92</v>
      </c>
    </row>
    <row r="6832" spans="1:11" ht="26.1" customHeight="1" x14ac:dyDescent="0.2">
      <c r="A6832" s="679" t="s">
        <v>3709</v>
      </c>
      <c r="B6832" s="680" t="s">
        <v>5810</v>
      </c>
      <c r="C6832" s="679" t="s">
        <v>24</v>
      </c>
      <c r="D6832" s="679" t="s">
        <v>5811</v>
      </c>
      <c r="E6832" s="762" t="s">
        <v>2501</v>
      </c>
      <c r="F6832" s="762"/>
      <c r="G6832" s="681" t="s">
        <v>26</v>
      </c>
      <c r="H6832" s="682">
        <v>1</v>
      </c>
      <c r="I6832" s="682">
        <v>0</v>
      </c>
      <c r="J6832" s="683">
        <v>1.31</v>
      </c>
      <c r="K6832" s="683">
        <v>1.31</v>
      </c>
    </row>
    <row r="6833" spans="1:11" ht="26.1" customHeight="1" x14ac:dyDescent="0.2">
      <c r="A6833" s="679" t="s">
        <v>3709</v>
      </c>
      <c r="B6833" s="680" t="s">
        <v>5433</v>
      </c>
      <c r="C6833" s="679" t="s">
        <v>24</v>
      </c>
      <c r="D6833" s="679" t="s">
        <v>5434</v>
      </c>
      <c r="E6833" s="762" t="s">
        <v>3720</v>
      </c>
      <c r="F6833" s="762"/>
      <c r="G6833" s="681" t="s">
        <v>26</v>
      </c>
      <c r="H6833" s="682">
        <v>1</v>
      </c>
      <c r="I6833" s="682">
        <v>0</v>
      </c>
      <c r="J6833" s="683">
        <v>4.76</v>
      </c>
      <c r="K6833" s="683">
        <v>4.76</v>
      </c>
    </row>
    <row r="6834" spans="1:11" ht="25.5" x14ac:dyDescent="0.2">
      <c r="A6834" s="684"/>
      <c r="B6834" s="684"/>
      <c r="C6834" s="684"/>
      <c r="D6834" s="684"/>
      <c r="E6834" s="684"/>
      <c r="F6834" s="684" t="s">
        <v>3723</v>
      </c>
      <c r="G6834" s="685">
        <v>20.59</v>
      </c>
      <c r="H6834" s="684" t="s">
        <v>3724</v>
      </c>
      <c r="I6834" s="685">
        <v>0</v>
      </c>
      <c r="J6834" s="684" t="s">
        <v>3725</v>
      </c>
      <c r="K6834" s="685">
        <v>20.59</v>
      </c>
    </row>
    <row r="6835" spans="1:11" ht="26.25" thickBot="1" x14ac:dyDescent="0.25">
      <c r="A6835" s="684"/>
      <c r="B6835" s="684"/>
      <c r="C6835" s="684"/>
      <c r="D6835" s="684"/>
      <c r="E6835" s="684"/>
      <c r="F6835" s="684" t="s">
        <v>3726</v>
      </c>
      <c r="G6835" s="685">
        <v>0</v>
      </c>
      <c r="H6835" s="763"/>
      <c r="I6835" s="763" t="s">
        <v>3727</v>
      </c>
      <c r="J6835" s="684"/>
      <c r="K6835" s="685">
        <v>29.87</v>
      </c>
    </row>
    <row r="6836" spans="1:11" ht="0.95" customHeight="1" thickTop="1" x14ac:dyDescent="0.2">
      <c r="A6836" s="688"/>
      <c r="B6836" s="688"/>
      <c r="C6836" s="688"/>
      <c r="D6836" s="688"/>
      <c r="E6836" s="688"/>
      <c r="F6836" s="688"/>
      <c r="G6836" s="688"/>
      <c r="H6836" s="688"/>
      <c r="I6836" s="688"/>
      <c r="J6836" s="688"/>
    </row>
    <row r="6837" spans="1:11" ht="18" customHeight="1" x14ac:dyDescent="0.2">
      <c r="A6837" s="18"/>
      <c r="B6837" s="19" t="s">
        <v>10</v>
      </c>
      <c r="C6837" s="18" t="s">
        <v>11</v>
      </c>
      <c r="D6837" s="18" t="s">
        <v>12</v>
      </c>
      <c r="E6837" s="764" t="s">
        <v>3702</v>
      </c>
      <c r="F6837" s="764"/>
      <c r="G6837" s="20" t="s">
        <v>13</v>
      </c>
      <c r="H6837" s="19" t="s">
        <v>14</v>
      </c>
      <c r="I6837" s="19" t="s">
        <v>3703</v>
      </c>
      <c r="J6837" s="19" t="s">
        <v>15</v>
      </c>
      <c r="K6837" s="19" t="s">
        <v>17</v>
      </c>
    </row>
    <row r="6838" spans="1:11" ht="24" customHeight="1" x14ac:dyDescent="0.2">
      <c r="A6838" s="23" t="s">
        <v>3704</v>
      </c>
      <c r="B6838" s="24" t="s">
        <v>4097</v>
      </c>
      <c r="C6838" s="23" t="s">
        <v>24</v>
      </c>
      <c r="D6838" s="23" t="s">
        <v>4098</v>
      </c>
      <c r="E6838" s="760" t="s">
        <v>3705</v>
      </c>
      <c r="F6838" s="760"/>
      <c r="G6838" s="25" t="s">
        <v>26</v>
      </c>
      <c r="H6838" s="673">
        <v>1</v>
      </c>
      <c r="I6838" s="26"/>
      <c r="J6838" s="26">
        <v>32.11</v>
      </c>
      <c r="K6838" s="26">
        <v>32.11</v>
      </c>
    </row>
    <row r="6839" spans="1:11" ht="26.1" customHeight="1" x14ac:dyDescent="0.2">
      <c r="A6839" s="674" t="s">
        <v>3706</v>
      </c>
      <c r="B6839" s="675" t="s">
        <v>5834</v>
      </c>
      <c r="C6839" s="674" t="s">
        <v>24</v>
      </c>
      <c r="D6839" s="674" t="s">
        <v>5835</v>
      </c>
      <c r="E6839" s="761" t="s">
        <v>3705</v>
      </c>
      <c r="F6839" s="761"/>
      <c r="G6839" s="676" t="s">
        <v>26</v>
      </c>
      <c r="H6839" s="677">
        <v>1</v>
      </c>
      <c r="I6839" s="677">
        <v>0</v>
      </c>
      <c r="J6839" s="678">
        <v>0.3</v>
      </c>
      <c r="K6839" s="678">
        <v>0.3</v>
      </c>
    </row>
    <row r="6840" spans="1:11" ht="26.1" customHeight="1" x14ac:dyDescent="0.2">
      <c r="A6840" s="679" t="s">
        <v>3709</v>
      </c>
      <c r="B6840" s="680" t="s">
        <v>5433</v>
      </c>
      <c r="C6840" s="679" t="s">
        <v>24</v>
      </c>
      <c r="D6840" s="679" t="s">
        <v>5434</v>
      </c>
      <c r="E6840" s="762" t="s">
        <v>3720</v>
      </c>
      <c r="F6840" s="762"/>
      <c r="G6840" s="681" t="s">
        <v>26</v>
      </c>
      <c r="H6840" s="682">
        <v>1</v>
      </c>
      <c r="I6840" s="682">
        <v>0</v>
      </c>
      <c r="J6840" s="683">
        <v>4.76</v>
      </c>
      <c r="K6840" s="683">
        <v>4.76</v>
      </c>
    </row>
    <row r="6841" spans="1:11" ht="26.1" customHeight="1" x14ac:dyDescent="0.2">
      <c r="A6841" s="679" t="s">
        <v>3709</v>
      </c>
      <c r="B6841" s="680" t="s">
        <v>5836</v>
      </c>
      <c r="C6841" s="679" t="s">
        <v>24</v>
      </c>
      <c r="D6841" s="679" t="s">
        <v>5837</v>
      </c>
      <c r="E6841" s="762" t="s">
        <v>2501</v>
      </c>
      <c r="F6841" s="762"/>
      <c r="G6841" s="681" t="s">
        <v>26</v>
      </c>
      <c r="H6841" s="682">
        <v>1</v>
      </c>
      <c r="I6841" s="682">
        <v>0</v>
      </c>
      <c r="J6841" s="683">
        <v>2.0499999999999998</v>
      </c>
      <c r="K6841" s="683">
        <v>2.0499999999999998</v>
      </c>
    </row>
    <row r="6842" spans="1:11" ht="26.1" customHeight="1" x14ac:dyDescent="0.2">
      <c r="A6842" s="679" t="s">
        <v>3709</v>
      </c>
      <c r="B6842" s="680" t="s">
        <v>5429</v>
      </c>
      <c r="C6842" s="679" t="s">
        <v>24</v>
      </c>
      <c r="D6842" s="679" t="s">
        <v>5430</v>
      </c>
      <c r="E6842" s="762" t="s">
        <v>4371</v>
      </c>
      <c r="F6842" s="762"/>
      <c r="G6842" s="681" t="s">
        <v>26</v>
      </c>
      <c r="H6842" s="682">
        <v>1</v>
      </c>
      <c r="I6842" s="682">
        <v>0</v>
      </c>
      <c r="J6842" s="683">
        <v>0.92</v>
      </c>
      <c r="K6842" s="683">
        <v>0.92</v>
      </c>
    </row>
    <row r="6843" spans="1:11" ht="26.1" customHeight="1" x14ac:dyDescent="0.2">
      <c r="A6843" s="679" t="s">
        <v>3709</v>
      </c>
      <c r="B6843" s="680" t="s">
        <v>5838</v>
      </c>
      <c r="C6843" s="679" t="s">
        <v>24</v>
      </c>
      <c r="D6843" s="679" t="s">
        <v>5839</v>
      </c>
      <c r="E6843" s="762" t="s">
        <v>2501</v>
      </c>
      <c r="F6843" s="762"/>
      <c r="G6843" s="681" t="s">
        <v>26</v>
      </c>
      <c r="H6843" s="682">
        <v>1</v>
      </c>
      <c r="I6843" s="682">
        <v>0</v>
      </c>
      <c r="J6843" s="683">
        <v>1.85</v>
      </c>
      <c r="K6843" s="683">
        <v>1.85</v>
      </c>
    </row>
    <row r="6844" spans="1:11" ht="26.1" customHeight="1" x14ac:dyDescent="0.2">
      <c r="A6844" s="679" t="s">
        <v>3709</v>
      </c>
      <c r="B6844" s="680" t="s">
        <v>3710</v>
      </c>
      <c r="C6844" s="679" t="s">
        <v>24</v>
      </c>
      <c r="D6844" s="679" t="s">
        <v>3711</v>
      </c>
      <c r="E6844" s="762" t="s">
        <v>3712</v>
      </c>
      <c r="F6844" s="762"/>
      <c r="G6844" s="681" t="s">
        <v>26</v>
      </c>
      <c r="H6844" s="682">
        <v>1</v>
      </c>
      <c r="I6844" s="682">
        <v>0</v>
      </c>
      <c r="J6844" s="683">
        <v>0.08</v>
      </c>
      <c r="K6844" s="683">
        <v>0.08</v>
      </c>
    </row>
    <row r="6845" spans="1:11" ht="24" customHeight="1" x14ac:dyDescent="0.2">
      <c r="A6845" s="679" t="s">
        <v>3709</v>
      </c>
      <c r="B6845" s="680" t="s">
        <v>5840</v>
      </c>
      <c r="C6845" s="679" t="s">
        <v>24</v>
      </c>
      <c r="D6845" s="679" t="s">
        <v>5841</v>
      </c>
      <c r="E6845" s="762" t="s">
        <v>3715</v>
      </c>
      <c r="F6845" s="762"/>
      <c r="G6845" s="681" t="s">
        <v>26</v>
      </c>
      <c r="H6845" s="682">
        <v>1</v>
      </c>
      <c r="I6845" s="682">
        <v>0</v>
      </c>
      <c r="J6845" s="683">
        <v>20.72</v>
      </c>
      <c r="K6845" s="683">
        <v>20.72</v>
      </c>
    </row>
    <row r="6846" spans="1:11" ht="26.1" customHeight="1" x14ac:dyDescent="0.2">
      <c r="A6846" s="679" t="s">
        <v>3709</v>
      </c>
      <c r="B6846" s="680" t="s">
        <v>3718</v>
      </c>
      <c r="C6846" s="679" t="s">
        <v>24</v>
      </c>
      <c r="D6846" s="679" t="s">
        <v>3719</v>
      </c>
      <c r="E6846" s="762" t="s">
        <v>3720</v>
      </c>
      <c r="F6846" s="762"/>
      <c r="G6846" s="681" t="s">
        <v>26</v>
      </c>
      <c r="H6846" s="682">
        <v>1</v>
      </c>
      <c r="I6846" s="682">
        <v>0</v>
      </c>
      <c r="J6846" s="683">
        <v>1.43</v>
      </c>
      <c r="K6846" s="683">
        <v>1.43</v>
      </c>
    </row>
    <row r="6847" spans="1:11" ht="25.5" x14ac:dyDescent="0.2">
      <c r="A6847" s="684"/>
      <c r="B6847" s="684"/>
      <c r="C6847" s="684"/>
      <c r="D6847" s="684"/>
      <c r="E6847" s="684"/>
      <c r="F6847" s="684" t="s">
        <v>3723</v>
      </c>
      <c r="G6847" s="685">
        <v>21.02</v>
      </c>
      <c r="H6847" s="684" t="s">
        <v>3724</v>
      </c>
      <c r="I6847" s="685">
        <v>0</v>
      </c>
      <c r="J6847" s="684" t="s">
        <v>3725</v>
      </c>
      <c r="K6847" s="685">
        <v>21.02</v>
      </c>
    </row>
    <row r="6848" spans="1:11" ht="26.25" thickBot="1" x14ac:dyDescent="0.25">
      <c r="A6848" s="684"/>
      <c r="B6848" s="684"/>
      <c r="C6848" s="684"/>
      <c r="D6848" s="684"/>
      <c r="E6848" s="684"/>
      <c r="F6848" s="684" t="s">
        <v>3726</v>
      </c>
      <c r="G6848" s="685">
        <v>0</v>
      </c>
      <c r="H6848" s="763"/>
      <c r="I6848" s="763" t="s">
        <v>3727</v>
      </c>
      <c r="J6848" s="684"/>
      <c r="K6848" s="685">
        <v>32.11</v>
      </c>
    </row>
    <row r="6849" spans="1:11" ht="0.95" customHeight="1" thickTop="1" x14ac:dyDescent="0.2">
      <c r="A6849" s="688"/>
      <c r="B6849" s="688"/>
      <c r="C6849" s="688"/>
      <c r="D6849" s="688"/>
      <c r="E6849" s="688"/>
      <c r="F6849" s="688"/>
      <c r="G6849" s="688"/>
      <c r="H6849" s="688"/>
      <c r="I6849" s="688"/>
      <c r="J6849" s="688"/>
    </row>
    <row r="6850" spans="1:11" ht="18" customHeight="1" x14ac:dyDescent="0.2">
      <c r="A6850" s="18"/>
      <c r="B6850" s="19" t="s">
        <v>10</v>
      </c>
      <c r="C6850" s="18" t="s">
        <v>11</v>
      </c>
      <c r="D6850" s="18" t="s">
        <v>12</v>
      </c>
      <c r="E6850" s="764" t="s">
        <v>3702</v>
      </c>
      <c r="F6850" s="764"/>
      <c r="G6850" s="20" t="s">
        <v>13</v>
      </c>
      <c r="H6850" s="19" t="s">
        <v>14</v>
      </c>
      <c r="I6850" s="19" t="s">
        <v>3703</v>
      </c>
      <c r="J6850" s="19" t="s">
        <v>15</v>
      </c>
      <c r="K6850" s="19" t="s">
        <v>17</v>
      </c>
    </row>
    <row r="6851" spans="1:11" ht="26.1" customHeight="1" x14ac:dyDescent="0.2">
      <c r="A6851" s="23" t="s">
        <v>3704</v>
      </c>
      <c r="B6851" s="24" t="s">
        <v>3818</v>
      </c>
      <c r="C6851" s="23" t="s">
        <v>24</v>
      </c>
      <c r="D6851" s="23" t="s">
        <v>3819</v>
      </c>
      <c r="E6851" s="760" t="s">
        <v>3705</v>
      </c>
      <c r="F6851" s="760"/>
      <c r="G6851" s="25" t="s">
        <v>26</v>
      </c>
      <c r="H6851" s="673">
        <v>1</v>
      </c>
      <c r="I6851" s="26"/>
      <c r="J6851" s="26">
        <v>29.78</v>
      </c>
      <c r="K6851" s="26">
        <v>29.78</v>
      </c>
    </row>
    <row r="6852" spans="1:11" ht="26.1" customHeight="1" x14ac:dyDescent="0.2">
      <c r="A6852" s="674" t="s">
        <v>3706</v>
      </c>
      <c r="B6852" s="675" t="s">
        <v>5842</v>
      </c>
      <c r="C6852" s="674" t="s">
        <v>24</v>
      </c>
      <c r="D6852" s="674" t="s">
        <v>5843</v>
      </c>
      <c r="E6852" s="761" t="s">
        <v>3705</v>
      </c>
      <c r="F6852" s="761"/>
      <c r="G6852" s="676" t="s">
        <v>26</v>
      </c>
      <c r="H6852" s="677">
        <v>1</v>
      </c>
      <c r="I6852" s="677">
        <v>0</v>
      </c>
      <c r="J6852" s="678">
        <v>0.23</v>
      </c>
      <c r="K6852" s="678">
        <v>0.23</v>
      </c>
    </row>
    <row r="6853" spans="1:11" ht="26.1" customHeight="1" x14ac:dyDescent="0.2">
      <c r="A6853" s="679" t="s">
        <v>3709</v>
      </c>
      <c r="B6853" s="680" t="s">
        <v>5844</v>
      </c>
      <c r="C6853" s="679" t="s">
        <v>24</v>
      </c>
      <c r="D6853" s="679" t="s">
        <v>5845</v>
      </c>
      <c r="E6853" s="762" t="s">
        <v>2501</v>
      </c>
      <c r="F6853" s="762"/>
      <c r="G6853" s="681" t="s">
        <v>26</v>
      </c>
      <c r="H6853" s="682">
        <v>1</v>
      </c>
      <c r="I6853" s="682">
        <v>0</v>
      </c>
      <c r="J6853" s="683">
        <v>1.39</v>
      </c>
      <c r="K6853" s="683">
        <v>1.39</v>
      </c>
    </row>
    <row r="6854" spans="1:11" ht="26.1" customHeight="1" x14ac:dyDescent="0.2">
      <c r="A6854" s="679" t="s">
        <v>3709</v>
      </c>
      <c r="B6854" s="680" t="s">
        <v>3710</v>
      </c>
      <c r="C6854" s="679" t="s">
        <v>24</v>
      </c>
      <c r="D6854" s="679" t="s">
        <v>3711</v>
      </c>
      <c r="E6854" s="762" t="s">
        <v>3712</v>
      </c>
      <c r="F6854" s="762"/>
      <c r="G6854" s="681" t="s">
        <v>26</v>
      </c>
      <c r="H6854" s="682">
        <v>1</v>
      </c>
      <c r="I6854" s="682">
        <v>0</v>
      </c>
      <c r="J6854" s="683">
        <v>0.08</v>
      </c>
      <c r="K6854" s="683">
        <v>0.08</v>
      </c>
    </row>
    <row r="6855" spans="1:11" ht="26.1" customHeight="1" x14ac:dyDescent="0.2">
      <c r="A6855" s="679" t="s">
        <v>3709</v>
      </c>
      <c r="B6855" s="680" t="s">
        <v>5429</v>
      </c>
      <c r="C6855" s="679" t="s">
        <v>24</v>
      </c>
      <c r="D6855" s="679" t="s">
        <v>5430</v>
      </c>
      <c r="E6855" s="762" t="s">
        <v>4371</v>
      </c>
      <c r="F6855" s="762"/>
      <c r="G6855" s="681" t="s">
        <v>26</v>
      </c>
      <c r="H6855" s="682">
        <v>1</v>
      </c>
      <c r="I6855" s="682">
        <v>0</v>
      </c>
      <c r="J6855" s="683">
        <v>0.92</v>
      </c>
      <c r="K6855" s="683">
        <v>0.92</v>
      </c>
    </row>
    <row r="6856" spans="1:11" ht="24" customHeight="1" x14ac:dyDescent="0.2">
      <c r="A6856" s="679" t="s">
        <v>3709</v>
      </c>
      <c r="B6856" s="680" t="s">
        <v>5846</v>
      </c>
      <c r="C6856" s="679" t="s">
        <v>24</v>
      </c>
      <c r="D6856" s="679" t="s">
        <v>5847</v>
      </c>
      <c r="E6856" s="762" t="s">
        <v>3715</v>
      </c>
      <c r="F6856" s="762"/>
      <c r="G6856" s="681" t="s">
        <v>26</v>
      </c>
      <c r="H6856" s="682">
        <v>1</v>
      </c>
      <c r="I6856" s="682">
        <v>0</v>
      </c>
      <c r="J6856" s="683">
        <v>20.36</v>
      </c>
      <c r="K6856" s="683">
        <v>20.36</v>
      </c>
    </row>
    <row r="6857" spans="1:11" ht="26.1" customHeight="1" x14ac:dyDescent="0.2">
      <c r="A6857" s="679" t="s">
        <v>3709</v>
      </c>
      <c r="B6857" s="680" t="s">
        <v>5848</v>
      </c>
      <c r="C6857" s="679" t="s">
        <v>24</v>
      </c>
      <c r="D6857" s="679" t="s">
        <v>5849</v>
      </c>
      <c r="E6857" s="762" t="s">
        <v>2501</v>
      </c>
      <c r="F6857" s="762"/>
      <c r="G6857" s="681" t="s">
        <v>26</v>
      </c>
      <c r="H6857" s="682">
        <v>1</v>
      </c>
      <c r="I6857" s="682">
        <v>0</v>
      </c>
      <c r="J6857" s="683">
        <v>0.61</v>
      </c>
      <c r="K6857" s="683">
        <v>0.61</v>
      </c>
    </row>
    <row r="6858" spans="1:11" ht="26.1" customHeight="1" x14ac:dyDescent="0.2">
      <c r="A6858" s="679" t="s">
        <v>3709</v>
      </c>
      <c r="B6858" s="680" t="s">
        <v>3718</v>
      </c>
      <c r="C6858" s="679" t="s">
        <v>24</v>
      </c>
      <c r="D6858" s="679" t="s">
        <v>3719</v>
      </c>
      <c r="E6858" s="762" t="s">
        <v>3720</v>
      </c>
      <c r="F6858" s="762"/>
      <c r="G6858" s="681" t="s">
        <v>26</v>
      </c>
      <c r="H6858" s="682">
        <v>1</v>
      </c>
      <c r="I6858" s="682">
        <v>0</v>
      </c>
      <c r="J6858" s="683">
        <v>1.43</v>
      </c>
      <c r="K6858" s="683">
        <v>1.43</v>
      </c>
    </row>
    <row r="6859" spans="1:11" ht="26.1" customHeight="1" x14ac:dyDescent="0.2">
      <c r="A6859" s="679" t="s">
        <v>3709</v>
      </c>
      <c r="B6859" s="680" t="s">
        <v>5433</v>
      </c>
      <c r="C6859" s="679" t="s">
        <v>24</v>
      </c>
      <c r="D6859" s="679" t="s">
        <v>5434</v>
      </c>
      <c r="E6859" s="762" t="s">
        <v>3720</v>
      </c>
      <c r="F6859" s="762"/>
      <c r="G6859" s="681" t="s">
        <v>26</v>
      </c>
      <c r="H6859" s="682">
        <v>1</v>
      </c>
      <c r="I6859" s="682">
        <v>0</v>
      </c>
      <c r="J6859" s="683">
        <v>4.76</v>
      </c>
      <c r="K6859" s="683">
        <v>4.76</v>
      </c>
    </row>
    <row r="6860" spans="1:11" ht="25.5" x14ac:dyDescent="0.2">
      <c r="A6860" s="684"/>
      <c r="B6860" s="684"/>
      <c r="C6860" s="684"/>
      <c r="D6860" s="684"/>
      <c r="E6860" s="684"/>
      <c r="F6860" s="684" t="s">
        <v>3723</v>
      </c>
      <c r="G6860" s="685">
        <v>20.59</v>
      </c>
      <c r="H6860" s="684" t="s">
        <v>3724</v>
      </c>
      <c r="I6860" s="685">
        <v>0</v>
      </c>
      <c r="J6860" s="684" t="s">
        <v>3725</v>
      </c>
      <c r="K6860" s="685">
        <v>20.59</v>
      </c>
    </row>
    <row r="6861" spans="1:11" ht="26.25" thickBot="1" x14ac:dyDescent="0.25">
      <c r="A6861" s="684"/>
      <c r="B6861" s="684"/>
      <c r="C6861" s="684"/>
      <c r="D6861" s="684"/>
      <c r="E6861" s="684"/>
      <c r="F6861" s="684" t="s">
        <v>3726</v>
      </c>
      <c r="G6861" s="685">
        <v>0</v>
      </c>
      <c r="H6861" s="763"/>
      <c r="I6861" s="763" t="s">
        <v>3727</v>
      </c>
      <c r="J6861" s="684"/>
      <c r="K6861" s="685">
        <v>29.78</v>
      </c>
    </row>
    <row r="6862" spans="1:11" ht="0.95" customHeight="1" thickTop="1" x14ac:dyDescent="0.2">
      <c r="A6862" s="688"/>
      <c r="B6862" s="688"/>
      <c r="C6862" s="688"/>
      <c r="D6862" s="688"/>
      <c r="E6862" s="688"/>
      <c r="F6862" s="688"/>
      <c r="G6862" s="688"/>
      <c r="H6862" s="688"/>
      <c r="I6862" s="688"/>
      <c r="J6862" s="688"/>
    </row>
    <row r="6863" spans="1:11" ht="18" customHeight="1" x14ac:dyDescent="0.2">
      <c r="A6863" s="18"/>
      <c r="B6863" s="19" t="s">
        <v>10</v>
      </c>
      <c r="C6863" s="18" t="s">
        <v>11</v>
      </c>
      <c r="D6863" s="18" t="s">
        <v>12</v>
      </c>
      <c r="E6863" s="764" t="s">
        <v>3702</v>
      </c>
      <c r="F6863" s="764"/>
      <c r="G6863" s="20" t="s">
        <v>13</v>
      </c>
      <c r="H6863" s="19" t="s">
        <v>14</v>
      </c>
      <c r="I6863" s="19" t="s">
        <v>3703</v>
      </c>
      <c r="J6863" s="19" t="s">
        <v>15</v>
      </c>
      <c r="K6863" s="19" t="s">
        <v>17</v>
      </c>
    </row>
    <row r="6864" spans="1:11" ht="39" customHeight="1" x14ac:dyDescent="0.2">
      <c r="A6864" s="23" t="s">
        <v>3704</v>
      </c>
      <c r="B6864" s="24" t="s">
        <v>4765</v>
      </c>
      <c r="C6864" s="23" t="s">
        <v>24</v>
      </c>
      <c r="D6864" s="23" t="s">
        <v>4766</v>
      </c>
      <c r="E6864" s="760" t="s">
        <v>3850</v>
      </c>
      <c r="F6864" s="760"/>
      <c r="G6864" s="25" t="s">
        <v>48</v>
      </c>
      <c r="H6864" s="673">
        <v>1</v>
      </c>
      <c r="I6864" s="26"/>
      <c r="J6864" s="26">
        <v>16.25</v>
      </c>
      <c r="K6864" s="26">
        <v>16.25</v>
      </c>
    </row>
    <row r="6865" spans="1:11" ht="26.1" customHeight="1" x14ac:dyDescent="0.2">
      <c r="A6865" s="674" t="s">
        <v>3706</v>
      </c>
      <c r="B6865" s="675" t="s">
        <v>3791</v>
      </c>
      <c r="C6865" s="674" t="s">
        <v>24</v>
      </c>
      <c r="D6865" s="674" t="s">
        <v>3792</v>
      </c>
      <c r="E6865" s="761" t="s">
        <v>3705</v>
      </c>
      <c r="F6865" s="761"/>
      <c r="G6865" s="676" t="s">
        <v>26</v>
      </c>
      <c r="H6865" s="677">
        <v>6.8000000000000005E-2</v>
      </c>
      <c r="I6865" s="677">
        <v>0</v>
      </c>
      <c r="J6865" s="678">
        <v>34.909999999999997</v>
      </c>
      <c r="K6865" s="678">
        <v>2.37</v>
      </c>
    </row>
    <row r="6866" spans="1:11" ht="24" customHeight="1" x14ac:dyDescent="0.2">
      <c r="A6866" s="674" t="s">
        <v>3706</v>
      </c>
      <c r="B6866" s="675" t="s">
        <v>3754</v>
      </c>
      <c r="C6866" s="674" t="s">
        <v>24</v>
      </c>
      <c r="D6866" s="674" t="s">
        <v>3755</v>
      </c>
      <c r="E6866" s="761" t="s">
        <v>3705</v>
      </c>
      <c r="F6866" s="761"/>
      <c r="G6866" s="676" t="s">
        <v>26</v>
      </c>
      <c r="H6866" s="677">
        <v>3.4000000000000002E-2</v>
      </c>
      <c r="I6866" s="677">
        <v>0</v>
      </c>
      <c r="J6866" s="678">
        <v>28.71</v>
      </c>
      <c r="K6866" s="678">
        <v>0.97</v>
      </c>
    </row>
    <row r="6867" spans="1:11" ht="51.95" customHeight="1" x14ac:dyDescent="0.2">
      <c r="A6867" s="679" t="s">
        <v>3709</v>
      </c>
      <c r="B6867" s="680" t="s">
        <v>5850</v>
      </c>
      <c r="C6867" s="679" t="s">
        <v>24</v>
      </c>
      <c r="D6867" s="679" t="s">
        <v>5851</v>
      </c>
      <c r="E6867" s="762" t="s">
        <v>3720</v>
      </c>
      <c r="F6867" s="762"/>
      <c r="G6867" s="681" t="s">
        <v>48</v>
      </c>
      <c r="H6867" s="682">
        <v>1.163</v>
      </c>
      <c r="I6867" s="682">
        <v>0</v>
      </c>
      <c r="J6867" s="683">
        <v>11.02</v>
      </c>
      <c r="K6867" s="683">
        <v>12.81</v>
      </c>
    </row>
    <row r="6868" spans="1:11" ht="26.1" customHeight="1" x14ac:dyDescent="0.2">
      <c r="A6868" s="679" t="s">
        <v>3709</v>
      </c>
      <c r="B6868" s="680" t="s">
        <v>5852</v>
      </c>
      <c r="C6868" s="679" t="s">
        <v>24</v>
      </c>
      <c r="D6868" s="679" t="s">
        <v>5853</v>
      </c>
      <c r="E6868" s="762" t="s">
        <v>3720</v>
      </c>
      <c r="F6868" s="762"/>
      <c r="G6868" s="681" t="s">
        <v>336</v>
      </c>
      <c r="H6868" s="682">
        <v>6.0000000000000001E-3</v>
      </c>
      <c r="I6868" s="682">
        <v>0</v>
      </c>
      <c r="J6868" s="683">
        <v>18.02</v>
      </c>
      <c r="K6868" s="683">
        <v>0.1</v>
      </c>
    </row>
    <row r="6869" spans="1:11" ht="25.5" x14ac:dyDescent="0.2">
      <c r="A6869" s="684"/>
      <c r="B6869" s="684"/>
      <c r="C6869" s="684"/>
      <c r="D6869" s="684"/>
      <c r="E6869" s="684"/>
      <c r="F6869" s="684" t="s">
        <v>3723</v>
      </c>
      <c r="G6869" s="685">
        <v>2.41</v>
      </c>
      <c r="H6869" s="684" t="s">
        <v>3724</v>
      </c>
      <c r="I6869" s="685">
        <v>0</v>
      </c>
      <c r="J6869" s="684" t="s">
        <v>3725</v>
      </c>
      <c r="K6869" s="685">
        <v>2.41</v>
      </c>
    </row>
    <row r="6870" spans="1:11" ht="26.25" thickBot="1" x14ac:dyDescent="0.25">
      <c r="A6870" s="684"/>
      <c r="B6870" s="684"/>
      <c r="C6870" s="684"/>
      <c r="D6870" s="684"/>
      <c r="E6870" s="684"/>
      <c r="F6870" s="684" t="s">
        <v>3726</v>
      </c>
      <c r="G6870" s="685">
        <v>0</v>
      </c>
      <c r="H6870" s="763"/>
      <c r="I6870" s="763" t="s">
        <v>3727</v>
      </c>
      <c r="J6870" s="684"/>
      <c r="K6870" s="685">
        <v>16.25</v>
      </c>
    </row>
    <row r="6871" spans="1:11" ht="0.95" customHeight="1" thickTop="1" x14ac:dyDescent="0.2">
      <c r="A6871" s="688"/>
      <c r="B6871" s="688"/>
      <c r="C6871" s="688"/>
      <c r="D6871" s="688"/>
      <c r="E6871" s="688"/>
      <c r="F6871" s="688"/>
      <c r="G6871" s="688"/>
      <c r="H6871" s="688"/>
      <c r="I6871" s="688"/>
      <c r="J6871" s="688"/>
    </row>
    <row r="6872" spans="1:11" ht="18" customHeight="1" x14ac:dyDescent="0.2">
      <c r="A6872" s="18"/>
      <c r="B6872" s="19" t="s">
        <v>10</v>
      </c>
      <c r="C6872" s="18" t="s">
        <v>11</v>
      </c>
      <c r="D6872" s="18" t="s">
        <v>12</v>
      </c>
      <c r="E6872" s="764" t="s">
        <v>3702</v>
      </c>
      <c r="F6872" s="764"/>
      <c r="G6872" s="20" t="s">
        <v>13</v>
      </c>
      <c r="H6872" s="19" t="s">
        <v>14</v>
      </c>
      <c r="I6872" s="19" t="s">
        <v>3703</v>
      </c>
      <c r="J6872" s="19" t="s">
        <v>15</v>
      </c>
      <c r="K6872" s="19" t="s">
        <v>17</v>
      </c>
    </row>
    <row r="6873" spans="1:11" ht="26.1" customHeight="1" x14ac:dyDescent="0.2">
      <c r="A6873" s="23" t="s">
        <v>3704</v>
      </c>
      <c r="B6873" s="24" t="s">
        <v>5854</v>
      </c>
      <c r="C6873" s="23" t="s">
        <v>24</v>
      </c>
      <c r="D6873" s="23" t="s">
        <v>5855</v>
      </c>
      <c r="E6873" s="760" t="s">
        <v>3705</v>
      </c>
      <c r="F6873" s="760"/>
      <c r="G6873" s="25" t="s">
        <v>56</v>
      </c>
      <c r="H6873" s="673">
        <v>1</v>
      </c>
      <c r="I6873" s="26"/>
      <c r="J6873" s="26">
        <v>1892.58</v>
      </c>
      <c r="K6873" s="26">
        <v>1892.58</v>
      </c>
    </row>
    <row r="6874" spans="1:11" ht="39" customHeight="1" x14ac:dyDescent="0.2">
      <c r="A6874" s="674" t="s">
        <v>3706</v>
      </c>
      <c r="B6874" s="675" t="s">
        <v>5856</v>
      </c>
      <c r="C6874" s="674" t="s">
        <v>24</v>
      </c>
      <c r="D6874" s="674" t="s">
        <v>5857</v>
      </c>
      <c r="E6874" s="761" t="s">
        <v>3772</v>
      </c>
      <c r="F6874" s="761"/>
      <c r="G6874" s="676" t="s">
        <v>3776</v>
      </c>
      <c r="H6874" s="677">
        <v>3.08</v>
      </c>
      <c r="I6874" s="677">
        <v>0</v>
      </c>
      <c r="J6874" s="678">
        <v>1.04</v>
      </c>
      <c r="K6874" s="678">
        <v>3.2</v>
      </c>
    </row>
    <row r="6875" spans="1:11" ht="39" customHeight="1" x14ac:dyDescent="0.2">
      <c r="A6875" s="674" t="s">
        <v>3706</v>
      </c>
      <c r="B6875" s="675" t="s">
        <v>5858</v>
      </c>
      <c r="C6875" s="674" t="s">
        <v>24</v>
      </c>
      <c r="D6875" s="674" t="s">
        <v>5859</v>
      </c>
      <c r="E6875" s="761" t="s">
        <v>3772</v>
      </c>
      <c r="F6875" s="761"/>
      <c r="G6875" s="676" t="s">
        <v>3773</v>
      </c>
      <c r="H6875" s="677">
        <v>0.94</v>
      </c>
      <c r="I6875" s="677">
        <v>0</v>
      </c>
      <c r="J6875" s="678">
        <v>4.22</v>
      </c>
      <c r="K6875" s="678">
        <v>3.96</v>
      </c>
    </row>
    <row r="6876" spans="1:11" ht="26.1" customHeight="1" x14ac:dyDescent="0.2">
      <c r="A6876" s="674" t="s">
        <v>3706</v>
      </c>
      <c r="B6876" s="675" t="s">
        <v>4081</v>
      </c>
      <c r="C6876" s="674" t="s">
        <v>24</v>
      </c>
      <c r="D6876" s="674" t="s">
        <v>4082</v>
      </c>
      <c r="E6876" s="761" t="s">
        <v>3705</v>
      </c>
      <c r="F6876" s="761"/>
      <c r="G6876" s="676" t="s">
        <v>26</v>
      </c>
      <c r="H6876" s="677">
        <v>4.0199999999999996</v>
      </c>
      <c r="I6876" s="677">
        <v>0</v>
      </c>
      <c r="J6876" s="678">
        <v>33.06</v>
      </c>
      <c r="K6876" s="678">
        <v>132.9</v>
      </c>
    </row>
    <row r="6877" spans="1:11" ht="24" customHeight="1" x14ac:dyDescent="0.2">
      <c r="A6877" s="679" t="s">
        <v>3709</v>
      </c>
      <c r="B6877" s="680" t="s">
        <v>5860</v>
      </c>
      <c r="C6877" s="679" t="s">
        <v>24</v>
      </c>
      <c r="D6877" s="679" t="s">
        <v>5861</v>
      </c>
      <c r="E6877" s="762" t="s">
        <v>3720</v>
      </c>
      <c r="F6877" s="762"/>
      <c r="G6877" s="681" t="s">
        <v>336</v>
      </c>
      <c r="H6877" s="682">
        <v>2276</v>
      </c>
      <c r="I6877" s="682">
        <v>0</v>
      </c>
      <c r="J6877" s="683">
        <v>0.77</v>
      </c>
      <c r="K6877" s="683">
        <v>1752.52</v>
      </c>
    </row>
    <row r="6878" spans="1:11" ht="25.5" x14ac:dyDescent="0.2">
      <c r="A6878" s="684"/>
      <c r="B6878" s="684"/>
      <c r="C6878" s="684"/>
      <c r="D6878" s="684"/>
      <c r="E6878" s="684"/>
      <c r="F6878" s="684" t="s">
        <v>3723</v>
      </c>
      <c r="G6878" s="685">
        <v>100.37</v>
      </c>
      <c r="H6878" s="684" t="s">
        <v>3724</v>
      </c>
      <c r="I6878" s="685">
        <v>0</v>
      </c>
      <c r="J6878" s="684" t="s">
        <v>3725</v>
      </c>
      <c r="K6878" s="685">
        <v>100.37</v>
      </c>
    </row>
    <row r="6879" spans="1:11" ht="26.25" thickBot="1" x14ac:dyDescent="0.25">
      <c r="A6879" s="684"/>
      <c r="B6879" s="684"/>
      <c r="C6879" s="684"/>
      <c r="D6879" s="684"/>
      <c r="E6879" s="684"/>
      <c r="F6879" s="684" t="s">
        <v>3726</v>
      </c>
      <c r="G6879" s="685">
        <v>0</v>
      </c>
      <c r="H6879" s="763"/>
      <c r="I6879" s="763" t="s">
        <v>3727</v>
      </c>
      <c r="J6879" s="684"/>
      <c r="K6879" s="685">
        <v>1892.58</v>
      </c>
    </row>
    <row r="6880" spans="1:11" ht="0.95" customHeight="1" thickTop="1" x14ac:dyDescent="0.2">
      <c r="A6880" s="688"/>
      <c r="B6880" s="688"/>
      <c r="C6880" s="688"/>
      <c r="D6880" s="688"/>
      <c r="E6880" s="688"/>
      <c r="F6880" s="688"/>
      <c r="G6880" s="688"/>
      <c r="H6880" s="688"/>
      <c r="I6880" s="688"/>
      <c r="J6880" s="688"/>
    </row>
    <row r="6881" spans="1:11" ht="18" customHeight="1" x14ac:dyDescent="0.2">
      <c r="A6881" s="18"/>
      <c r="B6881" s="19" t="s">
        <v>10</v>
      </c>
      <c r="C6881" s="18" t="s">
        <v>11</v>
      </c>
      <c r="D6881" s="18" t="s">
        <v>12</v>
      </c>
      <c r="E6881" s="764" t="s">
        <v>3702</v>
      </c>
      <c r="F6881" s="764"/>
      <c r="G6881" s="20" t="s">
        <v>13</v>
      </c>
      <c r="H6881" s="19" t="s">
        <v>14</v>
      </c>
      <c r="I6881" s="19" t="s">
        <v>3703</v>
      </c>
      <c r="J6881" s="19" t="s">
        <v>15</v>
      </c>
      <c r="K6881" s="19" t="s">
        <v>17</v>
      </c>
    </row>
    <row r="6882" spans="1:11" ht="39" customHeight="1" x14ac:dyDescent="0.2">
      <c r="A6882" s="23" t="s">
        <v>3704</v>
      </c>
      <c r="B6882" s="24" t="s">
        <v>4614</v>
      </c>
      <c r="C6882" s="23" t="s">
        <v>24</v>
      </c>
      <c r="D6882" s="23" t="s">
        <v>4615</v>
      </c>
      <c r="E6882" s="760" t="s">
        <v>3705</v>
      </c>
      <c r="F6882" s="760"/>
      <c r="G6882" s="25" t="s">
        <v>56</v>
      </c>
      <c r="H6882" s="673">
        <v>1</v>
      </c>
      <c r="I6882" s="26"/>
      <c r="J6882" s="26">
        <v>687</v>
      </c>
      <c r="K6882" s="26">
        <v>687</v>
      </c>
    </row>
    <row r="6883" spans="1:11" ht="24" customHeight="1" x14ac:dyDescent="0.2">
      <c r="A6883" s="674" t="s">
        <v>3706</v>
      </c>
      <c r="B6883" s="675" t="s">
        <v>3754</v>
      </c>
      <c r="C6883" s="674" t="s">
        <v>24</v>
      </c>
      <c r="D6883" s="674" t="s">
        <v>3755</v>
      </c>
      <c r="E6883" s="761" t="s">
        <v>3705</v>
      </c>
      <c r="F6883" s="761"/>
      <c r="G6883" s="676" t="s">
        <v>26</v>
      </c>
      <c r="H6883" s="677">
        <v>8.7799999999999994</v>
      </c>
      <c r="I6883" s="677">
        <v>0</v>
      </c>
      <c r="J6883" s="678">
        <v>28.71</v>
      </c>
      <c r="K6883" s="678">
        <v>252.07</v>
      </c>
    </row>
    <row r="6884" spans="1:11" ht="24" customHeight="1" x14ac:dyDescent="0.2">
      <c r="A6884" s="679" t="s">
        <v>3709</v>
      </c>
      <c r="B6884" s="680" t="s">
        <v>4089</v>
      </c>
      <c r="C6884" s="679" t="s">
        <v>24</v>
      </c>
      <c r="D6884" s="679" t="s">
        <v>4090</v>
      </c>
      <c r="E6884" s="762" t="s">
        <v>3720</v>
      </c>
      <c r="F6884" s="762"/>
      <c r="G6884" s="681" t="s">
        <v>336</v>
      </c>
      <c r="H6884" s="682">
        <v>339.62</v>
      </c>
      <c r="I6884" s="682">
        <v>0</v>
      </c>
      <c r="J6884" s="683">
        <v>0.7</v>
      </c>
      <c r="K6884" s="683">
        <v>237.73</v>
      </c>
    </row>
    <row r="6885" spans="1:11" ht="24" customHeight="1" x14ac:dyDescent="0.2">
      <c r="A6885" s="679" t="s">
        <v>3709</v>
      </c>
      <c r="B6885" s="680" t="s">
        <v>5862</v>
      </c>
      <c r="C6885" s="679" t="s">
        <v>24</v>
      </c>
      <c r="D6885" s="679" t="s">
        <v>5863</v>
      </c>
      <c r="E6885" s="762" t="s">
        <v>3720</v>
      </c>
      <c r="F6885" s="762"/>
      <c r="G6885" s="681" t="s">
        <v>336</v>
      </c>
      <c r="H6885" s="682">
        <v>75.47</v>
      </c>
      <c r="I6885" s="682">
        <v>0</v>
      </c>
      <c r="J6885" s="683">
        <v>0.83</v>
      </c>
      <c r="K6885" s="683">
        <v>62.64</v>
      </c>
    </row>
    <row r="6886" spans="1:11" ht="26.1" customHeight="1" x14ac:dyDescent="0.2">
      <c r="A6886" s="679" t="s">
        <v>3709</v>
      </c>
      <c r="B6886" s="680" t="s">
        <v>4004</v>
      </c>
      <c r="C6886" s="679" t="s">
        <v>24</v>
      </c>
      <c r="D6886" s="679" t="s">
        <v>4005</v>
      </c>
      <c r="E6886" s="762" t="s">
        <v>3720</v>
      </c>
      <c r="F6886" s="762"/>
      <c r="G6886" s="681" t="s">
        <v>325</v>
      </c>
      <c r="H6886" s="682">
        <v>1.1299999999999999</v>
      </c>
      <c r="I6886" s="682">
        <v>0</v>
      </c>
      <c r="J6886" s="683">
        <v>119.08</v>
      </c>
      <c r="K6886" s="683">
        <v>134.56</v>
      </c>
    </row>
    <row r="6887" spans="1:11" ht="25.5" x14ac:dyDescent="0.2">
      <c r="A6887" s="684"/>
      <c r="B6887" s="684"/>
      <c r="C6887" s="684"/>
      <c r="D6887" s="684"/>
      <c r="E6887" s="684"/>
      <c r="F6887" s="684" t="s">
        <v>3723</v>
      </c>
      <c r="G6887" s="685">
        <v>171.38</v>
      </c>
      <c r="H6887" s="684" t="s">
        <v>3724</v>
      </c>
      <c r="I6887" s="685">
        <v>0</v>
      </c>
      <c r="J6887" s="684" t="s">
        <v>3725</v>
      </c>
      <c r="K6887" s="685">
        <v>171.38</v>
      </c>
    </row>
    <row r="6888" spans="1:11" ht="26.25" thickBot="1" x14ac:dyDescent="0.25">
      <c r="A6888" s="684"/>
      <c r="B6888" s="684"/>
      <c r="C6888" s="684"/>
      <c r="D6888" s="684"/>
      <c r="E6888" s="684"/>
      <c r="F6888" s="684" t="s">
        <v>3726</v>
      </c>
      <c r="G6888" s="685">
        <v>0</v>
      </c>
      <c r="H6888" s="763"/>
      <c r="I6888" s="763" t="s">
        <v>3727</v>
      </c>
      <c r="J6888" s="684"/>
      <c r="K6888" s="685">
        <v>687</v>
      </c>
    </row>
    <row r="6889" spans="1:11" ht="0.95" customHeight="1" thickTop="1" x14ac:dyDescent="0.2">
      <c r="A6889" s="688"/>
      <c r="B6889" s="688"/>
      <c r="C6889" s="688"/>
      <c r="D6889" s="688"/>
      <c r="E6889" s="688"/>
      <c r="F6889" s="688"/>
      <c r="G6889" s="688"/>
      <c r="H6889" s="688"/>
      <c r="I6889" s="688"/>
      <c r="J6889" s="688"/>
    </row>
    <row r="6890" spans="1:11" ht="18" customHeight="1" x14ac:dyDescent="0.2">
      <c r="A6890" s="18"/>
      <c r="B6890" s="19" t="s">
        <v>10</v>
      </c>
      <c r="C6890" s="18" t="s">
        <v>11</v>
      </c>
      <c r="D6890" s="18" t="s">
        <v>12</v>
      </c>
      <c r="E6890" s="764" t="s">
        <v>3702</v>
      </c>
      <c r="F6890" s="764"/>
      <c r="G6890" s="20" t="s">
        <v>13</v>
      </c>
      <c r="H6890" s="19" t="s">
        <v>14</v>
      </c>
      <c r="I6890" s="19" t="s">
        <v>3703</v>
      </c>
      <c r="J6890" s="19" t="s">
        <v>15</v>
      </c>
      <c r="K6890" s="19" t="s">
        <v>17</v>
      </c>
    </row>
    <row r="6891" spans="1:11" ht="51.95" customHeight="1" x14ac:dyDescent="0.2">
      <c r="A6891" s="23" t="s">
        <v>3704</v>
      </c>
      <c r="B6891" s="24" t="s">
        <v>5864</v>
      </c>
      <c r="C6891" s="23" t="s">
        <v>24</v>
      </c>
      <c r="D6891" s="23" t="s">
        <v>5865</v>
      </c>
      <c r="E6891" s="760" t="s">
        <v>3705</v>
      </c>
      <c r="F6891" s="760"/>
      <c r="G6891" s="25" t="s">
        <v>56</v>
      </c>
      <c r="H6891" s="673">
        <v>1</v>
      </c>
      <c r="I6891" s="26"/>
      <c r="J6891" s="26">
        <v>740.47</v>
      </c>
      <c r="K6891" s="26">
        <v>740.47</v>
      </c>
    </row>
    <row r="6892" spans="1:11" ht="24" customHeight="1" x14ac:dyDescent="0.2">
      <c r="A6892" s="674" t="s">
        <v>3706</v>
      </c>
      <c r="B6892" s="675" t="s">
        <v>3754</v>
      </c>
      <c r="C6892" s="674" t="s">
        <v>24</v>
      </c>
      <c r="D6892" s="674" t="s">
        <v>3755</v>
      </c>
      <c r="E6892" s="761" t="s">
        <v>3705</v>
      </c>
      <c r="F6892" s="761"/>
      <c r="G6892" s="676" t="s">
        <v>26</v>
      </c>
      <c r="H6892" s="677">
        <v>11.23</v>
      </c>
      <c r="I6892" s="677">
        <v>0</v>
      </c>
      <c r="J6892" s="678">
        <v>28.71</v>
      </c>
      <c r="K6892" s="678">
        <v>322.41000000000003</v>
      </c>
    </row>
    <row r="6893" spans="1:11" ht="26.1" customHeight="1" x14ac:dyDescent="0.2">
      <c r="A6893" s="679" t="s">
        <v>3709</v>
      </c>
      <c r="B6893" s="680" t="s">
        <v>4004</v>
      </c>
      <c r="C6893" s="679" t="s">
        <v>24</v>
      </c>
      <c r="D6893" s="679" t="s">
        <v>4005</v>
      </c>
      <c r="E6893" s="762" t="s">
        <v>3720</v>
      </c>
      <c r="F6893" s="762"/>
      <c r="G6893" s="681" t="s">
        <v>325</v>
      </c>
      <c r="H6893" s="682">
        <v>1.1599999999999999</v>
      </c>
      <c r="I6893" s="682">
        <v>0</v>
      </c>
      <c r="J6893" s="683">
        <v>119.08</v>
      </c>
      <c r="K6893" s="683">
        <v>138.13</v>
      </c>
    </row>
    <row r="6894" spans="1:11" ht="24" customHeight="1" x14ac:dyDescent="0.2">
      <c r="A6894" s="679" t="s">
        <v>3709</v>
      </c>
      <c r="B6894" s="680" t="s">
        <v>5862</v>
      </c>
      <c r="C6894" s="679" t="s">
        <v>24</v>
      </c>
      <c r="D6894" s="679" t="s">
        <v>5863</v>
      </c>
      <c r="E6894" s="762" t="s">
        <v>3720</v>
      </c>
      <c r="F6894" s="762"/>
      <c r="G6894" s="681" t="s">
        <v>336</v>
      </c>
      <c r="H6894" s="682">
        <v>116.4</v>
      </c>
      <c r="I6894" s="682">
        <v>0</v>
      </c>
      <c r="J6894" s="683">
        <v>0.83</v>
      </c>
      <c r="K6894" s="683">
        <v>96.61</v>
      </c>
    </row>
    <row r="6895" spans="1:11" ht="24" customHeight="1" x14ac:dyDescent="0.2">
      <c r="A6895" s="679" t="s">
        <v>3709</v>
      </c>
      <c r="B6895" s="680" t="s">
        <v>4089</v>
      </c>
      <c r="C6895" s="679" t="s">
        <v>24</v>
      </c>
      <c r="D6895" s="679" t="s">
        <v>4090</v>
      </c>
      <c r="E6895" s="762" t="s">
        <v>3720</v>
      </c>
      <c r="F6895" s="762"/>
      <c r="G6895" s="681" t="s">
        <v>336</v>
      </c>
      <c r="H6895" s="682">
        <v>261.89</v>
      </c>
      <c r="I6895" s="682">
        <v>0</v>
      </c>
      <c r="J6895" s="683">
        <v>0.7</v>
      </c>
      <c r="K6895" s="683">
        <v>183.32</v>
      </c>
    </row>
    <row r="6896" spans="1:11" ht="25.5" x14ac:dyDescent="0.2">
      <c r="A6896" s="684"/>
      <c r="B6896" s="684"/>
      <c r="C6896" s="684"/>
      <c r="D6896" s="684"/>
      <c r="E6896" s="684"/>
      <c r="F6896" s="684" t="s">
        <v>3723</v>
      </c>
      <c r="G6896" s="685">
        <v>219.2</v>
      </c>
      <c r="H6896" s="684" t="s">
        <v>3724</v>
      </c>
      <c r="I6896" s="685">
        <v>0</v>
      </c>
      <c r="J6896" s="684" t="s">
        <v>3725</v>
      </c>
      <c r="K6896" s="685">
        <v>219.2</v>
      </c>
    </row>
    <row r="6897" spans="1:11" ht="26.25" thickBot="1" x14ac:dyDescent="0.25">
      <c r="A6897" s="684"/>
      <c r="B6897" s="684"/>
      <c r="C6897" s="684"/>
      <c r="D6897" s="684"/>
      <c r="E6897" s="684"/>
      <c r="F6897" s="684" t="s">
        <v>3726</v>
      </c>
      <c r="G6897" s="685">
        <v>0</v>
      </c>
      <c r="H6897" s="763"/>
      <c r="I6897" s="763" t="s">
        <v>3727</v>
      </c>
      <c r="J6897" s="684"/>
      <c r="K6897" s="685">
        <v>740.47</v>
      </c>
    </row>
    <row r="6898" spans="1:11" ht="0.95" customHeight="1" thickTop="1" x14ac:dyDescent="0.2">
      <c r="A6898" s="688"/>
      <c r="B6898" s="688"/>
      <c r="C6898" s="688"/>
      <c r="D6898" s="688"/>
      <c r="E6898" s="688"/>
      <c r="F6898" s="688"/>
      <c r="G6898" s="688"/>
      <c r="H6898" s="688"/>
      <c r="I6898" s="688"/>
      <c r="J6898" s="688"/>
    </row>
    <row r="6899" spans="1:11" ht="18" customHeight="1" x14ac:dyDescent="0.2">
      <c r="A6899" s="18"/>
      <c r="B6899" s="19" t="s">
        <v>10</v>
      </c>
      <c r="C6899" s="18" t="s">
        <v>11</v>
      </c>
      <c r="D6899" s="18" t="s">
        <v>12</v>
      </c>
      <c r="E6899" s="764" t="s">
        <v>3702</v>
      </c>
      <c r="F6899" s="764"/>
      <c r="G6899" s="20" t="s">
        <v>13</v>
      </c>
      <c r="H6899" s="19" t="s">
        <v>14</v>
      </c>
      <c r="I6899" s="19" t="s">
        <v>3703</v>
      </c>
      <c r="J6899" s="19" t="s">
        <v>15</v>
      </c>
      <c r="K6899" s="19" t="s">
        <v>17</v>
      </c>
    </row>
    <row r="6900" spans="1:11" ht="51.95" customHeight="1" x14ac:dyDescent="0.2">
      <c r="A6900" s="23" t="s">
        <v>3704</v>
      </c>
      <c r="B6900" s="24" t="s">
        <v>4465</v>
      </c>
      <c r="C6900" s="23" t="s">
        <v>24</v>
      </c>
      <c r="D6900" s="23" t="s">
        <v>4466</v>
      </c>
      <c r="E6900" s="760" t="s">
        <v>3705</v>
      </c>
      <c r="F6900" s="760"/>
      <c r="G6900" s="25" t="s">
        <v>56</v>
      </c>
      <c r="H6900" s="673">
        <v>1</v>
      </c>
      <c r="I6900" s="26"/>
      <c r="J6900" s="26">
        <v>571.55999999999995</v>
      </c>
      <c r="K6900" s="26">
        <v>571.55999999999995</v>
      </c>
    </row>
    <row r="6901" spans="1:11" ht="51.95" customHeight="1" x14ac:dyDescent="0.2">
      <c r="A6901" s="674" t="s">
        <v>3706</v>
      </c>
      <c r="B6901" s="675" t="s">
        <v>4162</v>
      </c>
      <c r="C6901" s="674" t="s">
        <v>24</v>
      </c>
      <c r="D6901" s="674" t="s">
        <v>4163</v>
      </c>
      <c r="E6901" s="761" t="s">
        <v>3772</v>
      </c>
      <c r="F6901" s="761"/>
      <c r="G6901" s="676" t="s">
        <v>3773</v>
      </c>
      <c r="H6901" s="677">
        <v>1.05</v>
      </c>
      <c r="I6901" s="677">
        <v>0</v>
      </c>
      <c r="J6901" s="678">
        <v>1.64</v>
      </c>
      <c r="K6901" s="678">
        <v>1.72</v>
      </c>
    </row>
    <row r="6902" spans="1:11" ht="26.1" customHeight="1" x14ac:dyDescent="0.2">
      <c r="A6902" s="674" t="s">
        <v>3706</v>
      </c>
      <c r="B6902" s="675" t="s">
        <v>4081</v>
      </c>
      <c r="C6902" s="674" t="s">
        <v>24</v>
      </c>
      <c r="D6902" s="674" t="s">
        <v>4082</v>
      </c>
      <c r="E6902" s="761" t="s">
        <v>3705</v>
      </c>
      <c r="F6902" s="761"/>
      <c r="G6902" s="676" t="s">
        <v>26</v>
      </c>
      <c r="H6902" s="677">
        <v>4.5</v>
      </c>
      <c r="I6902" s="677">
        <v>0</v>
      </c>
      <c r="J6902" s="678">
        <v>33.06</v>
      </c>
      <c r="K6902" s="678">
        <v>148.77000000000001</v>
      </c>
    </row>
    <row r="6903" spans="1:11" ht="51.95" customHeight="1" x14ac:dyDescent="0.2">
      <c r="A6903" s="674" t="s">
        <v>3706</v>
      </c>
      <c r="B6903" s="675" t="s">
        <v>4160</v>
      </c>
      <c r="C6903" s="674" t="s">
        <v>24</v>
      </c>
      <c r="D6903" s="674" t="s">
        <v>4161</v>
      </c>
      <c r="E6903" s="761" t="s">
        <v>3772</v>
      </c>
      <c r="F6903" s="761"/>
      <c r="G6903" s="676" t="s">
        <v>3776</v>
      </c>
      <c r="H6903" s="677">
        <v>3.45</v>
      </c>
      <c r="I6903" s="677">
        <v>0</v>
      </c>
      <c r="J6903" s="678">
        <v>0.39</v>
      </c>
      <c r="K6903" s="678">
        <v>1.34</v>
      </c>
    </row>
    <row r="6904" spans="1:11" ht="24" customHeight="1" x14ac:dyDescent="0.2">
      <c r="A6904" s="679" t="s">
        <v>3709</v>
      </c>
      <c r="B6904" s="680" t="s">
        <v>4089</v>
      </c>
      <c r="C6904" s="679" t="s">
        <v>24</v>
      </c>
      <c r="D6904" s="679" t="s">
        <v>4090</v>
      </c>
      <c r="E6904" s="762" t="s">
        <v>3720</v>
      </c>
      <c r="F6904" s="762"/>
      <c r="G6904" s="681" t="s">
        <v>336</v>
      </c>
      <c r="H6904" s="682">
        <v>195.86</v>
      </c>
      <c r="I6904" s="682">
        <v>0</v>
      </c>
      <c r="J6904" s="683">
        <v>0.7</v>
      </c>
      <c r="K6904" s="683">
        <v>137.1</v>
      </c>
    </row>
    <row r="6905" spans="1:11" ht="26.1" customHeight="1" x14ac:dyDescent="0.2">
      <c r="A6905" s="679" t="s">
        <v>3709</v>
      </c>
      <c r="B6905" s="680" t="s">
        <v>4004</v>
      </c>
      <c r="C6905" s="679" t="s">
        <v>24</v>
      </c>
      <c r="D6905" s="679" t="s">
        <v>4005</v>
      </c>
      <c r="E6905" s="762" t="s">
        <v>3720</v>
      </c>
      <c r="F6905" s="762"/>
      <c r="G6905" s="681" t="s">
        <v>325</v>
      </c>
      <c r="H6905" s="682">
        <v>1.1599999999999999</v>
      </c>
      <c r="I6905" s="682">
        <v>0</v>
      </c>
      <c r="J6905" s="683">
        <v>119.08</v>
      </c>
      <c r="K6905" s="683">
        <v>138.13</v>
      </c>
    </row>
    <row r="6906" spans="1:11" ht="24" customHeight="1" x14ac:dyDescent="0.2">
      <c r="A6906" s="679" t="s">
        <v>3709</v>
      </c>
      <c r="B6906" s="680" t="s">
        <v>5862</v>
      </c>
      <c r="C6906" s="679" t="s">
        <v>24</v>
      </c>
      <c r="D6906" s="679" t="s">
        <v>5863</v>
      </c>
      <c r="E6906" s="762" t="s">
        <v>3720</v>
      </c>
      <c r="F6906" s="762"/>
      <c r="G6906" s="681" t="s">
        <v>336</v>
      </c>
      <c r="H6906" s="682">
        <v>174.1</v>
      </c>
      <c r="I6906" s="682">
        <v>0</v>
      </c>
      <c r="J6906" s="683">
        <v>0.83</v>
      </c>
      <c r="K6906" s="683">
        <v>144.5</v>
      </c>
    </row>
    <row r="6907" spans="1:11" ht="25.5" x14ac:dyDescent="0.2">
      <c r="A6907" s="684"/>
      <c r="B6907" s="684"/>
      <c r="C6907" s="684"/>
      <c r="D6907" s="684"/>
      <c r="E6907" s="684"/>
      <c r="F6907" s="684" t="s">
        <v>3723</v>
      </c>
      <c r="G6907" s="685">
        <v>112.36</v>
      </c>
      <c r="H6907" s="684" t="s">
        <v>3724</v>
      </c>
      <c r="I6907" s="685">
        <v>0</v>
      </c>
      <c r="J6907" s="684" t="s">
        <v>3725</v>
      </c>
      <c r="K6907" s="685">
        <v>112.36</v>
      </c>
    </row>
    <row r="6908" spans="1:11" ht="26.25" thickBot="1" x14ac:dyDescent="0.25">
      <c r="A6908" s="684"/>
      <c r="B6908" s="684"/>
      <c r="C6908" s="684"/>
      <c r="D6908" s="684"/>
      <c r="E6908" s="684"/>
      <c r="F6908" s="684" t="s">
        <v>3726</v>
      </c>
      <c r="G6908" s="685">
        <v>0</v>
      </c>
      <c r="H6908" s="763"/>
      <c r="I6908" s="763" t="s">
        <v>3727</v>
      </c>
      <c r="J6908" s="684"/>
      <c r="K6908" s="685">
        <v>571.55999999999995</v>
      </c>
    </row>
    <row r="6909" spans="1:11" ht="0.95" customHeight="1" thickTop="1" x14ac:dyDescent="0.2">
      <c r="A6909" s="688"/>
      <c r="B6909" s="688"/>
      <c r="C6909" s="688"/>
      <c r="D6909" s="688"/>
      <c r="E6909" s="688"/>
      <c r="F6909" s="688"/>
      <c r="G6909" s="688"/>
      <c r="H6909" s="688"/>
      <c r="I6909" s="688"/>
      <c r="J6909" s="688"/>
    </row>
    <row r="6910" spans="1:11" ht="18" customHeight="1" x14ac:dyDescent="0.2">
      <c r="A6910" s="18"/>
      <c r="B6910" s="19" t="s">
        <v>10</v>
      </c>
      <c r="C6910" s="18" t="s">
        <v>11</v>
      </c>
      <c r="D6910" s="18" t="s">
        <v>12</v>
      </c>
      <c r="E6910" s="764" t="s">
        <v>3702</v>
      </c>
      <c r="F6910" s="764"/>
      <c r="G6910" s="20" t="s">
        <v>13</v>
      </c>
      <c r="H6910" s="19" t="s">
        <v>14</v>
      </c>
      <c r="I6910" s="19" t="s">
        <v>3703</v>
      </c>
      <c r="J6910" s="19" t="s">
        <v>15</v>
      </c>
      <c r="K6910" s="19" t="s">
        <v>17</v>
      </c>
    </row>
    <row r="6911" spans="1:11" ht="51.95" customHeight="1" x14ac:dyDescent="0.2">
      <c r="A6911" s="23" t="s">
        <v>3704</v>
      </c>
      <c r="B6911" s="24" t="s">
        <v>4569</v>
      </c>
      <c r="C6911" s="23" t="s">
        <v>24</v>
      </c>
      <c r="D6911" s="23" t="s">
        <v>4570</v>
      </c>
      <c r="E6911" s="760" t="s">
        <v>3705</v>
      </c>
      <c r="F6911" s="760"/>
      <c r="G6911" s="25" t="s">
        <v>56</v>
      </c>
      <c r="H6911" s="673">
        <v>1</v>
      </c>
      <c r="I6911" s="26"/>
      <c r="J6911" s="26">
        <v>542.51</v>
      </c>
      <c r="K6911" s="26">
        <v>542.51</v>
      </c>
    </row>
    <row r="6912" spans="1:11" ht="51.95" customHeight="1" x14ac:dyDescent="0.2">
      <c r="A6912" s="674" t="s">
        <v>3706</v>
      </c>
      <c r="B6912" s="675" t="s">
        <v>4160</v>
      </c>
      <c r="C6912" s="674" t="s">
        <v>24</v>
      </c>
      <c r="D6912" s="674" t="s">
        <v>4161</v>
      </c>
      <c r="E6912" s="761" t="s">
        <v>3772</v>
      </c>
      <c r="F6912" s="761"/>
      <c r="G6912" s="676" t="s">
        <v>3776</v>
      </c>
      <c r="H6912" s="677">
        <v>3.27</v>
      </c>
      <c r="I6912" s="677">
        <v>0</v>
      </c>
      <c r="J6912" s="678">
        <v>0.39</v>
      </c>
      <c r="K6912" s="678">
        <v>1.27</v>
      </c>
    </row>
    <row r="6913" spans="1:11" ht="26.1" customHeight="1" x14ac:dyDescent="0.2">
      <c r="A6913" s="674" t="s">
        <v>3706</v>
      </c>
      <c r="B6913" s="675" t="s">
        <v>4081</v>
      </c>
      <c r="C6913" s="674" t="s">
        <v>24</v>
      </c>
      <c r="D6913" s="674" t="s">
        <v>4082</v>
      </c>
      <c r="E6913" s="761" t="s">
        <v>3705</v>
      </c>
      <c r="F6913" s="761"/>
      <c r="G6913" s="676" t="s">
        <v>26</v>
      </c>
      <c r="H6913" s="677">
        <v>4.26</v>
      </c>
      <c r="I6913" s="677">
        <v>0</v>
      </c>
      <c r="J6913" s="678">
        <v>33.06</v>
      </c>
      <c r="K6913" s="678">
        <v>140.83000000000001</v>
      </c>
    </row>
    <row r="6914" spans="1:11" ht="51.95" customHeight="1" x14ac:dyDescent="0.2">
      <c r="A6914" s="674" t="s">
        <v>3706</v>
      </c>
      <c r="B6914" s="675" t="s">
        <v>4162</v>
      </c>
      <c r="C6914" s="674" t="s">
        <v>24</v>
      </c>
      <c r="D6914" s="674" t="s">
        <v>4163</v>
      </c>
      <c r="E6914" s="761" t="s">
        <v>3772</v>
      </c>
      <c r="F6914" s="761"/>
      <c r="G6914" s="676" t="s">
        <v>3773</v>
      </c>
      <c r="H6914" s="677">
        <v>0.99</v>
      </c>
      <c r="I6914" s="677">
        <v>0</v>
      </c>
      <c r="J6914" s="678">
        <v>1.64</v>
      </c>
      <c r="K6914" s="678">
        <v>1.62</v>
      </c>
    </row>
    <row r="6915" spans="1:11" ht="24" customHeight="1" x14ac:dyDescent="0.2">
      <c r="A6915" s="679" t="s">
        <v>3709</v>
      </c>
      <c r="B6915" s="680" t="s">
        <v>4089</v>
      </c>
      <c r="C6915" s="679" t="s">
        <v>24</v>
      </c>
      <c r="D6915" s="679" t="s">
        <v>4090</v>
      </c>
      <c r="E6915" s="762" t="s">
        <v>3720</v>
      </c>
      <c r="F6915" s="762"/>
      <c r="G6915" s="681" t="s">
        <v>336</v>
      </c>
      <c r="H6915" s="682">
        <v>178.82</v>
      </c>
      <c r="I6915" s="682">
        <v>0</v>
      </c>
      <c r="J6915" s="683">
        <v>0.7</v>
      </c>
      <c r="K6915" s="683">
        <v>125.17</v>
      </c>
    </row>
    <row r="6916" spans="1:11" ht="26.1" customHeight="1" x14ac:dyDescent="0.2">
      <c r="A6916" s="679" t="s">
        <v>3709</v>
      </c>
      <c r="B6916" s="680" t="s">
        <v>4004</v>
      </c>
      <c r="C6916" s="679" t="s">
        <v>24</v>
      </c>
      <c r="D6916" s="679" t="s">
        <v>4005</v>
      </c>
      <c r="E6916" s="762" t="s">
        <v>3720</v>
      </c>
      <c r="F6916" s="762"/>
      <c r="G6916" s="681" t="s">
        <v>325</v>
      </c>
      <c r="H6916" s="682">
        <v>1.19</v>
      </c>
      <c r="I6916" s="682">
        <v>0</v>
      </c>
      <c r="J6916" s="683">
        <v>119.08</v>
      </c>
      <c r="K6916" s="683">
        <v>141.69999999999999</v>
      </c>
    </row>
    <row r="6917" spans="1:11" ht="24" customHeight="1" x14ac:dyDescent="0.2">
      <c r="A6917" s="679" t="s">
        <v>3709</v>
      </c>
      <c r="B6917" s="680" t="s">
        <v>5862</v>
      </c>
      <c r="C6917" s="679" t="s">
        <v>24</v>
      </c>
      <c r="D6917" s="679" t="s">
        <v>5863</v>
      </c>
      <c r="E6917" s="762" t="s">
        <v>3720</v>
      </c>
      <c r="F6917" s="762"/>
      <c r="G6917" s="681" t="s">
        <v>336</v>
      </c>
      <c r="H6917" s="682">
        <v>158.94999999999999</v>
      </c>
      <c r="I6917" s="682">
        <v>0</v>
      </c>
      <c r="J6917" s="683">
        <v>0.83</v>
      </c>
      <c r="K6917" s="683">
        <v>131.91999999999999</v>
      </c>
    </row>
    <row r="6918" spans="1:11" ht="25.5" x14ac:dyDescent="0.2">
      <c r="A6918" s="684"/>
      <c r="B6918" s="684"/>
      <c r="C6918" s="684"/>
      <c r="D6918" s="684"/>
      <c r="E6918" s="684"/>
      <c r="F6918" s="684" t="s">
        <v>3723</v>
      </c>
      <c r="G6918" s="685">
        <v>106.37</v>
      </c>
      <c r="H6918" s="684" t="s">
        <v>3724</v>
      </c>
      <c r="I6918" s="685">
        <v>0</v>
      </c>
      <c r="J6918" s="684" t="s">
        <v>3725</v>
      </c>
      <c r="K6918" s="685">
        <v>106.37</v>
      </c>
    </row>
    <row r="6919" spans="1:11" ht="26.25" thickBot="1" x14ac:dyDescent="0.25">
      <c r="A6919" s="684"/>
      <c r="B6919" s="684"/>
      <c r="C6919" s="684"/>
      <c r="D6919" s="684"/>
      <c r="E6919" s="684"/>
      <c r="F6919" s="684" t="s">
        <v>3726</v>
      </c>
      <c r="G6919" s="685">
        <v>0</v>
      </c>
      <c r="H6919" s="763"/>
      <c r="I6919" s="763" t="s">
        <v>3727</v>
      </c>
      <c r="J6919" s="684"/>
      <c r="K6919" s="685">
        <v>542.51</v>
      </c>
    </row>
    <row r="6920" spans="1:11" ht="0.95" customHeight="1" thickTop="1" x14ac:dyDescent="0.2">
      <c r="A6920" s="688"/>
      <c r="B6920" s="688"/>
      <c r="C6920" s="688"/>
      <c r="D6920" s="688"/>
      <c r="E6920" s="688"/>
      <c r="F6920" s="688"/>
      <c r="G6920" s="688"/>
      <c r="H6920" s="688"/>
      <c r="I6920" s="688"/>
      <c r="J6920" s="688"/>
    </row>
    <row r="6921" spans="1:11" ht="18" customHeight="1" x14ac:dyDescent="0.2">
      <c r="A6921" s="18"/>
      <c r="B6921" s="19" t="s">
        <v>10</v>
      </c>
      <c r="C6921" s="18" t="s">
        <v>11</v>
      </c>
      <c r="D6921" s="18" t="s">
        <v>12</v>
      </c>
      <c r="E6921" s="764" t="s">
        <v>3702</v>
      </c>
      <c r="F6921" s="764"/>
      <c r="G6921" s="20" t="s">
        <v>13</v>
      </c>
      <c r="H6921" s="19" t="s">
        <v>14</v>
      </c>
      <c r="I6921" s="19" t="s">
        <v>3703</v>
      </c>
      <c r="J6921" s="19" t="s">
        <v>15</v>
      </c>
      <c r="K6921" s="19" t="s">
        <v>17</v>
      </c>
    </row>
    <row r="6922" spans="1:11" ht="39" customHeight="1" x14ac:dyDescent="0.2">
      <c r="A6922" s="23" t="s">
        <v>3704</v>
      </c>
      <c r="B6922" s="24" t="s">
        <v>4198</v>
      </c>
      <c r="C6922" s="23" t="s">
        <v>24</v>
      </c>
      <c r="D6922" s="23" t="s">
        <v>4199</v>
      </c>
      <c r="E6922" s="760" t="s">
        <v>3705</v>
      </c>
      <c r="F6922" s="760"/>
      <c r="G6922" s="25" t="s">
        <v>56</v>
      </c>
      <c r="H6922" s="673">
        <v>1</v>
      </c>
      <c r="I6922" s="26"/>
      <c r="J6922" s="26">
        <v>558.88</v>
      </c>
      <c r="K6922" s="26">
        <v>558.88</v>
      </c>
    </row>
    <row r="6923" spans="1:11" ht="51.95" customHeight="1" x14ac:dyDescent="0.2">
      <c r="A6923" s="674" t="s">
        <v>3706</v>
      </c>
      <c r="B6923" s="675" t="s">
        <v>4162</v>
      </c>
      <c r="C6923" s="674" t="s">
        <v>24</v>
      </c>
      <c r="D6923" s="674" t="s">
        <v>4163</v>
      </c>
      <c r="E6923" s="761" t="s">
        <v>3772</v>
      </c>
      <c r="F6923" s="761"/>
      <c r="G6923" s="676" t="s">
        <v>3773</v>
      </c>
      <c r="H6923" s="677">
        <v>1.01</v>
      </c>
      <c r="I6923" s="677">
        <v>0</v>
      </c>
      <c r="J6923" s="678">
        <v>1.64</v>
      </c>
      <c r="K6923" s="678">
        <v>1.65</v>
      </c>
    </row>
    <row r="6924" spans="1:11" ht="26.1" customHeight="1" x14ac:dyDescent="0.2">
      <c r="A6924" s="674" t="s">
        <v>3706</v>
      </c>
      <c r="B6924" s="675" t="s">
        <v>4081</v>
      </c>
      <c r="C6924" s="674" t="s">
        <v>24</v>
      </c>
      <c r="D6924" s="674" t="s">
        <v>4082</v>
      </c>
      <c r="E6924" s="761" t="s">
        <v>3705</v>
      </c>
      <c r="F6924" s="761"/>
      <c r="G6924" s="676" t="s">
        <v>26</v>
      </c>
      <c r="H6924" s="677">
        <v>4.32</v>
      </c>
      <c r="I6924" s="677">
        <v>0</v>
      </c>
      <c r="J6924" s="678">
        <v>33.06</v>
      </c>
      <c r="K6924" s="678">
        <v>142.81</v>
      </c>
    </row>
    <row r="6925" spans="1:11" ht="51.95" customHeight="1" x14ac:dyDescent="0.2">
      <c r="A6925" s="674" t="s">
        <v>3706</v>
      </c>
      <c r="B6925" s="675" t="s">
        <v>4160</v>
      </c>
      <c r="C6925" s="674" t="s">
        <v>24</v>
      </c>
      <c r="D6925" s="674" t="s">
        <v>4161</v>
      </c>
      <c r="E6925" s="761" t="s">
        <v>3772</v>
      </c>
      <c r="F6925" s="761"/>
      <c r="G6925" s="676" t="s">
        <v>3776</v>
      </c>
      <c r="H6925" s="677">
        <v>3.31</v>
      </c>
      <c r="I6925" s="677">
        <v>0</v>
      </c>
      <c r="J6925" s="678">
        <v>0.39</v>
      </c>
      <c r="K6925" s="678">
        <v>1.29</v>
      </c>
    </row>
    <row r="6926" spans="1:11" ht="24" customHeight="1" x14ac:dyDescent="0.2">
      <c r="A6926" s="679" t="s">
        <v>3709</v>
      </c>
      <c r="B6926" s="680" t="s">
        <v>4089</v>
      </c>
      <c r="C6926" s="679" t="s">
        <v>24</v>
      </c>
      <c r="D6926" s="679" t="s">
        <v>4090</v>
      </c>
      <c r="E6926" s="762" t="s">
        <v>3720</v>
      </c>
      <c r="F6926" s="762"/>
      <c r="G6926" s="681" t="s">
        <v>336</v>
      </c>
      <c r="H6926" s="682">
        <v>426.49</v>
      </c>
      <c r="I6926" s="682">
        <v>0</v>
      </c>
      <c r="J6926" s="683">
        <v>0.7</v>
      </c>
      <c r="K6926" s="683">
        <v>298.54000000000002</v>
      </c>
    </row>
    <row r="6927" spans="1:11" ht="26.1" customHeight="1" x14ac:dyDescent="0.2">
      <c r="A6927" s="679" t="s">
        <v>3709</v>
      </c>
      <c r="B6927" s="680" t="s">
        <v>3988</v>
      </c>
      <c r="C6927" s="679" t="s">
        <v>24</v>
      </c>
      <c r="D6927" s="679" t="s">
        <v>3989</v>
      </c>
      <c r="E6927" s="762" t="s">
        <v>3720</v>
      </c>
      <c r="F6927" s="762"/>
      <c r="G6927" s="681" t="s">
        <v>325</v>
      </c>
      <c r="H6927" s="682">
        <v>0.95</v>
      </c>
      <c r="I6927" s="682">
        <v>0</v>
      </c>
      <c r="J6927" s="683">
        <v>120.63</v>
      </c>
      <c r="K6927" s="683">
        <v>114.59</v>
      </c>
    </row>
    <row r="6928" spans="1:11" ht="25.5" x14ac:dyDescent="0.2">
      <c r="A6928" s="684"/>
      <c r="B6928" s="684"/>
      <c r="C6928" s="684"/>
      <c r="D6928" s="684"/>
      <c r="E6928" s="684"/>
      <c r="F6928" s="684" t="s">
        <v>3723</v>
      </c>
      <c r="G6928" s="685">
        <v>107.87</v>
      </c>
      <c r="H6928" s="684" t="s">
        <v>3724</v>
      </c>
      <c r="I6928" s="685">
        <v>0</v>
      </c>
      <c r="J6928" s="684" t="s">
        <v>3725</v>
      </c>
      <c r="K6928" s="685">
        <v>107.87</v>
      </c>
    </row>
    <row r="6929" spans="1:11" ht="26.25" thickBot="1" x14ac:dyDescent="0.25">
      <c r="A6929" s="684"/>
      <c r="B6929" s="684"/>
      <c r="C6929" s="684"/>
      <c r="D6929" s="684"/>
      <c r="E6929" s="684"/>
      <c r="F6929" s="684" t="s">
        <v>3726</v>
      </c>
      <c r="G6929" s="685">
        <v>0</v>
      </c>
      <c r="H6929" s="763"/>
      <c r="I6929" s="763" t="s">
        <v>3727</v>
      </c>
      <c r="J6929" s="684"/>
      <c r="K6929" s="685">
        <v>558.88</v>
      </c>
    </row>
    <row r="6930" spans="1:11" ht="0.95" customHeight="1" thickTop="1" x14ac:dyDescent="0.2">
      <c r="A6930" s="688"/>
      <c r="B6930" s="688"/>
      <c r="C6930" s="688"/>
      <c r="D6930" s="688"/>
      <c r="E6930" s="688"/>
      <c r="F6930" s="688"/>
      <c r="G6930" s="688"/>
      <c r="H6930" s="688"/>
      <c r="I6930" s="688"/>
      <c r="J6930" s="688"/>
    </row>
    <row r="6931" spans="1:11" ht="18" customHeight="1" x14ac:dyDescent="0.2">
      <c r="A6931" s="18"/>
      <c r="B6931" s="19" t="s">
        <v>10</v>
      </c>
      <c r="C6931" s="18" t="s">
        <v>11</v>
      </c>
      <c r="D6931" s="18" t="s">
        <v>12</v>
      </c>
      <c r="E6931" s="764" t="s">
        <v>3702</v>
      </c>
      <c r="F6931" s="764"/>
      <c r="G6931" s="20" t="s">
        <v>13</v>
      </c>
      <c r="H6931" s="19" t="s">
        <v>14</v>
      </c>
      <c r="I6931" s="19" t="s">
        <v>3703</v>
      </c>
      <c r="J6931" s="19" t="s">
        <v>15</v>
      </c>
      <c r="K6931" s="19" t="s">
        <v>17</v>
      </c>
    </row>
    <row r="6932" spans="1:11" ht="39" customHeight="1" x14ac:dyDescent="0.2">
      <c r="A6932" s="23" t="s">
        <v>3704</v>
      </c>
      <c r="B6932" s="24" t="s">
        <v>5193</v>
      </c>
      <c r="C6932" s="23" t="s">
        <v>24</v>
      </c>
      <c r="D6932" s="23" t="s">
        <v>5194</v>
      </c>
      <c r="E6932" s="760" t="s">
        <v>3705</v>
      </c>
      <c r="F6932" s="760"/>
      <c r="G6932" s="25" t="s">
        <v>56</v>
      </c>
      <c r="H6932" s="673">
        <v>1</v>
      </c>
      <c r="I6932" s="26"/>
      <c r="J6932" s="26">
        <v>701.87</v>
      </c>
      <c r="K6932" s="26">
        <v>701.87</v>
      </c>
    </row>
    <row r="6933" spans="1:11" ht="26.1" customHeight="1" x14ac:dyDescent="0.2">
      <c r="A6933" s="674" t="s">
        <v>3706</v>
      </c>
      <c r="B6933" s="675" t="s">
        <v>4081</v>
      </c>
      <c r="C6933" s="674" t="s">
        <v>24</v>
      </c>
      <c r="D6933" s="674" t="s">
        <v>4082</v>
      </c>
      <c r="E6933" s="761" t="s">
        <v>3705</v>
      </c>
      <c r="F6933" s="761"/>
      <c r="G6933" s="676" t="s">
        <v>26</v>
      </c>
      <c r="H6933" s="677">
        <v>4.42</v>
      </c>
      <c r="I6933" s="677">
        <v>0</v>
      </c>
      <c r="J6933" s="678">
        <v>33.06</v>
      </c>
      <c r="K6933" s="678">
        <v>146.12</v>
      </c>
    </row>
    <row r="6934" spans="1:11" ht="51.95" customHeight="1" x14ac:dyDescent="0.2">
      <c r="A6934" s="674" t="s">
        <v>3706</v>
      </c>
      <c r="B6934" s="675" t="s">
        <v>4162</v>
      </c>
      <c r="C6934" s="674" t="s">
        <v>24</v>
      </c>
      <c r="D6934" s="674" t="s">
        <v>4163</v>
      </c>
      <c r="E6934" s="761" t="s">
        <v>3772</v>
      </c>
      <c r="F6934" s="761"/>
      <c r="G6934" s="676" t="s">
        <v>3773</v>
      </c>
      <c r="H6934" s="677">
        <v>1.03</v>
      </c>
      <c r="I6934" s="677">
        <v>0</v>
      </c>
      <c r="J6934" s="678">
        <v>1.64</v>
      </c>
      <c r="K6934" s="678">
        <v>1.68</v>
      </c>
    </row>
    <row r="6935" spans="1:11" ht="51.95" customHeight="1" x14ac:dyDescent="0.2">
      <c r="A6935" s="674" t="s">
        <v>3706</v>
      </c>
      <c r="B6935" s="675" t="s">
        <v>4160</v>
      </c>
      <c r="C6935" s="674" t="s">
        <v>24</v>
      </c>
      <c r="D6935" s="674" t="s">
        <v>4161</v>
      </c>
      <c r="E6935" s="761" t="s">
        <v>3772</v>
      </c>
      <c r="F6935" s="761"/>
      <c r="G6935" s="676" t="s">
        <v>3776</v>
      </c>
      <c r="H6935" s="677">
        <v>3.39</v>
      </c>
      <c r="I6935" s="677">
        <v>0</v>
      </c>
      <c r="J6935" s="678">
        <v>0.39</v>
      </c>
      <c r="K6935" s="678">
        <v>1.32</v>
      </c>
    </row>
    <row r="6936" spans="1:11" ht="24" customHeight="1" x14ac:dyDescent="0.2">
      <c r="A6936" s="679" t="s">
        <v>3709</v>
      </c>
      <c r="B6936" s="680" t="s">
        <v>4089</v>
      </c>
      <c r="C6936" s="679" t="s">
        <v>24</v>
      </c>
      <c r="D6936" s="679" t="s">
        <v>4090</v>
      </c>
      <c r="E6936" s="762" t="s">
        <v>3720</v>
      </c>
      <c r="F6936" s="762"/>
      <c r="G6936" s="681" t="s">
        <v>336</v>
      </c>
      <c r="H6936" s="682">
        <v>573.61</v>
      </c>
      <c r="I6936" s="682">
        <v>0</v>
      </c>
      <c r="J6936" s="683">
        <v>0.7</v>
      </c>
      <c r="K6936" s="683">
        <v>401.52</v>
      </c>
    </row>
    <row r="6937" spans="1:11" ht="26.1" customHeight="1" x14ac:dyDescent="0.2">
      <c r="A6937" s="679" t="s">
        <v>3709</v>
      </c>
      <c r="B6937" s="680" t="s">
        <v>4004</v>
      </c>
      <c r="C6937" s="679" t="s">
        <v>24</v>
      </c>
      <c r="D6937" s="679" t="s">
        <v>4005</v>
      </c>
      <c r="E6937" s="762" t="s">
        <v>3720</v>
      </c>
      <c r="F6937" s="762"/>
      <c r="G6937" s="681" t="s">
        <v>325</v>
      </c>
      <c r="H6937" s="682">
        <v>1.27</v>
      </c>
      <c r="I6937" s="682">
        <v>0</v>
      </c>
      <c r="J6937" s="683">
        <v>119.08</v>
      </c>
      <c r="K6937" s="683">
        <v>151.22999999999999</v>
      </c>
    </row>
    <row r="6938" spans="1:11" ht="25.5" x14ac:dyDescent="0.2">
      <c r="A6938" s="684"/>
      <c r="B6938" s="684"/>
      <c r="C6938" s="684"/>
      <c r="D6938" s="684"/>
      <c r="E6938" s="684"/>
      <c r="F6938" s="684" t="s">
        <v>3723</v>
      </c>
      <c r="G6938" s="685">
        <v>110.36</v>
      </c>
      <c r="H6938" s="684" t="s">
        <v>3724</v>
      </c>
      <c r="I6938" s="685">
        <v>0</v>
      </c>
      <c r="J6938" s="684" t="s">
        <v>3725</v>
      </c>
      <c r="K6938" s="685">
        <v>110.36</v>
      </c>
    </row>
    <row r="6939" spans="1:11" ht="26.25" thickBot="1" x14ac:dyDescent="0.25">
      <c r="A6939" s="684"/>
      <c r="B6939" s="684"/>
      <c r="C6939" s="684"/>
      <c r="D6939" s="684"/>
      <c r="E6939" s="684"/>
      <c r="F6939" s="684" t="s">
        <v>3726</v>
      </c>
      <c r="G6939" s="685">
        <v>0</v>
      </c>
      <c r="H6939" s="763"/>
      <c r="I6939" s="763" t="s">
        <v>3727</v>
      </c>
      <c r="J6939" s="684"/>
      <c r="K6939" s="685">
        <v>701.87</v>
      </c>
    </row>
    <row r="6940" spans="1:11" ht="0.95" customHeight="1" thickTop="1" x14ac:dyDescent="0.2">
      <c r="A6940" s="688"/>
      <c r="B6940" s="688"/>
      <c r="C6940" s="688"/>
      <c r="D6940" s="688"/>
      <c r="E6940" s="688"/>
      <c r="F6940" s="688"/>
      <c r="G6940" s="688"/>
      <c r="H6940" s="688"/>
      <c r="I6940" s="688"/>
      <c r="J6940" s="688"/>
    </row>
    <row r="6941" spans="1:11" ht="18" customHeight="1" x14ac:dyDescent="0.2">
      <c r="A6941" s="18"/>
      <c r="B6941" s="19" t="s">
        <v>10</v>
      </c>
      <c r="C6941" s="18" t="s">
        <v>11</v>
      </c>
      <c r="D6941" s="18" t="s">
        <v>12</v>
      </c>
      <c r="E6941" s="764" t="s">
        <v>3702</v>
      </c>
      <c r="F6941" s="764"/>
      <c r="G6941" s="20" t="s">
        <v>13</v>
      </c>
      <c r="H6941" s="19" t="s">
        <v>14</v>
      </c>
      <c r="I6941" s="19" t="s">
        <v>3703</v>
      </c>
      <c r="J6941" s="19" t="s">
        <v>15</v>
      </c>
      <c r="K6941" s="19" t="s">
        <v>17</v>
      </c>
    </row>
    <row r="6942" spans="1:11" ht="26.1" customHeight="1" x14ac:dyDescent="0.2">
      <c r="A6942" s="23" t="s">
        <v>3704</v>
      </c>
      <c r="B6942" s="24" t="s">
        <v>5866</v>
      </c>
      <c r="C6942" s="23" t="s">
        <v>24</v>
      </c>
      <c r="D6942" s="23" t="s">
        <v>5867</v>
      </c>
      <c r="E6942" s="760" t="s">
        <v>3705</v>
      </c>
      <c r="F6942" s="760"/>
      <c r="G6942" s="25" t="s">
        <v>56</v>
      </c>
      <c r="H6942" s="673">
        <v>1</v>
      </c>
      <c r="I6942" s="26"/>
      <c r="J6942" s="26">
        <v>711.52</v>
      </c>
      <c r="K6942" s="26">
        <v>711.52</v>
      </c>
    </row>
    <row r="6943" spans="1:11" ht="24" customHeight="1" x14ac:dyDescent="0.2">
      <c r="A6943" s="674" t="s">
        <v>3706</v>
      </c>
      <c r="B6943" s="675" t="s">
        <v>3754</v>
      </c>
      <c r="C6943" s="674" t="s">
        <v>24</v>
      </c>
      <c r="D6943" s="674" t="s">
        <v>3755</v>
      </c>
      <c r="E6943" s="761" t="s">
        <v>3705</v>
      </c>
      <c r="F6943" s="761"/>
      <c r="G6943" s="676" t="s">
        <v>26</v>
      </c>
      <c r="H6943" s="677">
        <v>8.57</v>
      </c>
      <c r="I6943" s="677">
        <v>0</v>
      </c>
      <c r="J6943" s="678">
        <v>28.71</v>
      </c>
      <c r="K6943" s="678">
        <v>246.04</v>
      </c>
    </row>
    <row r="6944" spans="1:11" ht="26.1" customHeight="1" x14ac:dyDescent="0.2">
      <c r="A6944" s="679" t="s">
        <v>3709</v>
      </c>
      <c r="B6944" s="680" t="s">
        <v>4004</v>
      </c>
      <c r="C6944" s="679" t="s">
        <v>24</v>
      </c>
      <c r="D6944" s="679" t="s">
        <v>4005</v>
      </c>
      <c r="E6944" s="762" t="s">
        <v>3720</v>
      </c>
      <c r="F6944" s="762"/>
      <c r="G6944" s="681" t="s">
        <v>325</v>
      </c>
      <c r="H6944" s="682">
        <v>1.07</v>
      </c>
      <c r="I6944" s="682">
        <v>0</v>
      </c>
      <c r="J6944" s="683">
        <v>119.08</v>
      </c>
      <c r="K6944" s="683">
        <v>127.41</v>
      </c>
    </row>
    <row r="6945" spans="1:11" ht="24" customHeight="1" x14ac:dyDescent="0.2">
      <c r="A6945" s="679" t="s">
        <v>3709</v>
      </c>
      <c r="B6945" s="680" t="s">
        <v>4089</v>
      </c>
      <c r="C6945" s="679" t="s">
        <v>24</v>
      </c>
      <c r="D6945" s="679" t="s">
        <v>4090</v>
      </c>
      <c r="E6945" s="762" t="s">
        <v>3720</v>
      </c>
      <c r="F6945" s="762"/>
      <c r="G6945" s="681" t="s">
        <v>336</v>
      </c>
      <c r="H6945" s="682">
        <v>482.96</v>
      </c>
      <c r="I6945" s="682">
        <v>0</v>
      </c>
      <c r="J6945" s="683">
        <v>0.7</v>
      </c>
      <c r="K6945" s="683">
        <v>338.07</v>
      </c>
    </row>
    <row r="6946" spans="1:11" ht="25.5" x14ac:dyDescent="0.2">
      <c r="A6946" s="684"/>
      <c r="B6946" s="684"/>
      <c r="C6946" s="684"/>
      <c r="D6946" s="684"/>
      <c r="E6946" s="684"/>
      <c r="F6946" s="684" t="s">
        <v>3723</v>
      </c>
      <c r="G6946" s="685">
        <v>167.28</v>
      </c>
      <c r="H6946" s="684" t="s">
        <v>3724</v>
      </c>
      <c r="I6946" s="685">
        <v>0</v>
      </c>
      <c r="J6946" s="684" t="s">
        <v>3725</v>
      </c>
      <c r="K6946" s="685">
        <v>167.28</v>
      </c>
    </row>
    <row r="6947" spans="1:11" ht="26.25" thickBot="1" x14ac:dyDescent="0.25">
      <c r="A6947" s="684"/>
      <c r="B6947" s="684"/>
      <c r="C6947" s="684"/>
      <c r="D6947" s="684"/>
      <c r="E6947" s="684"/>
      <c r="F6947" s="684" t="s">
        <v>3726</v>
      </c>
      <c r="G6947" s="685">
        <v>0</v>
      </c>
      <c r="H6947" s="763"/>
      <c r="I6947" s="763" t="s">
        <v>3727</v>
      </c>
      <c r="J6947" s="684"/>
      <c r="K6947" s="685">
        <v>711.52</v>
      </c>
    </row>
    <row r="6948" spans="1:11" ht="0.95" customHeight="1" thickTop="1" x14ac:dyDescent="0.2">
      <c r="A6948" s="688"/>
      <c r="B6948" s="688"/>
      <c r="C6948" s="688"/>
      <c r="D6948" s="688"/>
      <c r="E6948" s="688"/>
      <c r="F6948" s="688"/>
      <c r="G6948" s="688"/>
      <c r="H6948" s="688"/>
      <c r="I6948" s="688"/>
      <c r="J6948" s="688"/>
    </row>
    <row r="6949" spans="1:11" ht="18" customHeight="1" x14ac:dyDescent="0.2">
      <c r="A6949" s="18"/>
      <c r="B6949" s="19" t="s">
        <v>10</v>
      </c>
      <c r="C6949" s="18" t="s">
        <v>11</v>
      </c>
      <c r="D6949" s="18" t="s">
        <v>12</v>
      </c>
      <c r="E6949" s="764" t="s">
        <v>3702</v>
      </c>
      <c r="F6949" s="764"/>
      <c r="G6949" s="20" t="s">
        <v>13</v>
      </c>
      <c r="H6949" s="19" t="s">
        <v>14</v>
      </c>
      <c r="I6949" s="19" t="s">
        <v>3703</v>
      </c>
      <c r="J6949" s="19" t="s">
        <v>15</v>
      </c>
      <c r="K6949" s="19" t="s">
        <v>17</v>
      </c>
    </row>
    <row r="6950" spans="1:11" ht="39" customHeight="1" x14ac:dyDescent="0.2">
      <c r="A6950" s="23" t="s">
        <v>3704</v>
      </c>
      <c r="B6950" s="24" t="s">
        <v>5235</v>
      </c>
      <c r="C6950" s="23" t="s">
        <v>24</v>
      </c>
      <c r="D6950" s="23" t="s">
        <v>5236</v>
      </c>
      <c r="E6950" s="760" t="s">
        <v>3705</v>
      </c>
      <c r="F6950" s="760"/>
      <c r="G6950" s="25" t="s">
        <v>56</v>
      </c>
      <c r="H6950" s="673">
        <v>1</v>
      </c>
      <c r="I6950" s="26"/>
      <c r="J6950" s="26">
        <v>581.39</v>
      </c>
      <c r="K6950" s="26">
        <v>581.39</v>
      </c>
    </row>
    <row r="6951" spans="1:11" ht="51.95" customHeight="1" x14ac:dyDescent="0.2">
      <c r="A6951" s="674" t="s">
        <v>3706</v>
      </c>
      <c r="B6951" s="675" t="s">
        <v>4160</v>
      </c>
      <c r="C6951" s="674" t="s">
        <v>24</v>
      </c>
      <c r="D6951" s="674" t="s">
        <v>4161</v>
      </c>
      <c r="E6951" s="761" t="s">
        <v>3772</v>
      </c>
      <c r="F6951" s="761"/>
      <c r="G6951" s="676" t="s">
        <v>3776</v>
      </c>
      <c r="H6951" s="677">
        <v>2.62</v>
      </c>
      <c r="I6951" s="677">
        <v>0</v>
      </c>
      <c r="J6951" s="678">
        <v>0.39</v>
      </c>
      <c r="K6951" s="678">
        <v>1.02</v>
      </c>
    </row>
    <row r="6952" spans="1:11" ht="51.95" customHeight="1" x14ac:dyDescent="0.2">
      <c r="A6952" s="674" t="s">
        <v>3706</v>
      </c>
      <c r="B6952" s="675" t="s">
        <v>4162</v>
      </c>
      <c r="C6952" s="674" t="s">
        <v>24</v>
      </c>
      <c r="D6952" s="674" t="s">
        <v>4163</v>
      </c>
      <c r="E6952" s="761" t="s">
        <v>3772</v>
      </c>
      <c r="F6952" s="761"/>
      <c r="G6952" s="676" t="s">
        <v>3773</v>
      </c>
      <c r="H6952" s="677">
        <v>0.8</v>
      </c>
      <c r="I6952" s="677">
        <v>0</v>
      </c>
      <c r="J6952" s="678">
        <v>1.64</v>
      </c>
      <c r="K6952" s="678">
        <v>1.31</v>
      </c>
    </row>
    <row r="6953" spans="1:11" ht="26.1" customHeight="1" x14ac:dyDescent="0.2">
      <c r="A6953" s="674" t="s">
        <v>3706</v>
      </c>
      <c r="B6953" s="675" t="s">
        <v>4081</v>
      </c>
      <c r="C6953" s="674" t="s">
        <v>24</v>
      </c>
      <c r="D6953" s="674" t="s">
        <v>4082</v>
      </c>
      <c r="E6953" s="761" t="s">
        <v>3705</v>
      </c>
      <c r="F6953" s="761"/>
      <c r="G6953" s="676" t="s">
        <v>26</v>
      </c>
      <c r="H6953" s="677">
        <v>3.42</v>
      </c>
      <c r="I6953" s="677">
        <v>0</v>
      </c>
      <c r="J6953" s="678">
        <v>33.06</v>
      </c>
      <c r="K6953" s="678">
        <v>113.06</v>
      </c>
    </row>
    <row r="6954" spans="1:11" ht="24" customHeight="1" x14ac:dyDescent="0.2">
      <c r="A6954" s="679" t="s">
        <v>3709</v>
      </c>
      <c r="B6954" s="680" t="s">
        <v>4089</v>
      </c>
      <c r="C6954" s="679" t="s">
        <v>24</v>
      </c>
      <c r="D6954" s="679" t="s">
        <v>4090</v>
      </c>
      <c r="E6954" s="762" t="s">
        <v>3720</v>
      </c>
      <c r="F6954" s="762"/>
      <c r="G6954" s="681" t="s">
        <v>336</v>
      </c>
      <c r="H6954" s="682">
        <v>483.7</v>
      </c>
      <c r="I6954" s="682">
        <v>0</v>
      </c>
      <c r="J6954" s="683">
        <v>0.7</v>
      </c>
      <c r="K6954" s="683">
        <v>338.59</v>
      </c>
    </row>
    <row r="6955" spans="1:11" ht="26.1" customHeight="1" x14ac:dyDescent="0.2">
      <c r="A6955" s="679" t="s">
        <v>3709</v>
      </c>
      <c r="B6955" s="680" t="s">
        <v>4004</v>
      </c>
      <c r="C6955" s="679" t="s">
        <v>24</v>
      </c>
      <c r="D6955" s="679" t="s">
        <v>4005</v>
      </c>
      <c r="E6955" s="762" t="s">
        <v>3720</v>
      </c>
      <c r="F6955" s="762"/>
      <c r="G6955" s="681" t="s">
        <v>325</v>
      </c>
      <c r="H6955" s="682">
        <v>1.07</v>
      </c>
      <c r="I6955" s="682">
        <v>0</v>
      </c>
      <c r="J6955" s="683">
        <v>119.08</v>
      </c>
      <c r="K6955" s="683">
        <v>127.41</v>
      </c>
    </row>
    <row r="6956" spans="1:11" ht="25.5" x14ac:dyDescent="0.2">
      <c r="A6956" s="684"/>
      <c r="B6956" s="684"/>
      <c r="C6956" s="684"/>
      <c r="D6956" s="684"/>
      <c r="E6956" s="684"/>
      <c r="F6956" s="684" t="s">
        <v>3723</v>
      </c>
      <c r="G6956" s="685">
        <v>85.39</v>
      </c>
      <c r="H6956" s="684" t="s">
        <v>3724</v>
      </c>
      <c r="I6956" s="685">
        <v>0</v>
      </c>
      <c r="J6956" s="684" t="s">
        <v>3725</v>
      </c>
      <c r="K6956" s="685">
        <v>85.39</v>
      </c>
    </row>
    <row r="6957" spans="1:11" ht="26.25" thickBot="1" x14ac:dyDescent="0.25">
      <c r="A6957" s="684"/>
      <c r="B6957" s="684"/>
      <c r="C6957" s="684"/>
      <c r="D6957" s="684"/>
      <c r="E6957" s="684"/>
      <c r="F6957" s="684" t="s">
        <v>3726</v>
      </c>
      <c r="G6957" s="685">
        <v>0</v>
      </c>
      <c r="H6957" s="763"/>
      <c r="I6957" s="763" t="s">
        <v>3727</v>
      </c>
      <c r="J6957" s="684"/>
      <c r="K6957" s="685">
        <v>581.39</v>
      </c>
    </row>
    <row r="6958" spans="1:11" ht="0.95" customHeight="1" thickTop="1" x14ac:dyDescent="0.2">
      <c r="A6958" s="688"/>
      <c r="B6958" s="688"/>
      <c r="C6958" s="688"/>
      <c r="D6958" s="688"/>
      <c r="E6958" s="688"/>
      <c r="F6958" s="688"/>
      <c r="G6958" s="688"/>
      <c r="H6958" s="688"/>
      <c r="I6958" s="688"/>
      <c r="J6958" s="688"/>
    </row>
    <row r="6959" spans="1:11" ht="18" customHeight="1" x14ac:dyDescent="0.2">
      <c r="A6959" s="18"/>
      <c r="B6959" s="19" t="s">
        <v>10</v>
      </c>
      <c r="C6959" s="18" t="s">
        <v>11</v>
      </c>
      <c r="D6959" s="18" t="s">
        <v>12</v>
      </c>
      <c r="E6959" s="764" t="s">
        <v>3702</v>
      </c>
      <c r="F6959" s="764"/>
      <c r="G6959" s="20" t="s">
        <v>13</v>
      </c>
      <c r="H6959" s="19" t="s">
        <v>14</v>
      </c>
      <c r="I6959" s="19" t="s">
        <v>3703</v>
      </c>
      <c r="J6959" s="19" t="s">
        <v>15</v>
      </c>
      <c r="K6959" s="19" t="s">
        <v>17</v>
      </c>
    </row>
    <row r="6960" spans="1:11" ht="39" customHeight="1" x14ac:dyDescent="0.2">
      <c r="A6960" s="23" t="s">
        <v>3704</v>
      </c>
      <c r="B6960" s="24" t="s">
        <v>4093</v>
      </c>
      <c r="C6960" s="23" t="s">
        <v>24</v>
      </c>
      <c r="D6960" s="23" t="s">
        <v>4094</v>
      </c>
      <c r="E6960" s="760" t="s">
        <v>3705</v>
      </c>
      <c r="F6960" s="760"/>
      <c r="G6960" s="25" t="s">
        <v>56</v>
      </c>
      <c r="H6960" s="673">
        <v>1</v>
      </c>
      <c r="I6960" s="26"/>
      <c r="J6960" s="26">
        <v>573.96</v>
      </c>
      <c r="K6960" s="26">
        <v>573.96</v>
      </c>
    </row>
    <row r="6961" spans="1:11" ht="26.1" customHeight="1" x14ac:dyDescent="0.2">
      <c r="A6961" s="674" t="s">
        <v>3706</v>
      </c>
      <c r="B6961" s="675" t="s">
        <v>4081</v>
      </c>
      <c r="C6961" s="674" t="s">
        <v>24</v>
      </c>
      <c r="D6961" s="674" t="s">
        <v>4082</v>
      </c>
      <c r="E6961" s="761" t="s">
        <v>3705</v>
      </c>
      <c r="F6961" s="761"/>
      <c r="G6961" s="676" t="s">
        <v>26</v>
      </c>
      <c r="H6961" s="677">
        <v>2.44</v>
      </c>
      <c r="I6961" s="677">
        <v>0</v>
      </c>
      <c r="J6961" s="678">
        <v>33.06</v>
      </c>
      <c r="K6961" s="678">
        <v>80.66</v>
      </c>
    </row>
    <row r="6962" spans="1:11" ht="51.95" customHeight="1" x14ac:dyDescent="0.2">
      <c r="A6962" s="674" t="s">
        <v>3706</v>
      </c>
      <c r="B6962" s="675" t="s">
        <v>4085</v>
      </c>
      <c r="C6962" s="674" t="s">
        <v>24</v>
      </c>
      <c r="D6962" s="674" t="s">
        <v>4086</v>
      </c>
      <c r="E6962" s="761" t="s">
        <v>3772</v>
      </c>
      <c r="F6962" s="761"/>
      <c r="G6962" s="676" t="s">
        <v>3776</v>
      </c>
      <c r="H6962" s="677">
        <v>1.87</v>
      </c>
      <c r="I6962" s="677">
        <v>0</v>
      </c>
      <c r="J6962" s="678">
        <v>1.61</v>
      </c>
      <c r="K6962" s="678">
        <v>3.01</v>
      </c>
    </row>
    <row r="6963" spans="1:11" ht="24" customHeight="1" x14ac:dyDescent="0.2">
      <c r="A6963" s="674" t="s">
        <v>3706</v>
      </c>
      <c r="B6963" s="675" t="s">
        <v>3754</v>
      </c>
      <c r="C6963" s="674" t="s">
        <v>24</v>
      </c>
      <c r="D6963" s="674" t="s">
        <v>3755</v>
      </c>
      <c r="E6963" s="761" t="s">
        <v>3705</v>
      </c>
      <c r="F6963" s="761"/>
      <c r="G6963" s="676" t="s">
        <v>26</v>
      </c>
      <c r="H6963" s="677">
        <v>0.75</v>
      </c>
      <c r="I6963" s="677">
        <v>0</v>
      </c>
      <c r="J6963" s="678">
        <v>28.71</v>
      </c>
      <c r="K6963" s="678">
        <v>21.53</v>
      </c>
    </row>
    <row r="6964" spans="1:11" ht="51.95" customHeight="1" x14ac:dyDescent="0.2">
      <c r="A6964" s="674" t="s">
        <v>3706</v>
      </c>
      <c r="B6964" s="675" t="s">
        <v>4083</v>
      </c>
      <c r="C6964" s="674" t="s">
        <v>24</v>
      </c>
      <c r="D6964" s="674" t="s">
        <v>4084</v>
      </c>
      <c r="E6964" s="761" t="s">
        <v>3772</v>
      </c>
      <c r="F6964" s="761"/>
      <c r="G6964" s="676" t="s">
        <v>3773</v>
      </c>
      <c r="H6964" s="677">
        <v>0.56999999999999995</v>
      </c>
      <c r="I6964" s="677">
        <v>0</v>
      </c>
      <c r="J6964" s="678">
        <v>4.84</v>
      </c>
      <c r="K6964" s="678">
        <v>2.75</v>
      </c>
    </row>
    <row r="6965" spans="1:11" ht="26.1" customHeight="1" x14ac:dyDescent="0.2">
      <c r="A6965" s="679" t="s">
        <v>3709</v>
      </c>
      <c r="B6965" s="680" t="s">
        <v>4004</v>
      </c>
      <c r="C6965" s="679" t="s">
        <v>24</v>
      </c>
      <c r="D6965" s="679" t="s">
        <v>4005</v>
      </c>
      <c r="E6965" s="762" t="s">
        <v>3720</v>
      </c>
      <c r="F6965" s="762"/>
      <c r="G6965" s="681" t="s">
        <v>325</v>
      </c>
      <c r="H6965" s="682">
        <v>1.07</v>
      </c>
      <c r="I6965" s="682">
        <v>0</v>
      </c>
      <c r="J6965" s="683">
        <v>119.08</v>
      </c>
      <c r="K6965" s="683">
        <v>127.41</v>
      </c>
    </row>
    <row r="6966" spans="1:11" ht="24" customHeight="1" x14ac:dyDescent="0.2">
      <c r="A6966" s="679" t="s">
        <v>3709</v>
      </c>
      <c r="B6966" s="680" t="s">
        <v>4089</v>
      </c>
      <c r="C6966" s="679" t="s">
        <v>24</v>
      </c>
      <c r="D6966" s="679" t="s">
        <v>4090</v>
      </c>
      <c r="E6966" s="762" t="s">
        <v>3720</v>
      </c>
      <c r="F6966" s="762"/>
      <c r="G6966" s="681" t="s">
        <v>336</v>
      </c>
      <c r="H6966" s="682">
        <v>483.72</v>
      </c>
      <c r="I6966" s="682">
        <v>0</v>
      </c>
      <c r="J6966" s="683">
        <v>0.7</v>
      </c>
      <c r="K6966" s="683">
        <v>338.6</v>
      </c>
    </row>
    <row r="6967" spans="1:11" ht="25.5" x14ac:dyDescent="0.2">
      <c r="A6967" s="684"/>
      <c r="B6967" s="684"/>
      <c r="C6967" s="684"/>
      <c r="D6967" s="684"/>
      <c r="E6967" s="684"/>
      <c r="F6967" s="684" t="s">
        <v>3723</v>
      </c>
      <c r="G6967" s="685">
        <v>75.56</v>
      </c>
      <c r="H6967" s="684" t="s">
        <v>3724</v>
      </c>
      <c r="I6967" s="685">
        <v>0</v>
      </c>
      <c r="J6967" s="684" t="s">
        <v>3725</v>
      </c>
      <c r="K6967" s="685">
        <v>75.56</v>
      </c>
    </row>
    <row r="6968" spans="1:11" ht="26.25" thickBot="1" x14ac:dyDescent="0.25">
      <c r="A6968" s="684"/>
      <c r="B6968" s="684"/>
      <c r="C6968" s="684"/>
      <c r="D6968" s="684"/>
      <c r="E6968" s="684"/>
      <c r="F6968" s="684" t="s">
        <v>3726</v>
      </c>
      <c r="G6968" s="685">
        <v>0</v>
      </c>
      <c r="H6968" s="763"/>
      <c r="I6968" s="763" t="s">
        <v>3727</v>
      </c>
      <c r="J6968" s="684"/>
      <c r="K6968" s="685">
        <v>573.96</v>
      </c>
    </row>
    <row r="6969" spans="1:11" ht="0.95" customHeight="1" thickTop="1" x14ac:dyDescent="0.2">
      <c r="A6969" s="688"/>
      <c r="B6969" s="688"/>
      <c r="C6969" s="688"/>
      <c r="D6969" s="688"/>
      <c r="E6969" s="688"/>
      <c r="F6969" s="688"/>
      <c r="G6969" s="688"/>
      <c r="H6969" s="688"/>
      <c r="I6969" s="688"/>
      <c r="J6969" s="688"/>
    </row>
    <row r="6970" spans="1:11" ht="18" customHeight="1" x14ac:dyDescent="0.2">
      <c r="A6970" s="18"/>
      <c r="B6970" s="19" t="s">
        <v>10</v>
      </c>
      <c r="C6970" s="18" t="s">
        <v>11</v>
      </c>
      <c r="D6970" s="18" t="s">
        <v>12</v>
      </c>
      <c r="E6970" s="764" t="s">
        <v>3702</v>
      </c>
      <c r="F6970" s="764"/>
      <c r="G6970" s="20" t="s">
        <v>13</v>
      </c>
      <c r="H6970" s="19" t="s">
        <v>14</v>
      </c>
      <c r="I6970" s="19" t="s">
        <v>3703</v>
      </c>
      <c r="J6970" s="19" t="s">
        <v>15</v>
      </c>
      <c r="K6970" s="19" t="s">
        <v>17</v>
      </c>
    </row>
    <row r="6971" spans="1:11" ht="39" customHeight="1" x14ac:dyDescent="0.2">
      <c r="A6971" s="23" t="s">
        <v>3704</v>
      </c>
      <c r="B6971" s="24" t="s">
        <v>4213</v>
      </c>
      <c r="C6971" s="23" t="s">
        <v>24</v>
      </c>
      <c r="D6971" s="23" t="s">
        <v>4214</v>
      </c>
      <c r="E6971" s="760" t="s">
        <v>3705</v>
      </c>
      <c r="F6971" s="760"/>
      <c r="G6971" s="25" t="s">
        <v>56</v>
      </c>
      <c r="H6971" s="673">
        <v>1</v>
      </c>
      <c r="I6971" s="26"/>
      <c r="J6971" s="26">
        <v>569.70000000000005</v>
      </c>
      <c r="K6971" s="26">
        <v>569.70000000000005</v>
      </c>
    </row>
    <row r="6972" spans="1:11" ht="39" customHeight="1" x14ac:dyDescent="0.2">
      <c r="A6972" s="674" t="s">
        <v>3706</v>
      </c>
      <c r="B6972" s="675" t="s">
        <v>5856</v>
      </c>
      <c r="C6972" s="674" t="s">
        <v>24</v>
      </c>
      <c r="D6972" s="674" t="s">
        <v>5857</v>
      </c>
      <c r="E6972" s="761" t="s">
        <v>3772</v>
      </c>
      <c r="F6972" s="761"/>
      <c r="G6972" s="676" t="s">
        <v>3776</v>
      </c>
      <c r="H6972" s="677">
        <v>2.4900000000000002</v>
      </c>
      <c r="I6972" s="677">
        <v>0</v>
      </c>
      <c r="J6972" s="678">
        <v>1.04</v>
      </c>
      <c r="K6972" s="678">
        <v>2.58</v>
      </c>
    </row>
    <row r="6973" spans="1:11" ht="39" customHeight="1" x14ac:dyDescent="0.2">
      <c r="A6973" s="674" t="s">
        <v>3706</v>
      </c>
      <c r="B6973" s="675" t="s">
        <v>5858</v>
      </c>
      <c r="C6973" s="674" t="s">
        <v>24</v>
      </c>
      <c r="D6973" s="674" t="s">
        <v>5859</v>
      </c>
      <c r="E6973" s="761" t="s">
        <v>3772</v>
      </c>
      <c r="F6973" s="761"/>
      <c r="G6973" s="676" t="s">
        <v>3773</v>
      </c>
      <c r="H6973" s="677">
        <v>0.76</v>
      </c>
      <c r="I6973" s="677">
        <v>0</v>
      </c>
      <c r="J6973" s="678">
        <v>4.22</v>
      </c>
      <c r="K6973" s="678">
        <v>3.2</v>
      </c>
    </row>
    <row r="6974" spans="1:11" ht="26.1" customHeight="1" x14ac:dyDescent="0.2">
      <c r="A6974" s="674" t="s">
        <v>3706</v>
      </c>
      <c r="B6974" s="675" t="s">
        <v>4081</v>
      </c>
      <c r="C6974" s="674" t="s">
        <v>24</v>
      </c>
      <c r="D6974" s="674" t="s">
        <v>4082</v>
      </c>
      <c r="E6974" s="761" t="s">
        <v>3705</v>
      </c>
      <c r="F6974" s="761"/>
      <c r="G6974" s="676" t="s">
        <v>26</v>
      </c>
      <c r="H6974" s="677">
        <v>3.25</v>
      </c>
      <c r="I6974" s="677">
        <v>0</v>
      </c>
      <c r="J6974" s="678">
        <v>33.06</v>
      </c>
      <c r="K6974" s="678">
        <v>107.44</v>
      </c>
    </row>
    <row r="6975" spans="1:11" ht="24" customHeight="1" x14ac:dyDescent="0.2">
      <c r="A6975" s="679" t="s">
        <v>3709</v>
      </c>
      <c r="B6975" s="680" t="s">
        <v>4089</v>
      </c>
      <c r="C6975" s="679" t="s">
        <v>24</v>
      </c>
      <c r="D6975" s="679" t="s">
        <v>4090</v>
      </c>
      <c r="E6975" s="762" t="s">
        <v>3720</v>
      </c>
      <c r="F6975" s="762"/>
      <c r="G6975" s="681" t="s">
        <v>336</v>
      </c>
      <c r="H6975" s="682">
        <v>473.5</v>
      </c>
      <c r="I6975" s="682">
        <v>0</v>
      </c>
      <c r="J6975" s="683">
        <v>0.7</v>
      </c>
      <c r="K6975" s="683">
        <v>331.45</v>
      </c>
    </row>
    <row r="6976" spans="1:11" ht="26.1" customHeight="1" x14ac:dyDescent="0.2">
      <c r="A6976" s="679" t="s">
        <v>3709</v>
      </c>
      <c r="B6976" s="680" t="s">
        <v>4004</v>
      </c>
      <c r="C6976" s="679" t="s">
        <v>24</v>
      </c>
      <c r="D6976" s="679" t="s">
        <v>4005</v>
      </c>
      <c r="E6976" s="762" t="s">
        <v>3720</v>
      </c>
      <c r="F6976" s="762"/>
      <c r="G6976" s="681" t="s">
        <v>325</v>
      </c>
      <c r="H6976" s="682">
        <v>1.05</v>
      </c>
      <c r="I6976" s="682">
        <v>0</v>
      </c>
      <c r="J6976" s="683">
        <v>119.08</v>
      </c>
      <c r="K6976" s="683">
        <v>125.03</v>
      </c>
    </row>
    <row r="6977" spans="1:11" ht="25.5" x14ac:dyDescent="0.2">
      <c r="A6977" s="684"/>
      <c r="B6977" s="684"/>
      <c r="C6977" s="684"/>
      <c r="D6977" s="684"/>
      <c r="E6977" s="684"/>
      <c r="F6977" s="684" t="s">
        <v>3723</v>
      </c>
      <c r="G6977" s="685">
        <v>81.150000000000006</v>
      </c>
      <c r="H6977" s="684" t="s">
        <v>3724</v>
      </c>
      <c r="I6977" s="685">
        <v>0</v>
      </c>
      <c r="J6977" s="684" t="s">
        <v>3725</v>
      </c>
      <c r="K6977" s="685">
        <v>81.150000000000006</v>
      </c>
    </row>
    <row r="6978" spans="1:11" ht="26.25" thickBot="1" x14ac:dyDescent="0.25">
      <c r="A6978" s="684"/>
      <c r="B6978" s="684"/>
      <c r="C6978" s="684"/>
      <c r="D6978" s="684"/>
      <c r="E6978" s="684"/>
      <c r="F6978" s="684" t="s">
        <v>3726</v>
      </c>
      <c r="G6978" s="685">
        <v>0</v>
      </c>
      <c r="H6978" s="763"/>
      <c r="I6978" s="763" t="s">
        <v>3727</v>
      </c>
      <c r="J6978" s="684"/>
      <c r="K6978" s="685">
        <v>569.70000000000005</v>
      </c>
    </row>
    <row r="6979" spans="1:11" ht="0.95" customHeight="1" thickTop="1" x14ac:dyDescent="0.2">
      <c r="A6979" s="688"/>
      <c r="B6979" s="688"/>
      <c r="C6979" s="688"/>
      <c r="D6979" s="688"/>
      <c r="E6979" s="688"/>
      <c r="F6979" s="688"/>
      <c r="G6979" s="688"/>
      <c r="H6979" s="688"/>
      <c r="I6979" s="688"/>
      <c r="J6979" s="688"/>
    </row>
    <row r="6980" spans="1:11" ht="18" customHeight="1" x14ac:dyDescent="0.2">
      <c r="A6980" s="18"/>
      <c r="B6980" s="19" t="s">
        <v>10</v>
      </c>
      <c r="C6980" s="18" t="s">
        <v>11</v>
      </c>
      <c r="D6980" s="18" t="s">
        <v>12</v>
      </c>
      <c r="E6980" s="764" t="s">
        <v>3702</v>
      </c>
      <c r="F6980" s="764"/>
      <c r="G6980" s="20" t="s">
        <v>13</v>
      </c>
      <c r="H6980" s="19" t="s">
        <v>14</v>
      </c>
      <c r="I6980" s="19" t="s">
        <v>3703</v>
      </c>
      <c r="J6980" s="19" t="s">
        <v>15</v>
      </c>
      <c r="K6980" s="19" t="s">
        <v>17</v>
      </c>
    </row>
    <row r="6981" spans="1:11" ht="39" customHeight="1" x14ac:dyDescent="0.2">
      <c r="A6981" s="23" t="s">
        <v>3704</v>
      </c>
      <c r="B6981" s="24" t="s">
        <v>5189</v>
      </c>
      <c r="C6981" s="23" t="s">
        <v>24</v>
      </c>
      <c r="D6981" s="23" t="s">
        <v>5190</v>
      </c>
      <c r="E6981" s="760" t="s">
        <v>3705</v>
      </c>
      <c r="F6981" s="760"/>
      <c r="G6981" s="25" t="s">
        <v>56</v>
      </c>
      <c r="H6981" s="673">
        <v>1</v>
      </c>
      <c r="I6981" s="26"/>
      <c r="J6981" s="26">
        <v>520.04</v>
      </c>
      <c r="K6981" s="26">
        <v>520.04</v>
      </c>
    </row>
    <row r="6982" spans="1:11" ht="26.1" customHeight="1" x14ac:dyDescent="0.2">
      <c r="A6982" s="674" t="s">
        <v>3706</v>
      </c>
      <c r="B6982" s="675" t="s">
        <v>4081</v>
      </c>
      <c r="C6982" s="674" t="s">
        <v>24</v>
      </c>
      <c r="D6982" s="674" t="s">
        <v>4082</v>
      </c>
      <c r="E6982" s="761" t="s">
        <v>3705</v>
      </c>
      <c r="F6982" s="761"/>
      <c r="G6982" s="676" t="s">
        <v>26</v>
      </c>
      <c r="H6982" s="677">
        <v>4.6399999999999997</v>
      </c>
      <c r="I6982" s="677">
        <v>0</v>
      </c>
      <c r="J6982" s="678">
        <v>33.06</v>
      </c>
      <c r="K6982" s="678">
        <v>153.38999999999999</v>
      </c>
    </row>
    <row r="6983" spans="1:11" ht="51.95" customHeight="1" x14ac:dyDescent="0.2">
      <c r="A6983" s="674" t="s">
        <v>3706</v>
      </c>
      <c r="B6983" s="675" t="s">
        <v>4160</v>
      </c>
      <c r="C6983" s="674" t="s">
        <v>24</v>
      </c>
      <c r="D6983" s="674" t="s">
        <v>4161</v>
      </c>
      <c r="E6983" s="761" t="s">
        <v>3772</v>
      </c>
      <c r="F6983" s="761"/>
      <c r="G6983" s="676" t="s">
        <v>3776</v>
      </c>
      <c r="H6983" s="677">
        <v>3.56</v>
      </c>
      <c r="I6983" s="677">
        <v>0</v>
      </c>
      <c r="J6983" s="678">
        <v>0.39</v>
      </c>
      <c r="K6983" s="678">
        <v>1.38</v>
      </c>
    </row>
    <row r="6984" spans="1:11" ht="51.95" customHeight="1" x14ac:dyDescent="0.2">
      <c r="A6984" s="674" t="s">
        <v>3706</v>
      </c>
      <c r="B6984" s="675" t="s">
        <v>4162</v>
      </c>
      <c r="C6984" s="674" t="s">
        <v>24</v>
      </c>
      <c r="D6984" s="674" t="s">
        <v>4163</v>
      </c>
      <c r="E6984" s="761" t="s">
        <v>3772</v>
      </c>
      <c r="F6984" s="761"/>
      <c r="G6984" s="676" t="s">
        <v>3773</v>
      </c>
      <c r="H6984" s="677">
        <v>1.08</v>
      </c>
      <c r="I6984" s="677">
        <v>0</v>
      </c>
      <c r="J6984" s="678">
        <v>1.64</v>
      </c>
      <c r="K6984" s="678">
        <v>1.77</v>
      </c>
    </row>
    <row r="6985" spans="1:11" ht="24" customHeight="1" x14ac:dyDescent="0.2">
      <c r="A6985" s="679" t="s">
        <v>3709</v>
      </c>
      <c r="B6985" s="680" t="s">
        <v>4089</v>
      </c>
      <c r="C6985" s="679" t="s">
        <v>24</v>
      </c>
      <c r="D6985" s="679" t="s">
        <v>4090</v>
      </c>
      <c r="E6985" s="762" t="s">
        <v>3720</v>
      </c>
      <c r="F6985" s="762"/>
      <c r="G6985" s="681" t="s">
        <v>336</v>
      </c>
      <c r="H6985" s="682">
        <v>343.52</v>
      </c>
      <c r="I6985" s="682">
        <v>0</v>
      </c>
      <c r="J6985" s="683">
        <v>0.7</v>
      </c>
      <c r="K6985" s="683">
        <v>240.46</v>
      </c>
    </row>
    <row r="6986" spans="1:11" ht="26.1" customHeight="1" x14ac:dyDescent="0.2">
      <c r="A6986" s="679" t="s">
        <v>3709</v>
      </c>
      <c r="B6986" s="680" t="s">
        <v>3988</v>
      </c>
      <c r="C6986" s="679" t="s">
        <v>24</v>
      </c>
      <c r="D6986" s="679" t="s">
        <v>3989</v>
      </c>
      <c r="E6986" s="762" t="s">
        <v>3720</v>
      </c>
      <c r="F6986" s="762"/>
      <c r="G6986" s="681" t="s">
        <v>325</v>
      </c>
      <c r="H6986" s="682">
        <v>1.02</v>
      </c>
      <c r="I6986" s="682">
        <v>0</v>
      </c>
      <c r="J6986" s="683">
        <v>120.63</v>
      </c>
      <c r="K6986" s="683">
        <v>123.04</v>
      </c>
    </row>
    <row r="6987" spans="1:11" ht="25.5" x14ac:dyDescent="0.2">
      <c r="A6987" s="684"/>
      <c r="B6987" s="684"/>
      <c r="C6987" s="684"/>
      <c r="D6987" s="684"/>
      <c r="E6987" s="684"/>
      <c r="F6987" s="684" t="s">
        <v>3723</v>
      </c>
      <c r="G6987" s="685">
        <v>115.86</v>
      </c>
      <c r="H6987" s="684" t="s">
        <v>3724</v>
      </c>
      <c r="I6987" s="685">
        <v>0</v>
      </c>
      <c r="J6987" s="684" t="s">
        <v>3725</v>
      </c>
      <c r="K6987" s="685">
        <v>115.86</v>
      </c>
    </row>
    <row r="6988" spans="1:11" ht="26.25" thickBot="1" x14ac:dyDescent="0.25">
      <c r="A6988" s="684"/>
      <c r="B6988" s="684"/>
      <c r="C6988" s="684"/>
      <c r="D6988" s="684"/>
      <c r="E6988" s="684"/>
      <c r="F6988" s="684" t="s">
        <v>3726</v>
      </c>
      <c r="G6988" s="685">
        <v>0</v>
      </c>
      <c r="H6988" s="763"/>
      <c r="I6988" s="763" t="s">
        <v>3727</v>
      </c>
      <c r="J6988" s="684"/>
      <c r="K6988" s="685">
        <v>520.04</v>
      </c>
    </row>
    <row r="6989" spans="1:11" ht="0.95" customHeight="1" thickTop="1" x14ac:dyDescent="0.2">
      <c r="A6989" s="688"/>
      <c r="B6989" s="688"/>
      <c r="C6989" s="688"/>
      <c r="D6989" s="688"/>
      <c r="E6989" s="688"/>
      <c r="F6989" s="688"/>
      <c r="G6989" s="688"/>
      <c r="H6989" s="688"/>
      <c r="I6989" s="688"/>
      <c r="J6989" s="688"/>
    </row>
    <row r="6990" spans="1:11" ht="18" customHeight="1" x14ac:dyDescent="0.2">
      <c r="A6990" s="18"/>
      <c r="B6990" s="19" t="s">
        <v>10</v>
      </c>
      <c r="C6990" s="18" t="s">
        <v>11</v>
      </c>
      <c r="D6990" s="18" t="s">
        <v>12</v>
      </c>
      <c r="E6990" s="764" t="s">
        <v>3702</v>
      </c>
      <c r="F6990" s="764"/>
      <c r="G6990" s="20" t="s">
        <v>13</v>
      </c>
      <c r="H6990" s="19" t="s">
        <v>14</v>
      </c>
      <c r="I6990" s="19" t="s">
        <v>3703</v>
      </c>
      <c r="J6990" s="19" t="s">
        <v>15</v>
      </c>
      <c r="K6990" s="19" t="s">
        <v>17</v>
      </c>
    </row>
    <row r="6991" spans="1:11" ht="39" customHeight="1" x14ac:dyDescent="0.2">
      <c r="A6991" s="23" t="s">
        <v>3704</v>
      </c>
      <c r="B6991" s="24" t="s">
        <v>4619</v>
      </c>
      <c r="C6991" s="23" t="s">
        <v>24</v>
      </c>
      <c r="D6991" s="23" t="s">
        <v>4620</v>
      </c>
      <c r="E6991" s="760" t="s">
        <v>3705</v>
      </c>
      <c r="F6991" s="760"/>
      <c r="G6991" s="25" t="s">
        <v>56</v>
      </c>
      <c r="H6991" s="673">
        <v>1</v>
      </c>
      <c r="I6991" s="26"/>
      <c r="J6991" s="26">
        <v>795.33</v>
      </c>
      <c r="K6991" s="26">
        <v>795.33</v>
      </c>
    </row>
    <row r="6992" spans="1:11" ht="24" customHeight="1" x14ac:dyDescent="0.2">
      <c r="A6992" s="674" t="s">
        <v>3706</v>
      </c>
      <c r="B6992" s="675" t="s">
        <v>3754</v>
      </c>
      <c r="C6992" s="674" t="s">
        <v>24</v>
      </c>
      <c r="D6992" s="674" t="s">
        <v>3755</v>
      </c>
      <c r="E6992" s="761" t="s">
        <v>3705</v>
      </c>
      <c r="F6992" s="761"/>
      <c r="G6992" s="676" t="s">
        <v>26</v>
      </c>
      <c r="H6992" s="677">
        <v>11.02</v>
      </c>
      <c r="I6992" s="677">
        <v>0</v>
      </c>
      <c r="J6992" s="678">
        <v>28.71</v>
      </c>
      <c r="K6992" s="678">
        <v>316.38</v>
      </c>
    </row>
    <row r="6993" spans="1:11" ht="26.1" customHeight="1" x14ac:dyDescent="0.2">
      <c r="A6993" s="679" t="s">
        <v>3709</v>
      </c>
      <c r="B6993" s="680" t="s">
        <v>4004</v>
      </c>
      <c r="C6993" s="679" t="s">
        <v>24</v>
      </c>
      <c r="D6993" s="679" t="s">
        <v>4005</v>
      </c>
      <c r="E6993" s="762" t="s">
        <v>3720</v>
      </c>
      <c r="F6993" s="762"/>
      <c r="G6993" s="681" t="s">
        <v>325</v>
      </c>
      <c r="H6993" s="682">
        <v>1.35</v>
      </c>
      <c r="I6993" s="682">
        <v>0</v>
      </c>
      <c r="J6993" s="683">
        <v>119.08</v>
      </c>
      <c r="K6993" s="683">
        <v>160.75</v>
      </c>
    </row>
    <row r="6994" spans="1:11" ht="24" customHeight="1" x14ac:dyDescent="0.2">
      <c r="A6994" s="679" t="s">
        <v>3709</v>
      </c>
      <c r="B6994" s="680" t="s">
        <v>4089</v>
      </c>
      <c r="C6994" s="679" t="s">
        <v>24</v>
      </c>
      <c r="D6994" s="679" t="s">
        <v>4090</v>
      </c>
      <c r="E6994" s="762" t="s">
        <v>3720</v>
      </c>
      <c r="F6994" s="762"/>
      <c r="G6994" s="681" t="s">
        <v>336</v>
      </c>
      <c r="H6994" s="682">
        <v>454.58</v>
      </c>
      <c r="I6994" s="682">
        <v>0</v>
      </c>
      <c r="J6994" s="683">
        <v>0.7</v>
      </c>
      <c r="K6994" s="683">
        <v>318.2</v>
      </c>
    </row>
    <row r="6995" spans="1:11" ht="25.5" x14ac:dyDescent="0.2">
      <c r="A6995" s="684"/>
      <c r="B6995" s="684"/>
      <c r="C6995" s="684"/>
      <c r="D6995" s="684"/>
      <c r="E6995" s="684"/>
      <c r="F6995" s="684" t="s">
        <v>3723</v>
      </c>
      <c r="G6995" s="685">
        <v>215.11</v>
      </c>
      <c r="H6995" s="684" t="s">
        <v>3724</v>
      </c>
      <c r="I6995" s="685">
        <v>0</v>
      </c>
      <c r="J6995" s="684" t="s">
        <v>3725</v>
      </c>
      <c r="K6995" s="685">
        <v>215.11</v>
      </c>
    </row>
    <row r="6996" spans="1:11" ht="26.25" thickBot="1" x14ac:dyDescent="0.25">
      <c r="A6996" s="684"/>
      <c r="B6996" s="684"/>
      <c r="C6996" s="684"/>
      <c r="D6996" s="684"/>
      <c r="E6996" s="684"/>
      <c r="F6996" s="684" t="s">
        <v>3726</v>
      </c>
      <c r="G6996" s="685">
        <v>0</v>
      </c>
      <c r="H6996" s="763"/>
      <c r="I6996" s="763" t="s">
        <v>3727</v>
      </c>
      <c r="J6996" s="684"/>
      <c r="K6996" s="685">
        <v>795.33</v>
      </c>
    </row>
    <row r="6997" spans="1:11" ht="0.95" customHeight="1" thickTop="1" x14ac:dyDescent="0.2">
      <c r="A6997" s="688"/>
      <c r="B6997" s="688"/>
      <c r="C6997" s="688"/>
      <c r="D6997" s="688"/>
      <c r="E6997" s="688"/>
      <c r="F6997" s="688"/>
      <c r="G6997" s="688"/>
      <c r="H6997" s="688"/>
      <c r="I6997" s="688"/>
      <c r="J6997" s="688"/>
    </row>
    <row r="6998" spans="1:11" ht="18" customHeight="1" x14ac:dyDescent="0.2">
      <c r="A6998" s="18"/>
      <c r="B6998" s="19" t="s">
        <v>10</v>
      </c>
      <c r="C6998" s="18" t="s">
        <v>11</v>
      </c>
      <c r="D6998" s="18" t="s">
        <v>12</v>
      </c>
      <c r="E6998" s="764" t="s">
        <v>3702</v>
      </c>
      <c r="F6998" s="764"/>
      <c r="G6998" s="20" t="s">
        <v>13</v>
      </c>
      <c r="H6998" s="19" t="s">
        <v>14</v>
      </c>
      <c r="I6998" s="19" t="s">
        <v>3703</v>
      </c>
      <c r="J6998" s="19" t="s">
        <v>15</v>
      </c>
      <c r="K6998" s="19" t="s">
        <v>17</v>
      </c>
    </row>
    <row r="6999" spans="1:11" ht="26.1" customHeight="1" x14ac:dyDescent="0.2">
      <c r="A6999" s="23" t="s">
        <v>3704</v>
      </c>
      <c r="B6999" s="24" t="s">
        <v>4222</v>
      </c>
      <c r="C6999" s="23" t="s">
        <v>24</v>
      </c>
      <c r="D6999" s="23" t="s">
        <v>4223</v>
      </c>
      <c r="E6999" s="760" t="s">
        <v>3705</v>
      </c>
      <c r="F6999" s="760"/>
      <c r="G6999" s="25" t="s">
        <v>56</v>
      </c>
      <c r="H6999" s="673">
        <v>1</v>
      </c>
      <c r="I6999" s="26"/>
      <c r="J6999" s="26">
        <v>647.61</v>
      </c>
      <c r="K6999" s="26">
        <v>647.61</v>
      </c>
    </row>
    <row r="7000" spans="1:11" ht="24" customHeight="1" x14ac:dyDescent="0.2">
      <c r="A7000" s="674" t="s">
        <v>3706</v>
      </c>
      <c r="B7000" s="675" t="s">
        <v>3754</v>
      </c>
      <c r="C7000" s="674" t="s">
        <v>24</v>
      </c>
      <c r="D7000" s="674" t="s">
        <v>3755</v>
      </c>
      <c r="E7000" s="761" t="s">
        <v>3705</v>
      </c>
      <c r="F7000" s="761"/>
      <c r="G7000" s="676" t="s">
        <v>26</v>
      </c>
      <c r="H7000" s="677">
        <v>8.2899999999999991</v>
      </c>
      <c r="I7000" s="677">
        <v>0</v>
      </c>
      <c r="J7000" s="678">
        <v>28.71</v>
      </c>
      <c r="K7000" s="678">
        <v>238</v>
      </c>
    </row>
    <row r="7001" spans="1:11" ht="24" customHeight="1" x14ac:dyDescent="0.2">
      <c r="A7001" s="679" t="s">
        <v>3709</v>
      </c>
      <c r="B7001" s="680" t="s">
        <v>4089</v>
      </c>
      <c r="C7001" s="679" t="s">
        <v>24</v>
      </c>
      <c r="D7001" s="679" t="s">
        <v>4090</v>
      </c>
      <c r="E7001" s="762" t="s">
        <v>3720</v>
      </c>
      <c r="F7001" s="762"/>
      <c r="G7001" s="681" t="s">
        <v>336</v>
      </c>
      <c r="H7001" s="682">
        <v>389.54</v>
      </c>
      <c r="I7001" s="682">
        <v>0</v>
      </c>
      <c r="J7001" s="683">
        <v>0.7</v>
      </c>
      <c r="K7001" s="683">
        <v>272.67</v>
      </c>
    </row>
    <row r="7002" spans="1:11" ht="26.1" customHeight="1" x14ac:dyDescent="0.2">
      <c r="A7002" s="679" t="s">
        <v>3709</v>
      </c>
      <c r="B7002" s="680" t="s">
        <v>4004</v>
      </c>
      <c r="C7002" s="679" t="s">
        <v>24</v>
      </c>
      <c r="D7002" s="679" t="s">
        <v>4005</v>
      </c>
      <c r="E7002" s="762" t="s">
        <v>3720</v>
      </c>
      <c r="F7002" s="762"/>
      <c r="G7002" s="681" t="s">
        <v>325</v>
      </c>
      <c r="H7002" s="682">
        <v>1.1499999999999999</v>
      </c>
      <c r="I7002" s="682">
        <v>0</v>
      </c>
      <c r="J7002" s="683">
        <v>119.08</v>
      </c>
      <c r="K7002" s="683">
        <v>136.94</v>
      </c>
    </row>
    <row r="7003" spans="1:11" ht="25.5" x14ac:dyDescent="0.2">
      <c r="A7003" s="684"/>
      <c r="B7003" s="684"/>
      <c r="C7003" s="684"/>
      <c r="D7003" s="684"/>
      <c r="E7003" s="684"/>
      <c r="F7003" s="684" t="s">
        <v>3723</v>
      </c>
      <c r="G7003" s="685">
        <v>161.82</v>
      </c>
      <c r="H7003" s="684" t="s">
        <v>3724</v>
      </c>
      <c r="I7003" s="685">
        <v>0</v>
      </c>
      <c r="J7003" s="684" t="s">
        <v>3725</v>
      </c>
      <c r="K7003" s="685">
        <v>161.82</v>
      </c>
    </row>
    <row r="7004" spans="1:11" ht="26.25" thickBot="1" x14ac:dyDescent="0.25">
      <c r="A7004" s="684"/>
      <c r="B7004" s="684"/>
      <c r="C7004" s="684"/>
      <c r="D7004" s="684"/>
      <c r="E7004" s="684"/>
      <c r="F7004" s="684" t="s">
        <v>3726</v>
      </c>
      <c r="G7004" s="685">
        <v>0</v>
      </c>
      <c r="H7004" s="763"/>
      <c r="I7004" s="763" t="s">
        <v>3727</v>
      </c>
      <c r="J7004" s="684"/>
      <c r="K7004" s="685">
        <v>647.61</v>
      </c>
    </row>
    <row r="7005" spans="1:11" ht="0.95" customHeight="1" thickTop="1" x14ac:dyDescent="0.2">
      <c r="A7005" s="688"/>
      <c r="B7005" s="688"/>
      <c r="C7005" s="688"/>
      <c r="D7005" s="688"/>
      <c r="E7005" s="688"/>
      <c r="F7005" s="688"/>
      <c r="G7005" s="688"/>
      <c r="H7005" s="688"/>
      <c r="I7005" s="688"/>
      <c r="J7005" s="688"/>
    </row>
    <row r="7006" spans="1:11" ht="18" customHeight="1" x14ac:dyDescent="0.2">
      <c r="A7006" s="18"/>
      <c r="B7006" s="19" t="s">
        <v>10</v>
      </c>
      <c r="C7006" s="18" t="s">
        <v>11</v>
      </c>
      <c r="D7006" s="18" t="s">
        <v>12</v>
      </c>
      <c r="E7006" s="764" t="s">
        <v>3702</v>
      </c>
      <c r="F7006" s="764"/>
      <c r="G7006" s="20" t="s">
        <v>13</v>
      </c>
      <c r="H7006" s="19" t="s">
        <v>14</v>
      </c>
      <c r="I7006" s="19" t="s">
        <v>3703</v>
      </c>
      <c r="J7006" s="19" t="s">
        <v>15</v>
      </c>
      <c r="K7006" s="19" t="s">
        <v>17</v>
      </c>
    </row>
    <row r="7007" spans="1:11" ht="24" customHeight="1" x14ac:dyDescent="0.2">
      <c r="A7007" s="23" t="s">
        <v>3704</v>
      </c>
      <c r="B7007" s="24" t="s">
        <v>4038</v>
      </c>
      <c r="C7007" s="23" t="s">
        <v>24</v>
      </c>
      <c r="D7007" s="23" t="s">
        <v>4039</v>
      </c>
      <c r="E7007" s="760" t="s">
        <v>3705</v>
      </c>
      <c r="F7007" s="760"/>
      <c r="G7007" s="25" t="s">
        <v>26</v>
      </c>
      <c r="H7007" s="673">
        <v>1</v>
      </c>
      <c r="I7007" s="26"/>
      <c r="J7007" s="26">
        <v>36.65</v>
      </c>
      <c r="K7007" s="26">
        <v>36.65</v>
      </c>
    </row>
    <row r="7008" spans="1:11" ht="26.1" customHeight="1" x14ac:dyDescent="0.2">
      <c r="A7008" s="674" t="s">
        <v>3706</v>
      </c>
      <c r="B7008" s="675" t="s">
        <v>5868</v>
      </c>
      <c r="C7008" s="674" t="s">
        <v>24</v>
      </c>
      <c r="D7008" s="674" t="s">
        <v>5869</v>
      </c>
      <c r="E7008" s="761" t="s">
        <v>3705</v>
      </c>
      <c r="F7008" s="761"/>
      <c r="G7008" s="676" t="s">
        <v>26</v>
      </c>
      <c r="H7008" s="677">
        <v>1</v>
      </c>
      <c r="I7008" s="677">
        <v>0</v>
      </c>
      <c r="J7008" s="678">
        <v>0.31</v>
      </c>
      <c r="K7008" s="678">
        <v>0.31</v>
      </c>
    </row>
    <row r="7009" spans="1:11" ht="26.1" customHeight="1" x14ac:dyDescent="0.2">
      <c r="A7009" s="679" t="s">
        <v>3709</v>
      </c>
      <c r="B7009" s="680" t="s">
        <v>5433</v>
      </c>
      <c r="C7009" s="679" t="s">
        <v>24</v>
      </c>
      <c r="D7009" s="679" t="s">
        <v>5434</v>
      </c>
      <c r="E7009" s="762" t="s">
        <v>3720</v>
      </c>
      <c r="F7009" s="762"/>
      <c r="G7009" s="681" t="s">
        <v>26</v>
      </c>
      <c r="H7009" s="682">
        <v>1</v>
      </c>
      <c r="I7009" s="682">
        <v>0</v>
      </c>
      <c r="J7009" s="683">
        <v>4.76</v>
      </c>
      <c r="K7009" s="683">
        <v>4.76</v>
      </c>
    </row>
    <row r="7010" spans="1:11" ht="24" customHeight="1" x14ac:dyDescent="0.2">
      <c r="A7010" s="679" t="s">
        <v>3709</v>
      </c>
      <c r="B7010" s="680" t="s">
        <v>5870</v>
      </c>
      <c r="C7010" s="679" t="s">
        <v>24</v>
      </c>
      <c r="D7010" s="679" t="s">
        <v>5871</v>
      </c>
      <c r="E7010" s="762" t="s">
        <v>3715</v>
      </c>
      <c r="F7010" s="762"/>
      <c r="G7010" s="681" t="s">
        <v>26</v>
      </c>
      <c r="H7010" s="682">
        <v>1</v>
      </c>
      <c r="I7010" s="682">
        <v>0</v>
      </c>
      <c r="J7010" s="683">
        <v>27.06</v>
      </c>
      <c r="K7010" s="683">
        <v>27.06</v>
      </c>
    </row>
    <row r="7011" spans="1:11" ht="26.1" customHeight="1" x14ac:dyDescent="0.2">
      <c r="A7011" s="679" t="s">
        <v>3709</v>
      </c>
      <c r="B7011" s="680" t="s">
        <v>5812</v>
      </c>
      <c r="C7011" s="679" t="s">
        <v>24</v>
      </c>
      <c r="D7011" s="679" t="s">
        <v>5813</v>
      </c>
      <c r="E7011" s="762" t="s">
        <v>2501</v>
      </c>
      <c r="F7011" s="762"/>
      <c r="G7011" s="681" t="s">
        <v>26</v>
      </c>
      <c r="H7011" s="682">
        <v>1</v>
      </c>
      <c r="I7011" s="682">
        <v>0</v>
      </c>
      <c r="J7011" s="683">
        <v>0.78</v>
      </c>
      <c r="K7011" s="683">
        <v>0.78</v>
      </c>
    </row>
    <row r="7012" spans="1:11" ht="26.1" customHeight="1" x14ac:dyDescent="0.2">
      <c r="A7012" s="679" t="s">
        <v>3709</v>
      </c>
      <c r="B7012" s="680" t="s">
        <v>3718</v>
      </c>
      <c r="C7012" s="679" t="s">
        <v>24</v>
      </c>
      <c r="D7012" s="679" t="s">
        <v>3719</v>
      </c>
      <c r="E7012" s="762" t="s">
        <v>3720</v>
      </c>
      <c r="F7012" s="762"/>
      <c r="G7012" s="681" t="s">
        <v>26</v>
      </c>
      <c r="H7012" s="682">
        <v>1</v>
      </c>
      <c r="I7012" s="682">
        <v>0</v>
      </c>
      <c r="J7012" s="683">
        <v>1.43</v>
      </c>
      <c r="K7012" s="683">
        <v>1.43</v>
      </c>
    </row>
    <row r="7013" spans="1:11" ht="26.1" customHeight="1" x14ac:dyDescent="0.2">
      <c r="A7013" s="679" t="s">
        <v>3709</v>
      </c>
      <c r="B7013" s="680" t="s">
        <v>5810</v>
      </c>
      <c r="C7013" s="679" t="s">
        <v>24</v>
      </c>
      <c r="D7013" s="679" t="s">
        <v>5811</v>
      </c>
      <c r="E7013" s="762" t="s">
        <v>2501</v>
      </c>
      <c r="F7013" s="762"/>
      <c r="G7013" s="681" t="s">
        <v>26</v>
      </c>
      <c r="H7013" s="682">
        <v>1</v>
      </c>
      <c r="I7013" s="682">
        <v>0</v>
      </c>
      <c r="J7013" s="683">
        <v>1.31</v>
      </c>
      <c r="K7013" s="683">
        <v>1.31</v>
      </c>
    </row>
    <row r="7014" spans="1:11" ht="26.1" customHeight="1" x14ac:dyDescent="0.2">
      <c r="A7014" s="679" t="s">
        <v>3709</v>
      </c>
      <c r="B7014" s="680" t="s">
        <v>5429</v>
      </c>
      <c r="C7014" s="679" t="s">
        <v>24</v>
      </c>
      <c r="D7014" s="679" t="s">
        <v>5430</v>
      </c>
      <c r="E7014" s="762" t="s">
        <v>4371</v>
      </c>
      <c r="F7014" s="762"/>
      <c r="G7014" s="681" t="s">
        <v>26</v>
      </c>
      <c r="H7014" s="682">
        <v>1</v>
      </c>
      <c r="I7014" s="682">
        <v>0</v>
      </c>
      <c r="J7014" s="683">
        <v>0.92</v>
      </c>
      <c r="K7014" s="683">
        <v>0.92</v>
      </c>
    </row>
    <row r="7015" spans="1:11" ht="26.1" customHeight="1" x14ac:dyDescent="0.2">
      <c r="A7015" s="679" t="s">
        <v>3709</v>
      </c>
      <c r="B7015" s="680" t="s">
        <v>3710</v>
      </c>
      <c r="C7015" s="679" t="s">
        <v>24</v>
      </c>
      <c r="D7015" s="679" t="s">
        <v>3711</v>
      </c>
      <c r="E7015" s="762" t="s">
        <v>3712</v>
      </c>
      <c r="F7015" s="762"/>
      <c r="G7015" s="681" t="s">
        <v>26</v>
      </c>
      <c r="H7015" s="682">
        <v>1</v>
      </c>
      <c r="I7015" s="682">
        <v>0</v>
      </c>
      <c r="J7015" s="683">
        <v>0.08</v>
      </c>
      <c r="K7015" s="683">
        <v>0.08</v>
      </c>
    </row>
    <row r="7016" spans="1:11" ht="25.5" x14ac:dyDescent="0.2">
      <c r="A7016" s="684"/>
      <c r="B7016" s="684"/>
      <c r="C7016" s="684"/>
      <c r="D7016" s="684"/>
      <c r="E7016" s="684"/>
      <c r="F7016" s="684" t="s">
        <v>3723</v>
      </c>
      <c r="G7016" s="685">
        <v>27.37</v>
      </c>
      <c r="H7016" s="684" t="s">
        <v>3724</v>
      </c>
      <c r="I7016" s="685">
        <v>0</v>
      </c>
      <c r="J7016" s="684" t="s">
        <v>3725</v>
      </c>
      <c r="K7016" s="685">
        <v>27.37</v>
      </c>
    </row>
    <row r="7017" spans="1:11" ht="26.25" thickBot="1" x14ac:dyDescent="0.25">
      <c r="A7017" s="684"/>
      <c r="B7017" s="684"/>
      <c r="C7017" s="684"/>
      <c r="D7017" s="684"/>
      <c r="E7017" s="684"/>
      <c r="F7017" s="684" t="s">
        <v>3726</v>
      </c>
      <c r="G7017" s="685">
        <v>0</v>
      </c>
      <c r="H7017" s="763"/>
      <c r="I7017" s="763" t="s">
        <v>3727</v>
      </c>
      <c r="J7017" s="684"/>
      <c r="K7017" s="685">
        <v>36.65</v>
      </c>
    </row>
    <row r="7018" spans="1:11" ht="0.95" customHeight="1" thickTop="1" x14ac:dyDescent="0.2">
      <c r="A7018" s="688"/>
      <c r="B7018" s="688"/>
      <c r="C7018" s="688"/>
      <c r="D7018" s="688"/>
      <c r="E7018" s="688"/>
      <c r="F7018" s="688"/>
      <c r="G7018" s="688"/>
      <c r="H7018" s="688"/>
      <c r="I7018" s="688"/>
      <c r="J7018" s="688"/>
    </row>
    <row r="7019" spans="1:11" ht="18" customHeight="1" x14ac:dyDescent="0.2">
      <c r="A7019" s="18"/>
      <c r="B7019" s="19" t="s">
        <v>10</v>
      </c>
      <c r="C7019" s="18" t="s">
        <v>11</v>
      </c>
      <c r="D7019" s="18" t="s">
        <v>12</v>
      </c>
      <c r="E7019" s="764" t="s">
        <v>3702</v>
      </c>
      <c r="F7019" s="764"/>
      <c r="G7019" s="20" t="s">
        <v>13</v>
      </c>
      <c r="H7019" s="19" t="s">
        <v>14</v>
      </c>
      <c r="I7019" s="19" t="s">
        <v>3703</v>
      </c>
      <c r="J7019" s="19" t="s">
        <v>15</v>
      </c>
      <c r="K7019" s="19" t="s">
        <v>17</v>
      </c>
    </row>
    <row r="7020" spans="1:11" ht="26.1" customHeight="1" x14ac:dyDescent="0.2">
      <c r="A7020" s="23" t="s">
        <v>3704</v>
      </c>
      <c r="B7020" s="24" t="s">
        <v>4482</v>
      </c>
      <c r="C7020" s="23" t="s">
        <v>24</v>
      </c>
      <c r="D7020" s="23" t="s">
        <v>4483</v>
      </c>
      <c r="E7020" s="760" t="s">
        <v>3889</v>
      </c>
      <c r="F7020" s="760"/>
      <c r="G7020" s="25" t="s">
        <v>336</v>
      </c>
      <c r="H7020" s="673">
        <v>1</v>
      </c>
      <c r="I7020" s="26"/>
      <c r="J7020" s="26">
        <v>20.61</v>
      </c>
      <c r="K7020" s="26">
        <v>20.61</v>
      </c>
    </row>
    <row r="7021" spans="1:11" ht="24" customHeight="1" x14ac:dyDescent="0.2">
      <c r="A7021" s="674" t="s">
        <v>3706</v>
      </c>
      <c r="B7021" s="675" t="s">
        <v>4038</v>
      </c>
      <c r="C7021" s="674" t="s">
        <v>24</v>
      </c>
      <c r="D7021" s="674" t="s">
        <v>4039</v>
      </c>
      <c r="E7021" s="761" t="s">
        <v>3705</v>
      </c>
      <c r="F7021" s="761"/>
      <c r="G7021" s="676" t="s">
        <v>26</v>
      </c>
      <c r="H7021" s="677">
        <v>0.19600000000000001</v>
      </c>
      <c r="I7021" s="677">
        <v>0</v>
      </c>
      <c r="J7021" s="678">
        <v>36.65</v>
      </c>
      <c r="K7021" s="678">
        <v>7.18</v>
      </c>
    </row>
    <row r="7022" spans="1:11" ht="24" customHeight="1" x14ac:dyDescent="0.2">
      <c r="A7022" s="674" t="s">
        <v>3706</v>
      </c>
      <c r="B7022" s="675" t="s">
        <v>4036</v>
      </c>
      <c r="C7022" s="674" t="s">
        <v>24</v>
      </c>
      <c r="D7022" s="674" t="s">
        <v>4037</v>
      </c>
      <c r="E7022" s="761" t="s">
        <v>3705</v>
      </c>
      <c r="F7022" s="761"/>
      <c r="G7022" s="676" t="s">
        <v>26</v>
      </c>
      <c r="H7022" s="677">
        <v>7.4999999999999997E-2</v>
      </c>
      <c r="I7022" s="677">
        <v>0</v>
      </c>
      <c r="J7022" s="678">
        <v>30.23</v>
      </c>
      <c r="K7022" s="678">
        <v>2.2599999999999998</v>
      </c>
    </row>
    <row r="7023" spans="1:11" ht="26.1" customHeight="1" x14ac:dyDescent="0.2">
      <c r="A7023" s="674" t="s">
        <v>3706</v>
      </c>
      <c r="B7023" s="675" t="s">
        <v>413</v>
      </c>
      <c r="C7023" s="674" t="s">
        <v>24</v>
      </c>
      <c r="D7023" s="674" t="s">
        <v>414</v>
      </c>
      <c r="E7023" s="761" t="s">
        <v>3889</v>
      </c>
      <c r="F7023" s="761"/>
      <c r="G7023" s="676" t="s">
        <v>336</v>
      </c>
      <c r="H7023" s="677">
        <v>1</v>
      </c>
      <c r="I7023" s="677">
        <v>0</v>
      </c>
      <c r="J7023" s="678">
        <v>10.33</v>
      </c>
      <c r="K7023" s="678">
        <v>10.33</v>
      </c>
    </row>
    <row r="7024" spans="1:11" ht="26.1" customHeight="1" x14ac:dyDescent="0.2">
      <c r="A7024" s="679" t="s">
        <v>3709</v>
      </c>
      <c r="B7024" s="680" t="s">
        <v>4045</v>
      </c>
      <c r="C7024" s="679" t="s">
        <v>24</v>
      </c>
      <c r="D7024" s="679" t="s">
        <v>4046</v>
      </c>
      <c r="E7024" s="762" t="s">
        <v>3720</v>
      </c>
      <c r="F7024" s="762"/>
      <c r="G7024" s="681" t="s">
        <v>336</v>
      </c>
      <c r="H7024" s="682">
        <v>2.5000000000000001E-2</v>
      </c>
      <c r="I7024" s="682">
        <v>0</v>
      </c>
      <c r="J7024" s="683">
        <v>26.45</v>
      </c>
      <c r="K7024" s="683">
        <v>0.66</v>
      </c>
    </row>
    <row r="7025" spans="1:11" ht="39" customHeight="1" x14ac:dyDescent="0.2">
      <c r="A7025" s="679" t="s">
        <v>3709</v>
      </c>
      <c r="B7025" s="680" t="s">
        <v>4043</v>
      </c>
      <c r="C7025" s="679" t="s">
        <v>24</v>
      </c>
      <c r="D7025" s="679" t="s">
        <v>4044</v>
      </c>
      <c r="E7025" s="762" t="s">
        <v>3720</v>
      </c>
      <c r="F7025" s="762"/>
      <c r="G7025" s="681" t="s">
        <v>66</v>
      </c>
      <c r="H7025" s="682">
        <v>0.85599999999999998</v>
      </c>
      <c r="I7025" s="682">
        <v>0</v>
      </c>
      <c r="J7025" s="683">
        <v>0.22</v>
      </c>
      <c r="K7025" s="683">
        <v>0.18</v>
      </c>
    </row>
    <row r="7026" spans="1:11" ht="25.5" x14ac:dyDescent="0.2">
      <c r="A7026" s="684"/>
      <c r="B7026" s="684"/>
      <c r="C7026" s="684"/>
      <c r="D7026" s="684"/>
      <c r="E7026" s="684"/>
      <c r="F7026" s="684" t="s">
        <v>3723</v>
      </c>
      <c r="G7026" s="685">
        <v>7.87</v>
      </c>
      <c r="H7026" s="684" t="s">
        <v>3724</v>
      </c>
      <c r="I7026" s="685">
        <v>0</v>
      </c>
      <c r="J7026" s="684" t="s">
        <v>3725</v>
      </c>
      <c r="K7026" s="685">
        <v>7.87</v>
      </c>
    </row>
    <row r="7027" spans="1:11" ht="26.25" thickBot="1" x14ac:dyDescent="0.25">
      <c r="A7027" s="684"/>
      <c r="B7027" s="684"/>
      <c r="C7027" s="684"/>
      <c r="D7027" s="684"/>
      <c r="E7027" s="684"/>
      <c r="F7027" s="684" t="s">
        <v>3726</v>
      </c>
      <c r="G7027" s="685">
        <v>0</v>
      </c>
      <c r="H7027" s="763"/>
      <c r="I7027" s="763" t="s">
        <v>3727</v>
      </c>
      <c r="J7027" s="684"/>
      <c r="K7027" s="685">
        <v>20.61</v>
      </c>
    </row>
    <row r="7028" spans="1:11" ht="0.95" customHeight="1" thickTop="1" x14ac:dyDescent="0.2">
      <c r="A7028" s="688"/>
      <c r="B7028" s="688"/>
      <c r="C7028" s="688"/>
      <c r="D7028" s="688"/>
      <c r="E7028" s="688"/>
      <c r="F7028" s="688"/>
      <c r="G7028" s="688"/>
      <c r="H7028" s="688"/>
      <c r="I7028" s="688"/>
      <c r="J7028" s="688"/>
    </row>
    <row r="7029" spans="1:11" ht="18" customHeight="1" x14ac:dyDescent="0.2">
      <c r="A7029" s="18"/>
      <c r="B7029" s="19" t="s">
        <v>10</v>
      </c>
      <c r="C7029" s="18" t="s">
        <v>11</v>
      </c>
      <c r="D7029" s="18" t="s">
        <v>12</v>
      </c>
      <c r="E7029" s="764" t="s">
        <v>3702</v>
      </c>
      <c r="F7029" s="764"/>
      <c r="G7029" s="20" t="s">
        <v>13</v>
      </c>
      <c r="H7029" s="19" t="s">
        <v>14</v>
      </c>
      <c r="I7029" s="19" t="s">
        <v>3703</v>
      </c>
      <c r="J7029" s="19" t="s">
        <v>15</v>
      </c>
      <c r="K7029" s="19" t="s">
        <v>17</v>
      </c>
    </row>
    <row r="7030" spans="1:11" ht="39" customHeight="1" x14ac:dyDescent="0.2">
      <c r="A7030" s="23" t="s">
        <v>3704</v>
      </c>
      <c r="B7030" s="24" t="s">
        <v>4276</v>
      </c>
      <c r="C7030" s="23" t="s">
        <v>24</v>
      </c>
      <c r="D7030" s="23" t="s">
        <v>4277</v>
      </c>
      <c r="E7030" s="760" t="s">
        <v>3889</v>
      </c>
      <c r="F7030" s="760"/>
      <c r="G7030" s="25" t="s">
        <v>336</v>
      </c>
      <c r="H7030" s="673">
        <v>1</v>
      </c>
      <c r="I7030" s="26"/>
      <c r="J7030" s="26">
        <v>17.13</v>
      </c>
      <c r="K7030" s="26">
        <v>17.13</v>
      </c>
    </row>
    <row r="7031" spans="1:11" ht="24" customHeight="1" x14ac:dyDescent="0.2">
      <c r="A7031" s="674" t="s">
        <v>3706</v>
      </c>
      <c r="B7031" s="675" t="s">
        <v>4038</v>
      </c>
      <c r="C7031" s="674" t="s">
        <v>24</v>
      </c>
      <c r="D7031" s="674" t="s">
        <v>4039</v>
      </c>
      <c r="E7031" s="761" t="s">
        <v>3705</v>
      </c>
      <c r="F7031" s="761"/>
      <c r="G7031" s="676" t="s">
        <v>26</v>
      </c>
      <c r="H7031" s="677">
        <v>0.14280000000000001</v>
      </c>
      <c r="I7031" s="677">
        <v>0</v>
      </c>
      <c r="J7031" s="678">
        <v>36.65</v>
      </c>
      <c r="K7031" s="678">
        <v>5.23</v>
      </c>
    </row>
    <row r="7032" spans="1:11" ht="26.1" customHeight="1" x14ac:dyDescent="0.2">
      <c r="A7032" s="674" t="s">
        <v>3706</v>
      </c>
      <c r="B7032" s="675" t="s">
        <v>413</v>
      </c>
      <c r="C7032" s="674" t="s">
        <v>24</v>
      </c>
      <c r="D7032" s="674" t="s">
        <v>414</v>
      </c>
      <c r="E7032" s="761" t="s">
        <v>3889</v>
      </c>
      <c r="F7032" s="761"/>
      <c r="G7032" s="676" t="s">
        <v>336</v>
      </c>
      <c r="H7032" s="677">
        <v>1</v>
      </c>
      <c r="I7032" s="677">
        <v>0</v>
      </c>
      <c r="J7032" s="678">
        <v>10.33</v>
      </c>
      <c r="K7032" s="678">
        <v>10.33</v>
      </c>
    </row>
    <row r="7033" spans="1:11" ht="24" customHeight="1" x14ac:dyDescent="0.2">
      <c r="A7033" s="674" t="s">
        <v>3706</v>
      </c>
      <c r="B7033" s="675" t="s">
        <v>4036</v>
      </c>
      <c r="C7033" s="674" t="s">
        <v>24</v>
      </c>
      <c r="D7033" s="674" t="s">
        <v>4037</v>
      </c>
      <c r="E7033" s="761" t="s">
        <v>3705</v>
      </c>
      <c r="F7033" s="761"/>
      <c r="G7033" s="676" t="s">
        <v>26</v>
      </c>
      <c r="H7033" s="677">
        <v>2.3300000000000001E-2</v>
      </c>
      <c r="I7033" s="677">
        <v>0</v>
      </c>
      <c r="J7033" s="678">
        <v>30.23</v>
      </c>
      <c r="K7033" s="678">
        <v>0.7</v>
      </c>
    </row>
    <row r="7034" spans="1:11" ht="26.1" customHeight="1" x14ac:dyDescent="0.2">
      <c r="A7034" s="679" t="s">
        <v>3709</v>
      </c>
      <c r="B7034" s="680" t="s">
        <v>4045</v>
      </c>
      <c r="C7034" s="679" t="s">
        <v>24</v>
      </c>
      <c r="D7034" s="679" t="s">
        <v>4046</v>
      </c>
      <c r="E7034" s="762" t="s">
        <v>3720</v>
      </c>
      <c r="F7034" s="762"/>
      <c r="G7034" s="681" t="s">
        <v>336</v>
      </c>
      <c r="H7034" s="682">
        <v>2.5000000000000001E-2</v>
      </c>
      <c r="I7034" s="682">
        <v>0</v>
      </c>
      <c r="J7034" s="683">
        <v>26.45</v>
      </c>
      <c r="K7034" s="683">
        <v>0.66</v>
      </c>
    </row>
    <row r="7035" spans="1:11" ht="39" customHeight="1" x14ac:dyDescent="0.2">
      <c r="A7035" s="679" t="s">
        <v>3709</v>
      </c>
      <c r="B7035" s="680" t="s">
        <v>4043</v>
      </c>
      <c r="C7035" s="679" t="s">
        <v>24</v>
      </c>
      <c r="D7035" s="679" t="s">
        <v>4044</v>
      </c>
      <c r="E7035" s="762" t="s">
        <v>3720</v>
      </c>
      <c r="F7035" s="762"/>
      <c r="G7035" s="681" t="s">
        <v>66</v>
      </c>
      <c r="H7035" s="682">
        <v>0.97</v>
      </c>
      <c r="I7035" s="682">
        <v>0</v>
      </c>
      <c r="J7035" s="683">
        <v>0.22</v>
      </c>
      <c r="K7035" s="683">
        <v>0.21</v>
      </c>
    </row>
    <row r="7036" spans="1:11" ht="25.5" x14ac:dyDescent="0.2">
      <c r="A7036" s="684"/>
      <c r="B7036" s="684"/>
      <c r="C7036" s="684"/>
      <c r="D7036" s="684"/>
      <c r="E7036" s="684"/>
      <c r="F7036" s="684" t="s">
        <v>3723</v>
      </c>
      <c r="G7036" s="685">
        <v>5.32</v>
      </c>
      <c r="H7036" s="684" t="s">
        <v>3724</v>
      </c>
      <c r="I7036" s="685">
        <v>0</v>
      </c>
      <c r="J7036" s="684" t="s">
        <v>3725</v>
      </c>
      <c r="K7036" s="685">
        <v>5.32</v>
      </c>
    </row>
    <row r="7037" spans="1:11" ht="26.25" thickBot="1" x14ac:dyDescent="0.25">
      <c r="A7037" s="684"/>
      <c r="B7037" s="684"/>
      <c r="C7037" s="684"/>
      <c r="D7037" s="684"/>
      <c r="E7037" s="684"/>
      <c r="F7037" s="684" t="s">
        <v>3726</v>
      </c>
      <c r="G7037" s="685">
        <v>0</v>
      </c>
      <c r="H7037" s="763"/>
      <c r="I7037" s="763" t="s">
        <v>3727</v>
      </c>
      <c r="J7037" s="684"/>
      <c r="K7037" s="685">
        <v>17.13</v>
      </c>
    </row>
    <row r="7038" spans="1:11" ht="0.95" customHeight="1" thickTop="1" x14ac:dyDescent="0.2">
      <c r="A7038" s="688"/>
      <c r="B7038" s="688"/>
      <c r="C7038" s="688"/>
      <c r="D7038" s="688"/>
      <c r="E7038" s="688"/>
      <c r="F7038" s="688"/>
      <c r="G7038" s="688"/>
      <c r="H7038" s="688"/>
      <c r="I7038" s="688"/>
      <c r="J7038" s="688"/>
    </row>
    <row r="7039" spans="1:11" ht="18" customHeight="1" x14ac:dyDescent="0.2">
      <c r="A7039" s="18"/>
      <c r="B7039" s="19" t="s">
        <v>10</v>
      </c>
      <c r="C7039" s="18" t="s">
        <v>11</v>
      </c>
      <c r="D7039" s="18" t="s">
        <v>12</v>
      </c>
      <c r="E7039" s="764" t="s">
        <v>3702</v>
      </c>
      <c r="F7039" s="764"/>
      <c r="G7039" s="20" t="s">
        <v>13</v>
      </c>
      <c r="H7039" s="19" t="s">
        <v>14</v>
      </c>
      <c r="I7039" s="19" t="s">
        <v>3703</v>
      </c>
      <c r="J7039" s="19" t="s">
        <v>15</v>
      </c>
      <c r="K7039" s="19" t="s">
        <v>17</v>
      </c>
    </row>
    <row r="7040" spans="1:11" ht="51.95" customHeight="1" x14ac:dyDescent="0.2">
      <c r="A7040" s="23" t="s">
        <v>3704</v>
      </c>
      <c r="B7040" s="24" t="s">
        <v>5501</v>
      </c>
      <c r="C7040" s="23" t="s">
        <v>24</v>
      </c>
      <c r="D7040" s="23" t="s">
        <v>5502</v>
      </c>
      <c r="E7040" s="760" t="s">
        <v>3889</v>
      </c>
      <c r="F7040" s="760"/>
      <c r="G7040" s="25" t="s">
        <v>336</v>
      </c>
      <c r="H7040" s="673">
        <v>1</v>
      </c>
      <c r="I7040" s="26"/>
      <c r="J7040" s="26">
        <v>11.62</v>
      </c>
      <c r="K7040" s="26">
        <v>11.62</v>
      </c>
    </row>
    <row r="7041" spans="1:11" ht="24" customHeight="1" x14ac:dyDescent="0.2">
      <c r="A7041" s="674" t="s">
        <v>3706</v>
      </c>
      <c r="B7041" s="675" t="s">
        <v>4038</v>
      </c>
      <c r="C7041" s="674" t="s">
        <v>24</v>
      </c>
      <c r="D7041" s="674" t="s">
        <v>4039</v>
      </c>
      <c r="E7041" s="761" t="s">
        <v>3705</v>
      </c>
      <c r="F7041" s="761"/>
      <c r="G7041" s="676" t="s">
        <v>26</v>
      </c>
      <c r="H7041" s="677">
        <v>6.9800000000000001E-2</v>
      </c>
      <c r="I7041" s="677">
        <v>0</v>
      </c>
      <c r="J7041" s="678">
        <v>36.65</v>
      </c>
      <c r="K7041" s="678">
        <v>2.5499999999999998</v>
      </c>
    </row>
    <row r="7042" spans="1:11" ht="39" customHeight="1" x14ac:dyDescent="0.2">
      <c r="A7042" s="674" t="s">
        <v>3706</v>
      </c>
      <c r="B7042" s="675" t="s">
        <v>5872</v>
      </c>
      <c r="C7042" s="674" t="s">
        <v>24</v>
      </c>
      <c r="D7042" s="674" t="s">
        <v>5873</v>
      </c>
      <c r="E7042" s="761" t="s">
        <v>3889</v>
      </c>
      <c r="F7042" s="761"/>
      <c r="G7042" s="676" t="s">
        <v>336</v>
      </c>
      <c r="H7042" s="677">
        <v>1</v>
      </c>
      <c r="I7042" s="677">
        <v>0</v>
      </c>
      <c r="J7042" s="678">
        <v>7.99</v>
      </c>
      <c r="K7042" s="678">
        <v>7.99</v>
      </c>
    </row>
    <row r="7043" spans="1:11" ht="24" customHeight="1" x14ac:dyDescent="0.2">
      <c r="A7043" s="674" t="s">
        <v>3706</v>
      </c>
      <c r="B7043" s="675" t="s">
        <v>4036</v>
      </c>
      <c r="C7043" s="674" t="s">
        <v>24</v>
      </c>
      <c r="D7043" s="674" t="s">
        <v>4037</v>
      </c>
      <c r="E7043" s="761" t="s">
        <v>3705</v>
      </c>
      <c r="F7043" s="761"/>
      <c r="G7043" s="676" t="s">
        <v>26</v>
      </c>
      <c r="H7043" s="677">
        <v>1.14E-2</v>
      </c>
      <c r="I7043" s="677">
        <v>0</v>
      </c>
      <c r="J7043" s="678">
        <v>30.23</v>
      </c>
      <c r="K7043" s="678">
        <v>0.34</v>
      </c>
    </row>
    <row r="7044" spans="1:11" ht="39" customHeight="1" x14ac:dyDescent="0.2">
      <c r="A7044" s="679" t="s">
        <v>3709</v>
      </c>
      <c r="B7044" s="680" t="s">
        <v>4043</v>
      </c>
      <c r="C7044" s="679" t="s">
        <v>24</v>
      </c>
      <c r="D7044" s="679" t="s">
        <v>4044</v>
      </c>
      <c r="E7044" s="762" t="s">
        <v>3720</v>
      </c>
      <c r="F7044" s="762"/>
      <c r="G7044" s="681" t="s">
        <v>66</v>
      </c>
      <c r="H7044" s="682">
        <v>0.36699999999999999</v>
      </c>
      <c r="I7044" s="682">
        <v>0</v>
      </c>
      <c r="J7044" s="683">
        <v>0.22</v>
      </c>
      <c r="K7044" s="683">
        <v>0.08</v>
      </c>
    </row>
    <row r="7045" spans="1:11" ht="26.1" customHeight="1" x14ac:dyDescent="0.2">
      <c r="A7045" s="679" t="s">
        <v>3709</v>
      </c>
      <c r="B7045" s="680" t="s">
        <v>4045</v>
      </c>
      <c r="C7045" s="679" t="s">
        <v>24</v>
      </c>
      <c r="D7045" s="679" t="s">
        <v>4046</v>
      </c>
      <c r="E7045" s="762" t="s">
        <v>3720</v>
      </c>
      <c r="F7045" s="762"/>
      <c r="G7045" s="681" t="s">
        <v>336</v>
      </c>
      <c r="H7045" s="682">
        <v>2.5000000000000001E-2</v>
      </c>
      <c r="I7045" s="682">
        <v>0</v>
      </c>
      <c r="J7045" s="683">
        <v>26.45</v>
      </c>
      <c r="K7045" s="683">
        <v>0.66</v>
      </c>
    </row>
    <row r="7046" spans="1:11" ht="25.5" x14ac:dyDescent="0.2">
      <c r="A7046" s="684"/>
      <c r="B7046" s="684"/>
      <c r="C7046" s="684"/>
      <c r="D7046" s="684"/>
      <c r="E7046" s="684"/>
      <c r="F7046" s="684" t="s">
        <v>3723</v>
      </c>
      <c r="G7046" s="685">
        <v>2.35</v>
      </c>
      <c r="H7046" s="684" t="s">
        <v>3724</v>
      </c>
      <c r="I7046" s="685">
        <v>0</v>
      </c>
      <c r="J7046" s="684" t="s">
        <v>3725</v>
      </c>
      <c r="K7046" s="685">
        <v>2.35</v>
      </c>
    </row>
    <row r="7047" spans="1:11" ht="26.25" thickBot="1" x14ac:dyDescent="0.25">
      <c r="A7047" s="684"/>
      <c r="B7047" s="684"/>
      <c r="C7047" s="684"/>
      <c r="D7047" s="684"/>
      <c r="E7047" s="684"/>
      <c r="F7047" s="684" t="s">
        <v>3726</v>
      </c>
      <c r="G7047" s="685">
        <v>0</v>
      </c>
      <c r="H7047" s="763"/>
      <c r="I7047" s="763" t="s">
        <v>3727</v>
      </c>
      <c r="J7047" s="684"/>
      <c r="K7047" s="685">
        <v>11.62</v>
      </c>
    </row>
    <row r="7048" spans="1:11" ht="0.95" customHeight="1" thickTop="1" x14ac:dyDescent="0.2">
      <c r="A7048" s="688"/>
      <c r="B7048" s="688"/>
      <c r="C7048" s="688"/>
      <c r="D7048" s="688"/>
      <c r="E7048" s="688"/>
      <c r="F7048" s="688"/>
      <c r="G7048" s="688"/>
      <c r="H7048" s="688"/>
      <c r="I7048" s="688"/>
      <c r="J7048" s="688"/>
    </row>
    <row r="7049" spans="1:11" ht="18" customHeight="1" x14ac:dyDescent="0.2">
      <c r="A7049" s="18"/>
      <c r="B7049" s="19" t="s">
        <v>10</v>
      </c>
      <c r="C7049" s="18" t="s">
        <v>11</v>
      </c>
      <c r="D7049" s="18" t="s">
        <v>12</v>
      </c>
      <c r="E7049" s="764" t="s">
        <v>3702</v>
      </c>
      <c r="F7049" s="764"/>
      <c r="G7049" s="20" t="s">
        <v>13</v>
      </c>
      <c r="H7049" s="19" t="s">
        <v>14</v>
      </c>
      <c r="I7049" s="19" t="s">
        <v>3703</v>
      </c>
      <c r="J7049" s="19" t="s">
        <v>15</v>
      </c>
      <c r="K7049" s="19" t="s">
        <v>17</v>
      </c>
    </row>
    <row r="7050" spans="1:11" ht="39" customHeight="1" x14ac:dyDescent="0.2">
      <c r="A7050" s="23" t="s">
        <v>3704</v>
      </c>
      <c r="B7050" s="24" t="s">
        <v>5874</v>
      </c>
      <c r="C7050" s="23" t="s">
        <v>24</v>
      </c>
      <c r="D7050" s="23" t="s">
        <v>5875</v>
      </c>
      <c r="E7050" s="760" t="s">
        <v>3889</v>
      </c>
      <c r="F7050" s="760"/>
      <c r="G7050" s="25" t="s">
        <v>336</v>
      </c>
      <c r="H7050" s="673">
        <v>1</v>
      </c>
      <c r="I7050" s="26"/>
      <c r="J7050" s="26">
        <v>13.79</v>
      </c>
      <c r="K7050" s="26">
        <v>13.79</v>
      </c>
    </row>
    <row r="7051" spans="1:11" ht="24" customHeight="1" x14ac:dyDescent="0.2">
      <c r="A7051" s="674" t="s">
        <v>3706</v>
      </c>
      <c r="B7051" s="675" t="s">
        <v>4038</v>
      </c>
      <c r="C7051" s="674" t="s">
        <v>24</v>
      </c>
      <c r="D7051" s="674" t="s">
        <v>4039</v>
      </c>
      <c r="E7051" s="761" t="s">
        <v>3705</v>
      </c>
      <c r="F7051" s="761"/>
      <c r="G7051" s="676" t="s">
        <v>26</v>
      </c>
      <c r="H7051" s="677">
        <v>1.7999999999999999E-2</v>
      </c>
      <c r="I7051" s="677">
        <v>0</v>
      </c>
      <c r="J7051" s="678">
        <v>36.65</v>
      </c>
      <c r="K7051" s="678">
        <v>0.65</v>
      </c>
    </row>
    <row r="7052" spans="1:11" ht="24" customHeight="1" x14ac:dyDescent="0.2">
      <c r="A7052" s="674" t="s">
        <v>3706</v>
      </c>
      <c r="B7052" s="675" t="s">
        <v>4036</v>
      </c>
      <c r="C7052" s="674" t="s">
        <v>24</v>
      </c>
      <c r="D7052" s="674" t="s">
        <v>4037</v>
      </c>
      <c r="E7052" s="761" t="s">
        <v>3705</v>
      </c>
      <c r="F7052" s="761"/>
      <c r="G7052" s="676" t="s">
        <v>26</v>
      </c>
      <c r="H7052" s="677">
        <v>7.0000000000000001E-3</v>
      </c>
      <c r="I7052" s="677">
        <v>0</v>
      </c>
      <c r="J7052" s="678">
        <v>30.23</v>
      </c>
      <c r="K7052" s="678">
        <v>0.21</v>
      </c>
    </row>
    <row r="7053" spans="1:11" ht="39" customHeight="1" x14ac:dyDescent="0.2">
      <c r="A7053" s="679" t="s">
        <v>3709</v>
      </c>
      <c r="B7053" s="680" t="s">
        <v>5876</v>
      </c>
      <c r="C7053" s="679" t="s">
        <v>24</v>
      </c>
      <c r="D7053" s="679" t="s">
        <v>5877</v>
      </c>
      <c r="E7053" s="762" t="s">
        <v>3720</v>
      </c>
      <c r="F7053" s="762"/>
      <c r="G7053" s="681" t="s">
        <v>48</v>
      </c>
      <c r="H7053" s="682">
        <v>0.223</v>
      </c>
      <c r="I7053" s="682">
        <v>0</v>
      </c>
      <c r="J7053" s="683">
        <v>6.56</v>
      </c>
      <c r="K7053" s="683">
        <v>1.46</v>
      </c>
    </row>
    <row r="7054" spans="1:11" ht="26.1" customHeight="1" x14ac:dyDescent="0.2">
      <c r="A7054" s="679" t="s">
        <v>3709</v>
      </c>
      <c r="B7054" s="680" t="s">
        <v>4045</v>
      </c>
      <c r="C7054" s="679" t="s">
        <v>24</v>
      </c>
      <c r="D7054" s="679" t="s">
        <v>4046</v>
      </c>
      <c r="E7054" s="762" t="s">
        <v>3720</v>
      </c>
      <c r="F7054" s="762"/>
      <c r="G7054" s="681" t="s">
        <v>336</v>
      </c>
      <c r="H7054" s="682">
        <v>1.0999999999999999E-2</v>
      </c>
      <c r="I7054" s="682">
        <v>0</v>
      </c>
      <c r="J7054" s="683">
        <v>26.45</v>
      </c>
      <c r="K7054" s="683">
        <v>0.28999999999999998</v>
      </c>
    </row>
    <row r="7055" spans="1:11" ht="51.95" customHeight="1" x14ac:dyDescent="0.2">
      <c r="A7055" s="679" t="s">
        <v>3709</v>
      </c>
      <c r="B7055" s="680" t="s">
        <v>5878</v>
      </c>
      <c r="C7055" s="679" t="s">
        <v>24</v>
      </c>
      <c r="D7055" s="679" t="s">
        <v>5879</v>
      </c>
      <c r="E7055" s="762" t="s">
        <v>3720</v>
      </c>
      <c r="F7055" s="762"/>
      <c r="G7055" s="681" t="s">
        <v>52</v>
      </c>
      <c r="H7055" s="682">
        <v>0.27200000000000002</v>
      </c>
      <c r="I7055" s="682">
        <v>0</v>
      </c>
      <c r="J7055" s="683">
        <v>41.13</v>
      </c>
      <c r="K7055" s="683">
        <v>11.18</v>
      </c>
    </row>
    <row r="7056" spans="1:11" ht="25.5" x14ac:dyDescent="0.2">
      <c r="A7056" s="684"/>
      <c r="B7056" s="684"/>
      <c r="C7056" s="684"/>
      <c r="D7056" s="684"/>
      <c r="E7056" s="684"/>
      <c r="F7056" s="684" t="s">
        <v>3723</v>
      </c>
      <c r="G7056" s="685">
        <v>0.63</v>
      </c>
      <c r="H7056" s="684" t="s">
        <v>3724</v>
      </c>
      <c r="I7056" s="685">
        <v>0</v>
      </c>
      <c r="J7056" s="684" t="s">
        <v>3725</v>
      </c>
      <c r="K7056" s="685">
        <v>0.63</v>
      </c>
    </row>
    <row r="7057" spans="1:11" ht="26.25" thickBot="1" x14ac:dyDescent="0.25">
      <c r="A7057" s="684"/>
      <c r="B7057" s="684"/>
      <c r="C7057" s="684"/>
      <c r="D7057" s="684"/>
      <c r="E7057" s="684"/>
      <c r="F7057" s="684" t="s">
        <v>3726</v>
      </c>
      <c r="G7057" s="685">
        <v>0</v>
      </c>
      <c r="H7057" s="763"/>
      <c r="I7057" s="763" t="s">
        <v>3727</v>
      </c>
      <c r="J7057" s="684"/>
      <c r="K7057" s="685">
        <v>13.79</v>
      </c>
    </row>
    <row r="7058" spans="1:11" ht="0.95" customHeight="1" thickTop="1" x14ac:dyDescent="0.2">
      <c r="A7058" s="688"/>
      <c r="B7058" s="688"/>
      <c r="C7058" s="688"/>
      <c r="D7058" s="688"/>
      <c r="E7058" s="688"/>
      <c r="F7058" s="688"/>
      <c r="G7058" s="688"/>
      <c r="H7058" s="688"/>
      <c r="I7058" s="688"/>
      <c r="J7058" s="688"/>
    </row>
    <row r="7059" spans="1:11" ht="18" customHeight="1" x14ac:dyDescent="0.2">
      <c r="A7059" s="18"/>
      <c r="B7059" s="19" t="s">
        <v>10</v>
      </c>
      <c r="C7059" s="18" t="s">
        <v>11</v>
      </c>
      <c r="D7059" s="18" t="s">
        <v>12</v>
      </c>
      <c r="E7059" s="764" t="s">
        <v>3702</v>
      </c>
      <c r="F7059" s="764"/>
      <c r="G7059" s="20" t="s">
        <v>13</v>
      </c>
      <c r="H7059" s="19" t="s">
        <v>14</v>
      </c>
      <c r="I7059" s="19" t="s">
        <v>3703</v>
      </c>
      <c r="J7059" s="19" t="s">
        <v>15</v>
      </c>
      <c r="K7059" s="19" t="s">
        <v>17</v>
      </c>
    </row>
    <row r="7060" spans="1:11" ht="24" customHeight="1" x14ac:dyDescent="0.2">
      <c r="A7060" s="23" t="s">
        <v>3704</v>
      </c>
      <c r="B7060" s="24" t="s">
        <v>4973</v>
      </c>
      <c r="C7060" s="23" t="s">
        <v>24</v>
      </c>
      <c r="D7060" s="23" t="s">
        <v>4974</v>
      </c>
      <c r="E7060" s="760" t="s">
        <v>3705</v>
      </c>
      <c r="F7060" s="760"/>
      <c r="G7060" s="25" t="s">
        <v>26</v>
      </c>
      <c r="H7060" s="673">
        <v>1</v>
      </c>
      <c r="I7060" s="26"/>
      <c r="J7060" s="26">
        <v>22.35</v>
      </c>
      <c r="K7060" s="26">
        <v>22.35</v>
      </c>
    </row>
    <row r="7061" spans="1:11" ht="26.1" customHeight="1" x14ac:dyDescent="0.2">
      <c r="A7061" s="674" t="s">
        <v>3706</v>
      </c>
      <c r="B7061" s="675" t="s">
        <v>5880</v>
      </c>
      <c r="C7061" s="674" t="s">
        <v>24</v>
      </c>
      <c r="D7061" s="674" t="s">
        <v>5881</v>
      </c>
      <c r="E7061" s="761" t="s">
        <v>3705</v>
      </c>
      <c r="F7061" s="761"/>
      <c r="G7061" s="676" t="s">
        <v>26</v>
      </c>
      <c r="H7061" s="677">
        <v>1</v>
      </c>
      <c r="I7061" s="677">
        <v>0</v>
      </c>
      <c r="J7061" s="678">
        <v>0.2</v>
      </c>
      <c r="K7061" s="678">
        <v>0.2</v>
      </c>
    </row>
    <row r="7062" spans="1:11" ht="26.1" customHeight="1" x14ac:dyDescent="0.2">
      <c r="A7062" s="679" t="s">
        <v>3709</v>
      </c>
      <c r="B7062" s="680" t="s">
        <v>3710</v>
      </c>
      <c r="C7062" s="679" t="s">
        <v>24</v>
      </c>
      <c r="D7062" s="679" t="s">
        <v>3711</v>
      </c>
      <c r="E7062" s="762" t="s">
        <v>3712</v>
      </c>
      <c r="F7062" s="762"/>
      <c r="G7062" s="681" t="s">
        <v>26</v>
      </c>
      <c r="H7062" s="682">
        <v>1</v>
      </c>
      <c r="I7062" s="682">
        <v>0</v>
      </c>
      <c r="J7062" s="683">
        <v>0.08</v>
      </c>
      <c r="K7062" s="683">
        <v>0.08</v>
      </c>
    </row>
    <row r="7063" spans="1:11" ht="26.1" customHeight="1" x14ac:dyDescent="0.2">
      <c r="A7063" s="679" t="s">
        <v>3709</v>
      </c>
      <c r="B7063" s="680" t="s">
        <v>5826</v>
      </c>
      <c r="C7063" s="679" t="s">
        <v>24</v>
      </c>
      <c r="D7063" s="679" t="s">
        <v>5827</v>
      </c>
      <c r="E7063" s="762" t="s">
        <v>2501</v>
      </c>
      <c r="F7063" s="762"/>
      <c r="G7063" s="681" t="s">
        <v>26</v>
      </c>
      <c r="H7063" s="682">
        <v>1</v>
      </c>
      <c r="I7063" s="682">
        <v>0</v>
      </c>
      <c r="J7063" s="683">
        <v>0.01</v>
      </c>
      <c r="K7063" s="683">
        <v>0.01</v>
      </c>
    </row>
    <row r="7064" spans="1:11" ht="26.1" customHeight="1" x14ac:dyDescent="0.2">
      <c r="A7064" s="679" t="s">
        <v>3709</v>
      </c>
      <c r="B7064" s="680" t="s">
        <v>5433</v>
      </c>
      <c r="C7064" s="679" t="s">
        <v>24</v>
      </c>
      <c r="D7064" s="679" t="s">
        <v>5434</v>
      </c>
      <c r="E7064" s="762" t="s">
        <v>3720</v>
      </c>
      <c r="F7064" s="762"/>
      <c r="G7064" s="681" t="s">
        <v>26</v>
      </c>
      <c r="H7064" s="682">
        <v>1</v>
      </c>
      <c r="I7064" s="682">
        <v>0</v>
      </c>
      <c r="J7064" s="683">
        <v>4.76</v>
      </c>
      <c r="K7064" s="683">
        <v>4.76</v>
      </c>
    </row>
    <row r="7065" spans="1:11" ht="26.1" customHeight="1" x14ac:dyDescent="0.2">
      <c r="A7065" s="679" t="s">
        <v>3709</v>
      </c>
      <c r="B7065" s="680" t="s">
        <v>3718</v>
      </c>
      <c r="C7065" s="679" t="s">
        <v>24</v>
      </c>
      <c r="D7065" s="679" t="s">
        <v>3719</v>
      </c>
      <c r="E7065" s="762" t="s">
        <v>3720</v>
      </c>
      <c r="F7065" s="762"/>
      <c r="G7065" s="681" t="s">
        <v>26</v>
      </c>
      <c r="H7065" s="682">
        <v>1</v>
      </c>
      <c r="I7065" s="682">
        <v>0</v>
      </c>
      <c r="J7065" s="683">
        <v>1.43</v>
      </c>
      <c r="K7065" s="683">
        <v>1.43</v>
      </c>
    </row>
    <row r="7066" spans="1:11" ht="26.1" customHeight="1" x14ac:dyDescent="0.2">
      <c r="A7066" s="679" t="s">
        <v>3709</v>
      </c>
      <c r="B7066" s="680" t="s">
        <v>5429</v>
      </c>
      <c r="C7066" s="679" t="s">
        <v>24</v>
      </c>
      <c r="D7066" s="679" t="s">
        <v>5430</v>
      </c>
      <c r="E7066" s="762" t="s">
        <v>4371</v>
      </c>
      <c r="F7066" s="762"/>
      <c r="G7066" s="681" t="s">
        <v>26</v>
      </c>
      <c r="H7066" s="682">
        <v>1</v>
      </c>
      <c r="I7066" s="682">
        <v>0</v>
      </c>
      <c r="J7066" s="683">
        <v>0.92</v>
      </c>
      <c r="K7066" s="683">
        <v>0.92</v>
      </c>
    </row>
    <row r="7067" spans="1:11" ht="24" customHeight="1" x14ac:dyDescent="0.2">
      <c r="A7067" s="679" t="s">
        <v>3709</v>
      </c>
      <c r="B7067" s="680" t="s">
        <v>5882</v>
      </c>
      <c r="C7067" s="679" t="s">
        <v>24</v>
      </c>
      <c r="D7067" s="679" t="s">
        <v>5883</v>
      </c>
      <c r="E7067" s="762" t="s">
        <v>3715</v>
      </c>
      <c r="F7067" s="762"/>
      <c r="G7067" s="681" t="s">
        <v>26</v>
      </c>
      <c r="H7067" s="682">
        <v>1</v>
      </c>
      <c r="I7067" s="682">
        <v>0</v>
      </c>
      <c r="J7067" s="683">
        <v>14.06</v>
      </c>
      <c r="K7067" s="683">
        <v>14.06</v>
      </c>
    </row>
    <row r="7068" spans="1:11" ht="26.1" customHeight="1" x14ac:dyDescent="0.2">
      <c r="A7068" s="679" t="s">
        <v>3709</v>
      </c>
      <c r="B7068" s="680" t="s">
        <v>5824</v>
      </c>
      <c r="C7068" s="679" t="s">
        <v>24</v>
      </c>
      <c r="D7068" s="679" t="s">
        <v>5825</v>
      </c>
      <c r="E7068" s="762" t="s">
        <v>2501</v>
      </c>
      <c r="F7068" s="762"/>
      <c r="G7068" s="681" t="s">
        <v>26</v>
      </c>
      <c r="H7068" s="682">
        <v>1</v>
      </c>
      <c r="I7068" s="682">
        <v>0</v>
      </c>
      <c r="J7068" s="683">
        <v>0.89</v>
      </c>
      <c r="K7068" s="683">
        <v>0.89</v>
      </c>
    </row>
    <row r="7069" spans="1:11" ht="25.5" x14ac:dyDescent="0.2">
      <c r="A7069" s="684"/>
      <c r="B7069" s="684"/>
      <c r="C7069" s="684"/>
      <c r="D7069" s="684"/>
      <c r="E7069" s="684"/>
      <c r="F7069" s="684" t="s">
        <v>3723</v>
      </c>
      <c r="G7069" s="685">
        <v>14.26</v>
      </c>
      <c r="H7069" s="684" t="s">
        <v>3724</v>
      </c>
      <c r="I7069" s="685">
        <v>0</v>
      </c>
      <c r="J7069" s="684" t="s">
        <v>3725</v>
      </c>
      <c r="K7069" s="685">
        <v>14.26</v>
      </c>
    </row>
    <row r="7070" spans="1:11" ht="26.25" thickBot="1" x14ac:dyDescent="0.25">
      <c r="A7070" s="684"/>
      <c r="B7070" s="684"/>
      <c r="C7070" s="684"/>
      <c r="D7070" s="684"/>
      <c r="E7070" s="684"/>
      <c r="F7070" s="684" t="s">
        <v>3726</v>
      </c>
      <c r="G7070" s="685">
        <v>0</v>
      </c>
      <c r="H7070" s="763"/>
      <c r="I7070" s="763" t="s">
        <v>3727</v>
      </c>
      <c r="J7070" s="684"/>
      <c r="K7070" s="685">
        <v>22.35</v>
      </c>
    </row>
    <row r="7071" spans="1:11" ht="0.95" customHeight="1" thickTop="1" x14ac:dyDescent="0.2">
      <c r="A7071" s="688"/>
      <c r="B7071" s="688"/>
      <c r="C7071" s="688"/>
      <c r="D7071" s="688"/>
      <c r="E7071" s="688"/>
      <c r="F7071" s="688"/>
      <c r="G7071" s="688"/>
      <c r="H7071" s="688"/>
      <c r="I7071" s="688"/>
      <c r="J7071" s="688"/>
    </row>
    <row r="7072" spans="1:11" ht="18" customHeight="1" x14ac:dyDescent="0.2">
      <c r="A7072" s="18"/>
      <c r="B7072" s="19" t="s">
        <v>10</v>
      </c>
      <c r="C7072" s="18" t="s">
        <v>11</v>
      </c>
      <c r="D7072" s="18" t="s">
        <v>12</v>
      </c>
      <c r="E7072" s="764" t="s">
        <v>3702</v>
      </c>
      <c r="F7072" s="764"/>
      <c r="G7072" s="20" t="s">
        <v>13</v>
      </c>
      <c r="H7072" s="19" t="s">
        <v>14</v>
      </c>
      <c r="I7072" s="19" t="s">
        <v>3703</v>
      </c>
      <c r="J7072" s="19" t="s">
        <v>15</v>
      </c>
      <c r="K7072" s="19" t="s">
        <v>17</v>
      </c>
    </row>
    <row r="7073" spans="1:11" ht="26.1" customHeight="1" x14ac:dyDescent="0.2">
      <c r="A7073" s="23" t="s">
        <v>3704</v>
      </c>
      <c r="B7073" s="24" t="s">
        <v>1742</v>
      </c>
      <c r="C7073" s="23" t="s">
        <v>42</v>
      </c>
      <c r="D7073" s="23" t="s">
        <v>1743</v>
      </c>
      <c r="E7073" s="760" t="s">
        <v>3705</v>
      </c>
      <c r="F7073" s="760"/>
      <c r="G7073" s="25" t="s">
        <v>26</v>
      </c>
      <c r="H7073" s="673">
        <v>1</v>
      </c>
      <c r="I7073" s="26"/>
      <c r="J7073" s="26">
        <v>3</v>
      </c>
      <c r="K7073" s="26">
        <v>3</v>
      </c>
    </row>
    <row r="7074" spans="1:11" ht="26.1" customHeight="1" x14ac:dyDescent="0.2">
      <c r="A7074" s="679" t="s">
        <v>3709</v>
      </c>
      <c r="B7074" s="680" t="s">
        <v>5884</v>
      </c>
      <c r="C7074" s="679" t="s">
        <v>3826</v>
      </c>
      <c r="D7074" s="679" t="s">
        <v>5885</v>
      </c>
      <c r="E7074" s="762" t="s">
        <v>3720</v>
      </c>
      <c r="F7074" s="762"/>
      <c r="G7074" s="681" t="s">
        <v>1125</v>
      </c>
      <c r="H7074" s="682">
        <v>0.66700000000000004</v>
      </c>
      <c r="I7074" s="682">
        <v>0</v>
      </c>
      <c r="J7074" s="683">
        <v>4.5</v>
      </c>
      <c r="K7074" s="683">
        <v>3</v>
      </c>
    </row>
    <row r="7075" spans="1:11" ht="25.5" x14ac:dyDescent="0.2">
      <c r="A7075" s="684"/>
      <c r="B7075" s="684"/>
      <c r="C7075" s="684"/>
      <c r="D7075" s="684"/>
      <c r="E7075" s="684"/>
      <c r="F7075" s="684" t="s">
        <v>3723</v>
      </c>
      <c r="G7075" s="685">
        <v>0</v>
      </c>
      <c r="H7075" s="684" t="s">
        <v>3724</v>
      </c>
      <c r="I7075" s="685">
        <v>0</v>
      </c>
      <c r="J7075" s="684" t="s">
        <v>3725</v>
      </c>
      <c r="K7075" s="685">
        <v>0</v>
      </c>
    </row>
    <row r="7076" spans="1:11" ht="26.25" thickBot="1" x14ac:dyDescent="0.25">
      <c r="A7076" s="684"/>
      <c r="B7076" s="684"/>
      <c r="C7076" s="684"/>
      <c r="D7076" s="684"/>
      <c r="E7076" s="684"/>
      <c r="F7076" s="684" t="s">
        <v>3726</v>
      </c>
      <c r="G7076" s="685">
        <v>0</v>
      </c>
      <c r="H7076" s="763"/>
      <c r="I7076" s="763" t="s">
        <v>3727</v>
      </c>
      <c r="J7076" s="684"/>
      <c r="K7076" s="685">
        <v>3</v>
      </c>
    </row>
    <row r="7077" spans="1:11" ht="0.95" customHeight="1" thickTop="1" x14ac:dyDescent="0.2">
      <c r="A7077" s="688"/>
      <c r="B7077" s="688"/>
      <c r="C7077" s="688"/>
      <c r="D7077" s="688"/>
      <c r="E7077" s="688"/>
      <c r="F7077" s="688"/>
      <c r="G7077" s="688"/>
      <c r="H7077" s="688"/>
      <c r="I7077" s="688"/>
      <c r="J7077" s="688"/>
    </row>
    <row r="7078" spans="1:11" ht="18" customHeight="1" x14ac:dyDescent="0.2">
      <c r="A7078" s="18"/>
      <c r="B7078" s="19" t="s">
        <v>10</v>
      </c>
      <c r="C7078" s="18" t="s">
        <v>11</v>
      </c>
      <c r="D7078" s="18" t="s">
        <v>12</v>
      </c>
      <c r="E7078" s="764" t="s">
        <v>3702</v>
      </c>
      <c r="F7078" s="764"/>
      <c r="G7078" s="20" t="s">
        <v>13</v>
      </c>
      <c r="H7078" s="19" t="s">
        <v>14</v>
      </c>
      <c r="I7078" s="19" t="s">
        <v>3703</v>
      </c>
      <c r="J7078" s="19" t="s">
        <v>15</v>
      </c>
      <c r="K7078" s="19" t="s">
        <v>17</v>
      </c>
    </row>
    <row r="7079" spans="1:11" ht="26.1" customHeight="1" x14ac:dyDescent="0.2">
      <c r="A7079" s="23" t="s">
        <v>3704</v>
      </c>
      <c r="B7079" s="24" t="s">
        <v>3795</v>
      </c>
      <c r="C7079" s="23" t="s">
        <v>24</v>
      </c>
      <c r="D7079" s="23" t="s">
        <v>3796</v>
      </c>
      <c r="E7079" s="760" t="s">
        <v>3705</v>
      </c>
      <c r="F7079" s="760"/>
      <c r="G7079" s="25" t="s">
        <v>26</v>
      </c>
      <c r="H7079" s="673">
        <v>1</v>
      </c>
      <c r="I7079" s="26"/>
      <c r="J7079" s="26">
        <v>29.72</v>
      </c>
      <c r="K7079" s="26">
        <v>29.72</v>
      </c>
    </row>
    <row r="7080" spans="1:11" ht="39" customHeight="1" x14ac:dyDescent="0.2">
      <c r="A7080" s="674" t="s">
        <v>3706</v>
      </c>
      <c r="B7080" s="675" t="s">
        <v>5886</v>
      </c>
      <c r="C7080" s="674" t="s">
        <v>24</v>
      </c>
      <c r="D7080" s="674" t="s">
        <v>5887</v>
      </c>
      <c r="E7080" s="761" t="s">
        <v>3705</v>
      </c>
      <c r="F7080" s="761"/>
      <c r="G7080" s="676" t="s">
        <v>26</v>
      </c>
      <c r="H7080" s="677">
        <v>1</v>
      </c>
      <c r="I7080" s="677">
        <v>0</v>
      </c>
      <c r="J7080" s="678">
        <v>0.37</v>
      </c>
      <c r="K7080" s="678">
        <v>0.37</v>
      </c>
    </row>
    <row r="7081" spans="1:11" ht="26.1" customHeight="1" x14ac:dyDescent="0.2">
      <c r="A7081" s="679" t="s">
        <v>3709</v>
      </c>
      <c r="B7081" s="680" t="s">
        <v>5433</v>
      </c>
      <c r="C7081" s="679" t="s">
        <v>24</v>
      </c>
      <c r="D7081" s="679" t="s">
        <v>5434</v>
      </c>
      <c r="E7081" s="762" t="s">
        <v>3720</v>
      </c>
      <c r="F7081" s="762"/>
      <c r="G7081" s="681" t="s">
        <v>26</v>
      </c>
      <c r="H7081" s="682">
        <v>1</v>
      </c>
      <c r="I7081" s="682">
        <v>0</v>
      </c>
      <c r="J7081" s="683">
        <v>4.76</v>
      </c>
      <c r="K7081" s="683">
        <v>4.76</v>
      </c>
    </row>
    <row r="7082" spans="1:11" ht="26.1" customHeight="1" x14ac:dyDescent="0.2">
      <c r="A7082" s="679" t="s">
        <v>3709</v>
      </c>
      <c r="B7082" s="680" t="s">
        <v>5888</v>
      </c>
      <c r="C7082" s="679" t="s">
        <v>24</v>
      </c>
      <c r="D7082" s="679" t="s">
        <v>5889</v>
      </c>
      <c r="E7082" s="762" t="s">
        <v>3715</v>
      </c>
      <c r="F7082" s="762"/>
      <c r="G7082" s="681" t="s">
        <v>26</v>
      </c>
      <c r="H7082" s="682">
        <v>1</v>
      </c>
      <c r="I7082" s="682">
        <v>0</v>
      </c>
      <c r="J7082" s="683">
        <v>20.72</v>
      </c>
      <c r="K7082" s="683">
        <v>20.72</v>
      </c>
    </row>
    <row r="7083" spans="1:11" ht="26.1" customHeight="1" x14ac:dyDescent="0.2">
      <c r="A7083" s="679" t="s">
        <v>3709</v>
      </c>
      <c r="B7083" s="680" t="s">
        <v>5890</v>
      </c>
      <c r="C7083" s="679" t="s">
        <v>24</v>
      </c>
      <c r="D7083" s="679" t="s">
        <v>5891</v>
      </c>
      <c r="E7083" s="762" t="s">
        <v>2501</v>
      </c>
      <c r="F7083" s="762"/>
      <c r="G7083" s="681" t="s">
        <v>26</v>
      </c>
      <c r="H7083" s="682">
        <v>1</v>
      </c>
      <c r="I7083" s="682">
        <v>0</v>
      </c>
      <c r="J7083" s="683">
        <v>1.1299999999999999</v>
      </c>
      <c r="K7083" s="683">
        <v>1.1299999999999999</v>
      </c>
    </row>
    <row r="7084" spans="1:11" ht="26.1" customHeight="1" x14ac:dyDescent="0.2">
      <c r="A7084" s="679" t="s">
        <v>3709</v>
      </c>
      <c r="B7084" s="680" t="s">
        <v>3718</v>
      </c>
      <c r="C7084" s="679" t="s">
        <v>24</v>
      </c>
      <c r="D7084" s="679" t="s">
        <v>3719</v>
      </c>
      <c r="E7084" s="762" t="s">
        <v>3720</v>
      </c>
      <c r="F7084" s="762"/>
      <c r="G7084" s="681" t="s">
        <v>26</v>
      </c>
      <c r="H7084" s="682">
        <v>1</v>
      </c>
      <c r="I7084" s="682">
        <v>0</v>
      </c>
      <c r="J7084" s="683">
        <v>1.43</v>
      </c>
      <c r="K7084" s="683">
        <v>1.43</v>
      </c>
    </row>
    <row r="7085" spans="1:11" ht="26.1" customHeight="1" x14ac:dyDescent="0.2">
      <c r="A7085" s="679" t="s">
        <v>3709</v>
      </c>
      <c r="B7085" s="680" t="s">
        <v>3710</v>
      </c>
      <c r="C7085" s="679" t="s">
        <v>24</v>
      </c>
      <c r="D7085" s="679" t="s">
        <v>3711</v>
      </c>
      <c r="E7085" s="762" t="s">
        <v>3712</v>
      </c>
      <c r="F7085" s="762"/>
      <c r="G7085" s="681" t="s">
        <v>26</v>
      </c>
      <c r="H7085" s="682">
        <v>1</v>
      </c>
      <c r="I7085" s="682">
        <v>0</v>
      </c>
      <c r="J7085" s="683">
        <v>0.08</v>
      </c>
      <c r="K7085" s="683">
        <v>0.08</v>
      </c>
    </row>
    <row r="7086" spans="1:11" ht="26.1" customHeight="1" x14ac:dyDescent="0.2">
      <c r="A7086" s="679" t="s">
        <v>3709</v>
      </c>
      <c r="B7086" s="680" t="s">
        <v>5892</v>
      </c>
      <c r="C7086" s="679" t="s">
        <v>24</v>
      </c>
      <c r="D7086" s="679" t="s">
        <v>5893</v>
      </c>
      <c r="E7086" s="762" t="s">
        <v>2501</v>
      </c>
      <c r="F7086" s="762"/>
      <c r="G7086" s="681" t="s">
        <v>26</v>
      </c>
      <c r="H7086" s="682">
        <v>1</v>
      </c>
      <c r="I7086" s="682">
        <v>0</v>
      </c>
      <c r="J7086" s="683">
        <v>0.31</v>
      </c>
      <c r="K7086" s="683">
        <v>0.31</v>
      </c>
    </row>
    <row r="7087" spans="1:11" ht="26.1" customHeight="1" x14ac:dyDescent="0.2">
      <c r="A7087" s="679" t="s">
        <v>3709</v>
      </c>
      <c r="B7087" s="680" t="s">
        <v>5429</v>
      </c>
      <c r="C7087" s="679" t="s">
        <v>24</v>
      </c>
      <c r="D7087" s="679" t="s">
        <v>5430</v>
      </c>
      <c r="E7087" s="762" t="s">
        <v>4371</v>
      </c>
      <c r="F7087" s="762"/>
      <c r="G7087" s="681" t="s">
        <v>26</v>
      </c>
      <c r="H7087" s="682">
        <v>1</v>
      </c>
      <c r="I7087" s="682">
        <v>0</v>
      </c>
      <c r="J7087" s="683">
        <v>0.92</v>
      </c>
      <c r="K7087" s="683">
        <v>0.92</v>
      </c>
    </row>
    <row r="7088" spans="1:11" ht="25.5" x14ac:dyDescent="0.2">
      <c r="A7088" s="684"/>
      <c r="B7088" s="684"/>
      <c r="C7088" s="684"/>
      <c r="D7088" s="684"/>
      <c r="E7088" s="684"/>
      <c r="F7088" s="684" t="s">
        <v>3723</v>
      </c>
      <c r="G7088" s="685">
        <v>21.09</v>
      </c>
      <c r="H7088" s="684" t="s">
        <v>3724</v>
      </c>
      <c r="I7088" s="685">
        <v>0</v>
      </c>
      <c r="J7088" s="684" t="s">
        <v>3725</v>
      </c>
      <c r="K7088" s="685">
        <v>21.09</v>
      </c>
    </row>
    <row r="7089" spans="1:11" ht="26.25" thickBot="1" x14ac:dyDescent="0.25">
      <c r="A7089" s="684"/>
      <c r="B7089" s="684"/>
      <c r="C7089" s="684"/>
      <c r="D7089" s="684"/>
      <c r="E7089" s="684"/>
      <c r="F7089" s="684" t="s">
        <v>3726</v>
      </c>
      <c r="G7089" s="685">
        <v>0</v>
      </c>
      <c r="H7089" s="763"/>
      <c r="I7089" s="763" t="s">
        <v>3727</v>
      </c>
      <c r="J7089" s="684"/>
      <c r="K7089" s="685">
        <v>29.72</v>
      </c>
    </row>
    <row r="7090" spans="1:11" ht="0.95" customHeight="1" thickTop="1" x14ac:dyDescent="0.2">
      <c r="A7090" s="688"/>
      <c r="B7090" s="688"/>
      <c r="C7090" s="688"/>
      <c r="D7090" s="688"/>
      <c r="E7090" s="688"/>
      <c r="F7090" s="688"/>
      <c r="G7090" s="688"/>
      <c r="H7090" s="688"/>
      <c r="I7090" s="688"/>
      <c r="J7090" s="688"/>
    </row>
    <row r="7091" spans="1:11" ht="18" customHeight="1" x14ac:dyDescent="0.2">
      <c r="A7091" s="18"/>
      <c r="B7091" s="19" t="s">
        <v>10</v>
      </c>
      <c r="C7091" s="18" t="s">
        <v>11</v>
      </c>
      <c r="D7091" s="18" t="s">
        <v>12</v>
      </c>
      <c r="E7091" s="764" t="s">
        <v>3702</v>
      </c>
      <c r="F7091" s="764"/>
      <c r="G7091" s="20" t="s">
        <v>13</v>
      </c>
      <c r="H7091" s="19" t="s">
        <v>14</v>
      </c>
      <c r="I7091" s="19" t="s">
        <v>3703</v>
      </c>
      <c r="J7091" s="19" t="s">
        <v>15</v>
      </c>
      <c r="K7091" s="19" t="s">
        <v>17</v>
      </c>
    </row>
    <row r="7092" spans="1:11" ht="26.1" customHeight="1" x14ac:dyDescent="0.2">
      <c r="A7092" s="23" t="s">
        <v>3704</v>
      </c>
      <c r="B7092" s="24" t="s">
        <v>3903</v>
      </c>
      <c r="C7092" s="23" t="s">
        <v>24</v>
      </c>
      <c r="D7092" s="23" t="s">
        <v>3904</v>
      </c>
      <c r="E7092" s="760" t="s">
        <v>3705</v>
      </c>
      <c r="F7092" s="760"/>
      <c r="G7092" s="25" t="s">
        <v>26</v>
      </c>
      <c r="H7092" s="673">
        <v>1</v>
      </c>
      <c r="I7092" s="26"/>
      <c r="J7092" s="26">
        <v>30.23</v>
      </c>
      <c r="K7092" s="26">
        <v>30.23</v>
      </c>
    </row>
    <row r="7093" spans="1:11" ht="26.1" customHeight="1" x14ac:dyDescent="0.2">
      <c r="A7093" s="674" t="s">
        <v>3706</v>
      </c>
      <c r="B7093" s="675" t="s">
        <v>5894</v>
      </c>
      <c r="C7093" s="674" t="s">
        <v>24</v>
      </c>
      <c r="D7093" s="674" t="s">
        <v>5895</v>
      </c>
      <c r="E7093" s="761" t="s">
        <v>3705</v>
      </c>
      <c r="F7093" s="761"/>
      <c r="G7093" s="676" t="s">
        <v>26</v>
      </c>
      <c r="H7093" s="677">
        <v>1</v>
      </c>
      <c r="I7093" s="677">
        <v>0</v>
      </c>
      <c r="J7093" s="678">
        <v>0.23</v>
      </c>
      <c r="K7093" s="678">
        <v>0.23</v>
      </c>
    </row>
    <row r="7094" spans="1:11" ht="26.1" customHeight="1" x14ac:dyDescent="0.2">
      <c r="A7094" s="679" t="s">
        <v>3709</v>
      </c>
      <c r="B7094" s="680" t="s">
        <v>3710</v>
      </c>
      <c r="C7094" s="679" t="s">
        <v>24</v>
      </c>
      <c r="D7094" s="679" t="s">
        <v>3711</v>
      </c>
      <c r="E7094" s="762" t="s">
        <v>3712</v>
      </c>
      <c r="F7094" s="762"/>
      <c r="G7094" s="681" t="s">
        <v>26</v>
      </c>
      <c r="H7094" s="682">
        <v>1</v>
      </c>
      <c r="I7094" s="682">
        <v>0</v>
      </c>
      <c r="J7094" s="683">
        <v>0.08</v>
      </c>
      <c r="K7094" s="683">
        <v>0.08</v>
      </c>
    </row>
    <row r="7095" spans="1:11" ht="24" customHeight="1" x14ac:dyDescent="0.2">
      <c r="A7095" s="679" t="s">
        <v>3709</v>
      </c>
      <c r="B7095" s="680" t="s">
        <v>5896</v>
      </c>
      <c r="C7095" s="679" t="s">
        <v>24</v>
      </c>
      <c r="D7095" s="679" t="s">
        <v>5897</v>
      </c>
      <c r="E7095" s="762" t="s">
        <v>3715</v>
      </c>
      <c r="F7095" s="762"/>
      <c r="G7095" s="681" t="s">
        <v>26</v>
      </c>
      <c r="H7095" s="682">
        <v>1</v>
      </c>
      <c r="I7095" s="682">
        <v>0</v>
      </c>
      <c r="J7095" s="683">
        <v>20.72</v>
      </c>
      <c r="K7095" s="683">
        <v>20.72</v>
      </c>
    </row>
    <row r="7096" spans="1:11" ht="26.1" customHeight="1" x14ac:dyDescent="0.2">
      <c r="A7096" s="679" t="s">
        <v>3709</v>
      </c>
      <c r="B7096" s="680" t="s">
        <v>3718</v>
      </c>
      <c r="C7096" s="679" t="s">
        <v>24</v>
      </c>
      <c r="D7096" s="679" t="s">
        <v>3719</v>
      </c>
      <c r="E7096" s="762" t="s">
        <v>3720</v>
      </c>
      <c r="F7096" s="762"/>
      <c r="G7096" s="681" t="s">
        <v>26</v>
      </c>
      <c r="H7096" s="682">
        <v>1</v>
      </c>
      <c r="I7096" s="682">
        <v>0</v>
      </c>
      <c r="J7096" s="683">
        <v>1.43</v>
      </c>
      <c r="K7096" s="683">
        <v>1.43</v>
      </c>
    </row>
    <row r="7097" spans="1:11" ht="26.1" customHeight="1" x14ac:dyDescent="0.2">
      <c r="A7097" s="679" t="s">
        <v>3709</v>
      </c>
      <c r="B7097" s="680" t="s">
        <v>5429</v>
      </c>
      <c r="C7097" s="679" t="s">
        <v>24</v>
      </c>
      <c r="D7097" s="679" t="s">
        <v>5430</v>
      </c>
      <c r="E7097" s="762" t="s">
        <v>4371</v>
      </c>
      <c r="F7097" s="762"/>
      <c r="G7097" s="681" t="s">
        <v>26</v>
      </c>
      <c r="H7097" s="682">
        <v>1</v>
      </c>
      <c r="I7097" s="682">
        <v>0</v>
      </c>
      <c r="J7097" s="683">
        <v>0.92</v>
      </c>
      <c r="K7097" s="683">
        <v>0.92</v>
      </c>
    </row>
    <row r="7098" spans="1:11" ht="26.1" customHeight="1" x14ac:dyDescent="0.2">
      <c r="A7098" s="679" t="s">
        <v>3709</v>
      </c>
      <c r="B7098" s="680" t="s">
        <v>5810</v>
      </c>
      <c r="C7098" s="679" t="s">
        <v>24</v>
      </c>
      <c r="D7098" s="679" t="s">
        <v>5811</v>
      </c>
      <c r="E7098" s="762" t="s">
        <v>2501</v>
      </c>
      <c r="F7098" s="762"/>
      <c r="G7098" s="681" t="s">
        <v>26</v>
      </c>
      <c r="H7098" s="682">
        <v>1</v>
      </c>
      <c r="I7098" s="682">
        <v>0</v>
      </c>
      <c r="J7098" s="683">
        <v>1.31</v>
      </c>
      <c r="K7098" s="683">
        <v>1.31</v>
      </c>
    </row>
    <row r="7099" spans="1:11" ht="26.1" customHeight="1" x14ac:dyDescent="0.2">
      <c r="A7099" s="679" t="s">
        <v>3709</v>
      </c>
      <c r="B7099" s="680" t="s">
        <v>5812</v>
      </c>
      <c r="C7099" s="679" t="s">
        <v>24</v>
      </c>
      <c r="D7099" s="679" t="s">
        <v>5813</v>
      </c>
      <c r="E7099" s="762" t="s">
        <v>2501</v>
      </c>
      <c r="F7099" s="762"/>
      <c r="G7099" s="681" t="s">
        <v>26</v>
      </c>
      <c r="H7099" s="682">
        <v>1</v>
      </c>
      <c r="I7099" s="682">
        <v>0</v>
      </c>
      <c r="J7099" s="683">
        <v>0.78</v>
      </c>
      <c r="K7099" s="683">
        <v>0.78</v>
      </c>
    </row>
    <row r="7100" spans="1:11" ht="26.1" customHeight="1" x14ac:dyDescent="0.2">
      <c r="A7100" s="679" t="s">
        <v>3709</v>
      </c>
      <c r="B7100" s="680" t="s">
        <v>5433</v>
      </c>
      <c r="C7100" s="679" t="s">
        <v>24</v>
      </c>
      <c r="D7100" s="679" t="s">
        <v>5434</v>
      </c>
      <c r="E7100" s="762" t="s">
        <v>3720</v>
      </c>
      <c r="F7100" s="762"/>
      <c r="G7100" s="681" t="s">
        <v>26</v>
      </c>
      <c r="H7100" s="682">
        <v>1</v>
      </c>
      <c r="I7100" s="682">
        <v>0</v>
      </c>
      <c r="J7100" s="683">
        <v>4.76</v>
      </c>
      <c r="K7100" s="683">
        <v>4.76</v>
      </c>
    </row>
    <row r="7101" spans="1:11" ht="25.5" x14ac:dyDescent="0.2">
      <c r="A7101" s="684"/>
      <c r="B7101" s="684"/>
      <c r="C7101" s="684"/>
      <c r="D7101" s="684"/>
      <c r="E7101" s="684"/>
      <c r="F7101" s="684" t="s">
        <v>3723</v>
      </c>
      <c r="G7101" s="685">
        <v>20.95</v>
      </c>
      <c r="H7101" s="684" t="s">
        <v>3724</v>
      </c>
      <c r="I7101" s="685">
        <v>0</v>
      </c>
      <c r="J7101" s="684" t="s">
        <v>3725</v>
      </c>
      <c r="K7101" s="685">
        <v>20.95</v>
      </c>
    </row>
    <row r="7102" spans="1:11" ht="26.25" thickBot="1" x14ac:dyDescent="0.25">
      <c r="A7102" s="684"/>
      <c r="B7102" s="684"/>
      <c r="C7102" s="684"/>
      <c r="D7102" s="684"/>
      <c r="E7102" s="684"/>
      <c r="F7102" s="684" t="s">
        <v>3726</v>
      </c>
      <c r="G7102" s="685">
        <v>0</v>
      </c>
      <c r="H7102" s="763"/>
      <c r="I7102" s="763" t="s">
        <v>3727</v>
      </c>
      <c r="J7102" s="684"/>
      <c r="K7102" s="685">
        <v>30.23</v>
      </c>
    </row>
    <row r="7103" spans="1:11" ht="0.95" customHeight="1" thickTop="1" x14ac:dyDescent="0.2">
      <c r="A7103" s="688"/>
      <c r="B7103" s="688"/>
      <c r="C7103" s="688"/>
      <c r="D7103" s="688"/>
      <c r="E7103" s="688"/>
      <c r="F7103" s="688"/>
      <c r="G7103" s="688"/>
      <c r="H7103" s="688"/>
      <c r="I7103" s="688"/>
      <c r="J7103" s="688"/>
    </row>
    <row r="7104" spans="1:11" ht="18" customHeight="1" x14ac:dyDescent="0.2">
      <c r="A7104" s="18"/>
      <c r="B7104" s="19" t="s">
        <v>10</v>
      </c>
      <c r="C7104" s="18" t="s">
        <v>11</v>
      </c>
      <c r="D7104" s="18" t="s">
        <v>12</v>
      </c>
      <c r="E7104" s="764" t="s">
        <v>3702</v>
      </c>
      <c r="F7104" s="764"/>
      <c r="G7104" s="20" t="s">
        <v>13</v>
      </c>
      <c r="H7104" s="19" t="s">
        <v>14</v>
      </c>
      <c r="I7104" s="19" t="s">
        <v>3703</v>
      </c>
      <c r="J7104" s="19" t="s">
        <v>15</v>
      </c>
      <c r="K7104" s="19" t="s">
        <v>17</v>
      </c>
    </row>
    <row r="7105" spans="1:11" ht="26.1" customHeight="1" x14ac:dyDescent="0.2">
      <c r="A7105" s="23" t="s">
        <v>3704</v>
      </c>
      <c r="B7105" s="24" t="s">
        <v>3868</v>
      </c>
      <c r="C7105" s="23" t="s">
        <v>24</v>
      </c>
      <c r="D7105" s="23" t="s">
        <v>3869</v>
      </c>
      <c r="E7105" s="760" t="s">
        <v>3705</v>
      </c>
      <c r="F7105" s="760"/>
      <c r="G7105" s="25" t="s">
        <v>26</v>
      </c>
      <c r="H7105" s="673">
        <v>1</v>
      </c>
      <c r="I7105" s="26"/>
      <c r="J7105" s="26">
        <v>28.53</v>
      </c>
      <c r="K7105" s="26">
        <v>28.53</v>
      </c>
    </row>
    <row r="7106" spans="1:11" ht="26.1" customHeight="1" x14ac:dyDescent="0.2">
      <c r="A7106" s="674" t="s">
        <v>3706</v>
      </c>
      <c r="B7106" s="675" t="s">
        <v>5898</v>
      </c>
      <c r="C7106" s="674" t="s">
        <v>24</v>
      </c>
      <c r="D7106" s="674" t="s">
        <v>5899</v>
      </c>
      <c r="E7106" s="761" t="s">
        <v>3705</v>
      </c>
      <c r="F7106" s="761"/>
      <c r="G7106" s="676" t="s">
        <v>26</v>
      </c>
      <c r="H7106" s="677">
        <v>1</v>
      </c>
      <c r="I7106" s="677">
        <v>0</v>
      </c>
      <c r="J7106" s="678">
        <v>0.22</v>
      </c>
      <c r="K7106" s="678">
        <v>0.22</v>
      </c>
    </row>
    <row r="7107" spans="1:11" ht="24" customHeight="1" x14ac:dyDescent="0.2">
      <c r="A7107" s="679" t="s">
        <v>3709</v>
      </c>
      <c r="B7107" s="680" t="s">
        <v>5900</v>
      </c>
      <c r="C7107" s="679" t="s">
        <v>24</v>
      </c>
      <c r="D7107" s="679" t="s">
        <v>5901</v>
      </c>
      <c r="E7107" s="762" t="s">
        <v>3715</v>
      </c>
      <c r="F7107" s="762"/>
      <c r="G7107" s="681" t="s">
        <v>26</v>
      </c>
      <c r="H7107" s="682">
        <v>1</v>
      </c>
      <c r="I7107" s="682">
        <v>0</v>
      </c>
      <c r="J7107" s="683">
        <v>19.12</v>
      </c>
      <c r="K7107" s="683">
        <v>19.12</v>
      </c>
    </row>
    <row r="7108" spans="1:11" ht="26.1" customHeight="1" x14ac:dyDescent="0.2">
      <c r="A7108" s="679" t="s">
        <v>3709</v>
      </c>
      <c r="B7108" s="680" t="s">
        <v>5848</v>
      </c>
      <c r="C7108" s="679" t="s">
        <v>24</v>
      </c>
      <c r="D7108" s="679" t="s">
        <v>5849</v>
      </c>
      <c r="E7108" s="762" t="s">
        <v>2501</v>
      </c>
      <c r="F7108" s="762"/>
      <c r="G7108" s="681" t="s">
        <v>26</v>
      </c>
      <c r="H7108" s="682">
        <v>1</v>
      </c>
      <c r="I7108" s="682">
        <v>0</v>
      </c>
      <c r="J7108" s="683">
        <v>0.61</v>
      </c>
      <c r="K7108" s="683">
        <v>0.61</v>
      </c>
    </row>
    <row r="7109" spans="1:11" ht="26.1" customHeight="1" x14ac:dyDescent="0.2">
      <c r="A7109" s="679" t="s">
        <v>3709</v>
      </c>
      <c r="B7109" s="680" t="s">
        <v>5433</v>
      </c>
      <c r="C7109" s="679" t="s">
        <v>24</v>
      </c>
      <c r="D7109" s="679" t="s">
        <v>5434</v>
      </c>
      <c r="E7109" s="762" t="s">
        <v>3720</v>
      </c>
      <c r="F7109" s="762"/>
      <c r="G7109" s="681" t="s">
        <v>26</v>
      </c>
      <c r="H7109" s="682">
        <v>1</v>
      </c>
      <c r="I7109" s="682">
        <v>0</v>
      </c>
      <c r="J7109" s="683">
        <v>4.76</v>
      </c>
      <c r="K7109" s="683">
        <v>4.76</v>
      </c>
    </row>
    <row r="7110" spans="1:11" ht="26.1" customHeight="1" x14ac:dyDescent="0.2">
      <c r="A7110" s="679" t="s">
        <v>3709</v>
      </c>
      <c r="B7110" s="680" t="s">
        <v>5429</v>
      </c>
      <c r="C7110" s="679" t="s">
        <v>24</v>
      </c>
      <c r="D7110" s="679" t="s">
        <v>5430</v>
      </c>
      <c r="E7110" s="762" t="s">
        <v>4371</v>
      </c>
      <c r="F7110" s="762"/>
      <c r="G7110" s="681" t="s">
        <v>26</v>
      </c>
      <c r="H7110" s="682">
        <v>1</v>
      </c>
      <c r="I7110" s="682">
        <v>0</v>
      </c>
      <c r="J7110" s="683">
        <v>0.92</v>
      </c>
      <c r="K7110" s="683">
        <v>0.92</v>
      </c>
    </row>
    <row r="7111" spans="1:11" ht="26.1" customHeight="1" x14ac:dyDescent="0.2">
      <c r="A7111" s="679" t="s">
        <v>3709</v>
      </c>
      <c r="B7111" s="680" t="s">
        <v>3710</v>
      </c>
      <c r="C7111" s="679" t="s">
        <v>24</v>
      </c>
      <c r="D7111" s="679" t="s">
        <v>3711</v>
      </c>
      <c r="E7111" s="762" t="s">
        <v>3712</v>
      </c>
      <c r="F7111" s="762"/>
      <c r="G7111" s="681" t="s">
        <v>26</v>
      </c>
      <c r="H7111" s="682">
        <v>1</v>
      </c>
      <c r="I7111" s="682">
        <v>0</v>
      </c>
      <c r="J7111" s="683">
        <v>0.08</v>
      </c>
      <c r="K7111" s="683">
        <v>0.08</v>
      </c>
    </row>
    <row r="7112" spans="1:11" ht="26.1" customHeight="1" x14ac:dyDescent="0.2">
      <c r="A7112" s="679" t="s">
        <v>3709</v>
      </c>
      <c r="B7112" s="680" t="s">
        <v>5844</v>
      </c>
      <c r="C7112" s="679" t="s">
        <v>24</v>
      </c>
      <c r="D7112" s="679" t="s">
        <v>5845</v>
      </c>
      <c r="E7112" s="762" t="s">
        <v>2501</v>
      </c>
      <c r="F7112" s="762"/>
      <c r="G7112" s="681" t="s">
        <v>26</v>
      </c>
      <c r="H7112" s="682">
        <v>1</v>
      </c>
      <c r="I7112" s="682">
        <v>0</v>
      </c>
      <c r="J7112" s="683">
        <v>1.39</v>
      </c>
      <c r="K7112" s="683">
        <v>1.39</v>
      </c>
    </row>
    <row r="7113" spans="1:11" ht="26.1" customHeight="1" x14ac:dyDescent="0.2">
      <c r="A7113" s="679" t="s">
        <v>3709</v>
      </c>
      <c r="B7113" s="680" t="s">
        <v>3718</v>
      </c>
      <c r="C7113" s="679" t="s">
        <v>24</v>
      </c>
      <c r="D7113" s="679" t="s">
        <v>3719</v>
      </c>
      <c r="E7113" s="762" t="s">
        <v>3720</v>
      </c>
      <c r="F7113" s="762"/>
      <c r="G7113" s="681" t="s">
        <v>26</v>
      </c>
      <c r="H7113" s="682">
        <v>1</v>
      </c>
      <c r="I7113" s="682">
        <v>0</v>
      </c>
      <c r="J7113" s="683">
        <v>1.43</v>
      </c>
      <c r="K7113" s="683">
        <v>1.43</v>
      </c>
    </row>
    <row r="7114" spans="1:11" ht="25.5" x14ac:dyDescent="0.2">
      <c r="A7114" s="684"/>
      <c r="B7114" s="684"/>
      <c r="C7114" s="684"/>
      <c r="D7114" s="684"/>
      <c r="E7114" s="684"/>
      <c r="F7114" s="684" t="s">
        <v>3723</v>
      </c>
      <c r="G7114" s="685">
        <v>19.34</v>
      </c>
      <c r="H7114" s="684" t="s">
        <v>3724</v>
      </c>
      <c r="I7114" s="685">
        <v>0</v>
      </c>
      <c r="J7114" s="684" t="s">
        <v>3725</v>
      </c>
      <c r="K7114" s="685">
        <v>19.34</v>
      </c>
    </row>
    <row r="7115" spans="1:11" ht="26.25" thickBot="1" x14ac:dyDescent="0.25">
      <c r="A7115" s="684"/>
      <c r="B7115" s="684"/>
      <c r="C7115" s="684"/>
      <c r="D7115" s="684"/>
      <c r="E7115" s="684"/>
      <c r="F7115" s="684" t="s">
        <v>3726</v>
      </c>
      <c r="G7115" s="685">
        <v>0</v>
      </c>
      <c r="H7115" s="763"/>
      <c r="I7115" s="763" t="s">
        <v>3727</v>
      </c>
      <c r="J7115" s="684"/>
      <c r="K7115" s="685">
        <v>28.53</v>
      </c>
    </row>
    <row r="7116" spans="1:11" ht="0.95" customHeight="1" thickTop="1" x14ac:dyDescent="0.2">
      <c r="A7116" s="688"/>
      <c r="B7116" s="688"/>
      <c r="C7116" s="688"/>
      <c r="D7116" s="688"/>
      <c r="E7116" s="688"/>
      <c r="F7116" s="688"/>
      <c r="G7116" s="688"/>
      <c r="H7116" s="688"/>
      <c r="I7116" s="688"/>
      <c r="J7116" s="688"/>
    </row>
    <row r="7117" spans="1:11" ht="18" customHeight="1" x14ac:dyDescent="0.2">
      <c r="A7117" s="18"/>
      <c r="B7117" s="19" t="s">
        <v>10</v>
      </c>
      <c r="C7117" s="18" t="s">
        <v>11</v>
      </c>
      <c r="D7117" s="18" t="s">
        <v>12</v>
      </c>
      <c r="E7117" s="764" t="s">
        <v>3702</v>
      </c>
      <c r="F7117" s="764"/>
      <c r="G7117" s="20" t="s">
        <v>13</v>
      </c>
      <c r="H7117" s="19" t="s">
        <v>14</v>
      </c>
      <c r="I7117" s="19" t="s">
        <v>3703</v>
      </c>
      <c r="J7117" s="19" t="s">
        <v>15</v>
      </c>
      <c r="K7117" s="19" t="s">
        <v>17</v>
      </c>
    </row>
    <row r="7118" spans="1:11" ht="26.1" customHeight="1" x14ac:dyDescent="0.2">
      <c r="A7118" s="23" t="s">
        <v>3704</v>
      </c>
      <c r="B7118" s="24" t="s">
        <v>3836</v>
      </c>
      <c r="C7118" s="23" t="s">
        <v>24</v>
      </c>
      <c r="D7118" s="23" t="s">
        <v>3837</v>
      </c>
      <c r="E7118" s="760" t="s">
        <v>3705</v>
      </c>
      <c r="F7118" s="760"/>
      <c r="G7118" s="25" t="s">
        <v>26</v>
      </c>
      <c r="H7118" s="673">
        <v>1</v>
      </c>
      <c r="I7118" s="26"/>
      <c r="J7118" s="26">
        <v>36.729999999999997</v>
      </c>
      <c r="K7118" s="26">
        <v>36.729999999999997</v>
      </c>
    </row>
    <row r="7119" spans="1:11" ht="26.1" customHeight="1" x14ac:dyDescent="0.2">
      <c r="A7119" s="674" t="s">
        <v>3706</v>
      </c>
      <c r="B7119" s="675" t="s">
        <v>5902</v>
      </c>
      <c r="C7119" s="674" t="s">
        <v>24</v>
      </c>
      <c r="D7119" s="674" t="s">
        <v>5903</v>
      </c>
      <c r="E7119" s="761" t="s">
        <v>3705</v>
      </c>
      <c r="F7119" s="761"/>
      <c r="G7119" s="676" t="s">
        <v>26</v>
      </c>
      <c r="H7119" s="677">
        <v>1</v>
      </c>
      <c r="I7119" s="677">
        <v>0</v>
      </c>
      <c r="J7119" s="678">
        <v>0.39</v>
      </c>
      <c r="K7119" s="678">
        <v>0.39</v>
      </c>
    </row>
    <row r="7120" spans="1:11" ht="26.1" customHeight="1" x14ac:dyDescent="0.2">
      <c r="A7120" s="679" t="s">
        <v>3709</v>
      </c>
      <c r="B7120" s="680" t="s">
        <v>3718</v>
      </c>
      <c r="C7120" s="679" t="s">
        <v>24</v>
      </c>
      <c r="D7120" s="679" t="s">
        <v>3719</v>
      </c>
      <c r="E7120" s="762" t="s">
        <v>3720</v>
      </c>
      <c r="F7120" s="762"/>
      <c r="G7120" s="681" t="s">
        <v>26</v>
      </c>
      <c r="H7120" s="682">
        <v>1</v>
      </c>
      <c r="I7120" s="682">
        <v>0</v>
      </c>
      <c r="J7120" s="683">
        <v>1.43</v>
      </c>
      <c r="K7120" s="683">
        <v>1.43</v>
      </c>
    </row>
    <row r="7121" spans="1:11" ht="26.1" customHeight="1" x14ac:dyDescent="0.2">
      <c r="A7121" s="679" t="s">
        <v>3709</v>
      </c>
      <c r="B7121" s="680" t="s">
        <v>5812</v>
      </c>
      <c r="C7121" s="679" t="s">
        <v>24</v>
      </c>
      <c r="D7121" s="679" t="s">
        <v>5813</v>
      </c>
      <c r="E7121" s="762" t="s">
        <v>2501</v>
      </c>
      <c r="F7121" s="762"/>
      <c r="G7121" s="681" t="s">
        <v>26</v>
      </c>
      <c r="H7121" s="682">
        <v>1</v>
      </c>
      <c r="I7121" s="682">
        <v>0</v>
      </c>
      <c r="J7121" s="683">
        <v>0.78</v>
      </c>
      <c r="K7121" s="683">
        <v>0.78</v>
      </c>
    </row>
    <row r="7122" spans="1:11" ht="26.1" customHeight="1" x14ac:dyDescent="0.2">
      <c r="A7122" s="679" t="s">
        <v>3709</v>
      </c>
      <c r="B7122" s="680" t="s">
        <v>5429</v>
      </c>
      <c r="C7122" s="679" t="s">
        <v>24</v>
      </c>
      <c r="D7122" s="679" t="s">
        <v>5430</v>
      </c>
      <c r="E7122" s="762" t="s">
        <v>4371</v>
      </c>
      <c r="F7122" s="762"/>
      <c r="G7122" s="681" t="s">
        <v>26</v>
      </c>
      <c r="H7122" s="682">
        <v>1</v>
      </c>
      <c r="I7122" s="682">
        <v>0</v>
      </c>
      <c r="J7122" s="683">
        <v>0.92</v>
      </c>
      <c r="K7122" s="683">
        <v>0.92</v>
      </c>
    </row>
    <row r="7123" spans="1:11" ht="24" customHeight="1" x14ac:dyDescent="0.2">
      <c r="A7123" s="679" t="s">
        <v>3709</v>
      </c>
      <c r="B7123" s="680" t="s">
        <v>5904</v>
      </c>
      <c r="C7123" s="679" t="s">
        <v>24</v>
      </c>
      <c r="D7123" s="679" t="s">
        <v>5905</v>
      </c>
      <c r="E7123" s="762" t="s">
        <v>3715</v>
      </c>
      <c r="F7123" s="762"/>
      <c r="G7123" s="681" t="s">
        <v>26</v>
      </c>
      <c r="H7123" s="682">
        <v>1</v>
      </c>
      <c r="I7123" s="682">
        <v>0</v>
      </c>
      <c r="J7123" s="683">
        <v>27.06</v>
      </c>
      <c r="K7123" s="683">
        <v>27.06</v>
      </c>
    </row>
    <row r="7124" spans="1:11" ht="26.1" customHeight="1" x14ac:dyDescent="0.2">
      <c r="A7124" s="679" t="s">
        <v>3709</v>
      </c>
      <c r="B7124" s="680" t="s">
        <v>5433</v>
      </c>
      <c r="C7124" s="679" t="s">
        <v>24</v>
      </c>
      <c r="D7124" s="679" t="s">
        <v>5434</v>
      </c>
      <c r="E7124" s="762" t="s">
        <v>3720</v>
      </c>
      <c r="F7124" s="762"/>
      <c r="G7124" s="681" t="s">
        <v>26</v>
      </c>
      <c r="H7124" s="682">
        <v>1</v>
      </c>
      <c r="I7124" s="682">
        <v>0</v>
      </c>
      <c r="J7124" s="683">
        <v>4.76</v>
      </c>
      <c r="K7124" s="683">
        <v>4.76</v>
      </c>
    </row>
    <row r="7125" spans="1:11" ht="26.1" customHeight="1" x14ac:dyDescent="0.2">
      <c r="A7125" s="679" t="s">
        <v>3709</v>
      </c>
      <c r="B7125" s="680" t="s">
        <v>3710</v>
      </c>
      <c r="C7125" s="679" t="s">
        <v>24</v>
      </c>
      <c r="D7125" s="679" t="s">
        <v>3711</v>
      </c>
      <c r="E7125" s="762" t="s">
        <v>3712</v>
      </c>
      <c r="F7125" s="762"/>
      <c r="G7125" s="681" t="s">
        <v>26</v>
      </c>
      <c r="H7125" s="682">
        <v>1</v>
      </c>
      <c r="I7125" s="682">
        <v>0</v>
      </c>
      <c r="J7125" s="683">
        <v>0.08</v>
      </c>
      <c r="K7125" s="683">
        <v>0.08</v>
      </c>
    </row>
    <row r="7126" spans="1:11" ht="26.1" customHeight="1" x14ac:dyDescent="0.2">
      <c r="A7126" s="679" t="s">
        <v>3709</v>
      </c>
      <c r="B7126" s="680" t="s">
        <v>5810</v>
      </c>
      <c r="C7126" s="679" t="s">
        <v>24</v>
      </c>
      <c r="D7126" s="679" t="s">
        <v>5811</v>
      </c>
      <c r="E7126" s="762" t="s">
        <v>2501</v>
      </c>
      <c r="F7126" s="762"/>
      <c r="G7126" s="681" t="s">
        <v>26</v>
      </c>
      <c r="H7126" s="682">
        <v>1</v>
      </c>
      <c r="I7126" s="682">
        <v>0</v>
      </c>
      <c r="J7126" s="683">
        <v>1.31</v>
      </c>
      <c r="K7126" s="683">
        <v>1.31</v>
      </c>
    </row>
    <row r="7127" spans="1:11" ht="25.5" x14ac:dyDescent="0.2">
      <c r="A7127" s="684"/>
      <c r="B7127" s="684"/>
      <c r="C7127" s="684"/>
      <c r="D7127" s="684"/>
      <c r="E7127" s="684"/>
      <c r="F7127" s="684" t="s">
        <v>3723</v>
      </c>
      <c r="G7127" s="685">
        <v>27.45</v>
      </c>
      <c r="H7127" s="684" t="s">
        <v>3724</v>
      </c>
      <c r="I7127" s="685">
        <v>0</v>
      </c>
      <c r="J7127" s="684" t="s">
        <v>3725</v>
      </c>
      <c r="K7127" s="685">
        <v>27.45</v>
      </c>
    </row>
    <row r="7128" spans="1:11" ht="26.25" thickBot="1" x14ac:dyDescent="0.25">
      <c r="A7128" s="684"/>
      <c r="B7128" s="684"/>
      <c r="C7128" s="684"/>
      <c r="D7128" s="684"/>
      <c r="E7128" s="684"/>
      <c r="F7128" s="684" t="s">
        <v>3726</v>
      </c>
      <c r="G7128" s="685">
        <v>0</v>
      </c>
      <c r="H7128" s="763"/>
      <c r="I7128" s="763" t="s">
        <v>3727</v>
      </c>
      <c r="J7128" s="684"/>
      <c r="K7128" s="685">
        <v>36.729999999999997</v>
      </c>
    </row>
    <row r="7129" spans="1:11" ht="0.95" customHeight="1" thickTop="1" x14ac:dyDescent="0.2">
      <c r="A7129" s="688"/>
      <c r="B7129" s="688"/>
      <c r="C7129" s="688"/>
      <c r="D7129" s="688"/>
      <c r="E7129" s="688"/>
      <c r="F7129" s="688"/>
      <c r="G7129" s="688"/>
      <c r="H7129" s="688"/>
      <c r="I7129" s="688"/>
      <c r="J7129" s="688"/>
    </row>
    <row r="7130" spans="1:11" ht="18" customHeight="1" x14ac:dyDescent="0.2">
      <c r="A7130" s="18"/>
      <c r="B7130" s="19" t="s">
        <v>10</v>
      </c>
      <c r="C7130" s="18" t="s">
        <v>11</v>
      </c>
      <c r="D7130" s="18" t="s">
        <v>12</v>
      </c>
      <c r="E7130" s="764" t="s">
        <v>3702</v>
      </c>
      <c r="F7130" s="764"/>
      <c r="G7130" s="20" t="s">
        <v>13</v>
      </c>
      <c r="H7130" s="19" t="s">
        <v>14</v>
      </c>
      <c r="I7130" s="19" t="s">
        <v>15</v>
      </c>
      <c r="J7130" s="19" t="s">
        <v>17</v>
      </c>
    </row>
    <row r="7131" spans="1:11" ht="39" customHeight="1" x14ac:dyDescent="0.2">
      <c r="A7131" s="23" t="s">
        <v>3704</v>
      </c>
      <c r="B7131" s="24" t="s">
        <v>5906</v>
      </c>
      <c r="C7131" s="23" t="s">
        <v>3826</v>
      </c>
      <c r="D7131" s="23" t="s">
        <v>5907</v>
      </c>
      <c r="E7131" s="760" t="s">
        <v>4057</v>
      </c>
      <c r="F7131" s="760"/>
      <c r="G7131" s="25" t="s">
        <v>56</v>
      </c>
      <c r="H7131" s="673">
        <v>1</v>
      </c>
      <c r="I7131" s="26">
        <v>525.46</v>
      </c>
      <c r="J7131" s="26">
        <v>525.46</v>
      </c>
    </row>
    <row r="7132" spans="1:11" ht="15" customHeight="1" x14ac:dyDescent="0.2">
      <c r="A7132" s="18" t="s">
        <v>9</v>
      </c>
      <c r="B7132" s="19" t="s">
        <v>10</v>
      </c>
      <c r="C7132" s="18" t="s">
        <v>11</v>
      </c>
      <c r="D7132" s="18" t="s">
        <v>12</v>
      </c>
      <c r="E7132" s="764" t="s">
        <v>3702</v>
      </c>
      <c r="F7132" s="1148"/>
      <c r="G7132" s="20" t="s">
        <v>13</v>
      </c>
      <c r="H7132" s="19" t="s">
        <v>14</v>
      </c>
      <c r="I7132" s="19" t="s">
        <v>15</v>
      </c>
      <c r="J7132" s="19" t="s">
        <v>17</v>
      </c>
    </row>
    <row r="7133" spans="1:11" ht="24" customHeight="1" x14ac:dyDescent="0.2">
      <c r="A7133" s="674" t="s">
        <v>3704</v>
      </c>
      <c r="B7133" s="675" t="s">
        <v>5908</v>
      </c>
      <c r="C7133" s="674" t="s">
        <v>3826</v>
      </c>
      <c r="D7133" s="674" t="s">
        <v>5909</v>
      </c>
      <c r="E7133" s="761" t="s">
        <v>3828</v>
      </c>
      <c r="F7133" s="761"/>
      <c r="G7133" s="676" t="s">
        <v>2152</v>
      </c>
      <c r="H7133" s="677">
        <v>4</v>
      </c>
      <c r="I7133" s="678" t="s">
        <v>5910</v>
      </c>
      <c r="J7133" s="690" t="s">
        <v>5911</v>
      </c>
    </row>
    <row r="7134" spans="1:11" ht="24" customHeight="1" x14ac:dyDescent="0.2">
      <c r="A7134" s="679" t="s">
        <v>3709</v>
      </c>
      <c r="B7134" s="680" t="s">
        <v>5912</v>
      </c>
      <c r="C7134" s="679" t="s">
        <v>3826</v>
      </c>
      <c r="D7134" s="679" t="s">
        <v>5913</v>
      </c>
      <c r="E7134" s="762" t="s">
        <v>3720</v>
      </c>
      <c r="F7134" s="762"/>
      <c r="G7134" s="681" t="s">
        <v>844</v>
      </c>
      <c r="H7134" s="682">
        <v>452.2</v>
      </c>
      <c r="I7134" s="683" t="s">
        <v>5914</v>
      </c>
      <c r="J7134" s="691" t="s">
        <v>5915</v>
      </c>
    </row>
    <row r="7135" spans="1:11" ht="26.1" customHeight="1" x14ac:dyDescent="0.2">
      <c r="A7135" s="679" t="s">
        <v>3709</v>
      </c>
      <c r="B7135" s="680" t="s">
        <v>5916</v>
      </c>
      <c r="C7135" s="679" t="s">
        <v>3826</v>
      </c>
      <c r="D7135" s="679" t="s">
        <v>5917</v>
      </c>
      <c r="E7135" s="762" t="s">
        <v>3720</v>
      </c>
      <c r="F7135" s="762"/>
      <c r="G7135" s="681" t="s">
        <v>56</v>
      </c>
      <c r="H7135" s="682">
        <v>1.08</v>
      </c>
      <c r="I7135" s="683" t="s">
        <v>5152</v>
      </c>
      <c r="J7135" s="691" t="s">
        <v>5918</v>
      </c>
    </row>
    <row r="7136" spans="1:11" ht="24" customHeight="1" x14ac:dyDescent="0.2">
      <c r="A7136" s="679" t="s">
        <v>3709</v>
      </c>
      <c r="B7136" s="680" t="s">
        <v>5919</v>
      </c>
      <c r="C7136" s="679" t="s">
        <v>3826</v>
      </c>
      <c r="D7136" s="679" t="s">
        <v>5920</v>
      </c>
      <c r="E7136" s="762" t="s">
        <v>3715</v>
      </c>
      <c r="F7136" s="762"/>
      <c r="G7136" s="681" t="s">
        <v>2152</v>
      </c>
      <c r="H7136" s="682">
        <v>4</v>
      </c>
      <c r="I7136" s="683" t="s">
        <v>5921</v>
      </c>
      <c r="J7136" s="691" t="s">
        <v>5922</v>
      </c>
    </row>
    <row r="7137" spans="1:10" ht="39.950000000000003" customHeight="1" x14ac:dyDescent="0.2">
      <c r="A7137" s="1147" t="s">
        <v>5923</v>
      </c>
      <c r="B7137" s="1148"/>
      <c r="C7137" s="1148"/>
      <c r="D7137" s="1148"/>
      <c r="E7137" s="1148"/>
      <c r="F7137" s="1148"/>
      <c r="G7137" s="1148"/>
      <c r="H7137" s="1148"/>
      <c r="I7137" s="1148"/>
      <c r="J7137" s="1148"/>
    </row>
    <row r="7138" spans="1:10" ht="15" customHeight="1" x14ac:dyDescent="0.2">
      <c r="A7138" s="18" t="s">
        <v>9</v>
      </c>
      <c r="B7138" s="19" t="s">
        <v>10</v>
      </c>
      <c r="C7138" s="18" t="s">
        <v>11</v>
      </c>
      <c r="D7138" s="18" t="s">
        <v>12</v>
      </c>
      <c r="E7138" s="764" t="s">
        <v>3702</v>
      </c>
      <c r="F7138" s="1148"/>
      <c r="G7138" s="20" t="s">
        <v>13</v>
      </c>
      <c r="H7138" s="19" t="s">
        <v>14</v>
      </c>
      <c r="I7138" s="19" t="s">
        <v>15</v>
      </c>
      <c r="J7138" s="19" t="s">
        <v>17</v>
      </c>
    </row>
    <row r="7139" spans="1:10" ht="24" customHeight="1" x14ac:dyDescent="0.2">
      <c r="A7139" s="679" t="s">
        <v>3709</v>
      </c>
      <c r="B7139" s="680" t="s">
        <v>5924</v>
      </c>
      <c r="C7139" s="679" t="s">
        <v>3826</v>
      </c>
      <c r="D7139" s="679" t="s">
        <v>5925</v>
      </c>
      <c r="E7139" s="762" t="s">
        <v>3720</v>
      </c>
      <c r="F7139" s="762"/>
      <c r="G7139" s="681" t="s">
        <v>1125</v>
      </c>
      <c r="H7139" s="682">
        <v>0.40720000000000001</v>
      </c>
      <c r="I7139" s="683" t="s">
        <v>4017</v>
      </c>
      <c r="J7139" s="691" t="s">
        <v>5926</v>
      </c>
    </row>
    <row r="7140" spans="1:10" ht="24" customHeight="1" x14ac:dyDescent="0.2">
      <c r="A7140" s="679" t="s">
        <v>3709</v>
      </c>
      <c r="B7140" s="680" t="s">
        <v>5927</v>
      </c>
      <c r="C7140" s="679" t="s">
        <v>3826</v>
      </c>
      <c r="D7140" s="679" t="s">
        <v>5928</v>
      </c>
      <c r="E7140" s="762" t="s">
        <v>3720</v>
      </c>
      <c r="F7140" s="762"/>
      <c r="G7140" s="681" t="s">
        <v>1125</v>
      </c>
      <c r="H7140" s="682">
        <v>6.0000000000000001E-3</v>
      </c>
      <c r="I7140" s="683" t="s">
        <v>5929</v>
      </c>
      <c r="J7140" s="691" t="s">
        <v>4611</v>
      </c>
    </row>
    <row r="7141" spans="1:10" ht="24" customHeight="1" x14ac:dyDescent="0.2">
      <c r="A7141" s="679" t="s">
        <v>3709</v>
      </c>
      <c r="B7141" s="680" t="s">
        <v>5930</v>
      </c>
      <c r="C7141" s="679" t="s">
        <v>3826</v>
      </c>
      <c r="D7141" s="679" t="s">
        <v>5931</v>
      </c>
      <c r="E7141" s="762" t="s">
        <v>3720</v>
      </c>
      <c r="F7141" s="762"/>
      <c r="G7141" s="681" t="s">
        <v>1125</v>
      </c>
      <c r="H7141" s="682">
        <v>0.37640000000000001</v>
      </c>
      <c r="I7141" s="683" t="s">
        <v>5037</v>
      </c>
      <c r="J7141" s="691" t="s">
        <v>5932</v>
      </c>
    </row>
    <row r="7142" spans="1:10" ht="26.1" customHeight="1" x14ac:dyDescent="0.2">
      <c r="A7142" s="679" t="s">
        <v>3709</v>
      </c>
      <c r="B7142" s="680" t="s">
        <v>5933</v>
      </c>
      <c r="C7142" s="679" t="s">
        <v>3826</v>
      </c>
      <c r="D7142" s="679" t="s">
        <v>5934</v>
      </c>
      <c r="E7142" s="762" t="s">
        <v>3720</v>
      </c>
      <c r="F7142" s="762"/>
      <c r="G7142" s="681" t="s">
        <v>1125</v>
      </c>
      <c r="H7142" s="682">
        <v>8.0000000000000004E-4</v>
      </c>
      <c r="I7142" s="683" t="s">
        <v>5935</v>
      </c>
      <c r="J7142" s="691" t="s">
        <v>5936</v>
      </c>
    </row>
    <row r="7143" spans="1:10" ht="24" customHeight="1" x14ac:dyDescent="0.2">
      <c r="A7143" s="679" t="s">
        <v>3709</v>
      </c>
      <c r="B7143" s="680" t="s">
        <v>5937</v>
      </c>
      <c r="C7143" s="679" t="s">
        <v>3826</v>
      </c>
      <c r="D7143" s="679" t="s">
        <v>5938</v>
      </c>
      <c r="E7143" s="762" t="s">
        <v>3720</v>
      </c>
      <c r="F7143" s="762"/>
      <c r="G7143" s="681" t="s">
        <v>1125</v>
      </c>
      <c r="H7143" s="682">
        <v>7.1999999999999998E-3</v>
      </c>
      <c r="I7143" s="683" t="s">
        <v>4173</v>
      </c>
      <c r="J7143" s="691" t="s">
        <v>4286</v>
      </c>
    </row>
    <row r="7144" spans="1:10" ht="24" customHeight="1" x14ac:dyDescent="0.2">
      <c r="A7144" s="679" t="s">
        <v>3709</v>
      </c>
      <c r="B7144" s="680" t="s">
        <v>5939</v>
      </c>
      <c r="C7144" s="679" t="s">
        <v>3826</v>
      </c>
      <c r="D7144" s="679" t="s">
        <v>5940</v>
      </c>
      <c r="E7144" s="762" t="s">
        <v>3720</v>
      </c>
      <c r="F7144" s="762"/>
      <c r="G7144" s="681" t="s">
        <v>5941</v>
      </c>
      <c r="H7144" s="682">
        <v>3.2000000000000002E-3</v>
      </c>
      <c r="I7144" s="683" t="s">
        <v>4523</v>
      </c>
      <c r="J7144" s="691" t="s">
        <v>5942</v>
      </c>
    </row>
    <row r="7145" spans="1:10" ht="26.1" customHeight="1" x14ac:dyDescent="0.2">
      <c r="A7145" s="679" t="s">
        <v>3709</v>
      </c>
      <c r="B7145" s="680" t="s">
        <v>5943</v>
      </c>
      <c r="C7145" s="679" t="s">
        <v>3826</v>
      </c>
      <c r="D7145" s="679" t="s">
        <v>5944</v>
      </c>
      <c r="E7145" s="762" t="s">
        <v>3720</v>
      </c>
      <c r="F7145" s="762"/>
      <c r="G7145" s="681" t="s">
        <v>5945</v>
      </c>
      <c r="H7145" s="682">
        <v>3.2000000000000002E-3</v>
      </c>
      <c r="I7145" s="683" t="s">
        <v>5946</v>
      </c>
      <c r="J7145" s="691" t="s">
        <v>4565</v>
      </c>
    </row>
    <row r="7146" spans="1:10" ht="26.1" customHeight="1" x14ac:dyDescent="0.2">
      <c r="A7146" s="679" t="s">
        <v>3709</v>
      </c>
      <c r="B7146" s="680" t="s">
        <v>5947</v>
      </c>
      <c r="C7146" s="679" t="s">
        <v>3826</v>
      </c>
      <c r="D7146" s="679" t="s">
        <v>5948</v>
      </c>
      <c r="E7146" s="762" t="s">
        <v>4371</v>
      </c>
      <c r="F7146" s="762"/>
      <c r="G7146" s="681" t="s">
        <v>1125</v>
      </c>
      <c r="H7146" s="682">
        <v>0.40720000000000001</v>
      </c>
      <c r="I7146" s="683" t="s">
        <v>3874</v>
      </c>
      <c r="J7146" s="691" t="s">
        <v>5949</v>
      </c>
    </row>
    <row r="7147" spans="1:10" ht="24" customHeight="1" x14ac:dyDescent="0.2">
      <c r="A7147" s="679" t="s">
        <v>3709</v>
      </c>
      <c r="B7147" s="680" t="s">
        <v>5950</v>
      </c>
      <c r="C7147" s="679" t="s">
        <v>3826</v>
      </c>
      <c r="D7147" s="679" t="s">
        <v>5951</v>
      </c>
      <c r="E7147" s="762" t="s">
        <v>3720</v>
      </c>
      <c r="F7147" s="762"/>
      <c r="G7147" s="681" t="s">
        <v>1125</v>
      </c>
      <c r="H7147" s="682">
        <v>1.7999999999999999E-2</v>
      </c>
      <c r="I7147" s="683" t="s">
        <v>5952</v>
      </c>
      <c r="J7147" s="691" t="s">
        <v>5953</v>
      </c>
    </row>
    <row r="7148" spans="1:10" ht="26.1" customHeight="1" x14ac:dyDescent="0.2">
      <c r="A7148" s="679" t="s">
        <v>3709</v>
      </c>
      <c r="B7148" s="680" t="s">
        <v>5954</v>
      </c>
      <c r="C7148" s="679" t="s">
        <v>3826</v>
      </c>
      <c r="D7148" s="679" t="s">
        <v>5955</v>
      </c>
      <c r="E7148" s="762" t="s">
        <v>3720</v>
      </c>
      <c r="F7148" s="762"/>
      <c r="G7148" s="681" t="s">
        <v>1125</v>
      </c>
      <c r="H7148" s="682">
        <v>2.3999999999999998E-3</v>
      </c>
      <c r="I7148" s="683" t="s">
        <v>4017</v>
      </c>
      <c r="J7148" s="691" t="s">
        <v>4481</v>
      </c>
    </row>
    <row r="7149" spans="1:10" ht="24" customHeight="1" x14ac:dyDescent="0.2">
      <c r="A7149" s="679" t="s">
        <v>3709</v>
      </c>
      <c r="B7149" s="680" t="s">
        <v>5956</v>
      </c>
      <c r="C7149" s="679" t="s">
        <v>3826</v>
      </c>
      <c r="D7149" s="679" t="s">
        <v>5957</v>
      </c>
      <c r="E7149" s="762" t="s">
        <v>3720</v>
      </c>
      <c r="F7149" s="762"/>
      <c r="G7149" s="681" t="s">
        <v>1125</v>
      </c>
      <c r="H7149" s="682">
        <v>1.1999999999999999E-3</v>
      </c>
      <c r="I7149" s="683" t="s">
        <v>5958</v>
      </c>
      <c r="J7149" s="691" t="s">
        <v>5942</v>
      </c>
    </row>
    <row r="7150" spans="1:10" ht="24" customHeight="1" x14ac:dyDescent="0.2">
      <c r="A7150" s="679" t="s">
        <v>3709</v>
      </c>
      <c r="B7150" s="680" t="s">
        <v>5959</v>
      </c>
      <c r="C7150" s="679" t="s">
        <v>3826</v>
      </c>
      <c r="D7150" s="679" t="s">
        <v>5960</v>
      </c>
      <c r="E7150" s="762" t="s">
        <v>3720</v>
      </c>
      <c r="F7150" s="762"/>
      <c r="G7150" s="681" t="s">
        <v>1125</v>
      </c>
      <c r="H7150" s="682">
        <v>8.0000000000000004E-4</v>
      </c>
      <c r="I7150" s="683" t="s">
        <v>5961</v>
      </c>
      <c r="J7150" s="691" t="s">
        <v>5942</v>
      </c>
    </row>
    <row r="7151" spans="1:10" ht="24" customHeight="1" x14ac:dyDescent="0.2">
      <c r="A7151" s="679" t="s">
        <v>3709</v>
      </c>
      <c r="B7151" s="680" t="s">
        <v>5962</v>
      </c>
      <c r="C7151" s="679" t="s">
        <v>3826</v>
      </c>
      <c r="D7151" s="679" t="s">
        <v>5963</v>
      </c>
      <c r="E7151" s="762" t="s">
        <v>4371</v>
      </c>
      <c r="F7151" s="762"/>
      <c r="G7151" s="681" t="s">
        <v>1307</v>
      </c>
      <c r="H7151" s="682">
        <v>1.6000000000000001E-3</v>
      </c>
      <c r="I7151" s="683" t="s">
        <v>5321</v>
      </c>
      <c r="J7151" s="691" t="s">
        <v>5964</v>
      </c>
    </row>
    <row r="7152" spans="1:10" ht="24" customHeight="1" x14ac:dyDescent="0.2">
      <c r="A7152" s="679" t="s">
        <v>3709</v>
      </c>
      <c r="B7152" s="680" t="s">
        <v>5965</v>
      </c>
      <c r="C7152" s="679" t="s">
        <v>3826</v>
      </c>
      <c r="D7152" s="679" t="s">
        <v>5966</v>
      </c>
      <c r="E7152" s="762" t="s">
        <v>3720</v>
      </c>
      <c r="F7152" s="762"/>
      <c r="G7152" s="681" t="s">
        <v>1125</v>
      </c>
      <c r="H7152" s="682">
        <v>1.7999999999999999E-2</v>
      </c>
      <c r="I7152" s="683" t="s">
        <v>5299</v>
      </c>
      <c r="J7152" s="691" t="s">
        <v>5967</v>
      </c>
    </row>
    <row r="7153" spans="1:10" ht="24" customHeight="1" x14ac:dyDescent="0.2">
      <c r="A7153" s="679" t="s">
        <v>3709</v>
      </c>
      <c r="B7153" s="680" t="s">
        <v>5968</v>
      </c>
      <c r="C7153" s="679" t="s">
        <v>3826</v>
      </c>
      <c r="D7153" s="679" t="s">
        <v>5969</v>
      </c>
      <c r="E7153" s="762" t="s">
        <v>3720</v>
      </c>
      <c r="F7153" s="762"/>
      <c r="G7153" s="681" t="s">
        <v>1125</v>
      </c>
      <c r="H7153" s="682">
        <v>4.0000000000000002E-4</v>
      </c>
      <c r="I7153" s="683" t="s">
        <v>5970</v>
      </c>
      <c r="J7153" s="691" t="s">
        <v>5971</v>
      </c>
    </row>
    <row r="7154" spans="1:10" ht="24" customHeight="1" x14ac:dyDescent="0.2">
      <c r="A7154" s="679" t="s">
        <v>3709</v>
      </c>
      <c r="B7154" s="680" t="s">
        <v>5972</v>
      </c>
      <c r="C7154" s="679" t="s">
        <v>3826</v>
      </c>
      <c r="D7154" s="679" t="s">
        <v>5973</v>
      </c>
      <c r="E7154" s="762" t="s">
        <v>4371</v>
      </c>
      <c r="F7154" s="762"/>
      <c r="G7154" s="681" t="s">
        <v>1125</v>
      </c>
      <c r="H7154" s="682">
        <v>1.7999999999999999E-2</v>
      </c>
      <c r="I7154" s="683" t="s">
        <v>5974</v>
      </c>
      <c r="J7154" s="691" t="s">
        <v>5975</v>
      </c>
    </row>
    <row r="7155" spans="1:10" ht="24" customHeight="1" x14ac:dyDescent="0.2">
      <c r="A7155" s="679" t="s">
        <v>3709</v>
      </c>
      <c r="B7155" s="680" t="s">
        <v>5976</v>
      </c>
      <c r="C7155" s="679" t="s">
        <v>3826</v>
      </c>
      <c r="D7155" s="679" t="s">
        <v>5977</v>
      </c>
      <c r="E7155" s="762" t="s">
        <v>3720</v>
      </c>
      <c r="F7155" s="762"/>
      <c r="G7155" s="681" t="s">
        <v>5945</v>
      </c>
      <c r="H7155" s="682">
        <v>9.1999999999999998E-3</v>
      </c>
      <c r="I7155" s="683" t="s">
        <v>5978</v>
      </c>
      <c r="J7155" s="691" t="s">
        <v>5979</v>
      </c>
    </row>
    <row r="7156" spans="1:10" ht="26.1" customHeight="1" x14ac:dyDescent="0.2">
      <c r="A7156" s="679" t="s">
        <v>3709</v>
      </c>
      <c r="B7156" s="680" t="s">
        <v>5980</v>
      </c>
      <c r="C7156" s="679" t="s">
        <v>3826</v>
      </c>
      <c r="D7156" s="679" t="s">
        <v>5981</v>
      </c>
      <c r="E7156" s="762" t="s">
        <v>3720</v>
      </c>
      <c r="F7156" s="762"/>
      <c r="G7156" s="681" t="s">
        <v>1125</v>
      </c>
      <c r="H7156" s="682">
        <v>8.0000000000000004E-4</v>
      </c>
      <c r="I7156" s="683" t="s">
        <v>5982</v>
      </c>
      <c r="J7156" s="691" t="s">
        <v>5971</v>
      </c>
    </row>
    <row r="7157" spans="1:10" ht="24" customHeight="1" x14ac:dyDescent="0.2">
      <c r="A7157" s="679" t="s">
        <v>3709</v>
      </c>
      <c r="B7157" s="680" t="s">
        <v>5912</v>
      </c>
      <c r="C7157" s="679" t="s">
        <v>3826</v>
      </c>
      <c r="D7157" s="679" t="s">
        <v>5913</v>
      </c>
      <c r="E7157" s="762" t="s">
        <v>3720</v>
      </c>
      <c r="F7157" s="762"/>
      <c r="G7157" s="681" t="s">
        <v>844</v>
      </c>
      <c r="H7157" s="682">
        <v>452.2</v>
      </c>
      <c r="I7157" s="683" t="s">
        <v>5914</v>
      </c>
      <c r="J7157" s="691" t="s">
        <v>5915</v>
      </c>
    </row>
    <row r="7158" spans="1:10" ht="26.1" customHeight="1" x14ac:dyDescent="0.2">
      <c r="A7158" s="679" t="s">
        <v>3709</v>
      </c>
      <c r="B7158" s="680" t="s">
        <v>5916</v>
      </c>
      <c r="C7158" s="679" t="s">
        <v>3826</v>
      </c>
      <c r="D7158" s="679" t="s">
        <v>5917</v>
      </c>
      <c r="E7158" s="762" t="s">
        <v>3720</v>
      </c>
      <c r="F7158" s="762"/>
      <c r="G7158" s="681" t="s">
        <v>56</v>
      </c>
      <c r="H7158" s="682">
        <v>1.08</v>
      </c>
      <c r="I7158" s="683" t="s">
        <v>5152</v>
      </c>
      <c r="J7158" s="691" t="s">
        <v>5918</v>
      </c>
    </row>
    <row r="7159" spans="1:10" ht="24" customHeight="1" x14ac:dyDescent="0.2">
      <c r="A7159" s="679" t="s">
        <v>3709</v>
      </c>
      <c r="B7159" s="680" t="s">
        <v>5919</v>
      </c>
      <c r="C7159" s="679" t="s">
        <v>3826</v>
      </c>
      <c r="D7159" s="679" t="s">
        <v>5920</v>
      </c>
      <c r="E7159" s="762" t="s">
        <v>3715</v>
      </c>
      <c r="F7159" s="762"/>
      <c r="G7159" s="681" t="s">
        <v>2152</v>
      </c>
      <c r="H7159" s="682">
        <v>4</v>
      </c>
      <c r="I7159" s="683" t="s">
        <v>5921</v>
      </c>
      <c r="J7159" s="691" t="s">
        <v>5922</v>
      </c>
    </row>
    <row r="7160" spans="1:10" x14ac:dyDescent="0.2">
      <c r="A7160" s="684"/>
      <c r="B7160" s="684"/>
      <c r="C7160" s="684"/>
      <c r="D7160" s="684"/>
      <c r="E7160" s="684" t="s">
        <v>3723</v>
      </c>
      <c r="F7160" s="685">
        <v>58.32</v>
      </c>
      <c r="G7160" s="684" t="s">
        <v>3724</v>
      </c>
      <c r="H7160" s="685">
        <v>0</v>
      </c>
      <c r="I7160" s="684" t="s">
        <v>3725</v>
      </c>
      <c r="J7160" s="685">
        <v>58.32</v>
      </c>
    </row>
    <row r="7161" spans="1:10" ht="15" thickBot="1" x14ac:dyDescent="0.25">
      <c r="A7161" s="684"/>
      <c r="B7161" s="684"/>
      <c r="C7161" s="684"/>
      <c r="D7161" s="684"/>
      <c r="E7161" s="684" t="s">
        <v>3726</v>
      </c>
      <c r="F7161" s="685">
        <v>0</v>
      </c>
      <c r="G7161" s="684"/>
      <c r="H7161" s="763" t="s">
        <v>3727</v>
      </c>
      <c r="I7161" s="763"/>
      <c r="J7161" s="685">
        <v>525.46</v>
      </c>
    </row>
    <row r="7162" spans="1:10" ht="0.95" customHeight="1" thickTop="1" x14ac:dyDescent="0.2">
      <c r="A7162" s="688"/>
      <c r="B7162" s="688"/>
      <c r="C7162" s="688"/>
      <c r="D7162" s="688"/>
      <c r="E7162" s="688"/>
      <c r="F7162" s="688"/>
      <c r="G7162" s="688"/>
      <c r="H7162" s="688"/>
      <c r="I7162" s="688"/>
      <c r="J7162" s="688"/>
    </row>
    <row r="7163" spans="1:10" ht="18" customHeight="1" x14ac:dyDescent="0.2">
      <c r="A7163" s="18"/>
      <c r="B7163" s="19" t="s">
        <v>10</v>
      </c>
      <c r="C7163" s="18" t="s">
        <v>11</v>
      </c>
      <c r="D7163" s="18" t="s">
        <v>12</v>
      </c>
      <c r="E7163" s="764" t="s">
        <v>3702</v>
      </c>
      <c r="F7163" s="764"/>
      <c r="G7163" s="20" t="s">
        <v>13</v>
      </c>
      <c r="H7163" s="19" t="s">
        <v>14</v>
      </c>
      <c r="I7163" s="19" t="s">
        <v>15</v>
      </c>
      <c r="J7163" s="19" t="s">
        <v>17</v>
      </c>
    </row>
    <row r="7164" spans="1:10" ht="51.95" customHeight="1" x14ac:dyDescent="0.2">
      <c r="A7164" s="23" t="s">
        <v>3704</v>
      </c>
      <c r="B7164" s="24" t="s">
        <v>4055</v>
      </c>
      <c r="C7164" s="23" t="s">
        <v>3826</v>
      </c>
      <c r="D7164" s="23" t="s">
        <v>4056</v>
      </c>
      <c r="E7164" s="760" t="s">
        <v>4057</v>
      </c>
      <c r="F7164" s="760"/>
      <c r="G7164" s="25" t="s">
        <v>56</v>
      </c>
      <c r="H7164" s="673">
        <v>1</v>
      </c>
      <c r="I7164" s="26">
        <v>729.2</v>
      </c>
      <c r="J7164" s="26">
        <v>729.2</v>
      </c>
    </row>
    <row r="7165" spans="1:10" ht="15" customHeight="1" x14ac:dyDescent="0.2">
      <c r="A7165" s="18" t="s">
        <v>9</v>
      </c>
      <c r="B7165" s="19" t="s">
        <v>10</v>
      </c>
      <c r="C7165" s="18" t="s">
        <v>11</v>
      </c>
      <c r="D7165" s="18" t="s">
        <v>12</v>
      </c>
      <c r="E7165" s="764" t="s">
        <v>3702</v>
      </c>
      <c r="F7165" s="1148"/>
      <c r="G7165" s="20" t="s">
        <v>13</v>
      </c>
      <c r="H7165" s="19" t="s">
        <v>14</v>
      </c>
      <c r="I7165" s="19" t="s">
        <v>15</v>
      </c>
      <c r="J7165" s="19" t="s">
        <v>17</v>
      </c>
    </row>
    <row r="7166" spans="1:10" ht="26.1" customHeight="1" x14ac:dyDescent="0.2">
      <c r="A7166" s="679" t="s">
        <v>3709</v>
      </c>
      <c r="B7166" s="680" t="s">
        <v>5916</v>
      </c>
      <c r="C7166" s="679" t="s">
        <v>3826</v>
      </c>
      <c r="D7166" s="679" t="s">
        <v>5917</v>
      </c>
      <c r="E7166" s="762" t="s">
        <v>3720</v>
      </c>
      <c r="F7166" s="762"/>
      <c r="G7166" s="681" t="s">
        <v>56</v>
      </c>
      <c r="H7166" s="682">
        <v>1.08</v>
      </c>
      <c r="I7166" s="683" t="s">
        <v>5152</v>
      </c>
      <c r="J7166" s="691" t="s">
        <v>5918</v>
      </c>
    </row>
    <row r="7167" spans="1:10" ht="24" customHeight="1" x14ac:dyDescent="0.2">
      <c r="A7167" s="674" t="s">
        <v>3704</v>
      </c>
      <c r="B7167" s="675" t="s">
        <v>5908</v>
      </c>
      <c r="C7167" s="674" t="s">
        <v>3826</v>
      </c>
      <c r="D7167" s="674" t="s">
        <v>5909</v>
      </c>
      <c r="E7167" s="761" t="s">
        <v>3828</v>
      </c>
      <c r="F7167" s="761"/>
      <c r="G7167" s="676" t="s">
        <v>2152</v>
      </c>
      <c r="H7167" s="677">
        <v>4</v>
      </c>
      <c r="I7167" s="678" t="s">
        <v>5910</v>
      </c>
      <c r="J7167" s="690" t="s">
        <v>5911</v>
      </c>
    </row>
    <row r="7168" spans="1:10" ht="26.1" customHeight="1" x14ac:dyDescent="0.2">
      <c r="A7168" s="679" t="s">
        <v>3709</v>
      </c>
      <c r="B7168" s="680" t="s">
        <v>5983</v>
      </c>
      <c r="C7168" s="679" t="s">
        <v>3826</v>
      </c>
      <c r="D7168" s="679" t="s">
        <v>5984</v>
      </c>
      <c r="E7168" s="762" t="s">
        <v>3720</v>
      </c>
      <c r="F7168" s="762"/>
      <c r="G7168" s="681" t="s">
        <v>844</v>
      </c>
      <c r="H7168" s="682">
        <v>20</v>
      </c>
      <c r="I7168" s="683" t="s">
        <v>5985</v>
      </c>
      <c r="J7168" s="691" t="s">
        <v>5986</v>
      </c>
    </row>
    <row r="7169" spans="1:10" ht="24" customHeight="1" x14ac:dyDescent="0.2">
      <c r="A7169" s="679" t="s">
        <v>3709</v>
      </c>
      <c r="B7169" s="680" t="s">
        <v>5912</v>
      </c>
      <c r="C7169" s="679" t="s">
        <v>3826</v>
      </c>
      <c r="D7169" s="679" t="s">
        <v>5913</v>
      </c>
      <c r="E7169" s="762" t="s">
        <v>3720</v>
      </c>
      <c r="F7169" s="762"/>
      <c r="G7169" s="681" t="s">
        <v>844</v>
      </c>
      <c r="H7169" s="682">
        <v>452.2</v>
      </c>
      <c r="I7169" s="683" t="s">
        <v>5914</v>
      </c>
      <c r="J7169" s="691" t="s">
        <v>5915</v>
      </c>
    </row>
    <row r="7170" spans="1:10" ht="24" customHeight="1" x14ac:dyDescent="0.2">
      <c r="A7170" s="674" t="s">
        <v>3704</v>
      </c>
      <c r="B7170" s="675" t="s">
        <v>3754</v>
      </c>
      <c r="C7170" s="674" t="s">
        <v>24</v>
      </c>
      <c r="D7170" s="674" t="s">
        <v>3755</v>
      </c>
      <c r="E7170" s="761" t="s">
        <v>3705</v>
      </c>
      <c r="F7170" s="761"/>
      <c r="G7170" s="676" t="s">
        <v>26</v>
      </c>
      <c r="H7170" s="677">
        <v>4</v>
      </c>
      <c r="I7170" s="678" t="s">
        <v>5987</v>
      </c>
      <c r="J7170" s="690" t="s">
        <v>5988</v>
      </c>
    </row>
    <row r="7171" spans="1:10" ht="39.950000000000003" customHeight="1" x14ac:dyDescent="0.2">
      <c r="A7171" s="1147" t="s">
        <v>5923</v>
      </c>
      <c r="B7171" s="1148"/>
      <c r="C7171" s="1148"/>
      <c r="D7171" s="1148"/>
      <c r="E7171" s="1148"/>
      <c r="F7171" s="1148"/>
      <c r="G7171" s="1148"/>
      <c r="H7171" s="1148"/>
      <c r="I7171" s="1148"/>
      <c r="J7171" s="1148"/>
    </row>
    <row r="7172" spans="1:10" ht="15" customHeight="1" x14ac:dyDescent="0.2">
      <c r="A7172" s="18" t="s">
        <v>9</v>
      </c>
      <c r="B7172" s="19" t="s">
        <v>10</v>
      </c>
      <c r="C7172" s="18" t="s">
        <v>11</v>
      </c>
      <c r="D7172" s="18" t="s">
        <v>12</v>
      </c>
      <c r="E7172" s="764" t="s">
        <v>3702</v>
      </c>
      <c r="F7172" s="1148"/>
      <c r="G7172" s="20" t="s">
        <v>13</v>
      </c>
      <c r="H7172" s="19" t="s">
        <v>14</v>
      </c>
      <c r="I7172" s="19" t="s">
        <v>15</v>
      </c>
      <c r="J7172" s="19" t="s">
        <v>17</v>
      </c>
    </row>
    <row r="7173" spans="1:10" ht="26.1" customHeight="1" x14ac:dyDescent="0.2">
      <c r="A7173" s="679" t="s">
        <v>3709</v>
      </c>
      <c r="B7173" s="680" t="s">
        <v>5916</v>
      </c>
      <c r="C7173" s="679" t="s">
        <v>3826</v>
      </c>
      <c r="D7173" s="679" t="s">
        <v>5917</v>
      </c>
      <c r="E7173" s="762" t="s">
        <v>3720</v>
      </c>
      <c r="F7173" s="762"/>
      <c r="G7173" s="681" t="s">
        <v>56</v>
      </c>
      <c r="H7173" s="682">
        <v>1.08</v>
      </c>
      <c r="I7173" s="683" t="s">
        <v>5152</v>
      </c>
      <c r="J7173" s="691" t="s">
        <v>5918</v>
      </c>
    </row>
    <row r="7174" spans="1:10" ht="24" customHeight="1" x14ac:dyDescent="0.2">
      <c r="A7174" s="679" t="s">
        <v>3709</v>
      </c>
      <c r="B7174" s="680" t="s">
        <v>5924</v>
      </c>
      <c r="C7174" s="679" t="s">
        <v>3826</v>
      </c>
      <c r="D7174" s="679" t="s">
        <v>5925</v>
      </c>
      <c r="E7174" s="762" t="s">
        <v>3720</v>
      </c>
      <c r="F7174" s="762"/>
      <c r="G7174" s="681" t="s">
        <v>1125</v>
      </c>
      <c r="H7174" s="682">
        <v>0.40720000000000001</v>
      </c>
      <c r="I7174" s="683" t="s">
        <v>4017</v>
      </c>
      <c r="J7174" s="691" t="s">
        <v>5926</v>
      </c>
    </row>
    <row r="7175" spans="1:10" ht="24" customHeight="1" x14ac:dyDescent="0.2">
      <c r="A7175" s="679" t="s">
        <v>3709</v>
      </c>
      <c r="B7175" s="680" t="s">
        <v>5927</v>
      </c>
      <c r="C7175" s="679" t="s">
        <v>3826</v>
      </c>
      <c r="D7175" s="679" t="s">
        <v>5928</v>
      </c>
      <c r="E7175" s="762" t="s">
        <v>3720</v>
      </c>
      <c r="F7175" s="762"/>
      <c r="G7175" s="681" t="s">
        <v>1125</v>
      </c>
      <c r="H7175" s="682">
        <v>6.0000000000000001E-3</v>
      </c>
      <c r="I7175" s="683" t="s">
        <v>5929</v>
      </c>
      <c r="J7175" s="691" t="s">
        <v>4611</v>
      </c>
    </row>
    <row r="7176" spans="1:10" ht="24" customHeight="1" x14ac:dyDescent="0.2">
      <c r="A7176" s="679" t="s">
        <v>3709</v>
      </c>
      <c r="B7176" s="680" t="s">
        <v>5930</v>
      </c>
      <c r="C7176" s="679" t="s">
        <v>3826</v>
      </c>
      <c r="D7176" s="679" t="s">
        <v>5931</v>
      </c>
      <c r="E7176" s="762" t="s">
        <v>3720</v>
      </c>
      <c r="F7176" s="762"/>
      <c r="G7176" s="681" t="s">
        <v>1125</v>
      </c>
      <c r="H7176" s="682">
        <v>0.37640000000000001</v>
      </c>
      <c r="I7176" s="683" t="s">
        <v>5037</v>
      </c>
      <c r="J7176" s="691" t="s">
        <v>5932</v>
      </c>
    </row>
    <row r="7177" spans="1:10" ht="26.1" customHeight="1" x14ac:dyDescent="0.2">
      <c r="A7177" s="679" t="s">
        <v>3709</v>
      </c>
      <c r="B7177" s="680" t="s">
        <v>5933</v>
      </c>
      <c r="C7177" s="679" t="s">
        <v>3826</v>
      </c>
      <c r="D7177" s="679" t="s">
        <v>5934</v>
      </c>
      <c r="E7177" s="762" t="s">
        <v>3720</v>
      </c>
      <c r="F7177" s="762"/>
      <c r="G7177" s="681" t="s">
        <v>1125</v>
      </c>
      <c r="H7177" s="682">
        <v>8.0000000000000004E-4</v>
      </c>
      <c r="I7177" s="683" t="s">
        <v>5935</v>
      </c>
      <c r="J7177" s="691" t="s">
        <v>5936</v>
      </c>
    </row>
    <row r="7178" spans="1:10" ht="24" customHeight="1" x14ac:dyDescent="0.2">
      <c r="A7178" s="679" t="s">
        <v>3709</v>
      </c>
      <c r="B7178" s="680" t="s">
        <v>5937</v>
      </c>
      <c r="C7178" s="679" t="s">
        <v>3826</v>
      </c>
      <c r="D7178" s="679" t="s">
        <v>5938</v>
      </c>
      <c r="E7178" s="762" t="s">
        <v>3720</v>
      </c>
      <c r="F7178" s="762"/>
      <c r="G7178" s="681" t="s">
        <v>1125</v>
      </c>
      <c r="H7178" s="682">
        <v>7.1999999999999998E-3</v>
      </c>
      <c r="I7178" s="683" t="s">
        <v>4173</v>
      </c>
      <c r="J7178" s="691" t="s">
        <v>4286</v>
      </c>
    </row>
    <row r="7179" spans="1:10" ht="24" customHeight="1" x14ac:dyDescent="0.2">
      <c r="A7179" s="679" t="s">
        <v>3709</v>
      </c>
      <c r="B7179" s="680" t="s">
        <v>5939</v>
      </c>
      <c r="C7179" s="679" t="s">
        <v>3826</v>
      </c>
      <c r="D7179" s="679" t="s">
        <v>5940</v>
      </c>
      <c r="E7179" s="762" t="s">
        <v>3720</v>
      </c>
      <c r="F7179" s="762"/>
      <c r="G7179" s="681" t="s">
        <v>5941</v>
      </c>
      <c r="H7179" s="682">
        <v>3.2000000000000002E-3</v>
      </c>
      <c r="I7179" s="683" t="s">
        <v>4523</v>
      </c>
      <c r="J7179" s="691" t="s">
        <v>5942</v>
      </c>
    </row>
    <row r="7180" spans="1:10" ht="26.1" customHeight="1" x14ac:dyDescent="0.2">
      <c r="A7180" s="679" t="s">
        <v>3709</v>
      </c>
      <c r="B7180" s="680" t="s">
        <v>5943</v>
      </c>
      <c r="C7180" s="679" t="s">
        <v>3826</v>
      </c>
      <c r="D7180" s="679" t="s">
        <v>5944</v>
      </c>
      <c r="E7180" s="762" t="s">
        <v>3720</v>
      </c>
      <c r="F7180" s="762"/>
      <c r="G7180" s="681" t="s">
        <v>5945</v>
      </c>
      <c r="H7180" s="682">
        <v>3.2000000000000002E-3</v>
      </c>
      <c r="I7180" s="683" t="s">
        <v>5946</v>
      </c>
      <c r="J7180" s="691" t="s">
        <v>4565</v>
      </c>
    </row>
    <row r="7181" spans="1:10" ht="26.1" customHeight="1" x14ac:dyDescent="0.2">
      <c r="A7181" s="679" t="s">
        <v>3709</v>
      </c>
      <c r="B7181" s="680" t="s">
        <v>5947</v>
      </c>
      <c r="C7181" s="679" t="s">
        <v>3826</v>
      </c>
      <c r="D7181" s="679" t="s">
        <v>5948</v>
      </c>
      <c r="E7181" s="762" t="s">
        <v>4371</v>
      </c>
      <c r="F7181" s="762"/>
      <c r="G7181" s="681" t="s">
        <v>1125</v>
      </c>
      <c r="H7181" s="682">
        <v>0.40720000000000001</v>
      </c>
      <c r="I7181" s="683" t="s">
        <v>3874</v>
      </c>
      <c r="J7181" s="691" t="s">
        <v>5949</v>
      </c>
    </row>
    <row r="7182" spans="1:10" ht="24" customHeight="1" x14ac:dyDescent="0.2">
      <c r="A7182" s="679" t="s">
        <v>3709</v>
      </c>
      <c r="B7182" s="680" t="s">
        <v>5950</v>
      </c>
      <c r="C7182" s="679" t="s">
        <v>3826</v>
      </c>
      <c r="D7182" s="679" t="s">
        <v>5951</v>
      </c>
      <c r="E7182" s="762" t="s">
        <v>3720</v>
      </c>
      <c r="F7182" s="762"/>
      <c r="G7182" s="681" t="s">
        <v>1125</v>
      </c>
      <c r="H7182" s="682">
        <v>1.7999999999999999E-2</v>
      </c>
      <c r="I7182" s="683" t="s">
        <v>5952</v>
      </c>
      <c r="J7182" s="691" t="s">
        <v>5953</v>
      </c>
    </row>
    <row r="7183" spans="1:10" ht="26.1" customHeight="1" x14ac:dyDescent="0.2">
      <c r="A7183" s="679" t="s">
        <v>3709</v>
      </c>
      <c r="B7183" s="680" t="s">
        <v>5954</v>
      </c>
      <c r="C7183" s="679" t="s">
        <v>3826</v>
      </c>
      <c r="D7183" s="679" t="s">
        <v>5955</v>
      </c>
      <c r="E7183" s="762" t="s">
        <v>3720</v>
      </c>
      <c r="F7183" s="762"/>
      <c r="G7183" s="681" t="s">
        <v>1125</v>
      </c>
      <c r="H7183" s="682">
        <v>2.3999999999999998E-3</v>
      </c>
      <c r="I7183" s="683" t="s">
        <v>4017</v>
      </c>
      <c r="J7183" s="691" t="s">
        <v>4481</v>
      </c>
    </row>
    <row r="7184" spans="1:10" ht="24" customHeight="1" x14ac:dyDescent="0.2">
      <c r="A7184" s="679" t="s">
        <v>3709</v>
      </c>
      <c r="B7184" s="680" t="s">
        <v>5956</v>
      </c>
      <c r="C7184" s="679" t="s">
        <v>3826</v>
      </c>
      <c r="D7184" s="679" t="s">
        <v>5957</v>
      </c>
      <c r="E7184" s="762" t="s">
        <v>3720</v>
      </c>
      <c r="F7184" s="762"/>
      <c r="G7184" s="681" t="s">
        <v>1125</v>
      </c>
      <c r="H7184" s="682">
        <v>1.1999999999999999E-3</v>
      </c>
      <c r="I7184" s="683" t="s">
        <v>5958</v>
      </c>
      <c r="J7184" s="691" t="s">
        <v>5942</v>
      </c>
    </row>
    <row r="7185" spans="1:10" ht="24" customHeight="1" x14ac:dyDescent="0.2">
      <c r="A7185" s="679" t="s">
        <v>3709</v>
      </c>
      <c r="B7185" s="680" t="s">
        <v>5959</v>
      </c>
      <c r="C7185" s="679" t="s">
        <v>3826</v>
      </c>
      <c r="D7185" s="679" t="s">
        <v>5960</v>
      </c>
      <c r="E7185" s="762" t="s">
        <v>3720</v>
      </c>
      <c r="F7185" s="762"/>
      <c r="G7185" s="681" t="s">
        <v>1125</v>
      </c>
      <c r="H7185" s="682">
        <v>8.0000000000000004E-4</v>
      </c>
      <c r="I7185" s="683" t="s">
        <v>5961</v>
      </c>
      <c r="J7185" s="691" t="s">
        <v>5942</v>
      </c>
    </row>
    <row r="7186" spans="1:10" ht="24" customHeight="1" x14ac:dyDescent="0.2">
      <c r="A7186" s="679" t="s">
        <v>3709</v>
      </c>
      <c r="B7186" s="680" t="s">
        <v>5962</v>
      </c>
      <c r="C7186" s="679" t="s">
        <v>3826</v>
      </c>
      <c r="D7186" s="679" t="s">
        <v>5963</v>
      </c>
      <c r="E7186" s="762" t="s">
        <v>4371</v>
      </c>
      <c r="F7186" s="762"/>
      <c r="G7186" s="681" t="s">
        <v>1307</v>
      </c>
      <c r="H7186" s="682">
        <v>1.6000000000000001E-3</v>
      </c>
      <c r="I7186" s="683" t="s">
        <v>5321</v>
      </c>
      <c r="J7186" s="691" t="s">
        <v>5964</v>
      </c>
    </row>
    <row r="7187" spans="1:10" ht="24" customHeight="1" x14ac:dyDescent="0.2">
      <c r="A7187" s="679" t="s">
        <v>3709</v>
      </c>
      <c r="B7187" s="680" t="s">
        <v>5965</v>
      </c>
      <c r="C7187" s="679" t="s">
        <v>3826</v>
      </c>
      <c r="D7187" s="679" t="s">
        <v>5966</v>
      </c>
      <c r="E7187" s="762" t="s">
        <v>3720</v>
      </c>
      <c r="F7187" s="762"/>
      <c r="G7187" s="681" t="s">
        <v>1125</v>
      </c>
      <c r="H7187" s="682">
        <v>1.7999999999999999E-2</v>
      </c>
      <c r="I7187" s="683" t="s">
        <v>5299</v>
      </c>
      <c r="J7187" s="691" t="s">
        <v>5967</v>
      </c>
    </row>
    <row r="7188" spans="1:10" ht="24" customHeight="1" x14ac:dyDescent="0.2">
      <c r="A7188" s="679" t="s">
        <v>3709</v>
      </c>
      <c r="B7188" s="680" t="s">
        <v>5968</v>
      </c>
      <c r="C7188" s="679" t="s">
        <v>3826</v>
      </c>
      <c r="D7188" s="679" t="s">
        <v>5969</v>
      </c>
      <c r="E7188" s="762" t="s">
        <v>3720</v>
      </c>
      <c r="F7188" s="762"/>
      <c r="G7188" s="681" t="s">
        <v>1125</v>
      </c>
      <c r="H7188" s="682">
        <v>4.0000000000000002E-4</v>
      </c>
      <c r="I7188" s="683" t="s">
        <v>5970</v>
      </c>
      <c r="J7188" s="691" t="s">
        <v>5971</v>
      </c>
    </row>
    <row r="7189" spans="1:10" ht="24" customHeight="1" x14ac:dyDescent="0.2">
      <c r="A7189" s="679" t="s">
        <v>3709</v>
      </c>
      <c r="B7189" s="680" t="s">
        <v>5972</v>
      </c>
      <c r="C7189" s="679" t="s">
        <v>3826</v>
      </c>
      <c r="D7189" s="679" t="s">
        <v>5973</v>
      </c>
      <c r="E7189" s="762" t="s">
        <v>4371</v>
      </c>
      <c r="F7189" s="762"/>
      <c r="G7189" s="681" t="s">
        <v>1125</v>
      </c>
      <c r="H7189" s="682">
        <v>1.7999999999999999E-2</v>
      </c>
      <c r="I7189" s="683" t="s">
        <v>5974</v>
      </c>
      <c r="J7189" s="691" t="s">
        <v>5975</v>
      </c>
    </row>
    <row r="7190" spans="1:10" ht="24" customHeight="1" x14ac:dyDescent="0.2">
      <c r="A7190" s="679" t="s">
        <v>3709</v>
      </c>
      <c r="B7190" s="680" t="s">
        <v>5976</v>
      </c>
      <c r="C7190" s="679" t="s">
        <v>3826</v>
      </c>
      <c r="D7190" s="679" t="s">
        <v>5977</v>
      </c>
      <c r="E7190" s="762" t="s">
        <v>3720</v>
      </c>
      <c r="F7190" s="762"/>
      <c r="G7190" s="681" t="s">
        <v>5945</v>
      </c>
      <c r="H7190" s="682">
        <v>9.1999999999999998E-3</v>
      </c>
      <c r="I7190" s="683" t="s">
        <v>5978</v>
      </c>
      <c r="J7190" s="691" t="s">
        <v>5979</v>
      </c>
    </row>
    <row r="7191" spans="1:10" ht="26.1" customHeight="1" x14ac:dyDescent="0.2">
      <c r="A7191" s="679" t="s">
        <v>3709</v>
      </c>
      <c r="B7191" s="680" t="s">
        <v>5980</v>
      </c>
      <c r="C7191" s="679" t="s">
        <v>3826</v>
      </c>
      <c r="D7191" s="679" t="s">
        <v>5981</v>
      </c>
      <c r="E7191" s="762" t="s">
        <v>3720</v>
      </c>
      <c r="F7191" s="762"/>
      <c r="G7191" s="681" t="s">
        <v>1125</v>
      </c>
      <c r="H7191" s="682">
        <v>8.0000000000000004E-4</v>
      </c>
      <c r="I7191" s="683" t="s">
        <v>5982</v>
      </c>
      <c r="J7191" s="691" t="s">
        <v>5971</v>
      </c>
    </row>
    <row r="7192" spans="1:10" ht="26.1" customHeight="1" x14ac:dyDescent="0.2">
      <c r="A7192" s="679" t="s">
        <v>3709</v>
      </c>
      <c r="B7192" s="680" t="s">
        <v>5983</v>
      </c>
      <c r="C7192" s="679" t="s">
        <v>3826</v>
      </c>
      <c r="D7192" s="679" t="s">
        <v>5984</v>
      </c>
      <c r="E7192" s="762" t="s">
        <v>3720</v>
      </c>
      <c r="F7192" s="762"/>
      <c r="G7192" s="681" t="s">
        <v>844</v>
      </c>
      <c r="H7192" s="682">
        <v>20</v>
      </c>
      <c r="I7192" s="683" t="s">
        <v>5985</v>
      </c>
      <c r="J7192" s="691" t="s">
        <v>5986</v>
      </c>
    </row>
    <row r="7193" spans="1:10" ht="24" customHeight="1" x14ac:dyDescent="0.2">
      <c r="A7193" s="679" t="s">
        <v>3709</v>
      </c>
      <c r="B7193" s="680" t="s">
        <v>5912</v>
      </c>
      <c r="C7193" s="679" t="s">
        <v>3826</v>
      </c>
      <c r="D7193" s="679" t="s">
        <v>5913</v>
      </c>
      <c r="E7193" s="762" t="s">
        <v>3720</v>
      </c>
      <c r="F7193" s="762"/>
      <c r="G7193" s="681" t="s">
        <v>844</v>
      </c>
      <c r="H7193" s="682">
        <v>452.2</v>
      </c>
      <c r="I7193" s="683" t="s">
        <v>5914</v>
      </c>
      <c r="J7193" s="691" t="s">
        <v>5915</v>
      </c>
    </row>
    <row r="7194" spans="1:10" ht="24" customHeight="1" x14ac:dyDescent="0.2">
      <c r="A7194" s="679" t="s">
        <v>3709</v>
      </c>
      <c r="B7194" s="680" t="s">
        <v>5989</v>
      </c>
      <c r="C7194" s="679" t="s">
        <v>24</v>
      </c>
      <c r="D7194" s="679" t="s">
        <v>5990</v>
      </c>
      <c r="E7194" s="762" t="s">
        <v>3715</v>
      </c>
      <c r="F7194" s="762"/>
      <c r="G7194" s="681" t="s">
        <v>26</v>
      </c>
      <c r="H7194" s="682">
        <v>4.0848000000000004</v>
      </c>
      <c r="I7194" s="683" t="s">
        <v>5991</v>
      </c>
      <c r="J7194" s="691" t="s">
        <v>5992</v>
      </c>
    </row>
    <row r="7195" spans="1:10" ht="26.1" customHeight="1" x14ac:dyDescent="0.2">
      <c r="A7195" s="679" t="s">
        <v>3709</v>
      </c>
      <c r="B7195" s="680" t="s">
        <v>5848</v>
      </c>
      <c r="C7195" s="679" t="s">
        <v>24</v>
      </c>
      <c r="D7195" s="679" t="s">
        <v>5849</v>
      </c>
      <c r="E7195" s="762" t="s">
        <v>2501</v>
      </c>
      <c r="F7195" s="762"/>
      <c r="G7195" s="681" t="s">
        <v>26</v>
      </c>
      <c r="H7195" s="682">
        <v>4</v>
      </c>
      <c r="I7195" s="683" t="s">
        <v>5993</v>
      </c>
      <c r="J7195" s="691" t="s">
        <v>4732</v>
      </c>
    </row>
    <row r="7196" spans="1:10" ht="26.1" customHeight="1" x14ac:dyDescent="0.2">
      <c r="A7196" s="679" t="s">
        <v>3709</v>
      </c>
      <c r="B7196" s="680" t="s">
        <v>5844</v>
      </c>
      <c r="C7196" s="679" t="s">
        <v>24</v>
      </c>
      <c r="D7196" s="679" t="s">
        <v>5845</v>
      </c>
      <c r="E7196" s="762" t="s">
        <v>2501</v>
      </c>
      <c r="F7196" s="762"/>
      <c r="G7196" s="681" t="s">
        <v>26</v>
      </c>
      <c r="H7196" s="682">
        <v>4</v>
      </c>
      <c r="I7196" s="683" t="s">
        <v>5994</v>
      </c>
      <c r="J7196" s="691" t="s">
        <v>5995</v>
      </c>
    </row>
    <row r="7197" spans="1:10" ht="26.1" customHeight="1" x14ac:dyDescent="0.2">
      <c r="A7197" s="679" t="s">
        <v>3709</v>
      </c>
      <c r="B7197" s="680" t="s">
        <v>5433</v>
      </c>
      <c r="C7197" s="679" t="s">
        <v>24</v>
      </c>
      <c r="D7197" s="679" t="s">
        <v>5434</v>
      </c>
      <c r="E7197" s="762" t="s">
        <v>3720</v>
      </c>
      <c r="F7197" s="762"/>
      <c r="G7197" s="681" t="s">
        <v>26</v>
      </c>
      <c r="H7197" s="682">
        <v>4</v>
      </c>
      <c r="I7197" s="683" t="s">
        <v>5996</v>
      </c>
      <c r="J7197" s="691" t="s">
        <v>5997</v>
      </c>
    </row>
    <row r="7198" spans="1:10" ht="26.1" customHeight="1" x14ac:dyDescent="0.2">
      <c r="A7198" s="679" t="s">
        <v>3709</v>
      </c>
      <c r="B7198" s="680" t="s">
        <v>5429</v>
      </c>
      <c r="C7198" s="679" t="s">
        <v>24</v>
      </c>
      <c r="D7198" s="679" t="s">
        <v>5430</v>
      </c>
      <c r="E7198" s="762" t="s">
        <v>4371</v>
      </c>
      <c r="F7198" s="762"/>
      <c r="G7198" s="681" t="s">
        <v>26</v>
      </c>
      <c r="H7198" s="682">
        <v>4</v>
      </c>
      <c r="I7198" s="683" t="s">
        <v>5998</v>
      </c>
      <c r="J7198" s="691" t="s">
        <v>5999</v>
      </c>
    </row>
    <row r="7199" spans="1:10" ht="26.1" customHeight="1" x14ac:dyDescent="0.2">
      <c r="A7199" s="679" t="s">
        <v>3709</v>
      </c>
      <c r="B7199" s="680" t="s">
        <v>3718</v>
      </c>
      <c r="C7199" s="679" t="s">
        <v>24</v>
      </c>
      <c r="D7199" s="679" t="s">
        <v>3719</v>
      </c>
      <c r="E7199" s="762" t="s">
        <v>3720</v>
      </c>
      <c r="F7199" s="762"/>
      <c r="G7199" s="681" t="s">
        <v>26</v>
      </c>
      <c r="H7199" s="682">
        <v>4</v>
      </c>
      <c r="I7199" s="683" t="s">
        <v>6000</v>
      </c>
      <c r="J7199" s="691" t="s">
        <v>6001</v>
      </c>
    </row>
    <row r="7200" spans="1:10" ht="26.1" customHeight="1" x14ac:dyDescent="0.2">
      <c r="A7200" s="679" t="s">
        <v>3709</v>
      </c>
      <c r="B7200" s="680" t="s">
        <v>3710</v>
      </c>
      <c r="C7200" s="679" t="s">
        <v>24</v>
      </c>
      <c r="D7200" s="679" t="s">
        <v>3711</v>
      </c>
      <c r="E7200" s="762" t="s">
        <v>3712</v>
      </c>
      <c r="F7200" s="762"/>
      <c r="G7200" s="681" t="s">
        <v>26</v>
      </c>
      <c r="H7200" s="682">
        <v>4</v>
      </c>
      <c r="I7200" s="683" t="s">
        <v>5953</v>
      </c>
      <c r="J7200" s="691" t="s">
        <v>6002</v>
      </c>
    </row>
    <row r="7201" spans="1:10" x14ac:dyDescent="0.2">
      <c r="A7201" s="684"/>
      <c r="B7201" s="684"/>
      <c r="C7201" s="684"/>
      <c r="D7201" s="684"/>
      <c r="E7201" s="684" t="s">
        <v>3723</v>
      </c>
      <c r="F7201" s="685">
        <v>78.099999999999994</v>
      </c>
      <c r="G7201" s="684" t="s">
        <v>3724</v>
      </c>
      <c r="H7201" s="685">
        <v>0</v>
      </c>
      <c r="I7201" s="684" t="s">
        <v>3725</v>
      </c>
      <c r="J7201" s="685">
        <v>78.099999999999994</v>
      </c>
    </row>
    <row r="7202" spans="1:10" ht="15" thickBot="1" x14ac:dyDescent="0.25">
      <c r="A7202" s="684"/>
      <c r="B7202" s="684"/>
      <c r="C7202" s="684"/>
      <c r="D7202" s="684"/>
      <c r="E7202" s="684" t="s">
        <v>3726</v>
      </c>
      <c r="F7202" s="685">
        <v>0</v>
      </c>
      <c r="G7202" s="684"/>
      <c r="H7202" s="763" t="s">
        <v>3727</v>
      </c>
      <c r="I7202" s="763"/>
      <c r="J7202" s="685">
        <v>729.2</v>
      </c>
    </row>
    <row r="7203" spans="1:10" ht="0.95" customHeight="1" thickTop="1" x14ac:dyDescent="0.2">
      <c r="A7203" s="688"/>
      <c r="B7203" s="688"/>
      <c r="C7203" s="688"/>
      <c r="D7203" s="688"/>
      <c r="E7203" s="688"/>
      <c r="F7203" s="688"/>
      <c r="G7203" s="688"/>
      <c r="H7203" s="688"/>
      <c r="I7203" s="688"/>
      <c r="J7203" s="688"/>
    </row>
    <row r="7204" spans="1:10" ht="18" customHeight="1" x14ac:dyDescent="0.2">
      <c r="A7204" s="18"/>
      <c r="B7204" s="19" t="s">
        <v>10</v>
      </c>
      <c r="C7204" s="18" t="s">
        <v>11</v>
      </c>
      <c r="D7204" s="18" t="s">
        <v>12</v>
      </c>
      <c r="E7204" s="764" t="s">
        <v>3702</v>
      </c>
      <c r="F7204" s="764"/>
      <c r="G7204" s="20" t="s">
        <v>13</v>
      </c>
      <c r="H7204" s="19" t="s">
        <v>14</v>
      </c>
      <c r="I7204" s="19" t="s">
        <v>15</v>
      </c>
      <c r="J7204" s="19" t="s">
        <v>17</v>
      </c>
    </row>
    <row r="7205" spans="1:10" ht="39" customHeight="1" x14ac:dyDescent="0.2">
      <c r="A7205" s="23" t="s">
        <v>3704</v>
      </c>
      <c r="B7205" s="24" t="s">
        <v>5593</v>
      </c>
      <c r="C7205" s="23" t="s">
        <v>3826</v>
      </c>
      <c r="D7205" s="23" t="s">
        <v>5594</v>
      </c>
      <c r="E7205" s="760" t="s">
        <v>4057</v>
      </c>
      <c r="F7205" s="760"/>
      <c r="G7205" s="25" t="s">
        <v>844</v>
      </c>
      <c r="H7205" s="673">
        <v>1</v>
      </c>
      <c r="I7205" s="26">
        <v>1.5</v>
      </c>
      <c r="J7205" s="26">
        <v>1.5</v>
      </c>
    </row>
    <row r="7206" spans="1:10" ht="15" customHeight="1" x14ac:dyDescent="0.2">
      <c r="A7206" s="18" t="s">
        <v>9</v>
      </c>
      <c r="B7206" s="19" t="s">
        <v>10</v>
      </c>
      <c r="C7206" s="18" t="s">
        <v>11</v>
      </c>
      <c r="D7206" s="18" t="s">
        <v>12</v>
      </c>
      <c r="E7206" s="764" t="s">
        <v>3702</v>
      </c>
      <c r="F7206" s="1148"/>
      <c r="G7206" s="20" t="s">
        <v>13</v>
      </c>
      <c r="H7206" s="19" t="s">
        <v>14</v>
      </c>
      <c r="I7206" s="19" t="s">
        <v>15</v>
      </c>
      <c r="J7206" s="19" t="s">
        <v>17</v>
      </c>
    </row>
    <row r="7207" spans="1:10" ht="26.1" customHeight="1" x14ac:dyDescent="0.2">
      <c r="A7207" s="679" t="s">
        <v>3709</v>
      </c>
      <c r="B7207" s="680" t="s">
        <v>6003</v>
      </c>
      <c r="C7207" s="679" t="s">
        <v>3826</v>
      </c>
      <c r="D7207" s="679" t="s">
        <v>6004</v>
      </c>
      <c r="E7207" s="762" t="s">
        <v>3720</v>
      </c>
      <c r="F7207" s="762"/>
      <c r="G7207" s="681" t="s">
        <v>844</v>
      </c>
      <c r="H7207" s="682">
        <v>0.84</v>
      </c>
      <c r="I7207" s="683" t="s">
        <v>6005</v>
      </c>
      <c r="J7207" s="691" t="s">
        <v>6006</v>
      </c>
    </row>
    <row r="7208" spans="1:10" ht="24" customHeight="1" x14ac:dyDescent="0.2">
      <c r="A7208" s="674" t="s">
        <v>3704</v>
      </c>
      <c r="B7208" s="675" t="s">
        <v>5908</v>
      </c>
      <c r="C7208" s="674" t="s">
        <v>3826</v>
      </c>
      <c r="D7208" s="674" t="s">
        <v>5909</v>
      </c>
      <c r="E7208" s="761" t="s">
        <v>3828</v>
      </c>
      <c r="F7208" s="761"/>
      <c r="G7208" s="676" t="s">
        <v>2152</v>
      </c>
      <c r="H7208" s="677">
        <v>7.0000000000000001E-3</v>
      </c>
      <c r="I7208" s="678" t="s">
        <v>5910</v>
      </c>
      <c r="J7208" s="690" t="s">
        <v>5942</v>
      </c>
    </row>
    <row r="7209" spans="1:10" ht="24" customHeight="1" x14ac:dyDescent="0.2">
      <c r="A7209" s="679" t="s">
        <v>3709</v>
      </c>
      <c r="B7209" s="680" t="s">
        <v>5919</v>
      </c>
      <c r="C7209" s="679" t="s">
        <v>3826</v>
      </c>
      <c r="D7209" s="679" t="s">
        <v>5920</v>
      </c>
      <c r="E7209" s="762" t="s">
        <v>3715</v>
      </c>
      <c r="F7209" s="762"/>
      <c r="G7209" s="681" t="s">
        <v>2152</v>
      </c>
      <c r="H7209" s="682">
        <v>7.0000000000000001E-3</v>
      </c>
      <c r="I7209" s="683" t="s">
        <v>5921</v>
      </c>
      <c r="J7209" s="691" t="s">
        <v>6007</v>
      </c>
    </row>
    <row r="7210" spans="1:10" ht="39.950000000000003" customHeight="1" x14ac:dyDescent="0.2">
      <c r="A7210" s="1147" t="s">
        <v>5923</v>
      </c>
      <c r="B7210" s="1148"/>
      <c r="C7210" s="1148"/>
      <c r="D7210" s="1148"/>
      <c r="E7210" s="1148"/>
      <c r="F7210" s="1148"/>
      <c r="G7210" s="1148"/>
      <c r="H7210" s="1148"/>
      <c r="I7210" s="1148"/>
      <c r="J7210" s="1148"/>
    </row>
    <row r="7211" spans="1:10" ht="15" customHeight="1" x14ac:dyDescent="0.2">
      <c r="A7211" s="18" t="s">
        <v>9</v>
      </c>
      <c r="B7211" s="19" t="s">
        <v>10</v>
      </c>
      <c r="C7211" s="18" t="s">
        <v>11</v>
      </c>
      <c r="D7211" s="18" t="s">
        <v>12</v>
      </c>
      <c r="E7211" s="764" t="s">
        <v>3702</v>
      </c>
      <c r="F7211" s="1148"/>
      <c r="G7211" s="20" t="s">
        <v>13</v>
      </c>
      <c r="H7211" s="19" t="s">
        <v>14</v>
      </c>
      <c r="I7211" s="19" t="s">
        <v>15</v>
      </c>
      <c r="J7211" s="19" t="s">
        <v>17</v>
      </c>
    </row>
    <row r="7212" spans="1:10" ht="26.1" customHeight="1" x14ac:dyDescent="0.2">
      <c r="A7212" s="679" t="s">
        <v>3709</v>
      </c>
      <c r="B7212" s="680" t="s">
        <v>6003</v>
      </c>
      <c r="C7212" s="679" t="s">
        <v>3826</v>
      </c>
      <c r="D7212" s="679" t="s">
        <v>6004</v>
      </c>
      <c r="E7212" s="762" t="s">
        <v>3720</v>
      </c>
      <c r="F7212" s="762"/>
      <c r="G7212" s="681" t="s">
        <v>844</v>
      </c>
      <c r="H7212" s="682">
        <v>0.84</v>
      </c>
      <c r="I7212" s="683" t="s">
        <v>6005</v>
      </c>
      <c r="J7212" s="691" t="s">
        <v>6006</v>
      </c>
    </row>
    <row r="7213" spans="1:10" ht="24" customHeight="1" x14ac:dyDescent="0.2">
      <c r="A7213" s="679" t="s">
        <v>3709</v>
      </c>
      <c r="B7213" s="680" t="s">
        <v>5924</v>
      </c>
      <c r="C7213" s="679" t="s">
        <v>3826</v>
      </c>
      <c r="D7213" s="679" t="s">
        <v>5925</v>
      </c>
      <c r="E7213" s="762" t="s">
        <v>3720</v>
      </c>
      <c r="F7213" s="762"/>
      <c r="G7213" s="681" t="s">
        <v>1125</v>
      </c>
      <c r="H7213" s="682">
        <v>7.1259999999999997E-4</v>
      </c>
      <c r="I7213" s="683" t="s">
        <v>4017</v>
      </c>
      <c r="J7213" s="691" t="s">
        <v>6008</v>
      </c>
    </row>
    <row r="7214" spans="1:10" ht="24" customHeight="1" x14ac:dyDescent="0.2">
      <c r="A7214" s="679" t="s">
        <v>3709</v>
      </c>
      <c r="B7214" s="680" t="s">
        <v>5927</v>
      </c>
      <c r="C7214" s="679" t="s">
        <v>3826</v>
      </c>
      <c r="D7214" s="679" t="s">
        <v>5928</v>
      </c>
      <c r="E7214" s="762" t="s">
        <v>3720</v>
      </c>
      <c r="F7214" s="762"/>
      <c r="G7214" s="681" t="s">
        <v>1125</v>
      </c>
      <c r="H7214" s="682">
        <v>1.0499999999999999E-5</v>
      </c>
      <c r="I7214" s="683" t="s">
        <v>5929</v>
      </c>
      <c r="J7214" s="691" t="s">
        <v>6008</v>
      </c>
    </row>
    <row r="7215" spans="1:10" ht="24" customHeight="1" x14ac:dyDescent="0.2">
      <c r="A7215" s="679" t="s">
        <v>3709</v>
      </c>
      <c r="B7215" s="680" t="s">
        <v>5930</v>
      </c>
      <c r="C7215" s="679" t="s">
        <v>3826</v>
      </c>
      <c r="D7215" s="679" t="s">
        <v>5931</v>
      </c>
      <c r="E7215" s="762" t="s">
        <v>3720</v>
      </c>
      <c r="F7215" s="762"/>
      <c r="G7215" s="681" t="s">
        <v>1125</v>
      </c>
      <c r="H7215" s="682">
        <v>6.5870000000000002E-4</v>
      </c>
      <c r="I7215" s="683" t="s">
        <v>5037</v>
      </c>
      <c r="J7215" s="691" t="s">
        <v>6008</v>
      </c>
    </row>
    <row r="7216" spans="1:10" ht="26.1" customHeight="1" x14ac:dyDescent="0.2">
      <c r="A7216" s="679" t="s">
        <v>3709</v>
      </c>
      <c r="B7216" s="680" t="s">
        <v>5933</v>
      </c>
      <c r="C7216" s="679" t="s">
        <v>3826</v>
      </c>
      <c r="D7216" s="679" t="s">
        <v>5934</v>
      </c>
      <c r="E7216" s="762" t="s">
        <v>3720</v>
      </c>
      <c r="F7216" s="762"/>
      <c r="G7216" s="681" t="s">
        <v>1125</v>
      </c>
      <c r="H7216" s="682">
        <v>1.3999999999999999E-6</v>
      </c>
      <c r="I7216" s="683" t="s">
        <v>5935</v>
      </c>
      <c r="J7216" s="691" t="s">
        <v>6008</v>
      </c>
    </row>
    <row r="7217" spans="1:10" ht="24" customHeight="1" x14ac:dyDescent="0.2">
      <c r="A7217" s="679" t="s">
        <v>3709</v>
      </c>
      <c r="B7217" s="680" t="s">
        <v>5937</v>
      </c>
      <c r="C7217" s="679" t="s">
        <v>3826</v>
      </c>
      <c r="D7217" s="679" t="s">
        <v>5938</v>
      </c>
      <c r="E7217" s="762" t="s">
        <v>3720</v>
      </c>
      <c r="F7217" s="762"/>
      <c r="G7217" s="681" t="s">
        <v>1125</v>
      </c>
      <c r="H7217" s="682">
        <v>1.26E-5</v>
      </c>
      <c r="I7217" s="683" t="s">
        <v>4173</v>
      </c>
      <c r="J7217" s="691" t="s">
        <v>6008</v>
      </c>
    </row>
    <row r="7218" spans="1:10" ht="24" customHeight="1" x14ac:dyDescent="0.2">
      <c r="A7218" s="679" t="s">
        <v>3709</v>
      </c>
      <c r="B7218" s="680" t="s">
        <v>5939</v>
      </c>
      <c r="C7218" s="679" t="s">
        <v>3826</v>
      </c>
      <c r="D7218" s="679" t="s">
        <v>5940</v>
      </c>
      <c r="E7218" s="762" t="s">
        <v>3720</v>
      </c>
      <c r="F7218" s="762"/>
      <c r="G7218" s="681" t="s">
        <v>5941</v>
      </c>
      <c r="H7218" s="682">
        <v>5.5999999999999997E-6</v>
      </c>
      <c r="I7218" s="683" t="s">
        <v>4523</v>
      </c>
      <c r="J7218" s="691" t="s">
        <v>6008</v>
      </c>
    </row>
    <row r="7219" spans="1:10" ht="26.1" customHeight="1" x14ac:dyDescent="0.2">
      <c r="A7219" s="679" t="s">
        <v>3709</v>
      </c>
      <c r="B7219" s="680" t="s">
        <v>5943</v>
      </c>
      <c r="C7219" s="679" t="s">
        <v>3826</v>
      </c>
      <c r="D7219" s="679" t="s">
        <v>5944</v>
      </c>
      <c r="E7219" s="762" t="s">
        <v>3720</v>
      </c>
      <c r="F7219" s="762"/>
      <c r="G7219" s="681" t="s">
        <v>5945</v>
      </c>
      <c r="H7219" s="682">
        <v>5.5999999999999997E-6</v>
      </c>
      <c r="I7219" s="683" t="s">
        <v>5946</v>
      </c>
      <c r="J7219" s="691" t="s">
        <v>6008</v>
      </c>
    </row>
    <row r="7220" spans="1:10" ht="26.1" customHeight="1" x14ac:dyDescent="0.2">
      <c r="A7220" s="679" t="s">
        <v>3709</v>
      </c>
      <c r="B7220" s="680" t="s">
        <v>5947</v>
      </c>
      <c r="C7220" s="679" t="s">
        <v>3826</v>
      </c>
      <c r="D7220" s="679" t="s">
        <v>5948</v>
      </c>
      <c r="E7220" s="762" t="s">
        <v>4371</v>
      </c>
      <c r="F7220" s="762"/>
      <c r="G7220" s="681" t="s">
        <v>1125</v>
      </c>
      <c r="H7220" s="682">
        <v>7.1259999999999997E-4</v>
      </c>
      <c r="I7220" s="683" t="s">
        <v>3874</v>
      </c>
      <c r="J7220" s="691" t="s">
        <v>6008</v>
      </c>
    </row>
    <row r="7221" spans="1:10" ht="24" customHeight="1" x14ac:dyDescent="0.2">
      <c r="A7221" s="679" t="s">
        <v>3709</v>
      </c>
      <c r="B7221" s="680" t="s">
        <v>5950</v>
      </c>
      <c r="C7221" s="679" t="s">
        <v>3826</v>
      </c>
      <c r="D7221" s="679" t="s">
        <v>5951</v>
      </c>
      <c r="E7221" s="762" t="s">
        <v>3720</v>
      </c>
      <c r="F7221" s="762"/>
      <c r="G7221" s="681" t="s">
        <v>1125</v>
      </c>
      <c r="H7221" s="682">
        <v>3.15E-5</v>
      </c>
      <c r="I7221" s="683" t="s">
        <v>5952</v>
      </c>
      <c r="J7221" s="691" t="s">
        <v>6008</v>
      </c>
    </row>
    <row r="7222" spans="1:10" ht="26.1" customHeight="1" x14ac:dyDescent="0.2">
      <c r="A7222" s="679" t="s">
        <v>3709</v>
      </c>
      <c r="B7222" s="680" t="s">
        <v>5954</v>
      </c>
      <c r="C7222" s="679" t="s">
        <v>3826</v>
      </c>
      <c r="D7222" s="679" t="s">
        <v>5955</v>
      </c>
      <c r="E7222" s="762" t="s">
        <v>3720</v>
      </c>
      <c r="F7222" s="762"/>
      <c r="G7222" s="681" t="s">
        <v>1125</v>
      </c>
      <c r="H7222" s="682">
        <v>4.1999999999999996E-6</v>
      </c>
      <c r="I7222" s="683" t="s">
        <v>4017</v>
      </c>
      <c r="J7222" s="691" t="s">
        <v>6008</v>
      </c>
    </row>
    <row r="7223" spans="1:10" ht="24" customHeight="1" x14ac:dyDescent="0.2">
      <c r="A7223" s="679" t="s">
        <v>3709</v>
      </c>
      <c r="B7223" s="680" t="s">
        <v>5956</v>
      </c>
      <c r="C7223" s="679" t="s">
        <v>3826</v>
      </c>
      <c r="D7223" s="679" t="s">
        <v>5957</v>
      </c>
      <c r="E7223" s="762" t="s">
        <v>3720</v>
      </c>
      <c r="F7223" s="762"/>
      <c r="G7223" s="681" t="s">
        <v>1125</v>
      </c>
      <c r="H7223" s="682">
        <v>2.0999999999999998E-6</v>
      </c>
      <c r="I7223" s="683" t="s">
        <v>5958</v>
      </c>
      <c r="J7223" s="691" t="s">
        <v>6008</v>
      </c>
    </row>
    <row r="7224" spans="1:10" ht="24" customHeight="1" x14ac:dyDescent="0.2">
      <c r="A7224" s="679" t="s">
        <v>3709</v>
      </c>
      <c r="B7224" s="680" t="s">
        <v>5959</v>
      </c>
      <c r="C7224" s="679" t="s">
        <v>3826</v>
      </c>
      <c r="D7224" s="679" t="s">
        <v>5960</v>
      </c>
      <c r="E7224" s="762" t="s">
        <v>3720</v>
      </c>
      <c r="F7224" s="762"/>
      <c r="G7224" s="681" t="s">
        <v>1125</v>
      </c>
      <c r="H7224" s="682">
        <v>1.3999999999999999E-6</v>
      </c>
      <c r="I7224" s="683" t="s">
        <v>5961</v>
      </c>
      <c r="J7224" s="691" t="s">
        <v>6008</v>
      </c>
    </row>
    <row r="7225" spans="1:10" ht="24" customHeight="1" x14ac:dyDescent="0.2">
      <c r="A7225" s="679" t="s">
        <v>3709</v>
      </c>
      <c r="B7225" s="680" t="s">
        <v>5962</v>
      </c>
      <c r="C7225" s="679" t="s">
        <v>3826</v>
      </c>
      <c r="D7225" s="679" t="s">
        <v>5963</v>
      </c>
      <c r="E7225" s="762" t="s">
        <v>4371</v>
      </c>
      <c r="F7225" s="762"/>
      <c r="G7225" s="681" t="s">
        <v>1307</v>
      </c>
      <c r="H7225" s="682">
        <v>2.7999999999999999E-6</v>
      </c>
      <c r="I7225" s="683" t="s">
        <v>5321</v>
      </c>
      <c r="J7225" s="691" t="s">
        <v>6008</v>
      </c>
    </row>
    <row r="7226" spans="1:10" ht="24" customHeight="1" x14ac:dyDescent="0.2">
      <c r="A7226" s="679" t="s">
        <v>3709</v>
      </c>
      <c r="B7226" s="680" t="s">
        <v>5965</v>
      </c>
      <c r="C7226" s="679" t="s">
        <v>3826</v>
      </c>
      <c r="D7226" s="679" t="s">
        <v>5966</v>
      </c>
      <c r="E7226" s="762" t="s">
        <v>3720</v>
      </c>
      <c r="F7226" s="762"/>
      <c r="G7226" s="681" t="s">
        <v>1125</v>
      </c>
      <c r="H7226" s="682">
        <v>3.15E-5</v>
      </c>
      <c r="I7226" s="683" t="s">
        <v>5299</v>
      </c>
      <c r="J7226" s="691" t="s">
        <v>6008</v>
      </c>
    </row>
    <row r="7227" spans="1:10" ht="24" customHeight="1" x14ac:dyDescent="0.2">
      <c r="A7227" s="679" t="s">
        <v>3709</v>
      </c>
      <c r="B7227" s="680" t="s">
        <v>5968</v>
      </c>
      <c r="C7227" s="679" t="s">
        <v>3826</v>
      </c>
      <c r="D7227" s="679" t="s">
        <v>5969</v>
      </c>
      <c r="E7227" s="762" t="s">
        <v>3720</v>
      </c>
      <c r="F7227" s="762"/>
      <c r="G7227" s="681" t="s">
        <v>1125</v>
      </c>
      <c r="H7227" s="682">
        <v>6.9999999999999997E-7</v>
      </c>
      <c r="I7227" s="683" t="s">
        <v>5970</v>
      </c>
      <c r="J7227" s="691" t="s">
        <v>6008</v>
      </c>
    </row>
    <row r="7228" spans="1:10" ht="24" customHeight="1" x14ac:dyDescent="0.2">
      <c r="A7228" s="679" t="s">
        <v>3709</v>
      </c>
      <c r="B7228" s="680" t="s">
        <v>5972</v>
      </c>
      <c r="C7228" s="679" t="s">
        <v>3826</v>
      </c>
      <c r="D7228" s="679" t="s">
        <v>5973</v>
      </c>
      <c r="E7228" s="762" t="s">
        <v>4371</v>
      </c>
      <c r="F7228" s="762"/>
      <c r="G7228" s="681" t="s">
        <v>1125</v>
      </c>
      <c r="H7228" s="682">
        <v>3.15E-5</v>
      </c>
      <c r="I7228" s="683" t="s">
        <v>5974</v>
      </c>
      <c r="J7228" s="691" t="s">
        <v>6008</v>
      </c>
    </row>
    <row r="7229" spans="1:10" ht="24" customHeight="1" x14ac:dyDescent="0.2">
      <c r="A7229" s="679" t="s">
        <v>3709</v>
      </c>
      <c r="B7229" s="680" t="s">
        <v>5976</v>
      </c>
      <c r="C7229" s="679" t="s">
        <v>3826</v>
      </c>
      <c r="D7229" s="679" t="s">
        <v>5977</v>
      </c>
      <c r="E7229" s="762" t="s">
        <v>3720</v>
      </c>
      <c r="F7229" s="762"/>
      <c r="G7229" s="681" t="s">
        <v>5945</v>
      </c>
      <c r="H7229" s="682">
        <v>1.6099999999999998E-5</v>
      </c>
      <c r="I7229" s="683" t="s">
        <v>5978</v>
      </c>
      <c r="J7229" s="691" t="s">
        <v>6008</v>
      </c>
    </row>
    <row r="7230" spans="1:10" ht="26.1" customHeight="1" x14ac:dyDescent="0.2">
      <c r="A7230" s="679" t="s">
        <v>3709</v>
      </c>
      <c r="B7230" s="680" t="s">
        <v>5980</v>
      </c>
      <c r="C7230" s="679" t="s">
        <v>3826</v>
      </c>
      <c r="D7230" s="679" t="s">
        <v>5981</v>
      </c>
      <c r="E7230" s="762" t="s">
        <v>3720</v>
      </c>
      <c r="F7230" s="762"/>
      <c r="G7230" s="681" t="s">
        <v>1125</v>
      </c>
      <c r="H7230" s="682">
        <v>1.3999999999999999E-6</v>
      </c>
      <c r="I7230" s="683" t="s">
        <v>5982</v>
      </c>
      <c r="J7230" s="691" t="s">
        <v>6008</v>
      </c>
    </row>
    <row r="7231" spans="1:10" ht="24" customHeight="1" x14ac:dyDescent="0.2">
      <c r="A7231" s="679" t="s">
        <v>3709</v>
      </c>
      <c r="B7231" s="680" t="s">
        <v>5919</v>
      </c>
      <c r="C7231" s="679" t="s">
        <v>3826</v>
      </c>
      <c r="D7231" s="679" t="s">
        <v>5920</v>
      </c>
      <c r="E7231" s="762" t="s">
        <v>3715</v>
      </c>
      <c r="F7231" s="762"/>
      <c r="G7231" s="681" t="s">
        <v>2152</v>
      </c>
      <c r="H7231" s="682">
        <v>7.0000000000000001E-3</v>
      </c>
      <c r="I7231" s="683" t="s">
        <v>5921</v>
      </c>
      <c r="J7231" s="691" t="s">
        <v>6007</v>
      </c>
    </row>
    <row r="7232" spans="1:10" x14ac:dyDescent="0.2">
      <c r="A7232" s="684"/>
      <c r="B7232" s="684"/>
      <c r="C7232" s="684"/>
      <c r="D7232" s="684"/>
      <c r="E7232" s="684" t="s">
        <v>3723</v>
      </c>
      <c r="F7232" s="685">
        <v>0.1</v>
      </c>
      <c r="G7232" s="684" t="s">
        <v>3724</v>
      </c>
      <c r="H7232" s="685">
        <v>0</v>
      </c>
      <c r="I7232" s="684" t="s">
        <v>3725</v>
      </c>
      <c r="J7232" s="685">
        <v>0.1</v>
      </c>
    </row>
    <row r="7233" spans="1:11" ht="15" thickBot="1" x14ac:dyDescent="0.25">
      <c r="A7233" s="684"/>
      <c r="B7233" s="684"/>
      <c r="C7233" s="684"/>
      <c r="D7233" s="684"/>
      <c r="E7233" s="684" t="s">
        <v>3726</v>
      </c>
      <c r="F7233" s="685">
        <v>0</v>
      </c>
      <c r="G7233" s="684"/>
      <c r="H7233" s="763" t="s">
        <v>3727</v>
      </c>
      <c r="I7233" s="763"/>
      <c r="J7233" s="685">
        <v>1.5</v>
      </c>
    </row>
    <row r="7234" spans="1:11" ht="0.95" customHeight="1" thickTop="1" x14ac:dyDescent="0.2">
      <c r="A7234" s="688"/>
      <c r="B7234" s="688"/>
      <c r="C7234" s="688"/>
      <c r="D7234" s="688"/>
      <c r="E7234" s="688"/>
      <c r="F7234" s="688"/>
      <c r="G7234" s="688"/>
      <c r="H7234" s="688"/>
      <c r="I7234" s="688"/>
      <c r="J7234" s="688"/>
    </row>
    <row r="7235" spans="1:11" ht="18" customHeight="1" x14ac:dyDescent="0.2">
      <c r="A7235" s="18"/>
      <c r="B7235" s="19" t="s">
        <v>10</v>
      </c>
      <c r="C7235" s="18" t="s">
        <v>11</v>
      </c>
      <c r="D7235" s="18" t="s">
        <v>12</v>
      </c>
      <c r="E7235" s="764" t="s">
        <v>3702</v>
      </c>
      <c r="F7235" s="764"/>
      <c r="G7235" s="20" t="s">
        <v>13</v>
      </c>
      <c r="H7235" s="19" t="s">
        <v>14</v>
      </c>
      <c r="I7235" s="19" t="s">
        <v>3703</v>
      </c>
      <c r="J7235" s="19" t="s">
        <v>15</v>
      </c>
      <c r="K7235" s="19" t="s">
        <v>17</v>
      </c>
    </row>
    <row r="7236" spans="1:11" ht="246.95" customHeight="1" x14ac:dyDescent="0.2">
      <c r="A7236" s="23" t="s">
        <v>3704</v>
      </c>
      <c r="B7236" s="24" t="s">
        <v>5449</v>
      </c>
      <c r="C7236" s="23" t="s">
        <v>42</v>
      </c>
      <c r="D7236" s="23" t="s">
        <v>5450</v>
      </c>
      <c r="E7236" s="760" t="s">
        <v>3798</v>
      </c>
      <c r="F7236" s="760"/>
      <c r="G7236" s="25" t="s">
        <v>66</v>
      </c>
      <c r="H7236" s="673">
        <v>1</v>
      </c>
      <c r="I7236" s="26"/>
      <c r="J7236" s="26">
        <v>1425.42</v>
      </c>
      <c r="K7236" s="26">
        <v>1425.42</v>
      </c>
    </row>
    <row r="7237" spans="1:11" ht="39" customHeight="1" x14ac:dyDescent="0.2">
      <c r="A7237" s="674" t="s">
        <v>3706</v>
      </c>
      <c r="B7237" s="675" t="s">
        <v>6009</v>
      </c>
      <c r="C7237" s="674" t="s">
        <v>42</v>
      </c>
      <c r="D7237" s="674" t="s">
        <v>6010</v>
      </c>
      <c r="E7237" s="761" t="s">
        <v>4054</v>
      </c>
      <c r="F7237" s="761"/>
      <c r="G7237" s="676" t="s">
        <v>52</v>
      </c>
      <c r="H7237" s="677">
        <v>0.39340000000000003</v>
      </c>
      <c r="I7237" s="677">
        <v>0</v>
      </c>
      <c r="J7237" s="678">
        <v>48.11</v>
      </c>
      <c r="K7237" s="678">
        <v>18.920000000000002</v>
      </c>
    </row>
    <row r="7238" spans="1:11" ht="26.1" customHeight="1" x14ac:dyDescent="0.2">
      <c r="A7238" s="674" t="s">
        <v>3706</v>
      </c>
      <c r="B7238" s="675" t="s">
        <v>6011</v>
      </c>
      <c r="C7238" s="674" t="s">
        <v>42</v>
      </c>
      <c r="D7238" s="674" t="s">
        <v>6012</v>
      </c>
      <c r="E7238" s="761" t="s">
        <v>3881</v>
      </c>
      <c r="F7238" s="761"/>
      <c r="G7238" s="676" t="s">
        <v>66</v>
      </c>
      <c r="H7238" s="677">
        <v>7</v>
      </c>
      <c r="I7238" s="677">
        <v>0</v>
      </c>
      <c r="J7238" s="678">
        <v>13.89</v>
      </c>
      <c r="K7238" s="678">
        <v>97.23</v>
      </c>
    </row>
    <row r="7239" spans="1:11" ht="51.95" customHeight="1" x14ac:dyDescent="0.2">
      <c r="A7239" s="674" t="s">
        <v>3706</v>
      </c>
      <c r="B7239" s="675" t="s">
        <v>6013</v>
      </c>
      <c r="C7239" s="674" t="s">
        <v>6014</v>
      </c>
      <c r="D7239" s="674" t="s">
        <v>6015</v>
      </c>
      <c r="E7239" s="761">
        <v>9</v>
      </c>
      <c r="F7239" s="761"/>
      <c r="G7239" s="676" t="s">
        <v>336</v>
      </c>
      <c r="H7239" s="677">
        <v>16.899263999999999</v>
      </c>
      <c r="I7239" s="677">
        <v>0</v>
      </c>
      <c r="J7239" s="678">
        <v>24.81</v>
      </c>
      <c r="K7239" s="678">
        <v>419.27</v>
      </c>
    </row>
    <row r="7240" spans="1:11" ht="78" customHeight="1" x14ac:dyDescent="0.2">
      <c r="A7240" s="674" t="s">
        <v>3706</v>
      </c>
      <c r="B7240" s="675" t="s">
        <v>6016</v>
      </c>
      <c r="C7240" s="674" t="s">
        <v>42</v>
      </c>
      <c r="D7240" s="674" t="s">
        <v>6017</v>
      </c>
      <c r="E7240" s="761" t="s">
        <v>3881</v>
      </c>
      <c r="F7240" s="761"/>
      <c r="G7240" s="676" t="s">
        <v>66</v>
      </c>
      <c r="H7240" s="677">
        <v>1</v>
      </c>
      <c r="I7240" s="677">
        <v>0</v>
      </c>
      <c r="J7240" s="678">
        <v>414.29</v>
      </c>
      <c r="K7240" s="678">
        <v>414.29</v>
      </c>
    </row>
    <row r="7241" spans="1:11" ht="51.95" customHeight="1" x14ac:dyDescent="0.2">
      <c r="A7241" s="674" t="s">
        <v>3706</v>
      </c>
      <c r="B7241" s="675" t="s">
        <v>6018</v>
      </c>
      <c r="C7241" s="674" t="s">
        <v>6014</v>
      </c>
      <c r="D7241" s="674" t="s">
        <v>1207</v>
      </c>
      <c r="E7241" s="761">
        <v>13</v>
      </c>
      <c r="F7241" s="761"/>
      <c r="G7241" s="676" t="s">
        <v>66</v>
      </c>
      <c r="H7241" s="677">
        <v>1</v>
      </c>
      <c r="I7241" s="677">
        <v>0</v>
      </c>
      <c r="J7241" s="678">
        <v>241.21</v>
      </c>
      <c r="K7241" s="678">
        <v>241.21</v>
      </c>
    </row>
    <row r="7242" spans="1:11" ht="39" customHeight="1" x14ac:dyDescent="0.2">
      <c r="A7242" s="674" t="s">
        <v>3706</v>
      </c>
      <c r="B7242" s="675" t="s">
        <v>6019</v>
      </c>
      <c r="C7242" s="674" t="s">
        <v>24</v>
      </c>
      <c r="D7242" s="674" t="s">
        <v>6020</v>
      </c>
      <c r="E7242" s="761" t="s">
        <v>3856</v>
      </c>
      <c r="F7242" s="761"/>
      <c r="G7242" s="676" t="s">
        <v>52</v>
      </c>
      <c r="H7242" s="677">
        <v>0.26879999999999998</v>
      </c>
      <c r="I7242" s="677">
        <v>0</v>
      </c>
      <c r="J7242" s="678">
        <v>42.87</v>
      </c>
      <c r="K7242" s="678">
        <v>11.52</v>
      </c>
    </row>
    <row r="7243" spans="1:11" ht="26.1" customHeight="1" x14ac:dyDescent="0.2">
      <c r="A7243" s="674" t="s">
        <v>3706</v>
      </c>
      <c r="B7243" s="675" t="s">
        <v>6021</v>
      </c>
      <c r="C7243" s="674" t="s">
        <v>42</v>
      </c>
      <c r="D7243" s="674" t="s">
        <v>6022</v>
      </c>
      <c r="E7243" s="761" t="s">
        <v>3881</v>
      </c>
      <c r="F7243" s="761"/>
      <c r="G7243" s="676" t="s">
        <v>52</v>
      </c>
      <c r="H7243" s="677">
        <v>0.39340000000000003</v>
      </c>
      <c r="I7243" s="677">
        <v>0</v>
      </c>
      <c r="J7243" s="678">
        <v>566.80999999999995</v>
      </c>
      <c r="K7243" s="678">
        <v>222.98</v>
      </c>
    </row>
    <row r="7244" spans="1:11" ht="25.5" x14ac:dyDescent="0.2">
      <c r="A7244" s="684"/>
      <c r="B7244" s="684"/>
      <c r="C7244" s="684"/>
      <c r="D7244" s="684"/>
      <c r="E7244" s="684"/>
      <c r="F7244" s="684" t="s">
        <v>3723</v>
      </c>
      <c r="G7244" s="685">
        <v>256.27</v>
      </c>
      <c r="H7244" s="684" t="s">
        <v>3724</v>
      </c>
      <c r="I7244" s="685">
        <v>0</v>
      </c>
      <c r="J7244" s="684" t="s">
        <v>3725</v>
      </c>
      <c r="K7244" s="685">
        <v>256.27</v>
      </c>
    </row>
    <row r="7245" spans="1:11" ht="25.5" x14ac:dyDescent="0.2">
      <c r="A7245" s="684"/>
      <c r="B7245" s="684"/>
      <c r="C7245" s="684"/>
      <c r="D7245" s="684"/>
      <c r="E7245" s="684"/>
      <c r="F7245" s="684" t="s">
        <v>3726</v>
      </c>
      <c r="G7245" s="685">
        <v>0</v>
      </c>
      <c r="H7245" s="763"/>
      <c r="I7245" s="763" t="s">
        <v>3727</v>
      </c>
      <c r="J7245" s="684"/>
      <c r="K7245" s="685">
        <v>1425.42</v>
      </c>
    </row>
    <row r="7246" spans="1:11" x14ac:dyDescent="0.2">
      <c r="A7246" s="759" t="s">
        <v>2709</v>
      </c>
      <c r="B7246" s="759"/>
      <c r="C7246" s="759"/>
      <c r="D7246" s="759"/>
      <c r="E7246" s="759"/>
      <c r="F7246" s="759"/>
      <c r="G7246" s="759"/>
      <c r="H7246" s="759"/>
      <c r="I7246" s="759"/>
      <c r="J7246" s="759"/>
      <c r="K7246" s="17"/>
    </row>
    <row r="7247" spans="1:11" ht="15" thickBot="1" x14ac:dyDescent="0.25">
      <c r="A7247" s="1146" t="s">
        <v>6023</v>
      </c>
      <c r="B7247" s="1146"/>
      <c r="C7247" s="1146"/>
      <c r="D7247" s="1146"/>
      <c r="E7247" s="1146"/>
      <c r="F7247" s="1146"/>
      <c r="G7247" s="1146"/>
      <c r="H7247" s="1146"/>
      <c r="I7247" s="1146"/>
      <c r="J7247" s="1146"/>
      <c r="K7247" s="33"/>
    </row>
    <row r="7248" spans="1:11" ht="0.95" customHeight="1" thickTop="1" x14ac:dyDescent="0.2">
      <c r="A7248" s="688"/>
      <c r="B7248" s="688"/>
      <c r="C7248" s="688"/>
      <c r="D7248" s="688"/>
      <c r="E7248" s="688"/>
      <c r="F7248" s="688"/>
      <c r="G7248" s="688"/>
      <c r="H7248" s="688"/>
      <c r="I7248" s="688"/>
      <c r="J7248" s="688"/>
    </row>
    <row r="7249" spans="1:11" ht="18" customHeight="1" x14ac:dyDescent="0.2">
      <c r="A7249" s="18"/>
      <c r="B7249" s="19" t="s">
        <v>10</v>
      </c>
      <c r="C7249" s="18" t="s">
        <v>11</v>
      </c>
      <c r="D7249" s="18" t="s">
        <v>12</v>
      </c>
      <c r="E7249" s="764" t="s">
        <v>3702</v>
      </c>
      <c r="F7249" s="764"/>
      <c r="G7249" s="20" t="s">
        <v>13</v>
      </c>
      <c r="H7249" s="19" t="s">
        <v>14</v>
      </c>
      <c r="I7249" s="19" t="s">
        <v>3703</v>
      </c>
      <c r="J7249" s="19" t="s">
        <v>15</v>
      </c>
      <c r="K7249" s="19" t="s">
        <v>17</v>
      </c>
    </row>
    <row r="7250" spans="1:11" ht="26.1" customHeight="1" x14ac:dyDescent="0.2">
      <c r="A7250" s="23" t="s">
        <v>3704</v>
      </c>
      <c r="B7250" s="24" t="s">
        <v>6021</v>
      </c>
      <c r="C7250" s="23" t="s">
        <v>42</v>
      </c>
      <c r="D7250" s="23" t="s">
        <v>6022</v>
      </c>
      <c r="E7250" s="760" t="s">
        <v>3881</v>
      </c>
      <c r="F7250" s="760"/>
      <c r="G7250" s="25" t="s">
        <v>52</v>
      </c>
      <c r="H7250" s="673">
        <v>1</v>
      </c>
      <c r="I7250" s="26"/>
      <c r="J7250" s="26">
        <v>566.80999999999995</v>
      </c>
      <c r="K7250" s="26">
        <v>566.80999999999995</v>
      </c>
    </row>
    <row r="7251" spans="1:11" ht="24" customHeight="1" x14ac:dyDescent="0.2">
      <c r="A7251" s="674" t="s">
        <v>3706</v>
      </c>
      <c r="B7251" s="675" t="s">
        <v>3754</v>
      </c>
      <c r="C7251" s="674" t="s">
        <v>24</v>
      </c>
      <c r="D7251" s="674" t="s">
        <v>3755</v>
      </c>
      <c r="E7251" s="761" t="s">
        <v>3705</v>
      </c>
      <c r="F7251" s="761"/>
      <c r="G7251" s="676" t="s">
        <v>26</v>
      </c>
      <c r="H7251" s="677">
        <v>1.1399999999999999</v>
      </c>
      <c r="I7251" s="677">
        <v>0</v>
      </c>
      <c r="J7251" s="678">
        <v>28.71</v>
      </c>
      <c r="K7251" s="678">
        <v>32.72</v>
      </c>
    </row>
    <row r="7252" spans="1:11" ht="24" customHeight="1" x14ac:dyDescent="0.2">
      <c r="A7252" s="674" t="s">
        <v>3706</v>
      </c>
      <c r="B7252" s="675" t="s">
        <v>3761</v>
      </c>
      <c r="C7252" s="674" t="s">
        <v>24</v>
      </c>
      <c r="D7252" s="674" t="s">
        <v>3762</v>
      </c>
      <c r="E7252" s="761" t="s">
        <v>3705</v>
      </c>
      <c r="F7252" s="761"/>
      <c r="G7252" s="676" t="s">
        <v>26</v>
      </c>
      <c r="H7252" s="677">
        <v>0.65</v>
      </c>
      <c r="I7252" s="677">
        <v>0</v>
      </c>
      <c r="J7252" s="678">
        <v>36.909999999999997</v>
      </c>
      <c r="K7252" s="678">
        <v>23.99</v>
      </c>
    </row>
    <row r="7253" spans="1:11" ht="24" customHeight="1" x14ac:dyDescent="0.2">
      <c r="A7253" s="679" t="s">
        <v>3709</v>
      </c>
      <c r="B7253" s="680" t="s">
        <v>6024</v>
      </c>
      <c r="C7253" s="679" t="s">
        <v>3826</v>
      </c>
      <c r="D7253" s="679" t="s">
        <v>6025</v>
      </c>
      <c r="E7253" s="762" t="s">
        <v>3720</v>
      </c>
      <c r="F7253" s="762"/>
      <c r="G7253" s="681" t="s">
        <v>52</v>
      </c>
      <c r="H7253" s="682">
        <v>1</v>
      </c>
      <c r="I7253" s="682">
        <v>0</v>
      </c>
      <c r="J7253" s="683">
        <v>510.1</v>
      </c>
      <c r="K7253" s="683">
        <v>510.1</v>
      </c>
    </row>
    <row r="7254" spans="1:11" ht="25.5" x14ac:dyDescent="0.2">
      <c r="A7254" s="684"/>
      <c r="B7254" s="684"/>
      <c r="C7254" s="684"/>
      <c r="D7254" s="684"/>
      <c r="E7254" s="684"/>
      <c r="F7254" s="684" t="s">
        <v>3723</v>
      </c>
      <c r="G7254" s="685">
        <v>40.200000000000003</v>
      </c>
      <c r="H7254" s="684" t="s">
        <v>3724</v>
      </c>
      <c r="I7254" s="685">
        <v>0</v>
      </c>
      <c r="J7254" s="684" t="s">
        <v>3725</v>
      </c>
      <c r="K7254" s="685">
        <v>40.200000000000003</v>
      </c>
    </row>
    <row r="7255" spans="1:11" ht="25.5" x14ac:dyDescent="0.2">
      <c r="A7255" s="684"/>
      <c r="B7255" s="684"/>
      <c r="C7255" s="684"/>
      <c r="D7255" s="684"/>
      <c r="E7255" s="684"/>
      <c r="F7255" s="684" t="s">
        <v>3726</v>
      </c>
      <c r="G7255" s="685">
        <v>0</v>
      </c>
      <c r="H7255" s="763"/>
      <c r="I7255" s="763" t="s">
        <v>3727</v>
      </c>
      <c r="J7255" s="684"/>
      <c r="K7255" s="685">
        <v>566.80999999999995</v>
      </c>
    </row>
    <row r="7256" spans="1:11" x14ac:dyDescent="0.2">
      <c r="A7256" s="759" t="s">
        <v>2709</v>
      </c>
      <c r="B7256" s="759"/>
      <c r="C7256" s="759"/>
      <c r="D7256" s="759"/>
      <c r="E7256" s="759"/>
      <c r="F7256" s="759"/>
      <c r="G7256" s="759"/>
      <c r="H7256" s="759"/>
      <c r="I7256" s="759"/>
      <c r="J7256" s="759"/>
      <c r="K7256" s="17"/>
    </row>
    <row r="7257" spans="1:11" ht="15" thickBot="1" x14ac:dyDescent="0.25">
      <c r="A7257" s="1146" t="s">
        <v>6026</v>
      </c>
      <c r="B7257" s="1146"/>
      <c r="C7257" s="1146"/>
      <c r="D7257" s="1146"/>
      <c r="E7257" s="1146"/>
      <c r="F7257" s="1146"/>
      <c r="G7257" s="1146"/>
      <c r="H7257" s="1146"/>
      <c r="I7257" s="1146"/>
      <c r="J7257" s="1146"/>
      <c r="K7257" s="33"/>
    </row>
    <row r="7258" spans="1:11" ht="0.95" customHeight="1" thickTop="1" x14ac:dyDescent="0.2">
      <c r="A7258" s="688"/>
      <c r="B7258" s="688"/>
      <c r="C7258" s="688"/>
      <c r="D7258" s="688"/>
      <c r="E7258" s="688"/>
      <c r="F7258" s="688"/>
      <c r="G7258" s="688"/>
      <c r="H7258" s="688"/>
      <c r="I7258" s="688"/>
      <c r="J7258" s="688"/>
    </row>
    <row r="7259" spans="1:11" ht="18" customHeight="1" x14ac:dyDescent="0.2">
      <c r="A7259" s="18"/>
      <c r="B7259" s="19" t="s">
        <v>10</v>
      </c>
      <c r="C7259" s="18" t="s">
        <v>11</v>
      </c>
      <c r="D7259" s="18" t="s">
        <v>12</v>
      </c>
      <c r="E7259" s="764" t="s">
        <v>3702</v>
      </c>
      <c r="F7259" s="764"/>
      <c r="G7259" s="20" t="s">
        <v>13</v>
      </c>
      <c r="H7259" s="19" t="s">
        <v>14</v>
      </c>
      <c r="I7259" s="19" t="s">
        <v>3703</v>
      </c>
      <c r="J7259" s="19" t="s">
        <v>15</v>
      </c>
      <c r="K7259" s="19" t="s">
        <v>17</v>
      </c>
    </row>
    <row r="7260" spans="1:11" ht="39" customHeight="1" x14ac:dyDescent="0.2">
      <c r="A7260" s="23" t="s">
        <v>3704</v>
      </c>
      <c r="B7260" s="24" t="s">
        <v>4769</v>
      </c>
      <c r="C7260" s="23" t="s">
        <v>24</v>
      </c>
      <c r="D7260" s="23" t="s">
        <v>4770</v>
      </c>
      <c r="E7260" s="760" t="s">
        <v>3850</v>
      </c>
      <c r="F7260" s="760"/>
      <c r="G7260" s="25" t="s">
        <v>66</v>
      </c>
      <c r="H7260" s="673">
        <v>1</v>
      </c>
      <c r="I7260" s="26"/>
      <c r="J7260" s="26">
        <v>556.32000000000005</v>
      </c>
      <c r="K7260" s="26">
        <v>556.32000000000005</v>
      </c>
    </row>
    <row r="7261" spans="1:11" ht="24" customHeight="1" x14ac:dyDescent="0.2">
      <c r="A7261" s="674" t="s">
        <v>3706</v>
      </c>
      <c r="B7261" s="675" t="s">
        <v>3761</v>
      </c>
      <c r="C7261" s="674" t="s">
        <v>24</v>
      </c>
      <c r="D7261" s="674" t="s">
        <v>3762</v>
      </c>
      <c r="E7261" s="761" t="s">
        <v>3705</v>
      </c>
      <c r="F7261" s="761"/>
      <c r="G7261" s="676" t="s">
        <v>26</v>
      </c>
      <c r="H7261" s="677">
        <v>1.3620000000000001</v>
      </c>
      <c r="I7261" s="677">
        <v>0</v>
      </c>
      <c r="J7261" s="678">
        <v>36.909999999999997</v>
      </c>
      <c r="K7261" s="678">
        <v>50.27</v>
      </c>
    </row>
    <row r="7262" spans="1:11" ht="24" customHeight="1" x14ac:dyDescent="0.2">
      <c r="A7262" s="674" t="s">
        <v>3706</v>
      </c>
      <c r="B7262" s="675" t="s">
        <v>3754</v>
      </c>
      <c r="C7262" s="674" t="s">
        <v>24</v>
      </c>
      <c r="D7262" s="674" t="s">
        <v>3755</v>
      </c>
      <c r="E7262" s="761" t="s">
        <v>3705</v>
      </c>
      <c r="F7262" s="761"/>
      <c r="G7262" s="676" t="s">
        <v>26</v>
      </c>
      <c r="H7262" s="677">
        <v>0.95699999999999996</v>
      </c>
      <c r="I7262" s="677">
        <v>0</v>
      </c>
      <c r="J7262" s="678">
        <v>28.71</v>
      </c>
      <c r="K7262" s="678">
        <v>27.47</v>
      </c>
    </row>
    <row r="7263" spans="1:11" ht="26.1" customHeight="1" x14ac:dyDescent="0.2">
      <c r="A7263" s="674" t="s">
        <v>3706</v>
      </c>
      <c r="B7263" s="675" t="s">
        <v>6027</v>
      </c>
      <c r="C7263" s="674" t="s">
        <v>24</v>
      </c>
      <c r="D7263" s="674" t="s">
        <v>6028</v>
      </c>
      <c r="E7263" s="761" t="s">
        <v>3850</v>
      </c>
      <c r="F7263" s="761"/>
      <c r="G7263" s="676" t="s">
        <v>66</v>
      </c>
      <c r="H7263" s="677">
        <v>1</v>
      </c>
      <c r="I7263" s="677">
        <v>0</v>
      </c>
      <c r="J7263" s="678">
        <v>438.24</v>
      </c>
      <c r="K7263" s="678">
        <v>438.24</v>
      </c>
    </row>
    <row r="7264" spans="1:11" ht="26.1" customHeight="1" x14ac:dyDescent="0.2">
      <c r="A7264" s="674" t="s">
        <v>3706</v>
      </c>
      <c r="B7264" s="675" t="s">
        <v>5866</v>
      </c>
      <c r="C7264" s="674" t="s">
        <v>24</v>
      </c>
      <c r="D7264" s="674" t="s">
        <v>5867</v>
      </c>
      <c r="E7264" s="761" t="s">
        <v>3705</v>
      </c>
      <c r="F7264" s="761"/>
      <c r="G7264" s="676" t="s">
        <v>56</v>
      </c>
      <c r="H7264" s="677">
        <v>2.23E-2</v>
      </c>
      <c r="I7264" s="677">
        <v>0</v>
      </c>
      <c r="J7264" s="678">
        <v>711.52</v>
      </c>
      <c r="K7264" s="678">
        <v>15.86</v>
      </c>
    </row>
    <row r="7265" spans="1:11" ht="26.1" customHeight="1" x14ac:dyDescent="0.2">
      <c r="A7265" s="674" t="s">
        <v>3706</v>
      </c>
      <c r="B7265" s="675" t="s">
        <v>3791</v>
      </c>
      <c r="C7265" s="674" t="s">
        <v>24</v>
      </c>
      <c r="D7265" s="674" t="s">
        <v>3792</v>
      </c>
      <c r="E7265" s="761" t="s">
        <v>3705</v>
      </c>
      <c r="F7265" s="761"/>
      <c r="G7265" s="676" t="s">
        <v>26</v>
      </c>
      <c r="H7265" s="677">
        <v>0.55200000000000005</v>
      </c>
      <c r="I7265" s="677">
        <v>0</v>
      </c>
      <c r="J7265" s="678">
        <v>34.909999999999997</v>
      </c>
      <c r="K7265" s="678">
        <v>19.27</v>
      </c>
    </row>
    <row r="7266" spans="1:11" ht="26.1" customHeight="1" x14ac:dyDescent="0.2">
      <c r="A7266" s="679" t="s">
        <v>3709</v>
      </c>
      <c r="B7266" s="680" t="s">
        <v>6029</v>
      </c>
      <c r="C7266" s="679" t="s">
        <v>24</v>
      </c>
      <c r="D7266" s="679" t="s">
        <v>6030</v>
      </c>
      <c r="E7266" s="762" t="s">
        <v>3720</v>
      </c>
      <c r="F7266" s="762"/>
      <c r="G7266" s="681" t="s">
        <v>3598</v>
      </c>
      <c r="H7266" s="682">
        <v>0.1671</v>
      </c>
      <c r="I7266" s="682">
        <v>0</v>
      </c>
      <c r="J7266" s="683">
        <v>12.08</v>
      </c>
      <c r="K7266" s="683">
        <v>2.0099999999999998</v>
      </c>
    </row>
    <row r="7267" spans="1:11" ht="26.1" customHeight="1" x14ac:dyDescent="0.2">
      <c r="A7267" s="679" t="s">
        <v>3709</v>
      </c>
      <c r="B7267" s="680" t="s">
        <v>6031</v>
      </c>
      <c r="C7267" s="679" t="s">
        <v>24</v>
      </c>
      <c r="D7267" s="679" t="s">
        <v>6032</v>
      </c>
      <c r="E7267" s="762" t="s">
        <v>3720</v>
      </c>
      <c r="F7267" s="762"/>
      <c r="G7267" s="681" t="s">
        <v>336</v>
      </c>
      <c r="H7267" s="682">
        <v>0.2</v>
      </c>
      <c r="I7267" s="682">
        <v>0</v>
      </c>
      <c r="J7267" s="683">
        <v>16.010000000000002</v>
      </c>
      <c r="K7267" s="683">
        <v>3.2</v>
      </c>
    </row>
    <row r="7268" spans="1:11" ht="25.5" x14ac:dyDescent="0.2">
      <c r="A7268" s="684"/>
      <c r="B7268" s="684"/>
      <c r="C7268" s="684"/>
      <c r="D7268" s="684"/>
      <c r="E7268" s="684"/>
      <c r="F7268" s="684" t="s">
        <v>3723</v>
      </c>
      <c r="G7268" s="685">
        <v>171.63</v>
      </c>
      <c r="H7268" s="684" t="s">
        <v>3724</v>
      </c>
      <c r="I7268" s="685">
        <v>0</v>
      </c>
      <c r="J7268" s="684" t="s">
        <v>3725</v>
      </c>
      <c r="K7268" s="685">
        <v>171.63</v>
      </c>
    </row>
    <row r="7269" spans="1:11" ht="26.25" thickBot="1" x14ac:dyDescent="0.25">
      <c r="A7269" s="684"/>
      <c r="B7269" s="684"/>
      <c r="C7269" s="684"/>
      <c r="D7269" s="684"/>
      <c r="E7269" s="684"/>
      <c r="F7269" s="684" t="s">
        <v>3726</v>
      </c>
      <c r="G7269" s="685">
        <v>0</v>
      </c>
      <c r="H7269" s="763"/>
      <c r="I7269" s="763" t="s">
        <v>3727</v>
      </c>
      <c r="J7269" s="684"/>
      <c r="K7269" s="685">
        <v>556.32000000000005</v>
      </c>
    </row>
    <row r="7270" spans="1:11" ht="0.95" customHeight="1" thickTop="1" x14ac:dyDescent="0.2">
      <c r="A7270" s="688"/>
      <c r="B7270" s="688"/>
      <c r="C7270" s="688"/>
      <c r="D7270" s="688"/>
      <c r="E7270" s="688"/>
      <c r="F7270" s="688"/>
      <c r="G7270" s="688"/>
      <c r="H7270" s="688"/>
      <c r="I7270" s="688"/>
      <c r="J7270" s="688"/>
    </row>
    <row r="7271" spans="1:11" ht="18" customHeight="1" x14ac:dyDescent="0.2">
      <c r="A7271" s="18"/>
      <c r="B7271" s="19" t="s">
        <v>10</v>
      </c>
      <c r="C7271" s="18" t="s">
        <v>11</v>
      </c>
      <c r="D7271" s="18" t="s">
        <v>12</v>
      </c>
      <c r="E7271" s="764" t="s">
        <v>3702</v>
      </c>
      <c r="F7271" s="764"/>
      <c r="G7271" s="20" t="s">
        <v>13</v>
      </c>
      <c r="H7271" s="19" t="s">
        <v>14</v>
      </c>
      <c r="I7271" s="19" t="s">
        <v>3703</v>
      </c>
      <c r="J7271" s="19" t="s">
        <v>15</v>
      </c>
      <c r="K7271" s="19" t="s">
        <v>17</v>
      </c>
    </row>
    <row r="7272" spans="1:11" ht="26.1" customHeight="1" x14ac:dyDescent="0.2">
      <c r="A7272" s="23" t="s">
        <v>3704</v>
      </c>
      <c r="B7272" s="24" t="s">
        <v>6027</v>
      </c>
      <c r="C7272" s="23" t="s">
        <v>24</v>
      </c>
      <c r="D7272" s="23" t="s">
        <v>6028</v>
      </c>
      <c r="E7272" s="760" t="s">
        <v>3850</v>
      </c>
      <c r="F7272" s="760"/>
      <c r="G7272" s="25" t="s">
        <v>66</v>
      </c>
      <c r="H7272" s="673">
        <v>1</v>
      </c>
      <c r="I7272" s="26"/>
      <c r="J7272" s="26">
        <v>438.24</v>
      </c>
      <c r="K7272" s="26">
        <v>438.24</v>
      </c>
    </row>
    <row r="7273" spans="1:11" ht="24" customHeight="1" x14ac:dyDescent="0.2">
      <c r="A7273" s="674" t="s">
        <v>3706</v>
      </c>
      <c r="B7273" s="675" t="s">
        <v>3754</v>
      </c>
      <c r="C7273" s="674" t="s">
        <v>24</v>
      </c>
      <c r="D7273" s="674" t="s">
        <v>3755</v>
      </c>
      <c r="E7273" s="761" t="s">
        <v>3705</v>
      </c>
      <c r="F7273" s="761"/>
      <c r="G7273" s="676" t="s">
        <v>26</v>
      </c>
      <c r="H7273" s="677">
        <v>1.357</v>
      </c>
      <c r="I7273" s="677">
        <v>0</v>
      </c>
      <c r="J7273" s="678">
        <v>28.71</v>
      </c>
      <c r="K7273" s="678">
        <v>38.950000000000003</v>
      </c>
    </row>
    <row r="7274" spans="1:11" ht="26.1" customHeight="1" x14ac:dyDescent="0.2">
      <c r="A7274" s="674" t="s">
        <v>3706</v>
      </c>
      <c r="B7274" s="675" t="s">
        <v>3791</v>
      </c>
      <c r="C7274" s="674" t="s">
        <v>24</v>
      </c>
      <c r="D7274" s="674" t="s">
        <v>3792</v>
      </c>
      <c r="E7274" s="761" t="s">
        <v>3705</v>
      </c>
      <c r="F7274" s="761"/>
      <c r="G7274" s="676" t="s">
        <v>26</v>
      </c>
      <c r="H7274" s="677">
        <v>2.7410000000000001</v>
      </c>
      <c r="I7274" s="677">
        <v>0</v>
      </c>
      <c r="J7274" s="678">
        <v>34.909999999999997</v>
      </c>
      <c r="K7274" s="678">
        <v>95.68</v>
      </c>
    </row>
    <row r="7275" spans="1:11" ht="24" customHeight="1" x14ac:dyDescent="0.2">
      <c r="A7275" s="679" t="s">
        <v>3709</v>
      </c>
      <c r="B7275" s="680" t="s">
        <v>6033</v>
      </c>
      <c r="C7275" s="679" t="s">
        <v>24</v>
      </c>
      <c r="D7275" s="679" t="s">
        <v>6034</v>
      </c>
      <c r="E7275" s="762" t="s">
        <v>3720</v>
      </c>
      <c r="F7275" s="762"/>
      <c r="G7275" s="681" t="s">
        <v>336</v>
      </c>
      <c r="H7275" s="682">
        <v>1.0999999999999999E-2</v>
      </c>
      <c r="I7275" s="682">
        <v>0</v>
      </c>
      <c r="J7275" s="683">
        <v>21.12</v>
      </c>
      <c r="K7275" s="683">
        <v>0.23</v>
      </c>
    </row>
    <row r="7276" spans="1:11" ht="26.1" customHeight="1" x14ac:dyDescent="0.2">
      <c r="A7276" s="679" t="s">
        <v>3709</v>
      </c>
      <c r="B7276" s="680" t="s">
        <v>3917</v>
      </c>
      <c r="C7276" s="679" t="s">
        <v>24</v>
      </c>
      <c r="D7276" s="679" t="s">
        <v>3918</v>
      </c>
      <c r="E7276" s="762" t="s">
        <v>3720</v>
      </c>
      <c r="F7276" s="762"/>
      <c r="G7276" s="681" t="s">
        <v>336</v>
      </c>
      <c r="H7276" s="682">
        <v>2.4E-2</v>
      </c>
      <c r="I7276" s="682">
        <v>0</v>
      </c>
      <c r="J7276" s="683">
        <v>16.03</v>
      </c>
      <c r="K7276" s="683">
        <v>0.38</v>
      </c>
    </row>
    <row r="7277" spans="1:11" ht="78" customHeight="1" x14ac:dyDescent="0.2">
      <c r="A7277" s="679" t="s">
        <v>3709</v>
      </c>
      <c r="B7277" s="680" t="s">
        <v>6035</v>
      </c>
      <c r="C7277" s="679" t="s">
        <v>24</v>
      </c>
      <c r="D7277" s="679" t="s">
        <v>6036</v>
      </c>
      <c r="E7277" s="762" t="s">
        <v>3720</v>
      </c>
      <c r="F7277" s="762"/>
      <c r="G7277" s="681" t="s">
        <v>6037</v>
      </c>
      <c r="H7277" s="682">
        <v>1</v>
      </c>
      <c r="I7277" s="682">
        <v>0</v>
      </c>
      <c r="J7277" s="683">
        <v>303</v>
      </c>
      <c r="K7277" s="683">
        <v>303</v>
      </c>
    </row>
    <row r="7278" spans="1:11" ht="25.5" x14ac:dyDescent="0.2">
      <c r="A7278" s="684"/>
      <c r="B7278" s="684"/>
      <c r="C7278" s="684"/>
      <c r="D7278" s="684"/>
      <c r="E7278" s="684"/>
      <c r="F7278" s="684" t="s">
        <v>3723</v>
      </c>
      <c r="G7278" s="685">
        <v>97.33</v>
      </c>
      <c r="H7278" s="684" t="s">
        <v>3724</v>
      </c>
      <c r="I7278" s="685">
        <v>0</v>
      </c>
      <c r="J7278" s="684" t="s">
        <v>3725</v>
      </c>
      <c r="K7278" s="685">
        <v>97.33</v>
      </c>
    </row>
    <row r="7279" spans="1:11" ht="26.25" thickBot="1" x14ac:dyDescent="0.25">
      <c r="A7279" s="684"/>
      <c r="B7279" s="684"/>
      <c r="C7279" s="684"/>
      <c r="D7279" s="684"/>
      <c r="E7279" s="684"/>
      <c r="F7279" s="684" t="s">
        <v>3726</v>
      </c>
      <c r="G7279" s="685">
        <v>0</v>
      </c>
      <c r="H7279" s="763"/>
      <c r="I7279" s="763" t="s">
        <v>3727</v>
      </c>
      <c r="J7279" s="684"/>
      <c r="K7279" s="685">
        <v>438.24</v>
      </c>
    </row>
    <row r="7280" spans="1:11" ht="0.95" customHeight="1" thickTop="1" x14ac:dyDescent="0.2">
      <c r="A7280" s="688"/>
      <c r="B7280" s="688"/>
      <c r="C7280" s="688"/>
      <c r="D7280" s="688"/>
      <c r="E7280" s="688"/>
      <c r="F7280" s="688"/>
      <c r="G7280" s="688"/>
      <c r="H7280" s="688"/>
      <c r="I7280" s="688"/>
      <c r="J7280" s="688"/>
    </row>
    <row r="7281" spans="1:11" ht="18" customHeight="1" x14ac:dyDescent="0.2">
      <c r="A7281" s="18"/>
      <c r="B7281" s="19" t="s">
        <v>10</v>
      </c>
      <c r="C7281" s="18" t="s">
        <v>11</v>
      </c>
      <c r="D7281" s="18" t="s">
        <v>12</v>
      </c>
      <c r="E7281" s="764" t="s">
        <v>3702</v>
      </c>
      <c r="F7281" s="764"/>
      <c r="G7281" s="20" t="s">
        <v>13</v>
      </c>
      <c r="H7281" s="19" t="s">
        <v>14</v>
      </c>
      <c r="I7281" s="19" t="s">
        <v>3703</v>
      </c>
      <c r="J7281" s="19" t="s">
        <v>15</v>
      </c>
      <c r="K7281" s="19" t="s">
        <v>17</v>
      </c>
    </row>
    <row r="7282" spans="1:11" ht="51.95" customHeight="1" x14ac:dyDescent="0.2">
      <c r="A7282" s="23" t="s">
        <v>3704</v>
      </c>
      <c r="B7282" s="24" t="s">
        <v>4160</v>
      </c>
      <c r="C7282" s="23" t="s">
        <v>24</v>
      </c>
      <c r="D7282" s="23" t="s">
        <v>4161</v>
      </c>
      <c r="E7282" s="760" t="s">
        <v>3772</v>
      </c>
      <c r="F7282" s="760"/>
      <c r="G7282" s="25" t="s">
        <v>3776</v>
      </c>
      <c r="H7282" s="673">
        <v>1</v>
      </c>
      <c r="I7282" s="26"/>
      <c r="J7282" s="26">
        <v>0.39</v>
      </c>
      <c r="K7282" s="26">
        <v>0.39</v>
      </c>
    </row>
    <row r="7283" spans="1:11" ht="51.95" customHeight="1" x14ac:dyDescent="0.2">
      <c r="A7283" s="674" t="s">
        <v>3706</v>
      </c>
      <c r="B7283" s="675" t="s">
        <v>6038</v>
      </c>
      <c r="C7283" s="674" t="s">
        <v>24</v>
      </c>
      <c r="D7283" s="674" t="s">
        <v>6039</v>
      </c>
      <c r="E7283" s="761" t="s">
        <v>3772</v>
      </c>
      <c r="F7283" s="761"/>
      <c r="G7283" s="676" t="s">
        <v>26</v>
      </c>
      <c r="H7283" s="677">
        <v>1</v>
      </c>
      <c r="I7283" s="677">
        <v>0</v>
      </c>
      <c r="J7283" s="678">
        <v>0.32</v>
      </c>
      <c r="K7283" s="678">
        <v>0.32</v>
      </c>
    </row>
    <row r="7284" spans="1:11" ht="39" customHeight="1" x14ac:dyDescent="0.2">
      <c r="A7284" s="674" t="s">
        <v>3706</v>
      </c>
      <c r="B7284" s="675" t="s">
        <v>6040</v>
      </c>
      <c r="C7284" s="674" t="s">
        <v>24</v>
      </c>
      <c r="D7284" s="674" t="s">
        <v>6041</v>
      </c>
      <c r="E7284" s="761" t="s">
        <v>3772</v>
      </c>
      <c r="F7284" s="761"/>
      <c r="G7284" s="676" t="s">
        <v>26</v>
      </c>
      <c r="H7284" s="677">
        <v>1</v>
      </c>
      <c r="I7284" s="677">
        <v>0</v>
      </c>
      <c r="J7284" s="678">
        <v>7.0000000000000007E-2</v>
      </c>
      <c r="K7284" s="678">
        <v>7.0000000000000007E-2</v>
      </c>
    </row>
    <row r="7285" spans="1:11" ht="25.5" x14ac:dyDescent="0.2">
      <c r="A7285" s="684"/>
      <c r="B7285" s="684"/>
      <c r="C7285" s="684"/>
      <c r="D7285" s="684"/>
      <c r="E7285" s="684"/>
      <c r="F7285" s="684" t="s">
        <v>3723</v>
      </c>
      <c r="G7285" s="685">
        <v>0</v>
      </c>
      <c r="H7285" s="684" t="s">
        <v>3724</v>
      </c>
      <c r="I7285" s="685">
        <v>0</v>
      </c>
      <c r="J7285" s="684" t="s">
        <v>3725</v>
      </c>
      <c r="K7285" s="685">
        <v>0</v>
      </c>
    </row>
    <row r="7286" spans="1:11" ht="26.25" thickBot="1" x14ac:dyDescent="0.25">
      <c r="A7286" s="684"/>
      <c r="B7286" s="684"/>
      <c r="C7286" s="684"/>
      <c r="D7286" s="684"/>
      <c r="E7286" s="684"/>
      <c r="F7286" s="684" t="s">
        <v>3726</v>
      </c>
      <c r="G7286" s="685">
        <v>0</v>
      </c>
      <c r="H7286" s="763"/>
      <c r="I7286" s="763" t="s">
        <v>3727</v>
      </c>
      <c r="J7286" s="684"/>
      <c r="K7286" s="685">
        <v>0.39</v>
      </c>
    </row>
    <row r="7287" spans="1:11" ht="0.95" customHeight="1" thickTop="1" x14ac:dyDescent="0.2">
      <c r="A7287" s="688"/>
      <c r="B7287" s="688"/>
      <c r="C7287" s="688"/>
      <c r="D7287" s="688"/>
      <c r="E7287" s="688"/>
      <c r="F7287" s="688"/>
      <c r="G7287" s="688"/>
      <c r="H7287" s="688"/>
      <c r="I7287" s="688"/>
      <c r="J7287" s="688"/>
    </row>
    <row r="7288" spans="1:11" ht="18" customHeight="1" x14ac:dyDescent="0.2">
      <c r="A7288" s="18"/>
      <c r="B7288" s="19" t="s">
        <v>10</v>
      </c>
      <c r="C7288" s="18" t="s">
        <v>11</v>
      </c>
      <c r="D7288" s="18" t="s">
        <v>12</v>
      </c>
      <c r="E7288" s="764" t="s">
        <v>3702</v>
      </c>
      <c r="F7288" s="764"/>
      <c r="G7288" s="20" t="s">
        <v>13</v>
      </c>
      <c r="H7288" s="19" t="s">
        <v>14</v>
      </c>
      <c r="I7288" s="19" t="s">
        <v>3703</v>
      </c>
      <c r="J7288" s="19" t="s">
        <v>15</v>
      </c>
      <c r="K7288" s="19" t="s">
        <v>17</v>
      </c>
    </row>
    <row r="7289" spans="1:11" ht="51.95" customHeight="1" x14ac:dyDescent="0.2">
      <c r="A7289" s="23" t="s">
        <v>3704</v>
      </c>
      <c r="B7289" s="24" t="s">
        <v>4162</v>
      </c>
      <c r="C7289" s="23" t="s">
        <v>24</v>
      </c>
      <c r="D7289" s="23" t="s">
        <v>4163</v>
      </c>
      <c r="E7289" s="760" t="s">
        <v>3772</v>
      </c>
      <c r="F7289" s="760"/>
      <c r="G7289" s="25" t="s">
        <v>3773</v>
      </c>
      <c r="H7289" s="673">
        <v>1</v>
      </c>
      <c r="I7289" s="26"/>
      <c r="J7289" s="26">
        <v>1.64</v>
      </c>
      <c r="K7289" s="26">
        <v>1.64</v>
      </c>
    </row>
    <row r="7290" spans="1:11" ht="51.95" customHeight="1" x14ac:dyDescent="0.2">
      <c r="A7290" s="674" t="s">
        <v>3706</v>
      </c>
      <c r="B7290" s="675" t="s">
        <v>6038</v>
      </c>
      <c r="C7290" s="674" t="s">
        <v>24</v>
      </c>
      <c r="D7290" s="674" t="s">
        <v>6039</v>
      </c>
      <c r="E7290" s="761" t="s">
        <v>3772</v>
      </c>
      <c r="F7290" s="761"/>
      <c r="G7290" s="676" t="s">
        <v>26</v>
      </c>
      <c r="H7290" s="677">
        <v>1</v>
      </c>
      <c r="I7290" s="677">
        <v>0</v>
      </c>
      <c r="J7290" s="678">
        <v>0.32</v>
      </c>
      <c r="K7290" s="678">
        <v>0.32</v>
      </c>
    </row>
    <row r="7291" spans="1:11" ht="51.95" customHeight="1" x14ac:dyDescent="0.2">
      <c r="A7291" s="674" t="s">
        <v>3706</v>
      </c>
      <c r="B7291" s="675" t="s">
        <v>6042</v>
      </c>
      <c r="C7291" s="674" t="s">
        <v>24</v>
      </c>
      <c r="D7291" s="674" t="s">
        <v>6043</v>
      </c>
      <c r="E7291" s="761" t="s">
        <v>3772</v>
      </c>
      <c r="F7291" s="761"/>
      <c r="G7291" s="676" t="s">
        <v>26</v>
      </c>
      <c r="H7291" s="677">
        <v>1</v>
      </c>
      <c r="I7291" s="677">
        <v>0</v>
      </c>
      <c r="J7291" s="678">
        <v>0.35</v>
      </c>
      <c r="K7291" s="678">
        <v>0.35</v>
      </c>
    </row>
    <row r="7292" spans="1:11" ht="51.95" customHeight="1" x14ac:dyDescent="0.2">
      <c r="A7292" s="674" t="s">
        <v>3706</v>
      </c>
      <c r="B7292" s="675" t="s">
        <v>6044</v>
      </c>
      <c r="C7292" s="674" t="s">
        <v>24</v>
      </c>
      <c r="D7292" s="674" t="s">
        <v>6045</v>
      </c>
      <c r="E7292" s="761" t="s">
        <v>3772</v>
      </c>
      <c r="F7292" s="761"/>
      <c r="G7292" s="676" t="s">
        <v>26</v>
      </c>
      <c r="H7292" s="677">
        <v>1</v>
      </c>
      <c r="I7292" s="677">
        <v>0</v>
      </c>
      <c r="J7292" s="678">
        <v>0.9</v>
      </c>
      <c r="K7292" s="678">
        <v>0.9</v>
      </c>
    </row>
    <row r="7293" spans="1:11" ht="39" customHeight="1" x14ac:dyDescent="0.2">
      <c r="A7293" s="674" t="s">
        <v>3706</v>
      </c>
      <c r="B7293" s="675" t="s">
        <v>6040</v>
      </c>
      <c r="C7293" s="674" t="s">
        <v>24</v>
      </c>
      <c r="D7293" s="674" t="s">
        <v>6041</v>
      </c>
      <c r="E7293" s="761" t="s">
        <v>3772</v>
      </c>
      <c r="F7293" s="761"/>
      <c r="G7293" s="676" t="s">
        <v>26</v>
      </c>
      <c r="H7293" s="677">
        <v>1</v>
      </c>
      <c r="I7293" s="677">
        <v>0</v>
      </c>
      <c r="J7293" s="678">
        <v>7.0000000000000007E-2</v>
      </c>
      <c r="K7293" s="678">
        <v>7.0000000000000007E-2</v>
      </c>
    </row>
    <row r="7294" spans="1:11" ht="25.5" x14ac:dyDescent="0.2">
      <c r="A7294" s="684"/>
      <c r="B7294" s="684"/>
      <c r="C7294" s="684"/>
      <c r="D7294" s="684"/>
      <c r="E7294" s="684"/>
      <c r="F7294" s="684" t="s">
        <v>3723</v>
      </c>
      <c r="G7294" s="685">
        <v>0</v>
      </c>
      <c r="H7294" s="684" t="s">
        <v>3724</v>
      </c>
      <c r="I7294" s="685">
        <v>0</v>
      </c>
      <c r="J7294" s="684" t="s">
        <v>3725</v>
      </c>
      <c r="K7294" s="685">
        <v>0</v>
      </c>
    </row>
    <row r="7295" spans="1:11" ht="26.25" thickBot="1" x14ac:dyDescent="0.25">
      <c r="A7295" s="684"/>
      <c r="B7295" s="684"/>
      <c r="C7295" s="684"/>
      <c r="D7295" s="684"/>
      <c r="E7295" s="684"/>
      <c r="F7295" s="684" t="s">
        <v>3726</v>
      </c>
      <c r="G7295" s="685">
        <v>0</v>
      </c>
      <c r="H7295" s="763"/>
      <c r="I7295" s="763" t="s">
        <v>3727</v>
      </c>
      <c r="J7295" s="684"/>
      <c r="K7295" s="685">
        <v>1.64</v>
      </c>
    </row>
    <row r="7296" spans="1:11" ht="0.95" customHeight="1" thickTop="1" x14ac:dyDescent="0.2">
      <c r="A7296" s="688"/>
      <c r="B7296" s="688"/>
      <c r="C7296" s="688"/>
      <c r="D7296" s="688"/>
      <c r="E7296" s="688"/>
      <c r="F7296" s="688"/>
      <c r="G7296" s="688"/>
      <c r="H7296" s="688"/>
      <c r="I7296" s="688"/>
      <c r="J7296" s="688"/>
    </row>
    <row r="7297" spans="1:11" ht="18" customHeight="1" x14ac:dyDescent="0.2">
      <c r="A7297" s="18"/>
      <c r="B7297" s="19" t="s">
        <v>10</v>
      </c>
      <c r="C7297" s="18" t="s">
        <v>11</v>
      </c>
      <c r="D7297" s="18" t="s">
        <v>12</v>
      </c>
      <c r="E7297" s="764" t="s">
        <v>3702</v>
      </c>
      <c r="F7297" s="764"/>
      <c r="G7297" s="20" t="s">
        <v>13</v>
      </c>
      <c r="H7297" s="19" t="s">
        <v>14</v>
      </c>
      <c r="I7297" s="19" t="s">
        <v>3703</v>
      </c>
      <c r="J7297" s="19" t="s">
        <v>15</v>
      </c>
      <c r="K7297" s="19" t="s">
        <v>17</v>
      </c>
    </row>
    <row r="7298" spans="1:11" ht="51.95" customHeight="1" x14ac:dyDescent="0.2">
      <c r="A7298" s="23" t="s">
        <v>3704</v>
      </c>
      <c r="B7298" s="24" t="s">
        <v>6038</v>
      </c>
      <c r="C7298" s="23" t="s">
        <v>24</v>
      </c>
      <c r="D7298" s="23" t="s">
        <v>6039</v>
      </c>
      <c r="E7298" s="760" t="s">
        <v>3772</v>
      </c>
      <c r="F7298" s="760"/>
      <c r="G7298" s="25" t="s">
        <v>26</v>
      </c>
      <c r="H7298" s="673">
        <v>1</v>
      </c>
      <c r="I7298" s="26"/>
      <c r="J7298" s="26">
        <v>0.32</v>
      </c>
      <c r="K7298" s="26">
        <v>0.32</v>
      </c>
    </row>
    <row r="7299" spans="1:11" ht="39" customHeight="1" x14ac:dyDescent="0.2">
      <c r="A7299" s="679" t="s">
        <v>3709</v>
      </c>
      <c r="B7299" s="680" t="s">
        <v>6046</v>
      </c>
      <c r="C7299" s="679" t="s">
        <v>24</v>
      </c>
      <c r="D7299" s="679" t="s">
        <v>6047</v>
      </c>
      <c r="E7299" s="762" t="s">
        <v>2501</v>
      </c>
      <c r="F7299" s="762"/>
      <c r="G7299" s="681" t="s">
        <v>66</v>
      </c>
      <c r="H7299" s="682">
        <v>6.3999999999999997E-5</v>
      </c>
      <c r="I7299" s="682">
        <v>0</v>
      </c>
      <c r="J7299" s="683">
        <v>5048.84</v>
      </c>
      <c r="K7299" s="683">
        <v>0.32</v>
      </c>
    </row>
    <row r="7300" spans="1:11" ht="25.5" x14ac:dyDescent="0.2">
      <c r="A7300" s="684"/>
      <c r="B7300" s="684"/>
      <c r="C7300" s="684"/>
      <c r="D7300" s="684"/>
      <c r="E7300" s="684"/>
      <c r="F7300" s="684" t="s">
        <v>3723</v>
      </c>
      <c r="G7300" s="685">
        <v>0</v>
      </c>
      <c r="H7300" s="684" t="s">
        <v>3724</v>
      </c>
      <c r="I7300" s="685">
        <v>0</v>
      </c>
      <c r="J7300" s="684" t="s">
        <v>3725</v>
      </c>
      <c r="K7300" s="685">
        <v>0</v>
      </c>
    </row>
    <row r="7301" spans="1:11" ht="26.25" thickBot="1" x14ac:dyDescent="0.25">
      <c r="A7301" s="684"/>
      <c r="B7301" s="684"/>
      <c r="C7301" s="684"/>
      <c r="D7301" s="684"/>
      <c r="E7301" s="684"/>
      <c r="F7301" s="684" t="s">
        <v>3726</v>
      </c>
      <c r="G7301" s="685">
        <v>0</v>
      </c>
      <c r="H7301" s="763"/>
      <c r="I7301" s="763" t="s">
        <v>3727</v>
      </c>
      <c r="J7301" s="684"/>
      <c r="K7301" s="685">
        <v>0.32</v>
      </c>
    </row>
    <row r="7302" spans="1:11" ht="0.95" customHeight="1" thickTop="1" x14ac:dyDescent="0.2">
      <c r="A7302" s="688"/>
      <c r="B7302" s="688"/>
      <c r="C7302" s="688"/>
      <c r="D7302" s="688"/>
      <c r="E7302" s="688"/>
      <c r="F7302" s="688"/>
      <c r="G7302" s="688"/>
      <c r="H7302" s="688"/>
      <c r="I7302" s="688"/>
      <c r="J7302" s="688"/>
    </row>
    <row r="7303" spans="1:11" ht="18" customHeight="1" x14ac:dyDescent="0.2">
      <c r="A7303" s="18"/>
      <c r="B7303" s="19" t="s">
        <v>10</v>
      </c>
      <c r="C7303" s="18" t="s">
        <v>11</v>
      </c>
      <c r="D7303" s="18" t="s">
        <v>12</v>
      </c>
      <c r="E7303" s="764" t="s">
        <v>3702</v>
      </c>
      <c r="F7303" s="764"/>
      <c r="G7303" s="20" t="s">
        <v>13</v>
      </c>
      <c r="H7303" s="19" t="s">
        <v>14</v>
      </c>
      <c r="I7303" s="19" t="s">
        <v>3703</v>
      </c>
      <c r="J7303" s="19" t="s">
        <v>15</v>
      </c>
      <c r="K7303" s="19" t="s">
        <v>17</v>
      </c>
    </row>
    <row r="7304" spans="1:11" ht="39" customHeight="1" x14ac:dyDescent="0.2">
      <c r="A7304" s="23" t="s">
        <v>3704</v>
      </c>
      <c r="B7304" s="24" t="s">
        <v>6040</v>
      </c>
      <c r="C7304" s="23" t="s">
        <v>24</v>
      </c>
      <c r="D7304" s="23" t="s">
        <v>6041</v>
      </c>
      <c r="E7304" s="760" t="s">
        <v>3772</v>
      </c>
      <c r="F7304" s="760"/>
      <c r="G7304" s="25" t="s">
        <v>26</v>
      </c>
      <c r="H7304" s="673">
        <v>1</v>
      </c>
      <c r="I7304" s="26"/>
      <c r="J7304" s="26">
        <v>7.0000000000000007E-2</v>
      </c>
      <c r="K7304" s="26">
        <v>7.0000000000000007E-2</v>
      </c>
    </row>
    <row r="7305" spans="1:11" ht="39" customHeight="1" x14ac:dyDescent="0.2">
      <c r="A7305" s="679" t="s">
        <v>3709</v>
      </c>
      <c r="B7305" s="680" t="s">
        <v>6046</v>
      </c>
      <c r="C7305" s="679" t="s">
        <v>24</v>
      </c>
      <c r="D7305" s="679" t="s">
        <v>6047</v>
      </c>
      <c r="E7305" s="762" t="s">
        <v>2501</v>
      </c>
      <c r="F7305" s="762"/>
      <c r="G7305" s="681" t="s">
        <v>66</v>
      </c>
      <c r="H7305" s="682">
        <v>1.4800000000000001E-5</v>
      </c>
      <c r="I7305" s="682">
        <v>0</v>
      </c>
      <c r="J7305" s="683">
        <v>5048.84</v>
      </c>
      <c r="K7305" s="683">
        <v>7.0000000000000007E-2</v>
      </c>
    </row>
    <row r="7306" spans="1:11" ht="25.5" x14ac:dyDescent="0.2">
      <c r="A7306" s="684"/>
      <c r="B7306" s="684"/>
      <c r="C7306" s="684"/>
      <c r="D7306" s="684"/>
      <c r="E7306" s="684"/>
      <c r="F7306" s="684" t="s">
        <v>3723</v>
      </c>
      <c r="G7306" s="685">
        <v>0</v>
      </c>
      <c r="H7306" s="684" t="s">
        <v>3724</v>
      </c>
      <c r="I7306" s="685">
        <v>0</v>
      </c>
      <c r="J7306" s="684" t="s">
        <v>3725</v>
      </c>
      <c r="K7306" s="685">
        <v>0</v>
      </c>
    </row>
    <row r="7307" spans="1:11" ht="26.25" thickBot="1" x14ac:dyDescent="0.25">
      <c r="A7307" s="684"/>
      <c r="B7307" s="684"/>
      <c r="C7307" s="684"/>
      <c r="D7307" s="684"/>
      <c r="E7307" s="684"/>
      <c r="F7307" s="684" t="s">
        <v>3726</v>
      </c>
      <c r="G7307" s="685">
        <v>0</v>
      </c>
      <c r="H7307" s="763"/>
      <c r="I7307" s="763" t="s">
        <v>3727</v>
      </c>
      <c r="J7307" s="684"/>
      <c r="K7307" s="685">
        <v>7.0000000000000007E-2</v>
      </c>
    </row>
    <row r="7308" spans="1:11" ht="0.95" customHeight="1" thickTop="1" x14ac:dyDescent="0.2">
      <c r="A7308" s="688"/>
      <c r="B7308" s="688"/>
      <c r="C7308" s="688"/>
      <c r="D7308" s="688"/>
      <c r="E7308" s="688"/>
      <c r="F7308" s="688"/>
      <c r="G7308" s="688"/>
      <c r="H7308" s="688"/>
      <c r="I7308" s="688"/>
      <c r="J7308" s="688"/>
    </row>
    <row r="7309" spans="1:11" ht="18" customHeight="1" x14ac:dyDescent="0.2">
      <c r="A7309" s="18"/>
      <c r="B7309" s="19" t="s">
        <v>10</v>
      </c>
      <c r="C7309" s="18" t="s">
        <v>11</v>
      </c>
      <c r="D7309" s="18" t="s">
        <v>12</v>
      </c>
      <c r="E7309" s="764" t="s">
        <v>3702</v>
      </c>
      <c r="F7309" s="764"/>
      <c r="G7309" s="20" t="s">
        <v>13</v>
      </c>
      <c r="H7309" s="19" t="s">
        <v>14</v>
      </c>
      <c r="I7309" s="19" t="s">
        <v>3703</v>
      </c>
      <c r="J7309" s="19" t="s">
        <v>15</v>
      </c>
      <c r="K7309" s="19" t="s">
        <v>17</v>
      </c>
    </row>
    <row r="7310" spans="1:11" ht="51.95" customHeight="1" x14ac:dyDescent="0.2">
      <c r="A7310" s="23" t="s">
        <v>3704</v>
      </c>
      <c r="B7310" s="24" t="s">
        <v>6042</v>
      </c>
      <c r="C7310" s="23" t="s">
        <v>24</v>
      </c>
      <c r="D7310" s="23" t="s">
        <v>6043</v>
      </c>
      <c r="E7310" s="760" t="s">
        <v>3772</v>
      </c>
      <c r="F7310" s="760"/>
      <c r="G7310" s="25" t="s">
        <v>26</v>
      </c>
      <c r="H7310" s="673">
        <v>1</v>
      </c>
      <c r="I7310" s="26"/>
      <c r="J7310" s="26">
        <v>0.35</v>
      </c>
      <c r="K7310" s="26">
        <v>0.35</v>
      </c>
    </row>
    <row r="7311" spans="1:11" ht="39" customHeight="1" x14ac:dyDescent="0.2">
      <c r="A7311" s="679" t="s">
        <v>3709</v>
      </c>
      <c r="B7311" s="680" t="s">
        <v>6046</v>
      </c>
      <c r="C7311" s="679" t="s">
        <v>24</v>
      </c>
      <c r="D7311" s="679" t="s">
        <v>6047</v>
      </c>
      <c r="E7311" s="762" t="s">
        <v>2501</v>
      </c>
      <c r="F7311" s="762"/>
      <c r="G7311" s="681" t="s">
        <v>66</v>
      </c>
      <c r="H7311" s="682">
        <v>6.9999999999999994E-5</v>
      </c>
      <c r="I7311" s="682">
        <v>0</v>
      </c>
      <c r="J7311" s="683">
        <v>5048.84</v>
      </c>
      <c r="K7311" s="683">
        <v>0.35</v>
      </c>
    </row>
    <row r="7312" spans="1:11" ht="25.5" x14ac:dyDescent="0.2">
      <c r="A7312" s="684"/>
      <c r="B7312" s="684"/>
      <c r="C7312" s="684"/>
      <c r="D7312" s="684"/>
      <c r="E7312" s="684"/>
      <c r="F7312" s="684" t="s">
        <v>3723</v>
      </c>
      <c r="G7312" s="685">
        <v>0</v>
      </c>
      <c r="H7312" s="684" t="s">
        <v>3724</v>
      </c>
      <c r="I7312" s="685">
        <v>0</v>
      </c>
      <c r="J7312" s="684" t="s">
        <v>3725</v>
      </c>
      <c r="K7312" s="685">
        <v>0</v>
      </c>
    </row>
    <row r="7313" spans="1:11" ht="26.25" thickBot="1" x14ac:dyDescent="0.25">
      <c r="A7313" s="684"/>
      <c r="B7313" s="684"/>
      <c r="C7313" s="684"/>
      <c r="D7313" s="684"/>
      <c r="E7313" s="684"/>
      <c r="F7313" s="684" t="s">
        <v>3726</v>
      </c>
      <c r="G7313" s="685">
        <v>0</v>
      </c>
      <c r="H7313" s="763"/>
      <c r="I7313" s="763" t="s">
        <v>3727</v>
      </c>
      <c r="J7313" s="684"/>
      <c r="K7313" s="685">
        <v>0.35</v>
      </c>
    </row>
    <row r="7314" spans="1:11" ht="0.95" customHeight="1" thickTop="1" x14ac:dyDescent="0.2">
      <c r="A7314" s="688"/>
      <c r="B7314" s="688"/>
      <c r="C7314" s="688"/>
      <c r="D7314" s="688"/>
      <c r="E7314" s="688"/>
      <c r="F7314" s="688"/>
      <c r="G7314" s="688"/>
      <c r="H7314" s="688"/>
      <c r="I7314" s="688"/>
      <c r="J7314" s="688"/>
    </row>
    <row r="7315" spans="1:11" ht="18" customHeight="1" x14ac:dyDescent="0.2">
      <c r="A7315" s="18"/>
      <c r="B7315" s="19" t="s">
        <v>10</v>
      </c>
      <c r="C7315" s="18" t="s">
        <v>11</v>
      </c>
      <c r="D7315" s="18" t="s">
        <v>12</v>
      </c>
      <c r="E7315" s="764" t="s">
        <v>3702</v>
      </c>
      <c r="F7315" s="764"/>
      <c r="G7315" s="20" t="s">
        <v>13</v>
      </c>
      <c r="H7315" s="19" t="s">
        <v>14</v>
      </c>
      <c r="I7315" s="19" t="s">
        <v>3703</v>
      </c>
      <c r="J7315" s="19" t="s">
        <v>15</v>
      </c>
      <c r="K7315" s="19" t="s">
        <v>17</v>
      </c>
    </row>
    <row r="7316" spans="1:11" ht="51.95" customHeight="1" x14ac:dyDescent="0.2">
      <c r="A7316" s="23" t="s">
        <v>3704</v>
      </c>
      <c r="B7316" s="24" t="s">
        <v>6044</v>
      </c>
      <c r="C7316" s="23" t="s">
        <v>24</v>
      </c>
      <c r="D7316" s="23" t="s">
        <v>6045</v>
      </c>
      <c r="E7316" s="760" t="s">
        <v>3772</v>
      </c>
      <c r="F7316" s="760"/>
      <c r="G7316" s="25" t="s">
        <v>26</v>
      </c>
      <c r="H7316" s="673">
        <v>1</v>
      </c>
      <c r="I7316" s="26"/>
      <c r="J7316" s="26">
        <v>0.9</v>
      </c>
      <c r="K7316" s="26">
        <v>0.9</v>
      </c>
    </row>
    <row r="7317" spans="1:11" ht="26.1" customHeight="1" x14ac:dyDescent="0.2">
      <c r="A7317" s="679" t="s">
        <v>3709</v>
      </c>
      <c r="B7317" s="680" t="s">
        <v>6048</v>
      </c>
      <c r="C7317" s="679" t="s">
        <v>24</v>
      </c>
      <c r="D7317" s="679" t="s">
        <v>6049</v>
      </c>
      <c r="E7317" s="762" t="s">
        <v>3720</v>
      </c>
      <c r="F7317" s="762"/>
      <c r="G7317" s="681" t="s">
        <v>6050</v>
      </c>
      <c r="H7317" s="682">
        <v>1.25</v>
      </c>
      <c r="I7317" s="682">
        <v>0</v>
      </c>
      <c r="J7317" s="683">
        <v>0.72</v>
      </c>
      <c r="K7317" s="683">
        <v>0.9</v>
      </c>
    </row>
    <row r="7318" spans="1:11" ht="25.5" x14ac:dyDescent="0.2">
      <c r="A7318" s="684"/>
      <c r="B7318" s="684"/>
      <c r="C7318" s="684"/>
      <c r="D7318" s="684"/>
      <c r="E7318" s="684"/>
      <c r="F7318" s="684" t="s">
        <v>3723</v>
      </c>
      <c r="G7318" s="685">
        <v>0</v>
      </c>
      <c r="H7318" s="684" t="s">
        <v>3724</v>
      </c>
      <c r="I7318" s="685">
        <v>0</v>
      </c>
      <c r="J7318" s="684" t="s">
        <v>3725</v>
      </c>
      <c r="K7318" s="685">
        <v>0</v>
      </c>
    </row>
    <row r="7319" spans="1:11" ht="26.25" thickBot="1" x14ac:dyDescent="0.25">
      <c r="A7319" s="684"/>
      <c r="B7319" s="684"/>
      <c r="C7319" s="684"/>
      <c r="D7319" s="684"/>
      <c r="E7319" s="684"/>
      <c r="F7319" s="684" t="s">
        <v>3726</v>
      </c>
      <c r="G7319" s="685">
        <v>0</v>
      </c>
      <c r="H7319" s="763"/>
      <c r="I7319" s="763" t="s">
        <v>3727</v>
      </c>
      <c r="J7319" s="684"/>
      <c r="K7319" s="685">
        <v>0.9</v>
      </c>
    </row>
    <row r="7320" spans="1:11" ht="0.95" customHeight="1" thickTop="1" x14ac:dyDescent="0.2">
      <c r="A7320" s="688"/>
      <c r="B7320" s="688"/>
      <c r="C7320" s="688"/>
      <c r="D7320" s="688"/>
      <c r="E7320" s="688"/>
      <c r="F7320" s="688"/>
      <c r="G7320" s="688"/>
      <c r="H7320" s="688"/>
      <c r="I7320" s="688"/>
      <c r="J7320" s="688"/>
    </row>
    <row r="7321" spans="1:11" ht="18" customHeight="1" x14ac:dyDescent="0.2">
      <c r="A7321" s="18"/>
      <c r="B7321" s="19" t="s">
        <v>10</v>
      </c>
      <c r="C7321" s="18" t="s">
        <v>11</v>
      </c>
      <c r="D7321" s="18" t="s">
        <v>12</v>
      </c>
      <c r="E7321" s="764" t="s">
        <v>3702</v>
      </c>
      <c r="F7321" s="764"/>
      <c r="G7321" s="20" t="s">
        <v>13</v>
      </c>
      <c r="H7321" s="19" t="s">
        <v>14</v>
      </c>
      <c r="I7321" s="19" t="s">
        <v>3703</v>
      </c>
      <c r="J7321" s="19" t="s">
        <v>15</v>
      </c>
      <c r="K7321" s="19" t="s">
        <v>17</v>
      </c>
    </row>
    <row r="7322" spans="1:11" ht="51.95" customHeight="1" x14ac:dyDescent="0.2">
      <c r="A7322" s="23" t="s">
        <v>3704</v>
      </c>
      <c r="B7322" s="24" t="s">
        <v>4085</v>
      </c>
      <c r="C7322" s="23" t="s">
        <v>24</v>
      </c>
      <c r="D7322" s="23" t="s">
        <v>4086</v>
      </c>
      <c r="E7322" s="760" t="s">
        <v>3772</v>
      </c>
      <c r="F7322" s="760"/>
      <c r="G7322" s="25" t="s">
        <v>3776</v>
      </c>
      <c r="H7322" s="673">
        <v>1</v>
      </c>
      <c r="I7322" s="26"/>
      <c r="J7322" s="26">
        <v>1.61</v>
      </c>
      <c r="K7322" s="26">
        <v>1.61</v>
      </c>
    </row>
    <row r="7323" spans="1:11" ht="51.95" customHeight="1" x14ac:dyDescent="0.2">
      <c r="A7323" s="674" t="s">
        <v>3706</v>
      </c>
      <c r="B7323" s="675" t="s">
        <v>6051</v>
      </c>
      <c r="C7323" s="674" t="s">
        <v>24</v>
      </c>
      <c r="D7323" s="674" t="s">
        <v>6052</v>
      </c>
      <c r="E7323" s="761" t="s">
        <v>3772</v>
      </c>
      <c r="F7323" s="761"/>
      <c r="G7323" s="676" t="s">
        <v>26</v>
      </c>
      <c r="H7323" s="677">
        <v>1</v>
      </c>
      <c r="I7323" s="677">
        <v>0</v>
      </c>
      <c r="J7323" s="678">
        <v>1.31</v>
      </c>
      <c r="K7323" s="678">
        <v>1.31</v>
      </c>
    </row>
    <row r="7324" spans="1:11" ht="39" customHeight="1" x14ac:dyDescent="0.2">
      <c r="A7324" s="674" t="s">
        <v>3706</v>
      </c>
      <c r="B7324" s="675" t="s">
        <v>6053</v>
      </c>
      <c r="C7324" s="674" t="s">
        <v>24</v>
      </c>
      <c r="D7324" s="674" t="s">
        <v>6054</v>
      </c>
      <c r="E7324" s="761" t="s">
        <v>3772</v>
      </c>
      <c r="F7324" s="761"/>
      <c r="G7324" s="676" t="s">
        <v>26</v>
      </c>
      <c r="H7324" s="677">
        <v>1</v>
      </c>
      <c r="I7324" s="677">
        <v>0</v>
      </c>
      <c r="J7324" s="678">
        <v>0.3</v>
      </c>
      <c r="K7324" s="678">
        <v>0.3</v>
      </c>
    </row>
    <row r="7325" spans="1:11" ht="25.5" x14ac:dyDescent="0.2">
      <c r="A7325" s="684"/>
      <c r="B7325" s="684"/>
      <c r="C7325" s="684"/>
      <c r="D7325" s="684"/>
      <c r="E7325" s="684"/>
      <c r="F7325" s="684" t="s">
        <v>3723</v>
      </c>
      <c r="G7325" s="685">
        <v>0</v>
      </c>
      <c r="H7325" s="684" t="s">
        <v>3724</v>
      </c>
      <c r="I7325" s="685">
        <v>0</v>
      </c>
      <c r="J7325" s="684" t="s">
        <v>3725</v>
      </c>
      <c r="K7325" s="685">
        <v>0</v>
      </c>
    </row>
    <row r="7326" spans="1:11" ht="26.25" thickBot="1" x14ac:dyDescent="0.25">
      <c r="A7326" s="684"/>
      <c r="B7326" s="684"/>
      <c r="C7326" s="684"/>
      <c r="D7326" s="684"/>
      <c r="E7326" s="684"/>
      <c r="F7326" s="684" t="s">
        <v>3726</v>
      </c>
      <c r="G7326" s="685">
        <v>0</v>
      </c>
      <c r="H7326" s="763"/>
      <c r="I7326" s="763" t="s">
        <v>3727</v>
      </c>
      <c r="J7326" s="684"/>
      <c r="K7326" s="685">
        <v>1.61</v>
      </c>
    </row>
    <row r="7327" spans="1:11" ht="0.95" customHeight="1" thickTop="1" x14ac:dyDescent="0.2">
      <c r="A7327" s="688"/>
      <c r="B7327" s="688"/>
      <c r="C7327" s="688"/>
      <c r="D7327" s="688"/>
      <c r="E7327" s="688"/>
      <c r="F7327" s="688"/>
      <c r="G7327" s="688"/>
      <c r="H7327" s="688"/>
      <c r="I7327" s="688"/>
      <c r="J7327" s="688"/>
    </row>
    <row r="7328" spans="1:11" ht="18" customHeight="1" x14ac:dyDescent="0.2">
      <c r="A7328" s="18"/>
      <c r="B7328" s="19" t="s">
        <v>10</v>
      </c>
      <c r="C7328" s="18" t="s">
        <v>11</v>
      </c>
      <c r="D7328" s="18" t="s">
        <v>12</v>
      </c>
      <c r="E7328" s="764" t="s">
        <v>3702</v>
      </c>
      <c r="F7328" s="764"/>
      <c r="G7328" s="20" t="s">
        <v>13</v>
      </c>
      <c r="H7328" s="19" t="s">
        <v>14</v>
      </c>
      <c r="I7328" s="19" t="s">
        <v>3703</v>
      </c>
      <c r="J7328" s="19" t="s">
        <v>15</v>
      </c>
      <c r="K7328" s="19" t="s">
        <v>17</v>
      </c>
    </row>
    <row r="7329" spans="1:11" ht="51.95" customHeight="1" x14ac:dyDescent="0.2">
      <c r="A7329" s="23" t="s">
        <v>3704</v>
      </c>
      <c r="B7329" s="24" t="s">
        <v>4083</v>
      </c>
      <c r="C7329" s="23" t="s">
        <v>24</v>
      </c>
      <c r="D7329" s="23" t="s">
        <v>4084</v>
      </c>
      <c r="E7329" s="760" t="s">
        <v>3772</v>
      </c>
      <c r="F7329" s="760"/>
      <c r="G7329" s="25" t="s">
        <v>3773</v>
      </c>
      <c r="H7329" s="673">
        <v>1</v>
      </c>
      <c r="I7329" s="26"/>
      <c r="J7329" s="26">
        <v>4.84</v>
      </c>
      <c r="K7329" s="26">
        <v>4.84</v>
      </c>
    </row>
    <row r="7330" spans="1:11" ht="51.95" customHeight="1" x14ac:dyDescent="0.2">
      <c r="A7330" s="674" t="s">
        <v>3706</v>
      </c>
      <c r="B7330" s="675" t="s">
        <v>6051</v>
      </c>
      <c r="C7330" s="674" t="s">
        <v>24</v>
      </c>
      <c r="D7330" s="674" t="s">
        <v>6052</v>
      </c>
      <c r="E7330" s="761" t="s">
        <v>3772</v>
      </c>
      <c r="F7330" s="761"/>
      <c r="G7330" s="676" t="s">
        <v>26</v>
      </c>
      <c r="H7330" s="677">
        <v>1</v>
      </c>
      <c r="I7330" s="677">
        <v>0</v>
      </c>
      <c r="J7330" s="678">
        <v>1.31</v>
      </c>
      <c r="K7330" s="678">
        <v>1.31</v>
      </c>
    </row>
    <row r="7331" spans="1:11" ht="39" customHeight="1" x14ac:dyDescent="0.2">
      <c r="A7331" s="674" t="s">
        <v>3706</v>
      </c>
      <c r="B7331" s="675" t="s">
        <v>6053</v>
      </c>
      <c r="C7331" s="674" t="s">
        <v>24</v>
      </c>
      <c r="D7331" s="674" t="s">
        <v>6054</v>
      </c>
      <c r="E7331" s="761" t="s">
        <v>3772</v>
      </c>
      <c r="F7331" s="761"/>
      <c r="G7331" s="676" t="s">
        <v>26</v>
      </c>
      <c r="H7331" s="677">
        <v>1</v>
      </c>
      <c r="I7331" s="677">
        <v>0</v>
      </c>
      <c r="J7331" s="678">
        <v>0.3</v>
      </c>
      <c r="K7331" s="678">
        <v>0.3</v>
      </c>
    </row>
    <row r="7332" spans="1:11" ht="51.95" customHeight="1" x14ac:dyDescent="0.2">
      <c r="A7332" s="674" t="s">
        <v>3706</v>
      </c>
      <c r="B7332" s="675" t="s">
        <v>6055</v>
      </c>
      <c r="C7332" s="674" t="s">
        <v>24</v>
      </c>
      <c r="D7332" s="674" t="s">
        <v>6056</v>
      </c>
      <c r="E7332" s="761" t="s">
        <v>3772</v>
      </c>
      <c r="F7332" s="761"/>
      <c r="G7332" s="676" t="s">
        <v>26</v>
      </c>
      <c r="H7332" s="677">
        <v>1</v>
      </c>
      <c r="I7332" s="677">
        <v>0</v>
      </c>
      <c r="J7332" s="678">
        <v>1.43</v>
      </c>
      <c r="K7332" s="678">
        <v>1.43</v>
      </c>
    </row>
    <row r="7333" spans="1:11" ht="51.95" customHeight="1" x14ac:dyDescent="0.2">
      <c r="A7333" s="674" t="s">
        <v>3706</v>
      </c>
      <c r="B7333" s="675" t="s">
        <v>6057</v>
      </c>
      <c r="C7333" s="674" t="s">
        <v>24</v>
      </c>
      <c r="D7333" s="674" t="s">
        <v>6058</v>
      </c>
      <c r="E7333" s="761" t="s">
        <v>3772</v>
      </c>
      <c r="F7333" s="761"/>
      <c r="G7333" s="676" t="s">
        <v>26</v>
      </c>
      <c r="H7333" s="677">
        <v>1</v>
      </c>
      <c r="I7333" s="677">
        <v>0</v>
      </c>
      <c r="J7333" s="678">
        <v>1.8</v>
      </c>
      <c r="K7333" s="678">
        <v>1.8</v>
      </c>
    </row>
    <row r="7334" spans="1:11" ht="25.5" x14ac:dyDescent="0.2">
      <c r="A7334" s="684"/>
      <c r="B7334" s="684"/>
      <c r="C7334" s="684"/>
      <c r="D7334" s="684"/>
      <c r="E7334" s="684"/>
      <c r="F7334" s="684" t="s">
        <v>3723</v>
      </c>
      <c r="G7334" s="685">
        <v>0</v>
      </c>
      <c r="H7334" s="684" t="s">
        <v>3724</v>
      </c>
      <c r="I7334" s="685">
        <v>0</v>
      </c>
      <c r="J7334" s="684" t="s">
        <v>3725</v>
      </c>
      <c r="K7334" s="685">
        <v>0</v>
      </c>
    </row>
    <row r="7335" spans="1:11" ht="26.25" thickBot="1" x14ac:dyDescent="0.25">
      <c r="A7335" s="684"/>
      <c r="B7335" s="684"/>
      <c r="C7335" s="684"/>
      <c r="D7335" s="684"/>
      <c r="E7335" s="684"/>
      <c r="F7335" s="684" t="s">
        <v>3726</v>
      </c>
      <c r="G7335" s="685">
        <v>0</v>
      </c>
      <c r="H7335" s="763"/>
      <c r="I7335" s="763" t="s">
        <v>3727</v>
      </c>
      <c r="J7335" s="684"/>
      <c r="K7335" s="685">
        <v>4.84</v>
      </c>
    </row>
    <row r="7336" spans="1:11" ht="0.95" customHeight="1" thickTop="1" x14ac:dyDescent="0.2">
      <c r="A7336" s="688"/>
      <c r="B7336" s="688"/>
      <c r="C7336" s="688"/>
      <c r="D7336" s="688"/>
      <c r="E7336" s="688"/>
      <c r="F7336" s="688"/>
      <c r="G7336" s="688"/>
      <c r="H7336" s="688"/>
      <c r="I7336" s="688"/>
      <c r="J7336" s="688"/>
    </row>
    <row r="7337" spans="1:11" ht="18" customHeight="1" x14ac:dyDescent="0.2">
      <c r="A7337" s="18"/>
      <c r="B7337" s="19" t="s">
        <v>10</v>
      </c>
      <c r="C7337" s="18" t="s">
        <v>11</v>
      </c>
      <c r="D7337" s="18" t="s">
        <v>12</v>
      </c>
      <c r="E7337" s="764" t="s">
        <v>3702</v>
      </c>
      <c r="F7337" s="764"/>
      <c r="G7337" s="20" t="s">
        <v>13</v>
      </c>
      <c r="H7337" s="19" t="s">
        <v>14</v>
      </c>
      <c r="I7337" s="19" t="s">
        <v>3703</v>
      </c>
      <c r="J7337" s="19" t="s">
        <v>15</v>
      </c>
      <c r="K7337" s="19" t="s">
        <v>17</v>
      </c>
    </row>
    <row r="7338" spans="1:11" ht="51.95" customHeight="1" x14ac:dyDescent="0.2">
      <c r="A7338" s="23" t="s">
        <v>3704</v>
      </c>
      <c r="B7338" s="24" t="s">
        <v>6051</v>
      </c>
      <c r="C7338" s="23" t="s">
        <v>24</v>
      </c>
      <c r="D7338" s="23" t="s">
        <v>6052</v>
      </c>
      <c r="E7338" s="760" t="s">
        <v>3772</v>
      </c>
      <c r="F7338" s="760"/>
      <c r="G7338" s="25" t="s">
        <v>26</v>
      </c>
      <c r="H7338" s="673">
        <v>1</v>
      </c>
      <c r="I7338" s="26"/>
      <c r="J7338" s="26">
        <v>1.31</v>
      </c>
      <c r="K7338" s="26">
        <v>1.31</v>
      </c>
    </row>
    <row r="7339" spans="1:11" ht="39" customHeight="1" x14ac:dyDescent="0.2">
      <c r="A7339" s="679" t="s">
        <v>3709</v>
      </c>
      <c r="B7339" s="680" t="s">
        <v>6059</v>
      </c>
      <c r="C7339" s="679" t="s">
        <v>24</v>
      </c>
      <c r="D7339" s="679" t="s">
        <v>6060</v>
      </c>
      <c r="E7339" s="762" t="s">
        <v>2501</v>
      </c>
      <c r="F7339" s="762"/>
      <c r="G7339" s="681" t="s">
        <v>66</v>
      </c>
      <c r="H7339" s="682">
        <v>6.3999999999999997E-5</v>
      </c>
      <c r="I7339" s="682">
        <v>0</v>
      </c>
      <c r="J7339" s="683">
        <v>20537.650000000001</v>
      </c>
      <c r="K7339" s="683">
        <v>1.31</v>
      </c>
    </row>
    <row r="7340" spans="1:11" ht="25.5" x14ac:dyDescent="0.2">
      <c r="A7340" s="684"/>
      <c r="B7340" s="684"/>
      <c r="C7340" s="684"/>
      <c r="D7340" s="684"/>
      <c r="E7340" s="684"/>
      <c r="F7340" s="684" t="s">
        <v>3723</v>
      </c>
      <c r="G7340" s="685">
        <v>0</v>
      </c>
      <c r="H7340" s="684" t="s">
        <v>3724</v>
      </c>
      <c r="I7340" s="685">
        <v>0</v>
      </c>
      <c r="J7340" s="684" t="s">
        <v>3725</v>
      </c>
      <c r="K7340" s="685">
        <v>0</v>
      </c>
    </row>
    <row r="7341" spans="1:11" ht="26.25" thickBot="1" x14ac:dyDescent="0.25">
      <c r="A7341" s="684"/>
      <c r="B7341" s="684"/>
      <c r="C7341" s="684"/>
      <c r="D7341" s="684"/>
      <c r="E7341" s="684"/>
      <c r="F7341" s="684" t="s">
        <v>3726</v>
      </c>
      <c r="G7341" s="685">
        <v>0</v>
      </c>
      <c r="H7341" s="763"/>
      <c r="I7341" s="763" t="s">
        <v>3727</v>
      </c>
      <c r="J7341" s="684"/>
      <c r="K7341" s="685">
        <v>1.31</v>
      </c>
    </row>
    <row r="7342" spans="1:11" ht="0.95" customHeight="1" thickTop="1" x14ac:dyDescent="0.2">
      <c r="A7342" s="688"/>
      <c r="B7342" s="688"/>
      <c r="C7342" s="688"/>
      <c r="D7342" s="688"/>
      <c r="E7342" s="688"/>
      <c r="F7342" s="688"/>
      <c r="G7342" s="688"/>
      <c r="H7342" s="688"/>
      <c r="I7342" s="688"/>
      <c r="J7342" s="688"/>
    </row>
    <row r="7343" spans="1:11" ht="18" customHeight="1" x14ac:dyDescent="0.2">
      <c r="A7343" s="18"/>
      <c r="B7343" s="19" t="s">
        <v>10</v>
      </c>
      <c r="C7343" s="18" t="s">
        <v>11</v>
      </c>
      <c r="D7343" s="18" t="s">
        <v>12</v>
      </c>
      <c r="E7343" s="764" t="s">
        <v>3702</v>
      </c>
      <c r="F7343" s="764"/>
      <c r="G7343" s="20" t="s">
        <v>13</v>
      </c>
      <c r="H7343" s="19" t="s">
        <v>14</v>
      </c>
      <c r="I7343" s="19" t="s">
        <v>3703</v>
      </c>
      <c r="J7343" s="19" t="s">
        <v>15</v>
      </c>
      <c r="K7343" s="19" t="s">
        <v>17</v>
      </c>
    </row>
    <row r="7344" spans="1:11" ht="39" customHeight="1" x14ac:dyDescent="0.2">
      <c r="A7344" s="23" t="s">
        <v>3704</v>
      </c>
      <c r="B7344" s="24" t="s">
        <v>6053</v>
      </c>
      <c r="C7344" s="23" t="s">
        <v>24</v>
      </c>
      <c r="D7344" s="23" t="s">
        <v>6054</v>
      </c>
      <c r="E7344" s="760" t="s">
        <v>3772</v>
      </c>
      <c r="F7344" s="760"/>
      <c r="G7344" s="25" t="s">
        <v>26</v>
      </c>
      <c r="H7344" s="673">
        <v>1</v>
      </c>
      <c r="I7344" s="26"/>
      <c r="J7344" s="26">
        <v>0.3</v>
      </c>
      <c r="K7344" s="26">
        <v>0.3</v>
      </c>
    </row>
    <row r="7345" spans="1:11" ht="39" customHeight="1" x14ac:dyDescent="0.2">
      <c r="A7345" s="679" t="s">
        <v>3709</v>
      </c>
      <c r="B7345" s="680" t="s">
        <v>6059</v>
      </c>
      <c r="C7345" s="679" t="s">
        <v>24</v>
      </c>
      <c r="D7345" s="679" t="s">
        <v>6060</v>
      </c>
      <c r="E7345" s="762" t="s">
        <v>2501</v>
      </c>
      <c r="F7345" s="762"/>
      <c r="G7345" s="681" t="s">
        <v>66</v>
      </c>
      <c r="H7345" s="682">
        <v>1.4800000000000001E-5</v>
      </c>
      <c r="I7345" s="682">
        <v>0</v>
      </c>
      <c r="J7345" s="683">
        <v>20537.650000000001</v>
      </c>
      <c r="K7345" s="683">
        <v>0.3</v>
      </c>
    </row>
    <row r="7346" spans="1:11" ht="25.5" x14ac:dyDescent="0.2">
      <c r="A7346" s="684"/>
      <c r="B7346" s="684"/>
      <c r="C7346" s="684"/>
      <c r="D7346" s="684"/>
      <c r="E7346" s="684"/>
      <c r="F7346" s="684" t="s">
        <v>3723</v>
      </c>
      <c r="G7346" s="685">
        <v>0</v>
      </c>
      <c r="H7346" s="684" t="s">
        <v>3724</v>
      </c>
      <c r="I7346" s="685">
        <v>0</v>
      </c>
      <c r="J7346" s="684" t="s">
        <v>3725</v>
      </c>
      <c r="K7346" s="685">
        <v>0</v>
      </c>
    </row>
    <row r="7347" spans="1:11" ht="26.25" thickBot="1" x14ac:dyDescent="0.25">
      <c r="A7347" s="684"/>
      <c r="B7347" s="684"/>
      <c r="C7347" s="684"/>
      <c r="D7347" s="684"/>
      <c r="E7347" s="684"/>
      <c r="F7347" s="684" t="s">
        <v>3726</v>
      </c>
      <c r="G7347" s="685">
        <v>0</v>
      </c>
      <c r="H7347" s="763"/>
      <c r="I7347" s="763" t="s">
        <v>3727</v>
      </c>
      <c r="J7347" s="684"/>
      <c r="K7347" s="685">
        <v>0.3</v>
      </c>
    </row>
    <row r="7348" spans="1:11" ht="0.95" customHeight="1" thickTop="1" x14ac:dyDescent="0.2">
      <c r="A7348" s="688"/>
      <c r="B7348" s="688"/>
      <c r="C7348" s="688"/>
      <c r="D7348" s="688"/>
      <c r="E7348" s="688"/>
      <c r="F7348" s="688"/>
      <c r="G7348" s="688"/>
      <c r="H7348" s="688"/>
      <c r="I7348" s="688"/>
      <c r="J7348" s="688"/>
    </row>
    <row r="7349" spans="1:11" ht="18" customHeight="1" x14ac:dyDescent="0.2">
      <c r="A7349" s="18"/>
      <c r="B7349" s="19" t="s">
        <v>10</v>
      </c>
      <c r="C7349" s="18" t="s">
        <v>11</v>
      </c>
      <c r="D7349" s="18" t="s">
        <v>12</v>
      </c>
      <c r="E7349" s="764" t="s">
        <v>3702</v>
      </c>
      <c r="F7349" s="764"/>
      <c r="G7349" s="20" t="s">
        <v>13</v>
      </c>
      <c r="H7349" s="19" t="s">
        <v>14</v>
      </c>
      <c r="I7349" s="19" t="s">
        <v>3703</v>
      </c>
      <c r="J7349" s="19" t="s">
        <v>15</v>
      </c>
      <c r="K7349" s="19" t="s">
        <v>17</v>
      </c>
    </row>
    <row r="7350" spans="1:11" ht="51.95" customHeight="1" x14ac:dyDescent="0.2">
      <c r="A7350" s="23" t="s">
        <v>3704</v>
      </c>
      <c r="B7350" s="24" t="s">
        <v>6055</v>
      </c>
      <c r="C7350" s="23" t="s">
        <v>24</v>
      </c>
      <c r="D7350" s="23" t="s">
        <v>6056</v>
      </c>
      <c r="E7350" s="760" t="s">
        <v>3772</v>
      </c>
      <c r="F7350" s="760"/>
      <c r="G7350" s="25" t="s">
        <v>26</v>
      </c>
      <c r="H7350" s="673">
        <v>1</v>
      </c>
      <c r="I7350" s="26"/>
      <c r="J7350" s="26">
        <v>1.43</v>
      </c>
      <c r="K7350" s="26">
        <v>1.43</v>
      </c>
    </row>
    <row r="7351" spans="1:11" ht="39" customHeight="1" x14ac:dyDescent="0.2">
      <c r="A7351" s="679" t="s">
        <v>3709</v>
      </c>
      <c r="B7351" s="680" t="s">
        <v>6059</v>
      </c>
      <c r="C7351" s="679" t="s">
        <v>24</v>
      </c>
      <c r="D7351" s="679" t="s">
        <v>6060</v>
      </c>
      <c r="E7351" s="762" t="s">
        <v>2501</v>
      </c>
      <c r="F7351" s="762"/>
      <c r="G7351" s="681" t="s">
        <v>66</v>
      </c>
      <c r="H7351" s="682">
        <v>6.9999999999999994E-5</v>
      </c>
      <c r="I7351" s="682">
        <v>0</v>
      </c>
      <c r="J7351" s="683">
        <v>20537.650000000001</v>
      </c>
      <c r="K7351" s="683">
        <v>1.43</v>
      </c>
    </row>
    <row r="7352" spans="1:11" ht="25.5" x14ac:dyDescent="0.2">
      <c r="A7352" s="684"/>
      <c r="B7352" s="684"/>
      <c r="C7352" s="684"/>
      <c r="D7352" s="684"/>
      <c r="E7352" s="684"/>
      <c r="F7352" s="684" t="s">
        <v>3723</v>
      </c>
      <c r="G7352" s="685">
        <v>0</v>
      </c>
      <c r="H7352" s="684" t="s">
        <v>3724</v>
      </c>
      <c r="I7352" s="685">
        <v>0</v>
      </c>
      <c r="J7352" s="684" t="s">
        <v>3725</v>
      </c>
      <c r="K7352" s="685">
        <v>0</v>
      </c>
    </row>
    <row r="7353" spans="1:11" ht="26.25" thickBot="1" x14ac:dyDescent="0.25">
      <c r="A7353" s="684"/>
      <c r="B7353" s="684"/>
      <c r="C7353" s="684"/>
      <c r="D7353" s="684"/>
      <c r="E7353" s="684"/>
      <c r="F7353" s="684" t="s">
        <v>3726</v>
      </c>
      <c r="G7353" s="685">
        <v>0</v>
      </c>
      <c r="H7353" s="763"/>
      <c r="I7353" s="763" t="s">
        <v>3727</v>
      </c>
      <c r="J7353" s="684"/>
      <c r="K7353" s="685">
        <v>1.43</v>
      </c>
    </row>
    <row r="7354" spans="1:11" ht="0.95" customHeight="1" thickTop="1" x14ac:dyDescent="0.2">
      <c r="A7354" s="688"/>
      <c r="B7354" s="688"/>
      <c r="C7354" s="688"/>
      <c r="D7354" s="688"/>
      <c r="E7354" s="688"/>
      <c r="F7354" s="688"/>
      <c r="G7354" s="688"/>
      <c r="H7354" s="688"/>
      <c r="I7354" s="688"/>
      <c r="J7354" s="688"/>
    </row>
    <row r="7355" spans="1:11" ht="18" customHeight="1" x14ac:dyDescent="0.2">
      <c r="A7355" s="18"/>
      <c r="B7355" s="19" t="s">
        <v>10</v>
      </c>
      <c r="C7355" s="18" t="s">
        <v>11</v>
      </c>
      <c r="D7355" s="18" t="s">
        <v>12</v>
      </c>
      <c r="E7355" s="764" t="s">
        <v>3702</v>
      </c>
      <c r="F7355" s="764"/>
      <c r="G7355" s="20" t="s">
        <v>13</v>
      </c>
      <c r="H7355" s="19" t="s">
        <v>14</v>
      </c>
      <c r="I7355" s="19" t="s">
        <v>3703</v>
      </c>
      <c r="J7355" s="19" t="s">
        <v>15</v>
      </c>
      <c r="K7355" s="19" t="s">
        <v>17</v>
      </c>
    </row>
    <row r="7356" spans="1:11" ht="51.95" customHeight="1" x14ac:dyDescent="0.2">
      <c r="A7356" s="23" t="s">
        <v>3704</v>
      </c>
      <c r="B7356" s="24" t="s">
        <v>6057</v>
      </c>
      <c r="C7356" s="23" t="s">
        <v>24</v>
      </c>
      <c r="D7356" s="23" t="s">
        <v>6058</v>
      </c>
      <c r="E7356" s="760" t="s">
        <v>3772</v>
      </c>
      <c r="F7356" s="760"/>
      <c r="G7356" s="25" t="s">
        <v>26</v>
      </c>
      <c r="H7356" s="673">
        <v>1</v>
      </c>
      <c r="I7356" s="26"/>
      <c r="J7356" s="26">
        <v>1.8</v>
      </c>
      <c r="K7356" s="26">
        <v>1.8</v>
      </c>
    </row>
    <row r="7357" spans="1:11" ht="26.1" customHeight="1" x14ac:dyDescent="0.2">
      <c r="A7357" s="679" t="s">
        <v>3709</v>
      </c>
      <c r="B7357" s="680" t="s">
        <v>6048</v>
      </c>
      <c r="C7357" s="679" t="s">
        <v>24</v>
      </c>
      <c r="D7357" s="679" t="s">
        <v>6049</v>
      </c>
      <c r="E7357" s="762" t="s">
        <v>3720</v>
      </c>
      <c r="F7357" s="762"/>
      <c r="G7357" s="681" t="s">
        <v>6050</v>
      </c>
      <c r="H7357" s="682">
        <v>2.5</v>
      </c>
      <c r="I7357" s="682">
        <v>0</v>
      </c>
      <c r="J7357" s="683">
        <v>0.72</v>
      </c>
      <c r="K7357" s="683">
        <v>1.8</v>
      </c>
    </row>
    <row r="7358" spans="1:11" ht="25.5" x14ac:dyDescent="0.2">
      <c r="A7358" s="684"/>
      <c r="B7358" s="684"/>
      <c r="C7358" s="684"/>
      <c r="D7358" s="684"/>
      <c r="E7358" s="684"/>
      <c r="F7358" s="684" t="s">
        <v>3723</v>
      </c>
      <c r="G7358" s="685">
        <v>0</v>
      </c>
      <c r="H7358" s="684" t="s">
        <v>3724</v>
      </c>
      <c r="I7358" s="685">
        <v>0</v>
      </c>
      <c r="J7358" s="684" t="s">
        <v>3725</v>
      </c>
      <c r="K7358" s="685">
        <v>0</v>
      </c>
    </row>
    <row r="7359" spans="1:11" ht="26.25" thickBot="1" x14ac:dyDescent="0.25">
      <c r="A7359" s="684"/>
      <c r="B7359" s="684"/>
      <c r="C7359" s="684"/>
      <c r="D7359" s="684"/>
      <c r="E7359" s="684"/>
      <c r="F7359" s="684" t="s">
        <v>3726</v>
      </c>
      <c r="G7359" s="685">
        <v>0</v>
      </c>
      <c r="H7359" s="763"/>
      <c r="I7359" s="763" t="s">
        <v>3727</v>
      </c>
      <c r="J7359" s="684"/>
      <c r="K7359" s="685">
        <v>1.8</v>
      </c>
    </row>
    <row r="7360" spans="1:11" ht="0.95" customHeight="1" thickTop="1" x14ac:dyDescent="0.2">
      <c r="A7360" s="688"/>
      <c r="B7360" s="688"/>
      <c r="C7360" s="688"/>
      <c r="D7360" s="688"/>
      <c r="E7360" s="688"/>
      <c r="F7360" s="688"/>
      <c r="G7360" s="688"/>
      <c r="H7360" s="688"/>
      <c r="I7360" s="688"/>
      <c r="J7360" s="688"/>
    </row>
    <row r="7361" spans="1:10" ht="18" customHeight="1" x14ac:dyDescent="0.2">
      <c r="A7361" s="18"/>
      <c r="B7361" s="19" t="s">
        <v>10</v>
      </c>
      <c r="C7361" s="18" t="s">
        <v>11</v>
      </c>
      <c r="D7361" s="18" t="s">
        <v>12</v>
      </c>
      <c r="E7361" s="764" t="s">
        <v>3702</v>
      </c>
      <c r="F7361" s="764"/>
      <c r="G7361" s="20" t="s">
        <v>13</v>
      </c>
      <c r="H7361" s="19" t="s">
        <v>14</v>
      </c>
      <c r="I7361" s="19" t="s">
        <v>15</v>
      </c>
      <c r="J7361" s="19" t="s">
        <v>17</v>
      </c>
    </row>
    <row r="7362" spans="1:10" ht="26.1" customHeight="1" x14ac:dyDescent="0.2">
      <c r="A7362" s="23" t="s">
        <v>3704</v>
      </c>
      <c r="B7362" s="24" t="s">
        <v>4794</v>
      </c>
      <c r="C7362" s="23" t="s">
        <v>3826</v>
      </c>
      <c r="D7362" s="23" t="s">
        <v>4795</v>
      </c>
      <c r="E7362" s="760" t="s">
        <v>4796</v>
      </c>
      <c r="F7362" s="760"/>
      <c r="G7362" s="25" t="s">
        <v>186</v>
      </c>
      <c r="H7362" s="673">
        <v>1</v>
      </c>
      <c r="I7362" s="26">
        <v>91.52</v>
      </c>
      <c r="J7362" s="26">
        <v>91.52</v>
      </c>
    </row>
    <row r="7363" spans="1:10" ht="15" customHeight="1" x14ac:dyDescent="0.2">
      <c r="A7363" s="18" t="s">
        <v>9</v>
      </c>
      <c r="B7363" s="19" t="s">
        <v>10</v>
      </c>
      <c r="C7363" s="18" t="s">
        <v>11</v>
      </c>
      <c r="D7363" s="18" t="s">
        <v>12</v>
      </c>
      <c r="E7363" s="764" t="s">
        <v>3702</v>
      </c>
      <c r="F7363" s="1148"/>
      <c r="G7363" s="20" t="s">
        <v>13</v>
      </c>
      <c r="H7363" s="19" t="s">
        <v>14</v>
      </c>
      <c r="I7363" s="19" t="s">
        <v>15</v>
      </c>
      <c r="J7363" s="19" t="s">
        <v>17</v>
      </c>
    </row>
    <row r="7364" spans="1:10" ht="24" customHeight="1" x14ac:dyDescent="0.2">
      <c r="A7364" s="674" t="s">
        <v>3704</v>
      </c>
      <c r="B7364" s="675" t="s">
        <v>3761</v>
      </c>
      <c r="C7364" s="674" t="s">
        <v>24</v>
      </c>
      <c r="D7364" s="674" t="s">
        <v>3762</v>
      </c>
      <c r="E7364" s="761" t="s">
        <v>3705</v>
      </c>
      <c r="F7364" s="761"/>
      <c r="G7364" s="676" t="s">
        <v>26</v>
      </c>
      <c r="H7364" s="677">
        <v>0.3</v>
      </c>
      <c r="I7364" s="678" t="s">
        <v>6061</v>
      </c>
      <c r="J7364" s="690" t="s">
        <v>6062</v>
      </c>
    </row>
    <row r="7365" spans="1:10" ht="26.1" customHeight="1" x14ac:dyDescent="0.2">
      <c r="A7365" s="679" t="s">
        <v>3709</v>
      </c>
      <c r="B7365" s="680" t="s">
        <v>6063</v>
      </c>
      <c r="C7365" s="679" t="s">
        <v>3826</v>
      </c>
      <c r="D7365" s="679" t="s">
        <v>6064</v>
      </c>
      <c r="E7365" s="762" t="s">
        <v>3720</v>
      </c>
      <c r="F7365" s="762"/>
      <c r="G7365" s="681" t="s">
        <v>186</v>
      </c>
      <c r="H7365" s="682">
        <v>1.1000000000000001</v>
      </c>
      <c r="I7365" s="683" t="s">
        <v>6065</v>
      </c>
      <c r="J7365" s="691" t="s">
        <v>6066</v>
      </c>
    </row>
    <row r="7366" spans="1:10" ht="24" customHeight="1" x14ac:dyDescent="0.2">
      <c r="A7366" s="674" t="s">
        <v>3704</v>
      </c>
      <c r="B7366" s="675" t="s">
        <v>6067</v>
      </c>
      <c r="C7366" s="674" t="s">
        <v>3826</v>
      </c>
      <c r="D7366" s="674" t="s">
        <v>6068</v>
      </c>
      <c r="E7366" s="761" t="s">
        <v>3828</v>
      </c>
      <c r="F7366" s="761"/>
      <c r="G7366" s="676" t="s">
        <v>2152</v>
      </c>
      <c r="H7366" s="677">
        <v>0.3</v>
      </c>
      <c r="I7366" s="678" t="s">
        <v>6069</v>
      </c>
      <c r="J7366" s="690" t="s">
        <v>3786</v>
      </c>
    </row>
    <row r="7367" spans="1:10" ht="24" customHeight="1" x14ac:dyDescent="0.2">
      <c r="A7367" s="674" t="s">
        <v>3704</v>
      </c>
      <c r="B7367" s="675" t="s">
        <v>6070</v>
      </c>
      <c r="C7367" s="674" t="s">
        <v>3826</v>
      </c>
      <c r="D7367" s="674" t="s">
        <v>6071</v>
      </c>
      <c r="E7367" s="761" t="s">
        <v>3828</v>
      </c>
      <c r="F7367" s="761"/>
      <c r="G7367" s="676" t="s">
        <v>2152</v>
      </c>
      <c r="H7367" s="677">
        <v>0.28000000000000003</v>
      </c>
      <c r="I7367" s="678" t="s">
        <v>6072</v>
      </c>
      <c r="J7367" s="690" t="s">
        <v>6073</v>
      </c>
    </row>
    <row r="7368" spans="1:10" ht="24" customHeight="1" x14ac:dyDescent="0.2">
      <c r="A7368" s="674" t="s">
        <v>3704</v>
      </c>
      <c r="B7368" s="675" t="s">
        <v>3754</v>
      </c>
      <c r="C7368" s="674" t="s">
        <v>24</v>
      </c>
      <c r="D7368" s="674" t="s">
        <v>3755</v>
      </c>
      <c r="E7368" s="761" t="s">
        <v>3705</v>
      </c>
      <c r="F7368" s="761"/>
      <c r="G7368" s="676" t="s">
        <v>26</v>
      </c>
      <c r="H7368" s="677">
        <v>0.28000000000000003</v>
      </c>
      <c r="I7368" s="678" t="s">
        <v>5987</v>
      </c>
      <c r="J7368" s="690" t="s">
        <v>6074</v>
      </c>
    </row>
    <row r="7369" spans="1:10" ht="24" customHeight="1" x14ac:dyDescent="0.2">
      <c r="A7369" s="674" t="s">
        <v>3704</v>
      </c>
      <c r="B7369" s="675" t="s">
        <v>3816</v>
      </c>
      <c r="C7369" s="674" t="s">
        <v>24</v>
      </c>
      <c r="D7369" s="674" t="s">
        <v>3817</v>
      </c>
      <c r="E7369" s="761" t="s">
        <v>3705</v>
      </c>
      <c r="F7369" s="761"/>
      <c r="G7369" s="676" t="s">
        <v>26</v>
      </c>
      <c r="H7369" s="677">
        <v>0.28000000000000003</v>
      </c>
      <c r="I7369" s="678" t="s">
        <v>6075</v>
      </c>
      <c r="J7369" s="690" t="s">
        <v>6076</v>
      </c>
    </row>
    <row r="7370" spans="1:10" ht="24" customHeight="1" x14ac:dyDescent="0.2">
      <c r="A7370" s="674" t="s">
        <v>3704</v>
      </c>
      <c r="B7370" s="675" t="s">
        <v>5908</v>
      </c>
      <c r="C7370" s="674" t="s">
        <v>3826</v>
      </c>
      <c r="D7370" s="674" t="s">
        <v>5909</v>
      </c>
      <c r="E7370" s="761" t="s">
        <v>3828</v>
      </c>
      <c r="F7370" s="761"/>
      <c r="G7370" s="676" t="s">
        <v>2152</v>
      </c>
      <c r="H7370" s="677">
        <v>0.28000000000000003</v>
      </c>
      <c r="I7370" s="678" t="s">
        <v>5910</v>
      </c>
      <c r="J7370" s="690" t="s">
        <v>6077</v>
      </c>
    </row>
    <row r="7371" spans="1:10" ht="39" customHeight="1" x14ac:dyDescent="0.2">
      <c r="A7371" s="674" t="s">
        <v>3704</v>
      </c>
      <c r="B7371" s="675" t="s">
        <v>5906</v>
      </c>
      <c r="C7371" s="674" t="s">
        <v>3826</v>
      </c>
      <c r="D7371" s="674" t="s">
        <v>5907</v>
      </c>
      <c r="E7371" s="761" t="s">
        <v>4057</v>
      </c>
      <c r="F7371" s="761"/>
      <c r="G7371" s="676" t="s">
        <v>56</v>
      </c>
      <c r="H7371" s="677">
        <v>1.6000000000000001E-3</v>
      </c>
      <c r="I7371" s="678" t="s">
        <v>6078</v>
      </c>
      <c r="J7371" s="690" t="s">
        <v>6079</v>
      </c>
    </row>
    <row r="7372" spans="1:10" ht="26.1" customHeight="1" x14ac:dyDescent="0.2">
      <c r="A7372" s="679" t="s">
        <v>3709</v>
      </c>
      <c r="B7372" s="680" t="s">
        <v>6080</v>
      </c>
      <c r="C7372" s="679" t="s">
        <v>3826</v>
      </c>
      <c r="D7372" s="679" t="s">
        <v>6081</v>
      </c>
      <c r="E7372" s="762" t="s">
        <v>3720</v>
      </c>
      <c r="F7372" s="762"/>
      <c r="G7372" s="681" t="s">
        <v>844</v>
      </c>
      <c r="H7372" s="682">
        <v>4.0000000000000001E-3</v>
      </c>
      <c r="I7372" s="683" t="s">
        <v>6082</v>
      </c>
      <c r="J7372" s="691" t="s">
        <v>4278</v>
      </c>
    </row>
    <row r="7373" spans="1:10" ht="39.950000000000003" customHeight="1" x14ac:dyDescent="0.2">
      <c r="A7373" s="1147" t="s">
        <v>5923</v>
      </c>
      <c r="B7373" s="1148"/>
      <c r="C7373" s="1148"/>
      <c r="D7373" s="1148"/>
      <c r="E7373" s="1148"/>
      <c r="F7373" s="1148"/>
      <c r="G7373" s="1148"/>
      <c r="H7373" s="1148"/>
      <c r="I7373" s="1148"/>
      <c r="J7373" s="1148"/>
    </row>
    <row r="7374" spans="1:10" ht="15" customHeight="1" x14ac:dyDescent="0.2">
      <c r="A7374" s="18" t="s">
        <v>9</v>
      </c>
      <c r="B7374" s="19" t="s">
        <v>10</v>
      </c>
      <c r="C7374" s="18" t="s">
        <v>11</v>
      </c>
      <c r="D7374" s="18" t="s">
        <v>12</v>
      </c>
      <c r="E7374" s="764" t="s">
        <v>3702</v>
      </c>
      <c r="F7374" s="1148"/>
      <c r="G7374" s="20" t="s">
        <v>13</v>
      </c>
      <c r="H7374" s="19" t="s">
        <v>14</v>
      </c>
      <c r="I7374" s="19" t="s">
        <v>15</v>
      </c>
      <c r="J7374" s="19" t="s">
        <v>17</v>
      </c>
    </row>
    <row r="7375" spans="1:10" ht="24" customHeight="1" x14ac:dyDescent="0.2">
      <c r="A7375" s="679" t="s">
        <v>3709</v>
      </c>
      <c r="B7375" s="680" t="s">
        <v>6083</v>
      </c>
      <c r="C7375" s="679" t="s">
        <v>24</v>
      </c>
      <c r="D7375" s="679" t="s">
        <v>6084</v>
      </c>
      <c r="E7375" s="762" t="s">
        <v>3715</v>
      </c>
      <c r="F7375" s="762"/>
      <c r="G7375" s="681" t="s">
        <v>26</v>
      </c>
      <c r="H7375" s="682">
        <v>0.30636000000000002</v>
      </c>
      <c r="I7375" s="683" t="s">
        <v>6085</v>
      </c>
      <c r="J7375" s="691" t="s">
        <v>6086</v>
      </c>
    </row>
    <row r="7376" spans="1:10" ht="26.1" customHeight="1" x14ac:dyDescent="0.2">
      <c r="A7376" s="679" t="s">
        <v>3709</v>
      </c>
      <c r="B7376" s="680" t="s">
        <v>5810</v>
      </c>
      <c r="C7376" s="679" t="s">
        <v>24</v>
      </c>
      <c r="D7376" s="679" t="s">
        <v>5811</v>
      </c>
      <c r="E7376" s="762" t="s">
        <v>2501</v>
      </c>
      <c r="F7376" s="762"/>
      <c r="G7376" s="681" t="s">
        <v>26</v>
      </c>
      <c r="H7376" s="682">
        <v>0.3</v>
      </c>
      <c r="I7376" s="683" t="s">
        <v>6087</v>
      </c>
      <c r="J7376" s="691" t="s">
        <v>6088</v>
      </c>
    </row>
    <row r="7377" spans="1:10" ht="26.1" customHeight="1" x14ac:dyDescent="0.2">
      <c r="A7377" s="679" t="s">
        <v>3709</v>
      </c>
      <c r="B7377" s="680" t="s">
        <v>5812</v>
      </c>
      <c r="C7377" s="679" t="s">
        <v>24</v>
      </c>
      <c r="D7377" s="679" t="s">
        <v>5813</v>
      </c>
      <c r="E7377" s="762" t="s">
        <v>2501</v>
      </c>
      <c r="F7377" s="762"/>
      <c r="G7377" s="681" t="s">
        <v>26</v>
      </c>
      <c r="H7377" s="682">
        <v>0.3</v>
      </c>
      <c r="I7377" s="683" t="s">
        <v>6089</v>
      </c>
      <c r="J7377" s="691" t="s">
        <v>6090</v>
      </c>
    </row>
    <row r="7378" spans="1:10" ht="26.1" customHeight="1" x14ac:dyDescent="0.2">
      <c r="A7378" s="679" t="s">
        <v>3709</v>
      </c>
      <c r="B7378" s="680" t="s">
        <v>3718</v>
      </c>
      <c r="C7378" s="679" t="s">
        <v>24</v>
      </c>
      <c r="D7378" s="679" t="s">
        <v>3719</v>
      </c>
      <c r="E7378" s="762" t="s">
        <v>3720</v>
      </c>
      <c r="F7378" s="762"/>
      <c r="G7378" s="681" t="s">
        <v>26</v>
      </c>
      <c r="H7378" s="682">
        <v>0.86</v>
      </c>
      <c r="I7378" s="683" t="s">
        <v>6000</v>
      </c>
      <c r="J7378" s="691" t="s">
        <v>6091</v>
      </c>
    </row>
    <row r="7379" spans="1:10" ht="26.1" customHeight="1" x14ac:dyDescent="0.2">
      <c r="A7379" s="679" t="s">
        <v>3709</v>
      </c>
      <c r="B7379" s="680" t="s">
        <v>5429</v>
      </c>
      <c r="C7379" s="679" t="s">
        <v>24</v>
      </c>
      <c r="D7379" s="679" t="s">
        <v>5430</v>
      </c>
      <c r="E7379" s="762" t="s">
        <v>4371</v>
      </c>
      <c r="F7379" s="762"/>
      <c r="G7379" s="681" t="s">
        <v>26</v>
      </c>
      <c r="H7379" s="682">
        <v>0.86</v>
      </c>
      <c r="I7379" s="683" t="s">
        <v>5998</v>
      </c>
      <c r="J7379" s="691" t="s">
        <v>6092</v>
      </c>
    </row>
    <row r="7380" spans="1:10" ht="26.1" customHeight="1" x14ac:dyDescent="0.2">
      <c r="A7380" s="679" t="s">
        <v>3709</v>
      </c>
      <c r="B7380" s="680" t="s">
        <v>5433</v>
      </c>
      <c r="C7380" s="679" t="s">
        <v>24</v>
      </c>
      <c r="D7380" s="679" t="s">
        <v>5434</v>
      </c>
      <c r="E7380" s="762" t="s">
        <v>3720</v>
      </c>
      <c r="F7380" s="762"/>
      <c r="G7380" s="681" t="s">
        <v>26</v>
      </c>
      <c r="H7380" s="682">
        <v>0.86</v>
      </c>
      <c r="I7380" s="683" t="s">
        <v>5996</v>
      </c>
      <c r="J7380" s="691" t="s">
        <v>4786</v>
      </c>
    </row>
    <row r="7381" spans="1:10" ht="26.1" customHeight="1" x14ac:dyDescent="0.2">
      <c r="A7381" s="679" t="s">
        <v>3709</v>
      </c>
      <c r="B7381" s="680" t="s">
        <v>3710</v>
      </c>
      <c r="C7381" s="679" t="s">
        <v>24</v>
      </c>
      <c r="D7381" s="679" t="s">
        <v>3711</v>
      </c>
      <c r="E7381" s="762" t="s">
        <v>3712</v>
      </c>
      <c r="F7381" s="762"/>
      <c r="G7381" s="681" t="s">
        <v>26</v>
      </c>
      <c r="H7381" s="682">
        <v>0.86</v>
      </c>
      <c r="I7381" s="683" t="s">
        <v>5953</v>
      </c>
      <c r="J7381" s="691" t="s">
        <v>4278</v>
      </c>
    </row>
    <row r="7382" spans="1:10" ht="26.1" customHeight="1" x14ac:dyDescent="0.2">
      <c r="A7382" s="679" t="s">
        <v>3709</v>
      </c>
      <c r="B7382" s="680" t="s">
        <v>6063</v>
      </c>
      <c r="C7382" s="679" t="s">
        <v>3826</v>
      </c>
      <c r="D7382" s="679" t="s">
        <v>6064</v>
      </c>
      <c r="E7382" s="762" t="s">
        <v>3720</v>
      </c>
      <c r="F7382" s="762"/>
      <c r="G7382" s="681" t="s">
        <v>186</v>
      </c>
      <c r="H7382" s="682">
        <v>1.1000000000000001</v>
      </c>
      <c r="I7382" s="683" t="s">
        <v>6065</v>
      </c>
      <c r="J7382" s="691" t="s">
        <v>6066</v>
      </c>
    </row>
    <row r="7383" spans="1:10" ht="24" customHeight="1" x14ac:dyDescent="0.2">
      <c r="A7383" s="679" t="s">
        <v>3709</v>
      </c>
      <c r="B7383" s="680" t="s">
        <v>5939</v>
      </c>
      <c r="C7383" s="679" t="s">
        <v>3826</v>
      </c>
      <c r="D7383" s="679" t="s">
        <v>5940</v>
      </c>
      <c r="E7383" s="762" t="s">
        <v>3720</v>
      </c>
      <c r="F7383" s="762"/>
      <c r="G7383" s="681" t="s">
        <v>5941</v>
      </c>
      <c r="H7383" s="682">
        <v>6.6511999999999995E-4</v>
      </c>
      <c r="I7383" s="683" t="s">
        <v>4523</v>
      </c>
      <c r="J7383" s="691" t="s">
        <v>6008</v>
      </c>
    </row>
    <row r="7384" spans="1:10" ht="26.1" customHeight="1" x14ac:dyDescent="0.2">
      <c r="A7384" s="679" t="s">
        <v>3709</v>
      </c>
      <c r="B7384" s="680" t="s">
        <v>6093</v>
      </c>
      <c r="C7384" s="679" t="s">
        <v>3826</v>
      </c>
      <c r="D7384" s="679" t="s">
        <v>6094</v>
      </c>
      <c r="E7384" s="762" t="s">
        <v>3720</v>
      </c>
      <c r="F7384" s="762"/>
      <c r="G7384" s="681" t="s">
        <v>1125</v>
      </c>
      <c r="H7384" s="682">
        <v>1.4999999999999999E-4</v>
      </c>
      <c r="I7384" s="683" t="s">
        <v>5688</v>
      </c>
      <c r="J7384" s="691" t="s">
        <v>6008</v>
      </c>
    </row>
    <row r="7385" spans="1:10" ht="26.1" customHeight="1" x14ac:dyDescent="0.2">
      <c r="A7385" s="679" t="s">
        <v>3709</v>
      </c>
      <c r="B7385" s="680" t="s">
        <v>5947</v>
      </c>
      <c r="C7385" s="679" t="s">
        <v>3826</v>
      </c>
      <c r="D7385" s="679" t="s">
        <v>5948</v>
      </c>
      <c r="E7385" s="762" t="s">
        <v>4371</v>
      </c>
      <c r="F7385" s="762"/>
      <c r="G7385" s="681" t="s">
        <v>1125</v>
      </c>
      <c r="H7385" s="682">
        <v>8.8199520000000003E-2</v>
      </c>
      <c r="I7385" s="683" t="s">
        <v>3874</v>
      </c>
      <c r="J7385" s="691" t="s">
        <v>4240</v>
      </c>
    </row>
    <row r="7386" spans="1:10" ht="26.1" customHeight="1" x14ac:dyDescent="0.2">
      <c r="A7386" s="679" t="s">
        <v>3709</v>
      </c>
      <c r="B7386" s="680" t="s">
        <v>5943</v>
      </c>
      <c r="C7386" s="679" t="s">
        <v>3826</v>
      </c>
      <c r="D7386" s="679" t="s">
        <v>5944</v>
      </c>
      <c r="E7386" s="762" t="s">
        <v>3720</v>
      </c>
      <c r="F7386" s="762"/>
      <c r="G7386" s="681" t="s">
        <v>5945</v>
      </c>
      <c r="H7386" s="682">
        <v>6.6511999999999995E-4</v>
      </c>
      <c r="I7386" s="683" t="s">
        <v>5946</v>
      </c>
      <c r="J7386" s="691" t="s">
        <v>6095</v>
      </c>
    </row>
    <row r="7387" spans="1:10" ht="24" customHeight="1" x14ac:dyDescent="0.2">
      <c r="A7387" s="679" t="s">
        <v>3709</v>
      </c>
      <c r="B7387" s="680" t="s">
        <v>6096</v>
      </c>
      <c r="C7387" s="679" t="s">
        <v>3826</v>
      </c>
      <c r="D7387" s="679" t="s">
        <v>6097</v>
      </c>
      <c r="E7387" s="762" t="s">
        <v>3720</v>
      </c>
      <c r="F7387" s="762"/>
      <c r="G7387" s="681" t="s">
        <v>1125</v>
      </c>
      <c r="H7387" s="682">
        <v>3.0000000000000001E-5</v>
      </c>
      <c r="I7387" s="683" t="s">
        <v>5370</v>
      </c>
      <c r="J7387" s="691" t="s">
        <v>6008</v>
      </c>
    </row>
    <row r="7388" spans="1:10" ht="24" customHeight="1" x14ac:dyDescent="0.2">
      <c r="A7388" s="679" t="s">
        <v>3709</v>
      </c>
      <c r="B7388" s="680" t="s">
        <v>6098</v>
      </c>
      <c r="C7388" s="679" t="s">
        <v>3826</v>
      </c>
      <c r="D7388" s="679" t="s">
        <v>6099</v>
      </c>
      <c r="E7388" s="762" t="s">
        <v>3720</v>
      </c>
      <c r="F7388" s="762"/>
      <c r="G7388" s="681" t="s">
        <v>1125</v>
      </c>
      <c r="H7388" s="682">
        <v>1.2E-4</v>
      </c>
      <c r="I7388" s="683" t="s">
        <v>6100</v>
      </c>
      <c r="J7388" s="691" t="s">
        <v>6008</v>
      </c>
    </row>
    <row r="7389" spans="1:10" ht="24" customHeight="1" x14ac:dyDescent="0.2">
      <c r="A7389" s="679" t="s">
        <v>3709</v>
      </c>
      <c r="B7389" s="680" t="s">
        <v>5972</v>
      </c>
      <c r="C7389" s="679" t="s">
        <v>3826</v>
      </c>
      <c r="D7389" s="679" t="s">
        <v>5973</v>
      </c>
      <c r="E7389" s="762" t="s">
        <v>4371</v>
      </c>
      <c r="F7389" s="762"/>
      <c r="G7389" s="681" t="s">
        <v>1125</v>
      </c>
      <c r="H7389" s="682">
        <v>3.8988E-3</v>
      </c>
      <c r="I7389" s="683" t="s">
        <v>5974</v>
      </c>
      <c r="J7389" s="691" t="s">
        <v>6095</v>
      </c>
    </row>
    <row r="7390" spans="1:10" ht="24" customHeight="1" x14ac:dyDescent="0.2">
      <c r="A7390" s="679" t="s">
        <v>3709</v>
      </c>
      <c r="B7390" s="680" t="s">
        <v>6101</v>
      </c>
      <c r="C7390" s="679" t="s">
        <v>3826</v>
      </c>
      <c r="D7390" s="679" t="s">
        <v>6102</v>
      </c>
      <c r="E7390" s="762" t="s">
        <v>3720</v>
      </c>
      <c r="F7390" s="762"/>
      <c r="G7390" s="681" t="s">
        <v>1125</v>
      </c>
      <c r="H7390" s="682">
        <v>6.0000000000000002E-5</v>
      </c>
      <c r="I7390" s="683" t="s">
        <v>4221</v>
      </c>
      <c r="J7390" s="691" t="s">
        <v>6008</v>
      </c>
    </row>
    <row r="7391" spans="1:10" ht="24" customHeight="1" x14ac:dyDescent="0.2">
      <c r="A7391" s="679" t="s">
        <v>3709</v>
      </c>
      <c r="B7391" s="680" t="s">
        <v>5924</v>
      </c>
      <c r="C7391" s="679" t="s">
        <v>3826</v>
      </c>
      <c r="D7391" s="679" t="s">
        <v>5925</v>
      </c>
      <c r="E7391" s="762" t="s">
        <v>3720</v>
      </c>
      <c r="F7391" s="762"/>
      <c r="G7391" s="681" t="s">
        <v>1125</v>
      </c>
      <c r="H7391" s="682">
        <v>8.8199520000000003E-2</v>
      </c>
      <c r="I7391" s="683" t="s">
        <v>4017</v>
      </c>
      <c r="J7391" s="691" t="s">
        <v>4554</v>
      </c>
    </row>
    <row r="7392" spans="1:10" ht="24" customHeight="1" x14ac:dyDescent="0.2">
      <c r="A7392" s="679" t="s">
        <v>3709</v>
      </c>
      <c r="B7392" s="680" t="s">
        <v>5976</v>
      </c>
      <c r="C7392" s="679" t="s">
        <v>3826</v>
      </c>
      <c r="D7392" s="679" t="s">
        <v>5977</v>
      </c>
      <c r="E7392" s="762" t="s">
        <v>3720</v>
      </c>
      <c r="F7392" s="762"/>
      <c r="G7392" s="681" t="s">
        <v>5945</v>
      </c>
      <c r="H7392" s="682">
        <v>1.9927199999999999E-3</v>
      </c>
      <c r="I7392" s="683" t="s">
        <v>5978</v>
      </c>
      <c r="J7392" s="691" t="s">
        <v>5942</v>
      </c>
    </row>
    <row r="7393" spans="1:10" ht="24" customHeight="1" x14ac:dyDescent="0.2">
      <c r="A7393" s="679" t="s">
        <v>3709</v>
      </c>
      <c r="B7393" s="680" t="s">
        <v>6103</v>
      </c>
      <c r="C7393" s="679" t="s">
        <v>3826</v>
      </c>
      <c r="D7393" s="679" t="s">
        <v>6104</v>
      </c>
      <c r="E7393" s="762" t="s">
        <v>3720</v>
      </c>
      <c r="F7393" s="762"/>
      <c r="G7393" s="681" t="s">
        <v>1125</v>
      </c>
      <c r="H7393" s="682">
        <v>3.0000000000000001E-5</v>
      </c>
      <c r="I7393" s="683" t="s">
        <v>6105</v>
      </c>
      <c r="J7393" s="691" t="s">
        <v>6008</v>
      </c>
    </row>
    <row r="7394" spans="1:10" ht="24" customHeight="1" x14ac:dyDescent="0.2">
      <c r="A7394" s="679" t="s">
        <v>3709</v>
      </c>
      <c r="B7394" s="680" t="s">
        <v>6106</v>
      </c>
      <c r="C7394" s="679" t="s">
        <v>3826</v>
      </c>
      <c r="D7394" s="679" t="s">
        <v>6107</v>
      </c>
      <c r="E7394" s="762" t="s">
        <v>3720</v>
      </c>
      <c r="F7394" s="762"/>
      <c r="G7394" s="681" t="s">
        <v>1125</v>
      </c>
      <c r="H7394" s="682">
        <v>2.1000000000000001E-4</v>
      </c>
      <c r="I7394" s="683" t="s">
        <v>6108</v>
      </c>
      <c r="J7394" s="691" t="s">
        <v>6008</v>
      </c>
    </row>
    <row r="7395" spans="1:10" ht="24" customHeight="1" x14ac:dyDescent="0.2">
      <c r="A7395" s="679" t="s">
        <v>3709</v>
      </c>
      <c r="B7395" s="680" t="s">
        <v>5937</v>
      </c>
      <c r="C7395" s="679" t="s">
        <v>3826</v>
      </c>
      <c r="D7395" s="679" t="s">
        <v>5938</v>
      </c>
      <c r="E7395" s="762" t="s">
        <v>3720</v>
      </c>
      <c r="F7395" s="762"/>
      <c r="G7395" s="681" t="s">
        <v>1125</v>
      </c>
      <c r="H7395" s="682">
        <v>1.55952E-3</v>
      </c>
      <c r="I7395" s="683" t="s">
        <v>4173</v>
      </c>
      <c r="J7395" s="691" t="s">
        <v>5942</v>
      </c>
    </row>
    <row r="7396" spans="1:10" ht="24" customHeight="1" x14ac:dyDescent="0.2">
      <c r="A7396" s="679" t="s">
        <v>3709</v>
      </c>
      <c r="B7396" s="680" t="s">
        <v>6109</v>
      </c>
      <c r="C7396" s="679" t="s">
        <v>3826</v>
      </c>
      <c r="D7396" s="679" t="s">
        <v>6110</v>
      </c>
      <c r="E7396" s="762" t="s">
        <v>3720</v>
      </c>
      <c r="F7396" s="762"/>
      <c r="G7396" s="681" t="s">
        <v>1125</v>
      </c>
      <c r="H7396" s="682">
        <v>3.0000000000000001E-5</v>
      </c>
      <c r="I7396" s="683" t="s">
        <v>6111</v>
      </c>
      <c r="J7396" s="691" t="s">
        <v>6008</v>
      </c>
    </row>
    <row r="7397" spans="1:10" ht="24" customHeight="1" x14ac:dyDescent="0.2">
      <c r="A7397" s="679" t="s">
        <v>3709</v>
      </c>
      <c r="B7397" s="680" t="s">
        <v>6112</v>
      </c>
      <c r="C7397" s="679" t="s">
        <v>3826</v>
      </c>
      <c r="D7397" s="679" t="s">
        <v>6113</v>
      </c>
      <c r="E7397" s="762" t="s">
        <v>3720</v>
      </c>
      <c r="F7397" s="762"/>
      <c r="G7397" s="681" t="s">
        <v>1125</v>
      </c>
      <c r="H7397" s="682">
        <v>6.0000000000000002E-5</v>
      </c>
      <c r="I7397" s="683" t="s">
        <v>6114</v>
      </c>
      <c r="J7397" s="691" t="s">
        <v>6008</v>
      </c>
    </row>
    <row r="7398" spans="1:10" ht="24" customHeight="1" x14ac:dyDescent="0.2">
      <c r="A7398" s="679" t="s">
        <v>3709</v>
      </c>
      <c r="B7398" s="680" t="s">
        <v>5950</v>
      </c>
      <c r="C7398" s="679" t="s">
        <v>3826</v>
      </c>
      <c r="D7398" s="679" t="s">
        <v>5951</v>
      </c>
      <c r="E7398" s="762" t="s">
        <v>3720</v>
      </c>
      <c r="F7398" s="762"/>
      <c r="G7398" s="681" t="s">
        <v>1125</v>
      </c>
      <c r="H7398" s="682">
        <v>3.8988E-3</v>
      </c>
      <c r="I7398" s="683" t="s">
        <v>5952</v>
      </c>
      <c r="J7398" s="691" t="s">
        <v>5971</v>
      </c>
    </row>
    <row r="7399" spans="1:10" ht="24" customHeight="1" x14ac:dyDescent="0.2">
      <c r="A7399" s="679" t="s">
        <v>3709</v>
      </c>
      <c r="B7399" s="680" t="s">
        <v>5962</v>
      </c>
      <c r="C7399" s="679" t="s">
        <v>3826</v>
      </c>
      <c r="D7399" s="679" t="s">
        <v>5963</v>
      </c>
      <c r="E7399" s="762" t="s">
        <v>4371</v>
      </c>
      <c r="F7399" s="762"/>
      <c r="G7399" s="681" t="s">
        <v>1307</v>
      </c>
      <c r="H7399" s="682">
        <v>3.4655999999999999E-4</v>
      </c>
      <c r="I7399" s="683" t="s">
        <v>5321</v>
      </c>
      <c r="J7399" s="691" t="s">
        <v>6007</v>
      </c>
    </row>
    <row r="7400" spans="1:10" ht="24" customHeight="1" x14ac:dyDescent="0.2">
      <c r="A7400" s="679" t="s">
        <v>3709</v>
      </c>
      <c r="B7400" s="680" t="s">
        <v>5965</v>
      </c>
      <c r="C7400" s="679" t="s">
        <v>3826</v>
      </c>
      <c r="D7400" s="679" t="s">
        <v>5966</v>
      </c>
      <c r="E7400" s="762" t="s">
        <v>3720</v>
      </c>
      <c r="F7400" s="762"/>
      <c r="G7400" s="681" t="s">
        <v>1125</v>
      </c>
      <c r="H7400" s="682">
        <v>3.8988E-3</v>
      </c>
      <c r="I7400" s="683" t="s">
        <v>5299</v>
      </c>
      <c r="J7400" s="691" t="s">
        <v>4474</v>
      </c>
    </row>
    <row r="7401" spans="1:10" ht="24" customHeight="1" x14ac:dyDescent="0.2">
      <c r="A7401" s="679" t="s">
        <v>3709</v>
      </c>
      <c r="B7401" s="680" t="s">
        <v>5927</v>
      </c>
      <c r="C7401" s="679" t="s">
        <v>3826</v>
      </c>
      <c r="D7401" s="679" t="s">
        <v>5928</v>
      </c>
      <c r="E7401" s="762" t="s">
        <v>3720</v>
      </c>
      <c r="F7401" s="762"/>
      <c r="G7401" s="681" t="s">
        <v>1125</v>
      </c>
      <c r="H7401" s="682">
        <v>1.2995999999999999E-3</v>
      </c>
      <c r="I7401" s="683" t="s">
        <v>5929</v>
      </c>
      <c r="J7401" s="691" t="s">
        <v>6115</v>
      </c>
    </row>
    <row r="7402" spans="1:10" ht="26.1" customHeight="1" x14ac:dyDescent="0.2">
      <c r="A7402" s="679" t="s">
        <v>3709</v>
      </c>
      <c r="B7402" s="680" t="s">
        <v>5980</v>
      </c>
      <c r="C7402" s="679" t="s">
        <v>3826</v>
      </c>
      <c r="D7402" s="679" t="s">
        <v>5981</v>
      </c>
      <c r="E7402" s="762" t="s">
        <v>3720</v>
      </c>
      <c r="F7402" s="762"/>
      <c r="G7402" s="681" t="s">
        <v>1125</v>
      </c>
      <c r="H7402" s="682">
        <v>1.7327999999999999E-4</v>
      </c>
      <c r="I7402" s="683" t="s">
        <v>5982</v>
      </c>
      <c r="J7402" s="691" t="s">
        <v>6008</v>
      </c>
    </row>
    <row r="7403" spans="1:10" ht="24" customHeight="1" x14ac:dyDescent="0.2">
      <c r="A7403" s="679" t="s">
        <v>3709</v>
      </c>
      <c r="B7403" s="680" t="s">
        <v>6116</v>
      </c>
      <c r="C7403" s="679" t="s">
        <v>3826</v>
      </c>
      <c r="D7403" s="679" t="s">
        <v>6117</v>
      </c>
      <c r="E7403" s="762" t="s">
        <v>3720</v>
      </c>
      <c r="F7403" s="762"/>
      <c r="G7403" s="681" t="s">
        <v>1125</v>
      </c>
      <c r="H7403" s="682">
        <v>1.2E-4</v>
      </c>
      <c r="I7403" s="683" t="s">
        <v>6118</v>
      </c>
      <c r="J7403" s="691" t="s">
        <v>6008</v>
      </c>
    </row>
    <row r="7404" spans="1:10" ht="24" customHeight="1" x14ac:dyDescent="0.2">
      <c r="A7404" s="679" t="s">
        <v>3709</v>
      </c>
      <c r="B7404" s="680" t="s">
        <v>6119</v>
      </c>
      <c r="C7404" s="679" t="s">
        <v>3826</v>
      </c>
      <c r="D7404" s="679" t="s">
        <v>6120</v>
      </c>
      <c r="E7404" s="762" t="s">
        <v>3720</v>
      </c>
      <c r="F7404" s="762"/>
      <c r="G7404" s="681" t="s">
        <v>6121</v>
      </c>
      <c r="H7404" s="682">
        <v>2.1000000000000001E-4</v>
      </c>
      <c r="I7404" s="683" t="s">
        <v>6122</v>
      </c>
      <c r="J7404" s="691" t="s">
        <v>6008</v>
      </c>
    </row>
    <row r="7405" spans="1:10" ht="24" customHeight="1" x14ac:dyDescent="0.2">
      <c r="A7405" s="679" t="s">
        <v>3709</v>
      </c>
      <c r="B7405" s="680" t="s">
        <v>5930</v>
      </c>
      <c r="C7405" s="679" t="s">
        <v>3826</v>
      </c>
      <c r="D7405" s="679" t="s">
        <v>5931</v>
      </c>
      <c r="E7405" s="762" t="s">
        <v>3720</v>
      </c>
      <c r="F7405" s="762"/>
      <c r="G7405" s="681" t="s">
        <v>1125</v>
      </c>
      <c r="H7405" s="682">
        <v>6.4882239999999994E-2</v>
      </c>
      <c r="I7405" s="683" t="s">
        <v>5037</v>
      </c>
      <c r="J7405" s="691" t="s">
        <v>4239</v>
      </c>
    </row>
    <row r="7406" spans="1:10" ht="24" customHeight="1" x14ac:dyDescent="0.2">
      <c r="A7406" s="679" t="s">
        <v>3709</v>
      </c>
      <c r="B7406" s="680" t="s">
        <v>6123</v>
      </c>
      <c r="C7406" s="679" t="s">
        <v>3826</v>
      </c>
      <c r="D7406" s="679" t="s">
        <v>6124</v>
      </c>
      <c r="E7406" s="762" t="s">
        <v>3720</v>
      </c>
      <c r="F7406" s="762"/>
      <c r="G7406" s="681" t="s">
        <v>1125</v>
      </c>
      <c r="H7406" s="682">
        <v>6.0000000000000002E-5</v>
      </c>
      <c r="I7406" s="683" t="s">
        <v>3882</v>
      </c>
      <c r="J7406" s="691" t="s">
        <v>6008</v>
      </c>
    </row>
    <row r="7407" spans="1:10" ht="26.1" customHeight="1" x14ac:dyDescent="0.2">
      <c r="A7407" s="679" t="s">
        <v>3709</v>
      </c>
      <c r="B7407" s="680" t="s">
        <v>5954</v>
      </c>
      <c r="C7407" s="679" t="s">
        <v>3826</v>
      </c>
      <c r="D7407" s="679" t="s">
        <v>5955</v>
      </c>
      <c r="E7407" s="762" t="s">
        <v>3720</v>
      </c>
      <c r="F7407" s="762"/>
      <c r="G7407" s="681" t="s">
        <v>1125</v>
      </c>
      <c r="H7407" s="682">
        <v>5.1984000000000004E-4</v>
      </c>
      <c r="I7407" s="683" t="s">
        <v>4017</v>
      </c>
      <c r="J7407" s="691" t="s">
        <v>6008</v>
      </c>
    </row>
    <row r="7408" spans="1:10" ht="24" customHeight="1" x14ac:dyDescent="0.2">
      <c r="A7408" s="679" t="s">
        <v>3709</v>
      </c>
      <c r="B7408" s="680" t="s">
        <v>6125</v>
      </c>
      <c r="C7408" s="679" t="s">
        <v>3826</v>
      </c>
      <c r="D7408" s="679" t="s">
        <v>6126</v>
      </c>
      <c r="E7408" s="762" t="s">
        <v>3720</v>
      </c>
      <c r="F7408" s="762"/>
      <c r="G7408" s="681" t="s">
        <v>1125</v>
      </c>
      <c r="H7408" s="682">
        <v>5.5999999999999999E-5</v>
      </c>
      <c r="I7408" s="683" t="s">
        <v>6127</v>
      </c>
      <c r="J7408" s="691" t="s">
        <v>6008</v>
      </c>
    </row>
    <row r="7409" spans="1:10" ht="24" customHeight="1" x14ac:dyDescent="0.2">
      <c r="A7409" s="679" t="s">
        <v>3709</v>
      </c>
      <c r="B7409" s="680" t="s">
        <v>6128</v>
      </c>
      <c r="C7409" s="679" t="s">
        <v>3826</v>
      </c>
      <c r="D7409" s="679" t="s">
        <v>6129</v>
      </c>
      <c r="E7409" s="762" t="s">
        <v>3720</v>
      </c>
      <c r="F7409" s="762"/>
      <c r="G7409" s="681" t="s">
        <v>1125</v>
      </c>
      <c r="H7409" s="682">
        <v>2.8E-5</v>
      </c>
      <c r="I7409" s="683" t="s">
        <v>6130</v>
      </c>
      <c r="J7409" s="691" t="s">
        <v>6008</v>
      </c>
    </row>
    <row r="7410" spans="1:10" ht="24" customHeight="1" x14ac:dyDescent="0.2">
      <c r="A7410" s="679" t="s">
        <v>3709</v>
      </c>
      <c r="B7410" s="680" t="s">
        <v>6131</v>
      </c>
      <c r="C7410" s="679" t="s">
        <v>3826</v>
      </c>
      <c r="D7410" s="679" t="s">
        <v>6132</v>
      </c>
      <c r="E7410" s="762" t="s">
        <v>3720</v>
      </c>
      <c r="F7410" s="762"/>
      <c r="G7410" s="681" t="s">
        <v>1125</v>
      </c>
      <c r="H7410" s="682">
        <v>5.5999999999999999E-5</v>
      </c>
      <c r="I7410" s="683" t="s">
        <v>6133</v>
      </c>
      <c r="J7410" s="691" t="s">
        <v>6008</v>
      </c>
    </row>
    <row r="7411" spans="1:10" ht="24" customHeight="1" x14ac:dyDescent="0.2">
      <c r="A7411" s="679" t="s">
        <v>3709</v>
      </c>
      <c r="B7411" s="680" t="s">
        <v>6134</v>
      </c>
      <c r="C7411" s="679" t="s">
        <v>3826</v>
      </c>
      <c r="D7411" s="679" t="s">
        <v>6135</v>
      </c>
      <c r="E7411" s="762" t="s">
        <v>2501</v>
      </c>
      <c r="F7411" s="762"/>
      <c r="G7411" s="681" t="s">
        <v>1125</v>
      </c>
      <c r="H7411" s="682">
        <v>2.8E-5</v>
      </c>
      <c r="I7411" s="683" t="s">
        <v>6136</v>
      </c>
      <c r="J7411" s="691" t="s">
        <v>5971</v>
      </c>
    </row>
    <row r="7412" spans="1:10" ht="26.1" customHeight="1" x14ac:dyDescent="0.2">
      <c r="A7412" s="679" t="s">
        <v>3709</v>
      </c>
      <c r="B7412" s="680" t="s">
        <v>6137</v>
      </c>
      <c r="C7412" s="679" t="s">
        <v>3826</v>
      </c>
      <c r="D7412" s="679" t="s">
        <v>6138</v>
      </c>
      <c r="E7412" s="762" t="s">
        <v>2501</v>
      </c>
      <c r="F7412" s="762"/>
      <c r="G7412" s="681" t="s">
        <v>1125</v>
      </c>
      <c r="H7412" s="682">
        <v>2.8E-5</v>
      </c>
      <c r="I7412" s="683" t="s">
        <v>6139</v>
      </c>
      <c r="J7412" s="691" t="s">
        <v>6008</v>
      </c>
    </row>
    <row r="7413" spans="1:10" ht="24" customHeight="1" x14ac:dyDescent="0.2">
      <c r="A7413" s="679" t="s">
        <v>3709</v>
      </c>
      <c r="B7413" s="680" t="s">
        <v>6140</v>
      </c>
      <c r="C7413" s="679" t="s">
        <v>3826</v>
      </c>
      <c r="D7413" s="679" t="s">
        <v>6141</v>
      </c>
      <c r="E7413" s="762" t="s">
        <v>3720</v>
      </c>
      <c r="F7413" s="762"/>
      <c r="G7413" s="681" t="s">
        <v>1125</v>
      </c>
      <c r="H7413" s="682">
        <v>5.5999999999999999E-5</v>
      </c>
      <c r="I7413" s="683" t="s">
        <v>6142</v>
      </c>
      <c r="J7413" s="691" t="s">
        <v>6008</v>
      </c>
    </row>
    <row r="7414" spans="1:10" ht="24" customHeight="1" x14ac:dyDescent="0.2">
      <c r="A7414" s="679" t="s">
        <v>3709</v>
      </c>
      <c r="B7414" s="680" t="s">
        <v>5989</v>
      </c>
      <c r="C7414" s="679" t="s">
        <v>24</v>
      </c>
      <c r="D7414" s="679" t="s">
        <v>5990</v>
      </c>
      <c r="E7414" s="762" t="s">
        <v>3715</v>
      </c>
      <c r="F7414" s="762"/>
      <c r="G7414" s="681" t="s">
        <v>26</v>
      </c>
      <c r="H7414" s="682">
        <v>0.28593600000000002</v>
      </c>
      <c r="I7414" s="683" t="s">
        <v>5991</v>
      </c>
      <c r="J7414" s="691" t="s">
        <v>6143</v>
      </c>
    </row>
    <row r="7415" spans="1:10" ht="26.1" customHeight="1" x14ac:dyDescent="0.2">
      <c r="A7415" s="679" t="s">
        <v>3709</v>
      </c>
      <c r="B7415" s="680" t="s">
        <v>5848</v>
      </c>
      <c r="C7415" s="679" t="s">
        <v>24</v>
      </c>
      <c r="D7415" s="679" t="s">
        <v>5849</v>
      </c>
      <c r="E7415" s="762" t="s">
        <v>2501</v>
      </c>
      <c r="F7415" s="762"/>
      <c r="G7415" s="681" t="s">
        <v>26</v>
      </c>
      <c r="H7415" s="682">
        <v>0.28000000000000003</v>
      </c>
      <c r="I7415" s="683" t="s">
        <v>5993</v>
      </c>
      <c r="J7415" s="691" t="s">
        <v>6144</v>
      </c>
    </row>
    <row r="7416" spans="1:10" ht="26.1" customHeight="1" x14ac:dyDescent="0.2">
      <c r="A7416" s="679" t="s">
        <v>3709</v>
      </c>
      <c r="B7416" s="680" t="s">
        <v>5844</v>
      </c>
      <c r="C7416" s="679" t="s">
        <v>24</v>
      </c>
      <c r="D7416" s="679" t="s">
        <v>5845</v>
      </c>
      <c r="E7416" s="762" t="s">
        <v>2501</v>
      </c>
      <c r="F7416" s="762"/>
      <c r="G7416" s="681" t="s">
        <v>26</v>
      </c>
      <c r="H7416" s="682">
        <v>0.28000000000000003</v>
      </c>
      <c r="I7416" s="683" t="s">
        <v>5994</v>
      </c>
      <c r="J7416" s="691" t="s">
        <v>6145</v>
      </c>
    </row>
    <row r="7417" spans="1:10" ht="26.1" customHeight="1" x14ac:dyDescent="0.2">
      <c r="A7417" s="679" t="s">
        <v>3709</v>
      </c>
      <c r="B7417" s="680" t="s">
        <v>5820</v>
      </c>
      <c r="C7417" s="679" t="s">
        <v>24</v>
      </c>
      <c r="D7417" s="679" t="s">
        <v>5821</v>
      </c>
      <c r="E7417" s="762" t="s">
        <v>2501</v>
      </c>
      <c r="F7417" s="762"/>
      <c r="G7417" s="681" t="s">
        <v>26</v>
      </c>
      <c r="H7417" s="682">
        <v>0.28000000000000003</v>
      </c>
      <c r="I7417" s="683" t="s">
        <v>6000</v>
      </c>
      <c r="J7417" s="691" t="s">
        <v>6146</v>
      </c>
    </row>
    <row r="7418" spans="1:10" ht="24" customHeight="1" x14ac:dyDescent="0.2">
      <c r="A7418" s="679" t="s">
        <v>3709</v>
      </c>
      <c r="B7418" s="680" t="s">
        <v>6147</v>
      </c>
      <c r="C7418" s="679" t="s">
        <v>24</v>
      </c>
      <c r="D7418" s="679" t="s">
        <v>6148</v>
      </c>
      <c r="E7418" s="762" t="s">
        <v>3715</v>
      </c>
      <c r="F7418" s="762"/>
      <c r="G7418" s="681" t="s">
        <v>26</v>
      </c>
      <c r="H7418" s="682">
        <v>0.28323120000000002</v>
      </c>
      <c r="I7418" s="683" t="s">
        <v>6085</v>
      </c>
      <c r="J7418" s="691" t="s">
        <v>6149</v>
      </c>
    </row>
    <row r="7419" spans="1:10" ht="26.1" customHeight="1" x14ac:dyDescent="0.2">
      <c r="A7419" s="679" t="s">
        <v>3709</v>
      </c>
      <c r="B7419" s="680" t="s">
        <v>5816</v>
      </c>
      <c r="C7419" s="679" t="s">
        <v>24</v>
      </c>
      <c r="D7419" s="679" t="s">
        <v>5817</v>
      </c>
      <c r="E7419" s="762" t="s">
        <v>2501</v>
      </c>
      <c r="F7419" s="762"/>
      <c r="G7419" s="681" t="s">
        <v>26</v>
      </c>
      <c r="H7419" s="682">
        <v>0.28000000000000003</v>
      </c>
      <c r="I7419" s="683" t="s">
        <v>4240</v>
      </c>
      <c r="J7419" s="691" t="s">
        <v>4286</v>
      </c>
    </row>
    <row r="7420" spans="1:10" ht="26.1" customHeight="1" x14ac:dyDescent="0.2">
      <c r="A7420" s="679" t="s">
        <v>3709</v>
      </c>
      <c r="B7420" s="680" t="s">
        <v>5933</v>
      </c>
      <c r="C7420" s="679" t="s">
        <v>3826</v>
      </c>
      <c r="D7420" s="679" t="s">
        <v>5934</v>
      </c>
      <c r="E7420" s="762" t="s">
        <v>3720</v>
      </c>
      <c r="F7420" s="762"/>
      <c r="G7420" s="681" t="s">
        <v>1125</v>
      </c>
      <c r="H7420" s="682">
        <v>5.728E-5</v>
      </c>
      <c r="I7420" s="683" t="s">
        <v>5935</v>
      </c>
      <c r="J7420" s="691" t="s">
        <v>6008</v>
      </c>
    </row>
    <row r="7421" spans="1:10" ht="24" customHeight="1" x14ac:dyDescent="0.2">
      <c r="A7421" s="679" t="s">
        <v>3709</v>
      </c>
      <c r="B7421" s="680" t="s">
        <v>5956</v>
      </c>
      <c r="C7421" s="679" t="s">
        <v>3826</v>
      </c>
      <c r="D7421" s="679" t="s">
        <v>5957</v>
      </c>
      <c r="E7421" s="762" t="s">
        <v>3720</v>
      </c>
      <c r="F7421" s="762"/>
      <c r="G7421" s="681" t="s">
        <v>1125</v>
      </c>
      <c r="H7421" s="682">
        <v>8.5920000000000004E-5</v>
      </c>
      <c r="I7421" s="683" t="s">
        <v>5958</v>
      </c>
      <c r="J7421" s="691" t="s">
        <v>6008</v>
      </c>
    </row>
    <row r="7422" spans="1:10" ht="24" customHeight="1" x14ac:dyDescent="0.2">
      <c r="A7422" s="679" t="s">
        <v>3709</v>
      </c>
      <c r="B7422" s="680" t="s">
        <v>5959</v>
      </c>
      <c r="C7422" s="679" t="s">
        <v>3826</v>
      </c>
      <c r="D7422" s="679" t="s">
        <v>5960</v>
      </c>
      <c r="E7422" s="762" t="s">
        <v>3720</v>
      </c>
      <c r="F7422" s="762"/>
      <c r="G7422" s="681" t="s">
        <v>1125</v>
      </c>
      <c r="H7422" s="682">
        <v>5.728E-5</v>
      </c>
      <c r="I7422" s="683" t="s">
        <v>5961</v>
      </c>
      <c r="J7422" s="691" t="s">
        <v>6008</v>
      </c>
    </row>
    <row r="7423" spans="1:10" ht="24" customHeight="1" x14ac:dyDescent="0.2">
      <c r="A7423" s="679" t="s">
        <v>3709</v>
      </c>
      <c r="B7423" s="680" t="s">
        <v>5968</v>
      </c>
      <c r="C7423" s="679" t="s">
        <v>3826</v>
      </c>
      <c r="D7423" s="679" t="s">
        <v>5969</v>
      </c>
      <c r="E7423" s="762" t="s">
        <v>3720</v>
      </c>
      <c r="F7423" s="762"/>
      <c r="G7423" s="681" t="s">
        <v>1125</v>
      </c>
      <c r="H7423" s="682">
        <v>2.864E-5</v>
      </c>
      <c r="I7423" s="683" t="s">
        <v>5970</v>
      </c>
      <c r="J7423" s="691" t="s">
        <v>6008</v>
      </c>
    </row>
    <row r="7424" spans="1:10" ht="24" customHeight="1" x14ac:dyDescent="0.2">
      <c r="A7424" s="679" t="s">
        <v>3709</v>
      </c>
      <c r="B7424" s="680" t="s">
        <v>5912</v>
      </c>
      <c r="C7424" s="679" t="s">
        <v>3826</v>
      </c>
      <c r="D7424" s="679" t="s">
        <v>5913</v>
      </c>
      <c r="E7424" s="762" t="s">
        <v>3720</v>
      </c>
      <c r="F7424" s="762"/>
      <c r="G7424" s="681" t="s">
        <v>844</v>
      </c>
      <c r="H7424" s="682">
        <v>0.72352000000000005</v>
      </c>
      <c r="I7424" s="683" t="s">
        <v>5914</v>
      </c>
      <c r="J7424" s="691" t="s">
        <v>6150</v>
      </c>
    </row>
    <row r="7425" spans="1:11" ht="26.1" customHeight="1" x14ac:dyDescent="0.2">
      <c r="A7425" s="679" t="s">
        <v>3709</v>
      </c>
      <c r="B7425" s="680" t="s">
        <v>5916</v>
      </c>
      <c r="C7425" s="679" t="s">
        <v>3826</v>
      </c>
      <c r="D7425" s="679" t="s">
        <v>5917</v>
      </c>
      <c r="E7425" s="762" t="s">
        <v>3720</v>
      </c>
      <c r="F7425" s="762"/>
      <c r="G7425" s="681" t="s">
        <v>56</v>
      </c>
      <c r="H7425" s="682">
        <v>1.7279999999999999E-3</v>
      </c>
      <c r="I7425" s="683" t="s">
        <v>5152</v>
      </c>
      <c r="J7425" s="691" t="s">
        <v>6144</v>
      </c>
    </row>
    <row r="7426" spans="1:11" ht="24" customHeight="1" x14ac:dyDescent="0.2">
      <c r="A7426" s="679" t="s">
        <v>3709</v>
      </c>
      <c r="B7426" s="680" t="s">
        <v>5919</v>
      </c>
      <c r="C7426" s="679" t="s">
        <v>3826</v>
      </c>
      <c r="D7426" s="679" t="s">
        <v>5920</v>
      </c>
      <c r="E7426" s="762" t="s">
        <v>3715</v>
      </c>
      <c r="F7426" s="762"/>
      <c r="G7426" s="681" t="s">
        <v>2152</v>
      </c>
      <c r="H7426" s="682">
        <v>6.4000000000000003E-3</v>
      </c>
      <c r="I7426" s="683" t="s">
        <v>5921</v>
      </c>
      <c r="J7426" s="691" t="s">
        <v>6151</v>
      </c>
    </row>
    <row r="7427" spans="1:11" ht="26.1" customHeight="1" x14ac:dyDescent="0.2">
      <c r="A7427" s="679" t="s">
        <v>3709</v>
      </c>
      <c r="B7427" s="680" t="s">
        <v>6080</v>
      </c>
      <c r="C7427" s="679" t="s">
        <v>3826</v>
      </c>
      <c r="D7427" s="679" t="s">
        <v>6081</v>
      </c>
      <c r="E7427" s="762" t="s">
        <v>3720</v>
      </c>
      <c r="F7427" s="762"/>
      <c r="G7427" s="681" t="s">
        <v>844</v>
      </c>
      <c r="H7427" s="682">
        <v>4.0000000000000001E-3</v>
      </c>
      <c r="I7427" s="683" t="s">
        <v>6082</v>
      </c>
      <c r="J7427" s="691" t="s">
        <v>4278</v>
      </c>
    </row>
    <row r="7428" spans="1:11" x14ac:dyDescent="0.2">
      <c r="A7428" s="684"/>
      <c r="B7428" s="684"/>
      <c r="C7428" s="684"/>
      <c r="D7428" s="684"/>
      <c r="E7428" s="684" t="s">
        <v>3723</v>
      </c>
      <c r="F7428" s="685">
        <v>21.5</v>
      </c>
      <c r="G7428" s="684" t="s">
        <v>3724</v>
      </c>
      <c r="H7428" s="685">
        <v>0</v>
      </c>
      <c r="I7428" s="684" t="s">
        <v>3725</v>
      </c>
      <c r="J7428" s="685">
        <v>21.5</v>
      </c>
    </row>
    <row r="7429" spans="1:11" ht="15" thickBot="1" x14ac:dyDescent="0.25">
      <c r="A7429" s="684"/>
      <c r="B7429" s="684"/>
      <c r="C7429" s="684"/>
      <c r="D7429" s="684"/>
      <c r="E7429" s="684" t="s">
        <v>3726</v>
      </c>
      <c r="F7429" s="685">
        <v>0</v>
      </c>
      <c r="G7429" s="684"/>
      <c r="H7429" s="763" t="s">
        <v>3727</v>
      </c>
      <c r="I7429" s="763"/>
      <c r="J7429" s="685">
        <v>91.52</v>
      </c>
    </row>
    <row r="7430" spans="1:11" ht="0.95" customHeight="1" thickTop="1" x14ac:dyDescent="0.2">
      <c r="A7430" s="688"/>
      <c r="B7430" s="688"/>
      <c r="C7430" s="688"/>
      <c r="D7430" s="688"/>
      <c r="E7430" s="688"/>
      <c r="F7430" s="688"/>
      <c r="G7430" s="688"/>
      <c r="H7430" s="688"/>
      <c r="I7430" s="688"/>
      <c r="J7430" s="688"/>
    </row>
    <row r="7431" spans="1:11" ht="18" customHeight="1" x14ac:dyDescent="0.2">
      <c r="A7431" s="18"/>
      <c r="B7431" s="19" t="s">
        <v>10</v>
      </c>
      <c r="C7431" s="18" t="s">
        <v>11</v>
      </c>
      <c r="D7431" s="18" t="s">
        <v>12</v>
      </c>
      <c r="E7431" s="764" t="s">
        <v>3702</v>
      </c>
      <c r="F7431" s="764"/>
      <c r="G7431" s="20" t="s">
        <v>13</v>
      </c>
      <c r="H7431" s="19" t="s">
        <v>14</v>
      </c>
      <c r="I7431" s="19" t="s">
        <v>3703</v>
      </c>
      <c r="J7431" s="19" t="s">
        <v>15</v>
      </c>
      <c r="K7431" s="19" t="s">
        <v>17</v>
      </c>
    </row>
    <row r="7432" spans="1:11" ht="51.95" customHeight="1" x14ac:dyDescent="0.2">
      <c r="A7432" s="23" t="s">
        <v>3704</v>
      </c>
      <c r="B7432" s="24" t="s">
        <v>5520</v>
      </c>
      <c r="C7432" s="23" t="s">
        <v>42</v>
      </c>
      <c r="D7432" s="23" t="s">
        <v>5521</v>
      </c>
      <c r="E7432" s="760" t="s">
        <v>3881</v>
      </c>
      <c r="F7432" s="760"/>
      <c r="G7432" s="25" t="s">
        <v>66</v>
      </c>
      <c r="H7432" s="673">
        <v>1</v>
      </c>
      <c r="I7432" s="26"/>
      <c r="J7432" s="26">
        <v>464.72</v>
      </c>
      <c r="K7432" s="26">
        <v>464.72</v>
      </c>
    </row>
    <row r="7433" spans="1:11" ht="24" customHeight="1" x14ac:dyDescent="0.2">
      <c r="A7433" s="674" t="s">
        <v>3706</v>
      </c>
      <c r="B7433" s="675" t="s">
        <v>3754</v>
      </c>
      <c r="C7433" s="674" t="s">
        <v>24</v>
      </c>
      <c r="D7433" s="674" t="s">
        <v>3755</v>
      </c>
      <c r="E7433" s="761" t="s">
        <v>3705</v>
      </c>
      <c r="F7433" s="761"/>
      <c r="G7433" s="676" t="s">
        <v>26</v>
      </c>
      <c r="H7433" s="677">
        <v>0.34739999999999999</v>
      </c>
      <c r="I7433" s="677">
        <v>0</v>
      </c>
      <c r="J7433" s="678">
        <v>28.71</v>
      </c>
      <c r="K7433" s="678">
        <v>9.9700000000000006</v>
      </c>
    </row>
    <row r="7434" spans="1:11" ht="24" customHeight="1" x14ac:dyDescent="0.2">
      <c r="A7434" s="674" t="s">
        <v>3706</v>
      </c>
      <c r="B7434" s="675" t="s">
        <v>3761</v>
      </c>
      <c r="C7434" s="674" t="s">
        <v>24</v>
      </c>
      <c r="D7434" s="674" t="s">
        <v>3762</v>
      </c>
      <c r="E7434" s="761" t="s">
        <v>3705</v>
      </c>
      <c r="F7434" s="761"/>
      <c r="G7434" s="676" t="s">
        <v>26</v>
      </c>
      <c r="H7434" s="677">
        <v>0.34739999999999999</v>
      </c>
      <c r="I7434" s="677">
        <v>0</v>
      </c>
      <c r="J7434" s="678">
        <v>36.909999999999997</v>
      </c>
      <c r="K7434" s="678">
        <v>12.82</v>
      </c>
    </row>
    <row r="7435" spans="1:11" ht="39" customHeight="1" x14ac:dyDescent="0.2">
      <c r="A7435" s="674" t="s">
        <v>3706</v>
      </c>
      <c r="B7435" s="675" t="s">
        <v>6152</v>
      </c>
      <c r="C7435" s="674" t="s">
        <v>24</v>
      </c>
      <c r="D7435" s="674" t="s">
        <v>6153</v>
      </c>
      <c r="E7435" s="761" t="s">
        <v>3823</v>
      </c>
      <c r="F7435" s="761"/>
      <c r="G7435" s="676" t="s">
        <v>56</v>
      </c>
      <c r="H7435" s="677">
        <v>1.41E-2</v>
      </c>
      <c r="I7435" s="677">
        <v>0</v>
      </c>
      <c r="J7435" s="678">
        <v>298.22000000000003</v>
      </c>
      <c r="K7435" s="678">
        <v>4.2</v>
      </c>
    </row>
    <row r="7436" spans="1:11" ht="39" customHeight="1" x14ac:dyDescent="0.2">
      <c r="A7436" s="679" t="s">
        <v>3709</v>
      </c>
      <c r="B7436" s="680" t="s">
        <v>6154</v>
      </c>
      <c r="C7436" s="679" t="s">
        <v>42</v>
      </c>
      <c r="D7436" s="679" t="s">
        <v>6155</v>
      </c>
      <c r="E7436" s="762" t="s">
        <v>3720</v>
      </c>
      <c r="F7436" s="762"/>
      <c r="G7436" s="681" t="s">
        <v>66</v>
      </c>
      <c r="H7436" s="682">
        <v>1</v>
      </c>
      <c r="I7436" s="682">
        <v>0</v>
      </c>
      <c r="J7436" s="683">
        <v>67.83</v>
      </c>
      <c r="K7436" s="683">
        <v>67.83</v>
      </c>
    </row>
    <row r="7437" spans="1:11" ht="26.1" customHeight="1" x14ac:dyDescent="0.2">
      <c r="A7437" s="679" t="s">
        <v>3709</v>
      </c>
      <c r="B7437" s="680" t="s">
        <v>6156</v>
      </c>
      <c r="C7437" s="679" t="s">
        <v>42</v>
      </c>
      <c r="D7437" s="679" t="s">
        <v>6157</v>
      </c>
      <c r="E7437" s="762" t="s">
        <v>3720</v>
      </c>
      <c r="F7437" s="762"/>
      <c r="G7437" s="681" t="s">
        <v>66</v>
      </c>
      <c r="H7437" s="682">
        <v>1</v>
      </c>
      <c r="I7437" s="682">
        <v>0</v>
      </c>
      <c r="J7437" s="683">
        <v>369.9</v>
      </c>
      <c r="K7437" s="683">
        <v>369.9</v>
      </c>
    </row>
    <row r="7438" spans="1:11" ht="25.5" x14ac:dyDescent="0.2">
      <c r="A7438" s="684"/>
      <c r="B7438" s="684"/>
      <c r="C7438" s="684"/>
      <c r="D7438" s="684"/>
      <c r="E7438" s="684"/>
      <c r="F7438" s="684" t="s">
        <v>3723</v>
      </c>
      <c r="G7438" s="685">
        <v>18.04</v>
      </c>
      <c r="H7438" s="684" t="s">
        <v>3724</v>
      </c>
      <c r="I7438" s="685">
        <v>0</v>
      </c>
      <c r="J7438" s="684" t="s">
        <v>3725</v>
      </c>
      <c r="K7438" s="685">
        <v>18.04</v>
      </c>
    </row>
    <row r="7439" spans="1:11" ht="25.5" x14ac:dyDescent="0.2">
      <c r="A7439" s="684"/>
      <c r="B7439" s="684"/>
      <c r="C7439" s="684"/>
      <c r="D7439" s="684"/>
      <c r="E7439" s="684"/>
      <c r="F7439" s="684" t="s">
        <v>3726</v>
      </c>
      <c r="G7439" s="685">
        <v>0</v>
      </c>
      <c r="H7439" s="763"/>
      <c r="I7439" s="763" t="s">
        <v>3727</v>
      </c>
      <c r="J7439" s="684"/>
      <c r="K7439" s="685">
        <v>464.72</v>
      </c>
    </row>
    <row r="7440" spans="1:11" x14ac:dyDescent="0.2">
      <c r="A7440" s="759" t="s">
        <v>2709</v>
      </c>
      <c r="B7440" s="759"/>
      <c r="C7440" s="759"/>
      <c r="D7440" s="759"/>
      <c r="E7440" s="759"/>
      <c r="F7440" s="759"/>
      <c r="G7440" s="759"/>
      <c r="H7440" s="759"/>
      <c r="I7440" s="759"/>
      <c r="J7440" s="759"/>
      <c r="K7440" s="17"/>
    </row>
    <row r="7441" spans="1:11" ht="15" thickBot="1" x14ac:dyDescent="0.25">
      <c r="A7441" s="1146" t="s">
        <v>6158</v>
      </c>
      <c r="B7441" s="1146"/>
      <c r="C7441" s="1146"/>
      <c r="D7441" s="1146"/>
      <c r="E7441" s="1146"/>
      <c r="F7441" s="1146"/>
      <c r="G7441" s="1146"/>
      <c r="H7441" s="1146"/>
      <c r="I7441" s="1146"/>
      <c r="J7441" s="1146"/>
      <c r="K7441" s="33"/>
    </row>
    <row r="7442" spans="1:11" ht="0.95" customHeight="1" thickTop="1" x14ac:dyDescent="0.2">
      <c r="A7442" s="688"/>
      <c r="B7442" s="688"/>
      <c r="C7442" s="688"/>
      <c r="D7442" s="688"/>
      <c r="E7442" s="688"/>
      <c r="F7442" s="688"/>
      <c r="G7442" s="688"/>
      <c r="H7442" s="688"/>
      <c r="I7442" s="688"/>
      <c r="J7442" s="688"/>
    </row>
    <row r="7443" spans="1:11" ht="18" customHeight="1" x14ac:dyDescent="0.2">
      <c r="A7443" s="18"/>
      <c r="B7443" s="19" t="s">
        <v>10</v>
      </c>
      <c r="C7443" s="18" t="s">
        <v>11</v>
      </c>
      <c r="D7443" s="18" t="s">
        <v>12</v>
      </c>
      <c r="E7443" s="764" t="s">
        <v>3702</v>
      </c>
      <c r="F7443" s="764"/>
      <c r="G7443" s="20" t="s">
        <v>13</v>
      </c>
      <c r="H7443" s="19" t="s">
        <v>14</v>
      </c>
      <c r="I7443" s="19" t="s">
        <v>3703</v>
      </c>
      <c r="J7443" s="19" t="s">
        <v>15</v>
      </c>
      <c r="K7443" s="19" t="s">
        <v>17</v>
      </c>
    </row>
    <row r="7444" spans="1:11" ht="39" customHeight="1" x14ac:dyDescent="0.2">
      <c r="A7444" s="23" t="s">
        <v>3704</v>
      </c>
      <c r="B7444" s="24" t="s">
        <v>5460</v>
      </c>
      <c r="C7444" s="23" t="s">
        <v>42</v>
      </c>
      <c r="D7444" s="23" t="s">
        <v>5461</v>
      </c>
      <c r="E7444" s="760" t="s">
        <v>3881</v>
      </c>
      <c r="F7444" s="760"/>
      <c r="G7444" s="25" t="s">
        <v>66</v>
      </c>
      <c r="H7444" s="673">
        <v>1</v>
      </c>
      <c r="I7444" s="26"/>
      <c r="J7444" s="26">
        <v>547.08000000000004</v>
      </c>
      <c r="K7444" s="26">
        <v>547.08000000000004</v>
      </c>
    </row>
    <row r="7445" spans="1:11" ht="39" customHeight="1" x14ac:dyDescent="0.2">
      <c r="A7445" s="674" t="s">
        <v>3706</v>
      </c>
      <c r="B7445" s="675" t="s">
        <v>6152</v>
      </c>
      <c r="C7445" s="674" t="s">
        <v>24</v>
      </c>
      <c r="D7445" s="674" t="s">
        <v>6153</v>
      </c>
      <c r="E7445" s="761" t="s">
        <v>3823</v>
      </c>
      <c r="F7445" s="761"/>
      <c r="G7445" s="676" t="s">
        <v>56</v>
      </c>
      <c r="H7445" s="677">
        <v>1.41E-2</v>
      </c>
      <c r="I7445" s="677">
        <v>0</v>
      </c>
      <c r="J7445" s="678">
        <v>298.22000000000003</v>
      </c>
      <c r="K7445" s="678">
        <v>4.2</v>
      </c>
    </row>
    <row r="7446" spans="1:11" ht="24" customHeight="1" x14ac:dyDescent="0.2">
      <c r="A7446" s="674" t="s">
        <v>3706</v>
      </c>
      <c r="B7446" s="675" t="s">
        <v>3761</v>
      </c>
      <c r="C7446" s="674" t="s">
        <v>24</v>
      </c>
      <c r="D7446" s="674" t="s">
        <v>3762</v>
      </c>
      <c r="E7446" s="761" t="s">
        <v>3705</v>
      </c>
      <c r="F7446" s="761"/>
      <c r="G7446" s="676" t="s">
        <v>26</v>
      </c>
      <c r="H7446" s="677">
        <v>0.34739999999999999</v>
      </c>
      <c r="I7446" s="677">
        <v>0</v>
      </c>
      <c r="J7446" s="678">
        <v>36.909999999999997</v>
      </c>
      <c r="K7446" s="678">
        <v>12.82</v>
      </c>
    </row>
    <row r="7447" spans="1:11" ht="24" customHeight="1" x14ac:dyDescent="0.2">
      <c r="A7447" s="674" t="s">
        <v>3706</v>
      </c>
      <c r="B7447" s="675" t="s">
        <v>3754</v>
      </c>
      <c r="C7447" s="674" t="s">
        <v>24</v>
      </c>
      <c r="D7447" s="674" t="s">
        <v>3755</v>
      </c>
      <c r="E7447" s="761" t="s">
        <v>3705</v>
      </c>
      <c r="F7447" s="761"/>
      <c r="G7447" s="676" t="s">
        <v>26</v>
      </c>
      <c r="H7447" s="677">
        <v>0.34739999999999999</v>
      </c>
      <c r="I7447" s="677">
        <v>0</v>
      </c>
      <c r="J7447" s="678">
        <v>28.71</v>
      </c>
      <c r="K7447" s="678">
        <v>9.9700000000000006</v>
      </c>
    </row>
    <row r="7448" spans="1:11" ht="26.1" customHeight="1" x14ac:dyDescent="0.2">
      <c r="A7448" s="679" t="s">
        <v>3709</v>
      </c>
      <c r="B7448" s="680" t="s">
        <v>6159</v>
      </c>
      <c r="C7448" s="679" t="s">
        <v>42</v>
      </c>
      <c r="D7448" s="679" t="s">
        <v>6160</v>
      </c>
      <c r="E7448" s="762" t="s">
        <v>3720</v>
      </c>
      <c r="F7448" s="762"/>
      <c r="G7448" s="681" t="s">
        <v>66</v>
      </c>
      <c r="H7448" s="682">
        <v>1</v>
      </c>
      <c r="I7448" s="682">
        <v>0</v>
      </c>
      <c r="J7448" s="683">
        <v>520.09</v>
      </c>
      <c r="K7448" s="683">
        <v>520.09</v>
      </c>
    </row>
    <row r="7449" spans="1:11" ht="25.5" x14ac:dyDescent="0.2">
      <c r="A7449" s="684"/>
      <c r="B7449" s="684"/>
      <c r="C7449" s="684"/>
      <c r="D7449" s="684"/>
      <c r="E7449" s="684"/>
      <c r="F7449" s="684" t="s">
        <v>3723</v>
      </c>
      <c r="G7449" s="685">
        <v>18.04</v>
      </c>
      <c r="H7449" s="684" t="s">
        <v>3724</v>
      </c>
      <c r="I7449" s="685">
        <v>0</v>
      </c>
      <c r="J7449" s="684" t="s">
        <v>3725</v>
      </c>
      <c r="K7449" s="685">
        <v>18.04</v>
      </c>
    </row>
    <row r="7450" spans="1:11" ht="25.5" x14ac:dyDescent="0.2">
      <c r="A7450" s="684"/>
      <c r="B7450" s="684"/>
      <c r="C7450" s="684"/>
      <c r="D7450" s="684"/>
      <c r="E7450" s="684"/>
      <c r="F7450" s="684" t="s">
        <v>3726</v>
      </c>
      <c r="G7450" s="685">
        <v>0</v>
      </c>
      <c r="H7450" s="763"/>
      <c r="I7450" s="763" t="s">
        <v>3727</v>
      </c>
      <c r="J7450" s="684"/>
      <c r="K7450" s="685">
        <v>547.08000000000004</v>
      </c>
    </row>
    <row r="7451" spans="1:11" x14ac:dyDescent="0.2">
      <c r="A7451" s="759" t="s">
        <v>2709</v>
      </c>
      <c r="B7451" s="759"/>
      <c r="C7451" s="759"/>
      <c r="D7451" s="759"/>
      <c r="E7451" s="759"/>
      <c r="F7451" s="759"/>
      <c r="G7451" s="759"/>
      <c r="H7451" s="759"/>
      <c r="I7451" s="759"/>
      <c r="J7451" s="759"/>
      <c r="K7451" s="17"/>
    </row>
    <row r="7452" spans="1:11" ht="15" thickBot="1" x14ac:dyDescent="0.25">
      <c r="A7452" s="1146" t="s">
        <v>6158</v>
      </c>
      <c r="B7452" s="1146"/>
      <c r="C7452" s="1146"/>
      <c r="D7452" s="1146"/>
      <c r="E7452" s="1146"/>
      <c r="F7452" s="1146"/>
      <c r="G7452" s="1146"/>
      <c r="H7452" s="1146"/>
      <c r="I7452" s="1146"/>
      <c r="J7452" s="1146"/>
      <c r="K7452" s="33"/>
    </row>
    <row r="7453" spans="1:11" ht="0.95" customHeight="1" thickTop="1" x14ac:dyDescent="0.2">
      <c r="A7453" s="688"/>
      <c r="B7453" s="688"/>
      <c r="C7453" s="688"/>
      <c r="D7453" s="688"/>
      <c r="E7453" s="688"/>
      <c r="F7453" s="688"/>
      <c r="G7453" s="688"/>
      <c r="H7453" s="688"/>
      <c r="I7453" s="688"/>
      <c r="J7453" s="688"/>
    </row>
    <row r="7454" spans="1:11" ht="18" customHeight="1" x14ac:dyDescent="0.2">
      <c r="A7454" s="18"/>
      <c r="B7454" s="19" t="s">
        <v>10</v>
      </c>
      <c r="C7454" s="18" t="s">
        <v>11</v>
      </c>
      <c r="D7454" s="18" t="s">
        <v>12</v>
      </c>
      <c r="E7454" s="764" t="s">
        <v>3702</v>
      </c>
      <c r="F7454" s="764"/>
      <c r="G7454" s="20" t="s">
        <v>13</v>
      </c>
      <c r="H7454" s="19" t="s">
        <v>14</v>
      </c>
      <c r="I7454" s="19" t="s">
        <v>3703</v>
      </c>
      <c r="J7454" s="19" t="s">
        <v>15</v>
      </c>
      <c r="K7454" s="19" t="s">
        <v>17</v>
      </c>
    </row>
    <row r="7455" spans="1:11" ht="26.1" customHeight="1" x14ac:dyDescent="0.2">
      <c r="A7455" s="23" t="s">
        <v>3704</v>
      </c>
      <c r="B7455" s="24" t="s">
        <v>5513</v>
      </c>
      <c r="C7455" s="23" t="s">
        <v>104</v>
      </c>
      <c r="D7455" s="23" t="s">
        <v>5514</v>
      </c>
      <c r="E7455" s="760" t="s">
        <v>5515</v>
      </c>
      <c r="F7455" s="760"/>
      <c r="G7455" s="25" t="s">
        <v>66</v>
      </c>
      <c r="H7455" s="673">
        <v>1</v>
      </c>
      <c r="I7455" s="26"/>
      <c r="J7455" s="26">
        <v>32.090000000000003</v>
      </c>
      <c r="K7455" s="26">
        <v>32.090000000000003</v>
      </c>
    </row>
    <row r="7456" spans="1:11" ht="24" customHeight="1" x14ac:dyDescent="0.2">
      <c r="A7456" s="674" t="s">
        <v>3706</v>
      </c>
      <c r="B7456" s="675" t="s">
        <v>1739</v>
      </c>
      <c r="C7456" s="674" t="s">
        <v>24</v>
      </c>
      <c r="D7456" s="674" t="s">
        <v>1740</v>
      </c>
      <c r="E7456" s="761" t="s">
        <v>3705</v>
      </c>
      <c r="F7456" s="761"/>
      <c r="G7456" s="676" t="s">
        <v>26</v>
      </c>
      <c r="H7456" s="677">
        <v>0.29699999999999999</v>
      </c>
      <c r="I7456" s="677">
        <v>0</v>
      </c>
      <c r="J7456" s="678">
        <v>37.369999999999997</v>
      </c>
      <c r="K7456" s="678">
        <v>11.09</v>
      </c>
    </row>
    <row r="7457" spans="1:11" ht="26.1" customHeight="1" x14ac:dyDescent="0.2">
      <c r="A7457" s="674" t="s">
        <v>3706</v>
      </c>
      <c r="B7457" s="675" t="s">
        <v>1742</v>
      </c>
      <c r="C7457" s="674" t="s">
        <v>24</v>
      </c>
      <c r="D7457" s="674" t="s">
        <v>1743</v>
      </c>
      <c r="E7457" s="761" t="s">
        <v>3705</v>
      </c>
      <c r="F7457" s="761"/>
      <c r="G7457" s="676" t="s">
        <v>26</v>
      </c>
      <c r="H7457" s="677">
        <v>0.29699999999999999</v>
      </c>
      <c r="I7457" s="677">
        <v>0</v>
      </c>
      <c r="J7457" s="678">
        <v>30.8</v>
      </c>
      <c r="K7457" s="678">
        <v>9.14</v>
      </c>
    </row>
    <row r="7458" spans="1:11" ht="26.1" customHeight="1" x14ac:dyDescent="0.2">
      <c r="A7458" s="679" t="s">
        <v>3709</v>
      </c>
      <c r="B7458" s="680" t="s">
        <v>6161</v>
      </c>
      <c r="C7458" s="679" t="s">
        <v>104</v>
      </c>
      <c r="D7458" s="679" t="s">
        <v>6162</v>
      </c>
      <c r="E7458" s="762" t="s">
        <v>3720</v>
      </c>
      <c r="F7458" s="762"/>
      <c r="G7458" s="681" t="s">
        <v>66</v>
      </c>
      <c r="H7458" s="682">
        <v>1</v>
      </c>
      <c r="I7458" s="682">
        <v>0</v>
      </c>
      <c r="J7458" s="683">
        <v>11.86</v>
      </c>
      <c r="K7458" s="683">
        <v>11.86</v>
      </c>
    </row>
    <row r="7459" spans="1:11" ht="25.5" x14ac:dyDescent="0.2">
      <c r="A7459" s="684"/>
      <c r="B7459" s="684"/>
      <c r="C7459" s="684"/>
      <c r="D7459" s="684"/>
      <c r="E7459" s="684"/>
      <c r="F7459" s="684" t="s">
        <v>3723</v>
      </c>
      <c r="G7459" s="685">
        <v>14.71</v>
      </c>
      <c r="H7459" s="684" t="s">
        <v>3724</v>
      </c>
      <c r="I7459" s="685">
        <v>0</v>
      </c>
      <c r="J7459" s="684" t="s">
        <v>3725</v>
      </c>
      <c r="K7459" s="685">
        <v>14.71</v>
      </c>
    </row>
    <row r="7460" spans="1:11" ht="26.25" thickBot="1" x14ac:dyDescent="0.25">
      <c r="A7460" s="684"/>
      <c r="B7460" s="684"/>
      <c r="C7460" s="684"/>
      <c r="D7460" s="684"/>
      <c r="E7460" s="684"/>
      <c r="F7460" s="684" t="s">
        <v>3726</v>
      </c>
      <c r="G7460" s="685">
        <v>0</v>
      </c>
      <c r="H7460" s="763"/>
      <c r="I7460" s="763" t="s">
        <v>3727</v>
      </c>
      <c r="J7460" s="684"/>
      <c r="K7460" s="685">
        <v>32.090000000000003</v>
      </c>
    </row>
    <row r="7461" spans="1:11" ht="0.95" customHeight="1" thickTop="1" x14ac:dyDescent="0.2">
      <c r="A7461" s="688"/>
      <c r="B7461" s="688"/>
      <c r="C7461" s="688"/>
      <c r="D7461" s="688"/>
      <c r="E7461" s="688"/>
      <c r="F7461" s="688"/>
      <c r="G7461" s="688"/>
      <c r="H7461" s="688"/>
      <c r="I7461" s="688"/>
      <c r="J7461" s="688"/>
    </row>
    <row r="7462" spans="1:11" ht="18" customHeight="1" x14ac:dyDescent="0.2">
      <c r="A7462" s="18"/>
      <c r="B7462" s="19" t="s">
        <v>10</v>
      </c>
      <c r="C7462" s="18" t="s">
        <v>11</v>
      </c>
      <c r="D7462" s="18" t="s">
        <v>12</v>
      </c>
      <c r="E7462" s="764" t="s">
        <v>3702</v>
      </c>
      <c r="F7462" s="764"/>
      <c r="G7462" s="20" t="s">
        <v>13</v>
      </c>
      <c r="H7462" s="19" t="s">
        <v>14</v>
      </c>
      <c r="I7462" s="19" t="s">
        <v>3703</v>
      </c>
      <c r="J7462" s="19" t="s">
        <v>15</v>
      </c>
      <c r="K7462" s="19" t="s">
        <v>17</v>
      </c>
    </row>
    <row r="7463" spans="1:11" ht="26.1" customHeight="1" x14ac:dyDescent="0.2">
      <c r="A7463" s="23" t="s">
        <v>3704</v>
      </c>
      <c r="B7463" s="24" t="s">
        <v>5497</v>
      </c>
      <c r="C7463" s="23" t="s">
        <v>24</v>
      </c>
      <c r="D7463" s="23" t="s">
        <v>5498</v>
      </c>
      <c r="E7463" s="760" t="s">
        <v>5148</v>
      </c>
      <c r="F7463" s="760"/>
      <c r="G7463" s="25" t="s">
        <v>66</v>
      </c>
      <c r="H7463" s="673">
        <v>1</v>
      </c>
      <c r="I7463" s="26"/>
      <c r="J7463" s="26">
        <v>22.5</v>
      </c>
      <c r="K7463" s="26">
        <v>22.5</v>
      </c>
    </row>
    <row r="7464" spans="1:11" ht="26.1" customHeight="1" x14ac:dyDescent="0.2">
      <c r="A7464" s="674" t="s">
        <v>3706</v>
      </c>
      <c r="B7464" s="675" t="s">
        <v>1742</v>
      </c>
      <c r="C7464" s="674" t="s">
        <v>24</v>
      </c>
      <c r="D7464" s="674" t="s">
        <v>1743</v>
      </c>
      <c r="E7464" s="761" t="s">
        <v>3705</v>
      </c>
      <c r="F7464" s="761"/>
      <c r="G7464" s="676" t="s">
        <v>26</v>
      </c>
      <c r="H7464" s="677">
        <v>0.222</v>
      </c>
      <c r="I7464" s="677">
        <v>0</v>
      </c>
      <c r="J7464" s="678">
        <v>30.8</v>
      </c>
      <c r="K7464" s="678">
        <v>6.83</v>
      </c>
    </row>
    <row r="7465" spans="1:11" ht="24" customHeight="1" x14ac:dyDescent="0.2">
      <c r="A7465" s="674" t="s">
        <v>3706</v>
      </c>
      <c r="B7465" s="675" t="s">
        <v>1739</v>
      </c>
      <c r="C7465" s="674" t="s">
        <v>24</v>
      </c>
      <c r="D7465" s="674" t="s">
        <v>1740</v>
      </c>
      <c r="E7465" s="761" t="s">
        <v>3705</v>
      </c>
      <c r="F7465" s="761"/>
      <c r="G7465" s="676" t="s">
        <v>26</v>
      </c>
      <c r="H7465" s="677">
        <v>0.222</v>
      </c>
      <c r="I7465" s="677">
        <v>0</v>
      </c>
      <c r="J7465" s="678">
        <v>37.369999999999997</v>
      </c>
      <c r="K7465" s="678">
        <v>8.2899999999999991</v>
      </c>
    </row>
    <row r="7466" spans="1:11" ht="26.1" customHeight="1" x14ac:dyDescent="0.2">
      <c r="A7466" s="679" t="s">
        <v>3709</v>
      </c>
      <c r="B7466" s="680" t="s">
        <v>6163</v>
      </c>
      <c r="C7466" s="679" t="s">
        <v>24</v>
      </c>
      <c r="D7466" s="679" t="s">
        <v>6164</v>
      </c>
      <c r="E7466" s="762" t="s">
        <v>3720</v>
      </c>
      <c r="F7466" s="762"/>
      <c r="G7466" s="681" t="s">
        <v>66</v>
      </c>
      <c r="H7466" s="682">
        <v>1</v>
      </c>
      <c r="I7466" s="682">
        <v>0</v>
      </c>
      <c r="J7466" s="683">
        <v>7.38</v>
      </c>
      <c r="K7466" s="683">
        <v>7.38</v>
      </c>
    </row>
    <row r="7467" spans="1:11" ht="25.5" x14ac:dyDescent="0.2">
      <c r="A7467" s="684"/>
      <c r="B7467" s="684"/>
      <c r="C7467" s="684"/>
      <c r="D7467" s="684"/>
      <c r="E7467" s="684"/>
      <c r="F7467" s="684" t="s">
        <v>3723</v>
      </c>
      <c r="G7467" s="685">
        <v>10.99</v>
      </c>
      <c r="H7467" s="684" t="s">
        <v>3724</v>
      </c>
      <c r="I7467" s="685">
        <v>0</v>
      </c>
      <c r="J7467" s="684" t="s">
        <v>3725</v>
      </c>
      <c r="K7467" s="685">
        <v>10.99</v>
      </c>
    </row>
    <row r="7468" spans="1:11" ht="26.25" thickBot="1" x14ac:dyDescent="0.25">
      <c r="A7468" s="684"/>
      <c r="B7468" s="684"/>
      <c r="C7468" s="684"/>
      <c r="D7468" s="684"/>
      <c r="E7468" s="684"/>
      <c r="F7468" s="684" t="s">
        <v>3726</v>
      </c>
      <c r="G7468" s="685">
        <v>0</v>
      </c>
      <c r="H7468" s="763"/>
      <c r="I7468" s="763" t="s">
        <v>3727</v>
      </c>
      <c r="J7468" s="684"/>
      <c r="K7468" s="685">
        <v>22.5</v>
      </c>
    </row>
    <row r="7469" spans="1:11" ht="0.95" customHeight="1" thickTop="1" x14ac:dyDescent="0.2">
      <c r="A7469" s="688"/>
      <c r="B7469" s="688"/>
      <c r="C7469" s="688"/>
      <c r="D7469" s="688"/>
      <c r="E7469" s="688"/>
      <c r="F7469" s="688"/>
      <c r="G7469" s="688"/>
      <c r="H7469" s="688"/>
      <c r="I7469" s="688"/>
      <c r="J7469" s="688"/>
    </row>
    <row r="7470" spans="1:11" ht="18" customHeight="1" x14ac:dyDescent="0.2">
      <c r="A7470" s="18"/>
      <c r="B7470" s="19" t="s">
        <v>10</v>
      </c>
      <c r="C7470" s="18" t="s">
        <v>11</v>
      </c>
      <c r="D7470" s="18" t="s">
        <v>12</v>
      </c>
      <c r="E7470" s="764" t="s">
        <v>3702</v>
      </c>
      <c r="F7470" s="764"/>
      <c r="G7470" s="20" t="s">
        <v>13</v>
      </c>
      <c r="H7470" s="19" t="s">
        <v>14</v>
      </c>
      <c r="I7470" s="19" t="s">
        <v>3703</v>
      </c>
      <c r="J7470" s="19" t="s">
        <v>15</v>
      </c>
      <c r="K7470" s="19" t="s">
        <v>17</v>
      </c>
    </row>
    <row r="7471" spans="1:11" ht="39" customHeight="1" x14ac:dyDescent="0.2">
      <c r="A7471" s="23" t="s">
        <v>3704</v>
      </c>
      <c r="B7471" s="24" t="s">
        <v>5462</v>
      </c>
      <c r="C7471" s="23" t="s">
        <v>24</v>
      </c>
      <c r="D7471" s="23" t="s">
        <v>5463</v>
      </c>
      <c r="E7471" s="760" t="s">
        <v>5148</v>
      </c>
      <c r="F7471" s="760"/>
      <c r="G7471" s="25" t="s">
        <v>66</v>
      </c>
      <c r="H7471" s="673">
        <v>1</v>
      </c>
      <c r="I7471" s="26"/>
      <c r="J7471" s="26">
        <v>15.94</v>
      </c>
      <c r="K7471" s="26">
        <v>15.94</v>
      </c>
    </row>
    <row r="7472" spans="1:11" ht="26.1" customHeight="1" x14ac:dyDescent="0.2">
      <c r="A7472" s="674" t="s">
        <v>3706</v>
      </c>
      <c r="B7472" s="675" t="s">
        <v>1742</v>
      </c>
      <c r="C7472" s="674" t="s">
        <v>24</v>
      </c>
      <c r="D7472" s="674" t="s">
        <v>1743</v>
      </c>
      <c r="E7472" s="761" t="s">
        <v>3705</v>
      </c>
      <c r="F7472" s="761"/>
      <c r="G7472" s="676" t="s">
        <v>26</v>
      </c>
      <c r="H7472" s="677">
        <v>0.16400000000000001</v>
      </c>
      <c r="I7472" s="677">
        <v>0</v>
      </c>
      <c r="J7472" s="678">
        <v>30.8</v>
      </c>
      <c r="K7472" s="678">
        <v>5.05</v>
      </c>
    </row>
    <row r="7473" spans="1:11" ht="24" customHeight="1" x14ac:dyDescent="0.2">
      <c r="A7473" s="674" t="s">
        <v>3706</v>
      </c>
      <c r="B7473" s="675" t="s">
        <v>1739</v>
      </c>
      <c r="C7473" s="674" t="s">
        <v>24</v>
      </c>
      <c r="D7473" s="674" t="s">
        <v>1740</v>
      </c>
      <c r="E7473" s="761" t="s">
        <v>3705</v>
      </c>
      <c r="F7473" s="761"/>
      <c r="G7473" s="676" t="s">
        <v>26</v>
      </c>
      <c r="H7473" s="677">
        <v>0.16400000000000001</v>
      </c>
      <c r="I7473" s="677">
        <v>0</v>
      </c>
      <c r="J7473" s="678">
        <v>37.369999999999997</v>
      </c>
      <c r="K7473" s="678">
        <v>6.12</v>
      </c>
    </row>
    <row r="7474" spans="1:11" ht="26.1" customHeight="1" x14ac:dyDescent="0.2">
      <c r="A7474" s="674" t="s">
        <v>3706</v>
      </c>
      <c r="B7474" s="675" t="s">
        <v>5866</v>
      </c>
      <c r="C7474" s="674" t="s">
        <v>24</v>
      </c>
      <c r="D7474" s="674" t="s">
        <v>5867</v>
      </c>
      <c r="E7474" s="761" t="s">
        <v>3705</v>
      </c>
      <c r="F7474" s="761"/>
      <c r="G7474" s="676" t="s">
        <v>56</v>
      </c>
      <c r="H7474" s="677">
        <v>8.9999999999999998E-4</v>
      </c>
      <c r="I7474" s="677">
        <v>0</v>
      </c>
      <c r="J7474" s="678">
        <v>711.52</v>
      </c>
      <c r="K7474" s="678">
        <v>0.64</v>
      </c>
    </row>
    <row r="7475" spans="1:11" ht="26.1" customHeight="1" x14ac:dyDescent="0.2">
      <c r="A7475" s="679" t="s">
        <v>3709</v>
      </c>
      <c r="B7475" s="680" t="s">
        <v>5282</v>
      </c>
      <c r="C7475" s="679" t="s">
        <v>24</v>
      </c>
      <c r="D7475" s="679" t="s">
        <v>5283</v>
      </c>
      <c r="E7475" s="762" t="s">
        <v>3720</v>
      </c>
      <c r="F7475" s="762"/>
      <c r="G7475" s="681" t="s">
        <v>66</v>
      </c>
      <c r="H7475" s="682">
        <v>1</v>
      </c>
      <c r="I7475" s="682">
        <v>0</v>
      </c>
      <c r="J7475" s="683">
        <v>4.13</v>
      </c>
      <c r="K7475" s="683">
        <v>4.13</v>
      </c>
    </row>
    <row r="7476" spans="1:11" ht="25.5" x14ac:dyDescent="0.2">
      <c r="A7476" s="684"/>
      <c r="B7476" s="684"/>
      <c r="C7476" s="684"/>
      <c r="D7476" s="684"/>
      <c r="E7476" s="684"/>
      <c r="F7476" s="684" t="s">
        <v>3723</v>
      </c>
      <c r="G7476" s="685">
        <v>8.27</v>
      </c>
      <c r="H7476" s="684" t="s">
        <v>3724</v>
      </c>
      <c r="I7476" s="685">
        <v>0</v>
      </c>
      <c r="J7476" s="684" t="s">
        <v>3725</v>
      </c>
      <c r="K7476" s="685">
        <v>8.27</v>
      </c>
    </row>
    <row r="7477" spans="1:11" ht="26.25" thickBot="1" x14ac:dyDescent="0.25">
      <c r="A7477" s="684"/>
      <c r="B7477" s="684"/>
      <c r="C7477" s="684"/>
      <c r="D7477" s="684"/>
      <c r="E7477" s="684"/>
      <c r="F7477" s="684" t="s">
        <v>3726</v>
      </c>
      <c r="G7477" s="685">
        <v>0</v>
      </c>
      <c r="H7477" s="763"/>
      <c r="I7477" s="763" t="s">
        <v>3727</v>
      </c>
      <c r="J7477" s="684"/>
      <c r="K7477" s="685">
        <v>15.94</v>
      </c>
    </row>
    <row r="7478" spans="1:11" ht="0.95" customHeight="1" thickTop="1" x14ac:dyDescent="0.2">
      <c r="A7478" s="688"/>
      <c r="B7478" s="688"/>
      <c r="C7478" s="688"/>
      <c r="D7478" s="688"/>
      <c r="E7478" s="688"/>
      <c r="F7478" s="688"/>
      <c r="G7478" s="688"/>
      <c r="H7478" s="688"/>
      <c r="I7478" s="688"/>
      <c r="J7478" s="688"/>
    </row>
    <row r="7479" spans="1:11" ht="18" customHeight="1" x14ac:dyDescent="0.2">
      <c r="A7479" s="18"/>
      <c r="B7479" s="19" t="s">
        <v>10</v>
      </c>
      <c r="C7479" s="18" t="s">
        <v>11</v>
      </c>
      <c r="D7479" s="18" t="s">
        <v>12</v>
      </c>
      <c r="E7479" s="764" t="s">
        <v>3702</v>
      </c>
      <c r="F7479" s="764"/>
      <c r="G7479" s="20" t="s">
        <v>13</v>
      </c>
      <c r="H7479" s="19" t="s">
        <v>14</v>
      </c>
      <c r="I7479" s="19" t="s">
        <v>3703</v>
      </c>
      <c r="J7479" s="19" t="s">
        <v>15</v>
      </c>
      <c r="K7479" s="19" t="s">
        <v>17</v>
      </c>
    </row>
    <row r="7480" spans="1:11" ht="39" customHeight="1" x14ac:dyDescent="0.2">
      <c r="A7480" s="23" t="s">
        <v>3704</v>
      </c>
      <c r="B7480" s="24" t="s">
        <v>5499</v>
      </c>
      <c r="C7480" s="23" t="s">
        <v>24</v>
      </c>
      <c r="D7480" s="23" t="s">
        <v>5500</v>
      </c>
      <c r="E7480" s="760" t="s">
        <v>3881</v>
      </c>
      <c r="F7480" s="760"/>
      <c r="G7480" s="25" t="s">
        <v>66</v>
      </c>
      <c r="H7480" s="673">
        <v>1</v>
      </c>
      <c r="I7480" s="26"/>
      <c r="J7480" s="26">
        <v>55.07</v>
      </c>
      <c r="K7480" s="26">
        <v>55.07</v>
      </c>
    </row>
    <row r="7481" spans="1:11" ht="26.1" customHeight="1" x14ac:dyDescent="0.2">
      <c r="A7481" s="674" t="s">
        <v>3706</v>
      </c>
      <c r="B7481" s="675" t="s">
        <v>3793</v>
      </c>
      <c r="C7481" s="674" t="s">
        <v>24</v>
      </c>
      <c r="D7481" s="674" t="s">
        <v>3794</v>
      </c>
      <c r="E7481" s="761" t="s">
        <v>3705</v>
      </c>
      <c r="F7481" s="761"/>
      <c r="G7481" s="676" t="s">
        <v>26</v>
      </c>
      <c r="H7481" s="677">
        <v>0.3987</v>
      </c>
      <c r="I7481" s="677">
        <v>0</v>
      </c>
      <c r="J7481" s="678">
        <v>36.17</v>
      </c>
      <c r="K7481" s="678">
        <v>14.42</v>
      </c>
    </row>
    <row r="7482" spans="1:11" ht="26.1" customHeight="1" x14ac:dyDescent="0.2">
      <c r="A7482" s="674" t="s">
        <v>3706</v>
      </c>
      <c r="B7482" s="675" t="s">
        <v>3795</v>
      </c>
      <c r="C7482" s="674" t="s">
        <v>24</v>
      </c>
      <c r="D7482" s="674" t="s">
        <v>3796</v>
      </c>
      <c r="E7482" s="761" t="s">
        <v>3705</v>
      </c>
      <c r="F7482" s="761"/>
      <c r="G7482" s="676" t="s">
        <v>26</v>
      </c>
      <c r="H7482" s="677">
        <v>0.3987</v>
      </c>
      <c r="I7482" s="677">
        <v>0</v>
      </c>
      <c r="J7482" s="678">
        <v>29.72</v>
      </c>
      <c r="K7482" s="678">
        <v>11.84</v>
      </c>
    </row>
    <row r="7483" spans="1:11" ht="26.1" customHeight="1" x14ac:dyDescent="0.2">
      <c r="A7483" s="679" t="s">
        <v>3709</v>
      </c>
      <c r="B7483" s="680" t="s">
        <v>6165</v>
      </c>
      <c r="C7483" s="679" t="s">
        <v>24</v>
      </c>
      <c r="D7483" s="679" t="s">
        <v>6166</v>
      </c>
      <c r="E7483" s="762" t="s">
        <v>3720</v>
      </c>
      <c r="F7483" s="762"/>
      <c r="G7483" s="681" t="s">
        <v>66</v>
      </c>
      <c r="H7483" s="682">
        <v>1</v>
      </c>
      <c r="I7483" s="682">
        <v>0</v>
      </c>
      <c r="J7483" s="683">
        <v>22.98</v>
      </c>
      <c r="K7483" s="683">
        <v>22.98</v>
      </c>
    </row>
    <row r="7484" spans="1:11" ht="26.1" customHeight="1" x14ac:dyDescent="0.2">
      <c r="A7484" s="679" t="s">
        <v>3709</v>
      </c>
      <c r="B7484" s="680" t="s">
        <v>4395</v>
      </c>
      <c r="C7484" s="679" t="s">
        <v>24</v>
      </c>
      <c r="D7484" s="679" t="s">
        <v>4396</v>
      </c>
      <c r="E7484" s="762" t="s">
        <v>3720</v>
      </c>
      <c r="F7484" s="762"/>
      <c r="G7484" s="681" t="s">
        <v>66</v>
      </c>
      <c r="H7484" s="682">
        <v>4.3999999999999997E-2</v>
      </c>
      <c r="I7484" s="682">
        <v>0</v>
      </c>
      <c r="J7484" s="683">
        <v>83.25</v>
      </c>
      <c r="K7484" s="683">
        <v>3.66</v>
      </c>
    </row>
    <row r="7485" spans="1:11" ht="24" customHeight="1" x14ac:dyDescent="0.2">
      <c r="A7485" s="679" t="s">
        <v>3709</v>
      </c>
      <c r="B7485" s="680" t="s">
        <v>4391</v>
      </c>
      <c r="C7485" s="679" t="s">
        <v>24</v>
      </c>
      <c r="D7485" s="679" t="s">
        <v>4392</v>
      </c>
      <c r="E7485" s="762" t="s">
        <v>3720</v>
      </c>
      <c r="F7485" s="762"/>
      <c r="G7485" s="681" t="s">
        <v>66</v>
      </c>
      <c r="H7485" s="682">
        <v>1.54E-2</v>
      </c>
      <c r="I7485" s="682">
        <v>0</v>
      </c>
      <c r="J7485" s="683">
        <v>2.35</v>
      </c>
      <c r="K7485" s="683">
        <v>0.03</v>
      </c>
    </row>
    <row r="7486" spans="1:11" ht="24" customHeight="1" x14ac:dyDescent="0.2">
      <c r="A7486" s="679" t="s">
        <v>3709</v>
      </c>
      <c r="B7486" s="680" t="s">
        <v>4432</v>
      </c>
      <c r="C7486" s="679" t="s">
        <v>24</v>
      </c>
      <c r="D7486" s="679" t="s">
        <v>4433</v>
      </c>
      <c r="E7486" s="762" t="s">
        <v>3720</v>
      </c>
      <c r="F7486" s="762"/>
      <c r="G7486" s="681" t="s">
        <v>66</v>
      </c>
      <c r="H7486" s="682">
        <v>2.92E-2</v>
      </c>
      <c r="I7486" s="682">
        <v>0</v>
      </c>
      <c r="J7486" s="683">
        <v>73.48</v>
      </c>
      <c r="K7486" s="683">
        <v>2.14</v>
      </c>
    </row>
    <row r="7487" spans="1:11" ht="25.5" x14ac:dyDescent="0.2">
      <c r="A7487" s="684"/>
      <c r="B7487" s="684"/>
      <c r="C7487" s="684"/>
      <c r="D7487" s="684"/>
      <c r="E7487" s="684"/>
      <c r="F7487" s="684" t="s">
        <v>3723</v>
      </c>
      <c r="G7487" s="685">
        <v>19.38</v>
      </c>
      <c r="H7487" s="684" t="s">
        <v>3724</v>
      </c>
      <c r="I7487" s="685">
        <v>0</v>
      </c>
      <c r="J7487" s="684" t="s">
        <v>3725</v>
      </c>
      <c r="K7487" s="685">
        <v>19.38</v>
      </c>
    </row>
    <row r="7488" spans="1:11" ht="26.25" thickBot="1" x14ac:dyDescent="0.25">
      <c r="A7488" s="684"/>
      <c r="B7488" s="684"/>
      <c r="C7488" s="684"/>
      <c r="D7488" s="684"/>
      <c r="E7488" s="684"/>
      <c r="F7488" s="684" t="s">
        <v>3726</v>
      </c>
      <c r="G7488" s="685">
        <v>0</v>
      </c>
      <c r="H7488" s="763"/>
      <c r="I7488" s="763" t="s">
        <v>3727</v>
      </c>
      <c r="J7488" s="684"/>
      <c r="K7488" s="685">
        <v>55.07</v>
      </c>
    </row>
    <row r="7489" spans="1:11" ht="0.95" customHeight="1" thickTop="1" x14ac:dyDescent="0.2">
      <c r="A7489" s="688"/>
      <c r="B7489" s="688"/>
      <c r="C7489" s="688"/>
      <c r="D7489" s="688"/>
      <c r="E7489" s="688"/>
      <c r="F7489" s="688"/>
      <c r="G7489" s="688"/>
      <c r="H7489" s="688"/>
      <c r="I7489" s="688"/>
      <c r="J7489" s="688"/>
    </row>
    <row r="7490" spans="1:11" ht="18" customHeight="1" x14ac:dyDescent="0.2">
      <c r="A7490" s="18"/>
      <c r="B7490" s="19" t="s">
        <v>10</v>
      </c>
      <c r="C7490" s="18" t="s">
        <v>11</v>
      </c>
      <c r="D7490" s="18" t="s">
        <v>12</v>
      </c>
      <c r="E7490" s="764" t="s">
        <v>3702</v>
      </c>
      <c r="F7490" s="764"/>
      <c r="G7490" s="20" t="s">
        <v>13</v>
      </c>
      <c r="H7490" s="19" t="s">
        <v>14</v>
      </c>
      <c r="I7490" s="19" t="s">
        <v>3703</v>
      </c>
      <c r="J7490" s="19" t="s">
        <v>15</v>
      </c>
      <c r="K7490" s="19" t="s">
        <v>17</v>
      </c>
    </row>
    <row r="7491" spans="1:11" ht="24" customHeight="1" x14ac:dyDescent="0.2">
      <c r="A7491" s="23" t="s">
        <v>3704</v>
      </c>
      <c r="B7491" s="24" t="s">
        <v>4002</v>
      </c>
      <c r="C7491" s="23" t="s">
        <v>24</v>
      </c>
      <c r="D7491" s="23" t="s">
        <v>4003</v>
      </c>
      <c r="E7491" s="760" t="s">
        <v>3705</v>
      </c>
      <c r="F7491" s="760"/>
      <c r="G7491" s="25" t="s">
        <v>26</v>
      </c>
      <c r="H7491" s="673">
        <v>1</v>
      </c>
      <c r="I7491" s="26"/>
      <c r="J7491" s="26">
        <v>32.51</v>
      </c>
      <c r="K7491" s="26">
        <v>32.51</v>
      </c>
    </row>
    <row r="7492" spans="1:11" ht="26.1" customHeight="1" x14ac:dyDescent="0.2">
      <c r="A7492" s="674" t="s">
        <v>3706</v>
      </c>
      <c r="B7492" s="675" t="s">
        <v>6167</v>
      </c>
      <c r="C7492" s="674" t="s">
        <v>24</v>
      </c>
      <c r="D7492" s="674" t="s">
        <v>6168</v>
      </c>
      <c r="E7492" s="761" t="s">
        <v>3705</v>
      </c>
      <c r="F7492" s="761"/>
      <c r="G7492" s="676" t="s">
        <v>26</v>
      </c>
      <c r="H7492" s="677">
        <v>1</v>
      </c>
      <c r="I7492" s="677">
        <v>0</v>
      </c>
      <c r="J7492" s="678">
        <v>0.26</v>
      </c>
      <c r="K7492" s="678">
        <v>0.26</v>
      </c>
    </row>
    <row r="7493" spans="1:11" ht="26.1" customHeight="1" x14ac:dyDescent="0.2">
      <c r="A7493" s="679" t="s">
        <v>3709</v>
      </c>
      <c r="B7493" s="680" t="s">
        <v>5812</v>
      </c>
      <c r="C7493" s="679" t="s">
        <v>24</v>
      </c>
      <c r="D7493" s="679" t="s">
        <v>5813</v>
      </c>
      <c r="E7493" s="762" t="s">
        <v>2501</v>
      </c>
      <c r="F7493" s="762"/>
      <c r="G7493" s="681" t="s">
        <v>26</v>
      </c>
      <c r="H7493" s="682">
        <v>1</v>
      </c>
      <c r="I7493" s="682">
        <v>0</v>
      </c>
      <c r="J7493" s="683">
        <v>0.78</v>
      </c>
      <c r="K7493" s="683">
        <v>0.78</v>
      </c>
    </row>
    <row r="7494" spans="1:11" ht="26.1" customHeight="1" x14ac:dyDescent="0.2">
      <c r="A7494" s="679" t="s">
        <v>3709</v>
      </c>
      <c r="B7494" s="680" t="s">
        <v>5433</v>
      </c>
      <c r="C7494" s="679" t="s">
        <v>24</v>
      </c>
      <c r="D7494" s="679" t="s">
        <v>5434</v>
      </c>
      <c r="E7494" s="762" t="s">
        <v>3720</v>
      </c>
      <c r="F7494" s="762"/>
      <c r="G7494" s="681" t="s">
        <v>26</v>
      </c>
      <c r="H7494" s="682">
        <v>1</v>
      </c>
      <c r="I7494" s="682">
        <v>0</v>
      </c>
      <c r="J7494" s="683">
        <v>4.76</v>
      </c>
      <c r="K7494" s="683">
        <v>4.76</v>
      </c>
    </row>
    <row r="7495" spans="1:11" ht="26.1" customHeight="1" x14ac:dyDescent="0.2">
      <c r="A7495" s="679" t="s">
        <v>3709</v>
      </c>
      <c r="B7495" s="680" t="s">
        <v>3710</v>
      </c>
      <c r="C7495" s="679" t="s">
        <v>24</v>
      </c>
      <c r="D7495" s="679" t="s">
        <v>3711</v>
      </c>
      <c r="E7495" s="762" t="s">
        <v>3712</v>
      </c>
      <c r="F7495" s="762"/>
      <c r="G7495" s="681" t="s">
        <v>26</v>
      </c>
      <c r="H7495" s="682">
        <v>1</v>
      </c>
      <c r="I7495" s="682">
        <v>0</v>
      </c>
      <c r="J7495" s="683">
        <v>0.08</v>
      </c>
      <c r="K7495" s="683">
        <v>0.08</v>
      </c>
    </row>
    <row r="7496" spans="1:11" ht="26.1" customHeight="1" x14ac:dyDescent="0.2">
      <c r="A7496" s="679" t="s">
        <v>3709</v>
      </c>
      <c r="B7496" s="680" t="s">
        <v>3718</v>
      </c>
      <c r="C7496" s="679" t="s">
        <v>24</v>
      </c>
      <c r="D7496" s="679" t="s">
        <v>3719</v>
      </c>
      <c r="E7496" s="762" t="s">
        <v>3720</v>
      </c>
      <c r="F7496" s="762"/>
      <c r="G7496" s="681" t="s">
        <v>26</v>
      </c>
      <c r="H7496" s="682">
        <v>1</v>
      </c>
      <c r="I7496" s="682">
        <v>0</v>
      </c>
      <c r="J7496" s="683">
        <v>1.43</v>
      </c>
      <c r="K7496" s="683">
        <v>1.43</v>
      </c>
    </row>
    <row r="7497" spans="1:11" ht="24" customHeight="1" x14ac:dyDescent="0.2">
      <c r="A7497" s="679" t="s">
        <v>3709</v>
      </c>
      <c r="B7497" s="680" t="s">
        <v>6169</v>
      </c>
      <c r="C7497" s="679" t="s">
        <v>24</v>
      </c>
      <c r="D7497" s="679" t="s">
        <v>6170</v>
      </c>
      <c r="E7497" s="762" t="s">
        <v>3715</v>
      </c>
      <c r="F7497" s="762"/>
      <c r="G7497" s="681" t="s">
        <v>26</v>
      </c>
      <c r="H7497" s="682">
        <v>1</v>
      </c>
      <c r="I7497" s="682">
        <v>0</v>
      </c>
      <c r="J7497" s="683">
        <v>22.97</v>
      </c>
      <c r="K7497" s="683">
        <v>22.97</v>
      </c>
    </row>
    <row r="7498" spans="1:11" ht="26.1" customHeight="1" x14ac:dyDescent="0.2">
      <c r="A7498" s="679" t="s">
        <v>3709</v>
      </c>
      <c r="B7498" s="680" t="s">
        <v>5429</v>
      </c>
      <c r="C7498" s="679" t="s">
        <v>24</v>
      </c>
      <c r="D7498" s="679" t="s">
        <v>5430</v>
      </c>
      <c r="E7498" s="762" t="s">
        <v>4371</v>
      </c>
      <c r="F7498" s="762"/>
      <c r="G7498" s="681" t="s">
        <v>26</v>
      </c>
      <c r="H7498" s="682">
        <v>1</v>
      </c>
      <c r="I7498" s="682">
        <v>0</v>
      </c>
      <c r="J7498" s="683">
        <v>0.92</v>
      </c>
      <c r="K7498" s="683">
        <v>0.92</v>
      </c>
    </row>
    <row r="7499" spans="1:11" ht="26.1" customHeight="1" x14ac:dyDescent="0.2">
      <c r="A7499" s="679" t="s">
        <v>3709</v>
      </c>
      <c r="B7499" s="680" t="s">
        <v>5810</v>
      </c>
      <c r="C7499" s="679" t="s">
        <v>24</v>
      </c>
      <c r="D7499" s="679" t="s">
        <v>5811</v>
      </c>
      <c r="E7499" s="762" t="s">
        <v>2501</v>
      </c>
      <c r="F7499" s="762"/>
      <c r="G7499" s="681" t="s">
        <v>26</v>
      </c>
      <c r="H7499" s="682">
        <v>1</v>
      </c>
      <c r="I7499" s="682">
        <v>0</v>
      </c>
      <c r="J7499" s="683">
        <v>1.31</v>
      </c>
      <c r="K7499" s="683">
        <v>1.31</v>
      </c>
    </row>
    <row r="7500" spans="1:11" ht="25.5" x14ac:dyDescent="0.2">
      <c r="A7500" s="684"/>
      <c r="B7500" s="684"/>
      <c r="C7500" s="684"/>
      <c r="D7500" s="684"/>
      <c r="E7500" s="684"/>
      <c r="F7500" s="684" t="s">
        <v>3723</v>
      </c>
      <c r="G7500" s="685">
        <v>23.23</v>
      </c>
      <c r="H7500" s="684" t="s">
        <v>3724</v>
      </c>
      <c r="I7500" s="685">
        <v>0</v>
      </c>
      <c r="J7500" s="684" t="s">
        <v>3725</v>
      </c>
      <c r="K7500" s="685">
        <v>23.23</v>
      </c>
    </row>
    <row r="7501" spans="1:11" ht="26.25" thickBot="1" x14ac:dyDescent="0.25">
      <c r="A7501" s="684"/>
      <c r="B7501" s="684"/>
      <c r="C7501" s="684"/>
      <c r="D7501" s="684"/>
      <c r="E7501" s="684"/>
      <c r="F7501" s="684" t="s">
        <v>3726</v>
      </c>
      <c r="G7501" s="685">
        <v>0</v>
      </c>
      <c r="H7501" s="763"/>
      <c r="I7501" s="763" t="s">
        <v>3727</v>
      </c>
      <c r="J7501" s="684"/>
      <c r="K7501" s="685">
        <v>32.51</v>
      </c>
    </row>
    <row r="7502" spans="1:11" ht="0.95" customHeight="1" thickTop="1" x14ac:dyDescent="0.2">
      <c r="A7502" s="688"/>
      <c r="B7502" s="688"/>
      <c r="C7502" s="688"/>
      <c r="D7502" s="688"/>
      <c r="E7502" s="688"/>
      <c r="F7502" s="688"/>
      <c r="G7502" s="688"/>
      <c r="H7502" s="688"/>
      <c r="I7502" s="688"/>
      <c r="J7502" s="688"/>
    </row>
    <row r="7503" spans="1:11" ht="18" customHeight="1" x14ac:dyDescent="0.2">
      <c r="A7503" s="18"/>
      <c r="B7503" s="19" t="s">
        <v>10</v>
      </c>
      <c r="C7503" s="18" t="s">
        <v>11</v>
      </c>
      <c r="D7503" s="18" t="s">
        <v>12</v>
      </c>
      <c r="E7503" s="764" t="s">
        <v>3702</v>
      </c>
      <c r="F7503" s="764"/>
      <c r="G7503" s="20" t="s">
        <v>13</v>
      </c>
      <c r="H7503" s="19" t="s">
        <v>14</v>
      </c>
      <c r="I7503" s="19" t="s">
        <v>3703</v>
      </c>
      <c r="J7503" s="19" t="s">
        <v>15</v>
      </c>
      <c r="K7503" s="19" t="s">
        <v>17</v>
      </c>
    </row>
    <row r="7504" spans="1:11" ht="65.099999999999994" customHeight="1" x14ac:dyDescent="0.2">
      <c r="A7504" s="23" t="s">
        <v>3704</v>
      </c>
      <c r="B7504" s="24" t="s">
        <v>6171</v>
      </c>
      <c r="C7504" s="23" t="s">
        <v>24</v>
      </c>
      <c r="D7504" s="23" t="s">
        <v>6172</v>
      </c>
      <c r="E7504" s="760" t="s">
        <v>3772</v>
      </c>
      <c r="F7504" s="760"/>
      <c r="G7504" s="25" t="s">
        <v>3776</v>
      </c>
      <c r="H7504" s="673">
        <v>1</v>
      </c>
      <c r="I7504" s="26"/>
      <c r="J7504" s="26">
        <v>81.5</v>
      </c>
      <c r="K7504" s="26">
        <v>81.5</v>
      </c>
    </row>
    <row r="7505" spans="1:11" ht="65.099999999999994" customHeight="1" x14ac:dyDescent="0.2">
      <c r="A7505" s="674" t="s">
        <v>3706</v>
      </c>
      <c r="B7505" s="675" t="s">
        <v>6173</v>
      </c>
      <c r="C7505" s="674" t="s">
        <v>24</v>
      </c>
      <c r="D7505" s="674" t="s">
        <v>6174</v>
      </c>
      <c r="E7505" s="761" t="s">
        <v>3772</v>
      </c>
      <c r="F7505" s="761"/>
      <c r="G7505" s="676" t="s">
        <v>26</v>
      </c>
      <c r="H7505" s="677">
        <v>1</v>
      </c>
      <c r="I7505" s="677">
        <v>0</v>
      </c>
      <c r="J7505" s="678">
        <v>11.11</v>
      </c>
      <c r="K7505" s="678">
        <v>11.11</v>
      </c>
    </row>
    <row r="7506" spans="1:11" ht="65.099999999999994" customHeight="1" x14ac:dyDescent="0.2">
      <c r="A7506" s="674" t="s">
        <v>3706</v>
      </c>
      <c r="B7506" s="675" t="s">
        <v>6175</v>
      </c>
      <c r="C7506" s="674" t="s">
        <v>24</v>
      </c>
      <c r="D7506" s="674" t="s">
        <v>6176</v>
      </c>
      <c r="E7506" s="761" t="s">
        <v>3772</v>
      </c>
      <c r="F7506" s="761"/>
      <c r="G7506" s="676" t="s">
        <v>26</v>
      </c>
      <c r="H7506" s="677">
        <v>1</v>
      </c>
      <c r="I7506" s="677">
        <v>0</v>
      </c>
      <c r="J7506" s="678">
        <v>4.49</v>
      </c>
      <c r="K7506" s="678">
        <v>4.49</v>
      </c>
    </row>
    <row r="7507" spans="1:11" ht="65.099999999999994" customHeight="1" x14ac:dyDescent="0.2">
      <c r="A7507" s="674" t="s">
        <v>3706</v>
      </c>
      <c r="B7507" s="675" t="s">
        <v>6177</v>
      </c>
      <c r="C7507" s="674" t="s">
        <v>24</v>
      </c>
      <c r="D7507" s="674" t="s">
        <v>6178</v>
      </c>
      <c r="E7507" s="761" t="s">
        <v>3772</v>
      </c>
      <c r="F7507" s="761"/>
      <c r="G7507" s="676" t="s">
        <v>26</v>
      </c>
      <c r="H7507" s="677">
        <v>1</v>
      </c>
      <c r="I7507" s="677">
        <v>0</v>
      </c>
      <c r="J7507" s="678">
        <v>28.77</v>
      </c>
      <c r="K7507" s="678">
        <v>28.77</v>
      </c>
    </row>
    <row r="7508" spans="1:11" ht="26.1" customHeight="1" x14ac:dyDescent="0.2">
      <c r="A7508" s="674" t="s">
        <v>3706</v>
      </c>
      <c r="B7508" s="675" t="s">
        <v>6179</v>
      </c>
      <c r="C7508" s="674" t="s">
        <v>24</v>
      </c>
      <c r="D7508" s="674" t="s">
        <v>6180</v>
      </c>
      <c r="E7508" s="761" t="s">
        <v>3705</v>
      </c>
      <c r="F7508" s="761"/>
      <c r="G7508" s="676" t="s">
        <v>26</v>
      </c>
      <c r="H7508" s="677">
        <v>1</v>
      </c>
      <c r="I7508" s="677">
        <v>0</v>
      </c>
      <c r="J7508" s="678">
        <v>37.130000000000003</v>
      </c>
      <c r="K7508" s="678">
        <v>37.130000000000003</v>
      </c>
    </row>
    <row r="7509" spans="1:11" ht="25.5" x14ac:dyDescent="0.2">
      <c r="A7509" s="684"/>
      <c r="B7509" s="684"/>
      <c r="C7509" s="684"/>
      <c r="D7509" s="684"/>
      <c r="E7509" s="684"/>
      <c r="F7509" s="684" t="s">
        <v>3723</v>
      </c>
      <c r="G7509" s="685">
        <v>29.04</v>
      </c>
      <c r="H7509" s="684" t="s">
        <v>3724</v>
      </c>
      <c r="I7509" s="685">
        <v>0</v>
      </c>
      <c r="J7509" s="684" t="s">
        <v>3725</v>
      </c>
      <c r="K7509" s="685">
        <v>29.04</v>
      </c>
    </row>
    <row r="7510" spans="1:11" ht="26.25" thickBot="1" x14ac:dyDescent="0.25">
      <c r="A7510" s="684"/>
      <c r="B7510" s="684"/>
      <c r="C7510" s="684"/>
      <c r="D7510" s="684"/>
      <c r="E7510" s="684"/>
      <c r="F7510" s="684" t="s">
        <v>3726</v>
      </c>
      <c r="G7510" s="685">
        <v>0</v>
      </c>
      <c r="H7510" s="763"/>
      <c r="I7510" s="763" t="s">
        <v>3727</v>
      </c>
      <c r="J7510" s="684"/>
      <c r="K7510" s="685">
        <v>81.5</v>
      </c>
    </row>
    <row r="7511" spans="1:11" ht="0.95" customHeight="1" thickTop="1" x14ac:dyDescent="0.2">
      <c r="A7511" s="688"/>
      <c r="B7511" s="688"/>
      <c r="C7511" s="688"/>
      <c r="D7511" s="688"/>
      <c r="E7511" s="688"/>
      <c r="F7511" s="688"/>
      <c r="G7511" s="688"/>
      <c r="H7511" s="688"/>
      <c r="I7511" s="688"/>
      <c r="J7511" s="688"/>
    </row>
    <row r="7512" spans="1:11" ht="18" customHeight="1" x14ac:dyDescent="0.2">
      <c r="A7512" s="18"/>
      <c r="B7512" s="19" t="s">
        <v>10</v>
      </c>
      <c r="C7512" s="18" t="s">
        <v>11</v>
      </c>
      <c r="D7512" s="18" t="s">
        <v>12</v>
      </c>
      <c r="E7512" s="764" t="s">
        <v>3702</v>
      </c>
      <c r="F7512" s="764"/>
      <c r="G7512" s="20" t="s">
        <v>13</v>
      </c>
      <c r="H7512" s="19" t="s">
        <v>14</v>
      </c>
      <c r="I7512" s="19" t="s">
        <v>3703</v>
      </c>
      <c r="J7512" s="19" t="s">
        <v>15</v>
      </c>
      <c r="K7512" s="19" t="s">
        <v>17</v>
      </c>
    </row>
    <row r="7513" spans="1:11" ht="65.099999999999994" customHeight="1" x14ac:dyDescent="0.2">
      <c r="A7513" s="23" t="s">
        <v>3704</v>
      </c>
      <c r="B7513" s="24" t="s">
        <v>6181</v>
      </c>
      <c r="C7513" s="23" t="s">
        <v>24</v>
      </c>
      <c r="D7513" s="23" t="s">
        <v>6182</v>
      </c>
      <c r="E7513" s="760" t="s">
        <v>3772</v>
      </c>
      <c r="F7513" s="760"/>
      <c r="G7513" s="25" t="s">
        <v>3773</v>
      </c>
      <c r="H7513" s="673">
        <v>1</v>
      </c>
      <c r="I7513" s="26"/>
      <c r="J7513" s="26">
        <v>274.48</v>
      </c>
      <c r="K7513" s="26">
        <v>274.48</v>
      </c>
    </row>
    <row r="7514" spans="1:11" ht="26.1" customHeight="1" x14ac:dyDescent="0.2">
      <c r="A7514" s="674" t="s">
        <v>3706</v>
      </c>
      <c r="B7514" s="675" t="s">
        <v>6179</v>
      </c>
      <c r="C7514" s="674" t="s">
        <v>24</v>
      </c>
      <c r="D7514" s="674" t="s">
        <v>6180</v>
      </c>
      <c r="E7514" s="761" t="s">
        <v>3705</v>
      </c>
      <c r="F7514" s="761"/>
      <c r="G7514" s="676" t="s">
        <v>26</v>
      </c>
      <c r="H7514" s="677">
        <v>1</v>
      </c>
      <c r="I7514" s="677">
        <v>0</v>
      </c>
      <c r="J7514" s="678">
        <v>37.130000000000003</v>
      </c>
      <c r="K7514" s="678">
        <v>37.130000000000003</v>
      </c>
    </row>
    <row r="7515" spans="1:11" ht="65.099999999999994" customHeight="1" x14ac:dyDescent="0.2">
      <c r="A7515" s="674" t="s">
        <v>3706</v>
      </c>
      <c r="B7515" s="675" t="s">
        <v>6173</v>
      </c>
      <c r="C7515" s="674" t="s">
        <v>24</v>
      </c>
      <c r="D7515" s="674" t="s">
        <v>6174</v>
      </c>
      <c r="E7515" s="761" t="s">
        <v>3772</v>
      </c>
      <c r="F7515" s="761"/>
      <c r="G7515" s="676" t="s">
        <v>26</v>
      </c>
      <c r="H7515" s="677">
        <v>1</v>
      </c>
      <c r="I7515" s="677">
        <v>0</v>
      </c>
      <c r="J7515" s="678">
        <v>11.11</v>
      </c>
      <c r="K7515" s="678">
        <v>11.11</v>
      </c>
    </row>
    <row r="7516" spans="1:11" ht="65.099999999999994" customHeight="1" x14ac:dyDescent="0.2">
      <c r="A7516" s="674" t="s">
        <v>3706</v>
      </c>
      <c r="B7516" s="675" t="s">
        <v>6183</v>
      </c>
      <c r="C7516" s="674" t="s">
        <v>24</v>
      </c>
      <c r="D7516" s="674" t="s">
        <v>6184</v>
      </c>
      <c r="E7516" s="761" t="s">
        <v>3772</v>
      </c>
      <c r="F7516" s="761"/>
      <c r="G7516" s="676" t="s">
        <v>26</v>
      </c>
      <c r="H7516" s="677">
        <v>1</v>
      </c>
      <c r="I7516" s="677">
        <v>0</v>
      </c>
      <c r="J7516" s="678">
        <v>141.01</v>
      </c>
      <c r="K7516" s="678">
        <v>141.01</v>
      </c>
    </row>
    <row r="7517" spans="1:11" ht="65.099999999999994" customHeight="1" x14ac:dyDescent="0.2">
      <c r="A7517" s="674" t="s">
        <v>3706</v>
      </c>
      <c r="B7517" s="675" t="s">
        <v>6175</v>
      </c>
      <c r="C7517" s="674" t="s">
        <v>24</v>
      </c>
      <c r="D7517" s="674" t="s">
        <v>6176</v>
      </c>
      <c r="E7517" s="761" t="s">
        <v>3772</v>
      </c>
      <c r="F7517" s="761"/>
      <c r="G7517" s="676" t="s">
        <v>26</v>
      </c>
      <c r="H7517" s="677">
        <v>1</v>
      </c>
      <c r="I7517" s="677">
        <v>0</v>
      </c>
      <c r="J7517" s="678">
        <v>4.49</v>
      </c>
      <c r="K7517" s="678">
        <v>4.49</v>
      </c>
    </row>
    <row r="7518" spans="1:11" ht="65.099999999999994" customHeight="1" x14ac:dyDescent="0.2">
      <c r="A7518" s="674" t="s">
        <v>3706</v>
      </c>
      <c r="B7518" s="675" t="s">
        <v>6177</v>
      </c>
      <c r="C7518" s="674" t="s">
        <v>24</v>
      </c>
      <c r="D7518" s="674" t="s">
        <v>6178</v>
      </c>
      <c r="E7518" s="761" t="s">
        <v>3772</v>
      </c>
      <c r="F7518" s="761"/>
      <c r="G7518" s="676" t="s">
        <v>26</v>
      </c>
      <c r="H7518" s="677">
        <v>1</v>
      </c>
      <c r="I7518" s="677">
        <v>0</v>
      </c>
      <c r="J7518" s="678">
        <v>28.77</v>
      </c>
      <c r="K7518" s="678">
        <v>28.77</v>
      </c>
    </row>
    <row r="7519" spans="1:11" ht="65.099999999999994" customHeight="1" x14ac:dyDescent="0.2">
      <c r="A7519" s="674" t="s">
        <v>3706</v>
      </c>
      <c r="B7519" s="675" t="s">
        <v>6185</v>
      </c>
      <c r="C7519" s="674" t="s">
        <v>24</v>
      </c>
      <c r="D7519" s="674" t="s">
        <v>6186</v>
      </c>
      <c r="E7519" s="761" t="s">
        <v>3772</v>
      </c>
      <c r="F7519" s="761"/>
      <c r="G7519" s="676" t="s">
        <v>26</v>
      </c>
      <c r="H7519" s="677">
        <v>1</v>
      </c>
      <c r="I7519" s="677">
        <v>0</v>
      </c>
      <c r="J7519" s="678">
        <v>51.97</v>
      </c>
      <c r="K7519" s="678">
        <v>51.97</v>
      </c>
    </row>
    <row r="7520" spans="1:11" ht="25.5" x14ac:dyDescent="0.2">
      <c r="A7520" s="684"/>
      <c r="B7520" s="684"/>
      <c r="C7520" s="684"/>
      <c r="D7520" s="684"/>
      <c r="E7520" s="684"/>
      <c r="F7520" s="684" t="s">
        <v>3723</v>
      </c>
      <c r="G7520" s="685">
        <v>29.04</v>
      </c>
      <c r="H7520" s="684" t="s">
        <v>3724</v>
      </c>
      <c r="I7520" s="685">
        <v>0</v>
      </c>
      <c r="J7520" s="684" t="s">
        <v>3725</v>
      </c>
      <c r="K7520" s="685">
        <v>29.04</v>
      </c>
    </row>
    <row r="7521" spans="1:11" ht="26.25" thickBot="1" x14ac:dyDescent="0.25">
      <c r="A7521" s="684"/>
      <c r="B7521" s="684"/>
      <c r="C7521" s="684"/>
      <c r="D7521" s="684"/>
      <c r="E7521" s="684"/>
      <c r="F7521" s="684" t="s">
        <v>3726</v>
      </c>
      <c r="G7521" s="685">
        <v>0</v>
      </c>
      <c r="H7521" s="763"/>
      <c r="I7521" s="763" t="s">
        <v>3727</v>
      </c>
      <c r="J7521" s="684"/>
      <c r="K7521" s="685">
        <v>274.48</v>
      </c>
    </row>
    <row r="7522" spans="1:11" ht="0.95" customHeight="1" thickTop="1" x14ac:dyDescent="0.2">
      <c r="A7522" s="688"/>
      <c r="B7522" s="688"/>
      <c r="C7522" s="688"/>
      <c r="D7522" s="688"/>
      <c r="E7522" s="688"/>
      <c r="F7522" s="688"/>
      <c r="G7522" s="688"/>
      <c r="H7522" s="688"/>
      <c r="I7522" s="688"/>
      <c r="J7522" s="688"/>
    </row>
    <row r="7523" spans="1:11" ht="18" customHeight="1" x14ac:dyDescent="0.2">
      <c r="A7523" s="18"/>
      <c r="B7523" s="19" t="s">
        <v>10</v>
      </c>
      <c r="C7523" s="18" t="s">
        <v>11</v>
      </c>
      <c r="D7523" s="18" t="s">
        <v>12</v>
      </c>
      <c r="E7523" s="764" t="s">
        <v>3702</v>
      </c>
      <c r="F7523" s="764"/>
      <c r="G7523" s="20" t="s">
        <v>13</v>
      </c>
      <c r="H7523" s="19" t="s">
        <v>14</v>
      </c>
      <c r="I7523" s="19" t="s">
        <v>3703</v>
      </c>
      <c r="J7523" s="19" t="s">
        <v>15</v>
      </c>
      <c r="K7523" s="19" t="s">
        <v>17</v>
      </c>
    </row>
    <row r="7524" spans="1:11" ht="65.099999999999994" customHeight="1" x14ac:dyDescent="0.2">
      <c r="A7524" s="23" t="s">
        <v>3704</v>
      </c>
      <c r="B7524" s="24" t="s">
        <v>6177</v>
      </c>
      <c r="C7524" s="23" t="s">
        <v>24</v>
      </c>
      <c r="D7524" s="23" t="s">
        <v>6178</v>
      </c>
      <c r="E7524" s="760" t="s">
        <v>3772</v>
      </c>
      <c r="F7524" s="760"/>
      <c r="G7524" s="25" t="s">
        <v>26</v>
      </c>
      <c r="H7524" s="673">
        <v>1</v>
      </c>
      <c r="I7524" s="26"/>
      <c r="J7524" s="26">
        <v>28.77</v>
      </c>
      <c r="K7524" s="26">
        <v>28.77</v>
      </c>
    </row>
    <row r="7525" spans="1:11" ht="51.95" customHeight="1" x14ac:dyDescent="0.2">
      <c r="A7525" s="679" t="s">
        <v>3709</v>
      </c>
      <c r="B7525" s="680" t="s">
        <v>6187</v>
      </c>
      <c r="C7525" s="679" t="s">
        <v>24</v>
      </c>
      <c r="D7525" s="679" t="s">
        <v>6188</v>
      </c>
      <c r="E7525" s="762" t="s">
        <v>2501</v>
      </c>
      <c r="F7525" s="762"/>
      <c r="G7525" s="681" t="s">
        <v>66</v>
      </c>
      <c r="H7525" s="682">
        <v>3.4199999999999998E-5</v>
      </c>
      <c r="I7525" s="682">
        <v>0</v>
      </c>
      <c r="J7525" s="683">
        <v>713097.82</v>
      </c>
      <c r="K7525" s="683">
        <v>24.38</v>
      </c>
    </row>
    <row r="7526" spans="1:11" ht="26.1" customHeight="1" x14ac:dyDescent="0.2">
      <c r="A7526" s="679" t="s">
        <v>3709</v>
      </c>
      <c r="B7526" s="680" t="s">
        <v>6189</v>
      </c>
      <c r="C7526" s="679" t="s">
        <v>24</v>
      </c>
      <c r="D7526" s="679" t="s">
        <v>6190</v>
      </c>
      <c r="E7526" s="762" t="s">
        <v>3720</v>
      </c>
      <c r="F7526" s="762"/>
      <c r="G7526" s="681" t="s">
        <v>66</v>
      </c>
      <c r="H7526" s="682">
        <v>6.0300000000000002E-5</v>
      </c>
      <c r="I7526" s="682">
        <v>0</v>
      </c>
      <c r="J7526" s="683">
        <v>72933.56</v>
      </c>
      <c r="K7526" s="683">
        <v>4.3899999999999997</v>
      </c>
    </row>
    <row r="7527" spans="1:11" ht="25.5" x14ac:dyDescent="0.2">
      <c r="A7527" s="684"/>
      <c r="B7527" s="684"/>
      <c r="C7527" s="684"/>
      <c r="D7527" s="684"/>
      <c r="E7527" s="684"/>
      <c r="F7527" s="684" t="s">
        <v>3723</v>
      </c>
      <c r="G7527" s="685">
        <v>0</v>
      </c>
      <c r="H7527" s="684" t="s">
        <v>3724</v>
      </c>
      <c r="I7527" s="685">
        <v>0</v>
      </c>
      <c r="J7527" s="684" t="s">
        <v>3725</v>
      </c>
      <c r="K7527" s="685">
        <v>0</v>
      </c>
    </row>
    <row r="7528" spans="1:11" ht="26.25" thickBot="1" x14ac:dyDescent="0.25">
      <c r="A7528" s="684"/>
      <c r="B7528" s="684"/>
      <c r="C7528" s="684"/>
      <c r="D7528" s="684"/>
      <c r="E7528" s="684"/>
      <c r="F7528" s="684" t="s">
        <v>3726</v>
      </c>
      <c r="G7528" s="685">
        <v>0</v>
      </c>
      <c r="H7528" s="763"/>
      <c r="I7528" s="763" t="s">
        <v>3727</v>
      </c>
      <c r="J7528" s="684"/>
      <c r="K7528" s="685">
        <v>28.77</v>
      </c>
    </row>
    <row r="7529" spans="1:11" ht="0.95" customHeight="1" thickTop="1" x14ac:dyDescent="0.2">
      <c r="A7529" s="688"/>
      <c r="B7529" s="688"/>
      <c r="C7529" s="688"/>
      <c r="D7529" s="688"/>
      <c r="E7529" s="688"/>
      <c r="F7529" s="688"/>
      <c r="G7529" s="688"/>
      <c r="H7529" s="688"/>
      <c r="I7529" s="688"/>
      <c r="J7529" s="688"/>
    </row>
    <row r="7530" spans="1:11" ht="18" customHeight="1" x14ac:dyDescent="0.2">
      <c r="A7530" s="18"/>
      <c r="B7530" s="19" t="s">
        <v>10</v>
      </c>
      <c r="C7530" s="18" t="s">
        <v>11</v>
      </c>
      <c r="D7530" s="18" t="s">
        <v>12</v>
      </c>
      <c r="E7530" s="764" t="s">
        <v>3702</v>
      </c>
      <c r="F7530" s="764"/>
      <c r="G7530" s="20" t="s">
        <v>13</v>
      </c>
      <c r="H7530" s="19" t="s">
        <v>14</v>
      </c>
      <c r="I7530" s="19" t="s">
        <v>3703</v>
      </c>
      <c r="J7530" s="19" t="s">
        <v>15</v>
      </c>
      <c r="K7530" s="19" t="s">
        <v>17</v>
      </c>
    </row>
    <row r="7531" spans="1:11" ht="65.099999999999994" customHeight="1" x14ac:dyDescent="0.2">
      <c r="A7531" s="23" t="s">
        <v>3704</v>
      </c>
      <c r="B7531" s="24" t="s">
        <v>6175</v>
      </c>
      <c r="C7531" s="23" t="s">
        <v>24</v>
      </c>
      <c r="D7531" s="23" t="s">
        <v>6176</v>
      </c>
      <c r="E7531" s="760" t="s">
        <v>3772</v>
      </c>
      <c r="F7531" s="760"/>
      <c r="G7531" s="25" t="s">
        <v>26</v>
      </c>
      <c r="H7531" s="673">
        <v>1</v>
      </c>
      <c r="I7531" s="26"/>
      <c r="J7531" s="26">
        <v>4.49</v>
      </c>
      <c r="K7531" s="26">
        <v>4.49</v>
      </c>
    </row>
    <row r="7532" spans="1:11" ht="26.1" customHeight="1" x14ac:dyDescent="0.2">
      <c r="A7532" s="679" t="s">
        <v>3709</v>
      </c>
      <c r="B7532" s="680" t="s">
        <v>6189</v>
      </c>
      <c r="C7532" s="679" t="s">
        <v>24</v>
      </c>
      <c r="D7532" s="679" t="s">
        <v>6190</v>
      </c>
      <c r="E7532" s="762" t="s">
        <v>3720</v>
      </c>
      <c r="F7532" s="762"/>
      <c r="G7532" s="681" t="s">
        <v>66</v>
      </c>
      <c r="H7532" s="682">
        <v>5.9000000000000003E-6</v>
      </c>
      <c r="I7532" s="682">
        <v>0</v>
      </c>
      <c r="J7532" s="683">
        <v>72933.56</v>
      </c>
      <c r="K7532" s="683">
        <v>0.43</v>
      </c>
    </row>
    <row r="7533" spans="1:11" ht="51.95" customHeight="1" x14ac:dyDescent="0.2">
      <c r="A7533" s="679" t="s">
        <v>3709</v>
      </c>
      <c r="B7533" s="680" t="s">
        <v>6187</v>
      </c>
      <c r="C7533" s="679" t="s">
        <v>24</v>
      </c>
      <c r="D7533" s="679" t="s">
        <v>6188</v>
      </c>
      <c r="E7533" s="762" t="s">
        <v>2501</v>
      </c>
      <c r="F7533" s="762"/>
      <c r="G7533" s="681" t="s">
        <v>66</v>
      </c>
      <c r="H7533" s="682">
        <v>5.6999999999999996E-6</v>
      </c>
      <c r="I7533" s="682">
        <v>0</v>
      </c>
      <c r="J7533" s="683">
        <v>713097.82</v>
      </c>
      <c r="K7533" s="683">
        <v>4.0599999999999996</v>
      </c>
    </row>
    <row r="7534" spans="1:11" ht="25.5" x14ac:dyDescent="0.2">
      <c r="A7534" s="684"/>
      <c r="B7534" s="684"/>
      <c r="C7534" s="684"/>
      <c r="D7534" s="684"/>
      <c r="E7534" s="684"/>
      <c r="F7534" s="684" t="s">
        <v>3723</v>
      </c>
      <c r="G7534" s="685">
        <v>0</v>
      </c>
      <c r="H7534" s="684" t="s">
        <v>3724</v>
      </c>
      <c r="I7534" s="685">
        <v>0</v>
      </c>
      <c r="J7534" s="684" t="s">
        <v>3725</v>
      </c>
      <c r="K7534" s="685">
        <v>0</v>
      </c>
    </row>
    <row r="7535" spans="1:11" ht="26.25" thickBot="1" x14ac:dyDescent="0.25">
      <c r="A7535" s="684"/>
      <c r="B7535" s="684"/>
      <c r="C7535" s="684"/>
      <c r="D7535" s="684"/>
      <c r="E7535" s="684"/>
      <c r="F7535" s="684" t="s">
        <v>3726</v>
      </c>
      <c r="G7535" s="685">
        <v>0</v>
      </c>
      <c r="H7535" s="763"/>
      <c r="I7535" s="763" t="s">
        <v>3727</v>
      </c>
      <c r="J7535" s="684"/>
      <c r="K7535" s="685">
        <v>4.49</v>
      </c>
    </row>
    <row r="7536" spans="1:11" ht="0.95" customHeight="1" thickTop="1" x14ac:dyDescent="0.2">
      <c r="A7536" s="688"/>
      <c r="B7536" s="688"/>
      <c r="C7536" s="688"/>
      <c r="D7536" s="688"/>
      <c r="E7536" s="688"/>
      <c r="F7536" s="688"/>
      <c r="G7536" s="688"/>
      <c r="H7536" s="688"/>
      <c r="I7536" s="688"/>
      <c r="J7536" s="688"/>
    </row>
    <row r="7537" spans="1:11" ht="18" customHeight="1" x14ac:dyDescent="0.2">
      <c r="A7537" s="18"/>
      <c r="B7537" s="19" t="s">
        <v>10</v>
      </c>
      <c r="C7537" s="18" t="s">
        <v>11</v>
      </c>
      <c r="D7537" s="18" t="s">
        <v>12</v>
      </c>
      <c r="E7537" s="764" t="s">
        <v>3702</v>
      </c>
      <c r="F7537" s="764"/>
      <c r="G7537" s="20" t="s">
        <v>13</v>
      </c>
      <c r="H7537" s="19" t="s">
        <v>14</v>
      </c>
      <c r="I7537" s="19" t="s">
        <v>3703</v>
      </c>
      <c r="J7537" s="19" t="s">
        <v>15</v>
      </c>
      <c r="K7537" s="19" t="s">
        <v>17</v>
      </c>
    </row>
    <row r="7538" spans="1:11" ht="65.099999999999994" customHeight="1" x14ac:dyDescent="0.2">
      <c r="A7538" s="23" t="s">
        <v>3704</v>
      </c>
      <c r="B7538" s="24" t="s">
        <v>6173</v>
      </c>
      <c r="C7538" s="23" t="s">
        <v>24</v>
      </c>
      <c r="D7538" s="23" t="s">
        <v>6174</v>
      </c>
      <c r="E7538" s="760" t="s">
        <v>3772</v>
      </c>
      <c r="F7538" s="760"/>
      <c r="G7538" s="25" t="s">
        <v>26</v>
      </c>
      <c r="H7538" s="673">
        <v>1</v>
      </c>
      <c r="I7538" s="26"/>
      <c r="J7538" s="26">
        <v>11.11</v>
      </c>
      <c r="K7538" s="26">
        <v>11.11</v>
      </c>
    </row>
    <row r="7539" spans="1:11" ht="51.95" customHeight="1" x14ac:dyDescent="0.2">
      <c r="A7539" s="679" t="s">
        <v>3709</v>
      </c>
      <c r="B7539" s="680" t="s">
        <v>6187</v>
      </c>
      <c r="C7539" s="679" t="s">
        <v>24</v>
      </c>
      <c r="D7539" s="679" t="s">
        <v>6188</v>
      </c>
      <c r="E7539" s="762" t="s">
        <v>2501</v>
      </c>
      <c r="F7539" s="762"/>
      <c r="G7539" s="681" t="s">
        <v>66</v>
      </c>
      <c r="H7539" s="682">
        <v>1.4100000000000001E-5</v>
      </c>
      <c r="I7539" s="682">
        <v>0</v>
      </c>
      <c r="J7539" s="683">
        <v>713097.82</v>
      </c>
      <c r="K7539" s="683">
        <v>10.050000000000001</v>
      </c>
    </row>
    <row r="7540" spans="1:11" ht="26.1" customHeight="1" x14ac:dyDescent="0.2">
      <c r="A7540" s="679" t="s">
        <v>3709</v>
      </c>
      <c r="B7540" s="680" t="s">
        <v>6189</v>
      </c>
      <c r="C7540" s="679" t="s">
        <v>24</v>
      </c>
      <c r="D7540" s="679" t="s">
        <v>6190</v>
      </c>
      <c r="E7540" s="762" t="s">
        <v>3720</v>
      </c>
      <c r="F7540" s="762"/>
      <c r="G7540" s="681" t="s">
        <v>66</v>
      </c>
      <c r="H7540" s="682">
        <v>1.4600000000000001E-5</v>
      </c>
      <c r="I7540" s="682">
        <v>0</v>
      </c>
      <c r="J7540" s="683">
        <v>72933.56</v>
      </c>
      <c r="K7540" s="683">
        <v>1.06</v>
      </c>
    </row>
    <row r="7541" spans="1:11" ht="25.5" x14ac:dyDescent="0.2">
      <c r="A7541" s="684"/>
      <c r="B7541" s="684"/>
      <c r="C7541" s="684"/>
      <c r="D7541" s="684"/>
      <c r="E7541" s="684"/>
      <c r="F7541" s="684" t="s">
        <v>3723</v>
      </c>
      <c r="G7541" s="685">
        <v>0</v>
      </c>
      <c r="H7541" s="684" t="s">
        <v>3724</v>
      </c>
      <c r="I7541" s="685">
        <v>0</v>
      </c>
      <c r="J7541" s="684" t="s">
        <v>3725</v>
      </c>
      <c r="K7541" s="685">
        <v>0</v>
      </c>
    </row>
    <row r="7542" spans="1:11" ht="26.25" thickBot="1" x14ac:dyDescent="0.25">
      <c r="A7542" s="684"/>
      <c r="B7542" s="684"/>
      <c r="C7542" s="684"/>
      <c r="D7542" s="684"/>
      <c r="E7542" s="684"/>
      <c r="F7542" s="684" t="s">
        <v>3726</v>
      </c>
      <c r="G7542" s="685">
        <v>0</v>
      </c>
      <c r="H7542" s="763"/>
      <c r="I7542" s="763" t="s">
        <v>3727</v>
      </c>
      <c r="J7542" s="684"/>
      <c r="K7542" s="685">
        <v>11.11</v>
      </c>
    </row>
    <row r="7543" spans="1:11" ht="0.95" customHeight="1" thickTop="1" x14ac:dyDescent="0.2">
      <c r="A7543" s="688"/>
      <c r="B7543" s="688"/>
      <c r="C7543" s="688"/>
      <c r="D7543" s="688"/>
      <c r="E7543" s="688"/>
      <c r="F7543" s="688"/>
      <c r="G7543" s="688"/>
      <c r="H7543" s="688"/>
      <c r="I7543" s="688"/>
      <c r="J7543" s="688"/>
    </row>
    <row r="7544" spans="1:11" ht="18" customHeight="1" x14ac:dyDescent="0.2">
      <c r="A7544" s="18"/>
      <c r="B7544" s="19" t="s">
        <v>10</v>
      </c>
      <c r="C7544" s="18" t="s">
        <v>11</v>
      </c>
      <c r="D7544" s="18" t="s">
        <v>12</v>
      </c>
      <c r="E7544" s="764" t="s">
        <v>3702</v>
      </c>
      <c r="F7544" s="764"/>
      <c r="G7544" s="20" t="s">
        <v>13</v>
      </c>
      <c r="H7544" s="19" t="s">
        <v>14</v>
      </c>
      <c r="I7544" s="19" t="s">
        <v>3703</v>
      </c>
      <c r="J7544" s="19" t="s">
        <v>15</v>
      </c>
      <c r="K7544" s="19" t="s">
        <v>17</v>
      </c>
    </row>
    <row r="7545" spans="1:11" ht="65.099999999999994" customHeight="1" x14ac:dyDescent="0.2">
      <c r="A7545" s="23" t="s">
        <v>3704</v>
      </c>
      <c r="B7545" s="24" t="s">
        <v>6185</v>
      </c>
      <c r="C7545" s="23" t="s">
        <v>24</v>
      </c>
      <c r="D7545" s="23" t="s">
        <v>6186</v>
      </c>
      <c r="E7545" s="760" t="s">
        <v>3772</v>
      </c>
      <c r="F7545" s="760"/>
      <c r="G7545" s="25" t="s">
        <v>26</v>
      </c>
      <c r="H7545" s="673">
        <v>1</v>
      </c>
      <c r="I7545" s="26"/>
      <c r="J7545" s="26">
        <v>51.97</v>
      </c>
      <c r="K7545" s="26">
        <v>51.97</v>
      </c>
    </row>
    <row r="7546" spans="1:11" ht="26.1" customHeight="1" x14ac:dyDescent="0.2">
      <c r="A7546" s="679" t="s">
        <v>3709</v>
      </c>
      <c r="B7546" s="680" t="s">
        <v>6189</v>
      </c>
      <c r="C7546" s="679" t="s">
        <v>24</v>
      </c>
      <c r="D7546" s="679" t="s">
        <v>6190</v>
      </c>
      <c r="E7546" s="762" t="s">
        <v>3720</v>
      </c>
      <c r="F7546" s="762"/>
      <c r="G7546" s="681" t="s">
        <v>66</v>
      </c>
      <c r="H7546" s="682">
        <v>8.4900000000000004E-5</v>
      </c>
      <c r="I7546" s="682">
        <v>0</v>
      </c>
      <c r="J7546" s="683">
        <v>72933.56</v>
      </c>
      <c r="K7546" s="683">
        <v>6.19</v>
      </c>
    </row>
    <row r="7547" spans="1:11" ht="51.95" customHeight="1" x14ac:dyDescent="0.2">
      <c r="A7547" s="679" t="s">
        <v>3709</v>
      </c>
      <c r="B7547" s="680" t="s">
        <v>6187</v>
      </c>
      <c r="C7547" s="679" t="s">
        <v>24</v>
      </c>
      <c r="D7547" s="679" t="s">
        <v>6188</v>
      </c>
      <c r="E7547" s="762" t="s">
        <v>2501</v>
      </c>
      <c r="F7547" s="762"/>
      <c r="G7547" s="681" t="s">
        <v>66</v>
      </c>
      <c r="H7547" s="682">
        <v>6.4200000000000002E-5</v>
      </c>
      <c r="I7547" s="682">
        <v>0</v>
      </c>
      <c r="J7547" s="683">
        <v>713097.82</v>
      </c>
      <c r="K7547" s="683">
        <v>45.78</v>
      </c>
    </row>
    <row r="7548" spans="1:11" ht="25.5" x14ac:dyDescent="0.2">
      <c r="A7548" s="684"/>
      <c r="B7548" s="684"/>
      <c r="C7548" s="684"/>
      <c r="D7548" s="684"/>
      <c r="E7548" s="684"/>
      <c r="F7548" s="684" t="s">
        <v>3723</v>
      </c>
      <c r="G7548" s="685">
        <v>0</v>
      </c>
      <c r="H7548" s="684" t="s">
        <v>3724</v>
      </c>
      <c r="I7548" s="685">
        <v>0</v>
      </c>
      <c r="J7548" s="684" t="s">
        <v>3725</v>
      </c>
      <c r="K7548" s="685">
        <v>0</v>
      </c>
    </row>
    <row r="7549" spans="1:11" ht="26.25" thickBot="1" x14ac:dyDescent="0.25">
      <c r="A7549" s="684"/>
      <c r="B7549" s="684"/>
      <c r="C7549" s="684"/>
      <c r="D7549" s="684"/>
      <c r="E7549" s="684"/>
      <c r="F7549" s="684" t="s">
        <v>3726</v>
      </c>
      <c r="G7549" s="685">
        <v>0</v>
      </c>
      <c r="H7549" s="763"/>
      <c r="I7549" s="763" t="s">
        <v>3727</v>
      </c>
      <c r="J7549" s="684"/>
      <c r="K7549" s="685">
        <v>51.97</v>
      </c>
    </row>
    <row r="7550" spans="1:11" ht="0.95" customHeight="1" thickTop="1" x14ac:dyDescent="0.2">
      <c r="A7550" s="688"/>
      <c r="B7550" s="688"/>
      <c r="C7550" s="688"/>
      <c r="D7550" s="688"/>
      <c r="E7550" s="688"/>
      <c r="F7550" s="688"/>
      <c r="G7550" s="688"/>
      <c r="H7550" s="688"/>
      <c r="I7550" s="688"/>
      <c r="J7550" s="688"/>
    </row>
    <row r="7551" spans="1:11" ht="18" customHeight="1" x14ac:dyDescent="0.2">
      <c r="A7551" s="18"/>
      <c r="B7551" s="19" t="s">
        <v>10</v>
      </c>
      <c r="C7551" s="18" t="s">
        <v>11</v>
      </c>
      <c r="D7551" s="18" t="s">
        <v>12</v>
      </c>
      <c r="E7551" s="764" t="s">
        <v>3702</v>
      </c>
      <c r="F7551" s="764"/>
      <c r="G7551" s="20" t="s">
        <v>13</v>
      </c>
      <c r="H7551" s="19" t="s">
        <v>14</v>
      </c>
      <c r="I7551" s="19" t="s">
        <v>3703</v>
      </c>
      <c r="J7551" s="19" t="s">
        <v>15</v>
      </c>
      <c r="K7551" s="19" t="s">
        <v>17</v>
      </c>
    </row>
    <row r="7552" spans="1:11" ht="65.099999999999994" customHeight="1" x14ac:dyDescent="0.2">
      <c r="A7552" s="23" t="s">
        <v>3704</v>
      </c>
      <c r="B7552" s="24" t="s">
        <v>6183</v>
      </c>
      <c r="C7552" s="23" t="s">
        <v>24</v>
      </c>
      <c r="D7552" s="23" t="s">
        <v>6184</v>
      </c>
      <c r="E7552" s="760" t="s">
        <v>3772</v>
      </c>
      <c r="F7552" s="760"/>
      <c r="G7552" s="25" t="s">
        <v>26</v>
      </c>
      <c r="H7552" s="673">
        <v>1</v>
      </c>
      <c r="I7552" s="26"/>
      <c r="J7552" s="26">
        <v>141.01</v>
      </c>
      <c r="K7552" s="26">
        <v>141.01</v>
      </c>
    </row>
    <row r="7553" spans="1:11" ht="26.1" customHeight="1" x14ac:dyDescent="0.2">
      <c r="A7553" s="679" t="s">
        <v>3709</v>
      </c>
      <c r="B7553" s="680" t="s">
        <v>6191</v>
      </c>
      <c r="C7553" s="679" t="s">
        <v>24</v>
      </c>
      <c r="D7553" s="679" t="s">
        <v>6192</v>
      </c>
      <c r="E7553" s="762" t="s">
        <v>3720</v>
      </c>
      <c r="F7553" s="762"/>
      <c r="G7553" s="681" t="s">
        <v>3598</v>
      </c>
      <c r="H7553" s="682">
        <v>23.7</v>
      </c>
      <c r="I7553" s="682">
        <v>0</v>
      </c>
      <c r="J7553" s="683">
        <v>5.95</v>
      </c>
      <c r="K7553" s="683">
        <v>141.01</v>
      </c>
    </row>
    <row r="7554" spans="1:11" ht="25.5" x14ac:dyDescent="0.2">
      <c r="A7554" s="684"/>
      <c r="B7554" s="684"/>
      <c r="C7554" s="684"/>
      <c r="D7554" s="684"/>
      <c r="E7554" s="684"/>
      <c r="F7554" s="684" t="s">
        <v>3723</v>
      </c>
      <c r="G7554" s="685">
        <v>0</v>
      </c>
      <c r="H7554" s="684" t="s">
        <v>3724</v>
      </c>
      <c r="I7554" s="685">
        <v>0</v>
      </c>
      <c r="J7554" s="684" t="s">
        <v>3725</v>
      </c>
      <c r="K7554" s="685">
        <v>0</v>
      </c>
    </row>
    <row r="7555" spans="1:11" ht="26.25" thickBot="1" x14ac:dyDescent="0.25">
      <c r="A7555" s="684"/>
      <c r="B7555" s="684"/>
      <c r="C7555" s="684"/>
      <c r="D7555" s="684"/>
      <c r="E7555" s="684"/>
      <c r="F7555" s="684" t="s">
        <v>3726</v>
      </c>
      <c r="G7555" s="685">
        <v>0</v>
      </c>
      <c r="H7555" s="763"/>
      <c r="I7555" s="763" t="s">
        <v>3727</v>
      </c>
      <c r="J7555" s="684"/>
      <c r="K7555" s="685">
        <v>141.01</v>
      </c>
    </row>
    <row r="7556" spans="1:11" ht="0.95" customHeight="1" thickTop="1" x14ac:dyDescent="0.2">
      <c r="A7556" s="688"/>
      <c r="B7556" s="688"/>
      <c r="C7556" s="688"/>
      <c r="D7556" s="688"/>
      <c r="E7556" s="688"/>
      <c r="F7556" s="688"/>
      <c r="G7556" s="688"/>
      <c r="H7556" s="688"/>
      <c r="I7556" s="688"/>
      <c r="J7556" s="688"/>
    </row>
    <row r="7557" spans="1:11" ht="18" customHeight="1" x14ac:dyDescent="0.2">
      <c r="A7557" s="18"/>
      <c r="B7557" s="19" t="s">
        <v>10</v>
      </c>
      <c r="C7557" s="18" t="s">
        <v>11</v>
      </c>
      <c r="D7557" s="18" t="s">
        <v>12</v>
      </c>
      <c r="E7557" s="764" t="s">
        <v>3702</v>
      </c>
      <c r="F7557" s="764"/>
      <c r="G7557" s="20" t="s">
        <v>13</v>
      </c>
      <c r="H7557" s="19" t="s">
        <v>14</v>
      </c>
      <c r="I7557" s="19" t="s">
        <v>3703</v>
      </c>
      <c r="J7557" s="19" t="s">
        <v>15</v>
      </c>
      <c r="K7557" s="19" t="s">
        <v>17</v>
      </c>
    </row>
    <row r="7558" spans="1:11" ht="51.95" customHeight="1" x14ac:dyDescent="0.2">
      <c r="A7558" s="23" t="s">
        <v>3704</v>
      </c>
      <c r="B7558" s="24" t="s">
        <v>4146</v>
      </c>
      <c r="C7558" s="23" t="s">
        <v>24</v>
      </c>
      <c r="D7558" s="23" t="s">
        <v>4147</v>
      </c>
      <c r="E7558" s="760" t="s">
        <v>3772</v>
      </c>
      <c r="F7558" s="760"/>
      <c r="G7558" s="25" t="s">
        <v>3776</v>
      </c>
      <c r="H7558" s="673">
        <v>1</v>
      </c>
      <c r="I7558" s="26"/>
      <c r="J7558" s="26">
        <v>92.5</v>
      </c>
      <c r="K7558" s="26">
        <v>92.5</v>
      </c>
    </row>
    <row r="7559" spans="1:11" ht="51.95" customHeight="1" x14ac:dyDescent="0.2">
      <c r="A7559" s="674" t="s">
        <v>3706</v>
      </c>
      <c r="B7559" s="675" t="s">
        <v>6193</v>
      </c>
      <c r="C7559" s="674" t="s">
        <v>24</v>
      </c>
      <c r="D7559" s="674" t="s">
        <v>6194</v>
      </c>
      <c r="E7559" s="761" t="s">
        <v>3772</v>
      </c>
      <c r="F7559" s="761"/>
      <c r="G7559" s="676" t="s">
        <v>26</v>
      </c>
      <c r="H7559" s="677">
        <v>1</v>
      </c>
      <c r="I7559" s="677">
        <v>0</v>
      </c>
      <c r="J7559" s="678">
        <v>13.07</v>
      </c>
      <c r="K7559" s="678">
        <v>13.07</v>
      </c>
    </row>
    <row r="7560" spans="1:11" ht="51.95" customHeight="1" x14ac:dyDescent="0.2">
      <c r="A7560" s="674" t="s">
        <v>3706</v>
      </c>
      <c r="B7560" s="675" t="s">
        <v>6195</v>
      </c>
      <c r="C7560" s="674" t="s">
        <v>24</v>
      </c>
      <c r="D7560" s="674" t="s">
        <v>6196</v>
      </c>
      <c r="E7560" s="761" t="s">
        <v>3772</v>
      </c>
      <c r="F7560" s="761"/>
      <c r="G7560" s="676" t="s">
        <v>26</v>
      </c>
      <c r="H7560" s="677">
        <v>1</v>
      </c>
      <c r="I7560" s="677">
        <v>0</v>
      </c>
      <c r="J7560" s="678">
        <v>5.28</v>
      </c>
      <c r="K7560" s="678">
        <v>5.28</v>
      </c>
    </row>
    <row r="7561" spans="1:11" ht="51.95" customHeight="1" x14ac:dyDescent="0.2">
      <c r="A7561" s="674" t="s">
        <v>3706</v>
      </c>
      <c r="B7561" s="675" t="s">
        <v>6197</v>
      </c>
      <c r="C7561" s="674" t="s">
        <v>24</v>
      </c>
      <c r="D7561" s="674" t="s">
        <v>6198</v>
      </c>
      <c r="E7561" s="761" t="s">
        <v>3772</v>
      </c>
      <c r="F7561" s="761"/>
      <c r="G7561" s="676" t="s">
        <v>26</v>
      </c>
      <c r="H7561" s="677">
        <v>1</v>
      </c>
      <c r="I7561" s="677">
        <v>0</v>
      </c>
      <c r="J7561" s="678">
        <v>37.020000000000003</v>
      </c>
      <c r="K7561" s="678">
        <v>37.020000000000003</v>
      </c>
    </row>
    <row r="7562" spans="1:11" ht="26.1" customHeight="1" x14ac:dyDescent="0.2">
      <c r="A7562" s="674" t="s">
        <v>3706</v>
      </c>
      <c r="B7562" s="675" t="s">
        <v>6179</v>
      </c>
      <c r="C7562" s="674" t="s">
        <v>24</v>
      </c>
      <c r="D7562" s="674" t="s">
        <v>6180</v>
      </c>
      <c r="E7562" s="761" t="s">
        <v>3705</v>
      </c>
      <c r="F7562" s="761"/>
      <c r="G7562" s="676" t="s">
        <v>26</v>
      </c>
      <c r="H7562" s="677">
        <v>1</v>
      </c>
      <c r="I7562" s="677">
        <v>0</v>
      </c>
      <c r="J7562" s="678">
        <v>37.130000000000003</v>
      </c>
      <c r="K7562" s="678">
        <v>37.130000000000003</v>
      </c>
    </row>
    <row r="7563" spans="1:11" ht="25.5" x14ac:dyDescent="0.2">
      <c r="A7563" s="684"/>
      <c r="B7563" s="684"/>
      <c r="C7563" s="684"/>
      <c r="D7563" s="684"/>
      <c r="E7563" s="684"/>
      <c r="F7563" s="684" t="s">
        <v>3723</v>
      </c>
      <c r="G7563" s="685">
        <v>29.04</v>
      </c>
      <c r="H7563" s="684" t="s">
        <v>3724</v>
      </c>
      <c r="I7563" s="685">
        <v>0</v>
      </c>
      <c r="J7563" s="684" t="s">
        <v>3725</v>
      </c>
      <c r="K7563" s="685">
        <v>29.04</v>
      </c>
    </row>
    <row r="7564" spans="1:11" ht="26.25" thickBot="1" x14ac:dyDescent="0.25">
      <c r="A7564" s="684"/>
      <c r="B7564" s="684"/>
      <c r="C7564" s="684"/>
      <c r="D7564" s="684"/>
      <c r="E7564" s="684"/>
      <c r="F7564" s="684" t="s">
        <v>3726</v>
      </c>
      <c r="G7564" s="685">
        <v>0</v>
      </c>
      <c r="H7564" s="763"/>
      <c r="I7564" s="763" t="s">
        <v>3727</v>
      </c>
      <c r="J7564" s="684"/>
      <c r="K7564" s="685">
        <v>92.5</v>
      </c>
    </row>
    <row r="7565" spans="1:11" ht="0.95" customHeight="1" thickTop="1" x14ac:dyDescent="0.2">
      <c r="A7565" s="688"/>
      <c r="B7565" s="688"/>
      <c r="C7565" s="688"/>
      <c r="D7565" s="688"/>
      <c r="E7565" s="688"/>
      <c r="F7565" s="688"/>
      <c r="G7565" s="688"/>
      <c r="H7565" s="688"/>
      <c r="I7565" s="688"/>
      <c r="J7565" s="688"/>
    </row>
    <row r="7566" spans="1:11" ht="18" customHeight="1" x14ac:dyDescent="0.2">
      <c r="A7566" s="18"/>
      <c r="B7566" s="19" t="s">
        <v>10</v>
      </c>
      <c r="C7566" s="18" t="s">
        <v>11</v>
      </c>
      <c r="D7566" s="18" t="s">
        <v>12</v>
      </c>
      <c r="E7566" s="764" t="s">
        <v>3702</v>
      </c>
      <c r="F7566" s="764"/>
      <c r="G7566" s="20" t="s">
        <v>13</v>
      </c>
      <c r="H7566" s="19" t="s">
        <v>14</v>
      </c>
      <c r="I7566" s="19" t="s">
        <v>3703</v>
      </c>
      <c r="J7566" s="19" t="s">
        <v>15</v>
      </c>
      <c r="K7566" s="19" t="s">
        <v>17</v>
      </c>
    </row>
    <row r="7567" spans="1:11" ht="51.95" customHeight="1" x14ac:dyDescent="0.2">
      <c r="A7567" s="23" t="s">
        <v>3704</v>
      </c>
      <c r="B7567" s="24" t="s">
        <v>4152</v>
      </c>
      <c r="C7567" s="23" t="s">
        <v>24</v>
      </c>
      <c r="D7567" s="23" t="s">
        <v>4153</v>
      </c>
      <c r="E7567" s="760" t="s">
        <v>3772</v>
      </c>
      <c r="F7567" s="760"/>
      <c r="G7567" s="25" t="s">
        <v>3773</v>
      </c>
      <c r="H7567" s="673">
        <v>1</v>
      </c>
      <c r="I7567" s="26"/>
      <c r="J7567" s="26">
        <v>331.33</v>
      </c>
      <c r="K7567" s="26">
        <v>331.33</v>
      </c>
    </row>
    <row r="7568" spans="1:11" ht="51.95" customHeight="1" x14ac:dyDescent="0.2">
      <c r="A7568" s="674" t="s">
        <v>3706</v>
      </c>
      <c r="B7568" s="675" t="s">
        <v>6199</v>
      </c>
      <c r="C7568" s="674" t="s">
        <v>24</v>
      </c>
      <c r="D7568" s="674" t="s">
        <v>6200</v>
      </c>
      <c r="E7568" s="761" t="s">
        <v>3772</v>
      </c>
      <c r="F7568" s="761"/>
      <c r="G7568" s="676" t="s">
        <v>26</v>
      </c>
      <c r="H7568" s="677">
        <v>1</v>
      </c>
      <c r="I7568" s="677">
        <v>0</v>
      </c>
      <c r="J7568" s="678">
        <v>63.49</v>
      </c>
      <c r="K7568" s="678">
        <v>63.49</v>
      </c>
    </row>
    <row r="7569" spans="1:11" ht="51.95" customHeight="1" x14ac:dyDescent="0.2">
      <c r="A7569" s="674" t="s">
        <v>3706</v>
      </c>
      <c r="B7569" s="675" t="s">
        <v>6193</v>
      </c>
      <c r="C7569" s="674" t="s">
        <v>24</v>
      </c>
      <c r="D7569" s="674" t="s">
        <v>6194</v>
      </c>
      <c r="E7569" s="761" t="s">
        <v>3772</v>
      </c>
      <c r="F7569" s="761"/>
      <c r="G7569" s="676" t="s">
        <v>26</v>
      </c>
      <c r="H7569" s="677">
        <v>1</v>
      </c>
      <c r="I7569" s="677">
        <v>0</v>
      </c>
      <c r="J7569" s="678">
        <v>13.07</v>
      </c>
      <c r="K7569" s="678">
        <v>13.07</v>
      </c>
    </row>
    <row r="7570" spans="1:11" ht="51.95" customHeight="1" x14ac:dyDescent="0.2">
      <c r="A7570" s="674" t="s">
        <v>3706</v>
      </c>
      <c r="B7570" s="675" t="s">
        <v>6201</v>
      </c>
      <c r="C7570" s="674" t="s">
        <v>24</v>
      </c>
      <c r="D7570" s="674" t="s">
        <v>6202</v>
      </c>
      <c r="E7570" s="761" t="s">
        <v>3772</v>
      </c>
      <c r="F7570" s="761"/>
      <c r="G7570" s="676" t="s">
        <v>26</v>
      </c>
      <c r="H7570" s="677">
        <v>1</v>
      </c>
      <c r="I7570" s="677">
        <v>0</v>
      </c>
      <c r="J7570" s="678">
        <v>175.34</v>
      </c>
      <c r="K7570" s="678">
        <v>175.34</v>
      </c>
    </row>
    <row r="7571" spans="1:11" ht="26.1" customHeight="1" x14ac:dyDescent="0.2">
      <c r="A7571" s="674" t="s">
        <v>3706</v>
      </c>
      <c r="B7571" s="675" t="s">
        <v>6179</v>
      </c>
      <c r="C7571" s="674" t="s">
        <v>24</v>
      </c>
      <c r="D7571" s="674" t="s">
        <v>6180</v>
      </c>
      <c r="E7571" s="761" t="s">
        <v>3705</v>
      </c>
      <c r="F7571" s="761"/>
      <c r="G7571" s="676" t="s">
        <v>26</v>
      </c>
      <c r="H7571" s="677">
        <v>1</v>
      </c>
      <c r="I7571" s="677">
        <v>0</v>
      </c>
      <c r="J7571" s="678">
        <v>37.130000000000003</v>
      </c>
      <c r="K7571" s="678">
        <v>37.130000000000003</v>
      </c>
    </row>
    <row r="7572" spans="1:11" ht="51.95" customHeight="1" x14ac:dyDescent="0.2">
      <c r="A7572" s="674" t="s">
        <v>3706</v>
      </c>
      <c r="B7572" s="675" t="s">
        <v>6195</v>
      </c>
      <c r="C7572" s="674" t="s">
        <v>24</v>
      </c>
      <c r="D7572" s="674" t="s">
        <v>6196</v>
      </c>
      <c r="E7572" s="761" t="s">
        <v>3772</v>
      </c>
      <c r="F7572" s="761"/>
      <c r="G7572" s="676" t="s">
        <v>26</v>
      </c>
      <c r="H7572" s="677">
        <v>1</v>
      </c>
      <c r="I7572" s="677">
        <v>0</v>
      </c>
      <c r="J7572" s="678">
        <v>5.28</v>
      </c>
      <c r="K7572" s="678">
        <v>5.28</v>
      </c>
    </row>
    <row r="7573" spans="1:11" ht="51.95" customHeight="1" x14ac:dyDescent="0.2">
      <c r="A7573" s="674" t="s">
        <v>3706</v>
      </c>
      <c r="B7573" s="675" t="s">
        <v>6197</v>
      </c>
      <c r="C7573" s="674" t="s">
        <v>24</v>
      </c>
      <c r="D7573" s="674" t="s">
        <v>6198</v>
      </c>
      <c r="E7573" s="761" t="s">
        <v>3772</v>
      </c>
      <c r="F7573" s="761"/>
      <c r="G7573" s="676" t="s">
        <v>26</v>
      </c>
      <c r="H7573" s="677">
        <v>1</v>
      </c>
      <c r="I7573" s="677">
        <v>0</v>
      </c>
      <c r="J7573" s="678">
        <v>37.020000000000003</v>
      </c>
      <c r="K7573" s="678">
        <v>37.020000000000003</v>
      </c>
    </row>
    <row r="7574" spans="1:11" ht="25.5" x14ac:dyDescent="0.2">
      <c r="A7574" s="684"/>
      <c r="B7574" s="684"/>
      <c r="C7574" s="684"/>
      <c r="D7574" s="684"/>
      <c r="E7574" s="684"/>
      <c r="F7574" s="684" t="s">
        <v>3723</v>
      </c>
      <c r="G7574" s="685">
        <v>29.04</v>
      </c>
      <c r="H7574" s="684" t="s">
        <v>3724</v>
      </c>
      <c r="I7574" s="685">
        <v>0</v>
      </c>
      <c r="J7574" s="684" t="s">
        <v>3725</v>
      </c>
      <c r="K7574" s="685">
        <v>29.04</v>
      </c>
    </row>
    <row r="7575" spans="1:11" ht="26.25" thickBot="1" x14ac:dyDescent="0.25">
      <c r="A7575" s="684"/>
      <c r="B7575" s="684"/>
      <c r="C7575" s="684"/>
      <c r="D7575" s="684"/>
      <c r="E7575" s="684"/>
      <c r="F7575" s="684" t="s">
        <v>3726</v>
      </c>
      <c r="G7575" s="685">
        <v>0</v>
      </c>
      <c r="H7575" s="763"/>
      <c r="I7575" s="763" t="s">
        <v>3727</v>
      </c>
      <c r="J7575" s="684"/>
      <c r="K7575" s="685">
        <v>331.33</v>
      </c>
    </row>
    <row r="7576" spans="1:11" ht="0.95" customHeight="1" thickTop="1" x14ac:dyDescent="0.2">
      <c r="A7576" s="688"/>
      <c r="B7576" s="688"/>
      <c r="C7576" s="688"/>
      <c r="D7576" s="688"/>
      <c r="E7576" s="688"/>
      <c r="F7576" s="688"/>
      <c r="G7576" s="688"/>
      <c r="H7576" s="688"/>
      <c r="I7576" s="688"/>
      <c r="J7576" s="688"/>
    </row>
    <row r="7577" spans="1:11" ht="18" customHeight="1" x14ac:dyDescent="0.2">
      <c r="A7577" s="18"/>
      <c r="B7577" s="19" t="s">
        <v>10</v>
      </c>
      <c r="C7577" s="18" t="s">
        <v>11</v>
      </c>
      <c r="D7577" s="18" t="s">
        <v>12</v>
      </c>
      <c r="E7577" s="764" t="s">
        <v>3702</v>
      </c>
      <c r="F7577" s="764"/>
      <c r="G7577" s="20" t="s">
        <v>13</v>
      </c>
      <c r="H7577" s="19" t="s">
        <v>14</v>
      </c>
      <c r="I7577" s="19" t="s">
        <v>3703</v>
      </c>
      <c r="J7577" s="19" t="s">
        <v>15</v>
      </c>
      <c r="K7577" s="19" t="s">
        <v>17</v>
      </c>
    </row>
    <row r="7578" spans="1:11" ht="51.95" customHeight="1" x14ac:dyDescent="0.2">
      <c r="A7578" s="23" t="s">
        <v>3704</v>
      </c>
      <c r="B7578" s="24" t="s">
        <v>6197</v>
      </c>
      <c r="C7578" s="23" t="s">
        <v>24</v>
      </c>
      <c r="D7578" s="23" t="s">
        <v>6198</v>
      </c>
      <c r="E7578" s="760" t="s">
        <v>3772</v>
      </c>
      <c r="F7578" s="760"/>
      <c r="G7578" s="25" t="s">
        <v>26</v>
      </c>
      <c r="H7578" s="673">
        <v>1</v>
      </c>
      <c r="I7578" s="26"/>
      <c r="J7578" s="26">
        <v>37.020000000000003</v>
      </c>
      <c r="K7578" s="26">
        <v>37.020000000000003</v>
      </c>
    </row>
    <row r="7579" spans="1:11" ht="51.95" customHeight="1" x14ac:dyDescent="0.2">
      <c r="A7579" s="679" t="s">
        <v>3709</v>
      </c>
      <c r="B7579" s="680" t="s">
        <v>6203</v>
      </c>
      <c r="C7579" s="679" t="s">
        <v>24</v>
      </c>
      <c r="D7579" s="679" t="s">
        <v>6204</v>
      </c>
      <c r="E7579" s="762" t="s">
        <v>2501</v>
      </c>
      <c r="F7579" s="762"/>
      <c r="G7579" s="681" t="s">
        <v>66</v>
      </c>
      <c r="H7579" s="682">
        <v>3.4199999999999998E-5</v>
      </c>
      <c r="I7579" s="682">
        <v>0</v>
      </c>
      <c r="J7579" s="683">
        <v>708321.63</v>
      </c>
      <c r="K7579" s="683">
        <v>24.22</v>
      </c>
    </row>
    <row r="7580" spans="1:11" ht="39" customHeight="1" x14ac:dyDescent="0.2">
      <c r="A7580" s="679" t="s">
        <v>3709</v>
      </c>
      <c r="B7580" s="680" t="s">
        <v>6205</v>
      </c>
      <c r="C7580" s="679" t="s">
        <v>24</v>
      </c>
      <c r="D7580" s="679" t="s">
        <v>6206</v>
      </c>
      <c r="E7580" s="762" t="s">
        <v>3720</v>
      </c>
      <c r="F7580" s="762"/>
      <c r="G7580" s="681" t="s">
        <v>66</v>
      </c>
      <c r="H7580" s="682">
        <v>6.0300000000000002E-5</v>
      </c>
      <c r="I7580" s="682">
        <v>0</v>
      </c>
      <c r="J7580" s="683">
        <v>212321.67</v>
      </c>
      <c r="K7580" s="683">
        <v>12.8</v>
      </c>
    </row>
    <row r="7581" spans="1:11" ht="25.5" x14ac:dyDescent="0.2">
      <c r="A7581" s="684"/>
      <c r="B7581" s="684"/>
      <c r="C7581" s="684"/>
      <c r="D7581" s="684"/>
      <c r="E7581" s="684"/>
      <c r="F7581" s="684" t="s">
        <v>3723</v>
      </c>
      <c r="G7581" s="685">
        <v>0</v>
      </c>
      <c r="H7581" s="684" t="s">
        <v>3724</v>
      </c>
      <c r="I7581" s="685">
        <v>0</v>
      </c>
      <c r="J7581" s="684" t="s">
        <v>3725</v>
      </c>
      <c r="K7581" s="685">
        <v>0</v>
      </c>
    </row>
    <row r="7582" spans="1:11" ht="26.25" thickBot="1" x14ac:dyDescent="0.25">
      <c r="A7582" s="684"/>
      <c r="B7582" s="684"/>
      <c r="C7582" s="684"/>
      <c r="D7582" s="684"/>
      <c r="E7582" s="684"/>
      <c r="F7582" s="684" t="s">
        <v>3726</v>
      </c>
      <c r="G7582" s="685">
        <v>0</v>
      </c>
      <c r="H7582" s="763"/>
      <c r="I7582" s="763" t="s">
        <v>3727</v>
      </c>
      <c r="J7582" s="684"/>
      <c r="K7582" s="685">
        <v>37.020000000000003</v>
      </c>
    </row>
    <row r="7583" spans="1:11" ht="0.95" customHeight="1" thickTop="1" x14ac:dyDescent="0.2">
      <c r="A7583" s="688"/>
      <c r="B7583" s="688"/>
      <c r="C7583" s="688"/>
      <c r="D7583" s="688"/>
      <c r="E7583" s="688"/>
      <c r="F7583" s="688"/>
      <c r="G7583" s="688"/>
      <c r="H7583" s="688"/>
      <c r="I7583" s="688"/>
      <c r="J7583" s="688"/>
    </row>
    <row r="7584" spans="1:11" ht="18" customHeight="1" x14ac:dyDescent="0.2">
      <c r="A7584" s="18"/>
      <c r="B7584" s="19" t="s">
        <v>10</v>
      </c>
      <c r="C7584" s="18" t="s">
        <v>11</v>
      </c>
      <c r="D7584" s="18" t="s">
        <v>12</v>
      </c>
      <c r="E7584" s="764" t="s">
        <v>3702</v>
      </c>
      <c r="F7584" s="764"/>
      <c r="G7584" s="20" t="s">
        <v>13</v>
      </c>
      <c r="H7584" s="19" t="s">
        <v>14</v>
      </c>
      <c r="I7584" s="19" t="s">
        <v>3703</v>
      </c>
      <c r="J7584" s="19" t="s">
        <v>15</v>
      </c>
      <c r="K7584" s="19" t="s">
        <v>17</v>
      </c>
    </row>
    <row r="7585" spans="1:11" ht="51.95" customHeight="1" x14ac:dyDescent="0.2">
      <c r="A7585" s="23" t="s">
        <v>3704</v>
      </c>
      <c r="B7585" s="24" t="s">
        <v>6195</v>
      </c>
      <c r="C7585" s="23" t="s">
        <v>24</v>
      </c>
      <c r="D7585" s="23" t="s">
        <v>6196</v>
      </c>
      <c r="E7585" s="760" t="s">
        <v>3772</v>
      </c>
      <c r="F7585" s="760"/>
      <c r="G7585" s="25" t="s">
        <v>26</v>
      </c>
      <c r="H7585" s="673">
        <v>1</v>
      </c>
      <c r="I7585" s="26"/>
      <c r="J7585" s="26">
        <v>5.28</v>
      </c>
      <c r="K7585" s="26">
        <v>5.28</v>
      </c>
    </row>
    <row r="7586" spans="1:11" ht="51.95" customHeight="1" x14ac:dyDescent="0.2">
      <c r="A7586" s="679" t="s">
        <v>3709</v>
      </c>
      <c r="B7586" s="680" t="s">
        <v>6203</v>
      </c>
      <c r="C7586" s="679" t="s">
        <v>24</v>
      </c>
      <c r="D7586" s="679" t="s">
        <v>6204</v>
      </c>
      <c r="E7586" s="762" t="s">
        <v>2501</v>
      </c>
      <c r="F7586" s="762"/>
      <c r="G7586" s="681" t="s">
        <v>66</v>
      </c>
      <c r="H7586" s="682">
        <v>5.6999999999999996E-6</v>
      </c>
      <c r="I7586" s="682">
        <v>0</v>
      </c>
      <c r="J7586" s="683">
        <v>708321.63</v>
      </c>
      <c r="K7586" s="683">
        <v>4.03</v>
      </c>
    </row>
    <row r="7587" spans="1:11" ht="39" customHeight="1" x14ac:dyDescent="0.2">
      <c r="A7587" s="679" t="s">
        <v>3709</v>
      </c>
      <c r="B7587" s="680" t="s">
        <v>6205</v>
      </c>
      <c r="C7587" s="679" t="s">
        <v>24</v>
      </c>
      <c r="D7587" s="679" t="s">
        <v>6206</v>
      </c>
      <c r="E7587" s="762" t="s">
        <v>3720</v>
      </c>
      <c r="F7587" s="762"/>
      <c r="G7587" s="681" t="s">
        <v>66</v>
      </c>
      <c r="H7587" s="682">
        <v>5.9000000000000003E-6</v>
      </c>
      <c r="I7587" s="682">
        <v>0</v>
      </c>
      <c r="J7587" s="683">
        <v>212321.67</v>
      </c>
      <c r="K7587" s="683">
        <v>1.25</v>
      </c>
    </row>
    <row r="7588" spans="1:11" ht="25.5" x14ac:dyDescent="0.2">
      <c r="A7588" s="684"/>
      <c r="B7588" s="684"/>
      <c r="C7588" s="684"/>
      <c r="D7588" s="684"/>
      <c r="E7588" s="684"/>
      <c r="F7588" s="684" t="s">
        <v>3723</v>
      </c>
      <c r="G7588" s="685">
        <v>0</v>
      </c>
      <c r="H7588" s="684" t="s">
        <v>3724</v>
      </c>
      <c r="I7588" s="685">
        <v>0</v>
      </c>
      <c r="J7588" s="684" t="s">
        <v>3725</v>
      </c>
      <c r="K7588" s="685">
        <v>0</v>
      </c>
    </row>
    <row r="7589" spans="1:11" ht="26.25" thickBot="1" x14ac:dyDescent="0.25">
      <c r="A7589" s="684"/>
      <c r="B7589" s="684"/>
      <c r="C7589" s="684"/>
      <c r="D7589" s="684"/>
      <c r="E7589" s="684"/>
      <c r="F7589" s="684" t="s">
        <v>3726</v>
      </c>
      <c r="G7589" s="685">
        <v>0</v>
      </c>
      <c r="H7589" s="763"/>
      <c r="I7589" s="763" t="s">
        <v>3727</v>
      </c>
      <c r="J7589" s="684"/>
      <c r="K7589" s="685">
        <v>5.28</v>
      </c>
    </row>
    <row r="7590" spans="1:11" ht="0.95" customHeight="1" thickTop="1" x14ac:dyDescent="0.2">
      <c r="A7590" s="688"/>
      <c r="B7590" s="688"/>
      <c r="C7590" s="688"/>
      <c r="D7590" s="688"/>
      <c r="E7590" s="688"/>
      <c r="F7590" s="688"/>
      <c r="G7590" s="688"/>
      <c r="H7590" s="688"/>
      <c r="I7590" s="688"/>
      <c r="J7590" s="688"/>
    </row>
    <row r="7591" spans="1:11" ht="18" customHeight="1" x14ac:dyDescent="0.2">
      <c r="A7591" s="18"/>
      <c r="B7591" s="19" t="s">
        <v>10</v>
      </c>
      <c r="C7591" s="18" t="s">
        <v>11</v>
      </c>
      <c r="D7591" s="18" t="s">
        <v>12</v>
      </c>
      <c r="E7591" s="764" t="s">
        <v>3702</v>
      </c>
      <c r="F7591" s="764"/>
      <c r="G7591" s="20" t="s">
        <v>13</v>
      </c>
      <c r="H7591" s="19" t="s">
        <v>14</v>
      </c>
      <c r="I7591" s="19" t="s">
        <v>3703</v>
      </c>
      <c r="J7591" s="19" t="s">
        <v>15</v>
      </c>
      <c r="K7591" s="19" t="s">
        <v>17</v>
      </c>
    </row>
    <row r="7592" spans="1:11" ht="51.95" customHeight="1" x14ac:dyDescent="0.2">
      <c r="A7592" s="23" t="s">
        <v>3704</v>
      </c>
      <c r="B7592" s="24" t="s">
        <v>6193</v>
      </c>
      <c r="C7592" s="23" t="s">
        <v>24</v>
      </c>
      <c r="D7592" s="23" t="s">
        <v>6194</v>
      </c>
      <c r="E7592" s="760" t="s">
        <v>3772</v>
      </c>
      <c r="F7592" s="760"/>
      <c r="G7592" s="25" t="s">
        <v>26</v>
      </c>
      <c r="H7592" s="673">
        <v>1</v>
      </c>
      <c r="I7592" s="26"/>
      <c r="J7592" s="26">
        <v>13.07</v>
      </c>
      <c r="K7592" s="26">
        <v>13.07</v>
      </c>
    </row>
    <row r="7593" spans="1:11" ht="39" customHeight="1" x14ac:dyDescent="0.2">
      <c r="A7593" s="679" t="s">
        <v>3709</v>
      </c>
      <c r="B7593" s="680" t="s">
        <v>6205</v>
      </c>
      <c r="C7593" s="679" t="s">
        <v>24</v>
      </c>
      <c r="D7593" s="679" t="s">
        <v>6206</v>
      </c>
      <c r="E7593" s="762" t="s">
        <v>3720</v>
      </c>
      <c r="F7593" s="762"/>
      <c r="G7593" s="681" t="s">
        <v>66</v>
      </c>
      <c r="H7593" s="682">
        <v>1.4600000000000001E-5</v>
      </c>
      <c r="I7593" s="682">
        <v>0</v>
      </c>
      <c r="J7593" s="683">
        <v>212321.67</v>
      </c>
      <c r="K7593" s="683">
        <v>3.09</v>
      </c>
    </row>
    <row r="7594" spans="1:11" ht="51.95" customHeight="1" x14ac:dyDescent="0.2">
      <c r="A7594" s="679" t="s">
        <v>3709</v>
      </c>
      <c r="B7594" s="680" t="s">
        <v>6203</v>
      </c>
      <c r="C7594" s="679" t="s">
        <v>24</v>
      </c>
      <c r="D7594" s="679" t="s">
        <v>6204</v>
      </c>
      <c r="E7594" s="762" t="s">
        <v>2501</v>
      </c>
      <c r="F7594" s="762"/>
      <c r="G7594" s="681" t="s">
        <v>66</v>
      </c>
      <c r="H7594" s="682">
        <v>1.4100000000000001E-5</v>
      </c>
      <c r="I7594" s="682">
        <v>0</v>
      </c>
      <c r="J7594" s="683">
        <v>708321.63</v>
      </c>
      <c r="K7594" s="683">
        <v>9.98</v>
      </c>
    </row>
    <row r="7595" spans="1:11" ht="25.5" x14ac:dyDescent="0.2">
      <c r="A7595" s="684"/>
      <c r="B7595" s="684"/>
      <c r="C7595" s="684"/>
      <c r="D7595" s="684"/>
      <c r="E7595" s="684"/>
      <c r="F7595" s="684" t="s">
        <v>3723</v>
      </c>
      <c r="G7595" s="685">
        <v>0</v>
      </c>
      <c r="H7595" s="684" t="s">
        <v>3724</v>
      </c>
      <c r="I7595" s="685">
        <v>0</v>
      </c>
      <c r="J7595" s="684" t="s">
        <v>3725</v>
      </c>
      <c r="K7595" s="685">
        <v>0</v>
      </c>
    </row>
    <row r="7596" spans="1:11" ht="26.25" thickBot="1" x14ac:dyDescent="0.25">
      <c r="A7596" s="684"/>
      <c r="B7596" s="684"/>
      <c r="C7596" s="684"/>
      <c r="D7596" s="684"/>
      <c r="E7596" s="684"/>
      <c r="F7596" s="684" t="s">
        <v>3726</v>
      </c>
      <c r="G7596" s="685">
        <v>0</v>
      </c>
      <c r="H7596" s="763"/>
      <c r="I7596" s="763" t="s">
        <v>3727</v>
      </c>
      <c r="J7596" s="684"/>
      <c r="K7596" s="685">
        <v>13.07</v>
      </c>
    </row>
    <row r="7597" spans="1:11" ht="0.95" customHeight="1" thickTop="1" x14ac:dyDescent="0.2">
      <c r="A7597" s="688"/>
      <c r="B7597" s="688"/>
      <c r="C7597" s="688"/>
      <c r="D7597" s="688"/>
      <c r="E7597" s="688"/>
      <c r="F7597" s="688"/>
      <c r="G7597" s="688"/>
      <c r="H7597" s="688"/>
      <c r="I7597" s="688"/>
      <c r="J7597" s="688"/>
    </row>
    <row r="7598" spans="1:11" ht="18" customHeight="1" x14ac:dyDescent="0.2">
      <c r="A7598" s="18"/>
      <c r="B7598" s="19" t="s">
        <v>10</v>
      </c>
      <c r="C7598" s="18" t="s">
        <v>11</v>
      </c>
      <c r="D7598" s="18" t="s">
        <v>12</v>
      </c>
      <c r="E7598" s="764" t="s">
        <v>3702</v>
      </c>
      <c r="F7598" s="764"/>
      <c r="G7598" s="20" t="s">
        <v>13</v>
      </c>
      <c r="H7598" s="19" t="s">
        <v>14</v>
      </c>
      <c r="I7598" s="19" t="s">
        <v>3703</v>
      </c>
      <c r="J7598" s="19" t="s">
        <v>15</v>
      </c>
      <c r="K7598" s="19" t="s">
        <v>17</v>
      </c>
    </row>
    <row r="7599" spans="1:11" ht="51.95" customHeight="1" x14ac:dyDescent="0.2">
      <c r="A7599" s="23" t="s">
        <v>3704</v>
      </c>
      <c r="B7599" s="24" t="s">
        <v>6199</v>
      </c>
      <c r="C7599" s="23" t="s">
        <v>24</v>
      </c>
      <c r="D7599" s="23" t="s">
        <v>6200</v>
      </c>
      <c r="E7599" s="760" t="s">
        <v>3772</v>
      </c>
      <c r="F7599" s="760"/>
      <c r="G7599" s="25" t="s">
        <v>26</v>
      </c>
      <c r="H7599" s="673">
        <v>1</v>
      </c>
      <c r="I7599" s="26"/>
      <c r="J7599" s="26">
        <v>63.49</v>
      </c>
      <c r="K7599" s="26">
        <v>63.49</v>
      </c>
    </row>
    <row r="7600" spans="1:11" ht="51.95" customHeight="1" x14ac:dyDescent="0.2">
      <c r="A7600" s="679" t="s">
        <v>3709</v>
      </c>
      <c r="B7600" s="680" t="s">
        <v>6203</v>
      </c>
      <c r="C7600" s="679" t="s">
        <v>24</v>
      </c>
      <c r="D7600" s="679" t="s">
        <v>6204</v>
      </c>
      <c r="E7600" s="762" t="s">
        <v>2501</v>
      </c>
      <c r="F7600" s="762"/>
      <c r="G7600" s="681" t="s">
        <v>66</v>
      </c>
      <c r="H7600" s="682">
        <v>6.4200000000000002E-5</v>
      </c>
      <c r="I7600" s="682">
        <v>0</v>
      </c>
      <c r="J7600" s="683">
        <v>708321.63</v>
      </c>
      <c r="K7600" s="683">
        <v>45.47</v>
      </c>
    </row>
    <row r="7601" spans="1:11" ht="39" customHeight="1" x14ac:dyDescent="0.2">
      <c r="A7601" s="679" t="s">
        <v>3709</v>
      </c>
      <c r="B7601" s="680" t="s">
        <v>6205</v>
      </c>
      <c r="C7601" s="679" t="s">
        <v>24</v>
      </c>
      <c r="D7601" s="679" t="s">
        <v>6206</v>
      </c>
      <c r="E7601" s="762" t="s">
        <v>3720</v>
      </c>
      <c r="F7601" s="762"/>
      <c r="G7601" s="681" t="s">
        <v>66</v>
      </c>
      <c r="H7601" s="682">
        <v>8.4900000000000004E-5</v>
      </c>
      <c r="I7601" s="682">
        <v>0</v>
      </c>
      <c r="J7601" s="683">
        <v>212321.67</v>
      </c>
      <c r="K7601" s="683">
        <v>18.02</v>
      </c>
    </row>
    <row r="7602" spans="1:11" ht="25.5" x14ac:dyDescent="0.2">
      <c r="A7602" s="684"/>
      <c r="B7602" s="684"/>
      <c r="C7602" s="684"/>
      <c r="D7602" s="684"/>
      <c r="E7602" s="684"/>
      <c r="F7602" s="684" t="s">
        <v>3723</v>
      </c>
      <c r="G7602" s="685">
        <v>0</v>
      </c>
      <c r="H7602" s="684" t="s">
        <v>3724</v>
      </c>
      <c r="I7602" s="685">
        <v>0</v>
      </c>
      <c r="J7602" s="684" t="s">
        <v>3725</v>
      </c>
      <c r="K7602" s="685">
        <v>0</v>
      </c>
    </row>
    <row r="7603" spans="1:11" ht="26.25" thickBot="1" x14ac:dyDescent="0.25">
      <c r="A7603" s="684"/>
      <c r="B7603" s="684"/>
      <c r="C7603" s="684"/>
      <c r="D7603" s="684"/>
      <c r="E7603" s="684"/>
      <c r="F7603" s="684" t="s">
        <v>3726</v>
      </c>
      <c r="G7603" s="685">
        <v>0</v>
      </c>
      <c r="H7603" s="763"/>
      <c r="I7603" s="763" t="s">
        <v>3727</v>
      </c>
      <c r="J7603" s="684"/>
      <c r="K7603" s="685">
        <v>63.49</v>
      </c>
    </row>
    <row r="7604" spans="1:11" ht="0.95" customHeight="1" thickTop="1" x14ac:dyDescent="0.2">
      <c r="A7604" s="688"/>
      <c r="B7604" s="688"/>
      <c r="C7604" s="688"/>
      <c r="D7604" s="688"/>
      <c r="E7604" s="688"/>
      <c r="F7604" s="688"/>
      <c r="G7604" s="688"/>
      <c r="H7604" s="688"/>
      <c r="I7604" s="688"/>
      <c r="J7604" s="688"/>
    </row>
    <row r="7605" spans="1:11" ht="18" customHeight="1" x14ac:dyDescent="0.2">
      <c r="A7605" s="18"/>
      <c r="B7605" s="19" t="s">
        <v>10</v>
      </c>
      <c r="C7605" s="18" t="s">
        <v>11</v>
      </c>
      <c r="D7605" s="18" t="s">
        <v>12</v>
      </c>
      <c r="E7605" s="764" t="s">
        <v>3702</v>
      </c>
      <c r="F7605" s="764"/>
      <c r="G7605" s="20" t="s">
        <v>13</v>
      </c>
      <c r="H7605" s="19" t="s">
        <v>14</v>
      </c>
      <c r="I7605" s="19" t="s">
        <v>3703</v>
      </c>
      <c r="J7605" s="19" t="s">
        <v>15</v>
      </c>
      <c r="K7605" s="19" t="s">
        <v>17</v>
      </c>
    </row>
    <row r="7606" spans="1:11" ht="51.95" customHeight="1" x14ac:dyDescent="0.2">
      <c r="A7606" s="23" t="s">
        <v>3704</v>
      </c>
      <c r="B7606" s="24" t="s">
        <v>6201</v>
      </c>
      <c r="C7606" s="23" t="s">
        <v>24</v>
      </c>
      <c r="D7606" s="23" t="s">
        <v>6202</v>
      </c>
      <c r="E7606" s="760" t="s">
        <v>3772</v>
      </c>
      <c r="F7606" s="760"/>
      <c r="G7606" s="25" t="s">
        <v>26</v>
      </c>
      <c r="H7606" s="673">
        <v>1</v>
      </c>
      <c r="I7606" s="26"/>
      <c r="J7606" s="26">
        <v>175.34</v>
      </c>
      <c r="K7606" s="26">
        <v>175.34</v>
      </c>
    </row>
    <row r="7607" spans="1:11" ht="26.1" customHeight="1" x14ac:dyDescent="0.2">
      <c r="A7607" s="679" t="s">
        <v>3709</v>
      </c>
      <c r="B7607" s="680" t="s">
        <v>6191</v>
      </c>
      <c r="C7607" s="679" t="s">
        <v>24</v>
      </c>
      <c r="D7607" s="679" t="s">
        <v>6192</v>
      </c>
      <c r="E7607" s="762" t="s">
        <v>3720</v>
      </c>
      <c r="F7607" s="762"/>
      <c r="G7607" s="681" t="s">
        <v>3598</v>
      </c>
      <c r="H7607" s="682">
        <v>29.47</v>
      </c>
      <c r="I7607" s="682">
        <v>0</v>
      </c>
      <c r="J7607" s="683">
        <v>5.95</v>
      </c>
      <c r="K7607" s="683">
        <v>175.34</v>
      </c>
    </row>
    <row r="7608" spans="1:11" ht="25.5" x14ac:dyDescent="0.2">
      <c r="A7608" s="684"/>
      <c r="B7608" s="684"/>
      <c r="C7608" s="684"/>
      <c r="D7608" s="684"/>
      <c r="E7608" s="684"/>
      <c r="F7608" s="684" t="s">
        <v>3723</v>
      </c>
      <c r="G7608" s="685">
        <v>0</v>
      </c>
      <c r="H7608" s="684" t="s">
        <v>3724</v>
      </c>
      <c r="I7608" s="685">
        <v>0</v>
      </c>
      <c r="J7608" s="684" t="s">
        <v>3725</v>
      </c>
      <c r="K7608" s="685">
        <v>0</v>
      </c>
    </row>
    <row r="7609" spans="1:11" ht="26.25" thickBot="1" x14ac:dyDescent="0.25">
      <c r="A7609" s="684"/>
      <c r="B7609" s="684"/>
      <c r="C7609" s="684"/>
      <c r="D7609" s="684"/>
      <c r="E7609" s="684"/>
      <c r="F7609" s="684" t="s">
        <v>3726</v>
      </c>
      <c r="G7609" s="685">
        <v>0</v>
      </c>
      <c r="H7609" s="763"/>
      <c r="I7609" s="763" t="s">
        <v>3727</v>
      </c>
      <c r="J7609" s="684"/>
      <c r="K7609" s="685">
        <v>175.34</v>
      </c>
    </row>
    <row r="7610" spans="1:11" ht="0.95" customHeight="1" thickTop="1" x14ac:dyDescent="0.2">
      <c r="A7610" s="688"/>
      <c r="B7610" s="688"/>
      <c r="C7610" s="688"/>
      <c r="D7610" s="688"/>
      <c r="E7610" s="688"/>
      <c r="F7610" s="688"/>
      <c r="G7610" s="688"/>
      <c r="H7610" s="688"/>
      <c r="I7610" s="688"/>
      <c r="J7610" s="688"/>
    </row>
    <row r="7611" spans="1:11" ht="18" customHeight="1" x14ac:dyDescent="0.2">
      <c r="A7611" s="18"/>
      <c r="B7611" s="19" t="s">
        <v>10</v>
      </c>
      <c r="C7611" s="18" t="s">
        <v>11</v>
      </c>
      <c r="D7611" s="18" t="s">
        <v>12</v>
      </c>
      <c r="E7611" s="764" t="s">
        <v>3702</v>
      </c>
      <c r="F7611" s="764"/>
      <c r="G7611" s="20" t="s">
        <v>13</v>
      </c>
      <c r="H7611" s="19" t="s">
        <v>14</v>
      </c>
      <c r="I7611" s="19" t="s">
        <v>3703</v>
      </c>
      <c r="J7611" s="19" t="s">
        <v>15</v>
      </c>
      <c r="K7611" s="19" t="s">
        <v>17</v>
      </c>
    </row>
    <row r="7612" spans="1:11" ht="51.95" customHeight="1" x14ac:dyDescent="0.2">
      <c r="A7612" s="23" t="s">
        <v>3704</v>
      </c>
      <c r="B7612" s="24" t="s">
        <v>6207</v>
      </c>
      <c r="C7612" s="23" t="s">
        <v>24</v>
      </c>
      <c r="D7612" s="23" t="s">
        <v>6208</v>
      </c>
      <c r="E7612" s="760" t="s">
        <v>3772</v>
      </c>
      <c r="F7612" s="760"/>
      <c r="G7612" s="25" t="s">
        <v>3776</v>
      </c>
      <c r="H7612" s="673">
        <v>1</v>
      </c>
      <c r="I7612" s="26"/>
      <c r="J7612" s="26">
        <v>72.069999999999993</v>
      </c>
      <c r="K7612" s="26">
        <v>72.069999999999993</v>
      </c>
    </row>
    <row r="7613" spans="1:11" ht="51.95" customHeight="1" x14ac:dyDescent="0.2">
      <c r="A7613" s="674" t="s">
        <v>3706</v>
      </c>
      <c r="B7613" s="675" t="s">
        <v>6209</v>
      </c>
      <c r="C7613" s="674" t="s">
        <v>24</v>
      </c>
      <c r="D7613" s="674" t="s">
        <v>6210</v>
      </c>
      <c r="E7613" s="761" t="s">
        <v>3772</v>
      </c>
      <c r="F7613" s="761"/>
      <c r="G7613" s="676" t="s">
        <v>26</v>
      </c>
      <c r="H7613" s="677">
        <v>1</v>
      </c>
      <c r="I7613" s="677">
        <v>0</v>
      </c>
      <c r="J7613" s="678">
        <v>22.64</v>
      </c>
      <c r="K7613" s="678">
        <v>22.64</v>
      </c>
    </row>
    <row r="7614" spans="1:11" ht="51.95" customHeight="1" x14ac:dyDescent="0.2">
      <c r="A7614" s="674" t="s">
        <v>3706</v>
      </c>
      <c r="B7614" s="675" t="s">
        <v>6211</v>
      </c>
      <c r="C7614" s="674" t="s">
        <v>24</v>
      </c>
      <c r="D7614" s="674" t="s">
        <v>6212</v>
      </c>
      <c r="E7614" s="761" t="s">
        <v>3772</v>
      </c>
      <c r="F7614" s="761"/>
      <c r="G7614" s="676" t="s">
        <v>26</v>
      </c>
      <c r="H7614" s="677">
        <v>1</v>
      </c>
      <c r="I7614" s="677">
        <v>0</v>
      </c>
      <c r="J7614" s="678">
        <v>8.76</v>
      </c>
      <c r="K7614" s="678">
        <v>8.76</v>
      </c>
    </row>
    <row r="7615" spans="1:11" ht="51.95" customHeight="1" x14ac:dyDescent="0.2">
      <c r="A7615" s="674" t="s">
        <v>3706</v>
      </c>
      <c r="B7615" s="675" t="s">
        <v>6213</v>
      </c>
      <c r="C7615" s="674" t="s">
        <v>24</v>
      </c>
      <c r="D7615" s="674" t="s">
        <v>6214</v>
      </c>
      <c r="E7615" s="761" t="s">
        <v>3772</v>
      </c>
      <c r="F7615" s="761"/>
      <c r="G7615" s="676" t="s">
        <v>26</v>
      </c>
      <c r="H7615" s="677">
        <v>1</v>
      </c>
      <c r="I7615" s="677">
        <v>0</v>
      </c>
      <c r="J7615" s="678">
        <v>3.54</v>
      </c>
      <c r="K7615" s="678">
        <v>3.54</v>
      </c>
    </row>
    <row r="7616" spans="1:11" ht="26.1" customHeight="1" x14ac:dyDescent="0.2">
      <c r="A7616" s="674" t="s">
        <v>3706</v>
      </c>
      <c r="B7616" s="675" t="s">
        <v>6179</v>
      </c>
      <c r="C7616" s="674" t="s">
        <v>24</v>
      </c>
      <c r="D7616" s="674" t="s">
        <v>6180</v>
      </c>
      <c r="E7616" s="761" t="s">
        <v>3705</v>
      </c>
      <c r="F7616" s="761"/>
      <c r="G7616" s="676" t="s">
        <v>26</v>
      </c>
      <c r="H7616" s="677">
        <v>1</v>
      </c>
      <c r="I7616" s="677">
        <v>0</v>
      </c>
      <c r="J7616" s="678">
        <v>37.130000000000003</v>
      </c>
      <c r="K7616" s="678">
        <v>37.130000000000003</v>
      </c>
    </row>
    <row r="7617" spans="1:11" ht="25.5" x14ac:dyDescent="0.2">
      <c r="A7617" s="684"/>
      <c r="B7617" s="684"/>
      <c r="C7617" s="684"/>
      <c r="D7617" s="684"/>
      <c r="E7617" s="684"/>
      <c r="F7617" s="684" t="s">
        <v>3723</v>
      </c>
      <c r="G7617" s="685">
        <v>29.04</v>
      </c>
      <c r="H7617" s="684" t="s">
        <v>3724</v>
      </c>
      <c r="I7617" s="685">
        <v>0</v>
      </c>
      <c r="J7617" s="684" t="s">
        <v>3725</v>
      </c>
      <c r="K7617" s="685">
        <v>29.04</v>
      </c>
    </row>
    <row r="7618" spans="1:11" ht="26.25" thickBot="1" x14ac:dyDescent="0.25">
      <c r="A7618" s="684"/>
      <c r="B7618" s="684"/>
      <c r="C7618" s="684"/>
      <c r="D7618" s="684"/>
      <c r="E7618" s="684"/>
      <c r="F7618" s="684" t="s">
        <v>3726</v>
      </c>
      <c r="G7618" s="685">
        <v>0</v>
      </c>
      <c r="H7618" s="763"/>
      <c r="I7618" s="763" t="s">
        <v>3727</v>
      </c>
      <c r="J7618" s="684"/>
      <c r="K7618" s="685">
        <v>72.069999999999993</v>
      </c>
    </row>
    <row r="7619" spans="1:11" ht="0.95" customHeight="1" thickTop="1" x14ac:dyDescent="0.2">
      <c r="A7619" s="688"/>
      <c r="B7619" s="688"/>
      <c r="C7619" s="688"/>
      <c r="D7619" s="688"/>
      <c r="E7619" s="688"/>
      <c r="F7619" s="688"/>
      <c r="G7619" s="688"/>
      <c r="H7619" s="688"/>
      <c r="I7619" s="688"/>
      <c r="J7619" s="688"/>
    </row>
    <row r="7620" spans="1:11" ht="18" customHeight="1" x14ac:dyDescent="0.2">
      <c r="A7620" s="18"/>
      <c r="B7620" s="19" t="s">
        <v>10</v>
      </c>
      <c r="C7620" s="18" t="s">
        <v>11</v>
      </c>
      <c r="D7620" s="18" t="s">
        <v>12</v>
      </c>
      <c r="E7620" s="764" t="s">
        <v>3702</v>
      </c>
      <c r="F7620" s="764"/>
      <c r="G7620" s="20" t="s">
        <v>13</v>
      </c>
      <c r="H7620" s="19" t="s">
        <v>14</v>
      </c>
      <c r="I7620" s="19" t="s">
        <v>3703</v>
      </c>
      <c r="J7620" s="19" t="s">
        <v>15</v>
      </c>
      <c r="K7620" s="19" t="s">
        <v>17</v>
      </c>
    </row>
    <row r="7621" spans="1:11" ht="51.95" customHeight="1" x14ac:dyDescent="0.2">
      <c r="A7621" s="23" t="s">
        <v>3704</v>
      </c>
      <c r="B7621" s="24" t="s">
        <v>6215</v>
      </c>
      <c r="C7621" s="23" t="s">
        <v>24</v>
      </c>
      <c r="D7621" s="23" t="s">
        <v>6216</v>
      </c>
      <c r="E7621" s="760" t="s">
        <v>3772</v>
      </c>
      <c r="F7621" s="760"/>
      <c r="G7621" s="25" t="s">
        <v>3773</v>
      </c>
      <c r="H7621" s="673">
        <v>1</v>
      </c>
      <c r="I7621" s="26"/>
      <c r="J7621" s="26">
        <v>194.06</v>
      </c>
      <c r="K7621" s="26">
        <v>194.06</v>
      </c>
    </row>
    <row r="7622" spans="1:11" ht="51.95" customHeight="1" x14ac:dyDescent="0.2">
      <c r="A7622" s="674" t="s">
        <v>3706</v>
      </c>
      <c r="B7622" s="675" t="s">
        <v>6211</v>
      </c>
      <c r="C7622" s="674" t="s">
        <v>24</v>
      </c>
      <c r="D7622" s="674" t="s">
        <v>6212</v>
      </c>
      <c r="E7622" s="761" t="s">
        <v>3772</v>
      </c>
      <c r="F7622" s="761"/>
      <c r="G7622" s="676" t="s">
        <v>26</v>
      </c>
      <c r="H7622" s="677">
        <v>1</v>
      </c>
      <c r="I7622" s="677">
        <v>0</v>
      </c>
      <c r="J7622" s="678">
        <v>8.76</v>
      </c>
      <c r="K7622" s="678">
        <v>8.76</v>
      </c>
    </row>
    <row r="7623" spans="1:11" ht="51.95" customHeight="1" x14ac:dyDescent="0.2">
      <c r="A7623" s="674" t="s">
        <v>3706</v>
      </c>
      <c r="B7623" s="675" t="s">
        <v>6217</v>
      </c>
      <c r="C7623" s="674" t="s">
        <v>24</v>
      </c>
      <c r="D7623" s="674" t="s">
        <v>6218</v>
      </c>
      <c r="E7623" s="761" t="s">
        <v>3772</v>
      </c>
      <c r="F7623" s="761"/>
      <c r="G7623" s="676" t="s">
        <v>26</v>
      </c>
      <c r="H7623" s="677">
        <v>1</v>
      </c>
      <c r="I7623" s="677">
        <v>0</v>
      </c>
      <c r="J7623" s="678">
        <v>40.96</v>
      </c>
      <c r="K7623" s="678">
        <v>40.96</v>
      </c>
    </row>
    <row r="7624" spans="1:11" ht="26.1" customHeight="1" x14ac:dyDescent="0.2">
      <c r="A7624" s="674" t="s">
        <v>3706</v>
      </c>
      <c r="B7624" s="675" t="s">
        <v>6179</v>
      </c>
      <c r="C7624" s="674" t="s">
        <v>24</v>
      </c>
      <c r="D7624" s="674" t="s">
        <v>6180</v>
      </c>
      <c r="E7624" s="761" t="s">
        <v>3705</v>
      </c>
      <c r="F7624" s="761"/>
      <c r="G7624" s="676" t="s">
        <v>26</v>
      </c>
      <c r="H7624" s="677">
        <v>1</v>
      </c>
      <c r="I7624" s="677">
        <v>0</v>
      </c>
      <c r="J7624" s="678">
        <v>37.130000000000003</v>
      </c>
      <c r="K7624" s="678">
        <v>37.130000000000003</v>
      </c>
    </row>
    <row r="7625" spans="1:11" ht="51.95" customHeight="1" x14ac:dyDescent="0.2">
      <c r="A7625" s="674" t="s">
        <v>3706</v>
      </c>
      <c r="B7625" s="675" t="s">
        <v>6209</v>
      </c>
      <c r="C7625" s="674" t="s">
        <v>24</v>
      </c>
      <c r="D7625" s="674" t="s">
        <v>6210</v>
      </c>
      <c r="E7625" s="761" t="s">
        <v>3772</v>
      </c>
      <c r="F7625" s="761"/>
      <c r="G7625" s="676" t="s">
        <v>26</v>
      </c>
      <c r="H7625" s="677">
        <v>1</v>
      </c>
      <c r="I7625" s="677">
        <v>0</v>
      </c>
      <c r="J7625" s="678">
        <v>22.64</v>
      </c>
      <c r="K7625" s="678">
        <v>22.64</v>
      </c>
    </row>
    <row r="7626" spans="1:11" ht="51.95" customHeight="1" x14ac:dyDescent="0.2">
      <c r="A7626" s="674" t="s">
        <v>3706</v>
      </c>
      <c r="B7626" s="675" t="s">
        <v>6219</v>
      </c>
      <c r="C7626" s="674" t="s">
        <v>24</v>
      </c>
      <c r="D7626" s="674" t="s">
        <v>6220</v>
      </c>
      <c r="E7626" s="761" t="s">
        <v>3772</v>
      </c>
      <c r="F7626" s="761"/>
      <c r="G7626" s="676" t="s">
        <v>26</v>
      </c>
      <c r="H7626" s="677">
        <v>1</v>
      </c>
      <c r="I7626" s="677">
        <v>0</v>
      </c>
      <c r="J7626" s="678">
        <v>81.03</v>
      </c>
      <c r="K7626" s="678">
        <v>81.03</v>
      </c>
    </row>
    <row r="7627" spans="1:11" ht="51.95" customHeight="1" x14ac:dyDescent="0.2">
      <c r="A7627" s="674" t="s">
        <v>3706</v>
      </c>
      <c r="B7627" s="675" t="s">
        <v>6213</v>
      </c>
      <c r="C7627" s="674" t="s">
        <v>24</v>
      </c>
      <c r="D7627" s="674" t="s">
        <v>6214</v>
      </c>
      <c r="E7627" s="761" t="s">
        <v>3772</v>
      </c>
      <c r="F7627" s="761"/>
      <c r="G7627" s="676" t="s">
        <v>26</v>
      </c>
      <c r="H7627" s="677">
        <v>1</v>
      </c>
      <c r="I7627" s="677">
        <v>0</v>
      </c>
      <c r="J7627" s="678">
        <v>3.54</v>
      </c>
      <c r="K7627" s="678">
        <v>3.54</v>
      </c>
    </row>
    <row r="7628" spans="1:11" ht="25.5" x14ac:dyDescent="0.2">
      <c r="A7628" s="684"/>
      <c r="B7628" s="684"/>
      <c r="C7628" s="684"/>
      <c r="D7628" s="684"/>
      <c r="E7628" s="684"/>
      <c r="F7628" s="684" t="s">
        <v>3723</v>
      </c>
      <c r="G7628" s="685">
        <v>29.04</v>
      </c>
      <c r="H7628" s="684" t="s">
        <v>3724</v>
      </c>
      <c r="I7628" s="685">
        <v>0</v>
      </c>
      <c r="J7628" s="684" t="s">
        <v>3725</v>
      </c>
      <c r="K7628" s="685">
        <v>29.04</v>
      </c>
    </row>
    <row r="7629" spans="1:11" ht="26.25" thickBot="1" x14ac:dyDescent="0.25">
      <c r="A7629" s="684"/>
      <c r="B7629" s="684"/>
      <c r="C7629" s="684"/>
      <c r="D7629" s="684"/>
      <c r="E7629" s="684"/>
      <c r="F7629" s="684" t="s">
        <v>3726</v>
      </c>
      <c r="G7629" s="685">
        <v>0</v>
      </c>
      <c r="H7629" s="763"/>
      <c r="I7629" s="763" t="s">
        <v>3727</v>
      </c>
      <c r="J7629" s="684"/>
      <c r="K7629" s="685">
        <v>194.06</v>
      </c>
    </row>
    <row r="7630" spans="1:11" ht="0.95" customHeight="1" thickTop="1" x14ac:dyDescent="0.2">
      <c r="A7630" s="688"/>
      <c r="B7630" s="688"/>
      <c r="C7630" s="688"/>
      <c r="D7630" s="688"/>
      <c r="E7630" s="688"/>
      <c r="F7630" s="688"/>
      <c r="G7630" s="688"/>
      <c r="H7630" s="688"/>
      <c r="I7630" s="688"/>
      <c r="J7630" s="688"/>
    </row>
    <row r="7631" spans="1:11" ht="18" customHeight="1" x14ac:dyDescent="0.2">
      <c r="A7631" s="18"/>
      <c r="B7631" s="19" t="s">
        <v>10</v>
      </c>
      <c r="C7631" s="18" t="s">
        <v>11</v>
      </c>
      <c r="D7631" s="18" t="s">
        <v>12</v>
      </c>
      <c r="E7631" s="764" t="s">
        <v>3702</v>
      </c>
      <c r="F7631" s="764"/>
      <c r="G7631" s="20" t="s">
        <v>13</v>
      </c>
      <c r="H7631" s="19" t="s">
        <v>14</v>
      </c>
      <c r="I7631" s="19" t="s">
        <v>3703</v>
      </c>
      <c r="J7631" s="19" t="s">
        <v>15</v>
      </c>
      <c r="K7631" s="19" t="s">
        <v>17</v>
      </c>
    </row>
    <row r="7632" spans="1:11" ht="51.95" customHeight="1" x14ac:dyDescent="0.2">
      <c r="A7632" s="23" t="s">
        <v>3704</v>
      </c>
      <c r="B7632" s="24" t="s">
        <v>6209</v>
      </c>
      <c r="C7632" s="23" t="s">
        <v>24</v>
      </c>
      <c r="D7632" s="23" t="s">
        <v>6210</v>
      </c>
      <c r="E7632" s="760" t="s">
        <v>3772</v>
      </c>
      <c r="F7632" s="760"/>
      <c r="G7632" s="25" t="s">
        <v>26</v>
      </c>
      <c r="H7632" s="673">
        <v>1</v>
      </c>
      <c r="I7632" s="26"/>
      <c r="J7632" s="26">
        <v>22.64</v>
      </c>
      <c r="K7632" s="26">
        <v>22.64</v>
      </c>
    </row>
    <row r="7633" spans="1:11" ht="51.95" customHeight="1" x14ac:dyDescent="0.2">
      <c r="A7633" s="679" t="s">
        <v>3709</v>
      </c>
      <c r="B7633" s="680" t="s">
        <v>6221</v>
      </c>
      <c r="C7633" s="679" t="s">
        <v>24</v>
      </c>
      <c r="D7633" s="679" t="s">
        <v>6222</v>
      </c>
      <c r="E7633" s="762" t="s">
        <v>2501</v>
      </c>
      <c r="F7633" s="762"/>
      <c r="G7633" s="681" t="s">
        <v>66</v>
      </c>
      <c r="H7633" s="682">
        <v>3.4199999999999998E-5</v>
      </c>
      <c r="I7633" s="682">
        <v>0</v>
      </c>
      <c r="J7633" s="683">
        <v>565808.09</v>
      </c>
      <c r="K7633" s="683">
        <v>19.350000000000001</v>
      </c>
    </row>
    <row r="7634" spans="1:11" ht="26.1" customHeight="1" x14ac:dyDescent="0.2">
      <c r="A7634" s="679" t="s">
        <v>3709</v>
      </c>
      <c r="B7634" s="680" t="s">
        <v>6223</v>
      </c>
      <c r="C7634" s="679" t="s">
        <v>24</v>
      </c>
      <c r="D7634" s="679" t="s">
        <v>6224</v>
      </c>
      <c r="E7634" s="762" t="s">
        <v>3720</v>
      </c>
      <c r="F7634" s="762"/>
      <c r="G7634" s="681" t="s">
        <v>66</v>
      </c>
      <c r="H7634" s="682">
        <v>6.0300000000000002E-5</v>
      </c>
      <c r="I7634" s="682">
        <v>0</v>
      </c>
      <c r="J7634" s="683">
        <v>54685.31</v>
      </c>
      <c r="K7634" s="683">
        <v>3.29</v>
      </c>
    </row>
    <row r="7635" spans="1:11" ht="25.5" x14ac:dyDescent="0.2">
      <c r="A7635" s="684"/>
      <c r="B7635" s="684"/>
      <c r="C7635" s="684"/>
      <c r="D7635" s="684"/>
      <c r="E7635" s="684"/>
      <c r="F7635" s="684" t="s">
        <v>3723</v>
      </c>
      <c r="G7635" s="685">
        <v>0</v>
      </c>
      <c r="H7635" s="684" t="s">
        <v>3724</v>
      </c>
      <c r="I7635" s="685">
        <v>0</v>
      </c>
      <c r="J7635" s="684" t="s">
        <v>3725</v>
      </c>
      <c r="K7635" s="685">
        <v>0</v>
      </c>
    </row>
    <row r="7636" spans="1:11" ht="26.25" thickBot="1" x14ac:dyDescent="0.25">
      <c r="A7636" s="684"/>
      <c r="B7636" s="684"/>
      <c r="C7636" s="684"/>
      <c r="D7636" s="684"/>
      <c r="E7636" s="684"/>
      <c r="F7636" s="684" t="s">
        <v>3726</v>
      </c>
      <c r="G7636" s="685">
        <v>0</v>
      </c>
      <c r="H7636" s="763"/>
      <c r="I7636" s="763" t="s">
        <v>3727</v>
      </c>
      <c r="J7636" s="684"/>
      <c r="K7636" s="685">
        <v>22.64</v>
      </c>
    </row>
    <row r="7637" spans="1:11" ht="0.95" customHeight="1" thickTop="1" x14ac:dyDescent="0.2">
      <c r="A7637" s="688"/>
      <c r="B7637" s="688"/>
      <c r="C7637" s="688"/>
      <c r="D7637" s="688"/>
      <c r="E7637" s="688"/>
      <c r="F7637" s="688"/>
      <c r="G7637" s="688"/>
      <c r="H7637" s="688"/>
      <c r="I7637" s="688"/>
      <c r="J7637" s="688"/>
    </row>
    <row r="7638" spans="1:11" ht="18" customHeight="1" x14ac:dyDescent="0.2">
      <c r="A7638" s="18"/>
      <c r="B7638" s="19" t="s">
        <v>10</v>
      </c>
      <c r="C7638" s="18" t="s">
        <v>11</v>
      </c>
      <c r="D7638" s="18" t="s">
        <v>12</v>
      </c>
      <c r="E7638" s="764" t="s">
        <v>3702</v>
      </c>
      <c r="F7638" s="764"/>
      <c r="G7638" s="20" t="s">
        <v>13</v>
      </c>
      <c r="H7638" s="19" t="s">
        <v>14</v>
      </c>
      <c r="I7638" s="19" t="s">
        <v>3703</v>
      </c>
      <c r="J7638" s="19" t="s">
        <v>15</v>
      </c>
      <c r="K7638" s="19" t="s">
        <v>17</v>
      </c>
    </row>
    <row r="7639" spans="1:11" ht="51.95" customHeight="1" x14ac:dyDescent="0.2">
      <c r="A7639" s="23" t="s">
        <v>3704</v>
      </c>
      <c r="B7639" s="24" t="s">
        <v>6213</v>
      </c>
      <c r="C7639" s="23" t="s">
        <v>24</v>
      </c>
      <c r="D7639" s="23" t="s">
        <v>6214</v>
      </c>
      <c r="E7639" s="760" t="s">
        <v>3772</v>
      </c>
      <c r="F7639" s="760"/>
      <c r="G7639" s="25" t="s">
        <v>26</v>
      </c>
      <c r="H7639" s="673">
        <v>1</v>
      </c>
      <c r="I7639" s="26"/>
      <c r="J7639" s="26">
        <v>3.54</v>
      </c>
      <c r="K7639" s="26">
        <v>3.54</v>
      </c>
    </row>
    <row r="7640" spans="1:11" ht="26.1" customHeight="1" x14ac:dyDescent="0.2">
      <c r="A7640" s="679" t="s">
        <v>3709</v>
      </c>
      <c r="B7640" s="680" t="s">
        <v>6223</v>
      </c>
      <c r="C7640" s="679" t="s">
        <v>24</v>
      </c>
      <c r="D7640" s="679" t="s">
        <v>6224</v>
      </c>
      <c r="E7640" s="762" t="s">
        <v>3720</v>
      </c>
      <c r="F7640" s="762"/>
      <c r="G7640" s="681" t="s">
        <v>66</v>
      </c>
      <c r="H7640" s="682">
        <v>5.9000000000000003E-6</v>
      </c>
      <c r="I7640" s="682">
        <v>0</v>
      </c>
      <c r="J7640" s="683">
        <v>54685.31</v>
      </c>
      <c r="K7640" s="683">
        <v>0.32</v>
      </c>
    </row>
    <row r="7641" spans="1:11" ht="51.95" customHeight="1" x14ac:dyDescent="0.2">
      <c r="A7641" s="679" t="s">
        <v>3709</v>
      </c>
      <c r="B7641" s="680" t="s">
        <v>6221</v>
      </c>
      <c r="C7641" s="679" t="s">
        <v>24</v>
      </c>
      <c r="D7641" s="679" t="s">
        <v>6222</v>
      </c>
      <c r="E7641" s="762" t="s">
        <v>2501</v>
      </c>
      <c r="F7641" s="762"/>
      <c r="G7641" s="681" t="s">
        <v>66</v>
      </c>
      <c r="H7641" s="682">
        <v>5.6999999999999996E-6</v>
      </c>
      <c r="I7641" s="682">
        <v>0</v>
      </c>
      <c r="J7641" s="683">
        <v>565808.09</v>
      </c>
      <c r="K7641" s="683">
        <v>3.22</v>
      </c>
    </row>
    <row r="7642" spans="1:11" ht="25.5" x14ac:dyDescent="0.2">
      <c r="A7642" s="684"/>
      <c r="B7642" s="684"/>
      <c r="C7642" s="684"/>
      <c r="D7642" s="684"/>
      <c r="E7642" s="684"/>
      <c r="F7642" s="684" t="s">
        <v>3723</v>
      </c>
      <c r="G7642" s="685">
        <v>0</v>
      </c>
      <c r="H7642" s="684" t="s">
        <v>3724</v>
      </c>
      <c r="I7642" s="685">
        <v>0</v>
      </c>
      <c r="J7642" s="684" t="s">
        <v>3725</v>
      </c>
      <c r="K7642" s="685">
        <v>0</v>
      </c>
    </row>
    <row r="7643" spans="1:11" ht="26.25" thickBot="1" x14ac:dyDescent="0.25">
      <c r="A7643" s="684"/>
      <c r="B7643" s="684"/>
      <c r="C7643" s="684"/>
      <c r="D7643" s="684"/>
      <c r="E7643" s="684"/>
      <c r="F7643" s="684" t="s">
        <v>3726</v>
      </c>
      <c r="G7643" s="685">
        <v>0</v>
      </c>
      <c r="H7643" s="763"/>
      <c r="I7643" s="763" t="s">
        <v>3727</v>
      </c>
      <c r="J7643" s="684"/>
      <c r="K7643" s="685">
        <v>3.54</v>
      </c>
    </row>
    <row r="7644" spans="1:11" ht="0.95" customHeight="1" thickTop="1" x14ac:dyDescent="0.2">
      <c r="A7644" s="688"/>
      <c r="B7644" s="688"/>
      <c r="C7644" s="688"/>
      <c r="D7644" s="688"/>
      <c r="E7644" s="688"/>
      <c r="F7644" s="688"/>
      <c r="G7644" s="688"/>
      <c r="H7644" s="688"/>
      <c r="I7644" s="688"/>
      <c r="J7644" s="688"/>
    </row>
    <row r="7645" spans="1:11" ht="18" customHeight="1" x14ac:dyDescent="0.2">
      <c r="A7645" s="18"/>
      <c r="B7645" s="19" t="s">
        <v>10</v>
      </c>
      <c r="C7645" s="18" t="s">
        <v>11</v>
      </c>
      <c r="D7645" s="18" t="s">
        <v>12</v>
      </c>
      <c r="E7645" s="764" t="s">
        <v>3702</v>
      </c>
      <c r="F7645" s="764"/>
      <c r="G7645" s="20" t="s">
        <v>13</v>
      </c>
      <c r="H7645" s="19" t="s">
        <v>14</v>
      </c>
      <c r="I7645" s="19" t="s">
        <v>3703</v>
      </c>
      <c r="J7645" s="19" t="s">
        <v>15</v>
      </c>
      <c r="K7645" s="19" t="s">
        <v>17</v>
      </c>
    </row>
    <row r="7646" spans="1:11" ht="51.95" customHeight="1" x14ac:dyDescent="0.2">
      <c r="A7646" s="23" t="s">
        <v>3704</v>
      </c>
      <c r="B7646" s="24" t="s">
        <v>6211</v>
      </c>
      <c r="C7646" s="23" t="s">
        <v>24</v>
      </c>
      <c r="D7646" s="23" t="s">
        <v>6212</v>
      </c>
      <c r="E7646" s="760" t="s">
        <v>3772</v>
      </c>
      <c r="F7646" s="760"/>
      <c r="G7646" s="25" t="s">
        <v>26</v>
      </c>
      <c r="H7646" s="673">
        <v>1</v>
      </c>
      <c r="I7646" s="26"/>
      <c r="J7646" s="26">
        <v>8.76</v>
      </c>
      <c r="K7646" s="26">
        <v>8.76</v>
      </c>
    </row>
    <row r="7647" spans="1:11" ht="26.1" customHeight="1" x14ac:dyDescent="0.2">
      <c r="A7647" s="679" t="s">
        <v>3709</v>
      </c>
      <c r="B7647" s="680" t="s">
        <v>6223</v>
      </c>
      <c r="C7647" s="679" t="s">
        <v>24</v>
      </c>
      <c r="D7647" s="679" t="s">
        <v>6224</v>
      </c>
      <c r="E7647" s="762" t="s">
        <v>3720</v>
      </c>
      <c r="F7647" s="762"/>
      <c r="G7647" s="681" t="s">
        <v>66</v>
      </c>
      <c r="H7647" s="682">
        <v>1.4600000000000001E-5</v>
      </c>
      <c r="I7647" s="682">
        <v>0</v>
      </c>
      <c r="J7647" s="683">
        <v>54685.31</v>
      </c>
      <c r="K7647" s="683">
        <v>0.79</v>
      </c>
    </row>
    <row r="7648" spans="1:11" ht="51.95" customHeight="1" x14ac:dyDescent="0.2">
      <c r="A7648" s="679" t="s">
        <v>3709</v>
      </c>
      <c r="B7648" s="680" t="s">
        <v>6221</v>
      </c>
      <c r="C7648" s="679" t="s">
        <v>24</v>
      </c>
      <c r="D7648" s="679" t="s">
        <v>6222</v>
      </c>
      <c r="E7648" s="762" t="s">
        <v>2501</v>
      </c>
      <c r="F7648" s="762"/>
      <c r="G7648" s="681" t="s">
        <v>66</v>
      </c>
      <c r="H7648" s="682">
        <v>1.4100000000000001E-5</v>
      </c>
      <c r="I7648" s="682">
        <v>0</v>
      </c>
      <c r="J7648" s="683">
        <v>565808.09</v>
      </c>
      <c r="K7648" s="683">
        <v>7.97</v>
      </c>
    </row>
    <row r="7649" spans="1:11" ht="25.5" x14ac:dyDescent="0.2">
      <c r="A7649" s="684"/>
      <c r="B7649" s="684"/>
      <c r="C7649" s="684"/>
      <c r="D7649" s="684"/>
      <c r="E7649" s="684"/>
      <c r="F7649" s="684" t="s">
        <v>3723</v>
      </c>
      <c r="G7649" s="685">
        <v>0</v>
      </c>
      <c r="H7649" s="684" t="s">
        <v>3724</v>
      </c>
      <c r="I7649" s="685">
        <v>0</v>
      </c>
      <c r="J7649" s="684" t="s">
        <v>3725</v>
      </c>
      <c r="K7649" s="685">
        <v>0</v>
      </c>
    </row>
    <row r="7650" spans="1:11" ht="26.25" thickBot="1" x14ac:dyDescent="0.25">
      <c r="A7650" s="684"/>
      <c r="B7650" s="684"/>
      <c r="C7650" s="684"/>
      <c r="D7650" s="684"/>
      <c r="E7650" s="684"/>
      <c r="F7650" s="684" t="s">
        <v>3726</v>
      </c>
      <c r="G7650" s="685">
        <v>0</v>
      </c>
      <c r="H7650" s="763"/>
      <c r="I7650" s="763" t="s">
        <v>3727</v>
      </c>
      <c r="J7650" s="684"/>
      <c r="K7650" s="685">
        <v>8.76</v>
      </c>
    </row>
    <row r="7651" spans="1:11" ht="0.95" customHeight="1" thickTop="1" x14ac:dyDescent="0.2">
      <c r="A7651" s="688"/>
      <c r="B7651" s="688"/>
      <c r="C7651" s="688"/>
      <c r="D7651" s="688"/>
      <c r="E7651" s="688"/>
      <c r="F7651" s="688"/>
      <c r="G7651" s="688"/>
      <c r="H7651" s="688"/>
      <c r="I7651" s="688"/>
      <c r="J7651" s="688"/>
    </row>
    <row r="7652" spans="1:11" ht="18" customHeight="1" x14ac:dyDescent="0.2">
      <c r="A7652" s="18"/>
      <c r="B7652" s="19" t="s">
        <v>10</v>
      </c>
      <c r="C7652" s="18" t="s">
        <v>11</v>
      </c>
      <c r="D7652" s="18" t="s">
        <v>12</v>
      </c>
      <c r="E7652" s="764" t="s">
        <v>3702</v>
      </c>
      <c r="F7652" s="764"/>
      <c r="G7652" s="20" t="s">
        <v>13</v>
      </c>
      <c r="H7652" s="19" t="s">
        <v>14</v>
      </c>
      <c r="I7652" s="19" t="s">
        <v>3703</v>
      </c>
      <c r="J7652" s="19" t="s">
        <v>15</v>
      </c>
      <c r="K7652" s="19" t="s">
        <v>17</v>
      </c>
    </row>
    <row r="7653" spans="1:11" ht="51.95" customHeight="1" x14ac:dyDescent="0.2">
      <c r="A7653" s="23" t="s">
        <v>3704</v>
      </c>
      <c r="B7653" s="24" t="s">
        <v>6217</v>
      </c>
      <c r="C7653" s="23" t="s">
        <v>24</v>
      </c>
      <c r="D7653" s="23" t="s">
        <v>6218</v>
      </c>
      <c r="E7653" s="760" t="s">
        <v>3772</v>
      </c>
      <c r="F7653" s="760"/>
      <c r="G7653" s="25" t="s">
        <v>26</v>
      </c>
      <c r="H7653" s="673">
        <v>1</v>
      </c>
      <c r="I7653" s="26"/>
      <c r="J7653" s="26">
        <v>40.96</v>
      </c>
      <c r="K7653" s="26">
        <v>40.96</v>
      </c>
    </row>
    <row r="7654" spans="1:11" ht="26.1" customHeight="1" x14ac:dyDescent="0.2">
      <c r="A7654" s="679" t="s">
        <v>3709</v>
      </c>
      <c r="B7654" s="680" t="s">
        <v>6223</v>
      </c>
      <c r="C7654" s="679" t="s">
        <v>24</v>
      </c>
      <c r="D7654" s="679" t="s">
        <v>6224</v>
      </c>
      <c r="E7654" s="762" t="s">
        <v>3720</v>
      </c>
      <c r="F7654" s="762"/>
      <c r="G7654" s="681" t="s">
        <v>66</v>
      </c>
      <c r="H7654" s="682">
        <v>8.4900000000000004E-5</v>
      </c>
      <c r="I7654" s="682">
        <v>0</v>
      </c>
      <c r="J7654" s="683">
        <v>54685.31</v>
      </c>
      <c r="K7654" s="683">
        <v>4.6399999999999997</v>
      </c>
    </row>
    <row r="7655" spans="1:11" ht="51.95" customHeight="1" x14ac:dyDescent="0.2">
      <c r="A7655" s="679" t="s">
        <v>3709</v>
      </c>
      <c r="B7655" s="680" t="s">
        <v>6221</v>
      </c>
      <c r="C7655" s="679" t="s">
        <v>24</v>
      </c>
      <c r="D7655" s="679" t="s">
        <v>6222</v>
      </c>
      <c r="E7655" s="762" t="s">
        <v>2501</v>
      </c>
      <c r="F7655" s="762"/>
      <c r="G7655" s="681" t="s">
        <v>66</v>
      </c>
      <c r="H7655" s="682">
        <v>6.4200000000000002E-5</v>
      </c>
      <c r="I7655" s="682">
        <v>0</v>
      </c>
      <c r="J7655" s="683">
        <v>565808.09</v>
      </c>
      <c r="K7655" s="683">
        <v>36.32</v>
      </c>
    </row>
    <row r="7656" spans="1:11" ht="25.5" x14ac:dyDescent="0.2">
      <c r="A7656" s="684"/>
      <c r="B7656" s="684"/>
      <c r="C7656" s="684"/>
      <c r="D7656" s="684"/>
      <c r="E7656" s="684"/>
      <c r="F7656" s="684" t="s">
        <v>3723</v>
      </c>
      <c r="G7656" s="685">
        <v>0</v>
      </c>
      <c r="H7656" s="684" t="s">
        <v>3724</v>
      </c>
      <c r="I7656" s="685">
        <v>0</v>
      </c>
      <c r="J7656" s="684" t="s">
        <v>3725</v>
      </c>
      <c r="K7656" s="685">
        <v>0</v>
      </c>
    </row>
    <row r="7657" spans="1:11" ht="26.25" thickBot="1" x14ac:dyDescent="0.25">
      <c r="A7657" s="684"/>
      <c r="B7657" s="684"/>
      <c r="C7657" s="684"/>
      <c r="D7657" s="684"/>
      <c r="E7657" s="684"/>
      <c r="F7657" s="684" t="s">
        <v>3726</v>
      </c>
      <c r="G7657" s="685">
        <v>0</v>
      </c>
      <c r="H7657" s="763"/>
      <c r="I7657" s="763" t="s">
        <v>3727</v>
      </c>
      <c r="J7657" s="684"/>
      <c r="K7657" s="685">
        <v>40.96</v>
      </c>
    </row>
    <row r="7658" spans="1:11" ht="0.95" customHeight="1" thickTop="1" x14ac:dyDescent="0.2">
      <c r="A7658" s="688"/>
      <c r="B7658" s="688"/>
      <c r="C7658" s="688"/>
      <c r="D7658" s="688"/>
      <c r="E7658" s="688"/>
      <c r="F7658" s="688"/>
      <c r="G7658" s="688"/>
      <c r="H7658" s="688"/>
      <c r="I7658" s="688"/>
      <c r="J7658" s="688"/>
    </row>
    <row r="7659" spans="1:11" ht="18" customHeight="1" x14ac:dyDescent="0.2">
      <c r="A7659" s="18"/>
      <c r="B7659" s="19" t="s">
        <v>10</v>
      </c>
      <c r="C7659" s="18" t="s">
        <v>11</v>
      </c>
      <c r="D7659" s="18" t="s">
        <v>12</v>
      </c>
      <c r="E7659" s="764" t="s">
        <v>3702</v>
      </c>
      <c r="F7659" s="764"/>
      <c r="G7659" s="20" t="s">
        <v>13</v>
      </c>
      <c r="H7659" s="19" t="s">
        <v>14</v>
      </c>
      <c r="I7659" s="19" t="s">
        <v>3703</v>
      </c>
      <c r="J7659" s="19" t="s">
        <v>15</v>
      </c>
      <c r="K7659" s="19" t="s">
        <v>17</v>
      </c>
    </row>
    <row r="7660" spans="1:11" ht="51.95" customHeight="1" x14ac:dyDescent="0.2">
      <c r="A7660" s="23" t="s">
        <v>3704</v>
      </c>
      <c r="B7660" s="24" t="s">
        <v>6219</v>
      </c>
      <c r="C7660" s="23" t="s">
        <v>24</v>
      </c>
      <c r="D7660" s="23" t="s">
        <v>6220</v>
      </c>
      <c r="E7660" s="760" t="s">
        <v>3772</v>
      </c>
      <c r="F7660" s="760"/>
      <c r="G7660" s="25" t="s">
        <v>26</v>
      </c>
      <c r="H7660" s="673">
        <v>1</v>
      </c>
      <c r="I7660" s="26"/>
      <c r="J7660" s="26">
        <v>81.03</v>
      </c>
      <c r="K7660" s="26">
        <v>81.03</v>
      </c>
    </row>
    <row r="7661" spans="1:11" ht="26.1" customHeight="1" x14ac:dyDescent="0.2">
      <c r="A7661" s="679" t="s">
        <v>3709</v>
      </c>
      <c r="B7661" s="680" t="s">
        <v>6191</v>
      </c>
      <c r="C7661" s="679" t="s">
        <v>24</v>
      </c>
      <c r="D7661" s="679" t="s">
        <v>6192</v>
      </c>
      <c r="E7661" s="762" t="s">
        <v>3720</v>
      </c>
      <c r="F7661" s="762"/>
      <c r="G7661" s="681" t="s">
        <v>3598</v>
      </c>
      <c r="H7661" s="682">
        <v>13.62</v>
      </c>
      <c r="I7661" s="682">
        <v>0</v>
      </c>
      <c r="J7661" s="683">
        <v>5.95</v>
      </c>
      <c r="K7661" s="683">
        <v>81.03</v>
      </c>
    </row>
    <row r="7662" spans="1:11" ht="25.5" x14ac:dyDescent="0.2">
      <c r="A7662" s="684"/>
      <c r="B7662" s="684"/>
      <c r="C7662" s="684"/>
      <c r="D7662" s="684"/>
      <c r="E7662" s="684"/>
      <c r="F7662" s="684" t="s">
        <v>3723</v>
      </c>
      <c r="G7662" s="685">
        <v>0</v>
      </c>
      <c r="H7662" s="684" t="s">
        <v>3724</v>
      </c>
      <c r="I7662" s="685">
        <v>0</v>
      </c>
      <c r="J7662" s="684" t="s">
        <v>3725</v>
      </c>
      <c r="K7662" s="685">
        <v>0</v>
      </c>
    </row>
    <row r="7663" spans="1:11" ht="26.25" thickBot="1" x14ac:dyDescent="0.25">
      <c r="A7663" s="684"/>
      <c r="B7663" s="684"/>
      <c r="C7663" s="684"/>
      <c r="D7663" s="684"/>
      <c r="E7663" s="684"/>
      <c r="F7663" s="684" t="s">
        <v>3726</v>
      </c>
      <c r="G7663" s="685">
        <v>0</v>
      </c>
      <c r="H7663" s="763"/>
      <c r="I7663" s="763" t="s">
        <v>3727</v>
      </c>
      <c r="J7663" s="684"/>
      <c r="K7663" s="685">
        <v>81.03</v>
      </c>
    </row>
    <row r="7664" spans="1:11" ht="0.95" customHeight="1" thickTop="1" x14ac:dyDescent="0.2">
      <c r="A7664" s="688"/>
      <c r="B7664" s="688"/>
      <c r="C7664" s="688"/>
      <c r="D7664" s="688"/>
      <c r="E7664" s="688"/>
      <c r="F7664" s="688"/>
      <c r="G7664" s="688"/>
      <c r="H7664" s="688"/>
      <c r="I7664" s="688"/>
      <c r="J7664" s="688"/>
    </row>
    <row r="7665" spans="1:11" ht="18" customHeight="1" x14ac:dyDescent="0.2">
      <c r="A7665" s="18"/>
      <c r="B7665" s="19" t="s">
        <v>10</v>
      </c>
      <c r="C7665" s="18" t="s">
        <v>11</v>
      </c>
      <c r="D7665" s="18" t="s">
        <v>12</v>
      </c>
      <c r="E7665" s="764" t="s">
        <v>3702</v>
      </c>
      <c r="F7665" s="764"/>
      <c r="G7665" s="20" t="s">
        <v>13</v>
      </c>
      <c r="H7665" s="19" t="s">
        <v>14</v>
      </c>
      <c r="I7665" s="19" t="s">
        <v>3703</v>
      </c>
      <c r="J7665" s="19" t="s">
        <v>15</v>
      </c>
      <c r="K7665" s="19" t="s">
        <v>17</v>
      </c>
    </row>
    <row r="7666" spans="1:11" ht="65.099999999999994" customHeight="1" x14ac:dyDescent="0.2">
      <c r="A7666" s="23" t="s">
        <v>3704</v>
      </c>
      <c r="B7666" s="24" t="s">
        <v>3934</v>
      </c>
      <c r="C7666" s="23" t="s">
        <v>24</v>
      </c>
      <c r="D7666" s="23" t="s">
        <v>3935</v>
      </c>
      <c r="E7666" s="760" t="s">
        <v>3772</v>
      </c>
      <c r="F7666" s="760"/>
      <c r="G7666" s="25" t="s">
        <v>3776</v>
      </c>
      <c r="H7666" s="673">
        <v>1</v>
      </c>
      <c r="I7666" s="26"/>
      <c r="J7666" s="26">
        <v>81.06</v>
      </c>
      <c r="K7666" s="26">
        <v>81.06</v>
      </c>
    </row>
    <row r="7667" spans="1:11" ht="65.099999999999994" customHeight="1" x14ac:dyDescent="0.2">
      <c r="A7667" s="674" t="s">
        <v>3706</v>
      </c>
      <c r="B7667" s="675" t="s">
        <v>6225</v>
      </c>
      <c r="C7667" s="674" t="s">
        <v>24</v>
      </c>
      <c r="D7667" s="674" t="s">
        <v>6226</v>
      </c>
      <c r="E7667" s="761" t="s">
        <v>3772</v>
      </c>
      <c r="F7667" s="761"/>
      <c r="G7667" s="676" t="s">
        <v>26</v>
      </c>
      <c r="H7667" s="677">
        <v>1</v>
      </c>
      <c r="I7667" s="677">
        <v>0</v>
      </c>
      <c r="J7667" s="678">
        <v>29.18</v>
      </c>
      <c r="K7667" s="678">
        <v>29.18</v>
      </c>
    </row>
    <row r="7668" spans="1:11" ht="24" customHeight="1" x14ac:dyDescent="0.2">
      <c r="A7668" s="674" t="s">
        <v>3706</v>
      </c>
      <c r="B7668" s="675" t="s">
        <v>6227</v>
      </c>
      <c r="C7668" s="674" t="s">
        <v>24</v>
      </c>
      <c r="D7668" s="674" t="s">
        <v>6228</v>
      </c>
      <c r="E7668" s="761" t="s">
        <v>3705</v>
      </c>
      <c r="F7668" s="761"/>
      <c r="G7668" s="676" t="s">
        <v>26</v>
      </c>
      <c r="H7668" s="677">
        <v>1</v>
      </c>
      <c r="I7668" s="677">
        <v>0</v>
      </c>
      <c r="J7668" s="678">
        <v>36.049999999999997</v>
      </c>
      <c r="K7668" s="678">
        <v>36.049999999999997</v>
      </c>
    </row>
    <row r="7669" spans="1:11" ht="65.099999999999994" customHeight="1" x14ac:dyDescent="0.2">
      <c r="A7669" s="674" t="s">
        <v>3706</v>
      </c>
      <c r="B7669" s="675" t="s">
        <v>6229</v>
      </c>
      <c r="C7669" s="674" t="s">
        <v>24</v>
      </c>
      <c r="D7669" s="674" t="s">
        <v>6230</v>
      </c>
      <c r="E7669" s="761" t="s">
        <v>3772</v>
      </c>
      <c r="F7669" s="761"/>
      <c r="G7669" s="676" t="s">
        <v>26</v>
      </c>
      <c r="H7669" s="677">
        <v>1</v>
      </c>
      <c r="I7669" s="677">
        <v>0</v>
      </c>
      <c r="J7669" s="678">
        <v>4.55</v>
      </c>
      <c r="K7669" s="678">
        <v>4.55</v>
      </c>
    </row>
    <row r="7670" spans="1:11" ht="65.099999999999994" customHeight="1" x14ac:dyDescent="0.2">
      <c r="A7670" s="674" t="s">
        <v>3706</v>
      </c>
      <c r="B7670" s="675" t="s">
        <v>6231</v>
      </c>
      <c r="C7670" s="674" t="s">
        <v>24</v>
      </c>
      <c r="D7670" s="674" t="s">
        <v>6232</v>
      </c>
      <c r="E7670" s="761" t="s">
        <v>3772</v>
      </c>
      <c r="F7670" s="761"/>
      <c r="G7670" s="676" t="s">
        <v>26</v>
      </c>
      <c r="H7670" s="677">
        <v>1</v>
      </c>
      <c r="I7670" s="677">
        <v>0</v>
      </c>
      <c r="J7670" s="678">
        <v>11.28</v>
      </c>
      <c r="K7670" s="678">
        <v>11.28</v>
      </c>
    </row>
    <row r="7671" spans="1:11" ht="25.5" x14ac:dyDescent="0.2">
      <c r="A7671" s="684"/>
      <c r="B7671" s="684"/>
      <c r="C7671" s="684"/>
      <c r="D7671" s="684"/>
      <c r="E7671" s="684"/>
      <c r="F7671" s="684" t="s">
        <v>3723</v>
      </c>
      <c r="G7671" s="685">
        <v>27.96</v>
      </c>
      <c r="H7671" s="684" t="s">
        <v>3724</v>
      </c>
      <c r="I7671" s="685">
        <v>0</v>
      </c>
      <c r="J7671" s="684" t="s">
        <v>3725</v>
      </c>
      <c r="K7671" s="685">
        <v>27.96</v>
      </c>
    </row>
    <row r="7672" spans="1:11" ht="26.25" thickBot="1" x14ac:dyDescent="0.25">
      <c r="A7672" s="684"/>
      <c r="B7672" s="684"/>
      <c r="C7672" s="684"/>
      <c r="D7672" s="684"/>
      <c r="E7672" s="684"/>
      <c r="F7672" s="684" t="s">
        <v>3726</v>
      </c>
      <c r="G7672" s="685">
        <v>0</v>
      </c>
      <c r="H7672" s="763"/>
      <c r="I7672" s="763" t="s">
        <v>3727</v>
      </c>
      <c r="J7672" s="684"/>
      <c r="K7672" s="685">
        <v>81.06</v>
      </c>
    </row>
    <row r="7673" spans="1:11" ht="0.95" customHeight="1" thickTop="1" x14ac:dyDescent="0.2">
      <c r="A7673" s="688"/>
      <c r="B7673" s="688"/>
      <c r="C7673" s="688"/>
      <c r="D7673" s="688"/>
      <c r="E7673" s="688"/>
      <c r="F7673" s="688"/>
      <c r="G7673" s="688"/>
      <c r="H7673" s="688"/>
      <c r="I7673" s="688"/>
      <c r="J7673" s="688"/>
    </row>
    <row r="7674" spans="1:11" ht="18" customHeight="1" x14ac:dyDescent="0.2">
      <c r="A7674" s="18"/>
      <c r="B7674" s="19" t="s">
        <v>10</v>
      </c>
      <c r="C7674" s="18" t="s">
        <v>11</v>
      </c>
      <c r="D7674" s="18" t="s">
        <v>12</v>
      </c>
      <c r="E7674" s="764" t="s">
        <v>3702</v>
      </c>
      <c r="F7674" s="764"/>
      <c r="G7674" s="20" t="s">
        <v>13</v>
      </c>
      <c r="H7674" s="19" t="s">
        <v>14</v>
      </c>
      <c r="I7674" s="19" t="s">
        <v>3703</v>
      </c>
      <c r="J7674" s="19" t="s">
        <v>15</v>
      </c>
      <c r="K7674" s="19" t="s">
        <v>17</v>
      </c>
    </row>
    <row r="7675" spans="1:11" ht="65.099999999999994" customHeight="1" x14ac:dyDescent="0.2">
      <c r="A7675" s="23" t="s">
        <v>3704</v>
      </c>
      <c r="B7675" s="24" t="s">
        <v>3938</v>
      </c>
      <c r="C7675" s="23" t="s">
        <v>24</v>
      </c>
      <c r="D7675" s="23" t="s">
        <v>3939</v>
      </c>
      <c r="E7675" s="760" t="s">
        <v>3772</v>
      </c>
      <c r="F7675" s="760"/>
      <c r="G7675" s="25" t="s">
        <v>3773</v>
      </c>
      <c r="H7675" s="673">
        <v>1</v>
      </c>
      <c r="I7675" s="26"/>
      <c r="J7675" s="26">
        <v>324.18</v>
      </c>
      <c r="K7675" s="26">
        <v>324.18</v>
      </c>
    </row>
    <row r="7676" spans="1:11" ht="65.099999999999994" customHeight="1" x14ac:dyDescent="0.2">
      <c r="A7676" s="674" t="s">
        <v>3706</v>
      </c>
      <c r="B7676" s="675" t="s">
        <v>6225</v>
      </c>
      <c r="C7676" s="674" t="s">
        <v>24</v>
      </c>
      <c r="D7676" s="674" t="s">
        <v>6226</v>
      </c>
      <c r="E7676" s="761" t="s">
        <v>3772</v>
      </c>
      <c r="F7676" s="761"/>
      <c r="G7676" s="676" t="s">
        <v>26</v>
      </c>
      <c r="H7676" s="677">
        <v>1</v>
      </c>
      <c r="I7676" s="677">
        <v>0</v>
      </c>
      <c r="J7676" s="678">
        <v>29.18</v>
      </c>
      <c r="K7676" s="678">
        <v>29.18</v>
      </c>
    </row>
    <row r="7677" spans="1:11" ht="65.099999999999994" customHeight="1" x14ac:dyDescent="0.2">
      <c r="A7677" s="674" t="s">
        <v>3706</v>
      </c>
      <c r="B7677" s="675" t="s">
        <v>6231</v>
      </c>
      <c r="C7677" s="674" t="s">
        <v>24</v>
      </c>
      <c r="D7677" s="674" t="s">
        <v>6232</v>
      </c>
      <c r="E7677" s="761" t="s">
        <v>3772</v>
      </c>
      <c r="F7677" s="761"/>
      <c r="G7677" s="676" t="s">
        <v>26</v>
      </c>
      <c r="H7677" s="677">
        <v>1</v>
      </c>
      <c r="I7677" s="677">
        <v>0</v>
      </c>
      <c r="J7677" s="678">
        <v>11.28</v>
      </c>
      <c r="K7677" s="678">
        <v>11.28</v>
      </c>
    </row>
    <row r="7678" spans="1:11" ht="65.099999999999994" customHeight="1" x14ac:dyDescent="0.2">
      <c r="A7678" s="674" t="s">
        <v>3706</v>
      </c>
      <c r="B7678" s="675" t="s">
        <v>6229</v>
      </c>
      <c r="C7678" s="674" t="s">
        <v>24</v>
      </c>
      <c r="D7678" s="674" t="s">
        <v>6230</v>
      </c>
      <c r="E7678" s="761" t="s">
        <v>3772</v>
      </c>
      <c r="F7678" s="761"/>
      <c r="G7678" s="676" t="s">
        <v>26</v>
      </c>
      <c r="H7678" s="677">
        <v>1</v>
      </c>
      <c r="I7678" s="677">
        <v>0</v>
      </c>
      <c r="J7678" s="678">
        <v>4.55</v>
      </c>
      <c r="K7678" s="678">
        <v>4.55</v>
      </c>
    </row>
    <row r="7679" spans="1:11" ht="65.099999999999994" customHeight="1" x14ac:dyDescent="0.2">
      <c r="A7679" s="674" t="s">
        <v>3706</v>
      </c>
      <c r="B7679" s="675" t="s">
        <v>6233</v>
      </c>
      <c r="C7679" s="674" t="s">
        <v>24</v>
      </c>
      <c r="D7679" s="674" t="s">
        <v>6234</v>
      </c>
      <c r="E7679" s="761" t="s">
        <v>3772</v>
      </c>
      <c r="F7679" s="761"/>
      <c r="G7679" s="676" t="s">
        <v>26</v>
      </c>
      <c r="H7679" s="677">
        <v>1</v>
      </c>
      <c r="I7679" s="677">
        <v>0</v>
      </c>
      <c r="J7679" s="678">
        <v>191.35</v>
      </c>
      <c r="K7679" s="678">
        <v>191.35</v>
      </c>
    </row>
    <row r="7680" spans="1:11" ht="24" customHeight="1" x14ac:dyDescent="0.2">
      <c r="A7680" s="674" t="s">
        <v>3706</v>
      </c>
      <c r="B7680" s="675" t="s">
        <v>6227</v>
      </c>
      <c r="C7680" s="674" t="s">
        <v>24</v>
      </c>
      <c r="D7680" s="674" t="s">
        <v>6228</v>
      </c>
      <c r="E7680" s="761" t="s">
        <v>3705</v>
      </c>
      <c r="F7680" s="761"/>
      <c r="G7680" s="676" t="s">
        <v>26</v>
      </c>
      <c r="H7680" s="677">
        <v>1</v>
      </c>
      <c r="I7680" s="677">
        <v>0</v>
      </c>
      <c r="J7680" s="678">
        <v>36.049999999999997</v>
      </c>
      <c r="K7680" s="678">
        <v>36.049999999999997</v>
      </c>
    </row>
    <row r="7681" spans="1:11" ht="65.099999999999994" customHeight="1" x14ac:dyDescent="0.2">
      <c r="A7681" s="674" t="s">
        <v>3706</v>
      </c>
      <c r="B7681" s="675" t="s">
        <v>6235</v>
      </c>
      <c r="C7681" s="674" t="s">
        <v>24</v>
      </c>
      <c r="D7681" s="674" t="s">
        <v>6236</v>
      </c>
      <c r="E7681" s="761" t="s">
        <v>3772</v>
      </c>
      <c r="F7681" s="761"/>
      <c r="G7681" s="676" t="s">
        <v>26</v>
      </c>
      <c r="H7681" s="677">
        <v>1</v>
      </c>
      <c r="I7681" s="677">
        <v>0</v>
      </c>
      <c r="J7681" s="678">
        <v>51.77</v>
      </c>
      <c r="K7681" s="678">
        <v>51.77</v>
      </c>
    </row>
    <row r="7682" spans="1:11" ht="25.5" x14ac:dyDescent="0.2">
      <c r="A7682" s="684"/>
      <c r="B7682" s="684"/>
      <c r="C7682" s="684"/>
      <c r="D7682" s="684"/>
      <c r="E7682" s="684"/>
      <c r="F7682" s="684" t="s">
        <v>3723</v>
      </c>
      <c r="G7682" s="685">
        <v>27.96</v>
      </c>
      <c r="H7682" s="684" t="s">
        <v>3724</v>
      </c>
      <c r="I7682" s="685">
        <v>0</v>
      </c>
      <c r="J7682" s="684" t="s">
        <v>3725</v>
      </c>
      <c r="K7682" s="685">
        <v>27.96</v>
      </c>
    </row>
    <row r="7683" spans="1:11" ht="26.25" thickBot="1" x14ac:dyDescent="0.25">
      <c r="A7683" s="684"/>
      <c r="B7683" s="684"/>
      <c r="C7683" s="684"/>
      <c r="D7683" s="684"/>
      <c r="E7683" s="684"/>
      <c r="F7683" s="684" t="s">
        <v>3726</v>
      </c>
      <c r="G7683" s="685">
        <v>0</v>
      </c>
      <c r="H7683" s="763"/>
      <c r="I7683" s="763" t="s">
        <v>3727</v>
      </c>
      <c r="J7683" s="684"/>
      <c r="K7683" s="685">
        <v>324.18</v>
      </c>
    </row>
    <row r="7684" spans="1:11" ht="0.95" customHeight="1" thickTop="1" x14ac:dyDescent="0.2">
      <c r="A7684" s="688"/>
      <c r="B7684" s="688"/>
      <c r="C7684" s="688"/>
      <c r="D7684" s="688"/>
      <c r="E7684" s="688"/>
      <c r="F7684" s="688"/>
      <c r="G7684" s="688"/>
      <c r="H7684" s="688"/>
      <c r="I7684" s="688"/>
      <c r="J7684" s="688"/>
    </row>
    <row r="7685" spans="1:11" ht="18" customHeight="1" x14ac:dyDescent="0.2">
      <c r="A7685" s="18"/>
      <c r="B7685" s="19" t="s">
        <v>10</v>
      </c>
      <c r="C7685" s="18" t="s">
        <v>11</v>
      </c>
      <c r="D7685" s="18" t="s">
        <v>12</v>
      </c>
      <c r="E7685" s="764" t="s">
        <v>3702</v>
      </c>
      <c r="F7685" s="764"/>
      <c r="G7685" s="20" t="s">
        <v>13</v>
      </c>
      <c r="H7685" s="19" t="s">
        <v>14</v>
      </c>
      <c r="I7685" s="19" t="s">
        <v>3703</v>
      </c>
      <c r="J7685" s="19" t="s">
        <v>15</v>
      </c>
      <c r="K7685" s="19" t="s">
        <v>17</v>
      </c>
    </row>
    <row r="7686" spans="1:11" ht="65.099999999999994" customHeight="1" x14ac:dyDescent="0.2">
      <c r="A7686" s="23" t="s">
        <v>3704</v>
      </c>
      <c r="B7686" s="24" t="s">
        <v>6225</v>
      </c>
      <c r="C7686" s="23" t="s">
        <v>24</v>
      </c>
      <c r="D7686" s="23" t="s">
        <v>6226</v>
      </c>
      <c r="E7686" s="760" t="s">
        <v>3772</v>
      </c>
      <c r="F7686" s="760"/>
      <c r="G7686" s="25" t="s">
        <v>26</v>
      </c>
      <c r="H7686" s="673">
        <v>1</v>
      </c>
      <c r="I7686" s="26"/>
      <c r="J7686" s="26">
        <v>29.18</v>
      </c>
      <c r="K7686" s="26">
        <v>29.18</v>
      </c>
    </row>
    <row r="7687" spans="1:11" ht="51.95" customHeight="1" x14ac:dyDescent="0.2">
      <c r="A7687" s="679" t="s">
        <v>3709</v>
      </c>
      <c r="B7687" s="680" t="s">
        <v>6187</v>
      </c>
      <c r="C7687" s="679" t="s">
        <v>24</v>
      </c>
      <c r="D7687" s="679" t="s">
        <v>6188</v>
      </c>
      <c r="E7687" s="762" t="s">
        <v>2501</v>
      </c>
      <c r="F7687" s="762"/>
      <c r="G7687" s="681" t="s">
        <v>66</v>
      </c>
      <c r="H7687" s="682">
        <v>3.43E-5</v>
      </c>
      <c r="I7687" s="682">
        <v>0</v>
      </c>
      <c r="J7687" s="683">
        <v>713097.82</v>
      </c>
      <c r="K7687" s="683">
        <v>24.45</v>
      </c>
    </row>
    <row r="7688" spans="1:11" ht="51.95" customHeight="1" x14ac:dyDescent="0.2">
      <c r="A7688" s="679" t="s">
        <v>3709</v>
      </c>
      <c r="B7688" s="680" t="s">
        <v>6237</v>
      </c>
      <c r="C7688" s="679" t="s">
        <v>24</v>
      </c>
      <c r="D7688" s="679" t="s">
        <v>6238</v>
      </c>
      <c r="E7688" s="762" t="s">
        <v>3720</v>
      </c>
      <c r="F7688" s="762"/>
      <c r="G7688" s="681" t="s">
        <v>66</v>
      </c>
      <c r="H7688" s="682">
        <v>5.5099999999999998E-5</v>
      </c>
      <c r="I7688" s="682">
        <v>0</v>
      </c>
      <c r="J7688" s="683">
        <v>85950</v>
      </c>
      <c r="K7688" s="683">
        <v>4.7300000000000004</v>
      </c>
    </row>
    <row r="7689" spans="1:11" ht="25.5" x14ac:dyDescent="0.2">
      <c r="A7689" s="684"/>
      <c r="B7689" s="684"/>
      <c r="C7689" s="684"/>
      <c r="D7689" s="684"/>
      <c r="E7689" s="684"/>
      <c r="F7689" s="684" t="s">
        <v>3723</v>
      </c>
      <c r="G7689" s="685">
        <v>0</v>
      </c>
      <c r="H7689" s="684" t="s">
        <v>3724</v>
      </c>
      <c r="I7689" s="685">
        <v>0</v>
      </c>
      <c r="J7689" s="684" t="s">
        <v>3725</v>
      </c>
      <c r="K7689" s="685">
        <v>0</v>
      </c>
    </row>
    <row r="7690" spans="1:11" ht="26.25" thickBot="1" x14ac:dyDescent="0.25">
      <c r="A7690" s="684"/>
      <c r="B7690" s="684"/>
      <c r="C7690" s="684"/>
      <c r="D7690" s="684"/>
      <c r="E7690" s="684"/>
      <c r="F7690" s="684" t="s">
        <v>3726</v>
      </c>
      <c r="G7690" s="685">
        <v>0</v>
      </c>
      <c r="H7690" s="763"/>
      <c r="I7690" s="763" t="s">
        <v>3727</v>
      </c>
      <c r="J7690" s="684"/>
      <c r="K7690" s="685">
        <v>29.18</v>
      </c>
    </row>
    <row r="7691" spans="1:11" ht="0.95" customHeight="1" thickTop="1" x14ac:dyDescent="0.2">
      <c r="A7691" s="688"/>
      <c r="B7691" s="688"/>
      <c r="C7691" s="688"/>
      <c r="D7691" s="688"/>
      <c r="E7691" s="688"/>
      <c r="F7691" s="688"/>
      <c r="G7691" s="688"/>
      <c r="H7691" s="688"/>
      <c r="I7691" s="688"/>
      <c r="J7691" s="688"/>
    </row>
    <row r="7692" spans="1:11" ht="18" customHeight="1" x14ac:dyDescent="0.2">
      <c r="A7692" s="18"/>
      <c r="B7692" s="19" t="s">
        <v>10</v>
      </c>
      <c r="C7692" s="18" t="s">
        <v>11</v>
      </c>
      <c r="D7692" s="18" t="s">
        <v>12</v>
      </c>
      <c r="E7692" s="764" t="s">
        <v>3702</v>
      </c>
      <c r="F7692" s="764"/>
      <c r="G7692" s="20" t="s">
        <v>13</v>
      </c>
      <c r="H7692" s="19" t="s">
        <v>14</v>
      </c>
      <c r="I7692" s="19" t="s">
        <v>3703</v>
      </c>
      <c r="J7692" s="19" t="s">
        <v>15</v>
      </c>
      <c r="K7692" s="19" t="s">
        <v>17</v>
      </c>
    </row>
    <row r="7693" spans="1:11" ht="65.099999999999994" customHeight="1" x14ac:dyDescent="0.2">
      <c r="A7693" s="23" t="s">
        <v>3704</v>
      </c>
      <c r="B7693" s="24" t="s">
        <v>6229</v>
      </c>
      <c r="C7693" s="23" t="s">
        <v>24</v>
      </c>
      <c r="D7693" s="23" t="s">
        <v>6230</v>
      </c>
      <c r="E7693" s="760" t="s">
        <v>3772</v>
      </c>
      <c r="F7693" s="760"/>
      <c r="G7693" s="25" t="s">
        <v>26</v>
      </c>
      <c r="H7693" s="673">
        <v>1</v>
      </c>
      <c r="I7693" s="26"/>
      <c r="J7693" s="26">
        <v>4.55</v>
      </c>
      <c r="K7693" s="26">
        <v>4.55</v>
      </c>
    </row>
    <row r="7694" spans="1:11" ht="51.95" customHeight="1" x14ac:dyDescent="0.2">
      <c r="A7694" s="679" t="s">
        <v>3709</v>
      </c>
      <c r="B7694" s="680" t="s">
        <v>6237</v>
      </c>
      <c r="C7694" s="679" t="s">
        <v>24</v>
      </c>
      <c r="D7694" s="679" t="s">
        <v>6238</v>
      </c>
      <c r="E7694" s="762" t="s">
        <v>3720</v>
      </c>
      <c r="F7694" s="762"/>
      <c r="G7694" s="681" t="s">
        <v>66</v>
      </c>
      <c r="H7694" s="682">
        <v>5.8000000000000004E-6</v>
      </c>
      <c r="I7694" s="682">
        <v>0</v>
      </c>
      <c r="J7694" s="683">
        <v>85950</v>
      </c>
      <c r="K7694" s="683">
        <v>0.49</v>
      </c>
    </row>
    <row r="7695" spans="1:11" ht="51.95" customHeight="1" x14ac:dyDescent="0.2">
      <c r="A7695" s="679" t="s">
        <v>3709</v>
      </c>
      <c r="B7695" s="680" t="s">
        <v>6187</v>
      </c>
      <c r="C7695" s="679" t="s">
        <v>24</v>
      </c>
      <c r="D7695" s="679" t="s">
        <v>6188</v>
      </c>
      <c r="E7695" s="762" t="s">
        <v>2501</v>
      </c>
      <c r="F7695" s="762"/>
      <c r="G7695" s="681" t="s">
        <v>66</v>
      </c>
      <c r="H7695" s="682">
        <v>5.6999999999999996E-6</v>
      </c>
      <c r="I7695" s="682">
        <v>0</v>
      </c>
      <c r="J7695" s="683">
        <v>713097.82</v>
      </c>
      <c r="K7695" s="683">
        <v>4.0599999999999996</v>
      </c>
    </row>
    <row r="7696" spans="1:11" ht="25.5" x14ac:dyDescent="0.2">
      <c r="A7696" s="684"/>
      <c r="B7696" s="684"/>
      <c r="C7696" s="684"/>
      <c r="D7696" s="684"/>
      <c r="E7696" s="684"/>
      <c r="F7696" s="684" t="s">
        <v>3723</v>
      </c>
      <c r="G7696" s="685">
        <v>0</v>
      </c>
      <c r="H7696" s="684" t="s">
        <v>3724</v>
      </c>
      <c r="I7696" s="685">
        <v>0</v>
      </c>
      <c r="J7696" s="684" t="s">
        <v>3725</v>
      </c>
      <c r="K7696" s="685">
        <v>0</v>
      </c>
    </row>
    <row r="7697" spans="1:11" ht="26.25" thickBot="1" x14ac:dyDescent="0.25">
      <c r="A7697" s="684"/>
      <c r="B7697" s="684"/>
      <c r="C7697" s="684"/>
      <c r="D7697" s="684"/>
      <c r="E7697" s="684"/>
      <c r="F7697" s="684" t="s">
        <v>3726</v>
      </c>
      <c r="G7697" s="685">
        <v>0</v>
      </c>
      <c r="H7697" s="763"/>
      <c r="I7697" s="763" t="s">
        <v>3727</v>
      </c>
      <c r="J7697" s="684"/>
      <c r="K7697" s="685">
        <v>4.55</v>
      </c>
    </row>
    <row r="7698" spans="1:11" ht="0.95" customHeight="1" thickTop="1" x14ac:dyDescent="0.2">
      <c r="A7698" s="688"/>
      <c r="B7698" s="688"/>
      <c r="C7698" s="688"/>
      <c r="D7698" s="688"/>
      <c r="E7698" s="688"/>
      <c r="F7698" s="688"/>
      <c r="G7698" s="688"/>
      <c r="H7698" s="688"/>
      <c r="I7698" s="688"/>
      <c r="J7698" s="688"/>
    </row>
    <row r="7699" spans="1:11" ht="18" customHeight="1" x14ac:dyDescent="0.2">
      <c r="A7699" s="18"/>
      <c r="B7699" s="19" t="s">
        <v>10</v>
      </c>
      <c r="C7699" s="18" t="s">
        <v>11</v>
      </c>
      <c r="D7699" s="18" t="s">
        <v>12</v>
      </c>
      <c r="E7699" s="764" t="s">
        <v>3702</v>
      </c>
      <c r="F7699" s="764"/>
      <c r="G7699" s="20" t="s">
        <v>13</v>
      </c>
      <c r="H7699" s="19" t="s">
        <v>14</v>
      </c>
      <c r="I7699" s="19" t="s">
        <v>3703</v>
      </c>
      <c r="J7699" s="19" t="s">
        <v>15</v>
      </c>
      <c r="K7699" s="19" t="s">
        <v>17</v>
      </c>
    </row>
    <row r="7700" spans="1:11" ht="65.099999999999994" customHeight="1" x14ac:dyDescent="0.2">
      <c r="A7700" s="23" t="s">
        <v>3704</v>
      </c>
      <c r="B7700" s="24" t="s">
        <v>6231</v>
      </c>
      <c r="C7700" s="23" t="s">
        <v>24</v>
      </c>
      <c r="D7700" s="23" t="s">
        <v>6232</v>
      </c>
      <c r="E7700" s="760" t="s">
        <v>3772</v>
      </c>
      <c r="F7700" s="760"/>
      <c r="G7700" s="25" t="s">
        <v>26</v>
      </c>
      <c r="H7700" s="673">
        <v>1</v>
      </c>
      <c r="I7700" s="26"/>
      <c r="J7700" s="26">
        <v>11.28</v>
      </c>
      <c r="K7700" s="26">
        <v>11.28</v>
      </c>
    </row>
    <row r="7701" spans="1:11" ht="51.95" customHeight="1" x14ac:dyDescent="0.2">
      <c r="A7701" s="679" t="s">
        <v>3709</v>
      </c>
      <c r="B7701" s="680" t="s">
        <v>6237</v>
      </c>
      <c r="C7701" s="679" t="s">
        <v>24</v>
      </c>
      <c r="D7701" s="679" t="s">
        <v>6238</v>
      </c>
      <c r="E7701" s="762" t="s">
        <v>3720</v>
      </c>
      <c r="F7701" s="762"/>
      <c r="G7701" s="681" t="s">
        <v>66</v>
      </c>
      <c r="H7701" s="682">
        <v>1.4399999999999999E-5</v>
      </c>
      <c r="I7701" s="682">
        <v>0</v>
      </c>
      <c r="J7701" s="683">
        <v>85950</v>
      </c>
      <c r="K7701" s="683">
        <v>1.23</v>
      </c>
    </row>
    <row r="7702" spans="1:11" ht="51.95" customHeight="1" x14ac:dyDescent="0.2">
      <c r="A7702" s="679" t="s">
        <v>3709</v>
      </c>
      <c r="B7702" s="680" t="s">
        <v>6187</v>
      </c>
      <c r="C7702" s="679" t="s">
        <v>24</v>
      </c>
      <c r="D7702" s="679" t="s">
        <v>6188</v>
      </c>
      <c r="E7702" s="762" t="s">
        <v>2501</v>
      </c>
      <c r="F7702" s="762"/>
      <c r="G7702" s="681" t="s">
        <v>66</v>
      </c>
      <c r="H7702" s="682">
        <v>1.4100000000000001E-5</v>
      </c>
      <c r="I7702" s="682">
        <v>0</v>
      </c>
      <c r="J7702" s="683">
        <v>713097.82</v>
      </c>
      <c r="K7702" s="683">
        <v>10.050000000000001</v>
      </c>
    </row>
    <row r="7703" spans="1:11" ht="25.5" x14ac:dyDescent="0.2">
      <c r="A7703" s="684"/>
      <c r="B7703" s="684"/>
      <c r="C7703" s="684"/>
      <c r="D7703" s="684"/>
      <c r="E7703" s="684"/>
      <c r="F7703" s="684" t="s">
        <v>3723</v>
      </c>
      <c r="G7703" s="685">
        <v>0</v>
      </c>
      <c r="H7703" s="684" t="s">
        <v>3724</v>
      </c>
      <c r="I7703" s="685">
        <v>0</v>
      </c>
      <c r="J7703" s="684" t="s">
        <v>3725</v>
      </c>
      <c r="K7703" s="685">
        <v>0</v>
      </c>
    </row>
    <row r="7704" spans="1:11" ht="26.25" thickBot="1" x14ac:dyDescent="0.25">
      <c r="A7704" s="684"/>
      <c r="B7704" s="684"/>
      <c r="C7704" s="684"/>
      <c r="D7704" s="684"/>
      <c r="E7704" s="684"/>
      <c r="F7704" s="684" t="s">
        <v>3726</v>
      </c>
      <c r="G7704" s="685">
        <v>0</v>
      </c>
      <c r="H7704" s="763"/>
      <c r="I7704" s="763" t="s">
        <v>3727</v>
      </c>
      <c r="J7704" s="684"/>
      <c r="K7704" s="685">
        <v>11.28</v>
      </c>
    </row>
    <row r="7705" spans="1:11" ht="0.95" customHeight="1" thickTop="1" x14ac:dyDescent="0.2">
      <c r="A7705" s="688"/>
      <c r="B7705" s="688"/>
      <c r="C7705" s="688"/>
      <c r="D7705" s="688"/>
      <c r="E7705" s="688"/>
      <c r="F7705" s="688"/>
      <c r="G7705" s="688"/>
      <c r="H7705" s="688"/>
      <c r="I7705" s="688"/>
      <c r="J7705" s="688"/>
    </row>
    <row r="7706" spans="1:11" ht="18" customHeight="1" x14ac:dyDescent="0.2">
      <c r="A7706" s="18"/>
      <c r="B7706" s="19" t="s">
        <v>10</v>
      </c>
      <c r="C7706" s="18" t="s">
        <v>11</v>
      </c>
      <c r="D7706" s="18" t="s">
        <v>12</v>
      </c>
      <c r="E7706" s="764" t="s">
        <v>3702</v>
      </c>
      <c r="F7706" s="764"/>
      <c r="G7706" s="20" t="s">
        <v>13</v>
      </c>
      <c r="H7706" s="19" t="s">
        <v>14</v>
      </c>
      <c r="I7706" s="19" t="s">
        <v>3703</v>
      </c>
      <c r="J7706" s="19" t="s">
        <v>15</v>
      </c>
      <c r="K7706" s="19" t="s">
        <v>17</v>
      </c>
    </row>
    <row r="7707" spans="1:11" ht="65.099999999999994" customHeight="1" x14ac:dyDescent="0.2">
      <c r="A7707" s="23" t="s">
        <v>3704</v>
      </c>
      <c r="B7707" s="24" t="s">
        <v>6235</v>
      </c>
      <c r="C7707" s="23" t="s">
        <v>24</v>
      </c>
      <c r="D7707" s="23" t="s">
        <v>6236</v>
      </c>
      <c r="E7707" s="760" t="s">
        <v>3772</v>
      </c>
      <c r="F7707" s="760"/>
      <c r="G7707" s="25" t="s">
        <v>26</v>
      </c>
      <c r="H7707" s="673">
        <v>1</v>
      </c>
      <c r="I7707" s="26"/>
      <c r="J7707" s="26">
        <v>51.77</v>
      </c>
      <c r="K7707" s="26">
        <v>51.77</v>
      </c>
    </row>
    <row r="7708" spans="1:11" ht="51.95" customHeight="1" x14ac:dyDescent="0.2">
      <c r="A7708" s="679" t="s">
        <v>3709</v>
      </c>
      <c r="B7708" s="680" t="s">
        <v>6187</v>
      </c>
      <c r="C7708" s="679" t="s">
        <v>24</v>
      </c>
      <c r="D7708" s="679" t="s">
        <v>6188</v>
      </c>
      <c r="E7708" s="762" t="s">
        <v>2501</v>
      </c>
      <c r="F7708" s="762"/>
      <c r="G7708" s="681" t="s">
        <v>66</v>
      </c>
      <c r="H7708" s="682">
        <v>6.4300000000000004E-5</v>
      </c>
      <c r="I7708" s="682">
        <v>0</v>
      </c>
      <c r="J7708" s="683">
        <v>713097.82</v>
      </c>
      <c r="K7708" s="683">
        <v>45.85</v>
      </c>
    </row>
    <row r="7709" spans="1:11" ht="51.95" customHeight="1" x14ac:dyDescent="0.2">
      <c r="A7709" s="679" t="s">
        <v>3709</v>
      </c>
      <c r="B7709" s="680" t="s">
        <v>6237</v>
      </c>
      <c r="C7709" s="679" t="s">
        <v>24</v>
      </c>
      <c r="D7709" s="679" t="s">
        <v>6238</v>
      </c>
      <c r="E7709" s="762" t="s">
        <v>3720</v>
      </c>
      <c r="F7709" s="762"/>
      <c r="G7709" s="681" t="s">
        <v>66</v>
      </c>
      <c r="H7709" s="682">
        <v>6.8899999999999994E-5</v>
      </c>
      <c r="I7709" s="682">
        <v>0</v>
      </c>
      <c r="J7709" s="683">
        <v>85950</v>
      </c>
      <c r="K7709" s="683">
        <v>5.92</v>
      </c>
    </row>
    <row r="7710" spans="1:11" ht="25.5" x14ac:dyDescent="0.2">
      <c r="A7710" s="684"/>
      <c r="B7710" s="684"/>
      <c r="C7710" s="684"/>
      <c r="D7710" s="684"/>
      <c r="E7710" s="684"/>
      <c r="F7710" s="684" t="s">
        <v>3723</v>
      </c>
      <c r="G7710" s="685">
        <v>0</v>
      </c>
      <c r="H7710" s="684" t="s">
        <v>3724</v>
      </c>
      <c r="I7710" s="685">
        <v>0</v>
      </c>
      <c r="J7710" s="684" t="s">
        <v>3725</v>
      </c>
      <c r="K7710" s="685">
        <v>0</v>
      </c>
    </row>
    <row r="7711" spans="1:11" ht="26.25" thickBot="1" x14ac:dyDescent="0.25">
      <c r="A7711" s="684"/>
      <c r="B7711" s="684"/>
      <c r="C7711" s="684"/>
      <c r="D7711" s="684"/>
      <c r="E7711" s="684"/>
      <c r="F7711" s="684" t="s">
        <v>3726</v>
      </c>
      <c r="G7711" s="685">
        <v>0</v>
      </c>
      <c r="H7711" s="763"/>
      <c r="I7711" s="763" t="s">
        <v>3727</v>
      </c>
      <c r="J7711" s="684"/>
      <c r="K7711" s="685">
        <v>51.77</v>
      </c>
    </row>
    <row r="7712" spans="1:11" ht="0.95" customHeight="1" thickTop="1" x14ac:dyDescent="0.2">
      <c r="A7712" s="688"/>
      <c r="B7712" s="688"/>
      <c r="C7712" s="688"/>
      <c r="D7712" s="688"/>
      <c r="E7712" s="688"/>
      <c r="F7712" s="688"/>
      <c r="G7712" s="688"/>
      <c r="H7712" s="688"/>
      <c r="I7712" s="688"/>
      <c r="J7712" s="688"/>
    </row>
    <row r="7713" spans="1:11" ht="18" customHeight="1" x14ac:dyDescent="0.2">
      <c r="A7713" s="18"/>
      <c r="B7713" s="19" t="s">
        <v>10</v>
      </c>
      <c r="C7713" s="18" t="s">
        <v>11</v>
      </c>
      <c r="D7713" s="18" t="s">
        <v>12</v>
      </c>
      <c r="E7713" s="764" t="s">
        <v>3702</v>
      </c>
      <c r="F7713" s="764"/>
      <c r="G7713" s="20" t="s">
        <v>13</v>
      </c>
      <c r="H7713" s="19" t="s">
        <v>14</v>
      </c>
      <c r="I7713" s="19" t="s">
        <v>3703</v>
      </c>
      <c r="J7713" s="19" t="s">
        <v>15</v>
      </c>
      <c r="K7713" s="19" t="s">
        <v>17</v>
      </c>
    </row>
    <row r="7714" spans="1:11" ht="65.099999999999994" customHeight="1" x14ac:dyDescent="0.2">
      <c r="A7714" s="23" t="s">
        <v>3704</v>
      </c>
      <c r="B7714" s="24" t="s">
        <v>6233</v>
      </c>
      <c r="C7714" s="23" t="s">
        <v>24</v>
      </c>
      <c r="D7714" s="23" t="s">
        <v>6234</v>
      </c>
      <c r="E7714" s="760" t="s">
        <v>3772</v>
      </c>
      <c r="F7714" s="760"/>
      <c r="G7714" s="25" t="s">
        <v>26</v>
      </c>
      <c r="H7714" s="673">
        <v>1</v>
      </c>
      <c r="I7714" s="26"/>
      <c r="J7714" s="26">
        <v>191.35</v>
      </c>
      <c r="K7714" s="26">
        <v>191.35</v>
      </c>
    </row>
    <row r="7715" spans="1:11" ht="26.1" customHeight="1" x14ac:dyDescent="0.2">
      <c r="A7715" s="679" t="s">
        <v>3709</v>
      </c>
      <c r="B7715" s="680" t="s">
        <v>6191</v>
      </c>
      <c r="C7715" s="679" t="s">
        <v>24</v>
      </c>
      <c r="D7715" s="679" t="s">
        <v>6192</v>
      </c>
      <c r="E7715" s="762" t="s">
        <v>3720</v>
      </c>
      <c r="F7715" s="762"/>
      <c r="G7715" s="681" t="s">
        <v>3598</v>
      </c>
      <c r="H7715" s="682">
        <v>32.159999999999997</v>
      </c>
      <c r="I7715" s="682">
        <v>0</v>
      </c>
      <c r="J7715" s="683">
        <v>5.95</v>
      </c>
      <c r="K7715" s="683">
        <v>191.35</v>
      </c>
    </row>
    <row r="7716" spans="1:11" ht="25.5" x14ac:dyDescent="0.2">
      <c r="A7716" s="684"/>
      <c r="B7716" s="684"/>
      <c r="C7716" s="684"/>
      <c r="D7716" s="684"/>
      <c r="E7716" s="684"/>
      <c r="F7716" s="684" t="s">
        <v>3723</v>
      </c>
      <c r="G7716" s="685">
        <v>0</v>
      </c>
      <c r="H7716" s="684" t="s">
        <v>3724</v>
      </c>
      <c r="I7716" s="685">
        <v>0</v>
      </c>
      <c r="J7716" s="684" t="s">
        <v>3725</v>
      </c>
      <c r="K7716" s="685">
        <v>0</v>
      </c>
    </row>
    <row r="7717" spans="1:11" ht="26.25" thickBot="1" x14ac:dyDescent="0.25">
      <c r="A7717" s="684"/>
      <c r="B7717" s="684"/>
      <c r="C7717" s="684"/>
      <c r="D7717" s="684"/>
      <c r="E7717" s="684"/>
      <c r="F7717" s="684" t="s">
        <v>3726</v>
      </c>
      <c r="G7717" s="685">
        <v>0</v>
      </c>
      <c r="H7717" s="763"/>
      <c r="I7717" s="763" t="s">
        <v>3727</v>
      </c>
      <c r="J7717" s="684"/>
      <c r="K7717" s="685">
        <v>191.35</v>
      </c>
    </row>
    <row r="7718" spans="1:11" ht="0.95" customHeight="1" thickTop="1" x14ac:dyDescent="0.2">
      <c r="A7718" s="688"/>
      <c r="B7718" s="688"/>
      <c r="C7718" s="688"/>
      <c r="D7718" s="688"/>
      <c r="E7718" s="688"/>
      <c r="F7718" s="688"/>
      <c r="G7718" s="688"/>
      <c r="H7718" s="688"/>
      <c r="I7718" s="688"/>
      <c r="J7718" s="688"/>
    </row>
    <row r="7719" spans="1:11" ht="18" customHeight="1" x14ac:dyDescent="0.2">
      <c r="A7719" s="18"/>
      <c r="B7719" s="19" t="s">
        <v>10</v>
      </c>
      <c r="C7719" s="18" t="s">
        <v>11</v>
      </c>
      <c r="D7719" s="18" t="s">
        <v>12</v>
      </c>
      <c r="E7719" s="764" t="s">
        <v>3702</v>
      </c>
      <c r="F7719" s="764"/>
      <c r="G7719" s="20" t="s">
        <v>13</v>
      </c>
      <c r="H7719" s="19" t="s">
        <v>14</v>
      </c>
      <c r="I7719" s="19" t="s">
        <v>3703</v>
      </c>
      <c r="J7719" s="19" t="s">
        <v>15</v>
      </c>
      <c r="K7719" s="19" t="s">
        <v>17</v>
      </c>
    </row>
    <row r="7720" spans="1:11" ht="26.1" customHeight="1" x14ac:dyDescent="0.2">
      <c r="A7720" s="23" t="s">
        <v>3704</v>
      </c>
      <c r="B7720" s="24" t="s">
        <v>5541</v>
      </c>
      <c r="C7720" s="23" t="s">
        <v>131</v>
      </c>
      <c r="D7720" s="23" t="s">
        <v>5542</v>
      </c>
      <c r="E7720" s="760">
        <v>35.03</v>
      </c>
      <c r="F7720" s="760"/>
      <c r="G7720" s="25" t="s">
        <v>1125</v>
      </c>
      <c r="H7720" s="673">
        <v>1</v>
      </c>
      <c r="I7720" s="26"/>
      <c r="J7720" s="26">
        <v>4626.76</v>
      </c>
      <c r="K7720" s="26">
        <v>4626.76</v>
      </c>
    </row>
    <row r="7721" spans="1:11" ht="24" customHeight="1" x14ac:dyDescent="0.2">
      <c r="A7721" s="674" t="s">
        <v>3706</v>
      </c>
      <c r="B7721" s="675" t="s">
        <v>3761</v>
      </c>
      <c r="C7721" s="674" t="s">
        <v>24</v>
      </c>
      <c r="D7721" s="674" t="s">
        <v>3762</v>
      </c>
      <c r="E7721" s="761" t="s">
        <v>3705</v>
      </c>
      <c r="F7721" s="761"/>
      <c r="G7721" s="676" t="s">
        <v>26</v>
      </c>
      <c r="H7721" s="677">
        <v>1</v>
      </c>
      <c r="I7721" s="677">
        <v>0</v>
      </c>
      <c r="J7721" s="678">
        <v>36.909999999999997</v>
      </c>
      <c r="K7721" s="678">
        <v>36.909999999999997</v>
      </c>
    </row>
    <row r="7722" spans="1:11" ht="26.1" customHeight="1" x14ac:dyDescent="0.2">
      <c r="A7722" s="674" t="s">
        <v>3706</v>
      </c>
      <c r="B7722" s="675" t="s">
        <v>6239</v>
      </c>
      <c r="C7722" s="674" t="s">
        <v>24</v>
      </c>
      <c r="D7722" s="674" t="s">
        <v>6240</v>
      </c>
      <c r="E7722" s="761" t="s">
        <v>3705</v>
      </c>
      <c r="F7722" s="761"/>
      <c r="G7722" s="676" t="s">
        <v>26</v>
      </c>
      <c r="H7722" s="677">
        <v>1</v>
      </c>
      <c r="I7722" s="677">
        <v>0</v>
      </c>
      <c r="J7722" s="678">
        <v>39.01</v>
      </c>
      <c r="K7722" s="678">
        <v>39.01</v>
      </c>
    </row>
    <row r="7723" spans="1:11" ht="51.95" customHeight="1" x14ac:dyDescent="0.2">
      <c r="A7723" s="679" t="s">
        <v>3709</v>
      </c>
      <c r="B7723" s="680" t="s">
        <v>6241</v>
      </c>
      <c r="C7723" s="679" t="s">
        <v>131</v>
      </c>
      <c r="D7723" s="679" t="s">
        <v>6242</v>
      </c>
      <c r="E7723" s="762" t="s">
        <v>3720</v>
      </c>
      <c r="F7723" s="762"/>
      <c r="G7723" s="681" t="s">
        <v>66</v>
      </c>
      <c r="H7723" s="682">
        <v>1</v>
      </c>
      <c r="I7723" s="682">
        <v>0</v>
      </c>
      <c r="J7723" s="683">
        <v>4550.84</v>
      </c>
      <c r="K7723" s="683">
        <v>4550.84</v>
      </c>
    </row>
    <row r="7724" spans="1:11" ht="25.5" x14ac:dyDescent="0.2">
      <c r="A7724" s="684"/>
      <c r="B7724" s="684"/>
      <c r="C7724" s="684"/>
      <c r="D7724" s="684"/>
      <c r="E7724" s="684"/>
      <c r="F7724" s="684" t="s">
        <v>3723</v>
      </c>
      <c r="G7724" s="685">
        <v>57.33</v>
      </c>
      <c r="H7724" s="684" t="s">
        <v>3724</v>
      </c>
      <c r="I7724" s="685">
        <v>0</v>
      </c>
      <c r="J7724" s="684" t="s">
        <v>3725</v>
      </c>
      <c r="K7724" s="685">
        <v>57.33</v>
      </c>
    </row>
    <row r="7725" spans="1:11" ht="26.25" thickBot="1" x14ac:dyDescent="0.25">
      <c r="A7725" s="684"/>
      <c r="B7725" s="684"/>
      <c r="C7725" s="684"/>
      <c r="D7725" s="684"/>
      <c r="E7725" s="684"/>
      <c r="F7725" s="684" t="s">
        <v>3726</v>
      </c>
      <c r="G7725" s="685">
        <v>0</v>
      </c>
      <c r="H7725" s="763"/>
      <c r="I7725" s="763" t="s">
        <v>3727</v>
      </c>
      <c r="J7725" s="684"/>
      <c r="K7725" s="685">
        <v>4626.76</v>
      </c>
    </row>
    <row r="7726" spans="1:11" ht="0.95" customHeight="1" thickTop="1" x14ac:dyDescent="0.2">
      <c r="A7726" s="688"/>
      <c r="B7726" s="688"/>
      <c r="C7726" s="688"/>
      <c r="D7726" s="688"/>
      <c r="E7726" s="688"/>
      <c r="F7726" s="688"/>
      <c r="G7726" s="688"/>
      <c r="H7726" s="688"/>
      <c r="I7726" s="688"/>
      <c r="J7726" s="688"/>
    </row>
    <row r="7727" spans="1:11" ht="18" customHeight="1" x14ac:dyDescent="0.2">
      <c r="A7727" s="18"/>
      <c r="B7727" s="19" t="s">
        <v>10</v>
      </c>
      <c r="C7727" s="18" t="s">
        <v>11</v>
      </c>
      <c r="D7727" s="18" t="s">
        <v>12</v>
      </c>
      <c r="E7727" s="764" t="s">
        <v>3702</v>
      </c>
      <c r="F7727" s="764"/>
      <c r="G7727" s="20" t="s">
        <v>13</v>
      </c>
      <c r="H7727" s="19" t="s">
        <v>14</v>
      </c>
      <c r="I7727" s="19" t="s">
        <v>3703</v>
      </c>
      <c r="J7727" s="19" t="s">
        <v>15</v>
      </c>
      <c r="K7727" s="19" t="s">
        <v>17</v>
      </c>
    </row>
    <row r="7728" spans="1:11" ht="51.95" customHeight="1" x14ac:dyDescent="0.2">
      <c r="A7728" s="23" t="s">
        <v>3704</v>
      </c>
      <c r="B7728" s="24" t="s">
        <v>3956</v>
      </c>
      <c r="C7728" s="23" t="s">
        <v>24</v>
      </c>
      <c r="D7728" s="23" t="s">
        <v>3957</v>
      </c>
      <c r="E7728" s="760" t="s">
        <v>3958</v>
      </c>
      <c r="F7728" s="760"/>
      <c r="G7728" s="25" t="s">
        <v>56</v>
      </c>
      <c r="H7728" s="673">
        <v>1</v>
      </c>
      <c r="I7728" s="26"/>
      <c r="J7728" s="26">
        <v>9.14</v>
      </c>
      <c r="K7728" s="26">
        <v>9.14</v>
      </c>
    </row>
    <row r="7729" spans="1:11" ht="65.099999999999994" customHeight="1" x14ac:dyDescent="0.2">
      <c r="A7729" s="674" t="s">
        <v>3706</v>
      </c>
      <c r="B7729" s="675" t="s">
        <v>6171</v>
      </c>
      <c r="C7729" s="674" t="s">
        <v>24</v>
      </c>
      <c r="D7729" s="674" t="s">
        <v>6172</v>
      </c>
      <c r="E7729" s="761" t="s">
        <v>3772</v>
      </c>
      <c r="F7729" s="761"/>
      <c r="G7729" s="676" t="s">
        <v>3776</v>
      </c>
      <c r="H7729" s="677">
        <v>1.38E-2</v>
      </c>
      <c r="I7729" s="677">
        <v>0</v>
      </c>
      <c r="J7729" s="678">
        <v>81.5</v>
      </c>
      <c r="K7729" s="678">
        <v>1.1200000000000001</v>
      </c>
    </row>
    <row r="7730" spans="1:11" ht="39" customHeight="1" x14ac:dyDescent="0.2">
      <c r="A7730" s="674" t="s">
        <v>3706</v>
      </c>
      <c r="B7730" s="675" t="s">
        <v>5599</v>
      </c>
      <c r="C7730" s="674" t="s">
        <v>24</v>
      </c>
      <c r="D7730" s="674" t="s">
        <v>5600</v>
      </c>
      <c r="E7730" s="761" t="s">
        <v>3772</v>
      </c>
      <c r="F7730" s="761"/>
      <c r="G7730" s="676" t="s">
        <v>3773</v>
      </c>
      <c r="H7730" s="677">
        <v>8.3000000000000001E-3</v>
      </c>
      <c r="I7730" s="677">
        <v>0</v>
      </c>
      <c r="J7730" s="678">
        <v>195.63</v>
      </c>
      <c r="K7730" s="678">
        <v>1.62</v>
      </c>
    </row>
    <row r="7731" spans="1:11" ht="65.099999999999994" customHeight="1" x14ac:dyDescent="0.2">
      <c r="A7731" s="674" t="s">
        <v>3706</v>
      </c>
      <c r="B7731" s="675" t="s">
        <v>6181</v>
      </c>
      <c r="C7731" s="674" t="s">
        <v>24</v>
      </c>
      <c r="D7731" s="674" t="s">
        <v>6182</v>
      </c>
      <c r="E7731" s="761" t="s">
        <v>3772</v>
      </c>
      <c r="F7731" s="761"/>
      <c r="G7731" s="676" t="s">
        <v>3773</v>
      </c>
      <c r="H7731" s="677">
        <v>1.9800000000000002E-2</v>
      </c>
      <c r="I7731" s="677">
        <v>0</v>
      </c>
      <c r="J7731" s="678">
        <v>274.48</v>
      </c>
      <c r="K7731" s="678">
        <v>5.43</v>
      </c>
    </row>
    <row r="7732" spans="1:11" ht="39" customHeight="1" x14ac:dyDescent="0.2">
      <c r="A7732" s="674" t="s">
        <v>3706</v>
      </c>
      <c r="B7732" s="675" t="s">
        <v>5601</v>
      </c>
      <c r="C7732" s="674" t="s">
        <v>24</v>
      </c>
      <c r="D7732" s="674" t="s">
        <v>5602</v>
      </c>
      <c r="E7732" s="761" t="s">
        <v>3772</v>
      </c>
      <c r="F7732" s="761"/>
      <c r="G7732" s="676" t="s">
        <v>3776</v>
      </c>
      <c r="H7732" s="677">
        <v>1.0500000000000001E-2</v>
      </c>
      <c r="I7732" s="677">
        <v>0</v>
      </c>
      <c r="J7732" s="678">
        <v>92.75</v>
      </c>
      <c r="K7732" s="678">
        <v>0.97</v>
      </c>
    </row>
    <row r="7733" spans="1:11" ht="25.5" x14ac:dyDescent="0.2">
      <c r="A7733" s="684"/>
      <c r="B7733" s="684"/>
      <c r="C7733" s="684"/>
      <c r="D7733" s="684"/>
      <c r="E7733" s="684"/>
      <c r="F7733" s="684" t="s">
        <v>3723</v>
      </c>
      <c r="G7733" s="685">
        <v>1.46</v>
      </c>
      <c r="H7733" s="684" t="s">
        <v>3724</v>
      </c>
      <c r="I7733" s="685">
        <v>0</v>
      </c>
      <c r="J7733" s="684" t="s">
        <v>3725</v>
      </c>
      <c r="K7733" s="685">
        <v>1.46</v>
      </c>
    </row>
    <row r="7734" spans="1:11" ht="26.25" thickBot="1" x14ac:dyDescent="0.25">
      <c r="A7734" s="684"/>
      <c r="B7734" s="684"/>
      <c r="C7734" s="684"/>
      <c r="D7734" s="684"/>
      <c r="E7734" s="684"/>
      <c r="F7734" s="684" t="s">
        <v>3726</v>
      </c>
      <c r="G7734" s="685">
        <v>0</v>
      </c>
      <c r="H7734" s="763"/>
      <c r="I7734" s="763" t="s">
        <v>3727</v>
      </c>
      <c r="J7734" s="684"/>
      <c r="K7734" s="685">
        <v>9.14</v>
      </c>
    </row>
    <row r="7735" spans="1:11" ht="0.95" customHeight="1" thickTop="1" x14ac:dyDescent="0.2">
      <c r="A7735" s="688"/>
      <c r="B7735" s="688"/>
      <c r="C7735" s="688"/>
      <c r="D7735" s="688"/>
      <c r="E7735" s="688"/>
      <c r="F7735" s="688"/>
      <c r="G7735" s="688"/>
      <c r="H7735" s="688"/>
      <c r="I7735" s="688"/>
      <c r="J7735" s="688"/>
    </row>
    <row r="7736" spans="1:11" ht="18" customHeight="1" x14ac:dyDescent="0.2">
      <c r="A7736" s="18"/>
      <c r="B7736" s="19" t="s">
        <v>10</v>
      </c>
      <c r="C7736" s="18" t="s">
        <v>11</v>
      </c>
      <c r="D7736" s="18" t="s">
        <v>12</v>
      </c>
      <c r="E7736" s="764" t="s">
        <v>3702</v>
      </c>
      <c r="F7736" s="764"/>
      <c r="G7736" s="20" t="s">
        <v>13</v>
      </c>
      <c r="H7736" s="19" t="s">
        <v>14</v>
      </c>
      <c r="I7736" s="19" t="s">
        <v>3703</v>
      </c>
      <c r="J7736" s="19" t="s">
        <v>15</v>
      </c>
      <c r="K7736" s="19" t="s">
        <v>17</v>
      </c>
    </row>
    <row r="7737" spans="1:11" ht="51.95" customHeight="1" x14ac:dyDescent="0.2">
      <c r="A7737" s="23" t="s">
        <v>3704</v>
      </c>
      <c r="B7737" s="24" t="s">
        <v>5560</v>
      </c>
      <c r="C7737" s="23" t="s">
        <v>24</v>
      </c>
      <c r="D7737" s="23" t="s">
        <v>5561</v>
      </c>
      <c r="E7737" s="760" t="s">
        <v>3958</v>
      </c>
      <c r="F7737" s="760"/>
      <c r="G7737" s="25" t="s">
        <v>56</v>
      </c>
      <c r="H7737" s="673">
        <v>1</v>
      </c>
      <c r="I7737" s="26"/>
      <c r="J7737" s="26">
        <v>9.66</v>
      </c>
      <c r="K7737" s="26">
        <v>9.66</v>
      </c>
    </row>
    <row r="7738" spans="1:11" ht="39" customHeight="1" x14ac:dyDescent="0.2">
      <c r="A7738" s="674" t="s">
        <v>3706</v>
      </c>
      <c r="B7738" s="675" t="s">
        <v>5601</v>
      </c>
      <c r="C7738" s="674" t="s">
        <v>24</v>
      </c>
      <c r="D7738" s="674" t="s">
        <v>5602</v>
      </c>
      <c r="E7738" s="761" t="s">
        <v>3772</v>
      </c>
      <c r="F7738" s="761"/>
      <c r="G7738" s="676" t="s">
        <v>3776</v>
      </c>
      <c r="H7738" s="677">
        <v>1.5100000000000001E-2</v>
      </c>
      <c r="I7738" s="677">
        <v>0</v>
      </c>
      <c r="J7738" s="678">
        <v>92.75</v>
      </c>
      <c r="K7738" s="678">
        <v>1.4</v>
      </c>
    </row>
    <row r="7739" spans="1:11" ht="51.95" customHeight="1" x14ac:dyDescent="0.2">
      <c r="A7739" s="674" t="s">
        <v>3706</v>
      </c>
      <c r="B7739" s="675" t="s">
        <v>6215</v>
      </c>
      <c r="C7739" s="674" t="s">
        <v>24</v>
      </c>
      <c r="D7739" s="674" t="s">
        <v>6216</v>
      </c>
      <c r="E7739" s="761" t="s">
        <v>3772</v>
      </c>
      <c r="F7739" s="761"/>
      <c r="G7739" s="676" t="s">
        <v>3773</v>
      </c>
      <c r="H7739" s="677">
        <v>2.6700000000000002E-2</v>
      </c>
      <c r="I7739" s="677">
        <v>0</v>
      </c>
      <c r="J7739" s="678">
        <v>194.06</v>
      </c>
      <c r="K7739" s="678">
        <v>5.18</v>
      </c>
    </row>
    <row r="7740" spans="1:11" ht="39" customHeight="1" x14ac:dyDescent="0.2">
      <c r="A7740" s="674" t="s">
        <v>3706</v>
      </c>
      <c r="B7740" s="675" t="s">
        <v>5599</v>
      </c>
      <c r="C7740" s="674" t="s">
        <v>24</v>
      </c>
      <c r="D7740" s="674" t="s">
        <v>5600</v>
      </c>
      <c r="E7740" s="761" t="s">
        <v>3772</v>
      </c>
      <c r="F7740" s="761"/>
      <c r="G7740" s="676" t="s">
        <v>3773</v>
      </c>
      <c r="H7740" s="677">
        <v>8.3000000000000001E-3</v>
      </c>
      <c r="I7740" s="677">
        <v>0</v>
      </c>
      <c r="J7740" s="678">
        <v>195.63</v>
      </c>
      <c r="K7740" s="678">
        <v>1.62</v>
      </c>
    </row>
    <row r="7741" spans="1:11" ht="51.95" customHeight="1" x14ac:dyDescent="0.2">
      <c r="A7741" s="674" t="s">
        <v>3706</v>
      </c>
      <c r="B7741" s="675" t="s">
        <v>6207</v>
      </c>
      <c r="C7741" s="674" t="s">
        <v>24</v>
      </c>
      <c r="D7741" s="674" t="s">
        <v>6208</v>
      </c>
      <c r="E7741" s="761" t="s">
        <v>3772</v>
      </c>
      <c r="F7741" s="761"/>
      <c r="G7741" s="676" t="s">
        <v>3776</v>
      </c>
      <c r="H7741" s="677">
        <v>2.0299999999999999E-2</v>
      </c>
      <c r="I7741" s="677">
        <v>0</v>
      </c>
      <c r="J7741" s="678">
        <v>72.069999999999993</v>
      </c>
      <c r="K7741" s="678">
        <v>1.46</v>
      </c>
    </row>
    <row r="7742" spans="1:11" ht="25.5" x14ac:dyDescent="0.2">
      <c r="A7742" s="684"/>
      <c r="B7742" s="684"/>
      <c r="C7742" s="684"/>
      <c r="D7742" s="684"/>
      <c r="E7742" s="684"/>
      <c r="F7742" s="684" t="s">
        <v>3723</v>
      </c>
      <c r="G7742" s="685">
        <v>1.97</v>
      </c>
      <c r="H7742" s="684" t="s">
        <v>3724</v>
      </c>
      <c r="I7742" s="685">
        <v>0</v>
      </c>
      <c r="J7742" s="684" t="s">
        <v>3725</v>
      </c>
      <c r="K7742" s="685">
        <v>1.97</v>
      </c>
    </row>
    <row r="7743" spans="1:11" ht="26.25" thickBot="1" x14ac:dyDescent="0.25">
      <c r="A7743" s="684"/>
      <c r="B7743" s="684"/>
      <c r="C7743" s="684"/>
      <c r="D7743" s="684"/>
      <c r="E7743" s="684"/>
      <c r="F7743" s="684" t="s">
        <v>3726</v>
      </c>
      <c r="G7743" s="685">
        <v>0</v>
      </c>
      <c r="H7743" s="763"/>
      <c r="I7743" s="763" t="s">
        <v>3727</v>
      </c>
      <c r="J7743" s="684"/>
      <c r="K7743" s="685">
        <v>9.66</v>
      </c>
    </row>
    <row r="7744" spans="1:11" ht="0.95" customHeight="1" thickTop="1" x14ac:dyDescent="0.2">
      <c r="A7744" s="688"/>
      <c r="B7744" s="688"/>
      <c r="C7744" s="688"/>
      <c r="D7744" s="688"/>
      <c r="E7744" s="688"/>
      <c r="F7744" s="688"/>
      <c r="G7744" s="688"/>
      <c r="H7744" s="688"/>
      <c r="I7744" s="688"/>
      <c r="J7744" s="688"/>
    </row>
    <row r="7745" spans="1:11" ht="18" customHeight="1" x14ac:dyDescent="0.2">
      <c r="A7745" s="18"/>
      <c r="B7745" s="19" t="s">
        <v>10</v>
      </c>
      <c r="C7745" s="18" t="s">
        <v>11</v>
      </c>
      <c r="D7745" s="18" t="s">
        <v>12</v>
      </c>
      <c r="E7745" s="764" t="s">
        <v>3702</v>
      </c>
      <c r="F7745" s="764"/>
      <c r="G7745" s="20" t="s">
        <v>13</v>
      </c>
      <c r="H7745" s="19" t="s">
        <v>14</v>
      </c>
      <c r="I7745" s="19" t="s">
        <v>3703</v>
      </c>
      <c r="J7745" s="19" t="s">
        <v>15</v>
      </c>
      <c r="K7745" s="19" t="s">
        <v>17</v>
      </c>
    </row>
    <row r="7746" spans="1:11" ht="26.1" customHeight="1" x14ac:dyDescent="0.2">
      <c r="A7746" s="23" t="s">
        <v>3704</v>
      </c>
      <c r="B7746" s="24" t="s">
        <v>3791</v>
      </c>
      <c r="C7746" s="23" t="s">
        <v>24</v>
      </c>
      <c r="D7746" s="23" t="s">
        <v>3792</v>
      </c>
      <c r="E7746" s="760" t="s">
        <v>3705</v>
      </c>
      <c r="F7746" s="760"/>
      <c r="G7746" s="25" t="s">
        <v>26</v>
      </c>
      <c r="H7746" s="673">
        <v>1</v>
      </c>
      <c r="I7746" s="26"/>
      <c r="J7746" s="26">
        <v>34.909999999999997</v>
      </c>
      <c r="K7746" s="26">
        <v>34.909999999999997</v>
      </c>
    </row>
    <row r="7747" spans="1:11" ht="26.1" customHeight="1" x14ac:dyDescent="0.2">
      <c r="A7747" s="674" t="s">
        <v>3706</v>
      </c>
      <c r="B7747" s="675" t="s">
        <v>6243</v>
      </c>
      <c r="C7747" s="674" t="s">
        <v>24</v>
      </c>
      <c r="D7747" s="674" t="s">
        <v>6244</v>
      </c>
      <c r="E7747" s="761" t="s">
        <v>3705</v>
      </c>
      <c r="F7747" s="761"/>
      <c r="G7747" s="676" t="s">
        <v>26</v>
      </c>
      <c r="H7747" s="677">
        <v>1</v>
      </c>
      <c r="I7747" s="677">
        <v>0</v>
      </c>
      <c r="J7747" s="678">
        <v>0.37</v>
      </c>
      <c r="K7747" s="678">
        <v>0.37</v>
      </c>
    </row>
    <row r="7748" spans="1:11" ht="26.1" customHeight="1" x14ac:dyDescent="0.2">
      <c r="A7748" s="679" t="s">
        <v>3709</v>
      </c>
      <c r="B7748" s="680" t="s">
        <v>5820</v>
      </c>
      <c r="C7748" s="679" t="s">
        <v>24</v>
      </c>
      <c r="D7748" s="679" t="s">
        <v>5821</v>
      </c>
      <c r="E7748" s="762" t="s">
        <v>2501</v>
      </c>
      <c r="F7748" s="762"/>
      <c r="G7748" s="681" t="s">
        <v>26</v>
      </c>
      <c r="H7748" s="682">
        <v>1</v>
      </c>
      <c r="I7748" s="682">
        <v>0</v>
      </c>
      <c r="J7748" s="683">
        <v>1.43</v>
      </c>
      <c r="K7748" s="683">
        <v>1.43</v>
      </c>
    </row>
    <row r="7749" spans="1:11" ht="26.1" customHeight="1" x14ac:dyDescent="0.2">
      <c r="A7749" s="679" t="s">
        <v>3709</v>
      </c>
      <c r="B7749" s="680" t="s">
        <v>5816</v>
      </c>
      <c r="C7749" s="679" t="s">
        <v>24</v>
      </c>
      <c r="D7749" s="679" t="s">
        <v>5817</v>
      </c>
      <c r="E7749" s="762" t="s">
        <v>2501</v>
      </c>
      <c r="F7749" s="762"/>
      <c r="G7749" s="681" t="s">
        <v>26</v>
      </c>
      <c r="H7749" s="682">
        <v>1</v>
      </c>
      <c r="I7749" s="682">
        <v>0</v>
      </c>
      <c r="J7749" s="683">
        <v>0.44</v>
      </c>
      <c r="K7749" s="683">
        <v>0.44</v>
      </c>
    </row>
    <row r="7750" spans="1:11" ht="26.1" customHeight="1" x14ac:dyDescent="0.2">
      <c r="A7750" s="679" t="s">
        <v>3709</v>
      </c>
      <c r="B7750" s="680" t="s">
        <v>3710</v>
      </c>
      <c r="C7750" s="679" t="s">
        <v>24</v>
      </c>
      <c r="D7750" s="679" t="s">
        <v>3711</v>
      </c>
      <c r="E7750" s="762" t="s">
        <v>3712</v>
      </c>
      <c r="F7750" s="762"/>
      <c r="G7750" s="681" t="s">
        <v>26</v>
      </c>
      <c r="H7750" s="682">
        <v>1</v>
      </c>
      <c r="I7750" s="682">
        <v>0</v>
      </c>
      <c r="J7750" s="683">
        <v>0.08</v>
      </c>
      <c r="K7750" s="683">
        <v>0.08</v>
      </c>
    </row>
    <row r="7751" spans="1:11" ht="24" customHeight="1" x14ac:dyDescent="0.2">
      <c r="A7751" s="679" t="s">
        <v>3709</v>
      </c>
      <c r="B7751" s="680" t="s">
        <v>6245</v>
      </c>
      <c r="C7751" s="679" t="s">
        <v>24</v>
      </c>
      <c r="D7751" s="679" t="s">
        <v>6246</v>
      </c>
      <c r="E7751" s="762" t="s">
        <v>3715</v>
      </c>
      <c r="F7751" s="762"/>
      <c r="G7751" s="681" t="s">
        <v>26</v>
      </c>
      <c r="H7751" s="682">
        <v>1</v>
      </c>
      <c r="I7751" s="682">
        <v>0</v>
      </c>
      <c r="J7751" s="683">
        <v>25.48</v>
      </c>
      <c r="K7751" s="683">
        <v>25.48</v>
      </c>
    </row>
    <row r="7752" spans="1:11" ht="26.1" customHeight="1" x14ac:dyDescent="0.2">
      <c r="A7752" s="679" t="s">
        <v>3709</v>
      </c>
      <c r="B7752" s="680" t="s">
        <v>3718</v>
      </c>
      <c r="C7752" s="679" t="s">
        <v>24</v>
      </c>
      <c r="D7752" s="679" t="s">
        <v>3719</v>
      </c>
      <c r="E7752" s="762" t="s">
        <v>3720</v>
      </c>
      <c r="F7752" s="762"/>
      <c r="G7752" s="681" t="s">
        <v>26</v>
      </c>
      <c r="H7752" s="682">
        <v>1</v>
      </c>
      <c r="I7752" s="682">
        <v>0</v>
      </c>
      <c r="J7752" s="683">
        <v>1.43</v>
      </c>
      <c r="K7752" s="683">
        <v>1.43</v>
      </c>
    </row>
    <row r="7753" spans="1:11" ht="26.1" customHeight="1" x14ac:dyDescent="0.2">
      <c r="A7753" s="679" t="s">
        <v>3709</v>
      </c>
      <c r="B7753" s="680" t="s">
        <v>5433</v>
      </c>
      <c r="C7753" s="679" t="s">
        <v>24</v>
      </c>
      <c r="D7753" s="679" t="s">
        <v>5434</v>
      </c>
      <c r="E7753" s="762" t="s">
        <v>3720</v>
      </c>
      <c r="F7753" s="762"/>
      <c r="G7753" s="681" t="s">
        <v>26</v>
      </c>
      <c r="H7753" s="682">
        <v>1</v>
      </c>
      <c r="I7753" s="682">
        <v>0</v>
      </c>
      <c r="J7753" s="683">
        <v>4.76</v>
      </c>
      <c r="K7753" s="683">
        <v>4.76</v>
      </c>
    </row>
    <row r="7754" spans="1:11" ht="26.1" customHeight="1" x14ac:dyDescent="0.2">
      <c r="A7754" s="679" t="s">
        <v>3709</v>
      </c>
      <c r="B7754" s="680" t="s">
        <v>5429</v>
      </c>
      <c r="C7754" s="679" t="s">
        <v>24</v>
      </c>
      <c r="D7754" s="679" t="s">
        <v>5430</v>
      </c>
      <c r="E7754" s="762" t="s">
        <v>4371</v>
      </c>
      <c r="F7754" s="762"/>
      <c r="G7754" s="681" t="s">
        <v>26</v>
      </c>
      <c r="H7754" s="682">
        <v>1</v>
      </c>
      <c r="I7754" s="682">
        <v>0</v>
      </c>
      <c r="J7754" s="683">
        <v>0.92</v>
      </c>
      <c r="K7754" s="683">
        <v>0.92</v>
      </c>
    </row>
    <row r="7755" spans="1:11" ht="25.5" x14ac:dyDescent="0.2">
      <c r="A7755" s="684"/>
      <c r="B7755" s="684"/>
      <c r="C7755" s="684"/>
      <c r="D7755" s="684"/>
      <c r="E7755" s="684"/>
      <c r="F7755" s="684" t="s">
        <v>3723</v>
      </c>
      <c r="G7755" s="685">
        <v>25.85</v>
      </c>
      <c r="H7755" s="684" t="s">
        <v>3724</v>
      </c>
      <c r="I7755" s="685">
        <v>0</v>
      </c>
      <c r="J7755" s="684" t="s">
        <v>3725</v>
      </c>
      <c r="K7755" s="685">
        <v>25.85</v>
      </c>
    </row>
    <row r="7756" spans="1:11" ht="26.25" thickBot="1" x14ac:dyDescent="0.25">
      <c r="A7756" s="684"/>
      <c r="B7756" s="684"/>
      <c r="C7756" s="684"/>
      <c r="D7756" s="684"/>
      <c r="E7756" s="684"/>
      <c r="F7756" s="684" t="s">
        <v>3726</v>
      </c>
      <c r="G7756" s="685">
        <v>0</v>
      </c>
      <c r="H7756" s="763"/>
      <c r="I7756" s="763" t="s">
        <v>3727</v>
      </c>
      <c r="J7756" s="684"/>
      <c r="K7756" s="685">
        <v>34.909999999999997</v>
      </c>
    </row>
    <row r="7757" spans="1:11" ht="0.95" customHeight="1" thickTop="1" x14ac:dyDescent="0.2">
      <c r="A7757" s="688"/>
      <c r="B7757" s="688"/>
      <c r="C7757" s="688"/>
      <c r="D7757" s="688"/>
      <c r="E7757" s="688"/>
      <c r="F7757" s="688"/>
      <c r="G7757" s="688"/>
      <c r="H7757" s="688"/>
      <c r="I7757" s="688"/>
      <c r="J7757" s="688"/>
    </row>
    <row r="7758" spans="1:11" ht="18" customHeight="1" x14ac:dyDescent="0.2">
      <c r="A7758" s="18"/>
      <c r="B7758" s="19" t="s">
        <v>10</v>
      </c>
      <c r="C7758" s="18" t="s">
        <v>11</v>
      </c>
      <c r="D7758" s="18" t="s">
        <v>12</v>
      </c>
      <c r="E7758" s="764" t="s">
        <v>3702</v>
      </c>
      <c r="F7758" s="764"/>
      <c r="G7758" s="20" t="s">
        <v>13</v>
      </c>
      <c r="H7758" s="19" t="s">
        <v>14</v>
      </c>
      <c r="I7758" s="19" t="s">
        <v>3703</v>
      </c>
      <c r="J7758" s="19" t="s">
        <v>15</v>
      </c>
      <c r="K7758" s="19" t="s">
        <v>17</v>
      </c>
    </row>
    <row r="7759" spans="1:11" ht="24" customHeight="1" x14ac:dyDescent="0.2">
      <c r="A7759" s="23" t="s">
        <v>3704</v>
      </c>
      <c r="B7759" s="24" t="s">
        <v>3816</v>
      </c>
      <c r="C7759" s="23" t="s">
        <v>24</v>
      </c>
      <c r="D7759" s="23" t="s">
        <v>3817</v>
      </c>
      <c r="E7759" s="760" t="s">
        <v>3705</v>
      </c>
      <c r="F7759" s="760"/>
      <c r="G7759" s="25" t="s">
        <v>26</v>
      </c>
      <c r="H7759" s="673">
        <v>1</v>
      </c>
      <c r="I7759" s="26"/>
      <c r="J7759" s="26">
        <v>36.43</v>
      </c>
      <c r="K7759" s="26">
        <v>36.43</v>
      </c>
    </row>
    <row r="7760" spans="1:11" ht="26.1" customHeight="1" x14ac:dyDescent="0.2">
      <c r="A7760" s="674" t="s">
        <v>3706</v>
      </c>
      <c r="B7760" s="675" t="s">
        <v>6247</v>
      </c>
      <c r="C7760" s="674" t="s">
        <v>24</v>
      </c>
      <c r="D7760" s="674" t="s">
        <v>6248</v>
      </c>
      <c r="E7760" s="761" t="s">
        <v>3705</v>
      </c>
      <c r="F7760" s="761"/>
      <c r="G7760" s="676" t="s">
        <v>26</v>
      </c>
      <c r="H7760" s="677">
        <v>1</v>
      </c>
      <c r="I7760" s="677">
        <v>0</v>
      </c>
      <c r="J7760" s="678">
        <v>0.31</v>
      </c>
      <c r="K7760" s="678">
        <v>0.31</v>
      </c>
    </row>
    <row r="7761" spans="1:11" ht="26.1" customHeight="1" x14ac:dyDescent="0.2">
      <c r="A7761" s="679" t="s">
        <v>3709</v>
      </c>
      <c r="B7761" s="680" t="s">
        <v>5433</v>
      </c>
      <c r="C7761" s="679" t="s">
        <v>24</v>
      </c>
      <c r="D7761" s="679" t="s">
        <v>5434</v>
      </c>
      <c r="E7761" s="762" t="s">
        <v>3720</v>
      </c>
      <c r="F7761" s="762"/>
      <c r="G7761" s="681" t="s">
        <v>26</v>
      </c>
      <c r="H7761" s="682">
        <v>1</v>
      </c>
      <c r="I7761" s="682">
        <v>0</v>
      </c>
      <c r="J7761" s="683">
        <v>4.76</v>
      </c>
      <c r="K7761" s="683">
        <v>4.76</v>
      </c>
    </row>
    <row r="7762" spans="1:11" ht="26.1" customHeight="1" x14ac:dyDescent="0.2">
      <c r="A7762" s="679" t="s">
        <v>3709</v>
      </c>
      <c r="B7762" s="680" t="s">
        <v>5820</v>
      </c>
      <c r="C7762" s="679" t="s">
        <v>24</v>
      </c>
      <c r="D7762" s="679" t="s">
        <v>5821</v>
      </c>
      <c r="E7762" s="762" t="s">
        <v>2501</v>
      </c>
      <c r="F7762" s="762"/>
      <c r="G7762" s="681" t="s">
        <v>26</v>
      </c>
      <c r="H7762" s="682">
        <v>1</v>
      </c>
      <c r="I7762" s="682">
        <v>0</v>
      </c>
      <c r="J7762" s="683">
        <v>1.43</v>
      </c>
      <c r="K7762" s="683">
        <v>1.43</v>
      </c>
    </row>
    <row r="7763" spans="1:11" ht="26.1" customHeight="1" x14ac:dyDescent="0.2">
      <c r="A7763" s="679" t="s">
        <v>3709</v>
      </c>
      <c r="B7763" s="680" t="s">
        <v>5429</v>
      </c>
      <c r="C7763" s="679" t="s">
        <v>24</v>
      </c>
      <c r="D7763" s="679" t="s">
        <v>5430</v>
      </c>
      <c r="E7763" s="762" t="s">
        <v>4371</v>
      </c>
      <c r="F7763" s="762"/>
      <c r="G7763" s="681" t="s">
        <v>26</v>
      </c>
      <c r="H7763" s="682">
        <v>1</v>
      </c>
      <c r="I7763" s="682">
        <v>0</v>
      </c>
      <c r="J7763" s="683">
        <v>0.92</v>
      </c>
      <c r="K7763" s="683">
        <v>0.92</v>
      </c>
    </row>
    <row r="7764" spans="1:11" ht="24" customHeight="1" x14ac:dyDescent="0.2">
      <c r="A7764" s="679" t="s">
        <v>3709</v>
      </c>
      <c r="B7764" s="680" t="s">
        <v>6147</v>
      </c>
      <c r="C7764" s="679" t="s">
        <v>24</v>
      </c>
      <c r="D7764" s="679" t="s">
        <v>6148</v>
      </c>
      <c r="E7764" s="762" t="s">
        <v>3715</v>
      </c>
      <c r="F7764" s="762"/>
      <c r="G7764" s="681" t="s">
        <v>26</v>
      </c>
      <c r="H7764" s="682">
        <v>1</v>
      </c>
      <c r="I7764" s="682">
        <v>0</v>
      </c>
      <c r="J7764" s="683">
        <v>27.06</v>
      </c>
      <c r="K7764" s="683">
        <v>27.06</v>
      </c>
    </row>
    <row r="7765" spans="1:11" ht="26.1" customHeight="1" x14ac:dyDescent="0.2">
      <c r="A7765" s="679" t="s">
        <v>3709</v>
      </c>
      <c r="B7765" s="680" t="s">
        <v>5816</v>
      </c>
      <c r="C7765" s="679" t="s">
        <v>24</v>
      </c>
      <c r="D7765" s="679" t="s">
        <v>5817</v>
      </c>
      <c r="E7765" s="762" t="s">
        <v>2501</v>
      </c>
      <c r="F7765" s="762"/>
      <c r="G7765" s="681" t="s">
        <v>26</v>
      </c>
      <c r="H7765" s="682">
        <v>1</v>
      </c>
      <c r="I7765" s="682">
        <v>0</v>
      </c>
      <c r="J7765" s="683">
        <v>0.44</v>
      </c>
      <c r="K7765" s="683">
        <v>0.44</v>
      </c>
    </row>
    <row r="7766" spans="1:11" ht="26.1" customHeight="1" x14ac:dyDescent="0.2">
      <c r="A7766" s="679" t="s">
        <v>3709</v>
      </c>
      <c r="B7766" s="680" t="s">
        <v>3710</v>
      </c>
      <c r="C7766" s="679" t="s">
        <v>24</v>
      </c>
      <c r="D7766" s="679" t="s">
        <v>3711</v>
      </c>
      <c r="E7766" s="762" t="s">
        <v>3712</v>
      </c>
      <c r="F7766" s="762"/>
      <c r="G7766" s="681" t="s">
        <v>26</v>
      </c>
      <c r="H7766" s="682">
        <v>1</v>
      </c>
      <c r="I7766" s="682">
        <v>0</v>
      </c>
      <c r="J7766" s="683">
        <v>0.08</v>
      </c>
      <c r="K7766" s="683">
        <v>0.08</v>
      </c>
    </row>
    <row r="7767" spans="1:11" ht="26.1" customHeight="1" x14ac:dyDescent="0.2">
      <c r="A7767" s="679" t="s">
        <v>3709</v>
      </c>
      <c r="B7767" s="680" t="s">
        <v>3718</v>
      </c>
      <c r="C7767" s="679" t="s">
        <v>24</v>
      </c>
      <c r="D7767" s="679" t="s">
        <v>3719</v>
      </c>
      <c r="E7767" s="762" t="s">
        <v>3720</v>
      </c>
      <c r="F7767" s="762"/>
      <c r="G7767" s="681" t="s">
        <v>26</v>
      </c>
      <c r="H7767" s="682">
        <v>1</v>
      </c>
      <c r="I7767" s="682">
        <v>0</v>
      </c>
      <c r="J7767" s="683">
        <v>1.43</v>
      </c>
      <c r="K7767" s="683">
        <v>1.43</v>
      </c>
    </row>
    <row r="7768" spans="1:11" ht="25.5" x14ac:dyDescent="0.2">
      <c r="A7768" s="684"/>
      <c r="B7768" s="684"/>
      <c r="C7768" s="684"/>
      <c r="D7768" s="684"/>
      <c r="E7768" s="684"/>
      <c r="F7768" s="684" t="s">
        <v>3723</v>
      </c>
      <c r="G7768" s="685">
        <v>27.37</v>
      </c>
      <c r="H7768" s="684" t="s">
        <v>3724</v>
      </c>
      <c r="I7768" s="685">
        <v>0</v>
      </c>
      <c r="J7768" s="684" t="s">
        <v>3725</v>
      </c>
      <c r="K7768" s="685">
        <v>27.37</v>
      </c>
    </row>
    <row r="7769" spans="1:11" ht="26.25" thickBot="1" x14ac:dyDescent="0.25">
      <c r="A7769" s="684"/>
      <c r="B7769" s="684"/>
      <c r="C7769" s="684"/>
      <c r="D7769" s="684"/>
      <c r="E7769" s="684"/>
      <c r="F7769" s="684" t="s">
        <v>3726</v>
      </c>
      <c r="G7769" s="685">
        <v>0</v>
      </c>
      <c r="H7769" s="763"/>
      <c r="I7769" s="763" t="s">
        <v>3727</v>
      </c>
      <c r="J7769" s="684"/>
      <c r="K7769" s="685">
        <v>36.43</v>
      </c>
    </row>
    <row r="7770" spans="1:11" ht="0.95" customHeight="1" thickTop="1" x14ac:dyDescent="0.2">
      <c r="A7770" s="688"/>
      <c r="B7770" s="688"/>
      <c r="C7770" s="688"/>
      <c r="D7770" s="688"/>
      <c r="E7770" s="688"/>
      <c r="F7770" s="688"/>
      <c r="G7770" s="688"/>
      <c r="H7770" s="688"/>
      <c r="I7770" s="688"/>
      <c r="J7770" s="688"/>
    </row>
    <row r="7771" spans="1:11" ht="18" customHeight="1" x14ac:dyDescent="0.2">
      <c r="A7771" s="18"/>
      <c r="B7771" s="19" t="s">
        <v>10</v>
      </c>
      <c r="C7771" s="18" t="s">
        <v>11</v>
      </c>
      <c r="D7771" s="18" t="s">
        <v>12</v>
      </c>
      <c r="E7771" s="764" t="s">
        <v>3702</v>
      </c>
      <c r="F7771" s="764"/>
      <c r="G7771" s="20" t="s">
        <v>13</v>
      </c>
      <c r="H7771" s="19" t="s">
        <v>14</v>
      </c>
      <c r="I7771" s="19" t="s">
        <v>3703</v>
      </c>
      <c r="J7771" s="19" t="s">
        <v>15</v>
      </c>
      <c r="K7771" s="19" t="s">
        <v>17</v>
      </c>
    </row>
    <row r="7772" spans="1:11" ht="51.95" customHeight="1" x14ac:dyDescent="0.2">
      <c r="A7772" s="23" t="s">
        <v>3704</v>
      </c>
      <c r="B7772" s="24" t="s">
        <v>5485</v>
      </c>
      <c r="C7772" s="23" t="s">
        <v>24</v>
      </c>
      <c r="D7772" s="23" t="s">
        <v>5486</v>
      </c>
      <c r="E7772" s="760" t="s">
        <v>4197</v>
      </c>
      <c r="F7772" s="760"/>
      <c r="G7772" s="25" t="s">
        <v>52</v>
      </c>
      <c r="H7772" s="673">
        <v>1</v>
      </c>
      <c r="I7772" s="26"/>
      <c r="J7772" s="26">
        <v>5.3</v>
      </c>
      <c r="K7772" s="26">
        <v>5.3</v>
      </c>
    </row>
    <row r="7773" spans="1:11" ht="24" customHeight="1" x14ac:dyDescent="0.2">
      <c r="A7773" s="674" t="s">
        <v>3706</v>
      </c>
      <c r="B7773" s="675" t="s">
        <v>3754</v>
      </c>
      <c r="C7773" s="674" t="s">
        <v>24</v>
      </c>
      <c r="D7773" s="674" t="s">
        <v>3755</v>
      </c>
      <c r="E7773" s="761" t="s">
        <v>3705</v>
      </c>
      <c r="F7773" s="761"/>
      <c r="G7773" s="676" t="s">
        <v>26</v>
      </c>
      <c r="H7773" s="677">
        <v>2.5499999999999998E-2</v>
      </c>
      <c r="I7773" s="677">
        <v>0</v>
      </c>
      <c r="J7773" s="678">
        <v>28.71</v>
      </c>
      <c r="K7773" s="678">
        <v>0.73</v>
      </c>
    </row>
    <row r="7774" spans="1:11" ht="39" customHeight="1" x14ac:dyDescent="0.2">
      <c r="A7774" s="674" t="s">
        <v>3706</v>
      </c>
      <c r="B7774" s="675" t="s">
        <v>4198</v>
      </c>
      <c r="C7774" s="674" t="s">
        <v>24</v>
      </c>
      <c r="D7774" s="674" t="s">
        <v>4199</v>
      </c>
      <c r="E7774" s="761" t="s">
        <v>3705</v>
      </c>
      <c r="F7774" s="761"/>
      <c r="G7774" s="676" t="s">
        <v>56</v>
      </c>
      <c r="H7774" s="677">
        <v>3.7000000000000002E-3</v>
      </c>
      <c r="I7774" s="677">
        <v>0</v>
      </c>
      <c r="J7774" s="678">
        <v>558.88</v>
      </c>
      <c r="K7774" s="678">
        <v>2.06</v>
      </c>
    </row>
    <row r="7775" spans="1:11" ht="24" customHeight="1" x14ac:dyDescent="0.2">
      <c r="A7775" s="674" t="s">
        <v>3706</v>
      </c>
      <c r="B7775" s="675" t="s">
        <v>3761</v>
      </c>
      <c r="C7775" s="674" t="s">
        <v>24</v>
      </c>
      <c r="D7775" s="674" t="s">
        <v>3762</v>
      </c>
      <c r="E7775" s="761" t="s">
        <v>3705</v>
      </c>
      <c r="F7775" s="761"/>
      <c r="G7775" s="676" t="s">
        <v>26</v>
      </c>
      <c r="H7775" s="677">
        <v>6.8099999999999994E-2</v>
      </c>
      <c r="I7775" s="677">
        <v>0</v>
      </c>
      <c r="J7775" s="678">
        <v>36.909999999999997</v>
      </c>
      <c r="K7775" s="678">
        <v>2.5099999999999998</v>
      </c>
    </row>
    <row r="7776" spans="1:11" ht="25.5" x14ac:dyDescent="0.2">
      <c r="A7776" s="684"/>
      <c r="B7776" s="684"/>
      <c r="C7776" s="684"/>
      <c r="D7776" s="684"/>
      <c r="E7776" s="684"/>
      <c r="F7776" s="684" t="s">
        <v>3723</v>
      </c>
      <c r="G7776" s="685">
        <v>2.76</v>
      </c>
      <c r="H7776" s="684" t="s">
        <v>3724</v>
      </c>
      <c r="I7776" s="685">
        <v>0</v>
      </c>
      <c r="J7776" s="684" t="s">
        <v>3725</v>
      </c>
      <c r="K7776" s="685">
        <v>2.76</v>
      </c>
    </row>
    <row r="7777" spans="1:11" ht="26.25" thickBot="1" x14ac:dyDescent="0.25">
      <c r="A7777" s="684"/>
      <c r="B7777" s="684"/>
      <c r="C7777" s="684"/>
      <c r="D7777" s="684"/>
      <c r="E7777" s="684"/>
      <c r="F7777" s="684" t="s">
        <v>3726</v>
      </c>
      <c r="G7777" s="685">
        <v>0</v>
      </c>
      <c r="H7777" s="763"/>
      <c r="I7777" s="763" t="s">
        <v>3727</v>
      </c>
      <c r="J7777" s="684"/>
      <c r="K7777" s="685">
        <v>5.3</v>
      </c>
    </row>
    <row r="7778" spans="1:11" ht="0.95" customHeight="1" thickTop="1" x14ac:dyDescent="0.2">
      <c r="A7778" s="688"/>
      <c r="B7778" s="688"/>
      <c r="C7778" s="688"/>
      <c r="D7778" s="688"/>
      <c r="E7778" s="688"/>
      <c r="F7778" s="688"/>
      <c r="G7778" s="688"/>
      <c r="H7778" s="688"/>
      <c r="I7778" s="688"/>
      <c r="J7778" s="688"/>
    </row>
    <row r="7779" spans="1:11" ht="18" customHeight="1" x14ac:dyDescent="0.2">
      <c r="A7779" s="18"/>
      <c r="B7779" s="19" t="s">
        <v>10</v>
      </c>
      <c r="C7779" s="18" t="s">
        <v>11</v>
      </c>
      <c r="D7779" s="18" t="s">
        <v>12</v>
      </c>
      <c r="E7779" s="764" t="s">
        <v>3702</v>
      </c>
      <c r="F7779" s="764"/>
      <c r="G7779" s="20" t="s">
        <v>13</v>
      </c>
      <c r="H7779" s="19" t="s">
        <v>14</v>
      </c>
      <c r="I7779" s="19" t="s">
        <v>3703</v>
      </c>
      <c r="J7779" s="19" t="s">
        <v>15</v>
      </c>
      <c r="K7779" s="19" t="s">
        <v>17</v>
      </c>
    </row>
    <row r="7780" spans="1:11" ht="26.1" customHeight="1" x14ac:dyDescent="0.2">
      <c r="A7780" s="23" t="s">
        <v>3704</v>
      </c>
      <c r="B7780" s="24" t="s">
        <v>6011</v>
      </c>
      <c r="C7780" s="23" t="s">
        <v>42</v>
      </c>
      <c r="D7780" s="23" t="s">
        <v>6012</v>
      </c>
      <c r="E7780" s="760" t="s">
        <v>3881</v>
      </c>
      <c r="F7780" s="760"/>
      <c r="G7780" s="25" t="s">
        <v>66</v>
      </c>
      <c r="H7780" s="673">
        <v>1</v>
      </c>
      <c r="I7780" s="26"/>
      <c r="J7780" s="26">
        <v>13.89</v>
      </c>
      <c r="K7780" s="26">
        <v>13.89</v>
      </c>
    </row>
    <row r="7781" spans="1:11" ht="24" customHeight="1" x14ac:dyDescent="0.2">
      <c r="A7781" s="674" t="s">
        <v>3706</v>
      </c>
      <c r="B7781" s="675" t="s">
        <v>1739</v>
      </c>
      <c r="C7781" s="674" t="s">
        <v>24</v>
      </c>
      <c r="D7781" s="674" t="s">
        <v>1740</v>
      </c>
      <c r="E7781" s="761" t="s">
        <v>3705</v>
      </c>
      <c r="F7781" s="761"/>
      <c r="G7781" s="676" t="s">
        <v>26</v>
      </c>
      <c r="H7781" s="677">
        <v>0.20399999999999999</v>
      </c>
      <c r="I7781" s="677">
        <v>0</v>
      </c>
      <c r="J7781" s="678">
        <v>37.369999999999997</v>
      </c>
      <c r="K7781" s="678">
        <v>7.62</v>
      </c>
    </row>
    <row r="7782" spans="1:11" ht="26.1" customHeight="1" x14ac:dyDescent="0.2">
      <c r="A7782" s="674" t="s">
        <v>3706</v>
      </c>
      <c r="B7782" s="675" t="s">
        <v>1742</v>
      </c>
      <c r="C7782" s="674" t="s">
        <v>24</v>
      </c>
      <c r="D7782" s="674" t="s">
        <v>1743</v>
      </c>
      <c r="E7782" s="761" t="s">
        <v>3705</v>
      </c>
      <c r="F7782" s="761"/>
      <c r="G7782" s="676" t="s">
        <v>26</v>
      </c>
      <c r="H7782" s="677">
        <v>0.16400000000000001</v>
      </c>
      <c r="I7782" s="677">
        <v>0</v>
      </c>
      <c r="J7782" s="678">
        <v>30.8</v>
      </c>
      <c r="K7782" s="678">
        <v>5.05</v>
      </c>
    </row>
    <row r="7783" spans="1:11" ht="24" customHeight="1" x14ac:dyDescent="0.2">
      <c r="A7783" s="679" t="s">
        <v>3709</v>
      </c>
      <c r="B7783" s="680" t="s">
        <v>6249</v>
      </c>
      <c r="C7783" s="679" t="s">
        <v>42</v>
      </c>
      <c r="D7783" s="679" t="s">
        <v>6250</v>
      </c>
      <c r="E7783" s="762" t="s">
        <v>3720</v>
      </c>
      <c r="F7783" s="762"/>
      <c r="G7783" s="681" t="s">
        <v>66</v>
      </c>
      <c r="H7783" s="682">
        <v>1</v>
      </c>
      <c r="I7783" s="682">
        <v>0</v>
      </c>
      <c r="J7783" s="683">
        <v>1.22</v>
      </c>
      <c r="K7783" s="683">
        <v>1.22</v>
      </c>
    </row>
    <row r="7784" spans="1:11" ht="25.5" x14ac:dyDescent="0.2">
      <c r="A7784" s="684"/>
      <c r="B7784" s="684"/>
      <c r="C7784" s="684"/>
      <c r="D7784" s="684"/>
      <c r="E7784" s="684"/>
      <c r="F7784" s="684" t="s">
        <v>3723</v>
      </c>
      <c r="G7784" s="685">
        <v>9.24</v>
      </c>
      <c r="H7784" s="684" t="s">
        <v>3724</v>
      </c>
      <c r="I7784" s="685">
        <v>0</v>
      </c>
      <c r="J7784" s="684" t="s">
        <v>3725</v>
      </c>
      <c r="K7784" s="685">
        <v>9.24</v>
      </c>
    </row>
    <row r="7785" spans="1:11" ht="25.5" x14ac:dyDescent="0.2">
      <c r="A7785" s="684"/>
      <c r="B7785" s="684"/>
      <c r="C7785" s="684"/>
      <c r="D7785" s="684"/>
      <c r="E7785" s="684"/>
      <c r="F7785" s="684" t="s">
        <v>3726</v>
      </c>
      <c r="G7785" s="685">
        <v>0</v>
      </c>
      <c r="H7785" s="763"/>
      <c r="I7785" s="763" t="s">
        <v>3727</v>
      </c>
      <c r="J7785" s="684"/>
      <c r="K7785" s="685">
        <v>13.89</v>
      </c>
    </row>
    <row r="7786" spans="1:11" x14ac:dyDescent="0.2">
      <c r="A7786" s="759" t="s">
        <v>2709</v>
      </c>
      <c r="B7786" s="759"/>
      <c r="C7786" s="759"/>
      <c r="D7786" s="759"/>
      <c r="E7786" s="759"/>
      <c r="F7786" s="759"/>
      <c r="G7786" s="759"/>
      <c r="H7786" s="759"/>
      <c r="I7786" s="759"/>
      <c r="J7786" s="759"/>
      <c r="K7786" s="17"/>
    </row>
    <row r="7787" spans="1:11" ht="15" thickBot="1" x14ac:dyDescent="0.25">
      <c r="A7787" s="1146" t="s">
        <v>6251</v>
      </c>
      <c r="B7787" s="1146"/>
      <c r="C7787" s="1146"/>
      <c r="D7787" s="1146"/>
      <c r="E7787" s="1146"/>
      <c r="F7787" s="1146"/>
      <c r="G7787" s="1146"/>
      <c r="H7787" s="1146"/>
      <c r="I7787" s="1146"/>
      <c r="J7787" s="1146"/>
      <c r="K7787" s="33"/>
    </row>
    <row r="7788" spans="1:11" ht="0.95" customHeight="1" thickTop="1" x14ac:dyDescent="0.2">
      <c r="A7788" s="688"/>
      <c r="B7788" s="688"/>
      <c r="C7788" s="688"/>
      <c r="D7788" s="688"/>
      <c r="E7788" s="688"/>
      <c r="F7788" s="688"/>
      <c r="G7788" s="688"/>
      <c r="H7788" s="688"/>
      <c r="I7788" s="688"/>
      <c r="J7788" s="688"/>
    </row>
    <row r="7789" spans="1:11" ht="18" customHeight="1" x14ac:dyDescent="0.2">
      <c r="A7789" s="18"/>
      <c r="B7789" s="19" t="s">
        <v>10</v>
      </c>
      <c r="C7789" s="18" t="s">
        <v>11</v>
      </c>
      <c r="D7789" s="18" t="s">
        <v>12</v>
      </c>
      <c r="E7789" s="764" t="s">
        <v>3702</v>
      </c>
      <c r="F7789" s="764"/>
      <c r="G7789" s="20" t="s">
        <v>13</v>
      </c>
      <c r="H7789" s="19" t="s">
        <v>14</v>
      </c>
      <c r="I7789" s="19" t="s">
        <v>3703</v>
      </c>
      <c r="J7789" s="19" t="s">
        <v>15</v>
      </c>
      <c r="K7789" s="19" t="s">
        <v>17</v>
      </c>
    </row>
    <row r="7790" spans="1:11" ht="39" customHeight="1" x14ac:dyDescent="0.2">
      <c r="A7790" s="23" t="s">
        <v>3704</v>
      </c>
      <c r="B7790" s="24" t="s">
        <v>6252</v>
      </c>
      <c r="C7790" s="23" t="s">
        <v>24</v>
      </c>
      <c r="D7790" s="23" t="s">
        <v>6253</v>
      </c>
      <c r="E7790" s="760" t="s">
        <v>3881</v>
      </c>
      <c r="F7790" s="760"/>
      <c r="G7790" s="25" t="s">
        <v>48</v>
      </c>
      <c r="H7790" s="673">
        <v>1</v>
      </c>
      <c r="I7790" s="26"/>
      <c r="J7790" s="26">
        <v>19.28</v>
      </c>
      <c r="K7790" s="26">
        <v>19.28</v>
      </c>
    </row>
    <row r="7791" spans="1:11" ht="26.1" customHeight="1" x14ac:dyDescent="0.2">
      <c r="A7791" s="674" t="s">
        <v>3706</v>
      </c>
      <c r="B7791" s="675" t="s">
        <v>5866</v>
      </c>
      <c r="C7791" s="674" t="s">
        <v>24</v>
      </c>
      <c r="D7791" s="674" t="s">
        <v>5867</v>
      </c>
      <c r="E7791" s="761" t="s">
        <v>3705</v>
      </c>
      <c r="F7791" s="761"/>
      <c r="G7791" s="676" t="s">
        <v>56</v>
      </c>
      <c r="H7791" s="677">
        <v>5.1000000000000004E-3</v>
      </c>
      <c r="I7791" s="677">
        <v>0</v>
      </c>
      <c r="J7791" s="678">
        <v>711.52</v>
      </c>
      <c r="K7791" s="678">
        <v>3.62</v>
      </c>
    </row>
    <row r="7792" spans="1:11" ht="26.1" customHeight="1" x14ac:dyDescent="0.2">
      <c r="A7792" s="674" t="s">
        <v>3706</v>
      </c>
      <c r="B7792" s="675" t="s">
        <v>3795</v>
      </c>
      <c r="C7792" s="674" t="s">
        <v>24</v>
      </c>
      <c r="D7792" s="674" t="s">
        <v>3796</v>
      </c>
      <c r="E7792" s="761" t="s">
        <v>3705</v>
      </c>
      <c r="F7792" s="761"/>
      <c r="G7792" s="676" t="s">
        <v>26</v>
      </c>
      <c r="H7792" s="677">
        <v>8.3000000000000004E-2</v>
      </c>
      <c r="I7792" s="677">
        <v>0</v>
      </c>
      <c r="J7792" s="678">
        <v>29.72</v>
      </c>
      <c r="K7792" s="678">
        <v>2.46</v>
      </c>
    </row>
    <row r="7793" spans="1:11" ht="26.1" customHeight="1" x14ac:dyDescent="0.2">
      <c r="A7793" s="674" t="s">
        <v>3706</v>
      </c>
      <c r="B7793" s="675" t="s">
        <v>3793</v>
      </c>
      <c r="C7793" s="674" t="s">
        <v>24</v>
      </c>
      <c r="D7793" s="674" t="s">
        <v>3794</v>
      </c>
      <c r="E7793" s="761" t="s">
        <v>3705</v>
      </c>
      <c r="F7793" s="761"/>
      <c r="G7793" s="676" t="s">
        <v>26</v>
      </c>
      <c r="H7793" s="677">
        <v>0.36499999999999999</v>
      </c>
      <c r="I7793" s="677">
        <v>0</v>
      </c>
      <c r="J7793" s="678">
        <v>36.17</v>
      </c>
      <c r="K7793" s="678">
        <v>13.2</v>
      </c>
    </row>
    <row r="7794" spans="1:11" ht="25.5" x14ac:dyDescent="0.2">
      <c r="A7794" s="684"/>
      <c r="B7794" s="684"/>
      <c r="C7794" s="684"/>
      <c r="D7794" s="684"/>
      <c r="E7794" s="684"/>
      <c r="F7794" s="684" t="s">
        <v>3723</v>
      </c>
      <c r="G7794" s="685">
        <v>12.65</v>
      </c>
      <c r="H7794" s="684" t="s">
        <v>3724</v>
      </c>
      <c r="I7794" s="685">
        <v>0</v>
      </c>
      <c r="J7794" s="684" t="s">
        <v>3725</v>
      </c>
      <c r="K7794" s="685">
        <v>12.65</v>
      </c>
    </row>
    <row r="7795" spans="1:11" ht="26.25" thickBot="1" x14ac:dyDescent="0.25">
      <c r="A7795" s="684"/>
      <c r="B7795" s="684"/>
      <c r="C7795" s="684"/>
      <c r="D7795" s="684"/>
      <c r="E7795" s="684"/>
      <c r="F7795" s="684" t="s">
        <v>3726</v>
      </c>
      <c r="G7795" s="685">
        <v>0</v>
      </c>
      <c r="H7795" s="763"/>
      <c r="I7795" s="763" t="s">
        <v>3727</v>
      </c>
      <c r="J7795" s="684"/>
      <c r="K7795" s="685">
        <v>19.28</v>
      </c>
    </row>
    <row r="7796" spans="1:11" ht="0.95" customHeight="1" thickTop="1" x14ac:dyDescent="0.2">
      <c r="A7796" s="688"/>
      <c r="B7796" s="688"/>
      <c r="C7796" s="688"/>
      <c r="D7796" s="688"/>
      <c r="E7796" s="688"/>
      <c r="F7796" s="688"/>
      <c r="G7796" s="688"/>
      <c r="H7796" s="688"/>
      <c r="I7796" s="688"/>
      <c r="J7796" s="688"/>
    </row>
    <row r="7797" spans="1:11" ht="18" customHeight="1" x14ac:dyDescent="0.2">
      <c r="A7797" s="18"/>
      <c r="B7797" s="19" t="s">
        <v>10</v>
      </c>
      <c r="C7797" s="18" t="s">
        <v>11</v>
      </c>
      <c r="D7797" s="18" t="s">
        <v>12</v>
      </c>
      <c r="E7797" s="764" t="s">
        <v>3702</v>
      </c>
      <c r="F7797" s="764"/>
      <c r="G7797" s="20" t="s">
        <v>13</v>
      </c>
      <c r="H7797" s="19" t="s">
        <v>14</v>
      </c>
      <c r="I7797" s="19" t="s">
        <v>3703</v>
      </c>
      <c r="J7797" s="19" t="s">
        <v>15</v>
      </c>
      <c r="K7797" s="19" t="s">
        <v>17</v>
      </c>
    </row>
    <row r="7798" spans="1:11" ht="39" customHeight="1" x14ac:dyDescent="0.2">
      <c r="A7798" s="23" t="s">
        <v>3704</v>
      </c>
      <c r="B7798" s="24" t="s">
        <v>6254</v>
      </c>
      <c r="C7798" s="23" t="s">
        <v>24</v>
      </c>
      <c r="D7798" s="23" t="s">
        <v>6255</v>
      </c>
      <c r="E7798" s="760" t="s">
        <v>3772</v>
      </c>
      <c r="F7798" s="760"/>
      <c r="G7798" s="25" t="s">
        <v>3776</v>
      </c>
      <c r="H7798" s="673">
        <v>1</v>
      </c>
      <c r="I7798" s="26"/>
      <c r="J7798" s="26">
        <v>36.06</v>
      </c>
      <c r="K7798" s="26">
        <v>36.06</v>
      </c>
    </row>
    <row r="7799" spans="1:11" ht="39" customHeight="1" x14ac:dyDescent="0.2">
      <c r="A7799" s="674" t="s">
        <v>3706</v>
      </c>
      <c r="B7799" s="675" t="s">
        <v>6256</v>
      </c>
      <c r="C7799" s="674" t="s">
        <v>24</v>
      </c>
      <c r="D7799" s="674" t="s">
        <v>6257</v>
      </c>
      <c r="E7799" s="761" t="s">
        <v>3772</v>
      </c>
      <c r="F7799" s="761"/>
      <c r="G7799" s="676" t="s">
        <v>26</v>
      </c>
      <c r="H7799" s="677">
        <v>1</v>
      </c>
      <c r="I7799" s="677">
        <v>0</v>
      </c>
      <c r="J7799" s="678">
        <v>0.22</v>
      </c>
      <c r="K7799" s="678">
        <v>0.22</v>
      </c>
    </row>
    <row r="7800" spans="1:11" ht="39" customHeight="1" x14ac:dyDescent="0.2">
      <c r="A7800" s="674" t="s">
        <v>3706</v>
      </c>
      <c r="B7800" s="675" t="s">
        <v>6258</v>
      </c>
      <c r="C7800" s="674" t="s">
        <v>24</v>
      </c>
      <c r="D7800" s="674" t="s">
        <v>6259</v>
      </c>
      <c r="E7800" s="761" t="s">
        <v>3772</v>
      </c>
      <c r="F7800" s="761"/>
      <c r="G7800" s="676" t="s">
        <v>26</v>
      </c>
      <c r="H7800" s="677">
        <v>1</v>
      </c>
      <c r="I7800" s="677">
        <v>0</v>
      </c>
      <c r="J7800" s="678">
        <v>0.84</v>
      </c>
      <c r="K7800" s="678">
        <v>0.84</v>
      </c>
    </row>
    <row r="7801" spans="1:11" ht="26.1" customHeight="1" x14ac:dyDescent="0.2">
      <c r="A7801" s="674" t="s">
        <v>3706</v>
      </c>
      <c r="B7801" s="675" t="s">
        <v>6260</v>
      </c>
      <c r="C7801" s="674" t="s">
        <v>24</v>
      </c>
      <c r="D7801" s="674" t="s">
        <v>6261</v>
      </c>
      <c r="E7801" s="761" t="s">
        <v>3705</v>
      </c>
      <c r="F7801" s="761"/>
      <c r="G7801" s="676" t="s">
        <v>26</v>
      </c>
      <c r="H7801" s="677">
        <v>1</v>
      </c>
      <c r="I7801" s="677">
        <v>0</v>
      </c>
      <c r="J7801" s="678">
        <v>35</v>
      </c>
      <c r="K7801" s="678">
        <v>35</v>
      </c>
    </row>
    <row r="7802" spans="1:11" ht="25.5" x14ac:dyDescent="0.2">
      <c r="A7802" s="684"/>
      <c r="B7802" s="684"/>
      <c r="C7802" s="684"/>
      <c r="D7802" s="684"/>
      <c r="E7802" s="684"/>
      <c r="F7802" s="684" t="s">
        <v>3723</v>
      </c>
      <c r="G7802" s="685">
        <v>26.91</v>
      </c>
      <c r="H7802" s="684" t="s">
        <v>3724</v>
      </c>
      <c r="I7802" s="685">
        <v>0</v>
      </c>
      <c r="J7802" s="684" t="s">
        <v>3725</v>
      </c>
      <c r="K7802" s="685">
        <v>26.91</v>
      </c>
    </row>
    <row r="7803" spans="1:11" ht="26.25" thickBot="1" x14ac:dyDescent="0.25">
      <c r="A7803" s="684"/>
      <c r="B7803" s="684"/>
      <c r="C7803" s="684"/>
      <c r="D7803" s="684"/>
      <c r="E7803" s="684"/>
      <c r="F7803" s="684" t="s">
        <v>3726</v>
      </c>
      <c r="G7803" s="685">
        <v>0</v>
      </c>
      <c r="H7803" s="763"/>
      <c r="I7803" s="763" t="s">
        <v>3727</v>
      </c>
      <c r="J7803" s="684"/>
      <c r="K7803" s="685">
        <v>36.06</v>
      </c>
    </row>
    <row r="7804" spans="1:11" ht="0.95" customHeight="1" thickTop="1" x14ac:dyDescent="0.2">
      <c r="A7804" s="688"/>
      <c r="B7804" s="688"/>
      <c r="C7804" s="688"/>
      <c r="D7804" s="688"/>
      <c r="E7804" s="688"/>
      <c r="F7804" s="688"/>
      <c r="G7804" s="688"/>
      <c r="H7804" s="688"/>
      <c r="I7804" s="688"/>
      <c r="J7804" s="688"/>
    </row>
    <row r="7805" spans="1:11" ht="18" customHeight="1" x14ac:dyDescent="0.2">
      <c r="A7805" s="18"/>
      <c r="B7805" s="19" t="s">
        <v>10</v>
      </c>
      <c r="C7805" s="18" t="s">
        <v>11</v>
      </c>
      <c r="D7805" s="18" t="s">
        <v>12</v>
      </c>
      <c r="E7805" s="764" t="s">
        <v>3702</v>
      </c>
      <c r="F7805" s="764"/>
      <c r="G7805" s="20" t="s">
        <v>13</v>
      </c>
      <c r="H7805" s="19" t="s">
        <v>14</v>
      </c>
      <c r="I7805" s="19" t="s">
        <v>3703</v>
      </c>
      <c r="J7805" s="19" t="s">
        <v>15</v>
      </c>
      <c r="K7805" s="19" t="s">
        <v>17</v>
      </c>
    </row>
    <row r="7806" spans="1:11" ht="39" customHeight="1" x14ac:dyDescent="0.2">
      <c r="A7806" s="23" t="s">
        <v>3704</v>
      </c>
      <c r="B7806" s="24" t="s">
        <v>4234</v>
      </c>
      <c r="C7806" s="23" t="s">
        <v>24</v>
      </c>
      <c r="D7806" s="23" t="s">
        <v>4235</v>
      </c>
      <c r="E7806" s="760" t="s">
        <v>3772</v>
      </c>
      <c r="F7806" s="760"/>
      <c r="G7806" s="25" t="s">
        <v>3773</v>
      </c>
      <c r="H7806" s="673">
        <v>1</v>
      </c>
      <c r="I7806" s="26"/>
      <c r="J7806" s="26">
        <v>43.89</v>
      </c>
      <c r="K7806" s="26">
        <v>43.89</v>
      </c>
    </row>
    <row r="7807" spans="1:11" ht="26.1" customHeight="1" x14ac:dyDescent="0.2">
      <c r="A7807" s="674" t="s">
        <v>3706</v>
      </c>
      <c r="B7807" s="675" t="s">
        <v>6260</v>
      </c>
      <c r="C7807" s="674" t="s">
        <v>24</v>
      </c>
      <c r="D7807" s="674" t="s">
        <v>6261</v>
      </c>
      <c r="E7807" s="761" t="s">
        <v>3705</v>
      </c>
      <c r="F7807" s="761"/>
      <c r="G7807" s="676" t="s">
        <v>26</v>
      </c>
      <c r="H7807" s="677">
        <v>1</v>
      </c>
      <c r="I7807" s="677">
        <v>0</v>
      </c>
      <c r="J7807" s="678">
        <v>35</v>
      </c>
      <c r="K7807" s="678">
        <v>35</v>
      </c>
    </row>
    <row r="7808" spans="1:11" ht="39" customHeight="1" x14ac:dyDescent="0.2">
      <c r="A7808" s="674" t="s">
        <v>3706</v>
      </c>
      <c r="B7808" s="675" t="s">
        <v>6262</v>
      </c>
      <c r="C7808" s="674" t="s">
        <v>24</v>
      </c>
      <c r="D7808" s="674" t="s">
        <v>6263</v>
      </c>
      <c r="E7808" s="761" t="s">
        <v>3772</v>
      </c>
      <c r="F7808" s="761"/>
      <c r="G7808" s="676" t="s">
        <v>26</v>
      </c>
      <c r="H7808" s="677">
        <v>1</v>
      </c>
      <c r="I7808" s="677">
        <v>0</v>
      </c>
      <c r="J7808" s="678">
        <v>6.78</v>
      </c>
      <c r="K7808" s="678">
        <v>6.78</v>
      </c>
    </row>
    <row r="7809" spans="1:11" ht="39" customHeight="1" x14ac:dyDescent="0.2">
      <c r="A7809" s="674" t="s">
        <v>3706</v>
      </c>
      <c r="B7809" s="675" t="s">
        <v>6256</v>
      </c>
      <c r="C7809" s="674" t="s">
        <v>24</v>
      </c>
      <c r="D7809" s="674" t="s">
        <v>6257</v>
      </c>
      <c r="E7809" s="761" t="s">
        <v>3772</v>
      </c>
      <c r="F7809" s="761"/>
      <c r="G7809" s="676" t="s">
        <v>26</v>
      </c>
      <c r="H7809" s="677">
        <v>1</v>
      </c>
      <c r="I7809" s="677">
        <v>0</v>
      </c>
      <c r="J7809" s="678">
        <v>0.22</v>
      </c>
      <c r="K7809" s="678">
        <v>0.22</v>
      </c>
    </row>
    <row r="7810" spans="1:11" ht="39" customHeight="1" x14ac:dyDescent="0.2">
      <c r="A7810" s="674" t="s">
        <v>3706</v>
      </c>
      <c r="B7810" s="675" t="s">
        <v>6264</v>
      </c>
      <c r="C7810" s="674" t="s">
        <v>24</v>
      </c>
      <c r="D7810" s="674" t="s">
        <v>6265</v>
      </c>
      <c r="E7810" s="761" t="s">
        <v>3772</v>
      </c>
      <c r="F7810" s="761"/>
      <c r="G7810" s="676" t="s">
        <v>26</v>
      </c>
      <c r="H7810" s="677">
        <v>1</v>
      </c>
      <c r="I7810" s="677">
        <v>0</v>
      </c>
      <c r="J7810" s="678">
        <v>1.05</v>
      </c>
      <c r="K7810" s="678">
        <v>1.05</v>
      </c>
    </row>
    <row r="7811" spans="1:11" ht="39" customHeight="1" x14ac:dyDescent="0.2">
      <c r="A7811" s="674" t="s">
        <v>3706</v>
      </c>
      <c r="B7811" s="675" t="s">
        <v>6258</v>
      </c>
      <c r="C7811" s="674" t="s">
        <v>24</v>
      </c>
      <c r="D7811" s="674" t="s">
        <v>6259</v>
      </c>
      <c r="E7811" s="761" t="s">
        <v>3772</v>
      </c>
      <c r="F7811" s="761"/>
      <c r="G7811" s="676" t="s">
        <v>26</v>
      </c>
      <c r="H7811" s="677">
        <v>1</v>
      </c>
      <c r="I7811" s="677">
        <v>0</v>
      </c>
      <c r="J7811" s="678">
        <v>0.84</v>
      </c>
      <c r="K7811" s="678">
        <v>0.84</v>
      </c>
    </row>
    <row r="7812" spans="1:11" ht="25.5" x14ac:dyDescent="0.2">
      <c r="A7812" s="684"/>
      <c r="B7812" s="684"/>
      <c r="C7812" s="684"/>
      <c r="D7812" s="684"/>
      <c r="E7812" s="684"/>
      <c r="F7812" s="684" t="s">
        <v>3723</v>
      </c>
      <c r="G7812" s="685">
        <v>26.91</v>
      </c>
      <c r="H7812" s="684" t="s">
        <v>3724</v>
      </c>
      <c r="I7812" s="685">
        <v>0</v>
      </c>
      <c r="J7812" s="684" t="s">
        <v>3725</v>
      </c>
      <c r="K7812" s="685">
        <v>26.91</v>
      </c>
    </row>
    <row r="7813" spans="1:11" ht="26.25" thickBot="1" x14ac:dyDescent="0.25">
      <c r="A7813" s="684"/>
      <c r="B7813" s="684"/>
      <c r="C7813" s="684"/>
      <c r="D7813" s="684"/>
      <c r="E7813" s="684"/>
      <c r="F7813" s="684" t="s">
        <v>3726</v>
      </c>
      <c r="G7813" s="685">
        <v>0</v>
      </c>
      <c r="H7813" s="763"/>
      <c r="I7813" s="763" t="s">
        <v>3727</v>
      </c>
      <c r="J7813" s="684"/>
      <c r="K7813" s="685">
        <v>43.89</v>
      </c>
    </row>
    <row r="7814" spans="1:11" ht="0.95" customHeight="1" thickTop="1" x14ac:dyDescent="0.2">
      <c r="A7814" s="688"/>
      <c r="B7814" s="688"/>
      <c r="C7814" s="688"/>
      <c r="D7814" s="688"/>
      <c r="E7814" s="688"/>
      <c r="F7814" s="688"/>
      <c r="G7814" s="688"/>
      <c r="H7814" s="688"/>
      <c r="I7814" s="688"/>
      <c r="J7814" s="688"/>
    </row>
    <row r="7815" spans="1:11" ht="18" customHeight="1" x14ac:dyDescent="0.2">
      <c r="A7815" s="18"/>
      <c r="B7815" s="19" t="s">
        <v>10</v>
      </c>
      <c r="C7815" s="18" t="s">
        <v>11</v>
      </c>
      <c r="D7815" s="18" t="s">
        <v>12</v>
      </c>
      <c r="E7815" s="764" t="s">
        <v>3702</v>
      </c>
      <c r="F7815" s="764"/>
      <c r="G7815" s="20" t="s">
        <v>13</v>
      </c>
      <c r="H7815" s="19" t="s">
        <v>14</v>
      </c>
      <c r="I7815" s="19" t="s">
        <v>3703</v>
      </c>
      <c r="J7815" s="19" t="s">
        <v>15</v>
      </c>
      <c r="K7815" s="19" t="s">
        <v>17</v>
      </c>
    </row>
    <row r="7816" spans="1:11" ht="39" customHeight="1" x14ac:dyDescent="0.2">
      <c r="A7816" s="23" t="s">
        <v>3704</v>
      </c>
      <c r="B7816" s="24" t="s">
        <v>6258</v>
      </c>
      <c r="C7816" s="23" t="s">
        <v>24</v>
      </c>
      <c r="D7816" s="23" t="s">
        <v>6259</v>
      </c>
      <c r="E7816" s="760" t="s">
        <v>3772</v>
      </c>
      <c r="F7816" s="760"/>
      <c r="G7816" s="25" t="s">
        <v>26</v>
      </c>
      <c r="H7816" s="673">
        <v>1</v>
      </c>
      <c r="I7816" s="26"/>
      <c r="J7816" s="26">
        <v>0.84</v>
      </c>
      <c r="K7816" s="26">
        <v>0.84</v>
      </c>
    </row>
    <row r="7817" spans="1:11" ht="26.1" customHeight="1" x14ac:dyDescent="0.2">
      <c r="A7817" s="679" t="s">
        <v>3709</v>
      </c>
      <c r="B7817" s="680" t="s">
        <v>6266</v>
      </c>
      <c r="C7817" s="679" t="s">
        <v>24</v>
      </c>
      <c r="D7817" s="679" t="s">
        <v>6267</v>
      </c>
      <c r="E7817" s="762" t="s">
        <v>2501</v>
      </c>
      <c r="F7817" s="762"/>
      <c r="G7817" s="681" t="s">
        <v>66</v>
      </c>
      <c r="H7817" s="682">
        <v>5.3300000000000001E-5</v>
      </c>
      <c r="I7817" s="682">
        <v>0</v>
      </c>
      <c r="J7817" s="683">
        <v>15839.18</v>
      </c>
      <c r="K7817" s="683">
        <v>0.84</v>
      </c>
    </row>
    <row r="7818" spans="1:11" ht="25.5" x14ac:dyDescent="0.2">
      <c r="A7818" s="684"/>
      <c r="B7818" s="684"/>
      <c r="C7818" s="684"/>
      <c r="D7818" s="684"/>
      <c r="E7818" s="684"/>
      <c r="F7818" s="684" t="s">
        <v>3723</v>
      </c>
      <c r="G7818" s="685">
        <v>0</v>
      </c>
      <c r="H7818" s="684" t="s">
        <v>3724</v>
      </c>
      <c r="I7818" s="685">
        <v>0</v>
      </c>
      <c r="J7818" s="684" t="s">
        <v>3725</v>
      </c>
      <c r="K7818" s="685">
        <v>0</v>
      </c>
    </row>
    <row r="7819" spans="1:11" ht="26.25" thickBot="1" x14ac:dyDescent="0.25">
      <c r="A7819" s="684"/>
      <c r="B7819" s="684"/>
      <c r="C7819" s="684"/>
      <c r="D7819" s="684"/>
      <c r="E7819" s="684"/>
      <c r="F7819" s="684" t="s">
        <v>3726</v>
      </c>
      <c r="G7819" s="685">
        <v>0</v>
      </c>
      <c r="H7819" s="763"/>
      <c r="I7819" s="763" t="s">
        <v>3727</v>
      </c>
      <c r="J7819" s="684"/>
      <c r="K7819" s="685">
        <v>0.84</v>
      </c>
    </row>
    <row r="7820" spans="1:11" ht="0.95" customHeight="1" thickTop="1" x14ac:dyDescent="0.2">
      <c r="A7820" s="688"/>
      <c r="B7820" s="688"/>
      <c r="C7820" s="688"/>
      <c r="D7820" s="688"/>
      <c r="E7820" s="688"/>
      <c r="F7820" s="688"/>
      <c r="G7820" s="688"/>
      <c r="H7820" s="688"/>
      <c r="I7820" s="688"/>
      <c r="J7820" s="688"/>
    </row>
    <row r="7821" spans="1:11" ht="18" customHeight="1" x14ac:dyDescent="0.2">
      <c r="A7821" s="18"/>
      <c r="B7821" s="19" t="s">
        <v>10</v>
      </c>
      <c r="C7821" s="18" t="s">
        <v>11</v>
      </c>
      <c r="D7821" s="18" t="s">
        <v>12</v>
      </c>
      <c r="E7821" s="764" t="s">
        <v>3702</v>
      </c>
      <c r="F7821" s="764"/>
      <c r="G7821" s="20" t="s">
        <v>13</v>
      </c>
      <c r="H7821" s="19" t="s">
        <v>14</v>
      </c>
      <c r="I7821" s="19" t="s">
        <v>3703</v>
      </c>
      <c r="J7821" s="19" t="s">
        <v>15</v>
      </c>
      <c r="K7821" s="19" t="s">
        <v>17</v>
      </c>
    </row>
    <row r="7822" spans="1:11" ht="39" customHeight="1" x14ac:dyDescent="0.2">
      <c r="A7822" s="23" t="s">
        <v>3704</v>
      </c>
      <c r="B7822" s="24" t="s">
        <v>6256</v>
      </c>
      <c r="C7822" s="23" t="s">
        <v>24</v>
      </c>
      <c r="D7822" s="23" t="s">
        <v>6257</v>
      </c>
      <c r="E7822" s="760" t="s">
        <v>3772</v>
      </c>
      <c r="F7822" s="760"/>
      <c r="G7822" s="25" t="s">
        <v>26</v>
      </c>
      <c r="H7822" s="673">
        <v>1</v>
      </c>
      <c r="I7822" s="26"/>
      <c r="J7822" s="26">
        <v>0.22</v>
      </c>
      <c r="K7822" s="26">
        <v>0.22</v>
      </c>
    </row>
    <row r="7823" spans="1:11" ht="26.1" customHeight="1" x14ac:dyDescent="0.2">
      <c r="A7823" s="679" t="s">
        <v>3709</v>
      </c>
      <c r="B7823" s="680" t="s">
        <v>6266</v>
      </c>
      <c r="C7823" s="679" t="s">
        <v>24</v>
      </c>
      <c r="D7823" s="679" t="s">
        <v>6267</v>
      </c>
      <c r="E7823" s="762" t="s">
        <v>2501</v>
      </c>
      <c r="F7823" s="762"/>
      <c r="G7823" s="681" t="s">
        <v>66</v>
      </c>
      <c r="H7823" s="682">
        <v>1.43E-5</v>
      </c>
      <c r="I7823" s="682">
        <v>0</v>
      </c>
      <c r="J7823" s="683">
        <v>15839.18</v>
      </c>
      <c r="K7823" s="683">
        <v>0.22</v>
      </c>
    </row>
    <row r="7824" spans="1:11" ht="25.5" x14ac:dyDescent="0.2">
      <c r="A7824" s="684"/>
      <c r="B7824" s="684"/>
      <c r="C7824" s="684"/>
      <c r="D7824" s="684"/>
      <c r="E7824" s="684"/>
      <c r="F7824" s="684" t="s">
        <v>3723</v>
      </c>
      <c r="G7824" s="685">
        <v>0</v>
      </c>
      <c r="H7824" s="684" t="s">
        <v>3724</v>
      </c>
      <c r="I7824" s="685">
        <v>0</v>
      </c>
      <c r="J7824" s="684" t="s">
        <v>3725</v>
      </c>
      <c r="K7824" s="685">
        <v>0</v>
      </c>
    </row>
    <row r="7825" spans="1:11" ht="26.25" thickBot="1" x14ac:dyDescent="0.25">
      <c r="A7825" s="684"/>
      <c r="B7825" s="684"/>
      <c r="C7825" s="684"/>
      <c r="D7825" s="684"/>
      <c r="E7825" s="684"/>
      <c r="F7825" s="684" t="s">
        <v>3726</v>
      </c>
      <c r="G7825" s="685">
        <v>0</v>
      </c>
      <c r="H7825" s="763"/>
      <c r="I7825" s="763" t="s">
        <v>3727</v>
      </c>
      <c r="J7825" s="684"/>
      <c r="K7825" s="685">
        <v>0.22</v>
      </c>
    </row>
    <row r="7826" spans="1:11" ht="0.95" customHeight="1" thickTop="1" x14ac:dyDescent="0.2">
      <c r="A7826" s="688"/>
      <c r="B7826" s="688"/>
      <c r="C7826" s="688"/>
      <c r="D7826" s="688"/>
      <c r="E7826" s="688"/>
      <c r="F7826" s="688"/>
      <c r="G7826" s="688"/>
      <c r="H7826" s="688"/>
      <c r="I7826" s="688"/>
      <c r="J7826" s="688"/>
    </row>
    <row r="7827" spans="1:11" ht="18" customHeight="1" x14ac:dyDescent="0.2">
      <c r="A7827" s="18"/>
      <c r="B7827" s="19" t="s">
        <v>10</v>
      </c>
      <c r="C7827" s="18" t="s">
        <v>11</v>
      </c>
      <c r="D7827" s="18" t="s">
        <v>12</v>
      </c>
      <c r="E7827" s="764" t="s">
        <v>3702</v>
      </c>
      <c r="F7827" s="764"/>
      <c r="G7827" s="20" t="s">
        <v>13</v>
      </c>
      <c r="H7827" s="19" t="s">
        <v>14</v>
      </c>
      <c r="I7827" s="19" t="s">
        <v>3703</v>
      </c>
      <c r="J7827" s="19" t="s">
        <v>15</v>
      </c>
      <c r="K7827" s="19" t="s">
        <v>17</v>
      </c>
    </row>
    <row r="7828" spans="1:11" ht="39" customHeight="1" x14ac:dyDescent="0.2">
      <c r="A7828" s="23" t="s">
        <v>3704</v>
      </c>
      <c r="B7828" s="24" t="s">
        <v>6264</v>
      </c>
      <c r="C7828" s="23" t="s">
        <v>24</v>
      </c>
      <c r="D7828" s="23" t="s">
        <v>6265</v>
      </c>
      <c r="E7828" s="760" t="s">
        <v>3772</v>
      </c>
      <c r="F7828" s="760"/>
      <c r="G7828" s="25" t="s">
        <v>26</v>
      </c>
      <c r="H7828" s="673">
        <v>1</v>
      </c>
      <c r="I7828" s="26"/>
      <c r="J7828" s="26">
        <v>1.05</v>
      </c>
      <c r="K7828" s="26">
        <v>1.05</v>
      </c>
    </row>
    <row r="7829" spans="1:11" ht="26.1" customHeight="1" x14ac:dyDescent="0.2">
      <c r="A7829" s="679" t="s">
        <v>3709</v>
      </c>
      <c r="B7829" s="680" t="s">
        <v>6266</v>
      </c>
      <c r="C7829" s="679" t="s">
        <v>24</v>
      </c>
      <c r="D7829" s="679" t="s">
        <v>6267</v>
      </c>
      <c r="E7829" s="762" t="s">
        <v>2501</v>
      </c>
      <c r="F7829" s="762"/>
      <c r="G7829" s="681" t="s">
        <v>66</v>
      </c>
      <c r="H7829" s="682">
        <v>6.6699999999999995E-5</v>
      </c>
      <c r="I7829" s="682">
        <v>0</v>
      </c>
      <c r="J7829" s="683">
        <v>15839.18</v>
      </c>
      <c r="K7829" s="683">
        <v>1.05</v>
      </c>
    </row>
    <row r="7830" spans="1:11" ht="25.5" x14ac:dyDescent="0.2">
      <c r="A7830" s="684"/>
      <c r="B7830" s="684"/>
      <c r="C7830" s="684"/>
      <c r="D7830" s="684"/>
      <c r="E7830" s="684"/>
      <c r="F7830" s="684" t="s">
        <v>3723</v>
      </c>
      <c r="G7830" s="685">
        <v>0</v>
      </c>
      <c r="H7830" s="684" t="s">
        <v>3724</v>
      </c>
      <c r="I7830" s="685">
        <v>0</v>
      </c>
      <c r="J7830" s="684" t="s">
        <v>3725</v>
      </c>
      <c r="K7830" s="685">
        <v>0</v>
      </c>
    </row>
    <row r="7831" spans="1:11" ht="26.25" thickBot="1" x14ac:dyDescent="0.25">
      <c r="A7831" s="684"/>
      <c r="B7831" s="684"/>
      <c r="C7831" s="684"/>
      <c r="D7831" s="684"/>
      <c r="E7831" s="684"/>
      <c r="F7831" s="684" t="s">
        <v>3726</v>
      </c>
      <c r="G7831" s="685">
        <v>0</v>
      </c>
      <c r="H7831" s="763"/>
      <c r="I7831" s="763" t="s">
        <v>3727</v>
      </c>
      <c r="J7831" s="684"/>
      <c r="K7831" s="685">
        <v>1.05</v>
      </c>
    </row>
    <row r="7832" spans="1:11" ht="0.95" customHeight="1" thickTop="1" x14ac:dyDescent="0.2">
      <c r="A7832" s="688"/>
      <c r="B7832" s="688"/>
      <c r="C7832" s="688"/>
      <c r="D7832" s="688"/>
      <c r="E7832" s="688"/>
      <c r="F7832" s="688"/>
      <c r="G7832" s="688"/>
      <c r="H7832" s="688"/>
      <c r="I7832" s="688"/>
      <c r="J7832" s="688"/>
    </row>
    <row r="7833" spans="1:11" ht="18" customHeight="1" x14ac:dyDescent="0.2">
      <c r="A7833" s="18"/>
      <c r="B7833" s="19" t="s">
        <v>10</v>
      </c>
      <c r="C7833" s="18" t="s">
        <v>11</v>
      </c>
      <c r="D7833" s="18" t="s">
        <v>12</v>
      </c>
      <c r="E7833" s="764" t="s">
        <v>3702</v>
      </c>
      <c r="F7833" s="764"/>
      <c r="G7833" s="20" t="s">
        <v>13</v>
      </c>
      <c r="H7833" s="19" t="s">
        <v>14</v>
      </c>
      <c r="I7833" s="19" t="s">
        <v>3703</v>
      </c>
      <c r="J7833" s="19" t="s">
        <v>15</v>
      </c>
      <c r="K7833" s="19" t="s">
        <v>17</v>
      </c>
    </row>
    <row r="7834" spans="1:11" ht="39" customHeight="1" x14ac:dyDescent="0.2">
      <c r="A7834" s="23" t="s">
        <v>3704</v>
      </c>
      <c r="B7834" s="24" t="s">
        <v>6262</v>
      </c>
      <c r="C7834" s="23" t="s">
        <v>24</v>
      </c>
      <c r="D7834" s="23" t="s">
        <v>6263</v>
      </c>
      <c r="E7834" s="760" t="s">
        <v>3772</v>
      </c>
      <c r="F7834" s="760"/>
      <c r="G7834" s="25" t="s">
        <v>26</v>
      </c>
      <c r="H7834" s="673">
        <v>1</v>
      </c>
      <c r="I7834" s="26"/>
      <c r="J7834" s="26">
        <v>6.78</v>
      </c>
      <c r="K7834" s="26">
        <v>6.78</v>
      </c>
    </row>
    <row r="7835" spans="1:11" ht="24" customHeight="1" x14ac:dyDescent="0.2">
      <c r="A7835" s="679" t="s">
        <v>3709</v>
      </c>
      <c r="B7835" s="680" t="s">
        <v>6268</v>
      </c>
      <c r="C7835" s="679" t="s">
        <v>24</v>
      </c>
      <c r="D7835" s="679" t="s">
        <v>6269</v>
      </c>
      <c r="E7835" s="762" t="s">
        <v>3720</v>
      </c>
      <c r="F7835" s="762"/>
      <c r="G7835" s="681" t="s">
        <v>3598</v>
      </c>
      <c r="H7835" s="682">
        <v>1.03</v>
      </c>
      <c r="I7835" s="682">
        <v>0</v>
      </c>
      <c r="J7835" s="683">
        <v>6.59</v>
      </c>
      <c r="K7835" s="683">
        <v>6.78</v>
      </c>
    </row>
    <row r="7836" spans="1:11" ht="25.5" x14ac:dyDescent="0.2">
      <c r="A7836" s="684"/>
      <c r="B7836" s="684"/>
      <c r="C7836" s="684"/>
      <c r="D7836" s="684"/>
      <c r="E7836" s="684"/>
      <c r="F7836" s="684" t="s">
        <v>3723</v>
      </c>
      <c r="G7836" s="685">
        <v>0</v>
      </c>
      <c r="H7836" s="684" t="s">
        <v>3724</v>
      </c>
      <c r="I7836" s="685">
        <v>0</v>
      </c>
      <c r="J7836" s="684" t="s">
        <v>3725</v>
      </c>
      <c r="K7836" s="685">
        <v>0</v>
      </c>
    </row>
    <row r="7837" spans="1:11" ht="26.25" thickBot="1" x14ac:dyDescent="0.25">
      <c r="A7837" s="684"/>
      <c r="B7837" s="684"/>
      <c r="C7837" s="684"/>
      <c r="D7837" s="684"/>
      <c r="E7837" s="684"/>
      <c r="F7837" s="684" t="s">
        <v>3726</v>
      </c>
      <c r="G7837" s="685">
        <v>0</v>
      </c>
      <c r="H7837" s="763"/>
      <c r="I7837" s="763" t="s">
        <v>3727</v>
      </c>
      <c r="J7837" s="684"/>
      <c r="K7837" s="685">
        <v>6.78</v>
      </c>
    </row>
    <row r="7838" spans="1:11" ht="0.95" customHeight="1" thickTop="1" x14ac:dyDescent="0.2">
      <c r="A7838" s="688"/>
      <c r="B7838" s="688"/>
      <c r="C7838" s="688"/>
      <c r="D7838" s="688"/>
      <c r="E7838" s="688"/>
      <c r="F7838" s="688"/>
      <c r="G7838" s="688"/>
      <c r="H7838" s="688"/>
      <c r="I7838" s="688"/>
      <c r="J7838" s="688"/>
    </row>
    <row r="7839" spans="1:11" ht="18" customHeight="1" x14ac:dyDescent="0.2">
      <c r="A7839" s="18"/>
      <c r="B7839" s="19" t="s">
        <v>10</v>
      </c>
      <c r="C7839" s="18" t="s">
        <v>11</v>
      </c>
      <c r="D7839" s="18" t="s">
        <v>12</v>
      </c>
      <c r="E7839" s="764" t="s">
        <v>3702</v>
      </c>
      <c r="F7839" s="764"/>
      <c r="G7839" s="20" t="s">
        <v>13</v>
      </c>
      <c r="H7839" s="19" t="s">
        <v>14</v>
      </c>
      <c r="I7839" s="19" t="s">
        <v>3703</v>
      </c>
      <c r="J7839" s="19" t="s">
        <v>15</v>
      </c>
      <c r="K7839" s="19" t="s">
        <v>17</v>
      </c>
    </row>
    <row r="7840" spans="1:11" ht="39" customHeight="1" x14ac:dyDescent="0.2">
      <c r="A7840" s="23" t="s">
        <v>3704</v>
      </c>
      <c r="B7840" s="24" t="s">
        <v>4155</v>
      </c>
      <c r="C7840" s="23" t="s">
        <v>24</v>
      </c>
      <c r="D7840" s="23" t="s">
        <v>4156</v>
      </c>
      <c r="E7840" s="760" t="s">
        <v>3772</v>
      </c>
      <c r="F7840" s="760"/>
      <c r="G7840" s="25" t="s">
        <v>3776</v>
      </c>
      <c r="H7840" s="673">
        <v>1</v>
      </c>
      <c r="I7840" s="26"/>
      <c r="J7840" s="26">
        <v>0.86</v>
      </c>
      <c r="K7840" s="26">
        <v>0.86</v>
      </c>
    </row>
    <row r="7841" spans="1:11" ht="39" customHeight="1" x14ac:dyDescent="0.2">
      <c r="A7841" s="674" t="s">
        <v>3706</v>
      </c>
      <c r="B7841" s="675" t="s">
        <v>6270</v>
      </c>
      <c r="C7841" s="674" t="s">
        <v>24</v>
      </c>
      <c r="D7841" s="674" t="s">
        <v>6271</v>
      </c>
      <c r="E7841" s="761" t="s">
        <v>3772</v>
      </c>
      <c r="F7841" s="761"/>
      <c r="G7841" s="676" t="s">
        <v>26</v>
      </c>
      <c r="H7841" s="677">
        <v>1</v>
      </c>
      <c r="I7841" s="677">
        <v>0</v>
      </c>
      <c r="J7841" s="678">
        <v>0.68</v>
      </c>
      <c r="K7841" s="678">
        <v>0.68</v>
      </c>
    </row>
    <row r="7842" spans="1:11" ht="26.1" customHeight="1" x14ac:dyDescent="0.2">
      <c r="A7842" s="674" t="s">
        <v>3706</v>
      </c>
      <c r="B7842" s="675" t="s">
        <v>6272</v>
      </c>
      <c r="C7842" s="674" t="s">
        <v>24</v>
      </c>
      <c r="D7842" s="674" t="s">
        <v>6273</v>
      </c>
      <c r="E7842" s="761" t="s">
        <v>3772</v>
      </c>
      <c r="F7842" s="761"/>
      <c r="G7842" s="676" t="s">
        <v>26</v>
      </c>
      <c r="H7842" s="677">
        <v>1</v>
      </c>
      <c r="I7842" s="677">
        <v>0</v>
      </c>
      <c r="J7842" s="678">
        <v>0.18</v>
      </c>
      <c r="K7842" s="678">
        <v>0.18</v>
      </c>
    </row>
    <row r="7843" spans="1:11" ht="25.5" x14ac:dyDescent="0.2">
      <c r="A7843" s="684"/>
      <c r="B7843" s="684"/>
      <c r="C7843" s="684"/>
      <c r="D7843" s="684"/>
      <c r="E7843" s="684"/>
      <c r="F7843" s="684" t="s">
        <v>3723</v>
      </c>
      <c r="G7843" s="685">
        <v>0</v>
      </c>
      <c r="H7843" s="684" t="s">
        <v>3724</v>
      </c>
      <c r="I7843" s="685">
        <v>0</v>
      </c>
      <c r="J7843" s="684" t="s">
        <v>3725</v>
      </c>
      <c r="K7843" s="685">
        <v>0</v>
      </c>
    </row>
    <row r="7844" spans="1:11" ht="26.25" thickBot="1" x14ac:dyDescent="0.25">
      <c r="A7844" s="684"/>
      <c r="B7844" s="684"/>
      <c r="C7844" s="684"/>
      <c r="D7844" s="684"/>
      <c r="E7844" s="684"/>
      <c r="F7844" s="684" t="s">
        <v>3726</v>
      </c>
      <c r="G7844" s="685">
        <v>0</v>
      </c>
      <c r="H7844" s="763"/>
      <c r="I7844" s="763" t="s">
        <v>3727</v>
      </c>
      <c r="J7844" s="684"/>
      <c r="K7844" s="685">
        <v>0.86</v>
      </c>
    </row>
    <row r="7845" spans="1:11" ht="0.95" customHeight="1" thickTop="1" x14ac:dyDescent="0.2">
      <c r="A7845" s="688"/>
      <c r="B7845" s="688"/>
      <c r="C7845" s="688"/>
      <c r="D7845" s="688"/>
      <c r="E7845" s="688"/>
      <c r="F7845" s="688"/>
      <c r="G7845" s="688"/>
      <c r="H7845" s="688"/>
      <c r="I7845" s="688"/>
      <c r="J7845" s="688"/>
    </row>
    <row r="7846" spans="1:11" ht="18" customHeight="1" x14ac:dyDescent="0.2">
      <c r="A7846" s="18"/>
      <c r="B7846" s="19" t="s">
        <v>10</v>
      </c>
      <c r="C7846" s="18" t="s">
        <v>11</v>
      </c>
      <c r="D7846" s="18" t="s">
        <v>12</v>
      </c>
      <c r="E7846" s="764" t="s">
        <v>3702</v>
      </c>
      <c r="F7846" s="764"/>
      <c r="G7846" s="20" t="s">
        <v>13</v>
      </c>
      <c r="H7846" s="19" t="s">
        <v>14</v>
      </c>
      <c r="I7846" s="19" t="s">
        <v>3703</v>
      </c>
      <c r="J7846" s="19" t="s">
        <v>15</v>
      </c>
      <c r="K7846" s="19" t="s">
        <v>17</v>
      </c>
    </row>
    <row r="7847" spans="1:11" ht="39" customHeight="1" x14ac:dyDescent="0.2">
      <c r="A7847" s="23" t="s">
        <v>3704</v>
      </c>
      <c r="B7847" s="24" t="s">
        <v>4157</v>
      </c>
      <c r="C7847" s="23" t="s">
        <v>24</v>
      </c>
      <c r="D7847" s="23" t="s">
        <v>4158</v>
      </c>
      <c r="E7847" s="760" t="s">
        <v>3772</v>
      </c>
      <c r="F7847" s="760"/>
      <c r="G7847" s="25" t="s">
        <v>3773</v>
      </c>
      <c r="H7847" s="673">
        <v>1</v>
      </c>
      <c r="I7847" s="26"/>
      <c r="J7847" s="26">
        <v>6.85</v>
      </c>
      <c r="K7847" s="26">
        <v>6.85</v>
      </c>
    </row>
    <row r="7848" spans="1:11" ht="39" customHeight="1" x14ac:dyDescent="0.2">
      <c r="A7848" s="674" t="s">
        <v>3706</v>
      </c>
      <c r="B7848" s="675" t="s">
        <v>6274</v>
      </c>
      <c r="C7848" s="674" t="s">
        <v>24</v>
      </c>
      <c r="D7848" s="674" t="s">
        <v>6275</v>
      </c>
      <c r="E7848" s="761" t="s">
        <v>3772</v>
      </c>
      <c r="F7848" s="761"/>
      <c r="G7848" s="676" t="s">
        <v>26</v>
      </c>
      <c r="H7848" s="677">
        <v>1</v>
      </c>
      <c r="I7848" s="677">
        <v>0</v>
      </c>
      <c r="J7848" s="678">
        <v>5.14</v>
      </c>
      <c r="K7848" s="678">
        <v>5.14</v>
      </c>
    </row>
    <row r="7849" spans="1:11" ht="39" customHeight="1" x14ac:dyDescent="0.2">
      <c r="A7849" s="674" t="s">
        <v>3706</v>
      </c>
      <c r="B7849" s="675" t="s">
        <v>6270</v>
      </c>
      <c r="C7849" s="674" t="s">
        <v>24</v>
      </c>
      <c r="D7849" s="674" t="s">
        <v>6271</v>
      </c>
      <c r="E7849" s="761" t="s">
        <v>3772</v>
      </c>
      <c r="F7849" s="761"/>
      <c r="G7849" s="676" t="s">
        <v>26</v>
      </c>
      <c r="H7849" s="677">
        <v>1</v>
      </c>
      <c r="I7849" s="677">
        <v>0</v>
      </c>
      <c r="J7849" s="678">
        <v>0.68</v>
      </c>
      <c r="K7849" s="678">
        <v>0.68</v>
      </c>
    </row>
    <row r="7850" spans="1:11" ht="39" customHeight="1" x14ac:dyDescent="0.2">
      <c r="A7850" s="674" t="s">
        <v>3706</v>
      </c>
      <c r="B7850" s="675" t="s">
        <v>6276</v>
      </c>
      <c r="C7850" s="674" t="s">
        <v>24</v>
      </c>
      <c r="D7850" s="674" t="s">
        <v>6277</v>
      </c>
      <c r="E7850" s="761" t="s">
        <v>3772</v>
      </c>
      <c r="F7850" s="761"/>
      <c r="G7850" s="676" t="s">
        <v>26</v>
      </c>
      <c r="H7850" s="677">
        <v>1</v>
      </c>
      <c r="I7850" s="677">
        <v>0</v>
      </c>
      <c r="J7850" s="678">
        <v>0.85</v>
      </c>
      <c r="K7850" s="678">
        <v>0.85</v>
      </c>
    </row>
    <row r="7851" spans="1:11" ht="26.1" customHeight="1" x14ac:dyDescent="0.2">
      <c r="A7851" s="674" t="s">
        <v>3706</v>
      </c>
      <c r="B7851" s="675" t="s">
        <v>6272</v>
      </c>
      <c r="C7851" s="674" t="s">
        <v>24</v>
      </c>
      <c r="D7851" s="674" t="s">
        <v>6273</v>
      </c>
      <c r="E7851" s="761" t="s">
        <v>3772</v>
      </c>
      <c r="F7851" s="761"/>
      <c r="G7851" s="676" t="s">
        <v>26</v>
      </c>
      <c r="H7851" s="677">
        <v>1</v>
      </c>
      <c r="I7851" s="677">
        <v>0</v>
      </c>
      <c r="J7851" s="678">
        <v>0.18</v>
      </c>
      <c r="K7851" s="678">
        <v>0.18</v>
      </c>
    </row>
    <row r="7852" spans="1:11" ht="25.5" x14ac:dyDescent="0.2">
      <c r="A7852" s="684"/>
      <c r="B7852" s="684"/>
      <c r="C7852" s="684"/>
      <c r="D7852" s="684"/>
      <c r="E7852" s="684"/>
      <c r="F7852" s="684" t="s">
        <v>3723</v>
      </c>
      <c r="G7852" s="685">
        <v>0</v>
      </c>
      <c r="H7852" s="684" t="s">
        <v>3724</v>
      </c>
      <c r="I7852" s="685">
        <v>0</v>
      </c>
      <c r="J7852" s="684" t="s">
        <v>3725</v>
      </c>
      <c r="K7852" s="685">
        <v>0</v>
      </c>
    </row>
    <row r="7853" spans="1:11" ht="26.25" thickBot="1" x14ac:dyDescent="0.25">
      <c r="A7853" s="684"/>
      <c r="B7853" s="684"/>
      <c r="C7853" s="684"/>
      <c r="D7853" s="684"/>
      <c r="E7853" s="684"/>
      <c r="F7853" s="684" t="s">
        <v>3726</v>
      </c>
      <c r="G7853" s="685">
        <v>0</v>
      </c>
      <c r="H7853" s="763"/>
      <c r="I7853" s="763" t="s">
        <v>3727</v>
      </c>
      <c r="J7853" s="684"/>
      <c r="K7853" s="685">
        <v>6.85</v>
      </c>
    </row>
    <row r="7854" spans="1:11" ht="0.95" customHeight="1" thickTop="1" x14ac:dyDescent="0.2">
      <c r="A7854" s="688"/>
      <c r="B7854" s="688"/>
      <c r="C7854" s="688"/>
      <c r="D7854" s="688"/>
      <c r="E7854" s="688"/>
      <c r="F7854" s="688"/>
      <c r="G7854" s="688"/>
      <c r="H7854" s="688"/>
      <c r="I7854" s="688"/>
      <c r="J7854" s="688"/>
    </row>
    <row r="7855" spans="1:11" ht="18" customHeight="1" x14ac:dyDescent="0.2">
      <c r="A7855" s="18"/>
      <c r="B7855" s="19" t="s">
        <v>10</v>
      </c>
      <c r="C7855" s="18" t="s">
        <v>11</v>
      </c>
      <c r="D7855" s="18" t="s">
        <v>12</v>
      </c>
      <c r="E7855" s="764" t="s">
        <v>3702</v>
      </c>
      <c r="F7855" s="764"/>
      <c r="G7855" s="20" t="s">
        <v>13</v>
      </c>
      <c r="H7855" s="19" t="s">
        <v>14</v>
      </c>
      <c r="I7855" s="19" t="s">
        <v>3703</v>
      </c>
      <c r="J7855" s="19" t="s">
        <v>15</v>
      </c>
      <c r="K7855" s="19" t="s">
        <v>17</v>
      </c>
    </row>
    <row r="7856" spans="1:11" ht="39" customHeight="1" x14ac:dyDescent="0.2">
      <c r="A7856" s="23" t="s">
        <v>3704</v>
      </c>
      <c r="B7856" s="24" t="s">
        <v>6270</v>
      </c>
      <c r="C7856" s="23" t="s">
        <v>24</v>
      </c>
      <c r="D7856" s="23" t="s">
        <v>6271</v>
      </c>
      <c r="E7856" s="760" t="s">
        <v>3772</v>
      </c>
      <c r="F7856" s="760"/>
      <c r="G7856" s="25" t="s">
        <v>26</v>
      </c>
      <c r="H7856" s="673">
        <v>1</v>
      </c>
      <c r="I7856" s="26"/>
      <c r="J7856" s="26">
        <v>0.68</v>
      </c>
      <c r="K7856" s="26">
        <v>0.68</v>
      </c>
    </row>
    <row r="7857" spans="1:11" ht="65.099999999999994" customHeight="1" x14ac:dyDescent="0.2">
      <c r="A7857" s="679" t="s">
        <v>3709</v>
      </c>
      <c r="B7857" s="680" t="s">
        <v>6278</v>
      </c>
      <c r="C7857" s="679" t="s">
        <v>24</v>
      </c>
      <c r="D7857" s="679" t="s">
        <v>6279</v>
      </c>
      <c r="E7857" s="762" t="s">
        <v>2501</v>
      </c>
      <c r="F7857" s="762"/>
      <c r="G7857" s="681" t="s">
        <v>66</v>
      </c>
      <c r="H7857" s="682">
        <v>5.3300000000000001E-5</v>
      </c>
      <c r="I7857" s="682">
        <v>0</v>
      </c>
      <c r="J7857" s="683">
        <v>12782.5</v>
      </c>
      <c r="K7857" s="683">
        <v>0.68</v>
      </c>
    </row>
    <row r="7858" spans="1:11" ht="25.5" x14ac:dyDescent="0.2">
      <c r="A7858" s="684"/>
      <c r="B7858" s="684"/>
      <c r="C7858" s="684"/>
      <c r="D7858" s="684"/>
      <c r="E7858" s="684"/>
      <c r="F7858" s="684" t="s">
        <v>3723</v>
      </c>
      <c r="G7858" s="685">
        <v>0</v>
      </c>
      <c r="H7858" s="684" t="s">
        <v>3724</v>
      </c>
      <c r="I7858" s="685">
        <v>0</v>
      </c>
      <c r="J7858" s="684" t="s">
        <v>3725</v>
      </c>
      <c r="K7858" s="685">
        <v>0</v>
      </c>
    </row>
    <row r="7859" spans="1:11" ht="26.25" thickBot="1" x14ac:dyDescent="0.25">
      <c r="A7859" s="684"/>
      <c r="B7859" s="684"/>
      <c r="C7859" s="684"/>
      <c r="D7859" s="684"/>
      <c r="E7859" s="684"/>
      <c r="F7859" s="684" t="s">
        <v>3726</v>
      </c>
      <c r="G7859" s="685">
        <v>0</v>
      </c>
      <c r="H7859" s="763"/>
      <c r="I7859" s="763" t="s">
        <v>3727</v>
      </c>
      <c r="J7859" s="684"/>
      <c r="K7859" s="685">
        <v>0.68</v>
      </c>
    </row>
    <row r="7860" spans="1:11" ht="0.95" customHeight="1" thickTop="1" x14ac:dyDescent="0.2">
      <c r="A7860" s="688"/>
      <c r="B7860" s="688"/>
      <c r="C7860" s="688"/>
      <c r="D7860" s="688"/>
      <c r="E7860" s="688"/>
      <c r="F7860" s="688"/>
      <c r="G7860" s="688"/>
      <c r="H7860" s="688"/>
      <c r="I7860" s="688"/>
      <c r="J7860" s="688"/>
    </row>
    <row r="7861" spans="1:11" ht="18" customHeight="1" x14ac:dyDescent="0.2">
      <c r="A7861" s="18"/>
      <c r="B7861" s="19" t="s">
        <v>10</v>
      </c>
      <c r="C7861" s="18" t="s">
        <v>11</v>
      </c>
      <c r="D7861" s="18" t="s">
        <v>12</v>
      </c>
      <c r="E7861" s="764" t="s">
        <v>3702</v>
      </c>
      <c r="F7861" s="764"/>
      <c r="G7861" s="20" t="s">
        <v>13</v>
      </c>
      <c r="H7861" s="19" t="s">
        <v>14</v>
      </c>
      <c r="I7861" s="19" t="s">
        <v>3703</v>
      </c>
      <c r="J7861" s="19" t="s">
        <v>15</v>
      </c>
      <c r="K7861" s="19" t="s">
        <v>17</v>
      </c>
    </row>
    <row r="7862" spans="1:11" ht="26.1" customHeight="1" x14ac:dyDescent="0.2">
      <c r="A7862" s="23" t="s">
        <v>3704</v>
      </c>
      <c r="B7862" s="24" t="s">
        <v>6272</v>
      </c>
      <c r="C7862" s="23" t="s">
        <v>24</v>
      </c>
      <c r="D7862" s="23" t="s">
        <v>6273</v>
      </c>
      <c r="E7862" s="760" t="s">
        <v>3772</v>
      </c>
      <c r="F7862" s="760"/>
      <c r="G7862" s="25" t="s">
        <v>26</v>
      </c>
      <c r="H7862" s="673">
        <v>1</v>
      </c>
      <c r="I7862" s="26"/>
      <c r="J7862" s="26">
        <v>0.18</v>
      </c>
      <c r="K7862" s="26">
        <v>0.18</v>
      </c>
    </row>
    <row r="7863" spans="1:11" ht="65.099999999999994" customHeight="1" x14ac:dyDescent="0.2">
      <c r="A7863" s="679" t="s">
        <v>3709</v>
      </c>
      <c r="B7863" s="680" t="s">
        <v>6278</v>
      </c>
      <c r="C7863" s="679" t="s">
        <v>24</v>
      </c>
      <c r="D7863" s="679" t="s">
        <v>6279</v>
      </c>
      <c r="E7863" s="762" t="s">
        <v>2501</v>
      </c>
      <c r="F7863" s="762"/>
      <c r="G7863" s="681" t="s">
        <v>66</v>
      </c>
      <c r="H7863" s="682">
        <v>1.43E-5</v>
      </c>
      <c r="I7863" s="682">
        <v>0</v>
      </c>
      <c r="J7863" s="683">
        <v>12782.5</v>
      </c>
      <c r="K7863" s="683">
        <v>0.18</v>
      </c>
    </row>
    <row r="7864" spans="1:11" ht="25.5" x14ac:dyDescent="0.2">
      <c r="A7864" s="684"/>
      <c r="B7864" s="684"/>
      <c r="C7864" s="684"/>
      <c r="D7864" s="684"/>
      <c r="E7864" s="684"/>
      <c r="F7864" s="684" t="s">
        <v>3723</v>
      </c>
      <c r="G7864" s="685">
        <v>0</v>
      </c>
      <c r="H7864" s="684" t="s">
        <v>3724</v>
      </c>
      <c r="I7864" s="685">
        <v>0</v>
      </c>
      <c r="J7864" s="684" t="s">
        <v>3725</v>
      </c>
      <c r="K7864" s="685">
        <v>0</v>
      </c>
    </row>
    <row r="7865" spans="1:11" ht="26.25" thickBot="1" x14ac:dyDescent="0.25">
      <c r="A7865" s="684"/>
      <c r="B7865" s="684"/>
      <c r="C7865" s="684"/>
      <c r="D7865" s="684"/>
      <c r="E7865" s="684"/>
      <c r="F7865" s="684" t="s">
        <v>3726</v>
      </c>
      <c r="G7865" s="685">
        <v>0</v>
      </c>
      <c r="H7865" s="763"/>
      <c r="I7865" s="763" t="s">
        <v>3727</v>
      </c>
      <c r="J7865" s="684"/>
      <c r="K7865" s="685">
        <v>0.18</v>
      </c>
    </row>
    <row r="7866" spans="1:11" ht="0.95" customHeight="1" thickTop="1" x14ac:dyDescent="0.2">
      <c r="A7866" s="688"/>
      <c r="B7866" s="688"/>
      <c r="C7866" s="688"/>
      <c r="D7866" s="688"/>
      <c r="E7866" s="688"/>
      <c r="F7866" s="688"/>
      <c r="G7866" s="688"/>
      <c r="H7866" s="688"/>
      <c r="I7866" s="688"/>
      <c r="J7866" s="688"/>
    </row>
    <row r="7867" spans="1:11" ht="18" customHeight="1" x14ac:dyDescent="0.2">
      <c r="A7867" s="18"/>
      <c r="B7867" s="19" t="s">
        <v>10</v>
      </c>
      <c r="C7867" s="18" t="s">
        <v>11</v>
      </c>
      <c r="D7867" s="18" t="s">
        <v>12</v>
      </c>
      <c r="E7867" s="764" t="s">
        <v>3702</v>
      </c>
      <c r="F7867" s="764"/>
      <c r="G7867" s="20" t="s">
        <v>13</v>
      </c>
      <c r="H7867" s="19" t="s">
        <v>14</v>
      </c>
      <c r="I7867" s="19" t="s">
        <v>3703</v>
      </c>
      <c r="J7867" s="19" t="s">
        <v>15</v>
      </c>
      <c r="K7867" s="19" t="s">
        <v>17</v>
      </c>
    </row>
    <row r="7868" spans="1:11" ht="39" customHeight="1" x14ac:dyDescent="0.2">
      <c r="A7868" s="23" t="s">
        <v>3704</v>
      </c>
      <c r="B7868" s="24" t="s">
        <v>6276</v>
      </c>
      <c r="C7868" s="23" t="s">
        <v>24</v>
      </c>
      <c r="D7868" s="23" t="s">
        <v>6277</v>
      </c>
      <c r="E7868" s="760" t="s">
        <v>3772</v>
      </c>
      <c r="F7868" s="760"/>
      <c r="G7868" s="25" t="s">
        <v>26</v>
      </c>
      <c r="H7868" s="673">
        <v>1</v>
      </c>
      <c r="I7868" s="26"/>
      <c r="J7868" s="26">
        <v>0.85</v>
      </c>
      <c r="K7868" s="26">
        <v>0.85</v>
      </c>
    </row>
    <row r="7869" spans="1:11" ht="65.099999999999994" customHeight="1" x14ac:dyDescent="0.2">
      <c r="A7869" s="679" t="s">
        <v>3709</v>
      </c>
      <c r="B7869" s="680" t="s">
        <v>6278</v>
      </c>
      <c r="C7869" s="679" t="s">
        <v>24</v>
      </c>
      <c r="D7869" s="679" t="s">
        <v>6279</v>
      </c>
      <c r="E7869" s="762" t="s">
        <v>2501</v>
      </c>
      <c r="F7869" s="762"/>
      <c r="G7869" s="681" t="s">
        <v>66</v>
      </c>
      <c r="H7869" s="682">
        <v>6.6699999999999995E-5</v>
      </c>
      <c r="I7869" s="682">
        <v>0</v>
      </c>
      <c r="J7869" s="683">
        <v>12782.5</v>
      </c>
      <c r="K7869" s="683">
        <v>0.85</v>
      </c>
    </row>
    <row r="7870" spans="1:11" ht="25.5" x14ac:dyDescent="0.2">
      <c r="A7870" s="684"/>
      <c r="B7870" s="684"/>
      <c r="C7870" s="684"/>
      <c r="D7870" s="684"/>
      <c r="E7870" s="684"/>
      <c r="F7870" s="684" t="s">
        <v>3723</v>
      </c>
      <c r="G7870" s="685">
        <v>0</v>
      </c>
      <c r="H7870" s="684" t="s">
        <v>3724</v>
      </c>
      <c r="I7870" s="685">
        <v>0</v>
      </c>
      <c r="J7870" s="684" t="s">
        <v>3725</v>
      </c>
      <c r="K7870" s="685">
        <v>0</v>
      </c>
    </row>
    <row r="7871" spans="1:11" ht="26.25" thickBot="1" x14ac:dyDescent="0.25">
      <c r="A7871" s="684"/>
      <c r="B7871" s="684"/>
      <c r="C7871" s="684"/>
      <c r="D7871" s="684"/>
      <c r="E7871" s="684"/>
      <c r="F7871" s="684" t="s">
        <v>3726</v>
      </c>
      <c r="G7871" s="685">
        <v>0</v>
      </c>
      <c r="H7871" s="763"/>
      <c r="I7871" s="763" t="s">
        <v>3727</v>
      </c>
      <c r="J7871" s="684"/>
      <c r="K7871" s="685">
        <v>0.85</v>
      </c>
    </row>
    <row r="7872" spans="1:11" ht="0.95" customHeight="1" thickTop="1" x14ac:dyDescent="0.2">
      <c r="A7872" s="688"/>
      <c r="B7872" s="688"/>
      <c r="C7872" s="688"/>
      <c r="D7872" s="688"/>
      <c r="E7872" s="688"/>
      <c r="F7872" s="688"/>
      <c r="G7872" s="688"/>
      <c r="H7872" s="688"/>
      <c r="I7872" s="688"/>
      <c r="J7872" s="688"/>
    </row>
    <row r="7873" spans="1:11" ht="18" customHeight="1" x14ac:dyDescent="0.2">
      <c r="A7873" s="18"/>
      <c r="B7873" s="19" t="s">
        <v>10</v>
      </c>
      <c r="C7873" s="18" t="s">
        <v>11</v>
      </c>
      <c r="D7873" s="18" t="s">
        <v>12</v>
      </c>
      <c r="E7873" s="764" t="s">
        <v>3702</v>
      </c>
      <c r="F7873" s="764"/>
      <c r="G7873" s="20" t="s">
        <v>13</v>
      </c>
      <c r="H7873" s="19" t="s">
        <v>14</v>
      </c>
      <c r="I7873" s="19" t="s">
        <v>3703</v>
      </c>
      <c r="J7873" s="19" t="s">
        <v>15</v>
      </c>
      <c r="K7873" s="19" t="s">
        <v>17</v>
      </c>
    </row>
    <row r="7874" spans="1:11" ht="39" customHeight="1" x14ac:dyDescent="0.2">
      <c r="A7874" s="23" t="s">
        <v>3704</v>
      </c>
      <c r="B7874" s="24" t="s">
        <v>6274</v>
      </c>
      <c r="C7874" s="23" t="s">
        <v>24</v>
      </c>
      <c r="D7874" s="23" t="s">
        <v>6275</v>
      </c>
      <c r="E7874" s="760" t="s">
        <v>3772</v>
      </c>
      <c r="F7874" s="760"/>
      <c r="G7874" s="25" t="s">
        <v>26</v>
      </c>
      <c r="H7874" s="673">
        <v>1</v>
      </c>
      <c r="I7874" s="26"/>
      <c r="J7874" s="26">
        <v>5.14</v>
      </c>
      <c r="K7874" s="26">
        <v>5.14</v>
      </c>
    </row>
    <row r="7875" spans="1:11" ht="24" customHeight="1" x14ac:dyDescent="0.2">
      <c r="A7875" s="679" t="s">
        <v>3709</v>
      </c>
      <c r="B7875" s="680" t="s">
        <v>6268</v>
      </c>
      <c r="C7875" s="679" t="s">
        <v>24</v>
      </c>
      <c r="D7875" s="679" t="s">
        <v>6269</v>
      </c>
      <c r="E7875" s="762" t="s">
        <v>3720</v>
      </c>
      <c r="F7875" s="762"/>
      <c r="G7875" s="681" t="s">
        <v>3598</v>
      </c>
      <c r="H7875" s="682">
        <v>0.78</v>
      </c>
      <c r="I7875" s="682">
        <v>0</v>
      </c>
      <c r="J7875" s="683">
        <v>6.59</v>
      </c>
      <c r="K7875" s="683">
        <v>5.14</v>
      </c>
    </row>
    <row r="7876" spans="1:11" ht="25.5" x14ac:dyDescent="0.2">
      <c r="A7876" s="684"/>
      <c r="B7876" s="684"/>
      <c r="C7876" s="684"/>
      <c r="D7876" s="684"/>
      <c r="E7876" s="684"/>
      <c r="F7876" s="684" t="s">
        <v>3723</v>
      </c>
      <c r="G7876" s="685">
        <v>0</v>
      </c>
      <c r="H7876" s="684" t="s">
        <v>3724</v>
      </c>
      <c r="I7876" s="685">
        <v>0</v>
      </c>
      <c r="J7876" s="684" t="s">
        <v>3725</v>
      </c>
      <c r="K7876" s="685">
        <v>0</v>
      </c>
    </row>
    <row r="7877" spans="1:11" ht="26.25" thickBot="1" x14ac:dyDescent="0.25">
      <c r="A7877" s="684"/>
      <c r="B7877" s="684"/>
      <c r="C7877" s="684"/>
      <c r="D7877" s="684"/>
      <c r="E7877" s="684"/>
      <c r="F7877" s="684" t="s">
        <v>3726</v>
      </c>
      <c r="G7877" s="685">
        <v>0</v>
      </c>
      <c r="H7877" s="763"/>
      <c r="I7877" s="763" t="s">
        <v>3727</v>
      </c>
      <c r="J7877" s="684"/>
      <c r="K7877" s="685">
        <v>5.14</v>
      </c>
    </row>
    <row r="7878" spans="1:11" ht="0.95" customHeight="1" thickTop="1" x14ac:dyDescent="0.2">
      <c r="A7878" s="688"/>
      <c r="B7878" s="688"/>
      <c r="C7878" s="688"/>
      <c r="D7878" s="688"/>
      <c r="E7878" s="688"/>
      <c r="F7878" s="688"/>
      <c r="G7878" s="688"/>
      <c r="H7878" s="688"/>
      <c r="I7878" s="688"/>
      <c r="J7878" s="688"/>
    </row>
    <row r="7879" spans="1:11" ht="18" customHeight="1" x14ac:dyDescent="0.2">
      <c r="A7879" s="18"/>
      <c r="B7879" s="19" t="s">
        <v>10</v>
      </c>
      <c r="C7879" s="18" t="s">
        <v>11</v>
      </c>
      <c r="D7879" s="18" t="s">
        <v>12</v>
      </c>
      <c r="E7879" s="764" t="s">
        <v>3702</v>
      </c>
      <c r="F7879" s="764"/>
      <c r="G7879" s="20" t="s">
        <v>13</v>
      </c>
      <c r="H7879" s="19" t="s">
        <v>14</v>
      </c>
      <c r="I7879" s="19" t="s">
        <v>3703</v>
      </c>
      <c r="J7879" s="19" t="s">
        <v>15</v>
      </c>
      <c r="K7879" s="19" t="s">
        <v>17</v>
      </c>
    </row>
    <row r="7880" spans="1:11" ht="39" customHeight="1" x14ac:dyDescent="0.2">
      <c r="A7880" s="23" t="s">
        <v>3704</v>
      </c>
      <c r="B7880" s="24" t="s">
        <v>4061</v>
      </c>
      <c r="C7880" s="23" t="s">
        <v>24</v>
      </c>
      <c r="D7880" s="23" t="s">
        <v>4062</v>
      </c>
      <c r="E7880" s="760" t="s">
        <v>3889</v>
      </c>
      <c r="F7880" s="760"/>
      <c r="G7880" s="25" t="s">
        <v>56</v>
      </c>
      <c r="H7880" s="673">
        <v>1</v>
      </c>
      <c r="I7880" s="26"/>
      <c r="J7880" s="26">
        <v>460.32</v>
      </c>
      <c r="K7880" s="26">
        <v>460.32</v>
      </c>
    </row>
    <row r="7881" spans="1:11" ht="26.1" customHeight="1" x14ac:dyDescent="0.2">
      <c r="A7881" s="674" t="s">
        <v>3706</v>
      </c>
      <c r="B7881" s="675" t="s">
        <v>4081</v>
      </c>
      <c r="C7881" s="674" t="s">
        <v>24</v>
      </c>
      <c r="D7881" s="674" t="s">
        <v>4082</v>
      </c>
      <c r="E7881" s="761" t="s">
        <v>3705</v>
      </c>
      <c r="F7881" s="761"/>
      <c r="G7881" s="676" t="s">
        <v>26</v>
      </c>
      <c r="H7881" s="677">
        <v>1.2767999999999999</v>
      </c>
      <c r="I7881" s="677">
        <v>0</v>
      </c>
      <c r="J7881" s="678">
        <v>33.06</v>
      </c>
      <c r="K7881" s="678">
        <v>42.21</v>
      </c>
    </row>
    <row r="7882" spans="1:11" ht="51.95" customHeight="1" x14ac:dyDescent="0.2">
      <c r="A7882" s="674" t="s">
        <v>3706</v>
      </c>
      <c r="B7882" s="675" t="s">
        <v>4083</v>
      </c>
      <c r="C7882" s="674" t="s">
        <v>24</v>
      </c>
      <c r="D7882" s="674" t="s">
        <v>4084</v>
      </c>
      <c r="E7882" s="761" t="s">
        <v>3772</v>
      </c>
      <c r="F7882" s="761"/>
      <c r="G7882" s="676" t="s">
        <v>3773</v>
      </c>
      <c r="H7882" s="677">
        <v>0.65720000000000001</v>
      </c>
      <c r="I7882" s="677">
        <v>0</v>
      </c>
      <c r="J7882" s="678">
        <v>4.84</v>
      </c>
      <c r="K7882" s="678">
        <v>3.18</v>
      </c>
    </row>
    <row r="7883" spans="1:11" ht="24" customHeight="1" x14ac:dyDescent="0.2">
      <c r="A7883" s="674" t="s">
        <v>3706</v>
      </c>
      <c r="B7883" s="675" t="s">
        <v>3754</v>
      </c>
      <c r="C7883" s="674" t="s">
        <v>24</v>
      </c>
      <c r="D7883" s="674" t="s">
        <v>3755</v>
      </c>
      <c r="E7883" s="761" t="s">
        <v>3705</v>
      </c>
      <c r="F7883" s="761"/>
      <c r="G7883" s="676" t="s">
        <v>26</v>
      </c>
      <c r="H7883" s="677">
        <v>2.0266999999999999</v>
      </c>
      <c r="I7883" s="677">
        <v>0</v>
      </c>
      <c r="J7883" s="678">
        <v>28.71</v>
      </c>
      <c r="K7883" s="678">
        <v>58.18</v>
      </c>
    </row>
    <row r="7884" spans="1:11" ht="51.95" customHeight="1" x14ac:dyDescent="0.2">
      <c r="A7884" s="674" t="s">
        <v>3706</v>
      </c>
      <c r="B7884" s="675" t="s">
        <v>4085</v>
      </c>
      <c r="C7884" s="674" t="s">
        <v>24</v>
      </c>
      <c r="D7884" s="674" t="s">
        <v>4086</v>
      </c>
      <c r="E7884" s="761" t="s">
        <v>3772</v>
      </c>
      <c r="F7884" s="761"/>
      <c r="G7884" s="676" t="s">
        <v>3776</v>
      </c>
      <c r="H7884" s="677">
        <v>0.61970000000000003</v>
      </c>
      <c r="I7884" s="677">
        <v>0</v>
      </c>
      <c r="J7884" s="678">
        <v>1.61</v>
      </c>
      <c r="K7884" s="678">
        <v>0.99</v>
      </c>
    </row>
    <row r="7885" spans="1:11" ht="24" customHeight="1" x14ac:dyDescent="0.2">
      <c r="A7885" s="679" t="s">
        <v>3709</v>
      </c>
      <c r="B7885" s="680" t="s">
        <v>4089</v>
      </c>
      <c r="C7885" s="679" t="s">
        <v>24</v>
      </c>
      <c r="D7885" s="679" t="s">
        <v>4090</v>
      </c>
      <c r="E7885" s="762" t="s">
        <v>3720</v>
      </c>
      <c r="F7885" s="762"/>
      <c r="G7885" s="681" t="s">
        <v>336</v>
      </c>
      <c r="H7885" s="682">
        <v>325.15890000000002</v>
      </c>
      <c r="I7885" s="682">
        <v>0</v>
      </c>
      <c r="J7885" s="683">
        <v>0.7</v>
      </c>
      <c r="K7885" s="683">
        <v>227.61</v>
      </c>
    </row>
    <row r="7886" spans="1:11" ht="26.1" customHeight="1" x14ac:dyDescent="0.2">
      <c r="A7886" s="679" t="s">
        <v>3709</v>
      </c>
      <c r="B7886" s="680" t="s">
        <v>4087</v>
      </c>
      <c r="C7886" s="679" t="s">
        <v>24</v>
      </c>
      <c r="D7886" s="679" t="s">
        <v>4088</v>
      </c>
      <c r="E7886" s="762" t="s">
        <v>3720</v>
      </c>
      <c r="F7886" s="762"/>
      <c r="G7886" s="681" t="s">
        <v>325</v>
      </c>
      <c r="H7886" s="682">
        <v>0.59119999999999995</v>
      </c>
      <c r="I7886" s="682">
        <v>0</v>
      </c>
      <c r="J7886" s="683">
        <v>63.52</v>
      </c>
      <c r="K7886" s="683">
        <v>37.549999999999997</v>
      </c>
    </row>
    <row r="7887" spans="1:11" ht="26.1" customHeight="1" x14ac:dyDescent="0.2">
      <c r="A7887" s="679" t="s">
        <v>3709</v>
      </c>
      <c r="B7887" s="680" t="s">
        <v>4004</v>
      </c>
      <c r="C7887" s="679" t="s">
        <v>24</v>
      </c>
      <c r="D7887" s="679" t="s">
        <v>4005</v>
      </c>
      <c r="E7887" s="762" t="s">
        <v>3720</v>
      </c>
      <c r="F7887" s="762"/>
      <c r="G7887" s="681" t="s">
        <v>325</v>
      </c>
      <c r="H7887" s="682">
        <v>0.76090000000000002</v>
      </c>
      <c r="I7887" s="682">
        <v>0</v>
      </c>
      <c r="J7887" s="683">
        <v>119.08</v>
      </c>
      <c r="K7887" s="683">
        <v>90.6</v>
      </c>
    </row>
    <row r="7888" spans="1:11" ht="25.5" x14ac:dyDescent="0.2">
      <c r="A7888" s="684"/>
      <c r="B7888" s="684"/>
      <c r="C7888" s="684"/>
      <c r="D7888" s="684"/>
      <c r="E7888" s="684"/>
      <c r="F7888" s="684" t="s">
        <v>3723</v>
      </c>
      <c r="G7888" s="685">
        <v>71.44</v>
      </c>
      <c r="H7888" s="684" t="s">
        <v>3724</v>
      </c>
      <c r="I7888" s="685">
        <v>0</v>
      </c>
      <c r="J7888" s="684" t="s">
        <v>3725</v>
      </c>
      <c r="K7888" s="685">
        <v>71.44</v>
      </c>
    </row>
    <row r="7889" spans="1:11" ht="26.25" thickBot="1" x14ac:dyDescent="0.25">
      <c r="A7889" s="684"/>
      <c r="B7889" s="684"/>
      <c r="C7889" s="684"/>
      <c r="D7889" s="684"/>
      <c r="E7889" s="684"/>
      <c r="F7889" s="684" t="s">
        <v>3726</v>
      </c>
      <c r="G7889" s="685">
        <v>0</v>
      </c>
      <c r="H7889" s="763"/>
      <c r="I7889" s="763" t="s">
        <v>3727</v>
      </c>
      <c r="J7889" s="684"/>
      <c r="K7889" s="685">
        <v>460.32</v>
      </c>
    </row>
    <row r="7890" spans="1:11" ht="0.95" customHeight="1" thickTop="1" x14ac:dyDescent="0.2">
      <c r="A7890" s="688"/>
      <c r="B7890" s="688"/>
      <c r="C7890" s="688"/>
      <c r="D7890" s="688"/>
      <c r="E7890" s="688"/>
      <c r="F7890" s="688"/>
      <c r="G7890" s="688"/>
      <c r="H7890" s="688"/>
      <c r="I7890" s="688"/>
      <c r="J7890" s="688"/>
    </row>
    <row r="7891" spans="1:11" ht="18" customHeight="1" x14ac:dyDescent="0.2">
      <c r="A7891" s="18"/>
      <c r="B7891" s="19" t="s">
        <v>10</v>
      </c>
      <c r="C7891" s="18" t="s">
        <v>11</v>
      </c>
      <c r="D7891" s="18" t="s">
        <v>12</v>
      </c>
      <c r="E7891" s="764" t="s">
        <v>3702</v>
      </c>
      <c r="F7891" s="764"/>
      <c r="G7891" s="20" t="s">
        <v>13</v>
      </c>
      <c r="H7891" s="19" t="s">
        <v>14</v>
      </c>
      <c r="I7891" s="19" t="s">
        <v>3703</v>
      </c>
      <c r="J7891" s="19" t="s">
        <v>15</v>
      </c>
      <c r="K7891" s="19" t="s">
        <v>17</v>
      </c>
    </row>
    <row r="7892" spans="1:11" ht="39" customHeight="1" x14ac:dyDescent="0.2">
      <c r="A7892" s="23" t="s">
        <v>3704</v>
      </c>
      <c r="B7892" s="24" t="s">
        <v>4484</v>
      </c>
      <c r="C7892" s="23" t="s">
        <v>24</v>
      </c>
      <c r="D7892" s="23" t="s">
        <v>4485</v>
      </c>
      <c r="E7892" s="760" t="s">
        <v>3889</v>
      </c>
      <c r="F7892" s="760"/>
      <c r="G7892" s="25" t="s">
        <v>56</v>
      </c>
      <c r="H7892" s="673">
        <v>1</v>
      </c>
      <c r="I7892" s="26"/>
      <c r="J7892" s="26">
        <v>589.82000000000005</v>
      </c>
      <c r="K7892" s="26">
        <v>589.82000000000005</v>
      </c>
    </row>
    <row r="7893" spans="1:11" ht="26.1" customHeight="1" x14ac:dyDescent="0.2">
      <c r="A7893" s="674" t="s">
        <v>3706</v>
      </c>
      <c r="B7893" s="675" t="s">
        <v>4081</v>
      </c>
      <c r="C7893" s="674" t="s">
        <v>24</v>
      </c>
      <c r="D7893" s="674" t="s">
        <v>4082</v>
      </c>
      <c r="E7893" s="761" t="s">
        <v>3705</v>
      </c>
      <c r="F7893" s="761"/>
      <c r="G7893" s="676" t="s">
        <v>26</v>
      </c>
      <c r="H7893" s="677">
        <v>1.4221999999999999</v>
      </c>
      <c r="I7893" s="677">
        <v>0</v>
      </c>
      <c r="J7893" s="678">
        <v>33.06</v>
      </c>
      <c r="K7893" s="678">
        <v>47.01</v>
      </c>
    </row>
    <row r="7894" spans="1:11" ht="51.95" customHeight="1" x14ac:dyDescent="0.2">
      <c r="A7894" s="674" t="s">
        <v>3706</v>
      </c>
      <c r="B7894" s="675" t="s">
        <v>4162</v>
      </c>
      <c r="C7894" s="674" t="s">
        <v>24</v>
      </c>
      <c r="D7894" s="674" t="s">
        <v>4163</v>
      </c>
      <c r="E7894" s="761" t="s">
        <v>3772</v>
      </c>
      <c r="F7894" s="761"/>
      <c r="G7894" s="676" t="s">
        <v>3773</v>
      </c>
      <c r="H7894" s="677">
        <v>0.73199999999999998</v>
      </c>
      <c r="I7894" s="677">
        <v>0</v>
      </c>
      <c r="J7894" s="678">
        <v>1.64</v>
      </c>
      <c r="K7894" s="678">
        <v>1.2</v>
      </c>
    </row>
    <row r="7895" spans="1:11" ht="24" customHeight="1" x14ac:dyDescent="0.2">
      <c r="A7895" s="674" t="s">
        <v>3706</v>
      </c>
      <c r="B7895" s="675" t="s">
        <v>3754</v>
      </c>
      <c r="C7895" s="674" t="s">
        <v>24</v>
      </c>
      <c r="D7895" s="674" t="s">
        <v>3755</v>
      </c>
      <c r="E7895" s="761" t="s">
        <v>3705</v>
      </c>
      <c r="F7895" s="761"/>
      <c r="G7895" s="676" t="s">
        <v>26</v>
      </c>
      <c r="H7895" s="677">
        <v>2.2483</v>
      </c>
      <c r="I7895" s="677">
        <v>0</v>
      </c>
      <c r="J7895" s="678">
        <v>28.71</v>
      </c>
      <c r="K7895" s="678">
        <v>64.540000000000006</v>
      </c>
    </row>
    <row r="7896" spans="1:11" ht="51.95" customHeight="1" x14ac:dyDescent="0.2">
      <c r="A7896" s="674" t="s">
        <v>3706</v>
      </c>
      <c r="B7896" s="675" t="s">
        <v>4160</v>
      </c>
      <c r="C7896" s="674" t="s">
        <v>24</v>
      </c>
      <c r="D7896" s="674" t="s">
        <v>4161</v>
      </c>
      <c r="E7896" s="761" t="s">
        <v>3772</v>
      </c>
      <c r="F7896" s="761"/>
      <c r="G7896" s="676" t="s">
        <v>3776</v>
      </c>
      <c r="H7896" s="677">
        <v>0.69020000000000004</v>
      </c>
      <c r="I7896" s="677">
        <v>0</v>
      </c>
      <c r="J7896" s="678">
        <v>0.39</v>
      </c>
      <c r="K7896" s="678">
        <v>0.26</v>
      </c>
    </row>
    <row r="7897" spans="1:11" ht="26.1" customHeight="1" x14ac:dyDescent="0.2">
      <c r="A7897" s="679" t="s">
        <v>3709</v>
      </c>
      <c r="B7897" s="680" t="s">
        <v>4004</v>
      </c>
      <c r="C7897" s="679" t="s">
        <v>24</v>
      </c>
      <c r="D7897" s="679" t="s">
        <v>4005</v>
      </c>
      <c r="E7897" s="762" t="s">
        <v>3720</v>
      </c>
      <c r="F7897" s="762"/>
      <c r="G7897" s="681" t="s">
        <v>325</v>
      </c>
      <c r="H7897" s="682">
        <v>0.72770000000000001</v>
      </c>
      <c r="I7897" s="682">
        <v>0</v>
      </c>
      <c r="J7897" s="683">
        <v>119.08</v>
      </c>
      <c r="K7897" s="683">
        <v>86.65</v>
      </c>
    </row>
    <row r="7898" spans="1:11" ht="26.1" customHeight="1" x14ac:dyDescent="0.2">
      <c r="A7898" s="679" t="s">
        <v>3709</v>
      </c>
      <c r="B7898" s="680" t="s">
        <v>4268</v>
      </c>
      <c r="C7898" s="679" t="s">
        <v>24</v>
      </c>
      <c r="D7898" s="679" t="s">
        <v>4269</v>
      </c>
      <c r="E7898" s="762" t="s">
        <v>3720</v>
      </c>
      <c r="F7898" s="762"/>
      <c r="G7898" s="681" t="s">
        <v>325</v>
      </c>
      <c r="H7898" s="682">
        <v>0.58899999999999997</v>
      </c>
      <c r="I7898" s="682">
        <v>0</v>
      </c>
      <c r="J7898" s="683">
        <v>208.82</v>
      </c>
      <c r="K7898" s="683">
        <v>122.99</v>
      </c>
    </row>
    <row r="7899" spans="1:11" ht="24" customHeight="1" x14ac:dyDescent="0.2">
      <c r="A7899" s="679" t="s">
        <v>3709</v>
      </c>
      <c r="B7899" s="680" t="s">
        <v>4089</v>
      </c>
      <c r="C7899" s="679" t="s">
        <v>24</v>
      </c>
      <c r="D7899" s="679" t="s">
        <v>4090</v>
      </c>
      <c r="E7899" s="762" t="s">
        <v>3720</v>
      </c>
      <c r="F7899" s="762"/>
      <c r="G7899" s="681" t="s">
        <v>336</v>
      </c>
      <c r="H7899" s="682">
        <v>381.6832</v>
      </c>
      <c r="I7899" s="682">
        <v>0</v>
      </c>
      <c r="J7899" s="683">
        <v>0.7</v>
      </c>
      <c r="K7899" s="683">
        <v>267.17</v>
      </c>
    </row>
    <row r="7900" spans="1:11" ht="25.5" x14ac:dyDescent="0.2">
      <c r="A7900" s="684"/>
      <c r="B7900" s="684"/>
      <c r="C7900" s="684"/>
      <c r="D7900" s="684"/>
      <c r="E7900" s="684"/>
      <c r="F7900" s="684" t="s">
        <v>3723</v>
      </c>
      <c r="G7900" s="685">
        <v>79.39</v>
      </c>
      <c r="H7900" s="684" t="s">
        <v>3724</v>
      </c>
      <c r="I7900" s="685">
        <v>0</v>
      </c>
      <c r="J7900" s="684" t="s">
        <v>3725</v>
      </c>
      <c r="K7900" s="685">
        <v>79.39</v>
      </c>
    </row>
    <row r="7901" spans="1:11" ht="26.25" thickBot="1" x14ac:dyDescent="0.25">
      <c r="A7901" s="684"/>
      <c r="B7901" s="684"/>
      <c r="C7901" s="684"/>
      <c r="D7901" s="684"/>
      <c r="E7901" s="684"/>
      <c r="F7901" s="684" t="s">
        <v>3726</v>
      </c>
      <c r="G7901" s="685">
        <v>0</v>
      </c>
      <c r="H7901" s="763"/>
      <c r="I7901" s="763" t="s">
        <v>3727</v>
      </c>
      <c r="J7901" s="684"/>
      <c r="K7901" s="685">
        <v>589.82000000000005</v>
      </c>
    </row>
    <row r="7902" spans="1:11" ht="0.95" customHeight="1" thickTop="1" x14ac:dyDescent="0.2">
      <c r="A7902" s="688"/>
      <c r="B7902" s="688"/>
      <c r="C7902" s="688"/>
      <c r="D7902" s="688"/>
      <c r="E7902" s="688"/>
      <c r="F7902" s="688"/>
      <c r="G7902" s="688"/>
      <c r="H7902" s="688"/>
      <c r="I7902" s="688"/>
      <c r="J7902" s="688"/>
    </row>
    <row r="7903" spans="1:11" ht="18" customHeight="1" x14ac:dyDescent="0.2">
      <c r="A7903" s="18"/>
      <c r="B7903" s="19" t="s">
        <v>10</v>
      </c>
      <c r="C7903" s="18" t="s">
        <v>11</v>
      </c>
      <c r="D7903" s="18" t="s">
        <v>12</v>
      </c>
      <c r="E7903" s="764" t="s">
        <v>3702</v>
      </c>
      <c r="F7903" s="764"/>
      <c r="G7903" s="20" t="s">
        <v>13</v>
      </c>
      <c r="H7903" s="19" t="s">
        <v>14</v>
      </c>
      <c r="I7903" s="19" t="s">
        <v>3703</v>
      </c>
      <c r="J7903" s="19" t="s">
        <v>15</v>
      </c>
      <c r="K7903" s="19" t="s">
        <v>17</v>
      </c>
    </row>
    <row r="7904" spans="1:11" ht="39" customHeight="1" x14ac:dyDescent="0.2">
      <c r="A7904" s="23" t="s">
        <v>3704</v>
      </c>
      <c r="B7904" s="24" t="s">
        <v>3887</v>
      </c>
      <c r="C7904" s="23" t="s">
        <v>24</v>
      </c>
      <c r="D7904" s="23" t="s">
        <v>3888</v>
      </c>
      <c r="E7904" s="760" t="s">
        <v>3889</v>
      </c>
      <c r="F7904" s="760"/>
      <c r="G7904" s="25" t="s">
        <v>56</v>
      </c>
      <c r="H7904" s="673">
        <v>1</v>
      </c>
      <c r="I7904" s="26"/>
      <c r="J7904" s="26">
        <v>473.3</v>
      </c>
      <c r="K7904" s="26">
        <v>473.3</v>
      </c>
    </row>
    <row r="7905" spans="1:11" ht="24" customHeight="1" x14ac:dyDescent="0.2">
      <c r="A7905" s="674" t="s">
        <v>3706</v>
      </c>
      <c r="B7905" s="675" t="s">
        <v>3754</v>
      </c>
      <c r="C7905" s="674" t="s">
        <v>24</v>
      </c>
      <c r="D7905" s="674" t="s">
        <v>3755</v>
      </c>
      <c r="E7905" s="761" t="s">
        <v>3705</v>
      </c>
      <c r="F7905" s="761"/>
      <c r="G7905" s="676" t="s">
        <v>26</v>
      </c>
      <c r="H7905" s="677">
        <v>6.2858000000000001</v>
      </c>
      <c r="I7905" s="677">
        <v>0</v>
      </c>
      <c r="J7905" s="678">
        <v>28.71</v>
      </c>
      <c r="K7905" s="678">
        <v>180.46</v>
      </c>
    </row>
    <row r="7906" spans="1:11" ht="26.1" customHeight="1" x14ac:dyDescent="0.2">
      <c r="A7906" s="679" t="s">
        <v>3709</v>
      </c>
      <c r="B7906" s="680" t="s">
        <v>4087</v>
      </c>
      <c r="C7906" s="679" t="s">
        <v>24</v>
      </c>
      <c r="D7906" s="679" t="s">
        <v>4088</v>
      </c>
      <c r="E7906" s="762" t="s">
        <v>3720</v>
      </c>
      <c r="F7906" s="762"/>
      <c r="G7906" s="681" t="s">
        <v>325</v>
      </c>
      <c r="H7906" s="682">
        <v>0.59709999999999996</v>
      </c>
      <c r="I7906" s="682">
        <v>0</v>
      </c>
      <c r="J7906" s="683">
        <v>63.52</v>
      </c>
      <c r="K7906" s="683">
        <v>37.92</v>
      </c>
    </row>
    <row r="7907" spans="1:11" ht="24" customHeight="1" x14ac:dyDescent="0.2">
      <c r="A7907" s="679" t="s">
        <v>3709</v>
      </c>
      <c r="B7907" s="680" t="s">
        <v>4089</v>
      </c>
      <c r="C7907" s="679" t="s">
        <v>24</v>
      </c>
      <c r="D7907" s="679" t="s">
        <v>4090</v>
      </c>
      <c r="E7907" s="762" t="s">
        <v>3720</v>
      </c>
      <c r="F7907" s="762"/>
      <c r="G7907" s="681" t="s">
        <v>336</v>
      </c>
      <c r="H7907" s="682">
        <v>218.93</v>
      </c>
      <c r="I7907" s="682">
        <v>0</v>
      </c>
      <c r="J7907" s="683">
        <v>0.7</v>
      </c>
      <c r="K7907" s="683">
        <v>153.25</v>
      </c>
    </row>
    <row r="7908" spans="1:11" ht="26.1" customHeight="1" x14ac:dyDescent="0.2">
      <c r="A7908" s="679" t="s">
        <v>3709</v>
      </c>
      <c r="B7908" s="680" t="s">
        <v>4004</v>
      </c>
      <c r="C7908" s="679" t="s">
        <v>24</v>
      </c>
      <c r="D7908" s="679" t="s">
        <v>4005</v>
      </c>
      <c r="E7908" s="762" t="s">
        <v>3720</v>
      </c>
      <c r="F7908" s="762"/>
      <c r="G7908" s="681" t="s">
        <v>325</v>
      </c>
      <c r="H7908" s="682">
        <v>0.8538</v>
      </c>
      <c r="I7908" s="682">
        <v>0</v>
      </c>
      <c r="J7908" s="683">
        <v>119.08</v>
      </c>
      <c r="K7908" s="683">
        <v>101.67</v>
      </c>
    </row>
    <row r="7909" spans="1:11" ht="25.5" x14ac:dyDescent="0.2">
      <c r="A7909" s="684"/>
      <c r="B7909" s="684"/>
      <c r="C7909" s="684"/>
      <c r="D7909" s="684"/>
      <c r="E7909" s="684"/>
      <c r="F7909" s="684" t="s">
        <v>3723</v>
      </c>
      <c r="G7909" s="685">
        <v>122.69</v>
      </c>
      <c r="H7909" s="684" t="s">
        <v>3724</v>
      </c>
      <c r="I7909" s="685">
        <v>0</v>
      </c>
      <c r="J7909" s="684" t="s">
        <v>3725</v>
      </c>
      <c r="K7909" s="685">
        <v>122.69</v>
      </c>
    </row>
    <row r="7910" spans="1:11" ht="26.25" thickBot="1" x14ac:dyDescent="0.25">
      <c r="A7910" s="684"/>
      <c r="B7910" s="684"/>
      <c r="C7910" s="684"/>
      <c r="D7910" s="684"/>
      <c r="E7910" s="684"/>
      <c r="F7910" s="684" t="s">
        <v>3726</v>
      </c>
      <c r="G7910" s="685">
        <v>0</v>
      </c>
      <c r="H7910" s="763"/>
      <c r="I7910" s="763" t="s">
        <v>3727</v>
      </c>
      <c r="J7910" s="684"/>
      <c r="K7910" s="685">
        <v>473.3</v>
      </c>
    </row>
    <row r="7911" spans="1:11" ht="0.95" customHeight="1" thickTop="1" x14ac:dyDescent="0.2">
      <c r="A7911" s="688"/>
      <c r="B7911" s="688"/>
      <c r="C7911" s="688"/>
      <c r="D7911" s="688"/>
      <c r="E7911" s="688"/>
      <c r="F7911" s="688"/>
      <c r="G7911" s="688"/>
      <c r="H7911" s="688"/>
      <c r="I7911" s="688"/>
      <c r="J7911" s="688"/>
    </row>
    <row r="7912" spans="1:11" ht="18" customHeight="1" x14ac:dyDescent="0.2">
      <c r="A7912" s="18"/>
      <c r="B7912" s="19" t="s">
        <v>10</v>
      </c>
      <c r="C7912" s="18" t="s">
        <v>11</v>
      </c>
      <c r="D7912" s="18" t="s">
        <v>12</v>
      </c>
      <c r="E7912" s="764" t="s">
        <v>3702</v>
      </c>
      <c r="F7912" s="764"/>
      <c r="G7912" s="20" t="s">
        <v>13</v>
      </c>
      <c r="H7912" s="19" t="s">
        <v>14</v>
      </c>
      <c r="I7912" s="19" t="s">
        <v>3703</v>
      </c>
      <c r="J7912" s="19" t="s">
        <v>15</v>
      </c>
      <c r="K7912" s="19" t="s">
        <v>17</v>
      </c>
    </row>
    <row r="7913" spans="1:11" ht="39" customHeight="1" x14ac:dyDescent="0.2">
      <c r="A7913" s="23" t="s">
        <v>3704</v>
      </c>
      <c r="B7913" s="24" t="s">
        <v>4557</v>
      </c>
      <c r="C7913" s="23" t="s">
        <v>24</v>
      </c>
      <c r="D7913" s="23" t="s">
        <v>4558</v>
      </c>
      <c r="E7913" s="760" t="s">
        <v>3889</v>
      </c>
      <c r="F7913" s="760"/>
      <c r="G7913" s="25" t="s">
        <v>56</v>
      </c>
      <c r="H7913" s="673">
        <v>1</v>
      </c>
      <c r="I7913" s="26"/>
      <c r="J7913" s="26">
        <v>394.32</v>
      </c>
      <c r="K7913" s="26">
        <v>394.32</v>
      </c>
    </row>
    <row r="7914" spans="1:11" ht="26.1" customHeight="1" x14ac:dyDescent="0.2">
      <c r="A7914" s="674" t="s">
        <v>3706</v>
      </c>
      <c r="B7914" s="675" t="s">
        <v>4081</v>
      </c>
      <c r="C7914" s="674" t="s">
        <v>24</v>
      </c>
      <c r="D7914" s="674" t="s">
        <v>4082</v>
      </c>
      <c r="E7914" s="761" t="s">
        <v>3705</v>
      </c>
      <c r="F7914" s="761"/>
      <c r="G7914" s="676" t="s">
        <v>26</v>
      </c>
      <c r="H7914" s="677">
        <v>1.3314999999999999</v>
      </c>
      <c r="I7914" s="677">
        <v>0</v>
      </c>
      <c r="J7914" s="678">
        <v>33.06</v>
      </c>
      <c r="K7914" s="678">
        <v>44.01</v>
      </c>
    </row>
    <row r="7915" spans="1:11" ht="51.95" customHeight="1" x14ac:dyDescent="0.2">
      <c r="A7915" s="674" t="s">
        <v>3706</v>
      </c>
      <c r="B7915" s="675" t="s">
        <v>4083</v>
      </c>
      <c r="C7915" s="674" t="s">
        <v>24</v>
      </c>
      <c r="D7915" s="674" t="s">
        <v>4084</v>
      </c>
      <c r="E7915" s="761" t="s">
        <v>3772</v>
      </c>
      <c r="F7915" s="761"/>
      <c r="G7915" s="676" t="s">
        <v>3773</v>
      </c>
      <c r="H7915" s="677">
        <v>0.68530000000000002</v>
      </c>
      <c r="I7915" s="677">
        <v>0</v>
      </c>
      <c r="J7915" s="678">
        <v>4.84</v>
      </c>
      <c r="K7915" s="678">
        <v>3.31</v>
      </c>
    </row>
    <row r="7916" spans="1:11" ht="24" customHeight="1" x14ac:dyDescent="0.2">
      <c r="A7916" s="674" t="s">
        <v>3706</v>
      </c>
      <c r="B7916" s="675" t="s">
        <v>3754</v>
      </c>
      <c r="C7916" s="674" t="s">
        <v>24</v>
      </c>
      <c r="D7916" s="674" t="s">
        <v>3755</v>
      </c>
      <c r="E7916" s="761" t="s">
        <v>3705</v>
      </c>
      <c r="F7916" s="761"/>
      <c r="G7916" s="676" t="s">
        <v>26</v>
      </c>
      <c r="H7916" s="677">
        <v>2.1057999999999999</v>
      </c>
      <c r="I7916" s="677">
        <v>0</v>
      </c>
      <c r="J7916" s="678">
        <v>28.71</v>
      </c>
      <c r="K7916" s="678">
        <v>60.45</v>
      </c>
    </row>
    <row r="7917" spans="1:11" ht="51.95" customHeight="1" x14ac:dyDescent="0.2">
      <c r="A7917" s="674" t="s">
        <v>3706</v>
      </c>
      <c r="B7917" s="675" t="s">
        <v>4085</v>
      </c>
      <c r="C7917" s="674" t="s">
        <v>24</v>
      </c>
      <c r="D7917" s="674" t="s">
        <v>4086</v>
      </c>
      <c r="E7917" s="761" t="s">
        <v>3772</v>
      </c>
      <c r="F7917" s="761"/>
      <c r="G7917" s="676" t="s">
        <v>3776</v>
      </c>
      <c r="H7917" s="677">
        <v>0.6462</v>
      </c>
      <c r="I7917" s="677">
        <v>0</v>
      </c>
      <c r="J7917" s="678">
        <v>1.61</v>
      </c>
      <c r="K7917" s="678">
        <v>1.04</v>
      </c>
    </row>
    <row r="7918" spans="1:11" ht="26.1" customHeight="1" x14ac:dyDescent="0.2">
      <c r="A7918" s="679" t="s">
        <v>3709</v>
      </c>
      <c r="B7918" s="680" t="s">
        <v>4004</v>
      </c>
      <c r="C7918" s="679" t="s">
        <v>24</v>
      </c>
      <c r="D7918" s="679" t="s">
        <v>4005</v>
      </c>
      <c r="E7918" s="762" t="s">
        <v>3720</v>
      </c>
      <c r="F7918" s="762"/>
      <c r="G7918" s="681" t="s">
        <v>325</v>
      </c>
      <c r="H7918" s="682">
        <v>0.83250000000000002</v>
      </c>
      <c r="I7918" s="682">
        <v>0</v>
      </c>
      <c r="J7918" s="683">
        <v>119.08</v>
      </c>
      <c r="K7918" s="683">
        <v>99.13</v>
      </c>
    </row>
    <row r="7919" spans="1:11" ht="26.1" customHeight="1" x14ac:dyDescent="0.2">
      <c r="A7919" s="679" t="s">
        <v>3709</v>
      </c>
      <c r="B7919" s="680" t="s">
        <v>4087</v>
      </c>
      <c r="C7919" s="679" t="s">
        <v>24</v>
      </c>
      <c r="D7919" s="679" t="s">
        <v>4088</v>
      </c>
      <c r="E7919" s="762" t="s">
        <v>3720</v>
      </c>
      <c r="F7919" s="762"/>
      <c r="G7919" s="681" t="s">
        <v>325</v>
      </c>
      <c r="H7919" s="682">
        <v>0.58209999999999995</v>
      </c>
      <c r="I7919" s="682">
        <v>0</v>
      </c>
      <c r="J7919" s="683">
        <v>63.52</v>
      </c>
      <c r="K7919" s="683">
        <v>36.97</v>
      </c>
    </row>
    <row r="7920" spans="1:11" ht="24" customHeight="1" x14ac:dyDescent="0.2">
      <c r="A7920" s="679" t="s">
        <v>3709</v>
      </c>
      <c r="B7920" s="680" t="s">
        <v>4089</v>
      </c>
      <c r="C7920" s="679" t="s">
        <v>24</v>
      </c>
      <c r="D7920" s="679" t="s">
        <v>4090</v>
      </c>
      <c r="E7920" s="762" t="s">
        <v>3720</v>
      </c>
      <c r="F7920" s="762"/>
      <c r="G7920" s="681" t="s">
        <v>336</v>
      </c>
      <c r="H7920" s="682">
        <v>213.45310000000001</v>
      </c>
      <c r="I7920" s="682">
        <v>0</v>
      </c>
      <c r="J7920" s="683">
        <v>0.7</v>
      </c>
      <c r="K7920" s="683">
        <v>149.41</v>
      </c>
    </row>
    <row r="7921" spans="1:11" ht="25.5" x14ac:dyDescent="0.2">
      <c r="A7921" s="684"/>
      <c r="B7921" s="684"/>
      <c r="C7921" s="684"/>
      <c r="D7921" s="684"/>
      <c r="E7921" s="684"/>
      <c r="F7921" s="684" t="s">
        <v>3723</v>
      </c>
      <c r="G7921" s="685">
        <v>74.34</v>
      </c>
      <c r="H7921" s="684" t="s">
        <v>3724</v>
      </c>
      <c r="I7921" s="685">
        <v>0</v>
      </c>
      <c r="J7921" s="684" t="s">
        <v>3725</v>
      </c>
      <c r="K7921" s="685">
        <v>74.34</v>
      </c>
    </row>
    <row r="7922" spans="1:11" ht="26.25" thickBot="1" x14ac:dyDescent="0.25">
      <c r="A7922" s="684"/>
      <c r="B7922" s="684"/>
      <c r="C7922" s="684"/>
      <c r="D7922" s="684"/>
      <c r="E7922" s="684"/>
      <c r="F7922" s="684" t="s">
        <v>3726</v>
      </c>
      <c r="G7922" s="685">
        <v>0</v>
      </c>
      <c r="H7922" s="763"/>
      <c r="I7922" s="763" t="s">
        <v>3727</v>
      </c>
      <c r="J7922" s="684"/>
      <c r="K7922" s="685">
        <v>394.32</v>
      </c>
    </row>
    <row r="7923" spans="1:11" ht="0.95" customHeight="1" thickTop="1" x14ac:dyDescent="0.2">
      <c r="A7923" s="688"/>
      <c r="B7923" s="688"/>
      <c r="C7923" s="688"/>
      <c r="D7923" s="688"/>
      <c r="E7923" s="688"/>
      <c r="F7923" s="688"/>
      <c r="G7923" s="688"/>
      <c r="H7923" s="688"/>
      <c r="I7923" s="688"/>
      <c r="J7923" s="688"/>
    </row>
    <row r="7924" spans="1:11" ht="18" customHeight="1" x14ac:dyDescent="0.2">
      <c r="A7924" s="18"/>
      <c r="B7924" s="19" t="s">
        <v>10</v>
      </c>
      <c r="C7924" s="18" t="s">
        <v>11</v>
      </c>
      <c r="D7924" s="18" t="s">
        <v>12</v>
      </c>
      <c r="E7924" s="764" t="s">
        <v>3702</v>
      </c>
      <c r="F7924" s="764"/>
      <c r="G7924" s="20" t="s">
        <v>13</v>
      </c>
      <c r="H7924" s="19" t="s">
        <v>14</v>
      </c>
      <c r="I7924" s="19" t="s">
        <v>3703</v>
      </c>
      <c r="J7924" s="19" t="s">
        <v>15</v>
      </c>
      <c r="K7924" s="19" t="s">
        <v>17</v>
      </c>
    </row>
    <row r="7925" spans="1:11" ht="51.95" customHeight="1" x14ac:dyDescent="0.2">
      <c r="A7925" s="23" t="s">
        <v>3704</v>
      </c>
      <c r="B7925" s="24" t="s">
        <v>5503</v>
      </c>
      <c r="C7925" s="23" t="s">
        <v>24</v>
      </c>
      <c r="D7925" s="23" t="s">
        <v>5504</v>
      </c>
      <c r="E7925" s="760" t="s">
        <v>3821</v>
      </c>
      <c r="F7925" s="760"/>
      <c r="G7925" s="25" t="s">
        <v>52</v>
      </c>
      <c r="H7925" s="673">
        <v>1</v>
      </c>
      <c r="I7925" s="26"/>
      <c r="J7925" s="26">
        <v>112.09</v>
      </c>
      <c r="K7925" s="26">
        <v>112.09</v>
      </c>
    </row>
    <row r="7926" spans="1:11" ht="26.1" customHeight="1" x14ac:dyDescent="0.2">
      <c r="A7926" s="674" t="s">
        <v>3706</v>
      </c>
      <c r="B7926" s="675" t="s">
        <v>5854</v>
      </c>
      <c r="C7926" s="674" t="s">
        <v>24</v>
      </c>
      <c r="D7926" s="674" t="s">
        <v>5855</v>
      </c>
      <c r="E7926" s="761" t="s">
        <v>3705</v>
      </c>
      <c r="F7926" s="761"/>
      <c r="G7926" s="676" t="s">
        <v>56</v>
      </c>
      <c r="H7926" s="677">
        <v>4.3099999999999999E-2</v>
      </c>
      <c r="I7926" s="677">
        <v>0</v>
      </c>
      <c r="J7926" s="678">
        <v>1892.58</v>
      </c>
      <c r="K7926" s="678">
        <v>81.569999999999993</v>
      </c>
    </row>
    <row r="7927" spans="1:11" ht="24" customHeight="1" x14ac:dyDescent="0.2">
      <c r="A7927" s="674" t="s">
        <v>3706</v>
      </c>
      <c r="B7927" s="675" t="s">
        <v>3761</v>
      </c>
      <c r="C7927" s="674" t="s">
        <v>24</v>
      </c>
      <c r="D7927" s="674" t="s">
        <v>3762</v>
      </c>
      <c r="E7927" s="761" t="s">
        <v>3705</v>
      </c>
      <c r="F7927" s="761"/>
      <c r="G7927" s="676" t="s">
        <v>26</v>
      </c>
      <c r="H7927" s="677">
        <v>0.58899999999999997</v>
      </c>
      <c r="I7927" s="677">
        <v>0</v>
      </c>
      <c r="J7927" s="678">
        <v>36.909999999999997</v>
      </c>
      <c r="K7927" s="678">
        <v>21.73</v>
      </c>
    </row>
    <row r="7928" spans="1:11" ht="24" customHeight="1" x14ac:dyDescent="0.2">
      <c r="A7928" s="674" t="s">
        <v>3706</v>
      </c>
      <c r="B7928" s="675" t="s">
        <v>3754</v>
      </c>
      <c r="C7928" s="674" t="s">
        <v>24</v>
      </c>
      <c r="D7928" s="674" t="s">
        <v>3755</v>
      </c>
      <c r="E7928" s="761" t="s">
        <v>3705</v>
      </c>
      <c r="F7928" s="761"/>
      <c r="G7928" s="676" t="s">
        <v>26</v>
      </c>
      <c r="H7928" s="677">
        <v>0.29399999999999998</v>
      </c>
      <c r="I7928" s="677">
        <v>0</v>
      </c>
      <c r="J7928" s="678">
        <v>28.71</v>
      </c>
      <c r="K7928" s="678">
        <v>8.44</v>
      </c>
    </row>
    <row r="7929" spans="1:11" ht="24" customHeight="1" x14ac:dyDescent="0.2">
      <c r="A7929" s="679" t="s">
        <v>3709</v>
      </c>
      <c r="B7929" s="680" t="s">
        <v>4089</v>
      </c>
      <c r="C7929" s="679" t="s">
        <v>24</v>
      </c>
      <c r="D7929" s="679" t="s">
        <v>4090</v>
      </c>
      <c r="E7929" s="762" t="s">
        <v>3720</v>
      </c>
      <c r="F7929" s="762"/>
      <c r="G7929" s="681" t="s">
        <v>336</v>
      </c>
      <c r="H7929" s="682">
        <v>0.5</v>
      </c>
      <c r="I7929" s="682">
        <v>0</v>
      </c>
      <c r="J7929" s="683">
        <v>0.7</v>
      </c>
      <c r="K7929" s="683">
        <v>0.35</v>
      </c>
    </row>
    <row r="7930" spans="1:11" ht="25.5" x14ac:dyDescent="0.2">
      <c r="A7930" s="684"/>
      <c r="B7930" s="684"/>
      <c r="C7930" s="684"/>
      <c r="D7930" s="684"/>
      <c r="E7930" s="684"/>
      <c r="F7930" s="684" t="s">
        <v>3723</v>
      </c>
      <c r="G7930" s="685">
        <v>26.32</v>
      </c>
      <c r="H7930" s="684" t="s">
        <v>3724</v>
      </c>
      <c r="I7930" s="685">
        <v>0</v>
      </c>
      <c r="J7930" s="684" t="s">
        <v>3725</v>
      </c>
      <c r="K7930" s="685">
        <v>26.32</v>
      </c>
    </row>
    <row r="7931" spans="1:11" ht="26.25" thickBot="1" x14ac:dyDescent="0.25">
      <c r="A7931" s="684"/>
      <c r="B7931" s="684"/>
      <c r="C7931" s="684"/>
      <c r="D7931" s="684"/>
      <c r="E7931" s="684"/>
      <c r="F7931" s="684" t="s">
        <v>3726</v>
      </c>
      <c r="G7931" s="685">
        <v>0</v>
      </c>
      <c r="H7931" s="763"/>
      <c r="I7931" s="763" t="s">
        <v>3727</v>
      </c>
      <c r="J7931" s="684"/>
      <c r="K7931" s="685">
        <v>112.09</v>
      </c>
    </row>
    <row r="7932" spans="1:11" ht="0.95" customHeight="1" thickTop="1" x14ac:dyDescent="0.2">
      <c r="A7932" s="688"/>
      <c r="B7932" s="688"/>
      <c r="C7932" s="688"/>
      <c r="D7932" s="688"/>
      <c r="E7932" s="688"/>
      <c r="F7932" s="688"/>
      <c r="G7932" s="688"/>
      <c r="H7932" s="688"/>
      <c r="I7932" s="688"/>
      <c r="J7932" s="688"/>
    </row>
    <row r="7933" spans="1:11" ht="18" customHeight="1" x14ac:dyDescent="0.2">
      <c r="A7933" s="18"/>
      <c r="B7933" s="19" t="s">
        <v>10</v>
      </c>
      <c r="C7933" s="18" t="s">
        <v>11</v>
      </c>
      <c r="D7933" s="18" t="s">
        <v>12</v>
      </c>
      <c r="E7933" s="764" t="s">
        <v>3702</v>
      </c>
      <c r="F7933" s="764"/>
      <c r="G7933" s="20" t="s">
        <v>13</v>
      </c>
      <c r="H7933" s="19" t="s">
        <v>14</v>
      </c>
      <c r="I7933" s="19" t="s">
        <v>3703</v>
      </c>
      <c r="J7933" s="19" t="s">
        <v>15</v>
      </c>
      <c r="K7933" s="19" t="s">
        <v>17</v>
      </c>
    </row>
    <row r="7934" spans="1:11" ht="51.95" customHeight="1" x14ac:dyDescent="0.2">
      <c r="A7934" s="23" t="s">
        <v>3704</v>
      </c>
      <c r="B7934" s="24" t="s">
        <v>5453</v>
      </c>
      <c r="C7934" s="23" t="s">
        <v>24</v>
      </c>
      <c r="D7934" s="23" t="s">
        <v>5454</v>
      </c>
      <c r="E7934" s="760" t="s">
        <v>3821</v>
      </c>
      <c r="F7934" s="760"/>
      <c r="G7934" s="25" t="s">
        <v>52</v>
      </c>
      <c r="H7934" s="673">
        <v>1</v>
      </c>
      <c r="I7934" s="26"/>
      <c r="J7934" s="26">
        <v>97.71</v>
      </c>
      <c r="K7934" s="26">
        <v>97.71</v>
      </c>
    </row>
    <row r="7935" spans="1:11" ht="24" customHeight="1" x14ac:dyDescent="0.2">
      <c r="A7935" s="674" t="s">
        <v>3706</v>
      </c>
      <c r="B7935" s="675" t="s">
        <v>3754</v>
      </c>
      <c r="C7935" s="674" t="s">
        <v>24</v>
      </c>
      <c r="D7935" s="674" t="s">
        <v>3755</v>
      </c>
      <c r="E7935" s="761" t="s">
        <v>3705</v>
      </c>
      <c r="F7935" s="761"/>
      <c r="G7935" s="676" t="s">
        <v>26</v>
      </c>
      <c r="H7935" s="677">
        <v>0.123</v>
      </c>
      <c r="I7935" s="677">
        <v>0</v>
      </c>
      <c r="J7935" s="678">
        <v>28.71</v>
      </c>
      <c r="K7935" s="678">
        <v>3.53</v>
      </c>
    </row>
    <row r="7936" spans="1:11" ht="26.1" customHeight="1" x14ac:dyDescent="0.2">
      <c r="A7936" s="674" t="s">
        <v>3706</v>
      </c>
      <c r="B7936" s="675" t="s">
        <v>5854</v>
      </c>
      <c r="C7936" s="674" t="s">
        <v>24</v>
      </c>
      <c r="D7936" s="674" t="s">
        <v>5855</v>
      </c>
      <c r="E7936" s="761" t="s">
        <v>3705</v>
      </c>
      <c r="F7936" s="761"/>
      <c r="G7936" s="676" t="s">
        <v>56</v>
      </c>
      <c r="H7936" s="677">
        <v>4.3099999999999999E-2</v>
      </c>
      <c r="I7936" s="677">
        <v>0</v>
      </c>
      <c r="J7936" s="678">
        <v>1892.58</v>
      </c>
      <c r="K7936" s="678">
        <v>81.569999999999993</v>
      </c>
    </row>
    <row r="7937" spans="1:11" ht="24" customHeight="1" x14ac:dyDescent="0.2">
      <c r="A7937" s="674" t="s">
        <v>3706</v>
      </c>
      <c r="B7937" s="675" t="s">
        <v>3761</v>
      </c>
      <c r="C7937" s="674" t="s">
        <v>24</v>
      </c>
      <c r="D7937" s="674" t="s">
        <v>3762</v>
      </c>
      <c r="E7937" s="761" t="s">
        <v>3705</v>
      </c>
      <c r="F7937" s="761"/>
      <c r="G7937" s="676" t="s">
        <v>26</v>
      </c>
      <c r="H7937" s="677">
        <v>0.245</v>
      </c>
      <c r="I7937" s="677">
        <v>0</v>
      </c>
      <c r="J7937" s="678">
        <v>36.909999999999997</v>
      </c>
      <c r="K7937" s="678">
        <v>9.0399999999999991</v>
      </c>
    </row>
    <row r="7938" spans="1:11" ht="26.1" customHeight="1" x14ac:dyDescent="0.2">
      <c r="A7938" s="679" t="s">
        <v>3709</v>
      </c>
      <c r="B7938" s="680" t="s">
        <v>6280</v>
      </c>
      <c r="C7938" s="679" t="s">
        <v>24</v>
      </c>
      <c r="D7938" s="679" t="s">
        <v>6281</v>
      </c>
      <c r="E7938" s="762" t="s">
        <v>3720</v>
      </c>
      <c r="F7938" s="762"/>
      <c r="G7938" s="681" t="s">
        <v>3598</v>
      </c>
      <c r="H7938" s="682">
        <v>0.21</v>
      </c>
      <c r="I7938" s="682">
        <v>0</v>
      </c>
      <c r="J7938" s="683">
        <v>15.35</v>
      </c>
      <c r="K7938" s="683">
        <v>3.22</v>
      </c>
    </row>
    <row r="7939" spans="1:11" ht="24" customHeight="1" x14ac:dyDescent="0.2">
      <c r="A7939" s="679" t="s">
        <v>3709</v>
      </c>
      <c r="B7939" s="680" t="s">
        <v>4089</v>
      </c>
      <c r="C7939" s="679" t="s">
        <v>24</v>
      </c>
      <c r="D7939" s="679" t="s">
        <v>4090</v>
      </c>
      <c r="E7939" s="762" t="s">
        <v>3720</v>
      </c>
      <c r="F7939" s="762"/>
      <c r="G7939" s="681" t="s">
        <v>336</v>
      </c>
      <c r="H7939" s="682">
        <v>0.5</v>
      </c>
      <c r="I7939" s="682">
        <v>0</v>
      </c>
      <c r="J7939" s="683">
        <v>0.7</v>
      </c>
      <c r="K7939" s="683">
        <v>0.35</v>
      </c>
    </row>
    <row r="7940" spans="1:11" ht="25.5" x14ac:dyDescent="0.2">
      <c r="A7940" s="684"/>
      <c r="B7940" s="684"/>
      <c r="C7940" s="684"/>
      <c r="D7940" s="684"/>
      <c r="E7940" s="684"/>
      <c r="F7940" s="684" t="s">
        <v>3723</v>
      </c>
      <c r="G7940" s="685">
        <v>13.48</v>
      </c>
      <c r="H7940" s="684" t="s">
        <v>3724</v>
      </c>
      <c r="I7940" s="685">
        <v>0</v>
      </c>
      <c r="J7940" s="684" t="s">
        <v>3725</v>
      </c>
      <c r="K7940" s="685">
        <v>13.48</v>
      </c>
    </row>
    <row r="7941" spans="1:11" ht="26.25" thickBot="1" x14ac:dyDescent="0.25">
      <c r="A7941" s="684"/>
      <c r="B7941" s="684"/>
      <c r="C7941" s="684"/>
      <c r="D7941" s="684"/>
      <c r="E7941" s="684"/>
      <c r="F7941" s="684" t="s">
        <v>3726</v>
      </c>
      <c r="G7941" s="685">
        <v>0</v>
      </c>
      <c r="H7941" s="763"/>
      <c r="I7941" s="763" t="s">
        <v>3727</v>
      </c>
      <c r="J7941" s="684"/>
      <c r="K7941" s="685">
        <v>97.71</v>
      </c>
    </row>
    <row r="7942" spans="1:11" ht="0.95" customHeight="1" thickTop="1" x14ac:dyDescent="0.2">
      <c r="A7942" s="688"/>
      <c r="B7942" s="688"/>
      <c r="C7942" s="688"/>
      <c r="D7942" s="688"/>
      <c r="E7942" s="688"/>
      <c r="F7942" s="688"/>
      <c r="G7942" s="688"/>
      <c r="H7942" s="688"/>
      <c r="I7942" s="688"/>
      <c r="J7942" s="688"/>
    </row>
    <row r="7943" spans="1:11" ht="18" customHeight="1" x14ac:dyDescent="0.2">
      <c r="A7943" s="18"/>
      <c r="B7943" s="19" t="s">
        <v>10</v>
      </c>
      <c r="C7943" s="18" t="s">
        <v>11</v>
      </c>
      <c r="D7943" s="18" t="s">
        <v>12</v>
      </c>
      <c r="E7943" s="764" t="s">
        <v>3702</v>
      </c>
      <c r="F7943" s="764"/>
      <c r="G7943" s="20" t="s">
        <v>13</v>
      </c>
      <c r="H7943" s="19" t="s">
        <v>14</v>
      </c>
      <c r="I7943" s="19" t="s">
        <v>3703</v>
      </c>
      <c r="J7943" s="19" t="s">
        <v>15</v>
      </c>
      <c r="K7943" s="19" t="s">
        <v>17</v>
      </c>
    </row>
    <row r="7944" spans="1:11" ht="39" customHeight="1" x14ac:dyDescent="0.2">
      <c r="A7944" s="23" t="s">
        <v>3704</v>
      </c>
      <c r="B7944" s="24" t="s">
        <v>4194</v>
      </c>
      <c r="C7944" s="23" t="s">
        <v>24</v>
      </c>
      <c r="D7944" s="23" t="s">
        <v>4195</v>
      </c>
      <c r="E7944" s="760" t="s">
        <v>3889</v>
      </c>
      <c r="F7944" s="760"/>
      <c r="G7944" s="25" t="s">
        <v>336</v>
      </c>
      <c r="H7944" s="673">
        <v>1</v>
      </c>
      <c r="I7944" s="26"/>
      <c r="J7944" s="26">
        <v>9.4</v>
      </c>
      <c r="K7944" s="26">
        <v>9.4</v>
      </c>
    </row>
    <row r="7945" spans="1:11" ht="24" customHeight="1" x14ac:dyDescent="0.2">
      <c r="A7945" s="674" t="s">
        <v>3706</v>
      </c>
      <c r="B7945" s="675" t="s">
        <v>4036</v>
      </c>
      <c r="C7945" s="674" t="s">
        <v>24</v>
      </c>
      <c r="D7945" s="674" t="s">
        <v>4037</v>
      </c>
      <c r="E7945" s="761" t="s">
        <v>3705</v>
      </c>
      <c r="F7945" s="761"/>
      <c r="G7945" s="676" t="s">
        <v>26</v>
      </c>
      <c r="H7945" s="677">
        <v>1.8E-3</v>
      </c>
      <c r="I7945" s="677">
        <v>0</v>
      </c>
      <c r="J7945" s="678">
        <v>30.23</v>
      </c>
      <c r="K7945" s="678">
        <v>0.05</v>
      </c>
    </row>
    <row r="7946" spans="1:11" ht="24" customHeight="1" x14ac:dyDescent="0.2">
      <c r="A7946" s="674" t="s">
        <v>3706</v>
      </c>
      <c r="B7946" s="675" t="s">
        <v>4038</v>
      </c>
      <c r="C7946" s="674" t="s">
        <v>24</v>
      </c>
      <c r="D7946" s="674" t="s">
        <v>4039</v>
      </c>
      <c r="E7946" s="761" t="s">
        <v>3705</v>
      </c>
      <c r="F7946" s="761"/>
      <c r="G7946" s="676" t="s">
        <v>26</v>
      </c>
      <c r="H7946" s="677">
        <v>1.2500000000000001E-2</v>
      </c>
      <c r="I7946" s="677">
        <v>0</v>
      </c>
      <c r="J7946" s="678">
        <v>36.65</v>
      </c>
      <c r="K7946" s="678">
        <v>0.45</v>
      </c>
    </row>
    <row r="7947" spans="1:11" ht="24" customHeight="1" x14ac:dyDescent="0.2">
      <c r="A7947" s="679" t="s">
        <v>3709</v>
      </c>
      <c r="B7947" s="680" t="s">
        <v>4561</v>
      </c>
      <c r="C7947" s="679" t="s">
        <v>24</v>
      </c>
      <c r="D7947" s="679" t="s">
        <v>4562</v>
      </c>
      <c r="E7947" s="762" t="s">
        <v>3720</v>
      </c>
      <c r="F7947" s="762"/>
      <c r="G7947" s="681" t="s">
        <v>336</v>
      </c>
      <c r="H7947" s="682">
        <v>1.1100000000000001</v>
      </c>
      <c r="I7947" s="682">
        <v>0</v>
      </c>
      <c r="J7947" s="683">
        <v>8.02</v>
      </c>
      <c r="K7947" s="683">
        <v>8.9</v>
      </c>
    </row>
    <row r="7948" spans="1:11" ht="25.5" x14ac:dyDescent="0.2">
      <c r="A7948" s="684"/>
      <c r="B7948" s="684"/>
      <c r="C7948" s="684"/>
      <c r="D7948" s="684"/>
      <c r="E7948" s="684"/>
      <c r="F7948" s="684" t="s">
        <v>3723</v>
      </c>
      <c r="G7948" s="685">
        <v>0.37</v>
      </c>
      <c r="H7948" s="684" t="s">
        <v>3724</v>
      </c>
      <c r="I7948" s="685">
        <v>0</v>
      </c>
      <c r="J7948" s="684" t="s">
        <v>3725</v>
      </c>
      <c r="K7948" s="685">
        <v>0.37</v>
      </c>
    </row>
    <row r="7949" spans="1:11" ht="26.25" thickBot="1" x14ac:dyDescent="0.25">
      <c r="A7949" s="684"/>
      <c r="B7949" s="684"/>
      <c r="C7949" s="684"/>
      <c r="D7949" s="684"/>
      <c r="E7949" s="684"/>
      <c r="F7949" s="684" t="s">
        <v>3726</v>
      </c>
      <c r="G7949" s="685">
        <v>0</v>
      </c>
      <c r="H7949" s="763"/>
      <c r="I7949" s="763" t="s">
        <v>3727</v>
      </c>
      <c r="J7949" s="684"/>
      <c r="K7949" s="685">
        <v>9.4</v>
      </c>
    </row>
    <row r="7950" spans="1:11" ht="0.95" customHeight="1" thickTop="1" x14ac:dyDescent="0.2">
      <c r="A7950" s="688"/>
      <c r="B7950" s="688"/>
      <c r="C7950" s="688"/>
      <c r="D7950" s="688"/>
      <c r="E7950" s="688"/>
      <c r="F7950" s="688"/>
      <c r="G7950" s="688"/>
      <c r="H7950" s="688"/>
      <c r="I7950" s="688"/>
      <c r="J7950" s="688"/>
    </row>
    <row r="7951" spans="1:11" ht="18" customHeight="1" x14ac:dyDescent="0.2">
      <c r="A7951" s="18"/>
      <c r="B7951" s="19" t="s">
        <v>10</v>
      </c>
      <c r="C7951" s="18" t="s">
        <v>11</v>
      </c>
      <c r="D7951" s="18" t="s">
        <v>12</v>
      </c>
      <c r="E7951" s="764" t="s">
        <v>3702</v>
      </c>
      <c r="F7951" s="764"/>
      <c r="G7951" s="20" t="s">
        <v>13</v>
      </c>
      <c r="H7951" s="19" t="s">
        <v>14</v>
      </c>
      <c r="I7951" s="19" t="s">
        <v>3703</v>
      </c>
      <c r="J7951" s="19" t="s">
        <v>15</v>
      </c>
      <c r="K7951" s="19" t="s">
        <v>17</v>
      </c>
    </row>
    <row r="7952" spans="1:11" ht="39" customHeight="1" x14ac:dyDescent="0.2">
      <c r="A7952" s="23" t="s">
        <v>3704</v>
      </c>
      <c r="B7952" s="24" t="s">
        <v>5872</v>
      </c>
      <c r="C7952" s="23" t="s">
        <v>24</v>
      </c>
      <c r="D7952" s="23" t="s">
        <v>5873</v>
      </c>
      <c r="E7952" s="760" t="s">
        <v>3889</v>
      </c>
      <c r="F7952" s="760"/>
      <c r="G7952" s="25" t="s">
        <v>336</v>
      </c>
      <c r="H7952" s="673">
        <v>1</v>
      </c>
      <c r="I7952" s="26"/>
      <c r="J7952" s="26">
        <v>7.99</v>
      </c>
      <c r="K7952" s="26">
        <v>7.99</v>
      </c>
    </row>
    <row r="7953" spans="1:11" ht="24" customHeight="1" x14ac:dyDescent="0.2">
      <c r="A7953" s="674" t="s">
        <v>3706</v>
      </c>
      <c r="B7953" s="675" t="s">
        <v>4036</v>
      </c>
      <c r="C7953" s="674" t="s">
        <v>24</v>
      </c>
      <c r="D7953" s="674" t="s">
        <v>4037</v>
      </c>
      <c r="E7953" s="761" t="s">
        <v>3705</v>
      </c>
      <c r="F7953" s="761"/>
      <c r="G7953" s="676" t="s">
        <v>26</v>
      </c>
      <c r="H7953" s="677">
        <v>1E-3</v>
      </c>
      <c r="I7953" s="677">
        <v>0</v>
      </c>
      <c r="J7953" s="678">
        <v>30.23</v>
      </c>
      <c r="K7953" s="678">
        <v>0.03</v>
      </c>
    </row>
    <row r="7954" spans="1:11" ht="24" customHeight="1" x14ac:dyDescent="0.2">
      <c r="A7954" s="674" t="s">
        <v>3706</v>
      </c>
      <c r="B7954" s="675" t="s">
        <v>4038</v>
      </c>
      <c r="C7954" s="674" t="s">
        <v>24</v>
      </c>
      <c r="D7954" s="674" t="s">
        <v>4039</v>
      </c>
      <c r="E7954" s="761" t="s">
        <v>3705</v>
      </c>
      <c r="F7954" s="761"/>
      <c r="G7954" s="676" t="s">
        <v>26</v>
      </c>
      <c r="H7954" s="677">
        <v>7.0000000000000001E-3</v>
      </c>
      <c r="I7954" s="677">
        <v>0</v>
      </c>
      <c r="J7954" s="678">
        <v>36.65</v>
      </c>
      <c r="K7954" s="678">
        <v>0.25</v>
      </c>
    </row>
    <row r="7955" spans="1:11" ht="24" customHeight="1" x14ac:dyDescent="0.2">
      <c r="A7955" s="679" t="s">
        <v>3709</v>
      </c>
      <c r="B7955" s="680" t="s">
        <v>6282</v>
      </c>
      <c r="C7955" s="679" t="s">
        <v>24</v>
      </c>
      <c r="D7955" s="679" t="s">
        <v>6283</v>
      </c>
      <c r="E7955" s="762" t="s">
        <v>3720</v>
      </c>
      <c r="F7955" s="762"/>
      <c r="G7955" s="681" t="s">
        <v>336</v>
      </c>
      <c r="H7955" s="682">
        <v>1.1100000000000001</v>
      </c>
      <c r="I7955" s="682">
        <v>0</v>
      </c>
      <c r="J7955" s="683">
        <v>6.95</v>
      </c>
      <c r="K7955" s="683">
        <v>7.71</v>
      </c>
    </row>
    <row r="7956" spans="1:11" ht="25.5" x14ac:dyDescent="0.2">
      <c r="A7956" s="684"/>
      <c r="B7956" s="684"/>
      <c r="C7956" s="684"/>
      <c r="D7956" s="684"/>
      <c r="E7956" s="684"/>
      <c r="F7956" s="684" t="s">
        <v>3723</v>
      </c>
      <c r="G7956" s="685">
        <v>0.21</v>
      </c>
      <c r="H7956" s="684" t="s">
        <v>3724</v>
      </c>
      <c r="I7956" s="685">
        <v>0</v>
      </c>
      <c r="J7956" s="684" t="s">
        <v>3725</v>
      </c>
      <c r="K7956" s="685">
        <v>0.21</v>
      </c>
    </row>
    <row r="7957" spans="1:11" ht="26.25" thickBot="1" x14ac:dyDescent="0.25">
      <c r="A7957" s="684"/>
      <c r="B7957" s="684"/>
      <c r="C7957" s="684"/>
      <c r="D7957" s="684"/>
      <c r="E7957" s="684"/>
      <c r="F7957" s="684" t="s">
        <v>3726</v>
      </c>
      <c r="G7957" s="685">
        <v>0</v>
      </c>
      <c r="H7957" s="763"/>
      <c r="I7957" s="763" t="s">
        <v>3727</v>
      </c>
      <c r="J7957" s="684"/>
      <c r="K7957" s="685">
        <v>7.99</v>
      </c>
    </row>
    <row r="7958" spans="1:11" ht="0.95" customHeight="1" thickTop="1" x14ac:dyDescent="0.2">
      <c r="A7958" s="688"/>
      <c r="B7958" s="688"/>
      <c r="C7958" s="688"/>
      <c r="D7958" s="688"/>
      <c r="E7958" s="688"/>
      <c r="F7958" s="688"/>
      <c r="G7958" s="688"/>
      <c r="H7958" s="688"/>
      <c r="I7958" s="688"/>
      <c r="J7958" s="688"/>
    </row>
    <row r="7959" spans="1:11" ht="18" customHeight="1" x14ac:dyDescent="0.2">
      <c r="A7959" s="18"/>
      <c r="B7959" s="19" t="s">
        <v>10</v>
      </c>
      <c r="C7959" s="18" t="s">
        <v>11</v>
      </c>
      <c r="D7959" s="18" t="s">
        <v>12</v>
      </c>
      <c r="E7959" s="764" t="s">
        <v>3702</v>
      </c>
      <c r="F7959" s="764"/>
      <c r="G7959" s="20" t="s">
        <v>13</v>
      </c>
      <c r="H7959" s="19" t="s">
        <v>14</v>
      </c>
      <c r="I7959" s="19" t="s">
        <v>3703</v>
      </c>
      <c r="J7959" s="19" t="s">
        <v>15</v>
      </c>
      <c r="K7959" s="19" t="s">
        <v>17</v>
      </c>
    </row>
    <row r="7960" spans="1:11" ht="26.1" customHeight="1" x14ac:dyDescent="0.2">
      <c r="A7960" s="23" t="s">
        <v>3704</v>
      </c>
      <c r="B7960" s="24" t="s">
        <v>6284</v>
      </c>
      <c r="C7960" s="23" t="s">
        <v>24</v>
      </c>
      <c r="D7960" s="23" t="s">
        <v>6285</v>
      </c>
      <c r="E7960" s="760" t="s">
        <v>3889</v>
      </c>
      <c r="F7960" s="760"/>
      <c r="G7960" s="25" t="s">
        <v>336</v>
      </c>
      <c r="H7960" s="673">
        <v>1</v>
      </c>
      <c r="I7960" s="26"/>
      <c r="J7960" s="26">
        <v>7.9</v>
      </c>
      <c r="K7960" s="26">
        <v>7.9</v>
      </c>
    </row>
    <row r="7961" spans="1:11" ht="24" customHeight="1" x14ac:dyDescent="0.2">
      <c r="A7961" s="674" t="s">
        <v>3706</v>
      </c>
      <c r="B7961" s="675" t="s">
        <v>4036</v>
      </c>
      <c r="C7961" s="674" t="s">
        <v>24</v>
      </c>
      <c r="D7961" s="674" t="s">
        <v>4037</v>
      </c>
      <c r="E7961" s="761" t="s">
        <v>3705</v>
      </c>
      <c r="F7961" s="761"/>
      <c r="G7961" s="676" t="s">
        <v>26</v>
      </c>
      <c r="H7961" s="677">
        <v>8.0000000000000004E-4</v>
      </c>
      <c r="I7961" s="677">
        <v>0</v>
      </c>
      <c r="J7961" s="678">
        <v>30.23</v>
      </c>
      <c r="K7961" s="678">
        <v>0.02</v>
      </c>
    </row>
    <row r="7962" spans="1:11" ht="24" customHeight="1" x14ac:dyDescent="0.2">
      <c r="A7962" s="674" t="s">
        <v>3706</v>
      </c>
      <c r="B7962" s="675" t="s">
        <v>4038</v>
      </c>
      <c r="C7962" s="674" t="s">
        <v>24</v>
      </c>
      <c r="D7962" s="674" t="s">
        <v>4039</v>
      </c>
      <c r="E7962" s="761" t="s">
        <v>3705</v>
      </c>
      <c r="F7962" s="761"/>
      <c r="G7962" s="676" t="s">
        <v>26</v>
      </c>
      <c r="H7962" s="677">
        <v>4.7999999999999996E-3</v>
      </c>
      <c r="I7962" s="677">
        <v>0</v>
      </c>
      <c r="J7962" s="678">
        <v>36.65</v>
      </c>
      <c r="K7962" s="678">
        <v>0.17</v>
      </c>
    </row>
    <row r="7963" spans="1:11" ht="24" customHeight="1" x14ac:dyDescent="0.2">
      <c r="A7963" s="679" t="s">
        <v>3709</v>
      </c>
      <c r="B7963" s="680" t="s">
        <v>6282</v>
      </c>
      <c r="C7963" s="679" t="s">
        <v>24</v>
      </c>
      <c r="D7963" s="679" t="s">
        <v>6283</v>
      </c>
      <c r="E7963" s="762" t="s">
        <v>3720</v>
      </c>
      <c r="F7963" s="762"/>
      <c r="G7963" s="681" t="s">
        <v>336</v>
      </c>
      <c r="H7963" s="682">
        <v>1.1100000000000001</v>
      </c>
      <c r="I7963" s="682">
        <v>0</v>
      </c>
      <c r="J7963" s="683">
        <v>6.95</v>
      </c>
      <c r="K7963" s="683">
        <v>7.71</v>
      </c>
    </row>
    <row r="7964" spans="1:11" ht="25.5" x14ac:dyDescent="0.2">
      <c r="A7964" s="684"/>
      <c r="B7964" s="684"/>
      <c r="C7964" s="684"/>
      <c r="D7964" s="684"/>
      <c r="E7964" s="684"/>
      <c r="F7964" s="684" t="s">
        <v>3723</v>
      </c>
      <c r="G7964" s="685">
        <v>0.14000000000000001</v>
      </c>
      <c r="H7964" s="684" t="s">
        <v>3724</v>
      </c>
      <c r="I7964" s="685">
        <v>0</v>
      </c>
      <c r="J7964" s="684" t="s">
        <v>3725</v>
      </c>
      <c r="K7964" s="685">
        <v>0.14000000000000001</v>
      </c>
    </row>
    <row r="7965" spans="1:11" ht="26.25" thickBot="1" x14ac:dyDescent="0.25">
      <c r="A7965" s="684"/>
      <c r="B7965" s="684"/>
      <c r="C7965" s="684"/>
      <c r="D7965" s="684"/>
      <c r="E7965" s="684"/>
      <c r="F7965" s="684" t="s">
        <v>3726</v>
      </c>
      <c r="G7965" s="685">
        <v>0</v>
      </c>
      <c r="H7965" s="763"/>
      <c r="I7965" s="763" t="s">
        <v>3727</v>
      </c>
      <c r="J7965" s="684"/>
      <c r="K7965" s="685">
        <v>7.9</v>
      </c>
    </row>
    <row r="7966" spans="1:11" ht="0.95" customHeight="1" thickTop="1" x14ac:dyDescent="0.2">
      <c r="A7966" s="688"/>
      <c r="B7966" s="688"/>
      <c r="C7966" s="688"/>
      <c r="D7966" s="688"/>
      <c r="E7966" s="688"/>
      <c r="F7966" s="688"/>
      <c r="G7966" s="688"/>
      <c r="H7966" s="688"/>
      <c r="I7966" s="688"/>
      <c r="J7966" s="688"/>
    </row>
    <row r="7967" spans="1:11" ht="18" customHeight="1" x14ac:dyDescent="0.2">
      <c r="A7967" s="18"/>
      <c r="B7967" s="19" t="s">
        <v>10</v>
      </c>
      <c r="C7967" s="18" t="s">
        <v>11</v>
      </c>
      <c r="D7967" s="18" t="s">
        <v>12</v>
      </c>
      <c r="E7967" s="764" t="s">
        <v>3702</v>
      </c>
      <c r="F7967" s="764"/>
      <c r="G7967" s="20" t="s">
        <v>13</v>
      </c>
      <c r="H7967" s="19" t="s">
        <v>14</v>
      </c>
      <c r="I7967" s="19" t="s">
        <v>3703</v>
      </c>
      <c r="J7967" s="19" t="s">
        <v>15</v>
      </c>
      <c r="K7967" s="19" t="s">
        <v>17</v>
      </c>
    </row>
    <row r="7968" spans="1:11" ht="39" customHeight="1" x14ac:dyDescent="0.2">
      <c r="A7968" s="23" t="s">
        <v>3704</v>
      </c>
      <c r="B7968" s="24" t="s">
        <v>4364</v>
      </c>
      <c r="C7968" s="23" t="s">
        <v>24</v>
      </c>
      <c r="D7968" s="23" t="s">
        <v>4365</v>
      </c>
      <c r="E7968" s="760" t="s">
        <v>3889</v>
      </c>
      <c r="F7968" s="760"/>
      <c r="G7968" s="25" t="s">
        <v>336</v>
      </c>
      <c r="H7968" s="673">
        <v>1</v>
      </c>
      <c r="I7968" s="26"/>
      <c r="J7968" s="26">
        <v>10.75</v>
      </c>
      <c r="K7968" s="26">
        <v>10.75</v>
      </c>
    </row>
    <row r="7969" spans="1:11" ht="24" customHeight="1" x14ac:dyDescent="0.2">
      <c r="A7969" s="674" t="s">
        <v>3706</v>
      </c>
      <c r="B7969" s="675" t="s">
        <v>4036</v>
      </c>
      <c r="C7969" s="674" t="s">
        <v>24</v>
      </c>
      <c r="D7969" s="674" t="s">
        <v>4037</v>
      </c>
      <c r="E7969" s="761" t="s">
        <v>3705</v>
      </c>
      <c r="F7969" s="761"/>
      <c r="G7969" s="676" t="s">
        <v>26</v>
      </c>
      <c r="H7969" s="677">
        <v>5.8999999999999999E-3</v>
      </c>
      <c r="I7969" s="677">
        <v>0</v>
      </c>
      <c r="J7969" s="678">
        <v>30.23</v>
      </c>
      <c r="K7969" s="678">
        <v>0.17</v>
      </c>
    </row>
    <row r="7970" spans="1:11" ht="24" customHeight="1" x14ac:dyDescent="0.2">
      <c r="A7970" s="674" t="s">
        <v>3706</v>
      </c>
      <c r="B7970" s="675" t="s">
        <v>4038</v>
      </c>
      <c r="C7970" s="674" t="s">
        <v>24</v>
      </c>
      <c r="D7970" s="674" t="s">
        <v>4039</v>
      </c>
      <c r="E7970" s="761" t="s">
        <v>3705</v>
      </c>
      <c r="F7970" s="761"/>
      <c r="G7970" s="676" t="s">
        <v>26</v>
      </c>
      <c r="H7970" s="677">
        <v>4.2000000000000003E-2</v>
      </c>
      <c r="I7970" s="677">
        <v>0</v>
      </c>
      <c r="J7970" s="678">
        <v>36.65</v>
      </c>
      <c r="K7970" s="678">
        <v>1.53</v>
      </c>
    </row>
    <row r="7971" spans="1:11" ht="24" customHeight="1" x14ac:dyDescent="0.2">
      <c r="A7971" s="679" t="s">
        <v>3709</v>
      </c>
      <c r="B7971" s="680" t="s">
        <v>4166</v>
      </c>
      <c r="C7971" s="679" t="s">
        <v>24</v>
      </c>
      <c r="D7971" s="679" t="s">
        <v>4167</v>
      </c>
      <c r="E7971" s="762" t="s">
        <v>3720</v>
      </c>
      <c r="F7971" s="762"/>
      <c r="G7971" s="681" t="s">
        <v>336</v>
      </c>
      <c r="H7971" s="682">
        <v>1.07</v>
      </c>
      <c r="I7971" s="682">
        <v>0</v>
      </c>
      <c r="J7971" s="683">
        <v>8.4600000000000009</v>
      </c>
      <c r="K7971" s="683">
        <v>9.0500000000000007</v>
      </c>
    </row>
    <row r="7972" spans="1:11" ht="25.5" x14ac:dyDescent="0.2">
      <c r="A7972" s="684"/>
      <c r="B7972" s="684"/>
      <c r="C7972" s="684"/>
      <c r="D7972" s="684"/>
      <c r="E7972" s="684"/>
      <c r="F7972" s="684" t="s">
        <v>3723</v>
      </c>
      <c r="G7972" s="685">
        <v>1.26</v>
      </c>
      <c r="H7972" s="684" t="s">
        <v>3724</v>
      </c>
      <c r="I7972" s="685">
        <v>0</v>
      </c>
      <c r="J7972" s="684" t="s">
        <v>3725</v>
      </c>
      <c r="K7972" s="685">
        <v>1.26</v>
      </c>
    </row>
    <row r="7973" spans="1:11" ht="26.25" thickBot="1" x14ac:dyDescent="0.25">
      <c r="A7973" s="684"/>
      <c r="B7973" s="684"/>
      <c r="C7973" s="684"/>
      <c r="D7973" s="684"/>
      <c r="E7973" s="684"/>
      <c r="F7973" s="684" t="s">
        <v>3726</v>
      </c>
      <c r="G7973" s="685">
        <v>0</v>
      </c>
      <c r="H7973" s="763"/>
      <c r="I7973" s="763" t="s">
        <v>3727</v>
      </c>
      <c r="J7973" s="684"/>
      <c r="K7973" s="685">
        <v>10.75</v>
      </c>
    </row>
    <row r="7974" spans="1:11" ht="0.95" customHeight="1" thickTop="1" x14ac:dyDescent="0.2">
      <c r="A7974" s="688"/>
      <c r="B7974" s="688"/>
      <c r="C7974" s="688"/>
      <c r="D7974" s="688"/>
      <c r="E7974" s="688"/>
      <c r="F7974" s="688"/>
      <c r="G7974" s="688"/>
      <c r="H7974" s="688"/>
      <c r="I7974" s="688"/>
      <c r="J7974" s="688"/>
    </row>
    <row r="7975" spans="1:11" ht="18" customHeight="1" x14ac:dyDescent="0.2">
      <c r="A7975" s="18"/>
      <c r="B7975" s="19" t="s">
        <v>10</v>
      </c>
      <c r="C7975" s="18" t="s">
        <v>11</v>
      </c>
      <c r="D7975" s="18" t="s">
        <v>12</v>
      </c>
      <c r="E7975" s="764" t="s">
        <v>3702</v>
      </c>
      <c r="F7975" s="764"/>
      <c r="G7975" s="20" t="s">
        <v>13</v>
      </c>
      <c r="H7975" s="19" t="s">
        <v>14</v>
      </c>
      <c r="I7975" s="19" t="s">
        <v>3703</v>
      </c>
      <c r="J7975" s="19" t="s">
        <v>15</v>
      </c>
      <c r="K7975" s="19" t="s">
        <v>17</v>
      </c>
    </row>
    <row r="7976" spans="1:11" ht="39" customHeight="1" x14ac:dyDescent="0.2">
      <c r="A7976" s="23" t="s">
        <v>3704</v>
      </c>
      <c r="B7976" s="24" t="s">
        <v>4077</v>
      </c>
      <c r="C7976" s="23" t="s">
        <v>24</v>
      </c>
      <c r="D7976" s="23" t="s">
        <v>4078</v>
      </c>
      <c r="E7976" s="760" t="s">
        <v>3889</v>
      </c>
      <c r="F7976" s="760"/>
      <c r="G7976" s="25" t="s">
        <v>336</v>
      </c>
      <c r="H7976" s="673">
        <v>1</v>
      </c>
      <c r="I7976" s="26"/>
      <c r="J7976" s="26">
        <v>10.35</v>
      </c>
      <c r="K7976" s="26">
        <v>10.35</v>
      </c>
    </row>
    <row r="7977" spans="1:11" ht="24" customHeight="1" x14ac:dyDescent="0.2">
      <c r="A7977" s="674" t="s">
        <v>3706</v>
      </c>
      <c r="B7977" s="675" t="s">
        <v>4036</v>
      </c>
      <c r="C7977" s="674" t="s">
        <v>24</v>
      </c>
      <c r="D7977" s="674" t="s">
        <v>4037</v>
      </c>
      <c r="E7977" s="761" t="s">
        <v>3705</v>
      </c>
      <c r="F7977" s="761"/>
      <c r="G7977" s="676" t="s">
        <v>26</v>
      </c>
      <c r="H7977" s="677">
        <v>3.2000000000000002E-3</v>
      </c>
      <c r="I7977" s="677">
        <v>0</v>
      </c>
      <c r="J7977" s="678">
        <v>30.23</v>
      </c>
      <c r="K7977" s="678">
        <v>0.09</v>
      </c>
    </row>
    <row r="7978" spans="1:11" ht="24" customHeight="1" x14ac:dyDescent="0.2">
      <c r="A7978" s="674" t="s">
        <v>3706</v>
      </c>
      <c r="B7978" s="675" t="s">
        <v>4038</v>
      </c>
      <c r="C7978" s="674" t="s">
        <v>24</v>
      </c>
      <c r="D7978" s="674" t="s">
        <v>4039</v>
      </c>
      <c r="E7978" s="761" t="s">
        <v>3705</v>
      </c>
      <c r="F7978" s="761"/>
      <c r="G7978" s="676" t="s">
        <v>26</v>
      </c>
      <c r="H7978" s="677">
        <v>2.24E-2</v>
      </c>
      <c r="I7978" s="677">
        <v>0</v>
      </c>
      <c r="J7978" s="678">
        <v>36.65</v>
      </c>
      <c r="K7978" s="678">
        <v>0.82</v>
      </c>
    </row>
    <row r="7979" spans="1:11" ht="24" customHeight="1" x14ac:dyDescent="0.2">
      <c r="A7979" s="679" t="s">
        <v>3709</v>
      </c>
      <c r="B7979" s="680" t="s">
        <v>4169</v>
      </c>
      <c r="C7979" s="679" t="s">
        <v>24</v>
      </c>
      <c r="D7979" s="679" t="s">
        <v>4170</v>
      </c>
      <c r="E7979" s="762" t="s">
        <v>3720</v>
      </c>
      <c r="F7979" s="762"/>
      <c r="G7979" s="681" t="s">
        <v>336</v>
      </c>
      <c r="H7979" s="682">
        <v>1.1100000000000001</v>
      </c>
      <c r="I7979" s="682">
        <v>0</v>
      </c>
      <c r="J7979" s="683">
        <v>8.51</v>
      </c>
      <c r="K7979" s="683">
        <v>9.44</v>
      </c>
    </row>
    <row r="7980" spans="1:11" ht="25.5" x14ac:dyDescent="0.2">
      <c r="A7980" s="684"/>
      <c r="B7980" s="684"/>
      <c r="C7980" s="684"/>
      <c r="D7980" s="684"/>
      <c r="E7980" s="684"/>
      <c r="F7980" s="684" t="s">
        <v>3723</v>
      </c>
      <c r="G7980" s="685">
        <v>0.67</v>
      </c>
      <c r="H7980" s="684" t="s">
        <v>3724</v>
      </c>
      <c r="I7980" s="685">
        <v>0</v>
      </c>
      <c r="J7980" s="684" t="s">
        <v>3725</v>
      </c>
      <c r="K7980" s="685">
        <v>0.67</v>
      </c>
    </row>
    <row r="7981" spans="1:11" ht="26.25" thickBot="1" x14ac:dyDescent="0.25">
      <c r="A7981" s="684"/>
      <c r="B7981" s="684"/>
      <c r="C7981" s="684"/>
      <c r="D7981" s="684"/>
      <c r="E7981" s="684"/>
      <c r="F7981" s="684" t="s">
        <v>3726</v>
      </c>
      <c r="G7981" s="685">
        <v>0</v>
      </c>
      <c r="H7981" s="763"/>
      <c r="I7981" s="763" t="s">
        <v>3727</v>
      </c>
      <c r="J7981" s="684"/>
      <c r="K7981" s="685">
        <v>10.35</v>
      </c>
    </row>
    <row r="7982" spans="1:11" ht="0.95" customHeight="1" thickTop="1" x14ac:dyDescent="0.2">
      <c r="A7982" s="688"/>
      <c r="B7982" s="688"/>
      <c r="C7982" s="688"/>
      <c r="D7982" s="688"/>
      <c r="E7982" s="688"/>
      <c r="F7982" s="688"/>
      <c r="G7982" s="688"/>
      <c r="H7982" s="688"/>
      <c r="I7982" s="688"/>
      <c r="J7982" s="688"/>
    </row>
    <row r="7983" spans="1:11" ht="18" customHeight="1" x14ac:dyDescent="0.2">
      <c r="A7983" s="18"/>
      <c r="B7983" s="19" t="s">
        <v>10</v>
      </c>
      <c r="C7983" s="18" t="s">
        <v>11</v>
      </c>
      <c r="D7983" s="18" t="s">
        <v>12</v>
      </c>
      <c r="E7983" s="764" t="s">
        <v>3702</v>
      </c>
      <c r="F7983" s="764"/>
      <c r="G7983" s="20" t="s">
        <v>13</v>
      </c>
      <c r="H7983" s="19" t="s">
        <v>14</v>
      </c>
      <c r="I7983" s="19" t="s">
        <v>3703</v>
      </c>
      <c r="J7983" s="19" t="s">
        <v>15</v>
      </c>
      <c r="K7983" s="19" t="s">
        <v>17</v>
      </c>
    </row>
    <row r="7984" spans="1:11" ht="26.1" customHeight="1" x14ac:dyDescent="0.2">
      <c r="A7984" s="23" t="s">
        <v>3704</v>
      </c>
      <c r="B7984" s="24" t="s">
        <v>4335</v>
      </c>
      <c r="C7984" s="23" t="s">
        <v>24</v>
      </c>
      <c r="D7984" s="23" t="s">
        <v>4336</v>
      </c>
      <c r="E7984" s="760" t="s">
        <v>3889</v>
      </c>
      <c r="F7984" s="760"/>
      <c r="G7984" s="25" t="s">
        <v>336</v>
      </c>
      <c r="H7984" s="673">
        <v>1</v>
      </c>
      <c r="I7984" s="26"/>
      <c r="J7984" s="26">
        <v>11.98</v>
      </c>
      <c r="K7984" s="26">
        <v>11.98</v>
      </c>
    </row>
    <row r="7985" spans="1:11" ht="24" customHeight="1" x14ac:dyDescent="0.2">
      <c r="A7985" s="674" t="s">
        <v>3706</v>
      </c>
      <c r="B7985" s="675" t="s">
        <v>4038</v>
      </c>
      <c r="C7985" s="674" t="s">
        <v>24</v>
      </c>
      <c r="D7985" s="674" t="s">
        <v>4039</v>
      </c>
      <c r="E7985" s="761" t="s">
        <v>3705</v>
      </c>
      <c r="F7985" s="761"/>
      <c r="G7985" s="676" t="s">
        <v>26</v>
      </c>
      <c r="H7985" s="677">
        <v>9.3299999999999994E-2</v>
      </c>
      <c r="I7985" s="677">
        <v>0</v>
      </c>
      <c r="J7985" s="678">
        <v>36.65</v>
      </c>
      <c r="K7985" s="678">
        <v>3.41</v>
      </c>
    </row>
    <row r="7986" spans="1:11" ht="24" customHeight="1" x14ac:dyDescent="0.2">
      <c r="A7986" s="674" t="s">
        <v>3706</v>
      </c>
      <c r="B7986" s="675" t="s">
        <v>4036</v>
      </c>
      <c r="C7986" s="674" t="s">
        <v>24</v>
      </c>
      <c r="D7986" s="674" t="s">
        <v>4037</v>
      </c>
      <c r="E7986" s="761" t="s">
        <v>3705</v>
      </c>
      <c r="F7986" s="761"/>
      <c r="G7986" s="676" t="s">
        <v>26</v>
      </c>
      <c r="H7986" s="677">
        <v>1.52E-2</v>
      </c>
      <c r="I7986" s="677">
        <v>0</v>
      </c>
      <c r="J7986" s="678">
        <v>30.23</v>
      </c>
      <c r="K7986" s="678">
        <v>0.45</v>
      </c>
    </row>
    <row r="7987" spans="1:11" ht="26.1" customHeight="1" x14ac:dyDescent="0.2">
      <c r="A7987" s="679" t="s">
        <v>3709</v>
      </c>
      <c r="B7987" s="680" t="s">
        <v>4040</v>
      </c>
      <c r="C7987" s="679" t="s">
        <v>24</v>
      </c>
      <c r="D7987" s="679" t="s">
        <v>4041</v>
      </c>
      <c r="E7987" s="762" t="s">
        <v>3720</v>
      </c>
      <c r="F7987" s="762"/>
      <c r="G7987" s="681" t="s">
        <v>336</v>
      </c>
      <c r="H7987" s="682">
        <v>1.07</v>
      </c>
      <c r="I7987" s="682">
        <v>0</v>
      </c>
      <c r="J7987" s="683">
        <v>7.59</v>
      </c>
      <c r="K7987" s="683">
        <v>8.1199999999999992</v>
      </c>
    </row>
    <row r="7988" spans="1:11" ht="25.5" x14ac:dyDescent="0.2">
      <c r="A7988" s="684"/>
      <c r="B7988" s="684"/>
      <c r="C7988" s="684"/>
      <c r="D7988" s="684"/>
      <c r="E7988" s="684"/>
      <c r="F7988" s="684" t="s">
        <v>3723</v>
      </c>
      <c r="G7988" s="685">
        <v>2.86</v>
      </c>
      <c r="H7988" s="684" t="s">
        <v>3724</v>
      </c>
      <c r="I7988" s="685">
        <v>0</v>
      </c>
      <c r="J7988" s="684" t="s">
        <v>3725</v>
      </c>
      <c r="K7988" s="685">
        <v>2.86</v>
      </c>
    </row>
    <row r="7989" spans="1:11" ht="26.25" thickBot="1" x14ac:dyDescent="0.25">
      <c r="A7989" s="684"/>
      <c r="B7989" s="684"/>
      <c r="C7989" s="684"/>
      <c r="D7989" s="684"/>
      <c r="E7989" s="684"/>
      <c r="F7989" s="684" t="s">
        <v>3726</v>
      </c>
      <c r="G7989" s="685">
        <v>0</v>
      </c>
      <c r="H7989" s="763"/>
      <c r="I7989" s="763" t="s">
        <v>3727</v>
      </c>
      <c r="J7989" s="684"/>
      <c r="K7989" s="685">
        <v>11.98</v>
      </c>
    </row>
    <row r="7990" spans="1:11" ht="0.95" customHeight="1" thickTop="1" x14ac:dyDescent="0.2">
      <c r="A7990" s="688"/>
      <c r="B7990" s="688"/>
      <c r="C7990" s="688"/>
      <c r="D7990" s="688"/>
      <c r="E7990" s="688"/>
      <c r="F7990" s="688"/>
      <c r="G7990" s="688"/>
      <c r="H7990" s="688"/>
      <c r="I7990" s="688"/>
      <c r="J7990" s="688"/>
    </row>
    <row r="7991" spans="1:11" ht="18" customHeight="1" x14ac:dyDescent="0.2">
      <c r="A7991" s="18"/>
      <c r="B7991" s="19" t="s">
        <v>10</v>
      </c>
      <c r="C7991" s="18" t="s">
        <v>11</v>
      </c>
      <c r="D7991" s="18" t="s">
        <v>12</v>
      </c>
      <c r="E7991" s="764" t="s">
        <v>3702</v>
      </c>
      <c r="F7991" s="764"/>
      <c r="G7991" s="20" t="s">
        <v>13</v>
      </c>
      <c r="H7991" s="19" t="s">
        <v>14</v>
      </c>
      <c r="I7991" s="19" t="s">
        <v>3703</v>
      </c>
      <c r="J7991" s="19" t="s">
        <v>15</v>
      </c>
      <c r="K7991" s="19" t="s">
        <v>17</v>
      </c>
    </row>
    <row r="7992" spans="1:11" ht="39" customHeight="1" x14ac:dyDescent="0.2">
      <c r="A7992" s="23" t="s">
        <v>3704</v>
      </c>
      <c r="B7992" s="24" t="s">
        <v>4191</v>
      </c>
      <c r="C7992" s="23" t="s">
        <v>24</v>
      </c>
      <c r="D7992" s="23" t="s">
        <v>4192</v>
      </c>
      <c r="E7992" s="760" t="s">
        <v>3889</v>
      </c>
      <c r="F7992" s="760"/>
      <c r="G7992" s="25" t="s">
        <v>336</v>
      </c>
      <c r="H7992" s="673">
        <v>1</v>
      </c>
      <c r="I7992" s="26"/>
      <c r="J7992" s="26">
        <v>11.25</v>
      </c>
      <c r="K7992" s="26">
        <v>11.25</v>
      </c>
    </row>
    <row r="7993" spans="1:11" ht="24" customHeight="1" x14ac:dyDescent="0.2">
      <c r="A7993" s="674" t="s">
        <v>3706</v>
      </c>
      <c r="B7993" s="675" t="s">
        <v>4036</v>
      </c>
      <c r="C7993" s="674" t="s">
        <v>24</v>
      </c>
      <c r="D7993" s="674" t="s">
        <v>4037</v>
      </c>
      <c r="E7993" s="761" t="s">
        <v>3705</v>
      </c>
      <c r="F7993" s="761"/>
      <c r="G7993" s="676" t="s">
        <v>26</v>
      </c>
      <c r="H7993" s="677">
        <v>1.0800000000000001E-2</v>
      </c>
      <c r="I7993" s="677">
        <v>0</v>
      </c>
      <c r="J7993" s="678">
        <v>30.23</v>
      </c>
      <c r="K7993" s="678">
        <v>0.32</v>
      </c>
    </row>
    <row r="7994" spans="1:11" ht="24" customHeight="1" x14ac:dyDescent="0.2">
      <c r="A7994" s="674" t="s">
        <v>3706</v>
      </c>
      <c r="B7994" s="675" t="s">
        <v>4038</v>
      </c>
      <c r="C7994" s="674" t="s">
        <v>24</v>
      </c>
      <c r="D7994" s="674" t="s">
        <v>4039</v>
      </c>
      <c r="E7994" s="761" t="s">
        <v>3705</v>
      </c>
      <c r="F7994" s="761"/>
      <c r="G7994" s="676" t="s">
        <v>26</v>
      </c>
      <c r="H7994" s="677">
        <v>7.6899999999999996E-2</v>
      </c>
      <c r="I7994" s="677">
        <v>0</v>
      </c>
      <c r="J7994" s="678">
        <v>36.65</v>
      </c>
      <c r="K7994" s="678">
        <v>2.81</v>
      </c>
    </row>
    <row r="7995" spans="1:11" ht="26.1" customHeight="1" x14ac:dyDescent="0.2">
      <c r="A7995" s="679" t="s">
        <v>3709</v>
      </c>
      <c r="B7995" s="680" t="s">
        <v>4040</v>
      </c>
      <c r="C7995" s="679" t="s">
        <v>24</v>
      </c>
      <c r="D7995" s="679" t="s">
        <v>4041</v>
      </c>
      <c r="E7995" s="762" t="s">
        <v>3720</v>
      </c>
      <c r="F7995" s="762"/>
      <c r="G7995" s="681" t="s">
        <v>336</v>
      </c>
      <c r="H7995" s="682">
        <v>1.07</v>
      </c>
      <c r="I7995" s="682">
        <v>0</v>
      </c>
      <c r="J7995" s="683">
        <v>7.59</v>
      </c>
      <c r="K7995" s="683">
        <v>8.1199999999999992</v>
      </c>
    </row>
    <row r="7996" spans="1:11" ht="25.5" x14ac:dyDescent="0.2">
      <c r="A7996" s="684"/>
      <c r="B7996" s="684"/>
      <c r="C7996" s="684"/>
      <c r="D7996" s="684"/>
      <c r="E7996" s="684"/>
      <c r="F7996" s="684" t="s">
        <v>3723</v>
      </c>
      <c r="G7996" s="685">
        <v>2.3199999999999998</v>
      </c>
      <c r="H7996" s="684" t="s">
        <v>3724</v>
      </c>
      <c r="I7996" s="685">
        <v>0</v>
      </c>
      <c r="J7996" s="684" t="s">
        <v>3725</v>
      </c>
      <c r="K7996" s="685">
        <v>2.3199999999999998</v>
      </c>
    </row>
    <row r="7997" spans="1:11" ht="26.25" thickBot="1" x14ac:dyDescent="0.25">
      <c r="A7997" s="684"/>
      <c r="B7997" s="684"/>
      <c r="C7997" s="684"/>
      <c r="D7997" s="684"/>
      <c r="E7997" s="684"/>
      <c r="F7997" s="684" t="s">
        <v>3726</v>
      </c>
      <c r="G7997" s="685">
        <v>0</v>
      </c>
      <c r="H7997" s="763"/>
      <c r="I7997" s="763" t="s">
        <v>3727</v>
      </c>
      <c r="J7997" s="684"/>
      <c r="K7997" s="685">
        <v>11.25</v>
      </c>
    </row>
    <row r="7998" spans="1:11" ht="0.95" customHeight="1" thickTop="1" x14ac:dyDescent="0.2">
      <c r="A7998" s="688"/>
      <c r="B7998" s="688"/>
      <c r="C7998" s="688"/>
      <c r="D7998" s="688"/>
      <c r="E7998" s="688"/>
      <c r="F7998" s="688"/>
      <c r="G7998" s="688"/>
      <c r="H7998" s="688"/>
      <c r="I7998" s="688"/>
      <c r="J7998" s="688"/>
    </row>
    <row r="7999" spans="1:11" ht="18" customHeight="1" x14ac:dyDescent="0.2">
      <c r="A7999" s="18"/>
      <c r="B7999" s="19" t="s">
        <v>10</v>
      </c>
      <c r="C7999" s="18" t="s">
        <v>11</v>
      </c>
      <c r="D7999" s="18" t="s">
        <v>12</v>
      </c>
      <c r="E7999" s="764" t="s">
        <v>3702</v>
      </c>
      <c r="F7999" s="764"/>
      <c r="G7999" s="20" t="s">
        <v>13</v>
      </c>
      <c r="H7999" s="19" t="s">
        <v>14</v>
      </c>
      <c r="I7999" s="19" t="s">
        <v>3703</v>
      </c>
      <c r="J7999" s="19" t="s">
        <v>15</v>
      </c>
      <c r="K7999" s="19" t="s">
        <v>17</v>
      </c>
    </row>
    <row r="8000" spans="1:11" ht="78" customHeight="1" x14ac:dyDescent="0.2">
      <c r="A8000" s="23" t="s">
        <v>3704</v>
      </c>
      <c r="B8000" s="24" t="s">
        <v>6016</v>
      </c>
      <c r="C8000" s="23" t="s">
        <v>42</v>
      </c>
      <c r="D8000" s="23" t="s">
        <v>6017</v>
      </c>
      <c r="E8000" s="760" t="s">
        <v>3881</v>
      </c>
      <c r="F8000" s="760"/>
      <c r="G8000" s="25" t="s">
        <v>66</v>
      </c>
      <c r="H8000" s="673">
        <v>1</v>
      </c>
      <c r="I8000" s="26"/>
      <c r="J8000" s="26">
        <v>414.29</v>
      </c>
      <c r="K8000" s="26">
        <v>414.29</v>
      </c>
    </row>
    <row r="8001" spans="1:11" ht="26.1" customHeight="1" x14ac:dyDescent="0.2">
      <c r="A8001" s="674" t="s">
        <v>3706</v>
      </c>
      <c r="B8001" s="675" t="s">
        <v>3793</v>
      </c>
      <c r="C8001" s="674" t="s">
        <v>24</v>
      </c>
      <c r="D8001" s="674" t="s">
        <v>3794</v>
      </c>
      <c r="E8001" s="761" t="s">
        <v>3705</v>
      </c>
      <c r="F8001" s="761"/>
      <c r="G8001" s="676" t="s">
        <v>26</v>
      </c>
      <c r="H8001" s="677">
        <v>1.75</v>
      </c>
      <c r="I8001" s="677">
        <v>0</v>
      </c>
      <c r="J8001" s="678">
        <v>36.17</v>
      </c>
      <c r="K8001" s="678">
        <v>63.29</v>
      </c>
    </row>
    <row r="8002" spans="1:11" ht="24" customHeight="1" x14ac:dyDescent="0.2">
      <c r="A8002" s="674" t="s">
        <v>3706</v>
      </c>
      <c r="B8002" s="675" t="s">
        <v>3754</v>
      </c>
      <c r="C8002" s="674" t="s">
        <v>24</v>
      </c>
      <c r="D8002" s="674" t="s">
        <v>3755</v>
      </c>
      <c r="E8002" s="761" t="s">
        <v>3705</v>
      </c>
      <c r="F8002" s="761"/>
      <c r="G8002" s="676" t="s">
        <v>26</v>
      </c>
      <c r="H8002" s="677">
        <v>1.75</v>
      </c>
      <c r="I8002" s="677">
        <v>0</v>
      </c>
      <c r="J8002" s="678">
        <v>28.71</v>
      </c>
      <c r="K8002" s="678">
        <v>50.24</v>
      </c>
    </row>
    <row r="8003" spans="1:11" ht="24" customHeight="1" x14ac:dyDescent="0.2">
      <c r="A8003" s="679" t="s">
        <v>3709</v>
      </c>
      <c r="B8003" s="680" t="s">
        <v>6286</v>
      </c>
      <c r="C8003" s="679" t="s">
        <v>24</v>
      </c>
      <c r="D8003" s="679" t="s">
        <v>6287</v>
      </c>
      <c r="E8003" s="762" t="s">
        <v>3720</v>
      </c>
      <c r="F8003" s="762"/>
      <c r="G8003" s="681" t="s">
        <v>66</v>
      </c>
      <c r="H8003" s="682">
        <v>1</v>
      </c>
      <c r="I8003" s="682">
        <v>0</v>
      </c>
      <c r="J8003" s="683">
        <v>61.89</v>
      </c>
      <c r="K8003" s="683">
        <v>61.89</v>
      </c>
    </row>
    <row r="8004" spans="1:11" ht="24" customHeight="1" x14ac:dyDescent="0.2">
      <c r="A8004" s="679" t="s">
        <v>3709</v>
      </c>
      <c r="B8004" s="680" t="s">
        <v>6288</v>
      </c>
      <c r="C8004" s="679" t="s">
        <v>4951</v>
      </c>
      <c r="D8004" s="679" t="s">
        <v>6289</v>
      </c>
      <c r="E8004" s="762" t="s">
        <v>3720</v>
      </c>
      <c r="F8004" s="762"/>
      <c r="G8004" s="681" t="s">
        <v>66</v>
      </c>
      <c r="H8004" s="682">
        <v>1</v>
      </c>
      <c r="I8004" s="682">
        <v>0</v>
      </c>
      <c r="J8004" s="683">
        <v>48.67</v>
      </c>
      <c r="K8004" s="683">
        <v>48.67</v>
      </c>
    </row>
    <row r="8005" spans="1:11" ht="26.1" customHeight="1" x14ac:dyDescent="0.2">
      <c r="A8005" s="679" t="s">
        <v>3709</v>
      </c>
      <c r="B8005" s="680" t="s">
        <v>6290</v>
      </c>
      <c r="C8005" s="679" t="s">
        <v>42</v>
      </c>
      <c r="D8005" s="679" t="s">
        <v>6291</v>
      </c>
      <c r="E8005" s="762" t="s">
        <v>3880</v>
      </c>
      <c r="F8005" s="762"/>
      <c r="G8005" s="681" t="s">
        <v>66</v>
      </c>
      <c r="H8005" s="682">
        <v>1</v>
      </c>
      <c r="I8005" s="682">
        <v>0</v>
      </c>
      <c r="J8005" s="683">
        <v>102.9</v>
      </c>
      <c r="K8005" s="683">
        <v>102.9</v>
      </c>
    </row>
    <row r="8006" spans="1:11" ht="26.1" customHeight="1" x14ac:dyDescent="0.2">
      <c r="A8006" s="679" t="s">
        <v>3709</v>
      </c>
      <c r="B8006" s="680" t="s">
        <v>6292</v>
      </c>
      <c r="C8006" s="679" t="s">
        <v>3826</v>
      </c>
      <c r="D8006" s="679" t="s">
        <v>6293</v>
      </c>
      <c r="E8006" s="762" t="s">
        <v>3720</v>
      </c>
      <c r="F8006" s="762"/>
      <c r="G8006" s="681" t="s">
        <v>1125</v>
      </c>
      <c r="H8006" s="682">
        <v>1</v>
      </c>
      <c r="I8006" s="682">
        <v>0</v>
      </c>
      <c r="J8006" s="683">
        <v>87.3</v>
      </c>
      <c r="K8006" s="683">
        <v>87.3</v>
      </c>
    </row>
    <row r="8007" spans="1:11" ht="25.5" x14ac:dyDescent="0.2">
      <c r="A8007" s="684"/>
      <c r="B8007" s="684"/>
      <c r="C8007" s="684"/>
      <c r="D8007" s="684"/>
      <c r="E8007" s="684"/>
      <c r="F8007" s="684" t="s">
        <v>3723</v>
      </c>
      <c r="G8007" s="685">
        <v>82.35</v>
      </c>
      <c r="H8007" s="684" t="s">
        <v>3724</v>
      </c>
      <c r="I8007" s="685">
        <v>0</v>
      </c>
      <c r="J8007" s="684" t="s">
        <v>3725</v>
      </c>
      <c r="K8007" s="685">
        <v>82.35</v>
      </c>
    </row>
    <row r="8008" spans="1:11" ht="25.5" x14ac:dyDescent="0.2">
      <c r="A8008" s="684"/>
      <c r="B8008" s="684"/>
      <c r="C8008" s="684"/>
      <c r="D8008" s="684"/>
      <c r="E8008" s="684"/>
      <c r="F8008" s="684" t="s">
        <v>3726</v>
      </c>
      <c r="G8008" s="685">
        <v>0</v>
      </c>
      <c r="H8008" s="763"/>
      <c r="I8008" s="763" t="s">
        <v>3727</v>
      </c>
      <c r="J8008" s="684"/>
      <c r="K8008" s="685">
        <v>414.29</v>
      </c>
    </row>
    <row r="8009" spans="1:11" x14ac:dyDescent="0.2">
      <c r="A8009" s="759" t="s">
        <v>2709</v>
      </c>
      <c r="B8009" s="759"/>
      <c r="C8009" s="759"/>
      <c r="D8009" s="759"/>
      <c r="E8009" s="759"/>
      <c r="F8009" s="759"/>
      <c r="G8009" s="759"/>
      <c r="H8009" s="759"/>
      <c r="I8009" s="759"/>
      <c r="J8009" s="759"/>
      <c r="K8009" s="17"/>
    </row>
    <row r="8010" spans="1:11" ht="15" thickBot="1" x14ac:dyDescent="0.25">
      <c r="A8010" s="1146" t="s">
        <v>6294</v>
      </c>
      <c r="B8010" s="1146"/>
      <c r="C8010" s="1146"/>
      <c r="D8010" s="1146"/>
      <c r="E8010" s="1146"/>
      <c r="F8010" s="1146"/>
      <c r="G8010" s="1146"/>
      <c r="H8010" s="1146"/>
      <c r="I8010" s="1146"/>
      <c r="J8010" s="1146"/>
      <c r="K8010" s="33"/>
    </row>
    <row r="8011" spans="1:11" ht="0.95" customHeight="1" thickTop="1" x14ac:dyDescent="0.2">
      <c r="A8011" s="688"/>
      <c r="B8011" s="688"/>
      <c r="C8011" s="688"/>
      <c r="D8011" s="688"/>
      <c r="E8011" s="688"/>
      <c r="F8011" s="688"/>
      <c r="G8011" s="688"/>
      <c r="H8011" s="688"/>
      <c r="I8011" s="688"/>
      <c r="J8011" s="688"/>
    </row>
    <row r="8012" spans="1:11" ht="18" customHeight="1" x14ac:dyDescent="0.2">
      <c r="A8012" s="18"/>
      <c r="B8012" s="19" t="s">
        <v>10</v>
      </c>
      <c r="C8012" s="18" t="s">
        <v>11</v>
      </c>
      <c r="D8012" s="18" t="s">
        <v>12</v>
      </c>
      <c r="E8012" s="764" t="s">
        <v>3702</v>
      </c>
      <c r="F8012" s="764"/>
      <c r="G8012" s="20" t="s">
        <v>13</v>
      </c>
      <c r="H8012" s="19" t="s">
        <v>14</v>
      </c>
      <c r="I8012" s="19" t="s">
        <v>3703</v>
      </c>
      <c r="J8012" s="19" t="s">
        <v>15</v>
      </c>
      <c r="K8012" s="19" t="s">
        <v>17</v>
      </c>
    </row>
    <row r="8013" spans="1:11" ht="26.1" customHeight="1" x14ac:dyDescent="0.2">
      <c r="A8013" s="23" t="s">
        <v>3704</v>
      </c>
      <c r="B8013" s="24" t="s">
        <v>5806</v>
      </c>
      <c r="C8013" s="23" t="s">
        <v>24</v>
      </c>
      <c r="D8013" s="23" t="s">
        <v>5807</v>
      </c>
      <c r="E8013" s="760" t="s">
        <v>3705</v>
      </c>
      <c r="F8013" s="760"/>
      <c r="G8013" s="25" t="s">
        <v>26</v>
      </c>
      <c r="H8013" s="673">
        <v>1</v>
      </c>
      <c r="I8013" s="26"/>
      <c r="J8013" s="26">
        <v>0.23</v>
      </c>
      <c r="K8013" s="26">
        <v>0.23</v>
      </c>
    </row>
    <row r="8014" spans="1:11" ht="24" customHeight="1" x14ac:dyDescent="0.2">
      <c r="A8014" s="679" t="s">
        <v>3709</v>
      </c>
      <c r="B8014" s="680" t="s">
        <v>5808</v>
      </c>
      <c r="C8014" s="679" t="s">
        <v>24</v>
      </c>
      <c r="D8014" s="679" t="s">
        <v>5809</v>
      </c>
      <c r="E8014" s="762" t="s">
        <v>3715</v>
      </c>
      <c r="F8014" s="762"/>
      <c r="G8014" s="681" t="s">
        <v>26</v>
      </c>
      <c r="H8014" s="682">
        <v>1.154E-2</v>
      </c>
      <c r="I8014" s="682">
        <v>0</v>
      </c>
      <c r="J8014" s="683">
        <v>20.72</v>
      </c>
      <c r="K8014" s="683">
        <v>0.23</v>
      </c>
    </row>
    <row r="8015" spans="1:11" ht="25.5" x14ac:dyDescent="0.2">
      <c r="A8015" s="684"/>
      <c r="B8015" s="684"/>
      <c r="C8015" s="684"/>
      <c r="D8015" s="684"/>
      <c r="E8015" s="684"/>
      <c r="F8015" s="684" t="s">
        <v>3723</v>
      </c>
      <c r="G8015" s="685">
        <v>0.23</v>
      </c>
      <c r="H8015" s="684" t="s">
        <v>3724</v>
      </c>
      <c r="I8015" s="685">
        <v>0</v>
      </c>
      <c r="J8015" s="684" t="s">
        <v>3725</v>
      </c>
      <c r="K8015" s="685">
        <v>0.23</v>
      </c>
    </row>
    <row r="8016" spans="1:11" ht="26.25" thickBot="1" x14ac:dyDescent="0.25">
      <c r="A8016" s="684"/>
      <c r="B8016" s="684"/>
      <c r="C8016" s="684"/>
      <c r="D8016" s="684"/>
      <c r="E8016" s="684"/>
      <c r="F8016" s="684" t="s">
        <v>3726</v>
      </c>
      <c r="G8016" s="685">
        <v>0</v>
      </c>
      <c r="H8016" s="763"/>
      <c r="I8016" s="763" t="s">
        <v>3727</v>
      </c>
      <c r="J8016" s="684"/>
      <c r="K8016" s="685">
        <v>0.23</v>
      </c>
    </row>
    <row r="8017" spans="1:11" ht="0.95" customHeight="1" thickTop="1" x14ac:dyDescent="0.2">
      <c r="A8017" s="688"/>
      <c r="B8017" s="688"/>
      <c r="C8017" s="688"/>
      <c r="D8017" s="688"/>
      <c r="E8017" s="688"/>
      <c r="F8017" s="688"/>
      <c r="G8017" s="688"/>
      <c r="H8017" s="688"/>
      <c r="I8017" s="688"/>
      <c r="J8017" s="688"/>
    </row>
    <row r="8018" spans="1:11" ht="18" customHeight="1" x14ac:dyDescent="0.2">
      <c r="A8018" s="18"/>
      <c r="B8018" s="19" t="s">
        <v>10</v>
      </c>
      <c r="C8018" s="18" t="s">
        <v>11</v>
      </c>
      <c r="D8018" s="18" t="s">
        <v>12</v>
      </c>
      <c r="E8018" s="764" t="s">
        <v>3702</v>
      </c>
      <c r="F8018" s="764"/>
      <c r="G8018" s="20" t="s">
        <v>13</v>
      </c>
      <c r="H8018" s="19" t="s">
        <v>14</v>
      </c>
      <c r="I8018" s="19" t="s">
        <v>3703</v>
      </c>
      <c r="J8018" s="19" t="s">
        <v>15</v>
      </c>
      <c r="K8018" s="19" t="s">
        <v>17</v>
      </c>
    </row>
    <row r="8019" spans="1:11" ht="26.1" customHeight="1" x14ac:dyDescent="0.2">
      <c r="A8019" s="23" t="s">
        <v>3704</v>
      </c>
      <c r="B8019" s="24" t="s">
        <v>5814</v>
      </c>
      <c r="C8019" s="23" t="s">
        <v>24</v>
      </c>
      <c r="D8019" s="23" t="s">
        <v>5815</v>
      </c>
      <c r="E8019" s="760" t="s">
        <v>3705</v>
      </c>
      <c r="F8019" s="760"/>
      <c r="G8019" s="25" t="s">
        <v>26</v>
      </c>
      <c r="H8019" s="673">
        <v>1</v>
      </c>
      <c r="I8019" s="26"/>
      <c r="J8019" s="26">
        <v>0.3</v>
      </c>
      <c r="K8019" s="26">
        <v>0.3</v>
      </c>
    </row>
    <row r="8020" spans="1:11" ht="24" customHeight="1" x14ac:dyDescent="0.2">
      <c r="A8020" s="679" t="s">
        <v>3709</v>
      </c>
      <c r="B8020" s="680" t="s">
        <v>5818</v>
      </c>
      <c r="C8020" s="679" t="s">
        <v>24</v>
      </c>
      <c r="D8020" s="679" t="s">
        <v>5819</v>
      </c>
      <c r="E8020" s="762" t="s">
        <v>3715</v>
      </c>
      <c r="F8020" s="762"/>
      <c r="G8020" s="681" t="s">
        <v>26</v>
      </c>
      <c r="H8020" s="682">
        <v>1.4760000000000001E-2</v>
      </c>
      <c r="I8020" s="682">
        <v>0</v>
      </c>
      <c r="J8020" s="683">
        <v>20.72</v>
      </c>
      <c r="K8020" s="683">
        <v>0.3</v>
      </c>
    </row>
    <row r="8021" spans="1:11" ht="25.5" x14ac:dyDescent="0.2">
      <c r="A8021" s="684"/>
      <c r="B8021" s="684"/>
      <c r="C8021" s="684"/>
      <c r="D8021" s="684"/>
      <c r="E8021" s="684"/>
      <c r="F8021" s="684" t="s">
        <v>3723</v>
      </c>
      <c r="G8021" s="685">
        <v>0.3</v>
      </c>
      <c r="H8021" s="684" t="s">
        <v>3724</v>
      </c>
      <c r="I8021" s="685">
        <v>0</v>
      </c>
      <c r="J8021" s="684" t="s">
        <v>3725</v>
      </c>
      <c r="K8021" s="685">
        <v>0.3</v>
      </c>
    </row>
    <row r="8022" spans="1:11" ht="26.25" thickBot="1" x14ac:dyDescent="0.25">
      <c r="A8022" s="684"/>
      <c r="B8022" s="684"/>
      <c r="C8022" s="684"/>
      <c r="D8022" s="684"/>
      <c r="E8022" s="684"/>
      <c r="F8022" s="684" t="s">
        <v>3726</v>
      </c>
      <c r="G8022" s="685">
        <v>0</v>
      </c>
      <c r="H8022" s="763"/>
      <c r="I8022" s="763" t="s">
        <v>3727</v>
      </c>
      <c r="J8022" s="684"/>
      <c r="K8022" s="685">
        <v>0.3</v>
      </c>
    </row>
    <row r="8023" spans="1:11" ht="0.95" customHeight="1" thickTop="1" x14ac:dyDescent="0.2">
      <c r="A8023" s="688"/>
      <c r="B8023" s="688"/>
      <c r="C8023" s="688"/>
      <c r="D8023" s="688"/>
      <c r="E8023" s="688"/>
      <c r="F8023" s="688"/>
      <c r="G8023" s="688"/>
      <c r="H8023" s="688"/>
      <c r="I8023" s="688"/>
      <c r="J8023" s="688"/>
    </row>
    <row r="8024" spans="1:11" ht="18" customHeight="1" x14ac:dyDescent="0.2">
      <c r="A8024" s="18"/>
      <c r="B8024" s="19" t="s">
        <v>10</v>
      </c>
      <c r="C8024" s="18" t="s">
        <v>11</v>
      </c>
      <c r="D8024" s="18" t="s">
        <v>12</v>
      </c>
      <c r="E8024" s="764" t="s">
        <v>3702</v>
      </c>
      <c r="F8024" s="764"/>
      <c r="G8024" s="20" t="s">
        <v>13</v>
      </c>
      <c r="H8024" s="19" t="s">
        <v>14</v>
      </c>
      <c r="I8024" s="19" t="s">
        <v>3703</v>
      </c>
      <c r="J8024" s="19" t="s">
        <v>15</v>
      </c>
      <c r="K8024" s="19" t="s">
        <v>17</v>
      </c>
    </row>
    <row r="8025" spans="1:11" ht="26.1" customHeight="1" x14ac:dyDescent="0.2">
      <c r="A8025" s="23" t="s">
        <v>3704</v>
      </c>
      <c r="B8025" s="24" t="s">
        <v>5822</v>
      </c>
      <c r="C8025" s="23" t="s">
        <v>24</v>
      </c>
      <c r="D8025" s="23" t="s">
        <v>5823</v>
      </c>
      <c r="E8025" s="760" t="s">
        <v>3705</v>
      </c>
      <c r="F8025" s="760"/>
      <c r="G8025" s="25" t="s">
        <v>26</v>
      </c>
      <c r="H8025" s="673">
        <v>1</v>
      </c>
      <c r="I8025" s="26"/>
      <c r="J8025" s="26">
        <v>0.23</v>
      </c>
      <c r="K8025" s="26">
        <v>0.23</v>
      </c>
    </row>
    <row r="8026" spans="1:11" ht="24" customHeight="1" x14ac:dyDescent="0.2">
      <c r="A8026" s="679" t="s">
        <v>3709</v>
      </c>
      <c r="B8026" s="680" t="s">
        <v>5828</v>
      </c>
      <c r="C8026" s="679" t="s">
        <v>24</v>
      </c>
      <c r="D8026" s="679" t="s">
        <v>5829</v>
      </c>
      <c r="E8026" s="762" t="s">
        <v>3715</v>
      </c>
      <c r="F8026" s="762"/>
      <c r="G8026" s="681" t="s">
        <v>26</v>
      </c>
      <c r="H8026" s="682">
        <v>1.154E-2</v>
      </c>
      <c r="I8026" s="682">
        <v>0</v>
      </c>
      <c r="J8026" s="683">
        <v>20.72</v>
      </c>
      <c r="K8026" s="683">
        <v>0.23</v>
      </c>
    </row>
    <row r="8027" spans="1:11" ht="25.5" x14ac:dyDescent="0.2">
      <c r="A8027" s="684"/>
      <c r="B8027" s="684"/>
      <c r="C8027" s="684"/>
      <c r="D8027" s="684"/>
      <c r="E8027" s="684"/>
      <c r="F8027" s="684" t="s">
        <v>3723</v>
      </c>
      <c r="G8027" s="685">
        <v>0.23</v>
      </c>
      <c r="H8027" s="684" t="s">
        <v>3724</v>
      </c>
      <c r="I8027" s="685">
        <v>0</v>
      </c>
      <c r="J8027" s="684" t="s">
        <v>3725</v>
      </c>
      <c r="K8027" s="685">
        <v>0.23</v>
      </c>
    </row>
    <row r="8028" spans="1:11" ht="26.25" thickBot="1" x14ac:dyDescent="0.25">
      <c r="A8028" s="684"/>
      <c r="B8028" s="684"/>
      <c r="C8028" s="684"/>
      <c r="D8028" s="684"/>
      <c r="E8028" s="684"/>
      <c r="F8028" s="684" t="s">
        <v>3726</v>
      </c>
      <c r="G8028" s="685">
        <v>0</v>
      </c>
      <c r="H8028" s="763"/>
      <c r="I8028" s="763" t="s">
        <v>3727</v>
      </c>
      <c r="J8028" s="684"/>
      <c r="K8028" s="685">
        <v>0.23</v>
      </c>
    </row>
    <row r="8029" spans="1:11" ht="0.95" customHeight="1" thickTop="1" x14ac:dyDescent="0.2">
      <c r="A8029" s="688"/>
      <c r="B8029" s="688"/>
      <c r="C8029" s="688"/>
      <c r="D8029" s="688"/>
      <c r="E8029" s="688"/>
      <c r="F8029" s="688"/>
      <c r="G8029" s="688"/>
      <c r="H8029" s="688"/>
      <c r="I8029" s="688"/>
      <c r="J8029" s="688"/>
    </row>
    <row r="8030" spans="1:11" ht="18" customHeight="1" x14ac:dyDescent="0.2">
      <c r="A8030" s="18"/>
      <c r="B8030" s="19" t="s">
        <v>10</v>
      </c>
      <c r="C8030" s="18" t="s">
        <v>11</v>
      </c>
      <c r="D8030" s="18" t="s">
        <v>12</v>
      </c>
      <c r="E8030" s="764" t="s">
        <v>3702</v>
      </c>
      <c r="F8030" s="764"/>
      <c r="G8030" s="20" t="s">
        <v>13</v>
      </c>
      <c r="H8030" s="19" t="s">
        <v>14</v>
      </c>
      <c r="I8030" s="19" t="s">
        <v>3703</v>
      </c>
      <c r="J8030" s="19" t="s">
        <v>15</v>
      </c>
      <c r="K8030" s="19" t="s">
        <v>17</v>
      </c>
    </row>
    <row r="8031" spans="1:11" ht="26.1" customHeight="1" x14ac:dyDescent="0.2">
      <c r="A8031" s="23" t="s">
        <v>3704</v>
      </c>
      <c r="B8031" s="24" t="s">
        <v>5830</v>
      </c>
      <c r="C8031" s="23" t="s">
        <v>24</v>
      </c>
      <c r="D8031" s="23" t="s">
        <v>5831</v>
      </c>
      <c r="E8031" s="760" t="s">
        <v>3705</v>
      </c>
      <c r="F8031" s="760"/>
      <c r="G8031" s="25" t="s">
        <v>26</v>
      </c>
      <c r="H8031" s="673">
        <v>1</v>
      </c>
      <c r="I8031" s="26"/>
      <c r="J8031" s="26">
        <v>0.23</v>
      </c>
      <c r="K8031" s="26">
        <v>0.23</v>
      </c>
    </row>
    <row r="8032" spans="1:11" ht="24" customHeight="1" x14ac:dyDescent="0.2">
      <c r="A8032" s="679" t="s">
        <v>3709</v>
      </c>
      <c r="B8032" s="680" t="s">
        <v>5832</v>
      </c>
      <c r="C8032" s="679" t="s">
        <v>24</v>
      </c>
      <c r="D8032" s="679" t="s">
        <v>5833</v>
      </c>
      <c r="E8032" s="762" t="s">
        <v>3715</v>
      </c>
      <c r="F8032" s="762"/>
      <c r="G8032" s="681" t="s">
        <v>26</v>
      </c>
      <c r="H8032" s="682">
        <v>1.154E-2</v>
      </c>
      <c r="I8032" s="682">
        <v>0</v>
      </c>
      <c r="J8032" s="683">
        <v>20.36</v>
      </c>
      <c r="K8032" s="683">
        <v>0.23</v>
      </c>
    </row>
    <row r="8033" spans="1:11" ht="25.5" x14ac:dyDescent="0.2">
      <c r="A8033" s="684"/>
      <c r="B8033" s="684"/>
      <c r="C8033" s="684"/>
      <c r="D8033" s="684"/>
      <c r="E8033" s="684"/>
      <c r="F8033" s="684" t="s">
        <v>3723</v>
      </c>
      <c r="G8033" s="685">
        <v>0.23</v>
      </c>
      <c r="H8033" s="684" t="s">
        <v>3724</v>
      </c>
      <c r="I8033" s="685">
        <v>0</v>
      </c>
      <c r="J8033" s="684" t="s">
        <v>3725</v>
      </c>
      <c r="K8033" s="685">
        <v>0.23</v>
      </c>
    </row>
    <row r="8034" spans="1:11" ht="26.25" thickBot="1" x14ac:dyDescent="0.25">
      <c r="A8034" s="684"/>
      <c r="B8034" s="684"/>
      <c r="C8034" s="684"/>
      <c r="D8034" s="684"/>
      <c r="E8034" s="684"/>
      <c r="F8034" s="684" t="s">
        <v>3726</v>
      </c>
      <c r="G8034" s="685">
        <v>0</v>
      </c>
      <c r="H8034" s="763"/>
      <c r="I8034" s="763" t="s">
        <v>3727</v>
      </c>
      <c r="J8034" s="684"/>
      <c r="K8034" s="685">
        <v>0.23</v>
      </c>
    </row>
    <row r="8035" spans="1:11" ht="0.95" customHeight="1" thickTop="1" x14ac:dyDescent="0.2">
      <c r="A8035" s="688"/>
      <c r="B8035" s="688"/>
      <c r="C8035" s="688"/>
      <c r="D8035" s="688"/>
      <c r="E8035" s="688"/>
      <c r="F8035" s="688"/>
      <c r="G8035" s="688"/>
      <c r="H8035" s="688"/>
      <c r="I8035" s="688"/>
      <c r="J8035" s="688"/>
    </row>
    <row r="8036" spans="1:11" ht="18" customHeight="1" x14ac:dyDescent="0.2">
      <c r="A8036" s="18"/>
      <c r="B8036" s="19" t="s">
        <v>10</v>
      </c>
      <c r="C8036" s="18" t="s">
        <v>11</v>
      </c>
      <c r="D8036" s="18" t="s">
        <v>12</v>
      </c>
      <c r="E8036" s="764" t="s">
        <v>3702</v>
      </c>
      <c r="F8036" s="764"/>
      <c r="G8036" s="20" t="s">
        <v>13</v>
      </c>
      <c r="H8036" s="19" t="s">
        <v>14</v>
      </c>
      <c r="I8036" s="19" t="s">
        <v>3703</v>
      </c>
      <c r="J8036" s="19" t="s">
        <v>15</v>
      </c>
      <c r="K8036" s="19" t="s">
        <v>17</v>
      </c>
    </row>
    <row r="8037" spans="1:11" ht="26.1" customHeight="1" x14ac:dyDescent="0.2">
      <c r="A8037" s="23" t="s">
        <v>3704</v>
      </c>
      <c r="B8037" s="24" t="s">
        <v>5834</v>
      </c>
      <c r="C8037" s="23" t="s">
        <v>24</v>
      </c>
      <c r="D8037" s="23" t="s">
        <v>5835</v>
      </c>
      <c r="E8037" s="760" t="s">
        <v>3705</v>
      </c>
      <c r="F8037" s="760"/>
      <c r="G8037" s="25" t="s">
        <v>26</v>
      </c>
      <c r="H8037" s="673">
        <v>1</v>
      </c>
      <c r="I8037" s="26"/>
      <c r="J8037" s="26">
        <v>0.3</v>
      </c>
      <c r="K8037" s="26">
        <v>0.3</v>
      </c>
    </row>
    <row r="8038" spans="1:11" ht="24" customHeight="1" x14ac:dyDescent="0.2">
      <c r="A8038" s="679" t="s">
        <v>3709</v>
      </c>
      <c r="B8038" s="680" t="s">
        <v>5840</v>
      </c>
      <c r="C8038" s="679" t="s">
        <v>24</v>
      </c>
      <c r="D8038" s="679" t="s">
        <v>5841</v>
      </c>
      <c r="E8038" s="762" t="s">
        <v>3715</v>
      </c>
      <c r="F8038" s="762"/>
      <c r="G8038" s="681" t="s">
        <v>26</v>
      </c>
      <c r="H8038" s="682">
        <v>1.4760000000000001E-2</v>
      </c>
      <c r="I8038" s="682">
        <v>0</v>
      </c>
      <c r="J8038" s="683">
        <v>20.72</v>
      </c>
      <c r="K8038" s="683">
        <v>0.3</v>
      </c>
    </row>
    <row r="8039" spans="1:11" ht="25.5" x14ac:dyDescent="0.2">
      <c r="A8039" s="684"/>
      <c r="B8039" s="684"/>
      <c r="C8039" s="684"/>
      <c r="D8039" s="684"/>
      <c r="E8039" s="684"/>
      <c r="F8039" s="684" t="s">
        <v>3723</v>
      </c>
      <c r="G8039" s="685">
        <v>0.3</v>
      </c>
      <c r="H8039" s="684" t="s">
        <v>3724</v>
      </c>
      <c r="I8039" s="685">
        <v>0</v>
      </c>
      <c r="J8039" s="684" t="s">
        <v>3725</v>
      </c>
      <c r="K8039" s="685">
        <v>0.3</v>
      </c>
    </row>
    <row r="8040" spans="1:11" ht="26.25" thickBot="1" x14ac:dyDescent="0.25">
      <c r="A8040" s="684"/>
      <c r="B8040" s="684"/>
      <c r="C8040" s="684"/>
      <c r="D8040" s="684"/>
      <c r="E8040" s="684"/>
      <c r="F8040" s="684" t="s">
        <v>3726</v>
      </c>
      <c r="G8040" s="685">
        <v>0</v>
      </c>
      <c r="H8040" s="763"/>
      <c r="I8040" s="763" t="s">
        <v>3727</v>
      </c>
      <c r="J8040" s="684"/>
      <c r="K8040" s="685">
        <v>0.3</v>
      </c>
    </row>
    <row r="8041" spans="1:11" ht="0.95" customHeight="1" thickTop="1" x14ac:dyDescent="0.2">
      <c r="A8041" s="688"/>
      <c r="B8041" s="688"/>
      <c r="C8041" s="688"/>
      <c r="D8041" s="688"/>
      <c r="E8041" s="688"/>
      <c r="F8041" s="688"/>
      <c r="G8041" s="688"/>
      <c r="H8041" s="688"/>
      <c r="I8041" s="688"/>
      <c r="J8041" s="688"/>
    </row>
    <row r="8042" spans="1:11" ht="18" customHeight="1" x14ac:dyDescent="0.2">
      <c r="A8042" s="18"/>
      <c r="B8042" s="19" t="s">
        <v>10</v>
      </c>
      <c r="C8042" s="18" t="s">
        <v>11</v>
      </c>
      <c r="D8042" s="18" t="s">
        <v>12</v>
      </c>
      <c r="E8042" s="764" t="s">
        <v>3702</v>
      </c>
      <c r="F8042" s="764"/>
      <c r="G8042" s="20" t="s">
        <v>13</v>
      </c>
      <c r="H8042" s="19" t="s">
        <v>14</v>
      </c>
      <c r="I8042" s="19" t="s">
        <v>3703</v>
      </c>
      <c r="J8042" s="19" t="s">
        <v>15</v>
      </c>
      <c r="K8042" s="19" t="s">
        <v>17</v>
      </c>
    </row>
    <row r="8043" spans="1:11" ht="26.1" customHeight="1" x14ac:dyDescent="0.2">
      <c r="A8043" s="23" t="s">
        <v>3704</v>
      </c>
      <c r="B8043" s="24" t="s">
        <v>5842</v>
      </c>
      <c r="C8043" s="23" t="s">
        <v>24</v>
      </c>
      <c r="D8043" s="23" t="s">
        <v>5843</v>
      </c>
      <c r="E8043" s="760" t="s">
        <v>3705</v>
      </c>
      <c r="F8043" s="760"/>
      <c r="G8043" s="25" t="s">
        <v>26</v>
      </c>
      <c r="H8043" s="673">
        <v>1</v>
      </c>
      <c r="I8043" s="26"/>
      <c r="J8043" s="26">
        <v>0.23</v>
      </c>
      <c r="K8043" s="26">
        <v>0.23</v>
      </c>
    </row>
    <row r="8044" spans="1:11" ht="24" customHeight="1" x14ac:dyDescent="0.2">
      <c r="A8044" s="679" t="s">
        <v>3709</v>
      </c>
      <c r="B8044" s="680" t="s">
        <v>5846</v>
      </c>
      <c r="C8044" s="679" t="s">
        <v>24</v>
      </c>
      <c r="D8044" s="679" t="s">
        <v>5847</v>
      </c>
      <c r="E8044" s="762" t="s">
        <v>3715</v>
      </c>
      <c r="F8044" s="762"/>
      <c r="G8044" s="681" t="s">
        <v>26</v>
      </c>
      <c r="H8044" s="682">
        <v>1.154E-2</v>
      </c>
      <c r="I8044" s="682">
        <v>0</v>
      </c>
      <c r="J8044" s="683">
        <v>20.36</v>
      </c>
      <c r="K8044" s="683">
        <v>0.23</v>
      </c>
    </row>
    <row r="8045" spans="1:11" ht="25.5" x14ac:dyDescent="0.2">
      <c r="A8045" s="684"/>
      <c r="B8045" s="684"/>
      <c r="C8045" s="684"/>
      <c r="D8045" s="684"/>
      <c r="E8045" s="684"/>
      <c r="F8045" s="684" t="s">
        <v>3723</v>
      </c>
      <c r="G8045" s="685">
        <v>0.23</v>
      </c>
      <c r="H8045" s="684" t="s">
        <v>3724</v>
      </c>
      <c r="I8045" s="685">
        <v>0</v>
      </c>
      <c r="J8045" s="684" t="s">
        <v>3725</v>
      </c>
      <c r="K8045" s="685">
        <v>0.23</v>
      </c>
    </row>
    <row r="8046" spans="1:11" ht="26.25" thickBot="1" x14ac:dyDescent="0.25">
      <c r="A8046" s="684"/>
      <c r="B8046" s="684"/>
      <c r="C8046" s="684"/>
      <c r="D8046" s="684"/>
      <c r="E8046" s="684"/>
      <c r="F8046" s="684" t="s">
        <v>3726</v>
      </c>
      <c r="G8046" s="685">
        <v>0</v>
      </c>
      <c r="H8046" s="763"/>
      <c r="I8046" s="763" t="s">
        <v>3727</v>
      </c>
      <c r="J8046" s="684"/>
      <c r="K8046" s="685">
        <v>0.23</v>
      </c>
    </row>
    <row r="8047" spans="1:11" ht="0.95" customHeight="1" thickTop="1" x14ac:dyDescent="0.2">
      <c r="A8047" s="688"/>
      <c r="B8047" s="688"/>
      <c r="C8047" s="688"/>
      <c r="D8047" s="688"/>
      <c r="E8047" s="688"/>
      <c r="F8047" s="688"/>
      <c r="G8047" s="688"/>
      <c r="H8047" s="688"/>
      <c r="I8047" s="688"/>
      <c r="J8047" s="688"/>
    </row>
    <row r="8048" spans="1:11" ht="18" customHeight="1" x14ac:dyDescent="0.2">
      <c r="A8048" s="18"/>
      <c r="B8048" s="19" t="s">
        <v>10</v>
      </c>
      <c r="C8048" s="18" t="s">
        <v>11</v>
      </c>
      <c r="D8048" s="18" t="s">
        <v>12</v>
      </c>
      <c r="E8048" s="764" t="s">
        <v>3702</v>
      </c>
      <c r="F8048" s="764"/>
      <c r="G8048" s="20" t="s">
        <v>13</v>
      </c>
      <c r="H8048" s="19" t="s">
        <v>14</v>
      </c>
      <c r="I8048" s="19" t="s">
        <v>3703</v>
      </c>
      <c r="J8048" s="19" t="s">
        <v>15</v>
      </c>
      <c r="K8048" s="19" t="s">
        <v>17</v>
      </c>
    </row>
    <row r="8049" spans="1:11" ht="26.1" customHeight="1" x14ac:dyDescent="0.2">
      <c r="A8049" s="23" t="s">
        <v>3704</v>
      </c>
      <c r="B8049" s="24" t="s">
        <v>5868</v>
      </c>
      <c r="C8049" s="23" t="s">
        <v>24</v>
      </c>
      <c r="D8049" s="23" t="s">
        <v>5869</v>
      </c>
      <c r="E8049" s="760" t="s">
        <v>3705</v>
      </c>
      <c r="F8049" s="760"/>
      <c r="G8049" s="25" t="s">
        <v>26</v>
      </c>
      <c r="H8049" s="673">
        <v>1</v>
      </c>
      <c r="I8049" s="26"/>
      <c r="J8049" s="26">
        <v>0.31</v>
      </c>
      <c r="K8049" s="26">
        <v>0.31</v>
      </c>
    </row>
    <row r="8050" spans="1:11" ht="24" customHeight="1" x14ac:dyDescent="0.2">
      <c r="A8050" s="679" t="s">
        <v>3709</v>
      </c>
      <c r="B8050" s="680" t="s">
        <v>5870</v>
      </c>
      <c r="C8050" s="679" t="s">
        <v>24</v>
      </c>
      <c r="D8050" s="679" t="s">
        <v>5871</v>
      </c>
      <c r="E8050" s="762" t="s">
        <v>3715</v>
      </c>
      <c r="F8050" s="762"/>
      <c r="G8050" s="681" t="s">
        <v>26</v>
      </c>
      <c r="H8050" s="682">
        <v>1.154E-2</v>
      </c>
      <c r="I8050" s="682">
        <v>0</v>
      </c>
      <c r="J8050" s="683">
        <v>27.06</v>
      </c>
      <c r="K8050" s="683">
        <v>0.31</v>
      </c>
    </row>
    <row r="8051" spans="1:11" ht="25.5" x14ac:dyDescent="0.2">
      <c r="A8051" s="684"/>
      <c r="B8051" s="684"/>
      <c r="C8051" s="684"/>
      <c r="D8051" s="684"/>
      <c r="E8051" s="684"/>
      <c r="F8051" s="684" t="s">
        <v>3723</v>
      </c>
      <c r="G8051" s="685">
        <v>0.31</v>
      </c>
      <c r="H8051" s="684" t="s">
        <v>3724</v>
      </c>
      <c r="I8051" s="685">
        <v>0</v>
      </c>
      <c r="J8051" s="684" t="s">
        <v>3725</v>
      </c>
      <c r="K8051" s="685">
        <v>0.31</v>
      </c>
    </row>
    <row r="8052" spans="1:11" ht="26.25" thickBot="1" x14ac:dyDescent="0.25">
      <c r="A8052" s="684"/>
      <c r="B8052" s="684"/>
      <c r="C8052" s="684"/>
      <c r="D8052" s="684"/>
      <c r="E8052" s="684"/>
      <c r="F8052" s="684" t="s">
        <v>3726</v>
      </c>
      <c r="G8052" s="685">
        <v>0</v>
      </c>
      <c r="H8052" s="763"/>
      <c r="I8052" s="763" t="s">
        <v>3727</v>
      </c>
      <c r="J8052" s="684"/>
      <c r="K8052" s="685">
        <v>0.31</v>
      </c>
    </row>
    <row r="8053" spans="1:11" ht="0.95" customHeight="1" thickTop="1" x14ac:dyDescent="0.2">
      <c r="A8053" s="688"/>
      <c r="B8053" s="688"/>
      <c r="C8053" s="688"/>
      <c r="D8053" s="688"/>
      <c r="E8053" s="688"/>
      <c r="F8053" s="688"/>
      <c r="G8053" s="688"/>
      <c r="H8053" s="688"/>
      <c r="I8053" s="688"/>
      <c r="J8053" s="688"/>
    </row>
    <row r="8054" spans="1:11" ht="18" customHeight="1" x14ac:dyDescent="0.2">
      <c r="A8054" s="18"/>
      <c r="B8054" s="19" t="s">
        <v>10</v>
      </c>
      <c r="C8054" s="18" t="s">
        <v>11</v>
      </c>
      <c r="D8054" s="18" t="s">
        <v>12</v>
      </c>
      <c r="E8054" s="764" t="s">
        <v>3702</v>
      </c>
      <c r="F8054" s="764"/>
      <c r="G8054" s="20" t="s">
        <v>13</v>
      </c>
      <c r="H8054" s="19" t="s">
        <v>14</v>
      </c>
      <c r="I8054" s="19" t="s">
        <v>3703</v>
      </c>
      <c r="J8054" s="19" t="s">
        <v>15</v>
      </c>
      <c r="K8054" s="19" t="s">
        <v>17</v>
      </c>
    </row>
    <row r="8055" spans="1:11" ht="26.1" customHeight="1" x14ac:dyDescent="0.2">
      <c r="A8055" s="23" t="s">
        <v>3704</v>
      </c>
      <c r="B8055" s="24" t="s">
        <v>3740</v>
      </c>
      <c r="C8055" s="23" t="s">
        <v>24</v>
      </c>
      <c r="D8055" s="23" t="s">
        <v>3741</v>
      </c>
      <c r="E8055" s="760" t="s">
        <v>3705</v>
      </c>
      <c r="F8055" s="760"/>
      <c r="G8055" s="25" t="s">
        <v>26</v>
      </c>
      <c r="H8055" s="673">
        <v>1</v>
      </c>
      <c r="I8055" s="26"/>
      <c r="J8055" s="26">
        <v>1.0900000000000001</v>
      </c>
      <c r="K8055" s="26">
        <v>1.0900000000000001</v>
      </c>
    </row>
    <row r="8056" spans="1:11" ht="24" customHeight="1" x14ac:dyDescent="0.2">
      <c r="A8056" s="679" t="s">
        <v>3709</v>
      </c>
      <c r="B8056" s="680" t="s">
        <v>3742</v>
      </c>
      <c r="C8056" s="679" t="s">
        <v>24</v>
      </c>
      <c r="D8056" s="679" t="s">
        <v>3743</v>
      </c>
      <c r="E8056" s="762" t="s">
        <v>3715</v>
      </c>
      <c r="F8056" s="762"/>
      <c r="G8056" s="681" t="s">
        <v>26</v>
      </c>
      <c r="H8056" s="682">
        <v>8.3099999999999997E-3</v>
      </c>
      <c r="I8056" s="682">
        <v>0</v>
      </c>
      <c r="J8056" s="683">
        <v>131.94</v>
      </c>
      <c r="K8056" s="683">
        <v>1.0900000000000001</v>
      </c>
    </row>
    <row r="8057" spans="1:11" ht="25.5" x14ac:dyDescent="0.2">
      <c r="A8057" s="684"/>
      <c r="B8057" s="684"/>
      <c r="C8057" s="684"/>
      <c r="D8057" s="684"/>
      <c r="E8057" s="684"/>
      <c r="F8057" s="684" t="s">
        <v>3723</v>
      </c>
      <c r="G8057" s="685">
        <v>1.0900000000000001</v>
      </c>
      <c r="H8057" s="684" t="s">
        <v>3724</v>
      </c>
      <c r="I8057" s="685">
        <v>0</v>
      </c>
      <c r="J8057" s="684" t="s">
        <v>3725</v>
      </c>
      <c r="K8057" s="685">
        <v>1.0900000000000001</v>
      </c>
    </row>
    <row r="8058" spans="1:11" ht="26.25" thickBot="1" x14ac:dyDescent="0.25">
      <c r="A8058" s="684"/>
      <c r="B8058" s="684"/>
      <c r="C8058" s="684"/>
      <c r="D8058" s="684"/>
      <c r="E8058" s="684"/>
      <c r="F8058" s="684" t="s">
        <v>3726</v>
      </c>
      <c r="G8058" s="685">
        <v>0</v>
      </c>
      <c r="H8058" s="763"/>
      <c r="I8058" s="763" t="s">
        <v>3727</v>
      </c>
      <c r="J8058" s="684"/>
      <c r="K8058" s="685">
        <v>1.0900000000000001</v>
      </c>
    </row>
    <row r="8059" spans="1:11" ht="0.95" customHeight="1" thickTop="1" x14ac:dyDescent="0.2">
      <c r="A8059" s="688"/>
      <c r="B8059" s="688"/>
      <c r="C8059" s="688"/>
      <c r="D8059" s="688"/>
      <c r="E8059" s="688"/>
      <c r="F8059" s="688"/>
      <c r="G8059" s="688"/>
      <c r="H8059" s="688"/>
      <c r="I8059" s="688"/>
      <c r="J8059" s="688"/>
    </row>
    <row r="8060" spans="1:11" ht="18" customHeight="1" x14ac:dyDescent="0.2">
      <c r="A8060" s="18"/>
      <c r="B8060" s="19" t="s">
        <v>10</v>
      </c>
      <c r="C8060" s="18" t="s">
        <v>11</v>
      </c>
      <c r="D8060" s="18" t="s">
        <v>12</v>
      </c>
      <c r="E8060" s="764" t="s">
        <v>3702</v>
      </c>
      <c r="F8060" s="764"/>
      <c r="G8060" s="20" t="s">
        <v>13</v>
      </c>
      <c r="H8060" s="19" t="s">
        <v>14</v>
      </c>
      <c r="I8060" s="19" t="s">
        <v>3703</v>
      </c>
      <c r="J8060" s="19" t="s">
        <v>15</v>
      </c>
      <c r="K8060" s="19" t="s">
        <v>17</v>
      </c>
    </row>
    <row r="8061" spans="1:11" ht="26.1" customHeight="1" x14ac:dyDescent="0.2">
      <c r="A8061" s="23" t="s">
        <v>3704</v>
      </c>
      <c r="B8061" s="24" t="s">
        <v>5880</v>
      </c>
      <c r="C8061" s="23" t="s">
        <v>24</v>
      </c>
      <c r="D8061" s="23" t="s">
        <v>5881</v>
      </c>
      <c r="E8061" s="760" t="s">
        <v>3705</v>
      </c>
      <c r="F8061" s="760"/>
      <c r="G8061" s="25" t="s">
        <v>26</v>
      </c>
      <c r="H8061" s="673">
        <v>1</v>
      </c>
      <c r="I8061" s="26"/>
      <c r="J8061" s="26">
        <v>0.2</v>
      </c>
      <c r="K8061" s="26">
        <v>0.2</v>
      </c>
    </row>
    <row r="8062" spans="1:11" ht="24" customHeight="1" x14ac:dyDescent="0.2">
      <c r="A8062" s="679" t="s">
        <v>3709</v>
      </c>
      <c r="B8062" s="680" t="s">
        <v>5882</v>
      </c>
      <c r="C8062" s="679" t="s">
        <v>24</v>
      </c>
      <c r="D8062" s="679" t="s">
        <v>5883</v>
      </c>
      <c r="E8062" s="762" t="s">
        <v>3715</v>
      </c>
      <c r="F8062" s="762"/>
      <c r="G8062" s="681" t="s">
        <v>26</v>
      </c>
      <c r="H8062" s="682">
        <v>1.4760000000000001E-2</v>
      </c>
      <c r="I8062" s="682">
        <v>0</v>
      </c>
      <c r="J8062" s="683">
        <v>14.06</v>
      </c>
      <c r="K8062" s="683">
        <v>0.2</v>
      </c>
    </row>
    <row r="8063" spans="1:11" ht="25.5" x14ac:dyDescent="0.2">
      <c r="A8063" s="684"/>
      <c r="B8063" s="684"/>
      <c r="C8063" s="684"/>
      <c r="D8063" s="684"/>
      <c r="E8063" s="684"/>
      <c r="F8063" s="684" t="s">
        <v>3723</v>
      </c>
      <c r="G8063" s="685">
        <v>0.2</v>
      </c>
      <c r="H8063" s="684" t="s">
        <v>3724</v>
      </c>
      <c r="I8063" s="685">
        <v>0</v>
      </c>
      <c r="J8063" s="684" t="s">
        <v>3725</v>
      </c>
      <c r="K8063" s="685">
        <v>0.2</v>
      </c>
    </row>
    <row r="8064" spans="1:11" ht="26.25" thickBot="1" x14ac:dyDescent="0.25">
      <c r="A8064" s="684"/>
      <c r="B8064" s="684"/>
      <c r="C8064" s="684"/>
      <c r="D8064" s="684"/>
      <c r="E8064" s="684"/>
      <c r="F8064" s="684" t="s">
        <v>3726</v>
      </c>
      <c r="G8064" s="685">
        <v>0</v>
      </c>
      <c r="H8064" s="763"/>
      <c r="I8064" s="763" t="s">
        <v>3727</v>
      </c>
      <c r="J8064" s="684"/>
      <c r="K8064" s="685">
        <v>0.2</v>
      </c>
    </row>
    <row r="8065" spans="1:11" ht="0.95" customHeight="1" thickTop="1" x14ac:dyDescent="0.2">
      <c r="A8065" s="688"/>
      <c r="B8065" s="688"/>
      <c r="C8065" s="688"/>
      <c r="D8065" s="688"/>
      <c r="E8065" s="688"/>
      <c r="F8065" s="688"/>
      <c r="G8065" s="688"/>
      <c r="H8065" s="688"/>
      <c r="I8065" s="688"/>
      <c r="J8065" s="688"/>
    </row>
    <row r="8066" spans="1:11" ht="18" customHeight="1" x14ac:dyDescent="0.2">
      <c r="A8066" s="18"/>
      <c r="B8066" s="19" t="s">
        <v>10</v>
      </c>
      <c r="C8066" s="18" t="s">
        <v>11</v>
      </c>
      <c r="D8066" s="18" t="s">
        <v>12</v>
      </c>
      <c r="E8066" s="764" t="s">
        <v>3702</v>
      </c>
      <c r="F8066" s="764"/>
      <c r="G8066" s="20" t="s">
        <v>13</v>
      </c>
      <c r="H8066" s="19" t="s">
        <v>14</v>
      </c>
      <c r="I8066" s="19" t="s">
        <v>3703</v>
      </c>
      <c r="J8066" s="19" t="s">
        <v>15</v>
      </c>
      <c r="K8066" s="19" t="s">
        <v>17</v>
      </c>
    </row>
    <row r="8067" spans="1:11" ht="26.1" customHeight="1" x14ac:dyDescent="0.2">
      <c r="A8067" s="23" t="s">
        <v>3704</v>
      </c>
      <c r="B8067" s="24" t="s">
        <v>5436</v>
      </c>
      <c r="C8067" s="23" t="s">
        <v>24</v>
      </c>
      <c r="D8067" s="23" t="s">
        <v>5437</v>
      </c>
      <c r="E8067" s="760" t="s">
        <v>3705</v>
      </c>
      <c r="F8067" s="760"/>
      <c r="G8067" s="25" t="s">
        <v>26</v>
      </c>
      <c r="H8067" s="673">
        <v>1</v>
      </c>
      <c r="I8067" s="26"/>
      <c r="J8067" s="26">
        <v>0.77</v>
      </c>
      <c r="K8067" s="26">
        <v>0.77</v>
      </c>
    </row>
    <row r="8068" spans="1:11" ht="24" customHeight="1" x14ac:dyDescent="0.2">
      <c r="A8068" s="679" t="s">
        <v>3709</v>
      </c>
      <c r="B8068" s="680" t="s">
        <v>5438</v>
      </c>
      <c r="C8068" s="679" t="s">
        <v>24</v>
      </c>
      <c r="D8068" s="679" t="s">
        <v>5439</v>
      </c>
      <c r="E8068" s="762" t="s">
        <v>3715</v>
      </c>
      <c r="F8068" s="762"/>
      <c r="G8068" s="681" t="s">
        <v>26</v>
      </c>
      <c r="H8068" s="682">
        <v>3.7319999999999999E-2</v>
      </c>
      <c r="I8068" s="682">
        <v>0</v>
      </c>
      <c r="J8068" s="683">
        <v>20.72</v>
      </c>
      <c r="K8068" s="683">
        <v>0.77</v>
      </c>
    </row>
    <row r="8069" spans="1:11" ht="25.5" x14ac:dyDescent="0.2">
      <c r="A8069" s="684"/>
      <c r="B8069" s="684"/>
      <c r="C8069" s="684"/>
      <c r="D8069" s="684"/>
      <c r="E8069" s="684"/>
      <c r="F8069" s="684" t="s">
        <v>3723</v>
      </c>
      <c r="G8069" s="685">
        <v>0.77</v>
      </c>
      <c r="H8069" s="684" t="s">
        <v>3724</v>
      </c>
      <c r="I8069" s="685">
        <v>0</v>
      </c>
      <c r="J8069" s="684" t="s">
        <v>3725</v>
      </c>
      <c r="K8069" s="685">
        <v>0.77</v>
      </c>
    </row>
    <row r="8070" spans="1:11" ht="26.25" thickBot="1" x14ac:dyDescent="0.25">
      <c r="A8070" s="684"/>
      <c r="B8070" s="684"/>
      <c r="C8070" s="684"/>
      <c r="D8070" s="684"/>
      <c r="E8070" s="684"/>
      <c r="F8070" s="684" t="s">
        <v>3726</v>
      </c>
      <c r="G8070" s="685">
        <v>0</v>
      </c>
      <c r="H8070" s="763"/>
      <c r="I8070" s="763" t="s">
        <v>3727</v>
      </c>
      <c r="J8070" s="684"/>
      <c r="K8070" s="685">
        <v>0.77</v>
      </c>
    </row>
    <row r="8071" spans="1:11" ht="0.95" customHeight="1" thickTop="1" x14ac:dyDescent="0.2">
      <c r="A8071" s="688"/>
      <c r="B8071" s="688"/>
      <c r="C8071" s="688"/>
      <c r="D8071" s="688"/>
      <c r="E8071" s="688"/>
      <c r="F8071" s="688"/>
      <c r="G8071" s="688"/>
      <c r="H8071" s="688"/>
      <c r="I8071" s="688"/>
      <c r="J8071" s="688"/>
    </row>
    <row r="8072" spans="1:11" ht="18" customHeight="1" x14ac:dyDescent="0.2">
      <c r="A8072" s="18"/>
      <c r="B8072" s="19" t="s">
        <v>10</v>
      </c>
      <c r="C8072" s="18" t="s">
        <v>11</v>
      </c>
      <c r="D8072" s="18" t="s">
        <v>12</v>
      </c>
      <c r="E8072" s="764" t="s">
        <v>3702</v>
      </c>
      <c r="F8072" s="764"/>
      <c r="G8072" s="20" t="s">
        <v>13</v>
      </c>
      <c r="H8072" s="19" t="s">
        <v>14</v>
      </c>
      <c r="I8072" s="19" t="s">
        <v>3703</v>
      </c>
      <c r="J8072" s="19" t="s">
        <v>15</v>
      </c>
      <c r="K8072" s="19" t="s">
        <v>17</v>
      </c>
    </row>
    <row r="8073" spans="1:11" ht="39" customHeight="1" x14ac:dyDescent="0.2">
      <c r="A8073" s="23" t="s">
        <v>3704</v>
      </c>
      <c r="B8073" s="24" t="s">
        <v>5886</v>
      </c>
      <c r="C8073" s="23" t="s">
        <v>24</v>
      </c>
      <c r="D8073" s="23" t="s">
        <v>5887</v>
      </c>
      <c r="E8073" s="760" t="s">
        <v>3705</v>
      </c>
      <c r="F8073" s="760"/>
      <c r="G8073" s="25" t="s">
        <v>26</v>
      </c>
      <c r="H8073" s="673">
        <v>1</v>
      </c>
      <c r="I8073" s="26"/>
      <c r="J8073" s="26">
        <v>0.37</v>
      </c>
      <c r="K8073" s="26">
        <v>0.37</v>
      </c>
    </row>
    <row r="8074" spans="1:11" ht="26.1" customHeight="1" x14ac:dyDescent="0.2">
      <c r="A8074" s="679" t="s">
        <v>3709</v>
      </c>
      <c r="B8074" s="680" t="s">
        <v>5888</v>
      </c>
      <c r="C8074" s="679" t="s">
        <v>24</v>
      </c>
      <c r="D8074" s="679" t="s">
        <v>5889</v>
      </c>
      <c r="E8074" s="762" t="s">
        <v>3715</v>
      </c>
      <c r="F8074" s="762"/>
      <c r="G8074" s="681" t="s">
        <v>26</v>
      </c>
      <c r="H8074" s="682">
        <v>1.7979999999999999E-2</v>
      </c>
      <c r="I8074" s="682">
        <v>0</v>
      </c>
      <c r="J8074" s="683">
        <v>20.72</v>
      </c>
      <c r="K8074" s="683">
        <v>0.37</v>
      </c>
    </row>
    <row r="8075" spans="1:11" ht="25.5" x14ac:dyDescent="0.2">
      <c r="A8075" s="684"/>
      <c r="B8075" s="684"/>
      <c r="C8075" s="684"/>
      <c r="D8075" s="684"/>
      <c r="E8075" s="684"/>
      <c r="F8075" s="684" t="s">
        <v>3723</v>
      </c>
      <c r="G8075" s="685">
        <v>0.37</v>
      </c>
      <c r="H8075" s="684" t="s">
        <v>3724</v>
      </c>
      <c r="I8075" s="685">
        <v>0</v>
      </c>
      <c r="J8075" s="684" t="s">
        <v>3725</v>
      </c>
      <c r="K8075" s="685">
        <v>0.37</v>
      </c>
    </row>
    <row r="8076" spans="1:11" ht="26.25" thickBot="1" x14ac:dyDescent="0.25">
      <c r="A8076" s="684"/>
      <c r="B8076" s="684"/>
      <c r="C8076" s="684"/>
      <c r="D8076" s="684"/>
      <c r="E8076" s="684"/>
      <c r="F8076" s="684" t="s">
        <v>3726</v>
      </c>
      <c r="G8076" s="685">
        <v>0</v>
      </c>
      <c r="H8076" s="763"/>
      <c r="I8076" s="763" t="s">
        <v>3727</v>
      </c>
      <c r="J8076" s="684"/>
      <c r="K8076" s="685">
        <v>0.37</v>
      </c>
    </row>
    <row r="8077" spans="1:11" ht="0.95" customHeight="1" thickTop="1" x14ac:dyDescent="0.2">
      <c r="A8077" s="688"/>
      <c r="B8077" s="688"/>
      <c r="C8077" s="688"/>
      <c r="D8077" s="688"/>
      <c r="E8077" s="688"/>
      <c r="F8077" s="688"/>
      <c r="G8077" s="688"/>
      <c r="H8077" s="688"/>
      <c r="I8077" s="688"/>
      <c r="J8077" s="688"/>
    </row>
    <row r="8078" spans="1:11" ht="18" customHeight="1" x14ac:dyDescent="0.2">
      <c r="A8078" s="18"/>
      <c r="B8078" s="19" t="s">
        <v>10</v>
      </c>
      <c r="C8078" s="18" t="s">
        <v>11</v>
      </c>
      <c r="D8078" s="18" t="s">
        <v>12</v>
      </c>
      <c r="E8078" s="764" t="s">
        <v>3702</v>
      </c>
      <c r="F8078" s="764"/>
      <c r="G8078" s="20" t="s">
        <v>13</v>
      </c>
      <c r="H8078" s="19" t="s">
        <v>14</v>
      </c>
      <c r="I8078" s="19" t="s">
        <v>3703</v>
      </c>
      <c r="J8078" s="19" t="s">
        <v>15</v>
      </c>
      <c r="K8078" s="19" t="s">
        <v>17</v>
      </c>
    </row>
    <row r="8079" spans="1:11" ht="26.1" customHeight="1" x14ac:dyDescent="0.2">
      <c r="A8079" s="23" t="s">
        <v>3704</v>
      </c>
      <c r="B8079" s="24" t="s">
        <v>5894</v>
      </c>
      <c r="C8079" s="23" t="s">
        <v>24</v>
      </c>
      <c r="D8079" s="23" t="s">
        <v>5895</v>
      </c>
      <c r="E8079" s="760" t="s">
        <v>3705</v>
      </c>
      <c r="F8079" s="760"/>
      <c r="G8079" s="25" t="s">
        <v>26</v>
      </c>
      <c r="H8079" s="673">
        <v>1</v>
      </c>
      <c r="I8079" s="26"/>
      <c r="J8079" s="26">
        <v>0.23</v>
      </c>
      <c r="K8079" s="26">
        <v>0.23</v>
      </c>
    </row>
    <row r="8080" spans="1:11" ht="24" customHeight="1" x14ac:dyDescent="0.2">
      <c r="A8080" s="679" t="s">
        <v>3709</v>
      </c>
      <c r="B8080" s="680" t="s">
        <v>5896</v>
      </c>
      <c r="C8080" s="679" t="s">
        <v>24</v>
      </c>
      <c r="D8080" s="679" t="s">
        <v>5897</v>
      </c>
      <c r="E8080" s="762" t="s">
        <v>3715</v>
      </c>
      <c r="F8080" s="762"/>
      <c r="G8080" s="681" t="s">
        <v>26</v>
      </c>
      <c r="H8080" s="682">
        <v>1.154E-2</v>
      </c>
      <c r="I8080" s="682">
        <v>0</v>
      </c>
      <c r="J8080" s="683">
        <v>20.72</v>
      </c>
      <c r="K8080" s="683">
        <v>0.23</v>
      </c>
    </row>
    <row r="8081" spans="1:11" ht="25.5" x14ac:dyDescent="0.2">
      <c r="A8081" s="684"/>
      <c r="B8081" s="684"/>
      <c r="C8081" s="684"/>
      <c r="D8081" s="684"/>
      <c r="E8081" s="684"/>
      <c r="F8081" s="684" t="s">
        <v>3723</v>
      </c>
      <c r="G8081" s="685">
        <v>0.23</v>
      </c>
      <c r="H8081" s="684" t="s">
        <v>3724</v>
      </c>
      <c r="I8081" s="685">
        <v>0</v>
      </c>
      <c r="J8081" s="684" t="s">
        <v>3725</v>
      </c>
      <c r="K8081" s="685">
        <v>0.23</v>
      </c>
    </row>
    <row r="8082" spans="1:11" ht="26.25" thickBot="1" x14ac:dyDescent="0.25">
      <c r="A8082" s="684"/>
      <c r="B8082" s="684"/>
      <c r="C8082" s="684"/>
      <c r="D8082" s="684"/>
      <c r="E8082" s="684"/>
      <c r="F8082" s="684" t="s">
        <v>3726</v>
      </c>
      <c r="G8082" s="685">
        <v>0</v>
      </c>
      <c r="H8082" s="763"/>
      <c r="I8082" s="763" t="s">
        <v>3727</v>
      </c>
      <c r="J8082" s="684"/>
      <c r="K8082" s="685">
        <v>0.23</v>
      </c>
    </row>
    <row r="8083" spans="1:11" ht="0.95" customHeight="1" thickTop="1" x14ac:dyDescent="0.2">
      <c r="A8083" s="688"/>
      <c r="B8083" s="688"/>
      <c r="C8083" s="688"/>
      <c r="D8083" s="688"/>
      <c r="E8083" s="688"/>
      <c r="F8083" s="688"/>
      <c r="G8083" s="688"/>
      <c r="H8083" s="688"/>
      <c r="I8083" s="688"/>
      <c r="J8083" s="688"/>
    </row>
    <row r="8084" spans="1:11" ht="18" customHeight="1" x14ac:dyDescent="0.2">
      <c r="A8084" s="18"/>
      <c r="B8084" s="19" t="s">
        <v>10</v>
      </c>
      <c r="C8084" s="18" t="s">
        <v>11</v>
      </c>
      <c r="D8084" s="18" t="s">
        <v>12</v>
      </c>
      <c r="E8084" s="764" t="s">
        <v>3702</v>
      </c>
      <c r="F8084" s="764"/>
      <c r="G8084" s="20" t="s">
        <v>13</v>
      </c>
      <c r="H8084" s="19" t="s">
        <v>14</v>
      </c>
      <c r="I8084" s="19" t="s">
        <v>3703</v>
      </c>
      <c r="J8084" s="19" t="s">
        <v>15</v>
      </c>
      <c r="K8084" s="19" t="s">
        <v>17</v>
      </c>
    </row>
    <row r="8085" spans="1:11" ht="26.1" customHeight="1" x14ac:dyDescent="0.2">
      <c r="A8085" s="23" t="s">
        <v>3704</v>
      </c>
      <c r="B8085" s="24" t="s">
        <v>5898</v>
      </c>
      <c r="C8085" s="23" t="s">
        <v>24</v>
      </c>
      <c r="D8085" s="23" t="s">
        <v>5899</v>
      </c>
      <c r="E8085" s="760" t="s">
        <v>3705</v>
      </c>
      <c r="F8085" s="760"/>
      <c r="G8085" s="25" t="s">
        <v>26</v>
      </c>
      <c r="H8085" s="673">
        <v>1</v>
      </c>
      <c r="I8085" s="26"/>
      <c r="J8085" s="26">
        <v>0.22</v>
      </c>
      <c r="K8085" s="26">
        <v>0.22</v>
      </c>
    </row>
    <row r="8086" spans="1:11" ht="24" customHeight="1" x14ac:dyDescent="0.2">
      <c r="A8086" s="679" t="s">
        <v>3709</v>
      </c>
      <c r="B8086" s="680" t="s">
        <v>5900</v>
      </c>
      <c r="C8086" s="679" t="s">
        <v>24</v>
      </c>
      <c r="D8086" s="679" t="s">
        <v>5901</v>
      </c>
      <c r="E8086" s="762" t="s">
        <v>3715</v>
      </c>
      <c r="F8086" s="762"/>
      <c r="G8086" s="681" t="s">
        <v>26</v>
      </c>
      <c r="H8086" s="682">
        <v>1.154E-2</v>
      </c>
      <c r="I8086" s="682">
        <v>0</v>
      </c>
      <c r="J8086" s="683">
        <v>19.12</v>
      </c>
      <c r="K8086" s="683">
        <v>0.22</v>
      </c>
    </row>
    <row r="8087" spans="1:11" ht="25.5" x14ac:dyDescent="0.2">
      <c r="A8087" s="684"/>
      <c r="B8087" s="684"/>
      <c r="C8087" s="684"/>
      <c r="D8087" s="684"/>
      <c r="E8087" s="684"/>
      <c r="F8087" s="684" t="s">
        <v>3723</v>
      </c>
      <c r="G8087" s="685">
        <v>0.22</v>
      </c>
      <c r="H8087" s="684" t="s">
        <v>3724</v>
      </c>
      <c r="I8087" s="685">
        <v>0</v>
      </c>
      <c r="J8087" s="684" t="s">
        <v>3725</v>
      </c>
      <c r="K8087" s="685">
        <v>0.22</v>
      </c>
    </row>
    <row r="8088" spans="1:11" ht="26.25" thickBot="1" x14ac:dyDescent="0.25">
      <c r="A8088" s="684"/>
      <c r="B8088" s="684"/>
      <c r="C8088" s="684"/>
      <c r="D8088" s="684"/>
      <c r="E8088" s="684"/>
      <c r="F8088" s="684" t="s">
        <v>3726</v>
      </c>
      <c r="G8088" s="685">
        <v>0</v>
      </c>
      <c r="H8088" s="763"/>
      <c r="I8088" s="763" t="s">
        <v>3727</v>
      </c>
      <c r="J8088" s="684"/>
      <c r="K8088" s="685">
        <v>0.22</v>
      </c>
    </row>
    <row r="8089" spans="1:11" ht="0.95" customHeight="1" thickTop="1" x14ac:dyDescent="0.2">
      <c r="A8089" s="688"/>
      <c r="B8089" s="688"/>
      <c r="C8089" s="688"/>
      <c r="D8089" s="688"/>
      <c r="E8089" s="688"/>
      <c r="F8089" s="688"/>
      <c r="G8089" s="688"/>
      <c r="H8089" s="688"/>
      <c r="I8089" s="688"/>
      <c r="J8089" s="688"/>
    </row>
    <row r="8090" spans="1:11" ht="18" customHeight="1" x14ac:dyDescent="0.2">
      <c r="A8090" s="18"/>
      <c r="B8090" s="19" t="s">
        <v>10</v>
      </c>
      <c r="C8090" s="18" t="s">
        <v>11</v>
      </c>
      <c r="D8090" s="18" t="s">
        <v>12</v>
      </c>
      <c r="E8090" s="764" t="s">
        <v>3702</v>
      </c>
      <c r="F8090" s="764"/>
      <c r="G8090" s="20" t="s">
        <v>13</v>
      </c>
      <c r="H8090" s="19" t="s">
        <v>14</v>
      </c>
      <c r="I8090" s="19" t="s">
        <v>3703</v>
      </c>
      <c r="J8090" s="19" t="s">
        <v>15</v>
      </c>
      <c r="K8090" s="19" t="s">
        <v>17</v>
      </c>
    </row>
    <row r="8091" spans="1:11" ht="26.1" customHeight="1" x14ac:dyDescent="0.2">
      <c r="A8091" s="23" t="s">
        <v>3704</v>
      </c>
      <c r="B8091" s="24" t="s">
        <v>5902</v>
      </c>
      <c r="C8091" s="23" t="s">
        <v>24</v>
      </c>
      <c r="D8091" s="23" t="s">
        <v>5903</v>
      </c>
      <c r="E8091" s="760" t="s">
        <v>3705</v>
      </c>
      <c r="F8091" s="760"/>
      <c r="G8091" s="25" t="s">
        <v>26</v>
      </c>
      <c r="H8091" s="673">
        <v>1</v>
      </c>
      <c r="I8091" s="26"/>
      <c r="J8091" s="26">
        <v>0.39</v>
      </c>
      <c r="K8091" s="26">
        <v>0.39</v>
      </c>
    </row>
    <row r="8092" spans="1:11" ht="24" customHeight="1" x14ac:dyDescent="0.2">
      <c r="A8092" s="679" t="s">
        <v>3709</v>
      </c>
      <c r="B8092" s="680" t="s">
        <v>5904</v>
      </c>
      <c r="C8092" s="679" t="s">
        <v>24</v>
      </c>
      <c r="D8092" s="679" t="s">
        <v>5905</v>
      </c>
      <c r="E8092" s="762" t="s">
        <v>3715</v>
      </c>
      <c r="F8092" s="762"/>
      <c r="G8092" s="681" t="s">
        <v>26</v>
      </c>
      <c r="H8092" s="682">
        <v>1.4760000000000001E-2</v>
      </c>
      <c r="I8092" s="682">
        <v>0</v>
      </c>
      <c r="J8092" s="683">
        <v>27.06</v>
      </c>
      <c r="K8092" s="683">
        <v>0.39</v>
      </c>
    </row>
    <row r="8093" spans="1:11" ht="25.5" x14ac:dyDescent="0.2">
      <c r="A8093" s="684"/>
      <c r="B8093" s="684"/>
      <c r="C8093" s="684"/>
      <c r="D8093" s="684"/>
      <c r="E8093" s="684"/>
      <c r="F8093" s="684" t="s">
        <v>3723</v>
      </c>
      <c r="G8093" s="685">
        <v>0.39</v>
      </c>
      <c r="H8093" s="684" t="s">
        <v>3724</v>
      </c>
      <c r="I8093" s="685">
        <v>0</v>
      </c>
      <c r="J8093" s="684" t="s">
        <v>3725</v>
      </c>
      <c r="K8093" s="685">
        <v>0.39</v>
      </c>
    </row>
    <row r="8094" spans="1:11" ht="26.25" thickBot="1" x14ac:dyDescent="0.25">
      <c r="A8094" s="684"/>
      <c r="B8094" s="684"/>
      <c r="C8094" s="684"/>
      <c r="D8094" s="684"/>
      <c r="E8094" s="684"/>
      <c r="F8094" s="684" t="s">
        <v>3726</v>
      </c>
      <c r="G8094" s="685">
        <v>0</v>
      </c>
      <c r="H8094" s="763"/>
      <c r="I8094" s="763" t="s">
        <v>3727</v>
      </c>
      <c r="J8094" s="684"/>
      <c r="K8094" s="685">
        <v>0.39</v>
      </c>
    </row>
    <row r="8095" spans="1:11" ht="0.95" customHeight="1" thickTop="1" x14ac:dyDescent="0.2">
      <c r="A8095" s="688"/>
      <c r="B8095" s="688"/>
      <c r="C8095" s="688"/>
      <c r="D8095" s="688"/>
      <c r="E8095" s="688"/>
      <c r="F8095" s="688"/>
      <c r="G8095" s="688"/>
      <c r="H8095" s="688"/>
      <c r="I8095" s="688"/>
      <c r="J8095" s="688"/>
    </row>
    <row r="8096" spans="1:11" ht="18" customHeight="1" x14ac:dyDescent="0.2">
      <c r="A8096" s="18"/>
      <c r="B8096" s="19" t="s">
        <v>10</v>
      </c>
      <c r="C8096" s="18" t="s">
        <v>11</v>
      </c>
      <c r="D8096" s="18" t="s">
        <v>12</v>
      </c>
      <c r="E8096" s="764" t="s">
        <v>3702</v>
      </c>
      <c r="F8096" s="764"/>
      <c r="G8096" s="20" t="s">
        <v>13</v>
      </c>
      <c r="H8096" s="19" t="s">
        <v>14</v>
      </c>
      <c r="I8096" s="19" t="s">
        <v>3703</v>
      </c>
      <c r="J8096" s="19" t="s">
        <v>15</v>
      </c>
      <c r="K8096" s="19" t="s">
        <v>17</v>
      </c>
    </row>
    <row r="8097" spans="1:11" ht="26.1" customHeight="1" x14ac:dyDescent="0.2">
      <c r="A8097" s="23" t="s">
        <v>3704</v>
      </c>
      <c r="B8097" s="24" t="s">
        <v>6167</v>
      </c>
      <c r="C8097" s="23" t="s">
        <v>24</v>
      </c>
      <c r="D8097" s="23" t="s">
        <v>6168</v>
      </c>
      <c r="E8097" s="760" t="s">
        <v>3705</v>
      </c>
      <c r="F8097" s="760"/>
      <c r="G8097" s="25" t="s">
        <v>26</v>
      </c>
      <c r="H8097" s="673">
        <v>1</v>
      </c>
      <c r="I8097" s="26"/>
      <c r="J8097" s="26">
        <v>0.26</v>
      </c>
      <c r="K8097" s="26">
        <v>0.26</v>
      </c>
    </row>
    <row r="8098" spans="1:11" ht="24" customHeight="1" x14ac:dyDescent="0.2">
      <c r="A8098" s="679" t="s">
        <v>3709</v>
      </c>
      <c r="B8098" s="680" t="s">
        <v>6169</v>
      </c>
      <c r="C8098" s="679" t="s">
        <v>24</v>
      </c>
      <c r="D8098" s="679" t="s">
        <v>6170</v>
      </c>
      <c r="E8098" s="762" t="s">
        <v>3715</v>
      </c>
      <c r="F8098" s="762"/>
      <c r="G8098" s="681" t="s">
        <v>26</v>
      </c>
      <c r="H8098" s="682">
        <v>1.154E-2</v>
      </c>
      <c r="I8098" s="682">
        <v>0</v>
      </c>
      <c r="J8098" s="683">
        <v>22.97</v>
      </c>
      <c r="K8098" s="683">
        <v>0.26</v>
      </c>
    </row>
    <row r="8099" spans="1:11" ht="25.5" x14ac:dyDescent="0.2">
      <c r="A8099" s="684"/>
      <c r="B8099" s="684"/>
      <c r="C8099" s="684"/>
      <c r="D8099" s="684"/>
      <c r="E8099" s="684"/>
      <c r="F8099" s="684" t="s">
        <v>3723</v>
      </c>
      <c r="G8099" s="685">
        <v>0.26</v>
      </c>
      <c r="H8099" s="684" t="s">
        <v>3724</v>
      </c>
      <c r="I8099" s="685">
        <v>0</v>
      </c>
      <c r="J8099" s="684" t="s">
        <v>3725</v>
      </c>
      <c r="K8099" s="685">
        <v>0.26</v>
      </c>
    </row>
    <row r="8100" spans="1:11" ht="26.25" thickBot="1" x14ac:dyDescent="0.25">
      <c r="A8100" s="684"/>
      <c r="B8100" s="684"/>
      <c r="C8100" s="684"/>
      <c r="D8100" s="684"/>
      <c r="E8100" s="684"/>
      <c r="F8100" s="684" t="s">
        <v>3726</v>
      </c>
      <c r="G8100" s="685">
        <v>0</v>
      </c>
      <c r="H8100" s="763"/>
      <c r="I8100" s="763" t="s">
        <v>3727</v>
      </c>
      <c r="J8100" s="684"/>
      <c r="K8100" s="685">
        <v>0.26</v>
      </c>
    </row>
    <row r="8101" spans="1:11" ht="0.95" customHeight="1" thickTop="1" x14ac:dyDescent="0.2">
      <c r="A8101" s="688"/>
      <c r="B8101" s="688"/>
      <c r="C8101" s="688"/>
      <c r="D8101" s="688"/>
      <c r="E8101" s="688"/>
      <c r="F8101" s="688"/>
      <c r="G8101" s="688"/>
      <c r="H8101" s="688"/>
      <c r="I8101" s="688"/>
      <c r="J8101" s="688"/>
    </row>
    <row r="8102" spans="1:11" ht="18" customHeight="1" x14ac:dyDescent="0.2">
      <c r="A8102" s="18"/>
      <c r="B8102" s="19" t="s">
        <v>10</v>
      </c>
      <c r="C8102" s="18" t="s">
        <v>11</v>
      </c>
      <c r="D8102" s="18" t="s">
        <v>12</v>
      </c>
      <c r="E8102" s="764" t="s">
        <v>3702</v>
      </c>
      <c r="F8102" s="764"/>
      <c r="G8102" s="20" t="s">
        <v>13</v>
      </c>
      <c r="H8102" s="19" t="s">
        <v>14</v>
      </c>
      <c r="I8102" s="19" t="s">
        <v>3703</v>
      </c>
      <c r="J8102" s="19" t="s">
        <v>15</v>
      </c>
      <c r="K8102" s="19" t="s">
        <v>17</v>
      </c>
    </row>
    <row r="8103" spans="1:11" ht="26.1" customHeight="1" x14ac:dyDescent="0.2">
      <c r="A8103" s="23" t="s">
        <v>3704</v>
      </c>
      <c r="B8103" s="24" t="s">
        <v>6243</v>
      </c>
      <c r="C8103" s="23" t="s">
        <v>24</v>
      </c>
      <c r="D8103" s="23" t="s">
        <v>6244</v>
      </c>
      <c r="E8103" s="760" t="s">
        <v>3705</v>
      </c>
      <c r="F8103" s="760"/>
      <c r="G8103" s="25" t="s">
        <v>26</v>
      </c>
      <c r="H8103" s="673">
        <v>1</v>
      </c>
      <c r="I8103" s="26"/>
      <c r="J8103" s="26">
        <v>0.37</v>
      </c>
      <c r="K8103" s="26">
        <v>0.37</v>
      </c>
    </row>
    <row r="8104" spans="1:11" ht="24" customHeight="1" x14ac:dyDescent="0.2">
      <c r="A8104" s="679" t="s">
        <v>3709</v>
      </c>
      <c r="B8104" s="680" t="s">
        <v>6245</v>
      </c>
      <c r="C8104" s="679" t="s">
        <v>24</v>
      </c>
      <c r="D8104" s="679" t="s">
        <v>6246</v>
      </c>
      <c r="E8104" s="762" t="s">
        <v>3715</v>
      </c>
      <c r="F8104" s="762"/>
      <c r="G8104" s="681" t="s">
        <v>26</v>
      </c>
      <c r="H8104" s="682">
        <v>1.4760000000000001E-2</v>
      </c>
      <c r="I8104" s="682">
        <v>0</v>
      </c>
      <c r="J8104" s="683">
        <v>25.48</v>
      </c>
      <c r="K8104" s="683">
        <v>0.37</v>
      </c>
    </row>
    <row r="8105" spans="1:11" ht="25.5" x14ac:dyDescent="0.2">
      <c r="A8105" s="684"/>
      <c r="B8105" s="684"/>
      <c r="C8105" s="684"/>
      <c r="D8105" s="684"/>
      <c r="E8105" s="684"/>
      <c r="F8105" s="684" t="s">
        <v>3723</v>
      </c>
      <c r="G8105" s="685">
        <v>0.37</v>
      </c>
      <c r="H8105" s="684" t="s">
        <v>3724</v>
      </c>
      <c r="I8105" s="685">
        <v>0</v>
      </c>
      <c r="J8105" s="684" t="s">
        <v>3725</v>
      </c>
      <c r="K8105" s="685">
        <v>0.37</v>
      </c>
    </row>
    <row r="8106" spans="1:11" ht="26.25" thickBot="1" x14ac:dyDescent="0.25">
      <c r="A8106" s="684"/>
      <c r="B8106" s="684"/>
      <c r="C8106" s="684"/>
      <c r="D8106" s="684"/>
      <c r="E8106" s="684"/>
      <c r="F8106" s="684" t="s">
        <v>3726</v>
      </c>
      <c r="G8106" s="685">
        <v>0</v>
      </c>
      <c r="H8106" s="763"/>
      <c r="I8106" s="763" t="s">
        <v>3727</v>
      </c>
      <c r="J8106" s="684"/>
      <c r="K8106" s="685">
        <v>0.37</v>
      </c>
    </row>
    <row r="8107" spans="1:11" ht="0.95" customHeight="1" thickTop="1" x14ac:dyDescent="0.2">
      <c r="A8107" s="688"/>
      <c r="B8107" s="688"/>
      <c r="C8107" s="688"/>
      <c r="D8107" s="688"/>
      <c r="E8107" s="688"/>
      <c r="F8107" s="688"/>
      <c r="G8107" s="688"/>
      <c r="H8107" s="688"/>
      <c r="I8107" s="688"/>
      <c r="J8107" s="688"/>
    </row>
    <row r="8108" spans="1:11" ht="18" customHeight="1" x14ac:dyDescent="0.2">
      <c r="A8108" s="18"/>
      <c r="B8108" s="19" t="s">
        <v>10</v>
      </c>
      <c r="C8108" s="18" t="s">
        <v>11</v>
      </c>
      <c r="D8108" s="18" t="s">
        <v>12</v>
      </c>
      <c r="E8108" s="764" t="s">
        <v>3702</v>
      </c>
      <c r="F8108" s="764"/>
      <c r="G8108" s="20" t="s">
        <v>13</v>
      </c>
      <c r="H8108" s="19" t="s">
        <v>14</v>
      </c>
      <c r="I8108" s="19" t="s">
        <v>3703</v>
      </c>
      <c r="J8108" s="19" t="s">
        <v>15</v>
      </c>
      <c r="K8108" s="19" t="s">
        <v>17</v>
      </c>
    </row>
    <row r="8109" spans="1:11" ht="26.1" customHeight="1" x14ac:dyDescent="0.2">
      <c r="A8109" s="23" t="s">
        <v>3704</v>
      </c>
      <c r="B8109" s="24" t="s">
        <v>6247</v>
      </c>
      <c r="C8109" s="23" t="s">
        <v>24</v>
      </c>
      <c r="D8109" s="23" t="s">
        <v>6248</v>
      </c>
      <c r="E8109" s="760" t="s">
        <v>3705</v>
      </c>
      <c r="F8109" s="760"/>
      <c r="G8109" s="25" t="s">
        <v>26</v>
      </c>
      <c r="H8109" s="673">
        <v>1</v>
      </c>
      <c r="I8109" s="26"/>
      <c r="J8109" s="26">
        <v>0.31</v>
      </c>
      <c r="K8109" s="26">
        <v>0.31</v>
      </c>
    </row>
    <row r="8110" spans="1:11" ht="24" customHeight="1" x14ac:dyDescent="0.2">
      <c r="A8110" s="679" t="s">
        <v>3709</v>
      </c>
      <c r="B8110" s="680" t="s">
        <v>6147</v>
      </c>
      <c r="C8110" s="679" t="s">
        <v>24</v>
      </c>
      <c r="D8110" s="679" t="s">
        <v>6148</v>
      </c>
      <c r="E8110" s="762" t="s">
        <v>3715</v>
      </c>
      <c r="F8110" s="762"/>
      <c r="G8110" s="681" t="s">
        <v>26</v>
      </c>
      <c r="H8110" s="682">
        <v>1.154E-2</v>
      </c>
      <c r="I8110" s="682">
        <v>0</v>
      </c>
      <c r="J8110" s="683">
        <v>27.06</v>
      </c>
      <c r="K8110" s="683">
        <v>0.31</v>
      </c>
    </row>
    <row r="8111" spans="1:11" ht="25.5" x14ac:dyDescent="0.2">
      <c r="A8111" s="684"/>
      <c r="B8111" s="684"/>
      <c r="C8111" s="684"/>
      <c r="D8111" s="684"/>
      <c r="E8111" s="684"/>
      <c r="F8111" s="684" t="s">
        <v>3723</v>
      </c>
      <c r="G8111" s="685">
        <v>0.31</v>
      </c>
      <c r="H8111" s="684" t="s">
        <v>3724</v>
      </c>
      <c r="I8111" s="685">
        <v>0</v>
      </c>
      <c r="J8111" s="684" t="s">
        <v>3725</v>
      </c>
      <c r="K8111" s="685">
        <v>0.31</v>
      </c>
    </row>
    <row r="8112" spans="1:11" ht="26.25" thickBot="1" x14ac:dyDescent="0.25">
      <c r="A8112" s="684"/>
      <c r="B8112" s="684"/>
      <c r="C8112" s="684"/>
      <c r="D8112" s="684"/>
      <c r="E8112" s="684"/>
      <c r="F8112" s="684" t="s">
        <v>3726</v>
      </c>
      <c r="G8112" s="685">
        <v>0</v>
      </c>
      <c r="H8112" s="763"/>
      <c r="I8112" s="763" t="s">
        <v>3727</v>
      </c>
      <c r="J8112" s="684"/>
      <c r="K8112" s="685">
        <v>0.31</v>
      </c>
    </row>
    <row r="8113" spans="1:11" ht="0.95" customHeight="1" thickTop="1" x14ac:dyDescent="0.2">
      <c r="A8113" s="688"/>
      <c r="B8113" s="688"/>
      <c r="C8113" s="688"/>
      <c r="D8113" s="688"/>
      <c r="E8113" s="688"/>
      <c r="F8113" s="688"/>
      <c r="G8113" s="688"/>
      <c r="H8113" s="688"/>
      <c r="I8113" s="688"/>
      <c r="J8113" s="688"/>
    </row>
    <row r="8114" spans="1:11" ht="18" customHeight="1" x14ac:dyDescent="0.2">
      <c r="A8114" s="18"/>
      <c r="B8114" s="19" t="s">
        <v>10</v>
      </c>
      <c r="C8114" s="18" t="s">
        <v>11</v>
      </c>
      <c r="D8114" s="18" t="s">
        <v>12</v>
      </c>
      <c r="E8114" s="764" t="s">
        <v>3702</v>
      </c>
      <c r="F8114" s="764"/>
      <c r="G8114" s="20" t="s">
        <v>13</v>
      </c>
      <c r="H8114" s="19" t="s">
        <v>14</v>
      </c>
      <c r="I8114" s="19" t="s">
        <v>3703</v>
      </c>
      <c r="J8114" s="19" t="s">
        <v>15</v>
      </c>
      <c r="K8114" s="19" t="s">
        <v>17</v>
      </c>
    </row>
    <row r="8115" spans="1:11" ht="26.1" customHeight="1" x14ac:dyDescent="0.2">
      <c r="A8115" s="23" t="s">
        <v>3704</v>
      </c>
      <c r="B8115" s="24" t="s">
        <v>5423</v>
      </c>
      <c r="C8115" s="23" t="s">
        <v>24</v>
      </c>
      <c r="D8115" s="23" t="s">
        <v>5424</v>
      </c>
      <c r="E8115" s="760" t="s">
        <v>3705</v>
      </c>
      <c r="F8115" s="760"/>
      <c r="G8115" s="25" t="s">
        <v>26</v>
      </c>
      <c r="H8115" s="673">
        <v>1</v>
      </c>
      <c r="I8115" s="26"/>
      <c r="J8115" s="26">
        <v>1</v>
      </c>
      <c r="K8115" s="26">
        <v>1</v>
      </c>
    </row>
    <row r="8116" spans="1:11" ht="24" customHeight="1" x14ac:dyDescent="0.2">
      <c r="A8116" s="679" t="s">
        <v>3709</v>
      </c>
      <c r="B8116" s="680" t="s">
        <v>5425</v>
      </c>
      <c r="C8116" s="679" t="s">
        <v>24</v>
      </c>
      <c r="D8116" s="679" t="s">
        <v>5426</v>
      </c>
      <c r="E8116" s="762" t="s">
        <v>3715</v>
      </c>
      <c r="F8116" s="762"/>
      <c r="G8116" s="681" t="s">
        <v>26</v>
      </c>
      <c r="H8116" s="682">
        <v>3.7319999999999999E-2</v>
      </c>
      <c r="I8116" s="682">
        <v>0</v>
      </c>
      <c r="J8116" s="683">
        <v>27.06</v>
      </c>
      <c r="K8116" s="683">
        <v>1</v>
      </c>
    </row>
    <row r="8117" spans="1:11" ht="25.5" x14ac:dyDescent="0.2">
      <c r="A8117" s="684"/>
      <c r="B8117" s="684"/>
      <c r="C8117" s="684"/>
      <c r="D8117" s="684"/>
      <c r="E8117" s="684"/>
      <c r="F8117" s="684" t="s">
        <v>3723</v>
      </c>
      <c r="G8117" s="685">
        <v>1</v>
      </c>
      <c r="H8117" s="684" t="s">
        <v>3724</v>
      </c>
      <c r="I8117" s="685">
        <v>0</v>
      </c>
      <c r="J8117" s="684" t="s">
        <v>3725</v>
      </c>
      <c r="K8117" s="685">
        <v>1</v>
      </c>
    </row>
    <row r="8118" spans="1:11" ht="26.25" thickBot="1" x14ac:dyDescent="0.25">
      <c r="A8118" s="684"/>
      <c r="B8118" s="684"/>
      <c r="C8118" s="684"/>
      <c r="D8118" s="684"/>
      <c r="E8118" s="684"/>
      <c r="F8118" s="684" t="s">
        <v>3726</v>
      </c>
      <c r="G8118" s="685">
        <v>0</v>
      </c>
      <c r="H8118" s="763"/>
      <c r="I8118" s="763" t="s">
        <v>3727</v>
      </c>
      <c r="J8118" s="684"/>
      <c r="K8118" s="685">
        <v>1</v>
      </c>
    </row>
    <row r="8119" spans="1:11" ht="0.95" customHeight="1" thickTop="1" x14ac:dyDescent="0.2">
      <c r="A8119" s="688"/>
      <c r="B8119" s="688"/>
      <c r="C8119" s="688"/>
      <c r="D8119" s="688"/>
      <c r="E8119" s="688"/>
      <c r="F8119" s="688"/>
      <c r="G8119" s="688"/>
      <c r="H8119" s="688"/>
      <c r="I8119" s="688"/>
      <c r="J8119" s="688"/>
    </row>
    <row r="8120" spans="1:11" ht="18" customHeight="1" x14ac:dyDescent="0.2">
      <c r="A8120" s="18"/>
      <c r="B8120" s="19" t="s">
        <v>10</v>
      </c>
      <c r="C8120" s="18" t="s">
        <v>11</v>
      </c>
      <c r="D8120" s="18" t="s">
        <v>12</v>
      </c>
      <c r="E8120" s="764" t="s">
        <v>3702</v>
      </c>
      <c r="F8120" s="764"/>
      <c r="G8120" s="20" t="s">
        <v>13</v>
      </c>
      <c r="H8120" s="19" t="s">
        <v>14</v>
      </c>
      <c r="I8120" s="19" t="s">
        <v>3703</v>
      </c>
      <c r="J8120" s="19" t="s">
        <v>15</v>
      </c>
      <c r="K8120" s="19" t="s">
        <v>17</v>
      </c>
    </row>
    <row r="8121" spans="1:11" ht="26.1" customHeight="1" x14ac:dyDescent="0.2">
      <c r="A8121" s="23" t="s">
        <v>3704</v>
      </c>
      <c r="B8121" s="24" t="s">
        <v>6295</v>
      </c>
      <c r="C8121" s="23" t="s">
        <v>24</v>
      </c>
      <c r="D8121" s="23" t="s">
        <v>6296</v>
      </c>
      <c r="E8121" s="760" t="s">
        <v>3705</v>
      </c>
      <c r="F8121" s="760"/>
      <c r="G8121" s="25" t="s">
        <v>26</v>
      </c>
      <c r="H8121" s="673">
        <v>1</v>
      </c>
      <c r="I8121" s="26"/>
      <c r="J8121" s="26">
        <v>1.05</v>
      </c>
      <c r="K8121" s="26">
        <v>1.05</v>
      </c>
    </row>
    <row r="8122" spans="1:11" ht="24" customHeight="1" x14ac:dyDescent="0.2">
      <c r="A8122" s="679" t="s">
        <v>3709</v>
      </c>
      <c r="B8122" s="680" t="s">
        <v>6297</v>
      </c>
      <c r="C8122" s="679" t="s">
        <v>24</v>
      </c>
      <c r="D8122" s="679" t="s">
        <v>6298</v>
      </c>
      <c r="E8122" s="762" t="s">
        <v>3715</v>
      </c>
      <c r="F8122" s="762"/>
      <c r="G8122" s="681" t="s">
        <v>26</v>
      </c>
      <c r="H8122" s="682">
        <v>3.0870000000000002E-2</v>
      </c>
      <c r="I8122" s="682">
        <v>0</v>
      </c>
      <c r="J8122" s="683">
        <v>34.03</v>
      </c>
      <c r="K8122" s="683">
        <v>1.05</v>
      </c>
    </row>
    <row r="8123" spans="1:11" ht="25.5" x14ac:dyDescent="0.2">
      <c r="A8123" s="684"/>
      <c r="B8123" s="684"/>
      <c r="C8123" s="684"/>
      <c r="D8123" s="684"/>
      <c r="E8123" s="684"/>
      <c r="F8123" s="684" t="s">
        <v>3723</v>
      </c>
      <c r="G8123" s="685">
        <v>1.05</v>
      </c>
      <c r="H8123" s="684" t="s">
        <v>3724</v>
      </c>
      <c r="I8123" s="685">
        <v>0</v>
      </c>
      <c r="J8123" s="684" t="s">
        <v>3725</v>
      </c>
      <c r="K8123" s="685">
        <v>1.05</v>
      </c>
    </row>
    <row r="8124" spans="1:11" ht="26.25" thickBot="1" x14ac:dyDescent="0.25">
      <c r="A8124" s="684"/>
      <c r="B8124" s="684"/>
      <c r="C8124" s="684"/>
      <c r="D8124" s="684"/>
      <c r="E8124" s="684"/>
      <c r="F8124" s="684" t="s">
        <v>3726</v>
      </c>
      <c r="G8124" s="685">
        <v>0</v>
      </c>
      <c r="H8124" s="763"/>
      <c r="I8124" s="763" t="s">
        <v>3727</v>
      </c>
      <c r="J8124" s="684"/>
      <c r="K8124" s="685">
        <v>1.05</v>
      </c>
    </row>
    <row r="8125" spans="1:11" ht="0.95" customHeight="1" thickTop="1" x14ac:dyDescent="0.2">
      <c r="A8125" s="688"/>
      <c r="B8125" s="688"/>
      <c r="C8125" s="688"/>
      <c r="D8125" s="688"/>
      <c r="E8125" s="688"/>
      <c r="F8125" s="688"/>
      <c r="G8125" s="688"/>
      <c r="H8125" s="688"/>
      <c r="I8125" s="688"/>
      <c r="J8125" s="688"/>
    </row>
    <row r="8126" spans="1:11" ht="18" customHeight="1" x14ac:dyDescent="0.2">
      <c r="A8126" s="18"/>
      <c r="B8126" s="19" t="s">
        <v>10</v>
      </c>
      <c r="C8126" s="18" t="s">
        <v>11</v>
      </c>
      <c r="D8126" s="18" t="s">
        <v>12</v>
      </c>
      <c r="E8126" s="764" t="s">
        <v>3702</v>
      </c>
      <c r="F8126" s="764"/>
      <c r="G8126" s="20" t="s">
        <v>13</v>
      </c>
      <c r="H8126" s="19" t="s">
        <v>14</v>
      </c>
      <c r="I8126" s="19" t="s">
        <v>3703</v>
      </c>
      <c r="J8126" s="19" t="s">
        <v>15</v>
      </c>
      <c r="K8126" s="19" t="s">
        <v>17</v>
      </c>
    </row>
    <row r="8127" spans="1:11" ht="26.1" customHeight="1" x14ac:dyDescent="0.2">
      <c r="A8127" s="23" t="s">
        <v>3704</v>
      </c>
      <c r="B8127" s="24" t="s">
        <v>6299</v>
      </c>
      <c r="C8127" s="23" t="s">
        <v>24</v>
      </c>
      <c r="D8127" s="23" t="s">
        <v>6300</v>
      </c>
      <c r="E8127" s="760" t="s">
        <v>3705</v>
      </c>
      <c r="F8127" s="760"/>
      <c r="G8127" s="25" t="s">
        <v>26</v>
      </c>
      <c r="H8127" s="673">
        <v>1</v>
      </c>
      <c r="I8127" s="26"/>
      <c r="J8127" s="26">
        <v>0.48</v>
      </c>
      <c r="K8127" s="26">
        <v>0.48</v>
      </c>
    </row>
    <row r="8128" spans="1:11" ht="24" customHeight="1" x14ac:dyDescent="0.2">
      <c r="A8128" s="679" t="s">
        <v>3709</v>
      </c>
      <c r="B8128" s="680" t="s">
        <v>6301</v>
      </c>
      <c r="C8128" s="679" t="s">
        <v>24</v>
      </c>
      <c r="D8128" s="679" t="s">
        <v>6302</v>
      </c>
      <c r="E8128" s="762" t="s">
        <v>3715</v>
      </c>
      <c r="F8128" s="762"/>
      <c r="G8128" s="681" t="s">
        <v>26</v>
      </c>
      <c r="H8128" s="682">
        <v>1.7979999999999999E-2</v>
      </c>
      <c r="I8128" s="682">
        <v>0</v>
      </c>
      <c r="J8128" s="683">
        <v>27.06</v>
      </c>
      <c r="K8128" s="683">
        <v>0.48</v>
      </c>
    </row>
    <row r="8129" spans="1:11" ht="25.5" x14ac:dyDescent="0.2">
      <c r="A8129" s="684"/>
      <c r="B8129" s="684"/>
      <c r="C8129" s="684"/>
      <c r="D8129" s="684"/>
      <c r="E8129" s="684"/>
      <c r="F8129" s="684" t="s">
        <v>3723</v>
      </c>
      <c r="G8129" s="685">
        <v>0.48</v>
      </c>
      <c r="H8129" s="684" t="s">
        <v>3724</v>
      </c>
      <c r="I8129" s="685">
        <v>0</v>
      </c>
      <c r="J8129" s="684" t="s">
        <v>3725</v>
      </c>
      <c r="K8129" s="685">
        <v>0.48</v>
      </c>
    </row>
    <row r="8130" spans="1:11" ht="26.25" thickBot="1" x14ac:dyDescent="0.25">
      <c r="A8130" s="684"/>
      <c r="B8130" s="684"/>
      <c r="C8130" s="684"/>
      <c r="D8130" s="684"/>
      <c r="E8130" s="684"/>
      <c r="F8130" s="684" t="s">
        <v>3726</v>
      </c>
      <c r="G8130" s="685">
        <v>0</v>
      </c>
      <c r="H8130" s="763"/>
      <c r="I8130" s="763" t="s">
        <v>3727</v>
      </c>
      <c r="J8130" s="684"/>
      <c r="K8130" s="685">
        <v>0.48</v>
      </c>
    </row>
    <row r="8131" spans="1:11" ht="0.95" customHeight="1" thickTop="1" x14ac:dyDescent="0.2">
      <c r="A8131" s="688"/>
      <c r="B8131" s="688"/>
      <c r="C8131" s="688"/>
      <c r="D8131" s="688"/>
      <c r="E8131" s="688"/>
      <c r="F8131" s="688"/>
      <c r="G8131" s="688"/>
      <c r="H8131" s="688"/>
      <c r="I8131" s="688"/>
      <c r="J8131" s="688"/>
    </row>
    <row r="8132" spans="1:11" ht="18" customHeight="1" x14ac:dyDescent="0.2">
      <c r="A8132" s="18"/>
      <c r="B8132" s="19" t="s">
        <v>10</v>
      </c>
      <c r="C8132" s="18" t="s">
        <v>11</v>
      </c>
      <c r="D8132" s="18" t="s">
        <v>12</v>
      </c>
      <c r="E8132" s="764" t="s">
        <v>3702</v>
      </c>
      <c r="F8132" s="764"/>
      <c r="G8132" s="20" t="s">
        <v>13</v>
      </c>
      <c r="H8132" s="19" t="s">
        <v>14</v>
      </c>
      <c r="I8132" s="19" t="s">
        <v>3703</v>
      </c>
      <c r="J8132" s="19" t="s">
        <v>15</v>
      </c>
      <c r="K8132" s="19" t="s">
        <v>17</v>
      </c>
    </row>
    <row r="8133" spans="1:11" ht="26.1" customHeight="1" x14ac:dyDescent="0.2">
      <c r="A8133" s="23" t="s">
        <v>3704</v>
      </c>
      <c r="B8133" s="24" t="s">
        <v>3707</v>
      </c>
      <c r="C8133" s="23" t="s">
        <v>24</v>
      </c>
      <c r="D8133" s="23" t="s">
        <v>3708</v>
      </c>
      <c r="E8133" s="760" t="s">
        <v>3705</v>
      </c>
      <c r="F8133" s="760"/>
      <c r="G8133" s="25" t="s">
        <v>26</v>
      </c>
      <c r="H8133" s="673">
        <v>1</v>
      </c>
      <c r="I8133" s="26"/>
      <c r="J8133" s="26">
        <v>2.08</v>
      </c>
      <c r="K8133" s="26">
        <v>2.08</v>
      </c>
    </row>
    <row r="8134" spans="1:11" ht="24" customHeight="1" x14ac:dyDescent="0.2">
      <c r="A8134" s="679" t="s">
        <v>3709</v>
      </c>
      <c r="B8134" s="680" t="s">
        <v>3713</v>
      </c>
      <c r="C8134" s="679" t="s">
        <v>24</v>
      </c>
      <c r="D8134" s="679" t="s">
        <v>3714</v>
      </c>
      <c r="E8134" s="762" t="s">
        <v>3715</v>
      </c>
      <c r="F8134" s="762"/>
      <c r="G8134" s="681" t="s">
        <v>26</v>
      </c>
      <c r="H8134" s="682">
        <v>1.4760000000000001E-2</v>
      </c>
      <c r="I8134" s="682">
        <v>0</v>
      </c>
      <c r="J8134" s="683">
        <v>141.57</v>
      </c>
      <c r="K8134" s="683">
        <v>2.08</v>
      </c>
    </row>
    <row r="8135" spans="1:11" ht="25.5" x14ac:dyDescent="0.2">
      <c r="A8135" s="684"/>
      <c r="B8135" s="684"/>
      <c r="C8135" s="684"/>
      <c r="D8135" s="684"/>
      <c r="E8135" s="684"/>
      <c r="F8135" s="684" t="s">
        <v>3723</v>
      </c>
      <c r="G8135" s="685">
        <v>2.08</v>
      </c>
      <c r="H8135" s="684" t="s">
        <v>3724</v>
      </c>
      <c r="I8135" s="685">
        <v>0</v>
      </c>
      <c r="J8135" s="684" t="s">
        <v>3725</v>
      </c>
      <c r="K8135" s="685">
        <v>2.08</v>
      </c>
    </row>
    <row r="8136" spans="1:11" ht="26.25" thickBot="1" x14ac:dyDescent="0.25">
      <c r="A8136" s="684"/>
      <c r="B8136" s="684"/>
      <c r="C8136" s="684"/>
      <c r="D8136" s="684"/>
      <c r="E8136" s="684"/>
      <c r="F8136" s="684" t="s">
        <v>3726</v>
      </c>
      <c r="G8136" s="685">
        <v>0</v>
      </c>
      <c r="H8136" s="763"/>
      <c r="I8136" s="763" t="s">
        <v>3727</v>
      </c>
      <c r="J8136" s="684"/>
      <c r="K8136" s="685">
        <v>2.08</v>
      </c>
    </row>
    <row r="8137" spans="1:11" ht="0.95" customHeight="1" thickTop="1" x14ac:dyDescent="0.2">
      <c r="A8137" s="688"/>
      <c r="B8137" s="688"/>
      <c r="C8137" s="688"/>
      <c r="D8137" s="688"/>
      <c r="E8137" s="688"/>
      <c r="F8137" s="688"/>
      <c r="G8137" s="688"/>
      <c r="H8137" s="688"/>
      <c r="I8137" s="688"/>
      <c r="J8137" s="688"/>
    </row>
    <row r="8138" spans="1:11" ht="18" customHeight="1" x14ac:dyDescent="0.2">
      <c r="A8138" s="18"/>
      <c r="B8138" s="19" t="s">
        <v>10</v>
      </c>
      <c r="C8138" s="18" t="s">
        <v>11</v>
      </c>
      <c r="D8138" s="18" t="s">
        <v>12</v>
      </c>
      <c r="E8138" s="764" t="s">
        <v>3702</v>
      </c>
      <c r="F8138" s="764"/>
      <c r="G8138" s="20" t="s">
        <v>13</v>
      </c>
      <c r="H8138" s="19" t="s">
        <v>14</v>
      </c>
      <c r="I8138" s="19" t="s">
        <v>3703</v>
      </c>
      <c r="J8138" s="19" t="s">
        <v>15</v>
      </c>
      <c r="K8138" s="19" t="s">
        <v>17</v>
      </c>
    </row>
    <row r="8139" spans="1:11" ht="26.1" customHeight="1" x14ac:dyDescent="0.2">
      <c r="A8139" s="23" t="s">
        <v>3704</v>
      </c>
      <c r="B8139" s="24" t="s">
        <v>5418</v>
      </c>
      <c r="C8139" s="23" t="s">
        <v>24</v>
      </c>
      <c r="D8139" s="23" t="s">
        <v>5419</v>
      </c>
      <c r="E8139" s="760" t="s">
        <v>3705</v>
      </c>
      <c r="F8139" s="760"/>
      <c r="G8139" s="25" t="s">
        <v>26</v>
      </c>
      <c r="H8139" s="673">
        <v>1</v>
      </c>
      <c r="I8139" s="26"/>
      <c r="J8139" s="26">
        <v>3.9</v>
      </c>
      <c r="K8139" s="26">
        <v>3.9</v>
      </c>
    </row>
    <row r="8140" spans="1:11" ht="24" customHeight="1" x14ac:dyDescent="0.2">
      <c r="A8140" s="679" t="s">
        <v>3709</v>
      </c>
      <c r="B8140" s="680" t="s">
        <v>5420</v>
      </c>
      <c r="C8140" s="679" t="s">
        <v>24</v>
      </c>
      <c r="D8140" s="679" t="s">
        <v>5421</v>
      </c>
      <c r="E8140" s="762" t="s">
        <v>3715</v>
      </c>
      <c r="F8140" s="762"/>
      <c r="G8140" s="681" t="s">
        <v>26</v>
      </c>
      <c r="H8140" s="682">
        <v>3.5779999999999999E-2</v>
      </c>
      <c r="I8140" s="682">
        <v>0</v>
      </c>
      <c r="J8140" s="683">
        <v>109.08</v>
      </c>
      <c r="K8140" s="683">
        <v>3.9</v>
      </c>
    </row>
    <row r="8141" spans="1:11" ht="25.5" x14ac:dyDescent="0.2">
      <c r="A8141" s="684"/>
      <c r="B8141" s="684"/>
      <c r="C8141" s="684"/>
      <c r="D8141" s="684"/>
      <c r="E8141" s="684"/>
      <c r="F8141" s="684" t="s">
        <v>3723</v>
      </c>
      <c r="G8141" s="685">
        <v>3.9</v>
      </c>
      <c r="H8141" s="684" t="s">
        <v>3724</v>
      </c>
      <c r="I8141" s="685">
        <v>0</v>
      </c>
      <c r="J8141" s="684" t="s">
        <v>3725</v>
      </c>
      <c r="K8141" s="685">
        <v>3.9</v>
      </c>
    </row>
    <row r="8142" spans="1:11" ht="26.25" thickBot="1" x14ac:dyDescent="0.25">
      <c r="A8142" s="684"/>
      <c r="B8142" s="684"/>
      <c r="C8142" s="684"/>
      <c r="D8142" s="684"/>
      <c r="E8142" s="684"/>
      <c r="F8142" s="684" t="s">
        <v>3726</v>
      </c>
      <c r="G8142" s="685">
        <v>0</v>
      </c>
      <c r="H8142" s="763"/>
      <c r="I8142" s="763" t="s">
        <v>3727</v>
      </c>
      <c r="J8142" s="684"/>
      <c r="K8142" s="685">
        <v>3.9</v>
      </c>
    </row>
    <row r="8143" spans="1:11" ht="0.95" customHeight="1" thickTop="1" x14ac:dyDescent="0.2">
      <c r="A8143" s="688"/>
      <c r="B8143" s="688"/>
      <c r="C8143" s="688"/>
      <c r="D8143" s="688"/>
      <c r="E8143" s="688"/>
      <c r="F8143" s="688"/>
      <c r="G8143" s="688"/>
      <c r="H8143" s="688"/>
      <c r="I8143" s="688"/>
      <c r="J8143" s="688"/>
    </row>
    <row r="8144" spans="1:11" ht="18" customHeight="1" x14ac:dyDescent="0.2">
      <c r="A8144" s="18"/>
      <c r="B8144" s="19" t="s">
        <v>10</v>
      </c>
      <c r="C8144" s="18" t="s">
        <v>11</v>
      </c>
      <c r="D8144" s="18" t="s">
        <v>12</v>
      </c>
      <c r="E8144" s="764" t="s">
        <v>3702</v>
      </c>
      <c r="F8144" s="764"/>
      <c r="G8144" s="20" t="s">
        <v>13</v>
      </c>
      <c r="H8144" s="19" t="s">
        <v>14</v>
      </c>
      <c r="I8144" s="19" t="s">
        <v>3703</v>
      </c>
      <c r="J8144" s="19" t="s">
        <v>15</v>
      </c>
      <c r="K8144" s="19" t="s">
        <v>17</v>
      </c>
    </row>
    <row r="8145" spans="1:11" ht="26.1" customHeight="1" x14ac:dyDescent="0.2">
      <c r="A8145" s="23" t="s">
        <v>3704</v>
      </c>
      <c r="B8145" s="24" t="s">
        <v>6303</v>
      </c>
      <c r="C8145" s="23" t="s">
        <v>24</v>
      </c>
      <c r="D8145" s="23" t="s">
        <v>6304</v>
      </c>
      <c r="E8145" s="760" t="s">
        <v>3705</v>
      </c>
      <c r="F8145" s="760"/>
      <c r="G8145" s="25" t="s">
        <v>26</v>
      </c>
      <c r="H8145" s="673">
        <v>1</v>
      </c>
      <c r="I8145" s="26"/>
      <c r="J8145" s="26">
        <v>0.28999999999999998</v>
      </c>
      <c r="K8145" s="26">
        <v>0.28999999999999998</v>
      </c>
    </row>
    <row r="8146" spans="1:11" ht="24" customHeight="1" x14ac:dyDescent="0.2">
      <c r="A8146" s="679" t="s">
        <v>3709</v>
      </c>
      <c r="B8146" s="680" t="s">
        <v>6305</v>
      </c>
      <c r="C8146" s="679" t="s">
        <v>24</v>
      </c>
      <c r="D8146" s="679" t="s">
        <v>6306</v>
      </c>
      <c r="E8146" s="762" t="s">
        <v>3715</v>
      </c>
      <c r="F8146" s="762"/>
      <c r="G8146" s="681" t="s">
        <v>26</v>
      </c>
      <c r="H8146" s="682">
        <v>1.154E-2</v>
      </c>
      <c r="I8146" s="682">
        <v>0</v>
      </c>
      <c r="J8146" s="683">
        <v>25.79</v>
      </c>
      <c r="K8146" s="683">
        <v>0.28999999999999998</v>
      </c>
    </row>
    <row r="8147" spans="1:11" ht="25.5" x14ac:dyDescent="0.2">
      <c r="A8147" s="684"/>
      <c r="B8147" s="684"/>
      <c r="C8147" s="684"/>
      <c r="D8147" s="684"/>
      <c r="E8147" s="684"/>
      <c r="F8147" s="684" t="s">
        <v>3723</v>
      </c>
      <c r="G8147" s="685">
        <v>0.28999999999999998</v>
      </c>
      <c r="H8147" s="684" t="s">
        <v>3724</v>
      </c>
      <c r="I8147" s="685">
        <v>0</v>
      </c>
      <c r="J8147" s="684" t="s">
        <v>3725</v>
      </c>
      <c r="K8147" s="685">
        <v>0.28999999999999998</v>
      </c>
    </row>
    <row r="8148" spans="1:11" ht="26.25" thickBot="1" x14ac:dyDescent="0.25">
      <c r="A8148" s="684"/>
      <c r="B8148" s="684"/>
      <c r="C8148" s="684"/>
      <c r="D8148" s="684"/>
      <c r="E8148" s="684"/>
      <c r="F8148" s="684" t="s">
        <v>3726</v>
      </c>
      <c r="G8148" s="685">
        <v>0</v>
      </c>
      <c r="H8148" s="763"/>
      <c r="I8148" s="763" t="s">
        <v>3727</v>
      </c>
      <c r="J8148" s="684"/>
      <c r="K8148" s="685">
        <v>0.28999999999999998</v>
      </c>
    </row>
    <row r="8149" spans="1:11" ht="0.95" customHeight="1" thickTop="1" x14ac:dyDescent="0.2">
      <c r="A8149" s="688"/>
      <c r="B8149" s="688"/>
      <c r="C8149" s="688"/>
      <c r="D8149" s="688"/>
      <c r="E8149" s="688"/>
      <c r="F8149" s="688"/>
      <c r="G8149" s="688"/>
      <c r="H8149" s="688"/>
      <c r="I8149" s="688"/>
      <c r="J8149" s="688"/>
    </row>
    <row r="8150" spans="1:11" ht="18" customHeight="1" x14ac:dyDescent="0.2">
      <c r="A8150" s="18"/>
      <c r="B8150" s="19" t="s">
        <v>10</v>
      </c>
      <c r="C8150" s="18" t="s">
        <v>11</v>
      </c>
      <c r="D8150" s="18" t="s">
        <v>12</v>
      </c>
      <c r="E8150" s="764" t="s">
        <v>3702</v>
      </c>
      <c r="F8150" s="764"/>
      <c r="G8150" s="20" t="s">
        <v>13</v>
      </c>
      <c r="H8150" s="19" t="s">
        <v>14</v>
      </c>
      <c r="I8150" s="19" t="s">
        <v>3703</v>
      </c>
      <c r="J8150" s="19" t="s">
        <v>15</v>
      </c>
      <c r="K8150" s="19" t="s">
        <v>17</v>
      </c>
    </row>
    <row r="8151" spans="1:11" ht="26.1" customHeight="1" x14ac:dyDescent="0.2">
      <c r="A8151" s="23" t="s">
        <v>3704</v>
      </c>
      <c r="B8151" s="24" t="s">
        <v>6307</v>
      </c>
      <c r="C8151" s="23" t="s">
        <v>24</v>
      </c>
      <c r="D8151" s="23" t="s">
        <v>6308</v>
      </c>
      <c r="E8151" s="760" t="s">
        <v>3705</v>
      </c>
      <c r="F8151" s="760"/>
      <c r="G8151" s="25" t="s">
        <v>26</v>
      </c>
      <c r="H8151" s="673">
        <v>1</v>
      </c>
      <c r="I8151" s="26"/>
      <c r="J8151" s="26">
        <v>0.56999999999999995</v>
      </c>
      <c r="K8151" s="26">
        <v>0.56999999999999995</v>
      </c>
    </row>
    <row r="8152" spans="1:11" ht="24" customHeight="1" x14ac:dyDescent="0.2">
      <c r="A8152" s="679" t="s">
        <v>3709</v>
      </c>
      <c r="B8152" s="680" t="s">
        <v>6309</v>
      </c>
      <c r="C8152" s="679" t="s">
        <v>24</v>
      </c>
      <c r="D8152" s="679" t="s">
        <v>6310</v>
      </c>
      <c r="E8152" s="762" t="s">
        <v>3715</v>
      </c>
      <c r="F8152" s="762"/>
      <c r="G8152" s="681" t="s">
        <v>26</v>
      </c>
      <c r="H8152" s="682">
        <v>2.12E-2</v>
      </c>
      <c r="I8152" s="682">
        <v>0</v>
      </c>
      <c r="J8152" s="683">
        <v>27.06</v>
      </c>
      <c r="K8152" s="683">
        <v>0.56999999999999995</v>
      </c>
    </row>
    <row r="8153" spans="1:11" ht="25.5" x14ac:dyDescent="0.2">
      <c r="A8153" s="684"/>
      <c r="B8153" s="684"/>
      <c r="C8153" s="684"/>
      <c r="D8153" s="684"/>
      <c r="E8153" s="684"/>
      <c r="F8153" s="684" t="s">
        <v>3723</v>
      </c>
      <c r="G8153" s="685">
        <v>0.56999999999999995</v>
      </c>
      <c r="H8153" s="684" t="s">
        <v>3724</v>
      </c>
      <c r="I8153" s="685">
        <v>0</v>
      </c>
      <c r="J8153" s="684" t="s">
        <v>3725</v>
      </c>
      <c r="K8153" s="685">
        <v>0.56999999999999995</v>
      </c>
    </row>
    <row r="8154" spans="1:11" ht="26.25" thickBot="1" x14ac:dyDescent="0.25">
      <c r="A8154" s="684"/>
      <c r="B8154" s="684"/>
      <c r="C8154" s="684"/>
      <c r="D8154" s="684"/>
      <c r="E8154" s="684"/>
      <c r="F8154" s="684" t="s">
        <v>3726</v>
      </c>
      <c r="G8154" s="685">
        <v>0</v>
      </c>
      <c r="H8154" s="763"/>
      <c r="I8154" s="763" t="s">
        <v>3727</v>
      </c>
      <c r="J8154" s="684"/>
      <c r="K8154" s="685">
        <v>0.56999999999999995</v>
      </c>
    </row>
    <row r="8155" spans="1:11" ht="0.95" customHeight="1" thickTop="1" x14ac:dyDescent="0.2">
      <c r="A8155" s="688"/>
      <c r="B8155" s="688"/>
      <c r="C8155" s="688"/>
      <c r="D8155" s="688"/>
      <c r="E8155" s="688"/>
      <c r="F8155" s="688"/>
      <c r="G8155" s="688"/>
      <c r="H8155" s="688"/>
      <c r="I8155" s="688"/>
      <c r="J8155" s="688"/>
    </row>
    <row r="8156" spans="1:11" ht="18" customHeight="1" x14ac:dyDescent="0.2">
      <c r="A8156" s="18"/>
      <c r="B8156" s="19" t="s">
        <v>10</v>
      </c>
      <c r="C8156" s="18" t="s">
        <v>11</v>
      </c>
      <c r="D8156" s="18" t="s">
        <v>12</v>
      </c>
      <c r="E8156" s="764" t="s">
        <v>3702</v>
      </c>
      <c r="F8156" s="764"/>
      <c r="G8156" s="20" t="s">
        <v>13</v>
      </c>
      <c r="H8156" s="19" t="s">
        <v>14</v>
      </c>
      <c r="I8156" s="19" t="s">
        <v>3703</v>
      </c>
      <c r="J8156" s="19" t="s">
        <v>15</v>
      </c>
      <c r="K8156" s="19" t="s">
        <v>17</v>
      </c>
    </row>
    <row r="8157" spans="1:11" ht="26.1" customHeight="1" x14ac:dyDescent="0.2">
      <c r="A8157" s="23" t="s">
        <v>3704</v>
      </c>
      <c r="B8157" s="24" t="s">
        <v>6311</v>
      </c>
      <c r="C8157" s="23" t="s">
        <v>24</v>
      </c>
      <c r="D8157" s="23" t="s">
        <v>6312</v>
      </c>
      <c r="E8157" s="760" t="s">
        <v>3705</v>
      </c>
      <c r="F8157" s="760"/>
      <c r="G8157" s="25" t="s">
        <v>26</v>
      </c>
      <c r="H8157" s="673">
        <v>1</v>
      </c>
      <c r="I8157" s="26"/>
      <c r="J8157" s="26">
        <v>0.1</v>
      </c>
      <c r="K8157" s="26">
        <v>0.1</v>
      </c>
    </row>
    <row r="8158" spans="1:11" ht="24" customHeight="1" x14ac:dyDescent="0.2">
      <c r="A8158" s="679" t="s">
        <v>3709</v>
      </c>
      <c r="B8158" s="680" t="s">
        <v>6313</v>
      </c>
      <c r="C8158" s="679" t="s">
        <v>24</v>
      </c>
      <c r="D8158" s="679" t="s">
        <v>6314</v>
      </c>
      <c r="E8158" s="762" t="s">
        <v>3715</v>
      </c>
      <c r="F8158" s="762"/>
      <c r="G8158" s="681" t="s">
        <v>26</v>
      </c>
      <c r="H8158" s="682">
        <v>5.0899999999999999E-3</v>
      </c>
      <c r="I8158" s="682">
        <v>0</v>
      </c>
      <c r="J8158" s="683">
        <v>20.49</v>
      </c>
      <c r="K8158" s="683">
        <v>0.1</v>
      </c>
    </row>
    <row r="8159" spans="1:11" ht="25.5" x14ac:dyDescent="0.2">
      <c r="A8159" s="684"/>
      <c r="B8159" s="684"/>
      <c r="C8159" s="684"/>
      <c r="D8159" s="684"/>
      <c r="E8159" s="684"/>
      <c r="F8159" s="684" t="s">
        <v>3723</v>
      </c>
      <c r="G8159" s="685">
        <v>0.1</v>
      </c>
      <c r="H8159" s="684" t="s">
        <v>3724</v>
      </c>
      <c r="I8159" s="685">
        <v>0</v>
      </c>
      <c r="J8159" s="684" t="s">
        <v>3725</v>
      </c>
      <c r="K8159" s="685">
        <v>0.1</v>
      </c>
    </row>
    <row r="8160" spans="1:11" ht="26.25" thickBot="1" x14ac:dyDescent="0.25">
      <c r="A8160" s="684"/>
      <c r="B8160" s="684"/>
      <c r="C8160" s="684"/>
      <c r="D8160" s="684"/>
      <c r="E8160" s="684"/>
      <c r="F8160" s="684" t="s">
        <v>3726</v>
      </c>
      <c r="G8160" s="685">
        <v>0</v>
      </c>
      <c r="H8160" s="763"/>
      <c r="I8160" s="763" t="s">
        <v>3727</v>
      </c>
      <c r="J8160" s="684"/>
      <c r="K8160" s="685">
        <v>0.1</v>
      </c>
    </row>
    <row r="8161" spans="1:11" ht="0.95" customHeight="1" thickTop="1" x14ac:dyDescent="0.2">
      <c r="A8161" s="688"/>
      <c r="B8161" s="688"/>
      <c r="C8161" s="688"/>
      <c r="D8161" s="688"/>
      <c r="E8161" s="688"/>
      <c r="F8161" s="688"/>
      <c r="G8161" s="688"/>
      <c r="H8161" s="688"/>
      <c r="I8161" s="688"/>
      <c r="J8161" s="688"/>
    </row>
    <row r="8162" spans="1:11" ht="18" customHeight="1" x14ac:dyDescent="0.2">
      <c r="A8162" s="18"/>
      <c r="B8162" s="19" t="s">
        <v>10</v>
      </c>
      <c r="C8162" s="18" t="s">
        <v>11</v>
      </c>
      <c r="D8162" s="18" t="s">
        <v>12</v>
      </c>
      <c r="E8162" s="764" t="s">
        <v>3702</v>
      </c>
      <c r="F8162" s="764"/>
      <c r="G8162" s="20" t="s">
        <v>13</v>
      </c>
      <c r="H8162" s="19" t="s">
        <v>14</v>
      </c>
      <c r="I8162" s="19" t="s">
        <v>3703</v>
      </c>
      <c r="J8162" s="19" t="s">
        <v>15</v>
      </c>
      <c r="K8162" s="19" t="s">
        <v>17</v>
      </c>
    </row>
    <row r="8163" spans="1:11" ht="26.1" customHeight="1" x14ac:dyDescent="0.2">
      <c r="A8163" s="23" t="s">
        <v>3704</v>
      </c>
      <c r="B8163" s="24" t="s">
        <v>6315</v>
      </c>
      <c r="C8163" s="23" t="s">
        <v>24</v>
      </c>
      <c r="D8163" s="23" t="s">
        <v>6316</v>
      </c>
      <c r="E8163" s="760" t="s">
        <v>3705</v>
      </c>
      <c r="F8163" s="760"/>
      <c r="G8163" s="25" t="s">
        <v>26</v>
      </c>
      <c r="H8163" s="673">
        <v>1</v>
      </c>
      <c r="I8163" s="26"/>
      <c r="J8163" s="26">
        <v>0.45</v>
      </c>
      <c r="K8163" s="26">
        <v>0.45</v>
      </c>
    </row>
    <row r="8164" spans="1:11" ht="24" customHeight="1" x14ac:dyDescent="0.2">
      <c r="A8164" s="679" t="s">
        <v>3709</v>
      </c>
      <c r="B8164" s="680" t="s">
        <v>6317</v>
      </c>
      <c r="C8164" s="679" t="s">
        <v>24</v>
      </c>
      <c r="D8164" s="679" t="s">
        <v>6318</v>
      </c>
      <c r="E8164" s="762" t="s">
        <v>3715</v>
      </c>
      <c r="F8164" s="762"/>
      <c r="G8164" s="681" t="s">
        <v>26</v>
      </c>
      <c r="H8164" s="682">
        <v>1.4760000000000001E-2</v>
      </c>
      <c r="I8164" s="682">
        <v>0</v>
      </c>
      <c r="J8164" s="683">
        <v>30.74</v>
      </c>
      <c r="K8164" s="683">
        <v>0.45</v>
      </c>
    </row>
    <row r="8165" spans="1:11" ht="25.5" x14ac:dyDescent="0.2">
      <c r="A8165" s="684"/>
      <c r="B8165" s="684"/>
      <c r="C8165" s="684"/>
      <c r="D8165" s="684"/>
      <c r="E8165" s="684"/>
      <c r="F8165" s="684" t="s">
        <v>3723</v>
      </c>
      <c r="G8165" s="685">
        <v>0.45</v>
      </c>
      <c r="H8165" s="684" t="s">
        <v>3724</v>
      </c>
      <c r="I8165" s="685">
        <v>0</v>
      </c>
      <c r="J8165" s="684" t="s">
        <v>3725</v>
      </c>
      <c r="K8165" s="685">
        <v>0.45</v>
      </c>
    </row>
    <row r="8166" spans="1:11" ht="26.25" thickBot="1" x14ac:dyDescent="0.25">
      <c r="A8166" s="684"/>
      <c r="B8166" s="684"/>
      <c r="C8166" s="684"/>
      <c r="D8166" s="684"/>
      <c r="E8166" s="684"/>
      <c r="F8166" s="684" t="s">
        <v>3726</v>
      </c>
      <c r="G8166" s="685">
        <v>0</v>
      </c>
      <c r="H8166" s="763"/>
      <c r="I8166" s="763" t="s">
        <v>3727</v>
      </c>
      <c r="J8166" s="684"/>
      <c r="K8166" s="685">
        <v>0.45</v>
      </c>
    </row>
    <row r="8167" spans="1:11" ht="0.95" customHeight="1" thickTop="1" x14ac:dyDescent="0.2">
      <c r="A8167" s="688"/>
      <c r="B8167" s="688"/>
      <c r="C8167" s="688"/>
      <c r="D8167" s="688"/>
      <c r="E8167" s="688"/>
      <c r="F8167" s="688"/>
      <c r="G8167" s="688"/>
      <c r="H8167" s="688"/>
      <c r="I8167" s="688"/>
      <c r="J8167" s="688"/>
    </row>
    <row r="8168" spans="1:11" ht="18" customHeight="1" x14ac:dyDescent="0.2">
      <c r="A8168" s="18"/>
      <c r="B8168" s="19" t="s">
        <v>10</v>
      </c>
      <c r="C8168" s="18" t="s">
        <v>11</v>
      </c>
      <c r="D8168" s="18" t="s">
        <v>12</v>
      </c>
      <c r="E8168" s="764" t="s">
        <v>3702</v>
      </c>
      <c r="F8168" s="764"/>
      <c r="G8168" s="20" t="s">
        <v>13</v>
      </c>
      <c r="H8168" s="19" t="s">
        <v>14</v>
      </c>
      <c r="I8168" s="19" t="s">
        <v>3703</v>
      </c>
      <c r="J8168" s="19" t="s">
        <v>15</v>
      </c>
      <c r="K8168" s="19" t="s">
        <v>17</v>
      </c>
    </row>
    <row r="8169" spans="1:11" ht="26.1" customHeight="1" x14ac:dyDescent="0.2">
      <c r="A8169" s="23" t="s">
        <v>3704</v>
      </c>
      <c r="B8169" s="24" t="s">
        <v>6319</v>
      </c>
      <c r="C8169" s="23" t="s">
        <v>24</v>
      </c>
      <c r="D8169" s="23" t="s">
        <v>6320</v>
      </c>
      <c r="E8169" s="760" t="s">
        <v>3705</v>
      </c>
      <c r="F8169" s="760"/>
      <c r="G8169" s="25" t="s">
        <v>26</v>
      </c>
      <c r="H8169" s="673">
        <v>1</v>
      </c>
      <c r="I8169" s="26"/>
      <c r="J8169" s="26">
        <v>0.83</v>
      </c>
      <c r="K8169" s="26">
        <v>0.83</v>
      </c>
    </row>
    <row r="8170" spans="1:11" ht="24" customHeight="1" x14ac:dyDescent="0.2">
      <c r="A8170" s="679" t="s">
        <v>3709</v>
      </c>
      <c r="B8170" s="680" t="s">
        <v>6321</v>
      </c>
      <c r="C8170" s="679" t="s">
        <v>24</v>
      </c>
      <c r="D8170" s="679" t="s">
        <v>6322</v>
      </c>
      <c r="E8170" s="762" t="s">
        <v>3715</v>
      </c>
      <c r="F8170" s="762"/>
      <c r="G8170" s="681" t="s">
        <v>26</v>
      </c>
      <c r="H8170" s="682">
        <v>2.7650000000000001E-2</v>
      </c>
      <c r="I8170" s="682">
        <v>0</v>
      </c>
      <c r="J8170" s="683">
        <v>30.05</v>
      </c>
      <c r="K8170" s="683">
        <v>0.83</v>
      </c>
    </row>
    <row r="8171" spans="1:11" ht="25.5" x14ac:dyDescent="0.2">
      <c r="A8171" s="684"/>
      <c r="B8171" s="684"/>
      <c r="C8171" s="684"/>
      <c r="D8171" s="684"/>
      <c r="E8171" s="684"/>
      <c r="F8171" s="684" t="s">
        <v>3723</v>
      </c>
      <c r="G8171" s="685">
        <v>0.83</v>
      </c>
      <c r="H8171" s="684" t="s">
        <v>3724</v>
      </c>
      <c r="I8171" s="685">
        <v>0</v>
      </c>
      <c r="J8171" s="684" t="s">
        <v>3725</v>
      </c>
      <c r="K8171" s="685">
        <v>0.83</v>
      </c>
    </row>
    <row r="8172" spans="1:11" ht="26.25" thickBot="1" x14ac:dyDescent="0.25">
      <c r="A8172" s="684"/>
      <c r="B8172" s="684"/>
      <c r="C8172" s="684"/>
      <c r="D8172" s="684"/>
      <c r="E8172" s="684"/>
      <c r="F8172" s="684" t="s">
        <v>3726</v>
      </c>
      <c r="G8172" s="685">
        <v>0</v>
      </c>
      <c r="H8172" s="763"/>
      <c r="I8172" s="763" t="s">
        <v>3727</v>
      </c>
      <c r="J8172" s="684"/>
      <c r="K8172" s="685">
        <v>0.83</v>
      </c>
    </row>
    <row r="8173" spans="1:11" ht="0.95" customHeight="1" thickTop="1" x14ac:dyDescent="0.2">
      <c r="A8173" s="688"/>
      <c r="B8173" s="688"/>
      <c r="C8173" s="688"/>
      <c r="D8173" s="688"/>
      <c r="E8173" s="688"/>
      <c r="F8173" s="688"/>
      <c r="G8173" s="688"/>
      <c r="H8173" s="688"/>
      <c r="I8173" s="688"/>
      <c r="J8173" s="688"/>
    </row>
    <row r="8174" spans="1:11" ht="18" customHeight="1" x14ac:dyDescent="0.2">
      <c r="A8174" s="18"/>
      <c r="B8174" s="19" t="s">
        <v>10</v>
      </c>
      <c r="C8174" s="18" t="s">
        <v>11</v>
      </c>
      <c r="D8174" s="18" t="s">
        <v>12</v>
      </c>
      <c r="E8174" s="764" t="s">
        <v>3702</v>
      </c>
      <c r="F8174" s="764"/>
      <c r="G8174" s="20" t="s">
        <v>13</v>
      </c>
      <c r="H8174" s="19" t="s">
        <v>14</v>
      </c>
      <c r="I8174" s="19" t="s">
        <v>3703</v>
      </c>
      <c r="J8174" s="19" t="s">
        <v>15</v>
      </c>
      <c r="K8174" s="19" t="s">
        <v>17</v>
      </c>
    </row>
    <row r="8175" spans="1:11" ht="26.1" customHeight="1" x14ac:dyDescent="0.2">
      <c r="A8175" s="23" t="s">
        <v>3704</v>
      </c>
      <c r="B8175" s="24" t="s">
        <v>3731</v>
      </c>
      <c r="C8175" s="23" t="s">
        <v>24</v>
      </c>
      <c r="D8175" s="23" t="s">
        <v>3732</v>
      </c>
      <c r="E8175" s="760" t="s">
        <v>3705</v>
      </c>
      <c r="F8175" s="760"/>
      <c r="G8175" s="25" t="s">
        <v>26</v>
      </c>
      <c r="H8175" s="673">
        <v>1</v>
      </c>
      <c r="I8175" s="26"/>
      <c r="J8175" s="26">
        <v>1.4</v>
      </c>
      <c r="K8175" s="26">
        <v>1.4</v>
      </c>
    </row>
    <row r="8176" spans="1:11" ht="24" customHeight="1" x14ac:dyDescent="0.2">
      <c r="A8176" s="679" t="s">
        <v>3709</v>
      </c>
      <c r="B8176" s="680" t="s">
        <v>3735</v>
      </c>
      <c r="C8176" s="679" t="s">
        <v>24</v>
      </c>
      <c r="D8176" s="679" t="s">
        <v>3736</v>
      </c>
      <c r="E8176" s="762" t="s">
        <v>3715</v>
      </c>
      <c r="F8176" s="762"/>
      <c r="G8176" s="681" t="s">
        <v>26</v>
      </c>
      <c r="H8176" s="682">
        <v>2.12E-2</v>
      </c>
      <c r="I8176" s="682">
        <v>0</v>
      </c>
      <c r="J8176" s="683">
        <v>66.36</v>
      </c>
      <c r="K8176" s="683">
        <v>1.4</v>
      </c>
    </row>
    <row r="8177" spans="1:11" ht="25.5" x14ac:dyDescent="0.2">
      <c r="A8177" s="684"/>
      <c r="B8177" s="684"/>
      <c r="C8177" s="684"/>
      <c r="D8177" s="684"/>
      <c r="E8177" s="684"/>
      <c r="F8177" s="684" t="s">
        <v>3723</v>
      </c>
      <c r="G8177" s="685">
        <v>1.4</v>
      </c>
      <c r="H8177" s="684" t="s">
        <v>3724</v>
      </c>
      <c r="I8177" s="685">
        <v>0</v>
      </c>
      <c r="J8177" s="684" t="s">
        <v>3725</v>
      </c>
      <c r="K8177" s="685">
        <v>1.4</v>
      </c>
    </row>
    <row r="8178" spans="1:11" ht="26.25" thickBot="1" x14ac:dyDescent="0.25">
      <c r="A8178" s="684"/>
      <c r="B8178" s="684"/>
      <c r="C8178" s="684"/>
      <c r="D8178" s="684"/>
      <c r="E8178" s="684"/>
      <c r="F8178" s="684" t="s">
        <v>3726</v>
      </c>
      <c r="G8178" s="685">
        <v>0</v>
      </c>
      <c r="H8178" s="763"/>
      <c r="I8178" s="763" t="s">
        <v>3727</v>
      </c>
      <c r="J8178" s="684"/>
      <c r="K8178" s="685">
        <v>1.4</v>
      </c>
    </row>
    <row r="8179" spans="1:11" ht="0.95" customHeight="1" thickTop="1" x14ac:dyDescent="0.2">
      <c r="A8179" s="688"/>
      <c r="B8179" s="688"/>
      <c r="C8179" s="688"/>
      <c r="D8179" s="688"/>
      <c r="E8179" s="688"/>
      <c r="F8179" s="688"/>
      <c r="G8179" s="688"/>
      <c r="H8179" s="688"/>
      <c r="I8179" s="688"/>
      <c r="J8179" s="688"/>
    </row>
    <row r="8180" spans="1:11" ht="18" customHeight="1" x14ac:dyDescent="0.2">
      <c r="A8180" s="18"/>
      <c r="B8180" s="19" t="s">
        <v>10</v>
      </c>
      <c r="C8180" s="18" t="s">
        <v>11</v>
      </c>
      <c r="D8180" s="18" t="s">
        <v>12</v>
      </c>
      <c r="E8180" s="764" t="s">
        <v>3702</v>
      </c>
      <c r="F8180" s="764"/>
      <c r="G8180" s="20" t="s">
        <v>13</v>
      </c>
      <c r="H8180" s="19" t="s">
        <v>14</v>
      </c>
      <c r="I8180" s="19" t="s">
        <v>3703</v>
      </c>
      <c r="J8180" s="19" t="s">
        <v>15</v>
      </c>
      <c r="K8180" s="19" t="s">
        <v>17</v>
      </c>
    </row>
    <row r="8181" spans="1:11" ht="26.1" customHeight="1" x14ac:dyDescent="0.2">
      <c r="A8181" s="23" t="s">
        <v>3704</v>
      </c>
      <c r="B8181" s="24" t="s">
        <v>6323</v>
      </c>
      <c r="C8181" s="23" t="s">
        <v>24</v>
      </c>
      <c r="D8181" s="23" t="s">
        <v>6324</v>
      </c>
      <c r="E8181" s="760" t="s">
        <v>3705</v>
      </c>
      <c r="F8181" s="760"/>
      <c r="G8181" s="25" t="s">
        <v>26</v>
      </c>
      <c r="H8181" s="673">
        <v>1</v>
      </c>
      <c r="I8181" s="26"/>
      <c r="J8181" s="26">
        <v>0.27</v>
      </c>
      <c r="K8181" s="26">
        <v>0.27</v>
      </c>
    </row>
    <row r="8182" spans="1:11" ht="24" customHeight="1" x14ac:dyDescent="0.2">
      <c r="A8182" s="679" t="s">
        <v>3709</v>
      </c>
      <c r="B8182" s="680" t="s">
        <v>6325</v>
      </c>
      <c r="C8182" s="679" t="s">
        <v>24</v>
      </c>
      <c r="D8182" s="679" t="s">
        <v>6326</v>
      </c>
      <c r="E8182" s="762" t="s">
        <v>3715</v>
      </c>
      <c r="F8182" s="762"/>
      <c r="G8182" s="681" t="s">
        <v>26</v>
      </c>
      <c r="H8182" s="682">
        <v>1.154E-2</v>
      </c>
      <c r="I8182" s="682">
        <v>0</v>
      </c>
      <c r="J8182" s="683">
        <v>23.86</v>
      </c>
      <c r="K8182" s="683">
        <v>0.27</v>
      </c>
    </row>
    <row r="8183" spans="1:11" ht="25.5" x14ac:dyDescent="0.2">
      <c r="A8183" s="684"/>
      <c r="B8183" s="684"/>
      <c r="C8183" s="684"/>
      <c r="D8183" s="684"/>
      <c r="E8183" s="684"/>
      <c r="F8183" s="684" t="s">
        <v>3723</v>
      </c>
      <c r="G8183" s="685">
        <v>0.27</v>
      </c>
      <c r="H8183" s="684" t="s">
        <v>3724</v>
      </c>
      <c r="I8183" s="685">
        <v>0</v>
      </c>
      <c r="J8183" s="684" t="s">
        <v>3725</v>
      </c>
      <c r="K8183" s="685">
        <v>0.27</v>
      </c>
    </row>
    <row r="8184" spans="1:11" ht="26.25" thickBot="1" x14ac:dyDescent="0.25">
      <c r="A8184" s="684"/>
      <c r="B8184" s="684"/>
      <c r="C8184" s="684"/>
      <c r="D8184" s="684"/>
      <c r="E8184" s="684"/>
      <c r="F8184" s="684" t="s">
        <v>3726</v>
      </c>
      <c r="G8184" s="685">
        <v>0</v>
      </c>
      <c r="H8184" s="763"/>
      <c r="I8184" s="763" t="s">
        <v>3727</v>
      </c>
      <c r="J8184" s="684"/>
      <c r="K8184" s="685">
        <v>0.27</v>
      </c>
    </row>
    <row r="8185" spans="1:11" ht="0.95" customHeight="1" thickTop="1" x14ac:dyDescent="0.2">
      <c r="A8185" s="688"/>
      <c r="B8185" s="688"/>
      <c r="C8185" s="688"/>
      <c r="D8185" s="688"/>
      <c r="E8185" s="688"/>
      <c r="F8185" s="688"/>
      <c r="G8185" s="688"/>
      <c r="H8185" s="688"/>
      <c r="I8185" s="688"/>
      <c r="J8185" s="688"/>
    </row>
    <row r="8186" spans="1:11" ht="18" customHeight="1" x14ac:dyDescent="0.2">
      <c r="A8186" s="18"/>
      <c r="B8186" s="19" t="s">
        <v>10</v>
      </c>
      <c r="C8186" s="18" t="s">
        <v>11</v>
      </c>
      <c r="D8186" s="18" t="s">
        <v>12</v>
      </c>
      <c r="E8186" s="764" t="s">
        <v>3702</v>
      </c>
      <c r="F8186" s="764"/>
      <c r="G8186" s="20" t="s">
        <v>13</v>
      </c>
      <c r="H8186" s="19" t="s">
        <v>14</v>
      </c>
      <c r="I8186" s="19" t="s">
        <v>3703</v>
      </c>
      <c r="J8186" s="19" t="s">
        <v>15</v>
      </c>
      <c r="K8186" s="19" t="s">
        <v>17</v>
      </c>
    </row>
    <row r="8187" spans="1:11" ht="26.1" customHeight="1" x14ac:dyDescent="0.2">
      <c r="A8187" s="23" t="s">
        <v>3704</v>
      </c>
      <c r="B8187" s="24" t="s">
        <v>6327</v>
      </c>
      <c r="C8187" s="23" t="s">
        <v>24</v>
      </c>
      <c r="D8187" s="23" t="s">
        <v>6328</v>
      </c>
      <c r="E8187" s="760" t="s">
        <v>3705</v>
      </c>
      <c r="F8187" s="760"/>
      <c r="G8187" s="25" t="s">
        <v>26</v>
      </c>
      <c r="H8187" s="673">
        <v>1</v>
      </c>
      <c r="I8187" s="26"/>
      <c r="J8187" s="26">
        <v>0.88</v>
      </c>
      <c r="K8187" s="26">
        <v>0.88</v>
      </c>
    </row>
    <row r="8188" spans="1:11" ht="24" customHeight="1" x14ac:dyDescent="0.2">
      <c r="A8188" s="679" t="s">
        <v>3709</v>
      </c>
      <c r="B8188" s="680" t="s">
        <v>6329</v>
      </c>
      <c r="C8188" s="679" t="s">
        <v>24</v>
      </c>
      <c r="D8188" s="679" t="s">
        <v>6330</v>
      </c>
      <c r="E8188" s="762" t="s">
        <v>3715</v>
      </c>
      <c r="F8188" s="762"/>
      <c r="G8188" s="681" t="s">
        <v>26</v>
      </c>
      <c r="H8188" s="682">
        <v>3.0870000000000002E-2</v>
      </c>
      <c r="I8188" s="682">
        <v>0</v>
      </c>
      <c r="J8188" s="683">
        <v>28.82</v>
      </c>
      <c r="K8188" s="683">
        <v>0.88</v>
      </c>
    </row>
    <row r="8189" spans="1:11" ht="25.5" x14ac:dyDescent="0.2">
      <c r="A8189" s="684"/>
      <c r="B8189" s="684"/>
      <c r="C8189" s="684"/>
      <c r="D8189" s="684"/>
      <c r="E8189" s="684"/>
      <c r="F8189" s="684" t="s">
        <v>3723</v>
      </c>
      <c r="G8189" s="685">
        <v>0.88</v>
      </c>
      <c r="H8189" s="684" t="s">
        <v>3724</v>
      </c>
      <c r="I8189" s="685">
        <v>0</v>
      </c>
      <c r="J8189" s="684" t="s">
        <v>3725</v>
      </c>
      <c r="K8189" s="685">
        <v>0.88</v>
      </c>
    </row>
    <row r="8190" spans="1:11" ht="26.25" thickBot="1" x14ac:dyDescent="0.25">
      <c r="A8190" s="684"/>
      <c r="B8190" s="684"/>
      <c r="C8190" s="684"/>
      <c r="D8190" s="684"/>
      <c r="E8190" s="684"/>
      <c r="F8190" s="684" t="s">
        <v>3726</v>
      </c>
      <c r="G8190" s="685">
        <v>0</v>
      </c>
      <c r="H8190" s="763"/>
      <c r="I8190" s="763" t="s">
        <v>3727</v>
      </c>
      <c r="J8190" s="684"/>
      <c r="K8190" s="685">
        <v>0.88</v>
      </c>
    </row>
    <row r="8191" spans="1:11" ht="0.95" customHeight="1" thickTop="1" x14ac:dyDescent="0.2">
      <c r="A8191" s="688"/>
      <c r="B8191" s="688"/>
      <c r="C8191" s="688"/>
      <c r="D8191" s="688"/>
      <c r="E8191" s="688"/>
      <c r="F8191" s="688"/>
      <c r="G8191" s="688"/>
      <c r="H8191" s="688"/>
      <c r="I8191" s="688"/>
      <c r="J8191" s="688"/>
    </row>
    <row r="8192" spans="1:11" ht="18" customHeight="1" x14ac:dyDescent="0.2">
      <c r="A8192" s="18"/>
      <c r="B8192" s="19" t="s">
        <v>10</v>
      </c>
      <c r="C8192" s="18" t="s">
        <v>11</v>
      </c>
      <c r="D8192" s="18" t="s">
        <v>12</v>
      </c>
      <c r="E8192" s="764" t="s">
        <v>3702</v>
      </c>
      <c r="F8192" s="764"/>
      <c r="G8192" s="20" t="s">
        <v>13</v>
      </c>
      <c r="H8192" s="19" t="s">
        <v>14</v>
      </c>
      <c r="I8192" s="19" t="s">
        <v>3703</v>
      </c>
      <c r="J8192" s="19" t="s">
        <v>15</v>
      </c>
      <c r="K8192" s="19" t="s">
        <v>17</v>
      </c>
    </row>
    <row r="8193" spans="1:11" ht="26.1" customHeight="1" x14ac:dyDescent="0.2">
      <c r="A8193" s="23" t="s">
        <v>3704</v>
      </c>
      <c r="B8193" s="24" t="s">
        <v>6331</v>
      </c>
      <c r="C8193" s="23" t="s">
        <v>24</v>
      </c>
      <c r="D8193" s="23" t="s">
        <v>6332</v>
      </c>
      <c r="E8193" s="760" t="s">
        <v>3705</v>
      </c>
      <c r="F8193" s="760"/>
      <c r="G8193" s="25" t="s">
        <v>26</v>
      </c>
      <c r="H8193" s="673">
        <v>1</v>
      </c>
      <c r="I8193" s="26"/>
      <c r="J8193" s="26">
        <v>0.14000000000000001</v>
      </c>
      <c r="K8193" s="26">
        <v>0.14000000000000001</v>
      </c>
    </row>
    <row r="8194" spans="1:11" ht="24" customHeight="1" x14ac:dyDescent="0.2">
      <c r="A8194" s="679" t="s">
        <v>3709</v>
      </c>
      <c r="B8194" s="680" t="s">
        <v>6333</v>
      </c>
      <c r="C8194" s="679" t="s">
        <v>24</v>
      </c>
      <c r="D8194" s="679" t="s">
        <v>6334</v>
      </c>
      <c r="E8194" s="762" t="s">
        <v>3715</v>
      </c>
      <c r="F8194" s="762"/>
      <c r="G8194" s="681" t="s">
        <v>26</v>
      </c>
      <c r="H8194" s="682">
        <v>5.0899999999999999E-3</v>
      </c>
      <c r="I8194" s="682">
        <v>0</v>
      </c>
      <c r="J8194" s="683">
        <v>28.9</v>
      </c>
      <c r="K8194" s="683">
        <v>0.14000000000000001</v>
      </c>
    </row>
    <row r="8195" spans="1:11" ht="25.5" x14ac:dyDescent="0.2">
      <c r="A8195" s="684"/>
      <c r="B8195" s="684"/>
      <c r="C8195" s="684"/>
      <c r="D8195" s="684"/>
      <c r="E8195" s="684"/>
      <c r="F8195" s="684" t="s">
        <v>3723</v>
      </c>
      <c r="G8195" s="685">
        <v>0.14000000000000001</v>
      </c>
      <c r="H8195" s="684" t="s">
        <v>3724</v>
      </c>
      <c r="I8195" s="685">
        <v>0</v>
      </c>
      <c r="J8195" s="684" t="s">
        <v>3725</v>
      </c>
      <c r="K8195" s="685">
        <v>0.14000000000000001</v>
      </c>
    </row>
    <row r="8196" spans="1:11" ht="26.25" thickBot="1" x14ac:dyDescent="0.25">
      <c r="A8196" s="684"/>
      <c r="B8196" s="684"/>
      <c r="C8196" s="684"/>
      <c r="D8196" s="684"/>
      <c r="E8196" s="684"/>
      <c r="F8196" s="684" t="s">
        <v>3726</v>
      </c>
      <c r="G8196" s="685">
        <v>0</v>
      </c>
      <c r="H8196" s="763"/>
      <c r="I8196" s="763" t="s">
        <v>3727</v>
      </c>
      <c r="J8196" s="684"/>
      <c r="K8196" s="685">
        <v>0.14000000000000001</v>
      </c>
    </row>
    <row r="8197" spans="1:11" ht="0.95" customHeight="1" thickTop="1" x14ac:dyDescent="0.2">
      <c r="A8197" s="688"/>
      <c r="B8197" s="688"/>
      <c r="C8197" s="688"/>
      <c r="D8197" s="688"/>
      <c r="E8197" s="688"/>
      <c r="F8197" s="688"/>
      <c r="G8197" s="688"/>
      <c r="H8197" s="688"/>
      <c r="I8197" s="688"/>
      <c r="J8197" s="688"/>
    </row>
    <row r="8198" spans="1:11" ht="18" customHeight="1" x14ac:dyDescent="0.2">
      <c r="A8198" s="18"/>
      <c r="B8198" s="19" t="s">
        <v>10</v>
      </c>
      <c r="C8198" s="18" t="s">
        <v>11</v>
      </c>
      <c r="D8198" s="18" t="s">
        <v>12</v>
      </c>
      <c r="E8198" s="764" t="s">
        <v>3702</v>
      </c>
      <c r="F8198" s="764"/>
      <c r="G8198" s="20" t="s">
        <v>13</v>
      </c>
      <c r="H8198" s="19" t="s">
        <v>14</v>
      </c>
      <c r="I8198" s="19" t="s">
        <v>3703</v>
      </c>
      <c r="J8198" s="19" t="s">
        <v>15</v>
      </c>
      <c r="K8198" s="19" t="s">
        <v>17</v>
      </c>
    </row>
    <row r="8199" spans="1:11" ht="26.1" customHeight="1" x14ac:dyDescent="0.2">
      <c r="A8199" s="23" t="s">
        <v>3704</v>
      </c>
      <c r="B8199" s="24" t="s">
        <v>6335</v>
      </c>
      <c r="C8199" s="23" t="s">
        <v>24</v>
      </c>
      <c r="D8199" s="23" t="s">
        <v>6336</v>
      </c>
      <c r="E8199" s="760" t="s">
        <v>3705</v>
      </c>
      <c r="F8199" s="760"/>
      <c r="G8199" s="25" t="s">
        <v>26</v>
      </c>
      <c r="H8199" s="673">
        <v>1</v>
      </c>
      <c r="I8199" s="26"/>
      <c r="J8199" s="26">
        <v>0.14000000000000001</v>
      </c>
      <c r="K8199" s="26">
        <v>0.14000000000000001</v>
      </c>
    </row>
    <row r="8200" spans="1:11" ht="24" customHeight="1" x14ac:dyDescent="0.2">
      <c r="A8200" s="679" t="s">
        <v>3709</v>
      </c>
      <c r="B8200" s="680" t="s">
        <v>6337</v>
      </c>
      <c r="C8200" s="679" t="s">
        <v>24</v>
      </c>
      <c r="D8200" s="679" t="s">
        <v>6338</v>
      </c>
      <c r="E8200" s="762" t="s">
        <v>3715</v>
      </c>
      <c r="F8200" s="762"/>
      <c r="G8200" s="681" t="s">
        <v>26</v>
      </c>
      <c r="H8200" s="682">
        <v>5.0899999999999999E-3</v>
      </c>
      <c r="I8200" s="682">
        <v>0</v>
      </c>
      <c r="J8200" s="683">
        <v>27.82</v>
      </c>
      <c r="K8200" s="683">
        <v>0.14000000000000001</v>
      </c>
    </row>
    <row r="8201" spans="1:11" ht="25.5" x14ac:dyDescent="0.2">
      <c r="A8201" s="684"/>
      <c r="B8201" s="684"/>
      <c r="C8201" s="684"/>
      <c r="D8201" s="684"/>
      <c r="E8201" s="684"/>
      <c r="F8201" s="684" t="s">
        <v>3723</v>
      </c>
      <c r="G8201" s="685">
        <v>0.14000000000000001</v>
      </c>
      <c r="H8201" s="684" t="s">
        <v>3724</v>
      </c>
      <c r="I8201" s="685">
        <v>0</v>
      </c>
      <c r="J8201" s="684" t="s">
        <v>3725</v>
      </c>
      <c r="K8201" s="685">
        <v>0.14000000000000001</v>
      </c>
    </row>
    <row r="8202" spans="1:11" ht="26.25" thickBot="1" x14ac:dyDescent="0.25">
      <c r="A8202" s="684"/>
      <c r="B8202" s="684"/>
      <c r="C8202" s="684"/>
      <c r="D8202" s="684"/>
      <c r="E8202" s="684"/>
      <c r="F8202" s="684" t="s">
        <v>3726</v>
      </c>
      <c r="G8202" s="685">
        <v>0</v>
      </c>
      <c r="H8202" s="763"/>
      <c r="I8202" s="763" t="s">
        <v>3727</v>
      </c>
      <c r="J8202" s="684"/>
      <c r="K8202" s="685">
        <v>0.14000000000000001</v>
      </c>
    </row>
    <row r="8203" spans="1:11" ht="0.95" customHeight="1" thickTop="1" x14ac:dyDescent="0.2">
      <c r="A8203" s="688"/>
      <c r="B8203" s="688"/>
      <c r="C8203" s="688"/>
      <c r="D8203" s="688"/>
      <c r="E8203" s="688"/>
      <c r="F8203" s="688"/>
      <c r="G8203" s="688"/>
      <c r="H8203" s="688"/>
      <c r="I8203" s="688"/>
      <c r="J8203" s="688"/>
    </row>
    <row r="8204" spans="1:11" ht="18" customHeight="1" x14ac:dyDescent="0.2">
      <c r="A8204" s="18"/>
      <c r="B8204" s="19" t="s">
        <v>10</v>
      </c>
      <c r="C8204" s="18" t="s">
        <v>11</v>
      </c>
      <c r="D8204" s="18" t="s">
        <v>12</v>
      </c>
      <c r="E8204" s="764" t="s">
        <v>3702</v>
      </c>
      <c r="F8204" s="764"/>
      <c r="G8204" s="20" t="s">
        <v>13</v>
      </c>
      <c r="H8204" s="19" t="s">
        <v>14</v>
      </c>
      <c r="I8204" s="19" t="s">
        <v>3703</v>
      </c>
      <c r="J8204" s="19" t="s">
        <v>15</v>
      </c>
      <c r="K8204" s="19" t="s">
        <v>17</v>
      </c>
    </row>
    <row r="8205" spans="1:11" ht="39" customHeight="1" x14ac:dyDescent="0.2">
      <c r="A8205" s="23" t="s">
        <v>3704</v>
      </c>
      <c r="B8205" s="24" t="s">
        <v>6339</v>
      </c>
      <c r="C8205" s="23" t="s">
        <v>24</v>
      </c>
      <c r="D8205" s="23" t="s">
        <v>6340</v>
      </c>
      <c r="E8205" s="760" t="s">
        <v>3705</v>
      </c>
      <c r="F8205" s="760"/>
      <c r="G8205" s="25" t="s">
        <v>26</v>
      </c>
      <c r="H8205" s="673">
        <v>1</v>
      </c>
      <c r="I8205" s="26"/>
      <c r="J8205" s="26">
        <v>0.2</v>
      </c>
      <c r="K8205" s="26">
        <v>0.2</v>
      </c>
    </row>
    <row r="8206" spans="1:11" ht="26.1" customHeight="1" x14ac:dyDescent="0.2">
      <c r="A8206" s="679" t="s">
        <v>3709</v>
      </c>
      <c r="B8206" s="680" t="s">
        <v>6341</v>
      </c>
      <c r="C8206" s="679" t="s">
        <v>24</v>
      </c>
      <c r="D8206" s="679" t="s">
        <v>6342</v>
      </c>
      <c r="E8206" s="762" t="s">
        <v>3715</v>
      </c>
      <c r="F8206" s="762"/>
      <c r="G8206" s="681" t="s">
        <v>26</v>
      </c>
      <c r="H8206" s="682">
        <v>8.3099999999999997E-3</v>
      </c>
      <c r="I8206" s="682">
        <v>0</v>
      </c>
      <c r="J8206" s="683">
        <v>24.77</v>
      </c>
      <c r="K8206" s="683">
        <v>0.2</v>
      </c>
    </row>
    <row r="8207" spans="1:11" ht="25.5" x14ac:dyDescent="0.2">
      <c r="A8207" s="684"/>
      <c r="B8207" s="684"/>
      <c r="C8207" s="684"/>
      <c r="D8207" s="684"/>
      <c r="E8207" s="684"/>
      <c r="F8207" s="684" t="s">
        <v>3723</v>
      </c>
      <c r="G8207" s="685">
        <v>0.2</v>
      </c>
      <c r="H8207" s="684" t="s">
        <v>3724</v>
      </c>
      <c r="I8207" s="685">
        <v>0</v>
      </c>
      <c r="J8207" s="684" t="s">
        <v>3725</v>
      </c>
      <c r="K8207" s="685">
        <v>0.2</v>
      </c>
    </row>
    <row r="8208" spans="1:11" ht="26.25" thickBot="1" x14ac:dyDescent="0.25">
      <c r="A8208" s="684"/>
      <c r="B8208" s="684"/>
      <c r="C8208" s="684"/>
      <c r="D8208" s="684"/>
      <c r="E8208" s="684"/>
      <c r="F8208" s="684" t="s">
        <v>3726</v>
      </c>
      <c r="G8208" s="685">
        <v>0</v>
      </c>
      <c r="H8208" s="763"/>
      <c r="I8208" s="763" t="s">
        <v>3727</v>
      </c>
      <c r="J8208" s="684"/>
      <c r="K8208" s="685">
        <v>0.2</v>
      </c>
    </row>
    <row r="8209" spans="1:11" ht="0.95" customHeight="1" thickTop="1" x14ac:dyDescent="0.2">
      <c r="A8209" s="688"/>
      <c r="B8209" s="688"/>
      <c r="C8209" s="688"/>
      <c r="D8209" s="688"/>
      <c r="E8209" s="688"/>
      <c r="F8209" s="688"/>
      <c r="G8209" s="688"/>
      <c r="H8209" s="688"/>
      <c r="I8209" s="688"/>
      <c r="J8209" s="688"/>
    </row>
    <row r="8210" spans="1:11" ht="18" customHeight="1" x14ac:dyDescent="0.2">
      <c r="A8210" s="18"/>
      <c r="B8210" s="19" t="s">
        <v>10</v>
      </c>
      <c r="C8210" s="18" t="s">
        <v>11</v>
      </c>
      <c r="D8210" s="18" t="s">
        <v>12</v>
      </c>
      <c r="E8210" s="764" t="s">
        <v>3702</v>
      </c>
      <c r="F8210" s="764"/>
      <c r="G8210" s="20" t="s">
        <v>13</v>
      </c>
      <c r="H8210" s="19" t="s">
        <v>14</v>
      </c>
      <c r="I8210" s="19" t="s">
        <v>3703</v>
      </c>
      <c r="J8210" s="19" t="s">
        <v>15</v>
      </c>
      <c r="K8210" s="19" t="s">
        <v>17</v>
      </c>
    </row>
    <row r="8211" spans="1:11" ht="26.1" customHeight="1" x14ac:dyDescent="0.2">
      <c r="A8211" s="23" t="s">
        <v>3704</v>
      </c>
      <c r="B8211" s="24" t="s">
        <v>6343</v>
      </c>
      <c r="C8211" s="23" t="s">
        <v>24</v>
      </c>
      <c r="D8211" s="23" t="s">
        <v>6344</v>
      </c>
      <c r="E8211" s="760" t="s">
        <v>3705</v>
      </c>
      <c r="F8211" s="760"/>
      <c r="G8211" s="25" t="s">
        <v>26</v>
      </c>
      <c r="H8211" s="673">
        <v>1</v>
      </c>
      <c r="I8211" s="26"/>
      <c r="J8211" s="26">
        <v>0.32</v>
      </c>
      <c r="K8211" s="26">
        <v>0.32</v>
      </c>
    </row>
    <row r="8212" spans="1:11" ht="24" customHeight="1" x14ac:dyDescent="0.2">
      <c r="A8212" s="679" t="s">
        <v>3709</v>
      </c>
      <c r="B8212" s="680" t="s">
        <v>6345</v>
      </c>
      <c r="C8212" s="679" t="s">
        <v>24</v>
      </c>
      <c r="D8212" s="679" t="s">
        <v>6346</v>
      </c>
      <c r="E8212" s="762" t="s">
        <v>3715</v>
      </c>
      <c r="F8212" s="762"/>
      <c r="G8212" s="681" t="s">
        <v>26</v>
      </c>
      <c r="H8212" s="682">
        <v>1.154E-2</v>
      </c>
      <c r="I8212" s="682">
        <v>0</v>
      </c>
      <c r="J8212" s="683">
        <v>27.82</v>
      </c>
      <c r="K8212" s="683">
        <v>0.32</v>
      </c>
    </row>
    <row r="8213" spans="1:11" ht="25.5" x14ac:dyDescent="0.2">
      <c r="A8213" s="684"/>
      <c r="B8213" s="684"/>
      <c r="C8213" s="684"/>
      <c r="D8213" s="684"/>
      <c r="E8213" s="684"/>
      <c r="F8213" s="684" t="s">
        <v>3723</v>
      </c>
      <c r="G8213" s="685">
        <v>0.32</v>
      </c>
      <c r="H8213" s="684" t="s">
        <v>3724</v>
      </c>
      <c r="I8213" s="685">
        <v>0</v>
      </c>
      <c r="J8213" s="684" t="s">
        <v>3725</v>
      </c>
      <c r="K8213" s="685">
        <v>0.32</v>
      </c>
    </row>
    <row r="8214" spans="1:11" ht="26.25" thickBot="1" x14ac:dyDescent="0.25">
      <c r="A8214" s="684"/>
      <c r="B8214" s="684"/>
      <c r="C8214" s="684"/>
      <c r="D8214" s="684"/>
      <c r="E8214" s="684"/>
      <c r="F8214" s="684" t="s">
        <v>3726</v>
      </c>
      <c r="G8214" s="685">
        <v>0</v>
      </c>
      <c r="H8214" s="763"/>
      <c r="I8214" s="763" t="s">
        <v>3727</v>
      </c>
      <c r="J8214" s="684"/>
      <c r="K8214" s="685">
        <v>0.32</v>
      </c>
    </row>
    <row r="8215" spans="1:11" ht="0.95" customHeight="1" thickTop="1" x14ac:dyDescent="0.2">
      <c r="A8215" s="688"/>
      <c r="B8215" s="688"/>
      <c r="C8215" s="688"/>
      <c r="D8215" s="688"/>
      <c r="E8215" s="688"/>
      <c r="F8215" s="688"/>
      <c r="G8215" s="688"/>
      <c r="H8215" s="688"/>
      <c r="I8215" s="688"/>
      <c r="J8215" s="688"/>
    </row>
    <row r="8216" spans="1:11" ht="18" customHeight="1" x14ac:dyDescent="0.2">
      <c r="A8216" s="18"/>
      <c r="B8216" s="19" t="s">
        <v>10</v>
      </c>
      <c r="C8216" s="18" t="s">
        <v>11</v>
      </c>
      <c r="D8216" s="18" t="s">
        <v>12</v>
      </c>
      <c r="E8216" s="764" t="s">
        <v>3702</v>
      </c>
      <c r="F8216" s="764"/>
      <c r="G8216" s="20" t="s">
        <v>13</v>
      </c>
      <c r="H8216" s="19" t="s">
        <v>14</v>
      </c>
      <c r="I8216" s="19" t="s">
        <v>3703</v>
      </c>
      <c r="J8216" s="19" t="s">
        <v>15</v>
      </c>
      <c r="K8216" s="19" t="s">
        <v>17</v>
      </c>
    </row>
    <row r="8217" spans="1:11" ht="26.1" customHeight="1" x14ac:dyDescent="0.2">
      <c r="A8217" s="23" t="s">
        <v>3704</v>
      </c>
      <c r="B8217" s="24" t="s">
        <v>6347</v>
      </c>
      <c r="C8217" s="23" t="s">
        <v>24</v>
      </c>
      <c r="D8217" s="23" t="s">
        <v>6348</v>
      </c>
      <c r="E8217" s="760" t="s">
        <v>3705</v>
      </c>
      <c r="F8217" s="760"/>
      <c r="G8217" s="25" t="s">
        <v>26</v>
      </c>
      <c r="H8217" s="673">
        <v>1</v>
      </c>
      <c r="I8217" s="26"/>
      <c r="J8217" s="26">
        <v>0.42</v>
      </c>
      <c r="K8217" s="26">
        <v>0.42</v>
      </c>
    </row>
    <row r="8218" spans="1:11" ht="24" customHeight="1" x14ac:dyDescent="0.2">
      <c r="A8218" s="679" t="s">
        <v>3709</v>
      </c>
      <c r="B8218" s="680" t="s">
        <v>6349</v>
      </c>
      <c r="C8218" s="679" t="s">
        <v>24</v>
      </c>
      <c r="D8218" s="679" t="s">
        <v>6350</v>
      </c>
      <c r="E8218" s="762" t="s">
        <v>3715</v>
      </c>
      <c r="F8218" s="762"/>
      <c r="G8218" s="681" t="s">
        <v>26</v>
      </c>
      <c r="H8218" s="682">
        <v>1.6369999999999999E-2</v>
      </c>
      <c r="I8218" s="682">
        <v>0</v>
      </c>
      <c r="J8218" s="683">
        <v>25.87</v>
      </c>
      <c r="K8218" s="683">
        <v>0.42</v>
      </c>
    </row>
    <row r="8219" spans="1:11" ht="25.5" x14ac:dyDescent="0.2">
      <c r="A8219" s="684"/>
      <c r="B8219" s="684"/>
      <c r="C8219" s="684"/>
      <c r="D8219" s="684"/>
      <c r="E8219" s="684"/>
      <c r="F8219" s="684" t="s">
        <v>3723</v>
      </c>
      <c r="G8219" s="685">
        <v>0.42</v>
      </c>
      <c r="H8219" s="684" t="s">
        <v>3724</v>
      </c>
      <c r="I8219" s="685">
        <v>0</v>
      </c>
      <c r="J8219" s="684" t="s">
        <v>3725</v>
      </c>
      <c r="K8219" s="685">
        <v>0.42</v>
      </c>
    </row>
    <row r="8220" spans="1:11" ht="26.25" thickBot="1" x14ac:dyDescent="0.25">
      <c r="A8220" s="684"/>
      <c r="B8220" s="684"/>
      <c r="C8220" s="684"/>
      <c r="D8220" s="684"/>
      <c r="E8220" s="684"/>
      <c r="F8220" s="684" t="s">
        <v>3726</v>
      </c>
      <c r="G8220" s="685">
        <v>0</v>
      </c>
      <c r="H8220" s="763"/>
      <c r="I8220" s="763" t="s">
        <v>3727</v>
      </c>
      <c r="J8220" s="684"/>
      <c r="K8220" s="685">
        <v>0.42</v>
      </c>
    </row>
    <row r="8221" spans="1:11" ht="0.95" customHeight="1" thickTop="1" x14ac:dyDescent="0.2">
      <c r="A8221" s="688"/>
      <c r="B8221" s="688"/>
      <c r="C8221" s="688"/>
      <c r="D8221" s="688"/>
      <c r="E8221" s="688"/>
      <c r="F8221" s="688"/>
      <c r="G8221" s="688"/>
      <c r="H8221" s="688"/>
      <c r="I8221" s="688"/>
      <c r="J8221" s="688"/>
    </row>
    <row r="8222" spans="1:11" ht="18" customHeight="1" x14ac:dyDescent="0.2">
      <c r="A8222" s="18"/>
      <c r="B8222" s="19" t="s">
        <v>10</v>
      </c>
      <c r="C8222" s="18" t="s">
        <v>11</v>
      </c>
      <c r="D8222" s="18" t="s">
        <v>12</v>
      </c>
      <c r="E8222" s="764" t="s">
        <v>3702</v>
      </c>
      <c r="F8222" s="764"/>
      <c r="G8222" s="20" t="s">
        <v>13</v>
      </c>
      <c r="H8222" s="19" t="s">
        <v>14</v>
      </c>
      <c r="I8222" s="19" t="s">
        <v>3703</v>
      </c>
      <c r="J8222" s="19" t="s">
        <v>15</v>
      </c>
      <c r="K8222" s="19" t="s">
        <v>17</v>
      </c>
    </row>
    <row r="8223" spans="1:11" ht="26.1" customHeight="1" x14ac:dyDescent="0.2">
      <c r="A8223" s="23" t="s">
        <v>3704</v>
      </c>
      <c r="B8223" s="24" t="s">
        <v>6351</v>
      </c>
      <c r="C8223" s="23" t="s">
        <v>24</v>
      </c>
      <c r="D8223" s="23" t="s">
        <v>6352</v>
      </c>
      <c r="E8223" s="760" t="s">
        <v>3705</v>
      </c>
      <c r="F8223" s="760"/>
      <c r="G8223" s="25" t="s">
        <v>26</v>
      </c>
      <c r="H8223" s="673">
        <v>1</v>
      </c>
      <c r="I8223" s="26"/>
      <c r="J8223" s="26">
        <v>0.57999999999999996</v>
      </c>
      <c r="K8223" s="26">
        <v>0.57999999999999996</v>
      </c>
    </row>
    <row r="8224" spans="1:11" ht="24" customHeight="1" x14ac:dyDescent="0.2">
      <c r="A8224" s="679" t="s">
        <v>3709</v>
      </c>
      <c r="B8224" s="680" t="s">
        <v>6353</v>
      </c>
      <c r="C8224" s="679" t="s">
        <v>24</v>
      </c>
      <c r="D8224" s="679" t="s">
        <v>6354</v>
      </c>
      <c r="E8224" s="762" t="s">
        <v>3715</v>
      </c>
      <c r="F8224" s="762"/>
      <c r="G8224" s="681" t="s">
        <v>26</v>
      </c>
      <c r="H8224" s="682">
        <v>1.6369999999999999E-2</v>
      </c>
      <c r="I8224" s="682">
        <v>0</v>
      </c>
      <c r="J8224" s="683">
        <v>35.93</v>
      </c>
      <c r="K8224" s="683">
        <v>0.57999999999999996</v>
      </c>
    </row>
    <row r="8225" spans="1:11" ht="25.5" x14ac:dyDescent="0.2">
      <c r="A8225" s="684"/>
      <c r="B8225" s="684"/>
      <c r="C8225" s="684"/>
      <c r="D8225" s="684"/>
      <c r="E8225" s="684"/>
      <c r="F8225" s="684" t="s">
        <v>3723</v>
      </c>
      <c r="G8225" s="685">
        <v>0.57999999999999996</v>
      </c>
      <c r="H8225" s="684" t="s">
        <v>3724</v>
      </c>
      <c r="I8225" s="685">
        <v>0</v>
      </c>
      <c r="J8225" s="684" t="s">
        <v>3725</v>
      </c>
      <c r="K8225" s="685">
        <v>0.57999999999999996</v>
      </c>
    </row>
    <row r="8226" spans="1:11" ht="26.25" thickBot="1" x14ac:dyDescent="0.25">
      <c r="A8226" s="684"/>
      <c r="B8226" s="684"/>
      <c r="C8226" s="684"/>
      <c r="D8226" s="684"/>
      <c r="E8226" s="684"/>
      <c r="F8226" s="684" t="s">
        <v>3726</v>
      </c>
      <c r="G8226" s="685">
        <v>0</v>
      </c>
      <c r="H8226" s="763"/>
      <c r="I8226" s="763" t="s">
        <v>3727</v>
      </c>
      <c r="J8226" s="684"/>
      <c r="K8226" s="685">
        <v>0.57999999999999996</v>
      </c>
    </row>
    <row r="8227" spans="1:11" ht="0.95" customHeight="1" thickTop="1" x14ac:dyDescent="0.2">
      <c r="A8227" s="688"/>
      <c r="B8227" s="688"/>
      <c r="C8227" s="688"/>
      <c r="D8227" s="688"/>
      <c r="E8227" s="688"/>
      <c r="F8227" s="688"/>
      <c r="G8227" s="688"/>
      <c r="H8227" s="688"/>
      <c r="I8227" s="688"/>
      <c r="J8227" s="688"/>
    </row>
    <row r="8228" spans="1:11" ht="18" customHeight="1" x14ac:dyDescent="0.2">
      <c r="A8228" s="18"/>
      <c r="B8228" s="19" t="s">
        <v>10</v>
      </c>
      <c r="C8228" s="18" t="s">
        <v>11</v>
      </c>
      <c r="D8228" s="18" t="s">
        <v>12</v>
      </c>
      <c r="E8228" s="764" t="s">
        <v>3702</v>
      </c>
      <c r="F8228" s="764"/>
      <c r="G8228" s="20" t="s">
        <v>13</v>
      </c>
      <c r="H8228" s="19" t="s">
        <v>14</v>
      </c>
      <c r="I8228" s="19" t="s">
        <v>3703</v>
      </c>
      <c r="J8228" s="19" t="s">
        <v>15</v>
      </c>
      <c r="K8228" s="19" t="s">
        <v>17</v>
      </c>
    </row>
    <row r="8229" spans="1:11" ht="26.1" customHeight="1" x14ac:dyDescent="0.2">
      <c r="A8229" s="23" t="s">
        <v>3704</v>
      </c>
      <c r="B8229" s="24" t="s">
        <v>6355</v>
      </c>
      <c r="C8229" s="23" t="s">
        <v>24</v>
      </c>
      <c r="D8229" s="23" t="s">
        <v>6356</v>
      </c>
      <c r="E8229" s="760" t="s">
        <v>3705</v>
      </c>
      <c r="F8229" s="760"/>
      <c r="G8229" s="25" t="s">
        <v>26</v>
      </c>
      <c r="H8229" s="673">
        <v>1</v>
      </c>
      <c r="I8229" s="26"/>
      <c r="J8229" s="26">
        <v>0.19</v>
      </c>
      <c r="K8229" s="26">
        <v>0.19</v>
      </c>
    </row>
    <row r="8230" spans="1:11" ht="24" customHeight="1" x14ac:dyDescent="0.2">
      <c r="A8230" s="679" t="s">
        <v>3709</v>
      </c>
      <c r="B8230" s="680" t="s">
        <v>6357</v>
      </c>
      <c r="C8230" s="679" t="s">
        <v>24</v>
      </c>
      <c r="D8230" s="679" t="s">
        <v>6358</v>
      </c>
      <c r="E8230" s="762" t="s">
        <v>3715</v>
      </c>
      <c r="F8230" s="762"/>
      <c r="G8230" s="681" t="s">
        <v>26</v>
      </c>
      <c r="H8230" s="682">
        <v>8.3099999999999997E-3</v>
      </c>
      <c r="I8230" s="682">
        <v>0</v>
      </c>
      <c r="J8230" s="683">
        <v>23.62</v>
      </c>
      <c r="K8230" s="683">
        <v>0.19</v>
      </c>
    </row>
    <row r="8231" spans="1:11" ht="25.5" x14ac:dyDescent="0.2">
      <c r="A8231" s="684"/>
      <c r="B8231" s="684"/>
      <c r="C8231" s="684"/>
      <c r="D8231" s="684"/>
      <c r="E8231" s="684"/>
      <c r="F8231" s="684" t="s">
        <v>3723</v>
      </c>
      <c r="G8231" s="685">
        <v>0.19</v>
      </c>
      <c r="H8231" s="684" t="s">
        <v>3724</v>
      </c>
      <c r="I8231" s="685">
        <v>0</v>
      </c>
      <c r="J8231" s="684" t="s">
        <v>3725</v>
      </c>
      <c r="K8231" s="685">
        <v>0.19</v>
      </c>
    </row>
    <row r="8232" spans="1:11" ht="26.25" thickBot="1" x14ac:dyDescent="0.25">
      <c r="A8232" s="684"/>
      <c r="B8232" s="684"/>
      <c r="C8232" s="684"/>
      <c r="D8232" s="684"/>
      <c r="E8232" s="684"/>
      <c r="F8232" s="684" t="s">
        <v>3726</v>
      </c>
      <c r="G8232" s="685">
        <v>0</v>
      </c>
      <c r="H8232" s="763"/>
      <c r="I8232" s="763" t="s">
        <v>3727</v>
      </c>
      <c r="J8232" s="684"/>
      <c r="K8232" s="685">
        <v>0.19</v>
      </c>
    </row>
    <row r="8233" spans="1:11" ht="0.95" customHeight="1" thickTop="1" x14ac:dyDescent="0.2">
      <c r="A8233" s="688"/>
      <c r="B8233" s="688"/>
      <c r="C8233" s="688"/>
      <c r="D8233" s="688"/>
      <c r="E8233" s="688"/>
      <c r="F8233" s="688"/>
      <c r="G8233" s="688"/>
      <c r="H8233" s="688"/>
      <c r="I8233" s="688"/>
      <c r="J8233" s="688"/>
    </row>
    <row r="8234" spans="1:11" ht="18" customHeight="1" x14ac:dyDescent="0.2">
      <c r="A8234" s="18"/>
      <c r="B8234" s="19" t="s">
        <v>10</v>
      </c>
      <c r="C8234" s="18" t="s">
        <v>11</v>
      </c>
      <c r="D8234" s="18" t="s">
        <v>12</v>
      </c>
      <c r="E8234" s="764" t="s">
        <v>3702</v>
      </c>
      <c r="F8234" s="764"/>
      <c r="G8234" s="20" t="s">
        <v>13</v>
      </c>
      <c r="H8234" s="19" t="s">
        <v>14</v>
      </c>
      <c r="I8234" s="19" t="s">
        <v>3703</v>
      </c>
      <c r="J8234" s="19" t="s">
        <v>15</v>
      </c>
      <c r="K8234" s="19" t="s">
        <v>17</v>
      </c>
    </row>
    <row r="8235" spans="1:11" ht="26.1" customHeight="1" x14ac:dyDescent="0.2">
      <c r="A8235" s="23" t="s">
        <v>3704</v>
      </c>
      <c r="B8235" s="24" t="s">
        <v>6359</v>
      </c>
      <c r="C8235" s="23" t="s">
        <v>24</v>
      </c>
      <c r="D8235" s="23" t="s">
        <v>6360</v>
      </c>
      <c r="E8235" s="760" t="s">
        <v>3705</v>
      </c>
      <c r="F8235" s="760"/>
      <c r="G8235" s="25" t="s">
        <v>26</v>
      </c>
      <c r="H8235" s="673">
        <v>1</v>
      </c>
      <c r="I8235" s="26"/>
      <c r="J8235" s="26">
        <v>0.28000000000000003</v>
      </c>
      <c r="K8235" s="26">
        <v>0.28000000000000003</v>
      </c>
    </row>
    <row r="8236" spans="1:11" ht="24" customHeight="1" x14ac:dyDescent="0.2">
      <c r="A8236" s="679" t="s">
        <v>3709</v>
      </c>
      <c r="B8236" s="680" t="s">
        <v>6361</v>
      </c>
      <c r="C8236" s="679" t="s">
        <v>24</v>
      </c>
      <c r="D8236" s="679" t="s">
        <v>6362</v>
      </c>
      <c r="E8236" s="762" t="s">
        <v>3715</v>
      </c>
      <c r="F8236" s="762"/>
      <c r="G8236" s="681" t="s">
        <v>26</v>
      </c>
      <c r="H8236" s="682">
        <v>8.3099999999999997E-3</v>
      </c>
      <c r="I8236" s="682">
        <v>0</v>
      </c>
      <c r="J8236" s="683">
        <v>33.99</v>
      </c>
      <c r="K8236" s="683">
        <v>0.28000000000000003</v>
      </c>
    </row>
    <row r="8237" spans="1:11" ht="25.5" x14ac:dyDescent="0.2">
      <c r="A8237" s="684"/>
      <c r="B8237" s="684"/>
      <c r="C8237" s="684"/>
      <c r="D8237" s="684"/>
      <c r="E8237" s="684"/>
      <c r="F8237" s="684" t="s">
        <v>3723</v>
      </c>
      <c r="G8237" s="685">
        <v>0.28000000000000003</v>
      </c>
      <c r="H8237" s="684" t="s">
        <v>3724</v>
      </c>
      <c r="I8237" s="685">
        <v>0</v>
      </c>
      <c r="J8237" s="684" t="s">
        <v>3725</v>
      </c>
      <c r="K8237" s="685">
        <v>0.28000000000000003</v>
      </c>
    </row>
    <row r="8238" spans="1:11" ht="26.25" thickBot="1" x14ac:dyDescent="0.25">
      <c r="A8238" s="684"/>
      <c r="B8238" s="684"/>
      <c r="C8238" s="684"/>
      <c r="D8238" s="684"/>
      <c r="E8238" s="684"/>
      <c r="F8238" s="684" t="s">
        <v>3726</v>
      </c>
      <c r="G8238" s="685">
        <v>0</v>
      </c>
      <c r="H8238" s="763"/>
      <c r="I8238" s="763" t="s">
        <v>3727</v>
      </c>
      <c r="J8238" s="684"/>
      <c r="K8238" s="685">
        <v>0.28000000000000003</v>
      </c>
    </row>
    <row r="8239" spans="1:11" ht="0.95" customHeight="1" thickTop="1" x14ac:dyDescent="0.2">
      <c r="A8239" s="688"/>
      <c r="B8239" s="688"/>
      <c r="C8239" s="688"/>
      <c r="D8239" s="688"/>
      <c r="E8239" s="688"/>
      <c r="F8239" s="688"/>
      <c r="G8239" s="688"/>
      <c r="H8239" s="688"/>
      <c r="I8239" s="688"/>
      <c r="J8239" s="688"/>
    </row>
    <row r="8240" spans="1:11" ht="18" customHeight="1" x14ac:dyDescent="0.2">
      <c r="A8240" s="18"/>
      <c r="B8240" s="19" t="s">
        <v>10</v>
      </c>
      <c r="C8240" s="18" t="s">
        <v>11</v>
      </c>
      <c r="D8240" s="18" t="s">
        <v>12</v>
      </c>
      <c r="E8240" s="764" t="s">
        <v>3702</v>
      </c>
      <c r="F8240" s="764"/>
      <c r="G8240" s="20" t="s">
        <v>13</v>
      </c>
      <c r="H8240" s="19" t="s">
        <v>14</v>
      </c>
      <c r="I8240" s="19" t="s">
        <v>3703</v>
      </c>
      <c r="J8240" s="19" t="s">
        <v>15</v>
      </c>
      <c r="K8240" s="19" t="s">
        <v>17</v>
      </c>
    </row>
    <row r="8241" spans="1:11" ht="26.1" customHeight="1" x14ac:dyDescent="0.2">
      <c r="A8241" s="23" t="s">
        <v>3704</v>
      </c>
      <c r="B8241" s="24" t="s">
        <v>6363</v>
      </c>
      <c r="C8241" s="23" t="s">
        <v>24</v>
      </c>
      <c r="D8241" s="23" t="s">
        <v>6364</v>
      </c>
      <c r="E8241" s="760" t="s">
        <v>3705</v>
      </c>
      <c r="F8241" s="760"/>
      <c r="G8241" s="25" t="s">
        <v>26</v>
      </c>
      <c r="H8241" s="673">
        <v>1</v>
      </c>
      <c r="I8241" s="26"/>
      <c r="J8241" s="26">
        <v>0.3</v>
      </c>
      <c r="K8241" s="26">
        <v>0.3</v>
      </c>
    </row>
    <row r="8242" spans="1:11" ht="26.1" customHeight="1" x14ac:dyDescent="0.2">
      <c r="A8242" s="679" t="s">
        <v>3709</v>
      </c>
      <c r="B8242" s="680" t="s">
        <v>6365</v>
      </c>
      <c r="C8242" s="679" t="s">
        <v>24</v>
      </c>
      <c r="D8242" s="679" t="s">
        <v>6366</v>
      </c>
      <c r="E8242" s="762" t="s">
        <v>3715</v>
      </c>
      <c r="F8242" s="762"/>
      <c r="G8242" s="681" t="s">
        <v>26</v>
      </c>
      <c r="H8242" s="682">
        <v>1.154E-2</v>
      </c>
      <c r="I8242" s="682">
        <v>0</v>
      </c>
      <c r="J8242" s="683">
        <v>26.61</v>
      </c>
      <c r="K8242" s="683">
        <v>0.3</v>
      </c>
    </row>
    <row r="8243" spans="1:11" ht="25.5" x14ac:dyDescent="0.2">
      <c r="A8243" s="684"/>
      <c r="B8243" s="684"/>
      <c r="C8243" s="684"/>
      <c r="D8243" s="684"/>
      <c r="E8243" s="684"/>
      <c r="F8243" s="684" t="s">
        <v>3723</v>
      </c>
      <c r="G8243" s="685">
        <v>0.3</v>
      </c>
      <c r="H8243" s="684" t="s">
        <v>3724</v>
      </c>
      <c r="I8243" s="685">
        <v>0</v>
      </c>
      <c r="J8243" s="684" t="s">
        <v>3725</v>
      </c>
      <c r="K8243" s="685">
        <v>0.3</v>
      </c>
    </row>
    <row r="8244" spans="1:11" ht="26.25" thickBot="1" x14ac:dyDescent="0.25">
      <c r="A8244" s="684"/>
      <c r="B8244" s="684"/>
      <c r="C8244" s="684"/>
      <c r="D8244" s="684"/>
      <c r="E8244" s="684"/>
      <c r="F8244" s="684" t="s">
        <v>3726</v>
      </c>
      <c r="G8244" s="685">
        <v>0</v>
      </c>
      <c r="H8244" s="763"/>
      <c r="I8244" s="763" t="s">
        <v>3727</v>
      </c>
      <c r="J8244" s="684"/>
      <c r="K8244" s="685">
        <v>0.3</v>
      </c>
    </row>
    <row r="8245" spans="1:11" ht="0.95" customHeight="1" thickTop="1" x14ac:dyDescent="0.2">
      <c r="A8245" s="688"/>
      <c r="B8245" s="688"/>
      <c r="C8245" s="688"/>
      <c r="D8245" s="688"/>
      <c r="E8245" s="688"/>
      <c r="F8245" s="688"/>
      <c r="G8245" s="688"/>
      <c r="H8245" s="688"/>
      <c r="I8245" s="688"/>
      <c r="J8245" s="688"/>
    </row>
    <row r="8246" spans="1:11" ht="18" customHeight="1" x14ac:dyDescent="0.2">
      <c r="A8246" s="18"/>
      <c r="B8246" s="19" t="s">
        <v>10</v>
      </c>
      <c r="C8246" s="18" t="s">
        <v>11</v>
      </c>
      <c r="D8246" s="18" t="s">
        <v>12</v>
      </c>
      <c r="E8246" s="764" t="s">
        <v>3702</v>
      </c>
      <c r="F8246" s="764"/>
      <c r="G8246" s="20" t="s">
        <v>13</v>
      </c>
      <c r="H8246" s="19" t="s">
        <v>14</v>
      </c>
      <c r="I8246" s="19" t="s">
        <v>3703</v>
      </c>
      <c r="J8246" s="19" t="s">
        <v>15</v>
      </c>
      <c r="K8246" s="19" t="s">
        <v>17</v>
      </c>
    </row>
    <row r="8247" spans="1:11" ht="26.1" customHeight="1" x14ac:dyDescent="0.2">
      <c r="A8247" s="23" t="s">
        <v>3704</v>
      </c>
      <c r="B8247" s="24" t="s">
        <v>6367</v>
      </c>
      <c r="C8247" s="23" t="s">
        <v>24</v>
      </c>
      <c r="D8247" s="23" t="s">
        <v>6368</v>
      </c>
      <c r="E8247" s="760" t="s">
        <v>3705</v>
      </c>
      <c r="F8247" s="760"/>
      <c r="G8247" s="25" t="s">
        <v>26</v>
      </c>
      <c r="H8247" s="673">
        <v>1</v>
      </c>
      <c r="I8247" s="26"/>
      <c r="J8247" s="26">
        <v>0.21</v>
      </c>
      <c r="K8247" s="26">
        <v>0.21</v>
      </c>
    </row>
    <row r="8248" spans="1:11" ht="24" customHeight="1" x14ac:dyDescent="0.2">
      <c r="A8248" s="679" t="s">
        <v>3709</v>
      </c>
      <c r="B8248" s="680" t="s">
        <v>6369</v>
      </c>
      <c r="C8248" s="679" t="s">
        <v>24</v>
      </c>
      <c r="D8248" s="679" t="s">
        <v>6370</v>
      </c>
      <c r="E8248" s="762" t="s">
        <v>3715</v>
      </c>
      <c r="F8248" s="762"/>
      <c r="G8248" s="681" t="s">
        <v>26</v>
      </c>
      <c r="H8248" s="682">
        <v>8.3099999999999997E-3</v>
      </c>
      <c r="I8248" s="682">
        <v>0</v>
      </c>
      <c r="J8248" s="683">
        <v>26.37</v>
      </c>
      <c r="K8248" s="683">
        <v>0.21</v>
      </c>
    </row>
    <row r="8249" spans="1:11" ht="25.5" x14ac:dyDescent="0.2">
      <c r="A8249" s="684"/>
      <c r="B8249" s="684"/>
      <c r="C8249" s="684"/>
      <c r="D8249" s="684"/>
      <c r="E8249" s="684"/>
      <c r="F8249" s="684" t="s">
        <v>3723</v>
      </c>
      <c r="G8249" s="685">
        <v>0.21</v>
      </c>
      <c r="H8249" s="684" t="s">
        <v>3724</v>
      </c>
      <c r="I8249" s="685">
        <v>0</v>
      </c>
      <c r="J8249" s="684" t="s">
        <v>3725</v>
      </c>
      <c r="K8249" s="685">
        <v>0.21</v>
      </c>
    </row>
    <row r="8250" spans="1:11" ht="26.25" thickBot="1" x14ac:dyDescent="0.25">
      <c r="A8250" s="684"/>
      <c r="B8250" s="684"/>
      <c r="C8250" s="684"/>
      <c r="D8250" s="684"/>
      <c r="E8250" s="684"/>
      <c r="F8250" s="684" t="s">
        <v>3726</v>
      </c>
      <c r="G8250" s="685">
        <v>0</v>
      </c>
      <c r="H8250" s="763"/>
      <c r="I8250" s="763" t="s">
        <v>3727</v>
      </c>
      <c r="J8250" s="684"/>
      <c r="K8250" s="685">
        <v>0.21</v>
      </c>
    </row>
    <row r="8251" spans="1:11" ht="0.95" customHeight="1" thickTop="1" x14ac:dyDescent="0.2">
      <c r="A8251" s="688"/>
      <c r="B8251" s="688"/>
      <c r="C8251" s="688"/>
      <c r="D8251" s="688"/>
      <c r="E8251" s="688"/>
      <c r="F8251" s="688"/>
      <c r="G8251" s="688"/>
      <c r="H8251" s="688"/>
      <c r="I8251" s="688"/>
      <c r="J8251" s="688"/>
    </row>
    <row r="8252" spans="1:11" ht="18" customHeight="1" x14ac:dyDescent="0.2">
      <c r="A8252" s="18"/>
      <c r="B8252" s="19" t="s">
        <v>10</v>
      </c>
      <c r="C8252" s="18" t="s">
        <v>11</v>
      </c>
      <c r="D8252" s="18" t="s">
        <v>12</v>
      </c>
      <c r="E8252" s="764" t="s">
        <v>3702</v>
      </c>
      <c r="F8252" s="764"/>
      <c r="G8252" s="20" t="s">
        <v>13</v>
      </c>
      <c r="H8252" s="19" t="s">
        <v>14</v>
      </c>
      <c r="I8252" s="19" t="s">
        <v>3703</v>
      </c>
      <c r="J8252" s="19" t="s">
        <v>15</v>
      </c>
      <c r="K8252" s="19" t="s">
        <v>17</v>
      </c>
    </row>
    <row r="8253" spans="1:11" ht="26.1" customHeight="1" x14ac:dyDescent="0.2">
      <c r="A8253" s="23" t="s">
        <v>3704</v>
      </c>
      <c r="B8253" s="24" t="s">
        <v>6371</v>
      </c>
      <c r="C8253" s="23" t="s">
        <v>24</v>
      </c>
      <c r="D8253" s="23" t="s">
        <v>6372</v>
      </c>
      <c r="E8253" s="760" t="s">
        <v>3705</v>
      </c>
      <c r="F8253" s="760"/>
      <c r="G8253" s="25" t="s">
        <v>26</v>
      </c>
      <c r="H8253" s="673">
        <v>1</v>
      </c>
      <c r="I8253" s="26"/>
      <c r="J8253" s="26">
        <v>0.18</v>
      </c>
      <c r="K8253" s="26">
        <v>0.18</v>
      </c>
    </row>
    <row r="8254" spans="1:11" ht="24" customHeight="1" x14ac:dyDescent="0.2">
      <c r="A8254" s="679" t="s">
        <v>3709</v>
      </c>
      <c r="B8254" s="680" t="s">
        <v>6373</v>
      </c>
      <c r="C8254" s="679" t="s">
        <v>24</v>
      </c>
      <c r="D8254" s="679" t="s">
        <v>6374</v>
      </c>
      <c r="E8254" s="762" t="s">
        <v>3715</v>
      </c>
      <c r="F8254" s="762"/>
      <c r="G8254" s="681" t="s">
        <v>26</v>
      </c>
      <c r="H8254" s="682">
        <v>8.3099999999999997E-3</v>
      </c>
      <c r="I8254" s="682">
        <v>0</v>
      </c>
      <c r="J8254" s="683">
        <v>21.91</v>
      </c>
      <c r="K8254" s="683">
        <v>0.18</v>
      </c>
    </row>
    <row r="8255" spans="1:11" ht="25.5" x14ac:dyDescent="0.2">
      <c r="A8255" s="684"/>
      <c r="B8255" s="684"/>
      <c r="C8255" s="684"/>
      <c r="D8255" s="684"/>
      <c r="E8255" s="684"/>
      <c r="F8255" s="684" t="s">
        <v>3723</v>
      </c>
      <c r="G8255" s="685">
        <v>0.18</v>
      </c>
      <c r="H8255" s="684" t="s">
        <v>3724</v>
      </c>
      <c r="I8255" s="685">
        <v>0</v>
      </c>
      <c r="J8255" s="684" t="s">
        <v>3725</v>
      </c>
      <c r="K8255" s="685">
        <v>0.18</v>
      </c>
    </row>
    <row r="8256" spans="1:11" ht="26.25" thickBot="1" x14ac:dyDescent="0.25">
      <c r="A8256" s="684"/>
      <c r="B8256" s="684"/>
      <c r="C8256" s="684"/>
      <c r="D8256" s="684"/>
      <c r="E8256" s="684"/>
      <c r="F8256" s="684" t="s">
        <v>3726</v>
      </c>
      <c r="G8256" s="685">
        <v>0</v>
      </c>
      <c r="H8256" s="763"/>
      <c r="I8256" s="763" t="s">
        <v>3727</v>
      </c>
      <c r="J8256" s="684"/>
      <c r="K8256" s="685">
        <v>0.18</v>
      </c>
    </row>
    <row r="8257" spans="1:11" ht="0.95" customHeight="1" thickTop="1" x14ac:dyDescent="0.2">
      <c r="A8257" s="688"/>
      <c r="B8257" s="688"/>
      <c r="C8257" s="688"/>
      <c r="D8257" s="688"/>
      <c r="E8257" s="688"/>
      <c r="F8257" s="688"/>
      <c r="G8257" s="688"/>
      <c r="H8257" s="688"/>
      <c r="I8257" s="688"/>
      <c r="J8257" s="688"/>
    </row>
    <row r="8258" spans="1:11" ht="18" customHeight="1" x14ac:dyDescent="0.2">
      <c r="A8258" s="18"/>
      <c r="B8258" s="19" t="s">
        <v>10</v>
      </c>
      <c r="C8258" s="18" t="s">
        <v>11</v>
      </c>
      <c r="D8258" s="18" t="s">
        <v>12</v>
      </c>
      <c r="E8258" s="764" t="s">
        <v>3702</v>
      </c>
      <c r="F8258" s="764"/>
      <c r="G8258" s="20" t="s">
        <v>13</v>
      </c>
      <c r="H8258" s="19" t="s">
        <v>14</v>
      </c>
      <c r="I8258" s="19" t="s">
        <v>3703</v>
      </c>
      <c r="J8258" s="19" t="s">
        <v>15</v>
      </c>
      <c r="K8258" s="19" t="s">
        <v>17</v>
      </c>
    </row>
    <row r="8259" spans="1:11" ht="26.1" customHeight="1" x14ac:dyDescent="0.2">
      <c r="A8259" s="23" t="s">
        <v>3704</v>
      </c>
      <c r="B8259" s="24" t="s">
        <v>6375</v>
      </c>
      <c r="C8259" s="23" t="s">
        <v>24</v>
      </c>
      <c r="D8259" s="23" t="s">
        <v>6376</v>
      </c>
      <c r="E8259" s="760" t="s">
        <v>3705</v>
      </c>
      <c r="F8259" s="760"/>
      <c r="G8259" s="25" t="s">
        <v>26</v>
      </c>
      <c r="H8259" s="673">
        <v>1</v>
      </c>
      <c r="I8259" s="26"/>
      <c r="J8259" s="26">
        <v>0.56999999999999995</v>
      </c>
      <c r="K8259" s="26">
        <v>0.56999999999999995</v>
      </c>
    </row>
    <row r="8260" spans="1:11" ht="24" customHeight="1" x14ac:dyDescent="0.2">
      <c r="A8260" s="679" t="s">
        <v>3709</v>
      </c>
      <c r="B8260" s="680" t="s">
        <v>6083</v>
      </c>
      <c r="C8260" s="679" t="s">
        <v>24</v>
      </c>
      <c r="D8260" s="679" t="s">
        <v>6084</v>
      </c>
      <c r="E8260" s="762" t="s">
        <v>3715</v>
      </c>
      <c r="F8260" s="762"/>
      <c r="G8260" s="681" t="s">
        <v>26</v>
      </c>
      <c r="H8260" s="682">
        <v>2.12E-2</v>
      </c>
      <c r="I8260" s="682">
        <v>0</v>
      </c>
      <c r="J8260" s="683">
        <v>27.06</v>
      </c>
      <c r="K8260" s="683">
        <v>0.56999999999999995</v>
      </c>
    </row>
    <row r="8261" spans="1:11" ht="25.5" x14ac:dyDescent="0.2">
      <c r="A8261" s="684"/>
      <c r="B8261" s="684"/>
      <c r="C8261" s="684"/>
      <c r="D8261" s="684"/>
      <c r="E8261" s="684"/>
      <c r="F8261" s="684" t="s">
        <v>3723</v>
      </c>
      <c r="G8261" s="685">
        <v>0.56999999999999995</v>
      </c>
      <c r="H8261" s="684" t="s">
        <v>3724</v>
      </c>
      <c r="I8261" s="685">
        <v>0</v>
      </c>
      <c r="J8261" s="684" t="s">
        <v>3725</v>
      </c>
      <c r="K8261" s="685">
        <v>0.56999999999999995</v>
      </c>
    </row>
    <row r="8262" spans="1:11" ht="26.25" thickBot="1" x14ac:dyDescent="0.25">
      <c r="A8262" s="684"/>
      <c r="B8262" s="684"/>
      <c r="C8262" s="684"/>
      <c r="D8262" s="684"/>
      <c r="E8262" s="684"/>
      <c r="F8262" s="684" t="s">
        <v>3726</v>
      </c>
      <c r="G8262" s="685">
        <v>0</v>
      </c>
      <c r="H8262" s="763"/>
      <c r="I8262" s="763" t="s">
        <v>3727</v>
      </c>
      <c r="J8262" s="684"/>
      <c r="K8262" s="685">
        <v>0.56999999999999995</v>
      </c>
    </row>
    <row r="8263" spans="1:11" ht="0.95" customHeight="1" thickTop="1" x14ac:dyDescent="0.2">
      <c r="A8263" s="688"/>
      <c r="B8263" s="688"/>
      <c r="C8263" s="688"/>
      <c r="D8263" s="688"/>
      <c r="E8263" s="688"/>
      <c r="F8263" s="688"/>
      <c r="G8263" s="688"/>
      <c r="H8263" s="688"/>
      <c r="I8263" s="688"/>
      <c r="J8263" s="688"/>
    </row>
    <row r="8264" spans="1:11" ht="18" customHeight="1" x14ac:dyDescent="0.2">
      <c r="A8264" s="18"/>
      <c r="B8264" s="19" t="s">
        <v>10</v>
      </c>
      <c r="C8264" s="18" t="s">
        <v>11</v>
      </c>
      <c r="D8264" s="18" t="s">
        <v>12</v>
      </c>
      <c r="E8264" s="764" t="s">
        <v>3702</v>
      </c>
      <c r="F8264" s="764"/>
      <c r="G8264" s="20" t="s">
        <v>13</v>
      </c>
      <c r="H8264" s="19" t="s">
        <v>14</v>
      </c>
      <c r="I8264" s="19" t="s">
        <v>3703</v>
      </c>
      <c r="J8264" s="19" t="s">
        <v>15</v>
      </c>
      <c r="K8264" s="19" t="s">
        <v>17</v>
      </c>
    </row>
    <row r="8265" spans="1:11" ht="26.1" customHeight="1" x14ac:dyDescent="0.2">
      <c r="A8265" s="23" t="s">
        <v>3704</v>
      </c>
      <c r="B8265" s="24" t="s">
        <v>6377</v>
      </c>
      <c r="C8265" s="23" t="s">
        <v>24</v>
      </c>
      <c r="D8265" s="23" t="s">
        <v>6378</v>
      </c>
      <c r="E8265" s="760" t="s">
        <v>3705</v>
      </c>
      <c r="F8265" s="760"/>
      <c r="G8265" s="25" t="s">
        <v>26</v>
      </c>
      <c r="H8265" s="673">
        <v>1</v>
      </c>
      <c r="I8265" s="26"/>
      <c r="J8265" s="26">
        <v>0.39</v>
      </c>
      <c r="K8265" s="26">
        <v>0.39</v>
      </c>
    </row>
    <row r="8266" spans="1:11" ht="24" customHeight="1" x14ac:dyDescent="0.2">
      <c r="A8266" s="679" t="s">
        <v>3709</v>
      </c>
      <c r="B8266" s="680" t="s">
        <v>6379</v>
      </c>
      <c r="C8266" s="679" t="s">
        <v>24</v>
      </c>
      <c r="D8266" s="679" t="s">
        <v>6380</v>
      </c>
      <c r="E8266" s="762" t="s">
        <v>3715</v>
      </c>
      <c r="F8266" s="762"/>
      <c r="G8266" s="681" t="s">
        <v>26</v>
      </c>
      <c r="H8266" s="682">
        <v>1.4760000000000001E-2</v>
      </c>
      <c r="I8266" s="682">
        <v>0</v>
      </c>
      <c r="J8266" s="683">
        <v>27.06</v>
      </c>
      <c r="K8266" s="683">
        <v>0.39</v>
      </c>
    </row>
    <row r="8267" spans="1:11" ht="25.5" x14ac:dyDescent="0.2">
      <c r="A8267" s="684"/>
      <c r="B8267" s="684"/>
      <c r="C8267" s="684"/>
      <c r="D8267" s="684"/>
      <c r="E8267" s="684"/>
      <c r="F8267" s="684" t="s">
        <v>3723</v>
      </c>
      <c r="G8267" s="685">
        <v>0.39</v>
      </c>
      <c r="H8267" s="684" t="s">
        <v>3724</v>
      </c>
      <c r="I8267" s="685">
        <v>0</v>
      </c>
      <c r="J8267" s="684" t="s">
        <v>3725</v>
      </c>
      <c r="K8267" s="685">
        <v>0.39</v>
      </c>
    </row>
    <row r="8268" spans="1:11" ht="26.25" thickBot="1" x14ac:dyDescent="0.25">
      <c r="A8268" s="684"/>
      <c r="B8268" s="684"/>
      <c r="C8268" s="684"/>
      <c r="D8268" s="684"/>
      <c r="E8268" s="684"/>
      <c r="F8268" s="684" t="s">
        <v>3726</v>
      </c>
      <c r="G8268" s="685">
        <v>0</v>
      </c>
      <c r="H8268" s="763"/>
      <c r="I8268" s="763" t="s">
        <v>3727</v>
      </c>
      <c r="J8268" s="684"/>
      <c r="K8268" s="685">
        <v>0.39</v>
      </c>
    </row>
    <row r="8269" spans="1:11" ht="0.95" customHeight="1" thickTop="1" x14ac:dyDescent="0.2">
      <c r="A8269" s="688"/>
      <c r="B8269" s="688"/>
      <c r="C8269" s="688"/>
      <c r="D8269" s="688"/>
      <c r="E8269" s="688"/>
      <c r="F8269" s="688"/>
      <c r="G8269" s="688"/>
      <c r="H8269" s="688"/>
      <c r="I8269" s="688"/>
      <c r="J8269" s="688"/>
    </row>
    <row r="8270" spans="1:11" ht="18" customHeight="1" x14ac:dyDescent="0.2">
      <c r="A8270" s="18"/>
      <c r="B8270" s="19" t="s">
        <v>10</v>
      </c>
      <c r="C8270" s="18" t="s">
        <v>11</v>
      </c>
      <c r="D8270" s="18" t="s">
        <v>12</v>
      </c>
      <c r="E8270" s="764" t="s">
        <v>3702</v>
      </c>
      <c r="F8270" s="764"/>
      <c r="G8270" s="20" t="s">
        <v>13</v>
      </c>
      <c r="H8270" s="19" t="s">
        <v>14</v>
      </c>
      <c r="I8270" s="19" t="s">
        <v>3703</v>
      </c>
      <c r="J8270" s="19" t="s">
        <v>15</v>
      </c>
      <c r="K8270" s="19" t="s">
        <v>17</v>
      </c>
    </row>
    <row r="8271" spans="1:11" ht="26.1" customHeight="1" x14ac:dyDescent="0.2">
      <c r="A8271" s="23" t="s">
        <v>3704</v>
      </c>
      <c r="B8271" s="24" t="s">
        <v>6381</v>
      </c>
      <c r="C8271" s="23" t="s">
        <v>24</v>
      </c>
      <c r="D8271" s="23" t="s">
        <v>6382</v>
      </c>
      <c r="E8271" s="760" t="s">
        <v>3705</v>
      </c>
      <c r="F8271" s="760"/>
      <c r="G8271" s="25" t="s">
        <v>26</v>
      </c>
      <c r="H8271" s="673">
        <v>1</v>
      </c>
      <c r="I8271" s="26"/>
      <c r="J8271" s="26">
        <v>0.39</v>
      </c>
      <c r="K8271" s="26">
        <v>0.39</v>
      </c>
    </row>
    <row r="8272" spans="1:11" ht="24" customHeight="1" x14ac:dyDescent="0.2">
      <c r="A8272" s="679" t="s">
        <v>3709</v>
      </c>
      <c r="B8272" s="680" t="s">
        <v>6383</v>
      </c>
      <c r="C8272" s="679" t="s">
        <v>24</v>
      </c>
      <c r="D8272" s="679" t="s">
        <v>6384</v>
      </c>
      <c r="E8272" s="762" t="s">
        <v>3715</v>
      </c>
      <c r="F8272" s="762"/>
      <c r="G8272" s="681" t="s">
        <v>26</v>
      </c>
      <c r="H8272" s="682">
        <v>1.4760000000000001E-2</v>
      </c>
      <c r="I8272" s="682">
        <v>0</v>
      </c>
      <c r="J8272" s="683">
        <v>27.06</v>
      </c>
      <c r="K8272" s="683">
        <v>0.39</v>
      </c>
    </row>
    <row r="8273" spans="1:11" ht="25.5" x14ac:dyDescent="0.2">
      <c r="A8273" s="684"/>
      <c r="B8273" s="684"/>
      <c r="C8273" s="684"/>
      <c r="D8273" s="684"/>
      <c r="E8273" s="684"/>
      <c r="F8273" s="684" t="s">
        <v>3723</v>
      </c>
      <c r="G8273" s="685">
        <v>0.39</v>
      </c>
      <c r="H8273" s="684" t="s">
        <v>3724</v>
      </c>
      <c r="I8273" s="685">
        <v>0</v>
      </c>
      <c r="J8273" s="684" t="s">
        <v>3725</v>
      </c>
      <c r="K8273" s="685">
        <v>0.39</v>
      </c>
    </row>
    <row r="8274" spans="1:11" ht="26.25" thickBot="1" x14ac:dyDescent="0.25">
      <c r="A8274" s="684"/>
      <c r="B8274" s="684"/>
      <c r="C8274" s="684"/>
      <c r="D8274" s="684"/>
      <c r="E8274" s="684"/>
      <c r="F8274" s="684" t="s">
        <v>3726</v>
      </c>
      <c r="G8274" s="685">
        <v>0</v>
      </c>
      <c r="H8274" s="763"/>
      <c r="I8274" s="763" t="s">
        <v>3727</v>
      </c>
      <c r="J8274" s="684"/>
      <c r="K8274" s="685">
        <v>0.39</v>
      </c>
    </row>
    <row r="8275" spans="1:11" ht="0.95" customHeight="1" thickTop="1" x14ac:dyDescent="0.2">
      <c r="A8275" s="688"/>
      <c r="B8275" s="688"/>
      <c r="C8275" s="688"/>
      <c r="D8275" s="688"/>
      <c r="E8275" s="688"/>
      <c r="F8275" s="688"/>
      <c r="G8275" s="688"/>
      <c r="H8275" s="688"/>
      <c r="I8275" s="688"/>
      <c r="J8275" s="688"/>
    </row>
    <row r="8276" spans="1:11" ht="18" customHeight="1" x14ac:dyDescent="0.2">
      <c r="A8276" s="18"/>
      <c r="B8276" s="19" t="s">
        <v>10</v>
      </c>
      <c r="C8276" s="18" t="s">
        <v>11</v>
      </c>
      <c r="D8276" s="18" t="s">
        <v>12</v>
      </c>
      <c r="E8276" s="764" t="s">
        <v>3702</v>
      </c>
      <c r="F8276" s="764"/>
      <c r="G8276" s="20" t="s">
        <v>13</v>
      </c>
      <c r="H8276" s="19" t="s">
        <v>14</v>
      </c>
      <c r="I8276" s="19" t="s">
        <v>3703</v>
      </c>
      <c r="J8276" s="19" t="s">
        <v>15</v>
      </c>
      <c r="K8276" s="19" t="s">
        <v>17</v>
      </c>
    </row>
    <row r="8277" spans="1:11" ht="26.1" customHeight="1" x14ac:dyDescent="0.2">
      <c r="A8277" s="23" t="s">
        <v>3704</v>
      </c>
      <c r="B8277" s="24" t="s">
        <v>6385</v>
      </c>
      <c r="C8277" s="23" t="s">
        <v>24</v>
      </c>
      <c r="D8277" s="23" t="s">
        <v>6386</v>
      </c>
      <c r="E8277" s="760" t="s">
        <v>3705</v>
      </c>
      <c r="F8277" s="760"/>
      <c r="G8277" s="25" t="s">
        <v>26</v>
      </c>
      <c r="H8277" s="673">
        <v>1</v>
      </c>
      <c r="I8277" s="26"/>
      <c r="J8277" s="26">
        <v>0.31</v>
      </c>
      <c r="K8277" s="26">
        <v>0.31</v>
      </c>
    </row>
    <row r="8278" spans="1:11" ht="24" customHeight="1" x14ac:dyDescent="0.2">
      <c r="A8278" s="679" t="s">
        <v>3709</v>
      </c>
      <c r="B8278" s="680" t="s">
        <v>6387</v>
      </c>
      <c r="C8278" s="679" t="s">
        <v>24</v>
      </c>
      <c r="D8278" s="679" t="s">
        <v>6388</v>
      </c>
      <c r="E8278" s="762" t="s">
        <v>3715</v>
      </c>
      <c r="F8278" s="762"/>
      <c r="G8278" s="681" t="s">
        <v>26</v>
      </c>
      <c r="H8278" s="682">
        <v>1.154E-2</v>
      </c>
      <c r="I8278" s="682">
        <v>0</v>
      </c>
      <c r="J8278" s="683">
        <v>27.06</v>
      </c>
      <c r="K8278" s="683">
        <v>0.31</v>
      </c>
    </row>
    <row r="8279" spans="1:11" ht="25.5" x14ac:dyDescent="0.2">
      <c r="A8279" s="684"/>
      <c r="B8279" s="684"/>
      <c r="C8279" s="684"/>
      <c r="D8279" s="684"/>
      <c r="E8279" s="684"/>
      <c r="F8279" s="684" t="s">
        <v>3723</v>
      </c>
      <c r="G8279" s="685">
        <v>0.31</v>
      </c>
      <c r="H8279" s="684" t="s">
        <v>3724</v>
      </c>
      <c r="I8279" s="685">
        <v>0</v>
      </c>
      <c r="J8279" s="684" t="s">
        <v>3725</v>
      </c>
      <c r="K8279" s="685">
        <v>0.31</v>
      </c>
    </row>
    <row r="8280" spans="1:11" ht="26.25" thickBot="1" x14ac:dyDescent="0.25">
      <c r="A8280" s="684"/>
      <c r="B8280" s="684"/>
      <c r="C8280" s="684"/>
      <c r="D8280" s="684"/>
      <c r="E8280" s="684"/>
      <c r="F8280" s="684" t="s">
        <v>3726</v>
      </c>
      <c r="G8280" s="685">
        <v>0</v>
      </c>
      <c r="H8280" s="763"/>
      <c r="I8280" s="763" t="s">
        <v>3727</v>
      </c>
      <c r="J8280" s="684"/>
      <c r="K8280" s="685">
        <v>0.31</v>
      </c>
    </row>
    <row r="8281" spans="1:11" ht="0.95" customHeight="1" thickTop="1" x14ac:dyDescent="0.2">
      <c r="A8281" s="688"/>
      <c r="B8281" s="688"/>
      <c r="C8281" s="688"/>
      <c r="D8281" s="688"/>
      <c r="E8281" s="688"/>
      <c r="F8281" s="688"/>
      <c r="G8281" s="688"/>
      <c r="H8281" s="688"/>
      <c r="I8281" s="688"/>
      <c r="J8281" s="688"/>
    </row>
    <row r="8282" spans="1:11" ht="18" customHeight="1" x14ac:dyDescent="0.2">
      <c r="A8282" s="18"/>
      <c r="B8282" s="19" t="s">
        <v>10</v>
      </c>
      <c r="C8282" s="18" t="s">
        <v>11</v>
      </c>
      <c r="D8282" s="18" t="s">
        <v>12</v>
      </c>
      <c r="E8282" s="764" t="s">
        <v>3702</v>
      </c>
      <c r="F8282" s="764"/>
      <c r="G8282" s="20" t="s">
        <v>13</v>
      </c>
      <c r="H8282" s="19" t="s">
        <v>14</v>
      </c>
      <c r="I8282" s="19" t="s">
        <v>3703</v>
      </c>
      <c r="J8282" s="19" t="s">
        <v>15</v>
      </c>
      <c r="K8282" s="19" t="s">
        <v>17</v>
      </c>
    </row>
    <row r="8283" spans="1:11" ht="26.1" customHeight="1" x14ac:dyDescent="0.2">
      <c r="A8283" s="23" t="s">
        <v>3704</v>
      </c>
      <c r="B8283" s="24" t="s">
        <v>6389</v>
      </c>
      <c r="C8283" s="23" t="s">
        <v>24</v>
      </c>
      <c r="D8283" s="23" t="s">
        <v>6390</v>
      </c>
      <c r="E8283" s="760" t="s">
        <v>3705</v>
      </c>
      <c r="F8283" s="760"/>
      <c r="G8283" s="25" t="s">
        <v>26</v>
      </c>
      <c r="H8283" s="673">
        <v>1</v>
      </c>
      <c r="I8283" s="26"/>
      <c r="J8283" s="26">
        <v>0.4</v>
      </c>
      <c r="K8283" s="26">
        <v>0.4</v>
      </c>
    </row>
    <row r="8284" spans="1:11" ht="24" customHeight="1" x14ac:dyDescent="0.2">
      <c r="A8284" s="679" t="s">
        <v>3709</v>
      </c>
      <c r="B8284" s="680" t="s">
        <v>5989</v>
      </c>
      <c r="C8284" s="679" t="s">
        <v>24</v>
      </c>
      <c r="D8284" s="679" t="s">
        <v>5990</v>
      </c>
      <c r="E8284" s="762" t="s">
        <v>3715</v>
      </c>
      <c r="F8284" s="762"/>
      <c r="G8284" s="681" t="s">
        <v>26</v>
      </c>
      <c r="H8284" s="682">
        <v>2.12E-2</v>
      </c>
      <c r="I8284" s="682">
        <v>0</v>
      </c>
      <c r="J8284" s="683">
        <v>19.12</v>
      </c>
      <c r="K8284" s="683">
        <v>0.4</v>
      </c>
    </row>
    <row r="8285" spans="1:11" ht="25.5" x14ac:dyDescent="0.2">
      <c r="A8285" s="684"/>
      <c r="B8285" s="684"/>
      <c r="C8285" s="684"/>
      <c r="D8285" s="684"/>
      <c r="E8285" s="684"/>
      <c r="F8285" s="684" t="s">
        <v>3723</v>
      </c>
      <c r="G8285" s="685">
        <v>0.4</v>
      </c>
      <c r="H8285" s="684" t="s">
        <v>3724</v>
      </c>
      <c r="I8285" s="685">
        <v>0</v>
      </c>
      <c r="J8285" s="684" t="s">
        <v>3725</v>
      </c>
      <c r="K8285" s="685">
        <v>0.4</v>
      </c>
    </row>
    <row r="8286" spans="1:11" ht="26.25" thickBot="1" x14ac:dyDescent="0.25">
      <c r="A8286" s="684"/>
      <c r="B8286" s="684"/>
      <c r="C8286" s="684"/>
      <c r="D8286" s="684"/>
      <c r="E8286" s="684"/>
      <c r="F8286" s="684" t="s">
        <v>3726</v>
      </c>
      <c r="G8286" s="685">
        <v>0</v>
      </c>
      <c r="H8286" s="763"/>
      <c r="I8286" s="763" t="s">
        <v>3727</v>
      </c>
      <c r="J8286" s="684"/>
      <c r="K8286" s="685">
        <v>0.4</v>
      </c>
    </row>
    <row r="8287" spans="1:11" ht="0.95" customHeight="1" thickTop="1" x14ac:dyDescent="0.2">
      <c r="A8287" s="688"/>
      <c r="B8287" s="688"/>
      <c r="C8287" s="688"/>
      <c r="D8287" s="688"/>
      <c r="E8287" s="688"/>
      <c r="F8287" s="688"/>
      <c r="G8287" s="688"/>
      <c r="H8287" s="688"/>
      <c r="I8287" s="688"/>
      <c r="J8287" s="688"/>
    </row>
    <row r="8288" spans="1:11" ht="18" customHeight="1" x14ac:dyDescent="0.2">
      <c r="A8288" s="18"/>
      <c r="B8288" s="19" t="s">
        <v>10</v>
      </c>
      <c r="C8288" s="18" t="s">
        <v>11</v>
      </c>
      <c r="D8288" s="18" t="s">
        <v>12</v>
      </c>
      <c r="E8288" s="764" t="s">
        <v>3702</v>
      </c>
      <c r="F8288" s="764"/>
      <c r="G8288" s="20" t="s">
        <v>13</v>
      </c>
      <c r="H8288" s="19" t="s">
        <v>14</v>
      </c>
      <c r="I8288" s="19" t="s">
        <v>3703</v>
      </c>
      <c r="J8288" s="19" t="s">
        <v>15</v>
      </c>
      <c r="K8288" s="19" t="s">
        <v>17</v>
      </c>
    </row>
    <row r="8289" spans="1:11" ht="26.1" customHeight="1" x14ac:dyDescent="0.2">
      <c r="A8289" s="23" t="s">
        <v>3704</v>
      </c>
      <c r="B8289" s="24" t="s">
        <v>6391</v>
      </c>
      <c r="C8289" s="23" t="s">
        <v>24</v>
      </c>
      <c r="D8289" s="23" t="s">
        <v>6392</v>
      </c>
      <c r="E8289" s="760" t="s">
        <v>3705</v>
      </c>
      <c r="F8289" s="760"/>
      <c r="G8289" s="25" t="s">
        <v>26</v>
      </c>
      <c r="H8289" s="673">
        <v>1</v>
      </c>
      <c r="I8289" s="26"/>
      <c r="J8289" s="26">
        <v>0.31</v>
      </c>
      <c r="K8289" s="26">
        <v>0.31</v>
      </c>
    </row>
    <row r="8290" spans="1:11" ht="24" customHeight="1" x14ac:dyDescent="0.2">
      <c r="A8290" s="679" t="s">
        <v>3709</v>
      </c>
      <c r="B8290" s="680" t="s">
        <v>6393</v>
      </c>
      <c r="C8290" s="679" t="s">
        <v>24</v>
      </c>
      <c r="D8290" s="679" t="s">
        <v>6394</v>
      </c>
      <c r="E8290" s="762" t="s">
        <v>3715</v>
      </c>
      <c r="F8290" s="762"/>
      <c r="G8290" s="681" t="s">
        <v>26</v>
      </c>
      <c r="H8290" s="682">
        <v>1.154E-2</v>
      </c>
      <c r="I8290" s="682">
        <v>0</v>
      </c>
      <c r="J8290" s="683">
        <v>27.45</v>
      </c>
      <c r="K8290" s="683">
        <v>0.31</v>
      </c>
    </row>
    <row r="8291" spans="1:11" ht="25.5" x14ac:dyDescent="0.2">
      <c r="A8291" s="684"/>
      <c r="B8291" s="684"/>
      <c r="C8291" s="684"/>
      <c r="D8291" s="684"/>
      <c r="E8291" s="684"/>
      <c r="F8291" s="684" t="s">
        <v>3723</v>
      </c>
      <c r="G8291" s="685">
        <v>0.31</v>
      </c>
      <c r="H8291" s="684" t="s">
        <v>3724</v>
      </c>
      <c r="I8291" s="685">
        <v>0</v>
      </c>
      <c r="J8291" s="684" t="s">
        <v>3725</v>
      </c>
      <c r="K8291" s="685">
        <v>0.31</v>
      </c>
    </row>
    <row r="8292" spans="1:11" ht="26.25" thickBot="1" x14ac:dyDescent="0.25">
      <c r="A8292" s="684"/>
      <c r="B8292" s="684"/>
      <c r="C8292" s="684"/>
      <c r="D8292" s="684"/>
      <c r="E8292" s="684"/>
      <c r="F8292" s="684" t="s">
        <v>3726</v>
      </c>
      <c r="G8292" s="685">
        <v>0</v>
      </c>
      <c r="H8292" s="763"/>
      <c r="I8292" s="763" t="s">
        <v>3727</v>
      </c>
      <c r="J8292" s="684"/>
      <c r="K8292" s="685">
        <v>0.31</v>
      </c>
    </row>
    <row r="8293" spans="1:11" ht="0.95" customHeight="1" thickTop="1" x14ac:dyDescent="0.2">
      <c r="A8293" s="688"/>
      <c r="B8293" s="688"/>
      <c r="C8293" s="688"/>
      <c r="D8293" s="688"/>
      <c r="E8293" s="688"/>
      <c r="F8293" s="688"/>
      <c r="G8293" s="688"/>
      <c r="H8293" s="688"/>
      <c r="I8293" s="688"/>
      <c r="J8293" s="688"/>
    </row>
    <row r="8294" spans="1:11" ht="18" customHeight="1" x14ac:dyDescent="0.2">
      <c r="A8294" s="18"/>
      <c r="B8294" s="19" t="s">
        <v>10</v>
      </c>
      <c r="C8294" s="18" t="s">
        <v>11</v>
      </c>
      <c r="D8294" s="18" t="s">
        <v>12</v>
      </c>
      <c r="E8294" s="764" t="s">
        <v>3702</v>
      </c>
      <c r="F8294" s="764"/>
      <c r="G8294" s="20" t="s">
        <v>13</v>
      </c>
      <c r="H8294" s="19" t="s">
        <v>14</v>
      </c>
      <c r="I8294" s="19" t="s">
        <v>3703</v>
      </c>
      <c r="J8294" s="19" t="s">
        <v>15</v>
      </c>
      <c r="K8294" s="19" t="s">
        <v>17</v>
      </c>
    </row>
    <row r="8295" spans="1:11" ht="26.1" customHeight="1" x14ac:dyDescent="0.2">
      <c r="A8295" s="23" t="s">
        <v>3704</v>
      </c>
      <c r="B8295" s="24" t="s">
        <v>6395</v>
      </c>
      <c r="C8295" s="23" t="s">
        <v>24</v>
      </c>
      <c r="D8295" s="23" t="s">
        <v>6396</v>
      </c>
      <c r="E8295" s="760" t="s">
        <v>3705</v>
      </c>
      <c r="F8295" s="760"/>
      <c r="G8295" s="25" t="s">
        <v>26</v>
      </c>
      <c r="H8295" s="673">
        <v>1</v>
      </c>
      <c r="I8295" s="26"/>
      <c r="J8295" s="26">
        <v>0.3</v>
      </c>
      <c r="K8295" s="26">
        <v>0.3</v>
      </c>
    </row>
    <row r="8296" spans="1:11" ht="24" customHeight="1" x14ac:dyDescent="0.2">
      <c r="A8296" s="679" t="s">
        <v>3709</v>
      </c>
      <c r="B8296" s="680" t="s">
        <v>6397</v>
      </c>
      <c r="C8296" s="679" t="s">
        <v>24</v>
      </c>
      <c r="D8296" s="679" t="s">
        <v>6398</v>
      </c>
      <c r="E8296" s="762" t="s">
        <v>3715</v>
      </c>
      <c r="F8296" s="762"/>
      <c r="G8296" s="681" t="s">
        <v>26</v>
      </c>
      <c r="H8296" s="682">
        <v>1.154E-2</v>
      </c>
      <c r="I8296" s="682">
        <v>0</v>
      </c>
      <c r="J8296" s="683">
        <v>26.74</v>
      </c>
      <c r="K8296" s="683">
        <v>0.3</v>
      </c>
    </row>
    <row r="8297" spans="1:11" ht="25.5" x14ac:dyDescent="0.2">
      <c r="A8297" s="684"/>
      <c r="B8297" s="684"/>
      <c r="C8297" s="684"/>
      <c r="D8297" s="684"/>
      <c r="E8297" s="684"/>
      <c r="F8297" s="684" t="s">
        <v>3723</v>
      </c>
      <c r="G8297" s="685">
        <v>0.3</v>
      </c>
      <c r="H8297" s="684" t="s">
        <v>3724</v>
      </c>
      <c r="I8297" s="685">
        <v>0</v>
      </c>
      <c r="J8297" s="684" t="s">
        <v>3725</v>
      </c>
      <c r="K8297" s="685">
        <v>0.3</v>
      </c>
    </row>
    <row r="8298" spans="1:11" ht="26.25" thickBot="1" x14ac:dyDescent="0.25">
      <c r="A8298" s="684"/>
      <c r="B8298" s="684"/>
      <c r="C8298" s="684"/>
      <c r="D8298" s="684"/>
      <c r="E8298" s="684"/>
      <c r="F8298" s="684" t="s">
        <v>3726</v>
      </c>
      <c r="G8298" s="685">
        <v>0</v>
      </c>
      <c r="H8298" s="763"/>
      <c r="I8298" s="763" t="s">
        <v>3727</v>
      </c>
      <c r="J8298" s="684"/>
      <c r="K8298" s="685">
        <v>0.3</v>
      </c>
    </row>
    <row r="8299" spans="1:11" ht="0.95" customHeight="1" thickTop="1" x14ac:dyDescent="0.2">
      <c r="A8299" s="688"/>
      <c r="B8299" s="688"/>
      <c r="C8299" s="688"/>
      <c r="D8299" s="688"/>
      <c r="E8299" s="688"/>
      <c r="F8299" s="688"/>
      <c r="G8299" s="688"/>
      <c r="H8299" s="688"/>
      <c r="I8299" s="688"/>
      <c r="J8299" s="688"/>
    </row>
    <row r="8300" spans="1:11" ht="18" customHeight="1" x14ac:dyDescent="0.2">
      <c r="A8300" s="18"/>
      <c r="B8300" s="19" t="s">
        <v>10</v>
      </c>
      <c r="C8300" s="18" t="s">
        <v>11</v>
      </c>
      <c r="D8300" s="18" t="s">
        <v>12</v>
      </c>
      <c r="E8300" s="764" t="s">
        <v>3702</v>
      </c>
      <c r="F8300" s="764"/>
      <c r="G8300" s="20" t="s">
        <v>13</v>
      </c>
      <c r="H8300" s="19" t="s">
        <v>14</v>
      </c>
      <c r="I8300" s="19" t="s">
        <v>3703</v>
      </c>
      <c r="J8300" s="19" t="s">
        <v>15</v>
      </c>
      <c r="K8300" s="19" t="s">
        <v>17</v>
      </c>
    </row>
    <row r="8301" spans="1:11" ht="26.1" customHeight="1" x14ac:dyDescent="0.2">
      <c r="A8301" s="23" t="s">
        <v>3704</v>
      </c>
      <c r="B8301" s="24" t="s">
        <v>3745</v>
      </c>
      <c r="C8301" s="23" t="s">
        <v>24</v>
      </c>
      <c r="D8301" s="23" t="s">
        <v>3746</v>
      </c>
      <c r="E8301" s="760" t="s">
        <v>3705</v>
      </c>
      <c r="F8301" s="760"/>
      <c r="G8301" s="25" t="s">
        <v>26</v>
      </c>
      <c r="H8301" s="673">
        <v>1</v>
      </c>
      <c r="I8301" s="26"/>
      <c r="J8301" s="26">
        <v>0.22</v>
      </c>
      <c r="K8301" s="26">
        <v>0.22</v>
      </c>
    </row>
    <row r="8302" spans="1:11" ht="24" customHeight="1" x14ac:dyDescent="0.2">
      <c r="A8302" s="679" t="s">
        <v>3709</v>
      </c>
      <c r="B8302" s="680" t="s">
        <v>3751</v>
      </c>
      <c r="C8302" s="679" t="s">
        <v>24</v>
      </c>
      <c r="D8302" s="679" t="s">
        <v>3752</v>
      </c>
      <c r="E8302" s="762" t="s">
        <v>3715</v>
      </c>
      <c r="F8302" s="762"/>
      <c r="G8302" s="681" t="s">
        <v>26</v>
      </c>
      <c r="H8302" s="682">
        <v>8.3099999999999997E-3</v>
      </c>
      <c r="I8302" s="682">
        <v>0</v>
      </c>
      <c r="J8302" s="683">
        <v>27.06</v>
      </c>
      <c r="K8302" s="683">
        <v>0.22</v>
      </c>
    </row>
    <row r="8303" spans="1:11" ht="25.5" x14ac:dyDescent="0.2">
      <c r="A8303" s="684"/>
      <c r="B8303" s="684"/>
      <c r="C8303" s="684"/>
      <c r="D8303" s="684"/>
      <c r="E8303" s="684"/>
      <c r="F8303" s="684" t="s">
        <v>3723</v>
      </c>
      <c r="G8303" s="685">
        <v>0.22</v>
      </c>
      <c r="H8303" s="684" t="s">
        <v>3724</v>
      </c>
      <c r="I8303" s="685">
        <v>0</v>
      </c>
      <c r="J8303" s="684" t="s">
        <v>3725</v>
      </c>
      <c r="K8303" s="685">
        <v>0.22</v>
      </c>
    </row>
    <row r="8304" spans="1:11" ht="26.25" thickBot="1" x14ac:dyDescent="0.25">
      <c r="A8304" s="684"/>
      <c r="B8304" s="684"/>
      <c r="C8304" s="684"/>
      <c r="D8304" s="684"/>
      <c r="E8304" s="684"/>
      <c r="F8304" s="684" t="s">
        <v>3726</v>
      </c>
      <c r="G8304" s="685">
        <v>0</v>
      </c>
      <c r="H8304" s="763"/>
      <c r="I8304" s="763" t="s">
        <v>3727</v>
      </c>
      <c r="J8304" s="684"/>
      <c r="K8304" s="685">
        <v>0.22</v>
      </c>
    </row>
    <row r="8305" spans="1:11" ht="0.95" customHeight="1" thickTop="1" x14ac:dyDescent="0.2">
      <c r="A8305" s="688"/>
      <c r="B8305" s="688"/>
      <c r="C8305" s="688"/>
      <c r="D8305" s="688"/>
      <c r="E8305" s="688"/>
      <c r="F8305" s="688"/>
      <c r="G8305" s="688"/>
      <c r="H8305" s="688"/>
      <c r="I8305" s="688"/>
      <c r="J8305" s="688"/>
    </row>
    <row r="8306" spans="1:11" ht="18" customHeight="1" x14ac:dyDescent="0.2">
      <c r="A8306" s="18"/>
      <c r="B8306" s="19" t="s">
        <v>10</v>
      </c>
      <c r="C8306" s="18" t="s">
        <v>11</v>
      </c>
      <c r="D8306" s="18" t="s">
        <v>12</v>
      </c>
      <c r="E8306" s="764" t="s">
        <v>3702</v>
      </c>
      <c r="F8306" s="764"/>
      <c r="G8306" s="20" t="s">
        <v>13</v>
      </c>
      <c r="H8306" s="19" t="s">
        <v>14</v>
      </c>
      <c r="I8306" s="19" t="s">
        <v>3703</v>
      </c>
      <c r="J8306" s="19" t="s">
        <v>15</v>
      </c>
      <c r="K8306" s="19" t="s">
        <v>17</v>
      </c>
    </row>
    <row r="8307" spans="1:11" ht="26.1" customHeight="1" x14ac:dyDescent="0.2">
      <c r="A8307" s="23" t="s">
        <v>3704</v>
      </c>
      <c r="B8307" s="24" t="s">
        <v>6399</v>
      </c>
      <c r="C8307" s="23" t="s">
        <v>24</v>
      </c>
      <c r="D8307" s="23" t="s">
        <v>6400</v>
      </c>
      <c r="E8307" s="760" t="s">
        <v>3705</v>
      </c>
      <c r="F8307" s="760"/>
      <c r="G8307" s="25" t="s">
        <v>26</v>
      </c>
      <c r="H8307" s="673">
        <v>1</v>
      </c>
      <c r="I8307" s="26"/>
      <c r="J8307" s="26">
        <v>0.3</v>
      </c>
      <c r="K8307" s="26">
        <v>0.3</v>
      </c>
    </row>
    <row r="8308" spans="1:11" ht="26.1" customHeight="1" x14ac:dyDescent="0.2">
      <c r="A8308" s="679" t="s">
        <v>3709</v>
      </c>
      <c r="B8308" s="680" t="s">
        <v>6365</v>
      </c>
      <c r="C8308" s="679" t="s">
        <v>24</v>
      </c>
      <c r="D8308" s="679" t="s">
        <v>6366</v>
      </c>
      <c r="E8308" s="762" t="s">
        <v>3715</v>
      </c>
      <c r="F8308" s="762"/>
      <c r="G8308" s="681" t="s">
        <v>26</v>
      </c>
      <c r="H8308" s="682">
        <v>1.154E-2</v>
      </c>
      <c r="I8308" s="682">
        <v>0</v>
      </c>
      <c r="J8308" s="683">
        <v>26.61</v>
      </c>
      <c r="K8308" s="683">
        <v>0.3</v>
      </c>
    </row>
    <row r="8309" spans="1:11" ht="25.5" x14ac:dyDescent="0.2">
      <c r="A8309" s="684"/>
      <c r="B8309" s="684"/>
      <c r="C8309" s="684"/>
      <c r="D8309" s="684"/>
      <c r="E8309" s="684"/>
      <c r="F8309" s="684" t="s">
        <v>3723</v>
      </c>
      <c r="G8309" s="685">
        <v>0.3</v>
      </c>
      <c r="H8309" s="684" t="s">
        <v>3724</v>
      </c>
      <c r="I8309" s="685">
        <v>0</v>
      </c>
      <c r="J8309" s="684" t="s">
        <v>3725</v>
      </c>
      <c r="K8309" s="685">
        <v>0.3</v>
      </c>
    </row>
    <row r="8310" spans="1:11" ht="26.25" thickBot="1" x14ac:dyDescent="0.25">
      <c r="A8310" s="684"/>
      <c r="B8310" s="684"/>
      <c r="C8310" s="684"/>
      <c r="D8310" s="684"/>
      <c r="E8310" s="684"/>
      <c r="F8310" s="684" t="s">
        <v>3726</v>
      </c>
      <c r="G8310" s="685">
        <v>0</v>
      </c>
      <c r="H8310" s="763"/>
      <c r="I8310" s="763" t="s">
        <v>3727</v>
      </c>
      <c r="J8310" s="684"/>
      <c r="K8310" s="685">
        <v>0.3</v>
      </c>
    </row>
    <row r="8311" spans="1:11" ht="0.95" customHeight="1" thickTop="1" x14ac:dyDescent="0.2">
      <c r="A8311" s="688"/>
      <c r="B8311" s="688"/>
      <c r="C8311" s="688"/>
      <c r="D8311" s="688"/>
      <c r="E8311" s="688"/>
      <c r="F8311" s="688"/>
      <c r="G8311" s="688"/>
      <c r="H8311" s="688"/>
      <c r="I8311" s="688"/>
      <c r="J8311" s="688"/>
    </row>
    <row r="8312" spans="1:11" ht="18" customHeight="1" x14ac:dyDescent="0.2">
      <c r="A8312" s="18"/>
      <c r="B8312" s="19" t="s">
        <v>10</v>
      </c>
      <c r="C8312" s="18" t="s">
        <v>11</v>
      </c>
      <c r="D8312" s="18" t="s">
        <v>12</v>
      </c>
      <c r="E8312" s="764" t="s">
        <v>3702</v>
      </c>
      <c r="F8312" s="764"/>
      <c r="G8312" s="20" t="s">
        <v>13</v>
      </c>
      <c r="H8312" s="19" t="s">
        <v>14</v>
      </c>
      <c r="I8312" s="19" t="s">
        <v>3703</v>
      </c>
      <c r="J8312" s="19" t="s">
        <v>15</v>
      </c>
      <c r="K8312" s="19" t="s">
        <v>17</v>
      </c>
    </row>
    <row r="8313" spans="1:11" ht="26.1" customHeight="1" x14ac:dyDescent="0.2">
      <c r="A8313" s="23" t="s">
        <v>3704</v>
      </c>
      <c r="B8313" s="24" t="s">
        <v>6401</v>
      </c>
      <c r="C8313" s="23" t="s">
        <v>24</v>
      </c>
      <c r="D8313" s="23" t="s">
        <v>6402</v>
      </c>
      <c r="E8313" s="760" t="s">
        <v>3705</v>
      </c>
      <c r="F8313" s="760"/>
      <c r="G8313" s="25" t="s">
        <v>26</v>
      </c>
      <c r="H8313" s="673">
        <v>1</v>
      </c>
      <c r="I8313" s="26"/>
      <c r="J8313" s="26">
        <v>0.4</v>
      </c>
      <c r="K8313" s="26">
        <v>0.4</v>
      </c>
    </row>
    <row r="8314" spans="1:11" ht="24" customHeight="1" x14ac:dyDescent="0.2">
      <c r="A8314" s="679" t="s">
        <v>3709</v>
      </c>
      <c r="B8314" s="680" t="s">
        <v>6403</v>
      </c>
      <c r="C8314" s="679" t="s">
        <v>24</v>
      </c>
      <c r="D8314" s="679" t="s">
        <v>6404</v>
      </c>
      <c r="E8314" s="762" t="s">
        <v>3715</v>
      </c>
      <c r="F8314" s="762"/>
      <c r="G8314" s="681" t="s">
        <v>26</v>
      </c>
      <c r="H8314" s="682">
        <v>1.4760000000000001E-2</v>
      </c>
      <c r="I8314" s="682">
        <v>0</v>
      </c>
      <c r="J8314" s="683">
        <v>27.47</v>
      </c>
      <c r="K8314" s="683">
        <v>0.4</v>
      </c>
    </row>
    <row r="8315" spans="1:11" ht="25.5" x14ac:dyDescent="0.2">
      <c r="A8315" s="684"/>
      <c r="B8315" s="684"/>
      <c r="C8315" s="684"/>
      <c r="D8315" s="684"/>
      <c r="E8315" s="684"/>
      <c r="F8315" s="684" t="s">
        <v>3723</v>
      </c>
      <c r="G8315" s="685">
        <v>0.4</v>
      </c>
      <c r="H8315" s="684" t="s">
        <v>3724</v>
      </c>
      <c r="I8315" s="685">
        <v>0</v>
      </c>
      <c r="J8315" s="684" t="s">
        <v>3725</v>
      </c>
      <c r="K8315" s="685">
        <v>0.4</v>
      </c>
    </row>
    <row r="8316" spans="1:11" ht="26.25" thickBot="1" x14ac:dyDescent="0.25">
      <c r="A8316" s="684"/>
      <c r="B8316" s="684"/>
      <c r="C8316" s="684"/>
      <c r="D8316" s="684"/>
      <c r="E8316" s="684"/>
      <c r="F8316" s="684" t="s">
        <v>3726</v>
      </c>
      <c r="G8316" s="685">
        <v>0</v>
      </c>
      <c r="H8316" s="763"/>
      <c r="I8316" s="763" t="s">
        <v>3727</v>
      </c>
      <c r="J8316" s="684"/>
      <c r="K8316" s="685">
        <v>0.4</v>
      </c>
    </row>
    <row r="8317" spans="1:11" ht="0.95" customHeight="1" thickTop="1" x14ac:dyDescent="0.2">
      <c r="A8317" s="688"/>
      <c r="B8317" s="688"/>
      <c r="C8317" s="688"/>
      <c r="D8317" s="688"/>
      <c r="E8317" s="688"/>
      <c r="F8317" s="688"/>
      <c r="G8317" s="688"/>
      <c r="H8317" s="688"/>
      <c r="I8317" s="688"/>
      <c r="J8317" s="688"/>
    </row>
    <row r="8318" spans="1:11" ht="18" customHeight="1" x14ac:dyDescent="0.2">
      <c r="A8318" s="18"/>
      <c r="B8318" s="19" t="s">
        <v>10</v>
      </c>
      <c r="C8318" s="18" t="s">
        <v>11</v>
      </c>
      <c r="D8318" s="18" t="s">
        <v>12</v>
      </c>
      <c r="E8318" s="764" t="s">
        <v>3702</v>
      </c>
      <c r="F8318" s="764"/>
      <c r="G8318" s="20" t="s">
        <v>13</v>
      </c>
      <c r="H8318" s="19" t="s">
        <v>14</v>
      </c>
      <c r="I8318" s="19" t="s">
        <v>15</v>
      </c>
      <c r="J8318" s="19" t="s">
        <v>17</v>
      </c>
    </row>
    <row r="8319" spans="1:11" ht="39" customHeight="1" x14ac:dyDescent="0.2">
      <c r="A8319" s="23" t="s">
        <v>3704</v>
      </c>
      <c r="B8319" s="24" t="s">
        <v>6405</v>
      </c>
      <c r="C8319" s="23" t="s">
        <v>4457</v>
      </c>
      <c r="D8319" s="23" t="s">
        <v>6406</v>
      </c>
      <c r="E8319" s="760" t="s">
        <v>2423</v>
      </c>
      <c r="F8319" s="760"/>
      <c r="G8319" s="25" t="s">
        <v>6407</v>
      </c>
      <c r="H8319" s="673">
        <v>1</v>
      </c>
      <c r="I8319" s="26">
        <v>36.26</v>
      </c>
      <c r="J8319" s="26">
        <v>36.26</v>
      </c>
    </row>
    <row r="8320" spans="1:11" ht="15" customHeight="1" x14ac:dyDescent="0.2">
      <c r="A8320" s="764" t="s">
        <v>6408</v>
      </c>
      <c r="B8320" s="1148" t="s">
        <v>10</v>
      </c>
      <c r="C8320" s="764" t="s">
        <v>11</v>
      </c>
      <c r="D8320" s="764" t="s">
        <v>6409</v>
      </c>
      <c r="E8320" s="1148" t="s">
        <v>2205</v>
      </c>
      <c r="F8320" s="1149" t="s">
        <v>6410</v>
      </c>
      <c r="G8320" s="1148"/>
      <c r="H8320" s="1149" t="s">
        <v>6411</v>
      </c>
      <c r="I8320" s="1148"/>
      <c r="J8320" s="1148" t="s">
        <v>6412</v>
      </c>
    </row>
    <row r="8321" spans="1:10" ht="15" customHeight="1" x14ac:dyDescent="0.2">
      <c r="A8321" s="1148"/>
      <c r="B8321" s="1148"/>
      <c r="C8321" s="1148"/>
      <c r="D8321" s="1148"/>
      <c r="E8321" s="1148"/>
      <c r="F8321" s="19" t="s">
        <v>6413</v>
      </c>
      <c r="G8321" s="19" t="s">
        <v>6414</v>
      </c>
      <c r="H8321" s="19" t="s">
        <v>6413</v>
      </c>
      <c r="I8321" s="19" t="s">
        <v>6414</v>
      </c>
      <c r="J8321" s="1148"/>
    </row>
    <row r="8322" spans="1:10" ht="26.1" customHeight="1" x14ac:dyDescent="0.2">
      <c r="A8322" s="679" t="s">
        <v>3709</v>
      </c>
      <c r="B8322" s="680" t="s">
        <v>6415</v>
      </c>
      <c r="C8322" s="679" t="s">
        <v>4457</v>
      </c>
      <c r="D8322" s="679" t="s">
        <v>6416</v>
      </c>
      <c r="E8322" s="682">
        <v>1</v>
      </c>
      <c r="F8322" s="683">
        <v>1</v>
      </c>
      <c r="G8322" s="683">
        <v>0</v>
      </c>
      <c r="H8322" s="691">
        <v>257.00099999999998</v>
      </c>
      <c r="I8322" s="691">
        <v>77.974599999999995</v>
      </c>
      <c r="J8322" s="691">
        <v>257.00099999999998</v>
      </c>
    </row>
    <row r="8323" spans="1:10" ht="20.100000000000001" customHeight="1" x14ac:dyDescent="0.2">
      <c r="A8323" s="770"/>
      <c r="B8323" s="770"/>
      <c r="C8323" s="770"/>
      <c r="D8323" s="770"/>
      <c r="E8323" s="770"/>
      <c r="F8323" s="770" t="s">
        <v>6417</v>
      </c>
      <c r="G8323" s="770"/>
      <c r="H8323" s="770"/>
      <c r="I8323" s="770"/>
      <c r="J8323" s="31">
        <v>257.00099999999998</v>
      </c>
    </row>
    <row r="8324" spans="1:10" ht="20.100000000000001" customHeight="1" x14ac:dyDescent="0.2">
      <c r="A8324" s="18" t="s">
        <v>6418</v>
      </c>
      <c r="B8324" s="19" t="s">
        <v>10</v>
      </c>
      <c r="C8324" s="18" t="s">
        <v>11</v>
      </c>
      <c r="D8324" s="18" t="s">
        <v>3715</v>
      </c>
      <c r="E8324" s="19" t="s">
        <v>2205</v>
      </c>
      <c r="F8324" s="1148" t="s">
        <v>6411</v>
      </c>
      <c r="G8324" s="1148"/>
      <c r="H8324" s="1148"/>
      <c r="I8324" s="1148"/>
      <c r="J8324" s="19" t="s">
        <v>6412</v>
      </c>
    </row>
    <row r="8325" spans="1:10" ht="24" customHeight="1" x14ac:dyDescent="0.2">
      <c r="A8325" s="679" t="s">
        <v>3704</v>
      </c>
      <c r="B8325" s="680" t="s">
        <v>3754</v>
      </c>
      <c r="C8325" s="679" t="s">
        <v>24</v>
      </c>
      <c r="D8325" s="679" t="s">
        <v>3755</v>
      </c>
      <c r="E8325" s="682">
        <v>6</v>
      </c>
      <c r="F8325" s="679"/>
      <c r="G8325" s="679"/>
      <c r="H8325" s="679"/>
      <c r="I8325" s="691" t="s">
        <v>6419</v>
      </c>
      <c r="J8325" s="691" t="s">
        <v>6420</v>
      </c>
    </row>
    <row r="8326" spans="1:10" ht="20.100000000000001" customHeight="1" x14ac:dyDescent="0.2">
      <c r="A8326" s="770"/>
      <c r="B8326" s="770"/>
      <c r="C8326" s="770"/>
      <c r="D8326" s="770"/>
      <c r="E8326" s="770"/>
      <c r="F8326" s="770" t="s">
        <v>6421</v>
      </c>
      <c r="G8326" s="770"/>
      <c r="H8326" s="770"/>
      <c r="I8326" s="770"/>
      <c r="J8326" s="692">
        <v>0</v>
      </c>
    </row>
    <row r="8327" spans="1:10" ht="20.100000000000001" customHeight="1" x14ac:dyDescent="0.2">
      <c r="A8327" s="770"/>
      <c r="B8327" s="770"/>
      <c r="C8327" s="770"/>
      <c r="D8327" s="770"/>
      <c r="E8327" s="770"/>
      <c r="F8327" s="770" t="s">
        <v>6422</v>
      </c>
      <c r="G8327" s="770"/>
      <c r="H8327" s="770"/>
      <c r="I8327" s="770"/>
      <c r="J8327" s="31">
        <v>172.26</v>
      </c>
    </row>
    <row r="8328" spans="1:10" ht="20.100000000000001" customHeight="1" x14ac:dyDescent="0.2">
      <c r="A8328" s="770"/>
      <c r="B8328" s="770"/>
      <c r="C8328" s="770"/>
      <c r="D8328" s="770"/>
      <c r="E8328" s="770"/>
      <c r="F8328" s="770" t="s">
        <v>6423</v>
      </c>
      <c r="G8328" s="770"/>
      <c r="H8328" s="770"/>
      <c r="I8328" s="770"/>
      <c r="J8328" s="31">
        <v>429.26100000000002</v>
      </c>
    </row>
    <row r="8329" spans="1:10" ht="20.100000000000001" customHeight="1" x14ac:dyDescent="0.2">
      <c r="A8329" s="770"/>
      <c r="B8329" s="770"/>
      <c r="C8329" s="770"/>
      <c r="D8329" s="770"/>
      <c r="E8329" s="770"/>
      <c r="F8329" s="770" t="s">
        <v>6424</v>
      </c>
      <c r="G8329" s="770"/>
      <c r="H8329" s="770"/>
      <c r="I8329" s="770"/>
      <c r="J8329" s="31">
        <v>11.84</v>
      </c>
    </row>
    <row r="8330" spans="1:10" ht="20.100000000000001" customHeight="1" x14ac:dyDescent="0.2">
      <c r="A8330" s="770"/>
      <c r="B8330" s="770"/>
      <c r="C8330" s="770"/>
      <c r="D8330" s="770"/>
      <c r="E8330" s="770"/>
      <c r="F8330" s="770" t="s">
        <v>6425</v>
      </c>
      <c r="G8330" s="770"/>
      <c r="H8330" s="770"/>
      <c r="I8330" s="770"/>
      <c r="J8330" s="31">
        <v>36.255200000000002</v>
      </c>
    </row>
    <row r="8331" spans="1:10" ht="20.100000000000001" customHeight="1" x14ac:dyDescent="0.2">
      <c r="A8331" s="770"/>
      <c r="B8331" s="770"/>
      <c r="C8331" s="770"/>
      <c r="D8331" s="770"/>
      <c r="E8331" s="770"/>
      <c r="F8331" s="770" t="s">
        <v>6426</v>
      </c>
      <c r="G8331" s="770"/>
      <c r="H8331" s="770"/>
      <c r="I8331" s="770"/>
      <c r="J8331" s="31">
        <v>0</v>
      </c>
    </row>
    <row r="8332" spans="1:10" ht="20.100000000000001" customHeight="1" x14ac:dyDescent="0.2">
      <c r="A8332" s="770"/>
      <c r="B8332" s="770"/>
      <c r="C8332" s="770"/>
      <c r="D8332" s="770"/>
      <c r="E8332" s="770"/>
      <c r="F8332" s="770" t="s">
        <v>6427</v>
      </c>
      <c r="G8332" s="770"/>
      <c r="H8332" s="770"/>
      <c r="I8332" s="770"/>
      <c r="J8332" s="31">
        <v>0</v>
      </c>
    </row>
    <row r="8333" spans="1:10" x14ac:dyDescent="0.2">
      <c r="A8333" s="684"/>
      <c r="B8333" s="684"/>
      <c r="C8333" s="684"/>
      <c r="D8333" s="684"/>
      <c r="E8333" s="684" t="s">
        <v>3723</v>
      </c>
      <c r="F8333" s="685">
        <v>0</v>
      </c>
      <c r="G8333" s="684" t="s">
        <v>3724</v>
      </c>
      <c r="H8333" s="685">
        <v>14.55</v>
      </c>
      <c r="I8333" s="684" t="s">
        <v>3725</v>
      </c>
      <c r="J8333" s="685">
        <v>14.548986486486486</v>
      </c>
    </row>
    <row r="8334" spans="1:10" ht="15" thickBot="1" x14ac:dyDescent="0.25">
      <c r="A8334" s="684"/>
      <c r="B8334" s="684"/>
      <c r="C8334" s="684"/>
      <c r="D8334" s="684"/>
      <c r="E8334" s="684" t="s">
        <v>3726</v>
      </c>
      <c r="F8334" s="685">
        <v>0</v>
      </c>
      <c r="G8334" s="684"/>
      <c r="H8334" s="763" t="s">
        <v>3727</v>
      </c>
      <c r="I8334" s="763"/>
      <c r="J8334" s="685">
        <v>36.26</v>
      </c>
    </row>
    <row r="8335" spans="1:10" ht="0.95" customHeight="1" thickTop="1" x14ac:dyDescent="0.2">
      <c r="A8335" s="688"/>
      <c r="B8335" s="688"/>
      <c r="C8335" s="688"/>
      <c r="D8335" s="688"/>
      <c r="E8335" s="688"/>
      <c r="F8335" s="688"/>
      <c r="G8335" s="688"/>
      <c r="H8335" s="688"/>
      <c r="I8335" s="688"/>
      <c r="J8335" s="688"/>
    </row>
    <row r="8336" spans="1:10" ht="18" customHeight="1" x14ac:dyDescent="0.2">
      <c r="A8336" s="18"/>
      <c r="B8336" s="19" t="s">
        <v>10</v>
      </c>
      <c r="C8336" s="18" t="s">
        <v>11</v>
      </c>
      <c r="D8336" s="18" t="s">
        <v>12</v>
      </c>
      <c r="E8336" s="764" t="s">
        <v>3702</v>
      </c>
      <c r="F8336" s="764"/>
      <c r="G8336" s="20" t="s">
        <v>13</v>
      </c>
      <c r="H8336" s="19" t="s">
        <v>14</v>
      </c>
      <c r="I8336" s="19" t="s">
        <v>15</v>
      </c>
      <c r="J8336" s="19" t="s">
        <v>17</v>
      </c>
    </row>
    <row r="8337" spans="1:10" ht="26.1" customHeight="1" x14ac:dyDescent="0.2">
      <c r="A8337" s="23" t="s">
        <v>3704</v>
      </c>
      <c r="B8337" s="24" t="s">
        <v>4130</v>
      </c>
      <c r="C8337" s="23" t="s">
        <v>3826</v>
      </c>
      <c r="D8337" s="23" t="s">
        <v>4131</v>
      </c>
      <c r="E8337" s="760" t="s">
        <v>4132</v>
      </c>
      <c r="F8337" s="760"/>
      <c r="G8337" s="25" t="s">
        <v>56</v>
      </c>
      <c r="H8337" s="673">
        <v>1</v>
      </c>
      <c r="I8337" s="26">
        <v>626.30999999999995</v>
      </c>
      <c r="J8337" s="26">
        <v>626.30999999999995</v>
      </c>
    </row>
    <row r="8338" spans="1:10" ht="15" customHeight="1" x14ac:dyDescent="0.2">
      <c r="A8338" s="18" t="s">
        <v>9</v>
      </c>
      <c r="B8338" s="19" t="s">
        <v>10</v>
      </c>
      <c r="C8338" s="18" t="s">
        <v>11</v>
      </c>
      <c r="D8338" s="18" t="s">
        <v>12</v>
      </c>
      <c r="E8338" s="764" t="s">
        <v>3702</v>
      </c>
      <c r="F8338" s="1148"/>
      <c r="G8338" s="20" t="s">
        <v>13</v>
      </c>
      <c r="H8338" s="19" t="s">
        <v>14</v>
      </c>
      <c r="I8338" s="19" t="s">
        <v>15</v>
      </c>
      <c r="J8338" s="19" t="s">
        <v>17</v>
      </c>
    </row>
    <row r="8339" spans="1:10" ht="26.1" customHeight="1" x14ac:dyDescent="0.2">
      <c r="A8339" s="679" t="s">
        <v>3709</v>
      </c>
      <c r="B8339" s="680" t="s">
        <v>6428</v>
      </c>
      <c r="C8339" s="679" t="s">
        <v>3826</v>
      </c>
      <c r="D8339" s="679" t="s">
        <v>6429</v>
      </c>
      <c r="E8339" s="762" t="s">
        <v>3720</v>
      </c>
      <c r="F8339" s="762"/>
      <c r="G8339" s="681" t="s">
        <v>56</v>
      </c>
      <c r="H8339" s="682">
        <v>0.91300000000000003</v>
      </c>
      <c r="I8339" s="683" t="s">
        <v>6430</v>
      </c>
      <c r="J8339" s="691" t="s">
        <v>6431</v>
      </c>
    </row>
    <row r="8340" spans="1:10" ht="26.1" customHeight="1" x14ac:dyDescent="0.2">
      <c r="A8340" s="679" t="s">
        <v>3709</v>
      </c>
      <c r="B8340" s="680" t="s">
        <v>6432</v>
      </c>
      <c r="C8340" s="679" t="s">
        <v>3826</v>
      </c>
      <c r="D8340" s="679" t="s">
        <v>6433</v>
      </c>
      <c r="E8340" s="762" t="s">
        <v>3720</v>
      </c>
      <c r="F8340" s="762"/>
      <c r="G8340" s="681" t="s">
        <v>56</v>
      </c>
      <c r="H8340" s="682">
        <v>0.627</v>
      </c>
      <c r="I8340" s="683" t="s">
        <v>6434</v>
      </c>
      <c r="J8340" s="691" t="s">
        <v>6435</v>
      </c>
    </row>
    <row r="8341" spans="1:10" ht="24" customHeight="1" x14ac:dyDescent="0.2">
      <c r="A8341" s="674" t="s">
        <v>3704</v>
      </c>
      <c r="B8341" s="675" t="s">
        <v>5908</v>
      </c>
      <c r="C8341" s="674" t="s">
        <v>3826</v>
      </c>
      <c r="D8341" s="674" t="s">
        <v>5909</v>
      </c>
      <c r="E8341" s="761" t="s">
        <v>3828</v>
      </c>
      <c r="F8341" s="761"/>
      <c r="G8341" s="676" t="s">
        <v>2152</v>
      </c>
      <c r="H8341" s="677">
        <v>6</v>
      </c>
      <c r="I8341" s="678" t="s">
        <v>5910</v>
      </c>
      <c r="J8341" s="690" t="s">
        <v>6436</v>
      </c>
    </row>
    <row r="8342" spans="1:10" ht="26.1" customHeight="1" x14ac:dyDescent="0.2">
      <c r="A8342" s="679" t="s">
        <v>3709</v>
      </c>
      <c r="B8342" s="680" t="s">
        <v>6437</v>
      </c>
      <c r="C8342" s="679" t="s">
        <v>3826</v>
      </c>
      <c r="D8342" s="679" t="s">
        <v>6438</v>
      </c>
      <c r="E8342" s="762" t="s">
        <v>3720</v>
      </c>
      <c r="F8342" s="762"/>
      <c r="G8342" s="681" t="s">
        <v>56</v>
      </c>
      <c r="H8342" s="682">
        <v>0.20899999999999999</v>
      </c>
      <c r="I8342" s="683" t="s">
        <v>6439</v>
      </c>
      <c r="J8342" s="691" t="s">
        <v>6440</v>
      </c>
    </row>
    <row r="8343" spans="1:10" ht="24" customHeight="1" x14ac:dyDescent="0.2">
      <c r="A8343" s="679" t="s">
        <v>3709</v>
      </c>
      <c r="B8343" s="680" t="s">
        <v>5912</v>
      </c>
      <c r="C8343" s="679" t="s">
        <v>3826</v>
      </c>
      <c r="D8343" s="679" t="s">
        <v>5913</v>
      </c>
      <c r="E8343" s="762" t="s">
        <v>3720</v>
      </c>
      <c r="F8343" s="762"/>
      <c r="G8343" s="681" t="s">
        <v>844</v>
      </c>
      <c r="H8343" s="682">
        <v>293</v>
      </c>
      <c r="I8343" s="683" t="s">
        <v>5914</v>
      </c>
      <c r="J8343" s="691" t="s">
        <v>6441</v>
      </c>
    </row>
    <row r="8344" spans="1:10" ht="24" customHeight="1" x14ac:dyDescent="0.2">
      <c r="A8344" s="674" t="s">
        <v>3704</v>
      </c>
      <c r="B8344" s="675" t="s">
        <v>3754</v>
      </c>
      <c r="C8344" s="674" t="s">
        <v>24</v>
      </c>
      <c r="D8344" s="674" t="s">
        <v>3755</v>
      </c>
      <c r="E8344" s="761" t="s">
        <v>3705</v>
      </c>
      <c r="F8344" s="761"/>
      <c r="G8344" s="676" t="s">
        <v>26</v>
      </c>
      <c r="H8344" s="677">
        <v>6</v>
      </c>
      <c r="I8344" s="678" t="s">
        <v>5987</v>
      </c>
      <c r="J8344" s="690" t="s">
        <v>6442</v>
      </c>
    </row>
    <row r="8345" spans="1:10" ht="39.950000000000003" customHeight="1" x14ac:dyDescent="0.2">
      <c r="A8345" s="1147" t="s">
        <v>5923</v>
      </c>
      <c r="B8345" s="1148"/>
      <c r="C8345" s="1148"/>
      <c r="D8345" s="1148"/>
      <c r="E8345" s="1148"/>
      <c r="F8345" s="1148"/>
      <c r="G8345" s="1148"/>
      <c r="H8345" s="1148"/>
      <c r="I8345" s="1148"/>
      <c r="J8345" s="1148"/>
    </row>
    <row r="8346" spans="1:10" ht="15" customHeight="1" x14ac:dyDescent="0.2">
      <c r="A8346" s="18" t="s">
        <v>9</v>
      </c>
      <c r="B8346" s="19" t="s">
        <v>10</v>
      </c>
      <c r="C8346" s="18" t="s">
        <v>11</v>
      </c>
      <c r="D8346" s="18" t="s">
        <v>12</v>
      </c>
      <c r="E8346" s="764" t="s">
        <v>3702</v>
      </c>
      <c r="F8346" s="1148"/>
      <c r="G8346" s="20" t="s">
        <v>13</v>
      </c>
      <c r="H8346" s="19" t="s">
        <v>14</v>
      </c>
      <c r="I8346" s="19" t="s">
        <v>15</v>
      </c>
      <c r="J8346" s="19" t="s">
        <v>17</v>
      </c>
    </row>
    <row r="8347" spans="1:10" ht="26.1" customHeight="1" x14ac:dyDescent="0.2">
      <c r="A8347" s="679" t="s">
        <v>3709</v>
      </c>
      <c r="B8347" s="680" t="s">
        <v>6428</v>
      </c>
      <c r="C8347" s="679" t="s">
        <v>3826</v>
      </c>
      <c r="D8347" s="679" t="s">
        <v>6429</v>
      </c>
      <c r="E8347" s="762" t="s">
        <v>3720</v>
      </c>
      <c r="F8347" s="762"/>
      <c r="G8347" s="681" t="s">
        <v>56</v>
      </c>
      <c r="H8347" s="682">
        <v>0.91300000000000003</v>
      </c>
      <c r="I8347" s="683" t="s">
        <v>6430</v>
      </c>
      <c r="J8347" s="691" t="s">
        <v>6431</v>
      </c>
    </row>
    <row r="8348" spans="1:10" ht="26.1" customHeight="1" x14ac:dyDescent="0.2">
      <c r="A8348" s="679" t="s">
        <v>3709</v>
      </c>
      <c r="B8348" s="680" t="s">
        <v>6432</v>
      </c>
      <c r="C8348" s="679" t="s">
        <v>3826</v>
      </c>
      <c r="D8348" s="679" t="s">
        <v>6433</v>
      </c>
      <c r="E8348" s="762" t="s">
        <v>3720</v>
      </c>
      <c r="F8348" s="762"/>
      <c r="G8348" s="681" t="s">
        <v>56</v>
      </c>
      <c r="H8348" s="682">
        <v>0.627</v>
      </c>
      <c r="I8348" s="683" t="s">
        <v>6434</v>
      </c>
      <c r="J8348" s="691" t="s">
        <v>6435</v>
      </c>
    </row>
    <row r="8349" spans="1:10" ht="24" customHeight="1" x14ac:dyDescent="0.2">
      <c r="A8349" s="679" t="s">
        <v>3709</v>
      </c>
      <c r="B8349" s="680" t="s">
        <v>5924</v>
      </c>
      <c r="C8349" s="679" t="s">
        <v>3826</v>
      </c>
      <c r="D8349" s="679" t="s">
        <v>5925</v>
      </c>
      <c r="E8349" s="762" t="s">
        <v>3720</v>
      </c>
      <c r="F8349" s="762"/>
      <c r="G8349" s="681" t="s">
        <v>1125</v>
      </c>
      <c r="H8349" s="682">
        <v>0.61080000000000001</v>
      </c>
      <c r="I8349" s="683" t="s">
        <v>4017</v>
      </c>
      <c r="J8349" s="691" t="s">
        <v>3854</v>
      </c>
    </row>
    <row r="8350" spans="1:10" ht="24" customHeight="1" x14ac:dyDescent="0.2">
      <c r="A8350" s="679" t="s">
        <v>3709</v>
      </c>
      <c r="B8350" s="680" t="s">
        <v>5927</v>
      </c>
      <c r="C8350" s="679" t="s">
        <v>3826</v>
      </c>
      <c r="D8350" s="679" t="s">
        <v>5928</v>
      </c>
      <c r="E8350" s="762" t="s">
        <v>3720</v>
      </c>
      <c r="F8350" s="762"/>
      <c r="G8350" s="681" t="s">
        <v>1125</v>
      </c>
      <c r="H8350" s="682">
        <v>8.9999999999999993E-3</v>
      </c>
      <c r="I8350" s="683" t="s">
        <v>5929</v>
      </c>
      <c r="J8350" s="691" t="s">
        <v>6443</v>
      </c>
    </row>
    <row r="8351" spans="1:10" ht="24" customHeight="1" x14ac:dyDescent="0.2">
      <c r="A8351" s="679" t="s">
        <v>3709</v>
      </c>
      <c r="B8351" s="680" t="s">
        <v>5930</v>
      </c>
      <c r="C8351" s="679" t="s">
        <v>3826</v>
      </c>
      <c r="D8351" s="679" t="s">
        <v>5931</v>
      </c>
      <c r="E8351" s="762" t="s">
        <v>3720</v>
      </c>
      <c r="F8351" s="762"/>
      <c r="G8351" s="681" t="s">
        <v>1125</v>
      </c>
      <c r="H8351" s="682">
        <v>0.56459999999999999</v>
      </c>
      <c r="I8351" s="683" t="s">
        <v>5037</v>
      </c>
      <c r="J8351" s="691" t="s">
        <v>6444</v>
      </c>
    </row>
    <row r="8352" spans="1:10" ht="26.1" customHeight="1" x14ac:dyDescent="0.2">
      <c r="A8352" s="679" t="s">
        <v>3709</v>
      </c>
      <c r="B8352" s="680" t="s">
        <v>5933</v>
      </c>
      <c r="C8352" s="679" t="s">
        <v>3826</v>
      </c>
      <c r="D8352" s="679" t="s">
        <v>5934</v>
      </c>
      <c r="E8352" s="762" t="s">
        <v>3720</v>
      </c>
      <c r="F8352" s="762"/>
      <c r="G8352" s="681" t="s">
        <v>1125</v>
      </c>
      <c r="H8352" s="682">
        <v>1.1999999999999999E-3</v>
      </c>
      <c r="I8352" s="683" t="s">
        <v>5935</v>
      </c>
      <c r="J8352" s="691" t="s">
        <v>6445</v>
      </c>
    </row>
    <row r="8353" spans="1:10" ht="24" customHeight="1" x14ac:dyDescent="0.2">
      <c r="A8353" s="679" t="s">
        <v>3709</v>
      </c>
      <c r="B8353" s="680" t="s">
        <v>5937</v>
      </c>
      <c r="C8353" s="679" t="s">
        <v>3826</v>
      </c>
      <c r="D8353" s="679" t="s">
        <v>5938</v>
      </c>
      <c r="E8353" s="762" t="s">
        <v>3720</v>
      </c>
      <c r="F8353" s="762"/>
      <c r="G8353" s="681" t="s">
        <v>1125</v>
      </c>
      <c r="H8353" s="682">
        <v>1.0800000000000001E-2</v>
      </c>
      <c r="I8353" s="683" t="s">
        <v>4173</v>
      </c>
      <c r="J8353" s="691" t="s">
        <v>6445</v>
      </c>
    </row>
    <row r="8354" spans="1:10" ht="24" customHeight="1" x14ac:dyDescent="0.2">
      <c r="A8354" s="679" t="s">
        <v>3709</v>
      </c>
      <c r="B8354" s="680" t="s">
        <v>5939</v>
      </c>
      <c r="C8354" s="679" t="s">
        <v>3826</v>
      </c>
      <c r="D8354" s="679" t="s">
        <v>5940</v>
      </c>
      <c r="E8354" s="762" t="s">
        <v>3720</v>
      </c>
      <c r="F8354" s="762"/>
      <c r="G8354" s="681" t="s">
        <v>5941</v>
      </c>
      <c r="H8354" s="682">
        <v>4.7999999999999996E-3</v>
      </c>
      <c r="I8354" s="683" t="s">
        <v>4523</v>
      </c>
      <c r="J8354" s="691" t="s">
        <v>4481</v>
      </c>
    </row>
    <row r="8355" spans="1:10" ht="26.1" customHeight="1" x14ac:dyDescent="0.2">
      <c r="A8355" s="679" t="s">
        <v>3709</v>
      </c>
      <c r="B8355" s="680" t="s">
        <v>5943</v>
      </c>
      <c r="C8355" s="679" t="s">
        <v>3826</v>
      </c>
      <c r="D8355" s="679" t="s">
        <v>5944</v>
      </c>
      <c r="E8355" s="762" t="s">
        <v>3720</v>
      </c>
      <c r="F8355" s="762"/>
      <c r="G8355" s="681" t="s">
        <v>5945</v>
      </c>
      <c r="H8355" s="682">
        <v>4.7999999999999996E-3</v>
      </c>
      <c r="I8355" s="683" t="s">
        <v>5946</v>
      </c>
      <c r="J8355" s="691" t="s">
        <v>6002</v>
      </c>
    </row>
    <row r="8356" spans="1:10" ht="26.1" customHeight="1" x14ac:dyDescent="0.2">
      <c r="A8356" s="679" t="s">
        <v>3709</v>
      </c>
      <c r="B8356" s="680" t="s">
        <v>5947</v>
      </c>
      <c r="C8356" s="679" t="s">
        <v>3826</v>
      </c>
      <c r="D8356" s="679" t="s">
        <v>5948</v>
      </c>
      <c r="E8356" s="762" t="s">
        <v>4371</v>
      </c>
      <c r="F8356" s="762"/>
      <c r="G8356" s="681" t="s">
        <v>1125</v>
      </c>
      <c r="H8356" s="682">
        <v>0.61080000000000001</v>
      </c>
      <c r="I8356" s="683" t="s">
        <v>3874</v>
      </c>
      <c r="J8356" s="691" t="s">
        <v>6446</v>
      </c>
    </row>
    <row r="8357" spans="1:10" ht="24" customHeight="1" x14ac:dyDescent="0.2">
      <c r="A8357" s="679" t="s">
        <v>3709</v>
      </c>
      <c r="B8357" s="680" t="s">
        <v>5950</v>
      </c>
      <c r="C8357" s="679" t="s">
        <v>3826</v>
      </c>
      <c r="D8357" s="679" t="s">
        <v>5951</v>
      </c>
      <c r="E8357" s="762" t="s">
        <v>3720</v>
      </c>
      <c r="F8357" s="762"/>
      <c r="G8357" s="681" t="s">
        <v>1125</v>
      </c>
      <c r="H8357" s="682">
        <v>2.7E-2</v>
      </c>
      <c r="I8357" s="683" t="s">
        <v>5952</v>
      </c>
      <c r="J8357" s="691" t="s">
        <v>5936</v>
      </c>
    </row>
    <row r="8358" spans="1:10" ht="26.1" customHeight="1" x14ac:dyDescent="0.2">
      <c r="A8358" s="679" t="s">
        <v>3709</v>
      </c>
      <c r="B8358" s="680" t="s">
        <v>5954</v>
      </c>
      <c r="C8358" s="679" t="s">
        <v>3826</v>
      </c>
      <c r="D8358" s="679" t="s">
        <v>5955</v>
      </c>
      <c r="E8358" s="762" t="s">
        <v>3720</v>
      </c>
      <c r="F8358" s="762"/>
      <c r="G8358" s="681" t="s">
        <v>1125</v>
      </c>
      <c r="H8358" s="682">
        <v>3.5999999999999999E-3</v>
      </c>
      <c r="I8358" s="683" t="s">
        <v>4017</v>
      </c>
      <c r="J8358" s="691" t="s">
        <v>4581</v>
      </c>
    </row>
    <row r="8359" spans="1:10" ht="24" customHeight="1" x14ac:dyDescent="0.2">
      <c r="A8359" s="679" t="s">
        <v>3709</v>
      </c>
      <c r="B8359" s="680" t="s">
        <v>5956</v>
      </c>
      <c r="C8359" s="679" t="s">
        <v>3826</v>
      </c>
      <c r="D8359" s="679" t="s">
        <v>5957</v>
      </c>
      <c r="E8359" s="762" t="s">
        <v>3720</v>
      </c>
      <c r="F8359" s="762"/>
      <c r="G8359" s="681" t="s">
        <v>1125</v>
      </c>
      <c r="H8359" s="682">
        <v>1.8E-3</v>
      </c>
      <c r="I8359" s="683" t="s">
        <v>5958</v>
      </c>
      <c r="J8359" s="691" t="s">
        <v>4481</v>
      </c>
    </row>
    <row r="8360" spans="1:10" ht="24" customHeight="1" x14ac:dyDescent="0.2">
      <c r="A8360" s="679" t="s">
        <v>3709</v>
      </c>
      <c r="B8360" s="680" t="s">
        <v>5959</v>
      </c>
      <c r="C8360" s="679" t="s">
        <v>3826</v>
      </c>
      <c r="D8360" s="679" t="s">
        <v>5960</v>
      </c>
      <c r="E8360" s="762" t="s">
        <v>3720</v>
      </c>
      <c r="F8360" s="762"/>
      <c r="G8360" s="681" t="s">
        <v>1125</v>
      </c>
      <c r="H8360" s="682">
        <v>1.1999999999999999E-3</v>
      </c>
      <c r="I8360" s="683" t="s">
        <v>5961</v>
      </c>
      <c r="J8360" s="691" t="s">
        <v>6095</v>
      </c>
    </row>
    <row r="8361" spans="1:10" ht="24" customHeight="1" x14ac:dyDescent="0.2">
      <c r="A8361" s="679" t="s">
        <v>3709</v>
      </c>
      <c r="B8361" s="680" t="s">
        <v>5962</v>
      </c>
      <c r="C8361" s="679" t="s">
        <v>3826</v>
      </c>
      <c r="D8361" s="679" t="s">
        <v>5963</v>
      </c>
      <c r="E8361" s="762" t="s">
        <v>4371</v>
      </c>
      <c r="F8361" s="762"/>
      <c r="G8361" s="681" t="s">
        <v>1307</v>
      </c>
      <c r="H8361" s="682">
        <v>2.3999999999999998E-3</v>
      </c>
      <c r="I8361" s="683" t="s">
        <v>5321</v>
      </c>
      <c r="J8361" s="691" t="s">
        <v>6447</v>
      </c>
    </row>
    <row r="8362" spans="1:10" ht="24" customHeight="1" x14ac:dyDescent="0.2">
      <c r="A8362" s="679" t="s">
        <v>3709</v>
      </c>
      <c r="B8362" s="680" t="s">
        <v>5965</v>
      </c>
      <c r="C8362" s="679" t="s">
        <v>3826</v>
      </c>
      <c r="D8362" s="679" t="s">
        <v>5966</v>
      </c>
      <c r="E8362" s="762" t="s">
        <v>3720</v>
      </c>
      <c r="F8362" s="762"/>
      <c r="G8362" s="681" t="s">
        <v>1125</v>
      </c>
      <c r="H8362" s="682">
        <v>2.7E-2</v>
      </c>
      <c r="I8362" s="683" t="s">
        <v>5299</v>
      </c>
      <c r="J8362" s="691" t="s">
        <v>6448</v>
      </c>
    </row>
    <row r="8363" spans="1:10" ht="24" customHeight="1" x14ac:dyDescent="0.2">
      <c r="A8363" s="679" t="s">
        <v>3709</v>
      </c>
      <c r="B8363" s="680" t="s">
        <v>5968</v>
      </c>
      <c r="C8363" s="679" t="s">
        <v>3826</v>
      </c>
      <c r="D8363" s="679" t="s">
        <v>5969</v>
      </c>
      <c r="E8363" s="762" t="s">
        <v>3720</v>
      </c>
      <c r="F8363" s="762"/>
      <c r="G8363" s="681" t="s">
        <v>1125</v>
      </c>
      <c r="H8363" s="682">
        <v>5.9999999999999995E-4</v>
      </c>
      <c r="I8363" s="683" t="s">
        <v>5970</v>
      </c>
      <c r="J8363" s="691" t="s">
        <v>5942</v>
      </c>
    </row>
    <row r="8364" spans="1:10" ht="24" customHeight="1" x14ac:dyDescent="0.2">
      <c r="A8364" s="679" t="s">
        <v>3709</v>
      </c>
      <c r="B8364" s="680" t="s">
        <v>5972</v>
      </c>
      <c r="C8364" s="679" t="s">
        <v>3826</v>
      </c>
      <c r="D8364" s="679" t="s">
        <v>5973</v>
      </c>
      <c r="E8364" s="762" t="s">
        <v>4371</v>
      </c>
      <c r="F8364" s="762"/>
      <c r="G8364" s="681" t="s">
        <v>1125</v>
      </c>
      <c r="H8364" s="682">
        <v>2.7E-2</v>
      </c>
      <c r="I8364" s="683" t="s">
        <v>5974</v>
      </c>
      <c r="J8364" s="691" t="s">
        <v>6449</v>
      </c>
    </row>
    <row r="8365" spans="1:10" ht="24" customHeight="1" x14ac:dyDescent="0.2">
      <c r="A8365" s="679" t="s">
        <v>3709</v>
      </c>
      <c r="B8365" s="680" t="s">
        <v>5976</v>
      </c>
      <c r="C8365" s="679" t="s">
        <v>3826</v>
      </c>
      <c r="D8365" s="679" t="s">
        <v>5977</v>
      </c>
      <c r="E8365" s="762" t="s">
        <v>3720</v>
      </c>
      <c r="F8365" s="762"/>
      <c r="G8365" s="681" t="s">
        <v>5945</v>
      </c>
      <c r="H8365" s="682">
        <v>1.38E-2</v>
      </c>
      <c r="I8365" s="683" t="s">
        <v>5978</v>
      </c>
      <c r="J8365" s="691" t="s">
        <v>6144</v>
      </c>
    </row>
    <row r="8366" spans="1:10" ht="26.1" customHeight="1" x14ac:dyDescent="0.2">
      <c r="A8366" s="679" t="s">
        <v>3709</v>
      </c>
      <c r="B8366" s="680" t="s">
        <v>5980</v>
      </c>
      <c r="C8366" s="679" t="s">
        <v>3826</v>
      </c>
      <c r="D8366" s="679" t="s">
        <v>5981</v>
      </c>
      <c r="E8366" s="762" t="s">
        <v>3720</v>
      </c>
      <c r="F8366" s="762"/>
      <c r="G8366" s="681" t="s">
        <v>1125</v>
      </c>
      <c r="H8366" s="682">
        <v>1.1999999999999999E-3</v>
      </c>
      <c r="I8366" s="683" t="s">
        <v>5982</v>
      </c>
      <c r="J8366" s="691" t="s">
        <v>5942</v>
      </c>
    </row>
    <row r="8367" spans="1:10" ht="26.1" customHeight="1" x14ac:dyDescent="0.2">
      <c r="A8367" s="679" t="s">
        <v>3709</v>
      </c>
      <c r="B8367" s="680" t="s">
        <v>6437</v>
      </c>
      <c r="C8367" s="679" t="s">
        <v>3826</v>
      </c>
      <c r="D8367" s="679" t="s">
        <v>6438</v>
      </c>
      <c r="E8367" s="762" t="s">
        <v>3720</v>
      </c>
      <c r="F8367" s="762"/>
      <c r="G8367" s="681" t="s">
        <v>56</v>
      </c>
      <c r="H8367" s="682">
        <v>0.20899999999999999</v>
      </c>
      <c r="I8367" s="683" t="s">
        <v>6439</v>
      </c>
      <c r="J8367" s="691" t="s">
        <v>6440</v>
      </c>
    </row>
    <row r="8368" spans="1:10" ht="24" customHeight="1" x14ac:dyDescent="0.2">
      <c r="A8368" s="679" t="s">
        <v>3709</v>
      </c>
      <c r="B8368" s="680" t="s">
        <v>5912</v>
      </c>
      <c r="C8368" s="679" t="s">
        <v>3826</v>
      </c>
      <c r="D8368" s="679" t="s">
        <v>5913</v>
      </c>
      <c r="E8368" s="762" t="s">
        <v>3720</v>
      </c>
      <c r="F8368" s="762"/>
      <c r="G8368" s="681" t="s">
        <v>844</v>
      </c>
      <c r="H8368" s="682">
        <v>293</v>
      </c>
      <c r="I8368" s="683" t="s">
        <v>5914</v>
      </c>
      <c r="J8368" s="691" t="s">
        <v>6441</v>
      </c>
    </row>
    <row r="8369" spans="1:11" ht="24" customHeight="1" x14ac:dyDescent="0.2">
      <c r="A8369" s="679" t="s">
        <v>3709</v>
      </c>
      <c r="B8369" s="680" t="s">
        <v>5989</v>
      </c>
      <c r="C8369" s="679" t="s">
        <v>24</v>
      </c>
      <c r="D8369" s="679" t="s">
        <v>5990</v>
      </c>
      <c r="E8369" s="762" t="s">
        <v>3715</v>
      </c>
      <c r="F8369" s="762"/>
      <c r="G8369" s="681" t="s">
        <v>26</v>
      </c>
      <c r="H8369" s="682">
        <v>6.1272000000000002</v>
      </c>
      <c r="I8369" s="683" t="s">
        <v>5991</v>
      </c>
      <c r="J8369" s="691" t="s">
        <v>6450</v>
      </c>
    </row>
    <row r="8370" spans="1:11" ht="26.1" customHeight="1" x14ac:dyDescent="0.2">
      <c r="A8370" s="679" t="s">
        <v>3709</v>
      </c>
      <c r="B8370" s="680" t="s">
        <v>5848</v>
      </c>
      <c r="C8370" s="679" t="s">
        <v>24</v>
      </c>
      <c r="D8370" s="679" t="s">
        <v>5849</v>
      </c>
      <c r="E8370" s="762" t="s">
        <v>2501</v>
      </c>
      <c r="F8370" s="762"/>
      <c r="G8370" s="681" t="s">
        <v>26</v>
      </c>
      <c r="H8370" s="682">
        <v>6</v>
      </c>
      <c r="I8370" s="683" t="s">
        <v>5993</v>
      </c>
      <c r="J8370" s="691" t="s">
        <v>3853</v>
      </c>
    </row>
    <row r="8371" spans="1:11" ht="26.1" customHeight="1" x14ac:dyDescent="0.2">
      <c r="A8371" s="679" t="s">
        <v>3709</v>
      </c>
      <c r="B8371" s="680" t="s">
        <v>5844</v>
      </c>
      <c r="C8371" s="679" t="s">
        <v>24</v>
      </c>
      <c r="D8371" s="679" t="s">
        <v>5845</v>
      </c>
      <c r="E8371" s="762" t="s">
        <v>2501</v>
      </c>
      <c r="F8371" s="762"/>
      <c r="G8371" s="681" t="s">
        <v>26</v>
      </c>
      <c r="H8371" s="682">
        <v>6</v>
      </c>
      <c r="I8371" s="683" t="s">
        <v>5994</v>
      </c>
      <c r="J8371" s="691" t="s">
        <v>5549</v>
      </c>
    </row>
    <row r="8372" spans="1:11" ht="26.1" customHeight="1" x14ac:dyDescent="0.2">
      <c r="A8372" s="679" t="s">
        <v>3709</v>
      </c>
      <c r="B8372" s="680" t="s">
        <v>5433</v>
      </c>
      <c r="C8372" s="679" t="s">
        <v>24</v>
      </c>
      <c r="D8372" s="679" t="s">
        <v>5434</v>
      </c>
      <c r="E8372" s="762" t="s">
        <v>3720</v>
      </c>
      <c r="F8372" s="762"/>
      <c r="G8372" s="681" t="s">
        <v>26</v>
      </c>
      <c r="H8372" s="682">
        <v>6</v>
      </c>
      <c r="I8372" s="683" t="s">
        <v>5996</v>
      </c>
      <c r="J8372" s="691" t="s">
        <v>6451</v>
      </c>
    </row>
    <row r="8373" spans="1:11" ht="26.1" customHeight="1" x14ac:dyDescent="0.2">
      <c r="A8373" s="679" t="s">
        <v>3709</v>
      </c>
      <c r="B8373" s="680" t="s">
        <v>5429</v>
      </c>
      <c r="C8373" s="679" t="s">
        <v>24</v>
      </c>
      <c r="D8373" s="679" t="s">
        <v>5430</v>
      </c>
      <c r="E8373" s="762" t="s">
        <v>4371</v>
      </c>
      <c r="F8373" s="762"/>
      <c r="G8373" s="681" t="s">
        <v>26</v>
      </c>
      <c r="H8373" s="682">
        <v>6</v>
      </c>
      <c r="I8373" s="683" t="s">
        <v>5998</v>
      </c>
      <c r="J8373" s="691" t="s">
        <v>6452</v>
      </c>
    </row>
    <row r="8374" spans="1:11" ht="26.1" customHeight="1" x14ac:dyDescent="0.2">
      <c r="A8374" s="679" t="s">
        <v>3709</v>
      </c>
      <c r="B8374" s="680" t="s">
        <v>3718</v>
      </c>
      <c r="C8374" s="679" t="s">
        <v>24</v>
      </c>
      <c r="D8374" s="679" t="s">
        <v>3719</v>
      </c>
      <c r="E8374" s="762" t="s">
        <v>3720</v>
      </c>
      <c r="F8374" s="762"/>
      <c r="G8374" s="681" t="s">
        <v>26</v>
      </c>
      <c r="H8374" s="682">
        <v>6</v>
      </c>
      <c r="I8374" s="683" t="s">
        <v>6000</v>
      </c>
      <c r="J8374" s="691" t="s">
        <v>6453</v>
      </c>
    </row>
    <row r="8375" spans="1:11" ht="26.1" customHeight="1" x14ac:dyDescent="0.2">
      <c r="A8375" s="679" t="s">
        <v>3709</v>
      </c>
      <c r="B8375" s="680" t="s">
        <v>3710</v>
      </c>
      <c r="C8375" s="679" t="s">
        <v>24</v>
      </c>
      <c r="D8375" s="679" t="s">
        <v>3711</v>
      </c>
      <c r="E8375" s="762" t="s">
        <v>3712</v>
      </c>
      <c r="F8375" s="762"/>
      <c r="G8375" s="681" t="s">
        <v>26</v>
      </c>
      <c r="H8375" s="682">
        <v>6</v>
      </c>
      <c r="I8375" s="683" t="s">
        <v>5953</v>
      </c>
      <c r="J8375" s="691" t="s">
        <v>5964</v>
      </c>
    </row>
    <row r="8376" spans="1:11" x14ac:dyDescent="0.2">
      <c r="A8376" s="684"/>
      <c r="B8376" s="684"/>
      <c r="C8376" s="684"/>
      <c r="D8376" s="684"/>
      <c r="E8376" s="684" t="s">
        <v>3723</v>
      </c>
      <c r="F8376" s="685">
        <v>117.15</v>
      </c>
      <c r="G8376" s="684" t="s">
        <v>3724</v>
      </c>
      <c r="H8376" s="685">
        <v>0</v>
      </c>
      <c r="I8376" s="684" t="s">
        <v>3725</v>
      </c>
      <c r="J8376" s="685">
        <v>117.15</v>
      </c>
    </row>
    <row r="8377" spans="1:11" ht="15" thickBot="1" x14ac:dyDescent="0.25">
      <c r="A8377" s="684"/>
      <c r="B8377" s="684"/>
      <c r="C8377" s="684"/>
      <c r="D8377" s="684"/>
      <c r="E8377" s="684" t="s">
        <v>3726</v>
      </c>
      <c r="F8377" s="685">
        <v>0</v>
      </c>
      <c r="G8377" s="684"/>
      <c r="H8377" s="763" t="s">
        <v>3727</v>
      </c>
      <c r="I8377" s="763"/>
      <c r="J8377" s="685">
        <v>626.30999999999995</v>
      </c>
    </row>
    <row r="8378" spans="1:11" ht="0.95" customHeight="1" thickTop="1" x14ac:dyDescent="0.2">
      <c r="A8378" s="688"/>
      <c r="B8378" s="688"/>
      <c r="C8378" s="688"/>
      <c r="D8378" s="688"/>
      <c r="E8378" s="688"/>
      <c r="F8378" s="688"/>
      <c r="G8378" s="688"/>
      <c r="H8378" s="688"/>
      <c r="I8378" s="688"/>
      <c r="J8378" s="688"/>
    </row>
    <row r="8379" spans="1:11" ht="18" customHeight="1" x14ac:dyDescent="0.2">
      <c r="A8379" s="18"/>
      <c r="B8379" s="19" t="s">
        <v>10</v>
      </c>
      <c r="C8379" s="18" t="s">
        <v>11</v>
      </c>
      <c r="D8379" s="18" t="s">
        <v>12</v>
      </c>
      <c r="E8379" s="764" t="s">
        <v>3702</v>
      </c>
      <c r="F8379" s="764"/>
      <c r="G8379" s="20" t="s">
        <v>13</v>
      </c>
      <c r="H8379" s="19" t="s">
        <v>14</v>
      </c>
      <c r="I8379" s="19" t="s">
        <v>3703</v>
      </c>
      <c r="J8379" s="19" t="s">
        <v>15</v>
      </c>
      <c r="K8379" s="19" t="s">
        <v>17</v>
      </c>
    </row>
    <row r="8380" spans="1:11" ht="26.1" customHeight="1" x14ac:dyDescent="0.2">
      <c r="A8380" s="23" t="s">
        <v>3704</v>
      </c>
      <c r="B8380" s="24" t="s">
        <v>5505</v>
      </c>
      <c r="C8380" s="23" t="s">
        <v>24</v>
      </c>
      <c r="D8380" s="23" t="s">
        <v>5506</v>
      </c>
      <c r="E8380" s="760" t="s">
        <v>5148</v>
      </c>
      <c r="F8380" s="760"/>
      <c r="G8380" s="25" t="s">
        <v>66</v>
      </c>
      <c r="H8380" s="673">
        <v>1</v>
      </c>
      <c r="I8380" s="26"/>
      <c r="J8380" s="26">
        <v>73.36</v>
      </c>
      <c r="K8380" s="26">
        <v>73.36</v>
      </c>
    </row>
    <row r="8381" spans="1:11" ht="24" customHeight="1" x14ac:dyDescent="0.2">
      <c r="A8381" s="674" t="s">
        <v>3706</v>
      </c>
      <c r="B8381" s="675" t="s">
        <v>1739</v>
      </c>
      <c r="C8381" s="674" t="s">
        <v>24</v>
      </c>
      <c r="D8381" s="674" t="s">
        <v>1740</v>
      </c>
      <c r="E8381" s="761" t="s">
        <v>3705</v>
      </c>
      <c r="F8381" s="761"/>
      <c r="G8381" s="676" t="s">
        <v>26</v>
      </c>
      <c r="H8381" s="677">
        <v>0.13250000000000001</v>
      </c>
      <c r="I8381" s="677">
        <v>0</v>
      </c>
      <c r="J8381" s="678">
        <v>37.369999999999997</v>
      </c>
      <c r="K8381" s="678">
        <v>4.95</v>
      </c>
    </row>
    <row r="8382" spans="1:11" ht="26.1" customHeight="1" x14ac:dyDescent="0.2">
      <c r="A8382" s="674" t="s">
        <v>3706</v>
      </c>
      <c r="B8382" s="675" t="s">
        <v>1742</v>
      </c>
      <c r="C8382" s="674" t="s">
        <v>24</v>
      </c>
      <c r="D8382" s="674" t="s">
        <v>1743</v>
      </c>
      <c r="E8382" s="761" t="s">
        <v>3705</v>
      </c>
      <c r="F8382" s="761"/>
      <c r="G8382" s="676" t="s">
        <v>26</v>
      </c>
      <c r="H8382" s="677">
        <v>0.13250000000000001</v>
      </c>
      <c r="I8382" s="677">
        <v>0</v>
      </c>
      <c r="J8382" s="678">
        <v>30.8</v>
      </c>
      <c r="K8382" s="678">
        <v>4.08</v>
      </c>
    </row>
    <row r="8383" spans="1:11" ht="39" customHeight="1" x14ac:dyDescent="0.2">
      <c r="A8383" s="679" t="s">
        <v>3709</v>
      </c>
      <c r="B8383" s="680" t="s">
        <v>5275</v>
      </c>
      <c r="C8383" s="679" t="s">
        <v>24</v>
      </c>
      <c r="D8383" s="679" t="s">
        <v>5276</v>
      </c>
      <c r="E8383" s="762" t="s">
        <v>3720</v>
      </c>
      <c r="F8383" s="762"/>
      <c r="G8383" s="681" t="s">
        <v>66</v>
      </c>
      <c r="H8383" s="682">
        <v>2</v>
      </c>
      <c r="I8383" s="682">
        <v>0</v>
      </c>
      <c r="J8383" s="683">
        <v>1.45</v>
      </c>
      <c r="K8383" s="683">
        <v>2.9</v>
      </c>
    </row>
    <row r="8384" spans="1:11" ht="26.1" customHeight="1" x14ac:dyDescent="0.2">
      <c r="A8384" s="679" t="s">
        <v>3709</v>
      </c>
      <c r="B8384" s="680" t="s">
        <v>5257</v>
      </c>
      <c r="C8384" s="679" t="s">
        <v>24</v>
      </c>
      <c r="D8384" s="679" t="s">
        <v>5258</v>
      </c>
      <c r="E8384" s="762" t="s">
        <v>3720</v>
      </c>
      <c r="F8384" s="762"/>
      <c r="G8384" s="681" t="s">
        <v>66</v>
      </c>
      <c r="H8384" s="682">
        <v>1</v>
      </c>
      <c r="I8384" s="682">
        <v>0</v>
      </c>
      <c r="J8384" s="683">
        <v>61.43</v>
      </c>
      <c r="K8384" s="683">
        <v>61.43</v>
      </c>
    </row>
    <row r="8385" spans="1:11" ht="25.5" x14ac:dyDescent="0.2">
      <c r="A8385" s="684"/>
      <c r="B8385" s="684"/>
      <c r="C8385" s="684"/>
      <c r="D8385" s="684"/>
      <c r="E8385" s="684"/>
      <c r="F8385" s="684" t="s">
        <v>3723</v>
      </c>
      <c r="G8385" s="685">
        <v>6.55</v>
      </c>
      <c r="H8385" s="684" t="s">
        <v>3724</v>
      </c>
      <c r="I8385" s="685">
        <v>0</v>
      </c>
      <c r="J8385" s="684" t="s">
        <v>3725</v>
      </c>
      <c r="K8385" s="685">
        <v>6.55</v>
      </c>
    </row>
    <row r="8386" spans="1:11" ht="26.25" thickBot="1" x14ac:dyDescent="0.25">
      <c r="A8386" s="684"/>
      <c r="B8386" s="684"/>
      <c r="C8386" s="684"/>
      <c r="D8386" s="684"/>
      <c r="E8386" s="684"/>
      <c r="F8386" s="684" t="s">
        <v>3726</v>
      </c>
      <c r="G8386" s="685">
        <v>0</v>
      </c>
      <c r="H8386" s="763"/>
      <c r="I8386" s="763" t="s">
        <v>3727</v>
      </c>
      <c r="J8386" s="684"/>
      <c r="K8386" s="685">
        <v>73.36</v>
      </c>
    </row>
    <row r="8387" spans="1:11" ht="0.95" customHeight="1" thickTop="1" x14ac:dyDescent="0.2">
      <c r="A8387" s="688"/>
      <c r="B8387" s="688"/>
      <c r="C8387" s="688"/>
      <c r="D8387" s="688"/>
      <c r="E8387" s="688"/>
      <c r="F8387" s="688"/>
      <c r="G8387" s="688"/>
      <c r="H8387" s="688"/>
      <c r="I8387" s="688"/>
      <c r="J8387" s="688"/>
    </row>
    <row r="8388" spans="1:11" ht="18" customHeight="1" x14ac:dyDescent="0.2">
      <c r="A8388" s="18"/>
      <c r="B8388" s="19" t="s">
        <v>10</v>
      </c>
      <c r="C8388" s="18" t="s">
        <v>11</v>
      </c>
      <c r="D8388" s="18" t="s">
        <v>12</v>
      </c>
      <c r="E8388" s="764" t="s">
        <v>3702</v>
      </c>
      <c r="F8388" s="764"/>
      <c r="G8388" s="20" t="s">
        <v>13</v>
      </c>
      <c r="H8388" s="19" t="s">
        <v>14</v>
      </c>
      <c r="I8388" s="19" t="s">
        <v>3703</v>
      </c>
      <c r="J8388" s="19" t="s">
        <v>15</v>
      </c>
      <c r="K8388" s="19" t="s">
        <v>17</v>
      </c>
    </row>
    <row r="8389" spans="1:11" ht="26.1" customHeight="1" x14ac:dyDescent="0.2">
      <c r="A8389" s="23" t="s">
        <v>3704</v>
      </c>
      <c r="B8389" s="24" t="s">
        <v>5495</v>
      </c>
      <c r="C8389" s="23" t="s">
        <v>24</v>
      </c>
      <c r="D8389" s="23" t="s">
        <v>5496</v>
      </c>
      <c r="E8389" s="760" t="s">
        <v>5148</v>
      </c>
      <c r="F8389" s="760"/>
      <c r="G8389" s="25" t="s">
        <v>66</v>
      </c>
      <c r="H8389" s="673">
        <v>1</v>
      </c>
      <c r="I8389" s="26"/>
      <c r="J8389" s="26">
        <v>77.31</v>
      </c>
      <c r="K8389" s="26">
        <v>77.31</v>
      </c>
    </row>
    <row r="8390" spans="1:11" ht="24" customHeight="1" x14ac:dyDescent="0.2">
      <c r="A8390" s="674" t="s">
        <v>3706</v>
      </c>
      <c r="B8390" s="675" t="s">
        <v>1739</v>
      </c>
      <c r="C8390" s="674" t="s">
        <v>24</v>
      </c>
      <c r="D8390" s="674" t="s">
        <v>1740</v>
      </c>
      <c r="E8390" s="761" t="s">
        <v>3705</v>
      </c>
      <c r="F8390" s="761"/>
      <c r="G8390" s="676" t="s">
        <v>26</v>
      </c>
      <c r="H8390" s="677">
        <v>0.18229999999999999</v>
      </c>
      <c r="I8390" s="677">
        <v>0</v>
      </c>
      <c r="J8390" s="678">
        <v>37.369999999999997</v>
      </c>
      <c r="K8390" s="678">
        <v>6.81</v>
      </c>
    </row>
    <row r="8391" spans="1:11" ht="26.1" customHeight="1" x14ac:dyDescent="0.2">
      <c r="A8391" s="674" t="s">
        <v>3706</v>
      </c>
      <c r="B8391" s="675" t="s">
        <v>1742</v>
      </c>
      <c r="C8391" s="674" t="s">
        <v>24</v>
      </c>
      <c r="D8391" s="674" t="s">
        <v>1743</v>
      </c>
      <c r="E8391" s="761" t="s">
        <v>3705</v>
      </c>
      <c r="F8391" s="761"/>
      <c r="G8391" s="676" t="s">
        <v>26</v>
      </c>
      <c r="H8391" s="677">
        <v>0.18229999999999999</v>
      </c>
      <c r="I8391" s="677">
        <v>0</v>
      </c>
      <c r="J8391" s="678">
        <v>30.8</v>
      </c>
      <c r="K8391" s="678">
        <v>5.61</v>
      </c>
    </row>
    <row r="8392" spans="1:11" ht="39" customHeight="1" x14ac:dyDescent="0.2">
      <c r="A8392" s="679" t="s">
        <v>3709</v>
      </c>
      <c r="B8392" s="680" t="s">
        <v>6454</v>
      </c>
      <c r="C8392" s="679" t="s">
        <v>24</v>
      </c>
      <c r="D8392" s="679" t="s">
        <v>6455</v>
      </c>
      <c r="E8392" s="762" t="s">
        <v>3720</v>
      </c>
      <c r="F8392" s="762"/>
      <c r="G8392" s="681" t="s">
        <v>66</v>
      </c>
      <c r="H8392" s="682">
        <v>2</v>
      </c>
      <c r="I8392" s="682">
        <v>0</v>
      </c>
      <c r="J8392" s="683">
        <v>1.73</v>
      </c>
      <c r="K8392" s="683">
        <v>3.46</v>
      </c>
    </row>
    <row r="8393" spans="1:11" ht="26.1" customHeight="1" x14ac:dyDescent="0.2">
      <c r="A8393" s="679" t="s">
        <v>3709</v>
      </c>
      <c r="B8393" s="680" t="s">
        <v>5257</v>
      </c>
      <c r="C8393" s="679" t="s">
        <v>24</v>
      </c>
      <c r="D8393" s="679" t="s">
        <v>5258</v>
      </c>
      <c r="E8393" s="762" t="s">
        <v>3720</v>
      </c>
      <c r="F8393" s="762"/>
      <c r="G8393" s="681" t="s">
        <v>66</v>
      </c>
      <c r="H8393" s="682">
        <v>1</v>
      </c>
      <c r="I8393" s="682">
        <v>0</v>
      </c>
      <c r="J8393" s="683">
        <v>61.43</v>
      </c>
      <c r="K8393" s="683">
        <v>61.43</v>
      </c>
    </row>
    <row r="8394" spans="1:11" ht="25.5" x14ac:dyDescent="0.2">
      <c r="A8394" s="684"/>
      <c r="B8394" s="684"/>
      <c r="C8394" s="684"/>
      <c r="D8394" s="684"/>
      <c r="E8394" s="684"/>
      <c r="F8394" s="684" t="s">
        <v>3723</v>
      </c>
      <c r="G8394" s="685">
        <v>9.02</v>
      </c>
      <c r="H8394" s="684" t="s">
        <v>3724</v>
      </c>
      <c r="I8394" s="685">
        <v>0</v>
      </c>
      <c r="J8394" s="684" t="s">
        <v>3725</v>
      </c>
      <c r="K8394" s="685">
        <v>9.02</v>
      </c>
    </row>
    <row r="8395" spans="1:11" ht="26.25" thickBot="1" x14ac:dyDescent="0.25">
      <c r="A8395" s="684"/>
      <c r="B8395" s="684"/>
      <c r="C8395" s="684"/>
      <c r="D8395" s="684"/>
      <c r="E8395" s="684"/>
      <c r="F8395" s="684" t="s">
        <v>3726</v>
      </c>
      <c r="G8395" s="685">
        <v>0</v>
      </c>
      <c r="H8395" s="763"/>
      <c r="I8395" s="763" t="s">
        <v>3727</v>
      </c>
      <c r="J8395" s="684"/>
      <c r="K8395" s="685">
        <v>77.31</v>
      </c>
    </row>
    <row r="8396" spans="1:11" ht="0.95" customHeight="1" thickTop="1" x14ac:dyDescent="0.2">
      <c r="A8396" s="688"/>
      <c r="B8396" s="688"/>
      <c r="C8396" s="688"/>
      <c r="D8396" s="688"/>
      <c r="E8396" s="688"/>
      <c r="F8396" s="688"/>
      <c r="G8396" s="688"/>
      <c r="H8396" s="688"/>
      <c r="I8396" s="688"/>
      <c r="J8396" s="688"/>
    </row>
    <row r="8397" spans="1:11" ht="18" customHeight="1" x14ac:dyDescent="0.2">
      <c r="A8397" s="18"/>
      <c r="B8397" s="19" t="s">
        <v>10</v>
      </c>
      <c r="C8397" s="18" t="s">
        <v>11</v>
      </c>
      <c r="D8397" s="18" t="s">
        <v>12</v>
      </c>
      <c r="E8397" s="764" t="s">
        <v>3702</v>
      </c>
      <c r="F8397" s="764"/>
      <c r="G8397" s="20" t="s">
        <v>13</v>
      </c>
      <c r="H8397" s="19" t="s">
        <v>14</v>
      </c>
      <c r="I8397" s="19" t="s">
        <v>3703</v>
      </c>
      <c r="J8397" s="19" t="s">
        <v>15</v>
      </c>
      <c r="K8397" s="19" t="s">
        <v>17</v>
      </c>
    </row>
    <row r="8398" spans="1:11" ht="26.1" customHeight="1" x14ac:dyDescent="0.2">
      <c r="A8398" s="23" t="s">
        <v>3704</v>
      </c>
      <c r="B8398" s="24" t="s">
        <v>5491</v>
      </c>
      <c r="C8398" s="23" t="s">
        <v>24</v>
      </c>
      <c r="D8398" s="23" t="s">
        <v>5492</v>
      </c>
      <c r="E8398" s="760" t="s">
        <v>5148</v>
      </c>
      <c r="F8398" s="760"/>
      <c r="G8398" s="25" t="s">
        <v>66</v>
      </c>
      <c r="H8398" s="673">
        <v>1</v>
      </c>
      <c r="I8398" s="26"/>
      <c r="J8398" s="26">
        <v>16.670000000000002</v>
      </c>
      <c r="K8398" s="26">
        <v>16.670000000000002</v>
      </c>
    </row>
    <row r="8399" spans="1:11" ht="24" customHeight="1" x14ac:dyDescent="0.2">
      <c r="A8399" s="674" t="s">
        <v>3706</v>
      </c>
      <c r="B8399" s="675" t="s">
        <v>1739</v>
      </c>
      <c r="C8399" s="674" t="s">
        <v>24</v>
      </c>
      <c r="D8399" s="674" t="s">
        <v>1740</v>
      </c>
      <c r="E8399" s="761" t="s">
        <v>3705</v>
      </c>
      <c r="F8399" s="761"/>
      <c r="G8399" s="676" t="s">
        <v>26</v>
      </c>
      <c r="H8399" s="677">
        <v>6.6299999999999998E-2</v>
      </c>
      <c r="I8399" s="677">
        <v>0</v>
      </c>
      <c r="J8399" s="678">
        <v>37.369999999999997</v>
      </c>
      <c r="K8399" s="678">
        <v>2.4700000000000002</v>
      </c>
    </row>
    <row r="8400" spans="1:11" ht="26.1" customHeight="1" x14ac:dyDescent="0.2">
      <c r="A8400" s="674" t="s">
        <v>3706</v>
      </c>
      <c r="B8400" s="675" t="s">
        <v>1742</v>
      </c>
      <c r="C8400" s="674" t="s">
        <v>24</v>
      </c>
      <c r="D8400" s="674" t="s">
        <v>1743</v>
      </c>
      <c r="E8400" s="761" t="s">
        <v>3705</v>
      </c>
      <c r="F8400" s="761"/>
      <c r="G8400" s="676" t="s">
        <v>26</v>
      </c>
      <c r="H8400" s="677">
        <v>6.6299999999999998E-2</v>
      </c>
      <c r="I8400" s="677">
        <v>0</v>
      </c>
      <c r="J8400" s="678">
        <v>30.8</v>
      </c>
      <c r="K8400" s="678">
        <v>2.04</v>
      </c>
    </row>
    <row r="8401" spans="1:11" ht="39" customHeight="1" x14ac:dyDescent="0.2">
      <c r="A8401" s="679" t="s">
        <v>3709</v>
      </c>
      <c r="B8401" s="680" t="s">
        <v>5275</v>
      </c>
      <c r="C8401" s="679" t="s">
        <v>24</v>
      </c>
      <c r="D8401" s="679" t="s">
        <v>5276</v>
      </c>
      <c r="E8401" s="762" t="s">
        <v>3720</v>
      </c>
      <c r="F8401" s="762"/>
      <c r="G8401" s="681" t="s">
        <v>66</v>
      </c>
      <c r="H8401" s="682">
        <v>1</v>
      </c>
      <c r="I8401" s="682">
        <v>0</v>
      </c>
      <c r="J8401" s="683">
        <v>1.45</v>
      </c>
      <c r="K8401" s="683">
        <v>1.45</v>
      </c>
    </row>
    <row r="8402" spans="1:11" ht="26.1" customHeight="1" x14ac:dyDescent="0.2">
      <c r="A8402" s="679" t="s">
        <v>3709</v>
      </c>
      <c r="B8402" s="680" t="s">
        <v>5255</v>
      </c>
      <c r="C8402" s="679" t="s">
        <v>24</v>
      </c>
      <c r="D8402" s="679" t="s">
        <v>5256</v>
      </c>
      <c r="E8402" s="762" t="s">
        <v>3720</v>
      </c>
      <c r="F8402" s="762"/>
      <c r="G8402" s="681" t="s">
        <v>66</v>
      </c>
      <c r="H8402" s="682">
        <v>1</v>
      </c>
      <c r="I8402" s="682">
        <v>0</v>
      </c>
      <c r="J8402" s="683">
        <v>10.71</v>
      </c>
      <c r="K8402" s="683">
        <v>10.71</v>
      </c>
    </row>
    <row r="8403" spans="1:11" ht="25.5" x14ac:dyDescent="0.2">
      <c r="A8403" s="684"/>
      <c r="B8403" s="684"/>
      <c r="C8403" s="684"/>
      <c r="D8403" s="684"/>
      <c r="E8403" s="684"/>
      <c r="F8403" s="684" t="s">
        <v>3723</v>
      </c>
      <c r="G8403" s="685">
        <v>3.28</v>
      </c>
      <c r="H8403" s="684" t="s">
        <v>3724</v>
      </c>
      <c r="I8403" s="685">
        <v>0</v>
      </c>
      <c r="J8403" s="684" t="s">
        <v>3725</v>
      </c>
      <c r="K8403" s="685">
        <v>3.28</v>
      </c>
    </row>
    <row r="8404" spans="1:11" ht="26.25" thickBot="1" x14ac:dyDescent="0.25">
      <c r="A8404" s="684"/>
      <c r="B8404" s="684"/>
      <c r="C8404" s="684"/>
      <c r="D8404" s="684"/>
      <c r="E8404" s="684"/>
      <c r="F8404" s="684" t="s">
        <v>3726</v>
      </c>
      <c r="G8404" s="685">
        <v>0</v>
      </c>
      <c r="H8404" s="763"/>
      <c r="I8404" s="763" t="s">
        <v>3727</v>
      </c>
      <c r="J8404" s="684"/>
      <c r="K8404" s="685">
        <v>16.670000000000002</v>
      </c>
    </row>
    <row r="8405" spans="1:11" ht="0.95" customHeight="1" thickTop="1" x14ac:dyDescent="0.2">
      <c r="A8405" s="688"/>
      <c r="B8405" s="688"/>
      <c r="C8405" s="688"/>
      <c r="D8405" s="688"/>
      <c r="E8405" s="688"/>
      <c r="F8405" s="688"/>
      <c r="G8405" s="688"/>
      <c r="H8405" s="688"/>
      <c r="I8405" s="688"/>
      <c r="J8405" s="688"/>
    </row>
    <row r="8406" spans="1:11" ht="18" customHeight="1" x14ac:dyDescent="0.2">
      <c r="A8406" s="18"/>
      <c r="B8406" s="19" t="s">
        <v>10</v>
      </c>
      <c r="C8406" s="18" t="s">
        <v>11</v>
      </c>
      <c r="D8406" s="18" t="s">
        <v>12</v>
      </c>
      <c r="E8406" s="764" t="s">
        <v>3702</v>
      </c>
      <c r="F8406" s="764"/>
      <c r="G8406" s="20" t="s">
        <v>13</v>
      </c>
      <c r="H8406" s="19" t="s">
        <v>14</v>
      </c>
      <c r="I8406" s="19" t="s">
        <v>3703</v>
      </c>
      <c r="J8406" s="19" t="s">
        <v>15</v>
      </c>
      <c r="K8406" s="19" t="s">
        <v>17</v>
      </c>
    </row>
    <row r="8407" spans="1:11" ht="39" customHeight="1" x14ac:dyDescent="0.2">
      <c r="A8407" s="23" t="s">
        <v>3704</v>
      </c>
      <c r="B8407" s="24" t="s">
        <v>5481</v>
      </c>
      <c r="C8407" s="23" t="s">
        <v>24</v>
      </c>
      <c r="D8407" s="23" t="s">
        <v>5482</v>
      </c>
      <c r="E8407" s="760" t="s">
        <v>5148</v>
      </c>
      <c r="F8407" s="760"/>
      <c r="G8407" s="25" t="s">
        <v>48</v>
      </c>
      <c r="H8407" s="673">
        <v>1</v>
      </c>
      <c r="I8407" s="26"/>
      <c r="J8407" s="26">
        <v>39.15</v>
      </c>
      <c r="K8407" s="26">
        <v>39.15</v>
      </c>
    </row>
    <row r="8408" spans="1:11" ht="39" customHeight="1" x14ac:dyDescent="0.2">
      <c r="A8408" s="674" t="s">
        <v>3706</v>
      </c>
      <c r="B8408" s="675" t="s">
        <v>6456</v>
      </c>
      <c r="C8408" s="674" t="s">
        <v>24</v>
      </c>
      <c r="D8408" s="674" t="s">
        <v>6457</v>
      </c>
      <c r="E8408" s="761" t="s">
        <v>5148</v>
      </c>
      <c r="F8408" s="761"/>
      <c r="G8408" s="676" t="s">
        <v>66</v>
      </c>
      <c r="H8408" s="677">
        <v>0.33329999999999999</v>
      </c>
      <c r="I8408" s="677">
        <v>0</v>
      </c>
      <c r="J8408" s="678">
        <v>14.43</v>
      </c>
      <c r="K8408" s="678">
        <v>4.8</v>
      </c>
    </row>
    <row r="8409" spans="1:11" ht="65.099999999999994" customHeight="1" x14ac:dyDescent="0.2">
      <c r="A8409" s="674" t="s">
        <v>3706</v>
      </c>
      <c r="B8409" s="675" t="s">
        <v>5219</v>
      </c>
      <c r="C8409" s="674" t="s">
        <v>24</v>
      </c>
      <c r="D8409" s="674" t="s">
        <v>5220</v>
      </c>
      <c r="E8409" s="761" t="s">
        <v>3881</v>
      </c>
      <c r="F8409" s="761"/>
      <c r="G8409" s="676" t="s">
        <v>48</v>
      </c>
      <c r="H8409" s="677">
        <v>2</v>
      </c>
      <c r="I8409" s="677">
        <v>0</v>
      </c>
      <c r="J8409" s="678">
        <v>4.88</v>
      </c>
      <c r="K8409" s="678">
        <v>9.76</v>
      </c>
    </row>
    <row r="8410" spans="1:11" ht="24" customHeight="1" x14ac:dyDescent="0.2">
      <c r="A8410" s="674" t="s">
        <v>3706</v>
      </c>
      <c r="B8410" s="675" t="s">
        <v>1739</v>
      </c>
      <c r="C8410" s="674" t="s">
        <v>24</v>
      </c>
      <c r="D8410" s="674" t="s">
        <v>1740</v>
      </c>
      <c r="E8410" s="761" t="s">
        <v>3705</v>
      </c>
      <c r="F8410" s="761"/>
      <c r="G8410" s="676" t="s">
        <v>26</v>
      </c>
      <c r="H8410" s="677">
        <v>0.19439999999999999</v>
      </c>
      <c r="I8410" s="677">
        <v>0</v>
      </c>
      <c r="J8410" s="678">
        <v>37.369999999999997</v>
      </c>
      <c r="K8410" s="678">
        <v>7.26</v>
      </c>
    </row>
    <row r="8411" spans="1:11" ht="26.1" customHeight="1" x14ac:dyDescent="0.2">
      <c r="A8411" s="674" t="s">
        <v>3706</v>
      </c>
      <c r="B8411" s="675" t="s">
        <v>1742</v>
      </c>
      <c r="C8411" s="674" t="s">
        <v>24</v>
      </c>
      <c r="D8411" s="674" t="s">
        <v>1743</v>
      </c>
      <c r="E8411" s="761" t="s">
        <v>3705</v>
      </c>
      <c r="F8411" s="761"/>
      <c r="G8411" s="676" t="s">
        <v>26</v>
      </c>
      <c r="H8411" s="677">
        <v>0.19439999999999999</v>
      </c>
      <c r="I8411" s="677">
        <v>0</v>
      </c>
      <c r="J8411" s="678">
        <v>30.8</v>
      </c>
      <c r="K8411" s="678">
        <v>5.98</v>
      </c>
    </row>
    <row r="8412" spans="1:11" ht="26.1" customHeight="1" x14ac:dyDescent="0.2">
      <c r="A8412" s="679" t="s">
        <v>3709</v>
      </c>
      <c r="B8412" s="680" t="s">
        <v>6458</v>
      </c>
      <c r="C8412" s="679" t="s">
        <v>24</v>
      </c>
      <c r="D8412" s="679" t="s">
        <v>6459</v>
      </c>
      <c r="E8412" s="762" t="s">
        <v>3720</v>
      </c>
      <c r="F8412" s="762"/>
      <c r="G8412" s="681" t="s">
        <v>48</v>
      </c>
      <c r="H8412" s="682">
        <v>1.05</v>
      </c>
      <c r="I8412" s="682">
        <v>0</v>
      </c>
      <c r="J8412" s="683">
        <v>10.81</v>
      </c>
      <c r="K8412" s="683">
        <v>11.35</v>
      </c>
    </row>
    <row r="8413" spans="1:11" ht="25.5" x14ac:dyDescent="0.2">
      <c r="A8413" s="684"/>
      <c r="B8413" s="684"/>
      <c r="C8413" s="684"/>
      <c r="D8413" s="684"/>
      <c r="E8413" s="684"/>
      <c r="F8413" s="684" t="s">
        <v>3723</v>
      </c>
      <c r="G8413" s="685">
        <v>17.71</v>
      </c>
      <c r="H8413" s="684" t="s">
        <v>3724</v>
      </c>
      <c r="I8413" s="685">
        <v>0</v>
      </c>
      <c r="J8413" s="684" t="s">
        <v>3725</v>
      </c>
      <c r="K8413" s="685">
        <v>17.71</v>
      </c>
    </row>
    <row r="8414" spans="1:11" ht="26.25" thickBot="1" x14ac:dyDescent="0.25">
      <c r="A8414" s="684"/>
      <c r="B8414" s="684"/>
      <c r="C8414" s="684"/>
      <c r="D8414" s="684"/>
      <c r="E8414" s="684"/>
      <c r="F8414" s="684" t="s">
        <v>3726</v>
      </c>
      <c r="G8414" s="685">
        <v>0</v>
      </c>
      <c r="H8414" s="763"/>
      <c r="I8414" s="763" t="s">
        <v>3727</v>
      </c>
      <c r="J8414" s="684"/>
      <c r="K8414" s="685">
        <v>39.15</v>
      </c>
    </row>
    <row r="8415" spans="1:11" ht="0.95" customHeight="1" thickTop="1" x14ac:dyDescent="0.2">
      <c r="A8415" s="688"/>
      <c r="B8415" s="688"/>
      <c r="C8415" s="688"/>
      <c r="D8415" s="688"/>
      <c r="E8415" s="688"/>
      <c r="F8415" s="688"/>
      <c r="G8415" s="688"/>
      <c r="H8415" s="688"/>
      <c r="I8415" s="688"/>
      <c r="J8415" s="688"/>
    </row>
    <row r="8416" spans="1:11" ht="18" customHeight="1" x14ac:dyDescent="0.2">
      <c r="A8416" s="18"/>
      <c r="B8416" s="19" t="s">
        <v>10</v>
      </c>
      <c r="C8416" s="18" t="s">
        <v>11</v>
      </c>
      <c r="D8416" s="18" t="s">
        <v>12</v>
      </c>
      <c r="E8416" s="764" t="s">
        <v>3702</v>
      </c>
      <c r="F8416" s="764"/>
      <c r="G8416" s="20" t="s">
        <v>13</v>
      </c>
      <c r="H8416" s="19" t="s">
        <v>14</v>
      </c>
      <c r="I8416" s="19" t="s">
        <v>3703</v>
      </c>
      <c r="J8416" s="19" t="s">
        <v>15</v>
      </c>
      <c r="K8416" s="19" t="s">
        <v>17</v>
      </c>
    </row>
    <row r="8417" spans="1:11" ht="39" customHeight="1" x14ac:dyDescent="0.2">
      <c r="A8417" s="23" t="s">
        <v>3704</v>
      </c>
      <c r="B8417" s="24" t="s">
        <v>5524</v>
      </c>
      <c r="C8417" s="23" t="s">
        <v>24</v>
      </c>
      <c r="D8417" s="23" t="s">
        <v>5525</v>
      </c>
      <c r="E8417" s="760" t="s">
        <v>5148</v>
      </c>
      <c r="F8417" s="760"/>
      <c r="G8417" s="25" t="s">
        <v>48</v>
      </c>
      <c r="H8417" s="673">
        <v>1</v>
      </c>
      <c r="I8417" s="26"/>
      <c r="J8417" s="26">
        <v>16.68</v>
      </c>
      <c r="K8417" s="26">
        <v>16.68</v>
      </c>
    </row>
    <row r="8418" spans="1:11" ht="24" customHeight="1" x14ac:dyDescent="0.2">
      <c r="A8418" s="674" t="s">
        <v>3706</v>
      </c>
      <c r="B8418" s="675" t="s">
        <v>1739</v>
      </c>
      <c r="C8418" s="674" t="s">
        <v>24</v>
      </c>
      <c r="D8418" s="674" t="s">
        <v>1740</v>
      </c>
      <c r="E8418" s="761" t="s">
        <v>3705</v>
      </c>
      <c r="F8418" s="761"/>
      <c r="G8418" s="676" t="s">
        <v>26</v>
      </c>
      <c r="H8418" s="677">
        <v>0.14899999999999999</v>
      </c>
      <c r="I8418" s="677">
        <v>0</v>
      </c>
      <c r="J8418" s="678">
        <v>37.369999999999997</v>
      </c>
      <c r="K8418" s="678">
        <v>5.56</v>
      </c>
    </row>
    <row r="8419" spans="1:11" ht="26.1" customHeight="1" x14ac:dyDescent="0.2">
      <c r="A8419" s="674" t="s">
        <v>3706</v>
      </c>
      <c r="B8419" s="675" t="s">
        <v>1742</v>
      </c>
      <c r="C8419" s="674" t="s">
        <v>24</v>
      </c>
      <c r="D8419" s="674" t="s">
        <v>1743</v>
      </c>
      <c r="E8419" s="761" t="s">
        <v>3705</v>
      </c>
      <c r="F8419" s="761"/>
      <c r="G8419" s="676" t="s">
        <v>26</v>
      </c>
      <c r="H8419" s="677">
        <v>0.14899999999999999</v>
      </c>
      <c r="I8419" s="677">
        <v>0</v>
      </c>
      <c r="J8419" s="678">
        <v>30.8</v>
      </c>
      <c r="K8419" s="678">
        <v>4.58</v>
      </c>
    </row>
    <row r="8420" spans="1:11" ht="26.1" customHeight="1" x14ac:dyDescent="0.2">
      <c r="A8420" s="679" t="s">
        <v>3709</v>
      </c>
      <c r="B8420" s="680" t="s">
        <v>6460</v>
      </c>
      <c r="C8420" s="679" t="s">
        <v>24</v>
      </c>
      <c r="D8420" s="679" t="s">
        <v>6461</v>
      </c>
      <c r="E8420" s="762" t="s">
        <v>3720</v>
      </c>
      <c r="F8420" s="762"/>
      <c r="G8420" s="681" t="s">
        <v>48</v>
      </c>
      <c r="H8420" s="682">
        <v>1.0169999999999999</v>
      </c>
      <c r="I8420" s="682">
        <v>0</v>
      </c>
      <c r="J8420" s="683">
        <v>6.44</v>
      </c>
      <c r="K8420" s="683">
        <v>6.54</v>
      </c>
    </row>
    <row r="8421" spans="1:11" ht="25.5" x14ac:dyDescent="0.2">
      <c r="A8421" s="684"/>
      <c r="B8421" s="684"/>
      <c r="C8421" s="684"/>
      <c r="D8421" s="684"/>
      <c r="E8421" s="684"/>
      <c r="F8421" s="684" t="s">
        <v>3723</v>
      </c>
      <c r="G8421" s="685">
        <v>7.38</v>
      </c>
      <c r="H8421" s="684" t="s">
        <v>3724</v>
      </c>
      <c r="I8421" s="685">
        <v>0</v>
      </c>
      <c r="J8421" s="684" t="s">
        <v>3725</v>
      </c>
      <c r="K8421" s="685">
        <v>7.38</v>
      </c>
    </row>
    <row r="8422" spans="1:11" ht="26.25" thickBot="1" x14ac:dyDescent="0.25">
      <c r="A8422" s="684"/>
      <c r="B8422" s="684"/>
      <c r="C8422" s="684"/>
      <c r="D8422" s="684"/>
      <c r="E8422" s="684"/>
      <c r="F8422" s="684" t="s">
        <v>3726</v>
      </c>
      <c r="G8422" s="685">
        <v>0</v>
      </c>
      <c r="H8422" s="763"/>
      <c r="I8422" s="763" t="s">
        <v>3727</v>
      </c>
      <c r="J8422" s="684"/>
      <c r="K8422" s="685">
        <v>16.68</v>
      </c>
    </row>
    <row r="8423" spans="1:11" ht="0.95" customHeight="1" thickTop="1" x14ac:dyDescent="0.2">
      <c r="A8423" s="688"/>
      <c r="B8423" s="688"/>
      <c r="C8423" s="688"/>
      <c r="D8423" s="688"/>
      <c r="E8423" s="688"/>
      <c r="F8423" s="688"/>
      <c r="G8423" s="688"/>
      <c r="H8423" s="688"/>
      <c r="I8423" s="688"/>
      <c r="J8423" s="688"/>
    </row>
    <row r="8424" spans="1:11" ht="18" customHeight="1" x14ac:dyDescent="0.2">
      <c r="A8424" s="18"/>
      <c r="B8424" s="19" t="s">
        <v>10</v>
      </c>
      <c r="C8424" s="18" t="s">
        <v>11</v>
      </c>
      <c r="D8424" s="18" t="s">
        <v>12</v>
      </c>
      <c r="E8424" s="764" t="s">
        <v>3702</v>
      </c>
      <c r="F8424" s="764"/>
      <c r="G8424" s="20" t="s">
        <v>13</v>
      </c>
      <c r="H8424" s="19" t="s">
        <v>14</v>
      </c>
      <c r="I8424" s="19" t="s">
        <v>3703</v>
      </c>
      <c r="J8424" s="19" t="s">
        <v>15</v>
      </c>
      <c r="K8424" s="19" t="s">
        <v>17</v>
      </c>
    </row>
    <row r="8425" spans="1:11" ht="24" customHeight="1" x14ac:dyDescent="0.2">
      <c r="A8425" s="23" t="s">
        <v>3704</v>
      </c>
      <c r="B8425" s="24" t="s">
        <v>5259</v>
      </c>
      <c r="C8425" s="23" t="s">
        <v>24</v>
      </c>
      <c r="D8425" s="23" t="s">
        <v>5260</v>
      </c>
      <c r="E8425" s="760" t="s">
        <v>3705</v>
      </c>
      <c r="F8425" s="760"/>
      <c r="G8425" s="25" t="s">
        <v>26</v>
      </c>
      <c r="H8425" s="673">
        <v>1</v>
      </c>
      <c r="I8425" s="26"/>
      <c r="J8425" s="26">
        <v>44.39</v>
      </c>
      <c r="K8425" s="26">
        <v>44.39</v>
      </c>
    </row>
    <row r="8426" spans="1:11" ht="26.1" customHeight="1" x14ac:dyDescent="0.2">
      <c r="A8426" s="674" t="s">
        <v>3706</v>
      </c>
      <c r="B8426" s="675" t="s">
        <v>6295</v>
      </c>
      <c r="C8426" s="674" t="s">
        <v>24</v>
      </c>
      <c r="D8426" s="674" t="s">
        <v>6296</v>
      </c>
      <c r="E8426" s="761" t="s">
        <v>3705</v>
      </c>
      <c r="F8426" s="761"/>
      <c r="G8426" s="676" t="s">
        <v>26</v>
      </c>
      <c r="H8426" s="677">
        <v>1</v>
      </c>
      <c r="I8426" s="677">
        <v>0</v>
      </c>
      <c r="J8426" s="678">
        <v>1.05</v>
      </c>
      <c r="K8426" s="678">
        <v>1.05</v>
      </c>
    </row>
    <row r="8427" spans="1:11" ht="24" customHeight="1" x14ac:dyDescent="0.2">
      <c r="A8427" s="679" t="s">
        <v>3709</v>
      </c>
      <c r="B8427" s="680" t="s">
        <v>6297</v>
      </c>
      <c r="C8427" s="679" t="s">
        <v>24</v>
      </c>
      <c r="D8427" s="679" t="s">
        <v>6298</v>
      </c>
      <c r="E8427" s="762" t="s">
        <v>3715</v>
      </c>
      <c r="F8427" s="762"/>
      <c r="G8427" s="681" t="s">
        <v>26</v>
      </c>
      <c r="H8427" s="682">
        <v>1</v>
      </c>
      <c r="I8427" s="682">
        <v>0</v>
      </c>
      <c r="J8427" s="683">
        <v>34.03</v>
      </c>
      <c r="K8427" s="683">
        <v>34.03</v>
      </c>
    </row>
    <row r="8428" spans="1:11" ht="26.1" customHeight="1" x14ac:dyDescent="0.2">
      <c r="A8428" s="679" t="s">
        <v>3709</v>
      </c>
      <c r="B8428" s="680" t="s">
        <v>5429</v>
      </c>
      <c r="C8428" s="679" t="s">
        <v>24</v>
      </c>
      <c r="D8428" s="679" t="s">
        <v>5430</v>
      </c>
      <c r="E8428" s="762" t="s">
        <v>4371</v>
      </c>
      <c r="F8428" s="762"/>
      <c r="G8428" s="681" t="s">
        <v>26</v>
      </c>
      <c r="H8428" s="682">
        <v>1</v>
      </c>
      <c r="I8428" s="682">
        <v>0</v>
      </c>
      <c r="J8428" s="683">
        <v>0.92</v>
      </c>
      <c r="K8428" s="683">
        <v>0.92</v>
      </c>
    </row>
    <row r="8429" spans="1:11" ht="26.1" customHeight="1" x14ac:dyDescent="0.2">
      <c r="A8429" s="679" t="s">
        <v>3709</v>
      </c>
      <c r="B8429" s="680" t="s">
        <v>3718</v>
      </c>
      <c r="C8429" s="679" t="s">
        <v>24</v>
      </c>
      <c r="D8429" s="679" t="s">
        <v>3719</v>
      </c>
      <c r="E8429" s="762" t="s">
        <v>3720</v>
      </c>
      <c r="F8429" s="762"/>
      <c r="G8429" s="681" t="s">
        <v>26</v>
      </c>
      <c r="H8429" s="682">
        <v>1</v>
      </c>
      <c r="I8429" s="682">
        <v>0</v>
      </c>
      <c r="J8429" s="683">
        <v>1.43</v>
      </c>
      <c r="K8429" s="683">
        <v>1.43</v>
      </c>
    </row>
    <row r="8430" spans="1:11" ht="26.1" customHeight="1" x14ac:dyDescent="0.2">
      <c r="A8430" s="679" t="s">
        <v>3709</v>
      </c>
      <c r="B8430" s="680" t="s">
        <v>5433</v>
      </c>
      <c r="C8430" s="679" t="s">
        <v>24</v>
      </c>
      <c r="D8430" s="679" t="s">
        <v>5434</v>
      </c>
      <c r="E8430" s="762" t="s">
        <v>3720</v>
      </c>
      <c r="F8430" s="762"/>
      <c r="G8430" s="681" t="s">
        <v>26</v>
      </c>
      <c r="H8430" s="682">
        <v>1</v>
      </c>
      <c r="I8430" s="682">
        <v>0</v>
      </c>
      <c r="J8430" s="683">
        <v>4.76</v>
      </c>
      <c r="K8430" s="683">
        <v>4.76</v>
      </c>
    </row>
    <row r="8431" spans="1:11" ht="26.1" customHeight="1" x14ac:dyDescent="0.2">
      <c r="A8431" s="679" t="s">
        <v>3709</v>
      </c>
      <c r="B8431" s="680" t="s">
        <v>5427</v>
      </c>
      <c r="C8431" s="679" t="s">
        <v>24</v>
      </c>
      <c r="D8431" s="679" t="s">
        <v>5428</v>
      </c>
      <c r="E8431" s="762" t="s">
        <v>2501</v>
      </c>
      <c r="F8431" s="762"/>
      <c r="G8431" s="681" t="s">
        <v>26</v>
      </c>
      <c r="H8431" s="682">
        <v>1</v>
      </c>
      <c r="I8431" s="682">
        <v>0</v>
      </c>
      <c r="J8431" s="683">
        <v>0.86</v>
      </c>
      <c r="K8431" s="683">
        <v>0.86</v>
      </c>
    </row>
    <row r="8432" spans="1:11" ht="26.1" customHeight="1" x14ac:dyDescent="0.2">
      <c r="A8432" s="679" t="s">
        <v>3709</v>
      </c>
      <c r="B8432" s="680" t="s">
        <v>5431</v>
      </c>
      <c r="C8432" s="679" t="s">
        <v>24</v>
      </c>
      <c r="D8432" s="679" t="s">
        <v>5432</v>
      </c>
      <c r="E8432" s="762" t="s">
        <v>2501</v>
      </c>
      <c r="F8432" s="762"/>
      <c r="G8432" s="681" t="s">
        <v>26</v>
      </c>
      <c r="H8432" s="682">
        <v>1</v>
      </c>
      <c r="I8432" s="682">
        <v>0</v>
      </c>
      <c r="J8432" s="683">
        <v>1.26</v>
      </c>
      <c r="K8432" s="683">
        <v>1.26</v>
      </c>
    </row>
    <row r="8433" spans="1:11" ht="26.1" customHeight="1" x14ac:dyDescent="0.2">
      <c r="A8433" s="679" t="s">
        <v>3709</v>
      </c>
      <c r="B8433" s="680" t="s">
        <v>3710</v>
      </c>
      <c r="C8433" s="679" t="s">
        <v>24</v>
      </c>
      <c r="D8433" s="679" t="s">
        <v>3711</v>
      </c>
      <c r="E8433" s="762" t="s">
        <v>3712</v>
      </c>
      <c r="F8433" s="762"/>
      <c r="G8433" s="681" t="s">
        <v>26</v>
      </c>
      <c r="H8433" s="682">
        <v>1</v>
      </c>
      <c r="I8433" s="682">
        <v>0</v>
      </c>
      <c r="J8433" s="683">
        <v>0.08</v>
      </c>
      <c r="K8433" s="683">
        <v>0.08</v>
      </c>
    </row>
    <row r="8434" spans="1:11" ht="25.5" x14ac:dyDescent="0.2">
      <c r="A8434" s="684"/>
      <c r="B8434" s="684"/>
      <c r="C8434" s="684"/>
      <c r="D8434" s="684"/>
      <c r="E8434" s="684"/>
      <c r="F8434" s="684" t="s">
        <v>3723</v>
      </c>
      <c r="G8434" s="685">
        <v>35.08</v>
      </c>
      <c r="H8434" s="684" t="s">
        <v>3724</v>
      </c>
      <c r="I8434" s="685">
        <v>0</v>
      </c>
      <c r="J8434" s="684" t="s">
        <v>3725</v>
      </c>
      <c r="K8434" s="685">
        <v>35.08</v>
      </c>
    </row>
    <row r="8435" spans="1:11" ht="26.25" thickBot="1" x14ac:dyDescent="0.25">
      <c r="A8435" s="684"/>
      <c r="B8435" s="684"/>
      <c r="C8435" s="684"/>
      <c r="D8435" s="684"/>
      <c r="E8435" s="684"/>
      <c r="F8435" s="684" t="s">
        <v>3726</v>
      </c>
      <c r="G8435" s="685">
        <v>0</v>
      </c>
      <c r="H8435" s="763"/>
      <c r="I8435" s="763" t="s">
        <v>3727</v>
      </c>
      <c r="J8435" s="684"/>
      <c r="K8435" s="685">
        <v>44.39</v>
      </c>
    </row>
    <row r="8436" spans="1:11" ht="0.95" customHeight="1" thickTop="1" x14ac:dyDescent="0.2">
      <c r="A8436" s="688"/>
      <c r="B8436" s="688"/>
      <c r="C8436" s="688"/>
      <c r="D8436" s="688"/>
      <c r="E8436" s="688"/>
      <c r="F8436" s="688"/>
      <c r="G8436" s="688"/>
      <c r="H8436" s="688"/>
      <c r="I8436" s="688"/>
      <c r="J8436" s="688"/>
    </row>
    <row r="8437" spans="1:11" ht="18" customHeight="1" x14ac:dyDescent="0.2">
      <c r="A8437" s="18"/>
      <c r="B8437" s="19" t="s">
        <v>10</v>
      </c>
      <c r="C8437" s="18" t="s">
        <v>11</v>
      </c>
      <c r="D8437" s="18" t="s">
        <v>12</v>
      </c>
      <c r="E8437" s="764" t="s">
        <v>3702</v>
      </c>
      <c r="F8437" s="764"/>
      <c r="G8437" s="20" t="s">
        <v>13</v>
      </c>
      <c r="H8437" s="19" t="s">
        <v>14</v>
      </c>
      <c r="I8437" s="19" t="s">
        <v>3703</v>
      </c>
      <c r="J8437" s="19" t="s">
        <v>15</v>
      </c>
      <c r="K8437" s="19" t="s">
        <v>17</v>
      </c>
    </row>
    <row r="8438" spans="1:11" ht="26.1" customHeight="1" x14ac:dyDescent="0.2">
      <c r="A8438" s="23" t="s">
        <v>3704</v>
      </c>
      <c r="B8438" s="24" t="s">
        <v>3793</v>
      </c>
      <c r="C8438" s="23" t="s">
        <v>24</v>
      </c>
      <c r="D8438" s="23" t="s">
        <v>3794</v>
      </c>
      <c r="E8438" s="760" t="s">
        <v>3705</v>
      </c>
      <c r="F8438" s="760"/>
      <c r="G8438" s="25" t="s">
        <v>26</v>
      </c>
      <c r="H8438" s="673">
        <v>1</v>
      </c>
      <c r="I8438" s="26"/>
      <c r="J8438" s="26">
        <v>36.17</v>
      </c>
      <c r="K8438" s="26">
        <v>36.17</v>
      </c>
    </row>
    <row r="8439" spans="1:11" ht="26.1" customHeight="1" x14ac:dyDescent="0.2">
      <c r="A8439" s="674" t="s">
        <v>3706</v>
      </c>
      <c r="B8439" s="675" t="s">
        <v>6299</v>
      </c>
      <c r="C8439" s="674" t="s">
        <v>24</v>
      </c>
      <c r="D8439" s="674" t="s">
        <v>6300</v>
      </c>
      <c r="E8439" s="761" t="s">
        <v>3705</v>
      </c>
      <c r="F8439" s="761"/>
      <c r="G8439" s="676" t="s">
        <v>26</v>
      </c>
      <c r="H8439" s="677">
        <v>1</v>
      </c>
      <c r="I8439" s="677">
        <v>0</v>
      </c>
      <c r="J8439" s="678">
        <v>0.48</v>
      </c>
      <c r="K8439" s="678">
        <v>0.48</v>
      </c>
    </row>
    <row r="8440" spans="1:11" ht="26.1" customHeight="1" x14ac:dyDescent="0.2">
      <c r="A8440" s="679" t="s">
        <v>3709</v>
      </c>
      <c r="B8440" s="680" t="s">
        <v>3718</v>
      </c>
      <c r="C8440" s="679" t="s">
        <v>24</v>
      </c>
      <c r="D8440" s="679" t="s">
        <v>3719</v>
      </c>
      <c r="E8440" s="762" t="s">
        <v>3720</v>
      </c>
      <c r="F8440" s="762"/>
      <c r="G8440" s="681" t="s">
        <v>26</v>
      </c>
      <c r="H8440" s="682">
        <v>1</v>
      </c>
      <c r="I8440" s="682">
        <v>0</v>
      </c>
      <c r="J8440" s="683">
        <v>1.43</v>
      </c>
      <c r="K8440" s="683">
        <v>1.43</v>
      </c>
    </row>
    <row r="8441" spans="1:11" ht="26.1" customHeight="1" x14ac:dyDescent="0.2">
      <c r="A8441" s="679" t="s">
        <v>3709</v>
      </c>
      <c r="B8441" s="680" t="s">
        <v>5429</v>
      </c>
      <c r="C8441" s="679" t="s">
        <v>24</v>
      </c>
      <c r="D8441" s="679" t="s">
        <v>5430</v>
      </c>
      <c r="E8441" s="762" t="s">
        <v>4371</v>
      </c>
      <c r="F8441" s="762"/>
      <c r="G8441" s="681" t="s">
        <v>26</v>
      </c>
      <c r="H8441" s="682">
        <v>1</v>
      </c>
      <c r="I8441" s="682">
        <v>0</v>
      </c>
      <c r="J8441" s="683">
        <v>0.92</v>
      </c>
      <c r="K8441" s="683">
        <v>0.92</v>
      </c>
    </row>
    <row r="8442" spans="1:11" ht="26.1" customHeight="1" x14ac:dyDescent="0.2">
      <c r="A8442" s="679" t="s">
        <v>3709</v>
      </c>
      <c r="B8442" s="680" t="s">
        <v>5433</v>
      </c>
      <c r="C8442" s="679" t="s">
        <v>24</v>
      </c>
      <c r="D8442" s="679" t="s">
        <v>5434</v>
      </c>
      <c r="E8442" s="762" t="s">
        <v>3720</v>
      </c>
      <c r="F8442" s="762"/>
      <c r="G8442" s="681" t="s">
        <v>26</v>
      </c>
      <c r="H8442" s="682">
        <v>1</v>
      </c>
      <c r="I8442" s="682">
        <v>0</v>
      </c>
      <c r="J8442" s="683">
        <v>4.76</v>
      </c>
      <c r="K8442" s="683">
        <v>4.76</v>
      </c>
    </row>
    <row r="8443" spans="1:11" ht="26.1" customHeight="1" x14ac:dyDescent="0.2">
      <c r="A8443" s="679" t="s">
        <v>3709</v>
      </c>
      <c r="B8443" s="680" t="s">
        <v>5890</v>
      </c>
      <c r="C8443" s="679" t="s">
        <v>24</v>
      </c>
      <c r="D8443" s="679" t="s">
        <v>5891</v>
      </c>
      <c r="E8443" s="762" t="s">
        <v>2501</v>
      </c>
      <c r="F8443" s="762"/>
      <c r="G8443" s="681" t="s">
        <v>26</v>
      </c>
      <c r="H8443" s="682">
        <v>1</v>
      </c>
      <c r="I8443" s="682">
        <v>0</v>
      </c>
      <c r="J8443" s="683">
        <v>1.1299999999999999</v>
      </c>
      <c r="K8443" s="683">
        <v>1.1299999999999999</v>
      </c>
    </row>
    <row r="8444" spans="1:11" ht="26.1" customHeight="1" x14ac:dyDescent="0.2">
      <c r="A8444" s="679" t="s">
        <v>3709</v>
      </c>
      <c r="B8444" s="680" t="s">
        <v>3710</v>
      </c>
      <c r="C8444" s="679" t="s">
        <v>24</v>
      </c>
      <c r="D8444" s="679" t="s">
        <v>3711</v>
      </c>
      <c r="E8444" s="762" t="s">
        <v>3712</v>
      </c>
      <c r="F8444" s="762"/>
      <c r="G8444" s="681" t="s">
        <v>26</v>
      </c>
      <c r="H8444" s="682">
        <v>1</v>
      </c>
      <c r="I8444" s="682">
        <v>0</v>
      </c>
      <c r="J8444" s="683">
        <v>0.08</v>
      </c>
      <c r="K8444" s="683">
        <v>0.08</v>
      </c>
    </row>
    <row r="8445" spans="1:11" ht="26.1" customHeight="1" x14ac:dyDescent="0.2">
      <c r="A8445" s="679" t="s">
        <v>3709</v>
      </c>
      <c r="B8445" s="680" t="s">
        <v>5892</v>
      </c>
      <c r="C8445" s="679" t="s">
        <v>24</v>
      </c>
      <c r="D8445" s="679" t="s">
        <v>5893</v>
      </c>
      <c r="E8445" s="762" t="s">
        <v>2501</v>
      </c>
      <c r="F8445" s="762"/>
      <c r="G8445" s="681" t="s">
        <v>26</v>
      </c>
      <c r="H8445" s="682">
        <v>1</v>
      </c>
      <c r="I8445" s="682">
        <v>0</v>
      </c>
      <c r="J8445" s="683">
        <v>0.31</v>
      </c>
      <c r="K8445" s="683">
        <v>0.31</v>
      </c>
    </row>
    <row r="8446" spans="1:11" ht="24" customHeight="1" x14ac:dyDescent="0.2">
      <c r="A8446" s="679" t="s">
        <v>3709</v>
      </c>
      <c r="B8446" s="680" t="s">
        <v>6301</v>
      </c>
      <c r="C8446" s="679" t="s">
        <v>24</v>
      </c>
      <c r="D8446" s="679" t="s">
        <v>6302</v>
      </c>
      <c r="E8446" s="762" t="s">
        <v>3715</v>
      </c>
      <c r="F8446" s="762"/>
      <c r="G8446" s="681" t="s">
        <v>26</v>
      </c>
      <c r="H8446" s="682">
        <v>1</v>
      </c>
      <c r="I8446" s="682">
        <v>0</v>
      </c>
      <c r="J8446" s="683">
        <v>27.06</v>
      </c>
      <c r="K8446" s="683">
        <v>27.06</v>
      </c>
    </row>
    <row r="8447" spans="1:11" ht="25.5" x14ac:dyDescent="0.2">
      <c r="A8447" s="684"/>
      <c r="B8447" s="684"/>
      <c r="C8447" s="684"/>
      <c r="D8447" s="684"/>
      <c r="E8447" s="684"/>
      <c r="F8447" s="684" t="s">
        <v>3723</v>
      </c>
      <c r="G8447" s="685">
        <v>27.54</v>
      </c>
      <c r="H8447" s="684" t="s">
        <v>3724</v>
      </c>
      <c r="I8447" s="685">
        <v>0</v>
      </c>
      <c r="J8447" s="684" t="s">
        <v>3725</v>
      </c>
      <c r="K8447" s="685">
        <v>27.54</v>
      </c>
    </row>
    <row r="8448" spans="1:11" ht="26.25" thickBot="1" x14ac:dyDescent="0.25">
      <c r="A8448" s="684"/>
      <c r="B8448" s="684"/>
      <c r="C8448" s="684"/>
      <c r="D8448" s="684"/>
      <c r="E8448" s="684"/>
      <c r="F8448" s="684" t="s">
        <v>3726</v>
      </c>
      <c r="G8448" s="685">
        <v>0</v>
      </c>
      <c r="H8448" s="763"/>
      <c r="I8448" s="763" t="s">
        <v>3727</v>
      </c>
      <c r="J8448" s="684"/>
      <c r="K8448" s="685">
        <v>36.17</v>
      </c>
    </row>
    <row r="8449" spans="1:11" ht="0.95" customHeight="1" thickTop="1" x14ac:dyDescent="0.2">
      <c r="A8449" s="688"/>
      <c r="B8449" s="688"/>
      <c r="C8449" s="688"/>
      <c r="D8449" s="688"/>
      <c r="E8449" s="688"/>
      <c r="F8449" s="688"/>
      <c r="G8449" s="688"/>
      <c r="H8449" s="688"/>
      <c r="I8449" s="688"/>
      <c r="J8449" s="688"/>
    </row>
    <row r="8450" spans="1:11" ht="18" customHeight="1" x14ac:dyDescent="0.2">
      <c r="A8450" s="18"/>
      <c r="B8450" s="19" t="s">
        <v>10</v>
      </c>
      <c r="C8450" s="18" t="s">
        <v>11</v>
      </c>
      <c r="D8450" s="18" t="s">
        <v>12</v>
      </c>
      <c r="E8450" s="764" t="s">
        <v>3702</v>
      </c>
      <c r="F8450" s="764"/>
      <c r="G8450" s="20" t="s">
        <v>13</v>
      </c>
      <c r="H8450" s="19" t="s">
        <v>14</v>
      </c>
      <c r="I8450" s="19" t="s">
        <v>3703</v>
      </c>
      <c r="J8450" s="19" t="s">
        <v>15</v>
      </c>
      <c r="K8450" s="19" t="s">
        <v>17</v>
      </c>
    </row>
    <row r="8451" spans="1:11" ht="26.1" customHeight="1" x14ac:dyDescent="0.2">
      <c r="A8451" s="23" t="s">
        <v>3704</v>
      </c>
      <c r="B8451" s="24" t="s">
        <v>6462</v>
      </c>
      <c r="C8451" s="23" t="s">
        <v>24</v>
      </c>
      <c r="D8451" s="23" t="s">
        <v>6463</v>
      </c>
      <c r="E8451" s="760" t="s">
        <v>3881</v>
      </c>
      <c r="F8451" s="760"/>
      <c r="G8451" s="25" t="s">
        <v>66</v>
      </c>
      <c r="H8451" s="673">
        <v>1</v>
      </c>
      <c r="I8451" s="26"/>
      <c r="J8451" s="26">
        <v>74.739999999999995</v>
      </c>
      <c r="K8451" s="26">
        <v>74.739999999999995</v>
      </c>
    </row>
    <row r="8452" spans="1:11" ht="24" customHeight="1" x14ac:dyDescent="0.2">
      <c r="A8452" s="674" t="s">
        <v>3706</v>
      </c>
      <c r="B8452" s="675" t="s">
        <v>3754</v>
      </c>
      <c r="C8452" s="674" t="s">
        <v>24</v>
      </c>
      <c r="D8452" s="674" t="s">
        <v>3755</v>
      </c>
      <c r="E8452" s="761" t="s">
        <v>3705</v>
      </c>
      <c r="F8452" s="761"/>
      <c r="G8452" s="676" t="s">
        <v>26</v>
      </c>
      <c r="H8452" s="677">
        <v>4.8099999999999997E-2</v>
      </c>
      <c r="I8452" s="677">
        <v>0</v>
      </c>
      <c r="J8452" s="678">
        <v>28.71</v>
      </c>
      <c r="K8452" s="678">
        <v>1.38</v>
      </c>
    </row>
    <row r="8453" spans="1:11" ht="26.1" customHeight="1" x14ac:dyDescent="0.2">
      <c r="A8453" s="674" t="s">
        <v>3706</v>
      </c>
      <c r="B8453" s="675" t="s">
        <v>3793</v>
      </c>
      <c r="C8453" s="674" t="s">
        <v>24</v>
      </c>
      <c r="D8453" s="674" t="s">
        <v>3794</v>
      </c>
      <c r="E8453" s="761" t="s">
        <v>3705</v>
      </c>
      <c r="F8453" s="761"/>
      <c r="G8453" s="676" t="s">
        <v>26</v>
      </c>
      <c r="H8453" s="677">
        <v>0.1525</v>
      </c>
      <c r="I8453" s="677">
        <v>0</v>
      </c>
      <c r="J8453" s="678">
        <v>36.17</v>
      </c>
      <c r="K8453" s="678">
        <v>5.51</v>
      </c>
    </row>
    <row r="8454" spans="1:11" ht="24" customHeight="1" x14ac:dyDescent="0.2">
      <c r="A8454" s="679" t="s">
        <v>3709</v>
      </c>
      <c r="B8454" s="680" t="s">
        <v>6464</v>
      </c>
      <c r="C8454" s="679" t="s">
        <v>24</v>
      </c>
      <c r="D8454" s="679" t="s">
        <v>6465</v>
      </c>
      <c r="E8454" s="762" t="s">
        <v>3720</v>
      </c>
      <c r="F8454" s="762"/>
      <c r="G8454" s="681" t="s">
        <v>66</v>
      </c>
      <c r="H8454" s="682">
        <v>1</v>
      </c>
      <c r="I8454" s="682">
        <v>0</v>
      </c>
      <c r="J8454" s="683">
        <v>67.75</v>
      </c>
      <c r="K8454" s="683">
        <v>67.75</v>
      </c>
    </row>
    <row r="8455" spans="1:11" ht="26.1" customHeight="1" x14ac:dyDescent="0.2">
      <c r="A8455" s="679" t="s">
        <v>3709</v>
      </c>
      <c r="B8455" s="680" t="s">
        <v>5083</v>
      </c>
      <c r="C8455" s="679" t="s">
        <v>24</v>
      </c>
      <c r="D8455" s="679" t="s">
        <v>5084</v>
      </c>
      <c r="E8455" s="762" t="s">
        <v>3720</v>
      </c>
      <c r="F8455" s="762"/>
      <c r="G8455" s="681" t="s">
        <v>66</v>
      </c>
      <c r="H8455" s="682">
        <v>2.1000000000000001E-2</v>
      </c>
      <c r="I8455" s="682">
        <v>0</v>
      </c>
      <c r="J8455" s="683">
        <v>5</v>
      </c>
      <c r="K8455" s="683">
        <v>0.1</v>
      </c>
    </row>
    <row r="8456" spans="1:11" ht="25.5" x14ac:dyDescent="0.2">
      <c r="A8456" s="684"/>
      <c r="B8456" s="684"/>
      <c r="C8456" s="684"/>
      <c r="D8456" s="684"/>
      <c r="E8456" s="684"/>
      <c r="F8456" s="684" t="s">
        <v>3723</v>
      </c>
      <c r="G8456" s="685">
        <v>5.12</v>
      </c>
      <c r="H8456" s="684" t="s">
        <v>3724</v>
      </c>
      <c r="I8456" s="685">
        <v>0</v>
      </c>
      <c r="J8456" s="684" t="s">
        <v>3725</v>
      </c>
      <c r="K8456" s="685">
        <v>5.12</v>
      </c>
    </row>
    <row r="8457" spans="1:11" ht="26.25" thickBot="1" x14ac:dyDescent="0.25">
      <c r="A8457" s="684"/>
      <c r="B8457" s="684"/>
      <c r="C8457" s="684"/>
      <c r="D8457" s="684"/>
      <c r="E8457" s="684"/>
      <c r="F8457" s="684" t="s">
        <v>3726</v>
      </c>
      <c r="G8457" s="685">
        <v>0</v>
      </c>
      <c r="H8457" s="763"/>
      <c r="I8457" s="763" t="s">
        <v>3727</v>
      </c>
      <c r="J8457" s="684"/>
      <c r="K8457" s="685">
        <v>74.739999999999995</v>
      </c>
    </row>
    <row r="8458" spans="1:11" ht="0.95" customHeight="1" thickTop="1" x14ac:dyDescent="0.2">
      <c r="A8458" s="688"/>
      <c r="B8458" s="688"/>
      <c r="C8458" s="688"/>
      <c r="D8458" s="688"/>
      <c r="E8458" s="688"/>
      <c r="F8458" s="688"/>
      <c r="G8458" s="688"/>
      <c r="H8458" s="688"/>
      <c r="I8458" s="688"/>
      <c r="J8458" s="688"/>
    </row>
    <row r="8459" spans="1:11" ht="18" customHeight="1" x14ac:dyDescent="0.2">
      <c r="A8459" s="18"/>
      <c r="B8459" s="19" t="s">
        <v>10</v>
      </c>
      <c r="C8459" s="18" t="s">
        <v>11</v>
      </c>
      <c r="D8459" s="18" t="s">
        <v>12</v>
      </c>
      <c r="E8459" s="764" t="s">
        <v>3702</v>
      </c>
      <c r="F8459" s="764"/>
      <c r="G8459" s="20" t="s">
        <v>13</v>
      </c>
      <c r="H8459" s="19" t="s">
        <v>14</v>
      </c>
      <c r="I8459" s="19" t="s">
        <v>3703</v>
      </c>
      <c r="J8459" s="19" t="s">
        <v>15</v>
      </c>
      <c r="K8459" s="19" t="s">
        <v>17</v>
      </c>
    </row>
    <row r="8460" spans="1:11" ht="39" customHeight="1" x14ac:dyDescent="0.2">
      <c r="A8460" s="23" t="s">
        <v>3704</v>
      </c>
      <c r="B8460" s="24" t="s">
        <v>4150</v>
      </c>
      <c r="C8460" s="23" t="s">
        <v>24</v>
      </c>
      <c r="D8460" s="23" t="s">
        <v>4151</v>
      </c>
      <c r="E8460" s="760" t="s">
        <v>3772</v>
      </c>
      <c r="F8460" s="760"/>
      <c r="G8460" s="25" t="s">
        <v>3776</v>
      </c>
      <c r="H8460" s="673">
        <v>1</v>
      </c>
      <c r="I8460" s="26"/>
      <c r="J8460" s="26">
        <v>99.95</v>
      </c>
      <c r="K8460" s="26">
        <v>99.95</v>
      </c>
    </row>
    <row r="8461" spans="1:11" ht="26.1" customHeight="1" x14ac:dyDescent="0.2">
      <c r="A8461" s="674" t="s">
        <v>3706</v>
      </c>
      <c r="B8461" s="675" t="s">
        <v>6466</v>
      </c>
      <c r="C8461" s="674" t="s">
        <v>24</v>
      </c>
      <c r="D8461" s="674" t="s">
        <v>6467</v>
      </c>
      <c r="E8461" s="761" t="s">
        <v>3705</v>
      </c>
      <c r="F8461" s="761"/>
      <c r="G8461" s="676" t="s">
        <v>26</v>
      </c>
      <c r="H8461" s="677">
        <v>1</v>
      </c>
      <c r="I8461" s="677">
        <v>0</v>
      </c>
      <c r="J8461" s="678">
        <v>36.229999999999997</v>
      </c>
      <c r="K8461" s="678">
        <v>36.229999999999997</v>
      </c>
    </row>
    <row r="8462" spans="1:11" ht="39" customHeight="1" x14ac:dyDescent="0.2">
      <c r="A8462" s="674" t="s">
        <v>3706</v>
      </c>
      <c r="B8462" s="675" t="s">
        <v>6468</v>
      </c>
      <c r="C8462" s="674" t="s">
        <v>24</v>
      </c>
      <c r="D8462" s="674" t="s">
        <v>6469</v>
      </c>
      <c r="E8462" s="761" t="s">
        <v>3772</v>
      </c>
      <c r="F8462" s="761"/>
      <c r="G8462" s="676" t="s">
        <v>26</v>
      </c>
      <c r="H8462" s="677">
        <v>1</v>
      </c>
      <c r="I8462" s="677">
        <v>0</v>
      </c>
      <c r="J8462" s="678">
        <v>50.4</v>
      </c>
      <c r="K8462" s="678">
        <v>50.4</v>
      </c>
    </row>
    <row r="8463" spans="1:11" ht="39" customHeight="1" x14ac:dyDescent="0.2">
      <c r="A8463" s="674" t="s">
        <v>3706</v>
      </c>
      <c r="B8463" s="675" t="s">
        <v>6470</v>
      </c>
      <c r="C8463" s="674" t="s">
        <v>24</v>
      </c>
      <c r="D8463" s="674" t="s">
        <v>6471</v>
      </c>
      <c r="E8463" s="761" t="s">
        <v>3772</v>
      </c>
      <c r="F8463" s="761"/>
      <c r="G8463" s="676" t="s">
        <v>26</v>
      </c>
      <c r="H8463" s="677">
        <v>1</v>
      </c>
      <c r="I8463" s="677">
        <v>0</v>
      </c>
      <c r="J8463" s="678">
        <v>13.32</v>
      </c>
      <c r="K8463" s="678">
        <v>13.32</v>
      </c>
    </row>
    <row r="8464" spans="1:11" ht="25.5" x14ac:dyDescent="0.2">
      <c r="A8464" s="684"/>
      <c r="B8464" s="684"/>
      <c r="C8464" s="684"/>
      <c r="D8464" s="684"/>
      <c r="E8464" s="684"/>
      <c r="F8464" s="684" t="s">
        <v>3723</v>
      </c>
      <c r="G8464" s="685">
        <v>28.14</v>
      </c>
      <c r="H8464" s="684" t="s">
        <v>3724</v>
      </c>
      <c r="I8464" s="685">
        <v>0</v>
      </c>
      <c r="J8464" s="684" t="s">
        <v>3725</v>
      </c>
      <c r="K8464" s="685">
        <v>28.14</v>
      </c>
    </row>
    <row r="8465" spans="1:11" ht="26.25" thickBot="1" x14ac:dyDescent="0.25">
      <c r="A8465" s="684"/>
      <c r="B8465" s="684"/>
      <c r="C8465" s="684"/>
      <c r="D8465" s="684"/>
      <c r="E8465" s="684"/>
      <c r="F8465" s="684" t="s">
        <v>3726</v>
      </c>
      <c r="G8465" s="685">
        <v>0</v>
      </c>
      <c r="H8465" s="763"/>
      <c r="I8465" s="763" t="s">
        <v>3727</v>
      </c>
      <c r="J8465" s="684"/>
      <c r="K8465" s="685">
        <v>99.95</v>
      </c>
    </row>
    <row r="8466" spans="1:11" ht="0.95" customHeight="1" thickTop="1" x14ac:dyDescent="0.2">
      <c r="A8466" s="688"/>
      <c r="B8466" s="688"/>
      <c r="C8466" s="688"/>
      <c r="D8466" s="688"/>
      <c r="E8466" s="688"/>
      <c r="F8466" s="688"/>
      <c r="G8466" s="688"/>
      <c r="H8466" s="688"/>
      <c r="I8466" s="688"/>
      <c r="J8466" s="688"/>
    </row>
    <row r="8467" spans="1:11" ht="18" customHeight="1" x14ac:dyDescent="0.2">
      <c r="A8467" s="18"/>
      <c r="B8467" s="19" t="s">
        <v>10</v>
      </c>
      <c r="C8467" s="18" t="s">
        <v>11</v>
      </c>
      <c r="D8467" s="18" t="s">
        <v>12</v>
      </c>
      <c r="E8467" s="764" t="s">
        <v>3702</v>
      </c>
      <c r="F8467" s="764"/>
      <c r="G8467" s="20" t="s">
        <v>13</v>
      </c>
      <c r="H8467" s="19" t="s">
        <v>14</v>
      </c>
      <c r="I8467" s="19" t="s">
        <v>3703</v>
      </c>
      <c r="J8467" s="19" t="s">
        <v>15</v>
      </c>
      <c r="K8467" s="19" t="s">
        <v>17</v>
      </c>
    </row>
    <row r="8468" spans="1:11" ht="39" customHeight="1" x14ac:dyDescent="0.2">
      <c r="A8468" s="23" t="s">
        <v>3704</v>
      </c>
      <c r="B8468" s="24" t="s">
        <v>4148</v>
      </c>
      <c r="C8468" s="23" t="s">
        <v>24</v>
      </c>
      <c r="D8468" s="23" t="s">
        <v>4149</v>
      </c>
      <c r="E8468" s="760" t="s">
        <v>3772</v>
      </c>
      <c r="F8468" s="760"/>
      <c r="G8468" s="25" t="s">
        <v>3773</v>
      </c>
      <c r="H8468" s="673">
        <v>1</v>
      </c>
      <c r="I8468" s="26"/>
      <c r="J8468" s="26">
        <v>227.03</v>
      </c>
      <c r="K8468" s="26">
        <v>227.03</v>
      </c>
    </row>
    <row r="8469" spans="1:11" ht="26.1" customHeight="1" x14ac:dyDescent="0.2">
      <c r="A8469" s="674" t="s">
        <v>3706</v>
      </c>
      <c r="B8469" s="675" t="s">
        <v>6466</v>
      </c>
      <c r="C8469" s="674" t="s">
        <v>24</v>
      </c>
      <c r="D8469" s="674" t="s">
        <v>6467</v>
      </c>
      <c r="E8469" s="761" t="s">
        <v>3705</v>
      </c>
      <c r="F8469" s="761"/>
      <c r="G8469" s="676" t="s">
        <v>26</v>
      </c>
      <c r="H8469" s="677">
        <v>1</v>
      </c>
      <c r="I8469" s="677">
        <v>0</v>
      </c>
      <c r="J8469" s="678">
        <v>36.229999999999997</v>
      </c>
      <c r="K8469" s="678">
        <v>36.229999999999997</v>
      </c>
    </row>
    <row r="8470" spans="1:11" ht="39" customHeight="1" x14ac:dyDescent="0.2">
      <c r="A8470" s="674" t="s">
        <v>3706</v>
      </c>
      <c r="B8470" s="675" t="s">
        <v>6472</v>
      </c>
      <c r="C8470" s="674" t="s">
        <v>24</v>
      </c>
      <c r="D8470" s="674" t="s">
        <v>6473</v>
      </c>
      <c r="E8470" s="761" t="s">
        <v>3772</v>
      </c>
      <c r="F8470" s="761"/>
      <c r="G8470" s="676" t="s">
        <v>26</v>
      </c>
      <c r="H8470" s="677">
        <v>1</v>
      </c>
      <c r="I8470" s="677">
        <v>0</v>
      </c>
      <c r="J8470" s="678">
        <v>64.08</v>
      </c>
      <c r="K8470" s="678">
        <v>64.08</v>
      </c>
    </row>
    <row r="8471" spans="1:11" ht="39" customHeight="1" x14ac:dyDescent="0.2">
      <c r="A8471" s="674" t="s">
        <v>3706</v>
      </c>
      <c r="B8471" s="675" t="s">
        <v>6468</v>
      </c>
      <c r="C8471" s="674" t="s">
        <v>24</v>
      </c>
      <c r="D8471" s="674" t="s">
        <v>6469</v>
      </c>
      <c r="E8471" s="761" t="s">
        <v>3772</v>
      </c>
      <c r="F8471" s="761"/>
      <c r="G8471" s="676" t="s">
        <v>26</v>
      </c>
      <c r="H8471" s="677">
        <v>1</v>
      </c>
      <c r="I8471" s="677">
        <v>0</v>
      </c>
      <c r="J8471" s="678">
        <v>50.4</v>
      </c>
      <c r="K8471" s="678">
        <v>50.4</v>
      </c>
    </row>
    <row r="8472" spans="1:11" ht="39" customHeight="1" x14ac:dyDescent="0.2">
      <c r="A8472" s="674" t="s">
        <v>3706</v>
      </c>
      <c r="B8472" s="675" t="s">
        <v>6474</v>
      </c>
      <c r="C8472" s="674" t="s">
        <v>24</v>
      </c>
      <c r="D8472" s="674" t="s">
        <v>6475</v>
      </c>
      <c r="E8472" s="761" t="s">
        <v>3772</v>
      </c>
      <c r="F8472" s="761"/>
      <c r="G8472" s="676" t="s">
        <v>26</v>
      </c>
      <c r="H8472" s="677">
        <v>1</v>
      </c>
      <c r="I8472" s="677">
        <v>0</v>
      </c>
      <c r="J8472" s="678">
        <v>63</v>
      </c>
      <c r="K8472" s="678">
        <v>63</v>
      </c>
    </row>
    <row r="8473" spans="1:11" ht="39" customHeight="1" x14ac:dyDescent="0.2">
      <c r="A8473" s="674" t="s">
        <v>3706</v>
      </c>
      <c r="B8473" s="675" t="s">
        <v>6470</v>
      </c>
      <c r="C8473" s="674" t="s">
        <v>24</v>
      </c>
      <c r="D8473" s="674" t="s">
        <v>6471</v>
      </c>
      <c r="E8473" s="761" t="s">
        <v>3772</v>
      </c>
      <c r="F8473" s="761"/>
      <c r="G8473" s="676" t="s">
        <v>26</v>
      </c>
      <c r="H8473" s="677">
        <v>1</v>
      </c>
      <c r="I8473" s="677">
        <v>0</v>
      </c>
      <c r="J8473" s="678">
        <v>13.32</v>
      </c>
      <c r="K8473" s="678">
        <v>13.32</v>
      </c>
    </row>
    <row r="8474" spans="1:11" ht="25.5" x14ac:dyDescent="0.2">
      <c r="A8474" s="684"/>
      <c r="B8474" s="684"/>
      <c r="C8474" s="684"/>
      <c r="D8474" s="684"/>
      <c r="E8474" s="684"/>
      <c r="F8474" s="684" t="s">
        <v>3723</v>
      </c>
      <c r="G8474" s="685">
        <v>28.14</v>
      </c>
      <c r="H8474" s="684" t="s">
        <v>3724</v>
      </c>
      <c r="I8474" s="685">
        <v>0</v>
      </c>
      <c r="J8474" s="684" t="s">
        <v>3725</v>
      </c>
      <c r="K8474" s="685">
        <v>28.14</v>
      </c>
    </row>
    <row r="8475" spans="1:11" ht="26.25" thickBot="1" x14ac:dyDescent="0.25">
      <c r="A8475" s="684"/>
      <c r="B8475" s="684"/>
      <c r="C8475" s="684"/>
      <c r="D8475" s="684"/>
      <c r="E8475" s="684"/>
      <c r="F8475" s="684" t="s">
        <v>3726</v>
      </c>
      <c r="G8475" s="685">
        <v>0</v>
      </c>
      <c r="H8475" s="763"/>
      <c r="I8475" s="763" t="s">
        <v>3727</v>
      </c>
      <c r="J8475" s="684"/>
      <c r="K8475" s="685">
        <v>227.03</v>
      </c>
    </row>
    <row r="8476" spans="1:11" ht="0.95" customHeight="1" thickTop="1" x14ac:dyDescent="0.2">
      <c r="A8476" s="688"/>
      <c r="B8476" s="688"/>
      <c r="C8476" s="688"/>
      <c r="D8476" s="688"/>
      <c r="E8476" s="688"/>
      <c r="F8476" s="688"/>
      <c r="G8476" s="688"/>
      <c r="H8476" s="688"/>
      <c r="I8476" s="688"/>
      <c r="J8476" s="688"/>
    </row>
    <row r="8477" spans="1:11" ht="18" customHeight="1" x14ac:dyDescent="0.2">
      <c r="A8477" s="18"/>
      <c r="B8477" s="19" t="s">
        <v>10</v>
      </c>
      <c r="C8477" s="18" t="s">
        <v>11</v>
      </c>
      <c r="D8477" s="18" t="s">
        <v>12</v>
      </c>
      <c r="E8477" s="764" t="s">
        <v>3702</v>
      </c>
      <c r="F8477" s="764"/>
      <c r="G8477" s="20" t="s">
        <v>13</v>
      </c>
      <c r="H8477" s="19" t="s">
        <v>14</v>
      </c>
      <c r="I8477" s="19" t="s">
        <v>3703</v>
      </c>
      <c r="J8477" s="19" t="s">
        <v>15</v>
      </c>
      <c r="K8477" s="19" t="s">
        <v>17</v>
      </c>
    </row>
    <row r="8478" spans="1:11" ht="39" customHeight="1" x14ac:dyDescent="0.2">
      <c r="A8478" s="23" t="s">
        <v>3704</v>
      </c>
      <c r="B8478" s="24" t="s">
        <v>6468</v>
      </c>
      <c r="C8478" s="23" t="s">
        <v>24</v>
      </c>
      <c r="D8478" s="23" t="s">
        <v>6469</v>
      </c>
      <c r="E8478" s="760" t="s">
        <v>3772</v>
      </c>
      <c r="F8478" s="760"/>
      <c r="G8478" s="25" t="s">
        <v>26</v>
      </c>
      <c r="H8478" s="673">
        <v>1</v>
      </c>
      <c r="I8478" s="26"/>
      <c r="J8478" s="26">
        <v>50.4</v>
      </c>
      <c r="K8478" s="26">
        <v>50.4</v>
      </c>
    </row>
    <row r="8479" spans="1:11" ht="26.1" customHeight="1" x14ac:dyDescent="0.2">
      <c r="A8479" s="679" t="s">
        <v>3709</v>
      </c>
      <c r="B8479" s="680" t="s">
        <v>6476</v>
      </c>
      <c r="C8479" s="679" t="s">
        <v>24</v>
      </c>
      <c r="D8479" s="679" t="s">
        <v>6477</v>
      </c>
      <c r="E8479" s="762" t="s">
        <v>2501</v>
      </c>
      <c r="F8479" s="762"/>
      <c r="G8479" s="681" t="s">
        <v>66</v>
      </c>
      <c r="H8479" s="682">
        <v>5.5999999999999999E-5</v>
      </c>
      <c r="I8479" s="682">
        <v>0</v>
      </c>
      <c r="J8479" s="683">
        <v>900000</v>
      </c>
      <c r="K8479" s="683">
        <v>50.4</v>
      </c>
    </row>
    <row r="8480" spans="1:11" ht="25.5" x14ac:dyDescent="0.2">
      <c r="A8480" s="684"/>
      <c r="B8480" s="684"/>
      <c r="C8480" s="684"/>
      <c r="D8480" s="684"/>
      <c r="E8480" s="684"/>
      <c r="F8480" s="684" t="s">
        <v>3723</v>
      </c>
      <c r="G8480" s="685">
        <v>0</v>
      </c>
      <c r="H8480" s="684" t="s">
        <v>3724</v>
      </c>
      <c r="I8480" s="685">
        <v>0</v>
      </c>
      <c r="J8480" s="684" t="s">
        <v>3725</v>
      </c>
      <c r="K8480" s="685">
        <v>0</v>
      </c>
    </row>
    <row r="8481" spans="1:11" ht="26.25" thickBot="1" x14ac:dyDescent="0.25">
      <c r="A8481" s="684"/>
      <c r="B8481" s="684"/>
      <c r="C8481" s="684"/>
      <c r="D8481" s="684"/>
      <c r="E8481" s="684"/>
      <c r="F8481" s="684" t="s">
        <v>3726</v>
      </c>
      <c r="G8481" s="685">
        <v>0</v>
      </c>
      <c r="H8481" s="763"/>
      <c r="I8481" s="763" t="s">
        <v>3727</v>
      </c>
      <c r="J8481" s="684"/>
      <c r="K8481" s="685">
        <v>50.4</v>
      </c>
    </row>
    <row r="8482" spans="1:11" ht="0.95" customHeight="1" thickTop="1" x14ac:dyDescent="0.2">
      <c r="A8482" s="688"/>
      <c r="B8482" s="688"/>
      <c r="C8482" s="688"/>
      <c r="D8482" s="688"/>
      <c r="E8482" s="688"/>
      <c r="F8482" s="688"/>
      <c r="G8482" s="688"/>
      <c r="H8482" s="688"/>
      <c r="I8482" s="688"/>
      <c r="J8482" s="688"/>
    </row>
    <row r="8483" spans="1:11" ht="18" customHeight="1" x14ac:dyDescent="0.2">
      <c r="A8483" s="18"/>
      <c r="B8483" s="19" t="s">
        <v>10</v>
      </c>
      <c r="C8483" s="18" t="s">
        <v>11</v>
      </c>
      <c r="D8483" s="18" t="s">
        <v>12</v>
      </c>
      <c r="E8483" s="764" t="s">
        <v>3702</v>
      </c>
      <c r="F8483" s="764"/>
      <c r="G8483" s="20" t="s">
        <v>13</v>
      </c>
      <c r="H8483" s="19" t="s">
        <v>14</v>
      </c>
      <c r="I8483" s="19" t="s">
        <v>3703</v>
      </c>
      <c r="J8483" s="19" t="s">
        <v>15</v>
      </c>
      <c r="K8483" s="19" t="s">
        <v>17</v>
      </c>
    </row>
    <row r="8484" spans="1:11" ht="39" customHeight="1" x14ac:dyDescent="0.2">
      <c r="A8484" s="23" t="s">
        <v>3704</v>
      </c>
      <c r="B8484" s="24" t="s">
        <v>6470</v>
      </c>
      <c r="C8484" s="23" t="s">
        <v>24</v>
      </c>
      <c r="D8484" s="23" t="s">
        <v>6471</v>
      </c>
      <c r="E8484" s="760" t="s">
        <v>3772</v>
      </c>
      <c r="F8484" s="760"/>
      <c r="G8484" s="25" t="s">
        <v>26</v>
      </c>
      <c r="H8484" s="673">
        <v>1</v>
      </c>
      <c r="I8484" s="26"/>
      <c r="J8484" s="26">
        <v>13.32</v>
      </c>
      <c r="K8484" s="26">
        <v>13.32</v>
      </c>
    </row>
    <row r="8485" spans="1:11" ht="26.1" customHeight="1" x14ac:dyDescent="0.2">
      <c r="A8485" s="679" t="s">
        <v>3709</v>
      </c>
      <c r="B8485" s="680" t="s">
        <v>6476</v>
      </c>
      <c r="C8485" s="679" t="s">
        <v>24</v>
      </c>
      <c r="D8485" s="679" t="s">
        <v>6477</v>
      </c>
      <c r="E8485" s="762" t="s">
        <v>2501</v>
      </c>
      <c r="F8485" s="762"/>
      <c r="G8485" s="681" t="s">
        <v>66</v>
      </c>
      <c r="H8485" s="682">
        <v>1.4800000000000001E-5</v>
      </c>
      <c r="I8485" s="682">
        <v>0</v>
      </c>
      <c r="J8485" s="683">
        <v>900000</v>
      </c>
      <c r="K8485" s="683">
        <v>13.32</v>
      </c>
    </row>
    <row r="8486" spans="1:11" ht="25.5" x14ac:dyDescent="0.2">
      <c r="A8486" s="684"/>
      <c r="B8486" s="684"/>
      <c r="C8486" s="684"/>
      <c r="D8486" s="684"/>
      <c r="E8486" s="684"/>
      <c r="F8486" s="684" t="s">
        <v>3723</v>
      </c>
      <c r="G8486" s="685">
        <v>0</v>
      </c>
      <c r="H8486" s="684" t="s">
        <v>3724</v>
      </c>
      <c r="I8486" s="685">
        <v>0</v>
      </c>
      <c r="J8486" s="684" t="s">
        <v>3725</v>
      </c>
      <c r="K8486" s="685">
        <v>0</v>
      </c>
    </row>
    <row r="8487" spans="1:11" ht="26.25" thickBot="1" x14ac:dyDescent="0.25">
      <c r="A8487" s="684"/>
      <c r="B8487" s="684"/>
      <c r="C8487" s="684"/>
      <c r="D8487" s="684"/>
      <c r="E8487" s="684"/>
      <c r="F8487" s="684" t="s">
        <v>3726</v>
      </c>
      <c r="G8487" s="685">
        <v>0</v>
      </c>
      <c r="H8487" s="763"/>
      <c r="I8487" s="763" t="s">
        <v>3727</v>
      </c>
      <c r="J8487" s="684"/>
      <c r="K8487" s="685">
        <v>13.32</v>
      </c>
    </row>
    <row r="8488" spans="1:11" ht="0.95" customHeight="1" thickTop="1" x14ac:dyDescent="0.2">
      <c r="A8488" s="688"/>
      <c r="B8488" s="688"/>
      <c r="C8488" s="688"/>
      <c r="D8488" s="688"/>
      <c r="E8488" s="688"/>
      <c r="F8488" s="688"/>
      <c r="G8488" s="688"/>
      <c r="H8488" s="688"/>
      <c r="I8488" s="688"/>
      <c r="J8488" s="688"/>
    </row>
    <row r="8489" spans="1:11" ht="18" customHeight="1" x14ac:dyDescent="0.2">
      <c r="A8489" s="18"/>
      <c r="B8489" s="19" t="s">
        <v>10</v>
      </c>
      <c r="C8489" s="18" t="s">
        <v>11</v>
      </c>
      <c r="D8489" s="18" t="s">
        <v>12</v>
      </c>
      <c r="E8489" s="764" t="s">
        <v>3702</v>
      </c>
      <c r="F8489" s="764"/>
      <c r="G8489" s="20" t="s">
        <v>13</v>
      </c>
      <c r="H8489" s="19" t="s">
        <v>14</v>
      </c>
      <c r="I8489" s="19" t="s">
        <v>3703</v>
      </c>
      <c r="J8489" s="19" t="s">
        <v>15</v>
      </c>
      <c r="K8489" s="19" t="s">
        <v>17</v>
      </c>
    </row>
    <row r="8490" spans="1:11" ht="39" customHeight="1" x14ac:dyDescent="0.2">
      <c r="A8490" s="23" t="s">
        <v>3704</v>
      </c>
      <c r="B8490" s="24" t="s">
        <v>6474</v>
      </c>
      <c r="C8490" s="23" t="s">
        <v>24</v>
      </c>
      <c r="D8490" s="23" t="s">
        <v>6475</v>
      </c>
      <c r="E8490" s="760" t="s">
        <v>3772</v>
      </c>
      <c r="F8490" s="760"/>
      <c r="G8490" s="25" t="s">
        <v>26</v>
      </c>
      <c r="H8490" s="673">
        <v>1</v>
      </c>
      <c r="I8490" s="26"/>
      <c r="J8490" s="26">
        <v>63</v>
      </c>
      <c r="K8490" s="26">
        <v>63</v>
      </c>
    </row>
    <row r="8491" spans="1:11" ht="26.1" customHeight="1" x14ac:dyDescent="0.2">
      <c r="A8491" s="679" t="s">
        <v>3709</v>
      </c>
      <c r="B8491" s="680" t="s">
        <v>6476</v>
      </c>
      <c r="C8491" s="679" t="s">
        <v>24</v>
      </c>
      <c r="D8491" s="679" t="s">
        <v>6477</v>
      </c>
      <c r="E8491" s="762" t="s">
        <v>2501</v>
      </c>
      <c r="F8491" s="762"/>
      <c r="G8491" s="681" t="s">
        <v>66</v>
      </c>
      <c r="H8491" s="682">
        <v>6.9999999999999994E-5</v>
      </c>
      <c r="I8491" s="682">
        <v>0</v>
      </c>
      <c r="J8491" s="683">
        <v>900000</v>
      </c>
      <c r="K8491" s="683">
        <v>63</v>
      </c>
    </row>
    <row r="8492" spans="1:11" ht="25.5" x14ac:dyDescent="0.2">
      <c r="A8492" s="684"/>
      <c r="B8492" s="684"/>
      <c r="C8492" s="684"/>
      <c r="D8492" s="684"/>
      <c r="E8492" s="684"/>
      <c r="F8492" s="684" t="s">
        <v>3723</v>
      </c>
      <c r="G8492" s="685">
        <v>0</v>
      </c>
      <c r="H8492" s="684" t="s">
        <v>3724</v>
      </c>
      <c r="I8492" s="685">
        <v>0</v>
      </c>
      <c r="J8492" s="684" t="s">
        <v>3725</v>
      </c>
      <c r="K8492" s="685">
        <v>0</v>
      </c>
    </row>
    <row r="8493" spans="1:11" ht="26.25" thickBot="1" x14ac:dyDescent="0.25">
      <c r="A8493" s="684"/>
      <c r="B8493" s="684"/>
      <c r="C8493" s="684"/>
      <c r="D8493" s="684"/>
      <c r="E8493" s="684"/>
      <c r="F8493" s="684" t="s">
        <v>3726</v>
      </c>
      <c r="G8493" s="685">
        <v>0</v>
      </c>
      <c r="H8493" s="763"/>
      <c r="I8493" s="763" t="s">
        <v>3727</v>
      </c>
      <c r="J8493" s="684"/>
      <c r="K8493" s="685">
        <v>63</v>
      </c>
    </row>
    <row r="8494" spans="1:11" ht="0.95" customHeight="1" thickTop="1" x14ac:dyDescent="0.2">
      <c r="A8494" s="688"/>
      <c r="B8494" s="688"/>
      <c r="C8494" s="688"/>
      <c r="D8494" s="688"/>
      <c r="E8494" s="688"/>
      <c r="F8494" s="688"/>
      <c r="G8494" s="688"/>
      <c r="H8494" s="688"/>
      <c r="I8494" s="688"/>
      <c r="J8494" s="688"/>
    </row>
    <row r="8495" spans="1:11" ht="18" customHeight="1" x14ac:dyDescent="0.2">
      <c r="A8495" s="18"/>
      <c r="B8495" s="19" t="s">
        <v>10</v>
      </c>
      <c r="C8495" s="18" t="s">
        <v>11</v>
      </c>
      <c r="D8495" s="18" t="s">
        <v>12</v>
      </c>
      <c r="E8495" s="764" t="s">
        <v>3702</v>
      </c>
      <c r="F8495" s="764"/>
      <c r="G8495" s="20" t="s">
        <v>13</v>
      </c>
      <c r="H8495" s="19" t="s">
        <v>14</v>
      </c>
      <c r="I8495" s="19" t="s">
        <v>3703</v>
      </c>
      <c r="J8495" s="19" t="s">
        <v>15</v>
      </c>
      <c r="K8495" s="19" t="s">
        <v>17</v>
      </c>
    </row>
    <row r="8496" spans="1:11" ht="39" customHeight="1" x14ac:dyDescent="0.2">
      <c r="A8496" s="23" t="s">
        <v>3704</v>
      </c>
      <c r="B8496" s="24" t="s">
        <v>6472</v>
      </c>
      <c r="C8496" s="23" t="s">
        <v>24</v>
      </c>
      <c r="D8496" s="23" t="s">
        <v>6473</v>
      </c>
      <c r="E8496" s="760" t="s">
        <v>3772</v>
      </c>
      <c r="F8496" s="760"/>
      <c r="G8496" s="25" t="s">
        <v>26</v>
      </c>
      <c r="H8496" s="673">
        <v>1</v>
      </c>
      <c r="I8496" s="26"/>
      <c r="J8496" s="26">
        <v>64.08</v>
      </c>
      <c r="K8496" s="26">
        <v>64.08</v>
      </c>
    </row>
    <row r="8497" spans="1:11" ht="26.1" customHeight="1" x14ac:dyDescent="0.2">
      <c r="A8497" s="679" t="s">
        <v>3709</v>
      </c>
      <c r="B8497" s="680" t="s">
        <v>6191</v>
      </c>
      <c r="C8497" s="679" t="s">
        <v>24</v>
      </c>
      <c r="D8497" s="679" t="s">
        <v>6192</v>
      </c>
      <c r="E8497" s="762" t="s">
        <v>3720</v>
      </c>
      <c r="F8497" s="762"/>
      <c r="G8497" s="681" t="s">
        <v>3598</v>
      </c>
      <c r="H8497" s="682">
        <v>10.77</v>
      </c>
      <c r="I8497" s="682">
        <v>0</v>
      </c>
      <c r="J8497" s="683">
        <v>5.95</v>
      </c>
      <c r="K8497" s="683">
        <v>64.08</v>
      </c>
    </row>
    <row r="8498" spans="1:11" ht="25.5" x14ac:dyDescent="0.2">
      <c r="A8498" s="684"/>
      <c r="B8498" s="684"/>
      <c r="C8498" s="684"/>
      <c r="D8498" s="684"/>
      <c r="E8498" s="684"/>
      <c r="F8498" s="684" t="s">
        <v>3723</v>
      </c>
      <c r="G8498" s="685">
        <v>0</v>
      </c>
      <c r="H8498" s="684" t="s">
        <v>3724</v>
      </c>
      <c r="I8498" s="685">
        <v>0</v>
      </c>
      <c r="J8498" s="684" t="s">
        <v>3725</v>
      </c>
      <c r="K8498" s="685">
        <v>0</v>
      </c>
    </row>
    <row r="8499" spans="1:11" ht="26.25" thickBot="1" x14ac:dyDescent="0.25">
      <c r="A8499" s="684"/>
      <c r="B8499" s="684"/>
      <c r="C8499" s="684"/>
      <c r="D8499" s="684"/>
      <c r="E8499" s="684"/>
      <c r="F8499" s="684" t="s">
        <v>3726</v>
      </c>
      <c r="G8499" s="685">
        <v>0</v>
      </c>
      <c r="H8499" s="763"/>
      <c r="I8499" s="763" t="s">
        <v>3727</v>
      </c>
      <c r="J8499" s="684"/>
      <c r="K8499" s="685">
        <v>64.08</v>
      </c>
    </row>
    <row r="8500" spans="1:11" ht="0.95" customHeight="1" thickTop="1" x14ac:dyDescent="0.2">
      <c r="A8500" s="688"/>
      <c r="B8500" s="688"/>
      <c r="C8500" s="688"/>
      <c r="D8500" s="688"/>
      <c r="E8500" s="688"/>
      <c r="F8500" s="688"/>
      <c r="G8500" s="688"/>
      <c r="H8500" s="688"/>
      <c r="I8500" s="688"/>
      <c r="J8500" s="688"/>
    </row>
    <row r="8501" spans="1:11" ht="18" customHeight="1" x14ac:dyDescent="0.2">
      <c r="A8501" s="18"/>
      <c r="B8501" s="19" t="s">
        <v>10</v>
      </c>
      <c r="C8501" s="18" t="s">
        <v>11</v>
      </c>
      <c r="D8501" s="18" t="s">
        <v>12</v>
      </c>
      <c r="E8501" s="764" t="s">
        <v>3702</v>
      </c>
      <c r="F8501" s="764"/>
      <c r="G8501" s="20" t="s">
        <v>13</v>
      </c>
      <c r="H8501" s="19" t="s">
        <v>14</v>
      </c>
      <c r="I8501" s="19" t="s">
        <v>3703</v>
      </c>
      <c r="J8501" s="19" t="s">
        <v>15</v>
      </c>
      <c r="K8501" s="19" t="s">
        <v>17</v>
      </c>
    </row>
    <row r="8502" spans="1:11" ht="26.1" customHeight="1" x14ac:dyDescent="0.2">
      <c r="A8502" s="23" t="s">
        <v>3704</v>
      </c>
      <c r="B8502" s="24" t="s">
        <v>6478</v>
      </c>
      <c r="C8502" s="23" t="s">
        <v>24</v>
      </c>
      <c r="D8502" s="23" t="s">
        <v>6479</v>
      </c>
      <c r="E8502" s="760" t="s">
        <v>3889</v>
      </c>
      <c r="F8502" s="760"/>
      <c r="G8502" s="25" t="s">
        <v>56</v>
      </c>
      <c r="H8502" s="673">
        <v>1</v>
      </c>
      <c r="I8502" s="26"/>
      <c r="J8502" s="26">
        <v>83.37</v>
      </c>
      <c r="K8502" s="26">
        <v>83.37</v>
      </c>
    </row>
    <row r="8503" spans="1:11" ht="24" customHeight="1" x14ac:dyDescent="0.2">
      <c r="A8503" s="674" t="s">
        <v>3706</v>
      </c>
      <c r="B8503" s="675" t="s">
        <v>3754</v>
      </c>
      <c r="C8503" s="674" t="s">
        <v>24</v>
      </c>
      <c r="D8503" s="674" t="s">
        <v>3755</v>
      </c>
      <c r="E8503" s="761" t="s">
        <v>3705</v>
      </c>
      <c r="F8503" s="761"/>
      <c r="G8503" s="676" t="s">
        <v>26</v>
      </c>
      <c r="H8503" s="677">
        <v>2.9039999999999999</v>
      </c>
      <c r="I8503" s="677">
        <v>0</v>
      </c>
      <c r="J8503" s="678">
        <v>28.71</v>
      </c>
      <c r="K8503" s="678">
        <v>83.37</v>
      </c>
    </row>
    <row r="8504" spans="1:11" ht="25.5" x14ac:dyDescent="0.2">
      <c r="A8504" s="684"/>
      <c r="B8504" s="684"/>
      <c r="C8504" s="684"/>
      <c r="D8504" s="684"/>
      <c r="E8504" s="684"/>
      <c r="F8504" s="684" t="s">
        <v>3723</v>
      </c>
      <c r="G8504" s="685">
        <v>56.68</v>
      </c>
      <c r="H8504" s="684" t="s">
        <v>3724</v>
      </c>
      <c r="I8504" s="685">
        <v>0</v>
      </c>
      <c r="J8504" s="684" t="s">
        <v>3725</v>
      </c>
      <c r="K8504" s="685">
        <v>56.68</v>
      </c>
    </row>
    <row r="8505" spans="1:11" ht="26.25" thickBot="1" x14ac:dyDescent="0.25">
      <c r="A8505" s="684"/>
      <c r="B8505" s="684"/>
      <c r="C8505" s="684"/>
      <c r="D8505" s="684"/>
      <c r="E8505" s="684"/>
      <c r="F8505" s="684" t="s">
        <v>3726</v>
      </c>
      <c r="G8505" s="685">
        <v>0</v>
      </c>
      <c r="H8505" s="763"/>
      <c r="I8505" s="763" t="s">
        <v>3727</v>
      </c>
      <c r="J8505" s="684"/>
      <c r="K8505" s="685">
        <v>83.37</v>
      </c>
    </row>
    <row r="8506" spans="1:11" ht="0.95" customHeight="1" thickTop="1" x14ac:dyDescent="0.2">
      <c r="A8506" s="688"/>
      <c r="B8506" s="688"/>
      <c r="C8506" s="688"/>
      <c r="D8506" s="688"/>
      <c r="E8506" s="688"/>
      <c r="F8506" s="688"/>
      <c r="G8506" s="688"/>
      <c r="H8506" s="688"/>
      <c r="I8506" s="688"/>
      <c r="J8506" s="688"/>
    </row>
    <row r="8507" spans="1:11" ht="18" customHeight="1" x14ac:dyDescent="0.2">
      <c r="A8507" s="18"/>
      <c r="B8507" s="19" t="s">
        <v>10</v>
      </c>
      <c r="C8507" s="18" t="s">
        <v>11</v>
      </c>
      <c r="D8507" s="18" t="s">
        <v>12</v>
      </c>
      <c r="E8507" s="764" t="s">
        <v>3702</v>
      </c>
      <c r="F8507" s="764"/>
      <c r="G8507" s="20" t="s">
        <v>13</v>
      </c>
      <c r="H8507" s="19" t="s">
        <v>14</v>
      </c>
      <c r="I8507" s="19" t="s">
        <v>3703</v>
      </c>
      <c r="J8507" s="19" t="s">
        <v>15</v>
      </c>
      <c r="K8507" s="19" t="s">
        <v>17</v>
      </c>
    </row>
    <row r="8508" spans="1:11" ht="65.099999999999994" customHeight="1" x14ac:dyDescent="0.2">
      <c r="A8508" s="23" t="s">
        <v>3704</v>
      </c>
      <c r="B8508" s="24" t="s">
        <v>3984</v>
      </c>
      <c r="C8508" s="23" t="s">
        <v>24</v>
      </c>
      <c r="D8508" s="23" t="s">
        <v>3985</v>
      </c>
      <c r="E8508" s="760" t="s">
        <v>3823</v>
      </c>
      <c r="F8508" s="760"/>
      <c r="G8508" s="25" t="s">
        <v>56</v>
      </c>
      <c r="H8508" s="673">
        <v>1</v>
      </c>
      <c r="I8508" s="26"/>
      <c r="J8508" s="26">
        <v>9.35</v>
      </c>
      <c r="K8508" s="26">
        <v>9.35</v>
      </c>
    </row>
    <row r="8509" spans="1:11" ht="65.099999999999994" customHeight="1" x14ac:dyDescent="0.2">
      <c r="A8509" s="674" t="s">
        <v>3706</v>
      </c>
      <c r="B8509" s="675" t="s">
        <v>3770</v>
      </c>
      <c r="C8509" s="674" t="s">
        <v>24</v>
      </c>
      <c r="D8509" s="674" t="s">
        <v>3771</v>
      </c>
      <c r="E8509" s="761" t="s">
        <v>3772</v>
      </c>
      <c r="F8509" s="761"/>
      <c r="G8509" s="676" t="s">
        <v>3773</v>
      </c>
      <c r="H8509" s="677">
        <v>3.0692000000000001E-2</v>
      </c>
      <c r="I8509" s="677">
        <v>0</v>
      </c>
      <c r="J8509" s="678">
        <v>161.25</v>
      </c>
      <c r="K8509" s="678">
        <v>4.9400000000000004</v>
      </c>
    </row>
    <row r="8510" spans="1:11" ht="24" customHeight="1" x14ac:dyDescent="0.2">
      <c r="A8510" s="674" t="s">
        <v>3706</v>
      </c>
      <c r="B8510" s="675" t="s">
        <v>3754</v>
      </c>
      <c r="C8510" s="674" t="s">
        <v>24</v>
      </c>
      <c r="D8510" s="674" t="s">
        <v>3755</v>
      </c>
      <c r="E8510" s="761" t="s">
        <v>3705</v>
      </c>
      <c r="F8510" s="761"/>
      <c r="G8510" s="676" t="s">
        <v>26</v>
      </c>
      <c r="H8510" s="677">
        <v>6.5312200000000001E-2</v>
      </c>
      <c r="I8510" s="677">
        <v>0</v>
      </c>
      <c r="J8510" s="678">
        <v>28.71</v>
      </c>
      <c r="K8510" s="678">
        <v>1.87</v>
      </c>
    </row>
    <row r="8511" spans="1:11" ht="65.099999999999994" customHeight="1" x14ac:dyDescent="0.2">
      <c r="A8511" s="674" t="s">
        <v>3706</v>
      </c>
      <c r="B8511" s="675" t="s">
        <v>3774</v>
      </c>
      <c r="C8511" s="674" t="s">
        <v>24</v>
      </c>
      <c r="D8511" s="674" t="s">
        <v>3775</v>
      </c>
      <c r="E8511" s="761" t="s">
        <v>3772</v>
      </c>
      <c r="F8511" s="761"/>
      <c r="G8511" s="676" t="s">
        <v>3776</v>
      </c>
      <c r="H8511" s="677">
        <v>3.4620199999999997E-2</v>
      </c>
      <c r="I8511" s="677">
        <v>0</v>
      </c>
      <c r="J8511" s="678">
        <v>73.569999999999993</v>
      </c>
      <c r="K8511" s="678">
        <v>2.54</v>
      </c>
    </row>
    <row r="8512" spans="1:11" ht="25.5" x14ac:dyDescent="0.2">
      <c r="A8512" s="684"/>
      <c r="B8512" s="684"/>
      <c r="C8512" s="684"/>
      <c r="D8512" s="684"/>
      <c r="E8512" s="684"/>
      <c r="F8512" s="684" t="s">
        <v>3723</v>
      </c>
      <c r="G8512" s="685">
        <v>3.1</v>
      </c>
      <c r="H8512" s="684" t="s">
        <v>3724</v>
      </c>
      <c r="I8512" s="685">
        <v>0</v>
      </c>
      <c r="J8512" s="684" t="s">
        <v>3725</v>
      </c>
      <c r="K8512" s="685">
        <v>3.1</v>
      </c>
    </row>
    <row r="8513" spans="1:11" ht="26.25" thickBot="1" x14ac:dyDescent="0.25">
      <c r="A8513" s="684"/>
      <c r="B8513" s="684"/>
      <c r="C8513" s="684"/>
      <c r="D8513" s="684"/>
      <c r="E8513" s="684"/>
      <c r="F8513" s="684" t="s">
        <v>3726</v>
      </c>
      <c r="G8513" s="685">
        <v>0</v>
      </c>
      <c r="H8513" s="763"/>
      <c r="I8513" s="763" t="s">
        <v>3727</v>
      </c>
      <c r="J8513" s="684"/>
      <c r="K8513" s="685">
        <v>9.35</v>
      </c>
    </row>
    <row r="8514" spans="1:11" ht="0.95" customHeight="1" thickTop="1" x14ac:dyDescent="0.2">
      <c r="A8514" s="688"/>
      <c r="B8514" s="688"/>
      <c r="C8514" s="688"/>
      <c r="D8514" s="688"/>
      <c r="E8514" s="688"/>
      <c r="F8514" s="688"/>
      <c r="G8514" s="688"/>
      <c r="H8514" s="688"/>
      <c r="I8514" s="688"/>
      <c r="J8514" s="688"/>
    </row>
    <row r="8515" spans="1:11" ht="18" customHeight="1" x14ac:dyDescent="0.2">
      <c r="A8515" s="18"/>
      <c r="B8515" s="19" t="s">
        <v>10</v>
      </c>
      <c r="C8515" s="18" t="s">
        <v>11</v>
      </c>
      <c r="D8515" s="18" t="s">
        <v>12</v>
      </c>
      <c r="E8515" s="764" t="s">
        <v>3702</v>
      </c>
      <c r="F8515" s="764"/>
      <c r="G8515" s="20" t="s">
        <v>13</v>
      </c>
      <c r="H8515" s="19" t="s">
        <v>14</v>
      </c>
      <c r="I8515" s="19" t="s">
        <v>3703</v>
      </c>
      <c r="J8515" s="19" t="s">
        <v>15</v>
      </c>
      <c r="K8515" s="19" t="s">
        <v>17</v>
      </c>
    </row>
    <row r="8516" spans="1:11" ht="51.95" customHeight="1" x14ac:dyDescent="0.2">
      <c r="A8516" s="23" t="s">
        <v>3704</v>
      </c>
      <c r="B8516" s="24" t="s">
        <v>5464</v>
      </c>
      <c r="C8516" s="23" t="s">
        <v>42</v>
      </c>
      <c r="D8516" s="23" t="s">
        <v>5465</v>
      </c>
      <c r="E8516" s="760" t="s">
        <v>3705</v>
      </c>
      <c r="F8516" s="760"/>
      <c r="G8516" s="25" t="s">
        <v>66</v>
      </c>
      <c r="H8516" s="673">
        <v>1</v>
      </c>
      <c r="I8516" s="26"/>
      <c r="J8516" s="26">
        <v>223.97</v>
      </c>
      <c r="K8516" s="26">
        <v>223.97</v>
      </c>
    </row>
    <row r="8517" spans="1:11" ht="26.1" customHeight="1" x14ac:dyDescent="0.2">
      <c r="A8517" s="674" t="s">
        <v>3706</v>
      </c>
      <c r="B8517" s="675" t="s">
        <v>6480</v>
      </c>
      <c r="C8517" s="674" t="s">
        <v>24</v>
      </c>
      <c r="D8517" s="674" t="s">
        <v>6481</v>
      </c>
      <c r="E8517" s="761" t="s">
        <v>3850</v>
      </c>
      <c r="F8517" s="761"/>
      <c r="G8517" s="676" t="s">
        <v>52</v>
      </c>
      <c r="H8517" s="677">
        <v>0.36</v>
      </c>
      <c r="I8517" s="677">
        <v>0</v>
      </c>
      <c r="J8517" s="678">
        <v>622.16</v>
      </c>
      <c r="K8517" s="678">
        <v>223.97</v>
      </c>
    </row>
    <row r="8518" spans="1:11" ht="25.5" x14ac:dyDescent="0.2">
      <c r="A8518" s="684"/>
      <c r="B8518" s="684"/>
      <c r="C8518" s="684"/>
      <c r="D8518" s="684"/>
      <c r="E8518" s="684"/>
      <c r="F8518" s="684" t="s">
        <v>3723</v>
      </c>
      <c r="G8518" s="685">
        <v>31.67</v>
      </c>
      <c r="H8518" s="684" t="s">
        <v>3724</v>
      </c>
      <c r="I8518" s="685">
        <v>0</v>
      </c>
      <c r="J8518" s="684" t="s">
        <v>3725</v>
      </c>
      <c r="K8518" s="685">
        <v>31.67</v>
      </c>
    </row>
    <row r="8519" spans="1:11" ht="26.25" thickBot="1" x14ac:dyDescent="0.25">
      <c r="A8519" s="684"/>
      <c r="B8519" s="684"/>
      <c r="C8519" s="684"/>
      <c r="D8519" s="684"/>
      <c r="E8519" s="684"/>
      <c r="F8519" s="684" t="s">
        <v>3726</v>
      </c>
      <c r="G8519" s="685">
        <v>0</v>
      </c>
      <c r="H8519" s="763"/>
      <c r="I8519" s="763" t="s">
        <v>3727</v>
      </c>
      <c r="J8519" s="684"/>
      <c r="K8519" s="685">
        <v>223.97</v>
      </c>
    </row>
    <row r="8520" spans="1:11" ht="0.95" customHeight="1" thickTop="1" x14ac:dyDescent="0.2">
      <c r="A8520" s="688"/>
      <c r="B8520" s="688"/>
      <c r="C8520" s="688"/>
      <c r="D8520" s="688"/>
      <c r="E8520" s="688"/>
      <c r="F8520" s="688"/>
      <c r="G8520" s="688"/>
      <c r="H8520" s="688"/>
      <c r="I8520" s="688"/>
      <c r="J8520" s="688"/>
    </row>
    <row r="8521" spans="1:11" ht="18" customHeight="1" x14ac:dyDescent="0.2">
      <c r="A8521" s="18"/>
      <c r="B8521" s="19" t="s">
        <v>10</v>
      </c>
      <c r="C8521" s="18" t="s">
        <v>11</v>
      </c>
      <c r="D8521" s="18" t="s">
        <v>12</v>
      </c>
      <c r="E8521" s="764" t="s">
        <v>3702</v>
      </c>
      <c r="F8521" s="764"/>
      <c r="G8521" s="20" t="s">
        <v>13</v>
      </c>
      <c r="H8521" s="19" t="s">
        <v>14</v>
      </c>
      <c r="I8521" s="19" t="s">
        <v>3703</v>
      </c>
      <c r="J8521" s="19" t="s">
        <v>15</v>
      </c>
      <c r="K8521" s="19" t="s">
        <v>17</v>
      </c>
    </row>
    <row r="8522" spans="1:11" ht="26.1" customHeight="1" x14ac:dyDescent="0.2">
      <c r="A8522" s="23" t="s">
        <v>3704</v>
      </c>
      <c r="B8522" s="24" t="s">
        <v>6480</v>
      </c>
      <c r="C8522" s="23" t="s">
        <v>24</v>
      </c>
      <c r="D8522" s="23" t="s">
        <v>6481</v>
      </c>
      <c r="E8522" s="760" t="s">
        <v>3850</v>
      </c>
      <c r="F8522" s="760"/>
      <c r="G8522" s="25" t="s">
        <v>52</v>
      </c>
      <c r="H8522" s="673">
        <v>1</v>
      </c>
      <c r="I8522" s="26"/>
      <c r="J8522" s="26">
        <v>622.16</v>
      </c>
      <c r="K8522" s="26">
        <v>622.16</v>
      </c>
    </row>
    <row r="8523" spans="1:11" ht="26.1" customHeight="1" x14ac:dyDescent="0.2">
      <c r="A8523" s="674" t="s">
        <v>3706</v>
      </c>
      <c r="B8523" s="675" t="s">
        <v>3872</v>
      </c>
      <c r="C8523" s="674" t="s">
        <v>24</v>
      </c>
      <c r="D8523" s="674" t="s">
        <v>3873</v>
      </c>
      <c r="E8523" s="761" t="s">
        <v>3705</v>
      </c>
      <c r="F8523" s="761"/>
      <c r="G8523" s="676" t="s">
        <v>26</v>
      </c>
      <c r="H8523" s="677">
        <v>1.8</v>
      </c>
      <c r="I8523" s="677">
        <v>0</v>
      </c>
      <c r="J8523" s="678">
        <v>30.08</v>
      </c>
      <c r="K8523" s="678">
        <v>54.14</v>
      </c>
    </row>
    <row r="8524" spans="1:11" ht="24" customHeight="1" x14ac:dyDescent="0.2">
      <c r="A8524" s="674" t="s">
        <v>3706</v>
      </c>
      <c r="B8524" s="675" t="s">
        <v>3851</v>
      </c>
      <c r="C8524" s="674" t="s">
        <v>24</v>
      </c>
      <c r="D8524" s="674" t="s">
        <v>3852</v>
      </c>
      <c r="E8524" s="761" t="s">
        <v>3705</v>
      </c>
      <c r="F8524" s="761"/>
      <c r="G8524" s="676" t="s">
        <v>26</v>
      </c>
      <c r="H8524" s="677">
        <v>1.8</v>
      </c>
      <c r="I8524" s="677">
        <v>0</v>
      </c>
      <c r="J8524" s="678">
        <v>37.15</v>
      </c>
      <c r="K8524" s="678">
        <v>66.87</v>
      </c>
    </row>
    <row r="8525" spans="1:11" ht="24" customHeight="1" x14ac:dyDescent="0.2">
      <c r="A8525" s="679" t="s">
        <v>3709</v>
      </c>
      <c r="B8525" s="680" t="s">
        <v>5130</v>
      </c>
      <c r="C8525" s="679" t="s">
        <v>24</v>
      </c>
      <c r="D8525" s="679" t="s">
        <v>5131</v>
      </c>
      <c r="E8525" s="762" t="s">
        <v>3720</v>
      </c>
      <c r="F8525" s="762"/>
      <c r="G8525" s="681" t="s">
        <v>44</v>
      </c>
      <c r="H8525" s="682">
        <v>1</v>
      </c>
      <c r="I8525" s="682">
        <v>0</v>
      </c>
      <c r="J8525" s="683">
        <v>397.03</v>
      </c>
      <c r="K8525" s="683">
        <v>397.03</v>
      </c>
    </row>
    <row r="8526" spans="1:11" ht="26.1" customHeight="1" x14ac:dyDescent="0.2">
      <c r="A8526" s="679" t="s">
        <v>3709</v>
      </c>
      <c r="B8526" s="680" t="s">
        <v>6482</v>
      </c>
      <c r="C8526" s="679" t="s">
        <v>24</v>
      </c>
      <c r="D8526" s="679" t="s">
        <v>6483</v>
      </c>
      <c r="E8526" s="762" t="s">
        <v>3720</v>
      </c>
      <c r="F8526" s="762"/>
      <c r="G8526" s="681" t="s">
        <v>336</v>
      </c>
      <c r="H8526" s="682">
        <v>1.54</v>
      </c>
      <c r="I8526" s="682">
        <v>0</v>
      </c>
      <c r="J8526" s="683">
        <v>38.67</v>
      </c>
      <c r="K8526" s="683">
        <v>59.55</v>
      </c>
    </row>
    <row r="8527" spans="1:11" ht="26.1" customHeight="1" x14ac:dyDescent="0.2">
      <c r="A8527" s="679" t="s">
        <v>3709</v>
      </c>
      <c r="B8527" s="680" t="s">
        <v>6484</v>
      </c>
      <c r="C8527" s="679" t="s">
        <v>24</v>
      </c>
      <c r="D8527" s="679" t="s">
        <v>6485</v>
      </c>
      <c r="E8527" s="762" t="s">
        <v>3720</v>
      </c>
      <c r="F8527" s="762"/>
      <c r="G8527" s="681" t="s">
        <v>44</v>
      </c>
      <c r="H8527" s="682">
        <v>1.05</v>
      </c>
      <c r="I8527" s="682">
        <v>0</v>
      </c>
      <c r="J8527" s="683">
        <v>39.82</v>
      </c>
      <c r="K8527" s="683">
        <v>41.81</v>
      </c>
    </row>
    <row r="8528" spans="1:11" ht="26.1" customHeight="1" x14ac:dyDescent="0.2">
      <c r="A8528" s="679" t="s">
        <v>3709</v>
      </c>
      <c r="B8528" s="680" t="s">
        <v>6280</v>
      </c>
      <c r="C8528" s="679" t="s">
        <v>24</v>
      </c>
      <c r="D8528" s="679" t="s">
        <v>6281</v>
      </c>
      <c r="E8528" s="762" t="s">
        <v>3720</v>
      </c>
      <c r="F8528" s="762"/>
      <c r="G8528" s="681" t="s">
        <v>3598</v>
      </c>
      <c r="H8528" s="682">
        <v>0.18</v>
      </c>
      <c r="I8528" s="682">
        <v>0</v>
      </c>
      <c r="J8528" s="683">
        <v>15.35</v>
      </c>
      <c r="K8528" s="683">
        <v>2.76</v>
      </c>
    </row>
    <row r="8529" spans="1:11" ht="25.5" x14ac:dyDescent="0.2">
      <c r="A8529" s="684"/>
      <c r="B8529" s="684"/>
      <c r="C8529" s="684"/>
      <c r="D8529" s="684"/>
      <c r="E8529" s="684"/>
      <c r="F8529" s="684" t="s">
        <v>3723</v>
      </c>
      <c r="G8529" s="685">
        <v>87.99</v>
      </c>
      <c r="H8529" s="684" t="s">
        <v>3724</v>
      </c>
      <c r="I8529" s="685">
        <v>0</v>
      </c>
      <c r="J8529" s="684" t="s">
        <v>3725</v>
      </c>
      <c r="K8529" s="685">
        <v>87.99</v>
      </c>
    </row>
    <row r="8530" spans="1:11" ht="26.25" thickBot="1" x14ac:dyDescent="0.25">
      <c r="A8530" s="684"/>
      <c r="B8530" s="684"/>
      <c r="C8530" s="684"/>
      <c r="D8530" s="684"/>
      <c r="E8530" s="684"/>
      <c r="F8530" s="684" t="s">
        <v>3726</v>
      </c>
      <c r="G8530" s="685">
        <v>0</v>
      </c>
      <c r="H8530" s="763"/>
      <c r="I8530" s="763" t="s">
        <v>3727</v>
      </c>
      <c r="J8530" s="684"/>
      <c r="K8530" s="685">
        <v>622.16</v>
      </c>
    </row>
    <row r="8531" spans="1:11" ht="0.95" customHeight="1" thickTop="1" x14ac:dyDescent="0.2">
      <c r="A8531" s="688"/>
      <c r="B8531" s="688"/>
      <c r="C8531" s="688"/>
      <c r="D8531" s="688"/>
      <c r="E8531" s="688"/>
      <c r="F8531" s="688"/>
      <c r="G8531" s="688"/>
      <c r="H8531" s="688"/>
      <c r="I8531" s="688"/>
      <c r="J8531" s="688"/>
    </row>
    <row r="8532" spans="1:11" ht="18" customHeight="1" x14ac:dyDescent="0.2">
      <c r="A8532" s="18"/>
      <c r="B8532" s="19" t="s">
        <v>10</v>
      </c>
      <c r="C8532" s="18" t="s">
        <v>11</v>
      </c>
      <c r="D8532" s="18" t="s">
        <v>12</v>
      </c>
      <c r="E8532" s="764" t="s">
        <v>3702</v>
      </c>
      <c r="F8532" s="764"/>
      <c r="G8532" s="20" t="s">
        <v>13</v>
      </c>
      <c r="H8532" s="19" t="s">
        <v>14</v>
      </c>
      <c r="I8532" s="19" t="s">
        <v>3703</v>
      </c>
      <c r="J8532" s="19" t="s">
        <v>15</v>
      </c>
      <c r="K8532" s="19" t="s">
        <v>17</v>
      </c>
    </row>
    <row r="8533" spans="1:11" ht="39" customHeight="1" x14ac:dyDescent="0.2">
      <c r="A8533" s="23" t="s">
        <v>3704</v>
      </c>
      <c r="B8533" s="24" t="s">
        <v>5466</v>
      </c>
      <c r="C8533" s="23" t="s">
        <v>24</v>
      </c>
      <c r="D8533" s="23" t="s">
        <v>5467</v>
      </c>
      <c r="E8533" s="760" t="s">
        <v>3889</v>
      </c>
      <c r="F8533" s="760"/>
      <c r="G8533" s="25" t="s">
        <v>52</v>
      </c>
      <c r="H8533" s="673">
        <v>1</v>
      </c>
      <c r="I8533" s="26"/>
      <c r="J8533" s="26">
        <v>368.86</v>
      </c>
      <c r="K8533" s="26">
        <v>368.86</v>
      </c>
    </row>
    <row r="8534" spans="1:11" ht="39" customHeight="1" x14ac:dyDescent="0.2">
      <c r="A8534" s="674" t="s">
        <v>3706</v>
      </c>
      <c r="B8534" s="675" t="s">
        <v>410</v>
      </c>
      <c r="C8534" s="674" t="s">
        <v>24</v>
      </c>
      <c r="D8534" s="674" t="s">
        <v>411</v>
      </c>
      <c r="E8534" s="761" t="s">
        <v>3889</v>
      </c>
      <c r="F8534" s="761"/>
      <c r="G8534" s="676" t="s">
        <v>56</v>
      </c>
      <c r="H8534" s="677">
        <v>0.33500000000000002</v>
      </c>
      <c r="I8534" s="677">
        <v>0</v>
      </c>
      <c r="J8534" s="678">
        <v>576.32000000000005</v>
      </c>
      <c r="K8534" s="678">
        <v>193.06</v>
      </c>
    </row>
    <row r="8535" spans="1:11" ht="39" customHeight="1" x14ac:dyDescent="0.2">
      <c r="A8535" s="674" t="s">
        <v>3706</v>
      </c>
      <c r="B8535" s="675" t="s">
        <v>436</v>
      </c>
      <c r="C8535" s="674" t="s">
        <v>24</v>
      </c>
      <c r="D8535" s="674" t="s">
        <v>437</v>
      </c>
      <c r="E8535" s="761" t="s">
        <v>3889</v>
      </c>
      <c r="F8535" s="761"/>
      <c r="G8535" s="676" t="s">
        <v>52</v>
      </c>
      <c r="H8535" s="677">
        <v>0.16</v>
      </c>
      <c r="I8535" s="677">
        <v>0</v>
      </c>
      <c r="J8535" s="678">
        <v>165.85</v>
      </c>
      <c r="K8535" s="678">
        <v>26.53</v>
      </c>
    </row>
    <row r="8536" spans="1:11" ht="39" customHeight="1" x14ac:dyDescent="0.2">
      <c r="A8536" s="674" t="s">
        <v>3706</v>
      </c>
      <c r="B8536" s="675" t="s">
        <v>430</v>
      </c>
      <c r="C8536" s="674" t="s">
        <v>24</v>
      </c>
      <c r="D8536" s="674" t="s">
        <v>431</v>
      </c>
      <c r="E8536" s="761" t="s">
        <v>3889</v>
      </c>
      <c r="F8536" s="761"/>
      <c r="G8536" s="676" t="s">
        <v>52</v>
      </c>
      <c r="H8536" s="677">
        <v>1.24</v>
      </c>
      <c r="I8536" s="677">
        <v>0</v>
      </c>
      <c r="J8536" s="678">
        <v>2.52</v>
      </c>
      <c r="K8536" s="678">
        <v>3.12</v>
      </c>
    </row>
    <row r="8537" spans="1:11" ht="26.1" customHeight="1" x14ac:dyDescent="0.2">
      <c r="A8537" s="674" t="s">
        <v>3706</v>
      </c>
      <c r="B8537" s="675" t="s">
        <v>6478</v>
      </c>
      <c r="C8537" s="674" t="s">
        <v>24</v>
      </c>
      <c r="D8537" s="674" t="s">
        <v>6479</v>
      </c>
      <c r="E8537" s="761" t="s">
        <v>3889</v>
      </c>
      <c r="F8537" s="761"/>
      <c r="G8537" s="676" t="s">
        <v>56</v>
      </c>
      <c r="H8537" s="677">
        <v>3.5000000000000003E-2</v>
      </c>
      <c r="I8537" s="677">
        <v>0</v>
      </c>
      <c r="J8537" s="678">
        <v>83.37</v>
      </c>
      <c r="K8537" s="678">
        <v>2.91</v>
      </c>
    </row>
    <row r="8538" spans="1:11" ht="39" customHeight="1" x14ac:dyDescent="0.2">
      <c r="A8538" s="674" t="s">
        <v>3706</v>
      </c>
      <c r="B8538" s="675" t="s">
        <v>404</v>
      </c>
      <c r="C8538" s="674" t="s">
        <v>24</v>
      </c>
      <c r="D8538" s="674" t="s">
        <v>405</v>
      </c>
      <c r="E8538" s="761" t="s">
        <v>3889</v>
      </c>
      <c r="F8538" s="761"/>
      <c r="G8538" s="676" t="s">
        <v>52</v>
      </c>
      <c r="H8538" s="677">
        <v>1</v>
      </c>
      <c r="I8538" s="677">
        <v>0</v>
      </c>
      <c r="J8538" s="678">
        <v>4.41</v>
      </c>
      <c r="K8538" s="678">
        <v>4.41</v>
      </c>
    </row>
    <row r="8539" spans="1:11" ht="39" customHeight="1" x14ac:dyDescent="0.2">
      <c r="A8539" s="674" t="s">
        <v>3706</v>
      </c>
      <c r="B8539" s="675" t="s">
        <v>433</v>
      </c>
      <c r="C8539" s="674" t="s">
        <v>24</v>
      </c>
      <c r="D8539" s="674" t="s">
        <v>434</v>
      </c>
      <c r="E8539" s="761" t="s">
        <v>3889</v>
      </c>
      <c r="F8539" s="761"/>
      <c r="G8539" s="676" t="s">
        <v>56</v>
      </c>
      <c r="H8539" s="677">
        <v>0.1</v>
      </c>
      <c r="I8539" s="677">
        <v>0</v>
      </c>
      <c r="J8539" s="678">
        <v>152.83000000000001</v>
      </c>
      <c r="K8539" s="678">
        <v>15.28</v>
      </c>
    </row>
    <row r="8540" spans="1:11" ht="39" customHeight="1" x14ac:dyDescent="0.2">
      <c r="A8540" s="674" t="s">
        <v>3706</v>
      </c>
      <c r="B8540" s="675" t="s">
        <v>5874</v>
      </c>
      <c r="C8540" s="674" t="s">
        <v>24</v>
      </c>
      <c r="D8540" s="674" t="s">
        <v>5875</v>
      </c>
      <c r="E8540" s="761" t="s">
        <v>3889</v>
      </c>
      <c r="F8540" s="761"/>
      <c r="G8540" s="676" t="s">
        <v>336</v>
      </c>
      <c r="H8540" s="677">
        <v>8.9600000000000009</v>
      </c>
      <c r="I8540" s="677">
        <v>0</v>
      </c>
      <c r="J8540" s="678">
        <v>13.79</v>
      </c>
      <c r="K8540" s="678">
        <v>123.55</v>
      </c>
    </row>
    <row r="8541" spans="1:11" ht="25.5" x14ac:dyDescent="0.2">
      <c r="A8541" s="684"/>
      <c r="B8541" s="684"/>
      <c r="C8541" s="684"/>
      <c r="D8541" s="684"/>
      <c r="E8541" s="684"/>
      <c r="F8541" s="684" t="s">
        <v>3723</v>
      </c>
      <c r="G8541" s="685">
        <v>38.409999999999997</v>
      </c>
      <c r="H8541" s="684" t="s">
        <v>3724</v>
      </c>
      <c r="I8541" s="685">
        <v>0</v>
      </c>
      <c r="J8541" s="684" t="s">
        <v>3725</v>
      </c>
      <c r="K8541" s="685">
        <v>38.409999999999997</v>
      </c>
    </row>
    <row r="8542" spans="1:11" ht="26.25" thickBot="1" x14ac:dyDescent="0.25">
      <c r="A8542" s="684"/>
      <c r="B8542" s="684"/>
      <c r="C8542" s="684"/>
      <c r="D8542" s="684"/>
      <c r="E8542" s="684"/>
      <c r="F8542" s="684" t="s">
        <v>3726</v>
      </c>
      <c r="G8542" s="685">
        <v>0</v>
      </c>
      <c r="H8542" s="763"/>
      <c r="I8542" s="763" t="s">
        <v>3727</v>
      </c>
      <c r="J8542" s="684"/>
      <c r="K8542" s="685">
        <v>368.86</v>
      </c>
    </row>
    <row r="8543" spans="1:11" ht="0.95" customHeight="1" thickTop="1" x14ac:dyDescent="0.2">
      <c r="A8543" s="688"/>
      <c r="B8543" s="688"/>
      <c r="C8543" s="688"/>
      <c r="D8543" s="688"/>
      <c r="E8543" s="688"/>
      <c r="F8543" s="688"/>
      <c r="G8543" s="688"/>
      <c r="H8543" s="688"/>
      <c r="I8543" s="688"/>
      <c r="J8543" s="688"/>
    </row>
    <row r="8544" spans="1:11" ht="18" customHeight="1" x14ac:dyDescent="0.2">
      <c r="A8544" s="18"/>
      <c r="B8544" s="19" t="s">
        <v>10</v>
      </c>
      <c r="C8544" s="18" t="s">
        <v>11</v>
      </c>
      <c r="D8544" s="18" t="s">
        <v>12</v>
      </c>
      <c r="E8544" s="764" t="s">
        <v>3702</v>
      </c>
      <c r="F8544" s="764"/>
      <c r="G8544" s="20" t="s">
        <v>13</v>
      </c>
      <c r="H8544" s="19" t="s">
        <v>14</v>
      </c>
      <c r="I8544" s="19" t="s">
        <v>15</v>
      </c>
      <c r="J8544" s="19" t="s">
        <v>17</v>
      </c>
    </row>
    <row r="8545" spans="1:10" ht="24" customHeight="1" x14ac:dyDescent="0.2">
      <c r="A8545" s="23" t="s">
        <v>3704</v>
      </c>
      <c r="B8545" s="24" t="s">
        <v>6070</v>
      </c>
      <c r="C8545" s="23" t="s">
        <v>3826</v>
      </c>
      <c r="D8545" s="23" t="s">
        <v>6071</v>
      </c>
      <c r="E8545" s="760" t="s">
        <v>3828</v>
      </c>
      <c r="F8545" s="760"/>
      <c r="G8545" s="25" t="s">
        <v>2152</v>
      </c>
      <c r="H8545" s="673">
        <v>1</v>
      </c>
      <c r="I8545" s="26">
        <v>3.71</v>
      </c>
      <c r="J8545" s="26">
        <v>3.71</v>
      </c>
    </row>
    <row r="8546" spans="1:10" ht="15" customHeight="1" x14ac:dyDescent="0.2">
      <c r="A8546" s="18" t="s">
        <v>9</v>
      </c>
      <c r="B8546" s="19" t="s">
        <v>10</v>
      </c>
      <c r="C8546" s="18" t="s">
        <v>11</v>
      </c>
      <c r="D8546" s="18" t="s">
        <v>12</v>
      </c>
      <c r="E8546" s="764" t="s">
        <v>3702</v>
      </c>
      <c r="F8546" s="1148"/>
      <c r="G8546" s="20" t="s">
        <v>13</v>
      </c>
      <c r="H8546" s="19" t="s">
        <v>14</v>
      </c>
      <c r="I8546" s="19" t="s">
        <v>15</v>
      </c>
      <c r="J8546" s="19" t="s">
        <v>17</v>
      </c>
    </row>
    <row r="8547" spans="1:10" ht="24" customHeight="1" x14ac:dyDescent="0.2">
      <c r="A8547" s="679" t="s">
        <v>3709</v>
      </c>
      <c r="B8547" s="680" t="s">
        <v>6125</v>
      </c>
      <c r="C8547" s="679" t="s">
        <v>3826</v>
      </c>
      <c r="D8547" s="679" t="s">
        <v>6126</v>
      </c>
      <c r="E8547" s="762" t="s">
        <v>3720</v>
      </c>
      <c r="F8547" s="762"/>
      <c r="G8547" s="681" t="s">
        <v>1125</v>
      </c>
      <c r="H8547" s="682">
        <v>2.0000000000000001E-4</v>
      </c>
      <c r="I8547" s="683" t="s">
        <v>6127</v>
      </c>
      <c r="J8547" s="691" t="s">
        <v>6008</v>
      </c>
    </row>
    <row r="8548" spans="1:10" ht="24" customHeight="1" x14ac:dyDescent="0.2">
      <c r="A8548" s="679" t="s">
        <v>3709</v>
      </c>
      <c r="B8548" s="680" t="s">
        <v>5972</v>
      </c>
      <c r="C8548" s="679" t="s">
        <v>3826</v>
      </c>
      <c r="D8548" s="679" t="s">
        <v>5973</v>
      </c>
      <c r="E8548" s="762" t="s">
        <v>4371</v>
      </c>
      <c r="F8548" s="762"/>
      <c r="G8548" s="681" t="s">
        <v>1125</v>
      </c>
      <c r="H8548" s="682">
        <v>4.4999999999999997E-3</v>
      </c>
      <c r="I8548" s="683" t="s">
        <v>5974</v>
      </c>
      <c r="J8548" s="691" t="s">
        <v>4581</v>
      </c>
    </row>
    <row r="8549" spans="1:10" ht="24" customHeight="1" x14ac:dyDescent="0.2">
      <c r="A8549" s="679" t="s">
        <v>3709</v>
      </c>
      <c r="B8549" s="680" t="s">
        <v>6128</v>
      </c>
      <c r="C8549" s="679" t="s">
        <v>3826</v>
      </c>
      <c r="D8549" s="679" t="s">
        <v>6129</v>
      </c>
      <c r="E8549" s="762" t="s">
        <v>3720</v>
      </c>
      <c r="F8549" s="762"/>
      <c r="G8549" s="681" t="s">
        <v>1125</v>
      </c>
      <c r="H8549" s="682">
        <v>1E-4</v>
      </c>
      <c r="I8549" s="683" t="s">
        <v>6130</v>
      </c>
      <c r="J8549" s="691" t="s">
        <v>6008</v>
      </c>
    </row>
    <row r="8550" spans="1:10" ht="24" customHeight="1" x14ac:dyDescent="0.2">
      <c r="A8550" s="679" t="s">
        <v>3709</v>
      </c>
      <c r="B8550" s="680" t="s">
        <v>5939</v>
      </c>
      <c r="C8550" s="679" t="s">
        <v>3826</v>
      </c>
      <c r="D8550" s="679" t="s">
        <v>5940</v>
      </c>
      <c r="E8550" s="762" t="s">
        <v>3720</v>
      </c>
      <c r="F8550" s="762"/>
      <c r="G8550" s="681" t="s">
        <v>5941</v>
      </c>
      <c r="H8550" s="682">
        <v>6.9999999999999999E-4</v>
      </c>
      <c r="I8550" s="683" t="s">
        <v>4523</v>
      </c>
      <c r="J8550" s="691" t="s">
        <v>6008</v>
      </c>
    </row>
    <row r="8551" spans="1:10" ht="24" customHeight="1" x14ac:dyDescent="0.2">
      <c r="A8551" s="679" t="s">
        <v>3709</v>
      </c>
      <c r="B8551" s="680" t="s">
        <v>5950</v>
      </c>
      <c r="C8551" s="679" t="s">
        <v>3826</v>
      </c>
      <c r="D8551" s="679" t="s">
        <v>5951</v>
      </c>
      <c r="E8551" s="762" t="s">
        <v>3720</v>
      </c>
      <c r="F8551" s="762"/>
      <c r="G8551" s="681" t="s">
        <v>1125</v>
      </c>
      <c r="H8551" s="682">
        <v>4.4999999999999997E-3</v>
      </c>
      <c r="I8551" s="683" t="s">
        <v>5952</v>
      </c>
      <c r="J8551" s="691" t="s">
        <v>5942</v>
      </c>
    </row>
    <row r="8552" spans="1:10" ht="24" customHeight="1" x14ac:dyDescent="0.2">
      <c r="A8552" s="679" t="s">
        <v>3709</v>
      </c>
      <c r="B8552" s="680" t="s">
        <v>6131</v>
      </c>
      <c r="C8552" s="679" t="s">
        <v>3826</v>
      </c>
      <c r="D8552" s="679" t="s">
        <v>6132</v>
      </c>
      <c r="E8552" s="762" t="s">
        <v>3720</v>
      </c>
      <c r="F8552" s="762"/>
      <c r="G8552" s="681" t="s">
        <v>1125</v>
      </c>
      <c r="H8552" s="682">
        <v>2.0000000000000001E-4</v>
      </c>
      <c r="I8552" s="683" t="s">
        <v>6133</v>
      </c>
      <c r="J8552" s="691" t="s">
        <v>6008</v>
      </c>
    </row>
    <row r="8553" spans="1:10" ht="26.1" customHeight="1" x14ac:dyDescent="0.2">
      <c r="A8553" s="679" t="s">
        <v>3709</v>
      </c>
      <c r="B8553" s="680" t="s">
        <v>5954</v>
      </c>
      <c r="C8553" s="679" t="s">
        <v>3826</v>
      </c>
      <c r="D8553" s="679" t="s">
        <v>5955</v>
      </c>
      <c r="E8553" s="762" t="s">
        <v>3720</v>
      </c>
      <c r="F8553" s="762"/>
      <c r="G8553" s="681" t="s">
        <v>1125</v>
      </c>
      <c r="H8553" s="682">
        <v>5.9999999999999995E-4</v>
      </c>
      <c r="I8553" s="683" t="s">
        <v>4017</v>
      </c>
      <c r="J8553" s="691" t="s">
        <v>6008</v>
      </c>
    </row>
    <row r="8554" spans="1:10" ht="24" customHeight="1" x14ac:dyDescent="0.2">
      <c r="A8554" s="679" t="s">
        <v>3709</v>
      </c>
      <c r="B8554" s="680" t="s">
        <v>6134</v>
      </c>
      <c r="C8554" s="679" t="s">
        <v>3826</v>
      </c>
      <c r="D8554" s="679" t="s">
        <v>6135</v>
      </c>
      <c r="E8554" s="762" t="s">
        <v>2501</v>
      </c>
      <c r="F8554" s="762"/>
      <c r="G8554" s="681" t="s">
        <v>1125</v>
      </c>
      <c r="H8554" s="682">
        <v>1E-4</v>
      </c>
      <c r="I8554" s="683" t="s">
        <v>6136</v>
      </c>
      <c r="J8554" s="691" t="s">
        <v>4278</v>
      </c>
    </row>
    <row r="8555" spans="1:10" ht="26.1" customHeight="1" x14ac:dyDescent="0.2">
      <c r="A8555" s="679" t="s">
        <v>3709</v>
      </c>
      <c r="B8555" s="680" t="s">
        <v>6137</v>
      </c>
      <c r="C8555" s="679" t="s">
        <v>3826</v>
      </c>
      <c r="D8555" s="679" t="s">
        <v>6138</v>
      </c>
      <c r="E8555" s="762" t="s">
        <v>2501</v>
      </c>
      <c r="F8555" s="762"/>
      <c r="G8555" s="681" t="s">
        <v>1125</v>
      </c>
      <c r="H8555" s="682">
        <v>1E-4</v>
      </c>
      <c r="I8555" s="683" t="s">
        <v>6139</v>
      </c>
      <c r="J8555" s="691" t="s">
        <v>5942</v>
      </c>
    </row>
    <row r="8556" spans="1:10" ht="24" customHeight="1" x14ac:dyDescent="0.2">
      <c r="A8556" s="679" t="s">
        <v>3709</v>
      </c>
      <c r="B8556" s="680" t="s">
        <v>5965</v>
      </c>
      <c r="C8556" s="679" t="s">
        <v>3826</v>
      </c>
      <c r="D8556" s="679" t="s">
        <v>5966</v>
      </c>
      <c r="E8556" s="762" t="s">
        <v>3720</v>
      </c>
      <c r="F8556" s="762"/>
      <c r="G8556" s="681" t="s">
        <v>1125</v>
      </c>
      <c r="H8556" s="682">
        <v>4.4999999999999997E-3</v>
      </c>
      <c r="I8556" s="683" t="s">
        <v>5299</v>
      </c>
      <c r="J8556" s="691" t="s">
        <v>6486</v>
      </c>
    </row>
    <row r="8557" spans="1:10" ht="24" customHeight="1" x14ac:dyDescent="0.2">
      <c r="A8557" s="679" t="s">
        <v>3709</v>
      </c>
      <c r="B8557" s="680" t="s">
        <v>5930</v>
      </c>
      <c r="C8557" s="679" t="s">
        <v>3826</v>
      </c>
      <c r="D8557" s="679" t="s">
        <v>5931</v>
      </c>
      <c r="E8557" s="762" t="s">
        <v>3720</v>
      </c>
      <c r="F8557" s="762"/>
      <c r="G8557" s="681" t="s">
        <v>1125</v>
      </c>
      <c r="H8557" s="682">
        <v>6.54E-2</v>
      </c>
      <c r="I8557" s="683" t="s">
        <v>5037</v>
      </c>
      <c r="J8557" s="691" t="s">
        <v>4239</v>
      </c>
    </row>
    <row r="8558" spans="1:10" ht="24" customHeight="1" x14ac:dyDescent="0.2">
      <c r="A8558" s="679" t="s">
        <v>3709</v>
      </c>
      <c r="B8558" s="680" t="s">
        <v>5937</v>
      </c>
      <c r="C8558" s="679" t="s">
        <v>3826</v>
      </c>
      <c r="D8558" s="679" t="s">
        <v>5938</v>
      </c>
      <c r="E8558" s="762" t="s">
        <v>3720</v>
      </c>
      <c r="F8558" s="762"/>
      <c r="G8558" s="681" t="s">
        <v>1125</v>
      </c>
      <c r="H8558" s="682">
        <v>1.8E-3</v>
      </c>
      <c r="I8558" s="683" t="s">
        <v>4173</v>
      </c>
      <c r="J8558" s="691" t="s">
        <v>4481</v>
      </c>
    </row>
    <row r="8559" spans="1:10" ht="24" customHeight="1" x14ac:dyDescent="0.2">
      <c r="A8559" s="679" t="s">
        <v>3709</v>
      </c>
      <c r="B8559" s="680" t="s">
        <v>5924</v>
      </c>
      <c r="C8559" s="679" t="s">
        <v>3826</v>
      </c>
      <c r="D8559" s="679" t="s">
        <v>5925</v>
      </c>
      <c r="E8559" s="762" t="s">
        <v>3720</v>
      </c>
      <c r="F8559" s="762"/>
      <c r="G8559" s="681" t="s">
        <v>1125</v>
      </c>
      <c r="H8559" s="682">
        <v>0.1018</v>
      </c>
      <c r="I8559" s="683" t="s">
        <v>4017</v>
      </c>
      <c r="J8559" s="691" t="s">
        <v>6487</v>
      </c>
    </row>
    <row r="8560" spans="1:10" ht="24" customHeight="1" x14ac:dyDescent="0.2">
      <c r="A8560" s="679" t="s">
        <v>3709</v>
      </c>
      <c r="B8560" s="680" t="s">
        <v>5927</v>
      </c>
      <c r="C8560" s="679" t="s">
        <v>3826</v>
      </c>
      <c r="D8560" s="679" t="s">
        <v>5928</v>
      </c>
      <c r="E8560" s="762" t="s">
        <v>3720</v>
      </c>
      <c r="F8560" s="762"/>
      <c r="G8560" s="681" t="s">
        <v>1125</v>
      </c>
      <c r="H8560" s="682">
        <v>1.5E-3</v>
      </c>
      <c r="I8560" s="683" t="s">
        <v>5929</v>
      </c>
      <c r="J8560" s="691" t="s">
        <v>4239</v>
      </c>
    </row>
    <row r="8561" spans="1:10" ht="24" customHeight="1" x14ac:dyDescent="0.2">
      <c r="A8561" s="679" t="s">
        <v>3709</v>
      </c>
      <c r="B8561" s="680" t="s">
        <v>5976</v>
      </c>
      <c r="C8561" s="679" t="s">
        <v>3826</v>
      </c>
      <c r="D8561" s="679" t="s">
        <v>5977</v>
      </c>
      <c r="E8561" s="762" t="s">
        <v>3720</v>
      </c>
      <c r="F8561" s="762"/>
      <c r="G8561" s="681" t="s">
        <v>5945</v>
      </c>
      <c r="H8561" s="682">
        <v>2.3E-3</v>
      </c>
      <c r="I8561" s="683" t="s">
        <v>5978</v>
      </c>
      <c r="J8561" s="691" t="s">
        <v>5942</v>
      </c>
    </row>
    <row r="8562" spans="1:10" ht="26.1" customHeight="1" x14ac:dyDescent="0.2">
      <c r="A8562" s="679" t="s">
        <v>3709</v>
      </c>
      <c r="B8562" s="680" t="s">
        <v>5947</v>
      </c>
      <c r="C8562" s="679" t="s">
        <v>3826</v>
      </c>
      <c r="D8562" s="679" t="s">
        <v>5948</v>
      </c>
      <c r="E8562" s="762" t="s">
        <v>4371</v>
      </c>
      <c r="F8562" s="762"/>
      <c r="G8562" s="681" t="s">
        <v>1125</v>
      </c>
      <c r="H8562" s="682">
        <v>0.1018</v>
      </c>
      <c r="I8562" s="683" t="s">
        <v>3874</v>
      </c>
      <c r="J8562" s="691" t="s">
        <v>6488</v>
      </c>
    </row>
    <row r="8563" spans="1:10" ht="24" customHeight="1" x14ac:dyDescent="0.2">
      <c r="A8563" s="679" t="s">
        <v>3709</v>
      </c>
      <c r="B8563" s="680" t="s">
        <v>5962</v>
      </c>
      <c r="C8563" s="679" t="s">
        <v>3826</v>
      </c>
      <c r="D8563" s="679" t="s">
        <v>5963</v>
      </c>
      <c r="E8563" s="762" t="s">
        <v>4371</v>
      </c>
      <c r="F8563" s="762"/>
      <c r="G8563" s="681" t="s">
        <v>1307</v>
      </c>
      <c r="H8563" s="682">
        <v>4.0000000000000002E-4</v>
      </c>
      <c r="I8563" s="683" t="s">
        <v>5321</v>
      </c>
      <c r="J8563" s="691" t="s">
        <v>4286</v>
      </c>
    </row>
    <row r="8564" spans="1:10" ht="26.1" customHeight="1" x14ac:dyDescent="0.2">
      <c r="A8564" s="679" t="s">
        <v>3709</v>
      </c>
      <c r="B8564" s="680" t="s">
        <v>5943</v>
      </c>
      <c r="C8564" s="679" t="s">
        <v>3826</v>
      </c>
      <c r="D8564" s="679" t="s">
        <v>5944</v>
      </c>
      <c r="E8564" s="762" t="s">
        <v>3720</v>
      </c>
      <c r="F8564" s="762"/>
      <c r="G8564" s="681" t="s">
        <v>5945</v>
      </c>
      <c r="H8564" s="682">
        <v>6.9999999999999999E-4</v>
      </c>
      <c r="I8564" s="683" t="s">
        <v>5946</v>
      </c>
      <c r="J8564" s="691" t="s">
        <v>6095</v>
      </c>
    </row>
    <row r="8565" spans="1:10" ht="24" customHeight="1" x14ac:dyDescent="0.2">
      <c r="A8565" s="679" t="s">
        <v>3709</v>
      </c>
      <c r="B8565" s="680" t="s">
        <v>6140</v>
      </c>
      <c r="C8565" s="679" t="s">
        <v>3826</v>
      </c>
      <c r="D8565" s="679" t="s">
        <v>6141</v>
      </c>
      <c r="E8565" s="762" t="s">
        <v>3720</v>
      </c>
      <c r="F8565" s="762"/>
      <c r="G8565" s="681" t="s">
        <v>1125</v>
      </c>
      <c r="H8565" s="682">
        <v>2.0000000000000001E-4</v>
      </c>
      <c r="I8565" s="683" t="s">
        <v>6142</v>
      </c>
      <c r="J8565" s="691" t="s">
        <v>6008</v>
      </c>
    </row>
    <row r="8566" spans="1:10" ht="26.1" customHeight="1" x14ac:dyDescent="0.2">
      <c r="A8566" s="679" t="s">
        <v>3709</v>
      </c>
      <c r="B8566" s="680" t="s">
        <v>5980</v>
      </c>
      <c r="C8566" s="679" t="s">
        <v>3826</v>
      </c>
      <c r="D8566" s="679" t="s">
        <v>5981</v>
      </c>
      <c r="E8566" s="762" t="s">
        <v>3720</v>
      </c>
      <c r="F8566" s="762"/>
      <c r="G8566" s="681" t="s">
        <v>1125</v>
      </c>
      <c r="H8566" s="682">
        <v>2.0000000000000001E-4</v>
      </c>
      <c r="I8566" s="683" t="s">
        <v>5982</v>
      </c>
      <c r="J8566" s="691" t="s">
        <v>6008</v>
      </c>
    </row>
    <row r="8567" spans="1:10" ht="39.950000000000003" customHeight="1" x14ac:dyDescent="0.2">
      <c r="A8567" s="1147" t="s">
        <v>5923</v>
      </c>
      <c r="B8567" s="1148"/>
      <c r="C8567" s="1148"/>
      <c r="D8567" s="1148"/>
      <c r="E8567" s="1148"/>
      <c r="F8567" s="1148"/>
      <c r="G8567" s="1148"/>
      <c r="H8567" s="1148"/>
      <c r="I8567" s="1148"/>
      <c r="J8567" s="1148"/>
    </row>
    <row r="8568" spans="1:10" ht="15" customHeight="1" x14ac:dyDescent="0.2">
      <c r="A8568" s="18" t="s">
        <v>9</v>
      </c>
      <c r="B8568" s="19" t="s">
        <v>10</v>
      </c>
      <c r="C8568" s="18" t="s">
        <v>11</v>
      </c>
      <c r="D8568" s="18" t="s">
        <v>12</v>
      </c>
      <c r="E8568" s="764" t="s">
        <v>3702</v>
      </c>
      <c r="F8568" s="1148"/>
      <c r="G8568" s="20" t="s">
        <v>13</v>
      </c>
      <c r="H8568" s="19" t="s">
        <v>14</v>
      </c>
      <c r="I8568" s="19" t="s">
        <v>15</v>
      </c>
      <c r="J8568" s="19" t="s">
        <v>17</v>
      </c>
    </row>
    <row r="8569" spans="1:10" ht="24" customHeight="1" x14ac:dyDescent="0.2">
      <c r="A8569" s="679" t="s">
        <v>3709</v>
      </c>
      <c r="B8569" s="680" t="s">
        <v>6125</v>
      </c>
      <c r="C8569" s="679" t="s">
        <v>3826</v>
      </c>
      <c r="D8569" s="679" t="s">
        <v>6126</v>
      </c>
      <c r="E8569" s="762" t="s">
        <v>3720</v>
      </c>
      <c r="F8569" s="762"/>
      <c r="G8569" s="681" t="s">
        <v>1125</v>
      </c>
      <c r="H8569" s="682">
        <v>2.0000000000000001E-4</v>
      </c>
      <c r="I8569" s="683" t="s">
        <v>6127</v>
      </c>
      <c r="J8569" s="691" t="s">
        <v>6008</v>
      </c>
    </row>
    <row r="8570" spans="1:10" ht="24" customHeight="1" x14ac:dyDescent="0.2">
      <c r="A8570" s="679" t="s">
        <v>3709</v>
      </c>
      <c r="B8570" s="680" t="s">
        <v>5972</v>
      </c>
      <c r="C8570" s="679" t="s">
        <v>3826</v>
      </c>
      <c r="D8570" s="679" t="s">
        <v>5973</v>
      </c>
      <c r="E8570" s="762" t="s">
        <v>4371</v>
      </c>
      <c r="F8570" s="762"/>
      <c r="G8570" s="681" t="s">
        <v>1125</v>
      </c>
      <c r="H8570" s="682">
        <v>4.4999999999999997E-3</v>
      </c>
      <c r="I8570" s="683" t="s">
        <v>5974</v>
      </c>
      <c r="J8570" s="691" t="s">
        <v>4581</v>
      </c>
    </row>
    <row r="8571" spans="1:10" ht="24" customHeight="1" x14ac:dyDescent="0.2">
      <c r="A8571" s="679" t="s">
        <v>3709</v>
      </c>
      <c r="B8571" s="680" t="s">
        <v>6128</v>
      </c>
      <c r="C8571" s="679" t="s">
        <v>3826</v>
      </c>
      <c r="D8571" s="679" t="s">
        <v>6129</v>
      </c>
      <c r="E8571" s="762" t="s">
        <v>3720</v>
      </c>
      <c r="F8571" s="762"/>
      <c r="G8571" s="681" t="s">
        <v>1125</v>
      </c>
      <c r="H8571" s="682">
        <v>1E-4</v>
      </c>
      <c r="I8571" s="683" t="s">
        <v>6130</v>
      </c>
      <c r="J8571" s="691" t="s">
        <v>6008</v>
      </c>
    </row>
    <row r="8572" spans="1:10" ht="24" customHeight="1" x14ac:dyDescent="0.2">
      <c r="A8572" s="679" t="s">
        <v>3709</v>
      </c>
      <c r="B8572" s="680" t="s">
        <v>5939</v>
      </c>
      <c r="C8572" s="679" t="s">
        <v>3826</v>
      </c>
      <c r="D8572" s="679" t="s">
        <v>5940</v>
      </c>
      <c r="E8572" s="762" t="s">
        <v>3720</v>
      </c>
      <c r="F8572" s="762"/>
      <c r="G8572" s="681" t="s">
        <v>5941</v>
      </c>
      <c r="H8572" s="682">
        <v>6.9999999999999999E-4</v>
      </c>
      <c r="I8572" s="683" t="s">
        <v>4523</v>
      </c>
      <c r="J8572" s="691" t="s">
        <v>6008</v>
      </c>
    </row>
    <row r="8573" spans="1:10" ht="24" customHeight="1" x14ac:dyDescent="0.2">
      <c r="A8573" s="679" t="s">
        <v>3709</v>
      </c>
      <c r="B8573" s="680" t="s">
        <v>5950</v>
      </c>
      <c r="C8573" s="679" t="s">
        <v>3826</v>
      </c>
      <c r="D8573" s="679" t="s">
        <v>5951</v>
      </c>
      <c r="E8573" s="762" t="s">
        <v>3720</v>
      </c>
      <c r="F8573" s="762"/>
      <c r="G8573" s="681" t="s">
        <v>1125</v>
      </c>
      <c r="H8573" s="682">
        <v>4.4999999999999997E-3</v>
      </c>
      <c r="I8573" s="683" t="s">
        <v>5952</v>
      </c>
      <c r="J8573" s="691" t="s">
        <v>5942</v>
      </c>
    </row>
    <row r="8574" spans="1:10" ht="24" customHeight="1" x14ac:dyDescent="0.2">
      <c r="A8574" s="679" t="s">
        <v>3709</v>
      </c>
      <c r="B8574" s="680" t="s">
        <v>6131</v>
      </c>
      <c r="C8574" s="679" t="s">
        <v>3826</v>
      </c>
      <c r="D8574" s="679" t="s">
        <v>6132</v>
      </c>
      <c r="E8574" s="762" t="s">
        <v>3720</v>
      </c>
      <c r="F8574" s="762"/>
      <c r="G8574" s="681" t="s">
        <v>1125</v>
      </c>
      <c r="H8574" s="682">
        <v>2.0000000000000001E-4</v>
      </c>
      <c r="I8574" s="683" t="s">
        <v>6133</v>
      </c>
      <c r="J8574" s="691" t="s">
        <v>6008</v>
      </c>
    </row>
    <row r="8575" spans="1:10" ht="26.1" customHeight="1" x14ac:dyDescent="0.2">
      <c r="A8575" s="679" t="s">
        <v>3709</v>
      </c>
      <c r="B8575" s="680" t="s">
        <v>5954</v>
      </c>
      <c r="C8575" s="679" t="s">
        <v>3826</v>
      </c>
      <c r="D8575" s="679" t="s">
        <v>5955</v>
      </c>
      <c r="E8575" s="762" t="s">
        <v>3720</v>
      </c>
      <c r="F8575" s="762"/>
      <c r="G8575" s="681" t="s">
        <v>1125</v>
      </c>
      <c r="H8575" s="682">
        <v>5.9999999999999995E-4</v>
      </c>
      <c r="I8575" s="683" t="s">
        <v>4017</v>
      </c>
      <c r="J8575" s="691" t="s">
        <v>6008</v>
      </c>
    </row>
    <row r="8576" spans="1:10" ht="24" customHeight="1" x14ac:dyDescent="0.2">
      <c r="A8576" s="679" t="s">
        <v>3709</v>
      </c>
      <c r="B8576" s="680" t="s">
        <v>6134</v>
      </c>
      <c r="C8576" s="679" t="s">
        <v>3826</v>
      </c>
      <c r="D8576" s="679" t="s">
        <v>6135</v>
      </c>
      <c r="E8576" s="762" t="s">
        <v>2501</v>
      </c>
      <c r="F8576" s="762"/>
      <c r="G8576" s="681" t="s">
        <v>1125</v>
      </c>
      <c r="H8576" s="682">
        <v>1E-4</v>
      </c>
      <c r="I8576" s="683" t="s">
        <v>6136</v>
      </c>
      <c r="J8576" s="691" t="s">
        <v>4278</v>
      </c>
    </row>
    <row r="8577" spans="1:10" ht="26.1" customHeight="1" x14ac:dyDescent="0.2">
      <c r="A8577" s="679" t="s">
        <v>3709</v>
      </c>
      <c r="B8577" s="680" t="s">
        <v>6137</v>
      </c>
      <c r="C8577" s="679" t="s">
        <v>3826</v>
      </c>
      <c r="D8577" s="679" t="s">
        <v>6138</v>
      </c>
      <c r="E8577" s="762" t="s">
        <v>2501</v>
      </c>
      <c r="F8577" s="762"/>
      <c r="G8577" s="681" t="s">
        <v>1125</v>
      </c>
      <c r="H8577" s="682">
        <v>1E-4</v>
      </c>
      <c r="I8577" s="683" t="s">
        <v>6139</v>
      </c>
      <c r="J8577" s="691" t="s">
        <v>5942</v>
      </c>
    </row>
    <row r="8578" spans="1:10" ht="24" customHeight="1" x14ac:dyDescent="0.2">
      <c r="A8578" s="679" t="s">
        <v>3709</v>
      </c>
      <c r="B8578" s="680" t="s">
        <v>5965</v>
      </c>
      <c r="C8578" s="679" t="s">
        <v>3826</v>
      </c>
      <c r="D8578" s="679" t="s">
        <v>5966</v>
      </c>
      <c r="E8578" s="762" t="s">
        <v>3720</v>
      </c>
      <c r="F8578" s="762"/>
      <c r="G8578" s="681" t="s">
        <v>1125</v>
      </c>
      <c r="H8578" s="682">
        <v>4.4999999999999997E-3</v>
      </c>
      <c r="I8578" s="683" t="s">
        <v>5299</v>
      </c>
      <c r="J8578" s="691" t="s">
        <v>6486</v>
      </c>
    </row>
    <row r="8579" spans="1:10" ht="24" customHeight="1" x14ac:dyDescent="0.2">
      <c r="A8579" s="679" t="s">
        <v>3709</v>
      </c>
      <c r="B8579" s="680" t="s">
        <v>5930</v>
      </c>
      <c r="C8579" s="679" t="s">
        <v>3826</v>
      </c>
      <c r="D8579" s="679" t="s">
        <v>5931</v>
      </c>
      <c r="E8579" s="762" t="s">
        <v>3720</v>
      </c>
      <c r="F8579" s="762"/>
      <c r="G8579" s="681" t="s">
        <v>1125</v>
      </c>
      <c r="H8579" s="682">
        <v>6.54E-2</v>
      </c>
      <c r="I8579" s="683" t="s">
        <v>5037</v>
      </c>
      <c r="J8579" s="691" t="s">
        <v>4239</v>
      </c>
    </row>
    <row r="8580" spans="1:10" ht="24" customHeight="1" x14ac:dyDescent="0.2">
      <c r="A8580" s="679" t="s">
        <v>3709</v>
      </c>
      <c r="B8580" s="680" t="s">
        <v>5937</v>
      </c>
      <c r="C8580" s="679" t="s">
        <v>3826</v>
      </c>
      <c r="D8580" s="679" t="s">
        <v>5938</v>
      </c>
      <c r="E8580" s="762" t="s">
        <v>3720</v>
      </c>
      <c r="F8580" s="762"/>
      <c r="G8580" s="681" t="s">
        <v>1125</v>
      </c>
      <c r="H8580" s="682">
        <v>1.8E-3</v>
      </c>
      <c r="I8580" s="683" t="s">
        <v>4173</v>
      </c>
      <c r="J8580" s="691" t="s">
        <v>4481</v>
      </c>
    </row>
    <row r="8581" spans="1:10" ht="24" customHeight="1" x14ac:dyDescent="0.2">
      <c r="A8581" s="679" t="s">
        <v>3709</v>
      </c>
      <c r="B8581" s="680" t="s">
        <v>5924</v>
      </c>
      <c r="C8581" s="679" t="s">
        <v>3826</v>
      </c>
      <c r="D8581" s="679" t="s">
        <v>5925</v>
      </c>
      <c r="E8581" s="762" t="s">
        <v>3720</v>
      </c>
      <c r="F8581" s="762"/>
      <c r="G8581" s="681" t="s">
        <v>1125</v>
      </c>
      <c r="H8581" s="682">
        <v>0.1018</v>
      </c>
      <c r="I8581" s="683" t="s">
        <v>4017</v>
      </c>
      <c r="J8581" s="691" t="s">
        <v>6487</v>
      </c>
    </row>
    <row r="8582" spans="1:10" ht="24" customHeight="1" x14ac:dyDescent="0.2">
      <c r="A8582" s="679" t="s">
        <v>3709</v>
      </c>
      <c r="B8582" s="680" t="s">
        <v>5927</v>
      </c>
      <c r="C8582" s="679" t="s">
        <v>3826</v>
      </c>
      <c r="D8582" s="679" t="s">
        <v>5928</v>
      </c>
      <c r="E8582" s="762" t="s">
        <v>3720</v>
      </c>
      <c r="F8582" s="762"/>
      <c r="G8582" s="681" t="s">
        <v>1125</v>
      </c>
      <c r="H8582" s="682">
        <v>1.5E-3</v>
      </c>
      <c r="I8582" s="683" t="s">
        <v>5929</v>
      </c>
      <c r="J8582" s="691" t="s">
        <v>4239</v>
      </c>
    </row>
    <row r="8583" spans="1:10" ht="24" customHeight="1" x14ac:dyDescent="0.2">
      <c r="A8583" s="679" t="s">
        <v>3709</v>
      </c>
      <c r="B8583" s="680" t="s">
        <v>5976</v>
      </c>
      <c r="C8583" s="679" t="s">
        <v>3826</v>
      </c>
      <c r="D8583" s="679" t="s">
        <v>5977</v>
      </c>
      <c r="E8583" s="762" t="s">
        <v>3720</v>
      </c>
      <c r="F8583" s="762"/>
      <c r="G8583" s="681" t="s">
        <v>5945</v>
      </c>
      <c r="H8583" s="682">
        <v>2.3E-3</v>
      </c>
      <c r="I8583" s="683" t="s">
        <v>5978</v>
      </c>
      <c r="J8583" s="691" t="s">
        <v>5942</v>
      </c>
    </row>
    <row r="8584" spans="1:10" ht="26.1" customHeight="1" x14ac:dyDescent="0.2">
      <c r="A8584" s="679" t="s">
        <v>3709</v>
      </c>
      <c r="B8584" s="680" t="s">
        <v>5947</v>
      </c>
      <c r="C8584" s="679" t="s">
        <v>3826</v>
      </c>
      <c r="D8584" s="679" t="s">
        <v>5948</v>
      </c>
      <c r="E8584" s="762" t="s">
        <v>4371</v>
      </c>
      <c r="F8584" s="762"/>
      <c r="G8584" s="681" t="s">
        <v>1125</v>
      </c>
      <c r="H8584" s="682">
        <v>0.1018</v>
      </c>
      <c r="I8584" s="683" t="s">
        <v>3874</v>
      </c>
      <c r="J8584" s="691" t="s">
        <v>6488</v>
      </c>
    </row>
    <row r="8585" spans="1:10" ht="24" customHeight="1" x14ac:dyDescent="0.2">
      <c r="A8585" s="679" t="s">
        <v>3709</v>
      </c>
      <c r="B8585" s="680" t="s">
        <v>5962</v>
      </c>
      <c r="C8585" s="679" t="s">
        <v>3826</v>
      </c>
      <c r="D8585" s="679" t="s">
        <v>5963</v>
      </c>
      <c r="E8585" s="762" t="s">
        <v>4371</v>
      </c>
      <c r="F8585" s="762"/>
      <c r="G8585" s="681" t="s">
        <v>1307</v>
      </c>
      <c r="H8585" s="682">
        <v>4.0000000000000002E-4</v>
      </c>
      <c r="I8585" s="683" t="s">
        <v>5321</v>
      </c>
      <c r="J8585" s="691" t="s">
        <v>4286</v>
      </c>
    </row>
    <row r="8586" spans="1:10" ht="26.1" customHeight="1" x14ac:dyDescent="0.2">
      <c r="A8586" s="679" t="s">
        <v>3709</v>
      </c>
      <c r="B8586" s="680" t="s">
        <v>5943</v>
      </c>
      <c r="C8586" s="679" t="s">
        <v>3826</v>
      </c>
      <c r="D8586" s="679" t="s">
        <v>5944</v>
      </c>
      <c r="E8586" s="762" t="s">
        <v>3720</v>
      </c>
      <c r="F8586" s="762"/>
      <c r="G8586" s="681" t="s">
        <v>5945</v>
      </c>
      <c r="H8586" s="682">
        <v>6.9999999999999999E-4</v>
      </c>
      <c r="I8586" s="683" t="s">
        <v>5946</v>
      </c>
      <c r="J8586" s="691" t="s">
        <v>6095</v>
      </c>
    </row>
    <row r="8587" spans="1:10" ht="24" customHeight="1" x14ac:dyDescent="0.2">
      <c r="A8587" s="679" t="s">
        <v>3709</v>
      </c>
      <c r="B8587" s="680" t="s">
        <v>6140</v>
      </c>
      <c r="C8587" s="679" t="s">
        <v>3826</v>
      </c>
      <c r="D8587" s="679" t="s">
        <v>6141</v>
      </c>
      <c r="E8587" s="762" t="s">
        <v>3720</v>
      </c>
      <c r="F8587" s="762"/>
      <c r="G8587" s="681" t="s">
        <v>1125</v>
      </c>
      <c r="H8587" s="682">
        <v>2.0000000000000001E-4</v>
      </c>
      <c r="I8587" s="683" t="s">
        <v>6142</v>
      </c>
      <c r="J8587" s="691" t="s">
        <v>6008</v>
      </c>
    </row>
    <row r="8588" spans="1:10" ht="26.1" customHeight="1" x14ac:dyDescent="0.2">
      <c r="A8588" s="679" t="s">
        <v>3709</v>
      </c>
      <c r="B8588" s="680" t="s">
        <v>5980</v>
      </c>
      <c r="C8588" s="679" t="s">
        <v>3826</v>
      </c>
      <c r="D8588" s="679" t="s">
        <v>5981</v>
      </c>
      <c r="E8588" s="762" t="s">
        <v>3720</v>
      </c>
      <c r="F8588" s="762"/>
      <c r="G8588" s="681" t="s">
        <v>1125</v>
      </c>
      <c r="H8588" s="682">
        <v>2.0000000000000001E-4</v>
      </c>
      <c r="I8588" s="683" t="s">
        <v>5982</v>
      </c>
      <c r="J8588" s="691" t="s">
        <v>6008</v>
      </c>
    </row>
    <row r="8589" spans="1:10" x14ac:dyDescent="0.2">
      <c r="A8589" s="684"/>
      <c r="B8589" s="684"/>
      <c r="C8589" s="684"/>
      <c r="D8589" s="684"/>
      <c r="E8589" s="684" t="s">
        <v>3723</v>
      </c>
      <c r="F8589" s="685">
        <v>0</v>
      </c>
      <c r="G8589" s="684" t="s">
        <v>3724</v>
      </c>
      <c r="H8589" s="685">
        <v>0</v>
      </c>
      <c r="I8589" s="684" t="s">
        <v>3725</v>
      </c>
      <c r="J8589" s="685">
        <v>0</v>
      </c>
    </row>
    <row r="8590" spans="1:10" ht="15" thickBot="1" x14ac:dyDescent="0.25">
      <c r="A8590" s="684"/>
      <c r="B8590" s="684"/>
      <c r="C8590" s="684"/>
      <c r="D8590" s="684"/>
      <c r="E8590" s="684" t="s">
        <v>3726</v>
      </c>
      <c r="F8590" s="685">
        <v>0</v>
      </c>
      <c r="G8590" s="684"/>
      <c r="H8590" s="763" t="s">
        <v>3727</v>
      </c>
      <c r="I8590" s="763"/>
      <c r="J8590" s="685">
        <v>3.71</v>
      </c>
    </row>
    <row r="8591" spans="1:10" ht="0.95" customHeight="1" thickTop="1" x14ac:dyDescent="0.2">
      <c r="A8591" s="688"/>
      <c r="B8591" s="688"/>
      <c r="C8591" s="688"/>
      <c r="D8591" s="688"/>
      <c r="E8591" s="688"/>
      <c r="F8591" s="688"/>
      <c r="G8591" s="688"/>
      <c r="H8591" s="688"/>
      <c r="I8591" s="688"/>
      <c r="J8591" s="688"/>
    </row>
    <row r="8592" spans="1:10" ht="18" customHeight="1" x14ac:dyDescent="0.2">
      <c r="A8592" s="18"/>
      <c r="B8592" s="19" t="s">
        <v>10</v>
      </c>
      <c r="C8592" s="18" t="s">
        <v>11</v>
      </c>
      <c r="D8592" s="18" t="s">
        <v>12</v>
      </c>
      <c r="E8592" s="764" t="s">
        <v>3702</v>
      </c>
      <c r="F8592" s="764"/>
      <c r="G8592" s="20" t="s">
        <v>13</v>
      </c>
      <c r="H8592" s="19" t="s">
        <v>14</v>
      </c>
      <c r="I8592" s="19" t="s">
        <v>15</v>
      </c>
      <c r="J8592" s="19" t="s">
        <v>17</v>
      </c>
    </row>
    <row r="8593" spans="1:10" ht="24" customHeight="1" x14ac:dyDescent="0.2">
      <c r="A8593" s="23" t="s">
        <v>3704</v>
      </c>
      <c r="B8593" s="24" t="s">
        <v>6489</v>
      </c>
      <c r="C8593" s="23" t="s">
        <v>3826</v>
      </c>
      <c r="D8593" s="23" t="s">
        <v>6490</v>
      </c>
      <c r="E8593" s="760" t="s">
        <v>3828</v>
      </c>
      <c r="F8593" s="760"/>
      <c r="G8593" s="25" t="s">
        <v>2152</v>
      </c>
      <c r="H8593" s="673">
        <v>1</v>
      </c>
      <c r="I8593" s="26">
        <v>3.66</v>
      </c>
      <c r="J8593" s="26">
        <v>3.66</v>
      </c>
    </row>
    <row r="8594" spans="1:10" ht="15" customHeight="1" x14ac:dyDescent="0.2">
      <c r="A8594" s="18" t="s">
        <v>9</v>
      </c>
      <c r="B8594" s="19" t="s">
        <v>10</v>
      </c>
      <c r="C8594" s="18" t="s">
        <v>11</v>
      </c>
      <c r="D8594" s="18" t="s">
        <v>12</v>
      </c>
      <c r="E8594" s="764" t="s">
        <v>3702</v>
      </c>
      <c r="F8594" s="1148"/>
      <c r="G8594" s="20" t="s">
        <v>13</v>
      </c>
      <c r="H8594" s="19" t="s">
        <v>14</v>
      </c>
      <c r="I8594" s="19" t="s">
        <v>15</v>
      </c>
      <c r="J8594" s="19" t="s">
        <v>17</v>
      </c>
    </row>
    <row r="8595" spans="1:10" ht="24" customHeight="1" x14ac:dyDescent="0.2">
      <c r="A8595" s="679" t="s">
        <v>3709</v>
      </c>
      <c r="B8595" s="680" t="s">
        <v>5924</v>
      </c>
      <c r="C8595" s="679" t="s">
        <v>3826</v>
      </c>
      <c r="D8595" s="679" t="s">
        <v>5925</v>
      </c>
      <c r="E8595" s="762" t="s">
        <v>3720</v>
      </c>
      <c r="F8595" s="762"/>
      <c r="G8595" s="681" t="s">
        <v>1125</v>
      </c>
      <c r="H8595" s="682">
        <v>0.1018</v>
      </c>
      <c r="I8595" s="683" t="s">
        <v>4017</v>
      </c>
      <c r="J8595" s="691" t="s">
        <v>6487</v>
      </c>
    </row>
    <row r="8596" spans="1:10" ht="24" customHeight="1" x14ac:dyDescent="0.2">
      <c r="A8596" s="679" t="s">
        <v>3709</v>
      </c>
      <c r="B8596" s="680" t="s">
        <v>6491</v>
      </c>
      <c r="C8596" s="679" t="s">
        <v>3826</v>
      </c>
      <c r="D8596" s="679" t="s">
        <v>6492</v>
      </c>
      <c r="E8596" s="762" t="s">
        <v>3720</v>
      </c>
      <c r="F8596" s="762"/>
      <c r="G8596" s="681" t="s">
        <v>1125</v>
      </c>
      <c r="H8596" s="682">
        <v>2.0000000000000001E-4</v>
      </c>
      <c r="I8596" s="683" t="s">
        <v>6493</v>
      </c>
      <c r="J8596" s="691" t="s">
        <v>6008</v>
      </c>
    </row>
    <row r="8597" spans="1:10" ht="24" customHeight="1" x14ac:dyDescent="0.2">
      <c r="A8597" s="679" t="s">
        <v>3709</v>
      </c>
      <c r="B8597" s="680" t="s">
        <v>5972</v>
      </c>
      <c r="C8597" s="679" t="s">
        <v>3826</v>
      </c>
      <c r="D8597" s="679" t="s">
        <v>5973</v>
      </c>
      <c r="E8597" s="762" t="s">
        <v>4371</v>
      </c>
      <c r="F8597" s="762"/>
      <c r="G8597" s="681" t="s">
        <v>1125</v>
      </c>
      <c r="H8597" s="682">
        <v>4.4999999999999997E-3</v>
      </c>
      <c r="I8597" s="683" t="s">
        <v>5974</v>
      </c>
      <c r="J8597" s="691" t="s">
        <v>4581</v>
      </c>
    </row>
    <row r="8598" spans="1:10" ht="24" customHeight="1" x14ac:dyDescent="0.2">
      <c r="A8598" s="679" t="s">
        <v>3709</v>
      </c>
      <c r="B8598" s="680" t="s">
        <v>6494</v>
      </c>
      <c r="C8598" s="679" t="s">
        <v>3826</v>
      </c>
      <c r="D8598" s="679" t="s">
        <v>6495</v>
      </c>
      <c r="E8598" s="762" t="s">
        <v>3720</v>
      </c>
      <c r="F8598" s="762"/>
      <c r="G8598" s="681" t="s">
        <v>1125</v>
      </c>
      <c r="H8598" s="682">
        <v>2.0000000000000001E-4</v>
      </c>
      <c r="I8598" s="683" t="s">
        <v>6496</v>
      </c>
      <c r="J8598" s="691" t="s">
        <v>4481</v>
      </c>
    </row>
    <row r="8599" spans="1:10" ht="24" customHeight="1" x14ac:dyDescent="0.2">
      <c r="A8599" s="679" t="s">
        <v>3709</v>
      </c>
      <c r="B8599" s="680" t="s">
        <v>5965</v>
      </c>
      <c r="C8599" s="679" t="s">
        <v>3826</v>
      </c>
      <c r="D8599" s="679" t="s">
        <v>5966</v>
      </c>
      <c r="E8599" s="762" t="s">
        <v>3720</v>
      </c>
      <c r="F8599" s="762"/>
      <c r="G8599" s="681" t="s">
        <v>1125</v>
      </c>
      <c r="H8599" s="682">
        <v>4.4999999999999997E-3</v>
      </c>
      <c r="I8599" s="683" t="s">
        <v>5299</v>
      </c>
      <c r="J8599" s="691" t="s">
        <v>6486</v>
      </c>
    </row>
    <row r="8600" spans="1:10" ht="26.1" customHeight="1" x14ac:dyDescent="0.2">
      <c r="A8600" s="679" t="s">
        <v>3709</v>
      </c>
      <c r="B8600" s="680" t="s">
        <v>5947</v>
      </c>
      <c r="C8600" s="679" t="s">
        <v>3826</v>
      </c>
      <c r="D8600" s="679" t="s">
        <v>5948</v>
      </c>
      <c r="E8600" s="762" t="s">
        <v>4371</v>
      </c>
      <c r="F8600" s="762"/>
      <c r="G8600" s="681" t="s">
        <v>1125</v>
      </c>
      <c r="H8600" s="682">
        <v>0.1018</v>
      </c>
      <c r="I8600" s="683" t="s">
        <v>3874</v>
      </c>
      <c r="J8600" s="691" t="s">
        <v>6488</v>
      </c>
    </row>
    <row r="8601" spans="1:10" ht="24" customHeight="1" x14ac:dyDescent="0.2">
      <c r="A8601" s="679" t="s">
        <v>3709</v>
      </c>
      <c r="B8601" s="680" t="s">
        <v>5939</v>
      </c>
      <c r="C8601" s="679" t="s">
        <v>3826</v>
      </c>
      <c r="D8601" s="679" t="s">
        <v>5940</v>
      </c>
      <c r="E8601" s="762" t="s">
        <v>3720</v>
      </c>
      <c r="F8601" s="762"/>
      <c r="G8601" s="681" t="s">
        <v>5941</v>
      </c>
      <c r="H8601" s="682">
        <v>8.0000000000000004E-4</v>
      </c>
      <c r="I8601" s="683" t="s">
        <v>4523</v>
      </c>
      <c r="J8601" s="691" t="s">
        <v>6008</v>
      </c>
    </row>
    <row r="8602" spans="1:10" ht="24" customHeight="1" x14ac:dyDescent="0.2">
      <c r="A8602" s="679" t="s">
        <v>3709</v>
      </c>
      <c r="B8602" s="680" t="s">
        <v>5962</v>
      </c>
      <c r="C8602" s="679" t="s">
        <v>3826</v>
      </c>
      <c r="D8602" s="679" t="s">
        <v>5963</v>
      </c>
      <c r="E8602" s="762" t="s">
        <v>4371</v>
      </c>
      <c r="F8602" s="762"/>
      <c r="G8602" s="681" t="s">
        <v>1307</v>
      </c>
      <c r="H8602" s="682">
        <v>4.0000000000000002E-4</v>
      </c>
      <c r="I8602" s="683" t="s">
        <v>5321</v>
      </c>
      <c r="J8602" s="691" t="s">
        <v>4286</v>
      </c>
    </row>
    <row r="8603" spans="1:10" ht="24" customHeight="1" x14ac:dyDescent="0.2">
      <c r="A8603" s="679" t="s">
        <v>3709</v>
      </c>
      <c r="B8603" s="680" t="s">
        <v>5927</v>
      </c>
      <c r="C8603" s="679" t="s">
        <v>3826</v>
      </c>
      <c r="D8603" s="679" t="s">
        <v>5928</v>
      </c>
      <c r="E8603" s="762" t="s">
        <v>3720</v>
      </c>
      <c r="F8603" s="762"/>
      <c r="G8603" s="681" t="s">
        <v>1125</v>
      </c>
      <c r="H8603" s="682">
        <v>1.5E-3</v>
      </c>
      <c r="I8603" s="683" t="s">
        <v>5929</v>
      </c>
      <c r="J8603" s="691" t="s">
        <v>4239</v>
      </c>
    </row>
    <row r="8604" spans="1:10" ht="24" customHeight="1" x14ac:dyDescent="0.2">
      <c r="A8604" s="679" t="s">
        <v>3709</v>
      </c>
      <c r="B8604" s="680" t="s">
        <v>5950</v>
      </c>
      <c r="C8604" s="679" t="s">
        <v>3826</v>
      </c>
      <c r="D8604" s="679" t="s">
        <v>5951</v>
      </c>
      <c r="E8604" s="762" t="s">
        <v>3720</v>
      </c>
      <c r="F8604" s="762"/>
      <c r="G8604" s="681" t="s">
        <v>1125</v>
      </c>
      <c r="H8604" s="682">
        <v>4.4999999999999997E-3</v>
      </c>
      <c r="I8604" s="683" t="s">
        <v>5952</v>
      </c>
      <c r="J8604" s="691" t="s">
        <v>5942</v>
      </c>
    </row>
    <row r="8605" spans="1:10" ht="24" customHeight="1" x14ac:dyDescent="0.2">
      <c r="A8605" s="679" t="s">
        <v>3709</v>
      </c>
      <c r="B8605" s="680" t="s">
        <v>5976</v>
      </c>
      <c r="C8605" s="679" t="s">
        <v>3826</v>
      </c>
      <c r="D8605" s="679" t="s">
        <v>5977</v>
      </c>
      <c r="E8605" s="762" t="s">
        <v>3720</v>
      </c>
      <c r="F8605" s="762"/>
      <c r="G8605" s="681" t="s">
        <v>5945</v>
      </c>
      <c r="H8605" s="682">
        <v>2.3E-3</v>
      </c>
      <c r="I8605" s="683" t="s">
        <v>5978</v>
      </c>
      <c r="J8605" s="691" t="s">
        <v>5942</v>
      </c>
    </row>
    <row r="8606" spans="1:10" ht="26.1" customHeight="1" x14ac:dyDescent="0.2">
      <c r="A8606" s="679" t="s">
        <v>3709</v>
      </c>
      <c r="B8606" s="680" t="s">
        <v>5954</v>
      </c>
      <c r="C8606" s="679" t="s">
        <v>3826</v>
      </c>
      <c r="D8606" s="679" t="s">
        <v>5955</v>
      </c>
      <c r="E8606" s="762" t="s">
        <v>3720</v>
      </c>
      <c r="F8606" s="762"/>
      <c r="G8606" s="681" t="s">
        <v>1125</v>
      </c>
      <c r="H8606" s="682">
        <v>5.9999999999999995E-4</v>
      </c>
      <c r="I8606" s="683" t="s">
        <v>4017</v>
      </c>
      <c r="J8606" s="691" t="s">
        <v>6008</v>
      </c>
    </row>
    <row r="8607" spans="1:10" ht="24" customHeight="1" x14ac:dyDescent="0.2">
      <c r="A8607" s="679" t="s">
        <v>3709</v>
      </c>
      <c r="B8607" s="680" t="s">
        <v>5930</v>
      </c>
      <c r="C8607" s="679" t="s">
        <v>3826</v>
      </c>
      <c r="D8607" s="679" t="s">
        <v>5931</v>
      </c>
      <c r="E8607" s="762" t="s">
        <v>3720</v>
      </c>
      <c r="F8607" s="762"/>
      <c r="G8607" s="681" t="s">
        <v>1125</v>
      </c>
      <c r="H8607" s="682">
        <v>6.54E-2</v>
      </c>
      <c r="I8607" s="683" t="s">
        <v>5037</v>
      </c>
      <c r="J8607" s="691" t="s">
        <v>4239</v>
      </c>
    </row>
    <row r="8608" spans="1:10" ht="24" customHeight="1" x14ac:dyDescent="0.2">
      <c r="A8608" s="679" t="s">
        <v>3709</v>
      </c>
      <c r="B8608" s="680" t="s">
        <v>5937</v>
      </c>
      <c r="C8608" s="679" t="s">
        <v>3826</v>
      </c>
      <c r="D8608" s="679" t="s">
        <v>5938</v>
      </c>
      <c r="E8608" s="762" t="s">
        <v>3720</v>
      </c>
      <c r="F8608" s="762"/>
      <c r="G8608" s="681" t="s">
        <v>1125</v>
      </c>
      <c r="H8608" s="682">
        <v>1.8E-3</v>
      </c>
      <c r="I8608" s="683" t="s">
        <v>4173</v>
      </c>
      <c r="J8608" s="691" t="s">
        <v>4481</v>
      </c>
    </row>
    <row r="8609" spans="1:10" ht="26.1" customHeight="1" x14ac:dyDescent="0.2">
      <c r="A8609" s="679" t="s">
        <v>3709</v>
      </c>
      <c r="B8609" s="680" t="s">
        <v>5943</v>
      </c>
      <c r="C8609" s="679" t="s">
        <v>3826</v>
      </c>
      <c r="D8609" s="679" t="s">
        <v>5944</v>
      </c>
      <c r="E8609" s="762" t="s">
        <v>3720</v>
      </c>
      <c r="F8609" s="762"/>
      <c r="G8609" s="681" t="s">
        <v>5945</v>
      </c>
      <c r="H8609" s="682">
        <v>6.9999999999999999E-4</v>
      </c>
      <c r="I8609" s="683" t="s">
        <v>5946</v>
      </c>
      <c r="J8609" s="691" t="s">
        <v>6095</v>
      </c>
    </row>
    <row r="8610" spans="1:10" ht="26.1" customHeight="1" x14ac:dyDescent="0.2">
      <c r="A8610" s="679" t="s">
        <v>3709</v>
      </c>
      <c r="B8610" s="680" t="s">
        <v>5980</v>
      </c>
      <c r="C8610" s="679" t="s">
        <v>3826</v>
      </c>
      <c r="D8610" s="679" t="s">
        <v>5981</v>
      </c>
      <c r="E8610" s="762" t="s">
        <v>3720</v>
      </c>
      <c r="F8610" s="762"/>
      <c r="G8610" s="681" t="s">
        <v>1125</v>
      </c>
      <c r="H8610" s="682">
        <v>2.0000000000000001E-4</v>
      </c>
      <c r="I8610" s="683" t="s">
        <v>5982</v>
      </c>
      <c r="J8610" s="691" t="s">
        <v>6008</v>
      </c>
    </row>
    <row r="8611" spans="1:10" ht="24" customHeight="1" x14ac:dyDescent="0.2">
      <c r="A8611" s="679" t="s">
        <v>3709</v>
      </c>
      <c r="B8611" s="680" t="s">
        <v>6131</v>
      </c>
      <c r="C8611" s="679" t="s">
        <v>3826</v>
      </c>
      <c r="D8611" s="679" t="s">
        <v>6132</v>
      </c>
      <c r="E8611" s="762" t="s">
        <v>3720</v>
      </c>
      <c r="F8611" s="762"/>
      <c r="G8611" s="681" t="s">
        <v>1125</v>
      </c>
      <c r="H8611" s="682">
        <v>2.0000000000000001E-4</v>
      </c>
      <c r="I8611" s="683" t="s">
        <v>6133</v>
      </c>
      <c r="J8611" s="691" t="s">
        <v>6008</v>
      </c>
    </row>
    <row r="8612" spans="1:10" ht="24" customHeight="1" x14ac:dyDescent="0.2">
      <c r="A8612" s="679" t="s">
        <v>3709</v>
      </c>
      <c r="B8612" s="680" t="s">
        <v>6497</v>
      </c>
      <c r="C8612" s="679" t="s">
        <v>3826</v>
      </c>
      <c r="D8612" s="679" t="s">
        <v>6498</v>
      </c>
      <c r="E8612" s="762" t="s">
        <v>3720</v>
      </c>
      <c r="F8612" s="762"/>
      <c r="G8612" s="681" t="s">
        <v>1125</v>
      </c>
      <c r="H8612" s="682">
        <v>1E-4</v>
      </c>
      <c r="I8612" s="683" t="s">
        <v>6499</v>
      </c>
      <c r="J8612" s="691" t="s">
        <v>6008</v>
      </c>
    </row>
    <row r="8613" spans="1:10" ht="39.950000000000003" customHeight="1" x14ac:dyDescent="0.2">
      <c r="A8613" s="1147" t="s">
        <v>5923</v>
      </c>
      <c r="B8613" s="1148"/>
      <c r="C8613" s="1148"/>
      <c r="D8613" s="1148"/>
      <c r="E8613" s="1148"/>
      <c r="F8613" s="1148"/>
      <c r="G8613" s="1148"/>
      <c r="H8613" s="1148"/>
      <c r="I8613" s="1148"/>
      <c r="J8613" s="1148"/>
    </row>
    <row r="8614" spans="1:10" ht="15" customHeight="1" x14ac:dyDescent="0.2">
      <c r="A8614" s="18" t="s">
        <v>9</v>
      </c>
      <c r="B8614" s="19" t="s">
        <v>10</v>
      </c>
      <c r="C8614" s="18" t="s">
        <v>11</v>
      </c>
      <c r="D8614" s="18" t="s">
        <v>12</v>
      </c>
      <c r="E8614" s="764" t="s">
        <v>3702</v>
      </c>
      <c r="F8614" s="1148"/>
      <c r="G8614" s="20" t="s">
        <v>13</v>
      </c>
      <c r="H8614" s="19" t="s">
        <v>14</v>
      </c>
      <c r="I8614" s="19" t="s">
        <v>15</v>
      </c>
      <c r="J8614" s="19" t="s">
        <v>17</v>
      </c>
    </row>
    <row r="8615" spans="1:10" ht="24" customHeight="1" x14ac:dyDescent="0.2">
      <c r="A8615" s="679" t="s">
        <v>3709</v>
      </c>
      <c r="B8615" s="680" t="s">
        <v>5924</v>
      </c>
      <c r="C8615" s="679" t="s">
        <v>3826</v>
      </c>
      <c r="D8615" s="679" t="s">
        <v>5925</v>
      </c>
      <c r="E8615" s="762" t="s">
        <v>3720</v>
      </c>
      <c r="F8615" s="762"/>
      <c r="G8615" s="681" t="s">
        <v>1125</v>
      </c>
      <c r="H8615" s="682">
        <v>0.1018</v>
      </c>
      <c r="I8615" s="683" t="s">
        <v>4017</v>
      </c>
      <c r="J8615" s="691" t="s">
        <v>6487</v>
      </c>
    </row>
    <row r="8616" spans="1:10" ht="24" customHeight="1" x14ac:dyDescent="0.2">
      <c r="A8616" s="679" t="s">
        <v>3709</v>
      </c>
      <c r="B8616" s="680" t="s">
        <v>6491</v>
      </c>
      <c r="C8616" s="679" t="s">
        <v>3826</v>
      </c>
      <c r="D8616" s="679" t="s">
        <v>6492</v>
      </c>
      <c r="E8616" s="762" t="s">
        <v>3720</v>
      </c>
      <c r="F8616" s="762"/>
      <c r="G8616" s="681" t="s">
        <v>1125</v>
      </c>
      <c r="H8616" s="682">
        <v>2.0000000000000001E-4</v>
      </c>
      <c r="I8616" s="683" t="s">
        <v>6493</v>
      </c>
      <c r="J8616" s="691" t="s">
        <v>6008</v>
      </c>
    </row>
    <row r="8617" spans="1:10" ht="24" customHeight="1" x14ac:dyDescent="0.2">
      <c r="A8617" s="679" t="s">
        <v>3709</v>
      </c>
      <c r="B8617" s="680" t="s">
        <v>5972</v>
      </c>
      <c r="C8617" s="679" t="s">
        <v>3826</v>
      </c>
      <c r="D8617" s="679" t="s">
        <v>5973</v>
      </c>
      <c r="E8617" s="762" t="s">
        <v>4371</v>
      </c>
      <c r="F8617" s="762"/>
      <c r="G8617" s="681" t="s">
        <v>1125</v>
      </c>
      <c r="H8617" s="682">
        <v>4.4999999999999997E-3</v>
      </c>
      <c r="I8617" s="683" t="s">
        <v>5974</v>
      </c>
      <c r="J8617" s="691" t="s">
        <v>4581</v>
      </c>
    </row>
    <row r="8618" spans="1:10" ht="24" customHeight="1" x14ac:dyDescent="0.2">
      <c r="A8618" s="679" t="s">
        <v>3709</v>
      </c>
      <c r="B8618" s="680" t="s">
        <v>6494</v>
      </c>
      <c r="C8618" s="679" t="s">
        <v>3826</v>
      </c>
      <c r="D8618" s="679" t="s">
        <v>6495</v>
      </c>
      <c r="E8618" s="762" t="s">
        <v>3720</v>
      </c>
      <c r="F8618" s="762"/>
      <c r="G8618" s="681" t="s">
        <v>1125</v>
      </c>
      <c r="H8618" s="682">
        <v>2.0000000000000001E-4</v>
      </c>
      <c r="I8618" s="683" t="s">
        <v>6496</v>
      </c>
      <c r="J8618" s="691" t="s">
        <v>4481</v>
      </c>
    </row>
    <row r="8619" spans="1:10" ht="24" customHeight="1" x14ac:dyDescent="0.2">
      <c r="A8619" s="679" t="s">
        <v>3709</v>
      </c>
      <c r="B8619" s="680" t="s">
        <v>5965</v>
      </c>
      <c r="C8619" s="679" t="s">
        <v>3826</v>
      </c>
      <c r="D8619" s="679" t="s">
        <v>5966</v>
      </c>
      <c r="E8619" s="762" t="s">
        <v>3720</v>
      </c>
      <c r="F8619" s="762"/>
      <c r="G8619" s="681" t="s">
        <v>1125</v>
      </c>
      <c r="H8619" s="682">
        <v>4.4999999999999997E-3</v>
      </c>
      <c r="I8619" s="683" t="s">
        <v>5299</v>
      </c>
      <c r="J8619" s="691" t="s">
        <v>6486</v>
      </c>
    </row>
    <row r="8620" spans="1:10" ht="26.1" customHeight="1" x14ac:dyDescent="0.2">
      <c r="A8620" s="679" t="s">
        <v>3709</v>
      </c>
      <c r="B8620" s="680" t="s">
        <v>5947</v>
      </c>
      <c r="C8620" s="679" t="s">
        <v>3826</v>
      </c>
      <c r="D8620" s="679" t="s">
        <v>5948</v>
      </c>
      <c r="E8620" s="762" t="s">
        <v>4371</v>
      </c>
      <c r="F8620" s="762"/>
      <c r="G8620" s="681" t="s">
        <v>1125</v>
      </c>
      <c r="H8620" s="682">
        <v>0.1018</v>
      </c>
      <c r="I8620" s="683" t="s">
        <v>3874</v>
      </c>
      <c r="J8620" s="691" t="s">
        <v>6488</v>
      </c>
    </row>
    <row r="8621" spans="1:10" ht="24" customHeight="1" x14ac:dyDescent="0.2">
      <c r="A8621" s="679" t="s">
        <v>3709</v>
      </c>
      <c r="B8621" s="680" t="s">
        <v>5939</v>
      </c>
      <c r="C8621" s="679" t="s">
        <v>3826</v>
      </c>
      <c r="D8621" s="679" t="s">
        <v>5940</v>
      </c>
      <c r="E8621" s="762" t="s">
        <v>3720</v>
      </c>
      <c r="F8621" s="762"/>
      <c r="G8621" s="681" t="s">
        <v>5941</v>
      </c>
      <c r="H8621" s="682">
        <v>8.0000000000000004E-4</v>
      </c>
      <c r="I8621" s="683" t="s">
        <v>4523</v>
      </c>
      <c r="J8621" s="691" t="s">
        <v>6008</v>
      </c>
    </row>
    <row r="8622" spans="1:10" ht="24" customHeight="1" x14ac:dyDescent="0.2">
      <c r="A8622" s="679" t="s">
        <v>3709</v>
      </c>
      <c r="B8622" s="680" t="s">
        <v>5962</v>
      </c>
      <c r="C8622" s="679" t="s">
        <v>3826</v>
      </c>
      <c r="D8622" s="679" t="s">
        <v>5963</v>
      </c>
      <c r="E8622" s="762" t="s">
        <v>4371</v>
      </c>
      <c r="F8622" s="762"/>
      <c r="G8622" s="681" t="s">
        <v>1307</v>
      </c>
      <c r="H8622" s="682">
        <v>4.0000000000000002E-4</v>
      </c>
      <c r="I8622" s="683" t="s">
        <v>5321</v>
      </c>
      <c r="J8622" s="691" t="s">
        <v>4286</v>
      </c>
    </row>
    <row r="8623" spans="1:10" ht="24" customHeight="1" x14ac:dyDescent="0.2">
      <c r="A8623" s="679" t="s">
        <v>3709</v>
      </c>
      <c r="B8623" s="680" t="s">
        <v>5927</v>
      </c>
      <c r="C8623" s="679" t="s">
        <v>3826</v>
      </c>
      <c r="D8623" s="679" t="s">
        <v>5928</v>
      </c>
      <c r="E8623" s="762" t="s">
        <v>3720</v>
      </c>
      <c r="F8623" s="762"/>
      <c r="G8623" s="681" t="s">
        <v>1125</v>
      </c>
      <c r="H8623" s="682">
        <v>1.5E-3</v>
      </c>
      <c r="I8623" s="683" t="s">
        <v>5929</v>
      </c>
      <c r="J8623" s="691" t="s">
        <v>4239</v>
      </c>
    </row>
    <row r="8624" spans="1:10" ht="24" customHeight="1" x14ac:dyDescent="0.2">
      <c r="A8624" s="679" t="s">
        <v>3709</v>
      </c>
      <c r="B8624" s="680" t="s">
        <v>5950</v>
      </c>
      <c r="C8624" s="679" t="s">
        <v>3826</v>
      </c>
      <c r="D8624" s="679" t="s">
        <v>5951</v>
      </c>
      <c r="E8624" s="762" t="s">
        <v>3720</v>
      </c>
      <c r="F8624" s="762"/>
      <c r="G8624" s="681" t="s">
        <v>1125</v>
      </c>
      <c r="H8624" s="682">
        <v>4.4999999999999997E-3</v>
      </c>
      <c r="I8624" s="683" t="s">
        <v>5952</v>
      </c>
      <c r="J8624" s="691" t="s">
        <v>5942</v>
      </c>
    </row>
    <row r="8625" spans="1:10" ht="24" customHeight="1" x14ac:dyDescent="0.2">
      <c r="A8625" s="679" t="s">
        <v>3709</v>
      </c>
      <c r="B8625" s="680" t="s">
        <v>5976</v>
      </c>
      <c r="C8625" s="679" t="s">
        <v>3826</v>
      </c>
      <c r="D8625" s="679" t="s">
        <v>5977</v>
      </c>
      <c r="E8625" s="762" t="s">
        <v>3720</v>
      </c>
      <c r="F8625" s="762"/>
      <c r="G8625" s="681" t="s">
        <v>5945</v>
      </c>
      <c r="H8625" s="682">
        <v>2.3E-3</v>
      </c>
      <c r="I8625" s="683" t="s">
        <v>5978</v>
      </c>
      <c r="J8625" s="691" t="s">
        <v>5942</v>
      </c>
    </row>
    <row r="8626" spans="1:10" ht="26.1" customHeight="1" x14ac:dyDescent="0.2">
      <c r="A8626" s="679" t="s">
        <v>3709</v>
      </c>
      <c r="B8626" s="680" t="s">
        <v>5954</v>
      </c>
      <c r="C8626" s="679" t="s">
        <v>3826</v>
      </c>
      <c r="D8626" s="679" t="s">
        <v>5955</v>
      </c>
      <c r="E8626" s="762" t="s">
        <v>3720</v>
      </c>
      <c r="F8626" s="762"/>
      <c r="G8626" s="681" t="s">
        <v>1125</v>
      </c>
      <c r="H8626" s="682">
        <v>5.9999999999999995E-4</v>
      </c>
      <c r="I8626" s="683" t="s">
        <v>4017</v>
      </c>
      <c r="J8626" s="691" t="s">
        <v>6008</v>
      </c>
    </row>
    <row r="8627" spans="1:10" ht="24" customHeight="1" x14ac:dyDescent="0.2">
      <c r="A8627" s="679" t="s">
        <v>3709</v>
      </c>
      <c r="B8627" s="680" t="s">
        <v>5930</v>
      </c>
      <c r="C8627" s="679" t="s">
        <v>3826</v>
      </c>
      <c r="D8627" s="679" t="s">
        <v>5931</v>
      </c>
      <c r="E8627" s="762" t="s">
        <v>3720</v>
      </c>
      <c r="F8627" s="762"/>
      <c r="G8627" s="681" t="s">
        <v>1125</v>
      </c>
      <c r="H8627" s="682">
        <v>6.54E-2</v>
      </c>
      <c r="I8627" s="683" t="s">
        <v>5037</v>
      </c>
      <c r="J8627" s="691" t="s">
        <v>4239</v>
      </c>
    </row>
    <row r="8628" spans="1:10" ht="24" customHeight="1" x14ac:dyDescent="0.2">
      <c r="A8628" s="679" t="s">
        <v>3709</v>
      </c>
      <c r="B8628" s="680" t="s">
        <v>5937</v>
      </c>
      <c r="C8628" s="679" t="s">
        <v>3826</v>
      </c>
      <c r="D8628" s="679" t="s">
        <v>5938</v>
      </c>
      <c r="E8628" s="762" t="s">
        <v>3720</v>
      </c>
      <c r="F8628" s="762"/>
      <c r="G8628" s="681" t="s">
        <v>1125</v>
      </c>
      <c r="H8628" s="682">
        <v>1.8E-3</v>
      </c>
      <c r="I8628" s="683" t="s">
        <v>4173</v>
      </c>
      <c r="J8628" s="691" t="s">
        <v>4481</v>
      </c>
    </row>
    <row r="8629" spans="1:10" ht="26.1" customHeight="1" x14ac:dyDescent="0.2">
      <c r="A8629" s="679" t="s">
        <v>3709</v>
      </c>
      <c r="B8629" s="680" t="s">
        <v>5943</v>
      </c>
      <c r="C8629" s="679" t="s">
        <v>3826</v>
      </c>
      <c r="D8629" s="679" t="s">
        <v>5944</v>
      </c>
      <c r="E8629" s="762" t="s">
        <v>3720</v>
      </c>
      <c r="F8629" s="762"/>
      <c r="G8629" s="681" t="s">
        <v>5945</v>
      </c>
      <c r="H8629" s="682">
        <v>6.9999999999999999E-4</v>
      </c>
      <c r="I8629" s="683" t="s">
        <v>5946</v>
      </c>
      <c r="J8629" s="691" t="s">
        <v>6095</v>
      </c>
    </row>
    <row r="8630" spans="1:10" ht="26.1" customHeight="1" x14ac:dyDescent="0.2">
      <c r="A8630" s="679" t="s">
        <v>3709</v>
      </c>
      <c r="B8630" s="680" t="s">
        <v>5980</v>
      </c>
      <c r="C8630" s="679" t="s">
        <v>3826</v>
      </c>
      <c r="D8630" s="679" t="s">
        <v>5981</v>
      </c>
      <c r="E8630" s="762" t="s">
        <v>3720</v>
      </c>
      <c r="F8630" s="762"/>
      <c r="G8630" s="681" t="s">
        <v>1125</v>
      </c>
      <c r="H8630" s="682">
        <v>2.0000000000000001E-4</v>
      </c>
      <c r="I8630" s="683" t="s">
        <v>5982</v>
      </c>
      <c r="J8630" s="691" t="s">
        <v>6008</v>
      </c>
    </row>
    <row r="8631" spans="1:10" ht="24" customHeight="1" x14ac:dyDescent="0.2">
      <c r="A8631" s="679" t="s">
        <v>3709</v>
      </c>
      <c r="B8631" s="680" t="s">
        <v>6131</v>
      </c>
      <c r="C8631" s="679" t="s">
        <v>3826</v>
      </c>
      <c r="D8631" s="679" t="s">
        <v>6132</v>
      </c>
      <c r="E8631" s="762" t="s">
        <v>3720</v>
      </c>
      <c r="F8631" s="762"/>
      <c r="G8631" s="681" t="s">
        <v>1125</v>
      </c>
      <c r="H8631" s="682">
        <v>2.0000000000000001E-4</v>
      </c>
      <c r="I8631" s="683" t="s">
        <v>6133</v>
      </c>
      <c r="J8631" s="691" t="s">
        <v>6008</v>
      </c>
    </row>
    <row r="8632" spans="1:10" ht="24" customHeight="1" x14ac:dyDescent="0.2">
      <c r="A8632" s="679" t="s">
        <v>3709</v>
      </c>
      <c r="B8632" s="680" t="s">
        <v>6497</v>
      </c>
      <c r="C8632" s="679" t="s">
        <v>3826</v>
      </c>
      <c r="D8632" s="679" t="s">
        <v>6498</v>
      </c>
      <c r="E8632" s="762" t="s">
        <v>3720</v>
      </c>
      <c r="F8632" s="762"/>
      <c r="G8632" s="681" t="s">
        <v>1125</v>
      </c>
      <c r="H8632" s="682">
        <v>1E-4</v>
      </c>
      <c r="I8632" s="683" t="s">
        <v>6499</v>
      </c>
      <c r="J8632" s="691" t="s">
        <v>6008</v>
      </c>
    </row>
    <row r="8633" spans="1:10" x14ac:dyDescent="0.2">
      <c r="A8633" s="684"/>
      <c r="B8633" s="684"/>
      <c r="C8633" s="684"/>
      <c r="D8633" s="684"/>
      <c r="E8633" s="684" t="s">
        <v>3723</v>
      </c>
      <c r="F8633" s="685">
        <v>0</v>
      </c>
      <c r="G8633" s="684" t="s">
        <v>3724</v>
      </c>
      <c r="H8633" s="685">
        <v>0</v>
      </c>
      <c r="I8633" s="684" t="s">
        <v>3725</v>
      </c>
      <c r="J8633" s="685">
        <v>0</v>
      </c>
    </row>
    <row r="8634" spans="1:10" ht="15" thickBot="1" x14ac:dyDescent="0.25">
      <c r="A8634" s="684"/>
      <c r="B8634" s="684"/>
      <c r="C8634" s="684"/>
      <c r="D8634" s="684"/>
      <c r="E8634" s="684" t="s">
        <v>3726</v>
      </c>
      <c r="F8634" s="685">
        <v>0</v>
      </c>
      <c r="G8634" s="684"/>
      <c r="H8634" s="763" t="s">
        <v>3727</v>
      </c>
      <c r="I8634" s="763"/>
      <c r="J8634" s="685">
        <v>3.66</v>
      </c>
    </row>
    <row r="8635" spans="1:10" ht="0.95" customHeight="1" thickTop="1" x14ac:dyDescent="0.2">
      <c r="A8635" s="688"/>
      <c r="B8635" s="688"/>
      <c r="C8635" s="688"/>
      <c r="D8635" s="688"/>
      <c r="E8635" s="688"/>
      <c r="F8635" s="688"/>
      <c r="G8635" s="688"/>
      <c r="H8635" s="688"/>
      <c r="I8635" s="688"/>
      <c r="J8635" s="688"/>
    </row>
    <row r="8636" spans="1:10" ht="18" customHeight="1" x14ac:dyDescent="0.2">
      <c r="A8636" s="18"/>
      <c r="B8636" s="19" t="s">
        <v>10</v>
      </c>
      <c r="C8636" s="18" t="s">
        <v>11</v>
      </c>
      <c r="D8636" s="18" t="s">
        <v>12</v>
      </c>
      <c r="E8636" s="764" t="s">
        <v>3702</v>
      </c>
      <c r="F8636" s="764"/>
      <c r="G8636" s="20" t="s">
        <v>13</v>
      </c>
      <c r="H8636" s="19" t="s">
        <v>14</v>
      </c>
      <c r="I8636" s="19" t="s">
        <v>15</v>
      </c>
      <c r="J8636" s="19" t="s">
        <v>17</v>
      </c>
    </row>
    <row r="8637" spans="1:10" ht="24" customHeight="1" x14ac:dyDescent="0.2">
      <c r="A8637" s="23" t="s">
        <v>3704</v>
      </c>
      <c r="B8637" s="24" t="s">
        <v>6500</v>
      </c>
      <c r="C8637" s="23" t="s">
        <v>3826</v>
      </c>
      <c r="D8637" s="23" t="s">
        <v>6501</v>
      </c>
      <c r="E8637" s="760" t="s">
        <v>3828</v>
      </c>
      <c r="F8637" s="760"/>
      <c r="G8637" s="25" t="s">
        <v>2152</v>
      </c>
      <c r="H8637" s="673">
        <v>1</v>
      </c>
      <c r="I8637" s="26">
        <v>3.73</v>
      </c>
      <c r="J8637" s="26">
        <v>3.73</v>
      </c>
    </row>
    <row r="8638" spans="1:10" ht="15" customHeight="1" x14ac:dyDescent="0.2">
      <c r="A8638" s="18" t="s">
        <v>9</v>
      </c>
      <c r="B8638" s="19" t="s">
        <v>10</v>
      </c>
      <c r="C8638" s="18" t="s">
        <v>11</v>
      </c>
      <c r="D8638" s="18" t="s">
        <v>12</v>
      </c>
      <c r="E8638" s="764" t="s">
        <v>3702</v>
      </c>
      <c r="F8638" s="1148"/>
      <c r="G8638" s="20" t="s">
        <v>13</v>
      </c>
      <c r="H8638" s="19" t="s">
        <v>14</v>
      </c>
      <c r="I8638" s="19" t="s">
        <v>15</v>
      </c>
      <c r="J8638" s="19" t="s">
        <v>17</v>
      </c>
    </row>
    <row r="8639" spans="1:10" ht="24" customHeight="1" x14ac:dyDescent="0.2">
      <c r="A8639" s="679" t="s">
        <v>3709</v>
      </c>
      <c r="B8639" s="680" t="s">
        <v>5937</v>
      </c>
      <c r="C8639" s="679" t="s">
        <v>3826</v>
      </c>
      <c r="D8639" s="679" t="s">
        <v>5938</v>
      </c>
      <c r="E8639" s="762" t="s">
        <v>3720</v>
      </c>
      <c r="F8639" s="762"/>
      <c r="G8639" s="681" t="s">
        <v>1125</v>
      </c>
      <c r="H8639" s="682">
        <v>1.8E-3</v>
      </c>
      <c r="I8639" s="683" t="s">
        <v>4173</v>
      </c>
      <c r="J8639" s="691" t="s">
        <v>4481</v>
      </c>
    </row>
    <row r="8640" spans="1:10" ht="24" customHeight="1" x14ac:dyDescent="0.2">
      <c r="A8640" s="679" t="s">
        <v>3709</v>
      </c>
      <c r="B8640" s="680" t="s">
        <v>6502</v>
      </c>
      <c r="C8640" s="679" t="s">
        <v>3826</v>
      </c>
      <c r="D8640" s="679" t="s">
        <v>6503</v>
      </c>
      <c r="E8640" s="762" t="s">
        <v>3720</v>
      </c>
      <c r="F8640" s="762"/>
      <c r="G8640" s="681" t="s">
        <v>1125</v>
      </c>
      <c r="H8640" s="682">
        <v>1.1000000000000001E-3</v>
      </c>
      <c r="I8640" s="683" t="s">
        <v>6504</v>
      </c>
      <c r="J8640" s="691" t="s">
        <v>4481</v>
      </c>
    </row>
    <row r="8641" spans="1:10" ht="24" customHeight="1" x14ac:dyDescent="0.2">
      <c r="A8641" s="679" t="s">
        <v>3709</v>
      </c>
      <c r="B8641" s="680" t="s">
        <v>5930</v>
      </c>
      <c r="C8641" s="679" t="s">
        <v>3826</v>
      </c>
      <c r="D8641" s="679" t="s">
        <v>5931</v>
      </c>
      <c r="E8641" s="762" t="s">
        <v>3720</v>
      </c>
      <c r="F8641" s="762"/>
      <c r="G8641" s="681" t="s">
        <v>1125</v>
      </c>
      <c r="H8641" s="682">
        <v>6.54E-2</v>
      </c>
      <c r="I8641" s="683" t="s">
        <v>5037</v>
      </c>
      <c r="J8641" s="691" t="s">
        <v>4239</v>
      </c>
    </row>
    <row r="8642" spans="1:10" ht="24" customHeight="1" x14ac:dyDescent="0.2">
      <c r="A8642" s="679" t="s">
        <v>3709</v>
      </c>
      <c r="B8642" s="680" t="s">
        <v>6505</v>
      </c>
      <c r="C8642" s="679" t="s">
        <v>3826</v>
      </c>
      <c r="D8642" s="679" t="s">
        <v>6506</v>
      </c>
      <c r="E8642" s="762" t="s">
        <v>3720</v>
      </c>
      <c r="F8642" s="762"/>
      <c r="G8642" s="681" t="s">
        <v>1125</v>
      </c>
      <c r="H8642" s="682">
        <v>6.9999999999999999E-4</v>
      </c>
      <c r="I8642" s="683" t="s">
        <v>6507</v>
      </c>
      <c r="J8642" s="691" t="s">
        <v>5971</v>
      </c>
    </row>
    <row r="8643" spans="1:10" ht="26.1" customHeight="1" x14ac:dyDescent="0.2">
      <c r="A8643" s="679" t="s">
        <v>3709</v>
      </c>
      <c r="B8643" s="680" t="s">
        <v>5980</v>
      </c>
      <c r="C8643" s="679" t="s">
        <v>3826</v>
      </c>
      <c r="D8643" s="679" t="s">
        <v>5981</v>
      </c>
      <c r="E8643" s="762" t="s">
        <v>3720</v>
      </c>
      <c r="F8643" s="762"/>
      <c r="G8643" s="681" t="s">
        <v>1125</v>
      </c>
      <c r="H8643" s="682">
        <v>2.0000000000000001E-4</v>
      </c>
      <c r="I8643" s="683" t="s">
        <v>5982</v>
      </c>
      <c r="J8643" s="691" t="s">
        <v>6008</v>
      </c>
    </row>
    <row r="8644" spans="1:10" ht="26.1" customHeight="1" x14ac:dyDescent="0.2">
      <c r="A8644" s="679" t="s">
        <v>3709</v>
      </c>
      <c r="B8644" s="680" t="s">
        <v>5954</v>
      </c>
      <c r="C8644" s="679" t="s">
        <v>3826</v>
      </c>
      <c r="D8644" s="679" t="s">
        <v>5955</v>
      </c>
      <c r="E8644" s="762" t="s">
        <v>3720</v>
      </c>
      <c r="F8644" s="762"/>
      <c r="G8644" s="681" t="s">
        <v>1125</v>
      </c>
      <c r="H8644" s="682">
        <v>5.9999999999999995E-4</v>
      </c>
      <c r="I8644" s="683" t="s">
        <v>4017</v>
      </c>
      <c r="J8644" s="691" t="s">
        <v>6008</v>
      </c>
    </row>
    <row r="8645" spans="1:10" ht="24" customHeight="1" x14ac:dyDescent="0.2">
      <c r="A8645" s="679" t="s">
        <v>3709</v>
      </c>
      <c r="B8645" s="680" t="s">
        <v>5939</v>
      </c>
      <c r="C8645" s="679" t="s">
        <v>3826</v>
      </c>
      <c r="D8645" s="679" t="s">
        <v>5940</v>
      </c>
      <c r="E8645" s="762" t="s">
        <v>3720</v>
      </c>
      <c r="F8645" s="762"/>
      <c r="G8645" s="681" t="s">
        <v>5941</v>
      </c>
      <c r="H8645" s="682">
        <v>8.0000000000000004E-4</v>
      </c>
      <c r="I8645" s="683" t="s">
        <v>4523</v>
      </c>
      <c r="J8645" s="691" t="s">
        <v>6008</v>
      </c>
    </row>
    <row r="8646" spans="1:10" ht="24" customHeight="1" x14ac:dyDescent="0.2">
      <c r="A8646" s="679" t="s">
        <v>3709</v>
      </c>
      <c r="B8646" s="680" t="s">
        <v>5927</v>
      </c>
      <c r="C8646" s="679" t="s">
        <v>3826</v>
      </c>
      <c r="D8646" s="679" t="s">
        <v>5928</v>
      </c>
      <c r="E8646" s="762" t="s">
        <v>3720</v>
      </c>
      <c r="F8646" s="762"/>
      <c r="G8646" s="681" t="s">
        <v>1125</v>
      </c>
      <c r="H8646" s="682">
        <v>1.5E-3</v>
      </c>
      <c r="I8646" s="683" t="s">
        <v>5929</v>
      </c>
      <c r="J8646" s="691" t="s">
        <v>4239</v>
      </c>
    </row>
    <row r="8647" spans="1:10" ht="24" customHeight="1" x14ac:dyDescent="0.2">
      <c r="A8647" s="679" t="s">
        <v>3709</v>
      </c>
      <c r="B8647" s="680" t="s">
        <v>6508</v>
      </c>
      <c r="C8647" s="679" t="s">
        <v>3826</v>
      </c>
      <c r="D8647" s="679" t="s">
        <v>6509</v>
      </c>
      <c r="E8647" s="762" t="s">
        <v>3720</v>
      </c>
      <c r="F8647" s="762"/>
      <c r="G8647" s="681" t="s">
        <v>1125</v>
      </c>
      <c r="H8647" s="682">
        <v>1E-4</v>
      </c>
      <c r="I8647" s="683" t="s">
        <v>6510</v>
      </c>
      <c r="J8647" s="691" t="s">
        <v>6008</v>
      </c>
    </row>
    <row r="8648" spans="1:10" ht="24" customHeight="1" x14ac:dyDescent="0.2">
      <c r="A8648" s="679" t="s">
        <v>3709</v>
      </c>
      <c r="B8648" s="680" t="s">
        <v>5972</v>
      </c>
      <c r="C8648" s="679" t="s">
        <v>3826</v>
      </c>
      <c r="D8648" s="679" t="s">
        <v>5973</v>
      </c>
      <c r="E8648" s="762" t="s">
        <v>4371</v>
      </c>
      <c r="F8648" s="762"/>
      <c r="G8648" s="681" t="s">
        <v>1125</v>
      </c>
      <c r="H8648" s="682">
        <v>4.4999999999999997E-3</v>
      </c>
      <c r="I8648" s="683" t="s">
        <v>5974</v>
      </c>
      <c r="J8648" s="691" t="s">
        <v>4581</v>
      </c>
    </row>
    <row r="8649" spans="1:10" ht="24" customHeight="1" x14ac:dyDescent="0.2">
      <c r="A8649" s="679" t="s">
        <v>3709</v>
      </c>
      <c r="B8649" s="680" t="s">
        <v>5962</v>
      </c>
      <c r="C8649" s="679" t="s">
        <v>3826</v>
      </c>
      <c r="D8649" s="679" t="s">
        <v>5963</v>
      </c>
      <c r="E8649" s="762" t="s">
        <v>4371</v>
      </c>
      <c r="F8649" s="762"/>
      <c r="G8649" s="681" t="s">
        <v>1307</v>
      </c>
      <c r="H8649" s="682">
        <v>4.0000000000000002E-4</v>
      </c>
      <c r="I8649" s="683" t="s">
        <v>5321</v>
      </c>
      <c r="J8649" s="691" t="s">
        <v>4286</v>
      </c>
    </row>
    <row r="8650" spans="1:10" ht="26.1" customHeight="1" x14ac:dyDescent="0.2">
      <c r="A8650" s="679" t="s">
        <v>3709</v>
      </c>
      <c r="B8650" s="680" t="s">
        <v>5947</v>
      </c>
      <c r="C8650" s="679" t="s">
        <v>3826</v>
      </c>
      <c r="D8650" s="679" t="s">
        <v>5948</v>
      </c>
      <c r="E8650" s="762" t="s">
        <v>4371</v>
      </c>
      <c r="F8650" s="762"/>
      <c r="G8650" s="681" t="s">
        <v>1125</v>
      </c>
      <c r="H8650" s="682">
        <v>0.1018</v>
      </c>
      <c r="I8650" s="683" t="s">
        <v>3874</v>
      </c>
      <c r="J8650" s="691" t="s">
        <v>6488</v>
      </c>
    </row>
    <row r="8651" spans="1:10" ht="24" customHeight="1" x14ac:dyDescent="0.2">
      <c r="A8651" s="679" t="s">
        <v>3709</v>
      </c>
      <c r="B8651" s="680" t="s">
        <v>6511</v>
      </c>
      <c r="C8651" s="679" t="s">
        <v>3826</v>
      </c>
      <c r="D8651" s="679" t="s">
        <v>6512</v>
      </c>
      <c r="E8651" s="762" t="s">
        <v>3720</v>
      </c>
      <c r="F8651" s="762"/>
      <c r="G8651" s="681" t="s">
        <v>1125</v>
      </c>
      <c r="H8651" s="682">
        <v>4.0000000000000002E-4</v>
      </c>
      <c r="I8651" s="683" t="s">
        <v>5703</v>
      </c>
      <c r="J8651" s="691" t="s">
        <v>5942</v>
      </c>
    </row>
    <row r="8652" spans="1:10" ht="24" customHeight="1" x14ac:dyDescent="0.2">
      <c r="A8652" s="679" t="s">
        <v>3709</v>
      </c>
      <c r="B8652" s="680" t="s">
        <v>5950</v>
      </c>
      <c r="C8652" s="679" t="s">
        <v>3826</v>
      </c>
      <c r="D8652" s="679" t="s">
        <v>5951</v>
      </c>
      <c r="E8652" s="762" t="s">
        <v>3720</v>
      </c>
      <c r="F8652" s="762"/>
      <c r="G8652" s="681" t="s">
        <v>1125</v>
      </c>
      <c r="H8652" s="682">
        <v>4.4999999999999997E-3</v>
      </c>
      <c r="I8652" s="683" t="s">
        <v>5952</v>
      </c>
      <c r="J8652" s="691" t="s">
        <v>5942</v>
      </c>
    </row>
    <row r="8653" spans="1:10" ht="24" customHeight="1" x14ac:dyDescent="0.2">
      <c r="A8653" s="679" t="s">
        <v>3709</v>
      </c>
      <c r="B8653" s="680" t="s">
        <v>6513</v>
      </c>
      <c r="C8653" s="679" t="s">
        <v>3826</v>
      </c>
      <c r="D8653" s="679" t="s">
        <v>6514</v>
      </c>
      <c r="E8653" s="762" t="s">
        <v>3720</v>
      </c>
      <c r="F8653" s="762"/>
      <c r="G8653" s="681" t="s">
        <v>1125</v>
      </c>
      <c r="H8653" s="682">
        <v>4.0000000000000002E-4</v>
      </c>
      <c r="I8653" s="683" t="s">
        <v>6515</v>
      </c>
      <c r="J8653" s="691" t="s">
        <v>5971</v>
      </c>
    </row>
    <row r="8654" spans="1:10" ht="24" customHeight="1" x14ac:dyDescent="0.2">
      <c r="A8654" s="679" t="s">
        <v>3709</v>
      </c>
      <c r="B8654" s="680" t="s">
        <v>5965</v>
      </c>
      <c r="C8654" s="679" t="s">
        <v>3826</v>
      </c>
      <c r="D8654" s="679" t="s">
        <v>5966</v>
      </c>
      <c r="E8654" s="762" t="s">
        <v>3720</v>
      </c>
      <c r="F8654" s="762"/>
      <c r="G8654" s="681" t="s">
        <v>1125</v>
      </c>
      <c r="H8654" s="682">
        <v>4.4999999999999997E-3</v>
      </c>
      <c r="I8654" s="683" t="s">
        <v>5299</v>
      </c>
      <c r="J8654" s="691" t="s">
        <v>6486</v>
      </c>
    </row>
    <row r="8655" spans="1:10" ht="24" customHeight="1" x14ac:dyDescent="0.2">
      <c r="A8655" s="679" t="s">
        <v>3709</v>
      </c>
      <c r="B8655" s="680" t="s">
        <v>6516</v>
      </c>
      <c r="C8655" s="679" t="s">
        <v>3826</v>
      </c>
      <c r="D8655" s="679" t="s">
        <v>6517</v>
      </c>
      <c r="E8655" s="762" t="s">
        <v>3720</v>
      </c>
      <c r="F8655" s="762"/>
      <c r="G8655" s="681" t="s">
        <v>1125</v>
      </c>
      <c r="H8655" s="682">
        <v>1E-4</v>
      </c>
      <c r="I8655" s="683" t="s">
        <v>6518</v>
      </c>
      <c r="J8655" s="691" t="s">
        <v>6008</v>
      </c>
    </row>
    <row r="8656" spans="1:10" ht="24" customHeight="1" x14ac:dyDescent="0.2">
      <c r="A8656" s="679" t="s">
        <v>3709</v>
      </c>
      <c r="B8656" s="680" t="s">
        <v>5976</v>
      </c>
      <c r="C8656" s="679" t="s">
        <v>3826</v>
      </c>
      <c r="D8656" s="679" t="s">
        <v>5977</v>
      </c>
      <c r="E8656" s="762" t="s">
        <v>3720</v>
      </c>
      <c r="F8656" s="762"/>
      <c r="G8656" s="681" t="s">
        <v>5945</v>
      </c>
      <c r="H8656" s="682">
        <v>2.3E-3</v>
      </c>
      <c r="I8656" s="683" t="s">
        <v>5978</v>
      </c>
      <c r="J8656" s="691" t="s">
        <v>5942</v>
      </c>
    </row>
    <row r="8657" spans="1:10" ht="24" customHeight="1" x14ac:dyDescent="0.2">
      <c r="A8657" s="679" t="s">
        <v>3709</v>
      </c>
      <c r="B8657" s="680" t="s">
        <v>6519</v>
      </c>
      <c r="C8657" s="679" t="s">
        <v>3826</v>
      </c>
      <c r="D8657" s="679" t="s">
        <v>6520</v>
      </c>
      <c r="E8657" s="762" t="s">
        <v>3720</v>
      </c>
      <c r="F8657" s="762"/>
      <c r="G8657" s="681" t="s">
        <v>1125</v>
      </c>
      <c r="H8657" s="682">
        <v>5.9999999999999995E-4</v>
      </c>
      <c r="I8657" s="683" t="s">
        <v>6521</v>
      </c>
      <c r="J8657" s="691" t="s">
        <v>5942</v>
      </c>
    </row>
    <row r="8658" spans="1:10" ht="26.1" customHeight="1" x14ac:dyDescent="0.2">
      <c r="A8658" s="679" t="s">
        <v>3709</v>
      </c>
      <c r="B8658" s="680" t="s">
        <v>5943</v>
      </c>
      <c r="C8658" s="679" t="s">
        <v>3826</v>
      </c>
      <c r="D8658" s="679" t="s">
        <v>5944</v>
      </c>
      <c r="E8658" s="762" t="s">
        <v>3720</v>
      </c>
      <c r="F8658" s="762"/>
      <c r="G8658" s="681" t="s">
        <v>5945</v>
      </c>
      <c r="H8658" s="682">
        <v>8.0000000000000004E-4</v>
      </c>
      <c r="I8658" s="683" t="s">
        <v>5946</v>
      </c>
      <c r="J8658" s="691" t="s">
        <v>4581</v>
      </c>
    </row>
    <row r="8659" spans="1:10" ht="24" customHeight="1" x14ac:dyDescent="0.2">
      <c r="A8659" s="679" t="s">
        <v>3709</v>
      </c>
      <c r="B8659" s="680" t="s">
        <v>5924</v>
      </c>
      <c r="C8659" s="679" t="s">
        <v>3826</v>
      </c>
      <c r="D8659" s="679" t="s">
        <v>5925</v>
      </c>
      <c r="E8659" s="762" t="s">
        <v>3720</v>
      </c>
      <c r="F8659" s="762"/>
      <c r="G8659" s="681" t="s">
        <v>1125</v>
      </c>
      <c r="H8659" s="682">
        <v>0.1018</v>
      </c>
      <c r="I8659" s="683" t="s">
        <v>4017</v>
      </c>
      <c r="J8659" s="691" t="s">
        <v>6487</v>
      </c>
    </row>
    <row r="8660" spans="1:10" ht="39.950000000000003" customHeight="1" x14ac:dyDescent="0.2">
      <c r="A8660" s="1147" t="s">
        <v>5923</v>
      </c>
      <c r="B8660" s="1148"/>
      <c r="C8660" s="1148"/>
      <c r="D8660" s="1148"/>
      <c r="E8660" s="1148"/>
      <c r="F8660" s="1148"/>
      <c r="G8660" s="1148"/>
      <c r="H8660" s="1148"/>
      <c r="I8660" s="1148"/>
      <c r="J8660" s="1148"/>
    </row>
    <row r="8661" spans="1:10" ht="15" customHeight="1" x14ac:dyDescent="0.2">
      <c r="A8661" s="18" t="s">
        <v>9</v>
      </c>
      <c r="B8661" s="19" t="s">
        <v>10</v>
      </c>
      <c r="C8661" s="18" t="s">
        <v>11</v>
      </c>
      <c r="D8661" s="18" t="s">
        <v>12</v>
      </c>
      <c r="E8661" s="764" t="s">
        <v>3702</v>
      </c>
      <c r="F8661" s="1148"/>
      <c r="G8661" s="20" t="s">
        <v>13</v>
      </c>
      <c r="H8661" s="19" t="s">
        <v>14</v>
      </c>
      <c r="I8661" s="19" t="s">
        <v>15</v>
      </c>
      <c r="J8661" s="19" t="s">
        <v>17</v>
      </c>
    </row>
    <row r="8662" spans="1:10" ht="24" customHeight="1" x14ac:dyDescent="0.2">
      <c r="A8662" s="679" t="s">
        <v>3709</v>
      </c>
      <c r="B8662" s="680" t="s">
        <v>5937</v>
      </c>
      <c r="C8662" s="679" t="s">
        <v>3826</v>
      </c>
      <c r="D8662" s="679" t="s">
        <v>5938</v>
      </c>
      <c r="E8662" s="762" t="s">
        <v>3720</v>
      </c>
      <c r="F8662" s="762"/>
      <c r="G8662" s="681" t="s">
        <v>1125</v>
      </c>
      <c r="H8662" s="682">
        <v>1.8E-3</v>
      </c>
      <c r="I8662" s="683" t="s">
        <v>4173</v>
      </c>
      <c r="J8662" s="691" t="s">
        <v>4481</v>
      </c>
    </row>
    <row r="8663" spans="1:10" ht="24" customHeight="1" x14ac:dyDescent="0.2">
      <c r="A8663" s="679" t="s">
        <v>3709</v>
      </c>
      <c r="B8663" s="680" t="s">
        <v>6502</v>
      </c>
      <c r="C8663" s="679" t="s">
        <v>3826</v>
      </c>
      <c r="D8663" s="679" t="s">
        <v>6503</v>
      </c>
      <c r="E8663" s="762" t="s">
        <v>3720</v>
      </c>
      <c r="F8663" s="762"/>
      <c r="G8663" s="681" t="s">
        <v>1125</v>
      </c>
      <c r="H8663" s="682">
        <v>1.1000000000000001E-3</v>
      </c>
      <c r="I8663" s="683" t="s">
        <v>6504</v>
      </c>
      <c r="J8663" s="691" t="s">
        <v>4481</v>
      </c>
    </row>
    <row r="8664" spans="1:10" ht="24" customHeight="1" x14ac:dyDescent="0.2">
      <c r="A8664" s="679" t="s">
        <v>3709</v>
      </c>
      <c r="B8664" s="680" t="s">
        <v>5930</v>
      </c>
      <c r="C8664" s="679" t="s">
        <v>3826</v>
      </c>
      <c r="D8664" s="679" t="s">
        <v>5931</v>
      </c>
      <c r="E8664" s="762" t="s">
        <v>3720</v>
      </c>
      <c r="F8664" s="762"/>
      <c r="G8664" s="681" t="s">
        <v>1125</v>
      </c>
      <c r="H8664" s="682">
        <v>6.54E-2</v>
      </c>
      <c r="I8664" s="683" t="s">
        <v>5037</v>
      </c>
      <c r="J8664" s="691" t="s">
        <v>4239</v>
      </c>
    </row>
    <row r="8665" spans="1:10" ht="24" customHeight="1" x14ac:dyDescent="0.2">
      <c r="A8665" s="679" t="s">
        <v>3709</v>
      </c>
      <c r="B8665" s="680" t="s">
        <v>6505</v>
      </c>
      <c r="C8665" s="679" t="s">
        <v>3826</v>
      </c>
      <c r="D8665" s="679" t="s">
        <v>6506</v>
      </c>
      <c r="E8665" s="762" t="s">
        <v>3720</v>
      </c>
      <c r="F8665" s="762"/>
      <c r="G8665" s="681" t="s">
        <v>1125</v>
      </c>
      <c r="H8665" s="682">
        <v>6.9999999999999999E-4</v>
      </c>
      <c r="I8665" s="683" t="s">
        <v>6507</v>
      </c>
      <c r="J8665" s="691" t="s">
        <v>5971</v>
      </c>
    </row>
    <row r="8666" spans="1:10" ht="26.1" customHeight="1" x14ac:dyDescent="0.2">
      <c r="A8666" s="679" t="s">
        <v>3709</v>
      </c>
      <c r="B8666" s="680" t="s">
        <v>5980</v>
      </c>
      <c r="C8666" s="679" t="s">
        <v>3826</v>
      </c>
      <c r="D8666" s="679" t="s">
        <v>5981</v>
      </c>
      <c r="E8666" s="762" t="s">
        <v>3720</v>
      </c>
      <c r="F8666" s="762"/>
      <c r="G8666" s="681" t="s">
        <v>1125</v>
      </c>
      <c r="H8666" s="682">
        <v>2.0000000000000001E-4</v>
      </c>
      <c r="I8666" s="683" t="s">
        <v>5982</v>
      </c>
      <c r="J8666" s="691" t="s">
        <v>6008</v>
      </c>
    </row>
    <row r="8667" spans="1:10" ht="26.1" customHeight="1" x14ac:dyDescent="0.2">
      <c r="A8667" s="679" t="s">
        <v>3709</v>
      </c>
      <c r="B8667" s="680" t="s">
        <v>5954</v>
      </c>
      <c r="C8667" s="679" t="s">
        <v>3826</v>
      </c>
      <c r="D8667" s="679" t="s">
        <v>5955</v>
      </c>
      <c r="E8667" s="762" t="s">
        <v>3720</v>
      </c>
      <c r="F8667" s="762"/>
      <c r="G8667" s="681" t="s">
        <v>1125</v>
      </c>
      <c r="H8667" s="682">
        <v>5.9999999999999995E-4</v>
      </c>
      <c r="I8667" s="683" t="s">
        <v>4017</v>
      </c>
      <c r="J8667" s="691" t="s">
        <v>6008</v>
      </c>
    </row>
    <row r="8668" spans="1:10" ht="24" customHeight="1" x14ac:dyDescent="0.2">
      <c r="A8668" s="679" t="s">
        <v>3709</v>
      </c>
      <c r="B8668" s="680" t="s">
        <v>5939</v>
      </c>
      <c r="C8668" s="679" t="s">
        <v>3826</v>
      </c>
      <c r="D8668" s="679" t="s">
        <v>5940</v>
      </c>
      <c r="E8668" s="762" t="s">
        <v>3720</v>
      </c>
      <c r="F8668" s="762"/>
      <c r="G8668" s="681" t="s">
        <v>5941</v>
      </c>
      <c r="H8668" s="682">
        <v>8.0000000000000004E-4</v>
      </c>
      <c r="I8668" s="683" t="s">
        <v>4523</v>
      </c>
      <c r="J8668" s="691" t="s">
        <v>6008</v>
      </c>
    </row>
    <row r="8669" spans="1:10" ht="24" customHeight="1" x14ac:dyDescent="0.2">
      <c r="A8669" s="679" t="s">
        <v>3709</v>
      </c>
      <c r="B8669" s="680" t="s">
        <v>5927</v>
      </c>
      <c r="C8669" s="679" t="s">
        <v>3826</v>
      </c>
      <c r="D8669" s="679" t="s">
        <v>5928</v>
      </c>
      <c r="E8669" s="762" t="s">
        <v>3720</v>
      </c>
      <c r="F8669" s="762"/>
      <c r="G8669" s="681" t="s">
        <v>1125</v>
      </c>
      <c r="H8669" s="682">
        <v>1.5E-3</v>
      </c>
      <c r="I8669" s="683" t="s">
        <v>5929</v>
      </c>
      <c r="J8669" s="691" t="s">
        <v>4239</v>
      </c>
    </row>
    <row r="8670" spans="1:10" ht="24" customHeight="1" x14ac:dyDescent="0.2">
      <c r="A8670" s="679" t="s">
        <v>3709</v>
      </c>
      <c r="B8670" s="680" t="s">
        <v>6508</v>
      </c>
      <c r="C8670" s="679" t="s">
        <v>3826</v>
      </c>
      <c r="D8670" s="679" t="s">
        <v>6509</v>
      </c>
      <c r="E8670" s="762" t="s">
        <v>3720</v>
      </c>
      <c r="F8670" s="762"/>
      <c r="G8670" s="681" t="s">
        <v>1125</v>
      </c>
      <c r="H8670" s="682">
        <v>1E-4</v>
      </c>
      <c r="I8670" s="683" t="s">
        <v>6510</v>
      </c>
      <c r="J8670" s="691" t="s">
        <v>6008</v>
      </c>
    </row>
    <row r="8671" spans="1:10" ht="24" customHeight="1" x14ac:dyDescent="0.2">
      <c r="A8671" s="679" t="s">
        <v>3709</v>
      </c>
      <c r="B8671" s="680" t="s">
        <v>5972</v>
      </c>
      <c r="C8671" s="679" t="s">
        <v>3826</v>
      </c>
      <c r="D8671" s="679" t="s">
        <v>5973</v>
      </c>
      <c r="E8671" s="762" t="s">
        <v>4371</v>
      </c>
      <c r="F8671" s="762"/>
      <c r="G8671" s="681" t="s">
        <v>1125</v>
      </c>
      <c r="H8671" s="682">
        <v>4.4999999999999997E-3</v>
      </c>
      <c r="I8671" s="683" t="s">
        <v>5974</v>
      </c>
      <c r="J8671" s="691" t="s">
        <v>4581</v>
      </c>
    </row>
    <row r="8672" spans="1:10" ht="24" customHeight="1" x14ac:dyDescent="0.2">
      <c r="A8672" s="679" t="s">
        <v>3709</v>
      </c>
      <c r="B8672" s="680" t="s">
        <v>5962</v>
      </c>
      <c r="C8672" s="679" t="s">
        <v>3826</v>
      </c>
      <c r="D8672" s="679" t="s">
        <v>5963</v>
      </c>
      <c r="E8672" s="762" t="s">
        <v>4371</v>
      </c>
      <c r="F8672" s="762"/>
      <c r="G8672" s="681" t="s">
        <v>1307</v>
      </c>
      <c r="H8672" s="682">
        <v>4.0000000000000002E-4</v>
      </c>
      <c r="I8672" s="683" t="s">
        <v>5321</v>
      </c>
      <c r="J8672" s="691" t="s">
        <v>4286</v>
      </c>
    </row>
    <row r="8673" spans="1:10" ht="26.1" customHeight="1" x14ac:dyDescent="0.2">
      <c r="A8673" s="679" t="s">
        <v>3709</v>
      </c>
      <c r="B8673" s="680" t="s">
        <v>5947</v>
      </c>
      <c r="C8673" s="679" t="s">
        <v>3826</v>
      </c>
      <c r="D8673" s="679" t="s">
        <v>5948</v>
      </c>
      <c r="E8673" s="762" t="s">
        <v>4371</v>
      </c>
      <c r="F8673" s="762"/>
      <c r="G8673" s="681" t="s">
        <v>1125</v>
      </c>
      <c r="H8673" s="682">
        <v>0.1018</v>
      </c>
      <c r="I8673" s="683" t="s">
        <v>3874</v>
      </c>
      <c r="J8673" s="691" t="s">
        <v>6488</v>
      </c>
    </row>
    <row r="8674" spans="1:10" ht="24" customHeight="1" x14ac:dyDescent="0.2">
      <c r="A8674" s="679" t="s">
        <v>3709</v>
      </c>
      <c r="B8674" s="680" t="s">
        <v>6511</v>
      </c>
      <c r="C8674" s="679" t="s">
        <v>3826</v>
      </c>
      <c r="D8674" s="679" t="s">
        <v>6512</v>
      </c>
      <c r="E8674" s="762" t="s">
        <v>3720</v>
      </c>
      <c r="F8674" s="762"/>
      <c r="G8674" s="681" t="s">
        <v>1125</v>
      </c>
      <c r="H8674" s="682">
        <v>4.0000000000000002E-4</v>
      </c>
      <c r="I8674" s="683" t="s">
        <v>5703</v>
      </c>
      <c r="J8674" s="691" t="s">
        <v>5942</v>
      </c>
    </row>
    <row r="8675" spans="1:10" ht="24" customHeight="1" x14ac:dyDescent="0.2">
      <c r="A8675" s="679" t="s">
        <v>3709</v>
      </c>
      <c r="B8675" s="680" t="s">
        <v>5950</v>
      </c>
      <c r="C8675" s="679" t="s">
        <v>3826</v>
      </c>
      <c r="D8675" s="679" t="s">
        <v>5951</v>
      </c>
      <c r="E8675" s="762" t="s">
        <v>3720</v>
      </c>
      <c r="F8675" s="762"/>
      <c r="G8675" s="681" t="s">
        <v>1125</v>
      </c>
      <c r="H8675" s="682">
        <v>4.4999999999999997E-3</v>
      </c>
      <c r="I8675" s="683" t="s">
        <v>5952</v>
      </c>
      <c r="J8675" s="691" t="s">
        <v>5942</v>
      </c>
    </row>
    <row r="8676" spans="1:10" ht="24" customHeight="1" x14ac:dyDescent="0.2">
      <c r="A8676" s="679" t="s">
        <v>3709</v>
      </c>
      <c r="B8676" s="680" t="s">
        <v>6513</v>
      </c>
      <c r="C8676" s="679" t="s">
        <v>3826</v>
      </c>
      <c r="D8676" s="679" t="s">
        <v>6514</v>
      </c>
      <c r="E8676" s="762" t="s">
        <v>3720</v>
      </c>
      <c r="F8676" s="762"/>
      <c r="G8676" s="681" t="s">
        <v>1125</v>
      </c>
      <c r="H8676" s="682">
        <v>4.0000000000000002E-4</v>
      </c>
      <c r="I8676" s="683" t="s">
        <v>6515</v>
      </c>
      <c r="J8676" s="691" t="s">
        <v>5971</v>
      </c>
    </row>
    <row r="8677" spans="1:10" ht="24" customHeight="1" x14ac:dyDescent="0.2">
      <c r="A8677" s="679" t="s">
        <v>3709</v>
      </c>
      <c r="B8677" s="680" t="s">
        <v>5965</v>
      </c>
      <c r="C8677" s="679" t="s">
        <v>3826</v>
      </c>
      <c r="D8677" s="679" t="s">
        <v>5966</v>
      </c>
      <c r="E8677" s="762" t="s">
        <v>3720</v>
      </c>
      <c r="F8677" s="762"/>
      <c r="G8677" s="681" t="s">
        <v>1125</v>
      </c>
      <c r="H8677" s="682">
        <v>4.4999999999999997E-3</v>
      </c>
      <c r="I8677" s="683" t="s">
        <v>5299</v>
      </c>
      <c r="J8677" s="691" t="s">
        <v>6486</v>
      </c>
    </row>
    <row r="8678" spans="1:10" ht="24" customHeight="1" x14ac:dyDescent="0.2">
      <c r="A8678" s="679" t="s">
        <v>3709</v>
      </c>
      <c r="B8678" s="680" t="s">
        <v>6516</v>
      </c>
      <c r="C8678" s="679" t="s">
        <v>3826</v>
      </c>
      <c r="D8678" s="679" t="s">
        <v>6517</v>
      </c>
      <c r="E8678" s="762" t="s">
        <v>3720</v>
      </c>
      <c r="F8678" s="762"/>
      <c r="G8678" s="681" t="s">
        <v>1125</v>
      </c>
      <c r="H8678" s="682">
        <v>1E-4</v>
      </c>
      <c r="I8678" s="683" t="s">
        <v>6518</v>
      </c>
      <c r="J8678" s="691" t="s">
        <v>6008</v>
      </c>
    </row>
    <row r="8679" spans="1:10" ht="24" customHeight="1" x14ac:dyDescent="0.2">
      <c r="A8679" s="679" t="s">
        <v>3709</v>
      </c>
      <c r="B8679" s="680" t="s">
        <v>5976</v>
      </c>
      <c r="C8679" s="679" t="s">
        <v>3826</v>
      </c>
      <c r="D8679" s="679" t="s">
        <v>5977</v>
      </c>
      <c r="E8679" s="762" t="s">
        <v>3720</v>
      </c>
      <c r="F8679" s="762"/>
      <c r="G8679" s="681" t="s">
        <v>5945</v>
      </c>
      <c r="H8679" s="682">
        <v>2.3E-3</v>
      </c>
      <c r="I8679" s="683" t="s">
        <v>5978</v>
      </c>
      <c r="J8679" s="691" t="s">
        <v>5942</v>
      </c>
    </row>
    <row r="8680" spans="1:10" ht="24" customHeight="1" x14ac:dyDescent="0.2">
      <c r="A8680" s="679" t="s">
        <v>3709</v>
      </c>
      <c r="B8680" s="680" t="s">
        <v>6519</v>
      </c>
      <c r="C8680" s="679" t="s">
        <v>3826</v>
      </c>
      <c r="D8680" s="679" t="s">
        <v>6520</v>
      </c>
      <c r="E8680" s="762" t="s">
        <v>3720</v>
      </c>
      <c r="F8680" s="762"/>
      <c r="G8680" s="681" t="s">
        <v>1125</v>
      </c>
      <c r="H8680" s="682">
        <v>5.9999999999999995E-4</v>
      </c>
      <c r="I8680" s="683" t="s">
        <v>6521</v>
      </c>
      <c r="J8680" s="691" t="s">
        <v>5942</v>
      </c>
    </row>
    <row r="8681" spans="1:10" ht="26.1" customHeight="1" x14ac:dyDescent="0.2">
      <c r="A8681" s="679" t="s">
        <v>3709</v>
      </c>
      <c r="B8681" s="680" t="s">
        <v>5943</v>
      </c>
      <c r="C8681" s="679" t="s">
        <v>3826</v>
      </c>
      <c r="D8681" s="679" t="s">
        <v>5944</v>
      </c>
      <c r="E8681" s="762" t="s">
        <v>3720</v>
      </c>
      <c r="F8681" s="762"/>
      <c r="G8681" s="681" t="s">
        <v>5945</v>
      </c>
      <c r="H8681" s="682">
        <v>8.0000000000000004E-4</v>
      </c>
      <c r="I8681" s="683" t="s">
        <v>5946</v>
      </c>
      <c r="J8681" s="691" t="s">
        <v>4581</v>
      </c>
    </row>
    <row r="8682" spans="1:10" ht="24" customHeight="1" x14ac:dyDescent="0.2">
      <c r="A8682" s="679" t="s">
        <v>3709</v>
      </c>
      <c r="B8682" s="680" t="s">
        <v>5924</v>
      </c>
      <c r="C8682" s="679" t="s">
        <v>3826</v>
      </c>
      <c r="D8682" s="679" t="s">
        <v>5925</v>
      </c>
      <c r="E8682" s="762" t="s">
        <v>3720</v>
      </c>
      <c r="F8682" s="762"/>
      <c r="G8682" s="681" t="s">
        <v>1125</v>
      </c>
      <c r="H8682" s="682">
        <v>0.1018</v>
      </c>
      <c r="I8682" s="683" t="s">
        <v>4017</v>
      </c>
      <c r="J8682" s="691" t="s">
        <v>6487</v>
      </c>
    </row>
    <row r="8683" spans="1:10" x14ac:dyDescent="0.2">
      <c r="A8683" s="684"/>
      <c r="B8683" s="684"/>
      <c r="C8683" s="684"/>
      <c r="D8683" s="684"/>
      <c r="E8683" s="684" t="s">
        <v>3723</v>
      </c>
      <c r="F8683" s="685">
        <v>0</v>
      </c>
      <c r="G8683" s="684" t="s">
        <v>3724</v>
      </c>
      <c r="H8683" s="685">
        <v>0</v>
      </c>
      <c r="I8683" s="684" t="s">
        <v>3725</v>
      </c>
      <c r="J8683" s="685">
        <v>0</v>
      </c>
    </row>
    <row r="8684" spans="1:10" ht="15" thickBot="1" x14ac:dyDescent="0.25">
      <c r="A8684" s="684"/>
      <c r="B8684" s="684"/>
      <c r="C8684" s="684"/>
      <c r="D8684" s="684"/>
      <c r="E8684" s="684" t="s">
        <v>3726</v>
      </c>
      <c r="F8684" s="685">
        <v>0</v>
      </c>
      <c r="G8684" s="684"/>
      <c r="H8684" s="763" t="s">
        <v>3727</v>
      </c>
      <c r="I8684" s="763"/>
      <c r="J8684" s="685">
        <v>3.73</v>
      </c>
    </row>
    <row r="8685" spans="1:10" ht="0.95" customHeight="1" thickTop="1" x14ac:dyDescent="0.2">
      <c r="A8685" s="688"/>
      <c r="B8685" s="688"/>
      <c r="C8685" s="688"/>
      <c r="D8685" s="688"/>
      <c r="E8685" s="688"/>
      <c r="F8685" s="688"/>
      <c r="G8685" s="688"/>
      <c r="H8685" s="688"/>
      <c r="I8685" s="688"/>
      <c r="J8685" s="688"/>
    </row>
    <row r="8686" spans="1:10" ht="18" customHeight="1" x14ac:dyDescent="0.2">
      <c r="A8686" s="18"/>
      <c r="B8686" s="19" t="s">
        <v>10</v>
      </c>
      <c r="C8686" s="18" t="s">
        <v>11</v>
      </c>
      <c r="D8686" s="18" t="s">
        <v>12</v>
      </c>
      <c r="E8686" s="764" t="s">
        <v>3702</v>
      </c>
      <c r="F8686" s="764"/>
      <c r="G8686" s="20" t="s">
        <v>13</v>
      </c>
      <c r="H8686" s="19" t="s">
        <v>14</v>
      </c>
      <c r="I8686" s="19" t="s">
        <v>15</v>
      </c>
      <c r="J8686" s="19" t="s">
        <v>17</v>
      </c>
    </row>
    <row r="8687" spans="1:10" ht="24" customHeight="1" x14ac:dyDescent="0.2">
      <c r="A8687" s="23" t="s">
        <v>3704</v>
      </c>
      <c r="B8687" s="24" t="s">
        <v>6067</v>
      </c>
      <c r="C8687" s="23" t="s">
        <v>3826</v>
      </c>
      <c r="D8687" s="23" t="s">
        <v>6068</v>
      </c>
      <c r="E8687" s="760" t="s">
        <v>3828</v>
      </c>
      <c r="F8687" s="760"/>
      <c r="G8687" s="25" t="s">
        <v>2152</v>
      </c>
      <c r="H8687" s="673">
        <v>1</v>
      </c>
      <c r="I8687" s="26">
        <v>3.67</v>
      </c>
      <c r="J8687" s="26">
        <v>3.67</v>
      </c>
    </row>
    <row r="8688" spans="1:10" ht="15" customHeight="1" x14ac:dyDescent="0.2">
      <c r="A8688" s="18" t="s">
        <v>9</v>
      </c>
      <c r="B8688" s="19" t="s">
        <v>10</v>
      </c>
      <c r="C8688" s="18" t="s">
        <v>11</v>
      </c>
      <c r="D8688" s="18" t="s">
        <v>12</v>
      </c>
      <c r="E8688" s="764" t="s">
        <v>3702</v>
      </c>
      <c r="F8688" s="1148"/>
      <c r="G8688" s="20" t="s">
        <v>13</v>
      </c>
      <c r="H8688" s="19" t="s">
        <v>14</v>
      </c>
      <c r="I8688" s="19" t="s">
        <v>15</v>
      </c>
      <c r="J8688" s="19" t="s">
        <v>17</v>
      </c>
    </row>
    <row r="8689" spans="1:10" ht="24" customHeight="1" x14ac:dyDescent="0.2">
      <c r="A8689" s="679" t="s">
        <v>3709</v>
      </c>
      <c r="B8689" s="680" t="s">
        <v>5939</v>
      </c>
      <c r="C8689" s="679" t="s">
        <v>3826</v>
      </c>
      <c r="D8689" s="679" t="s">
        <v>5940</v>
      </c>
      <c r="E8689" s="762" t="s">
        <v>3720</v>
      </c>
      <c r="F8689" s="762"/>
      <c r="G8689" s="681" t="s">
        <v>5941</v>
      </c>
      <c r="H8689" s="682">
        <v>8.0000000000000004E-4</v>
      </c>
      <c r="I8689" s="683" t="s">
        <v>4523</v>
      </c>
      <c r="J8689" s="691" t="s">
        <v>6008</v>
      </c>
    </row>
    <row r="8690" spans="1:10" ht="26.1" customHeight="1" x14ac:dyDescent="0.2">
      <c r="A8690" s="679" t="s">
        <v>3709</v>
      </c>
      <c r="B8690" s="680" t="s">
        <v>6093</v>
      </c>
      <c r="C8690" s="679" t="s">
        <v>3826</v>
      </c>
      <c r="D8690" s="679" t="s">
        <v>6094</v>
      </c>
      <c r="E8690" s="762" t="s">
        <v>3720</v>
      </c>
      <c r="F8690" s="762"/>
      <c r="G8690" s="681" t="s">
        <v>1125</v>
      </c>
      <c r="H8690" s="682">
        <v>5.0000000000000001E-4</v>
      </c>
      <c r="I8690" s="683" t="s">
        <v>5688</v>
      </c>
      <c r="J8690" s="691" t="s">
        <v>6008</v>
      </c>
    </row>
    <row r="8691" spans="1:10" ht="26.1" customHeight="1" x14ac:dyDescent="0.2">
      <c r="A8691" s="679" t="s">
        <v>3709</v>
      </c>
      <c r="B8691" s="680" t="s">
        <v>5947</v>
      </c>
      <c r="C8691" s="679" t="s">
        <v>3826</v>
      </c>
      <c r="D8691" s="679" t="s">
        <v>5948</v>
      </c>
      <c r="E8691" s="762" t="s">
        <v>4371</v>
      </c>
      <c r="F8691" s="762"/>
      <c r="G8691" s="681" t="s">
        <v>1125</v>
      </c>
      <c r="H8691" s="682">
        <v>0.1018</v>
      </c>
      <c r="I8691" s="683" t="s">
        <v>3874</v>
      </c>
      <c r="J8691" s="691" t="s">
        <v>6488</v>
      </c>
    </row>
    <row r="8692" spans="1:10" ht="26.1" customHeight="1" x14ac:dyDescent="0.2">
      <c r="A8692" s="679" t="s">
        <v>3709</v>
      </c>
      <c r="B8692" s="680" t="s">
        <v>5943</v>
      </c>
      <c r="C8692" s="679" t="s">
        <v>3826</v>
      </c>
      <c r="D8692" s="679" t="s">
        <v>5944</v>
      </c>
      <c r="E8692" s="762" t="s">
        <v>3720</v>
      </c>
      <c r="F8692" s="762"/>
      <c r="G8692" s="681" t="s">
        <v>5945</v>
      </c>
      <c r="H8692" s="682">
        <v>8.0000000000000004E-4</v>
      </c>
      <c r="I8692" s="683" t="s">
        <v>5946</v>
      </c>
      <c r="J8692" s="691" t="s">
        <v>4581</v>
      </c>
    </row>
    <row r="8693" spans="1:10" ht="24" customHeight="1" x14ac:dyDescent="0.2">
      <c r="A8693" s="679" t="s">
        <v>3709</v>
      </c>
      <c r="B8693" s="680" t="s">
        <v>6096</v>
      </c>
      <c r="C8693" s="679" t="s">
        <v>3826</v>
      </c>
      <c r="D8693" s="679" t="s">
        <v>6097</v>
      </c>
      <c r="E8693" s="762" t="s">
        <v>3720</v>
      </c>
      <c r="F8693" s="762"/>
      <c r="G8693" s="681" t="s">
        <v>1125</v>
      </c>
      <c r="H8693" s="682">
        <v>1E-4</v>
      </c>
      <c r="I8693" s="683" t="s">
        <v>5370</v>
      </c>
      <c r="J8693" s="691" t="s">
        <v>6008</v>
      </c>
    </row>
    <row r="8694" spans="1:10" ht="24" customHeight="1" x14ac:dyDescent="0.2">
      <c r="A8694" s="679" t="s">
        <v>3709</v>
      </c>
      <c r="B8694" s="680" t="s">
        <v>6098</v>
      </c>
      <c r="C8694" s="679" t="s">
        <v>3826</v>
      </c>
      <c r="D8694" s="679" t="s">
        <v>6099</v>
      </c>
      <c r="E8694" s="762" t="s">
        <v>3720</v>
      </c>
      <c r="F8694" s="762"/>
      <c r="G8694" s="681" t="s">
        <v>1125</v>
      </c>
      <c r="H8694" s="682">
        <v>4.0000000000000002E-4</v>
      </c>
      <c r="I8694" s="683" t="s">
        <v>6100</v>
      </c>
      <c r="J8694" s="691" t="s">
        <v>6008</v>
      </c>
    </row>
    <row r="8695" spans="1:10" ht="24" customHeight="1" x14ac:dyDescent="0.2">
      <c r="A8695" s="679" t="s">
        <v>3709</v>
      </c>
      <c r="B8695" s="680" t="s">
        <v>5972</v>
      </c>
      <c r="C8695" s="679" t="s">
        <v>3826</v>
      </c>
      <c r="D8695" s="679" t="s">
        <v>5973</v>
      </c>
      <c r="E8695" s="762" t="s">
        <v>4371</v>
      </c>
      <c r="F8695" s="762"/>
      <c r="G8695" s="681" t="s">
        <v>1125</v>
      </c>
      <c r="H8695" s="682">
        <v>4.4999999999999997E-3</v>
      </c>
      <c r="I8695" s="683" t="s">
        <v>5974</v>
      </c>
      <c r="J8695" s="691" t="s">
        <v>4581</v>
      </c>
    </row>
    <row r="8696" spans="1:10" ht="24" customHeight="1" x14ac:dyDescent="0.2">
      <c r="A8696" s="679" t="s">
        <v>3709</v>
      </c>
      <c r="B8696" s="680" t="s">
        <v>6101</v>
      </c>
      <c r="C8696" s="679" t="s">
        <v>3826</v>
      </c>
      <c r="D8696" s="679" t="s">
        <v>6102</v>
      </c>
      <c r="E8696" s="762" t="s">
        <v>3720</v>
      </c>
      <c r="F8696" s="762"/>
      <c r="G8696" s="681" t="s">
        <v>1125</v>
      </c>
      <c r="H8696" s="682">
        <v>2.0000000000000001E-4</v>
      </c>
      <c r="I8696" s="683" t="s">
        <v>4221</v>
      </c>
      <c r="J8696" s="691" t="s">
        <v>6008</v>
      </c>
    </row>
    <row r="8697" spans="1:10" ht="24" customHeight="1" x14ac:dyDescent="0.2">
      <c r="A8697" s="679" t="s">
        <v>3709</v>
      </c>
      <c r="B8697" s="680" t="s">
        <v>5924</v>
      </c>
      <c r="C8697" s="679" t="s">
        <v>3826</v>
      </c>
      <c r="D8697" s="679" t="s">
        <v>5925</v>
      </c>
      <c r="E8697" s="762" t="s">
        <v>3720</v>
      </c>
      <c r="F8697" s="762"/>
      <c r="G8697" s="681" t="s">
        <v>1125</v>
      </c>
      <c r="H8697" s="682">
        <v>0.1018</v>
      </c>
      <c r="I8697" s="683" t="s">
        <v>4017</v>
      </c>
      <c r="J8697" s="691" t="s">
        <v>6487</v>
      </c>
    </row>
    <row r="8698" spans="1:10" ht="24" customHeight="1" x14ac:dyDescent="0.2">
      <c r="A8698" s="679" t="s">
        <v>3709</v>
      </c>
      <c r="B8698" s="680" t="s">
        <v>5976</v>
      </c>
      <c r="C8698" s="679" t="s">
        <v>3826</v>
      </c>
      <c r="D8698" s="679" t="s">
        <v>5977</v>
      </c>
      <c r="E8698" s="762" t="s">
        <v>3720</v>
      </c>
      <c r="F8698" s="762"/>
      <c r="G8698" s="681" t="s">
        <v>5945</v>
      </c>
      <c r="H8698" s="682">
        <v>2.3E-3</v>
      </c>
      <c r="I8698" s="683" t="s">
        <v>5978</v>
      </c>
      <c r="J8698" s="691" t="s">
        <v>5942</v>
      </c>
    </row>
    <row r="8699" spans="1:10" ht="24" customHeight="1" x14ac:dyDescent="0.2">
      <c r="A8699" s="679" t="s">
        <v>3709</v>
      </c>
      <c r="B8699" s="680" t="s">
        <v>6103</v>
      </c>
      <c r="C8699" s="679" t="s">
        <v>3826</v>
      </c>
      <c r="D8699" s="679" t="s">
        <v>6104</v>
      </c>
      <c r="E8699" s="762" t="s">
        <v>3720</v>
      </c>
      <c r="F8699" s="762"/>
      <c r="G8699" s="681" t="s">
        <v>1125</v>
      </c>
      <c r="H8699" s="682">
        <v>1E-4</v>
      </c>
      <c r="I8699" s="683" t="s">
        <v>6105</v>
      </c>
      <c r="J8699" s="691" t="s">
        <v>6008</v>
      </c>
    </row>
    <row r="8700" spans="1:10" ht="24" customHeight="1" x14ac:dyDescent="0.2">
      <c r="A8700" s="679" t="s">
        <v>3709</v>
      </c>
      <c r="B8700" s="680" t="s">
        <v>6106</v>
      </c>
      <c r="C8700" s="679" t="s">
        <v>3826</v>
      </c>
      <c r="D8700" s="679" t="s">
        <v>6107</v>
      </c>
      <c r="E8700" s="762" t="s">
        <v>3720</v>
      </c>
      <c r="F8700" s="762"/>
      <c r="G8700" s="681" t="s">
        <v>1125</v>
      </c>
      <c r="H8700" s="682">
        <v>6.9999999999999999E-4</v>
      </c>
      <c r="I8700" s="683" t="s">
        <v>6108</v>
      </c>
      <c r="J8700" s="691" t="s">
        <v>6008</v>
      </c>
    </row>
    <row r="8701" spans="1:10" ht="24" customHeight="1" x14ac:dyDescent="0.2">
      <c r="A8701" s="679" t="s">
        <v>3709</v>
      </c>
      <c r="B8701" s="680" t="s">
        <v>5937</v>
      </c>
      <c r="C8701" s="679" t="s">
        <v>3826</v>
      </c>
      <c r="D8701" s="679" t="s">
        <v>5938</v>
      </c>
      <c r="E8701" s="762" t="s">
        <v>3720</v>
      </c>
      <c r="F8701" s="762"/>
      <c r="G8701" s="681" t="s">
        <v>1125</v>
      </c>
      <c r="H8701" s="682">
        <v>1.8E-3</v>
      </c>
      <c r="I8701" s="683" t="s">
        <v>4173</v>
      </c>
      <c r="J8701" s="691" t="s">
        <v>4481</v>
      </c>
    </row>
    <row r="8702" spans="1:10" ht="24" customHeight="1" x14ac:dyDescent="0.2">
      <c r="A8702" s="679" t="s">
        <v>3709</v>
      </c>
      <c r="B8702" s="680" t="s">
        <v>6109</v>
      </c>
      <c r="C8702" s="679" t="s">
        <v>3826</v>
      </c>
      <c r="D8702" s="679" t="s">
        <v>6110</v>
      </c>
      <c r="E8702" s="762" t="s">
        <v>3720</v>
      </c>
      <c r="F8702" s="762"/>
      <c r="G8702" s="681" t="s">
        <v>1125</v>
      </c>
      <c r="H8702" s="682">
        <v>1E-4</v>
      </c>
      <c r="I8702" s="683" t="s">
        <v>6111</v>
      </c>
      <c r="J8702" s="691" t="s">
        <v>4481</v>
      </c>
    </row>
    <row r="8703" spans="1:10" ht="24" customHeight="1" x14ac:dyDescent="0.2">
      <c r="A8703" s="679" t="s">
        <v>3709</v>
      </c>
      <c r="B8703" s="680" t="s">
        <v>6112</v>
      </c>
      <c r="C8703" s="679" t="s">
        <v>3826</v>
      </c>
      <c r="D8703" s="679" t="s">
        <v>6113</v>
      </c>
      <c r="E8703" s="762" t="s">
        <v>3720</v>
      </c>
      <c r="F8703" s="762"/>
      <c r="G8703" s="681" t="s">
        <v>1125</v>
      </c>
      <c r="H8703" s="682">
        <v>2.0000000000000001E-4</v>
      </c>
      <c r="I8703" s="683" t="s">
        <v>6114</v>
      </c>
      <c r="J8703" s="691" t="s">
        <v>6008</v>
      </c>
    </row>
    <row r="8704" spans="1:10" ht="24" customHeight="1" x14ac:dyDescent="0.2">
      <c r="A8704" s="679" t="s">
        <v>3709</v>
      </c>
      <c r="B8704" s="680" t="s">
        <v>5950</v>
      </c>
      <c r="C8704" s="679" t="s">
        <v>3826</v>
      </c>
      <c r="D8704" s="679" t="s">
        <v>5951</v>
      </c>
      <c r="E8704" s="762" t="s">
        <v>3720</v>
      </c>
      <c r="F8704" s="762"/>
      <c r="G8704" s="681" t="s">
        <v>1125</v>
      </c>
      <c r="H8704" s="682">
        <v>4.4999999999999997E-3</v>
      </c>
      <c r="I8704" s="683" t="s">
        <v>5952</v>
      </c>
      <c r="J8704" s="691" t="s">
        <v>5942</v>
      </c>
    </row>
    <row r="8705" spans="1:10" ht="24" customHeight="1" x14ac:dyDescent="0.2">
      <c r="A8705" s="679" t="s">
        <v>3709</v>
      </c>
      <c r="B8705" s="680" t="s">
        <v>5962</v>
      </c>
      <c r="C8705" s="679" t="s">
        <v>3826</v>
      </c>
      <c r="D8705" s="679" t="s">
        <v>5963</v>
      </c>
      <c r="E8705" s="762" t="s">
        <v>4371</v>
      </c>
      <c r="F8705" s="762"/>
      <c r="G8705" s="681" t="s">
        <v>1307</v>
      </c>
      <c r="H8705" s="682">
        <v>4.0000000000000002E-4</v>
      </c>
      <c r="I8705" s="683" t="s">
        <v>5321</v>
      </c>
      <c r="J8705" s="691" t="s">
        <v>4286</v>
      </c>
    </row>
    <row r="8706" spans="1:10" ht="24" customHeight="1" x14ac:dyDescent="0.2">
      <c r="A8706" s="679" t="s">
        <v>3709</v>
      </c>
      <c r="B8706" s="680" t="s">
        <v>5965</v>
      </c>
      <c r="C8706" s="679" t="s">
        <v>3826</v>
      </c>
      <c r="D8706" s="679" t="s">
        <v>5966</v>
      </c>
      <c r="E8706" s="762" t="s">
        <v>3720</v>
      </c>
      <c r="F8706" s="762"/>
      <c r="G8706" s="681" t="s">
        <v>1125</v>
      </c>
      <c r="H8706" s="682">
        <v>4.4999999999999997E-3</v>
      </c>
      <c r="I8706" s="683" t="s">
        <v>5299</v>
      </c>
      <c r="J8706" s="691" t="s">
        <v>6486</v>
      </c>
    </row>
    <row r="8707" spans="1:10" ht="24" customHeight="1" x14ac:dyDescent="0.2">
      <c r="A8707" s="679" t="s">
        <v>3709</v>
      </c>
      <c r="B8707" s="680" t="s">
        <v>5927</v>
      </c>
      <c r="C8707" s="679" t="s">
        <v>3826</v>
      </c>
      <c r="D8707" s="679" t="s">
        <v>5928</v>
      </c>
      <c r="E8707" s="762" t="s">
        <v>3720</v>
      </c>
      <c r="F8707" s="762"/>
      <c r="G8707" s="681" t="s">
        <v>1125</v>
      </c>
      <c r="H8707" s="682">
        <v>1.5E-3</v>
      </c>
      <c r="I8707" s="683" t="s">
        <v>5929</v>
      </c>
      <c r="J8707" s="691" t="s">
        <v>4239</v>
      </c>
    </row>
    <row r="8708" spans="1:10" ht="26.1" customHeight="1" x14ac:dyDescent="0.2">
      <c r="A8708" s="679" t="s">
        <v>3709</v>
      </c>
      <c r="B8708" s="680" t="s">
        <v>5980</v>
      </c>
      <c r="C8708" s="679" t="s">
        <v>3826</v>
      </c>
      <c r="D8708" s="679" t="s">
        <v>5981</v>
      </c>
      <c r="E8708" s="762" t="s">
        <v>3720</v>
      </c>
      <c r="F8708" s="762"/>
      <c r="G8708" s="681" t="s">
        <v>1125</v>
      </c>
      <c r="H8708" s="682">
        <v>2.0000000000000001E-4</v>
      </c>
      <c r="I8708" s="683" t="s">
        <v>5982</v>
      </c>
      <c r="J8708" s="691" t="s">
        <v>6008</v>
      </c>
    </row>
    <row r="8709" spans="1:10" ht="24" customHeight="1" x14ac:dyDescent="0.2">
      <c r="A8709" s="679" t="s">
        <v>3709</v>
      </c>
      <c r="B8709" s="680" t="s">
        <v>6116</v>
      </c>
      <c r="C8709" s="679" t="s">
        <v>3826</v>
      </c>
      <c r="D8709" s="679" t="s">
        <v>6117</v>
      </c>
      <c r="E8709" s="762" t="s">
        <v>3720</v>
      </c>
      <c r="F8709" s="762"/>
      <c r="G8709" s="681" t="s">
        <v>1125</v>
      </c>
      <c r="H8709" s="682">
        <v>4.0000000000000002E-4</v>
      </c>
      <c r="I8709" s="683" t="s">
        <v>6118</v>
      </c>
      <c r="J8709" s="691" t="s">
        <v>6008</v>
      </c>
    </row>
    <row r="8710" spans="1:10" ht="24" customHeight="1" x14ac:dyDescent="0.2">
      <c r="A8710" s="679" t="s">
        <v>3709</v>
      </c>
      <c r="B8710" s="680" t="s">
        <v>6119</v>
      </c>
      <c r="C8710" s="679" t="s">
        <v>3826</v>
      </c>
      <c r="D8710" s="679" t="s">
        <v>6120</v>
      </c>
      <c r="E8710" s="762" t="s">
        <v>3720</v>
      </c>
      <c r="F8710" s="762"/>
      <c r="G8710" s="681" t="s">
        <v>6121</v>
      </c>
      <c r="H8710" s="682">
        <v>6.9999999999999999E-4</v>
      </c>
      <c r="I8710" s="683" t="s">
        <v>6122</v>
      </c>
      <c r="J8710" s="691" t="s">
        <v>6008</v>
      </c>
    </row>
    <row r="8711" spans="1:10" ht="24" customHeight="1" x14ac:dyDescent="0.2">
      <c r="A8711" s="679" t="s">
        <v>3709</v>
      </c>
      <c r="B8711" s="680" t="s">
        <v>5930</v>
      </c>
      <c r="C8711" s="679" t="s">
        <v>3826</v>
      </c>
      <c r="D8711" s="679" t="s">
        <v>5931</v>
      </c>
      <c r="E8711" s="762" t="s">
        <v>3720</v>
      </c>
      <c r="F8711" s="762"/>
      <c r="G8711" s="681" t="s">
        <v>1125</v>
      </c>
      <c r="H8711" s="682">
        <v>6.54E-2</v>
      </c>
      <c r="I8711" s="683" t="s">
        <v>5037</v>
      </c>
      <c r="J8711" s="691" t="s">
        <v>4239</v>
      </c>
    </row>
    <row r="8712" spans="1:10" ht="24" customHeight="1" x14ac:dyDescent="0.2">
      <c r="A8712" s="679" t="s">
        <v>3709</v>
      </c>
      <c r="B8712" s="680" t="s">
        <v>6123</v>
      </c>
      <c r="C8712" s="679" t="s">
        <v>3826</v>
      </c>
      <c r="D8712" s="679" t="s">
        <v>6124</v>
      </c>
      <c r="E8712" s="762" t="s">
        <v>3720</v>
      </c>
      <c r="F8712" s="762"/>
      <c r="G8712" s="681" t="s">
        <v>1125</v>
      </c>
      <c r="H8712" s="682">
        <v>2.0000000000000001E-4</v>
      </c>
      <c r="I8712" s="683" t="s">
        <v>3882</v>
      </c>
      <c r="J8712" s="691" t="s">
        <v>6008</v>
      </c>
    </row>
    <row r="8713" spans="1:10" ht="26.1" customHeight="1" x14ac:dyDescent="0.2">
      <c r="A8713" s="679" t="s">
        <v>3709</v>
      </c>
      <c r="B8713" s="680" t="s">
        <v>5954</v>
      </c>
      <c r="C8713" s="679" t="s">
        <v>3826</v>
      </c>
      <c r="D8713" s="679" t="s">
        <v>5955</v>
      </c>
      <c r="E8713" s="762" t="s">
        <v>3720</v>
      </c>
      <c r="F8713" s="762"/>
      <c r="G8713" s="681" t="s">
        <v>1125</v>
      </c>
      <c r="H8713" s="682">
        <v>5.9999999999999995E-4</v>
      </c>
      <c r="I8713" s="683" t="s">
        <v>4017</v>
      </c>
      <c r="J8713" s="691" t="s">
        <v>6008</v>
      </c>
    </row>
    <row r="8714" spans="1:10" ht="39.950000000000003" customHeight="1" x14ac:dyDescent="0.2">
      <c r="A8714" s="1147" t="s">
        <v>5923</v>
      </c>
      <c r="B8714" s="1148"/>
      <c r="C8714" s="1148"/>
      <c r="D8714" s="1148"/>
      <c r="E8714" s="1148"/>
      <c r="F8714" s="1148"/>
      <c r="G8714" s="1148"/>
      <c r="H8714" s="1148"/>
      <c r="I8714" s="1148"/>
      <c r="J8714" s="1148"/>
    </row>
    <row r="8715" spans="1:10" ht="15" customHeight="1" x14ac:dyDescent="0.2">
      <c r="A8715" s="18" t="s">
        <v>9</v>
      </c>
      <c r="B8715" s="19" t="s">
        <v>10</v>
      </c>
      <c r="C8715" s="18" t="s">
        <v>11</v>
      </c>
      <c r="D8715" s="18" t="s">
        <v>12</v>
      </c>
      <c r="E8715" s="764" t="s">
        <v>3702</v>
      </c>
      <c r="F8715" s="1148"/>
      <c r="G8715" s="20" t="s">
        <v>13</v>
      </c>
      <c r="H8715" s="19" t="s">
        <v>14</v>
      </c>
      <c r="I8715" s="19" t="s">
        <v>15</v>
      </c>
      <c r="J8715" s="19" t="s">
        <v>17</v>
      </c>
    </row>
    <row r="8716" spans="1:10" ht="24" customHeight="1" x14ac:dyDescent="0.2">
      <c r="A8716" s="679" t="s">
        <v>3709</v>
      </c>
      <c r="B8716" s="680" t="s">
        <v>5939</v>
      </c>
      <c r="C8716" s="679" t="s">
        <v>3826</v>
      </c>
      <c r="D8716" s="679" t="s">
        <v>5940</v>
      </c>
      <c r="E8716" s="762" t="s">
        <v>3720</v>
      </c>
      <c r="F8716" s="762"/>
      <c r="G8716" s="681" t="s">
        <v>5941</v>
      </c>
      <c r="H8716" s="682">
        <v>8.0000000000000004E-4</v>
      </c>
      <c r="I8716" s="683" t="s">
        <v>4523</v>
      </c>
      <c r="J8716" s="691" t="s">
        <v>6008</v>
      </c>
    </row>
    <row r="8717" spans="1:10" ht="26.1" customHeight="1" x14ac:dyDescent="0.2">
      <c r="A8717" s="679" t="s">
        <v>3709</v>
      </c>
      <c r="B8717" s="680" t="s">
        <v>6093</v>
      </c>
      <c r="C8717" s="679" t="s">
        <v>3826</v>
      </c>
      <c r="D8717" s="679" t="s">
        <v>6094</v>
      </c>
      <c r="E8717" s="762" t="s">
        <v>3720</v>
      </c>
      <c r="F8717" s="762"/>
      <c r="G8717" s="681" t="s">
        <v>1125</v>
      </c>
      <c r="H8717" s="682">
        <v>5.0000000000000001E-4</v>
      </c>
      <c r="I8717" s="683" t="s">
        <v>5688</v>
      </c>
      <c r="J8717" s="691" t="s">
        <v>6008</v>
      </c>
    </row>
    <row r="8718" spans="1:10" ht="26.1" customHeight="1" x14ac:dyDescent="0.2">
      <c r="A8718" s="679" t="s">
        <v>3709</v>
      </c>
      <c r="B8718" s="680" t="s">
        <v>5947</v>
      </c>
      <c r="C8718" s="679" t="s">
        <v>3826</v>
      </c>
      <c r="D8718" s="679" t="s">
        <v>5948</v>
      </c>
      <c r="E8718" s="762" t="s">
        <v>4371</v>
      </c>
      <c r="F8718" s="762"/>
      <c r="G8718" s="681" t="s">
        <v>1125</v>
      </c>
      <c r="H8718" s="682">
        <v>0.1018</v>
      </c>
      <c r="I8718" s="683" t="s">
        <v>3874</v>
      </c>
      <c r="J8718" s="691" t="s">
        <v>6488</v>
      </c>
    </row>
    <row r="8719" spans="1:10" ht="26.1" customHeight="1" x14ac:dyDescent="0.2">
      <c r="A8719" s="679" t="s">
        <v>3709</v>
      </c>
      <c r="B8719" s="680" t="s">
        <v>5943</v>
      </c>
      <c r="C8719" s="679" t="s">
        <v>3826</v>
      </c>
      <c r="D8719" s="679" t="s">
        <v>5944</v>
      </c>
      <c r="E8719" s="762" t="s">
        <v>3720</v>
      </c>
      <c r="F8719" s="762"/>
      <c r="G8719" s="681" t="s">
        <v>5945</v>
      </c>
      <c r="H8719" s="682">
        <v>8.0000000000000004E-4</v>
      </c>
      <c r="I8719" s="683" t="s">
        <v>5946</v>
      </c>
      <c r="J8719" s="691" t="s">
        <v>4581</v>
      </c>
    </row>
    <row r="8720" spans="1:10" ht="24" customHeight="1" x14ac:dyDescent="0.2">
      <c r="A8720" s="679" t="s">
        <v>3709</v>
      </c>
      <c r="B8720" s="680" t="s">
        <v>6096</v>
      </c>
      <c r="C8720" s="679" t="s">
        <v>3826</v>
      </c>
      <c r="D8720" s="679" t="s">
        <v>6097</v>
      </c>
      <c r="E8720" s="762" t="s">
        <v>3720</v>
      </c>
      <c r="F8720" s="762"/>
      <c r="G8720" s="681" t="s">
        <v>1125</v>
      </c>
      <c r="H8720" s="682">
        <v>1E-4</v>
      </c>
      <c r="I8720" s="683" t="s">
        <v>5370</v>
      </c>
      <c r="J8720" s="691" t="s">
        <v>6008</v>
      </c>
    </row>
    <row r="8721" spans="1:10" ht="24" customHeight="1" x14ac:dyDescent="0.2">
      <c r="A8721" s="679" t="s">
        <v>3709</v>
      </c>
      <c r="B8721" s="680" t="s">
        <v>6098</v>
      </c>
      <c r="C8721" s="679" t="s">
        <v>3826</v>
      </c>
      <c r="D8721" s="679" t="s">
        <v>6099</v>
      </c>
      <c r="E8721" s="762" t="s">
        <v>3720</v>
      </c>
      <c r="F8721" s="762"/>
      <c r="G8721" s="681" t="s">
        <v>1125</v>
      </c>
      <c r="H8721" s="682">
        <v>4.0000000000000002E-4</v>
      </c>
      <c r="I8721" s="683" t="s">
        <v>6100</v>
      </c>
      <c r="J8721" s="691" t="s">
        <v>6008</v>
      </c>
    </row>
    <row r="8722" spans="1:10" ht="24" customHeight="1" x14ac:dyDescent="0.2">
      <c r="A8722" s="679" t="s">
        <v>3709</v>
      </c>
      <c r="B8722" s="680" t="s">
        <v>5972</v>
      </c>
      <c r="C8722" s="679" t="s">
        <v>3826</v>
      </c>
      <c r="D8722" s="679" t="s">
        <v>5973</v>
      </c>
      <c r="E8722" s="762" t="s">
        <v>4371</v>
      </c>
      <c r="F8722" s="762"/>
      <c r="G8722" s="681" t="s">
        <v>1125</v>
      </c>
      <c r="H8722" s="682">
        <v>4.4999999999999997E-3</v>
      </c>
      <c r="I8722" s="683" t="s">
        <v>5974</v>
      </c>
      <c r="J8722" s="691" t="s">
        <v>4581</v>
      </c>
    </row>
    <row r="8723" spans="1:10" ht="24" customHeight="1" x14ac:dyDescent="0.2">
      <c r="A8723" s="679" t="s">
        <v>3709</v>
      </c>
      <c r="B8723" s="680" t="s">
        <v>6101</v>
      </c>
      <c r="C8723" s="679" t="s">
        <v>3826</v>
      </c>
      <c r="D8723" s="679" t="s">
        <v>6102</v>
      </c>
      <c r="E8723" s="762" t="s">
        <v>3720</v>
      </c>
      <c r="F8723" s="762"/>
      <c r="G8723" s="681" t="s">
        <v>1125</v>
      </c>
      <c r="H8723" s="682">
        <v>2.0000000000000001E-4</v>
      </c>
      <c r="I8723" s="683" t="s">
        <v>4221</v>
      </c>
      <c r="J8723" s="691" t="s">
        <v>6008</v>
      </c>
    </row>
    <row r="8724" spans="1:10" ht="24" customHeight="1" x14ac:dyDescent="0.2">
      <c r="A8724" s="679" t="s">
        <v>3709</v>
      </c>
      <c r="B8724" s="680" t="s">
        <v>5924</v>
      </c>
      <c r="C8724" s="679" t="s">
        <v>3826</v>
      </c>
      <c r="D8724" s="679" t="s">
        <v>5925</v>
      </c>
      <c r="E8724" s="762" t="s">
        <v>3720</v>
      </c>
      <c r="F8724" s="762"/>
      <c r="G8724" s="681" t="s">
        <v>1125</v>
      </c>
      <c r="H8724" s="682">
        <v>0.1018</v>
      </c>
      <c r="I8724" s="683" t="s">
        <v>4017</v>
      </c>
      <c r="J8724" s="691" t="s">
        <v>6487</v>
      </c>
    </row>
    <row r="8725" spans="1:10" ht="24" customHeight="1" x14ac:dyDescent="0.2">
      <c r="A8725" s="679" t="s">
        <v>3709</v>
      </c>
      <c r="B8725" s="680" t="s">
        <v>5976</v>
      </c>
      <c r="C8725" s="679" t="s">
        <v>3826</v>
      </c>
      <c r="D8725" s="679" t="s">
        <v>5977</v>
      </c>
      <c r="E8725" s="762" t="s">
        <v>3720</v>
      </c>
      <c r="F8725" s="762"/>
      <c r="G8725" s="681" t="s">
        <v>5945</v>
      </c>
      <c r="H8725" s="682">
        <v>2.3E-3</v>
      </c>
      <c r="I8725" s="683" t="s">
        <v>5978</v>
      </c>
      <c r="J8725" s="691" t="s">
        <v>5942</v>
      </c>
    </row>
    <row r="8726" spans="1:10" ht="24" customHeight="1" x14ac:dyDescent="0.2">
      <c r="A8726" s="679" t="s">
        <v>3709</v>
      </c>
      <c r="B8726" s="680" t="s">
        <v>6103</v>
      </c>
      <c r="C8726" s="679" t="s">
        <v>3826</v>
      </c>
      <c r="D8726" s="679" t="s">
        <v>6104</v>
      </c>
      <c r="E8726" s="762" t="s">
        <v>3720</v>
      </c>
      <c r="F8726" s="762"/>
      <c r="G8726" s="681" t="s">
        <v>1125</v>
      </c>
      <c r="H8726" s="682">
        <v>1E-4</v>
      </c>
      <c r="I8726" s="683" t="s">
        <v>6105</v>
      </c>
      <c r="J8726" s="691" t="s">
        <v>6008</v>
      </c>
    </row>
    <row r="8727" spans="1:10" ht="24" customHeight="1" x14ac:dyDescent="0.2">
      <c r="A8727" s="679" t="s">
        <v>3709</v>
      </c>
      <c r="B8727" s="680" t="s">
        <v>6106</v>
      </c>
      <c r="C8727" s="679" t="s">
        <v>3826</v>
      </c>
      <c r="D8727" s="679" t="s">
        <v>6107</v>
      </c>
      <c r="E8727" s="762" t="s">
        <v>3720</v>
      </c>
      <c r="F8727" s="762"/>
      <c r="G8727" s="681" t="s">
        <v>1125</v>
      </c>
      <c r="H8727" s="682">
        <v>6.9999999999999999E-4</v>
      </c>
      <c r="I8727" s="683" t="s">
        <v>6108</v>
      </c>
      <c r="J8727" s="691" t="s">
        <v>6008</v>
      </c>
    </row>
    <row r="8728" spans="1:10" ht="24" customHeight="1" x14ac:dyDescent="0.2">
      <c r="A8728" s="679" t="s">
        <v>3709</v>
      </c>
      <c r="B8728" s="680" t="s">
        <v>5937</v>
      </c>
      <c r="C8728" s="679" t="s">
        <v>3826</v>
      </c>
      <c r="D8728" s="679" t="s">
        <v>5938</v>
      </c>
      <c r="E8728" s="762" t="s">
        <v>3720</v>
      </c>
      <c r="F8728" s="762"/>
      <c r="G8728" s="681" t="s">
        <v>1125</v>
      </c>
      <c r="H8728" s="682">
        <v>1.8E-3</v>
      </c>
      <c r="I8728" s="683" t="s">
        <v>4173</v>
      </c>
      <c r="J8728" s="691" t="s">
        <v>4481</v>
      </c>
    </row>
    <row r="8729" spans="1:10" ht="24" customHeight="1" x14ac:dyDescent="0.2">
      <c r="A8729" s="679" t="s">
        <v>3709</v>
      </c>
      <c r="B8729" s="680" t="s">
        <v>6109</v>
      </c>
      <c r="C8729" s="679" t="s">
        <v>3826</v>
      </c>
      <c r="D8729" s="679" t="s">
        <v>6110</v>
      </c>
      <c r="E8729" s="762" t="s">
        <v>3720</v>
      </c>
      <c r="F8729" s="762"/>
      <c r="G8729" s="681" t="s">
        <v>1125</v>
      </c>
      <c r="H8729" s="682">
        <v>1E-4</v>
      </c>
      <c r="I8729" s="683" t="s">
        <v>6111</v>
      </c>
      <c r="J8729" s="691" t="s">
        <v>4481</v>
      </c>
    </row>
    <row r="8730" spans="1:10" ht="24" customHeight="1" x14ac:dyDescent="0.2">
      <c r="A8730" s="679" t="s">
        <v>3709</v>
      </c>
      <c r="B8730" s="680" t="s">
        <v>6112</v>
      </c>
      <c r="C8730" s="679" t="s">
        <v>3826</v>
      </c>
      <c r="D8730" s="679" t="s">
        <v>6113</v>
      </c>
      <c r="E8730" s="762" t="s">
        <v>3720</v>
      </c>
      <c r="F8730" s="762"/>
      <c r="G8730" s="681" t="s">
        <v>1125</v>
      </c>
      <c r="H8730" s="682">
        <v>2.0000000000000001E-4</v>
      </c>
      <c r="I8730" s="683" t="s">
        <v>6114</v>
      </c>
      <c r="J8730" s="691" t="s">
        <v>6008</v>
      </c>
    </row>
    <row r="8731" spans="1:10" ht="24" customHeight="1" x14ac:dyDescent="0.2">
      <c r="A8731" s="679" t="s">
        <v>3709</v>
      </c>
      <c r="B8731" s="680" t="s">
        <v>5950</v>
      </c>
      <c r="C8731" s="679" t="s">
        <v>3826</v>
      </c>
      <c r="D8731" s="679" t="s">
        <v>5951</v>
      </c>
      <c r="E8731" s="762" t="s">
        <v>3720</v>
      </c>
      <c r="F8731" s="762"/>
      <c r="G8731" s="681" t="s">
        <v>1125</v>
      </c>
      <c r="H8731" s="682">
        <v>4.4999999999999997E-3</v>
      </c>
      <c r="I8731" s="683" t="s">
        <v>5952</v>
      </c>
      <c r="J8731" s="691" t="s">
        <v>5942</v>
      </c>
    </row>
    <row r="8732" spans="1:10" ht="24" customHeight="1" x14ac:dyDescent="0.2">
      <c r="A8732" s="679" t="s">
        <v>3709</v>
      </c>
      <c r="B8732" s="680" t="s">
        <v>5962</v>
      </c>
      <c r="C8732" s="679" t="s">
        <v>3826</v>
      </c>
      <c r="D8732" s="679" t="s">
        <v>5963</v>
      </c>
      <c r="E8732" s="762" t="s">
        <v>4371</v>
      </c>
      <c r="F8732" s="762"/>
      <c r="G8732" s="681" t="s">
        <v>1307</v>
      </c>
      <c r="H8732" s="682">
        <v>4.0000000000000002E-4</v>
      </c>
      <c r="I8732" s="683" t="s">
        <v>5321</v>
      </c>
      <c r="J8732" s="691" t="s">
        <v>4286</v>
      </c>
    </row>
    <row r="8733" spans="1:10" ht="24" customHeight="1" x14ac:dyDescent="0.2">
      <c r="A8733" s="679" t="s">
        <v>3709</v>
      </c>
      <c r="B8733" s="680" t="s">
        <v>5965</v>
      </c>
      <c r="C8733" s="679" t="s">
        <v>3826</v>
      </c>
      <c r="D8733" s="679" t="s">
        <v>5966</v>
      </c>
      <c r="E8733" s="762" t="s">
        <v>3720</v>
      </c>
      <c r="F8733" s="762"/>
      <c r="G8733" s="681" t="s">
        <v>1125</v>
      </c>
      <c r="H8733" s="682">
        <v>4.4999999999999997E-3</v>
      </c>
      <c r="I8733" s="683" t="s">
        <v>5299</v>
      </c>
      <c r="J8733" s="691" t="s">
        <v>6486</v>
      </c>
    </row>
    <row r="8734" spans="1:10" ht="24" customHeight="1" x14ac:dyDescent="0.2">
      <c r="A8734" s="679" t="s">
        <v>3709</v>
      </c>
      <c r="B8734" s="680" t="s">
        <v>5927</v>
      </c>
      <c r="C8734" s="679" t="s">
        <v>3826</v>
      </c>
      <c r="D8734" s="679" t="s">
        <v>5928</v>
      </c>
      <c r="E8734" s="762" t="s">
        <v>3720</v>
      </c>
      <c r="F8734" s="762"/>
      <c r="G8734" s="681" t="s">
        <v>1125</v>
      </c>
      <c r="H8734" s="682">
        <v>1.5E-3</v>
      </c>
      <c r="I8734" s="683" t="s">
        <v>5929</v>
      </c>
      <c r="J8734" s="691" t="s">
        <v>4239</v>
      </c>
    </row>
    <row r="8735" spans="1:10" ht="26.1" customHeight="1" x14ac:dyDescent="0.2">
      <c r="A8735" s="679" t="s">
        <v>3709</v>
      </c>
      <c r="B8735" s="680" t="s">
        <v>5980</v>
      </c>
      <c r="C8735" s="679" t="s">
        <v>3826</v>
      </c>
      <c r="D8735" s="679" t="s">
        <v>5981</v>
      </c>
      <c r="E8735" s="762" t="s">
        <v>3720</v>
      </c>
      <c r="F8735" s="762"/>
      <c r="G8735" s="681" t="s">
        <v>1125</v>
      </c>
      <c r="H8735" s="682">
        <v>2.0000000000000001E-4</v>
      </c>
      <c r="I8735" s="683" t="s">
        <v>5982</v>
      </c>
      <c r="J8735" s="691" t="s">
        <v>6008</v>
      </c>
    </row>
    <row r="8736" spans="1:10" ht="24" customHeight="1" x14ac:dyDescent="0.2">
      <c r="A8736" s="679" t="s">
        <v>3709</v>
      </c>
      <c r="B8736" s="680" t="s">
        <v>6116</v>
      </c>
      <c r="C8736" s="679" t="s">
        <v>3826</v>
      </c>
      <c r="D8736" s="679" t="s">
        <v>6117</v>
      </c>
      <c r="E8736" s="762" t="s">
        <v>3720</v>
      </c>
      <c r="F8736" s="762"/>
      <c r="G8736" s="681" t="s">
        <v>1125</v>
      </c>
      <c r="H8736" s="682">
        <v>4.0000000000000002E-4</v>
      </c>
      <c r="I8736" s="683" t="s">
        <v>6118</v>
      </c>
      <c r="J8736" s="691" t="s">
        <v>6008</v>
      </c>
    </row>
    <row r="8737" spans="1:10" ht="24" customHeight="1" x14ac:dyDescent="0.2">
      <c r="A8737" s="679" t="s">
        <v>3709</v>
      </c>
      <c r="B8737" s="680" t="s">
        <v>6119</v>
      </c>
      <c r="C8737" s="679" t="s">
        <v>3826</v>
      </c>
      <c r="D8737" s="679" t="s">
        <v>6120</v>
      </c>
      <c r="E8737" s="762" t="s">
        <v>3720</v>
      </c>
      <c r="F8737" s="762"/>
      <c r="G8737" s="681" t="s">
        <v>6121</v>
      </c>
      <c r="H8737" s="682">
        <v>6.9999999999999999E-4</v>
      </c>
      <c r="I8737" s="683" t="s">
        <v>6122</v>
      </c>
      <c r="J8737" s="691" t="s">
        <v>6008</v>
      </c>
    </row>
    <row r="8738" spans="1:10" ht="24" customHeight="1" x14ac:dyDescent="0.2">
      <c r="A8738" s="679" t="s">
        <v>3709</v>
      </c>
      <c r="B8738" s="680" t="s">
        <v>5930</v>
      </c>
      <c r="C8738" s="679" t="s">
        <v>3826</v>
      </c>
      <c r="D8738" s="679" t="s">
        <v>5931</v>
      </c>
      <c r="E8738" s="762" t="s">
        <v>3720</v>
      </c>
      <c r="F8738" s="762"/>
      <c r="G8738" s="681" t="s">
        <v>1125</v>
      </c>
      <c r="H8738" s="682">
        <v>6.54E-2</v>
      </c>
      <c r="I8738" s="683" t="s">
        <v>5037</v>
      </c>
      <c r="J8738" s="691" t="s">
        <v>4239</v>
      </c>
    </row>
    <row r="8739" spans="1:10" ht="24" customHeight="1" x14ac:dyDescent="0.2">
      <c r="A8739" s="679" t="s">
        <v>3709</v>
      </c>
      <c r="B8739" s="680" t="s">
        <v>6123</v>
      </c>
      <c r="C8739" s="679" t="s">
        <v>3826</v>
      </c>
      <c r="D8739" s="679" t="s">
        <v>6124</v>
      </c>
      <c r="E8739" s="762" t="s">
        <v>3720</v>
      </c>
      <c r="F8739" s="762"/>
      <c r="G8739" s="681" t="s">
        <v>1125</v>
      </c>
      <c r="H8739" s="682">
        <v>2.0000000000000001E-4</v>
      </c>
      <c r="I8739" s="683" t="s">
        <v>3882</v>
      </c>
      <c r="J8739" s="691" t="s">
        <v>6008</v>
      </c>
    </row>
    <row r="8740" spans="1:10" ht="26.1" customHeight="1" x14ac:dyDescent="0.2">
      <c r="A8740" s="679" t="s">
        <v>3709</v>
      </c>
      <c r="B8740" s="680" t="s">
        <v>5954</v>
      </c>
      <c r="C8740" s="679" t="s">
        <v>3826</v>
      </c>
      <c r="D8740" s="679" t="s">
        <v>5955</v>
      </c>
      <c r="E8740" s="762" t="s">
        <v>3720</v>
      </c>
      <c r="F8740" s="762"/>
      <c r="G8740" s="681" t="s">
        <v>1125</v>
      </c>
      <c r="H8740" s="682">
        <v>5.9999999999999995E-4</v>
      </c>
      <c r="I8740" s="683" t="s">
        <v>4017</v>
      </c>
      <c r="J8740" s="691" t="s">
        <v>6008</v>
      </c>
    </row>
    <row r="8741" spans="1:10" x14ac:dyDescent="0.2">
      <c r="A8741" s="684"/>
      <c r="B8741" s="684"/>
      <c r="C8741" s="684"/>
      <c r="D8741" s="684"/>
      <c r="E8741" s="684" t="s">
        <v>3723</v>
      </c>
      <c r="F8741" s="685">
        <v>0</v>
      </c>
      <c r="G8741" s="684" t="s">
        <v>3724</v>
      </c>
      <c r="H8741" s="685">
        <v>0</v>
      </c>
      <c r="I8741" s="684" t="s">
        <v>3725</v>
      </c>
      <c r="J8741" s="685">
        <v>0</v>
      </c>
    </row>
    <row r="8742" spans="1:10" ht="15" thickBot="1" x14ac:dyDescent="0.25">
      <c r="A8742" s="684"/>
      <c r="B8742" s="684"/>
      <c r="C8742" s="684"/>
      <c r="D8742" s="684"/>
      <c r="E8742" s="684" t="s">
        <v>3726</v>
      </c>
      <c r="F8742" s="685">
        <v>0</v>
      </c>
      <c r="G8742" s="684"/>
      <c r="H8742" s="763" t="s">
        <v>3727</v>
      </c>
      <c r="I8742" s="763"/>
      <c r="J8742" s="685">
        <v>3.67</v>
      </c>
    </row>
    <row r="8743" spans="1:10" ht="0.95" customHeight="1" thickTop="1" x14ac:dyDescent="0.2">
      <c r="A8743" s="688"/>
      <c r="B8743" s="688"/>
      <c r="C8743" s="688"/>
      <c r="D8743" s="688"/>
      <c r="E8743" s="688"/>
      <c r="F8743" s="688"/>
      <c r="G8743" s="688"/>
      <c r="H8743" s="688"/>
      <c r="I8743" s="688"/>
      <c r="J8743" s="688"/>
    </row>
    <row r="8744" spans="1:10" ht="18" customHeight="1" x14ac:dyDescent="0.2">
      <c r="A8744" s="18"/>
      <c r="B8744" s="19" t="s">
        <v>10</v>
      </c>
      <c r="C8744" s="18" t="s">
        <v>11</v>
      </c>
      <c r="D8744" s="18" t="s">
        <v>12</v>
      </c>
      <c r="E8744" s="764" t="s">
        <v>3702</v>
      </c>
      <c r="F8744" s="764"/>
      <c r="G8744" s="20" t="s">
        <v>13</v>
      </c>
      <c r="H8744" s="19" t="s">
        <v>14</v>
      </c>
      <c r="I8744" s="19" t="s">
        <v>15</v>
      </c>
      <c r="J8744" s="19" t="s">
        <v>17</v>
      </c>
    </row>
    <row r="8745" spans="1:10" ht="24" customHeight="1" x14ac:dyDescent="0.2">
      <c r="A8745" s="23" t="s">
        <v>3704</v>
      </c>
      <c r="B8745" s="24" t="s">
        <v>5908</v>
      </c>
      <c r="C8745" s="23" t="s">
        <v>3826</v>
      </c>
      <c r="D8745" s="23" t="s">
        <v>5909</v>
      </c>
      <c r="E8745" s="760" t="s">
        <v>3828</v>
      </c>
      <c r="F8745" s="760"/>
      <c r="G8745" s="25" t="s">
        <v>2152</v>
      </c>
      <c r="H8745" s="673">
        <v>1</v>
      </c>
      <c r="I8745" s="26">
        <v>3.8</v>
      </c>
      <c r="J8745" s="26">
        <v>3.8</v>
      </c>
    </row>
    <row r="8746" spans="1:10" ht="15" customHeight="1" x14ac:dyDescent="0.2">
      <c r="A8746" s="18" t="s">
        <v>9</v>
      </c>
      <c r="B8746" s="19" t="s">
        <v>10</v>
      </c>
      <c r="C8746" s="18" t="s">
        <v>11</v>
      </c>
      <c r="D8746" s="18" t="s">
        <v>12</v>
      </c>
      <c r="E8746" s="764" t="s">
        <v>3702</v>
      </c>
      <c r="F8746" s="1148"/>
      <c r="G8746" s="20" t="s">
        <v>13</v>
      </c>
      <c r="H8746" s="19" t="s">
        <v>14</v>
      </c>
      <c r="I8746" s="19" t="s">
        <v>15</v>
      </c>
      <c r="J8746" s="19" t="s">
        <v>17</v>
      </c>
    </row>
    <row r="8747" spans="1:10" ht="24" customHeight="1" x14ac:dyDescent="0.2">
      <c r="A8747" s="679" t="s">
        <v>3709</v>
      </c>
      <c r="B8747" s="680" t="s">
        <v>5924</v>
      </c>
      <c r="C8747" s="679" t="s">
        <v>3826</v>
      </c>
      <c r="D8747" s="679" t="s">
        <v>5925</v>
      </c>
      <c r="E8747" s="762" t="s">
        <v>3720</v>
      </c>
      <c r="F8747" s="762"/>
      <c r="G8747" s="681" t="s">
        <v>1125</v>
      </c>
      <c r="H8747" s="682">
        <v>0.1018</v>
      </c>
      <c r="I8747" s="683" t="s">
        <v>4017</v>
      </c>
      <c r="J8747" s="691" t="s">
        <v>6487</v>
      </c>
    </row>
    <row r="8748" spans="1:10" ht="24" customHeight="1" x14ac:dyDescent="0.2">
      <c r="A8748" s="679" t="s">
        <v>3709</v>
      </c>
      <c r="B8748" s="680" t="s">
        <v>5927</v>
      </c>
      <c r="C8748" s="679" t="s">
        <v>3826</v>
      </c>
      <c r="D8748" s="679" t="s">
        <v>5928</v>
      </c>
      <c r="E8748" s="762" t="s">
        <v>3720</v>
      </c>
      <c r="F8748" s="762"/>
      <c r="G8748" s="681" t="s">
        <v>1125</v>
      </c>
      <c r="H8748" s="682">
        <v>1.5E-3</v>
      </c>
      <c r="I8748" s="683" t="s">
        <v>5929</v>
      </c>
      <c r="J8748" s="691" t="s">
        <v>4239</v>
      </c>
    </row>
    <row r="8749" spans="1:10" ht="24" customHeight="1" x14ac:dyDescent="0.2">
      <c r="A8749" s="679" t="s">
        <v>3709</v>
      </c>
      <c r="B8749" s="680" t="s">
        <v>5930</v>
      </c>
      <c r="C8749" s="679" t="s">
        <v>3826</v>
      </c>
      <c r="D8749" s="679" t="s">
        <v>5931</v>
      </c>
      <c r="E8749" s="762" t="s">
        <v>3720</v>
      </c>
      <c r="F8749" s="762"/>
      <c r="G8749" s="681" t="s">
        <v>1125</v>
      </c>
      <c r="H8749" s="682">
        <v>9.4100000000000003E-2</v>
      </c>
      <c r="I8749" s="683" t="s">
        <v>5037</v>
      </c>
      <c r="J8749" s="691" t="s">
        <v>6522</v>
      </c>
    </row>
    <row r="8750" spans="1:10" ht="26.1" customHeight="1" x14ac:dyDescent="0.2">
      <c r="A8750" s="679" t="s">
        <v>3709</v>
      </c>
      <c r="B8750" s="680" t="s">
        <v>5933</v>
      </c>
      <c r="C8750" s="679" t="s">
        <v>3826</v>
      </c>
      <c r="D8750" s="679" t="s">
        <v>5934</v>
      </c>
      <c r="E8750" s="762" t="s">
        <v>3720</v>
      </c>
      <c r="F8750" s="762"/>
      <c r="G8750" s="681" t="s">
        <v>1125</v>
      </c>
      <c r="H8750" s="682">
        <v>2.0000000000000001E-4</v>
      </c>
      <c r="I8750" s="683" t="s">
        <v>5935</v>
      </c>
      <c r="J8750" s="691" t="s">
        <v>4481</v>
      </c>
    </row>
    <row r="8751" spans="1:10" ht="24" customHeight="1" x14ac:dyDescent="0.2">
      <c r="A8751" s="679" t="s">
        <v>3709</v>
      </c>
      <c r="B8751" s="680" t="s">
        <v>5937</v>
      </c>
      <c r="C8751" s="679" t="s">
        <v>3826</v>
      </c>
      <c r="D8751" s="679" t="s">
        <v>5938</v>
      </c>
      <c r="E8751" s="762" t="s">
        <v>3720</v>
      </c>
      <c r="F8751" s="762"/>
      <c r="G8751" s="681" t="s">
        <v>1125</v>
      </c>
      <c r="H8751" s="682">
        <v>1.8E-3</v>
      </c>
      <c r="I8751" s="683" t="s">
        <v>4173</v>
      </c>
      <c r="J8751" s="691" t="s">
        <v>4481</v>
      </c>
    </row>
    <row r="8752" spans="1:10" ht="24" customHeight="1" x14ac:dyDescent="0.2">
      <c r="A8752" s="679" t="s">
        <v>3709</v>
      </c>
      <c r="B8752" s="680" t="s">
        <v>5939</v>
      </c>
      <c r="C8752" s="679" t="s">
        <v>3826</v>
      </c>
      <c r="D8752" s="679" t="s">
        <v>5940</v>
      </c>
      <c r="E8752" s="762" t="s">
        <v>3720</v>
      </c>
      <c r="F8752" s="762"/>
      <c r="G8752" s="681" t="s">
        <v>5941</v>
      </c>
      <c r="H8752" s="682">
        <v>8.0000000000000004E-4</v>
      </c>
      <c r="I8752" s="683" t="s">
        <v>4523</v>
      </c>
      <c r="J8752" s="691" t="s">
        <v>6008</v>
      </c>
    </row>
    <row r="8753" spans="1:10" ht="26.1" customHeight="1" x14ac:dyDescent="0.2">
      <c r="A8753" s="679" t="s">
        <v>3709</v>
      </c>
      <c r="B8753" s="680" t="s">
        <v>5943</v>
      </c>
      <c r="C8753" s="679" t="s">
        <v>3826</v>
      </c>
      <c r="D8753" s="679" t="s">
        <v>5944</v>
      </c>
      <c r="E8753" s="762" t="s">
        <v>3720</v>
      </c>
      <c r="F8753" s="762"/>
      <c r="G8753" s="681" t="s">
        <v>5945</v>
      </c>
      <c r="H8753" s="682">
        <v>8.0000000000000004E-4</v>
      </c>
      <c r="I8753" s="683" t="s">
        <v>5946</v>
      </c>
      <c r="J8753" s="691" t="s">
        <v>4581</v>
      </c>
    </row>
    <row r="8754" spans="1:10" ht="26.1" customHeight="1" x14ac:dyDescent="0.2">
      <c r="A8754" s="679" t="s">
        <v>3709</v>
      </c>
      <c r="B8754" s="680" t="s">
        <v>5947</v>
      </c>
      <c r="C8754" s="679" t="s">
        <v>3826</v>
      </c>
      <c r="D8754" s="679" t="s">
        <v>5948</v>
      </c>
      <c r="E8754" s="762" t="s">
        <v>4371</v>
      </c>
      <c r="F8754" s="762"/>
      <c r="G8754" s="681" t="s">
        <v>1125</v>
      </c>
      <c r="H8754" s="682">
        <v>0.1018</v>
      </c>
      <c r="I8754" s="683" t="s">
        <v>3874</v>
      </c>
      <c r="J8754" s="691" t="s">
        <v>6488</v>
      </c>
    </row>
    <row r="8755" spans="1:10" ht="24" customHeight="1" x14ac:dyDescent="0.2">
      <c r="A8755" s="679" t="s">
        <v>3709</v>
      </c>
      <c r="B8755" s="680" t="s">
        <v>5950</v>
      </c>
      <c r="C8755" s="679" t="s">
        <v>3826</v>
      </c>
      <c r="D8755" s="679" t="s">
        <v>5951</v>
      </c>
      <c r="E8755" s="762" t="s">
        <v>3720</v>
      </c>
      <c r="F8755" s="762"/>
      <c r="G8755" s="681" t="s">
        <v>1125</v>
      </c>
      <c r="H8755" s="682">
        <v>4.4999999999999997E-3</v>
      </c>
      <c r="I8755" s="683" t="s">
        <v>5952</v>
      </c>
      <c r="J8755" s="691" t="s">
        <v>5942</v>
      </c>
    </row>
    <row r="8756" spans="1:10" ht="26.1" customHeight="1" x14ac:dyDescent="0.2">
      <c r="A8756" s="679" t="s">
        <v>3709</v>
      </c>
      <c r="B8756" s="680" t="s">
        <v>5954</v>
      </c>
      <c r="C8756" s="679" t="s">
        <v>3826</v>
      </c>
      <c r="D8756" s="679" t="s">
        <v>5955</v>
      </c>
      <c r="E8756" s="762" t="s">
        <v>3720</v>
      </c>
      <c r="F8756" s="762"/>
      <c r="G8756" s="681" t="s">
        <v>1125</v>
      </c>
      <c r="H8756" s="682">
        <v>5.9999999999999995E-4</v>
      </c>
      <c r="I8756" s="683" t="s">
        <v>4017</v>
      </c>
      <c r="J8756" s="691" t="s">
        <v>6008</v>
      </c>
    </row>
    <row r="8757" spans="1:10" ht="24" customHeight="1" x14ac:dyDescent="0.2">
      <c r="A8757" s="679" t="s">
        <v>3709</v>
      </c>
      <c r="B8757" s="680" t="s">
        <v>5956</v>
      </c>
      <c r="C8757" s="679" t="s">
        <v>3826</v>
      </c>
      <c r="D8757" s="679" t="s">
        <v>5957</v>
      </c>
      <c r="E8757" s="762" t="s">
        <v>3720</v>
      </c>
      <c r="F8757" s="762"/>
      <c r="G8757" s="681" t="s">
        <v>1125</v>
      </c>
      <c r="H8757" s="682">
        <v>2.9999999999999997E-4</v>
      </c>
      <c r="I8757" s="683" t="s">
        <v>5958</v>
      </c>
      <c r="J8757" s="691" t="s">
        <v>6008</v>
      </c>
    </row>
    <row r="8758" spans="1:10" ht="24" customHeight="1" x14ac:dyDescent="0.2">
      <c r="A8758" s="679" t="s">
        <v>3709</v>
      </c>
      <c r="B8758" s="680" t="s">
        <v>5959</v>
      </c>
      <c r="C8758" s="679" t="s">
        <v>3826</v>
      </c>
      <c r="D8758" s="679" t="s">
        <v>5960</v>
      </c>
      <c r="E8758" s="762" t="s">
        <v>3720</v>
      </c>
      <c r="F8758" s="762"/>
      <c r="G8758" s="681" t="s">
        <v>1125</v>
      </c>
      <c r="H8758" s="682">
        <v>2.0000000000000001E-4</v>
      </c>
      <c r="I8758" s="683" t="s">
        <v>5961</v>
      </c>
      <c r="J8758" s="691" t="s">
        <v>6008</v>
      </c>
    </row>
    <row r="8759" spans="1:10" ht="24" customHeight="1" x14ac:dyDescent="0.2">
      <c r="A8759" s="679" t="s">
        <v>3709</v>
      </c>
      <c r="B8759" s="680" t="s">
        <v>5962</v>
      </c>
      <c r="C8759" s="679" t="s">
        <v>3826</v>
      </c>
      <c r="D8759" s="679" t="s">
        <v>5963</v>
      </c>
      <c r="E8759" s="762" t="s">
        <v>4371</v>
      </c>
      <c r="F8759" s="762"/>
      <c r="G8759" s="681" t="s">
        <v>1307</v>
      </c>
      <c r="H8759" s="682">
        <v>4.0000000000000002E-4</v>
      </c>
      <c r="I8759" s="683" t="s">
        <v>5321</v>
      </c>
      <c r="J8759" s="691" t="s">
        <v>4286</v>
      </c>
    </row>
    <row r="8760" spans="1:10" ht="24" customHeight="1" x14ac:dyDescent="0.2">
      <c r="A8760" s="679" t="s">
        <v>3709</v>
      </c>
      <c r="B8760" s="680" t="s">
        <v>5965</v>
      </c>
      <c r="C8760" s="679" t="s">
        <v>3826</v>
      </c>
      <c r="D8760" s="679" t="s">
        <v>5966</v>
      </c>
      <c r="E8760" s="762" t="s">
        <v>3720</v>
      </c>
      <c r="F8760" s="762"/>
      <c r="G8760" s="681" t="s">
        <v>1125</v>
      </c>
      <c r="H8760" s="682">
        <v>4.4999999999999997E-3</v>
      </c>
      <c r="I8760" s="683" t="s">
        <v>5299</v>
      </c>
      <c r="J8760" s="691" t="s">
        <v>6486</v>
      </c>
    </row>
    <row r="8761" spans="1:10" ht="24" customHeight="1" x14ac:dyDescent="0.2">
      <c r="A8761" s="679" t="s">
        <v>3709</v>
      </c>
      <c r="B8761" s="680" t="s">
        <v>5968</v>
      </c>
      <c r="C8761" s="679" t="s">
        <v>3826</v>
      </c>
      <c r="D8761" s="679" t="s">
        <v>5969</v>
      </c>
      <c r="E8761" s="762" t="s">
        <v>3720</v>
      </c>
      <c r="F8761" s="762"/>
      <c r="G8761" s="681" t="s">
        <v>1125</v>
      </c>
      <c r="H8761" s="682">
        <v>1E-4</v>
      </c>
      <c r="I8761" s="683" t="s">
        <v>5970</v>
      </c>
      <c r="J8761" s="691" t="s">
        <v>6008</v>
      </c>
    </row>
    <row r="8762" spans="1:10" ht="24" customHeight="1" x14ac:dyDescent="0.2">
      <c r="A8762" s="679" t="s">
        <v>3709</v>
      </c>
      <c r="B8762" s="680" t="s">
        <v>5972</v>
      </c>
      <c r="C8762" s="679" t="s">
        <v>3826</v>
      </c>
      <c r="D8762" s="679" t="s">
        <v>5973</v>
      </c>
      <c r="E8762" s="762" t="s">
        <v>4371</v>
      </c>
      <c r="F8762" s="762"/>
      <c r="G8762" s="681" t="s">
        <v>1125</v>
      </c>
      <c r="H8762" s="682">
        <v>4.4999999999999997E-3</v>
      </c>
      <c r="I8762" s="683" t="s">
        <v>5974</v>
      </c>
      <c r="J8762" s="691" t="s">
        <v>4581</v>
      </c>
    </row>
    <row r="8763" spans="1:10" ht="24" customHeight="1" x14ac:dyDescent="0.2">
      <c r="A8763" s="679" t="s">
        <v>3709</v>
      </c>
      <c r="B8763" s="680" t="s">
        <v>5976</v>
      </c>
      <c r="C8763" s="679" t="s">
        <v>3826</v>
      </c>
      <c r="D8763" s="679" t="s">
        <v>5977</v>
      </c>
      <c r="E8763" s="762" t="s">
        <v>3720</v>
      </c>
      <c r="F8763" s="762"/>
      <c r="G8763" s="681" t="s">
        <v>5945</v>
      </c>
      <c r="H8763" s="682">
        <v>2.3E-3</v>
      </c>
      <c r="I8763" s="683" t="s">
        <v>5978</v>
      </c>
      <c r="J8763" s="691" t="s">
        <v>5942</v>
      </c>
    </row>
    <row r="8764" spans="1:10" ht="26.1" customHeight="1" x14ac:dyDescent="0.2">
      <c r="A8764" s="679" t="s">
        <v>3709</v>
      </c>
      <c r="B8764" s="680" t="s">
        <v>5980</v>
      </c>
      <c r="C8764" s="679" t="s">
        <v>3826</v>
      </c>
      <c r="D8764" s="679" t="s">
        <v>5981</v>
      </c>
      <c r="E8764" s="762" t="s">
        <v>3720</v>
      </c>
      <c r="F8764" s="762"/>
      <c r="G8764" s="681" t="s">
        <v>1125</v>
      </c>
      <c r="H8764" s="682">
        <v>2.0000000000000001E-4</v>
      </c>
      <c r="I8764" s="683" t="s">
        <v>5982</v>
      </c>
      <c r="J8764" s="691" t="s">
        <v>6008</v>
      </c>
    </row>
    <row r="8765" spans="1:10" ht="39.950000000000003" customHeight="1" x14ac:dyDescent="0.2">
      <c r="A8765" s="1147" t="s">
        <v>5923</v>
      </c>
      <c r="B8765" s="1148"/>
      <c r="C8765" s="1148"/>
      <c r="D8765" s="1148"/>
      <c r="E8765" s="1148"/>
      <c r="F8765" s="1148"/>
      <c r="G8765" s="1148"/>
      <c r="H8765" s="1148"/>
      <c r="I8765" s="1148"/>
      <c r="J8765" s="1148"/>
    </row>
    <row r="8766" spans="1:10" ht="15" customHeight="1" x14ac:dyDescent="0.2">
      <c r="A8766" s="18" t="s">
        <v>9</v>
      </c>
      <c r="B8766" s="19" t="s">
        <v>10</v>
      </c>
      <c r="C8766" s="18" t="s">
        <v>11</v>
      </c>
      <c r="D8766" s="18" t="s">
        <v>12</v>
      </c>
      <c r="E8766" s="764" t="s">
        <v>3702</v>
      </c>
      <c r="F8766" s="1148"/>
      <c r="G8766" s="20" t="s">
        <v>13</v>
      </c>
      <c r="H8766" s="19" t="s">
        <v>14</v>
      </c>
      <c r="I8766" s="19" t="s">
        <v>15</v>
      </c>
      <c r="J8766" s="19" t="s">
        <v>17</v>
      </c>
    </row>
    <row r="8767" spans="1:10" ht="24" customHeight="1" x14ac:dyDescent="0.2">
      <c r="A8767" s="679" t="s">
        <v>3709</v>
      </c>
      <c r="B8767" s="680" t="s">
        <v>5924</v>
      </c>
      <c r="C8767" s="679" t="s">
        <v>3826</v>
      </c>
      <c r="D8767" s="679" t="s">
        <v>5925</v>
      </c>
      <c r="E8767" s="762" t="s">
        <v>3720</v>
      </c>
      <c r="F8767" s="762"/>
      <c r="G8767" s="681" t="s">
        <v>1125</v>
      </c>
      <c r="H8767" s="682">
        <v>0.1018</v>
      </c>
      <c r="I8767" s="683" t="s">
        <v>4017</v>
      </c>
      <c r="J8767" s="691" t="s">
        <v>6487</v>
      </c>
    </row>
    <row r="8768" spans="1:10" ht="24" customHeight="1" x14ac:dyDescent="0.2">
      <c r="A8768" s="679" t="s">
        <v>3709</v>
      </c>
      <c r="B8768" s="680" t="s">
        <v>5927</v>
      </c>
      <c r="C8768" s="679" t="s">
        <v>3826</v>
      </c>
      <c r="D8768" s="679" t="s">
        <v>5928</v>
      </c>
      <c r="E8768" s="762" t="s">
        <v>3720</v>
      </c>
      <c r="F8768" s="762"/>
      <c r="G8768" s="681" t="s">
        <v>1125</v>
      </c>
      <c r="H8768" s="682">
        <v>1.5E-3</v>
      </c>
      <c r="I8768" s="683" t="s">
        <v>5929</v>
      </c>
      <c r="J8768" s="691" t="s">
        <v>4239</v>
      </c>
    </row>
    <row r="8769" spans="1:10" ht="24" customHeight="1" x14ac:dyDescent="0.2">
      <c r="A8769" s="679" t="s">
        <v>3709</v>
      </c>
      <c r="B8769" s="680" t="s">
        <v>5930</v>
      </c>
      <c r="C8769" s="679" t="s">
        <v>3826</v>
      </c>
      <c r="D8769" s="679" t="s">
        <v>5931</v>
      </c>
      <c r="E8769" s="762" t="s">
        <v>3720</v>
      </c>
      <c r="F8769" s="762"/>
      <c r="G8769" s="681" t="s">
        <v>1125</v>
      </c>
      <c r="H8769" s="682">
        <v>9.4100000000000003E-2</v>
      </c>
      <c r="I8769" s="683" t="s">
        <v>5037</v>
      </c>
      <c r="J8769" s="691" t="s">
        <v>6522</v>
      </c>
    </row>
    <row r="8770" spans="1:10" ht="26.1" customHeight="1" x14ac:dyDescent="0.2">
      <c r="A8770" s="679" t="s">
        <v>3709</v>
      </c>
      <c r="B8770" s="680" t="s">
        <v>5933</v>
      </c>
      <c r="C8770" s="679" t="s">
        <v>3826</v>
      </c>
      <c r="D8770" s="679" t="s">
        <v>5934</v>
      </c>
      <c r="E8770" s="762" t="s">
        <v>3720</v>
      </c>
      <c r="F8770" s="762"/>
      <c r="G8770" s="681" t="s">
        <v>1125</v>
      </c>
      <c r="H8770" s="682">
        <v>2.0000000000000001E-4</v>
      </c>
      <c r="I8770" s="683" t="s">
        <v>5935</v>
      </c>
      <c r="J8770" s="691" t="s">
        <v>4481</v>
      </c>
    </row>
    <row r="8771" spans="1:10" ht="24" customHeight="1" x14ac:dyDescent="0.2">
      <c r="A8771" s="679" t="s">
        <v>3709</v>
      </c>
      <c r="B8771" s="680" t="s">
        <v>5937</v>
      </c>
      <c r="C8771" s="679" t="s">
        <v>3826</v>
      </c>
      <c r="D8771" s="679" t="s">
        <v>5938</v>
      </c>
      <c r="E8771" s="762" t="s">
        <v>3720</v>
      </c>
      <c r="F8771" s="762"/>
      <c r="G8771" s="681" t="s">
        <v>1125</v>
      </c>
      <c r="H8771" s="682">
        <v>1.8E-3</v>
      </c>
      <c r="I8771" s="683" t="s">
        <v>4173</v>
      </c>
      <c r="J8771" s="691" t="s">
        <v>4481</v>
      </c>
    </row>
    <row r="8772" spans="1:10" ht="24" customHeight="1" x14ac:dyDescent="0.2">
      <c r="A8772" s="679" t="s">
        <v>3709</v>
      </c>
      <c r="B8772" s="680" t="s">
        <v>5939</v>
      </c>
      <c r="C8772" s="679" t="s">
        <v>3826</v>
      </c>
      <c r="D8772" s="679" t="s">
        <v>5940</v>
      </c>
      <c r="E8772" s="762" t="s">
        <v>3720</v>
      </c>
      <c r="F8772" s="762"/>
      <c r="G8772" s="681" t="s">
        <v>5941</v>
      </c>
      <c r="H8772" s="682">
        <v>8.0000000000000004E-4</v>
      </c>
      <c r="I8772" s="683" t="s">
        <v>4523</v>
      </c>
      <c r="J8772" s="691" t="s">
        <v>6008</v>
      </c>
    </row>
    <row r="8773" spans="1:10" ht="26.1" customHeight="1" x14ac:dyDescent="0.2">
      <c r="A8773" s="679" t="s">
        <v>3709</v>
      </c>
      <c r="B8773" s="680" t="s">
        <v>5943</v>
      </c>
      <c r="C8773" s="679" t="s">
        <v>3826</v>
      </c>
      <c r="D8773" s="679" t="s">
        <v>5944</v>
      </c>
      <c r="E8773" s="762" t="s">
        <v>3720</v>
      </c>
      <c r="F8773" s="762"/>
      <c r="G8773" s="681" t="s">
        <v>5945</v>
      </c>
      <c r="H8773" s="682">
        <v>8.0000000000000004E-4</v>
      </c>
      <c r="I8773" s="683" t="s">
        <v>5946</v>
      </c>
      <c r="J8773" s="691" t="s">
        <v>4581</v>
      </c>
    </row>
    <row r="8774" spans="1:10" ht="26.1" customHeight="1" x14ac:dyDescent="0.2">
      <c r="A8774" s="679" t="s">
        <v>3709</v>
      </c>
      <c r="B8774" s="680" t="s">
        <v>5947</v>
      </c>
      <c r="C8774" s="679" t="s">
        <v>3826</v>
      </c>
      <c r="D8774" s="679" t="s">
        <v>5948</v>
      </c>
      <c r="E8774" s="762" t="s">
        <v>4371</v>
      </c>
      <c r="F8774" s="762"/>
      <c r="G8774" s="681" t="s">
        <v>1125</v>
      </c>
      <c r="H8774" s="682">
        <v>0.1018</v>
      </c>
      <c r="I8774" s="683" t="s">
        <v>3874</v>
      </c>
      <c r="J8774" s="691" t="s">
        <v>6488</v>
      </c>
    </row>
    <row r="8775" spans="1:10" ht="24" customHeight="1" x14ac:dyDescent="0.2">
      <c r="A8775" s="679" t="s">
        <v>3709</v>
      </c>
      <c r="B8775" s="680" t="s">
        <v>5950</v>
      </c>
      <c r="C8775" s="679" t="s">
        <v>3826</v>
      </c>
      <c r="D8775" s="679" t="s">
        <v>5951</v>
      </c>
      <c r="E8775" s="762" t="s">
        <v>3720</v>
      </c>
      <c r="F8775" s="762"/>
      <c r="G8775" s="681" t="s">
        <v>1125</v>
      </c>
      <c r="H8775" s="682">
        <v>4.4999999999999997E-3</v>
      </c>
      <c r="I8775" s="683" t="s">
        <v>5952</v>
      </c>
      <c r="J8775" s="691" t="s">
        <v>5942</v>
      </c>
    </row>
    <row r="8776" spans="1:10" ht="26.1" customHeight="1" x14ac:dyDescent="0.2">
      <c r="A8776" s="679" t="s">
        <v>3709</v>
      </c>
      <c r="B8776" s="680" t="s">
        <v>5954</v>
      </c>
      <c r="C8776" s="679" t="s">
        <v>3826</v>
      </c>
      <c r="D8776" s="679" t="s">
        <v>5955</v>
      </c>
      <c r="E8776" s="762" t="s">
        <v>3720</v>
      </c>
      <c r="F8776" s="762"/>
      <c r="G8776" s="681" t="s">
        <v>1125</v>
      </c>
      <c r="H8776" s="682">
        <v>5.9999999999999995E-4</v>
      </c>
      <c r="I8776" s="683" t="s">
        <v>4017</v>
      </c>
      <c r="J8776" s="691" t="s">
        <v>6008</v>
      </c>
    </row>
    <row r="8777" spans="1:10" ht="24" customHeight="1" x14ac:dyDescent="0.2">
      <c r="A8777" s="679" t="s">
        <v>3709</v>
      </c>
      <c r="B8777" s="680" t="s">
        <v>5956</v>
      </c>
      <c r="C8777" s="679" t="s">
        <v>3826</v>
      </c>
      <c r="D8777" s="679" t="s">
        <v>5957</v>
      </c>
      <c r="E8777" s="762" t="s">
        <v>3720</v>
      </c>
      <c r="F8777" s="762"/>
      <c r="G8777" s="681" t="s">
        <v>1125</v>
      </c>
      <c r="H8777" s="682">
        <v>2.9999999999999997E-4</v>
      </c>
      <c r="I8777" s="683" t="s">
        <v>5958</v>
      </c>
      <c r="J8777" s="691" t="s">
        <v>6008</v>
      </c>
    </row>
    <row r="8778" spans="1:10" ht="24" customHeight="1" x14ac:dyDescent="0.2">
      <c r="A8778" s="679" t="s">
        <v>3709</v>
      </c>
      <c r="B8778" s="680" t="s">
        <v>5959</v>
      </c>
      <c r="C8778" s="679" t="s">
        <v>3826</v>
      </c>
      <c r="D8778" s="679" t="s">
        <v>5960</v>
      </c>
      <c r="E8778" s="762" t="s">
        <v>3720</v>
      </c>
      <c r="F8778" s="762"/>
      <c r="G8778" s="681" t="s">
        <v>1125</v>
      </c>
      <c r="H8778" s="682">
        <v>2.0000000000000001E-4</v>
      </c>
      <c r="I8778" s="683" t="s">
        <v>5961</v>
      </c>
      <c r="J8778" s="691" t="s">
        <v>6008</v>
      </c>
    </row>
    <row r="8779" spans="1:10" ht="24" customHeight="1" x14ac:dyDescent="0.2">
      <c r="A8779" s="679" t="s">
        <v>3709</v>
      </c>
      <c r="B8779" s="680" t="s">
        <v>5962</v>
      </c>
      <c r="C8779" s="679" t="s">
        <v>3826</v>
      </c>
      <c r="D8779" s="679" t="s">
        <v>5963</v>
      </c>
      <c r="E8779" s="762" t="s">
        <v>4371</v>
      </c>
      <c r="F8779" s="762"/>
      <c r="G8779" s="681" t="s">
        <v>1307</v>
      </c>
      <c r="H8779" s="682">
        <v>4.0000000000000002E-4</v>
      </c>
      <c r="I8779" s="683" t="s">
        <v>5321</v>
      </c>
      <c r="J8779" s="691" t="s">
        <v>4286</v>
      </c>
    </row>
    <row r="8780" spans="1:10" ht="24" customHeight="1" x14ac:dyDescent="0.2">
      <c r="A8780" s="679" t="s">
        <v>3709</v>
      </c>
      <c r="B8780" s="680" t="s">
        <v>5965</v>
      </c>
      <c r="C8780" s="679" t="s">
        <v>3826</v>
      </c>
      <c r="D8780" s="679" t="s">
        <v>5966</v>
      </c>
      <c r="E8780" s="762" t="s">
        <v>3720</v>
      </c>
      <c r="F8780" s="762"/>
      <c r="G8780" s="681" t="s">
        <v>1125</v>
      </c>
      <c r="H8780" s="682">
        <v>4.4999999999999997E-3</v>
      </c>
      <c r="I8780" s="683" t="s">
        <v>5299</v>
      </c>
      <c r="J8780" s="691" t="s">
        <v>6486</v>
      </c>
    </row>
    <row r="8781" spans="1:10" ht="24" customHeight="1" x14ac:dyDescent="0.2">
      <c r="A8781" s="679" t="s">
        <v>3709</v>
      </c>
      <c r="B8781" s="680" t="s">
        <v>5968</v>
      </c>
      <c r="C8781" s="679" t="s">
        <v>3826</v>
      </c>
      <c r="D8781" s="679" t="s">
        <v>5969</v>
      </c>
      <c r="E8781" s="762" t="s">
        <v>3720</v>
      </c>
      <c r="F8781" s="762"/>
      <c r="G8781" s="681" t="s">
        <v>1125</v>
      </c>
      <c r="H8781" s="682">
        <v>1E-4</v>
      </c>
      <c r="I8781" s="683" t="s">
        <v>5970</v>
      </c>
      <c r="J8781" s="691" t="s">
        <v>6008</v>
      </c>
    </row>
    <row r="8782" spans="1:10" ht="24" customHeight="1" x14ac:dyDescent="0.2">
      <c r="A8782" s="679" t="s">
        <v>3709</v>
      </c>
      <c r="B8782" s="680" t="s">
        <v>5972</v>
      </c>
      <c r="C8782" s="679" t="s">
        <v>3826</v>
      </c>
      <c r="D8782" s="679" t="s">
        <v>5973</v>
      </c>
      <c r="E8782" s="762" t="s">
        <v>4371</v>
      </c>
      <c r="F8782" s="762"/>
      <c r="G8782" s="681" t="s">
        <v>1125</v>
      </c>
      <c r="H8782" s="682">
        <v>4.4999999999999997E-3</v>
      </c>
      <c r="I8782" s="683" t="s">
        <v>5974</v>
      </c>
      <c r="J8782" s="691" t="s">
        <v>4581</v>
      </c>
    </row>
    <row r="8783" spans="1:10" ht="24" customHeight="1" x14ac:dyDescent="0.2">
      <c r="A8783" s="679" t="s">
        <v>3709</v>
      </c>
      <c r="B8783" s="680" t="s">
        <v>5976</v>
      </c>
      <c r="C8783" s="679" t="s">
        <v>3826</v>
      </c>
      <c r="D8783" s="679" t="s">
        <v>5977</v>
      </c>
      <c r="E8783" s="762" t="s">
        <v>3720</v>
      </c>
      <c r="F8783" s="762"/>
      <c r="G8783" s="681" t="s">
        <v>5945</v>
      </c>
      <c r="H8783" s="682">
        <v>2.3E-3</v>
      </c>
      <c r="I8783" s="683" t="s">
        <v>5978</v>
      </c>
      <c r="J8783" s="691" t="s">
        <v>5942</v>
      </c>
    </row>
    <row r="8784" spans="1:10" ht="26.1" customHeight="1" x14ac:dyDescent="0.2">
      <c r="A8784" s="679" t="s">
        <v>3709</v>
      </c>
      <c r="B8784" s="680" t="s">
        <v>5980</v>
      </c>
      <c r="C8784" s="679" t="s">
        <v>3826</v>
      </c>
      <c r="D8784" s="679" t="s">
        <v>5981</v>
      </c>
      <c r="E8784" s="762" t="s">
        <v>3720</v>
      </c>
      <c r="F8784" s="762"/>
      <c r="G8784" s="681" t="s">
        <v>1125</v>
      </c>
      <c r="H8784" s="682">
        <v>2.0000000000000001E-4</v>
      </c>
      <c r="I8784" s="683" t="s">
        <v>5982</v>
      </c>
      <c r="J8784" s="691" t="s">
        <v>6008</v>
      </c>
    </row>
    <row r="8785" spans="1:11" x14ac:dyDescent="0.2">
      <c r="A8785" s="684"/>
      <c r="B8785" s="684"/>
      <c r="C8785" s="684"/>
      <c r="D8785" s="684"/>
      <c r="E8785" s="684" t="s">
        <v>3723</v>
      </c>
      <c r="F8785" s="685">
        <v>0</v>
      </c>
      <c r="G8785" s="684" t="s">
        <v>3724</v>
      </c>
      <c r="H8785" s="685">
        <v>0</v>
      </c>
      <c r="I8785" s="684" t="s">
        <v>3725</v>
      </c>
      <c r="J8785" s="685">
        <v>0</v>
      </c>
    </row>
    <row r="8786" spans="1:11" ht="15" thickBot="1" x14ac:dyDescent="0.25">
      <c r="A8786" s="684"/>
      <c r="B8786" s="684"/>
      <c r="C8786" s="684"/>
      <c r="D8786" s="684"/>
      <c r="E8786" s="684" t="s">
        <v>3726</v>
      </c>
      <c r="F8786" s="685">
        <v>0</v>
      </c>
      <c r="G8786" s="684"/>
      <c r="H8786" s="763" t="s">
        <v>3727</v>
      </c>
      <c r="I8786" s="763"/>
      <c r="J8786" s="685">
        <v>3.8</v>
      </c>
    </row>
    <row r="8787" spans="1:11" ht="0.95" customHeight="1" thickTop="1" x14ac:dyDescent="0.2">
      <c r="A8787" s="688"/>
      <c r="B8787" s="688"/>
      <c r="C8787" s="688"/>
      <c r="D8787" s="688"/>
      <c r="E8787" s="688"/>
      <c r="F8787" s="688"/>
      <c r="G8787" s="688"/>
      <c r="H8787" s="688"/>
      <c r="I8787" s="688"/>
      <c r="J8787" s="688"/>
    </row>
    <row r="8788" spans="1:11" ht="18" customHeight="1" x14ac:dyDescent="0.2">
      <c r="A8788" s="18"/>
      <c r="B8788" s="19" t="s">
        <v>10</v>
      </c>
      <c r="C8788" s="18" t="s">
        <v>11</v>
      </c>
      <c r="D8788" s="18" t="s">
        <v>12</v>
      </c>
      <c r="E8788" s="764" t="s">
        <v>3702</v>
      </c>
      <c r="F8788" s="764"/>
      <c r="G8788" s="20" t="s">
        <v>13</v>
      </c>
      <c r="H8788" s="19" t="s">
        <v>14</v>
      </c>
      <c r="I8788" s="19" t="s">
        <v>3703</v>
      </c>
      <c r="J8788" s="19" t="s">
        <v>15</v>
      </c>
      <c r="K8788" s="19" t="s">
        <v>17</v>
      </c>
    </row>
    <row r="8789" spans="1:11" ht="26.1" customHeight="1" x14ac:dyDescent="0.2">
      <c r="A8789" s="23" t="s">
        <v>3704</v>
      </c>
      <c r="B8789" s="24" t="s">
        <v>4356</v>
      </c>
      <c r="C8789" s="23" t="s">
        <v>24</v>
      </c>
      <c r="D8789" s="23" t="s">
        <v>4357</v>
      </c>
      <c r="E8789" s="760" t="s">
        <v>3889</v>
      </c>
      <c r="F8789" s="760"/>
      <c r="G8789" s="25" t="s">
        <v>48</v>
      </c>
      <c r="H8789" s="673">
        <v>1</v>
      </c>
      <c r="I8789" s="26"/>
      <c r="J8789" s="26">
        <v>14.97</v>
      </c>
      <c r="K8789" s="26">
        <v>14.97</v>
      </c>
    </row>
    <row r="8790" spans="1:11" ht="39" customHeight="1" x14ac:dyDescent="0.2">
      <c r="A8790" s="674" t="s">
        <v>3706</v>
      </c>
      <c r="B8790" s="675" t="s">
        <v>3892</v>
      </c>
      <c r="C8790" s="674" t="s">
        <v>24</v>
      </c>
      <c r="D8790" s="674" t="s">
        <v>3893</v>
      </c>
      <c r="E8790" s="761" t="s">
        <v>3772</v>
      </c>
      <c r="F8790" s="761"/>
      <c r="G8790" s="676" t="s">
        <v>3773</v>
      </c>
      <c r="H8790" s="677">
        <v>7.0000000000000001E-3</v>
      </c>
      <c r="I8790" s="677">
        <v>0</v>
      </c>
      <c r="J8790" s="678">
        <v>36.18</v>
      </c>
      <c r="K8790" s="678">
        <v>0.25</v>
      </c>
    </row>
    <row r="8791" spans="1:11" ht="26.1" customHeight="1" x14ac:dyDescent="0.2">
      <c r="A8791" s="674" t="s">
        <v>3706</v>
      </c>
      <c r="B8791" s="675" t="s">
        <v>3872</v>
      </c>
      <c r="C8791" s="674" t="s">
        <v>24</v>
      </c>
      <c r="D8791" s="674" t="s">
        <v>3873</v>
      </c>
      <c r="E8791" s="761" t="s">
        <v>3705</v>
      </c>
      <c r="F8791" s="761"/>
      <c r="G8791" s="676" t="s">
        <v>26</v>
      </c>
      <c r="H8791" s="677">
        <v>2.1000000000000001E-2</v>
      </c>
      <c r="I8791" s="677">
        <v>0</v>
      </c>
      <c r="J8791" s="678">
        <v>30.08</v>
      </c>
      <c r="K8791" s="678">
        <v>0.63</v>
      </c>
    </row>
    <row r="8792" spans="1:11" ht="24" customHeight="1" x14ac:dyDescent="0.2">
      <c r="A8792" s="674" t="s">
        <v>3706</v>
      </c>
      <c r="B8792" s="675" t="s">
        <v>3816</v>
      </c>
      <c r="C8792" s="674" t="s">
        <v>24</v>
      </c>
      <c r="D8792" s="674" t="s">
        <v>3817</v>
      </c>
      <c r="E8792" s="761" t="s">
        <v>3705</v>
      </c>
      <c r="F8792" s="761"/>
      <c r="G8792" s="676" t="s">
        <v>26</v>
      </c>
      <c r="H8792" s="677">
        <v>9.0999999999999998E-2</v>
      </c>
      <c r="I8792" s="677">
        <v>0</v>
      </c>
      <c r="J8792" s="678">
        <v>36.43</v>
      </c>
      <c r="K8792" s="678">
        <v>3.31</v>
      </c>
    </row>
    <row r="8793" spans="1:11" ht="39" customHeight="1" x14ac:dyDescent="0.2">
      <c r="A8793" s="674" t="s">
        <v>3706</v>
      </c>
      <c r="B8793" s="675" t="s">
        <v>3890</v>
      </c>
      <c r="C8793" s="674" t="s">
        <v>24</v>
      </c>
      <c r="D8793" s="674" t="s">
        <v>3891</v>
      </c>
      <c r="E8793" s="761" t="s">
        <v>3772</v>
      </c>
      <c r="F8793" s="761"/>
      <c r="G8793" s="676" t="s">
        <v>3776</v>
      </c>
      <c r="H8793" s="677">
        <v>0.03</v>
      </c>
      <c r="I8793" s="677">
        <v>0</v>
      </c>
      <c r="J8793" s="678">
        <v>35.130000000000003</v>
      </c>
      <c r="K8793" s="678">
        <v>1.05</v>
      </c>
    </row>
    <row r="8794" spans="1:11" ht="26.1" customHeight="1" x14ac:dyDescent="0.2">
      <c r="A8794" s="679" t="s">
        <v>3709</v>
      </c>
      <c r="B8794" s="680" t="s">
        <v>3894</v>
      </c>
      <c r="C8794" s="679" t="s">
        <v>24</v>
      </c>
      <c r="D8794" s="679" t="s">
        <v>3895</v>
      </c>
      <c r="E8794" s="762" t="s">
        <v>3720</v>
      </c>
      <c r="F8794" s="762"/>
      <c r="G8794" s="681" t="s">
        <v>48</v>
      </c>
      <c r="H8794" s="682">
        <v>1.31</v>
      </c>
      <c r="I8794" s="682">
        <v>0</v>
      </c>
      <c r="J8794" s="683">
        <v>7.16</v>
      </c>
      <c r="K8794" s="683">
        <v>9.3699999999999992</v>
      </c>
    </row>
    <row r="8795" spans="1:11" ht="24" customHeight="1" x14ac:dyDescent="0.2">
      <c r="A8795" s="679" t="s">
        <v>3709</v>
      </c>
      <c r="B8795" s="680" t="s">
        <v>4178</v>
      </c>
      <c r="C8795" s="679" t="s">
        <v>24</v>
      </c>
      <c r="D8795" s="679" t="s">
        <v>4179</v>
      </c>
      <c r="E8795" s="762" t="s">
        <v>3720</v>
      </c>
      <c r="F8795" s="762"/>
      <c r="G8795" s="681" t="s">
        <v>336</v>
      </c>
      <c r="H8795" s="682">
        <v>2.3E-2</v>
      </c>
      <c r="I8795" s="682">
        <v>0</v>
      </c>
      <c r="J8795" s="683">
        <v>16.03</v>
      </c>
      <c r="K8795" s="683">
        <v>0.36</v>
      </c>
    </row>
    <row r="8796" spans="1:11" ht="25.5" x14ac:dyDescent="0.2">
      <c r="A8796" s="684"/>
      <c r="B8796" s="684"/>
      <c r="C8796" s="684"/>
      <c r="D8796" s="684"/>
      <c r="E8796" s="684"/>
      <c r="F8796" s="684" t="s">
        <v>3723</v>
      </c>
      <c r="G8796" s="685">
        <v>3.91</v>
      </c>
      <c r="H8796" s="684" t="s">
        <v>3724</v>
      </c>
      <c r="I8796" s="685">
        <v>0</v>
      </c>
      <c r="J8796" s="684" t="s">
        <v>3725</v>
      </c>
      <c r="K8796" s="685">
        <v>3.91</v>
      </c>
    </row>
    <row r="8797" spans="1:11" ht="26.25" thickBot="1" x14ac:dyDescent="0.25">
      <c r="A8797" s="684"/>
      <c r="B8797" s="684"/>
      <c r="C8797" s="684"/>
      <c r="D8797" s="684"/>
      <c r="E8797" s="684"/>
      <c r="F8797" s="684" t="s">
        <v>3726</v>
      </c>
      <c r="G8797" s="685">
        <v>0</v>
      </c>
      <c r="H8797" s="763"/>
      <c r="I8797" s="763" t="s">
        <v>3727</v>
      </c>
      <c r="J8797" s="684"/>
      <c r="K8797" s="685">
        <v>14.97</v>
      </c>
    </row>
    <row r="8798" spans="1:11" ht="0.95" customHeight="1" thickTop="1" x14ac:dyDescent="0.2">
      <c r="A8798" s="688"/>
      <c r="B8798" s="688"/>
      <c r="C8798" s="688"/>
      <c r="D8798" s="688"/>
      <c r="E8798" s="688"/>
      <c r="F8798" s="688"/>
      <c r="G8798" s="688"/>
      <c r="H8798" s="688"/>
      <c r="I8798" s="688"/>
      <c r="J8798" s="688"/>
    </row>
    <row r="8799" spans="1:11" ht="18" customHeight="1" x14ac:dyDescent="0.2">
      <c r="A8799" s="18"/>
      <c r="B8799" s="19" t="s">
        <v>10</v>
      </c>
      <c r="C8799" s="18" t="s">
        <v>11</v>
      </c>
      <c r="D8799" s="18" t="s">
        <v>12</v>
      </c>
      <c r="E8799" s="764" t="s">
        <v>3702</v>
      </c>
      <c r="F8799" s="764"/>
      <c r="G8799" s="20" t="s">
        <v>13</v>
      </c>
      <c r="H8799" s="19" t="s">
        <v>14</v>
      </c>
      <c r="I8799" s="19" t="s">
        <v>3703</v>
      </c>
      <c r="J8799" s="19" t="s">
        <v>15</v>
      </c>
      <c r="K8799" s="19" t="s">
        <v>17</v>
      </c>
    </row>
    <row r="8800" spans="1:11" ht="26.1" customHeight="1" x14ac:dyDescent="0.2">
      <c r="A8800" s="23" t="s">
        <v>3704</v>
      </c>
      <c r="B8800" s="24" t="s">
        <v>6523</v>
      </c>
      <c r="C8800" s="23" t="s">
        <v>24</v>
      </c>
      <c r="D8800" s="23" t="s">
        <v>6524</v>
      </c>
      <c r="E8800" s="760" t="s">
        <v>3889</v>
      </c>
      <c r="F8800" s="760"/>
      <c r="G8800" s="25" t="s">
        <v>52</v>
      </c>
      <c r="H8800" s="673">
        <v>1</v>
      </c>
      <c r="I8800" s="26"/>
      <c r="J8800" s="26">
        <v>47.75</v>
      </c>
      <c r="K8800" s="26">
        <v>47.75</v>
      </c>
    </row>
    <row r="8801" spans="1:11" ht="24" customHeight="1" x14ac:dyDescent="0.2">
      <c r="A8801" s="674" t="s">
        <v>3706</v>
      </c>
      <c r="B8801" s="675" t="s">
        <v>3816</v>
      </c>
      <c r="C8801" s="674" t="s">
        <v>24</v>
      </c>
      <c r="D8801" s="674" t="s">
        <v>3817</v>
      </c>
      <c r="E8801" s="761" t="s">
        <v>3705</v>
      </c>
      <c r="F8801" s="761"/>
      <c r="G8801" s="676" t="s">
        <v>26</v>
      </c>
      <c r="H8801" s="677">
        <v>5.0000000000000001E-3</v>
      </c>
      <c r="I8801" s="677">
        <v>0</v>
      </c>
      <c r="J8801" s="678">
        <v>36.43</v>
      </c>
      <c r="K8801" s="678">
        <v>0.18</v>
      </c>
    </row>
    <row r="8802" spans="1:11" ht="26.1" customHeight="1" x14ac:dyDescent="0.2">
      <c r="A8802" s="674" t="s">
        <v>3706</v>
      </c>
      <c r="B8802" s="675" t="s">
        <v>3872</v>
      </c>
      <c r="C8802" s="674" t="s">
        <v>24</v>
      </c>
      <c r="D8802" s="674" t="s">
        <v>3873</v>
      </c>
      <c r="E8802" s="761" t="s">
        <v>3705</v>
      </c>
      <c r="F8802" s="761"/>
      <c r="G8802" s="676" t="s">
        <v>26</v>
      </c>
      <c r="H8802" s="677">
        <v>5.0000000000000001E-3</v>
      </c>
      <c r="I8802" s="677">
        <v>0</v>
      </c>
      <c r="J8802" s="678">
        <v>30.08</v>
      </c>
      <c r="K8802" s="678">
        <v>0.15</v>
      </c>
    </row>
    <row r="8803" spans="1:11" ht="39" customHeight="1" x14ac:dyDescent="0.2">
      <c r="A8803" s="674" t="s">
        <v>3706</v>
      </c>
      <c r="B8803" s="675" t="s">
        <v>3892</v>
      </c>
      <c r="C8803" s="674" t="s">
        <v>24</v>
      </c>
      <c r="D8803" s="674" t="s">
        <v>3893</v>
      </c>
      <c r="E8803" s="761" t="s">
        <v>3772</v>
      </c>
      <c r="F8803" s="761"/>
      <c r="G8803" s="676" t="s">
        <v>3773</v>
      </c>
      <c r="H8803" s="677">
        <v>5.0000000000000001E-3</v>
      </c>
      <c r="I8803" s="677">
        <v>0</v>
      </c>
      <c r="J8803" s="678">
        <v>36.18</v>
      </c>
      <c r="K8803" s="678">
        <v>0.18</v>
      </c>
    </row>
    <row r="8804" spans="1:11" ht="39" customHeight="1" x14ac:dyDescent="0.2">
      <c r="A8804" s="674" t="s">
        <v>3706</v>
      </c>
      <c r="B8804" s="675" t="s">
        <v>3890</v>
      </c>
      <c r="C8804" s="674" t="s">
        <v>24</v>
      </c>
      <c r="D8804" s="674" t="s">
        <v>3891</v>
      </c>
      <c r="E8804" s="761" t="s">
        <v>3772</v>
      </c>
      <c r="F8804" s="761"/>
      <c r="G8804" s="676" t="s">
        <v>3776</v>
      </c>
      <c r="H8804" s="677">
        <v>2.1999999999999999E-2</v>
      </c>
      <c r="I8804" s="677">
        <v>0</v>
      </c>
      <c r="J8804" s="678">
        <v>35.130000000000003</v>
      </c>
      <c r="K8804" s="678">
        <v>0.77</v>
      </c>
    </row>
    <row r="8805" spans="1:11" ht="39" customHeight="1" x14ac:dyDescent="0.2">
      <c r="A8805" s="679" t="s">
        <v>3709</v>
      </c>
      <c r="B8805" s="680" t="s">
        <v>4136</v>
      </c>
      <c r="C8805" s="679" t="s">
        <v>24</v>
      </c>
      <c r="D8805" s="679" t="s">
        <v>4137</v>
      </c>
      <c r="E8805" s="762" t="s">
        <v>3720</v>
      </c>
      <c r="F8805" s="762"/>
      <c r="G8805" s="681" t="s">
        <v>44</v>
      </c>
      <c r="H8805" s="682">
        <v>1.05</v>
      </c>
      <c r="I8805" s="682">
        <v>0</v>
      </c>
      <c r="J8805" s="683">
        <v>44.26</v>
      </c>
      <c r="K8805" s="683">
        <v>46.47</v>
      </c>
    </row>
    <row r="8806" spans="1:11" ht="25.5" x14ac:dyDescent="0.2">
      <c r="A8806" s="684"/>
      <c r="B8806" s="684"/>
      <c r="C8806" s="684"/>
      <c r="D8806" s="684"/>
      <c r="E8806" s="684"/>
      <c r="F8806" s="684" t="s">
        <v>3723</v>
      </c>
      <c r="G8806" s="685">
        <v>0.95</v>
      </c>
      <c r="H8806" s="684" t="s">
        <v>3724</v>
      </c>
      <c r="I8806" s="685">
        <v>0</v>
      </c>
      <c r="J8806" s="684" t="s">
        <v>3725</v>
      </c>
      <c r="K8806" s="685">
        <v>0.95</v>
      </c>
    </row>
    <row r="8807" spans="1:11" ht="26.25" thickBot="1" x14ac:dyDescent="0.25">
      <c r="A8807" s="684"/>
      <c r="B8807" s="684"/>
      <c r="C8807" s="684"/>
      <c r="D8807" s="684"/>
      <c r="E8807" s="684"/>
      <c r="F8807" s="684" t="s">
        <v>3726</v>
      </c>
      <c r="G8807" s="685">
        <v>0</v>
      </c>
      <c r="H8807" s="763"/>
      <c r="I8807" s="763" t="s">
        <v>3727</v>
      </c>
      <c r="J8807" s="684"/>
      <c r="K8807" s="685">
        <v>47.75</v>
      </c>
    </row>
    <row r="8808" spans="1:11" ht="0.95" customHeight="1" thickTop="1" x14ac:dyDescent="0.2">
      <c r="A8808" s="688"/>
      <c r="B8808" s="688"/>
      <c r="C8808" s="688"/>
      <c r="D8808" s="688"/>
      <c r="E8808" s="688"/>
      <c r="F8808" s="688"/>
      <c r="G8808" s="688"/>
      <c r="H8808" s="688"/>
      <c r="I8808" s="688"/>
      <c r="J8808" s="688"/>
    </row>
    <row r="8809" spans="1:11" ht="18" customHeight="1" x14ac:dyDescent="0.2">
      <c r="A8809" s="18"/>
      <c r="B8809" s="19" t="s">
        <v>10</v>
      </c>
      <c r="C8809" s="18" t="s">
        <v>11</v>
      </c>
      <c r="D8809" s="18" t="s">
        <v>12</v>
      </c>
      <c r="E8809" s="764" t="s">
        <v>3702</v>
      </c>
      <c r="F8809" s="764"/>
      <c r="G8809" s="20" t="s">
        <v>13</v>
      </c>
      <c r="H8809" s="19" t="s">
        <v>14</v>
      </c>
      <c r="I8809" s="19" t="s">
        <v>3703</v>
      </c>
      <c r="J8809" s="19" t="s">
        <v>15</v>
      </c>
      <c r="K8809" s="19" t="s">
        <v>17</v>
      </c>
    </row>
    <row r="8810" spans="1:11" ht="26.1" customHeight="1" x14ac:dyDescent="0.2">
      <c r="A8810" s="23" t="s">
        <v>3704</v>
      </c>
      <c r="B8810" s="24" t="s">
        <v>4359</v>
      </c>
      <c r="C8810" s="23" t="s">
        <v>24</v>
      </c>
      <c r="D8810" s="23" t="s">
        <v>4360</v>
      </c>
      <c r="E8810" s="760" t="s">
        <v>3889</v>
      </c>
      <c r="F8810" s="760"/>
      <c r="G8810" s="25" t="s">
        <v>52</v>
      </c>
      <c r="H8810" s="673">
        <v>1</v>
      </c>
      <c r="I8810" s="26"/>
      <c r="J8810" s="26">
        <v>127.86</v>
      </c>
      <c r="K8810" s="26">
        <v>127.86</v>
      </c>
    </row>
    <row r="8811" spans="1:11" ht="39" customHeight="1" x14ac:dyDescent="0.2">
      <c r="A8811" s="674" t="s">
        <v>3706</v>
      </c>
      <c r="B8811" s="675" t="s">
        <v>3890</v>
      </c>
      <c r="C8811" s="674" t="s">
        <v>24</v>
      </c>
      <c r="D8811" s="674" t="s">
        <v>3891</v>
      </c>
      <c r="E8811" s="761" t="s">
        <v>3772</v>
      </c>
      <c r="F8811" s="761"/>
      <c r="G8811" s="676" t="s">
        <v>3776</v>
      </c>
      <c r="H8811" s="677">
        <v>1.04E-2</v>
      </c>
      <c r="I8811" s="677">
        <v>0</v>
      </c>
      <c r="J8811" s="678">
        <v>35.130000000000003</v>
      </c>
      <c r="K8811" s="678">
        <v>0.36</v>
      </c>
    </row>
    <row r="8812" spans="1:11" ht="26.1" customHeight="1" x14ac:dyDescent="0.2">
      <c r="A8812" s="674" t="s">
        <v>3706</v>
      </c>
      <c r="B8812" s="675" t="s">
        <v>3872</v>
      </c>
      <c r="C8812" s="674" t="s">
        <v>24</v>
      </c>
      <c r="D8812" s="674" t="s">
        <v>3873</v>
      </c>
      <c r="E8812" s="761" t="s">
        <v>3705</v>
      </c>
      <c r="F8812" s="761"/>
      <c r="G8812" s="676" t="s">
        <v>26</v>
      </c>
      <c r="H8812" s="677">
        <v>3.0000000000000001E-3</v>
      </c>
      <c r="I8812" s="677">
        <v>0</v>
      </c>
      <c r="J8812" s="678">
        <v>30.08</v>
      </c>
      <c r="K8812" s="678">
        <v>0.09</v>
      </c>
    </row>
    <row r="8813" spans="1:11" ht="24" customHeight="1" x14ac:dyDescent="0.2">
      <c r="A8813" s="674" t="s">
        <v>3706</v>
      </c>
      <c r="B8813" s="675" t="s">
        <v>3816</v>
      </c>
      <c r="C8813" s="674" t="s">
        <v>24</v>
      </c>
      <c r="D8813" s="674" t="s">
        <v>3817</v>
      </c>
      <c r="E8813" s="761" t="s">
        <v>3705</v>
      </c>
      <c r="F8813" s="761"/>
      <c r="G8813" s="676" t="s">
        <v>26</v>
      </c>
      <c r="H8813" s="677">
        <v>3.0000000000000001E-3</v>
      </c>
      <c r="I8813" s="677">
        <v>0</v>
      </c>
      <c r="J8813" s="678">
        <v>36.43</v>
      </c>
      <c r="K8813" s="678">
        <v>0.1</v>
      </c>
    </row>
    <row r="8814" spans="1:11" ht="39" customHeight="1" x14ac:dyDescent="0.2">
      <c r="A8814" s="674" t="s">
        <v>3706</v>
      </c>
      <c r="B8814" s="675" t="s">
        <v>3892</v>
      </c>
      <c r="C8814" s="674" t="s">
        <v>24</v>
      </c>
      <c r="D8814" s="674" t="s">
        <v>3893</v>
      </c>
      <c r="E8814" s="761" t="s">
        <v>3772</v>
      </c>
      <c r="F8814" s="761"/>
      <c r="G8814" s="676" t="s">
        <v>3773</v>
      </c>
      <c r="H8814" s="677">
        <v>3.0000000000000001E-3</v>
      </c>
      <c r="I8814" s="677">
        <v>0</v>
      </c>
      <c r="J8814" s="678">
        <v>36.18</v>
      </c>
      <c r="K8814" s="678">
        <v>0.1</v>
      </c>
    </row>
    <row r="8815" spans="1:11" ht="39" customHeight="1" x14ac:dyDescent="0.2">
      <c r="A8815" s="679" t="s">
        <v>3709</v>
      </c>
      <c r="B8815" s="680" t="s">
        <v>6525</v>
      </c>
      <c r="C8815" s="679" t="s">
        <v>24</v>
      </c>
      <c r="D8815" s="679" t="s">
        <v>6526</v>
      </c>
      <c r="E8815" s="762" t="s">
        <v>3720</v>
      </c>
      <c r="F8815" s="762"/>
      <c r="G8815" s="681" t="s">
        <v>48</v>
      </c>
      <c r="H8815" s="682">
        <v>3.855</v>
      </c>
      <c r="I8815" s="682">
        <v>0</v>
      </c>
      <c r="J8815" s="683">
        <v>33</v>
      </c>
      <c r="K8815" s="683">
        <v>127.21</v>
      </c>
    </row>
    <row r="8816" spans="1:11" ht="25.5" x14ac:dyDescent="0.2">
      <c r="A8816" s="684"/>
      <c r="B8816" s="684"/>
      <c r="C8816" s="684"/>
      <c r="D8816" s="684"/>
      <c r="E8816" s="684"/>
      <c r="F8816" s="684" t="s">
        <v>3723</v>
      </c>
      <c r="G8816" s="685">
        <v>0.49</v>
      </c>
      <c r="H8816" s="684" t="s">
        <v>3724</v>
      </c>
      <c r="I8816" s="685">
        <v>0</v>
      </c>
      <c r="J8816" s="684" t="s">
        <v>3725</v>
      </c>
      <c r="K8816" s="685">
        <v>0.49</v>
      </c>
    </row>
    <row r="8817" spans="1:11" ht="26.25" thickBot="1" x14ac:dyDescent="0.25">
      <c r="A8817" s="684"/>
      <c r="B8817" s="684"/>
      <c r="C8817" s="684"/>
      <c r="D8817" s="684"/>
      <c r="E8817" s="684"/>
      <c r="F8817" s="684" t="s">
        <v>3726</v>
      </c>
      <c r="G8817" s="685">
        <v>0</v>
      </c>
      <c r="H8817" s="763"/>
      <c r="I8817" s="763" t="s">
        <v>3727</v>
      </c>
      <c r="J8817" s="684"/>
      <c r="K8817" s="685">
        <v>127.86</v>
      </c>
    </row>
    <row r="8818" spans="1:11" ht="0.95" customHeight="1" thickTop="1" x14ac:dyDescent="0.2">
      <c r="A8818" s="688"/>
      <c r="B8818" s="688"/>
      <c r="C8818" s="688"/>
      <c r="D8818" s="688"/>
      <c r="E8818" s="688"/>
      <c r="F8818" s="688"/>
      <c r="G8818" s="688"/>
      <c r="H8818" s="688"/>
      <c r="I8818" s="688"/>
      <c r="J8818" s="688"/>
    </row>
    <row r="8819" spans="1:11" ht="18" customHeight="1" x14ac:dyDescent="0.2">
      <c r="A8819" s="18"/>
      <c r="B8819" s="19" t="s">
        <v>10</v>
      </c>
      <c r="C8819" s="18" t="s">
        <v>11</v>
      </c>
      <c r="D8819" s="18" t="s">
        <v>12</v>
      </c>
      <c r="E8819" s="764" t="s">
        <v>3702</v>
      </c>
      <c r="F8819" s="764"/>
      <c r="G8819" s="20" t="s">
        <v>13</v>
      </c>
      <c r="H8819" s="19" t="s">
        <v>14</v>
      </c>
      <c r="I8819" s="19" t="s">
        <v>3703</v>
      </c>
      <c r="J8819" s="19" t="s">
        <v>15</v>
      </c>
      <c r="K8819" s="19" t="s">
        <v>17</v>
      </c>
    </row>
    <row r="8820" spans="1:11" ht="39" customHeight="1" x14ac:dyDescent="0.2">
      <c r="A8820" s="23" t="s">
        <v>3704</v>
      </c>
      <c r="B8820" s="24" t="s">
        <v>4064</v>
      </c>
      <c r="C8820" s="23" t="s">
        <v>24</v>
      </c>
      <c r="D8820" s="23" t="s">
        <v>4065</v>
      </c>
      <c r="E8820" s="760" t="s">
        <v>3889</v>
      </c>
      <c r="F8820" s="760"/>
      <c r="G8820" s="25" t="s">
        <v>52</v>
      </c>
      <c r="H8820" s="673">
        <v>1</v>
      </c>
      <c r="I8820" s="26"/>
      <c r="J8820" s="26">
        <v>163.79</v>
      </c>
      <c r="K8820" s="26">
        <v>163.79</v>
      </c>
    </row>
    <row r="8821" spans="1:11" ht="26.1" customHeight="1" x14ac:dyDescent="0.2">
      <c r="A8821" s="674" t="s">
        <v>3706</v>
      </c>
      <c r="B8821" s="675" t="s">
        <v>3872</v>
      </c>
      <c r="C8821" s="674" t="s">
        <v>24</v>
      </c>
      <c r="D8821" s="674" t="s">
        <v>3873</v>
      </c>
      <c r="E8821" s="761" t="s">
        <v>3705</v>
      </c>
      <c r="F8821" s="761"/>
      <c r="G8821" s="676" t="s">
        <v>26</v>
      </c>
      <c r="H8821" s="677">
        <v>0.25</v>
      </c>
      <c r="I8821" s="677">
        <v>0</v>
      </c>
      <c r="J8821" s="678">
        <v>30.08</v>
      </c>
      <c r="K8821" s="678">
        <v>7.52</v>
      </c>
    </row>
    <row r="8822" spans="1:11" ht="39" customHeight="1" x14ac:dyDescent="0.2">
      <c r="A8822" s="674" t="s">
        <v>3706</v>
      </c>
      <c r="B8822" s="675" t="s">
        <v>3890</v>
      </c>
      <c r="C8822" s="674" t="s">
        <v>24</v>
      </c>
      <c r="D8822" s="674" t="s">
        <v>3891</v>
      </c>
      <c r="E8822" s="761" t="s">
        <v>3772</v>
      </c>
      <c r="F8822" s="761"/>
      <c r="G8822" s="676" t="s">
        <v>3776</v>
      </c>
      <c r="H8822" s="677">
        <v>0.255</v>
      </c>
      <c r="I8822" s="677">
        <v>0</v>
      </c>
      <c r="J8822" s="678">
        <v>35.130000000000003</v>
      </c>
      <c r="K8822" s="678">
        <v>8.9499999999999993</v>
      </c>
    </row>
    <row r="8823" spans="1:11" ht="24" customHeight="1" x14ac:dyDescent="0.2">
      <c r="A8823" s="674" t="s">
        <v>3706</v>
      </c>
      <c r="B8823" s="675" t="s">
        <v>3816</v>
      </c>
      <c r="C8823" s="674" t="s">
        <v>24</v>
      </c>
      <c r="D8823" s="674" t="s">
        <v>3817</v>
      </c>
      <c r="E8823" s="761" t="s">
        <v>3705</v>
      </c>
      <c r="F8823" s="761"/>
      <c r="G8823" s="676" t="s">
        <v>26</v>
      </c>
      <c r="H8823" s="677">
        <v>1.18</v>
      </c>
      <c r="I8823" s="677">
        <v>0</v>
      </c>
      <c r="J8823" s="678">
        <v>36.43</v>
      </c>
      <c r="K8823" s="678">
        <v>42.98</v>
      </c>
    </row>
    <row r="8824" spans="1:11" ht="39" customHeight="1" x14ac:dyDescent="0.2">
      <c r="A8824" s="674" t="s">
        <v>3706</v>
      </c>
      <c r="B8824" s="675" t="s">
        <v>3892</v>
      </c>
      <c r="C8824" s="674" t="s">
        <v>24</v>
      </c>
      <c r="D8824" s="674" t="s">
        <v>3893</v>
      </c>
      <c r="E8824" s="761" t="s">
        <v>3772</v>
      </c>
      <c r="F8824" s="761"/>
      <c r="G8824" s="676" t="s">
        <v>3773</v>
      </c>
      <c r="H8824" s="677">
        <v>6.3E-2</v>
      </c>
      <c r="I8824" s="677">
        <v>0</v>
      </c>
      <c r="J8824" s="678">
        <v>36.18</v>
      </c>
      <c r="K8824" s="678">
        <v>2.27</v>
      </c>
    </row>
    <row r="8825" spans="1:11" ht="39" customHeight="1" x14ac:dyDescent="0.2">
      <c r="A8825" s="679" t="s">
        <v>3709</v>
      </c>
      <c r="B8825" s="680" t="s">
        <v>4136</v>
      </c>
      <c r="C8825" s="679" t="s">
        <v>24</v>
      </c>
      <c r="D8825" s="679" t="s">
        <v>4137</v>
      </c>
      <c r="E8825" s="762" t="s">
        <v>3720</v>
      </c>
      <c r="F8825" s="762"/>
      <c r="G8825" s="681" t="s">
        <v>44</v>
      </c>
      <c r="H8825" s="682">
        <v>1.3360000000000001</v>
      </c>
      <c r="I8825" s="682">
        <v>0</v>
      </c>
      <c r="J8825" s="683">
        <v>44.26</v>
      </c>
      <c r="K8825" s="683">
        <v>59.13</v>
      </c>
    </row>
    <row r="8826" spans="1:11" ht="24" customHeight="1" x14ac:dyDescent="0.2">
      <c r="A8826" s="679" t="s">
        <v>3709</v>
      </c>
      <c r="B8826" s="680" t="s">
        <v>4178</v>
      </c>
      <c r="C8826" s="679" t="s">
        <v>24</v>
      </c>
      <c r="D8826" s="679" t="s">
        <v>4179</v>
      </c>
      <c r="E8826" s="762" t="s">
        <v>3720</v>
      </c>
      <c r="F8826" s="762"/>
      <c r="G8826" s="681" t="s">
        <v>336</v>
      </c>
      <c r="H8826" s="682">
        <v>0.20799999999999999</v>
      </c>
      <c r="I8826" s="682">
        <v>0</v>
      </c>
      <c r="J8826" s="683">
        <v>16.03</v>
      </c>
      <c r="K8826" s="683">
        <v>3.33</v>
      </c>
    </row>
    <row r="8827" spans="1:11" ht="26.1" customHeight="1" x14ac:dyDescent="0.2">
      <c r="A8827" s="679" t="s">
        <v>3709</v>
      </c>
      <c r="B8827" s="680" t="s">
        <v>4140</v>
      </c>
      <c r="C8827" s="679" t="s">
        <v>24</v>
      </c>
      <c r="D8827" s="679" t="s">
        <v>4141</v>
      </c>
      <c r="E8827" s="762" t="s">
        <v>3720</v>
      </c>
      <c r="F8827" s="762"/>
      <c r="G8827" s="681" t="s">
        <v>48</v>
      </c>
      <c r="H8827" s="682">
        <v>9.2370000000000001</v>
      </c>
      <c r="I8827" s="682">
        <v>0</v>
      </c>
      <c r="J8827" s="683">
        <v>2.5</v>
      </c>
      <c r="K8827" s="683">
        <v>23.09</v>
      </c>
    </row>
    <row r="8828" spans="1:11" ht="26.1" customHeight="1" x14ac:dyDescent="0.2">
      <c r="A8828" s="679" t="s">
        <v>3709</v>
      </c>
      <c r="B8828" s="680" t="s">
        <v>3894</v>
      </c>
      <c r="C8828" s="679" t="s">
        <v>24</v>
      </c>
      <c r="D8828" s="679" t="s">
        <v>3895</v>
      </c>
      <c r="E8828" s="762" t="s">
        <v>3720</v>
      </c>
      <c r="F8828" s="762"/>
      <c r="G8828" s="681" t="s">
        <v>48</v>
      </c>
      <c r="H8828" s="682">
        <v>2.3079999999999998</v>
      </c>
      <c r="I8828" s="682">
        <v>0</v>
      </c>
      <c r="J8828" s="683">
        <v>7.16</v>
      </c>
      <c r="K8828" s="683">
        <v>16.52</v>
      </c>
    </row>
    <row r="8829" spans="1:11" ht="25.5" x14ac:dyDescent="0.2">
      <c r="A8829" s="684"/>
      <c r="B8829" s="684"/>
      <c r="C8829" s="684"/>
      <c r="D8829" s="684"/>
      <c r="E8829" s="684"/>
      <c r="F8829" s="684" t="s">
        <v>3723</v>
      </c>
      <c r="G8829" s="685">
        <v>46.09</v>
      </c>
      <c r="H8829" s="684" t="s">
        <v>3724</v>
      </c>
      <c r="I8829" s="685">
        <v>0</v>
      </c>
      <c r="J8829" s="684" t="s">
        <v>3725</v>
      </c>
      <c r="K8829" s="685">
        <v>46.09</v>
      </c>
    </row>
    <row r="8830" spans="1:11" ht="26.25" thickBot="1" x14ac:dyDescent="0.25">
      <c r="A8830" s="684"/>
      <c r="B8830" s="684"/>
      <c r="C8830" s="684"/>
      <c r="D8830" s="684"/>
      <c r="E8830" s="684"/>
      <c r="F8830" s="684" t="s">
        <v>3726</v>
      </c>
      <c r="G8830" s="685">
        <v>0</v>
      </c>
      <c r="H8830" s="763"/>
      <c r="I8830" s="763" t="s">
        <v>3727</v>
      </c>
      <c r="J8830" s="684"/>
      <c r="K8830" s="685">
        <v>163.79</v>
      </c>
    </row>
    <row r="8831" spans="1:11" ht="0.95" customHeight="1" thickTop="1" x14ac:dyDescent="0.2">
      <c r="A8831" s="688"/>
      <c r="B8831" s="688"/>
      <c r="C8831" s="688"/>
      <c r="D8831" s="688"/>
      <c r="E8831" s="688"/>
      <c r="F8831" s="688"/>
      <c r="G8831" s="688"/>
      <c r="H8831" s="688"/>
      <c r="I8831" s="688"/>
      <c r="J8831" s="688"/>
    </row>
    <row r="8832" spans="1:11" ht="18" customHeight="1" x14ac:dyDescent="0.2">
      <c r="A8832" s="18"/>
      <c r="B8832" s="19" t="s">
        <v>10</v>
      </c>
      <c r="C8832" s="18" t="s">
        <v>11</v>
      </c>
      <c r="D8832" s="18" t="s">
        <v>12</v>
      </c>
      <c r="E8832" s="764" t="s">
        <v>3702</v>
      </c>
      <c r="F8832" s="764"/>
      <c r="G8832" s="20" t="s">
        <v>13</v>
      </c>
      <c r="H8832" s="19" t="s">
        <v>14</v>
      </c>
      <c r="I8832" s="19" t="s">
        <v>3703</v>
      </c>
      <c r="J8832" s="19" t="s">
        <v>15</v>
      </c>
      <c r="K8832" s="19" t="s">
        <v>17</v>
      </c>
    </row>
    <row r="8833" spans="1:11" ht="26.1" customHeight="1" x14ac:dyDescent="0.2">
      <c r="A8833" s="23" t="s">
        <v>3704</v>
      </c>
      <c r="B8833" s="24" t="s">
        <v>4354</v>
      </c>
      <c r="C8833" s="23" t="s">
        <v>24</v>
      </c>
      <c r="D8833" s="23" t="s">
        <v>4355</v>
      </c>
      <c r="E8833" s="760" t="s">
        <v>3889</v>
      </c>
      <c r="F8833" s="760"/>
      <c r="G8833" s="25" t="s">
        <v>52</v>
      </c>
      <c r="H8833" s="673">
        <v>1</v>
      </c>
      <c r="I8833" s="26"/>
      <c r="J8833" s="26">
        <v>203.51</v>
      </c>
      <c r="K8833" s="26">
        <v>203.51</v>
      </c>
    </row>
    <row r="8834" spans="1:11" ht="24" customHeight="1" x14ac:dyDescent="0.2">
      <c r="A8834" s="674" t="s">
        <v>3706</v>
      </c>
      <c r="B8834" s="675" t="s">
        <v>3816</v>
      </c>
      <c r="C8834" s="674" t="s">
        <v>24</v>
      </c>
      <c r="D8834" s="674" t="s">
        <v>3817</v>
      </c>
      <c r="E8834" s="761" t="s">
        <v>3705</v>
      </c>
      <c r="F8834" s="761"/>
      <c r="G8834" s="676" t="s">
        <v>26</v>
      </c>
      <c r="H8834" s="677">
        <v>0.79200000000000004</v>
      </c>
      <c r="I8834" s="677">
        <v>0</v>
      </c>
      <c r="J8834" s="678">
        <v>36.43</v>
      </c>
      <c r="K8834" s="678">
        <v>28.85</v>
      </c>
    </row>
    <row r="8835" spans="1:11" ht="39" customHeight="1" x14ac:dyDescent="0.2">
      <c r="A8835" s="674" t="s">
        <v>3706</v>
      </c>
      <c r="B8835" s="675" t="s">
        <v>3890</v>
      </c>
      <c r="C8835" s="674" t="s">
        <v>24</v>
      </c>
      <c r="D8835" s="674" t="s">
        <v>3891</v>
      </c>
      <c r="E8835" s="761" t="s">
        <v>3772</v>
      </c>
      <c r="F8835" s="761"/>
      <c r="G8835" s="676" t="s">
        <v>3776</v>
      </c>
      <c r="H8835" s="677">
        <v>0.224</v>
      </c>
      <c r="I8835" s="677">
        <v>0</v>
      </c>
      <c r="J8835" s="678">
        <v>35.130000000000003</v>
      </c>
      <c r="K8835" s="678">
        <v>7.86</v>
      </c>
    </row>
    <row r="8836" spans="1:11" ht="39" customHeight="1" x14ac:dyDescent="0.2">
      <c r="A8836" s="674" t="s">
        <v>3706</v>
      </c>
      <c r="B8836" s="675" t="s">
        <v>3892</v>
      </c>
      <c r="C8836" s="674" t="s">
        <v>24</v>
      </c>
      <c r="D8836" s="674" t="s">
        <v>3893</v>
      </c>
      <c r="E8836" s="761" t="s">
        <v>3772</v>
      </c>
      <c r="F8836" s="761"/>
      <c r="G8836" s="676" t="s">
        <v>3773</v>
      </c>
      <c r="H8836" s="677">
        <v>5.6000000000000001E-2</v>
      </c>
      <c r="I8836" s="677">
        <v>0</v>
      </c>
      <c r="J8836" s="678">
        <v>36.18</v>
      </c>
      <c r="K8836" s="678">
        <v>2.02</v>
      </c>
    </row>
    <row r="8837" spans="1:11" ht="26.1" customHeight="1" x14ac:dyDescent="0.2">
      <c r="A8837" s="674" t="s">
        <v>3706</v>
      </c>
      <c r="B8837" s="675" t="s">
        <v>3872</v>
      </c>
      <c r="C8837" s="674" t="s">
        <v>24</v>
      </c>
      <c r="D8837" s="674" t="s">
        <v>3873</v>
      </c>
      <c r="E8837" s="761" t="s">
        <v>3705</v>
      </c>
      <c r="F8837" s="761"/>
      <c r="G8837" s="676" t="s">
        <v>26</v>
      </c>
      <c r="H8837" s="677">
        <v>0.17899999999999999</v>
      </c>
      <c r="I8837" s="677">
        <v>0</v>
      </c>
      <c r="J8837" s="678">
        <v>30.08</v>
      </c>
      <c r="K8837" s="678">
        <v>5.38</v>
      </c>
    </row>
    <row r="8838" spans="1:11" ht="24" customHeight="1" x14ac:dyDescent="0.2">
      <c r="A8838" s="679" t="s">
        <v>3709</v>
      </c>
      <c r="B8838" s="680" t="s">
        <v>4178</v>
      </c>
      <c r="C8838" s="679" t="s">
        <v>24</v>
      </c>
      <c r="D8838" s="679" t="s">
        <v>4179</v>
      </c>
      <c r="E8838" s="762" t="s">
        <v>3720</v>
      </c>
      <c r="F8838" s="762"/>
      <c r="G8838" s="681" t="s">
        <v>336</v>
      </c>
      <c r="H8838" s="682">
        <v>0.128</v>
      </c>
      <c r="I8838" s="682">
        <v>0</v>
      </c>
      <c r="J8838" s="683">
        <v>16.03</v>
      </c>
      <c r="K8838" s="683">
        <v>2.0499999999999998</v>
      </c>
    </row>
    <row r="8839" spans="1:11" ht="26.1" customHeight="1" x14ac:dyDescent="0.2">
      <c r="A8839" s="679" t="s">
        <v>3709</v>
      </c>
      <c r="B8839" s="680" t="s">
        <v>4140</v>
      </c>
      <c r="C8839" s="679" t="s">
        <v>24</v>
      </c>
      <c r="D8839" s="679" t="s">
        <v>4141</v>
      </c>
      <c r="E8839" s="762" t="s">
        <v>3720</v>
      </c>
      <c r="F8839" s="762"/>
      <c r="G8839" s="681" t="s">
        <v>48</v>
      </c>
      <c r="H8839" s="682">
        <v>4.2279999999999998</v>
      </c>
      <c r="I8839" s="682">
        <v>0</v>
      </c>
      <c r="J8839" s="683">
        <v>2.5</v>
      </c>
      <c r="K8839" s="683">
        <v>10.57</v>
      </c>
    </row>
    <row r="8840" spans="1:11" ht="39" customHeight="1" x14ac:dyDescent="0.2">
      <c r="A8840" s="679" t="s">
        <v>3709</v>
      </c>
      <c r="B8840" s="680" t="s">
        <v>6525</v>
      </c>
      <c r="C8840" s="679" t="s">
        <v>24</v>
      </c>
      <c r="D8840" s="679" t="s">
        <v>6526</v>
      </c>
      <c r="E8840" s="762" t="s">
        <v>3720</v>
      </c>
      <c r="F8840" s="762"/>
      <c r="G8840" s="681" t="s">
        <v>48</v>
      </c>
      <c r="H8840" s="682">
        <v>4.4480000000000004</v>
      </c>
      <c r="I8840" s="682">
        <v>0</v>
      </c>
      <c r="J8840" s="683">
        <v>33</v>
      </c>
      <c r="K8840" s="683">
        <v>146.78</v>
      </c>
    </row>
    <row r="8841" spans="1:11" ht="25.5" x14ac:dyDescent="0.2">
      <c r="A8841" s="684"/>
      <c r="B8841" s="684"/>
      <c r="C8841" s="684"/>
      <c r="D8841" s="684"/>
      <c r="E8841" s="684"/>
      <c r="F8841" s="684" t="s">
        <v>3723</v>
      </c>
      <c r="G8841" s="685">
        <v>32.950000000000003</v>
      </c>
      <c r="H8841" s="684" t="s">
        <v>3724</v>
      </c>
      <c r="I8841" s="685">
        <v>0</v>
      </c>
      <c r="J8841" s="684" t="s">
        <v>3725</v>
      </c>
      <c r="K8841" s="685">
        <v>32.950000000000003</v>
      </c>
    </row>
    <row r="8842" spans="1:11" ht="26.25" thickBot="1" x14ac:dyDescent="0.25">
      <c r="A8842" s="684"/>
      <c r="B8842" s="684"/>
      <c r="C8842" s="684"/>
      <c r="D8842" s="684"/>
      <c r="E8842" s="684"/>
      <c r="F8842" s="684" t="s">
        <v>3726</v>
      </c>
      <c r="G8842" s="685">
        <v>0</v>
      </c>
      <c r="H8842" s="763"/>
      <c r="I8842" s="763" t="s">
        <v>3727</v>
      </c>
      <c r="J8842" s="684"/>
      <c r="K8842" s="685">
        <v>203.51</v>
      </c>
    </row>
    <row r="8843" spans="1:11" ht="0.95" customHeight="1" thickTop="1" x14ac:dyDescent="0.2">
      <c r="A8843" s="688"/>
      <c r="B8843" s="688"/>
      <c r="C8843" s="688"/>
      <c r="D8843" s="688"/>
      <c r="E8843" s="688"/>
      <c r="F8843" s="688"/>
      <c r="G8843" s="688"/>
      <c r="H8843" s="688"/>
      <c r="I8843" s="688"/>
      <c r="J8843" s="688"/>
    </row>
    <row r="8844" spans="1:11" ht="18" customHeight="1" x14ac:dyDescent="0.2">
      <c r="A8844" s="18"/>
      <c r="B8844" s="19" t="s">
        <v>10</v>
      </c>
      <c r="C8844" s="18" t="s">
        <v>11</v>
      </c>
      <c r="D8844" s="18" t="s">
        <v>12</v>
      </c>
      <c r="E8844" s="764" t="s">
        <v>3702</v>
      </c>
      <c r="F8844" s="764"/>
      <c r="G8844" s="20" t="s">
        <v>13</v>
      </c>
      <c r="H8844" s="19" t="s">
        <v>14</v>
      </c>
      <c r="I8844" s="19" t="s">
        <v>3703</v>
      </c>
      <c r="J8844" s="19" t="s">
        <v>15</v>
      </c>
      <c r="K8844" s="19" t="s">
        <v>17</v>
      </c>
    </row>
    <row r="8845" spans="1:11" ht="26.1" customHeight="1" x14ac:dyDescent="0.2">
      <c r="A8845" s="23" t="s">
        <v>3704</v>
      </c>
      <c r="B8845" s="24" t="s">
        <v>6527</v>
      </c>
      <c r="C8845" s="23" t="s">
        <v>24</v>
      </c>
      <c r="D8845" s="23" t="s">
        <v>6528</v>
      </c>
      <c r="E8845" s="760" t="s">
        <v>3889</v>
      </c>
      <c r="F8845" s="760"/>
      <c r="G8845" s="25" t="s">
        <v>52</v>
      </c>
      <c r="H8845" s="673">
        <v>1</v>
      </c>
      <c r="I8845" s="26"/>
      <c r="J8845" s="26">
        <v>121.19</v>
      </c>
      <c r="K8845" s="26">
        <v>121.19</v>
      </c>
    </row>
    <row r="8846" spans="1:11" ht="39" customHeight="1" x14ac:dyDescent="0.2">
      <c r="A8846" s="674" t="s">
        <v>3706</v>
      </c>
      <c r="B8846" s="675" t="s">
        <v>3890</v>
      </c>
      <c r="C8846" s="674" t="s">
        <v>24</v>
      </c>
      <c r="D8846" s="674" t="s">
        <v>3891</v>
      </c>
      <c r="E8846" s="761" t="s">
        <v>3772</v>
      </c>
      <c r="F8846" s="761"/>
      <c r="G8846" s="676" t="s">
        <v>3776</v>
      </c>
      <c r="H8846" s="677">
        <v>0.23699999999999999</v>
      </c>
      <c r="I8846" s="677">
        <v>0</v>
      </c>
      <c r="J8846" s="678">
        <v>35.130000000000003</v>
      </c>
      <c r="K8846" s="678">
        <v>8.32</v>
      </c>
    </row>
    <row r="8847" spans="1:11" ht="26.1" customHeight="1" x14ac:dyDescent="0.2">
      <c r="A8847" s="674" t="s">
        <v>3706</v>
      </c>
      <c r="B8847" s="675" t="s">
        <v>3872</v>
      </c>
      <c r="C8847" s="674" t="s">
        <v>24</v>
      </c>
      <c r="D8847" s="674" t="s">
        <v>3873</v>
      </c>
      <c r="E8847" s="761" t="s">
        <v>3705</v>
      </c>
      <c r="F8847" s="761"/>
      <c r="G8847" s="676" t="s">
        <v>26</v>
      </c>
      <c r="H8847" s="677">
        <v>0.20200000000000001</v>
      </c>
      <c r="I8847" s="677">
        <v>0</v>
      </c>
      <c r="J8847" s="678">
        <v>30.08</v>
      </c>
      <c r="K8847" s="678">
        <v>6.07</v>
      </c>
    </row>
    <row r="8848" spans="1:11" ht="39" customHeight="1" x14ac:dyDescent="0.2">
      <c r="A8848" s="674" t="s">
        <v>3706</v>
      </c>
      <c r="B8848" s="675" t="s">
        <v>3892</v>
      </c>
      <c r="C8848" s="674" t="s">
        <v>24</v>
      </c>
      <c r="D8848" s="674" t="s">
        <v>3893</v>
      </c>
      <c r="E8848" s="761" t="s">
        <v>3772</v>
      </c>
      <c r="F8848" s="761"/>
      <c r="G8848" s="676" t="s">
        <v>3773</v>
      </c>
      <c r="H8848" s="677">
        <v>0.05</v>
      </c>
      <c r="I8848" s="677">
        <v>0</v>
      </c>
      <c r="J8848" s="678">
        <v>36.18</v>
      </c>
      <c r="K8848" s="678">
        <v>1.8</v>
      </c>
    </row>
    <row r="8849" spans="1:11" ht="24" customHeight="1" x14ac:dyDescent="0.2">
      <c r="A8849" s="674" t="s">
        <v>3706</v>
      </c>
      <c r="B8849" s="675" t="s">
        <v>3816</v>
      </c>
      <c r="C8849" s="674" t="s">
        <v>24</v>
      </c>
      <c r="D8849" s="674" t="s">
        <v>3817</v>
      </c>
      <c r="E8849" s="761" t="s">
        <v>3705</v>
      </c>
      <c r="F8849" s="761"/>
      <c r="G8849" s="676" t="s">
        <v>26</v>
      </c>
      <c r="H8849" s="677">
        <v>0.91100000000000003</v>
      </c>
      <c r="I8849" s="677">
        <v>0</v>
      </c>
      <c r="J8849" s="678">
        <v>36.43</v>
      </c>
      <c r="K8849" s="678">
        <v>33.18</v>
      </c>
    </row>
    <row r="8850" spans="1:11" ht="24" customHeight="1" x14ac:dyDescent="0.2">
      <c r="A8850" s="679" t="s">
        <v>3709</v>
      </c>
      <c r="B8850" s="680" t="s">
        <v>4178</v>
      </c>
      <c r="C8850" s="679" t="s">
        <v>24</v>
      </c>
      <c r="D8850" s="679" t="s">
        <v>4179</v>
      </c>
      <c r="E8850" s="762" t="s">
        <v>3720</v>
      </c>
      <c r="F8850" s="762"/>
      <c r="G8850" s="681" t="s">
        <v>336</v>
      </c>
      <c r="H8850" s="682">
        <v>0.159</v>
      </c>
      <c r="I8850" s="682">
        <v>0</v>
      </c>
      <c r="J8850" s="683">
        <v>16.03</v>
      </c>
      <c r="K8850" s="683">
        <v>2.54</v>
      </c>
    </row>
    <row r="8851" spans="1:11" ht="26.1" customHeight="1" x14ac:dyDescent="0.2">
      <c r="A8851" s="679" t="s">
        <v>3709</v>
      </c>
      <c r="B8851" s="680" t="s">
        <v>4140</v>
      </c>
      <c r="C8851" s="679" t="s">
        <v>24</v>
      </c>
      <c r="D8851" s="679" t="s">
        <v>4141</v>
      </c>
      <c r="E8851" s="762" t="s">
        <v>3720</v>
      </c>
      <c r="F8851" s="762"/>
      <c r="G8851" s="681" t="s">
        <v>48</v>
      </c>
      <c r="H8851" s="682">
        <v>6.952</v>
      </c>
      <c r="I8851" s="682">
        <v>0</v>
      </c>
      <c r="J8851" s="683">
        <v>2.5</v>
      </c>
      <c r="K8851" s="683">
        <v>17.38</v>
      </c>
    </row>
    <row r="8852" spans="1:11" ht="26.1" customHeight="1" x14ac:dyDescent="0.2">
      <c r="A8852" s="679" t="s">
        <v>3709</v>
      </c>
      <c r="B8852" s="680" t="s">
        <v>3894</v>
      </c>
      <c r="C8852" s="679" t="s">
        <v>24</v>
      </c>
      <c r="D8852" s="679" t="s">
        <v>3895</v>
      </c>
      <c r="E8852" s="762" t="s">
        <v>3720</v>
      </c>
      <c r="F8852" s="762"/>
      <c r="G8852" s="681" t="s">
        <v>48</v>
      </c>
      <c r="H8852" s="682">
        <v>0.16600000000000001</v>
      </c>
      <c r="I8852" s="682">
        <v>0</v>
      </c>
      <c r="J8852" s="683">
        <v>7.16</v>
      </c>
      <c r="K8852" s="683">
        <v>1.18</v>
      </c>
    </row>
    <row r="8853" spans="1:11" ht="39" customHeight="1" x14ac:dyDescent="0.2">
      <c r="A8853" s="679" t="s">
        <v>3709</v>
      </c>
      <c r="B8853" s="680" t="s">
        <v>4136</v>
      </c>
      <c r="C8853" s="679" t="s">
        <v>24</v>
      </c>
      <c r="D8853" s="679" t="s">
        <v>4137</v>
      </c>
      <c r="E8853" s="762" t="s">
        <v>3720</v>
      </c>
      <c r="F8853" s="762"/>
      <c r="G8853" s="681" t="s">
        <v>44</v>
      </c>
      <c r="H8853" s="682">
        <v>1.1459999999999999</v>
      </c>
      <c r="I8853" s="682">
        <v>0</v>
      </c>
      <c r="J8853" s="683">
        <v>44.26</v>
      </c>
      <c r="K8853" s="683">
        <v>50.72</v>
      </c>
    </row>
    <row r="8854" spans="1:11" ht="25.5" x14ac:dyDescent="0.2">
      <c r="A8854" s="684"/>
      <c r="B8854" s="684"/>
      <c r="C8854" s="684"/>
      <c r="D8854" s="684"/>
      <c r="E8854" s="684"/>
      <c r="F8854" s="684" t="s">
        <v>3723</v>
      </c>
      <c r="G8854" s="685">
        <v>36.880000000000003</v>
      </c>
      <c r="H8854" s="684" t="s">
        <v>3724</v>
      </c>
      <c r="I8854" s="685">
        <v>0</v>
      </c>
      <c r="J8854" s="684" t="s">
        <v>3725</v>
      </c>
      <c r="K8854" s="685">
        <v>36.880000000000003</v>
      </c>
    </row>
    <row r="8855" spans="1:11" ht="26.25" thickBot="1" x14ac:dyDescent="0.25">
      <c r="A8855" s="684"/>
      <c r="B8855" s="684"/>
      <c r="C8855" s="684"/>
      <c r="D8855" s="684"/>
      <c r="E8855" s="684"/>
      <c r="F8855" s="684" t="s">
        <v>3726</v>
      </c>
      <c r="G8855" s="685">
        <v>0</v>
      </c>
      <c r="H8855" s="763"/>
      <c r="I8855" s="763" t="s">
        <v>3727</v>
      </c>
      <c r="J8855" s="684"/>
      <c r="K8855" s="685">
        <v>121.19</v>
      </c>
    </row>
    <row r="8856" spans="1:11" ht="0.95" customHeight="1" thickTop="1" x14ac:dyDescent="0.2">
      <c r="A8856" s="688"/>
      <c r="B8856" s="688"/>
      <c r="C8856" s="688"/>
      <c r="D8856" s="688"/>
      <c r="E8856" s="688"/>
      <c r="F8856" s="688"/>
      <c r="G8856" s="688"/>
      <c r="H8856" s="688"/>
      <c r="I8856" s="688"/>
      <c r="J8856" s="688"/>
    </row>
    <row r="8857" spans="1:11" ht="18" customHeight="1" x14ac:dyDescent="0.2">
      <c r="A8857" s="18"/>
      <c r="B8857" s="19" t="s">
        <v>10</v>
      </c>
      <c r="C8857" s="18" t="s">
        <v>11</v>
      </c>
      <c r="D8857" s="18" t="s">
        <v>12</v>
      </c>
      <c r="E8857" s="764" t="s">
        <v>3702</v>
      </c>
      <c r="F8857" s="764"/>
      <c r="G8857" s="20" t="s">
        <v>13</v>
      </c>
      <c r="H8857" s="19" t="s">
        <v>14</v>
      </c>
      <c r="I8857" s="19" t="s">
        <v>3703</v>
      </c>
      <c r="J8857" s="19" t="s">
        <v>15</v>
      </c>
      <c r="K8857" s="19" t="s">
        <v>17</v>
      </c>
    </row>
    <row r="8858" spans="1:11" ht="39" customHeight="1" x14ac:dyDescent="0.2">
      <c r="A8858" s="23" t="s">
        <v>3704</v>
      </c>
      <c r="B8858" s="24" t="s">
        <v>4767</v>
      </c>
      <c r="C8858" s="23" t="s">
        <v>24</v>
      </c>
      <c r="D8858" s="23" t="s">
        <v>4768</v>
      </c>
      <c r="E8858" s="760" t="s">
        <v>3850</v>
      </c>
      <c r="F8858" s="760"/>
      <c r="G8858" s="25" t="s">
        <v>66</v>
      </c>
      <c r="H8858" s="673">
        <v>1</v>
      </c>
      <c r="I8858" s="26"/>
      <c r="J8858" s="26">
        <v>184.16</v>
      </c>
      <c r="K8858" s="26">
        <v>184.16</v>
      </c>
    </row>
    <row r="8859" spans="1:11" ht="26.1" customHeight="1" x14ac:dyDescent="0.2">
      <c r="A8859" s="674" t="s">
        <v>3706</v>
      </c>
      <c r="B8859" s="675" t="s">
        <v>3791</v>
      </c>
      <c r="C8859" s="674" t="s">
        <v>24</v>
      </c>
      <c r="D8859" s="674" t="s">
        <v>3792</v>
      </c>
      <c r="E8859" s="761" t="s">
        <v>3705</v>
      </c>
      <c r="F8859" s="761"/>
      <c r="G8859" s="676" t="s">
        <v>26</v>
      </c>
      <c r="H8859" s="677">
        <v>1.002</v>
      </c>
      <c r="I8859" s="677">
        <v>0</v>
      </c>
      <c r="J8859" s="678">
        <v>34.909999999999997</v>
      </c>
      <c r="K8859" s="678">
        <v>34.97</v>
      </c>
    </row>
    <row r="8860" spans="1:11" ht="24" customHeight="1" x14ac:dyDescent="0.2">
      <c r="A8860" s="674" t="s">
        <v>3706</v>
      </c>
      <c r="B8860" s="675" t="s">
        <v>3754</v>
      </c>
      <c r="C8860" s="674" t="s">
        <v>24</v>
      </c>
      <c r="D8860" s="674" t="s">
        <v>3755</v>
      </c>
      <c r="E8860" s="761" t="s">
        <v>3705</v>
      </c>
      <c r="F8860" s="761"/>
      <c r="G8860" s="676" t="s">
        <v>26</v>
      </c>
      <c r="H8860" s="677">
        <v>0.501</v>
      </c>
      <c r="I8860" s="677">
        <v>0</v>
      </c>
      <c r="J8860" s="678">
        <v>28.71</v>
      </c>
      <c r="K8860" s="678">
        <v>14.38</v>
      </c>
    </row>
    <row r="8861" spans="1:11" ht="51.95" customHeight="1" x14ac:dyDescent="0.2">
      <c r="A8861" s="679" t="s">
        <v>3709</v>
      </c>
      <c r="B8861" s="680" t="s">
        <v>6529</v>
      </c>
      <c r="C8861" s="679" t="s">
        <v>24</v>
      </c>
      <c r="D8861" s="679" t="s">
        <v>6530</v>
      </c>
      <c r="E8861" s="762" t="s">
        <v>3720</v>
      </c>
      <c r="F8861" s="762"/>
      <c r="G8861" s="681" t="s">
        <v>4762</v>
      </c>
      <c r="H8861" s="682">
        <v>1</v>
      </c>
      <c r="I8861" s="682">
        <v>0</v>
      </c>
      <c r="J8861" s="683">
        <v>134.81</v>
      </c>
      <c r="K8861" s="683">
        <v>134.81</v>
      </c>
    </row>
    <row r="8862" spans="1:11" ht="25.5" x14ac:dyDescent="0.2">
      <c r="A8862" s="684"/>
      <c r="B8862" s="684"/>
      <c r="C8862" s="684"/>
      <c r="D8862" s="684"/>
      <c r="E8862" s="684"/>
      <c r="F8862" s="684" t="s">
        <v>3723</v>
      </c>
      <c r="G8862" s="685">
        <v>35.67</v>
      </c>
      <c r="H8862" s="684" t="s">
        <v>3724</v>
      </c>
      <c r="I8862" s="685">
        <v>0</v>
      </c>
      <c r="J8862" s="684" t="s">
        <v>3725</v>
      </c>
      <c r="K8862" s="685">
        <v>35.67</v>
      </c>
    </row>
    <row r="8863" spans="1:11" ht="26.25" thickBot="1" x14ac:dyDescent="0.25">
      <c r="A8863" s="684"/>
      <c r="B8863" s="684"/>
      <c r="C8863" s="684"/>
      <c r="D8863" s="684"/>
      <c r="E8863" s="684"/>
      <c r="F8863" s="684" t="s">
        <v>3726</v>
      </c>
      <c r="G8863" s="685">
        <v>0</v>
      </c>
      <c r="H8863" s="763"/>
      <c r="I8863" s="763" t="s">
        <v>3727</v>
      </c>
      <c r="J8863" s="684"/>
      <c r="K8863" s="685">
        <v>184.16</v>
      </c>
    </row>
    <row r="8864" spans="1:11" ht="0.95" customHeight="1" thickTop="1" x14ac:dyDescent="0.2">
      <c r="A8864" s="688"/>
      <c r="B8864" s="688"/>
      <c r="C8864" s="688"/>
      <c r="D8864" s="688"/>
      <c r="E8864" s="688"/>
      <c r="F8864" s="688"/>
      <c r="G8864" s="688"/>
      <c r="H8864" s="688"/>
      <c r="I8864" s="688"/>
      <c r="J8864" s="688"/>
    </row>
    <row r="8865" spans="1:11" ht="18" customHeight="1" x14ac:dyDescent="0.2">
      <c r="A8865" s="18"/>
      <c r="B8865" s="19" t="s">
        <v>10</v>
      </c>
      <c r="C8865" s="18" t="s">
        <v>11</v>
      </c>
      <c r="D8865" s="18" t="s">
        <v>12</v>
      </c>
      <c r="E8865" s="764" t="s">
        <v>3702</v>
      </c>
      <c r="F8865" s="764"/>
      <c r="G8865" s="20" t="s">
        <v>13</v>
      </c>
      <c r="H8865" s="19" t="s">
        <v>14</v>
      </c>
      <c r="I8865" s="19" t="s">
        <v>3703</v>
      </c>
      <c r="J8865" s="19" t="s">
        <v>15</v>
      </c>
      <c r="K8865" s="19" t="s">
        <v>17</v>
      </c>
    </row>
    <row r="8866" spans="1:11" ht="39" customHeight="1" x14ac:dyDescent="0.2">
      <c r="A8866" s="23" t="s">
        <v>3704</v>
      </c>
      <c r="B8866" s="24" t="s">
        <v>4774</v>
      </c>
      <c r="C8866" s="23" t="s">
        <v>24</v>
      </c>
      <c r="D8866" s="23" t="s">
        <v>4775</v>
      </c>
      <c r="E8866" s="760" t="s">
        <v>3850</v>
      </c>
      <c r="F8866" s="760"/>
      <c r="G8866" s="25" t="s">
        <v>66</v>
      </c>
      <c r="H8866" s="673">
        <v>1</v>
      </c>
      <c r="I8866" s="26"/>
      <c r="J8866" s="26">
        <v>159.94999999999999</v>
      </c>
      <c r="K8866" s="26">
        <v>159.94999999999999</v>
      </c>
    </row>
    <row r="8867" spans="1:11" ht="24" customHeight="1" x14ac:dyDescent="0.2">
      <c r="A8867" s="674" t="s">
        <v>3706</v>
      </c>
      <c r="B8867" s="675" t="s">
        <v>3754</v>
      </c>
      <c r="C8867" s="674" t="s">
        <v>24</v>
      </c>
      <c r="D8867" s="674" t="s">
        <v>3755</v>
      </c>
      <c r="E8867" s="761" t="s">
        <v>3705</v>
      </c>
      <c r="F8867" s="761"/>
      <c r="G8867" s="676" t="s">
        <v>26</v>
      </c>
      <c r="H8867" s="677">
        <v>0.38400000000000001</v>
      </c>
      <c r="I8867" s="677">
        <v>0</v>
      </c>
      <c r="J8867" s="678">
        <v>28.71</v>
      </c>
      <c r="K8867" s="678">
        <v>11.02</v>
      </c>
    </row>
    <row r="8868" spans="1:11" ht="26.1" customHeight="1" x14ac:dyDescent="0.2">
      <c r="A8868" s="674" t="s">
        <v>3706</v>
      </c>
      <c r="B8868" s="675" t="s">
        <v>3791</v>
      </c>
      <c r="C8868" s="674" t="s">
        <v>24</v>
      </c>
      <c r="D8868" s="674" t="s">
        <v>3792</v>
      </c>
      <c r="E8868" s="761" t="s">
        <v>3705</v>
      </c>
      <c r="F8868" s="761"/>
      <c r="G8868" s="676" t="s">
        <v>26</v>
      </c>
      <c r="H8868" s="677">
        <v>0.76700000000000002</v>
      </c>
      <c r="I8868" s="677">
        <v>0</v>
      </c>
      <c r="J8868" s="678">
        <v>34.909999999999997</v>
      </c>
      <c r="K8868" s="678">
        <v>26.77</v>
      </c>
    </row>
    <row r="8869" spans="1:11" ht="65.099999999999994" customHeight="1" x14ac:dyDescent="0.2">
      <c r="A8869" s="679" t="s">
        <v>3709</v>
      </c>
      <c r="B8869" s="680" t="s">
        <v>6531</v>
      </c>
      <c r="C8869" s="679" t="s">
        <v>24</v>
      </c>
      <c r="D8869" s="679" t="s">
        <v>6532</v>
      </c>
      <c r="E8869" s="762" t="s">
        <v>3720</v>
      </c>
      <c r="F8869" s="762"/>
      <c r="G8869" s="681" t="s">
        <v>4762</v>
      </c>
      <c r="H8869" s="682">
        <v>1</v>
      </c>
      <c r="I8869" s="682">
        <v>0</v>
      </c>
      <c r="J8869" s="683">
        <v>122.16</v>
      </c>
      <c r="K8869" s="683">
        <v>122.16</v>
      </c>
    </row>
    <row r="8870" spans="1:11" ht="25.5" x14ac:dyDescent="0.2">
      <c r="A8870" s="684"/>
      <c r="B8870" s="684"/>
      <c r="C8870" s="684"/>
      <c r="D8870" s="684"/>
      <c r="E8870" s="684"/>
      <c r="F8870" s="684" t="s">
        <v>3723</v>
      </c>
      <c r="G8870" s="685">
        <v>27.31</v>
      </c>
      <c r="H8870" s="684" t="s">
        <v>3724</v>
      </c>
      <c r="I8870" s="685">
        <v>0</v>
      </c>
      <c r="J8870" s="684" t="s">
        <v>3725</v>
      </c>
      <c r="K8870" s="685">
        <v>27.31</v>
      </c>
    </row>
    <row r="8871" spans="1:11" ht="26.25" thickBot="1" x14ac:dyDescent="0.25">
      <c r="A8871" s="684"/>
      <c r="B8871" s="684"/>
      <c r="C8871" s="684"/>
      <c r="D8871" s="684"/>
      <c r="E8871" s="684"/>
      <c r="F8871" s="684" t="s">
        <v>3726</v>
      </c>
      <c r="G8871" s="685">
        <v>0</v>
      </c>
      <c r="H8871" s="763"/>
      <c r="I8871" s="763" t="s">
        <v>3727</v>
      </c>
      <c r="J8871" s="684"/>
      <c r="K8871" s="685">
        <v>159.94999999999999</v>
      </c>
    </row>
    <row r="8872" spans="1:11" ht="0.95" customHeight="1" thickTop="1" x14ac:dyDescent="0.2">
      <c r="A8872" s="688"/>
      <c r="B8872" s="688"/>
      <c r="C8872" s="688"/>
      <c r="D8872" s="688"/>
      <c r="E8872" s="688"/>
      <c r="F8872" s="688"/>
      <c r="G8872" s="688"/>
      <c r="H8872" s="688"/>
      <c r="I8872" s="688"/>
      <c r="J8872" s="688"/>
    </row>
    <row r="8873" spans="1:11" ht="18" customHeight="1" x14ac:dyDescent="0.2">
      <c r="A8873" s="18"/>
      <c r="B8873" s="19" t="s">
        <v>10</v>
      </c>
      <c r="C8873" s="18" t="s">
        <v>11</v>
      </c>
      <c r="D8873" s="18" t="s">
        <v>12</v>
      </c>
      <c r="E8873" s="764" t="s">
        <v>3702</v>
      </c>
      <c r="F8873" s="764"/>
      <c r="G8873" s="20" t="s">
        <v>13</v>
      </c>
      <c r="H8873" s="19" t="s">
        <v>14</v>
      </c>
      <c r="I8873" s="19" t="s">
        <v>3703</v>
      </c>
      <c r="J8873" s="19" t="s">
        <v>15</v>
      </c>
      <c r="K8873" s="19" t="s">
        <v>17</v>
      </c>
    </row>
    <row r="8874" spans="1:11" ht="39" customHeight="1" x14ac:dyDescent="0.2">
      <c r="A8874" s="23" t="s">
        <v>3704</v>
      </c>
      <c r="B8874" s="24" t="s">
        <v>4880</v>
      </c>
      <c r="C8874" s="23" t="s">
        <v>24</v>
      </c>
      <c r="D8874" s="23" t="s">
        <v>4881</v>
      </c>
      <c r="E8874" s="760" t="s">
        <v>3881</v>
      </c>
      <c r="F8874" s="760"/>
      <c r="G8874" s="25" t="s">
        <v>48</v>
      </c>
      <c r="H8874" s="673">
        <v>1</v>
      </c>
      <c r="I8874" s="26"/>
      <c r="J8874" s="26">
        <v>4.5999999999999996</v>
      </c>
      <c r="K8874" s="26">
        <v>4.5999999999999996</v>
      </c>
    </row>
    <row r="8875" spans="1:11" ht="26.1" customHeight="1" x14ac:dyDescent="0.2">
      <c r="A8875" s="674" t="s">
        <v>3706</v>
      </c>
      <c r="B8875" s="675" t="s">
        <v>3793</v>
      </c>
      <c r="C8875" s="674" t="s">
        <v>24</v>
      </c>
      <c r="D8875" s="674" t="s">
        <v>3794</v>
      </c>
      <c r="E8875" s="761" t="s">
        <v>3705</v>
      </c>
      <c r="F8875" s="761"/>
      <c r="G8875" s="676" t="s">
        <v>26</v>
      </c>
      <c r="H8875" s="677">
        <v>5.6899999999999999E-2</v>
      </c>
      <c r="I8875" s="677">
        <v>0</v>
      </c>
      <c r="J8875" s="678">
        <v>36.17</v>
      </c>
      <c r="K8875" s="678">
        <v>2.0499999999999998</v>
      </c>
    </row>
    <row r="8876" spans="1:11" ht="26.1" customHeight="1" x14ac:dyDescent="0.2">
      <c r="A8876" s="674" t="s">
        <v>3706</v>
      </c>
      <c r="B8876" s="675" t="s">
        <v>3795</v>
      </c>
      <c r="C8876" s="674" t="s">
        <v>24</v>
      </c>
      <c r="D8876" s="674" t="s">
        <v>3796</v>
      </c>
      <c r="E8876" s="761" t="s">
        <v>3705</v>
      </c>
      <c r="F8876" s="761"/>
      <c r="G8876" s="676" t="s">
        <v>26</v>
      </c>
      <c r="H8876" s="677">
        <v>1.29E-2</v>
      </c>
      <c r="I8876" s="677">
        <v>0</v>
      </c>
      <c r="J8876" s="678">
        <v>29.72</v>
      </c>
      <c r="K8876" s="678">
        <v>0.38</v>
      </c>
    </row>
    <row r="8877" spans="1:11" ht="39" customHeight="1" x14ac:dyDescent="0.2">
      <c r="A8877" s="679" t="s">
        <v>3709</v>
      </c>
      <c r="B8877" s="680" t="s">
        <v>4461</v>
      </c>
      <c r="C8877" s="679" t="s">
        <v>24</v>
      </c>
      <c r="D8877" s="679" t="s">
        <v>4462</v>
      </c>
      <c r="E8877" s="762" t="s">
        <v>3720</v>
      </c>
      <c r="F8877" s="762"/>
      <c r="G8877" s="681" t="s">
        <v>66</v>
      </c>
      <c r="H8877" s="682">
        <v>1.4</v>
      </c>
      <c r="I8877" s="682">
        <v>0</v>
      </c>
      <c r="J8877" s="683">
        <v>0.56999999999999995</v>
      </c>
      <c r="K8877" s="683">
        <v>0.79</v>
      </c>
    </row>
    <row r="8878" spans="1:11" ht="26.1" customHeight="1" x14ac:dyDescent="0.2">
      <c r="A8878" s="679" t="s">
        <v>3709</v>
      </c>
      <c r="B8878" s="680" t="s">
        <v>6533</v>
      </c>
      <c r="C8878" s="679" t="s">
        <v>24</v>
      </c>
      <c r="D8878" s="679" t="s">
        <v>6534</v>
      </c>
      <c r="E8878" s="762" t="s">
        <v>3720</v>
      </c>
      <c r="F8878" s="762"/>
      <c r="G8878" s="681" t="s">
        <v>66</v>
      </c>
      <c r="H8878" s="682">
        <v>1.3332999999999999</v>
      </c>
      <c r="I8878" s="682">
        <v>0</v>
      </c>
      <c r="J8878" s="683">
        <v>1.04</v>
      </c>
      <c r="K8878" s="683">
        <v>1.38</v>
      </c>
    </row>
    <row r="8879" spans="1:11" ht="25.5" x14ac:dyDescent="0.2">
      <c r="A8879" s="684"/>
      <c r="B8879" s="684"/>
      <c r="C8879" s="684"/>
      <c r="D8879" s="684"/>
      <c r="E8879" s="684"/>
      <c r="F8879" s="684" t="s">
        <v>3723</v>
      </c>
      <c r="G8879" s="685">
        <v>1.83</v>
      </c>
      <c r="H8879" s="684" t="s">
        <v>3724</v>
      </c>
      <c r="I8879" s="685">
        <v>0</v>
      </c>
      <c r="J8879" s="684" t="s">
        <v>3725</v>
      </c>
      <c r="K8879" s="685">
        <v>1.83</v>
      </c>
    </row>
    <row r="8880" spans="1:11" ht="26.25" thickBot="1" x14ac:dyDescent="0.25">
      <c r="A8880" s="684"/>
      <c r="B8880" s="684"/>
      <c r="C8880" s="684"/>
      <c r="D8880" s="684"/>
      <c r="E8880" s="684"/>
      <c r="F8880" s="684" t="s">
        <v>3726</v>
      </c>
      <c r="G8880" s="685">
        <v>0</v>
      </c>
      <c r="H8880" s="763"/>
      <c r="I8880" s="763" t="s">
        <v>3727</v>
      </c>
      <c r="J8880" s="684"/>
      <c r="K8880" s="685">
        <v>4.5999999999999996</v>
      </c>
    </row>
    <row r="8881" spans="1:11" ht="0.95" customHeight="1" thickTop="1" x14ac:dyDescent="0.2">
      <c r="A8881" s="688"/>
      <c r="B8881" s="688"/>
      <c r="C8881" s="688"/>
      <c r="D8881" s="688"/>
      <c r="E8881" s="688"/>
      <c r="F8881" s="688"/>
      <c r="G8881" s="688"/>
      <c r="H8881" s="688"/>
      <c r="I8881" s="688"/>
      <c r="J8881" s="688"/>
    </row>
    <row r="8882" spans="1:11" ht="18" customHeight="1" x14ac:dyDescent="0.2">
      <c r="A8882" s="18"/>
      <c r="B8882" s="19" t="s">
        <v>10</v>
      </c>
      <c r="C8882" s="18" t="s">
        <v>11</v>
      </c>
      <c r="D8882" s="18" t="s">
        <v>12</v>
      </c>
      <c r="E8882" s="764" t="s">
        <v>3702</v>
      </c>
      <c r="F8882" s="764"/>
      <c r="G8882" s="20" t="s">
        <v>13</v>
      </c>
      <c r="H8882" s="19" t="s">
        <v>14</v>
      </c>
      <c r="I8882" s="19" t="s">
        <v>3703</v>
      </c>
      <c r="J8882" s="19" t="s">
        <v>15</v>
      </c>
      <c r="K8882" s="19" t="s">
        <v>17</v>
      </c>
    </row>
    <row r="8883" spans="1:11" ht="65.099999999999994" customHeight="1" x14ac:dyDescent="0.2">
      <c r="A8883" s="23" t="s">
        <v>3704</v>
      </c>
      <c r="B8883" s="24" t="s">
        <v>5219</v>
      </c>
      <c r="C8883" s="23" t="s">
        <v>24</v>
      </c>
      <c r="D8883" s="23" t="s">
        <v>5220</v>
      </c>
      <c r="E8883" s="760" t="s">
        <v>3881</v>
      </c>
      <c r="F8883" s="760"/>
      <c r="G8883" s="25" t="s">
        <v>48</v>
      </c>
      <c r="H8883" s="673">
        <v>1</v>
      </c>
      <c r="I8883" s="26"/>
      <c r="J8883" s="26">
        <v>4.88</v>
      </c>
      <c r="K8883" s="26">
        <v>4.88</v>
      </c>
    </row>
    <row r="8884" spans="1:11" ht="26.1" customHeight="1" x14ac:dyDescent="0.2">
      <c r="A8884" s="674" t="s">
        <v>3706</v>
      </c>
      <c r="B8884" s="675" t="s">
        <v>3793</v>
      </c>
      <c r="C8884" s="674" t="s">
        <v>24</v>
      </c>
      <c r="D8884" s="674" t="s">
        <v>3794</v>
      </c>
      <c r="E8884" s="761" t="s">
        <v>3705</v>
      </c>
      <c r="F8884" s="761"/>
      <c r="G8884" s="676" t="s">
        <v>26</v>
      </c>
      <c r="H8884" s="677">
        <v>7.8899999999999998E-2</v>
      </c>
      <c r="I8884" s="677">
        <v>0</v>
      </c>
      <c r="J8884" s="678">
        <v>36.17</v>
      </c>
      <c r="K8884" s="678">
        <v>2.85</v>
      </c>
    </row>
    <row r="8885" spans="1:11" ht="26.1" customHeight="1" x14ac:dyDescent="0.2">
      <c r="A8885" s="674" t="s">
        <v>3706</v>
      </c>
      <c r="B8885" s="675" t="s">
        <v>3795</v>
      </c>
      <c r="C8885" s="674" t="s">
        <v>24</v>
      </c>
      <c r="D8885" s="674" t="s">
        <v>3796</v>
      </c>
      <c r="E8885" s="761" t="s">
        <v>3705</v>
      </c>
      <c r="F8885" s="761"/>
      <c r="G8885" s="676" t="s">
        <v>26</v>
      </c>
      <c r="H8885" s="677">
        <v>1.7899999999999999E-2</v>
      </c>
      <c r="I8885" s="677">
        <v>0</v>
      </c>
      <c r="J8885" s="678">
        <v>29.72</v>
      </c>
      <c r="K8885" s="678">
        <v>0.53</v>
      </c>
    </row>
    <row r="8886" spans="1:11" ht="26.1" customHeight="1" x14ac:dyDescent="0.2">
      <c r="A8886" s="679" t="s">
        <v>3709</v>
      </c>
      <c r="B8886" s="680" t="s">
        <v>6535</v>
      </c>
      <c r="C8886" s="679" t="s">
        <v>24</v>
      </c>
      <c r="D8886" s="679" t="s">
        <v>6536</v>
      </c>
      <c r="E8886" s="762" t="s">
        <v>3720</v>
      </c>
      <c r="F8886" s="762"/>
      <c r="G8886" s="681" t="s">
        <v>66</v>
      </c>
      <c r="H8886" s="682">
        <v>0.66669999999999996</v>
      </c>
      <c r="I8886" s="682">
        <v>0</v>
      </c>
      <c r="J8886" s="683">
        <v>2.2599999999999998</v>
      </c>
      <c r="K8886" s="683">
        <v>1.5</v>
      </c>
    </row>
    <row r="8887" spans="1:11" ht="25.5" x14ac:dyDescent="0.2">
      <c r="A8887" s="684"/>
      <c r="B8887" s="684"/>
      <c r="C8887" s="684"/>
      <c r="D8887" s="684"/>
      <c r="E8887" s="684"/>
      <c r="F8887" s="684" t="s">
        <v>3723</v>
      </c>
      <c r="G8887" s="685">
        <v>2.54</v>
      </c>
      <c r="H8887" s="684" t="s">
        <v>3724</v>
      </c>
      <c r="I8887" s="685">
        <v>0</v>
      </c>
      <c r="J8887" s="684" t="s">
        <v>3725</v>
      </c>
      <c r="K8887" s="685">
        <v>2.54</v>
      </c>
    </row>
    <row r="8888" spans="1:11" ht="26.25" thickBot="1" x14ac:dyDescent="0.25">
      <c r="A8888" s="684"/>
      <c r="B8888" s="684"/>
      <c r="C8888" s="684"/>
      <c r="D8888" s="684"/>
      <c r="E8888" s="684"/>
      <c r="F8888" s="684" t="s">
        <v>3726</v>
      </c>
      <c r="G8888" s="685">
        <v>0</v>
      </c>
      <c r="H8888" s="763"/>
      <c r="I8888" s="763" t="s">
        <v>3727</v>
      </c>
      <c r="J8888" s="684"/>
      <c r="K8888" s="685">
        <v>4.88</v>
      </c>
    </row>
    <row r="8889" spans="1:11" ht="0.95" customHeight="1" thickTop="1" x14ac:dyDescent="0.2">
      <c r="A8889" s="688"/>
      <c r="B8889" s="688"/>
      <c r="C8889" s="688"/>
      <c r="D8889" s="688"/>
      <c r="E8889" s="688"/>
      <c r="F8889" s="688"/>
      <c r="G8889" s="688"/>
      <c r="H8889" s="688"/>
      <c r="I8889" s="688"/>
      <c r="J8889" s="688"/>
    </row>
    <row r="8890" spans="1:11" ht="18" customHeight="1" x14ac:dyDescent="0.2">
      <c r="A8890" s="18"/>
      <c r="B8890" s="19" t="s">
        <v>10</v>
      </c>
      <c r="C8890" s="18" t="s">
        <v>11</v>
      </c>
      <c r="D8890" s="18" t="s">
        <v>12</v>
      </c>
      <c r="E8890" s="764" t="s">
        <v>3702</v>
      </c>
      <c r="F8890" s="764"/>
      <c r="G8890" s="20" t="s">
        <v>13</v>
      </c>
      <c r="H8890" s="19" t="s">
        <v>14</v>
      </c>
      <c r="I8890" s="19" t="s">
        <v>3703</v>
      </c>
      <c r="J8890" s="19" t="s">
        <v>15</v>
      </c>
      <c r="K8890" s="19" t="s">
        <v>17</v>
      </c>
    </row>
    <row r="8891" spans="1:11" ht="51.95" customHeight="1" x14ac:dyDescent="0.2">
      <c r="A8891" s="23" t="s">
        <v>3704</v>
      </c>
      <c r="B8891" s="24" t="s">
        <v>6013</v>
      </c>
      <c r="C8891" s="23" t="s">
        <v>6014</v>
      </c>
      <c r="D8891" s="23" t="s">
        <v>6015</v>
      </c>
      <c r="E8891" s="760">
        <v>9</v>
      </c>
      <c r="F8891" s="760"/>
      <c r="G8891" s="25" t="s">
        <v>336</v>
      </c>
      <c r="H8891" s="673">
        <v>1</v>
      </c>
      <c r="I8891" s="26"/>
      <c r="J8891" s="26">
        <v>24.81</v>
      </c>
      <c r="K8891" s="26">
        <v>24.81</v>
      </c>
    </row>
    <row r="8892" spans="1:11" ht="24" customHeight="1" x14ac:dyDescent="0.2">
      <c r="A8892" s="674" t="s">
        <v>3706</v>
      </c>
      <c r="B8892" s="675" t="s">
        <v>4295</v>
      </c>
      <c r="C8892" s="674" t="s">
        <v>24</v>
      </c>
      <c r="D8892" s="674" t="s">
        <v>4296</v>
      </c>
      <c r="E8892" s="761" t="s">
        <v>3705</v>
      </c>
      <c r="F8892" s="761"/>
      <c r="G8892" s="676" t="s">
        <v>26</v>
      </c>
      <c r="H8892" s="677">
        <v>7.0000000000000007E-2</v>
      </c>
      <c r="I8892" s="677">
        <v>0</v>
      </c>
      <c r="J8892" s="678">
        <v>37.979999999999997</v>
      </c>
      <c r="K8892" s="678">
        <v>2.65</v>
      </c>
    </row>
    <row r="8893" spans="1:11" ht="26.1" customHeight="1" x14ac:dyDescent="0.2">
      <c r="A8893" s="674" t="s">
        <v>3706</v>
      </c>
      <c r="B8893" s="675" t="s">
        <v>3829</v>
      </c>
      <c r="C8893" s="674" t="s">
        <v>24</v>
      </c>
      <c r="D8893" s="674" t="s">
        <v>3830</v>
      </c>
      <c r="E8893" s="761" t="s">
        <v>3705</v>
      </c>
      <c r="F8893" s="761"/>
      <c r="G8893" s="676" t="s">
        <v>26</v>
      </c>
      <c r="H8893" s="677">
        <v>0.06</v>
      </c>
      <c r="I8893" s="677">
        <v>0</v>
      </c>
      <c r="J8893" s="678">
        <v>32.22</v>
      </c>
      <c r="K8893" s="678">
        <v>1.93</v>
      </c>
    </row>
    <row r="8894" spans="1:11" ht="26.1" customHeight="1" x14ac:dyDescent="0.2">
      <c r="A8894" s="679" t="s">
        <v>3709</v>
      </c>
      <c r="B8894" s="680" t="s">
        <v>6537</v>
      </c>
      <c r="C8894" s="679" t="s">
        <v>6014</v>
      </c>
      <c r="D8894" s="679" t="s">
        <v>6538</v>
      </c>
      <c r="E8894" s="762" t="s">
        <v>3715</v>
      </c>
      <c r="F8894" s="762"/>
      <c r="G8894" s="681" t="s">
        <v>26</v>
      </c>
      <c r="H8894" s="682">
        <v>0.03</v>
      </c>
      <c r="I8894" s="682">
        <v>0</v>
      </c>
      <c r="J8894" s="683">
        <v>20.05</v>
      </c>
      <c r="K8894" s="683">
        <v>0.6</v>
      </c>
    </row>
    <row r="8895" spans="1:11" ht="39" customHeight="1" x14ac:dyDescent="0.2">
      <c r="A8895" s="679" t="s">
        <v>3709</v>
      </c>
      <c r="B8895" s="680" t="s">
        <v>6539</v>
      </c>
      <c r="C8895" s="679" t="s">
        <v>6014</v>
      </c>
      <c r="D8895" s="679" t="s">
        <v>6540</v>
      </c>
      <c r="E8895" s="762" t="s">
        <v>3720</v>
      </c>
      <c r="F8895" s="762"/>
      <c r="G8895" s="681" t="s">
        <v>336</v>
      </c>
      <c r="H8895" s="682">
        <v>0.1852</v>
      </c>
      <c r="I8895" s="682">
        <v>0</v>
      </c>
      <c r="J8895" s="683">
        <v>8.66</v>
      </c>
      <c r="K8895" s="683">
        <v>1.6</v>
      </c>
    </row>
    <row r="8896" spans="1:11" ht="39" customHeight="1" x14ac:dyDescent="0.2">
      <c r="A8896" s="679" t="s">
        <v>3709</v>
      </c>
      <c r="B8896" s="680" t="s">
        <v>6541</v>
      </c>
      <c r="C8896" s="679" t="s">
        <v>6014</v>
      </c>
      <c r="D8896" s="679" t="s">
        <v>6542</v>
      </c>
      <c r="E8896" s="762" t="s">
        <v>3720</v>
      </c>
      <c r="F8896" s="762"/>
      <c r="G8896" s="681" t="s">
        <v>3776</v>
      </c>
      <c r="H8896" s="682">
        <v>1.1999999999999999E-3</v>
      </c>
      <c r="I8896" s="682">
        <v>0</v>
      </c>
      <c r="J8896" s="683">
        <v>181.56</v>
      </c>
      <c r="K8896" s="683">
        <v>0.21</v>
      </c>
    </row>
    <row r="8897" spans="1:11" ht="26.1" customHeight="1" x14ac:dyDescent="0.2">
      <c r="A8897" s="679" t="s">
        <v>3709</v>
      </c>
      <c r="B8897" s="680" t="s">
        <v>6543</v>
      </c>
      <c r="C8897" s="679" t="s">
        <v>6014</v>
      </c>
      <c r="D8897" s="679" t="s">
        <v>6544</v>
      </c>
      <c r="E8897" s="762" t="s">
        <v>3720</v>
      </c>
      <c r="F8897" s="762"/>
      <c r="G8897" s="681" t="s">
        <v>336</v>
      </c>
      <c r="H8897" s="682">
        <v>8.0000000000000002E-3</v>
      </c>
      <c r="I8897" s="682">
        <v>0</v>
      </c>
      <c r="J8897" s="683">
        <v>34.65</v>
      </c>
      <c r="K8897" s="683">
        <v>0.27</v>
      </c>
    </row>
    <row r="8898" spans="1:11" ht="39" customHeight="1" x14ac:dyDescent="0.2">
      <c r="A8898" s="679" t="s">
        <v>3709</v>
      </c>
      <c r="B8898" s="680" t="s">
        <v>6545</v>
      </c>
      <c r="C8898" s="679" t="s">
        <v>6014</v>
      </c>
      <c r="D8898" s="679" t="s">
        <v>6546</v>
      </c>
      <c r="E8898" s="762" t="s">
        <v>3720</v>
      </c>
      <c r="F8898" s="762"/>
      <c r="G8898" s="681" t="s">
        <v>336</v>
      </c>
      <c r="H8898" s="682">
        <v>0.83130000000000004</v>
      </c>
      <c r="I8898" s="682">
        <v>0</v>
      </c>
      <c r="J8898" s="683">
        <v>9.85</v>
      </c>
      <c r="K8898" s="683">
        <v>8.18</v>
      </c>
    </row>
    <row r="8899" spans="1:11" ht="51.95" customHeight="1" x14ac:dyDescent="0.2">
      <c r="A8899" s="679" t="s">
        <v>3709</v>
      </c>
      <c r="B8899" s="680" t="s">
        <v>6547</v>
      </c>
      <c r="C8899" s="679" t="s">
        <v>6014</v>
      </c>
      <c r="D8899" s="679" t="s">
        <v>6548</v>
      </c>
      <c r="E8899" s="762" t="s">
        <v>3720</v>
      </c>
      <c r="F8899" s="762"/>
      <c r="G8899" s="681" t="s">
        <v>52</v>
      </c>
      <c r="H8899" s="682">
        <v>0.22189999999999999</v>
      </c>
      <c r="I8899" s="682">
        <v>0</v>
      </c>
      <c r="J8899" s="683">
        <v>10.57</v>
      </c>
      <c r="K8899" s="683">
        <v>2.34</v>
      </c>
    </row>
    <row r="8900" spans="1:11" ht="39" customHeight="1" x14ac:dyDescent="0.2">
      <c r="A8900" s="679" t="s">
        <v>3709</v>
      </c>
      <c r="B8900" s="680" t="s">
        <v>6549</v>
      </c>
      <c r="C8900" s="679" t="s">
        <v>6014</v>
      </c>
      <c r="D8900" s="679" t="s">
        <v>6550</v>
      </c>
      <c r="E8900" s="762" t="s">
        <v>3720</v>
      </c>
      <c r="F8900" s="762"/>
      <c r="G8900" s="681" t="s">
        <v>3773</v>
      </c>
      <c r="H8900" s="682">
        <v>1.4E-3</v>
      </c>
      <c r="I8900" s="682">
        <v>0</v>
      </c>
      <c r="J8900" s="683">
        <v>355.56</v>
      </c>
      <c r="K8900" s="683">
        <v>0.49</v>
      </c>
    </row>
    <row r="8901" spans="1:11" ht="26.1" customHeight="1" x14ac:dyDescent="0.2">
      <c r="A8901" s="679" t="s">
        <v>3709</v>
      </c>
      <c r="B8901" s="680" t="s">
        <v>6551</v>
      </c>
      <c r="C8901" s="679" t="s">
        <v>6014</v>
      </c>
      <c r="D8901" s="679" t="s">
        <v>6552</v>
      </c>
      <c r="E8901" s="762" t="s">
        <v>3720</v>
      </c>
      <c r="F8901" s="762"/>
      <c r="G8901" s="681" t="s">
        <v>52</v>
      </c>
      <c r="H8901" s="682">
        <v>0.22189999999999999</v>
      </c>
      <c r="I8901" s="682">
        <v>0</v>
      </c>
      <c r="J8901" s="683">
        <v>26.65</v>
      </c>
      <c r="K8901" s="683">
        <v>5.91</v>
      </c>
    </row>
    <row r="8902" spans="1:11" ht="26.1" customHeight="1" x14ac:dyDescent="0.2">
      <c r="A8902" s="679" t="s">
        <v>3709</v>
      </c>
      <c r="B8902" s="680" t="s">
        <v>6553</v>
      </c>
      <c r="C8902" s="679" t="s">
        <v>6014</v>
      </c>
      <c r="D8902" s="679" t="s">
        <v>6554</v>
      </c>
      <c r="E8902" s="762" t="s">
        <v>3720</v>
      </c>
      <c r="F8902" s="762"/>
      <c r="G8902" s="681" t="s">
        <v>336</v>
      </c>
      <c r="H8902" s="682">
        <v>6.8199999999999997E-2</v>
      </c>
      <c r="I8902" s="682">
        <v>0</v>
      </c>
      <c r="J8902" s="683">
        <v>9.2799999999999994</v>
      </c>
      <c r="K8902" s="683">
        <v>0.63</v>
      </c>
    </row>
    <row r="8903" spans="1:11" ht="25.5" x14ac:dyDescent="0.2">
      <c r="A8903" s="684"/>
      <c r="B8903" s="684"/>
      <c r="C8903" s="684"/>
      <c r="D8903" s="684"/>
      <c r="E8903" s="684"/>
      <c r="F8903" s="684" t="s">
        <v>3723</v>
      </c>
      <c r="G8903" s="685">
        <v>3.98</v>
      </c>
      <c r="H8903" s="684" t="s">
        <v>3724</v>
      </c>
      <c r="I8903" s="685">
        <v>0</v>
      </c>
      <c r="J8903" s="684" t="s">
        <v>3725</v>
      </c>
      <c r="K8903" s="685">
        <v>3.98</v>
      </c>
    </row>
    <row r="8904" spans="1:11" ht="26.25" thickBot="1" x14ac:dyDescent="0.25">
      <c r="A8904" s="684"/>
      <c r="B8904" s="684"/>
      <c r="C8904" s="684"/>
      <c r="D8904" s="684"/>
      <c r="E8904" s="684"/>
      <c r="F8904" s="684" t="s">
        <v>3726</v>
      </c>
      <c r="G8904" s="685">
        <v>0</v>
      </c>
      <c r="H8904" s="763"/>
      <c r="I8904" s="763" t="s">
        <v>3727</v>
      </c>
      <c r="J8904" s="684"/>
      <c r="K8904" s="685">
        <v>24.81</v>
      </c>
    </row>
    <row r="8905" spans="1:11" ht="0.95" customHeight="1" thickTop="1" x14ac:dyDescent="0.2">
      <c r="A8905" s="688"/>
      <c r="B8905" s="688"/>
      <c r="C8905" s="688"/>
      <c r="D8905" s="688"/>
      <c r="E8905" s="688"/>
      <c r="F8905" s="688"/>
      <c r="G8905" s="688"/>
      <c r="H8905" s="688"/>
      <c r="I8905" s="688"/>
      <c r="J8905" s="688"/>
    </row>
    <row r="8906" spans="1:11" ht="18" customHeight="1" x14ac:dyDescent="0.2">
      <c r="A8906" s="18"/>
      <c r="B8906" s="19" t="s">
        <v>10</v>
      </c>
      <c r="C8906" s="18" t="s">
        <v>11</v>
      </c>
      <c r="D8906" s="18" t="s">
        <v>12</v>
      </c>
      <c r="E8906" s="764" t="s">
        <v>3702</v>
      </c>
      <c r="F8906" s="764"/>
      <c r="G8906" s="20" t="s">
        <v>13</v>
      </c>
      <c r="H8906" s="19" t="s">
        <v>14</v>
      </c>
      <c r="I8906" s="19" t="s">
        <v>3703</v>
      </c>
      <c r="J8906" s="19" t="s">
        <v>15</v>
      </c>
      <c r="K8906" s="19" t="s">
        <v>17</v>
      </c>
    </row>
    <row r="8907" spans="1:11" ht="24" customHeight="1" x14ac:dyDescent="0.2">
      <c r="A8907" s="23" t="s">
        <v>3704</v>
      </c>
      <c r="B8907" s="24" t="s">
        <v>5663</v>
      </c>
      <c r="C8907" s="23" t="s">
        <v>24</v>
      </c>
      <c r="D8907" s="23" t="s">
        <v>5664</v>
      </c>
      <c r="E8907" s="760" t="s">
        <v>3705</v>
      </c>
      <c r="F8907" s="760"/>
      <c r="G8907" s="25" t="s">
        <v>26</v>
      </c>
      <c r="H8907" s="673">
        <v>1</v>
      </c>
      <c r="I8907" s="26"/>
      <c r="J8907" s="26">
        <v>35.36</v>
      </c>
      <c r="K8907" s="26">
        <v>35.36</v>
      </c>
    </row>
    <row r="8908" spans="1:11" ht="26.1" customHeight="1" x14ac:dyDescent="0.2">
      <c r="A8908" s="674" t="s">
        <v>3706</v>
      </c>
      <c r="B8908" s="675" t="s">
        <v>6303</v>
      </c>
      <c r="C8908" s="674" t="s">
        <v>24</v>
      </c>
      <c r="D8908" s="674" t="s">
        <v>6304</v>
      </c>
      <c r="E8908" s="761" t="s">
        <v>3705</v>
      </c>
      <c r="F8908" s="761"/>
      <c r="G8908" s="676" t="s">
        <v>26</v>
      </c>
      <c r="H8908" s="677">
        <v>1</v>
      </c>
      <c r="I8908" s="677">
        <v>0</v>
      </c>
      <c r="J8908" s="678">
        <v>0.28999999999999998</v>
      </c>
      <c r="K8908" s="678">
        <v>0.28999999999999998</v>
      </c>
    </row>
    <row r="8909" spans="1:11" ht="26.1" customHeight="1" x14ac:dyDescent="0.2">
      <c r="A8909" s="679" t="s">
        <v>3709</v>
      </c>
      <c r="B8909" s="680" t="s">
        <v>5433</v>
      </c>
      <c r="C8909" s="679" t="s">
        <v>24</v>
      </c>
      <c r="D8909" s="679" t="s">
        <v>5434</v>
      </c>
      <c r="E8909" s="762" t="s">
        <v>3720</v>
      </c>
      <c r="F8909" s="762"/>
      <c r="G8909" s="681" t="s">
        <v>26</v>
      </c>
      <c r="H8909" s="682">
        <v>1</v>
      </c>
      <c r="I8909" s="682">
        <v>0</v>
      </c>
      <c r="J8909" s="683">
        <v>4.76</v>
      </c>
      <c r="K8909" s="683">
        <v>4.76</v>
      </c>
    </row>
    <row r="8910" spans="1:11" ht="26.1" customHeight="1" x14ac:dyDescent="0.2">
      <c r="A8910" s="679" t="s">
        <v>3709</v>
      </c>
      <c r="B8910" s="680" t="s">
        <v>5810</v>
      </c>
      <c r="C8910" s="679" t="s">
        <v>24</v>
      </c>
      <c r="D8910" s="679" t="s">
        <v>5811</v>
      </c>
      <c r="E8910" s="762" t="s">
        <v>2501</v>
      </c>
      <c r="F8910" s="762"/>
      <c r="G8910" s="681" t="s">
        <v>26</v>
      </c>
      <c r="H8910" s="682">
        <v>1</v>
      </c>
      <c r="I8910" s="682">
        <v>0</v>
      </c>
      <c r="J8910" s="683">
        <v>1.31</v>
      </c>
      <c r="K8910" s="683">
        <v>1.31</v>
      </c>
    </row>
    <row r="8911" spans="1:11" ht="26.1" customHeight="1" x14ac:dyDescent="0.2">
      <c r="A8911" s="679" t="s">
        <v>3709</v>
      </c>
      <c r="B8911" s="680" t="s">
        <v>3718</v>
      </c>
      <c r="C8911" s="679" t="s">
        <v>24</v>
      </c>
      <c r="D8911" s="679" t="s">
        <v>3719</v>
      </c>
      <c r="E8911" s="762" t="s">
        <v>3720</v>
      </c>
      <c r="F8911" s="762"/>
      <c r="G8911" s="681" t="s">
        <v>26</v>
      </c>
      <c r="H8911" s="682">
        <v>1</v>
      </c>
      <c r="I8911" s="682">
        <v>0</v>
      </c>
      <c r="J8911" s="683">
        <v>1.43</v>
      </c>
      <c r="K8911" s="683">
        <v>1.43</v>
      </c>
    </row>
    <row r="8912" spans="1:11" ht="26.1" customHeight="1" x14ac:dyDescent="0.2">
      <c r="A8912" s="679" t="s">
        <v>3709</v>
      </c>
      <c r="B8912" s="680" t="s">
        <v>5429</v>
      </c>
      <c r="C8912" s="679" t="s">
        <v>24</v>
      </c>
      <c r="D8912" s="679" t="s">
        <v>5430</v>
      </c>
      <c r="E8912" s="762" t="s">
        <v>4371</v>
      </c>
      <c r="F8912" s="762"/>
      <c r="G8912" s="681" t="s">
        <v>26</v>
      </c>
      <c r="H8912" s="682">
        <v>1</v>
      </c>
      <c r="I8912" s="682">
        <v>0</v>
      </c>
      <c r="J8912" s="683">
        <v>0.92</v>
      </c>
      <c r="K8912" s="683">
        <v>0.92</v>
      </c>
    </row>
    <row r="8913" spans="1:11" ht="24" customHeight="1" x14ac:dyDescent="0.2">
      <c r="A8913" s="679" t="s">
        <v>3709</v>
      </c>
      <c r="B8913" s="680" t="s">
        <v>6305</v>
      </c>
      <c r="C8913" s="679" t="s">
        <v>24</v>
      </c>
      <c r="D8913" s="679" t="s">
        <v>6306</v>
      </c>
      <c r="E8913" s="762" t="s">
        <v>3715</v>
      </c>
      <c r="F8913" s="762"/>
      <c r="G8913" s="681" t="s">
        <v>26</v>
      </c>
      <c r="H8913" s="682">
        <v>1</v>
      </c>
      <c r="I8913" s="682">
        <v>0</v>
      </c>
      <c r="J8913" s="683">
        <v>25.79</v>
      </c>
      <c r="K8913" s="683">
        <v>25.79</v>
      </c>
    </row>
    <row r="8914" spans="1:11" ht="26.1" customHeight="1" x14ac:dyDescent="0.2">
      <c r="A8914" s="679" t="s">
        <v>3709</v>
      </c>
      <c r="B8914" s="680" t="s">
        <v>5812</v>
      </c>
      <c r="C8914" s="679" t="s">
        <v>24</v>
      </c>
      <c r="D8914" s="679" t="s">
        <v>5813</v>
      </c>
      <c r="E8914" s="762" t="s">
        <v>2501</v>
      </c>
      <c r="F8914" s="762"/>
      <c r="G8914" s="681" t="s">
        <v>26</v>
      </c>
      <c r="H8914" s="682">
        <v>1</v>
      </c>
      <c r="I8914" s="682">
        <v>0</v>
      </c>
      <c r="J8914" s="683">
        <v>0.78</v>
      </c>
      <c r="K8914" s="683">
        <v>0.78</v>
      </c>
    </row>
    <row r="8915" spans="1:11" ht="26.1" customHeight="1" x14ac:dyDescent="0.2">
      <c r="A8915" s="679" t="s">
        <v>3709</v>
      </c>
      <c r="B8915" s="680" t="s">
        <v>3710</v>
      </c>
      <c r="C8915" s="679" t="s">
        <v>24</v>
      </c>
      <c r="D8915" s="679" t="s">
        <v>3711</v>
      </c>
      <c r="E8915" s="762" t="s">
        <v>3712</v>
      </c>
      <c r="F8915" s="762"/>
      <c r="G8915" s="681" t="s">
        <v>26</v>
      </c>
      <c r="H8915" s="682">
        <v>1</v>
      </c>
      <c r="I8915" s="682">
        <v>0</v>
      </c>
      <c r="J8915" s="683">
        <v>0.08</v>
      </c>
      <c r="K8915" s="683">
        <v>0.08</v>
      </c>
    </row>
    <row r="8916" spans="1:11" ht="25.5" x14ac:dyDescent="0.2">
      <c r="A8916" s="684"/>
      <c r="B8916" s="684"/>
      <c r="C8916" s="684"/>
      <c r="D8916" s="684"/>
      <c r="E8916" s="684"/>
      <c r="F8916" s="684" t="s">
        <v>3723</v>
      </c>
      <c r="G8916" s="685">
        <v>26.08</v>
      </c>
      <c r="H8916" s="684" t="s">
        <v>3724</v>
      </c>
      <c r="I8916" s="685">
        <v>0</v>
      </c>
      <c r="J8916" s="684" t="s">
        <v>3725</v>
      </c>
      <c r="K8916" s="685">
        <v>26.08</v>
      </c>
    </row>
    <row r="8917" spans="1:11" ht="26.25" thickBot="1" x14ac:dyDescent="0.25">
      <c r="A8917" s="684"/>
      <c r="B8917" s="684"/>
      <c r="C8917" s="684"/>
      <c r="D8917" s="684"/>
      <c r="E8917" s="684"/>
      <c r="F8917" s="684" t="s">
        <v>3726</v>
      </c>
      <c r="G8917" s="685">
        <v>0</v>
      </c>
      <c r="H8917" s="763"/>
      <c r="I8917" s="763" t="s">
        <v>3727</v>
      </c>
      <c r="J8917" s="684"/>
      <c r="K8917" s="685">
        <v>35.36</v>
      </c>
    </row>
    <row r="8918" spans="1:11" ht="0.95" customHeight="1" thickTop="1" x14ac:dyDescent="0.2">
      <c r="A8918" s="688"/>
      <c r="B8918" s="688"/>
      <c r="C8918" s="688"/>
      <c r="D8918" s="688"/>
      <c r="E8918" s="688"/>
      <c r="F8918" s="688"/>
      <c r="G8918" s="688"/>
      <c r="H8918" s="688"/>
      <c r="I8918" s="688"/>
      <c r="J8918" s="688"/>
    </row>
    <row r="8919" spans="1:11" ht="18" customHeight="1" x14ac:dyDescent="0.2">
      <c r="A8919" s="18"/>
      <c r="B8919" s="19" t="s">
        <v>10</v>
      </c>
      <c r="C8919" s="18" t="s">
        <v>11</v>
      </c>
      <c r="D8919" s="18" t="s">
        <v>12</v>
      </c>
      <c r="E8919" s="764" t="s">
        <v>3702</v>
      </c>
      <c r="F8919" s="764"/>
      <c r="G8919" s="20" t="s">
        <v>13</v>
      </c>
      <c r="H8919" s="19" t="s">
        <v>14</v>
      </c>
      <c r="I8919" s="19" t="s">
        <v>3703</v>
      </c>
      <c r="J8919" s="19" t="s">
        <v>15</v>
      </c>
      <c r="K8919" s="19" t="s">
        <v>17</v>
      </c>
    </row>
    <row r="8920" spans="1:11" ht="39" customHeight="1" x14ac:dyDescent="0.2">
      <c r="A8920" s="23" t="s">
        <v>3704</v>
      </c>
      <c r="B8920" s="24" t="s">
        <v>4436</v>
      </c>
      <c r="C8920" s="23" t="s">
        <v>24</v>
      </c>
      <c r="D8920" s="23" t="s">
        <v>4437</v>
      </c>
      <c r="E8920" s="760" t="s">
        <v>3772</v>
      </c>
      <c r="F8920" s="760"/>
      <c r="G8920" s="25" t="s">
        <v>3776</v>
      </c>
      <c r="H8920" s="673">
        <v>1</v>
      </c>
      <c r="I8920" s="26"/>
      <c r="J8920" s="26">
        <v>34.68</v>
      </c>
      <c r="K8920" s="26">
        <v>34.68</v>
      </c>
    </row>
    <row r="8921" spans="1:11" ht="39" customHeight="1" x14ac:dyDescent="0.2">
      <c r="A8921" s="674" t="s">
        <v>3706</v>
      </c>
      <c r="B8921" s="675" t="s">
        <v>6555</v>
      </c>
      <c r="C8921" s="674" t="s">
        <v>24</v>
      </c>
      <c r="D8921" s="674" t="s">
        <v>6556</v>
      </c>
      <c r="E8921" s="761" t="s">
        <v>3772</v>
      </c>
      <c r="F8921" s="761"/>
      <c r="G8921" s="676" t="s">
        <v>26</v>
      </c>
      <c r="H8921" s="677">
        <v>1</v>
      </c>
      <c r="I8921" s="677">
        <v>0</v>
      </c>
      <c r="J8921" s="678">
        <v>0.25</v>
      </c>
      <c r="K8921" s="678">
        <v>0.25</v>
      </c>
    </row>
    <row r="8922" spans="1:11" ht="24" customHeight="1" x14ac:dyDescent="0.2">
      <c r="A8922" s="674" t="s">
        <v>3706</v>
      </c>
      <c r="B8922" s="675" t="s">
        <v>6557</v>
      </c>
      <c r="C8922" s="674" t="s">
        <v>24</v>
      </c>
      <c r="D8922" s="674" t="s">
        <v>6558</v>
      </c>
      <c r="E8922" s="761" t="s">
        <v>3705</v>
      </c>
      <c r="F8922" s="761"/>
      <c r="G8922" s="676" t="s">
        <v>26</v>
      </c>
      <c r="H8922" s="677">
        <v>1</v>
      </c>
      <c r="I8922" s="677">
        <v>0</v>
      </c>
      <c r="J8922" s="678">
        <v>34.380000000000003</v>
      </c>
      <c r="K8922" s="678">
        <v>34.380000000000003</v>
      </c>
    </row>
    <row r="8923" spans="1:11" ht="39" customHeight="1" x14ac:dyDescent="0.2">
      <c r="A8923" s="674" t="s">
        <v>3706</v>
      </c>
      <c r="B8923" s="675" t="s">
        <v>6559</v>
      </c>
      <c r="C8923" s="674" t="s">
        <v>24</v>
      </c>
      <c r="D8923" s="674" t="s">
        <v>6560</v>
      </c>
      <c r="E8923" s="761" t="s">
        <v>3772</v>
      </c>
      <c r="F8923" s="761"/>
      <c r="G8923" s="676" t="s">
        <v>26</v>
      </c>
      <c r="H8923" s="677">
        <v>1</v>
      </c>
      <c r="I8923" s="677">
        <v>0</v>
      </c>
      <c r="J8923" s="678">
        <v>0.05</v>
      </c>
      <c r="K8923" s="678">
        <v>0.05</v>
      </c>
    </row>
    <row r="8924" spans="1:11" ht="25.5" x14ac:dyDescent="0.2">
      <c r="A8924" s="684"/>
      <c r="B8924" s="684"/>
      <c r="C8924" s="684"/>
      <c r="D8924" s="684"/>
      <c r="E8924" s="684"/>
      <c r="F8924" s="684" t="s">
        <v>3723</v>
      </c>
      <c r="G8924" s="685">
        <v>26.29</v>
      </c>
      <c r="H8924" s="684" t="s">
        <v>3724</v>
      </c>
      <c r="I8924" s="685">
        <v>0</v>
      </c>
      <c r="J8924" s="684" t="s">
        <v>3725</v>
      </c>
      <c r="K8924" s="685">
        <v>26.29</v>
      </c>
    </row>
    <row r="8925" spans="1:11" ht="26.25" thickBot="1" x14ac:dyDescent="0.25">
      <c r="A8925" s="684"/>
      <c r="B8925" s="684"/>
      <c r="C8925" s="684"/>
      <c r="D8925" s="684"/>
      <c r="E8925" s="684"/>
      <c r="F8925" s="684" t="s">
        <v>3726</v>
      </c>
      <c r="G8925" s="685">
        <v>0</v>
      </c>
      <c r="H8925" s="763"/>
      <c r="I8925" s="763" t="s">
        <v>3727</v>
      </c>
      <c r="J8925" s="684"/>
      <c r="K8925" s="685">
        <v>34.68</v>
      </c>
    </row>
    <row r="8926" spans="1:11" ht="0.95" customHeight="1" thickTop="1" x14ac:dyDescent="0.2">
      <c r="A8926" s="688"/>
      <c r="B8926" s="688"/>
      <c r="C8926" s="688"/>
      <c r="D8926" s="688"/>
      <c r="E8926" s="688"/>
      <c r="F8926" s="688"/>
      <c r="G8926" s="688"/>
      <c r="H8926" s="688"/>
      <c r="I8926" s="688"/>
      <c r="J8926" s="688"/>
    </row>
    <row r="8927" spans="1:11" ht="18" customHeight="1" x14ac:dyDescent="0.2">
      <c r="A8927" s="18"/>
      <c r="B8927" s="19" t="s">
        <v>10</v>
      </c>
      <c r="C8927" s="18" t="s">
        <v>11</v>
      </c>
      <c r="D8927" s="18" t="s">
        <v>12</v>
      </c>
      <c r="E8927" s="764" t="s">
        <v>3702</v>
      </c>
      <c r="F8927" s="764"/>
      <c r="G8927" s="20" t="s">
        <v>13</v>
      </c>
      <c r="H8927" s="19" t="s">
        <v>14</v>
      </c>
      <c r="I8927" s="19" t="s">
        <v>3703</v>
      </c>
      <c r="J8927" s="19" t="s">
        <v>15</v>
      </c>
      <c r="K8927" s="19" t="s">
        <v>17</v>
      </c>
    </row>
    <row r="8928" spans="1:11" ht="39" customHeight="1" x14ac:dyDescent="0.2">
      <c r="A8928" s="23" t="s">
        <v>3704</v>
      </c>
      <c r="B8928" s="24" t="s">
        <v>4438</v>
      </c>
      <c r="C8928" s="23" t="s">
        <v>24</v>
      </c>
      <c r="D8928" s="23" t="s">
        <v>4439</v>
      </c>
      <c r="E8928" s="760" t="s">
        <v>3772</v>
      </c>
      <c r="F8928" s="760"/>
      <c r="G8928" s="25" t="s">
        <v>3773</v>
      </c>
      <c r="H8928" s="673">
        <v>1</v>
      </c>
      <c r="I8928" s="26"/>
      <c r="J8928" s="26">
        <v>35.47</v>
      </c>
      <c r="K8928" s="26">
        <v>35.47</v>
      </c>
    </row>
    <row r="8929" spans="1:11" ht="39" customHeight="1" x14ac:dyDescent="0.2">
      <c r="A8929" s="674" t="s">
        <v>3706</v>
      </c>
      <c r="B8929" s="675" t="s">
        <v>6559</v>
      </c>
      <c r="C8929" s="674" t="s">
        <v>24</v>
      </c>
      <c r="D8929" s="674" t="s">
        <v>6560</v>
      </c>
      <c r="E8929" s="761" t="s">
        <v>3772</v>
      </c>
      <c r="F8929" s="761"/>
      <c r="G8929" s="676" t="s">
        <v>26</v>
      </c>
      <c r="H8929" s="677">
        <v>1</v>
      </c>
      <c r="I8929" s="677">
        <v>0</v>
      </c>
      <c r="J8929" s="678">
        <v>0.05</v>
      </c>
      <c r="K8929" s="678">
        <v>0.05</v>
      </c>
    </row>
    <row r="8930" spans="1:11" ht="39" customHeight="1" x14ac:dyDescent="0.2">
      <c r="A8930" s="674" t="s">
        <v>3706</v>
      </c>
      <c r="B8930" s="675" t="s">
        <v>6561</v>
      </c>
      <c r="C8930" s="674" t="s">
        <v>24</v>
      </c>
      <c r="D8930" s="674" t="s">
        <v>6562</v>
      </c>
      <c r="E8930" s="761" t="s">
        <v>3772</v>
      </c>
      <c r="F8930" s="761"/>
      <c r="G8930" s="676" t="s">
        <v>26</v>
      </c>
      <c r="H8930" s="677">
        <v>1</v>
      </c>
      <c r="I8930" s="677">
        <v>0</v>
      </c>
      <c r="J8930" s="678">
        <v>0.56000000000000005</v>
      </c>
      <c r="K8930" s="678">
        <v>0.56000000000000005</v>
      </c>
    </row>
    <row r="8931" spans="1:11" ht="39" customHeight="1" x14ac:dyDescent="0.2">
      <c r="A8931" s="674" t="s">
        <v>3706</v>
      </c>
      <c r="B8931" s="675" t="s">
        <v>6555</v>
      </c>
      <c r="C8931" s="674" t="s">
        <v>24</v>
      </c>
      <c r="D8931" s="674" t="s">
        <v>6556</v>
      </c>
      <c r="E8931" s="761" t="s">
        <v>3772</v>
      </c>
      <c r="F8931" s="761"/>
      <c r="G8931" s="676" t="s">
        <v>26</v>
      </c>
      <c r="H8931" s="677">
        <v>1</v>
      </c>
      <c r="I8931" s="677">
        <v>0</v>
      </c>
      <c r="J8931" s="678">
        <v>0.25</v>
      </c>
      <c r="K8931" s="678">
        <v>0.25</v>
      </c>
    </row>
    <row r="8932" spans="1:11" ht="39" customHeight="1" x14ac:dyDescent="0.2">
      <c r="A8932" s="674" t="s">
        <v>3706</v>
      </c>
      <c r="B8932" s="675" t="s">
        <v>6563</v>
      </c>
      <c r="C8932" s="674" t="s">
        <v>24</v>
      </c>
      <c r="D8932" s="674" t="s">
        <v>6564</v>
      </c>
      <c r="E8932" s="761" t="s">
        <v>3772</v>
      </c>
      <c r="F8932" s="761"/>
      <c r="G8932" s="676" t="s">
        <v>26</v>
      </c>
      <c r="H8932" s="677">
        <v>1</v>
      </c>
      <c r="I8932" s="677">
        <v>0</v>
      </c>
      <c r="J8932" s="678">
        <v>0.23</v>
      </c>
      <c r="K8932" s="678">
        <v>0.23</v>
      </c>
    </row>
    <row r="8933" spans="1:11" ht="24" customHeight="1" x14ac:dyDescent="0.2">
      <c r="A8933" s="674" t="s">
        <v>3706</v>
      </c>
      <c r="B8933" s="675" t="s">
        <v>6557</v>
      </c>
      <c r="C8933" s="674" t="s">
        <v>24</v>
      </c>
      <c r="D8933" s="674" t="s">
        <v>6558</v>
      </c>
      <c r="E8933" s="761" t="s">
        <v>3705</v>
      </c>
      <c r="F8933" s="761"/>
      <c r="G8933" s="676" t="s">
        <v>26</v>
      </c>
      <c r="H8933" s="677">
        <v>1</v>
      </c>
      <c r="I8933" s="677">
        <v>0</v>
      </c>
      <c r="J8933" s="678">
        <v>34.380000000000003</v>
      </c>
      <c r="K8933" s="678">
        <v>34.380000000000003</v>
      </c>
    </row>
    <row r="8934" spans="1:11" ht="25.5" x14ac:dyDescent="0.2">
      <c r="A8934" s="684"/>
      <c r="B8934" s="684"/>
      <c r="C8934" s="684"/>
      <c r="D8934" s="684"/>
      <c r="E8934" s="684"/>
      <c r="F8934" s="684" t="s">
        <v>3723</v>
      </c>
      <c r="G8934" s="685">
        <v>26.29</v>
      </c>
      <c r="H8934" s="684" t="s">
        <v>3724</v>
      </c>
      <c r="I8934" s="685">
        <v>0</v>
      </c>
      <c r="J8934" s="684" t="s">
        <v>3725</v>
      </c>
      <c r="K8934" s="685">
        <v>26.29</v>
      </c>
    </row>
    <row r="8935" spans="1:11" ht="26.25" thickBot="1" x14ac:dyDescent="0.25">
      <c r="A8935" s="684"/>
      <c r="B8935" s="684"/>
      <c r="C8935" s="684"/>
      <c r="D8935" s="684"/>
      <c r="E8935" s="684"/>
      <c r="F8935" s="684" t="s">
        <v>3726</v>
      </c>
      <c r="G8935" s="685">
        <v>0</v>
      </c>
      <c r="H8935" s="763"/>
      <c r="I8935" s="763" t="s">
        <v>3727</v>
      </c>
      <c r="J8935" s="684"/>
      <c r="K8935" s="685">
        <v>35.47</v>
      </c>
    </row>
    <row r="8936" spans="1:11" ht="0.95" customHeight="1" thickTop="1" x14ac:dyDescent="0.2">
      <c r="A8936" s="688"/>
      <c r="B8936" s="688"/>
      <c r="C8936" s="688"/>
      <c r="D8936" s="688"/>
      <c r="E8936" s="688"/>
      <c r="F8936" s="688"/>
      <c r="G8936" s="688"/>
      <c r="H8936" s="688"/>
      <c r="I8936" s="688"/>
      <c r="J8936" s="688"/>
    </row>
    <row r="8937" spans="1:11" ht="18" customHeight="1" x14ac:dyDescent="0.2">
      <c r="A8937" s="18"/>
      <c r="B8937" s="19" t="s">
        <v>10</v>
      </c>
      <c r="C8937" s="18" t="s">
        <v>11</v>
      </c>
      <c r="D8937" s="18" t="s">
        <v>12</v>
      </c>
      <c r="E8937" s="764" t="s">
        <v>3702</v>
      </c>
      <c r="F8937" s="764"/>
      <c r="G8937" s="20" t="s">
        <v>13</v>
      </c>
      <c r="H8937" s="19" t="s">
        <v>14</v>
      </c>
      <c r="I8937" s="19" t="s">
        <v>3703</v>
      </c>
      <c r="J8937" s="19" t="s">
        <v>15</v>
      </c>
      <c r="K8937" s="19" t="s">
        <v>17</v>
      </c>
    </row>
    <row r="8938" spans="1:11" ht="39" customHeight="1" x14ac:dyDescent="0.2">
      <c r="A8938" s="23" t="s">
        <v>3704</v>
      </c>
      <c r="B8938" s="24" t="s">
        <v>6555</v>
      </c>
      <c r="C8938" s="23" t="s">
        <v>24</v>
      </c>
      <c r="D8938" s="23" t="s">
        <v>6556</v>
      </c>
      <c r="E8938" s="760" t="s">
        <v>3772</v>
      </c>
      <c r="F8938" s="760"/>
      <c r="G8938" s="25" t="s">
        <v>26</v>
      </c>
      <c r="H8938" s="673">
        <v>1</v>
      </c>
      <c r="I8938" s="26"/>
      <c r="J8938" s="26">
        <v>0.25</v>
      </c>
      <c r="K8938" s="26">
        <v>0.25</v>
      </c>
    </row>
    <row r="8939" spans="1:11" ht="26.1" customHeight="1" x14ac:dyDescent="0.2">
      <c r="A8939" s="679" t="s">
        <v>3709</v>
      </c>
      <c r="B8939" s="680" t="s">
        <v>6565</v>
      </c>
      <c r="C8939" s="679" t="s">
        <v>24</v>
      </c>
      <c r="D8939" s="679" t="s">
        <v>6566</v>
      </c>
      <c r="E8939" s="762" t="s">
        <v>2501</v>
      </c>
      <c r="F8939" s="762"/>
      <c r="G8939" s="681" t="s">
        <v>66</v>
      </c>
      <c r="H8939" s="682">
        <v>6.3999999999999997E-5</v>
      </c>
      <c r="I8939" s="682">
        <v>0</v>
      </c>
      <c r="J8939" s="683">
        <v>3967.2</v>
      </c>
      <c r="K8939" s="683">
        <v>0.25</v>
      </c>
    </row>
    <row r="8940" spans="1:11" ht="25.5" x14ac:dyDescent="0.2">
      <c r="A8940" s="684"/>
      <c r="B8940" s="684"/>
      <c r="C8940" s="684"/>
      <c r="D8940" s="684"/>
      <c r="E8940" s="684"/>
      <c r="F8940" s="684" t="s">
        <v>3723</v>
      </c>
      <c r="G8940" s="685">
        <v>0</v>
      </c>
      <c r="H8940" s="684" t="s">
        <v>3724</v>
      </c>
      <c r="I8940" s="685">
        <v>0</v>
      </c>
      <c r="J8940" s="684" t="s">
        <v>3725</v>
      </c>
      <c r="K8940" s="685">
        <v>0</v>
      </c>
    </row>
    <row r="8941" spans="1:11" ht="26.25" thickBot="1" x14ac:dyDescent="0.25">
      <c r="A8941" s="684"/>
      <c r="B8941" s="684"/>
      <c r="C8941" s="684"/>
      <c r="D8941" s="684"/>
      <c r="E8941" s="684"/>
      <c r="F8941" s="684" t="s">
        <v>3726</v>
      </c>
      <c r="G8941" s="685">
        <v>0</v>
      </c>
      <c r="H8941" s="763"/>
      <c r="I8941" s="763" t="s">
        <v>3727</v>
      </c>
      <c r="J8941" s="684"/>
      <c r="K8941" s="685">
        <v>0.25</v>
      </c>
    </row>
    <row r="8942" spans="1:11" ht="0.95" customHeight="1" thickTop="1" x14ac:dyDescent="0.2">
      <c r="A8942" s="688"/>
      <c r="B8942" s="688"/>
      <c r="C8942" s="688"/>
      <c r="D8942" s="688"/>
      <c r="E8942" s="688"/>
      <c r="F8942" s="688"/>
      <c r="G8942" s="688"/>
      <c r="H8942" s="688"/>
      <c r="I8942" s="688"/>
      <c r="J8942" s="688"/>
    </row>
    <row r="8943" spans="1:11" ht="18" customHeight="1" x14ac:dyDescent="0.2">
      <c r="A8943" s="18"/>
      <c r="B8943" s="19" t="s">
        <v>10</v>
      </c>
      <c r="C8943" s="18" t="s">
        <v>11</v>
      </c>
      <c r="D8943" s="18" t="s">
        <v>12</v>
      </c>
      <c r="E8943" s="764" t="s">
        <v>3702</v>
      </c>
      <c r="F8943" s="764"/>
      <c r="G8943" s="20" t="s">
        <v>13</v>
      </c>
      <c r="H8943" s="19" t="s">
        <v>14</v>
      </c>
      <c r="I8943" s="19" t="s">
        <v>3703</v>
      </c>
      <c r="J8943" s="19" t="s">
        <v>15</v>
      </c>
      <c r="K8943" s="19" t="s">
        <v>17</v>
      </c>
    </row>
    <row r="8944" spans="1:11" ht="39" customHeight="1" x14ac:dyDescent="0.2">
      <c r="A8944" s="23" t="s">
        <v>3704</v>
      </c>
      <c r="B8944" s="24" t="s">
        <v>6559</v>
      </c>
      <c r="C8944" s="23" t="s">
        <v>24</v>
      </c>
      <c r="D8944" s="23" t="s">
        <v>6560</v>
      </c>
      <c r="E8944" s="760" t="s">
        <v>3772</v>
      </c>
      <c r="F8944" s="760"/>
      <c r="G8944" s="25" t="s">
        <v>26</v>
      </c>
      <c r="H8944" s="673">
        <v>1</v>
      </c>
      <c r="I8944" s="26"/>
      <c r="J8944" s="26">
        <v>0.05</v>
      </c>
      <c r="K8944" s="26">
        <v>0.05</v>
      </c>
    </row>
    <row r="8945" spans="1:11" ht="26.1" customHeight="1" x14ac:dyDescent="0.2">
      <c r="A8945" s="679" t="s">
        <v>3709</v>
      </c>
      <c r="B8945" s="680" t="s">
        <v>6565</v>
      </c>
      <c r="C8945" s="679" t="s">
        <v>24</v>
      </c>
      <c r="D8945" s="679" t="s">
        <v>6566</v>
      </c>
      <c r="E8945" s="762" t="s">
        <v>2501</v>
      </c>
      <c r="F8945" s="762"/>
      <c r="G8945" s="681" t="s">
        <v>66</v>
      </c>
      <c r="H8945" s="682">
        <v>1.4800000000000001E-5</v>
      </c>
      <c r="I8945" s="682">
        <v>0</v>
      </c>
      <c r="J8945" s="683">
        <v>3967.2</v>
      </c>
      <c r="K8945" s="683">
        <v>0.05</v>
      </c>
    </row>
    <row r="8946" spans="1:11" ht="25.5" x14ac:dyDescent="0.2">
      <c r="A8946" s="684"/>
      <c r="B8946" s="684"/>
      <c r="C8946" s="684"/>
      <c r="D8946" s="684"/>
      <c r="E8946" s="684"/>
      <c r="F8946" s="684" t="s">
        <v>3723</v>
      </c>
      <c r="G8946" s="685">
        <v>0</v>
      </c>
      <c r="H8946" s="684" t="s">
        <v>3724</v>
      </c>
      <c r="I8946" s="685">
        <v>0</v>
      </c>
      <c r="J8946" s="684" t="s">
        <v>3725</v>
      </c>
      <c r="K8946" s="685">
        <v>0</v>
      </c>
    </row>
    <row r="8947" spans="1:11" ht="26.25" thickBot="1" x14ac:dyDescent="0.25">
      <c r="A8947" s="684"/>
      <c r="B8947" s="684"/>
      <c r="C8947" s="684"/>
      <c r="D8947" s="684"/>
      <c r="E8947" s="684"/>
      <c r="F8947" s="684" t="s">
        <v>3726</v>
      </c>
      <c r="G8947" s="685">
        <v>0</v>
      </c>
      <c r="H8947" s="763"/>
      <c r="I8947" s="763" t="s">
        <v>3727</v>
      </c>
      <c r="J8947" s="684"/>
      <c r="K8947" s="685">
        <v>0.05</v>
      </c>
    </row>
    <row r="8948" spans="1:11" ht="0.95" customHeight="1" thickTop="1" x14ac:dyDescent="0.2">
      <c r="A8948" s="688"/>
      <c r="B8948" s="688"/>
      <c r="C8948" s="688"/>
      <c r="D8948" s="688"/>
      <c r="E8948" s="688"/>
      <c r="F8948" s="688"/>
      <c r="G8948" s="688"/>
      <c r="H8948" s="688"/>
      <c r="I8948" s="688"/>
      <c r="J8948" s="688"/>
    </row>
    <row r="8949" spans="1:11" ht="18" customHeight="1" x14ac:dyDescent="0.2">
      <c r="A8949" s="18"/>
      <c r="B8949" s="19" t="s">
        <v>10</v>
      </c>
      <c r="C8949" s="18" t="s">
        <v>11</v>
      </c>
      <c r="D8949" s="18" t="s">
        <v>12</v>
      </c>
      <c r="E8949" s="764" t="s">
        <v>3702</v>
      </c>
      <c r="F8949" s="764"/>
      <c r="G8949" s="20" t="s">
        <v>13</v>
      </c>
      <c r="H8949" s="19" t="s">
        <v>14</v>
      </c>
      <c r="I8949" s="19" t="s">
        <v>3703</v>
      </c>
      <c r="J8949" s="19" t="s">
        <v>15</v>
      </c>
      <c r="K8949" s="19" t="s">
        <v>17</v>
      </c>
    </row>
    <row r="8950" spans="1:11" ht="39" customHeight="1" x14ac:dyDescent="0.2">
      <c r="A8950" s="23" t="s">
        <v>3704</v>
      </c>
      <c r="B8950" s="24" t="s">
        <v>6563</v>
      </c>
      <c r="C8950" s="23" t="s">
        <v>24</v>
      </c>
      <c r="D8950" s="23" t="s">
        <v>6564</v>
      </c>
      <c r="E8950" s="760" t="s">
        <v>3772</v>
      </c>
      <c r="F8950" s="760"/>
      <c r="G8950" s="25" t="s">
        <v>26</v>
      </c>
      <c r="H8950" s="673">
        <v>1</v>
      </c>
      <c r="I8950" s="26"/>
      <c r="J8950" s="26">
        <v>0.23</v>
      </c>
      <c r="K8950" s="26">
        <v>0.23</v>
      </c>
    </row>
    <row r="8951" spans="1:11" ht="26.1" customHeight="1" x14ac:dyDescent="0.2">
      <c r="A8951" s="679" t="s">
        <v>3709</v>
      </c>
      <c r="B8951" s="680" t="s">
        <v>6565</v>
      </c>
      <c r="C8951" s="679" t="s">
        <v>24</v>
      </c>
      <c r="D8951" s="679" t="s">
        <v>6566</v>
      </c>
      <c r="E8951" s="762" t="s">
        <v>2501</v>
      </c>
      <c r="F8951" s="762"/>
      <c r="G8951" s="681" t="s">
        <v>66</v>
      </c>
      <c r="H8951" s="682">
        <v>6.0000000000000002E-5</v>
      </c>
      <c r="I8951" s="682">
        <v>0</v>
      </c>
      <c r="J8951" s="683">
        <v>3967.2</v>
      </c>
      <c r="K8951" s="683">
        <v>0.23</v>
      </c>
    </row>
    <row r="8952" spans="1:11" ht="25.5" x14ac:dyDescent="0.2">
      <c r="A8952" s="684"/>
      <c r="B8952" s="684"/>
      <c r="C8952" s="684"/>
      <c r="D8952" s="684"/>
      <c r="E8952" s="684"/>
      <c r="F8952" s="684" t="s">
        <v>3723</v>
      </c>
      <c r="G8952" s="685">
        <v>0</v>
      </c>
      <c r="H8952" s="684" t="s">
        <v>3724</v>
      </c>
      <c r="I8952" s="685">
        <v>0</v>
      </c>
      <c r="J8952" s="684" t="s">
        <v>3725</v>
      </c>
      <c r="K8952" s="685">
        <v>0</v>
      </c>
    </row>
    <row r="8953" spans="1:11" ht="26.25" thickBot="1" x14ac:dyDescent="0.25">
      <c r="A8953" s="684"/>
      <c r="B8953" s="684"/>
      <c r="C8953" s="684"/>
      <c r="D8953" s="684"/>
      <c r="E8953" s="684"/>
      <c r="F8953" s="684" t="s">
        <v>3726</v>
      </c>
      <c r="G8953" s="685">
        <v>0</v>
      </c>
      <c r="H8953" s="763"/>
      <c r="I8953" s="763" t="s">
        <v>3727</v>
      </c>
      <c r="J8953" s="684"/>
      <c r="K8953" s="685">
        <v>0.23</v>
      </c>
    </row>
    <row r="8954" spans="1:11" ht="0.95" customHeight="1" thickTop="1" x14ac:dyDescent="0.2">
      <c r="A8954" s="688"/>
      <c r="B8954" s="688"/>
      <c r="C8954" s="688"/>
      <c r="D8954" s="688"/>
      <c r="E8954" s="688"/>
      <c r="F8954" s="688"/>
      <c r="G8954" s="688"/>
      <c r="H8954" s="688"/>
      <c r="I8954" s="688"/>
      <c r="J8954" s="688"/>
    </row>
    <row r="8955" spans="1:11" ht="18" customHeight="1" x14ac:dyDescent="0.2">
      <c r="A8955" s="18"/>
      <c r="B8955" s="19" t="s">
        <v>10</v>
      </c>
      <c r="C8955" s="18" t="s">
        <v>11</v>
      </c>
      <c r="D8955" s="18" t="s">
        <v>12</v>
      </c>
      <c r="E8955" s="764" t="s">
        <v>3702</v>
      </c>
      <c r="F8955" s="764"/>
      <c r="G8955" s="20" t="s">
        <v>13</v>
      </c>
      <c r="H8955" s="19" t="s">
        <v>14</v>
      </c>
      <c r="I8955" s="19" t="s">
        <v>3703</v>
      </c>
      <c r="J8955" s="19" t="s">
        <v>15</v>
      </c>
      <c r="K8955" s="19" t="s">
        <v>17</v>
      </c>
    </row>
    <row r="8956" spans="1:11" ht="39" customHeight="1" x14ac:dyDescent="0.2">
      <c r="A8956" s="23" t="s">
        <v>3704</v>
      </c>
      <c r="B8956" s="24" t="s">
        <v>6561</v>
      </c>
      <c r="C8956" s="23" t="s">
        <v>24</v>
      </c>
      <c r="D8956" s="23" t="s">
        <v>6562</v>
      </c>
      <c r="E8956" s="760" t="s">
        <v>3772</v>
      </c>
      <c r="F8956" s="760"/>
      <c r="G8956" s="25" t="s">
        <v>26</v>
      </c>
      <c r="H8956" s="673">
        <v>1</v>
      </c>
      <c r="I8956" s="26"/>
      <c r="J8956" s="26">
        <v>0.56000000000000005</v>
      </c>
      <c r="K8956" s="26">
        <v>0.56000000000000005</v>
      </c>
    </row>
    <row r="8957" spans="1:11" ht="26.1" customHeight="1" x14ac:dyDescent="0.2">
      <c r="A8957" s="679" t="s">
        <v>3709</v>
      </c>
      <c r="B8957" s="680" t="s">
        <v>6048</v>
      </c>
      <c r="C8957" s="679" t="s">
        <v>24</v>
      </c>
      <c r="D8957" s="679" t="s">
        <v>6049</v>
      </c>
      <c r="E8957" s="762" t="s">
        <v>3720</v>
      </c>
      <c r="F8957" s="762"/>
      <c r="G8957" s="681" t="s">
        <v>6050</v>
      </c>
      <c r="H8957" s="682">
        <v>0.78</v>
      </c>
      <c r="I8957" s="682">
        <v>0</v>
      </c>
      <c r="J8957" s="683">
        <v>0.72</v>
      </c>
      <c r="K8957" s="683">
        <v>0.56000000000000005</v>
      </c>
    </row>
    <row r="8958" spans="1:11" ht="25.5" x14ac:dyDescent="0.2">
      <c r="A8958" s="684"/>
      <c r="B8958" s="684"/>
      <c r="C8958" s="684"/>
      <c r="D8958" s="684"/>
      <c r="E8958" s="684"/>
      <c r="F8958" s="684" t="s">
        <v>3723</v>
      </c>
      <c r="G8958" s="685">
        <v>0</v>
      </c>
      <c r="H8958" s="684" t="s">
        <v>3724</v>
      </c>
      <c r="I8958" s="685">
        <v>0</v>
      </c>
      <c r="J8958" s="684" t="s">
        <v>3725</v>
      </c>
      <c r="K8958" s="685">
        <v>0</v>
      </c>
    </row>
    <row r="8959" spans="1:11" ht="26.25" thickBot="1" x14ac:dyDescent="0.25">
      <c r="A8959" s="684"/>
      <c r="B8959" s="684"/>
      <c r="C8959" s="684"/>
      <c r="D8959" s="684"/>
      <c r="E8959" s="684"/>
      <c r="F8959" s="684" t="s">
        <v>3726</v>
      </c>
      <c r="G8959" s="685">
        <v>0</v>
      </c>
      <c r="H8959" s="763"/>
      <c r="I8959" s="763" t="s">
        <v>3727</v>
      </c>
      <c r="J8959" s="684"/>
      <c r="K8959" s="685">
        <v>0.56000000000000005</v>
      </c>
    </row>
    <row r="8960" spans="1:11" ht="0.95" customHeight="1" thickTop="1" x14ac:dyDescent="0.2">
      <c r="A8960" s="688"/>
      <c r="B8960" s="688"/>
      <c r="C8960" s="688"/>
      <c r="D8960" s="688"/>
      <c r="E8960" s="688"/>
      <c r="F8960" s="688"/>
      <c r="G8960" s="688"/>
      <c r="H8960" s="688"/>
      <c r="I8960" s="688"/>
      <c r="J8960" s="688"/>
    </row>
    <row r="8961" spans="1:11" ht="18" customHeight="1" x14ac:dyDescent="0.2">
      <c r="A8961" s="18"/>
      <c r="B8961" s="19" t="s">
        <v>10</v>
      </c>
      <c r="C8961" s="18" t="s">
        <v>11</v>
      </c>
      <c r="D8961" s="18" t="s">
        <v>12</v>
      </c>
      <c r="E8961" s="764" t="s">
        <v>3702</v>
      </c>
      <c r="F8961" s="764"/>
      <c r="G8961" s="20" t="s">
        <v>13</v>
      </c>
      <c r="H8961" s="19" t="s">
        <v>14</v>
      </c>
      <c r="I8961" s="19" t="s">
        <v>3703</v>
      </c>
      <c r="J8961" s="19" t="s">
        <v>15</v>
      </c>
      <c r="K8961" s="19" t="s">
        <v>17</v>
      </c>
    </row>
    <row r="8962" spans="1:11" ht="39" customHeight="1" x14ac:dyDescent="0.2">
      <c r="A8962" s="23" t="s">
        <v>3704</v>
      </c>
      <c r="B8962" s="24" t="s">
        <v>3779</v>
      </c>
      <c r="C8962" s="23" t="s">
        <v>24</v>
      </c>
      <c r="D8962" s="23" t="s">
        <v>3780</v>
      </c>
      <c r="E8962" s="760" t="s">
        <v>3772</v>
      </c>
      <c r="F8962" s="760"/>
      <c r="G8962" s="25" t="s">
        <v>3776</v>
      </c>
      <c r="H8962" s="673">
        <v>1</v>
      </c>
      <c r="I8962" s="26"/>
      <c r="J8962" s="26">
        <v>122.05</v>
      </c>
      <c r="K8962" s="26">
        <v>122.05</v>
      </c>
    </row>
    <row r="8963" spans="1:11" ht="39" customHeight="1" x14ac:dyDescent="0.2">
      <c r="A8963" s="674" t="s">
        <v>3706</v>
      </c>
      <c r="B8963" s="675" t="s">
        <v>6567</v>
      </c>
      <c r="C8963" s="674" t="s">
        <v>24</v>
      </c>
      <c r="D8963" s="674" t="s">
        <v>6568</v>
      </c>
      <c r="E8963" s="761" t="s">
        <v>3772</v>
      </c>
      <c r="F8963" s="761"/>
      <c r="G8963" s="676" t="s">
        <v>26</v>
      </c>
      <c r="H8963" s="677">
        <v>1</v>
      </c>
      <c r="I8963" s="677">
        <v>0</v>
      </c>
      <c r="J8963" s="678">
        <v>18.260000000000002</v>
      </c>
      <c r="K8963" s="678">
        <v>18.260000000000002</v>
      </c>
    </row>
    <row r="8964" spans="1:11" ht="24" customHeight="1" x14ac:dyDescent="0.2">
      <c r="A8964" s="674" t="s">
        <v>3706</v>
      </c>
      <c r="B8964" s="675" t="s">
        <v>6569</v>
      </c>
      <c r="C8964" s="674" t="s">
        <v>24</v>
      </c>
      <c r="D8964" s="674" t="s">
        <v>6570</v>
      </c>
      <c r="E8964" s="761" t="s">
        <v>3705</v>
      </c>
      <c r="F8964" s="761"/>
      <c r="G8964" s="676" t="s">
        <v>26</v>
      </c>
      <c r="H8964" s="677">
        <v>1</v>
      </c>
      <c r="I8964" s="677">
        <v>0</v>
      </c>
      <c r="J8964" s="678">
        <v>44.6</v>
      </c>
      <c r="K8964" s="678">
        <v>44.6</v>
      </c>
    </row>
    <row r="8965" spans="1:11" ht="39" customHeight="1" x14ac:dyDescent="0.2">
      <c r="A8965" s="674" t="s">
        <v>3706</v>
      </c>
      <c r="B8965" s="675" t="s">
        <v>6571</v>
      </c>
      <c r="C8965" s="674" t="s">
        <v>24</v>
      </c>
      <c r="D8965" s="674" t="s">
        <v>6572</v>
      </c>
      <c r="E8965" s="761" t="s">
        <v>3772</v>
      </c>
      <c r="F8965" s="761"/>
      <c r="G8965" s="676" t="s">
        <v>26</v>
      </c>
      <c r="H8965" s="677">
        <v>1</v>
      </c>
      <c r="I8965" s="677">
        <v>0</v>
      </c>
      <c r="J8965" s="678">
        <v>51.81</v>
      </c>
      <c r="K8965" s="678">
        <v>51.81</v>
      </c>
    </row>
    <row r="8966" spans="1:11" ht="51.95" customHeight="1" x14ac:dyDescent="0.2">
      <c r="A8966" s="674" t="s">
        <v>3706</v>
      </c>
      <c r="B8966" s="675" t="s">
        <v>6573</v>
      </c>
      <c r="C8966" s="674" t="s">
        <v>24</v>
      </c>
      <c r="D8966" s="674" t="s">
        <v>6574</v>
      </c>
      <c r="E8966" s="761" t="s">
        <v>3772</v>
      </c>
      <c r="F8966" s="761"/>
      <c r="G8966" s="676" t="s">
        <v>26</v>
      </c>
      <c r="H8966" s="677">
        <v>1</v>
      </c>
      <c r="I8966" s="677">
        <v>0</v>
      </c>
      <c r="J8966" s="678">
        <v>7.38</v>
      </c>
      <c r="K8966" s="678">
        <v>7.38</v>
      </c>
    </row>
    <row r="8967" spans="1:11" ht="25.5" x14ac:dyDescent="0.2">
      <c r="A8967" s="684"/>
      <c r="B8967" s="684"/>
      <c r="C8967" s="684"/>
      <c r="D8967" s="684"/>
      <c r="E8967" s="684"/>
      <c r="F8967" s="684" t="s">
        <v>3723</v>
      </c>
      <c r="G8967" s="685">
        <v>36.51</v>
      </c>
      <c r="H8967" s="684" t="s">
        <v>3724</v>
      </c>
      <c r="I8967" s="685">
        <v>0</v>
      </c>
      <c r="J8967" s="684" t="s">
        <v>3725</v>
      </c>
      <c r="K8967" s="685">
        <v>36.51</v>
      </c>
    </row>
    <row r="8968" spans="1:11" ht="26.25" thickBot="1" x14ac:dyDescent="0.25">
      <c r="A8968" s="684"/>
      <c r="B8968" s="684"/>
      <c r="C8968" s="684"/>
      <c r="D8968" s="684"/>
      <c r="E8968" s="684"/>
      <c r="F8968" s="684" t="s">
        <v>3726</v>
      </c>
      <c r="G8968" s="685">
        <v>0</v>
      </c>
      <c r="H8968" s="763"/>
      <c r="I8968" s="763" t="s">
        <v>3727</v>
      </c>
      <c r="J8968" s="684"/>
      <c r="K8968" s="685">
        <v>122.05</v>
      </c>
    </row>
    <row r="8969" spans="1:11" ht="0.95" customHeight="1" thickTop="1" x14ac:dyDescent="0.2">
      <c r="A8969" s="688"/>
      <c r="B8969" s="688"/>
      <c r="C8969" s="688"/>
      <c r="D8969" s="688"/>
      <c r="E8969" s="688"/>
      <c r="F8969" s="688"/>
      <c r="G8969" s="688"/>
      <c r="H8969" s="688"/>
      <c r="I8969" s="688"/>
      <c r="J8969" s="688"/>
    </row>
    <row r="8970" spans="1:11" ht="18" customHeight="1" x14ac:dyDescent="0.2">
      <c r="A8970" s="18"/>
      <c r="B8970" s="19" t="s">
        <v>10</v>
      </c>
      <c r="C8970" s="18" t="s">
        <v>11</v>
      </c>
      <c r="D8970" s="18" t="s">
        <v>12</v>
      </c>
      <c r="E8970" s="764" t="s">
        <v>3702</v>
      </c>
      <c r="F8970" s="764"/>
      <c r="G8970" s="20" t="s">
        <v>13</v>
      </c>
      <c r="H8970" s="19" t="s">
        <v>14</v>
      </c>
      <c r="I8970" s="19" t="s">
        <v>3703</v>
      </c>
      <c r="J8970" s="19" t="s">
        <v>15</v>
      </c>
      <c r="K8970" s="19" t="s">
        <v>17</v>
      </c>
    </row>
    <row r="8971" spans="1:11" ht="39" customHeight="1" x14ac:dyDescent="0.2">
      <c r="A8971" s="23" t="s">
        <v>3704</v>
      </c>
      <c r="B8971" s="24" t="s">
        <v>3777</v>
      </c>
      <c r="C8971" s="23" t="s">
        <v>24</v>
      </c>
      <c r="D8971" s="23" t="s">
        <v>3778</v>
      </c>
      <c r="E8971" s="760" t="s">
        <v>3772</v>
      </c>
      <c r="F8971" s="760"/>
      <c r="G8971" s="25" t="s">
        <v>3773</v>
      </c>
      <c r="H8971" s="673">
        <v>1</v>
      </c>
      <c r="I8971" s="26"/>
      <c r="J8971" s="26">
        <v>234.19</v>
      </c>
      <c r="K8971" s="26">
        <v>234.19</v>
      </c>
    </row>
    <row r="8972" spans="1:11" ht="51.95" customHeight="1" x14ac:dyDescent="0.2">
      <c r="A8972" s="674" t="s">
        <v>3706</v>
      </c>
      <c r="B8972" s="675" t="s">
        <v>6573</v>
      </c>
      <c r="C8972" s="674" t="s">
        <v>24</v>
      </c>
      <c r="D8972" s="674" t="s">
        <v>6574</v>
      </c>
      <c r="E8972" s="761" t="s">
        <v>3772</v>
      </c>
      <c r="F8972" s="761"/>
      <c r="G8972" s="676" t="s">
        <v>26</v>
      </c>
      <c r="H8972" s="677">
        <v>1</v>
      </c>
      <c r="I8972" s="677">
        <v>0</v>
      </c>
      <c r="J8972" s="678">
        <v>7.38</v>
      </c>
      <c r="K8972" s="678">
        <v>7.38</v>
      </c>
    </row>
    <row r="8973" spans="1:11" ht="39" customHeight="1" x14ac:dyDescent="0.2">
      <c r="A8973" s="674" t="s">
        <v>3706</v>
      </c>
      <c r="B8973" s="675" t="s">
        <v>6567</v>
      </c>
      <c r="C8973" s="674" t="s">
        <v>24</v>
      </c>
      <c r="D8973" s="674" t="s">
        <v>6568</v>
      </c>
      <c r="E8973" s="761" t="s">
        <v>3772</v>
      </c>
      <c r="F8973" s="761"/>
      <c r="G8973" s="676" t="s">
        <v>26</v>
      </c>
      <c r="H8973" s="677">
        <v>1</v>
      </c>
      <c r="I8973" s="677">
        <v>0</v>
      </c>
      <c r="J8973" s="678">
        <v>18.260000000000002</v>
      </c>
      <c r="K8973" s="678">
        <v>18.260000000000002</v>
      </c>
    </row>
    <row r="8974" spans="1:11" ht="24" customHeight="1" x14ac:dyDescent="0.2">
      <c r="A8974" s="674" t="s">
        <v>3706</v>
      </c>
      <c r="B8974" s="675" t="s">
        <v>6569</v>
      </c>
      <c r="C8974" s="674" t="s">
        <v>24</v>
      </c>
      <c r="D8974" s="674" t="s">
        <v>6570</v>
      </c>
      <c r="E8974" s="761" t="s">
        <v>3705</v>
      </c>
      <c r="F8974" s="761"/>
      <c r="G8974" s="676" t="s">
        <v>26</v>
      </c>
      <c r="H8974" s="677">
        <v>1</v>
      </c>
      <c r="I8974" s="677">
        <v>0</v>
      </c>
      <c r="J8974" s="678">
        <v>44.6</v>
      </c>
      <c r="K8974" s="678">
        <v>44.6</v>
      </c>
    </row>
    <row r="8975" spans="1:11" ht="39" customHeight="1" x14ac:dyDescent="0.2">
      <c r="A8975" s="674" t="s">
        <v>3706</v>
      </c>
      <c r="B8975" s="675" t="s">
        <v>6575</v>
      </c>
      <c r="C8975" s="674" t="s">
        <v>24</v>
      </c>
      <c r="D8975" s="674" t="s">
        <v>6576</v>
      </c>
      <c r="E8975" s="761" t="s">
        <v>3772</v>
      </c>
      <c r="F8975" s="761"/>
      <c r="G8975" s="676" t="s">
        <v>26</v>
      </c>
      <c r="H8975" s="677">
        <v>1</v>
      </c>
      <c r="I8975" s="677">
        <v>0</v>
      </c>
      <c r="J8975" s="678">
        <v>83.29</v>
      </c>
      <c r="K8975" s="678">
        <v>83.29</v>
      </c>
    </row>
    <row r="8976" spans="1:11" ht="39" customHeight="1" x14ac:dyDescent="0.2">
      <c r="A8976" s="674" t="s">
        <v>3706</v>
      </c>
      <c r="B8976" s="675" t="s">
        <v>6571</v>
      </c>
      <c r="C8976" s="674" t="s">
        <v>24</v>
      </c>
      <c r="D8976" s="674" t="s">
        <v>6572</v>
      </c>
      <c r="E8976" s="761" t="s">
        <v>3772</v>
      </c>
      <c r="F8976" s="761"/>
      <c r="G8976" s="676" t="s">
        <v>26</v>
      </c>
      <c r="H8976" s="677">
        <v>1</v>
      </c>
      <c r="I8976" s="677">
        <v>0</v>
      </c>
      <c r="J8976" s="678">
        <v>51.81</v>
      </c>
      <c r="K8976" s="678">
        <v>51.81</v>
      </c>
    </row>
    <row r="8977" spans="1:11" ht="51.95" customHeight="1" x14ac:dyDescent="0.2">
      <c r="A8977" s="674" t="s">
        <v>3706</v>
      </c>
      <c r="B8977" s="675" t="s">
        <v>6577</v>
      </c>
      <c r="C8977" s="674" t="s">
        <v>24</v>
      </c>
      <c r="D8977" s="674" t="s">
        <v>6578</v>
      </c>
      <c r="E8977" s="761" t="s">
        <v>3772</v>
      </c>
      <c r="F8977" s="761"/>
      <c r="G8977" s="676" t="s">
        <v>26</v>
      </c>
      <c r="H8977" s="677">
        <v>1</v>
      </c>
      <c r="I8977" s="677">
        <v>0</v>
      </c>
      <c r="J8977" s="678">
        <v>28.85</v>
      </c>
      <c r="K8977" s="678">
        <v>28.85</v>
      </c>
    </row>
    <row r="8978" spans="1:11" ht="25.5" x14ac:dyDescent="0.2">
      <c r="A8978" s="684"/>
      <c r="B8978" s="684"/>
      <c r="C8978" s="684"/>
      <c r="D8978" s="684"/>
      <c r="E8978" s="684"/>
      <c r="F8978" s="684" t="s">
        <v>3723</v>
      </c>
      <c r="G8978" s="685">
        <v>36.51</v>
      </c>
      <c r="H8978" s="684" t="s">
        <v>3724</v>
      </c>
      <c r="I8978" s="685">
        <v>0</v>
      </c>
      <c r="J8978" s="684" t="s">
        <v>3725</v>
      </c>
      <c r="K8978" s="685">
        <v>36.51</v>
      </c>
    </row>
    <row r="8979" spans="1:11" ht="26.25" thickBot="1" x14ac:dyDescent="0.25">
      <c r="A8979" s="684"/>
      <c r="B8979" s="684"/>
      <c r="C8979" s="684"/>
      <c r="D8979" s="684"/>
      <c r="E8979" s="684"/>
      <c r="F8979" s="684" t="s">
        <v>3726</v>
      </c>
      <c r="G8979" s="685">
        <v>0</v>
      </c>
      <c r="H8979" s="763"/>
      <c r="I8979" s="763" t="s">
        <v>3727</v>
      </c>
      <c r="J8979" s="684"/>
      <c r="K8979" s="685">
        <v>234.19</v>
      </c>
    </row>
    <row r="8980" spans="1:11" ht="0.95" customHeight="1" thickTop="1" x14ac:dyDescent="0.2">
      <c r="A8980" s="688"/>
      <c r="B8980" s="688"/>
      <c r="C8980" s="688"/>
      <c r="D8980" s="688"/>
      <c r="E8980" s="688"/>
      <c r="F8980" s="688"/>
      <c r="G8980" s="688"/>
      <c r="H8980" s="688"/>
      <c r="I8980" s="688"/>
      <c r="J8980" s="688"/>
    </row>
    <row r="8981" spans="1:11" ht="18" customHeight="1" x14ac:dyDescent="0.2">
      <c r="A8981" s="18"/>
      <c r="B8981" s="19" t="s">
        <v>10</v>
      </c>
      <c r="C8981" s="18" t="s">
        <v>11</v>
      </c>
      <c r="D8981" s="18" t="s">
        <v>12</v>
      </c>
      <c r="E8981" s="764" t="s">
        <v>3702</v>
      </c>
      <c r="F8981" s="764"/>
      <c r="G8981" s="20" t="s">
        <v>13</v>
      </c>
      <c r="H8981" s="19" t="s">
        <v>14</v>
      </c>
      <c r="I8981" s="19" t="s">
        <v>3703</v>
      </c>
      <c r="J8981" s="19" t="s">
        <v>15</v>
      </c>
      <c r="K8981" s="19" t="s">
        <v>17</v>
      </c>
    </row>
    <row r="8982" spans="1:11" ht="39" customHeight="1" x14ac:dyDescent="0.2">
      <c r="A8982" s="23" t="s">
        <v>3704</v>
      </c>
      <c r="B8982" s="24" t="s">
        <v>6571</v>
      </c>
      <c r="C8982" s="23" t="s">
        <v>24</v>
      </c>
      <c r="D8982" s="23" t="s">
        <v>6572</v>
      </c>
      <c r="E8982" s="760" t="s">
        <v>3772</v>
      </c>
      <c r="F8982" s="760"/>
      <c r="G8982" s="25" t="s">
        <v>26</v>
      </c>
      <c r="H8982" s="673">
        <v>1</v>
      </c>
      <c r="I8982" s="26"/>
      <c r="J8982" s="26">
        <v>51.81</v>
      </c>
      <c r="K8982" s="26">
        <v>51.81</v>
      </c>
    </row>
    <row r="8983" spans="1:11" ht="39" customHeight="1" x14ac:dyDescent="0.2">
      <c r="A8983" s="679" t="s">
        <v>3709</v>
      </c>
      <c r="B8983" s="680" t="s">
        <v>6579</v>
      </c>
      <c r="C8983" s="679" t="s">
        <v>24</v>
      </c>
      <c r="D8983" s="679" t="s">
        <v>6580</v>
      </c>
      <c r="E8983" s="762" t="s">
        <v>2501</v>
      </c>
      <c r="F8983" s="762"/>
      <c r="G8983" s="681" t="s">
        <v>66</v>
      </c>
      <c r="H8983" s="682">
        <v>4.0000000000000003E-5</v>
      </c>
      <c r="I8983" s="682">
        <v>0</v>
      </c>
      <c r="J8983" s="683">
        <v>1295335.74</v>
      </c>
      <c r="K8983" s="683">
        <v>51.81</v>
      </c>
    </row>
    <row r="8984" spans="1:11" ht="25.5" x14ac:dyDescent="0.2">
      <c r="A8984" s="684"/>
      <c r="B8984" s="684"/>
      <c r="C8984" s="684"/>
      <c r="D8984" s="684"/>
      <c r="E8984" s="684"/>
      <c r="F8984" s="684" t="s">
        <v>3723</v>
      </c>
      <c r="G8984" s="685">
        <v>0</v>
      </c>
      <c r="H8984" s="684" t="s">
        <v>3724</v>
      </c>
      <c r="I8984" s="685">
        <v>0</v>
      </c>
      <c r="J8984" s="684" t="s">
        <v>3725</v>
      </c>
      <c r="K8984" s="685">
        <v>0</v>
      </c>
    </row>
    <row r="8985" spans="1:11" ht="26.25" thickBot="1" x14ac:dyDescent="0.25">
      <c r="A8985" s="684"/>
      <c r="B8985" s="684"/>
      <c r="C8985" s="684"/>
      <c r="D8985" s="684"/>
      <c r="E8985" s="684"/>
      <c r="F8985" s="684" t="s">
        <v>3726</v>
      </c>
      <c r="G8985" s="685">
        <v>0</v>
      </c>
      <c r="H8985" s="763"/>
      <c r="I8985" s="763" t="s">
        <v>3727</v>
      </c>
      <c r="J8985" s="684"/>
      <c r="K8985" s="685">
        <v>51.81</v>
      </c>
    </row>
    <row r="8986" spans="1:11" ht="0.95" customHeight="1" thickTop="1" x14ac:dyDescent="0.2">
      <c r="A8986" s="688"/>
      <c r="B8986" s="688"/>
      <c r="C8986" s="688"/>
      <c r="D8986" s="688"/>
      <c r="E8986" s="688"/>
      <c r="F8986" s="688"/>
      <c r="G8986" s="688"/>
      <c r="H8986" s="688"/>
      <c r="I8986" s="688"/>
      <c r="J8986" s="688"/>
    </row>
    <row r="8987" spans="1:11" ht="18" customHeight="1" x14ac:dyDescent="0.2">
      <c r="A8987" s="18"/>
      <c r="B8987" s="19" t="s">
        <v>10</v>
      </c>
      <c r="C8987" s="18" t="s">
        <v>11</v>
      </c>
      <c r="D8987" s="18" t="s">
        <v>12</v>
      </c>
      <c r="E8987" s="764" t="s">
        <v>3702</v>
      </c>
      <c r="F8987" s="764"/>
      <c r="G8987" s="20" t="s">
        <v>13</v>
      </c>
      <c r="H8987" s="19" t="s">
        <v>14</v>
      </c>
      <c r="I8987" s="19" t="s">
        <v>3703</v>
      </c>
      <c r="J8987" s="19" t="s">
        <v>15</v>
      </c>
      <c r="K8987" s="19" t="s">
        <v>17</v>
      </c>
    </row>
    <row r="8988" spans="1:11" ht="51.95" customHeight="1" x14ac:dyDescent="0.2">
      <c r="A8988" s="23" t="s">
        <v>3704</v>
      </c>
      <c r="B8988" s="24" t="s">
        <v>6573</v>
      </c>
      <c r="C8988" s="23" t="s">
        <v>24</v>
      </c>
      <c r="D8988" s="23" t="s">
        <v>6574</v>
      </c>
      <c r="E8988" s="760" t="s">
        <v>3772</v>
      </c>
      <c r="F8988" s="760"/>
      <c r="G8988" s="25" t="s">
        <v>26</v>
      </c>
      <c r="H8988" s="673">
        <v>1</v>
      </c>
      <c r="I8988" s="26"/>
      <c r="J8988" s="26">
        <v>7.38</v>
      </c>
      <c r="K8988" s="26">
        <v>7.38</v>
      </c>
    </row>
    <row r="8989" spans="1:11" ht="39" customHeight="1" x14ac:dyDescent="0.2">
      <c r="A8989" s="679" t="s">
        <v>3709</v>
      </c>
      <c r="B8989" s="680" t="s">
        <v>6579</v>
      </c>
      <c r="C8989" s="679" t="s">
        <v>24</v>
      </c>
      <c r="D8989" s="679" t="s">
        <v>6580</v>
      </c>
      <c r="E8989" s="762" t="s">
        <v>2501</v>
      </c>
      <c r="F8989" s="762"/>
      <c r="G8989" s="681" t="s">
        <v>66</v>
      </c>
      <c r="H8989" s="682">
        <v>5.6999999999999996E-6</v>
      </c>
      <c r="I8989" s="682">
        <v>0</v>
      </c>
      <c r="J8989" s="683">
        <v>1295335.74</v>
      </c>
      <c r="K8989" s="683">
        <v>7.38</v>
      </c>
    </row>
    <row r="8990" spans="1:11" ht="25.5" x14ac:dyDescent="0.2">
      <c r="A8990" s="684"/>
      <c r="B8990" s="684"/>
      <c r="C8990" s="684"/>
      <c r="D8990" s="684"/>
      <c r="E8990" s="684"/>
      <c r="F8990" s="684" t="s">
        <v>3723</v>
      </c>
      <c r="G8990" s="685">
        <v>0</v>
      </c>
      <c r="H8990" s="684" t="s">
        <v>3724</v>
      </c>
      <c r="I8990" s="685">
        <v>0</v>
      </c>
      <c r="J8990" s="684" t="s">
        <v>3725</v>
      </c>
      <c r="K8990" s="685">
        <v>0</v>
      </c>
    </row>
    <row r="8991" spans="1:11" ht="26.25" thickBot="1" x14ac:dyDescent="0.25">
      <c r="A8991" s="684"/>
      <c r="B8991" s="684"/>
      <c r="C8991" s="684"/>
      <c r="D8991" s="684"/>
      <c r="E8991" s="684"/>
      <c r="F8991" s="684" t="s">
        <v>3726</v>
      </c>
      <c r="G8991" s="685">
        <v>0</v>
      </c>
      <c r="H8991" s="763"/>
      <c r="I8991" s="763" t="s">
        <v>3727</v>
      </c>
      <c r="J8991" s="684"/>
      <c r="K8991" s="685">
        <v>7.38</v>
      </c>
    </row>
    <row r="8992" spans="1:11" ht="0.95" customHeight="1" thickTop="1" x14ac:dyDescent="0.2">
      <c r="A8992" s="688"/>
      <c r="B8992" s="688"/>
      <c r="C8992" s="688"/>
      <c r="D8992" s="688"/>
      <c r="E8992" s="688"/>
      <c r="F8992" s="688"/>
      <c r="G8992" s="688"/>
      <c r="H8992" s="688"/>
      <c r="I8992" s="688"/>
      <c r="J8992" s="688"/>
    </row>
    <row r="8993" spans="1:11" ht="18" customHeight="1" x14ac:dyDescent="0.2">
      <c r="A8993" s="18"/>
      <c r="B8993" s="19" t="s">
        <v>10</v>
      </c>
      <c r="C8993" s="18" t="s">
        <v>11</v>
      </c>
      <c r="D8993" s="18" t="s">
        <v>12</v>
      </c>
      <c r="E8993" s="764" t="s">
        <v>3702</v>
      </c>
      <c r="F8993" s="764"/>
      <c r="G8993" s="20" t="s">
        <v>13</v>
      </c>
      <c r="H8993" s="19" t="s">
        <v>14</v>
      </c>
      <c r="I8993" s="19" t="s">
        <v>3703</v>
      </c>
      <c r="J8993" s="19" t="s">
        <v>15</v>
      </c>
      <c r="K8993" s="19" t="s">
        <v>17</v>
      </c>
    </row>
    <row r="8994" spans="1:11" ht="39" customHeight="1" x14ac:dyDescent="0.2">
      <c r="A8994" s="23" t="s">
        <v>3704</v>
      </c>
      <c r="B8994" s="24" t="s">
        <v>6567</v>
      </c>
      <c r="C8994" s="23" t="s">
        <v>24</v>
      </c>
      <c r="D8994" s="23" t="s">
        <v>6568</v>
      </c>
      <c r="E8994" s="760" t="s">
        <v>3772</v>
      </c>
      <c r="F8994" s="760"/>
      <c r="G8994" s="25" t="s">
        <v>26</v>
      </c>
      <c r="H8994" s="673">
        <v>1</v>
      </c>
      <c r="I8994" s="26"/>
      <c r="J8994" s="26">
        <v>18.260000000000002</v>
      </c>
      <c r="K8994" s="26">
        <v>18.260000000000002</v>
      </c>
    </row>
    <row r="8995" spans="1:11" ht="39" customHeight="1" x14ac:dyDescent="0.2">
      <c r="A8995" s="679" t="s">
        <v>3709</v>
      </c>
      <c r="B8995" s="680" t="s">
        <v>6579</v>
      </c>
      <c r="C8995" s="679" t="s">
        <v>24</v>
      </c>
      <c r="D8995" s="679" t="s">
        <v>6580</v>
      </c>
      <c r="E8995" s="762" t="s">
        <v>2501</v>
      </c>
      <c r="F8995" s="762"/>
      <c r="G8995" s="681" t="s">
        <v>66</v>
      </c>
      <c r="H8995" s="682">
        <v>1.4100000000000001E-5</v>
      </c>
      <c r="I8995" s="682">
        <v>0</v>
      </c>
      <c r="J8995" s="683">
        <v>1295335.74</v>
      </c>
      <c r="K8995" s="683">
        <v>18.260000000000002</v>
      </c>
    </row>
    <row r="8996" spans="1:11" ht="25.5" x14ac:dyDescent="0.2">
      <c r="A8996" s="684"/>
      <c r="B8996" s="684"/>
      <c r="C8996" s="684"/>
      <c r="D8996" s="684"/>
      <c r="E8996" s="684"/>
      <c r="F8996" s="684" t="s">
        <v>3723</v>
      </c>
      <c r="G8996" s="685">
        <v>0</v>
      </c>
      <c r="H8996" s="684" t="s">
        <v>3724</v>
      </c>
      <c r="I8996" s="685">
        <v>0</v>
      </c>
      <c r="J8996" s="684" t="s">
        <v>3725</v>
      </c>
      <c r="K8996" s="685">
        <v>0</v>
      </c>
    </row>
    <row r="8997" spans="1:11" ht="26.25" thickBot="1" x14ac:dyDescent="0.25">
      <c r="A8997" s="684"/>
      <c r="B8997" s="684"/>
      <c r="C8997" s="684"/>
      <c r="D8997" s="684"/>
      <c r="E8997" s="684"/>
      <c r="F8997" s="684" t="s">
        <v>3726</v>
      </c>
      <c r="G8997" s="685">
        <v>0</v>
      </c>
      <c r="H8997" s="763"/>
      <c r="I8997" s="763" t="s">
        <v>3727</v>
      </c>
      <c r="J8997" s="684"/>
      <c r="K8997" s="685">
        <v>18.260000000000002</v>
      </c>
    </row>
    <row r="8998" spans="1:11" ht="0.95" customHeight="1" thickTop="1" x14ac:dyDescent="0.2">
      <c r="A8998" s="688"/>
      <c r="B8998" s="688"/>
      <c r="C8998" s="688"/>
      <c r="D8998" s="688"/>
      <c r="E8998" s="688"/>
      <c r="F8998" s="688"/>
      <c r="G8998" s="688"/>
      <c r="H8998" s="688"/>
      <c r="I8998" s="688"/>
      <c r="J8998" s="688"/>
    </row>
    <row r="8999" spans="1:11" ht="18" customHeight="1" x14ac:dyDescent="0.2">
      <c r="A8999" s="18"/>
      <c r="B8999" s="19" t="s">
        <v>10</v>
      </c>
      <c r="C8999" s="18" t="s">
        <v>11</v>
      </c>
      <c r="D8999" s="18" t="s">
        <v>12</v>
      </c>
      <c r="E8999" s="764" t="s">
        <v>3702</v>
      </c>
      <c r="F8999" s="764"/>
      <c r="G8999" s="20" t="s">
        <v>13</v>
      </c>
      <c r="H8999" s="19" t="s">
        <v>14</v>
      </c>
      <c r="I8999" s="19" t="s">
        <v>3703</v>
      </c>
      <c r="J8999" s="19" t="s">
        <v>15</v>
      </c>
      <c r="K8999" s="19" t="s">
        <v>17</v>
      </c>
    </row>
    <row r="9000" spans="1:11" ht="39" customHeight="1" x14ac:dyDescent="0.2">
      <c r="A9000" s="23" t="s">
        <v>3704</v>
      </c>
      <c r="B9000" s="24" t="s">
        <v>6575</v>
      </c>
      <c r="C9000" s="23" t="s">
        <v>24</v>
      </c>
      <c r="D9000" s="23" t="s">
        <v>6576</v>
      </c>
      <c r="E9000" s="760" t="s">
        <v>3772</v>
      </c>
      <c r="F9000" s="760"/>
      <c r="G9000" s="25" t="s">
        <v>26</v>
      </c>
      <c r="H9000" s="673">
        <v>1</v>
      </c>
      <c r="I9000" s="26"/>
      <c r="J9000" s="26">
        <v>83.29</v>
      </c>
      <c r="K9000" s="26">
        <v>83.29</v>
      </c>
    </row>
    <row r="9001" spans="1:11" ht="39" customHeight="1" x14ac:dyDescent="0.2">
      <c r="A9001" s="679" t="s">
        <v>3709</v>
      </c>
      <c r="B9001" s="680" t="s">
        <v>6579</v>
      </c>
      <c r="C9001" s="679" t="s">
        <v>24</v>
      </c>
      <c r="D9001" s="679" t="s">
        <v>6580</v>
      </c>
      <c r="E9001" s="762" t="s">
        <v>2501</v>
      </c>
      <c r="F9001" s="762"/>
      <c r="G9001" s="681" t="s">
        <v>66</v>
      </c>
      <c r="H9001" s="682">
        <v>6.4300000000000004E-5</v>
      </c>
      <c r="I9001" s="682">
        <v>0</v>
      </c>
      <c r="J9001" s="683">
        <v>1295335.74</v>
      </c>
      <c r="K9001" s="683">
        <v>83.29</v>
      </c>
    </row>
    <row r="9002" spans="1:11" ht="25.5" x14ac:dyDescent="0.2">
      <c r="A9002" s="684"/>
      <c r="B9002" s="684"/>
      <c r="C9002" s="684"/>
      <c r="D9002" s="684"/>
      <c r="E9002" s="684"/>
      <c r="F9002" s="684" t="s">
        <v>3723</v>
      </c>
      <c r="G9002" s="685">
        <v>0</v>
      </c>
      <c r="H9002" s="684" t="s">
        <v>3724</v>
      </c>
      <c r="I9002" s="685">
        <v>0</v>
      </c>
      <c r="J9002" s="684" t="s">
        <v>3725</v>
      </c>
      <c r="K9002" s="685">
        <v>0</v>
      </c>
    </row>
    <row r="9003" spans="1:11" ht="26.25" thickBot="1" x14ac:dyDescent="0.25">
      <c r="A9003" s="684"/>
      <c r="B9003" s="684"/>
      <c r="C9003" s="684"/>
      <c r="D9003" s="684"/>
      <c r="E9003" s="684"/>
      <c r="F9003" s="684" t="s">
        <v>3726</v>
      </c>
      <c r="G9003" s="685">
        <v>0</v>
      </c>
      <c r="H9003" s="763"/>
      <c r="I9003" s="763" t="s">
        <v>3727</v>
      </c>
      <c r="J9003" s="684"/>
      <c r="K9003" s="685">
        <v>83.29</v>
      </c>
    </row>
    <row r="9004" spans="1:11" ht="0.95" customHeight="1" thickTop="1" x14ac:dyDescent="0.2">
      <c r="A9004" s="688"/>
      <c r="B9004" s="688"/>
      <c r="C9004" s="688"/>
      <c r="D9004" s="688"/>
      <c r="E9004" s="688"/>
      <c r="F9004" s="688"/>
      <c r="G9004" s="688"/>
      <c r="H9004" s="688"/>
      <c r="I9004" s="688"/>
      <c r="J9004" s="688"/>
    </row>
    <row r="9005" spans="1:11" ht="18" customHeight="1" x14ac:dyDescent="0.2">
      <c r="A9005" s="18"/>
      <c r="B9005" s="19" t="s">
        <v>10</v>
      </c>
      <c r="C9005" s="18" t="s">
        <v>11</v>
      </c>
      <c r="D9005" s="18" t="s">
        <v>12</v>
      </c>
      <c r="E9005" s="764" t="s">
        <v>3702</v>
      </c>
      <c r="F9005" s="764"/>
      <c r="G9005" s="20" t="s">
        <v>13</v>
      </c>
      <c r="H9005" s="19" t="s">
        <v>14</v>
      </c>
      <c r="I9005" s="19" t="s">
        <v>3703</v>
      </c>
      <c r="J9005" s="19" t="s">
        <v>15</v>
      </c>
      <c r="K9005" s="19" t="s">
        <v>17</v>
      </c>
    </row>
    <row r="9006" spans="1:11" ht="51.95" customHeight="1" x14ac:dyDescent="0.2">
      <c r="A9006" s="23" t="s">
        <v>3704</v>
      </c>
      <c r="B9006" s="24" t="s">
        <v>6577</v>
      </c>
      <c r="C9006" s="23" t="s">
        <v>24</v>
      </c>
      <c r="D9006" s="23" t="s">
        <v>6578</v>
      </c>
      <c r="E9006" s="760" t="s">
        <v>3772</v>
      </c>
      <c r="F9006" s="760"/>
      <c r="G9006" s="25" t="s">
        <v>26</v>
      </c>
      <c r="H9006" s="673">
        <v>1</v>
      </c>
      <c r="I9006" s="26"/>
      <c r="J9006" s="26">
        <v>28.85</v>
      </c>
      <c r="K9006" s="26">
        <v>28.85</v>
      </c>
    </row>
    <row r="9007" spans="1:11" ht="26.1" customHeight="1" x14ac:dyDescent="0.2">
      <c r="A9007" s="679" t="s">
        <v>3709</v>
      </c>
      <c r="B9007" s="680" t="s">
        <v>6191</v>
      </c>
      <c r="C9007" s="679" t="s">
        <v>24</v>
      </c>
      <c r="D9007" s="679" t="s">
        <v>6192</v>
      </c>
      <c r="E9007" s="762" t="s">
        <v>3720</v>
      </c>
      <c r="F9007" s="762"/>
      <c r="G9007" s="681" t="s">
        <v>3598</v>
      </c>
      <c r="H9007" s="682">
        <v>4.8499999999999996</v>
      </c>
      <c r="I9007" s="682">
        <v>0</v>
      </c>
      <c r="J9007" s="683">
        <v>5.95</v>
      </c>
      <c r="K9007" s="683">
        <v>28.85</v>
      </c>
    </row>
    <row r="9008" spans="1:11" ht="25.5" x14ac:dyDescent="0.2">
      <c r="A9008" s="684"/>
      <c r="B9008" s="684"/>
      <c r="C9008" s="684"/>
      <c r="D9008" s="684"/>
      <c r="E9008" s="684"/>
      <c r="F9008" s="684" t="s">
        <v>3723</v>
      </c>
      <c r="G9008" s="685">
        <v>0</v>
      </c>
      <c r="H9008" s="684" t="s">
        <v>3724</v>
      </c>
      <c r="I9008" s="685">
        <v>0</v>
      </c>
      <c r="J9008" s="684" t="s">
        <v>3725</v>
      </c>
      <c r="K9008" s="685">
        <v>0</v>
      </c>
    </row>
    <row r="9009" spans="1:11" ht="26.25" thickBot="1" x14ac:dyDescent="0.25">
      <c r="A9009" s="684"/>
      <c r="B9009" s="684"/>
      <c r="C9009" s="684"/>
      <c r="D9009" s="684"/>
      <c r="E9009" s="684"/>
      <c r="F9009" s="684" t="s">
        <v>3726</v>
      </c>
      <c r="G9009" s="685">
        <v>0</v>
      </c>
      <c r="H9009" s="763"/>
      <c r="I9009" s="763" t="s">
        <v>3727</v>
      </c>
      <c r="J9009" s="684"/>
      <c r="K9009" s="685">
        <v>28.85</v>
      </c>
    </row>
    <row r="9010" spans="1:11" ht="0.95" customHeight="1" thickTop="1" x14ac:dyDescent="0.2">
      <c r="A9010" s="688"/>
      <c r="B9010" s="688"/>
      <c r="C9010" s="688"/>
      <c r="D9010" s="688"/>
      <c r="E9010" s="688"/>
      <c r="F9010" s="688"/>
      <c r="G9010" s="688"/>
      <c r="H9010" s="688"/>
      <c r="I9010" s="688"/>
      <c r="J9010" s="688"/>
    </row>
    <row r="9011" spans="1:11" ht="18" customHeight="1" x14ac:dyDescent="0.2">
      <c r="A9011" s="18"/>
      <c r="B9011" s="19" t="s">
        <v>10</v>
      </c>
      <c r="C9011" s="18" t="s">
        <v>11</v>
      </c>
      <c r="D9011" s="18" t="s">
        <v>12</v>
      </c>
      <c r="E9011" s="764" t="s">
        <v>3702</v>
      </c>
      <c r="F9011" s="764"/>
      <c r="G9011" s="20" t="s">
        <v>13</v>
      </c>
      <c r="H9011" s="19" t="s">
        <v>14</v>
      </c>
      <c r="I9011" s="19" t="s">
        <v>15</v>
      </c>
      <c r="J9011" s="19" t="s">
        <v>17</v>
      </c>
    </row>
    <row r="9012" spans="1:11" ht="26.1" customHeight="1" x14ac:dyDescent="0.2">
      <c r="A9012" s="23" t="s">
        <v>3704</v>
      </c>
      <c r="B9012" s="24" t="s">
        <v>5455</v>
      </c>
      <c r="C9012" s="23" t="s">
        <v>3826</v>
      </c>
      <c r="D9012" s="23" t="s">
        <v>5456</v>
      </c>
      <c r="E9012" s="760" t="s">
        <v>5457</v>
      </c>
      <c r="F9012" s="760"/>
      <c r="G9012" s="25" t="s">
        <v>1125</v>
      </c>
      <c r="H9012" s="673">
        <v>1</v>
      </c>
      <c r="I9012" s="26">
        <v>51.58</v>
      </c>
      <c r="J9012" s="26">
        <v>51.58</v>
      </c>
    </row>
    <row r="9013" spans="1:11" ht="15" customHeight="1" x14ac:dyDescent="0.2">
      <c r="A9013" s="18" t="s">
        <v>9</v>
      </c>
      <c r="B9013" s="19" t="s">
        <v>10</v>
      </c>
      <c r="C9013" s="18" t="s">
        <v>11</v>
      </c>
      <c r="D9013" s="18" t="s">
        <v>12</v>
      </c>
      <c r="E9013" s="764" t="s">
        <v>3702</v>
      </c>
      <c r="F9013" s="1148"/>
      <c r="G9013" s="20" t="s">
        <v>13</v>
      </c>
      <c r="H9013" s="19" t="s">
        <v>14</v>
      </c>
      <c r="I9013" s="19" t="s">
        <v>15</v>
      </c>
      <c r="J9013" s="19" t="s">
        <v>17</v>
      </c>
    </row>
    <row r="9014" spans="1:11" ht="26.1" customHeight="1" x14ac:dyDescent="0.2">
      <c r="A9014" s="679" t="s">
        <v>3709</v>
      </c>
      <c r="B9014" s="680" t="s">
        <v>6581</v>
      </c>
      <c r="C9014" s="679" t="s">
        <v>3826</v>
      </c>
      <c r="D9014" s="679" t="s">
        <v>6582</v>
      </c>
      <c r="E9014" s="762" t="s">
        <v>3720</v>
      </c>
      <c r="F9014" s="762"/>
      <c r="G9014" s="681" t="s">
        <v>1125</v>
      </c>
      <c r="H9014" s="682">
        <v>1</v>
      </c>
      <c r="I9014" s="683" t="s">
        <v>6583</v>
      </c>
      <c r="J9014" s="691" t="s">
        <v>6583</v>
      </c>
    </row>
    <row r="9015" spans="1:11" ht="24" customHeight="1" x14ac:dyDescent="0.2">
      <c r="A9015" s="674" t="s">
        <v>3704</v>
      </c>
      <c r="B9015" s="675" t="s">
        <v>6489</v>
      </c>
      <c r="C9015" s="674" t="s">
        <v>3826</v>
      </c>
      <c r="D9015" s="674" t="s">
        <v>6490</v>
      </c>
      <c r="E9015" s="761" t="s">
        <v>3828</v>
      </c>
      <c r="F9015" s="761"/>
      <c r="G9015" s="676" t="s">
        <v>2152</v>
      </c>
      <c r="H9015" s="677">
        <v>0.3</v>
      </c>
      <c r="I9015" s="678" t="s">
        <v>3853</v>
      </c>
      <c r="J9015" s="690" t="s">
        <v>6584</v>
      </c>
    </row>
    <row r="9016" spans="1:11" ht="24" customHeight="1" x14ac:dyDescent="0.2">
      <c r="A9016" s="674" t="s">
        <v>3704</v>
      </c>
      <c r="B9016" s="675" t="s">
        <v>3754</v>
      </c>
      <c r="C9016" s="674" t="s">
        <v>24</v>
      </c>
      <c r="D9016" s="674" t="s">
        <v>3755</v>
      </c>
      <c r="E9016" s="761" t="s">
        <v>3705</v>
      </c>
      <c r="F9016" s="761"/>
      <c r="G9016" s="676" t="s">
        <v>26</v>
      </c>
      <c r="H9016" s="677">
        <v>0.3</v>
      </c>
      <c r="I9016" s="678" t="s">
        <v>5987</v>
      </c>
      <c r="J9016" s="690" t="s">
        <v>6585</v>
      </c>
    </row>
    <row r="9017" spans="1:11" ht="24" customHeight="1" x14ac:dyDescent="0.2">
      <c r="A9017" s="674" t="s">
        <v>3704</v>
      </c>
      <c r="B9017" s="675" t="s">
        <v>1739</v>
      </c>
      <c r="C9017" s="674" t="s">
        <v>24</v>
      </c>
      <c r="D9017" s="674" t="s">
        <v>1740</v>
      </c>
      <c r="E9017" s="761" t="s">
        <v>3705</v>
      </c>
      <c r="F9017" s="761"/>
      <c r="G9017" s="676" t="s">
        <v>26</v>
      </c>
      <c r="H9017" s="677">
        <v>0.3</v>
      </c>
      <c r="I9017" s="678" t="s">
        <v>6586</v>
      </c>
      <c r="J9017" s="690" t="s">
        <v>6587</v>
      </c>
    </row>
    <row r="9018" spans="1:11" ht="24" customHeight="1" x14ac:dyDescent="0.2">
      <c r="A9018" s="674" t="s">
        <v>3704</v>
      </c>
      <c r="B9018" s="675" t="s">
        <v>5908</v>
      </c>
      <c r="C9018" s="674" t="s">
        <v>3826</v>
      </c>
      <c r="D9018" s="674" t="s">
        <v>5909</v>
      </c>
      <c r="E9018" s="761" t="s">
        <v>3828</v>
      </c>
      <c r="F9018" s="761"/>
      <c r="G9018" s="676" t="s">
        <v>2152</v>
      </c>
      <c r="H9018" s="677">
        <v>0.3</v>
      </c>
      <c r="I9018" s="678" t="s">
        <v>5910</v>
      </c>
      <c r="J9018" s="690" t="s">
        <v>6588</v>
      </c>
    </row>
    <row r="9019" spans="1:11" ht="39.950000000000003" customHeight="1" x14ac:dyDescent="0.2">
      <c r="A9019" s="1147" t="s">
        <v>5923</v>
      </c>
      <c r="B9019" s="1148"/>
      <c r="C9019" s="1148"/>
      <c r="D9019" s="1148"/>
      <c r="E9019" s="1148"/>
      <c r="F9019" s="1148"/>
      <c r="G9019" s="1148"/>
      <c r="H9019" s="1148"/>
      <c r="I9019" s="1148"/>
      <c r="J9019" s="1148"/>
    </row>
    <row r="9020" spans="1:11" ht="15" customHeight="1" x14ac:dyDescent="0.2">
      <c r="A9020" s="18" t="s">
        <v>9</v>
      </c>
      <c r="B9020" s="19" t="s">
        <v>10</v>
      </c>
      <c r="C9020" s="18" t="s">
        <v>11</v>
      </c>
      <c r="D9020" s="18" t="s">
        <v>12</v>
      </c>
      <c r="E9020" s="764" t="s">
        <v>3702</v>
      </c>
      <c r="F9020" s="1148"/>
      <c r="G9020" s="20" t="s">
        <v>13</v>
      </c>
      <c r="H9020" s="19" t="s">
        <v>14</v>
      </c>
      <c r="I9020" s="19" t="s">
        <v>15</v>
      </c>
      <c r="J9020" s="19" t="s">
        <v>17</v>
      </c>
    </row>
    <row r="9021" spans="1:11" ht="26.1" customHeight="1" x14ac:dyDescent="0.2">
      <c r="A9021" s="679" t="s">
        <v>3709</v>
      </c>
      <c r="B9021" s="680" t="s">
        <v>6581</v>
      </c>
      <c r="C9021" s="679" t="s">
        <v>3826</v>
      </c>
      <c r="D9021" s="679" t="s">
        <v>6582</v>
      </c>
      <c r="E9021" s="762" t="s">
        <v>3720</v>
      </c>
      <c r="F9021" s="762"/>
      <c r="G9021" s="681" t="s">
        <v>1125</v>
      </c>
      <c r="H9021" s="682">
        <v>1</v>
      </c>
      <c r="I9021" s="683" t="s">
        <v>6583</v>
      </c>
      <c r="J9021" s="691" t="s">
        <v>6583</v>
      </c>
    </row>
    <row r="9022" spans="1:11" ht="24" customHeight="1" x14ac:dyDescent="0.2">
      <c r="A9022" s="679" t="s">
        <v>3709</v>
      </c>
      <c r="B9022" s="680" t="s">
        <v>5924</v>
      </c>
      <c r="C9022" s="679" t="s">
        <v>3826</v>
      </c>
      <c r="D9022" s="679" t="s">
        <v>5925</v>
      </c>
      <c r="E9022" s="762" t="s">
        <v>3720</v>
      </c>
      <c r="F9022" s="762"/>
      <c r="G9022" s="681" t="s">
        <v>1125</v>
      </c>
      <c r="H9022" s="682">
        <v>6.1080000000000002E-2</v>
      </c>
      <c r="I9022" s="683" t="s">
        <v>4017</v>
      </c>
      <c r="J9022" s="691" t="s">
        <v>6486</v>
      </c>
    </row>
    <row r="9023" spans="1:11" ht="24" customHeight="1" x14ac:dyDescent="0.2">
      <c r="A9023" s="679" t="s">
        <v>3709</v>
      </c>
      <c r="B9023" s="680" t="s">
        <v>6491</v>
      </c>
      <c r="C9023" s="679" t="s">
        <v>3826</v>
      </c>
      <c r="D9023" s="679" t="s">
        <v>6492</v>
      </c>
      <c r="E9023" s="762" t="s">
        <v>3720</v>
      </c>
      <c r="F9023" s="762"/>
      <c r="G9023" s="681" t="s">
        <v>1125</v>
      </c>
      <c r="H9023" s="682">
        <v>6.0000000000000002E-5</v>
      </c>
      <c r="I9023" s="683" t="s">
        <v>6493</v>
      </c>
      <c r="J9023" s="691" t="s">
        <v>6008</v>
      </c>
    </row>
    <row r="9024" spans="1:11" ht="24" customHeight="1" x14ac:dyDescent="0.2">
      <c r="A9024" s="679" t="s">
        <v>3709</v>
      </c>
      <c r="B9024" s="680" t="s">
        <v>5972</v>
      </c>
      <c r="C9024" s="679" t="s">
        <v>3826</v>
      </c>
      <c r="D9024" s="679" t="s">
        <v>5973</v>
      </c>
      <c r="E9024" s="762" t="s">
        <v>4371</v>
      </c>
      <c r="F9024" s="762"/>
      <c r="G9024" s="681" t="s">
        <v>1125</v>
      </c>
      <c r="H9024" s="682">
        <v>2.7000000000000001E-3</v>
      </c>
      <c r="I9024" s="683" t="s">
        <v>5974</v>
      </c>
      <c r="J9024" s="691" t="s">
        <v>4481</v>
      </c>
    </row>
    <row r="9025" spans="1:10" ht="24" customHeight="1" x14ac:dyDescent="0.2">
      <c r="A9025" s="679" t="s">
        <v>3709</v>
      </c>
      <c r="B9025" s="680" t="s">
        <v>6494</v>
      </c>
      <c r="C9025" s="679" t="s">
        <v>3826</v>
      </c>
      <c r="D9025" s="679" t="s">
        <v>6495</v>
      </c>
      <c r="E9025" s="762" t="s">
        <v>3720</v>
      </c>
      <c r="F9025" s="762"/>
      <c r="G9025" s="681" t="s">
        <v>1125</v>
      </c>
      <c r="H9025" s="682">
        <v>6.0000000000000002E-5</v>
      </c>
      <c r="I9025" s="683" t="s">
        <v>6496</v>
      </c>
      <c r="J9025" s="691" t="s">
        <v>5971</v>
      </c>
    </row>
    <row r="9026" spans="1:10" ht="24" customHeight="1" x14ac:dyDescent="0.2">
      <c r="A9026" s="679" t="s">
        <v>3709</v>
      </c>
      <c r="B9026" s="680" t="s">
        <v>5965</v>
      </c>
      <c r="C9026" s="679" t="s">
        <v>3826</v>
      </c>
      <c r="D9026" s="679" t="s">
        <v>5966</v>
      </c>
      <c r="E9026" s="762" t="s">
        <v>3720</v>
      </c>
      <c r="F9026" s="762"/>
      <c r="G9026" s="681" t="s">
        <v>1125</v>
      </c>
      <c r="H9026" s="682">
        <v>2.7000000000000001E-3</v>
      </c>
      <c r="I9026" s="683" t="s">
        <v>5299</v>
      </c>
      <c r="J9026" s="691" t="s">
        <v>6589</v>
      </c>
    </row>
    <row r="9027" spans="1:10" ht="26.1" customHeight="1" x14ac:dyDescent="0.2">
      <c r="A9027" s="679" t="s">
        <v>3709</v>
      </c>
      <c r="B9027" s="680" t="s">
        <v>5947</v>
      </c>
      <c r="C9027" s="679" t="s">
        <v>3826</v>
      </c>
      <c r="D9027" s="679" t="s">
        <v>5948</v>
      </c>
      <c r="E9027" s="762" t="s">
        <v>4371</v>
      </c>
      <c r="F9027" s="762"/>
      <c r="G9027" s="681" t="s">
        <v>1125</v>
      </c>
      <c r="H9027" s="682">
        <v>6.1080000000000002E-2</v>
      </c>
      <c r="I9027" s="683" t="s">
        <v>3874</v>
      </c>
      <c r="J9027" s="691" t="s">
        <v>4033</v>
      </c>
    </row>
    <row r="9028" spans="1:10" ht="24" customHeight="1" x14ac:dyDescent="0.2">
      <c r="A9028" s="679" t="s">
        <v>3709</v>
      </c>
      <c r="B9028" s="680" t="s">
        <v>5939</v>
      </c>
      <c r="C9028" s="679" t="s">
        <v>3826</v>
      </c>
      <c r="D9028" s="679" t="s">
        <v>5940</v>
      </c>
      <c r="E9028" s="762" t="s">
        <v>3720</v>
      </c>
      <c r="F9028" s="762"/>
      <c r="G9028" s="681" t="s">
        <v>5941</v>
      </c>
      <c r="H9028" s="682">
        <v>4.8000000000000001E-4</v>
      </c>
      <c r="I9028" s="683" t="s">
        <v>4523</v>
      </c>
      <c r="J9028" s="691" t="s">
        <v>6008</v>
      </c>
    </row>
    <row r="9029" spans="1:10" ht="24" customHeight="1" x14ac:dyDescent="0.2">
      <c r="A9029" s="679" t="s">
        <v>3709</v>
      </c>
      <c r="B9029" s="680" t="s">
        <v>5962</v>
      </c>
      <c r="C9029" s="679" t="s">
        <v>3826</v>
      </c>
      <c r="D9029" s="679" t="s">
        <v>5963</v>
      </c>
      <c r="E9029" s="762" t="s">
        <v>4371</v>
      </c>
      <c r="F9029" s="762"/>
      <c r="G9029" s="681" t="s">
        <v>1307</v>
      </c>
      <c r="H9029" s="682">
        <v>2.4000000000000001E-4</v>
      </c>
      <c r="I9029" s="683" t="s">
        <v>5321</v>
      </c>
      <c r="J9029" s="691" t="s">
        <v>6590</v>
      </c>
    </row>
    <row r="9030" spans="1:10" ht="24" customHeight="1" x14ac:dyDescent="0.2">
      <c r="A9030" s="679" t="s">
        <v>3709</v>
      </c>
      <c r="B9030" s="680" t="s">
        <v>5927</v>
      </c>
      <c r="C9030" s="679" t="s">
        <v>3826</v>
      </c>
      <c r="D9030" s="679" t="s">
        <v>5928</v>
      </c>
      <c r="E9030" s="762" t="s">
        <v>3720</v>
      </c>
      <c r="F9030" s="762"/>
      <c r="G9030" s="681" t="s">
        <v>1125</v>
      </c>
      <c r="H9030" s="682">
        <v>8.9999999999999998E-4</v>
      </c>
      <c r="I9030" s="683" t="s">
        <v>5929</v>
      </c>
      <c r="J9030" s="691" t="s">
        <v>6144</v>
      </c>
    </row>
    <row r="9031" spans="1:10" ht="24" customHeight="1" x14ac:dyDescent="0.2">
      <c r="A9031" s="679" t="s">
        <v>3709</v>
      </c>
      <c r="B9031" s="680" t="s">
        <v>5950</v>
      </c>
      <c r="C9031" s="679" t="s">
        <v>3826</v>
      </c>
      <c r="D9031" s="679" t="s">
        <v>5951</v>
      </c>
      <c r="E9031" s="762" t="s">
        <v>3720</v>
      </c>
      <c r="F9031" s="762"/>
      <c r="G9031" s="681" t="s">
        <v>1125</v>
      </c>
      <c r="H9031" s="682">
        <v>2.7000000000000001E-3</v>
      </c>
      <c r="I9031" s="683" t="s">
        <v>5952</v>
      </c>
      <c r="J9031" s="691" t="s">
        <v>5971</v>
      </c>
    </row>
    <row r="9032" spans="1:10" ht="24" customHeight="1" x14ac:dyDescent="0.2">
      <c r="A9032" s="679" t="s">
        <v>3709</v>
      </c>
      <c r="B9032" s="680" t="s">
        <v>5976</v>
      </c>
      <c r="C9032" s="679" t="s">
        <v>3826</v>
      </c>
      <c r="D9032" s="679" t="s">
        <v>5977</v>
      </c>
      <c r="E9032" s="762" t="s">
        <v>3720</v>
      </c>
      <c r="F9032" s="762"/>
      <c r="G9032" s="681" t="s">
        <v>5945</v>
      </c>
      <c r="H9032" s="682">
        <v>1.3799999999999999E-3</v>
      </c>
      <c r="I9032" s="683" t="s">
        <v>5978</v>
      </c>
      <c r="J9032" s="691" t="s">
        <v>5971</v>
      </c>
    </row>
    <row r="9033" spans="1:10" ht="26.1" customHeight="1" x14ac:dyDescent="0.2">
      <c r="A9033" s="679" t="s">
        <v>3709</v>
      </c>
      <c r="B9033" s="680" t="s">
        <v>5954</v>
      </c>
      <c r="C9033" s="679" t="s">
        <v>3826</v>
      </c>
      <c r="D9033" s="679" t="s">
        <v>5955</v>
      </c>
      <c r="E9033" s="762" t="s">
        <v>3720</v>
      </c>
      <c r="F9033" s="762"/>
      <c r="G9033" s="681" t="s">
        <v>1125</v>
      </c>
      <c r="H9033" s="682">
        <v>3.6000000000000002E-4</v>
      </c>
      <c r="I9033" s="683" t="s">
        <v>4017</v>
      </c>
      <c r="J9033" s="691" t="s">
        <v>6008</v>
      </c>
    </row>
    <row r="9034" spans="1:10" ht="24" customHeight="1" x14ac:dyDescent="0.2">
      <c r="A9034" s="679" t="s">
        <v>3709</v>
      </c>
      <c r="B9034" s="680" t="s">
        <v>5930</v>
      </c>
      <c r="C9034" s="679" t="s">
        <v>3826</v>
      </c>
      <c r="D9034" s="679" t="s">
        <v>5931</v>
      </c>
      <c r="E9034" s="762" t="s">
        <v>3720</v>
      </c>
      <c r="F9034" s="762"/>
      <c r="G9034" s="681" t="s">
        <v>1125</v>
      </c>
      <c r="H9034" s="682">
        <v>4.7849999999999997E-2</v>
      </c>
      <c r="I9034" s="683" t="s">
        <v>5037</v>
      </c>
      <c r="J9034" s="691" t="s">
        <v>4565</v>
      </c>
    </row>
    <row r="9035" spans="1:10" ht="24" customHeight="1" x14ac:dyDescent="0.2">
      <c r="A9035" s="679" t="s">
        <v>3709</v>
      </c>
      <c r="B9035" s="680" t="s">
        <v>5937</v>
      </c>
      <c r="C9035" s="679" t="s">
        <v>3826</v>
      </c>
      <c r="D9035" s="679" t="s">
        <v>5938</v>
      </c>
      <c r="E9035" s="762" t="s">
        <v>3720</v>
      </c>
      <c r="F9035" s="762"/>
      <c r="G9035" s="681" t="s">
        <v>1125</v>
      </c>
      <c r="H9035" s="682">
        <v>1.08E-3</v>
      </c>
      <c r="I9035" s="683" t="s">
        <v>4173</v>
      </c>
      <c r="J9035" s="691" t="s">
        <v>5971</v>
      </c>
    </row>
    <row r="9036" spans="1:10" ht="26.1" customHeight="1" x14ac:dyDescent="0.2">
      <c r="A9036" s="679" t="s">
        <v>3709</v>
      </c>
      <c r="B9036" s="680" t="s">
        <v>5943</v>
      </c>
      <c r="C9036" s="679" t="s">
        <v>3826</v>
      </c>
      <c r="D9036" s="679" t="s">
        <v>5944</v>
      </c>
      <c r="E9036" s="762" t="s">
        <v>3720</v>
      </c>
      <c r="F9036" s="762"/>
      <c r="G9036" s="681" t="s">
        <v>5945</v>
      </c>
      <c r="H9036" s="682">
        <v>4.4999999999999999E-4</v>
      </c>
      <c r="I9036" s="683" t="s">
        <v>5946</v>
      </c>
      <c r="J9036" s="691" t="s">
        <v>4481</v>
      </c>
    </row>
    <row r="9037" spans="1:10" ht="26.1" customHeight="1" x14ac:dyDescent="0.2">
      <c r="A9037" s="679" t="s">
        <v>3709</v>
      </c>
      <c r="B9037" s="680" t="s">
        <v>5980</v>
      </c>
      <c r="C9037" s="679" t="s">
        <v>3826</v>
      </c>
      <c r="D9037" s="679" t="s">
        <v>5981</v>
      </c>
      <c r="E9037" s="762" t="s">
        <v>3720</v>
      </c>
      <c r="F9037" s="762"/>
      <c r="G9037" s="681" t="s">
        <v>1125</v>
      </c>
      <c r="H9037" s="682">
        <v>1.2E-4</v>
      </c>
      <c r="I9037" s="683" t="s">
        <v>5982</v>
      </c>
      <c r="J9037" s="691" t="s">
        <v>6008</v>
      </c>
    </row>
    <row r="9038" spans="1:10" ht="24" customHeight="1" x14ac:dyDescent="0.2">
      <c r="A9038" s="679" t="s">
        <v>3709</v>
      </c>
      <c r="B9038" s="680" t="s">
        <v>6131</v>
      </c>
      <c r="C9038" s="679" t="s">
        <v>3826</v>
      </c>
      <c r="D9038" s="679" t="s">
        <v>6132</v>
      </c>
      <c r="E9038" s="762" t="s">
        <v>3720</v>
      </c>
      <c r="F9038" s="762"/>
      <c r="G9038" s="681" t="s">
        <v>1125</v>
      </c>
      <c r="H9038" s="682">
        <v>6.0000000000000002E-5</v>
      </c>
      <c r="I9038" s="683" t="s">
        <v>6133</v>
      </c>
      <c r="J9038" s="691" t="s">
        <v>6008</v>
      </c>
    </row>
    <row r="9039" spans="1:10" ht="24" customHeight="1" x14ac:dyDescent="0.2">
      <c r="A9039" s="679" t="s">
        <v>3709</v>
      </c>
      <c r="B9039" s="680" t="s">
        <v>6497</v>
      </c>
      <c r="C9039" s="679" t="s">
        <v>3826</v>
      </c>
      <c r="D9039" s="679" t="s">
        <v>6498</v>
      </c>
      <c r="E9039" s="762" t="s">
        <v>3720</v>
      </c>
      <c r="F9039" s="762"/>
      <c r="G9039" s="681" t="s">
        <v>1125</v>
      </c>
      <c r="H9039" s="682">
        <v>3.0000000000000001E-5</v>
      </c>
      <c r="I9039" s="683" t="s">
        <v>6499</v>
      </c>
      <c r="J9039" s="691" t="s">
        <v>6008</v>
      </c>
    </row>
    <row r="9040" spans="1:10" ht="24" customHeight="1" x14ac:dyDescent="0.2">
      <c r="A9040" s="679" t="s">
        <v>3709</v>
      </c>
      <c r="B9040" s="680" t="s">
        <v>5989</v>
      </c>
      <c r="C9040" s="679" t="s">
        <v>24</v>
      </c>
      <c r="D9040" s="679" t="s">
        <v>5990</v>
      </c>
      <c r="E9040" s="762" t="s">
        <v>3715</v>
      </c>
      <c r="F9040" s="762"/>
      <c r="G9040" s="681" t="s">
        <v>26</v>
      </c>
      <c r="H9040" s="682">
        <v>0.30636000000000002</v>
      </c>
      <c r="I9040" s="683" t="s">
        <v>5991</v>
      </c>
      <c r="J9040" s="691" t="s">
        <v>6591</v>
      </c>
    </row>
    <row r="9041" spans="1:10" ht="26.1" customHeight="1" x14ac:dyDescent="0.2">
      <c r="A9041" s="679" t="s">
        <v>3709</v>
      </c>
      <c r="B9041" s="680" t="s">
        <v>5848</v>
      </c>
      <c r="C9041" s="679" t="s">
        <v>24</v>
      </c>
      <c r="D9041" s="679" t="s">
        <v>5849</v>
      </c>
      <c r="E9041" s="762" t="s">
        <v>2501</v>
      </c>
      <c r="F9041" s="762"/>
      <c r="G9041" s="681" t="s">
        <v>26</v>
      </c>
      <c r="H9041" s="682">
        <v>0.3</v>
      </c>
      <c r="I9041" s="683" t="s">
        <v>5993</v>
      </c>
      <c r="J9041" s="691" t="s">
        <v>4580</v>
      </c>
    </row>
    <row r="9042" spans="1:10" ht="26.1" customHeight="1" x14ac:dyDescent="0.2">
      <c r="A9042" s="679" t="s">
        <v>3709</v>
      </c>
      <c r="B9042" s="680" t="s">
        <v>5844</v>
      </c>
      <c r="C9042" s="679" t="s">
        <v>24</v>
      </c>
      <c r="D9042" s="679" t="s">
        <v>5845</v>
      </c>
      <c r="E9042" s="762" t="s">
        <v>2501</v>
      </c>
      <c r="F9042" s="762"/>
      <c r="G9042" s="681" t="s">
        <v>26</v>
      </c>
      <c r="H9042" s="682">
        <v>0.3</v>
      </c>
      <c r="I9042" s="683" t="s">
        <v>5994</v>
      </c>
      <c r="J9042" s="691" t="s">
        <v>6592</v>
      </c>
    </row>
    <row r="9043" spans="1:10" ht="26.1" customHeight="1" x14ac:dyDescent="0.2">
      <c r="A9043" s="679" t="s">
        <v>3709</v>
      </c>
      <c r="B9043" s="680" t="s">
        <v>5433</v>
      </c>
      <c r="C9043" s="679" t="s">
        <v>24</v>
      </c>
      <c r="D9043" s="679" t="s">
        <v>5434</v>
      </c>
      <c r="E9043" s="762" t="s">
        <v>3720</v>
      </c>
      <c r="F9043" s="762"/>
      <c r="G9043" s="681" t="s">
        <v>26</v>
      </c>
      <c r="H9043" s="682">
        <v>0.6</v>
      </c>
      <c r="I9043" s="683" t="s">
        <v>5996</v>
      </c>
      <c r="J9043" s="691" t="s">
        <v>6593</v>
      </c>
    </row>
    <row r="9044" spans="1:10" ht="26.1" customHeight="1" x14ac:dyDescent="0.2">
      <c r="A9044" s="679" t="s">
        <v>3709</v>
      </c>
      <c r="B9044" s="680" t="s">
        <v>5429</v>
      </c>
      <c r="C9044" s="679" t="s">
        <v>24</v>
      </c>
      <c r="D9044" s="679" t="s">
        <v>5430</v>
      </c>
      <c r="E9044" s="762" t="s">
        <v>4371</v>
      </c>
      <c r="F9044" s="762"/>
      <c r="G9044" s="681" t="s">
        <v>26</v>
      </c>
      <c r="H9044" s="682">
        <v>0.6</v>
      </c>
      <c r="I9044" s="683" t="s">
        <v>5998</v>
      </c>
      <c r="J9044" s="691" t="s">
        <v>6594</v>
      </c>
    </row>
    <row r="9045" spans="1:10" ht="26.1" customHeight="1" x14ac:dyDescent="0.2">
      <c r="A9045" s="679" t="s">
        <v>3709</v>
      </c>
      <c r="B9045" s="680" t="s">
        <v>3718</v>
      </c>
      <c r="C9045" s="679" t="s">
        <v>24</v>
      </c>
      <c r="D9045" s="679" t="s">
        <v>3719</v>
      </c>
      <c r="E9045" s="762" t="s">
        <v>3720</v>
      </c>
      <c r="F9045" s="762"/>
      <c r="G9045" s="681" t="s">
        <v>26</v>
      </c>
      <c r="H9045" s="682">
        <v>0.6</v>
      </c>
      <c r="I9045" s="683" t="s">
        <v>6000</v>
      </c>
      <c r="J9045" s="691" t="s">
        <v>6486</v>
      </c>
    </row>
    <row r="9046" spans="1:10" ht="26.1" customHeight="1" x14ac:dyDescent="0.2">
      <c r="A9046" s="679" t="s">
        <v>3709</v>
      </c>
      <c r="B9046" s="680" t="s">
        <v>3710</v>
      </c>
      <c r="C9046" s="679" t="s">
        <v>24</v>
      </c>
      <c r="D9046" s="679" t="s">
        <v>3711</v>
      </c>
      <c r="E9046" s="762" t="s">
        <v>3712</v>
      </c>
      <c r="F9046" s="762"/>
      <c r="G9046" s="681" t="s">
        <v>26</v>
      </c>
      <c r="H9046" s="682">
        <v>0.6</v>
      </c>
      <c r="I9046" s="683" t="s">
        <v>5953</v>
      </c>
      <c r="J9046" s="691" t="s">
        <v>6095</v>
      </c>
    </row>
    <row r="9047" spans="1:10" ht="24" customHeight="1" x14ac:dyDescent="0.2">
      <c r="A9047" s="679" t="s">
        <v>3709</v>
      </c>
      <c r="B9047" s="680" t="s">
        <v>5425</v>
      </c>
      <c r="C9047" s="679" t="s">
        <v>24</v>
      </c>
      <c r="D9047" s="679" t="s">
        <v>5426</v>
      </c>
      <c r="E9047" s="762" t="s">
        <v>3715</v>
      </c>
      <c r="F9047" s="762"/>
      <c r="G9047" s="681" t="s">
        <v>26</v>
      </c>
      <c r="H9047" s="682">
        <v>0.31119599999999997</v>
      </c>
      <c r="I9047" s="683" t="s">
        <v>6085</v>
      </c>
      <c r="J9047" s="691" t="s">
        <v>6595</v>
      </c>
    </row>
    <row r="9048" spans="1:10" ht="26.1" customHeight="1" x14ac:dyDescent="0.2">
      <c r="A9048" s="679" t="s">
        <v>3709</v>
      </c>
      <c r="B9048" s="680" t="s">
        <v>5427</v>
      </c>
      <c r="C9048" s="679" t="s">
        <v>24</v>
      </c>
      <c r="D9048" s="679" t="s">
        <v>5428</v>
      </c>
      <c r="E9048" s="762" t="s">
        <v>2501</v>
      </c>
      <c r="F9048" s="762"/>
      <c r="G9048" s="681" t="s">
        <v>26</v>
      </c>
      <c r="H9048" s="682">
        <v>0.3</v>
      </c>
      <c r="I9048" s="683" t="s">
        <v>6596</v>
      </c>
      <c r="J9048" s="691" t="s">
        <v>6115</v>
      </c>
    </row>
    <row r="9049" spans="1:10" ht="26.1" customHeight="1" x14ac:dyDescent="0.2">
      <c r="A9049" s="679" t="s">
        <v>3709</v>
      </c>
      <c r="B9049" s="680" t="s">
        <v>5431</v>
      </c>
      <c r="C9049" s="679" t="s">
        <v>24</v>
      </c>
      <c r="D9049" s="679" t="s">
        <v>5432</v>
      </c>
      <c r="E9049" s="762" t="s">
        <v>2501</v>
      </c>
      <c r="F9049" s="762"/>
      <c r="G9049" s="681" t="s">
        <v>26</v>
      </c>
      <c r="H9049" s="682">
        <v>0.3</v>
      </c>
      <c r="I9049" s="683" t="s">
        <v>6597</v>
      </c>
      <c r="J9049" s="691" t="s">
        <v>6598</v>
      </c>
    </row>
    <row r="9050" spans="1:10" ht="26.1" customHeight="1" x14ac:dyDescent="0.2">
      <c r="A9050" s="679" t="s">
        <v>3709</v>
      </c>
      <c r="B9050" s="680" t="s">
        <v>5933</v>
      </c>
      <c r="C9050" s="679" t="s">
        <v>3826</v>
      </c>
      <c r="D9050" s="679" t="s">
        <v>5934</v>
      </c>
      <c r="E9050" s="762" t="s">
        <v>3720</v>
      </c>
      <c r="F9050" s="762"/>
      <c r="G9050" s="681" t="s">
        <v>1125</v>
      </c>
      <c r="H9050" s="682">
        <v>6.0000000000000002E-5</v>
      </c>
      <c r="I9050" s="683" t="s">
        <v>5935</v>
      </c>
      <c r="J9050" s="691" t="s">
        <v>6008</v>
      </c>
    </row>
    <row r="9051" spans="1:10" ht="24" customHeight="1" x14ac:dyDescent="0.2">
      <c r="A9051" s="679" t="s">
        <v>3709</v>
      </c>
      <c r="B9051" s="680" t="s">
        <v>5956</v>
      </c>
      <c r="C9051" s="679" t="s">
        <v>3826</v>
      </c>
      <c r="D9051" s="679" t="s">
        <v>5957</v>
      </c>
      <c r="E9051" s="762" t="s">
        <v>3720</v>
      </c>
      <c r="F9051" s="762"/>
      <c r="G9051" s="681" t="s">
        <v>1125</v>
      </c>
      <c r="H9051" s="682">
        <v>9.0000000000000006E-5</v>
      </c>
      <c r="I9051" s="683" t="s">
        <v>5958</v>
      </c>
      <c r="J9051" s="691" t="s">
        <v>6008</v>
      </c>
    </row>
    <row r="9052" spans="1:10" ht="24" customHeight="1" x14ac:dyDescent="0.2">
      <c r="A9052" s="679" t="s">
        <v>3709</v>
      </c>
      <c r="B9052" s="680" t="s">
        <v>5959</v>
      </c>
      <c r="C9052" s="679" t="s">
        <v>3826</v>
      </c>
      <c r="D9052" s="679" t="s">
        <v>5960</v>
      </c>
      <c r="E9052" s="762" t="s">
        <v>3720</v>
      </c>
      <c r="F9052" s="762"/>
      <c r="G9052" s="681" t="s">
        <v>1125</v>
      </c>
      <c r="H9052" s="682">
        <v>6.0000000000000002E-5</v>
      </c>
      <c r="I9052" s="683" t="s">
        <v>5961</v>
      </c>
      <c r="J9052" s="691" t="s">
        <v>6008</v>
      </c>
    </row>
    <row r="9053" spans="1:10" ht="24" customHeight="1" x14ac:dyDescent="0.2">
      <c r="A9053" s="679" t="s">
        <v>3709</v>
      </c>
      <c r="B9053" s="680" t="s">
        <v>5968</v>
      </c>
      <c r="C9053" s="679" t="s">
        <v>3826</v>
      </c>
      <c r="D9053" s="679" t="s">
        <v>5969</v>
      </c>
      <c r="E9053" s="762" t="s">
        <v>3720</v>
      </c>
      <c r="F9053" s="762"/>
      <c r="G9053" s="681" t="s">
        <v>1125</v>
      </c>
      <c r="H9053" s="682">
        <v>3.0000000000000001E-5</v>
      </c>
      <c r="I9053" s="683" t="s">
        <v>5970</v>
      </c>
      <c r="J9053" s="691" t="s">
        <v>6008</v>
      </c>
    </row>
    <row r="9054" spans="1:10" x14ac:dyDescent="0.2">
      <c r="A9054" s="684"/>
      <c r="B9054" s="684"/>
      <c r="C9054" s="684"/>
      <c r="D9054" s="684"/>
      <c r="E9054" s="684" t="s">
        <v>3723</v>
      </c>
      <c r="F9054" s="685">
        <v>14.27</v>
      </c>
      <c r="G9054" s="684" t="s">
        <v>3724</v>
      </c>
      <c r="H9054" s="685">
        <v>0</v>
      </c>
      <c r="I9054" s="684" t="s">
        <v>3725</v>
      </c>
      <c r="J9054" s="685">
        <v>14.27</v>
      </c>
    </row>
    <row r="9055" spans="1:10" ht="15" thickBot="1" x14ac:dyDescent="0.25">
      <c r="A9055" s="684"/>
      <c r="B9055" s="684"/>
      <c r="C9055" s="684"/>
      <c r="D9055" s="684"/>
      <c r="E9055" s="684" t="s">
        <v>3726</v>
      </c>
      <c r="F9055" s="685">
        <v>0</v>
      </c>
      <c r="G9055" s="684"/>
      <c r="H9055" s="763" t="s">
        <v>3727</v>
      </c>
      <c r="I9055" s="763"/>
      <c r="J9055" s="685">
        <v>51.58</v>
      </c>
    </row>
    <row r="9056" spans="1:10" ht="0.95" customHeight="1" thickTop="1" x14ac:dyDescent="0.2">
      <c r="A9056" s="688"/>
      <c r="B9056" s="688"/>
      <c r="C9056" s="688"/>
      <c r="D9056" s="688"/>
      <c r="E9056" s="688"/>
      <c r="F9056" s="688"/>
      <c r="G9056" s="688"/>
      <c r="H9056" s="688"/>
      <c r="I9056" s="688"/>
      <c r="J9056" s="688"/>
    </row>
    <row r="9057" spans="1:11" ht="18" customHeight="1" x14ac:dyDescent="0.2">
      <c r="A9057" s="18"/>
      <c r="B9057" s="19" t="s">
        <v>10</v>
      </c>
      <c r="C9057" s="18" t="s">
        <v>11</v>
      </c>
      <c r="D9057" s="18" t="s">
        <v>12</v>
      </c>
      <c r="E9057" s="764" t="s">
        <v>3702</v>
      </c>
      <c r="F9057" s="764"/>
      <c r="G9057" s="20" t="s">
        <v>13</v>
      </c>
      <c r="H9057" s="19" t="s">
        <v>14</v>
      </c>
      <c r="I9057" s="19" t="s">
        <v>3703</v>
      </c>
      <c r="J9057" s="19" t="s">
        <v>15</v>
      </c>
      <c r="K9057" s="19" t="s">
        <v>17</v>
      </c>
    </row>
    <row r="9058" spans="1:11" ht="26.1" customHeight="1" x14ac:dyDescent="0.2">
      <c r="A9058" s="23" t="s">
        <v>3704</v>
      </c>
      <c r="B9058" s="24" t="s">
        <v>5451</v>
      </c>
      <c r="C9058" s="23" t="s">
        <v>24</v>
      </c>
      <c r="D9058" s="23" t="s">
        <v>5452</v>
      </c>
      <c r="E9058" s="760" t="s">
        <v>4054</v>
      </c>
      <c r="F9058" s="760"/>
      <c r="G9058" s="25" t="s">
        <v>52</v>
      </c>
      <c r="H9058" s="673">
        <v>1</v>
      </c>
      <c r="I9058" s="26"/>
      <c r="J9058" s="26">
        <v>73.209999999999994</v>
      </c>
      <c r="K9058" s="26">
        <v>73.209999999999994</v>
      </c>
    </row>
    <row r="9059" spans="1:11" ht="24" customHeight="1" x14ac:dyDescent="0.2">
      <c r="A9059" s="674" t="s">
        <v>3706</v>
      </c>
      <c r="B9059" s="675" t="s">
        <v>3754</v>
      </c>
      <c r="C9059" s="674" t="s">
        <v>24</v>
      </c>
      <c r="D9059" s="674" t="s">
        <v>3755</v>
      </c>
      <c r="E9059" s="761" t="s">
        <v>3705</v>
      </c>
      <c r="F9059" s="761"/>
      <c r="G9059" s="676" t="s">
        <v>26</v>
      </c>
      <c r="H9059" s="677">
        <v>0.2</v>
      </c>
      <c r="I9059" s="677">
        <v>0</v>
      </c>
      <c r="J9059" s="678">
        <v>28.71</v>
      </c>
      <c r="K9059" s="678">
        <v>5.74</v>
      </c>
    </row>
    <row r="9060" spans="1:11" ht="24" customHeight="1" x14ac:dyDescent="0.2">
      <c r="A9060" s="674" t="s">
        <v>3706</v>
      </c>
      <c r="B9060" s="675" t="s">
        <v>3761</v>
      </c>
      <c r="C9060" s="674" t="s">
        <v>24</v>
      </c>
      <c r="D9060" s="674" t="s">
        <v>3762</v>
      </c>
      <c r="E9060" s="761" t="s">
        <v>3705</v>
      </c>
      <c r="F9060" s="761"/>
      <c r="G9060" s="676" t="s">
        <v>26</v>
      </c>
      <c r="H9060" s="677">
        <v>0.2</v>
      </c>
      <c r="I9060" s="677">
        <v>0</v>
      </c>
      <c r="J9060" s="678">
        <v>36.909999999999997</v>
      </c>
      <c r="K9060" s="678">
        <v>7.38</v>
      </c>
    </row>
    <row r="9061" spans="1:11" ht="26.1" customHeight="1" x14ac:dyDescent="0.2">
      <c r="A9061" s="679" t="s">
        <v>3709</v>
      </c>
      <c r="B9061" s="680" t="s">
        <v>6599</v>
      </c>
      <c r="C9061" s="679" t="s">
        <v>24</v>
      </c>
      <c r="D9061" s="679" t="s">
        <v>6600</v>
      </c>
      <c r="E9061" s="762" t="s">
        <v>3720</v>
      </c>
      <c r="F9061" s="762"/>
      <c r="G9061" s="681" t="s">
        <v>44</v>
      </c>
      <c r="H9061" s="682">
        <v>1.05</v>
      </c>
      <c r="I9061" s="682">
        <v>0</v>
      </c>
      <c r="J9061" s="683">
        <v>57.23</v>
      </c>
      <c r="K9061" s="683">
        <v>60.09</v>
      </c>
    </row>
    <row r="9062" spans="1:11" ht="25.5" x14ac:dyDescent="0.2">
      <c r="A9062" s="684"/>
      <c r="B9062" s="684"/>
      <c r="C9062" s="684"/>
      <c r="D9062" s="684"/>
      <c r="E9062" s="684"/>
      <c r="F9062" s="684" t="s">
        <v>3723</v>
      </c>
      <c r="G9062" s="685">
        <v>9.42</v>
      </c>
      <c r="H9062" s="684" t="s">
        <v>3724</v>
      </c>
      <c r="I9062" s="685">
        <v>0</v>
      </c>
      <c r="J9062" s="684" t="s">
        <v>3725</v>
      </c>
      <c r="K9062" s="685">
        <v>9.42</v>
      </c>
    </row>
    <row r="9063" spans="1:11" ht="26.25" thickBot="1" x14ac:dyDescent="0.25">
      <c r="A9063" s="684"/>
      <c r="B9063" s="684"/>
      <c r="C9063" s="684"/>
      <c r="D9063" s="684"/>
      <c r="E9063" s="684"/>
      <c r="F9063" s="684" t="s">
        <v>3726</v>
      </c>
      <c r="G9063" s="685">
        <v>0</v>
      </c>
      <c r="H9063" s="763"/>
      <c r="I9063" s="763" t="s">
        <v>3727</v>
      </c>
      <c r="J9063" s="684"/>
      <c r="K9063" s="685">
        <v>73.209999999999994</v>
      </c>
    </row>
    <row r="9064" spans="1:11" ht="0.95" customHeight="1" thickTop="1" x14ac:dyDescent="0.2">
      <c r="A9064" s="688"/>
      <c r="B9064" s="688"/>
      <c r="C9064" s="688"/>
      <c r="D9064" s="688"/>
      <c r="E9064" s="688"/>
      <c r="F9064" s="688"/>
      <c r="G9064" s="688"/>
      <c r="H9064" s="688"/>
      <c r="I9064" s="688"/>
      <c r="J9064" s="688"/>
    </row>
    <row r="9065" spans="1:11" ht="18" customHeight="1" x14ac:dyDescent="0.2">
      <c r="A9065" s="18"/>
      <c r="B9065" s="19" t="s">
        <v>10</v>
      </c>
      <c r="C9065" s="18" t="s">
        <v>11</v>
      </c>
      <c r="D9065" s="18" t="s">
        <v>12</v>
      </c>
      <c r="E9065" s="764" t="s">
        <v>3702</v>
      </c>
      <c r="F9065" s="764"/>
      <c r="G9065" s="20" t="s">
        <v>13</v>
      </c>
      <c r="H9065" s="19" t="s">
        <v>14</v>
      </c>
      <c r="I9065" s="19" t="s">
        <v>3703</v>
      </c>
      <c r="J9065" s="19" t="s">
        <v>15</v>
      </c>
      <c r="K9065" s="19" t="s">
        <v>17</v>
      </c>
    </row>
    <row r="9066" spans="1:11" ht="24" customHeight="1" x14ac:dyDescent="0.2">
      <c r="A9066" s="23" t="s">
        <v>3704</v>
      </c>
      <c r="B9066" s="24" t="s">
        <v>4348</v>
      </c>
      <c r="C9066" s="23" t="s">
        <v>24</v>
      </c>
      <c r="D9066" s="23" t="s">
        <v>4349</v>
      </c>
      <c r="E9066" s="760" t="s">
        <v>3705</v>
      </c>
      <c r="F9066" s="760"/>
      <c r="G9066" s="25" t="s">
        <v>26</v>
      </c>
      <c r="H9066" s="673">
        <v>1</v>
      </c>
      <c r="I9066" s="26"/>
      <c r="J9066" s="26">
        <v>36.909999999999997</v>
      </c>
      <c r="K9066" s="26">
        <v>36.909999999999997</v>
      </c>
    </row>
    <row r="9067" spans="1:11" ht="26.1" customHeight="1" x14ac:dyDescent="0.2">
      <c r="A9067" s="674" t="s">
        <v>3706</v>
      </c>
      <c r="B9067" s="675" t="s">
        <v>6307</v>
      </c>
      <c r="C9067" s="674" t="s">
        <v>24</v>
      </c>
      <c r="D9067" s="674" t="s">
        <v>6308</v>
      </c>
      <c r="E9067" s="761" t="s">
        <v>3705</v>
      </c>
      <c r="F9067" s="761"/>
      <c r="G9067" s="676" t="s">
        <v>26</v>
      </c>
      <c r="H9067" s="677">
        <v>1</v>
      </c>
      <c r="I9067" s="677">
        <v>0</v>
      </c>
      <c r="J9067" s="678">
        <v>0.56999999999999995</v>
      </c>
      <c r="K9067" s="678">
        <v>0.56999999999999995</v>
      </c>
    </row>
    <row r="9068" spans="1:11" ht="26.1" customHeight="1" x14ac:dyDescent="0.2">
      <c r="A9068" s="679" t="s">
        <v>3709</v>
      </c>
      <c r="B9068" s="680" t="s">
        <v>5812</v>
      </c>
      <c r="C9068" s="679" t="s">
        <v>24</v>
      </c>
      <c r="D9068" s="679" t="s">
        <v>5813</v>
      </c>
      <c r="E9068" s="762" t="s">
        <v>2501</v>
      </c>
      <c r="F9068" s="762"/>
      <c r="G9068" s="681" t="s">
        <v>26</v>
      </c>
      <c r="H9068" s="682">
        <v>1</v>
      </c>
      <c r="I9068" s="682">
        <v>0</v>
      </c>
      <c r="J9068" s="683">
        <v>0.78</v>
      </c>
      <c r="K9068" s="683">
        <v>0.78</v>
      </c>
    </row>
    <row r="9069" spans="1:11" ht="24" customHeight="1" x14ac:dyDescent="0.2">
      <c r="A9069" s="679" t="s">
        <v>3709</v>
      </c>
      <c r="B9069" s="680" t="s">
        <v>6309</v>
      </c>
      <c r="C9069" s="679" t="s">
        <v>24</v>
      </c>
      <c r="D9069" s="679" t="s">
        <v>6310</v>
      </c>
      <c r="E9069" s="762" t="s">
        <v>3715</v>
      </c>
      <c r="F9069" s="762"/>
      <c r="G9069" s="681" t="s">
        <v>26</v>
      </c>
      <c r="H9069" s="682">
        <v>1</v>
      </c>
      <c r="I9069" s="682">
        <v>0</v>
      </c>
      <c r="J9069" s="683">
        <v>27.06</v>
      </c>
      <c r="K9069" s="683">
        <v>27.06</v>
      </c>
    </row>
    <row r="9070" spans="1:11" ht="26.1" customHeight="1" x14ac:dyDescent="0.2">
      <c r="A9070" s="679" t="s">
        <v>3709</v>
      </c>
      <c r="B9070" s="680" t="s">
        <v>5433</v>
      </c>
      <c r="C9070" s="679" t="s">
        <v>24</v>
      </c>
      <c r="D9070" s="679" t="s">
        <v>5434</v>
      </c>
      <c r="E9070" s="762" t="s">
        <v>3720</v>
      </c>
      <c r="F9070" s="762"/>
      <c r="G9070" s="681" t="s">
        <v>26</v>
      </c>
      <c r="H9070" s="682">
        <v>1</v>
      </c>
      <c r="I9070" s="682">
        <v>0</v>
      </c>
      <c r="J9070" s="683">
        <v>4.76</v>
      </c>
      <c r="K9070" s="683">
        <v>4.76</v>
      </c>
    </row>
    <row r="9071" spans="1:11" ht="26.1" customHeight="1" x14ac:dyDescent="0.2">
      <c r="A9071" s="679" t="s">
        <v>3709</v>
      </c>
      <c r="B9071" s="680" t="s">
        <v>3710</v>
      </c>
      <c r="C9071" s="679" t="s">
        <v>24</v>
      </c>
      <c r="D9071" s="679" t="s">
        <v>3711</v>
      </c>
      <c r="E9071" s="762" t="s">
        <v>3712</v>
      </c>
      <c r="F9071" s="762"/>
      <c r="G9071" s="681" t="s">
        <v>26</v>
      </c>
      <c r="H9071" s="682">
        <v>1</v>
      </c>
      <c r="I9071" s="682">
        <v>0</v>
      </c>
      <c r="J9071" s="683">
        <v>0.08</v>
      </c>
      <c r="K9071" s="683">
        <v>0.08</v>
      </c>
    </row>
    <row r="9072" spans="1:11" ht="26.1" customHeight="1" x14ac:dyDescent="0.2">
      <c r="A9072" s="679" t="s">
        <v>3709</v>
      </c>
      <c r="B9072" s="680" t="s">
        <v>5810</v>
      </c>
      <c r="C9072" s="679" t="s">
        <v>24</v>
      </c>
      <c r="D9072" s="679" t="s">
        <v>5811</v>
      </c>
      <c r="E9072" s="762" t="s">
        <v>2501</v>
      </c>
      <c r="F9072" s="762"/>
      <c r="G9072" s="681" t="s">
        <v>26</v>
      </c>
      <c r="H9072" s="682">
        <v>1</v>
      </c>
      <c r="I9072" s="682">
        <v>0</v>
      </c>
      <c r="J9072" s="683">
        <v>1.31</v>
      </c>
      <c r="K9072" s="683">
        <v>1.31</v>
      </c>
    </row>
    <row r="9073" spans="1:11" ht="26.1" customHeight="1" x14ac:dyDescent="0.2">
      <c r="A9073" s="679" t="s">
        <v>3709</v>
      </c>
      <c r="B9073" s="680" t="s">
        <v>5429</v>
      </c>
      <c r="C9073" s="679" t="s">
        <v>24</v>
      </c>
      <c r="D9073" s="679" t="s">
        <v>5430</v>
      </c>
      <c r="E9073" s="762" t="s">
        <v>4371</v>
      </c>
      <c r="F9073" s="762"/>
      <c r="G9073" s="681" t="s">
        <v>26</v>
      </c>
      <c r="H9073" s="682">
        <v>1</v>
      </c>
      <c r="I9073" s="682">
        <v>0</v>
      </c>
      <c r="J9073" s="683">
        <v>0.92</v>
      </c>
      <c r="K9073" s="683">
        <v>0.92</v>
      </c>
    </row>
    <row r="9074" spans="1:11" ht="26.1" customHeight="1" x14ac:dyDescent="0.2">
      <c r="A9074" s="679" t="s">
        <v>3709</v>
      </c>
      <c r="B9074" s="680" t="s">
        <v>3718</v>
      </c>
      <c r="C9074" s="679" t="s">
        <v>24</v>
      </c>
      <c r="D9074" s="679" t="s">
        <v>3719</v>
      </c>
      <c r="E9074" s="762" t="s">
        <v>3720</v>
      </c>
      <c r="F9074" s="762"/>
      <c r="G9074" s="681" t="s">
        <v>26</v>
      </c>
      <c r="H9074" s="682">
        <v>1</v>
      </c>
      <c r="I9074" s="682">
        <v>0</v>
      </c>
      <c r="J9074" s="683">
        <v>1.43</v>
      </c>
      <c r="K9074" s="683">
        <v>1.43</v>
      </c>
    </row>
    <row r="9075" spans="1:11" ht="25.5" x14ac:dyDescent="0.2">
      <c r="A9075" s="684"/>
      <c r="B9075" s="684"/>
      <c r="C9075" s="684"/>
      <c r="D9075" s="684"/>
      <c r="E9075" s="684"/>
      <c r="F9075" s="684" t="s">
        <v>3723</v>
      </c>
      <c r="G9075" s="685">
        <v>27.63</v>
      </c>
      <c r="H9075" s="684" t="s">
        <v>3724</v>
      </c>
      <c r="I9075" s="685">
        <v>0</v>
      </c>
      <c r="J9075" s="684" t="s">
        <v>3725</v>
      </c>
      <c r="K9075" s="685">
        <v>27.63</v>
      </c>
    </row>
    <row r="9076" spans="1:11" ht="26.25" thickBot="1" x14ac:dyDescent="0.25">
      <c r="A9076" s="684"/>
      <c r="B9076" s="684"/>
      <c r="C9076" s="684"/>
      <c r="D9076" s="684"/>
      <c r="E9076" s="684"/>
      <c r="F9076" s="684" t="s">
        <v>3726</v>
      </c>
      <c r="G9076" s="685">
        <v>0</v>
      </c>
      <c r="H9076" s="763"/>
      <c r="I9076" s="763" t="s">
        <v>3727</v>
      </c>
      <c r="J9076" s="684"/>
      <c r="K9076" s="685">
        <v>36.909999999999997</v>
      </c>
    </row>
    <row r="9077" spans="1:11" ht="0.95" customHeight="1" thickTop="1" x14ac:dyDescent="0.2">
      <c r="A9077" s="688"/>
      <c r="B9077" s="688"/>
      <c r="C9077" s="688"/>
      <c r="D9077" s="688"/>
      <c r="E9077" s="688"/>
      <c r="F9077" s="688"/>
      <c r="G9077" s="688"/>
      <c r="H9077" s="688"/>
      <c r="I9077" s="688"/>
      <c r="J9077" s="688"/>
    </row>
    <row r="9078" spans="1:11" ht="18" customHeight="1" x14ac:dyDescent="0.2">
      <c r="A9078" s="18"/>
      <c r="B9078" s="19" t="s">
        <v>10</v>
      </c>
      <c r="C9078" s="18" t="s">
        <v>11</v>
      </c>
      <c r="D9078" s="18" t="s">
        <v>12</v>
      </c>
      <c r="E9078" s="764" t="s">
        <v>3702</v>
      </c>
      <c r="F9078" s="764"/>
      <c r="G9078" s="20" t="s">
        <v>13</v>
      </c>
      <c r="H9078" s="19" t="s">
        <v>14</v>
      </c>
      <c r="I9078" s="19" t="s">
        <v>3703</v>
      </c>
      <c r="J9078" s="19" t="s">
        <v>15</v>
      </c>
      <c r="K9078" s="19" t="s">
        <v>17</v>
      </c>
    </row>
    <row r="9079" spans="1:11" ht="39" customHeight="1" x14ac:dyDescent="0.2">
      <c r="A9079" s="23" t="s">
        <v>3704</v>
      </c>
      <c r="B9079" s="24" t="s">
        <v>6009</v>
      </c>
      <c r="C9079" s="23" t="s">
        <v>42</v>
      </c>
      <c r="D9079" s="23" t="s">
        <v>6010</v>
      </c>
      <c r="E9079" s="760" t="s">
        <v>4054</v>
      </c>
      <c r="F9079" s="760"/>
      <c r="G9079" s="25" t="s">
        <v>52</v>
      </c>
      <c r="H9079" s="673">
        <v>1</v>
      </c>
      <c r="I9079" s="26"/>
      <c r="J9079" s="26">
        <v>48.11</v>
      </c>
      <c r="K9079" s="26">
        <v>48.11</v>
      </c>
    </row>
    <row r="9080" spans="1:11" ht="24" customHeight="1" x14ac:dyDescent="0.2">
      <c r="A9080" s="674" t="s">
        <v>3706</v>
      </c>
      <c r="B9080" s="675" t="s">
        <v>4348</v>
      </c>
      <c r="C9080" s="674" t="s">
        <v>24</v>
      </c>
      <c r="D9080" s="674" t="s">
        <v>4349</v>
      </c>
      <c r="E9080" s="761" t="s">
        <v>3705</v>
      </c>
      <c r="F9080" s="761"/>
      <c r="G9080" s="676" t="s">
        <v>26</v>
      </c>
      <c r="H9080" s="677">
        <v>0.53200000000000003</v>
      </c>
      <c r="I9080" s="677">
        <v>0</v>
      </c>
      <c r="J9080" s="678">
        <v>36.909999999999997</v>
      </c>
      <c r="K9080" s="678">
        <v>19.63</v>
      </c>
    </row>
    <row r="9081" spans="1:11" ht="26.1" customHeight="1" x14ac:dyDescent="0.2">
      <c r="A9081" s="674" t="s">
        <v>3706</v>
      </c>
      <c r="B9081" s="675" t="s">
        <v>3818</v>
      </c>
      <c r="C9081" s="674" t="s">
        <v>24</v>
      </c>
      <c r="D9081" s="674" t="s">
        <v>3819</v>
      </c>
      <c r="E9081" s="761" t="s">
        <v>3705</v>
      </c>
      <c r="F9081" s="761"/>
      <c r="G9081" s="676" t="s">
        <v>26</v>
      </c>
      <c r="H9081" s="677">
        <v>0.108</v>
      </c>
      <c r="I9081" s="677">
        <v>0</v>
      </c>
      <c r="J9081" s="678">
        <v>29.78</v>
      </c>
      <c r="K9081" s="678">
        <v>3.21</v>
      </c>
    </row>
    <row r="9082" spans="1:11" ht="26.1" customHeight="1" x14ac:dyDescent="0.2">
      <c r="A9082" s="679" t="s">
        <v>3709</v>
      </c>
      <c r="B9082" s="680" t="s">
        <v>6601</v>
      </c>
      <c r="C9082" s="679" t="s">
        <v>42</v>
      </c>
      <c r="D9082" s="679" t="s">
        <v>6602</v>
      </c>
      <c r="E9082" s="762" t="s">
        <v>3720</v>
      </c>
      <c r="F9082" s="762"/>
      <c r="G9082" s="681" t="s">
        <v>3598</v>
      </c>
      <c r="H9082" s="682">
        <v>1.2</v>
      </c>
      <c r="I9082" s="682">
        <v>0</v>
      </c>
      <c r="J9082" s="683">
        <v>21.06</v>
      </c>
      <c r="K9082" s="683">
        <v>25.27</v>
      </c>
    </row>
    <row r="9083" spans="1:11" ht="25.5" x14ac:dyDescent="0.2">
      <c r="A9083" s="684"/>
      <c r="B9083" s="684"/>
      <c r="C9083" s="684"/>
      <c r="D9083" s="684"/>
      <c r="E9083" s="684"/>
      <c r="F9083" s="684" t="s">
        <v>3723</v>
      </c>
      <c r="G9083" s="685">
        <v>16.91</v>
      </c>
      <c r="H9083" s="684" t="s">
        <v>3724</v>
      </c>
      <c r="I9083" s="685">
        <v>0</v>
      </c>
      <c r="J9083" s="684" t="s">
        <v>3725</v>
      </c>
      <c r="K9083" s="685">
        <v>16.91</v>
      </c>
    </row>
    <row r="9084" spans="1:11" ht="25.5" x14ac:dyDescent="0.2">
      <c r="A9084" s="684"/>
      <c r="B9084" s="684"/>
      <c r="C9084" s="684"/>
      <c r="D9084" s="684"/>
      <c r="E9084" s="684"/>
      <c r="F9084" s="684" t="s">
        <v>3726</v>
      </c>
      <c r="G9084" s="685">
        <v>0</v>
      </c>
      <c r="H9084" s="763"/>
      <c r="I9084" s="763" t="s">
        <v>3727</v>
      </c>
      <c r="J9084" s="684"/>
      <c r="K9084" s="685">
        <v>48.11</v>
      </c>
    </row>
    <row r="9085" spans="1:11" x14ac:dyDescent="0.2">
      <c r="A9085" s="759" t="s">
        <v>2709</v>
      </c>
      <c r="B9085" s="759"/>
      <c r="C9085" s="759"/>
      <c r="D9085" s="759"/>
      <c r="E9085" s="759"/>
      <c r="F9085" s="759"/>
      <c r="G9085" s="759"/>
      <c r="H9085" s="759"/>
      <c r="I9085" s="759"/>
      <c r="J9085" s="759"/>
      <c r="K9085" s="17"/>
    </row>
    <row r="9086" spans="1:11" ht="15" thickBot="1" x14ac:dyDescent="0.25">
      <c r="A9086" s="1146" t="s">
        <v>6603</v>
      </c>
      <c r="B9086" s="1146"/>
      <c r="C9086" s="1146"/>
      <c r="D9086" s="1146"/>
      <c r="E9086" s="1146"/>
      <c r="F9086" s="1146"/>
      <c r="G9086" s="1146"/>
      <c r="H9086" s="1146"/>
      <c r="I9086" s="1146"/>
      <c r="J9086" s="1146"/>
      <c r="K9086" s="33"/>
    </row>
    <row r="9087" spans="1:11" ht="0.95" customHeight="1" thickTop="1" x14ac:dyDescent="0.2">
      <c r="A9087" s="688"/>
      <c r="B9087" s="688"/>
      <c r="C9087" s="688"/>
      <c r="D9087" s="688"/>
      <c r="E9087" s="688"/>
      <c r="F9087" s="688"/>
      <c r="G9087" s="688"/>
      <c r="H9087" s="688"/>
      <c r="I9087" s="688"/>
      <c r="J9087" s="688"/>
    </row>
    <row r="9088" spans="1:11" ht="18" customHeight="1" x14ac:dyDescent="0.2">
      <c r="A9088" s="18"/>
      <c r="B9088" s="19" t="s">
        <v>10</v>
      </c>
      <c r="C9088" s="18" t="s">
        <v>11</v>
      </c>
      <c r="D9088" s="18" t="s">
        <v>12</v>
      </c>
      <c r="E9088" s="764" t="s">
        <v>3702</v>
      </c>
      <c r="F9088" s="764"/>
      <c r="G9088" s="20" t="s">
        <v>13</v>
      </c>
      <c r="H9088" s="19" t="s">
        <v>14</v>
      </c>
      <c r="I9088" s="19" t="s">
        <v>3703</v>
      </c>
      <c r="J9088" s="19" t="s">
        <v>15</v>
      </c>
      <c r="K9088" s="19" t="s">
        <v>17</v>
      </c>
    </row>
    <row r="9089" spans="1:11" ht="26.1" customHeight="1" x14ac:dyDescent="0.2">
      <c r="A9089" s="23" t="s">
        <v>3704</v>
      </c>
      <c r="B9089" s="24" t="s">
        <v>5472</v>
      </c>
      <c r="C9089" s="23" t="s">
        <v>24</v>
      </c>
      <c r="D9089" s="23" t="s">
        <v>5473</v>
      </c>
      <c r="E9089" s="760" t="s">
        <v>4054</v>
      </c>
      <c r="F9089" s="760"/>
      <c r="G9089" s="25" t="s">
        <v>52</v>
      </c>
      <c r="H9089" s="673">
        <v>1</v>
      </c>
      <c r="I9089" s="26"/>
      <c r="J9089" s="26">
        <v>50.25</v>
      </c>
      <c r="K9089" s="26">
        <v>50.25</v>
      </c>
    </row>
    <row r="9090" spans="1:11" ht="26.1" customHeight="1" x14ac:dyDescent="0.2">
      <c r="A9090" s="674" t="s">
        <v>3706</v>
      </c>
      <c r="B9090" s="675" t="s">
        <v>3818</v>
      </c>
      <c r="C9090" s="674" t="s">
        <v>24</v>
      </c>
      <c r="D9090" s="674" t="s">
        <v>3819</v>
      </c>
      <c r="E9090" s="761" t="s">
        <v>3705</v>
      </c>
      <c r="F9090" s="761"/>
      <c r="G9090" s="676" t="s">
        <v>26</v>
      </c>
      <c r="H9090" s="677">
        <v>0.12859999999999999</v>
      </c>
      <c r="I9090" s="677">
        <v>0</v>
      </c>
      <c r="J9090" s="678">
        <v>29.78</v>
      </c>
      <c r="K9090" s="678">
        <v>3.82</v>
      </c>
    </row>
    <row r="9091" spans="1:11" ht="24" customHeight="1" x14ac:dyDescent="0.2">
      <c r="A9091" s="674" t="s">
        <v>3706</v>
      </c>
      <c r="B9091" s="675" t="s">
        <v>4348</v>
      </c>
      <c r="C9091" s="674" t="s">
        <v>24</v>
      </c>
      <c r="D9091" s="674" t="s">
        <v>4349</v>
      </c>
      <c r="E9091" s="761" t="s">
        <v>3705</v>
      </c>
      <c r="F9091" s="761"/>
      <c r="G9091" s="676" t="s">
        <v>26</v>
      </c>
      <c r="H9091" s="677">
        <v>0.57030000000000003</v>
      </c>
      <c r="I9091" s="677">
        <v>0</v>
      </c>
      <c r="J9091" s="678">
        <v>36.909999999999997</v>
      </c>
      <c r="K9091" s="678">
        <v>21.04</v>
      </c>
    </row>
    <row r="9092" spans="1:11" ht="26.1" customHeight="1" x14ac:dyDescent="0.2">
      <c r="A9092" s="679" t="s">
        <v>3709</v>
      </c>
      <c r="B9092" s="680" t="s">
        <v>6604</v>
      </c>
      <c r="C9092" s="679" t="s">
        <v>24</v>
      </c>
      <c r="D9092" s="679" t="s">
        <v>6605</v>
      </c>
      <c r="E9092" s="762" t="s">
        <v>3720</v>
      </c>
      <c r="F9092" s="762"/>
      <c r="G9092" s="681" t="s">
        <v>336</v>
      </c>
      <c r="H9092" s="682">
        <v>1.2</v>
      </c>
      <c r="I9092" s="682">
        <v>0</v>
      </c>
      <c r="J9092" s="683">
        <v>21.16</v>
      </c>
      <c r="K9092" s="683">
        <v>25.39</v>
      </c>
    </row>
    <row r="9093" spans="1:11" ht="25.5" x14ac:dyDescent="0.2">
      <c r="A9093" s="684"/>
      <c r="B9093" s="684"/>
      <c r="C9093" s="684"/>
      <c r="D9093" s="684"/>
      <c r="E9093" s="684"/>
      <c r="F9093" s="684" t="s">
        <v>3723</v>
      </c>
      <c r="G9093" s="685">
        <v>18.39</v>
      </c>
      <c r="H9093" s="684" t="s">
        <v>3724</v>
      </c>
      <c r="I9093" s="685">
        <v>0</v>
      </c>
      <c r="J9093" s="684" t="s">
        <v>3725</v>
      </c>
      <c r="K9093" s="685">
        <v>18.39</v>
      </c>
    </row>
    <row r="9094" spans="1:11" ht="26.25" thickBot="1" x14ac:dyDescent="0.25">
      <c r="A9094" s="684"/>
      <c r="B9094" s="684"/>
      <c r="C9094" s="684"/>
      <c r="D9094" s="684"/>
      <c r="E9094" s="684"/>
      <c r="F9094" s="684" t="s">
        <v>3726</v>
      </c>
      <c r="G9094" s="685">
        <v>0</v>
      </c>
      <c r="H9094" s="763"/>
      <c r="I9094" s="763" t="s">
        <v>3727</v>
      </c>
      <c r="J9094" s="684"/>
      <c r="K9094" s="685">
        <v>50.25</v>
      </c>
    </row>
    <row r="9095" spans="1:11" ht="0.95" customHeight="1" thickTop="1" x14ac:dyDescent="0.2">
      <c r="A9095" s="688"/>
      <c r="B9095" s="688"/>
      <c r="C9095" s="688"/>
      <c r="D9095" s="688"/>
      <c r="E9095" s="688"/>
      <c r="F9095" s="688"/>
      <c r="G9095" s="688"/>
      <c r="H9095" s="688"/>
      <c r="I9095" s="688"/>
      <c r="J9095" s="688"/>
    </row>
    <row r="9096" spans="1:11" ht="18" customHeight="1" x14ac:dyDescent="0.2">
      <c r="A9096" s="18"/>
      <c r="B9096" s="19" t="s">
        <v>10</v>
      </c>
      <c r="C9096" s="18" t="s">
        <v>11</v>
      </c>
      <c r="D9096" s="18" t="s">
        <v>12</v>
      </c>
      <c r="E9096" s="764" t="s">
        <v>3702</v>
      </c>
      <c r="F9096" s="764"/>
      <c r="G9096" s="20" t="s">
        <v>13</v>
      </c>
      <c r="H9096" s="19" t="s">
        <v>14</v>
      </c>
      <c r="I9096" s="19" t="s">
        <v>3703</v>
      </c>
      <c r="J9096" s="19" t="s">
        <v>15</v>
      </c>
      <c r="K9096" s="19" t="s">
        <v>17</v>
      </c>
    </row>
    <row r="9097" spans="1:11" ht="39" customHeight="1" x14ac:dyDescent="0.2">
      <c r="A9097" s="23" t="s">
        <v>3704</v>
      </c>
      <c r="B9097" s="24" t="s">
        <v>5458</v>
      </c>
      <c r="C9097" s="23" t="s">
        <v>24</v>
      </c>
      <c r="D9097" s="23" t="s">
        <v>5459</v>
      </c>
      <c r="E9097" s="760" t="s">
        <v>5148</v>
      </c>
      <c r="F9097" s="760"/>
      <c r="G9097" s="25" t="s">
        <v>66</v>
      </c>
      <c r="H9097" s="673">
        <v>1</v>
      </c>
      <c r="I9097" s="26"/>
      <c r="J9097" s="26">
        <v>23.18</v>
      </c>
      <c r="K9097" s="26">
        <v>23.18</v>
      </c>
    </row>
    <row r="9098" spans="1:11" ht="26.1" customHeight="1" x14ac:dyDescent="0.2">
      <c r="A9098" s="674" t="s">
        <v>3706</v>
      </c>
      <c r="B9098" s="675" t="s">
        <v>1742</v>
      </c>
      <c r="C9098" s="674" t="s">
        <v>24</v>
      </c>
      <c r="D9098" s="674" t="s">
        <v>1743</v>
      </c>
      <c r="E9098" s="761" t="s">
        <v>3705</v>
      </c>
      <c r="F9098" s="761"/>
      <c r="G9098" s="676" t="s">
        <v>26</v>
      </c>
      <c r="H9098" s="677">
        <v>0.23200000000000001</v>
      </c>
      <c r="I9098" s="677">
        <v>0</v>
      </c>
      <c r="J9098" s="678">
        <v>30.8</v>
      </c>
      <c r="K9098" s="678">
        <v>7.14</v>
      </c>
    </row>
    <row r="9099" spans="1:11" ht="24" customHeight="1" x14ac:dyDescent="0.2">
      <c r="A9099" s="674" t="s">
        <v>3706</v>
      </c>
      <c r="B9099" s="675" t="s">
        <v>1739</v>
      </c>
      <c r="C9099" s="674" t="s">
        <v>24</v>
      </c>
      <c r="D9099" s="674" t="s">
        <v>1740</v>
      </c>
      <c r="E9099" s="761" t="s">
        <v>3705</v>
      </c>
      <c r="F9099" s="761"/>
      <c r="G9099" s="676" t="s">
        <v>26</v>
      </c>
      <c r="H9099" s="677">
        <v>0.23200000000000001</v>
      </c>
      <c r="I9099" s="677">
        <v>0</v>
      </c>
      <c r="J9099" s="678">
        <v>37.369999999999997</v>
      </c>
      <c r="K9099" s="678">
        <v>8.66</v>
      </c>
    </row>
    <row r="9100" spans="1:11" ht="24" customHeight="1" x14ac:dyDescent="0.2">
      <c r="A9100" s="679" t="s">
        <v>3709</v>
      </c>
      <c r="B9100" s="680" t="s">
        <v>5311</v>
      </c>
      <c r="C9100" s="679" t="s">
        <v>24</v>
      </c>
      <c r="D9100" s="679" t="s">
        <v>5312</v>
      </c>
      <c r="E9100" s="762" t="s">
        <v>3720</v>
      </c>
      <c r="F9100" s="762"/>
      <c r="G9100" s="681" t="s">
        <v>66</v>
      </c>
      <c r="H9100" s="682">
        <v>1</v>
      </c>
      <c r="I9100" s="682">
        <v>0</v>
      </c>
      <c r="J9100" s="683">
        <v>7.38</v>
      </c>
      <c r="K9100" s="683">
        <v>7.38</v>
      </c>
    </row>
    <row r="9101" spans="1:11" ht="25.5" x14ac:dyDescent="0.2">
      <c r="A9101" s="684"/>
      <c r="B9101" s="684"/>
      <c r="C9101" s="684"/>
      <c r="D9101" s="684"/>
      <c r="E9101" s="684"/>
      <c r="F9101" s="684" t="s">
        <v>3723</v>
      </c>
      <c r="G9101" s="685">
        <v>11.48</v>
      </c>
      <c r="H9101" s="684" t="s">
        <v>3724</v>
      </c>
      <c r="I9101" s="685">
        <v>0</v>
      </c>
      <c r="J9101" s="684" t="s">
        <v>3725</v>
      </c>
      <c r="K9101" s="685">
        <v>11.48</v>
      </c>
    </row>
    <row r="9102" spans="1:11" ht="26.25" thickBot="1" x14ac:dyDescent="0.25">
      <c r="A9102" s="684"/>
      <c r="B9102" s="684"/>
      <c r="C9102" s="684"/>
      <c r="D9102" s="684"/>
      <c r="E9102" s="684"/>
      <c r="F9102" s="684" t="s">
        <v>3726</v>
      </c>
      <c r="G9102" s="685">
        <v>0</v>
      </c>
      <c r="H9102" s="763"/>
      <c r="I9102" s="763" t="s">
        <v>3727</v>
      </c>
      <c r="J9102" s="684"/>
      <c r="K9102" s="685">
        <v>23.18</v>
      </c>
    </row>
    <row r="9103" spans="1:11" ht="0.95" customHeight="1" thickTop="1" x14ac:dyDescent="0.2">
      <c r="A9103" s="688"/>
      <c r="B9103" s="688"/>
      <c r="C9103" s="688"/>
      <c r="D9103" s="688"/>
      <c r="E9103" s="688"/>
      <c r="F9103" s="688"/>
      <c r="G9103" s="688"/>
      <c r="H9103" s="688"/>
      <c r="I9103" s="688"/>
      <c r="J9103" s="688"/>
    </row>
    <row r="9104" spans="1:11" ht="18" customHeight="1" x14ac:dyDescent="0.2">
      <c r="A9104" s="18"/>
      <c r="B9104" s="19" t="s">
        <v>10</v>
      </c>
      <c r="C9104" s="18" t="s">
        <v>11</v>
      </c>
      <c r="D9104" s="18" t="s">
        <v>12</v>
      </c>
      <c r="E9104" s="764" t="s">
        <v>3702</v>
      </c>
      <c r="F9104" s="764"/>
      <c r="G9104" s="20" t="s">
        <v>13</v>
      </c>
      <c r="H9104" s="19" t="s">
        <v>14</v>
      </c>
      <c r="I9104" s="19" t="s">
        <v>3703</v>
      </c>
      <c r="J9104" s="19" t="s">
        <v>15</v>
      </c>
      <c r="K9104" s="19" t="s">
        <v>17</v>
      </c>
    </row>
    <row r="9105" spans="1:11" ht="78" customHeight="1" x14ac:dyDescent="0.2">
      <c r="A9105" s="23" t="s">
        <v>3704</v>
      </c>
      <c r="B9105" s="24" t="s">
        <v>5534</v>
      </c>
      <c r="C9105" s="23" t="s">
        <v>24</v>
      </c>
      <c r="D9105" s="23" t="s">
        <v>5535</v>
      </c>
      <c r="E9105" s="760" t="s">
        <v>3850</v>
      </c>
      <c r="F9105" s="760"/>
      <c r="G9105" s="25" t="s">
        <v>52</v>
      </c>
      <c r="H9105" s="673">
        <v>1</v>
      </c>
      <c r="I9105" s="26"/>
      <c r="J9105" s="26">
        <v>679.85</v>
      </c>
      <c r="K9105" s="26">
        <v>679.85</v>
      </c>
    </row>
    <row r="9106" spans="1:11" ht="24" customHeight="1" x14ac:dyDescent="0.2">
      <c r="A9106" s="674" t="s">
        <v>3706</v>
      </c>
      <c r="B9106" s="675" t="s">
        <v>3761</v>
      </c>
      <c r="C9106" s="674" t="s">
        <v>24</v>
      </c>
      <c r="D9106" s="674" t="s">
        <v>3762</v>
      </c>
      <c r="E9106" s="761" t="s">
        <v>3705</v>
      </c>
      <c r="F9106" s="761"/>
      <c r="G9106" s="676" t="s">
        <v>26</v>
      </c>
      <c r="H9106" s="677">
        <v>0.31301800000000002</v>
      </c>
      <c r="I9106" s="677">
        <v>0</v>
      </c>
      <c r="J9106" s="678">
        <v>36.909999999999997</v>
      </c>
      <c r="K9106" s="678">
        <v>11.55</v>
      </c>
    </row>
    <row r="9107" spans="1:11" ht="24" customHeight="1" x14ac:dyDescent="0.2">
      <c r="A9107" s="674" t="s">
        <v>3706</v>
      </c>
      <c r="B9107" s="675" t="s">
        <v>3754</v>
      </c>
      <c r="C9107" s="674" t="s">
        <v>24</v>
      </c>
      <c r="D9107" s="674" t="s">
        <v>3755</v>
      </c>
      <c r="E9107" s="761" t="s">
        <v>3705</v>
      </c>
      <c r="F9107" s="761"/>
      <c r="G9107" s="676" t="s">
        <v>26</v>
      </c>
      <c r="H9107" s="677">
        <v>0.15650900000000001</v>
      </c>
      <c r="I9107" s="677">
        <v>0</v>
      </c>
      <c r="J9107" s="678">
        <v>28.71</v>
      </c>
      <c r="K9107" s="678">
        <v>4.49</v>
      </c>
    </row>
    <row r="9108" spans="1:11" ht="39" customHeight="1" x14ac:dyDescent="0.2">
      <c r="A9108" s="679" t="s">
        <v>3709</v>
      </c>
      <c r="B9108" s="680" t="s">
        <v>6606</v>
      </c>
      <c r="C9108" s="679" t="s">
        <v>24</v>
      </c>
      <c r="D9108" s="679" t="s">
        <v>6607</v>
      </c>
      <c r="E9108" s="762" t="s">
        <v>3720</v>
      </c>
      <c r="F9108" s="762"/>
      <c r="G9108" s="681" t="s">
        <v>66</v>
      </c>
      <c r="H9108" s="682">
        <v>9.1999999999999993</v>
      </c>
      <c r="I9108" s="682">
        <v>0</v>
      </c>
      <c r="J9108" s="683">
        <v>0.16</v>
      </c>
      <c r="K9108" s="683">
        <v>1.47</v>
      </c>
    </row>
    <row r="9109" spans="1:11" ht="24" customHeight="1" x14ac:dyDescent="0.2">
      <c r="A9109" s="679" t="s">
        <v>3709</v>
      </c>
      <c r="B9109" s="680" t="s">
        <v>5588</v>
      </c>
      <c r="C9109" s="679" t="s">
        <v>24</v>
      </c>
      <c r="D9109" s="679" t="s">
        <v>5589</v>
      </c>
      <c r="E9109" s="762" t="s">
        <v>3720</v>
      </c>
      <c r="F9109" s="762"/>
      <c r="G9109" s="681" t="s">
        <v>66</v>
      </c>
      <c r="H9109" s="682">
        <v>0.66785709999999998</v>
      </c>
      <c r="I9109" s="682">
        <v>0</v>
      </c>
      <c r="J9109" s="683">
        <v>20.82</v>
      </c>
      <c r="K9109" s="683">
        <v>13.9</v>
      </c>
    </row>
    <row r="9110" spans="1:11" ht="51.95" customHeight="1" x14ac:dyDescent="0.2">
      <c r="A9110" s="679" t="s">
        <v>3709</v>
      </c>
      <c r="B9110" s="680" t="s">
        <v>6608</v>
      </c>
      <c r="C9110" s="679" t="s">
        <v>24</v>
      </c>
      <c r="D9110" s="679" t="s">
        <v>6609</v>
      </c>
      <c r="E9110" s="762" t="s">
        <v>3720</v>
      </c>
      <c r="F9110" s="762"/>
      <c r="G9110" s="681" t="s">
        <v>66</v>
      </c>
      <c r="H9110" s="682">
        <v>0.83330000000000004</v>
      </c>
      <c r="I9110" s="682">
        <v>0</v>
      </c>
      <c r="J9110" s="683">
        <v>778.17</v>
      </c>
      <c r="K9110" s="683">
        <v>648.44000000000005</v>
      </c>
    </row>
    <row r="9111" spans="1:11" ht="25.5" x14ac:dyDescent="0.2">
      <c r="A9111" s="684"/>
      <c r="B9111" s="684"/>
      <c r="C9111" s="684"/>
      <c r="D9111" s="684"/>
      <c r="E9111" s="684"/>
      <c r="F9111" s="684" t="s">
        <v>3723</v>
      </c>
      <c r="G9111" s="685">
        <v>11.69</v>
      </c>
      <c r="H9111" s="684" t="s">
        <v>3724</v>
      </c>
      <c r="I9111" s="685">
        <v>0</v>
      </c>
      <c r="J9111" s="684" t="s">
        <v>3725</v>
      </c>
      <c r="K9111" s="685">
        <v>11.69</v>
      </c>
    </row>
    <row r="9112" spans="1:11" ht="26.25" thickBot="1" x14ac:dyDescent="0.25">
      <c r="A9112" s="684"/>
      <c r="B9112" s="684"/>
      <c r="C9112" s="684"/>
      <c r="D9112" s="684"/>
      <c r="E9112" s="684"/>
      <c r="F9112" s="684" t="s">
        <v>3726</v>
      </c>
      <c r="G9112" s="685">
        <v>0</v>
      </c>
      <c r="H9112" s="763"/>
      <c r="I9112" s="763" t="s">
        <v>3727</v>
      </c>
      <c r="J9112" s="684"/>
      <c r="K9112" s="685">
        <v>679.85</v>
      </c>
    </row>
    <row r="9113" spans="1:11" ht="0.95" customHeight="1" thickTop="1" x14ac:dyDescent="0.2">
      <c r="A9113" s="688"/>
      <c r="B9113" s="688"/>
      <c r="C9113" s="688"/>
      <c r="D9113" s="688"/>
      <c r="E9113" s="688"/>
      <c r="F9113" s="688"/>
      <c r="G9113" s="688"/>
      <c r="H9113" s="688"/>
      <c r="I9113" s="688"/>
      <c r="J9113" s="688"/>
    </row>
    <row r="9114" spans="1:11" ht="18" customHeight="1" x14ac:dyDescent="0.2">
      <c r="A9114" s="18"/>
      <c r="B9114" s="19" t="s">
        <v>10</v>
      </c>
      <c r="C9114" s="18" t="s">
        <v>11</v>
      </c>
      <c r="D9114" s="18" t="s">
        <v>12</v>
      </c>
      <c r="E9114" s="764" t="s">
        <v>3702</v>
      </c>
      <c r="F9114" s="764"/>
      <c r="G9114" s="20" t="s">
        <v>13</v>
      </c>
      <c r="H9114" s="19" t="s">
        <v>14</v>
      </c>
      <c r="I9114" s="19" t="s">
        <v>3703</v>
      </c>
      <c r="J9114" s="19" t="s">
        <v>15</v>
      </c>
      <c r="K9114" s="19" t="s">
        <v>17</v>
      </c>
    </row>
    <row r="9115" spans="1:11" ht="24" customHeight="1" x14ac:dyDescent="0.2">
      <c r="A9115" s="23" t="s">
        <v>3704</v>
      </c>
      <c r="B9115" s="24" t="s">
        <v>3767</v>
      </c>
      <c r="C9115" s="23" t="s">
        <v>24</v>
      </c>
      <c r="D9115" s="23" t="s">
        <v>3768</v>
      </c>
      <c r="E9115" s="760" t="s">
        <v>3705</v>
      </c>
      <c r="F9115" s="760"/>
      <c r="G9115" s="25" t="s">
        <v>26</v>
      </c>
      <c r="H9115" s="673">
        <v>1</v>
      </c>
      <c r="I9115" s="26"/>
      <c r="J9115" s="26">
        <v>29.87</v>
      </c>
      <c r="K9115" s="26">
        <v>29.87</v>
      </c>
    </row>
    <row r="9116" spans="1:11" ht="26.1" customHeight="1" x14ac:dyDescent="0.2">
      <c r="A9116" s="674" t="s">
        <v>3706</v>
      </c>
      <c r="B9116" s="675" t="s">
        <v>6311</v>
      </c>
      <c r="C9116" s="674" t="s">
        <v>24</v>
      </c>
      <c r="D9116" s="674" t="s">
        <v>6312</v>
      </c>
      <c r="E9116" s="761" t="s">
        <v>3705</v>
      </c>
      <c r="F9116" s="761"/>
      <c r="G9116" s="676" t="s">
        <v>26</v>
      </c>
      <c r="H9116" s="677">
        <v>1</v>
      </c>
      <c r="I9116" s="677">
        <v>0</v>
      </c>
      <c r="J9116" s="678">
        <v>0.1</v>
      </c>
      <c r="K9116" s="678">
        <v>0.1</v>
      </c>
    </row>
    <row r="9117" spans="1:11" ht="24" customHeight="1" x14ac:dyDescent="0.2">
      <c r="A9117" s="679" t="s">
        <v>3709</v>
      </c>
      <c r="B9117" s="680" t="s">
        <v>6313</v>
      </c>
      <c r="C9117" s="679" t="s">
        <v>24</v>
      </c>
      <c r="D9117" s="679" t="s">
        <v>6314</v>
      </c>
      <c r="E9117" s="762" t="s">
        <v>3715</v>
      </c>
      <c r="F9117" s="762"/>
      <c r="G9117" s="681" t="s">
        <v>26</v>
      </c>
      <c r="H9117" s="682">
        <v>1</v>
      </c>
      <c r="I9117" s="682">
        <v>0</v>
      </c>
      <c r="J9117" s="683">
        <v>20.49</v>
      </c>
      <c r="K9117" s="683">
        <v>20.49</v>
      </c>
    </row>
    <row r="9118" spans="1:11" ht="26.1" customHeight="1" x14ac:dyDescent="0.2">
      <c r="A9118" s="679" t="s">
        <v>3709</v>
      </c>
      <c r="B9118" s="680" t="s">
        <v>5429</v>
      </c>
      <c r="C9118" s="679" t="s">
        <v>24</v>
      </c>
      <c r="D9118" s="679" t="s">
        <v>5430</v>
      </c>
      <c r="E9118" s="762" t="s">
        <v>4371</v>
      </c>
      <c r="F9118" s="762"/>
      <c r="G9118" s="681" t="s">
        <v>26</v>
      </c>
      <c r="H9118" s="682">
        <v>1</v>
      </c>
      <c r="I9118" s="682">
        <v>0</v>
      </c>
      <c r="J9118" s="683">
        <v>0.92</v>
      </c>
      <c r="K9118" s="683">
        <v>0.92</v>
      </c>
    </row>
    <row r="9119" spans="1:11" ht="26.1" customHeight="1" x14ac:dyDescent="0.2">
      <c r="A9119" s="679" t="s">
        <v>3709</v>
      </c>
      <c r="B9119" s="680" t="s">
        <v>5810</v>
      </c>
      <c r="C9119" s="679" t="s">
        <v>24</v>
      </c>
      <c r="D9119" s="679" t="s">
        <v>5811</v>
      </c>
      <c r="E9119" s="762" t="s">
        <v>2501</v>
      </c>
      <c r="F9119" s="762"/>
      <c r="G9119" s="681" t="s">
        <v>26</v>
      </c>
      <c r="H9119" s="682">
        <v>1</v>
      </c>
      <c r="I9119" s="682">
        <v>0</v>
      </c>
      <c r="J9119" s="683">
        <v>1.31</v>
      </c>
      <c r="K9119" s="683">
        <v>1.31</v>
      </c>
    </row>
    <row r="9120" spans="1:11" ht="26.1" customHeight="1" x14ac:dyDescent="0.2">
      <c r="A9120" s="679" t="s">
        <v>3709</v>
      </c>
      <c r="B9120" s="680" t="s">
        <v>3710</v>
      </c>
      <c r="C9120" s="679" t="s">
        <v>24</v>
      </c>
      <c r="D9120" s="679" t="s">
        <v>3711</v>
      </c>
      <c r="E9120" s="762" t="s">
        <v>3712</v>
      </c>
      <c r="F9120" s="762"/>
      <c r="G9120" s="681" t="s">
        <v>26</v>
      </c>
      <c r="H9120" s="682">
        <v>1</v>
      </c>
      <c r="I9120" s="682">
        <v>0</v>
      </c>
      <c r="J9120" s="683">
        <v>0.08</v>
      </c>
      <c r="K9120" s="683">
        <v>0.08</v>
      </c>
    </row>
    <row r="9121" spans="1:11" ht="26.1" customHeight="1" x14ac:dyDescent="0.2">
      <c r="A9121" s="679" t="s">
        <v>3709</v>
      </c>
      <c r="B9121" s="680" t="s">
        <v>5433</v>
      </c>
      <c r="C9121" s="679" t="s">
        <v>24</v>
      </c>
      <c r="D9121" s="679" t="s">
        <v>5434</v>
      </c>
      <c r="E9121" s="762" t="s">
        <v>3720</v>
      </c>
      <c r="F9121" s="762"/>
      <c r="G9121" s="681" t="s">
        <v>26</v>
      </c>
      <c r="H9121" s="682">
        <v>1</v>
      </c>
      <c r="I9121" s="682">
        <v>0</v>
      </c>
      <c r="J9121" s="683">
        <v>4.76</v>
      </c>
      <c r="K9121" s="683">
        <v>4.76</v>
      </c>
    </row>
    <row r="9122" spans="1:11" ht="26.1" customHeight="1" x14ac:dyDescent="0.2">
      <c r="A9122" s="679" t="s">
        <v>3709</v>
      </c>
      <c r="B9122" s="680" t="s">
        <v>3718</v>
      </c>
      <c r="C9122" s="679" t="s">
        <v>24</v>
      </c>
      <c r="D9122" s="679" t="s">
        <v>3719</v>
      </c>
      <c r="E9122" s="762" t="s">
        <v>3720</v>
      </c>
      <c r="F9122" s="762"/>
      <c r="G9122" s="681" t="s">
        <v>26</v>
      </c>
      <c r="H9122" s="682">
        <v>1</v>
      </c>
      <c r="I9122" s="682">
        <v>0</v>
      </c>
      <c r="J9122" s="683">
        <v>1.43</v>
      </c>
      <c r="K9122" s="683">
        <v>1.43</v>
      </c>
    </row>
    <row r="9123" spans="1:11" ht="26.1" customHeight="1" x14ac:dyDescent="0.2">
      <c r="A9123" s="679" t="s">
        <v>3709</v>
      </c>
      <c r="B9123" s="680" t="s">
        <v>5812</v>
      </c>
      <c r="C9123" s="679" t="s">
        <v>24</v>
      </c>
      <c r="D9123" s="679" t="s">
        <v>5813</v>
      </c>
      <c r="E9123" s="762" t="s">
        <v>2501</v>
      </c>
      <c r="F9123" s="762"/>
      <c r="G9123" s="681" t="s">
        <v>26</v>
      </c>
      <c r="H9123" s="682">
        <v>1</v>
      </c>
      <c r="I9123" s="682">
        <v>0</v>
      </c>
      <c r="J9123" s="683">
        <v>0.78</v>
      </c>
      <c r="K9123" s="683">
        <v>0.78</v>
      </c>
    </row>
    <row r="9124" spans="1:11" ht="25.5" x14ac:dyDescent="0.2">
      <c r="A9124" s="684"/>
      <c r="B9124" s="684"/>
      <c r="C9124" s="684"/>
      <c r="D9124" s="684"/>
      <c r="E9124" s="684"/>
      <c r="F9124" s="684" t="s">
        <v>3723</v>
      </c>
      <c r="G9124" s="685">
        <v>20.59</v>
      </c>
      <c r="H9124" s="684" t="s">
        <v>3724</v>
      </c>
      <c r="I9124" s="685">
        <v>0</v>
      </c>
      <c r="J9124" s="684" t="s">
        <v>3725</v>
      </c>
      <c r="K9124" s="685">
        <v>20.59</v>
      </c>
    </row>
    <row r="9125" spans="1:11" ht="26.25" thickBot="1" x14ac:dyDescent="0.25">
      <c r="A9125" s="684"/>
      <c r="B9125" s="684"/>
      <c r="C9125" s="684"/>
      <c r="D9125" s="684"/>
      <c r="E9125" s="684"/>
      <c r="F9125" s="684" t="s">
        <v>3726</v>
      </c>
      <c r="G9125" s="685">
        <v>0</v>
      </c>
      <c r="H9125" s="763"/>
      <c r="I9125" s="763" t="s">
        <v>3727</v>
      </c>
      <c r="J9125" s="684"/>
      <c r="K9125" s="685">
        <v>29.87</v>
      </c>
    </row>
    <row r="9126" spans="1:11" ht="0.95" customHeight="1" thickTop="1" x14ac:dyDescent="0.2">
      <c r="A9126" s="688"/>
      <c r="B9126" s="688"/>
      <c r="C9126" s="688"/>
      <c r="D9126" s="688"/>
      <c r="E9126" s="688"/>
      <c r="F9126" s="688"/>
      <c r="G9126" s="688"/>
      <c r="H9126" s="688"/>
      <c r="I9126" s="688"/>
      <c r="J9126" s="688"/>
    </row>
    <row r="9127" spans="1:11" ht="18" customHeight="1" x14ac:dyDescent="0.2">
      <c r="A9127" s="18"/>
      <c r="B9127" s="19" t="s">
        <v>10</v>
      </c>
      <c r="C9127" s="18" t="s">
        <v>11</v>
      </c>
      <c r="D9127" s="18" t="s">
        <v>12</v>
      </c>
      <c r="E9127" s="764" t="s">
        <v>3702</v>
      </c>
      <c r="F9127" s="764"/>
      <c r="G9127" s="20" t="s">
        <v>13</v>
      </c>
      <c r="H9127" s="19" t="s">
        <v>14</v>
      </c>
      <c r="I9127" s="19" t="s">
        <v>3703</v>
      </c>
      <c r="J9127" s="19" t="s">
        <v>15</v>
      </c>
      <c r="K9127" s="19" t="s">
        <v>17</v>
      </c>
    </row>
    <row r="9128" spans="1:11" ht="39" customHeight="1" x14ac:dyDescent="0.2">
      <c r="A9128" s="23" t="s">
        <v>3704</v>
      </c>
      <c r="B9128" s="24" t="s">
        <v>6610</v>
      </c>
      <c r="C9128" s="23" t="s">
        <v>24</v>
      </c>
      <c r="D9128" s="23" t="s">
        <v>6611</v>
      </c>
      <c r="E9128" s="760" t="s">
        <v>3881</v>
      </c>
      <c r="F9128" s="760"/>
      <c r="G9128" s="25" t="s">
        <v>66</v>
      </c>
      <c r="H9128" s="673">
        <v>1</v>
      </c>
      <c r="I9128" s="26"/>
      <c r="J9128" s="26">
        <v>17.87</v>
      </c>
      <c r="K9128" s="26">
        <v>17.87</v>
      </c>
    </row>
    <row r="9129" spans="1:11" ht="26.1" customHeight="1" x14ac:dyDescent="0.2">
      <c r="A9129" s="674" t="s">
        <v>3706</v>
      </c>
      <c r="B9129" s="675" t="s">
        <v>3795</v>
      </c>
      <c r="C9129" s="674" t="s">
        <v>24</v>
      </c>
      <c r="D9129" s="674" t="s">
        <v>3796</v>
      </c>
      <c r="E9129" s="761" t="s">
        <v>3705</v>
      </c>
      <c r="F9129" s="761"/>
      <c r="G9129" s="676" t="s">
        <v>26</v>
      </c>
      <c r="H9129" s="677">
        <v>0.1416</v>
      </c>
      <c r="I9129" s="677">
        <v>0</v>
      </c>
      <c r="J9129" s="678">
        <v>29.72</v>
      </c>
      <c r="K9129" s="678">
        <v>4.2</v>
      </c>
    </row>
    <row r="9130" spans="1:11" ht="26.1" customHeight="1" x14ac:dyDescent="0.2">
      <c r="A9130" s="674" t="s">
        <v>3706</v>
      </c>
      <c r="B9130" s="675" t="s">
        <v>3793</v>
      </c>
      <c r="C9130" s="674" t="s">
        <v>24</v>
      </c>
      <c r="D9130" s="674" t="s">
        <v>3794</v>
      </c>
      <c r="E9130" s="761" t="s">
        <v>3705</v>
      </c>
      <c r="F9130" s="761"/>
      <c r="G9130" s="676" t="s">
        <v>26</v>
      </c>
      <c r="H9130" s="677">
        <v>0.1416</v>
      </c>
      <c r="I9130" s="677">
        <v>0</v>
      </c>
      <c r="J9130" s="678">
        <v>36.17</v>
      </c>
      <c r="K9130" s="678">
        <v>5.12</v>
      </c>
    </row>
    <row r="9131" spans="1:11" ht="24" customHeight="1" x14ac:dyDescent="0.2">
      <c r="A9131" s="679" t="s">
        <v>3709</v>
      </c>
      <c r="B9131" s="680" t="s">
        <v>4391</v>
      </c>
      <c r="C9131" s="679" t="s">
        <v>24</v>
      </c>
      <c r="D9131" s="679" t="s">
        <v>4392</v>
      </c>
      <c r="E9131" s="762" t="s">
        <v>3720</v>
      </c>
      <c r="F9131" s="762"/>
      <c r="G9131" s="681" t="s">
        <v>66</v>
      </c>
      <c r="H9131" s="682">
        <v>3.3799999999999997E-2</v>
      </c>
      <c r="I9131" s="682">
        <v>0</v>
      </c>
      <c r="J9131" s="683">
        <v>2.35</v>
      </c>
      <c r="K9131" s="683">
        <v>7.0000000000000007E-2</v>
      </c>
    </row>
    <row r="9132" spans="1:11" ht="24" customHeight="1" x14ac:dyDescent="0.2">
      <c r="A9132" s="679" t="s">
        <v>3709</v>
      </c>
      <c r="B9132" s="680" t="s">
        <v>4432</v>
      </c>
      <c r="C9132" s="679" t="s">
        <v>24</v>
      </c>
      <c r="D9132" s="679" t="s">
        <v>4433</v>
      </c>
      <c r="E9132" s="762" t="s">
        <v>3720</v>
      </c>
      <c r="F9132" s="762"/>
      <c r="G9132" s="681" t="s">
        <v>66</v>
      </c>
      <c r="H9132" s="682">
        <v>5.8999999999999999E-3</v>
      </c>
      <c r="I9132" s="682">
        <v>0</v>
      </c>
      <c r="J9132" s="683">
        <v>73.48</v>
      </c>
      <c r="K9132" s="683">
        <v>0.43</v>
      </c>
    </row>
    <row r="9133" spans="1:11" ht="26.1" customHeight="1" x14ac:dyDescent="0.2">
      <c r="A9133" s="679" t="s">
        <v>3709</v>
      </c>
      <c r="B9133" s="680" t="s">
        <v>6612</v>
      </c>
      <c r="C9133" s="679" t="s">
        <v>24</v>
      </c>
      <c r="D9133" s="679" t="s">
        <v>6613</v>
      </c>
      <c r="E9133" s="762" t="s">
        <v>3720</v>
      </c>
      <c r="F9133" s="762"/>
      <c r="G9133" s="681" t="s">
        <v>66</v>
      </c>
      <c r="H9133" s="682">
        <v>1</v>
      </c>
      <c r="I9133" s="682">
        <v>0</v>
      </c>
      <c r="J9133" s="683">
        <v>7.47</v>
      </c>
      <c r="K9133" s="683">
        <v>7.47</v>
      </c>
    </row>
    <row r="9134" spans="1:11" ht="26.1" customHeight="1" x14ac:dyDescent="0.2">
      <c r="A9134" s="679" t="s">
        <v>3709</v>
      </c>
      <c r="B9134" s="680" t="s">
        <v>4395</v>
      </c>
      <c r="C9134" s="679" t="s">
        <v>24</v>
      </c>
      <c r="D9134" s="679" t="s">
        <v>4396</v>
      </c>
      <c r="E9134" s="762" t="s">
        <v>3720</v>
      </c>
      <c r="F9134" s="762"/>
      <c r="G9134" s="681" t="s">
        <v>66</v>
      </c>
      <c r="H9134" s="682">
        <v>7.0000000000000001E-3</v>
      </c>
      <c r="I9134" s="682">
        <v>0</v>
      </c>
      <c r="J9134" s="683">
        <v>83.25</v>
      </c>
      <c r="K9134" s="683">
        <v>0.57999999999999996</v>
      </c>
    </row>
    <row r="9135" spans="1:11" ht="25.5" x14ac:dyDescent="0.2">
      <c r="A9135" s="684"/>
      <c r="B9135" s="684"/>
      <c r="C9135" s="684"/>
      <c r="D9135" s="684"/>
      <c r="E9135" s="684"/>
      <c r="F9135" s="684" t="s">
        <v>3723</v>
      </c>
      <c r="G9135" s="685">
        <v>6.87</v>
      </c>
      <c r="H9135" s="684" t="s">
        <v>3724</v>
      </c>
      <c r="I9135" s="685">
        <v>0</v>
      </c>
      <c r="J9135" s="684" t="s">
        <v>3725</v>
      </c>
      <c r="K9135" s="685">
        <v>6.87</v>
      </c>
    </row>
    <row r="9136" spans="1:11" ht="26.25" thickBot="1" x14ac:dyDescent="0.25">
      <c r="A9136" s="684"/>
      <c r="B9136" s="684"/>
      <c r="C9136" s="684"/>
      <c r="D9136" s="684"/>
      <c r="E9136" s="684"/>
      <c r="F9136" s="684" t="s">
        <v>3726</v>
      </c>
      <c r="G9136" s="685">
        <v>0</v>
      </c>
      <c r="H9136" s="763"/>
      <c r="I9136" s="763" t="s">
        <v>3727</v>
      </c>
      <c r="J9136" s="684"/>
      <c r="K9136" s="685">
        <v>17.87</v>
      </c>
    </row>
    <row r="9137" spans="1:11" ht="0.95" customHeight="1" thickTop="1" x14ac:dyDescent="0.2">
      <c r="A9137" s="688"/>
      <c r="B9137" s="688"/>
      <c r="C9137" s="688"/>
      <c r="D9137" s="688"/>
      <c r="E9137" s="688"/>
      <c r="F9137" s="688"/>
      <c r="G9137" s="688"/>
      <c r="H9137" s="688"/>
      <c r="I9137" s="688"/>
      <c r="J9137" s="688"/>
    </row>
    <row r="9138" spans="1:11" ht="18" customHeight="1" x14ac:dyDescent="0.2">
      <c r="A9138" s="18"/>
      <c r="B9138" s="19" t="s">
        <v>10</v>
      </c>
      <c r="C9138" s="18" t="s">
        <v>11</v>
      </c>
      <c r="D9138" s="18" t="s">
        <v>12</v>
      </c>
      <c r="E9138" s="764" t="s">
        <v>3702</v>
      </c>
      <c r="F9138" s="764"/>
      <c r="G9138" s="20" t="s">
        <v>13</v>
      </c>
      <c r="H9138" s="19" t="s">
        <v>14</v>
      </c>
      <c r="I9138" s="19" t="s">
        <v>3703</v>
      </c>
      <c r="J9138" s="19" t="s">
        <v>15</v>
      </c>
      <c r="K9138" s="19" t="s">
        <v>17</v>
      </c>
    </row>
    <row r="9139" spans="1:11" ht="39" customHeight="1" x14ac:dyDescent="0.2">
      <c r="A9139" s="23" t="s">
        <v>3704</v>
      </c>
      <c r="B9139" s="24" t="s">
        <v>6614</v>
      </c>
      <c r="C9139" s="23" t="s">
        <v>24</v>
      </c>
      <c r="D9139" s="23" t="s">
        <v>6615</v>
      </c>
      <c r="E9139" s="760" t="s">
        <v>3881</v>
      </c>
      <c r="F9139" s="760"/>
      <c r="G9139" s="25" t="s">
        <v>66</v>
      </c>
      <c r="H9139" s="673">
        <v>1</v>
      </c>
      <c r="I9139" s="26"/>
      <c r="J9139" s="26">
        <v>11.92</v>
      </c>
      <c r="K9139" s="26">
        <v>11.92</v>
      </c>
    </row>
    <row r="9140" spans="1:11" ht="26.1" customHeight="1" x14ac:dyDescent="0.2">
      <c r="A9140" s="674" t="s">
        <v>3706</v>
      </c>
      <c r="B9140" s="675" t="s">
        <v>3795</v>
      </c>
      <c r="C9140" s="674" t="s">
        <v>24</v>
      </c>
      <c r="D9140" s="674" t="s">
        <v>3796</v>
      </c>
      <c r="E9140" s="761" t="s">
        <v>3705</v>
      </c>
      <c r="F9140" s="761"/>
      <c r="G9140" s="676" t="s">
        <v>26</v>
      </c>
      <c r="H9140" s="677">
        <v>0.152</v>
      </c>
      <c r="I9140" s="677">
        <v>0</v>
      </c>
      <c r="J9140" s="678">
        <v>29.72</v>
      </c>
      <c r="K9140" s="678">
        <v>4.51</v>
      </c>
    </row>
    <row r="9141" spans="1:11" ht="26.1" customHeight="1" x14ac:dyDescent="0.2">
      <c r="A9141" s="674" t="s">
        <v>3706</v>
      </c>
      <c r="B9141" s="675" t="s">
        <v>3793</v>
      </c>
      <c r="C9141" s="674" t="s">
        <v>24</v>
      </c>
      <c r="D9141" s="674" t="s">
        <v>3794</v>
      </c>
      <c r="E9141" s="761" t="s">
        <v>3705</v>
      </c>
      <c r="F9141" s="761"/>
      <c r="G9141" s="676" t="s">
        <v>26</v>
      </c>
      <c r="H9141" s="677">
        <v>0.152</v>
      </c>
      <c r="I9141" s="677">
        <v>0</v>
      </c>
      <c r="J9141" s="678">
        <v>36.17</v>
      </c>
      <c r="K9141" s="678">
        <v>5.49</v>
      </c>
    </row>
    <row r="9142" spans="1:11" ht="24" customHeight="1" x14ac:dyDescent="0.2">
      <c r="A9142" s="679" t="s">
        <v>3709</v>
      </c>
      <c r="B9142" s="680" t="s">
        <v>4391</v>
      </c>
      <c r="C9142" s="679" t="s">
        <v>24</v>
      </c>
      <c r="D9142" s="679" t="s">
        <v>4392</v>
      </c>
      <c r="E9142" s="762" t="s">
        <v>3720</v>
      </c>
      <c r="F9142" s="762"/>
      <c r="G9142" s="681" t="s">
        <v>66</v>
      </c>
      <c r="H9142" s="682">
        <v>3.3799999999999997E-2</v>
      </c>
      <c r="I9142" s="682">
        <v>0</v>
      </c>
      <c r="J9142" s="683">
        <v>2.35</v>
      </c>
      <c r="K9142" s="683">
        <v>7.0000000000000007E-2</v>
      </c>
    </row>
    <row r="9143" spans="1:11" ht="26.1" customHeight="1" x14ac:dyDescent="0.2">
      <c r="A9143" s="679" t="s">
        <v>3709</v>
      </c>
      <c r="B9143" s="680" t="s">
        <v>6616</v>
      </c>
      <c r="C9143" s="679" t="s">
        <v>24</v>
      </c>
      <c r="D9143" s="679" t="s">
        <v>6617</v>
      </c>
      <c r="E9143" s="762" t="s">
        <v>3720</v>
      </c>
      <c r="F9143" s="762"/>
      <c r="G9143" s="681" t="s">
        <v>66</v>
      </c>
      <c r="H9143" s="682">
        <v>1</v>
      </c>
      <c r="I9143" s="682">
        <v>0</v>
      </c>
      <c r="J9143" s="683">
        <v>0.67</v>
      </c>
      <c r="K9143" s="683">
        <v>0.67</v>
      </c>
    </row>
    <row r="9144" spans="1:11" ht="24" customHeight="1" x14ac:dyDescent="0.2">
      <c r="A9144" s="679" t="s">
        <v>3709</v>
      </c>
      <c r="B9144" s="680" t="s">
        <v>4432</v>
      </c>
      <c r="C9144" s="679" t="s">
        <v>24</v>
      </c>
      <c r="D9144" s="679" t="s">
        <v>4433</v>
      </c>
      <c r="E9144" s="762" t="s">
        <v>3720</v>
      </c>
      <c r="F9144" s="762"/>
      <c r="G9144" s="681" t="s">
        <v>66</v>
      </c>
      <c r="H9144" s="682">
        <v>7.1000000000000004E-3</v>
      </c>
      <c r="I9144" s="682">
        <v>0</v>
      </c>
      <c r="J9144" s="683">
        <v>73.48</v>
      </c>
      <c r="K9144" s="683">
        <v>0.52</v>
      </c>
    </row>
    <row r="9145" spans="1:11" ht="26.1" customHeight="1" x14ac:dyDescent="0.2">
      <c r="A9145" s="679" t="s">
        <v>3709</v>
      </c>
      <c r="B9145" s="680" t="s">
        <v>4395</v>
      </c>
      <c r="C9145" s="679" t="s">
        <v>24</v>
      </c>
      <c r="D9145" s="679" t="s">
        <v>4396</v>
      </c>
      <c r="E9145" s="762" t="s">
        <v>3720</v>
      </c>
      <c r="F9145" s="762"/>
      <c r="G9145" s="681" t="s">
        <v>66</v>
      </c>
      <c r="H9145" s="682">
        <v>8.0000000000000002E-3</v>
      </c>
      <c r="I9145" s="682">
        <v>0</v>
      </c>
      <c r="J9145" s="683">
        <v>83.25</v>
      </c>
      <c r="K9145" s="683">
        <v>0.66</v>
      </c>
    </row>
    <row r="9146" spans="1:11" ht="25.5" x14ac:dyDescent="0.2">
      <c r="A9146" s="684"/>
      <c r="B9146" s="684"/>
      <c r="C9146" s="684"/>
      <c r="D9146" s="684"/>
      <c r="E9146" s="684"/>
      <c r="F9146" s="684" t="s">
        <v>3723</v>
      </c>
      <c r="G9146" s="685">
        <v>7.38</v>
      </c>
      <c r="H9146" s="684" t="s">
        <v>3724</v>
      </c>
      <c r="I9146" s="685">
        <v>0</v>
      </c>
      <c r="J9146" s="684" t="s">
        <v>3725</v>
      </c>
      <c r="K9146" s="685">
        <v>7.38</v>
      </c>
    </row>
    <row r="9147" spans="1:11" ht="26.25" thickBot="1" x14ac:dyDescent="0.25">
      <c r="A9147" s="684"/>
      <c r="B9147" s="684"/>
      <c r="C9147" s="684"/>
      <c r="D9147" s="684"/>
      <c r="E9147" s="684"/>
      <c r="F9147" s="684" t="s">
        <v>3726</v>
      </c>
      <c r="G9147" s="685">
        <v>0</v>
      </c>
      <c r="H9147" s="763"/>
      <c r="I9147" s="763" t="s">
        <v>3727</v>
      </c>
      <c r="J9147" s="684"/>
      <c r="K9147" s="685">
        <v>11.92</v>
      </c>
    </row>
    <row r="9148" spans="1:11" ht="0.95" customHeight="1" thickTop="1" x14ac:dyDescent="0.2">
      <c r="A9148" s="688"/>
      <c r="B9148" s="688"/>
      <c r="C9148" s="688"/>
      <c r="D9148" s="688"/>
      <c r="E9148" s="688"/>
      <c r="F9148" s="688"/>
      <c r="G9148" s="688"/>
      <c r="H9148" s="688"/>
      <c r="I9148" s="688"/>
      <c r="J9148" s="688"/>
    </row>
    <row r="9149" spans="1:11" ht="18" customHeight="1" x14ac:dyDescent="0.2">
      <c r="A9149" s="18"/>
      <c r="B9149" s="19" t="s">
        <v>10</v>
      </c>
      <c r="C9149" s="18" t="s">
        <v>11</v>
      </c>
      <c r="D9149" s="18" t="s">
        <v>12</v>
      </c>
      <c r="E9149" s="764" t="s">
        <v>3702</v>
      </c>
      <c r="F9149" s="764"/>
      <c r="G9149" s="20" t="s">
        <v>13</v>
      </c>
      <c r="H9149" s="19" t="s">
        <v>14</v>
      </c>
      <c r="I9149" s="19" t="s">
        <v>3703</v>
      </c>
      <c r="J9149" s="19" t="s">
        <v>15</v>
      </c>
      <c r="K9149" s="19" t="s">
        <v>17</v>
      </c>
    </row>
    <row r="9150" spans="1:11" ht="65.099999999999994" customHeight="1" x14ac:dyDescent="0.2">
      <c r="A9150" s="23" t="s">
        <v>3704</v>
      </c>
      <c r="B9150" s="24" t="s">
        <v>5516</v>
      </c>
      <c r="C9150" s="23" t="s">
        <v>24</v>
      </c>
      <c r="D9150" s="23" t="s">
        <v>5517</v>
      </c>
      <c r="E9150" s="760" t="s">
        <v>3850</v>
      </c>
      <c r="F9150" s="760"/>
      <c r="G9150" s="25" t="s">
        <v>66</v>
      </c>
      <c r="H9150" s="673">
        <v>1</v>
      </c>
      <c r="I9150" s="26"/>
      <c r="J9150" s="26">
        <v>1269.74</v>
      </c>
      <c r="K9150" s="26">
        <v>1269.74</v>
      </c>
    </row>
    <row r="9151" spans="1:11" ht="39" customHeight="1" x14ac:dyDescent="0.2">
      <c r="A9151" s="674" t="s">
        <v>3706</v>
      </c>
      <c r="B9151" s="675" t="s">
        <v>4774</v>
      </c>
      <c r="C9151" s="674" t="s">
        <v>24</v>
      </c>
      <c r="D9151" s="674" t="s">
        <v>4775</v>
      </c>
      <c r="E9151" s="761" t="s">
        <v>3850</v>
      </c>
      <c r="F9151" s="761"/>
      <c r="G9151" s="676" t="s">
        <v>66</v>
      </c>
      <c r="H9151" s="677">
        <v>1</v>
      </c>
      <c r="I9151" s="677">
        <v>0</v>
      </c>
      <c r="J9151" s="678">
        <v>159.94999999999999</v>
      </c>
      <c r="K9151" s="678">
        <v>159.94999999999999</v>
      </c>
    </row>
    <row r="9152" spans="1:11" ht="39" customHeight="1" x14ac:dyDescent="0.2">
      <c r="A9152" s="674" t="s">
        <v>3706</v>
      </c>
      <c r="B9152" s="675" t="s">
        <v>6618</v>
      </c>
      <c r="C9152" s="674" t="s">
        <v>24</v>
      </c>
      <c r="D9152" s="674" t="s">
        <v>6619</v>
      </c>
      <c r="E9152" s="761" t="s">
        <v>3850</v>
      </c>
      <c r="F9152" s="761"/>
      <c r="G9152" s="676" t="s">
        <v>66</v>
      </c>
      <c r="H9152" s="677">
        <v>1</v>
      </c>
      <c r="I9152" s="677">
        <v>0</v>
      </c>
      <c r="J9152" s="678">
        <v>397.47</v>
      </c>
      <c r="K9152" s="678">
        <v>397.47</v>
      </c>
    </row>
    <row r="9153" spans="1:11" ht="39" customHeight="1" x14ac:dyDescent="0.2">
      <c r="A9153" s="674" t="s">
        <v>3706</v>
      </c>
      <c r="B9153" s="675" t="s">
        <v>4769</v>
      </c>
      <c r="C9153" s="674" t="s">
        <v>24</v>
      </c>
      <c r="D9153" s="674" t="s">
        <v>4770</v>
      </c>
      <c r="E9153" s="761" t="s">
        <v>3850</v>
      </c>
      <c r="F9153" s="761"/>
      <c r="G9153" s="676" t="s">
        <v>66</v>
      </c>
      <c r="H9153" s="677">
        <v>1</v>
      </c>
      <c r="I9153" s="677">
        <v>0</v>
      </c>
      <c r="J9153" s="678">
        <v>556.32000000000005</v>
      </c>
      <c r="K9153" s="678">
        <v>556.32000000000005</v>
      </c>
    </row>
    <row r="9154" spans="1:11" ht="39" customHeight="1" x14ac:dyDescent="0.2">
      <c r="A9154" s="674" t="s">
        <v>3706</v>
      </c>
      <c r="B9154" s="675" t="s">
        <v>4765</v>
      </c>
      <c r="C9154" s="674" t="s">
        <v>24</v>
      </c>
      <c r="D9154" s="674" t="s">
        <v>4766</v>
      </c>
      <c r="E9154" s="761" t="s">
        <v>3850</v>
      </c>
      <c r="F9154" s="761"/>
      <c r="G9154" s="676" t="s">
        <v>48</v>
      </c>
      <c r="H9154" s="677">
        <v>9.6</v>
      </c>
      <c r="I9154" s="677">
        <v>0</v>
      </c>
      <c r="J9154" s="678">
        <v>16.25</v>
      </c>
      <c r="K9154" s="678">
        <v>156</v>
      </c>
    </row>
    <row r="9155" spans="1:11" ht="25.5" x14ac:dyDescent="0.2">
      <c r="A9155" s="684"/>
      <c r="B9155" s="684"/>
      <c r="C9155" s="684"/>
      <c r="D9155" s="684"/>
      <c r="E9155" s="684"/>
      <c r="F9155" s="684" t="s">
        <v>3723</v>
      </c>
      <c r="G9155" s="685">
        <v>267.70999999999998</v>
      </c>
      <c r="H9155" s="684" t="s">
        <v>3724</v>
      </c>
      <c r="I9155" s="685">
        <v>0</v>
      </c>
      <c r="J9155" s="684" t="s">
        <v>3725</v>
      </c>
      <c r="K9155" s="685">
        <v>267.70999999999998</v>
      </c>
    </row>
    <row r="9156" spans="1:11" ht="26.25" thickBot="1" x14ac:dyDescent="0.25">
      <c r="A9156" s="684"/>
      <c r="B9156" s="684"/>
      <c r="C9156" s="684"/>
      <c r="D9156" s="684"/>
      <c r="E9156" s="684"/>
      <c r="F9156" s="684" t="s">
        <v>3726</v>
      </c>
      <c r="G9156" s="685">
        <v>0</v>
      </c>
      <c r="H9156" s="763"/>
      <c r="I9156" s="763" t="s">
        <v>3727</v>
      </c>
      <c r="J9156" s="684"/>
      <c r="K9156" s="685">
        <v>1269.74</v>
      </c>
    </row>
    <row r="9157" spans="1:11" ht="0.95" customHeight="1" thickTop="1" x14ac:dyDescent="0.2">
      <c r="A9157" s="688"/>
      <c r="B9157" s="688"/>
      <c r="C9157" s="688"/>
      <c r="D9157" s="688"/>
      <c r="E9157" s="688"/>
      <c r="F9157" s="688"/>
      <c r="G9157" s="688"/>
      <c r="H9157" s="688"/>
      <c r="I9157" s="688"/>
      <c r="J9157" s="688"/>
    </row>
    <row r="9158" spans="1:11" ht="18" customHeight="1" x14ac:dyDescent="0.2">
      <c r="A9158" s="18"/>
      <c r="B9158" s="19" t="s">
        <v>10</v>
      </c>
      <c r="C9158" s="18" t="s">
        <v>11</v>
      </c>
      <c r="D9158" s="18" t="s">
        <v>12</v>
      </c>
      <c r="E9158" s="764" t="s">
        <v>3702</v>
      </c>
      <c r="F9158" s="764"/>
      <c r="G9158" s="20" t="s">
        <v>13</v>
      </c>
      <c r="H9158" s="19" t="s">
        <v>14</v>
      </c>
      <c r="I9158" s="19" t="s">
        <v>3703</v>
      </c>
      <c r="J9158" s="19" t="s">
        <v>15</v>
      </c>
      <c r="K9158" s="19" t="s">
        <v>17</v>
      </c>
    </row>
    <row r="9159" spans="1:11" ht="51.95" customHeight="1" x14ac:dyDescent="0.2">
      <c r="A9159" s="23" t="s">
        <v>3704</v>
      </c>
      <c r="B9159" s="24" t="s">
        <v>5536</v>
      </c>
      <c r="C9159" s="23" t="s">
        <v>24</v>
      </c>
      <c r="D9159" s="23" t="s">
        <v>5537</v>
      </c>
      <c r="E9159" s="760" t="s">
        <v>3881</v>
      </c>
      <c r="F9159" s="760"/>
      <c r="G9159" s="25" t="s">
        <v>66</v>
      </c>
      <c r="H9159" s="673">
        <v>1</v>
      </c>
      <c r="I9159" s="26"/>
      <c r="J9159" s="26">
        <v>55.05</v>
      </c>
      <c r="K9159" s="26">
        <v>55.05</v>
      </c>
    </row>
    <row r="9160" spans="1:11" ht="51.95" customHeight="1" x14ac:dyDescent="0.2">
      <c r="A9160" s="674" t="s">
        <v>3706</v>
      </c>
      <c r="B9160" s="675" t="s">
        <v>5802</v>
      </c>
      <c r="C9160" s="674" t="s">
        <v>24</v>
      </c>
      <c r="D9160" s="674" t="s">
        <v>5803</v>
      </c>
      <c r="E9160" s="761" t="s">
        <v>3881</v>
      </c>
      <c r="F9160" s="761"/>
      <c r="G9160" s="676" t="s">
        <v>66</v>
      </c>
      <c r="H9160" s="677">
        <v>2</v>
      </c>
      <c r="I9160" s="677">
        <v>0</v>
      </c>
      <c r="J9160" s="678">
        <v>6.94</v>
      </c>
      <c r="K9160" s="678">
        <v>13.88</v>
      </c>
    </row>
    <row r="9161" spans="1:11" ht="26.1" customHeight="1" x14ac:dyDescent="0.2">
      <c r="A9161" s="674" t="s">
        <v>3706</v>
      </c>
      <c r="B9161" s="675" t="s">
        <v>6620</v>
      </c>
      <c r="C9161" s="674" t="s">
        <v>24</v>
      </c>
      <c r="D9161" s="674" t="s">
        <v>6621</v>
      </c>
      <c r="E9161" s="761" t="s">
        <v>3881</v>
      </c>
      <c r="F9161" s="761"/>
      <c r="G9161" s="676" t="s">
        <v>66</v>
      </c>
      <c r="H9161" s="677">
        <v>1</v>
      </c>
      <c r="I9161" s="677">
        <v>0</v>
      </c>
      <c r="J9161" s="678">
        <v>41.17</v>
      </c>
      <c r="K9161" s="678">
        <v>41.17</v>
      </c>
    </row>
    <row r="9162" spans="1:11" ht="25.5" x14ac:dyDescent="0.2">
      <c r="A9162" s="684"/>
      <c r="B9162" s="684"/>
      <c r="C9162" s="684"/>
      <c r="D9162" s="684"/>
      <c r="E9162" s="684"/>
      <c r="F9162" s="684" t="s">
        <v>3723</v>
      </c>
      <c r="G9162" s="685">
        <v>11.29</v>
      </c>
      <c r="H9162" s="684" t="s">
        <v>3724</v>
      </c>
      <c r="I9162" s="685">
        <v>0</v>
      </c>
      <c r="J9162" s="684" t="s">
        <v>3725</v>
      </c>
      <c r="K9162" s="685">
        <v>11.29</v>
      </c>
    </row>
    <row r="9163" spans="1:11" ht="26.25" thickBot="1" x14ac:dyDescent="0.25">
      <c r="A9163" s="684"/>
      <c r="B9163" s="684"/>
      <c r="C9163" s="684"/>
      <c r="D9163" s="684"/>
      <c r="E9163" s="684"/>
      <c r="F9163" s="684" t="s">
        <v>3726</v>
      </c>
      <c r="G9163" s="685">
        <v>0</v>
      </c>
      <c r="H9163" s="763"/>
      <c r="I9163" s="763" t="s">
        <v>3727</v>
      </c>
      <c r="J9163" s="684"/>
      <c r="K9163" s="685">
        <v>55.05</v>
      </c>
    </row>
    <row r="9164" spans="1:11" ht="0.95" customHeight="1" thickTop="1" x14ac:dyDescent="0.2">
      <c r="A9164" s="688"/>
      <c r="B9164" s="688"/>
      <c r="C9164" s="688"/>
      <c r="D9164" s="688"/>
      <c r="E9164" s="688"/>
      <c r="F9164" s="688"/>
      <c r="G9164" s="688"/>
      <c r="H9164" s="688"/>
      <c r="I9164" s="688"/>
      <c r="J9164" s="688"/>
    </row>
    <row r="9165" spans="1:11" ht="18" customHeight="1" x14ac:dyDescent="0.2">
      <c r="A9165" s="18"/>
      <c r="B9165" s="19" t="s">
        <v>10</v>
      </c>
      <c r="C9165" s="18" t="s">
        <v>11</v>
      </c>
      <c r="D9165" s="18" t="s">
        <v>12</v>
      </c>
      <c r="E9165" s="764" t="s">
        <v>3702</v>
      </c>
      <c r="F9165" s="764"/>
      <c r="G9165" s="20" t="s">
        <v>13</v>
      </c>
      <c r="H9165" s="19" t="s">
        <v>14</v>
      </c>
      <c r="I9165" s="19" t="s">
        <v>3703</v>
      </c>
      <c r="J9165" s="19" t="s">
        <v>15</v>
      </c>
      <c r="K9165" s="19" t="s">
        <v>17</v>
      </c>
    </row>
    <row r="9166" spans="1:11" ht="39" customHeight="1" x14ac:dyDescent="0.2">
      <c r="A9166" s="23" t="s">
        <v>3704</v>
      </c>
      <c r="B9166" s="24" t="s">
        <v>5483</v>
      </c>
      <c r="C9166" s="23" t="s">
        <v>24</v>
      </c>
      <c r="D9166" s="23" t="s">
        <v>5484</v>
      </c>
      <c r="E9166" s="760" t="s">
        <v>3889</v>
      </c>
      <c r="F9166" s="760"/>
      <c r="G9166" s="25" t="s">
        <v>56</v>
      </c>
      <c r="H9166" s="673">
        <v>1</v>
      </c>
      <c r="I9166" s="26"/>
      <c r="J9166" s="26">
        <v>218.54</v>
      </c>
      <c r="K9166" s="26">
        <v>218.54</v>
      </c>
    </row>
    <row r="9167" spans="1:11" ht="39" customHeight="1" x14ac:dyDescent="0.2">
      <c r="A9167" s="674" t="s">
        <v>3706</v>
      </c>
      <c r="B9167" s="675" t="s">
        <v>4000</v>
      </c>
      <c r="C9167" s="674" t="s">
        <v>24</v>
      </c>
      <c r="D9167" s="674" t="s">
        <v>4001</v>
      </c>
      <c r="E9167" s="761" t="s">
        <v>3772</v>
      </c>
      <c r="F9167" s="761"/>
      <c r="G9167" s="676" t="s">
        <v>3776</v>
      </c>
      <c r="H9167" s="677">
        <v>0.03</v>
      </c>
      <c r="I9167" s="677">
        <v>0</v>
      </c>
      <c r="J9167" s="678">
        <v>0.72</v>
      </c>
      <c r="K9167" s="678">
        <v>0.02</v>
      </c>
    </row>
    <row r="9168" spans="1:11" ht="24" customHeight="1" x14ac:dyDescent="0.2">
      <c r="A9168" s="674" t="s">
        <v>3706</v>
      </c>
      <c r="B9168" s="675" t="s">
        <v>3754</v>
      </c>
      <c r="C9168" s="674" t="s">
        <v>24</v>
      </c>
      <c r="D9168" s="674" t="s">
        <v>3755</v>
      </c>
      <c r="E9168" s="761" t="s">
        <v>3705</v>
      </c>
      <c r="F9168" s="761"/>
      <c r="G9168" s="676" t="s">
        <v>26</v>
      </c>
      <c r="H9168" s="677">
        <v>0.63400000000000001</v>
      </c>
      <c r="I9168" s="677">
        <v>0</v>
      </c>
      <c r="J9168" s="678">
        <v>28.71</v>
      </c>
      <c r="K9168" s="678">
        <v>18.2</v>
      </c>
    </row>
    <row r="9169" spans="1:11" ht="39" customHeight="1" x14ac:dyDescent="0.2">
      <c r="A9169" s="674" t="s">
        <v>3706</v>
      </c>
      <c r="B9169" s="675" t="s">
        <v>3962</v>
      </c>
      <c r="C9169" s="674" t="s">
        <v>24</v>
      </c>
      <c r="D9169" s="674" t="s">
        <v>3963</v>
      </c>
      <c r="E9169" s="761" t="s">
        <v>3772</v>
      </c>
      <c r="F9169" s="761"/>
      <c r="G9169" s="676" t="s">
        <v>3773</v>
      </c>
      <c r="H9169" s="677">
        <v>3.2000000000000001E-2</v>
      </c>
      <c r="I9169" s="677">
        <v>0</v>
      </c>
      <c r="J9169" s="678">
        <v>10.91</v>
      </c>
      <c r="K9169" s="678">
        <v>0.34</v>
      </c>
    </row>
    <row r="9170" spans="1:11" ht="24" customHeight="1" x14ac:dyDescent="0.2">
      <c r="A9170" s="674" t="s">
        <v>3706</v>
      </c>
      <c r="B9170" s="675" t="s">
        <v>3761</v>
      </c>
      <c r="C9170" s="674" t="s">
        <v>24</v>
      </c>
      <c r="D9170" s="674" t="s">
        <v>3762</v>
      </c>
      <c r="E9170" s="761" t="s">
        <v>3705</v>
      </c>
      <c r="F9170" s="761"/>
      <c r="G9170" s="676" t="s">
        <v>26</v>
      </c>
      <c r="H9170" s="677">
        <v>1.579</v>
      </c>
      <c r="I9170" s="677">
        <v>0</v>
      </c>
      <c r="J9170" s="678">
        <v>36.909999999999997</v>
      </c>
      <c r="K9170" s="678">
        <v>58.28</v>
      </c>
    </row>
    <row r="9171" spans="1:11" ht="26.1" customHeight="1" x14ac:dyDescent="0.2">
      <c r="A9171" s="679" t="s">
        <v>3709</v>
      </c>
      <c r="B9171" s="680" t="s">
        <v>4004</v>
      </c>
      <c r="C9171" s="679" t="s">
        <v>24</v>
      </c>
      <c r="D9171" s="679" t="s">
        <v>4005</v>
      </c>
      <c r="E9171" s="762" t="s">
        <v>3720</v>
      </c>
      <c r="F9171" s="762"/>
      <c r="G9171" s="681" t="s">
        <v>325</v>
      </c>
      <c r="H9171" s="682">
        <v>1.19</v>
      </c>
      <c r="I9171" s="682">
        <v>0</v>
      </c>
      <c r="J9171" s="683">
        <v>119.08</v>
      </c>
      <c r="K9171" s="683">
        <v>141.69999999999999</v>
      </c>
    </row>
    <row r="9172" spans="1:11" ht="25.5" x14ac:dyDescent="0.2">
      <c r="A9172" s="684"/>
      <c r="B9172" s="684"/>
      <c r="C9172" s="684"/>
      <c r="D9172" s="684"/>
      <c r="E9172" s="684"/>
      <c r="F9172" s="684" t="s">
        <v>3723</v>
      </c>
      <c r="G9172" s="685">
        <v>55.99</v>
      </c>
      <c r="H9172" s="684" t="s">
        <v>3724</v>
      </c>
      <c r="I9172" s="685">
        <v>0</v>
      </c>
      <c r="J9172" s="684" t="s">
        <v>3725</v>
      </c>
      <c r="K9172" s="685">
        <v>55.99</v>
      </c>
    </row>
    <row r="9173" spans="1:11" ht="26.25" thickBot="1" x14ac:dyDescent="0.25">
      <c r="A9173" s="684"/>
      <c r="B9173" s="684"/>
      <c r="C9173" s="684"/>
      <c r="D9173" s="684"/>
      <c r="E9173" s="684"/>
      <c r="F9173" s="684" t="s">
        <v>3726</v>
      </c>
      <c r="G9173" s="685">
        <v>0</v>
      </c>
      <c r="H9173" s="763"/>
      <c r="I9173" s="763" t="s">
        <v>3727</v>
      </c>
      <c r="J9173" s="684"/>
      <c r="K9173" s="685">
        <v>218.54</v>
      </c>
    </row>
    <row r="9174" spans="1:11" ht="0.95" customHeight="1" thickTop="1" x14ac:dyDescent="0.2">
      <c r="A9174" s="688"/>
      <c r="B9174" s="688"/>
      <c r="C9174" s="688"/>
      <c r="D9174" s="688"/>
      <c r="E9174" s="688"/>
      <c r="F9174" s="688"/>
      <c r="G9174" s="688"/>
      <c r="H9174" s="688"/>
      <c r="I9174" s="688"/>
      <c r="J9174" s="688"/>
    </row>
    <row r="9175" spans="1:11" ht="18" customHeight="1" x14ac:dyDescent="0.2">
      <c r="A9175" s="18"/>
      <c r="B9175" s="19" t="s">
        <v>10</v>
      </c>
      <c r="C9175" s="18" t="s">
        <v>11</v>
      </c>
      <c r="D9175" s="18" t="s">
        <v>12</v>
      </c>
      <c r="E9175" s="764" t="s">
        <v>3702</v>
      </c>
      <c r="F9175" s="764"/>
      <c r="G9175" s="20" t="s">
        <v>13</v>
      </c>
      <c r="H9175" s="19" t="s">
        <v>14</v>
      </c>
      <c r="I9175" s="19" t="s">
        <v>3703</v>
      </c>
      <c r="J9175" s="19" t="s">
        <v>15</v>
      </c>
      <c r="K9175" s="19" t="s">
        <v>17</v>
      </c>
    </row>
    <row r="9176" spans="1:11" ht="51.95" customHeight="1" x14ac:dyDescent="0.2">
      <c r="A9176" s="23" t="s">
        <v>3704</v>
      </c>
      <c r="B9176" s="24" t="s">
        <v>4552</v>
      </c>
      <c r="C9176" s="23" t="s">
        <v>24</v>
      </c>
      <c r="D9176" s="23" t="s">
        <v>4553</v>
      </c>
      <c r="E9176" s="760" t="s">
        <v>3772</v>
      </c>
      <c r="F9176" s="760"/>
      <c r="G9176" s="25" t="s">
        <v>3773</v>
      </c>
      <c r="H9176" s="673">
        <v>1</v>
      </c>
      <c r="I9176" s="26"/>
      <c r="J9176" s="26">
        <v>3.5</v>
      </c>
      <c r="K9176" s="26">
        <v>3.5</v>
      </c>
    </row>
    <row r="9177" spans="1:11" ht="51.95" customHeight="1" x14ac:dyDescent="0.2">
      <c r="A9177" s="674" t="s">
        <v>3706</v>
      </c>
      <c r="B9177" s="675" t="s">
        <v>6622</v>
      </c>
      <c r="C9177" s="674" t="s">
        <v>24</v>
      </c>
      <c r="D9177" s="674" t="s">
        <v>6623</v>
      </c>
      <c r="E9177" s="761" t="s">
        <v>3772</v>
      </c>
      <c r="F9177" s="761"/>
      <c r="G9177" s="676" t="s">
        <v>26</v>
      </c>
      <c r="H9177" s="677">
        <v>1</v>
      </c>
      <c r="I9177" s="677">
        <v>0</v>
      </c>
      <c r="J9177" s="678">
        <v>0.12</v>
      </c>
      <c r="K9177" s="678">
        <v>0.12</v>
      </c>
    </row>
    <row r="9178" spans="1:11" ht="51.95" customHeight="1" x14ac:dyDescent="0.2">
      <c r="A9178" s="674" t="s">
        <v>3706</v>
      </c>
      <c r="B9178" s="675" t="s">
        <v>6624</v>
      </c>
      <c r="C9178" s="674" t="s">
        <v>24</v>
      </c>
      <c r="D9178" s="674" t="s">
        <v>6625</v>
      </c>
      <c r="E9178" s="761" t="s">
        <v>3772</v>
      </c>
      <c r="F9178" s="761"/>
      <c r="G9178" s="676" t="s">
        <v>26</v>
      </c>
      <c r="H9178" s="677">
        <v>1</v>
      </c>
      <c r="I9178" s="677">
        <v>0</v>
      </c>
      <c r="J9178" s="678">
        <v>0.17</v>
      </c>
      <c r="K9178" s="678">
        <v>0.17</v>
      </c>
    </row>
    <row r="9179" spans="1:11" ht="51.95" customHeight="1" x14ac:dyDescent="0.2">
      <c r="A9179" s="674" t="s">
        <v>3706</v>
      </c>
      <c r="B9179" s="675" t="s">
        <v>6626</v>
      </c>
      <c r="C9179" s="674" t="s">
        <v>24</v>
      </c>
      <c r="D9179" s="674" t="s">
        <v>6627</v>
      </c>
      <c r="E9179" s="761" t="s">
        <v>3772</v>
      </c>
      <c r="F9179" s="761"/>
      <c r="G9179" s="676" t="s">
        <v>26</v>
      </c>
      <c r="H9179" s="677">
        <v>1</v>
      </c>
      <c r="I9179" s="677">
        <v>0</v>
      </c>
      <c r="J9179" s="678">
        <v>3.18</v>
      </c>
      <c r="K9179" s="678">
        <v>3.18</v>
      </c>
    </row>
    <row r="9180" spans="1:11" ht="51.95" customHeight="1" x14ac:dyDescent="0.2">
      <c r="A9180" s="674" t="s">
        <v>3706</v>
      </c>
      <c r="B9180" s="675" t="s">
        <v>6628</v>
      </c>
      <c r="C9180" s="674" t="s">
        <v>24</v>
      </c>
      <c r="D9180" s="674" t="s">
        <v>6629</v>
      </c>
      <c r="E9180" s="761" t="s">
        <v>3772</v>
      </c>
      <c r="F9180" s="761"/>
      <c r="G9180" s="676" t="s">
        <v>26</v>
      </c>
      <c r="H9180" s="677">
        <v>1</v>
      </c>
      <c r="I9180" s="677">
        <v>0</v>
      </c>
      <c r="J9180" s="678">
        <v>0.03</v>
      </c>
      <c r="K9180" s="678">
        <v>0.03</v>
      </c>
    </row>
    <row r="9181" spans="1:11" ht="25.5" x14ac:dyDescent="0.2">
      <c r="A9181" s="684"/>
      <c r="B9181" s="684"/>
      <c r="C9181" s="684"/>
      <c r="D9181" s="684"/>
      <c r="E9181" s="684"/>
      <c r="F9181" s="684" t="s">
        <v>3723</v>
      </c>
      <c r="G9181" s="685">
        <v>0</v>
      </c>
      <c r="H9181" s="684" t="s">
        <v>3724</v>
      </c>
      <c r="I9181" s="685">
        <v>0</v>
      </c>
      <c r="J9181" s="684" t="s">
        <v>3725</v>
      </c>
      <c r="K9181" s="685">
        <v>0</v>
      </c>
    </row>
    <row r="9182" spans="1:11" ht="26.25" thickBot="1" x14ac:dyDescent="0.25">
      <c r="A9182" s="684"/>
      <c r="B9182" s="684"/>
      <c r="C9182" s="684"/>
      <c r="D9182" s="684"/>
      <c r="E9182" s="684"/>
      <c r="F9182" s="684" t="s">
        <v>3726</v>
      </c>
      <c r="G9182" s="685">
        <v>0</v>
      </c>
      <c r="H9182" s="763"/>
      <c r="I9182" s="763" t="s">
        <v>3727</v>
      </c>
      <c r="J9182" s="684"/>
      <c r="K9182" s="685">
        <v>3.5</v>
      </c>
    </row>
    <row r="9183" spans="1:11" ht="0.95" customHeight="1" thickTop="1" x14ac:dyDescent="0.2">
      <c r="A9183" s="688"/>
      <c r="B9183" s="688"/>
      <c r="C9183" s="688"/>
      <c r="D9183" s="688"/>
      <c r="E9183" s="688"/>
      <c r="F9183" s="688"/>
      <c r="G9183" s="688"/>
      <c r="H9183" s="688"/>
      <c r="I9183" s="688"/>
      <c r="J9183" s="688"/>
    </row>
    <row r="9184" spans="1:11" ht="18" customHeight="1" x14ac:dyDescent="0.2">
      <c r="A9184" s="18"/>
      <c r="B9184" s="19" t="s">
        <v>10</v>
      </c>
      <c r="C9184" s="18" t="s">
        <v>11</v>
      </c>
      <c r="D9184" s="18" t="s">
        <v>12</v>
      </c>
      <c r="E9184" s="764" t="s">
        <v>3702</v>
      </c>
      <c r="F9184" s="764"/>
      <c r="G9184" s="20" t="s">
        <v>13</v>
      </c>
      <c r="H9184" s="19" t="s">
        <v>14</v>
      </c>
      <c r="I9184" s="19" t="s">
        <v>3703</v>
      </c>
      <c r="J9184" s="19" t="s">
        <v>15</v>
      </c>
      <c r="K9184" s="19" t="s">
        <v>17</v>
      </c>
    </row>
    <row r="9185" spans="1:11" ht="51.95" customHeight="1" x14ac:dyDescent="0.2">
      <c r="A9185" s="23" t="s">
        <v>3704</v>
      </c>
      <c r="B9185" s="24" t="s">
        <v>6624</v>
      </c>
      <c r="C9185" s="23" t="s">
        <v>24</v>
      </c>
      <c r="D9185" s="23" t="s">
        <v>6625</v>
      </c>
      <c r="E9185" s="760" t="s">
        <v>3772</v>
      </c>
      <c r="F9185" s="760"/>
      <c r="G9185" s="25" t="s">
        <v>26</v>
      </c>
      <c r="H9185" s="673">
        <v>1</v>
      </c>
      <c r="I9185" s="26"/>
      <c r="J9185" s="26">
        <v>0.17</v>
      </c>
      <c r="K9185" s="26">
        <v>0.17</v>
      </c>
    </row>
    <row r="9186" spans="1:11" ht="51.95" customHeight="1" x14ac:dyDescent="0.2">
      <c r="A9186" s="679" t="s">
        <v>3709</v>
      </c>
      <c r="B9186" s="680" t="s">
        <v>6630</v>
      </c>
      <c r="C9186" s="679" t="s">
        <v>24</v>
      </c>
      <c r="D9186" s="679" t="s">
        <v>6631</v>
      </c>
      <c r="E9186" s="762" t="s">
        <v>2501</v>
      </c>
      <c r="F9186" s="762"/>
      <c r="G9186" s="681" t="s">
        <v>66</v>
      </c>
      <c r="H9186" s="682">
        <v>7.2000000000000002E-5</v>
      </c>
      <c r="I9186" s="682">
        <v>0</v>
      </c>
      <c r="J9186" s="683">
        <v>2400</v>
      </c>
      <c r="K9186" s="683">
        <v>0.17</v>
      </c>
    </row>
    <row r="9187" spans="1:11" ht="25.5" x14ac:dyDescent="0.2">
      <c r="A9187" s="684"/>
      <c r="B9187" s="684"/>
      <c r="C9187" s="684"/>
      <c r="D9187" s="684"/>
      <c r="E9187" s="684"/>
      <c r="F9187" s="684" t="s">
        <v>3723</v>
      </c>
      <c r="G9187" s="685">
        <v>0</v>
      </c>
      <c r="H9187" s="684" t="s">
        <v>3724</v>
      </c>
      <c r="I9187" s="685">
        <v>0</v>
      </c>
      <c r="J9187" s="684" t="s">
        <v>3725</v>
      </c>
      <c r="K9187" s="685">
        <v>0</v>
      </c>
    </row>
    <row r="9188" spans="1:11" ht="26.25" thickBot="1" x14ac:dyDescent="0.25">
      <c r="A9188" s="684"/>
      <c r="B9188" s="684"/>
      <c r="C9188" s="684"/>
      <c r="D9188" s="684"/>
      <c r="E9188" s="684"/>
      <c r="F9188" s="684" t="s">
        <v>3726</v>
      </c>
      <c r="G9188" s="685">
        <v>0</v>
      </c>
      <c r="H9188" s="763"/>
      <c r="I9188" s="763" t="s">
        <v>3727</v>
      </c>
      <c r="J9188" s="684"/>
      <c r="K9188" s="685">
        <v>0.17</v>
      </c>
    </row>
    <row r="9189" spans="1:11" ht="0.95" customHeight="1" thickTop="1" x14ac:dyDescent="0.2">
      <c r="A9189" s="688"/>
      <c r="B9189" s="688"/>
      <c r="C9189" s="688"/>
      <c r="D9189" s="688"/>
      <c r="E9189" s="688"/>
      <c r="F9189" s="688"/>
      <c r="G9189" s="688"/>
      <c r="H9189" s="688"/>
      <c r="I9189" s="688"/>
      <c r="J9189" s="688"/>
    </row>
    <row r="9190" spans="1:11" ht="18" customHeight="1" x14ac:dyDescent="0.2">
      <c r="A9190" s="18"/>
      <c r="B9190" s="19" t="s">
        <v>10</v>
      </c>
      <c r="C9190" s="18" t="s">
        <v>11</v>
      </c>
      <c r="D9190" s="18" t="s">
        <v>12</v>
      </c>
      <c r="E9190" s="764" t="s">
        <v>3702</v>
      </c>
      <c r="F9190" s="764"/>
      <c r="G9190" s="20" t="s">
        <v>13</v>
      </c>
      <c r="H9190" s="19" t="s">
        <v>14</v>
      </c>
      <c r="I9190" s="19" t="s">
        <v>3703</v>
      </c>
      <c r="J9190" s="19" t="s">
        <v>15</v>
      </c>
      <c r="K9190" s="19" t="s">
        <v>17</v>
      </c>
    </row>
    <row r="9191" spans="1:11" ht="51.95" customHeight="1" x14ac:dyDescent="0.2">
      <c r="A9191" s="23" t="s">
        <v>3704</v>
      </c>
      <c r="B9191" s="24" t="s">
        <v>6628</v>
      </c>
      <c r="C9191" s="23" t="s">
        <v>24</v>
      </c>
      <c r="D9191" s="23" t="s">
        <v>6629</v>
      </c>
      <c r="E9191" s="760" t="s">
        <v>3772</v>
      </c>
      <c r="F9191" s="760"/>
      <c r="G9191" s="25" t="s">
        <v>26</v>
      </c>
      <c r="H9191" s="673">
        <v>1</v>
      </c>
      <c r="I9191" s="26"/>
      <c r="J9191" s="26">
        <v>0.03</v>
      </c>
      <c r="K9191" s="26">
        <v>0.03</v>
      </c>
    </row>
    <row r="9192" spans="1:11" ht="51.95" customHeight="1" x14ac:dyDescent="0.2">
      <c r="A9192" s="679" t="s">
        <v>3709</v>
      </c>
      <c r="B9192" s="680" t="s">
        <v>6630</v>
      </c>
      <c r="C9192" s="679" t="s">
        <v>24</v>
      </c>
      <c r="D9192" s="679" t="s">
        <v>6631</v>
      </c>
      <c r="E9192" s="762" t="s">
        <v>2501</v>
      </c>
      <c r="F9192" s="762"/>
      <c r="G9192" s="681" t="s">
        <v>66</v>
      </c>
      <c r="H9192" s="682">
        <v>1.4800000000000001E-5</v>
      </c>
      <c r="I9192" s="682">
        <v>0</v>
      </c>
      <c r="J9192" s="683">
        <v>2400</v>
      </c>
      <c r="K9192" s="683">
        <v>0.03</v>
      </c>
    </row>
    <row r="9193" spans="1:11" ht="25.5" x14ac:dyDescent="0.2">
      <c r="A9193" s="684"/>
      <c r="B9193" s="684"/>
      <c r="C9193" s="684"/>
      <c r="D9193" s="684"/>
      <c r="E9193" s="684"/>
      <c r="F9193" s="684" t="s">
        <v>3723</v>
      </c>
      <c r="G9193" s="685">
        <v>0</v>
      </c>
      <c r="H9193" s="684" t="s">
        <v>3724</v>
      </c>
      <c r="I9193" s="685">
        <v>0</v>
      </c>
      <c r="J9193" s="684" t="s">
        <v>3725</v>
      </c>
      <c r="K9193" s="685">
        <v>0</v>
      </c>
    </row>
    <row r="9194" spans="1:11" ht="26.25" thickBot="1" x14ac:dyDescent="0.25">
      <c r="A9194" s="684"/>
      <c r="B9194" s="684"/>
      <c r="C9194" s="684"/>
      <c r="D9194" s="684"/>
      <c r="E9194" s="684"/>
      <c r="F9194" s="684" t="s">
        <v>3726</v>
      </c>
      <c r="G9194" s="685">
        <v>0</v>
      </c>
      <c r="H9194" s="763"/>
      <c r="I9194" s="763" t="s">
        <v>3727</v>
      </c>
      <c r="J9194" s="684"/>
      <c r="K9194" s="685">
        <v>0.03</v>
      </c>
    </row>
    <row r="9195" spans="1:11" ht="0.95" customHeight="1" thickTop="1" x14ac:dyDescent="0.2">
      <c r="A9195" s="688"/>
      <c r="B9195" s="688"/>
      <c r="C9195" s="688"/>
      <c r="D9195" s="688"/>
      <c r="E9195" s="688"/>
      <c r="F9195" s="688"/>
      <c r="G9195" s="688"/>
      <c r="H9195" s="688"/>
      <c r="I9195" s="688"/>
      <c r="J9195" s="688"/>
    </row>
    <row r="9196" spans="1:11" ht="18" customHeight="1" x14ac:dyDescent="0.2">
      <c r="A9196" s="18"/>
      <c r="B9196" s="19" t="s">
        <v>10</v>
      </c>
      <c r="C9196" s="18" t="s">
        <v>11</v>
      </c>
      <c r="D9196" s="18" t="s">
        <v>12</v>
      </c>
      <c r="E9196" s="764" t="s">
        <v>3702</v>
      </c>
      <c r="F9196" s="764"/>
      <c r="G9196" s="20" t="s">
        <v>13</v>
      </c>
      <c r="H9196" s="19" t="s">
        <v>14</v>
      </c>
      <c r="I9196" s="19" t="s">
        <v>3703</v>
      </c>
      <c r="J9196" s="19" t="s">
        <v>15</v>
      </c>
      <c r="K9196" s="19" t="s">
        <v>17</v>
      </c>
    </row>
    <row r="9197" spans="1:11" ht="51.95" customHeight="1" x14ac:dyDescent="0.2">
      <c r="A9197" s="23" t="s">
        <v>3704</v>
      </c>
      <c r="B9197" s="24" t="s">
        <v>6622</v>
      </c>
      <c r="C9197" s="23" t="s">
        <v>24</v>
      </c>
      <c r="D9197" s="23" t="s">
        <v>6623</v>
      </c>
      <c r="E9197" s="760" t="s">
        <v>3772</v>
      </c>
      <c r="F9197" s="760"/>
      <c r="G9197" s="25" t="s">
        <v>26</v>
      </c>
      <c r="H9197" s="673">
        <v>1</v>
      </c>
      <c r="I9197" s="26"/>
      <c r="J9197" s="26">
        <v>0.12</v>
      </c>
      <c r="K9197" s="26">
        <v>0.12</v>
      </c>
    </row>
    <row r="9198" spans="1:11" ht="51.95" customHeight="1" x14ac:dyDescent="0.2">
      <c r="A9198" s="679" t="s">
        <v>3709</v>
      </c>
      <c r="B9198" s="680" t="s">
        <v>6630</v>
      </c>
      <c r="C9198" s="679" t="s">
        <v>24</v>
      </c>
      <c r="D9198" s="679" t="s">
        <v>6631</v>
      </c>
      <c r="E9198" s="762" t="s">
        <v>2501</v>
      </c>
      <c r="F9198" s="762"/>
      <c r="G9198" s="681" t="s">
        <v>66</v>
      </c>
      <c r="H9198" s="682">
        <v>5.0000000000000002E-5</v>
      </c>
      <c r="I9198" s="682">
        <v>0</v>
      </c>
      <c r="J9198" s="683">
        <v>2400</v>
      </c>
      <c r="K9198" s="683">
        <v>0.12</v>
      </c>
    </row>
    <row r="9199" spans="1:11" ht="25.5" x14ac:dyDescent="0.2">
      <c r="A9199" s="684"/>
      <c r="B9199" s="684"/>
      <c r="C9199" s="684"/>
      <c r="D9199" s="684"/>
      <c r="E9199" s="684"/>
      <c r="F9199" s="684" t="s">
        <v>3723</v>
      </c>
      <c r="G9199" s="685">
        <v>0</v>
      </c>
      <c r="H9199" s="684" t="s">
        <v>3724</v>
      </c>
      <c r="I9199" s="685">
        <v>0</v>
      </c>
      <c r="J9199" s="684" t="s">
        <v>3725</v>
      </c>
      <c r="K9199" s="685">
        <v>0</v>
      </c>
    </row>
    <row r="9200" spans="1:11" ht="26.25" thickBot="1" x14ac:dyDescent="0.25">
      <c r="A9200" s="684"/>
      <c r="B9200" s="684"/>
      <c r="C9200" s="684"/>
      <c r="D9200" s="684"/>
      <c r="E9200" s="684"/>
      <c r="F9200" s="684" t="s">
        <v>3726</v>
      </c>
      <c r="G9200" s="685">
        <v>0</v>
      </c>
      <c r="H9200" s="763"/>
      <c r="I9200" s="763" t="s">
        <v>3727</v>
      </c>
      <c r="J9200" s="684"/>
      <c r="K9200" s="685">
        <v>0.12</v>
      </c>
    </row>
    <row r="9201" spans="1:11" ht="0.95" customHeight="1" thickTop="1" x14ac:dyDescent="0.2">
      <c r="A9201" s="688"/>
      <c r="B9201" s="688"/>
      <c r="C9201" s="688"/>
      <c r="D9201" s="688"/>
      <c r="E9201" s="688"/>
      <c r="F9201" s="688"/>
      <c r="G9201" s="688"/>
      <c r="H9201" s="688"/>
      <c r="I9201" s="688"/>
      <c r="J9201" s="688"/>
    </row>
    <row r="9202" spans="1:11" ht="18" customHeight="1" x14ac:dyDescent="0.2">
      <c r="A9202" s="18"/>
      <c r="B9202" s="19" t="s">
        <v>10</v>
      </c>
      <c r="C9202" s="18" t="s">
        <v>11</v>
      </c>
      <c r="D9202" s="18" t="s">
        <v>12</v>
      </c>
      <c r="E9202" s="764" t="s">
        <v>3702</v>
      </c>
      <c r="F9202" s="764"/>
      <c r="G9202" s="20" t="s">
        <v>13</v>
      </c>
      <c r="H9202" s="19" t="s">
        <v>14</v>
      </c>
      <c r="I9202" s="19" t="s">
        <v>3703</v>
      </c>
      <c r="J9202" s="19" t="s">
        <v>15</v>
      </c>
      <c r="K9202" s="19" t="s">
        <v>17</v>
      </c>
    </row>
    <row r="9203" spans="1:11" ht="51.95" customHeight="1" x14ac:dyDescent="0.2">
      <c r="A9203" s="23" t="s">
        <v>3704</v>
      </c>
      <c r="B9203" s="24" t="s">
        <v>6626</v>
      </c>
      <c r="C9203" s="23" t="s">
        <v>24</v>
      </c>
      <c r="D9203" s="23" t="s">
        <v>6627</v>
      </c>
      <c r="E9203" s="760" t="s">
        <v>3772</v>
      </c>
      <c r="F9203" s="760"/>
      <c r="G9203" s="25" t="s">
        <v>26</v>
      </c>
      <c r="H9203" s="673">
        <v>1</v>
      </c>
      <c r="I9203" s="26"/>
      <c r="J9203" s="26">
        <v>3.18</v>
      </c>
      <c r="K9203" s="26">
        <v>3.18</v>
      </c>
    </row>
    <row r="9204" spans="1:11" ht="26.1" customHeight="1" x14ac:dyDescent="0.2">
      <c r="A9204" s="679" t="s">
        <v>3709</v>
      </c>
      <c r="B9204" s="680" t="s">
        <v>6048</v>
      </c>
      <c r="C9204" s="679" t="s">
        <v>24</v>
      </c>
      <c r="D9204" s="679" t="s">
        <v>6049</v>
      </c>
      <c r="E9204" s="762" t="s">
        <v>3720</v>
      </c>
      <c r="F9204" s="762"/>
      <c r="G9204" s="681" t="s">
        <v>6050</v>
      </c>
      <c r="H9204" s="682">
        <v>4.42</v>
      </c>
      <c r="I9204" s="682">
        <v>0</v>
      </c>
      <c r="J9204" s="683">
        <v>0.72</v>
      </c>
      <c r="K9204" s="683">
        <v>3.18</v>
      </c>
    </row>
    <row r="9205" spans="1:11" ht="25.5" x14ac:dyDescent="0.2">
      <c r="A9205" s="684"/>
      <c r="B9205" s="684"/>
      <c r="C9205" s="684"/>
      <c r="D9205" s="684"/>
      <c r="E9205" s="684"/>
      <c r="F9205" s="684" t="s">
        <v>3723</v>
      </c>
      <c r="G9205" s="685">
        <v>0</v>
      </c>
      <c r="H9205" s="684" t="s">
        <v>3724</v>
      </c>
      <c r="I9205" s="685">
        <v>0</v>
      </c>
      <c r="J9205" s="684" t="s">
        <v>3725</v>
      </c>
      <c r="K9205" s="685">
        <v>0</v>
      </c>
    </row>
    <row r="9206" spans="1:11" ht="26.25" thickBot="1" x14ac:dyDescent="0.25">
      <c r="A9206" s="684"/>
      <c r="B9206" s="684"/>
      <c r="C9206" s="684"/>
      <c r="D9206" s="684"/>
      <c r="E9206" s="684"/>
      <c r="F9206" s="684" t="s">
        <v>3726</v>
      </c>
      <c r="G9206" s="685">
        <v>0</v>
      </c>
      <c r="H9206" s="763"/>
      <c r="I9206" s="763" t="s">
        <v>3727</v>
      </c>
      <c r="J9206" s="684"/>
      <c r="K9206" s="685">
        <v>3.18</v>
      </c>
    </row>
    <row r="9207" spans="1:11" ht="0.95" customHeight="1" thickTop="1" x14ac:dyDescent="0.2">
      <c r="A9207" s="688"/>
      <c r="B9207" s="688"/>
      <c r="C9207" s="688"/>
      <c r="D9207" s="688"/>
      <c r="E9207" s="688"/>
      <c r="F9207" s="688"/>
      <c r="G9207" s="688"/>
      <c r="H9207" s="688"/>
      <c r="I9207" s="688"/>
      <c r="J9207" s="688"/>
    </row>
    <row r="9208" spans="1:11" ht="18" customHeight="1" x14ac:dyDescent="0.2">
      <c r="A9208" s="18"/>
      <c r="B9208" s="19" t="s">
        <v>10</v>
      </c>
      <c r="C9208" s="18" t="s">
        <v>11</v>
      </c>
      <c r="D9208" s="18" t="s">
        <v>12</v>
      </c>
      <c r="E9208" s="764" t="s">
        <v>3702</v>
      </c>
      <c r="F9208" s="764"/>
      <c r="G9208" s="20" t="s">
        <v>13</v>
      </c>
      <c r="H9208" s="19" t="s">
        <v>14</v>
      </c>
      <c r="I9208" s="19" t="s">
        <v>3703</v>
      </c>
      <c r="J9208" s="19" t="s">
        <v>15</v>
      </c>
      <c r="K9208" s="19" t="s">
        <v>17</v>
      </c>
    </row>
    <row r="9209" spans="1:11" ht="39" customHeight="1" x14ac:dyDescent="0.2">
      <c r="A9209" s="23" t="s">
        <v>3704</v>
      </c>
      <c r="B9209" s="24" t="s">
        <v>6456</v>
      </c>
      <c r="C9209" s="23" t="s">
        <v>24</v>
      </c>
      <c r="D9209" s="23" t="s">
        <v>6457</v>
      </c>
      <c r="E9209" s="760" t="s">
        <v>5148</v>
      </c>
      <c r="F9209" s="760"/>
      <c r="G9209" s="25" t="s">
        <v>66</v>
      </c>
      <c r="H9209" s="673">
        <v>1</v>
      </c>
      <c r="I9209" s="26"/>
      <c r="J9209" s="26">
        <v>14.43</v>
      </c>
      <c r="K9209" s="26">
        <v>14.43</v>
      </c>
    </row>
    <row r="9210" spans="1:11" ht="26.1" customHeight="1" x14ac:dyDescent="0.2">
      <c r="A9210" s="674" t="s">
        <v>3706</v>
      </c>
      <c r="B9210" s="675" t="s">
        <v>1742</v>
      </c>
      <c r="C9210" s="674" t="s">
        <v>24</v>
      </c>
      <c r="D9210" s="674" t="s">
        <v>1743</v>
      </c>
      <c r="E9210" s="761" t="s">
        <v>3705</v>
      </c>
      <c r="F9210" s="761"/>
      <c r="G9210" s="676" t="s">
        <v>26</v>
      </c>
      <c r="H9210" s="677">
        <v>0.1827</v>
      </c>
      <c r="I9210" s="677">
        <v>0</v>
      </c>
      <c r="J9210" s="678">
        <v>30.8</v>
      </c>
      <c r="K9210" s="678">
        <v>5.62</v>
      </c>
    </row>
    <row r="9211" spans="1:11" ht="24" customHeight="1" x14ac:dyDescent="0.2">
      <c r="A9211" s="674" t="s">
        <v>3706</v>
      </c>
      <c r="B9211" s="675" t="s">
        <v>1739</v>
      </c>
      <c r="C9211" s="674" t="s">
        <v>24</v>
      </c>
      <c r="D9211" s="674" t="s">
        <v>1740</v>
      </c>
      <c r="E9211" s="761" t="s">
        <v>3705</v>
      </c>
      <c r="F9211" s="761"/>
      <c r="G9211" s="676" t="s">
        <v>26</v>
      </c>
      <c r="H9211" s="677">
        <v>0.1827</v>
      </c>
      <c r="I9211" s="677">
        <v>0</v>
      </c>
      <c r="J9211" s="678">
        <v>37.369999999999997</v>
      </c>
      <c r="K9211" s="678">
        <v>6.82</v>
      </c>
    </row>
    <row r="9212" spans="1:11" ht="26.1" customHeight="1" x14ac:dyDescent="0.2">
      <c r="A9212" s="679" t="s">
        <v>3709</v>
      </c>
      <c r="B9212" s="680" t="s">
        <v>6632</v>
      </c>
      <c r="C9212" s="679" t="s">
        <v>24</v>
      </c>
      <c r="D9212" s="679" t="s">
        <v>6633</v>
      </c>
      <c r="E9212" s="762" t="s">
        <v>3720</v>
      </c>
      <c r="F9212" s="762"/>
      <c r="G9212" s="681" t="s">
        <v>66</v>
      </c>
      <c r="H9212" s="682">
        <v>1</v>
      </c>
      <c r="I9212" s="682">
        <v>0</v>
      </c>
      <c r="J9212" s="683">
        <v>1.99</v>
      </c>
      <c r="K9212" s="683">
        <v>1.99</v>
      </c>
    </row>
    <row r="9213" spans="1:11" ht="25.5" x14ac:dyDescent="0.2">
      <c r="A9213" s="684"/>
      <c r="B9213" s="684"/>
      <c r="C9213" s="684"/>
      <c r="D9213" s="684"/>
      <c r="E9213" s="684"/>
      <c r="F9213" s="684" t="s">
        <v>3723</v>
      </c>
      <c r="G9213" s="685">
        <v>9.0399999999999991</v>
      </c>
      <c r="H9213" s="684" t="s">
        <v>3724</v>
      </c>
      <c r="I9213" s="685">
        <v>0</v>
      </c>
      <c r="J9213" s="684" t="s">
        <v>3725</v>
      </c>
      <c r="K9213" s="685">
        <v>9.0399999999999991</v>
      </c>
    </row>
    <row r="9214" spans="1:11" ht="26.25" thickBot="1" x14ac:dyDescent="0.25">
      <c r="A9214" s="684"/>
      <c r="B9214" s="684"/>
      <c r="C9214" s="684"/>
      <c r="D9214" s="684"/>
      <c r="E9214" s="684"/>
      <c r="F9214" s="684" t="s">
        <v>3726</v>
      </c>
      <c r="G9214" s="685">
        <v>0</v>
      </c>
      <c r="H9214" s="763"/>
      <c r="I9214" s="763" t="s">
        <v>3727</v>
      </c>
      <c r="J9214" s="684"/>
      <c r="K9214" s="685">
        <v>14.43</v>
      </c>
    </row>
    <row r="9215" spans="1:11" ht="0.95" customHeight="1" thickTop="1" x14ac:dyDescent="0.2">
      <c r="A9215" s="688"/>
      <c r="B9215" s="688"/>
      <c r="C9215" s="688"/>
      <c r="D9215" s="688"/>
      <c r="E9215" s="688"/>
      <c r="F9215" s="688"/>
      <c r="G9215" s="688"/>
      <c r="H9215" s="688"/>
      <c r="I9215" s="688"/>
      <c r="J9215" s="688"/>
    </row>
    <row r="9216" spans="1:11" ht="18" customHeight="1" x14ac:dyDescent="0.2">
      <c r="A9216" s="18"/>
      <c r="B9216" s="19" t="s">
        <v>10</v>
      </c>
      <c r="C9216" s="18" t="s">
        <v>11</v>
      </c>
      <c r="D9216" s="18" t="s">
        <v>12</v>
      </c>
      <c r="E9216" s="764" t="s">
        <v>3702</v>
      </c>
      <c r="F9216" s="764"/>
      <c r="G9216" s="20" t="s">
        <v>13</v>
      </c>
      <c r="H9216" s="19" t="s">
        <v>14</v>
      </c>
      <c r="I9216" s="19" t="s">
        <v>15</v>
      </c>
      <c r="J9216" s="19" t="s">
        <v>17</v>
      </c>
    </row>
    <row r="9217" spans="1:10" ht="26.1" customHeight="1" x14ac:dyDescent="0.2">
      <c r="A9217" s="23" t="s">
        <v>3704</v>
      </c>
      <c r="B9217" s="24" t="s">
        <v>5474</v>
      </c>
      <c r="C9217" s="23" t="s">
        <v>3826</v>
      </c>
      <c r="D9217" s="23" t="s">
        <v>5475</v>
      </c>
      <c r="E9217" s="760" t="s">
        <v>5476</v>
      </c>
      <c r="F9217" s="760"/>
      <c r="G9217" s="25" t="s">
        <v>1125</v>
      </c>
      <c r="H9217" s="673">
        <v>1</v>
      </c>
      <c r="I9217" s="26">
        <v>109.52</v>
      </c>
      <c r="J9217" s="26">
        <v>109.52</v>
      </c>
    </row>
    <row r="9218" spans="1:10" ht="15" customHeight="1" x14ac:dyDescent="0.2">
      <c r="A9218" s="18" t="s">
        <v>9</v>
      </c>
      <c r="B9218" s="19" t="s">
        <v>10</v>
      </c>
      <c r="C9218" s="18" t="s">
        <v>11</v>
      </c>
      <c r="D9218" s="18" t="s">
        <v>12</v>
      </c>
      <c r="E9218" s="764" t="s">
        <v>3702</v>
      </c>
      <c r="F9218" s="1148"/>
      <c r="G9218" s="20" t="s">
        <v>13</v>
      </c>
      <c r="H9218" s="19" t="s">
        <v>14</v>
      </c>
      <c r="I9218" s="19" t="s">
        <v>15</v>
      </c>
      <c r="J9218" s="19" t="s">
        <v>17</v>
      </c>
    </row>
    <row r="9219" spans="1:10" ht="24" customHeight="1" x14ac:dyDescent="0.2">
      <c r="A9219" s="674" t="s">
        <v>3704</v>
      </c>
      <c r="B9219" s="675" t="s">
        <v>6489</v>
      </c>
      <c r="C9219" s="674" t="s">
        <v>3826</v>
      </c>
      <c r="D9219" s="674" t="s">
        <v>6490</v>
      </c>
      <c r="E9219" s="761" t="s">
        <v>3828</v>
      </c>
      <c r="F9219" s="761"/>
      <c r="G9219" s="676" t="s">
        <v>2152</v>
      </c>
      <c r="H9219" s="677">
        <v>1</v>
      </c>
      <c r="I9219" s="678" t="s">
        <v>3853</v>
      </c>
      <c r="J9219" s="690" t="s">
        <v>3853</v>
      </c>
    </row>
    <row r="9220" spans="1:10" ht="24" customHeight="1" x14ac:dyDescent="0.2">
      <c r="A9220" s="674" t="s">
        <v>3704</v>
      </c>
      <c r="B9220" s="675" t="s">
        <v>3754</v>
      </c>
      <c r="C9220" s="674" t="s">
        <v>24</v>
      </c>
      <c r="D9220" s="674" t="s">
        <v>3755</v>
      </c>
      <c r="E9220" s="761" t="s">
        <v>3705</v>
      </c>
      <c r="F9220" s="761"/>
      <c r="G9220" s="676" t="s">
        <v>26</v>
      </c>
      <c r="H9220" s="677">
        <v>1</v>
      </c>
      <c r="I9220" s="678" t="s">
        <v>5987</v>
      </c>
      <c r="J9220" s="690" t="s">
        <v>5987</v>
      </c>
    </row>
    <row r="9221" spans="1:10" ht="26.1" customHeight="1" x14ac:dyDescent="0.2">
      <c r="A9221" s="679" t="s">
        <v>3709</v>
      </c>
      <c r="B9221" s="680" t="s">
        <v>6634</v>
      </c>
      <c r="C9221" s="679" t="s">
        <v>3826</v>
      </c>
      <c r="D9221" s="679" t="s">
        <v>6635</v>
      </c>
      <c r="E9221" s="762" t="s">
        <v>3720</v>
      </c>
      <c r="F9221" s="762"/>
      <c r="G9221" s="681" t="s">
        <v>1125</v>
      </c>
      <c r="H9221" s="682">
        <v>1</v>
      </c>
      <c r="I9221" s="683" t="s">
        <v>6636</v>
      </c>
      <c r="J9221" s="691" t="s">
        <v>6636</v>
      </c>
    </row>
    <row r="9222" spans="1:10" ht="24" customHeight="1" x14ac:dyDescent="0.2">
      <c r="A9222" s="674" t="s">
        <v>3704</v>
      </c>
      <c r="B9222" s="675" t="s">
        <v>1739</v>
      </c>
      <c r="C9222" s="674" t="s">
        <v>24</v>
      </c>
      <c r="D9222" s="674" t="s">
        <v>1740</v>
      </c>
      <c r="E9222" s="761" t="s">
        <v>3705</v>
      </c>
      <c r="F9222" s="761"/>
      <c r="G9222" s="676" t="s">
        <v>26</v>
      </c>
      <c r="H9222" s="677">
        <v>1</v>
      </c>
      <c r="I9222" s="678" t="s">
        <v>6586</v>
      </c>
      <c r="J9222" s="690" t="s">
        <v>6586</v>
      </c>
    </row>
    <row r="9223" spans="1:10" ht="24" customHeight="1" x14ac:dyDescent="0.2">
      <c r="A9223" s="674" t="s">
        <v>3704</v>
      </c>
      <c r="B9223" s="675" t="s">
        <v>5908</v>
      </c>
      <c r="C9223" s="674" t="s">
        <v>3826</v>
      </c>
      <c r="D9223" s="674" t="s">
        <v>5909</v>
      </c>
      <c r="E9223" s="761" t="s">
        <v>3828</v>
      </c>
      <c r="F9223" s="761"/>
      <c r="G9223" s="676" t="s">
        <v>2152</v>
      </c>
      <c r="H9223" s="677">
        <v>1</v>
      </c>
      <c r="I9223" s="678" t="s">
        <v>5910</v>
      </c>
      <c r="J9223" s="690" t="s">
        <v>5910</v>
      </c>
    </row>
    <row r="9224" spans="1:10" ht="39.950000000000003" customHeight="1" x14ac:dyDescent="0.2">
      <c r="A9224" s="1147" t="s">
        <v>5923</v>
      </c>
      <c r="B9224" s="1148"/>
      <c r="C9224" s="1148"/>
      <c r="D9224" s="1148"/>
      <c r="E9224" s="1148"/>
      <c r="F9224" s="1148"/>
      <c r="G9224" s="1148"/>
      <c r="H9224" s="1148"/>
      <c r="I9224" s="1148"/>
      <c r="J9224" s="1148"/>
    </row>
    <row r="9225" spans="1:10" ht="15" customHeight="1" x14ac:dyDescent="0.2">
      <c r="A9225" s="18" t="s">
        <v>9</v>
      </c>
      <c r="B9225" s="19" t="s">
        <v>10</v>
      </c>
      <c r="C9225" s="18" t="s">
        <v>11</v>
      </c>
      <c r="D9225" s="18" t="s">
        <v>12</v>
      </c>
      <c r="E9225" s="764" t="s">
        <v>3702</v>
      </c>
      <c r="F9225" s="1148"/>
      <c r="G9225" s="20" t="s">
        <v>13</v>
      </c>
      <c r="H9225" s="19" t="s">
        <v>14</v>
      </c>
      <c r="I9225" s="19" t="s">
        <v>15</v>
      </c>
      <c r="J9225" s="19" t="s">
        <v>17</v>
      </c>
    </row>
    <row r="9226" spans="1:10" ht="24" customHeight="1" x14ac:dyDescent="0.2">
      <c r="A9226" s="679" t="s">
        <v>3709</v>
      </c>
      <c r="B9226" s="680" t="s">
        <v>5924</v>
      </c>
      <c r="C9226" s="679" t="s">
        <v>3826</v>
      </c>
      <c r="D9226" s="679" t="s">
        <v>5925</v>
      </c>
      <c r="E9226" s="762" t="s">
        <v>3720</v>
      </c>
      <c r="F9226" s="762"/>
      <c r="G9226" s="681" t="s">
        <v>1125</v>
      </c>
      <c r="H9226" s="682">
        <v>0.2036</v>
      </c>
      <c r="I9226" s="683" t="s">
        <v>4017</v>
      </c>
      <c r="J9226" s="691" t="s">
        <v>6593</v>
      </c>
    </row>
    <row r="9227" spans="1:10" ht="24" customHeight="1" x14ac:dyDescent="0.2">
      <c r="A9227" s="679" t="s">
        <v>3709</v>
      </c>
      <c r="B9227" s="680" t="s">
        <v>6491</v>
      </c>
      <c r="C9227" s="679" t="s">
        <v>3826</v>
      </c>
      <c r="D9227" s="679" t="s">
        <v>6492</v>
      </c>
      <c r="E9227" s="762" t="s">
        <v>3720</v>
      </c>
      <c r="F9227" s="762"/>
      <c r="G9227" s="681" t="s">
        <v>1125</v>
      </c>
      <c r="H9227" s="682">
        <v>2.0000000000000001E-4</v>
      </c>
      <c r="I9227" s="683" t="s">
        <v>6493</v>
      </c>
      <c r="J9227" s="691" t="s">
        <v>6008</v>
      </c>
    </row>
    <row r="9228" spans="1:10" ht="24" customHeight="1" x14ac:dyDescent="0.2">
      <c r="A9228" s="679" t="s">
        <v>3709</v>
      </c>
      <c r="B9228" s="680" t="s">
        <v>5972</v>
      </c>
      <c r="C9228" s="679" t="s">
        <v>3826</v>
      </c>
      <c r="D9228" s="679" t="s">
        <v>5973</v>
      </c>
      <c r="E9228" s="762" t="s">
        <v>4371</v>
      </c>
      <c r="F9228" s="762"/>
      <c r="G9228" s="681" t="s">
        <v>1125</v>
      </c>
      <c r="H9228" s="682">
        <v>8.9999999999999993E-3</v>
      </c>
      <c r="I9228" s="683" t="s">
        <v>5974</v>
      </c>
      <c r="J9228" s="691" t="s">
        <v>5979</v>
      </c>
    </row>
    <row r="9229" spans="1:10" ht="24" customHeight="1" x14ac:dyDescent="0.2">
      <c r="A9229" s="679" t="s">
        <v>3709</v>
      </c>
      <c r="B9229" s="680" t="s">
        <v>6494</v>
      </c>
      <c r="C9229" s="679" t="s">
        <v>3826</v>
      </c>
      <c r="D9229" s="679" t="s">
        <v>6495</v>
      </c>
      <c r="E9229" s="762" t="s">
        <v>3720</v>
      </c>
      <c r="F9229" s="762"/>
      <c r="G9229" s="681" t="s">
        <v>1125</v>
      </c>
      <c r="H9229" s="682">
        <v>2.0000000000000001E-4</v>
      </c>
      <c r="I9229" s="683" t="s">
        <v>6496</v>
      </c>
      <c r="J9229" s="691" t="s">
        <v>4481</v>
      </c>
    </row>
    <row r="9230" spans="1:10" ht="24" customHeight="1" x14ac:dyDescent="0.2">
      <c r="A9230" s="679" t="s">
        <v>3709</v>
      </c>
      <c r="B9230" s="680" t="s">
        <v>5965</v>
      </c>
      <c r="C9230" s="679" t="s">
        <v>3826</v>
      </c>
      <c r="D9230" s="679" t="s">
        <v>5966</v>
      </c>
      <c r="E9230" s="762" t="s">
        <v>3720</v>
      </c>
      <c r="F9230" s="762"/>
      <c r="G9230" s="681" t="s">
        <v>1125</v>
      </c>
      <c r="H9230" s="682">
        <v>8.9999999999999993E-3</v>
      </c>
      <c r="I9230" s="683" t="s">
        <v>5299</v>
      </c>
      <c r="J9230" s="691" t="s">
        <v>6637</v>
      </c>
    </row>
    <row r="9231" spans="1:10" ht="26.1" customHeight="1" x14ac:dyDescent="0.2">
      <c r="A9231" s="679" t="s">
        <v>3709</v>
      </c>
      <c r="B9231" s="680" t="s">
        <v>5947</v>
      </c>
      <c r="C9231" s="679" t="s">
        <v>3826</v>
      </c>
      <c r="D9231" s="679" t="s">
        <v>5948</v>
      </c>
      <c r="E9231" s="762" t="s">
        <v>4371</v>
      </c>
      <c r="F9231" s="762"/>
      <c r="G9231" s="681" t="s">
        <v>1125</v>
      </c>
      <c r="H9231" s="682">
        <v>0.2036</v>
      </c>
      <c r="I9231" s="683" t="s">
        <v>3874</v>
      </c>
      <c r="J9231" s="691" t="s">
        <v>6638</v>
      </c>
    </row>
    <row r="9232" spans="1:10" ht="24" customHeight="1" x14ac:dyDescent="0.2">
      <c r="A9232" s="679" t="s">
        <v>3709</v>
      </c>
      <c r="B9232" s="680" t="s">
        <v>5939</v>
      </c>
      <c r="C9232" s="679" t="s">
        <v>3826</v>
      </c>
      <c r="D9232" s="679" t="s">
        <v>5940</v>
      </c>
      <c r="E9232" s="762" t="s">
        <v>3720</v>
      </c>
      <c r="F9232" s="762"/>
      <c r="G9232" s="681" t="s">
        <v>5941</v>
      </c>
      <c r="H9232" s="682">
        <v>1.6000000000000001E-3</v>
      </c>
      <c r="I9232" s="683" t="s">
        <v>4523</v>
      </c>
      <c r="J9232" s="691" t="s">
        <v>5971</v>
      </c>
    </row>
    <row r="9233" spans="1:10" ht="24" customHeight="1" x14ac:dyDescent="0.2">
      <c r="A9233" s="679" t="s">
        <v>3709</v>
      </c>
      <c r="B9233" s="680" t="s">
        <v>5962</v>
      </c>
      <c r="C9233" s="679" t="s">
        <v>3826</v>
      </c>
      <c r="D9233" s="679" t="s">
        <v>5963</v>
      </c>
      <c r="E9233" s="762" t="s">
        <v>4371</v>
      </c>
      <c r="F9233" s="762"/>
      <c r="G9233" s="681" t="s">
        <v>1307</v>
      </c>
      <c r="H9233" s="682">
        <v>8.0000000000000004E-4</v>
      </c>
      <c r="I9233" s="683" t="s">
        <v>5321</v>
      </c>
      <c r="J9233" s="691" t="s">
        <v>6639</v>
      </c>
    </row>
    <row r="9234" spans="1:10" ht="24" customHeight="1" x14ac:dyDescent="0.2">
      <c r="A9234" s="679" t="s">
        <v>3709</v>
      </c>
      <c r="B9234" s="680" t="s">
        <v>5927</v>
      </c>
      <c r="C9234" s="679" t="s">
        <v>3826</v>
      </c>
      <c r="D9234" s="679" t="s">
        <v>5928</v>
      </c>
      <c r="E9234" s="762" t="s">
        <v>3720</v>
      </c>
      <c r="F9234" s="762"/>
      <c r="G9234" s="681" t="s">
        <v>1125</v>
      </c>
      <c r="H9234" s="682">
        <v>3.0000000000000001E-3</v>
      </c>
      <c r="I9234" s="683" t="s">
        <v>5929</v>
      </c>
      <c r="J9234" s="691" t="s">
        <v>6640</v>
      </c>
    </row>
    <row r="9235" spans="1:10" ht="24" customHeight="1" x14ac:dyDescent="0.2">
      <c r="A9235" s="679" t="s">
        <v>3709</v>
      </c>
      <c r="B9235" s="680" t="s">
        <v>5950</v>
      </c>
      <c r="C9235" s="679" t="s">
        <v>3826</v>
      </c>
      <c r="D9235" s="679" t="s">
        <v>5951</v>
      </c>
      <c r="E9235" s="762" t="s">
        <v>3720</v>
      </c>
      <c r="F9235" s="762"/>
      <c r="G9235" s="681" t="s">
        <v>1125</v>
      </c>
      <c r="H9235" s="682">
        <v>8.9999999999999993E-3</v>
      </c>
      <c r="I9235" s="683" t="s">
        <v>5952</v>
      </c>
      <c r="J9235" s="691" t="s">
        <v>6095</v>
      </c>
    </row>
    <row r="9236" spans="1:10" ht="24" customHeight="1" x14ac:dyDescent="0.2">
      <c r="A9236" s="679" t="s">
        <v>3709</v>
      </c>
      <c r="B9236" s="680" t="s">
        <v>5976</v>
      </c>
      <c r="C9236" s="679" t="s">
        <v>3826</v>
      </c>
      <c r="D9236" s="679" t="s">
        <v>5977</v>
      </c>
      <c r="E9236" s="762" t="s">
        <v>3720</v>
      </c>
      <c r="F9236" s="762"/>
      <c r="G9236" s="681" t="s">
        <v>5945</v>
      </c>
      <c r="H9236" s="682">
        <v>4.5999999999999999E-3</v>
      </c>
      <c r="I9236" s="683" t="s">
        <v>5978</v>
      </c>
      <c r="J9236" s="691" t="s">
        <v>4581</v>
      </c>
    </row>
    <row r="9237" spans="1:10" ht="26.1" customHeight="1" x14ac:dyDescent="0.2">
      <c r="A9237" s="679" t="s">
        <v>3709</v>
      </c>
      <c r="B9237" s="680" t="s">
        <v>5954</v>
      </c>
      <c r="C9237" s="679" t="s">
        <v>3826</v>
      </c>
      <c r="D9237" s="679" t="s">
        <v>5955</v>
      </c>
      <c r="E9237" s="762" t="s">
        <v>3720</v>
      </c>
      <c r="F9237" s="762"/>
      <c r="G9237" s="681" t="s">
        <v>1125</v>
      </c>
      <c r="H9237" s="682">
        <v>1.1999999999999999E-3</v>
      </c>
      <c r="I9237" s="683" t="s">
        <v>4017</v>
      </c>
      <c r="J9237" s="691" t="s">
        <v>5971</v>
      </c>
    </row>
    <row r="9238" spans="1:10" ht="24" customHeight="1" x14ac:dyDescent="0.2">
      <c r="A9238" s="679" t="s">
        <v>3709</v>
      </c>
      <c r="B9238" s="680" t="s">
        <v>5930</v>
      </c>
      <c r="C9238" s="679" t="s">
        <v>3826</v>
      </c>
      <c r="D9238" s="679" t="s">
        <v>5931</v>
      </c>
      <c r="E9238" s="762" t="s">
        <v>3720</v>
      </c>
      <c r="F9238" s="762"/>
      <c r="G9238" s="681" t="s">
        <v>1125</v>
      </c>
      <c r="H9238" s="682">
        <v>0.1595</v>
      </c>
      <c r="I9238" s="683" t="s">
        <v>5037</v>
      </c>
      <c r="J9238" s="691" t="s">
        <v>6641</v>
      </c>
    </row>
    <row r="9239" spans="1:10" ht="24" customHeight="1" x14ac:dyDescent="0.2">
      <c r="A9239" s="679" t="s">
        <v>3709</v>
      </c>
      <c r="B9239" s="680" t="s">
        <v>5937</v>
      </c>
      <c r="C9239" s="679" t="s">
        <v>3826</v>
      </c>
      <c r="D9239" s="679" t="s">
        <v>5938</v>
      </c>
      <c r="E9239" s="762" t="s">
        <v>3720</v>
      </c>
      <c r="F9239" s="762"/>
      <c r="G9239" s="681" t="s">
        <v>1125</v>
      </c>
      <c r="H9239" s="682">
        <v>3.5999999999999999E-3</v>
      </c>
      <c r="I9239" s="683" t="s">
        <v>4173</v>
      </c>
      <c r="J9239" s="691" t="s">
        <v>4278</v>
      </c>
    </row>
    <row r="9240" spans="1:10" ht="26.1" customHeight="1" x14ac:dyDescent="0.2">
      <c r="A9240" s="679" t="s">
        <v>3709</v>
      </c>
      <c r="B9240" s="680" t="s">
        <v>5943</v>
      </c>
      <c r="C9240" s="679" t="s">
        <v>3826</v>
      </c>
      <c r="D9240" s="679" t="s">
        <v>5944</v>
      </c>
      <c r="E9240" s="762" t="s">
        <v>3720</v>
      </c>
      <c r="F9240" s="762"/>
      <c r="G9240" s="681" t="s">
        <v>5945</v>
      </c>
      <c r="H9240" s="682">
        <v>1.5E-3</v>
      </c>
      <c r="I9240" s="683" t="s">
        <v>5946</v>
      </c>
      <c r="J9240" s="691" t="s">
        <v>6007</v>
      </c>
    </row>
    <row r="9241" spans="1:10" ht="26.1" customHeight="1" x14ac:dyDescent="0.2">
      <c r="A9241" s="679" t="s">
        <v>3709</v>
      </c>
      <c r="B9241" s="680" t="s">
        <v>5980</v>
      </c>
      <c r="C9241" s="679" t="s">
        <v>3826</v>
      </c>
      <c r="D9241" s="679" t="s">
        <v>5981</v>
      </c>
      <c r="E9241" s="762" t="s">
        <v>3720</v>
      </c>
      <c r="F9241" s="762"/>
      <c r="G9241" s="681" t="s">
        <v>1125</v>
      </c>
      <c r="H9241" s="682">
        <v>4.0000000000000002E-4</v>
      </c>
      <c r="I9241" s="683" t="s">
        <v>5982</v>
      </c>
      <c r="J9241" s="691" t="s">
        <v>6008</v>
      </c>
    </row>
    <row r="9242" spans="1:10" ht="24" customHeight="1" x14ac:dyDescent="0.2">
      <c r="A9242" s="679" t="s">
        <v>3709</v>
      </c>
      <c r="B9242" s="680" t="s">
        <v>6131</v>
      </c>
      <c r="C9242" s="679" t="s">
        <v>3826</v>
      </c>
      <c r="D9242" s="679" t="s">
        <v>6132</v>
      </c>
      <c r="E9242" s="762" t="s">
        <v>3720</v>
      </c>
      <c r="F9242" s="762"/>
      <c r="G9242" s="681" t="s">
        <v>1125</v>
      </c>
      <c r="H9242" s="682">
        <v>2.0000000000000001E-4</v>
      </c>
      <c r="I9242" s="683" t="s">
        <v>6133</v>
      </c>
      <c r="J9242" s="691" t="s">
        <v>6008</v>
      </c>
    </row>
    <row r="9243" spans="1:10" ht="24" customHeight="1" x14ac:dyDescent="0.2">
      <c r="A9243" s="679" t="s">
        <v>3709</v>
      </c>
      <c r="B9243" s="680" t="s">
        <v>6497</v>
      </c>
      <c r="C9243" s="679" t="s">
        <v>3826</v>
      </c>
      <c r="D9243" s="679" t="s">
        <v>6498</v>
      </c>
      <c r="E9243" s="762" t="s">
        <v>3720</v>
      </c>
      <c r="F9243" s="762"/>
      <c r="G9243" s="681" t="s">
        <v>1125</v>
      </c>
      <c r="H9243" s="682">
        <v>1E-4</v>
      </c>
      <c r="I9243" s="683" t="s">
        <v>6499</v>
      </c>
      <c r="J9243" s="691" t="s">
        <v>6008</v>
      </c>
    </row>
    <row r="9244" spans="1:10" ht="24" customHeight="1" x14ac:dyDescent="0.2">
      <c r="A9244" s="679" t="s">
        <v>3709</v>
      </c>
      <c r="B9244" s="680" t="s">
        <v>5989</v>
      </c>
      <c r="C9244" s="679" t="s">
        <v>24</v>
      </c>
      <c r="D9244" s="679" t="s">
        <v>5990</v>
      </c>
      <c r="E9244" s="762" t="s">
        <v>3715</v>
      </c>
      <c r="F9244" s="762"/>
      <c r="G9244" s="681" t="s">
        <v>26</v>
      </c>
      <c r="H9244" s="682">
        <v>1.0212000000000001</v>
      </c>
      <c r="I9244" s="683" t="s">
        <v>5991</v>
      </c>
      <c r="J9244" s="691" t="s">
        <v>6642</v>
      </c>
    </row>
    <row r="9245" spans="1:10" ht="26.1" customHeight="1" x14ac:dyDescent="0.2">
      <c r="A9245" s="679" t="s">
        <v>3709</v>
      </c>
      <c r="B9245" s="680" t="s">
        <v>5848</v>
      </c>
      <c r="C9245" s="679" t="s">
        <v>24</v>
      </c>
      <c r="D9245" s="679" t="s">
        <v>5849</v>
      </c>
      <c r="E9245" s="762" t="s">
        <v>2501</v>
      </c>
      <c r="F9245" s="762"/>
      <c r="G9245" s="681" t="s">
        <v>26</v>
      </c>
      <c r="H9245" s="682">
        <v>1</v>
      </c>
      <c r="I9245" s="683" t="s">
        <v>5993</v>
      </c>
      <c r="J9245" s="691" t="s">
        <v>5993</v>
      </c>
    </row>
    <row r="9246" spans="1:10" ht="26.1" customHeight="1" x14ac:dyDescent="0.2">
      <c r="A9246" s="679" t="s">
        <v>3709</v>
      </c>
      <c r="B9246" s="680" t="s">
        <v>5844</v>
      </c>
      <c r="C9246" s="679" t="s">
        <v>24</v>
      </c>
      <c r="D9246" s="679" t="s">
        <v>5845</v>
      </c>
      <c r="E9246" s="762" t="s">
        <v>2501</v>
      </c>
      <c r="F9246" s="762"/>
      <c r="G9246" s="681" t="s">
        <v>26</v>
      </c>
      <c r="H9246" s="682">
        <v>1</v>
      </c>
      <c r="I9246" s="683" t="s">
        <v>5994</v>
      </c>
      <c r="J9246" s="691" t="s">
        <v>5994</v>
      </c>
    </row>
    <row r="9247" spans="1:10" ht="26.1" customHeight="1" x14ac:dyDescent="0.2">
      <c r="A9247" s="679" t="s">
        <v>3709</v>
      </c>
      <c r="B9247" s="680" t="s">
        <v>5433</v>
      </c>
      <c r="C9247" s="679" t="s">
        <v>24</v>
      </c>
      <c r="D9247" s="679" t="s">
        <v>5434</v>
      </c>
      <c r="E9247" s="762" t="s">
        <v>3720</v>
      </c>
      <c r="F9247" s="762"/>
      <c r="G9247" s="681" t="s">
        <v>26</v>
      </c>
      <c r="H9247" s="682">
        <v>2</v>
      </c>
      <c r="I9247" s="683" t="s">
        <v>5996</v>
      </c>
      <c r="J9247" s="691" t="s">
        <v>6643</v>
      </c>
    </row>
    <row r="9248" spans="1:10" ht="26.1" customHeight="1" x14ac:dyDescent="0.2">
      <c r="A9248" s="679" t="s">
        <v>3709</v>
      </c>
      <c r="B9248" s="680" t="s">
        <v>5429</v>
      </c>
      <c r="C9248" s="679" t="s">
        <v>24</v>
      </c>
      <c r="D9248" s="679" t="s">
        <v>5430</v>
      </c>
      <c r="E9248" s="762" t="s">
        <v>4371</v>
      </c>
      <c r="F9248" s="762"/>
      <c r="G9248" s="681" t="s">
        <v>26</v>
      </c>
      <c r="H9248" s="682">
        <v>2</v>
      </c>
      <c r="I9248" s="683" t="s">
        <v>5998</v>
      </c>
      <c r="J9248" s="691" t="s">
        <v>6644</v>
      </c>
    </row>
    <row r="9249" spans="1:11" ht="26.1" customHeight="1" x14ac:dyDescent="0.2">
      <c r="A9249" s="679" t="s">
        <v>3709</v>
      </c>
      <c r="B9249" s="680" t="s">
        <v>3718</v>
      </c>
      <c r="C9249" s="679" t="s">
        <v>24</v>
      </c>
      <c r="D9249" s="679" t="s">
        <v>3719</v>
      </c>
      <c r="E9249" s="762" t="s">
        <v>3720</v>
      </c>
      <c r="F9249" s="762"/>
      <c r="G9249" s="681" t="s">
        <v>26</v>
      </c>
      <c r="H9249" s="682">
        <v>2</v>
      </c>
      <c r="I9249" s="683" t="s">
        <v>6000</v>
      </c>
      <c r="J9249" s="691" t="s">
        <v>4177</v>
      </c>
    </row>
    <row r="9250" spans="1:11" ht="26.1" customHeight="1" x14ac:dyDescent="0.2">
      <c r="A9250" s="679" t="s">
        <v>3709</v>
      </c>
      <c r="B9250" s="680" t="s">
        <v>3710</v>
      </c>
      <c r="C9250" s="679" t="s">
        <v>24</v>
      </c>
      <c r="D9250" s="679" t="s">
        <v>3711</v>
      </c>
      <c r="E9250" s="762" t="s">
        <v>3712</v>
      </c>
      <c r="F9250" s="762"/>
      <c r="G9250" s="681" t="s">
        <v>26</v>
      </c>
      <c r="H9250" s="682">
        <v>2</v>
      </c>
      <c r="I9250" s="683" t="s">
        <v>5953</v>
      </c>
      <c r="J9250" s="691" t="s">
        <v>6645</v>
      </c>
    </row>
    <row r="9251" spans="1:11" ht="26.1" customHeight="1" x14ac:dyDescent="0.2">
      <c r="A9251" s="679" t="s">
        <v>3709</v>
      </c>
      <c r="B9251" s="680" t="s">
        <v>6634</v>
      </c>
      <c r="C9251" s="679" t="s">
        <v>3826</v>
      </c>
      <c r="D9251" s="679" t="s">
        <v>6635</v>
      </c>
      <c r="E9251" s="762" t="s">
        <v>3720</v>
      </c>
      <c r="F9251" s="762"/>
      <c r="G9251" s="681" t="s">
        <v>1125</v>
      </c>
      <c r="H9251" s="682">
        <v>1</v>
      </c>
      <c r="I9251" s="683" t="s">
        <v>6636</v>
      </c>
      <c r="J9251" s="691" t="s">
        <v>6636</v>
      </c>
    </row>
    <row r="9252" spans="1:11" ht="24" customHeight="1" x14ac:dyDescent="0.2">
      <c r="A9252" s="679" t="s">
        <v>3709</v>
      </c>
      <c r="B9252" s="680" t="s">
        <v>5425</v>
      </c>
      <c r="C9252" s="679" t="s">
        <v>24</v>
      </c>
      <c r="D9252" s="679" t="s">
        <v>5426</v>
      </c>
      <c r="E9252" s="762" t="s">
        <v>3715</v>
      </c>
      <c r="F9252" s="762"/>
      <c r="G9252" s="681" t="s">
        <v>26</v>
      </c>
      <c r="H9252" s="682">
        <v>1.03732</v>
      </c>
      <c r="I9252" s="683" t="s">
        <v>6085</v>
      </c>
      <c r="J9252" s="691" t="s">
        <v>6646</v>
      </c>
    </row>
    <row r="9253" spans="1:11" ht="26.1" customHeight="1" x14ac:dyDescent="0.2">
      <c r="A9253" s="679" t="s">
        <v>3709</v>
      </c>
      <c r="B9253" s="680" t="s">
        <v>5427</v>
      </c>
      <c r="C9253" s="679" t="s">
        <v>24</v>
      </c>
      <c r="D9253" s="679" t="s">
        <v>5428</v>
      </c>
      <c r="E9253" s="762" t="s">
        <v>2501</v>
      </c>
      <c r="F9253" s="762"/>
      <c r="G9253" s="681" t="s">
        <v>26</v>
      </c>
      <c r="H9253" s="682">
        <v>1</v>
      </c>
      <c r="I9253" s="683" t="s">
        <v>6596</v>
      </c>
      <c r="J9253" s="691" t="s">
        <v>6596</v>
      </c>
    </row>
    <row r="9254" spans="1:11" ht="26.1" customHeight="1" x14ac:dyDescent="0.2">
      <c r="A9254" s="679" t="s">
        <v>3709</v>
      </c>
      <c r="B9254" s="680" t="s">
        <v>5431</v>
      </c>
      <c r="C9254" s="679" t="s">
        <v>24</v>
      </c>
      <c r="D9254" s="679" t="s">
        <v>5432</v>
      </c>
      <c r="E9254" s="762" t="s">
        <v>2501</v>
      </c>
      <c r="F9254" s="762"/>
      <c r="G9254" s="681" t="s">
        <v>26</v>
      </c>
      <c r="H9254" s="682">
        <v>1</v>
      </c>
      <c r="I9254" s="683" t="s">
        <v>6597</v>
      </c>
      <c r="J9254" s="691" t="s">
        <v>6597</v>
      </c>
    </row>
    <row r="9255" spans="1:11" ht="26.1" customHeight="1" x14ac:dyDescent="0.2">
      <c r="A9255" s="679" t="s">
        <v>3709</v>
      </c>
      <c r="B9255" s="680" t="s">
        <v>5933</v>
      </c>
      <c r="C9255" s="679" t="s">
        <v>3826</v>
      </c>
      <c r="D9255" s="679" t="s">
        <v>5934</v>
      </c>
      <c r="E9255" s="762" t="s">
        <v>3720</v>
      </c>
      <c r="F9255" s="762"/>
      <c r="G9255" s="681" t="s">
        <v>1125</v>
      </c>
      <c r="H9255" s="682">
        <v>2.0000000000000001E-4</v>
      </c>
      <c r="I9255" s="683" t="s">
        <v>5935</v>
      </c>
      <c r="J9255" s="691" t="s">
        <v>4481</v>
      </c>
    </row>
    <row r="9256" spans="1:11" ht="24" customHeight="1" x14ac:dyDescent="0.2">
      <c r="A9256" s="679" t="s">
        <v>3709</v>
      </c>
      <c r="B9256" s="680" t="s">
        <v>5956</v>
      </c>
      <c r="C9256" s="679" t="s">
        <v>3826</v>
      </c>
      <c r="D9256" s="679" t="s">
        <v>5957</v>
      </c>
      <c r="E9256" s="762" t="s">
        <v>3720</v>
      </c>
      <c r="F9256" s="762"/>
      <c r="G9256" s="681" t="s">
        <v>1125</v>
      </c>
      <c r="H9256" s="682">
        <v>2.9999999999999997E-4</v>
      </c>
      <c r="I9256" s="683" t="s">
        <v>5958</v>
      </c>
      <c r="J9256" s="691" t="s">
        <v>6008</v>
      </c>
    </row>
    <row r="9257" spans="1:11" ht="24" customHeight="1" x14ac:dyDescent="0.2">
      <c r="A9257" s="679" t="s">
        <v>3709</v>
      </c>
      <c r="B9257" s="680" t="s">
        <v>5959</v>
      </c>
      <c r="C9257" s="679" t="s">
        <v>3826</v>
      </c>
      <c r="D9257" s="679" t="s">
        <v>5960</v>
      </c>
      <c r="E9257" s="762" t="s">
        <v>3720</v>
      </c>
      <c r="F9257" s="762"/>
      <c r="G9257" s="681" t="s">
        <v>1125</v>
      </c>
      <c r="H9257" s="682">
        <v>2.0000000000000001E-4</v>
      </c>
      <c r="I9257" s="683" t="s">
        <v>5961</v>
      </c>
      <c r="J9257" s="691" t="s">
        <v>6008</v>
      </c>
    </row>
    <row r="9258" spans="1:11" ht="24" customHeight="1" x14ac:dyDescent="0.2">
      <c r="A9258" s="679" t="s">
        <v>3709</v>
      </c>
      <c r="B9258" s="680" t="s">
        <v>5968</v>
      </c>
      <c r="C9258" s="679" t="s">
        <v>3826</v>
      </c>
      <c r="D9258" s="679" t="s">
        <v>5969</v>
      </c>
      <c r="E9258" s="762" t="s">
        <v>3720</v>
      </c>
      <c r="F9258" s="762"/>
      <c r="G9258" s="681" t="s">
        <v>1125</v>
      </c>
      <c r="H9258" s="682">
        <v>1E-4</v>
      </c>
      <c r="I9258" s="683" t="s">
        <v>5970</v>
      </c>
      <c r="J9258" s="691" t="s">
        <v>6008</v>
      </c>
    </row>
    <row r="9259" spans="1:11" x14ac:dyDescent="0.2">
      <c r="A9259" s="684"/>
      <c r="B9259" s="684"/>
      <c r="C9259" s="684"/>
      <c r="D9259" s="684"/>
      <c r="E9259" s="684" t="s">
        <v>3723</v>
      </c>
      <c r="F9259" s="685">
        <v>47.58</v>
      </c>
      <c r="G9259" s="684" t="s">
        <v>3724</v>
      </c>
      <c r="H9259" s="685">
        <v>0</v>
      </c>
      <c r="I9259" s="684" t="s">
        <v>3725</v>
      </c>
      <c r="J9259" s="685">
        <v>47.58</v>
      </c>
    </row>
    <row r="9260" spans="1:11" ht="15" thickBot="1" x14ac:dyDescent="0.25">
      <c r="A9260" s="684"/>
      <c r="B9260" s="684"/>
      <c r="C9260" s="684"/>
      <c r="D9260" s="684"/>
      <c r="E9260" s="684" t="s">
        <v>3726</v>
      </c>
      <c r="F9260" s="685">
        <v>0</v>
      </c>
      <c r="G9260" s="684"/>
      <c r="H9260" s="763" t="s">
        <v>3727</v>
      </c>
      <c r="I9260" s="763"/>
      <c r="J9260" s="685">
        <v>109.52</v>
      </c>
    </row>
    <row r="9261" spans="1:11" ht="0.95" customHeight="1" thickTop="1" x14ac:dyDescent="0.2">
      <c r="A9261" s="688"/>
      <c r="B9261" s="688"/>
      <c r="C9261" s="688"/>
      <c r="D9261" s="688"/>
      <c r="E9261" s="688"/>
      <c r="F9261" s="688"/>
      <c r="G9261" s="688"/>
      <c r="H9261" s="688"/>
      <c r="I9261" s="688"/>
      <c r="J9261" s="688"/>
    </row>
    <row r="9262" spans="1:11" ht="18" customHeight="1" x14ac:dyDescent="0.2">
      <c r="A9262" s="18"/>
      <c r="B9262" s="19" t="s">
        <v>10</v>
      </c>
      <c r="C9262" s="18" t="s">
        <v>11</v>
      </c>
      <c r="D9262" s="18" t="s">
        <v>12</v>
      </c>
      <c r="E9262" s="764" t="s">
        <v>3702</v>
      </c>
      <c r="F9262" s="764"/>
      <c r="G9262" s="20" t="s">
        <v>13</v>
      </c>
      <c r="H9262" s="19" t="s">
        <v>14</v>
      </c>
      <c r="I9262" s="19" t="s">
        <v>3703</v>
      </c>
      <c r="J9262" s="19" t="s">
        <v>15</v>
      </c>
      <c r="K9262" s="19" t="s">
        <v>17</v>
      </c>
    </row>
    <row r="9263" spans="1:11" ht="24" customHeight="1" x14ac:dyDescent="0.2">
      <c r="A9263" s="23" t="s">
        <v>3704</v>
      </c>
      <c r="B9263" s="24" t="s">
        <v>3845</v>
      </c>
      <c r="C9263" s="23" t="s">
        <v>24</v>
      </c>
      <c r="D9263" s="23" t="s">
        <v>3846</v>
      </c>
      <c r="E9263" s="760" t="s">
        <v>3705</v>
      </c>
      <c r="F9263" s="760"/>
      <c r="G9263" s="25" t="s">
        <v>26</v>
      </c>
      <c r="H9263" s="673">
        <v>1</v>
      </c>
      <c r="I9263" s="26"/>
      <c r="J9263" s="26">
        <v>40.47</v>
      </c>
      <c r="K9263" s="26">
        <v>40.47</v>
      </c>
    </row>
    <row r="9264" spans="1:11" ht="26.1" customHeight="1" x14ac:dyDescent="0.2">
      <c r="A9264" s="674" t="s">
        <v>3706</v>
      </c>
      <c r="B9264" s="675" t="s">
        <v>6315</v>
      </c>
      <c r="C9264" s="674" t="s">
        <v>24</v>
      </c>
      <c r="D9264" s="674" t="s">
        <v>6316</v>
      </c>
      <c r="E9264" s="761" t="s">
        <v>3705</v>
      </c>
      <c r="F9264" s="761"/>
      <c r="G9264" s="676" t="s">
        <v>26</v>
      </c>
      <c r="H9264" s="677">
        <v>1</v>
      </c>
      <c r="I9264" s="677">
        <v>0</v>
      </c>
      <c r="J9264" s="678">
        <v>0.45</v>
      </c>
      <c r="K9264" s="678">
        <v>0.45</v>
      </c>
    </row>
    <row r="9265" spans="1:11" ht="26.1" customHeight="1" x14ac:dyDescent="0.2">
      <c r="A9265" s="679" t="s">
        <v>3709</v>
      </c>
      <c r="B9265" s="680" t="s">
        <v>5812</v>
      </c>
      <c r="C9265" s="679" t="s">
        <v>24</v>
      </c>
      <c r="D9265" s="679" t="s">
        <v>5813</v>
      </c>
      <c r="E9265" s="762" t="s">
        <v>2501</v>
      </c>
      <c r="F9265" s="762"/>
      <c r="G9265" s="681" t="s">
        <v>26</v>
      </c>
      <c r="H9265" s="682">
        <v>1</v>
      </c>
      <c r="I9265" s="682">
        <v>0</v>
      </c>
      <c r="J9265" s="683">
        <v>0.78</v>
      </c>
      <c r="K9265" s="683">
        <v>0.78</v>
      </c>
    </row>
    <row r="9266" spans="1:11" ht="26.1" customHeight="1" x14ac:dyDescent="0.2">
      <c r="A9266" s="679" t="s">
        <v>3709</v>
      </c>
      <c r="B9266" s="680" t="s">
        <v>5429</v>
      </c>
      <c r="C9266" s="679" t="s">
        <v>24</v>
      </c>
      <c r="D9266" s="679" t="s">
        <v>5430</v>
      </c>
      <c r="E9266" s="762" t="s">
        <v>4371</v>
      </c>
      <c r="F9266" s="762"/>
      <c r="G9266" s="681" t="s">
        <v>26</v>
      </c>
      <c r="H9266" s="682">
        <v>1</v>
      </c>
      <c r="I9266" s="682">
        <v>0</v>
      </c>
      <c r="J9266" s="683">
        <v>0.92</v>
      </c>
      <c r="K9266" s="683">
        <v>0.92</v>
      </c>
    </row>
    <row r="9267" spans="1:11" ht="26.1" customHeight="1" x14ac:dyDescent="0.2">
      <c r="A9267" s="679" t="s">
        <v>3709</v>
      </c>
      <c r="B9267" s="680" t="s">
        <v>3710</v>
      </c>
      <c r="C9267" s="679" t="s">
        <v>24</v>
      </c>
      <c r="D9267" s="679" t="s">
        <v>3711</v>
      </c>
      <c r="E9267" s="762" t="s">
        <v>3712</v>
      </c>
      <c r="F9267" s="762"/>
      <c r="G9267" s="681" t="s">
        <v>26</v>
      </c>
      <c r="H9267" s="682">
        <v>1</v>
      </c>
      <c r="I9267" s="682">
        <v>0</v>
      </c>
      <c r="J9267" s="683">
        <v>0.08</v>
      </c>
      <c r="K9267" s="683">
        <v>0.08</v>
      </c>
    </row>
    <row r="9268" spans="1:11" ht="26.1" customHeight="1" x14ac:dyDescent="0.2">
      <c r="A9268" s="679" t="s">
        <v>3709</v>
      </c>
      <c r="B9268" s="680" t="s">
        <v>5810</v>
      </c>
      <c r="C9268" s="679" t="s">
        <v>24</v>
      </c>
      <c r="D9268" s="679" t="s">
        <v>5811</v>
      </c>
      <c r="E9268" s="762" t="s">
        <v>2501</v>
      </c>
      <c r="F9268" s="762"/>
      <c r="G9268" s="681" t="s">
        <v>26</v>
      </c>
      <c r="H9268" s="682">
        <v>1</v>
      </c>
      <c r="I9268" s="682">
        <v>0</v>
      </c>
      <c r="J9268" s="683">
        <v>1.31</v>
      </c>
      <c r="K9268" s="683">
        <v>1.31</v>
      </c>
    </row>
    <row r="9269" spans="1:11" ht="26.1" customHeight="1" x14ac:dyDescent="0.2">
      <c r="A9269" s="679" t="s">
        <v>3709</v>
      </c>
      <c r="B9269" s="680" t="s">
        <v>5433</v>
      </c>
      <c r="C9269" s="679" t="s">
        <v>24</v>
      </c>
      <c r="D9269" s="679" t="s">
        <v>5434</v>
      </c>
      <c r="E9269" s="762" t="s">
        <v>3720</v>
      </c>
      <c r="F9269" s="762"/>
      <c r="G9269" s="681" t="s">
        <v>26</v>
      </c>
      <c r="H9269" s="682">
        <v>1</v>
      </c>
      <c r="I9269" s="682">
        <v>0</v>
      </c>
      <c r="J9269" s="683">
        <v>4.76</v>
      </c>
      <c r="K9269" s="683">
        <v>4.76</v>
      </c>
    </row>
    <row r="9270" spans="1:11" ht="24" customHeight="1" x14ac:dyDescent="0.2">
      <c r="A9270" s="679" t="s">
        <v>3709</v>
      </c>
      <c r="B9270" s="680" t="s">
        <v>6317</v>
      </c>
      <c r="C9270" s="679" t="s">
        <v>24</v>
      </c>
      <c r="D9270" s="679" t="s">
        <v>6318</v>
      </c>
      <c r="E9270" s="762" t="s">
        <v>3715</v>
      </c>
      <c r="F9270" s="762"/>
      <c r="G9270" s="681" t="s">
        <v>26</v>
      </c>
      <c r="H9270" s="682">
        <v>1</v>
      </c>
      <c r="I9270" s="682">
        <v>0</v>
      </c>
      <c r="J9270" s="683">
        <v>30.74</v>
      </c>
      <c r="K9270" s="683">
        <v>30.74</v>
      </c>
    </row>
    <row r="9271" spans="1:11" ht="26.1" customHeight="1" x14ac:dyDescent="0.2">
      <c r="A9271" s="679" t="s">
        <v>3709</v>
      </c>
      <c r="B9271" s="680" t="s">
        <v>3718</v>
      </c>
      <c r="C9271" s="679" t="s">
        <v>24</v>
      </c>
      <c r="D9271" s="679" t="s">
        <v>3719</v>
      </c>
      <c r="E9271" s="762" t="s">
        <v>3720</v>
      </c>
      <c r="F9271" s="762"/>
      <c r="G9271" s="681" t="s">
        <v>26</v>
      </c>
      <c r="H9271" s="682">
        <v>1</v>
      </c>
      <c r="I9271" s="682">
        <v>0</v>
      </c>
      <c r="J9271" s="683">
        <v>1.43</v>
      </c>
      <c r="K9271" s="683">
        <v>1.43</v>
      </c>
    </row>
    <row r="9272" spans="1:11" ht="25.5" x14ac:dyDescent="0.2">
      <c r="A9272" s="684"/>
      <c r="B9272" s="684"/>
      <c r="C9272" s="684"/>
      <c r="D9272" s="684"/>
      <c r="E9272" s="684"/>
      <c r="F9272" s="684" t="s">
        <v>3723</v>
      </c>
      <c r="G9272" s="685">
        <v>31.19</v>
      </c>
      <c r="H9272" s="684" t="s">
        <v>3724</v>
      </c>
      <c r="I9272" s="685">
        <v>0</v>
      </c>
      <c r="J9272" s="684" t="s">
        <v>3725</v>
      </c>
      <c r="K9272" s="685">
        <v>31.19</v>
      </c>
    </row>
    <row r="9273" spans="1:11" ht="26.25" thickBot="1" x14ac:dyDescent="0.25">
      <c r="A9273" s="684"/>
      <c r="B9273" s="684"/>
      <c r="C9273" s="684"/>
      <c r="D9273" s="684"/>
      <c r="E9273" s="684"/>
      <c r="F9273" s="684" t="s">
        <v>3726</v>
      </c>
      <c r="G9273" s="685">
        <v>0</v>
      </c>
      <c r="H9273" s="763"/>
      <c r="I9273" s="763" t="s">
        <v>3727</v>
      </c>
      <c r="J9273" s="684"/>
      <c r="K9273" s="685">
        <v>40.47</v>
      </c>
    </row>
    <row r="9274" spans="1:11" ht="0.95" customHeight="1" thickTop="1" x14ac:dyDescent="0.2">
      <c r="A9274" s="688"/>
      <c r="B9274" s="688"/>
      <c r="C9274" s="688"/>
      <c r="D9274" s="688"/>
      <c r="E9274" s="688"/>
      <c r="F9274" s="688"/>
      <c r="G9274" s="688"/>
      <c r="H9274" s="688"/>
      <c r="I9274" s="688"/>
      <c r="J9274" s="688"/>
    </row>
    <row r="9275" spans="1:11" ht="18" customHeight="1" x14ac:dyDescent="0.2">
      <c r="A9275" s="18"/>
      <c r="B9275" s="19" t="s">
        <v>10</v>
      </c>
      <c r="C9275" s="18" t="s">
        <v>11</v>
      </c>
      <c r="D9275" s="18" t="s">
        <v>12</v>
      </c>
      <c r="E9275" s="764" t="s">
        <v>3702</v>
      </c>
      <c r="F9275" s="764"/>
      <c r="G9275" s="20" t="s">
        <v>13</v>
      </c>
      <c r="H9275" s="19" t="s">
        <v>14</v>
      </c>
      <c r="I9275" s="19" t="s">
        <v>3703</v>
      </c>
      <c r="J9275" s="19" t="s">
        <v>15</v>
      </c>
      <c r="K9275" s="19" t="s">
        <v>17</v>
      </c>
    </row>
    <row r="9276" spans="1:11" ht="39" customHeight="1" x14ac:dyDescent="0.2">
      <c r="A9276" s="23" t="s">
        <v>3704</v>
      </c>
      <c r="B9276" s="24" t="s">
        <v>3838</v>
      </c>
      <c r="C9276" s="23" t="s">
        <v>24</v>
      </c>
      <c r="D9276" s="23" t="s">
        <v>3839</v>
      </c>
      <c r="E9276" s="760" t="s">
        <v>3772</v>
      </c>
      <c r="F9276" s="760"/>
      <c r="G9276" s="25" t="s">
        <v>3776</v>
      </c>
      <c r="H9276" s="673">
        <v>1</v>
      </c>
      <c r="I9276" s="26"/>
      <c r="J9276" s="26">
        <v>32.869999999999997</v>
      </c>
      <c r="K9276" s="26">
        <v>32.869999999999997</v>
      </c>
    </row>
    <row r="9277" spans="1:11" ht="39" customHeight="1" x14ac:dyDescent="0.2">
      <c r="A9277" s="674" t="s">
        <v>3706</v>
      </c>
      <c r="B9277" s="675" t="s">
        <v>6647</v>
      </c>
      <c r="C9277" s="674" t="s">
        <v>24</v>
      </c>
      <c r="D9277" s="674" t="s">
        <v>6648</v>
      </c>
      <c r="E9277" s="761" t="s">
        <v>3772</v>
      </c>
      <c r="F9277" s="761"/>
      <c r="G9277" s="676" t="s">
        <v>26</v>
      </c>
      <c r="H9277" s="677">
        <v>1</v>
      </c>
      <c r="I9277" s="677">
        <v>0</v>
      </c>
      <c r="J9277" s="678">
        <v>0.79</v>
      </c>
      <c r="K9277" s="678">
        <v>0.79</v>
      </c>
    </row>
    <row r="9278" spans="1:11" ht="39" customHeight="1" x14ac:dyDescent="0.2">
      <c r="A9278" s="674" t="s">
        <v>3706</v>
      </c>
      <c r="B9278" s="675" t="s">
        <v>6649</v>
      </c>
      <c r="C9278" s="674" t="s">
        <v>24</v>
      </c>
      <c r="D9278" s="674" t="s">
        <v>6650</v>
      </c>
      <c r="E9278" s="761" t="s">
        <v>3772</v>
      </c>
      <c r="F9278" s="761"/>
      <c r="G9278" s="676" t="s">
        <v>26</v>
      </c>
      <c r="H9278" s="677">
        <v>1</v>
      </c>
      <c r="I9278" s="677">
        <v>0</v>
      </c>
      <c r="J9278" s="678">
        <v>0.18</v>
      </c>
      <c r="K9278" s="678">
        <v>0.18</v>
      </c>
    </row>
    <row r="9279" spans="1:11" ht="26.1" customHeight="1" x14ac:dyDescent="0.2">
      <c r="A9279" s="674" t="s">
        <v>3706</v>
      </c>
      <c r="B9279" s="675" t="s">
        <v>3862</v>
      </c>
      <c r="C9279" s="674" t="s">
        <v>24</v>
      </c>
      <c r="D9279" s="674" t="s">
        <v>3863</v>
      </c>
      <c r="E9279" s="761" t="s">
        <v>3705</v>
      </c>
      <c r="F9279" s="761"/>
      <c r="G9279" s="676" t="s">
        <v>26</v>
      </c>
      <c r="H9279" s="677">
        <v>1</v>
      </c>
      <c r="I9279" s="677">
        <v>0</v>
      </c>
      <c r="J9279" s="678">
        <v>31.9</v>
      </c>
      <c r="K9279" s="678">
        <v>31.9</v>
      </c>
    </row>
    <row r="9280" spans="1:11" ht="25.5" x14ac:dyDescent="0.2">
      <c r="A9280" s="684"/>
      <c r="B9280" s="684"/>
      <c r="C9280" s="684"/>
      <c r="D9280" s="684"/>
      <c r="E9280" s="684"/>
      <c r="F9280" s="684" t="s">
        <v>3723</v>
      </c>
      <c r="G9280" s="685">
        <v>23.81</v>
      </c>
      <c r="H9280" s="684" t="s">
        <v>3724</v>
      </c>
      <c r="I9280" s="685">
        <v>0</v>
      </c>
      <c r="J9280" s="684" t="s">
        <v>3725</v>
      </c>
      <c r="K9280" s="685">
        <v>23.81</v>
      </c>
    </row>
    <row r="9281" spans="1:11" ht="26.25" thickBot="1" x14ac:dyDescent="0.25">
      <c r="A9281" s="684"/>
      <c r="B9281" s="684"/>
      <c r="C9281" s="684"/>
      <c r="D9281" s="684"/>
      <c r="E9281" s="684"/>
      <c r="F9281" s="684" t="s">
        <v>3726</v>
      </c>
      <c r="G9281" s="685">
        <v>0</v>
      </c>
      <c r="H9281" s="763"/>
      <c r="I9281" s="763" t="s">
        <v>3727</v>
      </c>
      <c r="J9281" s="684"/>
      <c r="K9281" s="685">
        <v>32.869999999999997</v>
      </c>
    </row>
    <row r="9282" spans="1:11" ht="0.95" customHeight="1" thickTop="1" x14ac:dyDescent="0.2">
      <c r="A9282" s="688"/>
      <c r="B9282" s="688"/>
      <c r="C9282" s="688"/>
      <c r="D9282" s="688"/>
      <c r="E9282" s="688"/>
      <c r="F9282" s="688"/>
      <c r="G9282" s="688"/>
      <c r="H9282" s="688"/>
      <c r="I9282" s="688"/>
      <c r="J9282" s="688"/>
    </row>
    <row r="9283" spans="1:11" ht="18" customHeight="1" x14ac:dyDescent="0.2">
      <c r="A9283" s="18"/>
      <c r="B9283" s="19" t="s">
        <v>10</v>
      </c>
      <c r="C9283" s="18" t="s">
        <v>11</v>
      </c>
      <c r="D9283" s="18" t="s">
        <v>12</v>
      </c>
      <c r="E9283" s="764" t="s">
        <v>3702</v>
      </c>
      <c r="F9283" s="764"/>
      <c r="G9283" s="20" t="s">
        <v>13</v>
      </c>
      <c r="H9283" s="19" t="s">
        <v>14</v>
      </c>
      <c r="I9283" s="19" t="s">
        <v>3703</v>
      </c>
      <c r="J9283" s="19" t="s">
        <v>15</v>
      </c>
      <c r="K9283" s="19" t="s">
        <v>17</v>
      </c>
    </row>
    <row r="9284" spans="1:11" ht="39" customHeight="1" x14ac:dyDescent="0.2">
      <c r="A9284" s="23" t="s">
        <v>3704</v>
      </c>
      <c r="B9284" s="24" t="s">
        <v>3834</v>
      </c>
      <c r="C9284" s="23" t="s">
        <v>24</v>
      </c>
      <c r="D9284" s="23" t="s">
        <v>3835</v>
      </c>
      <c r="E9284" s="760" t="s">
        <v>3772</v>
      </c>
      <c r="F9284" s="760"/>
      <c r="G9284" s="25" t="s">
        <v>3773</v>
      </c>
      <c r="H9284" s="673">
        <v>1</v>
      </c>
      <c r="I9284" s="26"/>
      <c r="J9284" s="26">
        <v>35.08</v>
      </c>
      <c r="K9284" s="26">
        <v>35.08</v>
      </c>
    </row>
    <row r="9285" spans="1:11" ht="39" customHeight="1" x14ac:dyDescent="0.2">
      <c r="A9285" s="674" t="s">
        <v>3706</v>
      </c>
      <c r="B9285" s="675" t="s">
        <v>6651</v>
      </c>
      <c r="C9285" s="674" t="s">
        <v>24</v>
      </c>
      <c r="D9285" s="674" t="s">
        <v>6652</v>
      </c>
      <c r="E9285" s="761" t="s">
        <v>3772</v>
      </c>
      <c r="F9285" s="761"/>
      <c r="G9285" s="676" t="s">
        <v>26</v>
      </c>
      <c r="H9285" s="677">
        <v>1</v>
      </c>
      <c r="I9285" s="677">
        <v>0</v>
      </c>
      <c r="J9285" s="678">
        <v>1.22</v>
      </c>
      <c r="K9285" s="678">
        <v>1.22</v>
      </c>
    </row>
    <row r="9286" spans="1:11" ht="39" customHeight="1" x14ac:dyDescent="0.2">
      <c r="A9286" s="674" t="s">
        <v>3706</v>
      </c>
      <c r="B9286" s="675" t="s">
        <v>6647</v>
      </c>
      <c r="C9286" s="674" t="s">
        <v>24</v>
      </c>
      <c r="D9286" s="674" t="s">
        <v>6648</v>
      </c>
      <c r="E9286" s="761" t="s">
        <v>3772</v>
      </c>
      <c r="F9286" s="761"/>
      <c r="G9286" s="676" t="s">
        <v>26</v>
      </c>
      <c r="H9286" s="677">
        <v>1</v>
      </c>
      <c r="I9286" s="677">
        <v>0</v>
      </c>
      <c r="J9286" s="678">
        <v>0.79</v>
      </c>
      <c r="K9286" s="678">
        <v>0.79</v>
      </c>
    </row>
    <row r="9287" spans="1:11" ht="39" customHeight="1" x14ac:dyDescent="0.2">
      <c r="A9287" s="674" t="s">
        <v>3706</v>
      </c>
      <c r="B9287" s="675" t="s">
        <v>6653</v>
      </c>
      <c r="C9287" s="674" t="s">
        <v>24</v>
      </c>
      <c r="D9287" s="674" t="s">
        <v>6654</v>
      </c>
      <c r="E9287" s="761" t="s">
        <v>3772</v>
      </c>
      <c r="F9287" s="761"/>
      <c r="G9287" s="676" t="s">
        <v>26</v>
      </c>
      <c r="H9287" s="677">
        <v>1</v>
      </c>
      <c r="I9287" s="677">
        <v>0</v>
      </c>
      <c r="J9287" s="678">
        <v>0.99</v>
      </c>
      <c r="K9287" s="678">
        <v>0.99</v>
      </c>
    </row>
    <row r="9288" spans="1:11" ht="39" customHeight="1" x14ac:dyDescent="0.2">
      <c r="A9288" s="674" t="s">
        <v>3706</v>
      </c>
      <c r="B9288" s="675" t="s">
        <v>6649</v>
      </c>
      <c r="C9288" s="674" t="s">
        <v>24</v>
      </c>
      <c r="D9288" s="674" t="s">
        <v>6650</v>
      </c>
      <c r="E9288" s="761" t="s">
        <v>3772</v>
      </c>
      <c r="F9288" s="761"/>
      <c r="G9288" s="676" t="s">
        <v>26</v>
      </c>
      <c r="H9288" s="677">
        <v>1</v>
      </c>
      <c r="I9288" s="677">
        <v>0</v>
      </c>
      <c r="J9288" s="678">
        <v>0.18</v>
      </c>
      <c r="K9288" s="678">
        <v>0.18</v>
      </c>
    </row>
    <row r="9289" spans="1:11" ht="26.1" customHeight="1" x14ac:dyDescent="0.2">
      <c r="A9289" s="674" t="s">
        <v>3706</v>
      </c>
      <c r="B9289" s="675" t="s">
        <v>3862</v>
      </c>
      <c r="C9289" s="674" t="s">
        <v>24</v>
      </c>
      <c r="D9289" s="674" t="s">
        <v>3863</v>
      </c>
      <c r="E9289" s="761" t="s">
        <v>3705</v>
      </c>
      <c r="F9289" s="761"/>
      <c r="G9289" s="676" t="s">
        <v>26</v>
      </c>
      <c r="H9289" s="677">
        <v>1</v>
      </c>
      <c r="I9289" s="677">
        <v>0</v>
      </c>
      <c r="J9289" s="678">
        <v>31.9</v>
      </c>
      <c r="K9289" s="678">
        <v>31.9</v>
      </c>
    </row>
    <row r="9290" spans="1:11" ht="25.5" x14ac:dyDescent="0.2">
      <c r="A9290" s="684"/>
      <c r="B9290" s="684"/>
      <c r="C9290" s="684"/>
      <c r="D9290" s="684"/>
      <c r="E9290" s="684"/>
      <c r="F9290" s="684" t="s">
        <v>3723</v>
      </c>
      <c r="G9290" s="685">
        <v>23.81</v>
      </c>
      <c r="H9290" s="684" t="s">
        <v>3724</v>
      </c>
      <c r="I9290" s="685">
        <v>0</v>
      </c>
      <c r="J9290" s="684" t="s">
        <v>3725</v>
      </c>
      <c r="K9290" s="685">
        <v>23.81</v>
      </c>
    </row>
    <row r="9291" spans="1:11" ht="26.25" thickBot="1" x14ac:dyDescent="0.25">
      <c r="A9291" s="684"/>
      <c r="B9291" s="684"/>
      <c r="C9291" s="684"/>
      <c r="D9291" s="684"/>
      <c r="E9291" s="684"/>
      <c r="F9291" s="684" t="s">
        <v>3726</v>
      </c>
      <c r="G9291" s="685">
        <v>0</v>
      </c>
      <c r="H9291" s="763"/>
      <c r="I9291" s="763" t="s">
        <v>3727</v>
      </c>
      <c r="J9291" s="684"/>
      <c r="K9291" s="685">
        <v>35.08</v>
      </c>
    </row>
    <row r="9292" spans="1:11" ht="0.95" customHeight="1" thickTop="1" x14ac:dyDescent="0.2">
      <c r="A9292" s="688"/>
      <c r="B9292" s="688"/>
      <c r="C9292" s="688"/>
      <c r="D9292" s="688"/>
      <c r="E9292" s="688"/>
      <c r="F9292" s="688"/>
      <c r="G9292" s="688"/>
      <c r="H9292" s="688"/>
      <c r="I9292" s="688"/>
      <c r="J9292" s="688"/>
    </row>
    <row r="9293" spans="1:11" ht="18" customHeight="1" x14ac:dyDescent="0.2">
      <c r="A9293" s="18"/>
      <c r="B9293" s="19" t="s">
        <v>10</v>
      </c>
      <c r="C9293" s="18" t="s">
        <v>11</v>
      </c>
      <c r="D9293" s="18" t="s">
        <v>12</v>
      </c>
      <c r="E9293" s="764" t="s">
        <v>3702</v>
      </c>
      <c r="F9293" s="764"/>
      <c r="G9293" s="20" t="s">
        <v>13</v>
      </c>
      <c r="H9293" s="19" t="s">
        <v>14</v>
      </c>
      <c r="I9293" s="19" t="s">
        <v>3703</v>
      </c>
      <c r="J9293" s="19" t="s">
        <v>15</v>
      </c>
      <c r="K9293" s="19" t="s">
        <v>17</v>
      </c>
    </row>
    <row r="9294" spans="1:11" ht="39" customHeight="1" x14ac:dyDescent="0.2">
      <c r="A9294" s="23" t="s">
        <v>3704</v>
      </c>
      <c r="B9294" s="24" t="s">
        <v>6647</v>
      </c>
      <c r="C9294" s="23" t="s">
        <v>24</v>
      </c>
      <c r="D9294" s="23" t="s">
        <v>6648</v>
      </c>
      <c r="E9294" s="760" t="s">
        <v>3772</v>
      </c>
      <c r="F9294" s="760"/>
      <c r="G9294" s="25" t="s">
        <v>26</v>
      </c>
      <c r="H9294" s="673">
        <v>1</v>
      </c>
      <c r="I9294" s="26"/>
      <c r="J9294" s="26">
        <v>0.79</v>
      </c>
      <c r="K9294" s="26">
        <v>0.79</v>
      </c>
    </row>
    <row r="9295" spans="1:11" ht="39" customHeight="1" x14ac:dyDescent="0.2">
      <c r="A9295" s="679" t="s">
        <v>3709</v>
      </c>
      <c r="B9295" s="680" t="s">
        <v>6655</v>
      </c>
      <c r="C9295" s="679" t="s">
        <v>24</v>
      </c>
      <c r="D9295" s="679" t="s">
        <v>6656</v>
      </c>
      <c r="E9295" s="762" t="s">
        <v>2501</v>
      </c>
      <c r="F9295" s="762"/>
      <c r="G9295" s="681" t="s">
        <v>66</v>
      </c>
      <c r="H9295" s="682">
        <v>6.3999999999999997E-5</v>
      </c>
      <c r="I9295" s="682">
        <v>0</v>
      </c>
      <c r="J9295" s="683">
        <v>12461.06</v>
      </c>
      <c r="K9295" s="683">
        <v>0.79</v>
      </c>
    </row>
    <row r="9296" spans="1:11" ht="25.5" x14ac:dyDescent="0.2">
      <c r="A9296" s="684"/>
      <c r="B9296" s="684"/>
      <c r="C9296" s="684"/>
      <c r="D9296" s="684"/>
      <c r="E9296" s="684"/>
      <c r="F9296" s="684" t="s">
        <v>3723</v>
      </c>
      <c r="G9296" s="685">
        <v>0</v>
      </c>
      <c r="H9296" s="684" t="s">
        <v>3724</v>
      </c>
      <c r="I9296" s="685">
        <v>0</v>
      </c>
      <c r="J9296" s="684" t="s">
        <v>3725</v>
      </c>
      <c r="K9296" s="685">
        <v>0</v>
      </c>
    </row>
    <row r="9297" spans="1:11" ht="26.25" thickBot="1" x14ac:dyDescent="0.25">
      <c r="A9297" s="684"/>
      <c r="B9297" s="684"/>
      <c r="C9297" s="684"/>
      <c r="D9297" s="684"/>
      <c r="E9297" s="684"/>
      <c r="F9297" s="684" t="s">
        <v>3726</v>
      </c>
      <c r="G9297" s="685">
        <v>0</v>
      </c>
      <c r="H9297" s="763"/>
      <c r="I9297" s="763" t="s">
        <v>3727</v>
      </c>
      <c r="J9297" s="684"/>
      <c r="K9297" s="685">
        <v>0.79</v>
      </c>
    </row>
    <row r="9298" spans="1:11" ht="0.95" customHeight="1" thickTop="1" x14ac:dyDescent="0.2">
      <c r="A9298" s="688"/>
      <c r="B9298" s="688"/>
      <c r="C9298" s="688"/>
      <c r="D9298" s="688"/>
      <c r="E9298" s="688"/>
      <c r="F9298" s="688"/>
      <c r="G9298" s="688"/>
      <c r="H9298" s="688"/>
      <c r="I9298" s="688"/>
      <c r="J9298" s="688"/>
    </row>
    <row r="9299" spans="1:11" ht="18" customHeight="1" x14ac:dyDescent="0.2">
      <c r="A9299" s="18"/>
      <c r="B9299" s="19" t="s">
        <v>10</v>
      </c>
      <c r="C9299" s="18" t="s">
        <v>11</v>
      </c>
      <c r="D9299" s="18" t="s">
        <v>12</v>
      </c>
      <c r="E9299" s="764" t="s">
        <v>3702</v>
      </c>
      <c r="F9299" s="764"/>
      <c r="G9299" s="20" t="s">
        <v>13</v>
      </c>
      <c r="H9299" s="19" t="s">
        <v>14</v>
      </c>
      <c r="I9299" s="19" t="s">
        <v>3703</v>
      </c>
      <c r="J9299" s="19" t="s">
        <v>15</v>
      </c>
      <c r="K9299" s="19" t="s">
        <v>17</v>
      </c>
    </row>
    <row r="9300" spans="1:11" ht="39" customHeight="1" x14ac:dyDescent="0.2">
      <c r="A9300" s="23" t="s">
        <v>3704</v>
      </c>
      <c r="B9300" s="24" t="s">
        <v>6649</v>
      </c>
      <c r="C9300" s="23" t="s">
        <v>24</v>
      </c>
      <c r="D9300" s="23" t="s">
        <v>6650</v>
      </c>
      <c r="E9300" s="760" t="s">
        <v>3772</v>
      </c>
      <c r="F9300" s="760"/>
      <c r="G9300" s="25" t="s">
        <v>26</v>
      </c>
      <c r="H9300" s="673">
        <v>1</v>
      </c>
      <c r="I9300" s="26"/>
      <c r="J9300" s="26">
        <v>0.18</v>
      </c>
      <c r="K9300" s="26">
        <v>0.18</v>
      </c>
    </row>
    <row r="9301" spans="1:11" ht="39" customHeight="1" x14ac:dyDescent="0.2">
      <c r="A9301" s="679" t="s">
        <v>3709</v>
      </c>
      <c r="B9301" s="680" t="s">
        <v>6655</v>
      </c>
      <c r="C9301" s="679" t="s">
        <v>24</v>
      </c>
      <c r="D9301" s="679" t="s">
        <v>6656</v>
      </c>
      <c r="E9301" s="762" t="s">
        <v>2501</v>
      </c>
      <c r="F9301" s="762"/>
      <c r="G9301" s="681" t="s">
        <v>66</v>
      </c>
      <c r="H9301" s="682">
        <v>1.4800000000000001E-5</v>
      </c>
      <c r="I9301" s="682">
        <v>0</v>
      </c>
      <c r="J9301" s="683">
        <v>12461.06</v>
      </c>
      <c r="K9301" s="683">
        <v>0.18</v>
      </c>
    </row>
    <row r="9302" spans="1:11" ht="25.5" x14ac:dyDescent="0.2">
      <c r="A9302" s="684"/>
      <c r="B9302" s="684"/>
      <c r="C9302" s="684"/>
      <c r="D9302" s="684"/>
      <c r="E9302" s="684"/>
      <c r="F9302" s="684" t="s">
        <v>3723</v>
      </c>
      <c r="G9302" s="685">
        <v>0</v>
      </c>
      <c r="H9302" s="684" t="s">
        <v>3724</v>
      </c>
      <c r="I9302" s="685">
        <v>0</v>
      </c>
      <c r="J9302" s="684" t="s">
        <v>3725</v>
      </c>
      <c r="K9302" s="685">
        <v>0</v>
      </c>
    </row>
    <row r="9303" spans="1:11" ht="26.25" thickBot="1" x14ac:dyDescent="0.25">
      <c r="A9303" s="684"/>
      <c r="B9303" s="684"/>
      <c r="C9303" s="684"/>
      <c r="D9303" s="684"/>
      <c r="E9303" s="684"/>
      <c r="F9303" s="684" t="s">
        <v>3726</v>
      </c>
      <c r="G9303" s="685">
        <v>0</v>
      </c>
      <c r="H9303" s="763"/>
      <c r="I9303" s="763" t="s">
        <v>3727</v>
      </c>
      <c r="J9303" s="684"/>
      <c r="K9303" s="685">
        <v>0.18</v>
      </c>
    </row>
    <row r="9304" spans="1:11" ht="0.95" customHeight="1" thickTop="1" x14ac:dyDescent="0.2">
      <c r="A9304" s="688"/>
      <c r="B9304" s="688"/>
      <c r="C9304" s="688"/>
      <c r="D9304" s="688"/>
      <c r="E9304" s="688"/>
      <c r="F9304" s="688"/>
      <c r="G9304" s="688"/>
      <c r="H9304" s="688"/>
      <c r="I9304" s="688"/>
      <c r="J9304" s="688"/>
    </row>
    <row r="9305" spans="1:11" ht="18" customHeight="1" x14ac:dyDescent="0.2">
      <c r="A9305" s="18"/>
      <c r="B9305" s="19" t="s">
        <v>10</v>
      </c>
      <c r="C9305" s="18" t="s">
        <v>11</v>
      </c>
      <c r="D9305" s="18" t="s">
        <v>12</v>
      </c>
      <c r="E9305" s="764" t="s">
        <v>3702</v>
      </c>
      <c r="F9305" s="764"/>
      <c r="G9305" s="20" t="s">
        <v>13</v>
      </c>
      <c r="H9305" s="19" t="s">
        <v>14</v>
      </c>
      <c r="I9305" s="19" t="s">
        <v>3703</v>
      </c>
      <c r="J9305" s="19" t="s">
        <v>15</v>
      </c>
      <c r="K9305" s="19" t="s">
        <v>17</v>
      </c>
    </row>
    <row r="9306" spans="1:11" ht="39" customHeight="1" x14ac:dyDescent="0.2">
      <c r="A9306" s="23" t="s">
        <v>3704</v>
      </c>
      <c r="B9306" s="24" t="s">
        <v>6653</v>
      </c>
      <c r="C9306" s="23" t="s">
        <v>24</v>
      </c>
      <c r="D9306" s="23" t="s">
        <v>6654</v>
      </c>
      <c r="E9306" s="760" t="s">
        <v>3772</v>
      </c>
      <c r="F9306" s="760"/>
      <c r="G9306" s="25" t="s">
        <v>26</v>
      </c>
      <c r="H9306" s="673">
        <v>1</v>
      </c>
      <c r="I9306" s="26"/>
      <c r="J9306" s="26">
        <v>0.99</v>
      </c>
      <c r="K9306" s="26">
        <v>0.99</v>
      </c>
    </row>
    <row r="9307" spans="1:11" ht="39" customHeight="1" x14ac:dyDescent="0.2">
      <c r="A9307" s="679" t="s">
        <v>3709</v>
      </c>
      <c r="B9307" s="680" t="s">
        <v>6655</v>
      </c>
      <c r="C9307" s="679" t="s">
        <v>24</v>
      </c>
      <c r="D9307" s="679" t="s">
        <v>6656</v>
      </c>
      <c r="E9307" s="762" t="s">
        <v>2501</v>
      </c>
      <c r="F9307" s="762"/>
      <c r="G9307" s="681" t="s">
        <v>66</v>
      </c>
      <c r="H9307" s="682">
        <v>8.0000000000000007E-5</v>
      </c>
      <c r="I9307" s="682">
        <v>0</v>
      </c>
      <c r="J9307" s="683">
        <v>12461.06</v>
      </c>
      <c r="K9307" s="683">
        <v>0.99</v>
      </c>
    </row>
    <row r="9308" spans="1:11" ht="25.5" x14ac:dyDescent="0.2">
      <c r="A9308" s="684"/>
      <c r="B9308" s="684"/>
      <c r="C9308" s="684"/>
      <c r="D9308" s="684"/>
      <c r="E9308" s="684"/>
      <c r="F9308" s="684" t="s">
        <v>3723</v>
      </c>
      <c r="G9308" s="685">
        <v>0</v>
      </c>
      <c r="H9308" s="684" t="s">
        <v>3724</v>
      </c>
      <c r="I9308" s="685">
        <v>0</v>
      </c>
      <c r="J9308" s="684" t="s">
        <v>3725</v>
      </c>
      <c r="K9308" s="685">
        <v>0</v>
      </c>
    </row>
    <row r="9309" spans="1:11" ht="26.25" thickBot="1" x14ac:dyDescent="0.25">
      <c r="A9309" s="684"/>
      <c r="B9309" s="684"/>
      <c r="C9309" s="684"/>
      <c r="D9309" s="684"/>
      <c r="E9309" s="684"/>
      <c r="F9309" s="684" t="s">
        <v>3726</v>
      </c>
      <c r="G9309" s="685">
        <v>0</v>
      </c>
      <c r="H9309" s="763"/>
      <c r="I9309" s="763" t="s">
        <v>3727</v>
      </c>
      <c r="J9309" s="684"/>
      <c r="K9309" s="685">
        <v>0.99</v>
      </c>
    </row>
    <row r="9310" spans="1:11" ht="0.95" customHeight="1" thickTop="1" x14ac:dyDescent="0.2">
      <c r="A9310" s="688"/>
      <c r="B9310" s="688"/>
      <c r="C9310" s="688"/>
      <c r="D9310" s="688"/>
      <c r="E9310" s="688"/>
      <c r="F9310" s="688"/>
      <c r="G9310" s="688"/>
      <c r="H9310" s="688"/>
      <c r="I9310" s="688"/>
      <c r="J9310" s="688"/>
    </row>
    <row r="9311" spans="1:11" ht="18" customHeight="1" x14ac:dyDescent="0.2">
      <c r="A9311" s="18"/>
      <c r="B9311" s="19" t="s">
        <v>10</v>
      </c>
      <c r="C9311" s="18" t="s">
        <v>11</v>
      </c>
      <c r="D9311" s="18" t="s">
        <v>12</v>
      </c>
      <c r="E9311" s="764" t="s">
        <v>3702</v>
      </c>
      <c r="F9311" s="764"/>
      <c r="G9311" s="20" t="s">
        <v>13</v>
      </c>
      <c r="H9311" s="19" t="s">
        <v>14</v>
      </c>
      <c r="I9311" s="19" t="s">
        <v>3703</v>
      </c>
      <c r="J9311" s="19" t="s">
        <v>15</v>
      </c>
      <c r="K9311" s="19" t="s">
        <v>17</v>
      </c>
    </row>
    <row r="9312" spans="1:11" ht="39" customHeight="1" x14ac:dyDescent="0.2">
      <c r="A9312" s="23" t="s">
        <v>3704</v>
      </c>
      <c r="B9312" s="24" t="s">
        <v>6651</v>
      </c>
      <c r="C9312" s="23" t="s">
        <v>24</v>
      </c>
      <c r="D9312" s="23" t="s">
        <v>6652</v>
      </c>
      <c r="E9312" s="760" t="s">
        <v>3772</v>
      </c>
      <c r="F9312" s="760"/>
      <c r="G9312" s="25" t="s">
        <v>26</v>
      </c>
      <c r="H9312" s="673">
        <v>1</v>
      </c>
      <c r="I9312" s="26"/>
      <c r="J9312" s="26">
        <v>1.22</v>
      </c>
      <c r="K9312" s="26">
        <v>1.22</v>
      </c>
    </row>
    <row r="9313" spans="1:11" ht="26.1" customHeight="1" x14ac:dyDescent="0.2">
      <c r="A9313" s="679" t="s">
        <v>3709</v>
      </c>
      <c r="B9313" s="680" t="s">
        <v>6048</v>
      </c>
      <c r="C9313" s="679" t="s">
        <v>24</v>
      </c>
      <c r="D9313" s="679" t="s">
        <v>6049</v>
      </c>
      <c r="E9313" s="762" t="s">
        <v>3720</v>
      </c>
      <c r="F9313" s="762"/>
      <c r="G9313" s="681" t="s">
        <v>6050</v>
      </c>
      <c r="H9313" s="682">
        <v>1.7</v>
      </c>
      <c r="I9313" s="682">
        <v>0</v>
      </c>
      <c r="J9313" s="683">
        <v>0.72</v>
      </c>
      <c r="K9313" s="683">
        <v>1.22</v>
      </c>
    </row>
    <row r="9314" spans="1:11" ht="25.5" x14ac:dyDescent="0.2">
      <c r="A9314" s="684"/>
      <c r="B9314" s="684"/>
      <c r="C9314" s="684"/>
      <c r="D9314" s="684"/>
      <c r="E9314" s="684"/>
      <c r="F9314" s="684" t="s">
        <v>3723</v>
      </c>
      <c r="G9314" s="685">
        <v>0</v>
      </c>
      <c r="H9314" s="684" t="s">
        <v>3724</v>
      </c>
      <c r="I9314" s="685">
        <v>0</v>
      </c>
      <c r="J9314" s="684" t="s">
        <v>3725</v>
      </c>
      <c r="K9314" s="685">
        <v>0</v>
      </c>
    </row>
    <row r="9315" spans="1:11" ht="26.25" thickBot="1" x14ac:dyDescent="0.25">
      <c r="A9315" s="684"/>
      <c r="B9315" s="684"/>
      <c r="C9315" s="684"/>
      <c r="D9315" s="684"/>
      <c r="E9315" s="684"/>
      <c r="F9315" s="684" t="s">
        <v>3726</v>
      </c>
      <c r="G9315" s="685">
        <v>0</v>
      </c>
      <c r="H9315" s="763"/>
      <c r="I9315" s="763" t="s">
        <v>3727</v>
      </c>
      <c r="J9315" s="684"/>
      <c r="K9315" s="685">
        <v>1.22</v>
      </c>
    </row>
    <row r="9316" spans="1:11" ht="0.95" customHeight="1" thickTop="1" x14ac:dyDescent="0.2">
      <c r="A9316" s="688"/>
      <c r="B9316" s="688"/>
      <c r="C9316" s="688"/>
      <c r="D9316" s="688"/>
      <c r="E9316" s="688"/>
      <c r="F9316" s="688"/>
      <c r="G9316" s="688"/>
      <c r="H9316" s="688"/>
      <c r="I9316" s="688"/>
      <c r="J9316" s="688"/>
    </row>
    <row r="9317" spans="1:11" ht="18" customHeight="1" x14ac:dyDescent="0.2">
      <c r="A9317" s="18"/>
      <c r="B9317" s="19" t="s">
        <v>10</v>
      </c>
      <c r="C9317" s="18" t="s">
        <v>11</v>
      </c>
      <c r="D9317" s="18" t="s">
        <v>12</v>
      </c>
      <c r="E9317" s="764" t="s">
        <v>3702</v>
      </c>
      <c r="F9317" s="764"/>
      <c r="G9317" s="20" t="s">
        <v>13</v>
      </c>
      <c r="H9317" s="19" t="s">
        <v>14</v>
      </c>
      <c r="I9317" s="19" t="s">
        <v>3703</v>
      </c>
      <c r="J9317" s="19" t="s">
        <v>15</v>
      </c>
      <c r="K9317" s="19" t="s">
        <v>17</v>
      </c>
    </row>
    <row r="9318" spans="1:11" ht="51.95" customHeight="1" x14ac:dyDescent="0.2">
      <c r="A9318" s="23" t="s">
        <v>3704</v>
      </c>
      <c r="B9318" s="24" t="s">
        <v>5479</v>
      </c>
      <c r="C9318" s="23" t="s">
        <v>24</v>
      </c>
      <c r="D9318" s="23" t="s">
        <v>5480</v>
      </c>
      <c r="E9318" s="760" t="s">
        <v>4197</v>
      </c>
      <c r="F9318" s="760"/>
      <c r="G9318" s="25" t="s">
        <v>52</v>
      </c>
      <c r="H9318" s="673">
        <v>1</v>
      </c>
      <c r="I9318" s="26"/>
      <c r="J9318" s="26">
        <v>30.49</v>
      </c>
      <c r="K9318" s="26">
        <v>30.49</v>
      </c>
    </row>
    <row r="9319" spans="1:11" ht="24" customHeight="1" x14ac:dyDescent="0.2">
      <c r="A9319" s="674" t="s">
        <v>3706</v>
      </c>
      <c r="B9319" s="675" t="s">
        <v>3754</v>
      </c>
      <c r="C9319" s="674" t="s">
        <v>24</v>
      </c>
      <c r="D9319" s="674" t="s">
        <v>3755</v>
      </c>
      <c r="E9319" s="761" t="s">
        <v>3705</v>
      </c>
      <c r="F9319" s="761"/>
      <c r="G9319" s="676" t="s">
        <v>26</v>
      </c>
      <c r="H9319" s="677">
        <v>0.18940000000000001</v>
      </c>
      <c r="I9319" s="677">
        <v>0</v>
      </c>
      <c r="J9319" s="678">
        <v>28.71</v>
      </c>
      <c r="K9319" s="678">
        <v>5.43</v>
      </c>
    </row>
    <row r="9320" spans="1:11" ht="24" customHeight="1" x14ac:dyDescent="0.2">
      <c r="A9320" s="674" t="s">
        <v>3706</v>
      </c>
      <c r="B9320" s="675" t="s">
        <v>3761</v>
      </c>
      <c r="C9320" s="674" t="s">
        <v>24</v>
      </c>
      <c r="D9320" s="674" t="s">
        <v>3762</v>
      </c>
      <c r="E9320" s="761" t="s">
        <v>3705</v>
      </c>
      <c r="F9320" s="761"/>
      <c r="G9320" s="676" t="s">
        <v>26</v>
      </c>
      <c r="H9320" s="677">
        <v>0.37890000000000001</v>
      </c>
      <c r="I9320" s="677">
        <v>0</v>
      </c>
      <c r="J9320" s="678">
        <v>36.909999999999997</v>
      </c>
      <c r="K9320" s="678">
        <v>13.98</v>
      </c>
    </row>
    <row r="9321" spans="1:11" ht="51.95" customHeight="1" x14ac:dyDescent="0.2">
      <c r="A9321" s="674" t="s">
        <v>3706</v>
      </c>
      <c r="B9321" s="675" t="s">
        <v>4465</v>
      </c>
      <c r="C9321" s="674" t="s">
        <v>24</v>
      </c>
      <c r="D9321" s="674" t="s">
        <v>4466</v>
      </c>
      <c r="E9321" s="761" t="s">
        <v>3705</v>
      </c>
      <c r="F9321" s="761"/>
      <c r="G9321" s="676" t="s">
        <v>56</v>
      </c>
      <c r="H9321" s="677">
        <v>1.9400000000000001E-2</v>
      </c>
      <c r="I9321" s="677">
        <v>0</v>
      </c>
      <c r="J9321" s="678">
        <v>571.55999999999995</v>
      </c>
      <c r="K9321" s="678">
        <v>11.08</v>
      </c>
    </row>
    <row r="9322" spans="1:11" ht="25.5" x14ac:dyDescent="0.2">
      <c r="A9322" s="684"/>
      <c r="B9322" s="684"/>
      <c r="C9322" s="684"/>
      <c r="D9322" s="684"/>
      <c r="E9322" s="684"/>
      <c r="F9322" s="684" t="s">
        <v>3723</v>
      </c>
      <c r="G9322" s="685">
        <v>16.32</v>
      </c>
      <c r="H9322" s="684" t="s">
        <v>3724</v>
      </c>
      <c r="I9322" s="685">
        <v>0</v>
      </c>
      <c r="J9322" s="684" t="s">
        <v>3725</v>
      </c>
      <c r="K9322" s="685">
        <v>16.32</v>
      </c>
    </row>
    <row r="9323" spans="1:11" ht="26.25" thickBot="1" x14ac:dyDescent="0.25">
      <c r="A9323" s="684"/>
      <c r="B9323" s="684"/>
      <c r="C9323" s="684"/>
      <c r="D9323" s="684"/>
      <c r="E9323" s="684"/>
      <c r="F9323" s="684" t="s">
        <v>3726</v>
      </c>
      <c r="G9323" s="685">
        <v>0</v>
      </c>
      <c r="H9323" s="763"/>
      <c r="I9323" s="763" t="s">
        <v>3727</v>
      </c>
      <c r="J9323" s="684"/>
      <c r="K9323" s="685">
        <v>30.49</v>
      </c>
    </row>
    <row r="9324" spans="1:11" ht="0.95" customHeight="1" thickTop="1" x14ac:dyDescent="0.2">
      <c r="A9324" s="688"/>
      <c r="B9324" s="688"/>
      <c r="C9324" s="688"/>
      <c r="D9324" s="688"/>
      <c r="E9324" s="688"/>
      <c r="F9324" s="688"/>
      <c r="G9324" s="688"/>
      <c r="H9324" s="688"/>
      <c r="I9324" s="688"/>
      <c r="J9324" s="688"/>
    </row>
    <row r="9325" spans="1:11" ht="18" customHeight="1" x14ac:dyDescent="0.2">
      <c r="A9325" s="18"/>
      <c r="B9325" s="19" t="s">
        <v>10</v>
      </c>
      <c r="C9325" s="18" t="s">
        <v>11</v>
      </c>
      <c r="D9325" s="18" t="s">
        <v>12</v>
      </c>
      <c r="E9325" s="764" t="s">
        <v>3702</v>
      </c>
      <c r="F9325" s="764"/>
      <c r="G9325" s="20" t="s">
        <v>13</v>
      </c>
      <c r="H9325" s="19" t="s">
        <v>14</v>
      </c>
      <c r="I9325" s="19" t="s">
        <v>3703</v>
      </c>
      <c r="J9325" s="19" t="s">
        <v>15</v>
      </c>
      <c r="K9325" s="19" t="s">
        <v>17</v>
      </c>
    </row>
    <row r="9326" spans="1:11" ht="26.1" customHeight="1" x14ac:dyDescent="0.2">
      <c r="A9326" s="23" t="s">
        <v>3704</v>
      </c>
      <c r="B9326" s="24" t="s">
        <v>3883</v>
      </c>
      <c r="C9326" s="23" t="s">
        <v>24</v>
      </c>
      <c r="D9326" s="23" t="s">
        <v>3884</v>
      </c>
      <c r="E9326" s="760" t="s">
        <v>3705</v>
      </c>
      <c r="F9326" s="760"/>
      <c r="G9326" s="25" t="s">
        <v>26</v>
      </c>
      <c r="H9326" s="673">
        <v>1</v>
      </c>
      <c r="I9326" s="26"/>
      <c r="J9326" s="26">
        <v>40.19</v>
      </c>
      <c r="K9326" s="26">
        <v>40.19</v>
      </c>
    </row>
    <row r="9327" spans="1:11" ht="26.1" customHeight="1" x14ac:dyDescent="0.2">
      <c r="A9327" s="674" t="s">
        <v>3706</v>
      </c>
      <c r="B9327" s="675" t="s">
        <v>6319</v>
      </c>
      <c r="C9327" s="674" t="s">
        <v>24</v>
      </c>
      <c r="D9327" s="674" t="s">
        <v>6320</v>
      </c>
      <c r="E9327" s="761" t="s">
        <v>3705</v>
      </c>
      <c r="F9327" s="761"/>
      <c r="G9327" s="676" t="s">
        <v>26</v>
      </c>
      <c r="H9327" s="677">
        <v>1</v>
      </c>
      <c r="I9327" s="677">
        <v>0</v>
      </c>
      <c r="J9327" s="678">
        <v>0.83</v>
      </c>
      <c r="K9327" s="678">
        <v>0.83</v>
      </c>
    </row>
    <row r="9328" spans="1:11" ht="26.1" customHeight="1" x14ac:dyDescent="0.2">
      <c r="A9328" s="679" t="s">
        <v>3709</v>
      </c>
      <c r="B9328" s="680" t="s">
        <v>5433</v>
      </c>
      <c r="C9328" s="679" t="s">
        <v>24</v>
      </c>
      <c r="D9328" s="679" t="s">
        <v>5434</v>
      </c>
      <c r="E9328" s="762" t="s">
        <v>3720</v>
      </c>
      <c r="F9328" s="762"/>
      <c r="G9328" s="681" t="s">
        <v>26</v>
      </c>
      <c r="H9328" s="682">
        <v>1</v>
      </c>
      <c r="I9328" s="682">
        <v>0</v>
      </c>
      <c r="J9328" s="683">
        <v>4.76</v>
      </c>
      <c r="K9328" s="683">
        <v>4.76</v>
      </c>
    </row>
    <row r="9329" spans="1:11" ht="26.1" customHeight="1" x14ac:dyDescent="0.2">
      <c r="A9329" s="679" t="s">
        <v>3709</v>
      </c>
      <c r="B9329" s="680" t="s">
        <v>5431</v>
      </c>
      <c r="C9329" s="679" t="s">
        <v>24</v>
      </c>
      <c r="D9329" s="679" t="s">
        <v>5432</v>
      </c>
      <c r="E9329" s="762" t="s">
        <v>2501</v>
      </c>
      <c r="F9329" s="762"/>
      <c r="G9329" s="681" t="s">
        <v>26</v>
      </c>
      <c r="H9329" s="682">
        <v>1</v>
      </c>
      <c r="I9329" s="682">
        <v>0</v>
      </c>
      <c r="J9329" s="683">
        <v>1.26</v>
      </c>
      <c r="K9329" s="683">
        <v>1.26</v>
      </c>
    </row>
    <row r="9330" spans="1:11" ht="26.1" customHeight="1" x14ac:dyDescent="0.2">
      <c r="A9330" s="679" t="s">
        <v>3709</v>
      </c>
      <c r="B9330" s="680" t="s">
        <v>3718</v>
      </c>
      <c r="C9330" s="679" t="s">
        <v>24</v>
      </c>
      <c r="D9330" s="679" t="s">
        <v>3719</v>
      </c>
      <c r="E9330" s="762" t="s">
        <v>3720</v>
      </c>
      <c r="F9330" s="762"/>
      <c r="G9330" s="681" t="s">
        <v>26</v>
      </c>
      <c r="H9330" s="682">
        <v>1</v>
      </c>
      <c r="I9330" s="682">
        <v>0</v>
      </c>
      <c r="J9330" s="683">
        <v>1.43</v>
      </c>
      <c r="K9330" s="683">
        <v>1.43</v>
      </c>
    </row>
    <row r="9331" spans="1:11" ht="26.1" customHeight="1" x14ac:dyDescent="0.2">
      <c r="A9331" s="679" t="s">
        <v>3709</v>
      </c>
      <c r="B9331" s="680" t="s">
        <v>5429</v>
      </c>
      <c r="C9331" s="679" t="s">
        <v>24</v>
      </c>
      <c r="D9331" s="679" t="s">
        <v>5430</v>
      </c>
      <c r="E9331" s="762" t="s">
        <v>4371</v>
      </c>
      <c r="F9331" s="762"/>
      <c r="G9331" s="681" t="s">
        <v>26</v>
      </c>
      <c r="H9331" s="682">
        <v>1</v>
      </c>
      <c r="I9331" s="682">
        <v>0</v>
      </c>
      <c r="J9331" s="683">
        <v>0.92</v>
      </c>
      <c r="K9331" s="683">
        <v>0.92</v>
      </c>
    </row>
    <row r="9332" spans="1:11" ht="26.1" customHeight="1" x14ac:dyDescent="0.2">
      <c r="A9332" s="679" t="s">
        <v>3709</v>
      </c>
      <c r="B9332" s="680" t="s">
        <v>3710</v>
      </c>
      <c r="C9332" s="679" t="s">
        <v>24</v>
      </c>
      <c r="D9332" s="679" t="s">
        <v>3711</v>
      </c>
      <c r="E9332" s="762" t="s">
        <v>3712</v>
      </c>
      <c r="F9332" s="762"/>
      <c r="G9332" s="681" t="s">
        <v>26</v>
      </c>
      <c r="H9332" s="682">
        <v>1</v>
      </c>
      <c r="I9332" s="682">
        <v>0</v>
      </c>
      <c r="J9332" s="683">
        <v>0.08</v>
      </c>
      <c r="K9332" s="683">
        <v>0.08</v>
      </c>
    </row>
    <row r="9333" spans="1:11" ht="24" customHeight="1" x14ac:dyDescent="0.2">
      <c r="A9333" s="679" t="s">
        <v>3709</v>
      </c>
      <c r="B9333" s="680" t="s">
        <v>6321</v>
      </c>
      <c r="C9333" s="679" t="s">
        <v>24</v>
      </c>
      <c r="D9333" s="679" t="s">
        <v>6322</v>
      </c>
      <c r="E9333" s="762" t="s">
        <v>3715</v>
      </c>
      <c r="F9333" s="762"/>
      <c r="G9333" s="681" t="s">
        <v>26</v>
      </c>
      <c r="H9333" s="682">
        <v>1</v>
      </c>
      <c r="I9333" s="682">
        <v>0</v>
      </c>
      <c r="J9333" s="683">
        <v>30.05</v>
      </c>
      <c r="K9333" s="683">
        <v>30.05</v>
      </c>
    </row>
    <row r="9334" spans="1:11" ht="26.1" customHeight="1" x14ac:dyDescent="0.2">
      <c r="A9334" s="679" t="s">
        <v>3709</v>
      </c>
      <c r="B9334" s="680" t="s">
        <v>5427</v>
      </c>
      <c r="C9334" s="679" t="s">
        <v>24</v>
      </c>
      <c r="D9334" s="679" t="s">
        <v>5428</v>
      </c>
      <c r="E9334" s="762" t="s">
        <v>2501</v>
      </c>
      <c r="F9334" s="762"/>
      <c r="G9334" s="681" t="s">
        <v>26</v>
      </c>
      <c r="H9334" s="682">
        <v>1</v>
      </c>
      <c r="I9334" s="682">
        <v>0</v>
      </c>
      <c r="J9334" s="683">
        <v>0.86</v>
      </c>
      <c r="K9334" s="683">
        <v>0.86</v>
      </c>
    </row>
    <row r="9335" spans="1:11" ht="25.5" x14ac:dyDescent="0.2">
      <c r="A9335" s="684"/>
      <c r="B9335" s="684"/>
      <c r="C9335" s="684"/>
      <c r="D9335" s="684"/>
      <c r="E9335" s="684"/>
      <c r="F9335" s="684" t="s">
        <v>3723</v>
      </c>
      <c r="G9335" s="685">
        <v>30.88</v>
      </c>
      <c r="H9335" s="684" t="s">
        <v>3724</v>
      </c>
      <c r="I9335" s="685">
        <v>0</v>
      </c>
      <c r="J9335" s="684" t="s">
        <v>3725</v>
      </c>
      <c r="K9335" s="685">
        <v>30.88</v>
      </c>
    </row>
    <row r="9336" spans="1:11" ht="26.25" thickBot="1" x14ac:dyDescent="0.25">
      <c r="A9336" s="684"/>
      <c r="B9336" s="684"/>
      <c r="C9336" s="684"/>
      <c r="D9336" s="684"/>
      <c r="E9336" s="684"/>
      <c r="F9336" s="684" t="s">
        <v>3726</v>
      </c>
      <c r="G9336" s="685">
        <v>0</v>
      </c>
      <c r="H9336" s="763"/>
      <c r="I9336" s="763" t="s">
        <v>3727</v>
      </c>
      <c r="J9336" s="684"/>
      <c r="K9336" s="685">
        <v>40.19</v>
      </c>
    </row>
    <row r="9337" spans="1:11" ht="0.95" customHeight="1" thickTop="1" x14ac:dyDescent="0.2">
      <c r="A9337" s="688"/>
      <c r="B9337" s="688"/>
      <c r="C9337" s="688"/>
      <c r="D9337" s="688"/>
      <c r="E9337" s="688"/>
      <c r="F9337" s="688"/>
      <c r="G9337" s="688"/>
      <c r="H9337" s="688"/>
      <c r="I9337" s="688"/>
      <c r="J9337" s="688"/>
    </row>
    <row r="9338" spans="1:11" ht="18" customHeight="1" x14ac:dyDescent="0.2">
      <c r="A9338" s="18"/>
      <c r="B9338" s="19" t="s">
        <v>10</v>
      </c>
      <c r="C9338" s="18" t="s">
        <v>11</v>
      </c>
      <c r="D9338" s="18" t="s">
        <v>12</v>
      </c>
      <c r="E9338" s="764" t="s">
        <v>3702</v>
      </c>
      <c r="F9338" s="764"/>
      <c r="G9338" s="20" t="s">
        <v>13</v>
      </c>
      <c r="H9338" s="19" t="s">
        <v>14</v>
      </c>
      <c r="I9338" s="19" t="s">
        <v>3703</v>
      </c>
      <c r="J9338" s="19" t="s">
        <v>15</v>
      </c>
      <c r="K9338" s="19" t="s">
        <v>17</v>
      </c>
    </row>
    <row r="9339" spans="1:11" ht="39" customHeight="1" x14ac:dyDescent="0.2">
      <c r="A9339" s="23" t="s">
        <v>3704</v>
      </c>
      <c r="B9339" s="24" t="s">
        <v>5856</v>
      </c>
      <c r="C9339" s="23" t="s">
        <v>24</v>
      </c>
      <c r="D9339" s="23" t="s">
        <v>5857</v>
      </c>
      <c r="E9339" s="760" t="s">
        <v>3772</v>
      </c>
      <c r="F9339" s="760"/>
      <c r="G9339" s="25" t="s">
        <v>3776</v>
      </c>
      <c r="H9339" s="673">
        <v>1</v>
      </c>
      <c r="I9339" s="26"/>
      <c r="J9339" s="26">
        <v>1.04</v>
      </c>
      <c r="K9339" s="26">
        <v>1.04</v>
      </c>
    </row>
    <row r="9340" spans="1:11" ht="39" customHeight="1" x14ac:dyDescent="0.2">
      <c r="A9340" s="674" t="s">
        <v>3706</v>
      </c>
      <c r="B9340" s="675" t="s">
        <v>6657</v>
      </c>
      <c r="C9340" s="674" t="s">
        <v>24</v>
      </c>
      <c r="D9340" s="674" t="s">
        <v>6658</v>
      </c>
      <c r="E9340" s="761" t="s">
        <v>3772</v>
      </c>
      <c r="F9340" s="761"/>
      <c r="G9340" s="676" t="s">
        <v>26</v>
      </c>
      <c r="H9340" s="677">
        <v>1</v>
      </c>
      <c r="I9340" s="677">
        <v>0</v>
      </c>
      <c r="J9340" s="678">
        <v>0.19</v>
      </c>
      <c r="K9340" s="678">
        <v>0.19</v>
      </c>
    </row>
    <row r="9341" spans="1:11" ht="39" customHeight="1" x14ac:dyDescent="0.2">
      <c r="A9341" s="674" t="s">
        <v>3706</v>
      </c>
      <c r="B9341" s="675" t="s">
        <v>6659</v>
      </c>
      <c r="C9341" s="674" t="s">
        <v>24</v>
      </c>
      <c r="D9341" s="674" t="s">
        <v>6660</v>
      </c>
      <c r="E9341" s="761" t="s">
        <v>3772</v>
      </c>
      <c r="F9341" s="761"/>
      <c r="G9341" s="676" t="s">
        <v>26</v>
      </c>
      <c r="H9341" s="677">
        <v>1</v>
      </c>
      <c r="I9341" s="677">
        <v>0</v>
      </c>
      <c r="J9341" s="678">
        <v>0.85</v>
      </c>
      <c r="K9341" s="678">
        <v>0.85</v>
      </c>
    </row>
    <row r="9342" spans="1:11" ht="25.5" x14ac:dyDescent="0.2">
      <c r="A9342" s="684"/>
      <c r="B9342" s="684"/>
      <c r="C9342" s="684"/>
      <c r="D9342" s="684"/>
      <c r="E9342" s="684"/>
      <c r="F9342" s="684" t="s">
        <v>3723</v>
      </c>
      <c r="G9342" s="685">
        <v>0</v>
      </c>
      <c r="H9342" s="684" t="s">
        <v>3724</v>
      </c>
      <c r="I9342" s="685">
        <v>0</v>
      </c>
      <c r="J9342" s="684" t="s">
        <v>3725</v>
      </c>
      <c r="K9342" s="685">
        <v>0</v>
      </c>
    </row>
    <row r="9343" spans="1:11" ht="26.25" thickBot="1" x14ac:dyDescent="0.25">
      <c r="A9343" s="684"/>
      <c r="B9343" s="684"/>
      <c r="C9343" s="684"/>
      <c r="D9343" s="684"/>
      <c r="E9343" s="684"/>
      <c r="F9343" s="684" t="s">
        <v>3726</v>
      </c>
      <c r="G9343" s="685">
        <v>0</v>
      </c>
      <c r="H9343" s="763"/>
      <c r="I9343" s="763" t="s">
        <v>3727</v>
      </c>
      <c r="J9343" s="684"/>
      <c r="K9343" s="685">
        <v>1.04</v>
      </c>
    </row>
    <row r="9344" spans="1:11" ht="0.95" customHeight="1" thickTop="1" x14ac:dyDescent="0.2">
      <c r="A9344" s="688"/>
      <c r="B9344" s="688"/>
      <c r="C9344" s="688"/>
      <c r="D9344" s="688"/>
      <c r="E9344" s="688"/>
      <c r="F9344" s="688"/>
      <c r="G9344" s="688"/>
      <c r="H9344" s="688"/>
      <c r="I9344" s="688"/>
      <c r="J9344" s="688"/>
    </row>
    <row r="9345" spans="1:11" ht="18" customHeight="1" x14ac:dyDescent="0.2">
      <c r="A9345" s="18"/>
      <c r="B9345" s="19" t="s">
        <v>10</v>
      </c>
      <c r="C9345" s="18" t="s">
        <v>11</v>
      </c>
      <c r="D9345" s="18" t="s">
        <v>12</v>
      </c>
      <c r="E9345" s="764" t="s">
        <v>3702</v>
      </c>
      <c r="F9345" s="764"/>
      <c r="G9345" s="20" t="s">
        <v>13</v>
      </c>
      <c r="H9345" s="19" t="s">
        <v>14</v>
      </c>
      <c r="I9345" s="19" t="s">
        <v>3703</v>
      </c>
      <c r="J9345" s="19" t="s">
        <v>15</v>
      </c>
      <c r="K9345" s="19" t="s">
        <v>17</v>
      </c>
    </row>
    <row r="9346" spans="1:11" ht="39" customHeight="1" x14ac:dyDescent="0.2">
      <c r="A9346" s="23" t="s">
        <v>3704</v>
      </c>
      <c r="B9346" s="24" t="s">
        <v>5858</v>
      </c>
      <c r="C9346" s="23" t="s">
        <v>24</v>
      </c>
      <c r="D9346" s="23" t="s">
        <v>5859</v>
      </c>
      <c r="E9346" s="760" t="s">
        <v>3772</v>
      </c>
      <c r="F9346" s="760"/>
      <c r="G9346" s="25" t="s">
        <v>3773</v>
      </c>
      <c r="H9346" s="673">
        <v>1</v>
      </c>
      <c r="I9346" s="26"/>
      <c r="J9346" s="26">
        <v>4.22</v>
      </c>
      <c r="K9346" s="26">
        <v>4.22</v>
      </c>
    </row>
    <row r="9347" spans="1:11" ht="39" customHeight="1" x14ac:dyDescent="0.2">
      <c r="A9347" s="674" t="s">
        <v>3706</v>
      </c>
      <c r="B9347" s="675" t="s">
        <v>6659</v>
      </c>
      <c r="C9347" s="674" t="s">
        <v>24</v>
      </c>
      <c r="D9347" s="674" t="s">
        <v>6660</v>
      </c>
      <c r="E9347" s="761" t="s">
        <v>3772</v>
      </c>
      <c r="F9347" s="761"/>
      <c r="G9347" s="676" t="s">
        <v>26</v>
      </c>
      <c r="H9347" s="677">
        <v>1</v>
      </c>
      <c r="I9347" s="677">
        <v>0</v>
      </c>
      <c r="J9347" s="678">
        <v>0.85</v>
      </c>
      <c r="K9347" s="678">
        <v>0.85</v>
      </c>
    </row>
    <row r="9348" spans="1:11" ht="39" customHeight="1" x14ac:dyDescent="0.2">
      <c r="A9348" s="674" t="s">
        <v>3706</v>
      </c>
      <c r="B9348" s="675" t="s">
        <v>6661</v>
      </c>
      <c r="C9348" s="674" t="s">
        <v>24</v>
      </c>
      <c r="D9348" s="674" t="s">
        <v>6662</v>
      </c>
      <c r="E9348" s="761" t="s">
        <v>3772</v>
      </c>
      <c r="F9348" s="761"/>
      <c r="G9348" s="676" t="s">
        <v>26</v>
      </c>
      <c r="H9348" s="677">
        <v>1</v>
      </c>
      <c r="I9348" s="677">
        <v>0</v>
      </c>
      <c r="J9348" s="678">
        <v>0.93</v>
      </c>
      <c r="K9348" s="678">
        <v>0.93</v>
      </c>
    </row>
    <row r="9349" spans="1:11" ht="39" customHeight="1" x14ac:dyDescent="0.2">
      <c r="A9349" s="674" t="s">
        <v>3706</v>
      </c>
      <c r="B9349" s="675" t="s">
        <v>6663</v>
      </c>
      <c r="C9349" s="674" t="s">
        <v>24</v>
      </c>
      <c r="D9349" s="674" t="s">
        <v>6664</v>
      </c>
      <c r="E9349" s="761" t="s">
        <v>3772</v>
      </c>
      <c r="F9349" s="761"/>
      <c r="G9349" s="676" t="s">
        <v>26</v>
      </c>
      <c r="H9349" s="677">
        <v>1</v>
      </c>
      <c r="I9349" s="677">
        <v>0</v>
      </c>
      <c r="J9349" s="678">
        <v>2.25</v>
      </c>
      <c r="K9349" s="678">
        <v>2.25</v>
      </c>
    </row>
    <row r="9350" spans="1:11" ht="39" customHeight="1" x14ac:dyDescent="0.2">
      <c r="A9350" s="674" t="s">
        <v>3706</v>
      </c>
      <c r="B9350" s="675" t="s">
        <v>6657</v>
      </c>
      <c r="C9350" s="674" t="s">
        <v>24</v>
      </c>
      <c r="D9350" s="674" t="s">
        <v>6658</v>
      </c>
      <c r="E9350" s="761" t="s">
        <v>3772</v>
      </c>
      <c r="F9350" s="761"/>
      <c r="G9350" s="676" t="s">
        <v>26</v>
      </c>
      <c r="H9350" s="677">
        <v>1</v>
      </c>
      <c r="I9350" s="677">
        <v>0</v>
      </c>
      <c r="J9350" s="678">
        <v>0.19</v>
      </c>
      <c r="K9350" s="678">
        <v>0.19</v>
      </c>
    </row>
    <row r="9351" spans="1:11" ht="25.5" x14ac:dyDescent="0.2">
      <c r="A9351" s="684"/>
      <c r="B9351" s="684"/>
      <c r="C9351" s="684"/>
      <c r="D9351" s="684"/>
      <c r="E9351" s="684"/>
      <c r="F9351" s="684" t="s">
        <v>3723</v>
      </c>
      <c r="G9351" s="685">
        <v>0</v>
      </c>
      <c r="H9351" s="684" t="s">
        <v>3724</v>
      </c>
      <c r="I9351" s="685">
        <v>0</v>
      </c>
      <c r="J9351" s="684" t="s">
        <v>3725</v>
      </c>
      <c r="K9351" s="685">
        <v>0</v>
      </c>
    </row>
    <row r="9352" spans="1:11" ht="26.25" thickBot="1" x14ac:dyDescent="0.25">
      <c r="A9352" s="684"/>
      <c r="B9352" s="684"/>
      <c r="C9352" s="684"/>
      <c r="D9352" s="684"/>
      <c r="E9352" s="684"/>
      <c r="F9352" s="684" t="s">
        <v>3726</v>
      </c>
      <c r="G9352" s="685">
        <v>0</v>
      </c>
      <c r="H9352" s="763"/>
      <c r="I9352" s="763" t="s">
        <v>3727</v>
      </c>
      <c r="J9352" s="684"/>
      <c r="K9352" s="685">
        <v>4.22</v>
      </c>
    </row>
    <row r="9353" spans="1:11" ht="0.95" customHeight="1" thickTop="1" x14ac:dyDescent="0.2">
      <c r="A9353" s="688"/>
      <c r="B9353" s="688"/>
      <c r="C9353" s="688"/>
      <c r="D9353" s="688"/>
      <c r="E9353" s="688"/>
      <c r="F9353" s="688"/>
      <c r="G9353" s="688"/>
      <c r="H9353" s="688"/>
      <c r="I9353" s="688"/>
      <c r="J9353" s="688"/>
    </row>
    <row r="9354" spans="1:11" ht="18" customHeight="1" x14ac:dyDescent="0.2">
      <c r="A9354" s="18"/>
      <c r="B9354" s="19" t="s">
        <v>10</v>
      </c>
      <c r="C9354" s="18" t="s">
        <v>11</v>
      </c>
      <c r="D9354" s="18" t="s">
        <v>12</v>
      </c>
      <c r="E9354" s="764" t="s">
        <v>3702</v>
      </c>
      <c r="F9354" s="764"/>
      <c r="G9354" s="20" t="s">
        <v>13</v>
      </c>
      <c r="H9354" s="19" t="s">
        <v>14</v>
      </c>
      <c r="I9354" s="19" t="s">
        <v>3703</v>
      </c>
      <c r="J9354" s="19" t="s">
        <v>15</v>
      </c>
      <c r="K9354" s="19" t="s">
        <v>17</v>
      </c>
    </row>
    <row r="9355" spans="1:11" ht="39" customHeight="1" x14ac:dyDescent="0.2">
      <c r="A9355" s="23" t="s">
        <v>3704</v>
      </c>
      <c r="B9355" s="24" t="s">
        <v>6659</v>
      </c>
      <c r="C9355" s="23" t="s">
        <v>24</v>
      </c>
      <c r="D9355" s="23" t="s">
        <v>6660</v>
      </c>
      <c r="E9355" s="760" t="s">
        <v>3772</v>
      </c>
      <c r="F9355" s="760"/>
      <c r="G9355" s="25" t="s">
        <v>26</v>
      </c>
      <c r="H9355" s="673">
        <v>1</v>
      </c>
      <c r="I9355" s="26"/>
      <c r="J9355" s="26">
        <v>0.85</v>
      </c>
      <c r="K9355" s="26">
        <v>0.85</v>
      </c>
    </row>
    <row r="9356" spans="1:11" ht="39" customHeight="1" x14ac:dyDescent="0.2">
      <c r="A9356" s="679" t="s">
        <v>3709</v>
      </c>
      <c r="B9356" s="680" t="s">
        <v>6665</v>
      </c>
      <c r="C9356" s="679" t="s">
        <v>24</v>
      </c>
      <c r="D9356" s="679" t="s">
        <v>6666</v>
      </c>
      <c r="E9356" s="762" t="s">
        <v>2501</v>
      </c>
      <c r="F9356" s="762"/>
      <c r="G9356" s="681" t="s">
        <v>66</v>
      </c>
      <c r="H9356" s="682">
        <v>6.3999999999999997E-5</v>
      </c>
      <c r="I9356" s="682">
        <v>0</v>
      </c>
      <c r="J9356" s="683">
        <v>13381.87</v>
      </c>
      <c r="K9356" s="683">
        <v>0.85</v>
      </c>
    </row>
    <row r="9357" spans="1:11" ht="25.5" x14ac:dyDescent="0.2">
      <c r="A9357" s="684"/>
      <c r="B9357" s="684"/>
      <c r="C9357" s="684"/>
      <c r="D9357" s="684"/>
      <c r="E9357" s="684"/>
      <c r="F9357" s="684" t="s">
        <v>3723</v>
      </c>
      <c r="G9357" s="685">
        <v>0</v>
      </c>
      <c r="H9357" s="684" t="s">
        <v>3724</v>
      </c>
      <c r="I9357" s="685">
        <v>0</v>
      </c>
      <c r="J9357" s="684" t="s">
        <v>3725</v>
      </c>
      <c r="K9357" s="685">
        <v>0</v>
      </c>
    </row>
    <row r="9358" spans="1:11" ht="26.25" thickBot="1" x14ac:dyDescent="0.25">
      <c r="A9358" s="684"/>
      <c r="B9358" s="684"/>
      <c r="C9358" s="684"/>
      <c r="D9358" s="684"/>
      <c r="E9358" s="684"/>
      <c r="F9358" s="684" t="s">
        <v>3726</v>
      </c>
      <c r="G9358" s="685">
        <v>0</v>
      </c>
      <c r="H9358" s="763"/>
      <c r="I9358" s="763" t="s">
        <v>3727</v>
      </c>
      <c r="J9358" s="684"/>
      <c r="K9358" s="685">
        <v>0.85</v>
      </c>
    </row>
    <row r="9359" spans="1:11" ht="0.95" customHeight="1" thickTop="1" x14ac:dyDescent="0.2">
      <c r="A9359" s="688"/>
      <c r="B9359" s="688"/>
      <c r="C9359" s="688"/>
      <c r="D9359" s="688"/>
      <c r="E9359" s="688"/>
      <c r="F9359" s="688"/>
      <c r="G9359" s="688"/>
      <c r="H9359" s="688"/>
      <c r="I9359" s="688"/>
      <c r="J9359" s="688"/>
    </row>
    <row r="9360" spans="1:11" ht="18" customHeight="1" x14ac:dyDescent="0.2">
      <c r="A9360" s="18"/>
      <c r="B9360" s="19" t="s">
        <v>10</v>
      </c>
      <c r="C9360" s="18" t="s">
        <v>11</v>
      </c>
      <c r="D9360" s="18" t="s">
        <v>12</v>
      </c>
      <c r="E9360" s="764" t="s">
        <v>3702</v>
      </c>
      <c r="F9360" s="764"/>
      <c r="G9360" s="20" t="s">
        <v>13</v>
      </c>
      <c r="H9360" s="19" t="s">
        <v>14</v>
      </c>
      <c r="I9360" s="19" t="s">
        <v>3703</v>
      </c>
      <c r="J9360" s="19" t="s">
        <v>15</v>
      </c>
      <c r="K9360" s="19" t="s">
        <v>17</v>
      </c>
    </row>
    <row r="9361" spans="1:11" ht="39" customHeight="1" x14ac:dyDescent="0.2">
      <c r="A9361" s="23" t="s">
        <v>3704</v>
      </c>
      <c r="B9361" s="24" t="s">
        <v>6657</v>
      </c>
      <c r="C9361" s="23" t="s">
        <v>24</v>
      </c>
      <c r="D9361" s="23" t="s">
        <v>6658</v>
      </c>
      <c r="E9361" s="760" t="s">
        <v>3772</v>
      </c>
      <c r="F9361" s="760"/>
      <c r="G9361" s="25" t="s">
        <v>26</v>
      </c>
      <c r="H9361" s="673">
        <v>1</v>
      </c>
      <c r="I9361" s="26"/>
      <c r="J9361" s="26">
        <v>0.19</v>
      </c>
      <c r="K9361" s="26">
        <v>0.19</v>
      </c>
    </row>
    <row r="9362" spans="1:11" ht="39" customHeight="1" x14ac:dyDescent="0.2">
      <c r="A9362" s="679" t="s">
        <v>3709</v>
      </c>
      <c r="B9362" s="680" t="s">
        <v>6665</v>
      </c>
      <c r="C9362" s="679" t="s">
        <v>24</v>
      </c>
      <c r="D9362" s="679" t="s">
        <v>6666</v>
      </c>
      <c r="E9362" s="762" t="s">
        <v>2501</v>
      </c>
      <c r="F9362" s="762"/>
      <c r="G9362" s="681" t="s">
        <v>66</v>
      </c>
      <c r="H9362" s="682">
        <v>1.4800000000000001E-5</v>
      </c>
      <c r="I9362" s="682">
        <v>0</v>
      </c>
      <c r="J9362" s="683">
        <v>13381.87</v>
      </c>
      <c r="K9362" s="683">
        <v>0.19</v>
      </c>
    </row>
    <row r="9363" spans="1:11" ht="25.5" x14ac:dyDescent="0.2">
      <c r="A9363" s="684"/>
      <c r="B9363" s="684"/>
      <c r="C9363" s="684"/>
      <c r="D9363" s="684"/>
      <c r="E9363" s="684"/>
      <c r="F9363" s="684" t="s">
        <v>3723</v>
      </c>
      <c r="G9363" s="685">
        <v>0</v>
      </c>
      <c r="H9363" s="684" t="s">
        <v>3724</v>
      </c>
      <c r="I9363" s="685">
        <v>0</v>
      </c>
      <c r="J9363" s="684" t="s">
        <v>3725</v>
      </c>
      <c r="K9363" s="685">
        <v>0</v>
      </c>
    </row>
    <row r="9364" spans="1:11" ht="26.25" thickBot="1" x14ac:dyDescent="0.25">
      <c r="A9364" s="684"/>
      <c r="B9364" s="684"/>
      <c r="C9364" s="684"/>
      <c r="D9364" s="684"/>
      <c r="E9364" s="684"/>
      <c r="F9364" s="684" t="s">
        <v>3726</v>
      </c>
      <c r="G9364" s="685">
        <v>0</v>
      </c>
      <c r="H9364" s="763"/>
      <c r="I9364" s="763" t="s">
        <v>3727</v>
      </c>
      <c r="J9364" s="684"/>
      <c r="K9364" s="685">
        <v>0.19</v>
      </c>
    </row>
    <row r="9365" spans="1:11" ht="0.95" customHeight="1" thickTop="1" x14ac:dyDescent="0.2">
      <c r="A9365" s="688"/>
      <c r="B9365" s="688"/>
      <c r="C9365" s="688"/>
      <c r="D9365" s="688"/>
      <c r="E9365" s="688"/>
      <c r="F9365" s="688"/>
      <c r="G9365" s="688"/>
      <c r="H9365" s="688"/>
      <c r="I9365" s="688"/>
      <c r="J9365" s="688"/>
    </row>
    <row r="9366" spans="1:11" ht="18" customHeight="1" x14ac:dyDescent="0.2">
      <c r="A9366" s="18"/>
      <c r="B9366" s="19" t="s">
        <v>10</v>
      </c>
      <c r="C9366" s="18" t="s">
        <v>11</v>
      </c>
      <c r="D9366" s="18" t="s">
        <v>12</v>
      </c>
      <c r="E9366" s="764" t="s">
        <v>3702</v>
      </c>
      <c r="F9366" s="764"/>
      <c r="G9366" s="20" t="s">
        <v>13</v>
      </c>
      <c r="H9366" s="19" t="s">
        <v>14</v>
      </c>
      <c r="I9366" s="19" t="s">
        <v>3703</v>
      </c>
      <c r="J9366" s="19" t="s">
        <v>15</v>
      </c>
      <c r="K9366" s="19" t="s">
        <v>17</v>
      </c>
    </row>
    <row r="9367" spans="1:11" ht="39" customHeight="1" x14ac:dyDescent="0.2">
      <c r="A9367" s="23" t="s">
        <v>3704</v>
      </c>
      <c r="B9367" s="24" t="s">
        <v>6661</v>
      </c>
      <c r="C9367" s="23" t="s">
        <v>24</v>
      </c>
      <c r="D9367" s="23" t="s">
        <v>6662</v>
      </c>
      <c r="E9367" s="760" t="s">
        <v>3772</v>
      </c>
      <c r="F9367" s="760"/>
      <c r="G9367" s="25" t="s">
        <v>26</v>
      </c>
      <c r="H9367" s="673">
        <v>1</v>
      </c>
      <c r="I9367" s="26"/>
      <c r="J9367" s="26">
        <v>0.93</v>
      </c>
      <c r="K9367" s="26">
        <v>0.93</v>
      </c>
    </row>
    <row r="9368" spans="1:11" ht="39" customHeight="1" x14ac:dyDescent="0.2">
      <c r="A9368" s="679" t="s">
        <v>3709</v>
      </c>
      <c r="B9368" s="680" t="s">
        <v>6665</v>
      </c>
      <c r="C9368" s="679" t="s">
        <v>24</v>
      </c>
      <c r="D9368" s="679" t="s">
        <v>6666</v>
      </c>
      <c r="E9368" s="762" t="s">
        <v>2501</v>
      </c>
      <c r="F9368" s="762"/>
      <c r="G9368" s="681" t="s">
        <v>66</v>
      </c>
      <c r="H9368" s="682">
        <v>6.9999999999999994E-5</v>
      </c>
      <c r="I9368" s="682">
        <v>0</v>
      </c>
      <c r="J9368" s="683">
        <v>13381.87</v>
      </c>
      <c r="K9368" s="683">
        <v>0.93</v>
      </c>
    </row>
    <row r="9369" spans="1:11" ht="25.5" x14ac:dyDescent="0.2">
      <c r="A9369" s="684"/>
      <c r="B9369" s="684"/>
      <c r="C9369" s="684"/>
      <c r="D9369" s="684"/>
      <c r="E9369" s="684"/>
      <c r="F9369" s="684" t="s">
        <v>3723</v>
      </c>
      <c r="G9369" s="685">
        <v>0</v>
      </c>
      <c r="H9369" s="684" t="s">
        <v>3724</v>
      </c>
      <c r="I9369" s="685">
        <v>0</v>
      </c>
      <c r="J9369" s="684" t="s">
        <v>3725</v>
      </c>
      <c r="K9369" s="685">
        <v>0</v>
      </c>
    </row>
    <row r="9370" spans="1:11" ht="26.25" thickBot="1" x14ac:dyDescent="0.25">
      <c r="A9370" s="684"/>
      <c r="B9370" s="684"/>
      <c r="C9370" s="684"/>
      <c r="D9370" s="684"/>
      <c r="E9370" s="684"/>
      <c r="F9370" s="684" t="s">
        <v>3726</v>
      </c>
      <c r="G9370" s="685">
        <v>0</v>
      </c>
      <c r="H9370" s="763"/>
      <c r="I9370" s="763" t="s">
        <v>3727</v>
      </c>
      <c r="J9370" s="684"/>
      <c r="K9370" s="685">
        <v>0.93</v>
      </c>
    </row>
    <row r="9371" spans="1:11" ht="0.95" customHeight="1" thickTop="1" x14ac:dyDescent="0.2">
      <c r="A9371" s="688"/>
      <c r="B9371" s="688"/>
      <c r="C9371" s="688"/>
      <c r="D9371" s="688"/>
      <c r="E9371" s="688"/>
      <c r="F9371" s="688"/>
      <c r="G9371" s="688"/>
      <c r="H9371" s="688"/>
      <c r="I9371" s="688"/>
      <c r="J9371" s="688"/>
    </row>
    <row r="9372" spans="1:11" ht="18" customHeight="1" x14ac:dyDescent="0.2">
      <c r="A9372" s="18"/>
      <c r="B9372" s="19" t="s">
        <v>10</v>
      </c>
      <c r="C9372" s="18" t="s">
        <v>11</v>
      </c>
      <c r="D9372" s="18" t="s">
        <v>12</v>
      </c>
      <c r="E9372" s="764" t="s">
        <v>3702</v>
      </c>
      <c r="F9372" s="764"/>
      <c r="G9372" s="20" t="s">
        <v>13</v>
      </c>
      <c r="H9372" s="19" t="s">
        <v>14</v>
      </c>
      <c r="I9372" s="19" t="s">
        <v>3703</v>
      </c>
      <c r="J9372" s="19" t="s">
        <v>15</v>
      </c>
      <c r="K9372" s="19" t="s">
        <v>17</v>
      </c>
    </row>
    <row r="9373" spans="1:11" ht="39" customHeight="1" x14ac:dyDescent="0.2">
      <c r="A9373" s="23" t="s">
        <v>3704</v>
      </c>
      <c r="B9373" s="24" t="s">
        <v>6663</v>
      </c>
      <c r="C9373" s="23" t="s">
        <v>24</v>
      </c>
      <c r="D9373" s="23" t="s">
        <v>6664</v>
      </c>
      <c r="E9373" s="760" t="s">
        <v>3772</v>
      </c>
      <c r="F9373" s="760"/>
      <c r="G9373" s="25" t="s">
        <v>26</v>
      </c>
      <c r="H9373" s="673">
        <v>1</v>
      </c>
      <c r="I9373" s="26"/>
      <c r="J9373" s="26">
        <v>2.25</v>
      </c>
      <c r="K9373" s="26">
        <v>2.25</v>
      </c>
    </row>
    <row r="9374" spans="1:11" ht="26.1" customHeight="1" x14ac:dyDescent="0.2">
      <c r="A9374" s="679" t="s">
        <v>3709</v>
      </c>
      <c r="B9374" s="680" t="s">
        <v>6048</v>
      </c>
      <c r="C9374" s="679" t="s">
        <v>24</v>
      </c>
      <c r="D9374" s="679" t="s">
        <v>6049</v>
      </c>
      <c r="E9374" s="762" t="s">
        <v>3720</v>
      </c>
      <c r="F9374" s="762"/>
      <c r="G9374" s="681" t="s">
        <v>6050</v>
      </c>
      <c r="H9374" s="682">
        <v>3.13</v>
      </c>
      <c r="I9374" s="682">
        <v>0</v>
      </c>
      <c r="J9374" s="683">
        <v>0.72</v>
      </c>
      <c r="K9374" s="683">
        <v>2.25</v>
      </c>
    </row>
    <row r="9375" spans="1:11" ht="25.5" x14ac:dyDescent="0.2">
      <c r="A9375" s="684"/>
      <c r="B9375" s="684"/>
      <c r="C9375" s="684"/>
      <c r="D9375" s="684"/>
      <c r="E9375" s="684"/>
      <c r="F9375" s="684" t="s">
        <v>3723</v>
      </c>
      <c r="G9375" s="685">
        <v>0</v>
      </c>
      <c r="H9375" s="684" t="s">
        <v>3724</v>
      </c>
      <c r="I9375" s="685">
        <v>0</v>
      </c>
      <c r="J9375" s="684" t="s">
        <v>3725</v>
      </c>
      <c r="K9375" s="685">
        <v>0</v>
      </c>
    </row>
    <row r="9376" spans="1:11" ht="26.25" thickBot="1" x14ac:dyDescent="0.25">
      <c r="A9376" s="684"/>
      <c r="B9376" s="684"/>
      <c r="C9376" s="684"/>
      <c r="D9376" s="684"/>
      <c r="E9376" s="684"/>
      <c r="F9376" s="684" t="s">
        <v>3726</v>
      </c>
      <c r="G9376" s="685">
        <v>0</v>
      </c>
      <c r="H9376" s="763"/>
      <c r="I9376" s="763" t="s">
        <v>3727</v>
      </c>
      <c r="J9376" s="684"/>
      <c r="K9376" s="685">
        <v>2.25</v>
      </c>
    </row>
    <row r="9377" spans="1:11" ht="0.95" customHeight="1" thickTop="1" x14ac:dyDescent="0.2">
      <c r="A9377" s="688"/>
      <c r="B9377" s="688"/>
      <c r="C9377" s="688"/>
      <c r="D9377" s="688"/>
      <c r="E9377" s="688"/>
      <c r="F9377" s="688"/>
      <c r="G9377" s="688"/>
      <c r="H9377" s="688"/>
      <c r="I9377" s="688"/>
      <c r="J9377" s="688"/>
    </row>
    <row r="9378" spans="1:11" ht="18" customHeight="1" x14ac:dyDescent="0.2">
      <c r="A9378" s="18"/>
      <c r="B9378" s="19" t="s">
        <v>10</v>
      </c>
      <c r="C9378" s="18" t="s">
        <v>11</v>
      </c>
      <c r="D9378" s="18" t="s">
        <v>12</v>
      </c>
      <c r="E9378" s="764" t="s">
        <v>3702</v>
      </c>
      <c r="F9378" s="764"/>
      <c r="G9378" s="20" t="s">
        <v>13</v>
      </c>
      <c r="H9378" s="19" t="s">
        <v>14</v>
      </c>
      <c r="I9378" s="19" t="s">
        <v>3703</v>
      </c>
      <c r="J9378" s="19" t="s">
        <v>15</v>
      </c>
      <c r="K9378" s="19" t="s">
        <v>17</v>
      </c>
    </row>
    <row r="9379" spans="1:11" ht="26.1" customHeight="1" x14ac:dyDescent="0.2">
      <c r="A9379" s="23" t="s">
        <v>3704</v>
      </c>
      <c r="B9379" s="24" t="s">
        <v>3829</v>
      </c>
      <c r="C9379" s="23" t="s">
        <v>24</v>
      </c>
      <c r="D9379" s="23" t="s">
        <v>3830</v>
      </c>
      <c r="E9379" s="760" t="s">
        <v>3705</v>
      </c>
      <c r="F9379" s="760"/>
      <c r="G9379" s="25" t="s">
        <v>26</v>
      </c>
      <c r="H9379" s="673">
        <v>1</v>
      </c>
      <c r="I9379" s="26"/>
      <c r="J9379" s="26">
        <v>32.22</v>
      </c>
      <c r="K9379" s="26">
        <v>32.22</v>
      </c>
    </row>
    <row r="9380" spans="1:11" ht="26.1" customHeight="1" x14ac:dyDescent="0.2">
      <c r="A9380" s="674" t="s">
        <v>3706</v>
      </c>
      <c r="B9380" s="675" t="s">
        <v>6323</v>
      </c>
      <c r="C9380" s="674" t="s">
        <v>24</v>
      </c>
      <c r="D9380" s="674" t="s">
        <v>6324</v>
      </c>
      <c r="E9380" s="761" t="s">
        <v>3705</v>
      </c>
      <c r="F9380" s="761"/>
      <c r="G9380" s="676" t="s">
        <v>26</v>
      </c>
      <c r="H9380" s="677">
        <v>1</v>
      </c>
      <c r="I9380" s="677">
        <v>0</v>
      </c>
      <c r="J9380" s="678">
        <v>0.27</v>
      </c>
      <c r="K9380" s="678">
        <v>0.27</v>
      </c>
    </row>
    <row r="9381" spans="1:11" ht="26.1" customHeight="1" x14ac:dyDescent="0.2">
      <c r="A9381" s="679" t="s">
        <v>3709</v>
      </c>
      <c r="B9381" s="680" t="s">
        <v>3710</v>
      </c>
      <c r="C9381" s="679" t="s">
        <v>24</v>
      </c>
      <c r="D9381" s="679" t="s">
        <v>3711</v>
      </c>
      <c r="E9381" s="762" t="s">
        <v>3712</v>
      </c>
      <c r="F9381" s="762"/>
      <c r="G9381" s="681" t="s">
        <v>26</v>
      </c>
      <c r="H9381" s="682">
        <v>1</v>
      </c>
      <c r="I9381" s="682">
        <v>0</v>
      </c>
      <c r="J9381" s="683">
        <v>0.08</v>
      </c>
      <c r="K9381" s="683">
        <v>0.08</v>
      </c>
    </row>
    <row r="9382" spans="1:11" ht="26.1" customHeight="1" x14ac:dyDescent="0.2">
      <c r="A9382" s="679" t="s">
        <v>3709</v>
      </c>
      <c r="B9382" s="680" t="s">
        <v>5826</v>
      </c>
      <c r="C9382" s="679" t="s">
        <v>24</v>
      </c>
      <c r="D9382" s="679" t="s">
        <v>5827</v>
      </c>
      <c r="E9382" s="762" t="s">
        <v>2501</v>
      </c>
      <c r="F9382" s="762"/>
      <c r="G9382" s="681" t="s">
        <v>26</v>
      </c>
      <c r="H9382" s="682">
        <v>1</v>
      </c>
      <c r="I9382" s="682">
        <v>0</v>
      </c>
      <c r="J9382" s="683">
        <v>0.01</v>
      </c>
      <c r="K9382" s="683">
        <v>0.01</v>
      </c>
    </row>
    <row r="9383" spans="1:11" ht="26.1" customHeight="1" x14ac:dyDescent="0.2">
      <c r="A9383" s="679" t="s">
        <v>3709</v>
      </c>
      <c r="B9383" s="680" t="s">
        <v>3718</v>
      </c>
      <c r="C9383" s="679" t="s">
        <v>24</v>
      </c>
      <c r="D9383" s="679" t="s">
        <v>3719</v>
      </c>
      <c r="E9383" s="762" t="s">
        <v>3720</v>
      </c>
      <c r="F9383" s="762"/>
      <c r="G9383" s="681" t="s">
        <v>26</v>
      </c>
      <c r="H9383" s="682">
        <v>1</v>
      </c>
      <c r="I9383" s="682">
        <v>0</v>
      </c>
      <c r="J9383" s="683">
        <v>1.43</v>
      </c>
      <c r="K9383" s="683">
        <v>1.43</v>
      </c>
    </row>
    <row r="9384" spans="1:11" ht="26.1" customHeight="1" x14ac:dyDescent="0.2">
      <c r="A9384" s="679" t="s">
        <v>3709</v>
      </c>
      <c r="B9384" s="680" t="s">
        <v>5824</v>
      </c>
      <c r="C9384" s="679" t="s">
        <v>24</v>
      </c>
      <c r="D9384" s="679" t="s">
        <v>5825</v>
      </c>
      <c r="E9384" s="762" t="s">
        <v>2501</v>
      </c>
      <c r="F9384" s="762"/>
      <c r="G9384" s="681" t="s">
        <v>26</v>
      </c>
      <c r="H9384" s="682">
        <v>1</v>
      </c>
      <c r="I9384" s="682">
        <v>0</v>
      </c>
      <c r="J9384" s="683">
        <v>0.89</v>
      </c>
      <c r="K9384" s="683">
        <v>0.89</v>
      </c>
    </row>
    <row r="9385" spans="1:11" ht="26.1" customHeight="1" x14ac:dyDescent="0.2">
      <c r="A9385" s="679" t="s">
        <v>3709</v>
      </c>
      <c r="B9385" s="680" t="s">
        <v>5433</v>
      </c>
      <c r="C9385" s="679" t="s">
        <v>24</v>
      </c>
      <c r="D9385" s="679" t="s">
        <v>5434</v>
      </c>
      <c r="E9385" s="762" t="s">
        <v>3720</v>
      </c>
      <c r="F9385" s="762"/>
      <c r="G9385" s="681" t="s">
        <v>26</v>
      </c>
      <c r="H9385" s="682">
        <v>1</v>
      </c>
      <c r="I9385" s="682">
        <v>0</v>
      </c>
      <c r="J9385" s="683">
        <v>4.76</v>
      </c>
      <c r="K9385" s="683">
        <v>4.76</v>
      </c>
    </row>
    <row r="9386" spans="1:11" ht="26.1" customHeight="1" x14ac:dyDescent="0.2">
      <c r="A9386" s="679" t="s">
        <v>3709</v>
      </c>
      <c r="B9386" s="680" t="s">
        <v>5429</v>
      </c>
      <c r="C9386" s="679" t="s">
        <v>24</v>
      </c>
      <c r="D9386" s="679" t="s">
        <v>5430</v>
      </c>
      <c r="E9386" s="762" t="s">
        <v>4371</v>
      </c>
      <c r="F9386" s="762"/>
      <c r="G9386" s="681" t="s">
        <v>26</v>
      </c>
      <c r="H9386" s="682">
        <v>1</v>
      </c>
      <c r="I9386" s="682">
        <v>0</v>
      </c>
      <c r="J9386" s="683">
        <v>0.92</v>
      </c>
      <c r="K9386" s="683">
        <v>0.92</v>
      </c>
    </row>
    <row r="9387" spans="1:11" ht="24" customHeight="1" x14ac:dyDescent="0.2">
      <c r="A9387" s="679" t="s">
        <v>3709</v>
      </c>
      <c r="B9387" s="680" t="s">
        <v>6325</v>
      </c>
      <c r="C9387" s="679" t="s">
        <v>24</v>
      </c>
      <c r="D9387" s="679" t="s">
        <v>6326</v>
      </c>
      <c r="E9387" s="762" t="s">
        <v>3715</v>
      </c>
      <c r="F9387" s="762"/>
      <c r="G9387" s="681" t="s">
        <v>26</v>
      </c>
      <c r="H9387" s="682">
        <v>1</v>
      </c>
      <c r="I9387" s="682">
        <v>0</v>
      </c>
      <c r="J9387" s="683">
        <v>23.86</v>
      </c>
      <c r="K9387" s="683">
        <v>23.86</v>
      </c>
    </row>
    <row r="9388" spans="1:11" ht="25.5" x14ac:dyDescent="0.2">
      <c r="A9388" s="684"/>
      <c r="B9388" s="684"/>
      <c r="C9388" s="684"/>
      <c r="D9388" s="684"/>
      <c r="E9388" s="684"/>
      <c r="F9388" s="684" t="s">
        <v>3723</v>
      </c>
      <c r="G9388" s="685">
        <v>24.13</v>
      </c>
      <c r="H9388" s="684" t="s">
        <v>3724</v>
      </c>
      <c r="I9388" s="685">
        <v>0</v>
      </c>
      <c r="J9388" s="684" t="s">
        <v>3725</v>
      </c>
      <c r="K9388" s="685">
        <v>24.13</v>
      </c>
    </row>
    <row r="9389" spans="1:11" ht="26.25" thickBot="1" x14ac:dyDescent="0.25">
      <c r="A9389" s="684"/>
      <c r="B9389" s="684"/>
      <c r="C9389" s="684"/>
      <c r="D9389" s="684"/>
      <c r="E9389" s="684"/>
      <c r="F9389" s="684" t="s">
        <v>3726</v>
      </c>
      <c r="G9389" s="685">
        <v>0</v>
      </c>
      <c r="H9389" s="763"/>
      <c r="I9389" s="763" t="s">
        <v>3727</v>
      </c>
      <c r="J9389" s="684"/>
      <c r="K9389" s="685">
        <v>32.22</v>
      </c>
    </row>
    <row r="9390" spans="1:11" ht="0.95" customHeight="1" thickTop="1" x14ac:dyDescent="0.2">
      <c r="A9390" s="688"/>
      <c r="B9390" s="688"/>
      <c r="C9390" s="688"/>
      <c r="D9390" s="688"/>
      <c r="E9390" s="688"/>
      <c r="F9390" s="688"/>
      <c r="G9390" s="688"/>
      <c r="H9390" s="688"/>
      <c r="I9390" s="688"/>
      <c r="J9390" s="688"/>
    </row>
    <row r="9391" spans="1:11" ht="18" customHeight="1" x14ac:dyDescent="0.2">
      <c r="A9391" s="18"/>
      <c r="B9391" s="19" t="s">
        <v>10</v>
      </c>
      <c r="C9391" s="18" t="s">
        <v>11</v>
      </c>
      <c r="D9391" s="18" t="s">
        <v>12</v>
      </c>
      <c r="E9391" s="764" t="s">
        <v>3702</v>
      </c>
      <c r="F9391" s="764"/>
      <c r="G9391" s="20" t="s">
        <v>13</v>
      </c>
      <c r="H9391" s="19" t="s">
        <v>14</v>
      </c>
      <c r="I9391" s="19" t="s">
        <v>3703</v>
      </c>
      <c r="J9391" s="19" t="s">
        <v>15</v>
      </c>
      <c r="K9391" s="19" t="s">
        <v>17</v>
      </c>
    </row>
    <row r="9392" spans="1:11" ht="26.1" customHeight="1" x14ac:dyDescent="0.2">
      <c r="A9392" s="23" t="s">
        <v>3704</v>
      </c>
      <c r="B9392" s="24" t="s">
        <v>6239</v>
      </c>
      <c r="C9392" s="23" t="s">
        <v>24</v>
      </c>
      <c r="D9392" s="23" t="s">
        <v>6240</v>
      </c>
      <c r="E9392" s="760" t="s">
        <v>3705</v>
      </c>
      <c r="F9392" s="760"/>
      <c r="G9392" s="25" t="s">
        <v>26</v>
      </c>
      <c r="H9392" s="673">
        <v>1</v>
      </c>
      <c r="I9392" s="26"/>
      <c r="J9392" s="26">
        <v>39.01</v>
      </c>
      <c r="K9392" s="26">
        <v>39.01</v>
      </c>
    </row>
    <row r="9393" spans="1:11" ht="26.1" customHeight="1" x14ac:dyDescent="0.2">
      <c r="A9393" s="674" t="s">
        <v>3706</v>
      </c>
      <c r="B9393" s="675" t="s">
        <v>6327</v>
      </c>
      <c r="C9393" s="674" t="s">
        <v>24</v>
      </c>
      <c r="D9393" s="674" t="s">
        <v>6328</v>
      </c>
      <c r="E9393" s="761" t="s">
        <v>3705</v>
      </c>
      <c r="F9393" s="761"/>
      <c r="G9393" s="676" t="s">
        <v>26</v>
      </c>
      <c r="H9393" s="677">
        <v>1</v>
      </c>
      <c r="I9393" s="677">
        <v>0</v>
      </c>
      <c r="J9393" s="678">
        <v>0.88</v>
      </c>
      <c r="K9393" s="678">
        <v>0.88</v>
      </c>
    </row>
    <row r="9394" spans="1:11" ht="24" customHeight="1" x14ac:dyDescent="0.2">
      <c r="A9394" s="679" t="s">
        <v>3709</v>
      </c>
      <c r="B9394" s="680" t="s">
        <v>6329</v>
      </c>
      <c r="C9394" s="679" t="s">
        <v>24</v>
      </c>
      <c r="D9394" s="679" t="s">
        <v>6330</v>
      </c>
      <c r="E9394" s="762" t="s">
        <v>3715</v>
      </c>
      <c r="F9394" s="762"/>
      <c r="G9394" s="681" t="s">
        <v>26</v>
      </c>
      <c r="H9394" s="682">
        <v>1</v>
      </c>
      <c r="I9394" s="682">
        <v>0</v>
      </c>
      <c r="J9394" s="683">
        <v>28.82</v>
      </c>
      <c r="K9394" s="683">
        <v>28.82</v>
      </c>
    </row>
    <row r="9395" spans="1:11" ht="26.1" customHeight="1" x14ac:dyDescent="0.2">
      <c r="A9395" s="679" t="s">
        <v>3709</v>
      </c>
      <c r="B9395" s="680" t="s">
        <v>5433</v>
      </c>
      <c r="C9395" s="679" t="s">
        <v>24</v>
      </c>
      <c r="D9395" s="679" t="s">
        <v>5434</v>
      </c>
      <c r="E9395" s="762" t="s">
        <v>3720</v>
      </c>
      <c r="F9395" s="762"/>
      <c r="G9395" s="681" t="s">
        <v>26</v>
      </c>
      <c r="H9395" s="682">
        <v>1</v>
      </c>
      <c r="I9395" s="682">
        <v>0</v>
      </c>
      <c r="J9395" s="683">
        <v>4.76</v>
      </c>
      <c r="K9395" s="683">
        <v>4.76</v>
      </c>
    </row>
    <row r="9396" spans="1:11" ht="26.1" customHeight="1" x14ac:dyDescent="0.2">
      <c r="A9396" s="679" t="s">
        <v>3709</v>
      </c>
      <c r="B9396" s="680" t="s">
        <v>5429</v>
      </c>
      <c r="C9396" s="679" t="s">
        <v>24</v>
      </c>
      <c r="D9396" s="679" t="s">
        <v>5430</v>
      </c>
      <c r="E9396" s="762" t="s">
        <v>4371</v>
      </c>
      <c r="F9396" s="762"/>
      <c r="G9396" s="681" t="s">
        <v>26</v>
      </c>
      <c r="H9396" s="682">
        <v>1</v>
      </c>
      <c r="I9396" s="682">
        <v>0</v>
      </c>
      <c r="J9396" s="683">
        <v>0.92</v>
      </c>
      <c r="K9396" s="683">
        <v>0.92</v>
      </c>
    </row>
    <row r="9397" spans="1:11" ht="26.1" customHeight="1" x14ac:dyDescent="0.2">
      <c r="A9397" s="679" t="s">
        <v>3709</v>
      </c>
      <c r="B9397" s="680" t="s">
        <v>3718</v>
      </c>
      <c r="C9397" s="679" t="s">
        <v>24</v>
      </c>
      <c r="D9397" s="679" t="s">
        <v>3719</v>
      </c>
      <c r="E9397" s="762" t="s">
        <v>3720</v>
      </c>
      <c r="F9397" s="762"/>
      <c r="G9397" s="681" t="s">
        <v>26</v>
      </c>
      <c r="H9397" s="682">
        <v>1</v>
      </c>
      <c r="I9397" s="682">
        <v>0</v>
      </c>
      <c r="J9397" s="683">
        <v>1.43</v>
      </c>
      <c r="K9397" s="683">
        <v>1.43</v>
      </c>
    </row>
    <row r="9398" spans="1:11" ht="26.1" customHeight="1" x14ac:dyDescent="0.2">
      <c r="A9398" s="679" t="s">
        <v>3709</v>
      </c>
      <c r="B9398" s="680" t="s">
        <v>3710</v>
      </c>
      <c r="C9398" s="679" t="s">
        <v>24</v>
      </c>
      <c r="D9398" s="679" t="s">
        <v>3711</v>
      </c>
      <c r="E9398" s="762" t="s">
        <v>3712</v>
      </c>
      <c r="F9398" s="762"/>
      <c r="G9398" s="681" t="s">
        <v>26</v>
      </c>
      <c r="H9398" s="682">
        <v>1</v>
      </c>
      <c r="I9398" s="682">
        <v>0</v>
      </c>
      <c r="J9398" s="683">
        <v>0.08</v>
      </c>
      <c r="K9398" s="683">
        <v>0.08</v>
      </c>
    </row>
    <row r="9399" spans="1:11" ht="26.1" customHeight="1" x14ac:dyDescent="0.2">
      <c r="A9399" s="679" t="s">
        <v>3709</v>
      </c>
      <c r="B9399" s="680" t="s">
        <v>5431</v>
      </c>
      <c r="C9399" s="679" t="s">
        <v>24</v>
      </c>
      <c r="D9399" s="679" t="s">
        <v>5432</v>
      </c>
      <c r="E9399" s="762" t="s">
        <v>2501</v>
      </c>
      <c r="F9399" s="762"/>
      <c r="G9399" s="681" t="s">
        <v>26</v>
      </c>
      <c r="H9399" s="682">
        <v>1</v>
      </c>
      <c r="I9399" s="682">
        <v>0</v>
      </c>
      <c r="J9399" s="683">
        <v>1.26</v>
      </c>
      <c r="K9399" s="683">
        <v>1.26</v>
      </c>
    </row>
    <row r="9400" spans="1:11" ht="26.1" customHeight="1" x14ac:dyDescent="0.2">
      <c r="A9400" s="679" t="s">
        <v>3709</v>
      </c>
      <c r="B9400" s="680" t="s">
        <v>5427</v>
      </c>
      <c r="C9400" s="679" t="s">
        <v>24</v>
      </c>
      <c r="D9400" s="679" t="s">
        <v>5428</v>
      </c>
      <c r="E9400" s="762" t="s">
        <v>2501</v>
      </c>
      <c r="F9400" s="762"/>
      <c r="G9400" s="681" t="s">
        <v>26</v>
      </c>
      <c r="H9400" s="682">
        <v>1</v>
      </c>
      <c r="I9400" s="682">
        <v>0</v>
      </c>
      <c r="J9400" s="683">
        <v>0.86</v>
      </c>
      <c r="K9400" s="683">
        <v>0.86</v>
      </c>
    </row>
    <row r="9401" spans="1:11" ht="25.5" x14ac:dyDescent="0.2">
      <c r="A9401" s="684"/>
      <c r="B9401" s="684"/>
      <c r="C9401" s="684"/>
      <c r="D9401" s="684"/>
      <c r="E9401" s="684"/>
      <c r="F9401" s="684" t="s">
        <v>3723</v>
      </c>
      <c r="G9401" s="685">
        <v>29.7</v>
      </c>
      <c r="H9401" s="684" t="s">
        <v>3724</v>
      </c>
      <c r="I9401" s="685">
        <v>0</v>
      </c>
      <c r="J9401" s="684" t="s">
        <v>3725</v>
      </c>
      <c r="K9401" s="685">
        <v>29.7</v>
      </c>
    </row>
    <row r="9402" spans="1:11" ht="26.25" thickBot="1" x14ac:dyDescent="0.25">
      <c r="A9402" s="684"/>
      <c r="B9402" s="684"/>
      <c r="C9402" s="684"/>
      <c r="D9402" s="684"/>
      <c r="E9402" s="684"/>
      <c r="F9402" s="684" t="s">
        <v>3726</v>
      </c>
      <c r="G9402" s="685">
        <v>0</v>
      </c>
      <c r="H9402" s="763"/>
      <c r="I9402" s="763" t="s">
        <v>3727</v>
      </c>
      <c r="J9402" s="684"/>
      <c r="K9402" s="685">
        <v>39.01</v>
      </c>
    </row>
    <row r="9403" spans="1:11" ht="0.95" customHeight="1" thickTop="1" x14ac:dyDescent="0.2">
      <c r="A9403" s="688"/>
      <c r="B9403" s="688"/>
      <c r="C9403" s="688"/>
      <c r="D9403" s="688"/>
      <c r="E9403" s="688"/>
      <c r="F9403" s="688"/>
      <c r="G9403" s="688"/>
      <c r="H9403" s="688"/>
      <c r="I9403" s="688"/>
      <c r="J9403" s="688"/>
    </row>
    <row r="9404" spans="1:11" ht="18" customHeight="1" x14ac:dyDescent="0.2">
      <c r="A9404" s="18"/>
      <c r="B9404" s="19" t="s">
        <v>10</v>
      </c>
      <c r="C9404" s="18" t="s">
        <v>11</v>
      </c>
      <c r="D9404" s="18" t="s">
        <v>12</v>
      </c>
      <c r="E9404" s="764" t="s">
        <v>3702</v>
      </c>
      <c r="F9404" s="764"/>
      <c r="G9404" s="20" t="s">
        <v>13</v>
      </c>
      <c r="H9404" s="19" t="s">
        <v>14</v>
      </c>
      <c r="I9404" s="19" t="s">
        <v>3703</v>
      </c>
      <c r="J9404" s="19" t="s">
        <v>15</v>
      </c>
      <c r="K9404" s="19" t="s">
        <v>17</v>
      </c>
    </row>
    <row r="9405" spans="1:11" ht="26.1" customHeight="1" x14ac:dyDescent="0.2">
      <c r="A9405" s="23" t="s">
        <v>3704</v>
      </c>
      <c r="B9405" s="24" t="s">
        <v>5564</v>
      </c>
      <c r="C9405" s="23" t="s">
        <v>24</v>
      </c>
      <c r="D9405" s="23" t="s">
        <v>5565</v>
      </c>
      <c r="E9405" s="760" t="s">
        <v>3889</v>
      </c>
      <c r="F9405" s="760"/>
      <c r="G9405" s="25" t="s">
        <v>336</v>
      </c>
      <c r="H9405" s="673">
        <v>1</v>
      </c>
      <c r="I9405" s="26"/>
      <c r="J9405" s="26">
        <v>9.1999999999999993</v>
      </c>
      <c r="K9405" s="26">
        <v>9.1999999999999993</v>
      </c>
    </row>
    <row r="9406" spans="1:11" ht="24" customHeight="1" x14ac:dyDescent="0.2">
      <c r="A9406" s="674" t="s">
        <v>3706</v>
      </c>
      <c r="B9406" s="675" t="s">
        <v>4038</v>
      </c>
      <c r="C9406" s="674" t="s">
        <v>24</v>
      </c>
      <c r="D9406" s="674" t="s">
        <v>4039</v>
      </c>
      <c r="E9406" s="761" t="s">
        <v>3705</v>
      </c>
      <c r="F9406" s="761"/>
      <c r="G9406" s="676" t="s">
        <v>26</v>
      </c>
      <c r="H9406" s="677">
        <v>1.67E-2</v>
      </c>
      <c r="I9406" s="677">
        <v>0</v>
      </c>
      <c r="J9406" s="678">
        <v>36.65</v>
      </c>
      <c r="K9406" s="678">
        <v>0.61</v>
      </c>
    </row>
    <row r="9407" spans="1:11" ht="26.1" customHeight="1" x14ac:dyDescent="0.2">
      <c r="A9407" s="674" t="s">
        <v>3706</v>
      </c>
      <c r="B9407" s="675" t="s">
        <v>6284</v>
      </c>
      <c r="C9407" s="674" t="s">
        <v>24</v>
      </c>
      <c r="D9407" s="674" t="s">
        <v>6285</v>
      </c>
      <c r="E9407" s="761" t="s">
        <v>3889</v>
      </c>
      <c r="F9407" s="761"/>
      <c r="G9407" s="676" t="s">
        <v>336</v>
      </c>
      <c r="H9407" s="677">
        <v>1</v>
      </c>
      <c r="I9407" s="677">
        <v>0</v>
      </c>
      <c r="J9407" s="678">
        <v>7.9</v>
      </c>
      <c r="K9407" s="678">
        <v>7.9</v>
      </c>
    </row>
    <row r="9408" spans="1:11" ht="24" customHeight="1" x14ac:dyDescent="0.2">
      <c r="A9408" s="674" t="s">
        <v>3706</v>
      </c>
      <c r="B9408" s="675" t="s">
        <v>4036</v>
      </c>
      <c r="C9408" s="674" t="s">
        <v>24</v>
      </c>
      <c r="D9408" s="674" t="s">
        <v>4037</v>
      </c>
      <c r="E9408" s="761" t="s">
        <v>3705</v>
      </c>
      <c r="F9408" s="761"/>
      <c r="G9408" s="676" t="s">
        <v>26</v>
      </c>
      <c r="H9408" s="677">
        <v>3.3E-3</v>
      </c>
      <c r="I9408" s="677">
        <v>0</v>
      </c>
      <c r="J9408" s="678">
        <v>30.23</v>
      </c>
      <c r="K9408" s="678">
        <v>0.09</v>
      </c>
    </row>
    <row r="9409" spans="1:11" ht="39" customHeight="1" x14ac:dyDescent="0.2">
      <c r="A9409" s="679" t="s">
        <v>3709</v>
      </c>
      <c r="B9409" s="680" t="s">
        <v>4043</v>
      </c>
      <c r="C9409" s="679" t="s">
        <v>24</v>
      </c>
      <c r="D9409" s="679" t="s">
        <v>4044</v>
      </c>
      <c r="E9409" s="762" t="s">
        <v>3720</v>
      </c>
      <c r="F9409" s="762"/>
      <c r="G9409" s="681" t="s">
        <v>66</v>
      </c>
      <c r="H9409" s="682">
        <v>0.36699999999999999</v>
      </c>
      <c r="I9409" s="682">
        <v>0</v>
      </c>
      <c r="J9409" s="683">
        <v>0.22</v>
      </c>
      <c r="K9409" s="683">
        <v>0.08</v>
      </c>
    </row>
    <row r="9410" spans="1:11" ht="26.1" customHeight="1" x14ac:dyDescent="0.2">
      <c r="A9410" s="679" t="s">
        <v>3709</v>
      </c>
      <c r="B9410" s="680" t="s">
        <v>4045</v>
      </c>
      <c r="C9410" s="679" t="s">
        <v>24</v>
      </c>
      <c r="D9410" s="679" t="s">
        <v>4046</v>
      </c>
      <c r="E9410" s="762" t="s">
        <v>3720</v>
      </c>
      <c r="F9410" s="762"/>
      <c r="G9410" s="681" t="s">
        <v>336</v>
      </c>
      <c r="H9410" s="682">
        <v>0.02</v>
      </c>
      <c r="I9410" s="682">
        <v>0</v>
      </c>
      <c r="J9410" s="683">
        <v>26.45</v>
      </c>
      <c r="K9410" s="683">
        <v>0.52</v>
      </c>
    </row>
    <row r="9411" spans="1:11" ht="25.5" x14ac:dyDescent="0.2">
      <c r="A9411" s="684"/>
      <c r="B9411" s="684"/>
      <c r="C9411" s="684"/>
      <c r="D9411" s="684"/>
      <c r="E9411" s="684"/>
      <c r="F9411" s="684" t="s">
        <v>3723</v>
      </c>
      <c r="G9411" s="685">
        <v>0.65</v>
      </c>
      <c r="H9411" s="684" t="s">
        <v>3724</v>
      </c>
      <c r="I9411" s="685">
        <v>0</v>
      </c>
      <c r="J9411" s="684" t="s">
        <v>3725</v>
      </c>
      <c r="K9411" s="685">
        <v>0.65</v>
      </c>
    </row>
    <row r="9412" spans="1:11" ht="26.25" thickBot="1" x14ac:dyDescent="0.25">
      <c r="A9412" s="684"/>
      <c r="B9412" s="684"/>
      <c r="C9412" s="684"/>
      <c r="D9412" s="684"/>
      <c r="E9412" s="684"/>
      <c r="F9412" s="684" t="s">
        <v>3726</v>
      </c>
      <c r="G9412" s="685">
        <v>0</v>
      </c>
      <c r="H9412" s="763"/>
      <c r="I9412" s="763" t="s">
        <v>3727</v>
      </c>
      <c r="J9412" s="684"/>
      <c r="K9412" s="685">
        <v>9.1999999999999993</v>
      </c>
    </row>
    <row r="9413" spans="1:11" ht="0.95" customHeight="1" thickTop="1" x14ac:dyDescent="0.2">
      <c r="A9413" s="688"/>
      <c r="B9413" s="688"/>
      <c r="C9413" s="688"/>
      <c r="D9413" s="688"/>
      <c r="E9413" s="688"/>
      <c r="F9413" s="688"/>
      <c r="G9413" s="688"/>
      <c r="H9413" s="688"/>
      <c r="I9413" s="688"/>
      <c r="J9413" s="688"/>
    </row>
    <row r="9414" spans="1:11" ht="18" customHeight="1" x14ac:dyDescent="0.2">
      <c r="A9414" s="18"/>
      <c r="B9414" s="19" t="s">
        <v>10</v>
      </c>
      <c r="C9414" s="18" t="s">
        <v>11</v>
      </c>
      <c r="D9414" s="18" t="s">
        <v>12</v>
      </c>
      <c r="E9414" s="764" t="s">
        <v>3702</v>
      </c>
      <c r="F9414" s="764"/>
      <c r="G9414" s="20" t="s">
        <v>13</v>
      </c>
      <c r="H9414" s="19" t="s">
        <v>14</v>
      </c>
      <c r="I9414" s="19" t="s">
        <v>3703</v>
      </c>
      <c r="J9414" s="19" t="s">
        <v>15</v>
      </c>
      <c r="K9414" s="19" t="s">
        <v>17</v>
      </c>
    </row>
    <row r="9415" spans="1:11" ht="39" customHeight="1" x14ac:dyDescent="0.2">
      <c r="A9415" s="23" t="s">
        <v>3704</v>
      </c>
      <c r="B9415" s="24" t="s">
        <v>5507</v>
      </c>
      <c r="C9415" s="23" t="s">
        <v>24</v>
      </c>
      <c r="D9415" s="23" t="s">
        <v>5508</v>
      </c>
      <c r="E9415" s="760" t="s">
        <v>3889</v>
      </c>
      <c r="F9415" s="760"/>
      <c r="G9415" s="25" t="s">
        <v>52</v>
      </c>
      <c r="H9415" s="673">
        <v>1</v>
      </c>
      <c r="I9415" s="26"/>
      <c r="J9415" s="26">
        <v>70.180000000000007</v>
      </c>
      <c r="K9415" s="26">
        <v>70.180000000000007</v>
      </c>
    </row>
    <row r="9416" spans="1:11" ht="26.1" customHeight="1" x14ac:dyDescent="0.2">
      <c r="A9416" s="674" t="s">
        <v>3706</v>
      </c>
      <c r="B9416" s="675" t="s">
        <v>6523</v>
      </c>
      <c r="C9416" s="674" t="s">
        <v>24</v>
      </c>
      <c r="D9416" s="674" t="s">
        <v>6524</v>
      </c>
      <c r="E9416" s="761" t="s">
        <v>3889</v>
      </c>
      <c r="F9416" s="761"/>
      <c r="G9416" s="676" t="s">
        <v>52</v>
      </c>
      <c r="H9416" s="677">
        <v>0.57699999999999996</v>
      </c>
      <c r="I9416" s="677">
        <v>0</v>
      </c>
      <c r="J9416" s="678">
        <v>47.75</v>
      </c>
      <c r="K9416" s="678">
        <v>27.55</v>
      </c>
    </row>
    <row r="9417" spans="1:11" ht="26.1" customHeight="1" x14ac:dyDescent="0.2">
      <c r="A9417" s="674" t="s">
        <v>3706</v>
      </c>
      <c r="B9417" s="675" t="s">
        <v>3872</v>
      </c>
      <c r="C9417" s="674" t="s">
        <v>24</v>
      </c>
      <c r="D9417" s="674" t="s">
        <v>3873</v>
      </c>
      <c r="E9417" s="761" t="s">
        <v>3705</v>
      </c>
      <c r="F9417" s="761"/>
      <c r="G9417" s="676" t="s">
        <v>26</v>
      </c>
      <c r="H9417" s="677">
        <v>0.126</v>
      </c>
      <c r="I9417" s="677">
        <v>0</v>
      </c>
      <c r="J9417" s="678">
        <v>30.08</v>
      </c>
      <c r="K9417" s="678">
        <v>3.79</v>
      </c>
    </row>
    <row r="9418" spans="1:11" ht="24" customHeight="1" x14ac:dyDescent="0.2">
      <c r="A9418" s="674" t="s">
        <v>3706</v>
      </c>
      <c r="B9418" s="675" t="s">
        <v>3816</v>
      </c>
      <c r="C9418" s="674" t="s">
        <v>24</v>
      </c>
      <c r="D9418" s="674" t="s">
        <v>3817</v>
      </c>
      <c r="E9418" s="761" t="s">
        <v>3705</v>
      </c>
      <c r="F9418" s="761"/>
      <c r="G9418" s="676" t="s">
        <v>26</v>
      </c>
      <c r="H9418" s="677">
        <v>0.68700000000000006</v>
      </c>
      <c r="I9418" s="677">
        <v>0</v>
      </c>
      <c r="J9418" s="678">
        <v>36.43</v>
      </c>
      <c r="K9418" s="678">
        <v>25.02</v>
      </c>
    </row>
    <row r="9419" spans="1:11" ht="26.1" customHeight="1" x14ac:dyDescent="0.2">
      <c r="A9419" s="679" t="s">
        <v>3709</v>
      </c>
      <c r="B9419" s="680" t="s">
        <v>6667</v>
      </c>
      <c r="C9419" s="679" t="s">
        <v>24</v>
      </c>
      <c r="D9419" s="679" t="s">
        <v>6668</v>
      </c>
      <c r="E9419" s="762" t="s">
        <v>3720</v>
      </c>
      <c r="F9419" s="762"/>
      <c r="G9419" s="681" t="s">
        <v>48</v>
      </c>
      <c r="H9419" s="682">
        <v>3.7999999999999999E-2</v>
      </c>
      <c r="I9419" s="682">
        <v>0</v>
      </c>
      <c r="J9419" s="683">
        <v>121.53</v>
      </c>
      <c r="K9419" s="683">
        <v>4.6100000000000003</v>
      </c>
    </row>
    <row r="9420" spans="1:11" ht="51.95" customHeight="1" x14ac:dyDescent="0.2">
      <c r="A9420" s="679" t="s">
        <v>3709</v>
      </c>
      <c r="B9420" s="680" t="s">
        <v>6669</v>
      </c>
      <c r="C9420" s="679" t="s">
        <v>24</v>
      </c>
      <c r="D9420" s="679" t="s">
        <v>6670</v>
      </c>
      <c r="E9420" s="762" t="s">
        <v>2501</v>
      </c>
      <c r="F9420" s="762"/>
      <c r="G9420" s="681" t="s">
        <v>6671</v>
      </c>
      <c r="H9420" s="682">
        <v>0.39700000000000002</v>
      </c>
      <c r="I9420" s="682">
        <v>0</v>
      </c>
      <c r="J9420" s="683">
        <v>23.07</v>
      </c>
      <c r="K9420" s="683">
        <v>9.15</v>
      </c>
    </row>
    <row r="9421" spans="1:11" ht="26.1" customHeight="1" x14ac:dyDescent="0.2">
      <c r="A9421" s="679" t="s">
        <v>3709</v>
      </c>
      <c r="B9421" s="680" t="s">
        <v>4068</v>
      </c>
      <c r="C9421" s="679" t="s">
        <v>24</v>
      </c>
      <c r="D9421" s="679" t="s">
        <v>4069</v>
      </c>
      <c r="E9421" s="762" t="s">
        <v>3720</v>
      </c>
      <c r="F9421" s="762"/>
      <c r="G9421" s="681" t="s">
        <v>3598</v>
      </c>
      <c r="H9421" s="682">
        <v>0.01</v>
      </c>
      <c r="I9421" s="682">
        <v>0</v>
      </c>
      <c r="J9421" s="683">
        <v>6.31</v>
      </c>
      <c r="K9421" s="683">
        <v>0.06</v>
      </c>
    </row>
    <row r="9422" spans="1:11" ht="25.5" x14ac:dyDescent="0.2">
      <c r="A9422" s="684"/>
      <c r="B9422" s="684"/>
      <c r="C9422" s="684"/>
      <c r="D9422" s="684"/>
      <c r="E9422" s="684"/>
      <c r="F9422" s="684" t="s">
        <v>3723</v>
      </c>
      <c r="G9422" s="685">
        <v>21.98</v>
      </c>
      <c r="H9422" s="684" t="s">
        <v>3724</v>
      </c>
      <c r="I9422" s="685">
        <v>0</v>
      </c>
      <c r="J9422" s="684" t="s">
        <v>3725</v>
      </c>
      <c r="K9422" s="685">
        <v>21.98</v>
      </c>
    </row>
    <row r="9423" spans="1:11" ht="26.25" thickBot="1" x14ac:dyDescent="0.25">
      <c r="A9423" s="684"/>
      <c r="B9423" s="684"/>
      <c r="C9423" s="684"/>
      <c r="D9423" s="684"/>
      <c r="E9423" s="684"/>
      <c r="F9423" s="684" t="s">
        <v>3726</v>
      </c>
      <c r="G9423" s="685">
        <v>0</v>
      </c>
      <c r="H9423" s="763"/>
      <c r="I9423" s="763" t="s">
        <v>3727</v>
      </c>
      <c r="J9423" s="684"/>
      <c r="K9423" s="685">
        <v>70.180000000000007</v>
      </c>
    </row>
    <row r="9424" spans="1:11" ht="0.95" customHeight="1" thickTop="1" x14ac:dyDescent="0.2">
      <c r="A9424" s="688"/>
      <c r="B9424" s="688"/>
      <c r="C9424" s="688"/>
      <c r="D9424" s="688"/>
      <c r="E9424" s="688"/>
      <c r="F9424" s="688"/>
      <c r="G9424" s="688"/>
      <c r="H9424" s="688"/>
      <c r="I9424" s="688"/>
      <c r="J9424" s="688"/>
    </row>
    <row r="9425" spans="1:11" ht="18" customHeight="1" x14ac:dyDescent="0.2">
      <c r="A9425" s="18"/>
      <c r="B9425" s="19" t="s">
        <v>10</v>
      </c>
      <c r="C9425" s="18" t="s">
        <v>11</v>
      </c>
      <c r="D9425" s="18" t="s">
        <v>12</v>
      </c>
      <c r="E9425" s="764" t="s">
        <v>3702</v>
      </c>
      <c r="F9425" s="764"/>
      <c r="G9425" s="20" t="s">
        <v>13</v>
      </c>
      <c r="H9425" s="19" t="s">
        <v>14</v>
      </c>
      <c r="I9425" s="19" t="s">
        <v>3703</v>
      </c>
      <c r="J9425" s="19" t="s">
        <v>15</v>
      </c>
      <c r="K9425" s="19" t="s">
        <v>17</v>
      </c>
    </row>
    <row r="9426" spans="1:11" ht="39" customHeight="1" x14ac:dyDescent="0.2">
      <c r="A9426" s="23" t="s">
        <v>3704</v>
      </c>
      <c r="B9426" s="24" t="s">
        <v>5470</v>
      </c>
      <c r="C9426" s="23" t="s">
        <v>24</v>
      </c>
      <c r="D9426" s="23" t="s">
        <v>5471</v>
      </c>
      <c r="E9426" s="760" t="s">
        <v>3889</v>
      </c>
      <c r="F9426" s="760"/>
      <c r="G9426" s="25" t="s">
        <v>52</v>
      </c>
      <c r="H9426" s="673">
        <v>1</v>
      </c>
      <c r="I9426" s="26"/>
      <c r="J9426" s="26">
        <v>202.6</v>
      </c>
      <c r="K9426" s="26">
        <v>202.6</v>
      </c>
    </row>
    <row r="9427" spans="1:11" ht="26.1" customHeight="1" x14ac:dyDescent="0.2">
      <c r="A9427" s="674" t="s">
        <v>3706</v>
      </c>
      <c r="B9427" s="675" t="s">
        <v>6527</v>
      </c>
      <c r="C9427" s="674" t="s">
        <v>24</v>
      </c>
      <c r="D9427" s="674" t="s">
        <v>6528</v>
      </c>
      <c r="E9427" s="761" t="s">
        <v>3889</v>
      </c>
      <c r="F9427" s="761"/>
      <c r="G9427" s="676" t="s">
        <v>52</v>
      </c>
      <c r="H9427" s="677">
        <v>0.626</v>
      </c>
      <c r="I9427" s="677">
        <v>0</v>
      </c>
      <c r="J9427" s="678">
        <v>121.19</v>
      </c>
      <c r="K9427" s="678">
        <v>75.86</v>
      </c>
    </row>
    <row r="9428" spans="1:11" ht="24" customHeight="1" x14ac:dyDescent="0.2">
      <c r="A9428" s="674" t="s">
        <v>3706</v>
      </c>
      <c r="B9428" s="675" t="s">
        <v>3816</v>
      </c>
      <c r="C9428" s="674" t="s">
        <v>24</v>
      </c>
      <c r="D9428" s="674" t="s">
        <v>3817</v>
      </c>
      <c r="E9428" s="761" t="s">
        <v>3705</v>
      </c>
      <c r="F9428" s="761"/>
      <c r="G9428" s="676" t="s">
        <v>26</v>
      </c>
      <c r="H9428" s="677">
        <v>1.7689999999999999</v>
      </c>
      <c r="I9428" s="677">
        <v>0</v>
      </c>
      <c r="J9428" s="678">
        <v>36.43</v>
      </c>
      <c r="K9428" s="678">
        <v>64.44</v>
      </c>
    </row>
    <row r="9429" spans="1:11" ht="26.1" customHeight="1" x14ac:dyDescent="0.2">
      <c r="A9429" s="674" t="s">
        <v>3706</v>
      </c>
      <c r="B9429" s="675" t="s">
        <v>3872</v>
      </c>
      <c r="C9429" s="674" t="s">
        <v>24</v>
      </c>
      <c r="D9429" s="674" t="s">
        <v>3873</v>
      </c>
      <c r="E9429" s="761" t="s">
        <v>3705</v>
      </c>
      <c r="F9429" s="761"/>
      <c r="G9429" s="676" t="s">
        <v>26</v>
      </c>
      <c r="H9429" s="677">
        <v>0.32400000000000001</v>
      </c>
      <c r="I9429" s="677">
        <v>0</v>
      </c>
      <c r="J9429" s="678">
        <v>30.08</v>
      </c>
      <c r="K9429" s="678">
        <v>9.74</v>
      </c>
    </row>
    <row r="9430" spans="1:11" ht="26.1" customHeight="1" x14ac:dyDescent="0.2">
      <c r="A9430" s="679" t="s">
        <v>3709</v>
      </c>
      <c r="B9430" s="680" t="s">
        <v>4074</v>
      </c>
      <c r="C9430" s="679" t="s">
        <v>24</v>
      </c>
      <c r="D9430" s="679" t="s">
        <v>4075</v>
      </c>
      <c r="E9430" s="762" t="s">
        <v>3720</v>
      </c>
      <c r="F9430" s="762"/>
      <c r="G9430" s="681" t="s">
        <v>336</v>
      </c>
      <c r="H9430" s="682">
        <v>3.3000000000000002E-2</v>
      </c>
      <c r="I9430" s="682">
        <v>0</v>
      </c>
      <c r="J9430" s="683">
        <v>19.79</v>
      </c>
      <c r="K9430" s="683">
        <v>0.65</v>
      </c>
    </row>
    <row r="9431" spans="1:11" ht="51.95" customHeight="1" x14ac:dyDescent="0.2">
      <c r="A9431" s="679" t="s">
        <v>3709</v>
      </c>
      <c r="B9431" s="680" t="s">
        <v>6672</v>
      </c>
      <c r="C9431" s="679" t="s">
        <v>24</v>
      </c>
      <c r="D9431" s="679" t="s">
        <v>6673</v>
      </c>
      <c r="E9431" s="762" t="s">
        <v>2501</v>
      </c>
      <c r="F9431" s="762"/>
      <c r="G9431" s="681" t="s">
        <v>279</v>
      </c>
      <c r="H9431" s="682">
        <v>1.1859999999999999</v>
      </c>
      <c r="I9431" s="682">
        <v>0</v>
      </c>
      <c r="J9431" s="683">
        <v>6.98</v>
      </c>
      <c r="K9431" s="683">
        <v>8.27</v>
      </c>
    </row>
    <row r="9432" spans="1:11" ht="26.1" customHeight="1" x14ac:dyDescent="0.2">
      <c r="A9432" s="679" t="s">
        <v>3709</v>
      </c>
      <c r="B9432" s="680" t="s">
        <v>3894</v>
      </c>
      <c r="C9432" s="679" t="s">
        <v>24</v>
      </c>
      <c r="D9432" s="679" t="s">
        <v>3895</v>
      </c>
      <c r="E9432" s="762" t="s">
        <v>3720</v>
      </c>
      <c r="F9432" s="762"/>
      <c r="G9432" s="681" t="s">
        <v>48</v>
      </c>
      <c r="H9432" s="682">
        <v>0.72599999999999998</v>
      </c>
      <c r="I9432" s="682">
        <v>0</v>
      </c>
      <c r="J9432" s="683">
        <v>7.16</v>
      </c>
      <c r="K9432" s="683">
        <v>5.19</v>
      </c>
    </row>
    <row r="9433" spans="1:11" ht="51.95" customHeight="1" x14ac:dyDescent="0.2">
      <c r="A9433" s="679" t="s">
        <v>3709</v>
      </c>
      <c r="B9433" s="680" t="s">
        <v>6669</v>
      </c>
      <c r="C9433" s="679" t="s">
        <v>24</v>
      </c>
      <c r="D9433" s="679" t="s">
        <v>6670</v>
      </c>
      <c r="E9433" s="762" t="s">
        <v>2501</v>
      </c>
      <c r="F9433" s="762"/>
      <c r="G9433" s="681" t="s">
        <v>6671</v>
      </c>
      <c r="H9433" s="682">
        <v>1.1859999999999999</v>
      </c>
      <c r="I9433" s="682">
        <v>0</v>
      </c>
      <c r="J9433" s="683">
        <v>23.07</v>
      </c>
      <c r="K9433" s="683">
        <v>27.36</v>
      </c>
    </row>
    <row r="9434" spans="1:11" ht="39" customHeight="1" x14ac:dyDescent="0.2">
      <c r="A9434" s="679" t="s">
        <v>3709</v>
      </c>
      <c r="B9434" s="680" t="s">
        <v>4072</v>
      </c>
      <c r="C9434" s="679" t="s">
        <v>24</v>
      </c>
      <c r="D9434" s="679" t="s">
        <v>4073</v>
      </c>
      <c r="E9434" s="762" t="s">
        <v>2501</v>
      </c>
      <c r="F9434" s="762"/>
      <c r="G9434" s="681" t="s">
        <v>279</v>
      </c>
      <c r="H9434" s="682">
        <v>0.35599999999999998</v>
      </c>
      <c r="I9434" s="682">
        <v>0</v>
      </c>
      <c r="J9434" s="683">
        <v>20.8</v>
      </c>
      <c r="K9434" s="683">
        <v>7.4</v>
      </c>
    </row>
    <row r="9435" spans="1:11" ht="26.1" customHeight="1" x14ac:dyDescent="0.2">
      <c r="A9435" s="679" t="s">
        <v>3709</v>
      </c>
      <c r="B9435" s="680" t="s">
        <v>4068</v>
      </c>
      <c r="C9435" s="679" t="s">
        <v>24</v>
      </c>
      <c r="D9435" s="679" t="s">
        <v>4069</v>
      </c>
      <c r="E9435" s="762" t="s">
        <v>3720</v>
      </c>
      <c r="F9435" s="762"/>
      <c r="G9435" s="681" t="s">
        <v>3598</v>
      </c>
      <c r="H9435" s="682">
        <v>0.01</v>
      </c>
      <c r="I9435" s="682">
        <v>0</v>
      </c>
      <c r="J9435" s="683">
        <v>6.31</v>
      </c>
      <c r="K9435" s="683">
        <v>0.06</v>
      </c>
    </row>
    <row r="9436" spans="1:11" ht="39" customHeight="1" x14ac:dyDescent="0.2">
      <c r="A9436" s="679" t="s">
        <v>3709</v>
      </c>
      <c r="B9436" s="680" t="s">
        <v>4070</v>
      </c>
      <c r="C9436" s="679" t="s">
        <v>24</v>
      </c>
      <c r="D9436" s="679" t="s">
        <v>4071</v>
      </c>
      <c r="E9436" s="762" t="s">
        <v>2501</v>
      </c>
      <c r="F9436" s="762"/>
      <c r="G9436" s="681" t="s">
        <v>279</v>
      </c>
      <c r="H9436" s="682">
        <v>0.47399999999999998</v>
      </c>
      <c r="I9436" s="682">
        <v>0</v>
      </c>
      <c r="J9436" s="683">
        <v>7.66</v>
      </c>
      <c r="K9436" s="683">
        <v>3.63</v>
      </c>
    </row>
    <row r="9437" spans="1:11" ht="25.5" x14ac:dyDescent="0.2">
      <c r="A9437" s="684"/>
      <c r="B9437" s="684"/>
      <c r="C9437" s="684"/>
      <c r="D9437" s="684"/>
      <c r="E9437" s="684"/>
      <c r="F9437" s="684" t="s">
        <v>3723</v>
      </c>
      <c r="G9437" s="685">
        <v>78.3</v>
      </c>
      <c r="H9437" s="684" t="s">
        <v>3724</v>
      </c>
      <c r="I9437" s="685">
        <v>0</v>
      </c>
      <c r="J9437" s="684" t="s">
        <v>3725</v>
      </c>
      <c r="K9437" s="685">
        <v>78.3</v>
      </c>
    </row>
    <row r="9438" spans="1:11" ht="26.25" thickBot="1" x14ac:dyDescent="0.25">
      <c r="A9438" s="684"/>
      <c r="B9438" s="684"/>
      <c r="C9438" s="684"/>
      <c r="D9438" s="684"/>
      <c r="E9438" s="684"/>
      <c r="F9438" s="684" t="s">
        <v>3726</v>
      </c>
      <c r="G9438" s="685">
        <v>0</v>
      </c>
      <c r="H9438" s="763"/>
      <c r="I9438" s="763" t="s">
        <v>3727</v>
      </c>
      <c r="J9438" s="684"/>
      <c r="K9438" s="685">
        <v>202.6</v>
      </c>
    </row>
    <row r="9439" spans="1:11" ht="0.95" customHeight="1" thickTop="1" x14ac:dyDescent="0.2">
      <c r="A9439" s="688"/>
      <c r="B9439" s="688"/>
      <c r="C9439" s="688"/>
      <c r="D9439" s="688"/>
      <c r="E9439" s="688"/>
      <c r="F9439" s="688"/>
      <c r="G9439" s="688"/>
      <c r="H9439" s="688"/>
      <c r="I9439" s="688"/>
      <c r="J9439" s="688"/>
    </row>
    <row r="9440" spans="1:11" ht="18" customHeight="1" x14ac:dyDescent="0.2">
      <c r="A9440" s="18"/>
      <c r="B9440" s="19" t="s">
        <v>10</v>
      </c>
      <c r="C9440" s="18" t="s">
        <v>11</v>
      </c>
      <c r="D9440" s="18" t="s">
        <v>12</v>
      </c>
      <c r="E9440" s="764" t="s">
        <v>3702</v>
      </c>
      <c r="F9440" s="764"/>
      <c r="G9440" s="20" t="s">
        <v>13</v>
      </c>
      <c r="H9440" s="19" t="s">
        <v>14</v>
      </c>
      <c r="I9440" s="19" t="s">
        <v>3703</v>
      </c>
      <c r="J9440" s="19" t="s">
        <v>15</v>
      </c>
      <c r="K9440" s="19" t="s">
        <v>17</v>
      </c>
    </row>
    <row r="9441" spans="1:11" ht="39" customHeight="1" x14ac:dyDescent="0.2">
      <c r="A9441" s="23" t="s">
        <v>3704</v>
      </c>
      <c r="B9441" s="24" t="s">
        <v>3932</v>
      </c>
      <c r="C9441" s="23" t="s">
        <v>24</v>
      </c>
      <c r="D9441" s="23" t="s">
        <v>3933</v>
      </c>
      <c r="E9441" s="760" t="s">
        <v>3772</v>
      </c>
      <c r="F9441" s="760"/>
      <c r="G9441" s="25" t="s">
        <v>3776</v>
      </c>
      <c r="H9441" s="673">
        <v>1</v>
      </c>
      <c r="I9441" s="26"/>
      <c r="J9441" s="26">
        <v>120.8</v>
      </c>
      <c r="K9441" s="26">
        <v>120.8</v>
      </c>
    </row>
    <row r="9442" spans="1:11" ht="39" customHeight="1" x14ac:dyDescent="0.2">
      <c r="A9442" s="674" t="s">
        <v>3706</v>
      </c>
      <c r="B9442" s="675" t="s">
        <v>6674</v>
      </c>
      <c r="C9442" s="674" t="s">
        <v>24</v>
      </c>
      <c r="D9442" s="674" t="s">
        <v>6675</v>
      </c>
      <c r="E9442" s="761" t="s">
        <v>3772</v>
      </c>
      <c r="F9442" s="761"/>
      <c r="G9442" s="676" t="s">
        <v>26</v>
      </c>
      <c r="H9442" s="677">
        <v>1</v>
      </c>
      <c r="I9442" s="677">
        <v>0</v>
      </c>
      <c r="J9442" s="678">
        <v>58</v>
      </c>
      <c r="K9442" s="678">
        <v>58</v>
      </c>
    </row>
    <row r="9443" spans="1:11" ht="39" customHeight="1" x14ac:dyDescent="0.2">
      <c r="A9443" s="674" t="s">
        <v>3706</v>
      </c>
      <c r="B9443" s="675" t="s">
        <v>6676</v>
      </c>
      <c r="C9443" s="674" t="s">
        <v>24</v>
      </c>
      <c r="D9443" s="674" t="s">
        <v>6677</v>
      </c>
      <c r="E9443" s="761" t="s">
        <v>3772</v>
      </c>
      <c r="F9443" s="761"/>
      <c r="G9443" s="676" t="s">
        <v>26</v>
      </c>
      <c r="H9443" s="677">
        <v>1</v>
      </c>
      <c r="I9443" s="677">
        <v>0</v>
      </c>
      <c r="J9443" s="678">
        <v>20.440000000000001</v>
      </c>
      <c r="K9443" s="678">
        <v>20.440000000000001</v>
      </c>
    </row>
    <row r="9444" spans="1:11" ht="26.1" customHeight="1" x14ac:dyDescent="0.2">
      <c r="A9444" s="674" t="s">
        <v>3706</v>
      </c>
      <c r="B9444" s="675" t="s">
        <v>6678</v>
      </c>
      <c r="C9444" s="674" t="s">
        <v>24</v>
      </c>
      <c r="D9444" s="674" t="s">
        <v>6679</v>
      </c>
      <c r="E9444" s="761" t="s">
        <v>3705</v>
      </c>
      <c r="F9444" s="761"/>
      <c r="G9444" s="676" t="s">
        <v>26</v>
      </c>
      <c r="H9444" s="677">
        <v>1</v>
      </c>
      <c r="I9444" s="677">
        <v>0</v>
      </c>
      <c r="J9444" s="678">
        <v>42.36</v>
      </c>
      <c r="K9444" s="678">
        <v>42.36</v>
      </c>
    </row>
    <row r="9445" spans="1:11" ht="25.5" x14ac:dyDescent="0.2">
      <c r="A9445" s="684"/>
      <c r="B9445" s="684"/>
      <c r="C9445" s="684"/>
      <c r="D9445" s="684"/>
      <c r="E9445" s="684"/>
      <c r="F9445" s="684" t="s">
        <v>3723</v>
      </c>
      <c r="G9445" s="685">
        <v>34.270000000000003</v>
      </c>
      <c r="H9445" s="684" t="s">
        <v>3724</v>
      </c>
      <c r="I9445" s="685">
        <v>0</v>
      </c>
      <c r="J9445" s="684" t="s">
        <v>3725</v>
      </c>
      <c r="K9445" s="685">
        <v>34.270000000000003</v>
      </c>
    </row>
    <row r="9446" spans="1:11" ht="26.25" thickBot="1" x14ac:dyDescent="0.25">
      <c r="A9446" s="684"/>
      <c r="B9446" s="684"/>
      <c r="C9446" s="684"/>
      <c r="D9446" s="684"/>
      <c r="E9446" s="684"/>
      <c r="F9446" s="684" t="s">
        <v>3726</v>
      </c>
      <c r="G9446" s="685">
        <v>0</v>
      </c>
      <c r="H9446" s="763"/>
      <c r="I9446" s="763" t="s">
        <v>3727</v>
      </c>
      <c r="J9446" s="684"/>
      <c r="K9446" s="685">
        <v>120.8</v>
      </c>
    </row>
    <row r="9447" spans="1:11" ht="0.95" customHeight="1" thickTop="1" x14ac:dyDescent="0.2">
      <c r="A9447" s="688"/>
      <c r="B9447" s="688"/>
      <c r="C9447" s="688"/>
      <c r="D9447" s="688"/>
      <c r="E9447" s="688"/>
      <c r="F9447" s="688"/>
      <c r="G9447" s="688"/>
      <c r="H9447" s="688"/>
      <c r="I9447" s="688"/>
      <c r="J9447" s="688"/>
    </row>
    <row r="9448" spans="1:11" ht="18" customHeight="1" x14ac:dyDescent="0.2">
      <c r="A9448" s="18"/>
      <c r="B9448" s="19" t="s">
        <v>10</v>
      </c>
      <c r="C9448" s="18" t="s">
        <v>11</v>
      </c>
      <c r="D9448" s="18" t="s">
        <v>12</v>
      </c>
      <c r="E9448" s="764" t="s">
        <v>3702</v>
      </c>
      <c r="F9448" s="764"/>
      <c r="G9448" s="20" t="s">
        <v>13</v>
      </c>
      <c r="H9448" s="19" t="s">
        <v>14</v>
      </c>
      <c r="I9448" s="19" t="s">
        <v>3703</v>
      </c>
      <c r="J9448" s="19" t="s">
        <v>15</v>
      </c>
      <c r="K9448" s="19" t="s">
        <v>17</v>
      </c>
    </row>
    <row r="9449" spans="1:11" ht="39" customHeight="1" x14ac:dyDescent="0.2">
      <c r="A9449" s="23" t="s">
        <v>3704</v>
      </c>
      <c r="B9449" s="24" t="s">
        <v>3940</v>
      </c>
      <c r="C9449" s="23" t="s">
        <v>24</v>
      </c>
      <c r="D9449" s="23" t="s">
        <v>3941</v>
      </c>
      <c r="E9449" s="760" t="s">
        <v>3772</v>
      </c>
      <c r="F9449" s="760"/>
      <c r="G9449" s="25" t="s">
        <v>3773</v>
      </c>
      <c r="H9449" s="673">
        <v>1</v>
      </c>
      <c r="I9449" s="26"/>
      <c r="J9449" s="26">
        <v>297.27</v>
      </c>
      <c r="K9449" s="26">
        <v>297.27</v>
      </c>
    </row>
    <row r="9450" spans="1:11" ht="39" customHeight="1" x14ac:dyDescent="0.2">
      <c r="A9450" s="674" t="s">
        <v>3706</v>
      </c>
      <c r="B9450" s="675" t="s">
        <v>6674</v>
      </c>
      <c r="C9450" s="674" t="s">
        <v>24</v>
      </c>
      <c r="D9450" s="674" t="s">
        <v>6675</v>
      </c>
      <c r="E9450" s="761" t="s">
        <v>3772</v>
      </c>
      <c r="F9450" s="761"/>
      <c r="G9450" s="676" t="s">
        <v>26</v>
      </c>
      <c r="H9450" s="677">
        <v>1</v>
      </c>
      <c r="I9450" s="677">
        <v>0</v>
      </c>
      <c r="J9450" s="678">
        <v>58</v>
      </c>
      <c r="K9450" s="678">
        <v>58</v>
      </c>
    </row>
    <row r="9451" spans="1:11" ht="39" customHeight="1" x14ac:dyDescent="0.2">
      <c r="A9451" s="674" t="s">
        <v>3706</v>
      </c>
      <c r="B9451" s="675" t="s">
        <v>6680</v>
      </c>
      <c r="C9451" s="674" t="s">
        <v>24</v>
      </c>
      <c r="D9451" s="674" t="s">
        <v>6681</v>
      </c>
      <c r="E9451" s="761" t="s">
        <v>3772</v>
      </c>
      <c r="F9451" s="761"/>
      <c r="G9451" s="676" t="s">
        <v>26</v>
      </c>
      <c r="H9451" s="677">
        <v>1</v>
      </c>
      <c r="I9451" s="677">
        <v>0</v>
      </c>
      <c r="J9451" s="678">
        <v>83.24</v>
      </c>
      <c r="K9451" s="678">
        <v>83.24</v>
      </c>
    </row>
    <row r="9452" spans="1:11" ht="26.1" customHeight="1" x14ac:dyDescent="0.2">
      <c r="A9452" s="674" t="s">
        <v>3706</v>
      </c>
      <c r="B9452" s="675" t="s">
        <v>6678</v>
      </c>
      <c r="C9452" s="674" t="s">
        <v>24</v>
      </c>
      <c r="D9452" s="674" t="s">
        <v>6679</v>
      </c>
      <c r="E9452" s="761" t="s">
        <v>3705</v>
      </c>
      <c r="F9452" s="761"/>
      <c r="G9452" s="676" t="s">
        <v>26</v>
      </c>
      <c r="H9452" s="677">
        <v>1</v>
      </c>
      <c r="I9452" s="677">
        <v>0</v>
      </c>
      <c r="J9452" s="678">
        <v>42.36</v>
      </c>
      <c r="K9452" s="678">
        <v>42.36</v>
      </c>
    </row>
    <row r="9453" spans="1:11" ht="39" customHeight="1" x14ac:dyDescent="0.2">
      <c r="A9453" s="674" t="s">
        <v>3706</v>
      </c>
      <c r="B9453" s="675" t="s">
        <v>6676</v>
      </c>
      <c r="C9453" s="674" t="s">
        <v>24</v>
      </c>
      <c r="D9453" s="674" t="s">
        <v>6677</v>
      </c>
      <c r="E9453" s="761" t="s">
        <v>3772</v>
      </c>
      <c r="F9453" s="761"/>
      <c r="G9453" s="676" t="s">
        <v>26</v>
      </c>
      <c r="H9453" s="677">
        <v>1</v>
      </c>
      <c r="I9453" s="677">
        <v>0</v>
      </c>
      <c r="J9453" s="678">
        <v>20.440000000000001</v>
      </c>
      <c r="K9453" s="678">
        <v>20.440000000000001</v>
      </c>
    </row>
    <row r="9454" spans="1:11" ht="39" customHeight="1" x14ac:dyDescent="0.2">
      <c r="A9454" s="674" t="s">
        <v>3706</v>
      </c>
      <c r="B9454" s="675" t="s">
        <v>6682</v>
      </c>
      <c r="C9454" s="674" t="s">
        <v>24</v>
      </c>
      <c r="D9454" s="674" t="s">
        <v>6683</v>
      </c>
      <c r="E9454" s="761" t="s">
        <v>3772</v>
      </c>
      <c r="F9454" s="761"/>
      <c r="G9454" s="676" t="s">
        <v>26</v>
      </c>
      <c r="H9454" s="677">
        <v>1</v>
      </c>
      <c r="I9454" s="677">
        <v>0</v>
      </c>
      <c r="J9454" s="678">
        <v>93.23</v>
      </c>
      <c r="K9454" s="678">
        <v>93.23</v>
      </c>
    </row>
    <row r="9455" spans="1:11" ht="25.5" x14ac:dyDescent="0.2">
      <c r="A9455" s="684"/>
      <c r="B9455" s="684"/>
      <c r="C9455" s="684"/>
      <c r="D9455" s="684"/>
      <c r="E9455" s="684"/>
      <c r="F9455" s="684" t="s">
        <v>3723</v>
      </c>
      <c r="G9455" s="685">
        <v>34.270000000000003</v>
      </c>
      <c r="H9455" s="684" t="s">
        <v>3724</v>
      </c>
      <c r="I9455" s="685">
        <v>0</v>
      </c>
      <c r="J9455" s="684" t="s">
        <v>3725</v>
      </c>
      <c r="K9455" s="685">
        <v>34.270000000000003</v>
      </c>
    </row>
    <row r="9456" spans="1:11" ht="26.25" thickBot="1" x14ac:dyDescent="0.25">
      <c r="A9456" s="684"/>
      <c r="B9456" s="684"/>
      <c r="C9456" s="684"/>
      <c r="D9456" s="684"/>
      <c r="E9456" s="684"/>
      <c r="F9456" s="684" t="s">
        <v>3726</v>
      </c>
      <c r="G9456" s="685">
        <v>0</v>
      </c>
      <c r="H9456" s="763"/>
      <c r="I9456" s="763" t="s">
        <v>3727</v>
      </c>
      <c r="J9456" s="684"/>
      <c r="K9456" s="685">
        <v>297.27</v>
      </c>
    </row>
    <row r="9457" spans="1:11" ht="0.95" customHeight="1" thickTop="1" x14ac:dyDescent="0.2">
      <c r="A9457" s="688"/>
      <c r="B9457" s="688"/>
      <c r="C9457" s="688"/>
      <c r="D9457" s="688"/>
      <c r="E9457" s="688"/>
      <c r="F9457" s="688"/>
      <c r="G9457" s="688"/>
      <c r="H9457" s="688"/>
      <c r="I9457" s="688"/>
      <c r="J9457" s="688"/>
    </row>
    <row r="9458" spans="1:11" ht="18" customHeight="1" x14ac:dyDescent="0.2">
      <c r="A9458" s="18"/>
      <c r="B9458" s="19" t="s">
        <v>10</v>
      </c>
      <c r="C9458" s="18" t="s">
        <v>11</v>
      </c>
      <c r="D9458" s="18" t="s">
        <v>12</v>
      </c>
      <c r="E9458" s="764" t="s">
        <v>3702</v>
      </c>
      <c r="F9458" s="764"/>
      <c r="G9458" s="20" t="s">
        <v>13</v>
      </c>
      <c r="H9458" s="19" t="s">
        <v>14</v>
      </c>
      <c r="I9458" s="19" t="s">
        <v>3703</v>
      </c>
      <c r="J9458" s="19" t="s">
        <v>15</v>
      </c>
      <c r="K9458" s="19" t="s">
        <v>17</v>
      </c>
    </row>
    <row r="9459" spans="1:11" ht="39" customHeight="1" x14ac:dyDescent="0.2">
      <c r="A9459" s="23" t="s">
        <v>3704</v>
      </c>
      <c r="B9459" s="24" t="s">
        <v>6674</v>
      </c>
      <c r="C9459" s="23" t="s">
        <v>24</v>
      </c>
      <c r="D9459" s="23" t="s">
        <v>6675</v>
      </c>
      <c r="E9459" s="760" t="s">
        <v>3772</v>
      </c>
      <c r="F9459" s="760"/>
      <c r="G9459" s="25" t="s">
        <v>26</v>
      </c>
      <c r="H9459" s="673">
        <v>1</v>
      </c>
      <c r="I9459" s="26"/>
      <c r="J9459" s="26">
        <v>58</v>
      </c>
      <c r="K9459" s="26">
        <v>58</v>
      </c>
    </row>
    <row r="9460" spans="1:11" ht="39" customHeight="1" x14ac:dyDescent="0.2">
      <c r="A9460" s="679" t="s">
        <v>3709</v>
      </c>
      <c r="B9460" s="680" t="s">
        <v>6684</v>
      </c>
      <c r="C9460" s="679" t="s">
        <v>24</v>
      </c>
      <c r="D9460" s="679" t="s">
        <v>6685</v>
      </c>
      <c r="E9460" s="762" t="s">
        <v>2501</v>
      </c>
      <c r="F9460" s="762"/>
      <c r="G9460" s="681" t="s">
        <v>66</v>
      </c>
      <c r="H9460" s="682">
        <v>4.0000000000000003E-5</v>
      </c>
      <c r="I9460" s="682">
        <v>0</v>
      </c>
      <c r="J9460" s="683">
        <v>1450000</v>
      </c>
      <c r="K9460" s="683">
        <v>58</v>
      </c>
    </row>
    <row r="9461" spans="1:11" ht="25.5" x14ac:dyDescent="0.2">
      <c r="A9461" s="684"/>
      <c r="B9461" s="684"/>
      <c r="C9461" s="684"/>
      <c r="D9461" s="684"/>
      <c r="E9461" s="684"/>
      <c r="F9461" s="684" t="s">
        <v>3723</v>
      </c>
      <c r="G9461" s="685">
        <v>0</v>
      </c>
      <c r="H9461" s="684" t="s">
        <v>3724</v>
      </c>
      <c r="I9461" s="685">
        <v>0</v>
      </c>
      <c r="J9461" s="684" t="s">
        <v>3725</v>
      </c>
      <c r="K9461" s="685">
        <v>0</v>
      </c>
    </row>
    <row r="9462" spans="1:11" ht="26.25" thickBot="1" x14ac:dyDescent="0.25">
      <c r="A9462" s="684"/>
      <c r="B9462" s="684"/>
      <c r="C9462" s="684"/>
      <c r="D9462" s="684"/>
      <c r="E9462" s="684"/>
      <c r="F9462" s="684" t="s">
        <v>3726</v>
      </c>
      <c r="G9462" s="685">
        <v>0</v>
      </c>
      <c r="H9462" s="763"/>
      <c r="I9462" s="763" t="s">
        <v>3727</v>
      </c>
      <c r="J9462" s="684"/>
      <c r="K9462" s="685">
        <v>58</v>
      </c>
    </row>
    <row r="9463" spans="1:11" ht="0.95" customHeight="1" thickTop="1" x14ac:dyDescent="0.2">
      <c r="A9463" s="688"/>
      <c r="B9463" s="688"/>
      <c r="C9463" s="688"/>
      <c r="D9463" s="688"/>
      <c r="E9463" s="688"/>
      <c r="F9463" s="688"/>
      <c r="G9463" s="688"/>
      <c r="H9463" s="688"/>
      <c r="I9463" s="688"/>
      <c r="J9463" s="688"/>
    </row>
    <row r="9464" spans="1:11" ht="18" customHeight="1" x14ac:dyDescent="0.2">
      <c r="A9464" s="18"/>
      <c r="B9464" s="19" t="s">
        <v>10</v>
      </c>
      <c r="C9464" s="18" t="s">
        <v>11</v>
      </c>
      <c r="D9464" s="18" t="s">
        <v>12</v>
      </c>
      <c r="E9464" s="764" t="s">
        <v>3702</v>
      </c>
      <c r="F9464" s="764"/>
      <c r="G9464" s="20" t="s">
        <v>13</v>
      </c>
      <c r="H9464" s="19" t="s">
        <v>14</v>
      </c>
      <c r="I9464" s="19" t="s">
        <v>3703</v>
      </c>
      <c r="J9464" s="19" t="s">
        <v>15</v>
      </c>
      <c r="K9464" s="19" t="s">
        <v>17</v>
      </c>
    </row>
    <row r="9465" spans="1:11" ht="39" customHeight="1" x14ac:dyDescent="0.2">
      <c r="A9465" s="23" t="s">
        <v>3704</v>
      </c>
      <c r="B9465" s="24" t="s">
        <v>6676</v>
      </c>
      <c r="C9465" s="23" t="s">
        <v>24</v>
      </c>
      <c r="D9465" s="23" t="s">
        <v>6677</v>
      </c>
      <c r="E9465" s="760" t="s">
        <v>3772</v>
      </c>
      <c r="F9465" s="760"/>
      <c r="G9465" s="25" t="s">
        <v>26</v>
      </c>
      <c r="H9465" s="673">
        <v>1</v>
      </c>
      <c r="I9465" s="26"/>
      <c r="J9465" s="26">
        <v>20.440000000000001</v>
      </c>
      <c r="K9465" s="26">
        <v>20.440000000000001</v>
      </c>
    </row>
    <row r="9466" spans="1:11" ht="39" customHeight="1" x14ac:dyDescent="0.2">
      <c r="A9466" s="679" t="s">
        <v>3709</v>
      </c>
      <c r="B9466" s="680" t="s">
        <v>6684</v>
      </c>
      <c r="C9466" s="679" t="s">
        <v>24</v>
      </c>
      <c r="D9466" s="679" t="s">
        <v>6685</v>
      </c>
      <c r="E9466" s="762" t="s">
        <v>2501</v>
      </c>
      <c r="F9466" s="762"/>
      <c r="G9466" s="681" t="s">
        <v>66</v>
      </c>
      <c r="H9466" s="682">
        <v>1.4100000000000001E-5</v>
      </c>
      <c r="I9466" s="682">
        <v>0</v>
      </c>
      <c r="J9466" s="683">
        <v>1450000</v>
      </c>
      <c r="K9466" s="683">
        <v>20.440000000000001</v>
      </c>
    </row>
    <row r="9467" spans="1:11" ht="25.5" x14ac:dyDescent="0.2">
      <c r="A9467" s="684"/>
      <c r="B9467" s="684"/>
      <c r="C9467" s="684"/>
      <c r="D9467" s="684"/>
      <c r="E9467" s="684"/>
      <c r="F9467" s="684" t="s">
        <v>3723</v>
      </c>
      <c r="G9467" s="685">
        <v>0</v>
      </c>
      <c r="H9467" s="684" t="s">
        <v>3724</v>
      </c>
      <c r="I9467" s="685">
        <v>0</v>
      </c>
      <c r="J9467" s="684" t="s">
        <v>3725</v>
      </c>
      <c r="K9467" s="685">
        <v>0</v>
      </c>
    </row>
    <row r="9468" spans="1:11" ht="26.25" thickBot="1" x14ac:dyDescent="0.25">
      <c r="A9468" s="684"/>
      <c r="B9468" s="684"/>
      <c r="C9468" s="684"/>
      <c r="D9468" s="684"/>
      <c r="E9468" s="684"/>
      <c r="F9468" s="684" t="s">
        <v>3726</v>
      </c>
      <c r="G9468" s="685">
        <v>0</v>
      </c>
      <c r="H9468" s="763"/>
      <c r="I9468" s="763" t="s">
        <v>3727</v>
      </c>
      <c r="J9468" s="684"/>
      <c r="K9468" s="685">
        <v>20.440000000000001</v>
      </c>
    </row>
    <row r="9469" spans="1:11" ht="0.95" customHeight="1" thickTop="1" x14ac:dyDescent="0.2">
      <c r="A9469" s="688"/>
      <c r="B9469" s="688"/>
      <c r="C9469" s="688"/>
      <c r="D9469" s="688"/>
      <c r="E9469" s="688"/>
      <c r="F9469" s="688"/>
      <c r="G9469" s="688"/>
      <c r="H9469" s="688"/>
      <c r="I9469" s="688"/>
      <c r="J9469" s="688"/>
    </row>
    <row r="9470" spans="1:11" ht="18" customHeight="1" x14ac:dyDescent="0.2">
      <c r="A9470" s="18"/>
      <c r="B9470" s="19" t="s">
        <v>10</v>
      </c>
      <c r="C9470" s="18" t="s">
        <v>11</v>
      </c>
      <c r="D9470" s="18" t="s">
        <v>12</v>
      </c>
      <c r="E9470" s="764" t="s">
        <v>3702</v>
      </c>
      <c r="F9470" s="764"/>
      <c r="G9470" s="20" t="s">
        <v>13</v>
      </c>
      <c r="H9470" s="19" t="s">
        <v>14</v>
      </c>
      <c r="I9470" s="19" t="s">
        <v>3703</v>
      </c>
      <c r="J9470" s="19" t="s">
        <v>15</v>
      </c>
      <c r="K9470" s="19" t="s">
        <v>17</v>
      </c>
    </row>
    <row r="9471" spans="1:11" ht="39" customHeight="1" x14ac:dyDescent="0.2">
      <c r="A9471" s="23" t="s">
        <v>3704</v>
      </c>
      <c r="B9471" s="24" t="s">
        <v>6682</v>
      </c>
      <c r="C9471" s="23" t="s">
        <v>24</v>
      </c>
      <c r="D9471" s="23" t="s">
        <v>6683</v>
      </c>
      <c r="E9471" s="760" t="s">
        <v>3772</v>
      </c>
      <c r="F9471" s="760"/>
      <c r="G9471" s="25" t="s">
        <v>26</v>
      </c>
      <c r="H9471" s="673">
        <v>1</v>
      </c>
      <c r="I9471" s="26"/>
      <c r="J9471" s="26">
        <v>93.23</v>
      </c>
      <c r="K9471" s="26">
        <v>93.23</v>
      </c>
    </row>
    <row r="9472" spans="1:11" ht="39" customHeight="1" x14ac:dyDescent="0.2">
      <c r="A9472" s="679" t="s">
        <v>3709</v>
      </c>
      <c r="B9472" s="680" t="s">
        <v>6684</v>
      </c>
      <c r="C9472" s="679" t="s">
        <v>24</v>
      </c>
      <c r="D9472" s="679" t="s">
        <v>6685</v>
      </c>
      <c r="E9472" s="762" t="s">
        <v>2501</v>
      </c>
      <c r="F9472" s="762"/>
      <c r="G9472" s="681" t="s">
        <v>66</v>
      </c>
      <c r="H9472" s="682">
        <v>6.4300000000000004E-5</v>
      </c>
      <c r="I9472" s="682">
        <v>0</v>
      </c>
      <c r="J9472" s="683">
        <v>1450000</v>
      </c>
      <c r="K9472" s="683">
        <v>93.23</v>
      </c>
    </row>
    <row r="9473" spans="1:11" ht="25.5" x14ac:dyDescent="0.2">
      <c r="A9473" s="684"/>
      <c r="B9473" s="684"/>
      <c r="C9473" s="684"/>
      <c r="D9473" s="684"/>
      <c r="E9473" s="684"/>
      <c r="F9473" s="684" t="s">
        <v>3723</v>
      </c>
      <c r="G9473" s="685">
        <v>0</v>
      </c>
      <c r="H9473" s="684" t="s">
        <v>3724</v>
      </c>
      <c r="I9473" s="685">
        <v>0</v>
      </c>
      <c r="J9473" s="684" t="s">
        <v>3725</v>
      </c>
      <c r="K9473" s="685">
        <v>0</v>
      </c>
    </row>
    <row r="9474" spans="1:11" ht="26.25" thickBot="1" x14ac:dyDescent="0.25">
      <c r="A9474" s="684"/>
      <c r="B9474" s="684"/>
      <c r="C9474" s="684"/>
      <c r="D9474" s="684"/>
      <c r="E9474" s="684"/>
      <c r="F9474" s="684" t="s">
        <v>3726</v>
      </c>
      <c r="G9474" s="685">
        <v>0</v>
      </c>
      <c r="H9474" s="763"/>
      <c r="I9474" s="763" t="s">
        <v>3727</v>
      </c>
      <c r="J9474" s="684"/>
      <c r="K9474" s="685">
        <v>93.23</v>
      </c>
    </row>
    <row r="9475" spans="1:11" ht="0.95" customHeight="1" thickTop="1" x14ac:dyDescent="0.2">
      <c r="A9475" s="688"/>
      <c r="B9475" s="688"/>
      <c r="C9475" s="688"/>
      <c r="D9475" s="688"/>
      <c r="E9475" s="688"/>
      <c r="F9475" s="688"/>
      <c r="G9475" s="688"/>
      <c r="H9475" s="688"/>
      <c r="I9475" s="688"/>
      <c r="J9475" s="688"/>
    </row>
    <row r="9476" spans="1:11" ht="18" customHeight="1" x14ac:dyDescent="0.2">
      <c r="A9476" s="18"/>
      <c r="B9476" s="19" t="s">
        <v>10</v>
      </c>
      <c r="C9476" s="18" t="s">
        <v>11</v>
      </c>
      <c r="D9476" s="18" t="s">
        <v>12</v>
      </c>
      <c r="E9476" s="764" t="s">
        <v>3702</v>
      </c>
      <c r="F9476" s="764"/>
      <c r="G9476" s="20" t="s">
        <v>13</v>
      </c>
      <c r="H9476" s="19" t="s">
        <v>14</v>
      </c>
      <c r="I9476" s="19" t="s">
        <v>3703</v>
      </c>
      <c r="J9476" s="19" t="s">
        <v>15</v>
      </c>
      <c r="K9476" s="19" t="s">
        <v>17</v>
      </c>
    </row>
    <row r="9477" spans="1:11" ht="39" customHeight="1" x14ac:dyDescent="0.2">
      <c r="A9477" s="23" t="s">
        <v>3704</v>
      </c>
      <c r="B9477" s="24" t="s">
        <v>6680</v>
      </c>
      <c r="C9477" s="23" t="s">
        <v>24</v>
      </c>
      <c r="D9477" s="23" t="s">
        <v>6681</v>
      </c>
      <c r="E9477" s="760" t="s">
        <v>3772</v>
      </c>
      <c r="F9477" s="760"/>
      <c r="G9477" s="25" t="s">
        <v>26</v>
      </c>
      <c r="H9477" s="673">
        <v>1</v>
      </c>
      <c r="I9477" s="26"/>
      <c r="J9477" s="26">
        <v>83.24</v>
      </c>
      <c r="K9477" s="26">
        <v>83.24</v>
      </c>
    </row>
    <row r="9478" spans="1:11" ht="26.1" customHeight="1" x14ac:dyDescent="0.2">
      <c r="A9478" s="679" t="s">
        <v>3709</v>
      </c>
      <c r="B9478" s="680" t="s">
        <v>6191</v>
      </c>
      <c r="C9478" s="679" t="s">
        <v>24</v>
      </c>
      <c r="D9478" s="679" t="s">
        <v>6192</v>
      </c>
      <c r="E9478" s="762" t="s">
        <v>3720</v>
      </c>
      <c r="F9478" s="762"/>
      <c r="G9478" s="681" t="s">
        <v>3598</v>
      </c>
      <c r="H9478" s="682">
        <v>13.99</v>
      </c>
      <c r="I9478" s="682">
        <v>0</v>
      </c>
      <c r="J9478" s="683">
        <v>5.95</v>
      </c>
      <c r="K9478" s="683">
        <v>83.24</v>
      </c>
    </row>
    <row r="9479" spans="1:11" ht="25.5" x14ac:dyDescent="0.2">
      <c r="A9479" s="684"/>
      <c r="B9479" s="684"/>
      <c r="C9479" s="684"/>
      <c r="D9479" s="684"/>
      <c r="E9479" s="684"/>
      <c r="F9479" s="684" t="s">
        <v>3723</v>
      </c>
      <c r="G9479" s="685">
        <v>0</v>
      </c>
      <c r="H9479" s="684" t="s">
        <v>3724</v>
      </c>
      <c r="I9479" s="685">
        <v>0</v>
      </c>
      <c r="J9479" s="684" t="s">
        <v>3725</v>
      </c>
      <c r="K9479" s="685">
        <v>0</v>
      </c>
    </row>
    <row r="9480" spans="1:11" ht="26.25" thickBot="1" x14ac:dyDescent="0.25">
      <c r="A9480" s="684"/>
      <c r="B9480" s="684"/>
      <c r="C9480" s="684"/>
      <c r="D9480" s="684"/>
      <c r="E9480" s="684"/>
      <c r="F9480" s="684" t="s">
        <v>3726</v>
      </c>
      <c r="G9480" s="685">
        <v>0</v>
      </c>
      <c r="H9480" s="763"/>
      <c r="I9480" s="763" t="s">
        <v>3727</v>
      </c>
      <c r="J9480" s="684"/>
      <c r="K9480" s="685">
        <v>83.24</v>
      </c>
    </row>
    <row r="9481" spans="1:11" ht="0.95" customHeight="1" thickTop="1" x14ac:dyDescent="0.2">
      <c r="A9481" s="688"/>
      <c r="B9481" s="688"/>
      <c r="C9481" s="688"/>
      <c r="D9481" s="688"/>
      <c r="E9481" s="688"/>
      <c r="F9481" s="688"/>
      <c r="G9481" s="688"/>
      <c r="H9481" s="688"/>
      <c r="I9481" s="688"/>
      <c r="J9481" s="688"/>
    </row>
    <row r="9482" spans="1:11" ht="18" customHeight="1" x14ac:dyDescent="0.2">
      <c r="A9482" s="18"/>
      <c r="B9482" s="19" t="s">
        <v>10</v>
      </c>
      <c r="C9482" s="18" t="s">
        <v>11</v>
      </c>
      <c r="D9482" s="18" t="s">
        <v>12</v>
      </c>
      <c r="E9482" s="764" t="s">
        <v>3702</v>
      </c>
      <c r="F9482" s="764"/>
      <c r="G9482" s="20" t="s">
        <v>13</v>
      </c>
      <c r="H9482" s="19" t="s">
        <v>14</v>
      </c>
      <c r="I9482" s="19" t="s">
        <v>3703</v>
      </c>
      <c r="J9482" s="19" t="s">
        <v>15</v>
      </c>
      <c r="K9482" s="19" t="s">
        <v>17</v>
      </c>
    </row>
    <row r="9483" spans="1:11" ht="26.1" customHeight="1" x14ac:dyDescent="0.2">
      <c r="A9483" s="23" t="s">
        <v>3704</v>
      </c>
      <c r="B9483" s="24" t="s">
        <v>6179</v>
      </c>
      <c r="C9483" s="23" t="s">
        <v>24</v>
      </c>
      <c r="D9483" s="23" t="s">
        <v>6180</v>
      </c>
      <c r="E9483" s="760" t="s">
        <v>3705</v>
      </c>
      <c r="F9483" s="760"/>
      <c r="G9483" s="25" t="s">
        <v>26</v>
      </c>
      <c r="H9483" s="673">
        <v>1</v>
      </c>
      <c r="I9483" s="26"/>
      <c r="J9483" s="26">
        <v>37.130000000000003</v>
      </c>
      <c r="K9483" s="26">
        <v>37.130000000000003</v>
      </c>
    </row>
    <row r="9484" spans="1:11" ht="26.1" customHeight="1" x14ac:dyDescent="0.2">
      <c r="A9484" s="674" t="s">
        <v>3706</v>
      </c>
      <c r="B9484" s="675" t="s">
        <v>6331</v>
      </c>
      <c r="C9484" s="674" t="s">
        <v>24</v>
      </c>
      <c r="D9484" s="674" t="s">
        <v>6332</v>
      </c>
      <c r="E9484" s="761" t="s">
        <v>3705</v>
      </c>
      <c r="F9484" s="761"/>
      <c r="G9484" s="676" t="s">
        <v>26</v>
      </c>
      <c r="H9484" s="677">
        <v>1</v>
      </c>
      <c r="I9484" s="677">
        <v>0</v>
      </c>
      <c r="J9484" s="678">
        <v>0.14000000000000001</v>
      </c>
      <c r="K9484" s="678">
        <v>0.14000000000000001</v>
      </c>
    </row>
    <row r="9485" spans="1:11" ht="26.1" customHeight="1" x14ac:dyDescent="0.2">
      <c r="A9485" s="679" t="s">
        <v>3709</v>
      </c>
      <c r="B9485" s="680" t="s">
        <v>5826</v>
      </c>
      <c r="C9485" s="679" t="s">
        <v>24</v>
      </c>
      <c r="D9485" s="679" t="s">
        <v>5827</v>
      </c>
      <c r="E9485" s="762" t="s">
        <v>2501</v>
      </c>
      <c r="F9485" s="762"/>
      <c r="G9485" s="681" t="s">
        <v>26</v>
      </c>
      <c r="H9485" s="682">
        <v>1</v>
      </c>
      <c r="I9485" s="682">
        <v>0</v>
      </c>
      <c r="J9485" s="683">
        <v>0.01</v>
      </c>
      <c r="K9485" s="683">
        <v>0.01</v>
      </c>
    </row>
    <row r="9486" spans="1:11" ht="26.1" customHeight="1" x14ac:dyDescent="0.2">
      <c r="A9486" s="679" t="s">
        <v>3709</v>
      </c>
      <c r="B9486" s="680" t="s">
        <v>3718</v>
      </c>
      <c r="C9486" s="679" t="s">
        <v>24</v>
      </c>
      <c r="D9486" s="679" t="s">
        <v>3719</v>
      </c>
      <c r="E9486" s="762" t="s">
        <v>3720</v>
      </c>
      <c r="F9486" s="762"/>
      <c r="G9486" s="681" t="s">
        <v>26</v>
      </c>
      <c r="H9486" s="682">
        <v>1</v>
      </c>
      <c r="I9486" s="682">
        <v>0</v>
      </c>
      <c r="J9486" s="683">
        <v>1.43</v>
      </c>
      <c r="K9486" s="683">
        <v>1.43</v>
      </c>
    </row>
    <row r="9487" spans="1:11" ht="26.1" customHeight="1" x14ac:dyDescent="0.2">
      <c r="A9487" s="679" t="s">
        <v>3709</v>
      </c>
      <c r="B9487" s="680" t="s">
        <v>5429</v>
      </c>
      <c r="C9487" s="679" t="s">
        <v>24</v>
      </c>
      <c r="D9487" s="679" t="s">
        <v>5430</v>
      </c>
      <c r="E9487" s="762" t="s">
        <v>4371</v>
      </c>
      <c r="F9487" s="762"/>
      <c r="G9487" s="681" t="s">
        <v>26</v>
      </c>
      <c r="H9487" s="682">
        <v>1</v>
      </c>
      <c r="I9487" s="682">
        <v>0</v>
      </c>
      <c r="J9487" s="683">
        <v>0.92</v>
      </c>
      <c r="K9487" s="683">
        <v>0.92</v>
      </c>
    </row>
    <row r="9488" spans="1:11" ht="26.1" customHeight="1" x14ac:dyDescent="0.2">
      <c r="A9488" s="679" t="s">
        <v>3709</v>
      </c>
      <c r="B9488" s="680" t="s">
        <v>5824</v>
      </c>
      <c r="C9488" s="679" t="s">
        <v>24</v>
      </c>
      <c r="D9488" s="679" t="s">
        <v>5825</v>
      </c>
      <c r="E9488" s="762" t="s">
        <v>2501</v>
      </c>
      <c r="F9488" s="762"/>
      <c r="G9488" s="681" t="s">
        <v>26</v>
      </c>
      <c r="H9488" s="682">
        <v>1</v>
      </c>
      <c r="I9488" s="682">
        <v>0</v>
      </c>
      <c r="J9488" s="683">
        <v>0.89</v>
      </c>
      <c r="K9488" s="683">
        <v>0.89</v>
      </c>
    </row>
    <row r="9489" spans="1:11" ht="26.1" customHeight="1" x14ac:dyDescent="0.2">
      <c r="A9489" s="679" t="s">
        <v>3709</v>
      </c>
      <c r="B9489" s="680" t="s">
        <v>5433</v>
      </c>
      <c r="C9489" s="679" t="s">
        <v>24</v>
      </c>
      <c r="D9489" s="679" t="s">
        <v>5434</v>
      </c>
      <c r="E9489" s="762" t="s">
        <v>3720</v>
      </c>
      <c r="F9489" s="762"/>
      <c r="G9489" s="681" t="s">
        <v>26</v>
      </c>
      <c r="H9489" s="682">
        <v>1</v>
      </c>
      <c r="I9489" s="682">
        <v>0</v>
      </c>
      <c r="J9489" s="683">
        <v>4.76</v>
      </c>
      <c r="K9489" s="683">
        <v>4.76</v>
      </c>
    </row>
    <row r="9490" spans="1:11" ht="26.1" customHeight="1" x14ac:dyDescent="0.2">
      <c r="A9490" s="679" t="s">
        <v>3709</v>
      </c>
      <c r="B9490" s="680" t="s">
        <v>3710</v>
      </c>
      <c r="C9490" s="679" t="s">
        <v>24</v>
      </c>
      <c r="D9490" s="679" t="s">
        <v>3711</v>
      </c>
      <c r="E9490" s="762" t="s">
        <v>3712</v>
      </c>
      <c r="F9490" s="762"/>
      <c r="G9490" s="681" t="s">
        <v>26</v>
      </c>
      <c r="H9490" s="682">
        <v>1</v>
      </c>
      <c r="I9490" s="682">
        <v>0</v>
      </c>
      <c r="J9490" s="683">
        <v>0.08</v>
      </c>
      <c r="K9490" s="683">
        <v>0.08</v>
      </c>
    </row>
    <row r="9491" spans="1:11" ht="24" customHeight="1" x14ac:dyDescent="0.2">
      <c r="A9491" s="679" t="s">
        <v>3709</v>
      </c>
      <c r="B9491" s="680" t="s">
        <v>6333</v>
      </c>
      <c r="C9491" s="679" t="s">
        <v>24</v>
      </c>
      <c r="D9491" s="679" t="s">
        <v>6334</v>
      </c>
      <c r="E9491" s="762" t="s">
        <v>3715</v>
      </c>
      <c r="F9491" s="762"/>
      <c r="G9491" s="681" t="s">
        <v>26</v>
      </c>
      <c r="H9491" s="682">
        <v>1</v>
      </c>
      <c r="I9491" s="682">
        <v>0</v>
      </c>
      <c r="J9491" s="683">
        <v>28.9</v>
      </c>
      <c r="K9491" s="683">
        <v>28.9</v>
      </c>
    </row>
    <row r="9492" spans="1:11" ht="25.5" x14ac:dyDescent="0.2">
      <c r="A9492" s="684"/>
      <c r="B9492" s="684"/>
      <c r="C9492" s="684"/>
      <c r="D9492" s="684"/>
      <c r="E9492" s="684"/>
      <c r="F9492" s="684" t="s">
        <v>3723</v>
      </c>
      <c r="G9492" s="685">
        <v>29.04</v>
      </c>
      <c r="H9492" s="684" t="s">
        <v>3724</v>
      </c>
      <c r="I9492" s="685">
        <v>0</v>
      </c>
      <c r="J9492" s="684" t="s">
        <v>3725</v>
      </c>
      <c r="K9492" s="685">
        <v>29.04</v>
      </c>
    </row>
    <row r="9493" spans="1:11" ht="26.25" thickBot="1" x14ac:dyDescent="0.25">
      <c r="A9493" s="684"/>
      <c r="B9493" s="684"/>
      <c r="C9493" s="684"/>
      <c r="D9493" s="684"/>
      <c r="E9493" s="684"/>
      <c r="F9493" s="684" t="s">
        <v>3726</v>
      </c>
      <c r="G9493" s="685">
        <v>0</v>
      </c>
      <c r="H9493" s="763"/>
      <c r="I9493" s="763" t="s">
        <v>3727</v>
      </c>
      <c r="J9493" s="684"/>
      <c r="K9493" s="685">
        <v>37.130000000000003</v>
      </c>
    </row>
    <row r="9494" spans="1:11" ht="0.95" customHeight="1" thickTop="1" x14ac:dyDescent="0.2">
      <c r="A9494" s="688"/>
      <c r="B9494" s="688"/>
      <c r="C9494" s="688"/>
      <c r="D9494" s="688"/>
      <c r="E9494" s="688"/>
      <c r="F9494" s="688"/>
      <c r="G9494" s="688"/>
      <c r="H9494" s="688"/>
      <c r="I9494" s="688"/>
      <c r="J9494" s="688"/>
    </row>
    <row r="9495" spans="1:11" ht="18" customHeight="1" x14ac:dyDescent="0.2">
      <c r="A9495" s="18"/>
      <c r="B9495" s="19" t="s">
        <v>10</v>
      </c>
      <c r="C9495" s="18" t="s">
        <v>11</v>
      </c>
      <c r="D9495" s="18" t="s">
        <v>12</v>
      </c>
      <c r="E9495" s="764" t="s">
        <v>3702</v>
      </c>
      <c r="F9495" s="764"/>
      <c r="G9495" s="20" t="s">
        <v>13</v>
      </c>
      <c r="H9495" s="19" t="s">
        <v>14</v>
      </c>
      <c r="I9495" s="19" t="s">
        <v>3703</v>
      </c>
      <c r="J9495" s="19" t="s">
        <v>15</v>
      </c>
      <c r="K9495" s="19" t="s">
        <v>17</v>
      </c>
    </row>
    <row r="9496" spans="1:11" ht="24" customHeight="1" x14ac:dyDescent="0.2">
      <c r="A9496" s="23" t="s">
        <v>3704</v>
      </c>
      <c r="B9496" s="24" t="s">
        <v>6227</v>
      </c>
      <c r="C9496" s="23" t="s">
        <v>24</v>
      </c>
      <c r="D9496" s="23" t="s">
        <v>6228</v>
      </c>
      <c r="E9496" s="760" t="s">
        <v>3705</v>
      </c>
      <c r="F9496" s="760"/>
      <c r="G9496" s="25" t="s">
        <v>26</v>
      </c>
      <c r="H9496" s="673">
        <v>1</v>
      </c>
      <c r="I9496" s="26"/>
      <c r="J9496" s="26">
        <v>36.049999999999997</v>
      </c>
      <c r="K9496" s="26">
        <v>36.049999999999997</v>
      </c>
    </row>
    <row r="9497" spans="1:11" ht="26.1" customHeight="1" x14ac:dyDescent="0.2">
      <c r="A9497" s="674" t="s">
        <v>3706</v>
      </c>
      <c r="B9497" s="675" t="s">
        <v>6335</v>
      </c>
      <c r="C9497" s="674" t="s">
        <v>24</v>
      </c>
      <c r="D9497" s="674" t="s">
        <v>6336</v>
      </c>
      <c r="E9497" s="761" t="s">
        <v>3705</v>
      </c>
      <c r="F9497" s="761"/>
      <c r="G9497" s="676" t="s">
        <v>26</v>
      </c>
      <c r="H9497" s="677">
        <v>1</v>
      </c>
      <c r="I9497" s="677">
        <v>0</v>
      </c>
      <c r="J9497" s="678">
        <v>0.14000000000000001</v>
      </c>
      <c r="K9497" s="678">
        <v>0.14000000000000001</v>
      </c>
    </row>
    <row r="9498" spans="1:11" ht="26.1" customHeight="1" x14ac:dyDescent="0.2">
      <c r="A9498" s="679" t="s">
        <v>3709</v>
      </c>
      <c r="B9498" s="680" t="s">
        <v>5824</v>
      </c>
      <c r="C9498" s="679" t="s">
        <v>24</v>
      </c>
      <c r="D9498" s="679" t="s">
        <v>5825</v>
      </c>
      <c r="E9498" s="762" t="s">
        <v>2501</v>
      </c>
      <c r="F9498" s="762"/>
      <c r="G9498" s="681" t="s">
        <v>26</v>
      </c>
      <c r="H9498" s="682">
        <v>1</v>
      </c>
      <c r="I9498" s="682">
        <v>0</v>
      </c>
      <c r="J9498" s="683">
        <v>0.89</v>
      </c>
      <c r="K9498" s="683">
        <v>0.89</v>
      </c>
    </row>
    <row r="9499" spans="1:11" ht="26.1" customHeight="1" x14ac:dyDescent="0.2">
      <c r="A9499" s="679" t="s">
        <v>3709</v>
      </c>
      <c r="B9499" s="680" t="s">
        <v>5429</v>
      </c>
      <c r="C9499" s="679" t="s">
        <v>24</v>
      </c>
      <c r="D9499" s="679" t="s">
        <v>5430</v>
      </c>
      <c r="E9499" s="762" t="s">
        <v>4371</v>
      </c>
      <c r="F9499" s="762"/>
      <c r="G9499" s="681" t="s">
        <v>26</v>
      </c>
      <c r="H9499" s="682">
        <v>1</v>
      </c>
      <c r="I9499" s="682">
        <v>0</v>
      </c>
      <c r="J9499" s="683">
        <v>0.92</v>
      </c>
      <c r="K9499" s="683">
        <v>0.92</v>
      </c>
    </row>
    <row r="9500" spans="1:11" ht="24" customHeight="1" x14ac:dyDescent="0.2">
      <c r="A9500" s="679" t="s">
        <v>3709</v>
      </c>
      <c r="B9500" s="680" t="s">
        <v>6337</v>
      </c>
      <c r="C9500" s="679" t="s">
        <v>24</v>
      </c>
      <c r="D9500" s="679" t="s">
        <v>6338</v>
      </c>
      <c r="E9500" s="762" t="s">
        <v>3715</v>
      </c>
      <c r="F9500" s="762"/>
      <c r="G9500" s="681" t="s">
        <v>26</v>
      </c>
      <c r="H9500" s="682">
        <v>1</v>
      </c>
      <c r="I9500" s="682">
        <v>0</v>
      </c>
      <c r="J9500" s="683">
        <v>27.82</v>
      </c>
      <c r="K9500" s="683">
        <v>27.82</v>
      </c>
    </row>
    <row r="9501" spans="1:11" ht="26.1" customHeight="1" x14ac:dyDescent="0.2">
      <c r="A9501" s="679" t="s">
        <v>3709</v>
      </c>
      <c r="B9501" s="680" t="s">
        <v>3718</v>
      </c>
      <c r="C9501" s="679" t="s">
        <v>24</v>
      </c>
      <c r="D9501" s="679" t="s">
        <v>3719</v>
      </c>
      <c r="E9501" s="762" t="s">
        <v>3720</v>
      </c>
      <c r="F9501" s="762"/>
      <c r="G9501" s="681" t="s">
        <v>26</v>
      </c>
      <c r="H9501" s="682">
        <v>1</v>
      </c>
      <c r="I9501" s="682">
        <v>0</v>
      </c>
      <c r="J9501" s="683">
        <v>1.43</v>
      </c>
      <c r="K9501" s="683">
        <v>1.43</v>
      </c>
    </row>
    <row r="9502" spans="1:11" ht="26.1" customHeight="1" x14ac:dyDescent="0.2">
      <c r="A9502" s="679" t="s">
        <v>3709</v>
      </c>
      <c r="B9502" s="680" t="s">
        <v>3710</v>
      </c>
      <c r="C9502" s="679" t="s">
        <v>24</v>
      </c>
      <c r="D9502" s="679" t="s">
        <v>3711</v>
      </c>
      <c r="E9502" s="762" t="s">
        <v>3712</v>
      </c>
      <c r="F9502" s="762"/>
      <c r="G9502" s="681" t="s">
        <v>26</v>
      </c>
      <c r="H9502" s="682">
        <v>1</v>
      </c>
      <c r="I9502" s="682">
        <v>0</v>
      </c>
      <c r="J9502" s="683">
        <v>0.08</v>
      </c>
      <c r="K9502" s="683">
        <v>0.08</v>
      </c>
    </row>
    <row r="9503" spans="1:11" ht="26.1" customHeight="1" x14ac:dyDescent="0.2">
      <c r="A9503" s="679" t="s">
        <v>3709</v>
      </c>
      <c r="B9503" s="680" t="s">
        <v>5433</v>
      </c>
      <c r="C9503" s="679" t="s">
        <v>24</v>
      </c>
      <c r="D9503" s="679" t="s">
        <v>5434</v>
      </c>
      <c r="E9503" s="762" t="s">
        <v>3720</v>
      </c>
      <c r="F9503" s="762"/>
      <c r="G9503" s="681" t="s">
        <v>26</v>
      </c>
      <c r="H9503" s="682">
        <v>1</v>
      </c>
      <c r="I9503" s="682">
        <v>0</v>
      </c>
      <c r="J9503" s="683">
        <v>4.76</v>
      </c>
      <c r="K9503" s="683">
        <v>4.76</v>
      </c>
    </row>
    <row r="9504" spans="1:11" ht="26.1" customHeight="1" x14ac:dyDescent="0.2">
      <c r="A9504" s="679" t="s">
        <v>3709</v>
      </c>
      <c r="B9504" s="680" t="s">
        <v>5826</v>
      </c>
      <c r="C9504" s="679" t="s">
        <v>24</v>
      </c>
      <c r="D9504" s="679" t="s">
        <v>5827</v>
      </c>
      <c r="E9504" s="762" t="s">
        <v>2501</v>
      </c>
      <c r="F9504" s="762"/>
      <c r="G9504" s="681" t="s">
        <v>26</v>
      </c>
      <c r="H9504" s="682">
        <v>1</v>
      </c>
      <c r="I9504" s="682">
        <v>0</v>
      </c>
      <c r="J9504" s="683">
        <v>0.01</v>
      </c>
      <c r="K9504" s="683">
        <v>0.01</v>
      </c>
    </row>
    <row r="9505" spans="1:11" ht="25.5" x14ac:dyDescent="0.2">
      <c r="A9505" s="684"/>
      <c r="B9505" s="684"/>
      <c r="C9505" s="684"/>
      <c r="D9505" s="684"/>
      <c r="E9505" s="684"/>
      <c r="F9505" s="684" t="s">
        <v>3723</v>
      </c>
      <c r="G9505" s="685">
        <v>27.96</v>
      </c>
      <c r="H9505" s="684" t="s">
        <v>3724</v>
      </c>
      <c r="I9505" s="685">
        <v>0</v>
      </c>
      <c r="J9505" s="684" t="s">
        <v>3725</v>
      </c>
      <c r="K9505" s="685">
        <v>27.96</v>
      </c>
    </row>
    <row r="9506" spans="1:11" ht="26.25" thickBot="1" x14ac:dyDescent="0.25">
      <c r="A9506" s="684"/>
      <c r="B9506" s="684"/>
      <c r="C9506" s="684"/>
      <c r="D9506" s="684"/>
      <c r="E9506" s="684"/>
      <c r="F9506" s="684" t="s">
        <v>3726</v>
      </c>
      <c r="G9506" s="685">
        <v>0</v>
      </c>
      <c r="H9506" s="763"/>
      <c r="I9506" s="763" t="s">
        <v>3727</v>
      </c>
      <c r="J9506" s="684"/>
      <c r="K9506" s="685">
        <v>36.049999999999997</v>
      </c>
    </row>
    <row r="9507" spans="1:11" ht="0.95" customHeight="1" thickTop="1" x14ac:dyDescent="0.2">
      <c r="A9507" s="688"/>
      <c r="B9507" s="688"/>
      <c r="C9507" s="688"/>
      <c r="D9507" s="688"/>
      <c r="E9507" s="688"/>
      <c r="F9507" s="688"/>
      <c r="G9507" s="688"/>
      <c r="H9507" s="688"/>
      <c r="I9507" s="688"/>
      <c r="J9507" s="688"/>
    </row>
    <row r="9508" spans="1:11" ht="18" customHeight="1" x14ac:dyDescent="0.2">
      <c r="A9508" s="18"/>
      <c r="B9508" s="19" t="s">
        <v>10</v>
      </c>
      <c r="C9508" s="18" t="s">
        <v>11</v>
      </c>
      <c r="D9508" s="18" t="s">
        <v>12</v>
      </c>
      <c r="E9508" s="764" t="s">
        <v>3702</v>
      </c>
      <c r="F9508" s="764"/>
      <c r="G9508" s="20" t="s">
        <v>13</v>
      </c>
      <c r="H9508" s="19" t="s">
        <v>14</v>
      </c>
      <c r="I9508" s="19" t="s">
        <v>3703</v>
      </c>
      <c r="J9508" s="19" t="s">
        <v>15</v>
      </c>
      <c r="K9508" s="19" t="s">
        <v>17</v>
      </c>
    </row>
    <row r="9509" spans="1:11" ht="26.1" customHeight="1" x14ac:dyDescent="0.2">
      <c r="A9509" s="23" t="s">
        <v>3704</v>
      </c>
      <c r="B9509" s="24" t="s">
        <v>4081</v>
      </c>
      <c r="C9509" s="23" t="s">
        <v>24</v>
      </c>
      <c r="D9509" s="23" t="s">
        <v>4082</v>
      </c>
      <c r="E9509" s="760" t="s">
        <v>3705</v>
      </c>
      <c r="F9509" s="760"/>
      <c r="G9509" s="25" t="s">
        <v>26</v>
      </c>
      <c r="H9509" s="673">
        <v>1</v>
      </c>
      <c r="I9509" s="26"/>
      <c r="J9509" s="26">
        <v>33.06</v>
      </c>
      <c r="K9509" s="26">
        <v>33.06</v>
      </c>
    </row>
    <row r="9510" spans="1:11" ht="39" customHeight="1" x14ac:dyDescent="0.2">
      <c r="A9510" s="674" t="s">
        <v>3706</v>
      </c>
      <c r="B9510" s="675" t="s">
        <v>6339</v>
      </c>
      <c r="C9510" s="674" t="s">
        <v>24</v>
      </c>
      <c r="D9510" s="674" t="s">
        <v>6340</v>
      </c>
      <c r="E9510" s="761" t="s">
        <v>3705</v>
      </c>
      <c r="F9510" s="761"/>
      <c r="G9510" s="676" t="s">
        <v>26</v>
      </c>
      <c r="H9510" s="677">
        <v>1</v>
      </c>
      <c r="I9510" s="677">
        <v>0</v>
      </c>
      <c r="J9510" s="678">
        <v>0.2</v>
      </c>
      <c r="K9510" s="678">
        <v>0.2</v>
      </c>
    </row>
    <row r="9511" spans="1:11" ht="26.1" customHeight="1" x14ac:dyDescent="0.2">
      <c r="A9511" s="679" t="s">
        <v>3709</v>
      </c>
      <c r="B9511" s="680" t="s">
        <v>3710</v>
      </c>
      <c r="C9511" s="679" t="s">
        <v>24</v>
      </c>
      <c r="D9511" s="679" t="s">
        <v>3711</v>
      </c>
      <c r="E9511" s="762" t="s">
        <v>3712</v>
      </c>
      <c r="F9511" s="762"/>
      <c r="G9511" s="681" t="s">
        <v>26</v>
      </c>
      <c r="H9511" s="682">
        <v>1</v>
      </c>
      <c r="I9511" s="682">
        <v>0</v>
      </c>
      <c r="J9511" s="683">
        <v>0.08</v>
      </c>
      <c r="K9511" s="683">
        <v>0.08</v>
      </c>
    </row>
    <row r="9512" spans="1:11" ht="26.1" customHeight="1" x14ac:dyDescent="0.2">
      <c r="A9512" s="679" t="s">
        <v>3709</v>
      </c>
      <c r="B9512" s="680" t="s">
        <v>6341</v>
      </c>
      <c r="C9512" s="679" t="s">
        <v>24</v>
      </c>
      <c r="D9512" s="679" t="s">
        <v>6342</v>
      </c>
      <c r="E9512" s="762" t="s">
        <v>3715</v>
      </c>
      <c r="F9512" s="762"/>
      <c r="G9512" s="681" t="s">
        <v>26</v>
      </c>
      <c r="H9512" s="682">
        <v>1</v>
      </c>
      <c r="I9512" s="682">
        <v>0</v>
      </c>
      <c r="J9512" s="683">
        <v>24.77</v>
      </c>
      <c r="K9512" s="683">
        <v>24.77</v>
      </c>
    </row>
    <row r="9513" spans="1:11" ht="26.1" customHeight="1" x14ac:dyDescent="0.2">
      <c r="A9513" s="679" t="s">
        <v>3709</v>
      </c>
      <c r="B9513" s="680" t="s">
        <v>3718</v>
      </c>
      <c r="C9513" s="679" t="s">
        <v>24</v>
      </c>
      <c r="D9513" s="679" t="s">
        <v>3719</v>
      </c>
      <c r="E9513" s="762" t="s">
        <v>3720</v>
      </c>
      <c r="F9513" s="762"/>
      <c r="G9513" s="681" t="s">
        <v>26</v>
      </c>
      <c r="H9513" s="682">
        <v>1</v>
      </c>
      <c r="I9513" s="682">
        <v>0</v>
      </c>
      <c r="J9513" s="683">
        <v>1.43</v>
      </c>
      <c r="K9513" s="683">
        <v>1.43</v>
      </c>
    </row>
    <row r="9514" spans="1:11" ht="26.1" customHeight="1" x14ac:dyDescent="0.2">
      <c r="A9514" s="679" t="s">
        <v>3709</v>
      </c>
      <c r="B9514" s="680" t="s">
        <v>5433</v>
      </c>
      <c r="C9514" s="679" t="s">
        <v>24</v>
      </c>
      <c r="D9514" s="679" t="s">
        <v>5434</v>
      </c>
      <c r="E9514" s="762" t="s">
        <v>3720</v>
      </c>
      <c r="F9514" s="762"/>
      <c r="G9514" s="681" t="s">
        <v>26</v>
      </c>
      <c r="H9514" s="682">
        <v>1</v>
      </c>
      <c r="I9514" s="682">
        <v>0</v>
      </c>
      <c r="J9514" s="683">
        <v>4.76</v>
      </c>
      <c r="K9514" s="683">
        <v>4.76</v>
      </c>
    </row>
    <row r="9515" spans="1:11" ht="26.1" customHeight="1" x14ac:dyDescent="0.2">
      <c r="A9515" s="679" t="s">
        <v>3709</v>
      </c>
      <c r="B9515" s="680" t="s">
        <v>5429</v>
      </c>
      <c r="C9515" s="679" t="s">
        <v>24</v>
      </c>
      <c r="D9515" s="679" t="s">
        <v>5430</v>
      </c>
      <c r="E9515" s="762" t="s">
        <v>4371</v>
      </c>
      <c r="F9515" s="762"/>
      <c r="G9515" s="681" t="s">
        <v>26</v>
      </c>
      <c r="H9515" s="682">
        <v>1</v>
      </c>
      <c r="I9515" s="682">
        <v>0</v>
      </c>
      <c r="J9515" s="683">
        <v>0.92</v>
      </c>
      <c r="K9515" s="683">
        <v>0.92</v>
      </c>
    </row>
    <row r="9516" spans="1:11" ht="26.1" customHeight="1" x14ac:dyDescent="0.2">
      <c r="A9516" s="679" t="s">
        <v>3709</v>
      </c>
      <c r="B9516" s="680" t="s">
        <v>5826</v>
      </c>
      <c r="C9516" s="679" t="s">
        <v>24</v>
      </c>
      <c r="D9516" s="679" t="s">
        <v>5827</v>
      </c>
      <c r="E9516" s="762" t="s">
        <v>2501</v>
      </c>
      <c r="F9516" s="762"/>
      <c r="G9516" s="681" t="s">
        <v>26</v>
      </c>
      <c r="H9516" s="682">
        <v>1</v>
      </c>
      <c r="I9516" s="682">
        <v>0</v>
      </c>
      <c r="J9516" s="683">
        <v>0.01</v>
      </c>
      <c r="K9516" s="683">
        <v>0.01</v>
      </c>
    </row>
    <row r="9517" spans="1:11" ht="26.1" customHeight="1" x14ac:dyDescent="0.2">
      <c r="A9517" s="679" t="s">
        <v>3709</v>
      </c>
      <c r="B9517" s="680" t="s">
        <v>5824</v>
      </c>
      <c r="C9517" s="679" t="s">
        <v>24</v>
      </c>
      <c r="D9517" s="679" t="s">
        <v>5825</v>
      </c>
      <c r="E9517" s="762" t="s">
        <v>2501</v>
      </c>
      <c r="F9517" s="762"/>
      <c r="G9517" s="681" t="s">
        <v>26</v>
      </c>
      <c r="H9517" s="682">
        <v>1</v>
      </c>
      <c r="I9517" s="682">
        <v>0</v>
      </c>
      <c r="J9517" s="683">
        <v>0.89</v>
      </c>
      <c r="K9517" s="683">
        <v>0.89</v>
      </c>
    </row>
    <row r="9518" spans="1:11" ht="25.5" x14ac:dyDescent="0.2">
      <c r="A9518" s="684"/>
      <c r="B9518" s="684"/>
      <c r="C9518" s="684"/>
      <c r="D9518" s="684"/>
      <c r="E9518" s="684"/>
      <c r="F9518" s="684" t="s">
        <v>3723</v>
      </c>
      <c r="G9518" s="685">
        <v>24.97</v>
      </c>
      <c r="H9518" s="684" t="s">
        <v>3724</v>
      </c>
      <c r="I9518" s="685">
        <v>0</v>
      </c>
      <c r="J9518" s="684" t="s">
        <v>3725</v>
      </c>
      <c r="K9518" s="685">
        <v>24.97</v>
      </c>
    </row>
    <row r="9519" spans="1:11" ht="26.25" thickBot="1" x14ac:dyDescent="0.25">
      <c r="A9519" s="684"/>
      <c r="B9519" s="684"/>
      <c r="C9519" s="684"/>
      <c r="D9519" s="684"/>
      <c r="E9519" s="684"/>
      <c r="F9519" s="684" t="s">
        <v>3726</v>
      </c>
      <c r="G9519" s="685">
        <v>0</v>
      </c>
      <c r="H9519" s="763"/>
      <c r="I9519" s="763" t="s">
        <v>3727</v>
      </c>
      <c r="J9519" s="684"/>
      <c r="K9519" s="685">
        <v>33.06</v>
      </c>
    </row>
    <row r="9520" spans="1:11" ht="0.95" customHeight="1" thickTop="1" x14ac:dyDescent="0.2">
      <c r="A9520" s="688"/>
      <c r="B9520" s="688"/>
      <c r="C9520" s="688"/>
      <c r="D9520" s="688"/>
      <c r="E9520" s="688"/>
      <c r="F9520" s="688"/>
      <c r="G9520" s="688"/>
      <c r="H9520" s="688"/>
      <c r="I9520" s="688"/>
      <c r="J9520" s="688"/>
    </row>
    <row r="9521" spans="1:11" ht="18" customHeight="1" x14ac:dyDescent="0.2">
      <c r="A9521" s="18"/>
      <c r="B9521" s="19" t="s">
        <v>10</v>
      </c>
      <c r="C9521" s="18" t="s">
        <v>11</v>
      </c>
      <c r="D9521" s="18" t="s">
        <v>12</v>
      </c>
      <c r="E9521" s="764" t="s">
        <v>3702</v>
      </c>
      <c r="F9521" s="764"/>
      <c r="G9521" s="20" t="s">
        <v>13</v>
      </c>
      <c r="H9521" s="19" t="s">
        <v>14</v>
      </c>
      <c r="I9521" s="19" t="s">
        <v>3703</v>
      </c>
      <c r="J9521" s="19" t="s">
        <v>15</v>
      </c>
      <c r="K9521" s="19" t="s">
        <v>17</v>
      </c>
    </row>
    <row r="9522" spans="1:11" ht="26.1" customHeight="1" x14ac:dyDescent="0.2">
      <c r="A9522" s="23" t="s">
        <v>3704</v>
      </c>
      <c r="B9522" s="24" t="s">
        <v>6466</v>
      </c>
      <c r="C9522" s="23" t="s">
        <v>24</v>
      </c>
      <c r="D9522" s="23" t="s">
        <v>6467</v>
      </c>
      <c r="E9522" s="760" t="s">
        <v>3705</v>
      </c>
      <c r="F9522" s="760"/>
      <c r="G9522" s="25" t="s">
        <v>26</v>
      </c>
      <c r="H9522" s="673">
        <v>1</v>
      </c>
      <c r="I9522" s="26"/>
      <c r="J9522" s="26">
        <v>36.229999999999997</v>
      </c>
      <c r="K9522" s="26">
        <v>36.229999999999997</v>
      </c>
    </row>
    <row r="9523" spans="1:11" ht="26.1" customHeight="1" x14ac:dyDescent="0.2">
      <c r="A9523" s="674" t="s">
        <v>3706</v>
      </c>
      <c r="B9523" s="675" t="s">
        <v>6343</v>
      </c>
      <c r="C9523" s="674" t="s">
        <v>24</v>
      </c>
      <c r="D9523" s="674" t="s">
        <v>6344</v>
      </c>
      <c r="E9523" s="761" t="s">
        <v>3705</v>
      </c>
      <c r="F9523" s="761"/>
      <c r="G9523" s="676" t="s">
        <v>26</v>
      </c>
      <c r="H9523" s="677">
        <v>1</v>
      </c>
      <c r="I9523" s="677">
        <v>0</v>
      </c>
      <c r="J9523" s="678">
        <v>0.32</v>
      </c>
      <c r="K9523" s="678">
        <v>0.32</v>
      </c>
    </row>
    <row r="9524" spans="1:11" ht="26.1" customHeight="1" x14ac:dyDescent="0.2">
      <c r="A9524" s="679" t="s">
        <v>3709</v>
      </c>
      <c r="B9524" s="680" t="s">
        <v>5429</v>
      </c>
      <c r="C9524" s="679" t="s">
        <v>24</v>
      </c>
      <c r="D9524" s="679" t="s">
        <v>5430</v>
      </c>
      <c r="E9524" s="762" t="s">
        <v>4371</v>
      </c>
      <c r="F9524" s="762"/>
      <c r="G9524" s="681" t="s">
        <v>26</v>
      </c>
      <c r="H9524" s="682">
        <v>1</v>
      </c>
      <c r="I9524" s="682">
        <v>0</v>
      </c>
      <c r="J9524" s="683">
        <v>0.92</v>
      </c>
      <c r="K9524" s="683">
        <v>0.92</v>
      </c>
    </row>
    <row r="9525" spans="1:11" ht="26.1" customHeight="1" x14ac:dyDescent="0.2">
      <c r="A9525" s="679" t="s">
        <v>3709</v>
      </c>
      <c r="B9525" s="680" t="s">
        <v>5433</v>
      </c>
      <c r="C9525" s="679" t="s">
        <v>24</v>
      </c>
      <c r="D9525" s="679" t="s">
        <v>5434</v>
      </c>
      <c r="E9525" s="762" t="s">
        <v>3720</v>
      </c>
      <c r="F9525" s="762"/>
      <c r="G9525" s="681" t="s">
        <v>26</v>
      </c>
      <c r="H9525" s="682">
        <v>1</v>
      </c>
      <c r="I9525" s="682">
        <v>0</v>
      </c>
      <c r="J9525" s="683">
        <v>4.76</v>
      </c>
      <c r="K9525" s="683">
        <v>4.76</v>
      </c>
    </row>
    <row r="9526" spans="1:11" ht="26.1" customHeight="1" x14ac:dyDescent="0.2">
      <c r="A9526" s="679" t="s">
        <v>3709</v>
      </c>
      <c r="B9526" s="680" t="s">
        <v>3718</v>
      </c>
      <c r="C9526" s="679" t="s">
        <v>24</v>
      </c>
      <c r="D9526" s="679" t="s">
        <v>3719</v>
      </c>
      <c r="E9526" s="762" t="s">
        <v>3720</v>
      </c>
      <c r="F9526" s="762"/>
      <c r="G9526" s="681" t="s">
        <v>26</v>
      </c>
      <c r="H9526" s="682">
        <v>1</v>
      </c>
      <c r="I9526" s="682">
        <v>0</v>
      </c>
      <c r="J9526" s="683">
        <v>1.43</v>
      </c>
      <c r="K9526" s="683">
        <v>1.43</v>
      </c>
    </row>
    <row r="9527" spans="1:11" ht="26.1" customHeight="1" x14ac:dyDescent="0.2">
      <c r="A9527" s="679" t="s">
        <v>3709</v>
      </c>
      <c r="B9527" s="680" t="s">
        <v>5824</v>
      </c>
      <c r="C9527" s="679" t="s">
        <v>24</v>
      </c>
      <c r="D9527" s="679" t="s">
        <v>5825</v>
      </c>
      <c r="E9527" s="762" t="s">
        <v>2501</v>
      </c>
      <c r="F9527" s="762"/>
      <c r="G9527" s="681" t="s">
        <v>26</v>
      </c>
      <c r="H9527" s="682">
        <v>1</v>
      </c>
      <c r="I9527" s="682">
        <v>0</v>
      </c>
      <c r="J9527" s="683">
        <v>0.89</v>
      </c>
      <c r="K9527" s="683">
        <v>0.89</v>
      </c>
    </row>
    <row r="9528" spans="1:11" ht="24" customHeight="1" x14ac:dyDescent="0.2">
      <c r="A9528" s="679" t="s">
        <v>3709</v>
      </c>
      <c r="B9528" s="680" t="s">
        <v>6345</v>
      </c>
      <c r="C9528" s="679" t="s">
        <v>24</v>
      </c>
      <c r="D9528" s="679" t="s">
        <v>6346</v>
      </c>
      <c r="E9528" s="762" t="s">
        <v>3715</v>
      </c>
      <c r="F9528" s="762"/>
      <c r="G9528" s="681" t="s">
        <v>26</v>
      </c>
      <c r="H9528" s="682">
        <v>1</v>
      </c>
      <c r="I9528" s="682">
        <v>0</v>
      </c>
      <c r="J9528" s="683">
        <v>27.82</v>
      </c>
      <c r="K9528" s="683">
        <v>27.82</v>
      </c>
    </row>
    <row r="9529" spans="1:11" ht="26.1" customHeight="1" x14ac:dyDescent="0.2">
      <c r="A9529" s="679" t="s">
        <v>3709</v>
      </c>
      <c r="B9529" s="680" t="s">
        <v>5826</v>
      </c>
      <c r="C9529" s="679" t="s">
        <v>24</v>
      </c>
      <c r="D9529" s="679" t="s">
        <v>5827</v>
      </c>
      <c r="E9529" s="762" t="s">
        <v>2501</v>
      </c>
      <c r="F9529" s="762"/>
      <c r="G9529" s="681" t="s">
        <v>26</v>
      </c>
      <c r="H9529" s="682">
        <v>1</v>
      </c>
      <c r="I9529" s="682">
        <v>0</v>
      </c>
      <c r="J9529" s="683">
        <v>0.01</v>
      </c>
      <c r="K9529" s="683">
        <v>0.01</v>
      </c>
    </row>
    <row r="9530" spans="1:11" ht="26.1" customHeight="1" x14ac:dyDescent="0.2">
      <c r="A9530" s="679" t="s">
        <v>3709</v>
      </c>
      <c r="B9530" s="680" t="s">
        <v>3710</v>
      </c>
      <c r="C9530" s="679" t="s">
        <v>24</v>
      </c>
      <c r="D9530" s="679" t="s">
        <v>3711</v>
      </c>
      <c r="E9530" s="762" t="s">
        <v>3712</v>
      </c>
      <c r="F9530" s="762"/>
      <c r="G9530" s="681" t="s">
        <v>26</v>
      </c>
      <c r="H9530" s="682">
        <v>1</v>
      </c>
      <c r="I9530" s="682">
        <v>0</v>
      </c>
      <c r="J9530" s="683">
        <v>0.08</v>
      </c>
      <c r="K9530" s="683">
        <v>0.08</v>
      </c>
    </row>
    <row r="9531" spans="1:11" ht="25.5" x14ac:dyDescent="0.2">
      <c r="A9531" s="684"/>
      <c r="B9531" s="684"/>
      <c r="C9531" s="684"/>
      <c r="D9531" s="684"/>
      <c r="E9531" s="684"/>
      <c r="F9531" s="684" t="s">
        <v>3723</v>
      </c>
      <c r="G9531" s="685">
        <v>28.14</v>
      </c>
      <c r="H9531" s="684" t="s">
        <v>3724</v>
      </c>
      <c r="I9531" s="685">
        <v>0</v>
      </c>
      <c r="J9531" s="684" t="s">
        <v>3725</v>
      </c>
      <c r="K9531" s="685">
        <v>28.14</v>
      </c>
    </row>
    <row r="9532" spans="1:11" ht="26.25" thickBot="1" x14ac:dyDescent="0.25">
      <c r="A9532" s="684"/>
      <c r="B9532" s="684"/>
      <c r="C9532" s="684"/>
      <c r="D9532" s="684"/>
      <c r="E9532" s="684"/>
      <c r="F9532" s="684" t="s">
        <v>3726</v>
      </c>
      <c r="G9532" s="685">
        <v>0</v>
      </c>
      <c r="H9532" s="763"/>
      <c r="I9532" s="763" t="s">
        <v>3727</v>
      </c>
      <c r="J9532" s="684"/>
      <c r="K9532" s="685">
        <v>36.229999999999997</v>
      </c>
    </row>
    <row r="9533" spans="1:11" ht="0.95" customHeight="1" thickTop="1" x14ac:dyDescent="0.2">
      <c r="A9533" s="688"/>
      <c r="B9533" s="688"/>
      <c r="C9533" s="688"/>
      <c r="D9533" s="688"/>
      <c r="E9533" s="688"/>
      <c r="F9533" s="688"/>
      <c r="G9533" s="688"/>
      <c r="H9533" s="688"/>
      <c r="I9533" s="688"/>
      <c r="J9533" s="688"/>
    </row>
    <row r="9534" spans="1:11" ht="18" customHeight="1" x14ac:dyDescent="0.2">
      <c r="A9534" s="18"/>
      <c r="B9534" s="19" t="s">
        <v>10</v>
      </c>
      <c r="C9534" s="18" t="s">
        <v>11</v>
      </c>
      <c r="D9534" s="18" t="s">
        <v>12</v>
      </c>
      <c r="E9534" s="764" t="s">
        <v>3702</v>
      </c>
      <c r="F9534" s="764"/>
      <c r="G9534" s="20" t="s">
        <v>13</v>
      </c>
      <c r="H9534" s="19" t="s">
        <v>14</v>
      </c>
      <c r="I9534" s="19" t="s">
        <v>3703</v>
      </c>
      <c r="J9534" s="19" t="s">
        <v>15</v>
      </c>
      <c r="K9534" s="19" t="s">
        <v>17</v>
      </c>
    </row>
    <row r="9535" spans="1:11" ht="24" customHeight="1" x14ac:dyDescent="0.2">
      <c r="A9535" s="23" t="s">
        <v>3704</v>
      </c>
      <c r="B9535" s="24" t="s">
        <v>6557</v>
      </c>
      <c r="C9535" s="23" t="s">
        <v>24</v>
      </c>
      <c r="D9535" s="23" t="s">
        <v>6558</v>
      </c>
      <c r="E9535" s="760" t="s">
        <v>3705</v>
      </c>
      <c r="F9535" s="760"/>
      <c r="G9535" s="25" t="s">
        <v>26</v>
      </c>
      <c r="H9535" s="673">
        <v>1</v>
      </c>
      <c r="I9535" s="26"/>
      <c r="J9535" s="26">
        <v>34.380000000000003</v>
      </c>
      <c r="K9535" s="26">
        <v>34.380000000000003</v>
      </c>
    </row>
    <row r="9536" spans="1:11" ht="26.1" customHeight="1" x14ac:dyDescent="0.2">
      <c r="A9536" s="674" t="s">
        <v>3706</v>
      </c>
      <c r="B9536" s="675" t="s">
        <v>6347</v>
      </c>
      <c r="C9536" s="674" t="s">
        <v>24</v>
      </c>
      <c r="D9536" s="674" t="s">
        <v>6348</v>
      </c>
      <c r="E9536" s="761" t="s">
        <v>3705</v>
      </c>
      <c r="F9536" s="761"/>
      <c r="G9536" s="676" t="s">
        <v>26</v>
      </c>
      <c r="H9536" s="677">
        <v>1</v>
      </c>
      <c r="I9536" s="677">
        <v>0</v>
      </c>
      <c r="J9536" s="678">
        <v>0.42</v>
      </c>
      <c r="K9536" s="678">
        <v>0.42</v>
      </c>
    </row>
    <row r="9537" spans="1:11" ht="26.1" customHeight="1" x14ac:dyDescent="0.2">
      <c r="A9537" s="679" t="s">
        <v>3709</v>
      </c>
      <c r="B9537" s="680" t="s">
        <v>3710</v>
      </c>
      <c r="C9537" s="679" t="s">
        <v>24</v>
      </c>
      <c r="D9537" s="679" t="s">
        <v>3711</v>
      </c>
      <c r="E9537" s="762" t="s">
        <v>3712</v>
      </c>
      <c r="F9537" s="762"/>
      <c r="G9537" s="681" t="s">
        <v>26</v>
      </c>
      <c r="H9537" s="682">
        <v>1</v>
      </c>
      <c r="I9537" s="682">
        <v>0</v>
      </c>
      <c r="J9537" s="683">
        <v>0.08</v>
      </c>
      <c r="K9537" s="683">
        <v>0.08</v>
      </c>
    </row>
    <row r="9538" spans="1:11" ht="26.1" customHeight="1" x14ac:dyDescent="0.2">
      <c r="A9538" s="679" t="s">
        <v>3709</v>
      </c>
      <c r="B9538" s="680" t="s">
        <v>5824</v>
      </c>
      <c r="C9538" s="679" t="s">
        <v>24</v>
      </c>
      <c r="D9538" s="679" t="s">
        <v>5825</v>
      </c>
      <c r="E9538" s="762" t="s">
        <v>2501</v>
      </c>
      <c r="F9538" s="762"/>
      <c r="G9538" s="681" t="s">
        <v>26</v>
      </c>
      <c r="H9538" s="682">
        <v>1</v>
      </c>
      <c r="I9538" s="682">
        <v>0</v>
      </c>
      <c r="J9538" s="683">
        <v>0.89</v>
      </c>
      <c r="K9538" s="683">
        <v>0.89</v>
      </c>
    </row>
    <row r="9539" spans="1:11" ht="26.1" customHeight="1" x14ac:dyDescent="0.2">
      <c r="A9539" s="679" t="s">
        <v>3709</v>
      </c>
      <c r="B9539" s="680" t="s">
        <v>5429</v>
      </c>
      <c r="C9539" s="679" t="s">
        <v>24</v>
      </c>
      <c r="D9539" s="679" t="s">
        <v>5430</v>
      </c>
      <c r="E9539" s="762" t="s">
        <v>4371</v>
      </c>
      <c r="F9539" s="762"/>
      <c r="G9539" s="681" t="s">
        <v>26</v>
      </c>
      <c r="H9539" s="682">
        <v>1</v>
      </c>
      <c r="I9539" s="682">
        <v>0</v>
      </c>
      <c r="J9539" s="683">
        <v>0.92</v>
      </c>
      <c r="K9539" s="683">
        <v>0.92</v>
      </c>
    </row>
    <row r="9540" spans="1:11" ht="26.1" customHeight="1" x14ac:dyDescent="0.2">
      <c r="A9540" s="679" t="s">
        <v>3709</v>
      </c>
      <c r="B9540" s="680" t="s">
        <v>5826</v>
      </c>
      <c r="C9540" s="679" t="s">
        <v>24</v>
      </c>
      <c r="D9540" s="679" t="s">
        <v>5827</v>
      </c>
      <c r="E9540" s="762" t="s">
        <v>2501</v>
      </c>
      <c r="F9540" s="762"/>
      <c r="G9540" s="681" t="s">
        <v>26</v>
      </c>
      <c r="H9540" s="682">
        <v>1</v>
      </c>
      <c r="I9540" s="682">
        <v>0</v>
      </c>
      <c r="J9540" s="683">
        <v>0.01</v>
      </c>
      <c r="K9540" s="683">
        <v>0.01</v>
      </c>
    </row>
    <row r="9541" spans="1:11" ht="26.1" customHeight="1" x14ac:dyDescent="0.2">
      <c r="A9541" s="679" t="s">
        <v>3709</v>
      </c>
      <c r="B9541" s="680" t="s">
        <v>5433</v>
      </c>
      <c r="C9541" s="679" t="s">
        <v>24</v>
      </c>
      <c r="D9541" s="679" t="s">
        <v>5434</v>
      </c>
      <c r="E9541" s="762" t="s">
        <v>3720</v>
      </c>
      <c r="F9541" s="762"/>
      <c r="G9541" s="681" t="s">
        <v>26</v>
      </c>
      <c r="H9541" s="682">
        <v>1</v>
      </c>
      <c r="I9541" s="682">
        <v>0</v>
      </c>
      <c r="J9541" s="683">
        <v>4.76</v>
      </c>
      <c r="K9541" s="683">
        <v>4.76</v>
      </c>
    </row>
    <row r="9542" spans="1:11" ht="24" customHeight="1" x14ac:dyDescent="0.2">
      <c r="A9542" s="679" t="s">
        <v>3709</v>
      </c>
      <c r="B9542" s="680" t="s">
        <v>6349</v>
      </c>
      <c r="C9542" s="679" t="s">
        <v>24</v>
      </c>
      <c r="D9542" s="679" t="s">
        <v>6350</v>
      </c>
      <c r="E9542" s="762" t="s">
        <v>3715</v>
      </c>
      <c r="F9542" s="762"/>
      <c r="G9542" s="681" t="s">
        <v>26</v>
      </c>
      <c r="H9542" s="682">
        <v>1</v>
      </c>
      <c r="I9542" s="682">
        <v>0</v>
      </c>
      <c r="J9542" s="683">
        <v>25.87</v>
      </c>
      <c r="K9542" s="683">
        <v>25.87</v>
      </c>
    </row>
    <row r="9543" spans="1:11" ht="26.1" customHeight="1" x14ac:dyDescent="0.2">
      <c r="A9543" s="679" t="s">
        <v>3709</v>
      </c>
      <c r="B9543" s="680" t="s">
        <v>3718</v>
      </c>
      <c r="C9543" s="679" t="s">
        <v>24</v>
      </c>
      <c r="D9543" s="679" t="s">
        <v>3719</v>
      </c>
      <c r="E9543" s="762" t="s">
        <v>3720</v>
      </c>
      <c r="F9543" s="762"/>
      <c r="G9543" s="681" t="s">
        <v>26</v>
      </c>
      <c r="H9543" s="682">
        <v>1</v>
      </c>
      <c r="I9543" s="682">
        <v>0</v>
      </c>
      <c r="J9543" s="683">
        <v>1.43</v>
      </c>
      <c r="K9543" s="683">
        <v>1.43</v>
      </c>
    </row>
    <row r="9544" spans="1:11" ht="25.5" x14ac:dyDescent="0.2">
      <c r="A9544" s="684"/>
      <c r="B9544" s="684"/>
      <c r="C9544" s="684"/>
      <c r="D9544" s="684"/>
      <c r="E9544" s="684"/>
      <c r="F9544" s="684" t="s">
        <v>3723</v>
      </c>
      <c r="G9544" s="685">
        <v>26.29</v>
      </c>
      <c r="H9544" s="684" t="s">
        <v>3724</v>
      </c>
      <c r="I9544" s="685">
        <v>0</v>
      </c>
      <c r="J9544" s="684" t="s">
        <v>3725</v>
      </c>
      <c r="K9544" s="685">
        <v>26.29</v>
      </c>
    </row>
    <row r="9545" spans="1:11" ht="26.25" thickBot="1" x14ac:dyDescent="0.25">
      <c r="A9545" s="684"/>
      <c r="B9545" s="684"/>
      <c r="C9545" s="684"/>
      <c r="D9545" s="684"/>
      <c r="E9545" s="684"/>
      <c r="F9545" s="684" t="s">
        <v>3726</v>
      </c>
      <c r="G9545" s="685">
        <v>0</v>
      </c>
      <c r="H9545" s="763"/>
      <c r="I9545" s="763" t="s">
        <v>3727</v>
      </c>
      <c r="J9545" s="684"/>
      <c r="K9545" s="685">
        <v>34.380000000000003</v>
      </c>
    </row>
    <row r="9546" spans="1:11" ht="0.95" customHeight="1" thickTop="1" x14ac:dyDescent="0.2">
      <c r="A9546" s="688"/>
      <c r="B9546" s="688"/>
      <c r="C9546" s="688"/>
      <c r="D9546" s="688"/>
      <c r="E9546" s="688"/>
      <c r="F9546" s="688"/>
      <c r="G9546" s="688"/>
      <c r="H9546" s="688"/>
      <c r="I9546" s="688"/>
      <c r="J9546" s="688"/>
    </row>
    <row r="9547" spans="1:11" ht="18" customHeight="1" x14ac:dyDescent="0.2">
      <c r="A9547" s="18"/>
      <c r="B9547" s="19" t="s">
        <v>10</v>
      </c>
      <c r="C9547" s="18" t="s">
        <v>11</v>
      </c>
      <c r="D9547" s="18" t="s">
        <v>12</v>
      </c>
      <c r="E9547" s="764" t="s">
        <v>3702</v>
      </c>
      <c r="F9547" s="764"/>
      <c r="G9547" s="20" t="s">
        <v>13</v>
      </c>
      <c r="H9547" s="19" t="s">
        <v>14</v>
      </c>
      <c r="I9547" s="19" t="s">
        <v>3703</v>
      </c>
      <c r="J9547" s="19" t="s">
        <v>15</v>
      </c>
      <c r="K9547" s="19" t="s">
        <v>17</v>
      </c>
    </row>
    <row r="9548" spans="1:11" ht="24" customHeight="1" x14ac:dyDescent="0.2">
      <c r="A9548" s="23" t="s">
        <v>3704</v>
      </c>
      <c r="B9548" s="24" t="s">
        <v>6569</v>
      </c>
      <c r="C9548" s="23" t="s">
        <v>24</v>
      </c>
      <c r="D9548" s="23" t="s">
        <v>6570</v>
      </c>
      <c r="E9548" s="760" t="s">
        <v>3705</v>
      </c>
      <c r="F9548" s="760"/>
      <c r="G9548" s="25" t="s">
        <v>26</v>
      </c>
      <c r="H9548" s="673">
        <v>1</v>
      </c>
      <c r="I9548" s="26"/>
      <c r="J9548" s="26">
        <v>44.6</v>
      </c>
      <c r="K9548" s="26">
        <v>44.6</v>
      </c>
    </row>
    <row r="9549" spans="1:11" ht="26.1" customHeight="1" x14ac:dyDescent="0.2">
      <c r="A9549" s="674" t="s">
        <v>3706</v>
      </c>
      <c r="B9549" s="675" t="s">
        <v>6351</v>
      </c>
      <c r="C9549" s="674" t="s">
        <v>24</v>
      </c>
      <c r="D9549" s="674" t="s">
        <v>6352</v>
      </c>
      <c r="E9549" s="761" t="s">
        <v>3705</v>
      </c>
      <c r="F9549" s="761"/>
      <c r="G9549" s="676" t="s">
        <v>26</v>
      </c>
      <c r="H9549" s="677">
        <v>1</v>
      </c>
      <c r="I9549" s="677">
        <v>0</v>
      </c>
      <c r="J9549" s="678">
        <v>0.57999999999999996</v>
      </c>
      <c r="K9549" s="678">
        <v>0.57999999999999996</v>
      </c>
    </row>
    <row r="9550" spans="1:11" ht="24" customHeight="1" x14ac:dyDescent="0.2">
      <c r="A9550" s="679" t="s">
        <v>3709</v>
      </c>
      <c r="B9550" s="680" t="s">
        <v>6353</v>
      </c>
      <c r="C9550" s="679" t="s">
        <v>24</v>
      </c>
      <c r="D9550" s="679" t="s">
        <v>6354</v>
      </c>
      <c r="E9550" s="762" t="s">
        <v>3715</v>
      </c>
      <c r="F9550" s="762"/>
      <c r="G9550" s="681" t="s">
        <v>26</v>
      </c>
      <c r="H9550" s="682">
        <v>1</v>
      </c>
      <c r="I9550" s="682">
        <v>0</v>
      </c>
      <c r="J9550" s="683">
        <v>35.93</v>
      </c>
      <c r="K9550" s="683">
        <v>35.93</v>
      </c>
    </row>
    <row r="9551" spans="1:11" ht="26.1" customHeight="1" x14ac:dyDescent="0.2">
      <c r="A9551" s="679" t="s">
        <v>3709</v>
      </c>
      <c r="B9551" s="680" t="s">
        <v>5826</v>
      </c>
      <c r="C9551" s="679" t="s">
        <v>24</v>
      </c>
      <c r="D9551" s="679" t="s">
        <v>5827</v>
      </c>
      <c r="E9551" s="762" t="s">
        <v>2501</v>
      </c>
      <c r="F9551" s="762"/>
      <c r="G9551" s="681" t="s">
        <v>26</v>
      </c>
      <c r="H9551" s="682">
        <v>1</v>
      </c>
      <c r="I9551" s="682">
        <v>0</v>
      </c>
      <c r="J9551" s="683">
        <v>0.01</v>
      </c>
      <c r="K9551" s="683">
        <v>0.01</v>
      </c>
    </row>
    <row r="9552" spans="1:11" ht="26.1" customHeight="1" x14ac:dyDescent="0.2">
      <c r="A9552" s="679" t="s">
        <v>3709</v>
      </c>
      <c r="B9552" s="680" t="s">
        <v>3718</v>
      </c>
      <c r="C9552" s="679" t="s">
        <v>24</v>
      </c>
      <c r="D9552" s="679" t="s">
        <v>3719</v>
      </c>
      <c r="E9552" s="762" t="s">
        <v>3720</v>
      </c>
      <c r="F9552" s="762"/>
      <c r="G9552" s="681" t="s">
        <v>26</v>
      </c>
      <c r="H9552" s="682">
        <v>1</v>
      </c>
      <c r="I9552" s="682">
        <v>0</v>
      </c>
      <c r="J9552" s="683">
        <v>1.43</v>
      </c>
      <c r="K9552" s="683">
        <v>1.43</v>
      </c>
    </row>
    <row r="9553" spans="1:11" ht="26.1" customHeight="1" x14ac:dyDescent="0.2">
      <c r="A9553" s="679" t="s">
        <v>3709</v>
      </c>
      <c r="B9553" s="680" t="s">
        <v>3710</v>
      </c>
      <c r="C9553" s="679" t="s">
        <v>24</v>
      </c>
      <c r="D9553" s="679" t="s">
        <v>3711</v>
      </c>
      <c r="E9553" s="762" t="s">
        <v>3712</v>
      </c>
      <c r="F9553" s="762"/>
      <c r="G9553" s="681" t="s">
        <v>26</v>
      </c>
      <c r="H9553" s="682">
        <v>1</v>
      </c>
      <c r="I9553" s="682">
        <v>0</v>
      </c>
      <c r="J9553" s="683">
        <v>0.08</v>
      </c>
      <c r="K9553" s="683">
        <v>0.08</v>
      </c>
    </row>
    <row r="9554" spans="1:11" ht="26.1" customHeight="1" x14ac:dyDescent="0.2">
      <c r="A9554" s="679" t="s">
        <v>3709</v>
      </c>
      <c r="B9554" s="680" t="s">
        <v>5429</v>
      </c>
      <c r="C9554" s="679" t="s">
        <v>24</v>
      </c>
      <c r="D9554" s="679" t="s">
        <v>5430</v>
      </c>
      <c r="E9554" s="762" t="s">
        <v>4371</v>
      </c>
      <c r="F9554" s="762"/>
      <c r="G9554" s="681" t="s">
        <v>26</v>
      </c>
      <c r="H9554" s="682">
        <v>1</v>
      </c>
      <c r="I9554" s="682">
        <v>0</v>
      </c>
      <c r="J9554" s="683">
        <v>0.92</v>
      </c>
      <c r="K9554" s="683">
        <v>0.92</v>
      </c>
    </row>
    <row r="9555" spans="1:11" ht="26.1" customHeight="1" x14ac:dyDescent="0.2">
      <c r="A9555" s="679" t="s">
        <v>3709</v>
      </c>
      <c r="B9555" s="680" t="s">
        <v>5433</v>
      </c>
      <c r="C9555" s="679" t="s">
        <v>24</v>
      </c>
      <c r="D9555" s="679" t="s">
        <v>5434</v>
      </c>
      <c r="E9555" s="762" t="s">
        <v>3720</v>
      </c>
      <c r="F9555" s="762"/>
      <c r="G9555" s="681" t="s">
        <v>26</v>
      </c>
      <c r="H9555" s="682">
        <v>1</v>
      </c>
      <c r="I9555" s="682">
        <v>0</v>
      </c>
      <c r="J9555" s="683">
        <v>4.76</v>
      </c>
      <c r="K9555" s="683">
        <v>4.76</v>
      </c>
    </row>
    <row r="9556" spans="1:11" ht="26.1" customHeight="1" x14ac:dyDescent="0.2">
      <c r="A9556" s="679" t="s">
        <v>3709</v>
      </c>
      <c r="B9556" s="680" t="s">
        <v>5824</v>
      </c>
      <c r="C9556" s="679" t="s">
        <v>24</v>
      </c>
      <c r="D9556" s="679" t="s">
        <v>5825</v>
      </c>
      <c r="E9556" s="762" t="s">
        <v>2501</v>
      </c>
      <c r="F9556" s="762"/>
      <c r="G9556" s="681" t="s">
        <v>26</v>
      </c>
      <c r="H9556" s="682">
        <v>1</v>
      </c>
      <c r="I9556" s="682">
        <v>0</v>
      </c>
      <c r="J9556" s="683">
        <v>0.89</v>
      </c>
      <c r="K9556" s="683">
        <v>0.89</v>
      </c>
    </row>
    <row r="9557" spans="1:11" ht="25.5" x14ac:dyDescent="0.2">
      <c r="A9557" s="684"/>
      <c r="B9557" s="684"/>
      <c r="C9557" s="684"/>
      <c r="D9557" s="684"/>
      <c r="E9557" s="684"/>
      <c r="F9557" s="684" t="s">
        <v>3723</v>
      </c>
      <c r="G9557" s="685">
        <v>36.51</v>
      </c>
      <c r="H9557" s="684" t="s">
        <v>3724</v>
      </c>
      <c r="I9557" s="685">
        <v>0</v>
      </c>
      <c r="J9557" s="684" t="s">
        <v>3725</v>
      </c>
      <c r="K9557" s="685">
        <v>36.51</v>
      </c>
    </row>
    <row r="9558" spans="1:11" ht="26.25" thickBot="1" x14ac:dyDescent="0.25">
      <c r="A9558" s="684"/>
      <c r="B9558" s="684"/>
      <c r="C9558" s="684"/>
      <c r="D9558" s="684"/>
      <c r="E9558" s="684"/>
      <c r="F9558" s="684" t="s">
        <v>3726</v>
      </c>
      <c r="G9558" s="685">
        <v>0</v>
      </c>
      <c r="H9558" s="763"/>
      <c r="I9558" s="763" t="s">
        <v>3727</v>
      </c>
      <c r="J9558" s="684"/>
      <c r="K9558" s="685">
        <v>44.6</v>
      </c>
    </row>
    <row r="9559" spans="1:11" ht="0.95" customHeight="1" thickTop="1" x14ac:dyDescent="0.2">
      <c r="A9559" s="688"/>
      <c r="B9559" s="688"/>
      <c r="C9559" s="688"/>
      <c r="D9559" s="688"/>
      <c r="E9559" s="688"/>
      <c r="F9559" s="688"/>
      <c r="G9559" s="688"/>
      <c r="H9559" s="688"/>
      <c r="I9559" s="688"/>
      <c r="J9559" s="688"/>
    </row>
    <row r="9560" spans="1:11" ht="18" customHeight="1" x14ac:dyDescent="0.2">
      <c r="A9560" s="18"/>
      <c r="B9560" s="19" t="s">
        <v>10</v>
      </c>
      <c r="C9560" s="18" t="s">
        <v>11</v>
      </c>
      <c r="D9560" s="18" t="s">
        <v>12</v>
      </c>
      <c r="E9560" s="764" t="s">
        <v>3702</v>
      </c>
      <c r="F9560" s="764"/>
      <c r="G9560" s="20" t="s">
        <v>13</v>
      </c>
      <c r="H9560" s="19" t="s">
        <v>14</v>
      </c>
      <c r="I9560" s="19" t="s">
        <v>3703</v>
      </c>
      <c r="J9560" s="19" t="s">
        <v>15</v>
      </c>
      <c r="K9560" s="19" t="s">
        <v>17</v>
      </c>
    </row>
    <row r="9561" spans="1:11" ht="26.1" customHeight="1" x14ac:dyDescent="0.2">
      <c r="A9561" s="23" t="s">
        <v>3704</v>
      </c>
      <c r="B9561" s="24" t="s">
        <v>3862</v>
      </c>
      <c r="C9561" s="23" t="s">
        <v>24</v>
      </c>
      <c r="D9561" s="23" t="s">
        <v>3863</v>
      </c>
      <c r="E9561" s="760" t="s">
        <v>3705</v>
      </c>
      <c r="F9561" s="760"/>
      <c r="G9561" s="25" t="s">
        <v>26</v>
      </c>
      <c r="H9561" s="673">
        <v>1</v>
      </c>
      <c r="I9561" s="26"/>
      <c r="J9561" s="26">
        <v>31.9</v>
      </c>
      <c r="K9561" s="26">
        <v>31.9</v>
      </c>
    </row>
    <row r="9562" spans="1:11" ht="26.1" customHeight="1" x14ac:dyDescent="0.2">
      <c r="A9562" s="674" t="s">
        <v>3706</v>
      </c>
      <c r="B9562" s="675" t="s">
        <v>6355</v>
      </c>
      <c r="C9562" s="674" t="s">
        <v>24</v>
      </c>
      <c r="D9562" s="674" t="s">
        <v>6356</v>
      </c>
      <c r="E9562" s="761" t="s">
        <v>3705</v>
      </c>
      <c r="F9562" s="761"/>
      <c r="G9562" s="676" t="s">
        <v>26</v>
      </c>
      <c r="H9562" s="677">
        <v>1</v>
      </c>
      <c r="I9562" s="677">
        <v>0</v>
      </c>
      <c r="J9562" s="678">
        <v>0.19</v>
      </c>
      <c r="K9562" s="678">
        <v>0.19</v>
      </c>
    </row>
    <row r="9563" spans="1:11" ht="26.1" customHeight="1" x14ac:dyDescent="0.2">
      <c r="A9563" s="679" t="s">
        <v>3709</v>
      </c>
      <c r="B9563" s="680" t="s">
        <v>5429</v>
      </c>
      <c r="C9563" s="679" t="s">
        <v>24</v>
      </c>
      <c r="D9563" s="679" t="s">
        <v>5430</v>
      </c>
      <c r="E9563" s="762" t="s">
        <v>4371</v>
      </c>
      <c r="F9563" s="762"/>
      <c r="G9563" s="681" t="s">
        <v>26</v>
      </c>
      <c r="H9563" s="682">
        <v>1</v>
      </c>
      <c r="I9563" s="682">
        <v>0</v>
      </c>
      <c r="J9563" s="683">
        <v>0.92</v>
      </c>
      <c r="K9563" s="683">
        <v>0.92</v>
      </c>
    </row>
    <row r="9564" spans="1:11" ht="26.1" customHeight="1" x14ac:dyDescent="0.2">
      <c r="A9564" s="679" t="s">
        <v>3709</v>
      </c>
      <c r="B9564" s="680" t="s">
        <v>5826</v>
      </c>
      <c r="C9564" s="679" t="s">
        <v>24</v>
      </c>
      <c r="D9564" s="679" t="s">
        <v>5827</v>
      </c>
      <c r="E9564" s="762" t="s">
        <v>2501</v>
      </c>
      <c r="F9564" s="762"/>
      <c r="G9564" s="681" t="s">
        <v>26</v>
      </c>
      <c r="H9564" s="682">
        <v>1</v>
      </c>
      <c r="I9564" s="682">
        <v>0</v>
      </c>
      <c r="J9564" s="683">
        <v>0.01</v>
      </c>
      <c r="K9564" s="683">
        <v>0.01</v>
      </c>
    </row>
    <row r="9565" spans="1:11" ht="26.1" customHeight="1" x14ac:dyDescent="0.2">
      <c r="A9565" s="679" t="s">
        <v>3709</v>
      </c>
      <c r="B9565" s="680" t="s">
        <v>5824</v>
      </c>
      <c r="C9565" s="679" t="s">
        <v>24</v>
      </c>
      <c r="D9565" s="679" t="s">
        <v>5825</v>
      </c>
      <c r="E9565" s="762" t="s">
        <v>2501</v>
      </c>
      <c r="F9565" s="762"/>
      <c r="G9565" s="681" t="s">
        <v>26</v>
      </c>
      <c r="H9565" s="682">
        <v>1</v>
      </c>
      <c r="I9565" s="682">
        <v>0</v>
      </c>
      <c r="J9565" s="683">
        <v>0.89</v>
      </c>
      <c r="K9565" s="683">
        <v>0.89</v>
      </c>
    </row>
    <row r="9566" spans="1:11" ht="24" customHeight="1" x14ac:dyDescent="0.2">
      <c r="A9566" s="679" t="s">
        <v>3709</v>
      </c>
      <c r="B9566" s="680" t="s">
        <v>6357</v>
      </c>
      <c r="C9566" s="679" t="s">
        <v>24</v>
      </c>
      <c r="D9566" s="679" t="s">
        <v>6358</v>
      </c>
      <c r="E9566" s="762" t="s">
        <v>3715</v>
      </c>
      <c r="F9566" s="762"/>
      <c r="G9566" s="681" t="s">
        <v>26</v>
      </c>
      <c r="H9566" s="682">
        <v>1</v>
      </c>
      <c r="I9566" s="682">
        <v>0</v>
      </c>
      <c r="J9566" s="683">
        <v>23.62</v>
      </c>
      <c r="K9566" s="683">
        <v>23.62</v>
      </c>
    </row>
    <row r="9567" spans="1:11" ht="26.1" customHeight="1" x14ac:dyDescent="0.2">
      <c r="A9567" s="679" t="s">
        <v>3709</v>
      </c>
      <c r="B9567" s="680" t="s">
        <v>3718</v>
      </c>
      <c r="C9567" s="679" t="s">
        <v>24</v>
      </c>
      <c r="D9567" s="679" t="s">
        <v>3719</v>
      </c>
      <c r="E9567" s="762" t="s">
        <v>3720</v>
      </c>
      <c r="F9567" s="762"/>
      <c r="G9567" s="681" t="s">
        <v>26</v>
      </c>
      <c r="H9567" s="682">
        <v>1</v>
      </c>
      <c r="I9567" s="682">
        <v>0</v>
      </c>
      <c r="J9567" s="683">
        <v>1.43</v>
      </c>
      <c r="K9567" s="683">
        <v>1.43</v>
      </c>
    </row>
    <row r="9568" spans="1:11" ht="26.1" customHeight="1" x14ac:dyDescent="0.2">
      <c r="A9568" s="679" t="s">
        <v>3709</v>
      </c>
      <c r="B9568" s="680" t="s">
        <v>5433</v>
      </c>
      <c r="C9568" s="679" t="s">
        <v>24</v>
      </c>
      <c r="D9568" s="679" t="s">
        <v>5434</v>
      </c>
      <c r="E9568" s="762" t="s">
        <v>3720</v>
      </c>
      <c r="F9568" s="762"/>
      <c r="G9568" s="681" t="s">
        <v>26</v>
      </c>
      <c r="H9568" s="682">
        <v>1</v>
      </c>
      <c r="I9568" s="682">
        <v>0</v>
      </c>
      <c r="J9568" s="683">
        <v>4.76</v>
      </c>
      <c r="K9568" s="683">
        <v>4.76</v>
      </c>
    </row>
    <row r="9569" spans="1:11" ht="26.1" customHeight="1" x14ac:dyDescent="0.2">
      <c r="A9569" s="679" t="s">
        <v>3709</v>
      </c>
      <c r="B9569" s="680" t="s">
        <v>3710</v>
      </c>
      <c r="C9569" s="679" t="s">
        <v>24</v>
      </c>
      <c r="D9569" s="679" t="s">
        <v>3711</v>
      </c>
      <c r="E9569" s="762" t="s">
        <v>3712</v>
      </c>
      <c r="F9569" s="762"/>
      <c r="G9569" s="681" t="s">
        <v>26</v>
      </c>
      <c r="H9569" s="682">
        <v>1</v>
      </c>
      <c r="I9569" s="682">
        <v>0</v>
      </c>
      <c r="J9569" s="683">
        <v>0.08</v>
      </c>
      <c r="K9569" s="683">
        <v>0.08</v>
      </c>
    </row>
    <row r="9570" spans="1:11" ht="25.5" x14ac:dyDescent="0.2">
      <c r="A9570" s="684"/>
      <c r="B9570" s="684"/>
      <c r="C9570" s="684"/>
      <c r="D9570" s="684"/>
      <c r="E9570" s="684"/>
      <c r="F9570" s="684" t="s">
        <v>3723</v>
      </c>
      <c r="G9570" s="685">
        <v>23.81</v>
      </c>
      <c r="H9570" s="684" t="s">
        <v>3724</v>
      </c>
      <c r="I9570" s="685">
        <v>0</v>
      </c>
      <c r="J9570" s="684" t="s">
        <v>3725</v>
      </c>
      <c r="K9570" s="685">
        <v>23.81</v>
      </c>
    </row>
    <row r="9571" spans="1:11" ht="26.25" thickBot="1" x14ac:dyDescent="0.25">
      <c r="A9571" s="684"/>
      <c r="B9571" s="684"/>
      <c r="C9571" s="684"/>
      <c r="D9571" s="684"/>
      <c r="E9571" s="684"/>
      <c r="F9571" s="684" t="s">
        <v>3726</v>
      </c>
      <c r="G9571" s="685">
        <v>0</v>
      </c>
      <c r="H9571" s="763"/>
      <c r="I9571" s="763" t="s">
        <v>3727</v>
      </c>
      <c r="J9571" s="684"/>
      <c r="K9571" s="685">
        <v>31.9</v>
      </c>
    </row>
    <row r="9572" spans="1:11" ht="0.95" customHeight="1" thickTop="1" x14ac:dyDescent="0.2">
      <c r="A9572" s="688"/>
      <c r="B9572" s="688"/>
      <c r="C9572" s="688"/>
      <c r="D9572" s="688"/>
      <c r="E9572" s="688"/>
      <c r="F9572" s="688"/>
      <c r="G9572" s="688"/>
      <c r="H9572" s="688"/>
      <c r="I9572" s="688"/>
      <c r="J9572" s="688"/>
    </row>
    <row r="9573" spans="1:11" ht="18" customHeight="1" x14ac:dyDescent="0.2">
      <c r="A9573" s="18"/>
      <c r="B9573" s="19" t="s">
        <v>10</v>
      </c>
      <c r="C9573" s="18" t="s">
        <v>11</v>
      </c>
      <c r="D9573" s="18" t="s">
        <v>12</v>
      </c>
      <c r="E9573" s="764" t="s">
        <v>3702</v>
      </c>
      <c r="F9573" s="764"/>
      <c r="G9573" s="20" t="s">
        <v>13</v>
      </c>
      <c r="H9573" s="19" t="s">
        <v>14</v>
      </c>
      <c r="I9573" s="19" t="s">
        <v>3703</v>
      </c>
      <c r="J9573" s="19" t="s">
        <v>15</v>
      </c>
      <c r="K9573" s="19" t="s">
        <v>17</v>
      </c>
    </row>
    <row r="9574" spans="1:11" ht="26.1" customHeight="1" x14ac:dyDescent="0.2">
      <c r="A9574" s="23" t="s">
        <v>3704</v>
      </c>
      <c r="B9574" s="24" t="s">
        <v>6678</v>
      </c>
      <c r="C9574" s="23" t="s">
        <v>24</v>
      </c>
      <c r="D9574" s="23" t="s">
        <v>6679</v>
      </c>
      <c r="E9574" s="760" t="s">
        <v>3705</v>
      </c>
      <c r="F9574" s="760"/>
      <c r="G9574" s="25" t="s">
        <v>26</v>
      </c>
      <c r="H9574" s="673">
        <v>1</v>
      </c>
      <c r="I9574" s="26"/>
      <c r="J9574" s="26">
        <v>42.36</v>
      </c>
      <c r="K9574" s="26">
        <v>42.36</v>
      </c>
    </row>
    <row r="9575" spans="1:11" ht="26.1" customHeight="1" x14ac:dyDescent="0.2">
      <c r="A9575" s="674" t="s">
        <v>3706</v>
      </c>
      <c r="B9575" s="675" t="s">
        <v>6359</v>
      </c>
      <c r="C9575" s="674" t="s">
        <v>24</v>
      </c>
      <c r="D9575" s="674" t="s">
        <v>6360</v>
      </c>
      <c r="E9575" s="761" t="s">
        <v>3705</v>
      </c>
      <c r="F9575" s="761"/>
      <c r="G9575" s="676" t="s">
        <v>26</v>
      </c>
      <c r="H9575" s="677">
        <v>1</v>
      </c>
      <c r="I9575" s="677">
        <v>0</v>
      </c>
      <c r="J9575" s="678">
        <v>0.28000000000000003</v>
      </c>
      <c r="K9575" s="678">
        <v>0.28000000000000003</v>
      </c>
    </row>
    <row r="9576" spans="1:11" ht="26.1" customHeight="1" x14ac:dyDescent="0.2">
      <c r="A9576" s="679" t="s">
        <v>3709</v>
      </c>
      <c r="B9576" s="680" t="s">
        <v>3710</v>
      </c>
      <c r="C9576" s="679" t="s">
        <v>24</v>
      </c>
      <c r="D9576" s="679" t="s">
        <v>3711</v>
      </c>
      <c r="E9576" s="762" t="s">
        <v>3712</v>
      </c>
      <c r="F9576" s="762"/>
      <c r="G9576" s="681" t="s">
        <v>26</v>
      </c>
      <c r="H9576" s="682">
        <v>1</v>
      </c>
      <c r="I9576" s="682">
        <v>0</v>
      </c>
      <c r="J9576" s="683">
        <v>0.08</v>
      </c>
      <c r="K9576" s="683">
        <v>0.08</v>
      </c>
    </row>
    <row r="9577" spans="1:11" ht="26.1" customHeight="1" x14ac:dyDescent="0.2">
      <c r="A9577" s="679" t="s">
        <v>3709</v>
      </c>
      <c r="B9577" s="680" t="s">
        <v>5826</v>
      </c>
      <c r="C9577" s="679" t="s">
        <v>24</v>
      </c>
      <c r="D9577" s="679" t="s">
        <v>5827</v>
      </c>
      <c r="E9577" s="762" t="s">
        <v>2501</v>
      </c>
      <c r="F9577" s="762"/>
      <c r="G9577" s="681" t="s">
        <v>26</v>
      </c>
      <c r="H9577" s="682">
        <v>1</v>
      </c>
      <c r="I9577" s="682">
        <v>0</v>
      </c>
      <c r="J9577" s="683">
        <v>0.01</v>
      </c>
      <c r="K9577" s="683">
        <v>0.01</v>
      </c>
    </row>
    <row r="9578" spans="1:11" ht="26.1" customHeight="1" x14ac:dyDescent="0.2">
      <c r="A9578" s="679" t="s">
        <v>3709</v>
      </c>
      <c r="B9578" s="680" t="s">
        <v>5824</v>
      </c>
      <c r="C9578" s="679" t="s">
        <v>24</v>
      </c>
      <c r="D9578" s="679" t="s">
        <v>5825</v>
      </c>
      <c r="E9578" s="762" t="s">
        <v>2501</v>
      </c>
      <c r="F9578" s="762"/>
      <c r="G9578" s="681" t="s">
        <v>26</v>
      </c>
      <c r="H9578" s="682">
        <v>1</v>
      </c>
      <c r="I9578" s="682">
        <v>0</v>
      </c>
      <c r="J9578" s="683">
        <v>0.89</v>
      </c>
      <c r="K9578" s="683">
        <v>0.89</v>
      </c>
    </row>
    <row r="9579" spans="1:11" ht="24" customHeight="1" x14ac:dyDescent="0.2">
      <c r="A9579" s="679" t="s">
        <v>3709</v>
      </c>
      <c r="B9579" s="680" t="s">
        <v>6361</v>
      </c>
      <c r="C9579" s="679" t="s">
        <v>24</v>
      </c>
      <c r="D9579" s="679" t="s">
        <v>6362</v>
      </c>
      <c r="E9579" s="762" t="s">
        <v>3715</v>
      </c>
      <c r="F9579" s="762"/>
      <c r="G9579" s="681" t="s">
        <v>26</v>
      </c>
      <c r="H9579" s="682">
        <v>1</v>
      </c>
      <c r="I9579" s="682">
        <v>0</v>
      </c>
      <c r="J9579" s="683">
        <v>33.99</v>
      </c>
      <c r="K9579" s="683">
        <v>33.99</v>
      </c>
    </row>
    <row r="9580" spans="1:11" ht="26.1" customHeight="1" x14ac:dyDescent="0.2">
      <c r="A9580" s="679" t="s">
        <v>3709</v>
      </c>
      <c r="B9580" s="680" t="s">
        <v>5433</v>
      </c>
      <c r="C9580" s="679" t="s">
        <v>24</v>
      </c>
      <c r="D9580" s="679" t="s">
        <v>5434</v>
      </c>
      <c r="E9580" s="762" t="s">
        <v>3720</v>
      </c>
      <c r="F9580" s="762"/>
      <c r="G9580" s="681" t="s">
        <v>26</v>
      </c>
      <c r="H9580" s="682">
        <v>1</v>
      </c>
      <c r="I9580" s="682">
        <v>0</v>
      </c>
      <c r="J9580" s="683">
        <v>4.76</v>
      </c>
      <c r="K9580" s="683">
        <v>4.76</v>
      </c>
    </row>
    <row r="9581" spans="1:11" ht="26.1" customHeight="1" x14ac:dyDescent="0.2">
      <c r="A9581" s="679" t="s">
        <v>3709</v>
      </c>
      <c r="B9581" s="680" t="s">
        <v>3718</v>
      </c>
      <c r="C9581" s="679" t="s">
        <v>24</v>
      </c>
      <c r="D9581" s="679" t="s">
        <v>3719</v>
      </c>
      <c r="E9581" s="762" t="s">
        <v>3720</v>
      </c>
      <c r="F9581" s="762"/>
      <c r="G9581" s="681" t="s">
        <v>26</v>
      </c>
      <c r="H9581" s="682">
        <v>1</v>
      </c>
      <c r="I9581" s="682">
        <v>0</v>
      </c>
      <c r="J9581" s="683">
        <v>1.43</v>
      </c>
      <c r="K9581" s="683">
        <v>1.43</v>
      </c>
    </row>
    <row r="9582" spans="1:11" ht="26.1" customHeight="1" x14ac:dyDescent="0.2">
      <c r="A9582" s="679" t="s">
        <v>3709</v>
      </c>
      <c r="B9582" s="680" t="s">
        <v>5429</v>
      </c>
      <c r="C9582" s="679" t="s">
        <v>24</v>
      </c>
      <c r="D9582" s="679" t="s">
        <v>5430</v>
      </c>
      <c r="E9582" s="762" t="s">
        <v>4371</v>
      </c>
      <c r="F9582" s="762"/>
      <c r="G9582" s="681" t="s">
        <v>26</v>
      </c>
      <c r="H9582" s="682">
        <v>1</v>
      </c>
      <c r="I9582" s="682">
        <v>0</v>
      </c>
      <c r="J9582" s="683">
        <v>0.92</v>
      </c>
      <c r="K9582" s="683">
        <v>0.92</v>
      </c>
    </row>
    <row r="9583" spans="1:11" ht="25.5" x14ac:dyDescent="0.2">
      <c r="A9583" s="684"/>
      <c r="B9583" s="684"/>
      <c r="C9583" s="684"/>
      <c r="D9583" s="684"/>
      <c r="E9583" s="684"/>
      <c r="F9583" s="684" t="s">
        <v>3723</v>
      </c>
      <c r="G9583" s="685">
        <v>34.270000000000003</v>
      </c>
      <c r="H9583" s="684" t="s">
        <v>3724</v>
      </c>
      <c r="I9583" s="685">
        <v>0</v>
      </c>
      <c r="J9583" s="684" t="s">
        <v>3725</v>
      </c>
      <c r="K9583" s="685">
        <v>34.270000000000003</v>
      </c>
    </row>
    <row r="9584" spans="1:11" ht="26.25" thickBot="1" x14ac:dyDescent="0.25">
      <c r="A9584" s="684"/>
      <c r="B9584" s="684"/>
      <c r="C9584" s="684"/>
      <c r="D9584" s="684"/>
      <c r="E9584" s="684"/>
      <c r="F9584" s="684" t="s">
        <v>3726</v>
      </c>
      <c r="G9584" s="685">
        <v>0</v>
      </c>
      <c r="H9584" s="763"/>
      <c r="I9584" s="763" t="s">
        <v>3727</v>
      </c>
      <c r="J9584" s="684"/>
      <c r="K9584" s="685">
        <v>42.36</v>
      </c>
    </row>
    <row r="9585" spans="1:11" ht="0.95" customHeight="1" thickTop="1" x14ac:dyDescent="0.2">
      <c r="A9585" s="688"/>
      <c r="B9585" s="688"/>
      <c r="C9585" s="688"/>
      <c r="D9585" s="688"/>
      <c r="E9585" s="688"/>
      <c r="F9585" s="688"/>
      <c r="G9585" s="688"/>
      <c r="H9585" s="688"/>
      <c r="I9585" s="688"/>
      <c r="J9585" s="688"/>
    </row>
    <row r="9586" spans="1:11" ht="18" customHeight="1" x14ac:dyDescent="0.2">
      <c r="A9586" s="18"/>
      <c r="B9586" s="19" t="s">
        <v>10</v>
      </c>
      <c r="C9586" s="18" t="s">
        <v>11</v>
      </c>
      <c r="D9586" s="18" t="s">
        <v>12</v>
      </c>
      <c r="E9586" s="764" t="s">
        <v>3702</v>
      </c>
      <c r="F9586" s="764"/>
      <c r="G9586" s="20" t="s">
        <v>13</v>
      </c>
      <c r="H9586" s="19" t="s">
        <v>14</v>
      </c>
      <c r="I9586" s="19" t="s">
        <v>3703</v>
      </c>
      <c r="J9586" s="19" t="s">
        <v>15</v>
      </c>
      <c r="K9586" s="19" t="s">
        <v>17</v>
      </c>
    </row>
    <row r="9587" spans="1:11" ht="26.1" customHeight="1" x14ac:dyDescent="0.2">
      <c r="A9587" s="23" t="s">
        <v>3704</v>
      </c>
      <c r="B9587" s="24" t="s">
        <v>6260</v>
      </c>
      <c r="C9587" s="23" t="s">
        <v>24</v>
      </c>
      <c r="D9587" s="23" t="s">
        <v>6261</v>
      </c>
      <c r="E9587" s="760" t="s">
        <v>3705</v>
      </c>
      <c r="F9587" s="760"/>
      <c r="G9587" s="25" t="s">
        <v>26</v>
      </c>
      <c r="H9587" s="673">
        <v>1</v>
      </c>
      <c r="I9587" s="26"/>
      <c r="J9587" s="26">
        <v>35</v>
      </c>
      <c r="K9587" s="26">
        <v>35</v>
      </c>
    </row>
    <row r="9588" spans="1:11" ht="26.1" customHeight="1" x14ac:dyDescent="0.2">
      <c r="A9588" s="674" t="s">
        <v>3706</v>
      </c>
      <c r="B9588" s="675" t="s">
        <v>6363</v>
      </c>
      <c r="C9588" s="674" t="s">
        <v>24</v>
      </c>
      <c r="D9588" s="674" t="s">
        <v>6364</v>
      </c>
      <c r="E9588" s="761" t="s">
        <v>3705</v>
      </c>
      <c r="F9588" s="761"/>
      <c r="G9588" s="676" t="s">
        <v>26</v>
      </c>
      <c r="H9588" s="677">
        <v>1</v>
      </c>
      <c r="I9588" s="677">
        <v>0</v>
      </c>
      <c r="J9588" s="678">
        <v>0.3</v>
      </c>
      <c r="K9588" s="678">
        <v>0.3</v>
      </c>
    </row>
    <row r="9589" spans="1:11" ht="26.1" customHeight="1" x14ac:dyDescent="0.2">
      <c r="A9589" s="679" t="s">
        <v>3709</v>
      </c>
      <c r="B9589" s="680" t="s">
        <v>5433</v>
      </c>
      <c r="C9589" s="679" t="s">
        <v>24</v>
      </c>
      <c r="D9589" s="679" t="s">
        <v>5434</v>
      </c>
      <c r="E9589" s="762" t="s">
        <v>3720</v>
      </c>
      <c r="F9589" s="762"/>
      <c r="G9589" s="681" t="s">
        <v>26</v>
      </c>
      <c r="H9589" s="682">
        <v>1</v>
      </c>
      <c r="I9589" s="682">
        <v>0</v>
      </c>
      <c r="J9589" s="683">
        <v>4.76</v>
      </c>
      <c r="K9589" s="683">
        <v>4.76</v>
      </c>
    </row>
    <row r="9590" spans="1:11" ht="26.1" customHeight="1" x14ac:dyDescent="0.2">
      <c r="A9590" s="679" t="s">
        <v>3709</v>
      </c>
      <c r="B9590" s="680" t="s">
        <v>3718</v>
      </c>
      <c r="C9590" s="679" t="s">
        <v>24</v>
      </c>
      <c r="D9590" s="679" t="s">
        <v>3719</v>
      </c>
      <c r="E9590" s="762" t="s">
        <v>3720</v>
      </c>
      <c r="F9590" s="762"/>
      <c r="G9590" s="681" t="s">
        <v>26</v>
      </c>
      <c r="H9590" s="682">
        <v>1</v>
      </c>
      <c r="I9590" s="682">
        <v>0</v>
      </c>
      <c r="J9590" s="683">
        <v>1.43</v>
      </c>
      <c r="K9590" s="683">
        <v>1.43</v>
      </c>
    </row>
    <row r="9591" spans="1:11" ht="26.1" customHeight="1" x14ac:dyDescent="0.2">
      <c r="A9591" s="679" t="s">
        <v>3709</v>
      </c>
      <c r="B9591" s="680" t="s">
        <v>6365</v>
      </c>
      <c r="C9591" s="679" t="s">
        <v>24</v>
      </c>
      <c r="D9591" s="679" t="s">
        <v>6366</v>
      </c>
      <c r="E9591" s="762" t="s">
        <v>3715</v>
      </c>
      <c r="F9591" s="762"/>
      <c r="G9591" s="681" t="s">
        <v>26</v>
      </c>
      <c r="H9591" s="682">
        <v>1</v>
      </c>
      <c r="I9591" s="682">
        <v>0</v>
      </c>
      <c r="J9591" s="683">
        <v>26.61</v>
      </c>
      <c r="K9591" s="683">
        <v>26.61</v>
      </c>
    </row>
    <row r="9592" spans="1:11" ht="26.1" customHeight="1" x14ac:dyDescent="0.2">
      <c r="A9592" s="679" t="s">
        <v>3709</v>
      </c>
      <c r="B9592" s="680" t="s">
        <v>3710</v>
      </c>
      <c r="C9592" s="679" t="s">
        <v>24</v>
      </c>
      <c r="D9592" s="679" t="s">
        <v>3711</v>
      </c>
      <c r="E9592" s="762" t="s">
        <v>3712</v>
      </c>
      <c r="F9592" s="762"/>
      <c r="G9592" s="681" t="s">
        <v>26</v>
      </c>
      <c r="H9592" s="682">
        <v>1</v>
      </c>
      <c r="I9592" s="682">
        <v>0</v>
      </c>
      <c r="J9592" s="683">
        <v>0.08</v>
      </c>
      <c r="K9592" s="683">
        <v>0.08</v>
      </c>
    </row>
    <row r="9593" spans="1:11" ht="26.1" customHeight="1" x14ac:dyDescent="0.2">
      <c r="A9593" s="679" t="s">
        <v>3709</v>
      </c>
      <c r="B9593" s="680" t="s">
        <v>5429</v>
      </c>
      <c r="C9593" s="679" t="s">
        <v>24</v>
      </c>
      <c r="D9593" s="679" t="s">
        <v>5430</v>
      </c>
      <c r="E9593" s="762" t="s">
        <v>4371</v>
      </c>
      <c r="F9593" s="762"/>
      <c r="G9593" s="681" t="s">
        <v>26</v>
      </c>
      <c r="H9593" s="682">
        <v>1</v>
      </c>
      <c r="I9593" s="682">
        <v>0</v>
      </c>
      <c r="J9593" s="683">
        <v>0.92</v>
      </c>
      <c r="K9593" s="683">
        <v>0.92</v>
      </c>
    </row>
    <row r="9594" spans="1:11" ht="26.1" customHeight="1" x14ac:dyDescent="0.2">
      <c r="A9594" s="679" t="s">
        <v>3709</v>
      </c>
      <c r="B9594" s="680" t="s">
        <v>5824</v>
      </c>
      <c r="C9594" s="679" t="s">
        <v>24</v>
      </c>
      <c r="D9594" s="679" t="s">
        <v>5825</v>
      </c>
      <c r="E9594" s="762" t="s">
        <v>2501</v>
      </c>
      <c r="F9594" s="762"/>
      <c r="G9594" s="681" t="s">
        <v>26</v>
      </c>
      <c r="H9594" s="682">
        <v>1</v>
      </c>
      <c r="I9594" s="682">
        <v>0</v>
      </c>
      <c r="J9594" s="683">
        <v>0.89</v>
      </c>
      <c r="K9594" s="683">
        <v>0.89</v>
      </c>
    </row>
    <row r="9595" spans="1:11" ht="26.1" customHeight="1" x14ac:dyDescent="0.2">
      <c r="A9595" s="679" t="s">
        <v>3709</v>
      </c>
      <c r="B9595" s="680" t="s">
        <v>5826</v>
      </c>
      <c r="C9595" s="679" t="s">
        <v>24</v>
      </c>
      <c r="D9595" s="679" t="s">
        <v>5827</v>
      </c>
      <c r="E9595" s="762" t="s">
        <v>2501</v>
      </c>
      <c r="F9595" s="762"/>
      <c r="G9595" s="681" t="s">
        <v>26</v>
      </c>
      <c r="H9595" s="682">
        <v>1</v>
      </c>
      <c r="I9595" s="682">
        <v>0</v>
      </c>
      <c r="J9595" s="683">
        <v>0.01</v>
      </c>
      <c r="K9595" s="683">
        <v>0.01</v>
      </c>
    </row>
    <row r="9596" spans="1:11" ht="25.5" x14ac:dyDescent="0.2">
      <c r="A9596" s="684"/>
      <c r="B9596" s="684"/>
      <c r="C9596" s="684"/>
      <c r="D9596" s="684"/>
      <c r="E9596" s="684"/>
      <c r="F9596" s="684" t="s">
        <v>3723</v>
      </c>
      <c r="G9596" s="685">
        <v>26.91</v>
      </c>
      <c r="H9596" s="684" t="s">
        <v>3724</v>
      </c>
      <c r="I9596" s="685">
        <v>0</v>
      </c>
      <c r="J9596" s="684" t="s">
        <v>3725</v>
      </c>
      <c r="K9596" s="685">
        <v>26.91</v>
      </c>
    </row>
    <row r="9597" spans="1:11" ht="26.25" thickBot="1" x14ac:dyDescent="0.25">
      <c r="A9597" s="684"/>
      <c r="B9597" s="684"/>
      <c r="C9597" s="684"/>
      <c r="D9597" s="684"/>
      <c r="E9597" s="684"/>
      <c r="F9597" s="684" t="s">
        <v>3726</v>
      </c>
      <c r="G9597" s="685">
        <v>0</v>
      </c>
      <c r="H9597" s="763"/>
      <c r="I9597" s="763" t="s">
        <v>3727</v>
      </c>
      <c r="J9597" s="684"/>
      <c r="K9597" s="685">
        <v>35</v>
      </c>
    </row>
    <row r="9598" spans="1:11" ht="0.95" customHeight="1" thickTop="1" x14ac:dyDescent="0.2">
      <c r="A9598" s="688"/>
      <c r="B9598" s="688"/>
      <c r="C9598" s="688"/>
      <c r="D9598" s="688"/>
      <c r="E9598" s="688"/>
      <c r="F9598" s="688"/>
      <c r="G9598" s="688"/>
      <c r="H9598" s="688"/>
      <c r="I9598" s="688"/>
      <c r="J9598" s="688"/>
    </row>
    <row r="9599" spans="1:11" ht="18" customHeight="1" x14ac:dyDescent="0.2">
      <c r="A9599" s="18"/>
      <c r="B9599" s="19" t="s">
        <v>10</v>
      </c>
      <c r="C9599" s="18" t="s">
        <v>11</v>
      </c>
      <c r="D9599" s="18" t="s">
        <v>12</v>
      </c>
      <c r="E9599" s="764" t="s">
        <v>3702</v>
      </c>
      <c r="F9599" s="764"/>
      <c r="G9599" s="20" t="s">
        <v>13</v>
      </c>
      <c r="H9599" s="19" t="s">
        <v>14</v>
      </c>
      <c r="I9599" s="19" t="s">
        <v>3703</v>
      </c>
      <c r="J9599" s="19" t="s">
        <v>15</v>
      </c>
      <c r="K9599" s="19" t="s">
        <v>17</v>
      </c>
    </row>
    <row r="9600" spans="1:11" ht="26.1" customHeight="1" x14ac:dyDescent="0.2">
      <c r="A9600" s="23" t="s">
        <v>3704</v>
      </c>
      <c r="B9600" s="24" t="s">
        <v>6686</v>
      </c>
      <c r="C9600" s="23" t="s">
        <v>24</v>
      </c>
      <c r="D9600" s="23" t="s">
        <v>6687</v>
      </c>
      <c r="E9600" s="760" t="s">
        <v>3705</v>
      </c>
      <c r="F9600" s="760"/>
      <c r="G9600" s="25" t="s">
        <v>26</v>
      </c>
      <c r="H9600" s="673">
        <v>1</v>
      </c>
      <c r="I9600" s="26"/>
      <c r="J9600" s="26">
        <v>34.67</v>
      </c>
      <c r="K9600" s="26">
        <v>34.67</v>
      </c>
    </row>
    <row r="9601" spans="1:11" ht="26.1" customHeight="1" x14ac:dyDescent="0.2">
      <c r="A9601" s="674" t="s">
        <v>3706</v>
      </c>
      <c r="B9601" s="675" t="s">
        <v>6367</v>
      </c>
      <c r="C9601" s="674" t="s">
        <v>24</v>
      </c>
      <c r="D9601" s="674" t="s">
        <v>6368</v>
      </c>
      <c r="E9601" s="761" t="s">
        <v>3705</v>
      </c>
      <c r="F9601" s="761"/>
      <c r="G9601" s="676" t="s">
        <v>26</v>
      </c>
      <c r="H9601" s="677">
        <v>1</v>
      </c>
      <c r="I9601" s="677">
        <v>0</v>
      </c>
      <c r="J9601" s="678">
        <v>0.21</v>
      </c>
      <c r="K9601" s="678">
        <v>0.21</v>
      </c>
    </row>
    <row r="9602" spans="1:11" ht="26.1" customHeight="1" x14ac:dyDescent="0.2">
      <c r="A9602" s="679" t="s">
        <v>3709</v>
      </c>
      <c r="B9602" s="680" t="s">
        <v>5433</v>
      </c>
      <c r="C9602" s="679" t="s">
        <v>24</v>
      </c>
      <c r="D9602" s="679" t="s">
        <v>5434</v>
      </c>
      <c r="E9602" s="762" t="s">
        <v>3720</v>
      </c>
      <c r="F9602" s="762"/>
      <c r="G9602" s="681" t="s">
        <v>26</v>
      </c>
      <c r="H9602" s="682">
        <v>1</v>
      </c>
      <c r="I9602" s="682">
        <v>0</v>
      </c>
      <c r="J9602" s="683">
        <v>4.76</v>
      </c>
      <c r="K9602" s="683">
        <v>4.76</v>
      </c>
    </row>
    <row r="9603" spans="1:11" ht="24" customHeight="1" x14ac:dyDescent="0.2">
      <c r="A9603" s="679" t="s">
        <v>3709</v>
      </c>
      <c r="B9603" s="680" t="s">
        <v>6369</v>
      </c>
      <c r="C9603" s="679" t="s">
        <v>24</v>
      </c>
      <c r="D9603" s="679" t="s">
        <v>6370</v>
      </c>
      <c r="E9603" s="762" t="s">
        <v>3715</v>
      </c>
      <c r="F9603" s="762"/>
      <c r="G9603" s="681" t="s">
        <v>26</v>
      </c>
      <c r="H9603" s="682">
        <v>1</v>
      </c>
      <c r="I9603" s="682">
        <v>0</v>
      </c>
      <c r="J9603" s="683">
        <v>26.37</v>
      </c>
      <c r="K9603" s="683">
        <v>26.37</v>
      </c>
    </row>
    <row r="9604" spans="1:11" ht="26.1" customHeight="1" x14ac:dyDescent="0.2">
      <c r="A9604" s="679" t="s">
        <v>3709</v>
      </c>
      <c r="B9604" s="680" t="s">
        <v>3710</v>
      </c>
      <c r="C9604" s="679" t="s">
        <v>24</v>
      </c>
      <c r="D9604" s="679" t="s">
        <v>3711</v>
      </c>
      <c r="E9604" s="762" t="s">
        <v>3712</v>
      </c>
      <c r="F9604" s="762"/>
      <c r="G9604" s="681" t="s">
        <v>26</v>
      </c>
      <c r="H9604" s="682">
        <v>1</v>
      </c>
      <c r="I9604" s="682">
        <v>0</v>
      </c>
      <c r="J9604" s="683">
        <v>0.08</v>
      </c>
      <c r="K9604" s="683">
        <v>0.08</v>
      </c>
    </row>
    <row r="9605" spans="1:11" ht="26.1" customHeight="1" x14ac:dyDescent="0.2">
      <c r="A9605" s="679" t="s">
        <v>3709</v>
      </c>
      <c r="B9605" s="680" t="s">
        <v>5824</v>
      </c>
      <c r="C9605" s="679" t="s">
        <v>24</v>
      </c>
      <c r="D9605" s="679" t="s">
        <v>5825</v>
      </c>
      <c r="E9605" s="762" t="s">
        <v>2501</v>
      </c>
      <c r="F9605" s="762"/>
      <c r="G9605" s="681" t="s">
        <v>26</v>
      </c>
      <c r="H9605" s="682">
        <v>1</v>
      </c>
      <c r="I9605" s="682">
        <v>0</v>
      </c>
      <c r="J9605" s="683">
        <v>0.89</v>
      </c>
      <c r="K9605" s="683">
        <v>0.89</v>
      </c>
    </row>
    <row r="9606" spans="1:11" ht="26.1" customHeight="1" x14ac:dyDescent="0.2">
      <c r="A9606" s="679" t="s">
        <v>3709</v>
      </c>
      <c r="B9606" s="680" t="s">
        <v>3718</v>
      </c>
      <c r="C9606" s="679" t="s">
        <v>24</v>
      </c>
      <c r="D9606" s="679" t="s">
        <v>3719</v>
      </c>
      <c r="E9606" s="762" t="s">
        <v>3720</v>
      </c>
      <c r="F9606" s="762"/>
      <c r="G9606" s="681" t="s">
        <v>26</v>
      </c>
      <c r="H9606" s="682">
        <v>1</v>
      </c>
      <c r="I9606" s="682">
        <v>0</v>
      </c>
      <c r="J9606" s="683">
        <v>1.43</v>
      </c>
      <c r="K9606" s="683">
        <v>1.43</v>
      </c>
    </row>
    <row r="9607" spans="1:11" ht="26.1" customHeight="1" x14ac:dyDescent="0.2">
      <c r="A9607" s="679" t="s">
        <v>3709</v>
      </c>
      <c r="B9607" s="680" t="s">
        <v>5826</v>
      </c>
      <c r="C9607" s="679" t="s">
        <v>24</v>
      </c>
      <c r="D9607" s="679" t="s">
        <v>5827</v>
      </c>
      <c r="E9607" s="762" t="s">
        <v>2501</v>
      </c>
      <c r="F9607" s="762"/>
      <c r="G9607" s="681" t="s">
        <v>26</v>
      </c>
      <c r="H9607" s="682">
        <v>1</v>
      </c>
      <c r="I9607" s="682">
        <v>0</v>
      </c>
      <c r="J9607" s="683">
        <v>0.01</v>
      </c>
      <c r="K9607" s="683">
        <v>0.01</v>
      </c>
    </row>
    <row r="9608" spans="1:11" ht="26.1" customHeight="1" x14ac:dyDescent="0.2">
      <c r="A9608" s="679" t="s">
        <v>3709</v>
      </c>
      <c r="B9608" s="680" t="s">
        <v>5429</v>
      </c>
      <c r="C9608" s="679" t="s">
        <v>24</v>
      </c>
      <c r="D9608" s="679" t="s">
        <v>5430</v>
      </c>
      <c r="E9608" s="762" t="s">
        <v>4371</v>
      </c>
      <c r="F9608" s="762"/>
      <c r="G9608" s="681" t="s">
        <v>26</v>
      </c>
      <c r="H9608" s="682">
        <v>1</v>
      </c>
      <c r="I9608" s="682">
        <v>0</v>
      </c>
      <c r="J9608" s="683">
        <v>0.92</v>
      </c>
      <c r="K9608" s="683">
        <v>0.92</v>
      </c>
    </row>
    <row r="9609" spans="1:11" ht="25.5" x14ac:dyDescent="0.2">
      <c r="A9609" s="684"/>
      <c r="B9609" s="684"/>
      <c r="C9609" s="684"/>
      <c r="D9609" s="684"/>
      <c r="E9609" s="684"/>
      <c r="F9609" s="684" t="s">
        <v>3723</v>
      </c>
      <c r="G9609" s="685">
        <v>26.58</v>
      </c>
      <c r="H9609" s="684" t="s">
        <v>3724</v>
      </c>
      <c r="I9609" s="685">
        <v>0</v>
      </c>
      <c r="J9609" s="684" t="s">
        <v>3725</v>
      </c>
      <c r="K9609" s="685">
        <v>26.58</v>
      </c>
    </row>
    <row r="9610" spans="1:11" ht="26.25" thickBot="1" x14ac:dyDescent="0.25">
      <c r="A9610" s="684"/>
      <c r="B9610" s="684"/>
      <c r="C9610" s="684"/>
      <c r="D9610" s="684"/>
      <c r="E9610" s="684"/>
      <c r="F9610" s="684" t="s">
        <v>3726</v>
      </c>
      <c r="G9610" s="685">
        <v>0</v>
      </c>
      <c r="H9610" s="763"/>
      <c r="I9610" s="763" t="s">
        <v>3727</v>
      </c>
      <c r="J9610" s="684"/>
      <c r="K9610" s="685">
        <v>34.67</v>
      </c>
    </row>
    <row r="9611" spans="1:11" ht="0.95" customHeight="1" thickTop="1" x14ac:dyDescent="0.2">
      <c r="A9611" s="688"/>
      <c r="B9611" s="688"/>
      <c r="C9611" s="688"/>
      <c r="D9611" s="688"/>
      <c r="E9611" s="688"/>
      <c r="F9611" s="688"/>
      <c r="G9611" s="688"/>
      <c r="H9611" s="688"/>
      <c r="I9611" s="688"/>
      <c r="J9611" s="688"/>
    </row>
    <row r="9612" spans="1:11" ht="18" customHeight="1" x14ac:dyDescent="0.2">
      <c r="A9612" s="18"/>
      <c r="B9612" s="19" t="s">
        <v>10</v>
      </c>
      <c r="C9612" s="18" t="s">
        <v>11</v>
      </c>
      <c r="D9612" s="18" t="s">
        <v>12</v>
      </c>
      <c r="E9612" s="764" t="s">
        <v>3702</v>
      </c>
      <c r="F9612" s="764"/>
      <c r="G9612" s="20" t="s">
        <v>13</v>
      </c>
      <c r="H9612" s="19" t="s">
        <v>14</v>
      </c>
      <c r="I9612" s="19" t="s">
        <v>3703</v>
      </c>
      <c r="J9612" s="19" t="s">
        <v>15</v>
      </c>
      <c r="K9612" s="19" t="s">
        <v>17</v>
      </c>
    </row>
    <row r="9613" spans="1:11" ht="26.1" customHeight="1" x14ac:dyDescent="0.2">
      <c r="A9613" s="23" t="s">
        <v>3704</v>
      </c>
      <c r="B9613" s="24" t="s">
        <v>6688</v>
      </c>
      <c r="C9613" s="23" t="s">
        <v>24</v>
      </c>
      <c r="D9613" s="23" t="s">
        <v>6689</v>
      </c>
      <c r="E9613" s="760" t="s">
        <v>3705</v>
      </c>
      <c r="F9613" s="760"/>
      <c r="G9613" s="25" t="s">
        <v>26</v>
      </c>
      <c r="H9613" s="673">
        <v>1</v>
      </c>
      <c r="I9613" s="26"/>
      <c r="J9613" s="26">
        <v>30.18</v>
      </c>
      <c r="K9613" s="26">
        <v>30.18</v>
      </c>
    </row>
    <row r="9614" spans="1:11" ht="26.1" customHeight="1" x14ac:dyDescent="0.2">
      <c r="A9614" s="674" t="s">
        <v>3706</v>
      </c>
      <c r="B9614" s="675" t="s">
        <v>6371</v>
      </c>
      <c r="C9614" s="674" t="s">
        <v>24</v>
      </c>
      <c r="D9614" s="674" t="s">
        <v>6372</v>
      </c>
      <c r="E9614" s="761" t="s">
        <v>3705</v>
      </c>
      <c r="F9614" s="761"/>
      <c r="G9614" s="676" t="s">
        <v>26</v>
      </c>
      <c r="H9614" s="677">
        <v>1</v>
      </c>
      <c r="I9614" s="677">
        <v>0</v>
      </c>
      <c r="J9614" s="678">
        <v>0.18</v>
      </c>
      <c r="K9614" s="678">
        <v>0.18</v>
      </c>
    </row>
    <row r="9615" spans="1:11" ht="24" customHeight="1" x14ac:dyDescent="0.2">
      <c r="A9615" s="679" t="s">
        <v>3709</v>
      </c>
      <c r="B9615" s="680" t="s">
        <v>6373</v>
      </c>
      <c r="C9615" s="679" t="s">
        <v>24</v>
      </c>
      <c r="D9615" s="679" t="s">
        <v>6374</v>
      </c>
      <c r="E9615" s="762" t="s">
        <v>3715</v>
      </c>
      <c r="F9615" s="762"/>
      <c r="G9615" s="681" t="s">
        <v>26</v>
      </c>
      <c r="H9615" s="682">
        <v>1</v>
      </c>
      <c r="I9615" s="682">
        <v>0</v>
      </c>
      <c r="J9615" s="683">
        <v>21.91</v>
      </c>
      <c r="K9615" s="683">
        <v>21.91</v>
      </c>
    </row>
    <row r="9616" spans="1:11" ht="26.1" customHeight="1" x14ac:dyDescent="0.2">
      <c r="A9616" s="679" t="s">
        <v>3709</v>
      </c>
      <c r="B9616" s="680" t="s">
        <v>5433</v>
      </c>
      <c r="C9616" s="679" t="s">
        <v>24</v>
      </c>
      <c r="D9616" s="679" t="s">
        <v>5434</v>
      </c>
      <c r="E9616" s="762" t="s">
        <v>3720</v>
      </c>
      <c r="F9616" s="762"/>
      <c r="G9616" s="681" t="s">
        <v>26</v>
      </c>
      <c r="H9616" s="682">
        <v>1</v>
      </c>
      <c r="I9616" s="682">
        <v>0</v>
      </c>
      <c r="J9616" s="683">
        <v>4.76</v>
      </c>
      <c r="K9616" s="683">
        <v>4.76</v>
      </c>
    </row>
    <row r="9617" spans="1:11" ht="26.1" customHeight="1" x14ac:dyDescent="0.2">
      <c r="A9617" s="679" t="s">
        <v>3709</v>
      </c>
      <c r="B9617" s="680" t="s">
        <v>3718</v>
      </c>
      <c r="C9617" s="679" t="s">
        <v>24</v>
      </c>
      <c r="D9617" s="679" t="s">
        <v>3719</v>
      </c>
      <c r="E9617" s="762" t="s">
        <v>3720</v>
      </c>
      <c r="F9617" s="762"/>
      <c r="G9617" s="681" t="s">
        <v>26</v>
      </c>
      <c r="H9617" s="682">
        <v>1</v>
      </c>
      <c r="I9617" s="682">
        <v>0</v>
      </c>
      <c r="J9617" s="683">
        <v>1.43</v>
      </c>
      <c r="K9617" s="683">
        <v>1.43</v>
      </c>
    </row>
    <row r="9618" spans="1:11" ht="26.1" customHeight="1" x14ac:dyDescent="0.2">
      <c r="A9618" s="679" t="s">
        <v>3709</v>
      </c>
      <c r="B9618" s="680" t="s">
        <v>5824</v>
      </c>
      <c r="C9618" s="679" t="s">
        <v>24</v>
      </c>
      <c r="D9618" s="679" t="s">
        <v>5825</v>
      </c>
      <c r="E9618" s="762" t="s">
        <v>2501</v>
      </c>
      <c r="F9618" s="762"/>
      <c r="G9618" s="681" t="s">
        <v>26</v>
      </c>
      <c r="H9618" s="682">
        <v>1</v>
      </c>
      <c r="I9618" s="682">
        <v>0</v>
      </c>
      <c r="J9618" s="683">
        <v>0.89</v>
      </c>
      <c r="K9618" s="683">
        <v>0.89</v>
      </c>
    </row>
    <row r="9619" spans="1:11" ht="26.1" customHeight="1" x14ac:dyDescent="0.2">
      <c r="A9619" s="679" t="s">
        <v>3709</v>
      </c>
      <c r="B9619" s="680" t="s">
        <v>5826</v>
      </c>
      <c r="C9619" s="679" t="s">
        <v>24</v>
      </c>
      <c r="D9619" s="679" t="s">
        <v>5827</v>
      </c>
      <c r="E9619" s="762" t="s">
        <v>2501</v>
      </c>
      <c r="F9619" s="762"/>
      <c r="G9619" s="681" t="s">
        <v>26</v>
      </c>
      <c r="H9619" s="682">
        <v>1</v>
      </c>
      <c r="I9619" s="682">
        <v>0</v>
      </c>
      <c r="J9619" s="683">
        <v>0.01</v>
      </c>
      <c r="K9619" s="683">
        <v>0.01</v>
      </c>
    </row>
    <row r="9620" spans="1:11" ht="26.1" customHeight="1" x14ac:dyDescent="0.2">
      <c r="A9620" s="679" t="s">
        <v>3709</v>
      </c>
      <c r="B9620" s="680" t="s">
        <v>3710</v>
      </c>
      <c r="C9620" s="679" t="s">
        <v>24</v>
      </c>
      <c r="D9620" s="679" t="s">
        <v>3711</v>
      </c>
      <c r="E9620" s="762" t="s">
        <v>3712</v>
      </c>
      <c r="F9620" s="762"/>
      <c r="G9620" s="681" t="s">
        <v>26</v>
      </c>
      <c r="H9620" s="682">
        <v>1</v>
      </c>
      <c r="I9620" s="682">
        <v>0</v>
      </c>
      <c r="J9620" s="683">
        <v>0.08</v>
      </c>
      <c r="K9620" s="683">
        <v>0.08</v>
      </c>
    </row>
    <row r="9621" spans="1:11" ht="26.1" customHeight="1" x14ac:dyDescent="0.2">
      <c r="A9621" s="679" t="s">
        <v>3709</v>
      </c>
      <c r="B9621" s="680" t="s">
        <v>5429</v>
      </c>
      <c r="C9621" s="679" t="s">
        <v>24</v>
      </c>
      <c r="D9621" s="679" t="s">
        <v>5430</v>
      </c>
      <c r="E9621" s="762" t="s">
        <v>4371</v>
      </c>
      <c r="F9621" s="762"/>
      <c r="G9621" s="681" t="s">
        <v>26</v>
      </c>
      <c r="H9621" s="682">
        <v>1</v>
      </c>
      <c r="I9621" s="682">
        <v>0</v>
      </c>
      <c r="J9621" s="683">
        <v>0.92</v>
      </c>
      <c r="K9621" s="683">
        <v>0.92</v>
      </c>
    </row>
    <row r="9622" spans="1:11" ht="25.5" x14ac:dyDescent="0.2">
      <c r="A9622" s="684"/>
      <c r="B9622" s="684"/>
      <c r="C9622" s="684"/>
      <c r="D9622" s="684"/>
      <c r="E9622" s="684"/>
      <c r="F9622" s="684" t="s">
        <v>3723</v>
      </c>
      <c r="G9622" s="685">
        <v>22.09</v>
      </c>
      <c r="H9622" s="684" t="s">
        <v>3724</v>
      </c>
      <c r="I9622" s="685">
        <v>0</v>
      </c>
      <c r="J9622" s="684" t="s">
        <v>3725</v>
      </c>
      <c r="K9622" s="685">
        <v>22.09</v>
      </c>
    </row>
    <row r="9623" spans="1:11" ht="26.25" thickBot="1" x14ac:dyDescent="0.25">
      <c r="A9623" s="684"/>
      <c r="B9623" s="684"/>
      <c r="C9623" s="684"/>
      <c r="D9623" s="684"/>
      <c r="E9623" s="684"/>
      <c r="F9623" s="684" t="s">
        <v>3726</v>
      </c>
      <c r="G9623" s="685">
        <v>0</v>
      </c>
      <c r="H9623" s="763"/>
      <c r="I9623" s="763" t="s">
        <v>3727</v>
      </c>
      <c r="J9623" s="684"/>
      <c r="K9623" s="685">
        <v>30.18</v>
      </c>
    </row>
    <row r="9624" spans="1:11" ht="0.95" customHeight="1" thickTop="1" x14ac:dyDescent="0.2">
      <c r="A9624" s="688"/>
      <c r="B9624" s="688"/>
      <c r="C9624" s="688"/>
      <c r="D9624" s="688"/>
      <c r="E9624" s="688"/>
      <c r="F9624" s="688"/>
      <c r="G9624" s="688"/>
      <c r="H9624" s="688"/>
      <c r="I9624" s="688"/>
      <c r="J9624" s="688"/>
    </row>
    <row r="9625" spans="1:11" ht="18" customHeight="1" x14ac:dyDescent="0.2">
      <c r="A9625" s="18"/>
      <c r="B9625" s="19" t="s">
        <v>10</v>
      </c>
      <c r="C9625" s="18" t="s">
        <v>11</v>
      </c>
      <c r="D9625" s="18" t="s">
        <v>12</v>
      </c>
      <c r="E9625" s="764" t="s">
        <v>3702</v>
      </c>
      <c r="F9625" s="764"/>
      <c r="G9625" s="20" t="s">
        <v>13</v>
      </c>
      <c r="H9625" s="19" t="s">
        <v>14</v>
      </c>
      <c r="I9625" s="19" t="s">
        <v>3703</v>
      </c>
      <c r="J9625" s="19" t="s">
        <v>15</v>
      </c>
      <c r="K9625" s="19" t="s">
        <v>17</v>
      </c>
    </row>
    <row r="9626" spans="1:11" ht="39" customHeight="1" x14ac:dyDescent="0.2">
      <c r="A9626" s="23" t="s">
        <v>3704</v>
      </c>
      <c r="B9626" s="24" t="s">
        <v>5487</v>
      </c>
      <c r="C9626" s="23" t="s">
        <v>24</v>
      </c>
      <c r="D9626" s="23" t="s">
        <v>5488</v>
      </c>
      <c r="E9626" s="760" t="s">
        <v>4092</v>
      </c>
      <c r="F9626" s="760"/>
      <c r="G9626" s="25" t="s">
        <v>52</v>
      </c>
      <c r="H9626" s="673">
        <v>1</v>
      </c>
      <c r="I9626" s="26"/>
      <c r="J9626" s="26">
        <v>65.69</v>
      </c>
      <c r="K9626" s="26">
        <v>65.69</v>
      </c>
    </row>
    <row r="9627" spans="1:11" ht="26.1" customHeight="1" x14ac:dyDescent="0.2">
      <c r="A9627" s="674" t="s">
        <v>3706</v>
      </c>
      <c r="B9627" s="675" t="s">
        <v>3829</v>
      </c>
      <c r="C9627" s="674" t="s">
        <v>24</v>
      </c>
      <c r="D9627" s="674" t="s">
        <v>3830</v>
      </c>
      <c r="E9627" s="761" t="s">
        <v>3705</v>
      </c>
      <c r="F9627" s="761"/>
      <c r="G9627" s="676" t="s">
        <v>26</v>
      </c>
      <c r="H9627" s="677">
        <v>0.34399999999999997</v>
      </c>
      <c r="I9627" s="677">
        <v>0</v>
      </c>
      <c r="J9627" s="678">
        <v>32.22</v>
      </c>
      <c r="K9627" s="678">
        <v>11.08</v>
      </c>
    </row>
    <row r="9628" spans="1:11" ht="24" customHeight="1" x14ac:dyDescent="0.2">
      <c r="A9628" s="674" t="s">
        <v>3706</v>
      </c>
      <c r="B9628" s="675" t="s">
        <v>3754</v>
      </c>
      <c r="C9628" s="674" t="s">
        <v>24</v>
      </c>
      <c r="D9628" s="674" t="s">
        <v>3755</v>
      </c>
      <c r="E9628" s="761" t="s">
        <v>3705</v>
      </c>
      <c r="F9628" s="761"/>
      <c r="G9628" s="676" t="s">
        <v>26</v>
      </c>
      <c r="H9628" s="677">
        <v>0.112</v>
      </c>
      <c r="I9628" s="677">
        <v>0</v>
      </c>
      <c r="J9628" s="678">
        <v>28.71</v>
      </c>
      <c r="K9628" s="678">
        <v>3.21</v>
      </c>
    </row>
    <row r="9629" spans="1:11" ht="39" customHeight="1" x14ac:dyDescent="0.2">
      <c r="A9629" s="679" t="s">
        <v>3709</v>
      </c>
      <c r="B9629" s="680" t="s">
        <v>4695</v>
      </c>
      <c r="C9629" s="679" t="s">
        <v>24</v>
      </c>
      <c r="D9629" s="679" t="s">
        <v>4696</v>
      </c>
      <c r="E9629" s="762" t="s">
        <v>3720</v>
      </c>
      <c r="F9629" s="762"/>
      <c r="G9629" s="681" t="s">
        <v>48</v>
      </c>
      <c r="H9629" s="682">
        <v>2.0005999999999999</v>
      </c>
      <c r="I9629" s="682">
        <v>0</v>
      </c>
      <c r="J9629" s="683">
        <v>8.6199999999999992</v>
      </c>
      <c r="K9629" s="683">
        <v>17.239999999999998</v>
      </c>
    </row>
    <row r="9630" spans="1:11" ht="39" customHeight="1" x14ac:dyDescent="0.2">
      <c r="A9630" s="679" t="s">
        <v>3709</v>
      </c>
      <c r="B9630" s="680" t="s">
        <v>4699</v>
      </c>
      <c r="C9630" s="679" t="s">
        <v>24</v>
      </c>
      <c r="D9630" s="679" t="s">
        <v>4700</v>
      </c>
      <c r="E9630" s="762" t="s">
        <v>3720</v>
      </c>
      <c r="F9630" s="762"/>
      <c r="G9630" s="681" t="s">
        <v>48</v>
      </c>
      <c r="H9630" s="682">
        <v>0.76239999999999997</v>
      </c>
      <c r="I9630" s="682">
        <v>0</v>
      </c>
      <c r="J9630" s="683">
        <v>7.6</v>
      </c>
      <c r="K9630" s="683">
        <v>5.79</v>
      </c>
    </row>
    <row r="9631" spans="1:11" ht="26.1" customHeight="1" x14ac:dyDescent="0.2">
      <c r="A9631" s="679" t="s">
        <v>3709</v>
      </c>
      <c r="B9631" s="680" t="s">
        <v>4709</v>
      </c>
      <c r="C9631" s="679" t="s">
        <v>24</v>
      </c>
      <c r="D9631" s="679" t="s">
        <v>4710</v>
      </c>
      <c r="E9631" s="762" t="s">
        <v>3720</v>
      </c>
      <c r="F9631" s="762"/>
      <c r="G9631" s="681" t="s">
        <v>48</v>
      </c>
      <c r="H9631" s="682">
        <v>0.74070000000000003</v>
      </c>
      <c r="I9631" s="682">
        <v>0</v>
      </c>
      <c r="J9631" s="683">
        <v>2.84</v>
      </c>
      <c r="K9631" s="683">
        <v>2.1</v>
      </c>
    </row>
    <row r="9632" spans="1:11" ht="26.1" customHeight="1" x14ac:dyDescent="0.2">
      <c r="A9632" s="679" t="s">
        <v>3709</v>
      </c>
      <c r="B9632" s="680" t="s">
        <v>4691</v>
      </c>
      <c r="C9632" s="679" t="s">
        <v>24</v>
      </c>
      <c r="D9632" s="679" t="s">
        <v>4692</v>
      </c>
      <c r="E9632" s="762" t="s">
        <v>3720</v>
      </c>
      <c r="F9632" s="762"/>
      <c r="G9632" s="681" t="s">
        <v>52</v>
      </c>
      <c r="H9632" s="682">
        <v>1.0529999999999999</v>
      </c>
      <c r="I9632" s="682">
        <v>0</v>
      </c>
      <c r="J9632" s="683">
        <v>20.55</v>
      </c>
      <c r="K9632" s="683">
        <v>21.63</v>
      </c>
    </row>
    <row r="9633" spans="1:11" ht="26.1" customHeight="1" x14ac:dyDescent="0.2">
      <c r="A9633" s="679" t="s">
        <v>3709</v>
      </c>
      <c r="B9633" s="680" t="s">
        <v>4705</v>
      </c>
      <c r="C9633" s="679" t="s">
        <v>24</v>
      </c>
      <c r="D9633" s="679" t="s">
        <v>4706</v>
      </c>
      <c r="E9633" s="762" t="s">
        <v>3720</v>
      </c>
      <c r="F9633" s="762"/>
      <c r="G9633" s="681" t="s">
        <v>66</v>
      </c>
      <c r="H9633" s="682">
        <v>10.093400000000001</v>
      </c>
      <c r="I9633" s="682">
        <v>0</v>
      </c>
      <c r="J9633" s="683">
        <v>0.09</v>
      </c>
      <c r="K9633" s="683">
        <v>0.9</v>
      </c>
    </row>
    <row r="9634" spans="1:11" ht="39" customHeight="1" x14ac:dyDescent="0.2">
      <c r="A9634" s="679" t="s">
        <v>3709</v>
      </c>
      <c r="B9634" s="680" t="s">
        <v>4701</v>
      </c>
      <c r="C9634" s="679" t="s">
        <v>24</v>
      </c>
      <c r="D9634" s="679" t="s">
        <v>4702</v>
      </c>
      <c r="E9634" s="762" t="s">
        <v>3720</v>
      </c>
      <c r="F9634" s="762"/>
      <c r="G9634" s="681" t="s">
        <v>66</v>
      </c>
      <c r="H9634" s="682">
        <v>0.4803</v>
      </c>
      <c r="I9634" s="682">
        <v>0</v>
      </c>
      <c r="J9634" s="683">
        <v>0.21</v>
      </c>
      <c r="K9634" s="683">
        <v>0.1</v>
      </c>
    </row>
    <row r="9635" spans="1:11" ht="26.1" customHeight="1" x14ac:dyDescent="0.2">
      <c r="A9635" s="679" t="s">
        <v>3709</v>
      </c>
      <c r="B9635" s="680" t="s">
        <v>4707</v>
      </c>
      <c r="C9635" s="679" t="s">
        <v>24</v>
      </c>
      <c r="D9635" s="679" t="s">
        <v>4708</v>
      </c>
      <c r="E9635" s="762" t="s">
        <v>3720</v>
      </c>
      <c r="F9635" s="762"/>
      <c r="G9635" s="681" t="s">
        <v>4469</v>
      </c>
      <c r="H9635" s="682">
        <v>2.4799999999999999E-2</v>
      </c>
      <c r="I9635" s="682">
        <v>0</v>
      </c>
      <c r="J9635" s="683">
        <v>52.19</v>
      </c>
      <c r="K9635" s="683">
        <v>1.29</v>
      </c>
    </row>
    <row r="9636" spans="1:11" ht="39" customHeight="1" x14ac:dyDescent="0.2">
      <c r="A9636" s="679" t="s">
        <v>3709</v>
      </c>
      <c r="B9636" s="680" t="s">
        <v>4697</v>
      </c>
      <c r="C9636" s="679" t="s">
        <v>24</v>
      </c>
      <c r="D9636" s="679" t="s">
        <v>4698</v>
      </c>
      <c r="E9636" s="762" t="s">
        <v>2501</v>
      </c>
      <c r="F9636" s="762"/>
      <c r="G9636" s="681" t="s">
        <v>336</v>
      </c>
      <c r="H9636" s="682">
        <v>0.54890000000000005</v>
      </c>
      <c r="I9636" s="682">
        <v>0</v>
      </c>
      <c r="J9636" s="683">
        <v>3.56</v>
      </c>
      <c r="K9636" s="683">
        <v>1.95</v>
      </c>
    </row>
    <row r="9637" spans="1:11" ht="26.1" customHeight="1" x14ac:dyDescent="0.2">
      <c r="A9637" s="679" t="s">
        <v>3709</v>
      </c>
      <c r="B9637" s="680" t="s">
        <v>4693</v>
      </c>
      <c r="C9637" s="679" t="s">
        <v>24</v>
      </c>
      <c r="D9637" s="679" t="s">
        <v>4694</v>
      </c>
      <c r="E9637" s="762" t="s">
        <v>3720</v>
      </c>
      <c r="F9637" s="762"/>
      <c r="G9637" s="681" t="s">
        <v>48</v>
      </c>
      <c r="H9637" s="682">
        <v>1.2513000000000001</v>
      </c>
      <c r="I9637" s="682">
        <v>0</v>
      </c>
      <c r="J9637" s="683">
        <v>0.32</v>
      </c>
      <c r="K9637" s="683">
        <v>0.4</v>
      </c>
    </row>
    <row r="9638" spans="1:11" ht="25.5" x14ac:dyDescent="0.2">
      <c r="A9638" s="684"/>
      <c r="B9638" s="684"/>
      <c r="C9638" s="684"/>
      <c r="D9638" s="684"/>
      <c r="E9638" s="684"/>
      <c r="F9638" s="684" t="s">
        <v>3723</v>
      </c>
      <c r="G9638" s="685">
        <v>10.48</v>
      </c>
      <c r="H9638" s="684" t="s">
        <v>3724</v>
      </c>
      <c r="I9638" s="685">
        <v>0</v>
      </c>
      <c r="J9638" s="684" t="s">
        <v>3725</v>
      </c>
      <c r="K9638" s="685">
        <v>10.48</v>
      </c>
    </row>
    <row r="9639" spans="1:11" ht="26.25" thickBot="1" x14ac:dyDescent="0.25">
      <c r="A9639" s="684"/>
      <c r="B9639" s="684"/>
      <c r="C9639" s="684"/>
      <c r="D9639" s="684"/>
      <c r="E9639" s="684"/>
      <c r="F9639" s="684" t="s">
        <v>3726</v>
      </c>
      <c r="G9639" s="685">
        <v>0</v>
      </c>
      <c r="H9639" s="763"/>
      <c r="I9639" s="763" t="s">
        <v>3727</v>
      </c>
      <c r="J9639" s="684"/>
      <c r="K9639" s="685">
        <v>65.69</v>
      </c>
    </row>
    <row r="9640" spans="1:11" ht="0.95" customHeight="1" thickTop="1" x14ac:dyDescent="0.2">
      <c r="A9640" s="688"/>
      <c r="B9640" s="688"/>
      <c r="C9640" s="688"/>
      <c r="D9640" s="688"/>
      <c r="E9640" s="688"/>
      <c r="F9640" s="688"/>
      <c r="G9640" s="688"/>
      <c r="H9640" s="688"/>
      <c r="I9640" s="688"/>
      <c r="J9640" s="688"/>
    </row>
    <row r="9641" spans="1:11" ht="18" customHeight="1" x14ac:dyDescent="0.2">
      <c r="A9641" s="18"/>
      <c r="B9641" s="19" t="s">
        <v>10</v>
      </c>
      <c r="C9641" s="18" t="s">
        <v>11</v>
      </c>
      <c r="D9641" s="18" t="s">
        <v>12</v>
      </c>
      <c r="E9641" s="764" t="s">
        <v>3702</v>
      </c>
      <c r="F9641" s="764"/>
      <c r="G9641" s="20" t="s">
        <v>13</v>
      </c>
      <c r="H9641" s="19" t="s">
        <v>14</v>
      </c>
      <c r="I9641" s="19" t="s">
        <v>3703</v>
      </c>
      <c r="J9641" s="19" t="s">
        <v>15</v>
      </c>
      <c r="K9641" s="19" t="s">
        <v>17</v>
      </c>
    </row>
    <row r="9642" spans="1:11" ht="24" customHeight="1" x14ac:dyDescent="0.2">
      <c r="A9642" s="23" t="s">
        <v>3704</v>
      </c>
      <c r="B9642" s="24" t="s">
        <v>3761</v>
      </c>
      <c r="C9642" s="23" t="s">
        <v>24</v>
      </c>
      <c r="D9642" s="23" t="s">
        <v>3762</v>
      </c>
      <c r="E9642" s="760" t="s">
        <v>3705</v>
      </c>
      <c r="F9642" s="760"/>
      <c r="G9642" s="25" t="s">
        <v>26</v>
      </c>
      <c r="H9642" s="673">
        <v>1</v>
      </c>
      <c r="I9642" s="26"/>
      <c r="J9642" s="26">
        <v>36.909999999999997</v>
      </c>
      <c r="K9642" s="26">
        <v>36.909999999999997</v>
      </c>
    </row>
    <row r="9643" spans="1:11" ht="26.1" customHeight="1" x14ac:dyDescent="0.2">
      <c r="A9643" s="674" t="s">
        <v>3706</v>
      </c>
      <c r="B9643" s="675" t="s">
        <v>6375</v>
      </c>
      <c r="C9643" s="674" t="s">
        <v>24</v>
      </c>
      <c r="D9643" s="674" t="s">
        <v>6376</v>
      </c>
      <c r="E9643" s="761" t="s">
        <v>3705</v>
      </c>
      <c r="F9643" s="761"/>
      <c r="G9643" s="676" t="s">
        <v>26</v>
      </c>
      <c r="H9643" s="677">
        <v>1</v>
      </c>
      <c r="I9643" s="677">
        <v>0</v>
      </c>
      <c r="J9643" s="678">
        <v>0.56999999999999995</v>
      </c>
      <c r="K9643" s="678">
        <v>0.56999999999999995</v>
      </c>
    </row>
    <row r="9644" spans="1:11" ht="26.1" customHeight="1" x14ac:dyDescent="0.2">
      <c r="A9644" s="679" t="s">
        <v>3709</v>
      </c>
      <c r="B9644" s="680" t="s">
        <v>5810</v>
      </c>
      <c r="C9644" s="679" t="s">
        <v>24</v>
      </c>
      <c r="D9644" s="679" t="s">
        <v>5811</v>
      </c>
      <c r="E9644" s="762" t="s">
        <v>2501</v>
      </c>
      <c r="F9644" s="762"/>
      <c r="G9644" s="681" t="s">
        <v>26</v>
      </c>
      <c r="H9644" s="682">
        <v>1</v>
      </c>
      <c r="I9644" s="682">
        <v>0</v>
      </c>
      <c r="J9644" s="683">
        <v>1.31</v>
      </c>
      <c r="K9644" s="683">
        <v>1.31</v>
      </c>
    </row>
    <row r="9645" spans="1:11" ht="26.1" customHeight="1" x14ac:dyDescent="0.2">
      <c r="A9645" s="679" t="s">
        <v>3709</v>
      </c>
      <c r="B9645" s="680" t="s">
        <v>5812</v>
      </c>
      <c r="C9645" s="679" t="s">
        <v>24</v>
      </c>
      <c r="D9645" s="679" t="s">
        <v>5813</v>
      </c>
      <c r="E9645" s="762" t="s">
        <v>2501</v>
      </c>
      <c r="F9645" s="762"/>
      <c r="G9645" s="681" t="s">
        <v>26</v>
      </c>
      <c r="H9645" s="682">
        <v>1</v>
      </c>
      <c r="I9645" s="682">
        <v>0</v>
      </c>
      <c r="J9645" s="683">
        <v>0.78</v>
      </c>
      <c r="K9645" s="683">
        <v>0.78</v>
      </c>
    </row>
    <row r="9646" spans="1:11" ht="26.1" customHeight="1" x14ac:dyDescent="0.2">
      <c r="A9646" s="679" t="s">
        <v>3709</v>
      </c>
      <c r="B9646" s="680" t="s">
        <v>3718</v>
      </c>
      <c r="C9646" s="679" t="s">
        <v>24</v>
      </c>
      <c r="D9646" s="679" t="s">
        <v>3719</v>
      </c>
      <c r="E9646" s="762" t="s">
        <v>3720</v>
      </c>
      <c r="F9646" s="762"/>
      <c r="G9646" s="681" t="s">
        <v>26</v>
      </c>
      <c r="H9646" s="682">
        <v>1</v>
      </c>
      <c r="I9646" s="682">
        <v>0</v>
      </c>
      <c r="J9646" s="683">
        <v>1.43</v>
      </c>
      <c r="K9646" s="683">
        <v>1.43</v>
      </c>
    </row>
    <row r="9647" spans="1:11" ht="26.1" customHeight="1" x14ac:dyDescent="0.2">
      <c r="A9647" s="679" t="s">
        <v>3709</v>
      </c>
      <c r="B9647" s="680" t="s">
        <v>5429</v>
      </c>
      <c r="C9647" s="679" t="s">
        <v>24</v>
      </c>
      <c r="D9647" s="679" t="s">
        <v>5430</v>
      </c>
      <c r="E9647" s="762" t="s">
        <v>4371</v>
      </c>
      <c r="F9647" s="762"/>
      <c r="G9647" s="681" t="s">
        <v>26</v>
      </c>
      <c r="H9647" s="682">
        <v>1</v>
      </c>
      <c r="I9647" s="682">
        <v>0</v>
      </c>
      <c r="J9647" s="683">
        <v>0.92</v>
      </c>
      <c r="K9647" s="683">
        <v>0.92</v>
      </c>
    </row>
    <row r="9648" spans="1:11" ht="24" customHeight="1" x14ac:dyDescent="0.2">
      <c r="A9648" s="679" t="s">
        <v>3709</v>
      </c>
      <c r="B9648" s="680" t="s">
        <v>6083</v>
      </c>
      <c r="C9648" s="679" t="s">
        <v>24</v>
      </c>
      <c r="D9648" s="679" t="s">
        <v>6084</v>
      </c>
      <c r="E9648" s="762" t="s">
        <v>3715</v>
      </c>
      <c r="F9648" s="762"/>
      <c r="G9648" s="681" t="s">
        <v>26</v>
      </c>
      <c r="H9648" s="682">
        <v>1</v>
      </c>
      <c r="I9648" s="682">
        <v>0</v>
      </c>
      <c r="J9648" s="683">
        <v>27.06</v>
      </c>
      <c r="K9648" s="683">
        <v>27.06</v>
      </c>
    </row>
    <row r="9649" spans="1:11" ht="26.1" customHeight="1" x14ac:dyDescent="0.2">
      <c r="A9649" s="679" t="s">
        <v>3709</v>
      </c>
      <c r="B9649" s="680" t="s">
        <v>5433</v>
      </c>
      <c r="C9649" s="679" t="s">
        <v>24</v>
      </c>
      <c r="D9649" s="679" t="s">
        <v>5434</v>
      </c>
      <c r="E9649" s="762" t="s">
        <v>3720</v>
      </c>
      <c r="F9649" s="762"/>
      <c r="G9649" s="681" t="s">
        <v>26</v>
      </c>
      <c r="H9649" s="682">
        <v>1</v>
      </c>
      <c r="I9649" s="682">
        <v>0</v>
      </c>
      <c r="J9649" s="683">
        <v>4.76</v>
      </c>
      <c r="K9649" s="683">
        <v>4.76</v>
      </c>
    </row>
    <row r="9650" spans="1:11" ht="26.1" customHeight="1" x14ac:dyDescent="0.2">
      <c r="A9650" s="679" t="s">
        <v>3709</v>
      </c>
      <c r="B9650" s="680" t="s">
        <v>3710</v>
      </c>
      <c r="C9650" s="679" t="s">
        <v>24</v>
      </c>
      <c r="D9650" s="679" t="s">
        <v>3711</v>
      </c>
      <c r="E9650" s="762" t="s">
        <v>3712</v>
      </c>
      <c r="F9650" s="762"/>
      <c r="G9650" s="681" t="s">
        <v>26</v>
      </c>
      <c r="H9650" s="682">
        <v>1</v>
      </c>
      <c r="I9650" s="682">
        <v>0</v>
      </c>
      <c r="J9650" s="683">
        <v>0.08</v>
      </c>
      <c r="K9650" s="683">
        <v>0.08</v>
      </c>
    </row>
    <row r="9651" spans="1:11" ht="25.5" x14ac:dyDescent="0.2">
      <c r="A9651" s="684"/>
      <c r="B9651" s="684"/>
      <c r="C9651" s="684"/>
      <c r="D9651" s="684"/>
      <c r="E9651" s="684"/>
      <c r="F9651" s="684" t="s">
        <v>3723</v>
      </c>
      <c r="G9651" s="685">
        <v>27.63</v>
      </c>
      <c r="H9651" s="684" t="s">
        <v>3724</v>
      </c>
      <c r="I9651" s="685">
        <v>0</v>
      </c>
      <c r="J9651" s="684" t="s">
        <v>3725</v>
      </c>
      <c r="K9651" s="685">
        <v>27.63</v>
      </c>
    </row>
    <row r="9652" spans="1:11" ht="26.25" thickBot="1" x14ac:dyDescent="0.25">
      <c r="A9652" s="684"/>
      <c r="B9652" s="684"/>
      <c r="C9652" s="684"/>
      <c r="D9652" s="684"/>
      <c r="E9652" s="684"/>
      <c r="F9652" s="684" t="s">
        <v>3726</v>
      </c>
      <c r="G9652" s="685">
        <v>0</v>
      </c>
      <c r="H9652" s="763"/>
      <c r="I9652" s="763" t="s">
        <v>3727</v>
      </c>
      <c r="J9652" s="684"/>
      <c r="K9652" s="685">
        <v>36.909999999999997</v>
      </c>
    </row>
    <row r="9653" spans="1:11" ht="0.95" customHeight="1" thickTop="1" x14ac:dyDescent="0.2">
      <c r="A9653" s="688"/>
      <c r="B9653" s="688"/>
      <c r="C9653" s="688"/>
      <c r="D9653" s="688"/>
      <c r="E9653" s="688"/>
      <c r="F9653" s="688"/>
      <c r="G9653" s="688"/>
      <c r="H9653" s="688"/>
      <c r="I9653" s="688"/>
      <c r="J9653" s="688"/>
    </row>
    <row r="9654" spans="1:11" ht="18" customHeight="1" x14ac:dyDescent="0.2">
      <c r="A9654" s="18"/>
      <c r="B9654" s="19" t="s">
        <v>10</v>
      </c>
      <c r="C9654" s="18" t="s">
        <v>11</v>
      </c>
      <c r="D9654" s="18" t="s">
        <v>12</v>
      </c>
      <c r="E9654" s="764" t="s">
        <v>3702</v>
      </c>
      <c r="F9654" s="764"/>
      <c r="G9654" s="20" t="s">
        <v>13</v>
      </c>
      <c r="H9654" s="19" t="s">
        <v>14</v>
      </c>
      <c r="I9654" s="19" t="s">
        <v>3703</v>
      </c>
      <c r="J9654" s="19" t="s">
        <v>15</v>
      </c>
      <c r="K9654" s="19" t="s">
        <v>17</v>
      </c>
    </row>
    <row r="9655" spans="1:11" ht="65.099999999999994" customHeight="1" x14ac:dyDescent="0.2">
      <c r="A9655" s="23" t="s">
        <v>3704</v>
      </c>
      <c r="B9655" s="24" t="s">
        <v>5562</v>
      </c>
      <c r="C9655" s="23" t="s">
        <v>24</v>
      </c>
      <c r="D9655" s="23" t="s">
        <v>5563</v>
      </c>
      <c r="E9655" s="760" t="s">
        <v>3772</v>
      </c>
      <c r="F9655" s="760"/>
      <c r="G9655" s="25" t="s">
        <v>3776</v>
      </c>
      <c r="H9655" s="673">
        <v>1</v>
      </c>
      <c r="I9655" s="26"/>
      <c r="J9655" s="26">
        <v>182.97</v>
      </c>
      <c r="K9655" s="26">
        <v>182.97</v>
      </c>
    </row>
    <row r="9656" spans="1:11" ht="26.1" customHeight="1" x14ac:dyDescent="0.2">
      <c r="A9656" s="674" t="s">
        <v>3706</v>
      </c>
      <c r="B9656" s="675" t="s">
        <v>6260</v>
      </c>
      <c r="C9656" s="674" t="s">
        <v>24</v>
      </c>
      <c r="D9656" s="674" t="s">
        <v>6261</v>
      </c>
      <c r="E9656" s="761" t="s">
        <v>3705</v>
      </c>
      <c r="F9656" s="761"/>
      <c r="G9656" s="676" t="s">
        <v>26</v>
      </c>
      <c r="H9656" s="677">
        <v>1</v>
      </c>
      <c r="I9656" s="677">
        <v>0</v>
      </c>
      <c r="J9656" s="678">
        <v>35</v>
      </c>
      <c r="K9656" s="678">
        <v>35</v>
      </c>
    </row>
    <row r="9657" spans="1:11" ht="65.099999999999994" customHeight="1" x14ac:dyDescent="0.2">
      <c r="A9657" s="674" t="s">
        <v>3706</v>
      </c>
      <c r="B9657" s="675" t="s">
        <v>6690</v>
      </c>
      <c r="C9657" s="674" t="s">
        <v>24</v>
      </c>
      <c r="D9657" s="674" t="s">
        <v>6691</v>
      </c>
      <c r="E9657" s="761" t="s">
        <v>3772</v>
      </c>
      <c r="F9657" s="761"/>
      <c r="G9657" s="676" t="s">
        <v>26</v>
      </c>
      <c r="H9657" s="677">
        <v>1</v>
      </c>
      <c r="I9657" s="677">
        <v>0</v>
      </c>
      <c r="J9657" s="678">
        <v>104.07</v>
      </c>
      <c r="K9657" s="678">
        <v>104.07</v>
      </c>
    </row>
    <row r="9658" spans="1:11" ht="65.099999999999994" customHeight="1" x14ac:dyDescent="0.2">
      <c r="A9658" s="674" t="s">
        <v>3706</v>
      </c>
      <c r="B9658" s="675" t="s">
        <v>6692</v>
      </c>
      <c r="C9658" s="674" t="s">
        <v>24</v>
      </c>
      <c r="D9658" s="674" t="s">
        <v>6693</v>
      </c>
      <c r="E9658" s="761" t="s">
        <v>3772</v>
      </c>
      <c r="F9658" s="761"/>
      <c r="G9658" s="676" t="s">
        <v>26</v>
      </c>
      <c r="H9658" s="677">
        <v>1</v>
      </c>
      <c r="I9658" s="677">
        <v>0</v>
      </c>
      <c r="J9658" s="678">
        <v>12.65</v>
      </c>
      <c r="K9658" s="678">
        <v>12.65</v>
      </c>
    </row>
    <row r="9659" spans="1:11" ht="65.099999999999994" customHeight="1" x14ac:dyDescent="0.2">
      <c r="A9659" s="674" t="s">
        <v>3706</v>
      </c>
      <c r="B9659" s="675" t="s">
        <v>6694</v>
      </c>
      <c r="C9659" s="674" t="s">
        <v>24</v>
      </c>
      <c r="D9659" s="674" t="s">
        <v>6695</v>
      </c>
      <c r="E9659" s="761" t="s">
        <v>3772</v>
      </c>
      <c r="F9659" s="761"/>
      <c r="G9659" s="676" t="s">
        <v>26</v>
      </c>
      <c r="H9659" s="677">
        <v>1</v>
      </c>
      <c r="I9659" s="677">
        <v>0</v>
      </c>
      <c r="J9659" s="678">
        <v>31.25</v>
      </c>
      <c r="K9659" s="678">
        <v>31.25</v>
      </c>
    </row>
    <row r="9660" spans="1:11" ht="25.5" x14ac:dyDescent="0.2">
      <c r="A9660" s="684"/>
      <c r="B9660" s="684"/>
      <c r="C9660" s="684"/>
      <c r="D9660" s="684"/>
      <c r="E9660" s="684"/>
      <c r="F9660" s="684" t="s">
        <v>3723</v>
      </c>
      <c r="G9660" s="685">
        <v>26.91</v>
      </c>
      <c r="H9660" s="684" t="s">
        <v>3724</v>
      </c>
      <c r="I9660" s="685">
        <v>0</v>
      </c>
      <c r="J9660" s="684" t="s">
        <v>3725</v>
      </c>
      <c r="K9660" s="685">
        <v>26.91</v>
      </c>
    </row>
    <row r="9661" spans="1:11" ht="26.25" thickBot="1" x14ac:dyDescent="0.25">
      <c r="A9661" s="684"/>
      <c r="B9661" s="684"/>
      <c r="C9661" s="684"/>
      <c r="D9661" s="684"/>
      <c r="E9661" s="684"/>
      <c r="F9661" s="684" t="s">
        <v>3726</v>
      </c>
      <c r="G9661" s="685">
        <v>0</v>
      </c>
      <c r="H9661" s="763"/>
      <c r="I9661" s="763" t="s">
        <v>3727</v>
      </c>
      <c r="J9661" s="684"/>
      <c r="K9661" s="685">
        <v>182.97</v>
      </c>
    </row>
    <row r="9662" spans="1:11" ht="0.95" customHeight="1" thickTop="1" x14ac:dyDescent="0.2">
      <c r="A9662" s="688"/>
      <c r="B9662" s="688"/>
      <c r="C9662" s="688"/>
      <c r="D9662" s="688"/>
      <c r="E9662" s="688"/>
      <c r="F9662" s="688"/>
      <c r="G9662" s="688"/>
      <c r="H9662" s="688"/>
      <c r="I9662" s="688"/>
      <c r="J9662" s="688"/>
    </row>
    <row r="9663" spans="1:11" ht="18" customHeight="1" x14ac:dyDescent="0.2">
      <c r="A9663" s="18"/>
      <c r="B9663" s="19" t="s">
        <v>10</v>
      </c>
      <c r="C9663" s="18" t="s">
        <v>11</v>
      </c>
      <c r="D9663" s="18" t="s">
        <v>12</v>
      </c>
      <c r="E9663" s="764" t="s">
        <v>3702</v>
      </c>
      <c r="F9663" s="764"/>
      <c r="G9663" s="20" t="s">
        <v>13</v>
      </c>
      <c r="H9663" s="19" t="s">
        <v>14</v>
      </c>
      <c r="I9663" s="19" t="s">
        <v>3703</v>
      </c>
      <c r="J9663" s="19" t="s">
        <v>15</v>
      </c>
      <c r="K9663" s="19" t="s">
        <v>17</v>
      </c>
    </row>
    <row r="9664" spans="1:11" ht="65.099999999999994" customHeight="1" x14ac:dyDescent="0.2">
      <c r="A9664" s="23" t="s">
        <v>3704</v>
      </c>
      <c r="B9664" s="24" t="s">
        <v>5566</v>
      </c>
      <c r="C9664" s="23" t="s">
        <v>24</v>
      </c>
      <c r="D9664" s="23" t="s">
        <v>5567</v>
      </c>
      <c r="E9664" s="760" t="s">
        <v>3772</v>
      </c>
      <c r="F9664" s="760"/>
      <c r="G9664" s="25" t="s">
        <v>3773</v>
      </c>
      <c r="H9664" s="673">
        <v>1</v>
      </c>
      <c r="I9664" s="26"/>
      <c r="J9664" s="26">
        <v>418.9</v>
      </c>
      <c r="K9664" s="26">
        <v>418.9</v>
      </c>
    </row>
    <row r="9665" spans="1:11" ht="65.099999999999994" customHeight="1" x14ac:dyDescent="0.2">
      <c r="A9665" s="674" t="s">
        <v>3706</v>
      </c>
      <c r="B9665" s="675" t="s">
        <v>6692</v>
      </c>
      <c r="C9665" s="674" t="s">
        <v>24</v>
      </c>
      <c r="D9665" s="674" t="s">
        <v>6693</v>
      </c>
      <c r="E9665" s="761" t="s">
        <v>3772</v>
      </c>
      <c r="F9665" s="761"/>
      <c r="G9665" s="676" t="s">
        <v>26</v>
      </c>
      <c r="H9665" s="677">
        <v>1</v>
      </c>
      <c r="I9665" s="677">
        <v>0</v>
      </c>
      <c r="J9665" s="678">
        <v>12.65</v>
      </c>
      <c r="K9665" s="678">
        <v>12.65</v>
      </c>
    </row>
    <row r="9666" spans="1:11" ht="65.099999999999994" customHeight="1" x14ac:dyDescent="0.2">
      <c r="A9666" s="674" t="s">
        <v>3706</v>
      </c>
      <c r="B9666" s="675" t="s">
        <v>6696</v>
      </c>
      <c r="C9666" s="674" t="s">
        <v>24</v>
      </c>
      <c r="D9666" s="674" t="s">
        <v>6697</v>
      </c>
      <c r="E9666" s="761" t="s">
        <v>3772</v>
      </c>
      <c r="F9666" s="761"/>
      <c r="G9666" s="676" t="s">
        <v>26</v>
      </c>
      <c r="H9666" s="677">
        <v>1</v>
      </c>
      <c r="I9666" s="677">
        <v>0</v>
      </c>
      <c r="J9666" s="678">
        <v>144.72</v>
      </c>
      <c r="K9666" s="678">
        <v>144.72</v>
      </c>
    </row>
    <row r="9667" spans="1:11" ht="65.099999999999994" customHeight="1" x14ac:dyDescent="0.2">
      <c r="A9667" s="674" t="s">
        <v>3706</v>
      </c>
      <c r="B9667" s="675" t="s">
        <v>6694</v>
      </c>
      <c r="C9667" s="674" t="s">
        <v>24</v>
      </c>
      <c r="D9667" s="674" t="s">
        <v>6695</v>
      </c>
      <c r="E9667" s="761" t="s">
        <v>3772</v>
      </c>
      <c r="F9667" s="761"/>
      <c r="G9667" s="676" t="s">
        <v>26</v>
      </c>
      <c r="H9667" s="677">
        <v>1</v>
      </c>
      <c r="I9667" s="677">
        <v>0</v>
      </c>
      <c r="J9667" s="678">
        <v>31.25</v>
      </c>
      <c r="K9667" s="678">
        <v>31.25</v>
      </c>
    </row>
    <row r="9668" spans="1:11" ht="26.1" customHeight="1" x14ac:dyDescent="0.2">
      <c r="A9668" s="674" t="s">
        <v>3706</v>
      </c>
      <c r="B9668" s="675" t="s">
        <v>6260</v>
      </c>
      <c r="C9668" s="674" t="s">
        <v>24</v>
      </c>
      <c r="D9668" s="674" t="s">
        <v>6261</v>
      </c>
      <c r="E9668" s="761" t="s">
        <v>3705</v>
      </c>
      <c r="F9668" s="761"/>
      <c r="G9668" s="676" t="s">
        <v>26</v>
      </c>
      <c r="H9668" s="677">
        <v>1</v>
      </c>
      <c r="I9668" s="677">
        <v>0</v>
      </c>
      <c r="J9668" s="678">
        <v>35</v>
      </c>
      <c r="K9668" s="678">
        <v>35</v>
      </c>
    </row>
    <row r="9669" spans="1:11" ht="65.099999999999994" customHeight="1" x14ac:dyDescent="0.2">
      <c r="A9669" s="674" t="s">
        <v>3706</v>
      </c>
      <c r="B9669" s="675" t="s">
        <v>6698</v>
      </c>
      <c r="C9669" s="674" t="s">
        <v>24</v>
      </c>
      <c r="D9669" s="674" t="s">
        <v>6699</v>
      </c>
      <c r="E9669" s="761" t="s">
        <v>3772</v>
      </c>
      <c r="F9669" s="761"/>
      <c r="G9669" s="676" t="s">
        <v>26</v>
      </c>
      <c r="H9669" s="677">
        <v>1</v>
      </c>
      <c r="I9669" s="677">
        <v>0</v>
      </c>
      <c r="J9669" s="678">
        <v>91.21</v>
      </c>
      <c r="K9669" s="678">
        <v>91.21</v>
      </c>
    </row>
    <row r="9670" spans="1:11" ht="65.099999999999994" customHeight="1" x14ac:dyDescent="0.2">
      <c r="A9670" s="674" t="s">
        <v>3706</v>
      </c>
      <c r="B9670" s="675" t="s">
        <v>6690</v>
      </c>
      <c r="C9670" s="674" t="s">
        <v>24</v>
      </c>
      <c r="D9670" s="674" t="s">
        <v>6691</v>
      </c>
      <c r="E9670" s="761" t="s">
        <v>3772</v>
      </c>
      <c r="F9670" s="761"/>
      <c r="G9670" s="676" t="s">
        <v>26</v>
      </c>
      <c r="H9670" s="677">
        <v>1</v>
      </c>
      <c r="I9670" s="677">
        <v>0</v>
      </c>
      <c r="J9670" s="678">
        <v>104.07</v>
      </c>
      <c r="K9670" s="678">
        <v>104.07</v>
      </c>
    </row>
    <row r="9671" spans="1:11" ht="25.5" x14ac:dyDescent="0.2">
      <c r="A9671" s="684"/>
      <c r="B9671" s="684"/>
      <c r="C9671" s="684"/>
      <c r="D9671" s="684"/>
      <c r="E9671" s="684"/>
      <c r="F9671" s="684" t="s">
        <v>3723</v>
      </c>
      <c r="G9671" s="685">
        <v>26.91</v>
      </c>
      <c r="H9671" s="684" t="s">
        <v>3724</v>
      </c>
      <c r="I9671" s="685">
        <v>0</v>
      </c>
      <c r="J9671" s="684" t="s">
        <v>3725</v>
      </c>
      <c r="K9671" s="685">
        <v>26.91</v>
      </c>
    </row>
    <row r="9672" spans="1:11" ht="26.25" thickBot="1" x14ac:dyDescent="0.25">
      <c r="A9672" s="684"/>
      <c r="B9672" s="684"/>
      <c r="C9672" s="684"/>
      <c r="D9672" s="684"/>
      <c r="E9672" s="684"/>
      <c r="F9672" s="684" t="s">
        <v>3726</v>
      </c>
      <c r="G9672" s="685">
        <v>0</v>
      </c>
      <c r="H9672" s="763"/>
      <c r="I9672" s="763" t="s">
        <v>3727</v>
      </c>
      <c r="J9672" s="684"/>
      <c r="K9672" s="685">
        <v>418.9</v>
      </c>
    </row>
    <row r="9673" spans="1:11" ht="0.95" customHeight="1" thickTop="1" x14ac:dyDescent="0.2">
      <c r="A9673" s="688"/>
      <c r="B9673" s="688"/>
      <c r="C9673" s="688"/>
      <c r="D9673" s="688"/>
      <c r="E9673" s="688"/>
      <c r="F9673" s="688"/>
      <c r="G9673" s="688"/>
      <c r="H9673" s="688"/>
      <c r="I9673" s="688"/>
      <c r="J9673" s="688"/>
    </row>
    <row r="9674" spans="1:11" ht="18" customHeight="1" x14ac:dyDescent="0.2">
      <c r="A9674" s="18"/>
      <c r="B9674" s="19" t="s">
        <v>10</v>
      </c>
      <c r="C9674" s="18" t="s">
        <v>11</v>
      </c>
      <c r="D9674" s="18" t="s">
        <v>12</v>
      </c>
      <c r="E9674" s="764" t="s">
        <v>3702</v>
      </c>
      <c r="F9674" s="764"/>
      <c r="G9674" s="20" t="s">
        <v>13</v>
      </c>
      <c r="H9674" s="19" t="s">
        <v>14</v>
      </c>
      <c r="I9674" s="19" t="s">
        <v>3703</v>
      </c>
      <c r="J9674" s="19" t="s">
        <v>15</v>
      </c>
      <c r="K9674" s="19" t="s">
        <v>17</v>
      </c>
    </row>
    <row r="9675" spans="1:11" ht="65.099999999999994" customHeight="1" x14ac:dyDescent="0.2">
      <c r="A9675" s="23" t="s">
        <v>3704</v>
      </c>
      <c r="B9675" s="24" t="s">
        <v>6690</v>
      </c>
      <c r="C9675" s="23" t="s">
        <v>24</v>
      </c>
      <c r="D9675" s="23" t="s">
        <v>6691</v>
      </c>
      <c r="E9675" s="760" t="s">
        <v>3772</v>
      </c>
      <c r="F9675" s="760"/>
      <c r="G9675" s="25" t="s">
        <v>26</v>
      </c>
      <c r="H9675" s="673">
        <v>1</v>
      </c>
      <c r="I9675" s="26"/>
      <c r="J9675" s="26">
        <v>104.07</v>
      </c>
      <c r="K9675" s="26">
        <v>104.07</v>
      </c>
    </row>
    <row r="9676" spans="1:11" ht="51.95" customHeight="1" x14ac:dyDescent="0.2">
      <c r="A9676" s="679" t="s">
        <v>3709</v>
      </c>
      <c r="B9676" s="680" t="s">
        <v>6700</v>
      </c>
      <c r="C9676" s="679" t="s">
        <v>24</v>
      </c>
      <c r="D9676" s="679" t="s">
        <v>6701</v>
      </c>
      <c r="E9676" s="762" t="s">
        <v>2501</v>
      </c>
      <c r="F9676" s="762"/>
      <c r="G9676" s="681" t="s">
        <v>66</v>
      </c>
      <c r="H9676" s="682">
        <v>3.4199999999999998E-5</v>
      </c>
      <c r="I9676" s="682">
        <v>0</v>
      </c>
      <c r="J9676" s="683">
        <v>676275.42</v>
      </c>
      <c r="K9676" s="683">
        <v>23.12</v>
      </c>
    </row>
    <row r="9677" spans="1:11" ht="65.099999999999994" customHeight="1" x14ac:dyDescent="0.2">
      <c r="A9677" s="679" t="s">
        <v>3709</v>
      </c>
      <c r="B9677" s="680" t="s">
        <v>6702</v>
      </c>
      <c r="C9677" s="679" t="s">
        <v>24</v>
      </c>
      <c r="D9677" s="679" t="s">
        <v>6703</v>
      </c>
      <c r="E9677" s="762" t="s">
        <v>2501</v>
      </c>
      <c r="F9677" s="762"/>
      <c r="G9677" s="681" t="s">
        <v>66</v>
      </c>
      <c r="H9677" s="682">
        <v>5.3300000000000001E-5</v>
      </c>
      <c r="I9677" s="682">
        <v>0</v>
      </c>
      <c r="J9677" s="683">
        <v>1518925.14</v>
      </c>
      <c r="K9677" s="683">
        <v>80.95</v>
      </c>
    </row>
    <row r="9678" spans="1:11" ht="25.5" x14ac:dyDescent="0.2">
      <c r="A9678" s="684"/>
      <c r="B9678" s="684"/>
      <c r="C9678" s="684"/>
      <c r="D9678" s="684"/>
      <c r="E9678" s="684"/>
      <c r="F9678" s="684" t="s">
        <v>3723</v>
      </c>
      <c r="G9678" s="685">
        <v>0</v>
      </c>
      <c r="H9678" s="684" t="s">
        <v>3724</v>
      </c>
      <c r="I9678" s="685">
        <v>0</v>
      </c>
      <c r="J9678" s="684" t="s">
        <v>3725</v>
      </c>
      <c r="K9678" s="685">
        <v>0</v>
      </c>
    </row>
    <row r="9679" spans="1:11" ht="26.25" thickBot="1" x14ac:dyDescent="0.25">
      <c r="A9679" s="684"/>
      <c r="B9679" s="684"/>
      <c r="C9679" s="684"/>
      <c r="D9679" s="684"/>
      <c r="E9679" s="684"/>
      <c r="F9679" s="684" t="s">
        <v>3726</v>
      </c>
      <c r="G9679" s="685">
        <v>0</v>
      </c>
      <c r="H9679" s="763"/>
      <c r="I9679" s="763" t="s">
        <v>3727</v>
      </c>
      <c r="J9679" s="684"/>
      <c r="K9679" s="685">
        <v>104.07</v>
      </c>
    </row>
    <row r="9680" spans="1:11" ht="0.95" customHeight="1" thickTop="1" x14ac:dyDescent="0.2">
      <c r="A9680" s="688"/>
      <c r="B9680" s="688"/>
      <c r="C9680" s="688"/>
      <c r="D9680" s="688"/>
      <c r="E9680" s="688"/>
      <c r="F9680" s="688"/>
      <c r="G9680" s="688"/>
      <c r="H9680" s="688"/>
      <c r="I9680" s="688"/>
      <c r="J9680" s="688"/>
    </row>
    <row r="9681" spans="1:11" ht="18" customHeight="1" x14ac:dyDescent="0.2">
      <c r="A9681" s="18"/>
      <c r="B9681" s="19" t="s">
        <v>10</v>
      </c>
      <c r="C9681" s="18" t="s">
        <v>11</v>
      </c>
      <c r="D9681" s="18" t="s">
        <v>12</v>
      </c>
      <c r="E9681" s="764" t="s">
        <v>3702</v>
      </c>
      <c r="F9681" s="764"/>
      <c r="G9681" s="20" t="s">
        <v>13</v>
      </c>
      <c r="H9681" s="19" t="s">
        <v>14</v>
      </c>
      <c r="I9681" s="19" t="s">
        <v>3703</v>
      </c>
      <c r="J9681" s="19" t="s">
        <v>15</v>
      </c>
      <c r="K9681" s="19" t="s">
        <v>17</v>
      </c>
    </row>
    <row r="9682" spans="1:11" ht="65.099999999999994" customHeight="1" x14ac:dyDescent="0.2">
      <c r="A9682" s="23" t="s">
        <v>3704</v>
      </c>
      <c r="B9682" s="24" t="s">
        <v>6692</v>
      </c>
      <c r="C9682" s="23" t="s">
        <v>24</v>
      </c>
      <c r="D9682" s="23" t="s">
        <v>6693</v>
      </c>
      <c r="E9682" s="760" t="s">
        <v>3772</v>
      </c>
      <c r="F9682" s="760"/>
      <c r="G9682" s="25" t="s">
        <v>26</v>
      </c>
      <c r="H9682" s="673">
        <v>1</v>
      </c>
      <c r="I9682" s="26"/>
      <c r="J9682" s="26">
        <v>12.65</v>
      </c>
      <c r="K9682" s="26">
        <v>12.65</v>
      </c>
    </row>
    <row r="9683" spans="1:11" ht="65.099999999999994" customHeight="1" x14ac:dyDescent="0.2">
      <c r="A9683" s="679" t="s">
        <v>3709</v>
      </c>
      <c r="B9683" s="680" t="s">
        <v>6702</v>
      </c>
      <c r="C9683" s="679" t="s">
        <v>24</v>
      </c>
      <c r="D9683" s="679" t="s">
        <v>6703</v>
      </c>
      <c r="E9683" s="762" t="s">
        <v>2501</v>
      </c>
      <c r="F9683" s="762"/>
      <c r="G9683" s="681" t="s">
        <v>66</v>
      </c>
      <c r="H9683" s="682">
        <v>5.8000000000000004E-6</v>
      </c>
      <c r="I9683" s="682">
        <v>0</v>
      </c>
      <c r="J9683" s="683">
        <v>1518925.14</v>
      </c>
      <c r="K9683" s="683">
        <v>8.8000000000000007</v>
      </c>
    </row>
    <row r="9684" spans="1:11" ht="51.95" customHeight="1" x14ac:dyDescent="0.2">
      <c r="A9684" s="679" t="s">
        <v>3709</v>
      </c>
      <c r="B9684" s="680" t="s">
        <v>6700</v>
      </c>
      <c r="C9684" s="679" t="s">
        <v>24</v>
      </c>
      <c r="D9684" s="679" t="s">
        <v>6701</v>
      </c>
      <c r="E9684" s="762" t="s">
        <v>2501</v>
      </c>
      <c r="F9684" s="762"/>
      <c r="G9684" s="681" t="s">
        <v>66</v>
      </c>
      <c r="H9684" s="682">
        <v>5.6999999999999996E-6</v>
      </c>
      <c r="I9684" s="682">
        <v>0</v>
      </c>
      <c r="J9684" s="683">
        <v>676275.42</v>
      </c>
      <c r="K9684" s="683">
        <v>3.85</v>
      </c>
    </row>
    <row r="9685" spans="1:11" ht="25.5" x14ac:dyDescent="0.2">
      <c r="A9685" s="684"/>
      <c r="B9685" s="684"/>
      <c r="C9685" s="684"/>
      <c r="D9685" s="684"/>
      <c r="E9685" s="684"/>
      <c r="F9685" s="684" t="s">
        <v>3723</v>
      </c>
      <c r="G9685" s="685">
        <v>0</v>
      </c>
      <c r="H9685" s="684" t="s">
        <v>3724</v>
      </c>
      <c r="I9685" s="685">
        <v>0</v>
      </c>
      <c r="J9685" s="684" t="s">
        <v>3725</v>
      </c>
      <c r="K9685" s="685">
        <v>0</v>
      </c>
    </row>
    <row r="9686" spans="1:11" ht="26.25" thickBot="1" x14ac:dyDescent="0.25">
      <c r="A9686" s="684"/>
      <c r="B9686" s="684"/>
      <c r="C9686" s="684"/>
      <c r="D9686" s="684"/>
      <c r="E9686" s="684"/>
      <c r="F9686" s="684" t="s">
        <v>3726</v>
      </c>
      <c r="G9686" s="685">
        <v>0</v>
      </c>
      <c r="H9686" s="763"/>
      <c r="I9686" s="763" t="s">
        <v>3727</v>
      </c>
      <c r="J9686" s="684"/>
      <c r="K9686" s="685">
        <v>12.65</v>
      </c>
    </row>
    <row r="9687" spans="1:11" ht="0.95" customHeight="1" thickTop="1" x14ac:dyDescent="0.2">
      <c r="A9687" s="688"/>
      <c r="B9687" s="688"/>
      <c r="C9687" s="688"/>
      <c r="D9687" s="688"/>
      <c r="E9687" s="688"/>
      <c r="F9687" s="688"/>
      <c r="G9687" s="688"/>
      <c r="H9687" s="688"/>
      <c r="I9687" s="688"/>
      <c r="J9687" s="688"/>
    </row>
    <row r="9688" spans="1:11" ht="18" customHeight="1" x14ac:dyDescent="0.2">
      <c r="A9688" s="18"/>
      <c r="B9688" s="19" t="s">
        <v>10</v>
      </c>
      <c r="C9688" s="18" t="s">
        <v>11</v>
      </c>
      <c r="D9688" s="18" t="s">
        <v>12</v>
      </c>
      <c r="E9688" s="764" t="s">
        <v>3702</v>
      </c>
      <c r="F9688" s="764"/>
      <c r="G9688" s="20" t="s">
        <v>13</v>
      </c>
      <c r="H9688" s="19" t="s">
        <v>14</v>
      </c>
      <c r="I9688" s="19" t="s">
        <v>3703</v>
      </c>
      <c r="J9688" s="19" t="s">
        <v>15</v>
      </c>
      <c r="K9688" s="19" t="s">
        <v>17</v>
      </c>
    </row>
    <row r="9689" spans="1:11" ht="65.099999999999994" customHeight="1" x14ac:dyDescent="0.2">
      <c r="A9689" s="23" t="s">
        <v>3704</v>
      </c>
      <c r="B9689" s="24" t="s">
        <v>6694</v>
      </c>
      <c r="C9689" s="23" t="s">
        <v>24</v>
      </c>
      <c r="D9689" s="23" t="s">
        <v>6695</v>
      </c>
      <c r="E9689" s="760" t="s">
        <v>3772</v>
      </c>
      <c r="F9689" s="760"/>
      <c r="G9689" s="25" t="s">
        <v>26</v>
      </c>
      <c r="H9689" s="673">
        <v>1</v>
      </c>
      <c r="I9689" s="26"/>
      <c r="J9689" s="26">
        <v>31.25</v>
      </c>
      <c r="K9689" s="26">
        <v>31.25</v>
      </c>
    </row>
    <row r="9690" spans="1:11" ht="65.099999999999994" customHeight="1" x14ac:dyDescent="0.2">
      <c r="A9690" s="679" t="s">
        <v>3709</v>
      </c>
      <c r="B9690" s="680" t="s">
        <v>6702</v>
      </c>
      <c r="C9690" s="679" t="s">
        <v>24</v>
      </c>
      <c r="D9690" s="679" t="s">
        <v>6703</v>
      </c>
      <c r="E9690" s="762" t="s">
        <v>2501</v>
      </c>
      <c r="F9690" s="762"/>
      <c r="G9690" s="681" t="s">
        <v>66</v>
      </c>
      <c r="H9690" s="682">
        <v>1.43E-5</v>
      </c>
      <c r="I9690" s="682">
        <v>0</v>
      </c>
      <c r="J9690" s="683">
        <v>1518925.14</v>
      </c>
      <c r="K9690" s="683">
        <v>21.72</v>
      </c>
    </row>
    <row r="9691" spans="1:11" ht="51.95" customHeight="1" x14ac:dyDescent="0.2">
      <c r="A9691" s="679" t="s">
        <v>3709</v>
      </c>
      <c r="B9691" s="680" t="s">
        <v>6700</v>
      </c>
      <c r="C9691" s="679" t="s">
        <v>24</v>
      </c>
      <c r="D9691" s="679" t="s">
        <v>6701</v>
      </c>
      <c r="E9691" s="762" t="s">
        <v>2501</v>
      </c>
      <c r="F9691" s="762"/>
      <c r="G9691" s="681" t="s">
        <v>66</v>
      </c>
      <c r="H9691" s="682">
        <v>1.4100000000000001E-5</v>
      </c>
      <c r="I9691" s="682">
        <v>0</v>
      </c>
      <c r="J9691" s="683">
        <v>676275.42</v>
      </c>
      <c r="K9691" s="683">
        <v>9.5299999999999994</v>
      </c>
    </row>
    <row r="9692" spans="1:11" ht="25.5" x14ac:dyDescent="0.2">
      <c r="A9692" s="684"/>
      <c r="B9692" s="684"/>
      <c r="C9692" s="684"/>
      <c r="D9692" s="684"/>
      <c r="E9692" s="684"/>
      <c r="F9692" s="684" t="s">
        <v>3723</v>
      </c>
      <c r="G9692" s="685">
        <v>0</v>
      </c>
      <c r="H9692" s="684" t="s">
        <v>3724</v>
      </c>
      <c r="I9692" s="685">
        <v>0</v>
      </c>
      <c r="J9692" s="684" t="s">
        <v>3725</v>
      </c>
      <c r="K9692" s="685">
        <v>0</v>
      </c>
    </row>
    <row r="9693" spans="1:11" ht="26.25" thickBot="1" x14ac:dyDescent="0.25">
      <c r="A9693" s="684"/>
      <c r="B9693" s="684"/>
      <c r="C9693" s="684"/>
      <c r="D9693" s="684"/>
      <c r="E9693" s="684"/>
      <c r="F9693" s="684" t="s">
        <v>3726</v>
      </c>
      <c r="G9693" s="685">
        <v>0</v>
      </c>
      <c r="H9693" s="763"/>
      <c r="I9693" s="763" t="s">
        <v>3727</v>
      </c>
      <c r="J9693" s="684"/>
      <c r="K9693" s="685">
        <v>31.25</v>
      </c>
    </row>
    <row r="9694" spans="1:11" ht="0.95" customHeight="1" thickTop="1" x14ac:dyDescent="0.2">
      <c r="A9694" s="688"/>
      <c r="B9694" s="688"/>
      <c r="C9694" s="688"/>
      <c r="D9694" s="688"/>
      <c r="E9694" s="688"/>
      <c r="F9694" s="688"/>
      <c r="G9694" s="688"/>
      <c r="H9694" s="688"/>
      <c r="I9694" s="688"/>
      <c r="J9694" s="688"/>
    </row>
    <row r="9695" spans="1:11" ht="18" customHeight="1" x14ac:dyDescent="0.2">
      <c r="A9695" s="18"/>
      <c r="B9695" s="19" t="s">
        <v>10</v>
      </c>
      <c r="C9695" s="18" t="s">
        <v>11</v>
      </c>
      <c r="D9695" s="18" t="s">
        <v>12</v>
      </c>
      <c r="E9695" s="764" t="s">
        <v>3702</v>
      </c>
      <c r="F9695" s="764"/>
      <c r="G9695" s="20" t="s">
        <v>13</v>
      </c>
      <c r="H9695" s="19" t="s">
        <v>14</v>
      </c>
      <c r="I9695" s="19" t="s">
        <v>3703</v>
      </c>
      <c r="J9695" s="19" t="s">
        <v>15</v>
      </c>
      <c r="K9695" s="19" t="s">
        <v>17</v>
      </c>
    </row>
    <row r="9696" spans="1:11" ht="65.099999999999994" customHeight="1" x14ac:dyDescent="0.2">
      <c r="A9696" s="23" t="s">
        <v>3704</v>
      </c>
      <c r="B9696" s="24" t="s">
        <v>6696</v>
      </c>
      <c r="C9696" s="23" t="s">
        <v>24</v>
      </c>
      <c r="D9696" s="23" t="s">
        <v>6697</v>
      </c>
      <c r="E9696" s="760" t="s">
        <v>3772</v>
      </c>
      <c r="F9696" s="760"/>
      <c r="G9696" s="25" t="s">
        <v>26</v>
      </c>
      <c r="H9696" s="673">
        <v>1</v>
      </c>
      <c r="I9696" s="26"/>
      <c r="J9696" s="26">
        <v>144.72</v>
      </c>
      <c r="K9696" s="26">
        <v>144.72</v>
      </c>
    </row>
    <row r="9697" spans="1:11" ht="65.099999999999994" customHeight="1" x14ac:dyDescent="0.2">
      <c r="A9697" s="679" t="s">
        <v>3709</v>
      </c>
      <c r="B9697" s="680" t="s">
        <v>6702</v>
      </c>
      <c r="C9697" s="679" t="s">
        <v>24</v>
      </c>
      <c r="D9697" s="679" t="s">
        <v>6703</v>
      </c>
      <c r="E9697" s="762" t="s">
        <v>2501</v>
      </c>
      <c r="F9697" s="762"/>
      <c r="G9697" s="681" t="s">
        <v>66</v>
      </c>
      <c r="H9697" s="682">
        <v>6.6699999999999995E-5</v>
      </c>
      <c r="I9697" s="682">
        <v>0</v>
      </c>
      <c r="J9697" s="683">
        <v>1518925.14</v>
      </c>
      <c r="K9697" s="683">
        <v>101.31</v>
      </c>
    </row>
    <row r="9698" spans="1:11" ht="51.95" customHeight="1" x14ac:dyDescent="0.2">
      <c r="A9698" s="679" t="s">
        <v>3709</v>
      </c>
      <c r="B9698" s="680" t="s">
        <v>6700</v>
      </c>
      <c r="C9698" s="679" t="s">
        <v>24</v>
      </c>
      <c r="D9698" s="679" t="s">
        <v>6701</v>
      </c>
      <c r="E9698" s="762" t="s">
        <v>2501</v>
      </c>
      <c r="F9698" s="762"/>
      <c r="G9698" s="681" t="s">
        <v>66</v>
      </c>
      <c r="H9698" s="682">
        <v>6.4200000000000002E-5</v>
      </c>
      <c r="I9698" s="682">
        <v>0</v>
      </c>
      <c r="J9698" s="683">
        <v>676275.42</v>
      </c>
      <c r="K9698" s="683">
        <v>43.41</v>
      </c>
    </row>
    <row r="9699" spans="1:11" ht="25.5" x14ac:dyDescent="0.2">
      <c r="A9699" s="684"/>
      <c r="B9699" s="684"/>
      <c r="C9699" s="684"/>
      <c r="D9699" s="684"/>
      <c r="E9699" s="684"/>
      <c r="F9699" s="684" t="s">
        <v>3723</v>
      </c>
      <c r="G9699" s="685">
        <v>0</v>
      </c>
      <c r="H9699" s="684" t="s">
        <v>3724</v>
      </c>
      <c r="I9699" s="685">
        <v>0</v>
      </c>
      <c r="J9699" s="684" t="s">
        <v>3725</v>
      </c>
      <c r="K9699" s="685">
        <v>0</v>
      </c>
    </row>
    <row r="9700" spans="1:11" ht="26.25" thickBot="1" x14ac:dyDescent="0.25">
      <c r="A9700" s="684"/>
      <c r="B9700" s="684"/>
      <c r="C9700" s="684"/>
      <c r="D9700" s="684"/>
      <c r="E9700" s="684"/>
      <c r="F9700" s="684" t="s">
        <v>3726</v>
      </c>
      <c r="G9700" s="685">
        <v>0</v>
      </c>
      <c r="H9700" s="763"/>
      <c r="I9700" s="763" t="s">
        <v>3727</v>
      </c>
      <c r="J9700" s="684"/>
      <c r="K9700" s="685">
        <v>144.72</v>
      </c>
    </row>
    <row r="9701" spans="1:11" ht="0.95" customHeight="1" thickTop="1" x14ac:dyDescent="0.2">
      <c r="A9701" s="688"/>
      <c r="B9701" s="688"/>
      <c r="C9701" s="688"/>
      <c r="D9701" s="688"/>
      <c r="E9701" s="688"/>
      <c r="F9701" s="688"/>
      <c r="G9701" s="688"/>
      <c r="H9701" s="688"/>
      <c r="I9701" s="688"/>
      <c r="J9701" s="688"/>
    </row>
    <row r="9702" spans="1:11" ht="18" customHeight="1" x14ac:dyDescent="0.2">
      <c r="A9702" s="18"/>
      <c r="B9702" s="19" t="s">
        <v>10</v>
      </c>
      <c r="C9702" s="18" t="s">
        <v>11</v>
      </c>
      <c r="D9702" s="18" t="s">
        <v>12</v>
      </c>
      <c r="E9702" s="764" t="s">
        <v>3702</v>
      </c>
      <c r="F9702" s="764"/>
      <c r="G9702" s="20" t="s">
        <v>13</v>
      </c>
      <c r="H9702" s="19" t="s">
        <v>14</v>
      </c>
      <c r="I9702" s="19" t="s">
        <v>3703</v>
      </c>
      <c r="J9702" s="19" t="s">
        <v>15</v>
      </c>
      <c r="K9702" s="19" t="s">
        <v>17</v>
      </c>
    </row>
    <row r="9703" spans="1:11" ht="65.099999999999994" customHeight="1" x14ac:dyDescent="0.2">
      <c r="A9703" s="23" t="s">
        <v>3704</v>
      </c>
      <c r="B9703" s="24" t="s">
        <v>6698</v>
      </c>
      <c r="C9703" s="23" t="s">
        <v>24</v>
      </c>
      <c r="D9703" s="23" t="s">
        <v>6699</v>
      </c>
      <c r="E9703" s="760" t="s">
        <v>3772</v>
      </c>
      <c r="F9703" s="760"/>
      <c r="G9703" s="25" t="s">
        <v>26</v>
      </c>
      <c r="H9703" s="673">
        <v>1</v>
      </c>
      <c r="I9703" s="26"/>
      <c r="J9703" s="26">
        <v>91.21</v>
      </c>
      <c r="K9703" s="26">
        <v>91.21</v>
      </c>
    </row>
    <row r="9704" spans="1:11" ht="26.1" customHeight="1" x14ac:dyDescent="0.2">
      <c r="A9704" s="679" t="s">
        <v>3709</v>
      </c>
      <c r="B9704" s="680" t="s">
        <v>6191</v>
      </c>
      <c r="C9704" s="679" t="s">
        <v>24</v>
      </c>
      <c r="D9704" s="679" t="s">
        <v>6192</v>
      </c>
      <c r="E9704" s="762" t="s">
        <v>3720</v>
      </c>
      <c r="F9704" s="762"/>
      <c r="G9704" s="681" t="s">
        <v>3598</v>
      </c>
      <c r="H9704" s="682">
        <v>15.33</v>
      </c>
      <c r="I9704" s="682">
        <v>0</v>
      </c>
      <c r="J9704" s="683">
        <v>5.95</v>
      </c>
      <c r="K9704" s="683">
        <v>91.21</v>
      </c>
    </row>
    <row r="9705" spans="1:11" ht="25.5" x14ac:dyDescent="0.2">
      <c r="A9705" s="684"/>
      <c r="B9705" s="684"/>
      <c r="C9705" s="684"/>
      <c r="D9705" s="684"/>
      <c r="E9705" s="684"/>
      <c r="F9705" s="684" t="s">
        <v>3723</v>
      </c>
      <c r="G9705" s="685">
        <v>0</v>
      </c>
      <c r="H9705" s="684" t="s">
        <v>3724</v>
      </c>
      <c r="I9705" s="685">
        <v>0</v>
      </c>
      <c r="J9705" s="684" t="s">
        <v>3725</v>
      </c>
      <c r="K9705" s="685">
        <v>0</v>
      </c>
    </row>
    <row r="9706" spans="1:11" ht="26.25" thickBot="1" x14ac:dyDescent="0.25">
      <c r="A9706" s="684"/>
      <c r="B9706" s="684"/>
      <c r="C9706" s="684"/>
      <c r="D9706" s="684"/>
      <c r="E9706" s="684"/>
      <c r="F9706" s="684" t="s">
        <v>3726</v>
      </c>
      <c r="G9706" s="685">
        <v>0</v>
      </c>
      <c r="H9706" s="763"/>
      <c r="I9706" s="763" t="s">
        <v>3727</v>
      </c>
      <c r="J9706" s="684"/>
      <c r="K9706" s="685">
        <v>91.21</v>
      </c>
    </row>
    <row r="9707" spans="1:11" ht="0.95" customHeight="1" thickTop="1" x14ac:dyDescent="0.2">
      <c r="A9707" s="688"/>
      <c r="B9707" s="688"/>
      <c r="C9707" s="688"/>
      <c r="D9707" s="688"/>
      <c r="E9707" s="688"/>
      <c r="F9707" s="688"/>
      <c r="G9707" s="688"/>
      <c r="H9707" s="688"/>
      <c r="I9707" s="688"/>
      <c r="J9707" s="688"/>
    </row>
    <row r="9708" spans="1:11" ht="18" customHeight="1" x14ac:dyDescent="0.2">
      <c r="A9708" s="18"/>
      <c r="B9708" s="19" t="s">
        <v>10</v>
      </c>
      <c r="C9708" s="18" t="s">
        <v>11</v>
      </c>
      <c r="D9708" s="18" t="s">
        <v>12</v>
      </c>
      <c r="E9708" s="764" t="s">
        <v>3702</v>
      </c>
      <c r="F9708" s="764"/>
      <c r="G9708" s="20" t="s">
        <v>13</v>
      </c>
      <c r="H9708" s="19" t="s">
        <v>14</v>
      </c>
      <c r="I9708" s="19" t="s">
        <v>3703</v>
      </c>
      <c r="J9708" s="19" t="s">
        <v>15</v>
      </c>
      <c r="K9708" s="19" t="s">
        <v>17</v>
      </c>
    </row>
    <row r="9709" spans="1:11" ht="39" customHeight="1" x14ac:dyDescent="0.2">
      <c r="A9709" s="23" t="s">
        <v>3704</v>
      </c>
      <c r="B9709" s="24" t="s">
        <v>5191</v>
      </c>
      <c r="C9709" s="23" t="s">
        <v>24</v>
      </c>
      <c r="D9709" s="23" t="s">
        <v>5192</v>
      </c>
      <c r="E9709" s="760" t="s">
        <v>3889</v>
      </c>
      <c r="F9709" s="760"/>
      <c r="G9709" s="25" t="s">
        <v>56</v>
      </c>
      <c r="H9709" s="673">
        <v>1</v>
      </c>
      <c r="I9709" s="26"/>
      <c r="J9709" s="26">
        <v>2846.67</v>
      </c>
      <c r="K9709" s="26">
        <v>2846.67</v>
      </c>
    </row>
    <row r="9710" spans="1:11" ht="26.1" customHeight="1" x14ac:dyDescent="0.2">
      <c r="A9710" s="674" t="s">
        <v>3706</v>
      </c>
      <c r="B9710" s="675" t="s">
        <v>3791</v>
      </c>
      <c r="C9710" s="674" t="s">
        <v>24</v>
      </c>
      <c r="D9710" s="674" t="s">
        <v>3792</v>
      </c>
      <c r="E9710" s="761" t="s">
        <v>3705</v>
      </c>
      <c r="F9710" s="761"/>
      <c r="G9710" s="676" t="s">
        <v>26</v>
      </c>
      <c r="H9710" s="677">
        <v>3.6779999999999999</v>
      </c>
      <c r="I9710" s="677">
        <v>0</v>
      </c>
      <c r="J9710" s="678">
        <v>34.909999999999997</v>
      </c>
      <c r="K9710" s="678">
        <v>128.38999999999999</v>
      </c>
    </row>
    <row r="9711" spans="1:11" ht="26.1" customHeight="1" x14ac:dyDescent="0.2">
      <c r="A9711" s="674" t="s">
        <v>3706</v>
      </c>
      <c r="B9711" s="675" t="s">
        <v>3872</v>
      </c>
      <c r="C9711" s="674" t="s">
        <v>24</v>
      </c>
      <c r="D9711" s="674" t="s">
        <v>3873</v>
      </c>
      <c r="E9711" s="761" t="s">
        <v>3705</v>
      </c>
      <c r="F9711" s="761"/>
      <c r="G9711" s="676" t="s">
        <v>26</v>
      </c>
      <c r="H9711" s="677">
        <v>0.73560000000000003</v>
      </c>
      <c r="I9711" s="677">
        <v>0</v>
      </c>
      <c r="J9711" s="678">
        <v>30.08</v>
      </c>
      <c r="K9711" s="678">
        <v>22.12</v>
      </c>
    </row>
    <row r="9712" spans="1:11" ht="39" customHeight="1" x14ac:dyDescent="0.2">
      <c r="A9712" s="674" t="s">
        <v>3706</v>
      </c>
      <c r="B9712" s="675" t="s">
        <v>550</v>
      </c>
      <c r="C9712" s="674" t="s">
        <v>24</v>
      </c>
      <c r="D9712" s="674" t="s">
        <v>551</v>
      </c>
      <c r="E9712" s="761" t="s">
        <v>3889</v>
      </c>
      <c r="F9712" s="761"/>
      <c r="G9712" s="676" t="s">
        <v>336</v>
      </c>
      <c r="H9712" s="677">
        <v>28.936900000000001</v>
      </c>
      <c r="I9712" s="677">
        <v>0</v>
      </c>
      <c r="J9712" s="678">
        <v>17.62</v>
      </c>
      <c r="K9712" s="678">
        <v>509.86</v>
      </c>
    </row>
    <row r="9713" spans="1:11" ht="39" customHeight="1" x14ac:dyDescent="0.2">
      <c r="A9713" s="674" t="s">
        <v>3706</v>
      </c>
      <c r="B9713" s="675" t="s">
        <v>3890</v>
      </c>
      <c r="C9713" s="674" t="s">
        <v>24</v>
      </c>
      <c r="D9713" s="674" t="s">
        <v>3891</v>
      </c>
      <c r="E9713" s="761" t="s">
        <v>3772</v>
      </c>
      <c r="F9713" s="761"/>
      <c r="G9713" s="676" t="s">
        <v>3776</v>
      </c>
      <c r="H9713" s="677">
        <v>0.42259999999999998</v>
      </c>
      <c r="I9713" s="677">
        <v>0</v>
      </c>
      <c r="J9713" s="678">
        <v>35.130000000000003</v>
      </c>
      <c r="K9713" s="678">
        <v>14.84</v>
      </c>
    </row>
    <row r="9714" spans="1:11" ht="39" customHeight="1" x14ac:dyDescent="0.2">
      <c r="A9714" s="674" t="s">
        <v>3706</v>
      </c>
      <c r="B9714" s="675" t="s">
        <v>4048</v>
      </c>
      <c r="C9714" s="674" t="s">
        <v>24</v>
      </c>
      <c r="D9714" s="674" t="s">
        <v>4049</v>
      </c>
      <c r="E9714" s="761" t="s">
        <v>3772</v>
      </c>
      <c r="F9714" s="761"/>
      <c r="G9714" s="676" t="s">
        <v>3773</v>
      </c>
      <c r="H9714" s="677">
        <v>4.6864999999999997</v>
      </c>
      <c r="I9714" s="677">
        <v>0</v>
      </c>
      <c r="J9714" s="678">
        <v>1.23</v>
      </c>
      <c r="K9714" s="678">
        <v>5.76</v>
      </c>
    </row>
    <row r="9715" spans="1:11" ht="24" customHeight="1" x14ac:dyDescent="0.2">
      <c r="A9715" s="674" t="s">
        <v>3706</v>
      </c>
      <c r="B9715" s="675" t="s">
        <v>3754</v>
      </c>
      <c r="C9715" s="674" t="s">
        <v>24</v>
      </c>
      <c r="D9715" s="674" t="s">
        <v>3755</v>
      </c>
      <c r="E9715" s="761" t="s">
        <v>3705</v>
      </c>
      <c r="F9715" s="761"/>
      <c r="G9715" s="676" t="s">
        <v>26</v>
      </c>
      <c r="H9715" s="677">
        <v>22.497399999999999</v>
      </c>
      <c r="I9715" s="677">
        <v>0</v>
      </c>
      <c r="J9715" s="678">
        <v>28.71</v>
      </c>
      <c r="K9715" s="678">
        <v>645.9</v>
      </c>
    </row>
    <row r="9716" spans="1:11" ht="39" customHeight="1" x14ac:dyDescent="0.2">
      <c r="A9716" s="674" t="s">
        <v>3706</v>
      </c>
      <c r="B9716" s="675" t="s">
        <v>3892</v>
      </c>
      <c r="C9716" s="674" t="s">
        <v>24</v>
      </c>
      <c r="D9716" s="674" t="s">
        <v>3893</v>
      </c>
      <c r="E9716" s="761" t="s">
        <v>3772</v>
      </c>
      <c r="F9716" s="761"/>
      <c r="G9716" s="676" t="s">
        <v>3773</v>
      </c>
      <c r="H9716" s="677">
        <v>0.313</v>
      </c>
      <c r="I9716" s="677">
        <v>0</v>
      </c>
      <c r="J9716" s="678">
        <v>36.18</v>
      </c>
      <c r="K9716" s="678">
        <v>11.32</v>
      </c>
    </row>
    <row r="9717" spans="1:11" ht="24" customHeight="1" x14ac:dyDescent="0.2">
      <c r="A9717" s="674" t="s">
        <v>3706</v>
      </c>
      <c r="B9717" s="675" t="s">
        <v>3761</v>
      </c>
      <c r="C9717" s="674" t="s">
        <v>24</v>
      </c>
      <c r="D9717" s="674" t="s">
        <v>3762</v>
      </c>
      <c r="E9717" s="761" t="s">
        <v>3705</v>
      </c>
      <c r="F9717" s="761"/>
      <c r="G9717" s="676" t="s">
        <v>26</v>
      </c>
      <c r="H9717" s="677">
        <v>22.497399999999999</v>
      </c>
      <c r="I9717" s="677">
        <v>0</v>
      </c>
      <c r="J9717" s="678">
        <v>36.909999999999997</v>
      </c>
      <c r="K9717" s="678">
        <v>830.37</v>
      </c>
    </row>
    <row r="9718" spans="1:11" ht="39" customHeight="1" x14ac:dyDescent="0.2">
      <c r="A9718" s="674" t="s">
        <v>3706</v>
      </c>
      <c r="B9718" s="675" t="s">
        <v>357</v>
      </c>
      <c r="C9718" s="674" t="s">
        <v>24</v>
      </c>
      <c r="D9718" s="674" t="s">
        <v>358</v>
      </c>
      <c r="E9718" s="761" t="s">
        <v>3889</v>
      </c>
      <c r="F9718" s="761"/>
      <c r="G9718" s="676" t="s">
        <v>56</v>
      </c>
      <c r="H9718" s="677">
        <v>1.2</v>
      </c>
      <c r="I9718" s="677">
        <v>0</v>
      </c>
      <c r="J9718" s="678">
        <v>497.61</v>
      </c>
      <c r="K9718" s="678">
        <v>597.13</v>
      </c>
    </row>
    <row r="9719" spans="1:11" ht="39" customHeight="1" x14ac:dyDescent="0.2">
      <c r="A9719" s="674" t="s">
        <v>3706</v>
      </c>
      <c r="B9719" s="675" t="s">
        <v>4050</v>
      </c>
      <c r="C9719" s="674" t="s">
        <v>24</v>
      </c>
      <c r="D9719" s="674" t="s">
        <v>4051</v>
      </c>
      <c r="E9719" s="761" t="s">
        <v>3772</v>
      </c>
      <c r="F9719" s="761"/>
      <c r="G9719" s="676" t="s">
        <v>3776</v>
      </c>
      <c r="H9719" s="677">
        <v>12.7788</v>
      </c>
      <c r="I9719" s="677">
        <v>0</v>
      </c>
      <c r="J9719" s="678">
        <v>0.53</v>
      </c>
      <c r="K9719" s="678">
        <v>6.77</v>
      </c>
    </row>
    <row r="9720" spans="1:11" ht="26.1" customHeight="1" x14ac:dyDescent="0.2">
      <c r="A9720" s="679" t="s">
        <v>3709</v>
      </c>
      <c r="B9720" s="680" t="s">
        <v>4142</v>
      </c>
      <c r="C9720" s="679" t="s">
        <v>24</v>
      </c>
      <c r="D9720" s="679" t="s">
        <v>4143</v>
      </c>
      <c r="E9720" s="762" t="s">
        <v>3720</v>
      </c>
      <c r="F9720" s="762"/>
      <c r="G9720" s="681" t="s">
        <v>336</v>
      </c>
      <c r="H9720" s="682">
        <v>0.26190000000000002</v>
      </c>
      <c r="I9720" s="682">
        <v>0</v>
      </c>
      <c r="J9720" s="683">
        <v>17.75</v>
      </c>
      <c r="K9720" s="683">
        <v>4.6399999999999997</v>
      </c>
    </row>
    <row r="9721" spans="1:11" ht="26.1" customHeight="1" x14ac:dyDescent="0.2">
      <c r="A9721" s="679" t="s">
        <v>3709</v>
      </c>
      <c r="B9721" s="680" t="s">
        <v>4068</v>
      </c>
      <c r="C9721" s="679" t="s">
        <v>24</v>
      </c>
      <c r="D9721" s="679" t="s">
        <v>4069</v>
      </c>
      <c r="E9721" s="762" t="s">
        <v>3720</v>
      </c>
      <c r="F9721" s="762"/>
      <c r="G9721" s="681" t="s">
        <v>3598</v>
      </c>
      <c r="H9721" s="682">
        <v>5.67E-2</v>
      </c>
      <c r="I9721" s="682">
        <v>0</v>
      </c>
      <c r="J9721" s="683">
        <v>6.31</v>
      </c>
      <c r="K9721" s="683">
        <v>0.35</v>
      </c>
    </row>
    <row r="9722" spans="1:11" ht="39" customHeight="1" x14ac:dyDescent="0.2">
      <c r="A9722" s="679" t="s">
        <v>3709</v>
      </c>
      <c r="B9722" s="680" t="s">
        <v>4136</v>
      </c>
      <c r="C9722" s="679" t="s">
        <v>24</v>
      </c>
      <c r="D9722" s="679" t="s">
        <v>4137</v>
      </c>
      <c r="E9722" s="762" t="s">
        <v>3720</v>
      </c>
      <c r="F9722" s="762"/>
      <c r="G9722" s="681" t="s">
        <v>44</v>
      </c>
      <c r="H9722" s="682">
        <v>1.3111999999999999</v>
      </c>
      <c r="I9722" s="682">
        <v>0</v>
      </c>
      <c r="J9722" s="683">
        <v>44.26</v>
      </c>
      <c r="K9722" s="683">
        <v>58.03</v>
      </c>
    </row>
    <row r="9723" spans="1:11" ht="26.1" customHeight="1" x14ac:dyDescent="0.2">
      <c r="A9723" s="679" t="s">
        <v>3709</v>
      </c>
      <c r="B9723" s="680" t="s">
        <v>4140</v>
      </c>
      <c r="C9723" s="679" t="s">
        <v>24</v>
      </c>
      <c r="D9723" s="679" t="s">
        <v>4141</v>
      </c>
      <c r="E9723" s="762" t="s">
        <v>3720</v>
      </c>
      <c r="F9723" s="762"/>
      <c r="G9723" s="681" t="s">
        <v>48</v>
      </c>
      <c r="H9723" s="682">
        <v>4.4770000000000003</v>
      </c>
      <c r="I9723" s="682">
        <v>0</v>
      </c>
      <c r="J9723" s="683">
        <v>2.5</v>
      </c>
      <c r="K9723" s="683">
        <v>11.19</v>
      </c>
    </row>
    <row r="9724" spans="1:11" ht="25.5" x14ac:dyDescent="0.2">
      <c r="A9724" s="684"/>
      <c r="B9724" s="684"/>
      <c r="C9724" s="684"/>
      <c r="D9724" s="684"/>
      <c r="E9724" s="684"/>
      <c r="F9724" s="684" t="s">
        <v>3723</v>
      </c>
      <c r="G9724" s="685">
        <v>1450.7</v>
      </c>
      <c r="H9724" s="684" t="s">
        <v>3724</v>
      </c>
      <c r="I9724" s="685">
        <v>0</v>
      </c>
      <c r="J9724" s="684" t="s">
        <v>3725</v>
      </c>
      <c r="K9724" s="685">
        <v>1450.7</v>
      </c>
    </row>
    <row r="9725" spans="1:11" ht="26.25" thickBot="1" x14ac:dyDescent="0.25">
      <c r="A9725" s="684"/>
      <c r="B9725" s="684"/>
      <c r="C9725" s="684"/>
      <c r="D9725" s="684"/>
      <c r="E9725" s="684"/>
      <c r="F9725" s="684" t="s">
        <v>3726</v>
      </c>
      <c r="G9725" s="685">
        <v>0</v>
      </c>
      <c r="H9725" s="763"/>
      <c r="I9725" s="763" t="s">
        <v>3727</v>
      </c>
      <c r="J9725" s="684"/>
      <c r="K9725" s="685">
        <v>2846.67</v>
      </c>
    </row>
    <row r="9726" spans="1:11" ht="0.95" customHeight="1" thickTop="1" x14ac:dyDescent="0.2">
      <c r="A9726" s="688"/>
      <c r="B9726" s="688"/>
      <c r="C9726" s="688"/>
      <c r="D9726" s="688"/>
      <c r="E9726" s="688"/>
      <c r="F9726" s="688"/>
      <c r="G9726" s="688"/>
      <c r="H9726" s="688"/>
      <c r="I9726" s="688"/>
      <c r="J9726" s="688"/>
    </row>
    <row r="9727" spans="1:11" ht="18" customHeight="1" x14ac:dyDescent="0.2">
      <c r="A9727" s="18"/>
      <c r="B9727" s="19" t="s">
        <v>10</v>
      </c>
      <c r="C9727" s="18" t="s">
        <v>11</v>
      </c>
      <c r="D9727" s="18" t="s">
        <v>12</v>
      </c>
      <c r="E9727" s="764" t="s">
        <v>3702</v>
      </c>
      <c r="F9727" s="764"/>
      <c r="G9727" s="20" t="s">
        <v>13</v>
      </c>
      <c r="H9727" s="19" t="s">
        <v>14</v>
      </c>
      <c r="I9727" s="19" t="s">
        <v>3703</v>
      </c>
      <c r="J9727" s="19" t="s">
        <v>15</v>
      </c>
      <c r="K9727" s="19" t="s">
        <v>17</v>
      </c>
    </row>
    <row r="9728" spans="1:11" ht="24" customHeight="1" x14ac:dyDescent="0.2">
      <c r="A9728" s="23" t="s">
        <v>3704</v>
      </c>
      <c r="B9728" s="24" t="s">
        <v>3857</v>
      </c>
      <c r="C9728" s="23" t="s">
        <v>24</v>
      </c>
      <c r="D9728" s="23" t="s">
        <v>3858</v>
      </c>
      <c r="E9728" s="760" t="s">
        <v>3705</v>
      </c>
      <c r="F9728" s="760"/>
      <c r="G9728" s="25" t="s">
        <v>26</v>
      </c>
      <c r="H9728" s="673">
        <v>1</v>
      </c>
      <c r="I9728" s="26"/>
      <c r="J9728" s="26">
        <v>38.54</v>
      </c>
      <c r="K9728" s="26">
        <v>38.54</v>
      </c>
    </row>
    <row r="9729" spans="1:11" ht="26.1" customHeight="1" x14ac:dyDescent="0.2">
      <c r="A9729" s="674" t="s">
        <v>3706</v>
      </c>
      <c r="B9729" s="675" t="s">
        <v>6377</v>
      </c>
      <c r="C9729" s="674" t="s">
        <v>24</v>
      </c>
      <c r="D9729" s="674" t="s">
        <v>6378</v>
      </c>
      <c r="E9729" s="761" t="s">
        <v>3705</v>
      </c>
      <c r="F9729" s="761"/>
      <c r="G9729" s="676" t="s">
        <v>26</v>
      </c>
      <c r="H9729" s="677">
        <v>1</v>
      </c>
      <c r="I9729" s="677">
        <v>0</v>
      </c>
      <c r="J9729" s="678">
        <v>0.39</v>
      </c>
      <c r="K9729" s="678">
        <v>0.39</v>
      </c>
    </row>
    <row r="9730" spans="1:11" ht="26.1" customHeight="1" x14ac:dyDescent="0.2">
      <c r="A9730" s="679" t="s">
        <v>3709</v>
      </c>
      <c r="B9730" s="680" t="s">
        <v>3718</v>
      </c>
      <c r="C9730" s="679" t="s">
        <v>24</v>
      </c>
      <c r="D9730" s="679" t="s">
        <v>3719</v>
      </c>
      <c r="E9730" s="762" t="s">
        <v>3720</v>
      </c>
      <c r="F9730" s="762"/>
      <c r="G9730" s="681" t="s">
        <v>26</v>
      </c>
      <c r="H9730" s="682">
        <v>1</v>
      </c>
      <c r="I9730" s="682">
        <v>0</v>
      </c>
      <c r="J9730" s="683">
        <v>1.43</v>
      </c>
      <c r="K9730" s="683">
        <v>1.43</v>
      </c>
    </row>
    <row r="9731" spans="1:11" ht="24" customHeight="1" x14ac:dyDescent="0.2">
      <c r="A9731" s="679" t="s">
        <v>3709</v>
      </c>
      <c r="B9731" s="680" t="s">
        <v>6379</v>
      </c>
      <c r="C9731" s="679" t="s">
        <v>24</v>
      </c>
      <c r="D9731" s="679" t="s">
        <v>6380</v>
      </c>
      <c r="E9731" s="762" t="s">
        <v>3715</v>
      </c>
      <c r="F9731" s="762"/>
      <c r="G9731" s="681" t="s">
        <v>26</v>
      </c>
      <c r="H9731" s="682">
        <v>1</v>
      </c>
      <c r="I9731" s="682">
        <v>0</v>
      </c>
      <c r="J9731" s="683">
        <v>27.06</v>
      </c>
      <c r="K9731" s="683">
        <v>27.06</v>
      </c>
    </row>
    <row r="9732" spans="1:11" ht="26.1" customHeight="1" x14ac:dyDescent="0.2">
      <c r="A9732" s="679" t="s">
        <v>3709</v>
      </c>
      <c r="B9732" s="680" t="s">
        <v>3710</v>
      </c>
      <c r="C9732" s="679" t="s">
        <v>24</v>
      </c>
      <c r="D9732" s="679" t="s">
        <v>3711</v>
      </c>
      <c r="E9732" s="762" t="s">
        <v>3712</v>
      </c>
      <c r="F9732" s="762"/>
      <c r="G9732" s="681" t="s">
        <v>26</v>
      </c>
      <c r="H9732" s="682">
        <v>1</v>
      </c>
      <c r="I9732" s="682">
        <v>0</v>
      </c>
      <c r="J9732" s="683">
        <v>0.08</v>
      </c>
      <c r="K9732" s="683">
        <v>0.08</v>
      </c>
    </row>
    <row r="9733" spans="1:11" ht="26.1" customHeight="1" x14ac:dyDescent="0.2">
      <c r="A9733" s="679" t="s">
        <v>3709</v>
      </c>
      <c r="B9733" s="680" t="s">
        <v>5433</v>
      </c>
      <c r="C9733" s="679" t="s">
        <v>24</v>
      </c>
      <c r="D9733" s="679" t="s">
        <v>5434</v>
      </c>
      <c r="E9733" s="762" t="s">
        <v>3720</v>
      </c>
      <c r="F9733" s="762"/>
      <c r="G9733" s="681" t="s">
        <v>26</v>
      </c>
      <c r="H9733" s="682">
        <v>1</v>
      </c>
      <c r="I9733" s="682">
        <v>0</v>
      </c>
      <c r="J9733" s="683">
        <v>4.76</v>
      </c>
      <c r="K9733" s="683">
        <v>4.76</v>
      </c>
    </row>
    <row r="9734" spans="1:11" ht="26.1" customHeight="1" x14ac:dyDescent="0.2">
      <c r="A9734" s="679" t="s">
        <v>3709</v>
      </c>
      <c r="B9734" s="680" t="s">
        <v>5429</v>
      </c>
      <c r="C9734" s="679" t="s">
        <v>24</v>
      </c>
      <c r="D9734" s="679" t="s">
        <v>5430</v>
      </c>
      <c r="E9734" s="762" t="s">
        <v>4371</v>
      </c>
      <c r="F9734" s="762"/>
      <c r="G9734" s="681" t="s">
        <v>26</v>
      </c>
      <c r="H9734" s="682">
        <v>1</v>
      </c>
      <c r="I9734" s="682">
        <v>0</v>
      </c>
      <c r="J9734" s="683">
        <v>0.92</v>
      </c>
      <c r="K9734" s="683">
        <v>0.92</v>
      </c>
    </row>
    <row r="9735" spans="1:11" ht="26.1" customHeight="1" x14ac:dyDescent="0.2">
      <c r="A9735" s="679" t="s">
        <v>3709</v>
      </c>
      <c r="B9735" s="680" t="s">
        <v>5836</v>
      </c>
      <c r="C9735" s="679" t="s">
        <v>24</v>
      </c>
      <c r="D9735" s="679" t="s">
        <v>5837</v>
      </c>
      <c r="E9735" s="762" t="s">
        <v>2501</v>
      </c>
      <c r="F9735" s="762"/>
      <c r="G9735" s="681" t="s">
        <v>26</v>
      </c>
      <c r="H9735" s="682">
        <v>1</v>
      </c>
      <c r="I9735" s="682">
        <v>0</v>
      </c>
      <c r="J9735" s="683">
        <v>2.0499999999999998</v>
      </c>
      <c r="K9735" s="683">
        <v>2.0499999999999998</v>
      </c>
    </row>
    <row r="9736" spans="1:11" ht="26.1" customHeight="1" x14ac:dyDescent="0.2">
      <c r="A9736" s="679" t="s">
        <v>3709</v>
      </c>
      <c r="B9736" s="680" t="s">
        <v>5838</v>
      </c>
      <c r="C9736" s="679" t="s">
        <v>24</v>
      </c>
      <c r="D9736" s="679" t="s">
        <v>5839</v>
      </c>
      <c r="E9736" s="762" t="s">
        <v>2501</v>
      </c>
      <c r="F9736" s="762"/>
      <c r="G9736" s="681" t="s">
        <v>26</v>
      </c>
      <c r="H9736" s="682">
        <v>1</v>
      </c>
      <c r="I9736" s="682">
        <v>0</v>
      </c>
      <c r="J9736" s="683">
        <v>1.85</v>
      </c>
      <c r="K9736" s="683">
        <v>1.85</v>
      </c>
    </row>
    <row r="9737" spans="1:11" ht="25.5" x14ac:dyDescent="0.2">
      <c r="A9737" s="684"/>
      <c r="B9737" s="684"/>
      <c r="C9737" s="684"/>
      <c r="D9737" s="684"/>
      <c r="E9737" s="684"/>
      <c r="F9737" s="684" t="s">
        <v>3723</v>
      </c>
      <c r="G9737" s="685">
        <v>27.45</v>
      </c>
      <c r="H9737" s="684" t="s">
        <v>3724</v>
      </c>
      <c r="I9737" s="685">
        <v>0</v>
      </c>
      <c r="J9737" s="684" t="s">
        <v>3725</v>
      </c>
      <c r="K9737" s="685">
        <v>27.45</v>
      </c>
    </row>
    <row r="9738" spans="1:11" ht="26.25" thickBot="1" x14ac:dyDescent="0.25">
      <c r="A9738" s="684"/>
      <c r="B9738" s="684"/>
      <c r="C9738" s="684"/>
      <c r="D9738" s="684"/>
      <c r="E9738" s="684"/>
      <c r="F9738" s="684" t="s">
        <v>3726</v>
      </c>
      <c r="G9738" s="685">
        <v>0</v>
      </c>
      <c r="H9738" s="763"/>
      <c r="I9738" s="763" t="s">
        <v>3727</v>
      </c>
      <c r="J9738" s="684"/>
      <c r="K9738" s="685">
        <v>38.54</v>
      </c>
    </row>
    <row r="9739" spans="1:11" ht="0.95" customHeight="1" thickTop="1" x14ac:dyDescent="0.2">
      <c r="A9739" s="688"/>
      <c r="B9739" s="688"/>
      <c r="C9739" s="688"/>
      <c r="D9739" s="688"/>
      <c r="E9739" s="688"/>
      <c r="F9739" s="688"/>
      <c r="G9739" s="688"/>
      <c r="H9739" s="688"/>
      <c r="I9739" s="688"/>
      <c r="J9739" s="688"/>
    </row>
    <row r="9740" spans="1:11" ht="18" customHeight="1" x14ac:dyDescent="0.2">
      <c r="A9740" s="18"/>
      <c r="B9740" s="19" t="s">
        <v>10</v>
      </c>
      <c r="C9740" s="18" t="s">
        <v>11</v>
      </c>
      <c r="D9740" s="18" t="s">
        <v>12</v>
      </c>
      <c r="E9740" s="764" t="s">
        <v>3702</v>
      </c>
      <c r="F9740" s="764"/>
      <c r="G9740" s="20" t="s">
        <v>13</v>
      </c>
      <c r="H9740" s="19" t="s">
        <v>14</v>
      </c>
      <c r="I9740" s="19" t="s">
        <v>3703</v>
      </c>
      <c r="J9740" s="19" t="s">
        <v>15</v>
      </c>
      <c r="K9740" s="19" t="s">
        <v>17</v>
      </c>
    </row>
    <row r="9741" spans="1:11" ht="26.1" customHeight="1" x14ac:dyDescent="0.2">
      <c r="A9741" s="23" t="s">
        <v>3704</v>
      </c>
      <c r="B9741" s="24" t="s">
        <v>6704</v>
      </c>
      <c r="C9741" s="23" t="s">
        <v>24</v>
      </c>
      <c r="D9741" s="23" t="s">
        <v>6705</v>
      </c>
      <c r="E9741" s="760" t="s">
        <v>3705</v>
      </c>
      <c r="F9741" s="760"/>
      <c r="G9741" s="25" t="s">
        <v>26</v>
      </c>
      <c r="H9741" s="673">
        <v>1</v>
      </c>
      <c r="I9741" s="26"/>
      <c r="J9741" s="26">
        <v>38.54</v>
      </c>
      <c r="K9741" s="26">
        <v>38.54</v>
      </c>
    </row>
    <row r="9742" spans="1:11" ht="26.1" customHeight="1" x14ac:dyDescent="0.2">
      <c r="A9742" s="674" t="s">
        <v>3706</v>
      </c>
      <c r="B9742" s="675" t="s">
        <v>6381</v>
      </c>
      <c r="C9742" s="674" t="s">
        <v>24</v>
      </c>
      <c r="D9742" s="674" t="s">
        <v>6382</v>
      </c>
      <c r="E9742" s="761" t="s">
        <v>3705</v>
      </c>
      <c r="F9742" s="761"/>
      <c r="G9742" s="676" t="s">
        <v>26</v>
      </c>
      <c r="H9742" s="677">
        <v>1</v>
      </c>
      <c r="I9742" s="677">
        <v>0</v>
      </c>
      <c r="J9742" s="678">
        <v>0.39</v>
      </c>
      <c r="K9742" s="678">
        <v>0.39</v>
      </c>
    </row>
    <row r="9743" spans="1:11" ht="26.1" customHeight="1" x14ac:dyDescent="0.2">
      <c r="A9743" s="679" t="s">
        <v>3709</v>
      </c>
      <c r="B9743" s="680" t="s">
        <v>3710</v>
      </c>
      <c r="C9743" s="679" t="s">
        <v>24</v>
      </c>
      <c r="D9743" s="679" t="s">
        <v>3711</v>
      </c>
      <c r="E9743" s="762" t="s">
        <v>3712</v>
      </c>
      <c r="F9743" s="762"/>
      <c r="G9743" s="681" t="s">
        <v>26</v>
      </c>
      <c r="H9743" s="682">
        <v>1</v>
      </c>
      <c r="I9743" s="682">
        <v>0</v>
      </c>
      <c r="J9743" s="683">
        <v>0.08</v>
      </c>
      <c r="K9743" s="683">
        <v>0.08</v>
      </c>
    </row>
    <row r="9744" spans="1:11" ht="26.1" customHeight="1" x14ac:dyDescent="0.2">
      <c r="A9744" s="679" t="s">
        <v>3709</v>
      </c>
      <c r="B9744" s="680" t="s">
        <v>3718</v>
      </c>
      <c r="C9744" s="679" t="s">
        <v>24</v>
      </c>
      <c r="D9744" s="679" t="s">
        <v>3719</v>
      </c>
      <c r="E9744" s="762" t="s">
        <v>3720</v>
      </c>
      <c r="F9744" s="762"/>
      <c r="G9744" s="681" t="s">
        <v>26</v>
      </c>
      <c r="H9744" s="682">
        <v>1</v>
      </c>
      <c r="I9744" s="682">
        <v>0</v>
      </c>
      <c r="J9744" s="683">
        <v>1.43</v>
      </c>
      <c r="K9744" s="683">
        <v>1.43</v>
      </c>
    </row>
    <row r="9745" spans="1:11" ht="26.1" customHeight="1" x14ac:dyDescent="0.2">
      <c r="A9745" s="679" t="s">
        <v>3709</v>
      </c>
      <c r="B9745" s="680" t="s">
        <v>5429</v>
      </c>
      <c r="C9745" s="679" t="s">
        <v>24</v>
      </c>
      <c r="D9745" s="679" t="s">
        <v>5430</v>
      </c>
      <c r="E9745" s="762" t="s">
        <v>4371</v>
      </c>
      <c r="F9745" s="762"/>
      <c r="G9745" s="681" t="s">
        <v>26</v>
      </c>
      <c r="H9745" s="682">
        <v>1</v>
      </c>
      <c r="I9745" s="682">
        <v>0</v>
      </c>
      <c r="J9745" s="683">
        <v>0.92</v>
      </c>
      <c r="K9745" s="683">
        <v>0.92</v>
      </c>
    </row>
    <row r="9746" spans="1:11" ht="26.1" customHeight="1" x14ac:dyDescent="0.2">
      <c r="A9746" s="679" t="s">
        <v>3709</v>
      </c>
      <c r="B9746" s="680" t="s">
        <v>5838</v>
      </c>
      <c r="C9746" s="679" t="s">
        <v>24</v>
      </c>
      <c r="D9746" s="679" t="s">
        <v>5839</v>
      </c>
      <c r="E9746" s="762" t="s">
        <v>2501</v>
      </c>
      <c r="F9746" s="762"/>
      <c r="G9746" s="681" t="s">
        <v>26</v>
      </c>
      <c r="H9746" s="682">
        <v>1</v>
      </c>
      <c r="I9746" s="682">
        <v>0</v>
      </c>
      <c r="J9746" s="683">
        <v>1.85</v>
      </c>
      <c r="K9746" s="683">
        <v>1.85</v>
      </c>
    </row>
    <row r="9747" spans="1:11" ht="26.1" customHeight="1" x14ac:dyDescent="0.2">
      <c r="A9747" s="679" t="s">
        <v>3709</v>
      </c>
      <c r="B9747" s="680" t="s">
        <v>5836</v>
      </c>
      <c r="C9747" s="679" t="s">
        <v>24</v>
      </c>
      <c r="D9747" s="679" t="s">
        <v>5837</v>
      </c>
      <c r="E9747" s="762" t="s">
        <v>2501</v>
      </c>
      <c r="F9747" s="762"/>
      <c r="G9747" s="681" t="s">
        <v>26</v>
      </c>
      <c r="H9747" s="682">
        <v>1</v>
      </c>
      <c r="I9747" s="682">
        <v>0</v>
      </c>
      <c r="J9747" s="683">
        <v>2.0499999999999998</v>
      </c>
      <c r="K9747" s="683">
        <v>2.0499999999999998</v>
      </c>
    </row>
    <row r="9748" spans="1:11" ht="24" customHeight="1" x14ac:dyDescent="0.2">
      <c r="A9748" s="679" t="s">
        <v>3709</v>
      </c>
      <c r="B9748" s="680" t="s">
        <v>6383</v>
      </c>
      <c r="C9748" s="679" t="s">
        <v>24</v>
      </c>
      <c r="D9748" s="679" t="s">
        <v>6384</v>
      </c>
      <c r="E9748" s="762" t="s">
        <v>3715</v>
      </c>
      <c r="F9748" s="762"/>
      <c r="G9748" s="681" t="s">
        <v>26</v>
      </c>
      <c r="H9748" s="682">
        <v>1</v>
      </c>
      <c r="I9748" s="682">
        <v>0</v>
      </c>
      <c r="J9748" s="683">
        <v>27.06</v>
      </c>
      <c r="K9748" s="683">
        <v>27.06</v>
      </c>
    </row>
    <row r="9749" spans="1:11" ht="26.1" customHeight="1" x14ac:dyDescent="0.2">
      <c r="A9749" s="679" t="s">
        <v>3709</v>
      </c>
      <c r="B9749" s="680" t="s">
        <v>5433</v>
      </c>
      <c r="C9749" s="679" t="s">
        <v>24</v>
      </c>
      <c r="D9749" s="679" t="s">
        <v>5434</v>
      </c>
      <c r="E9749" s="762" t="s">
        <v>3720</v>
      </c>
      <c r="F9749" s="762"/>
      <c r="G9749" s="681" t="s">
        <v>26</v>
      </c>
      <c r="H9749" s="682">
        <v>1</v>
      </c>
      <c r="I9749" s="682">
        <v>0</v>
      </c>
      <c r="J9749" s="683">
        <v>4.76</v>
      </c>
      <c r="K9749" s="683">
        <v>4.76</v>
      </c>
    </row>
    <row r="9750" spans="1:11" ht="25.5" x14ac:dyDescent="0.2">
      <c r="A9750" s="684"/>
      <c r="B9750" s="684"/>
      <c r="C9750" s="684"/>
      <c r="D9750" s="684"/>
      <c r="E9750" s="684"/>
      <c r="F9750" s="684" t="s">
        <v>3723</v>
      </c>
      <c r="G9750" s="685">
        <v>27.45</v>
      </c>
      <c r="H9750" s="684" t="s">
        <v>3724</v>
      </c>
      <c r="I9750" s="685">
        <v>0</v>
      </c>
      <c r="J9750" s="684" t="s">
        <v>3725</v>
      </c>
      <c r="K9750" s="685">
        <v>27.45</v>
      </c>
    </row>
    <row r="9751" spans="1:11" ht="26.25" thickBot="1" x14ac:dyDescent="0.25">
      <c r="A9751" s="684"/>
      <c r="B9751" s="684"/>
      <c r="C9751" s="684"/>
      <c r="D9751" s="684"/>
      <c r="E9751" s="684"/>
      <c r="F9751" s="684" t="s">
        <v>3726</v>
      </c>
      <c r="G9751" s="685">
        <v>0</v>
      </c>
      <c r="H9751" s="763"/>
      <c r="I9751" s="763" t="s">
        <v>3727</v>
      </c>
      <c r="J9751" s="684"/>
      <c r="K9751" s="685">
        <v>38.54</v>
      </c>
    </row>
    <row r="9752" spans="1:11" ht="0.95" customHeight="1" thickTop="1" x14ac:dyDescent="0.2">
      <c r="A9752" s="688"/>
      <c r="B9752" s="688"/>
      <c r="C9752" s="688"/>
      <c r="D9752" s="688"/>
      <c r="E9752" s="688"/>
      <c r="F9752" s="688"/>
      <c r="G9752" s="688"/>
      <c r="H9752" s="688"/>
      <c r="I9752" s="688"/>
      <c r="J9752" s="688"/>
    </row>
    <row r="9753" spans="1:11" ht="18" customHeight="1" x14ac:dyDescent="0.2">
      <c r="A9753" s="18"/>
      <c r="B9753" s="19" t="s">
        <v>10</v>
      </c>
      <c r="C9753" s="18" t="s">
        <v>11</v>
      </c>
      <c r="D9753" s="18" t="s">
        <v>12</v>
      </c>
      <c r="E9753" s="764" t="s">
        <v>3702</v>
      </c>
      <c r="F9753" s="764"/>
      <c r="G9753" s="20" t="s">
        <v>13</v>
      </c>
      <c r="H9753" s="19" t="s">
        <v>14</v>
      </c>
      <c r="I9753" s="19" t="s">
        <v>3703</v>
      </c>
      <c r="J9753" s="19" t="s">
        <v>15</v>
      </c>
      <c r="K9753" s="19" t="s">
        <v>17</v>
      </c>
    </row>
    <row r="9754" spans="1:11" ht="39" customHeight="1" x14ac:dyDescent="0.2">
      <c r="A9754" s="23" t="s">
        <v>3704</v>
      </c>
      <c r="B9754" s="24" t="s">
        <v>6019</v>
      </c>
      <c r="C9754" s="23" t="s">
        <v>24</v>
      </c>
      <c r="D9754" s="23" t="s">
        <v>6020</v>
      </c>
      <c r="E9754" s="760" t="s">
        <v>3856</v>
      </c>
      <c r="F9754" s="760"/>
      <c r="G9754" s="25" t="s">
        <v>52</v>
      </c>
      <c r="H9754" s="673">
        <v>1</v>
      </c>
      <c r="I9754" s="26"/>
      <c r="J9754" s="26">
        <v>42.87</v>
      </c>
      <c r="K9754" s="26">
        <v>42.87</v>
      </c>
    </row>
    <row r="9755" spans="1:11" ht="26.1" customHeight="1" x14ac:dyDescent="0.2">
      <c r="A9755" s="674" t="s">
        <v>3706</v>
      </c>
      <c r="B9755" s="675" t="s">
        <v>6704</v>
      </c>
      <c r="C9755" s="674" t="s">
        <v>24</v>
      </c>
      <c r="D9755" s="674" t="s">
        <v>6705</v>
      </c>
      <c r="E9755" s="761" t="s">
        <v>3705</v>
      </c>
      <c r="F9755" s="761"/>
      <c r="G9755" s="676" t="s">
        <v>26</v>
      </c>
      <c r="H9755" s="677">
        <v>0.127</v>
      </c>
      <c r="I9755" s="677">
        <v>0</v>
      </c>
      <c r="J9755" s="678">
        <v>38.54</v>
      </c>
      <c r="K9755" s="678">
        <v>4.8899999999999997</v>
      </c>
    </row>
    <row r="9756" spans="1:11" ht="24" customHeight="1" x14ac:dyDescent="0.2">
      <c r="A9756" s="679" t="s">
        <v>3709</v>
      </c>
      <c r="B9756" s="680" t="s">
        <v>4207</v>
      </c>
      <c r="C9756" s="679" t="s">
        <v>24</v>
      </c>
      <c r="D9756" s="679" t="s">
        <v>4208</v>
      </c>
      <c r="E9756" s="762" t="s">
        <v>3720</v>
      </c>
      <c r="F9756" s="762"/>
      <c r="G9756" s="681" t="s">
        <v>3598</v>
      </c>
      <c r="H9756" s="682">
        <v>0.41489999999999999</v>
      </c>
      <c r="I9756" s="682">
        <v>0</v>
      </c>
      <c r="J9756" s="683">
        <v>81.900000000000006</v>
      </c>
      <c r="K9756" s="683">
        <v>33.979999999999997</v>
      </c>
    </row>
    <row r="9757" spans="1:11" ht="24" customHeight="1" x14ac:dyDescent="0.2">
      <c r="A9757" s="679" t="s">
        <v>3709</v>
      </c>
      <c r="B9757" s="680" t="s">
        <v>4209</v>
      </c>
      <c r="C9757" s="679" t="s">
        <v>24</v>
      </c>
      <c r="D9757" s="679" t="s">
        <v>4210</v>
      </c>
      <c r="E9757" s="762" t="s">
        <v>3720</v>
      </c>
      <c r="F9757" s="762"/>
      <c r="G9757" s="681" t="s">
        <v>3598</v>
      </c>
      <c r="H9757" s="682">
        <v>8.3000000000000004E-2</v>
      </c>
      <c r="I9757" s="682">
        <v>0</v>
      </c>
      <c r="J9757" s="683">
        <v>48.27</v>
      </c>
      <c r="K9757" s="683">
        <v>4</v>
      </c>
    </row>
    <row r="9758" spans="1:11" ht="25.5" x14ac:dyDescent="0.2">
      <c r="A9758" s="684"/>
      <c r="B9758" s="684"/>
      <c r="C9758" s="684"/>
      <c r="D9758" s="684"/>
      <c r="E9758" s="684"/>
      <c r="F9758" s="684" t="s">
        <v>3723</v>
      </c>
      <c r="G9758" s="685">
        <v>3.48</v>
      </c>
      <c r="H9758" s="684" t="s">
        <v>3724</v>
      </c>
      <c r="I9758" s="685">
        <v>0</v>
      </c>
      <c r="J9758" s="684" t="s">
        <v>3725</v>
      </c>
      <c r="K9758" s="685">
        <v>3.48</v>
      </c>
    </row>
    <row r="9759" spans="1:11" ht="26.25" thickBot="1" x14ac:dyDescent="0.25">
      <c r="A9759" s="684"/>
      <c r="B9759" s="684"/>
      <c r="C9759" s="684"/>
      <c r="D9759" s="684"/>
      <c r="E9759" s="684"/>
      <c r="F9759" s="684" t="s">
        <v>3726</v>
      </c>
      <c r="G9759" s="685">
        <v>0</v>
      </c>
      <c r="H9759" s="763"/>
      <c r="I9759" s="763" t="s">
        <v>3727</v>
      </c>
      <c r="J9759" s="684"/>
      <c r="K9759" s="685">
        <v>42.87</v>
      </c>
    </row>
    <row r="9760" spans="1:11" ht="0.95" customHeight="1" thickTop="1" x14ac:dyDescent="0.2">
      <c r="A9760" s="688"/>
      <c r="B9760" s="688"/>
      <c r="C9760" s="688"/>
      <c r="D9760" s="688"/>
      <c r="E9760" s="688"/>
      <c r="F9760" s="688"/>
      <c r="G9760" s="688"/>
      <c r="H9760" s="688"/>
      <c r="I9760" s="688"/>
      <c r="J9760" s="688"/>
    </row>
    <row r="9761" spans="1:11" ht="18" customHeight="1" x14ac:dyDescent="0.2">
      <c r="A9761" s="18"/>
      <c r="B9761" s="19" t="s">
        <v>10</v>
      </c>
      <c r="C9761" s="18" t="s">
        <v>11</v>
      </c>
      <c r="D9761" s="18" t="s">
        <v>12</v>
      </c>
      <c r="E9761" s="764" t="s">
        <v>3702</v>
      </c>
      <c r="F9761" s="764"/>
      <c r="G9761" s="20" t="s">
        <v>13</v>
      </c>
      <c r="H9761" s="19" t="s">
        <v>14</v>
      </c>
      <c r="I9761" s="19" t="s">
        <v>3703</v>
      </c>
      <c r="J9761" s="19" t="s">
        <v>15</v>
      </c>
      <c r="K9761" s="19" t="s">
        <v>17</v>
      </c>
    </row>
    <row r="9762" spans="1:11" ht="26.1" customHeight="1" x14ac:dyDescent="0.2">
      <c r="A9762" s="23" t="s">
        <v>3704</v>
      </c>
      <c r="B9762" s="24" t="s">
        <v>5543</v>
      </c>
      <c r="C9762" s="23" t="s">
        <v>24</v>
      </c>
      <c r="D9762" s="23" t="s">
        <v>5544</v>
      </c>
      <c r="E9762" s="760" t="s">
        <v>3856</v>
      </c>
      <c r="F9762" s="760"/>
      <c r="G9762" s="25" t="s">
        <v>52</v>
      </c>
      <c r="H9762" s="673">
        <v>1</v>
      </c>
      <c r="I9762" s="26"/>
      <c r="J9762" s="26">
        <v>31.04</v>
      </c>
      <c r="K9762" s="26">
        <v>31.04</v>
      </c>
    </row>
    <row r="9763" spans="1:11" ht="24" customHeight="1" x14ac:dyDescent="0.2">
      <c r="A9763" s="674" t="s">
        <v>3706</v>
      </c>
      <c r="B9763" s="675" t="s">
        <v>3754</v>
      </c>
      <c r="C9763" s="674" t="s">
        <v>24</v>
      </c>
      <c r="D9763" s="674" t="s">
        <v>3755</v>
      </c>
      <c r="E9763" s="761" t="s">
        <v>3705</v>
      </c>
      <c r="F9763" s="761"/>
      <c r="G9763" s="676" t="s">
        <v>26</v>
      </c>
      <c r="H9763" s="677">
        <v>0.15</v>
      </c>
      <c r="I9763" s="677">
        <v>0</v>
      </c>
      <c r="J9763" s="678">
        <v>28.71</v>
      </c>
      <c r="K9763" s="678">
        <v>4.3</v>
      </c>
    </row>
    <row r="9764" spans="1:11" ht="24" customHeight="1" x14ac:dyDescent="0.2">
      <c r="A9764" s="674" t="s">
        <v>3706</v>
      </c>
      <c r="B9764" s="675" t="s">
        <v>3857</v>
      </c>
      <c r="C9764" s="674" t="s">
        <v>24</v>
      </c>
      <c r="D9764" s="674" t="s">
        <v>3858</v>
      </c>
      <c r="E9764" s="761" t="s">
        <v>3705</v>
      </c>
      <c r="F9764" s="761"/>
      <c r="G9764" s="676" t="s">
        <v>26</v>
      </c>
      <c r="H9764" s="677">
        <v>0.36</v>
      </c>
      <c r="I9764" s="677">
        <v>0</v>
      </c>
      <c r="J9764" s="678">
        <v>38.54</v>
      </c>
      <c r="K9764" s="678">
        <v>13.87</v>
      </c>
    </row>
    <row r="9765" spans="1:11" ht="39" customHeight="1" x14ac:dyDescent="0.2">
      <c r="A9765" s="679" t="s">
        <v>3709</v>
      </c>
      <c r="B9765" s="680" t="s">
        <v>6706</v>
      </c>
      <c r="C9765" s="679" t="s">
        <v>24</v>
      </c>
      <c r="D9765" s="679" t="s">
        <v>6707</v>
      </c>
      <c r="E9765" s="762" t="s">
        <v>3720</v>
      </c>
      <c r="F9765" s="762"/>
      <c r="G9765" s="681" t="s">
        <v>3598</v>
      </c>
      <c r="H9765" s="682">
        <v>0.5</v>
      </c>
      <c r="I9765" s="682">
        <v>0</v>
      </c>
      <c r="J9765" s="683">
        <v>25.49</v>
      </c>
      <c r="K9765" s="683">
        <v>12.74</v>
      </c>
    </row>
    <row r="9766" spans="1:11" ht="24" customHeight="1" x14ac:dyDescent="0.2">
      <c r="A9766" s="679" t="s">
        <v>3709</v>
      </c>
      <c r="B9766" s="680" t="s">
        <v>4211</v>
      </c>
      <c r="C9766" s="679" t="s">
        <v>24</v>
      </c>
      <c r="D9766" s="679" t="s">
        <v>4212</v>
      </c>
      <c r="E9766" s="762" t="s">
        <v>3720</v>
      </c>
      <c r="F9766" s="762"/>
      <c r="G9766" s="681" t="s">
        <v>66</v>
      </c>
      <c r="H9766" s="682">
        <v>1.4E-2</v>
      </c>
      <c r="I9766" s="682">
        <v>0</v>
      </c>
      <c r="J9766" s="683">
        <v>9.65</v>
      </c>
      <c r="K9766" s="683">
        <v>0.13</v>
      </c>
    </row>
    <row r="9767" spans="1:11" ht="25.5" x14ac:dyDescent="0.2">
      <c r="A9767" s="684"/>
      <c r="B9767" s="684"/>
      <c r="C9767" s="684"/>
      <c r="D9767" s="684"/>
      <c r="E9767" s="684"/>
      <c r="F9767" s="684" t="s">
        <v>3723</v>
      </c>
      <c r="G9767" s="685">
        <v>12.8</v>
      </c>
      <c r="H9767" s="684" t="s">
        <v>3724</v>
      </c>
      <c r="I9767" s="685">
        <v>0</v>
      </c>
      <c r="J9767" s="684" t="s">
        <v>3725</v>
      </c>
      <c r="K9767" s="685">
        <v>12.8</v>
      </c>
    </row>
    <row r="9768" spans="1:11" ht="26.25" thickBot="1" x14ac:dyDescent="0.25">
      <c r="A9768" s="684"/>
      <c r="B9768" s="684"/>
      <c r="C9768" s="684"/>
      <c r="D9768" s="684"/>
      <c r="E9768" s="684"/>
      <c r="F9768" s="684" t="s">
        <v>3726</v>
      </c>
      <c r="G9768" s="685">
        <v>0</v>
      </c>
      <c r="H9768" s="763"/>
      <c r="I9768" s="763" t="s">
        <v>3727</v>
      </c>
      <c r="J9768" s="684"/>
      <c r="K9768" s="685">
        <v>31.04</v>
      </c>
    </row>
    <row r="9769" spans="1:11" ht="0.95" customHeight="1" thickTop="1" x14ac:dyDescent="0.2">
      <c r="A9769" s="688"/>
      <c r="B9769" s="688"/>
      <c r="C9769" s="688"/>
      <c r="D9769" s="688"/>
      <c r="E9769" s="688"/>
      <c r="F9769" s="688"/>
      <c r="G9769" s="688"/>
      <c r="H9769" s="688"/>
      <c r="I9769" s="688"/>
      <c r="J9769" s="688"/>
    </row>
    <row r="9770" spans="1:11" ht="18" customHeight="1" x14ac:dyDescent="0.2">
      <c r="A9770" s="18"/>
      <c r="B9770" s="19" t="s">
        <v>10</v>
      </c>
      <c r="C9770" s="18" t="s">
        <v>11</v>
      </c>
      <c r="D9770" s="18" t="s">
        <v>12</v>
      </c>
      <c r="E9770" s="764" t="s">
        <v>3702</v>
      </c>
      <c r="F9770" s="764"/>
      <c r="G9770" s="20" t="s">
        <v>13</v>
      </c>
      <c r="H9770" s="19" t="s">
        <v>14</v>
      </c>
      <c r="I9770" s="19" t="s">
        <v>3703</v>
      </c>
      <c r="J9770" s="19" t="s">
        <v>15</v>
      </c>
      <c r="K9770" s="19" t="s">
        <v>17</v>
      </c>
    </row>
    <row r="9771" spans="1:11" ht="39" customHeight="1" x14ac:dyDescent="0.2">
      <c r="A9771" s="23" t="s">
        <v>3704</v>
      </c>
      <c r="B9771" s="24" t="s">
        <v>5468</v>
      </c>
      <c r="C9771" s="23" t="s">
        <v>42</v>
      </c>
      <c r="D9771" s="23" t="s">
        <v>5469</v>
      </c>
      <c r="E9771" s="760" t="s">
        <v>3705</v>
      </c>
      <c r="F9771" s="760"/>
      <c r="G9771" s="25" t="s">
        <v>52</v>
      </c>
      <c r="H9771" s="673">
        <v>1</v>
      </c>
      <c r="I9771" s="26"/>
      <c r="J9771" s="26">
        <v>30</v>
      </c>
      <c r="K9771" s="26">
        <v>30</v>
      </c>
    </row>
    <row r="9772" spans="1:11" ht="24" customHeight="1" x14ac:dyDescent="0.2">
      <c r="A9772" s="674" t="s">
        <v>3706</v>
      </c>
      <c r="B9772" s="675" t="s">
        <v>3857</v>
      </c>
      <c r="C9772" s="674" t="s">
        <v>24</v>
      </c>
      <c r="D9772" s="674" t="s">
        <v>3858</v>
      </c>
      <c r="E9772" s="761" t="s">
        <v>3705</v>
      </c>
      <c r="F9772" s="761"/>
      <c r="G9772" s="676" t="s">
        <v>26</v>
      </c>
      <c r="H9772" s="677">
        <v>0.29699999999999999</v>
      </c>
      <c r="I9772" s="677">
        <v>0</v>
      </c>
      <c r="J9772" s="678">
        <v>38.54</v>
      </c>
      <c r="K9772" s="678">
        <v>11.44</v>
      </c>
    </row>
    <row r="9773" spans="1:11" ht="24" customHeight="1" x14ac:dyDescent="0.2">
      <c r="A9773" s="674" t="s">
        <v>3706</v>
      </c>
      <c r="B9773" s="675" t="s">
        <v>4097</v>
      </c>
      <c r="C9773" s="674" t="s">
        <v>24</v>
      </c>
      <c r="D9773" s="674" t="s">
        <v>4098</v>
      </c>
      <c r="E9773" s="761" t="s">
        <v>3705</v>
      </c>
      <c r="F9773" s="761"/>
      <c r="G9773" s="676" t="s">
        <v>26</v>
      </c>
      <c r="H9773" s="677">
        <v>2.8000000000000001E-2</v>
      </c>
      <c r="I9773" s="677">
        <v>0</v>
      </c>
      <c r="J9773" s="678">
        <v>32.11</v>
      </c>
      <c r="K9773" s="678">
        <v>0.89</v>
      </c>
    </row>
    <row r="9774" spans="1:11" ht="24" customHeight="1" x14ac:dyDescent="0.2">
      <c r="A9774" s="679" t="s">
        <v>3709</v>
      </c>
      <c r="B9774" s="680" t="s">
        <v>6708</v>
      </c>
      <c r="C9774" s="679" t="s">
        <v>1874</v>
      </c>
      <c r="D9774" s="679" t="s">
        <v>6709</v>
      </c>
      <c r="E9774" s="762" t="s">
        <v>3720</v>
      </c>
      <c r="F9774" s="762"/>
      <c r="G9774" s="681" t="s">
        <v>3598</v>
      </c>
      <c r="H9774" s="682">
        <v>0.6</v>
      </c>
      <c r="I9774" s="682">
        <v>0</v>
      </c>
      <c r="J9774" s="683">
        <v>29.46</v>
      </c>
      <c r="K9774" s="683">
        <v>17.670000000000002</v>
      </c>
    </row>
    <row r="9775" spans="1:11" ht="25.5" x14ac:dyDescent="0.2">
      <c r="A9775" s="684"/>
      <c r="B9775" s="684"/>
      <c r="C9775" s="684"/>
      <c r="D9775" s="684"/>
      <c r="E9775" s="684"/>
      <c r="F9775" s="684" t="s">
        <v>3723</v>
      </c>
      <c r="G9775" s="685">
        <v>8.73</v>
      </c>
      <c r="H9775" s="684" t="s">
        <v>3724</v>
      </c>
      <c r="I9775" s="685">
        <v>0</v>
      </c>
      <c r="J9775" s="684" t="s">
        <v>3725</v>
      </c>
      <c r="K9775" s="685">
        <v>8.73</v>
      </c>
    </row>
    <row r="9776" spans="1:11" ht="26.25" thickBot="1" x14ac:dyDescent="0.25">
      <c r="A9776" s="684"/>
      <c r="B9776" s="684"/>
      <c r="C9776" s="684"/>
      <c r="D9776" s="684"/>
      <c r="E9776" s="684"/>
      <c r="F9776" s="684" t="s">
        <v>3726</v>
      </c>
      <c r="G9776" s="685">
        <v>0</v>
      </c>
      <c r="H9776" s="763"/>
      <c r="I9776" s="763" t="s">
        <v>3727</v>
      </c>
      <c r="J9776" s="684"/>
      <c r="K9776" s="685">
        <v>30</v>
      </c>
    </row>
    <row r="9777" spans="1:11" ht="0.95" customHeight="1" thickTop="1" x14ac:dyDescent="0.2">
      <c r="A9777" s="688"/>
      <c r="B9777" s="688"/>
      <c r="C9777" s="688"/>
      <c r="D9777" s="688"/>
      <c r="E9777" s="688"/>
      <c r="F9777" s="688"/>
      <c r="G9777" s="688"/>
      <c r="H9777" s="688"/>
      <c r="I9777" s="688"/>
      <c r="J9777" s="688"/>
    </row>
    <row r="9778" spans="1:11" ht="18" customHeight="1" x14ac:dyDescent="0.2">
      <c r="A9778" s="18"/>
      <c r="B9778" s="19" t="s">
        <v>10</v>
      </c>
      <c r="C9778" s="18" t="s">
        <v>11</v>
      </c>
      <c r="D9778" s="18" t="s">
        <v>12</v>
      </c>
      <c r="E9778" s="764" t="s">
        <v>3702</v>
      </c>
      <c r="F9778" s="764"/>
      <c r="G9778" s="20" t="s">
        <v>13</v>
      </c>
      <c r="H9778" s="19" t="s">
        <v>14</v>
      </c>
      <c r="I9778" s="19" t="s">
        <v>3703</v>
      </c>
      <c r="J9778" s="19" t="s">
        <v>15</v>
      </c>
      <c r="K9778" s="19" t="s">
        <v>17</v>
      </c>
    </row>
    <row r="9779" spans="1:11" ht="39" customHeight="1" x14ac:dyDescent="0.2">
      <c r="A9779" s="23" t="s">
        <v>3704</v>
      </c>
      <c r="B9779" s="24" t="s">
        <v>4000</v>
      </c>
      <c r="C9779" s="23" t="s">
        <v>24</v>
      </c>
      <c r="D9779" s="23" t="s">
        <v>4001</v>
      </c>
      <c r="E9779" s="760" t="s">
        <v>3772</v>
      </c>
      <c r="F9779" s="760"/>
      <c r="G9779" s="25" t="s">
        <v>3776</v>
      </c>
      <c r="H9779" s="673">
        <v>1</v>
      </c>
      <c r="I9779" s="26"/>
      <c r="J9779" s="26">
        <v>0.72</v>
      </c>
      <c r="K9779" s="26">
        <v>0.72</v>
      </c>
    </row>
    <row r="9780" spans="1:11" ht="39" customHeight="1" x14ac:dyDescent="0.2">
      <c r="A9780" s="674" t="s">
        <v>3706</v>
      </c>
      <c r="B9780" s="675" t="s">
        <v>6710</v>
      </c>
      <c r="C9780" s="674" t="s">
        <v>24</v>
      </c>
      <c r="D9780" s="674" t="s">
        <v>6711</v>
      </c>
      <c r="E9780" s="761" t="s">
        <v>3772</v>
      </c>
      <c r="F9780" s="761"/>
      <c r="G9780" s="676" t="s">
        <v>26</v>
      </c>
      <c r="H9780" s="677">
        <v>1</v>
      </c>
      <c r="I9780" s="677">
        <v>0</v>
      </c>
      <c r="J9780" s="678">
        <v>0.15</v>
      </c>
      <c r="K9780" s="678">
        <v>0.15</v>
      </c>
    </row>
    <row r="9781" spans="1:11" ht="39" customHeight="1" x14ac:dyDescent="0.2">
      <c r="A9781" s="674" t="s">
        <v>3706</v>
      </c>
      <c r="B9781" s="675" t="s">
        <v>6712</v>
      </c>
      <c r="C9781" s="674" t="s">
        <v>24</v>
      </c>
      <c r="D9781" s="674" t="s">
        <v>6713</v>
      </c>
      <c r="E9781" s="761" t="s">
        <v>3772</v>
      </c>
      <c r="F9781" s="761"/>
      <c r="G9781" s="676" t="s">
        <v>26</v>
      </c>
      <c r="H9781" s="677">
        <v>1</v>
      </c>
      <c r="I9781" s="677">
        <v>0</v>
      </c>
      <c r="J9781" s="678">
        <v>0.56999999999999995</v>
      </c>
      <c r="K9781" s="678">
        <v>0.56999999999999995</v>
      </c>
    </row>
    <row r="9782" spans="1:11" ht="25.5" x14ac:dyDescent="0.2">
      <c r="A9782" s="684"/>
      <c r="B9782" s="684"/>
      <c r="C9782" s="684"/>
      <c r="D9782" s="684"/>
      <c r="E9782" s="684"/>
      <c r="F9782" s="684" t="s">
        <v>3723</v>
      </c>
      <c r="G9782" s="685">
        <v>0</v>
      </c>
      <c r="H9782" s="684" t="s">
        <v>3724</v>
      </c>
      <c r="I9782" s="685">
        <v>0</v>
      </c>
      <c r="J9782" s="684" t="s">
        <v>3725</v>
      </c>
      <c r="K9782" s="685">
        <v>0</v>
      </c>
    </row>
    <row r="9783" spans="1:11" ht="26.25" thickBot="1" x14ac:dyDescent="0.25">
      <c r="A9783" s="684"/>
      <c r="B9783" s="684"/>
      <c r="C9783" s="684"/>
      <c r="D9783" s="684"/>
      <c r="E9783" s="684"/>
      <c r="F9783" s="684" t="s">
        <v>3726</v>
      </c>
      <c r="G9783" s="685">
        <v>0</v>
      </c>
      <c r="H9783" s="763"/>
      <c r="I9783" s="763" t="s">
        <v>3727</v>
      </c>
      <c r="J9783" s="684"/>
      <c r="K9783" s="685">
        <v>0.72</v>
      </c>
    </row>
    <row r="9784" spans="1:11" ht="0.95" customHeight="1" thickTop="1" x14ac:dyDescent="0.2">
      <c r="A9784" s="688"/>
      <c r="B9784" s="688"/>
      <c r="C9784" s="688"/>
      <c r="D9784" s="688"/>
      <c r="E9784" s="688"/>
      <c r="F9784" s="688"/>
      <c r="G9784" s="688"/>
      <c r="H9784" s="688"/>
      <c r="I9784" s="688"/>
      <c r="J9784" s="688"/>
    </row>
    <row r="9785" spans="1:11" ht="18" customHeight="1" x14ac:dyDescent="0.2">
      <c r="A9785" s="18"/>
      <c r="B9785" s="19" t="s">
        <v>10</v>
      </c>
      <c r="C9785" s="18" t="s">
        <v>11</v>
      </c>
      <c r="D9785" s="18" t="s">
        <v>12</v>
      </c>
      <c r="E9785" s="764" t="s">
        <v>3702</v>
      </c>
      <c r="F9785" s="764"/>
      <c r="G9785" s="20" t="s">
        <v>13</v>
      </c>
      <c r="H9785" s="19" t="s">
        <v>14</v>
      </c>
      <c r="I9785" s="19" t="s">
        <v>3703</v>
      </c>
      <c r="J9785" s="19" t="s">
        <v>15</v>
      </c>
      <c r="K9785" s="19" t="s">
        <v>17</v>
      </c>
    </row>
    <row r="9786" spans="1:11" ht="39" customHeight="1" x14ac:dyDescent="0.2">
      <c r="A9786" s="23" t="s">
        <v>3704</v>
      </c>
      <c r="B9786" s="24" t="s">
        <v>3962</v>
      </c>
      <c r="C9786" s="23" t="s">
        <v>24</v>
      </c>
      <c r="D9786" s="23" t="s">
        <v>3963</v>
      </c>
      <c r="E9786" s="760" t="s">
        <v>3772</v>
      </c>
      <c r="F9786" s="760"/>
      <c r="G9786" s="25" t="s">
        <v>3773</v>
      </c>
      <c r="H9786" s="673">
        <v>1</v>
      </c>
      <c r="I9786" s="26"/>
      <c r="J9786" s="26">
        <v>10.91</v>
      </c>
      <c r="K9786" s="26">
        <v>10.91</v>
      </c>
    </row>
    <row r="9787" spans="1:11" ht="39" customHeight="1" x14ac:dyDescent="0.2">
      <c r="A9787" s="674" t="s">
        <v>3706</v>
      </c>
      <c r="B9787" s="675" t="s">
        <v>6714</v>
      </c>
      <c r="C9787" s="674" t="s">
        <v>24</v>
      </c>
      <c r="D9787" s="674" t="s">
        <v>6715</v>
      </c>
      <c r="E9787" s="761" t="s">
        <v>3772</v>
      </c>
      <c r="F9787" s="761"/>
      <c r="G9787" s="676" t="s">
        <v>26</v>
      </c>
      <c r="H9787" s="677">
        <v>1</v>
      </c>
      <c r="I9787" s="677">
        <v>0</v>
      </c>
      <c r="J9787" s="678">
        <v>0.71</v>
      </c>
      <c r="K9787" s="678">
        <v>0.71</v>
      </c>
    </row>
    <row r="9788" spans="1:11" ht="39" customHeight="1" x14ac:dyDescent="0.2">
      <c r="A9788" s="674" t="s">
        <v>3706</v>
      </c>
      <c r="B9788" s="675" t="s">
        <v>6710</v>
      </c>
      <c r="C9788" s="674" t="s">
        <v>24</v>
      </c>
      <c r="D9788" s="674" t="s">
        <v>6711</v>
      </c>
      <c r="E9788" s="761" t="s">
        <v>3772</v>
      </c>
      <c r="F9788" s="761"/>
      <c r="G9788" s="676" t="s">
        <v>26</v>
      </c>
      <c r="H9788" s="677">
        <v>1</v>
      </c>
      <c r="I9788" s="677">
        <v>0</v>
      </c>
      <c r="J9788" s="678">
        <v>0.15</v>
      </c>
      <c r="K9788" s="678">
        <v>0.15</v>
      </c>
    </row>
    <row r="9789" spans="1:11" ht="39" customHeight="1" x14ac:dyDescent="0.2">
      <c r="A9789" s="674" t="s">
        <v>3706</v>
      </c>
      <c r="B9789" s="675" t="s">
        <v>6716</v>
      </c>
      <c r="C9789" s="674" t="s">
        <v>24</v>
      </c>
      <c r="D9789" s="674" t="s">
        <v>6717</v>
      </c>
      <c r="E9789" s="761" t="s">
        <v>3772</v>
      </c>
      <c r="F9789" s="761"/>
      <c r="G9789" s="676" t="s">
        <v>26</v>
      </c>
      <c r="H9789" s="677">
        <v>1</v>
      </c>
      <c r="I9789" s="677">
        <v>0</v>
      </c>
      <c r="J9789" s="678">
        <v>9.48</v>
      </c>
      <c r="K9789" s="678">
        <v>9.48</v>
      </c>
    </row>
    <row r="9790" spans="1:11" ht="39" customHeight="1" x14ac:dyDescent="0.2">
      <c r="A9790" s="674" t="s">
        <v>3706</v>
      </c>
      <c r="B9790" s="675" t="s">
        <v>6712</v>
      </c>
      <c r="C9790" s="674" t="s">
        <v>24</v>
      </c>
      <c r="D9790" s="674" t="s">
        <v>6713</v>
      </c>
      <c r="E9790" s="761" t="s">
        <v>3772</v>
      </c>
      <c r="F9790" s="761"/>
      <c r="G9790" s="676" t="s">
        <v>26</v>
      </c>
      <c r="H9790" s="677">
        <v>1</v>
      </c>
      <c r="I9790" s="677">
        <v>0</v>
      </c>
      <c r="J9790" s="678">
        <v>0.56999999999999995</v>
      </c>
      <c r="K9790" s="678">
        <v>0.56999999999999995</v>
      </c>
    </row>
    <row r="9791" spans="1:11" ht="25.5" x14ac:dyDescent="0.2">
      <c r="A9791" s="684"/>
      <c r="B9791" s="684"/>
      <c r="C9791" s="684"/>
      <c r="D9791" s="684"/>
      <c r="E9791" s="684"/>
      <c r="F9791" s="684" t="s">
        <v>3723</v>
      </c>
      <c r="G9791" s="685">
        <v>0</v>
      </c>
      <c r="H9791" s="684" t="s">
        <v>3724</v>
      </c>
      <c r="I9791" s="685">
        <v>0</v>
      </c>
      <c r="J9791" s="684" t="s">
        <v>3725</v>
      </c>
      <c r="K9791" s="685">
        <v>0</v>
      </c>
    </row>
    <row r="9792" spans="1:11" ht="26.25" thickBot="1" x14ac:dyDescent="0.25">
      <c r="A9792" s="684"/>
      <c r="B9792" s="684"/>
      <c r="C9792" s="684"/>
      <c r="D9792" s="684"/>
      <c r="E9792" s="684"/>
      <c r="F9792" s="684" t="s">
        <v>3726</v>
      </c>
      <c r="G9792" s="685">
        <v>0</v>
      </c>
      <c r="H9792" s="763"/>
      <c r="I9792" s="763" t="s">
        <v>3727</v>
      </c>
      <c r="J9792" s="684"/>
      <c r="K9792" s="685">
        <v>10.91</v>
      </c>
    </row>
    <row r="9793" spans="1:11" ht="0.95" customHeight="1" thickTop="1" x14ac:dyDescent="0.2">
      <c r="A9793" s="688"/>
      <c r="B9793" s="688"/>
      <c r="C9793" s="688"/>
      <c r="D9793" s="688"/>
      <c r="E9793" s="688"/>
      <c r="F9793" s="688"/>
      <c r="G9793" s="688"/>
      <c r="H9793" s="688"/>
      <c r="I9793" s="688"/>
      <c r="J9793" s="688"/>
    </row>
    <row r="9794" spans="1:11" ht="18" customHeight="1" x14ac:dyDescent="0.2">
      <c r="A9794" s="18"/>
      <c r="B9794" s="19" t="s">
        <v>10</v>
      </c>
      <c r="C9794" s="18" t="s">
        <v>11</v>
      </c>
      <c r="D9794" s="18" t="s">
        <v>12</v>
      </c>
      <c r="E9794" s="764" t="s">
        <v>3702</v>
      </c>
      <c r="F9794" s="764"/>
      <c r="G9794" s="20" t="s">
        <v>13</v>
      </c>
      <c r="H9794" s="19" t="s">
        <v>14</v>
      </c>
      <c r="I9794" s="19" t="s">
        <v>3703</v>
      </c>
      <c r="J9794" s="19" t="s">
        <v>15</v>
      </c>
      <c r="K9794" s="19" t="s">
        <v>17</v>
      </c>
    </row>
    <row r="9795" spans="1:11" ht="39" customHeight="1" x14ac:dyDescent="0.2">
      <c r="A9795" s="23" t="s">
        <v>3704</v>
      </c>
      <c r="B9795" s="24" t="s">
        <v>6712</v>
      </c>
      <c r="C9795" s="23" t="s">
        <v>24</v>
      </c>
      <c r="D9795" s="23" t="s">
        <v>6713</v>
      </c>
      <c r="E9795" s="760" t="s">
        <v>3772</v>
      </c>
      <c r="F9795" s="760"/>
      <c r="G9795" s="25" t="s">
        <v>26</v>
      </c>
      <c r="H9795" s="673">
        <v>1</v>
      </c>
      <c r="I9795" s="26"/>
      <c r="J9795" s="26">
        <v>0.56999999999999995</v>
      </c>
      <c r="K9795" s="26">
        <v>0.56999999999999995</v>
      </c>
    </row>
    <row r="9796" spans="1:11" ht="65.099999999999994" customHeight="1" x14ac:dyDescent="0.2">
      <c r="A9796" s="679" t="s">
        <v>3709</v>
      </c>
      <c r="B9796" s="680" t="s">
        <v>6718</v>
      </c>
      <c r="C9796" s="679" t="s">
        <v>24</v>
      </c>
      <c r="D9796" s="679" t="s">
        <v>6719</v>
      </c>
      <c r="E9796" s="762" t="s">
        <v>2501</v>
      </c>
      <c r="F9796" s="762"/>
      <c r="G9796" s="681" t="s">
        <v>66</v>
      </c>
      <c r="H9796" s="682">
        <v>5.3300000000000001E-5</v>
      </c>
      <c r="I9796" s="682">
        <v>0</v>
      </c>
      <c r="J9796" s="683">
        <v>10730.81</v>
      </c>
      <c r="K9796" s="683">
        <v>0.56999999999999995</v>
      </c>
    </row>
    <row r="9797" spans="1:11" ht="25.5" x14ac:dyDescent="0.2">
      <c r="A9797" s="684"/>
      <c r="B9797" s="684"/>
      <c r="C9797" s="684"/>
      <c r="D9797" s="684"/>
      <c r="E9797" s="684"/>
      <c r="F9797" s="684" t="s">
        <v>3723</v>
      </c>
      <c r="G9797" s="685">
        <v>0</v>
      </c>
      <c r="H9797" s="684" t="s">
        <v>3724</v>
      </c>
      <c r="I9797" s="685">
        <v>0</v>
      </c>
      <c r="J9797" s="684" t="s">
        <v>3725</v>
      </c>
      <c r="K9797" s="685">
        <v>0</v>
      </c>
    </row>
    <row r="9798" spans="1:11" ht="26.25" thickBot="1" x14ac:dyDescent="0.25">
      <c r="A9798" s="684"/>
      <c r="B9798" s="684"/>
      <c r="C9798" s="684"/>
      <c r="D9798" s="684"/>
      <c r="E9798" s="684"/>
      <c r="F9798" s="684" t="s">
        <v>3726</v>
      </c>
      <c r="G9798" s="685">
        <v>0</v>
      </c>
      <c r="H9798" s="763"/>
      <c r="I9798" s="763" t="s">
        <v>3727</v>
      </c>
      <c r="J9798" s="684"/>
      <c r="K9798" s="685">
        <v>0.56999999999999995</v>
      </c>
    </row>
    <row r="9799" spans="1:11" ht="0.95" customHeight="1" thickTop="1" x14ac:dyDescent="0.2">
      <c r="A9799" s="688"/>
      <c r="B9799" s="688"/>
      <c r="C9799" s="688"/>
      <c r="D9799" s="688"/>
      <c r="E9799" s="688"/>
      <c r="F9799" s="688"/>
      <c r="G9799" s="688"/>
      <c r="H9799" s="688"/>
      <c r="I9799" s="688"/>
      <c r="J9799" s="688"/>
    </row>
    <row r="9800" spans="1:11" ht="18" customHeight="1" x14ac:dyDescent="0.2">
      <c r="A9800" s="18"/>
      <c r="B9800" s="19" t="s">
        <v>10</v>
      </c>
      <c r="C9800" s="18" t="s">
        <v>11</v>
      </c>
      <c r="D9800" s="18" t="s">
        <v>12</v>
      </c>
      <c r="E9800" s="764" t="s">
        <v>3702</v>
      </c>
      <c r="F9800" s="764"/>
      <c r="G9800" s="20" t="s">
        <v>13</v>
      </c>
      <c r="H9800" s="19" t="s">
        <v>14</v>
      </c>
      <c r="I9800" s="19" t="s">
        <v>3703</v>
      </c>
      <c r="J9800" s="19" t="s">
        <v>15</v>
      </c>
      <c r="K9800" s="19" t="s">
        <v>17</v>
      </c>
    </row>
    <row r="9801" spans="1:11" ht="39" customHeight="1" x14ac:dyDescent="0.2">
      <c r="A9801" s="23" t="s">
        <v>3704</v>
      </c>
      <c r="B9801" s="24" t="s">
        <v>6710</v>
      </c>
      <c r="C9801" s="23" t="s">
        <v>24</v>
      </c>
      <c r="D9801" s="23" t="s">
        <v>6711</v>
      </c>
      <c r="E9801" s="760" t="s">
        <v>3772</v>
      </c>
      <c r="F9801" s="760"/>
      <c r="G9801" s="25" t="s">
        <v>26</v>
      </c>
      <c r="H9801" s="673">
        <v>1</v>
      </c>
      <c r="I9801" s="26"/>
      <c r="J9801" s="26">
        <v>0.15</v>
      </c>
      <c r="K9801" s="26">
        <v>0.15</v>
      </c>
    </row>
    <row r="9802" spans="1:11" ht="65.099999999999994" customHeight="1" x14ac:dyDescent="0.2">
      <c r="A9802" s="679" t="s">
        <v>3709</v>
      </c>
      <c r="B9802" s="680" t="s">
        <v>6718</v>
      </c>
      <c r="C9802" s="679" t="s">
        <v>24</v>
      </c>
      <c r="D9802" s="679" t="s">
        <v>6719</v>
      </c>
      <c r="E9802" s="762" t="s">
        <v>2501</v>
      </c>
      <c r="F9802" s="762"/>
      <c r="G9802" s="681" t="s">
        <v>66</v>
      </c>
      <c r="H9802" s="682">
        <v>1.43E-5</v>
      </c>
      <c r="I9802" s="682">
        <v>0</v>
      </c>
      <c r="J9802" s="683">
        <v>10730.81</v>
      </c>
      <c r="K9802" s="683">
        <v>0.15</v>
      </c>
    </row>
    <row r="9803" spans="1:11" ht="25.5" x14ac:dyDescent="0.2">
      <c r="A9803" s="684"/>
      <c r="B9803" s="684"/>
      <c r="C9803" s="684"/>
      <c r="D9803" s="684"/>
      <c r="E9803" s="684"/>
      <c r="F9803" s="684" t="s">
        <v>3723</v>
      </c>
      <c r="G9803" s="685">
        <v>0</v>
      </c>
      <c r="H9803" s="684" t="s">
        <v>3724</v>
      </c>
      <c r="I9803" s="685">
        <v>0</v>
      </c>
      <c r="J9803" s="684" t="s">
        <v>3725</v>
      </c>
      <c r="K9803" s="685">
        <v>0</v>
      </c>
    </row>
    <row r="9804" spans="1:11" ht="26.25" thickBot="1" x14ac:dyDescent="0.25">
      <c r="A9804" s="684"/>
      <c r="B9804" s="684"/>
      <c r="C9804" s="684"/>
      <c r="D9804" s="684"/>
      <c r="E9804" s="684"/>
      <c r="F9804" s="684" t="s">
        <v>3726</v>
      </c>
      <c r="G9804" s="685">
        <v>0</v>
      </c>
      <c r="H9804" s="763"/>
      <c r="I9804" s="763" t="s">
        <v>3727</v>
      </c>
      <c r="J9804" s="684"/>
      <c r="K9804" s="685">
        <v>0.15</v>
      </c>
    </row>
    <row r="9805" spans="1:11" ht="0.95" customHeight="1" thickTop="1" x14ac:dyDescent="0.2">
      <c r="A9805" s="688"/>
      <c r="B9805" s="688"/>
      <c r="C9805" s="688"/>
      <c r="D9805" s="688"/>
      <c r="E9805" s="688"/>
      <c r="F9805" s="688"/>
      <c r="G9805" s="688"/>
      <c r="H9805" s="688"/>
      <c r="I9805" s="688"/>
      <c r="J9805" s="688"/>
    </row>
    <row r="9806" spans="1:11" ht="18" customHeight="1" x14ac:dyDescent="0.2">
      <c r="A9806" s="18"/>
      <c r="B9806" s="19" t="s">
        <v>10</v>
      </c>
      <c r="C9806" s="18" t="s">
        <v>11</v>
      </c>
      <c r="D9806" s="18" t="s">
        <v>12</v>
      </c>
      <c r="E9806" s="764" t="s">
        <v>3702</v>
      </c>
      <c r="F9806" s="764"/>
      <c r="G9806" s="20" t="s">
        <v>13</v>
      </c>
      <c r="H9806" s="19" t="s">
        <v>14</v>
      </c>
      <c r="I9806" s="19" t="s">
        <v>3703</v>
      </c>
      <c r="J9806" s="19" t="s">
        <v>15</v>
      </c>
      <c r="K9806" s="19" t="s">
        <v>17</v>
      </c>
    </row>
    <row r="9807" spans="1:11" ht="39" customHeight="1" x14ac:dyDescent="0.2">
      <c r="A9807" s="23" t="s">
        <v>3704</v>
      </c>
      <c r="B9807" s="24" t="s">
        <v>6714</v>
      </c>
      <c r="C9807" s="23" t="s">
        <v>24</v>
      </c>
      <c r="D9807" s="23" t="s">
        <v>6715</v>
      </c>
      <c r="E9807" s="760" t="s">
        <v>3772</v>
      </c>
      <c r="F9807" s="760"/>
      <c r="G9807" s="25" t="s">
        <v>26</v>
      </c>
      <c r="H9807" s="673">
        <v>1</v>
      </c>
      <c r="I9807" s="26"/>
      <c r="J9807" s="26">
        <v>0.71</v>
      </c>
      <c r="K9807" s="26">
        <v>0.71</v>
      </c>
    </row>
    <row r="9808" spans="1:11" ht="65.099999999999994" customHeight="1" x14ac:dyDescent="0.2">
      <c r="A9808" s="679" t="s">
        <v>3709</v>
      </c>
      <c r="B9808" s="680" t="s">
        <v>6718</v>
      </c>
      <c r="C9808" s="679" t="s">
        <v>24</v>
      </c>
      <c r="D9808" s="679" t="s">
        <v>6719</v>
      </c>
      <c r="E9808" s="762" t="s">
        <v>2501</v>
      </c>
      <c r="F9808" s="762"/>
      <c r="G9808" s="681" t="s">
        <v>66</v>
      </c>
      <c r="H9808" s="682">
        <v>6.6699999999999995E-5</v>
      </c>
      <c r="I9808" s="682">
        <v>0</v>
      </c>
      <c r="J9808" s="683">
        <v>10730.81</v>
      </c>
      <c r="K9808" s="683">
        <v>0.71</v>
      </c>
    </row>
    <row r="9809" spans="1:11" ht="25.5" x14ac:dyDescent="0.2">
      <c r="A9809" s="684"/>
      <c r="B9809" s="684"/>
      <c r="C9809" s="684"/>
      <c r="D9809" s="684"/>
      <c r="E9809" s="684"/>
      <c r="F9809" s="684" t="s">
        <v>3723</v>
      </c>
      <c r="G9809" s="685">
        <v>0</v>
      </c>
      <c r="H9809" s="684" t="s">
        <v>3724</v>
      </c>
      <c r="I9809" s="685">
        <v>0</v>
      </c>
      <c r="J9809" s="684" t="s">
        <v>3725</v>
      </c>
      <c r="K9809" s="685">
        <v>0</v>
      </c>
    </row>
    <row r="9810" spans="1:11" ht="26.25" thickBot="1" x14ac:dyDescent="0.25">
      <c r="A9810" s="684"/>
      <c r="B9810" s="684"/>
      <c r="C9810" s="684"/>
      <c r="D9810" s="684"/>
      <c r="E9810" s="684"/>
      <c r="F9810" s="684" t="s">
        <v>3726</v>
      </c>
      <c r="G9810" s="685">
        <v>0</v>
      </c>
      <c r="H9810" s="763"/>
      <c r="I9810" s="763" t="s">
        <v>3727</v>
      </c>
      <c r="J9810" s="684"/>
      <c r="K9810" s="685">
        <v>0.71</v>
      </c>
    </row>
    <row r="9811" spans="1:11" ht="0.95" customHeight="1" thickTop="1" x14ac:dyDescent="0.2">
      <c r="A9811" s="688"/>
      <c r="B9811" s="688"/>
      <c r="C9811" s="688"/>
      <c r="D9811" s="688"/>
      <c r="E9811" s="688"/>
      <c r="F9811" s="688"/>
      <c r="G9811" s="688"/>
      <c r="H9811" s="688"/>
      <c r="I9811" s="688"/>
      <c r="J9811" s="688"/>
    </row>
    <row r="9812" spans="1:11" ht="18" customHeight="1" x14ac:dyDescent="0.2">
      <c r="A9812" s="18"/>
      <c r="B9812" s="19" t="s">
        <v>10</v>
      </c>
      <c r="C9812" s="18" t="s">
        <v>11</v>
      </c>
      <c r="D9812" s="18" t="s">
        <v>12</v>
      </c>
      <c r="E9812" s="764" t="s">
        <v>3702</v>
      </c>
      <c r="F9812" s="764"/>
      <c r="G9812" s="20" t="s">
        <v>13</v>
      </c>
      <c r="H9812" s="19" t="s">
        <v>14</v>
      </c>
      <c r="I9812" s="19" t="s">
        <v>3703</v>
      </c>
      <c r="J9812" s="19" t="s">
        <v>15</v>
      </c>
      <c r="K9812" s="19" t="s">
        <v>17</v>
      </c>
    </row>
    <row r="9813" spans="1:11" ht="39" customHeight="1" x14ac:dyDescent="0.2">
      <c r="A9813" s="23" t="s">
        <v>3704</v>
      </c>
      <c r="B9813" s="24" t="s">
        <v>6716</v>
      </c>
      <c r="C9813" s="23" t="s">
        <v>24</v>
      </c>
      <c r="D9813" s="23" t="s">
        <v>6717</v>
      </c>
      <c r="E9813" s="760" t="s">
        <v>3772</v>
      </c>
      <c r="F9813" s="760"/>
      <c r="G9813" s="25" t="s">
        <v>26</v>
      </c>
      <c r="H9813" s="673">
        <v>1</v>
      </c>
      <c r="I9813" s="26"/>
      <c r="J9813" s="26">
        <v>9.48</v>
      </c>
      <c r="K9813" s="26">
        <v>9.48</v>
      </c>
    </row>
    <row r="9814" spans="1:11" ht="24" customHeight="1" x14ac:dyDescent="0.2">
      <c r="A9814" s="679" t="s">
        <v>3709</v>
      </c>
      <c r="B9814" s="680" t="s">
        <v>6268</v>
      </c>
      <c r="C9814" s="679" t="s">
        <v>24</v>
      </c>
      <c r="D9814" s="679" t="s">
        <v>6269</v>
      </c>
      <c r="E9814" s="762" t="s">
        <v>3720</v>
      </c>
      <c r="F9814" s="762"/>
      <c r="G9814" s="681" t="s">
        <v>3598</v>
      </c>
      <c r="H9814" s="682">
        <v>1.44</v>
      </c>
      <c r="I9814" s="682">
        <v>0</v>
      </c>
      <c r="J9814" s="683">
        <v>6.59</v>
      </c>
      <c r="K9814" s="683">
        <v>9.48</v>
      </c>
    </row>
    <row r="9815" spans="1:11" ht="25.5" x14ac:dyDescent="0.2">
      <c r="A9815" s="684"/>
      <c r="B9815" s="684"/>
      <c r="C9815" s="684"/>
      <c r="D9815" s="684"/>
      <c r="E9815" s="684"/>
      <c r="F9815" s="684" t="s">
        <v>3723</v>
      </c>
      <c r="G9815" s="685">
        <v>0</v>
      </c>
      <c r="H9815" s="684" t="s">
        <v>3724</v>
      </c>
      <c r="I9815" s="685">
        <v>0</v>
      </c>
      <c r="J9815" s="684" t="s">
        <v>3725</v>
      </c>
      <c r="K9815" s="685">
        <v>0</v>
      </c>
    </row>
    <row r="9816" spans="1:11" ht="26.25" thickBot="1" x14ac:dyDescent="0.25">
      <c r="A9816" s="684"/>
      <c r="B9816" s="684"/>
      <c r="C9816" s="684"/>
      <c r="D9816" s="684"/>
      <c r="E9816" s="684"/>
      <c r="F9816" s="684" t="s">
        <v>3726</v>
      </c>
      <c r="G9816" s="685">
        <v>0</v>
      </c>
      <c r="H9816" s="763"/>
      <c r="I9816" s="763" t="s">
        <v>3727</v>
      </c>
      <c r="J9816" s="684"/>
      <c r="K9816" s="685">
        <v>9.48</v>
      </c>
    </row>
    <row r="9817" spans="1:11" ht="0.95" customHeight="1" thickTop="1" x14ac:dyDescent="0.2">
      <c r="A9817" s="688"/>
      <c r="B9817" s="688"/>
      <c r="C9817" s="688"/>
      <c r="D9817" s="688"/>
      <c r="E9817" s="688"/>
      <c r="F9817" s="688"/>
      <c r="G9817" s="688"/>
      <c r="H9817" s="688"/>
      <c r="I9817" s="688"/>
      <c r="J9817" s="688"/>
    </row>
    <row r="9818" spans="1:11" ht="18" customHeight="1" x14ac:dyDescent="0.2">
      <c r="A9818" s="18"/>
      <c r="B9818" s="19" t="s">
        <v>10</v>
      </c>
      <c r="C9818" s="18" t="s">
        <v>11</v>
      </c>
      <c r="D9818" s="18" t="s">
        <v>12</v>
      </c>
      <c r="E9818" s="764" t="s">
        <v>3702</v>
      </c>
      <c r="F9818" s="764"/>
      <c r="G9818" s="20" t="s">
        <v>13</v>
      </c>
      <c r="H9818" s="19" t="s">
        <v>14</v>
      </c>
      <c r="I9818" s="19" t="s">
        <v>3703</v>
      </c>
      <c r="J9818" s="19" t="s">
        <v>15</v>
      </c>
      <c r="K9818" s="19" t="s">
        <v>17</v>
      </c>
    </row>
    <row r="9819" spans="1:11" ht="39" customHeight="1" x14ac:dyDescent="0.2">
      <c r="A9819" s="23" t="s">
        <v>3704</v>
      </c>
      <c r="B9819" s="24" t="s">
        <v>5477</v>
      </c>
      <c r="C9819" s="23" t="s">
        <v>42</v>
      </c>
      <c r="D9819" s="23" t="s">
        <v>5478</v>
      </c>
      <c r="E9819" s="760" t="s">
        <v>3881</v>
      </c>
      <c r="F9819" s="760"/>
      <c r="G9819" s="25" t="s">
        <v>66</v>
      </c>
      <c r="H9819" s="673">
        <v>1</v>
      </c>
      <c r="I9819" s="26"/>
      <c r="J9819" s="26">
        <v>150.31</v>
      </c>
      <c r="K9819" s="26">
        <v>150.31</v>
      </c>
    </row>
    <row r="9820" spans="1:11" ht="39" customHeight="1" x14ac:dyDescent="0.2">
      <c r="A9820" s="674" t="s">
        <v>3706</v>
      </c>
      <c r="B9820" s="675" t="s">
        <v>6614</v>
      </c>
      <c r="C9820" s="674" t="s">
        <v>24</v>
      </c>
      <c r="D9820" s="674" t="s">
        <v>6615</v>
      </c>
      <c r="E9820" s="761" t="s">
        <v>3881</v>
      </c>
      <c r="F9820" s="761"/>
      <c r="G9820" s="676" t="s">
        <v>66</v>
      </c>
      <c r="H9820" s="677">
        <v>1.18</v>
      </c>
      <c r="I9820" s="677">
        <v>0</v>
      </c>
      <c r="J9820" s="678">
        <v>11.92</v>
      </c>
      <c r="K9820" s="678">
        <v>14.06</v>
      </c>
    </row>
    <row r="9821" spans="1:11" ht="39" customHeight="1" x14ac:dyDescent="0.2">
      <c r="A9821" s="674" t="s">
        <v>3706</v>
      </c>
      <c r="B9821" s="675" t="s">
        <v>6252</v>
      </c>
      <c r="C9821" s="674" t="s">
        <v>24</v>
      </c>
      <c r="D9821" s="674" t="s">
        <v>6253</v>
      </c>
      <c r="E9821" s="761" t="s">
        <v>3881</v>
      </c>
      <c r="F9821" s="761"/>
      <c r="G9821" s="676" t="s">
        <v>48</v>
      </c>
      <c r="H9821" s="677">
        <v>2.14</v>
      </c>
      <c r="I9821" s="677">
        <v>0</v>
      </c>
      <c r="J9821" s="678">
        <v>19.28</v>
      </c>
      <c r="K9821" s="678">
        <v>41.25</v>
      </c>
    </row>
    <row r="9822" spans="1:11" ht="39" customHeight="1" x14ac:dyDescent="0.2">
      <c r="A9822" s="674" t="s">
        <v>3706</v>
      </c>
      <c r="B9822" s="675" t="s">
        <v>6720</v>
      </c>
      <c r="C9822" s="674" t="s">
        <v>24</v>
      </c>
      <c r="D9822" s="674" t="s">
        <v>6721</v>
      </c>
      <c r="E9822" s="761" t="s">
        <v>3881</v>
      </c>
      <c r="F9822" s="761"/>
      <c r="G9822" s="676" t="s">
        <v>66</v>
      </c>
      <c r="H9822" s="677">
        <v>0.89</v>
      </c>
      <c r="I9822" s="677">
        <v>0</v>
      </c>
      <c r="J9822" s="678">
        <v>16.32</v>
      </c>
      <c r="K9822" s="678">
        <v>14.52</v>
      </c>
    </row>
    <row r="9823" spans="1:11" ht="39" customHeight="1" x14ac:dyDescent="0.2">
      <c r="A9823" s="674" t="s">
        <v>3706</v>
      </c>
      <c r="B9823" s="675" t="s">
        <v>6610</v>
      </c>
      <c r="C9823" s="674" t="s">
        <v>24</v>
      </c>
      <c r="D9823" s="674" t="s">
        <v>6611</v>
      </c>
      <c r="E9823" s="761" t="s">
        <v>3881</v>
      </c>
      <c r="F9823" s="761"/>
      <c r="G9823" s="676" t="s">
        <v>66</v>
      </c>
      <c r="H9823" s="677">
        <v>1</v>
      </c>
      <c r="I9823" s="677">
        <v>0</v>
      </c>
      <c r="J9823" s="678">
        <v>17.87</v>
      </c>
      <c r="K9823" s="678">
        <v>17.87</v>
      </c>
    </row>
    <row r="9824" spans="1:11" ht="39" customHeight="1" x14ac:dyDescent="0.2">
      <c r="A9824" s="674" t="s">
        <v>3706</v>
      </c>
      <c r="B9824" s="675" t="s">
        <v>6722</v>
      </c>
      <c r="C9824" s="674" t="s">
        <v>24</v>
      </c>
      <c r="D9824" s="674" t="s">
        <v>6723</v>
      </c>
      <c r="E9824" s="761" t="s">
        <v>3881</v>
      </c>
      <c r="F9824" s="761"/>
      <c r="G9824" s="676" t="s">
        <v>48</v>
      </c>
      <c r="H9824" s="677">
        <v>2.14</v>
      </c>
      <c r="I9824" s="677">
        <v>0</v>
      </c>
      <c r="J9824" s="678">
        <v>29.26</v>
      </c>
      <c r="K9824" s="678">
        <v>62.61</v>
      </c>
    </row>
    <row r="9825" spans="1:11" ht="25.5" x14ac:dyDescent="0.2">
      <c r="A9825" s="684"/>
      <c r="B9825" s="684"/>
      <c r="C9825" s="684"/>
      <c r="D9825" s="684"/>
      <c r="E9825" s="684"/>
      <c r="F9825" s="684" t="s">
        <v>3723</v>
      </c>
      <c r="G9825" s="685">
        <v>90.91</v>
      </c>
      <c r="H9825" s="684" t="s">
        <v>3724</v>
      </c>
      <c r="I9825" s="685">
        <v>0</v>
      </c>
      <c r="J9825" s="684" t="s">
        <v>3725</v>
      </c>
      <c r="K9825" s="685">
        <v>90.91</v>
      </c>
    </row>
    <row r="9826" spans="1:11" ht="25.5" x14ac:dyDescent="0.2">
      <c r="A9826" s="684"/>
      <c r="B9826" s="684"/>
      <c r="C9826" s="684"/>
      <c r="D9826" s="684"/>
      <c r="E9826" s="684"/>
      <c r="F9826" s="684" t="s">
        <v>3726</v>
      </c>
      <c r="G9826" s="685">
        <v>0</v>
      </c>
      <c r="H9826" s="763"/>
      <c r="I9826" s="763" t="s">
        <v>3727</v>
      </c>
      <c r="J9826" s="684"/>
      <c r="K9826" s="685">
        <v>150.31</v>
      </c>
    </row>
    <row r="9827" spans="1:11" x14ac:dyDescent="0.2">
      <c r="A9827" s="759" t="s">
        <v>2709</v>
      </c>
      <c r="B9827" s="759"/>
      <c r="C9827" s="759"/>
      <c r="D9827" s="759"/>
      <c r="E9827" s="759"/>
      <c r="F9827" s="759"/>
      <c r="G9827" s="759"/>
      <c r="H9827" s="759"/>
      <c r="I9827" s="759"/>
      <c r="J9827" s="759"/>
      <c r="K9827" s="17"/>
    </row>
    <row r="9828" spans="1:11" ht="15" thickBot="1" x14ac:dyDescent="0.25">
      <c r="A9828" s="1146" t="s">
        <v>6724</v>
      </c>
      <c r="B9828" s="1146"/>
      <c r="C9828" s="1146"/>
      <c r="D9828" s="1146"/>
      <c r="E9828" s="1146"/>
      <c r="F9828" s="1146"/>
      <c r="G9828" s="1146"/>
      <c r="H9828" s="1146"/>
      <c r="I9828" s="1146"/>
      <c r="J9828" s="1146"/>
      <c r="K9828" s="33"/>
    </row>
    <row r="9829" spans="1:11" ht="0.95" customHeight="1" thickTop="1" x14ac:dyDescent="0.2">
      <c r="A9829" s="688"/>
      <c r="B9829" s="688"/>
      <c r="C9829" s="688"/>
      <c r="D9829" s="688"/>
      <c r="E9829" s="688"/>
      <c r="F9829" s="688"/>
      <c r="G9829" s="688"/>
      <c r="H9829" s="688"/>
      <c r="I9829" s="688"/>
      <c r="J9829" s="688"/>
    </row>
    <row r="9830" spans="1:11" ht="18" customHeight="1" x14ac:dyDescent="0.2">
      <c r="A9830" s="18"/>
      <c r="B9830" s="19" t="s">
        <v>10</v>
      </c>
      <c r="C9830" s="18" t="s">
        <v>11</v>
      </c>
      <c r="D9830" s="18" t="s">
        <v>12</v>
      </c>
      <c r="E9830" s="764" t="s">
        <v>3702</v>
      </c>
      <c r="F9830" s="764"/>
      <c r="G9830" s="20" t="s">
        <v>13</v>
      </c>
      <c r="H9830" s="19" t="s">
        <v>14</v>
      </c>
      <c r="I9830" s="19" t="s">
        <v>3703</v>
      </c>
      <c r="J9830" s="19" t="s">
        <v>15</v>
      </c>
      <c r="K9830" s="19" t="s">
        <v>17</v>
      </c>
    </row>
    <row r="9831" spans="1:11" ht="39" customHeight="1" x14ac:dyDescent="0.2">
      <c r="A9831" s="23" t="s">
        <v>3704</v>
      </c>
      <c r="B9831" s="24" t="s">
        <v>5528</v>
      </c>
      <c r="C9831" s="23" t="s">
        <v>42</v>
      </c>
      <c r="D9831" s="23" t="s">
        <v>5529</v>
      </c>
      <c r="E9831" s="760" t="s">
        <v>3850</v>
      </c>
      <c r="F9831" s="760"/>
      <c r="G9831" s="25" t="s">
        <v>66</v>
      </c>
      <c r="H9831" s="673">
        <v>1</v>
      </c>
      <c r="I9831" s="26"/>
      <c r="J9831" s="26">
        <v>1819.84</v>
      </c>
      <c r="K9831" s="26">
        <v>1819.84</v>
      </c>
    </row>
    <row r="9832" spans="1:11" ht="24" customHeight="1" x14ac:dyDescent="0.2">
      <c r="A9832" s="674" t="s">
        <v>3706</v>
      </c>
      <c r="B9832" s="675" t="s">
        <v>3754</v>
      </c>
      <c r="C9832" s="674" t="s">
        <v>24</v>
      </c>
      <c r="D9832" s="674" t="s">
        <v>3755</v>
      </c>
      <c r="E9832" s="761" t="s">
        <v>3705</v>
      </c>
      <c r="F9832" s="761"/>
      <c r="G9832" s="676" t="s">
        <v>26</v>
      </c>
      <c r="H9832" s="677">
        <v>3.1619999999999999</v>
      </c>
      <c r="I9832" s="677">
        <v>0</v>
      </c>
      <c r="J9832" s="678">
        <v>28.71</v>
      </c>
      <c r="K9832" s="678">
        <v>90.78</v>
      </c>
    </row>
    <row r="9833" spans="1:11" ht="24" customHeight="1" x14ac:dyDescent="0.2">
      <c r="A9833" s="674" t="s">
        <v>3706</v>
      </c>
      <c r="B9833" s="675" t="s">
        <v>3851</v>
      </c>
      <c r="C9833" s="674" t="s">
        <v>24</v>
      </c>
      <c r="D9833" s="674" t="s">
        <v>3852</v>
      </c>
      <c r="E9833" s="761" t="s">
        <v>3705</v>
      </c>
      <c r="F9833" s="761"/>
      <c r="G9833" s="676" t="s">
        <v>26</v>
      </c>
      <c r="H9833" s="677">
        <v>3.2530000000000001</v>
      </c>
      <c r="I9833" s="677">
        <v>0</v>
      </c>
      <c r="J9833" s="678">
        <v>37.15</v>
      </c>
      <c r="K9833" s="678">
        <v>120.84</v>
      </c>
    </row>
    <row r="9834" spans="1:11" ht="26.1" customHeight="1" x14ac:dyDescent="0.2">
      <c r="A9834" s="679" t="s">
        <v>3709</v>
      </c>
      <c r="B9834" s="680" t="s">
        <v>6725</v>
      </c>
      <c r="C9834" s="679" t="s">
        <v>24</v>
      </c>
      <c r="D9834" s="679" t="s">
        <v>6726</v>
      </c>
      <c r="E9834" s="762" t="s">
        <v>3720</v>
      </c>
      <c r="F9834" s="762"/>
      <c r="G9834" s="681" t="s">
        <v>66</v>
      </c>
      <c r="H9834" s="682">
        <v>1</v>
      </c>
      <c r="I9834" s="682">
        <v>0</v>
      </c>
      <c r="J9834" s="683">
        <v>846.37</v>
      </c>
      <c r="K9834" s="683">
        <v>846.37</v>
      </c>
    </row>
    <row r="9835" spans="1:11" ht="65.099999999999994" customHeight="1" x14ac:dyDescent="0.2">
      <c r="A9835" s="679" t="s">
        <v>3709</v>
      </c>
      <c r="B9835" s="680" t="s">
        <v>6727</v>
      </c>
      <c r="C9835" s="679" t="s">
        <v>24</v>
      </c>
      <c r="D9835" s="679" t="s">
        <v>6728</v>
      </c>
      <c r="E9835" s="762" t="s">
        <v>3720</v>
      </c>
      <c r="F9835" s="762"/>
      <c r="G9835" s="681" t="s">
        <v>4762</v>
      </c>
      <c r="H9835" s="682">
        <v>1</v>
      </c>
      <c r="I9835" s="682">
        <v>0</v>
      </c>
      <c r="J9835" s="683">
        <v>157.05000000000001</v>
      </c>
      <c r="K9835" s="683">
        <v>157.05000000000001</v>
      </c>
    </row>
    <row r="9836" spans="1:11" ht="26.1" customHeight="1" x14ac:dyDescent="0.2">
      <c r="A9836" s="679" t="s">
        <v>3709</v>
      </c>
      <c r="B9836" s="680" t="s">
        <v>6729</v>
      </c>
      <c r="C9836" s="679" t="s">
        <v>24</v>
      </c>
      <c r="D9836" s="679" t="s">
        <v>6730</v>
      </c>
      <c r="E9836" s="762" t="s">
        <v>3720</v>
      </c>
      <c r="F9836" s="762"/>
      <c r="G9836" s="681" t="s">
        <v>44</v>
      </c>
      <c r="H9836" s="682">
        <v>1.26</v>
      </c>
      <c r="I9836" s="682">
        <v>0</v>
      </c>
      <c r="J9836" s="683">
        <v>480</v>
      </c>
      <c r="K9836" s="683">
        <v>604.79999999999995</v>
      </c>
    </row>
    <row r="9837" spans="1:11" ht="25.5" x14ac:dyDescent="0.2">
      <c r="A9837" s="684"/>
      <c r="B9837" s="684"/>
      <c r="C9837" s="684"/>
      <c r="D9837" s="684"/>
      <c r="E9837" s="684"/>
      <c r="F9837" s="684" t="s">
        <v>3723</v>
      </c>
      <c r="G9837" s="685">
        <v>152.38</v>
      </c>
      <c r="H9837" s="684" t="s">
        <v>3724</v>
      </c>
      <c r="I9837" s="685">
        <v>0</v>
      </c>
      <c r="J9837" s="684" t="s">
        <v>3725</v>
      </c>
      <c r="K9837" s="685">
        <v>152.38</v>
      </c>
    </row>
    <row r="9838" spans="1:11" ht="26.25" thickBot="1" x14ac:dyDescent="0.25">
      <c r="A9838" s="684"/>
      <c r="B9838" s="684"/>
      <c r="C9838" s="684"/>
      <c r="D9838" s="684"/>
      <c r="E9838" s="684"/>
      <c r="F9838" s="684" t="s">
        <v>3726</v>
      </c>
      <c r="G9838" s="685">
        <v>0</v>
      </c>
      <c r="H9838" s="763"/>
      <c r="I9838" s="763" t="s">
        <v>3727</v>
      </c>
      <c r="J9838" s="684"/>
      <c r="K9838" s="685">
        <v>1819.84</v>
      </c>
    </row>
    <row r="9839" spans="1:11" ht="0.95" customHeight="1" thickTop="1" x14ac:dyDescent="0.2">
      <c r="A9839" s="688"/>
      <c r="B9839" s="688"/>
      <c r="C9839" s="688"/>
      <c r="D9839" s="688"/>
      <c r="E9839" s="688"/>
      <c r="F9839" s="688"/>
      <c r="G9839" s="688"/>
      <c r="H9839" s="688"/>
      <c r="I9839" s="688"/>
      <c r="J9839" s="688"/>
    </row>
    <row r="9840" spans="1:11" ht="18" customHeight="1" x14ac:dyDescent="0.2">
      <c r="A9840" s="18"/>
      <c r="B9840" s="19" t="s">
        <v>10</v>
      </c>
      <c r="C9840" s="18" t="s">
        <v>11</v>
      </c>
      <c r="D9840" s="18" t="s">
        <v>12</v>
      </c>
      <c r="E9840" s="764" t="s">
        <v>3702</v>
      </c>
      <c r="F9840" s="764"/>
      <c r="G9840" s="20" t="s">
        <v>13</v>
      </c>
      <c r="H9840" s="19" t="s">
        <v>14</v>
      </c>
      <c r="I9840" s="19" t="s">
        <v>3703</v>
      </c>
      <c r="J9840" s="19" t="s">
        <v>15</v>
      </c>
      <c r="K9840" s="19" t="s">
        <v>17</v>
      </c>
    </row>
    <row r="9841" spans="1:11" ht="39" customHeight="1" x14ac:dyDescent="0.2">
      <c r="A9841" s="23" t="s">
        <v>3704</v>
      </c>
      <c r="B9841" s="24" t="s">
        <v>4776</v>
      </c>
      <c r="C9841" s="23" t="s">
        <v>24</v>
      </c>
      <c r="D9841" s="23" t="s">
        <v>4777</v>
      </c>
      <c r="E9841" s="760" t="s">
        <v>3850</v>
      </c>
      <c r="F9841" s="760"/>
      <c r="G9841" s="25" t="s">
        <v>66</v>
      </c>
      <c r="H9841" s="673">
        <v>1</v>
      </c>
      <c r="I9841" s="26"/>
      <c r="J9841" s="26">
        <v>408.49</v>
      </c>
      <c r="K9841" s="26">
        <v>408.49</v>
      </c>
    </row>
    <row r="9842" spans="1:11" ht="24" customHeight="1" x14ac:dyDescent="0.2">
      <c r="A9842" s="674" t="s">
        <v>3706</v>
      </c>
      <c r="B9842" s="675" t="s">
        <v>3754</v>
      </c>
      <c r="C9842" s="674" t="s">
        <v>24</v>
      </c>
      <c r="D9842" s="674" t="s">
        <v>3755</v>
      </c>
      <c r="E9842" s="761" t="s">
        <v>3705</v>
      </c>
      <c r="F9842" s="761"/>
      <c r="G9842" s="676" t="s">
        <v>26</v>
      </c>
      <c r="H9842" s="677">
        <v>0.64100000000000001</v>
      </c>
      <c r="I9842" s="677">
        <v>0</v>
      </c>
      <c r="J9842" s="678">
        <v>28.71</v>
      </c>
      <c r="K9842" s="678">
        <v>18.399999999999999</v>
      </c>
    </row>
    <row r="9843" spans="1:11" ht="26.1" customHeight="1" x14ac:dyDescent="0.2">
      <c r="A9843" s="674" t="s">
        <v>3706</v>
      </c>
      <c r="B9843" s="675" t="s">
        <v>3791</v>
      </c>
      <c r="C9843" s="674" t="s">
        <v>24</v>
      </c>
      <c r="D9843" s="674" t="s">
        <v>3792</v>
      </c>
      <c r="E9843" s="761" t="s">
        <v>3705</v>
      </c>
      <c r="F9843" s="761"/>
      <c r="G9843" s="676" t="s">
        <v>26</v>
      </c>
      <c r="H9843" s="677">
        <v>1.282</v>
      </c>
      <c r="I9843" s="677">
        <v>0</v>
      </c>
      <c r="J9843" s="678">
        <v>34.909999999999997</v>
      </c>
      <c r="K9843" s="678">
        <v>44.75</v>
      </c>
    </row>
    <row r="9844" spans="1:11" ht="51.95" customHeight="1" x14ac:dyDescent="0.2">
      <c r="A9844" s="679" t="s">
        <v>3709</v>
      </c>
      <c r="B9844" s="680" t="s">
        <v>6731</v>
      </c>
      <c r="C9844" s="679" t="s">
        <v>24</v>
      </c>
      <c r="D9844" s="679" t="s">
        <v>6732</v>
      </c>
      <c r="E9844" s="762" t="s">
        <v>3720</v>
      </c>
      <c r="F9844" s="762"/>
      <c r="G9844" s="681" t="s">
        <v>66</v>
      </c>
      <c r="H9844" s="682">
        <v>1</v>
      </c>
      <c r="I9844" s="682">
        <v>0</v>
      </c>
      <c r="J9844" s="683">
        <v>258.33999999999997</v>
      </c>
      <c r="K9844" s="683">
        <v>258.33999999999997</v>
      </c>
    </row>
    <row r="9845" spans="1:11" ht="39" customHeight="1" x14ac:dyDescent="0.2">
      <c r="A9845" s="679" t="s">
        <v>3709</v>
      </c>
      <c r="B9845" s="680" t="s">
        <v>6733</v>
      </c>
      <c r="C9845" s="679" t="s">
        <v>24</v>
      </c>
      <c r="D9845" s="679" t="s">
        <v>6734</v>
      </c>
      <c r="E9845" s="762" t="s">
        <v>3720</v>
      </c>
      <c r="F9845" s="762"/>
      <c r="G9845" s="681" t="s">
        <v>66</v>
      </c>
      <c r="H9845" s="682">
        <v>3</v>
      </c>
      <c r="I9845" s="682">
        <v>0</v>
      </c>
      <c r="J9845" s="683">
        <v>28.67</v>
      </c>
      <c r="K9845" s="683">
        <v>86.01</v>
      </c>
    </row>
    <row r="9846" spans="1:11" ht="26.1" customHeight="1" x14ac:dyDescent="0.2">
      <c r="A9846" s="679" t="s">
        <v>3709</v>
      </c>
      <c r="B9846" s="680" t="s">
        <v>6735</v>
      </c>
      <c r="C9846" s="679" t="s">
        <v>24</v>
      </c>
      <c r="D9846" s="679" t="s">
        <v>6736</v>
      </c>
      <c r="E9846" s="762" t="s">
        <v>3720</v>
      </c>
      <c r="F9846" s="762"/>
      <c r="G9846" s="681" t="s">
        <v>66</v>
      </c>
      <c r="H9846" s="682">
        <v>19.8</v>
      </c>
      <c r="I9846" s="682">
        <v>0</v>
      </c>
      <c r="J9846" s="683">
        <v>0.05</v>
      </c>
      <c r="K9846" s="683">
        <v>0.99</v>
      </c>
    </row>
    <row r="9847" spans="1:11" ht="25.5" x14ac:dyDescent="0.2">
      <c r="A9847" s="684"/>
      <c r="B9847" s="684"/>
      <c r="C9847" s="684"/>
      <c r="D9847" s="684"/>
      <c r="E9847" s="684"/>
      <c r="F9847" s="684" t="s">
        <v>3723</v>
      </c>
      <c r="G9847" s="685">
        <v>45.64</v>
      </c>
      <c r="H9847" s="684" t="s">
        <v>3724</v>
      </c>
      <c r="I9847" s="685">
        <v>0</v>
      </c>
      <c r="J9847" s="684" t="s">
        <v>3725</v>
      </c>
      <c r="K9847" s="685">
        <v>45.64</v>
      </c>
    </row>
    <row r="9848" spans="1:11" ht="26.25" thickBot="1" x14ac:dyDescent="0.25">
      <c r="A9848" s="684"/>
      <c r="B9848" s="684"/>
      <c r="C9848" s="684"/>
      <c r="D9848" s="684"/>
      <c r="E9848" s="684"/>
      <c r="F9848" s="684" t="s">
        <v>3726</v>
      </c>
      <c r="G9848" s="685">
        <v>0</v>
      </c>
      <c r="H9848" s="763"/>
      <c r="I9848" s="763" t="s">
        <v>3727</v>
      </c>
      <c r="J9848" s="684"/>
      <c r="K9848" s="685">
        <v>408.49</v>
      </c>
    </row>
    <row r="9849" spans="1:11" ht="0.95" customHeight="1" thickTop="1" x14ac:dyDescent="0.2">
      <c r="A9849" s="688"/>
      <c r="B9849" s="688"/>
      <c r="C9849" s="688"/>
      <c r="D9849" s="688"/>
      <c r="E9849" s="688"/>
      <c r="F9849" s="688"/>
      <c r="G9849" s="688"/>
      <c r="H9849" s="688"/>
      <c r="I9849" s="688"/>
      <c r="J9849" s="688"/>
    </row>
    <row r="9850" spans="1:11" ht="18" customHeight="1" x14ac:dyDescent="0.2">
      <c r="A9850" s="18"/>
      <c r="B9850" s="19" t="s">
        <v>10</v>
      </c>
      <c r="C9850" s="18" t="s">
        <v>11</v>
      </c>
      <c r="D9850" s="18" t="s">
        <v>12</v>
      </c>
      <c r="E9850" s="764" t="s">
        <v>3702</v>
      </c>
      <c r="F9850" s="764"/>
      <c r="G9850" s="20" t="s">
        <v>13</v>
      </c>
      <c r="H9850" s="19" t="s">
        <v>14</v>
      </c>
      <c r="I9850" s="19" t="s">
        <v>3703</v>
      </c>
      <c r="J9850" s="19" t="s">
        <v>15</v>
      </c>
      <c r="K9850" s="19" t="s">
        <v>17</v>
      </c>
    </row>
    <row r="9851" spans="1:11" ht="39" customHeight="1" x14ac:dyDescent="0.2">
      <c r="A9851" s="23" t="s">
        <v>3704</v>
      </c>
      <c r="B9851" s="24" t="s">
        <v>4763</v>
      </c>
      <c r="C9851" s="23" t="s">
        <v>24</v>
      </c>
      <c r="D9851" s="23" t="s">
        <v>4764</v>
      </c>
      <c r="E9851" s="760" t="s">
        <v>3850</v>
      </c>
      <c r="F9851" s="760"/>
      <c r="G9851" s="25" t="s">
        <v>66</v>
      </c>
      <c r="H9851" s="673">
        <v>1</v>
      </c>
      <c r="I9851" s="26"/>
      <c r="J9851" s="26">
        <v>480.32</v>
      </c>
      <c r="K9851" s="26">
        <v>480.32</v>
      </c>
    </row>
    <row r="9852" spans="1:11" ht="24" customHeight="1" x14ac:dyDescent="0.2">
      <c r="A9852" s="674" t="s">
        <v>3706</v>
      </c>
      <c r="B9852" s="675" t="s">
        <v>3754</v>
      </c>
      <c r="C9852" s="674" t="s">
        <v>24</v>
      </c>
      <c r="D9852" s="674" t="s">
        <v>3755</v>
      </c>
      <c r="E9852" s="761" t="s">
        <v>3705</v>
      </c>
      <c r="F9852" s="761"/>
      <c r="G9852" s="676" t="s">
        <v>26</v>
      </c>
      <c r="H9852" s="677">
        <v>0.77300000000000002</v>
      </c>
      <c r="I9852" s="677">
        <v>0</v>
      </c>
      <c r="J9852" s="678">
        <v>28.71</v>
      </c>
      <c r="K9852" s="678">
        <v>22.19</v>
      </c>
    </row>
    <row r="9853" spans="1:11" ht="26.1" customHeight="1" x14ac:dyDescent="0.2">
      <c r="A9853" s="674" t="s">
        <v>3706</v>
      </c>
      <c r="B9853" s="675" t="s">
        <v>3791</v>
      </c>
      <c r="C9853" s="674" t="s">
        <v>24</v>
      </c>
      <c r="D9853" s="674" t="s">
        <v>3792</v>
      </c>
      <c r="E9853" s="761" t="s">
        <v>3705</v>
      </c>
      <c r="F9853" s="761"/>
      <c r="G9853" s="676" t="s">
        <v>26</v>
      </c>
      <c r="H9853" s="677">
        <v>1.546</v>
      </c>
      <c r="I9853" s="677">
        <v>0</v>
      </c>
      <c r="J9853" s="678">
        <v>34.909999999999997</v>
      </c>
      <c r="K9853" s="678">
        <v>53.97</v>
      </c>
    </row>
    <row r="9854" spans="1:11" ht="26.1" customHeight="1" x14ac:dyDescent="0.2">
      <c r="A9854" s="679" t="s">
        <v>3709</v>
      </c>
      <c r="B9854" s="680" t="s">
        <v>6735</v>
      </c>
      <c r="C9854" s="679" t="s">
        <v>24</v>
      </c>
      <c r="D9854" s="679" t="s">
        <v>6736</v>
      </c>
      <c r="E9854" s="762" t="s">
        <v>3720</v>
      </c>
      <c r="F9854" s="762"/>
      <c r="G9854" s="681" t="s">
        <v>66</v>
      </c>
      <c r="H9854" s="682">
        <v>19.8</v>
      </c>
      <c r="I9854" s="682">
        <v>0</v>
      </c>
      <c r="J9854" s="683">
        <v>0.05</v>
      </c>
      <c r="K9854" s="683">
        <v>0.99</v>
      </c>
    </row>
    <row r="9855" spans="1:11" ht="65.099999999999994" customHeight="1" x14ac:dyDescent="0.2">
      <c r="A9855" s="679" t="s">
        <v>3709</v>
      </c>
      <c r="B9855" s="680" t="s">
        <v>6737</v>
      </c>
      <c r="C9855" s="679" t="s">
        <v>24</v>
      </c>
      <c r="D9855" s="679" t="s">
        <v>6738</v>
      </c>
      <c r="E9855" s="762" t="s">
        <v>3720</v>
      </c>
      <c r="F9855" s="762"/>
      <c r="G9855" s="681" t="s">
        <v>66</v>
      </c>
      <c r="H9855" s="682">
        <v>1</v>
      </c>
      <c r="I9855" s="682">
        <v>0</v>
      </c>
      <c r="J9855" s="683">
        <v>317.16000000000003</v>
      </c>
      <c r="K9855" s="683">
        <v>317.16000000000003</v>
      </c>
    </row>
    <row r="9856" spans="1:11" ht="39" customHeight="1" x14ac:dyDescent="0.2">
      <c r="A9856" s="679" t="s">
        <v>3709</v>
      </c>
      <c r="B9856" s="680" t="s">
        <v>6733</v>
      </c>
      <c r="C9856" s="679" t="s">
        <v>24</v>
      </c>
      <c r="D9856" s="679" t="s">
        <v>6734</v>
      </c>
      <c r="E9856" s="762" t="s">
        <v>3720</v>
      </c>
      <c r="F9856" s="762"/>
      <c r="G9856" s="681" t="s">
        <v>66</v>
      </c>
      <c r="H9856" s="682">
        <v>3</v>
      </c>
      <c r="I9856" s="682">
        <v>0</v>
      </c>
      <c r="J9856" s="683">
        <v>28.67</v>
      </c>
      <c r="K9856" s="683">
        <v>86.01</v>
      </c>
    </row>
    <row r="9857" spans="1:11" ht="25.5" x14ac:dyDescent="0.2">
      <c r="A9857" s="684"/>
      <c r="B9857" s="684"/>
      <c r="C9857" s="684"/>
      <c r="D9857" s="684"/>
      <c r="E9857" s="684"/>
      <c r="F9857" s="684" t="s">
        <v>3723</v>
      </c>
      <c r="G9857" s="685">
        <v>55.04</v>
      </c>
      <c r="H9857" s="684" t="s">
        <v>3724</v>
      </c>
      <c r="I9857" s="685">
        <v>0</v>
      </c>
      <c r="J9857" s="684" t="s">
        <v>3725</v>
      </c>
      <c r="K9857" s="685">
        <v>55.04</v>
      </c>
    </row>
    <row r="9858" spans="1:11" ht="26.25" thickBot="1" x14ac:dyDescent="0.25">
      <c r="A9858" s="684"/>
      <c r="B9858" s="684"/>
      <c r="C9858" s="684"/>
      <c r="D9858" s="684"/>
      <c r="E9858" s="684"/>
      <c r="F9858" s="684" t="s">
        <v>3726</v>
      </c>
      <c r="G9858" s="685">
        <v>0</v>
      </c>
      <c r="H9858" s="763"/>
      <c r="I9858" s="763" t="s">
        <v>3727</v>
      </c>
      <c r="J9858" s="684"/>
      <c r="K9858" s="685">
        <v>480.32</v>
      </c>
    </row>
    <row r="9859" spans="1:11" ht="0.95" customHeight="1" thickTop="1" x14ac:dyDescent="0.2">
      <c r="A9859" s="688"/>
      <c r="B9859" s="688"/>
      <c r="C9859" s="688"/>
      <c r="D9859" s="688"/>
      <c r="E9859" s="688"/>
      <c r="F9859" s="688"/>
      <c r="G9859" s="688"/>
      <c r="H9859" s="688"/>
      <c r="I9859" s="688"/>
      <c r="J9859" s="688"/>
    </row>
    <row r="9860" spans="1:11" ht="18" customHeight="1" x14ac:dyDescent="0.2">
      <c r="A9860" s="18"/>
      <c r="B9860" s="19" t="s">
        <v>10</v>
      </c>
      <c r="C9860" s="18" t="s">
        <v>11</v>
      </c>
      <c r="D9860" s="18" t="s">
        <v>12</v>
      </c>
      <c r="E9860" s="764" t="s">
        <v>3702</v>
      </c>
      <c r="F9860" s="764"/>
      <c r="G9860" s="20" t="s">
        <v>13</v>
      </c>
      <c r="H9860" s="19" t="s">
        <v>14</v>
      </c>
      <c r="I9860" s="19" t="s">
        <v>3703</v>
      </c>
      <c r="J9860" s="19" t="s">
        <v>15</v>
      </c>
      <c r="K9860" s="19" t="s">
        <v>17</v>
      </c>
    </row>
    <row r="9861" spans="1:11" ht="39" customHeight="1" x14ac:dyDescent="0.2">
      <c r="A9861" s="23" t="s">
        <v>3704</v>
      </c>
      <c r="B9861" s="24" t="s">
        <v>4772</v>
      </c>
      <c r="C9861" s="23" t="s">
        <v>24</v>
      </c>
      <c r="D9861" s="23" t="s">
        <v>4773</v>
      </c>
      <c r="E9861" s="760" t="s">
        <v>3850</v>
      </c>
      <c r="F9861" s="760"/>
      <c r="G9861" s="25" t="s">
        <v>66</v>
      </c>
      <c r="H9861" s="673">
        <v>1</v>
      </c>
      <c r="I9861" s="26"/>
      <c r="J9861" s="26">
        <v>512.79999999999995</v>
      </c>
      <c r="K9861" s="26">
        <v>512.79999999999995</v>
      </c>
    </row>
    <row r="9862" spans="1:11" ht="24" customHeight="1" x14ac:dyDescent="0.2">
      <c r="A9862" s="674" t="s">
        <v>3706</v>
      </c>
      <c r="B9862" s="675" t="s">
        <v>3754</v>
      </c>
      <c r="C9862" s="674" t="s">
        <v>24</v>
      </c>
      <c r="D9862" s="674" t="s">
        <v>3755</v>
      </c>
      <c r="E9862" s="761" t="s">
        <v>3705</v>
      </c>
      <c r="F9862" s="761"/>
      <c r="G9862" s="676" t="s">
        <v>26</v>
      </c>
      <c r="H9862" s="677">
        <v>0.83899999999999997</v>
      </c>
      <c r="I9862" s="677">
        <v>0</v>
      </c>
      <c r="J9862" s="678">
        <v>28.71</v>
      </c>
      <c r="K9862" s="678">
        <v>24.08</v>
      </c>
    </row>
    <row r="9863" spans="1:11" ht="26.1" customHeight="1" x14ac:dyDescent="0.2">
      <c r="A9863" s="674" t="s">
        <v>3706</v>
      </c>
      <c r="B9863" s="675" t="s">
        <v>3791</v>
      </c>
      <c r="C9863" s="674" t="s">
        <v>24</v>
      </c>
      <c r="D9863" s="674" t="s">
        <v>3792</v>
      </c>
      <c r="E9863" s="761" t="s">
        <v>3705</v>
      </c>
      <c r="F9863" s="761"/>
      <c r="G9863" s="676" t="s">
        <v>26</v>
      </c>
      <c r="H9863" s="677">
        <v>1.6779999999999999</v>
      </c>
      <c r="I9863" s="677">
        <v>0</v>
      </c>
      <c r="J9863" s="678">
        <v>34.909999999999997</v>
      </c>
      <c r="K9863" s="678">
        <v>58.57</v>
      </c>
    </row>
    <row r="9864" spans="1:11" ht="26.1" customHeight="1" x14ac:dyDescent="0.2">
      <c r="A9864" s="679" t="s">
        <v>3709</v>
      </c>
      <c r="B9864" s="680" t="s">
        <v>6735</v>
      </c>
      <c r="C9864" s="679" t="s">
        <v>24</v>
      </c>
      <c r="D9864" s="679" t="s">
        <v>6736</v>
      </c>
      <c r="E9864" s="762" t="s">
        <v>3720</v>
      </c>
      <c r="F9864" s="762"/>
      <c r="G9864" s="681" t="s">
        <v>66</v>
      </c>
      <c r="H9864" s="682">
        <v>19.8</v>
      </c>
      <c r="I9864" s="682">
        <v>0</v>
      </c>
      <c r="J9864" s="683">
        <v>0.05</v>
      </c>
      <c r="K9864" s="683">
        <v>0.99</v>
      </c>
    </row>
    <row r="9865" spans="1:11" ht="39" customHeight="1" x14ac:dyDescent="0.2">
      <c r="A9865" s="679" t="s">
        <v>3709</v>
      </c>
      <c r="B9865" s="680" t="s">
        <v>6733</v>
      </c>
      <c r="C9865" s="679" t="s">
        <v>24</v>
      </c>
      <c r="D9865" s="679" t="s">
        <v>6734</v>
      </c>
      <c r="E9865" s="762" t="s">
        <v>3720</v>
      </c>
      <c r="F9865" s="762"/>
      <c r="G9865" s="681" t="s">
        <v>66</v>
      </c>
      <c r="H9865" s="682">
        <v>3</v>
      </c>
      <c r="I9865" s="682">
        <v>0</v>
      </c>
      <c r="J9865" s="683">
        <v>28.67</v>
      </c>
      <c r="K9865" s="683">
        <v>86.01</v>
      </c>
    </row>
    <row r="9866" spans="1:11" ht="51.95" customHeight="1" x14ac:dyDescent="0.2">
      <c r="A9866" s="679" t="s">
        <v>3709</v>
      </c>
      <c r="B9866" s="680" t="s">
        <v>6739</v>
      </c>
      <c r="C9866" s="679" t="s">
        <v>24</v>
      </c>
      <c r="D9866" s="679" t="s">
        <v>6740</v>
      </c>
      <c r="E9866" s="762" t="s">
        <v>3720</v>
      </c>
      <c r="F9866" s="762"/>
      <c r="G9866" s="681" t="s">
        <v>66</v>
      </c>
      <c r="H9866" s="682">
        <v>1</v>
      </c>
      <c r="I9866" s="682">
        <v>0</v>
      </c>
      <c r="J9866" s="683">
        <v>343.15</v>
      </c>
      <c r="K9866" s="683">
        <v>343.15</v>
      </c>
    </row>
    <row r="9867" spans="1:11" ht="25.5" x14ac:dyDescent="0.2">
      <c r="A9867" s="684"/>
      <c r="B9867" s="684"/>
      <c r="C9867" s="684"/>
      <c r="D9867" s="684"/>
      <c r="E9867" s="684"/>
      <c r="F9867" s="684" t="s">
        <v>3723</v>
      </c>
      <c r="G9867" s="685">
        <v>59.74</v>
      </c>
      <c r="H9867" s="684" t="s">
        <v>3724</v>
      </c>
      <c r="I9867" s="685">
        <v>0</v>
      </c>
      <c r="J9867" s="684" t="s">
        <v>3725</v>
      </c>
      <c r="K9867" s="685">
        <v>59.74</v>
      </c>
    </row>
    <row r="9868" spans="1:11" ht="26.25" thickBot="1" x14ac:dyDescent="0.25">
      <c r="A9868" s="684"/>
      <c r="B9868" s="684"/>
      <c r="C9868" s="684"/>
      <c r="D9868" s="684"/>
      <c r="E9868" s="684"/>
      <c r="F9868" s="684" t="s">
        <v>3726</v>
      </c>
      <c r="G9868" s="685">
        <v>0</v>
      </c>
      <c r="H9868" s="763"/>
      <c r="I9868" s="763" t="s">
        <v>3727</v>
      </c>
      <c r="J9868" s="684"/>
      <c r="K9868" s="685">
        <v>512.79999999999995</v>
      </c>
    </row>
    <row r="9869" spans="1:11" ht="0.95" customHeight="1" thickTop="1" x14ac:dyDescent="0.2">
      <c r="A9869" s="688"/>
      <c r="B9869" s="688"/>
      <c r="C9869" s="688"/>
      <c r="D9869" s="688"/>
      <c r="E9869" s="688"/>
      <c r="F9869" s="688"/>
      <c r="G9869" s="688"/>
      <c r="H9869" s="688"/>
      <c r="I9869" s="688"/>
      <c r="J9869" s="688"/>
    </row>
    <row r="9870" spans="1:11" ht="18" customHeight="1" x14ac:dyDescent="0.2">
      <c r="A9870" s="18"/>
      <c r="B9870" s="19" t="s">
        <v>10</v>
      </c>
      <c r="C9870" s="18" t="s">
        <v>11</v>
      </c>
      <c r="D9870" s="18" t="s">
        <v>12</v>
      </c>
      <c r="E9870" s="764" t="s">
        <v>3702</v>
      </c>
      <c r="F9870" s="764"/>
      <c r="G9870" s="20" t="s">
        <v>13</v>
      </c>
      <c r="H9870" s="19" t="s">
        <v>14</v>
      </c>
      <c r="I9870" s="19" t="s">
        <v>3703</v>
      </c>
      <c r="J9870" s="19" t="s">
        <v>15</v>
      </c>
      <c r="K9870" s="19" t="s">
        <v>17</v>
      </c>
    </row>
    <row r="9871" spans="1:11" ht="39" customHeight="1" x14ac:dyDescent="0.2">
      <c r="A9871" s="23" t="s">
        <v>3704</v>
      </c>
      <c r="B9871" s="24" t="s">
        <v>6618</v>
      </c>
      <c r="C9871" s="23" t="s">
        <v>24</v>
      </c>
      <c r="D9871" s="23" t="s">
        <v>6619</v>
      </c>
      <c r="E9871" s="760" t="s">
        <v>3850</v>
      </c>
      <c r="F9871" s="760"/>
      <c r="G9871" s="25" t="s">
        <v>66</v>
      </c>
      <c r="H9871" s="673">
        <v>1</v>
      </c>
      <c r="I9871" s="26"/>
      <c r="J9871" s="26">
        <v>397.47</v>
      </c>
      <c r="K9871" s="26">
        <v>397.47</v>
      </c>
    </row>
    <row r="9872" spans="1:11" ht="26.1" customHeight="1" x14ac:dyDescent="0.2">
      <c r="A9872" s="674" t="s">
        <v>3706</v>
      </c>
      <c r="B9872" s="675" t="s">
        <v>3791</v>
      </c>
      <c r="C9872" s="674" t="s">
        <v>24</v>
      </c>
      <c r="D9872" s="674" t="s">
        <v>3792</v>
      </c>
      <c r="E9872" s="761" t="s">
        <v>3705</v>
      </c>
      <c r="F9872" s="761"/>
      <c r="G9872" s="676" t="s">
        <v>26</v>
      </c>
      <c r="H9872" s="677">
        <v>1.282</v>
      </c>
      <c r="I9872" s="677">
        <v>0</v>
      </c>
      <c r="J9872" s="678">
        <v>34.909999999999997</v>
      </c>
      <c r="K9872" s="678">
        <v>44.75</v>
      </c>
    </row>
    <row r="9873" spans="1:11" ht="24" customHeight="1" x14ac:dyDescent="0.2">
      <c r="A9873" s="674" t="s">
        <v>3706</v>
      </c>
      <c r="B9873" s="675" t="s">
        <v>3754</v>
      </c>
      <c r="C9873" s="674" t="s">
        <v>24</v>
      </c>
      <c r="D9873" s="674" t="s">
        <v>3755</v>
      </c>
      <c r="E9873" s="761" t="s">
        <v>3705</v>
      </c>
      <c r="F9873" s="761"/>
      <c r="G9873" s="676" t="s">
        <v>26</v>
      </c>
      <c r="H9873" s="677">
        <v>0.64100000000000001</v>
      </c>
      <c r="I9873" s="677">
        <v>0</v>
      </c>
      <c r="J9873" s="678">
        <v>28.71</v>
      </c>
      <c r="K9873" s="678">
        <v>18.399999999999999</v>
      </c>
    </row>
    <row r="9874" spans="1:11" ht="51.95" customHeight="1" x14ac:dyDescent="0.2">
      <c r="A9874" s="679" t="s">
        <v>3709</v>
      </c>
      <c r="B9874" s="680" t="s">
        <v>6741</v>
      </c>
      <c r="C9874" s="679" t="s">
        <v>24</v>
      </c>
      <c r="D9874" s="679" t="s">
        <v>6742</v>
      </c>
      <c r="E9874" s="762" t="s">
        <v>3720</v>
      </c>
      <c r="F9874" s="762"/>
      <c r="G9874" s="681" t="s">
        <v>66</v>
      </c>
      <c r="H9874" s="682">
        <v>1</v>
      </c>
      <c r="I9874" s="682">
        <v>0</v>
      </c>
      <c r="J9874" s="683">
        <v>247.32</v>
      </c>
      <c r="K9874" s="683">
        <v>247.32</v>
      </c>
    </row>
    <row r="9875" spans="1:11" ht="26.1" customHeight="1" x14ac:dyDescent="0.2">
      <c r="A9875" s="679" t="s">
        <v>3709</v>
      </c>
      <c r="B9875" s="680" t="s">
        <v>6735</v>
      </c>
      <c r="C9875" s="679" t="s">
        <v>24</v>
      </c>
      <c r="D9875" s="679" t="s">
        <v>6736</v>
      </c>
      <c r="E9875" s="762" t="s">
        <v>3720</v>
      </c>
      <c r="F9875" s="762"/>
      <c r="G9875" s="681" t="s">
        <v>66</v>
      </c>
      <c r="H9875" s="682">
        <v>19.8</v>
      </c>
      <c r="I9875" s="682">
        <v>0</v>
      </c>
      <c r="J9875" s="683">
        <v>0.05</v>
      </c>
      <c r="K9875" s="683">
        <v>0.99</v>
      </c>
    </row>
    <row r="9876" spans="1:11" ht="39" customHeight="1" x14ac:dyDescent="0.2">
      <c r="A9876" s="679" t="s">
        <v>3709</v>
      </c>
      <c r="B9876" s="680" t="s">
        <v>6733</v>
      </c>
      <c r="C9876" s="679" t="s">
        <v>24</v>
      </c>
      <c r="D9876" s="679" t="s">
        <v>6734</v>
      </c>
      <c r="E9876" s="762" t="s">
        <v>3720</v>
      </c>
      <c r="F9876" s="762"/>
      <c r="G9876" s="681" t="s">
        <v>66</v>
      </c>
      <c r="H9876" s="682">
        <v>3</v>
      </c>
      <c r="I9876" s="682">
        <v>0</v>
      </c>
      <c r="J9876" s="683">
        <v>28.67</v>
      </c>
      <c r="K9876" s="683">
        <v>86.01</v>
      </c>
    </row>
    <row r="9877" spans="1:11" ht="25.5" x14ac:dyDescent="0.2">
      <c r="A9877" s="684"/>
      <c r="B9877" s="684"/>
      <c r="C9877" s="684"/>
      <c r="D9877" s="684"/>
      <c r="E9877" s="684"/>
      <c r="F9877" s="684" t="s">
        <v>3723</v>
      </c>
      <c r="G9877" s="685">
        <v>45.64</v>
      </c>
      <c r="H9877" s="684" t="s">
        <v>3724</v>
      </c>
      <c r="I9877" s="685">
        <v>0</v>
      </c>
      <c r="J9877" s="684" t="s">
        <v>3725</v>
      </c>
      <c r="K9877" s="685">
        <v>45.64</v>
      </c>
    </row>
    <row r="9878" spans="1:11" ht="26.25" thickBot="1" x14ac:dyDescent="0.25">
      <c r="A9878" s="684"/>
      <c r="B9878" s="684"/>
      <c r="C9878" s="684"/>
      <c r="D9878" s="684"/>
      <c r="E9878" s="684"/>
      <c r="F9878" s="684" t="s">
        <v>3726</v>
      </c>
      <c r="G9878" s="685">
        <v>0</v>
      </c>
      <c r="H9878" s="763"/>
      <c r="I9878" s="763" t="s">
        <v>3727</v>
      </c>
      <c r="J9878" s="684"/>
      <c r="K9878" s="685">
        <v>397.47</v>
      </c>
    </row>
    <row r="9879" spans="1:11" ht="0.95" customHeight="1" thickTop="1" x14ac:dyDescent="0.2">
      <c r="A9879" s="688"/>
      <c r="B9879" s="688"/>
      <c r="C9879" s="688"/>
      <c r="D9879" s="688"/>
      <c r="E9879" s="688"/>
      <c r="F9879" s="688"/>
      <c r="G9879" s="688"/>
      <c r="H9879" s="688"/>
      <c r="I9879" s="688"/>
      <c r="J9879" s="688"/>
    </row>
    <row r="9880" spans="1:11" ht="18" customHeight="1" x14ac:dyDescent="0.2">
      <c r="A9880" s="18"/>
      <c r="B9880" s="19" t="s">
        <v>10</v>
      </c>
      <c r="C9880" s="18" t="s">
        <v>11</v>
      </c>
      <c r="D9880" s="18" t="s">
        <v>12</v>
      </c>
      <c r="E9880" s="764" t="s">
        <v>3702</v>
      </c>
      <c r="F9880" s="764"/>
      <c r="G9880" s="20" t="s">
        <v>13</v>
      </c>
      <c r="H9880" s="19" t="s">
        <v>14</v>
      </c>
      <c r="I9880" s="19" t="s">
        <v>3703</v>
      </c>
      <c r="J9880" s="19" t="s">
        <v>15</v>
      </c>
      <c r="K9880" s="19" t="s">
        <v>17</v>
      </c>
    </row>
    <row r="9881" spans="1:11" ht="39" customHeight="1" x14ac:dyDescent="0.2">
      <c r="A9881" s="23" t="s">
        <v>3704</v>
      </c>
      <c r="B9881" s="24" t="s">
        <v>6152</v>
      </c>
      <c r="C9881" s="23" t="s">
        <v>24</v>
      </c>
      <c r="D9881" s="23" t="s">
        <v>6153</v>
      </c>
      <c r="E9881" s="760" t="s">
        <v>3823</v>
      </c>
      <c r="F9881" s="760"/>
      <c r="G9881" s="25" t="s">
        <v>56</v>
      </c>
      <c r="H9881" s="673">
        <v>1</v>
      </c>
      <c r="I9881" s="26"/>
      <c r="J9881" s="26">
        <v>298.22000000000003</v>
      </c>
      <c r="K9881" s="26">
        <v>298.22000000000003</v>
      </c>
    </row>
    <row r="9882" spans="1:11" ht="39" customHeight="1" x14ac:dyDescent="0.2">
      <c r="A9882" s="674" t="s">
        <v>3706</v>
      </c>
      <c r="B9882" s="675" t="s">
        <v>4234</v>
      </c>
      <c r="C9882" s="674" t="s">
        <v>24</v>
      </c>
      <c r="D9882" s="674" t="s">
        <v>4235</v>
      </c>
      <c r="E9882" s="761" t="s">
        <v>3772</v>
      </c>
      <c r="F9882" s="761"/>
      <c r="G9882" s="676" t="s">
        <v>3773</v>
      </c>
      <c r="H9882" s="677">
        <v>7.1800000000000003E-2</v>
      </c>
      <c r="I9882" s="677">
        <v>0</v>
      </c>
      <c r="J9882" s="678">
        <v>43.89</v>
      </c>
      <c r="K9882" s="678">
        <v>3.15</v>
      </c>
    </row>
    <row r="9883" spans="1:11" ht="24" customHeight="1" x14ac:dyDescent="0.2">
      <c r="A9883" s="674" t="s">
        <v>3706</v>
      </c>
      <c r="B9883" s="675" t="s">
        <v>3761</v>
      </c>
      <c r="C9883" s="674" t="s">
        <v>24</v>
      </c>
      <c r="D9883" s="674" t="s">
        <v>3762</v>
      </c>
      <c r="E9883" s="761" t="s">
        <v>3705</v>
      </c>
      <c r="F9883" s="761"/>
      <c r="G9883" s="676" t="s">
        <v>26</v>
      </c>
      <c r="H9883" s="677">
        <v>2.0219</v>
      </c>
      <c r="I9883" s="677">
        <v>0</v>
      </c>
      <c r="J9883" s="678">
        <v>36.909999999999997</v>
      </c>
      <c r="K9883" s="678">
        <v>74.62</v>
      </c>
    </row>
    <row r="9884" spans="1:11" ht="39" customHeight="1" x14ac:dyDescent="0.2">
      <c r="A9884" s="674" t="s">
        <v>3706</v>
      </c>
      <c r="B9884" s="675" t="s">
        <v>6254</v>
      </c>
      <c r="C9884" s="674" t="s">
        <v>24</v>
      </c>
      <c r="D9884" s="674" t="s">
        <v>6255</v>
      </c>
      <c r="E9884" s="761" t="s">
        <v>3772</v>
      </c>
      <c r="F9884" s="761"/>
      <c r="G9884" s="676" t="s">
        <v>3776</v>
      </c>
      <c r="H9884" s="677">
        <v>6.6600000000000006E-2</v>
      </c>
      <c r="I9884" s="677">
        <v>0</v>
      </c>
      <c r="J9884" s="678">
        <v>36.06</v>
      </c>
      <c r="K9884" s="678">
        <v>2.4</v>
      </c>
    </row>
    <row r="9885" spans="1:11" ht="24" customHeight="1" x14ac:dyDescent="0.2">
      <c r="A9885" s="674" t="s">
        <v>3706</v>
      </c>
      <c r="B9885" s="675" t="s">
        <v>3754</v>
      </c>
      <c r="C9885" s="674" t="s">
        <v>24</v>
      </c>
      <c r="D9885" s="674" t="s">
        <v>3755</v>
      </c>
      <c r="E9885" s="761" t="s">
        <v>3705</v>
      </c>
      <c r="F9885" s="761"/>
      <c r="G9885" s="676" t="s">
        <v>26</v>
      </c>
      <c r="H9885" s="677">
        <v>3.0329000000000002</v>
      </c>
      <c r="I9885" s="677">
        <v>0</v>
      </c>
      <c r="J9885" s="678">
        <v>28.71</v>
      </c>
      <c r="K9885" s="678">
        <v>87.07</v>
      </c>
    </row>
    <row r="9886" spans="1:11" ht="26.1" customHeight="1" x14ac:dyDescent="0.2">
      <c r="A9886" s="679" t="s">
        <v>3709</v>
      </c>
      <c r="B9886" s="680" t="s">
        <v>4004</v>
      </c>
      <c r="C9886" s="679" t="s">
        <v>24</v>
      </c>
      <c r="D9886" s="679" t="s">
        <v>4005</v>
      </c>
      <c r="E9886" s="762" t="s">
        <v>3720</v>
      </c>
      <c r="F9886" s="762"/>
      <c r="G9886" s="681" t="s">
        <v>325</v>
      </c>
      <c r="H9886" s="682">
        <v>1.1000000000000001</v>
      </c>
      <c r="I9886" s="682">
        <v>0</v>
      </c>
      <c r="J9886" s="683">
        <v>119.08</v>
      </c>
      <c r="K9886" s="683">
        <v>130.97999999999999</v>
      </c>
    </row>
    <row r="9887" spans="1:11" ht="25.5" x14ac:dyDescent="0.2">
      <c r="A9887" s="684"/>
      <c r="B9887" s="684"/>
      <c r="C9887" s="684"/>
      <c r="D9887" s="684"/>
      <c r="E9887" s="684"/>
      <c r="F9887" s="684" t="s">
        <v>3723</v>
      </c>
      <c r="G9887" s="685">
        <v>118.78</v>
      </c>
      <c r="H9887" s="684" t="s">
        <v>3724</v>
      </c>
      <c r="I9887" s="685">
        <v>0</v>
      </c>
      <c r="J9887" s="684" t="s">
        <v>3725</v>
      </c>
      <c r="K9887" s="685">
        <v>118.78</v>
      </c>
    </row>
    <row r="9888" spans="1:11" ht="26.25" thickBot="1" x14ac:dyDescent="0.25">
      <c r="A9888" s="684"/>
      <c r="B9888" s="684"/>
      <c r="C9888" s="684"/>
      <c r="D9888" s="684"/>
      <c r="E9888" s="684"/>
      <c r="F9888" s="684" t="s">
        <v>3726</v>
      </c>
      <c r="G9888" s="685">
        <v>0</v>
      </c>
      <c r="H9888" s="763"/>
      <c r="I9888" s="763" t="s">
        <v>3727</v>
      </c>
      <c r="J9888" s="684"/>
      <c r="K9888" s="685">
        <v>298.22000000000003</v>
      </c>
    </row>
    <row r="9889" spans="1:11" ht="0.95" customHeight="1" thickTop="1" x14ac:dyDescent="0.2">
      <c r="A9889" s="688"/>
      <c r="B9889" s="688"/>
      <c r="C9889" s="688"/>
      <c r="D9889" s="688"/>
      <c r="E9889" s="688"/>
      <c r="F9889" s="688"/>
      <c r="G9889" s="688"/>
      <c r="H9889" s="688"/>
      <c r="I9889" s="688"/>
      <c r="J9889" s="688"/>
    </row>
    <row r="9890" spans="1:11" ht="18" customHeight="1" x14ac:dyDescent="0.2">
      <c r="A9890" s="18"/>
      <c r="B9890" s="19" t="s">
        <v>10</v>
      </c>
      <c r="C9890" s="18" t="s">
        <v>11</v>
      </c>
      <c r="D9890" s="18" t="s">
        <v>12</v>
      </c>
      <c r="E9890" s="764" t="s">
        <v>3702</v>
      </c>
      <c r="F9890" s="764"/>
      <c r="G9890" s="20" t="s">
        <v>13</v>
      </c>
      <c r="H9890" s="19" t="s">
        <v>14</v>
      </c>
      <c r="I9890" s="19" t="s">
        <v>3703</v>
      </c>
      <c r="J9890" s="19" t="s">
        <v>15</v>
      </c>
      <c r="K9890" s="19" t="s">
        <v>17</v>
      </c>
    </row>
    <row r="9891" spans="1:11" ht="39" customHeight="1" x14ac:dyDescent="0.2">
      <c r="A9891" s="23" t="s">
        <v>3704</v>
      </c>
      <c r="B9891" s="24" t="s">
        <v>4477</v>
      </c>
      <c r="C9891" s="23" t="s">
        <v>24</v>
      </c>
      <c r="D9891" s="23" t="s">
        <v>4478</v>
      </c>
      <c r="E9891" s="760" t="s">
        <v>3772</v>
      </c>
      <c r="F9891" s="760"/>
      <c r="G9891" s="25" t="s">
        <v>3776</v>
      </c>
      <c r="H9891" s="673">
        <v>1</v>
      </c>
      <c r="I9891" s="26"/>
      <c r="J9891" s="26">
        <v>6.47</v>
      </c>
      <c r="K9891" s="26">
        <v>6.47</v>
      </c>
    </row>
    <row r="9892" spans="1:11" ht="39" customHeight="1" x14ac:dyDescent="0.2">
      <c r="A9892" s="674" t="s">
        <v>3706</v>
      </c>
      <c r="B9892" s="675" t="s">
        <v>6743</v>
      </c>
      <c r="C9892" s="674" t="s">
        <v>24</v>
      </c>
      <c r="D9892" s="674" t="s">
        <v>6744</v>
      </c>
      <c r="E9892" s="761" t="s">
        <v>3772</v>
      </c>
      <c r="F9892" s="761"/>
      <c r="G9892" s="676" t="s">
        <v>26</v>
      </c>
      <c r="H9892" s="677">
        <v>1</v>
      </c>
      <c r="I9892" s="677">
        <v>0</v>
      </c>
      <c r="J9892" s="678">
        <v>5.26</v>
      </c>
      <c r="K9892" s="678">
        <v>5.26</v>
      </c>
    </row>
    <row r="9893" spans="1:11" ht="39" customHeight="1" x14ac:dyDescent="0.2">
      <c r="A9893" s="674" t="s">
        <v>3706</v>
      </c>
      <c r="B9893" s="675" t="s">
        <v>6745</v>
      </c>
      <c r="C9893" s="674" t="s">
        <v>24</v>
      </c>
      <c r="D9893" s="674" t="s">
        <v>6746</v>
      </c>
      <c r="E9893" s="761" t="s">
        <v>3772</v>
      </c>
      <c r="F9893" s="761"/>
      <c r="G9893" s="676" t="s">
        <v>26</v>
      </c>
      <c r="H9893" s="677">
        <v>1</v>
      </c>
      <c r="I9893" s="677">
        <v>0</v>
      </c>
      <c r="J9893" s="678">
        <v>1.21</v>
      </c>
      <c r="K9893" s="678">
        <v>1.21</v>
      </c>
    </row>
    <row r="9894" spans="1:11" ht="25.5" x14ac:dyDescent="0.2">
      <c r="A9894" s="684"/>
      <c r="B9894" s="684"/>
      <c r="C9894" s="684"/>
      <c r="D9894" s="684"/>
      <c r="E9894" s="684"/>
      <c r="F9894" s="684" t="s">
        <v>3723</v>
      </c>
      <c r="G9894" s="685">
        <v>0</v>
      </c>
      <c r="H9894" s="684" t="s">
        <v>3724</v>
      </c>
      <c r="I9894" s="685">
        <v>0</v>
      </c>
      <c r="J9894" s="684" t="s">
        <v>3725</v>
      </c>
      <c r="K9894" s="685">
        <v>0</v>
      </c>
    </row>
    <row r="9895" spans="1:11" ht="26.25" thickBot="1" x14ac:dyDescent="0.25">
      <c r="A9895" s="684"/>
      <c r="B9895" s="684"/>
      <c r="C9895" s="684"/>
      <c r="D9895" s="684"/>
      <c r="E9895" s="684"/>
      <c r="F9895" s="684" t="s">
        <v>3726</v>
      </c>
      <c r="G9895" s="685">
        <v>0</v>
      </c>
      <c r="H9895" s="763"/>
      <c r="I9895" s="763" t="s">
        <v>3727</v>
      </c>
      <c r="J9895" s="684"/>
      <c r="K9895" s="685">
        <v>6.47</v>
      </c>
    </row>
    <row r="9896" spans="1:11" ht="0.95" customHeight="1" thickTop="1" x14ac:dyDescent="0.2">
      <c r="A9896" s="688"/>
      <c r="B9896" s="688"/>
      <c r="C9896" s="688"/>
      <c r="D9896" s="688"/>
      <c r="E9896" s="688"/>
      <c r="F9896" s="688"/>
      <c r="G9896" s="688"/>
      <c r="H9896" s="688"/>
      <c r="I9896" s="688"/>
      <c r="J9896" s="688"/>
    </row>
    <row r="9897" spans="1:11" ht="18" customHeight="1" x14ac:dyDescent="0.2">
      <c r="A9897" s="18"/>
      <c r="B9897" s="19" t="s">
        <v>10</v>
      </c>
      <c r="C9897" s="18" t="s">
        <v>11</v>
      </c>
      <c r="D9897" s="18" t="s">
        <v>12</v>
      </c>
      <c r="E9897" s="764" t="s">
        <v>3702</v>
      </c>
      <c r="F9897" s="764"/>
      <c r="G9897" s="20" t="s">
        <v>13</v>
      </c>
      <c r="H9897" s="19" t="s">
        <v>14</v>
      </c>
      <c r="I9897" s="19" t="s">
        <v>3703</v>
      </c>
      <c r="J9897" s="19" t="s">
        <v>15</v>
      </c>
      <c r="K9897" s="19" t="s">
        <v>17</v>
      </c>
    </row>
    <row r="9898" spans="1:11" ht="39" customHeight="1" x14ac:dyDescent="0.2">
      <c r="A9898" s="23" t="s">
        <v>3704</v>
      </c>
      <c r="B9898" s="24" t="s">
        <v>4475</v>
      </c>
      <c r="C9898" s="23" t="s">
        <v>24</v>
      </c>
      <c r="D9898" s="23" t="s">
        <v>4476</v>
      </c>
      <c r="E9898" s="760" t="s">
        <v>3772</v>
      </c>
      <c r="F9898" s="760"/>
      <c r="G9898" s="25" t="s">
        <v>3773</v>
      </c>
      <c r="H9898" s="673">
        <v>1</v>
      </c>
      <c r="I9898" s="26"/>
      <c r="J9898" s="26">
        <v>13.81</v>
      </c>
      <c r="K9898" s="26">
        <v>13.81</v>
      </c>
    </row>
    <row r="9899" spans="1:11" ht="39" customHeight="1" x14ac:dyDescent="0.2">
      <c r="A9899" s="674" t="s">
        <v>3706</v>
      </c>
      <c r="B9899" s="675" t="s">
        <v>6747</v>
      </c>
      <c r="C9899" s="674" t="s">
        <v>24</v>
      </c>
      <c r="D9899" s="674" t="s">
        <v>6748</v>
      </c>
      <c r="E9899" s="761" t="s">
        <v>3772</v>
      </c>
      <c r="F9899" s="761"/>
      <c r="G9899" s="676" t="s">
        <v>26</v>
      </c>
      <c r="H9899" s="677">
        <v>1</v>
      </c>
      <c r="I9899" s="677">
        <v>0</v>
      </c>
      <c r="J9899" s="678">
        <v>0.76</v>
      </c>
      <c r="K9899" s="678">
        <v>0.76</v>
      </c>
    </row>
    <row r="9900" spans="1:11" ht="39" customHeight="1" x14ac:dyDescent="0.2">
      <c r="A9900" s="674" t="s">
        <v>3706</v>
      </c>
      <c r="B9900" s="675" t="s">
        <v>6745</v>
      </c>
      <c r="C9900" s="674" t="s">
        <v>24</v>
      </c>
      <c r="D9900" s="674" t="s">
        <v>6746</v>
      </c>
      <c r="E9900" s="761" t="s">
        <v>3772</v>
      </c>
      <c r="F9900" s="761"/>
      <c r="G9900" s="676" t="s">
        <v>26</v>
      </c>
      <c r="H9900" s="677">
        <v>1</v>
      </c>
      <c r="I9900" s="677">
        <v>0</v>
      </c>
      <c r="J9900" s="678">
        <v>1.21</v>
      </c>
      <c r="K9900" s="678">
        <v>1.21</v>
      </c>
    </row>
    <row r="9901" spans="1:11" ht="39" customHeight="1" x14ac:dyDescent="0.2">
      <c r="A9901" s="674" t="s">
        <v>3706</v>
      </c>
      <c r="B9901" s="675" t="s">
        <v>6749</v>
      </c>
      <c r="C9901" s="674" t="s">
        <v>24</v>
      </c>
      <c r="D9901" s="674" t="s">
        <v>6750</v>
      </c>
      <c r="E9901" s="761" t="s">
        <v>3772</v>
      </c>
      <c r="F9901" s="761"/>
      <c r="G9901" s="676" t="s">
        <v>26</v>
      </c>
      <c r="H9901" s="677">
        <v>1</v>
      </c>
      <c r="I9901" s="677">
        <v>0</v>
      </c>
      <c r="J9901" s="678">
        <v>6.58</v>
      </c>
      <c r="K9901" s="678">
        <v>6.58</v>
      </c>
    </row>
    <row r="9902" spans="1:11" ht="39" customHeight="1" x14ac:dyDescent="0.2">
      <c r="A9902" s="674" t="s">
        <v>3706</v>
      </c>
      <c r="B9902" s="675" t="s">
        <v>6743</v>
      </c>
      <c r="C9902" s="674" t="s">
        <v>24</v>
      </c>
      <c r="D9902" s="674" t="s">
        <v>6744</v>
      </c>
      <c r="E9902" s="761" t="s">
        <v>3772</v>
      </c>
      <c r="F9902" s="761"/>
      <c r="G9902" s="676" t="s">
        <v>26</v>
      </c>
      <c r="H9902" s="677">
        <v>1</v>
      </c>
      <c r="I9902" s="677">
        <v>0</v>
      </c>
      <c r="J9902" s="678">
        <v>5.26</v>
      </c>
      <c r="K9902" s="678">
        <v>5.26</v>
      </c>
    </row>
    <row r="9903" spans="1:11" ht="25.5" x14ac:dyDescent="0.2">
      <c r="A9903" s="684"/>
      <c r="B9903" s="684"/>
      <c r="C9903" s="684"/>
      <c r="D9903" s="684"/>
      <c r="E9903" s="684"/>
      <c r="F9903" s="684" t="s">
        <v>3723</v>
      </c>
      <c r="G9903" s="685">
        <v>0</v>
      </c>
      <c r="H9903" s="684" t="s">
        <v>3724</v>
      </c>
      <c r="I9903" s="685">
        <v>0</v>
      </c>
      <c r="J9903" s="684" t="s">
        <v>3725</v>
      </c>
      <c r="K9903" s="685">
        <v>0</v>
      </c>
    </row>
    <row r="9904" spans="1:11" ht="26.25" thickBot="1" x14ac:dyDescent="0.25">
      <c r="A9904" s="684"/>
      <c r="B9904" s="684"/>
      <c r="C9904" s="684"/>
      <c r="D9904" s="684"/>
      <c r="E9904" s="684"/>
      <c r="F9904" s="684" t="s">
        <v>3726</v>
      </c>
      <c r="G9904" s="685">
        <v>0</v>
      </c>
      <c r="H9904" s="763"/>
      <c r="I9904" s="763" t="s">
        <v>3727</v>
      </c>
      <c r="J9904" s="684"/>
      <c r="K9904" s="685">
        <v>13.81</v>
      </c>
    </row>
    <row r="9905" spans="1:11" ht="0.95" customHeight="1" thickTop="1" x14ac:dyDescent="0.2">
      <c r="A9905" s="688"/>
      <c r="B9905" s="688"/>
      <c r="C9905" s="688"/>
      <c r="D9905" s="688"/>
      <c r="E9905" s="688"/>
      <c r="F9905" s="688"/>
      <c r="G9905" s="688"/>
      <c r="H9905" s="688"/>
      <c r="I9905" s="688"/>
      <c r="J9905" s="688"/>
    </row>
    <row r="9906" spans="1:11" ht="18" customHeight="1" x14ac:dyDescent="0.2">
      <c r="A9906" s="18"/>
      <c r="B9906" s="19" t="s">
        <v>10</v>
      </c>
      <c r="C9906" s="18" t="s">
        <v>11</v>
      </c>
      <c r="D9906" s="18" t="s">
        <v>12</v>
      </c>
      <c r="E9906" s="764" t="s">
        <v>3702</v>
      </c>
      <c r="F9906" s="764"/>
      <c r="G9906" s="20" t="s">
        <v>13</v>
      </c>
      <c r="H9906" s="19" t="s">
        <v>14</v>
      </c>
      <c r="I9906" s="19" t="s">
        <v>3703</v>
      </c>
      <c r="J9906" s="19" t="s">
        <v>15</v>
      </c>
      <c r="K9906" s="19" t="s">
        <v>17</v>
      </c>
    </row>
    <row r="9907" spans="1:11" ht="39" customHeight="1" x14ac:dyDescent="0.2">
      <c r="A9907" s="23" t="s">
        <v>3704</v>
      </c>
      <c r="B9907" s="24" t="s">
        <v>6743</v>
      </c>
      <c r="C9907" s="23" t="s">
        <v>24</v>
      </c>
      <c r="D9907" s="23" t="s">
        <v>6744</v>
      </c>
      <c r="E9907" s="760" t="s">
        <v>3772</v>
      </c>
      <c r="F9907" s="760"/>
      <c r="G9907" s="25" t="s">
        <v>26</v>
      </c>
      <c r="H9907" s="673">
        <v>1</v>
      </c>
      <c r="I9907" s="26"/>
      <c r="J9907" s="26">
        <v>5.26</v>
      </c>
      <c r="K9907" s="26">
        <v>5.26</v>
      </c>
    </row>
    <row r="9908" spans="1:11" ht="39" customHeight="1" x14ac:dyDescent="0.2">
      <c r="A9908" s="679" t="s">
        <v>3709</v>
      </c>
      <c r="B9908" s="680" t="s">
        <v>6751</v>
      </c>
      <c r="C9908" s="679" t="s">
        <v>24</v>
      </c>
      <c r="D9908" s="679" t="s">
        <v>6752</v>
      </c>
      <c r="E9908" s="762" t="s">
        <v>2501</v>
      </c>
      <c r="F9908" s="762"/>
      <c r="G9908" s="681" t="s">
        <v>66</v>
      </c>
      <c r="H9908" s="682">
        <v>6.3999999999999997E-5</v>
      </c>
      <c r="I9908" s="682">
        <v>0</v>
      </c>
      <c r="J9908" s="683">
        <v>82323.05</v>
      </c>
      <c r="K9908" s="683">
        <v>5.26</v>
      </c>
    </row>
    <row r="9909" spans="1:11" ht="25.5" x14ac:dyDescent="0.2">
      <c r="A9909" s="684"/>
      <c r="B9909" s="684"/>
      <c r="C9909" s="684"/>
      <c r="D9909" s="684"/>
      <c r="E9909" s="684"/>
      <c r="F9909" s="684" t="s">
        <v>3723</v>
      </c>
      <c r="G9909" s="685">
        <v>0</v>
      </c>
      <c r="H9909" s="684" t="s">
        <v>3724</v>
      </c>
      <c r="I9909" s="685">
        <v>0</v>
      </c>
      <c r="J9909" s="684" t="s">
        <v>3725</v>
      </c>
      <c r="K9909" s="685">
        <v>0</v>
      </c>
    </row>
    <row r="9910" spans="1:11" ht="26.25" thickBot="1" x14ac:dyDescent="0.25">
      <c r="A9910" s="684"/>
      <c r="B9910" s="684"/>
      <c r="C9910" s="684"/>
      <c r="D9910" s="684"/>
      <c r="E9910" s="684"/>
      <c r="F9910" s="684" t="s">
        <v>3726</v>
      </c>
      <c r="G9910" s="685">
        <v>0</v>
      </c>
      <c r="H9910" s="763"/>
      <c r="I9910" s="763" t="s">
        <v>3727</v>
      </c>
      <c r="J9910" s="684"/>
      <c r="K9910" s="685">
        <v>5.26</v>
      </c>
    </row>
    <row r="9911" spans="1:11" ht="0.95" customHeight="1" thickTop="1" x14ac:dyDescent="0.2">
      <c r="A9911" s="688"/>
      <c r="B9911" s="688"/>
      <c r="C9911" s="688"/>
      <c r="D9911" s="688"/>
      <c r="E9911" s="688"/>
      <c r="F9911" s="688"/>
      <c r="G9911" s="688"/>
      <c r="H9911" s="688"/>
      <c r="I9911" s="688"/>
      <c r="J9911" s="688"/>
    </row>
    <row r="9912" spans="1:11" ht="18" customHeight="1" x14ac:dyDescent="0.2">
      <c r="A9912" s="18"/>
      <c r="B9912" s="19" t="s">
        <v>10</v>
      </c>
      <c r="C9912" s="18" t="s">
        <v>11</v>
      </c>
      <c r="D9912" s="18" t="s">
        <v>12</v>
      </c>
      <c r="E9912" s="764" t="s">
        <v>3702</v>
      </c>
      <c r="F9912" s="764"/>
      <c r="G9912" s="20" t="s">
        <v>13</v>
      </c>
      <c r="H9912" s="19" t="s">
        <v>14</v>
      </c>
      <c r="I9912" s="19" t="s">
        <v>3703</v>
      </c>
      <c r="J9912" s="19" t="s">
        <v>15</v>
      </c>
      <c r="K9912" s="19" t="s">
        <v>17</v>
      </c>
    </row>
    <row r="9913" spans="1:11" ht="39" customHeight="1" x14ac:dyDescent="0.2">
      <c r="A9913" s="23" t="s">
        <v>3704</v>
      </c>
      <c r="B9913" s="24" t="s">
        <v>6745</v>
      </c>
      <c r="C9913" s="23" t="s">
        <v>24</v>
      </c>
      <c r="D9913" s="23" t="s">
        <v>6746</v>
      </c>
      <c r="E9913" s="760" t="s">
        <v>3772</v>
      </c>
      <c r="F9913" s="760"/>
      <c r="G9913" s="25" t="s">
        <v>26</v>
      </c>
      <c r="H9913" s="673">
        <v>1</v>
      </c>
      <c r="I9913" s="26"/>
      <c r="J9913" s="26">
        <v>1.21</v>
      </c>
      <c r="K9913" s="26">
        <v>1.21</v>
      </c>
    </row>
    <row r="9914" spans="1:11" ht="39" customHeight="1" x14ac:dyDescent="0.2">
      <c r="A9914" s="679" t="s">
        <v>3709</v>
      </c>
      <c r="B9914" s="680" t="s">
        <v>6751</v>
      </c>
      <c r="C9914" s="679" t="s">
        <v>24</v>
      </c>
      <c r="D9914" s="679" t="s">
        <v>6752</v>
      </c>
      <c r="E9914" s="762" t="s">
        <v>2501</v>
      </c>
      <c r="F9914" s="762"/>
      <c r="G9914" s="681" t="s">
        <v>66</v>
      </c>
      <c r="H9914" s="682">
        <v>1.4800000000000001E-5</v>
      </c>
      <c r="I9914" s="682">
        <v>0</v>
      </c>
      <c r="J9914" s="683">
        <v>82323.05</v>
      </c>
      <c r="K9914" s="683">
        <v>1.21</v>
      </c>
    </row>
    <row r="9915" spans="1:11" ht="25.5" x14ac:dyDescent="0.2">
      <c r="A9915" s="684"/>
      <c r="B9915" s="684"/>
      <c r="C9915" s="684"/>
      <c r="D9915" s="684"/>
      <c r="E9915" s="684"/>
      <c r="F9915" s="684" t="s">
        <v>3723</v>
      </c>
      <c r="G9915" s="685">
        <v>0</v>
      </c>
      <c r="H9915" s="684" t="s">
        <v>3724</v>
      </c>
      <c r="I9915" s="685">
        <v>0</v>
      </c>
      <c r="J9915" s="684" t="s">
        <v>3725</v>
      </c>
      <c r="K9915" s="685">
        <v>0</v>
      </c>
    </row>
    <row r="9916" spans="1:11" ht="26.25" thickBot="1" x14ac:dyDescent="0.25">
      <c r="A9916" s="684"/>
      <c r="B9916" s="684"/>
      <c r="C9916" s="684"/>
      <c r="D9916" s="684"/>
      <c r="E9916" s="684"/>
      <c r="F9916" s="684" t="s">
        <v>3726</v>
      </c>
      <c r="G9916" s="685">
        <v>0</v>
      </c>
      <c r="H9916" s="763"/>
      <c r="I9916" s="763" t="s">
        <v>3727</v>
      </c>
      <c r="J9916" s="684"/>
      <c r="K9916" s="685">
        <v>1.21</v>
      </c>
    </row>
    <row r="9917" spans="1:11" ht="0.95" customHeight="1" thickTop="1" x14ac:dyDescent="0.2">
      <c r="A9917" s="688"/>
      <c r="B9917" s="688"/>
      <c r="C9917" s="688"/>
      <c r="D9917" s="688"/>
      <c r="E9917" s="688"/>
      <c r="F9917" s="688"/>
      <c r="G9917" s="688"/>
      <c r="H9917" s="688"/>
      <c r="I9917" s="688"/>
      <c r="J9917" s="688"/>
    </row>
    <row r="9918" spans="1:11" ht="18" customHeight="1" x14ac:dyDescent="0.2">
      <c r="A9918" s="18"/>
      <c r="B9918" s="19" t="s">
        <v>10</v>
      </c>
      <c r="C9918" s="18" t="s">
        <v>11</v>
      </c>
      <c r="D9918" s="18" t="s">
        <v>12</v>
      </c>
      <c r="E9918" s="764" t="s">
        <v>3702</v>
      </c>
      <c r="F9918" s="764"/>
      <c r="G9918" s="20" t="s">
        <v>13</v>
      </c>
      <c r="H9918" s="19" t="s">
        <v>14</v>
      </c>
      <c r="I9918" s="19" t="s">
        <v>3703</v>
      </c>
      <c r="J9918" s="19" t="s">
        <v>15</v>
      </c>
      <c r="K9918" s="19" t="s">
        <v>17</v>
      </c>
    </row>
    <row r="9919" spans="1:11" ht="39" customHeight="1" x14ac:dyDescent="0.2">
      <c r="A9919" s="23" t="s">
        <v>3704</v>
      </c>
      <c r="B9919" s="24" t="s">
        <v>6749</v>
      </c>
      <c r="C9919" s="23" t="s">
        <v>24</v>
      </c>
      <c r="D9919" s="23" t="s">
        <v>6750</v>
      </c>
      <c r="E9919" s="760" t="s">
        <v>3772</v>
      </c>
      <c r="F9919" s="760"/>
      <c r="G9919" s="25" t="s">
        <v>26</v>
      </c>
      <c r="H9919" s="673">
        <v>1</v>
      </c>
      <c r="I9919" s="26"/>
      <c r="J9919" s="26">
        <v>6.58</v>
      </c>
      <c r="K9919" s="26">
        <v>6.58</v>
      </c>
    </row>
    <row r="9920" spans="1:11" ht="39" customHeight="1" x14ac:dyDescent="0.2">
      <c r="A9920" s="679" t="s">
        <v>3709</v>
      </c>
      <c r="B9920" s="680" t="s">
        <v>6751</v>
      </c>
      <c r="C9920" s="679" t="s">
        <v>24</v>
      </c>
      <c r="D9920" s="679" t="s">
        <v>6752</v>
      </c>
      <c r="E9920" s="762" t="s">
        <v>2501</v>
      </c>
      <c r="F9920" s="762"/>
      <c r="G9920" s="681" t="s">
        <v>66</v>
      </c>
      <c r="H9920" s="682">
        <v>8.0000000000000007E-5</v>
      </c>
      <c r="I9920" s="682">
        <v>0</v>
      </c>
      <c r="J9920" s="683">
        <v>82323.05</v>
      </c>
      <c r="K9920" s="683">
        <v>6.58</v>
      </c>
    </row>
    <row r="9921" spans="1:11" ht="25.5" x14ac:dyDescent="0.2">
      <c r="A9921" s="684"/>
      <c r="B9921" s="684"/>
      <c r="C9921" s="684"/>
      <c r="D9921" s="684"/>
      <c r="E9921" s="684"/>
      <c r="F9921" s="684" t="s">
        <v>3723</v>
      </c>
      <c r="G9921" s="685">
        <v>0</v>
      </c>
      <c r="H9921" s="684" t="s">
        <v>3724</v>
      </c>
      <c r="I9921" s="685">
        <v>0</v>
      </c>
      <c r="J9921" s="684" t="s">
        <v>3725</v>
      </c>
      <c r="K9921" s="685">
        <v>0</v>
      </c>
    </row>
    <row r="9922" spans="1:11" ht="26.25" thickBot="1" x14ac:dyDescent="0.25">
      <c r="A9922" s="684"/>
      <c r="B9922" s="684"/>
      <c r="C9922" s="684"/>
      <c r="D9922" s="684"/>
      <c r="E9922" s="684"/>
      <c r="F9922" s="684" t="s">
        <v>3726</v>
      </c>
      <c r="G9922" s="685">
        <v>0</v>
      </c>
      <c r="H9922" s="763"/>
      <c r="I9922" s="763" t="s">
        <v>3727</v>
      </c>
      <c r="J9922" s="684"/>
      <c r="K9922" s="685">
        <v>6.58</v>
      </c>
    </row>
    <row r="9923" spans="1:11" ht="0.95" customHeight="1" thickTop="1" x14ac:dyDescent="0.2">
      <c r="A9923" s="688"/>
      <c r="B9923" s="688"/>
      <c r="C9923" s="688"/>
      <c r="D9923" s="688"/>
      <c r="E9923" s="688"/>
      <c r="F9923" s="688"/>
      <c r="G9923" s="688"/>
      <c r="H9923" s="688"/>
      <c r="I9923" s="688"/>
      <c r="J9923" s="688"/>
    </row>
    <row r="9924" spans="1:11" ht="18" customHeight="1" x14ac:dyDescent="0.2">
      <c r="A9924" s="18"/>
      <c r="B9924" s="19" t="s">
        <v>10</v>
      </c>
      <c r="C9924" s="18" t="s">
        <v>11</v>
      </c>
      <c r="D9924" s="18" t="s">
        <v>12</v>
      </c>
      <c r="E9924" s="764" t="s">
        <v>3702</v>
      </c>
      <c r="F9924" s="764"/>
      <c r="G9924" s="20" t="s">
        <v>13</v>
      </c>
      <c r="H9924" s="19" t="s">
        <v>14</v>
      </c>
      <c r="I9924" s="19" t="s">
        <v>3703</v>
      </c>
      <c r="J9924" s="19" t="s">
        <v>15</v>
      </c>
      <c r="K9924" s="19" t="s">
        <v>17</v>
      </c>
    </row>
    <row r="9925" spans="1:11" ht="39" customHeight="1" x14ac:dyDescent="0.2">
      <c r="A9925" s="23" t="s">
        <v>3704</v>
      </c>
      <c r="B9925" s="24" t="s">
        <v>6747</v>
      </c>
      <c r="C9925" s="23" t="s">
        <v>24</v>
      </c>
      <c r="D9925" s="23" t="s">
        <v>6748</v>
      </c>
      <c r="E9925" s="760" t="s">
        <v>3772</v>
      </c>
      <c r="F9925" s="760"/>
      <c r="G9925" s="25" t="s">
        <v>26</v>
      </c>
      <c r="H9925" s="673">
        <v>1</v>
      </c>
      <c r="I9925" s="26"/>
      <c r="J9925" s="26">
        <v>0.76</v>
      </c>
      <c r="K9925" s="26">
        <v>0.76</v>
      </c>
    </row>
    <row r="9926" spans="1:11" ht="26.1" customHeight="1" x14ac:dyDescent="0.2">
      <c r="A9926" s="679" t="s">
        <v>3709</v>
      </c>
      <c r="B9926" s="680" t="s">
        <v>6048</v>
      </c>
      <c r="C9926" s="679" t="s">
        <v>24</v>
      </c>
      <c r="D9926" s="679" t="s">
        <v>6049</v>
      </c>
      <c r="E9926" s="762" t="s">
        <v>3720</v>
      </c>
      <c r="F9926" s="762"/>
      <c r="G9926" s="681" t="s">
        <v>6050</v>
      </c>
      <c r="H9926" s="682">
        <v>1.06</v>
      </c>
      <c r="I9926" s="682">
        <v>0</v>
      </c>
      <c r="J9926" s="683">
        <v>0.72</v>
      </c>
      <c r="K9926" s="683">
        <v>0.76</v>
      </c>
    </row>
    <row r="9927" spans="1:11" ht="25.5" x14ac:dyDescent="0.2">
      <c r="A9927" s="684"/>
      <c r="B9927" s="684"/>
      <c r="C9927" s="684"/>
      <c r="D9927" s="684"/>
      <c r="E9927" s="684"/>
      <c r="F9927" s="684" t="s">
        <v>3723</v>
      </c>
      <c r="G9927" s="685">
        <v>0</v>
      </c>
      <c r="H9927" s="684" t="s">
        <v>3724</v>
      </c>
      <c r="I9927" s="685">
        <v>0</v>
      </c>
      <c r="J9927" s="684" t="s">
        <v>3725</v>
      </c>
      <c r="K9927" s="685">
        <v>0</v>
      </c>
    </row>
    <row r="9928" spans="1:11" ht="26.25" thickBot="1" x14ac:dyDescent="0.25">
      <c r="A9928" s="684"/>
      <c r="B9928" s="684"/>
      <c r="C9928" s="684"/>
      <c r="D9928" s="684"/>
      <c r="E9928" s="684"/>
      <c r="F9928" s="684" t="s">
        <v>3726</v>
      </c>
      <c r="G9928" s="685">
        <v>0</v>
      </c>
      <c r="H9928" s="763"/>
      <c r="I9928" s="763" t="s">
        <v>3727</v>
      </c>
      <c r="J9928" s="684"/>
      <c r="K9928" s="685">
        <v>0.76</v>
      </c>
    </row>
    <row r="9929" spans="1:11" ht="0.95" customHeight="1" thickTop="1" x14ac:dyDescent="0.2">
      <c r="A9929" s="688"/>
      <c r="B9929" s="688"/>
      <c r="C9929" s="688"/>
      <c r="D9929" s="688"/>
      <c r="E9929" s="688"/>
      <c r="F9929" s="688"/>
      <c r="G9929" s="688"/>
      <c r="H9929" s="688"/>
      <c r="I9929" s="688"/>
      <c r="J9929" s="688"/>
    </row>
    <row r="9930" spans="1:11" ht="18" customHeight="1" x14ac:dyDescent="0.2">
      <c r="A9930" s="18"/>
      <c r="B9930" s="19" t="s">
        <v>10</v>
      </c>
      <c r="C9930" s="18" t="s">
        <v>11</v>
      </c>
      <c r="D9930" s="18" t="s">
        <v>12</v>
      </c>
      <c r="E9930" s="764" t="s">
        <v>3702</v>
      </c>
      <c r="F9930" s="764"/>
      <c r="G9930" s="20" t="s">
        <v>13</v>
      </c>
      <c r="H9930" s="19" t="s">
        <v>14</v>
      </c>
      <c r="I9930" s="19" t="s">
        <v>15</v>
      </c>
      <c r="J9930" s="19" t="s">
        <v>17</v>
      </c>
    </row>
    <row r="9931" spans="1:11" ht="26.1" customHeight="1" x14ac:dyDescent="0.2">
      <c r="A9931" s="23" t="s">
        <v>3704</v>
      </c>
      <c r="B9931" s="24" t="s">
        <v>4456</v>
      </c>
      <c r="C9931" s="23" t="s">
        <v>4457</v>
      </c>
      <c r="D9931" s="23" t="s">
        <v>4458</v>
      </c>
      <c r="E9931" s="760" t="s">
        <v>2423</v>
      </c>
      <c r="F9931" s="760"/>
      <c r="G9931" s="25" t="s">
        <v>52</v>
      </c>
      <c r="H9931" s="673">
        <v>1</v>
      </c>
      <c r="I9931" s="26">
        <v>16.79</v>
      </c>
      <c r="J9931" s="26">
        <v>16.79</v>
      </c>
    </row>
    <row r="9932" spans="1:11" ht="15" customHeight="1" x14ac:dyDescent="0.2">
      <c r="A9932" s="764" t="s">
        <v>6408</v>
      </c>
      <c r="B9932" s="1148" t="s">
        <v>10</v>
      </c>
      <c r="C9932" s="764" t="s">
        <v>11</v>
      </c>
      <c r="D9932" s="764" t="s">
        <v>6409</v>
      </c>
      <c r="E9932" s="1148" t="s">
        <v>2205</v>
      </c>
      <c r="F9932" s="1149" t="s">
        <v>6410</v>
      </c>
      <c r="G9932" s="1148"/>
      <c r="H9932" s="1149" t="s">
        <v>6411</v>
      </c>
      <c r="I9932" s="1148"/>
      <c r="J9932" s="1148" t="s">
        <v>6412</v>
      </c>
    </row>
    <row r="9933" spans="1:11" ht="15" customHeight="1" x14ac:dyDescent="0.2">
      <c r="A9933" s="1148"/>
      <c r="B9933" s="1148"/>
      <c r="C9933" s="1148"/>
      <c r="D9933" s="1148"/>
      <c r="E9933" s="1148"/>
      <c r="F9933" s="19" t="s">
        <v>6413</v>
      </c>
      <c r="G9933" s="19" t="s">
        <v>6414</v>
      </c>
      <c r="H9933" s="19" t="s">
        <v>6413</v>
      </c>
      <c r="I9933" s="19" t="s">
        <v>6414</v>
      </c>
      <c r="J9933" s="1148"/>
    </row>
    <row r="9934" spans="1:11" ht="26.1" customHeight="1" x14ac:dyDescent="0.2">
      <c r="A9934" s="679" t="s">
        <v>3709</v>
      </c>
      <c r="B9934" s="680" t="s">
        <v>6753</v>
      </c>
      <c r="C9934" s="679" t="s">
        <v>4457</v>
      </c>
      <c r="D9934" s="679" t="s">
        <v>6754</v>
      </c>
      <c r="E9934" s="682">
        <v>1</v>
      </c>
      <c r="F9934" s="683">
        <v>1</v>
      </c>
      <c r="G9934" s="683">
        <v>0</v>
      </c>
      <c r="H9934" s="691">
        <v>49.694699999999997</v>
      </c>
      <c r="I9934" s="691">
        <v>43.948900000000002</v>
      </c>
      <c r="J9934" s="691">
        <v>49.694699999999997</v>
      </c>
    </row>
    <row r="9935" spans="1:11" ht="24" customHeight="1" x14ac:dyDescent="0.2">
      <c r="A9935" s="679" t="s">
        <v>3709</v>
      </c>
      <c r="B9935" s="680" t="s">
        <v>6755</v>
      </c>
      <c r="C9935" s="679" t="s">
        <v>4457</v>
      </c>
      <c r="D9935" s="679" t="s">
        <v>6756</v>
      </c>
      <c r="E9935" s="682">
        <v>1</v>
      </c>
      <c r="F9935" s="683">
        <v>1</v>
      </c>
      <c r="G9935" s="683">
        <v>0</v>
      </c>
      <c r="H9935" s="691">
        <v>26.611799999999999</v>
      </c>
      <c r="I9935" s="691">
        <v>5.5755999999999997</v>
      </c>
      <c r="J9935" s="691">
        <v>26.611799999999999</v>
      </c>
    </row>
    <row r="9936" spans="1:11" ht="20.100000000000001" customHeight="1" x14ac:dyDescent="0.2">
      <c r="A9936" s="770"/>
      <c r="B9936" s="770"/>
      <c r="C9936" s="770"/>
      <c r="D9936" s="770"/>
      <c r="E9936" s="770"/>
      <c r="F9936" s="770" t="s">
        <v>6417</v>
      </c>
      <c r="G9936" s="770"/>
      <c r="H9936" s="770"/>
      <c r="I9936" s="770"/>
      <c r="J9936" s="31">
        <v>76.3065</v>
      </c>
    </row>
    <row r="9937" spans="1:10" ht="20.100000000000001" customHeight="1" x14ac:dyDescent="0.2">
      <c r="A9937" s="18" t="s">
        <v>6418</v>
      </c>
      <c r="B9937" s="19" t="s">
        <v>10</v>
      </c>
      <c r="C9937" s="18" t="s">
        <v>11</v>
      </c>
      <c r="D9937" s="18" t="s">
        <v>3715</v>
      </c>
      <c r="E9937" s="19" t="s">
        <v>2205</v>
      </c>
      <c r="F9937" s="1148" t="s">
        <v>6411</v>
      </c>
      <c r="G9937" s="1148"/>
      <c r="H9937" s="1148"/>
      <c r="I9937" s="1148"/>
      <c r="J9937" s="19" t="s">
        <v>6412</v>
      </c>
    </row>
    <row r="9938" spans="1:10" ht="24" customHeight="1" x14ac:dyDescent="0.2">
      <c r="A9938" s="679" t="s">
        <v>3704</v>
      </c>
      <c r="B9938" s="680" t="s">
        <v>3857</v>
      </c>
      <c r="C9938" s="679" t="s">
        <v>24</v>
      </c>
      <c r="D9938" s="679" t="s">
        <v>3858</v>
      </c>
      <c r="E9938" s="682">
        <v>2</v>
      </c>
      <c r="F9938" s="679"/>
      <c r="G9938" s="679"/>
      <c r="H9938" s="679"/>
      <c r="I9938" s="691" t="s">
        <v>6757</v>
      </c>
      <c r="J9938" s="691" t="s">
        <v>6758</v>
      </c>
    </row>
    <row r="9939" spans="1:10" ht="26.1" customHeight="1" x14ac:dyDescent="0.2">
      <c r="A9939" s="679" t="s">
        <v>3704</v>
      </c>
      <c r="B9939" s="680" t="s">
        <v>3818</v>
      </c>
      <c r="C9939" s="679" t="s">
        <v>24</v>
      </c>
      <c r="D9939" s="679" t="s">
        <v>3819</v>
      </c>
      <c r="E9939" s="682">
        <v>1</v>
      </c>
      <c r="F9939" s="679"/>
      <c r="G9939" s="679"/>
      <c r="H9939" s="679"/>
      <c r="I9939" s="691" t="s">
        <v>6759</v>
      </c>
      <c r="J9939" s="691" t="s">
        <v>6759</v>
      </c>
    </row>
    <row r="9940" spans="1:10" ht="20.100000000000001" customHeight="1" x14ac:dyDescent="0.2">
      <c r="A9940" s="770"/>
      <c r="B9940" s="770"/>
      <c r="C9940" s="770"/>
      <c r="D9940" s="770"/>
      <c r="E9940" s="770"/>
      <c r="F9940" s="770" t="s">
        <v>6421</v>
      </c>
      <c r="G9940" s="770"/>
      <c r="H9940" s="770"/>
      <c r="I9940" s="770"/>
      <c r="J9940" s="692">
        <v>0</v>
      </c>
    </row>
    <row r="9941" spans="1:10" ht="20.100000000000001" customHeight="1" x14ac:dyDescent="0.2">
      <c r="A9941" s="770"/>
      <c r="B9941" s="770"/>
      <c r="C9941" s="770"/>
      <c r="D9941" s="770"/>
      <c r="E9941" s="770"/>
      <c r="F9941" s="770" t="s">
        <v>6422</v>
      </c>
      <c r="G9941" s="770"/>
      <c r="H9941" s="770"/>
      <c r="I9941" s="770"/>
      <c r="J9941" s="31">
        <v>106.86</v>
      </c>
    </row>
    <row r="9942" spans="1:10" ht="20.100000000000001" customHeight="1" x14ac:dyDescent="0.2">
      <c r="A9942" s="770"/>
      <c r="B9942" s="770"/>
      <c r="C9942" s="770"/>
      <c r="D9942" s="770"/>
      <c r="E9942" s="770"/>
      <c r="F9942" s="770" t="s">
        <v>6423</v>
      </c>
      <c r="G9942" s="770"/>
      <c r="H9942" s="770"/>
      <c r="I9942" s="770"/>
      <c r="J9942" s="31">
        <v>183.16650000000001</v>
      </c>
    </row>
    <row r="9943" spans="1:10" ht="20.100000000000001" customHeight="1" x14ac:dyDescent="0.2">
      <c r="A9943" s="770"/>
      <c r="B9943" s="770"/>
      <c r="C9943" s="770"/>
      <c r="D9943" s="770"/>
      <c r="E9943" s="770"/>
      <c r="F9943" s="770" t="s">
        <v>6424</v>
      </c>
      <c r="G9943" s="770"/>
      <c r="H9943" s="770"/>
      <c r="I9943" s="770"/>
      <c r="J9943" s="31">
        <v>19.149999999999999</v>
      </c>
    </row>
    <row r="9944" spans="1:10" ht="20.100000000000001" customHeight="1" x14ac:dyDescent="0.2">
      <c r="A9944" s="770"/>
      <c r="B9944" s="770"/>
      <c r="C9944" s="770"/>
      <c r="D9944" s="770"/>
      <c r="E9944" s="770"/>
      <c r="F9944" s="770" t="s">
        <v>6425</v>
      </c>
      <c r="G9944" s="770"/>
      <c r="H9944" s="770"/>
      <c r="I9944" s="770"/>
      <c r="J9944" s="31">
        <v>9.5648</v>
      </c>
    </row>
    <row r="9945" spans="1:10" ht="20.100000000000001" customHeight="1" x14ac:dyDescent="0.2">
      <c r="A9945" s="770"/>
      <c r="B9945" s="770"/>
      <c r="C9945" s="770"/>
      <c r="D9945" s="770"/>
      <c r="E9945" s="770"/>
      <c r="F9945" s="770" t="s">
        <v>6426</v>
      </c>
      <c r="G9945" s="770"/>
      <c r="H9945" s="770"/>
      <c r="I9945" s="770"/>
      <c r="J9945" s="31">
        <v>0</v>
      </c>
    </row>
    <row r="9946" spans="1:10" ht="20.100000000000001" customHeight="1" x14ac:dyDescent="0.2">
      <c r="A9946" s="770"/>
      <c r="B9946" s="770"/>
      <c r="C9946" s="770"/>
      <c r="D9946" s="770"/>
      <c r="E9946" s="770"/>
      <c r="F9946" s="770" t="s">
        <v>6427</v>
      </c>
      <c r="G9946" s="770"/>
      <c r="H9946" s="770"/>
      <c r="I9946" s="770"/>
      <c r="J9946" s="31">
        <v>0</v>
      </c>
    </row>
    <row r="9947" spans="1:10" ht="20.100000000000001" customHeight="1" x14ac:dyDescent="0.2">
      <c r="A9947" s="18" t="s">
        <v>6760</v>
      </c>
      <c r="B9947" s="19" t="s">
        <v>10</v>
      </c>
      <c r="C9947" s="18" t="s">
        <v>11</v>
      </c>
      <c r="D9947" s="18" t="s">
        <v>6761</v>
      </c>
      <c r="E9947" s="19" t="s">
        <v>2205</v>
      </c>
      <c r="F9947" s="19" t="s">
        <v>2753</v>
      </c>
      <c r="G9947" s="19" t="s">
        <v>6762</v>
      </c>
      <c r="H9947" s="19"/>
      <c r="I9947" s="19"/>
      <c r="J9947" s="19" t="s">
        <v>6411</v>
      </c>
    </row>
    <row r="9948" spans="1:10" ht="24" customHeight="1" x14ac:dyDescent="0.2">
      <c r="A9948" s="679" t="s">
        <v>3709</v>
      </c>
      <c r="B9948" s="680" t="s">
        <v>6763</v>
      </c>
      <c r="C9948" s="679" t="s">
        <v>4457</v>
      </c>
      <c r="D9948" s="679" t="s">
        <v>6764</v>
      </c>
      <c r="E9948" s="682">
        <v>0.112</v>
      </c>
      <c r="F9948" s="681" t="s">
        <v>844</v>
      </c>
      <c r="G9948" s="1150" t="s">
        <v>6765</v>
      </c>
      <c r="H9948" s="1150"/>
      <c r="I9948" s="762"/>
      <c r="J9948" s="691" t="s">
        <v>6766</v>
      </c>
    </row>
    <row r="9949" spans="1:10" ht="20.100000000000001" customHeight="1" x14ac:dyDescent="0.2">
      <c r="A9949" s="770"/>
      <c r="B9949" s="770"/>
      <c r="C9949" s="770"/>
      <c r="D9949" s="770"/>
      <c r="E9949" s="770"/>
      <c r="F9949" s="770" t="s">
        <v>6767</v>
      </c>
      <c r="G9949" s="770"/>
      <c r="H9949" s="770"/>
      <c r="I9949" s="770"/>
      <c r="J9949" s="31">
        <v>7.2225000000000001</v>
      </c>
    </row>
    <row r="9950" spans="1:10" ht="20.100000000000001" customHeight="1" x14ac:dyDescent="0.2">
      <c r="A9950" s="18" t="s">
        <v>6768</v>
      </c>
      <c r="B9950" s="19" t="s">
        <v>6769</v>
      </c>
      <c r="C9950" s="18" t="s">
        <v>11</v>
      </c>
      <c r="D9950" s="18" t="s">
        <v>12</v>
      </c>
      <c r="E9950" s="19" t="s">
        <v>6770</v>
      </c>
      <c r="F9950" s="19" t="s">
        <v>2205</v>
      </c>
      <c r="G9950" s="20" t="s">
        <v>2753</v>
      </c>
      <c r="H9950" s="1148" t="s">
        <v>6762</v>
      </c>
      <c r="I9950" s="1148"/>
      <c r="J9950" s="19" t="s">
        <v>6411</v>
      </c>
    </row>
    <row r="9951" spans="1:10" ht="39" customHeight="1" x14ac:dyDescent="0.2">
      <c r="A9951" s="674" t="s">
        <v>3704</v>
      </c>
      <c r="B9951" s="675" t="s">
        <v>6405</v>
      </c>
      <c r="C9951" s="674" t="s">
        <v>4457</v>
      </c>
      <c r="D9951" s="674" t="s">
        <v>6406</v>
      </c>
      <c r="E9951" s="675" t="s">
        <v>6771</v>
      </c>
      <c r="F9951" s="677">
        <v>1.1E-4</v>
      </c>
      <c r="G9951" s="676" t="s">
        <v>6407</v>
      </c>
      <c r="H9951" s="1151">
        <v>36.26</v>
      </c>
      <c r="I9951" s="761"/>
      <c r="J9951" s="690">
        <v>4.0000000000000001E-3</v>
      </c>
    </row>
    <row r="9952" spans="1:10" ht="20.100000000000001" customHeight="1" x14ac:dyDescent="0.2">
      <c r="A9952" s="770"/>
      <c r="B9952" s="770"/>
      <c r="C9952" s="770"/>
      <c r="D9952" s="770"/>
      <c r="E9952" s="770"/>
      <c r="F9952" s="770" t="s">
        <v>6772</v>
      </c>
      <c r="G9952" s="770"/>
      <c r="H9952" s="770"/>
      <c r="I9952" s="770"/>
      <c r="J9952" s="31">
        <v>4.0000000000000001E-3</v>
      </c>
    </row>
    <row r="9953" spans="1:10" ht="20.100000000000001" customHeight="1" x14ac:dyDescent="0.2">
      <c r="A9953" s="18" t="s">
        <v>6773</v>
      </c>
      <c r="B9953" s="19" t="s">
        <v>6774</v>
      </c>
      <c r="C9953" s="18" t="s">
        <v>11</v>
      </c>
      <c r="D9953" s="18" t="s">
        <v>12</v>
      </c>
      <c r="E9953" s="19" t="s">
        <v>2205</v>
      </c>
      <c r="F9953" s="1148" t="s">
        <v>6775</v>
      </c>
      <c r="G9953" s="1149"/>
      <c r="H9953" s="1148"/>
      <c r="I9953" s="1148"/>
      <c r="J9953" s="19" t="s">
        <v>6411</v>
      </c>
    </row>
    <row r="9954" spans="1:10" ht="20.100000000000001" customHeight="1" x14ac:dyDescent="0.2">
      <c r="A9954" s="20"/>
      <c r="B9954" s="20"/>
      <c r="C9954" s="20"/>
      <c r="D9954" s="20"/>
      <c r="E9954" s="20"/>
      <c r="F9954" s="20" t="s">
        <v>6776</v>
      </c>
      <c r="G9954" s="20" t="s">
        <v>6777</v>
      </c>
      <c r="H9954" s="20" t="s">
        <v>6778</v>
      </c>
      <c r="I9954" s="20" t="s">
        <v>6779</v>
      </c>
      <c r="J9954" s="20"/>
    </row>
    <row r="9955" spans="1:10" ht="50.1" customHeight="1" x14ac:dyDescent="0.2">
      <c r="A9955" s="674" t="s">
        <v>3709</v>
      </c>
      <c r="B9955" s="675" t="s">
        <v>6771</v>
      </c>
      <c r="C9955" s="674" t="s">
        <v>4457</v>
      </c>
      <c r="D9955" s="674" t="s">
        <v>6764</v>
      </c>
      <c r="E9955" s="677">
        <v>1.1E-4</v>
      </c>
      <c r="F9955" s="675" t="s">
        <v>6780</v>
      </c>
      <c r="G9955" s="675" t="s">
        <v>6781</v>
      </c>
      <c r="H9955" s="675" t="s">
        <v>6782</v>
      </c>
      <c r="I9955" s="675" t="s">
        <v>6783</v>
      </c>
      <c r="J9955" s="690">
        <v>0</v>
      </c>
    </row>
    <row r="9956" spans="1:10" ht="20.100000000000001" customHeight="1" x14ac:dyDescent="0.2">
      <c r="A9956" s="770"/>
      <c r="B9956" s="770"/>
      <c r="C9956" s="770"/>
      <c r="D9956" s="770"/>
      <c r="E9956" s="770"/>
      <c r="F9956" s="770" t="s">
        <v>6784</v>
      </c>
      <c r="G9956" s="770"/>
      <c r="H9956" s="770"/>
      <c r="I9956" s="770"/>
      <c r="J9956" s="31">
        <v>0</v>
      </c>
    </row>
    <row r="9957" spans="1:10" x14ac:dyDescent="0.2">
      <c r="A9957" s="684"/>
      <c r="B9957" s="684"/>
      <c r="C9957" s="684"/>
      <c r="D9957" s="684"/>
      <c r="E9957" s="684" t="s">
        <v>3723</v>
      </c>
      <c r="F9957" s="685">
        <v>0</v>
      </c>
      <c r="G9957" s="684" t="s">
        <v>3724</v>
      </c>
      <c r="H9957" s="685">
        <v>5.58</v>
      </c>
      <c r="I9957" s="684" t="s">
        <v>3725</v>
      </c>
      <c r="J9957" s="685">
        <v>5.5817570464769597</v>
      </c>
    </row>
    <row r="9958" spans="1:10" ht="15" thickBot="1" x14ac:dyDescent="0.25">
      <c r="A9958" s="684"/>
      <c r="B9958" s="684"/>
      <c r="C9958" s="684"/>
      <c r="D9958" s="684"/>
      <c r="E9958" s="684" t="s">
        <v>3726</v>
      </c>
      <c r="F9958" s="685">
        <v>0</v>
      </c>
      <c r="G9958" s="684"/>
      <c r="H9958" s="763" t="s">
        <v>3727</v>
      </c>
      <c r="I9958" s="763"/>
      <c r="J9958" s="685">
        <v>16.79</v>
      </c>
    </row>
    <row r="9959" spans="1:10" ht="0.95" customHeight="1" thickTop="1" x14ac:dyDescent="0.2">
      <c r="A9959" s="688"/>
      <c r="B9959" s="688"/>
      <c r="C9959" s="688"/>
      <c r="D9959" s="688"/>
      <c r="E9959" s="688"/>
      <c r="F9959" s="688"/>
      <c r="G9959" s="688"/>
      <c r="H9959" s="688"/>
      <c r="I9959" s="688"/>
      <c r="J9959" s="688"/>
    </row>
    <row r="9960" spans="1:10" ht="18" customHeight="1" x14ac:dyDescent="0.2">
      <c r="A9960" s="18"/>
      <c r="B9960" s="19" t="s">
        <v>10</v>
      </c>
      <c r="C9960" s="18" t="s">
        <v>11</v>
      </c>
      <c r="D9960" s="18" t="s">
        <v>12</v>
      </c>
      <c r="E9960" s="764" t="s">
        <v>3702</v>
      </c>
      <c r="F9960" s="764"/>
      <c r="G9960" s="20" t="s">
        <v>13</v>
      </c>
      <c r="H9960" s="19" t="s">
        <v>14</v>
      </c>
      <c r="I9960" s="19" t="s">
        <v>15</v>
      </c>
      <c r="J9960" s="19" t="s">
        <v>17</v>
      </c>
    </row>
    <row r="9961" spans="1:10" ht="26.1" customHeight="1" x14ac:dyDescent="0.2">
      <c r="A9961" s="23" t="s">
        <v>3704</v>
      </c>
      <c r="B9961" s="24" t="s">
        <v>5538</v>
      </c>
      <c r="C9961" s="23" t="s">
        <v>3826</v>
      </c>
      <c r="D9961" s="23" t="s">
        <v>5539</v>
      </c>
      <c r="E9961" s="760" t="s">
        <v>5540</v>
      </c>
      <c r="F9961" s="760"/>
      <c r="G9961" s="25" t="s">
        <v>1125</v>
      </c>
      <c r="H9961" s="673">
        <v>1</v>
      </c>
      <c r="I9961" s="26">
        <v>4.24</v>
      </c>
      <c r="J9961" s="26">
        <v>4.24</v>
      </c>
    </row>
    <row r="9962" spans="1:10" ht="15" customHeight="1" x14ac:dyDescent="0.2">
      <c r="A9962" s="18" t="s">
        <v>9</v>
      </c>
      <c r="B9962" s="19" t="s">
        <v>10</v>
      </c>
      <c r="C9962" s="18" t="s">
        <v>11</v>
      </c>
      <c r="D9962" s="18" t="s">
        <v>12</v>
      </c>
      <c r="E9962" s="764" t="s">
        <v>3702</v>
      </c>
      <c r="F9962" s="1148"/>
      <c r="G9962" s="20" t="s">
        <v>13</v>
      </c>
      <c r="H9962" s="19" t="s">
        <v>14</v>
      </c>
      <c r="I9962" s="19" t="s">
        <v>15</v>
      </c>
      <c r="J9962" s="19" t="s">
        <v>17</v>
      </c>
    </row>
    <row r="9963" spans="1:10" ht="24" customHeight="1" x14ac:dyDescent="0.2">
      <c r="A9963" s="674" t="s">
        <v>3704</v>
      </c>
      <c r="B9963" s="675" t="s">
        <v>3754</v>
      </c>
      <c r="C9963" s="674" t="s">
        <v>24</v>
      </c>
      <c r="D9963" s="674" t="s">
        <v>3755</v>
      </c>
      <c r="E9963" s="761" t="s">
        <v>3705</v>
      </c>
      <c r="F9963" s="761"/>
      <c r="G9963" s="676" t="s">
        <v>26</v>
      </c>
      <c r="H9963" s="677">
        <v>0.08</v>
      </c>
      <c r="I9963" s="678" t="s">
        <v>5987</v>
      </c>
      <c r="J9963" s="690" t="s">
        <v>6785</v>
      </c>
    </row>
    <row r="9964" spans="1:10" ht="26.1" customHeight="1" x14ac:dyDescent="0.2">
      <c r="A9964" s="679" t="s">
        <v>3709</v>
      </c>
      <c r="B9964" s="680" t="s">
        <v>6786</v>
      </c>
      <c r="C9964" s="679" t="s">
        <v>3826</v>
      </c>
      <c r="D9964" s="679" t="s">
        <v>6787</v>
      </c>
      <c r="E9964" s="762" t="s">
        <v>3720</v>
      </c>
      <c r="F9964" s="762"/>
      <c r="G9964" s="681" t="s">
        <v>1125</v>
      </c>
      <c r="H9964" s="682">
        <v>1</v>
      </c>
      <c r="I9964" s="683" t="s">
        <v>6637</v>
      </c>
      <c r="J9964" s="691" t="s">
        <v>6637</v>
      </c>
    </row>
    <row r="9965" spans="1:10" ht="24" customHeight="1" x14ac:dyDescent="0.2">
      <c r="A9965" s="674" t="s">
        <v>3704</v>
      </c>
      <c r="B9965" s="675" t="s">
        <v>5908</v>
      </c>
      <c r="C9965" s="674" t="s">
        <v>3826</v>
      </c>
      <c r="D9965" s="674" t="s">
        <v>5909</v>
      </c>
      <c r="E9965" s="761" t="s">
        <v>3828</v>
      </c>
      <c r="F9965" s="761"/>
      <c r="G9965" s="676" t="s">
        <v>2152</v>
      </c>
      <c r="H9965" s="677">
        <v>0.08</v>
      </c>
      <c r="I9965" s="678" t="s">
        <v>5910</v>
      </c>
      <c r="J9965" s="690" t="s">
        <v>4033</v>
      </c>
    </row>
    <row r="9966" spans="1:10" ht="39.950000000000003" customHeight="1" x14ac:dyDescent="0.2">
      <c r="A9966" s="1147" t="s">
        <v>5923</v>
      </c>
      <c r="B9966" s="1148"/>
      <c r="C9966" s="1148"/>
      <c r="D9966" s="1148"/>
      <c r="E9966" s="1148"/>
      <c r="F9966" s="1148"/>
      <c r="G9966" s="1148"/>
      <c r="H9966" s="1148"/>
      <c r="I9966" s="1148"/>
      <c r="J9966" s="1148"/>
    </row>
    <row r="9967" spans="1:10" ht="15" customHeight="1" x14ac:dyDescent="0.2">
      <c r="A9967" s="18" t="s">
        <v>9</v>
      </c>
      <c r="B9967" s="19" t="s">
        <v>10</v>
      </c>
      <c r="C9967" s="18" t="s">
        <v>11</v>
      </c>
      <c r="D9967" s="18" t="s">
        <v>12</v>
      </c>
      <c r="E9967" s="764" t="s">
        <v>3702</v>
      </c>
      <c r="F9967" s="1148"/>
      <c r="G9967" s="20" t="s">
        <v>13</v>
      </c>
      <c r="H9967" s="19" t="s">
        <v>14</v>
      </c>
      <c r="I9967" s="19" t="s">
        <v>15</v>
      </c>
      <c r="J9967" s="19" t="s">
        <v>17</v>
      </c>
    </row>
    <row r="9968" spans="1:10" ht="24" customHeight="1" x14ac:dyDescent="0.2">
      <c r="A9968" s="679" t="s">
        <v>3709</v>
      </c>
      <c r="B9968" s="680" t="s">
        <v>5989</v>
      </c>
      <c r="C9968" s="679" t="s">
        <v>24</v>
      </c>
      <c r="D9968" s="679" t="s">
        <v>5990</v>
      </c>
      <c r="E9968" s="762" t="s">
        <v>3715</v>
      </c>
      <c r="F9968" s="762"/>
      <c r="G9968" s="681" t="s">
        <v>26</v>
      </c>
      <c r="H9968" s="682">
        <v>8.1696000000000005E-2</v>
      </c>
      <c r="I9968" s="683" t="s">
        <v>5991</v>
      </c>
      <c r="J9968" s="691" t="s">
        <v>6788</v>
      </c>
    </row>
    <row r="9969" spans="1:10" ht="26.1" customHeight="1" x14ac:dyDescent="0.2">
      <c r="A9969" s="679" t="s">
        <v>3709</v>
      </c>
      <c r="B9969" s="680" t="s">
        <v>5848</v>
      </c>
      <c r="C9969" s="679" t="s">
        <v>24</v>
      </c>
      <c r="D9969" s="679" t="s">
        <v>5849</v>
      </c>
      <c r="E9969" s="762" t="s">
        <v>2501</v>
      </c>
      <c r="F9969" s="762"/>
      <c r="G9969" s="681" t="s">
        <v>26</v>
      </c>
      <c r="H9969" s="682">
        <v>0.08</v>
      </c>
      <c r="I9969" s="683" t="s">
        <v>5993</v>
      </c>
      <c r="J9969" s="691" t="s">
        <v>6095</v>
      </c>
    </row>
    <row r="9970" spans="1:10" ht="26.1" customHeight="1" x14ac:dyDescent="0.2">
      <c r="A9970" s="679" t="s">
        <v>3709</v>
      </c>
      <c r="B9970" s="680" t="s">
        <v>5844</v>
      </c>
      <c r="C9970" s="679" t="s">
        <v>24</v>
      </c>
      <c r="D9970" s="679" t="s">
        <v>5845</v>
      </c>
      <c r="E9970" s="762" t="s">
        <v>2501</v>
      </c>
      <c r="F9970" s="762"/>
      <c r="G9970" s="681" t="s">
        <v>26</v>
      </c>
      <c r="H9970" s="682">
        <v>0.08</v>
      </c>
      <c r="I9970" s="683" t="s">
        <v>5994</v>
      </c>
      <c r="J9970" s="691" t="s">
        <v>5979</v>
      </c>
    </row>
    <row r="9971" spans="1:10" ht="26.1" customHeight="1" x14ac:dyDescent="0.2">
      <c r="A9971" s="679" t="s">
        <v>3709</v>
      </c>
      <c r="B9971" s="680" t="s">
        <v>5433</v>
      </c>
      <c r="C9971" s="679" t="s">
        <v>24</v>
      </c>
      <c r="D9971" s="679" t="s">
        <v>5434</v>
      </c>
      <c r="E9971" s="762" t="s">
        <v>3720</v>
      </c>
      <c r="F9971" s="762"/>
      <c r="G9971" s="681" t="s">
        <v>26</v>
      </c>
      <c r="H9971" s="682">
        <v>0.08</v>
      </c>
      <c r="I9971" s="683" t="s">
        <v>5996</v>
      </c>
      <c r="J9971" s="691" t="s">
        <v>6145</v>
      </c>
    </row>
    <row r="9972" spans="1:10" ht="26.1" customHeight="1" x14ac:dyDescent="0.2">
      <c r="A9972" s="679" t="s">
        <v>3709</v>
      </c>
      <c r="B9972" s="680" t="s">
        <v>5429</v>
      </c>
      <c r="C9972" s="679" t="s">
        <v>24</v>
      </c>
      <c r="D9972" s="679" t="s">
        <v>5430</v>
      </c>
      <c r="E9972" s="762" t="s">
        <v>4371</v>
      </c>
      <c r="F9972" s="762"/>
      <c r="G9972" s="681" t="s">
        <v>26</v>
      </c>
      <c r="H9972" s="682">
        <v>0.08</v>
      </c>
      <c r="I9972" s="683" t="s">
        <v>5998</v>
      </c>
      <c r="J9972" s="691" t="s">
        <v>6590</v>
      </c>
    </row>
    <row r="9973" spans="1:10" ht="26.1" customHeight="1" x14ac:dyDescent="0.2">
      <c r="A9973" s="679" t="s">
        <v>3709</v>
      </c>
      <c r="B9973" s="680" t="s">
        <v>3718</v>
      </c>
      <c r="C9973" s="679" t="s">
        <v>24</v>
      </c>
      <c r="D9973" s="679" t="s">
        <v>3719</v>
      </c>
      <c r="E9973" s="762" t="s">
        <v>3720</v>
      </c>
      <c r="F9973" s="762"/>
      <c r="G9973" s="681" t="s">
        <v>26</v>
      </c>
      <c r="H9973" s="682">
        <v>0.08</v>
      </c>
      <c r="I9973" s="683" t="s">
        <v>6000</v>
      </c>
      <c r="J9973" s="691" t="s">
        <v>5979</v>
      </c>
    </row>
    <row r="9974" spans="1:10" ht="26.1" customHeight="1" x14ac:dyDescent="0.2">
      <c r="A9974" s="679" t="s">
        <v>3709</v>
      </c>
      <c r="B9974" s="680" t="s">
        <v>3710</v>
      </c>
      <c r="C9974" s="679" t="s">
        <v>24</v>
      </c>
      <c r="D9974" s="679" t="s">
        <v>3711</v>
      </c>
      <c r="E9974" s="762" t="s">
        <v>3712</v>
      </c>
      <c r="F9974" s="762"/>
      <c r="G9974" s="681" t="s">
        <v>26</v>
      </c>
      <c r="H9974" s="682">
        <v>0.08</v>
      </c>
      <c r="I9974" s="683" t="s">
        <v>5953</v>
      </c>
      <c r="J9974" s="691" t="s">
        <v>6008</v>
      </c>
    </row>
    <row r="9975" spans="1:10" ht="26.1" customHeight="1" x14ac:dyDescent="0.2">
      <c r="A9975" s="679" t="s">
        <v>3709</v>
      </c>
      <c r="B9975" s="680" t="s">
        <v>6786</v>
      </c>
      <c r="C9975" s="679" t="s">
        <v>3826</v>
      </c>
      <c r="D9975" s="679" t="s">
        <v>6787</v>
      </c>
      <c r="E9975" s="762" t="s">
        <v>3720</v>
      </c>
      <c r="F9975" s="762"/>
      <c r="G9975" s="681" t="s">
        <v>1125</v>
      </c>
      <c r="H9975" s="682">
        <v>1</v>
      </c>
      <c r="I9975" s="683" t="s">
        <v>6637</v>
      </c>
      <c r="J9975" s="691" t="s">
        <v>6637</v>
      </c>
    </row>
    <row r="9976" spans="1:10" ht="24" customHeight="1" x14ac:dyDescent="0.2">
      <c r="A9976" s="679" t="s">
        <v>3709</v>
      </c>
      <c r="B9976" s="680" t="s">
        <v>5924</v>
      </c>
      <c r="C9976" s="679" t="s">
        <v>3826</v>
      </c>
      <c r="D9976" s="679" t="s">
        <v>5925</v>
      </c>
      <c r="E9976" s="762" t="s">
        <v>3720</v>
      </c>
      <c r="F9976" s="762"/>
      <c r="G9976" s="681" t="s">
        <v>1125</v>
      </c>
      <c r="H9976" s="682">
        <v>8.1440000000000002E-3</v>
      </c>
      <c r="I9976" s="683" t="s">
        <v>4017</v>
      </c>
      <c r="J9976" s="691" t="s">
        <v>5979</v>
      </c>
    </row>
    <row r="9977" spans="1:10" ht="24" customHeight="1" x14ac:dyDescent="0.2">
      <c r="A9977" s="679" t="s">
        <v>3709</v>
      </c>
      <c r="B9977" s="680" t="s">
        <v>5927</v>
      </c>
      <c r="C9977" s="679" t="s">
        <v>3826</v>
      </c>
      <c r="D9977" s="679" t="s">
        <v>5928</v>
      </c>
      <c r="E9977" s="762" t="s">
        <v>3720</v>
      </c>
      <c r="F9977" s="762"/>
      <c r="G9977" s="681" t="s">
        <v>1125</v>
      </c>
      <c r="H9977" s="682">
        <v>1.2E-4</v>
      </c>
      <c r="I9977" s="683" t="s">
        <v>5929</v>
      </c>
      <c r="J9977" s="691" t="s">
        <v>5942</v>
      </c>
    </row>
    <row r="9978" spans="1:10" ht="24" customHeight="1" x14ac:dyDescent="0.2">
      <c r="A9978" s="679" t="s">
        <v>3709</v>
      </c>
      <c r="B9978" s="680" t="s">
        <v>5930</v>
      </c>
      <c r="C9978" s="679" t="s">
        <v>3826</v>
      </c>
      <c r="D9978" s="679" t="s">
        <v>5931</v>
      </c>
      <c r="E9978" s="762" t="s">
        <v>3720</v>
      </c>
      <c r="F9978" s="762"/>
      <c r="G9978" s="681" t="s">
        <v>1125</v>
      </c>
      <c r="H9978" s="682">
        <v>7.528E-3</v>
      </c>
      <c r="I9978" s="683" t="s">
        <v>5037</v>
      </c>
      <c r="J9978" s="691" t="s">
        <v>4481</v>
      </c>
    </row>
    <row r="9979" spans="1:10" ht="26.1" customHeight="1" x14ac:dyDescent="0.2">
      <c r="A9979" s="679" t="s">
        <v>3709</v>
      </c>
      <c r="B9979" s="680" t="s">
        <v>5933</v>
      </c>
      <c r="C9979" s="679" t="s">
        <v>3826</v>
      </c>
      <c r="D9979" s="679" t="s">
        <v>5934</v>
      </c>
      <c r="E9979" s="762" t="s">
        <v>3720</v>
      </c>
      <c r="F9979" s="762"/>
      <c r="G9979" s="681" t="s">
        <v>1125</v>
      </c>
      <c r="H9979" s="682">
        <v>1.5999999999999999E-5</v>
      </c>
      <c r="I9979" s="683" t="s">
        <v>5935</v>
      </c>
      <c r="J9979" s="691" t="s">
        <v>6008</v>
      </c>
    </row>
    <row r="9980" spans="1:10" ht="24" customHeight="1" x14ac:dyDescent="0.2">
      <c r="A9980" s="679" t="s">
        <v>3709</v>
      </c>
      <c r="B9980" s="680" t="s">
        <v>5937</v>
      </c>
      <c r="C9980" s="679" t="s">
        <v>3826</v>
      </c>
      <c r="D9980" s="679" t="s">
        <v>5938</v>
      </c>
      <c r="E9980" s="762" t="s">
        <v>3720</v>
      </c>
      <c r="F9980" s="762"/>
      <c r="G9980" s="681" t="s">
        <v>1125</v>
      </c>
      <c r="H9980" s="682">
        <v>1.44E-4</v>
      </c>
      <c r="I9980" s="683" t="s">
        <v>4173</v>
      </c>
      <c r="J9980" s="691" t="s">
        <v>6008</v>
      </c>
    </row>
    <row r="9981" spans="1:10" ht="24" customHeight="1" x14ac:dyDescent="0.2">
      <c r="A9981" s="679" t="s">
        <v>3709</v>
      </c>
      <c r="B9981" s="680" t="s">
        <v>5939</v>
      </c>
      <c r="C9981" s="679" t="s">
        <v>3826</v>
      </c>
      <c r="D9981" s="679" t="s">
        <v>5940</v>
      </c>
      <c r="E9981" s="762" t="s">
        <v>3720</v>
      </c>
      <c r="F9981" s="762"/>
      <c r="G9981" s="681" t="s">
        <v>5941</v>
      </c>
      <c r="H9981" s="682">
        <v>6.3999999999999997E-5</v>
      </c>
      <c r="I9981" s="683" t="s">
        <v>4523</v>
      </c>
      <c r="J9981" s="691" t="s">
        <v>6008</v>
      </c>
    </row>
    <row r="9982" spans="1:10" ht="26.1" customHeight="1" x14ac:dyDescent="0.2">
      <c r="A9982" s="679" t="s">
        <v>3709</v>
      </c>
      <c r="B9982" s="680" t="s">
        <v>5943</v>
      </c>
      <c r="C9982" s="679" t="s">
        <v>3826</v>
      </c>
      <c r="D9982" s="679" t="s">
        <v>5944</v>
      </c>
      <c r="E9982" s="762" t="s">
        <v>3720</v>
      </c>
      <c r="F9982" s="762"/>
      <c r="G9982" s="681" t="s">
        <v>5945</v>
      </c>
      <c r="H9982" s="682">
        <v>6.3999999999999997E-5</v>
      </c>
      <c r="I9982" s="683" t="s">
        <v>5946</v>
      </c>
      <c r="J9982" s="691" t="s">
        <v>6008</v>
      </c>
    </row>
    <row r="9983" spans="1:10" ht="26.1" customHeight="1" x14ac:dyDescent="0.2">
      <c r="A9983" s="679" t="s">
        <v>3709</v>
      </c>
      <c r="B9983" s="680" t="s">
        <v>5947</v>
      </c>
      <c r="C9983" s="679" t="s">
        <v>3826</v>
      </c>
      <c r="D9983" s="679" t="s">
        <v>5948</v>
      </c>
      <c r="E9983" s="762" t="s">
        <v>4371</v>
      </c>
      <c r="F9983" s="762"/>
      <c r="G9983" s="681" t="s">
        <v>1125</v>
      </c>
      <c r="H9983" s="682">
        <v>8.1440000000000002E-3</v>
      </c>
      <c r="I9983" s="683" t="s">
        <v>3874</v>
      </c>
      <c r="J9983" s="691" t="s">
        <v>6095</v>
      </c>
    </row>
    <row r="9984" spans="1:10" ht="24" customHeight="1" x14ac:dyDescent="0.2">
      <c r="A9984" s="679" t="s">
        <v>3709</v>
      </c>
      <c r="B9984" s="680" t="s">
        <v>5950</v>
      </c>
      <c r="C9984" s="679" t="s">
        <v>3826</v>
      </c>
      <c r="D9984" s="679" t="s">
        <v>5951</v>
      </c>
      <c r="E9984" s="762" t="s">
        <v>3720</v>
      </c>
      <c r="F9984" s="762"/>
      <c r="G9984" s="681" t="s">
        <v>1125</v>
      </c>
      <c r="H9984" s="682">
        <v>3.6000000000000002E-4</v>
      </c>
      <c r="I9984" s="683" t="s">
        <v>5952</v>
      </c>
      <c r="J9984" s="691" t="s">
        <v>6008</v>
      </c>
    </row>
    <row r="9985" spans="1:10" ht="26.1" customHeight="1" x14ac:dyDescent="0.2">
      <c r="A9985" s="679" t="s">
        <v>3709</v>
      </c>
      <c r="B9985" s="680" t="s">
        <v>5954</v>
      </c>
      <c r="C9985" s="679" t="s">
        <v>3826</v>
      </c>
      <c r="D9985" s="679" t="s">
        <v>5955</v>
      </c>
      <c r="E9985" s="762" t="s">
        <v>3720</v>
      </c>
      <c r="F9985" s="762"/>
      <c r="G9985" s="681" t="s">
        <v>1125</v>
      </c>
      <c r="H9985" s="682">
        <v>4.8000000000000001E-5</v>
      </c>
      <c r="I9985" s="683" t="s">
        <v>4017</v>
      </c>
      <c r="J9985" s="691" t="s">
        <v>6008</v>
      </c>
    </row>
    <row r="9986" spans="1:10" ht="24" customHeight="1" x14ac:dyDescent="0.2">
      <c r="A9986" s="679" t="s">
        <v>3709</v>
      </c>
      <c r="B9986" s="680" t="s">
        <v>5956</v>
      </c>
      <c r="C9986" s="679" t="s">
        <v>3826</v>
      </c>
      <c r="D9986" s="679" t="s">
        <v>5957</v>
      </c>
      <c r="E9986" s="762" t="s">
        <v>3720</v>
      </c>
      <c r="F9986" s="762"/>
      <c r="G9986" s="681" t="s">
        <v>1125</v>
      </c>
      <c r="H9986" s="682">
        <v>2.4000000000000001E-5</v>
      </c>
      <c r="I9986" s="683" t="s">
        <v>5958</v>
      </c>
      <c r="J9986" s="691" t="s">
        <v>6008</v>
      </c>
    </row>
    <row r="9987" spans="1:10" ht="24" customHeight="1" x14ac:dyDescent="0.2">
      <c r="A9987" s="679" t="s">
        <v>3709</v>
      </c>
      <c r="B9987" s="680" t="s">
        <v>5959</v>
      </c>
      <c r="C9987" s="679" t="s">
        <v>3826</v>
      </c>
      <c r="D9987" s="679" t="s">
        <v>5960</v>
      </c>
      <c r="E9987" s="762" t="s">
        <v>3720</v>
      </c>
      <c r="F9987" s="762"/>
      <c r="G9987" s="681" t="s">
        <v>1125</v>
      </c>
      <c r="H9987" s="682">
        <v>1.5999999999999999E-5</v>
      </c>
      <c r="I9987" s="683" t="s">
        <v>5961</v>
      </c>
      <c r="J9987" s="691" t="s">
        <v>6008</v>
      </c>
    </row>
    <row r="9988" spans="1:10" ht="24" customHeight="1" x14ac:dyDescent="0.2">
      <c r="A9988" s="679" t="s">
        <v>3709</v>
      </c>
      <c r="B9988" s="680" t="s">
        <v>5962</v>
      </c>
      <c r="C9988" s="679" t="s">
        <v>3826</v>
      </c>
      <c r="D9988" s="679" t="s">
        <v>5963</v>
      </c>
      <c r="E9988" s="762" t="s">
        <v>4371</v>
      </c>
      <c r="F9988" s="762"/>
      <c r="G9988" s="681" t="s">
        <v>1307</v>
      </c>
      <c r="H9988" s="682">
        <v>3.1999999999999999E-5</v>
      </c>
      <c r="I9988" s="683" t="s">
        <v>5321</v>
      </c>
      <c r="J9988" s="691" t="s">
        <v>6008</v>
      </c>
    </row>
    <row r="9989" spans="1:10" ht="24" customHeight="1" x14ac:dyDescent="0.2">
      <c r="A9989" s="679" t="s">
        <v>3709</v>
      </c>
      <c r="B9989" s="680" t="s">
        <v>5965</v>
      </c>
      <c r="C9989" s="679" t="s">
        <v>3826</v>
      </c>
      <c r="D9989" s="679" t="s">
        <v>5966</v>
      </c>
      <c r="E9989" s="762" t="s">
        <v>3720</v>
      </c>
      <c r="F9989" s="762"/>
      <c r="G9989" s="681" t="s">
        <v>1125</v>
      </c>
      <c r="H9989" s="682">
        <v>3.6000000000000002E-4</v>
      </c>
      <c r="I9989" s="683" t="s">
        <v>5299</v>
      </c>
      <c r="J9989" s="691" t="s">
        <v>4278</v>
      </c>
    </row>
    <row r="9990" spans="1:10" ht="24" customHeight="1" x14ac:dyDescent="0.2">
      <c r="A9990" s="679" t="s">
        <v>3709</v>
      </c>
      <c r="B9990" s="680" t="s">
        <v>5968</v>
      </c>
      <c r="C9990" s="679" t="s">
        <v>3826</v>
      </c>
      <c r="D9990" s="679" t="s">
        <v>5969</v>
      </c>
      <c r="E9990" s="762" t="s">
        <v>3720</v>
      </c>
      <c r="F9990" s="762"/>
      <c r="G9990" s="681" t="s">
        <v>1125</v>
      </c>
      <c r="H9990" s="682">
        <v>7.9999999999999996E-6</v>
      </c>
      <c r="I9990" s="683" t="s">
        <v>5970</v>
      </c>
      <c r="J9990" s="691" t="s">
        <v>6008</v>
      </c>
    </row>
    <row r="9991" spans="1:10" ht="24" customHeight="1" x14ac:dyDescent="0.2">
      <c r="A9991" s="679" t="s">
        <v>3709</v>
      </c>
      <c r="B9991" s="680" t="s">
        <v>5972</v>
      </c>
      <c r="C9991" s="679" t="s">
        <v>3826</v>
      </c>
      <c r="D9991" s="679" t="s">
        <v>5973</v>
      </c>
      <c r="E9991" s="762" t="s">
        <v>4371</v>
      </c>
      <c r="F9991" s="762"/>
      <c r="G9991" s="681" t="s">
        <v>1125</v>
      </c>
      <c r="H9991" s="682">
        <v>3.6000000000000002E-4</v>
      </c>
      <c r="I9991" s="683" t="s">
        <v>5974</v>
      </c>
      <c r="J9991" s="691" t="s">
        <v>6008</v>
      </c>
    </row>
    <row r="9992" spans="1:10" ht="24" customHeight="1" x14ac:dyDescent="0.2">
      <c r="A9992" s="679" t="s">
        <v>3709</v>
      </c>
      <c r="B9992" s="680" t="s">
        <v>5976</v>
      </c>
      <c r="C9992" s="679" t="s">
        <v>3826</v>
      </c>
      <c r="D9992" s="679" t="s">
        <v>5977</v>
      </c>
      <c r="E9992" s="762" t="s">
        <v>3720</v>
      </c>
      <c r="F9992" s="762"/>
      <c r="G9992" s="681" t="s">
        <v>5945</v>
      </c>
      <c r="H9992" s="682">
        <v>1.84E-4</v>
      </c>
      <c r="I9992" s="683" t="s">
        <v>5978</v>
      </c>
      <c r="J9992" s="691" t="s">
        <v>6008</v>
      </c>
    </row>
    <row r="9993" spans="1:10" ht="26.1" customHeight="1" x14ac:dyDescent="0.2">
      <c r="A9993" s="679" t="s">
        <v>3709</v>
      </c>
      <c r="B9993" s="680" t="s">
        <v>5980</v>
      </c>
      <c r="C9993" s="679" t="s">
        <v>3826</v>
      </c>
      <c r="D9993" s="679" t="s">
        <v>5981</v>
      </c>
      <c r="E9993" s="762" t="s">
        <v>3720</v>
      </c>
      <c r="F9993" s="762"/>
      <c r="G9993" s="681" t="s">
        <v>1125</v>
      </c>
      <c r="H9993" s="682">
        <v>1.5999999999999999E-5</v>
      </c>
      <c r="I9993" s="683" t="s">
        <v>5982</v>
      </c>
      <c r="J9993" s="691" t="s">
        <v>6008</v>
      </c>
    </row>
    <row r="9994" spans="1:10" x14ac:dyDescent="0.2">
      <c r="A9994" s="684"/>
      <c r="B9994" s="684"/>
      <c r="C9994" s="684"/>
      <c r="D9994" s="684"/>
      <c r="E9994" s="684" t="s">
        <v>3723</v>
      </c>
      <c r="F9994" s="685">
        <v>1.56</v>
      </c>
      <c r="G9994" s="684" t="s">
        <v>3724</v>
      </c>
      <c r="H9994" s="685">
        <v>0</v>
      </c>
      <c r="I9994" s="684" t="s">
        <v>3725</v>
      </c>
      <c r="J9994" s="685">
        <v>1.56</v>
      </c>
    </row>
    <row r="9995" spans="1:10" ht="15" thickBot="1" x14ac:dyDescent="0.25">
      <c r="A9995" s="684"/>
      <c r="B9995" s="684"/>
      <c r="C9995" s="684"/>
      <c r="D9995" s="684"/>
      <c r="E9995" s="684" t="s">
        <v>3726</v>
      </c>
      <c r="F9995" s="685">
        <v>0</v>
      </c>
      <c r="G9995" s="684"/>
      <c r="H9995" s="763" t="s">
        <v>3727</v>
      </c>
      <c r="I9995" s="763"/>
      <c r="J9995" s="685">
        <v>4.24</v>
      </c>
    </row>
    <row r="9996" spans="1:10" ht="0.95" customHeight="1" thickTop="1" x14ac:dyDescent="0.2">
      <c r="A9996" s="688"/>
      <c r="B9996" s="688"/>
      <c r="C9996" s="688"/>
      <c r="D9996" s="688"/>
      <c r="E9996" s="688"/>
      <c r="F9996" s="688"/>
      <c r="G9996" s="688"/>
      <c r="H9996" s="688"/>
      <c r="I9996" s="688"/>
      <c r="J9996" s="688"/>
    </row>
    <row r="9997" spans="1:10" ht="18" customHeight="1" x14ac:dyDescent="0.2">
      <c r="A9997" s="18"/>
      <c r="B9997" s="19" t="s">
        <v>10</v>
      </c>
      <c r="C9997" s="18" t="s">
        <v>11</v>
      </c>
      <c r="D9997" s="18" t="s">
        <v>12</v>
      </c>
      <c r="E9997" s="764" t="s">
        <v>3702</v>
      </c>
      <c r="F9997" s="764"/>
      <c r="G9997" s="20" t="s">
        <v>13</v>
      </c>
      <c r="H9997" s="19" t="s">
        <v>14</v>
      </c>
      <c r="I9997" s="19" t="s">
        <v>15</v>
      </c>
      <c r="J9997" s="19" t="s">
        <v>17</v>
      </c>
    </row>
    <row r="9998" spans="1:10" ht="39" customHeight="1" x14ac:dyDescent="0.2">
      <c r="A9998" s="23" t="s">
        <v>3704</v>
      </c>
      <c r="B9998" s="24" t="s">
        <v>5518</v>
      </c>
      <c r="C9998" s="23" t="s">
        <v>3826</v>
      </c>
      <c r="D9998" s="23" t="s">
        <v>5519</v>
      </c>
      <c r="E9998" s="760" t="s">
        <v>5511</v>
      </c>
      <c r="F9998" s="760"/>
      <c r="G9998" s="25" t="s">
        <v>1125</v>
      </c>
      <c r="H9998" s="673">
        <v>1</v>
      </c>
      <c r="I9998" s="26">
        <v>94.28</v>
      </c>
      <c r="J9998" s="26">
        <v>94.28</v>
      </c>
    </row>
    <row r="9999" spans="1:10" ht="15" customHeight="1" x14ac:dyDescent="0.2">
      <c r="A9999" s="18" t="s">
        <v>9</v>
      </c>
      <c r="B9999" s="19" t="s">
        <v>10</v>
      </c>
      <c r="C9999" s="18" t="s">
        <v>11</v>
      </c>
      <c r="D9999" s="18" t="s">
        <v>12</v>
      </c>
      <c r="E9999" s="764" t="s">
        <v>3702</v>
      </c>
      <c r="F9999" s="1148"/>
      <c r="G9999" s="20" t="s">
        <v>13</v>
      </c>
      <c r="H9999" s="19" t="s">
        <v>14</v>
      </c>
      <c r="I9999" s="19" t="s">
        <v>15</v>
      </c>
      <c r="J9999" s="19" t="s">
        <v>17</v>
      </c>
    </row>
    <row r="10000" spans="1:10" ht="26.1" customHeight="1" x14ac:dyDescent="0.2">
      <c r="A10000" s="679" t="s">
        <v>3709</v>
      </c>
      <c r="B10000" s="680" t="s">
        <v>6789</v>
      </c>
      <c r="C10000" s="679" t="s">
        <v>3826</v>
      </c>
      <c r="D10000" s="679" t="s">
        <v>6790</v>
      </c>
      <c r="E10000" s="762" t="s">
        <v>3720</v>
      </c>
      <c r="F10000" s="762"/>
      <c r="G10000" s="681" t="s">
        <v>1125</v>
      </c>
      <c r="H10000" s="682">
        <v>3</v>
      </c>
      <c r="I10000" s="683" t="s">
        <v>6644</v>
      </c>
      <c r="J10000" s="691" t="s">
        <v>6452</v>
      </c>
    </row>
    <row r="10001" spans="1:10" ht="24" customHeight="1" x14ac:dyDescent="0.2">
      <c r="A10001" s="674" t="s">
        <v>3704</v>
      </c>
      <c r="B10001" s="675" t="s">
        <v>3754</v>
      </c>
      <c r="C10001" s="674" t="s">
        <v>24</v>
      </c>
      <c r="D10001" s="674" t="s">
        <v>3755</v>
      </c>
      <c r="E10001" s="761" t="s">
        <v>3705</v>
      </c>
      <c r="F10001" s="761"/>
      <c r="G10001" s="676" t="s">
        <v>26</v>
      </c>
      <c r="H10001" s="677">
        <v>0.65</v>
      </c>
      <c r="I10001" s="678" t="s">
        <v>5987</v>
      </c>
      <c r="J10001" s="690" t="s">
        <v>6791</v>
      </c>
    </row>
    <row r="10002" spans="1:10" ht="24" customHeight="1" x14ac:dyDescent="0.2">
      <c r="A10002" s="679" t="s">
        <v>3709</v>
      </c>
      <c r="B10002" s="680" t="s">
        <v>4995</v>
      </c>
      <c r="C10002" s="679" t="s">
        <v>3826</v>
      </c>
      <c r="D10002" s="679" t="s">
        <v>4996</v>
      </c>
      <c r="E10002" s="762" t="s">
        <v>3720</v>
      </c>
      <c r="F10002" s="762"/>
      <c r="G10002" s="681" t="s">
        <v>844</v>
      </c>
      <c r="H10002" s="682">
        <v>3.9E-2</v>
      </c>
      <c r="I10002" s="683" t="s">
        <v>6792</v>
      </c>
      <c r="J10002" s="691" t="s">
        <v>6793</v>
      </c>
    </row>
    <row r="10003" spans="1:10" ht="26.1" customHeight="1" x14ac:dyDescent="0.2">
      <c r="A10003" s="679" t="s">
        <v>3709</v>
      </c>
      <c r="B10003" s="680" t="s">
        <v>6794</v>
      </c>
      <c r="C10003" s="679" t="s">
        <v>3826</v>
      </c>
      <c r="D10003" s="679" t="s">
        <v>6795</v>
      </c>
      <c r="E10003" s="762" t="s">
        <v>3720</v>
      </c>
      <c r="F10003" s="762"/>
      <c r="G10003" s="681" t="s">
        <v>1125</v>
      </c>
      <c r="H10003" s="682">
        <v>0.2</v>
      </c>
      <c r="I10003" s="683" t="s">
        <v>6796</v>
      </c>
      <c r="J10003" s="691" t="s">
        <v>6144</v>
      </c>
    </row>
    <row r="10004" spans="1:10" ht="26.1" customHeight="1" x14ac:dyDescent="0.2">
      <c r="A10004" s="679" t="s">
        <v>3709</v>
      </c>
      <c r="B10004" s="680" t="s">
        <v>6797</v>
      </c>
      <c r="C10004" s="679" t="s">
        <v>3826</v>
      </c>
      <c r="D10004" s="679" t="s">
        <v>6798</v>
      </c>
      <c r="E10004" s="762" t="s">
        <v>3720</v>
      </c>
      <c r="F10004" s="762"/>
      <c r="G10004" s="681" t="s">
        <v>1125</v>
      </c>
      <c r="H10004" s="682">
        <v>3</v>
      </c>
      <c r="I10004" s="683" t="s">
        <v>6799</v>
      </c>
      <c r="J10004" s="691" t="s">
        <v>6800</v>
      </c>
    </row>
    <row r="10005" spans="1:10" ht="24" customHeight="1" x14ac:dyDescent="0.2">
      <c r="A10005" s="674" t="s">
        <v>3704</v>
      </c>
      <c r="B10005" s="675" t="s">
        <v>6500</v>
      </c>
      <c r="C10005" s="674" t="s">
        <v>3826</v>
      </c>
      <c r="D10005" s="674" t="s">
        <v>6501</v>
      </c>
      <c r="E10005" s="761" t="s">
        <v>3828</v>
      </c>
      <c r="F10005" s="761"/>
      <c r="G10005" s="676" t="s">
        <v>2152</v>
      </c>
      <c r="H10005" s="677">
        <v>0.65</v>
      </c>
      <c r="I10005" s="678" t="s">
        <v>6801</v>
      </c>
      <c r="J10005" s="690" t="s">
        <v>6802</v>
      </c>
    </row>
    <row r="10006" spans="1:10" ht="26.1" customHeight="1" x14ac:dyDescent="0.2">
      <c r="A10006" s="674" t="s">
        <v>3704</v>
      </c>
      <c r="B10006" s="675" t="s">
        <v>3793</v>
      </c>
      <c r="C10006" s="674" t="s">
        <v>24</v>
      </c>
      <c r="D10006" s="674" t="s">
        <v>3794</v>
      </c>
      <c r="E10006" s="761" t="s">
        <v>3705</v>
      </c>
      <c r="F10006" s="761"/>
      <c r="G10006" s="676" t="s">
        <v>26</v>
      </c>
      <c r="H10006" s="677">
        <v>0.65</v>
      </c>
      <c r="I10006" s="678" t="s">
        <v>6803</v>
      </c>
      <c r="J10006" s="690" t="s">
        <v>6804</v>
      </c>
    </row>
    <row r="10007" spans="1:10" ht="24" customHeight="1" x14ac:dyDescent="0.2">
      <c r="A10007" s="679" t="s">
        <v>3709</v>
      </c>
      <c r="B10007" s="680" t="s">
        <v>4999</v>
      </c>
      <c r="C10007" s="679" t="s">
        <v>3826</v>
      </c>
      <c r="D10007" s="679" t="s">
        <v>5000</v>
      </c>
      <c r="E10007" s="762" t="s">
        <v>3720</v>
      </c>
      <c r="F10007" s="762"/>
      <c r="G10007" s="681" t="s">
        <v>4801</v>
      </c>
      <c r="H10007" s="682">
        <v>0.06</v>
      </c>
      <c r="I10007" s="683" t="s">
        <v>6805</v>
      </c>
      <c r="J10007" s="691" t="s">
        <v>6806</v>
      </c>
    </row>
    <row r="10008" spans="1:10" ht="24" customHeight="1" x14ac:dyDescent="0.2">
      <c r="A10008" s="674" t="s">
        <v>3704</v>
      </c>
      <c r="B10008" s="675" t="s">
        <v>5908</v>
      </c>
      <c r="C10008" s="674" t="s">
        <v>3826</v>
      </c>
      <c r="D10008" s="674" t="s">
        <v>5909</v>
      </c>
      <c r="E10008" s="761" t="s">
        <v>3828</v>
      </c>
      <c r="F10008" s="761"/>
      <c r="G10008" s="676" t="s">
        <v>2152</v>
      </c>
      <c r="H10008" s="677">
        <v>0.65</v>
      </c>
      <c r="I10008" s="678" t="s">
        <v>5910</v>
      </c>
      <c r="J10008" s="690" t="s">
        <v>6807</v>
      </c>
    </row>
    <row r="10009" spans="1:10" ht="26.1" customHeight="1" x14ac:dyDescent="0.2">
      <c r="A10009" s="679" t="s">
        <v>3709</v>
      </c>
      <c r="B10009" s="680" t="s">
        <v>6808</v>
      </c>
      <c r="C10009" s="679" t="s">
        <v>3826</v>
      </c>
      <c r="D10009" s="679" t="s">
        <v>6809</v>
      </c>
      <c r="E10009" s="762" t="s">
        <v>3720</v>
      </c>
      <c r="F10009" s="762"/>
      <c r="G10009" s="681" t="s">
        <v>186</v>
      </c>
      <c r="H10009" s="682">
        <v>4</v>
      </c>
      <c r="I10009" s="683" t="s">
        <v>6810</v>
      </c>
      <c r="J10009" s="691" t="s">
        <v>6811</v>
      </c>
    </row>
    <row r="10010" spans="1:10" ht="24" customHeight="1" x14ac:dyDescent="0.2">
      <c r="A10010" s="679" t="s">
        <v>3709</v>
      </c>
      <c r="B10010" s="680" t="s">
        <v>4987</v>
      </c>
      <c r="C10010" s="679" t="s">
        <v>3826</v>
      </c>
      <c r="D10010" s="679" t="s">
        <v>4988</v>
      </c>
      <c r="E10010" s="762" t="s">
        <v>3720</v>
      </c>
      <c r="F10010" s="762"/>
      <c r="G10010" s="681" t="s">
        <v>844</v>
      </c>
      <c r="H10010" s="682">
        <v>0.09</v>
      </c>
      <c r="I10010" s="683" t="s">
        <v>6812</v>
      </c>
      <c r="J10010" s="691" t="s">
        <v>6813</v>
      </c>
    </row>
    <row r="10011" spans="1:10" ht="39.950000000000003" customHeight="1" x14ac:dyDescent="0.2">
      <c r="A10011" s="1147" t="s">
        <v>5923</v>
      </c>
      <c r="B10011" s="1148"/>
      <c r="C10011" s="1148"/>
      <c r="D10011" s="1148"/>
      <c r="E10011" s="1148"/>
      <c r="F10011" s="1148"/>
      <c r="G10011" s="1148"/>
      <c r="H10011" s="1148"/>
      <c r="I10011" s="1148"/>
      <c r="J10011" s="1148"/>
    </row>
    <row r="10012" spans="1:10" ht="15" customHeight="1" x14ac:dyDescent="0.2">
      <c r="A10012" s="18" t="s">
        <v>9</v>
      </c>
      <c r="B10012" s="19" t="s">
        <v>10</v>
      </c>
      <c r="C10012" s="18" t="s">
        <v>11</v>
      </c>
      <c r="D10012" s="18" t="s">
        <v>12</v>
      </c>
      <c r="E10012" s="764" t="s">
        <v>3702</v>
      </c>
      <c r="F10012" s="1148"/>
      <c r="G10012" s="20" t="s">
        <v>13</v>
      </c>
      <c r="H10012" s="19" t="s">
        <v>14</v>
      </c>
      <c r="I10012" s="19" t="s">
        <v>15</v>
      </c>
      <c r="J10012" s="19" t="s">
        <v>17</v>
      </c>
    </row>
    <row r="10013" spans="1:10" ht="26.1" customHeight="1" x14ac:dyDescent="0.2">
      <c r="A10013" s="679" t="s">
        <v>3709</v>
      </c>
      <c r="B10013" s="680" t="s">
        <v>6789</v>
      </c>
      <c r="C10013" s="679" t="s">
        <v>3826</v>
      </c>
      <c r="D10013" s="679" t="s">
        <v>6790</v>
      </c>
      <c r="E10013" s="762" t="s">
        <v>3720</v>
      </c>
      <c r="F10013" s="762"/>
      <c r="G10013" s="681" t="s">
        <v>1125</v>
      </c>
      <c r="H10013" s="682">
        <v>3</v>
      </c>
      <c r="I10013" s="683" t="s">
        <v>6644</v>
      </c>
      <c r="J10013" s="691" t="s">
        <v>6452</v>
      </c>
    </row>
    <row r="10014" spans="1:10" ht="24" customHeight="1" x14ac:dyDescent="0.2">
      <c r="A10014" s="679" t="s">
        <v>3709</v>
      </c>
      <c r="B10014" s="680" t="s">
        <v>5989</v>
      </c>
      <c r="C10014" s="679" t="s">
        <v>24</v>
      </c>
      <c r="D10014" s="679" t="s">
        <v>5990</v>
      </c>
      <c r="E10014" s="762" t="s">
        <v>3715</v>
      </c>
      <c r="F10014" s="762"/>
      <c r="G10014" s="681" t="s">
        <v>26</v>
      </c>
      <c r="H10014" s="682">
        <v>0.66378000000000004</v>
      </c>
      <c r="I10014" s="683" t="s">
        <v>5991</v>
      </c>
      <c r="J10014" s="691" t="s">
        <v>6814</v>
      </c>
    </row>
    <row r="10015" spans="1:10" ht="26.1" customHeight="1" x14ac:dyDescent="0.2">
      <c r="A10015" s="679" t="s">
        <v>3709</v>
      </c>
      <c r="B10015" s="680" t="s">
        <v>5848</v>
      </c>
      <c r="C10015" s="679" t="s">
        <v>24</v>
      </c>
      <c r="D10015" s="679" t="s">
        <v>5849</v>
      </c>
      <c r="E10015" s="762" t="s">
        <v>2501</v>
      </c>
      <c r="F10015" s="762"/>
      <c r="G10015" s="681" t="s">
        <v>26</v>
      </c>
      <c r="H10015" s="682">
        <v>0.65</v>
      </c>
      <c r="I10015" s="683" t="s">
        <v>5993</v>
      </c>
      <c r="J10015" s="691" t="s">
        <v>6088</v>
      </c>
    </row>
    <row r="10016" spans="1:10" ht="26.1" customHeight="1" x14ac:dyDescent="0.2">
      <c r="A10016" s="679" t="s">
        <v>3709</v>
      </c>
      <c r="B10016" s="680" t="s">
        <v>5844</v>
      </c>
      <c r="C10016" s="679" t="s">
        <v>24</v>
      </c>
      <c r="D10016" s="679" t="s">
        <v>5845</v>
      </c>
      <c r="E10016" s="762" t="s">
        <v>2501</v>
      </c>
      <c r="F10016" s="762"/>
      <c r="G10016" s="681" t="s">
        <v>26</v>
      </c>
      <c r="H10016" s="682">
        <v>0.65</v>
      </c>
      <c r="I10016" s="683" t="s">
        <v>5994</v>
      </c>
      <c r="J10016" s="691" t="s">
        <v>6815</v>
      </c>
    </row>
    <row r="10017" spans="1:10" ht="26.1" customHeight="1" x14ac:dyDescent="0.2">
      <c r="A10017" s="679" t="s">
        <v>3709</v>
      </c>
      <c r="B10017" s="680" t="s">
        <v>5433</v>
      </c>
      <c r="C10017" s="679" t="s">
        <v>24</v>
      </c>
      <c r="D10017" s="679" t="s">
        <v>5434</v>
      </c>
      <c r="E10017" s="762" t="s">
        <v>3720</v>
      </c>
      <c r="F10017" s="762"/>
      <c r="G10017" s="681" t="s">
        <v>26</v>
      </c>
      <c r="H10017" s="682">
        <v>1.3</v>
      </c>
      <c r="I10017" s="683" t="s">
        <v>5996</v>
      </c>
      <c r="J10017" s="691" t="s">
        <v>6816</v>
      </c>
    </row>
    <row r="10018" spans="1:10" ht="26.1" customHeight="1" x14ac:dyDescent="0.2">
      <c r="A10018" s="679" t="s">
        <v>3709</v>
      </c>
      <c r="B10018" s="680" t="s">
        <v>5429</v>
      </c>
      <c r="C10018" s="679" t="s">
        <v>24</v>
      </c>
      <c r="D10018" s="679" t="s">
        <v>5430</v>
      </c>
      <c r="E10018" s="762" t="s">
        <v>4371</v>
      </c>
      <c r="F10018" s="762"/>
      <c r="G10018" s="681" t="s">
        <v>26</v>
      </c>
      <c r="H10018" s="682">
        <v>1.3</v>
      </c>
      <c r="I10018" s="683" t="s">
        <v>5998</v>
      </c>
      <c r="J10018" s="691" t="s">
        <v>6817</v>
      </c>
    </row>
    <row r="10019" spans="1:10" ht="26.1" customHeight="1" x14ac:dyDescent="0.2">
      <c r="A10019" s="679" t="s">
        <v>3709</v>
      </c>
      <c r="B10019" s="680" t="s">
        <v>3718</v>
      </c>
      <c r="C10019" s="679" t="s">
        <v>24</v>
      </c>
      <c r="D10019" s="679" t="s">
        <v>3719</v>
      </c>
      <c r="E10019" s="762" t="s">
        <v>3720</v>
      </c>
      <c r="F10019" s="762"/>
      <c r="G10019" s="681" t="s">
        <v>26</v>
      </c>
      <c r="H10019" s="682">
        <v>1.3</v>
      </c>
      <c r="I10019" s="683" t="s">
        <v>6000</v>
      </c>
      <c r="J10019" s="691" t="s">
        <v>6818</v>
      </c>
    </row>
    <row r="10020" spans="1:10" ht="26.1" customHeight="1" x14ac:dyDescent="0.2">
      <c r="A10020" s="679" t="s">
        <v>3709</v>
      </c>
      <c r="B10020" s="680" t="s">
        <v>3710</v>
      </c>
      <c r="C10020" s="679" t="s">
        <v>24</v>
      </c>
      <c r="D10020" s="679" t="s">
        <v>3711</v>
      </c>
      <c r="E10020" s="762" t="s">
        <v>3712</v>
      </c>
      <c r="F10020" s="762"/>
      <c r="G10020" s="681" t="s">
        <v>26</v>
      </c>
      <c r="H10020" s="682">
        <v>1.3</v>
      </c>
      <c r="I10020" s="683" t="s">
        <v>5953</v>
      </c>
      <c r="J10020" s="691" t="s">
        <v>6007</v>
      </c>
    </row>
    <row r="10021" spans="1:10" ht="24" customHeight="1" x14ac:dyDescent="0.2">
      <c r="A10021" s="679" t="s">
        <v>3709</v>
      </c>
      <c r="B10021" s="680" t="s">
        <v>4995</v>
      </c>
      <c r="C10021" s="679" t="s">
        <v>3826</v>
      </c>
      <c r="D10021" s="679" t="s">
        <v>4996</v>
      </c>
      <c r="E10021" s="762" t="s">
        <v>3720</v>
      </c>
      <c r="F10021" s="762"/>
      <c r="G10021" s="681" t="s">
        <v>844</v>
      </c>
      <c r="H10021" s="682">
        <v>3.9E-2</v>
      </c>
      <c r="I10021" s="683" t="s">
        <v>6792</v>
      </c>
      <c r="J10021" s="691" t="s">
        <v>6793</v>
      </c>
    </row>
    <row r="10022" spans="1:10" ht="26.1" customHeight="1" x14ac:dyDescent="0.2">
      <c r="A10022" s="679" t="s">
        <v>3709</v>
      </c>
      <c r="B10022" s="680" t="s">
        <v>6794</v>
      </c>
      <c r="C10022" s="679" t="s">
        <v>3826</v>
      </c>
      <c r="D10022" s="679" t="s">
        <v>6795</v>
      </c>
      <c r="E10022" s="762" t="s">
        <v>3720</v>
      </c>
      <c r="F10022" s="762"/>
      <c r="G10022" s="681" t="s">
        <v>1125</v>
      </c>
      <c r="H10022" s="682">
        <v>0.2</v>
      </c>
      <c r="I10022" s="683" t="s">
        <v>6796</v>
      </c>
      <c r="J10022" s="691" t="s">
        <v>6144</v>
      </c>
    </row>
    <row r="10023" spans="1:10" ht="26.1" customHeight="1" x14ac:dyDescent="0.2">
      <c r="A10023" s="679" t="s">
        <v>3709</v>
      </c>
      <c r="B10023" s="680" t="s">
        <v>6797</v>
      </c>
      <c r="C10023" s="679" t="s">
        <v>3826</v>
      </c>
      <c r="D10023" s="679" t="s">
        <v>6798</v>
      </c>
      <c r="E10023" s="762" t="s">
        <v>3720</v>
      </c>
      <c r="F10023" s="762"/>
      <c r="G10023" s="681" t="s">
        <v>1125</v>
      </c>
      <c r="H10023" s="682">
        <v>3</v>
      </c>
      <c r="I10023" s="683" t="s">
        <v>6799</v>
      </c>
      <c r="J10023" s="691" t="s">
        <v>6800</v>
      </c>
    </row>
    <row r="10024" spans="1:10" ht="24" customHeight="1" x14ac:dyDescent="0.2">
      <c r="A10024" s="679" t="s">
        <v>3709</v>
      </c>
      <c r="B10024" s="680" t="s">
        <v>5937</v>
      </c>
      <c r="C10024" s="679" t="s">
        <v>3826</v>
      </c>
      <c r="D10024" s="679" t="s">
        <v>5938</v>
      </c>
      <c r="E10024" s="762" t="s">
        <v>3720</v>
      </c>
      <c r="F10024" s="762"/>
      <c r="G10024" s="681" t="s">
        <v>1125</v>
      </c>
      <c r="H10024" s="682">
        <v>2.3400000000000001E-3</v>
      </c>
      <c r="I10024" s="683" t="s">
        <v>4173</v>
      </c>
      <c r="J10024" s="691" t="s">
        <v>6095</v>
      </c>
    </row>
    <row r="10025" spans="1:10" ht="24" customHeight="1" x14ac:dyDescent="0.2">
      <c r="A10025" s="679" t="s">
        <v>3709</v>
      </c>
      <c r="B10025" s="680" t="s">
        <v>6502</v>
      </c>
      <c r="C10025" s="679" t="s">
        <v>3826</v>
      </c>
      <c r="D10025" s="679" t="s">
        <v>6503</v>
      </c>
      <c r="E10025" s="762" t="s">
        <v>3720</v>
      </c>
      <c r="F10025" s="762"/>
      <c r="G10025" s="681" t="s">
        <v>1125</v>
      </c>
      <c r="H10025" s="682">
        <v>7.1500000000000003E-4</v>
      </c>
      <c r="I10025" s="683" t="s">
        <v>6504</v>
      </c>
      <c r="J10025" s="691" t="s">
        <v>5942</v>
      </c>
    </row>
    <row r="10026" spans="1:10" ht="24" customHeight="1" x14ac:dyDescent="0.2">
      <c r="A10026" s="679" t="s">
        <v>3709</v>
      </c>
      <c r="B10026" s="680" t="s">
        <v>5930</v>
      </c>
      <c r="C10026" s="679" t="s">
        <v>3826</v>
      </c>
      <c r="D10026" s="679" t="s">
        <v>5931</v>
      </c>
      <c r="E10026" s="762" t="s">
        <v>3720</v>
      </c>
      <c r="F10026" s="762"/>
      <c r="G10026" s="681" t="s">
        <v>1125</v>
      </c>
      <c r="H10026" s="682">
        <v>0.103675</v>
      </c>
      <c r="I10026" s="683" t="s">
        <v>5037</v>
      </c>
      <c r="J10026" s="691" t="s">
        <v>6819</v>
      </c>
    </row>
    <row r="10027" spans="1:10" ht="24" customHeight="1" x14ac:dyDescent="0.2">
      <c r="A10027" s="679" t="s">
        <v>3709</v>
      </c>
      <c r="B10027" s="680" t="s">
        <v>6505</v>
      </c>
      <c r="C10027" s="679" t="s">
        <v>3826</v>
      </c>
      <c r="D10027" s="679" t="s">
        <v>6506</v>
      </c>
      <c r="E10027" s="762" t="s">
        <v>3720</v>
      </c>
      <c r="F10027" s="762"/>
      <c r="G10027" s="681" t="s">
        <v>1125</v>
      </c>
      <c r="H10027" s="682">
        <v>4.55E-4</v>
      </c>
      <c r="I10027" s="683" t="s">
        <v>6507</v>
      </c>
      <c r="J10027" s="691" t="s">
        <v>5971</v>
      </c>
    </row>
    <row r="10028" spans="1:10" ht="26.1" customHeight="1" x14ac:dyDescent="0.2">
      <c r="A10028" s="679" t="s">
        <v>3709</v>
      </c>
      <c r="B10028" s="680" t="s">
        <v>5980</v>
      </c>
      <c r="C10028" s="679" t="s">
        <v>3826</v>
      </c>
      <c r="D10028" s="679" t="s">
        <v>5981</v>
      </c>
      <c r="E10028" s="762" t="s">
        <v>3720</v>
      </c>
      <c r="F10028" s="762"/>
      <c r="G10028" s="681" t="s">
        <v>1125</v>
      </c>
      <c r="H10028" s="682">
        <v>2.5999999999999998E-4</v>
      </c>
      <c r="I10028" s="683" t="s">
        <v>5982</v>
      </c>
      <c r="J10028" s="691" t="s">
        <v>6008</v>
      </c>
    </row>
    <row r="10029" spans="1:10" ht="26.1" customHeight="1" x14ac:dyDescent="0.2">
      <c r="A10029" s="679" t="s">
        <v>3709</v>
      </c>
      <c r="B10029" s="680" t="s">
        <v>5954</v>
      </c>
      <c r="C10029" s="679" t="s">
        <v>3826</v>
      </c>
      <c r="D10029" s="679" t="s">
        <v>5955</v>
      </c>
      <c r="E10029" s="762" t="s">
        <v>3720</v>
      </c>
      <c r="F10029" s="762"/>
      <c r="G10029" s="681" t="s">
        <v>1125</v>
      </c>
      <c r="H10029" s="682">
        <v>7.7999999999999999E-4</v>
      </c>
      <c r="I10029" s="683" t="s">
        <v>4017</v>
      </c>
      <c r="J10029" s="691" t="s">
        <v>5971</v>
      </c>
    </row>
    <row r="10030" spans="1:10" ht="24" customHeight="1" x14ac:dyDescent="0.2">
      <c r="A10030" s="679" t="s">
        <v>3709</v>
      </c>
      <c r="B10030" s="680" t="s">
        <v>5939</v>
      </c>
      <c r="C10030" s="679" t="s">
        <v>3826</v>
      </c>
      <c r="D10030" s="679" t="s">
        <v>5940</v>
      </c>
      <c r="E10030" s="762" t="s">
        <v>3720</v>
      </c>
      <c r="F10030" s="762"/>
      <c r="G10030" s="681" t="s">
        <v>5941</v>
      </c>
      <c r="H10030" s="682">
        <v>1.0399999999999999E-3</v>
      </c>
      <c r="I10030" s="683" t="s">
        <v>4523</v>
      </c>
      <c r="J10030" s="691" t="s">
        <v>6008</v>
      </c>
    </row>
    <row r="10031" spans="1:10" ht="24" customHeight="1" x14ac:dyDescent="0.2">
      <c r="A10031" s="679" t="s">
        <v>3709</v>
      </c>
      <c r="B10031" s="680" t="s">
        <v>5927</v>
      </c>
      <c r="C10031" s="679" t="s">
        <v>3826</v>
      </c>
      <c r="D10031" s="679" t="s">
        <v>5928</v>
      </c>
      <c r="E10031" s="762" t="s">
        <v>3720</v>
      </c>
      <c r="F10031" s="762"/>
      <c r="G10031" s="681" t="s">
        <v>1125</v>
      </c>
      <c r="H10031" s="682">
        <v>1.9499999999999999E-3</v>
      </c>
      <c r="I10031" s="683" t="s">
        <v>5929</v>
      </c>
      <c r="J10031" s="691" t="s">
        <v>6145</v>
      </c>
    </row>
    <row r="10032" spans="1:10" ht="24" customHeight="1" x14ac:dyDescent="0.2">
      <c r="A10032" s="679" t="s">
        <v>3709</v>
      </c>
      <c r="B10032" s="680" t="s">
        <v>6508</v>
      </c>
      <c r="C10032" s="679" t="s">
        <v>3826</v>
      </c>
      <c r="D10032" s="679" t="s">
        <v>6509</v>
      </c>
      <c r="E10032" s="762" t="s">
        <v>3720</v>
      </c>
      <c r="F10032" s="762"/>
      <c r="G10032" s="681" t="s">
        <v>1125</v>
      </c>
      <c r="H10032" s="682">
        <v>6.4999999999999994E-5</v>
      </c>
      <c r="I10032" s="683" t="s">
        <v>6510</v>
      </c>
      <c r="J10032" s="691" t="s">
        <v>6008</v>
      </c>
    </row>
    <row r="10033" spans="1:10" ht="24" customHeight="1" x14ac:dyDescent="0.2">
      <c r="A10033" s="679" t="s">
        <v>3709</v>
      </c>
      <c r="B10033" s="680" t="s">
        <v>5972</v>
      </c>
      <c r="C10033" s="679" t="s">
        <v>3826</v>
      </c>
      <c r="D10033" s="679" t="s">
        <v>5973</v>
      </c>
      <c r="E10033" s="762" t="s">
        <v>4371</v>
      </c>
      <c r="F10033" s="762"/>
      <c r="G10033" s="681" t="s">
        <v>1125</v>
      </c>
      <c r="H10033" s="682">
        <v>5.8500000000000002E-3</v>
      </c>
      <c r="I10033" s="683" t="s">
        <v>5974</v>
      </c>
      <c r="J10033" s="691" t="s">
        <v>6590</v>
      </c>
    </row>
    <row r="10034" spans="1:10" ht="24" customHeight="1" x14ac:dyDescent="0.2">
      <c r="A10034" s="679" t="s">
        <v>3709</v>
      </c>
      <c r="B10034" s="680" t="s">
        <v>5962</v>
      </c>
      <c r="C10034" s="679" t="s">
        <v>3826</v>
      </c>
      <c r="D10034" s="679" t="s">
        <v>5963</v>
      </c>
      <c r="E10034" s="762" t="s">
        <v>4371</v>
      </c>
      <c r="F10034" s="762"/>
      <c r="G10034" s="681" t="s">
        <v>1307</v>
      </c>
      <c r="H10034" s="682">
        <v>5.1999999999999995E-4</v>
      </c>
      <c r="I10034" s="683" t="s">
        <v>5321</v>
      </c>
      <c r="J10034" s="691" t="s">
        <v>6820</v>
      </c>
    </row>
    <row r="10035" spans="1:10" ht="26.1" customHeight="1" x14ac:dyDescent="0.2">
      <c r="A10035" s="679" t="s">
        <v>3709</v>
      </c>
      <c r="B10035" s="680" t="s">
        <v>5947</v>
      </c>
      <c r="C10035" s="679" t="s">
        <v>3826</v>
      </c>
      <c r="D10035" s="679" t="s">
        <v>5948</v>
      </c>
      <c r="E10035" s="762" t="s">
        <v>4371</v>
      </c>
      <c r="F10035" s="762"/>
      <c r="G10035" s="681" t="s">
        <v>1125</v>
      </c>
      <c r="H10035" s="682">
        <v>0.13234000000000001</v>
      </c>
      <c r="I10035" s="683" t="s">
        <v>3874</v>
      </c>
      <c r="J10035" s="691" t="s">
        <v>6821</v>
      </c>
    </row>
    <row r="10036" spans="1:10" ht="24" customHeight="1" x14ac:dyDescent="0.2">
      <c r="A10036" s="679" t="s">
        <v>3709</v>
      </c>
      <c r="B10036" s="680" t="s">
        <v>6511</v>
      </c>
      <c r="C10036" s="679" t="s">
        <v>3826</v>
      </c>
      <c r="D10036" s="679" t="s">
        <v>6512</v>
      </c>
      <c r="E10036" s="762" t="s">
        <v>3720</v>
      </c>
      <c r="F10036" s="762"/>
      <c r="G10036" s="681" t="s">
        <v>1125</v>
      </c>
      <c r="H10036" s="682">
        <v>2.5999999999999998E-4</v>
      </c>
      <c r="I10036" s="683" t="s">
        <v>5703</v>
      </c>
      <c r="J10036" s="691" t="s">
        <v>5971</v>
      </c>
    </row>
    <row r="10037" spans="1:10" ht="24" customHeight="1" x14ac:dyDescent="0.2">
      <c r="A10037" s="679" t="s">
        <v>3709</v>
      </c>
      <c r="B10037" s="680" t="s">
        <v>5950</v>
      </c>
      <c r="C10037" s="679" t="s">
        <v>3826</v>
      </c>
      <c r="D10037" s="679" t="s">
        <v>5951</v>
      </c>
      <c r="E10037" s="762" t="s">
        <v>3720</v>
      </c>
      <c r="F10037" s="762"/>
      <c r="G10037" s="681" t="s">
        <v>1125</v>
      </c>
      <c r="H10037" s="682">
        <v>5.8500000000000002E-3</v>
      </c>
      <c r="I10037" s="683" t="s">
        <v>5952</v>
      </c>
      <c r="J10037" s="691" t="s">
        <v>5942</v>
      </c>
    </row>
    <row r="10038" spans="1:10" ht="24" customHeight="1" x14ac:dyDescent="0.2">
      <c r="A10038" s="679" t="s">
        <v>3709</v>
      </c>
      <c r="B10038" s="680" t="s">
        <v>6513</v>
      </c>
      <c r="C10038" s="679" t="s">
        <v>3826</v>
      </c>
      <c r="D10038" s="679" t="s">
        <v>6514</v>
      </c>
      <c r="E10038" s="762" t="s">
        <v>3720</v>
      </c>
      <c r="F10038" s="762"/>
      <c r="G10038" s="681" t="s">
        <v>1125</v>
      </c>
      <c r="H10038" s="682">
        <v>2.5999999999999998E-4</v>
      </c>
      <c r="I10038" s="683" t="s">
        <v>6515</v>
      </c>
      <c r="J10038" s="691" t="s">
        <v>6008</v>
      </c>
    </row>
    <row r="10039" spans="1:10" ht="24" customHeight="1" x14ac:dyDescent="0.2">
      <c r="A10039" s="679" t="s">
        <v>3709</v>
      </c>
      <c r="B10039" s="680" t="s">
        <v>5965</v>
      </c>
      <c r="C10039" s="679" t="s">
        <v>3826</v>
      </c>
      <c r="D10039" s="679" t="s">
        <v>5966</v>
      </c>
      <c r="E10039" s="762" t="s">
        <v>3720</v>
      </c>
      <c r="F10039" s="762"/>
      <c r="G10039" s="681" t="s">
        <v>1125</v>
      </c>
      <c r="H10039" s="682">
        <v>5.8500000000000002E-3</v>
      </c>
      <c r="I10039" s="683" t="s">
        <v>5299</v>
      </c>
      <c r="J10039" s="691" t="s">
        <v>6822</v>
      </c>
    </row>
    <row r="10040" spans="1:10" ht="24" customHeight="1" x14ac:dyDescent="0.2">
      <c r="A10040" s="679" t="s">
        <v>3709</v>
      </c>
      <c r="B10040" s="680" t="s">
        <v>6516</v>
      </c>
      <c r="C10040" s="679" t="s">
        <v>3826</v>
      </c>
      <c r="D10040" s="679" t="s">
        <v>6517</v>
      </c>
      <c r="E10040" s="762" t="s">
        <v>3720</v>
      </c>
      <c r="F10040" s="762"/>
      <c r="G10040" s="681" t="s">
        <v>1125</v>
      </c>
      <c r="H10040" s="682">
        <v>6.4999999999999994E-5</v>
      </c>
      <c r="I10040" s="683" t="s">
        <v>6518</v>
      </c>
      <c r="J10040" s="691" t="s">
        <v>6008</v>
      </c>
    </row>
    <row r="10041" spans="1:10" ht="24" customHeight="1" x14ac:dyDescent="0.2">
      <c r="A10041" s="679" t="s">
        <v>3709</v>
      </c>
      <c r="B10041" s="680" t="s">
        <v>5976</v>
      </c>
      <c r="C10041" s="679" t="s">
        <v>3826</v>
      </c>
      <c r="D10041" s="679" t="s">
        <v>5977</v>
      </c>
      <c r="E10041" s="762" t="s">
        <v>3720</v>
      </c>
      <c r="F10041" s="762"/>
      <c r="G10041" s="681" t="s">
        <v>5945</v>
      </c>
      <c r="H10041" s="682">
        <v>2.99E-3</v>
      </c>
      <c r="I10041" s="683" t="s">
        <v>5978</v>
      </c>
      <c r="J10041" s="691" t="s">
        <v>4481</v>
      </c>
    </row>
    <row r="10042" spans="1:10" ht="24" customHeight="1" x14ac:dyDescent="0.2">
      <c r="A10042" s="679" t="s">
        <v>3709</v>
      </c>
      <c r="B10042" s="680" t="s">
        <v>6519</v>
      </c>
      <c r="C10042" s="679" t="s">
        <v>3826</v>
      </c>
      <c r="D10042" s="679" t="s">
        <v>6520</v>
      </c>
      <c r="E10042" s="762" t="s">
        <v>3720</v>
      </c>
      <c r="F10042" s="762"/>
      <c r="G10042" s="681" t="s">
        <v>1125</v>
      </c>
      <c r="H10042" s="682">
        <v>3.8999999999999999E-4</v>
      </c>
      <c r="I10042" s="683" t="s">
        <v>6521</v>
      </c>
      <c r="J10042" s="691" t="s">
        <v>5971</v>
      </c>
    </row>
    <row r="10043" spans="1:10" ht="26.1" customHeight="1" x14ac:dyDescent="0.2">
      <c r="A10043" s="679" t="s">
        <v>3709</v>
      </c>
      <c r="B10043" s="680" t="s">
        <v>5943</v>
      </c>
      <c r="C10043" s="679" t="s">
        <v>3826</v>
      </c>
      <c r="D10043" s="679" t="s">
        <v>5944</v>
      </c>
      <c r="E10043" s="762" t="s">
        <v>3720</v>
      </c>
      <c r="F10043" s="762"/>
      <c r="G10043" s="681" t="s">
        <v>5945</v>
      </c>
      <c r="H10043" s="682">
        <v>1.0399999999999999E-3</v>
      </c>
      <c r="I10043" s="683" t="s">
        <v>5946</v>
      </c>
      <c r="J10043" s="691" t="s">
        <v>4278</v>
      </c>
    </row>
    <row r="10044" spans="1:10" ht="24" customHeight="1" x14ac:dyDescent="0.2">
      <c r="A10044" s="679" t="s">
        <v>3709</v>
      </c>
      <c r="B10044" s="680" t="s">
        <v>5924</v>
      </c>
      <c r="C10044" s="679" t="s">
        <v>3826</v>
      </c>
      <c r="D10044" s="679" t="s">
        <v>5925</v>
      </c>
      <c r="E10044" s="762" t="s">
        <v>3720</v>
      </c>
      <c r="F10044" s="762"/>
      <c r="G10044" s="681" t="s">
        <v>1125</v>
      </c>
      <c r="H10044" s="682">
        <v>0.13234000000000001</v>
      </c>
      <c r="I10044" s="683" t="s">
        <v>4017</v>
      </c>
      <c r="J10044" s="691" t="s">
        <v>6818</v>
      </c>
    </row>
    <row r="10045" spans="1:10" ht="24" customHeight="1" x14ac:dyDescent="0.2">
      <c r="A10045" s="679" t="s">
        <v>3709</v>
      </c>
      <c r="B10045" s="680" t="s">
        <v>6301</v>
      </c>
      <c r="C10045" s="679" t="s">
        <v>24</v>
      </c>
      <c r="D10045" s="679" t="s">
        <v>6302</v>
      </c>
      <c r="E10045" s="762" t="s">
        <v>3715</v>
      </c>
      <c r="F10045" s="762"/>
      <c r="G10045" s="681" t="s">
        <v>26</v>
      </c>
      <c r="H10045" s="682">
        <v>0.66168700000000003</v>
      </c>
      <c r="I10045" s="683" t="s">
        <v>6085</v>
      </c>
      <c r="J10045" s="691" t="s">
        <v>6823</v>
      </c>
    </row>
    <row r="10046" spans="1:10" ht="26.1" customHeight="1" x14ac:dyDescent="0.2">
      <c r="A10046" s="679" t="s">
        <v>3709</v>
      </c>
      <c r="B10046" s="680" t="s">
        <v>5890</v>
      </c>
      <c r="C10046" s="679" t="s">
        <v>24</v>
      </c>
      <c r="D10046" s="679" t="s">
        <v>5891</v>
      </c>
      <c r="E10046" s="762" t="s">
        <v>2501</v>
      </c>
      <c r="F10046" s="762"/>
      <c r="G10046" s="681" t="s">
        <v>26</v>
      </c>
      <c r="H10046" s="682">
        <v>0.65</v>
      </c>
      <c r="I10046" s="683" t="s">
        <v>6824</v>
      </c>
      <c r="J10046" s="691" t="s">
        <v>6825</v>
      </c>
    </row>
    <row r="10047" spans="1:10" ht="26.1" customHeight="1" x14ac:dyDescent="0.2">
      <c r="A10047" s="679" t="s">
        <v>3709</v>
      </c>
      <c r="B10047" s="680" t="s">
        <v>5892</v>
      </c>
      <c r="C10047" s="679" t="s">
        <v>24</v>
      </c>
      <c r="D10047" s="679" t="s">
        <v>5893</v>
      </c>
      <c r="E10047" s="762" t="s">
        <v>2501</v>
      </c>
      <c r="F10047" s="762"/>
      <c r="G10047" s="681" t="s">
        <v>26</v>
      </c>
      <c r="H10047" s="682">
        <v>0.65</v>
      </c>
      <c r="I10047" s="683" t="s">
        <v>4559</v>
      </c>
      <c r="J10047" s="691" t="s">
        <v>4366</v>
      </c>
    </row>
    <row r="10048" spans="1:10" ht="24" customHeight="1" x14ac:dyDescent="0.2">
      <c r="A10048" s="679" t="s">
        <v>3709</v>
      </c>
      <c r="B10048" s="680" t="s">
        <v>4999</v>
      </c>
      <c r="C10048" s="679" t="s">
        <v>3826</v>
      </c>
      <c r="D10048" s="679" t="s">
        <v>5000</v>
      </c>
      <c r="E10048" s="762" t="s">
        <v>3720</v>
      </c>
      <c r="F10048" s="762"/>
      <c r="G10048" s="681" t="s">
        <v>4801</v>
      </c>
      <c r="H10048" s="682">
        <v>0.06</v>
      </c>
      <c r="I10048" s="683" t="s">
        <v>6805</v>
      </c>
      <c r="J10048" s="691" t="s">
        <v>6806</v>
      </c>
    </row>
    <row r="10049" spans="1:10" ht="26.1" customHeight="1" x14ac:dyDescent="0.2">
      <c r="A10049" s="679" t="s">
        <v>3709</v>
      </c>
      <c r="B10049" s="680" t="s">
        <v>5933</v>
      </c>
      <c r="C10049" s="679" t="s">
        <v>3826</v>
      </c>
      <c r="D10049" s="679" t="s">
        <v>5934</v>
      </c>
      <c r="E10049" s="762" t="s">
        <v>3720</v>
      </c>
      <c r="F10049" s="762"/>
      <c r="G10049" s="681" t="s">
        <v>1125</v>
      </c>
      <c r="H10049" s="682">
        <v>1.2999999999999999E-4</v>
      </c>
      <c r="I10049" s="683" t="s">
        <v>5935</v>
      </c>
      <c r="J10049" s="691" t="s">
        <v>5942</v>
      </c>
    </row>
    <row r="10050" spans="1:10" ht="24" customHeight="1" x14ac:dyDescent="0.2">
      <c r="A10050" s="679" t="s">
        <v>3709</v>
      </c>
      <c r="B10050" s="680" t="s">
        <v>5956</v>
      </c>
      <c r="C10050" s="679" t="s">
        <v>3826</v>
      </c>
      <c r="D10050" s="679" t="s">
        <v>5957</v>
      </c>
      <c r="E10050" s="762" t="s">
        <v>3720</v>
      </c>
      <c r="F10050" s="762"/>
      <c r="G10050" s="681" t="s">
        <v>1125</v>
      </c>
      <c r="H10050" s="682">
        <v>1.95E-4</v>
      </c>
      <c r="I10050" s="683" t="s">
        <v>5958</v>
      </c>
      <c r="J10050" s="691" t="s">
        <v>6008</v>
      </c>
    </row>
    <row r="10051" spans="1:10" ht="24" customHeight="1" x14ac:dyDescent="0.2">
      <c r="A10051" s="679" t="s">
        <v>3709</v>
      </c>
      <c r="B10051" s="680" t="s">
        <v>5959</v>
      </c>
      <c r="C10051" s="679" t="s">
        <v>3826</v>
      </c>
      <c r="D10051" s="679" t="s">
        <v>5960</v>
      </c>
      <c r="E10051" s="762" t="s">
        <v>3720</v>
      </c>
      <c r="F10051" s="762"/>
      <c r="G10051" s="681" t="s">
        <v>1125</v>
      </c>
      <c r="H10051" s="682">
        <v>1.2999999999999999E-4</v>
      </c>
      <c r="I10051" s="683" t="s">
        <v>5961</v>
      </c>
      <c r="J10051" s="691" t="s">
        <v>6008</v>
      </c>
    </row>
    <row r="10052" spans="1:10" ht="24" customHeight="1" x14ac:dyDescent="0.2">
      <c r="A10052" s="679" t="s">
        <v>3709</v>
      </c>
      <c r="B10052" s="680" t="s">
        <v>5968</v>
      </c>
      <c r="C10052" s="679" t="s">
        <v>3826</v>
      </c>
      <c r="D10052" s="679" t="s">
        <v>5969</v>
      </c>
      <c r="E10052" s="762" t="s">
        <v>3720</v>
      </c>
      <c r="F10052" s="762"/>
      <c r="G10052" s="681" t="s">
        <v>1125</v>
      </c>
      <c r="H10052" s="682">
        <v>6.4999999999999994E-5</v>
      </c>
      <c r="I10052" s="683" t="s">
        <v>5970</v>
      </c>
      <c r="J10052" s="691" t="s">
        <v>6008</v>
      </c>
    </row>
    <row r="10053" spans="1:10" ht="26.1" customHeight="1" x14ac:dyDescent="0.2">
      <c r="A10053" s="679" t="s">
        <v>3709</v>
      </c>
      <c r="B10053" s="680" t="s">
        <v>6808</v>
      </c>
      <c r="C10053" s="679" t="s">
        <v>3826</v>
      </c>
      <c r="D10053" s="679" t="s">
        <v>6809</v>
      </c>
      <c r="E10053" s="762" t="s">
        <v>3720</v>
      </c>
      <c r="F10053" s="762"/>
      <c r="G10053" s="681" t="s">
        <v>186</v>
      </c>
      <c r="H10053" s="682">
        <v>4</v>
      </c>
      <c r="I10053" s="683" t="s">
        <v>6810</v>
      </c>
      <c r="J10053" s="691" t="s">
        <v>6811</v>
      </c>
    </row>
    <row r="10054" spans="1:10" ht="24" customHeight="1" x14ac:dyDescent="0.2">
      <c r="A10054" s="679" t="s">
        <v>3709</v>
      </c>
      <c r="B10054" s="680" t="s">
        <v>4987</v>
      </c>
      <c r="C10054" s="679" t="s">
        <v>3826</v>
      </c>
      <c r="D10054" s="679" t="s">
        <v>4988</v>
      </c>
      <c r="E10054" s="762" t="s">
        <v>3720</v>
      </c>
      <c r="F10054" s="762"/>
      <c r="G10054" s="681" t="s">
        <v>844</v>
      </c>
      <c r="H10054" s="682">
        <v>0.09</v>
      </c>
      <c r="I10054" s="683" t="s">
        <v>6812</v>
      </c>
      <c r="J10054" s="691" t="s">
        <v>6813</v>
      </c>
    </row>
    <row r="10055" spans="1:10" x14ac:dyDescent="0.2">
      <c r="A10055" s="684"/>
      <c r="B10055" s="684"/>
      <c r="C10055" s="684"/>
      <c r="D10055" s="684"/>
      <c r="E10055" s="684" t="s">
        <v>3723</v>
      </c>
      <c r="F10055" s="685">
        <v>30.59</v>
      </c>
      <c r="G10055" s="684" t="s">
        <v>3724</v>
      </c>
      <c r="H10055" s="685">
        <v>0</v>
      </c>
      <c r="I10055" s="684" t="s">
        <v>3725</v>
      </c>
      <c r="J10055" s="685">
        <v>30.59</v>
      </c>
    </row>
    <row r="10056" spans="1:10" ht="15" thickBot="1" x14ac:dyDescent="0.25">
      <c r="A10056" s="684"/>
      <c r="B10056" s="684"/>
      <c r="C10056" s="684"/>
      <c r="D10056" s="684"/>
      <c r="E10056" s="684" t="s">
        <v>3726</v>
      </c>
      <c r="F10056" s="685">
        <v>0</v>
      </c>
      <c r="G10056" s="684"/>
      <c r="H10056" s="763" t="s">
        <v>3727</v>
      </c>
      <c r="I10056" s="763"/>
      <c r="J10056" s="685">
        <v>94.28</v>
      </c>
    </row>
    <row r="10057" spans="1:10" ht="0.95" customHeight="1" thickTop="1" x14ac:dyDescent="0.2">
      <c r="A10057" s="688"/>
      <c r="B10057" s="688"/>
      <c r="C10057" s="688"/>
      <c r="D10057" s="688"/>
      <c r="E10057" s="688"/>
      <c r="F10057" s="688"/>
      <c r="G10057" s="688"/>
      <c r="H10057" s="688"/>
      <c r="I10057" s="688"/>
      <c r="J10057" s="688"/>
    </row>
    <row r="10058" spans="1:10" ht="18" customHeight="1" x14ac:dyDescent="0.2">
      <c r="A10058" s="18"/>
      <c r="B10058" s="19" t="s">
        <v>10</v>
      </c>
      <c r="C10058" s="18" t="s">
        <v>11</v>
      </c>
      <c r="D10058" s="18" t="s">
        <v>12</v>
      </c>
      <c r="E10058" s="764" t="s">
        <v>3702</v>
      </c>
      <c r="F10058" s="764"/>
      <c r="G10058" s="20" t="s">
        <v>13</v>
      </c>
      <c r="H10058" s="19" t="s">
        <v>14</v>
      </c>
      <c r="I10058" s="19" t="s">
        <v>15</v>
      </c>
      <c r="J10058" s="19" t="s">
        <v>17</v>
      </c>
    </row>
    <row r="10059" spans="1:10" ht="26.1" customHeight="1" x14ac:dyDescent="0.2">
      <c r="A10059" s="23" t="s">
        <v>3704</v>
      </c>
      <c r="B10059" s="24" t="s">
        <v>5509</v>
      </c>
      <c r="C10059" s="23" t="s">
        <v>3826</v>
      </c>
      <c r="D10059" s="23" t="s">
        <v>5510</v>
      </c>
      <c r="E10059" s="760" t="s">
        <v>5511</v>
      </c>
      <c r="F10059" s="760"/>
      <c r="G10059" s="25" t="s">
        <v>5512</v>
      </c>
      <c r="H10059" s="673">
        <v>1</v>
      </c>
      <c r="I10059" s="26">
        <v>113.95</v>
      </c>
      <c r="J10059" s="26">
        <v>113.95</v>
      </c>
    </row>
    <row r="10060" spans="1:10" ht="15" customHeight="1" x14ac:dyDescent="0.2">
      <c r="A10060" s="18" t="s">
        <v>9</v>
      </c>
      <c r="B10060" s="19" t="s">
        <v>10</v>
      </c>
      <c r="C10060" s="18" t="s">
        <v>11</v>
      </c>
      <c r="D10060" s="18" t="s">
        <v>12</v>
      </c>
      <c r="E10060" s="764" t="s">
        <v>3702</v>
      </c>
      <c r="F10060" s="1148"/>
      <c r="G10060" s="20" t="s">
        <v>13</v>
      </c>
      <c r="H10060" s="19" t="s">
        <v>14</v>
      </c>
      <c r="I10060" s="19" t="s">
        <v>15</v>
      </c>
      <c r="J10060" s="19" t="s">
        <v>17</v>
      </c>
    </row>
    <row r="10061" spans="1:10" ht="26.1" customHeight="1" x14ac:dyDescent="0.2">
      <c r="A10061" s="674" t="s">
        <v>3704</v>
      </c>
      <c r="B10061" s="675" t="s">
        <v>3793</v>
      </c>
      <c r="C10061" s="674" t="s">
        <v>24</v>
      </c>
      <c r="D10061" s="674" t="s">
        <v>3794</v>
      </c>
      <c r="E10061" s="761" t="s">
        <v>3705</v>
      </c>
      <c r="F10061" s="761"/>
      <c r="G10061" s="676" t="s">
        <v>26</v>
      </c>
      <c r="H10061" s="677">
        <v>0.4</v>
      </c>
      <c r="I10061" s="678" t="s">
        <v>6803</v>
      </c>
      <c r="J10061" s="690" t="s">
        <v>6826</v>
      </c>
    </row>
    <row r="10062" spans="1:10" ht="24" customHeight="1" x14ac:dyDescent="0.2">
      <c r="A10062" s="679" t="s">
        <v>3709</v>
      </c>
      <c r="B10062" s="680" t="s">
        <v>6827</v>
      </c>
      <c r="C10062" s="679" t="s">
        <v>3826</v>
      </c>
      <c r="D10062" s="679" t="s">
        <v>6828</v>
      </c>
      <c r="E10062" s="762" t="s">
        <v>3720</v>
      </c>
      <c r="F10062" s="762"/>
      <c r="G10062" s="681" t="s">
        <v>844</v>
      </c>
      <c r="H10062" s="682">
        <v>0.05</v>
      </c>
      <c r="I10062" s="683" t="s">
        <v>6829</v>
      </c>
      <c r="J10062" s="691" t="s">
        <v>6079</v>
      </c>
    </row>
    <row r="10063" spans="1:10" ht="26.1" customHeight="1" x14ac:dyDescent="0.2">
      <c r="A10063" s="679" t="s">
        <v>3709</v>
      </c>
      <c r="B10063" s="680" t="s">
        <v>6830</v>
      </c>
      <c r="C10063" s="679" t="s">
        <v>3826</v>
      </c>
      <c r="D10063" s="679" t="s">
        <v>6831</v>
      </c>
      <c r="E10063" s="762" t="s">
        <v>3720</v>
      </c>
      <c r="F10063" s="762"/>
      <c r="G10063" s="681" t="s">
        <v>1125</v>
      </c>
      <c r="H10063" s="682">
        <v>1</v>
      </c>
      <c r="I10063" s="683" t="s">
        <v>6832</v>
      </c>
      <c r="J10063" s="691" t="s">
        <v>6832</v>
      </c>
    </row>
    <row r="10064" spans="1:10" ht="26.1" customHeight="1" x14ac:dyDescent="0.2">
      <c r="A10064" s="679" t="s">
        <v>3709</v>
      </c>
      <c r="B10064" s="680" t="s">
        <v>6833</v>
      </c>
      <c r="C10064" s="679" t="s">
        <v>3826</v>
      </c>
      <c r="D10064" s="679" t="s">
        <v>6834</v>
      </c>
      <c r="E10064" s="762" t="s">
        <v>3720</v>
      </c>
      <c r="F10064" s="762"/>
      <c r="G10064" s="681" t="s">
        <v>186</v>
      </c>
      <c r="H10064" s="682">
        <v>4</v>
      </c>
      <c r="I10064" s="683" t="s">
        <v>4464</v>
      </c>
      <c r="J10064" s="691" t="s">
        <v>6835</v>
      </c>
    </row>
    <row r="10065" spans="1:10" ht="24" customHeight="1" x14ac:dyDescent="0.2">
      <c r="A10065" s="674" t="s">
        <v>3704</v>
      </c>
      <c r="B10065" s="675" t="s">
        <v>6500</v>
      </c>
      <c r="C10065" s="674" t="s">
        <v>3826</v>
      </c>
      <c r="D10065" s="674" t="s">
        <v>6501</v>
      </c>
      <c r="E10065" s="761" t="s">
        <v>3828</v>
      </c>
      <c r="F10065" s="761"/>
      <c r="G10065" s="676" t="s">
        <v>2152</v>
      </c>
      <c r="H10065" s="677">
        <v>0.4</v>
      </c>
      <c r="I10065" s="678" t="s">
        <v>6801</v>
      </c>
      <c r="J10065" s="690" t="s">
        <v>6836</v>
      </c>
    </row>
    <row r="10066" spans="1:10" ht="26.1" customHeight="1" x14ac:dyDescent="0.2">
      <c r="A10066" s="679" t="s">
        <v>3709</v>
      </c>
      <c r="B10066" s="680" t="s">
        <v>6837</v>
      </c>
      <c r="C10066" s="679" t="s">
        <v>3826</v>
      </c>
      <c r="D10066" s="679" t="s">
        <v>6838</v>
      </c>
      <c r="E10066" s="762" t="s">
        <v>3720</v>
      </c>
      <c r="F10066" s="762"/>
      <c r="G10066" s="681" t="s">
        <v>1125</v>
      </c>
      <c r="H10066" s="682">
        <v>2</v>
      </c>
      <c r="I10066" s="683" t="s">
        <v>6839</v>
      </c>
      <c r="J10066" s="691" t="s">
        <v>6840</v>
      </c>
    </row>
    <row r="10067" spans="1:10" ht="24" customHeight="1" x14ac:dyDescent="0.2">
      <c r="A10067" s="674" t="s">
        <v>3704</v>
      </c>
      <c r="B10067" s="675" t="s">
        <v>5908</v>
      </c>
      <c r="C10067" s="674" t="s">
        <v>3826</v>
      </c>
      <c r="D10067" s="674" t="s">
        <v>5909</v>
      </c>
      <c r="E10067" s="761" t="s">
        <v>3828</v>
      </c>
      <c r="F10067" s="761"/>
      <c r="G10067" s="676" t="s">
        <v>2152</v>
      </c>
      <c r="H10067" s="677">
        <v>0.4</v>
      </c>
      <c r="I10067" s="678" t="s">
        <v>5910</v>
      </c>
      <c r="J10067" s="690" t="s">
        <v>4568</v>
      </c>
    </row>
    <row r="10068" spans="1:10" ht="24" customHeight="1" x14ac:dyDescent="0.2">
      <c r="A10068" s="674" t="s">
        <v>3704</v>
      </c>
      <c r="B10068" s="675" t="s">
        <v>3754</v>
      </c>
      <c r="C10068" s="674" t="s">
        <v>24</v>
      </c>
      <c r="D10068" s="674" t="s">
        <v>3755</v>
      </c>
      <c r="E10068" s="761" t="s">
        <v>3705</v>
      </c>
      <c r="F10068" s="761"/>
      <c r="G10068" s="676" t="s">
        <v>26</v>
      </c>
      <c r="H10068" s="677">
        <v>0.4</v>
      </c>
      <c r="I10068" s="678" t="s">
        <v>5987</v>
      </c>
      <c r="J10068" s="690" t="s">
        <v>6841</v>
      </c>
    </row>
    <row r="10069" spans="1:10" ht="24" customHeight="1" x14ac:dyDescent="0.2">
      <c r="A10069" s="679" t="s">
        <v>3709</v>
      </c>
      <c r="B10069" s="680" t="s">
        <v>4995</v>
      </c>
      <c r="C10069" s="679" t="s">
        <v>3826</v>
      </c>
      <c r="D10069" s="679" t="s">
        <v>4996</v>
      </c>
      <c r="E10069" s="762" t="s">
        <v>3720</v>
      </c>
      <c r="F10069" s="762"/>
      <c r="G10069" s="681" t="s">
        <v>844</v>
      </c>
      <c r="H10069" s="682">
        <v>1.4999999999999999E-2</v>
      </c>
      <c r="I10069" s="683" t="s">
        <v>6792</v>
      </c>
      <c r="J10069" s="691" t="s">
        <v>4230</v>
      </c>
    </row>
    <row r="10070" spans="1:10" ht="39.950000000000003" customHeight="1" x14ac:dyDescent="0.2">
      <c r="A10070" s="1147" t="s">
        <v>5923</v>
      </c>
      <c r="B10070" s="1148"/>
      <c r="C10070" s="1148"/>
      <c r="D10070" s="1148"/>
      <c r="E10070" s="1148"/>
      <c r="F10070" s="1148"/>
      <c r="G10070" s="1148"/>
      <c r="H10070" s="1148"/>
      <c r="I10070" s="1148"/>
      <c r="J10070" s="1148"/>
    </row>
    <row r="10071" spans="1:10" ht="15" customHeight="1" x14ac:dyDescent="0.2">
      <c r="A10071" s="18" t="s">
        <v>9</v>
      </c>
      <c r="B10071" s="19" t="s">
        <v>10</v>
      </c>
      <c r="C10071" s="18" t="s">
        <v>11</v>
      </c>
      <c r="D10071" s="18" t="s">
        <v>12</v>
      </c>
      <c r="E10071" s="764" t="s">
        <v>3702</v>
      </c>
      <c r="F10071" s="1148"/>
      <c r="G10071" s="20" t="s">
        <v>13</v>
      </c>
      <c r="H10071" s="19" t="s">
        <v>14</v>
      </c>
      <c r="I10071" s="19" t="s">
        <v>15</v>
      </c>
      <c r="J10071" s="19" t="s">
        <v>17</v>
      </c>
    </row>
    <row r="10072" spans="1:10" ht="24" customHeight="1" x14ac:dyDescent="0.2">
      <c r="A10072" s="679" t="s">
        <v>3709</v>
      </c>
      <c r="B10072" s="680" t="s">
        <v>6301</v>
      </c>
      <c r="C10072" s="679" t="s">
        <v>24</v>
      </c>
      <c r="D10072" s="679" t="s">
        <v>6302</v>
      </c>
      <c r="E10072" s="762" t="s">
        <v>3715</v>
      </c>
      <c r="F10072" s="762"/>
      <c r="G10072" s="681" t="s">
        <v>26</v>
      </c>
      <c r="H10072" s="682">
        <v>0.407192</v>
      </c>
      <c r="I10072" s="683" t="s">
        <v>6085</v>
      </c>
      <c r="J10072" s="691" t="s">
        <v>6842</v>
      </c>
    </row>
    <row r="10073" spans="1:10" ht="26.1" customHeight="1" x14ac:dyDescent="0.2">
      <c r="A10073" s="679" t="s">
        <v>3709</v>
      </c>
      <c r="B10073" s="680" t="s">
        <v>3718</v>
      </c>
      <c r="C10073" s="679" t="s">
        <v>24</v>
      </c>
      <c r="D10073" s="679" t="s">
        <v>3719</v>
      </c>
      <c r="E10073" s="762" t="s">
        <v>3720</v>
      </c>
      <c r="F10073" s="762"/>
      <c r="G10073" s="681" t="s">
        <v>26</v>
      </c>
      <c r="H10073" s="682">
        <v>0.8</v>
      </c>
      <c r="I10073" s="683" t="s">
        <v>6000</v>
      </c>
      <c r="J10073" s="691" t="s">
        <v>6588</v>
      </c>
    </row>
    <row r="10074" spans="1:10" ht="26.1" customHeight="1" x14ac:dyDescent="0.2">
      <c r="A10074" s="679" t="s">
        <v>3709</v>
      </c>
      <c r="B10074" s="680" t="s">
        <v>5429</v>
      </c>
      <c r="C10074" s="679" t="s">
        <v>24</v>
      </c>
      <c r="D10074" s="679" t="s">
        <v>5430</v>
      </c>
      <c r="E10074" s="762" t="s">
        <v>4371</v>
      </c>
      <c r="F10074" s="762"/>
      <c r="G10074" s="681" t="s">
        <v>26</v>
      </c>
      <c r="H10074" s="682">
        <v>0.8</v>
      </c>
      <c r="I10074" s="683" t="s">
        <v>5998</v>
      </c>
      <c r="J10074" s="691" t="s">
        <v>6825</v>
      </c>
    </row>
    <row r="10075" spans="1:10" ht="26.1" customHeight="1" x14ac:dyDescent="0.2">
      <c r="A10075" s="679" t="s">
        <v>3709</v>
      </c>
      <c r="B10075" s="680" t="s">
        <v>5433</v>
      </c>
      <c r="C10075" s="679" t="s">
        <v>24</v>
      </c>
      <c r="D10075" s="679" t="s">
        <v>5434</v>
      </c>
      <c r="E10075" s="762" t="s">
        <v>3720</v>
      </c>
      <c r="F10075" s="762"/>
      <c r="G10075" s="681" t="s">
        <v>26</v>
      </c>
      <c r="H10075" s="682">
        <v>0.8</v>
      </c>
      <c r="I10075" s="683" t="s">
        <v>5996</v>
      </c>
      <c r="J10075" s="691" t="s">
        <v>5910</v>
      </c>
    </row>
    <row r="10076" spans="1:10" ht="26.1" customHeight="1" x14ac:dyDescent="0.2">
      <c r="A10076" s="679" t="s">
        <v>3709</v>
      </c>
      <c r="B10076" s="680" t="s">
        <v>5890</v>
      </c>
      <c r="C10076" s="679" t="s">
        <v>24</v>
      </c>
      <c r="D10076" s="679" t="s">
        <v>5891</v>
      </c>
      <c r="E10076" s="762" t="s">
        <v>2501</v>
      </c>
      <c r="F10076" s="762"/>
      <c r="G10076" s="681" t="s">
        <v>26</v>
      </c>
      <c r="H10076" s="682">
        <v>0.4</v>
      </c>
      <c r="I10076" s="683" t="s">
        <v>6824</v>
      </c>
      <c r="J10076" s="691" t="s">
        <v>6843</v>
      </c>
    </row>
    <row r="10077" spans="1:10" ht="26.1" customHeight="1" x14ac:dyDescent="0.2">
      <c r="A10077" s="679" t="s">
        <v>3709</v>
      </c>
      <c r="B10077" s="680" t="s">
        <v>3710</v>
      </c>
      <c r="C10077" s="679" t="s">
        <v>24</v>
      </c>
      <c r="D10077" s="679" t="s">
        <v>3711</v>
      </c>
      <c r="E10077" s="762" t="s">
        <v>3712</v>
      </c>
      <c r="F10077" s="762"/>
      <c r="G10077" s="681" t="s">
        <v>26</v>
      </c>
      <c r="H10077" s="682">
        <v>0.8</v>
      </c>
      <c r="I10077" s="683" t="s">
        <v>5953</v>
      </c>
      <c r="J10077" s="691" t="s">
        <v>4278</v>
      </c>
    </row>
    <row r="10078" spans="1:10" ht="26.1" customHeight="1" x14ac:dyDescent="0.2">
      <c r="A10078" s="679" t="s">
        <v>3709</v>
      </c>
      <c r="B10078" s="680" t="s">
        <v>5892</v>
      </c>
      <c r="C10078" s="679" t="s">
        <v>24</v>
      </c>
      <c r="D10078" s="679" t="s">
        <v>5893</v>
      </c>
      <c r="E10078" s="762" t="s">
        <v>2501</v>
      </c>
      <c r="F10078" s="762"/>
      <c r="G10078" s="681" t="s">
        <v>26</v>
      </c>
      <c r="H10078" s="682">
        <v>0.4</v>
      </c>
      <c r="I10078" s="683" t="s">
        <v>4559</v>
      </c>
      <c r="J10078" s="691" t="s">
        <v>4286</v>
      </c>
    </row>
    <row r="10079" spans="1:10" ht="24" customHeight="1" x14ac:dyDescent="0.2">
      <c r="A10079" s="679" t="s">
        <v>3709</v>
      </c>
      <c r="B10079" s="680" t="s">
        <v>6827</v>
      </c>
      <c r="C10079" s="679" t="s">
        <v>3826</v>
      </c>
      <c r="D10079" s="679" t="s">
        <v>6828</v>
      </c>
      <c r="E10079" s="762" t="s">
        <v>3720</v>
      </c>
      <c r="F10079" s="762"/>
      <c r="G10079" s="681" t="s">
        <v>844</v>
      </c>
      <c r="H10079" s="682">
        <v>0.05</v>
      </c>
      <c r="I10079" s="683" t="s">
        <v>6829</v>
      </c>
      <c r="J10079" s="691" t="s">
        <v>6079</v>
      </c>
    </row>
    <row r="10080" spans="1:10" ht="26.1" customHeight="1" x14ac:dyDescent="0.2">
      <c r="A10080" s="679" t="s">
        <v>3709</v>
      </c>
      <c r="B10080" s="680" t="s">
        <v>6830</v>
      </c>
      <c r="C10080" s="679" t="s">
        <v>3826</v>
      </c>
      <c r="D10080" s="679" t="s">
        <v>6831</v>
      </c>
      <c r="E10080" s="762" t="s">
        <v>3720</v>
      </c>
      <c r="F10080" s="762"/>
      <c r="G10080" s="681" t="s">
        <v>1125</v>
      </c>
      <c r="H10080" s="682">
        <v>1</v>
      </c>
      <c r="I10080" s="683" t="s">
        <v>6832</v>
      </c>
      <c r="J10080" s="691" t="s">
        <v>6832</v>
      </c>
    </row>
    <row r="10081" spans="1:10" ht="26.1" customHeight="1" x14ac:dyDescent="0.2">
      <c r="A10081" s="679" t="s">
        <v>3709</v>
      </c>
      <c r="B10081" s="680" t="s">
        <v>6833</v>
      </c>
      <c r="C10081" s="679" t="s">
        <v>3826</v>
      </c>
      <c r="D10081" s="679" t="s">
        <v>6834</v>
      </c>
      <c r="E10081" s="762" t="s">
        <v>3720</v>
      </c>
      <c r="F10081" s="762"/>
      <c r="G10081" s="681" t="s">
        <v>186</v>
      </c>
      <c r="H10081" s="682">
        <v>4</v>
      </c>
      <c r="I10081" s="683" t="s">
        <v>4464</v>
      </c>
      <c r="J10081" s="691" t="s">
        <v>6835</v>
      </c>
    </row>
    <row r="10082" spans="1:10" ht="24" customHeight="1" x14ac:dyDescent="0.2">
      <c r="A10082" s="679" t="s">
        <v>3709</v>
      </c>
      <c r="B10082" s="680" t="s">
        <v>5937</v>
      </c>
      <c r="C10082" s="679" t="s">
        <v>3826</v>
      </c>
      <c r="D10082" s="679" t="s">
        <v>5938</v>
      </c>
      <c r="E10082" s="762" t="s">
        <v>3720</v>
      </c>
      <c r="F10082" s="762"/>
      <c r="G10082" s="681" t="s">
        <v>1125</v>
      </c>
      <c r="H10082" s="682">
        <v>1.4400000000000001E-3</v>
      </c>
      <c r="I10082" s="683" t="s">
        <v>4173</v>
      </c>
      <c r="J10082" s="691" t="s">
        <v>5942</v>
      </c>
    </row>
    <row r="10083" spans="1:10" ht="24" customHeight="1" x14ac:dyDescent="0.2">
      <c r="A10083" s="679" t="s">
        <v>3709</v>
      </c>
      <c r="B10083" s="680" t="s">
        <v>6502</v>
      </c>
      <c r="C10083" s="679" t="s">
        <v>3826</v>
      </c>
      <c r="D10083" s="679" t="s">
        <v>6503</v>
      </c>
      <c r="E10083" s="762" t="s">
        <v>3720</v>
      </c>
      <c r="F10083" s="762"/>
      <c r="G10083" s="681" t="s">
        <v>1125</v>
      </c>
      <c r="H10083" s="682">
        <v>4.4000000000000002E-4</v>
      </c>
      <c r="I10083" s="683" t="s">
        <v>6504</v>
      </c>
      <c r="J10083" s="691" t="s">
        <v>5971</v>
      </c>
    </row>
    <row r="10084" spans="1:10" ht="24" customHeight="1" x14ac:dyDescent="0.2">
      <c r="A10084" s="679" t="s">
        <v>3709</v>
      </c>
      <c r="B10084" s="680" t="s">
        <v>5930</v>
      </c>
      <c r="C10084" s="679" t="s">
        <v>3826</v>
      </c>
      <c r="D10084" s="679" t="s">
        <v>5931</v>
      </c>
      <c r="E10084" s="762" t="s">
        <v>3720</v>
      </c>
      <c r="F10084" s="762"/>
      <c r="G10084" s="681" t="s">
        <v>1125</v>
      </c>
      <c r="H10084" s="682">
        <v>6.3799999999999996E-2</v>
      </c>
      <c r="I10084" s="683" t="s">
        <v>5037</v>
      </c>
      <c r="J10084" s="691" t="s">
        <v>6844</v>
      </c>
    </row>
    <row r="10085" spans="1:10" ht="24" customHeight="1" x14ac:dyDescent="0.2">
      <c r="A10085" s="679" t="s">
        <v>3709</v>
      </c>
      <c r="B10085" s="680" t="s">
        <v>6505</v>
      </c>
      <c r="C10085" s="679" t="s">
        <v>3826</v>
      </c>
      <c r="D10085" s="679" t="s">
        <v>6506</v>
      </c>
      <c r="E10085" s="762" t="s">
        <v>3720</v>
      </c>
      <c r="F10085" s="762"/>
      <c r="G10085" s="681" t="s">
        <v>1125</v>
      </c>
      <c r="H10085" s="682">
        <v>2.7999999999999998E-4</v>
      </c>
      <c r="I10085" s="683" t="s">
        <v>6507</v>
      </c>
      <c r="J10085" s="691" t="s">
        <v>6008</v>
      </c>
    </row>
    <row r="10086" spans="1:10" ht="26.1" customHeight="1" x14ac:dyDescent="0.2">
      <c r="A10086" s="679" t="s">
        <v>3709</v>
      </c>
      <c r="B10086" s="680" t="s">
        <v>5980</v>
      </c>
      <c r="C10086" s="679" t="s">
        <v>3826</v>
      </c>
      <c r="D10086" s="679" t="s">
        <v>5981</v>
      </c>
      <c r="E10086" s="762" t="s">
        <v>3720</v>
      </c>
      <c r="F10086" s="762"/>
      <c r="G10086" s="681" t="s">
        <v>1125</v>
      </c>
      <c r="H10086" s="682">
        <v>1.6000000000000001E-4</v>
      </c>
      <c r="I10086" s="683" t="s">
        <v>5982</v>
      </c>
      <c r="J10086" s="691" t="s">
        <v>6008</v>
      </c>
    </row>
    <row r="10087" spans="1:10" ht="26.1" customHeight="1" x14ac:dyDescent="0.2">
      <c r="A10087" s="679" t="s">
        <v>3709</v>
      </c>
      <c r="B10087" s="680" t="s">
        <v>5954</v>
      </c>
      <c r="C10087" s="679" t="s">
        <v>3826</v>
      </c>
      <c r="D10087" s="679" t="s">
        <v>5955</v>
      </c>
      <c r="E10087" s="762" t="s">
        <v>3720</v>
      </c>
      <c r="F10087" s="762"/>
      <c r="G10087" s="681" t="s">
        <v>1125</v>
      </c>
      <c r="H10087" s="682">
        <v>4.8000000000000001E-4</v>
      </c>
      <c r="I10087" s="683" t="s">
        <v>4017</v>
      </c>
      <c r="J10087" s="691" t="s">
        <v>6008</v>
      </c>
    </row>
    <row r="10088" spans="1:10" ht="24" customHeight="1" x14ac:dyDescent="0.2">
      <c r="A10088" s="679" t="s">
        <v>3709</v>
      </c>
      <c r="B10088" s="680" t="s">
        <v>5939</v>
      </c>
      <c r="C10088" s="679" t="s">
        <v>3826</v>
      </c>
      <c r="D10088" s="679" t="s">
        <v>5940</v>
      </c>
      <c r="E10088" s="762" t="s">
        <v>3720</v>
      </c>
      <c r="F10088" s="762"/>
      <c r="G10088" s="681" t="s">
        <v>5941</v>
      </c>
      <c r="H10088" s="682">
        <v>6.4000000000000005E-4</v>
      </c>
      <c r="I10088" s="683" t="s">
        <v>4523</v>
      </c>
      <c r="J10088" s="691" t="s">
        <v>6008</v>
      </c>
    </row>
    <row r="10089" spans="1:10" ht="24" customHeight="1" x14ac:dyDescent="0.2">
      <c r="A10089" s="679" t="s">
        <v>3709</v>
      </c>
      <c r="B10089" s="680" t="s">
        <v>5927</v>
      </c>
      <c r="C10089" s="679" t="s">
        <v>3826</v>
      </c>
      <c r="D10089" s="679" t="s">
        <v>5928</v>
      </c>
      <c r="E10089" s="762" t="s">
        <v>3720</v>
      </c>
      <c r="F10089" s="762"/>
      <c r="G10089" s="681" t="s">
        <v>1125</v>
      </c>
      <c r="H10089" s="682">
        <v>1.1999999999999999E-3</v>
      </c>
      <c r="I10089" s="683" t="s">
        <v>5929</v>
      </c>
      <c r="J10089" s="691" t="s">
        <v>6090</v>
      </c>
    </row>
    <row r="10090" spans="1:10" ht="24" customHeight="1" x14ac:dyDescent="0.2">
      <c r="A10090" s="679" t="s">
        <v>3709</v>
      </c>
      <c r="B10090" s="680" t="s">
        <v>6508</v>
      </c>
      <c r="C10090" s="679" t="s">
        <v>3826</v>
      </c>
      <c r="D10090" s="679" t="s">
        <v>6509</v>
      </c>
      <c r="E10090" s="762" t="s">
        <v>3720</v>
      </c>
      <c r="F10090" s="762"/>
      <c r="G10090" s="681" t="s">
        <v>1125</v>
      </c>
      <c r="H10090" s="682">
        <v>4.0000000000000003E-5</v>
      </c>
      <c r="I10090" s="683" t="s">
        <v>6510</v>
      </c>
      <c r="J10090" s="691" t="s">
        <v>6008</v>
      </c>
    </row>
    <row r="10091" spans="1:10" ht="24" customHeight="1" x14ac:dyDescent="0.2">
      <c r="A10091" s="679" t="s">
        <v>3709</v>
      </c>
      <c r="B10091" s="680" t="s">
        <v>5972</v>
      </c>
      <c r="C10091" s="679" t="s">
        <v>3826</v>
      </c>
      <c r="D10091" s="679" t="s">
        <v>5973</v>
      </c>
      <c r="E10091" s="762" t="s">
        <v>4371</v>
      </c>
      <c r="F10091" s="762"/>
      <c r="G10091" s="681" t="s">
        <v>1125</v>
      </c>
      <c r="H10091" s="682">
        <v>3.5999999999999999E-3</v>
      </c>
      <c r="I10091" s="683" t="s">
        <v>5974</v>
      </c>
      <c r="J10091" s="691" t="s">
        <v>6095</v>
      </c>
    </row>
    <row r="10092" spans="1:10" ht="24" customHeight="1" x14ac:dyDescent="0.2">
      <c r="A10092" s="679" t="s">
        <v>3709</v>
      </c>
      <c r="B10092" s="680" t="s">
        <v>5962</v>
      </c>
      <c r="C10092" s="679" t="s">
        <v>3826</v>
      </c>
      <c r="D10092" s="679" t="s">
        <v>5963</v>
      </c>
      <c r="E10092" s="762" t="s">
        <v>4371</v>
      </c>
      <c r="F10092" s="762"/>
      <c r="G10092" s="681" t="s">
        <v>1307</v>
      </c>
      <c r="H10092" s="682">
        <v>3.2000000000000003E-4</v>
      </c>
      <c r="I10092" s="683" t="s">
        <v>5321</v>
      </c>
      <c r="J10092" s="691" t="s">
        <v>6151</v>
      </c>
    </row>
    <row r="10093" spans="1:10" ht="26.1" customHeight="1" x14ac:dyDescent="0.2">
      <c r="A10093" s="679" t="s">
        <v>3709</v>
      </c>
      <c r="B10093" s="680" t="s">
        <v>5947</v>
      </c>
      <c r="C10093" s="679" t="s">
        <v>3826</v>
      </c>
      <c r="D10093" s="679" t="s">
        <v>5948</v>
      </c>
      <c r="E10093" s="762" t="s">
        <v>4371</v>
      </c>
      <c r="F10093" s="762"/>
      <c r="G10093" s="681" t="s">
        <v>1125</v>
      </c>
      <c r="H10093" s="682">
        <v>8.1439999999999999E-2</v>
      </c>
      <c r="I10093" s="683" t="s">
        <v>3874</v>
      </c>
      <c r="J10093" s="691" t="s">
        <v>6146</v>
      </c>
    </row>
    <row r="10094" spans="1:10" ht="24" customHeight="1" x14ac:dyDescent="0.2">
      <c r="A10094" s="679" t="s">
        <v>3709</v>
      </c>
      <c r="B10094" s="680" t="s">
        <v>6511</v>
      </c>
      <c r="C10094" s="679" t="s">
        <v>3826</v>
      </c>
      <c r="D10094" s="679" t="s">
        <v>6512</v>
      </c>
      <c r="E10094" s="762" t="s">
        <v>3720</v>
      </c>
      <c r="F10094" s="762"/>
      <c r="G10094" s="681" t="s">
        <v>1125</v>
      </c>
      <c r="H10094" s="682">
        <v>1.6000000000000001E-4</v>
      </c>
      <c r="I10094" s="683" t="s">
        <v>5703</v>
      </c>
      <c r="J10094" s="691" t="s">
        <v>6008</v>
      </c>
    </row>
    <row r="10095" spans="1:10" ht="24" customHeight="1" x14ac:dyDescent="0.2">
      <c r="A10095" s="679" t="s">
        <v>3709</v>
      </c>
      <c r="B10095" s="680" t="s">
        <v>5950</v>
      </c>
      <c r="C10095" s="679" t="s">
        <v>3826</v>
      </c>
      <c r="D10095" s="679" t="s">
        <v>5951</v>
      </c>
      <c r="E10095" s="762" t="s">
        <v>3720</v>
      </c>
      <c r="F10095" s="762"/>
      <c r="G10095" s="681" t="s">
        <v>1125</v>
      </c>
      <c r="H10095" s="682">
        <v>3.5999999999999999E-3</v>
      </c>
      <c r="I10095" s="683" t="s">
        <v>5952</v>
      </c>
      <c r="J10095" s="691" t="s">
        <v>5971</v>
      </c>
    </row>
    <row r="10096" spans="1:10" ht="24" customHeight="1" x14ac:dyDescent="0.2">
      <c r="A10096" s="679" t="s">
        <v>3709</v>
      </c>
      <c r="B10096" s="680" t="s">
        <v>6513</v>
      </c>
      <c r="C10096" s="679" t="s">
        <v>3826</v>
      </c>
      <c r="D10096" s="679" t="s">
        <v>6514</v>
      </c>
      <c r="E10096" s="762" t="s">
        <v>3720</v>
      </c>
      <c r="F10096" s="762"/>
      <c r="G10096" s="681" t="s">
        <v>1125</v>
      </c>
      <c r="H10096" s="682">
        <v>1.6000000000000001E-4</v>
      </c>
      <c r="I10096" s="683" t="s">
        <v>6515</v>
      </c>
      <c r="J10096" s="691" t="s">
        <v>6008</v>
      </c>
    </row>
    <row r="10097" spans="1:10" ht="24" customHeight="1" x14ac:dyDescent="0.2">
      <c r="A10097" s="679" t="s">
        <v>3709</v>
      </c>
      <c r="B10097" s="680" t="s">
        <v>5965</v>
      </c>
      <c r="C10097" s="679" t="s">
        <v>3826</v>
      </c>
      <c r="D10097" s="679" t="s">
        <v>5966</v>
      </c>
      <c r="E10097" s="762" t="s">
        <v>3720</v>
      </c>
      <c r="F10097" s="762"/>
      <c r="G10097" s="681" t="s">
        <v>1125</v>
      </c>
      <c r="H10097" s="682">
        <v>3.5999999999999999E-3</v>
      </c>
      <c r="I10097" s="683" t="s">
        <v>5299</v>
      </c>
      <c r="J10097" s="691" t="s">
        <v>6845</v>
      </c>
    </row>
    <row r="10098" spans="1:10" ht="24" customHeight="1" x14ac:dyDescent="0.2">
      <c r="A10098" s="679" t="s">
        <v>3709</v>
      </c>
      <c r="B10098" s="680" t="s">
        <v>6516</v>
      </c>
      <c r="C10098" s="679" t="s">
        <v>3826</v>
      </c>
      <c r="D10098" s="679" t="s">
        <v>6517</v>
      </c>
      <c r="E10098" s="762" t="s">
        <v>3720</v>
      </c>
      <c r="F10098" s="762"/>
      <c r="G10098" s="681" t="s">
        <v>1125</v>
      </c>
      <c r="H10098" s="682">
        <v>4.0000000000000003E-5</v>
      </c>
      <c r="I10098" s="683" t="s">
        <v>6518</v>
      </c>
      <c r="J10098" s="691" t="s">
        <v>6008</v>
      </c>
    </row>
    <row r="10099" spans="1:10" ht="24" customHeight="1" x14ac:dyDescent="0.2">
      <c r="A10099" s="679" t="s">
        <v>3709</v>
      </c>
      <c r="B10099" s="680" t="s">
        <v>5976</v>
      </c>
      <c r="C10099" s="679" t="s">
        <v>3826</v>
      </c>
      <c r="D10099" s="679" t="s">
        <v>5977</v>
      </c>
      <c r="E10099" s="762" t="s">
        <v>3720</v>
      </c>
      <c r="F10099" s="762"/>
      <c r="G10099" s="681" t="s">
        <v>5945</v>
      </c>
      <c r="H10099" s="682">
        <v>1.8400000000000001E-3</v>
      </c>
      <c r="I10099" s="683" t="s">
        <v>5978</v>
      </c>
      <c r="J10099" s="691" t="s">
        <v>5942</v>
      </c>
    </row>
    <row r="10100" spans="1:10" ht="24" customHeight="1" x14ac:dyDescent="0.2">
      <c r="A10100" s="679" t="s">
        <v>3709</v>
      </c>
      <c r="B10100" s="680" t="s">
        <v>6519</v>
      </c>
      <c r="C10100" s="679" t="s">
        <v>3826</v>
      </c>
      <c r="D10100" s="679" t="s">
        <v>6520</v>
      </c>
      <c r="E10100" s="762" t="s">
        <v>3720</v>
      </c>
      <c r="F10100" s="762"/>
      <c r="G10100" s="681" t="s">
        <v>1125</v>
      </c>
      <c r="H10100" s="682">
        <v>2.4000000000000001E-4</v>
      </c>
      <c r="I10100" s="683" t="s">
        <v>6521</v>
      </c>
      <c r="J10100" s="691" t="s">
        <v>5971</v>
      </c>
    </row>
    <row r="10101" spans="1:10" ht="26.1" customHeight="1" x14ac:dyDescent="0.2">
      <c r="A10101" s="679" t="s">
        <v>3709</v>
      </c>
      <c r="B10101" s="680" t="s">
        <v>5943</v>
      </c>
      <c r="C10101" s="679" t="s">
        <v>3826</v>
      </c>
      <c r="D10101" s="679" t="s">
        <v>5944</v>
      </c>
      <c r="E10101" s="762" t="s">
        <v>3720</v>
      </c>
      <c r="F10101" s="762"/>
      <c r="G10101" s="681" t="s">
        <v>5945</v>
      </c>
      <c r="H10101" s="682">
        <v>6.4000000000000005E-4</v>
      </c>
      <c r="I10101" s="683" t="s">
        <v>5946</v>
      </c>
      <c r="J10101" s="691" t="s">
        <v>6095</v>
      </c>
    </row>
    <row r="10102" spans="1:10" ht="24" customHeight="1" x14ac:dyDescent="0.2">
      <c r="A10102" s="679" t="s">
        <v>3709</v>
      </c>
      <c r="B10102" s="680" t="s">
        <v>5924</v>
      </c>
      <c r="C10102" s="679" t="s">
        <v>3826</v>
      </c>
      <c r="D10102" s="679" t="s">
        <v>5925</v>
      </c>
      <c r="E10102" s="762" t="s">
        <v>3720</v>
      </c>
      <c r="F10102" s="762"/>
      <c r="G10102" s="681" t="s">
        <v>1125</v>
      </c>
      <c r="H10102" s="682">
        <v>8.1439999999999999E-2</v>
      </c>
      <c r="I10102" s="683" t="s">
        <v>4017</v>
      </c>
      <c r="J10102" s="691" t="s">
        <v>6588</v>
      </c>
    </row>
    <row r="10103" spans="1:10" ht="26.1" customHeight="1" x14ac:dyDescent="0.2">
      <c r="A10103" s="679" t="s">
        <v>3709</v>
      </c>
      <c r="B10103" s="680" t="s">
        <v>6837</v>
      </c>
      <c r="C10103" s="679" t="s">
        <v>3826</v>
      </c>
      <c r="D10103" s="679" t="s">
        <v>6838</v>
      </c>
      <c r="E10103" s="762" t="s">
        <v>3720</v>
      </c>
      <c r="F10103" s="762"/>
      <c r="G10103" s="681" t="s">
        <v>1125</v>
      </c>
      <c r="H10103" s="682">
        <v>2</v>
      </c>
      <c r="I10103" s="683" t="s">
        <v>6839</v>
      </c>
      <c r="J10103" s="691" t="s">
        <v>6840</v>
      </c>
    </row>
    <row r="10104" spans="1:10" ht="26.1" customHeight="1" x14ac:dyDescent="0.2">
      <c r="A10104" s="679" t="s">
        <v>3709</v>
      </c>
      <c r="B10104" s="680" t="s">
        <v>5933</v>
      </c>
      <c r="C10104" s="679" t="s">
        <v>3826</v>
      </c>
      <c r="D10104" s="679" t="s">
        <v>5934</v>
      </c>
      <c r="E10104" s="762" t="s">
        <v>3720</v>
      </c>
      <c r="F10104" s="762"/>
      <c r="G10104" s="681" t="s">
        <v>1125</v>
      </c>
      <c r="H10104" s="682">
        <v>8.0000000000000007E-5</v>
      </c>
      <c r="I10104" s="683" t="s">
        <v>5935</v>
      </c>
      <c r="J10104" s="691" t="s">
        <v>5971</v>
      </c>
    </row>
    <row r="10105" spans="1:10" ht="24" customHeight="1" x14ac:dyDescent="0.2">
      <c r="A10105" s="679" t="s">
        <v>3709</v>
      </c>
      <c r="B10105" s="680" t="s">
        <v>5956</v>
      </c>
      <c r="C10105" s="679" t="s">
        <v>3826</v>
      </c>
      <c r="D10105" s="679" t="s">
        <v>5957</v>
      </c>
      <c r="E10105" s="762" t="s">
        <v>3720</v>
      </c>
      <c r="F10105" s="762"/>
      <c r="G10105" s="681" t="s">
        <v>1125</v>
      </c>
      <c r="H10105" s="682">
        <v>1.2E-4</v>
      </c>
      <c r="I10105" s="683" t="s">
        <v>5958</v>
      </c>
      <c r="J10105" s="691" t="s">
        <v>6008</v>
      </c>
    </row>
    <row r="10106" spans="1:10" ht="24" customHeight="1" x14ac:dyDescent="0.2">
      <c r="A10106" s="679" t="s">
        <v>3709</v>
      </c>
      <c r="B10106" s="680" t="s">
        <v>5959</v>
      </c>
      <c r="C10106" s="679" t="s">
        <v>3826</v>
      </c>
      <c r="D10106" s="679" t="s">
        <v>5960</v>
      </c>
      <c r="E10106" s="762" t="s">
        <v>3720</v>
      </c>
      <c r="F10106" s="762"/>
      <c r="G10106" s="681" t="s">
        <v>1125</v>
      </c>
      <c r="H10106" s="682">
        <v>8.0000000000000007E-5</v>
      </c>
      <c r="I10106" s="683" t="s">
        <v>5961</v>
      </c>
      <c r="J10106" s="691" t="s">
        <v>6008</v>
      </c>
    </row>
    <row r="10107" spans="1:10" ht="24" customHeight="1" x14ac:dyDescent="0.2">
      <c r="A10107" s="679" t="s">
        <v>3709</v>
      </c>
      <c r="B10107" s="680" t="s">
        <v>5968</v>
      </c>
      <c r="C10107" s="679" t="s">
        <v>3826</v>
      </c>
      <c r="D10107" s="679" t="s">
        <v>5969</v>
      </c>
      <c r="E10107" s="762" t="s">
        <v>3720</v>
      </c>
      <c r="F10107" s="762"/>
      <c r="G10107" s="681" t="s">
        <v>1125</v>
      </c>
      <c r="H10107" s="682">
        <v>4.0000000000000003E-5</v>
      </c>
      <c r="I10107" s="683" t="s">
        <v>5970</v>
      </c>
      <c r="J10107" s="691" t="s">
        <v>6008</v>
      </c>
    </row>
    <row r="10108" spans="1:10" ht="24" customHeight="1" x14ac:dyDescent="0.2">
      <c r="A10108" s="679" t="s">
        <v>3709</v>
      </c>
      <c r="B10108" s="680" t="s">
        <v>5989</v>
      </c>
      <c r="C10108" s="679" t="s">
        <v>24</v>
      </c>
      <c r="D10108" s="679" t="s">
        <v>5990</v>
      </c>
      <c r="E10108" s="762" t="s">
        <v>3715</v>
      </c>
      <c r="F10108" s="762"/>
      <c r="G10108" s="681" t="s">
        <v>26</v>
      </c>
      <c r="H10108" s="682">
        <v>0.40848000000000001</v>
      </c>
      <c r="I10108" s="683" t="s">
        <v>5991</v>
      </c>
      <c r="J10108" s="691" t="s">
        <v>6846</v>
      </c>
    </row>
    <row r="10109" spans="1:10" ht="26.1" customHeight="1" x14ac:dyDescent="0.2">
      <c r="A10109" s="679" t="s">
        <v>3709</v>
      </c>
      <c r="B10109" s="680" t="s">
        <v>5848</v>
      </c>
      <c r="C10109" s="679" t="s">
        <v>24</v>
      </c>
      <c r="D10109" s="679" t="s">
        <v>5849</v>
      </c>
      <c r="E10109" s="762" t="s">
        <v>2501</v>
      </c>
      <c r="F10109" s="762"/>
      <c r="G10109" s="681" t="s">
        <v>26</v>
      </c>
      <c r="H10109" s="682">
        <v>0.4</v>
      </c>
      <c r="I10109" s="683" t="s">
        <v>5993</v>
      </c>
      <c r="J10109" s="691" t="s">
        <v>6639</v>
      </c>
    </row>
    <row r="10110" spans="1:10" ht="26.1" customHeight="1" x14ac:dyDescent="0.2">
      <c r="A10110" s="679" t="s">
        <v>3709</v>
      </c>
      <c r="B10110" s="680" t="s">
        <v>5844</v>
      </c>
      <c r="C10110" s="679" t="s">
        <v>24</v>
      </c>
      <c r="D10110" s="679" t="s">
        <v>5845</v>
      </c>
      <c r="E10110" s="762" t="s">
        <v>2501</v>
      </c>
      <c r="F10110" s="762"/>
      <c r="G10110" s="681" t="s">
        <v>26</v>
      </c>
      <c r="H10110" s="682">
        <v>0.4</v>
      </c>
      <c r="I10110" s="683" t="s">
        <v>5994</v>
      </c>
      <c r="J10110" s="691" t="s">
        <v>6594</v>
      </c>
    </row>
    <row r="10111" spans="1:10" ht="24" customHeight="1" x14ac:dyDescent="0.2">
      <c r="A10111" s="679" t="s">
        <v>3709</v>
      </c>
      <c r="B10111" s="680" t="s">
        <v>4995</v>
      </c>
      <c r="C10111" s="679" t="s">
        <v>3826</v>
      </c>
      <c r="D10111" s="679" t="s">
        <v>4996</v>
      </c>
      <c r="E10111" s="762" t="s">
        <v>3720</v>
      </c>
      <c r="F10111" s="762"/>
      <c r="G10111" s="681" t="s">
        <v>844</v>
      </c>
      <c r="H10111" s="682">
        <v>1.4999999999999999E-2</v>
      </c>
      <c r="I10111" s="683" t="s">
        <v>6792</v>
      </c>
      <c r="J10111" s="691" t="s">
        <v>4230</v>
      </c>
    </row>
    <row r="10112" spans="1:10" x14ac:dyDescent="0.2">
      <c r="A10112" s="684"/>
      <c r="B10112" s="684"/>
      <c r="C10112" s="684"/>
      <c r="D10112" s="684"/>
      <c r="E10112" s="684" t="s">
        <v>3723</v>
      </c>
      <c r="F10112" s="685">
        <v>18.82</v>
      </c>
      <c r="G10112" s="684" t="s">
        <v>3724</v>
      </c>
      <c r="H10112" s="685">
        <v>0</v>
      </c>
      <c r="I10112" s="684" t="s">
        <v>3725</v>
      </c>
      <c r="J10112" s="685">
        <v>18.82</v>
      </c>
    </row>
    <row r="10113" spans="1:11" ht="15" thickBot="1" x14ac:dyDescent="0.25">
      <c r="A10113" s="684"/>
      <c r="B10113" s="684"/>
      <c r="C10113" s="684"/>
      <c r="D10113" s="684"/>
      <c r="E10113" s="684" t="s">
        <v>3726</v>
      </c>
      <c r="F10113" s="685">
        <v>0</v>
      </c>
      <c r="G10113" s="684"/>
      <c r="H10113" s="763" t="s">
        <v>3727</v>
      </c>
      <c r="I10113" s="763"/>
      <c r="J10113" s="685">
        <v>113.95</v>
      </c>
    </row>
    <row r="10114" spans="1:11" ht="0.95" customHeight="1" thickTop="1" x14ac:dyDescent="0.2">
      <c r="A10114" s="688"/>
      <c r="B10114" s="688"/>
      <c r="C10114" s="688"/>
      <c r="D10114" s="688"/>
      <c r="E10114" s="688"/>
      <c r="F10114" s="688"/>
      <c r="G10114" s="688"/>
      <c r="H10114" s="688"/>
      <c r="I10114" s="688"/>
      <c r="J10114" s="688"/>
    </row>
    <row r="10115" spans="1:11" ht="18" customHeight="1" x14ac:dyDescent="0.2">
      <c r="A10115" s="18"/>
      <c r="B10115" s="19" t="s">
        <v>10</v>
      </c>
      <c r="C10115" s="18" t="s">
        <v>11</v>
      </c>
      <c r="D10115" s="18" t="s">
        <v>12</v>
      </c>
      <c r="E10115" s="764" t="s">
        <v>3702</v>
      </c>
      <c r="F10115" s="764"/>
      <c r="G10115" s="20" t="s">
        <v>13</v>
      </c>
      <c r="H10115" s="19" t="s">
        <v>14</v>
      </c>
      <c r="I10115" s="19" t="s">
        <v>3703</v>
      </c>
      <c r="J10115" s="19" t="s">
        <v>15</v>
      </c>
      <c r="K10115" s="19" t="s">
        <v>17</v>
      </c>
    </row>
    <row r="10116" spans="1:11" ht="39" customHeight="1" x14ac:dyDescent="0.2">
      <c r="A10116" s="23" t="s">
        <v>3704</v>
      </c>
      <c r="B10116" s="24" t="s">
        <v>5601</v>
      </c>
      <c r="C10116" s="23" t="s">
        <v>24</v>
      </c>
      <c r="D10116" s="23" t="s">
        <v>5602</v>
      </c>
      <c r="E10116" s="760" t="s">
        <v>3772</v>
      </c>
      <c r="F10116" s="760"/>
      <c r="G10116" s="25" t="s">
        <v>3776</v>
      </c>
      <c r="H10116" s="673">
        <v>1</v>
      </c>
      <c r="I10116" s="26"/>
      <c r="J10116" s="26">
        <v>92.75</v>
      </c>
      <c r="K10116" s="26">
        <v>92.75</v>
      </c>
    </row>
    <row r="10117" spans="1:11" ht="39" customHeight="1" x14ac:dyDescent="0.2">
      <c r="A10117" s="674" t="s">
        <v>3706</v>
      </c>
      <c r="B10117" s="675" t="s">
        <v>6847</v>
      </c>
      <c r="C10117" s="674" t="s">
        <v>24</v>
      </c>
      <c r="D10117" s="674" t="s">
        <v>6848</v>
      </c>
      <c r="E10117" s="761" t="s">
        <v>3772</v>
      </c>
      <c r="F10117" s="761"/>
      <c r="G10117" s="676" t="s">
        <v>26</v>
      </c>
      <c r="H10117" s="677">
        <v>1</v>
      </c>
      <c r="I10117" s="677">
        <v>0</v>
      </c>
      <c r="J10117" s="678">
        <v>12.14</v>
      </c>
      <c r="K10117" s="678">
        <v>12.14</v>
      </c>
    </row>
    <row r="10118" spans="1:11" ht="26.1" customHeight="1" x14ac:dyDescent="0.2">
      <c r="A10118" s="674" t="s">
        <v>3706</v>
      </c>
      <c r="B10118" s="675" t="s">
        <v>6686</v>
      </c>
      <c r="C10118" s="674" t="s">
        <v>24</v>
      </c>
      <c r="D10118" s="674" t="s">
        <v>6687</v>
      </c>
      <c r="E10118" s="761" t="s">
        <v>3705</v>
      </c>
      <c r="F10118" s="761"/>
      <c r="G10118" s="676" t="s">
        <v>26</v>
      </c>
      <c r="H10118" s="677">
        <v>1</v>
      </c>
      <c r="I10118" s="677">
        <v>0</v>
      </c>
      <c r="J10118" s="678">
        <v>34.67</v>
      </c>
      <c r="K10118" s="678">
        <v>34.67</v>
      </c>
    </row>
    <row r="10119" spans="1:11" ht="39" customHeight="1" x14ac:dyDescent="0.2">
      <c r="A10119" s="674" t="s">
        <v>3706</v>
      </c>
      <c r="B10119" s="675" t="s">
        <v>6849</v>
      </c>
      <c r="C10119" s="674" t="s">
        <v>24</v>
      </c>
      <c r="D10119" s="674" t="s">
        <v>6850</v>
      </c>
      <c r="E10119" s="761" t="s">
        <v>3772</v>
      </c>
      <c r="F10119" s="761"/>
      <c r="G10119" s="676" t="s">
        <v>26</v>
      </c>
      <c r="H10119" s="677">
        <v>1</v>
      </c>
      <c r="I10119" s="677">
        <v>0</v>
      </c>
      <c r="J10119" s="678">
        <v>45.94</v>
      </c>
      <c r="K10119" s="678">
        <v>45.94</v>
      </c>
    </row>
    <row r="10120" spans="1:11" ht="25.5" x14ac:dyDescent="0.2">
      <c r="A10120" s="684"/>
      <c r="B10120" s="684"/>
      <c r="C10120" s="684"/>
      <c r="D10120" s="684"/>
      <c r="E10120" s="684"/>
      <c r="F10120" s="684" t="s">
        <v>3723</v>
      </c>
      <c r="G10120" s="685">
        <v>26.58</v>
      </c>
      <c r="H10120" s="684" t="s">
        <v>3724</v>
      </c>
      <c r="I10120" s="685">
        <v>0</v>
      </c>
      <c r="J10120" s="684" t="s">
        <v>3725</v>
      </c>
      <c r="K10120" s="685">
        <v>26.58</v>
      </c>
    </row>
    <row r="10121" spans="1:11" ht="26.25" thickBot="1" x14ac:dyDescent="0.25">
      <c r="A10121" s="684"/>
      <c r="B10121" s="684"/>
      <c r="C10121" s="684"/>
      <c r="D10121" s="684"/>
      <c r="E10121" s="684"/>
      <c r="F10121" s="684" t="s">
        <v>3726</v>
      </c>
      <c r="G10121" s="685">
        <v>0</v>
      </c>
      <c r="H10121" s="763"/>
      <c r="I10121" s="763" t="s">
        <v>3727</v>
      </c>
      <c r="J10121" s="684"/>
      <c r="K10121" s="685">
        <v>92.75</v>
      </c>
    </row>
    <row r="10122" spans="1:11" ht="0.95" customHeight="1" thickTop="1" x14ac:dyDescent="0.2">
      <c r="A10122" s="688"/>
      <c r="B10122" s="688"/>
      <c r="C10122" s="688"/>
      <c r="D10122" s="688"/>
      <c r="E10122" s="688"/>
      <c r="F10122" s="688"/>
      <c r="G10122" s="688"/>
      <c r="H10122" s="688"/>
      <c r="I10122" s="688"/>
      <c r="J10122" s="688"/>
    </row>
    <row r="10123" spans="1:11" ht="18" customHeight="1" x14ac:dyDescent="0.2">
      <c r="A10123" s="18"/>
      <c r="B10123" s="19" t="s">
        <v>10</v>
      </c>
      <c r="C10123" s="18" t="s">
        <v>11</v>
      </c>
      <c r="D10123" s="18" t="s">
        <v>12</v>
      </c>
      <c r="E10123" s="764" t="s">
        <v>3702</v>
      </c>
      <c r="F10123" s="764"/>
      <c r="G10123" s="20" t="s">
        <v>13</v>
      </c>
      <c r="H10123" s="19" t="s">
        <v>14</v>
      </c>
      <c r="I10123" s="19" t="s">
        <v>3703</v>
      </c>
      <c r="J10123" s="19" t="s">
        <v>15</v>
      </c>
      <c r="K10123" s="19" t="s">
        <v>17</v>
      </c>
    </row>
    <row r="10124" spans="1:11" ht="39" customHeight="1" x14ac:dyDescent="0.2">
      <c r="A10124" s="23" t="s">
        <v>3704</v>
      </c>
      <c r="B10124" s="24" t="s">
        <v>5599</v>
      </c>
      <c r="C10124" s="23" t="s">
        <v>24</v>
      </c>
      <c r="D10124" s="23" t="s">
        <v>5600</v>
      </c>
      <c r="E10124" s="760" t="s">
        <v>3772</v>
      </c>
      <c r="F10124" s="760"/>
      <c r="G10124" s="25" t="s">
        <v>3773</v>
      </c>
      <c r="H10124" s="673">
        <v>1</v>
      </c>
      <c r="I10124" s="26"/>
      <c r="J10124" s="26">
        <v>195.63</v>
      </c>
      <c r="K10124" s="26">
        <v>195.63</v>
      </c>
    </row>
    <row r="10125" spans="1:11" ht="39" customHeight="1" x14ac:dyDescent="0.2">
      <c r="A10125" s="674" t="s">
        <v>3706</v>
      </c>
      <c r="B10125" s="675" t="s">
        <v>6849</v>
      </c>
      <c r="C10125" s="674" t="s">
        <v>24</v>
      </c>
      <c r="D10125" s="674" t="s">
        <v>6850</v>
      </c>
      <c r="E10125" s="761" t="s">
        <v>3772</v>
      </c>
      <c r="F10125" s="761"/>
      <c r="G10125" s="676" t="s">
        <v>26</v>
      </c>
      <c r="H10125" s="677">
        <v>1</v>
      </c>
      <c r="I10125" s="677">
        <v>0</v>
      </c>
      <c r="J10125" s="678">
        <v>45.94</v>
      </c>
      <c r="K10125" s="678">
        <v>45.94</v>
      </c>
    </row>
    <row r="10126" spans="1:11" ht="39" customHeight="1" x14ac:dyDescent="0.2">
      <c r="A10126" s="674" t="s">
        <v>3706</v>
      </c>
      <c r="B10126" s="675" t="s">
        <v>6847</v>
      </c>
      <c r="C10126" s="674" t="s">
        <v>24</v>
      </c>
      <c r="D10126" s="674" t="s">
        <v>6848</v>
      </c>
      <c r="E10126" s="761" t="s">
        <v>3772</v>
      </c>
      <c r="F10126" s="761"/>
      <c r="G10126" s="676" t="s">
        <v>26</v>
      </c>
      <c r="H10126" s="677">
        <v>1</v>
      </c>
      <c r="I10126" s="677">
        <v>0</v>
      </c>
      <c r="J10126" s="678">
        <v>12.14</v>
      </c>
      <c r="K10126" s="678">
        <v>12.14</v>
      </c>
    </row>
    <row r="10127" spans="1:11" ht="51.95" customHeight="1" x14ac:dyDescent="0.2">
      <c r="A10127" s="674" t="s">
        <v>3706</v>
      </c>
      <c r="B10127" s="675" t="s">
        <v>6851</v>
      </c>
      <c r="C10127" s="674" t="s">
        <v>24</v>
      </c>
      <c r="D10127" s="674" t="s">
        <v>6852</v>
      </c>
      <c r="E10127" s="761" t="s">
        <v>3772</v>
      </c>
      <c r="F10127" s="761"/>
      <c r="G10127" s="676" t="s">
        <v>26</v>
      </c>
      <c r="H10127" s="677">
        <v>1</v>
      </c>
      <c r="I10127" s="677">
        <v>0</v>
      </c>
      <c r="J10127" s="678">
        <v>45.45</v>
      </c>
      <c r="K10127" s="678">
        <v>45.45</v>
      </c>
    </row>
    <row r="10128" spans="1:11" ht="26.1" customHeight="1" x14ac:dyDescent="0.2">
      <c r="A10128" s="674" t="s">
        <v>3706</v>
      </c>
      <c r="B10128" s="675" t="s">
        <v>6686</v>
      </c>
      <c r="C10128" s="674" t="s">
        <v>24</v>
      </c>
      <c r="D10128" s="674" t="s">
        <v>6687</v>
      </c>
      <c r="E10128" s="761" t="s">
        <v>3705</v>
      </c>
      <c r="F10128" s="761"/>
      <c r="G10128" s="676" t="s">
        <v>26</v>
      </c>
      <c r="H10128" s="677">
        <v>1</v>
      </c>
      <c r="I10128" s="677">
        <v>0</v>
      </c>
      <c r="J10128" s="678">
        <v>34.67</v>
      </c>
      <c r="K10128" s="678">
        <v>34.67</v>
      </c>
    </row>
    <row r="10129" spans="1:11" ht="39" customHeight="1" x14ac:dyDescent="0.2">
      <c r="A10129" s="674" t="s">
        <v>3706</v>
      </c>
      <c r="B10129" s="675" t="s">
        <v>6853</v>
      </c>
      <c r="C10129" s="674" t="s">
        <v>24</v>
      </c>
      <c r="D10129" s="674" t="s">
        <v>6854</v>
      </c>
      <c r="E10129" s="761" t="s">
        <v>3772</v>
      </c>
      <c r="F10129" s="761"/>
      <c r="G10129" s="676" t="s">
        <v>26</v>
      </c>
      <c r="H10129" s="677">
        <v>1</v>
      </c>
      <c r="I10129" s="677">
        <v>0</v>
      </c>
      <c r="J10129" s="678">
        <v>57.43</v>
      </c>
      <c r="K10129" s="678">
        <v>57.43</v>
      </c>
    </row>
    <row r="10130" spans="1:11" ht="25.5" x14ac:dyDescent="0.2">
      <c r="A10130" s="684"/>
      <c r="B10130" s="684"/>
      <c r="C10130" s="684"/>
      <c r="D10130" s="684"/>
      <c r="E10130" s="684"/>
      <c r="F10130" s="684" t="s">
        <v>3723</v>
      </c>
      <c r="G10130" s="685">
        <v>26.58</v>
      </c>
      <c r="H10130" s="684" t="s">
        <v>3724</v>
      </c>
      <c r="I10130" s="685">
        <v>0</v>
      </c>
      <c r="J10130" s="684" t="s">
        <v>3725</v>
      </c>
      <c r="K10130" s="685">
        <v>26.58</v>
      </c>
    </row>
    <row r="10131" spans="1:11" ht="26.25" thickBot="1" x14ac:dyDescent="0.25">
      <c r="A10131" s="684"/>
      <c r="B10131" s="684"/>
      <c r="C10131" s="684"/>
      <c r="D10131" s="684"/>
      <c r="E10131" s="684"/>
      <c r="F10131" s="684" t="s">
        <v>3726</v>
      </c>
      <c r="G10131" s="685">
        <v>0</v>
      </c>
      <c r="H10131" s="763"/>
      <c r="I10131" s="763" t="s">
        <v>3727</v>
      </c>
      <c r="J10131" s="684"/>
      <c r="K10131" s="685">
        <v>195.63</v>
      </c>
    </row>
    <row r="10132" spans="1:11" ht="0.95" customHeight="1" thickTop="1" x14ac:dyDescent="0.2">
      <c r="A10132" s="688"/>
      <c r="B10132" s="688"/>
      <c r="C10132" s="688"/>
      <c r="D10132" s="688"/>
      <c r="E10132" s="688"/>
      <c r="F10132" s="688"/>
      <c r="G10132" s="688"/>
      <c r="H10132" s="688"/>
      <c r="I10132" s="688"/>
      <c r="J10132" s="688"/>
    </row>
    <row r="10133" spans="1:11" ht="18" customHeight="1" x14ac:dyDescent="0.2">
      <c r="A10133" s="18"/>
      <c r="B10133" s="19" t="s">
        <v>10</v>
      </c>
      <c r="C10133" s="18" t="s">
        <v>11</v>
      </c>
      <c r="D10133" s="18" t="s">
        <v>12</v>
      </c>
      <c r="E10133" s="764" t="s">
        <v>3702</v>
      </c>
      <c r="F10133" s="764"/>
      <c r="G10133" s="20" t="s">
        <v>13</v>
      </c>
      <c r="H10133" s="19" t="s">
        <v>14</v>
      </c>
      <c r="I10133" s="19" t="s">
        <v>3703</v>
      </c>
      <c r="J10133" s="19" t="s">
        <v>15</v>
      </c>
      <c r="K10133" s="19" t="s">
        <v>17</v>
      </c>
    </row>
    <row r="10134" spans="1:11" ht="39" customHeight="1" x14ac:dyDescent="0.2">
      <c r="A10134" s="23" t="s">
        <v>3704</v>
      </c>
      <c r="B10134" s="24" t="s">
        <v>6849</v>
      </c>
      <c r="C10134" s="23" t="s">
        <v>24</v>
      </c>
      <c r="D10134" s="23" t="s">
        <v>6850</v>
      </c>
      <c r="E10134" s="760" t="s">
        <v>3772</v>
      </c>
      <c r="F10134" s="760"/>
      <c r="G10134" s="25" t="s">
        <v>26</v>
      </c>
      <c r="H10134" s="673">
        <v>1</v>
      </c>
      <c r="I10134" s="26"/>
      <c r="J10134" s="26">
        <v>45.94</v>
      </c>
      <c r="K10134" s="26">
        <v>45.94</v>
      </c>
    </row>
    <row r="10135" spans="1:11" ht="39" customHeight="1" x14ac:dyDescent="0.2">
      <c r="A10135" s="679" t="s">
        <v>3709</v>
      </c>
      <c r="B10135" s="680" t="s">
        <v>6855</v>
      </c>
      <c r="C10135" s="679" t="s">
        <v>24</v>
      </c>
      <c r="D10135" s="679" t="s">
        <v>6856</v>
      </c>
      <c r="E10135" s="762" t="s">
        <v>2501</v>
      </c>
      <c r="F10135" s="762"/>
      <c r="G10135" s="681" t="s">
        <v>66</v>
      </c>
      <c r="H10135" s="682">
        <v>5.5999999999999999E-5</v>
      </c>
      <c r="I10135" s="682">
        <v>0</v>
      </c>
      <c r="J10135" s="683">
        <v>820500</v>
      </c>
      <c r="K10135" s="683">
        <v>45.94</v>
      </c>
    </row>
    <row r="10136" spans="1:11" ht="25.5" x14ac:dyDescent="0.2">
      <c r="A10136" s="684"/>
      <c r="B10136" s="684"/>
      <c r="C10136" s="684"/>
      <c r="D10136" s="684"/>
      <c r="E10136" s="684"/>
      <c r="F10136" s="684" t="s">
        <v>3723</v>
      </c>
      <c r="G10136" s="685">
        <v>0</v>
      </c>
      <c r="H10136" s="684" t="s">
        <v>3724</v>
      </c>
      <c r="I10136" s="685">
        <v>0</v>
      </c>
      <c r="J10136" s="684" t="s">
        <v>3725</v>
      </c>
      <c r="K10136" s="685">
        <v>0</v>
      </c>
    </row>
    <row r="10137" spans="1:11" ht="26.25" thickBot="1" x14ac:dyDescent="0.25">
      <c r="A10137" s="684"/>
      <c r="B10137" s="684"/>
      <c r="C10137" s="684"/>
      <c r="D10137" s="684"/>
      <c r="E10137" s="684"/>
      <c r="F10137" s="684" t="s">
        <v>3726</v>
      </c>
      <c r="G10137" s="685">
        <v>0</v>
      </c>
      <c r="H10137" s="763"/>
      <c r="I10137" s="763" t="s">
        <v>3727</v>
      </c>
      <c r="J10137" s="684"/>
      <c r="K10137" s="685">
        <v>45.94</v>
      </c>
    </row>
    <row r="10138" spans="1:11" ht="0.95" customHeight="1" thickTop="1" x14ac:dyDescent="0.2">
      <c r="A10138" s="688"/>
      <c r="B10138" s="688"/>
      <c r="C10138" s="688"/>
      <c r="D10138" s="688"/>
      <c r="E10138" s="688"/>
      <c r="F10138" s="688"/>
      <c r="G10138" s="688"/>
      <c r="H10138" s="688"/>
      <c r="I10138" s="688"/>
      <c r="J10138" s="688"/>
    </row>
    <row r="10139" spans="1:11" ht="18" customHeight="1" x14ac:dyDescent="0.2">
      <c r="A10139" s="18"/>
      <c r="B10139" s="19" t="s">
        <v>10</v>
      </c>
      <c r="C10139" s="18" t="s">
        <v>11</v>
      </c>
      <c r="D10139" s="18" t="s">
        <v>12</v>
      </c>
      <c r="E10139" s="764" t="s">
        <v>3702</v>
      </c>
      <c r="F10139" s="764"/>
      <c r="G10139" s="20" t="s">
        <v>13</v>
      </c>
      <c r="H10139" s="19" t="s">
        <v>14</v>
      </c>
      <c r="I10139" s="19" t="s">
        <v>3703</v>
      </c>
      <c r="J10139" s="19" t="s">
        <v>15</v>
      </c>
      <c r="K10139" s="19" t="s">
        <v>17</v>
      </c>
    </row>
    <row r="10140" spans="1:11" ht="39" customHeight="1" x14ac:dyDescent="0.2">
      <c r="A10140" s="23" t="s">
        <v>3704</v>
      </c>
      <c r="B10140" s="24" t="s">
        <v>6847</v>
      </c>
      <c r="C10140" s="23" t="s">
        <v>24</v>
      </c>
      <c r="D10140" s="23" t="s">
        <v>6848</v>
      </c>
      <c r="E10140" s="760" t="s">
        <v>3772</v>
      </c>
      <c r="F10140" s="760"/>
      <c r="G10140" s="25" t="s">
        <v>26</v>
      </c>
      <c r="H10140" s="673">
        <v>1</v>
      </c>
      <c r="I10140" s="26"/>
      <c r="J10140" s="26">
        <v>12.14</v>
      </c>
      <c r="K10140" s="26">
        <v>12.14</v>
      </c>
    </row>
    <row r="10141" spans="1:11" ht="39" customHeight="1" x14ac:dyDescent="0.2">
      <c r="A10141" s="679" t="s">
        <v>3709</v>
      </c>
      <c r="B10141" s="680" t="s">
        <v>6855</v>
      </c>
      <c r="C10141" s="679" t="s">
        <v>24</v>
      </c>
      <c r="D10141" s="679" t="s">
        <v>6856</v>
      </c>
      <c r="E10141" s="762" t="s">
        <v>2501</v>
      </c>
      <c r="F10141" s="762"/>
      <c r="G10141" s="681" t="s">
        <v>66</v>
      </c>
      <c r="H10141" s="682">
        <v>1.4800000000000001E-5</v>
      </c>
      <c r="I10141" s="682">
        <v>0</v>
      </c>
      <c r="J10141" s="683">
        <v>820500</v>
      </c>
      <c r="K10141" s="683">
        <v>12.14</v>
      </c>
    </row>
    <row r="10142" spans="1:11" ht="25.5" x14ac:dyDescent="0.2">
      <c r="A10142" s="684"/>
      <c r="B10142" s="684"/>
      <c r="C10142" s="684"/>
      <c r="D10142" s="684"/>
      <c r="E10142" s="684"/>
      <c r="F10142" s="684" t="s">
        <v>3723</v>
      </c>
      <c r="G10142" s="685">
        <v>0</v>
      </c>
      <c r="H10142" s="684" t="s">
        <v>3724</v>
      </c>
      <c r="I10142" s="685">
        <v>0</v>
      </c>
      <c r="J10142" s="684" t="s">
        <v>3725</v>
      </c>
      <c r="K10142" s="685">
        <v>0</v>
      </c>
    </row>
    <row r="10143" spans="1:11" ht="26.25" thickBot="1" x14ac:dyDescent="0.25">
      <c r="A10143" s="684"/>
      <c r="B10143" s="684"/>
      <c r="C10143" s="684"/>
      <c r="D10143" s="684"/>
      <c r="E10143" s="684"/>
      <c r="F10143" s="684" t="s">
        <v>3726</v>
      </c>
      <c r="G10143" s="685">
        <v>0</v>
      </c>
      <c r="H10143" s="763"/>
      <c r="I10143" s="763" t="s">
        <v>3727</v>
      </c>
      <c r="J10143" s="684"/>
      <c r="K10143" s="685">
        <v>12.14</v>
      </c>
    </row>
    <row r="10144" spans="1:11" ht="0.95" customHeight="1" thickTop="1" x14ac:dyDescent="0.2">
      <c r="A10144" s="688"/>
      <c r="B10144" s="688"/>
      <c r="C10144" s="688"/>
      <c r="D10144" s="688"/>
      <c r="E10144" s="688"/>
      <c r="F10144" s="688"/>
      <c r="G10144" s="688"/>
      <c r="H10144" s="688"/>
      <c r="I10144" s="688"/>
      <c r="J10144" s="688"/>
    </row>
    <row r="10145" spans="1:11" ht="18" customHeight="1" x14ac:dyDescent="0.2">
      <c r="A10145" s="18"/>
      <c r="B10145" s="19" t="s">
        <v>10</v>
      </c>
      <c r="C10145" s="18" t="s">
        <v>11</v>
      </c>
      <c r="D10145" s="18" t="s">
        <v>12</v>
      </c>
      <c r="E10145" s="764" t="s">
        <v>3702</v>
      </c>
      <c r="F10145" s="764"/>
      <c r="G10145" s="20" t="s">
        <v>13</v>
      </c>
      <c r="H10145" s="19" t="s">
        <v>14</v>
      </c>
      <c r="I10145" s="19" t="s">
        <v>3703</v>
      </c>
      <c r="J10145" s="19" t="s">
        <v>15</v>
      </c>
      <c r="K10145" s="19" t="s">
        <v>17</v>
      </c>
    </row>
    <row r="10146" spans="1:11" ht="39" customHeight="1" x14ac:dyDescent="0.2">
      <c r="A10146" s="23" t="s">
        <v>3704</v>
      </c>
      <c r="B10146" s="24" t="s">
        <v>6853</v>
      </c>
      <c r="C10146" s="23" t="s">
        <v>24</v>
      </c>
      <c r="D10146" s="23" t="s">
        <v>6854</v>
      </c>
      <c r="E10146" s="760" t="s">
        <v>3772</v>
      </c>
      <c r="F10146" s="760"/>
      <c r="G10146" s="25" t="s">
        <v>26</v>
      </c>
      <c r="H10146" s="673">
        <v>1</v>
      </c>
      <c r="I10146" s="26"/>
      <c r="J10146" s="26">
        <v>57.43</v>
      </c>
      <c r="K10146" s="26">
        <v>57.43</v>
      </c>
    </row>
    <row r="10147" spans="1:11" ht="39" customHeight="1" x14ac:dyDescent="0.2">
      <c r="A10147" s="679" t="s">
        <v>3709</v>
      </c>
      <c r="B10147" s="680" t="s">
        <v>6855</v>
      </c>
      <c r="C10147" s="679" t="s">
        <v>24</v>
      </c>
      <c r="D10147" s="679" t="s">
        <v>6856</v>
      </c>
      <c r="E10147" s="762" t="s">
        <v>2501</v>
      </c>
      <c r="F10147" s="762"/>
      <c r="G10147" s="681" t="s">
        <v>66</v>
      </c>
      <c r="H10147" s="682">
        <v>6.9999999999999994E-5</v>
      </c>
      <c r="I10147" s="682">
        <v>0</v>
      </c>
      <c r="J10147" s="683">
        <v>820500</v>
      </c>
      <c r="K10147" s="683">
        <v>57.43</v>
      </c>
    </row>
    <row r="10148" spans="1:11" ht="25.5" x14ac:dyDescent="0.2">
      <c r="A10148" s="684"/>
      <c r="B10148" s="684"/>
      <c r="C10148" s="684"/>
      <c r="D10148" s="684"/>
      <c r="E10148" s="684"/>
      <c r="F10148" s="684" t="s">
        <v>3723</v>
      </c>
      <c r="G10148" s="685">
        <v>0</v>
      </c>
      <c r="H10148" s="684" t="s">
        <v>3724</v>
      </c>
      <c r="I10148" s="685">
        <v>0</v>
      </c>
      <c r="J10148" s="684" t="s">
        <v>3725</v>
      </c>
      <c r="K10148" s="685">
        <v>0</v>
      </c>
    </row>
    <row r="10149" spans="1:11" ht="26.25" thickBot="1" x14ac:dyDescent="0.25">
      <c r="A10149" s="684"/>
      <c r="B10149" s="684"/>
      <c r="C10149" s="684"/>
      <c r="D10149" s="684"/>
      <c r="E10149" s="684"/>
      <c r="F10149" s="684" t="s">
        <v>3726</v>
      </c>
      <c r="G10149" s="685">
        <v>0</v>
      </c>
      <c r="H10149" s="763"/>
      <c r="I10149" s="763" t="s">
        <v>3727</v>
      </c>
      <c r="J10149" s="684"/>
      <c r="K10149" s="685">
        <v>57.43</v>
      </c>
    </row>
    <row r="10150" spans="1:11" ht="0.95" customHeight="1" thickTop="1" x14ac:dyDescent="0.2">
      <c r="A10150" s="688"/>
      <c r="B10150" s="688"/>
      <c r="C10150" s="688"/>
      <c r="D10150" s="688"/>
      <c r="E10150" s="688"/>
      <c r="F10150" s="688"/>
      <c r="G10150" s="688"/>
      <c r="H10150" s="688"/>
      <c r="I10150" s="688"/>
      <c r="J10150" s="688"/>
    </row>
    <row r="10151" spans="1:11" ht="18" customHeight="1" x14ac:dyDescent="0.2">
      <c r="A10151" s="18"/>
      <c r="B10151" s="19" t="s">
        <v>10</v>
      </c>
      <c r="C10151" s="18" t="s">
        <v>11</v>
      </c>
      <c r="D10151" s="18" t="s">
        <v>12</v>
      </c>
      <c r="E10151" s="764" t="s">
        <v>3702</v>
      </c>
      <c r="F10151" s="764"/>
      <c r="G10151" s="20" t="s">
        <v>13</v>
      </c>
      <c r="H10151" s="19" t="s">
        <v>14</v>
      </c>
      <c r="I10151" s="19" t="s">
        <v>3703</v>
      </c>
      <c r="J10151" s="19" t="s">
        <v>15</v>
      </c>
      <c r="K10151" s="19" t="s">
        <v>17</v>
      </c>
    </row>
    <row r="10152" spans="1:11" ht="51.95" customHeight="1" x14ac:dyDescent="0.2">
      <c r="A10152" s="23" t="s">
        <v>3704</v>
      </c>
      <c r="B10152" s="24" t="s">
        <v>6851</v>
      </c>
      <c r="C10152" s="23" t="s">
        <v>24</v>
      </c>
      <c r="D10152" s="23" t="s">
        <v>6852</v>
      </c>
      <c r="E10152" s="760" t="s">
        <v>3772</v>
      </c>
      <c r="F10152" s="760"/>
      <c r="G10152" s="25" t="s">
        <v>26</v>
      </c>
      <c r="H10152" s="673">
        <v>1</v>
      </c>
      <c r="I10152" s="26"/>
      <c r="J10152" s="26">
        <v>45.45</v>
      </c>
      <c r="K10152" s="26">
        <v>45.45</v>
      </c>
    </row>
    <row r="10153" spans="1:11" ht="26.1" customHeight="1" x14ac:dyDescent="0.2">
      <c r="A10153" s="679" t="s">
        <v>3709</v>
      </c>
      <c r="B10153" s="680" t="s">
        <v>6191</v>
      </c>
      <c r="C10153" s="679" t="s">
        <v>24</v>
      </c>
      <c r="D10153" s="679" t="s">
        <v>6192</v>
      </c>
      <c r="E10153" s="762" t="s">
        <v>3720</v>
      </c>
      <c r="F10153" s="762"/>
      <c r="G10153" s="681" t="s">
        <v>3598</v>
      </c>
      <c r="H10153" s="682">
        <v>7.64</v>
      </c>
      <c r="I10153" s="682">
        <v>0</v>
      </c>
      <c r="J10153" s="683">
        <v>5.95</v>
      </c>
      <c r="K10153" s="683">
        <v>45.45</v>
      </c>
    </row>
    <row r="10154" spans="1:11" ht="25.5" x14ac:dyDescent="0.2">
      <c r="A10154" s="684"/>
      <c r="B10154" s="684"/>
      <c r="C10154" s="684"/>
      <c r="D10154" s="684"/>
      <c r="E10154" s="684"/>
      <c r="F10154" s="684" t="s">
        <v>3723</v>
      </c>
      <c r="G10154" s="685">
        <v>0</v>
      </c>
      <c r="H10154" s="684" t="s">
        <v>3724</v>
      </c>
      <c r="I10154" s="685">
        <v>0</v>
      </c>
      <c r="J10154" s="684" t="s">
        <v>3725</v>
      </c>
      <c r="K10154" s="685">
        <v>0</v>
      </c>
    </row>
    <row r="10155" spans="1:11" ht="26.25" thickBot="1" x14ac:dyDescent="0.25">
      <c r="A10155" s="684"/>
      <c r="B10155" s="684"/>
      <c r="C10155" s="684"/>
      <c r="D10155" s="684"/>
      <c r="E10155" s="684"/>
      <c r="F10155" s="684" t="s">
        <v>3726</v>
      </c>
      <c r="G10155" s="685">
        <v>0</v>
      </c>
      <c r="H10155" s="763"/>
      <c r="I10155" s="763" t="s">
        <v>3727</v>
      </c>
      <c r="J10155" s="684"/>
      <c r="K10155" s="685">
        <v>45.45</v>
      </c>
    </row>
    <row r="10156" spans="1:11" ht="0.95" customHeight="1" thickTop="1" x14ac:dyDescent="0.2">
      <c r="A10156" s="688"/>
      <c r="B10156" s="688"/>
      <c r="C10156" s="688"/>
      <c r="D10156" s="688"/>
      <c r="E10156" s="688"/>
      <c r="F10156" s="688"/>
      <c r="G10156" s="688"/>
      <c r="H10156" s="688"/>
      <c r="I10156" s="688"/>
      <c r="J10156" s="688"/>
    </row>
    <row r="10157" spans="1:11" ht="18" customHeight="1" x14ac:dyDescent="0.2">
      <c r="A10157" s="18"/>
      <c r="B10157" s="19" t="s">
        <v>10</v>
      </c>
      <c r="C10157" s="18" t="s">
        <v>11</v>
      </c>
      <c r="D10157" s="18" t="s">
        <v>12</v>
      </c>
      <c r="E10157" s="764" t="s">
        <v>3702</v>
      </c>
      <c r="F10157" s="764"/>
      <c r="G10157" s="20" t="s">
        <v>13</v>
      </c>
      <c r="H10157" s="19" t="s">
        <v>14</v>
      </c>
      <c r="I10157" s="19" t="s">
        <v>3703</v>
      </c>
      <c r="J10157" s="19" t="s">
        <v>15</v>
      </c>
      <c r="K10157" s="19" t="s">
        <v>17</v>
      </c>
    </row>
    <row r="10158" spans="1:11" ht="51.95" customHeight="1" x14ac:dyDescent="0.2">
      <c r="A10158" s="23" t="s">
        <v>3704</v>
      </c>
      <c r="B10158" s="24" t="s">
        <v>5530</v>
      </c>
      <c r="C10158" s="23" t="s">
        <v>24</v>
      </c>
      <c r="D10158" s="23" t="s">
        <v>5531</v>
      </c>
      <c r="E10158" s="760" t="s">
        <v>5148</v>
      </c>
      <c r="F10158" s="760"/>
      <c r="G10158" s="25" t="s">
        <v>66</v>
      </c>
      <c r="H10158" s="673">
        <v>1</v>
      </c>
      <c r="I10158" s="26"/>
      <c r="J10158" s="26">
        <v>486.4</v>
      </c>
      <c r="K10158" s="26">
        <v>486.4</v>
      </c>
    </row>
    <row r="10159" spans="1:11" ht="24" customHeight="1" x14ac:dyDescent="0.2">
      <c r="A10159" s="674" t="s">
        <v>3706</v>
      </c>
      <c r="B10159" s="675" t="s">
        <v>1739</v>
      </c>
      <c r="C10159" s="674" t="s">
        <v>24</v>
      </c>
      <c r="D10159" s="674" t="s">
        <v>1740</v>
      </c>
      <c r="E10159" s="761" t="s">
        <v>3705</v>
      </c>
      <c r="F10159" s="761"/>
      <c r="G10159" s="676" t="s">
        <v>26</v>
      </c>
      <c r="H10159" s="677">
        <v>0.53349999999999997</v>
      </c>
      <c r="I10159" s="677">
        <v>0</v>
      </c>
      <c r="J10159" s="678">
        <v>37.369999999999997</v>
      </c>
      <c r="K10159" s="678">
        <v>19.93</v>
      </c>
    </row>
    <row r="10160" spans="1:11" ht="51.95" customHeight="1" x14ac:dyDescent="0.2">
      <c r="A10160" s="674" t="s">
        <v>3706</v>
      </c>
      <c r="B10160" s="675" t="s">
        <v>5864</v>
      </c>
      <c r="C10160" s="674" t="s">
        <v>24</v>
      </c>
      <c r="D10160" s="674" t="s">
        <v>5865</v>
      </c>
      <c r="E10160" s="761" t="s">
        <v>3705</v>
      </c>
      <c r="F10160" s="761"/>
      <c r="G10160" s="676" t="s">
        <v>56</v>
      </c>
      <c r="H10160" s="677">
        <v>1.34E-2</v>
      </c>
      <c r="I10160" s="677">
        <v>0</v>
      </c>
      <c r="J10160" s="678">
        <v>740.47</v>
      </c>
      <c r="K10160" s="678">
        <v>9.92</v>
      </c>
    </row>
    <row r="10161" spans="1:11" ht="26.1" customHeight="1" x14ac:dyDescent="0.2">
      <c r="A10161" s="674" t="s">
        <v>3706</v>
      </c>
      <c r="B10161" s="675" t="s">
        <v>1742</v>
      </c>
      <c r="C10161" s="674" t="s">
        <v>24</v>
      </c>
      <c r="D10161" s="674" t="s">
        <v>1743</v>
      </c>
      <c r="E10161" s="761" t="s">
        <v>3705</v>
      </c>
      <c r="F10161" s="761"/>
      <c r="G10161" s="676" t="s">
        <v>26</v>
      </c>
      <c r="H10161" s="677">
        <v>0.53349999999999997</v>
      </c>
      <c r="I10161" s="677">
        <v>0</v>
      </c>
      <c r="J10161" s="678">
        <v>30.8</v>
      </c>
      <c r="K10161" s="678">
        <v>16.43</v>
      </c>
    </row>
    <row r="10162" spans="1:11" ht="39" customHeight="1" x14ac:dyDescent="0.2">
      <c r="A10162" s="679" t="s">
        <v>3709</v>
      </c>
      <c r="B10162" s="680" t="s">
        <v>6857</v>
      </c>
      <c r="C10162" s="679" t="s">
        <v>24</v>
      </c>
      <c r="D10162" s="679" t="s">
        <v>6858</v>
      </c>
      <c r="E10162" s="762" t="s">
        <v>3720</v>
      </c>
      <c r="F10162" s="762"/>
      <c r="G10162" s="681" t="s">
        <v>66</v>
      </c>
      <c r="H10162" s="682">
        <v>1</v>
      </c>
      <c r="I10162" s="682">
        <v>0</v>
      </c>
      <c r="J10162" s="683">
        <v>440.12</v>
      </c>
      <c r="K10162" s="683">
        <v>440.12</v>
      </c>
    </row>
    <row r="10163" spans="1:11" ht="25.5" x14ac:dyDescent="0.2">
      <c r="A10163" s="684"/>
      <c r="B10163" s="684"/>
      <c r="C10163" s="684"/>
      <c r="D10163" s="684"/>
      <c r="E10163" s="684"/>
      <c r="F10163" s="684" t="s">
        <v>3723</v>
      </c>
      <c r="G10163" s="685">
        <v>29.36</v>
      </c>
      <c r="H10163" s="684" t="s">
        <v>3724</v>
      </c>
      <c r="I10163" s="685">
        <v>0</v>
      </c>
      <c r="J10163" s="684" t="s">
        <v>3725</v>
      </c>
      <c r="K10163" s="685">
        <v>29.36</v>
      </c>
    </row>
    <row r="10164" spans="1:11" ht="26.25" thickBot="1" x14ac:dyDescent="0.25">
      <c r="A10164" s="684"/>
      <c r="B10164" s="684"/>
      <c r="C10164" s="684"/>
      <c r="D10164" s="684"/>
      <c r="E10164" s="684"/>
      <c r="F10164" s="684" t="s">
        <v>3726</v>
      </c>
      <c r="G10164" s="685">
        <v>0</v>
      </c>
      <c r="H10164" s="763"/>
      <c r="I10164" s="763" t="s">
        <v>3727</v>
      </c>
      <c r="J10164" s="684"/>
      <c r="K10164" s="685">
        <v>486.4</v>
      </c>
    </row>
    <row r="10165" spans="1:11" ht="0.95" customHeight="1" thickTop="1" x14ac:dyDescent="0.2">
      <c r="A10165" s="688"/>
      <c r="B10165" s="688"/>
      <c r="C10165" s="688"/>
      <c r="D10165" s="688"/>
      <c r="E10165" s="688"/>
      <c r="F10165" s="688"/>
      <c r="G10165" s="688"/>
      <c r="H10165" s="688"/>
      <c r="I10165" s="688"/>
      <c r="J10165" s="688"/>
    </row>
    <row r="10166" spans="1:11" ht="18" customHeight="1" x14ac:dyDescent="0.2">
      <c r="A10166" s="18"/>
      <c r="B10166" s="19" t="s">
        <v>10</v>
      </c>
      <c r="C10166" s="18" t="s">
        <v>11</v>
      </c>
      <c r="D10166" s="18" t="s">
        <v>12</v>
      </c>
      <c r="E10166" s="764" t="s">
        <v>3702</v>
      </c>
      <c r="F10166" s="764"/>
      <c r="G10166" s="20" t="s">
        <v>13</v>
      </c>
      <c r="H10166" s="19" t="s">
        <v>14</v>
      </c>
      <c r="I10166" s="19" t="s">
        <v>3703</v>
      </c>
      <c r="J10166" s="19" t="s">
        <v>15</v>
      </c>
      <c r="K10166" s="19" t="s">
        <v>17</v>
      </c>
    </row>
    <row r="10167" spans="1:11" ht="26.1" customHeight="1" x14ac:dyDescent="0.2">
      <c r="A10167" s="23" t="s">
        <v>3704</v>
      </c>
      <c r="B10167" s="24" t="s">
        <v>3986</v>
      </c>
      <c r="C10167" s="23" t="s">
        <v>24</v>
      </c>
      <c r="D10167" s="23" t="s">
        <v>3987</v>
      </c>
      <c r="E10167" s="760" t="s">
        <v>3823</v>
      </c>
      <c r="F10167" s="760"/>
      <c r="G10167" s="25" t="s">
        <v>56</v>
      </c>
      <c r="H10167" s="673">
        <v>1</v>
      </c>
      <c r="I10167" s="26"/>
      <c r="J10167" s="26">
        <v>32.979999999999997</v>
      </c>
      <c r="K10167" s="26">
        <v>32.979999999999997</v>
      </c>
    </row>
    <row r="10168" spans="1:11" ht="65.099999999999994" customHeight="1" x14ac:dyDescent="0.2">
      <c r="A10168" s="674" t="s">
        <v>3706</v>
      </c>
      <c r="B10168" s="675" t="s">
        <v>3934</v>
      </c>
      <c r="C10168" s="674" t="s">
        <v>24</v>
      </c>
      <c r="D10168" s="674" t="s">
        <v>3935</v>
      </c>
      <c r="E10168" s="761" t="s">
        <v>3772</v>
      </c>
      <c r="F10168" s="761"/>
      <c r="G10168" s="676" t="s">
        <v>3776</v>
      </c>
      <c r="H10168" s="677">
        <v>5.9999999999999995E-4</v>
      </c>
      <c r="I10168" s="677">
        <v>0</v>
      </c>
      <c r="J10168" s="678">
        <v>81.06</v>
      </c>
      <c r="K10168" s="678">
        <v>0.04</v>
      </c>
    </row>
    <row r="10169" spans="1:11" ht="39" customHeight="1" x14ac:dyDescent="0.2">
      <c r="A10169" s="674" t="s">
        <v>3706</v>
      </c>
      <c r="B10169" s="675" t="s">
        <v>4234</v>
      </c>
      <c r="C10169" s="674" t="s">
        <v>24</v>
      </c>
      <c r="D10169" s="674" t="s">
        <v>4235</v>
      </c>
      <c r="E10169" s="761" t="s">
        <v>3772</v>
      </c>
      <c r="F10169" s="761"/>
      <c r="G10169" s="676" t="s">
        <v>3773</v>
      </c>
      <c r="H10169" s="677">
        <v>0.19620000000000001</v>
      </c>
      <c r="I10169" s="677">
        <v>0</v>
      </c>
      <c r="J10169" s="678">
        <v>43.89</v>
      </c>
      <c r="K10169" s="678">
        <v>8.61</v>
      </c>
    </row>
    <row r="10170" spans="1:11" ht="24" customHeight="1" x14ac:dyDescent="0.2">
      <c r="A10170" s="674" t="s">
        <v>3706</v>
      </c>
      <c r="B10170" s="675" t="s">
        <v>3754</v>
      </c>
      <c r="C10170" s="674" t="s">
        <v>24</v>
      </c>
      <c r="D10170" s="674" t="s">
        <v>3755</v>
      </c>
      <c r="E10170" s="761" t="s">
        <v>3705</v>
      </c>
      <c r="F10170" s="761"/>
      <c r="G10170" s="676" t="s">
        <v>26</v>
      </c>
      <c r="H10170" s="677">
        <v>0.78659999999999997</v>
      </c>
      <c r="I10170" s="677">
        <v>0</v>
      </c>
      <c r="J10170" s="678">
        <v>28.71</v>
      </c>
      <c r="K10170" s="678">
        <v>22.58</v>
      </c>
    </row>
    <row r="10171" spans="1:11" ht="65.099999999999994" customHeight="1" x14ac:dyDescent="0.2">
      <c r="A10171" s="674" t="s">
        <v>3706</v>
      </c>
      <c r="B10171" s="675" t="s">
        <v>3938</v>
      </c>
      <c r="C10171" s="674" t="s">
        <v>24</v>
      </c>
      <c r="D10171" s="674" t="s">
        <v>3939</v>
      </c>
      <c r="E10171" s="761" t="s">
        <v>3772</v>
      </c>
      <c r="F10171" s="761"/>
      <c r="G10171" s="676" t="s">
        <v>3773</v>
      </c>
      <c r="H10171" s="677">
        <v>5.4000000000000003E-3</v>
      </c>
      <c r="I10171" s="677">
        <v>0</v>
      </c>
      <c r="J10171" s="678">
        <v>324.18</v>
      </c>
      <c r="K10171" s="678">
        <v>1.75</v>
      </c>
    </row>
    <row r="10172" spans="1:11" ht="25.5" x14ac:dyDescent="0.2">
      <c r="A10172" s="684"/>
      <c r="B10172" s="684"/>
      <c r="C10172" s="684"/>
      <c r="D10172" s="684"/>
      <c r="E10172" s="684"/>
      <c r="F10172" s="684" t="s">
        <v>3723</v>
      </c>
      <c r="G10172" s="685">
        <v>20.78</v>
      </c>
      <c r="H10172" s="684" t="s">
        <v>3724</v>
      </c>
      <c r="I10172" s="685">
        <v>0</v>
      </c>
      <c r="J10172" s="684" t="s">
        <v>3725</v>
      </c>
      <c r="K10172" s="685">
        <v>20.78</v>
      </c>
    </row>
    <row r="10173" spans="1:11" ht="26.25" thickBot="1" x14ac:dyDescent="0.25">
      <c r="A10173" s="684"/>
      <c r="B10173" s="684"/>
      <c r="C10173" s="684"/>
      <c r="D10173" s="684"/>
      <c r="E10173" s="684"/>
      <c r="F10173" s="684" t="s">
        <v>3726</v>
      </c>
      <c r="G10173" s="685">
        <v>0</v>
      </c>
      <c r="H10173" s="763"/>
      <c r="I10173" s="763" t="s">
        <v>3727</v>
      </c>
      <c r="J10173" s="684"/>
      <c r="K10173" s="685">
        <v>32.979999999999997</v>
      </c>
    </row>
    <row r="10174" spans="1:11" ht="0.95" customHeight="1" thickTop="1" x14ac:dyDescent="0.2">
      <c r="A10174" s="688"/>
      <c r="B10174" s="688"/>
      <c r="C10174" s="688"/>
      <c r="D10174" s="688"/>
      <c r="E10174" s="688"/>
      <c r="F10174" s="688"/>
      <c r="G10174" s="688"/>
      <c r="H10174" s="688"/>
      <c r="I10174" s="688"/>
      <c r="J10174" s="688"/>
    </row>
    <row r="10175" spans="1:11" ht="18" customHeight="1" x14ac:dyDescent="0.2">
      <c r="A10175" s="18"/>
      <c r="B10175" s="19" t="s">
        <v>10</v>
      </c>
      <c r="C10175" s="18" t="s">
        <v>11</v>
      </c>
      <c r="D10175" s="18" t="s">
        <v>12</v>
      </c>
      <c r="E10175" s="764" t="s">
        <v>3702</v>
      </c>
      <c r="F10175" s="764"/>
      <c r="G10175" s="20" t="s">
        <v>13</v>
      </c>
      <c r="H10175" s="19" t="s">
        <v>14</v>
      </c>
      <c r="I10175" s="19" t="s">
        <v>3703</v>
      </c>
      <c r="J10175" s="19" t="s">
        <v>15</v>
      </c>
      <c r="K10175" s="19" t="s">
        <v>17</v>
      </c>
    </row>
    <row r="10176" spans="1:11" ht="51.95" customHeight="1" x14ac:dyDescent="0.2">
      <c r="A10176" s="23" t="s">
        <v>3704</v>
      </c>
      <c r="B10176" s="24" t="s">
        <v>5532</v>
      </c>
      <c r="C10176" s="23" t="s">
        <v>42</v>
      </c>
      <c r="D10176" s="23" t="s">
        <v>5533</v>
      </c>
      <c r="E10176" s="760" t="s">
        <v>5148</v>
      </c>
      <c r="F10176" s="760"/>
      <c r="G10176" s="25" t="s">
        <v>66</v>
      </c>
      <c r="H10176" s="673">
        <v>1</v>
      </c>
      <c r="I10176" s="26"/>
      <c r="J10176" s="26">
        <v>117.33</v>
      </c>
      <c r="K10176" s="26">
        <v>117.33</v>
      </c>
    </row>
    <row r="10177" spans="1:11" ht="26.1" customHeight="1" x14ac:dyDescent="0.2">
      <c r="A10177" s="674" t="s">
        <v>3706</v>
      </c>
      <c r="B10177" s="675" t="s">
        <v>1742</v>
      </c>
      <c r="C10177" s="674" t="s">
        <v>24</v>
      </c>
      <c r="D10177" s="674" t="s">
        <v>1743</v>
      </c>
      <c r="E10177" s="761" t="s">
        <v>3705</v>
      </c>
      <c r="F10177" s="761"/>
      <c r="G10177" s="676" t="s">
        <v>26</v>
      </c>
      <c r="H10177" s="677">
        <v>0.9</v>
      </c>
      <c r="I10177" s="677">
        <v>0</v>
      </c>
      <c r="J10177" s="678">
        <v>30.8</v>
      </c>
      <c r="K10177" s="678">
        <v>27.72</v>
      </c>
    </row>
    <row r="10178" spans="1:11" ht="24" customHeight="1" x14ac:dyDescent="0.2">
      <c r="A10178" s="674" t="s">
        <v>3706</v>
      </c>
      <c r="B10178" s="675" t="s">
        <v>1739</v>
      </c>
      <c r="C10178" s="674" t="s">
        <v>24</v>
      </c>
      <c r="D10178" s="674" t="s">
        <v>1740</v>
      </c>
      <c r="E10178" s="761" t="s">
        <v>3705</v>
      </c>
      <c r="F10178" s="761"/>
      <c r="G10178" s="676" t="s">
        <v>26</v>
      </c>
      <c r="H10178" s="677">
        <v>0.9</v>
      </c>
      <c r="I10178" s="677">
        <v>0</v>
      </c>
      <c r="J10178" s="678">
        <v>37.369999999999997</v>
      </c>
      <c r="K10178" s="678">
        <v>33.630000000000003</v>
      </c>
    </row>
    <row r="10179" spans="1:11" ht="51.95" customHeight="1" x14ac:dyDescent="0.2">
      <c r="A10179" s="679" t="s">
        <v>3709</v>
      </c>
      <c r="B10179" s="680" t="s">
        <v>6859</v>
      </c>
      <c r="C10179" s="679" t="s">
        <v>42</v>
      </c>
      <c r="D10179" s="679" t="s">
        <v>6860</v>
      </c>
      <c r="E10179" s="762" t="s">
        <v>3720</v>
      </c>
      <c r="F10179" s="762"/>
      <c r="G10179" s="681" t="s">
        <v>66</v>
      </c>
      <c r="H10179" s="682">
        <v>1</v>
      </c>
      <c r="I10179" s="682">
        <v>0</v>
      </c>
      <c r="J10179" s="683">
        <v>55.98</v>
      </c>
      <c r="K10179" s="683">
        <v>55.98</v>
      </c>
    </row>
    <row r="10180" spans="1:11" ht="25.5" x14ac:dyDescent="0.2">
      <c r="A10180" s="684"/>
      <c r="B10180" s="684"/>
      <c r="C10180" s="684"/>
      <c r="D10180" s="684"/>
      <c r="E10180" s="684"/>
      <c r="F10180" s="684" t="s">
        <v>3723</v>
      </c>
      <c r="G10180" s="685">
        <v>44.59</v>
      </c>
      <c r="H10180" s="684" t="s">
        <v>3724</v>
      </c>
      <c r="I10180" s="685">
        <v>0</v>
      </c>
      <c r="J10180" s="684" t="s">
        <v>3725</v>
      </c>
      <c r="K10180" s="685">
        <v>44.59</v>
      </c>
    </row>
    <row r="10181" spans="1:11" ht="25.5" x14ac:dyDescent="0.2">
      <c r="A10181" s="684"/>
      <c r="B10181" s="684"/>
      <c r="C10181" s="684"/>
      <c r="D10181" s="684"/>
      <c r="E10181" s="684"/>
      <c r="F10181" s="684" t="s">
        <v>3726</v>
      </c>
      <c r="G10181" s="685">
        <v>0</v>
      </c>
      <c r="H10181" s="763"/>
      <c r="I10181" s="763" t="s">
        <v>3727</v>
      </c>
      <c r="J10181" s="684"/>
      <c r="K10181" s="685">
        <v>117.33</v>
      </c>
    </row>
    <row r="10182" spans="1:11" x14ac:dyDescent="0.2">
      <c r="A10182" s="759" t="s">
        <v>2709</v>
      </c>
      <c r="B10182" s="759"/>
      <c r="C10182" s="759"/>
      <c r="D10182" s="759"/>
      <c r="E10182" s="759"/>
      <c r="F10182" s="759"/>
      <c r="G10182" s="759"/>
      <c r="H10182" s="759"/>
      <c r="I10182" s="759"/>
      <c r="J10182" s="759"/>
      <c r="K10182" s="17"/>
    </row>
    <row r="10183" spans="1:11" ht="15" thickBot="1" x14ac:dyDescent="0.25">
      <c r="A10183" s="1146" t="s">
        <v>5794</v>
      </c>
      <c r="B10183" s="1146"/>
      <c r="C10183" s="1146"/>
      <c r="D10183" s="1146"/>
      <c r="E10183" s="1146"/>
      <c r="F10183" s="1146"/>
      <c r="G10183" s="1146"/>
      <c r="H10183" s="1146"/>
      <c r="I10183" s="1146"/>
      <c r="J10183" s="1146"/>
      <c r="K10183" s="33"/>
    </row>
    <row r="10184" spans="1:11" ht="0.95" customHeight="1" thickTop="1" x14ac:dyDescent="0.2">
      <c r="A10184" s="688"/>
      <c r="B10184" s="688"/>
      <c r="C10184" s="688"/>
      <c r="D10184" s="688"/>
      <c r="E10184" s="688"/>
      <c r="F10184" s="688"/>
      <c r="G10184" s="688"/>
      <c r="H10184" s="688"/>
      <c r="I10184" s="688"/>
      <c r="J10184" s="688"/>
    </row>
    <row r="10185" spans="1:11" ht="18" customHeight="1" x14ac:dyDescent="0.2">
      <c r="A10185" s="18"/>
      <c r="B10185" s="19" t="s">
        <v>10</v>
      </c>
      <c r="C10185" s="18" t="s">
        <v>11</v>
      </c>
      <c r="D10185" s="18" t="s">
        <v>12</v>
      </c>
      <c r="E10185" s="764" t="s">
        <v>3702</v>
      </c>
      <c r="F10185" s="764"/>
      <c r="G10185" s="20" t="s">
        <v>13</v>
      </c>
      <c r="H10185" s="19" t="s">
        <v>14</v>
      </c>
      <c r="I10185" s="19" t="s">
        <v>3703</v>
      </c>
      <c r="J10185" s="19" t="s">
        <v>15</v>
      </c>
      <c r="K10185" s="19" t="s">
        <v>17</v>
      </c>
    </row>
    <row r="10186" spans="1:11" ht="26.1" customHeight="1" x14ac:dyDescent="0.2">
      <c r="A10186" s="23" t="s">
        <v>3704</v>
      </c>
      <c r="B10186" s="24" t="s">
        <v>6620</v>
      </c>
      <c r="C10186" s="23" t="s">
        <v>24</v>
      </c>
      <c r="D10186" s="23" t="s">
        <v>6621</v>
      </c>
      <c r="E10186" s="760" t="s">
        <v>3881</v>
      </c>
      <c r="F10186" s="760"/>
      <c r="G10186" s="25" t="s">
        <v>66</v>
      </c>
      <c r="H10186" s="673">
        <v>1</v>
      </c>
      <c r="I10186" s="26"/>
      <c r="J10186" s="26">
        <v>41.17</v>
      </c>
      <c r="K10186" s="26">
        <v>41.17</v>
      </c>
    </row>
    <row r="10187" spans="1:11" ht="26.1" customHeight="1" x14ac:dyDescent="0.2">
      <c r="A10187" s="674" t="s">
        <v>3706</v>
      </c>
      <c r="B10187" s="675" t="s">
        <v>3795</v>
      </c>
      <c r="C10187" s="674" t="s">
        <v>24</v>
      </c>
      <c r="D10187" s="674" t="s">
        <v>3796</v>
      </c>
      <c r="E10187" s="761" t="s">
        <v>3705</v>
      </c>
      <c r="F10187" s="761"/>
      <c r="G10187" s="676" t="s">
        <v>26</v>
      </c>
      <c r="H10187" s="677">
        <v>7.1900000000000006E-2</v>
      </c>
      <c r="I10187" s="677">
        <v>0</v>
      </c>
      <c r="J10187" s="678">
        <v>29.72</v>
      </c>
      <c r="K10187" s="678">
        <v>2.13</v>
      </c>
    </row>
    <row r="10188" spans="1:11" ht="26.1" customHeight="1" x14ac:dyDescent="0.2">
      <c r="A10188" s="674" t="s">
        <v>3706</v>
      </c>
      <c r="B10188" s="675" t="s">
        <v>3793</v>
      </c>
      <c r="C10188" s="674" t="s">
        <v>24</v>
      </c>
      <c r="D10188" s="674" t="s">
        <v>3794</v>
      </c>
      <c r="E10188" s="761" t="s">
        <v>3705</v>
      </c>
      <c r="F10188" s="761"/>
      <c r="G10188" s="676" t="s">
        <v>26</v>
      </c>
      <c r="H10188" s="677">
        <v>7.1900000000000006E-2</v>
      </c>
      <c r="I10188" s="677">
        <v>0</v>
      </c>
      <c r="J10188" s="678">
        <v>36.17</v>
      </c>
      <c r="K10188" s="678">
        <v>2.6</v>
      </c>
    </row>
    <row r="10189" spans="1:11" ht="26.1" customHeight="1" x14ac:dyDescent="0.2">
      <c r="A10189" s="679" t="s">
        <v>3709</v>
      </c>
      <c r="B10189" s="680" t="s">
        <v>6861</v>
      </c>
      <c r="C10189" s="679" t="s">
        <v>24</v>
      </c>
      <c r="D10189" s="679" t="s">
        <v>6862</v>
      </c>
      <c r="E10189" s="762" t="s">
        <v>3720</v>
      </c>
      <c r="F10189" s="762"/>
      <c r="G10189" s="681" t="s">
        <v>66</v>
      </c>
      <c r="H10189" s="682">
        <v>1</v>
      </c>
      <c r="I10189" s="682">
        <v>0</v>
      </c>
      <c r="J10189" s="683">
        <v>36.29</v>
      </c>
      <c r="K10189" s="683">
        <v>36.29</v>
      </c>
    </row>
    <row r="10190" spans="1:11" ht="26.1" customHeight="1" x14ac:dyDescent="0.2">
      <c r="A10190" s="679" t="s">
        <v>3709</v>
      </c>
      <c r="B10190" s="680" t="s">
        <v>4425</v>
      </c>
      <c r="C10190" s="679" t="s">
        <v>24</v>
      </c>
      <c r="D10190" s="679" t="s">
        <v>4426</v>
      </c>
      <c r="E10190" s="762" t="s">
        <v>3720</v>
      </c>
      <c r="F10190" s="762"/>
      <c r="G10190" s="681" t="s">
        <v>66</v>
      </c>
      <c r="H10190" s="682">
        <v>8.3999999999999995E-3</v>
      </c>
      <c r="I10190" s="682">
        <v>0</v>
      </c>
      <c r="J10190" s="683">
        <v>18.440000000000001</v>
      </c>
      <c r="K10190" s="683">
        <v>0.15</v>
      </c>
    </row>
    <row r="10191" spans="1:11" ht="25.5" x14ac:dyDescent="0.2">
      <c r="A10191" s="684"/>
      <c r="B10191" s="684"/>
      <c r="C10191" s="684"/>
      <c r="D10191" s="684"/>
      <c r="E10191" s="684"/>
      <c r="F10191" s="684" t="s">
        <v>3723</v>
      </c>
      <c r="G10191" s="685">
        <v>3.49</v>
      </c>
      <c r="H10191" s="684" t="s">
        <v>3724</v>
      </c>
      <c r="I10191" s="685">
        <v>0</v>
      </c>
      <c r="J10191" s="684" t="s">
        <v>3725</v>
      </c>
      <c r="K10191" s="685">
        <v>3.49</v>
      </c>
    </row>
    <row r="10192" spans="1:11" ht="26.25" thickBot="1" x14ac:dyDescent="0.25">
      <c r="A10192" s="684"/>
      <c r="B10192" s="684"/>
      <c r="C10192" s="684"/>
      <c r="D10192" s="684"/>
      <c r="E10192" s="684"/>
      <c r="F10192" s="684" t="s">
        <v>3726</v>
      </c>
      <c r="G10192" s="685">
        <v>0</v>
      </c>
      <c r="H10192" s="763"/>
      <c r="I10192" s="763" t="s">
        <v>3727</v>
      </c>
      <c r="J10192" s="684"/>
      <c r="K10192" s="685">
        <v>41.17</v>
      </c>
    </row>
    <row r="10193" spans="1:11" ht="0.95" customHeight="1" thickTop="1" x14ac:dyDescent="0.2">
      <c r="A10193" s="688"/>
      <c r="B10193" s="688"/>
      <c r="C10193" s="688"/>
      <c r="D10193" s="688"/>
      <c r="E10193" s="688"/>
      <c r="F10193" s="688"/>
      <c r="G10193" s="688"/>
      <c r="H10193" s="688"/>
      <c r="I10193" s="688"/>
      <c r="J10193" s="688"/>
    </row>
    <row r="10194" spans="1:11" ht="18" customHeight="1" x14ac:dyDescent="0.2">
      <c r="A10194" s="18"/>
      <c r="B10194" s="19" t="s">
        <v>10</v>
      </c>
      <c r="C10194" s="18" t="s">
        <v>11</v>
      </c>
      <c r="D10194" s="18" t="s">
        <v>12</v>
      </c>
      <c r="E10194" s="764" t="s">
        <v>3702</v>
      </c>
      <c r="F10194" s="764"/>
      <c r="G10194" s="20" t="s">
        <v>13</v>
      </c>
      <c r="H10194" s="19" t="s">
        <v>14</v>
      </c>
      <c r="I10194" s="19" t="s">
        <v>3703</v>
      </c>
      <c r="J10194" s="19" t="s">
        <v>15</v>
      </c>
      <c r="K10194" s="19" t="s">
        <v>17</v>
      </c>
    </row>
    <row r="10195" spans="1:11" ht="26.1" customHeight="1" x14ac:dyDescent="0.2">
      <c r="A10195" s="23" t="s">
        <v>3704</v>
      </c>
      <c r="B10195" s="24" t="s">
        <v>5154</v>
      </c>
      <c r="C10195" s="23" t="s">
        <v>131</v>
      </c>
      <c r="D10195" s="23" t="s">
        <v>5155</v>
      </c>
      <c r="E10195" s="760">
        <v>5.07</v>
      </c>
      <c r="F10195" s="760"/>
      <c r="G10195" s="25" t="s">
        <v>56</v>
      </c>
      <c r="H10195" s="673">
        <v>1</v>
      </c>
      <c r="I10195" s="26"/>
      <c r="J10195" s="26">
        <v>133.57</v>
      </c>
      <c r="K10195" s="26">
        <v>133.57</v>
      </c>
    </row>
    <row r="10196" spans="1:11" ht="24" customHeight="1" x14ac:dyDescent="0.2">
      <c r="A10196" s="674" t="s">
        <v>3706</v>
      </c>
      <c r="B10196" s="675" t="s">
        <v>3754</v>
      </c>
      <c r="C10196" s="674" t="s">
        <v>24</v>
      </c>
      <c r="D10196" s="674" t="s">
        <v>3755</v>
      </c>
      <c r="E10196" s="761" t="s">
        <v>3705</v>
      </c>
      <c r="F10196" s="761"/>
      <c r="G10196" s="676" t="s">
        <v>26</v>
      </c>
      <c r="H10196" s="677">
        <v>0.6</v>
      </c>
      <c r="I10196" s="677">
        <v>0</v>
      </c>
      <c r="J10196" s="678">
        <v>28.71</v>
      </c>
      <c r="K10196" s="678">
        <v>17.22</v>
      </c>
    </row>
    <row r="10197" spans="1:11" ht="26.1" customHeight="1" x14ac:dyDescent="0.2">
      <c r="A10197" s="679" t="s">
        <v>3709</v>
      </c>
      <c r="B10197" s="680" t="s">
        <v>6863</v>
      </c>
      <c r="C10197" s="679" t="s">
        <v>131</v>
      </c>
      <c r="D10197" s="679" t="s">
        <v>6864</v>
      </c>
      <c r="E10197" s="762" t="s">
        <v>3720</v>
      </c>
      <c r="F10197" s="762"/>
      <c r="G10197" s="681" t="s">
        <v>56</v>
      </c>
      <c r="H10197" s="682">
        <v>1</v>
      </c>
      <c r="I10197" s="682">
        <v>0</v>
      </c>
      <c r="J10197" s="683">
        <v>116.35</v>
      </c>
      <c r="K10197" s="683">
        <v>116.35</v>
      </c>
    </row>
    <row r="10198" spans="1:11" ht="25.5" x14ac:dyDescent="0.2">
      <c r="A10198" s="684"/>
      <c r="B10198" s="684"/>
      <c r="C10198" s="684"/>
      <c r="D10198" s="684"/>
      <c r="E10198" s="684"/>
      <c r="F10198" s="684" t="s">
        <v>3723</v>
      </c>
      <c r="G10198" s="685">
        <v>11.71</v>
      </c>
      <c r="H10198" s="684" t="s">
        <v>3724</v>
      </c>
      <c r="I10198" s="685">
        <v>0</v>
      </c>
      <c r="J10198" s="684" t="s">
        <v>3725</v>
      </c>
      <c r="K10198" s="685">
        <v>11.71</v>
      </c>
    </row>
    <row r="10199" spans="1:11" ht="26.25" thickBot="1" x14ac:dyDescent="0.25">
      <c r="A10199" s="684"/>
      <c r="B10199" s="684"/>
      <c r="C10199" s="684"/>
      <c r="D10199" s="684"/>
      <c r="E10199" s="684"/>
      <c r="F10199" s="684" t="s">
        <v>3726</v>
      </c>
      <c r="G10199" s="685">
        <v>0</v>
      </c>
      <c r="H10199" s="763"/>
      <c r="I10199" s="763" t="s">
        <v>3727</v>
      </c>
      <c r="J10199" s="684"/>
      <c r="K10199" s="685">
        <v>133.57</v>
      </c>
    </row>
    <row r="10200" spans="1:11" ht="0.95" customHeight="1" thickTop="1" x14ac:dyDescent="0.2">
      <c r="A10200" s="688"/>
      <c r="B10200" s="688"/>
      <c r="C10200" s="688"/>
      <c r="D10200" s="688"/>
      <c r="E10200" s="688"/>
      <c r="F10200" s="688"/>
      <c r="G10200" s="688"/>
      <c r="H10200" s="688"/>
      <c r="I10200" s="688"/>
      <c r="J10200" s="688"/>
    </row>
    <row r="10201" spans="1:11" ht="18" customHeight="1" x14ac:dyDescent="0.2">
      <c r="A10201" s="18"/>
      <c r="B10201" s="19" t="s">
        <v>10</v>
      </c>
      <c r="C10201" s="18" t="s">
        <v>11</v>
      </c>
      <c r="D10201" s="18" t="s">
        <v>12</v>
      </c>
      <c r="E10201" s="764" t="s">
        <v>3702</v>
      </c>
      <c r="F10201" s="764"/>
      <c r="G10201" s="20" t="s">
        <v>13</v>
      </c>
      <c r="H10201" s="19" t="s">
        <v>14</v>
      </c>
      <c r="I10201" s="19" t="s">
        <v>3703</v>
      </c>
      <c r="J10201" s="19" t="s">
        <v>15</v>
      </c>
      <c r="K10201" s="19" t="s">
        <v>17</v>
      </c>
    </row>
    <row r="10202" spans="1:11" ht="39" customHeight="1" x14ac:dyDescent="0.2">
      <c r="A10202" s="23" t="s">
        <v>3704</v>
      </c>
      <c r="B10202" s="24" t="s">
        <v>5552</v>
      </c>
      <c r="C10202" s="23" t="s">
        <v>131</v>
      </c>
      <c r="D10202" s="23" t="s">
        <v>5553</v>
      </c>
      <c r="E10202" s="760">
        <v>5.07</v>
      </c>
      <c r="F10202" s="760"/>
      <c r="G10202" s="25" t="s">
        <v>56</v>
      </c>
      <c r="H10202" s="673">
        <v>1</v>
      </c>
      <c r="I10202" s="26"/>
      <c r="J10202" s="26">
        <v>115.05</v>
      </c>
      <c r="K10202" s="26">
        <v>115.05</v>
      </c>
    </row>
    <row r="10203" spans="1:11" ht="24" customHeight="1" x14ac:dyDescent="0.2">
      <c r="A10203" s="674" t="s">
        <v>3706</v>
      </c>
      <c r="B10203" s="675" t="s">
        <v>3754</v>
      </c>
      <c r="C10203" s="674" t="s">
        <v>24</v>
      </c>
      <c r="D10203" s="674" t="s">
        <v>3755</v>
      </c>
      <c r="E10203" s="761" t="s">
        <v>3705</v>
      </c>
      <c r="F10203" s="761"/>
      <c r="G10203" s="676" t="s">
        <v>26</v>
      </c>
      <c r="H10203" s="677">
        <v>0.6</v>
      </c>
      <c r="I10203" s="677">
        <v>0</v>
      </c>
      <c r="J10203" s="678">
        <v>28.71</v>
      </c>
      <c r="K10203" s="678">
        <v>17.22</v>
      </c>
    </row>
    <row r="10204" spans="1:11" ht="39" customHeight="1" x14ac:dyDescent="0.2">
      <c r="A10204" s="679" t="s">
        <v>3709</v>
      </c>
      <c r="B10204" s="680" t="s">
        <v>6865</v>
      </c>
      <c r="C10204" s="679" t="s">
        <v>131</v>
      </c>
      <c r="D10204" s="679" t="s">
        <v>6866</v>
      </c>
      <c r="E10204" s="762" t="s">
        <v>3720</v>
      </c>
      <c r="F10204" s="762"/>
      <c r="G10204" s="681" t="s">
        <v>56</v>
      </c>
      <c r="H10204" s="682">
        <v>1</v>
      </c>
      <c r="I10204" s="682">
        <v>0</v>
      </c>
      <c r="J10204" s="683">
        <v>97.83</v>
      </c>
      <c r="K10204" s="683">
        <v>97.83</v>
      </c>
    </row>
    <row r="10205" spans="1:11" ht="25.5" x14ac:dyDescent="0.2">
      <c r="A10205" s="684"/>
      <c r="B10205" s="684"/>
      <c r="C10205" s="684"/>
      <c r="D10205" s="684"/>
      <c r="E10205" s="684"/>
      <c r="F10205" s="684" t="s">
        <v>3723</v>
      </c>
      <c r="G10205" s="685">
        <v>11.71</v>
      </c>
      <c r="H10205" s="684" t="s">
        <v>3724</v>
      </c>
      <c r="I10205" s="685">
        <v>0</v>
      </c>
      <c r="J10205" s="684" t="s">
        <v>3725</v>
      </c>
      <c r="K10205" s="685">
        <v>11.71</v>
      </c>
    </row>
    <row r="10206" spans="1:11" ht="26.25" thickBot="1" x14ac:dyDescent="0.25">
      <c r="A10206" s="684"/>
      <c r="B10206" s="684"/>
      <c r="C10206" s="684"/>
      <c r="D10206" s="684"/>
      <c r="E10206" s="684"/>
      <c r="F10206" s="684" t="s">
        <v>3726</v>
      </c>
      <c r="G10206" s="685">
        <v>0</v>
      </c>
      <c r="H10206" s="763"/>
      <c r="I10206" s="763" t="s">
        <v>3727</v>
      </c>
      <c r="J10206" s="684"/>
      <c r="K10206" s="685">
        <v>115.05</v>
      </c>
    </row>
    <row r="10207" spans="1:11" ht="0.95" customHeight="1" thickTop="1" x14ac:dyDescent="0.2">
      <c r="A10207" s="688"/>
      <c r="B10207" s="688"/>
      <c r="C10207" s="688"/>
      <c r="D10207" s="688"/>
      <c r="E10207" s="688"/>
      <c r="F10207" s="688"/>
      <c r="G10207" s="688"/>
      <c r="H10207" s="688"/>
      <c r="I10207" s="688"/>
      <c r="J10207" s="688"/>
    </row>
    <row r="10208" spans="1:11" ht="18" customHeight="1" x14ac:dyDescent="0.2">
      <c r="A10208" s="18"/>
      <c r="B10208" s="19" t="s">
        <v>10</v>
      </c>
      <c r="C10208" s="18" t="s">
        <v>11</v>
      </c>
      <c r="D10208" s="18" t="s">
        <v>12</v>
      </c>
      <c r="E10208" s="764" t="s">
        <v>3702</v>
      </c>
      <c r="F10208" s="764"/>
      <c r="G10208" s="20" t="s">
        <v>13</v>
      </c>
      <c r="H10208" s="19" t="s">
        <v>14</v>
      </c>
      <c r="I10208" s="19" t="s">
        <v>3703</v>
      </c>
      <c r="J10208" s="19" t="s">
        <v>15</v>
      </c>
      <c r="K10208" s="19" t="s">
        <v>17</v>
      </c>
    </row>
    <row r="10209" spans="1:11" ht="39" customHeight="1" x14ac:dyDescent="0.2">
      <c r="A10209" s="23" t="s">
        <v>3704</v>
      </c>
      <c r="B10209" s="24" t="s">
        <v>3998</v>
      </c>
      <c r="C10209" s="23" t="s">
        <v>24</v>
      </c>
      <c r="D10209" s="23" t="s">
        <v>3999</v>
      </c>
      <c r="E10209" s="760" t="s">
        <v>3787</v>
      </c>
      <c r="F10209" s="760"/>
      <c r="G10209" s="25" t="s">
        <v>52</v>
      </c>
      <c r="H10209" s="673">
        <v>1</v>
      </c>
      <c r="I10209" s="26"/>
      <c r="J10209" s="26">
        <v>21.71</v>
      </c>
      <c r="K10209" s="26">
        <v>21.71</v>
      </c>
    </row>
    <row r="10210" spans="1:11" ht="24" customHeight="1" x14ac:dyDescent="0.2">
      <c r="A10210" s="674" t="s">
        <v>3706</v>
      </c>
      <c r="B10210" s="675" t="s">
        <v>3754</v>
      </c>
      <c r="C10210" s="674" t="s">
        <v>24</v>
      </c>
      <c r="D10210" s="674" t="s">
        <v>3755</v>
      </c>
      <c r="E10210" s="761" t="s">
        <v>3705</v>
      </c>
      <c r="F10210" s="761"/>
      <c r="G10210" s="676" t="s">
        <v>26</v>
      </c>
      <c r="H10210" s="677">
        <v>0.21129999999999999</v>
      </c>
      <c r="I10210" s="677">
        <v>0</v>
      </c>
      <c r="J10210" s="678">
        <v>28.71</v>
      </c>
      <c r="K10210" s="678">
        <v>6.06</v>
      </c>
    </row>
    <row r="10211" spans="1:11" ht="24" customHeight="1" x14ac:dyDescent="0.2">
      <c r="A10211" s="674" t="s">
        <v>3706</v>
      </c>
      <c r="B10211" s="675" t="s">
        <v>4002</v>
      </c>
      <c r="C10211" s="674" t="s">
        <v>24</v>
      </c>
      <c r="D10211" s="674" t="s">
        <v>4003</v>
      </c>
      <c r="E10211" s="761" t="s">
        <v>3705</v>
      </c>
      <c r="F10211" s="761"/>
      <c r="G10211" s="676" t="s">
        <v>26</v>
      </c>
      <c r="H10211" s="677">
        <v>0.48149999999999998</v>
      </c>
      <c r="I10211" s="677">
        <v>0</v>
      </c>
      <c r="J10211" s="678">
        <v>32.51</v>
      </c>
      <c r="K10211" s="678">
        <v>15.65</v>
      </c>
    </row>
    <row r="10212" spans="1:11" ht="25.5" x14ac:dyDescent="0.2">
      <c r="A10212" s="684"/>
      <c r="B10212" s="684"/>
      <c r="C10212" s="684"/>
      <c r="D10212" s="684"/>
      <c r="E10212" s="684"/>
      <c r="F10212" s="684" t="s">
        <v>3723</v>
      </c>
      <c r="G10212" s="685">
        <v>15.3</v>
      </c>
      <c r="H10212" s="684" t="s">
        <v>3724</v>
      </c>
      <c r="I10212" s="685">
        <v>0</v>
      </c>
      <c r="J10212" s="684" t="s">
        <v>3725</v>
      </c>
      <c r="K10212" s="685">
        <v>15.3</v>
      </c>
    </row>
    <row r="10213" spans="1:11" ht="26.25" thickBot="1" x14ac:dyDescent="0.25">
      <c r="A10213" s="684"/>
      <c r="B10213" s="684"/>
      <c r="C10213" s="684"/>
      <c r="D10213" s="684"/>
      <c r="E10213" s="684"/>
      <c r="F10213" s="684" t="s">
        <v>3726</v>
      </c>
      <c r="G10213" s="685">
        <v>0</v>
      </c>
      <c r="H10213" s="763"/>
      <c r="I10213" s="763" t="s">
        <v>3727</v>
      </c>
      <c r="J10213" s="684"/>
      <c r="K10213" s="685">
        <v>21.71</v>
      </c>
    </row>
    <row r="10214" spans="1:11" ht="0.95" customHeight="1" thickTop="1" x14ac:dyDescent="0.2">
      <c r="A10214" s="688"/>
      <c r="B10214" s="688"/>
      <c r="C10214" s="688"/>
      <c r="D10214" s="688"/>
      <c r="E10214" s="688"/>
      <c r="F10214" s="688"/>
      <c r="G10214" s="688"/>
      <c r="H10214" s="688"/>
      <c r="I10214" s="688"/>
      <c r="J10214" s="688"/>
    </row>
    <row r="10215" spans="1:11" ht="18" customHeight="1" x14ac:dyDescent="0.2">
      <c r="A10215" s="18"/>
      <c r="B10215" s="19" t="s">
        <v>10</v>
      </c>
      <c r="C10215" s="18" t="s">
        <v>11</v>
      </c>
      <c r="D10215" s="18" t="s">
        <v>12</v>
      </c>
      <c r="E10215" s="764" t="s">
        <v>3702</v>
      </c>
      <c r="F10215" s="764"/>
      <c r="G10215" s="20" t="s">
        <v>13</v>
      </c>
      <c r="H10215" s="19" t="s">
        <v>14</v>
      </c>
      <c r="I10215" s="19" t="s">
        <v>3703</v>
      </c>
      <c r="J10215" s="19" t="s">
        <v>15</v>
      </c>
      <c r="K10215" s="19" t="s">
        <v>17</v>
      </c>
    </row>
    <row r="10216" spans="1:11" ht="65.099999999999994" customHeight="1" x14ac:dyDescent="0.2">
      <c r="A10216" s="23" t="s">
        <v>3704</v>
      </c>
      <c r="B10216" s="24" t="s">
        <v>3774</v>
      </c>
      <c r="C10216" s="23" t="s">
        <v>24</v>
      </c>
      <c r="D10216" s="23" t="s">
        <v>3775</v>
      </c>
      <c r="E10216" s="760" t="s">
        <v>3772</v>
      </c>
      <c r="F10216" s="760"/>
      <c r="G10216" s="25" t="s">
        <v>3776</v>
      </c>
      <c r="H10216" s="673">
        <v>1</v>
      </c>
      <c r="I10216" s="26"/>
      <c r="J10216" s="26">
        <v>73.569999999999993</v>
      </c>
      <c r="K10216" s="26">
        <v>73.569999999999993</v>
      </c>
    </row>
    <row r="10217" spans="1:11" ht="26.1" customHeight="1" x14ac:dyDescent="0.2">
      <c r="A10217" s="674" t="s">
        <v>3706</v>
      </c>
      <c r="B10217" s="675" t="s">
        <v>6466</v>
      </c>
      <c r="C10217" s="674" t="s">
        <v>24</v>
      </c>
      <c r="D10217" s="674" t="s">
        <v>6467</v>
      </c>
      <c r="E10217" s="761" t="s">
        <v>3705</v>
      </c>
      <c r="F10217" s="761"/>
      <c r="G10217" s="676" t="s">
        <v>26</v>
      </c>
      <c r="H10217" s="677">
        <v>1</v>
      </c>
      <c r="I10217" s="677">
        <v>0</v>
      </c>
      <c r="J10217" s="678">
        <v>36.229999999999997</v>
      </c>
      <c r="K10217" s="678">
        <v>36.229999999999997</v>
      </c>
    </row>
    <row r="10218" spans="1:11" ht="65.099999999999994" customHeight="1" x14ac:dyDescent="0.2">
      <c r="A10218" s="674" t="s">
        <v>3706</v>
      </c>
      <c r="B10218" s="675" t="s">
        <v>6867</v>
      </c>
      <c r="C10218" s="674" t="s">
        <v>24</v>
      </c>
      <c r="D10218" s="674" t="s">
        <v>6868</v>
      </c>
      <c r="E10218" s="761" t="s">
        <v>3772</v>
      </c>
      <c r="F10218" s="761"/>
      <c r="G10218" s="676" t="s">
        <v>26</v>
      </c>
      <c r="H10218" s="677">
        <v>1</v>
      </c>
      <c r="I10218" s="677">
        <v>0</v>
      </c>
      <c r="J10218" s="678">
        <v>7.8</v>
      </c>
      <c r="K10218" s="678">
        <v>7.8</v>
      </c>
    </row>
    <row r="10219" spans="1:11" ht="65.099999999999994" customHeight="1" x14ac:dyDescent="0.2">
      <c r="A10219" s="674" t="s">
        <v>3706</v>
      </c>
      <c r="B10219" s="675" t="s">
        <v>6869</v>
      </c>
      <c r="C10219" s="674" t="s">
        <v>24</v>
      </c>
      <c r="D10219" s="674" t="s">
        <v>6870</v>
      </c>
      <c r="E10219" s="761" t="s">
        <v>3772</v>
      </c>
      <c r="F10219" s="761"/>
      <c r="G10219" s="676" t="s">
        <v>26</v>
      </c>
      <c r="H10219" s="677">
        <v>1</v>
      </c>
      <c r="I10219" s="677">
        <v>0</v>
      </c>
      <c r="J10219" s="678">
        <v>29.54</v>
      </c>
      <c r="K10219" s="678">
        <v>29.54</v>
      </c>
    </row>
    <row r="10220" spans="1:11" ht="25.5" x14ac:dyDescent="0.2">
      <c r="A10220" s="684"/>
      <c r="B10220" s="684"/>
      <c r="C10220" s="684"/>
      <c r="D10220" s="684"/>
      <c r="E10220" s="684"/>
      <c r="F10220" s="684" t="s">
        <v>3723</v>
      </c>
      <c r="G10220" s="685">
        <v>28.14</v>
      </c>
      <c r="H10220" s="684" t="s">
        <v>3724</v>
      </c>
      <c r="I10220" s="685">
        <v>0</v>
      </c>
      <c r="J10220" s="684" t="s">
        <v>3725</v>
      </c>
      <c r="K10220" s="685">
        <v>28.14</v>
      </c>
    </row>
    <row r="10221" spans="1:11" ht="26.25" thickBot="1" x14ac:dyDescent="0.25">
      <c r="A10221" s="684"/>
      <c r="B10221" s="684"/>
      <c r="C10221" s="684"/>
      <c r="D10221" s="684"/>
      <c r="E10221" s="684"/>
      <c r="F10221" s="684" t="s">
        <v>3726</v>
      </c>
      <c r="G10221" s="685">
        <v>0</v>
      </c>
      <c r="H10221" s="763"/>
      <c r="I10221" s="763" t="s">
        <v>3727</v>
      </c>
      <c r="J10221" s="684"/>
      <c r="K10221" s="685">
        <v>73.569999999999993</v>
      </c>
    </row>
    <row r="10222" spans="1:11" ht="0.95" customHeight="1" thickTop="1" x14ac:dyDescent="0.2">
      <c r="A10222" s="688"/>
      <c r="B10222" s="688"/>
      <c r="C10222" s="688"/>
      <c r="D10222" s="688"/>
      <c r="E10222" s="688"/>
      <c r="F10222" s="688"/>
      <c r="G10222" s="688"/>
      <c r="H10222" s="688"/>
      <c r="I10222" s="688"/>
      <c r="J10222" s="688"/>
    </row>
    <row r="10223" spans="1:11" ht="18" customHeight="1" x14ac:dyDescent="0.2">
      <c r="A10223" s="18"/>
      <c r="B10223" s="19" t="s">
        <v>10</v>
      </c>
      <c r="C10223" s="18" t="s">
        <v>11</v>
      </c>
      <c r="D10223" s="18" t="s">
        <v>12</v>
      </c>
      <c r="E10223" s="764" t="s">
        <v>3702</v>
      </c>
      <c r="F10223" s="764"/>
      <c r="G10223" s="20" t="s">
        <v>13</v>
      </c>
      <c r="H10223" s="19" t="s">
        <v>14</v>
      </c>
      <c r="I10223" s="19" t="s">
        <v>3703</v>
      </c>
      <c r="J10223" s="19" t="s">
        <v>15</v>
      </c>
      <c r="K10223" s="19" t="s">
        <v>17</v>
      </c>
    </row>
    <row r="10224" spans="1:11" ht="65.099999999999994" customHeight="1" x14ac:dyDescent="0.2">
      <c r="A10224" s="23" t="s">
        <v>3704</v>
      </c>
      <c r="B10224" s="24" t="s">
        <v>3770</v>
      </c>
      <c r="C10224" s="23" t="s">
        <v>24</v>
      </c>
      <c r="D10224" s="23" t="s">
        <v>3771</v>
      </c>
      <c r="E10224" s="760" t="s">
        <v>3772</v>
      </c>
      <c r="F10224" s="760"/>
      <c r="G10224" s="25" t="s">
        <v>3773</v>
      </c>
      <c r="H10224" s="673">
        <v>1</v>
      </c>
      <c r="I10224" s="26"/>
      <c r="J10224" s="26">
        <v>161.25</v>
      </c>
      <c r="K10224" s="26">
        <v>161.25</v>
      </c>
    </row>
    <row r="10225" spans="1:11" ht="65.099999999999994" customHeight="1" x14ac:dyDescent="0.2">
      <c r="A10225" s="674" t="s">
        <v>3706</v>
      </c>
      <c r="B10225" s="675" t="s">
        <v>6871</v>
      </c>
      <c r="C10225" s="674" t="s">
        <v>24</v>
      </c>
      <c r="D10225" s="674" t="s">
        <v>6872</v>
      </c>
      <c r="E10225" s="761" t="s">
        <v>3772</v>
      </c>
      <c r="F10225" s="761"/>
      <c r="G10225" s="676" t="s">
        <v>26</v>
      </c>
      <c r="H10225" s="677">
        <v>1</v>
      </c>
      <c r="I10225" s="677">
        <v>0</v>
      </c>
      <c r="J10225" s="678">
        <v>50.75</v>
      </c>
      <c r="K10225" s="678">
        <v>50.75</v>
      </c>
    </row>
    <row r="10226" spans="1:11" ht="65.099999999999994" customHeight="1" x14ac:dyDescent="0.2">
      <c r="A10226" s="674" t="s">
        <v>3706</v>
      </c>
      <c r="B10226" s="675" t="s">
        <v>6867</v>
      </c>
      <c r="C10226" s="674" t="s">
        <v>24</v>
      </c>
      <c r="D10226" s="674" t="s">
        <v>6868</v>
      </c>
      <c r="E10226" s="761" t="s">
        <v>3772</v>
      </c>
      <c r="F10226" s="761"/>
      <c r="G10226" s="676" t="s">
        <v>26</v>
      </c>
      <c r="H10226" s="677">
        <v>1</v>
      </c>
      <c r="I10226" s="677">
        <v>0</v>
      </c>
      <c r="J10226" s="678">
        <v>7.8</v>
      </c>
      <c r="K10226" s="678">
        <v>7.8</v>
      </c>
    </row>
    <row r="10227" spans="1:11" ht="65.099999999999994" customHeight="1" x14ac:dyDescent="0.2">
      <c r="A10227" s="674" t="s">
        <v>3706</v>
      </c>
      <c r="B10227" s="675" t="s">
        <v>6873</v>
      </c>
      <c r="C10227" s="674" t="s">
        <v>24</v>
      </c>
      <c r="D10227" s="674" t="s">
        <v>6874</v>
      </c>
      <c r="E10227" s="761" t="s">
        <v>3772</v>
      </c>
      <c r="F10227" s="761"/>
      <c r="G10227" s="676" t="s">
        <v>26</v>
      </c>
      <c r="H10227" s="677">
        <v>1</v>
      </c>
      <c r="I10227" s="677">
        <v>0</v>
      </c>
      <c r="J10227" s="678">
        <v>36.93</v>
      </c>
      <c r="K10227" s="678">
        <v>36.93</v>
      </c>
    </row>
    <row r="10228" spans="1:11" ht="65.099999999999994" customHeight="1" x14ac:dyDescent="0.2">
      <c r="A10228" s="674" t="s">
        <v>3706</v>
      </c>
      <c r="B10228" s="675" t="s">
        <v>6869</v>
      </c>
      <c r="C10228" s="674" t="s">
        <v>24</v>
      </c>
      <c r="D10228" s="674" t="s">
        <v>6870</v>
      </c>
      <c r="E10228" s="761" t="s">
        <v>3772</v>
      </c>
      <c r="F10228" s="761"/>
      <c r="G10228" s="676" t="s">
        <v>26</v>
      </c>
      <c r="H10228" s="677">
        <v>1</v>
      </c>
      <c r="I10228" s="677">
        <v>0</v>
      </c>
      <c r="J10228" s="678">
        <v>29.54</v>
      </c>
      <c r="K10228" s="678">
        <v>29.54</v>
      </c>
    </row>
    <row r="10229" spans="1:11" ht="26.1" customHeight="1" x14ac:dyDescent="0.2">
      <c r="A10229" s="674" t="s">
        <v>3706</v>
      </c>
      <c r="B10229" s="675" t="s">
        <v>6466</v>
      </c>
      <c r="C10229" s="674" t="s">
        <v>24</v>
      </c>
      <c r="D10229" s="674" t="s">
        <v>6467</v>
      </c>
      <c r="E10229" s="761" t="s">
        <v>3705</v>
      </c>
      <c r="F10229" s="761"/>
      <c r="G10229" s="676" t="s">
        <v>26</v>
      </c>
      <c r="H10229" s="677">
        <v>1</v>
      </c>
      <c r="I10229" s="677">
        <v>0</v>
      </c>
      <c r="J10229" s="678">
        <v>36.229999999999997</v>
      </c>
      <c r="K10229" s="678">
        <v>36.229999999999997</v>
      </c>
    </row>
    <row r="10230" spans="1:11" ht="25.5" x14ac:dyDescent="0.2">
      <c r="A10230" s="684"/>
      <c r="B10230" s="684"/>
      <c r="C10230" s="684"/>
      <c r="D10230" s="684"/>
      <c r="E10230" s="684"/>
      <c r="F10230" s="684" t="s">
        <v>3723</v>
      </c>
      <c r="G10230" s="685">
        <v>28.14</v>
      </c>
      <c r="H10230" s="684" t="s">
        <v>3724</v>
      </c>
      <c r="I10230" s="685">
        <v>0</v>
      </c>
      <c r="J10230" s="684" t="s">
        <v>3725</v>
      </c>
      <c r="K10230" s="685">
        <v>28.14</v>
      </c>
    </row>
    <row r="10231" spans="1:11" ht="26.25" thickBot="1" x14ac:dyDescent="0.25">
      <c r="A10231" s="684"/>
      <c r="B10231" s="684"/>
      <c r="C10231" s="684"/>
      <c r="D10231" s="684"/>
      <c r="E10231" s="684"/>
      <c r="F10231" s="684" t="s">
        <v>3726</v>
      </c>
      <c r="G10231" s="685">
        <v>0</v>
      </c>
      <c r="H10231" s="763"/>
      <c r="I10231" s="763" t="s">
        <v>3727</v>
      </c>
      <c r="J10231" s="684"/>
      <c r="K10231" s="685">
        <v>161.25</v>
      </c>
    </row>
    <row r="10232" spans="1:11" ht="0.95" customHeight="1" thickTop="1" x14ac:dyDescent="0.2">
      <c r="A10232" s="688"/>
      <c r="B10232" s="688"/>
      <c r="C10232" s="688"/>
      <c r="D10232" s="688"/>
      <c r="E10232" s="688"/>
      <c r="F10232" s="688"/>
      <c r="G10232" s="688"/>
      <c r="H10232" s="688"/>
      <c r="I10232" s="688"/>
      <c r="J10232" s="688"/>
    </row>
    <row r="10233" spans="1:11" ht="18" customHeight="1" x14ac:dyDescent="0.2">
      <c r="A10233" s="18"/>
      <c r="B10233" s="19" t="s">
        <v>10</v>
      </c>
      <c r="C10233" s="18" t="s">
        <v>11</v>
      </c>
      <c r="D10233" s="18" t="s">
        <v>12</v>
      </c>
      <c r="E10233" s="764" t="s">
        <v>3702</v>
      </c>
      <c r="F10233" s="764"/>
      <c r="G10233" s="20" t="s">
        <v>13</v>
      </c>
      <c r="H10233" s="19" t="s">
        <v>14</v>
      </c>
      <c r="I10233" s="19" t="s">
        <v>3703</v>
      </c>
      <c r="J10233" s="19" t="s">
        <v>15</v>
      </c>
      <c r="K10233" s="19" t="s">
        <v>17</v>
      </c>
    </row>
    <row r="10234" spans="1:11" ht="65.099999999999994" customHeight="1" x14ac:dyDescent="0.2">
      <c r="A10234" s="23" t="s">
        <v>3704</v>
      </c>
      <c r="B10234" s="24" t="s">
        <v>6869</v>
      </c>
      <c r="C10234" s="23" t="s">
        <v>24</v>
      </c>
      <c r="D10234" s="23" t="s">
        <v>6870</v>
      </c>
      <c r="E10234" s="760" t="s">
        <v>3772</v>
      </c>
      <c r="F10234" s="760"/>
      <c r="G10234" s="25" t="s">
        <v>26</v>
      </c>
      <c r="H10234" s="673">
        <v>1</v>
      </c>
      <c r="I10234" s="26"/>
      <c r="J10234" s="26">
        <v>29.54</v>
      </c>
      <c r="K10234" s="26">
        <v>29.54</v>
      </c>
    </row>
    <row r="10235" spans="1:11" ht="65.099999999999994" customHeight="1" x14ac:dyDescent="0.2">
      <c r="A10235" s="679" t="s">
        <v>3709</v>
      </c>
      <c r="B10235" s="680" t="s">
        <v>6875</v>
      </c>
      <c r="C10235" s="679" t="s">
        <v>24</v>
      </c>
      <c r="D10235" s="679" t="s">
        <v>6876</v>
      </c>
      <c r="E10235" s="762" t="s">
        <v>2501</v>
      </c>
      <c r="F10235" s="762"/>
      <c r="G10235" s="681" t="s">
        <v>66</v>
      </c>
      <c r="H10235" s="682">
        <v>5.5999999999999999E-5</v>
      </c>
      <c r="I10235" s="682">
        <v>0</v>
      </c>
      <c r="J10235" s="683">
        <v>527621.91</v>
      </c>
      <c r="K10235" s="683">
        <v>29.54</v>
      </c>
    </row>
    <row r="10236" spans="1:11" ht="25.5" x14ac:dyDescent="0.2">
      <c r="A10236" s="684"/>
      <c r="B10236" s="684"/>
      <c r="C10236" s="684"/>
      <c r="D10236" s="684"/>
      <c r="E10236" s="684"/>
      <c r="F10236" s="684" t="s">
        <v>3723</v>
      </c>
      <c r="G10236" s="685">
        <v>0</v>
      </c>
      <c r="H10236" s="684" t="s">
        <v>3724</v>
      </c>
      <c r="I10236" s="685">
        <v>0</v>
      </c>
      <c r="J10236" s="684" t="s">
        <v>3725</v>
      </c>
      <c r="K10236" s="685">
        <v>0</v>
      </c>
    </row>
    <row r="10237" spans="1:11" ht="26.25" thickBot="1" x14ac:dyDescent="0.25">
      <c r="A10237" s="684"/>
      <c r="B10237" s="684"/>
      <c r="C10237" s="684"/>
      <c r="D10237" s="684"/>
      <c r="E10237" s="684"/>
      <c r="F10237" s="684" t="s">
        <v>3726</v>
      </c>
      <c r="G10237" s="685">
        <v>0</v>
      </c>
      <c r="H10237" s="763"/>
      <c r="I10237" s="763" t="s">
        <v>3727</v>
      </c>
      <c r="J10237" s="684"/>
      <c r="K10237" s="685">
        <v>29.54</v>
      </c>
    </row>
    <row r="10238" spans="1:11" ht="0.95" customHeight="1" thickTop="1" x14ac:dyDescent="0.2">
      <c r="A10238" s="688"/>
      <c r="B10238" s="688"/>
      <c r="C10238" s="688"/>
      <c r="D10238" s="688"/>
      <c r="E10238" s="688"/>
      <c r="F10238" s="688"/>
      <c r="G10238" s="688"/>
      <c r="H10238" s="688"/>
      <c r="I10238" s="688"/>
      <c r="J10238" s="688"/>
    </row>
    <row r="10239" spans="1:11" ht="18" customHeight="1" x14ac:dyDescent="0.2">
      <c r="A10239" s="18"/>
      <c r="B10239" s="19" t="s">
        <v>10</v>
      </c>
      <c r="C10239" s="18" t="s">
        <v>11</v>
      </c>
      <c r="D10239" s="18" t="s">
        <v>12</v>
      </c>
      <c r="E10239" s="764" t="s">
        <v>3702</v>
      </c>
      <c r="F10239" s="764"/>
      <c r="G10239" s="20" t="s">
        <v>13</v>
      </c>
      <c r="H10239" s="19" t="s">
        <v>14</v>
      </c>
      <c r="I10239" s="19" t="s">
        <v>3703</v>
      </c>
      <c r="J10239" s="19" t="s">
        <v>15</v>
      </c>
      <c r="K10239" s="19" t="s">
        <v>17</v>
      </c>
    </row>
    <row r="10240" spans="1:11" ht="65.099999999999994" customHeight="1" x14ac:dyDescent="0.2">
      <c r="A10240" s="23" t="s">
        <v>3704</v>
      </c>
      <c r="B10240" s="24" t="s">
        <v>6867</v>
      </c>
      <c r="C10240" s="23" t="s">
        <v>24</v>
      </c>
      <c r="D10240" s="23" t="s">
        <v>6868</v>
      </c>
      <c r="E10240" s="760" t="s">
        <v>3772</v>
      </c>
      <c r="F10240" s="760"/>
      <c r="G10240" s="25" t="s">
        <v>26</v>
      </c>
      <c r="H10240" s="673">
        <v>1</v>
      </c>
      <c r="I10240" s="26"/>
      <c r="J10240" s="26">
        <v>7.8</v>
      </c>
      <c r="K10240" s="26">
        <v>7.8</v>
      </c>
    </row>
    <row r="10241" spans="1:11" ht="65.099999999999994" customHeight="1" x14ac:dyDescent="0.2">
      <c r="A10241" s="679" t="s">
        <v>3709</v>
      </c>
      <c r="B10241" s="680" t="s">
        <v>6875</v>
      </c>
      <c r="C10241" s="679" t="s">
        <v>24</v>
      </c>
      <c r="D10241" s="679" t="s">
        <v>6876</v>
      </c>
      <c r="E10241" s="762" t="s">
        <v>2501</v>
      </c>
      <c r="F10241" s="762"/>
      <c r="G10241" s="681" t="s">
        <v>66</v>
      </c>
      <c r="H10241" s="682">
        <v>1.4800000000000001E-5</v>
      </c>
      <c r="I10241" s="682">
        <v>0</v>
      </c>
      <c r="J10241" s="683">
        <v>527621.91</v>
      </c>
      <c r="K10241" s="683">
        <v>7.8</v>
      </c>
    </row>
    <row r="10242" spans="1:11" ht="25.5" x14ac:dyDescent="0.2">
      <c r="A10242" s="684"/>
      <c r="B10242" s="684"/>
      <c r="C10242" s="684"/>
      <c r="D10242" s="684"/>
      <c r="E10242" s="684"/>
      <c r="F10242" s="684" t="s">
        <v>3723</v>
      </c>
      <c r="G10242" s="685">
        <v>0</v>
      </c>
      <c r="H10242" s="684" t="s">
        <v>3724</v>
      </c>
      <c r="I10242" s="685">
        <v>0</v>
      </c>
      <c r="J10242" s="684" t="s">
        <v>3725</v>
      </c>
      <c r="K10242" s="685">
        <v>0</v>
      </c>
    </row>
    <row r="10243" spans="1:11" ht="26.25" thickBot="1" x14ac:dyDescent="0.25">
      <c r="A10243" s="684"/>
      <c r="B10243" s="684"/>
      <c r="C10243" s="684"/>
      <c r="D10243" s="684"/>
      <c r="E10243" s="684"/>
      <c r="F10243" s="684" t="s">
        <v>3726</v>
      </c>
      <c r="G10243" s="685">
        <v>0</v>
      </c>
      <c r="H10243" s="763"/>
      <c r="I10243" s="763" t="s">
        <v>3727</v>
      </c>
      <c r="J10243" s="684"/>
      <c r="K10243" s="685">
        <v>7.8</v>
      </c>
    </row>
    <row r="10244" spans="1:11" ht="0.95" customHeight="1" thickTop="1" x14ac:dyDescent="0.2">
      <c r="A10244" s="688"/>
      <c r="B10244" s="688"/>
      <c r="C10244" s="688"/>
      <c r="D10244" s="688"/>
      <c r="E10244" s="688"/>
      <c r="F10244" s="688"/>
      <c r="G10244" s="688"/>
      <c r="H10244" s="688"/>
      <c r="I10244" s="688"/>
      <c r="J10244" s="688"/>
    </row>
    <row r="10245" spans="1:11" ht="18" customHeight="1" x14ac:dyDescent="0.2">
      <c r="A10245" s="18"/>
      <c r="B10245" s="19" t="s">
        <v>10</v>
      </c>
      <c r="C10245" s="18" t="s">
        <v>11</v>
      </c>
      <c r="D10245" s="18" t="s">
        <v>12</v>
      </c>
      <c r="E10245" s="764" t="s">
        <v>3702</v>
      </c>
      <c r="F10245" s="764"/>
      <c r="G10245" s="20" t="s">
        <v>13</v>
      </c>
      <c r="H10245" s="19" t="s">
        <v>14</v>
      </c>
      <c r="I10245" s="19" t="s">
        <v>3703</v>
      </c>
      <c r="J10245" s="19" t="s">
        <v>15</v>
      </c>
      <c r="K10245" s="19" t="s">
        <v>17</v>
      </c>
    </row>
    <row r="10246" spans="1:11" ht="65.099999999999994" customHeight="1" x14ac:dyDescent="0.2">
      <c r="A10246" s="23" t="s">
        <v>3704</v>
      </c>
      <c r="B10246" s="24" t="s">
        <v>6873</v>
      </c>
      <c r="C10246" s="23" t="s">
        <v>24</v>
      </c>
      <c r="D10246" s="23" t="s">
        <v>6874</v>
      </c>
      <c r="E10246" s="760" t="s">
        <v>3772</v>
      </c>
      <c r="F10246" s="760"/>
      <c r="G10246" s="25" t="s">
        <v>26</v>
      </c>
      <c r="H10246" s="673">
        <v>1</v>
      </c>
      <c r="I10246" s="26"/>
      <c r="J10246" s="26">
        <v>36.93</v>
      </c>
      <c r="K10246" s="26">
        <v>36.93</v>
      </c>
    </row>
    <row r="10247" spans="1:11" ht="65.099999999999994" customHeight="1" x14ac:dyDescent="0.2">
      <c r="A10247" s="679" t="s">
        <v>3709</v>
      </c>
      <c r="B10247" s="680" t="s">
        <v>6875</v>
      </c>
      <c r="C10247" s="679" t="s">
        <v>24</v>
      </c>
      <c r="D10247" s="679" t="s">
        <v>6876</v>
      </c>
      <c r="E10247" s="762" t="s">
        <v>2501</v>
      </c>
      <c r="F10247" s="762"/>
      <c r="G10247" s="681" t="s">
        <v>66</v>
      </c>
      <c r="H10247" s="682">
        <v>6.9999999999999994E-5</v>
      </c>
      <c r="I10247" s="682">
        <v>0</v>
      </c>
      <c r="J10247" s="683">
        <v>527621.91</v>
      </c>
      <c r="K10247" s="683">
        <v>36.93</v>
      </c>
    </row>
    <row r="10248" spans="1:11" ht="25.5" x14ac:dyDescent="0.2">
      <c r="A10248" s="684"/>
      <c r="B10248" s="684"/>
      <c r="C10248" s="684"/>
      <c r="D10248" s="684"/>
      <c r="E10248" s="684"/>
      <c r="F10248" s="684" t="s">
        <v>3723</v>
      </c>
      <c r="G10248" s="685">
        <v>0</v>
      </c>
      <c r="H10248" s="684" t="s">
        <v>3724</v>
      </c>
      <c r="I10248" s="685">
        <v>0</v>
      </c>
      <c r="J10248" s="684" t="s">
        <v>3725</v>
      </c>
      <c r="K10248" s="685">
        <v>0</v>
      </c>
    </row>
    <row r="10249" spans="1:11" ht="26.25" thickBot="1" x14ac:dyDescent="0.25">
      <c r="A10249" s="684"/>
      <c r="B10249" s="684"/>
      <c r="C10249" s="684"/>
      <c r="D10249" s="684"/>
      <c r="E10249" s="684"/>
      <c r="F10249" s="684" t="s">
        <v>3726</v>
      </c>
      <c r="G10249" s="685">
        <v>0</v>
      </c>
      <c r="H10249" s="763"/>
      <c r="I10249" s="763" t="s">
        <v>3727</v>
      </c>
      <c r="J10249" s="684"/>
      <c r="K10249" s="685">
        <v>36.93</v>
      </c>
    </row>
    <row r="10250" spans="1:11" ht="0.95" customHeight="1" thickTop="1" x14ac:dyDescent="0.2">
      <c r="A10250" s="688"/>
      <c r="B10250" s="688"/>
      <c r="C10250" s="688"/>
      <c r="D10250" s="688"/>
      <c r="E10250" s="688"/>
      <c r="F10250" s="688"/>
      <c r="G10250" s="688"/>
      <c r="H10250" s="688"/>
      <c r="I10250" s="688"/>
      <c r="J10250" s="688"/>
    </row>
    <row r="10251" spans="1:11" ht="18" customHeight="1" x14ac:dyDescent="0.2">
      <c r="A10251" s="18"/>
      <c r="B10251" s="19" t="s">
        <v>10</v>
      </c>
      <c r="C10251" s="18" t="s">
        <v>11</v>
      </c>
      <c r="D10251" s="18" t="s">
        <v>12</v>
      </c>
      <c r="E10251" s="764" t="s">
        <v>3702</v>
      </c>
      <c r="F10251" s="764"/>
      <c r="G10251" s="20" t="s">
        <v>13</v>
      </c>
      <c r="H10251" s="19" t="s">
        <v>14</v>
      </c>
      <c r="I10251" s="19" t="s">
        <v>3703</v>
      </c>
      <c r="J10251" s="19" t="s">
        <v>15</v>
      </c>
      <c r="K10251" s="19" t="s">
        <v>17</v>
      </c>
    </row>
    <row r="10252" spans="1:11" ht="65.099999999999994" customHeight="1" x14ac:dyDescent="0.2">
      <c r="A10252" s="23" t="s">
        <v>3704</v>
      </c>
      <c r="B10252" s="24" t="s">
        <v>6871</v>
      </c>
      <c r="C10252" s="23" t="s">
        <v>24</v>
      </c>
      <c r="D10252" s="23" t="s">
        <v>6872</v>
      </c>
      <c r="E10252" s="760" t="s">
        <v>3772</v>
      </c>
      <c r="F10252" s="760"/>
      <c r="G10252" s="25" t="s">
        <v>26</v>
      </c>
      <c r="H10252" s="673">
        <v>1</v>
      </c>
      <c r="I10252" s="26"/>
      <c r="J10252" s="26">
        <v>50.75</v>
      </c>
      <c r="K10252" s="26">
        <v>50.75</v>
      </c>
    </row>
    <row r="10253" spans="1:11" ht="26.1" customHeight="1" x14ac:dyDescent="0.2">
      <c r="A10253" s="679" t="s">
        <v>3709</v>
      </c>
      <c r="B10253" s="680" t="s">
        <v>6191</v>
      </c>
      <c r="C10253" s="679" t="s">
        <v>24</v>
      </c>
      <c r="D10253" s="679" t="s">
        <v>6192</v>
      </c>
      <c r="E10253" s="762" t="s">
        <v>3720</v>
      </c>
      <c r="F10253" s="762"/>
      <c r="G10253" s="681" t="s">
        <v>3598</v>
      </c>
      <c r="H10253" s="682">
        <v>8.5299999999999994</v>
      </c>
      <c r="I10253" s="682">
        <v>0</v>
      </c>
      <c r="J10253" s="683">
        <v>5.95</v>
      </c>
      <c r="K10253" s="683">
        <v>50.75</v>
      </c>
    </row>
    <row r="10254" spans="1:11" ht="25.5" x14ac:dyDescent="0.2">
      <c r="A10254" s="684"/>
      <c r="B10254" s="684"/>
      <c r="C10254" s="684"/>
      <c r="D10254" s="684"/>
      <c r="E10254" s="684"/>
      <c r="F10254" s="684" t="s">
        <v>3723</v>
      </c>
      <c r="G10254" s="685">
        <v>0</v>
      </c>
      <c r="H10254" s="684" t="s">
        <v>3724</v>
      </c>
      <c r="I10254" s="685">
        <v>0</v>
      </c>
      <c r="J10254" s="684" t="s">
        <v>3725</v>
      </c>
      <c r="K10254" s="685">
        <v>0</v>
      </c>
    </row>
    <row r="10255" spans="1:11" ht="26.25" thickBot="1" x14ac:dyDescent="0.25">
      <c r="A10255" s="684"/>
      <c r="B10255" s="684"/>
      <c r="C10255" s="684"/>
      <c r="D10255" s="684"/>
      <c r="E10255" s="684"/>
      <c r="F10255" s="684" t="s">
        <v>3726</v>
      </c>
      <c r="G10255" s="685">
        <v>0</v>
      </c>
      <c r="H10255" s="763"/>
      <c r="I10255" s="763" t="s">
        <v>3727</v>
      </c>
      <c r="J10255" s="684"/>
      <c r="K10255" s="685">
        <v>50.75</v>
      </c>
    </row>
    <row r="10256" spans="1:11" ht="0.95" customHeight="1" thickTop="1" x14ac:dyDescent="0.2">
      <c r="A10256" s="688"/>
      <c r="B10256" s="688"/>
      <c r="C10256" s="688"/>
      <c r="D10256" s="688"/>
      <c r="E10256" s="688"/>
      <c r="F10256" s="688"/>
      <c r="G10256" s="688"/>
      <c r="H10256" s="688"/>
      <c r="I10256" s="688"/>
      <c r="J10256" s="688"/>
    </row>
    <row r="10257" spans="1:11" ht="18" customHeight="1" x14ac:dyDescent="0.2">
      <c r="A10257" s="18"/>
      <c r="B10257" s="19" t="s">
        <v>10</v>
      </c>
      <c r="C10257" s="18" t="s">
        <v>11</v>
      </c>
      <c r="D10257" s="18" t="s">
        <v>12</v>
      </c>
      <c r="E10257" s="764" t="s">
        <v>3702</v>
      </c>
      <c r="F10257" s="764"/>
      <c r="G10257" s="20" t="s">
        <v>13</v>
      </c>
      <c r="H10257" s="19" t="s">
        <v>14</v>
      </c>
      <c r="I10257" s="19" t="s">
        <v>3703</v>
      </c>
      <c r="J10257" s="19" t="s">
        <v>15</v>
      </c>
      <c r="K10257" s="19" t="s">
        <v>17</v>
      </c>
    </row>
    <row r="10258" spans="1:11" ht="90.95" customHeight="1" x14ac:dyDescent="0.2">
      <c r="A10258" s="23" t="s">
        <v>3704</v>
      </c>
      <c r="B10258" s="24" t="s">
        <v>5526</v>
      </c>
      <c r="C10258" s="23" t="s">
        <v>42</v>
      </c>
      <c r="D10258" s="23" t="s">
        <v>5527</v>
      </c>
      <c r="E10258" s="760" t="s">
        <v>4092</v>
      </c>
      <c r="F10258" s="760"/>
      <c r="G10258" s="25" t="s">
        <v>52</v>
      </c>
      <c r="H10258" s="673">
        <v>1</v>
      </c>
      <c r="I10258" s="26"/>
      <c r="J10258" s="26">
        <v>91.9</v>
      </c>
      <c r="K10258" s="26">
        <v>91.9</v>
      </c>
    </row>
    <row r="10259" spans="1:11" ht="24" customHeight="1" x14ac:dyDescent="0.2">
      <c r="A10259" s="674" t="s">
        <v>3706</v>
      </c>
      <c r="B10259" s="675" t="s">
        <v>3754</v>
      </c>
      <c r="C10259" s="674" t="s">
        <v>24</v>
      </c>
      <c r="D10259" s="674" t="s">
        <v>3755</v>
      </c>
      <c r="E10259" s="761" t="s">
        <v>3705</v>
      </c>
      <c r="F10259" s="761"/>
      <c r="G10259" s="676" t="s">
        <v>26</v>
      </c>
      <c r="H10259" s="677">
        <v>0.2</v>
      </c>
      <c r="I10259" s="677">
        <v>0</v>
      </c>
      <c r="J10259" s="678">
        <v>28.71</v>
      </c>
      <c r="K10259" s="678">
        <v>5.74</v>
      </c>
    </row>
    <row r="10260" spans="1:11" ht="26.1" customHeight="1" x14ac:dyDescent="0.2">
      <c r="A10260" s="674" t="s">
        <v>3706</v>
      </c>
      <c r="B10260" s="675" t="s">
        <v>3836</v>
      </c>
      <c r="C10260" s="674" t="s">
        <v>24</v>
      </c>
      <c r="D10260" s="674" t="s">
        <v>3837</v>
      </c>
      <c r="E10260" s="761" t="s">
        <v>3705</v>
      </c>
      <c r="F10260" s="761"/>
      <c r="G10260" s="676" t="s">
        <v>26</v>
      </c>
      <c r="H10260" s="677">
        <v>0.44</v>
      </c>
      <c r="I10260" s="677">
        <v>0</v>
      </c>
      <c r="J10260" s="678">
        <v>36.729999999999997</v>
      </c>
      <c r="K10260" s="678">
        <v>16.16</v>
      </c>
    </row>
    <row r="10261" spans="1:11" ht="26.1" customHeight="1" x14ac:dyDescent="0.2">
      <c r="A10261" s="679" t="s">
        <v>3709</v>
      </c>
      <c r="B10261" s="680" t="s">
        <v>6877</v>
      </c>
      <c r="C10261" s="679" t="s">
        <v>42</v>
      </c>
      <c r="D10261" s="679" t="s">
        <v>6878</v>
      </c>
      <c r="E10261" s="762" t="s">
        <v>3720</v>
      </c>
      <c r="F10261" s="762"/>
      <c r="G10261" s="681" t="s">
        <v>66</v>
      </c>
      <c r="H10261" s="682">
        <v>4</v>
      </c>
      <c r="I10261" s="682">
        <v>0</v>
      </c>
      <c r="J10261" s="683">
        <v>0.57999999999999996</v>
      </c>
      <c r="K10261" s="683">
        <v>2.3199999999999998</v>
      </c>
    </row>
    <row r="10262" spans="1:11" ht="39" customHeight="1" x14ac:dyDescent="0.2">
      <c r="A10262" s="679" t="s">
        <v>3709</v>
      </c>
      <c r="B10262" s="680" t="s">
        <v>6879</v>
      </c>
      <c r="C10262" s="679" t="s">
        <v>42</v>
      </c>
      <c r="D10262" s="679" t="s">
        <v>6880</v>
      </c>
      <c r="E10262" s="762" t="s">
        <v>3720</v>
      </c>
      <c r="F10262" s="762"/>
      <c r="G10262" s="681" t="s">
        <v>66</v>
      </c>
      <c r="H10262" s="682">
        <v>12</v>
      </c>
      <c r="I10262" s="682">
        <v>0</v>
      </c>
      <c r="J10262" s="683">
        <v>0.27</v>
      </c>
      <c r="K10262" s="683">
        <v>3.24</v>
      </c>
    </row>
    <row r="10263" spans="1:11" ht="24" customHeight="1" x14ac:dyDescent="0.2">
      <c r="A10263" s="679" t="s">
        <v>3709</v>
      </c>
      <c r="B10263" s="680" t="s">
        <v>5073</v>
      </c>
      <c r="C10263" s="679" t="s">
        <v>24</v>
      </c>
      <c r="D10263" s="679" t="s">
        <v>5074</v>
      </c>
      <c r="E10263" s="762" t="s">
        <v>3720</v>
      </c>
      <c r="F10263" s="762"/>
      <c r="G10263" s="681" t="s">
        <v>336</v>
      </c>
      <c r="H10263" s="682">
        <v>0.14000000000000001</v>
      </c>
      <c r="I10263" s="682">
        <v>0</v>
      </c>
      <c r="J10263" s="683">
        <v>92.75</v>
      </c>
      <c r="K10263" s="683">
        <v>12.98</v>
      </c>
    </row>
    <row r="10264" spans="1:11" ht="24" customHeight="1" x14ac:dyDescent="0.2">
      <c r="A10264" s="679" t="s">
        <v>3709</v>
      </c>
      <c r="B10264" s="680" t="s">
        <v>6881</v>
      </c>
      <c r="C10264" s="679" t="s">
        <v>24</v>
      </c>
      <c r="D10264" s="679" t="s">
        <v>6882</v>
      </c>
      <c r="E10264" s="762" t="s">
        <v>3720</v>
      </c>
      <c r="F10264" s="762"/>
      <c r="G10264" s="681" t="s">
        <v>336</v>
      </c>
      <c r="H10264" s="682">
        <v>8.6199999999999992</v>
      </c>
      <c r="I10264" s="682">
        <v>0</v>
      </c>
      <c r="J10264" s="683">
        <v>1.39</v>
      </c>
      <c r="K10264" s="683">
        <v>11.98</v>
      </c>
    </row>
    <row r="10265" spans="1:11" ht="51.95" customHeight="1" x14ac:dyDescent="0.2">
      <c r="A10265" s="679" t="s">
        <v>3709</v>
      </c>
      <c r="B10265" s="680" t="s">
        <v>6883</v>
      </c>
      <c r="C10265" s="679" t="s">
        <v>42</v>
      </c>
      <c r="D10265" s="679" t="s">
        <v>6884</v>
      </c>
      <c r="E10265" s="762" t="s">
        <v>3720</v>
      </c>
      <c r="F10265" s="762"/>
      <c r="G10265" s="681" t="s">
        <v>52</v>
      </c>
      <c r="H10265" s="682">
        <v>1.07</v>
      </c>
      <c r="I10265" s="682">
        <v>0</v>
      </c>
      <c r="J10265" s="683">
        <v>36.9</v>
      </c>
      <c r="K10265" s="683">
        <v>39.479999999999997</v>
      </c>
    </row>
    <row r="10266" spans="1:11" ht="25.5" x14ac:dyDescent="0.2">
      <c r="A10266" s="684"/>
      <c r="B10266" s="684"/>
      <c r="C10266" s="684"/>
      <c r="D10266" s="684"/>
      <c r="E10266" s="684"/>
      <c r="F10266" s="684" t="s">
        <v>3723</v>
      </c>
      <c r="G10266" s="685">
        <v>15.97</v>
      </c>
      <c r="H10266" s="684" t="s">
        <v>3724</v>
      </c>
      <c r="I10266" s="685">
        <v>0</v>
      </c>
      <c r="J10266" s="684" t="s">
        <v>3725</v>
      </c>
      <c r="K10266" s="685">
        <v>15.97</v>
      </c>
    </row>
    <row r="10267" spans="1:11" ht="26.25" thickBot="1" x14ac:dyDescent="0.25">
      <c r="A10267" s="684"/>
      <c r="B10267" s="684"/>
      <c r="C10267" s="684"/>
      <c r="D10267" s="684"/>
      <c r="E10267" s="684"/>
      <c r="F10267" s="684" t="s">
        <v>3726</v>
      </c>
      <c r="G10267" s="685">
        <v>0</v>
      </c>
      <c r="H10267" s="763"/>
      <c r="I10267" s="763" t="s">
        <v>3727</v>
      </c>
      <c r="J10267" s="684"/>
      <c r="K10267" s="685">
        <v>91.9</v>
      </c>
    </row>
    <row r="10268" spans="1:11" ht="0.95" customHeight="1" thickTop="1" x14ac:dyDescent="0.2">
      <c r="A10268" s="688"/>
      <c r="B10268" s="688"/>
      <c r="C10268" s="688"/>
      <c r="D10268" s="688"/>
      <c r="E10268" s="688"/>
      <c r="F10268" s="688"/>
      <c r="G10268" s="688"/>
      <c r="H10268" s="688"/>
      <c r="I10268" s="688"/>
      <c r="J10268" s="688"/>
    </row>
    <row r="10269" spans="1:11" ht="18" customHeight="1" x14ac:dyDescent="0.2">
      <c r="A10269" s="18"/>
      <c r="B10269" s="19" t="s">
        <v>10</v>
      </c>
      <c r="C10269" s="18" t="s">
        <v>11</v>
      </c>
      <c r="D10269" s="18" t="s">
        <v>12</v>
      </c>
      <c r="E10269" s="764" t="s">
        <v>3702</v>
      </c>
      <c r="F10269" s="764"/>
      <c r="G10269" s="20" t="s">
        <v>13</v>
      </c>
      <c r="H10269" s="19" t="s">
        <v>14</v>
      </c>
      <c r="I10269" s="19" t="s">
        <v>3703</v>
      </c>
      <c r="J10269" s="19" t="s">
        <v>15</v>
      </c>
      <c r="K10269" s="19" t="s">
        <v>17</v>
      </c>
    </row>
    <row r="10270" spans="1:11" ht="78" customHeight="1" x14ac:dyDescent="0.2">
      <c r="A10270" s="23" t="s">
        <v>3704</v>
      </c>
      <c r="B10270" s="24" t="s">
        <v>5493</v>
      </c>
      <c r="C10270" s="23" t="s">
        <v>42</v>
      </c>
      <c r="D10270" s="23" t="s">
        <v>5494</v>
      </c>
      <c r="E10270" s="760" t="s">
        <v>3705</v>
      </c>
      <c r="F10270" s="760"/>
      <c r="G10270" s="25" t="s">
        <v>52</v>
      </c>
      <c r="H10270" s="673">
        <v>1</v>
      </c>
      <c r="I10270" s="26"/>
      <c r="J10270" s="26">
        <v>118.65</v>
      </c>
      <c r="K10270" s="26">
        <v>118.65</v>
      </c>
    </row>
    <row r="10271" spans="1:11" ht="24" customHeight="1" x14ac:dyDescent="0.2">
      <c r="A10271" s="674" t="s">
        <v>3706</v>
      </c>
      <c r="B10271" s="675" t="s">
        <v>3754</v>
      </c>
      <c r="C10271" s="674" t="s">
        <v>24</v>
      </c>
      <c r="D10271" s="674" t="s">
        <v>3755</v>
      </c>
      <c r="E10271" s="761" t="s">
        <v>3705</v>
      </c>
      <c r="F10271" s="761"/>
      <c r="G10271" s="676" t="s">
        <v>26</v>
      </c>
      <c r="H10271" s="677">
        <v>0.2</v>
      </c>
      <c r="I10271" s="677">
        <v>0</v>
      </c>
      <c r="J10271" s="678">
        <v>28.71</v>
      </c>
      <c r="K10271" s="678">
        <v>5.74</v>
      </c>
    </row>
    <row r="10272" spans="1:11" ht="26.1" customHeight="1" x14ac:dyDescent="0.2">
      <c r="A10272" s="674" t="s">
        <v>3706</v>
      </c>
      <c r="B10272" s="675" t="s">
        <v>3836</v>
      </c>
      <c r="C10272" s="674" t="s">
        <v>24</v>
      </c>
      <c r="D10272" s="674" t="s">
        <v>3837</v>
      </c>
      <c r="E10272" s="761" t="s">
        <v>3705</v>
      </c>
      <c r="F10272" s="761"/>
      <c r="G10272" s="676" t="s">
        <v>26</v>
      </c>
      <c r="H10272" s="677">
        <v>0.44</v>
      </c>
      <c r="I10272" s="677">
        <v>0</v>
      </c>
      <c r="J10272" s="678">
        <v>36.729999999999997</v>
      </c>
      <c r="K10272" s="678">
        <v>16.16</v>
      </c>
    </row>
    <row r="10273" spans="1:11" ht="24" customHeight="1" x14ac:dyDescent="0.2">
      <c r="A10273" s="679" t="s">
        <v>3709</v>
      </c>
      <c r="B10273" s="680" t="s">
        <v>5073</v>
      </c>
      <c r="C10273" s="679" t="s">
        <v>24</v>
      </c>
      <c r="D10273" s="679" t="s">
        <v>5074</v>
      </c>
      <c r="E10273" s="762" t="s">
        <v>3720</v>
      </c>
      <c r="F10273" s="762"/>
      <c r="G10273" s="681" t="s">
        <v>336</v>
      </c>
      <c r="H10273" s="682">
        <v>0.14000000000000001</v>
      </c>
      <c r="I10273" s="682">
        <v>0</v>
      </c>
      <c r="J10273" s="683">
        <v>92.75</v>
      </c>
      <c r="K10273" s="683">
        <v>12.98</v>
      </c>
    </row>
    <row r="10274" spans="1:11" ht="26.1" customHeight="1" x14ac:dyDescent="0.2">
      <c r="A10274" s="679" t="s">
        <v>3709</v>
      </c>
      <c r="B10274" s="680" t="s">
        <v>6877</v>
      </c>
      <c r="C10274" s="679" t="s">
        <v>42</v>
      </c>
      <c r="D10274" s="679" t="s">
        <v>6878</v>
      </c>
      <c r="E10274" s="762" t="s">
        <v>3720</v>
      </c>
      <c r="F10274" s="762"/>
      <c r="G10274" s="681" t="s">
        <v>66</v>
      </c>
      <c r="H10274" s="682">
        <v>4</v>
      </c>
      <c r="I10274" s="682">
        <v>0</v>
      </c>
      <c r="J10274" s="683">
        <v>0.57999999999999996</v>
      </c>
      <c r="K10274" s="683">
        <v>2.3199999999999998</v>
      </c>
    </row>
    <row r="10275" spans="1:11" ht="39" customHeight="1" x14ac:dyDescent="0.2">
      <c r="A10275" s="679" t="s">
        <v>3709</v>
      </c>
      <c r="B10275" s="680" t="s">
        <v>6879</v>
      </c>
      <c r="C10275" s="679" t="s">
        <v>42</v>
      </c>
      <c r="D10275" s="679" t="s">
        <v>6880</v>
      </c>
      <c r="E10275" s="762" t="s">
        <v>3720</v>
      </c>
      <c r="F10275" s="762"/>
      <c r="G10275" s="681" t="s">
        <v>66</v>
      </c>
      <c r="H10275" s="682">
        <v>12</v>
      </c>
      <c r="I10275" s="682">
        <v>0</v>
      </c>
      <c r="J10275" s="683">
        <v>0.27</v>
      </c>
      <c r="K10275" s="683">
        <v>3.24</v>
      </c>
    </row>
    <row r="10276" spans="1:11" ht="26.1" customHeight="1" x14ac:dyDescent="0.2">
      <c r="A10276" s="679" t="s">
        <v>3709</v>
      </c>
      <c r="B10276" s="680" t="s">
        <v>6885</v>
      </c>
      <c r="C10276" s="679" t="s">
        <v>42</v>
      </c>
      <c r="D10276" s="679" t="s">
        <v>6886</v>
      </c>
      <c r="E10276" s="762" t="s">
        <v>3720</v>
      </c>
      <c r="F10276" s="762"/>
      <c r="G10276" s="681" t="s">
        <v>52</v>
      </c>
      <c r="H10276" s="682">
        <v>1.07</v>
      </c>
      <c r="I10276" s="682">
        <v>0</v>
      </c>
      <c r="J10276" s="683">
        <v>61.9</v>
      </c>
      <c r="K10276" s="683">
        <v>66.23</v>
      </c>
    </row>
    <row r="10277" spans="1:11" ht="24" customHeight="1" x14ac:dyDescent="0.2">
      <c r="A10277" s="679" t="s">
        <v>3709</v>
      </c>
      <c r="B10277" s="680" t="s">
        <v>6881</v>
      </c>
      <c r="C10277" s="679" t="s">
        <v>24</v>
      </c>
      <c r="D10277" s="679" t="s">
        <v>6882</v>
      </c>
      <c r="E10277" s="762" t="s">
        <v>3720</v>
      </c>
      <c r="F10277" s="762"/>
      <c r="G10277" s="681" t="s">
        <v>336</v>
      </c>
      <c r="H10277" s="682">
        <v>8.6199999999999992</v>
      </c>
      <c r="I10277" s="682">
        <v>0</v>
      </c>
      <c r="J10277" s="683">
        <v>1.39</v>
      </c>
      <c r="K10277" s="683">
        <v>11.98</v>
      </c>
    </row>
    <row r="10278" spans="1:11" ht="25.5" x14ac:dyDescent="0.2">
      <c r="A10278" s="684"/>
      <c r="B10278" s="684"/>
      <c r="C10278" s="684"/>
      <c r="D10278" s="684"/>
      <c r="E10278" s="684"/>
      <c r="F10278" s="684" t="s">
        <v>3723</v>
      </c>
      <c r="G10278" s="685">
        <v>15.97</v>
      </c>
      <c r="H10278" s="684" t="s">
        <v>3724</v>
      </c>
      <c r="I10278" s="685">
        <v>0</v>
      </c>
      <c r="J10278" s="684" t="s">
        <v>3725</v>
      </c>
      <c r="K10278" s="685">
        <v>15.97</v>
      </c>
    </row>
    <row r="10279" spans="1:11" ht="26.25" thickBot="1" x14ac:dyDescent="0.25">
      <c r="A10279" s="684"/>
      <c r="B10279" s="684"/>
      <c r="C10279" s="684"/>
      <c r="D10279" s="684"/>
      <c r="E10279" s="684"/>
      <c r="F10279" s="684" t="s">
        <v>3726</v>
      </c>
      <c r="G10279" s="685">
        <v>0</v>
      </c>
      <c r="H10279" s="763"/>
      <c r="I10279" s="763" t="s">
        <v>3727</v>
      </c>
      <c r="J10279" s="684"/>
      <c r="K10279" s="685">
        <v>118.65</v>
      </c>
    </row>
    <row r="10280" spans="1:11" ht="0.95" customHeight="1" thickTop="1" x14ac:dyDescent="0.2">
      <c r="A10280" s="688"/>
      <c r="B10280" s="688"/>
      <c r="C10280" s="688"/>
      <c r="D10280" s="688"/>
      <c r="E10280" s="688"/>
      <c r="F10280" s="688"/>
      <c r="G10280" s="688"/>
      <c r="H10280" s="688"/>
      <c r="I10280" s="688"/>
      <c r="J10280" s="688"/>
    </row>
    <row r="10281" spans="1:11" ht="18" customHeight="1" x14ac:dyDescent="0.2">
      <c r="A10281" s="18"/>
      <c r="B10281" s="19" t="s">
        <v>10</v>
      </c>
      <c r="C10281" s="18" t="s">
        <v>11</v>
      </c>
      <c r="D10281" s="18" t="s">
        <v>12</v>
      </c>
      <c r="E10281" s="764" t="s">
        <v>3702</v>
      </c>
      <c r="F10281" s="764"/>
      <c r="G10281" s="20" t="s">
        <v>13</v>
      </c>
      <c r="H10281" s="19" t="s">
        <v>14</v>
      </c>
      <c r="I10281" s="19" t="s">
        <v>3703</v>
      </c>
      <c r="J10281" s="19" t="s">
        <v>15</v>
      </c>
      <c r="K10281" s="19" t="s">
        <v>17</v>
      </c>
    </row>
    <row r="10282" spans="1:11" ht="51.95" customHeight="1" x14ac:dyDescent="0.2">
      <c r="A10282" s="23" t="s">
        <v>3704</v>
      </c>
      <c r="B10282" s="24" t="s">
        <v>3936</v>
      </c>
      <c r="C10282" s="23" t="s">
        <v>24</v>
      </c>
      <c r="D10282" s="23" t="s">
        <v>3937</v>
      </c>
      <c r="E10282" s="760" t="s">
        <v>3772</v>
      </c>
      <c r="F10282" s="760"/>
      <c r="G10282" s="25" t="s">
        <v>3776</v>
      </c>
      <c r="H10282" s="673">
        <v>1</v>
      </c>
      <c r="I10282" s="26"/>
      <c r="J10282" s="26">
        <v>97.62</v>
      </c>
      <c r="K10282" s="26">
        <v>97.62</v>
      </c>
    </row>
    <row r="10283" spans="1:11" ht="39" customHeight="1" x14ac:dyDescent="0.2">
      <c r="A10283" s="674" t="s">
        <v>3706</v>
      </c>
      <c r="B10283" s="675" t="s">
        <v>6887</v>
      </c>
      <c r="C10283" s="674" t="s">
        <v>24</v>
      </c>
      <c r="D10283" s="674" t="s">
        <v>6888</v>
      </c>
      <c r="E10283" s="761" t="s">
        <v>3772</v>
      </c>
      <c r="F10283" s="761"/>
      <c r="G10283" s="676" t="s">
        <v>26</v>
      </c>
      <c r="H10283" s="677">
        <v>1</v>
      </c>
      <c r="I10283" s="677">
        <v>0</v>
      </c>
      <c r="J10283" s="678">
        <v>14.26</v>
      </c>
      <c r="K10283" s="678">
        <v>14.26</v>
      </c>
    </row>
    <row r="10284" spans="1:11" ht="26.1" customHeight="1" x14ac:dyDescent="0.2">
      <c r="A10284" s="674" t="s">
        <v>3706</v>
      </c>
      <c r="B10284" s="675" t="s">
        <v>6688</v>
      </c>
      <c r="C10284" s="674" t="s">
        <v>24</v>
      </c>
      <c r="D10284" s="674" t="s">
        <v>6689</v>
      </c>
      <c r="E10284" s="761" t="s">
        <v>3705</v>
      </c>
      <c r="F10284" s="761"/>
      <c r="G10284" s="676" t="s">
        <v>26</v>
      </c>
      <c r="H10284" s="677">
        <v>1</v>
      </c>
      <c r="I10284" s="677">
        <v>0</v>
      </c>
      <c r="J10284" s="678">
        <v>30.18</v>
      </c>
      <c r="K10284" s="678">
        <v>30.18</v>
      </c>
    </row>
    <row r="10285" spans="1:11" ht="51.95" customHeight="1" x14ac:dyDescent="0.2">
      <c r="A10285" s="674" t="s">
        <v>3706</v>
      </c>
      <c r="B10285" s="675" t="s">
        <v>6889</v>
      </c>
      <c r="C10285" s="674" t="s">
        <v>24</v>
      </c>
      <c r="D10285" s="674" t="s">
        <v>6890</v>
      </c>
      <c r="E10285" s="761" t="s">
        <v>3772</v>
      </c>
      <c r="F10285" s="761"/>
      <c r="G10285" s="676" t="s">
        <v>26</v>
      </c>
      <c r="H10285" s="677">
        <v>1</v>
      </c>
      <c r="I10285" s="677">
        <v>0</v>
      </c>
      <c r="J10285" s="678">
        <v>53.18</v>
      </c>
      <c r="K10285" s="678">
        <v>53.18</v>
      </c>
    </row>
    <row r="10286" spans="1:11" ht="25.5" x14ac:dyDescent="0.2">
      <c r="A10286" s="684"/>
      <c r="B10286" s="684"/>
      <c r="C10286" s="684"/>
      <c r="D10286" s="684"/>
      <c r="E10286" s="684"/>
      <c r="F10286" s="684" t="s">
        <v>3723</v>
      </c>
      <c r="G10286" s="685">
        <v>22.09</v>
      </c>
      <c r="H10286" s="684" t="s">
        <v>3724</v>
      </c>
      <c r="I10286" s="685">
        <v>0</v>
      </c>
      <c r="J10286" s="684" t="s">
        <v>3725</v>
      </c>
      <c r="K10286" s="685">
        <v>22.09</v>
      </c>
    </row>
    <row r="10287" spans="1:11" ht="26.25" thickBot="1" x14ac:dyDescent="0.25">
      <c r="A10287" s="684"/>
      <c r="B10287" s="684"/>
      <c r="C10287" s="684"/>
      <c r="D10287" s="684"/>
      <c r="E10287" s="684"/>
      <c r="F10287" s="684" t="s">
        <v>3726</v>
      </c>
      <c r="G10287" s="685">
        <v>0</v>
      </c>
      <c r="H10287" s="763"/>
      <c r="I10287" s="763" t="s">
        <v>3727</v>
      </c>
      <c r="J10287" s="684"/>
      <c r="K10287" s="685">
        <v>97.62</v>
      </c>
    </row>
    <row r="10288" spans="1:11" ht="0.95" customHeight="1" thickTop="1" x14ac:dyDescent="0.2">
      <c r="A10288" s="688"/>
      <c r="B10288" s="688"/>
      <c r="C10288" s="688"/>
      <c r="D10288" s="688"/>
      <c r="E10288" s="688"/>
      <c r="F10288" s="688"/>
      <c r="G10288" s="688"/>
      <c r="H10288" s="688"/>
      <c r="I10288" s="688"/>
      <c r="J10288" s="688"/>
    </row>
    <row r="10289" spans="1:11" ht="18" customHeight="1" x14ac:dyDescent="0.2">
      <c r="A10289" s="18"/>
      <c r="B10289" s="19" t="s">
        <v>10</v>
      </c>
      <c r="C10289" s="18" t="s">
        <v>11</v>
      </c>
      <c r="D10289" s="18" t="s">
        <v>12</v>
      </c>
      <c r="E10289" s="764" t="s">
        <v>3702</v>
      </c>
      <c r="F10289" s="764"/>
      <c r="G10289" s="20" t="s">
        <v>13</v>
      </c>
      <c r="H10289" s="19" t="s">
        <v>14</v>
      </c>
      <c r="I10289" s="19" t="s">
        <v>3703</v>
      </c>
      <c r="J10289" s="19" t="s">
        <v>15</v>
      </c>
      <c r="K10289" s="19" t="s">
        <v>17</v>
      </c>
    </row>
    <row r="10290" spans="1:11" ht="51.95" customHeight="1" x14ac:dyDescent="0.2">
      <c r="A10290" s="23" t="s">
        <v>3704</v>
      </c>
      <c r="B10290" s="24" t="s">
        <v>3930</v>
      </c>
      <c r="C10290" s="23" t="s">
        <v>24</v>
      </c>
      <c r="D10290" s="23" t="s">
        <v>3931</v>
      </c>
      <c r="E10290" s="760" t="s">
        <v>3772</v>
      </c>
      <c r="F10290" s="760"/>
      <c r="G10290" s="25" t="s">
        <v>3773</v>
      </c>
      <c r="H10290" s="673">
        <v>1</v>
      </c>
      <c r="I10290" s="26"/>
      <c r="J10290" s="26">
        <v>227.65</v>
      </c>
      <c r="K10290" s="26">
        <v>227.65</v>
      </c>
    </row>
    <row r="10291" spans="1:11" ht="51.95" customHeight="1" x14ac:dyDescent="0.2">
      <c r="A10291" s="674" t="s">
        <v>3706</v>
      </c>
      <c r="B10291" s="675" t="s">
        <v>6891</v>
      </c>
      <c r="C10291" s="674" t="s">
        <v>24</v>
      </c>
      <c r="D10291" s="674" t="s">
        <v>6892</v>
      </c>
      <c r="E10291" s="761" t="s">
        <v>3772</v>
      </c>
      <c r="F10291" s="761"/>
      <c r="G10291" s="676" t="s">
        <v>26</v>
      </c>
      <c r="H10291" s="677">
        <v>1</v>
      </c>
      <c r="I10291" s="677">
        <v>0</v>
      </c>
      <c r="J10291" s="678">
        <v>63.48</v>
      </c>
      <c r="K10291" s="678">
        <v>63.48</v>
      </c>
    </row>
    <row r="10292" spans="1:11" ht="51.95" customHeight="1" x14ac:dyDescent="0.2">
      <c r="A10292" s="674" t="s">
        <v>3706</v>
      </c>
      <c r="B10292" s="675" t="s">
        <v>6893</v>
      </c>
      <c r="C10292" s="674" t="s">
        <v>24</v>
      </c>
      <c r="D10292" s="674" t="s">
        <v>6894</v>
      </c>
      <c r="E10292" s="761" t="s">
        <v>3772</v>
      </c>
      <c r="F10292" s="761"/>
      <c r="G10292" s="676" t="s">
        <v>26</v>
      </c>
      <c r="H10292" s="677">
        <v>1</v>
      </c>
      <c r="I10292" s="677">
        <v>0</v>
      </c>
      <c r="J10292" s="678">
        <v>66.55</v>
      </c>
      <c r="K10292" s="678">
        <v>66.55</v>
      </c>
    </row>
    <row r="10293" spans="1:11" ht="26.1" customHeight="1" x14ac:dyDescent="0.2">
      <c r="A10293" s="674" t="s">
        <v>3706</v>
      </c>
      <c r="B10293" s="675" t="s">
        <v>6688</v>
      </c>
      <c r="C10293" s="674" t="s">
        <v>24</v>
      </c>
      <c r="D10293" s="674" t="s">
        <v>6689</v>
      </c>
      <c r="E10293" s="761" t="s">
        <v>3705</v>
      </c>
      <c r="F10293" s="761"/>
      <c r="G10293" s="676" t="s">
        <v>26</v>
      </c>
      <c r="H10293" s="677">
        <v>1</v>
      </c>
      <c r="I10293" s="677">
        <v>0</v>
      </c>
      <c r="J10293" s="678">
        <v>30.18</v>
      </c>
      <c r="K10293" s="678">
        <v>30.18</v>
      </c>
    </row>
    <row r="10294" spans="1:11" ht="51.95" customHeight="1" x14ac:dyDescent="0.2">
      <c r="A10294" s="674" t="s">
        <v>3706</v>
      </c>
      <c r="B10294" s="675" t="s">
        <v>6889</v>
      </c>
      <c r="C10294" s="674" t="s">
        <v>24</v>
      </c>
      <c r="D10294" s="674" t="s">
        <v>6890</v>
      </c>
      <c r="E10294" s="761" t="s">
        <v>3772</v>
      </c>
      <c r="F10294" s="761"/>
      <c r="G10294" s="676" t="s">
        <v>26</v>
      </c>
      <c r="H10294" s="677">
        <v>1</v>
      </c>
      <c r="I10294" s="677">
        <v>0</v>
      </c>
      <c r="J10294" s="678">
        <v>53.18</v>
      </c>
      <c r="K10294" s="678">
        <v>53.18</v>
      </c>
    </row>
    <row r="10295" spans="1:11" ht="39" customHeight="1" x14ac:dyDescent="0.2">
      <c r="A10295" s="674" t="s">
        <v>3706</v>
      </c>
      <c r="B10295" s="675" t="s">
        <v>6887</v>
      </c>
      <c r="C10295" s="674" t="s">
        <v>24</v>
      </c>
      <c r="D10295" s="674" t="s">
        <v>6888</v>
      </c>
      <c r="E10295" s="761" t="s">
        <v>3772</v>
      </c>
      <c r="F10295" s="761"/>
      <c r="G10295" s="676" t="s">
        <v>26</v>
      </c>
      <c r="H10295" s="677">
        <v>1</v>
      </c>
      <c r="I10295" s="677">
        <v>0</v>
      </c>
      <c r="J10295" s="678">
        <v>14.26</v>
      </c>
      <c r="K10295" s="678">
        <v>14.26</v>
      </c>
    </row>
    <row r="10296" spans="1:11" ht="25.5" x14ac:dyDescent="0.2">
      <c r="A10296" s="684"/>
      <c r="B10296" s="684"/>
      <c r="C10296" s="684"/>
      <c r="D10296" s="684"/>
      <c r="E10296" s="684"/>
      <c r="F10296" s="684" t="s">
        <v>3723</v>
      </c>
      <c r="G10296" s="685">
        <v>22.09</v>
      </c>
      <c r="H10296" s="684" t="s">
        <v>3724</v>
      </c>
      <c r="I10296" s="685">
        <v>0</v>
      </c>
      <c r="J10296" s="684" t="s">
        <v>3725</v>
      </c>
      <c r="K10296" s="685">
        <v>22.09</v>
      </c>
    </row>
    <row r="10297" spans="1:11" ht="26.25" thickBot="1" x14ac:dyDescent="0.25">
      <c r="A10297" s="684"/>
      <c r="B10297" s="684"/>
      <c r="C10297" s="684"/>
      <c r="D10297" s="684"/>
      <c r="E10297" s="684"/>
      <c r="F10297" s="684" t="s">
        <v>3726</v>
      </c>
      <c r="G10297" s="685">
        <v>0</v>
      </c>
      <c r="H10297" s="763"/>
      <c r="I10297" s="763" t="s">
        <v>3727</v>
      </c>
      <c r="J10297" s="684"/>
      <c r="K10297" s="685">
        <v>227.65</v>
      </c>
    </row>
    <row r="10298" spans="1:11" ht="0.95" customHeight="1" thickTop="1" x14ac:dyDescent="0.2">
      <c r="A10298" s="688"/>
      <c r="B10298" s="688"/>
      <c r="C10298" s="688"/>
      <c r="D10298" s="688"/>
      <c r="E10298" s="688"/>
      <c r="F10298" s="688"/>
      <c r="G10298" s="688"/>
      <c r="H10298" s="688"/>
      <c r="I10298" s="688"/>
      <c r="J10298" s="688"/>
    </row>
    <row r="10299" spans="1:11" ht="18" customHeight="1" x14ac:dyDescent="0.2">
      <c r="A10299" s="18"/>
      <c r="B10299" s="19" t="s">
        <v>10</v>
      </c>
      <c r="C10299" s="18" t="s">
        <v>11</v>
      </c>
      <c r="D10299" s="18" t="s">
        <v>12</v>
      </c>
      <c r="E10299" s="764" t="s">
        <v>3702</v>
      </c>
      <c r="F10299" s="764"/>
      <c r="G10299" s="20" t="s">
        <v>13</v>
      </c>
      <c r="H10299" s="19" t="s">
        <v>14</v>
      </c>
      <c r="I10299" s="19" t="s">
        <v>3703</v>
      </c>
      <c r="J10299" s="19" t="s">
        <v>15</v>
      </c>
      <c r="K10299" s="19" t="s">
        <v>17</v>
      </c>
    </row>
    <row r="10300" spans="1:11" ht="51.95" customHeight="1" x14ac:dyDescent="0.2">
      <c r="A10300" s="23" t="s">
        <v>3704</v>
      </c>
      <c r="B10300" s="24" t="s">
        <v>6889</v>
      </c>
      <c r="C10300" s="23" t="s">
        <v>24</v>
      </c>
      <c r="D10300" s="23" t="s">
        <v>6890</v>
      </c>
      <c r="E10300" s="760" t="s">
        <v>3772</v>
      </c>
      <c r="F10300" s="760"/>
      <c r="G10300" s="25" t="s">
        <v>26</v>
      </c>
      <c r="H10300" s="673">
        <v>1</v>
      </c>
      <c r="I10300" s="26"/>
      <c r="J10300" s="26">
        <v>53.18</v>
      </c>
      <c r="K10300" s="26">
        <v>53.18</v>
      </c>
    </row>
    <row r="10301" spans="1:11" ht="39" customHeight="1" x14ac:dyDescent="0.2">
      <c r="A10301" s="679" t="s">
        <v>3709</v>
      </c>
      <c r="B10301" s="680" t="s">
        <v>6895</v>
      </c>
      <c r="C10301" s="679" t="s">
        <v>24</v>
      </c>
      <c r="D10301" s="679" t="s">
        <v>6896</v>
      </c>
      <c r="E10301" s="762" t="s">
        <v>2501</v>
      </c>
      <c r="F10301" s="762"/>
      <c r="G10301" s="681" t="s">
        <v>66</v>
      </c>
      <c r="H10301" s="682">
        <v>5.3300000000000001E-5</v>
      </c>
      <c r="I10301" s="682">
        <v>0</v>
      </c>
      <c r="J10301" s="683">
        <v>997825.41</v>
      </c>
      <c r="K10301" s="683">
        <v>53.18</v>
      </c>
    </row>
    <row r="10302" spans="1:11" ht="25.5" x14ac:dyDescent="0.2">
      <c r="A10302" s="684"/>
      <c r="B10302" s="684"/>
      <c r="C10302" s="684"/>
      <c r="D10302" s="684"/>
      <c r="E10302" s="684"/>
      <c r="F10302" s="684" t="s">
        <v>3723</v>
      </c>
      <c r="G10302" s="685">
        <v>0</v>
      </c>
      <c r="H10302" s="684" t="s">
        <v>3724</v>
      </c>
      <c r="I10302" s="685">
        <v>0</v>
      </c>
      <c r="J10302" s="684" t="s">
        <v>3725</v>
      </c>
      <c r="K10302" s="685">
        <v>0</v>
      </c>
    </row>
    <row r="10303" spans="1:11" ht="26.25" thickBot="1" x14ac:dyDescent="0.25">
      <c r="A10303" s="684"/>
      <c r="B10303" s="684"/>
      <c r="C10303" s="684"/>
      <c r="D10303" s="684"/>
      <c r="E10303" s="684"/>
      <c r="F10303" s="684" t="s">
        <v>3726</v>
      </c>
      <c r="G10303" s="685">
        <v>0</v>
      </c>
      <c r="H10303" s="763"/>
      <c r="I10303" s="763" t="s">
        <v>3727</v>
      </c>
      <c r="J10303" s="684"/>
      <c r="K10303" s="685">
        <v>53.18</v>
      </c>
    </row>
    <row r="10304" spans="1:11" ht="0.95" customHeight="1" thickTop="1" x14ac:dyDescent="0.2">
      <c r="A10304" s="688"/>
      <c r="B10304" s="688"/>
      <c r="C10304" s="688"/>
      <c r="D10304" s="688"/>
      <c r="E10304" s="688"/>
      <c r="F10304" s="688"/>
      <c r="G10304" s="688"/>
      <c r="H10304" s="688"/>
      <c r="I10304" s="688"/>
      <c r="J10304" s="688"/>
    </row>
    <row r="10305" spans="1:11" ht="18" customHeight="1" x14ac:dyDescent="0.2">
      <c r="A10305" s="18"/>
      <c r="B10305" s="19" t="s">
        <v>10</v>
      </c>
      <c r="C10305" s="18" t="s">
        <v>11</v>
      </c>
      <c r="D10305" s="18" t="s">
        <v>12</v>
      </c>
      <c r="E10305" s="764" t="s">
        <v>3702</v>
      </c>
      <c r="F10305" s="764"/>
      <c r="G10305" s="20" t="s">
        <v>13</v>
      </c>
      <c r="H10305" s="19" t="s">
        <v>14</v>
      </c>
      <c r="I10305" s="19" t="s">
        <v>3703</v>
      </c>
      <c r="J10305" s="19" t="s">
        <v>15</v>
      </c>
      <c r="K10305" s="19" t="s">
        <v>17</v>
      </c>
    </row>
    <row r="10306" spans="1:11" ht="39" customHeight="1" x14ac:dyDescent="0.2">
      <c r="A10306" s="23" t="s">
        <v>3704</v>
      </c>
      <c r="B10306" s="24" t="s">
        <v>6887</v>
      </c>
      <c r="C10306" s="23" t="s">
        <v>24</v>
      </c>
      <c r="D10306" s="23" t="s">
        <v>6888</v>
      </c>
      <c r="E10306" s="760" t="s">
        <v>3772</v>
      </c>
      <c r="F10306" s="760"/>
      <c r="G10306" s="25" t="s">
        <v>26</v>
      </c>
      <c r="H10306" s="673">
        <v>1</v>
      </c>
      <c r="I10306" s="26"/>
      <c r="J10306" s="26">
        <v>14.26</v>
      </c>
      <c r="K10306" s="26">
        <v>14.26</v>
      </c>
    </row>
    <row r="10307" spans="1:11" ht="39" customHeight="1" x14ac:dyDescent="0.2">
      <c r="A10307" s="679" t="s">
        <v>3709</v>
      </c>
      <c r="B10307" s="680" t="s">
        <v>6895</v>
      </c>
      <c r="C10307" s="679" t="s">
        <v>24</v>
      </c>
      <c r="D10307" s="679" t="s">
        <v>6896</v>
      </c>
      <c r="E10307" s="762" t="s">
        <v>2501</v>
      </c>
      <c r="F10307" s="762"/>
      <c r="G10307" s="681" t="s">
        <v>66</v>
      </c>
      <c r="H10307" s="682">
        <v>1.43E-5</v>
      </c>
      <c r="I10307" s="682">
        <v>0</v>
      </c>
      <c r="J10307" s="683">
        <v>997825.41</v>
      </c>
      <c r="K10307" s="683">
        <v>14.26</v>
      </c>
    </row>
    <row r="10308" spans="1:11" ht="25.5" x14ac:dyDescent="0.2">
      <c r="A10308" s="684"/>
      <c r="B10308" s="684"/>
      <c r="C10308" s="684"/>
      <c r="D10308" s="684"/>
      <c r="E10308" s="684"/>
      <c r="F10308" s="684" t="s">
        <v>3723</v>
      </c>
      <c r="G10308" s="685">
        <v>0</v>
      </c>
      <c r="H10308" s="684" t="s">
        <v>3724</v>
      </c>
      <c r="I10308" s="685">
        <v>0</v>
      </c>
      <c r="J10308" s="684" t="s">
        <v>3725</v>
      </c>
      <c r="K10308" s="685">
        <v>0</v>
      </c>
    </row>
    <row r="10309" spans="1:11" ht="26.25" thickBot="1" x14ac:dyDescent="0.25">
      <c r="A10309" s="684"/>
      <c r="B10309" s="684"/>
      <c r="C10309" s="684"/>
      <c r="D10309" s="684"/>
      <c r="E10309" s="684"/>
      <c r="F10309" s="684" t="s">
        <v>3726</v>
      </c>
      <c r="G10309" s="685">
        <v>0</v>
      </c>
      <c r="H10309" s="763"/>
      <c r="I10309" s="763" t="s">
        <v>3727</v>
      </c>
      <c r="J10309" s="684"/>
      <c r="K10309" s="685">
        <v>14.26</v>
      </c>
    </row>
    <row r="10310" spans="1:11" ht="0.95" customHeight="1" thickTop="1" x14ac:dyDescent="0.2">
      <c r="A10310" s="688"/>
      <c r="B10310" s="688"/>
      <c r="C10310" s="688"/>
      <c r="D10310" s="688"/>
      <c r="E10310" s="688"/>
      <c r="F10310" s="688"/>
      <c r="G10310" s="688"/>
      <c r="H10310" s="688"/>
      <c r="I10310" s="688"/>
      <c r="J10310" s="688"/>
    </row>
    <row r="10311" spans="1:11" ht="18" customHeight="1" x14ac:dyDescent="0.2">
      <c r="A10311" s="18"/>
      <c r="B10311" s="19" t="s">
        <v>10</v>
      </c>
      <c r="C10311" s="18" t="s">
        <v>11</v>
      </c>
      <c r="D10311" s="18" t="s">
        <v>12</v>
      </c>
      <c r="E10311" s="764" t="s">
        <v>3702</v>
      </c>
      <c r="F10311" s="764"/>
      <c r="G10311" s="20" t="s">
        <v>13</v>
      </c>
      <c r="H10311" s="19" t="s">
        <v>14</v>
      </c>
      <c r="I10311" s="19" t="s">
        <v>3703</v>
      </c>
      <c r="J10311" s="19" t="s">
        <v>15</v>
      </c>
      <c r="K10311" s="19" t="s">
        <v>17</v>
      </c>
    </row>
    <row r="10312" spans="1:11" ht="51.95" customHeight="1" x14ac:dyDescent="0.2">
      <c r="A10312" s="23" t="s">
        <v>3704</v>
      </c>
      <c r="B10312" s="24" t="s">
        <v>6893</v>
      </c>
      <c r="C10312" s="23" t="s">
        <v>24</v>
      </c>
      <c r="D10312" s="23" t="s">
        <v>6894</v>
      </c>
      <c r="E10312" s="760" t="s">
        <v>3772</v>
      </c>
      <c r="F10312" s="760"/>
      <c r="G10312" s="25" t="s">
        <v>26</v>
      </c>
      <c r="H10312" s="673">
        <v>1</v>
      </c>
      <c r="I10312" s="26"/>
      <c r="J10312" s="26">
        <v>66.55</v>
      </c>
      <c r="K10312" s="26">
        <v>66.55</v>
      </c>
    </row>
    <row r="10313" spans="1:11" ht="39" customHeight="1" x14ac:dyDescent="0.2">
      <c r="A10313" s="679" t="s">
        <v>3709</v>
      </c>
      <c r="B10313" s="680" t="s">
        <v>6895</v>
      </c>
      <c r="C10313" s="679" t="s">
        <v>24</v>
      </c>
      <c r="D10313" s="679" t="s">
        <v>6896</v>
      </c>
      <c r="E10313" s="762" t="s">
        <v>2501</v>
      </c>
      <c r="F10313" s="762"/>
      <c r="G10313" s="681" t="s">
        <v>66</v>
      </c>
      <c r="H10313" s="682">
        <v>6.6699999999999995E-5</v>
      </c>
      <c r="I10313" s="682">
        <v>0</v>
      </c>
      <c r="J10313" s="683">
        <v>997825.41</v>
      </c>
      <c r="K10313" s="683">
        <v>66.55</v>
      </c>
    </row>
    <row r="10314" spans="1:11" ht="25.5" x14ac:dyDescent="0.2">
      <c r="A10314" s="684"/>
      <c r="B10314" s="684"/>
      <c r="C10314" s="684"/>
      <c r="D10314" s="684"/>
      <c r="E10314" s="684"/>
      <c r="F10314" s="684" t="s">
        <v>3723</v>
      </c>
      <c r="G10314" s="685">
        <v>0</v>
      </c>
      <c r="H10314" s="684" t="s">
        <v>3724</v>
      </c>
      <c r="I10314" s="685">
        <v>0</v>
      </c>
      <c r="J10314" s="684" t="s">
        <v>3725</v>
      </c>
      <c r="K10314" s="685">
        <v>0</v>
      </c>
    </row>
    <row r="10315" spans="1:11" ht="26.25" thickBot="1" x14ac:dyDescent="0.25">
      <c r="A10315" s="684"/>
      <c r="B10315" s="684"/>
      <c r="C10315" s="684"/>
      <c r="D10315" s="684"/>
      <c r="E10315" s="684"/>
      <c r="F10315" s="684" t="s">
        <v>3726</v>
      </c>
      <c r="G10315" s="685">
        <v>0</v>
      </c>
      <c r="H10315" s="763"/>
      <c r="I10315" s="763" t="s">
        <v>3727</v>
      </c>
      <c r="J10315" s="684"/>
      <c r="K10315" s="685">
        <v>66.55</v>
      </c>
    </row>
    <row r="10316" spans="1:11" ht="0.95" customHeight="1" thickTop="1" x14ac:dyDescent="0.2">
      <c r="A10316" s="688"/>
      <c r="B10316" s="688"/>
      <c r="C10316" s="688"/>
      <c r="D10316" s="688"/>
      <c r="E10316" s="688"/>
      <c r="F10316" s="688"/>
      <c r="G10316" s="688"/>
      <c r="H10316" s="688"/>
      <c r="I10316" s="688"/>
      <c r="J10316" s="688"/>
    </row>
    <row r="10317" spans="1:11" ht="18" customHeight="1" x14ac:dyDescent="0.2">
      <c r="A10317" s="18"/>
      <c r="B10317" s="19" t="s">
        <v>10</v>
      </c>
      <c r="C10317" s="18" t="s">
        <v>11</v>
      </c>
      <c r="D10317" s="18" t="s">
        <v>12</v>
      </c>
      <c r="E10317" s="764" t="s">
        <v>3702</v>
      </c>
      <c r="F10317" s="764"/>
      <c r="G10317" s="20" t="s">
        <v>13</v>
      </c>
      <c r="H10317" s="19" t="s">
        <v>14</v>
      </c>
      <c r="I10317" s="19" t="s">
        <v>3703</v>
      </c>
      <c r="J10317" s="19" t="s">
        <v>15</v>
      </c>
      <c r="K10317" s="19" t="s">
        <v>17</v>
      </c>
    </row>
    <row r="10318" spans="1:11" ht="51.95" customHeight="1" x14ac:dyDescent="0.2">
      <c r="A10318" s="23" t="s">
        <v>3704</v>
      </c>
      <c r="B10318" s="24" t="s">
        <v>6891</v>
      </c>
      <c r="C10318" s="23" t="s">
        <v>24</v>
      </c>
      <c r="D10318" s="23" t="s">
        <v>6892</v>
      </c>
      <c r="E10318" s="760" t="s">
        <v>3772</v>
      </c>
      <c r="F10318" s="760"/>
      <c r="G10318" s="25" t="s">
        <v>26</v>
      </c>
      <c r="H10318" s="673">
        <v>1</v>
      </c>
      <c r="I10318" s="26"/>
      <c r="J10318" s="26">
        <v>63.48</v>
      </c>
      <c r="K10318" s="26">
        <v>63.48</v>
      </c>
    </row>
    <row r="10319" spans="1:11" ht="26.1" customHeight="1" x14ac:dyDescent="0.2">
      <c r="A10319" s="679" t="s">
        <v>3709</v>
      </c>
      <c r="B10319" s="680" t="s">
        <v>6191</v>
      </c>
      <c r="C10319" s="679" t="s">
        <v>24</v>
      </c>
      <c r="D10319" s="679" t="s">
        <v>6192</v>
      </c>
      <c r="E10319" s="762" t="s">
        <v>3720</v>
      </c>
      <c r="F10319" s="762"/>
      <c r="G10319" s="681" t="s">
        <v>3598</v>
      </c>
      <c r="H10319" s="682">
        <v>10.67</v>
      </c>
      <c r="I10319" s="682">
        <v>0</v>
      </c>
      <c r="J10319" s="683">
        <v>5.95</v>
      </c>
      <c r="K10319" s="683">
        <v>63.48</v>
      </c>
    </row>
    <row r="10320" spans="1:11" ht="25.5" x14ac:dyDescent="0.2">
      <c r="A10320" s="684"/>
      <c r="B10320" s="684"/>
      <c r="C10320" s="684"/>
      <c r="D10320" s="684"/>
      <c r="E10320" s="684"/>
      <c r="F10320" s="684" t="s">
        <v>3723</v>
      </c>
      <c r="G10320" s="685">
        <v>0</v>
      </c>
      <c r="H10320" s="684" t="s">
        <v>3724</v>
      </c>
      <c r="I10320" s="685">
        <v>0</v>
      </c>
      <c r="J10320" s="684" t="s">
        <v>3725</v>
      </c>
      <c r="K10320" s="685">
        <v>0</v>
      </c>
    </row>
    <row r="10321" spans="1:11" ht="26.25" thickBot="1" x14ac:dyDescent="0.25">
      <c r="A10321" s="684"/>
      <c r="B10321" s="684"/>
      <c r="C10321" s="684"/>
      <c r="D10321" s="684"/>
      <c r="E10321" s="684"/>
      <c r="F10321" s="684" t="s">
        <v>3726</v>
      </c>
      <c r="G10321" s="685">
        <v>0</v>
      </c>
      <c r="H10321" s="763"/>
      <c r="I10321" s="763" t="s">
        <v>3727</v>
      </c>
      <c r="J10321" s="684"/>
      <c r="K10321" s="685">
        <v>63.48</v>
      </c>
    </row>
    <row r="10322" spans="1:11" ht="0.95" customHeight="1" thickTop="1" x14ac:dyDescent="0.2">
      <c r="A10322" s="688"/>
      <c r="B10322" s="688"/>
      <c r="C10322" s="688"/>
      <c r="D10322" s="688"/>
      <c r="E10322" s="688"/>
      <c r="F10322" s="688"/>
      <c r="G10322" s="688"/>
      <c r="H10322" s="688"/>
      <c r="I10322" s="688"/>
      <c r="J10322" s="688"/>
    </row>
    <row r="10323" spans="1:11" ht="18" customHeight="1" x14ac:dyDescent="0.2">
      <c r="A10323" s="18"/>
      <c r="B10323" s="19" t="s">
        <v>10</v>
      </c>
      <c r="C10323" s="18" t="s">
        <v>11</v>
      </c>
      <c r="D10323" s="18" t="s">
        <v>12</v>
      </c>
      <c r="E10323" s="764" t="s">
        <v>3702</v>
      </c>
      <c r="F10323" s="764"/>
      <c r="G10323" s="20" t="s">
        <v>13</v>
      </c>
      <c r="H10323" s="19" t="s">
        <v>14</v>
      </c>
      <c r="I10323" s="19" t="s">
        <v>15</v>
      </c>
      <c r="J10323" s="19" t="s">
        <v>17</v>
      </c>
    </row>
    <row r="10324" spans="1:11" ht="26.1" customHeight="1" x14ac:dyDescent="0.2">
      <c r="A10324" s="23" t="s">
        <v>3704</v>
      </c>
      <c r="B10324" s="24" t="s">
        <v>3825</v>
      </c>
      <c r="C10324" s="23" t="s">
        <v>3826</v>
      </c>
      <c r="D10324" s="23" t="s">
        <v>3827</v>
      </c>
      <c r="E10324" s="760" t="s">
        <v>3828</v>
      </c>
      <c r="F10324" s="760"/>
      <c r="G10324" s="25" t="s">
        <v>1125</v>
      </c>
      <c r="H10324" s="673">
        <v>1</v>
      </c>
      <c r="I10324" s="26">
        <v>3056.75</v>
      </c>
      <c r="J10324" s="26">
        <v>3056.75</v>
      </c>
    </row>
    <row r="10325" spans="1:11" ht="15" customHeight="1" x14ac:dyDescent="0.2">
      <c r="A10325" s="18" t="s">
        <v>9</v>
      </c>
      <c r="B10325" s="19" t="s">
        <v>10</v>
      </c>
      <c r="C10325" s="18" t="s">
        <v>11</v>
      </c>
      <c r="D10325" s="18" t="s">
        <v>12</v>
      </c>
      <c r="E10325" s="764" t="s">
        <v>3702</v>
      </c>
      <c r="F10325" s="1148"/>
      <c r="G10325" s="20" t="s">
        <v>13</v>
      </c>
      <c r="H10325" s="19" t="s">
        <v>14</v>
      </c>
      <c r="I10325" s="19" t="s">
        <v>15</v>
      </c>
      <c r="J10325" s="19" t="s">
        <v>17</v>
      </c>
    </row>
    <row r="10326" spans="1:11" ht="26.1" customHeight="1" x14ac:dyDescent="0.2">
      <c r="A10326" s="679" t="s">
        <v>3709</v>
      </c>
      <c r="B10326" s="680" t="s">
        <v>6897</v>
      </c>
      <c r="C10326" s="679" t="s">
        <v>3826</v>
      </c>
      <c r="D10326" s="679" t="s">
        <v>3827</v>
      </c>
      <c r="E10326" s="762" t="s">
        <v>4371</v>
      </c>
      <c r="F10326" s="762"/>
      <c r="G10326" s="681" t="s">
        <v>1125</v>
      </c>
      <c r="H10326" s="682">
        <v>1</v>
      </c>
      <c r="I10326" s="683" t="s">
        <v>6898</v>
      </c>
      <c r="J10326" s="691" t="s">
        <v>6898</v>
      </c>
    </row>
    <row r="10327" spans="1:11" ht="39.950000000000003" customHeight="1" x14ac:dyDescent="0.2">
      <c r="A10327" s="1147" t="s">
        <v>5923</v>
      </c>
      <c r="B10327" s="1148"/>
      <c r="C10327" s="1148"/>
      <c r="D10327" s="1148"/>
      <c r="E10327" s="1148"/>
      <c r="F10327" s="1148"/>
      <c r="G10327" s="1148"/>
      <c r="H10327" s="1148"/>
      <c r="I10327" s="1148"/>
      <c r="J10327" s="1148"/>
    </row>
    <row r="10328" spans="1:11" ht="15" customHeight="1" x14ac:dyDescent="0.2">
      <c r="A10328" s="18" t="s">
        <v>9</v>
      </c>
      <c r="B10328" s="19" t="s">
        <v>10</v>
      </c>
      <c r="C10328" s="18" t="s">
        <v>11</v>
      </c>
      <c r="D10328" s="18" t="s">
        <v>12</v>
      </c>
      <c r="E10328" s="764" t="s">
        <v>3702</v>
      </c>
      <c r="F10328" s="1148"/>
      <c r="G10328" s="20" t="s">
        <v>13</v>
      </c>
      <c r="H10328" s="19" t="s">
        <v>14</v>
      </c>
      <c r="I10328" s="19" t="s">
        <v>15</v>
      </c>
      <c r="J10328" s="19" t="s">
        <v>17</v>
      </c>
    </row>
    <row r="10329" spans="1:11" ht="26.1" customHeight="1" x14ac:dyDescent="0.2">
      <c r="A10329" s="679" t="s">
        <v>3709</v>
      </c>
      <c r="B10329" s="680" t="s">
        <v>6897</v>
      </c>
      <c r="C10329" s="679" t="s">
        <v>3826</v>
      </c>
      <c r="D10329" s="679" t="s">
        <v>3827</v>
      </c>
      <c r="E10329" s="762" t="s">
        <v>4371</v>
      </c>
      <c r="F10329" s="762"/>
      <c r="G10329" s="681" t="s">
        <v>1125</v>
      </c>
      <c r="H10329" s="682">
        <v>1</v>
      </c>
      <c r="I10329" s="683" t="s">
        <v>6898</v>
      </c>
      <c r="J10329" s="691" t="s">
        <v>6898</v>
      </c>
    </row>
    <row r="10330" spans="1:11" x14ac:dyDescent="0.2">
      <c r="A10330" s="684"/>
      <c r="B10330" s="684"/>
      <c r="C10330" s="684"/>
      <c r="D10330" s="684"/>
      <c r="E10330" s="684" t="s">
        <v>3723</v>
      </c>
      <c r="F10330" s="685">
        <v>0</v>
      </c>
      <c r="G10330" s="684" t="s">
        <v>3724</v>
      </c>
      <c r="H10330" s="685">
        <v>0</v>
      </c>
      <c r="I10330" s="684" t="s">
        <v>3725</v>
      </c>
      <c r="J10330" s="685">
        <v>0</v>
      </c>
    </row>
    <row r="10331" spans="1:11" ht="15" thickBot="1" x14ac:dyDescent="0.25">
      <c r="A10331" s="684"/>
      <c r="B10331" s="684"/>
      <c r="C10331" s="684"/>
      <c r="D10331" s="684"/>
      <c r="E10331" s="684" t="s">
        <v>3726</v>
      </c>
      <c r="F10331" s="685">
        <v>0</v>
      </c>
      <c r="G10331" s="684"/>
      <c r="H10331" s="763" t="s">
        <v>3727</v>
      </c>
      <c r="I10331" s="763"/>
      <c r="J10331" s="685">
        <v>3056.75</v>
      </c>
    </row>
    <row r="10332" spans="1:11" ht="0.95" customHeight="1" thickTop="1" x14ac:dyDescent="0.2">
      <c r="A10332" s="688"/>
      <c r="B10332" s="688"/>
      <c r="C10332" s="688"/>
      <c r="D10332" s="688"/>
      <c r="E10332" s="688"/>
      <c r="F10332" s="688"/>
      <c r="G10332" s="688"/>
      <c r="H10332" s="688"/>
      <c r="I10332" s="688"/>
      <c r="J10332" s="688"/>
    </row>
    <row r="10333" spans="1:11" ht="18" customHeight="1" x14ac:dyDescent="0.2">
      <c r="A10333" s="18"/>
      <c r="B10333" s="19" t="s">
        <v>10</v>
      </c>
      <c r="C10333" s="18" t="s">
        <v>11</v>
      </c>
      <c r="D10333" s="18" t="s">
        <v>12</v>
      </c>
      <c r="E10333" s="764" t="s">
        <v>3702</v>
      </c>
      <c r="F10333" s="764"/>
      <c r="G10333" s="20" t="s">
        <v>13</v>
      </c>
      <c r="H10333" s="19" t="s">
        <v>14</v>
      </c>
      <c r="I10333" s="19" t="s">
        <v>3703</v>
      </c>
      <c r="J10333" s="19" t="s">
        <v>15</v>
      </c>
      <c r="K10333" s="19" t="s">
        <v>17</v>
      </c>
    </row>
    <row r="10334" spans="1:11" ht="39" customHeight="1" x14ac:dyDescent="0.2">
      <c r="A10334" s="23" t="s">
        <v>3704</v>
      </c>
      <c r="B10334" s="24" t="s">
        <v>3890</v>
      </c>
      <c r="C10334" s="23" t="s">
        <v>24</v>
      </c>
      <c r="D10334" s="23" t="s">
        <v>3891</v>
      </c>
      <c r="E10334" s="760" t="s">
        <v>3772</v>
      </c>
      <c r="F10334" s="760"/>
      <c r="G10334" s="25" t="s">
        <v>3776</v>
      </c>
      <c r="H10334" s="673">
        <v>1</v>
      </c>
      <c r="I10334" s="26"/>
      <c r="J10334" s="26">
        <v>35.130000000000003</v>
      </c>
      <c r="K10334" s="26">
        <v>35.130000000000003</v>
      </c>
    </row>
    <row r="10335" spans="1:11" ht="39" customHeight="1" x14ac:dyDescent="0.2">
      <c r="A10335" s="674" t="s">
        <v>3706</v>
      </c>
      <c r="B10335" s="675" t="s">
        <v>6899</v>
      </c>
      <c r="C10335" s="674" t="s">
        <v>24</v>
      </c>
      <c r="D10335" s="674" t="s">
        <v>6900</v>
      </c>
      <c r="E10335" s="761" t="s">
        <v>3772</v>
      </c>
      <c r="F10335" s="761"/>
      <c r="G10335" s="676" t="s">
        <v>26</v>
      </c>
      <c r="H10335" s="677">
        <v>1</v>
      </c>
      <c r="I10335" s="677">
        <v>0</v>
      </c>
      <c r="J10335" s="678">
        <v>0.02</v>
      </c>
      <c r="K10335" s="678">
        <v>0.02</v>
      </c>
    </row>
    <row r="10336" spans="1:11" ht="26.1" customHeight="1" x14ac:dyDescent="0.2">
      <c r="A10336" s="674" t="s">
        <v>3706</v>
      </c>
      <c r="B10336" s="675" t="s">
        <v>6260</v>
      </c>
      <c r="C10336" s="674" t="s">
        <v>24</v>
      </c>
      <c r="D10336" s="674" t="s">
        <v>6261</v>
      </c>
      <c r="E10336" s="761" t="s">
        <v>3705</v>
      </c>
      <c r="F10336" s="761"/>
      <c r="G10336" s="676" t="s">
        <v>26</v>
      </c>
      <c r="H10336" s="677">
        <v>1</v>
      </c>
      <c r="I10336" s="677">
        <v>0</v>
      </c>
      <c r="J10336" s="678">
        <v>35</v>
      </c>
      <c r="K10336" s="678">
        <v>35</v>
      </c>
    </row>
    <row r="10337" spans="1:11" ht="39" customHeight="1" x14ac:dyDescent="0.2">
      <c r="A10337" s="674" t="s">
        <v>3706</v>
      </c>
      <c r="B10337" s="675" t="s">
        <v>6901</v>
      </c>
      <c r="C10337" s="674" t="s">
        <v>24</v>
      </c>
      <c r="D10337" s="674" t="s">
        <v>6902</v>
      </c>
      <c r="E10337" s="761" t="s">
        <v>3772</v>
      </c>
      <c r="F10337" s="761"/>
      <c r="G10337" s="676" t="s">
        <v>26</v>
      </c>
      <c r="H10337" s="677">
        <v>1</v>
      </c>
      <c r="I10337" s="677">
        <v>0</v>
      </c>
      <c r="J10337" s="678">
        <v>0.11</v>
      </c>
      <c r="K10337" s="678">
        <v>0.11</v>
      </c>
    </row>
    <row r="10338" spans="1:11" ht="25.5" x14ac:dyDescent="0.2">
      <c r="A10338" s="684"/>
      <c r="B10338" s="684"/>
      <c r="C10338" s="684"/>
      <c r="D10338" s="684"/>
      <c r="E10338" s="684"/>
      <c r="F10338" s="684" t="s">
        <v>3723</v>
      </c>
      <c r="G10338" s="685">
        <v>26.91</v>
      </c>
      <c r="H10338" s="684" t="s">
        <v>3724</v>
      </c>
      <c r="I10338" s="685">
        <v>0</v>
      </c>
      <c r="J10338" s="684" t="s">
        <v>3725</v>
      </c>
      <c r="K10338" s="685">
        <v>26.91</v>
      </c>
    </row>
    <row r="10339" spans="1:11" ht="26.25" thickBot="1" x14ac:dyDescent="0.25">
      <c r="A10339" s="684"/>
      <c r="B10339" s="684"/>
      <c r="C10339" s="684"/>
      <c r="D10339" s="684"/>
      <c r="E10339" s="684"/>
      <c r="F10339" s="684" t="s">
        <v>3726</v>
      </c>
      <c r="G10339" s="685">
        <v>0</v>
      </c>
      <c r="H10339" s="763"/>
      <c r="I10339" s="763" t="s">
        <v>3727</v>
      </c>
      <c r="J10339" s="684"/>
      <c r="K10339" s="685">
        <v>35.130000000000003</v>
      </c>
    </row>
    <row r="10340" spans="1:11" ht="0.95" customHeight="1" thickTop="1" x14ac:dyDescent="0.2">
      <c r="A10340" s="688"/>
      <c r="B10340" s="688"/>
      <c r="C10340" s="688"/>
      <c r="D10340" s="688"/>
      <c r="E10340" s="688"/>
      <c r="F10340" s="688"/>
      <c r="G10340" s="688"/>
      <c r="H10340" s="688"/>
      <c r="I10340" s="688"/>
      <c r="J10340" s="688"/>
    </row>
    <row r="10341" spans="1:11" ht="18" customHeight="1" x14ac:dyDescent="0.2">
      <c r="A10341" s="18"/>
      <c r="B10341" s="19" t="s">
        <v>10</v>
      </c>
      <c r="C10341" s="18" t="s">
        <v>11</v>
      </c>
      <c r="D10341" s="18" t="s">
        <v>12</v>
      </c>
      <c r="E10341" s="764" t="s">
        <v>3702</v>
      </c>
      <c r="F10341" s="764"/>
      <c r="G10341" s="20" t="s">
        <v>13</v>
      </c>
      <c r="H10341" s="19" t="s">
        <v>14</v>
      </c>
      <c r="I10341" s="19" t="s">
        <v>3703</v>
      </c>
      <c r="J10341" s="19" t="s">
        <v>15</v>
      </c>
      <c r="K10341" s="19" t="s">
        <v>17</v>
      </c>
    </row>
    <row r="10342" spans="1:11" ht="39" customHeight="1" x14ac:dyDescent="0.2">
      <c r="A10342" s="23" t="s">
        <v>3704</v>
      </c>
      <c r="B10342" s="24" t="s">
        <v>3892</v>
      </c>
      <c r="C10342" s="23" t="s">
        <v>24</v>
      </c>
      <c r="D10342" s="23" t="s">
        <v>3893</v>
      </c>
      <c r="E10342" s="760" t="s">
        <v>3772</v>
      </c>
      <c r="F10342" s="760"/>
      <c r="G10342" s="25" t="s">
        <v>3773</v>
      </c>
      <c r="H10342" s="673">
        <v>1</v>
      </c>
      <c r="I10342" s="26"/>
      <c r="J10342" s="26">
        <v>36.18</v>
      </c>
      <c r="K10342" s="26">
        <v>36.18</v>
      </c>
    </row>
    <row r="10343" spans="1:11" ht="39" customHeight="1" x14ac:dyDescent="0.2">
      <c r="A10343" s="674" t="s">
        <v>3706</v>
      </c>
      <c r="B10343" s="675" t="s">
        <v>6903</v>
      </c>
      <c r="C10343" s="674" t="s">
        <v>24</v>
      </c>
      <c r="D10343" s="674" t="s">
        <v>6904</v>
      </c>
      <c r="E10343" s="761" t="s">
        <v>3772</v>
      </c>
      <c r="F10343" s="761"/>
      <c r="G10343" s="676" t="s">
        <v>26</v>
      </c>
      <c r="H10343" s="677">
        <v>1</v>
      </c>
      <c r="I10343" s="677">
        <v>0</v>
      </c>
      <c r="J10343" s="678">
        <v>0.08</v>
      </c>
      <c r="K10343" s="678">
        <v>0.08</v>
      </c>
    </row>
    <row r="10344" spans="1:11" ht="39" customHeight="1" x14ac:dyDescent="0.2">
      <c r="A10344" s="674" t="s">
        <v>3706</v>
      </c>
      <c r="B10344" s="675" t="s">
        <v>6901</v>
      </c>
      <c r="C10344" s="674" t="s">
        <v>24</v>
      </c>
      <c r="D10344" s="674" t="s">
        <v>6902</v>
      </c>
      <c r="E10344" s="761" t="s">
        <v>3772</v>
      </c>
      <c r="F10344" s="761"/>
      <c r="G10344" s="676" t="s">
        <v>26</v>
      </c>
      <c r="H10344" s="677">
        <v>1</v>
      </c>
      <c r="I10344" s="677">
        <v>0</v>
      </c>
      <c r="J10344" s="678">
        <v>0.11</v>
      </c>
      <c r="K10344" s="678">
        <v>0.11</v>
      </c>
    </row>
    <row r="10345" spans="1:11" ht="39" customHeight="1" x14ac:dyDescent="0.2">
      <c r="A10345" s="674" t="s">
        <v>3706</v>
      </c>
      <c r="B10345" s="675" t="s">
        <v>6905</v>
      </c>
      <c r="C10345" s="674" t="s">
        <v>24</v>
      </c>
      <c r="D10345" s="674" t="s">
        <v>6906</v>
      </c>
      <c r="E10345" s="761" t="s">
        <v>3772</v>
      </c>
      <c r="F10345" s="761"/>
      <c r="G10345" s="676" t="s">
        <v>26</v>
      </c>
      <c r="H10345" s="677">
        <v>1</v>
      </c>
      <c r="I10345" s="677">
        <v>0</v>
      </c>
      <c r="J10345" s="678">
        <v>0.97</v>
      </c>
      <c r="K10345" s="678">
        <v>0.97</v>
      </c>
    </row>
    <row r="10346" spans="1:11" ht="26.1" customHeight="1" x14ac:dyDescent="0.2">
      <c r="A10346" s="674" t="s">
        <v>3706</v>
      </c>
      <c r="B10346" s="675" t="s">
        <v>6260</v>
      </c>
      <c r="C10346" s="674" t="s">
        <v>24</v>
      </c>
      <c r="D10346" s="674" t="s">
        <v>6261</v>
      </c>
      <c r="E10346" s="761" t="s">
        <v>3705</v>
      </c>
      <c r="F10346" s="761"/>
      <c r="G10346" s="676" t="s">
        <v>26</v>
      </c>
      <c r="H10346" s="677">
        <v>1</v>
      </c>
      <c r="I10346" s="677">
        <v>0</v>
      </c>
      <c r="J10346" s="678">
        <v>35</v>
      </c>
      <c r="K10346" s="678">
        <v>35</v>
      </c>
    </row>
    <row r="10347" spans="1:11" ht="39" customHeight="1" x14ac:dyDescent="0.2">
      <c r="A10347" s="674" t="s">
        <v>3706</v>
      </c>
      <c r="B10347" s="675" t="s">
        <v>6899</v>
      </c>
      <c r="C10347" s="674" t="s">
        <v>24</v>
      </c>
      <c r="D10347" s="674" t="s">
        <v>6900</v>
      </c>
      <c r="E10347" s="761" t="s">
        <v>3772</v>
      </c>
      <c r="F10347" s="761"/>
      <c r="G10347" s="676" t="s">
        <v>26</v>
      </c>
      <c r="H10347" s="677">
        <v>1</v>
      </c>
      <c r="I10347" s="677">
        <v>0</v>
      </c>
      <c r="J10347" s="678">
        <v>0.02</v>
      </c>
      <c r="K10347" s="678">
        <v>0.02</v>
      </c>
    </row>
    <row r="10348" spans="1:11" ht="25.5" x14ac:dyDescent="0.2">
      <c r="A10348" s="684"/>
      <c r="B10348" s="684"/>
      <c r="C10348" s="684"/>
      <c r="D10348" s="684"/>
      <c r="E10348" s="684"/>
      <c r="F10348" s="684" t="s">
        <v>3723</v>
      </c>
      <c r="G10348" s="685">
        <v>26.91</v>
      </c>
      <c r="H10348" s="684" t="s">
        <v>3724</v>
      </c>
      <c r="I10348" s="685">
        <v>0</v>
      </c>
      <c r="J10348" s="684" t="s">
        <v>3725</v>
      </c>
      <c r="K10348" s="685">
        <v>26.91</v>
      </c>
    </row>
    <row r="10349" spans="1:11" ht="26.25" thickBot="1" x14ac:dyDescent="0.25">
      <c r="A10349" s="684"/>
      <c r="B10349" s="684"/>
      <c r="C10349" s="684"/>
      <c r="D10349" s="684"/>
      <c r="E10349" s="684"/>
      <c r="F10349" s="684" t="s">
        <v>3726</v>
      </c>
      <c r="G10349" s="685">
        <v>0</v>
      </c>
      <c r="H10349" s="763"/>
      <c r="I10349" s="763" t="s">
        <v>3727</v>
      </c>
      <c r="J10349" s="684"/>
      <c r="K10349" s="685">
        <v>36.18</v>
      </c>
    </row>
    <row r="10350" spans="1:11" ht="0.95" customHeight="1" thickTop="1" x14ac:dyDescent="0.2">
      <c r="A10350" s="688"/>
      <c r="B10350" s="688"/>
      <c r="C10350" s="688"/>
      <c r="D10350" s="688"/>
      <c r="E10350" s="688"/>
      <c r="F10350" s="688"/>
      <c r="G10350" s="688"/>
      <c r="H10350" s="688"/>
      <c r="I10350" s="688"/>
      <c r="J10350" s="688"/>
    </row>
    <row r="10351" spans="1:11" ht="18" customHeight="1" x14ac:dyDescent="0.2">
      <c r="A10351" s="18"/>
      <c r="B10351" s="19" t="s">
        <v>10</v>
      </c>
      <c r="C10351" s="18" t="s">
        <v>11</v>
      </c>
      <c r="D10351" s="18" t="s">
        <v>12</v>
      </c>
      <c r="E10351" s="764" t="s">
        <v>3702</v>
      </c>
      <c r="F10351" s="764"/>
      <c r="G10351" s="20" t="s">
        <v>13</v>
      </c>
      <c r="H10351" s="19" t="s">
        <v>14</v>
      </c>
      <c r="I10351" s="19" t="s">
        <v>3703</v>
      </c>
      <c r="J10351" s="19" t="s">
        <v>15</v>
      </c>
      <c r="K10351" s="19" t="s">
        <v>17</v>
      </c>
    </row>
    <row r="10352" spans="1:11" ht="39" customHeight="1" x14ac:dyDescent="0.2">
      <c r="A10352" s="23" t="s">
        <v>3704</v>
      </c>
      <c r="B10352" s="24" t="s">
        <v>6901</v>
      </c>
      <c r="C10352" s="23" t="s">
        <v>24</v>
      </c>
      <c r="D10352" s="23" t="s">
        <v>6902</v>
      </c>
      <c r="E10352" s="760" t="s">
        <v>3772</v>
      </c>
      <c r="F10352" s="760"/>
      <c r="G10352" s="25" t="s">
        <v>26</v>
      </c>
      <c r="H10352" s="673">
        <v>1</v>
      </c>
      <c r="I10352" s="26"/>
      <c r="J10352" s="26">
        <v>0.11</v>
      </c>
      <c r="K10352" s="26">
        <v>0.11</v>
      </c>
    </row>
    <row r="10353" spans="1:11" ht="39" customHeight="1" x14ac:dyDescent="0.2">
      <c r="A10353" s="679" t="s">
        <v>3709</v>
      </c>
      <c r="B10353" s="680" t="s">
        <v>6907</v>
      </c>
      <c r="C10353" s="679" t="s">
        <v>24</v>
      </c>
      <c r="D10353" s="679" t="s">
        <v>6908</v>
      </c>
      <c r="E10353" s="762" t="s">
        <v>3720</v>
      </c>
      <c r="F10353" s="762"/>
      <c r="G10353" s="681" t="s">
        <v>66</v>
      </c>
      <c r="H10353" s="682">
        <v>7.2000000000000002E-5</v>
      </c>
      <c r="I10353" s="682">
        <v>0</v>
      </c>
      <c r="J10353" s="683">
        <v>1656.99</v>
      </c>
      <c r="K10353" s="683">
        <v>0.11</v>
      </c>
    </row>
    <row r="10354" spans="1:11" ht="25.5" x14ac:dyDescent="0.2">
      <c r="A10354" s="684"/>
      <c r="B10354" s="684"/>
      <c r="C10354" s="684"/>
      <c r="D10354" s="684"/>
      <c r="E10354" s="684"/>
      <c r="F10354" s="684" t="s">
        <v>3723</v>
      </c>
      <c r="G10354" s="685">
        <v>0</v>
      </c>
      <c r="H10354" s="684" t="s">
        <v>3724</v>
      </c>
      <c r="I10354" s="685">
        <v>0</v>
      </c>
      <c r="J10354" s="684" t="s">
        <v>3725</v>
      </c>
      <c r="K10354" s="685">
        <v>0</v>
      </c>
    </row>
    <row r="10355" spans="1:11" ht="26.25" thickBot="1" x14ac:dyDescent="0.25">
      <c r="A10355" s="684"/>
      <c r="B10355" s="684"/>
      <c r="C10355" s="684"/>
      <c r="D10355" s="684"/>
      <c r="E10355" s="684"/>
      <c r="F10355" s="684" t="s">
        <v>3726</v>
      </c>
      <c r="G10355" s="685">
        <v>0</v>
      </c>
      <c r="H10355" s="763"/>
      <c r="I10355" s="763" t="s">
        <v>3727</v>
      </c>
      <c r="J10355" s="684"/>
      <c r="K10355" s="685">
        <v>0.11</v>
      </c>
    </row>
    <row r="10356" spans="1:11" ht="0.95" customHeight="1" thickTop="1" x14ac:dyDescent="0.2">
      <c r="A10356" s="688"/>
      <c r="B10356" s="688"/>
      <c r="C10356" s="688"/>
      <c r="D10356" s="688"/>
      <c r="E10356" s="688"/>
      <c r="F10356" s="688"/>
      <c r="G10356" s="688"/>
      <c r="H10356" s="688"/>
      <c r="I10356" s="688"/>
      <c r="J10356" s="688"/>
    </row>
    <row r="10357" spans="1:11" ht="18" customHeight="1" x14ac:dyDescent="0.2">
      <c r="A10357" s="18"/>
      <c r="B10357" s="19" t="s">
        <v>10</v>
      </c>
      <c r="C10357" s="18" t="s">
        <v>11</v>
      </c>
      <c r="D10357" s="18" t="s">
        <v>12</v>
      </c>
      <c r="E10357" s="764" t="s">
        <v>3702</v>
      </c>
      <c r="F10357" s="764"/>
      <c r="G10357" s="20" t="s">
        <v>13</v>
      </c>
      <c r="H10357" s="19" t="s">
        <v>14</v>
      </c>
      <c r="I10357" s="19" t="s">
        <v>3703</v>
      </c>
      <c r="J10357" s="19" t="s">
        <v>15</v>
      </c>
      <c r="K10357" s="19" t="s">
        <v>17</v>
      </c>
    </row>
    <row r="10358" spans="1:11" ht="39" customHeight="1" x14ac:dyDescent="0.2">
      <c r="A10358" s="23" t="s">
        <v>3704</v>
      </c>
      <c r="B10358" s="24" t="s">
        <v>6899</v>
      </c>
      <c r="C10358" s="23" t="s">
        <v>24</v>
      </c>
      <c r="D10358" s="23" t="s">
        <v>6900</v>
      </c>
      <c r="E10358" s="760" t="s">
        <v>3772</v>
      </c>
      <c r="F10358" s="760"/>
      <c r="G10358" s="25" t="s">
        <v>26</v>
      </c>
      <c r="H10358" s="673">
        <v>1</v>
      </c>
      <c r="I10358" s="26"/>
      <c r="J10358" s="26">
        <v>0.02</v>
      </c>
      <c r="K10358" s="26">
        <v>0.02</v>
      </c>
    </row>
    <row r="10359" spans="1:11" ht="39" customHeight="1" x14ac:dyDescent="0.2">
      <c r="A10359" s="679" t="s">
        <v>3709</v>
      </c>
      <c r="B10359" s="680" t="s">
        <v>6907</v>
      </c>
      <c r="C10359" s="679" t="s">
        <v>24</v>
      </c>
      <c r="D10359" s="679" t="s">
        <v>6908</v>
      </c>
      <c r="E10359" s="762" t="s">
        <v>3720</v>
      </c>
      <c r="F10359" s="762"/>
      <c r="G10359" s="681" t="s">
        <v>66</v>
      </c>
      <c r="H10359" s="682">
        <v>1.4800000000000001E-5</v>
      </c>
      <c r="I10359" s="682">
        <v>0</v>
      </c>
      <c r="J10359" s="683">
        <v>1656.99</v>
      </c>
      <c r="K10359" s="683">
        <v>0.02</v>
      </c>
    </row>
    <row r="10360" spans="1:11" ht="25.5" x14ac:dyDescent="0.2">
      <c r="A10360" s="684"/>
      <c r="B10360" s="684"/>
      <c r="C10360" s="684"/>
      <c r="D10360" s="684"/>
      <c r="E10360" s="684"/>
      <c r="F10360" s="684" t="s">
        <v>3723</v>
      </c>
      <c r="G10360" s="685">
        <v>0</v>
      </c>
      <c r="H10360" s="684" t="s">
        <v>3724</v>
      </c>
      <c r="I10360" s="685">
        <v>0</v>
      </c>
      <c r="J10360" s="684" t="s">
        <v>3725</v>
      </c>
      <c r="K10360" s="685">
        <v>0</v>
      </c>
    </row>
    <row r="10361" spans="1:11" ht="26.25" thickBot="1" x14ac:dyDescent="0.25">
      <c r="A10361" s="684"/>
      <c r="B10361" s="684"/>
      <c r="C10361" s="684"/>
      <c r="D10361" s="684"/>
      <c r="E10361" s="684"/>
      <c r="F10361" s="684" t="s">
        <v>3726</v>
      </c>
      <c r="G10361" s="685">
        <v>0</v>
      </c>
      <c r="H10361" s="763"/>
      <c r="I10361" s="763" t="s">
        <v>3727</v>
      </c>
      <c r="J10361" s="684"/>
      <c r="K10361" s="685">
        <v>0.02</v>
      </c>
    </row>
    <row r="10362" spans="1:11" ht="0.95" customHeight="1" thickTop="1" x14ac:dyDescent="0.2">
      <c r="A10362" s="688"/>
      <c r="B10362" s="688"/>
      <c r="C10362" s="688"/>
      <c r="D10362" s="688"/>
      <c r="E10362" s="688"/>
      <c r="F10362" s="688"/>
      <c r="G10362" s="688"/>
      <c r="H10362" s="688"/>
      <c r="I10362" s="688"/>
      <c r="J10362" s="688"/>
    </row>
    <row r="10363" spans="1:11" ht="18" customHeight="1" x14ac:dyDescent="0.2">
      <c r="A10363" s="18"/>
      <c r="B10363" s="19" t="s">
        <v>10</v>
      </c>
      <c r="C10363" s="18" t="s">
        <v>11</v>
      </c>
      <c r="D10363" s="18" t="s">
        <v>12</v>
      </c>
      <c r="E10363" s="764" t="s">
        <v>3702</v>
      </c>
      <c r="F10363" s="764"/>
      <c r="G10363" s="20" t="s">
        <v>13</v>
      </c>
      <c r="H10363" s="19" t="s">
        <v>14</v>
      </c>
      <c r="I10363" s="19" t="s">
        <v>3703</v>
      </c>
      <c r="J10363" s="19" t="s">
        <v>15</v>
      </c>
      <c r="K10363" s="19" t="s">
        <v>17</v>
      </c>
    </row>
    <row r="10364" spans="1:11" ht="39" customHeight="1" x14ac:dyDescent="0.2">
      <c r="A10364" s="23" t="s">
        <v>3704</v>
      </c>
      <c r="B10364" s="24" t="s">
        <v>6903</v>
      </c>
      <c r="C10364" s="23" t="s">
        <v>24</v>
      </c>
      <c r="D10364" s="23" t="s">
        <v>6904</v>
      </c>
      <c r="E10364" s="760" t="s">
        <v>3772</v>
      </c>
      <c r="F10364" s="760"/>
      <c r="G10364" s="25" t="s">
        <v>26</v>
      </c>
      <c r="H10364" s="673">
        <v>1</v>
      </c>
      <c r="I10364" s="26"/>
      <c r="J10364" s="26">
        <v>0.08</v>
      </c>
      <c r="K10364" s="26">
        <v>0.08</v>
      </c>
    </row>
    <row r="10365" spans="1:11" ht="39" customHeight="1" x14ac:dyDescent="0.2">
      <c r="A10365" s="679" t="s">
        <v>3709</v>
      </c>
      <c r="B10365" s="680" t="s">
        <v>6907</v>
      </c>
      <c r="C10365" s="679" t="s">
        <v>24</v>
      </c>
      <c r="D10365" s="679" t="s">
        <v>6908</v>
      </c>
      <c r="E10365" s="762" t="s">
        <v>3720</v>
      </c>
      <c r="F10365" s="762"/>
      <c r="G10365" s="681" t="s">
        <v>66</v>
      </c>
      <c r="H10365" s="682">
        <v>5.0000000000000002E-5</v>
      </c>
      <c r="I10365" s="682">
        <v>0</v>
      </c>
      <c r="J10365" s="683">
        <v>1656.99</v>
      </c>
      <c r="K10365" s="683">
        <v>0.08</v>
      </c>
    </row>
    <row r="10366" spans="1:11" ht="25.5" x14ac:dyDescent="0.2">
      <c r="A10366" s="684"/>
      <c r="B10366" s="684"/>
      <c r="C10366" s="684"/>
      <c r="D10366" s="684"/>
      <c r="E10366" s="684"/>
      <c r="F10366" s="684" t="s">
        <v>3723</v>
      </c>
      <c r="G10366" s="685">
        <v>0</v>
      </c>
      <c r="H10366" s="684" t="s">
        <v>3724</v>
      </c>
      <c r="I10366" s="685">
        <v>0</v>
      </c>
      <c r="J10366" s="684" t="s">
        <v>3725</v>
      </c>
      <c r="K10366" s="685">
        <v>0</v>
      </c>
    </row>
    <row r="10367" spans="1:11" ht="26.25" thickBot="1" x14ac:dyDescent="0.25">
      <c r="A10367" s="684"/>
      <c r="B10367" s="684"/>
      <c r="C10367" s="684"/>
      <c r="D10367" s="684"/>
      <c r="E10367" s="684"/>
      <c r="F10367" s="684" t="s">
        <v>3726</v>
      </c>
      <c r="G10367" s="685">
        <v>0</v>
      </c>
      <c r="H10367" s="763"/>
      <c r="I10367" s="763" t="s">
        <v>3727</v>
      </c>
      <c r="J10367" s="684"/>
      <c r="K10367" s="685">
        <v>0.08</v>
      </c>
    </row>
    <row r="10368" spans="1:11" ht="0.95" customHeight="1" thickTop="1" x14ac:dyDescent="0.2">
      <c r="A10368" s="688"/>
      <c r="B10368" s="688"/>
      <c r="C10368" s="688"/>
      <c r="D10368" s="688"/>
      <c r="E10368" s="688"/>
      <c r="F10368" s="688"/>
      <c r="G10368" s="688"/>
      <c r="H10368" s="688"/>
      <c r="I10368" s="688"/>
      <c r="J10368" s="688"/>
    </row>
    <row r="10369" spans="1:11" ht="18" customHeight="1" x14ac:dyDescent="0.2">
      <c r="A10369" s="18"/>
      <c r="B10369" s="19" t="s">
        <v>10</v>
      </c>
      <c r="C10369" s="18" t="s">
        <v>11</v>
      </c>
      <c r="D10369" s="18" t="s">
        <v>12</v>
      </c>
      <c r="E10369" s="764" t="s">
        <v>3702</v>
      </c>
      <c r="F10369" s="764"/>
      <c r="G10369" s="20" t="s">
        <v>13</v>
      </c>
      <c r="H10369" s="19" t="s">
        <v>14</v>
      </c>
      <c r="I10369" s="19" t="s">
        <v>3703</v>
      </c>
      <c r="J10369" s="19" t="s">
        <v>15</v>
      </c>
      <c r="K10369" s="19" t="s">
        <v>17</v>
      </c>
    </row>
    <row r="10370" spans="1:11" ht="39" customHeight="1" x14ac:dyDescent="0.2">
      <c r="A10370" s="23" t="s">
        <v>3704</v>
      </c>
      <c r="B10370" s="24" t="s">
        <v>6905</v>
      </c>
      <c r="C10370" s="23" t="s">
        <v>24</v>
      </c>
      <c r="D10370" s="23" t="s">
        <v>6906</v>
      </c>
      <c r="E10370" s="760" t="s">
        <v>3772</v>
      </c>
      <c r="F10370" s="760"/>
      <c r="G10370" s="25" t="s">
        <v>26</v>
      </c>
      <c r="H10370" s="673">
        <v>1</v>
      </c>
      <c r="I10370" s="26"/>
      <c r="J10370" s="26">
        <v>0.97</v>
      </c>
      <c r="K10370" s="26">
        <v>0.97</v>
      </c>
    </row>
    <row r="10371" spans="1:11" ht="26.1" customHeight="1" x14ac:dyDescent="0.2">
      <c r="A10371" s="679" t="s">
        <v>3709</v>
      </c>
      <c r="B10371" s="680" t="s">
        <v>6048</v>
      </c>
      <c r="C10371" s="679" t="s">
        <v>24</v>
      </c>
      <c r="D10371" s="679" t="s">
        <v>6049</v>
      </c>
      <c r="E10371" s="762" t="s">
        <v>3720</v>
      </c>
      <c r="F10371" s="762"/>
      <c r="G10371" s="681" t="s">
        <v>6050</v>
      </c>
      <c r="H10371" s="682">
        <v>1.36</v>
      </c>
      <c r="I10371" s="682">
        <v>0</v>
      </c>
      <c r="J10371" s="683">
        <v>0.72</v>
      </c>
      <c r="K10371" s="683">
        <v>0.97</v>
      </c>
    </row>
    <row r="10372" spans="1:11" ht="25.5" x14ac:dyDescent="0.2">
      <c r="A10372" s="684"/>
      <c r="B10372" s="684"/>
      <c r="C10372" s="684"/>
      <c r="D10372" s="684"/>
      <c r="E10372" s="684"/>
      <c r="F10372" s="684" t="s">
        <v>3723</v>
      </c>
      <c r="G10372" s="685">
        <v>0</v>
      </c>
      <c r="H10372" s="684" t="s">
        <v>3724</v>
      </c>
      <c r="I10372" s="685">
        <v>0</v>
      </c>
      <c r="J10372" s="684" t="s">
        <v>3725</v>
      </c>
      <c r="K10372" s="685">
        <v>0</v>
      </c>
    </row>
    <row r="10373" spans="1:11" ht="26.25" thickBot="1" x14ac:dyDescent="0.25">
      <c r="A10373" s="684"/>
      <c r="B10373" s="684"/>
      <c r="C10373" s="684"/>
      <c r="D10373" s="684"/>
      <c r="E10373" s="684"/>
      <c r="F10373" s="684" t="s">
        <v>3726</v>
      </c>
      <c r="G10373" s="685">
        <v>0</v>
      </c>
      <c r="H10373" s="763"/>
      <c r="I10373" s="763" t="s">
        <v>3727</v>
      </c>
      <c r="J10373" s="684"/>
      <c r="K10373" s="685">
        <v>0.97</v>
      </c>
    </row>
    <row r="10374" spans="1:11" ht="0.95" customHeight="1" thickTop="1" x14ac:dyDescent="0.2">
      <c r="A10374" s="688"/>
      <c r="B10374" s="688"/>
      <c r="C10374" s="688"/>
      <c r="D10374" s="688"/>
      <c r="E10374" s="688"/>
      <c r="F10374" s="688"/>
      <c r="G10374" s="688"/>
      <c r="H10374" s="688"/>
      <c r="I10374" s="688"/>
      <c r="J10374" s="688"/>
    </row>
    <row r="10375" spans="1:11" ht="18" customHeight="1" x14ac:dyDescent="0.2">
      <c r="A10375" s="18"/>
      <c r="B10375" s="19" t="s">
        <v>10</v>
      </c>
      <c r="C10375" s="18" t="s">
        <v>11</v>
      </c>
      <c r="D10375" s="18" t="s">
        <v>12</v>
      </c>
      <c r="E10375" s="764" t="s">
        <v>3702</v>
      </c>
      <c r="F10375" s="764"/>
      <c r="G10375" s="20" t="s">
        <v>13</v>
      </c>
      <c r="H10375" s="19" t="s">
        <v>14</v>
      </c>
      <c r="I10375" s="19" t="s">
        <v>3703</v>
      </c>
      <c r="J10375" s="19" t="s">
        <v>15</v>
      </c>
      <c r="K10375" s="19" t="s">
        <v>17</v>
      </c>
    </row>
    <row r="10376" spans="1:11" ht="24" customHeight="1" x14ac:dyDescent="0.2">
      <c r="A10376" s="23" t="s">
        <v>3704</v>
      </c>
      <c r="B10376" s="24" t="s">
        <v>3757</v>
      </c>
      <c r="C10376" s="23" t="s">
        <v>24</v>
      </c>
      <c r="D10376" s="23" t="s">
        <v>3758</v>
      </c>
      <c r="E10376" s="760" t="s">
        <v>3705</v>
      </c>
      <c r="F10376" s="760"/>
      <c r="G10376" s="25" t="s">
        <v>26</v>
      </c>
      <c r="H10376" s="673">
        <v>1</v>
      </c>
      <c r="I10376" s="26"/>
      <c r="J10376" s="26">
        <v>36.65</v>
      </c>
      <c r="K10376" s="26">
        <v>36.65</v>
      </c>
    </row>
    <row r="10377" spans="1:11" ht="26.1" customHeight="1" x14ac:dyDescent="0.2">
      <c r="A10377" s="674" t="s">
        <v>3706</v>
      </c>
      <c r="B10377" s="675" t="s">
        <v>6385</v>
      </c>
      <c r="C10377" s="674" t="s">
        <v>24</v>
      </c>
      <c r="D10377" s="674" t="s">
        <v>6386</v>
      </c>
      <c r="E10377" s="761" t="s">
        <v>3705</v>
      </c>
      <c r="F10377" s="761"/>
      <c r="G10377" s="676" t="s">
        <v>26</v>
      </c>
      <c r="H10377" s="677">
        <v>1</v>
      </c>
      <c r="I10377" s="677">
        <v>0</v>
      </c>
      <c r="J10377" s="678">
        <v>0.31</v>
      </c>
      <c r="K10377" s="678">
        <v>0.31</v>
      </c>
    </row>
    <row r="10378" spans="1:11" ht="26.1" customHeight="1" x14ac:dyDescent="0.2">
      <c r="A10378" s="679" t="s">
        <v>3709</v>
      </c>
      <c r="B10378" s="680" t="s">
        <v>5812</v>
      </c>
      <c r="C10378" s="679" t="s">
        <v>24</v>
      </c>
      <c r="D10378" s="679" t="s">
        <v>5813</v>
      </c>
      <c r="E10378" s="762" t="s">
        <v>2501</v>
      </c>
      <c r="F10378" s="762"/>
      <c r="G10378" s="681" t="s">
        <v>26</v>
      </c>
      <c r="H10378" s="682">
        <v>1</v>
      </c>
      <c r="I10378" s="682">
        <v>0</v>
      </c>
      <c r="J10378" s="683">
        <v>0.78</v>
      </c>
      <c r="K10378" s="683">
        <v>0.78</v>
      </c>
    </row>
    <row r="10379" spans="1:11" ht="24" customHeight="1" x14ac:dyDescent="0.2">
      <c r="A10379" s="679" t="s">
        <v>3709</v>
      </c>
      <c r="B10379" s="680" t="s">
        <v>6387</v>
      </c>
      <c r="C10379" s="679" t="s">
        <v>24</v>
      </c>
      <c r="D10379" s="679" t="s">
        <v>6388</v>
      </c>
      <c r="E10379" s="762" t="s">
        <v>3715</v>
      </c>
      <c r="F10379" s="762"/>
      <c r="G10379" s="681" t="s">
        <v>26</v>
      </c>
      <c r="H10379" s="682">
        <v>1</v>
      </c>
      <c r="I10379" s="682">
        <v>0</v>
      </c>
      <c r="J10379" s="683">
        <v>27.06</v>
      </c>
      <c r="K10379" s="683">
        <v>27.06</v>
      </c>
    </row>
    <row r="10380" spans="1:11" ht="26.1" customHeight="1" x14ac:dyDescent="0.2">
      <c r="A10380" s="679" t="s">
        <v>3709</v>
      </c>
      <c r="B10380" s="680" t="s">
        <v>5810</v>
      </c>
      <c r="C10380" s="679" t="s">
        <v>24</v>
      </c>
      <c r="D10380" s="679" t="s">
        <v>5811</v>
      </c>
      <c r="E10380" s="762" t="s">
        <v>2501</v>
      </c>
      <c r="F10380" s="762"/>
      <c r="G10380" s="681" t="s">
        <v>26</v>
      </c>
      <c r="H10380" s="682">
        <v>1</v>
      </c>
      <c r="I10380" s="682">
        <v>0</v>
      </c>
      <c r="J10380" s="683">
        <v>1.31</v>
      </c>
      <c r="K10380" s="683">
        <v>1.31</v>
      </c>
    </row>
    <row r="10381" spans="1:11" ht="26.1" customHeight="1" x14ac:dyDescent="0.2">
      <c r="A10381" s="679" t="s">
        <v>3709</v>
      </c>
      <c r="B10381" s="680" t="s">
        <v>5429</v>
      </c>
      <c r="C10381" s="679" t="s">
        <v>24</v>
      </c>
      <c r="D10381" s="679" t="s">
        <v>5430</v>
      </c>
      <c r="E10381" s="762" t="s">
        <v>4371</v>
      </c>
      <c r="F10381" s="762"/>
      <c r="G10381" s="681" t="s">
        <v>26</v>
      </c>
      <c r="H10381" s="682">
        <v>1</v>
      </c>
      <c r="I10381" s="682">
        <v>0</v>
      </c>
      <c r="J10381" s="683">
        <v>0.92</v>
      </c>
      <c r="K10381" s="683">
        <v>0.92</v>
      </c>
    </row>
    <row r="10382" spans="1:11" ht="26.1" customHeight="1" x14ac:dyDescent="0.2">
      <c r="A10382" s="679" t="s">
        <v>3709</v>
      </c>
      <c r="B10382" s="680" t="s">
        <v>3718</v>
      </c>
      <c r="C10382" s="679" t="s">
        <v>24</v>
      </c>
      <c r="D10382" s="679" t="s">
        <v>3719</v>
      </c>
      <c r="E10382" s="762" t="s">
        <v>3720</v>
      </c>
      <c r="F10382" s="762"/>
      <c r="G10382" s="681" t="s">
        <v>26</v>
      </c>
      <c r="H10382" s="682">
        <v>1</v>
      </c>
      <c r="I10382" s="682">
        <v>0</v>
      </c>
      <c r="J10382" s="683">
        <v>1.43</v>
      </c>
      <c r="K10382" s="683">
        <v>1.43</v>
      </c>
    </row>
    <row r="10383" spans="1:11" ht="26.1" customHeight="1" x14ac:dyDescent="0.2">
      <c r="A10383" s="679" t="s">
        <v>3709</v>
      </c>
      <c r="B10383" s="680" t="s">
        <v>3710</v>
      </c>
      <c r="C10383" s="679" t="s">
        <v>24</v>
      </c>
      <c r="D10383" s="679" t="s">
        <v>3711</v>
      </c>
      <c r="E10383" s="762" t="s">
        <v>3712</v>
      </c>
      <c r="F10383" s="762"/>
      <c r="G10383" s="681" t="s">
        <v>26</v>
      </c>
      <c r="H10383" s="682">
        <v>1</v>
      </c>
      <c r="I10383" s="682">
        <v>0</v>
      </c>
      <c r="J10383" s="683">
        <v>0.08</v>
      </c>
      <c r="K10383" s="683">
        <v>0.08</v>
      </c>
    </row>
    <row r="10384" spans="1:11" ht="26.1" customHeight="1" x14ac:dyDescent="0.2">
      <c r="A10384" s="679" t="s">
        <v>3709</v>
      </c>
      <c r="B10384" s="680" t="s">
        <v>5433</v>
      </c>
      <c r="C10384" s="679" t="s">
        <v>24</v>
      </c>
      <c r="D10384" s="679" t="s">
        <v>5434</v>
      </c>
      <c r="E10384" s="762" t="s">
        <v>3720</v>
      </c>
      <c r="F10384" s="762"/>
      <c r="G10384" s="681" t="s">
        <v>26</v>
      </c>
      <c r="H10384" s="682">
        <v>1</v>
      </c>
      <c r="I10384" s="682">
        <v>0</v>
      </c>
      <c r="J10384" s="683">
        <v>4.76</v>
      </c>
      <c r="K10384" s="683">
        <v>4.76</v>
      </c>
    </row>
    <row r="10385" spans="1:11" ht="25.5" x14ac:dyDescent="0.2">
      <c r="A10385" s="684"/>
      <c r="B10385" s="684"/>
      <c r="C10385" s="684"/>
      <c r="D10385" s="684"/>
      <c r="E10385" s="684"/>
      <c r="F10385" s="684" t="s">
        <v>3723</v>
      </c>
      <c r="G10385" s="685">
        <v>27.37</v>
      </c>
      <c r="H10385" s="684" t="s">
        <v>3724</v>
      </c>
      <c r="I10385" s="685">
        <v>0</v>
      </c>
      <c r="J10385" s="684" t="s">
        <v>3725</v>
      </c>
      <c r="K10385" s="685">
        <v>27.37</v>
      </c>
    </row>
    <row r="10386" spans="1:11" ht="26.25" thickBot="1" x14ac:dyDescent="0.25">
      <c r="A10386" s="684"/>
      <c r="B10386" s="684"/>
      <c r="C10386" s="684"/>
      <c r="D10386" s="684"/>
      <c r="E10386" s="684"/>
      <c r="F10386" s="684" t="s">
        <v>3726</v>
      </c>
      <c r="G10386" s="685">
        <v>0</v>
      </c>
      <c r="H10386" s="763"/>
      <c r="I10386" s="763" t="s">
        <v>3727</v>
      </c>
      <c r="J10386" s="684"/>
      <c r="K10386" s="685">
        <v>36.65</v>
      </c>
    </row>
    <row r="10387" spans="1:11" ht="0.95" customHeight="1" thickTop="1" x14ac:dyDescent="0.2">
      <c r="A10387" s="688"/>
      <c r="B10387" s="688"/>
      <c r="C10387" s="688"/>
      <c r="D10387" s="688"/>
      <c r="E10387" s="688"/>
      <c r="F10387" s="688"/>
      <c r="G10387" s="688"/>
      <c r="H10387" s="688"/>
      <c r="I10387" s="688"/>
      <c r="J10387" s="688"/>
    </row>
    <row r="10388" spans="1:11" ht="18" customHeight="1" x14ac:dyDescent="0.2">
      <c r="A10388" s="18"/>
      <c r="B10388" s="19" t="s">
        <v>10</v>
      </c>
      <c r="C10388" s="18" t="s">
        <v>11</v>
      </c>
      <c r="D10388" s="18" t="s">
        <v>12</v>
      </c>
      <c r="E10388" s="764" t="s">
        <v>3702</v>
      </c>
      <c r="F10388" s="764"/>
      <c r="G10388" s="20" t="s">
        <v>13</v>
      </c>
      <c r="H10388" s="19" t="s">
        <v>14</v>
      </c>
      <c r="I10388" s="19" t="s">
        <v>3703</v>
      </c>
      <c r="J10388" s="19" t="s">
        <v>15</v>
      </c>
      <c r="K10388" s="19" t="s">
        <v>17</v>
      </c>
    </row>
    <row r="10389" spans="1:11" ht="24" customHeight="1" x14ac:dyDescent="0.2">
      <c r="A10389" s="23" t="s">
        <v>3704</v>
      </c>
      <c r="B10389" s="24" t="s">
        <v>3754</v>
      </c>
      <c r="C10389" s="23" t="s">
        <v>24</v>
      </c>
      <c r="D10389" s="23" t="s">
        <v>3755</v>
      </c>
      <c r="E10389" s="760" t="s">
        <v>3705</v>
      </c>
      <c r="F10389" s="760"/>
      <c r="G10389" s="25" t="s">
        <v>26</v>
      </c>
      <c r="H10389" s="673">
        <v>1</v>
      </c>
      <c r="I10389" s="26"/>
      <c r="J10389" s="26">
        <v>28.71</v>
      </c>
      <c r="K10389" s="26">
        <v>28.71</v>
      </c>
    </row>
    <row r="10390" spans="1:11" ht="26.1" customHeight="1" x14ac:dyDescent="0.2">
      <c r="A10390" s="674" t="s">
        <v>3706</v>
      </c>
      <c r="B10390" s="675" t="s">
        <v>6389</v>
      </c>
      <c r="C10390" s="674" t="s">
        <v>24</v>
      </c>
      <c r="D10390" s="674" t="s">
        <v>6390</v>
      </c>
      <c r="E10390" s="761" t="s">
        <v>3705</v>
      </c>
      <c r="F10390" s="761"/>
      <c r="G10390" s="676" t="s">
        <v>26</v>
      </c>
      <c r="H10390" s="677">
        <v>1</v>
      </c>
      <c r="I10390" s="677">
        <v>0</v>
      </c>
      <c r="J10390" s="678">
        <v>0.4</v>
      </c>
      <c r="K10390" s="678">
        <v>0.4</v>
      </c>
    </row>
    <row r="10391" spans="1:11" ht="26.1" customHeight="1" x14ac:dyDescent="0.2">
      <c r="A10391" s="679" t="s">
        <v>3709</v>
      </c>
      <c r="B10391" s="680" t="s">
        <v>5848</v>
      </c>
      <c r="C10391" s="679" t="s">
        <v>24</v>
      </c>
      <c r="D10391" s="679" t="s">
        <v>5849</v>
      </c>
      <c r="E10391" s="762" t="s">
        <v>2501</v>
      </c>
      <c r="F10391" s="762"/>
      <c r="G10391" s="681" t="s">
        <v>26</v>
      </c>
      <c r="H10391" s="682">
        <v>1</v>
      </c>
      <c r="I10391" s="682">
        <v>0</v>
      </c>
      <c r="J10391" s="683">
        <v>0.61</v>
      </c>
      <c r="K10391" s="683">
        <v>0.61</v>
      </c>
    </row>
    <row r="10392" spans="1:11" ht="26.1" customHeight="1" x14ac:dyDescent="0.2">
      <c r="A10392" s="679" t="s">
        <v>3709</v>
      </c>
      <c r="B10392" s="680" t="s">
        <v>5844</v>
      </c>
      <c r="C10392" s="679" t="s">
        <v>24</v>
      </c>
      <c r="D10392" s="679" t="s">
        <v>5845</v>
      </c>
      <c r="E10392" s="762" t="s">
        <v>2501</v>
      </c>
      <c r="F10392" s="762"/>
      <c r="G10392" s="681" t="s">
        <v>26</v>
      </c>
      <c r="H10392" s="682">
        <v>1</v>
      </c>
      <c r="I10392" s="682">
        <v>0</v>
      </c>
      <c r="J10392" s="683">
        <v>1.39</v>
      </c>
      <c r="K10392" s="683">
        <v>1.39</v>
      </c>
    </row>
    <row r="10393" spans="1:11" ht="26.1" customHeight="1" x14ac:dyDescent="0.2">
      <c r="A10393" s="679" t="s">
        <v>3709</v>
      </c>
      <c r="B10393" s="680" t="s">
        <v>5433</v>
      </c>
      <c r="C10393" s="679" t="s">
        <v>24</v>
      </c>
      <c r="D10393" s="679" t="s">
        <v>5434</v>
      </c>
      <c r="E10393" s="762" t="s">
        <v>3720</v>
      </c>
      <c r="F10393" s="762"/>
      <c r="G10393" s="681" t="s">
        <v>26</v>
      </c>
      <c r="H10393" s="682">
        <v>1</v>
      </c>
      <c r="I10393" s="682">
        <v>0</v>
      </c>
      <c r="J10393" s="683">
        <v>4.76</v>
      </c>
      <c r="K10393" s="683">
        <v>4.76</v>
      </c>
    </row>
    <row r="10394" spans="1:11" ht="26.1" customHeight="1" x14ac:dyDescent="0.2">
      <c r="A10394" s="679" t="s">
        <v>3709</v>
      </c>
      <c r="B10394" s="680" t="s">
        <v>5429</v>
      </c>
      <c r="C10394" s="679" t="s">
        <v>24</v>
      </c>
      <c r="D10394" s="679" t="s">
        <v>5430</v>
      </c>
      <c r="E10394" s="762" t="s">
        <v>4371</v>
      </c>
      <c r="F10394" s="762"/>
      <c r="G10394" s="681" t="s">
        <v>26</v>
      </c>
      <c r="H10394" s="682">
        <v>1</v>
      </c>
      <c r="I10394" s="682">
        <v>0</v>
      </c>
      <c r="J10394" s="683">
        <v>0.92</v>
      </c>
      <c r="K10394" s="683">
        <v>0.92</v>
      </c>
    </row>
    <row r="10395" spans="1:11" ht="26.1" customHeight="1" x14ac:dyDescent="0.2">
      <c r="A10395" s="679" t="s">
        <v>3709</v>
      </c>
      <c r="B10395" s="680" t="s">
        <v>3718</v>
      </c>
      <c r="C10395" s="679" t="s">
        <v>24</v>
      </c>
      <c r="D10395" s="679" t="s">
        <v>3719</v>
      </c>
      <c r="E10395" s="762" t="s">
        <v>3720</v>
      </c>
      <c r="F10395" s="762"/>
      <c r="G10395" s="681" t="s">
        <v>26</v>
      </c>
      <c r="H10395" s="682">
        <v>1</v>
      </c>
      <c r="I10395" s="682">
        <v>0</v>
      </c>
      <c r="J10395" s="683">
        <v>1.43</v>
      </c>
      <c r="K10395" s="683">
        <v>1.43</v>
      </c>
    </row>
    <row r="10396" spans="1:11" ht="24" customHeight="1" x14ac:dyDescent="0.2">
      <c r="A10396" s="679" t="s">
        <v>3709</v>
      </c>
      <c r="B10396" s="680" t="s">
        <v>5989</v>
      </c>
      <c r="C10396" s="679" t="s">
        <v>24</v>
      </c>
      <c r="D10396" s="679" t="s">
        <v>5990</v>
      </c>
      <c r="E10396" s="762" t="s">
        <v>3715</v>
      </c>
      <c r="F10396" s="762"/>
      <c r="G10396" s="681" t="s">
        <v>26</v>
      </c>
      <c r="H10396" s="682">
        <v>1</v>
      </c>
      <c r="I10396" s="682">
        <v>0</v>
      </c>
      <c r="J10396" s="683">
        <v>19.12</v>
      </c>
      <c r="K10396" s="683">
        <v>19.12</v>
      </c>
    </row>
    <row r="10397" spans="1:11" ht="26.1" customHeight="1" x14ac:dyDescent="0.2">
      <c r="A10397" s="679" t="s">
        <v>3709</v>
      </c>
      <c r="B10397" s="680" t="s">
        <v>3710</v>
      </c>
      <c r="C10397" s="679" t="s">
        <v>24</v>
      </c>
      <c r="D10397" s="679" t="s">
        <v>3711</v>
      </c>
      <c r="E10397" s="762" t="s">
        <v>3712</v>
      </c>
      <c r="F10397" s="762"/>
      <c r="G10397" s="681" t="s">
        <v>26</v>
      </c>
      <c r="H10397" s="682">
        <v>1</v>
      </c>
      <c r="I10397" s="682">
        <v>0</v>
      </c>
      <c r="J10397" s="683">
        <v>0.08</v>
      </c>
      <c r="K10397" s="683">
        <v>0.08</v>
      </c>
    </row>
    <row r="10398" spans="1:11" ht="25.5" x14ac:dyDescent="0.2">
      <c r="A10398" s="684"/>
      <c r="B10398" s="684"/>
      <c r="C10398" s="684"/>
      <c r="D10398" s="684"/>
      <c r="E10398" s="684"/>
      <c r="F10398" s="684" t="s">
        <v>3723</v>
      </c>
      <c r="G10398" s="685">
        <v>19.52</v>
      </c>
      <c r="H10398" s="684" t="s">
        <v>3724</v>
      </c>
      <c r="I10398" s="685">
        <v>0</v>
      </c>
      <c r="J10398" s="684" t="s">
        <v>3725</v>
      </c>
      <c r="K10398" s="685">
        <v>19.52</v>
      </c>
    </row>
    <row r="10399" spans="1:11" ht="26.25" thickBot="1" x14ac:dyDescent="0.25">
      <c r="A10399" s="684"/>
      <c r="B10399" s="684"/>
      <c r="C10399" s="684"/>
      <c r="D10399" s="684"/>
      <c r="E10399" s="684"/>
      <c r="F10399" s="684" t="s">
        <v>3726</v>
      </c>
      <c r="G10399" s="685">
        <v>0</v>
      </c>
      <c r="H10399" s="763"/>
      <c r="I10399" s="763" t="s">
        <v>3727</v>
      </c>
      <c r="J10399" s="684"/>
      <c r="K10399" s="685">
        <v>28.71</v>
      </c>
    </row>
    <row r="10400" spans="1:11" ht="0.95" customHeight="1" thickTop="1" x14ac:dyDescent="0.2">
      <c r="A10400" s="688"/>
      <c r="B10400" s="688"/>
      <c r="C10400" s="688"/>
      <c r="D10400" s="688"/>
      <c r="E10400" s="688"/>
      <c r="F10400" s="688"/>
      <c r="G10400" s="688"/>
      <c r="H10400" s="688"/>
      <c r="I10400" s="688"/>
      <c r="J10400" s="688"/>
    </row>
    <row r="10401" spans="1:11" ht="18" customHeight="1" x14ac:dyDescent="0.2">
      <c r="A10401" s="18"/>
      <c r="B10401" s="19" t="s">
        <v>10</v>
      </c>
      <c r="C10401" s="18" t="s">
        <v>11</v>
      </c>
      <c r="D10401" s="18" t="s">
        <v>12</v>
      </c>
      <c r="E10401" s="764" t="s">
        <v>3702</v>
      </c>
      <c r="F10401" s="764"/>
      <c r="G10401" s="20" t="s">
        <v>13</v>
      </c>
      <c r="H10401" s="19" t="s">
        <v>14</v>
      </c>
      <c r="I10401" s="19" t="s">
        <v>3703</v>
      </c>
      <c r="J10401" s="19" t="s">
        <v>15</v>
      </c>
      <c r="K10401" s="19" t="s">
        <v>17</v>
      </c>
    </row>
    <row r="10402" spans="1:11" ht="24" customHeight="1" x14ac:dyDescent="0.2">
      <c r="A10402" s="23" t="s">
        <v>3704</v>
      </c>
      <c r="B10402" s="24" t="s">
        <v>4295</v>
      </c>
      <c r="C10402" s="23" t="s">
        <v>24</v>
      </c>
      <c r="D10402" s="23" t="s">
        <v>4296</v>
      </c>
      <c r="E10402" s="760" t="s">
        <v>3705</v>
      </c>
      <c r="F10402" s="760"/>
      <c r="G10402" s="25" t="s">
        <v>26</v>
      </c>
      <c r="H10402" s="673">
        <v>1</v>
      </c>
      <c r="I10402" s="26"/>
      <c r="J10402" s="26">
        <v>37.979999999999997</v>
      </c>
      <c r="K10402" s="26">
        <v>37.979999999999997</v>
      </c>
    </row>
    <row r="10403" spans="1:11" ht="26.1" customHeight="1" x14ac:dyDescent="0.2">
      <c r="A10403" s="674" t="s">
        <v>3706</v>
      </c>
      <c r="B10403" s="675" t="s">
        <v>6391</v>
      </c>
      <c r="C10403" s="674" t="s">
        <v>24</v>
      </c>
      <c r="D10403" s="674" t="s">
        <v>6392</v>
      </c>
      <c r="E10403" s="761" t="s">
        <v>3705</v>
      </c>
      <c r="F10403" s="761"/>
      <c r="G10403" s="676" t="s">
        <v>26</v>
      </c>
      <c r="H10403" s="677">
        <v>1</v>
      </c>
      <c r="I10403" s="677">
        <v>0</v>
      </c>
      <c r="J10403" s="678">
        <v>0.31</v>
      </c>
      <c r="K10403" s="678">
        <v>0.31</v>
      </c>
    </row>
    <row r="10404" spans="1:11" ht="26.1" customHeight="1" x14ac:dyDescent="0.2">
      <c r="A10404" s="679" t="s">
        <v>3709</v>
      </c>
      <c r="B10404" s="680" t="s">
        <v>3718</v>
      </c>
      <c r="C10404" s="679" t="s">
        <v>24</v>
      </c>
      <c r="D10404" s="679" t="s">
        <v>3719</v>
      </c>
      <c r="E10404" s="762" t="s">
        <v>3720</v>
      </c>
      <c r="F10404" s="762"/>
      <c r="G10404" s="681" t="s">
        <v>26</v>
      </c>
      <c r="H10404" s="682">
        <v>1</v>
      </c>
      <c r="I10404" s="682">
        <v>0</v>
      </c>
      <c r="J10404" s="683">
        <v>1.43</v>
      </c>
      <c r="K10404" s="683">
        <v>1.43</v>
      </c>
    </row>
    <row r="10405" spans="1:11" ht="26.1" customHeight="1" x14ac:dyDescent="0.2">
      <c r="A10405" s="679" t="s">
        <v>3709</v>
      </c>
      <c r="B10405" s="680" t="s">
        <v>5429</v>
      </c>
      <c r="C10405" s="679" t="s">
        <v>24</v>
      </c>
      <c r="D10405" s="679" t="s">
        <v>5430</v>
      </c>
      <c r="E10405" s="762" t="s">
        <v>4371</v>
      </c>
      <c r="F10405" s="762"/>
      <c r="G10405" s="681" t="s">
        <v>26</v>
      </c>
      <c r="H10405" s="682">
        <v>1</v>
      </c>
      <c r="I10405" s="682">
        <v>0</v>
      </c>
      <c r="J10405" s="683">
        <v>0.92</v>
      </c>
      <c r="K10405" s="683">
        <v>0.92</v>
      </c>
    </row>
    <row r="10406" spans="1:11" ht="26.1" customHeight="1" x14ac:dyDescent="0.2">
      <c r="A10406" s="679" t="s">
        <v>3709</v>
      </c>
      <c r="B10406" s="680" t="s">
        <v>6909</v>
      </c>
      <c r="C10406" s="679" t="s">
        <v>24</v>
      </c>
      <c r="D10406" s="679" t="s">
        <v>6910</v>
      </c>
      <c r="E10406" s="762" t="s">
        <v>2501</v>
      </c>
      <c r="F10406" s="762"/>
      <c r="G10406" s="681" t="s">
        <v>26</v>
      </c>
      <c r="H10406" s="682">
        <v>1</v>
      </c>
      <c r="I10406" s="682">
        <v>0</v>
      </c>
      <c r="J10406" s="683">
        <v>1.21</v>
      </c>
      <c r="K10406" s="683">
        <v>1.21</v>
      </c>
    </row>
    <row r="10407" spans="1:11" ht="26.1" customHeight="1" x14ac:dyDescent="0.2">
      <c r="A10407" s="679" t="s">
        <v>3709</v>
      </c>
      <c r="B10407" s="680" t="s">
        <v>6911</v>
      </c>
      <c r="C10407" s="679" t="s">
        <v>24</v>
      </c>
      <c r="D10407" s="679" t="s">
        <v>6912</v>
      </c>
      <c r="E10407" s="762" t="s">
        <v>2501</v>
      </c>
      <c r="F10407" s="762"/>
      <c r="G10407" s="681" t="s">
        <v>26</v>
      </c>
      <c r="H10407" s="682">
        <v>1</v>
      </c>
      <c r="I10407" s="682">
        <v>0</v>
      </c>
      <c r="J10407" s="683">
        <v>1.82</v>
      </c>
      <c r="K10407" s="683">
        <v>1.82</v>
      </c>
    </row>
    <row r="10408" spans="1:11" ht="24" customHeight="1" x14ac:dyDescent="0.2">
      <c r="A10408" s="679" t="s">
        <v>3709</v>
      </c>
      <c r="B10408" s="680" t="s">
        <v>6393</v>
      </c>
      <c r="C10408" s="679" t="s">
        <v>24</v>
      </c>
      <c r="D10408" s="679" t="s">
        <v>6394</v>
      </c>
      <c r="E10408" s="762" t="s">
        <v>3715</v>
      </c>
      <c r="F10408" s="762"/>
      <c r="G10408" s="681" t="s">
        <v>26</v>
      </c>
      <c r="H10408" s="682">
        <v>1</v>
      </c>
      <c r="I10408" s="682">
        <v>0</v>
      </c>
      <c r="J10408" s="683">
        <v>27.45</v>
      </c>
      <c r="K10408" s="683">
        <v>27.45</v>
      </c>
    </row>
    <row r="10409" spans="1:11" ht="26.1" customHeight="1" x14ac:dyDescent="0.2">
      <c r="A10409" s="679" t="s">
        <v>3709</v>
      </c>
      <c r="B10409" s="680" t="s">
        <v>5433</v>
      </c>
      <c r="C10409" s="679" t="s">
        <v>24</v>
      </c>
      <c r="D10409" s="679" t="s">
        <v>5434</v>
      </c>
      <c r="E10409" s="762" t="s">
        <v>3720</v>
      </c>
      <c r="F10409" s="762"/>
      <c r="G10409" s="681" t="s">
        <v>26</v>
      </c>
      <c r="H10409" s="682">
        <v>1</v>
      </c>
      <c r="I10409" s="682">
        <v>0</v>
      </c>
      <c r="J10409" s="683">
        <v>4.76</v>
      </c>
      <c r="K10409" s="683">
        <v>4.76</v>
      </c>
    </row>
    <row r="10410" spans="1:11" ht="26.1" customHeight="1" x14ac:dyDescent="0.2">
      <c r="A10410" s="679" t="s">
        <v>3709</v>
      </c>
      <c r="B10410" s="680" t="s">
        <v>3710</v>
      </c>
      <c r="C10410" s="679" t="s">
        <v>24</v>
      </c>
      <c r="D10410" s="679" t="s">
        <v>3711</v>
      </c>
      <c r="E10410" s="762" t="s">
        <v>3712</v>
      </c>
      <c r="F10410" s="762"/>
      <c r="G10410" s="681" t="s">
        <v>26</v>
      </c>
      <c r="H10410" s="682">
        <v>1</v>
      </c>
      <c r="I10410" s="682">
        <v>0</v>
      </c>
      <c r="J10410" s="683">
        <v>0.08</v>
      </c>
      <c r="K10410" s="683">
        <v>0.08</v>
      </c>
    </row>
    <row r="10411" spans="1:11" ht="25.5" x14ac:dyDescent="0.2">
      <c r="A10411" s="684"/>
      <c r="B10411" s="684"/>
      <c r="C10411" s="684"/>
      <c r="D10411" s="684"/>
      <c r="E10411" s="684"/>
      <c r="F10411" s="684" t="s">
        <v>3723</v>
      </c>
      <c r="G10411" s="685">
        <v>27.76</v>
      </c>
      <c r="H10411" s="684" t="s">
        <v>3724</v>
      </c>
      <c r="I10411" s="685">
        <v>0</v>
      </c>
      <c r="J10411" s="684" t="s">
        <v>3725</v>
      </c>
      <c r="K10411" s="685">
        <v>27.76</v>
      </c>
    </row>
    <row r="10412" spans="1:11" ht="26.25" thickBot="1" x14ac:dyDescent="0.25">
      <c r="A10412" s="684"/>
      <c r="B10412" s="684"/>
      <c r="C10412" s="684"/>
      <c r="D10412" s="684"/>
      <c r="E10412" s="684"/>
      <c r="F10412" s="684" t="s">
        <v>3726</v>
      </c>
      <c r="G10412" s="685">
        <v>0</v>
      </c>
      <c r="H10412" s="763"/>
      <c r="I10412" s="763" t="s">
        <v>3727</v>
      </c>
      <c r="J10412" s="684"/>
      <c r="K10412" s="685">
        <v>37.979999999999997</v>
      </c>
    </row>
    <row r="10413" spans="1:11" ht="0.95" customHeight="1" thickTop="1" x14ac:dyDescent="0.2">
      <c r="A10413" s="688"/>
      <c r="B10413" s="688"/>
      <c r="C10413" s="688"/>
      <c r="D10413" s="688"/>
      <c r="E10413" s="688"/>
      <c r="F10413" s="688"/>
      <c r="G10413" s="688"/>
      <c r="H10413" s="688"/>
      <c r="I10413" s="688"/>
      <c r="J10413" s="688"/>
    </row>
    <row r="10414" spans="1:11" ht="18" customHeight="1" x14ac:dyDescent="0.2">
      <c r="A10414" s="18"/>
      <c r="B10414" s="19" t="s">
        <v>10</v>
      </c>
      <c r="C10414" s="18" t="s">
        <v>11</v>
      </c>
      <c r="D10414" s="18" t="s">
        <v>12</v>
      </c>
      <c r="E10414" s="764" t="s">
        <v>3702</v>
      </c>
      <c r="F10414" s="764"/>
      <c r="G10414" s="20" t="s">
        <v>13</v>
      </c>
      <c r="H10414" s="19" t="s">
        <v>14</v>
      </c>
      <c r="I10414" s="19" t="s">
        <v>3703</v>
      </c>
      <c r="J10414" s="19" t="s">
        <v>15</v>
      </c>
      <c r="K10414" s="19" t="s">
        <v>17</v>
      </c>
    </row>
    <row r="10415" spans="1:11" ht="39" customHeight="1" x14ac:dyDescent="0.2">
      <c r="A10415" s="23" t="s">
        <v>3704</v>
      </c>
      <c r="B10415" s="24" t="s">
        <v>5328</v>
      </c>
      <c r="C10415" s="23" t="s">
        <v>24</v>
      </c>
      <c r="D10415" s="23" t="s">
        <v>5329</v>
      </c>
      <c r="E10415" s="760" t="s">
        <v>5148</v>
      </c>
      <c r="F10415" s="760"/>
      <c r="G10415" s="25" t="s">
        <v>66</v>
      </c>
      <c r="H10415" s="673">
        <v>1</v>
      </c>
      <c r="I10415" s="26"/>
      <c r="J10415" s="26">
        <v>10.95</v>
      </c>
      <c r="K10415" s="26">
        <v>10.95</v>
      </c>
    </row>
    <row r="10416" spans="1:11" ht="26.1" customHeight="1" x14ac:dyDescent="0.2">
      <c r="A10416" s="674" t="s">
        <v>3706</v>
      </c>
      <c r="B10416" s="675" t="s">
        <v>1742</v>
      </c>
      <c r="C10416" s="674" t="s">
        <v>24</v>
      </c>
      <c r="D10416" s="674" t="s">
        <v>1743</v>
      </c>
      <c r="E10416" s="761" t="s">
        <v>3705</v>
      </c>
      <c r="F10416" s="761"/>
      <c r="G10416" s="676" t="s">
        <v>26</v>
      </c>
      <c r="H10416" s="677">
        <v>9.0999999999999998E-2</v>
      </c>
      <c r="I10416" s="677">
        <v>0</v>
      </c>
      <c r="J10416" s="678">
        <v>30.8</v>
      </c>
      <c r="K10416" s="678">
        <v>2.8</v>
      </c>
    </row>
    <row r="10417" spans="1:11" ht="24" customHeight="1" x14ac:dyDescent="0.2">
      <c r="A10417" s="674" t="s">
        <v>3706</v>
      </c>
      <c r="B10417" s="675" t="s">
        <v>1739</v>
      </c>
      <c r="C10417" s="674" t="s">
        <v>24</v>
      </c>
      <c r="D10417" s="674" t="s">
        <v>1740</v>
      </c>
      <c r="E10417" s="761" t="s">
        <v>3705</v>
      </c>
      <c r="F10417" s="761"/>
      <c r="G10417" s="676" t="s">
        <v>26</v>
      </c>
      <c r="H10417" s="677">
        <v>9.0999999999999998E-2</v>
      </c>
      <c r="I10417" s="677">
        <v>0</v>
      </c>
      <c r="J10417" s="678">
        <v>37.369999999999997</v>
      </c>
      <c r="K10417" s="678">
        <v>3.4</v>
      </c>
    </row>
    <row r="10418" spans="1:11" ht="39" customHeight="1" x14ac:dyDescent="0.2">
      <c r="A10418" s="679" t="s">
        <v>3709</v>
      </c>
      <c r="B10418" s="680" t="s">
        <v>5306</v>
      </c>
      <c r="C10418" s="679" t="s">
        <v>24</v>
      </c>
      <c r="D10418" s="679" t="s">
        <v>5307</v>
      </c>
      <c r="E10418" s="762" t="s">
        <v>3720</v>
      </c>
      <c r="F10418" s="762"/>
      <c r="G10418" s="681" t="s">
        <v>66</v>
      </c>
      <c r="H10418" s="682">
        <v>1</v>
      </c>
      <c r="I10418" s="682">
        <v>0</v>
      </c>
      <c r="J10418" s="683">
        <v>1.62</v>
      </c>
      <c r="K10418" s="683">
        <v>1.62</v>
      </c>
    </row>
    <row r="10419" spans="1:11" ht="26.1" customHeight="1" x14ac:dyDescent="0.2">
      <c r="A10419" s="679" t="s">
        <v>3709</v>
      </c>
      <c r="B10419" s="680" t="s">
        <v>5309</v>
      </c>
      <c r="C10419" s="679" t="s">
        <v>24</v>
      </c>
      <c r="D10419" s="679" t="s">
        <v>5310</v>
      </c>
      <c r="E10419" s="762" t="s">
        <v>3720</v>
      </c>
      <c r="F10419" s="762"/>
      <c r="G10419" s="681" t="s">
        <v>66</v>
      </c>
      <c r="H10419" s="682">
        <v>1</v>
      </c>
      <c r="I10419" s="682">
        <v>0</v>
      </c>
      <c r="J10419" s="683">
        <v>3.13</v>
      </c>
      <c r="K10419" s="683">
        <v>3.13</v>
      </c>
    </row>
    <row r="10420" spans="1:11" ht="25.5" x14ac:dyDescent="0.2">
      <c r="A10420" s="684"/>
      <c r="B10420" s="684"/>
      <c r="C10420" s="684"/>
      <c r="D10420" s="684"/>
      <c r="E10420" s="684"/>
      <c r="F10420" s="684" t="s">
        <v>3723</v>
      </c>
      <c r="G10420" s="685">
        <v>4.5</v>
      </c>
      <c r="H10420" s="684" t="s">
        <v>3724</v>
      </c>
      <c r="I10420" s="685">
        <v>0</v>
      </c>
      <c r="J10420" s="684" t="s">
        <v>3725</v>
      </c>
      <c r="K10420" s="685">
        <v>4.5</v>
      </c>
    </row>
    <row r="10421" spans="1:11" ht="26.25" thickBot="1" x14ac:dyDescent="0.25">
      <c r="A10421" s="684"/>
      <c r="B10421" s="684"/>
      <c r="C10421" s="684"/>
      <c r="D10421" s="684"/>
      <c r="E10421" s="684"/>
      <c r="F10421" s="684" t="s">
        <v>3726</v>
      </c>
      <c r="G10421" s="685">
        <v>0</v>
      </c>
      <c r="H10421" s="763"/>
      <c r="I10421" s="763" t="s">
        <v>3727</v>
      </c>
      <c r="J10421" s="684"/>
      <c r="K10421" s="685">
        <v>10.95</v>
      </c>
    </row>
    <row r="10422" spans="1:11" ht="0.95" customHeight="1" thickTop="1" x14ac:dyDescent="0.2">
      <c r="A10422" s="688"/>
      <c r="B10422" s="688"/>
      <c r="C10422" s="688"/>
      <c r="D10422" s="688"/>
      <c r="E10422" s="688"/>
      <c r="F10422" s="688"/>
      <c r="G10422" s="688"/>
      <c r="H10422" s="688"/>
      <c r="I10422" s="688"/>
      <c r="J10422" s="688"/>
    </row>
    <row r="10423" spans="1:11" ht="18" customHeight="1" x14ac:dyDescent="0.2">
      <c r="A10423" s="18"/>
      <c r="B10423" s="19" t="s">
        <v>10</v>
      </c>
      <c r="C10423" s="18" t="s">
        <v>11</v>
      </c>
      <c r="D10423" s="18" t="s">
        <v>12</v>
      </c>
      <c r="E10423" s="764" t="s">
        <v>3702</v>
      </c>
      <c r="F10423" s="764"/>
      <c r="G10423" s="20" t="s">
        <v>13</v>
      </c>
      <c r="H10423" s="19" t="s">
        <v>14</v>
      </c>
      <c r="I10423" s="19" t="s">
        <v>3703</v>
      </c>
      <c r="J10423" s="19" t="s">
        <v>15</v>
      </c>
      <c r="K10423" s="19" t="s">
        <v>17</v>
      </c>
    </row>
    <row r="10424" spans="1:11" ht="39" customHeight="1" x14ac:dyDescent="0.2">
      <c r="A10424" s="23" t="s">
        <v>3704</v>
      </c>
      <c r="B10424" s="24" t="s">
        <v>6720</v>
      </c>
      <c r="C10424" s="23" t="s">
        <v>24</v>
      </c>
      <c r="D10424" s="23" t="s">
        <v>6721</v>
      </c>
      <c r="E10424" s="760" t="s">
        <v>3881</v>
      </c>
      <c r="F10424" s="760"/>
      <c r="G10424" s="25" t="s">
        <v>66</v>
      </c>
      <c r="H10424" s="673">
        <v>1</v>
      </c>
      <c r="I10424" s="26"/>
      <c r="J10424" s="26">
        <v>16.32</v>
      </c>
      <c r="K10424" s="26">
        <v>16.32</v>
      </c>
    </row>
    <row r="10425" spans="1:11" ht="26.1" customHeight="1" x14ac:dyDescent="0.2">
      <c r="A10425" s="674" t="s">
        <v>3706</v>
      </c>
      <c r="B10425" s="675" t="s">
        <v>3795</v>
      </c>
      <c r="C10425" s="674" t="s">
        <v>24</v>
      </c>
      <c r="D10425" s="674" t="s">
        <v>3796</v>
      </c>
      <c r="E10425" s="761" t="s">
        <v>3705</v>
      </c>
      <c r="F10425" s="761"/>
      <c r="G10425" s="676" t="s">
        <v>26</v>
      </c>
      <c r="H10425" s="677">
        <v>0.2026</v>
      </c>
      <c r="I10425" s="677">
        <v>0</v>
      </c>
      <c r="J10425" s="678">
        <v>29.72</v>
      </c>
      <c r="K10425" s="678">
        <v>6.02</v>
      </c>
    </row>
    <row r="10426" spans="1:11" ht="26.1" customHeight="1" x14ac:dyDescent="0.2">
      <c r="A10426" s="674" t="s">
        <v>3706</v>
      </c>
      <c r="B10426" s="675" t="s">
        <v>3793</v>
      </c>
      <c r="C10426" s="674" t="s">
        <v>24</v>
      </c>
      <c r="D10426" s="674" t="s">
        <v>3794</v>
      </c>
      <c r="E10426" s="761" t="s">
        <v>3705</v>
      </c>
      <c r="F10426" s="761"/>
      <c r="G10426" s="676" t="s">
        <v>26</v>
      </c>
      <c r="H10426" s="677">
        <v>0.2026</v>
      </c>
      <c r="I10426" s="677">
        <v>0</v>
      </c>
      <c r="J10426" s="678">
        <v>36.17</v>
      </c>
      <c r="K10426" s="678">
        <v>7.32</v>
      </c>
    </row>
    <row r="10427" spans="1:11" ht="26.1" customHeight="1" x14ac:dyDescent="0.2">
      <c r="A10427" s="679" t="s">
        <v>3709</v>
      </c>
      <c r="B10427" s="680" t="s">
        <v>4395</v>
      </c>
      <c r="C10427" s="679" t="s">
        <v>24</v>
      </c>
      <c r="D10427" s="679" t="s">
        <v>4396</v>
      </c>
      <c r="E10427" s="762" t="s">
        <v>3720</v>
      </c>
      <c r="F10427" s="762"/>
      <c r="G10427" s="681" t="s">
        <v>66</v>
      </c>
      <c r="H10427" s="682">
        <v>1.2E-2</v>
      </c>
      <c r="I10427" s="682">
        <v>0</v>
      </c>
      <c r="J10427" s="683">
        <v>83.25</v>
      </c>
      <c r="K10427" s="683">
        <v>0.99</v>
      </c>
    </row>
    <row r="10428" spans="1:11" ht="24" customHeight="1" x14ac:dyDescent="0.2">
      <c r="A10428" s="679" t="s">
        <v>3709</v>
      </c>
      <c r="B10428" s="680" t="s">
        <v>4391</v>
      </c>
      <c r="C10428" s="679" t="s">
        <v>24</v>
      </c>
      <c r="D10428" s="679" t="s">
        <v>4392</v>
      </c>
      <c r="E10428" s="762" t="s">
        <v>3720</v>
      </c>
      <c r="F10428" s="762"/>
      <c r="G10428" s="681" t="s">
        <v>66</v>
      </c>
      <c r="H10428" s="682">
        <v>5.0700000000000002E-2</v>
      </c>
      <c r="I10428" s="682">
        <v>0</v>
      </c>
      <c r="J10428" s="683">
        <v>2.35</v>
      </c>
      <c r="K10428" s="683">
        <v>0.11</v>
      </c>
    </row>
    <row r="10429" spans="1:11" ht="26.1" customHeight="1" x14ac:dyDescent="0.2">
      <c r="A10429" s="679" t="s">
        <v>3709</v>
      </c>
      <c r="B10429" s="680" t="s">
        <v>6913</v>
      </c>
      <c r="C10429" s="679" t="s">
        <v>24</v>
      </c>
      <c r="D10429" s="679" t="s">
        <v>6914</v>
      </c>
      <c r="E10429" s="762" t="s">
        <v>3720</v>
      </c>
      <c r="F10429" s="762"/>
      <c r="G10429" s="681" t="s">
        <v>66</v>
      </c>
      <c r="H10429" s="682">
        <v>1</v>
      </c>
      <c r="I10429" s="682">
        <v>0</v>
      </c>
      <c r="J10429" s="683">
        <v>1.1100000000000001</v>
      </c>
      <c r="K10429" s="683">
        <v>1.1100000000000001</v>
      </c>
    </row>
    <row r="10430" spans="1:11" ht="24" customHeight="1" x14ac:dyDescent="0.2">
      <c r="A10430" s="679" t="s">
        <v>3709</v>
      </c>
      <c r="B10430" s="680" t="s">
        <v>4432</v>
      </c>
      <c r="C10430" s="679" t="s">
        <v>24</v>
      </c>
      <c r="D10430" s="679" t="s">
        <v>4433</v>
      </c>
      <c r="E10430" s="762" t="s">
        <v>3720</v>
      </c>
      <c r="F10430" s="762"/>
      <c r="G10430" s="681" t="s">
        <v>66</v>
      </c>
      <c r="H10430" s="682">
        <v>1.06E-2</v>
      </c>
      <c r="I10430" s="682">
        <v>0</v>
      </c>
      <c r="J10430" s="683">
        <v>73.48</v>
      </c>
      <c r="K10430" s="683">
        <v>0.77</v>
      </c>
    </row>
    <row r="10431" spans="1:11" ht="25.5" x14ac:dyDescent="0.2">
      <c r="A10431" s="684"/>
      <c r="B10431" s="684"/>
      <c r="C10431" s="684"/>
      <c r="D10431" s="684"/>
      <c r="E10431" s="684"/>
      <c r="F10431" s="684" t="s">
        <v>3723</v>
      </c>
      <c r="G10431" s="685">
        <v>9.84</v>
      </c>
      <c r="H10431" s="684" t="s">
        <v>3724</v>
      </c>
      <c r="I10431" s="685">
        <v>0</v>
      </c>
      <c r="J10431" s="684" t="s">
        <v>3725</v>
      </c>
      <c r="K10431" s="685">
        <v>9.84</v>
      </c>
    </row>
    <row r="10432" spans="1:11" ht="26.25" thickBot="1" x14ac:dyDescent="0.25">
      <c r="A10432" s="684"/>
      <c r="B10432" s="684"/>
      <c r="C10432" s="684"/>
      <c r="D10432" s="684"/>
      <c r="E10432" s="684"/>
      <c r="F10432" s="684" t="s">
        <v>3726</v>
      </c>
      <c r="G10432" s="685">
        <v>0</v>
      </c>
      <c r="H10432" s="763"/>
      <c r="I10432" s="763" t="s">
        <v>3727</v>
      </c>
      <c r="J10432" s="684"/>
      <c r="K10432" s="685">
        <v>16.32</v>
      </c>
    </row>
    <row r="10433" spans="1:11" ht="0.95" customHeight="1" thickTop="1" x14ac:dyDescent="0.2">
      <c r="A10433" s="688"/>
      <c r="B10433" s="688"/>
      <c r="C10433" s="688"/>
      <c r="D10433" s="688"/>
      <c r="E10433" s="688"/>
      <c r="F10433" s="688"/>
      <c r="G10433" s="688"/>
      <c r="H10433" s="688"/>
      <c r="I10433" s="688"/>
      <c r="J10433" s="688"/>
    </row>
    <row r="10434" spans="1:11" ht="18" customHeight="1" x14ac:dyDescent="0.2">
      <c r="A10434" s="18"/>
      <c r="B10434" s="19" t="s">
        <v>10</v>
      </c>
      <c r="C10434" s="18" t="s">
        <v>11</v>
      </c>
      <c r="D10434" s="18" t="s">
        <v>12</v>
      </c>
      <c r="E10434" s="764" t="s">
        <v>3702</v>
      </c>
      <c r="F10434" s="764"/>
      <c r="G10434" s="20" t="s">
        <v>13</v>
      </c>
      <c r="H10434" s="19" t="s">
        <v>14</v>
      </c>
      <c r="I10434" s="19" t="s">
        <v>3703</v>
      </c>
      <c r="J10434" s="19" t="s">
        <v>15</v>
      </c>
      <c r="K10434" s="19" t="s">
        <v>17</v>
      </c>
    </row>
    <row r="10435" spans="1:11" ht="24" customHeight="1" x14ac:dyDescent="0.2">
      <c r="A10435" s="23" t="s">
        <v>3704</v>
      </c>
      <c r="B10435" s="24" t="s">
        <v>3788</v>
      </c>
      <c r="C10435" s="23" t="s">
        <v>24</v>
      </c>
      <c r="D10435" s="23" t="s">
        <v>3789</v>
      </c>
      <c r="E10435" s="760" t="s">
        <v>3705</v>
      </c>
      <c r="F10435" s="760"/>
      <c r="G10435" s="25" t="s">
        <v>26</v>
      </c>
      <c r="H10435" s="673">
        <v>1</v>
      </c>
      <c r="I10435" s="26"/>
      <c r="J10435" s="26">
        <v>36.1</v>
      </c>
      <c r="K10435" s="26">
        <v>36.1</v>
      </c>
    </row>
    <row r="10436" spans="1:11" ht="26.1" customHeight="1" x14ac:dyDescent="0.2">
      <c r="A10436" s="674" t="s">
        <v>3706</v>
      </c>
      <c r="B10436" s="675" t="s">
        <v>6395</v>
      </c>
      <c r="C10436" s="674" t="s">
        <v>24</v>
      </c>
      <c r="D10436" s="674" t="s">
        <v>6396</v>
      </c>
      <c r="E10436" s="761" t="s">
        <v>3705</v>
      </c>
      <c r="F10436" s="761"/>
      <c r="G10436" s="676" t="s">
        <v>26</v>
      </c>
      <c r="H10436" s="677">
        <v>1</v>
      </c>
      <c r="I10436" s="677">
        <v>0</v>
      </c>
      <c r="J10436" s="678">
        <v>0.3</v>
      </c>
      <c r="K10436" s="678">
        <v>0.3</v>
      </c>
    </row>
    <row r="10437" spans="1:11" ht="26.1" customHeight="1" x14ac:dyDescent="0.2">
      <c r="A10437" s="679" t="s">
        <v>3709</v>
      </c>
      <c r="B10437" s="680" t="s">
        <v>3718</v>
      </c>
      <c r="C10437" s="679" t="s">
        <v>24</v>
      </c>
      <c r="D10437" s="679" t="s">
        <v>3719</v>
      </c>
      <c r="E10437" s="762" t="s">
        <v>3720</v>
      </c>
      <c r="F10437" s="762"/>
      <c r="G10437" s="681" t="s">
        <v>26</v>
      </c>
      <c r="H10437" s="682">
        <v>1</v>
      </c>
      <c r="I10437" s="682">
        <v>0</v>
      </c>
      <c r="J10437" s="683">
        <v>1.43</v>
      </c>
      <c r="K10437" s="683">
        <v>1.43</v>
      </c>
    </row>
    <row r="10438" spans="1:11" ht="26.1" customHeight="1" x14ac:dyDescent="0.2">
      <c r="A10438" s="679" t="s">
        <v>3709</v>
      </c>
      <c r="B10438" s="680" t="s">
        <v>3710</v>
      </c>
      <c r="C10438" s="679" t="s">
        <v>24</v>
      </c>
      <c r="D10438" s="679" t="s">
        <v>3711</v>
      </c>
      <c r="E10438" s="762" t="s">
        <v>3712</v>
      </c>
      <c r="F10438" s="762"/>
      <c r="G10438" s="681" t="s">
        <v>26</v>
      </c>
      <c r="H10438" s="682">
        <v>1</v>
      </c>
      <c r="I10438" s="682">
        <v>0</v>
      </c>
      <c r="J10438" s="683">
        <v>0.08</v>
      </c>
      <c r="K10438" s="683">
        <v>0.08</v>
      </c>
    </row>
    <row r="10439" spans="1:11" ht="26.1" customHeight="1" x14ac:dyDescent="0.2">
      <c r="A10439" s="679" t="s">
        <v>3709</v>
      </c>
      <c r="B10439" s="680" t="s">
        <v>5820</v>
      </c>
      <c r="C10439" s="679" t="s">
        <v>24</v>
      </c>
      <c r="D10439" s="679" t="s">
        <v>5821</v>
      </c>
      <c r="E10439" s="762" t="s">
        <v>2501</v>
      </c>
      <c r="F10439" s="762"/>
      <c r="G10439" s="681" t="s">
        <v>26</v>
      </c>
      <c r="H10439" s="682">
        <v>1</v>
      </c>
      <c r="I10439" s="682">
        <v>0</v>
      </c>
      <c r="J10439" s="683">
        <v>1.43</v>
      </c>
      <c r="K10439" s="683">
        <v>1.43</v>
      </c>
    </row>
    <row r="10440" spans="1:11" ht="26.1" customHeight="1" x14ac:dyDescent="0.2">
      <c r="A10440" s="679" t="s">
        <v>3709</v>
      </c>
      <c r="B10440" s="680" t="s">
        <v>5433</v>
      </c>
      <c r="C10440" s="679" t="s">
        <v>24</v>
      </c>
      <c r="D10440" s="679" t="s">
        <v>5434</v>
      </c>
      <c r="E10440" s="762" t="s">
        <v>3720</v>
      </c>
      <c r="F10440" s="762"/>
      <c r="G10440" s="681" t="s">
        <v>26</v>
      </c>
      <c r="H10440" s="682">
        <v>1</v>
      </c>
      <c r="I10440" s="682">
        <v>0</v>
      </c>
      <c r="J10440" s="683">
        <v>4.76</v>
      </c>
      <c r="K10440" s="683">
        <v>4.76</v>
      </c>
    </row>
    <row r="10441" spans="1:11" ht="26.1" customHeight="1" x14ac:dyDescent="0.2">
      <c r="A10441" s="679" t="s">
        <v>3709</v>
      </c>
      <c r="B10441" s="680" t="s">
        <v>5429</v>
      </c>
      <c r="C10441" s="679" t="s">
        <v>24</v>
      </c>
      <c r="D10441" s="679" t="s">
        <v>5430</v>
      </c>
      <c r="E10441" s="762" t="s">
        <v>4371</v>
      </c>
      <c r="F10441" s="762"/>
      <c r="G10441" s="681" t="s">
        <v>26</v>
      </c>
      <c r="H10441" s="682">
        <v>1</v>
      </c>
      <c r="I10441" s="682">
        <v>0</v>
      </c>
      <c r="J10441" s="683">
        <v>0.92</v>
      </c>
      <c r="K10441" s="683">
        <v>0.92</v>
      </c>
    </row>
    <row r="10442" spans="1:11" ht="26.1" customHeight="1" x14ac:dyDescent="0.2">
      <c r="A10442" s="679" t="s">
        <v>3709</v>
      </c>
      <c r="B10442" s="680" t="s">
        <v>5816</v>
      </c>
      <c r="C10442" s="679" t="s">
        <v>24</v>
      </c>
      <c r="D10442" s="679" t="s">
        <v>5817</v>
      </c>
      <c r="E10442" s="762" t="s">
        <v>2501</v>
      </c>
      <c r="F10442" s="762"/>
      <c r="G10442" s="681" t="s">
        <v>26</v>
      </c>
      <c r="H10442" s="682">
        <v>1</v>
      </c>
      <c r="I10442" s="682">
        <v>0</v>
      </c>
      <c r="J10442" s="683">
        <v>0.44</v>
      </c>
      <c r="K10442" s="683">
        <v>0.44</v>
      </c>
    </row>
    <row r="10443" spans="1:11" ht="24" customHeight="1" x14ac:dyDescent="0.2">
      <c r="A10443" s="679" t="s">
        <v>3709</v>
      </c>
      <c r="B10443" s="680" t="s">
        <v>6397</v>
      </c>
      <c r="C10443" s="679" t="s">
        <v>24</v>
      </c>
      <c r="D10443" s="679" t="s">
        <v>6398</v>
      </c>
      <c r="E10443" s="762" t="s">
        <v>3715</v>
      </c>
      <c r="F10443" s="762"/>
      <c r="G10443" s="681" t="s">
        <v>26</v>
      </c>
      <c r="H10443" s="682">
        <v>1</v>
      </c>
      <c r="I10443" s="682">
        <v>0</v>
      </c>
      <c r="J10443" s="683">
        <v>26.74</v>
      </c>
      <c r="K10443" s="683">
        <v>26.74</v>
      </c>
    </row>
    <row r="10444" spans="1:11" ht="25.5" x14ac:dyDescent="0.2">
      <c r="A10444" s="684"/>
      <c r="B10444" s="684"/>
      <c r="C10444" s="684"/>
      <c r="D10444" s="684"/>
      <c r="E10444" s="684"/>
      <c r="F10444" s="684" t="s">
        <v>3723</v>
      </c>
      <c r="G10444" s="685">
        <v>27.04</v>
      </c>
      <c r="H10444" s="684" t="s">
        <v>3724</v>
      </c>
      <c r="I10444" s="685">
        <v>0</v>
      </c>
      <c r="J10444" s="684" t="s">
        <v>3725</v>
      </c>
      <c r="K10444" s="685">
        <v>27.04</v>
      </c>
    </row>
    <row r="10445" spans="1:11" ht="26.25" thickBot="1" x14ac:dyDescent="0.25">
      <c r="A10445" s="684"/>
      <c r="B10445" s="684"/>
      <c r="C10445" s="684"/>
      <c r="D10445" s="684"/>
      <c r="E10445" s="684"/>
      <c r="F10445" s="684" t="s">
        <v>3726</v>
      </c>
      <c r="G10445" s="685">
        <v>0</v>
      </c>
      <c r="H10445" s="763"/>
      <c r="I10445" s="763" t="s">
        <v>3727</v>
      </c>
      <c r="J10445" s="684"/>
      <c r="K10445" s="685">
        <v>36.1</v>
      </c>
    </row>
    <row r="10446" spans="1:11" ht="0.95" customHeight="1" thickTop="1" x14ac:dyDescent="0.2">
      <c r="A10446" s="688"/>
      <c r="B10446" s="688"/>
      <c r="C10446" s="688"/>
      <c r="D10446" s="688"/>
      <c r="E10446" s="688"/>
      <c r="F10446" s="688"/>
      <c r="G10446" s="688"/>
      <c r="H10446" s="688"/>
      <c r="I10446" s="688"/>
      <c r="J10446" s="688"/>
    </row>
    <row r="10447" spans="1:11" ht="18" customHeight="1" x14ac:dyDescent="0.2">
      <c r="A10447" s="18"/>
      <c r="B10447" s="19" t="s">
        <v>10</v>
      </c>
      <c r="C10447" s="18" t="s">
        <v>11</v>
      </c>
      <c r="D10447" s="18" t="s">
        <v>12</v>
      </c>
      <c r="E10447" s="764" t="s">
        <v>3702</v>
      </c>
      <c r="F10447" s="764"/>
      <c r="G10447" s="20" t="s">
        <v>13</v>
      </c>
      <c r="H10447" s="19" t="s">
        <v>14</v>
      </c>
      <c r="I10447" s="19" t="s">
        <v>3703</v>
      </c>
      <c r="J10447" s="19" t="s">
        <v>15</v>
      </c>
      <c r="K10447" s="19" t="s">
        <v>17</v>
      </c>
    </row>
    <row r="10448" spans="1:11" ht="39" customHeight="1" x14ac:dyDescent="0.2">
      <c r="A10448" s="23" t="s">
        <v>3704</v>
      </c>
      <c r="B10448" s="24" t="s">
        <v>5489</v>
      </c>
      <c r="C10448" s="23" t="s">
        <v>24</v>
      </c>
      <c r="D10448" s="23" t="s">
        <v>5490</v>
      </c>
      <c r="E10448" s="760" t="s">
        <v>5148</v>
      </c>
      <c r="F10448" s="760"/>
      <c r="G10448" s="25" t="s">
        <v>66</v>
      </c>
      <c r="H10448" s="673">
        <v>1</v>
      </c>
      <c r="I10448" s="26"/>
      <c r="J10448" s="26">
        <v>24.89</v>
      </c>
      <c r="K10448" s="26">
        <v>24.89</v>
      </c>
    </row>
    <row r="10449" spans="1:11" ht="24" customHeight="1" x14ac:dyDescent="0.2">
      <c r="A10449" s="674" t="s">
        <v>3706</v>
      </c>
      <c r="B10449" s="675" t="s">
        <v>1739</v>
      </c>
      <c r="C10449" s="674" t="s">
        <v>24</v>
      </c>
      <c r="D10449" s="674" t="s">
        <v>1740</v>
      </c>
      <c r="E10449" s="761" t="s">
        <v>3705</v>
      </c>
      <c r="F10449" s="761"/>
      <c r="G10449" s="676" t="s">
        <v>26</v>
      </c>
      <c r="H10449" s="677">
        <v>0.24199999999999999</v>
      </c>
      <c r="I10449" s="677">
        <v>0</v>
      </c>
      <c r="J10449" s="678">
        <v>37.369999999999997</v>
      </c>
      <c r="K10449" s="678">
        <v>9.0399999999999991</v>
      </c>
    </row>
    <row r="10450" spans="1:11" ht="26.1" customHeight="1" x14ac:dyDescent="0.2">
      <c r="A10450" s="674" t="s">
        <v>3706</v>
      </c>
      <c r="B10450" s="675" t="s">
        <v>1742</v>
      </c>
      <c r="C10450" s="674" t="s">
        <v>24</v>
      </c>
      <c r="D10450" s="674" t="s">
        <v>1743</v>
      </c>
      <c r="E10450" s="761" t="s">
        <v>3705</v>
      </c>
      <c r="F10450" s="761"/>
      <c r="G10450" s="676" t="s">
        <v>26</v>
      </c>
      <c r="H10450" s="677">
        <v>0.24199999999999999</v>
      </c>
      <c r="I10450" s="677">
        <v>0</v>
      </c>
      <c r="J10450" s="678">
        <v>30.8</v>
      </c>
      <c r="K10450" s="678">
        <v>7.45</v>
      </c>
    </row>
    <row r="10451" spans="1:11" ht="24" customHeight="1" x14ac:dyDescent="0.2">
      <c r="A10451" s="679" t="s">
        <v>3709</v>
      </c>
      <c r="B10451" s="680" t="s">
        <v>5300</v>
      </c>
      <c r="C10451" s="679" t="s">
        <v>24</v>
      </c>
      <c r="D10451" s="679" t="s">
        <v>5301</v>
      </c>
      <c r="E10451" s="762" t="s">
        <v>3720</v>
      </c>
      <c r="F10451" s="762"/>
      <c r="G10451" s="681" t="s">
        <v>66</v>
      </c>
      <c r="H10451" s="682">
        <v>1</v>
      </c>
      <c r="I10451" s="682">
        <v>0</v>
      </c>
      <c r="J10451" s="683">
        <v>8.4</v>
      </c>
      <c r="K10451" s="683">
        <v>8.4</v>
      </c>
    </row>
    <row r="10452" spans="1:11" ht="25.5" x14ac:dyDescent="0.2">
      <c r="A10452" s="684"/>
      <c r="B10452" s="684"/>
      <c r="C10452" s="684"/>
      <c r="D10452" s="684"/>
      <c r="E10452" s="684"/>
      <c r="F10452" s="684" t="s">
        <v>3723</v>
      </c>
      <c r="G10452" s="685">
        <v>11.99</v>
      </c>
      <c r="H10452" s="684" t="s">
        <v>3724</v>
      </c>
      <c r="I10452" s="685">
        <v>0</v>
      </c>
      <c r="J10452" s="684" t="s">
        <v>3725</v>
      </c>
      <c r="K10452" s="685">
        <v>11.99</v>
      </c>
    </row>
    <row r="10453" spans="1:11" ht="26.25" thickBot="1" x14ac:dyDescent="0.25">
      <c r="A10453" s="684"/>
      <c r="B10453" s="684"/>
      <c r="C10453" s="684"/>
      <c r="D10453" s="684"/>
      <c r="E10453" s="684"/>
      <c r="F10453" s="684" t="s">
        <v>3726</v>
      </c>
      <c r="G10453" s="685">
        <v>0</v>
      </c>
      <c r="H10453" s="763"/>
      <c r="I10453" s="763" t="s">
        <v>3727</v>
      </c>
      <c r="J10453" s="684"/>
      <c r="K10453" s="685">
        <v>24.89</v>
      </c>
    </row>
    <row r="10454" spans="1:11" ht="0.95" customHeight="1" thickTop="1" x14ac:dyDescent="0.2">
      <c r="A10454" s="688"/>
      <c r="B10454" s="688"/>
      <c r="C10454" s="688"/>
      <c r="D10454" s="688"/>
      <c r="E10454" s="688"/>
      <c r="F10454" s="688"/>
      <c r="G10454" s="688"/>
      <c r="H10454" s="688"/>
      <c r="I10454" s="688"/>
      <c r="J10454" s="688"/>
    </row>
    <row r="10455" spans="1:11" ht="18" customHeight="1" x14ac:dyDescent="0.2">
      <c r="A10455" s="18"/>
      <c r="B10455" s="19" t="s">
        <v>10</v>
      </c>
      <c r="C10455" s="18" t="s">
        <v>11</v>
      </c>
      <c r="D10455" s="18" t="s">
        <v>12</v>
      </c>
      <c r="E10455" s="764" t="s">
        <v>3702</v>
      </c>
      <c r="F10455" s="764"/>
      <c r="G10455" s="20" t="s">
        <v>13</v>
      </c>
      <c r="H10455" s="19" t="s">
        <v>14</v>
      </c>
      <c r="I10455" s="19" t="s">
        <v>3703</v>
      </c>
      <c r="J10455" s="19" t="s">
        <v>15</v>
      </c>
      <c r="K10455" s="19" t="s">
        <v>17</v>
      </c>
    </row>
    <row r="10456" spans="1:11" ht="39" customHeight="1" x14ac:dyDescent="0.2">
      <c r="A10456" s="23" t="s">
        <v>3704</v>
      </c>
      <c r="B10456" s="24" t="s">
        <v>5326</v>
      </c>
      <c r="C10456" s="23" t="s">
        <v>24</v>
      </c>
      <c r="D10456" s="23" t="s">
        <v>5327</v>
      </c>
      <c r="E10456" s="760" t="s">
        <v>5148</v>
      </c>
      <c r="F10456" s="760"/>
      <c r="G10456" s="25" t="s">
        <v>66</v>
      </c>
      <c r="H10456" s="673">
        <v>1</v>
      </c>
      <c r="I10456" s="26"/>
      <c r="J10456" s="26">
        <v>66.099999999999994</v>
      </c>
      <c r="K10456" s="26">
        <v>66.099999999999994</v>
      </c>
    </row>
    <row r="10457" spans="1:11" ht="24" customHeight="1" x14ac:dyDescent="0.2">
      <c r="A10457" s="674" t="s">
        <v>3706</v>
      </c>
      <c r="B10457" s="675" t="s">
        <v>1739</v>
      </c>
      <c r="C10457" s="674" t="s">
        <v>24</v>
      </c>
      <c r="D10457" s="674" t="s">
        <v>1740</v>
      </c>
      <c r="E10457" s="761" t="s">
        <v>3705</v>
      </c>
      <c r="F10457" s="761"/>
      <c r="G10457" s="676" t="s">
        <v>26</v>
      </c>
      <c r="H10457" s="677">
        <v>0.6</v>
      </c>
      <c r="I10457" s="677">
        <v>0</v>
      </c>
      <c r="J10457" s="678">
        <v>37.369999999999997</v>
      </c>
      <c r="K10457" s="678">
        <v>22.42</v>
      </c>
    </row>
    <row r="10458" spans="1:11" ht="26.1" customHeight="1" x14ac:dyDescent="0.2">
      <c r="A10458" s="674" t="s">
        <v>3706</v>
      </c>
      <c r="B10458" s="675" t="s">
        <v>1742</v>
      </c>
      <c r="C10458" s="674" t="s">
        <v>24</v>
      </c>
      <c r="D10458" s="674" t="s">
        <v>1743</v>
      </c>
      <c r="E10458" s="761" t="s">
        <v>3705</v>
      </c>
      <c r="F10458" s="761"/>
      <c r="G10458" s="676" t="s">
        <v>26</v>
      </c>
      <c r="H10458" s="677">
        <v>0.6</v>
      </c>
      <c r="I10458" s="677">
        <v>0</v>
      </c>
      <c r="J10458" s="678">
        <v>30.8</v>
      </c>
      <c r="K10458" s="678">
        <v>18.48</v>
      </c>
    </row>
    <row r="10459" spans="1:11" ht="24" customHeight="1" x14ac:dyDescent="0.2">
      <c r="A10459" s="679" t="s">
        <v>3709</v>
      </c>
      <c r="B10459" s="680" t="s">
        <v>5300</v>
      </c>
      <c r="C10459" s="679" t="s">
        <v>24</v>
      </c>
      <c r="D10459" s="679" t="s">
        <v>5301</v>
      </c>
      <c r="E10459" s="762" t="s">
        <v>3720</v>
      </c>
      <c r="F10459" s="762"/>
      <c r="G10459" s="681" t="s">
        <v>66</v>
      </c>
      <c r="H10459" s="682">
        <v>3</v>
      </c>
      <c r="I10459" s="682">
        <v>0</v>
      </c>
      <c r="J10459" s="683">
        <v>8.4</v>
      </c>
      <c r="K10459" s="683">
        <v>25.2</v>
      </c>
    </row>
    <row r="10460" spans="1:11" ht="25.5" x14ac:dyDescent="0.2">
      <c r="A10460" s="684"/>
      <c r="B10460" s="684"/>
      <c r="C10460" s="684"/>
      <c r="D10460" s="684"/>
      <c r="E10460" s="684"/>
      <c r="F10460" s="684" t="s">
        <v>3723</v>
      </c>
      <c r="G10460" s="685">
        <v>29.72</v>
      </c>
      <c r="H10460" s="684" t="s">
        <v>3724</v>
      </c>
      <c r="I10460" s="685">
        <v>0</v>
      </c>
      <c r="J10460" s="684" t="s">
        <v>3725</v>
      </c>
      <c r="K10460" s="685">
        <v>29.72</v>
      </c>
    </row>
    <row r="10461" spans="1:11" ht="26.25" thickBot="1" x14ac:dyDescent="0.25">
      <c r="A10461" s="684"/>
      <c r="B10461" s="684"/>
      <c r="C10461" s="684"/>
      <c r="D10461" s="684"/>
      <c r="E10461" s="684"/>
      <c r="F10461" s="684" t="s">
        <v>3726</v>
      </c>
      <c r="G10461" s="685">
        <v>0</v>
      </c>
      <c r="H10461" s="763"/>
      <c r="I10461" s="763" t="s">
        <v>3727</v>
      </c>
      <c r="J10461" s="684"/>
      <c r="K10461" s="685">
        <v>66.099999999999994</v>
      </c>
    </row>
    <row r="10462" spans="1:11" ht="0.95" customHeight="1" thickTop="1" x14ac:dyDescent="0.2">
      <c r="A10462" s="688"/>
      <c r="B10462" s="688"/>
      <c r="C10462" s="688"/>
      <c r="D10462" s="688"/>
      <c r="E10462" s="688"/>
      <c r="F10462" s="688"/>
      <c r="G10462" s="688"/>
      <c r="H10462" s="688"/>
      <c r="I10462" s="688"/>
      <c r="J10462" s="688"/>
    </row>
    <row r="10463" spans="1:11" ht="18" customHeight="1" x14ac:dyDescent="0.2">
      <c r="A10463" s="18"/>
      <c r="B10463" s="19" t="s">
        <v>10</v>
      </c>
      <c r="C10463" s="18" t="s">
        <v>11</v>
      </c>
      <c r="D10463" s="18" t="s">
        <v>12</v>
      </c>
      <c r="E10463" s="764" t="s">
        <v>3702</v>
      </c>
      <c r="F10463" s="764"/>
      <c r="G10463" s="20" t="s">
        <v>13</v>
      </c>
      <c r="H10463" s="19" t="s">
        <v>14</v>
      </c>
      <c r="I10463" s="19" t="s">
        <v>3703</v>
      </c>
      <c r="J10463" s="19" t="s">
        <v>15</v>
      </c>
      <c r="K10463" s="19" t="s">
        <v>17</v>
      </c>
    </row>
    <row r="10464" spans="1:11" ht="51.95" customHeight="1" x14ac:dyDescent="0.2">
      <c r="A10464" s="23" t="s">
        <v>3704</v>
      </c>
      <c r="B10464" s="24" t="s">
        <v>6018</v>
      </c>
      <c r="C10464" s="23" t="s">
        <v>6014</v>
      </c>
      <c r="D10464" s="23" t="s">
        <v>1207</v>
      </c>
      <c r="E10464" s="760">
        <v>13</v>
      </c>
      <c r="F10464" s="760"/>
      <c r="G10464" s="25" t="s">
        <v>66</v>
      </c>
      <c r="H10464" s="673">
        <v>1</v>
      </c>
      <c r="I10464" s="26"/>
      <c r="J10464" s="26">
        <v>241.21</v>
      </c>
      <c r="K10464" s="26">
        <v>241.21</v>
      </c>
    </row>
    <row r="10465" spans="1:11" ht="26.1" customHeight="1" x14ac:dyDescent="0.2">
      <c r="A10465" s="674" t="s">
        <v>3706</v>
      </c>
      <c r="B10465" s="675" t="s">
        <v>3793</v>
      </c>
      <c r="C10465" s="674" t="s">
        <v>24</v>
      </c>
      <c r="D10465" s="674" t="s">
        <v>3794</v>
      </c>
      <c r="E10465" s="761" t="s">
        <v>3705</v>
      </c>
      <c r="F10465" s="761"/>
      <c r="G10465" s="676" t="s">
        <v>26</v>
      </c>
      <c r="H10465" s="677">
        <v>0.3</v>
      </c>
      <c r="I10465" s="677">
        <v>0</v>
      </c>
      <c r="J10465" s="678">
        <v>36.17</v>
      </c>
      <c r="K10465" s="678">
        <v>10.85</v>
      </c>
    </row>
    <row r="10466" spans="1:11" ht="26.1" customHeight="1" x14ac:dyDescent="0.2">
      <c r="A10466" s="679" t="s">
        <v>3709</v>
      </c>
      <c r="B10466" s="680" t="s">
        <v>6581</v>
      </c>
      <c r="C10466" s="679" t="s">
        <v>6014</v>
      </c>
      <c r="D10466" s="679" t="s">
        <v>6915</v>
      </c>
      <c r="E10466" s="762" t="s">
        <v>3720</v>
      </c>
      <c r="F10466" s="762"/>
      <c r="G10466" s="681" t="s">
        <v>48</v>
      </c>
      <c r="H10466" s="682">
        <v>5.5999999999999999E-3</v>
      </c>
      <c r="I10466" s="682">
        <v>0</v>
      </c>
      <c r="J10466" s="683">
        <v>17.55</v>
      </c>
      <c r="K10466" s="683">
        <v>0.09</v>
      </c>
    </row>
    <row r="10467" spans="1:11" ht="26.1" customHeight="1" x14ac:dyDescent="0.2">
      <c r="A10467" s="679" t="s">
        <v>3709</v>
      </c>
      <c r="B10467" s="680" t="s">
        <v>6916</v>
      </c>
      <c r="C10467" s="679" t="s">
        <v>6014</v>
      </c>
      <c r="D10467" s="679" t="s">
        <v>6917</v>
      </c>
      <c r="E10467" s="762" t="s">
        <v>3720</v>
      </c>
      <c r="F10467" s="762"/>
      <c r="G10467" s="681" t="s">
        <v>66</v>
      </c>
      <c r="H10467" s="682">
        <v>1</v>
      </c>
      <c r="I10467" s="682">
        <v>0</v>
      </c>
      <c r="J10467" s="683">
        <v>219.93</v>
      </c>
      <c r="K10467" s="683">
        <v>219.93</v>
      </c>
    </row>
    <row r="10468" spans="1:11" ht="26.1" customHeight="1" x14ac:dyDescent="0.2">
      <c r="A10468" s="679" t="s">
        <v>3709</v>
      </c>
      <c r="B10468" s="680" t="s">
        <v>6918</v>
      </c>
      <c r="C10468" s="679" t="s">
        <v>6014</v>
      </c>
      <c r="D10468" s="679" t="s">
        <v>6919</v>
      </c>
      <c r="E10468" s="762" t="s">
        <v>3715</v>
      </c>
      <c r="F10468" s="762"/>
      <c r="G10468" s="681" t="s">
        <v>26</v>
      </c>
      <c r="H10468" s="682">
        <v>0.5</v>
      </c>
      <c r="I10468" s="682">
        <v>0</v>
      </c>
      <c r="J10468" s="683">
        <v>20.68</v>
      </c>
      <c r="K10468" s="683">
        <v>10.34</v>
      </c>
    </row>
    <row r="10469" spans="1:11" ht="25.5" x14ac:dyDescent="0.2">
      <c r="A10469" s="684"/>
      <c r="B10469" s="684"/>
      <c r="C10469" s="684"/>
      <c r="D10469" s="684"/>
      <c r="E10469" s="684"/>
      <c r="F10469" s="684" t="s">
        <v>3723</v>
      </c>
      <c r="G10469" s="685">
        <v>18.600000000000001</v>
      </c>
      <c r="H10469" s="684" t="s">
        <v>3724</v>
      </c>
      <c r="I10469" s="685">
        <v>0</v>
      </c>
      <c r="J10469" s="684" t="s">
        <v>3725</v>
      </c>
      <c r="K10469" s="685">
        <v>18.600000000000001</v>
      </c>
    </row>
    <row r="10470" spans="1:11" ht="26.25" thickBot="1" x14ac:dyDescent="0.25">
      <c r="A10470" s="684"/>
      <c r="B10470" s="684"/>
      <c r="C10470" s="684"/>
      <c r="D10470" s="684"/>
      <c r="E10470" s="684"/>
      <c r="F10470" s="684" t="s">
        <v>3726</v>
      </c>
      <c r="G10470" s="685">
        <v>0</v>
      </c>
      <c r="H10470" s="763"/>
      <c r="I10470" s="763" t="s">
        <v>3727</v>
      </c>
      <c r="J10470" s="684"/>
      <c r="K10470" s="685">
        <v>241.21</v>
      </c>
    </row>
    <row r="10471" spans="1:11" ht="0.95" customHeight="1" thickTop="1" x14ac:dyDescent="0.2">
      <c r="A10471" s="688"/>
      <c r="B10471" s="688"/>
      <c r="C10471" s="688"/>
      <c r="D10471" s="688"/>
      <c r="E10471" s="688"/>
      <c r="F10471" s="688"/>
      <c r="G10471" s="688"/>
      <c r="H10471" s="688"/>
      <c r="I10471" s="688"/>
      <c r="J10471" s="688"/>
    </row>
    <row r="10472" spans="1:11" ht="18" customHeight="1" x14ac:dyDescent="0.2">
      <c r="A10472" s="18"/>
      <c r="B10472" s="19" t="s">
        <v>10</v>
      </c>
      <c r="C10472" s="18" t="s">
        <v>11</v>
      </c>
      <c r="D10472" s="18" t="s">
        <v>12</v>
      </c>
      <c r="E10472" s="764" t="s">
        <v>3702</v>
      </c>
      <c r="F10472" s="764"/>
      <c r="G10472" s="20" t="s">
        <v>13</v>
      </c>
      <c r="H10472" s="19" t="s">
        <v>14</v>
      </c>
      <c r="I10472" s="19" t="s">
        <v>3703</v>
      </c>
      <c r="J10472" s="19" t="s">
        <v>15</v>
      </c>
      <c r="K10472" s="19" t="s">
        <v>17</v>
      </c>
    </row>
    <row r="10473" spans="1:11" ht="39" customHeight="1" x14ac:dyDescent="0.2">
      <c r="A10473" s="23" t="s">
        <v>3704</v>
      </c>
      <c r="B10473" s="24" t="s">
        <v>5557</v>
      </c>
      <c r="C10473" s="23" t="s">
        <v>24</v>
      </c>
      <c r="D10473" s="23" t="s">
        <v>5558</v>
      </c>
      <c r="E10473" s="760" t="s">
        <v>3823</v>
      </c>
      <c r="F10473" s="760"/>
      <c r="G10473" s="25" t="s">
        <v>5559</v>
      </c>
      <c r="H10473" s="673">
        <v>1</v>
      </c>
      <c r="I10473" s="26"/>
      <c r="J10473" s="26">
        <v>3.4</v>
      </c>
      <c r="K10473" s="26">
        <v>3.4</v>
      </c>
    </row>
    <row r="10474" spans="1:11" ht="51.95" customHeight="1" x14ac:dyDescent="0.2">
      <c r="A10474" s="674" t="s">
        <v>3706</v>
      </c>
      <c r="B10474" s="675" t="s">
        <v>6215</v>
      </c>
      <c r="C10474" s="674" t="s">
        <v>24</v>
      </c>
      <c r="D10474" s="674" t="s">
        <v>6216</v>
      </c>
      <c r="E10474" s="761" t="s">
        <v>3772</v>
      </c>
      <c r="F10474" s="761"/>
      <c r="G10474" s="676" t="s">
        <v>3773</v>
      </c>
      <c r="H10474" s="677">
        <v>1.52E-2</v>
      </c>
      <c r="I10474" s="677">
        <v>0</v>
      </c>
      <c r="J10474" s="678">
        <v>194.06</v>
      </c>
      <c r="K10474" s="678">
        <v>2.94</v>
      </c>
    </row>
    <row r="10475" spans="1:11" ht="51.95" customHeight="1" x14ac:dyDescent="0.2">
      <c r="A10475" s="674" t="s">
        <v>3706</v>
      </c>
      <c r="B10475" s="675" t="s">
        <v>6207</v>
      </c>
      <c r="C10475" s="674" t="s">
        <v>24</v>
      </c>
      <c r="D10475" s="674" t="s">
        <v>6208</v>
      </c>
      <c r="E10475" s="761" t="s">
        <v>3772</v>
      </c>
      <c r="F10475" s="761"/>
      <c r="G10475" s="676" t="s">
        <v>3776</v>
      </c>
      <c r="H10475" s="677">
        <v>6.4999999999999997E-3</v>
      </c>
      <c r="I10475" s="677">
        <v>0</v>
      </c>
      <c r="J10475" s="678">
        <v>72.069999999999993</v>
      </c>
      <c r="K10475" s="678">
        <v>0.46</v>
      </c>
    </row>
    <row r="10476" spans="1:11" ht="25.5" x14ac:dyDescent="0.2">
      <c r="A10476" s="684"/>
      <c r="B10476" s="684"/>
      <c r="C10476" s="684"/>
      <c r="D10476" s="684"/>
      <c r="E10476" s="684"/>
      <c r="F10476" s="684" t="s">
        <v>3723</v>
      </c>
      <c r="G10476" s="685">
        <v>0.62</v>
      </c>
      <c r="H10476" s="684" t="s">
        <v>3724</v>
      </c>
      <c r="I10476" s="685">
        <v>0</v>
      </c>
      <c r="J10476" s="684" t="s">
        <v>3725</v>
      </c>
      <c r="K10476" s="685">
        <v>0.62</v>
      </c>
    </row>
    <row r="10477" spans="1:11" ht="26.25" thickBot="1" x14ac:dyDescent="0.25">
      <c r="A10477" s="684"/>
      <c r="B10477" s="684"/>
      <c r="C10477" s="684"/>
      <c r="D10477" s="684"/>
      <c r="E10477" s="684"/>
      <c r="F10477" s="684" t="s">
        <v>3726</v>
      </c>
      <c r="G10477" s="685">
        <v>0</v>
      </c>
      <c r="H10477" s="763"/>
      <c r="I10477" s="763" t="s">
        <v>3727</v>
      </c>
      <c r="J10477" s="684"/>
      <c r="K10477" s="685">
        <v>3.4</v>
      </c>
    </row>
    <row r="10478" spans="1:11" ht="0.95" customHeight="1" thickTop="1" x14ac:dyDescent="0.2">
      <c r="A10478" s="688"/>
      <c r="B10478" s="688"/>
      <c r="C10478" s="688"/>
      <c r="D10478" s="688"/>
      <c r="E10478" s="688"/>
      <c r="F10478" s="688"/>
      <c r="G10478" s="688"/>
      <c r="H10478" s="688"/>
      <c r="I10478" s="688"/>
      <c r="J10478" s="688"/>
    </row>
    <row r="10479" spans="1:11" ht="18" customHeight="1" x14ac:dyDescent="0.2">
      <c r="A10479" s="18"/>
      <c r="B10479" s="19" t="s">
        <v>10</v>
      </c>
      <c r="C10479" s="18" t="s">
        <v>11</v>
      </c>
      <c r="D10479" s="18" t="s">
        <v>12</v>
      </c>
      <c r="E10479" s="764" t="s">
        <v>3702</v>
      </c>
      <c r="F10479" s="764"/>
      <c r="G10479" s="20" t="s">
        <v>13</v>
      </c>
      <c r="H10479" s="19" t="s">
        <v>14</v>
      </c>
      <c r="I10479" s="19" t="s">
        <v>3703</v>
      </c>
      <c r="J10479" s="19" t="s">
        <v>15</v>
      </c>
      <c r="K10479" s="19" t="s">
        <v>17</v>
      </c>
    </row>
    <row r="10480" spans="1:11" ht="39" customHeight="1" x14ac:dyDescent="0.2">
      <c r="A10480" s="23" t="s">
        <v>3704</v>
      </c>
      <c r="B10480" s="24" t="s">
        <v>3954</v>
      </c>
      <c r="C10480" s="23" t="s">
        <v>24</v>
      </c>
      <c r="D10480" s="23" t="s">
        <v>3955</v>
      </c>
      <c r="E10480" s="760" t="s">
        <v>3772</v>
      </c>
      <c r="F10480" s="760"/>
      <c r="G10480" s="25" t="s">
        <v>3776</v>
      </c>
      <c r="H10480" s="673">
        <v>1</v>
      </c>
      <c r="I10480" s="26"/>
      <c r="J10480" s="26">
        <v>218.42</v>
      </c>
      <c r="K10480" s="26">
        <v>218.42</v>
      </c>
    </row>
    <row r="10481" spans="1:11" ht="24" customHeight="1" x14ac:dyDescent="0.2">
      <c r="A10481" s="674" t="s">
        <v>3706</v>
      </c>
      <c r="B10481" s="675" t="s">
        <v>6920</v>
      </c>
      <c r="C10481" s="674" t="s">
        <v>24</v>
      </c>
      <c r="D10481" s="674" t="s">
        <v>6921</v>
      </c>
      <c r="E10481" s="761" t="s">
        <v>3705</v>
      </c>
      <c r="F10481" s="761"/>
      <c r="G10481" s="676" t="s">
        <v>26</v>
      </c>
      <c r="H10481" s="677">
        <v>1</v>
      </c>
      <c r="I10481" s="677">
        <v>0</v>
      </c>
      <c r="J10481" s="678">
        <v>35</v>
      </c>
      <c r="K10481" s="678">
        <v>35</v>
      </c>
    </row>
    <row r="10482" spans="1:11" ht="39" customHeight="1" x14ac:dyDescent="0.2">
      <c r="A10482" s="674" t="s">
        <v>3706</v>
      </c>
      <c r="B10482" s="675" t="s">
        <v>6922</v>
      </c>
      <c r="C10482" s="674" t="s">
        <v>24</v>
      </c>
      <c r="D10482" s="674" t="s">
        <v>6923</v>
      </c>
      <c r="E10482" s="761" t="s">
        <v>3772</v>
      </c>
      <c r="F10482" s="761"/>
      <c r="G10482" s="676" t="s">
        <v>26</v>
      </c>
      <c r="H10482" s="677">
        <v>1</v>
      </c>
      <c r="I10482" s="677">
        <v>0</v>
      </c>
      <c r="J10482" s="678">
        <v>127.33</v>
      </c>
      <c r="K10482" s="678">
        <v>127.33</v>
      </c>
    </row>
    <row r="10483" spans="1:11" ht="39" customHeight="1" x14ac:dyDescent="0.2">
      <c r="A10483" s="674" t="s">
        <v>3706</v>
      </c>
      <c r="B10483" s="675" t="s">
        <v>6924</v>
      </c>
      <c r="C10483" s="674" t="s">
        <v>24</v>
      </c>
      <c r="D10483" s="674" t="s">
        <v>6925</v>
      </c>
      <c r="E10483" s="761" t="s">
        <v>3772</v>
      </c>
      <c r="F10483" s="761"/>
      <c r="G10483" s="676" t="s">
        <v>26</v>
      </c>
      <c r="H10483" s="677">
        <v>1</v>
      </c>
      <c r="I10483" s="677">
        <v>0</v>
      </c>
      <c r="J10483" s="678">
        <v>56.09</v>
      </c>
      <c r="K10483" s="678">
        <v>56.09</v>
      </c>
    </row>
    <row r="10484" spans="1:11" ht="25.5" x14ac:dyDescent="0.2">
      <c r="A10484" s="684"/>
      <c r="B10484" s="684"/>
      <c r="C10484" s="684"/>
      <c r="D10484" s="684"/>
      <c r="E10484" s="684"/>
      <c r="F10484" s="684" t="s">
        <v>3723</v>
      </c>
      <c r="G10484" s="685">
        <v>26.91</v>
      </c>
      <c r="H10484" s="684" t="s">
        <v>3724</v>
      </c>
      <c r="I10484" s="685">
        <v>0</v>
      </c>
      <c r="J10484" s="684" t="s">
        <v>3725</v>
      </c>
      <c r="K10484" s="685">
        <v>26.91</v>
      </c>
    </row>
    <row r="10485" spans="1:11" ht="26.25" thickBot="1" x14ac:dyDescent="0.25">
      <c r="A10485" s="684"/>
      <c r="B10485" s="684"/>
      <c r="C10485" s="684"/>
      <c r="D10485" s="684"/>
      <c r="E10485" s="684"/>
      <c r="F10485" s="684" t="s">
        <v>3726</v>
      </c>
      <c r="G10485" s="685">
        <v>0</v>
      </c>
      <c r="H10485" s="763"/>
      <c r="I10485" s="763" t="s">
        <v>3727</v>
      </c>
      <c r="J10485" s="684"/>
      <c r="K10485" s="685">
        <v>218.42</v>
      </c>
    </row>
    <row r="10486" spans="1:11" ht="0.95" customHeight="1" thickTop="1" x14ac:dyDescent="0.2">
      <c r="A10486" s="688"/>
      <c r="B10486" s="688"/>
      <c r="C10486" s="688"/>
      <c r="D10486" s="688"/>
      <c r="E10486" s="688"/>
      <c r="F10486" s="688"/>
      <c r="G10486" s="688"/>
      <c r="H10486" s="688"/>
      <c r="I10486" s="688"/>
      <c r="J10486" s="688"/>
    </row>
    <row r="10487" spans="1:11" ht="18" customHeight="1" x14ac:dyDescent="0.2">
      <c r="A10487" s="18"/>
      <c r="B10487" s="19" t="s">
        <v>10</v>
      </c>
      <c r="C10487" s="18" t="s">
        <v>11</v>
      </c>
      <c r="D10487" s="18" t="s">
        <v>12</v>
      </c>
      <c r="E10487" s="764" t="s">
        <v>3702</v>
      </c>
      <c r="F10487" s="764"/>
      <c r="G10487" s="20" t="s">
        <v>13</v>
      </c>
      <c r="H10487" s="19" t="s">
        <v>14</v>
      </c>
      <c r="I10487" s="19" t="s">
        <v>3703</v>
      </c>
      <c r="J10487" s="19" t="s">
        <v>15</v>
      </c>
      <c r="K10487" s="19" t="s">
        <v>17</v>
      </c>
    </row>
    <row r="10488" spans="1:11" ht="39" customHeight="1" x14ac:dyDescent="0.2">
      <c r="A10488" s="23" t="s">
        <v>3704</v>
      </c>
      <c r="B10488" s="24" t="s">
        <v>3959</v>
      </c>
      <c r="C10488" s="23" t="s">
        <v>24</v>
      </c>
      <c r="D10488" s="23" t="s">
        <v>3960</v>
      </c>
      <c r="E10488" s="760" t="s">
        <v>3772</v>
      </c>
      <c r="F10488" s="760"/>
      <c r="G10488" s="25" t="s">
        <v>3773</v>
      </c>
      <c r="H10488" s="673">
        <v>1</v>
      </c>
      <c r="I10488" s="26"/>
      <c r="J10488" s="26">
        <v>661.69</v>
      </c>
      <c r="K10488" s="26">
        <v>661.69</v>
      </c>
    </row>
    <row r="10489" spans="1:11" ht="39" customHeight="1" x14ac:dyDescent="0.2">
      <c r="A10489" s="674" t="s">
        <v>3706</v>
      </c>
      <c r="B10489" s="675" t="s">
        <v>6924</v>
      </c>
      <c r="C10489" s="674" t="s">
        <v>24</v>
      </c>
      <c r="D10489" s="674" t="s">
        <v>6925</v>
      </c>
      <c r="E10489" s="761" t="s">
        <v>3772</v>
      </c>
      <c r="F10489" s="761"/>
      <c r="G10489" s="676" t="s">
        <v>26</v>
      </c>
      <c r="H10489" s="677">
        <v>1</v>
      </c>
      <c r="I10489" s="677">
        <v>0</v>
      </c>
      <c r="J10489" s="678">
        <v>56.09</v>
      </c>
      <c r="K10489" s="678">
        <v>56.09</v>
      </c>
    </row>
    <row r="10490" spans="1:11" ht="39" customHeight="1" x14ac:dyDescent="0.2">
      <c r="A10490" s="674" t="s">
        <v>3706</v>
      </c>
      <c r="B10490" s="675" t="s">
        <v>6926</v>
      </c>
      <c r="C10490" s="674" t="s">
        <v>24</v>
      </c>
      <c r="D10490" s="674" t="s">
        <v>6927</v>
      </c>
      <c r="E10490" s="761" t="s">
        <v>3772</v>
      </c>
      <c r="F10490" s="761"/>
      <c r="G10490" s="676" t="s">
        <v>26</v>
      </c>
      <c r="H10490" s="677">
        <v>1</v>
      </c>
      <c r="I10490" s="677">
        <v>0</v>
      </c>
      <c r="J10490" s="678">
        <v>227.65</v>
      </c>
      <c r="K10490" s="678">
        <v>227.65</v>
      </c>
    </row>
    <row r="10491" spans="1:11" ht="24" customHeight="1" x14ac:dyDescent="0.2">
      <c r="A10491" s="674" t="s">
        <v>3706</v>
      </c>
      <c r="B10491" s="675" t="s">
        <v>6920</v>
      </c>
      <c r="C10491" s="674" t="s">
        <v>24</v>
      </c>
      <c r="D10491" s="674" t="s">
        <v>6921</v>
      </c>
      <c r="E10491" s="761" t="s">
        <v>3705</v>
      </c>
      <c r="F10491" s="761"/>
      <c r="G10491" s="676" t="s">
        <v>26</v>
      </c>
      <c r="H10491" s="677">
        <v>1</v>
      </c>
      <c r="I10491" s="677">
        <v>0</v>
      </c>
      <c r="J10491" s="678">
        <v>35</v>
      </c>
      <c r="K10491" s="678">
        <v>35</v>
      </c>
    </row>
    <row r="10492" spans="1:11" ht="39" customHeight="1" x14ac:dyDescent="0.2">
      <c r="A10492" s="674" t="s">
        <v>3706</v>
      </c>
      <c r="B10492" s="675" t="s">
        <v>6928</v>
      </c>
      <c r="C10492" s="674" t="s">
        <v>24</v>
      </c>
      <c r="D10492" s="674" t="s">
        <v>6929</v>
      </c>
      <c r="E10492" s="761" t="s">
        <v>3772</v>
      </c>
      <c r="F10492" s="761"/>
      <c r="G10492" s="676" t="s">
        <v>26</v>
      </c>
      <c r="H10492" s="677">
        <v>1</v>
      </c>
      <c r="I10492" s="677">
        <v>0</v>
      </c>
      <c r="J10492" s="678">
        <v>215.62</v>
      </c>
      <c r="K10492" s="678">
        <v>215.62</v>
      </c>
    </row>
    <row r="10493" spans="1:11" ht="39" customHeight="1" x14ac:dyDescent="0.2">
      <c r="A10493" s="674" t="s">
        <v>3706</v>
      </c>
      <c r="B10493" s="675" t="s">
        <v>6922</v>
      </c>
      <c r="C10493" s="674" t="s">
        <v>24</v>
      </c>
      <c r="D10493" s="674" t="s">
        <v>6923</v>
      </c>
      <c r="E10493" s="761" t="s">
        <v>3772</v>
      </c>
      <c r="F10493" s="761"/>
      <c r="G10493" s="676" t="s">
        <v>26</v>
      </c>
      <c r="H10493" s="677">
        <v>1</v>
      </c>
      <c r="I10493" s="677">
        <v>0</v>
      </c>
      <c r="J10493" s="678">
        <v>127.33</v>
      </c>
      <c r="K10493" s="678">
        <v>127.33</v>
      </c>
    </row>
    <row r="10494" spans="1:11" ht="25.5" x14ac:dyDescent="0.2">
      <c r="A10494" s="684"/>
      <c r="B10494" s="684"/>
      <c r="C10494" s="684"/>
      <c r="D10494" s="684"/>
      <c r="E10494" s="684"/>
      <c r="F10494" s="684" t="s">
        <v>3723</v>
      </c>
      <c r="G10494" s="685">
        <v>26.91</v>
      </c>
      <c r="H10494" s="684" t="s">
        <v>3724</v>
      </c>
      <c r="I10494" s="685">
        <v>0</v>
      </c>
      <c r="J10494" s="684" t="s">
        <v>3725</v>
      </c>
      <c r="K10494" s="685">
        <v>26.91</v>
      </c>
    </row>
    <row r="10495" spans="1:11" ht="26.25" thickBot="1" x14ac:dyDescent="0.25">
      <c r="A10495" s="684"/>
      <c r="B10495" s="684"/>
      <c r="C10495" s="684"/>
      <c r="D10495" s="684"/>
      <c r="E10495" s="684"/>
      <c r="F10495" s="684" t="s">
        <v>3726</v>
      </c>
      <c r="G10495" s="685">
        <v>0</v>
      </c>
      <c r="H10495" s="763"/>
      <c r="I10495" s="763" t="s">
        <v>3727</v>
      </c>
      <c r="J10495" s="684"/>
      <c r="K10495" s="685">
        <v>661.69</v>
      </c>
    </row>
    <row r="10496" spans="1:11" ht="0.95" customHeight="1" thickTop="1" x14ac:dyDescent="0.2">
      <c r="A10496" s="688"/>
      <c r="B10496" s="688"/>
      <c r="C10496" s="688"/>
      <c r="D10496" s="688"/>
      <c r="E10496" s="688"/>
      <c r="F10496" s="688"/>
      <c r="G10496" s="688"/>
      <c r="H10496" s="688"/>
      <c r="I10496" s="688"/>
      <c r="J10496" s="688"/>
    </row>
    <row r="10497" spans="1:11" ht="18" customHeight="1" x14ac:dyDescent="0.2">
      <c r="A10497" s="18"/>
      <c r="B10497" s="19" t="s">
        <v>10</v>
      </c>
      <c r="C10497" s="18" t="s">
        <v>11</v>
      </c>
      <c r="D10497" s="18" t="s">
        <v>12</v>
      </c>
      <c r="E10497" s="764" t="s">
        <v>3702</v>
      </c>
      <c r="F10497" s="764"/>
      <c r="G10497" s="20" t="s">
        <v>13</v>
      </c>
      <c r="H10497" s="19" t="s">
        <v>14</v>
      </c>
      <c r="I10497" s="19" t="s">
        <v>3703</v>
      </c>
      <c r="J10497" s="19" t="s">
        <v>15</v>
      </c>
      <c r="K10497" s="19" t="s">
        <v>17</v>
      </c>
    </row>
    <row r="10498" spans="1:11" ht="39" customHeight="1" x14ac:dyDescent="0.2">
      <c r="A10498" s="23" t="s">
        <v>3704</v>
      </c>
      <c r="B10498" s="24" t="s">
        <v>6922</v>
      </c>
      <c r="C10498" s="23" t="s">
        <v>24</v>
      </c>
      <c r="D10498" s="23" t="s">
        <v>6923</v>
      </c>
      <c r="E10498" s="760" t="s">
        <v>3772</v>
      </c>
      <c r="F10498" s="760"/>
      <c r="G10498" s="25" t="s">
        <v>26</v>
      </c>
      <c r="H10498" s="673">
        <v>1</v>
      </c>
      <c r="I10498" s="26"/>
      <c r="J10498" s="26">
        <v>127.33</v>
      </c>
      <c r="K10498" s="26">
        <v>127.33</v>
      </c>
    </row>
    <row r="10499" spans="1:11" ht="39" customHeight="1" x14ac:dyDescent="0.2">
      <c r="A10499" s="679" t="s">
        <v>3709</v>
      </c>
      <c r="B10499" s="680" t="s">
        <v>6930</v>
      </c>
      <c r="C10499" s="679" t="s">
        <v>24</v>
      </c>
      <c r="D10499" s="679" t="s">
        <v>6931</v>
      </c>
      <c r="E10499" s="762" t="s">
        <v>2501</v>
      </c>
      <c r="F10499" s="762"/>
      <c r="G10499" s="681" t="s">
        <v>66</v>
      </c>
      <c r="H10499" s="682">
        <v>3.1099999999999997E-5</v>
      </c>
      <c r="I10499" s="682">
        <v>0</v>
      </c>
      <c r="J10499" s="683">
        <v>4094451.37</v>
      </c>
      <c r="K10499" s="683">
        <v>127.33</v>
      </c>
    </row>
    <row r="10500" spans="1:11" ht="25.5" x14ac:dyDescent="0.2">
      <c r="A10500" s="684"/>
      <c r="B10500" s="684"/>
      <c r="C10500" s="684"/>
      <c r="D10500" s="684"/>
      <c r="E10500" s="684"/>
      <c r="F10500" s="684" t="s">
        <v>3723</v>
      </c>
      <c r="G10500" s="685">
        <v>0</v>
      </c>
      <c r="H10500" s="684" t="s">
        <v>3724</v>
      </c>
      <c r="I10500" s="685">
        <v>0</v>
      </c>
      <c r="J10500" s="684" t="s">
        <v>3725</v>
      </c>
      <c r="K10500" s="685">
        <v>0</v>
      </c>
    </row>
    <row r="10501" spans="1:11" ht="26.25" thickBot="1" x14ac:dyDescent="0.25">
      <c r="A10501" s="684"/>
      <c r="B10501" s="684"/>
      <c r="C10501" s="684"/>
      <c r="D10501" s="684"/>
      <c r="E10501" s="684"/>
      <c r="F10501" s="684" t="s">
        <v>3726</v>
      </c>
      <c r="G10501" s="685">
        <v>0</v>
      </c>
      <c r="H10501" s="763"/>
      <c r="I10501" s="763" t="s">
        <v>3727</v>
      </c>
      <c r="J10501" s="684"/>
      <c r="K10501" s="685">
        <v>127.33</v>
      </c>
    </row>
    <row r="10502" spans="1:11" ht="0.95" customHeight="1" thickTop="1" x14ac:dyDescent="0.2">
      <c r="A10502" s="688"/>
      <c r="B10502" s="688"/>
      <c r="C10502" s="688"/>
      <c r="D10502" s="688"/>
      <c r="E10502" s="688"/>
      <c r="F10502" s="688"/>
      <c r="G10502" s="688"/>
      <c r="H10502" s="688"/>
      <c r="I10502" s="688"/>
      <c r="J10502" s="688"/>
    </row>
    <row r="10503" spans="1:11" ht="18" customHeight="1" x14ac:dyDescent="0.2">
      <c r="A10503" s="18"/>
      <c r="B10503" s="19" t="s">
        <v>10</v>
      </c>
      <c r="C10503" s="18" t="s">
        <v>11</v>
      </c>
      <c r="D10503" s="18" t="s">
        <v>12</v>
      </c>
      <c r="E10503" s="764" t="s">
        <v>3702</v>
      </c>
      <c r="F10503" s="764"/>
      <c r="G10503" s="20" t="s">
        <v>13</v>
      </c>
      <c r="H10503" s="19" t="s">
        <v>14</v>
      </c>
      <c r="I10503" s="19" t="s">
        <v>3703</v>
      </c>
      <c r="J10503" s="19" t="s">
        <v>15</v>
      </c>
      <c r="K10503" s="19" t="s">
        <v>17</v>
      </c>
    </row>
    <row r="10504" spans="1:11" ht="39" customHeight="1" x14ac:dyDescent="0.2">
      <c r="A10504" s="23" t="s">
        <v>3704</v>
      </c>
      <c r="B10504" s="24" t="s">
        <v>6924</v>
      </c>
      <c r="C10504" s="23" t="s">
        <v>24</v>
      </c>
      <c r="D10504" s="23" t="s">
        <v>6925</v>
      </c>
      <c r="E10504" s="760" t="s">
        <v>3772</v>
      </c>
      <c r="F10504" s="760"/>
      <c r="G10504" s="25" t="s">
        <v>26</v>
      </c>
      <c r="H10504" s="673">
        <v>1</v>
      </c>
      <c r="I10504" s="26"/>
      <c r="J10504" s="26">
        <v>56.09</v>
      </c>
      <c r="K10504" s="26">
        <v>56.09</v>
      </c>
    </row>
    <row r="10505" spans="1:11" ht="39" customHeight="1" x14ac:dyDescent="0.2">
      <c r="A10505" s="679" t="s">
        <v>3709</v>
      </c>
      <c r="B10505" s="680" t="s">
        <v>6930</v>
      </c>
      <c r="C10505" s="679" t="s">
        <v>24</v>
      </c>
      <c r="D10505" s="679" t="s">
        <v>6931</v>
      </c>
      <c r="E10505" s="762" t="s">
        <v>2501</v>
      </c>
      <c r="F10505" s="762"/>
      <c r="G10505" s="681" t="s">
        <v>66</v>
      </c>
      <c r="H10505" s="682">
        <v>1.3699999999999999E-5</v>
      </c>
      <c r="I10505" s="682">
        <v>0</v>
      </c>
      <c r="J10505" s="683">
        <v>4094451.37</v>
      </c>
      <c r="K10505" s="683">
        <v>56.09</v>
      </c>
    </row>
    <row r="10506" spans="1:11" ht="25.5" x14ac:dyDescent="0.2">
      <c r="A10506" s="684"/>
      <c r="B10506" s="684"/>
      <c r="C10506" s="684"/>
      <c r="D10506" s="684"/>
      <c r="E10506" s="684"/>
      <c r="F10506" s="684" t="s">
        <v>3723</v>
      </c>
      <c r="G10506" s="685">
        <v>0</v>
      </c>
      <c r="H10506" s="684" t="s">
        <v>3724</v>
      </c>
      <c r="I10506" s="685">
        <v>0</v>
      </c>
      <c r="J10506" s="684" t="s">
        <v>3725</v>
      </c>
      <c r="K10506" s="685">
        <v>0</v>
      </c>
    </row>
    <row r="10507" spans="1:11" ht="26.25" thickBot="1" x14ac:dyDescent="0.25">
      <c r="A10507" s="684"/>
      <c r="B10507" s="684"/>
      <c r="C10507" s="684"/>
      <c r="D10507" s="684"/>
      <c r="E10507" s="684"/>
      <c r="F10507" s="684" t="s">
        <v>3726</v>
      </c>
      <c r="G10507" s="685">
        <v>0</v>
      </c>
      <c r="H10507" s="763"/>
      <c r="I10507" s="763" t="s">
        <v>3727</v>
      </c>
      <c r="J10507" s="684"/>
      <c r="K10507" s="685">
        <v>56.09</v>
      </c>
    </row>
    <row r="10508" spans="1:11" ht="0.95" customHeight="1" thickTop="1" x14ac:dyDescent="0.2">
      <c r="A10508" s="688"/>
      <c r="B10508" s="688"/>
      <c r="C10508" s="688"/>
      <c r="D10508" s="688"/>
      <c r="E10508" s="688"/>
      <c r="F10508" s="688"/>
      <c r="G10508" s="688"/>
      <c r="H10508" s="688"/>
      <c r="I10508" s="688"/>
      <c r="J10508" s="688"/>
    </row>
    <row r="10509" spans="1:11" ht="18" customHeight="1" x14ac:dyDescent="0.2">
      <c r="A10509" s="18"/>
      <c r="B10509" s="19" t="s">
        <v>10</v>
      </c>
      <c r="C10509" s="18" t="s">
        <v>11</v>
      </c>
      <c r="D10509" s="18" t="s">
        <v>12</v>
      </c>
      <c r="E10509" s="764" t="s">
        <v>3702</v>
      </c>
      <c r="F10509" s="764"/>
      <c r="G10509" s="20" t="s">
        <v>13</v>
      </c>
      <c r="H10509" s="19" t="s">
        <v>14</v>
      </c>
      <c r="I10509" s="19" t="s">
        <v>3703</v>
      </c>
      <c r="J10509" s="19" t="s">
        <v>15</v>
      </c>
      <c r="K10509" s="19" t="s">
        <v>17</v>
      </c>
    </row>
    <row r="10510" spans="1:11" ht="39" customHeight="1" x14ac:dyDescent="0.2">
      <c r="A10510" s="23" t="s">
        <v>3704</v>
      </c>
      <c r="B10510" s="24" t="s">
        <v>6926</v>
      </c>
      <c r="C10510" s="23" t="s">
        <v>24</v>
      </c>
      <c r="D10510" s="23" t="s">
        <v>6927</v>
      </c>
      <c r="E10510" s="760" t="s">
        <v>3772</v>
      </c>
      <c r="F10510" s="760"/>
      <c r="G10510" s="25" t="s">
        <v>26</v>
      </c>
      <c r="H10510" s="673">
        <v>1</v>
      </c>
      <c r="I10510" s="26"/>
      <c r="J10510" s="26">
        <v>227.65</v>
      </c>
      <c r="K10510" s="26">
        <v>227.65</v>
      </c>
    </row>
    <row r="10511" spans="1:11" ht="39" customHeight="1" x14ac:dyDescent="0.2">
      <c r="A10511" s="679" t="s">
        <v>3709</v>
      </c>
      <c r="B10511" s="680" t="s">
        <v>6930</v>
      </c>
      <c r="C10511" s="679" t="s">
        <v>24</v>
      </c>
      <c r="D10511" s="679" t="s">
        <v>6931</v>
      </c>
      <c r="E10511" s="762" t="s">
        <v>2501</v>
      </c>
      <c r="F10511" s="762"/>
      <c r="G10511" s="681" t="s">
        <v>66</v>
      </c>
      <c r="H10511" s="682">
        <v>5.5600000000000003E-5</v>
      </c>
      <c r="I10511" s="682">
        <v>0</v>
      </c>
      <c r="J10511" s="683">
        <v>4094451.37</v>
      </c>
      <c r="K10511" s="683">
        <v>227.65</v>
      </c>
    </row>
    <row r="10512" spans="1:11" ht="25.5" x14ac:dyDescent="0.2">
      <c r="A10512" s="684"/>
      <c r="B10512" s="684"/>
      <c r="C10512" s="684"/>
      <c r="D10512" s="684"/>
      <c r="E10512" s="684"/>
      <c r="F10512" s="684" t="s">
        <v>3723</v>
      </c>
      <c r="G10512" s="685">
        <v>0</v>
      </c>
      <c r="H10512" s="684" t="s">
        <v>3724</v>
      </c>
      <c r="I10512" s="685">
        <v>0</v>
      </c>
      <c r="J10512" s="684" t="s">
        <v>3725</v>
      </c>
      <c r="K10512" s="685">
        <v>0</v>
      </c>
    </row>
    <row r="10513" spans="1:11" ht="26.25" thickBot="1" x14ac:dyDescent="0.25">
      <c r="A10513" s="684"/>
      <c r="B10513" s="684"/>
      <c r="C10513" s="684"/>
      <c r="D10513" s="684"/>
      <c r="E10513" s="684"/>
      <c r="F10513" s="684" t="s">
        <v>3726</v>
      </c>
      <c r="G10513" s="685">
        <v>0</v>
      </c>
      <c r="H10513" s="763"/>
      <c r="I10513" s="763" t="s">
        <v>3727</v>
      </c>
      <c r="J10513" s="684"/>
      <c r="K10513" s="685">
        <v>227.65</v>
      </c>
    </row>
    <row r="10514" spans="1:11" ht="0.95" customHeight="1" thickTop="1" x14ac:dyDescent="0.2">
      <c r="A10514" s="688"/>
      <c r="B10514" s="688"/>
      <c r="C10514" s="688"/>
      <c r="D10514" s="688"/>
      <c r="E10514" s="688"/>
      <c r="F10514" s="688"/>
      <c r="G10514" s="688"/>
      <c r="H10514" s="688"/>
      <c r="I10514" s="688"/>
      <c r="J10514" s="688"/>
    </row>
    <row r="10515" spans="1:11" ht="18" customHeight="1" x14ac:dyDescent="0.2">
      <c r="A10515" s="18"/>
      <c r="B10515" s="19" t="s">
        <v>10</v>
      </c>
      <c r="C10515" s="18" t="s">
        <v>11</v>
      </c>
      <c r="D10515" s="18" t="s">
        <v>12</v>
      </c>
      <c r="E10515" s="764" t="s">
        <v>3702</v>
      </c>
      <c r="F10515" s="764"/>
      <c r="G10515" s="20" t="s">
        <v>13</v>
      </c>
      <c r="H10515" s="19" t="s">
        <v>14</v>
      </c>
      <c r="I10515" s="19" t="s">
        <v>3703</v>
      </c>
      <c r="J10515" s="19" t="s">
        <v>15</v>
      </c>
      <c r="K10515" s="19" t="s">
        <v>17</v>
      </c>
    </row>
    <row r="10516" spans="1:11" ht="39" customHeight="1" x14ac:dyDescent="0.2">
      <c r="A10516" s="23" t="s">
        <v>3704</v>
      </c>
      <c r="B10516" s="24" t="s">
        <v>6928</v>
      </c>
      <c r="C10516" s="23" t="s">
        <v>24</v>
      </c>
      <c r="D10516" s="23" t="s">
        <v>6929</v>
      </c>
      <c r="E10516" s="760" t="s">
        <v>3772</v>
      </c>
      <c r="F10516" s="760"/>
      <c r="G10516" s="25" t="s">
        <v>26</v>
      </c>
      <c r="H10516" s="673">
        <v>1</v>
      </c>
      <c r="I10516" s="26"/>
      <c r="J10516" s="26">
        <v>215.62</v>
      </c>
      <c r="K10516" s="26">
        <v>215.62</v>
      </c>
    </row>
    <row r="10517" spans="1:11" ht="26.1" customHeight="1" x14ac:dyDescent="0.2">
      <c r="A10517" s="679" t="s">
        <v>3709</v>
      </c>
      <c r="B10517" s="680" t="s">
        <v>6191</v>
      </c>
      <c r="C10517" s="679" t="s">
        <v>24</v>
      </c>
      <c r="D10517" s="679" t="s">
        <v>6192</v>
      </c>
      <c r="E10517" s="762" t="s">
        <v>3720</v>
      </c>
      <c r="F10517" s="762"/>
      <c r="G10517" s="681" t="s">
        <v>3598</v>
      </c>
      <c r="H10517" s="682">
        <v>36.24</v>
      </c>
      <c r="I10517" s="682">
        <v>0</v>
      </c>
      <c r="J10517" s="683">
        <v>5.95</v>
      </c>
      <c r="K10517" s="683">
        <v>215.62</v>
      </c>
    </row>
    <row r="10518" spans="1:11" ht="25.5" x14ac:dyDescent="0.2">
      <c r="A10518" s="684"/>
      <c r="B10518" s="684"/>
      <c r="C10518" s="684"/>
      <c r="D10518" s="684"/>
      <c r="E10518" s="684"/>
      <c r="F10518" s="684" t="s">
        <v>3723</v>
      </c>
      <c r="G10518" s="685">
        <v>0</v>
      </c>
      <c r="H10518" s="684" t="s">
        <v>3724</v>
      </c>
      <c r="I10518" s="685">
        <v>0</v>
      </c>
      <c r="J10518" s="684" t="s">
        <v>3725</v>
      </c>
      <c r="K10518" s="685">
        <v>0</v>
      </c>
    </row>
    <row r="10519" spans="1:11" ht="26.25" thickBot="1" x14ac:dyDescent="0.25">
      <c r="A10519" s="684"/>
      <c r="B10519" s="684"/>
      <c r="C10519" s="684"/>
      <c r="D10519" s="684"/>
      <c r="E10519" s="684"/>
      <c r="F10519" s="684" t="s">
        <v>3726</v>
      </c>
      <c r="G10519" s="685">
        <v>0</v>
      </c>
      <c r="H10519" s="763"/>
      <c r="I10519" s="763" t="s">
        <v>3727</v>
      </c>
      <c r="J10519" s="684"/>
      <c r="K10519" s="685">
        <v>215.62</v>
      </c>
    </row>
    <row r="10520" spans="1:11" ht="0.95" customHeight="1" thickTop="1" x14ac:dyDescent="0.2">
      <c r="A10520" s="688"/>
      <c r="B10520" s="688"/>
      <c r="C10520" s="688"/>
      <c r="D10520" s="688"/>
      <c r="E10520" s="688"/>
      <c r="F10520" s="688"/>
      <c r="G10520" s="688"/>
      <c r="H10520" s="688"/>
      <c r="I10520" s="688"/>
      <c r="J10520" s="688"/>
    </row>
    <row r="10521" spans="1:11" ht="18" customHeight="1" x14ac:dyDescent="0.2">
      <c r="A10521" s="18"/>
      <c r="B10521" s="19" t="s">
        <v>10</v>
      </c>
      <c r="C10521" s="18" t="s">
        <v>11</v>
      </c>
      <c r="D10521" s="18" t="s">
        <v>12</v>
      </c>
      <c r="E10521" s="764" t="s">
        <v>3702</v>
      </c>
      <c r="F10521" s="764"/>
      <c r="G10521" s="20" t="s">
        <v>13</v>
      </c>
      <c r="H10521" s="19" t="s">
        <v>14</v>
      </c>
      <c r="I10521" s="19" t="s">
        <v>3703</v>
      </c>
      <c r="J10521" s="19" t="s">
        <v>15</v>
      </c>
      <c r="K10521" s="19" t="s">
        <v>17</v>
      </c>
    </row>
    <row r="10522" spans="1:11" ht="24" customHeight="1" x14ac:dyDescent="0.2">
      <c r="A10522" s="23" t="s">
        <v>3704</v>
      </c>
      <c r="B10522" s="24" t="s">
        <v>6920</v>
      </c>
      <c r="C10522" s="23" t="s">
        <v>24</v>
      </c>
      <c r="D10522" s="23" t="s">
        <v>6921</v>
      </c>
      <c r="E10522" s="760" t="s">
        <v>3705</v>
      </c>
      <c r="F10522" s="760"/>
      <c r="G10522" s="25" t="s">
        <v>26</v>
      </c>
      <c r="H10522" s="673">
        <v>1</v>
      </c>
      <c r="I10522" s="26"/>
      <c r="J10522" s="26">
        <v>35</v>
      </c>
      <c r="K10522" s="26">
        <v>35</v>
      </c>
    </row>
    <row r="10523" spans="1:11" ht="26.1" customHeight="1" x14ac:dyDescent="0.2">
      <c r="A10523" s="674" t="s">
        <v>3706</v>
      </c>
      <c r="B10523" s="675" t="s">
        <v>6399</v>
      </c>
      <c r="C10523" s="674" t="s">
        <v>24</v>
      </c>
      <c r="D10523" s="674" t="s">
        <v>6400</v>
      </c>
      <c r="E10523" s="761" t="s">
        <v>3705</v>
      </c>
      <c r="F10523" s="761"/>
      <c r="G10523" s="676" t="s">
        <v>26</v>
      </c>
      <c r="H10523" s="677">
        <v>1</v>
      </c>
      <c r="I10523" s="677">
        <v>0</v>
      </c>
      <c r="J10523" s="678">
        <v>0.3</v>
      </c>
      <c r="K10523" s="678">
        <v>0.3</v>
      </c>
    </row>
    <row r="10524" spans="1:11" ht="26.1" customHeight="1" x14ac:dyDescent="0.2">
      <c r="A10524" s="679" t="s">
        <v>3709</v>
      </c>
      <c r="B10524" s="680" t="s">
        <v>6365</v>
      </c>
      <c r="C10524" s="679" t="s">
        <v>24</v>
      </c>
      <c r="D10524" s="679" t="s">
        <v>6366</v>
      </c>
      <c r="E10524" s="762" t="s">
        <v>3715</v>
      </c>
      <c r="F10524" s="762"/>
      <c r="G10524" s="681" t="s">
        <v>26</v>
      </c>
      <c r="H10524" s="682">
        <v>1</v>
      </c>
      <c r="I10524" s="682">
        <v>0</v>
      </c>
      <c r="J10524" s="683">
        <v>26.61</v>
      </c>
      <c r="K10524" s="683">
        <v>26.61</v>
      </c>
    </row>
    <row r="10525" spans="1:11" ht="26.1" customHeight="1" x14ac:dyDescent="0.2">
      <c r="A10525" s="679" t="s">
        <v>3709</v>
      </c>
      <c r="B10525" s="680" t="s">
        <v>5433</v>
      </c>
      <c r="C10525" s="679" t="s">
        <v>24</v>
      </c>
      <c r="D10525" s="679" t="s">
        <v>5434</v>
      </c>
      <c r="E10525" s="762" t="s">
        <v>3720</v>
      </c>
      <c r="F10525" s="762"/>
      <c r="G10525" s="681" t="s">
        <v>26</v>
      </c>
      <c r="H10525" s="682">
        <v>1</v>
      </c>
      <c r="I10525" s="682">
        <v>0</v>
      </c>
      <c r="J10525" s="683">
        <v>4.76</v>
      </c>
      <c r="K10525" s="683">
        <v>4.76</v>
      </c>
    </row>
    <row r="10526" spans="1:11" ht="26.1" customHeight="1" x14ac:dyDescent="0.2">
      <c r="A10526" s="679" t="s">
        <v>3709</v>
      </c>
      <c r="B10526" s="680" t="s">
        <v>3710</v>
      </c>
      <c r="C10526" s="679" t="s">
        <v>24</v>
      </c>
      <c r="D10526" s="679" t="s">
        <v>3711</v>
      </c>
      <c r="E10526" s="762" t="s">
        <v>3712</v>
      </c>
      <c r="F10526" s="762"/>
      <c r="G10526" s="681" t="s">
        <v>26</v>
      </c>
      <c r="H10526" s="682">
        <v>1</v>
      </c>
      <c r="I10526" s="682">
        <v>0</v>
      </c>
      <c r="J10526" s="683">
        <v>0.08</v>
      </c>
      <c r="K10526" s="683">
        <v>0.08</v>
      </c>
    </row>
    <row r="10527" spans="1:11" ht="26.1" customHeight="1" x14ac:dyDescent="0.2">
      <c r="A10527" s="679" t="s">
        <v>3709</v>
      </c>
      <c r="B10527" s="680" t="s">
        <v>3718</v>
      </c>
      <c r="C10527" s="679" t="s">
        <v>24</v>
      </c>
      <c r="D10527" s="679" t="s">
        <v>3719</v>
      </c>
      <c r="E10527" s="762" t="s">
        <v>3720</v>
      </c>
      <c r="F10527" s="762"/>
      <c r="G10527" s="681" t="s">
        <v>26</v>
      </c>
      <c r="H10527" s="682">
        <v>1</v>
      </c>
      <c r="I10527" s="682">
        <v>0</v>
      </c>
      <c r="J10527" s="683">
        <v>1.43</v>
      </c>
      <c r="K10527" s="683">
        <v>1.43</v>
      </c>
    </row>
    <row r="10528" spans="1:11" ht="26.1" customHeight="1" x14ac:dyDescent="0.2">
      <c r="A10528" s="679" t="s">
        <v>3709</v>
      </c>
      <c r="B10528" s="680" t="s">
        <v>5826</v>
      </c>
      <c r="C10528" s="679" t="s">
        <v>24</v>
      </c>
      <c r="D10528" s="679" t="s">
        <v>5827</v>
      </c>
      <c r="E10528" s="762" t="s">
        <v>2501</v>
      </c>
      <c r="F10528" s="762"/>
      <c r="G10528" s="681" t="s">
        <v>26</v>
      </c>
      <c r="H10528" s="682">
        <v>1</v>
      </c>
      <c r="I10528" s="682">
        <v>0</v>
      </c>
      <c r="J10528" s="683">
        <v>0.01</v>
      </c>
      <c r="K10528" s="683">
        <v>0.01</v>
      </c>
    </row>
    <row r="10529" spans="1:11" ht="26.1" customHeight="1" x14ac:dyDescent="0.2">
      <c r="A10529" s="679" t="s">
        <v>3709</v>
      </c>
      <c r="B10529" s="680" t="s">
        <v>5824</v>
      </c>
      <c r="C10529" s="679" t="s">
        <v>24</v>
      </c>
      <c r="D10529" s="679" t="s">
        <v>5825</v>
      </c>
      <c r="E10529" s="762" t="s">
        <v>2501</v>
      </c>
      <c r="F10529" s="762"/>
      <c r="G10529" s="681" t="s">
        <v>26</v>
      </c>
      <c r="H10529" s="682">
        <v>1</v>
      </c>
      <c r="I10529" s="682">
        <v>0</v>
      </c>
      <c r="J10529" s="683">
        <v>0.89</v>
      </c>
      <c r="K10529" s="683">
        <v>0.89</v>
      </c>
    </row>
    <row r="10530" spans="1:11" ht="26.1" customHeight="1" x14ac:dyDescent="0.2">
      <c r="A10530" s="679" t="s">
        <v>3709</v>
      </c>
      <c r="B10530" s="680" t="s">
        <v>5429</v>
      </c>
      <c r="C10530" s="679" t="s">
        <v>24</v>
      </c>
      <c r="D10530" s="679" t="s">
        <v>5430</v>
      </c>
      <c r="E10530" s="762" t="s">
        <v>4371</v>
      </c>
      <c r="F10530" s="762"/>
      <c r="G10530" s="681" t="s">
        <v>26</v>
      </c>
      <c r="H10530" s="682">
        <v>1</v>
      </c>
      <c r="I10530" s="682">
        <v>0</v>
      </c>
      <c r="J10530" s="683">
        <v>0.92</v>
      </c>
      <c r="K10530" s="683">
        <v>0.92</v>
      </c>
    </row>
    <row r="10531" spans="1:11" ht="25.5" x14ac:dyDescent="0.2">
      <c r="A10531" s="684"/>
      <c r="B10531" s="684"/>
      <c r="C10531" s="684"/>
      <c r="D10531" s="684"/>
      <c r="E10531" s="684"/>
      <c r="F10531" s="684" t="s">
        <v>3723</v>
      </c>
      <c r="G10531" s="685">
        <v>26.91</v>
      </c>
      <c r="H10531" s="684" t="s">
        <v>3724</v>
      </c>
      <c r="I10531" s="685">
        <v>0</v>
      </c>
      <c r="J10531" s="684" t="s">
        <v>3725</v>
      </c>
      <c r="K10531" s="685">
        <v>26.91</v>
      </c>
    </row>
    <row r="10532" spans="1:11" ht="26.25" thickBot="1" x14ac:dyDescent="0.25">
      <c r="A10532" s="684"/>
      <c r="B10532" s="684"/>
      <c r="C10532" s="684"/>
      <c r="D10532" s="684"/>
      <c r="E10532" s="684"/>
      <c r="F10532" s="684" t="s">
        <v>3726</v>
      </c>
      <c r="G10532" s="685">
        <v>0</v>
      </c>
      <c r="H10532" s="763"/>
      <c r="I10532" s="763" t="s">
        <v>3727</v>
      </c>
      <c r="J10532" s="684"/>
      <c r="K10532" s="685">
        <v>35</v>
      </c>
    </row>
    <row r="10533" spans="1:11" ht="0.95" customHeight="1" thickTop="1" x14ac:dyDescent="0.2">
      <c r="A10533" s="688"/>
      <c r="B10533" s="688"/>
      <c r="C10533" s="688"/>
      <c r="D10533" s="688"/>
      <c r="E10533" s="688"/>
      <c r="F10533" s="688"/>
      <c r="G10533" s="688"/>
      <c r="H10533" s="688"/>
      <c r="I10533" s="688"/>
      <c r="J10533" s="688"/>
    </row>
    <row r="10534" spans="1:11" ht="18" customHeight="1" x14ac:dyDescent="0.2">
      <c r="A10534" s="18"/>
      <c r="B10534" s="19" t="s">
        <v>10</v>
      </c>
      <c r="C10534" s="18" t="s">
        <v>11</v>
      </c>
      <c r="D10534" s="18" t="s">
        <v>12</v>
      </c>
      <c r="E10534" s="764" t="s">
        <v>3702</v>
      </c>
      <c r="F10534" s="764"/>
      <c r="G10534" s="20" t="s">
        <v>13</v>
      </c>
      <c r="H10534" s="19" t="s">
        <v>14</v>
      </c>
      <c r="I10534" s="19" t="s">
        <v>3703</v>
      </c>
      <c r="J10534" s="19" t="s">
        <v>15</v>
      </c>
      <c r="K10534" s="19" t="s">
        <v>17</v>
      </c>
    </row>
    <row r="10535" spans="1:11" ht="51.95" customHeight="1" x14ac:dyDescent="0.2">
      <c r="A10535" s="23" t="s">
        <v>3704</v>
      </c>
      <c r="B10535" s="24" t="s">
        <v>4888</v>
      </c>
      <c r="C10535" s="23" t="s">
        <v>24</v>
      </c>
      <c r="D10535" s="23" t="s">
        <v>4889</v>
      </c>
      <c r="E10535" s="760" t="s">
        <v>3881</v>
      </c>
      <c r="F10535" s="760"/>
      <c r="G10535" s="25" t="s">
        <v>48</v>
      </c>
      <c r="H10535" s="673">
        <v>1</v>
      </c>
      <c r="I10535" s="26"/>
      <c r="J10535" s="26">
        <v>59.12</v>
      </c>
      <c r="K10535" s="26">
        <v>59.12</v>
      </c>
    </row>
    <row r="10536" spans="1:11" ht="26.1" customHeight="1" x14ac:dyDescent="0.2">
      <c r="A10536" s="674" t="s">
        <v>3706</v>
      </c>
      <c r="B10536" s="675" t="s">
        <v>3795</v>
      </c>
      <c r="C10536" s="674" t="s">
        <v>24</v>
      </c>
      <c r="D10536" s="674" t="s">
        <v>3796</v>
      </c>
      <c r="E10536" s="761" t="s">
        <v>3705</v>
      </c>
      <c r="F10536" s="761"/>
      <c r="G10536" s="676" t="s">
        <v>26</v>
      </c>
      <c r="H10536" s="677">
        <v>7.0999999999999994E-2</v>
      </c>
      <c r="I10536" s="677">
        <v>0</v>
      </c>
      <c r="J10536" s="678">
        <v>29.72</v>
      </c>
      <c r="K10536" s="678">
        <v>2.11</v>
      </c>
    </row>
    <row r="10537" spans="1:11" ht="26.1" customHeight="1" x14ac:dyDescent="0.2">
      <c r="A10537" s="674" t="s">
        <v>3706</v>
      </c>
      <c r="B10537" s="675" t="s">
        <v>3793</v>
      </c>
      <c r="C10537" s="674" t="s">
        <v>24</v>
      </c>
      <c r="D10537" s="674" t="s">
        <v>3794</v>
      </c>
      <c r="E10537" s="761" t="s">
        <v>3705</v>
      </c>
      <c r="F10537" s="761"/>
      <c r="G10537" s="676" t="s">
        <v>26</v>
      </c>
      <c r="H10537" s="677">
        <v>7.0999999999999994E-2</v>
      </c>
      <c r="I10537" s="677">
        <v>0</v>
      </c>
      <c r="J10537" s="678">
        <v>36.17</v>
      </c>
      <c r="K10537" s="678">
        <v>2.56</v>
      </c>
    </row>
    <row r="10538" spans="1:11" ht="39" customHeight="1" x14ac:dyDescent="0.2">
      <c r="A10538" s="679" t="s">
        <v>3709</v>
      </c>
      <c r="B10538" s="680" t="s">
        <v>4893</v>
      </c>
      <c r="C10538" s="679" t="s">
        <v>24</v>
      </c>
      <c r="D10538" s="679" t="s">
        <v>4894</v>
      </c>
      <c r="E10538" s="762" t="s">
        <v>3720</v>
      </c>
      <c r="F10538" s="762"/>
      <c r="G10538" s="681" t="s">
        <v>48</v>
      </c>
      <c r="H10538" s="682">
        <v>1.0210999999999999</v>
      </c>
      <c r="I10538" s="682">
        <v>0</v>
      </c>
      <c r="J10538" s="683">
        <v>43</v>
      </c>
      <c r="K10538" s="683">
        <v>43.9</v>
      </c>
    </row>
    <row r="10539" spans="1:11" ht="65.099999999999994" customHeight="1" x14ac:dyDescent="0.2">
      <c r="A10539" s="679" t="s">
        <v>3709</v>
      </c>
      <c r="B10539" s="680" t="s">
        <v>4891</v>
      </c>
      <c r="C10539" s="679" t="s">
        <v>24</v>
      </c>
      <c r="D10539" s="679" t="s">
        <v>4892</v>
      </c>
      <c r="E10539" s="762" t="s">
        <v>3720</v>
      </c>
      <c r="F10539" s="762"/>
      <c r="G10539" s="681" t="s">
        <v>48</v>
      </c>
      <c r="H10539" s="682">
        <v>1.0210999999999999</v>
      </c>
      <c r="I10539" s="682">
        <v>0</v>
      </c>
      <c r="J10539" s="683">
        <v>10.34</v>
      </c>
      <c r="K10539" s="683">
        <v>10.55</v>
      </c>
    </row>
    <row r="10540" spans="1:11" ht="25.5" x14ac:dyDescent="0.2">
      <c r="A10540" s="684"/>
      <c r="B10540" s="684"/>
      <c r="C10540" s="684"/>
      <c r="D10540" s="684"/>
      <c r="E10540" s="684"/>
      <c r="F10540" s="684" t="s">
        <v>3723</v>
      </c>
      <c r="G10540" s="685">
        <v>3.44</v>
      </c>
      <c r="H10540" s="684" t="s">
        <v>3724</v>
      </c>
      <c r="I10540" s="685">
        <v>0</v>
      </c>
      <c r="J10540" s="684" t="s">
        <v>3725</v>
      </c>
      <c r="K10540" s="685">
        <v>3.44</v>
      </c>
    </row>
    <row r="10541" spans="1:11" ht="26.25" thickBot="1" x14ac:dyDescent="0.25">
      <c r="A10541" s="684"/>
      <c r="B10541" s="684"/>
      <c r="C10541" s="684"/>
      <c r="D10541" s="684"/>
      <c r="E10541" s="684"/>
      <c r="F10541" s="684" t="s">
        <v>3726</v>
      </c>
      <c r="G10541" s="685">
        <v>0</v>
      </c>
      <c r="H10541" s="763"/>
      <c r="I10541" s="763" t="s">
        <v>3727</v>
      </c>
      <c r="J10541" s="684"/>
      <c r="K10541" s="685">
        <v>59.12</v>
      </c>
    </row>
    <row r="10542" spans="1:11" ht="0.95" customHeight="1" thickTop="1" x14ac:dyDescent="0.2">
      <c r="A10542" s="688"/>
      <c r="B10542" s="688"/>
      <c r="C10542" s="688"/>
      <c r="D10542" s="688"/>
      <c r="E10542" s="688"/>
      <c r="F10542" s="688"/>
      <c r="G10542" s="688"/>
      <c r="H10542" s="688"/>
      <c r="I10542" s="688"/>
      <c r="J10542" s="688"/>
    </row>
    <row r="10543" spans="1:11" ht="18" customHeight="1" x14ac:dyDescent="0.2">
      <c r="A10543" s="18"/>
      <c r="B10543" s="19" t="s">
        <v>10</v>
      </c>
      <c r="C10543" s="18" t="s">
        <v>11</v>
      </c>
      <c r="D10543" s="18" t="s">
        <v>12</v>
      </c>
      <c r="E10543" s="764" t="s">
        <v>3702</v>
      </c>
      <c r="F10543" s="764"/>
      <c r="G10543" s="20" t="s">
        <v>13</v>
      </c>
      <c r="H10543" s="19" t="s">
        <v>14</v>
      </c>
      <c r="I10543" s="19" t="s">
        <v>3703</v>
      </c>
      <c r="J10543" s="19" t="s">
        <v>15</v>
      </c>
      <c r="K10543" s="19" t="s">
        <v>17</v>
      </c>
    </row>
    <row r="10544" spans="1:11" ht="51.95" customHeight="1" x14ac:dyDescent="0.2">
      <c r="A10544" s="23" t="s">
        <v>3704</v>
      </c>
      <c r="B10544" s="24" t="s">
        <v>4878</v>
      </c>
      <c r="C10544" s="23" t="s">
        <v>24</v>
      </c>
      <c r="D10544" s="23" t="s">
        <v>4879</v>
      </c>
      <c r="E10544" s="760" t="s">
        <v>3881</v>
      </c>
      <c r="F10544" s="760"/>
      <c r="G10544" s="25" t="s">
        <v>48</v>
      </c>
      <c r="H10544" s="673">
        <v>1</v>
      </c>
      <c r="I10544" s="26"/>
      <c r="J10544" s="26">
        <v>28.73</v>
      </c>
      <c r="K10544" s="26">
        <v>28.73</v>
      </c>
    </row>
    <row r="10545" spans="1:11" ht="26.1" customHeight="1" x14ac:dyDescent="0.2">
      <c r="A10545" s="674" t="s">
        <v>3706</v>
      </c>
      <c r="B10545" s="675" t="s">
        <v>3793</v>
      </c>
      <c r="C10545" s="674" t="s">
        <v>24</v>
      </c>
      <c r="D10545" s="674" t="s">
        <v>3794</v>
      </c>
      <c r="E10545" s="761" t="s">
        <v>3705</v>
      </c>
      <c r="F10545" s="761"/>
      <c r="G10545" s="676" t="s">
        <v>26</v>
      </c>
      <c r="H10545" s="677">
        <v>5.8999999999999997E-2</v>
      </c>
      <c r="I10545" s="677">
        <v>0</v>
      </c>
      <c r="J10545" s="678">
        <v>36.17</v>
      </c>
      <c r="K10545" s="678">
        <v>2.13</v>
      </c>
    </row>
    <row r="10546" spans="1:11" ht="26.1" customHeight="1" x14ac:dyDescent="0.2">
      <c r="A10546" s="674" t="s">
        <v>3706</v>
      </c>
      <c r="B10546" s="675" t="s">
        <v>3795</v>
      </c>
      <c r="C10546" s="674" t="s">
        <v>24</v>
      </c>
      <c r="D10546" s="674" t="s">
        <v>3796</v>
      </c>
      <c r="E10546" s="761" t="s">
        <v>3705</v>
      </c>
      <c r="F10546" s="761"/>
      <c r="G10546" s="676" t="s">
        <v>26</v>
      </c>
      <c r="H10546" s="677">
        <v>5.8999999999999997E-2</v>
      </c>
      <c r="I10546" s="677">
        <v>0</v>
      </c>
      <c r="J10546" s="678">
        <v>29.72</v>
      </c>
      <c r="K10546" s="678">
        <v>1.75</v>
      </c>
    </row>
    <row r="10547" spans="1:11" ht="65.099999999999994" customHeight="1" x14ac:dyDescent="0.2">
      <c r="A10547" s="679" t="s">
        <v>3709</v>
      </c>
      <c r="B10547" s="680" t="s">
        <v>4885</v>
      </c>
      <c r="C10547" s="679" t="s">
        <v>24</v>
      </c>
      <c r="D10547" s="679" t="s">
        <v>4886</v>
      </c>
      <c r="E10547" s="762" t="s">
        <v>3720</v>
      </c>
      <c r="F10547" s="762"/>
      <c r="G10547" s="681" t="s">
        <v>48</v>
      </c>
      <c r="H10547" s="682">
        <v>1.0210999999999999</v>
      </c>
      <c r="I10547" s="682">
        <v>0</v>
      </c>
      <c r="J10547" s="683">
        <v>3.74</v>
      </c>
      <c r="K10547" s="683">
        <v>3.81</v>
      </c>
    </row>
    <row r="10548" spans="1:11" ht="39" customHeight="1" x14ac:dyDescent="0.2">
      <c r="A10548" s="679" t="s">
        <v>3709</v>
      </c>
      <c r="B10548" s="680" t="s">
        <v>4883</v>
      </c>
      <c r="C10548" s="679" t="s">
        <v>24</v>
      </c>
      <c r="D10548" s="679" t="s">
        <v>4884</v>
      </c>
      <c r="E10548" s="762" t="s">
        <v>3720</v>
      </c>
      <c r="F10548" s="762"/>
      <c r="G10548" s="681" t="s">
        <v>48</v>
      </c>
      <c r="H10548" s="682">
        <v>1.0210999999999999</v>
      </c>
      <c r="I10548" s="682">
        <v>0</v>
      </c>
      <c r="J10548" s="683">
        <v>20.61</v>
      </c>
      <c r="K10548" s="683">
        <v>21.04</v>
      </c>
    </row>
    <row r="10549" spans="1:11" ht="25.5" x14ac:dyDescent="0.2">
      <c r="A10549" s="684"/>
      <c r="B10549" s="684"/>
      <c r="C10549" s="684"/>
      <c r="D10549" s="684"/>
      <c r="E10549" s="684"/>
      <c r="F10549" s="684" t="s">
        <v>3723</v>
      </c>
      <c r="G10549" s="685">
        <v>2.86</v>
      </c>
      <c r="H10549" s="684" t="s">
        <v>3724</v>
      </c>
      <c r="I10549" s="685">
        <v>0</v>
      </c>
      <c r="J10549" s="684" t="s">
        <v>3725</v>
      </c>
      <c r="K10549" s="685">
        <v>2.86</v>
      </c>
    </row>
    <row r="10550" spans="1:11" ht="26.25" thickBot="1" x14ac:dyDescent="0.25">
      <c r="A10550" s="684"/>
      <c r="B10550" s="684"/>
      <c r="C10550" s="684"/>
      <c r="D10550" s="684"/>
      <c r="E10550" s="684"/>
      <c r="F10550" s="684" t="s">
        <v>3726</v>
      </c>
      <c r="G10550" s="685">
        <v>0</v>
      </c>
      <c r="H10550" s="763"/>
      <c r="I10550" s="763" t="s">
        <v>3727</v>
      </c>
      <c r="J10550" s="684"/>
      <c r="K10550" s="685">
        <v>28.73</v>
      </c>
    </row>
    <row r="10551" spans="1:11" ht="0.95" customHeight="1" thickTop="1" x14ac:dyDescent="0.2">
      <c r="A10551" s="688"/>
      <c r="B10551" s="688"/>
      <c r="C10551" s="688"/>
      <c r="D10551" s="688"/>
      <c r="E10551" s="688"/>
      <c r="F10551" s="688"/>
      <c r="G10551" s="688"/>
      <c r="H10551" s="688"/>
      <c r="I10551" s="688"/>
      <c r="J10551" s="688"/>
    </row>
    <row r="10552" spans="1:11" ht="18" customHeight="1" x14ac:dyDescent="0.2">
      <c r="A10552" s="18"/>
      <c r="B10552" s="19" t="s">
        <v>10</v>
      </c>
      <c r="C10552" s="18" t="s">
        <v>11</v>
      </c>
      <c r="D10552" s="18" t="s">
        <v>12</v>
      </c>
      <c r="E10552" s="764" t="s">
        <v>3702</v>
      </c>
      <c r="F10552" s="764"/>
      <c r="G10552" s="20" t="s">
        <v>13</v>
      </c>
      <c r="H10552" s="19" t="s">
        <v>14</v>
      </c>
      <c r="I10552" s="19" t="s">
        <v>3703</v>
      </c>
      <c r="J10552" s="19" t="s">
        <v>15</v>
      </c>
      <c r="K10552" s="19" t="s">
        <v>17</v>
      </c>
    </row>
    <row r="10553" spans="1:11" ht="51.95" customHeight="1" x14ac:dyDescent="0.2">
      <c r="A10553" s="23" t="s">
        <v>3704</v>
      </c>
      <c r="B10553" s="24" t="s">
        <v>4896</v>
      </c>
      <c r="C10553" s="23" t="s">
        <v>24</v>
      </c>
      <c r="D10553" s="23" t="s">
        <v>4897</v>
      </c>
      <c r="E10553" s="760" t="s">
        <v>3881</v>
      </c>
      <c r="F10553" s="760"/>
      <c r="G10553" s="25" t="s">
        <v>48</v>
      </c>
      <c r="H10553" s="673">
        <v>1</v>
      </c>
      <c r="I10553" s="26"/>
      <c r="J10553" s="26">
        <v>46.23</v>
      </c>
      <c r="K10553" s="26">
        <v>46.23</v>
      </c>
    </row>
    <row r="10554" spans="1:11" ht="26.1" customHeight="1" x14ac:dyDescent="0.2">
      <c r="A10554" s="674" t="s">
        <v>3706</v>
      </c>
      <c r="B10554" s="675" t="s">
        <v>3795</v>
      </c>
      <c r="C10554" s="674" t="s">
        <v>24</v>
      </c>
      <c r="D10554" s="674" t="s">
        <v>3796</v>
      </c>
      <c r="E10554" s="761" t="s">
        <v>3705</v>
      </c>
      <c r="F10554" s="761"/>
      <c r="G10554" s="676" t="s">
        <v>26</v>
      </c>
      <c r="H10554" s="677">
        <v>6.5000000000000002E-2</v>
      </c>
      <c r="I10554" s="677">
        <v>0</v>
      </c>
      <c r="J10554" s="678">
        <v>29.72</v>
      </c>
      <c r="K10554" s="678">
        <v>1.93</v>
      </c>
    </row>
    <row r="10555" spans="1:11" ht="26.1" customHeight="1" x14ac:dyDescent="0.2">
      <c r="A10555" s="674" t="s">
        <v>3706</v>
      </c>
      <c r="B10555" s="675" t="s">
        <v>3793</v>
      </c>
      <c r="C10555" s="674" t="s">
        <v>24</v>
      </c>
      <c r="D10555" s="674" t="s">
        <v>3794</v>
      </c>
      <c r="E10555" s="761" t="s">
        <v>3705</v>
      </c>
      <c r="F10555" s="761"/>
      <c r="G10555" s="676" t="s">
        <v>26</v>
      </c>
      <c r="H10555" s="677">
        <v>6.5000000000000002E-2</v>
      </c>
      <c r="I10555" s="677">
        <v>0</v>
      </c>
      <c r="J10555" s="678">
        <v>36.17</v>
      </c>
      <c r="K10555" s="678">
        <v>2.35</v>
      </c>
    </row>
    <row r="10556" spans="1:11" ht="65.099999999999994" customHeight="1" x14ac:dyDescent="0.2">
      <c r="A10556" s="679" t="s">
        <v>3709</v>
      </c>
      <c r="B10556" s="680" t="s">
        <v>4899</v>
      </c>
      <c r="C10556" s="679" t="s">
        <v>24</v>
      </c>
      <c r="D10556" s="679" t="s">
        <v>4900</v>
      </c>
      <c r="E10556" s="762" t="s">
        <v>3720</v>
      </c>
      <c r="F10556" s="762"/>
      <c r="G10556" s="681" t="s">
        <v>48</v>
      </c>
      <c r="H10556" s="682">
        <v>1.0210999999999999</v>
      </c>
      <c r="I10556" s="682">
        <v>0</v>
      </c>
      <c r="J10556" s="683">
        <v>9.4</v>
      </c>
      <c r="K10556" s="683">
        <v>9.59</v>
      </c>
    </row>
    <row r="10557" spans="1:11" ht="39" customHeight="1" x14ac:dyDescent="0.2">
      <c r="A10557" s="679" t="s">
        <v>3709</v>
      </c>
      <c r="B10557" s="680" t="s">
        <v>4901</v>
      </c>
      <c r="C10557" s="679" t="s">
        <v>24</v>
      </c>
      <c r="D10557" s="679" t="s">
        <v>4902</v>
      </c>
      <c r="E10557" s="762" t="s">
        <v>3720</v>
      </c>
      <c r="F10557" s="762"/>
      <c r="G10557" s="681" t="s">
        <v>48</v>
      </c>
      <c r="H10557" s="682">
        <v>1.0210999999999999</v>
      </c>
      <c r="I10557" s="682">
        <v>0</v>
      </c>
      <c r="J10557" s="683">
        <v>31.7</v>
      </c>
      <c r="K10557" s="683">
        <v>32.36</v>
      </c>
    </row>
    <row r="10558" spans="1:11" ht="25.5" x14ac:dyDescent="0.2">
      <c r="A10558" s="684"/>
      <c r="B10558" s="684"/>
      <c r="C10558" s="684"/>
      <c r="D10558" s="684"/>
      <c r="E10558" s="684"/>
      <c r="F10558" s="684" t="s">
        <v>3723</v>
      </c>
      <c r="G10558" s="685">
        <v>3.16</v>
      </c>
      <c r="H10558" s="684" t="s">
        <v>3724</v>
      </c>
      <c r="I10558" s="685">
        <v>0</v>
      </c>
      <c r="J10558" s="684" t="s">
        <v>3725</v>
      </c>
      <c r="K10558" s="685">
        <v>3.16</v>
      </c>
    </row>
    <row r="10559" spans="1:11" ht="26.25" thickBot="1" x14ac:dyDescent="0.25">
      <c r="A10559" s="684"/>
      <c r="B10559" s="684"/>
      <c r="C10559" s="684"/>
      <c r="D10559" s="684"/>
      <c r="E10559" s="684"/>
      <c r="F10559" s="684" t="s">
        <v>3726</v>
      </c>
      <c r="G10559" s="685">
        <v>0</v>
      </c>
      <c r="H10559" s="763"/>
      <c r="I10559" s="763" t="s">
        <v>3727</v>
      </c>
      <c r="J10559" s="684"/>
      <c r="K10559" s="685">
        <v>46.23</v>
      </c>
    </row>
    <row r="10560" spans="1:11" ht="0.95" customHeight="1" thickTop="1" x14ac:dyDescent="0.2">
      <c r="A10560" s="688"/>
      <c r="B10560" s="688"/>
      <c r="C10560" s="688"/>
      <c r="D10560" s="688"/>
      <c r="E10560" s="688"/>
      <c r="F10560" s="688"/>
      <c r="G10560" s="688"/>
      <c r="H10560" s="688"/>
      <c r="I10560" s="688"/>
      <c r="J10560" s="688"/>
    </row>
    <row r="10561" spans="1:11" ht="18" customHeight="1" x14ac:dyDescent="0.2">
      <c r="A10561" s="18"/>
      <c r="B10561" s="19" t="s">
        <v>10</v>
      </c>
      <c r="C10561" s="18" t="s">
        <v>11</v>
      </c>
      <c r="D10561" s="18" t="s">
        <v>12</v>
      </c>
      <c r="E10561" s="764" t="s">
        <v>3702</v>
      </c>
      <c r="F10561" s="764"/>
      <c r="G10561" s="20" t="s">
        <v>13</v>
      </c>
      <c r="H10561" s="19" t="s">
        <v>14</v>
      </c>
      <c r="I10561" s="19" t="s">
        <v>3703</v>
      </c>
      <c r="J10561" s="19" t="s">
        <v>15</v>
      </c>
      <c r="K10561" s="19" t="s">
        <v>17</v>
      </c>
    </row>
    <row r="10562" spans="1:11" ht="51.95" customHeight="1" x14ac:dyDescent="0.2">
      <c r="A10562" s="23" t="s">
        <v>3704</v>
      </c>
      <c r="B10562" s="24" t="s">
        <v>4904</v>
      </c>
      <c r="C10562" s="23" t="s">
        <v>24</v>
      </c>
      <c r="D10562" s="23" t="s">
        <v>4905</v>
      </c>
      <c r="E10562" s="760" t="s">
        <v>3881</v>
      </c>
      <c r="F10562" s="760"/>
      <c r="G10562" s="25" t="s">
        <v>48</v>
      </c>
      <c r="H10562" s="673">
        <v>1</v>
      </c>
      <c r="I10562" s="26"/>
      <c r="J10562" s="26">
        <v>72.150000000000006</v>
      </c>
      <c r="K10562" s="26">
        <v>72.150000000000006</v>
      </c>
    </row>
    <row r="10563" spans="1:11" ht="26.1" customHeight="1" x14ac:dyDescent="0.2">
      <c r="A10563" s="674" t="s">
        <v>3706</v>
      </c>
      <c r="B10563" s="675" t="s">
        <v>3795</v>
      </c>
      <c r="C10563" s="674" t="s">
        <v>24</v>
      </c>
      <c r="D10563" s="674" t="s">
        <v>3796</v>
      </c>
      <c r="E10563" s="761" t="s">
        <v>3705</v>
      </c>
      <c r="F10563" s="761"/>
      <c r="G10563" s="676" t="s">
        <v>26</v>
      </c>
      <c r="H10563" s="677">
        <v>7.4999999999999997E-2</v>
      </c>
      <c r="I10563" s="677">
        <v>0</v>
      </c>
      <c r="J10563" s="678">
        <v>29.72</v>
      </c>
      <c r="K10563" s="678">
        <v>2.2200000000000002</v>
      </c>
    </row>
    <row r="10564" spans="1:11" ht="26.1" customHeight="1" x14ac:dyDescent="0.2">
      <c r="A10564" s="674" t="s">
        <v>3706</v>
      </c>
      <c r="B10564" s="675" t="s">
        <v>3793</v>
      </c>
      <c r="C10564" s="674" t="s">
        <v>24</v>
      </c>
      <c r="D10564" s="674" t="s">
        <v>3794</v>
      </c>
      <c r="E10564" s="761" t="s">
        <v>3705</v>
      </c>
      <c r="F10564" s="761"/>
      <c r="G10564" s="676" t="s">
        <v>26</v>
      </c>
      <c r="H10564" s="677">
        <v>7.4999999999999997E-2</v>
      </c>
      <c r="I10564" s="677">
        <v>0</v>
      </c>
      <c r="J10564" s="678">
        <v>36.17</v>
      </c>
      <c r="K10564" s="678">
        <v>2.71</v>
      </c>
    </row>
    <row r="10565" spans="1:11" ht="65.099999999999994" customHeight="1" x14ac:dyDescent="0.2">
      <c r="A10565" s="679" t="s">
        <v>3709</v>
      </c>
      <c r="B10565" s="680" t="s">
        <v>4909</v>
      </c>
      <c r="C10565" s="679" t="s">
        <v>24</v>
      </c>
      <c r="D10565" s="679" t="s">
        <v>4910</v>
      </c>
      <c r="E10565" s="762" t="s">
        <v>3720</v>
      </c>
      <c r="F10565" s="762"/>
      <c r="G10565" s="681" t="s">
        <v>48</v>
      </c>
      <c r="H10565" s="682">
        <v>1.0210999999999999</v>
      </c>
      <c r="I10565" s="682">
        <v>0</v>
      </c>
      <c r="J10565" s="683">
        <v>12.35</v>
      </c>
      <c r="K10565" s="683">
        <v>12.61</v>
      </c>
    </row>
    <row r="10566" spans="1:11" ht="39" customHeight="1" x14ac:dyDescent="0.2">
      <c r="A10566" s="679" t="s">
        <v>3709</v>
      </c>
      <c r="B10566" s="680" t="s">
        <v>4907</v>
      </c>
      <c r="C10566" s="679" t="s">
        <v>24</v>
      </c>
      <c r="D10566" s="679" t="s">
        <v>4908</v>
      </c>
      <c r="E10566" s="762" t="s">
        <v>3720</v>
      </c>
      <c r="F10566" s="762"/>
      <c r="G10566" s="681" t="s">
        <v>48</v>
      </c>
      <c r="H10566" s="682">
        <v>1.0210999999999999</v>
      </c>
      <c r="I10566" s="682">
        <v>0</v>
      </c>
      <c r="J10566" s="683">
        <v>53.49</v>
      </c>
      <c r="K10566" s="683">
        <v>54.61</v>
      </c>
    </row>
    <row r="10567" spans="1:11" ht="25.5" x14ac:dyDescent="0.2">
      <c r="A10567" s="684"/>
      <c r="B10567" s="684"/>
      <c r="C10567" s="684"/>
      <c r="D10567" s="684"/>
      <c r="E10567" s="684"/>
      <c r="F10567" s="684" t="s">
        <v>3723</v>
      </c>
      <c r="G10567" s="685">
        <v>3.64</v>
      </c>
      <c r="H10567" s="684" t="s">
        <v>3724</v>
      </c>
      <c r="I10567" s="685">
        <v>0</v>
      </c>
      <c r="J10567" s="684" t="s">
        <v>3725</v>
      </c>
      <c r="K10567" s="685">
        <v>3.64</v>
      </c>
    </row>
    <row r="10568" spans="1:11" ht="26.25" thickBot="1" x14ac:dyDescent="0.25">
      <c r="A10568" s="684"/>
      <c r="B10568" s="684"/>
      <c r="C10568" s="684"/>
      <c r="D10568" s="684"/>
      <c r="E10568" s="684"/>
      <c r="F10568" s="684" t="s">
        <v>3726</v>
      </c>
      <c r="G10568" s="685">
        <v>0</v>
      </c>
      <c r="H10568" s="763"/>
      <c r="I10568" s="763" t="s">
        <v>3727</v>
      </c>
      <c r="J10568" s="684"/>
      <c r="K10568" s="685">
        <v>72.150000000000006</v>
      </c>
    </row>
    <row r="10569" spans="1:11" ht="0.95" customHeight="1" thickTop="1" x14ac:dyDescent="0.2">
      <c r="A10569" s="688"/>
      <c r="B10569" s="688"/>
      <c r="C10569" s="688"/>
      <c r="D10569" s="688"/>
      <c r="E10569" s="688"/>
      <c r="F10569" s="688"/>
      <c r="G10569" s="688"/>
      <c r="H10569" s="688"/>
      <c r="I10569" s="688"/>
      <c r="J10569" s="688"/>
    </row>
    <row r="10570" spans="1:11" ht="18" customHeight="1" x14ac:dyDescent="0.2">
      <c r="A10570" s="18"/>
      <c r="B10570" s="19" t="s">
        <v>10</v>
      </c>
      <c r="C10570" s="18" t="s">
        <v>11</v>
      </c>
      <c r="D10570" s="18" t="s">
        <v>12</v>
      </c>
      <c r="E10570" s="764" t="s">
        <v>3702</v>
      </c>
      <c r="F10570" s="764"/>
      <c r="G10570" s="20" t="s">
        <v>13</v>
      </c>
      <c r="H10570" s="19" t="s">
        <v>14</v>
      </c>
      <c r="I10570" s="19" t="s">
        <v>3703</v>
      </c>
      <c r="J10570" s="19" t="s">
        <v>15</v>
      </c>
      <c r="K10570" s="19" t="s">
        <v>17</v>
      </c>
    </row>
    <row r="10571" spans="1:11" ht="39" customHeight="1" x14ac:dyDescent="0.2">
      <c r="A10571" s="23" t="s">
        <v>3704</v>
      </c>
      <c r="B10571" s="24" t="s">
        <v>6722</v>
      </c>
      <c r="C10571" s="23" t="s">
        <v>24</v>
      </c>
      <c r="D10571" s="23" t="s">
        <v>6723</v>
      </c>
      <c r="E10571" s="760" t="s">
        <v>3881</v>
      </c>
      <c r="F10571" s="760"/>
      <c r="G10571" s="25" t="s">
        <v>48</v>
      </c>
      <c r="H10571" s="673">
        <v>1</v>
      </c>
      <c r="I10571" s="26"/>
      <c r="J10571" s="26">
        <v>29.26</v>
      </c>
      <c r="K10571" s="26">
        <v>29.26</v>
      </c>
    </row>
    <row r="10572" spans="1:11" ht="26.1" customHeight="1" x14ac:dyDescent="0.2">
      <c r="A10572" s="674" t="s">
        <v>3706</v>
      </c>
      <c r="B10572" s="675" t="s">
        <v>3793</v>
      </c>
      <c r="C10572" s="674" t="s">
        <v>24</v>
      </c>
      <c r="D10572" s="674" t="s">
        <v>3794</v>
      </c>
      <c r="E10572" s="761" t="s">
        <v>3705</v>
      </c>
      <c r="F10572" s="761"/>
      <c r="G10572" s="676" t="s">
        <v>26</v>
      </c>
      <c r="H10572" s="677">
        <v>0.38</v>
      </c>
      <c r="I10572" s="677">
        <v>0</v>
      </c>
      <c r="J10572" s="678">
        <v>36.17</v>
      </c>
      <c r="K10572" s="678">
        <v>13.74</v>
      </c>
    </row>
    <row r="10573" spans="1:11" ht="26.1" customHeight="1" x14ac:dyDescent="0.2">
      <c r="A10573" s="674" t="s">
        <v>3706</v>
      </c>
      <c r="B10573" s="675" t="s">
        <v>3795</v>
      </c>
      <c r="C10573" s="674" t="s">
        <v>24</v>
      </c>
      <c r="D10573" s="674" t="s">
        <v>3796</v>
      </c>
      <c r="E10573" s="761" t="s">
        <v>3705</v>
      </c>
      <c r="F10573" s="761"/>
      <c r="G10573" s="676" t="s">
        <v>26</v>
      </c>
      <c r="H10573" s="677">
        <v>0.38</v>
      </c>
      <c r="I10573" s="677">
        <v>0</v>
      </c>
      <c r="J10573" s="678">
        <v>29.72</v>
      </c>
      <c r="K10573" s="678">
        <v>11.29</v>
      </c>
    </row>
    <row r="10574" spans="1:11" ht="26.1" customHeight="1" x14ac:dyDescent="0.2">
      <c r="A10574" s="679" t="s">
        <v>3709</v>
      </c>
      <c r="B10574" s="680" t="s">
        <v>4912</v>
      </c>
      <c r="C10574" s="679" t="s">
        <v>24</v>
      </c>
      <c r="D10574" s="679" t="s">
        <v>4913</v>
      </c>
      <c r="E10574" s="762" t="s">
        <v>3720</v>
      </c>
      <c r="F10574" s="762"/>
      <c r="G10574" s="681" t="s">
        <v>48</v>
      </c>
      <c r="H10574" s="682">
        <v>1.0492999999999999</v>
      </c>
      <c r="I10574" s="682">
        <v>0</v>
      </c>
      <c r="J10574" s="683">
        <v>3.85</v>
      </c>
      <c r="K10574" s="683">
        <v>4.03</v>
      </c>
    </row>
    <row r="10575" spans="1:11" ht="24" customHeight="1" x14ac:dyDescent="0.2">
      <c r="A10575" s="679" t="s">
        <v>3709</v>
      </c>
      <c r="B10575" s="680" t="s">
        <v>4391</v>
      </c>
      <c r="C10575" s="679" t="s">
        <v>24</v>
      </c>
      <c r="D10575" s="679" t="s">
        <v>4392</v>
      </c>
      <c r="E10575" s="762" t="s">
        <v>3720</v>
      </c>
      <c r="F10575" s="762"/>
      <c r="G10575" s="681" t="s">
        <v>66</v>
      </c>
      <c r="H10575" s="682">
        <v>8.8599999999999998E-2</v>
      </c>
      <c r="I10575" s="682">
        <v>0</v>
      </c>
      <c r="J10575" s="683">
        <v>2.35</v>
      </c>
      <c r="K10575" s="683">
        <v>0.2</v>
      </c>
    </row>
    <row r="10576" spans="1:11" ht="25.5" x14ac:dyDescent="0.2">
      <c r="A10576" s="684"/>
      <c r="B10576" s="684"/>
      <c r="C10576" s="684"/>
      <c r="D10576" s="684"/>
      <c r="E10576" s="684"/>
      <c r="F10576" s="684" t="s">
        <v>3723</v>
      </c>
      <c r="G10576" s="685">
        <v>18.47</v>
      </c>
      <c r="H10576" s="684" t="s">
        <v>3724</v>
      </c>
      <c r="I10576" s="685">
        <v>0</v>
      </c>
      <c r="J10576" s="684" t="s">
        <v>3725</v>
      </c>
      <c r="K10576" s="685">
        <v>18.47</v>
      </c>
    </row>
    <row r="10577" spans="1:11" ht="26.25" thickBot="1" x14ac:dyDescent="0.25">
      <c r="A10577" s="684"/>
      <c r="B10577" s="684"/>
      <c r="C10577" s="684"/>
      <c r="D10577" s="684"/>
      <c r="E10577" s="684"/>
      <c r="F10577" s="684" t="s">
        <v>3726</v>
      </c>
      <c r="G10577" s="685">
        <v>0</v>
      </c>
      <c r="H10577" s="763"/>
      <c r="I10577" s="763" t="s">
        <v>3727</v>
      </c>
      <c r="J10577" s="684"/>
      <c r="K10577" s="685">
        <v>29.26</v>
      </c>
    </row>
    <row r="10578" spans="1:11" ht="0.95" customHeight="1" thickTop="1" x14ac:dyDescent="0.2">
      <c r="A10578" s="688"/>
      <c r="B10578" s="688"/>
      <c r="C10578" s="688"/>
      <c r="D10578" s="688"/>
      <c r="E10578" s="688"/>
      <c r="F10578" s="688"/>
      <c r="G10578" s="688"/>
      <c r="H10578" s="688"/>
      <c r="I10578" s="688"/>
      <c r="J10578" s="688"/>
    </row>
    <row r="10579" spans="1:11" ht="18" customHeight="1" x14ac:dyDescent="0.2">
      <c r="A10579" s="18"/>
      <c r="B10579" s="19" t="s">
        <v>10</v>
      </c>
      <c r="C10579" s="18" t="s">
        <v>11</v>
      </c>
      <c r="D10579" s="18" t="s">
        <v>12</v>
      </c>
      <c r="E10579" s="764" t="s">
        <v>3702</v>
      </c>
      <c r="F10579" s="764"/>
      <c r="G10579" s="20" t="s">
        <v>13</v>
      </c>
      <c r="H10579" s="19" t="s">
        <v>14</v>
      </c>
      <c r="I10579" s="19" t="s">
        <v>15</v>
      </c>
      <c r="J10579" s="19" t="s">
        <v>17</v>
      </c>
    </row>
    <row r="10580" spans="1:11" ht="26.1" customHeight="1" x14ac:dyDescent="0.2">
      <c r="A10580" s="23" t="s">
        <v>3704</v>
      </c>
      <c r="B10580" s="24" t="s">
        <v>6932</v>
      </c>
      <c r="C10580" s="23" t="s">
        <v>4457</v>
      </c>
      <c r="D10580" s="23" t="s">
        <v>6933</v>
      </c>
      <c r="E10580" s="760" t="s">
        <v>2423</v>
      </c>
      <c r="F10580" s="760"/>
      <c r="G10580" s="25" t="s">
        <v>6934</v>
      </c>
      <c r="H10580" s="673">
        <v>1</v>
      </c>
      <c r="I10580" s="26">
        <v>1.07</v>
      </c>
      <c r="J10580" s="26">
        <v>1.07</v>
      </c>
    </row>
    <row r="10581" spans="1:11" ht="15" customHeight="1" x14ac:dyDescent="0.2">
      <c r="A10581" s="764" t="s">
        <v>6408</v>
      </c>
      <c r="B10581" s="1148" t="s">
        <v>10</v>
      </c>
      <c r="C10581" s="764" t="s">
        <v>11</v>
      </c>
      <c r="D10581" s="764" t="s">
        <v>6409</v>
      </c>
      <c r="E10581" s="1148" t="s">
        <v>2205</v>
      </c>
      <c r="F10581" s="1149" t="s">
        <v>6410</v>
      </c>
      <c r="G10581" s="1148"/>
      <c r="H10581" s="1149" t="s">
        <v>6411</v>
      </c>
      <c r="I10581" s="1148"/>
      <c r="J10581" s="1148" t="s">
        <v>6412</v>
      </c>
    </row>
    <row r="10582" spans="1:11" ht="15" customHeight="1" x14ac:dyDescent="0.2">
      <c r="A10582" s="1148"/>
      <c r="B10582" s="1148"/>
      <c r="C10582" s="1148"/>
      <c r="D10582" s="1148"/>
      <c r="E10582" s="1148"/>
      <c r="F10582" s="19" t="s">
        <v>6413</v>
      </c>
      <c r="G10582" s="19" t="s">
        <v>6414</v>
      </c>
      <c r="H10582" s="19" t="s">
        <v>6413</v>
      </c>
      <c r="I10582" s="19" t="s">
        <v>6414</v>
      </c>
      <c r="J10582" s="1148"/>
    </row>
    <row r="10583" spans="1:11" ht="26.1" customHeight="1" x14ac:dyDescent="0.2">
      <c r="A10583" s="679" t="s">
        <v>3709</v>
      </c>
      <c r="B10583" s="680" t="s">
        <v>6415</v>
      </c>
      <c r="C10583" s="679" t="s">
        <v>4457</v>
      </c>
      <c r="D10583" s="679" t="s">
        <v>6416</v>
      </c>
      <c r="E10583" s="682">
        <v>1</v>
      </c>
      <c r="F10583" s="683">
        <v>1</v>
      </c>
      <c r="G10583" s="683">
        <v>0</v>
      </c>
      <c r="H10583" s="691">
        <v>257.00099999999998</v>
      </c>
      <c r="I10583" s="691">
        <v>77.974599999999995</v>
      </c>
      <c r="J10583" s="691">
        <v>257.00099999999998</v>
      </c>
    </row>
    <row r="10584" spans="1:11" ht="20.100000000000001" customHeight="1" x14ac:dyDescent="0.2">
      <c r="A10584" s="770"/>
      <c r="B10584" s="770"/>
      <c r="C10584" s="770"/>
      <c r="D10584" s="770"/>
      <c r="E10584" s="770"/>
      <c r="F10584" s="770" t="s">
        <v>6417</v>
      </c>
      <c r="G10584" s="770"/>
      <c r="H10584" s="770"/>
      <c r="I10584" s="770"/>
      <c r="J10584" s="31">
        <v>257.00099999999998</v>
      </c>
    </row>
    <row r="10585" spans="1:11" ht="20.100000000000001" customHeight="1" x14ac:dyDescent="0.2">
      <c r="A10585" s="770"/>
      <c r="B10585" s="770"/>
      <c r="C10585" s="770"/>
      <c r="D10585" s="770"/>
      <c r="E10585" s="770"/>
      <c r="F10585" s="770" t="s">
        <v>6423</v>
      </c>
      <c r="G10585" s="770"/>
      <c r="H10585" s="770"/>
      <c r="I10585" s="770"/>
      <c r="J10585" s="31">
        <v>257.00099999999998</v>
      </c>
    </row>
    <row r="10586" spans="1:11" ht="20.100000000000001" customHeight="1" x14ac:dyDescent="0.2">
      <c r="A10586" s="770"/>
      <c r="B10586" s="770"/>
      <c r="C10586" s="770"/>
      <c r="D10586" s="770"/>
      <c r="E10586" s="770"/>
      <c r="F10586" s="770" t="s">
        <v>6424</v>
      </c>
      <c r="G10586" s="770"/>
      <c r="H10586" s="770"/>
      <c r="I10586" s="770"/>
      <c r="J10586" s="31">
        <v>248.59</v>
      </c>
    </row>
    <row r="10587" spans="1:11" ht="20.100000000000001" customHeight="1" x14ac:dyDescent="0.2">
      <c r="A10587" s="770"/>
      <c r="B10587" s="770"/>
      <c r="C10587" s="770"/>
      <c r="D10587" s="770"/>
      <c r="E10587" s="770"/>
      <c r="F10587" s="770" t="s">
        <v>6425</v>
      </c>
      <c r="G10587" s="770"/>
      <c r="H10587" s="770"/>
      <c r="I10587" s="770"/>
      <c r="J10587" s="31">
        <v>1.0338000000000001</v>
      </c>
    </row>
    <row r="10588" spans="1:11" ht="20.100000000000001" customHeight="1" x14ac:dyDescent="0.2">
      <c r="A10588" s="770"/>
      <c r="B10588" s="770"/>
      <c r="C10588" s="770"/>
      <c r="D10588" s="770"/>
      <c r="E10588" s="770"/>
      <c r="F10588" s="770" t="s">
        <v>6426</v>
      </c>
      <c r="G10588" s="770"/>
      <c r="H10588" s="770"/>
      <c r="I10588" s="770"/>
      <c r="J10588" s="31">
        <v>3.2399999999999998E-2</v>
      </c>
    </row>
    <row r="10589" spans="1:11" ht="20.100000000000001" customHeight="1" x14ac:dyDescent="0.2">
      <c r="A10589" s="770"/>
      <c r="B10589" s="770"/>
      <c r="C10589" s="770"/>
      <c r="D10589" s="770"/>
      <c r="E10589" s="770"/>
      <c r="F10589" s="770" t="s">
        <v>6427</v>
      </c>
      <c r="G10589" s="770"/>
      <c r="H10589" s="770"/>
      <c r="I10589" s="770"/>
      <c r="J10589" s="31">
        <v>0</v>
      </c>
    </row>
    <row r="10590" spans="1:11" x14ac:dyDescent="0.2">
      <c r="A10590" s="684"/>
      <c r="B10590" s="684"/>
      <c r="C10590" s="684"/>
      <c r="D10590" s="684"/>
      <c r="E10590" s="684" t="s">
        <v>3723</v>
      </c>
      <c r="F10590" s="685">
        <v>0</v>
      </c>
      <c r="G10590" s="684" t="s">
        <v>3724</v>
      </c>
      <c r="H10590" s="685">
        <v>0</v>
      </c>
      <c r="I10590" s="684" t="s">
        <v>3725</v>
      </c>
      <c r="J10590" s="685">
        <v>0</v>
      </c>
    </row>
    <row r="10591" spans="1:11" ht="15" thickBot="1" x14ac:dyDescent="0.25">
      <c r="A10591" s="684"/>
      <c r="B10591" s="684"/>
      <c r="C10591" s="684"/>
      <c r="D10591" s="684"/>
      <c r="E10591" s="684" t="s">
        <v>3726</v>
      </c>
      <c r="F10591" s="685">
        <v>0</v>
      </c>
      <c r="G10591" s="684"/>
      <c r="H10591" s="763" t="s">
        <v>3727</v>
      </c>
      <c r="I10591" s="763"/>
      <c r="J10591" s="685">
        <v>1.07</v>
      </c>
    </row>
    <row r="10592" spans="1:11" ht="0.95" customHeight="1" thickTop="1" x14ac:dyDescent="0.2">
      <c r="A10592" s="688"/>
      <c r="B10592" s="688"/>
      <c r="C10592" s="688"/>
      <c r="D10592" s="688"/>
      <c r="E10592" s="688"/>
      <c r="F10592" s="688"/>
      <c r="G10592" s="688"/>
      <c r="H10592" s="688"/>
      <c r="I10592" s="688"/>
      <c r="J10592" s="688"/>
    </row>
    <row r="10593" spans="1:10" ht="18" customHeight="1" x14ac:dyDescent="0.2">
      <c r="A10593" s="18"/>
      <c r="B10593" s="19" t="s">
        <v>10</v>
      </c>
      <c r="C10593" s="18" t="s">
        <v>11</v>
      </c>
      <c r="D10593" s="18" t="s">
        <v>12</v>
      </c>
      <c r="E10593" s="764" t="s">
        <v>3702</v>
      </c>
      <c r="F10593" s="764"/>
      <c r="G10593" s="20" t="s">
        <v>13</v>
      </c>
      <c r="H10593" s="19" t="s">
        <v>14</v>
      </c>
      <c r="I10593" s="19" t="s">
        <v>15</v>
      </c>
      <c r="J10593" s="19" t="s">
        <v>17</v>
      </c>
    </row>
    <row r="10594" spans="1:10" ht="26.1" customHeight="1" x14ac:dyDescent="0.2">
      <c r="A10594" s="23" t="s">
        <v>3704</v>
      </c>
      <c r="B10594" s="24" t="s">
        <v>6935</v>
      </c>
      <c r="C10594" s="23" t="s">
        <v>4457</v>
      </c>
      <c r="D10594" s="23" t="s">
        <v>6936</v>
      </c>
      <c r="E10594" s="760" t="s">
        <v>2423</v>
      </c>
      <c r="F10594" s="760"/>
      <c r="G10594" s="25" t="s">
        <v>6934</v>
      </c>
      <c r="H10594" s="673">
        <v>1</v>
      </c>
      <c r="I10594" s="26">
        <v>0.85</v>
      </c>
      <c r="J10594" s="26">
        <v>0.85</v>
      </c>
    </row>
    <row r="10595" spans="1:10" ht="15" customHeight="1" x14ac:dyDescent="0.2">
      <c r="A10595" s="764" t="s">
        <v>6408</v>
      </c>
      <c r="B10595" s="1148" t="s">
        <v>10</v>
      </c>
      <c r="C10595" s="764" t="s">
        <v>11</v>
      </c>
      <c r="D10595" s="764" t="s">
        <v>6409</v>
      </c>
      <c r="E10595" s="1148" t="s">
        <v>2205</v>
      </c>
      <c r="F10595" s="1149" t="s">
        <v>6410</v>
      </c>
      <c r="G10595" s="1148"/>
      <c r="H10595" s="1149" t="s">
        <v>6411</v>
      </c>
      <c r="I10595" s="1148"/>
      <c r="J10595" s="1148" t="s">
        <v>6412</v>
      </c>
    </row>
    <row r="10596" spans="1:10" ht="15" customHeight="1" x14ac:dyDescent="0.2">
      <c r="A10596" s="1148"/>
      <c r="B10596" s="1148"/>
      <c r="C10596" s="1148"/>
      <c r="D10596" s="1148"/>
      <c r="E10596" s="1148"/>
      <c r="F10596" s="19" t="s">
        <v>6413</v>
      </c>
      <c r="G10596" s="19" t="s">
        <v>6414</v>
      </c>
      <c r="H10596" s="19" t="s">
        <v>6413</v>
      </c>
      <c r="I10596" s="19" t="s">
        <v>6414</v>
      </c>
      <c r="J10596" s="1148"/>
    </row>
    <row r="10597" spans="1:10" ht="26.1" customHeight="1" x14ac:dyDescent="0.2">
      <c r="A10597" s="679" t="s">
        <v>3709</v>
      </c>
      <c r="B10597" s="680" t="s">
        <v>6415</v>
      </c>
      <c r="C10597" s="679" t="s">
        <v>4457</v>
      </c>
      <c r="D10597" s="679" t="s">
        <v>6416</v>
      </c>
      <c r="E10597" s="682">
        <v>1</v>
      </c>
      <c r="F10597" s="683">
        <v>1</v>
      </c>
      <c r="G10597" s="683">
        <v>0</v>
      </c>
      <c r="H10597" s="691">
        <v>257.00099999999998</v>
      </c>
      <c r="I10597" s="691">
        <v>77.974599999999995</v>
      </c>
      <c r="J10597" s="691">
        <v>257.00099999999998</v>
      </c>
    </row>
    <row r="10598" spans="1:10" ht="20.100000000000001" customHeight="1" x14ac:dyDescent="0.2">
      <c r="A10598" s="770"/>
      <c r="B10598" s="770"/>
      <c r="C10598" s="770"/>
      <c r="D10598" s="770"/>
      <c r="E10598" s="770"/>
      <c r="F10598" s="770" t="s">
        <v>6417</v>
      </c>
      <c r="G10598" s="770"/>
      <c r="H10598" s="770"/>
      <c r="I10598" s="770"/>
      <c r="J10598" s="31">
        <v>257.00099999999998</v>
      </c>
    </row>
    <row r="10599" spans="1:10" ht="20.100000000000001" customHeight="1" x14ac:dyDescent="0.2">
      <c r="A10599" s="770"/>
      <c r="B10599" s="770"/>
      <c r="C10599" s="770"/>
      <c r="D10599" s="770"/>
      <c r="E10599" s="770"/>
      <c r="F10599" s="770" t="s">
        <v>6423</v>
      </c>
      <c r="G10599" s="770"/>
      <c r="H10599" s="770"/>
      <c r="I10599" s="770"/>
      <c r="J10599" s="31">
        <v>257.00099999999998</v>
      </c>
    </row>
    <row r="10600" spans="1:10" ht="20.100000000000001" customHeight="1" x14ac:dyDescent="0.2">
      <c r="A10600" s="770"/>
      <c r="B10600" s="770"/>
      <c r="C10600" s="770"/>
      <c r="D10600" s="770"/>
      <c r="E10600" s="770"/>
      <c r="F10600" s="770" t="s">
        <v>6424</v>
      </c>
      <c r="G10600" s="770"/>
      <c r="H10600" s="770"/>
      <c r="I10600" s="770"/>
      <c r="J10600" s="31">
        <v>310.73</v>
      </c>
    </row>
    <row r="10601" spans="1:10" ht="20.100000000000001" customHeight="1" x14ac:dyDescent="0.2">
      <c r="A10601" s="770"/>
      <c r="B10601" s="770"/>
      <c r="C10601" s="770"/>
      <c r="D10601" s="770"/>
      <c r="E10601" s="770"/>
      <c r="F10601" s="770" t="s">
        <v>6425</v>
      </c>
      <c r="G10601" s="770"/>
      <c r="H10601" s="770"/>
      <c r="I10601" s="770"/>
      <c r="J10601" s="31">
        <v>0.82709999999999995</v>
      </c>
    </row>
    <row r="10602" spans="1:10" ht="20.100000000000001" customHeight="1" x14ac:dyDescent="0.2">
      <c r="A10602" s="770"/>
      <c r="B10602" s="770"/>
      <c r="C10602" s="770"/>
      <c r="D10602" s="770"/>
      <c r="E10602" s="770"/>
      <c r="F10602" s="770" t="s">
        <v>6426</v>
      </c>
      <c r="G10602" s="770"/>
      <c r="H10602" s="770"/>
      <c r="I10602" s="770"/>
      <c r="J10602" s="31">
        <v>2.5999999999999999E-2</v>
      </c>
    </row>
    <row r="10603" spans="1:10" ht="20.100000000000001" customHeight="1" x14ac:dyDescent="0.2">
      <c r="A10603" s="770"/>
      <c r="B10603" s="770"/>
      <c r="C10603" s="770"/>
      <c r="D10603" s="770"/>
      <c r="E10603" s="770"/>
      <c r="F10603" s="770" t="s">
        <v>6427</v>
      </c>
      <c r="G10603" s="770"/>
      <c r="H10603" s="770"/>
      <c r="I10603" s="770"/>
      <c r="J10603" s="31">
        <v>0</v>
      </c>
    </row>
    <row r="10604" spans="1:10" x14ac:dyDescent="0.2">
      <c r="A10604" s="684"/>
      <c r="B10604" s="684"/>
      <c r="C10604" s="684"/>
      <c r="D10604" s="684"/>
      <c r="E10604" s="684" t="s">
        <v>3723</v>
      </c>
      <c r="F10604" s="685">
        <v>0</v>
      </c>
      <c r="G10604" s="684" t="s">
        <v>3724</v>
      </c>
      <c r="H10604" s="685">
        <v>0</v>
      </c>
      <c r="I10604" s="684" t="s">
        <v>3725</v>
      </c>
      <c r="J10604" s="685">
        <v>0</v>
      </c>
    </row>
    <row r="10605" spans="1:10" ht="15" thickBot="1" x14ac:dyDescent="0.25">
      <c r="A10605" s="684"/>
      <c r="B10605" s="684"/>
      <c r="C10605" s="684"/>
      <c r="D10605" s="684"/>
      <c r="E10605" s="684" t="s">
        <v>3726</v>
      </c>
      <c r="F10605" s="685">
        <v>0</v>
      </c>
      <c r="G10605" s="684"/>
      <c r="H10605" s="763" t="s">
        <v>3727</v>
      </c>
      <c r="I10605" s="763"/>
      <c r="J10605" s="685">
        <v>0.85</v>
      </c>
    </row>
    <row r="10606" spans="1:10" ht="0.95" customHeight="1" thickTop="1" x14ac:dyDescent="0.2">
      <c r="A10606" s="688"/>
      <c r="B10606" s="688"/>
      <c r="C10606" s="688"/>
      <c r="D10606" s="688"/>
      <c r="E10606" s="688"/>
      <c r="F10606" s="688"/>
      <c r="G10606" s="688"/>
      <c r="H10606" s="688"/>
      <c r="I10606" s="688"/>
      <c r="J10606" s="688"/>
    </row>
    <row r="10607" spans="1:10" ht="18" customHeight="1" x14ac:dyDescent="0.2">
      <c r="A10607" s="18"/>
      <c r="B10607" s="19" t="s">
        <v>10</v>
      </c>
      <c r="C10607" s="18" t="s">
        <v>11</v>
      </c>
      <c r="D10607" s="18" t="s">
        <v>12</v>
      </c>
      <c r="E10607" s="764" t="s">
        <v>3702</v>
      </c>
      <c r="F10607" s="764"/>
      <c r="G10607" s="20" t="s">
        <v>13</v>
      </c>
      <c r="H10607" s="19" t="s">
        <v>14</v>
      </c>
      <c r="I10607" s="19" t="s">
        <v>15</v>
      </c>
      <c r="J10607" s="19" t="s">
        <v>17</v>
      </c>
    </row>
    <row r="10608" spans="1:10" ht="26.1" customHeight="1" x14ac:dyDescent="0.2">
      <c r="A10608" s="23" t="s">
        <v>3704</v>
      </c>
      <c r="B10608" s="24" t="s">
        <v>6937</v>
      </c>
      <c r="C10608" s="23" t="s">
        <v>4457</v>
      </c>
      <c r="D10608" s="23" t="s">
        <v>6938</v>
      </c>
      <c r="E10608" s="760" t="s">
        <v>2423</v>
      </c>
      <c r="F10608" s="760"/>
      <c r="G10608" s="25" t="s">
        <v>6934</v>
      </c>
      <c r="H10608" s="673">
        <v>1</v>
      </c>
      <c r="I10608" s="26">
        <v>0.69</v>
      </c>
      <c r="J10608" s="26">
        <v>0.69</v>
      </c>
    </row>
    <row r="10609" spans="1:11" ht="15" customHeight="1" x14ac:dyDescent="0.2">
      <c r="A10609" s="764" t="s">
        <v>6408</v>
      </c>
      <c r="B10609" s="1148" t="s">
        <v>10</v>
      </c>
      <c r="C10609" s="764" t="s">
        <v>11</v>
      </c>
      <c r="D10609" s="764" t="s">
        <v>6409</v>
      </c>
      <c r="E10609" s="1148" t="s">
        <v>2205</v>
      </c>
      <c r="F10609" s="1149" t="s">
        <v>6410</v>
      </c>
      <c r="G10609" s="1148"/>
      <c r="H10609" s="1149" t="s">
        <v>6411</v>
      </c>
      <c r="I10609" s="1148"/>
      <c r="J10609" s="1148" t="s">
        <v>6412</v>
      </c>
    </row>
    <row r="10610" spans="1:11" ht="15" customHeight="1" x14ac:dyDescent="0.2">
      <c r="A10610" s="1148"/>
      <c r="B10610" s="1148"/>
      <c r="C10610" s="1148"/>
      <c r="D10610" s="1148"/>
      <c r="E10610" s="1148"/>
      <c r="F10610" s="19" t="s">
        <v>6413</v>
      </c>
      <c r="G10610" s="19" t="s">
        <v>6414</v>
      </c>
      <c r="H10610" s="19" t="s">
        <v>6413</v>
      </c>
      <c r="I10610" s="19" t="s">
        <v>6414</v>
      </c>
      <c r="J10610" s="1148"/>
    </row>
    <row r="10611" spans="1:11" ht="26.1" customHeight="1" x14ac:dyDescent="0.2">
      <c r="A10611" s="679" t="s">
        <v>3709</v>
      </c>
      <c r="B10611" s="680" t="s">
        <v>6415</v>
      </c>
      <c r="C10611" s="679" t="s">
        <v>4457</v>
      </c>
      <c r="D10611" s="679" t="s">
        <v>6416</v>
      </c>
      <c r="E10611" s="682">
        <v>1</v>
      </c>
      <c r="F10611" s="683">
        <v>1</v>
      </c>
      <c r="G10611" s="683">
        <v>0</v>
      </c>
      <c r="H10611" s="691">
        <v>257.00099999999998</v>
      </c>
      <c r="I10611" s="691">
        <v>77.974599999999995</v>
      </c>
      <c r="J10611" s="691">
        <v>257.00099999999998</v>
      </c>
    </row>
    <row r="10612" spans="1:11" ht="20.100000000000001" customHeight="1" x14ac:dyDescent="0.2">
      <c r="A10612" s="770"/>
      <c r="B10612" s="770"/>
      <c r="C10612" s="770"/>
      <c r="D10612" s="770"/>
      <c r="E10612" s="770"/>
      <c r="F10612" s="770" t="s">
        <v>6417</v>
      </c>
      <c r="G10612" s="770"/>
      <c r="H10612" s="770"/>
      <c r="I10612" s="770"/>
      <c r="J10612" s="31">
        <v>257.00099999999998</v>
      </c>
    </row>
    <row r="10613" spans="1:11" ht="20.100000000000001" customHeight="1" x14ac:dyDescent="0.2">
      <c r="A10613" s="770"/>
      <c r="B10613" s="770"/>
      <c r="C10613" s="770"/>
      <c r="D10613" s="770"/>
      <c r="E10613" s="770"/>
      <c r="F10613" s="770" t="s">
        <v>6423</v>
      </c>
      <c r="G10613" s="770"/>
      <c r="H10613" s="770"/>
      <c r="I10613" s="770"/>
      <c r="J10613" s="31">
        <v>257.00099999999998</v>
      </c>
    </row>
    <row r="10614" spans="1:11" ht="20.100000000000001" customHeight="1" x14ac:dyDescent="0.2">
      <c r="A10614" s="770"/>
      <c r="B10614" s="770"/>
      <c r="C10614" s="770"/>
      <c r="D10614" s="770"/>
      <c r="E10614" s="770"/>
      <c r="F10614" s="770" t="s">
        <v>6424</v>
      </c>
      <c r="G10614" s="770"/>
      <c r="H10614" s="770"/>
      <c r="I10614" s="770"/>
      <c r="J10614" s="31">
        <v>372.88</v>
      </c>
    </row>
    <row r="10615" spans="1:11" ht="20.100000000000001" customHeight="1" x14ac:dyDescent="0.2">
      <c r="A10615" s="770"/>
      <c r="B10615" s="770"/>
      <c r="C10615" s="770"/>
      <c r="D10615" s="770"/>
      <c r="E10615" s="770"/>
      <c r="F10615" s="770" t="s">
        <v>6425</v>
      </c>
      <c r="G10615" s="770"/>
      <c r="H10615" s="770"/>
      <c r="I10615" s="770"/>
      <c r="J10615" s="31">
        <v>0.68920000000000003</v>
      </c>
    </row>
    <row r="10616" spans="1:11" ht="20.100000000000001" customHeight="1" x14ac:dyDescent="0.2">
      <c r="A10616" s="770"/>
      <c r="B10616" s="770"/>
      <c r="C10616" s="770"/>
      <c r="D10616" s="770"/>
      <c r="E10616" s="770"/>
      <c r="F10616" s="770" t="s">
        <v>6426</v>
      </c>
      <c r="G10616" s="770"/>
      <c r="H10616" s="770"/>
      <c r="I10616" s="770"/>
      <c r="J10616" s="31">
        <v>0</v>
      </c>
    </row>
    <row r="10617" spans="1:11" ht="20.100000000000001" customHeight="1" x14ac:dyDescent="0.2">
      <c r="A10617" s="770"/>
      <c r="B10617" s="770"/>
      <c r="C10617" s="770"/>
      <c r="D10617" s="770"/>
      <c r="E10617" s="770"/>
      <c r="F10617" s="770" t="s">
        <v>6427</v>
      </c>
      <c r="G10617" s="770"/>
      <c r="H10617" s="770"/>
      <c r="I10617" s="770"/>
      <c r="J10617" s="31">
        <v>0</v>
      </c>
    </row>
    <row r="10618" spans="1:11" x14ac:dyDescent="0.2">
      <c r="A10618" s="684"/>
      <c r="B10618" s="684"/>
      <c r="C10618" s="684"/>
      <c r="D10618" s="684"/>
      <c r="E10618" s="684" t="s">
        <v>3723</v>
      </c>
      <c r="F10618" s="685">
        <v>0</v>
      </c>
      <c r="G10618" s="684" t="s">
        <v>3724</v>
      </c>
      <c r="H10618" s="685">
        <v>0</v>
      </c>
      <c r="I10618" s="684" t="s">
        <v>3725</v>
      </c>
      <c r="J10618" s="685">
        <v>0</v>
      </c>
    </row>
    <row r="10619" spans="1:11" ht="15" thickBot="1" x14ac:dyDescent="0.25">
      <c r="A10619" s="684"/>
      <c r="B10619" s="684"/>
      <c r="C10619" s="684"/>
      <c r="D10619" s="684"/>
      <c r="E10619" s="684" t="s">
        <v>3726</v>
      </c>
      <c r="F10619" s="685">
        <v>0</v>
      </c>
      <c r="G10619" s="684"/>
      <c r="H10619" s="763" t="s">
        <v>3727</v>
      </c>
      <c r="I10619" s="763"/>
      <c r="J10619" s="685">
        <v>0.69</v>
      </c>
    </row>
    <row r="10620" spans="1:11" ht="0.95" customHeight="1" thickTop="1" x14ac:dyDescent="0.2">
      <c r="A10620" s="688"/>
      <c r="B10620" s="688"/>
      <c r="C10620" s="688"/>
      <c r="D10620" s="688"/>
      <c r="E10620" s="688"/>
      <c r="F10620" s="688"/>
      <c r="G10620" s="688"/>
      <c r="H10620" s="688"/>
      <c r="I10620" s="688"/>
      <c r="J10620" s="688"/>
    </row>
    <row r="10621" spans="1:11" ht="18" customHeight="1" x14ac:dyDescent="0.2">
      <c r="A10621" s="18"/>
      <c r="B10621" s="19" t="s">
        <v>10</v>
      </c>
      <c r="C10621" s="18" t="s">
        <v>11</v>
      </c>
      <c r="D10621" s="18" t="s">
        <v>12</v>
      </c>
      <c r="E10621" s="764" t="s">
        <v>3702</v>
      </c>
      <c r="F10621" s="764"/>
      <c r="G10621" s="20" t="s">
        <v>13</v>
      </c>
      <c r="H10621" s="19" t="s">
        <v>14</v>
      </c>
      <c r="I10621" s="19" t="s">
        <v>3703</v>
      </c>
      <c r="J10621" s="19" t="s">
        <v>15</v>
      </c>
      <c r="K10621" s="19" t="s">
        <v>17</v>
      </c>
    </row>
    <row r="10622" spans="1:11" ht="26.1" customHeight="1" x14ac:dyDescent="0.2">
      <c r="A10622" s="23" t="s">
        <v>3704</v>
      </c>
      <c r="B10622" s="24" t="s">
        <v>6939</v>
      </c>
      <c r="C10622" s="23" t="s">
        <v>24</v>
      </c>
      <c r="D10622" s="23" t="s">
        <v>6940</v>
      </c>
      <c r="E10622" s="760" t="s">
        <v>3881</v>
      </c>
      <c r="F10622" s="760"/>
      <c r="G10622" s="25" t="s">
        <v>66</v>
      </c>
      <c r="H10622" s="673">
        <v>1</v>
      </c>
      <c r="I10622" s="26"/>
      <c r="J10622" s="26">
        <v>611.64</v>
      </c>
      <c r="K10622" s="26">
        <v>611.64</v>
      </c>
    </row>
    <row r="10623" spans="1:11" ht="26.1" customHeight="1" x14ac:dyDescent="0.2">
      <c r="A10623" s="674" t="s">
        <v>3706</v>
      </c>
      <c r="B10623" s="675" t="s">
        <v>3793</v>
      </c>
      <c r="C10623" s="674" t="s">
        <v>24</v>
      </c>
      <c r="D10623" s="674" t="s">
        <v>3794</v>
      </c>
      <c r="E10623" s="761" t="s">
        <v>3705</v>
      </c>
      <c r="F10623" s="761"/>
      <c r="G10623" s="676" t="s">
        <v>26</v>
      </c>
      <c r="H10623" s="677">
        <v>0.77910000000000001</v>
      </c>
      <c r="I10623" s="677">
        <v>0</v>
      </c>
      <c r="J10623" s="678">
        <v>36.17</v>
      </c>
      <c r="K10623" s="678">
        <v>28.18</v>
      </c>
    </row>
    <row r="10624" spans="1:11" ht="24" customHeight="1" x14ac:dyDescent="0.2">
      <c r="A10624" s="674" t="s">
        <v>3706</v>
      </c>
      <c r="B10624" s="675" t="s">
        <v>3754</v>
      </c>
      <c r="C10624" s="674" t="s">
        <v>24</v>
      </c>
      <c r="D10624" s="674" t="s">
        <v>3755</v>
      </c>
      <c r="E10624" s="761" t="s">
        <v>3705</v>
      </c>
      <c r="F10624" s="761"/>
      <c r="G10624" s="676" t="s">
        <v>26</v>
      </c>
      <c r="H10624" s="677">
        <v>0.43840000000000001</v>
      </c>
      <c r="I10624" s="677">
        <v>0</v>
      </c>
      <c r="J10624" s="678">
        <v>28.71</v>
      </c>
      <c r="K10624" s="678">
        <v>12.58</v>
      </c>
    </row>
    <row r="10625" spans="1:11" ht="26.1" customHeight="1" x14ac:dyDescent="0.2">
      <c r="A10625" s="679" t="s">
        <v>3709</v>
      </c>
      <c r="B10625" s="680" t="s">
        <v>5075</v>
      </c>
      <c r="C10625" s="679" t="s">
        <v>24</v>
      </c>
      <c r="D10625" s="679" t="s">
        <v>5076</v>
      </c>
      <c r="E10625" s="762" t="s">
        <v>3720</v>
      </c>
      <c r="F10625" s="762"/>
      <c r="G10625" s="681" t="s">
        <v>66</v>
      </c>
      <c r="H10625" s="682">
        <v>1</v>
      </c>
      <c r="I10625" s="682">
        <v>0</v>
      </c>
      <c r="J10625" s="683">
        <v>11.06</v>
      </c>
      <c r="K10625" s="683">
        <v>11.06</v>
      </c>
    </row>
    <row r="10626" spans="1:11" ht="39" customHeight="1" x14ac:dyDescent="0.2">
      <c r="A10626" s="679" t="s">
        <v>3709</v>
      </c>
      <c r="B10626" s="680" t="s">
        <v>5069</v>
      </c>
      <c r="C10626" s="679" t="s">
        <v>24</v>
      </c>
      <c r="D10626" s="679" t="s">
        <v>5070</v>
      </c>
      <c r="E10626" s="762" t="s">
        <v>3720</v>
      </c>
      <c r="F10626" s="762"/>
      <c r="G10626" s="681" t="s">
        <v>66</v>
      </c>
      <c r="H10626" s="682">
        <v>2</v>
      </c>
      <c r="I10626" s="682">
        <v>0</v>
      </c>
      <c r="J10626" s="683">
        <v>20.260000000000002</v>
      </c>
      <c r="K10626" s="683">
        <v>40.520000000000003</v>
      </c>
    </row>
    <row r="10627" spans="1:11" ht="24" customHeight="1" x14ac:dyDescent="0.2">
      <c r="A10627" s="679" t="s">
        <v>3709</v>
      </c>
      <c r="B10627" s="680" t="s">
        <v>5073</v>
      </c>
      <c r="C10627" s="679" t="s">
        <v>24</v>
      </c>
      <c r="D10627" s="679" t="s">
        <v>5074</v>
      </c>
      <c r="E10627" s="762" t="s">
        <v>3720</v>
      </c>
      <c r="F10627" s="762"/>
      <c r="G10627" s="681" t="s">
        <v>336</v>
      </c>
      <c r="H10627" s="682">
        <v>8.8099999999999998E-2</v>
      </c>
      <c r="I10627" s="682">
        <v>0</v>
      </c>
      <c r="J10627" s="683">
        <v>92.75</v>
      </c>
      <c r="K10627" s="683">
        <v>8.17</v>
      </c>
    </row>
    <row r="10628" spans="1:11" ht="26.1" customHeight="1" x14ac:dyDescent="0.2">
      <c r="A10628" s="679" t="s">
        <v>3709</v>
      </c>
      <c r="B10628" s="680" t="s">
        <v>6941</v>
      </c>
      <c r="C10628" s="679" t="s">
        <v>24</v>
      </c>
      <c r="D10628" s="679" t="s">
        <v>6942</v>
      </c>
      <c r="E10628" s="762" t="s">
        <v>3720</v>
      </c>
      <c r="F10628" s="762"/>
      <c r="G10628" s="681" t="s">
        <v>66</v>
      </c>
      <c r="H10628" s="682">
        <v>1</v>
      </c>
      <c r="I10628" s="682">
        <v>0</v>
      </c>
      <c r="J10628" s="683">
        <v>511.13</v>
      </c>
      <c r="K10628" s="683">
        <v>511.13</v>
      </c>
    </row>
    <row r="10629" spans="1:11" ht="25.5" x14ac:dyDescent="0.2">
      <c r="A10629" s="684"/>
      <c r="B10629" s="684"/>
      <c r="C10629" s="684"/>
      <c r="D10629" s="684"/>
      <c r="E10629" s="684"/>
      <c r="F10629" s="684" t="s">
        <v>3723</v>
      </c>
      <c r="G10629" s="685">
        <v>30</v>
      </c>
      <c r="H10629" s="684" t="s">
        <v>3724</v>
      </c>
      <c r="I10629" s="685">
        <v>0</v>
      </c>
      <c r="J10629" s="684" t="s">
        <v>3725</v>
      </c>
      <c r="K10629" s="685">
        <v>30</v>
      </c>
    </row>
    <row r="10630" spans="1:11" ht="26.25" thickBot="1" x14ac:dyDescent="0.25">
      <c r="A10630" s="684"/>
      <c r="B10630" s="684"/>
      <c r="C10630" s="684"/>
      <c r="D10630" s="684"/>
      <c r="E10630" s="684"/>
      <c r="F10630" s="684" t="s">
        <v>3726</v>
      </c>
      <c r="G10630" s="685">
        <v>0</v>
      </c>
      <c r="H10630" s="763"/>
      <c r="I10630" s="763" t="s">
        <v>3727</v>
      </c>
      <c r="J10630" s="684"/>
      <c r="K10630" s="685">
        <v>611.64</v>
      </c>
    </row>
    <row r="10631" spans="1:11" ht="0.95" customHeight="1" thickTop="1" x14ac:dyDescent="0.2">
      <c r="A10631" s="688"/>
      <c r="B10631" s="688"/>
      <c r="C10631" s="688"/>
      <c r="D10631" s="688"/>
      <c r="E10631" s="688"/>
      <c r="F10631" s="688"/>
      <c r="G10631" s="688"/>
      <c r="H10631" s="688"/>
      <c r="I10631" s="688"/>
      <c r="J10631" s="688"/>
    </row>
    <row r="10632" spans="1:11" ht="18" customHeight="1" x14ac:dyDescent="0.2">
      <c r="A10632" s="18"/>
      <c r="B10632" s="19" t="s">
        <v>10</v>
      </c>
      <c r="C10632" s="18" t="s">
        <v>11</v>
      </c>
      <c r="D10632" s="18" t="s">
        <v>12</v>
      </c>
      <c r="E10632" s="764" t="s">
        <v>3702</v>
      </c>
      <c r="F10632" s="764"/>
      <c r="G10632" s="20" t="s">
        <v>13</v>
      </c>
      <c r="H10632" s="19" t="s">
        <v>14</v>
      </c>
      <c r="I10632" s="19" t="s">
        <v>3703</v>
      </c>
      <c r="J10632" s="19" t="s">
        <v>15</v>
      </c>
      <c r="K10632" s="19" t="s">
        <v>17</v>
      </c>
    </row>
    <row r="10633" spans="1:11" ht="51.95" customHeight="1" x14ac:dyDescent="0.2">
      <c r="A10633" s="23" t="s">
        <v>3704</v>
      </c>
      <c r="B10633" s="24" t="s">
        <v>5522</v>
      </c>
      <c r="C10633" s="23" t="s">
        <v>24</v>
      </c>
      <c r="D10633" s="23" t="s">
        <v>5523</v>
      </c>
      <c r="E10633" s="760" t="s">
        <v>3881</v>
      </c>
      <c r="F10633" s="760"/>
      <c r="G10633" s="25" t="s">
        <v>66</v>
      </c>
      <c r="H10633" s="673">
        <v>1</v>
      </c>
      <c r="I10633" s="26"/>
      <c r="J10633" s="26">
        <v>686.38</v>
      </c>
      <c r="K10633" s="26">
        <v>686.38</v>
      </c>
    </row>
    <row r="10634" spans="1:11" ht="26.1" customHeight="1" x14ac:dyDescent="0.2">
      <c r="A10634" s="674" t="s">
        <v>3706</v>
      </c>
      <c r="B10634" s="675" t="s">
        <v>6939</v>
      </c>
      <c r="C10634" s="674" t="s">
        <v>24</v>
      </c>
      <c r="D10634" s="674" t="s">
        <v>6940</v>
      </c>
      <c r="E10634" s="761" t="s">
        <v>3881</v>
      </c>
      <c r="F10634" s="761"/>
      <c r="G10634" s="676" t="s">
        <v>66</v>
      </c>
      <c r="H10634" s="677">
        <v>1</v>
      </c>
      <c r="I10634" s="677">
        <v>0</v>
      </c>
      <c r="J10634" s="678">
        <v>611.64</v>
      </c>
      <c r="K10634" s="678">
        <v>611.64</v>
      </c>
    </row>
    <row r="10635" spans="1:11" ht="26.1" customHeight="1" x14ac:dyDescent="0.2">
      <c r="A10635" s="674" t="s">
        <v>3706</v>
      </c>
      <c r="B10635" s="675" t="s">
        <v>6462</v>
      </c>
      <c r="C10635" s="674" t="s">
        <v>24</v>
      </c>
      <c r="D10635" s="674" t="s">
        <v>6463</v>
      </c>
      <c r="E10635" s="761" t="s">
        <v>3881</v>
      </c>
      <c r="F10635" s="761"/>
      <c r="G10635" s="676" t="s">
        <v>66</v>
      </c>
      <c r="H10635" s="677">
        <v>1</v>
      </c>
      <c r="I10635" s="677">
        <v>0</v>
      </c>
      <c r="J10635" s="678">
        <v>74.739999999999995</v>
      </c>
      <c r="K10635" s="678">
        <v>74.739999999999995</v>
      </c>
    </row>
    <row r="10636" spans="1:11" ht="25.5" x14ac:dyDescent="0.2">
      <c r="A10636" s="684"/>
      <c r="B10636" s="684"/>
      <c r="C10636" s="684"/>
      <c r="D10636" s="684"/>
      <c r="E10636" s="684"/>
      <c r="F10636" s="684" t="s">
        <v>3723</v>
      </c>
      <c r="G10636" s="685">
        <v>35.119999999999997</v>
      </c>
      <c r="H10636" s="684" t="s">
        <v>3724</v>
      </c>
      <c r="I10636" s="685">
        <v>0</v>
      </c>
      <c r="J10636" s="684" t="s">
        <v>3725</v>
      </c>
      <c r="K10636" s="685">
        <v>35.119999999999997</v>
      </c>
    </row>
    <row r="10637" spans="1:11" ht="26.25" thickBot="1" x14ac:dyDescent="0.25">
      <c r="A10637" s="684"/>
      <c r="B10637" s="684"/>
      <c r="C10637" s="684"/>
      <c r="D10637" s="684"/>
      <c r="E10637" s="684"/>
      <c r="F10637" s="684" t="s">
        <v>3726</v>
      </c>
      <c r="G10637" s="685">
        <v>0</v>
      </c>
      <c r="H10637" s="763"/>
      <c r="I10637" s="763" t="s">
        <v>3727</v>
      </c>
      <c r="J10637" s="684"/>
      <c r="K10637" s="685">
        <v>686.38</v>
      </c>
    </row>
    <row r="10638" spans="1:11" ht="0.95" customHeight="1" thickTop="1" x14ac:dyDescent="0.2">
      <c r="A10638" s="688"/>
      <c r="B10638" s="688"/>
      <c r="C10638" s="688"/>
      <c r="D10638" s="688"/>
      <c r="E10638" s="688"/>
      <c r="F10638" s="688"/>
      <c r="G10638" s="688"/>
      <c r="H10638" s="688"/>
      <c r="I10638" s="688"/>
      <c r="J10638" s="688"/>
    </row>
    <row r="10639" spans="1:11" ht="18" customHeight="1" x14ac:dyDescent="0.2">
      <c r="A10639" s="18"/>
      <c r="B10639" s="19" t="s">
        <v>10</v>
      </c>
      <c r="C10639" s="18" t="s">
        <v>11</v>
      </c>
      <c r="D10639" s="18" t="s">
        <v>12</v>
      </c>
      <c r="E10639" s="764" t="s">
        <v>3702</v>
      </c>
      <c r="F10639" s="764"/>
      <c r="G10639" s="20" t="s">
        <v>13</v>
      </c>
      <c r="H10639" s="19" t="s">
        <v>14</v>
      </c>
      <c r="I10639" s="19" t="s">
        <v>3703</v>
      </c>
      <c r="J10639" s="19" t="s">
        <v>15</v>
      </c>
      <c r="K10639" s="19" t="s">
        <v>17</v>
      </c>
    </row>
    <row r="10640" spans="1:11" ht="39" customHeight="1" x14ac:dyDescent="0.2">
      <c r="A10640" s="23" t="s">
        <v>3704</v>
      </c>
      <c r="B10640" s="24" t="s">
        <v>4050</v>
      </c>
      <c r="C10640" s="23" t="s">
        <v>24</v>
      </c>
      <c r="D10640" s="23" t="s">
        <v>4051</v>
      </c>
      <c r="E10640" s="760" t="s">
        <v>3772</v>
      </c>
      <c r="F10640" s="760"/>
      <c r="G10640" s="25" t="s">
        <v>3776</v>
      </c>
      <c r="H10640" s="673">
        <v>1</v>
      </c>
      <c r="I10640" s="26"/>
      <c r="J10640" s="26">
        <v>0.53</v>
      </c>
      <c r="K10640" s="26">
        <v>0.53</v>
      </c>
    </row>
    <row r="10641" spans="1:11" ht="39" customHeight="1" x14ac:dyDescent="0.2">
      <c r="A10641" s="674" t="s">
        <v>3706</v>
      </c>
      <c r="B10641" s="675" t="s">
        <v>6943</v>
      </c>
      <c r="C10641" s="674" t="s">
        <v>24</v>
      </c>
      <c r="D10641" s="674" t="s">
        <v>6944</v>
      </c>
      <c r="E10641" s="761" t="s">
        <v>3772</v>
      </c>
      <c r="F10641" s="761"/>
      <c r="G10641" s="676" t="s">
        <v>26</v>
      </c>
      <c r="H10641" s="677">
        <v>1</v>
      </c>
      <c r="I10641" s="677">
        <v>0</v>
      </c>
      <c r="J10641" s="678">
        <v>0.1</v>
      </c>
      <c r="K10641" s="678">
        <v>0.1</v>
      </c>
    </row>
    <row r="10642" spans="1:11" ht="39" customHeight="1" x14ac:dyDescent="0.2">
      <c r="A10642" s="674" t="s">
        <v>3706</v>
      </c>
      <c r="B10642" s="675" t="s">
        <v>6945</v>
      </c>
      <c r="C10642" s="674" t="s">
        <v>24</v>
      </c>
      <c r="D10642" s="674" t="s">
        <v>6946</v>
      </c>
      <c r="E10642" s="761" t="s">
        <v>3772</v>
      </c>
      <c r="F10642" s="761"/>
      <c r="G10642" s="676" t="s">
        <v>26</v>
      </c>
      <c r="H10642" s="677">
        <v>1</v>
      </c>
      <c r="I10642" s="677">
        <v>0</v>
      </c>
      <c r="J10642" s="678">
        <v>0.43</v>
      </c>
      <c r="K10642" s="678">
        <v>0.43</v>
      </c>
    </row>
    <row r="10643" spans="1:11" ht="25.5" x14ac:dyDescent="0.2">
      <c r="A10643" s="684"/>
      <c r="B10643" s="684"/>
      <c r="C10643" s="684"/>
      <c r="D10643" s="684"/>
      <c r="E10643" s="684"/>
      <c r="F10643" s="684" t="s">
        <v>3723</v>
      </c>
      <c r="G10643" s="685">
        <v>0</v>
      </c>
      <c r="H10643" s="684" t="s">
        <v>3724</v>
      </c>
      <c r="I10643" s="685">
        <v>0</v>
      </c>
      <c r="J10643" s="684" t="s">
        <v>3725</v>
      </c>
      <c r="K10643" s="685">
        <v>0</v>
      </c>
    </row>
    <row r="10644" spans="1:11" ht="26.25" thickBot="1" x14ac:dyDescent="0.25">
      <c r="A10644" s="684"/>
      <c r="B10644" s="684"/>
      <c r="C10644" s="684"/>
      <c r="D10644" s="684"/>
      <c r="E10644" s="684"/>
      <c r="F10644" s="684" t="s">
        <v>3726</v>
      </c>
      <c r="G10644" s="685">
        <v>0</v>
      </c>
      <c r="H10644" s="763"/>
      <c r="I10644" s="763" t="s">
        <v>3727</v>
      </c>
      <c r="J10644" s="684"/>
      <c r="K10644" s="685">
        <v>0.53</v>
      </c>
    </row>
    <row r="10645" spans="1:11" ht="0.95" customHeight="1" thickTop="1" x14ac:dyDescent="0.2">
      <c r="A10645" s="688"/>
      <c r="B10645" s="688"/>
      <c r="C10645" s="688"/>
      <c r="D10645" s="688"/>
      <c r="E10645" s="688"/>
      <c r="F10645" s="688"/>
      <c r="G10645" s="688"/>
      <c r="H10645" s="688"/>
      <c r="I10645" s="688"/>
      <c r="J10645" s="688"/>
    </row>
    <row r="10646" spans="1:11" ht="18" customHeight="1" x14ac:dyDescent="0.2">
      <c r="A10646" s="18"/>
      <c r="B10646" s="19" t="s">
        <v>10</v>
      </c>
      <c r="C10646" s="18" t="s">
        <v>11</v>
      </c>
      <c r="D10646" s="18" t="s">
        <v>12</v>
      </c>
      <c r="E10646" s="764" t="s">
        <v>3702</v>
      </c>
      <c r="F10646" s="764"/>
      <c r="G10646" s="20" t="s">
        <v>13</v>
      </c>
      <c r="H10646" s="19" t="s">
        <v>14</v>
      </c>
      <c r="I10646" s="19" t="s">
        <v>3703</v>
      </c>
      <c r="J10646" s="19" t="s">
        <v>15</v>
      </c>
      <c r="K10646" s="19" t="s">
        <v>17</v>
      </c>
    </row>
    <row r="10647" spans="1:11" ht="39" customHeight="1" x14ac:dyDescent="0.2">
      <c r="A10647" s="23" t="s">
        <v>3704</v>
      </c>
      <c r="B10647" s="24" t="s">
        <v>4048</v>
      </c>
      <c r="C10647" s="23" t="s">
        <v>24</v>
      </c>
      <c r="D10647" s="23" t="s">
        <v>4049</v>
      </c>
      <c r="E10647" s="760" t="s">
        <v>3772</v>
      </c>
      <c r="F10647" s="760"/>
      <c r="G10647" s="25" t="s">
        <v>3773</v>
      </c>
      <c r="H10647" s="673">
        <v>1</v>
      </c>
      <c r="I10647" s="26"/>
      <c r="J10647" s="26">
        <v>1.23</v>
      </c>
      <c r="K10647" s="26">
        <v>1.23</v>
      </c>
    </row>
    <row r="10648" spans="1:11" ht="39" customHeight="1" x14ac:dyDescent="0.2">
      <c r="A10648" s="674" t="s">
        <v>3706</v>
      </c>
      <c r="B10648" s="675" t="s">
        <v>6943</v>
      </c>
      <c r="C10648" s="674" t="s">
        <v>24</v>
      </c>
      <c r="D10648" s="674" t="s">
        <v>6944</v>
      </c>
      <c r="E10648" s="761" t="s">
        <v>3772</v>
      </c>
      <c r="F10648" s="761"/>
      <c r="G10648" s="676" t="s">
        <v>26</v>
      </c>
      <c r="H10648" s="677">
        <v>1</v>
      </c>
      <c r="I10648" s="677">
        <v>0</v>
      </c>
      <c r="J10648" s="678">
        <v>0.1</v>
      </c>
      <c r="K10648" s="678">
        <v>0.1</v>
      </c>
    </row>
    <row r="10649" spans="1:11" ht="39" customHeight="1" x14ac:dyDescent="0.2">
      <c r="A10649" s="674" t="s">
        <v>3706</v>
      </c>
      <c r="B10649" s="675" t="s">
        <v>6945</v>
      </c>
      <c r="C10649" s="674" t="s">
        <v>24</v>
      </c>
      <c r="D10649" s="674" t="s">
        <v>6946</v>
      </c>
      <c r="E10649" s="761" t="s">
        <v>3772</v>
      </c>
      <c r="F10649" s="761"/>
      <c r="G10649" s="676" t="s">
        <v>26</v>
      </c>
      <c r="H10649" s="677">
        <v>1</v>
      </c>
      <c r="I10649" s="677">
        <v>0</v>
      </c>
      <c r="J10649" s="678">
        <v>0.43</v>
      </c>
      <c r="K10649" s="678">
        <v>0.43</v>
      </c>
    </row>
    <row r="10650" spans="1:11" ht="39" customHeight="1" x14ac:dyDescent="0.2">
      <c r="A10650" s="674" t="s">
        <v>3706</v>
      </c>
      <c r="B10650" s="675" t="s">
        <v>6947</v>
      </c>
      <c r="C10650" s="674" t="s">
        <v>24</v>
      </c>
      <c r="D10650" s="674" t="s">
        <v>6948</v>
      </c>
      <c r="E10650" s="761" t="s">
        <v>3772</v>
      </c>
      <c r="F10650" s="761"/>
      <c r="G10650" s="676" t="s">
        <v>26</v>
      </c>
      <c r="H10650" s="677">
        <v>1</v>
      </c>
      <c r="I10650" s="677">
        <v>0</v>
      </c>
      <c r="J10650" s="678">
        <v>0.37</v>
      </c>
      <c r="K10650" s="678">
        <v>0.37</v>
      </c>
    </row>
    <row r="10651" spans="1:11" ht="39" customHeight="1" x14ac:dyDescent="0.2">
      <c r="A10651" s="674" t="s">
        <v>3706</v>
      </c>
      <c r="B10651" s="675" t="s">
        <v>6949</v>
      </c>
      <c r="C10651" s="674" t="s">
        <v>24</v>
      </c>
      <c r="D10651" s="674" t="s">
        <v>6950</v>
      </c>
      <c r="E10651" s="761" t="s">
        <v>3772</v>
      </c>
      <c r="F10651" s="761"/>
      <c r="G10651" s="676" t="s">
        <v>26</v>
      </c>
      <c r="H10651" s="677">
        <v>1</v>
      </c>
      <c r="I10651" s="677">
        <v>0</v>
      </c>
      <c r="J10651" s="678">
        <v>0.33</v>
      </c>
      <c r="K10651" s="678">
        <v>0.33</v>
      </c>
    </row>
    <row r="10652" spans="1:11" ht="25.5" x14ac:dyDescent="0.2">
      <c r="A10652" s="684"/>
      <c r="B10652" s="684"/>
      <c r="C10652" s="684"/>
      <c r="D10652" s="684"/>
      <c r="E10652" s="684"/>
      <c r="F10652" s="684" t="s">
        <v>3723</v>
      </c>
      <c r="G10652" s="685">
        <v>0</v>
      </c>
      <c r="H10652" s="684" t="s">
        <v>3724</v>
      </c>
      <c r="I10652" s="685">
        <v>0</v>
      </c>
      <c r="J10652" s="684" t="s">
        <v>3725</v>
      </c>
      <c r="K10652" s="685">
        <v>0</v>
      </c>
    </row>
    <row r="10653" spans="1:11" ht="26.25" thickBot="1" x14ac:dyDescent="0.25">
      <c r="A10653" s="684"/>
      <c r="B10653" s="684"/>
      <c r="C10653" s="684"/>
      <c r="D10653" s="684"/>
      <c r="E10653" s="684"/>
      <c r="F10653" s="684" t="s">
        <v>3726</v>
      </c>
      <c r="G10653" s="685">
        <v>0</v>
      </c>
      <c r="H10653" s="763"/>
      <c r="I10653" s="763" t="s">
        <v>3727</v>
      </c>
      <c r="J10653" s="684"/>
      <c r="K10653" s="685">
        <v>1.23</v>
      </c>
    </row>
    <row r="10654" spans="1:11" ht="0.95" customHeight="1" thickTop="1" x14ac:dyDescent="0.2">
      <c r="A10654" s="688"/>
      <c r="B10654" s="688"/>
      <c r="C10654" s="688"/>
      <c r="D10654" s="688"/>
      <c r="E10654" s="688"/>
      <c r="F10654" s="688"/>
      <c r="G10654" s="688"/>
      <c r="H10654" s="688"/>
      <c r="I10654" s="688"/>
      <c r="J10654" s="688"/>
    </row>
    <row r="10655" spans="1:11" ht="18" customHeight="1" x14ac:dyDescent="0.2">
      <c r="A10655" s="18"/>
      <c r="B10655" s="19" t="s">
        <v>10</v>
      </c>
      <c r="C10655" s="18" t="s">
        <v>11</v>
      </c>
      <c r="D10655" s="18" t="s">
        <v>12</v>
      </c>
      <c r="E10655" s="764" t="s">
        <v>3702</v>
      </c>
      <c r="F10655" s="764"/>
      <c r="G10655" s="20" t="s">
        <v>13</v>
      </c>
      <c r="H10655" s="19" t="s">
        <v>14</v>
      </c>
      <c r="I10655" s="19" t="s">
        <v>3703</v>
      </c>
      <c r="J10655" s="19" t="s">
        <v>15</v>
      </c>
      <c r="K10655" s="19" t="s">
        <v>17</v>
      </c>
    </row>
    <row r="10656" spans="1:11" ht="39" customHeight="1" x14ac:dyDescent="0.2">
      <c r="A10656" s="23" t="s">
        <v>3704</v>
      </c>
      <c r="B10656" s="24" t="s">
        <v>6945</v>
      </c>
      <c r="C10656" s="23" t="s">
        <v>24</v>
      </c>
      <c r="D10656" s="23" t="s">
        <v>6946</v>
      </c>
      <c r="E10656" s="760" t="s">
        <v>3772</v>
      </c>
      <c r="F10656" s="760"/>
      <c r="G10656" s="25" t="s">
        <v>26</v>
      </c>
      <c r="H10656" s="673">
        <v>1</v>
      </c>
      <c r="I10656" s="26"/>
      <c r="J10656" s="26">
        <v>0.43</v>
      </c>
      <c r="K10656" s="26">
        <v>0.43</v>
      </c>
    </row>
    <row r="10657" spans="1:11" ht="26.1" customHeight="1" x14ac:dyDescent="0.2">
      <c r="A10657" s="679" t="s">
        <v>3709</v>
      </c>
      <c r="B10657" s="680" t="s">
        <v>6951</v>
      </c>
      <c r="C10657" s="679" t="s">
        <v>24</v>
      </c>
      <c r="D10657" s="679" t="s">
        <v>6952</v>
      </c>
      <c r="E10657" s="762" t="s">
        <v>2501</v>
      </c>
      <c r="F10657" s="762"/>
      <c r="G10657" s="681" t="s">
        <v>66</v>
      </c>
      <c r="H10657" s="682">
        <v>1.2799999999999999E-4</v>
      </c>
      <c r="I10657" s="682">
        <v>0</v>
      </c>
      <c r="J10657" s="683">
        <v>3390.99</v>
      </c>
      <c r="K10657" s="683">
        <v>0.43</v>
      </c>
    </row>
    <row r="10658" spans="1:11" ht="25.5" x14ac:dyDescent="0.2">
      <c r="A10658" s="684"/>
      <c r="B10658" s="684"/>
      <c r="C10658" s="684"/>
      <c r="D10658" s="684"/>
      <c r="E10658" s="684"/>
      <c r="F10658" s="684" t="s">
        <v>3723</v>
      </c>
      <c r="G10658" s="685">
        <v>0</v>
      </c>
      <c r="H10658" s="684" t="s">
        <v>3724</v>
      </c>
      <c r="I10658" s="685">
        <v>0</v>
      </c>
      <c r="J10658" s="684" t="s">
        <v>3725</v>
      </c>
      <c r="K10658" s="685">
        <v>0</v>
      </c>
    </row>
    <row r="10659" spans="1:11" ht="26.25" thickBot="1" x14ac:dyDescent="0.25">
      <c r="A10659" s="684"/>
      <c r="B10659" s="684"/>
      <c r="C10659" s="684"/>
      <c r="D10659" s="684"/>
      <c r="E10659" s="684"/>
      <c r="F10659" s="684" t="s">
        <v>3726</v>
      </c>
      <c r="G10659" s="685">
        <v>0</v>
      </c>
      <c r="H10659" s="763"/>
      <c r="I10659" s="763" t="s">
        <v>3727</v>
      </c>
      <c r="J10659" s="684"/>
      <c r="K10659" s="685">
        <v>0.43</v>
      </c>
    </row>
    <row r="10660" spans="1:11" ht="0.95" customHeight="1" thickTop="1" x14ac:dyDescent="0.2">
      <c r="A10660" s="688"/>
      <c r="B10660" s="688"/>
      <c r="C10660" s="688"/>
      <c r="D10660" s="688"/>
      <c r="E10660" s="688"/>
      <c r="F10660" s="688"/>
      <c r="G10660" s="688"/>
      <c r="H10660" s="688"/>
      <c r="I10660" s="688"/>
      <c r="J10660" s="688"/>
    </row>
    <row r="10661" spans="1:11" ht="18" customHeight="1" x14ac:dyDescent="0.2">
      <c r="A10661" s="18"/>
      <c r="B10661" s="19" t="s">
        <v>10</v>
      </c>
      <c r="C10661" s="18" t="s">
        <v>11</v>
      </c>
      <c r="D10661" s="18" t="s">
        <v>12</v>
      </c>
      <c r="E10661" s="764" t="s">
        <v>3702</v>
      </c>
      <c r="F10661" s="764"/>
      <c r="G10661" s="20" t="s">
        <v>13</v>
      </c>
      <c r="H10661" s="19" t="s">
        <v>14</v>
      </c>
      <c r="I10661" s="19" t="s">
        <v>3703</v>
      </c>
      <c r="J10661" s="19" t="s">
        <v>15</v>
      </c>
      <c r="K10661" s="19" t="s">
        <v>17</v>
      </c>
    </row>
    <row r="10662" spans="1:11" ht="39" customHeight="1" x14ac:dyDescent="0.2">
      <c r="A10662" s="23" t="s">
        <v>3704</v>
      </c>
      <c r="B10662" s="24" t="s">
        <v>6943</v>
      </c>
      <c r="C10662" s="23" t="s">
        <v>24</v>
      </c>
      <c r="D10662" s="23" t="s">
        <v>6944</v>
      </c>
      <c r="E10662" s="760" t="s">
        <v>3772</v>
      </c>
      <c r="F10662" s="760"/>
      <c r="G10662" s="25" t="s">
        <v>26</v>
      </c>
      <c r="H10662" s="673">
        <v>1</v>
      </c>
      <c r="I10662" s="26"/>
      <c r="J10662" s="26">
        <v>0.1</v>
      </c>
      <c r="K10662" s="26">
        <v>0.1</v>
      </c>
    </row>
    <row r="10663" spans="1:11" ht="26.1" customHeight="1" x14ac:dyDescent="0.2">
      <c r="A10663" s="679" t="s">
        <v>3709</v>
      </c>
      <c r="B10663" s="680" t="s">
        <v>6951</v>
      </c>
      <c r="C10663" s="679" t="s">
        <v>24</v>
      </c>
      <c r="D10663" s="679" t="s">
        <v>6952</v>
      </c>
      <c r="E10663" s="762" t="s">
        <v>2501</v>
      </c>
      <c r="F10663" s="762"/>
      <c r="G10663" s="681" t="s">
        <v>66</v>
      </c>
      <c r="H10663" s="682">
        <v>2.9600000000000001E-5</v>
      </c>
      <c r="I10663" s="682">
        <v>0</v>
      </c>
      <c r="J10663" s="683">
        <v>3390.99</v>
      </c>
      <c r="K10663" s="683">
        <v>0.1</v>
      </c>
    </row>
    <row r="10664" spans="1:11" ht="25.5" x14ac:dyDescent="0.2">
      <c r="A10664" s="684"/>
      <c r="B10664" s="684"/>
      <c r="C10664" s="684"/>
      <c r="D10664" s="684"/>
      <c r="E10664" s="684"/>
      <c r="F10664" s="684" t="s">
        <v>3723</v>
      </c>
      <c r="G10664" s="685">
        <v>0</v>
      </c>
      <c r="H10664" s="684" t="s">
        <v>3724</v>
      </c>
      <c r="I10664" s="685">
        <v>0</v>
      </c>
      <c r="J10664" s="684" t="s">
        <v>3725</v>
      </c>
      <c r="K10664" s="685">
        <v>0</v>
      </c>
    </row>
    <row r="10665" spans="1:11" ht="26.25" thickBot="1" x14ac:dyDescent="0.25">
      <c r="A10665" s="684"/>
      <c r="B10665" s="684"/>
      <c r="C10665" s="684"/>
      <c r="D10665" s="684"/>
      <c r="E10665" s="684"/>
      <c r="F10665" s="684" t="s">
        <v>3726</v>
      </c>
      <c r="G10665" s="685">
        <v>0</v>
      </c>
      <c r="H10665" s="763"/>
      <c r="I10665" s="763" t="s">
        <v>3727</v>
      </c>
      <c r="J10665" s="684"/>
      <c r="K10665" s="685">
        <v>0.1</v>
      </c>
    </row>
    <row r="10666" spans="1:11" ht="0.95" customHeight="1" thickTop="1" x14ac:dyDescent="0.2">
      <c r="A10666" s="688"/>
      <c r="B10666" s="688"/>
      <c r="C10666" s="688"/>
      <c r="D10666" s="688"/>
      <c r="E10666" s="688"/>
      <c r="F10666" s="688"/>
      <c r="G10666" s="688"/>
      <c r="H10666" s="688"/>
      <c r="I10666" s="688"/>
      <c r="J10666" s="688"/>
    </row>
    <row r="10667" spans="1:11" ht="18" customHeight="1" x14ac:dyDescent="0.2">
      <c r="A10667" s="18"/>
      <c r="B10667" s="19" t="s">
        <v>10</v>
      </c>
      <c r="C10667" s="18" t="s">
        <v>11</v>
      </c>
      <c r="D10667" s="18" t="s">
        <v>12</v>
      </c>
      <c r="E10667" s="764" t="s">
        <v>3702</v>
      </c>
      <c r="F10667" s="764"/>
      <c r="G10667" s="20" t="s">
        <v>13</v>
      </c>
      <c r="H10667" s="19" t="s">
        <v>14</v>
      </c>
      <c r="I10667" s="19" t="s">
        <v>3703</v>
      </c>
      <c r="J10667" s="19" t="s">
        <v>15</v>
      </c>
      <c r="K10667" s="19" t="s">
        <v>17</v>
      </c>
    </row>
    <row r="10668" spans="1:11" ht="39" customHeight="1" x14ac:dyDescent="0.2">
      <c r="A10668" s="23" t="s">
        <v>3704</v>
      </c>
      <c r="B10668" s="24" t="s">
        <v>6949</v>
      </c>
      <c r="C10668" s="23" t="s">
        <v>24</v>
      </c>
      <c r="D10668" s="23" t="s">
        <v>6950</v>
      </c>
      <c r="E10668" s="760" t="s">
        <v>3772</v>
      </c>
      <c r="F10668" s="760"/>
      <c r="G10668" s="25" t="s">
        <v>26</v>
      </c>
      <c r="H10668" s="673">
        <v>1</v>
      </c>
      <c r="I10668" s="26"/>
      <c r="J10668" s="26">
        <v>0.33</v>
      </c>
      <c r="K10668" s="26">
        <v>0.33</v>
      </c>
    </row>
    <row r="10669" spans="1:11" ht="26.1" customHeight="1" x14ac:dyDescent="0.2">
      <c r="A10669" s="679" t="s">
        <v>3709</v>
      </c>
      <c r="B10669" s="680" t="s">
        <v>6951</v>
      </c>
      <c r="C10669" s="679" t="s">
        <v>24</v>
      </c>
      <c r="D10669" s="679" t="s">
        <v>6952</v>
      </c>
      <c r="E10669" s="762" t="s">
        <v>2501</v>
      </c>
      <c r="F10669" s="762"/>
      <c r="G10669" s="681" t="s">
        <v>66</v>
      </c>
      <c r="H10669" s="682">
        <v>1E-4</v>
      </c>
      <c r="I10669" s="682">
        <v>0</v>
      </c>
      <c r="J10669" s="683">
        <v>3390.99</v>
      </c>
      <c r="K10669" s="683">
        <v>0.33</v>
      </c>
    </row>
    <row r="10670" spans="1:11" ht="25.5" x14ac:dyDescent="0.2">
      <c r="A10670" s="684"/>
      <c r="B10670" s="684"/>
      <c r="C10670" s="684"/>
      <c r="D10670" s="684"/>
      <c r="E10670" s="684"/>
      <c r="F10670" s="684" t="s">
        <v>3723</v>
      </c>
      <c r="G10670" s="685">
        <v>0</v>
      </c>
      <c r="H10670" s="684" t="s">
        <v>3724</v>
      </c>
      <c r="I10670" s="685">
        <v>0</v>
      </c>
      <c r="J10670" s="684" t="s">
        <v>3725</v>
      </c>
      <c r="K10670" s="685">
        <v>0</v>
      </c>
    </row>
    <row r="10671" spans="1:11" ht="26.25" thickBot="1" x14ac:dyDescent="0.25">
      <c r="A10671" s="684"/>
      <c r="B10671" s="684"/>
      <c r="C10671" s="684"/>
      <c r="D10671" s="684"/>
      <c r="E10671" s="684"/>
      <c r="F10671" s="684" t="s">
        <v>3726</v>
      </c>
      <c r="G10671" s="685">
        <v>0</v>
      </c>
      <c r="H10671" s="763"/>
      <c r="I10671" s="763" t="s">
        <v>3727</v>
      </c>
      <c r="J10671" s="684"/>
      <c r="K10671" s="685">
        <v>0.33</v>
      </c>
    </row>
    <row r="10672" spans="1:11" ht="0.95" customHeight="1" thickTop="1" x14ac:dyDescent="0.2">
      <c r="A10672" s="688"/>
      <c r="B10672" s="688"/>
      <c r="C10672" s="688"/>
      <c r="D10672" s="688"/>
      <c r="E10672" s="688"/>
      <c r="F10672" s="688"/>
      <c r="G10672" s="688"/>
      <c r="H10672" s="688"/>
      <c r="I10672" s="688"/>
      <c r="J10672" s="688"/>
    </row>
    <row r="10673" spans="1:11" ht="18" customHeight="1" x14ac:dyDescent="0.2">
      <c r="A10673" s="18"/>
      <c r="B10673" s="19" t="s">
        <v>10</v>
      </c>
      <c r="C10673" s="18" t="s">
        <v>11</v>
      </c>
      <c r="D10673" s="18" t="s">
        <v>12</v>
      </c>
      <c r="E10673" s="764" t="s">
        <v>3702</v>
      </c>
      <c r="F10673" s="764"/>
      <c r="G10673" s="20" t="s">
        <v>13</v>
      </c>
      <c r="H10673" s="19" t="s">
        <v>14</v>
      </c>
      <c r="I10673" s="19" t="s">
        <v>3703</v>
      </c>
      <c r="J10673" s="19" t="s">
        <v>15</v>
      </c>
      <c r="K10673" s="19" t="s">
        <v>17</v>
      </c>
    </row>
    <row r="10674" spans="1:11" ht="39" customHeight="1" x14ac:dyDescent="0.2">
      <c r="A10674" s="23" t="s">
        <v>3704</v>
      </c>
      <c r="B10674" s="24" t="s">
        <v>6947</v>
      </c>
      <c r="C10674" s="23" t="s">
        <v>24</v>
      </c>
      <c r="D10674" s="23" t="s">
        <v>6948</v>
      </c>
      <c r="E10674" s="760" t="s">
        <v>3772</v>
      </c>
      <c r="F10674" s="760"/>
      <c r="G10674" s="25" t="s">
        <v>26</v>
      </c>
      <c r="H10674" s="673">
        <v>1</v>
      </c>
      <c r="I10674" s="26"/>
      <c r="J10674" s="26">
        <v>0.37</v>
      </c>
      <c r="K10674" s="26">
        <v>0.37</v>
      </c>
    </row>
    <row r="10675" spans="1:11" ht="26.1" customHeight="1" x14ac:dyDescent="0.2">
      <c r="A10675" s="679" t="s">
        <v>3709</v>
      </c>
      <c r="B10675" s="680" t="s">
        <v>6048</v>
      </c>
      <c r="C10675" s="679" t="s">
        <v>24</v>
      </c>
      <c r="D10675" s="679" t="s">
        <v>6049</v>
      </c>
      <c r="E10675" s="762" t="s">
        <v>3720</v>
      </c>
      <c r="F10675" s="762"/>
      <c r="G10675" s="681" t="s">
        <v>6050</v>
      </c>
      <c r="H10675" s="682">
        <v>0.52</v>
      </c>
      <c r="I10675" s="682">
        <v>0</v>
      </c>
      <c r="J10675" s="683">
        <v>0.72</v>
      </c>
      <c r="K10675" s="683">
        <v>0.37</v>
      </c>
    </row>
    <row r="10676" spans="1:11" ht="25.5" x14ac:dyDescent="0.2">
      <c r="A10676" s="684"/>
      <c r="B10676" s="684"/>
      <c r="C10676" s="684"/>
      <c r="D10676" s="684"/>
      <c r="E10676" s="684"/>
      <c r="F10676" s="684" t="s">
        <v>3723</v>
      </c>
      <c r="G10676" s="685">
        <v>0</v>
      </c>
      <c r="H10676" s="684" t="s">
        <v>3724</v>
      </c>
      <c r="I10676" s="685">
        <v>0</v>
      </c>
      <c r="J10676" s="684" t="s">
        <v>3725</v>
      </c>
      <c r="K10676" s="685">
        <v>0</v>
      </c>
    </row>
    <row r="10677" spans="1:11" ht="26.25" thickBot="1" x14ac:dyDescent="0.25">
      <c r="A10677" s="684"/>
      <c r="B10677" s="684"/>
      <c r="C10677" s="684"/>
      <c r="D10677" s="684"/>
      <c r="E10677" s="684"/>
      <c r="F10677" s="684" t="s">
        <v>3726</v>
      </c>
      <c r="G10677" s="685">
        <v>0</v>
      </c>
      <c r="H10677" s="763"/>
      <c r="I10677" s="763" t="s">
        <v>3727</v>
      </c>
      <c r="J10677" s="684"/>
      <c r="K10677" s="685">
        <v>0.37</v>
      </c>
    </row>
    <row r="10678" spans="1:11" ht="0.95" customHeight="1" thickTop="1" x14ac:dyDescent="0.2">
      <c r="A10678" s="688"/>
      <c r="B10678" s="688"/>
      <c r="C10678" s="688"/>
      <c r="D10678" s="688"/>
      <c r="E10678" s="688"/>
      <c r="F10678" s="688"/>
      <c r="G10678" s="688"/>
      <c r="H10678" s="688"/>
      <c r="I10678" s="688"/>
      <c r="J10678" s="688"/>
    </row>
    <row r="10679" spans="1:11" ht="18" customHeight="1" x14ac:dyDescent="0.2">
      <c r="A10679" s="18"/>
      <c r="B10679" s="19" t="s">
        <v>10</v>
      </c>
      <c r="C10679" s="18" t="s">
        <v>11</v>
      </c>
      <c r="D10679" s="18" t="s">
        <v>12</v>
      </c>
      <c r="E10679" s="764" t="s">
        <v>3702</v>
      </c>
      <c r="F10679" s="764"/>
      <c r="G10679" s="20" t="s">
        <v>13</v>
      </c>
      <c r="H10679" s="19" t="s">
        <v>14</v>
      </c>
      <c r="I10679" s="19" t="s">
        <v>3703</v>
      </c>
      <c r="J10679" s="19" t="s">
        <v>15</v>
      </c>
      <c r="K10679" s="19" t="s">
        <v>17</v>
      </c>
    </row>
    <row r="10680" spans="1:11" ht="24" customHeight="1" x14ac:dyDescent="0.2">
      <c r="A10680" s="23" t="s">
        <v>3704</v>
      </c>
      <c r="B10680" s="24" t="s">
        <v>3851</v>
      </c>
      <c r="C10680" s="23" t="s">
        <v>24</v>
      </c>
      <c r="D10680" s="23" t="s">
        <v>3852</v>
      </c>
      <c r="E10680" s="760" t="s">
        <v>3705</v>
      </c>
      <c r="F10680" s="760"/>
      <c r="G10680" s="25" t="s">
        <v>26</v>
      </c>
      <c r="H10680" s="673">
        <v>1</v>
      </c>
      <c r="I10680" s="26"/>
      <c r="J10680" s="26">
        <v>37.15</v>
      </c>
      <c r="K10680" s="26">
        <v>37.15</v>
      </c>
    </row>
    <row r="10681" spans="1:11" ht="26.1" customHeight="1" x14ac:dyDescent="0.2">
      <c r="A10681" s="674" t="s">
        <v>3706</v>
      </c>
      <c r="B10681" s="675" t="s">
        <v>6401</v>
      </c>
      <c r="C10681" s="674" t="s">
        <v>24</v>
      </c>
      <c r="D10681" s="674" t="s">
        <v>6402</v>
      </c>
      <c r="E10681" s="761" t="s">
        <v>3705</v>
      </c>
      <c r="F10681" s="761"/>
      <c r="G10681" s="676" t="s">
        <v>26</v>
      </c>
      <c r="H10681" s="677">
        <v>1</v>
      </c>
      <c r="I10681" s="677">
        <v>0</v>
      </c>
      <c r="J10681" s="678">
        <v>0.4</v>
      </c>
      <c r="K10681" s="678">
        <v>0.4</v>
      </c>
    </row>
    <row r="10682" spans="1:11" ht="26.1" customHeight="1" x14ac:dyDescent="0.2">
      <c r="A10682" s="679" t="s">
        <v>3709</v>
      </c>
      <c r="B10682" s="680" t="s">
        <v>5433</v>
      </c>
      <c r="C10682" s="679" t="s">
        <v>24</v>
      </c>
      <c r="D10682" s="679" t="s">
        <v>5434</v>
      </c>
      <c r="E10682" s="762" t="s">
        <v>3720</v>
      </c>
      <c r="F10682" s="762"/>
      <c r="G10682" s="681" t="s">
        <v>26</v>
      </c>
      <c r="H10682" s="682">
        <v>1</v>
      </c>
      <c r="I10682" s="682">
        <v>0</v>
      </c>
      <c r="J10682" s="683">
        <v>4.76</v>
      </c>
      <c r="K10682" s="683">
        <v>4.76</v>
      </c>
    </row>
    <row r="10683" spans="1:11" ht="26.1" customHeight="1" x14ac:dyDescent="0.2">
      <c r="A10683" s="679" t="s">
        <v>3709</v>
      </c>
      <c r="B10683" s="680" t="s">
        <v>5429</v>
      </c>
      <c r="C10683" s="679" t="s">
        <v>24</v>
      </c>
      <c r="D10683" s="679" t="s">
        <v>5430</v>
      </c>
      <c r="E10683" s="762" t="s">
        <v>4371</v>
      </c>
      <c r="F10683" s="762"/>
      <c r="G10683" s="681" t="s">
        <v>26</v>
      </c>
      <c r="H10683" s="682">
        <v>1</v>
      </c>
      <c r="I10683" s="682">
        <v>0</v>
      </c>
      <c r="J10683" s="683">
        <v>0.92</v>
      </c>
      <c r="K10683" s="683">
        <v>0.92</v>
      </c>
    </row>
    <row r="10684" spans="1:11" ht="24" customHeight="1" x14ac:dyDescent="0.2">
      <c r="A10684" s="679" t="s">
        <v>3709</v>
      </c>
      <c r="B10684" s="680" t="s">
        <v>6403</v>
      </c>
      <c r="C10684" s="679" t="s">
        <v>24</v>
      </c>
      <c r="D10684" s="679" t="s">
        <v>6404</v>
      </c>
      <c r="E10684" s="762" t="s">
        <v>3715</v>
      </c>
      <c r="F10684" s="762"/>
      <c r="G10684" s="681" t="s">
        <v>26</v>
      </c>
      <c r="H10684" s="682">
        <v>1</v>
      </c>
      <c r="I10684" s="682">
        <v>0</v>
      </c>
      <c r="J10684" s="683">
        <v>27.47</v>
      </c>
      <c r="K10684" s="683">
        <v>27.47</v>
      </c>
    </row>
    <row r="10685" spans="1:11" ht="26.1" customHeight="1" x14ac:dyDescent="0.2">
      <c r="A10685" s="679" t="s">
        <v>3709</v>
      </c>
      <c r="B10685" s="680" t="s">
        <v>3718</v>
      </c>
      <c r="C10685" s="679" t="s">
        <v>24</v>
      </c>
      <c r="D10685" s="679" t="s">
        <v>3719</v>
      </c>
      <c r="E10685" s="762" t="s">
        <v>3720</v>
      </c>
      <c r="F10685" s="762"/>
      <c r="G10685" s="681" t="s">
        <v>26</v>
      </c>
      <c r="H10685" s="682">
        <v>1</v>
      </c>
      <c r="I10685" s="682">
        <v>0</v>
      </c>
      <c r="J10685" s="683">
        <v>1.43</v>
      </c>
      <c r="K10685" s="683">
        <v>1.43</v>
      </c>
    </row>
    <row r="10686" spans="1:11" ht="26.1" customHeight="1" x14ac:dyDescent="0.2">
      <c r="A10686" s="679" t="s">
        <v>3709</v>
      </c>
      <c r="B10686" s="680" t="s">
        <v>5812</v>
      </c>
      <c r="C10686" s="679" t="s">
        <v>24</v>
      </c>
      <c r="D10686" s="679" t="s">
        <v>5813</v>
      </c>
      <c r="E10686" s="762" t="s">
        <v>2501</v>
      </c>
      <c r="F10686" s="762"/>
      <c r="G10686" s="681" t="s">
        <v>26</v>
      </c>
      <c r="H10686" s="682">
        <v>1</v>
      </c>
      <c r="I10686" s="682">
        <v>0</v>
      </c>
      <c r="J10686" s="683">
        <v>0.78</v>
      </c>
      <c r="K10686" s="683">
        <v>0.78</v>
      </c>
    </row>
    <row r="10687" spans="1:11" ht="26.1" customHeight="1" x14ac:dyDescent="0.2">
      <c r="A10687" s="679" t="s">
        <v>3709</v>
      </c>
      <c r="B10687" s="680" t="s">
        <v>5810</v>
      </c>
      <c r="C10687" s="679" t="s">
        <v>24</v>
      </c>
      <c r="D10687" s="679" t="s">
        <v>5811</v>
      </c>
      <c r="E10687" s="762" t="s">
        <v>2501</v>
      </c>
      <c r="F10687" s="762"/>
      <c r="G10687" s="681" t="s">
        <v>26</v>
      </c>
      <c r="H10687" s="682">
        <v>1</v>
      </c>
      <c r="I10687" s="682">
        <v>0</v>
      </c>
      <c r="J10687" s="683">
        <v>1.31</v>
      </c>
      <c r="K10687" s="683">
        <v>1.31</v>
      </c>
    </row>
    <row r="10688" spans="1:11" ht="26.1" customHeight="1" x14ac:dyDescent="0.2">
      <c r="A10688" s="679" t="s">
        <v>3709</v>
      </c>
      <c r="B10688" s="680" t="s">
        <v>3710</v>
      </c>
      <c r="C10688" s="679" t="s">
        <v>24</v>
      </c>
      <c r="D10688" s="679" t="s">
        <v>3711</v>
      </c>
      <c r="E10688" s="762" t="s">
        <v>3712</v>
      </c>
      <c r="F10688" s="762"/>
      <c r="G10688" s="681" t="s">
        <v>26</v>
      </c>
      <c r="H10688" s="682">
        <v>1</v>
      </c>
      <c r="I10688" s="682">
        <v>0</v>
      </c>
      <c r="J10688" s="683">
        <v>0.08</v>
      </c>
      <c r="K10688" s="683">
        <v>0.08</v>
      </c>
    </row>
    <row r="10689" spans="1:11" ht="25.5" x14ac:dyDescent="0.2">
      <c r="A10689" s="684"/>
      <c r="B10689" s="684"/>
      <c r="C10689" s="684"/>
      <c r="D10689" s="684"/>
      <c r="E10689" s="684"/>
      <c r="F10689" s="684" t="s">
        <v>3723</v>
      </c>
      <c r="G10689" s="685">
        <v>27.87</v>
      </c>
      <c r="H10689" s="684" t="s">
        <v>3724</v>
      </c>
      <c r="I10689" s="685">
        <v>0</v>
      </c>
      <c r="J10689" s="684" t="s">
        <v>3725</v>
      </c>
      <c r="K10689" s="685">
        <v>27.87</v>
      </c>
    </row>
    <row r="10690" spans="1:11" ht="26.25" thickBot="1" x14ac:dyDescent="0.25">
      <c r="A10690" s="684"/>
      <c r="B10690" s="684"/>
      <c r="C10690" s="684"/>
      <c r="D10690" s="684"/>
      <c r="E10690" s="684"/>
      <c r="F10690" s="684" t="s">
        <v>3726</v>
      </c>
      <c r="G10690" s="685">
        <v>0</v>
      </c>
      <c r="H10690" s="763"/>
      <c r="I10690" s="763" t="s">
        <v>3727</v>
      </c>
      <c r="J10690" s="684"/>
      <c r="K10690" s="685">
        <v>37.15</v>
      </c>
    </row>
    <row r="10691" spans="1:11" ht="0.95" customHeight="1" thickTop="1" x14ac:dyDescent="0.2">
      <c r="A10691" s="688"/>
      <c r="B10691" s="688"/>
      <c r="C10691" s="688"/>
      <c r="D10691" s="688"/>
      <c r="E10691" s="688"/>
      <c r="F10691" s="688"/>
      <c r="G10691" s="688"/>
      <c r="H10691" s="688"/>
      <c r="I10691" s="688"/>
      <c r="J10691" s="688"/>
    </row>
    <row r="10692" spans="1:11" x14ac:dyDescent="0.2">
      <c r="A10692" s="32"/>
      <c r="B10692" s="32"/>
      <c r="C10692" s="32"/>
      <c r="D10692" s="32"/>
      <c r="E10692" s="32"/>
      <c r="F10692" s="32"/>
      <c r="G10692" s="32"/>
      <c r="H10692" s="32"/>
      <c r="I10692" s="32"/>
      <c r="J10692" s="32"/>
    </row>
    <row r="10693" spans="1:11" x14ac:dyDescent="0.2">
      <c r="A10693" s="770"/>
      <c r="B10693" s="770"/>
      <c r="C10693" s="770"/>
      <c r="D10693" s="33"/>
      <c r="E10693" s="31"/>
      <c r="F10693" s="759" t="s">
        <v>5712</v>
      </c>
      <c r="G10693" s="770"/>
      <c r="H10693" s="771">
        <v>4077944.15</v>
      </c>
      <c r="I10693" s="770"/>
      <c r="J10693" s="770"/>
    </row>
    <row r="10694" spans="1:11" x14ac:dyDescent="0.2">
      <c r="A10694" s="770"/>
      <c r="B10694" s="770"/>
      <c r="C10694" s="770"/>
      <c r="D10694" s="33"/>
      <c r="E10694" s="31"/>
      <c r="F10694" s="759" t="s">
        <v>2006</v>
      </c>
      <c r="G10694" s="770"/>
      <c r="H10694" s="771">
        <v>0</v>
      </c>
      <c r="I10694" s="770"/>
      <c r="J10694" s="770"/>
    </row>
    <row r="10695" spans="1:11" x14ac:dyDescent="0.2">
      <c r="A10695" s="770"/>
      <c r="B10695" s="770"/>
      <c r="C10695" s="770"/>
      <c r="D10695" s="33"/>
      <c r="E10695" s="31"/>
      <c r="F10695" s="759" t="s">
        <v>5713</v>
      </c>
      <c r="G10695" s="770"/>
      <c r="H10695" s="771">
        <v>4077944.15</v>
      </c>
      <c r="I10695" s="770"/>
      <c r="J10695" s="770"/>
    </row>
    <row r="10696" spans="1:11" ht="60" customHeight="1" x14ac:dyDescent="0.2">
      <c r="A10696" s="34"/>
      <c r="B10696" s="34"/>
      <c r="C10696" s="34"/>
      <c r="D10696" s="34"/>
      <c r="E10696" s="34"/>
      <c r="F10696" s="34"/>
      <c r="G10696" s="34"/>
      <c r="H10696" s="34"/>
      <c r="I10696" s="34"/>
      <c r="J10696" s="34"/>
    </row>
    <row r="10697" spans="1:11" ht="69.95" customHeight="1" x14ac:dyDescent="0.2">
      <c r="A10697" s="769" t="s">
        <v>2007</v>
      </c>
      <c r="B10697" s="769"/>
      <c r="C10697" s="769"/>
      <c r="D10697" s="769"/>
      <c r="E10697" s="769"/>
      <c r="F10697" s="769"/>
      <c r="G10697" s="769"/>
      <c r="H10697" s="769"/>
      <c r="I10697" s="769"/>
      <c r="J10697" s="769"/>
      <c r="K10697" s="769"/>
    </row>
  </sheetData>
  <mergeCells count="8568">
    <mergeCell ref="A10695:C10695"/>
    <mergeCell ref="F10695:G10695"/>
    <mergeCell ref="H10695:J10695"/>
    <mergeCell ref="A10697:K10697"/>
    <mergeCell ref="A10693:C10693"/>
    <mergeCell ref="F10693:G10693"/>
    <mergeCell ref="H10693:J10693"/>
    <mergeCell ref="A10694:C10694"/>
    <mergeCell ref="F10694:G10694"/>
    <mergeCell ref="H10694:J10694"/>
    <mergeCell ref="E10684:F10684"/>
    <mergeCell ref="E10685:F10685"/>
    <mergeCell ref="E10686:F10686"/>
    <mergeCell ref="E10687:F10687"/>
    <mergeCell ref="E10688:F10688"/>
    <mergeCell ref="H10690:I10690"/>
    <mergeCell ref="H10677:I10677"/>
    <mergeCell ref="E10679:F10679"/>
    <mergeCell ref="E10680:F10680"/>
    <mergeCell ref="E10681:F10681"/>
    <mergeCell ref="E10682:F10682"/>
    <mergeCell ref="E10683:F10683"/>
    <mergeCell ref="E10668:F10668"/>
    <mergeCell ref="E10669:F10669"/>
    <mergeCell ref="H10671:I10671"/>
    <mergeCell ref="E10673:F10673"/>
    <mergeCell ref="E10674:F10674"/>
    <mergeCell ref="E10675:F10675"/>
    <mergeCell ref="H10659:I10659"/>
    <mergeCell ref="E10661:F10661"/>
    <mergeCell ref="E10662:F10662"/>
    <mergeCell ref="E10663:F10663"/>
    <mergeCell ref="H10665:I10665"/>
    <mergeCell ref="E10667:F10667"/>
    <mergeCell ref="E10650:F10650"/>
    <mergeCell ref="E10651:F10651"/>
    <mergeCell ref="H10653:I10653"/>
    <mergeCell ref="E10655:F10655"/>
    <mergeCell ref="E10656:F10656"/>
    <mergeCell ref="E10657:F10657"/>
    <mergeCell ref="E10642:F10642"/>
    <mergeCell ref="H10644:I10644"/>
    <mergeCell ref="E10646:F10646"/>
    <mergeCell ref="E10647:F10647"/>
    <mergeCell ref="E10648:F10648"/>
    <mergeCell ref="E10649:F10649"/>
    <mergeCell ref="E10634:F10634"/>
    <mergeCell ref="E10635:F10635"/>
    <mergeCell ref="H10637:I10637"/>
    <mergeCell ref="E10639:F10639"/>
    <mergeCell ref="E10640:F10640"/>
    <mergeCell ref="E10641:F10641"/>
    <mergeCell ref="E10626:F10626"/>
    <mergeCell ref="E10627:F10627"/>
    <mergeCell ref="E10628:F10628"/>
    <mergeCell ref="H10630:I10630"/>
    <mergeCell ref="E10632:F10632"/>
    <mergeCell ref="E10633:F10633"/>
    <mergeCell ref="H10619:I10619"/>
    <mergeCell ref="E10621:F10621"/>
    <mergeCell ref="E10622:F10622"/>
    <mergeCell ref="E10623:F10623"/>
    <mergeCell ref="E10624:F10624"/>
    <mergeCell ref="E10625:F10625"/>
    <mergeCell ref="A10615:E10615"/>
    <mergeCell ref="F10615:I10615"/>
    <mergeCell ref="A10616:E10616"/>
    <mergeCell ref="F10616:I10616"/>
    <mergeCell ref="A10617:E10617"/>
    <mergeCell ref="F10617:I10617"/>
    <mergeCell ref="J10609:J10610"/>
    <mergeCell ref="A10612:E10612"/>
    <mergeCell ref="F10612:I10612"/>
    <mergeCell ref="A10613:E10613"/>
    <mergeCell ref="F10613:I10613"/>
    <mergeCell ref="A10614:E10614"/>
    <mergeCell ref="F10614:I10614"/>
    <mergeCell ref="H10605:I10605"/>
    <mergeCell ref="E10607:F10607"/>
    <mergeCell ref="E10608:F10608"/>
    <mergeCell ref="A10609:A10610"/>
    <mergeCell ref="B10609:B10610"/>
    <mergeCell ref="C10609:C10610"/>
    <mergeCell ref="D10609:D10610"/>
    <mergeCell ref="E10609:E10610"/>
    <mergeCell ref="F10609:G10609"/>
    <mergeCell ref="H10609:I10609"/>
    <mergeCell ref="A10601:E10601"/>
    <mergeCell ref="F10601:I10601"/>
    <mergeCell ref="A10602:E10602"/>
    <mergeCell ref="F10602:I10602"/>
    <mergeCell ref="A10603:E10603"/>
    <mergeCell ref="F10603:I10603"/>
    <mergeCell ref="J10595:J10596"/>
    <mergeCell ref="A10598:E10598"/>
    <mergeCell ref="F10598:I10598"/>
    <mergeCell ref="A10599:E10599"/>
    <mergeCell ref="F10599:I10599"/>
    <mergeCell ref="A10600:E10600"/>
    <mergeCell ref="F10600:I10600"/>
    <mergeCell ref="H10591:I10591"/>
    <mergeCell ref="E10593:F10593"/>
    <mergeCell ref="E10594:F10594"/>
    <mergeCell ref="A10595:A10596"/>
    <mergeCell ref="B10595:B10596"/>
    <mergeCell ref="C10595:C10596"/>
    <mergeCell ref="D10595:D10596"/>
    <mergeCell ref="E10595:E10596"/>
    <mergeCell ref="F10595:G10595"/>
    <mergeCell ref="H10595:I10595"/>
    <mergeCell ref="A10587:E10587"/>
    <mergeCell ref="F10587:I10587"/>
    <mergeCell ref="A10588:E10588"/>
    <mergeCell ref="F10588:I10588"/>
    <mergeCell ref="A10589:E10589"/>
    <mergeCell ref="F10589:I10589"/>
    <mergeCell ref="J10581:J10582"/>
    <mergeCell ref="A10584:E10584"/>
    <mergeCell ref="F10584:I10584"/>
    <mergeCell ref="A10585:E10585"/>
    <mergeCell ref="F10585:I10585"/>
    <mergeCell ref="A10586:E10586"/>
    <mergeCell ref="F10586:I10586"/>
    <mergeCell ref="H10577:I10577"/>
    <mergeCell ref="E10579:F10579"/>
    <mergeCell ref="E10580:F10580"/>
    <mergeCell ref="A10581:A10582"/>
    <mergeCell ref="B10581:B10582"/>
    <mergeCell ref="C10581:C10582"/>
    <mergeCell ref="D10581:D10582"/>
    <mergeCell ref="E10581:E10582"/>
    <mergeCell ref="F10581:G10581"/>
    <mergeCell ref="H10581:I10581"/>
    <mergeCell ref="E10570:F10570"/>
    <mergeCell ref="E10571:F10571"/>
    <mergeCell ref="E10572:F10572"/>
    <mergeCell ref="E10573:F10573"/>
    <mergeCell ref="E10574:F10574"/>
    <mergeCell ref="E10575:F10575"/>
    <mergeCell ref="E10562:F10562"/>
    <mergeCell ref="E10563:F10563"/>
    <mergeCell ref="E10564:F10564"/>
    <mergeCell ref="E10565:F10565"/>
    <mergeCell ref="E10566:F10566"/>
    <mergeCell ref="H10568:I10568"/>
    <mergeCell ref="E10554:F10554"/>
    <mergeCell ref="E10555:F10555"/>
    <mergeCell ref="E10556:F10556"/>
    <mergeCell ref="E10557:F10557"/>
    <mergeCell ref="H10559:I10559"/>
    <mergeCell ref="E10561:F10561"/>
    <mergeCell ref="E10546:F10546"/>
    <mergeCell ref="E10547:F10547"/>
    <mergeCell ref="E10548:F10548"/>
    <mergeCell ref="H10550:I10550"/>
    <mergeCell ref="E10552:F10552"/>
    <mergeCell ref="E10553:F10553"/>
    <mergeCell ref="E10538:F10538"/>
    <mergeCell ref="E10539:F10539"/>
    <mergeCell ref="H10541:I10541"/>
    <mergeCell ref="E10543:F10543"/>
    <mergeCell ref="E10544:F10544"/>
    <mergeCell ref="E10545:F10545"/>
    <mergeCell ref="E10530:F10530"/>
    <mergeCell ref="H10532:I10532"/>
    <mergeCell ref="E10534:F10534"/>
    <mergeCell ref="E10535:F10535"/>
    <mergeCell ref="E10536:F10536"/>
    <mergeCell ref="E10537:F10537"/>
    <mergeCell ref="E10524:F10524"/>
    <mergeCell ref="E10525:F10525"/>
    <mergeCell ref="E10526:F10526"/>
    <mergeCell ref="E10527:F10527"/>
    <mergeCell ref="E10528:F10528"/>
    <mergeCell ref="E10529:F10529"/>
    <mergeCell ref="E10516:F10516"/>
    <mergeCell ref="E10517:F10517"/>
    <mergeCell ref="H10519:I10519"/>
    <mergeCell ref="E10521:F10521"/>
    <mergeCell ref="E10522:F10522"/>
    <mergeCell ref="E10523:F10523"/>
    <mergeCell ref="H10507:I10507"/>
    <mergeCell ref="E10509:F10509"/>
    <mergeCell ref="E10510:F10510"/>
    <mergeCell ref="E10511:F10511"/>
    <mergeCell ref="H10513:I10513"/>
    <mergeCell ref="E10515:F10515"/>
    <mergeCell ref="E10498:F10498"/>
    <mergeCell ref="E10499:F10499"/>
    <mergeCell ref="H10501:I10501"/>
    <mergeCell ref="E10503:F10503"/>
    <mergeCell ref="E10504:F10504"/>
    <mergeCell ref="E10505:F10505"/>
    <mergeCell ref="E10490:F10490"/>
    <mergeCell ref="E10491:F10491"/>
    <mergeCell ref="E10492:F10492"/>
    <mergeCell ref="E10493:F10493"/>
    <mergeCell ref="H10495:I10495"/>
    <mergeCell ref="E10497:F10497"/>
    <mergeCell ref="E10482:F10482"/>
    <mergeCell ref="E10483:F10483"/>
    <mergeCell ref="H10485:I10485"/>
    <mergeCell ref="E10487:F10487"/>
    <mergeCell ref="E10488:F10488"/>
    <mergeCell ref="E10489:F10489"/>
    <mergeCell ref="E10474:F10474"/>
    <mergeCell ref="E10475:F10475"/>
    <mergeCell ref="H10477:I10477"/>
    <mergeCell ref="E10479:F10479"/>
    <mergeCell ref="E10480:F10480"/>
    <mergeCell ref="E10481:F10481"/>
    <mergeCell ref="E10466:F10466"/>
    <mergeCell ref="E10467:F10467"/>
    <mergeCell ref="E10468:F10468"/>
    <mergeCell ref="H10470:I10470"/>
    <mergeCell ref="E10472:F10472"/>
    <mergeCell ref="E10473:F10473"/>
    <mergeCell ref="E10458:F10458"/>
    <mergeCell ref="E10459:F10459"/>
    <mergeCell ref="H10461:I10461"/>
    <mergeCell ref="E10463:F10463"/>
    <mergeCell ref="E10464:F10464"/>
    <mergeCell ref="E10465:F10465"/>
    <mergeCell ref="E10450:F10450"/>
    <mergeCell ref="E10451:F10451"/>
    <mergeCell ref="H10453:I10453"/>
    <mergeCell ref="E10455:F10455"/>
    <mergeCell ref="E10456:F10456"/>
    <mergeCell ref="E10457:F10457"/>
    <mergeCell ref="E10442:F10442"/>
    <mergeCell ref="E10443:F10443"/>
    <mergeCell ref="H10445:I10445"/>
    <mergeCell ref="E10447:F10447"/>
    <mergeCell ref="E10448:F10448"/>
    <mergeCell ref="E10449:F10449"/>
    <mergeCell ref="E10436:F10436"/>
    <mergeCell ref="E10437:F10437"/>
    <mergeCell ref="E10438:F10438"/>
    <mergeCell ref="E10439:F10439"/>
    <mergeCell ref="E10440:F10440"/>
    <mergeCell ref="E10441:F10441"/>
    <mergeCell ref="E10428:F10428"/>
    <mergeCell ref="E10429:F10429"/>
    <mergeCell ref="E10430:F10430"/>
    <mergeCell ref="H10432:I10432"/>
    <mergeCell ref="E10434:F10434"/>
    <mergeCell ref="E10435:F10435"/>
    <mergeCell ref="H10421:I10421"/>
    <mergeCell ref="E10423:F10423"/>
    <mergeCell ref="E10424:F10424"/>
    <mergeCell ref="E10425:F10425"/>
    <mergeCell ref="E10426:F10426"/>
    <mergeCell ref="E10427:F10427"/>
    <mergeCell ref="E10414:F10414"/>
    <mergeCell ref="E10415:F10415"/>
    <mergeCell ref="E10416:F10416"/>
    <mergeCell ref="E10417:F10417"/>
    <mergeCell ref="E10418:F10418"/>
    <mergeCell ref="E10419:F10419"/>
    <mergeCell ref="E10406:F10406"/>
    <mergeCell ref="E10407:F10407"/>
    <mergeCell ref="E10408:F10408"/>
    <mergeCell ref="E10409:F10409"/>
    <mergeCell ref="E10410:F10410"/>
    <mergeCell ref="H10412:I10412"/>
    <mergeCell ref="H10399:I10399"/>
    <mergeCell ref="E10401:F10401"/>
    <mergeCell ref="E10402:F10402"/>
    <mergeCell ref="E10403:F10403"/>
    <mergeCell ref="E10404:F10404"/>
    <mergeCell ref="E10405:F10405"/>
    <mergeCell ref="E10392:F10392"/>
    <mergeCell ref="E10393:F10393"/>
    <mergeCell ref="E10394:F10394"/>
    <mergeCell ref="E10395:F10395"/>
    <mergeCell ref="E10396:F10396"/>
    <mergeCell ref="E10397:F10397"/>
    <mergeCell ref="E10384:F10384"/>
    <mergeCell ref="H10386:I10386"/>
    <mergeCell ref="E10388:F10388"/>
    <mergeCell ref="E10389:F10389"/>
    <mergeCell ref="E10390:F10390"/>
    <mergeCell ref="E10391:F10391"/>
    <mergeCell ref="E10378:F10378"/>
    <mergeCell ref="E10379:F10379"/>
    <mergeCell ref="E10380:F10380"/>
    <mergeCell ref="E10381:F10381"/>
    <mergeCell ref="E10382:F10382"/>
    <mergeCell ref="E10383:F10383"/>
    <mergeCell ref="E10370:F10370"/>
    <mergeCell ref="E10371:F10371"/>
    <mergeCell ref="H10373:I10373"/>
    <mergeCell ref="E10375:F10375"/>
    <mergeCell ref="E10376:F10376"/>
    <mergeCell ref="E10377:F10377"/>
    <mergeCell ref="H10361:I10361"/>
    <mergeCell ref="E10363:F10363"/>
    <mergeCell ref="E10364:F10364"/>
    <mergeCell ref="E10365:F10365"/>
    <mergeCell ref="H10367:I10367"/>
    <mergeCell ref="E10369:F10369"/>
    <mergeCell ref="E10352:F10352"/>
    <mergeCell ref="E10353:F10353"/>
    <mergeCell ref="H10355:I10355"/>
    <mergeCell ref="E10357:F10357"/>
    <mergeCell ref="E10358:F10358"/>
    <mergeCell ref="E10359:F10359"/>
    <mergeCell ref="E10344:F10344"/>
    <mergeCell ref="E10345:F10345"/>
    <mergeCell ref="E10346:F10346"/>
    <mergeCell ref="E10347:F10347"/>
    <mergeCell ref="H10349:I10349"/>
    <mergeCell ref="E10351:F10351"/>
    <mergeCell ref="E10336:F10336"/>
    <mergeCell ref="E10337:F10337"/>
    <mergeCell ref="H10339:I10339"/>
    <mergeCell ref="E10341:F10341"/>
    <mergeCell ref="E10342:F10342"/>
    <mergeCell ref="E10343:F10343"/>
    <mergeCell ref="E10328:F10328"/>
    <mergeCell ref="E10329:F10329"/>
    <mergeCell ref="H10331:I10331"/>
    <mergeCell ref="E10333:F10333"/>
    <mergeCell ref="E10334:F10334"/>
    <mergeCell ref="E10335:F10335"/>
    <mergeCell ref="H10321:I10321"/>
    <mergeCell ref="E10323:F10323"/>
    <mergeCell ref="E10324:F10324"/>
    <mergeCell ref="E10325:F10325"/>
    <mergeCell ref="E10326:F10326"/>
    <mergeCell ref="A10327:J10327"/>
    <mergeCell ref="E10312:F10312"/>
    <mergeCell ref="E10313:F10313"/>
    <mergeCell ref="H10315:I10315"/>
    <mergeCell ref="E10317:F10317"/>
    <mergeCell ref="E10318:F10318"/>
    <mergeCell ref="E10319:F10319"/>
    <mergeCell ref="H10303:I10303"/>
    <mergeCell ref="E10305:F10305"/>
    <mergeCell ref="E10306:F10306"/>
    <mergeCell ref="E10307:F10307"/>
    <mergeCell ref="H10309:I10309"/>
    <mergeCell ref="E10311:F10311"/>
    <mergeCell ref="E10294:F10294"/>
    <mergeCell ref="E10295:F10295"/>
    <mergeCell ref="H10297:I10297"/>
    <mergeCell ref="E10299:F10299"/>
    <mergeCell ref="E10300:F10300"/>
    <mergeCell ref="E10301:F10301"/>
    <mergeCell ref="H10287:I10287"/>
    <mergeCell ref="E10289:F10289"/>
    <mergeCell ref="E10290:F10290"/>
    <mergeCell ref="E10291:F10291"/>
    <mergeCell ref="E10292:F10292"/>
    <mergeCell ref="E10293:F10293"/>
    <mergeCell ref="H10279:I10279"/>
    <mergeCell ref="E10281:F10281"/>
    <mergeCell ref="E10282:F10282"/>
    <mergeCell ref="E10283:F10283"/>
    <mergeCell ref="E10284:F10284"/>
    <mergeCell ref="E10285:F10285"/>
    <mergeCell ref="E10272:F10272"/>
    <mergeCell ref="E10273:F10273"/>
    <mergeCell ref="E10274:F10274"/>
    <mergeCell ref="E10275:F10275"/>
    <mergeCell ref="E10276:F10276"/>
    <mergeCell ref="E10277:F10277"/>
    <mergeCell ref="E10264:F10264"/>
    <mergeCell ref="E10265:F10265"/>
    <mergeCell ref="H10267:I10267"/>
    <mergeCell ref="E10269:F10269"/>
    <mergeCell ref="E10270:F10270"/>
    <mergeCell ref="E10271:F10271"/>
    <mergeCell ref="E10258:F10258"/>
    <mergeCell ref="E10259:F10259"/>
    <mergeCell ref="E10260:F10260"/>
    <mergeCell ref="E10261:F10261"/>
    <mergeCell ref="E10262:F10262"/>
    <mergeCell ref="E10263:F10263"/>
    <mergeCell ref="H10249:I10249"/>
    <mergeCell ref="E10251:F10251"/>
    <mergeCell ref="E10252:F10252"/>
    <mergeCell ref="E10253:F10253"/>
    <mergeCell ref="H10255:I10255"/>
    <mergeCell ref="E10257:F10257"/>
    <mergeCell ref="E10240:F10240"/>
    <mergeCell ref="E10241:F10241"/>
    <mergeCell ref="H10243:I10243"/>
    <mergeCell ref="E10245:F10245"/>
    <mergeCell ref="E10246:F10246"/>
    <mergeCell ref="E10247:F10247"/>
    <mergeCell ref="H10231:I10231"/>
    <mergeCell ref="E10233:F10233"/>
    <mergeCell ref="E10234:F10234"/>
    <mergeCell ref="E10235:F10235"/>
    <mergeCell ref="H10237:I10237"/>
    <mergeCell ref="E10239:F10239"/>
    <mergeCell ref="E10224:F10224"/>
    <mergeCell ref="E10225:F10225"/>
    <mergeCell ref="E10226:F10226"/>
    <mergeCell ref="E10227:F10227"/>
    <mergeCell ref="E10228:F10228"/>
    <mergeCell ref="E10229:F10229"/>
    <mergeCell ref="E10216:F10216"/>
    <mergeCell ref="E10217:F10217"/>
    <mergeCell ref="E10218:F10218"/>
    <mergeCell ref="E10219:F10219"/>
    <mergeCell ref="H10221:I10221"/>
    <mergeCell ref="E10223:F10223"/>
    <mergeCell ref="E10208:F10208"/>
    <mergeCell ref="E10209:F10209"/>
    <mergeCell ref="E10210:F10210"/>
    <mergeCell ref="E10211:F10211"/>
    <mergeCell ref="H10213:I10213"/>
    <mergeCell ref="E10215:F10215"/>
    <mergeCell ref="H10199:I10199"/>
    <mergeCell ref="E10201:F10201"/>
    <mergeCell ref="E10202:F10202"/>
    <mergeCell ref="E10203:F10203"/>
    <mergeCell ref="E10204:F10204"/>
    <mergeCell ref="H10206:I10206"/>
    <mergeCell ref="E10190:F10190"/>
    <mergeCell ref="H10192:I10192"/>
    <mergeCell ref="E10194:F10194"/>
    <mergeCell ref="E10195:F10195"/>
    <mergeCell ref="E10196:F10196"/>
    <mergeCell ref="E10197:F10197"/>
    <mergeCell ref="A10183:J10183"/>
    <mergeCell ref="E10185:F10185"/>
    <mergeCell ref="E10186:F10186"/>
    <mergeCell ref="E10187:F10187"/>
    <mergeCell ref="E10188:F10188"/>
    <mergeCell ref="E10189:F10189"/>
    <mergeCell ref="E10176:F10176"/>
    <mergeCell ref="E10177:F10177"/>
    <mergeCell ref="E10178:F10178"/>
    <mergeCell ref="E10179:F10179"/>
    <mergeCell ref="H10181:I10181"/>
    <mergeCell ref="A10182:J10182"/>
    <mergeCell ref="E10168:F10168"/>
    <mergeCell ref="E10169:F10169"/>
    <mergeCell ref="E10170:F10170"/>
    <mergeCell ref="E10171:F10171"/>
    <mergeCell ref="H10173:I10173"/>
    <mergeCell ref="E10175:F10175"/>
    <mergeCell ref="E10160:F10160"/>
    <mergeCell ref="E10161:F10161"/>
    <mergeCell ref="E10162:F10162"/>
    <mergeCell ref="H10164:I10164"/>
    <mergeCell ref="E10166:F10166"/>
    <mergeCell ref="E10167:F10167"/>
    <mergeCell ref="E10152:F10152"/>
    <mergeCell ref="E10153:F10153"/>
    <mergeCell ref="H10155:I10155"/>
    <mergeCell ref="E10157:F10157"/>
    <mergeCell ref="E10158:F10158"/>
    <mergeCell ref="E10159:F10159"/>
    <mergeCell ref="H10143:I10143"/>
    <mergeCell ref="E10145:F10145"/>
    <mergeCell ref="E10146:F10146"/>
    <mergeCell ref="E10147:F10147"/>
    <mergeCell ref="H10149:I10149"/>
    <mergeCell ref="E10151:F10151"/>
    <mergeCell ref="E10134:F10134"/>
    <mergeCell ref="E10135:F10135"/>
    <mergeCell ref="H10137:I10137"/>
    <mergeCell ref="E10139:F10139"/>
    <mergeCell ref="E10140:F10140"/>
    <mergeCell ref="E10141:F10141"/>
    <mergeCell ref="E10126:F10126"/>
    <mergeCell ref="E10127:F10127"/>
    <mergeCell ref="E10128:F10128"/>
    <mergeCell ref="E10129:F10129"/>
    <mergeCell ref="H10131:I10131"/>
    <mergeCell ref="E10133:F10133"/>
    <mergeCell ref="E10118:F10118"/>
    <mergeCell ref="E10119:F10119"/>
    <mergeCell ref="H10121:I10121"/>
    <mergeCell ref="E10123:F10123"/>
    <mergeCell ref="E10124:F10124"/>
    <mergeCell ref="E10125:F10125"/>
    <mergeCell ref="E10110:F10110"/>
    <mergeCell ref="E10111:F10111"/>
    <mergeCell ref="H10113:I10113"/>
    <mergeCell ref="E10115:F10115"/>
    <mergeCell ref="E10116:F10116"/>
    <mergeCell ref="E10117:F10117"/>
    <mergeCell ref="E10104:F10104"/>
    <mergeCell ref="E10105:F10105"/>
    <mergeCell ref="E10106:F10106"/>
    <mergeCell ref="E10107:F10107"/>
    <mergeCell ref="E10108:F10108"/>
    <mergeCell ref="E10109:F10109"/>
    <mergeCell ref="E10098:F10098"/>
    <mergeCell ref="E10099:F10099"/>
    <mergeCell ref="E10100:F10100"/>
    <mergeCell ref="E10101:F10101"/>
    <mergeCell ref="E10102:F10102"/>
    <mergeCell ref="E10103:F10103"/>
    <mergeCell ref="E10092:F10092"/>
    <mergeCell ref="E10093:F10093"/>
    <mergeCell ref="E10094:F10094"/>
    <mergeCell ref="E10095:F10095"/>
    <mergeCell ref="E10096:F10096"/>
    <mergeCell ref="E10097:F10097"/>
    <mergeCell ref="E10086:F10086"/>
    <mergeCell ref="E10087:F10087"/>
    <mergeCell ref="E10088:F10088"/>
    <mergeCell ref="E10089:F10089"/>
    <mergeCell ref="E10090:F10090"/>
    <mergeCell ref="E10091:F10091"/>
    <mergeCell ref="E10080:F10080"/>
    <mergeCell ref="E10081:F10081"/>
    <mergeCell ref="E10082:F10082"/>
    <mergeCell ref="E10083:F10083"/>
    <mergeCell ref="E10084:F10084"/>
    <mergeCell ref="E10085:F10085"/>
    <mergeCell ref="E10074:F10074"/>
    <mergeCell ref="E10075:F10075"/>
    <mergeCell ref="E10076:F10076"/>
    <mergeCell ref="E10077:F10077"/>
    <mergeCell ref="E10078:F10078"/>
    <mergeCell ref="E10079:F10079"/>
    <mergeCell ref="E10068:F10068"/>
    <mergeCell ref="E10069:F10069"/>
    <mergeCell ref="A10070:J10070"/>
    <mergeCell ref="E10071:F10071"/>
    <mergeCell ref="E10072:F10072"/>
    <mergeCell ref="E10073:F10073"/>
    <mergeCell ref="E10062:F10062"/>
    <mergeCell ref="E10063:F10063"/>
    <mergeCell ref="E10064:F10064"/>
    <mergeCell ref="E10065:F10065"/>
    <mergeCell ref="E10066:F10066"/>
    <mergeCell ref="E10067:F10067"/>
    <mergeCell ref="E10054:F10054"/>
    <mergeCell ref="H10056:I10056"/>
    <mergeCell ref="E10058:F10058"/>
    <mergeCell ref="E10059:F10059"/>
    <mergeCell ref="E10060:F10060"/>
    <mergeCell ref="E10061:F10061"/>
    <mergeCell ref="E10048:F10048"/>
    <mergeCell ref="E10049:F10049"/>
    <mergeCell ref="E10050:F10050"/>
    <mergeCell ref="E10051:F10051"/>
    <mergeCell ref="E10052:F10052"/>
    <mergeCell ref="E10053:F10053"/>
    <mergeCell ref="E10042:F10042"/>
    <mergeCell ref="E10043:F10043"/>
    <mergeCell ref="E10044:F10044"/>
    <mergeCell ref="E10045:F10045"/>
    <mergeCell ref="E10046:F10046"/>
    <mergeCell ref="E10047:F10047"/>
    <mergeCell ref="E10036:F10036"/>
    <mergeCell ref="E10037:F10037"/>
    <mergeCell ref="E10038:F10038"/>
    <mergeCell ref="E10039:F10039"/>
    <mergeCell ref="E10040:F10040"/>
    <mergeCell ref="E10041:F10041"/>
    <mergeCell ref="E10030:F10030"/>
    <mergeCell ref="E10031:F10031"/>
    <mergeCell ref="E10032:F10032"/>
    <mergeCell ref="E10033:F10033"/>
    <mergeCell ref="E10034:F10034"/>
    <mergeCell ref="E10035:F10035"/>
    <mergeCell ref="E10024:F10024"/>
    <mergeCell ref="E10025:F10025"/>
    <mergeCell ref="E10026:F10026"/>
    <mergeCell ref="E10027:F10027"/>
    <mergeCell ref="E10028:F10028"/>
    <mergeCell ref="E10029:F10029"/>
    <mergeCell ref="E10018:F10018"/>
    <mergeCell ref="E10019:F10019"/>
    <mergeCell ref="E10020:F10020"/>
    <mergeCell ref="E10021:F10021"/>
    <mergeCell ref="E10022:F10022"/>
    <mergeCell ref="E10023:F10023"/>
    <mergeCell ref="E10012:F10012"/>
    <mergeCell ref="E10013:F10013"/>
    <mergeCell ref="E10014:F10014"/>
    <mergeCell ref="E10015:F10015"/>
    <mergeCell ref="E10016:F10016"/>
    <mergeCell ref="E10017:F10017"/>
    <mergeCell ref="E10006:F10006"/>
    <mergeCell ref="E10007:F10007"/>
    <mergeCell ref="E10008:F10008"/>
    <mergeCell ref="E10009:F10009"/>
    <mergeCell ref="E10010:F10010"/>
    <mergeCell ref="A10011:J10011"/>
    <mergeCell ref="E10000:F10000"/>
    <mergeCell ref="E10001:F10001"/>
    <mergeCell ref="E10002:F10002"/>
    <mergeCell ref="E10003:F10003"/>
    <mergeCell ref="E10004:F10004"/>
    <mergeCell ref="E10005:F10005"/>
    <mergeCell ref="E9992:F9992"/>
    <mergeCell ref="E9993:F9993"/>
    <mergeCell ref="H9995:I9995"/>
    <mergeCell ref="E9997:F9997"/>
    <mergeCell ref="E9998:F9998"/>
    <mergeCell ref="E9999:F9999"/>
    <mergeCell ref="E9986:F9986"/>
    <mergeCell ref="E9987:F9987"/>
    <mergeCell ref="E9988:F9988"/>
    <mergeCell ref="E9989:F9989"/>
    <mergeCell ref="E9990:F9990"/>
    <mergeCell ref="E9991:F9991"/>
    <mergeCell ref="E9980:F9980"/>
    <mergeCell ref="E9981:F9981"/>
    <mergeCell ref="E9982:F9982"/>
    <mergeCell ref="E9983:F9983"/>
    <mergeCell ref="E9984:F9984"/>
    <mergeCell ref="E9985:F9985"/>
    <mergeCell ref="E9974:F9974"/>
    <mergeCell ref="E9975:F9975"/>
    <mergeCell ref="E9976:F9976"/>
    <mergeCell ref="E9977:F9977"/>
    <mergeCell ref="E9978:F9978"/>
    <mergeCell ref="E9979:F9979"/>
    <mergeCell ref="E9968:F9968"/>
    <mergeCell ref="E9969:F9969"/>
    <mergeCell ref="E9970:F9970"/>
    <mergeCell ref="E9971:F9971"/>
    <mergeCell ref="E9972:F9972"/>
    <mergeCell ref="E9973:F9973"/>
    <mergeCell ref="E9962:F9962"/>
    <mergeCell ref="E9963:F9963"/>
    <mergeCell ref="E9964:F9964"/>
    <mergeCell ref="E9965:F9965"/>
    <mergeCell ref="A9966:J9966"/>
    <mergeCell ref="E9967:F9967"/>
    <mergeCell ref="F9953:I9953"/>
    <mergeCell ref="A9956:E9956"/>
    <mergeCell ref="F9956:I9956"/>
    <mergeCell ref="H9958:I9958"/>
    <mergeCell ref="E9960:F9960"/>
    <mergeCell ref="E9961:F9961"/>
    <mergeCell ref="G9948:I9948"/>
    <mergeCell ref="A9949:E9949"/>
    <mergeCell ref="F9949:I9949"/>
    <mergeCell ref="H9950:I9950"/>
    <mergeCell ref="H9951:I9951"/>
    <mergeCell ref="A9952:E9952"/>
    <mergeCell ref="F9952:I9952"/>
    <mergeCell ref="A9944:E9944"/>
    <mergeCell ref="F9944:I9944"/>
    <mergeCell ref="A9945:E9945"/>
    <mergeCell ref="F9945:I9945"/>
    <mergeCell ref="A9946:E9946"/>
    <mergeCell ref="F9946:I9946"/>
    <mergeCell ref="A9941:E9941"/>
    <mergeCell ref="F9941:I9941"/>
    <mergeCell ref="A9942:E9942"/>
    <mergeCell ref="F9942:I9942"/>
    <mergeCell ref="A9943:E9943"/>
    <mergeCell ref="F9943:I9943"/>
    <mergeCell ref="J9932:J9933"/>
    <mergeCell ref="A9936:E9936"/>
    <mergeCell ref="F9936:I9936"/>
    <mergeCell ref="F9937:I9937"/>
    <mergeCell ref="A9940:E9940"/>
    <mergeCell ref="F9940:I9940"/>
    <mergeCell ref="H9928:I9928"/>
    <mergeCell ref="E9930:F9930"/>
    <mergeCell ref="E9931:F9931"/>
    <mergeCell ref="A9932:A9933"/>
    <mergeCell ref="B9932:B9933"/>
    <mergeCell ref="C9932:C9933"/>
    <mergeCell ref="D9932:D9933"/>
    <mergeCell ref="E9932:E9933"/>
    <mergeCell ref="F9932:G9932"/>
    <mergeCell ref="H9932:I9932"/>
    <mergeCell ref="E9919:F9919"/>
    <mergeCell ref="E9920:F9920"/>
    <mergeCell ref="H9922:I9922"/>
    <mergeCell ref="E9924:F9924"/>
    <mergeCell ref="E9925:F9925"/>
    <mergeCell ref="E9926:F9926"/>
    <mergeCell ref="H9910:I9910"/>
    <mergeCell ref="E9912:F9912"/>
    <mergeCell ref="E9913:F9913"/>
    <mergeCell ref="E9914:F9914"/>
    <mergeCell ref="H9916:I9916"/>
    <mergeCell ref="E9918:F9918"/>
    <mergeCell ref="E9901:F9901"/>
    <mergeCell ref="E9902:F9902"/>
    <mergeCell ref="H9904:I9904"/>
    <mergeCell ref="E9906:F9906"/>
    <mergeCell ref="E9907:F9907"/>
    <mergeCell ref="E9908:F9908"/>
    <mergeCell ref="E9893:F9893"/>
    <mergeCell ref="H9895:I9895"/>
    <mergeCell ref="E9897:F9897"/>
    <mergeCell ref="E9898:F9898"/>
    <mergeCell ref="E9899:F9899"/>
    <mergeCell ref="E9900:F9900"/>
    <mergeCell ref="E9885:F9885"/>
    <mergeCell ref="E9886:F9886"/>
    <mergeCell ref="H9888:I9888"/>
    <mergeCell ref="E9890:F9890"/>
    <mergeCell ref="E9891:F9891"/>
    <mergeCell ref="E9892:F9892"/>
    <mergeCell ref="H9878:I9878"/>
    <mergeCell ref="E9880:F9880"/>
    <mergeCell ref="E9881:F9881"/>
    <mergeCell ref="E9882:F9882"/>
    <mergeCell ref="E9883:F9883"/>
    <mergeCell ref="E9884:F9884"/>
    <mergeCell ref="E9871:F9871"/>
    <mergeCell ref="E9872:F9872"/>
    <mergeCell ref="E9873:F9873"/>
    <mergeCell ref="E9874:F9874"/>
    <mergeCell ref="E9875:F9875"/>
    <mergeCell ref="E9876:F9876"/>
    <mergeCell ref="E9863:F9863"/>
    <mergeCell ref="E9864:F9864"/>
    <mergeCell ref="E9865:F9865"/>
    <mergeCell ref="E9866:F9866"/>
    <mergeCell ref="H9868:I9868"/>
    <mergeCell ref="E9870:F9870"/>
    <mergeCell ref="E9855:F9855"/>
    <mergeCell ref="E9856:F9856"/>
    <mergeCell ref="H9858:I9858"/>
    <mergeCell ref="E9860:F9860"/>
    <mergeCell ref="E9861:F9861"/>
    <mergeCell ref="E9862:F9862"/>
    <mergeCell ref="H9848:I9848"/>
    <mergeCell ref="E9850:F9850"/>
    <mergeCell ref="E9851:F9851"/>
    <mergeCell ref="E9852:F9852"/>
    <mergeCell ref="E9853:F9853"/>
    <mergeCell ref="E9854:F9854"/>
    <mergeCell ref="E9841:F9841"/>
    <mergeCell ref="E9842:F9842"/>
    <mergeCell ref="E9843:F9843"/>
    <mergeCell ref="E9844:F9844"/>
    <mergeCell ref="E9845:F9845"/>
    <mergeCell ref="E9846:F9846"/>
    <mergeCell ref="E9833:F9833"/>
    <mergeCell ref="E9834:F9834"/>
    <mergeCell ref="E9835:F9835"/>
    <mergeCell ref="E9836:F9836"/>
    <mergeCell ref="H9838:I9838"/>
    <mergeCell ref="E9840:F9840"/>
    <mergeCell ref="H9826:I9826"/>
    <mergeCell ref="A9827:J9827"/>
    <mergeCell ref="A9828:J9828"/>
    <mergeCell ref="E9830:F9830"/>
    <mergeCell ref="E9831:F9831"/>
    <mergeCell ref="E9832:F9832"/>
    <mergeCell ref="E9819:F9819"/>
    <mergeCell ref="E9820:F9820"/>
    <mergeCell ref="E9821:F9821"/>
    <mergeCell ref="E9822:F9822"/>
    <mergeCell ref="E9823:F9823"/>
    <mergeCell ref="E9824:F9824"/>
    <mergeCell ref="H9810:I9810"/>
    <mergeCell ref="E9812:F9812"/>
    <mergeCell ref="E9813:F9813"/>
    <mergeCell ref="E9814:F9814"/>
    <mergeCell ref="H9816:I9816"/>
    <mergeCell ref="E9818:F9818"/>
    <mergeCell ref="E9801:F9801"/>
    <mergeCell ref="E9802:F9802"/>
    <mergeCell ref="H9804:I9804"/>
    <mergeCell ref="E9806:F9806"/>
    <mergeCell ref="E9807:F9807"/>
    <mergeCell ref="E9808:F9808"/>
    <mergeCell ref="H9792:I9792"/>
    <mergeCell ref="E9794:F9794"/>
    <mergeCell ref="E9795:F9795"/>
    <mergeCell ref="E9796:F9796"/>
    <mergeCell ref="H9798:I9798"/>
    <mergeCell ref="E9800:F9800"/>
    <mergeCell ref="E9785:F9785"/>
    <mergeCell ref="E9786:F9786"/>
    <mergeCell ref="E9787:F9787"/>
    <mergeCell ref="E9788:F9788"/>
    <mergeCell ref="E9789:F9789"/>
    <mergeCell ref="E9790:F9790"/>
    <mergeCell ref="H9776:I9776"/>
    <mergeCell ref="E9778:F9778"/>
    <mergeCell ref="E9779:F9779"/>
    <mergeCell ref="E9780:F9780"/>
    <mergeCell ref="E9781:F9781"/>
    <mergeCell ref="H9783:I9783"/>
    <mergeCell ref="H9768:I9768"/>
    <mergeCell ref="E9770:F9770"/>
    <mergeCell ref="E9771:F9771"/>
    <mergeCell ref="E9772:F9772"/>
    <mergeCell ref="E9773:F9773"/>
    <mergeCell ref="E9774:F9774"/>
    <mergeCell ref="E9761:F9761"/>
    <mergeCell ref="E9762:F9762"/>
    <mergeCell ref="E9763:F9763"/>
    <mergeCell ref="E9764:F9764"/>
    <mergeCell ref="E9765:F9765"/>
    <mergeCell ref="E9766:F9766"/>
    <mergeCell ref="E9753:F9753"/>
    <mergeCell ref="E9754:F9754"/>
    <mergeCell ref="E9755:F9755"/>
    <mergeCell ref="E9756:F9756"/>
    <mergeCell ref="E9757:F9757"/>
    <mergeCell ref="H9759:I9759"/>
    <mergeCell ref="E9745:F9745"/>
    <mergeCell ref="E9746:F9746"/>
    <mergeCell ref="E9747:F9747"/>
    <mergeCell ref="E9748:F9748"/>
    <mergeCell ref="E9749:F9749"/>
    <mergeCell ref="H9751:I9751"/>
    <mergeCell ref="H9738:I9738"/>
    <mergeCell ref="E9740:F9740"/>
    <mergeCell ref="E9741:F9741"/>
    <mergeCell ref="E9742:F9742"/>
    <mergeCell ref="E9743:F9743"/>
    <mergeCell ref="E9744:F9744"/>
    <mergeCell ref="E9731:F9731"/>
    <mergeCell ref="E9732:F9732"/>
    <mergeCell ref="E9733:F9733"/>
    <mergeCell ref="E9734:F9734"/>
    <mergeCell ref="E9735:F9735"/>
    <mergeCell ref="E9736:F9736"/>
    <mergeCell ref="E9723:F9723"/>
    <mergeCell ref="H9725:I9725"/>
    <mergeCell ref="E9727:F9727"/>
    <mergeCell ref="E9728:F9728"/>
    <mergeCell ref="E9729:F9729"/>
    <mergeCell ref="E9730:F9730"/>
    <mergeCell ref="E9717:F9717"/>
    <mergeCell ref="E9718:F9718"/>
    <mergeCell ref="E9719:F9719"/>
    <mergeCell ref="E9720:F9720"/>
    <mergeCell ref="E9721:F9721"/>
    <mergeCell ref="E9722:F9722"/>
    <mergeCell ref="E9711:F9711"/>
    <mergeCell ref="E9712:F9712"/>
    <mergeCell ref="E9713:F9713"/>
    <mergeCell ref="E9714:F9714"/>
    <mergeCell ref="E9715:F9715"/>
    <mergeCell ref="E9716:F9716"/>
    <mergeCell ref="E9703:F9703"/>
    <mergeCell ref="E9704:F9704"/>
    <mergeCell ref="H9706:I9706"/>
    <mergeCell ref="E9708:F9708"/>
    <mergeCell ref="E9709:F9709"/>
    <mergeCell ref="E9710:F9710"/>
    <mergeCell ref="E9695:F9695"/>
    <mergeCell ref="E9696:F9696"/>
    <mergeCell ref="E9697:F9697"/>
    <mergeCell ref="E9698:F9698"/>
    <mergeCell ref="H9700:I9700"/>
    <mergeCell ref="E9702:F9702"/>
    <mergeCell ref="H9686:I9686"/>
    <mergeCell ref="E9688:F9688"/>
    <mergeCell ref="E9689:F9689"/>
    <mergeCell ref="E9690:F9690"/>
    <mergeCell ref="E9691:F9691"/>
    <mergeCell ref="H9693:I9693"/>
    <mergeCell ref="E9677:F9677"/>
    <mergeCell ref="H9679:I9679"/>
    <mergeCell ref="E9681:F9681"/>
    <mergeCell ref="E9682:F9682"/>
    <mergeCell ref="E9683:F9683"/>
    <mergeCell ref="E9684:F9684"/>
    <mergeCell ref="E9669:F9669"/>
    <mergeCell ref="E9670:F9670"/>
    <mergeCell ref="H9672:I9672"/>
    <mergeCell ref="E9674:F9674"/>
    <mergeCell ref="E9675:F9675"/>
    <mergeCell ref="E9676:F9676"/>
    <mergeCell ref="E9663:F9663"/>
    <mergeCell ref="E9664:F9664"/>
    <mergeCell ref="E9665:F9665"/>
    <mergeCell ref="E9666:F9666"/>
    <mergeCell ref="E9667:F9667"/>
    <mergeCell ref="E9668:F9668"/>
    <mergeCell ref="E9655:F9655"/>
    <mergeCell ref="E9656:F9656"/>
    <mergeCell ref="E9657:F9657"/>
    <mergeCell ref="E9658:F9658"/>
    <mergeCell ref="E9659:F9659"/>
    <mergeCell ref="H9661:I9661"/>
    <mergeCell ref="E9647:F9647"/>
    <mergeCell ref="E9648:F9648"/>
    <mergeCell ref="E9649:F9649"/>
    <mergeCell ref="E9650:F9650"/>
    <mergeCell ref="H9652:I9652"/>
    <mergeCell ref="E9654:F9654"/>
    <mergeCell ref="E9641:F9641"/>
    <mergeCell ref="E9642:F9642"/>
    <mergeCell ref="E9643:F9643"/>
    <mergeCell ref="E9644:F9644"/>
    <mergeCell ref="E9645:F9645"/>
    <mergeCell ref="E9646:F9646"/>
    <mergeCell ref="E9633:F9633"/>
    <mergeCell ref="E9634:F9634"/>
    <mergeCell ref="E9635:F9635"/>
    <mergeCell ref="E9636:F9636"/>
    <mergeCell ref="E9637:F9637"/>
    <mergeCell ref="H9639:I9639"/>
    <mergeCell ref="E9627:F9627"/>
    <mergeCell ref="E9628:F9628"/>
    <mergeCell ref="E9629:F9629"/>
    <mergeCell ref="E9630:F9630"/>
    <mergeCell ref="E9631:F9631"/>
    <mergeCell ref="E9632:F9632"/>
    <mergeCell ref="E9619:F9619"/>
    <mergeCell ref="E9620:F9620"/>
    <mergeCell ref="E9621:F9621"/>
    <mergeCell ref="H9623:I9623"/>
    <mergeCell ref="E9625:F9625"/>
    <mergeCell ref="E9626:F9626"/>
    <mergeCell ref="E9613:F9613"/>
    <mergeCell ref="E9614:F9614"/>
    <mergeCell ref="E9615:F9615"/>
    <mergeCell ref="E9616:F9616"/>
    <mergeCell ref="E9617:F9617"/>
    <mergeCell ref="E9618:F9618"/>
    <mergeCell ref="E9605:F9605"/>
    <mergeCell ref="E9606:F9606"/>
    <mergeCell ref="E9607:F9607"/>
    <mergeCell ref="E9608:F9608"/>
    <mergeCell ref="H9610:I9610"/>
    <mergeCell ref="E9612:F9612"/>
    <mergeCell ref="E9599:F9599"/>
    <mergeCell ref="E9600:F9600"/>
    <mergeCell ref="E9601:F9601"/>
    <mergeCell ref="E9602:F9602"/>
    <mergeCell ref="E9603:F9603"/>
    <mergeCell ref="E9604:F9604"/>
    <mergeCell ref="E9591:F9591"/>
    <mergeCell ref="E9592:F9592"/>
    <mergeCell ref="E9593:F9593"/>
    <mergeCell ref="E9594:F9594"/>
    <mergeCell ref="E9595:F9595"/>
    <mergeCell ref="H9597:I9597"/>
    <mergeCell ref="H9584:I9584"/>
    <mergeCell ref="E9586:F9586"/>
    <mergeCell ref="E9587:F9587"/>
    <mergeCell ref="E9588:F9588"/>
    <mergeCell ref="E9589:F9589"/>
    <mergeCell ref="E9590:F9590"/>
    <mergeCell ref="E9577:F9577"/>
    <mergeCell ref="E9578:F9578"/>
    <mergeCell ref="E9579:F9579"/>
    <mergeCell ref="E9580:F9580"/>
    <mergeCell ref="E9581:F9581"/>
    <mergeCell ref="E9582:F9582"/>
    <mergeCell ref="E9569:F9569"/>
    <mergeCell ref="H9571:I9571"/>
    <mergeCell ref="E9573:F9573"/>
    <mergeCell ref="E9574:F9574"/>
    <mergeCell ref="E9575:F9575"/>
    <mergeCell ref="E9576:F9576"/>
    <mergeCell ref="E9563:F9563"/>
    <mergeCell ref="E9564:F9564"/>
    <mergeCell ref="E9565:F9565"/>
    <mergeCell ref="E9566:F9566"/>
    <mergeCell ref="E9567:F9567"/>
    <mergeCell ref="E9568:F9568"/>
    <mergeCell ref="E9555:F9555"/>
    <mergeCell ref="E9556:F9556"/>
    <mergeCell ref="H9558:I9558"/>
    <mergeCell ref="E9560:F9560"/>
    <mergeCell ref="E9561:F9561"/>
    <mergeCell ref="E9562:F9562"/>
    <mergeCell ref="E9549:F9549"/>
    <mergeCell ref="E9550:F9550"/>
    <mergeCell ref="E9551:F9551"/>
    <mergeCell ref="E9552:F9552"/>
    <mergeCell ref="E9553:F9553"/>
    <mergeCell ref="E9554:F9554"/>
    <mergeCell ref="E9541:F9541"/>
    <mergeCell ref="E9542:F9542"/>
    <mergeCell ref="E9543:F9543"/>
    <mergeCell ref="H9545:I9545"/>
    <mergeCell ref="E9547:F9547"/>
    <mergeCell ref="E9548:F9548"/>
    <mergeCell ref="E9535:F9535"/>
    <mergeCell ref="E9536:F9536"/>
    <mergeCell ref="E9537:F9537"/>
    <mergeCell ref="E9538:F9538"/>
    <mergeCell ref="E9539:F9539"/>
    <mergeCell ref="E9540:F9540"/>
    <mergeCell ref="E9527:F9527"/>
    <mergeCell ref="E9528:F9528"/>
    <mergeCell ref="E9529:F9529"/>
    <mergeCell ref="E9530:F9530"/>
    <mergeCell ref="H9532:I9532"/>
    <mergeCell ref="E9534:F9534"/>
    <mergeCell ref="E9521:F9521"/>
    <mergeCell ref="E9522:F9522"/>
    <mergeCell ref="E9523:F9523"/>
    <mergeCell ref="E9524:F9524"/>
    <mergeCell ref="E9525:F9525"/>
    <mergeCell ref="E9526:F9526"/>
    <mergeCell ref="E9513:F9513"/>
    <mergeCell ref="E9514:F9514"/>
    <mergeCell ref="E9515:F9515"/>
    <mergeCell ref="E9516:F9516"/>
    <mergeCell ref="E9517:F9517"/>
    <mergeCell ref="H9519:I9519"/>
    <mergeCell ref="H9506:I9506"/>
    <mergeCell ref="E9508:F9508"/>
    <mergeCell ref="E9509:F9509"/>
    <mergeCell ref="E9510:F9510"/>
    <mergeCell ref="E9511:F9511"/>
    <mergeCell ref="E9512:F9512"/>
    <mergeCell ref="E9499:F9499"/>
    <mergeCell ref="E9500:F9500"/>
    <mergeCell ref="E9501:F9501"/>
    <mergeCell ref="E9502:F9502"/>
    <mergeCell ref="E9503:F9503"/>
    <mergeCell ref="E9504:F9504"/>
    <mergeCell ref="E9491:F9491"/>
    <mergeCell ref="H9493:I9493"/>
    <mergeCell ref="E9495:F9495"/>
    <mergeCell ref="E9496:F9496"/>
    <mergeCell ref="E9497:F9497"/>
    <mergeCell ref="E9498:F9498"/>
    <mergeCell ref="E9485:F9485"/>
    <mergeCell ref="E9486:F9486"/>
    <mergeCell ref="E9487:F9487"/>
    <mergeCell ref="E9488:F9488"/>
    <mergeCell ref="E9489:F9489"/>
    <mergeCell ref="E9490:F9490"/>
    <mergeCell ref="E9477:F9477"/>
    <mergeCell ref="E9478:F9478"/>
    <mergeCell ref="H9480:I9480"/>
    <mergeCell ref="E9482:F9482"/>
    <mergeCell ref="E9483:F9483"/>
    <mergeCell ref="E9484:F9484"/>
    <mergeCell ref="H9468:I9468"/>
    <mergeCell ref="E9470:F9470"/>
    <mergeCell ref="E9471:F9471"/>
    <mergeCell ref="E9472:F9472"/>
    <mergeCell ref="H9474:I9474"/>
    <mergeCell ref="E9476:F9476"/>
    <mergeCell ref="E9459:F9459"/>
    <mergeCell ref="E9460:F9460"/>
    <mergeCell ref="H9462:I9462"/>
    <mergeCell ref="E9464:F9464"/>
    <mergeCell ref="E9465:F9465"/>
    <mergeCell ref="E9466:F9466"/>
    <mergeCell ref="E9451:F9451"/>
    <mergeCell ref="E9452:F9452"/>
    <mergeCell ref="E9453:F9453"/>
    <mergeCell ref="E9454:F9454"/>
    <mergeCell ref="H9456:I9456"/>
    <mergeCell ref="E9458:F9458"/>
    <mergeCell ref="E9443:F9443"/>
    <mergeCell ref="E9444:F9444"/>
    <mergeCell ref="H9446:I9446"/>
    <mergeCell ref="E9448:F9448"/>
    <mergeCell ref="E9449:F9449"/>
    <mergeCell ref="E9450:F9450"/>
    <mergeCell ref="E9435:F9435"/>
    <mergeCell ref="E9436:F9436"/>
    <mergeCell ref="H9438:I9438"/>
    <mergeCell ref="E9440:F9440"/>
    <mergeCell ref="E9441:F9441"/>
    <mergeCell ref="E9442:F9442"/>
    <mergeCell ref="E9429:F9429"/>
    <mergeCell ref="E9430:F9430"/>
    <mergeCell ref="E9431:F9431"/>
    <mergeCell ref="E9432:F9432"/>
    <mergeCell ref="E9433:F9433"/>
    <mergeCell ref="E9434:F9434"/>
    <mergeCell ref="E9421:F9421"/>
    <mergeCell ref="H9423:I9423"/>
    <mergeCell ref="E9425:F9425"/>
    <mergeCell ref="E9426:F9426"/>
    <mergeCell ref="E9427:F9427"/>
    <mergeCell ref="E9428:F9428"/>
    <mergeCell ref="E9415:F9415"/>
    <mergeCell ref="E9416:F9416"/>
    <mergeCell ref="E9417:F9417"/>
    <mergeCell ref="E9418:F9418"/>
    <mergeCell ref="E9419:F9419"/>
    <mergeCell ref="E9420:F9420"/>
    <mergeCell ref="E9407:F9407"/>
    <mergeCell ref="E9408:F9408"/>
    <mergeCell ref="E9409:F9409"/>
    <mergeCell ref="E9410:F9410"/>
    <mergeCell ref="H9412:I9412"/>
    <mergeCell ref="E9414:F9414"/>
    <mergeCell ref="E9399:F9399"/>
    <mergeCell ref="E9400:F9400"/>
    <mergeCell ref="H9402:I9402"/>
    <mergeCell ref="E9404:F9404"/>
    <mergeCell ref="E9405:F9405"/>
    <mergeCell ref="E9406:F9406"/>
    <mergeCell ref="E9393:F9393"/>
    <mergeCell ref="E9394:F9394"/>
    <mergeCell ref="E9395:F9395"/>
    <mergeCell ref="E9396:F9396"/>
    <mergeCell ref="E9397:F9397"/>
    <mergeCell ref="E9398:F9398"/>
    <mergeCell ref="E9385:F9385"/>
    <mergeCell ref="E9386:F9386"/>
    <mergeCell ref="E9387:F9387"/>
    <mergeCell ref="H9389:I9389"/>
    <mergeCell ref="E9391:F9391"/>
    <mergeCell ref="E9392:F9392"/>
    <mergeCell ref="E9379:F9379"/>
    <mergeCell ref="E9380:F9380"/>
    <mergeCell ref="E9381:F9381"/>
    <mergeCell ref="E9382:F9382"/>
    <mergeCell ref="E9383:F9383"/>
    <mergeCell ref="E9384:F9384"/>
    <mergeCell ref="H9370:I9370"/>
    <mergeCell ref="E9372:F9372"/>
    <mergeCell ref="E9373:F9373"/>
    <mergeCell ref="E9374:F9374"/>
    <mergeCell ref="H9376:I9376"/>
    <mergeCell ref="E9378:F9378"/>
    <mergeCell ref="E9361:F9361"/>
    <mergeCell ref="E9362:F9362"/>
    <mergeCell ref="H9364:I9364"/>
    <mergeCell ref="E9366:F9366"/>
    <mergeCell ref="E9367:F9367"/>
    <mergeCell ref="E9368:F9368"/>
    <mergeCell ref="H9352:I9352"/>
    <mergeCell ref="E9354:F9354"/>
    <mergeCell ref="E9355:F9355"/>
    <mergeCell ref="E9356:F9356"/>
    <mergeCell ref="H9358:I9358"/>
    <mergeCell ref="E9360:F9360"/>
    <mergeCell ref="E9345:F9345"/>
    <mergeCell ref="E9346:F9346"/>
    <mergeCell ref="E9347:F9347"/>
    <mergeCell ref="E9348:F9348"/>
    <mergeCell ref="E9349:F9349"/>
    <mergeCell ref="E9350:F9350"/>
    <mergeCell ref="H9336:I9336"/>
    <mergeCell ref="E9338:F9338"/>
    <mergeCell ref="E9339:F9339"/>
    <mergeCell ref="E9340:F9340"/>
    <mergeCell ref="E9341:F9341"/>
    <mergeCell ref="H9343:I9343"/>
    <mergeCell ref="E9329:F9329"/>
    <mergeCell ref="E9330:F9330"/>
    <mergeCell ref="E9331:F9331"/>
    <mergeCell ref="E9332:F9332"/>
    <mergeCell ref="E9333:F9333"/>
    <mergeCell ref="E9334:F9334"/>
    <mergeCell ref="E9321:F9321"/>
    <mergeCell ref="H9323:I9323"/>
    <mergeCell ref="E9325:F9325"/>
    <mergeCell ref="E9326:F9326"/>
    <mergeCell ref="E9327:F9327"/>
    <mergeCell ref="E9328:F9328"/>
    <mergeCell ref="E9313:F9313"/>
    <mergeCell ref="H9315:I9315"/>
    <mergeCell ref="E9317:F9317"/>
    <mergeCell ref="E9318:F9318"/>
    <mergeCell ref="E9319:F9319"/>
    <mergeCell ref="E9320:F9320"/>
    <mergeCell ref="E9305:F9305"/>
    <mergeCell ref="E9306:F9306"/>
    <mergeCell ref="E9307:F9307"/>
    <mergeCell ref="H9309:I9309"/>
    <mergeCell ref="E9311:F9311"/>
    <mergeCell ref="E9312:F9312"/>
    <mergeCell ref="E9295:F9295"/>
    <mergeCell ref="H9297:I9297"/>
    <mergeCell ref="E9299:F9299"/>
    <mergeCell ref="E9300:F9300"/>
    <mergeCell ref="E9301:F9301"/>
    <mergeCell ref="H9303:I9303"/>
    <mergeCell ref="E9287:F9287"/>
    <mergeCell ref="E9288:F9288"/>
    <mergeCell ref="E9289:F9289"/>
    <mergeCell ref="H9291:I9291"/>
    <mergeCell ref="E9293:F9293"/>
    <mergeCell ref="E9294:F9294"/>
    <mergeCell ref="E9279:F9279"/>
    <mergeCell ref="H9281:I9281"/>
    <mergeCell ref="E9283:F9283"/>
    <mergeCell ref="E9284:F9284"/>
    <mergeCell ref="E9285:F9285"/>
    <mergeCell ref="E9286:F9286"/>
    <mergeCell ref="E9271:F9271"/>
    <mergeCell ref="H9273:I9273"/>
    <mergeCell ref="E9275:F9275"/>
    <mergeCell ref="E9276:F9276"/>
    <mergeCell ref="E9277:F9277"/>
    <mergeCell ref="E9278:F9278"/>
    <mergeCell ref="E9265:F9265"/>
    <mergeCell ref="E9266:F9266"/>
    <mergeCell ref="E9267:F9267"/>
    <mergeCell ref="E9268:F9268"/>
    <mergeCell ref="E9269:F9269"/>
    <mergeCell ref="E9270:F9270"/>
    <mergeCell ref="E9257:F9257"/>
    <mergeCell ref="E9258:F9258"/>
    <mergeCell ref="H9260:I9260"/>
    <mergeCell ref="E9262:F9262"/>
    <mergeCell ref="E9263:F9263"/>
    <mergeCell ref="E9264:F9264"/>
    <mergeCell ref="E9251:F9251"/>
    <mergeCell ref="E9252:F9252"/>
    <mergeCell ref="E9253:F9253"/>
    <mergeCell ref="E9254:F9254"/>
    <mergeCell ref="E9255:F9255"/>
    <mergeCell ref="E9256:F9256"/>
    <mergeCell ref="E9245:F9245"/>
    <mergeCell ref="E9246:F9246"/>
    <mergeCell ref="E9247:F9247"/>
    <mergeCell ref="E9248:F9248"/>
    <mergeCell ref="E9249:F9249"/>
    <mergeCell ref="E9250:F9250"/>
    <mergeCell ref="E9239:F9239"/>
    <mergeCell ref="E9240:F9240"/>
    <mergeCell ref="E9241:F9241"/>
    <mergeCell ref="E9242:F9242"/>
    <mergeCell ref="E9243:F9243"/>
    <mergeCell ref="E9244:F9244"/>
    <mergeCell ref="E9233:F9233"/>
    <mergeCell ref="E9234:F9234"/>
    <mergeCell ref="E9235:F9235"/>
    <mergeCell ref="E9236:F9236"/>
    <mergeCell ref="E9237:F9237"/>
    <mergeCell ref="E9238:F9238"/>
    <mergeCell ref="E9227:F9227"/>
    <mergeCell ref="E9228:F9228"/>
    <mergeCell ref="E9229:F9229"/>
    <mergeCell ref="E9230:F9230"/>
    <mergeCell ref="E9231:F9231"/>
    <mergeCell ref="E9232:F9232"/>
    <mergeCell ref="E9221:F9221"/>
    <mergeCell ref="E9222:F9222"/>
    <mergeCell ref="E9223:F9223"/>
    <mergeCell ref="A9224:J9224"/>
    <mergeCell ref="E9225:F9225"/>
    <mergeCell ref="E9226:F9226"/>
    <mergeCell ref="H9214:I9214"/>
    <mergeCell ref="E9216:F9216"/>
    <mergeCell ref="E9217:F9217"/>
    <mergeCell ref="E9218:F9218"/>
    <mergeCell ref="E9219:F9219"/>
    <mergeCell ref="E9220:F9220"/>
    <mergeCell ref="H9206:I9206"/>
    <mergeCell ref="E9208:F9208"/>
    <mergeCell ref="E9209:F9209"/>
    <mergeCell ref="E9210:F9210"/>
    <mergeCell ref="E9211:F9211"/>
    <mergeCell ref="E9212:F9212"/>
    <mergeCell ref="E9197:F9197"/>
    <mergeCell ref="E9198:F9198"/>
    <mergeCell ref="H9200:I9200"/>
    <mergeCell ref="E9202:F9202"/>
    <mergeCell ref="E9203:F9203"/>
    <mergeCell ref="E9204:F9204"/>
    <mergeCell ref="H9188:I9188"/>
    <mergeCell ref="E9190:F9190"/>
    <mergeCell ref="E9191:F9191"/>
    <mergeCell ref="E9192:F9192"/>
    <mergeCell ref="H9194:I9194"/>
    <mergeCell ref="E9196:F9196"/>
    <mergeCell ref="E9179:F9179"/>
    <mergeCell ref="E9180:F9180"/>
    <mergeCell ref="H9182:I9182"/>
    <mergeCell ref="E9184:F9184"/>
    <mergeCell ref="E9185:F9185"/>
    <mergeCell ref="E9186:F9186"/>
    <mergeCell ref="E9171:F9171"/>
    <mergeCell ref="H9173:I9173"/>
    <mergeCell ref="E9175:F9175"/>
    <mergeCell ref="E9176:F9176"/>
    <mergeCell ref="E9177:F9177"/>
    <mergeCell ref="E9178:F9178"/>
    <mergeCell ref="E9165:F9165"/>
    <mergeCell ref="E9166:F9166"/>
    <mergeCell ref="E9167:F9167"/>
    <mergeCell ref="E9168:F9168"/>
    <mergeCell ref="E9169:F9169"/>
    <mergeCell ref="E9170:F9170"/>
    <mergeCell ref="H9156:I9156"/>
    <mergeCell ref="E9158:F9158"/>
    <mergeCell ref="E9159:F9159"/>
    <mergeCell ref="E9160:F9160"/>
    <mergeCell ref="E9161:F9161"/>
    <mergeCell ref="H9163:I9163"/>
    <mergeCell ref="E9149:F9149"/>
    <mergeCell ref="E9150:F9150"/>
    <mergeCell ref="E9151:F9151"/>
    <mergeCell ref="E9152:F9152"/>
    <mergeCell ref="E9153:F9153"/>
    <mergeCell ref="E9154:F9154"/>
    <mergeCell ref="E9141:F9141"/>
    <mergeCell ref="E9142:F9142"/>
    <mergeCell ref="E9143:F9143"/>
    <mergeCell ref="E9144:F9144"/>
    <mergeCell ref="E9145:F9145"/>
    <mergeCell ref="H9147:I9147"/>
    <mergeCell ref="E9133:F9133"/>
    <mergeCell ref="E9134:F9134"/>
    <mergeCell ref="H9136:I9136"/>
    <mergeCell ref="E9138:F9138"/>
    <mergeCell ref="E9139:F9139"/>
    <mergeCell ref="E9140:F9140"/>
    <mergeCell ref="E9127:F9127"/>
    <mergeCell ref="E9128:F9128"/>
    <mergeCell ref="E9129:F9129"/>
    <mergeCell ref="E9130:F9130"/>
    <mergeCell ref="E9131:F9131"/>
    <mergeCell ref="E9132:F9132"/>
    <mergeCell ref="E9119:F9119"/>
    <mergeCell ref="E9120:F9120"/>
    <mergeCell ref="E9121:F9121"/>
    <mergeCell ref="E9122:F9122"/>
    <mergeCell ref="E9123:F9123"/>
    <mergeCell ref="H9125:I9125"/>
    <mergeCell ref="H9112:I9112"/>
    <mergeCell ref="E9114:F9114"/>
    <mergeCell ref="E9115:F9115"/>
    <mergeCell ref="E9116:F9116"/>
    <mergeCell ref="E9117:F9117"/>
    <mergeCell ref="E9118:F9118"/>
    <mergeCell ref="E9105:F9105"/>
    <mergeCell ref="E9106:F9106"/>
    <mergeCell ref="E9107:F9107"/>
    <mergeCell ref="E9108:F9108"/>
    <mergeCell ref="E9109:F9109"/>
    <mergeCell ref="E9110:F9110"/>
    <mergeCell ref="E9097:F9097"/>
    <mergeCell ref="E9098:F9098"/>
    <mergeCell ref="E9099:F9099"/>
    <mergeCell ref="E9100:F9100"/>
    <mergeCell ref="H9102:I9102"/>
    <mergeCell ref="E9104:F9104"/>
    <mergeCell ref="E9089:F9089"/>
    <mergeCell ref="E9090:F9090"/>
    <mergeCell ref="E9091:F9091"/>
    <mergeCell ref="E9092:F9092"/>
    <mergeCell ref="H9094:I9094"/>
    <mergeCell ref="E9096:F9096"/>
    <mergeCell ref="E9081:F9081"/>
    <mergeCell ref="E9082:F9082"/>
    <mergeCell ref="H9084:I9084"/>
    <mergeCell ref="A9085:J9085"/>
    <mergeCell ref="A9086:J9086"/>
    <mergeCell ref="E9088:F9088"/>
    <mergeCell ref="E9073:F9073"/>
    <mergeCell ref="E9074:F9074"/>
    <mergeCell ref="H9076:I9076"/>
    <mergeCell ref="E9078:F9078"/>
    <mergeCell ref="E9079:F9079"/>
    <mergeCell ref="E9080:F9080"/>
    <mergeCell ref="E9067:F9067"/>
    <mergeCell ref="E9068:F9068"/>
    <mergeCell ref="E9069:F9069"/>
    <mergeCell ref="E9070:F9070"/>
    <mergeCell ref="E9071:F9071"/>
    <mergeCell ref="E9072:F9072"/>
    <mergeCell ref="E9059:F9059"/>
    <mergeCell ref="E9060:F9060"/>
    <mergeCell ref="E9061:F9061"/>
    <mergeCell ref="H9063:I9063"/>
    <mergeCell ref="E9065:F9065"/>
    <mergeCell ref="E9066:F9066"/>
    <mergeCell ref="E9051:F9051"/>
    <mergeCell ref="E9052:F9052"/>
    <mergeCell ref="E9053:F9053"/>
    <mergeCell ref="H9055:I9055"/>
    <mergeCell ref="E9057:F9057"/>
    <mergeCell ref="E9058:F9058"/>
    <mergeCell ref="E9045:F9045"/>
    <mergeCell ref="E9046:F9046"/>
    <mergeCell ref="E9047:F9047"/>
    <mergeCell ref="E9048:F9048"/>
    <mergeCell ref="E9049:F9049"/>
    <mergeCell ref="E9050:F9050"/>
    <mergeCell ref="E9039:F9039"/>
    <mergeCell ref="E9040:F9040"/>
    <mergeCell ref="E9041:F9041"/>
    <mergeCell ref="E9042:F9042"/>
    <mergeCell ref="E9043:F9043"/>
    <mergeCell ref="E9044:F9044"/>
    <mergeCell ref="E9033:F9033"/>
    <mergeCell ref="E9034:F9034"/>
    <mergeCell ref="E9035:F9035"/>
    <mergeCell ref="E9036:F9036"/>
    <mergeCell ref="E9037:F9037"/>
    <mergeCell ref="E9038:F9038"/>
    <mergeCell ref="E9027:F9027"/>
    <mergeCell ref="E9028:F9028"/>
    <mergeCell ref="E9029:F9029"/>
    <mergeCell ref="E9030:F9030"/>
    <mergeCell ref="E9031:F9031"/>
    <mergeCell ref="E9032:F9032"/>
    <mergeCell ref="E9021:F9021"/>
    <mergeCell ref="E9022:F9022"/>
    <mergeCell ref="E9023:F9023"/>
    <mergeCell ref="E9024:F9024"/>
    <mergeCell ref="E9025:F9025"/>
    <mergeCell ref="E9026:F9026"/>
    <mergeCell ref="E9015:F9015"/>
    <mergeCell ref="E9016:F9016"/>
    <mergeCell ref="E9017:F9017"/>
    <mergeCell ref="E9018:F9018"/>
    <mergeCell ref="A9019:J9019"/>
    <mergeCell ref="E9020:F9020"/>
    <mergeCell ref="E9007:F9007"/>
    <mergeCell ref="H9009:I9009"/>
    <mergeCell ref="E9011:F9011"/>
    <mergeCell ref="E9012:F9012"/>
    <mergeCell ref="E9013:F9013"/>
    <mergeCell ref="E9014:F9014"/>
    <mergeCell ref="E8999:F8999"/>
    <mergeCell ref="E9000:F9000"/>
    <mergeCell ref="E9001:F9001"/>
    <mergeCell ref="H9003:I9003"/>
    <mergeCell ref="E9005:F9005"/>
    <mergeCell ref="E9006:F9006"/>
    <mergeCell ref="E8989:F8989"/>
    <mergeCell ref="H8991:I8991"/>
    <mergeCell ref="E8993:F8993"/>
    <mergeCell ref="E8994:F8994"/>
    <mergeCell ref="E8995:F8995"/>
    <mergeCell ref="H8997:I8997"/>
    <mergeCell ref="E8981:F8981"/>
    <mergeCell ref="E8982:F8982"/>
    <mergeCell ref="E8983:F8983"/>
    <mergeCell ref="H8985:I8985"/>
    <mergeCell ref="E8987:F8987"/>
    <mergeCell ref="E8988:F8988"/>
    <mergeCell ref="E8973:F8973"/>
    <mergeCell ref="E8974:F8974"/>
    <mergeCell ref="E8975:F8975"/>
    <mergeCell ref="E8976:F8976"/>
    <mergeCell ref="E8977:F8977"/>
    <mergeCell ref="H8979:I8979"/>
    <mergeCell ref="E8965:F8965"/>
    <mergeCell ref="E8966:F8966"/>
    <mergeCell ref="H8968:I8968"/>
    <mergeCell ref="E8970:F8970"/>
    <mergeCell ref="E8971:F8971"/>
    <mergeCell ref="E8972:F8972"/>
    <mergeCell ref="E8957:F8957"/>
    <mergeCell ref="H8959:I8959"/>
    <mergeCell ref="E8961:F8961"/>
    <mergeCell ref="E8962:F8962"/>
    <mergeCell ref="E8963:F8963"/>
    <mergeCell ref="E8964:F8964"/>
    <mergeCell ref="E8949:F8949"/>
    <mergeCell ref="E8950:F8950"/>
    <mergeCell ref="E8951:F8951"/>
    <mergeCell ref="H8953:I8953"/>
    <mergeCell ref="E8955:F8955"/>
    <mergeCell ref="E8956:F8956"/>
    <mergeCell ref="E8939:F8939"/>
    <mergeCell ref="H8941:I8941"/>
    <mergeCell ref="E8943:F8943"/>
    <mergeCell ref="E8944:F8944"/>
    <mergeCell ref="E8945:F8945"/>
    <mergeCell ref="H8947:I8947"/>
    <mergeCell ref="E8931:F8931"/>
    <mergeCell ref="E8932:F8932"/>
    <mergeCell ref="E8933:F8933"/>
    <mergeCell ref="H8935:I8935"/>
    <mergeCell ref="E8937:F8937"/>
    <mergeCell ref="E8938:F8938"/>
    <mergeCell ref="E8923:F8923"/>
    <mergeCell ref="H8925:I8925"/>
    <mergeCell ref="E8927:F8927"/>
    <mergeCell ref="E8928:F8928"/>
    <mergeCell ref="E8929:F8929"/>
    <mergeCell ref="E8930:F8930"/>
    <mergeCell ref="E8915:F8915"/>
    <mergeCell ref="H8917:I8917"/>
    <mergeCell ref="E8919:F8919"/>
    <mergeCell ref="E8920:F8920"/>
    <mergeCell ref="E8921:F8921"/>
    <mergeCell ref="E8922:F8922"/>
    <mergeCell ref="E8909:F8909"/>
    <mergeCell ref="E8910:F8910"/>
    <mergeCell ref="E8911:F8911"/>
    <mergeCell ref="E8912:F8912"/>
    <mergeCell ref="E8913:F8913"/>
    <mergeCell ref="E8914:F8914"/>
    <mergeCell ref="E8901:F8901"/>
    <mergeCell ref="E8902:F8902"/>
    <mergeCell ref="H8904:I8904"/>
    <mergeCell ref="E8906:F8906"/>
    <mergeCell ref="E8907:F8907"/>
    <mergeCell ref="E8908:F8908"/>
    <mergeCell ref="E8895:F8895"/>
    <mergeCell ref="E8896:F8896"/>
    <mergeCell ref="E8897:F8897"/>
    <mergeCell ref="E8898:F8898"/>
    <mergeCell ref="E8899:F8899"/>
    <mergeCell ref="E8900:F8900"/>
    <mergeCell ref="H8888:I8888"/>
    <mergeCell ref="E8890:F8890"/>
    <mergeCell ref="E8891:F8891"/>
    <mergeCell ref="E8892:F8892"/>
    <mergeCell ref="E8893:F8893"/>
    <mergeCell ref="E8894:F8894"/>
    <mergeCell ref="H8880:I8880"/>
    <mergeCell ref="E8882:F8882"/>
    <mergeCell ref="E8883:F8883"/>
    <mergeCell ref="E8884:F8884"/>
    <mergeCell ref="E8885:F8885"/>
    <mergeCell ref="E8886:F8886"/>
    <mergeCell ref="E8873:F8873"/>
    <mergeCell ref="E8874:F8874"/>
    <mergeCell ref="E8875:F8875"/>
    <mergeCell ref="E8876:F8876"/>
    <mergeCell ref="E8877:F8877"/>
    <mergeCell ref="E8878:F8878"/>
    <mergeCell ref="E8865:F8865"/>
    <mergeCell ref="E8866:F8866"/>
    <mergeCell ref="E8867:F8867"/>
    <mergeCell ref="E8868:F8868"/>
    <mergeCell ref="E8869:F8869"/>
    <mergeCell ref="H8871:I8871"/>
    <mergeCell ref="E8857:F8857"/>
    <mergeCell ref="E8858:F8858"/>
    <mergeCell ref="E8859:F8859"/>
    <mergeCell ref="E8860:F8860"/>
    <mergeCell ref="E8861:F8861"/>
    <mergeCell ref="H8863:I8863"/>
    <mergeCell ref="E8849:F8849"/>
    <mergeCell ref="E8850:F8850"/>
    <mergeCell ref="E8851:F8851"/>
    <mergeCell ref="E8852:F8852"/>
    <mergeCell ref="E8853:F8853"/>
    <mergeCell ref="H8855:I8855"/>
    <mergeCell ref="H8842:I8842"/>
    <mergeCell ref="E8844:F8844"/>
    <mergeCell ref="E8845:F8845"/>
    <mergeCell ref="E8846:F8846"/>
    <mergeCell ref="E8847:F8847"/>
    <mergeCell ref="E8848:F8848"/>
    <mergeCell ref="E8835:F8835"/>
    <mergeCell ref="E8836:F8836"/>
    <mergeCell ref="E8837:F8837"/>
    <mergeCell ref="E8838:F8838"/>
    <mergeCell ref="E8839:F8839"/>
    <mergeCell ref="E8840:F8840"/>
    <mergeCell ref="E8827:F8827"/>
    <mergeCell ref="E8828:F8828"/>
    <mergeCell ref="H8830:I8830"/>
    <mergeCell ref="E8832:F8832"/>
    <mergeCell ref="E8833:F8833"/>
    <mergeCell ref="E8834:F8834"/>
    <mergeCell ref="E8821:F8821"/>
    <mergeCell ref="E8822:F8822"/>
    <mergeCell ref="E8823:F8823"/>
    <mergeCell ref="E8824:F8824"/>
    <mergeCell ref="E8825:F8825"/>
    <mergeCell ref="E8826:F8826"/>
    <mergeCell ref="E8813:F8813"/>
    <mergeCell ref="E8814:F8814"/>
    <mergeCell ref="E8815:F8815"/>
    <mergeCell ref="H8817:I8817"/>
    <mergeCell ref="E8819:F8819"/>
    <mergeCell ref="E8820:F8820"/>
    <mergeCell ref="E8805:F8805"/>
    <mergeCell ref="H8807:I8807"/>
    <mergeCell ref="E8809:F8809"/>
    <mergeCell ref="E8810:F8810"/>
    <mergeCell ref="E8811:F8811"/>
    <mergeCell ref="E8812:F8812"/>
    <mergeCell ref="E8799:F8799"/>
    <mergeCell ref="E8800:F8800"/>
    <mergeCell ref="E8801:F8801"/>
    <mergeCell ref="E8802:F8802"/>
    <mergeCell ref="E8803:F8803"/>
    <mergeCell ref="E8804:F8804"/>
    <mergeCell ref="E8791:F8791"/>
    <mergeCell ref="E8792:F8792"/>
    <mergeCell ref="E8793:F8793"/>
    <mergeCell ref="E8794:F8794"/>
    <mergeCell ref="E8795:F8795"/>
    <mergeCell ref="H8797:I8797"/>
    <mergeCell ref="E8783:F8783"/>
    <mergeCell ref="E8784:F8784"/>
    <mergeCell ref="H8786:I8786"/>
    <mergeCell ref="E8788:F8788"/>
    <mergeCell ref="E8789:F8789"/>
    <mergeCell ref="E8790:F8790"/>
    <mergeCell ref="E8777:F8777"/>
    <mergeCell ref="E8778:F8778"/>
    <mergeCell ref="E8779:F8779"/>
    <mergeCell ref="E8780:F8780"/>
    <mergeCell ref="E8781:F8781"/>
    <mergeCell ref="E8782:F8782"/>
    <mergeCell ref="E8771:F8771"/>
    <mergeCell ref="E8772:F8772"/>
    <mergeCell ref="E8773:F8773"/>
    <mergeCell ref="E8774:F8774"/>
    <mergeCell ref="E8775:F8775"/>
    <mergeCell ref="E8776:F8776"/>
    <mergeCell ref="A8765:J8765"/>
    <mergeCell ref="E8766:F8766"/>
    <mergeCell ref="E8767:F8767"/>
    <mergeCell ref="E8768:F8768"/>
    <mergeCell ref="E8769:F8769"/>
    <mergeCell ref="E8770:F8770"/>
    <mergeCell ref="E8759:F8759"/>
    <mergeCell ref="E8760:F8760"/>
    <mergeCell ref="E8761:F8761"/>
    <mergeCell ref="E8762:F8762"/>
    <mergeCell ref="E8763:F8763"/>
    <mergeCell ref="E8764:F8764"/>
    <mergeCell ref="E8753:F8753"/>
    <mergeCell ref="E8754:F8754"/>
    <mergeCell ref="E8755:F8755"/>
    <mergeCell ref="E8756:F8756"/>
    <mergeCell ref="E8757:F8757"/>
    <mergeCell ref="E8758:F8758"/>
    <mergeCell ref="E8747:F8747"/>
    <mergeCell ref="E8748:F8748"/>
    <mergeCell ref="E8749:F8749"/>
    <mergeCell ref="E8750:F8750"/>
    <mergeCell ref="E8751:F8751"/>
    <mergeCell ref="E8752:F8752"/>
    <mergeCell ref="E8739:F8739"/>
    <mergeCell ref="E8740:F8740"/>
    <mergeCell ref="H8742:I8742"/>
    <mergeCell ref="E8744:F8744"/>
    <mergeCell ref="E8745:F8745"/>
    <mergeCell ref="E8746:F8746"/>
    <mergeCell ref="E8733:F8733"/>
    <mergeCell ref="E8734:F8734"/>
    <mergeCell ref="E8735:F8735"/>
    <mergeCell ref="E8736:F8736"/>
    <mergeCell ref="E8737:F8737"/>
    <mergeCell ref="E8738:F8738"/>
    <mergeCell ref="E8727:F8727"/>
    <mergeCell ref="E8728:F8728"/>
    <mergeCell ref="E8729:F8729"/>
    <mergeCell ref="E8730:F8730"/>
    <mergeCell ref="E8731:F8731"/>
    <mergeCell ref="E8732:F8732"/>
    <mergeCell ref="E8721:F8721"/>
    <mergeCell ref="E8722:F8722"/>
    <mergeCell ref="E8723:F8723"/>
    <mergeCell ref="E8724:F8724"/>
    <mergeCell ref="E8725:F8725"/>
    <mergeCell ref="E8726:F8726"/>
    <mergeCell ref="E8715:F8715"/>
    <mergeCell ref="E8716:F8716"/>
    <mergeCell ref="E8717:F8717"/>
    <mergeCell ref="E8718:F8718"/>
    <mergeCell ref="E8719:F8719"/>
    <mergeCell ref="E8720:F8720"/>
    <mergeCell ref="E8709:F8709"/>
    <mergeCell ref="E8710:F8710"/>
    <mergeCell ref="E8711:F8711"/>
    <mergeCell ref="E8712:F8712"/>
    <mergeCell ref="E8713:F8713"/>
    <mergeCell ref="A8714:J8714"/>
    <mergeCell ref="E8703:F8703"/>
    <mergeCell ref="E8704:F8704"/>
    <mergeCell ref="E8705:F8705"/>
    <mergeCell ref="E8706:F8706"/>
    <mergeCell ref="E8707:F8707"/>
    <mergeCell ref="E8708:F8708"/>
    <mergeCell ref="E8697:F8697"/>
    <mergeCell ref="E8698:F8698"/>
    <mergeCell ref="E8699:F8699"/>
    <mergeCell ref="E8700:F8700"/>
    <mergeCell ref="E8701:F8701"/>
    <mergeCell ref="E8702:F8702"/>
    <mergeCell ref="E8691:F8691"/>
    <mergeCell ref="E8692:F8692"/>
    <mergeCell ref="E8693:F8693"/>
    <mergeCell ref="E8694:F8694"/>
    <mergeCell ref="E8695:F8695"/>
    <mergeCell ref="E8696:F8696"/>
    <mergeCell ref="H8684:I8684"/>
    <mergeCell ref="E8686:F8686"/>
    <mergeCell ref="E8687:F8687"/>
    <mergeCell ref="E8688:F8688"/>
    <mergeCell ref="E8689:F8689"/>
    <mergeCell ref="E8690:F8690"/>
    <mergeCell ref="E8677:F8677"/>
    <mergeCell ref="E8678:F8678"/>
    <mergeCell ref="E8679:F8679"/>
    <mergeCell ref="E8680:F8680"/>
    <mergeCell ref="E8681:F8681"/>
    <mergeCell ref="E8682:F8682"/>
    <mergeCell ref="E8671:F8671"/>
    <mergeCell ref="E8672:F8672"/>
    <mergeCell ref="E8673:F8673"/>
    <mergeCell ref="E8674:F8674"/>
    <mergeCell ref="E8675:F8675"/>
    <mergeCell ref="E8676:F8676"/>
    <mergeCell ref="E8665:F8665"/>
    <mergeCell ref="E8666:F8666"/>
    <mergeCell ref="E8667:F8667"/>
    <mergeCell ref="E8668:F8668"/>
    <mergeCell ref="E8669:F8669"/>
    <mergeCell ref="E8670:F8670"/>
    <mergeCell ref="E8659:F8659"/>
    <mergeCell ref="A8660:J8660"/>
    <mergeCell ref="E8661:F8661"/>
    <mergeCell ref="E8662:F8662"/>
    <mergeCell ref="E8663:F8663"/>
    <mergeCell ref="E8664:F8664"/>
    <mergeCell ref="E8653:F8653"/>
    <mergeCell ref="E8654:F8654"/>
    <mergeCell ref="E8655:F8655"/>
    <mergeCell ref="E8656:F8656"/>
    <mergeCell ref="E8657:F8657"/>
    <mergeCell ref="E8658:F8658"/>
    <mergeCell ref="E8647:F8647"/>
    <mergeCell ref="E8648:F8648"/>
    <mergeCell ref="E8649:F8649"/>
    <mergeCell ref="E8650:F8650"/>
    <mergeCell ref="E8651:F8651"/>
    <mergeCell ref="E8652:F8652"/>
    <mergeCell ref="E8641:F8641"/>
    <mergeCell ref="E8642:F8642"/>
    <mergeCell ref="E8643:F8643"/>
    <mergeCell ref="E8644:F8644"/>
    <mergeCell ref="E8645:F8645"/>
    <mergeCell ref="E8646:F8646"/>
    <mergeCell ref="H8634:I8634"/>
    <mergeCell ref="E8636:F8636"/>
    <mergeCell ref="E8637:F8637"/>
    <mergeCell ref="E8638:F8638"/>
    <mergeCell ref="E8639:F8639"/>
    <mergeCell ref="E8640:F8640"/>
    <mergeCell ref="E8627:F8627"/>
    <mergeCell ref="E8628:F8628"/>
    <mergeCell ref="E8629:F8629"/>
    <mergeCell ref="E8630:F8630"/>
    <mergeCell ref="E8631:F8631"/>
    <mergeCell ref="E8632:F8632"/>
    <mergeCell ref="E8621:F8621"/>
    <mergeCell ref="E8622:F8622"/>
    <mergeCell ref="E8623:F8623"/>
    <mergeCell ref="E8624:F8624"/>
    <mergeCell ref="E8625:F8625"/>
    <mergeCell ref="E8626:F8626"/>
    <mergeCell ref="E8615:F8615"/>
    <mergeCell ref="E8616:F8616"/>
    <mergeCell ref="E8617:F8617"/>
    <mergeCell ref="E8618:F8618"/>
    <mergeCell ref="E8619:F8619"/>
    <mergeCell ref="E8620:F8620"/>
    <mergeCell ref="E8609:F8609"/>
    <mergeCell ref="E8610:F8610"/>
    <mergeCell ref="E8611:F8611"/>
    <mergeCell ref="E8612:F8612"/>
    <mergeCell ref="A8613:J8613"/>
    <mergeCell ref="E8614:F8614"/>
    <mergeCell ref="E8603:F8603"/>
    <mergeCell ref="E8604:F8604"/>
    <mergeCell ref="E8605:F8605"/>
    <mergeCell ref="E8606:F8606"/>
    <mergeCell ref="E8607:F8607"/>
    <mergeCell ref="E8608:F8608"/>
    <mergeCell ref="E8597:F8597"/>
    <mergeCell ref="E8598:F8598"/>
    <mergeCell ref="E8599:F8599"/>
    <mergeCell ref="E8600:F8600"/>
    <mergeCell ref="E8601:F8601"/>
    <mergeCell ref="E8602:F8602"/>
    <mergeCell ref="H8590:I8590"/>
    <mergeCell ref="E8592:F8592"/>
    <mergeCell ref="E8593:F8593"/>
    <mergeCell ref="E8594:F8594"/>
    <mergeCell ref="E8595:F8595"/>
    <mergeCell ref="E8596:F8596"/>
    <mergeCell ref="E8583:F8583"/>
    <mergeCell ref="E8584:F8584"/>
    <mergeCell ref="E8585:F8585"/>
    <mergeCell ref="E8586:F8586"/>
    <mergeCell ref="E8587:F8587"/>
    <mergeCell ref="E8588:F8588"/>
    <mergeCell ref="E8577:F8577"/>
    <mergeCell ref="E8578:F8578"/>
    <mergeCell ref="E8579:F8579"/>
    <mergeCell ref="E8580:F8580"/>
    <mergeCell ref="E8581:F8581"/>
    <mergeCell ref="E8582:F8582"/>
    <mergeCell ref="E8571:F8571"/>
    <mergeCell ref="E8572:F8572"/>
    <mergeCell ref="E8573:F8573"/>
    <mergeCell ref="E8574:F8574"/>
    <mergeCell ref="E8575:F8575"/>
    <mergeCell ref="E8576:F8576"/>
    <mergeCell ref="E8565:F8565"/>
    <mergeCell ref="E8566:F8566"/>
    <mergeCell ref="A8567:J8567"/>
    <mergeCell ref="E8568:F8568"/>
    <mergeCell ref="E8569:F8569"/>
    <mergeCell ref="E8570:F8570"/>
    <mergeCell ref="E8559:F8559"/>
    <mergeCell ref="E8560:F8560"/>
    <mergeCell ref="E8561:F8561"/>
    <mergeCell ref="E8562:F8562"/>
    <mergeCell ref="E8563:F8563"/>
    <mergeCell ref="E8564:F8564"/>
    <mergeCell ref="E8553:F8553"/>
    <mergeCell ref="E8554:F8554"/>
    <mergeCell ref="E8555:F8555"/>
    <mergeCell ref="E8556:F8556"/>
    <mergeCell ref="E8557:F8557"/>
    <mergeCell ref="E8558:F8558"/>
    <mergeCell ref="E8547:F8547"/>
    <mergeCell ref="E8548:F8548"/>
    <mergeCell ref="E8549:F8549"/>
    <mergeCell ref="E8550:F8550"/>
    <mergeCell ref="E8551:F8551"/>
    <mergeCell ref="E8552:F8552"/>
    <mergeCell ref="E8539:F8539"/>
    <mergeCell ref="E8540:F8540"/>
    <mergeCell ref="H8542:I8542"/>
    <mergeCell ref="E8544:F8544"/>
    <mergeCell ref="E8545:F8545"/>
    <mergeCell ref="E8546:F8546"/>
    <mergeCell ref="E8533:F8533"/>
    <mergeCell ref="E8534:F8534"/>
    <mergeCell ref="E8535:F8535"/>
    <mergeCell ref="E8536:F8536"/>
    <mergeCell ref="E8537:F8537"/>
    <mergeCell ref="E8538:F8538"/>
    <mergeCell ref="E8525:F8525"/>
    <mergeCell ref="E8526:F8526"/>
    <mergeCell ref="E8527:F8527"/>
    <mergeCell ref="E8528:F8528"/>
    <mergeCell ref="H8530:I8530"/>
    <mergeCell ref="E8532:F8532"/>
    <mergeCell ref="E8517:F8517"/>
    <mergeCell ref="H8519:I8519"/>
    <mergeCell ref="E8521:F8521"/>
    <mergeCell ref="E8522:F8522"/>
    <mergeCell ref="E8523:F8523"/>
    <mergeCell ref="E8524:F8524"/>
    <mergeCell ref="E8509:F8509"/>
    <mergeCell ref="E8510:F8510"/>
    <mergeCell ref="E8511:F8511"/>
    <mergeCell ref="H8513:I8513"/>
    <mergeCell ref="E8515:F8515"/>
    <mergeCell ref="E8516:F8516"/>
    <mergeCell ref="E8501:F8501"/>
    <mergeCell ref="E8502:F8502"/>
    <mergeCell ref="E8503:F8503"/>
    <mergeCell ref="H8505:I8505"/>
    <mergeCell ref="E8507:F8507"/>
    <mergeCell ref="E8508:F8508"/>
    <mergeCell ref="E8491:F8491"/>
    <mergeCell ref="H8493:I8493"/>
    <mergeCell ref="E8495:F8495"/>
    <mergeCell ref="E8496:F8496"/>
    <mergeCell ref="E8497:F8497"/>
    <mergeCell ref="H8499:I8499"/>
    <mergeCell ref="E8483:F8483"/>
    <mergeCell ref="E8484:F8484"/>
    <mergeCell ref="E8485:F8485"/>
    <mergeCell ref="H8487:I8487"/>
    <mergeCell ref="E8489:F8489"/>
    <mergeCell ref="E8490:F8490"/>
    <mergeCell ref="E8473:F8473"/>
    <mergeCell ref="H8475:I8475"/>
    <mergeCell ref="E8477:F8477"/>
    <mergeCell ref="E8478:F8478"/>
    <mergeCell ref="E8479:F8479"/>
    <mergeCell ref="H8481:I8481"/>
    <mergeCell ref="E8467:F8467"/>
    <mergeCell ref="E8468:F8468"/>
    <mergeCell ref="E8469:F8469"/>
    <mergeCell ref="E8470:F8470"/>
    <mergeCell ref="E8471:F8471"/>
    <mergeCell ref="E8472:F8472"/>
    <mergeCell ref="E8459:F8459"/>
    <mergeCell ref="E8460:F8460"/>
    <mergeCell ref="E8461:F8461"/>
    <mergeCell ref="E8462:F8462"/>
    <mergeCell ref="E8463:F8463"/>
    <mergeCell ref="H8465:I8465"/>
    <mergeCell ref="E8451:F8451"/>
    <mergeCell ref="E8452:F8452"/>
    <mergeCell ref="E8453:F8453"/>
    <mergeCell ref="E8454:F8454"/>
    <mergeCell ref="E8455:F8455"/>
    <mergeCell ref="H8457:I8457"/>
    <mergeCell ref="E8443:F8443"/>
    <mergeCell ref="E8444:F8444"/>
    <mergeCell ref="E8445:F8445"/>
    <mergeCell ref="E8446:F8446"/>
    <mergeCell ref="H8448:I8448"/>
    <mergeCell ref="E8450:F8450"/>
    <mergeCell ref="E8437:F8437"/>
    <mergeCell ref="E8438:F8438"/>
    <mergeCell ref="E8439:F8439"/>
    <mergeCell ref="E8440:F8440"/>
    <mergeCell ref="E8441:F8441"/>
    <mergeCell ref="E8442:F8442"/>
    <mergeCell ref="E8429:F8429"/>
    <mergeCell ref="E8430:F8430"/>
    <mergeCell ref="E8431:F8431"/>
    <mergeCell ref="E8432:F8432"/>
    <mergeCell ref="E8433:F8433"/>
    <mergeCell ref="H8435:I8435"/>
    <mergeCell ref="H8422:I8422"/>
    <mergeCell ref="E8424:F8424"/>
    <mergeCell ref="E8425:F8425"/>
    <mergeCell ref="E8426:F8426"/>
    <mergeCell ref="E8427:F8427"/>
    <mergeCell ref="E8428:F8428"/>
    <mergeCell ref="H8414:I8414"/>
    <mergeCell ref="E8416:F8416"/>
    <mergeCell ref="E8417:F8417"/>
    <mergeCell ref="E8418:F8418"/>
    <mergeCell ref="E8419:F8419"/>
    <mergeCell ref="E8420:F8420"/>
    <mergeCell ref="E8407:F8407"/>
    <mergeCell ref="E8408:F8408"/>
    <mergeCell ref="E8409:F8409"/>
    <mergeCell ref="E8410:F8410"/>
    <mergeCell ref="E8411:F8411"/>
    <mergeCell ref="E8412:F8412"/>
    <mergeCell ref="E8399:F8399"/>
    <mergeCell ref="E8400:F8400"/>
    <mergeCell ref="E8401:F8401"/>
    <mergeCell ref="E8402:F8402"/>
    <mergeCell ref="H8404:I8404"/>
    <mergeCell ref="E8406:F8406"/>
    <mergeCell ref="E8391:F8391"/>
    <mergeCell ref="E8392:F8392"/>
    <mergeCell ref="E8393:F8393"/>
    <mergeCell ref="H8395:I8395"/>
    <mergeCell ref="E8397:F8397"/>
    <mergeCell ref="E8398:F8398"/>
    <mergeCell ref="E8383:F8383"/>
    <mergeCell ref="E8384:F8384"/>
    <mergeCell ref="H8386:I8386"/>
    <mergeCell ref="E8388:F8388"/>
    <mergeCell ref="E8389:F8389"/>
    <mergeCell ref="E8390:F8390"/>
    <mergeCell ref="E8375:F8375"/>
    <mergeCell ref="H8377:I8377"/>
    <mergeCell ref="E8379:F8379"/>
    <mergeCell ref="E8380:F8380"/>
    <mergeCell ref="E8381:F8381"/>
    <mergeCell ref="E8382:F8382"/>
    <mergeCell ref="E8369:F8369"/>
    <mergeCell ref="E8370:F8370"/>
    <mergeCell ref="E8371:F8371"/>
    <mergeCell ref="E8372:F8372"/>
    <mergeCell ref="E8373:F8373"/>
    <mergeCell ref="E8374:F8374"/>
    <mergeCell ref="E8363:F8363"/>
    <mergeCell ref="E8364:F8364"/>
    <mergeCell ref="E8365:F8365"/>
    <mergeCell ref="E8366:F8366"/>
    <mergeCell ref="E8367:F8367"/>
    <mergeCell ref="E8368:F8368"/>
    <mergeCell ref="E8357:F8357"/>
    <mergeCell ref="E8358:F8358"/>
    <mergeCell ref="E8359:F8359"/>
    <mergeCell ref="E8360:F8360"/>
    <mergeCell ref="E8361:F8361"/>
    <mergeCell ref="E8362:F8362"/>
    <mergeCell ref="E8351:F8351"/>
    <mergeCell ref="E8352:F8352"/>
    <mergeCell ref="E8353:F8353"/>
    <mergeCell ref="E8354:F8354"/>
    <mergeCell ref="E8355:F8355"/>
    <mergeCell ref="E8356:F8356"/>
    <mergeCell ref="A8345:J8345"/>
    <mergeCell ref="E8346:F8346"/>
    <mergeCell ref="E8347:F8347"/>
    <mergeCell ref="E8348:F8348"/>
    <mergeCell ref="E8349:F8349"/>
    <mergeCell ref="E8350:F8350"/>
    <mergeCell ref="E8339:F8339"/>
    <mergeCell ref="E8340:F8340"/>
    <mergeCell ref="E8341:F8341"/>
    <mergeCell ref="E8342:F8342"/>
    <mergeCell ref="E8343:F8343"/>
    <mergeCell ref="E8344:F8344"/>
    <mergeCell ref="A8332:E8332"/>
    <mergeCell ref="F8332:I8332"/>
    <mergeCell ref="H8334:I8334"/>
    <mergeCell ref="E8336:F8336"/>
    <mergeCell ref="E8337:F8337"/>
    <mergeCell ref="E8338:F8338"/>
    <mergeCell ref="A8329:E8329"/>
    <mergeCell ref="F8329:I8329"/>
    <mergeCell ref="A8330:E8330"/>
    <mergeCell ref="F8330:I8330"/>
    <mergeCell ref="A8331:E8331"/>
    <mergeCell ref="F8331:I8331"/>
    <mergeCell ref="A8326:E8326"/>
    <mergeCell ref="F8326:I8326"/>
    <mergeCell ref="A8327:E8327"/>
    <mergeCell ref="F8327:I8327"/>
    <mergeCell ref="A8328:E8328"/>
    <mergeCell ref="F8328:I8328"/>
    <mergeCell ref="F8320:G8320"/>
    <mergeCell ref="H8320:I8320"/>
    <mergeCell ref="J8320:J8321"/>
    <mergeCell ref="A8323:E8323"/>
    <mergeCell ref="F8323:I8323"/>
    <mergeCell ref="F8324:I8324"/>
    <mergeCell ref="E8313:F8313"/>
    <mergeCell ref="E8314:F8314"/>
    <mergeCell ref="H8316:I8316"/>
    <mergeCell ref="E8318:F8318"/>
    <mergeCell ref="E8319:F8319"/>
    <mergeCell ref="A8320:A8321"/>
    <mergeCell ref="B8320:B8321"/>
    <mergeCell ref="C8320:C8321"/>
    <mergeCell ref="D8320:D8321"/>
    <mergeCell ref="E8320:E8321"/>
    <mergeCell ref="H8304:I8304"/>
    <mergeCell ref="E8306:F8306"/>
    <mergeCell ref="E8307:F8307"/>
    <mergeCell ref="E8308:F8308"/>
    <mergeCell ref="H8310:I8310"/>
    <mergeCell ref="E8312:F8312"/>
    <mergeCell ref="E8295:F8295"/>
    <mergeCell ref="E8296:F8296"/>
    <mergeCell ref="H8298:I8298"/>
    <mergeCell ref="E8300:F8300"/>
    <mergeCell ref="E8301:F8301"/>
    <mergeCell ref="E8302:F8302"/>
    <mergeCell ref="H8286:I8286"/>
    <mergeCell ref="E8288:F8288"/>
    <mergeCell ref="E8289:F8289"/>
    <mergeCell ref="E8290:F8290"/>
    <mergeCell ref="H8292:I8292"/>
    <mergeCell ref="E8294:F8294"/>
    <mergeCell ref="E8277:F8277"/>
    <mergeCell ref="E8278:F8278"/>
    <mergeCell ref="H8280:I8280"/>
    <mergeCell ref="E8282:F8282"/>
    <mergeCell ref="E8283:F8283"/>
    <mergeCell ref="E8284:F8284"/>
    <mergeCell ref="H8268:I8268"/>
    <mergeCell ref="E8270:F8270"/>
    <mergeCell ref="E8271:F8271"/>
    <mergeCell ref="E8272:F8272"/>
    <mergeCell ref="H8274:I8274"/>
    <mergeCell ref="E8276:F8276"/>
    <mergeCell ref="E8259:F8259"/>
    <mergeCell ref="E8260:F8260"/>
    <mergeCell ref="H8262:I8262"/>
    <mergeCell ref="E8264:F8264"/>
    <mergeCell ref="E8265:F8265"/>
    <mergeCell ref="E8266:F8266"/>
    <mergeCell ref="H8250:I8250"/>
    <mergeCell ref="E8252:F8252"/>
    <mergeCell ref="E8253:F8253"/>
    <mergeCell ref="E8254:F8254"/>
    <mergeCell ref="H8256:I8256"/>
    <mergeCell ref="E8258:F8258"/>
    <mergeCell ref="E8241:F8241"/>
    <mergeCell ref="E8242:F8242"/>
    <mergeCell ref="H8244:I8244"/>
    <mergeCell ref="E8246:F8246"/>
    <mergeCell ref="E8247:F8247"/>
    <mergeCell ref="E8248:F8248"/>
    <mergeCell ref="H8232:I8232"/>
    <mergeCell ref="E8234:F8234"/>
    <mergeCell ref="E8235:F8235"/>
    <mergeCell ref="E8236:F8236"/>
    <mergeCell ref="H8238:I8238"/>
    <mergeCell ref="E8240:F8240"/>
    <mergeCell ref="E8223:F8223"/>
    <mergeCell ref="E8224:F8224"/>
    <mergeCell ref="H8226:I8226"/>
    <mergeCell ref="E8228:F8228"/>
    <mergeCell ref="E8229:F8229"/>
    <mergeCell ref="E8230:F8230"/>
    <mergeCell ref="H8214:I8214"/>
    <mergeCell ref="E8216:F8216"/>
    <mergeCell ref="E8217:F8217"/>
    <mergeCell ref="E8218:F8218"/>
    <mergeCell ref="H8220:I8220"/>
    <mergeCell ref="E8222:F8222"/>
    <mergeCell ref="E8205:F8205"/>
    <mergeCell ref="E8206:F8206"/>
    <mergeCell ref="H8208:I8208"/>
    <mergeCell ref="E8210:F8210"/>
    <mergeCell ref="E8211:F8211"/>
    <mergeCell ref="E8212:F8212"/>
    <mergeCell ref="H8196:I8196"/>
    <mergeCell ref="E8198:F8198"/>
    <mergeCell ref="E8199:F8199"/>
    <mergeCell ref="E8200:F8200"/>
    <mergeCell ref="H8202:I8202"/>
    <mergeCell ref="E8204:F8204"/>
    <mergeCell ref="E8187:F8187"/>
    <mergeCell ref="E8188:F8188"/>
    <mergeCell ref="H8190:I8190"/>
    <mergeCell ref="E8192:F8192"/>
    <mergeCell ref="E8193:F8193"/>
    <mergeCell ref="E8194:F8194"/>
    <mergeCell ref="H8178:I8178"/>
    <mergeCell ref="E8180:F8180"/>
    <mergeCell ref="E8181:F8181"/>
    <mergeCell ref="E8182:F8182"/>
    <mergeCell ref="H8184:I8184"/>
    <mergeCell ref="E8186:F8186"/>
    <mergeCell ref="E8169:F8169"/>
    <mergeCell ref="E8170:F8170"/>
    <mergeCell ref="H8172:I8172"/>
    <mergeCell ref="E8174:F8174"/>
    <mergeCell ref="E8175:F8175"/>
    <mergeCell ref="E8176:F8176"/>
    <mergeCell ref="H8160:I8160"/>
    <mergeCell ref="E8162:F8162"/>
    <mergeCell ref="E8163:F8163"/>
    <mergeCell ref="E8164:F8164"/>
    <mergeCell ref="H8166:I8166"/>
    <mergeCell ref="E8168:F8168"/>
    <mergeCell ref="E8151:F8151"/>
    <mergeCell ref="E8152:F8152"/>
    <mergeCell ref="H8154:I8154"/>
    <mergeCell ref="E8156:F8156"/>
    <mergeCell ref="E8157:F8157"/>
    <mergeCell ref="E8158:F8158"/>
    <mergeCell ref="H8142:I8142"/>
    <mergeCell ref="E8144:F8144"/>
    <mergeCell ref="E8145:F8145"/>
    <mergeCell ref="E8146:F8146"/>
    <mergeCell ref="H8148:I8148"/>
    <mergeCell ref="E8150:F8150"/>
    <mergeCell ref="E8133:F8133"/>
    <mergeCell ref="E8134:F8134"/>
    <mergeCell ref="H8136:I8136"/>
    <mergeCell ref="E8138:F8138"/>
    <mergeCell ref="E8139:F8139"/>
    <mergeCell ref="E8140:F8140"/>
    <mergeCell ref="H8124:I8124"/>
    <mergeCell ref="E8126:F8126"/>
    <mergeCell ref="E8127:F8127"/>
    <mergeCell ref="E8128:F8128"/>
    <mergeCell ref="H8130:I8130"/>
    <mergeCell ref="E8132:F8132"/>
    <mergeCell ref="E8115:F8115"/>
    <mergeCell ref="E8116:F8116"/>
    <mergeCell ref="H8118:I8118"/>
    <mergeCell ref="E8120:F8120"/>
    <mergeCell ref="E8121:F8121"/>
    <mergeCell ref="E8122:F8122"/>
    <mergeCell ref="H8106:I8106"/>
    <mergeCell ref="E8108:F8108"/>
    <mergeCell ref="E8109:F8109"/>
    <mergeCell ref="E8110:F8110"/>
    <mergeCell ref="H8112:I8112"/>
    <mergeCell ref="E8114:F8114"/>
    <mergeCell ref="E8097:F8097"/>
    <mergeCell ref="E8098:F8098"/>
    <mergeCell ref="H8100:I8100"/>
    <mergeCell ref="E8102:F8102"/>
    <mergeCell ref="E8103:F8103"/>
    <mergeCell ref="E8104:F8104"/>
    <mergeCell ref="H8088:I8088"/>
    <mergeCell ref="E8090:F8090"/>
    <mergeCell ref="E8091:F8091"/>
    <mergeCell ref="E8092:F8092"/>
    <mergeCell ref="H8094:I8094"/>
    <mergeCell ref="E8096:F8096"/>
    <mergeCell ref="E8079:F8079"/>
    <mergeCell ref="E8080:F8080"/>
    <mergeCell ref="H8082:I8082"/>
    <mergeCell ref="E8084:F8084"/>
    <mergeCell ref="E8085:F8085"/>
    <mergeCell ref="E8086:F8086"/>
    <mergeCell ref="H8070:I8070"/>
    <mergeCell ref="E8072:F8072"/>
    <mergeCell ref="E8073:F8073"/>
    <mergeCell ref="E8074:F8074"/>
    <mergeCell ref="H8076:I8076"/>
    <mergeCell ref="E8078:F8078"/>
    <mergeCell ref="E8061:F8061"/>
    <mergeCell ref="E8062:F8062"/>
    <mergeCell ref="H8064:I8064"/>
    <mergeCell ref="E8066:F8066"/>
    <mergeCell ref="E8067:F8067"/>
    <mergeCell ref="E8068:F8068"/>
    <mergeCell ref="H8052:I8052"/>
    <mergeCell ref="E8054:F8054"/>
    <mergeCell ref="E8055:F8055"/>
    <mergeCell ref="E8056:F8056"/>
    <mergeCell ref="H8058:I8058"/>
    <mergeCell ref="E8060:F8060"/>
    <mergeCell ref="E8043:F8043"/>
    <mergeCell ref="E8044:F8044"/>
    <mergeCell ref="H8046:I8046"/>
    <mergeCell ref="E8048:F8048"/>
    <mergeCell ref="E8049:F8049"/>
    <mergeCell ref="E8050:F8050"/>
    <mergeCell ref="H8034:I8034"/>
    <mergeCell ref="E8036:F8036"/>
    <mergeCell ref="E8037:F8037"/>
    <mergeCell ref="E8038:F8038"/>
    <mergeCell ref="H8040:I8040"/>
    <mergeCell ref="E8042:F8042"/>
    <mergeCell ref="E8025:F8025"/>
    <mergeCell ref="E8026:F8026"/>
    <mergeCell ref="H8028:I8028"/>
    <mergeCell ref="E8030:F8030"/>
    <mergeCell ref="E8031:F8031"/>
    <mergeCell ref="E8032:F8032"/>
    <mergeCell ref="H8016:I8016"/>
    <mergeCell ref="E8018:F8018"/>
    <mergeCell ref="E8019:F8019"/>
    <mergeCell ref="E8020:F8020"/>
    <mergeCell ref="H8022:I8022"/>
    <mergeCell ref="E8024:F8024"/>
    <mergeCell ref="H8008:I8008"/>
    <mergeCell ref="A8009:J8009"/>
    <mergeCell ref="A8010:J8010"/>
    <mergeCell ref="E8012:F8012"/>
    <mergeCell ref="E8013:F8013"/>
    <mergeCell ref="E8014:F8014"/>
    <mergeCell ref="E8001:F8001"/>
    <mergeCell ref="E8002:F8002"/>
    <mergeCell ref="E8003:F8003"/>
    <mergeCell ref="E8004:F8004"/>
    <mergeCell ref="E8005:F8005"/>
    <mergeCell ref="E8006:F8006"/>
    <mergeCell ref="E7993:F7993"/>
    <mergeCell ref="E7994:F7994"/>
    <mergeCell ref="E7995:F7995"/>
    <mergeCell ref="H7997:I7997"/>
    <mergeCell ref="E7999:F7999"/>
    <mergeCell ref="E8000:F8000"/>
    <mergeCell ref="E7985:F7985"/>
    <mergeCell ref="E7986:F7986"/>
    <mergeCell ref="E7987:F7987"/>
    <mergeCell ref="H7989:I7989"/>
    <mergeCell ref="E7991:F7991"/>
    <mergeCell ref="E7992:F7992"/>
    <mergeCell ref="E7977:F7977"/>
    <mergeCell ref="E7978:F7978"/>
    <mergeCell ref="E7979:F7979"/>
    <mergeCell ref="H7981:I7981"/>
    <mergeCell ref="E7983:F7983"/>
    <mergeCell ref="E7984:F7984"/>
    <mergeCell ref="E7969:F7969"/>
    <mergeCell ref="E7970:F7970"/>
    <mergeCell ref="E7971:F7971"/>
    <mergeCell ref="H7973:I7973"/>
    <mergeCell ref="E7975:F7975"/>
    <mergeCell ref="E7976:F7976"/>
    <mergeCell ref="E7961:F7961"/>
    <mergeCell ref="E7962:F7962"/>
    <mergeCell ref="E7963:F7963"/>
    <mergeCell ref="H7965:I7965"/>
    <mergeCell ref="E7967:F7967"/>
    <mergeCell ref="E7968:F7968"/>
    <mergeCell ref="E7953:F7953"/>
    <mergeCell ref="E7954:F7954"/>
    <mergeCell ref="E7955:F7955"/>
    <mergeCell ref="H7957:I7957"/>
    <mergeCell ref="E7959:F7959"/>
    <mergeCell ref="E7960:F7960"/>
    <mergeCell ref="E7945:F7945"/>
    <mergeCell ref="E7946:F7946"/>
    <mergeCell ref="E7947:F7947"/>
    <mergeCell ref="H7949:I7949"/>
    <mergeCell ref="E7951:F7951"/>
    <mergeCell ref="E7952:F7952"/>
    <mergeCell ref="E7937:F7937"/>
    <mergeCell ref="E7938:F7938"/>
    <mergeCell ref="E7939:F7939"/>
    <mergeCell ref="H7941:I7941"/>
    <mergeCell ref="E7943:F7943"/>
    <mergeCell ref="E7944:F7944"/>
    <mergeCell ref="E7929:F7929"/>
    <mergeCell ref="H7931:I7931"/>
    <mergeCell ref="E7933:F7933"/>
    <mergeCell ref="E7934:F7934"/>
    <mergeCell ref="E7935:F7935"/>
    <mergeCell ref="E7936:F7936"/>
    <mergeCell ref="H7922:I7922"/>
    <mergeCell ref="E7924:F7924"/>
    <mergeCell ref="E7925:F7925"/>
    <mergeCell ref="E7926:F7926"/>
    <mergeCell ref="E7927:F7927"/>
    <mergeCell ref="E7928:F7928"/>
    <mergeCell ref="E7915:F7915"/>
    <mergeCell ref="E7916:F7916"/>
    <mergeCell ref="E7917:F7917"/>
    <mergeCell ref="E7918:F7918"/>
    <mergeCell ref="E7919:F7919"/>
    <mergeCell ref="E7920:F7920"/>
    <mergeCell ref="E7907:F7907"/>
    <mergeCell ref="E7908:F7908"/>
    <mergeCell ref="H7910:I7910"/>
    <mergeCell ref="E7912:F7912"/>
    <mergeCell ref="E7913:F7913"/>
    <mergeCell ref="E7914:F7914"/>
    <mergeCell ref="E7899:F7899"/>
    <mergeCell ref="H7901:I7901"/>
    <mergeCell ref="E7903:F7903"/>
    <mergeCell ref="E7904:F7904"/>
    <mergeCell ref="E7905:F7905"/>
    <mergeCell ref="E7906:F7906"/>
    <mergeCell ref="E7893:F7893"/>
    <mergeCell ref="E7894:F7894"/>
    <mergeCell ref="E7895:F7895"/>
    <mergeCell ref="E7896:F7896"/>
    <mergeCell ref="E7897:F7897"/>
    <mergeCell ref="E7898:F7898"/>
    <mergeCell ref="E7885:F7885"/>
    <mergeCell ref="E7886:F7886"/>
    <mergeCell ref="E7887:F7887"/>
    <mergeCell ref="H7889:I7889"/>
    <mergeCell ref="E7891:F7891"/>
    <mergeCell ref="E7892:F7892"/>
    <mergeCell ref="E7879:F7879"/>
    <mergeCell ref="E7880:F7880"/>
    <mergeCell ref="E7881:F7881"/>
    <mergeCell ref="E7882:F7882"/>
    <mergeCell ref="E7883:F7883"/>
    <mergeCell ref="E7884:F7884"/>
    <mergeCell ref="E7869:F7869"/>
    <mergeCell ref="H7871:I7871"/>
    <mergeCell ref="E7873:F7873"/>
    <mergeCell ref="E7874:F7874"/>
    <mergeCell ref="E7875:F7875"/>
    <mergeCell ref="H7877:I7877"/>
    <mergeCell ref="E7861:F7861"/>
    <mergeCell ref="E7862:F7862"/>
    <mergeCell ref="E7863:F7863"/>
    <mergeCell ref="H7865:I7865"/>
    <mergeCell ref="E7867:F7867"/>
    <mergeCell ref="E7868:F7868"/>
    <mergeCell ref="E7851:F7851"/>
    <mergeCell ref="H7853:I7853"/>
    <mergeCell ref="E7855:F7855"/>
    <mergeCell ref="E7856:F7856"/>
    <mergeCell ref="E7857:F7857"/>
    <mergeCell ref="H7859:I7859"/>
    <mergeCell ref="H7844:I7844"/>
    <mergeCell ref="E7846:F7846"/>
    <mergeCell ref="E7847:F7847"/>
    <mergeCell ref="E7848:F7848"/>
    <mergeCell ref="E7849:F7849"/>
    <mergeCell ref="E7850:F7850"/>
    <mergeCell ref="E7835:F7835"/>
    <mergeCell ref="H7837:I7837"/>
    <mergeCell ref="E7839:F7839"/>
    <mergeCell ref="E7840:F7840"/>
    <mergeCell ref="E7841:F7841"/>
    <mergeCell ref="E7842:F7842"/>
    <mergeCell ref="E7827:F7827"/>
    <mergeCell ref="E7828:F7828"/>
    <mergeCell ref="E7829:F7829"/>
    <mergeCell ref="H7831:I7831"/>
    <mergeCell ref="E7833:F7833"/>
    <mergeCell ref="E7834:F7834"/>
    <mergeCell ref="E7817:F7817"/>
    <mergeCell ref="H7819:I7819"/>
    <mergeCell ref="E7821:F7821"/>
    <mergeCell ref="E7822:F7822"/>
    <mergeCell ref="E7823:F7823"/>
    <mergeCell ref="H7825:I7825"/>
    <mergeCell ref="E7809:F7809"/>
    <mergeCell ref="E7810:F7810"/>
    <mergeCell ref="E7811:F7811"/>
    <mergeCell ref="H7813:I7813"/>
    <mergeCell ref="E7815:F7815"/>
    <mergeCell ref="E7816:F7816"/>
    <mergeCell ref="E7801:F7801"/>
    <mergeCell ref="H7803:I7803"/>
    <mergeCell ref="E7805:F7805"/>
    <mergeCell ref="E7806:F7806"/>
    <mergeCell ref="E7807:F7807"/>
    <mergeCell ref="E7808:F7808"/>
    <mergeCell ref="E7793:F7793"/>
    <mergeCell ref="H7795:I7795"/>
    <mergeCell ref="E7797:F7797"/>
    <mergeCell ref="E7798:F7798"/>
    <mergeCell ref="E7799:F7799"/>
    <mergeCell ref="E7800:F7800"/>
    <mergeCell ref="A7786:J7786"/>
    <mergeCell ref="A7787:J7787"/>
    <mergeCell ref="E7789:F7789"/>
    <mergeCell ref="E7790:F7790"/>
    <mergeCell ref="E7791:F7791"/>
    <mergeCell ref="E7792:F7792"/>
    <mergeCell ref="E7779:F7779"/>
    <mergeCell ref="E7780:F7780"/>
    <mergeCell ref="E7781:F7781"/>
    <mergeCell ref="E7782:F7782"/>
    <mergeCell ref="E7783:F7783"/>
    <mergeCell ref="H7785:I7785"/>
    <mergeCell ref="E7771:F7771"/>
    <mergeCell ref="E7772:F7772"/>
    <mergeCell ref="E7773:F7773"/>
    <mergeCell ref="E7774:F7774"/>
    <mergeCell ref="E7775:F7775"/>
    <mergeCell ref="H7777:I7777"/>
    <mergeCell ref="E7763:F7763"/>
    <mergeCell ref="E7764:F7764"/>
    <mergeCell ref="E7765:F7765"/>
    <mergeCell ref="E7766:F7766"/>
    <mergeCell ref="E7767:F7767"/>
    <mergeCell ref="H7769:I7769"/>
    <mergeCell ref="H7756:I7756"/>
    <mergeCell ref="E7758:F7758"/>
    <mergeCell ref="E7759:F7759"/>
    <mergeCell ref="E7760:F7760"/>
    <mergeCell ref="E7761:F7761"/>
    <mergeCell ref="E7762:F7762"/>
    <mergeCell ref="E7749:F7749"/>
    <mergeCell ref="E7750:F7750"/>
    <mergeCell ref="E7751:F7751"/>
    <mergeCell ref="E7752:F7752"/>
    <mergeCell ref="E7753:F7753"/>
    <mergeCell ref="E7754:F7754"/>
    <mergeCell ref="E7741:F7741"/>
    <mergeCell ref="H7743:I7743"/>
    <mergeCell ref="E7745:F7745"/>
    <mergeCell ref="E7746:F7746"/>
    <mergeCell ref="E7747:F7747"/>
    <mergeCell ref="E7748:F7748"/>
    <mergeCell ref="H7734:I7734"/>
    <mergeCell ref="E7736:F7736"/>
    <mergeCell ref="E7737:F7737"/>
    <mergeCell ref="E7738:F7738"/>
    <mergeCell ref="E7739:F7739"/>
    <mergeCell ref="E7740:F7740"/>
    <mergeCell ref="E7727:F7727"/>
    <mergeCell ref="E7728:F7728"/>
    <mergeCell ref="E7729:F7729"/>
    <mergeCell ref="E7730:F7730"/>
    <mergeCell ref="E7731:F7731"/>
    <mergeCell ref="E7732:F7732"/>
    <mergeCell ref="E7719:F7719"/>
    <mergeCell ref="E7720:F7720"/>
    <mergeCell ref="E7721:F7721"/>
    <mergeCell ref="E7722:F7722"/>
    <mergeCell ref="E7723:F7723"/>
    <mergeCell ref="H7725:I7725"/>
    <mergeCell ref="E7709:F7709"/>
    <mergeCell ref="H7711:I7711"/>
    <mergeCell ref="E7713:F7713"/>
    <mergeCell ref="E7714:F7714"/>
    <mergeCell ref="E7715:F7715"/>
    <mergeCell ref="H7717:I7717"/>
    <mergeCell ref="E7701:F7701"/>
    <mergeCell ref="E7702:F7702"/>
    <mergeCell ref="H7704:I7704"/>
    <mergeCell ref="E7706:F7706"/>
    <mergeCell ref="E7707:F7707"/>
    <mergeCell ref="E7708:F7708"/>
    <mergeCell ref="E7693:F7693"/>
    <mergeCell ref="E7694:F7694"/>
    <mergeCell ref="E7695:F7695"/>
    <mergeCell ref="H7697:I7697"/>
    <mergeCell ref="E7699:F7699"/>
    <mergeCell ref="E7700:F7700"/>
    <mergeCell ref="E7685:F7685"/>
    <mergeCell ref="E7686:F7686"/>
    <mergeCell ref="E7687:F7687"/>
    <mergeCell ref="E7688:F7688"/>
    <mergeCell ref="H7690:I7690"/>
    <mergeCell ref="E7692:F7692"/>
    <mergeCell ref="E7677:F7677"/>
    <mergeCell ref="E7678:F7678"/>
    <mergeCell ref="E7679:F7679"/>
    <mergeCell ref="E7680:F7680"/>
    <mergeCell ref="E7681:F7681"/>
    <mergeCell ref="H7683:I7683"/>
    <mergeCell ref="E7669:F7669"/>
    <mergeCell ref="E7670:F7670"/>
    <mergeCell ref="H7672:I7672"/>
    <mergeCell ref="E7674:F7674"/>
    <mergeCell ref="E7675:F7675"/>
    <mergeCell ref="E7676:F7676"/>
    <mergeCell ref="E7661:F7661"/>
    <mergeCell ref="H7663:I7663"/>
    <mergeCell ref="E7665:F7665"/>
    <mergeCell ref="E7666:F7666"/>
    <mergeCell ref="E7667:F7667"/>
    <mergeCell ref="E7668:F7668"/>
    <mergeCell ref="E7653:F7653"/>
    <mergeCell ref="E7654:F7654"/>
    <mergeCell ref="E7655:F7655"/>
    <mergeCell ref="H7657:I7657"/>
    <mergeCell ref="E7659:F7659"/>
    <mergeCell ref="E7660:F7660"/>
    <mergeCell ref="E7645:F7645"/>
    <mergeCell ref="E7646:F7646"/>
    <mergeCell ref="E7647:F7647"/>
    <mergeCell ref="E7648:F7648"/>
    <mergeCell ref="H7650:I7650"/>
    <mergeCell ref="E7652:F7652"/>
    <mergeCell ref="H7636:I7636"/>
    <mergeCell ref="E7638:F7638"/>
    <mergeCell ref="E7639:F7639"/>
    <mergeCell ref="E7640:F7640"/>
    <mergeCell ref="E7641:F7641"/>
    <mergeCell ref="H7643:I7643"/>
    <mergeCell ref="E7627:F7627"/>
    <mergeCell ref="H7629:I7629"/>
    <mergeCell ref="E7631:F7631"/>
    <mergeCell ref="E7632:F7632"/>
    <mergeCell ref="E7633:F7633"/>
    <mergeCell ref="E7634:F7634"/>
    <mergeCell ref="E7621:F7621"/>
    <mergeCell ref="E7622:F7622"/>
    <mergeCell ref="E7623:F7623"/>
    <mergeCell ref="E7624:F7624"/>
    <mergeCell ref="E7625:F7625"/>
    <mergeCell ref="E7626:F7626"/>
    <mergeCell ref="E7613:F7613"/>
    <mergeCell ref="E7614:F7614"/>
    <mergeCell ref="E7615:F7615"/>
    <mergeCell ref="E7616:F7616"/>
    <mergeCell ref="H7618:I7618"/>
    <mergeCell ref="E7620:F7620"/>
    <mergeCell ref="E7605:F7605"/>
    <mergeCell ref="E7606:F7606"/>
    <mergeCell ref="E7607:F7607"/>
    <mergeCell ref="H7609:I7609"/>
    <mergeCell ref="E7611:F7611"/>
    <mergeCell ref="E7612:F7612"/>
    <mergeCell ref="H7596:I7596"/>
    <mergeCell ref="E7598:F7598"/>
    <mergeCell ref="E7599:F7599"/>
    <mergeCell ref="E7600:F7600"/>
    <mergeCell ref="E7601:F7601"/>
    <mergeCell ref="H7603:I7603"/>
    <mergeCell ref="E7587:F7587"/>
    <mergeCell ref="H7589:I7589"/>
    <mergeCell ref="E7591:F7591"/>
    <mergeCell ref="E7592:F7592"/>
    <mergeCell ref="E7593:F7593"/>
    <mergeCell ref="E7594:F7594"/>
    <mergeCell ref="E7579:F7579"/>
    <mergeCell ref="E7580:F7580"/>
    <mergeCell ref="H7582:I7582"/>
    <mergeCell ref="E7584:F7584"/>
    <mergeCell ref="E7585:F7585"/>
    <mergeCell ref="E7586:F7586"/>
    <mergeCell ref="E7571:F7571"/>
    <mergeCell ref="E7572:F7572"/>
    <mergeCell ref="E7573:F7573"/>
    <mergeCell ref="H7575:I7575"/>
    <mergeCell ref="E7577:F7577"/>
    <mergeCell ref="E7578:F7578"/>
    <mergeCell ref="H7564:I7564"/>
    <mergeCell ref="E7566:F7566"/>
    <mergeCell ref="E7567:F7567"/>
    <mergeCell ref="E7568:F7568"/>
    <mergeCell ref="E7569:F7569"/>
    <mergeCell ref="E7570:F7570"/>
    <mergeCell ref="E7557:F7557"/>
    <mergeCell ref="E7558:F7558"/>
    <mergeCell ref="E7559:F7559"/>
    <mergeCell ref="E7560:F7560"/>
    <mergeCell ref="E7561:F7561"/>
    <mergeCell ref="E7562:F7562"/>
    <mergeCell ref="E7547:F7547"/>
    <mergeCell ref="H7549:I7549"/>
    <mergeCell ref="E7551:F7551"/>
    <mergeCell ref="E7552:F7552"/>
    <mergeCell ref="E7553:F7553"/>
    <mergeCell ref="H7555:I7555"/>
    <mergeCell ref="E7539:F7539"/>
    <mergeCell ref="E7540:F7540"/>
    <mergeCell ref="H7542:I7542"/>
    <mergeCell ref="E7544:F7544"/>
    <mergeCell ref="E7545:F7545"/>
    <mergeCell ref="E7546:F7546"/>
    <mergeCell ref="E7531:F7531"/>
    <mergeCell ref="E7532:F7532"/>
    <mergeCell ref="E7533:F7533"/>
    <mergeCell ref="H7535:I7535"/>
    <mergeCell ref="E7537:F7537"/>
    <mergeCell ref="E7538:F7538"/>
    <mergeCell ref="E7523:F7523"/>
    <mergeCell ref="E7524:F7524"/>
    <mergeCell ref="E7525:F7525"/>
    <mergeCell ref="E7526:F7526"/>
    <mergeCell ref="H7528:I7528"/>
    <mergeCell ref="E7530:F7530"/>
    <mergeCell ref="E7515:F7515"/>
    <mergeCell ref="E7516:F7516"/>
    <mergeCell ref="E7517:F7517"/>
    <mergeCell ref="E7518:F7518"/>
    <mergeCell ref="E7519:F7519"/>
    <mergeCell ref="H7521:I7521"/>
    <mergeCell ref="E7507:F7507"/>
    <mergeCell ref="E7508:F7508"/>
    <mergeCell ref="H7510:I7510"/>
    <mergeCell ref="E7512:F7512"/>
    <mergeCell ref="E7513:F7513"/>
    <mergeCell ref="E7514:F7514"/>
    <mergeCell ref="E7499:F7499"/>
    <mergeCell ref="H7501:I7501"/>
    <mergeCell ref="E7503:F7503"/>
    <mergeCell ref="E7504:F7504"/>
    <mergeCell ref="E7505:F7505"/>
    <mergeCell ref="E7506:F7506"/>
    <mergeCell ref="E7493:F7493"/>
    <mergeCell ref="E7494:F7494"/>
    <mergeCell ref="E7495:F7495"/>
    <mergeCell ref="E7496:F7496"/>
    <mergeCell ref="E7497:F7497"/>
    <mergeCell ref="E7498:F7498"/>
    <mergeCell ref="E7485:F7485"/>
    <mergeCell ref="E7486:F7486"/>
    <mergeCell ref="H7488:I7488"/>
    <mergeCell ref="E7490:F7490"/>
    <mergeCell ref="E7491:F7491"/>
    <mergeCell ref="E7492:F7492"/>
    <mergeCell ref="E7479:F7479"/>
    <mergeCell ref="E7480:F7480"/>
    <mergeCell ref="E7481:F7481"/>
    <mergeCell ref="E7482:F7482"/>
    <mergeCell ref="E7483:F7483"/>
    <mergeCell ref="E7484:F7484"/>
    <mergeCell ref="E7471:F7471"/>
    <mergeCell ref="E7472:F7472"/>
    <mergeCell ref="E7473:F7473"/>
    <mergeCell ref="E7474:F7474"/>
    <mergeCell ref="E7475:F7475"/>
    <mergeCell ref="H7477:I7477"/>
    <mergeCell ref="E7463:F7463"/>
    <mergeCell ref="E7464:F7464"/>
    <mergeCell ref="E7465:F7465"/>
    <mergeCell ref="E7466:F7466"/>
    <mergeCell ref="H7468:I7468"/>
    <mergeCell ref="E7470:F7470"/>
    <mergeCell ref="E7455:F7455"/>
    <mergeCell ref="E7456:F7456"/>
    <mergeCell ref="E7457:F7457"/>
    <mergeCell ref="E7458:F7458"/>
    <mergeCell ref="H7460:I7460"/>
    <mergeCell ref="E7462:F7462"/>
    <mergeCell ref="E7447:F7447"/>
    <mergeCell ref="E7448:F7448"/>
    <mergeCell ref="H7450:I7450"/>
    <mergeCell ref="A7451:J7451"/>
    <mergeCell ref="A7452:J7452"/>
    <mergeCell ref="E7454:F7454"/>
    <mergeCell ref="A7440:J7440"/>
    <mergeCell ref="A7441:J7441"/>
    <mergeCell ref="E7443:F7443"/>
    <mergeCell ref="E7444:F7444"/>
    <mergeCell ref="E7445:F7445"/>
    <mergeCell ref="E7446:F7446"/>
    <mergeCell ref="E7433:F7433"/>
    <mergeCell ref="E7434:F7434"/>
    <mergeCell ref="E7435:F7435"/>
    <mergeCell ref="E7436:F7436"/>
    <mergeCell ref="E7437:F7437"/>
    <mergeCell ref="H7439:I7439"/>
    <mergeCell ref="E7425:F7425"/>
    <mergeCell ref="E7426:F7426"/>
    <mergeCell ref="E7427:F7427"/>
    <mergeCell ref="H7429:I7429"/>
    <mergeCell ref="E7431:F7431"/>
    <mergeCell ref="E7432:F7432"/>
    <mergeCell ref="E7419:F7419"/>
    <mergeCell ref="E7420:F7420"/>
    <mergeCell ref="E7421:F7421"/>
    <mergeCell ref="E7422:F7422"/>
    <mergeCell ref="E7423:F7423"/>
    <mergeCell ref="E7424:F7424"/>
    <mergeCell ref="E7413:F7413"/>
    <mergeCell ref="E7414:F7414"/>
    <mergeCell ref="E7415:F7415"/>
    <mergeCell ref="E7416:F7416"/>
    <mergeCell ref="E7417:F7417"/>
    <mergeCell ref="E7418:F7418"/>
    <mergeCell ref="E7407:F7407"/>
    <mergeCell ref="E7408:F7408"/>
    <mergeCell ref="E7409:F7409"/>
    <mergeCell ref="E7410:F7410"/>
    <mergeCell ref="E7411:F7411"/>
    <mergeCell ref="E7412:F7412"/>
    <mergeCell ref="E7401:F7401"/>
    <mergeCell ref="E7402:F7402"/>
    <mergeCell ref="E7403:F7403"/>
    <mergeCell ref="E7404:F7404"/>
    <mergeCell ref="E7405:F7405"/>
    <mergeCell ref="E7406:F7406"/>
    <mergeCell ref="E7395:F7395"/>
    <mergeCell ref="E7396:F7396"/>
    <mergeCell ref="E7397:F7397"/>
    <mergeCell ref="E7398:F7398"/>
    <mergeCell ref="E7399:F7399"/>
    <mergeCell ref="E7400:F7400"/>
    <mergeCell ref="E7389:F7389"/>
    <mergeCell ref="E7390:F7390"/>
    <mergeCell ref="E7391:F7391"/>
    <mergeCell ref="E7392:F7392"/>
    <mergeCell ref="E7393:F7393"/>
    <mergeCell ref="E7394:F7394"/>
    <mergeCell ref="E7383:F7383"/>
    <mergeCell ref="E7384:F7384"/>
    <mergeCell ref="E7385:F7385"/>
    <mergeCell ref="E7386:F7386"/>
    <mergeCell ref="E7387:F7387"/>
    <mergeCell ref="E7388:F7388"/>
    <mergeCell ref="E7377:F7377"/>
    <mergeCell ref="E7378:F7378"/>
    <mergeCell ref="E7379:F7379"/>
    <mergeCell ref="E7380:F7380"/>
    <mergeCell ref="E7381:F7381"/>
    <mergeCell ref="E7382:F7382"/>
    <mergeCell ref="E7371:F7371"/>
    <mergeCell ref="E7372:F7372"/>
    <mergeCell ref="A7373:J7373"/>
    <mergeCell ref="E7374:F7374"/>
    <mergeCell ref="E7375:F7375"/>
    <mergeCell ref="E7376:F7376"/>
    <mergeCell ref="E7365:F7365"/>
    <mergeCell ref="E7366:F7366"/>
    <mergeCell ref="E7367:F7367"/>
    <mergeCell ref="E7368:F7368"/>
    <mergeCell ref="E7369:F7369"/>
    <mergeCell ref="E7370:F7370"/>
    <mergeCell ref="E7357:F7357"/>
    <mergeCell ref="H7359:I7359"/>
    <mergeCell ref="E7361:F7361"/>
    <mergeCell ref="E7362:F7362"/>
    <mergeCell ref="E7363:F7363"/>
    <mergeCell ref="E7364:F7364"/>
    <mergeCell ref="E7349:F7349"/>
    <mergeCell ref="E7350:F7350"/>
    <mergeCell ref="E7351:F7351"/>
    <mergeCell ref="H7353:I7353"/>
    <mergeCell ref="E7355:F7355"/>
    <mergeCell ref="E7356:F7356"/>
    <mergeCell ref="E7339:F7339"/>
    <mergeCell ref="H7341:I7341"/>
    <mergeCell ref="E7343:F7343"/>
    <mergeCell ref="E7344:F7344"/>
    <mergeCell ref="E7345:F7345"/>
    <mergeCell ref="H7347:I7347"/>
    <mergeCell ref="E7331:F7331"/>
    <mergeCell ref="E7332:F7332"/>
    <mergeCell ref="E7333:F7333"/>
    <mergeCell ref="H7335:I7335"/>
    <mergeCell ref="E7337:F7337"/>
    <mergeCell ref="E7338:F7338"/>
    <mergeCell ref="E7323:F7323"/>
    <mergeCell ref="E7324:F7324"/>
    <mergeCell ref="H7326:I7326"/>
    <mergeCell ref="E7328:F7328"/>
    <mergeCell ref="E7329:F7329"/>
    <mergeCell ref="E7330:F7330"/>
    <mergeCell ref="E7315:F7315"/>
    <mergeCell ref="E7316:F7316"/>
    <mergeCell ref="E7317:F7317"/>
    <mergeCell ref="H7319:I7319"/>
    <mergeCell ref="E7321:F7321"/>
    <mergeCell ref="E7322:F7322"/>
    <mergeCell ref="E7305:F7305"/>
    <mergeCell ref="H7307:I7307"/>
    <mergeCell ref="E7309:F7309"/>
    <mergeCell ref="E7310:F7310"/>
    <mergeCell ref="E7311:F7311"/>
    <mergeCell ref="H7313:I7313"/>
    <mergeCell ref="E7297:F7297"/>
    <mergeCell ref="E7298:F7298"/>
    <mergeCell ref="E7299:F7299"/>
    <mergeCell ref="H7301:I7301"/>
    <mergeCell ref="E7303:F7303"/>
    <mergeCell ref="E7304:F7304"/>
    <mergeCell ref="E7289:F7289"/>
    <mergeCell ref="E7290:F7290"/>
    <mergeCell ref="E7291:F7291"/>
    <mergeCell ref="E7292:F7292"/>
    <mergeCell ref="E7293:F7293"/>
    <mergeCell ref="H7295:I7295"/>
    <mergeCell ref="E7281:F7281"/>
    <mergeCell ref="E7282:F7282"/>
    <mergeCell ref="E7283:F7283"/>
    <mergeCell ref="E7284:F7284"/>
    <mergeCell ref="H7286:I7286"/>
    <mergeCell ref="E7288:F7288"/>
    <mergeCell ref="E7273:F7273"/>
    <mergeCell ref="E7274:F7274"/>
    <mergeCell ref="E7275:F7275"/>
    <mergeCell ref="E7276:F7276"/>
    <mergeCell ref="E7277:F7277"/>
    <mergeCell ref="H7279:I7279"/>
    <mergeCell ref="E7265:F7265"/>
    <mergeCell ref="E7266:F7266"/>
    <mergeCell ref="E7267:F7267"/>
    <mergeCell ref="H7269:I7269"/>
    <mergeCell ref="E7271:F7271"/>
    <mergeCell ref="E7272:F7272"/>
    <mergeCell ref="E7259:F7259"/>
    <mergeCell ref="E7260:F7260"/>
    <mergeCell ref="E7261:F7261"/>
    <mergeCell ref="E7262:F7262"/>
    <mergeCell ref="E7263:F7263"/>
    <mergeCell ref="E7264:F7264"/>
    <mergeCell ref="E7251:F7251"/>
    <mergeCell ref="E7252:F7252"/>
    <mergeCell ref="E7253:F7253"/>
    <mergeCell ref="H7255:I7255"/>
    <mergeCell ref="A7256:J7256"/>
    <mergeCell ref="A7257:J7257"/>
    <mergeCell ref="E7243:F7243"/>
    <mergeCell ref="H7245:I7245"/>
    <mergeCell ref="A7246:J7246"/>
    <mergeCell ref="A7247:J7247"/>
    <mergeCell ref="E7249:F7249"/>
    <mergeCell ref="E7250:F7250"/>
    <mergeCell ref="E7237:F7237"/>
    <mergeCell ref="E7238:F7238"/>
    <mergeCell ref="E7239:F7239"/>
    <mergeCell ref="E7240:F7240"/>
    <mergeCell ref="E7241:F7241"/>
    <mergeCell ref="E7242:F7242"/>
    <mergeCell ref="E7229:F7229"/>
    <mergeCell ref="E7230:F7230"/>
    <mergeCell ref="E7231:F7231"/>
    <mergeCell ref="H7233:I7233"/>
    <mergeCell ref="E7235:F7235"/>
    <mergeCell ref="E7236:F7236"/>
    <mergeCell ref="E7223:F7223"/>
    <mergeCell ref="E7224:F7224"/>
    <mergeCell ref="E7225:F7225"/>
    <mergeCell ref="E7226:F7226"/>
    <mergeCell ref="E7227:F7227"/>
    <mergeCell ref="E7228:F7228"/>
    <mergeCell ref="E7217:F7217"/>
    <mergeCell ref="E7218:F7218"/>
    <mergeCell ref="E7219:F7219"/>
    <mergeCell ref="E7220:F7220"/>
    <mergeCell ref="E7221:F7221"/>
    <mergeCell ref="E7222:F7222"/>
    <mergeCell ref="E7211:F7211"/>
    <mergeCell ref="E7212:F7212"/>
    <mergeCell ref="E7213:F7213"/>
    <mergeCell ref="E7214:F7214"/>
    <mergeCell ref="E7215:F7215"/>
    <mergeCell ref="E7216:F7216"/>
    <mergeCell ref="E7205:F7205"/>
    <mergeCell ref="E7206:F7206"/>
    <mergeCell ref="E7207:F7207"/>
    <mergeCell ref="E7208:F7208"/>
    <mergeCell ref="E7209:F7209"/>
    <mergeCell ref="A7210:J7210"/>
    <mergeCell ref="E7197:F7197"/>
    <mergeCell ref="E7198:F7198"/>
    <mergeCell ref="E7199:F7199"/>
    <mergeCell ref="E7200:F7200"/>
    <mergeCell ref="H7202:I7202"/>
    <mergeCell ref="E7204:F7204"/>
    <mergeCell ref="E7191:F7191"/>
    <mergeCell ref="E7192:F7192"/>
    <mergeCell ref="E7193:F7193"/>
    <mergeCell ref="E7194:F7194"/>
    <mergeCell ref="E7195:F7195"/>
    <mergeCell ref="E7196:F7196"/>
    <mergeCell ref="E7185:F7185"/>
    <mergeCell ref="E7186:F7186"/>
    <mergeCell ref="E7187:F7187"/>
    <mergeCell ref="E7188:F7188"/>
    <mergeCell ref="E7189:F7189"/>
    <mergeCell ref="E7190:F7190"/>
    <mergeCell ref="E7179:F7179"/>
    <mergeCell ref="E7180:F7180"/>
    <mergeCell ref="E7181:F7181"/>
    <mergeCell ref="E7182:F7182"/>
    <mergeCell ref="E7183:F7183"/>
    <mergeCell ref="E7184:F7184"/>
    <mergeCell ref="E7173:F7173"/>
    <mergeCell ref="E7174:F7174"/>
    <mergeCell ref="E7175:F7175"/>
    <mergeCell ref="E7176:F7176"/>
    <mergeCell ref="E7177:F7177"/>
    <mergeCell ref="E7178:F7178"/>
    <mergeCell ref="E7167:F7167"/>
    <mergeCell ref="E7168:F7168"/>
    <mergeCell ref="E7169:F7169"/>
    <mergeCell ref="E7170:F7170"/>
    <mergeCell ref="A7171:J7171"/>
    <mergeCell ref="E7172:F7172"/>
    <mergeCell ref="E7159:F7159"/>
    <mergeCell ref="H7161:I7161"/>
    <mergeCell ref="E7163:F7163"/>
    <mergeCell ref="E7164:F7164"/>
    <mergeCell ref="E7165:F7165"/>
    <mergeCell ref="E7166:F7166"/>
    <mergeCell ref="E7153:F7153"/>
    <mergeCell ref="E7154:F7154"/>
    <mergeCell ref="E7155:F7155"/>
    <mergeCell ref="E7156:F7156"/>
    <mergeCell ref="E7157:F7157"/>
    <mergeCell ref="E7158:F7158"/>
    <mergeCell ref="E7147:F7147"/>
    <mergeCell ref="E7148:F7148"/>
    <mergeCell ref="E7149:F7149"/>
    <mergeCell ref="E7150:F7150"/>
    <mergeCell ref="E7151:F7151"/>
    <mergeCell ref="E7152:F7152"/>
    <mergeCell ref="E7141:F7141"/>
    <mergeCell ref="E7142:F7142"/>
    <mergeCell ref="E7143:F7143"/>
    <mergeCell ref="E7144:F7144"/>
    <mergeCell ref="E7145:F7145"/>
    <mergeCell ref="E7146:F7146"/>
    <mergeCell ref="E7135:F7135"/>
    <mergeCell ref="E7136:F7136"/>
    <mergeCell ref="A7137:J7137"/>
    <mergeCell ref="E7138:F7138"/>
    <mergeCell ref="E7139:F7139"/>
    <mergeCell ref="E7140:F7140"/>
    <mergeCell ref="H7128:I7128"/>
    <mergeCell ref="E7130:F7130"/>
    <mergeCell ref="E7131:F7131"/>
    <mergeCell ref="E7132:F7132"/>
    <mergeCell ref="E7133:F7133"/>
    <mergeCell ref="E7134:F7134"/>
    <mergeCell ref="E7121:F7121"/>
    <mergeCell ref="E7122:F7122"/>
    <mergeCell ref="E7123:F7123"/>
    <mergeCell ref="E7124:F7124"/>
    <mergeCell ref="E7125:F7125"/>
    <mergeCell ref="E7126:F7126"/>
    <mergeCell ref="E7113:F7113"/>
    <mergeCell ref="H7115:I7115"/>
    <mergeCell ref="E7117:F7117"/>
    <mergeCell ref="E7118:F7118"/>
    <mergeCell ref="E7119:F7119"/>
    <mergeCell ref="E7120:F7120"/>
    <mergeCell ref="E7107:F7107"/>
    <mergeCell ref="E7108:F7108"/>
    <mergeCell ref="E7109:F7109"/>
    <mergeCell ref="E7110:F7110"/>
    <mergeCell ref="E7111:F7111"/>
    <mergeCell ref="E7112:F7112"/>
    <mergeCell ref="E7099:F7099"/>
    <mergeCell ref="E7100:F7100"/>
    <mergeCell ref="H7102:I7102"/>
    <mergeCell ref="E7104:F7104"/>
    <mergeCell ref="E7105:F7105"/>
    <mergeCell ref="E7106:F7106"/>
    <mergeCell ref="E7093:F7093"/>
    <mergeCell ref="E7094:F7094"/>
    <mergeCell ref="E7095:F7095"/>
    <mergeCell ref="E7096:F7096"/>
    <mergeCell ref="E7097:F7097"/>
    <mergeCell ref="E7098:F7098"/>
    <mergeCell ref="E7085:F7085"/>
    <mergeCell ref="E7086:F7086"/>
    <mergeCell ref="E7087:F7087"/>
    <mergeCell ref="H7089:I7089"/>
    <mergeCell ref="E7091:F7091"/>
    <mergeCell ref="E7092:F7092"/>
    <mergeCell ref="E7079:F7079"/>
    <mergeCell ref="E7080:F7080"/>
    <mergeCell ref="E7081:F7081"/>
    <mergeCell ref="E7082:F7082"/>
    <mergeCell ref="E7083:F7083"/>
    <mergeCell ref="E7084:F7084"/>
    <mergeCell ref="H7070:I7070"/>
    <mergeCell ref="E7072:F7072"/>
    <mergeCell ref="E7073:F7073"/>
    <mergeCell ref="E7074:F7074"/>
    <mergeCell ref="H7076:I7076"/>
    <mergeCell ref="E7078:F7078"/>
    <mergeCell ref="E7063:F7063"/>
    <mergeCell ref="E7064:F7064"/>
    <mergeCell ref="E7065:F7065"/>
    <mergeCell ref="E7066:F7066"/>
    <mergeCell ref="E7067:F7067"/>
    <mergeCell ref="E7068:F7068"/>
    <mergeCell ref="E7055:F7055"/>
    <mergeCell ref="H7057:I7057"/>
    <mergeCell ref="E7059:F7059"/>
    <mergeCell ref="E7060:F7060"/>
    <mergeCell ref="E7061:F7061"/>
    <mergeCell ref="E7062:F7062"/>
    <mergeCell ref="E7049:F7049"/>
    <mergeCell ref="E7050:F7050"/>
    <mergeCell ref="E7051:F7051"/>
    <mergeCell ref="E7052:F7052"/>
    <mergeCell ref="E7053:F7053"/>
    <mergeCell ref="E7054:F7054"/>
    <mergeCell ref="E7041:F7041"/>
    <mergeCell ref="E7042:F7042"/>
    <mergeCell ref="E7043:F7043"/>
    <mergeCell ref="E7044:F7044"/>
    <mergeCell ref="E7045:F7045"/>
    <mergeCell ref="H7047:I7047"/>
    <mergeCell ref="E7033:F7033"/>
    <mergeCell ref="E7034:F7034"/>
    <mergeCell ref="E7035:F7035"/>
    <mergeCell ref="H7037:I7037"/>
    <mergeCell ref="E7039:F7039"/>
    <mergeCell ref="E7040:F7040"/>
    <mergeCell ref="E7025:F7025"/>
    <mergeCell ref="H7027:I7027"/>
    <mergeCell ref="E7029:F7029"/>
    <mergeCell ref="E7030:F7030"/>
    <mergeCell ref="E7031:F7031"/>
    <mergeCell ref="E7032:F7032"/>
    <mergeCell ref="E7019:F7019"/>
    <mergeCell ref="E7020:F7020"/>
    <mergeCell ref="E7021:F7021"/>
    <mergeCell ref="E7022:F7022"/>
    <mergeCell ref="E7023:F7023"/>
    <mergeCell ref="E7024:F7024"/>
    <mergeCell ref="E7011:F7011"/>
    <mergeCell ref="E7012:F7012"/>
    <mergeCell ref="E7013:F7013"/>
    <mergeCell ref="E7014:F7014"/>
    <mergeCell ref="E7015:F7015"/>
    <mergeCell ref="H7017:I7017"/>
    <mergeCell ref="H7004:I7004"/>
    <mergeCell ref="E7006:F7006"/>
    <mergeCell ref="E7007:F7007"/>
    <mergeCell ref="E7008:F7008"/>
    <mergeCell ref="E7009:F7009"/>
    <mergeCell ref="E7010:F7010"/>
    <mergeCell ref="H6996:I6996"/>
    <mergeCell ref="E6998:F6998"/>
    <mergeCell ref="E6999:F6999"/>
    <mergeCell ref="E7000:F7000"/>
    <mergeCell ref="E7001:F7001"/>
    <mergeCell ref="E7002:F7002"/>
    <mergeCell ref="H6988:I6988"/>
    <mergeCell ref="E6990:F6990"/>
    <mergeCell ref="E6991:F6991"/>
    <mergeCell ref="E6992:F6992"/>
    <mergeCell ref="E6993:F6993"/>
    <mergeCell ref="E6994:F6994"/>
    <mergeCell ref="E6981:F6981"/>
    <mergeCell ref="E6982:F6982"/>
    <mergeCell ref="E6983:F6983"/>
    <mergeCell ref="E6984:F6984"/>
    <mergeCell ref="E6985:F6985"/>
    <mergeCell ref="E6986:F6986"/>
    <mergeCell ref="E6973:F6973"/>
    <mergeCell ref="E6974:F6974"/>
    <mergeCell ref="E6975:F6975"/>
    <mergeCell ref="E6976:F6976"/>
    <mergeCell ref="H6978:I6978"/>
    <mergeCell ref="E6980:F6980"/>
    <mergeCell ref="E6965:F6965"/>
    <mergeCell ref="E6966:F6966"/>
    <mergeCell ref="H6968:I6968"/>
    <mergeCell ref="E6970:F6970"/>
    <mergeCell ref="E6971:F6971"/>
    <mergeCell ref="E6972:F6972"/>
    <mergeCell ref="E6959:F6959"/>
    <mergeCell ref="E6960:F6960"/>
    <mergeCell ref="E6961:F6961"/>
    <mergeCell ref="E6962:F6962"/>
    <mergeCell ref="E6963:F6963"/>
    <mergeCell ref="E6964:F6964"/>
    <mergeCell ref="E6951:F6951"/>
    <mergeCell ref="E6952:F6952"/>
    <mergeCell ref="E6953:F6953"/>
    <mergeCell ref="E6954:F6954"/>
    <mergeCell ref="E6955:F6955"/>
    <mergeCell ref="H6957:I6957"/>
    <mergeCell ref="E6943:F6943"/>
    <mergeCell ref="E6944:F6944"/>
    <mergeCell ref="E6945:F6945"/>
    <mergeCell ref="H6947:I6947"/>
    <mergeCell ref="E6949:F6949"/>
    <mergeCell ref="E6950:F6950"/>
    <mergeCell ref="E6935:F6935"/>
    <mergeCell ref="E6936:F6936"/>
    <mergeCell ref="E6937:F6937"/>
    <mergeCell ref="H6939:I6939"/>
    <mergeCell ref="E6941:F6941"/>
    <mergeCell ref="E6942:F6942"/>
    <mergeCell ref="E6927:F6927"/>
    <mergeCell ref="H6929:I6929"/>
    <mergeCell ref="E6931:F6931"/>
    <mergeCell ref="E6932:F6932"/>
    <mergeCell ref="E6933:F6933"/>
    <mergeCell ref="E6934:F6934"/>
    <mergeCell ref="E6921:F6921"/>
    <mergeCell ref="E6922:F6922"/>
    <mergeCell ref="E6923:F6923"/>
    <mergeCell ref="E6924:F6924"/>
    <mergeCell ref="E6925:F6925"/>
    <mergeCell ref="E6926:F6926"/>
    <mergeCell ref="E6913:F6913"/>
    <mergeCell ref="E6914:F6914"/>
    <mergeCell ref="E6915:F6915"/>
    <mergeCell ref="E6916:F6916"/>
    <mergeCell ref="E6917:F6917"/>
    <mergeCell ref="H6919:I6919"/>
    <mergeCell ref="E6905:F6905"/>
    <mergeCell ref="E6906:F6906"/>
    <mergeCell ref="H6908:I6908"/>
    <mergeCell ref="E6910:F6910"/>
    <mergeCell ref="E6911:F6911"/>
    <mergeCell ref="E6912:F6912"/>
    <mergeCell ref="E6899:F6899"/>
    <mergeCell ref="E6900:F6900"/>
    <mergeCell ref="E6901:F6901"/>
    <mergeCell ref="E6902:F6902"/>
    <mergeCell ref="E6903:F6903"/>
    <mergeCell ref="E6904:F6904"/>
    <mergeCell ref="E6891:F6891"/>
    <mergeCell ref="E6892:F6892"/>
    <mergeCell ref="E6893:F6893"/>
    <mergeCell ref="E6894:F6894"/>
    <mergeCell ref="E6895:F6895"/>
    <mergeCell ref="H6897:I6897"/>
    <mergeCell ref="E6883:F6883"/>
    <mergeCell ref="E6884:F6884"/>
    <mergeCell ref="E6885:F6885"/>
    <mergeCell ref="E6886:F6886"/>
    <mergeCell ref="H6888:I6888"/>
    <mergeCell ref="E6890:F6890"/>
    <mergeCell ref="E6875:F6875"/>
    <mergeCell ref="E6876:F6876"/>
    <mergeCell ref="E6877:F6877"/>
    <mergeCell ref="H6879:I6879"/>
    <mergeCell ref="E6881:F6881"/>
    <mergeCell ref="E6882:F6882"/>
    <mergeCell ref="E6867:F6867"/>
    <mergeCell ref="E6868:F6868"/>
    <mergeCell ref="H6870:I6870"/>
    <mergeCell ref="E6872:F6872"/>
    <mergeCell ref="E6873:F6873"/>
    <mergeCell ref="E6874:F6874"/>
    <mergeCell ref="E6859:F6859"/>
    <mergeCell ref="H6861:I6861"/>
    <mergeCell ref="E6863:F6863"/>
    <mergeCell ref="E6864:F6864"/>
    <mergeCell ref="E6865:F6865"/>
    <mergeCell ref="E6866:F6866"/>
    <mergeCell ref="E6853:F6853"/>
    <mergeCell ref="E6854:F6854"/>
    <mergeCell ref="E6855:F6855"/>
    <mergeCell ref="E6856:F6856"/>
    <mergeCell ref="E6857:F6857"/>
    <mergeCell ref="E6858:F6858"/>
    <mergeCell ref="E6845:F6845"/>
    <mergeCell ref="E6846:F6846"/>
    <mergeCell ref="H6848:I6848"/>
    <mergeCell ref="E6850:F6850"/>
    <mergeCell ref="E6851:F6851"/>
    <mergeCell ref="E6852:F6852"/>
    <mergeCell ref="E6839:F6839"/>
    <mergeCell ref="E6840:F6840"/>
    <mergeCell ref="E6841:F6841"/>
    <mergeCell ref="E6842:F6842"/>
    <mergeCell ref="E6843:F6843"/>
    <mergeCell ref="E6844:F6844"/>
    <mergeCell ref="E6831:F6831"/>
    <mergeCell ref="E6832:F6832"/>
    <mergeCell ref="E6833:F6833"/>
    <mergeCell ref="H6835:I6835"/>
    <mergeCell ref="E6837:F6837"/>
    <mergeCell ref="E6838:F6838"/>
    <mergeCell ref="E6825:F6825"/>
    <mergeCell ref="E6826:F6826"/>
    <mergeCell ref="E6827:F6827"/>
    <mergeCell ref="E6828:F6828"/>
    <mergeCell ref="E6829:F6829"/>
    <mergeCell ref="E6830:F6830"/>
    <mergeCell ref="E6817:F6817"/>
    <mergeCell ref="E6818:F6818"/>
    <mergeCell ref="E6819:F6819"/>
    <mergeCell ref="E6820:F6820"/>
    <mergeCell ref="H6822:I6822"/>
    <mergeCell ref="E6824:F6824"/>
    <mergeCell ref="E6811:F6811"/>
    <mergeCell ref="E6812:F6812"/>
    <mergeCell ref="E6813:F6813"/>
    <mergeCell ref="E6814:F6814"/>
    <mergeCell ref="E6815:F6815"/>
    <mergeCell ref="E6816:F6816"/>
    <mergeCell ref="E6803:F6803"/>
    <mergeCell ref="E6804:F6804"/>
    <mergeCell ref="E6805:F6805"/>
    <mergeCell ref="E6806:F6806"/>
    <mergeCell ref="E6807:F6807"/>
    <mergeCell ref="H6809:I6809"/>
    <mergeCell ref="H6796:I6796"/>
    <mergeCell ref="E6798:F6798"/>
    <mergeCell ref="E6799:F6799"/>
    <mergeCell ref="E6800:F6800"/>
    <mergeCell ref="E6801:F6801"/>
    <mergeCell ref="E6802:F6802"/>
    <mergeCell ref="E6789:F6789"/>
    <mergeCell ref="E6790:F6790"/>
    <mergeCell ref="E6791:F6791"/>
    <mergeCell ref="E6792:F6792"/>
    <mergeCell ref="E6793:F6793"/>
    <mergeCell ref="E6794:F6794"/>
    <mergeCell ref="E6781:F6781"/>
    <mergeCell ref="H6783:I6783"/>
    <mergeCell ref="E6785:F6785"/>
    <mergeCell ref="E6786:F6786"/>
    <mergeCell ref="E6787:F6787"/>
    <mergeCell ref="E6788:F6788"/>
    <mergeCell ref="E6775:F6775"/>
    <mergeCell ref="E6776:F6776"/>
    <mergeCell ref="E6777:F6777"/>
    <mergeCell ref="E6778:F6778"/>
    <mergeCell ref="E6779:F6779"/>
    <mergeCell ref="E6780:F6780"/>
    <mergeCell ref="E6767:F6767"/>
    <mergeCell ref="E6768:F6768"/>
    <mergeCell ref="E6769:F6769"/>
    <mergeCell ref="H6771:I6771"/>
    <mergeCell ref="A6773:K6773"/>
    <mergeCell ref="E6774:F6774"/>
    <mergeCell ref="E6759:F6759"/>
    <mergeCell ref="E6760:F6760"/>
    <mergeCell ref="E6761:F6761"/>
    <mergeCell ref="E6762:F6762"/>
    <mergeCell ref="H6764:I6764"/>
    <mergeCell ref="E6766:F6766"/>
    <mergeCell ref="E6751:F6751"/>
    <mergeCell ref="H6753:I6753"/>
    <mergeCell ref="E6755:F6755"/>
    <mergeCell ref="E6756:F6756"/>
    <mergeCell ref="E6757:F6757"/>
    <mergeCell ref="E6758:F6758"/>
    <mergeCell ref="E6745:F6745"/>
    <mergeCell ref="E6746:F6746"/>
    <mergeCell ref="E6747:F6747"/>
    <mergeCell ref="E6748:F6748"/>
    <mergeCell ref="E6749:F6749"/>
    <mergeCell ref="E6750:F6750"/>
    <mergeCell ref="E6737:F6737"/>
    <mergeCell ref="E6738:F6738"/>
    <mergeCell ref="H6740:I6740"/>
    <mergeCell ref="A6741:J6741"/>
    <mergeCell ref="A6742:J6742"/>
    <mergeCell ref="E6744:F6744"/>
    <mergeCell ref="H6730:I6730"/>
    <mergeCell ref="A6731:J6731"/>
    <mergeCell ref="A6732:J6732"/>
    <mergeCell ref="E6734:F6734"/>
    <mergeCell ref="E6735:F6735"/>
    <mergeCell ref="E6736:F6736"/>
    <mergeCell ref="H6722:I6722"/>
    <mergeCell ref="E6724:F6724"/>
    <mergeCell ref="E6725:F6725"/>
    <mergeCell ref="E6726:F6726"/>
    <mergeCell ref="E6727:F6727"/>
    <mergeCell ref="E6728:F6728"/>
    <mergeCell ref="E6715:F6715"/>
    <mergeCell ref="E6716:F6716"/>
    <mergeCell ref="E6717:F6717"/>
    <mergeCell ref="E6718:F6718"/>
    <mergeCell ref="E6719:F6719"/>
    <mergeCell ref="E6720:F6720"/>
    <mergeCell ref="H6706:I6706"/>
    <mergeCell ref="E6708:F6708"/>
    <mergeCell ref="E6709:F6709"/>
    <mergeCell ref="E6710:F6710"/>
    <mergeCell ref="E6711:F6711"/>
    <mergeCell ref="H6713:I6713"/>
    <mergeCell ref="E6697:F6697"/>
    <mergeCell ref="H6699:I6699"/>
    <mergeCell ref="E6701:F6701"/>
    <mergeCell ref="E6702:F6702"/>
    <mergeCell ref="E6703:F6703"/>
    <mergeCell ref="E6704:F6704"/>
    <mergeCell ref="H6690:I6690"/>
    <mergeCell ref="A6691:J6691"/>
    <mergeCell ref="A6692:J6692"/>
    <mergeCell ref="E6694:F6694"/>
    <mergeCell ref="E6695:F6695"/>
    <mergeCell ref="E6696:F6696"/>
    <mergeCell ref="A6682:J6682"/>
    <mergeCell ref="E6684:F6684"/>
    <mergeCell ref="E6685:F6685"/>
    <mergeCell ref="E6686:F6686"/>
    <mergeCell ref="E6687:F6687"/>
    <mergeCell ref="E6688:F6688"/>
    <mergeCell ref="E6675:F6675"/>
    <mergeCell ref="E6676:F6676"/>
    <mergeCell ref="E6677:F6677"/>
    <mergeCell ref="E6678:F6678"/>
    <mergeCell ref="H6680:I6680"/>
    <mergeCell ref="A6681:J6681"/>
    <mergeCell ref="E6667:F6667"/>
    <mergeCell ref="E6668:F6668"/>
    <mergeCell ref="H6670:I6670"/>
    <mergeCell ref="A6671:J6671"/>
    <mergeCell ref="A6672:J6672"/>
    <mergeCell ref="E6674:F6674"/>
    <mergeCell ref="E6661:F6661"/>
    <mergeCell ref="E6662:F6662"/>
    <mergeCell ref="E6663:F6663"/>
    <mergeCell ref="E6664:F6664"/>
    <mergeCell ref="E6665:F6665"/>
    <mergeCell ref="E6666:F6666"/>
    <mergeCell ref="H6654:I6654"/>
    <mergeCell ref="A6655:J6655"/>
    <mergeCell ref="A6656:J6656"/>
    <mergeCell ref="E6658:F6658"/>
    <mergeCell ref="E6659:F6659"/>
    <mergeCell ref="E6660:F6660"/>
    <mergeCell ref="A6646:J6646"/>
    <mergeCell ref="E6648:F6648"/>
    <mergeCell ref="E6649:F6649"/>
    <mergeCell ref="E6650:F6650"/>
    <mergeCell ref="E6651:F6651"/>
    <mergeCell ref="E6652:F6652"/>
    <mergeCell ref="E6639:F6639"/>
    <mergeCell ref="E6640:F6640"/>
    <mergeCell ref="E6641:F6641"/>
    <mergeCell ref="E6642:F6642"/>
    <mergeCell ref="H6644:I6644"/>
    <mergeCell ref="A6645:J6645"/>
    <mergeCell ref="E6631:F6631"/>
    <mergeCell ref="E6632:F6632"/>
    <mergeCell ref="E6633:F6633"/>
    <mergeCell ref="H6635:I6635"/>
    <mergeCell ref="A6636:J6636"/>
    <mergeCell ref="A6637:J6637"/>
    <mergeCell ref="E6623:F6623"/>
    <mergeCell ref="H6625:I6625"/>
    <mergeCell ref="A6626:J6626"/>
    <mergeCell ref="A6627:J6627"/>
    <mergeCell ref="E6629:F6629"/>
    <mergeCell ref="E6630:F6630"/>
    <mergeCell ref="A6616:J6616"/>
    <mergeCell ref="A6617:J6617"/>
    <mergeCell ref="E6619:F6619"/>
    <mergeCell ref="E6620:F6620"/>
    <mergeCell ref="E6621:F6621"/>
    <mergeCell ref="E6622:F6622"/>
    <mergeCell ref="E6609:F6609"/>
    <mergeCell ref="E6610:F6610"/>
    <mergeCell ref="E6611:F6611"/>
    <mergeCell ref="E6612:F6612"/>
    <mergeCell ref="E6613:F6613"/>
    <mergeCell ref="H6615:I6615"/>
    <mergeCell ref="E6601:F6601"/>
    <mergeCell ref="E6602:F6602"/>
    <mergeCell ref="E6603:F6603"/>
    <mergeCell ref="H6605:I6605"/>
    <mergeCell ref="A6606:J6606"/>
    <mergeCell ref="A6607:J6607"/>
    <mergeCell ref="E6593:F6593"/>
    <mergeCell ref="H6595:I6595"/>
    <mergeCell ref="A6596:J6596"/>
    <mergeCell ref="A6597:J6597"/>
    <mergeCell ref="E6599:F6599"/>
    <mergeCell ref="E6600:F6600"/>
    <mergeCell ref="H6586:I6586"/>
    <mergeCell ref="A6587:J6587"/>
    <mergeCell ref="A6588:J6588"/>
    <mergeCell ref="E6590:F6590"/>
    <mergeCell ref="E6591:F6591"/>
    <mergeCell ref="E6592:F6592"/>
    <mergeCell ref="E6579:F6579"/>
    <mergeCell ref="E6580:F6580"/>
    <mergeCell ref="E6581:F6581"/>
    <mergeCell ref="E6582:F6582"/>
    <mergeCell ref="E6583:F6583"/>
    <mergeCell ref="E6584:F6584"/>
    <mergeCell ref="E6571:F6571"/>
    <mergeCell ref="E6572:F6572"/>
    <mergeCell ref="E6573:F6573"/>
    <mergeCell ref="H6575:I6575"/>
    <mergeCell ref="A6576:J6576"/>
    <mergeCell ref="A6577:J6577"/>
    <mergeCell ref="E6563:F6563"/>
    <mergeCell ref="E6564:F6564"/>
    <mergeCell ref="H6566:I6566"/>
    <mergeCell ref="A6567:J6567"/>
    <mergeCell ref="A6568:J6568"/>
    <mergeCell ref="E6570:F6570"/>
    <mergeCell ref="E6555:F6555"/>
    <mergeCell ref="H6557:I6557"/>
    <mergeCell ref="A6558:J6558"/>
    <mergeCell ref="A6559:J6559"/>
    <mergeCell ref="E6561:F6561"/>
    <mergeCell ref="E6562:F6562"/>
    <mergeCell ref="E6547:F6547"/>
    <mergeCell ref="H6549:I6549"/>
    <mergeCell ref="E6551:F6551"/>
    <mergeCell ref="E6552:F6552"/>
    <mergeCell ref="E6553:F6553"/>
    <mergeCell ref="E6554:F6554"/>
    <mergeCell ref="E6539:F6539"/>
    <mergeCell ref="H6541:I6541"/>
    <mergeCell ref="E6543:F6543"/>
    <mergeCell ref="E6544:F6544"/>
    <mergeCell ref="E6545:F6545"/>
    <mergeCell ref="E6546:F6546"/>
    <mergeCell ref="E6531:F6531"/>
    <mergeCell ref="H6533:I6533"/>
    <mergeCell ref="E6535:F6535"/>
    <mergeCell ref="E6536:F6536"/>
    <mergeCell ref="E6537:F6537"/>
    <mergeCell ref="E6538:F6538"/>
    <mergeCell ref="E6523:F6523"/>
    <mergeCell ref="E6524:F6524"/>
    <mergeCell ref="H6526:I6526"/>
    <mergeCell ref="E6528:F6528"/>
    <mergeCell ref="E6529:F6529"/>
    <mergeCell ref="E6530:F6530"/>
    <mergeCell ref="E6515:F6515"/>
    <mergeCell ref="H6517:I6517"/>
    <mergeCell ref="E6519:F6519"/>
    <mergeCell ref="E6520:F6520"/>
    <mergeCell ref="E6521:F6521"/>
    <mergeCell ref="E6522:F6522"/>
    <mergeCell ref="E6507:F6507"/>
    <mergeCell ref="E6508:F6508"/>
    <mergeCell ref="H6510:I6510"/>
    <mergeCell ref="E6512:F6512"/>
    <mergeCell ref="E6513:F6513"/>
    <mergeCell ref="E6514:F6514"/>
    <mergeCell ref="E6501:F6501"/>
    <mergeCell ref="E6502:F6502"/>
    <mergeCell ref="E6503:F6503"/>
    <mergeCell ref="E6504:F6504"/>
    <mergeCell ref="E6505:F6505"/>
    <mergeCell ref="E6506:F6506"/>
    <mergeCell ref="E6493:F6493"/>
    <mergeCell ref="E6494:F6494"/>
    <mergeCell ref="E6495:F6495"/>
    <mergeCell ref="E6496:F6496"/>
    <mergeCell ref="H6498:I6498"/>
    <mergeCell ref="E6500:F6500"/>
    <mergeCell ref="E6485:F6485"/>
    <mergeCell ref="H6487:I6487"/>
    <mergeCell ref="E6489:F6489"/>
    <mergeCell ref="E6490:F6490"/>
    <mergeCell ref="E6491:F6491"/>
    <mergeCell ref="E6492:F6492"/>
    <mergeCell ref="E6479:F6479"/>
    <mergeCell ref="E6480:F6480"/>
    <mergeCell ref="E6481:F6481"/>
    <mergeCell ref="E6482:F6482"/>
    <mergeCell ref="E6483:F6483"/>
    <mergeCell ref="E6484:F6484"/>
    <mergeCell ref="H6472:I6472"/>
    <mergeCell ref="E6474:F6474"/>
    <mergeCell ref="E6475:F6475"/>
    <mergeCell ref="E6476:F6476"/>
    <mergeCell ref="E6477:F6477"/>
    <mergeCell ref="E6478:F6478"/>
    <mergeCell ref="E6465:F6465"/>
    <mergeCell ref="E6466:F6466"/>
    <mergeCell ref="E6467:F6467"/>
    <mergeCell ref="E6468:F6468"/>
    <mergeCell ref="E6469:F6469"/>
    <mergeCell ref="E6470:F6470"/>
    <mergeCell ref="E6457:F6457"/>
    <mergeCell ref="E6458:F6458"/>
    <mergeCell ref="E6459:F6459"/>
    <mergeCell ref="E6460:F6460"/>
    <mergeCell ref="H6462:I6462"/>
    <mergeCell ref="E6464:F6464"/>
    <mergeCell ref="E6449:F6449"/>
    <mergeCell ref="E6450:F6450"/>
    <mergeCell ref="H6452:I6452"/>
    <mergeCell ref="E6454:F6454"/>
    <mergeCell ref="E6455:F6455"/>
    <mergeCell ref="E6456:F6456"/>
    <mergeCell ref="E6443:F6443"/>
    <mergeCell ref="E6444:F6444"/>
    <mergeCell ref="E6445:F6445"/>
    <mergeCell ref="E6446:F6446"/>
    <mergeCell ref="E6447:F6447"/>
    <mergeCell ref="E6448:F6448"/>
    <mergeCell ref="H6436:I6436"/>
    <mergeCell ref="E6438:F6438"/>
    <mergeCell ref="E6439:F6439"/>
    <mergeCell ref="E6440:F6440"/>
    <mergeCell ref="E6441:F6441"/>
    <mergeCell ref="E6442:F6442"/>
    <mergeCell ref="E6429:F6429"/>
    <mergeCell ref="E6430:F6430"/>
    <mergeCell ref="E6431:F6431"/>
    <mergeCell ref="E6432:F6432"/>
    <mergeCell ref="E6433:F6433"/>
    <mergeCell ref="E6434:F6434"/>
    <mergeCell ref="E6421:F6421"/>
    <mergeCell ref="E6422:F6422"/>
    <mergeCell ref="E6423:F6423"/>
    <mergeCell ref="H6425:I6425"/>
    <mergeCell ref="E6427:F6427"/>
    <mergeCell ref="E6428:F6428"/>
    <mergeCell ref="E6413:F6413"/>
    <mergeCell ref="H6415:I6415"/>
    <mergeCell ref="E6417:F6417"/>
    <mergeCell ref="E6418:F6418"/>
    <mergeCell ref="E6419:F6419"/>
    <mergeCell ref="E6420:F6420"/>
    <mergeCell ref="E6405:F6405"/>
    <mergeCell ref="E6406:F6406"/>
    <mergeCell ref="E6407:F6407"/>
    <mergeCell ref="H6409:I6409"/>
    <mergeCell ref="E6411:F6411"/>
    <mergeCell ref="E6412:F6412"/>
    <mergeCell ref="E6397:F6397"/>
    <mergeCell ref="E6398:F6398"/>
    <mergeCell ref="H6400:I6400"/>
    <mergeCell ref="E6402:F6402"/>
    <mergeCell ref="E6403:F6403"/>
    <mergeCell ref="E6404:F6404"/>
    <mergeCell ref="E6389:F6389"/>
    <mergeCell ref="H6391:I6391"/>
    <mergeCell ref="E6393:F6393"/>
    <mergeCell ref="E6394:F6394"/>
    <mergeCell ref="E6395:F6395"/>
    <mergeCell ref="E6396:F6396"/>
    <mergeCell ref="E6381:F6381"/>
    <mergeCell ref="H6383:I6383"/>
    <mergeCell ref="E6385:F6385"/>
    <mergeCell ref="E6386:F6386"/>
    <mergeCell ref="E6387:F6387"/>
    <mergeCell ref="E6388:F6388"/>
    <mergeCell ref="H6374:I6374"/>
    <mergeCell ref="E6376:F6376"/>
    <mergeCell ref="E6377:F6377"/>
    <mergeCell ref="E6378:F6378"/>
    <mergeCell ref="E6379:F6379"/>
    <mergeCell ref="E6380:F6380"/>
    <mergeCell ref="E6367:F6367"/>
    <mergeCell ref="E6368:F6368"/>
    <mergeCell ref="E6369:F6369"/>
    <mergeCell ref="E6370:F6370"/>
    <mergeCell ref="E6371:F6371"/>
    <mergeCell ref="E6372:F6372"/>
    <mergeCell ref="E6359:F6359"/>
    <mergeCell ref="E6360:F6360"/>
    <mergeCell ref="E6361:F6361"/>
    <mergeCell ref="H6363:I6363"/>
    <mergeCell ref="E6365:F6365"/>
    <mergeCell ref="E6366:F6366"/>
    <mergeCell ref="E6351:F6351"/>
    <mergeCell ref="E6352:F6352"/>
    <mergeCell ref="H6354:I6354"/>
    <mergeCell ref="E6356:F6356"/>
    <mergeCell ref="E6357:F6357"/>
    <mergeCell ref="E6358:F6358"/>
    <mergeCell ref="E6345:F6345"/>
    <mergeCell ref="E6346:F6346"/>
    <mergeCell ref="E6347:F6347"/>
    <mergeCell ref="E6348:F6348"/>
    <mergeCell ref="E6349:F6349"/>
    <mergeCell ref="E6350:F6350"/>
    <mergeCell ref="E6337:F6337"/>
    <mergeCell ref="E6338:F6338"/>
    <mergeCell ref="H6340:I6340"/>
    <mergeCell ref="E6342:F6342"/>
    <mergeCell ref="E6343:F6343"/>
    <mergeCell ref="E6344:F6344"/>
    <mergeCell ref="E6329:F6329"/>
    <mergeCell ref="H6331:I6331"/>
    <mergeCell ref="E6333:F6333"/>
    <mergeCell ref="E6334:F6334"/>
    <mergeCell ref="E6335:F6335"/>
    <mergeCell ref="E6336:F6336"/>
    <mergeCell ref="E6321:F6321"/>
    <mergeCell ref="H6323:I6323"/>
    <mergeCell ref="E6325:F6325"/>
    <mergeCell ref="E6326:F6326"/>
    <mergeCell ref="E6327:F6327"/>
    <mergeCell ref="E6328:F6328"/>
    <mergeCell ref="E6313:F6313"/>
    <mergeCell ref="E6314:F6314"/>
    <mergeCell ref="H6316:I6316"/>
    <mergeCell ref="E6318:F6318"/>
    <mergeCell ref="E6319:F6319"/>
    <mergeCell ref="E6320:F6320"/>
    <mergeCell ref="E6305:F6305"/>
    <mergeCell ref="E6306:F6306"/>
    <mergeCell ref="H6308:I6308"/>
    <mergeCell ref="E6310:F6310"/>
    <mergeCell ref="E6311:F6311"/>
    <mergeCell ref="E6312:F6312"/>
    <mergeCell ref="E6297:F6297"/>
    <mergeCell ref="H6299:I6299"/>
    <mergeCell ref="A6300:J6300"/>
    <mergeCell ref="A6301:J6301"/>
    <mergeCell ref="E6303:F6303"/>
    <mergeCell ref="E6304:F6304"/>
    <mergeCell ref="E6289:F6289"/>
    <mergeCell ref="E6290:F6290"/>
    <mergeCell ref="E6291:F6291"/>
    <mergeCell ref="H6293:I6293"/>
    <mergeCell ref="E6295:F6295"/>
    <mergeCell ref="E6296:F6296"/>
    <mergeCell ref="E6281:F6281"/>
    <mergeCell ref="E6282:F6282"/>
    <mergeCell ref="E6283:F6283"/>
    <mergeCell ref="E6284:F6284"/>
    <mergeCell ref="H6286:I6286"/>
    <mergeCell ref="E6288:F6288"/>
    <mergeCell ref="H6272:I6272"/>
    <mergeCell ref="E6274:F6274"/>
    <mergeCell ref="E6275:F6275"/>
    <mergeCell ref="E6276:F6276"/>
    <mergeCell ref="E6277:F6277"/>
    <mergeCell ref="H6279:I6279"/>
    <mergeCell ref="E6263:F6263"/>
    <mergeCell ref="E6264:F6264"/>
    <mergeCell ref="H6266:I6266"/>
    <mergeCell ref="E6268:F6268"/>
    <mergeCell ref="E6269:F6269"/>
    <mergeCell ref="E6270:F6270"/>
    <mergeCell ref="H6254:I6254"/>
    <mergeCell ref="E6256:F6256"/>
    <mergeCell ref="E6257:F6257"/>
    <mergeCell ref="E6258:F6258"/>
    <mergeCell ref="H6260:I6260"/>
    <mergeCell ref="E6262:F6262"/>
    <mergeCell ref="E6245:F6245"/>
    <mergeCell ref="H6247:I6247"/>
    <mergeCell ref="E6249:F6249"/>
    <mergeCell ref="E6250:F6250"/>
    <mergeCell ref="E6251:F6251"/>
    <mergeCell ref="E6252:F6252"/>
    <mergeCell ref="E6237:F6237"/>
    <mergeCell ref="E6238:F6238"/>
    <mergeCell ref="H6240:I6240"/>
    <mergeCell ref="E6242:F6242"/>
    <mergeCell ref="E6243:F6243"/>
    <mergeCell ref="E6244:F6244"/>
    <mergeCell ref="E6229:F6229"/>
    <mergeCell ref="E6230:F6230"/>
    <mergeCell ref="E6231:F6231"/>
    <mergeCell ref="H6233:I6233"/>
    <mergeCell ref="E6235:F6235"/>
    <mergeCell ref="E6236:F6236"/>
    <mergeCell ref="E6221:F6221"/>
    <mergeCell ref="E6222:F6222"/>
    <mergeCell ref="E6223:F6223"/>
    <mergeCell ref="E6224:F6224"/>
    <mergeCell ref="H6226:I6226"/>
    <mergeCell ref="E6228:F6228"/>
    <mergeCell ref="H6214:I6214"/>
    <mergeCell ref="E6216:F6216"/>
    <mergeCell ref="E6217:F6217"/>
    <mergeCell ref="E6218:F6218"/>
    <mergeCell ref="E6219:F6219"/>
    <mergeCell ref="E6220:F6220"/>
    <mergeCell ref="E6205:F6205"/>
    <mergeCell ref="H6207:I6207"/>
    <mergeCell ref="E6209:F6209"/>
    <mergeCell ref="E6210:F6210"/>
    <mergeCell ref="E6211:F6211"/>
    <mergeCell ref="E6212:F6212"/>
    <mergeCell ref="E6199:F6199"/>
    <mergeCell ref="E6200:F6200"/>
    <mergeCell ref="E6201:F6201"/>
    <mergeCell ref="E6202:F6202"/>
    <mergeCell ref="E6203:F6203"/>
    <mergeCell ref="E6204:F6204"/>
    <mergeCell ref="E6191:F6191"/>
    <mergeCell ref="E6192:F6192"/>
    <mergeCell ref="E6193:F6193"/>
    <mergeCell ref="E6194:F6194"/>
    <mergeCell ref="E6195:F6195"/>
    <mergeCell ref="H6197:I6197"/>
    <mergeCell ref="E6183:F6183"/>
    <mergeCell ref="E6184:F6184"/>
    <mergeCell ref="E6185:F6185"/>
    <mergeCell ref="H6187:I6187"/>
    <mergeCell ref="E6189:F6189"/>
    <mergeCell ref="E6190:F6190"/>
    <mergeCell ref="E6177:F6177"/>
    <mergeCell ref="E6178:F6178"/>
    <mergeCell ref="E6179:F6179"/>
    <mergeCell ref="E6180:F6180"/>
    <mergeCell ref="E6181:F6181"/>
    <mergeCell ref="E6182:F6182"/>
    <mergeCell ref="E6169:F6169"/>
    <mergeCell ref="E6170:F6170"/>
    <mergeCell ref="E6171:F6171"/>
    <mergeCell ref="E6172:F6172"/>
    <mergeCell ref="E6173:F6173"/>
    <mergeCell ref="H6175:I6175"/>
    <mergeCell ref="E6161:F6161"/>
    <mergeCell ref="H6163:I6163"/>
    <mergeCell ref="E6165:F6165"/>
    <mergeCell ref="E6166:F6166"/>
    <mergeCell ref="E6167:F6167"/>
    <mergeCell ref="E6168:F6168"/>
    <mergeCell ref="E6153:F6153"/>
    <mergeCell ref="E6154:F6154"/>
    <mergeCell ref="H6156:I6156"/>
    <mergeCell ref="E6158:F6158"/>
    <mergeCell ref="E6159:F6159"/>
    <mergeCell ref="E6160:F6160"/>
    <mergeCell ref="H6146:I6146"/>
    <mergeCell ref="E6148:F6148"/>
    <mergeCell ref="E6149:F6149"/>
    <mergeCell ref="E6150:F6150"/>
    <mergeCell ref="E6151:F6151"/>
    <mergeCell ref="E6152:F6152"/>
    <mergeCell ref="E6139:F6139"/>
    <mergeCell ref="E6140:F6140"/>
    <mergeCell ref="E6141:F6141"/>
    <mergeCell ref="E6142:F6142"/>
    <mergeCell ref="E6143:F6143"/>
    <mergeCell ref="E6144:F6144"/>
    <mergeCell ref="E6131:F6131"/>
    <mergeCell ref="E6132:F6132"/>
    <mergeCell ref="E6133:F6133"/>
    <mergeCell ref="E6134:F6134"/>
    <mergeCell ref="H6136:I6136"/>
    <mergeCell ref="E6138:F6138"/>
    <mergeCell ref="E6123:F6123"/>
    <mergeCell ref="E6124:F6124"/>
    <mergeCell ref="H6126:I6126"/>
    <mergeCell ref="E6128:F6128"/>
    <mergeCell ref="E6129:F6129"/>
    <mergeCell ref="E6130:F6130"/>
    <mergeCell ref="E6117:F6117"/>
    <mergeCell ref="E6118:F6118"/>
    <mergeCell ref="E6119:F6119"/>
    <mergeCell ref="E6120:F6120"/>
    <mergeCell ref="E6121:F6121"/>
    <mergeCell ref="E6122:F6122"/>
    <mergeCell ref="E6109:F6109"/>
    <mergeCell ref="H6111:I6111"/>
    <mergeCell ref="E6113:F6113"/>
    <mergeCell ref="E6114:F6114"/>
    <mergeCell ref="E6115:F6115"/>
    <mergeCell ref="E6116:F6116"/>
    <mergeCell ref="E6103:F6103"/>
    <mergeCell ref="E6104:F6104"/>
    <mergeCell ref="E6105:F6105"/>
    <mergeCell ref="E6106:F6106"/>
    <mergeCell ref="E6107:F6107"/>
    <mergeCell ref="E6108:F6108"/>
    <mergeCell ref="E6095:F6095"/>
    <mergeCell ref="E6096:F6096"/>
    <mergeCell ref="H6098:I6098"/>
    <mergeCell ref="E6100:F6100"/>
    <mergeCell ref="E6101:F6101"/>
    <mergeCell ref="E6102:F6102"/>
    <mergeCell ref="E6087:F6087"/>
    <mergeCell ref="E6088:F6088"/>
    <mergeCell ref="E6089:F6089"/>
    <mergeCell ref="H6091:I6091"/>
    <mergeCell ref="E6093:F6093"/>
    <mergeCell ref="E6094:F6094"/>
    <mergeCell ref="E6079:F6079"/>
    <mergeCell ref="E6080:F6080"/>
    <mergeCell ref="E6081:F6081"/>
    <mergeCell ref="E6082:F6082"/>
    <mergeCell ref="H6084:I6084"/>
    <mergeCell ref="E6086:F6086"/>
    <mergeCell ref="E6071:F6071"/>
    <mergeCell ref="E6072:F6072"/>
    <mergeCell ref="E6073:F6073"/>
    <mergeCell ref="H6075:I6075"/>
    <mergeCell ref="A6076:J6076"/>
    <mergeCell ref="A6077:J6077"/>
    <mergeCell ref="E6063:F6063"/>
    <mergeCell ref="E6064:F6064"/>
    <mergeCell ref="E6065:F6065"/>
    <mergeCell ref="H6067:I6067"/>
    <mergeCell ref="A6068:J6068"/>
    <mergeCell ref="A6069:J6069"/>
    <mergeCell ref="E6053:F6053"/>
    <mergeCell ref="H6055:I6055"/>
    <mergeCell ref="E6057:F6057"/>
    <mergeCell ref="E6058:F6058"/>
    <mergeCell ref="E6059:F6059"/>
    <mergeCell ref="H6061:I6061"/>
    <mergeCell ref="H6046:I6046"/>
    <mergeCell ref="E6048:F6048"/>
    <mergeCell ref="E6049:F6049"/>
    <mergeCell ref="E6050:F6050"/>
    <mergeCell ref="E6051:F6051"/>
    <mergeCell ref="E6052:F6052"/>
    <mergeCell ref="E6039:F6039"/>
    <mergeCell ref="E6040:F6040"/>
    <mergeCell ref="E6041:F6041"/>
    <mergeCell ref="E6042:F6042"/>
    <mergeCell ref="E6043:F6043"/>
    <mergeCell ref="E6044:F6044"/>
    <mergeCell ref="E6031:F6031"/>
    <mergeCell ref="E6032:F6032"/>
    <mergeCell ref="E6033:F6033"/>
    <mergeCell ref="H6035:I6035"/>
    <mergeCell ref="A6036:J6036"/>
    <mergeCell ref="A6037:J6037"/>
    <mergeCell ref="E6023:F6023"/>
    <mergeCell ref="E6024:F6024"/>
    <mergeCell ref="E6025:F6025"/>
    <mergeCell ref="E6026:F6026"/>
    <mergeCell ref="H6028:I6028"/>
    <mergeCell ref="E6030:F6030"/>
    <mergeCell ref="E6017:F6017"/>
    <mergeCell ref="E6018:F6018"/>
    <mergeCell ref="E6019:F6019"/>
    <mergeCell ref="E6020:F6020"/>
    <mergeCell ref="E6021:F6021"/>
    <mergeCell ref="E6022:F6022"/>
    <mergeCell ref="E6011:F6011"/>
    <mergeCell ref="E6012:F6012"/>
    <mergeCell ref="E6013:F6013"/>
    <mergeCell ref="E6014:F6014"/>
    <mergeCell ref="E6015:F6015"/>
    <mergeCell ref="E6016:F6016"/>
    <mergeCell ref="E6005:F6005"/>
    <mergeCell ref="E6006:F6006"/>
    <mergeCell ref="E6007:F6007"/>
    <mergeCell ref="E6008:F6008"/>
    <mergeCell ref="E6009:F6009"/>
    <mergeCell ref="E6010:F6010"/>
    <mergeCell ref="E5999:F5999"/>
    <mergeCell ref="E6000:F6000"/>
    <mergeCell ref="E6001:F6001"/>
    <mergeCell ref="E6002:F6002"/>
    <mergeCell ref="E6003:F6003"/>
    <mergeCell ref="E6004:F6004"/>
    <mergeCell ref="E5993:F5993"/>
    <mergeCell ref="E5994:F5994"/>
    <mergeCell ref="E5995:F5995"/>
    <mergeCell ref="E5996:F5996"/>
    <mergeCell ref="E5997:F5997"/>
    <mergeCell ref="E5998:F5998"/>
    <mergeCell ref="E5987:F5987"/>
    <mergeCell ref="E5988:F5988"/>
    <mergeCell ref="E5989:F5989"/>
    <mergeCell ref="E5990:F5990"/>
    <mergeCell ref="E5991:F5991"/>
    <mergeCell ref="E5992:F5992"/>
    <mergeCell ref="E5981:F5981"/>
    <mergeCell ref="E5982:F5982"/>
    <mergeCell ref="E5983:F5983"/>
    <mergeCell ref="E5984:F5984"/>
    <mergeCell ref="E5985:F5985"/>
    <mergeCell ref="E5986:F5986"/>
    <mergeCell ref="E5975:F5975"/>
    <mergeCell ref="E5976:F5976"/>
    <mergeCell ref="E5977:F5977"/>
    <mergeCell ref="E5978:F5978"/>
    <mergeCell ref="E5979:F5979"/>
    <mergeCell ref="E5980:F5980"/>
    <mergeCell ref="E5969:F5969"/>
    <mergeCell ref="E5970:F5970"/>
    <mergeCell ref="E5971:F5971"/>
    <mergeCell ref="E5972:F5972"/>
    <mergeCell ref="E5973:F5973"/>
    <mergeCell ref="E5974:F5974"/>
    <mergeCell ref="E5961:F5961"/>
    <mergeCell ref="H5963:I5963"/>
    <mergeCell ref="E5965:F5965"/>
    <mergeCell ref="E5966:F5966"/>
    <mergeCell ref="E5967:F5967"/>
    <mergeCell ref="E5968:F5968"/>
    <mergeCell ref="E5955:F5955"/>
    <mergeCell ref="E5956:F5956"/>
    <mergeCell ref="E5957:F5957"/>
    <mergeCell ref="E5958:F5958"/>
    <mergeCell ref="E5959:F5959"/>
    <mergeCell ref="E5960:F5960"/>
    <mergeCell ref="H5948:I5948"/>
    <mergeCell ref="E5950:F5950"/>
    <mergeCell ref="E5951:F5951"/>
    <mergeCell ref="E5952:F5952"/>
    <mergeCell ref="E5953:F5953"/>
    <mergeCell ref="E5954:F5954"/>
    <mergeCell ref="E5939:F5939"/>
    <mergeCell ref="E5940:F5940"/>
    <mergeCell ref="H5942:I5942"/>
    <mergeCell ref="E5944:F5944"/>
    <mergeCell ref="E5945:F5945"/>
    <mergeCell ref="E5946:F5946"/>
    <mergeCell ref="E5933:F5933"/>
    <mergeCell ref="E5934:F5934"/>
    <mergeCell ref="E5935:F5935"/>
    <mergeCell ref="E5936:F5936"/>
    <mergeCell ref="E5937:F5937"/>
    <mergeCell ref="E5938:F5938"/>
    <mergeCell ref="E5925:F5925"/>
    <mergeCell ref="E5926:F5926"/>
    <mergeCell ref="E5927:F5927"/>
    <mergeCell ref="H5929:I5929"/>
    <mergeCell ref="E5931:F5931"/>
    <mergeCell ref="E5932:F5932"/>
    <mergeCell ref="E5919:F5919"/>
    <mergeCell ref="E5920:F5920"/>
    <mergeCell ref="E5921:F5921"/>
    <mergeCell ref="E5922:F5922"/>
    <mergeCell ref="E5923:F5923"/>
    <mergeCell ref="E5924:F5924"/>
    <mergeCell ref="E5911:F5911"/>
    <mergeCell ref="E5912:F5912"/>
    <mergeCell ref="E5913:F5913"/>
    <mergeCell ref="E5914:F5914"/>
    <mergeCell ref="H5916:I5916"/>
    <mergeCell ref="E5918:F5918"/>
    <mergeCell ref="A5904:J5904"/>
    <mergeCell ref="A5905:J5905"/>
    <mergeCell ref="E5907:F5907"/>
    <mergeCell ref="E5908:F5908"/>
    <mergeCell ref="E5909:F5909"/>
    <mergeCell ref="E5910:F5910"/>
    <mergeCell ref="E5897:F5897"/>
    <mergeCell ref="E5898:F5898"/>
    <mergeCell ref="E5899:F5899"/>
    <mergeCell ref="E5900:F5900"/>
    <mergeCell ref="E5901:F5901"/>
    <mergeCell ref="H5903:I5903"/>
    <mergeCell ref="E5889:F5889"/>
    <mergeCell ref="E5890:F5890"/>
    <mergeCell ref="E5891:F5891"/>
    <mergeCell ref="H5893:I5893"/>
    <mergeCell ref="E5895:F5895"/>
    <mergeCell ref="E5896:F5896"/>
    <mergeCell ref="E5881:F5881"/>
    <mergeCell ref="H5883:I5883"/>
    <mergeCell ref="A5884:J5884"/>
    <mergeCell ref="A5885:J5885"/>
    <mergeCell ref="E5887:F5887"/>
    <mergeCell ref="E5888:F5888"/>
    <mergeCell ref="A5874:J5874"/>
    <mergeCell ref="A5875:J5875"/>
    <mergeCell ref="E5877:F5877"/>
    <mergeCell ref="E5878:F5878"/>
    <mergeCell ref="E5879:F5879"/>
    <mergeCell ref="E5880:F5880"/>
    <mergeCell ref="E5867:F5867"/>
    <mergeCell ref="E5868:F5868"/>
    <mergeCell ref="E5869:F5869"/>
    <mergeCell ref="E5870:F5870"/>
    <mergeCell ref="E5871:F5871"/>
    <mergeCell ref="H5873:I5873"/>
    <mergeCell ref="E5859:F5859"/>
    <mergeCell ref="E5860:F5860"/>
    <mergeCell ref="E5861:F5861"/>
    <mergeCell ref="H5863:I5863"/>
    <mergeCell ref="A5864:J5864"/>
    <mergeCell ref="A5865:J5865"/>
    <mergeCell ref="E5851:F5851"/>
    <mergeCell ref="H5853:I5853"/>
    <mergeCell ref="A5854:J5854"/>
    <mergeCell ref="A5855:J5855"/>
    <mergeCell ref="E5857:F5857"/>
    <mergeCell ref="E5858:F5858"/>
    <mergeCell ref="A5844:J5844"/>
    <mergeCell ref="E5846:F5846"/>
    <mergeCell ref="E5847:F5847"/>
    <mergeCell ref="E5848:F5848"/>
    <mergeCell ref="E5849:F5849"/>
    <mergeCell ref="E5850:F5850"/>
    <mergeCell ref="E5837:F5837"/>
    <mergeCell ref="E5838:F5838"/>
    <mergeCell ref="E5839:F5839"/>
    <mergeCell ref="E5840:F5840"/>
    <mergeCell ref="H5842:I5842"/>
    <mergeCell ref="A5843:J5843"/>
    <mergeCell ref="E5829:F5829"/>
    <mergeCell ref="E5830:F5830"/>
    <mergeCell ref="E5831:F5831"/>
    <mergeCell ref="E5832:F5832"/>
    <mergeCell ref="H5834:I5834"/>
    <mergeCell ref="E5836:F5836"/>
    <mergeCell ref="H5820:I5820"/>
    <mergeCell ref="E5822:F5822"/>
    <mergeCell ref="E5823:F5823"/>
    <mergeCell ref="E5824:F5824"/>
    <mergeCell ref="H5826:I5826"/>
    <mergeCell ref="E5828:F5828"/>
    <mergeCell ref="E5811:F5811"/>
    <mergeCell ref="E5812:F5812"/>
    <mergeCell ref="H5814:I5814"/>
    <mergeCell ref="E5816:F5816"/>
    <mergeCell ref="E5817:F5817"/>
    <mergeCell ref="E5818:F5818"/>
    <mergeCell ref="H5804:I5804"/>
    <mergeCell ref="A5805:J5805"/>
    <mergeCell ref="A5806:J5806"/>
    <mergeCell ref="E5808:F5808"/>
    <mergeCell ref="E5809:F5809"/>
    <mergeCell ref="E5810:F5810"/>
    <mergeCell ref="A5796:J5796"/>
    <mergeCell ref="E5798:F5798"/>
    <mergeCell ref="E5799:F5799"/>
    <mergeCell ref="E5800:F5800"/>
    <mergeCell ref="E5801:F5801"/>
    <mergeCell ref="E5802:F5802"/>
    <mergeCell ref="E5789:F5789"/>
    <mergeCell ref="E5790:F5790"/>
    <mergeCell ref="E5791:F5791"/>
    <mergeCell ref="E5792:F5792"/>
    <mergeCell ref="H5794:I5794"/>
    <mergeCell ref="A5795:J5795"/>
    <mergeCell ref="E5781:F5781"/>
    <mergeCell ref="E5782:F5782"/>
    <mergeCell ref="H5784:I5784"/>
    <mergeCell ref="A5785:J5785"/>
    <mergeCell ref="A5786:J5786"/>
    <mergeCell ref="E5788:F5788"/>
    <mergeCell ref="H5774:I5774"/>
    <mergeCell ref="A5775:J5775"/>
    <mergeCell ref="A5776:J5776"/>
    <mergeCell ref="E5778:F5778"/>
    <mergeCell ref="E5779:F5779"/>
    <mergeCell ref="E5780:F5780"/>
    <mergeCell ref="A5766:J5766"/>
    <mergeCell ref="E5768:F5768"/>
    <mergeCell ref="E5769:F5769"/>
    <mergeCell ref="E5770:F5770"/>
    <mergeCell ref="E5771:F5771"/>
    <mergeCell ref="E5772:F5772"/>
    <mergeCell ref="E5759:F5759"/>
    <mergeCell ref="E5760:F5760"/>
    <mergeCell ref="E5761:F5761"/>
    <mergeCell ref="E5762:F5762"/>
    <mergeCell ref="H5764:I5764"/>
    <mergeCell ref="A5765:J5765"/>
    <mergeCell ref="E5751:F5751"/>
    <mergeCell ref="E5752:F5752"/>
    <mergeCell ref="H5754:I5754"/>
    <mergeCell ref="A5755:J5755"/>
    <mergeCell ref="A5756:J5756"/>
    <mergeCell ref="E5758:F5758"/>
    <mergeCell ref="H5744:I5744"/>
    <mergeCell ref="A5745:J5745"/>
    <mergeCell ref="A5746:J5746"/>
    <mergeCell ref="E5748:F5748"/>
    <mergeCell ref="E5749:F5749"/>
    <mergeCell ref="E5750:F5750"/>
    <mergeCell ref="A5736:J5736"/>
    <mergeCell ref="E5738:F5738"/>
    <mergeCell ref="E5739:F5739"/>
    <mergeCell ref="E5740:F5740"/>
    <mergeCell ref="E5741:F5741"/>
    <mergeCell ref="E5742:F5742"/>
    <mergeCell ref="E5729:F5729"/>
    <mergeCell ref="E5730:F5730"/>
    <mergeCell ref="E5731:F5731"/>
    <mergeCell ref="E5732:F5732"/>
    <mergeCell ref="H5734:I5734"/>
    <mergeCell ref="A5735:J5735"/>
    <mergeCell ref="E5721:F5721"/>
    <mergeCell ref="E5722:F5722"/>
    <mergeCell ref="H5724:I5724"/>
    <mergeCell ref="A5725:J5725"/>
    <mergeCell ref="A5726:J5726"/>
    <mergeCell ref="E5728:F5728"/>
    <mergeCell ref="H5714:I5714"/>
    <mergeCell ref="A5715:J5715"/>
    <mergeCell ref="A5716:J5716"/>
    <mergeCell ref="E5718:F5718"/>
    <mergeCell ref="E5719:F5719"/>
    <mergeCell ref="E5720:F5720"/>
    <mergeCell ref="A5706:J5706"/>
    <mergeCell ref="E5708:F5708"/>
    <mergeCell ref="E5709:F5709"/>
    <mergeCell ref="E5710:F5710"/>
    <mergeCell ref="E5711:F5711"/>
    <mergeCell ref="E5712:F5712"/>
    <mergeCell ref="E5699:F5699"/>
    <mergeCell ref="E5700:F5700"/>
    <mergeCell ref="E5701:F5701"/>
    <mergeCell ref="E5702:F5702"/>
    <mergeCell ref="H5704:I5704"/>
    <mergeCell ref="A5705:J5705"/>
    <mergeCell ref="E5691:F5691"/>
    <mergeCell ref="E5692:F5692"/>
    <mergeCell ref="H5694:I5694"/>
    <mergeCell ref="A5695:J5695"/>
    <mergeCell ref="A5696:J5696"/>
    <mergeCell ref="E5698:F5698"/>
    <mergeCell ref="H5684:I5684"/>
    <mergeCell ref="A5685:J5685"/>
    <mergeCell ref="A5686:J5686"/>
    <mergeCell ref="E5688:F5688"/>
    <mergeCell ref="E5689:F5689"/>
    <mergeCell ref="E5690:F5690"/>
    <mergeCell ref="A5676:J5676"/>
    <mergeCell ref="E5678:F5678"/>
    <mergeCell ref="E5679:F5679"/>
    <mergeCell ref="E5680:F5680"/>
    <mergeCell ref="E5681:F5681"/>
    <mergeCell ref="E5682:F5682"/>
    <mergeCell ref="E5669:F5669"/>
    <mergeCell ref="E5670:F5670"/>
    <mergeCell ref="E5671:F5671"/>
    <mergeCell ref="E5672:F5672"/>
    <mergeCell ref="H5674:I5674"/>
    <mergeCell ref="A5675:J5675"/>
    <mergeCell ref="E5661:F5661"/>
    <mergeCell ref="E5662:F5662"/>
    <mergeCell ref="H5664:I5664"/>
    <mergeCell ref="A5665:J5665"/>
    <mergeCell ref="A5666:J5666"/>
    <mergeCell ref="E5668:F5668"/>
    <mergeCell ref="H5654:I5654"/>
    <mergeCell ref="A5655:J5655"/>
    <mergeCell ref="A5656:J5656"/>
    <mergeCell ref="E5658:F5658"/>
    <mergeCell ref="E5659:F5659"/>
    <mergeCell ref="E5660:F5660"/>
    <mergeCell ref="A5646:J5646"/>
    <mergeCell ref="E5648:F5648"/>
    <mergeCell ref="E5649:F5649"/>
    <mergeCell ref="E5650:F5650"/>
    <mergeCell ref="E5651:F5651"/>
    <mergeCell ref="E5652:F5652"/>
    <mergeCell ref="E5639:F5639"/>
    <mergeCell ref="E5640:F5640"/>
    <mergeCell ref="E5641:F5641"/>
    <mergeCell ref="E5642:F5642"/>
    <mergeCell ref="H5644:I5644"/>
    <mergeCell ref="A5645:J5645"/>
    <mergeCell ref="E5631:F5631"/>
    <mergeCell ref="E5632:F5632"/>
    <mergeCell ref="H5634:I5634"/>
    <mergeCell ref="A5635:J5635"/>
    <mergeCell ref="A5636:J5636"/>
    <mergeCell ref="E5638:F5638"/>
    <mergeCell ref="H5624:I5624"/>
    <mergeCell ref="A5625:J5625"/>
    <mergeCell ref="A5626:J5626"/>
    <mergeCell ref="E5628:F5628"/>
    <mergeCell ref="E5629:F5629"/>
    <mergeCell ref="E5630:F5630"/>
    <mergeCell ref="E5617:F5617"/>
    <mergeCell ref="E5618:F5618"/>
    <mergeCell ref="E5619:F5619"/>
    <mergeCell ref="E5620:F5620"/>
    <mergeCell ref="E5621:F5621"/>
    <mergeCell ref="E5622:F5622"/>
    <mergeCell ref="E5609:F5609"/>
    <mergeCell ref="E5610:F5610"/>
    <mergeCell ref="E5611:F5611"/>
    <mergeCell ref="H5613:I5613"/>
    <mergeCell ref="A5614:J5614"/>
    <mergeCell ref="A5615:J5615"/>
    <mergeCell ref="E5601:F5601"/>
    <mergeCell ref="H5603:I5603"/>
    <mergeCell ref="A5604:J5604"/>
    <mergeCell ref="A5605:J5605"/>
    <mergeCell ref="E5607:F5607"/>
    <mergeCell ref="E5608:F5608"/>
    <mergeCell ref="A5594:J5594"/>
    <mergeCell ref="A5595:J5595"/>
    <mergeCell ref="E5597:F5597"/>
    <mergeCell ref="E5598:F5598"/>
    <mergeCell ref="E5599:F5599"/>
    <mergeCell ref="E5600:F5600"/>
    <mergeCell ref="E5587:F5587"/>
    <mergeCell ref="E5588:F5588"/>
    <mergeCell ref="E5589:F5589"/>
    <mergeCell ref="E5590:F5590"/>
    <mergeCell ref="E5591:F5591"/>
    <mergeCell ref="H5593:I5593"/>
    <mergeCell ref="E5579:F5579"/>
    <mergeCell ref="E5580:F5580"/>
    <mergeCell ref="E5581:F5581"/>
    <mergeCell ref="H5583:I5583"/>
    <mergeCell ref="A5584:J5584"/>
    <mergeCell ref="A5585:J5585"/>
    <mergeCell ref="E5571:F5571"/>
    <mergeCell ref="H5573:I5573"/>
    <mergeCell ref="A5574:J5574"/>
    <mergeCell ref="A5575:J5575"/>
    <mergeCell ref="E5577:F5577"/>
    <mergeCell ref="E5578:F5578"/>
    <mergeCell ref="A5564:J5564"/>
    <mergeCell ref="A5565:J5565"/>
    <mergeCell ref="E5567:F5567"/>
    <mergeCell ref="E5568:F5568"/>
    <mergeCell ref="E5569:F5569"/>
    <mergeCell ref="E5570:F5570"/>
    <mergeCell ref="E5557:F5557"/>
    <mergeCell ref="E5558:F5558"/>
    <mergeCell ref="E5559:F5559"/>
    <mergeCell ref="E5560:F5560"/>
    <mergeCell ref="E5561:F5561"/>
    <mergeCell ref="H5563:I5563"/>
    <mergeCell ref="E5549:F5549"/>
    <mergeCell ref="E5550:F5550"/>
    <mergeCell ref="E5551:F5551"/>
    <mergeCell ref="H5553:I5553"/>
    <mergeCell ref="A5554:J5554"/>
    <mergeCell ref="A5555:J5555"/>
    <mergeCell ref="E5541:F5541"/>
    <mergeCell ref="H5543:I5543"/>
    <mergeCell ref="A5544:J5544"/>
    <mergeCell ref="A5545:J5545"/>
    <mergeCell ref="E5547:F5547"/>
    <mergeCell ref="E5548:F5548"/>
    <mergeCell ref="A5534:J5534"/>
    <mergeCell ref="A5535:J5535"/>
    <mergeCell ref="E5537:F5537"/>
    <mergeCell ref="E5538:F5538"/>
    <mergeCell ref="E5539:F5539"/>
    <mergeCell ref="E5540:F5540"/>
    <mergeCell ref="E5527:F5527"/>
    <mergeCell ref="E5528:F5528"/>
    <mergeCell ref="E5529:F5529"/>
    <mergeCell ref="E5530:F5530"/>
    <mergeCell ref="E5531:F5531"/>
    <mergeCell ref="H5533:I5533"/>
    <mergeCell ref="E5521:F5521"/>
    <mergeCell ref="E5522:F5522"/>
    <mergeCell ref="E5523:F5523"/>
    <mergeCell ref="E5524:F5524"/>
    <mergeCell ref="E5525:F5525"/>
    <mergeCell ref="E5526:F5526"/>
    <mergeCell ref="E5513:F5513"/>
    <mergeCell ref="E5514:F5514"/>
    <mergeCell ref="E5515:F5515"/>
    <mergeCell ref="H5517:I5517"/>
    <mergeCell ref="A5518:J5518"/>
    <mergeCell ref="A5519:J5519"/>
    <mergeCell ref="E5505:F5505"/>
    <mergeCell ref="E5506:F5506"/>
    <mergeCell ref="E5507:F5507"/>
    <mergeCell ref="H5509:I5509"/>
    <mergeCell ref="E5511:F5511"/>
    <mergeCell ref="E5512:F5512"/>
    <mergeCell ref="E5497:F5497"/>
    <mergeCell ref="E5498:F5498"/>
    <mergeCell ref="H5500:I5500"/>
    <mergeCell ref="A5501:J5501"/>
    <mergeCell ref="A5502:J5502"/>
    <mergeCell ref="E5504:F5504"/>
    <mergeCell ref="H5490:I5490"/>
    <mergeCell ref="A5491:J5491"/>
    <mergeCell ref="A5492:J5492"/>
    <mergeCell ref="E5494:F5494"/>
    <mergeCell ref="E5495:F5495"/>
    <mergeCell ref="E5496:F5496"/>
    <mergeCell ref="A5482:J5482"/>
    <mergeCell ref="E5484:F5484"/>
    <mergeCell ref="E5485:F5485"/>
    <mergeCell ref="E5486:F5486"/>
    <mergeCell ref="E5487:F5487"/>
    <mergeCell ref="E5488:F5488"/>
    <mergeCell ref="E5475:F5475"/>
    <mergeCell ref="E5476:F5476"/>
    <mergeCell ref="E5477:F5477"/>
    <mergeCell ref="E5478:F5478"/>
    <mergeCell ref="H5480:I5480"/>
    <mergeCell ref="A5481:J5481"/>
    <mergeCell ref="E5467:F5467"/>
    <mergeCell ref="E5468:F5468"/>
    <mergeCell ref="H5470:I5470"/>
    <mergeCell ref="A5471:J5471"/>
    <mergeCell ref="A5472:J5472"/>
    <mergeCell ref="E5474:F5474"/>
    <mergeCell ref="H5460:I5460"/>
    <mergeCell ref="A5461:J5461"/>
    <mergeCell ref="A5462:J5462"/>
    <mergeCell ref="E5464:F5464"/>
    <mergeCell ref="E5465:F5465"/>
    <mergeCell ref="E5466:F5466"/>
    <mergeCell ref="A5452:J5452"/>
    <mergeCell ref="E5454:F5454"/>
    <mergeCell ref="E5455:F5455"/>
    <mergeCell ref="E5456:F5456"/>
    <mergeCell ref="E5457:F5457"/>
    <mergeCell ref="E5458:F5458"/>
    <mergeCell ref="E5445:F5445"/>
    <mergeCell ref="E5446:F5446"/>
    <mergeCell ref="E5447:F5447"/>
    <mergeCell ref="E5448:F5448"/>
    <mergeCell ref="H5450:I5450"/>
    <mergeCell ref="A5451:J5451"/>
    <mergeCell ref="E5437:F5437"/>
    <mergeCell ref="E5438:F5438"/>
    <mergeCell ref="H5440:I5440"/>
    <mergeCell ref="A5441:J5441"/>
    <mergeCell ref="A5442:J5442"/>
    <mergeCell ref="E5444:F5444"/>
    <mergeCell ref="H5430:I5430"/>
    <mergeCell ref="A5431:J5431"/>
    <mergeCell ref="A5432:J5432"/>
    <mergeCell ref="E5434:F5434"/>
    <mergeCell ref="E5435:F5435"/>
    <mergeCell ref="E5436:F5436"/>
    <mergeCell ref="A5422:J5422"/>
    <mergeCell ref="E5424:F5424"/>
    <mergeCell ref="E5425:F5425"/>
    <mergeCell ref="E5426:F5426"/>
    <mergeCell ref="E5427:F5427"/>
    <mergeCell ref="E5428:F5428"/>
    <mergeCell ref="E5415:F5415"/>
    <mergeCell ref="E5416:F5416"/>
    <mergeCell ref="E5417:F5417"/>
    <mergeCell ref="E5418:F5418"/>
    <mergeCell ref="H5420:I5420"/>
    <mergeCell ref="A5421:J5421"/>
    <mergeCell ref="E5407:F5407"/>
    <mergeCell ref="E5408:F5408"/>
    <mergeCell ref="H5410:I5410"/>
    <mergeCell ref="A5411:J5411"/>
    <mergeCell ref="A5412:J5412"/>
    <mergeCell ref="E5414:F5414"/>
    <mergeCell ref="H5400:I5400"/>
    <mergeCell ref="A5401:J5401"/>
    <mergeCell ref="A5402:J5402"/>
    <mergeCell ref="E5404:F5404"/>
    <mergeCell ref="E5405:F5405"/>
    <mergeCell ref="E5406:F5406"/>
    <mergeCell ref="A5392:J5392"/>
    <mergeCell ref="E5394:F5394"/>
    <mergeCell ref="E5395:F5395"/>
    <mergeCell ref="E5396:F5396"/>
    <mergeCell ref="E5397:F5397"/>
    <mergeCell ref="E5398:F5398"/>
    <mergeCell ref="E5385:F5385"/>
    <mergeCell ref="E5386:F5386"/>
    <mergeCell ref="E5387:F5387"/>
    <mergeCell ref="E5388:F5388"/>
    <mergeCell ref="H5390:I5390"/>
    <mergeCell ref="A5391:J5391"/>
    <mergeCell ref="E5379:F5379"/>
    <mergeCell ref="E5380:F5380"/>
    <mergeCell ref="E5381:F5381"/>
    <mergeCell ref="E5382:F5382"/>
    <mergeCell ref="E5383:F5383"/>
    <mergeCell ref="E5384:F5384"/>
    <mergeCell ref="E5371:F5371"/>
    <mergeCell ref="E5372:F5372"/>
    <mergeCell ref="H5374:I5374"/>
    <mergeCell ref="A5375:J5375"/>
    <mergeCell ref="A5376:J5376"/>
    <mergeCell ref="E5378:F5378"/>
    <mergeCell ref="E5363:F5363"/>
    <mergeCell ref="E5364:F5364"/>
    <mergeCell ref="H5366:I5366"/>
    <mergeCell ref="E5368:F5368"/>
    <mergeCell ref="E5369:F5369"/>
    <mergeCell ref="E5370:F5370"/>
    <mergeCell ref="E5355:F5355"/>
    <mergeCell ref="H5357:I5357"/>
    <mergeCell ref="A5358:J5358"/>
    <mergeCell ref="A5359:J5359"/>
    <mergeCell ref="E5361:F5361"/>
    <mergeCell ref="E5362:F5362"/>
    <mergeCell ref="A5348:J5348"/>
    <mergeCell ref="A5349:J5349"/>
    <mergeCell ref="E5351:F5351"/>
    <mergeCell ref="E5352:F5352"/>
    <mergeCell ref="E5353:F5353"/>
    <mergeCell ref="E5354:F5354"/>
    <mergeCell ref="E5341:F5341"/>
    <mergeCell ref="E5342:F5342"/>
    <mergeCell ref="E5343:F5343"/>
    <mergeCell ref="E5344:F5344"/>
    <mergeCell ref="E5345:F5345"/>
    <mergeCell ref="H5347:I5347"/>
    <mergeCell ref="E5333:F5333"/>
    <mergeCell ref="E5334:F5334"/>
    <mergeCell ref="E5335:F5335"/>
    <mergeCell ref="H5337:I5337"/>
    <mergeCell ref="A5338:J5338"/>
    <mergeCell ref="A5339:J5339"/>
    <mergeCell ref="E5325:F5325"/>
    <mergeCell ref="H5327:I5327"/>
    <mergeCell ref="A5328:J5328"/>
    <mergeCell ref="A5329:J5329"/>
    <mergeCell ref="E5331:F5331"/>
    <mergeCell ref="E5332:F5332"/>
    <mergeCell ref="E5317:F5317"/>
    <mergeCell ref="H5319:I5319"/>
    <mergeCell ref="E5321:F5321"/>
    <mergeCell ref="E5322:F5322"/>
    <mergeCell ref="E5323:F5323"/>
    <mergeCell ref="E5324:F5324"/>
    <mergeCell ref="H5310:I5310"/>
    <mergeCell ref="E5312:F5312"/>
    <mergeCell ref="E5313:F5313"/>
    <mergeCell ref="E5314:F5314"/>
    <mergeCell ref="E5315:F5315"/>
    <mergeCell ref="E5316:F5316"/>
    <mergeCell ref="E5303:F5303"/>
    <mergeCell ref="E5304:F5304"/>
    <mergeCell ref="E5305:F5305"/>
    <mergeCell ref="E5306:F5306"/>
    <mergeCell ref="E5307:F5307"/>
    <mergeCell ref="E5308:F5308"/>
    <mergeCell ref="E5295:F5295"/>
    <mergeCell ref="E5296:F5296"/>
    <mergeCell ref="E5297:F5297"/>
    <mergeCell ref="H5299:I5299"/>
    <mergeCell ref="A5300:J5300"/>
    <mergeCell ref="A5301:J5301"/>
    <mergeCell ref="E5287:F5287"/>
    <mergeCell ref="H5289:I5289"/>
    <mergeCell ref="A5290:J5290"/>
    <mergeCell ref="A5291:J5291"/>
    <mergeCell ref="E5293:F5293"/>
    <mergeCell ref="E5294:F5294"/>
    <mergeCell ref="A5280:J5280"/>
    <mergeCell ref="A5281:J5281"/>
    <mergeCell ref="E5283:F5283"/>
    <mergeCell ref="E5284:F5284"/>
    <mergeCell ref="E5285:F5285"/>
    <mergeCell ref="E5286:F5286"/>
    <mergeCell ref="A5272:J5272"/>
    <mergeCell ref="E5274:F5274"/>
    <mergeCell ref="E5275:F5275"/>
    <mergeCell ref="E5276:F5276"/>
    <mergeCell ref="E5277:F5277"/>
    <mergeCell ref="H5279:I5279"/>
    <mergeCell ref="E5265:F5265"/>
    <mergeCell ref="E5266:F5266"/>
    <mergeCell ref="E5267:F5267"/>
    <mergeCell ref="E5268:F5268"/>
    <mergeCell ref="H5270:I5270"/>
    <mergeCell ref="A5271:J5271"/>
    <mergeCell ref="E5257:F5257"/>
    <mergeCell ref="E5258:F5258"/>
    <mergeCell ref="H5260:I5260"/>
    <mergeCell ref="A5261:J5261"/>
    <mergeCell ref="A5262:J5262"/>
    <mergeCell ref="E5264:F5264"/>
    <mergeCell ref="E5249:F5249"/>
    <mergeCell ref="E5250:F5250"/>
    <mergeCell ref="H5252:I5252"/>
    <mergeCell ref="E5254:F5254"/>
    <mergeCell ref="E5255:F5255"/>
    <mergeCell ref="E5256:F5256"/>
    <mergeCell ref="E5241:F5241"/>
    <mergeCell ref="H5243:I5243"/>
    <mergeCell ref="E5245:F5245"/>
    <mergeCell ref="E5246:F5246"/>
    <mergeCell ref="E5247:F5247"/>
    <mergeCell ref="E5248:F5248"/>
    <mergeCell ref="H5234:I5234"/>
    <mergeCell ref="E5236:F5236"/>
    <mergeCell ref="E5237:F5237"/>
    <mergeCell ref="E5238:F5238"/>
    <mergeCell ref="E5239:F5239"/>
    <mergeCell ref="E5240:F5240"/>
    <mergeCell ref="E5227:F5227"/>
    <mergeCell ref="E5228:F5228"/>
    <mergeCell ref="E5229:F5229"/>
    <mergeCell ref="E5230:F5230"/>
    <mergeCell ref="E5231:F5231"/>
    <mergeCell ref="E5232:F5232"/>
    <mergeCell ref="E5219:F5219"/>
    <mergeCell ref="E5220:F5220"/>
    <mergeCell ref="E5221:F5221"/>
    <mergeCell ref="H5223:I5223"/>
    <mergeCell ref="A5224:J5224"/>
    <mergeCell ref="A5225:J5225"/>
    <mergeCell ref="E5211:F5211"/>
    <mergeCell ref="H5213:I5213"/>
    <mergeCell ref="A5214:J5214"/>
    <mergeCell ref="A5215:J5215"/>
    <mergeCell ref="E5217:F5217"/>
    <mergeCell ref="E5218:F5218"/>
    <mergeCell ref="A5204:J5204"/>
    <mergeCell ref="A5205:J5205"/>
    <mergeCell ref="E5207:F5207"/>
    <mergeCell ref="E5208:F5208"/>
    <mergeCell ref="E5209:F5209"/>
    <mergeCell ref="E5210:F5210"/>
    <mergeCell ref="A5196:J5196"/>
    <mergeCell ref="E5198:F5198"/>
    <mergeCell ref="E5199:F5199"/>
    <mergeCell ref="E5200:F5200"/>
    <mergeCell ref="E5201:F5201"/>
    <mergeCell ref="H5203:I5203"/>
    <mergeCell ref="E5189:F5189"/>
    <mergeCell ref="E5190:F5190"/>
    <mergeCell ref="E5191:F5191"/>
    <mergeCell ref="E5192:F5192"/>
    <mergeCell ref="H5194:I5194"/>
    <mergeCell ref="A5195:J5195"/>
    <mergeCell ref="E5181:F5181"/>
    <mergeCell ref="E5182:F5182"/>
    <mergeCell ref="E5183:F5183"/>
    <mergeCell ref="E5184:F5184"/>
    <mergeCell ref="H5186:I5186"/>
    <mergeCell ref="E5188:F5188"/>
    <mergeCell ref="E5173:F5173"/>
    <mergeCell ref="E5174:F5174"/>
    <mergeCell ref="E5175:F5175"/>
    <mergeCell ref="H5177:I5177"/>
    <mergeCell ref="A5178:J5178"/>
    <mergeCell ref="A5179:J5179"/>
    <mergeCell ref="E5165:F5165"/>
    <mergeCell ref="E5166:F5166"/>
    <mergeCell ref="E5167:F5167"/>
    <mergeCell ref="H5169:I5169"/>
    <mergeCell ref="E5171:F5171"/>
    <mergeCell ref="E5172:F5172"/>
    <mergeCell ref="E5157:F5157"/>
    <mergeCell ref="E5158:F5158"/>
    <mergeCell ref="H5160:I5160"/>
    <mergeCell ref="E5162:F5162"/>
    <mergeCell ref="E5163:F5163"/>
    <mergeCell ref="E5164:F5164"/>
    <mergeCell ref="A5150:J5150"/>
    <mergeCell ref="A5151:J5151"/>
    <mergeCell ref="E5153:F5153"/>
    <mergeCell ref="E5154:F5154"/>
    <mergeCell ref="E5155:F5155"/>
    <mergeCell ref="E5156:F5156"/>
    <mergeCell ref="E5143:F5143"/>
    <mergeCell ref="E5144:F5144"/>
    <mergeCell ref="E5145:F5145"/>
    <mergeCell ref="E5146:F5146"/>
    <mergeCell ref="E5147:F5147"/>
    <mergeCell ref="H5149:I5149"/>
    <mergeCell ref="E5135:F5135"/>
    <mergeCell ref="E5136:F5136"/>
    <mergeCell ref="E5137:F5137"/>
    <mergeCell ref="H5139:I5139"/>
    <mergeCell ref="A5140:J5140"/>
    <mergeCell ref="A5141:J5141"/>
    <mergeCell ref="E5127:F5127"/>
    <mergeCell ref="H5129:I5129"/>
    <mergeCell ref="A5130:J5130"/>
    <mergeCell ref="A5131:J5131"/>
    <mergeCell ref="E5133:F5133"/>
    <mergeCell ref="E5134:F5134"/>
    <mergeCell ref="A5120:J5120"/>
    <mergeCell ref="A5121:J5121"/>
    <mergeCell ref="E5123:F5123"/>
    <mergeCell ref="E5124:F5124"/>
    <mergeCell ref="E5125:F5125"/>
    <mergeCell ref="E5126:F5126"/>
    <mergeCell ref="E5113:F5113"/>
    <mergeCell ref="E5114:F5114"/>
    <mergeCell ref="E5115:F5115"/>
    <mergeCell ref="E5116:F5116"/>
    <mergeCell ref="E5117:F5117"/>
    <mergeCell ref="H5119:I5119"/>
    <mergeCell ref="E5105:F5105"/>
    <mergeCell ref="E5106:F5106"/>
    <mergeCell ref="E5107:F5107"/>
    <mergeCell ref="H5109:I5109"/>
    <mergeCell ref="A5110:J5110"/>
    <mergeCell ref="A5111:J5111"/>
    <mergeCell ref="E5097:F5097"/>
    <mergeCell ref="H5099:I5099"/>
    <mergeCell ref="A5100:J5100"/>
    <mergeCell ref="A5101:J5101"/>
    <mergeCell ref="E5103:F5103"/>
    <mergeCell ref="E5104:F5104"/>
    <mergeCell ref="A5090:J5090"/>
    <mergeCell ref="A5091:J5091"/>
    <mergeCell ref="E5093:F5093"/>
    <mergeCell ref="E5094:F5094"/>
    <mergeCell ref="E5095:F5095"/>
    <mergeCell ref="E5096:F5096"/>
    <mergeCell ref="E5083:F5083"/>
    <mergeCell ref="E5084:F5084"/>
    <mergeCell ref="E5085:F5085"/>
    <mergeCell ref="E5086:F5086"/>
    <mergeCell ref="E5087:F5087"/>
    <mergeCell ref="H5089:I5089"/>
    <mergeCell ref="E5075:F5075"/>
    <mergeCell ref="E5076:F5076"/>
    <mergeCell ref="E5077:F5077"/>
    <mergeCell ref="H5079:I5079"/>
    <mergeCell ref="A5080:J5080"/>
    <mergeCell ref="A5081:J5081"/>
    <mergeCell ref="E5067:F5067"/>
    <mergeCell ref="H5069:I5069"/>
    <mergeCell ref="A5070:J5070"/>
    <mergeCell ref="A5071:J5071"/>
    <mergeCell ref="E5073:F5073"/>
    <mergeCell ref="E5074:F5074"/>
    <mergeCell ref="A5060:J5060"/>
    <mergeCell ref="A5061:J5061"/>
    <mergeCell ref="E5063:F5063"/>
    <mergeCell ref="E5064:F5064"/>
    <mergeCell ref="E5065:F5065"/>
    <mergeCell ref="E5066:F5066"/>
    <mergeCell ref="E5053:F5053"/>
    <mergeCell ref="E5054:F5054"/>
    <mergeCell ref="E5055:F5055"/>
    <mergeCell ref="E5056:F5056"/>
    <mergeCell ref="E5057:F5057"/>
    <mergeCell ref="H5059:I5059"/>
    <mergeCell ref="E5045:F5045"/>
    <mergeCell ref="E5046:F5046"/>
    <mergeCell ref="E5047:F5047"/>
    <mergeCell ref="H5049:I5049"/>
    <mergeCell ref="A5050:J5050"/>
    <mergeCell ref="A5051:J5051"/>
    <mergeCell ref="E5037:F5037"/>
    <mergeCell ref="H5039:I5039"/>
    <mergeCell ref="A5040:J5040"/>
    <mergeCell ref="A5041:J5041"/>
    <mergeCell ref="E5043:F5043"/>
    <mergeCell ref="E5044:F5044"/>
    <mergeCell ref="A5030:J5030"/>
    <mergeCell ref="A5031:J5031"/>
    <mergeCell ref="E5033:F5033"/>
    <mergeCell ref="E5034:F5034"/>
    <mergeCell ref="E5035:F5035"/>
    <mergeCell ref="E5036:F5036"/>
    <mergeCell ref="E5023:F5023"/>
    <mergeCell ref="E5024:F5024"/>
    <mergeCell ref="E5025:F5025"/>
    <mergeCell ref="E5026:F5026"/>
    <mergeCell ref="E5027:F5027"/>
    <mergeCell ref="H5029:I5029"/>
    <mergeCell ref="E5015:F5015"/>
    <mergeCell ref="E5016:F5016"/>
    <mergeCell ref="E5017:F5017"/>
    <mergeCell ref="H5019:I5019"/>
    <mergeCell ref="A5020:J5020"/>
    <mergeCell ref="A5021:J5021"/>
    <mergeCell ref="E5007:F5007"/>
    <mergeCell ref="E5008:F5008"/>
    <mergeCell ref="E5009:F5009"/>
    <mergeCell ref="H5011:I5011"/>
    <mergeCell ref="E5013:F5013"/>
    <mergeCell ref="E5014:F5014"/>
    <mergeCell ref="E4999:F4999"/>
    <mergeCell ref="E5000:F5000"/>
    <mergeCell ref="H5002:I5002"/>
    <mergeCell ref="A5003:J5003"/>
    <mergeCell ref="A5004:J5004"/>
    <mergeCell ref="E5006:F5006"/>
    <mergeCell ref="E4991:F4991"/>
    <mergeCell ref="E4992:F4992"/>
    <mergeCell ref="H4994:I4994"/>
    <mergeCell ref="E4996:F4996"/>
    <mergeCell ref="E4997:F4997"/>
    <mergeCell ref="E4998:F4998"/>
    <mergeCell ref="E4983:F4983"/>
    <mergeCell ref="H4985:I4985"/>
    <mergeCell ref="E4987:F4987"/>
    <mergeCell ref="E4988:F4988"/>
    <mergeCell ref="E4989:F4989"/>
    <mergeCell ref="E4990:F4990"/>
    <mergeCell ref="A4976:J4976"/>
    <mergeCell ref="E4978:F4978"/>
    <mergeCell ref="E4979:F4979"/>
    <mergeCell ref="E4980:F4980"/>
    <mergeCell ref="E4981:F4981"/>
    <mergeCell ref="E4982:F4982"/>
    <mergeCell ref="E4969:F4969"/>
    <mergeCell ref="E4970:F4970"/>
    <mergeCell ref="E4971:F4971"/>
    <mergeCell ref="E4972:F4972"/>
    <mergeCell ref="H4974:I4974"/>
    <mergeCell ref="A4975:J4975"/>
    <mergeCell ref="E4961:F4961"/>
    <mergeCell ref="E4962:F4962"/>
    <mergeCell ref="H4964:I4964"/>
    <mergeCell ref="A4965:J4965"/>
    <mergeCell ref="A4966:J4966"/>
    <mergeCell ref="E4968:F4968"/>
    <mergeCell ref="H4954:I4954"/>
    <mergeCell ref="A4955:J4955"/>
    <mergeCell ref="A4956:J4956"/>
    <mergeCell ref="E4958:F4958"/>
    <mergeCell ref="E4959:F4959"/>
    <mergeCell ref="E4960:F4960"/>
    <mergeCell ref="A4946:J4946"/>
    <mergeCell ref="E4948:F4948"/>
    <mergeCell ref="E4949:F4949"/>
    <mergeCell ref="E4950:F4950"/>
    <mergeCell ref="E4951:F4951"/>
    <mergeCell ref="E4952:F4952"/>
    <mergeCell ref="E4939:F4939"/>
    <mergeCell ref="E4940:F4940"/>
    <mergeCell ref="E4941:F4941"/>
    <mergeCell ref="E4942:F4942"/>
    <mergeCell ref="H4944:I4944"/>
    <mergeCell ref="A4945:J4945"/>
    <mergeCell ref="E4931:F4931"/>
    <mergeCell ref="E4932:F4932"/>
    <mergeCell ref="H4934:I4934"/>
    <mergeCell ref="A4935:J4935"/>
    <mergeCell ref="A4936:J4936"/>
    <mergeCell ref="E4938:F4938"/>
    <mergeCell ref="H4924:I4924"/>
    <mergeCell ref="A4925:J4925"/>
    <mergeCell ref="A4926:J4926"/>
    <mergeCell ref="E4928:F4928"/>
    <mergeCell ref="E4929:F4929"/>
    <mergeCell ref="E4930:F4930"/>
    <mergeCell ref="A4916:J4916"/>
    <mergeCell ref="E4918:F4918"/>
    <mergeCell ref="E4919:F4919"/>
    <mergeCell ref="E4920:F4920"/>
    <mergeCell ref="E4921:F4921"/>
    <mergeCell ref="E4922:F4922"/>
    <mergeCell ref="E4909:F4909"/>
    <mergeCell ref="E4910:F4910"/>
    <mergeCell ref="E4911:F4911"/>
    <mergeCell ref="E4912:F4912"/>
    <mergeCell ref="H4914:I4914"/>
    <mergeCell ref="A4915:J4915"/>
    <mergeCell ref="E4901:F4901"/>
    <mergeCell ref="E4902:F4902"/>
    <mergeCell ref="H4904:I4904"/>
    <mergeCell ref="A4905:J4905"/>
    <mergeCell ref="A4906:J4906"/>
    <mergeCell ref="E4908:F4908"/>
    <mergeCell ref="H4894:I4894"/>
    <mergeCell ref="A4895:J4895"/>
    <mergeCell ref="A4896:J4896"/>
    <mergeCell ref="E4898:F4898"/>
    <mergeCell ref="E4899:F4899"/>
    <mergeCell ref="E4900:F4900"/>
    <mergeCell ref="A4886:J4886"/>
    <mergeCell ref="E4888:F4888"/>
    <mergeCell ref="E4889:F4889"/>
    <mergeCell ref="E4890:F4890"/>
    <mergeCell ref="E4891:F4891"/>
    <mergeCell ref="E4892:F4892"/>
    <mergeCell ref="E4879:F4879"/>
    <mergeCell ref="E4880:F4880"/>
    <mergeCell ref="E4881:F4881"/>
    <mergeCell ref="E4882:F4882"/>
    <mergeCell ref="H4884:I4884"/>
    <mergeCell ref="A4885:J4885"/>
    <mergeCell ref="E4871:F4871"/>
    <mergeCell ref="E4872:F4872"/>
    <mergeCell ref="H4874:I4874"/>
    <mergeCell ref="A4875:J4875"/>
    <mergeCell ref="A4876:J4876"/>
    <mergeCell ref="E4878:F4878"/>
    <mergeCell ref="H4864:I4864"/>
    <mergeCell ref="A4865:J4865"/>
    <mergeCell ref="A4866:J4866"/>
    <mergeCell ref="E4868:F4868"/>
    <mergeCell ref="E4869:F4869"/>
    <mergeCell ref="E4870:F4870"/>
    <mergeCell ref="A4856:J4856"/>
    <mergeCell ref="E4858:F4858"/>
    <mergeCell ref="E4859:F4859"/>
    <mergeCell ref="E4860:F4860"/>
    <mergeCell ref="E4861:F4861"/>
    <mergeCell ref="E4862:F4862"/>
    <mergeCell ref="E4849:F4849"/>
    <mergeCell ref="E4850:F4850"/>
    <mergeCell ref="E4851:F4851"/>
    <mergeCell ref="E4852:F4852"/>
    <mergeCell ref="H4854:I4854"/>
    <mergeCell ref="A4855:J4855"/>
    <mergeCell ref="E4841:F4841"/>
    <mergeCell ref="E4842:F4842"/>
    <mergeCell ref="H4844:I4844"/>
    <mergeCell ref="A4845:J4845"/>
    <mergeCell ref="A4846:J4846"/>
    <mergeCell ref="E4848:F4848"/>
    <mergeCell ref="H4834:I4834"/>
    <mergeCell ref="A4835:J4835"/>
    <mergeCell ref="A4836:J4836"/>
    <mergeCell ref="E4838:F4838"/>
    <mergeCell ref="E4839:F4839"/>
    <mergeCell ref="E4840:F4840"/>
    <mergeCell ref="A4826:J4826"/>
    <mergeCell ref="E4828:F4828"/>
    <mergeCell ref="E4829:F4829"/>
    <mergeCell ref="E4830:F4830"/>
    <mergeCell ref="E4831:F4831"/>
    <mergeCell ref="E4832:F4832"/>
    <mergeCell ref="E4819:F4819"/>
    <mergeCell ref="E4820:F4820"/>
    <mergeCell ref="E4821:F4821"/>
    <mergeCell ref="E4822:F4822"/>
    <mergeCell ref="H4824:I4824"/>
    <mergeCell ref="A4825:J4825"/>
    <mergeCell ref="H4810:I4810"/>
    <mergeCell ref="E4812:F4812"/>
    <mergeCell ref="E4813:F4813"/>
    <mergeCell ref="E4814:F4814"/>
    <mergeCell ref="H4816:I4816"/>
    <mergeCell ref="E4818:F4818"/>
    <mergeCell ref="E4801:F4801"/>
    <mergeCell ref="E4802:F4802"/>
    <mergeCell ref="H4804:I4804"/>
    <mergeCell ref="E4806:F4806"/>
    <mergeCell ref="E4807:F4807"/>
    <mergeCell ref="E4808:F4808"/>
    <mergeCell ref="A4794:J4794"/>
    <mergeCell ref="A4795:J4795"/>
    <mergeCell ref="E4797:F4797"/>
    <mergeCell ref="E4798:F4798"/>
    <mergeCell ref="E4799:F4799"/>
    <mergeCell ref="E4800:F4800"/>
    <mergeCell ref="E4787:F4787"/>
    <mergeCell ref="E4788:F4788"/>
    <mergeCell ref="E4789:F4789"/>
    <mergeCell ref="E4790:F4790"/>
    <mergeCell ref="E4791:F4791"/>
    <mergeCell ref="H4793:I4793"/>
    <mergeCell ref="E4779:F4779"/>
    <mergeCell ref="E4780:F4780"/>
    <mergeCell ref="E4781:F4781"/>
    <mergeCell ref="H4783:I4783"/>
    <mergeCell ref="A4784:J4784"/>
    <mergeCell ref="A4785:J4785"/>
    <mergeCell ref="E4771:F4771"/>
    <mergeCell ref="H4773:I4773"/>
    <mergeCell ref="A4774:J4774"/>
    <mergeCell ref="A4775:J4775"/>
    <mergeCell ref="E4777:F4777"/>
    <mergeCell ref="E4778:F4778"/>
    <mergeCell ref="A4764:J4764"/>
    <mergeCell ref="E4766:F4766"/>
    <mergeCell ref="E4767:F4767"/>
    <mergeCell ref="E4768:F4768"/>
    <mergeCell ref="E4769:F4769"/>
    <mergeCell ref="E4770:F4770"/>
    <mergeCell ref="E4757:F4757"/>
    <mergeCell ref="E4758:F4758"/>
    <mergeCell ref="E4759:F4759"/>
    <mergeCell ref="E4760:F4760"/>
    <mergeCell ref="H4762:I4762"/>
    <mergeCell ref="A4763:J4763"/>
    <mergeCell ref="E4749:F4749"/>
    <mergeCell ref="E4750:F4750"/>
    <mergeCell ref="H4752:I4752"/>
    <mergeCell ref="A4753:J4753"/>
    <mergeCell ref="A4754:J4754"/>
    <mergeCell ref="E4756:F4756"/>
    <mergeCell ref="H4742:I4742"/>
    <mergeCell ref="A4743:J4743"/>
    <mergeCell ref="A4744:J4744"/>
    <mergeCell ref="E4746:F4746"/>
    <mergeCell ref="E4747:F4747"/>
    <mergeCell ref="E4748:F4748"/>
    <mergeCell ref="A4734:J4734"/>
    <mergeCell ref="E4736:F4736"/>
    <mergeCell ref="E4737:F4737"/>
    <mergeCell ref="E4738:F4738"/>
    <mergeCell ref="E4739:F4739"/>
    <mergeCell ref="E4740:F4740"/>
    <mergeCell ref="E4727:F4727"/>
    <mergeCell ref="E4728:F4728"/>
    <mergeCell ref="E4729:F4729"/>
    <mergeCell ref="E4730:F4730"/>
    <mergeCell ref="H4732:I4732"/>
    <mergeCell ref="A4733:J4733"/>
    <mergeCell ref="E4719:F4719"/>
    <mergeCell ref="E4720:F4720"/>
    <mergeCell ref="H4722:I4722"/>
    <mergeCell ref="A4723:J4723"/>
    <mergeCell ref="A4724:J4724"/>
    <mergeCell ref="E4726:F4726"/>
    <mergeCell ref="E4711:F4711"/>
    <mergeCell ref="E4712:F4712"/>
    <mergeCell ref="E4713:F4713"/>
    <mergeCell ref="H4715:I4715"/>
    <mergeCell ref="E4717:F4717"/>
    <mergeCell ref="E4718:F4718"/>
    <mergeCell ref="E4703:F4703"/>
    <mergeCell ref="E4704:F4704"/>
    <mergeCell ref="H4706:I4706"/>
    <mergeCell ref="A4707:J4707"/>
    <mergeCell ref="A4708:J4708"/>
    <mergeCell ref="E4710:F4710"/>
    <mergeCell ref="H4696:I4696"/>
    <mergeCell ref="A4697:J4697"/>
    <mergeCell ref="A4698:J4698"/>
    <mergeCell ref="E4700:F4700"/>
    <mergeCell ref="E4701:F4701"/>
    <mergeCell ref="E4702:F4702"/>
    <mergeCell ref="H4688:I4688"/>
    <mergeCell ref="E4690:F4690"/>
    <mergeCell ref="E4691:F4691"/>
    <mergeCell ref="E4692:F4692"/>
    <mergeCell ref="E4693:F4693"/>
    <mergeCell ref="E4694:F4694"/>
    <mergeCell ref="H4680:I4680"/>
    <mergeCell ref="E4682:F4682"/>
    <mergeCell ref="E4683:F4683"/>
    <mergeCell ref="E4684:F4684"/>
    <mergeCell ref="E4685:F4685"/>
    <mergeCell ref="E4686:F4686"/>
    <mergeCell ref="E4673:F4673"/>
    <mergeCell ref="E4674:F4674"/>
    <mergeCell ref="E4675:F4675"/>
    <mergeCell ref="E4676:F4676"/>
    <mergeCell ref="E4677:F4677"/>
    <mergeCell ref="E4678:F4678"/>
    <mergeCell ref="E4665:F4665"/>
    <mergeCell ref="E4666:F4666"/>
    <mergeCell ref="E4667:F4667"/>
    <mergeCell ref="H4669:I4669"/>
    <mergeCell ref="A4670:J4670"/>
    <mergeCell ref="A4671:J4671"/>
    <mergeCell ref="E4657:F4657"/>
    <mergeCell ref="H4659:I4659"/>
    <mergeCell ref="A4660:J4660"/>
    <mergeCell ref="A4661:J4661"/>
    <mergeCell ref="E4663:F4663"/>
    <mergeCell ref="E4664:F4664"/>
    <mergeCell ref="A4650:J4650"/>
    <mergeCell ref="A4651:J4651"/>
    <mergeCell ref="E4653:F4653"/>
    <mergeCell ref="E4654:F4654"/>
    <mergeCell ref="E4655:F4655"/>
    <mergeCell ref="E4656:F4656"/>
    <mergeCell ref="E4643:F4643"/>
    <mergeCell ref="E4644:F4644"/>
    <mergeCell ref="E4645:F4645"/>
    <mergeCell ref="E4646:F4646"/>
    <mergeCell ref="E4647:F4647"/>
    <mergeCell ref="H4649:I4649"/>
    <mergeCell ref="E4635:F4635"/>
    <mergeCell ref="E4636:F4636"/>
    <mergeCell ref="E4637:F4637"/>
    <mergeCell ref="H4639:I4639"/>
    <mergeCell ref="A4640:J4640"/>
    <mergeCell ref="A4641:J4641"/>
    <mergeCell ref="E4627:F4627"/>
    <mergeCell ref="H4629:I4629"/>
    <mergeCell ref="A4630:J4630"/>
    <mergeCell ref="A4631:J4631"/>
    <mergeCell ref="E4633:F4633"/>
    <mergeCell ref="E4634:F4634"/>
    <mergeCell ref="A4620:J4620"/>
    <mergeCell ref="A4621:J4621"/>
    <mergeCell ref="E4623:F4623"/>
    <mergeCell ref="E4624:F4624"/>
    <mergeCell ref="E4625:F4625"/>
    <mergeCell ref="E4626:F4626"/>
    <mergeCell ref="E4613:F4613"/>
    <mergeCell ref="E4614:F4614"/>
    <mergeCell ref="E4615:F4615"/>
    <mergeCell ref="E4616:F4616"/>
    <mergeCell ref="E4617:F4617"/>
    <mergeCell ref="H4619:I4619"/>
    <mergeCell ref="E4605:F4605"/>
    <mergeCell ref="E4606:F4606"/>
    <mergeCell ref="E4607:F4607"/>
    <mergeCell ref="H4609:I4609"/>
    <mergeCell ref="A4610:J4610"/>
    <mergeCell ref="A4611:J4611"/>
    <mergeCell ref="E4597:F4597"/>
    <mergeCell ref="H4599:I4599"/>
    <mergeCell ref="A4600:J4600"/>
    <mergeCell ref="A4601:J4601"/>
    <mergeCell ref="E4603:F4603"/>
    <mergeCell ref="E4604:F4604"/>
    <mergeCell ref="A4590:J4590"/>
    <mergeCell ref="A4591:J4591"/>
    <mergeCell ref="E4593:F4593"/>
    <mergeCell ref="E4594:F4594"/>
    <mergeCell ref="E4595:F4595"/>
    <mergeCell ref="E4596:F4596"/>
    <mergeCell ref="E4583:F4583"/>
    <mergeCell ref="E4584:F4584"/>
    <mergeCell ref="E4585:F4585"/>
    <mergeCell ref="E4586:F4586"/>
    <mergeCell ref="E4587:F4587"/>
    <mergeCell ref="H4589:I4589"/>
    <mergeCell ref="E4575:F4575"/>
    <mergeCell ref="E4576:F4576"/>
    <mergeCell ref="E4577:F4577"/>
    <mergeCell ref="H4579:I4579"/>
    <mergeCell ref="A4580:J4580"/>
    <mergeCell ref="A4581:J4581"/>
    <mergeCell ref="E4567:F4567"/>
    <mergeCell ref="H4569:I4569"/>
    <mergeCell ref="A4570:J4570"/>
    <mergeCell ref="A4571:J4571"/>
    <mergeCell ref="E4573:F4573"/>
    <mergeCell ref="E4574:F4574"/>
    <mergeCell ref="E4559:F4559"/>
    <mergeCell ref="E4560:F4560"/>
    <mergeCell ref="H4562:I4562"/>
    <mergeCell ref="E4564:F4564"/>
    <mergeCell ref="E4565:F4565"/>
    <mergeCell ref="E4566:F4566"/>
    <mergeCell ref="E4551:F4551"/>
    <mergeCell ref="H4553:I4553"/>
    <mergeCell ref="A4554:J4554"/>
    <mergeCell ref="A4555:J4555"/>
    <mergeCell ref="E4557:F4557"/>
    <mergeCell ref="E4558:F4558"/>
    <mergeCell ref="A4544:J4544"/>
    <mergeCell ref="A4545:J4545"/>
    <mergeCell ref="E4547:F4547"/>
    <mergeCell ref="E4548:F4548"/>
    <mergeCell ref="E4549:F4549"/>
    <mergeCell ref="E4550:F4550"/>
    <mergeCell ref="E4537:F4537"/>
    <mergeCell ref="E4538:F4538"/>
    <mergeCell ref="E4539:F4539"/>
    <mergeCell ref="E4540:F4540"/>
    <mergeCell ref="E4541:F4541"/>
    <mergeCell ref="H4543:I4543"/>
    <mergeCell ref="E4529:F4529"/>
    <mergeCell ref="E4530:F4530"/>
    <mergeCell ref="E4531:F4531"/>
    <mergeCell ref="E4532:F4532"/>
    <mergeCell ref="E4533:F4533"/>
    <mergeCell ref="H4535:I4535"/>
    <mergeCell ref="E4521:F4521"/>
    <mergeCell ref="E4522:F4522"/>
    <mergeCell ref="E4523:F4523"/>
    <mergeCell ref="E4524:F4524"/>
    <mergeCell ref="E4525:F4525"/>
    <mergeCell ref="H4527:I4527"/>
    <mergeCell ref="E4513:F4513"/>
    <mergeCell ref="E4514:F4514"/>
    <mergeCell ref="H4516:I4516"/>
    <mergeCell ref="A4517:J4517"/>
    <mergeCell ref="A4518:J4518"/>
    <mergeCell ref="E4520:F4520"/>
    <mergeCell ref="H4506:I4506"/>
    <mergeCell ref="A4507:J4507"/>
    <mergeCell ref="A4508:J4508"/>
    <mergeCell ref="E4510:F4510"/>
    <mergeCell ref="E4511:F4511"/>
    <mergeCell ref="E4512:F4512"/>
    <mergeCell ref="A4498:J4498"/>
    <mergeCell ref="E4500:F4500"/>
    <mergeCell ref="E4501:F4501"/>
    <mergeCell ref="E4502:F4502"/>
    <mergeCell ref="E4503:F4503"/>
    <mergeCell ref="E4504:F4504"/>
    <mergeCell ref="E4491:F4491"/>
    <mergeCell ref="E4492:F4492"/>
    <mergeCell ref="E4493:F4493"/>
    <mergeCell ref="E4494:F4494"/>
    <mergeCell ref="H4496:I4496"/>
    <mergeCell ref="A4497:J4497"/>
    <mergeCell ref="E4483:F4483"/>
    <mergeCell ref="E4484:F4484"/>
    <mergeCell ref="H4486:I4486"/>
    <mergeCell ref="A4487:J4487"/>
    <mergeCell ref="A4488:J4488"/>
    <mergeCell ref="E4490:F4490"/>
    <mergeCell ref="H4476:I4476"/>
    <mergeCell ref="A4477:J4477"/>
    <mergeCell ref="A4478:J4478"/>
    <mergeCell ref="E4480:F4480"/>
    <mergeCell ref="E4481:F4481"/>
    <mergeCell ref="E4482:F4482"/>
    <mergeCell ref="A4468:J4468"/>
    <mergeCell ref="E4470:F4470"/>
    <mergeCell ref="E4471:F4471"/>
    <mergeCell ref="E4472:F4472"/>
    <mergeCell ref="E4473:F4473"/>
    <mergeCell ref="E4474:F4474"/>
    <mergeCell ref="E4461:F4461"/>
    <mergeCell ref="E4462:F4462"/>
    <mergeCell ref="E4463:F4463"/>
    <mergeCell ref="E4464:F4464"/>
    <mergeCell ref="H4466:I4466"/>
    <mergeCell ref="A4467:J4467"/>
    <mergeCell ref="E4453:F4453"/>
    <mergeCell ref="E4454:F4454"/>
    <mergeCell ref="H4456:I4456"/>
    <mergeCell ref="A4457:J4457"/>
    <mergeCell ref="A4458:J4458"/>
    <mergeCell ref="E4460:F4460"/>
    <mergeCell ref="H4446:I4446"/>
    <mergeCell ref="A4447:J4447"/>
    <mergeCell ref="A4448:J4448"/>
    <mergeCell ref="E4450:F4450"/>
    <mergeCell ref="E4451:F4451"/>
    <mergeCell ref="E4452:F4452"/>
    <mergeCell ref="A4438:J4438"/>
    <mergeCell ref="E4440:F4440"/>
    <mergeCell ref="E4441:F4441"/>
    <mergeCell ref="E4442:F4442"/>
    <mergeCell ref="E4443:F4443"/>
    <mergeCell ref="E4444:F4444"/>
    <mergeCell ref="E4431:F4431"/>
    <mergeCell ref="E4432:F4432"/>
    <mergeCell ref="E4433:F4433"/>
    <mergeCell ref="E4434:F4434"/>
    <mergeCell ref="H4436:I4436"/>
    <mergeCell ref="A4437:J4437"/>
    <mergeCell ref="E4423:F4423"/>
    <mergeCell ref="E4424:F4424"/>
    <mergeCell ref="H4426:I4426"/>
    <mergeCell ref="A4427:J4427"/>
    <mergeCell ref="A4428:J4428"/>
    <mergeCell ref="E4430:F4430"/>
    <mergeCell ref="H4416:I4416"/>
    <mergeCell ref="A4417:J4417"/>
    <mergeCell ref="A4418:J4418"/>
    <mergeCell ref="E4420:F4420"/>
    <mergeCell ref="E4421:F4421"/>
    <mergeCell ref="E4422:F4422"/>
    <mergeCell ref="A4408:J4408"/>
    <mergeCell ref="E4410:F4410"/>
    <mergeCell ref="E4411:F4411"/>
    <mergeCell ref="E4412:F4412"/>
    <mergeCell ref="E4413:F4413"/>
    <mergeCell ref="E4414:F4414"/>
    <mergeCell ref="E4401:F4401"/>
    <mergeCell ref="E4402:F4402"/>
    <mergeCell ref="E4403:F4403"/>
    <mergeCell ref="E4404:F4404"/>
    <mergeCell ref="H4406:I4406"/>
    <mergeCell ref="A4407:J4407"/>
    <mergeCell ref="E4393:F4393"/>
    <mergeCell ref="E4394:F4394"/>
    <mergeCell ref="E4395:F4395"/>
    <mergeCell ref="E4396:F4396"/>
    <mergeCell ref="H4398:I4398"/>
    <mergeCell ref="E4400:F4400"/>
    <mergeCell ref="E4385:F4385"/>
    <mergeCell ref="E4386:F4386"/>
    <mergeCell ref="H4388:I4388"/>
    <mergeCell ref="A4389:J4389"/>
    <mergeCell ref="A4390:J4390"/>
    <mergeCell ref="E4392:F4392"/>
    <mergeCell ref="H4378:I4378"/>
    <mergeCell ref="A4379:J4379"/>
    <mergeCell ref="A4380:J4380"/>
    <mergeCell ref="E4382:F4382"/>
    <mergeCell ref="E4383:F4383"/>
    <mergeCell ref="E4384:F4384"/>
    <mergeCell ref="E4371:F4371"/>
    <mergeCell ref="E4372:F4372"/>
    <mergeCell ref="E4373:F4373"/>
    <mergeCell ref="E4374:F4374"/>
    <mergeCell ref="E4375:F4375"/>
    <mergeCell ref="E4376:F4376"/>
    <mergeCell ref="E4363:F4363"/>
    <mergeCell ref="E4364:F4364"/>
    <mergeCell ref="E4365:F4365"/>
    <mergeCell ref="H4367:I4367"/>
    <mergeCell ref="A4368:J4368"/>
    <mergeCell ref="A4369:J4369"/>
    <mergeCell ref="H4356:I4356"/>
    <mergeCell ref="A4357:J4357"/>
    <mergeCell ref="A4358:J4358"/>
    <mergeCell ref="E4360:F4360"/>
    <mergeCell ref="E4361:F4361"/>
    <mergeCell ref="E4362:F4362"/>
    <mergeCell ref="E4349:F4349"/>
    <mergeCell ref="E4350:F4350"/>
    <mergeCell ref="E4351:F4351"/>
    <mergeCell ref="E4352:F4352"/>
    <mergeCell ref="E4353:F4353"/>
    <mergeCell ref="E4354:F4354"/>
    <mergeCell ref="H4342:I4342"/>
    <mergeCell ref="A4343:J4343"/>
    <mergeCell ref="A4344:J4344"/>
    <mergeCell ref="E4346:F4346"/>
    <mergeCell ref="E4347:F4347"/>
    <mergeCell ref="E4348:F4348"/>
    <mergeCell ref="E4335:F4335"/>
    <mergeCell ref="E4336:F4336"/>
    <mergeCell ref="E4337:F4337"/>
    <mergeCell ref="E4338:F4338"/>
    <mergeCell ref="E4339:F4339"/>
    <mergeCell ref="E4340:F4340"/>
    <mergeCell ref="E4327:F4327"/>
    <mergeCell ref="E4328:F4328"/>
    <mergeCell ref="E4329:F4329"/>
    <mergeCell ref="H4331:I4331"/>
    <mergeCell ref="A4332:J4332"/>
    <mergeCell ref="A4333:J4333"/>
    <mergeCell ref="E4321:F4321"/>
    <mergeCell ref="E4322:F4322"/>
    <mergeCell ref="E4323:F4323"/>
    <mergeCell ref="E4324:F4324"/>
    <mergeCell ref="E4325:F4325"/>
    <mergeCell ref="E4326:F4326"/>
    <mergeCell ref="E4315:F4315"/>
    <mergeCell ref="E4316:F4316"/>
    <mergeCell ref="E4317:F4317"/>
    <mergeCell ref="E4318:F4318"/>
    <mergeCell ref="E4319:F4319"/>
    <mergeCell ref="E4320:F4320"/>
    <mergeCell ref="E4307:F4307"/>
    <mergeCell ref="E4308:F4308"/>
    <mergeCell ref="E4309:F4309"/>
    <mergeCell ref="H4311:I4311"/>
    <mergeCell ref="E4313:F4313"/>
    <mergeCell ref="E4314:F4314"/>
    <mergeCell ref="E4299:F4299"/>
    <mergeCell ref="E4300:F4300"/>
    <mergeCell ref="E4301:F4301"/>
    <mergeCell ref="H4303:I4303"/>
    <mergeCell ref="E4305:F4305"/>
    <mergeCell ref="E4306:F4306"/>
    <mergeCell ref="A4290:J4290"/>
    <mergeCell ref="A4291:J4291"/>
    <mergeCell ref="E4293:F4293"/>
    <mergeCell ref="E4294:F4294"/>
    <mergeCell ref="E4295:F4295"/>
    <mergeCell ref="H4297:I4297"/>
    <mergeCell ref="E4283:F4283"/>
    <mergeCell ref="E4284:F4284"/>
    <mergeCell ref="E4285:F4285"/>
    <mergeCell ref="E4286:F4286"/>
    <mergeCell ref="E4287:F4287"/>
    <mergeCell ref="H4289:I4289"/>
    <mergeCell ref="E4275:F4275"/>
    <mergeCell ref="E4276:F4276"/>
    <mergeCell ref="E4277:F4277"/>
    <mergeCell ref="E4278:F4278"/>
    <mergeCell ref="H4280:I4280"/>
    <mergeCell ref="E4282:F4282"/>
    <mergeCell ref="E4267:F4267"/>
    <mergeCell ref="E4268:F4268"/>
    <mergeCell ref="H4270:I4270"/>
    <mergeCell ref="A4271:J4271"/>
    <mergeCell ref="A4272:J4272"/>
    <mergeCell ref="E4274:F4274"/>
    <mergeCell ref="H4260:I4260"/>
    <mergeCell ref="A4261:J4261"/>
    <mergeCell ref="A4262:J4262"/>
    <mergeCell ref="E4264:F4264"/>
    <mergeCell ref="E4265:F4265"/>
    <mergeCell ref="E4266:F4266"/>
    <mergeCell ref="A4252:J4252"/>
    <mergeCell ref="E4254:F4254"/>
    <mergeCell ref="E4255:F4255"/>
    <mergeCell ref="E4256:F4256"/>
    <mergeCell ref="E4257:F4257"/>
    <mergeCell ref="E4258:F4258"/>
    <mergeCell ref="E4245:F4245"/>
    <mergeCell ref="E4246:F4246"/>
    <mergeCell ref="E4247:F4247"/>
    <mergeCell ref="E4248:F4248"/>
    <mergeCell ref="H4250:I4250"/>
    <mergeCell ref="A4251:J4251"/>
    <mergeCell ref="E4237:F4237"/>
    <mergeCell ref="E4238:F4238"/>
    <mergeCell ref="H4240:I4240"/>
    <mergeCell ref="A4241:J4241"/>
    <mergeCell ref="A4242:J4242"/>
    <mergeCell ref="E4244:F4244"/>
    <mergeCell ref="H4230:I4230"/>
    <mergeCell ref="A4231:J4231"/>
    <mergeCell ref="A4232:J4232"/>
    <mergeCell ref="E4234:F4234"/>
    <mergeCell ref="E4235:F4235"/>
    <mergeCell ref="E4236:F4236"/>
    <mergeCell ref="A4222:J4222"/>
    <mergeCell ref="E4224:F4224"/>
    <mergeCell ref="E4225:F4225"/>
    <mergeCell ref="E4226:F4226"/>
    <mergeCell ref="E4227:F4227"/>
    <mergeCell ref="E4228:F4228"/>
    <mergeCell ref="E4215:F4215"/>
    <mergeCell ref="E4216:F4216"/>
    <mergeCell ref="E4217:F4217"/>
    <mergeCell ref="E4218:F4218"/>
    <mergeCell ref="H4220:I4220"/>
    <mergeCell ref="A4221:J4221"/>
    <mergeCell ref="E4207:F4207"/>
    <mergeCell ref="E4208:F4208"/>
    <mergeCell ref="H4210:I4210"/>
    <mergeCell ref="A4211:J4211"/>
    <mergeCell ref="A4212:J4212"/>
    <mergeCell ref="E4214:F4214"/>
    <mergeCell ref="H4200:I4200"/>
    <mergeCell ref="A4201:J4201"/>
    <mergeCell ref="A4202:J4202"/>
    <mergeCell ref="E4204:F4204"/>
    <mergeCell ref="E4205:F4205"/>
    <mergeCell ref="E4206:F4206"/>
    <mergeCell ref="A4192:J4192"/>
    <mergeCell ref="E4194:F4194"/>
    <mergeCell ref="E4195:F4195"/>
    <mergeCell ref="E4196:F4196"/>
    <mergeCell ref="E4197:F4197"/>
    <mergeCell ref="E4198:F4198"/>
    <mergeCell ref="E4185:F4185"/>
    <mergeCell ref="E4186:F4186"/>
    <mergeCell ref="E4187:F4187"/>
    <mergeCell ref="E4188:F4188"/>
    <mergeCell ref="H4190:I4190"/>
    <mergeCell ref="A4191:J4191"/>
    <mergeCell ref="E4177:F4177"/>
    <mergeCell ref="E4178:F4178"/>
    <mergeCell ref="H4180:I4180"/>
    <mergeCell ref="A4181:J4181"/>
    <mergeCell ref="A4182:J4182"/>
    <mergeCell ref="E4184:F4184"/>
    <mergeCell ref="H4170:I4170"/>
    <mergeCell ref="A4171:J4171"/>
    <mergeCell ref="A4172:J4172"/>
    <mergeCell ref="E4174:F4174"/>
    <mergeCell ref="E4175:F4175"/>
    <mergeCell ref="E4176:F4176"/>
    <mergeCell ref="A4162:J4162"/>
    <mergeCell ref="E4164:F4164"/>
    <mergeCell ref="E4165:F4165"/>
    <mergeCell ref="E4166:F4166"/>
    <mergeCell ref="E4167:F4167"/>
    <mergeCell ref="E4168:F4168"/>
    <mergeCell ref="E4155:F4155"/>
    <mergeCell ref="E4156:F4156"/>
    <mergeCell ref="E4157:F4157"/>
    <mergeCell ref="E4158:F4158"/>
    <mergeCell ref="H4160:I4160"/>
    <mergeCell ref="A4161:J4161"/>
    <mergeCell ref="E4147:F4147"/>
    <mergeCell ref="E4148:F4148"/>
    <mergeCell ref="H4150:I4150"/>
    <mergeCell ref="A4151:J4151"/>
    <mergeCell ref="A4152:J4152"/>
    <mergeCell ref="E4154:F4154"/>
    <mergeCell ref="H4140:I4140"/>
    <mergeCell ref="A4141:J4141"/>
    <mergeCell ref="A4142:J4142"/>
    <mergeCell ref="E4144:F4144"/>
    <mergeCell ref="E4145:F4145"/>
    <mergeCell ref="E4146:F4146"/>
    <mergeCell ref="A4132:J4132"/>
    <mergeCell ref="E4134:F4134"/>
    <mergeCell ref="E4135:F4135"/>
    <mergeCell ref="E4136:F4136"/>
    <mergeCell ref="E4137:F4137"/>
    <mergeCell ref="E4138:F4138"/>
    <mergeCell ref="E4125:F4125"/>
    <mergeCell ref="E4126:F4126"/>
    <mergeCell ref="E4127:F4127"/>
    <mergeCell ref="E4128:F4128"/>
    <mergeCell ref="H4130:I4130"/>
    <mergeCell ref="A4131:J4131"/>
    <mergeCell ref="E4117:F4117"/>
    <mergeCell ref="E4118:F4118"/>
    <mergeCell ref="E4119:F4119"/>
    <mergeCell ref="E4120:F4120"/>
    <mergeCell ref="H4122:I4122"/>
    <mergeCell ref="E4124:F4124"/>
    <mergeCell ref="A4110:J4110"/>
    <mergeCell ref="E4112:F4112"/>
    <mergeCell ref="E4113:F4113"/>
    <mergeCell ref="E4114:F4114"/>
    <mergeCell ref="E4115:F4115"/>
    <mergeCell ref="E4116:F4116"/>
    <mergeCell ref="E4103:F4103"/>
    <mergeCell ref="E4104:F4104"/>
    <mergeCell ref="E4105:F4105"/>
    <mergeCell ref="E4106:F4106"/>
    <mergeCell ref="H4108:I4108"/>
    <mergeCell ref="A4109:J4109"/>
    <mergeCell ref="E4097:F4097"/>
    <mergeCell ref="E4098:F4098"/>
    <mergeCell ref="E4099:F4099"/>
    <mergeCell ref="E4100:F4100"/>
    <mergeCell ref="E4101:F4101"/>
    <mergeCell ref="E4102:F4102"/>
    <mergeCell ref="E4089:F4089"/>
    <mergeCell ref="E4090:F4090"/>
    <mergeCell ref="E4091:F4091"/>
    <mergeCell ref="H4093:I4093"/>
    <mergeCell ref="E4095:F4095"/>
    <mergeCell ref="E4096:F4096"/>
    <mergeCell ref="E4079:F4079"/>
    <mergeCell ref="H4081:I4081"/>
    <mergeCell ref="E4083:F4083"/>
    <mergeCell ref="E4084:F4084"/>
    <mergeCell ref="E4085:F4085"/>
    <mergeCell ref="H4087:I4087"/>
    <mergeCell ref="H4072:I4072"/>
    <mergeCell ref="E4074:F4074"/>
    <mergeCell ref="E4075:F4075"/>
    <mergeCell ref="E4076:F4076"/>
    <mergeCell ref="E4077:F4077"/>
    <mergeCell ref="E4078:F4078"/>
    <mergeCell ref="A4064:J4064"/>
    <mergeCell ref="E4066:F4066"/>
    <mergeCell ref="E4067:F4067"/>
    <mergeCell ref="E4068:F4068"/>
    <mergeCell ref="E4069:F4069"/>
    <mergeCell ref="E4070:F4070"/>
    <mergeCell ref="E4057:F4057"/>
    <mergeCell ref="E4058:F4058"/>
    <mergeCell ref="E4059:F4059"/>
    <mergeCell ref="E4060:F4060"/>
    <mergeCell ref="H4062:I4062"/>
    <mergeCell ref="A4063:J4063"/>
    <mergeCell ref="E4049:F4049"/>
    <mergeCell ref="E4050:F4050"/>
    <mergeCell ref="H4052:I4052"/>
    <mergeCell ref="A4053:J4053"/>
    <mergeCell ref="A4054:J4054"/>
    <mergeCell ref="E4056:F4056"/>
    <mergeCell ref="H4042:I4042"/>
    <mergeCell ref="A4043:J4043"/>
    <mergeCell ref="A4044:J4044"/>
    <mergeCell ref="E4046:F4046"/>
    <mergeCell ref="E4047:F4047"/>
    <mergeCell ref="E4048:F4048"/>
    <mergeCell ref="A4034:J4034"/>
    <mergeCell ref="E4036:F4036"/>
    <mergeCell ref="E4037:F4037"/>
    <mergeCell ref="E4038:F4038"/>
    <mergeCell ref="E4039:F4039"/>
    <mergeCell ref="E4040:F4040"/>
    <mergeCell ref="E4027:F4027"/>
    <mergeCell ref="E4028:F4028"/>
    <mergeCell ref="E4029:F4029"/>
    <mergeCell ref="E4030:F4030"/>
    <mergeCell ref="H4032:I4032"/>
    <mergeCell ref="A4033:J4033"/>
    <mergeCell ref="E4019:F4019"/>
    <mergeCell ref="E4020:F4020"/>
    <mergeCell ref="H4022:I4022"/>
    <mergeCell ref="A4023:J4023"/>
    <mergeCell ref="A4024:J4024"/>
    <mergeCell ref="E4026:F4026"/>
    <mergeCell ref="H4012:I4012"/>
    <mergeCell ref="A4013:J4013"/>
    <mergeCell ref="A4014:J4014"/>
    <mergeCell ref="E4016:F4016"/>
    <mergeCell ref="E4017:F4017"/>
    <mergeCell ref="E4018:F4018"/>
    <mergeCell ref="A4004:J4004"/>
    <mergeCell ref="E4006:F4006"/>
    <mergeCell ref="E4007:F4007"/>
    <mergeCell ref="E4008:F4008"/>
    <mergeCell ref="E4009:F4009"/>
    <mergeCell ref="E4010:F4010"/>
    <mergeCell ref="E3997:F3997"/>
    <mergeCell ref="E3998:F3998"/>
    <mergeCell ref="E3999:F3999"/>
    <mergeCell ref="E4000:F4000"/>
    <mergeCell ref="H4002:I4002"/>
    <mergeCell ref="A4003:J4003"/>
    <mergeCell ref="E3989:F3989"/>
    <mergeCell ref="E3990:F3990"/>
    <mergeCell ref="E3991:F3991"/>
    <mergeCell ref="E3992:F3992"/>
    <mergeCell ref="H3994:I3994"/>
    <mergeCell ref="E3996:F3996"/>
    <mergeCell ref="A3982:J3982"/>
    <mergeCell ref="A3983:J3983"/>
    <mergeCell ref="E3985:F3985"/>
    <mergeCell ref="E3986:F3986"/>
    <mergeCell ref="E3987:F3987"/>
    <mergeCell ref="E3988:F3988"/>
    <mergeCell ref="E3975:F3975"/>
    <mergeCell ref="E3976:F3976"/>
    <mergeCell ref="E3977:F3977"/>
    <mergeCell ref="E3978:F3978"/>
    <mergeCell ref="E3979:F3979"/>
    <mergeCell ref="H3981:I3981"/>
    <mergeCell ref="E3967:F3967"/>
    <mergeCell ref="E3968:F3968"/>
    <mergeCell ref="E3969:F3969"/>
    <mergeCell ref="H3971:I3971"/>
    <mergeCell ref="A3972:J3972"/>
    <mergeCell ref="A3973:J3973"/>
    <mergeCell ref="E3959:F3959"/>
    <mergeCell ref="H3961:I3961"/>
    <mergeCell ref="A3962:J3962"/>
    <mergeCell ref="A3963:J3963"/>
    <mergeCell ref="E3965:F3965"/>
    <mergeCell ref="E3966:F3966"/>
    <mergeCell ref="E3951:F3951"/>
    <mergeCell ref="H3953:I3953"/>
    <mergeCell ref="A3954:J3954"/>
    <mergeCell ref="A3955:J3955"/>
    <mergeCell ref="E3957:F3957"/>
    <mergeCell ref="E3958:F3958"/>
    <mergeCell ref="H3944:I3944"/>
    <mergeCell ref="A3945:J3945"/>
    <mergeCell ref="A3946:J3946"/>
    <mergeCell ref="E3948:F3948"/>
    <mergeCell ref="E3949:F3949"/>
    <mergeCell ref="E3950:F3950"/>
    <mergeCell ref="A3936:J3936"/>
    <mergeCell ref="A3937:J3937"/>
    <mergeCell ref="E3939:F3939"/>
    <mergeCell ref="E3940:F3940"/>
    <mergeCell ref="E3941:F3941"/>
    <mergeCell ref="E3942:F3942"/>
    <mergeCell ref="A3928:J3928"/>
    <mergeCell ref="E3930:F3930"/>
    <mergeCell ref="E3931:F3931"/>
    <mergeCell ref="E3932:F3932"/>
    <mergeCell ref="E3933:F3933"/>
    <mergeCell ref="H3935:I3935"/>
    <mergeCell ref="E3921:F3921"/>
    <mergeCell ref="E3922:F3922"/>
    <mergeCell ref="E3923:F3923"/>
    <mergeCell ref="E3924:F3924"/>
    <mergeCell ref="H3926:I3926"/>
    <mergeCell ref="A3927:J3927"/>
    <mergeCell ref="E3913:F3913"/>
    <mergeCell ref="E3914:F3914"/>
    <mergeCell ref="E3915:F3915"/>
    <mergeCell ref="H3917:I3917"/>
    <mergeCell ref="A3918:J3918"/>
    <mergeCell ref="A3919:J3919"/>
    <mergeCell ref="A3904:J3904"/>
    <mergeCell ref="E3906:F3906"/>
    <mergeCell ref="E3907:F3907"/>
    <mergeCell ref="E3908:F3908"/>
    <mergeCell ref="H3910:I3910"/>
    <mergeCell ref="E3912:F3912"/>
    <mergeCell ref="E3897:F3897"/>
    <mergeCell ref="E3898:F3898"/>
    <mergeCell ref="E3899:F3899"/>
    <mergeCell ref="E3900:F3900"/>
    <mergeCell ref="H3902:I3902"/>
    <mergeCell ref="A3903:J3903"/>
    <mergeCell ref="H3888:I3888"/>
    <mergeCell ref="E3890:F3890"/>
    <mergeCell ref="E3891:F3891"/>
    <mergeCell ref="E3892:F3892"/>
    <mergeCell ref="E3893:F3893"/>
    <mergeCell ref="H3895:I3895"/>
    <mergeCell ref="E3881:F3881"/>
    <mergeCell ref="E3882:F3882"/>
    <mergeCell ref="E3883:F3883"/>
    <mergeCell ref="E3884:F3884"/>
    <mergeCell ref="E3885:F3885"/>
    <mergeCell ref="E3886:F3886"/>
    <mergeCell ref="E3873:F3873"/>
    <mergeCell ref="E3874:F3874"/>
    <mergeCell ref="E3875:F3875"/>
    <mergeCell ref="E3876:F3876"/>
    <mergeCell ref="E3877:F3877"/>
    <mergeCell ref="H3879:I3879"/>
    <mergeCell ref="E3865:F3865"/>
    <mergeCell ref="E3866:F3866"/>
    <mergeCell ref="E3867:F3867"/>
    <mergeCell ref="E3868:F3868"/>
    <mergeCell ref="H3870:I3870"/>
    <mergeCell ref="E3872:F3872"/>
    <mergeCell ref="E3857:F3857"/>
    <mergeCell ref="H3859:I3859"/>
    <mergeCell ref="A3860:J3860"/>
    <mergeCell ref="A3861:J3861"/>
    <mergeCell ref="E3863:F3863"/>
    <mergeCell ref="E3864:F3864"/>
    <mergeCell ref="E3849:F3849"/>
    <mergeCell ref="H3851:I3851"/>
    <mergeCell ref="E3853:F3853"/>
    <mergeCell ref="E3854:F3854"/>
    <mergeCell ref="E3855:F3855"/>
    <mergeCell ref="E3856:F3856"/>
    <mergeCell ref="E3841:F3841"/>
    <mergeCell ref="H3843:I3843"/>
    <mergeCell ref="E3845:F3845"/>
    <mergeCell ref="E3846:F3846"/>
    <mergeCell ref="E3847:F3847"/>
    <mergeCell ref="E3848:F3848"/>
    <mergeCell ref="H3834:I3834"/>
    <mergeCell ref="E3836:F3836"/>
    <mergeCell ref="E3837:F3837"/>
    <mergeCell ref="E3838:F3838"/>
    <mergeCell ref="E3839:F3839"/>
    <mergeCell ref="E3840:F3840"/>
    <mergeCell ref="E3827:F3827"/>
    <mergeCell ref="E3828:F3828"/>
    <mergeCell ref="E3829:F3829"/>
    <mergeCell ref="E3830:F3830"/>
    <mergeCell ref="E3831:F3831"/>
    <mergeCell ref="E3832:F3832"/>
    <mergeCell ref="E3819:F3819"/>
    <mergeCell ref="E3820:F3820"/>
    <mergeCell ref="E3821:F3821"/>
    <mergeCell ref="E3822:F3822"/>
    <mergeCell ref="E3823:F3823"/>
    <mergeCell ref="H3825:I3825"/>
    <mergeCell ref="H3812:I3812"/>
    <mergeCell ref="A3813:J3813"/>
    <mergeCell ref="A3814:J3814"/>
    <mergeCell ref="E3816:F3816"/>
    <mergeCell ref="E3817:F3817"/>
    <mergeCell ref="E3818:F3818"/>
    <mergeCell ref="H3804:I3804"/>
    <mergeCell ref="E3806:F3806"/>
    <mergeCell ref="E3807:F3807"/>
    <mergeCell ref="E3808:F3808"/>
    <mergeCell ref="E3809:F3809"/>
    <mergeCell ref="E3810:F3810"/>
    <mergeCell ref="A3796:J3796"/>
    <mergeCell ref="E3798:F3798"/>
    <mergeCell ref="E3799:F3799"/>
    <mergeCell ref="E3800:F3800"/>
    <mergeCell ref="E3801:F3801"/>
    <mergeCell ref="E3802:F3802"/>
    <mergeCell ref="E3789:F3789"/>
    <mergeCell ref="E3790:F3790"/>
    <mergeCell ref="E3791:F3791"/>
    <mergeCell ref="E3792:F3792"/>
    <mergeCell ref="H3794:I3794"/>
    <mergeCell ref="A3795:J3795"/>
    <mergeCell ref="A3782:J3782"/>
    <mergeCell ref="A3783:J3783"/>
    <mergeCell ref="E3785:F3785"/>
    <mergeCell ref="E3786:F3786"/>
    <mergeCell ref="E3787:F3787"/>
    <mergeCell ref="E3788:F3788"/>
    <mergeCell ref="E3775:F3775"/>
    <mergeCell ref="E3776:F3776"/>
    <mergeCell ref="E3777:F3777"/>
    <mergeCell ref="E3778:F3778"/>
    <mergeCell ref="E3779:F3779"/>
    <mergeCell ref="H3781:I3781"/>
    <mergeCell ref="E3767:F3767"/>
    <mergeCell ref="E3768:F3768"/>
    <mergeCell ref="E3769:F3769"/>
    <mergeCell ref="E3770:F3770"/>
    <mergeCell ref="H3772:I3772"/>
    <mergeCell ref="E3774:F3774"/>
    <mergeCell ref="E3759:F3759"/>
    <mergeCell ref="E3760:F3760"/>
    <mergeCell ref="E3761:F3761"/>
    <mergeCell ref="H3763:I3763"/>
    <mergeCell ref="E3765:F3765"/>
    <mergeCell ref="E3766:F3766"/>
    <mergeCell ref="E3751:F3751"/>
    <mergeCell ref="E3752:F3752"/>
    <mergeCell ref="H3754:I3754"/>
    <mergeCell ref="E3756:F3756"/>
    <mergeCell ref="E3757:F3757"/>
    <mergeCell ref="E3758:F3758"/>
    <mergeCell ref="E3743:F3743"/>
    <mergeCell ref="H3745:I3745"/>
    <mergeCell ref="E3747:F3747"/>
    <mergeCell ref="E3748:F3748"/>
    <mergeCell ref="E3749:F3749"/>
    <mergeCell ref="E3750:F3750"/>
    <mergeCell ref="E3737:F3737"/>
    <mergeCell ref="E3738:F3738"/>
    <mergeCell ref="E3739:F3739"/>
    <mergeCell ref="E3740:F3740"/>
    <mergeCell ref="E3741:F3741"/>
    <mergeCell ref="E3742:F3742"/>
    <mergeCell ref="E3729:F3729"/>
    <mergeCell ref="E3730:F3730"/>
    <mergeCell ref="H3732:I3732"/>
    <mergeCell ref="E3734:F3734"/>
    <mergeCell ref="E3735:F3735"/>
    <mergeCell ref="E3736:F3736"/>
    <mergeCell ref="H3722:I3722"/>
    <mergeCell ref="E3724:F3724"/>
    <mergeCell ref="E3725:F3725"/>
    <mergeCell ref="E3726:F3726"/>
    <mergeCell ref="E3727:F3727"/>
    <mergeCell ref="E3728:F3728"/>
    <mergeCell ref="H3714:I3714"/>
    <mergeCell ref="E3716:F3716"/>
    <mergeCell ref="E3717:F3717"/>
    <mergeCell ref="E3718:F3718"/>
    <mergeCell ref="E3719:F3719"/>
    <mergeCell ref="E3720:F3720"/>
    <mergeCell ref="H3706:I3706"/>
    <mergeCell ref="E3708:F3708"/>
    <mergeCell ref="E3709:F3709"/>
    <mergeCell ref="E3710:F3710"/>
    <mergeCell ref="E3711:F3711"/>
    <mergeCell ref="E3712:F3712"/>
    <mergeCell ref="E3699:F3699"/>
    <mergeCell ref="E3700:F3700"/>
    <mergeCell ref="E3701:F3701"/>
    <mergeCell ref="E3702:F3702"/>
    <mergeCell ref="E3703:F3703"/>
    <mergeCell ref="E3704:F3704"/>
    <mergeCell ref="E3691:F3691"/>
    <mergeCell ref="E3692:F3692"/>
    <mergeCell ref="E3693:F3693"/>
    <mergeCell ref="H3695:I3695"/>
    <mergeCell ref="E3697:F3697"/>
    <mergeCell ref="E3698:F3698"/>
    <mergeCell ref="E3685:F3685"/>
    <mergeCell ref="E3686:F3686"/>
    <mergeCell ref="E3687:F3687"/>
    <mergeCell ref="E3688:F3688"/>
    <mergeCell ref="E3689:F3689"/>
    <mergeCell ref="E3690:F3690"/>
    <mergeCell ref="E3677:F3677"/>
    <mergeCell ref="E3678:F3678"/>
    <mergeCell ref="E3679:F3679"/>
    <mergeCell ref="E3680:F3680"/>
    <mergeCell ref="E3681:F3681"/>
    <mergeCell ref="H3683:I3683"/>
    <mergeCell ref="E3669:F3669"/>
    <mergeCell ref="E3670:F3670"/>
    <mergeCell ref="E3671:F3671"/>
    <mergeCell ref="E3672:F3672"/>
    <mergeCell ref="E3673:F3673"/>
    <mergeCell ref="H3675:I3675"/>
    <mergeCell ref="E3661:F3661"/>
    <mergeCell ref="E3662:F3662"/>
    <mergeCell ref="E3663:F3663"/>
    <mergeCell ref="E3664:F3664"/>
    <mergeCell ref="H3666:I3666"/>
    <mergeCell ref="E3668:F3668"/>
    <mergeCell ref="E3653:F3653"/>
    <mergeCell ref="H3655:I3655"/>
    <mergeCell ref="E3657:F3657"/>
    <mergeCell ref="E3658:F3658"/>
    <mergeCell ref="E3659:F3659"/>
    <mergeCell ref="E3660:F3660"/>
    <mergeCell ref="E3647:F3647"/>
    <mergeCell ref="E3648:F3648"/>
    <mergeCell ref="E3649:F3649"/>
    <mergeCell ref="E3650:F3650"/>
    <mergeCell ref="E3651:F3651"/>
    <mergeCell ref="E3652:F3652"/>
    <mergeCell ref="H3640:I3640"/>
    <mergeCell ref="E3642:F3642"/>
    <mergeCell ref="E3643:F3643"/>
    <mergeCell ref="E3644:F3644"/>
    <mergeCell ref="E3645:F3645"/>
    <mergeCell ref="E3646:F3646"/>
    <mergeCell ref="E3633:F3633"/>
    <mergeCell ref="E3634:F3634"/>
    <mergeCell ref="E3635:F3635"/>
    <mergeCell ref="E3636:F3636"/>
    <mergeCell ref="E3637:F3637"/>
    <mergeCell ref="E3638:F3638"/>
    <mergeCell ref="E3627:F3627"/>
    <mergeCell ref="E3628:F3628"/>
    <mergeCell ref="E3629:F3629"/>
    <mergeCell ref="E3630:F3630"/>
    <mergeCell ref="E3631:F3631"/>
    <mergeCell ref="E3632:F3632"/>
    <mergeCell ref="E3619:F3619"/>
    <mergeCell ref="E3620:F3620"/>
    <mergeCell ref="E3621:F3621"/>
    <mergeCell ref="H3623:I3623"/>
    <mergeCell ref="E3625:F3625"/>
    <mergeCell ref="E3626:F3626"/>
    <mergeCell ref="E3611:F3611"/>
    <mergeCell ref="E3612:F3612"/>
    <mergeCell ref="H3614:I3614"/>
    <mergeCell ref="E3616:F3616"/>
    <mergeCell ref="E3617:F3617"/>
    <mergeCell ref="E3618:F3618"/>
    <mergeCell ref="E3603:F3603"/>
    <mergeCell ref="H3605:I3605"/>
    <mergeCell ref="E3607:F3607"/>
    <mergeCell ref="E3608:F3608"/>
    <mergeCell ref="E3609:F3609"/>
    <mergeCell ref="E3610:F3610"/>
    <mergeCell ref="H3596:I3596"/>
    <mergeCell ref="E3598:F3598"/>
    <mergeCell ref="E3599:F3599"/>
    <mergeCell ref="E3600:F3600"/>
    <mergeCell ref="E3601:F3601"/>
    <mergeCell ref="E3602:F3602"/>
    <mergeCell ref="E3589:F3589"/>
    <mergeCell ref="E3590:F3590"/>
    <mergeCell ref="E3591:F3591"/>
    <mergeCell ref="E3592:F3592"/>
    <mergeCell ref="E3593:F3593"/>
    <mergeCell ref="E3594:F3594"/>
    <mergeCell ref="E3581:F3581"/>
    <mergeCell ref="E3582:F3582"/>
    <mergeCell ref="E3583:F3583"/>
    <mergeCell ref="H3585:I3585"/>
    <mergeCell ref="A3586:J3586"/>
    <mergeCell ref="A3587:J3587"/>
    <mergeCell ref="A3574:J3574"/>
    <mergeCell ref="A3575:J3575"/>
    <mergeCell ref="E3577:F3577"/>
    <mergeCell ref="E3578:F3578"/>
    <mergeCell ref="E3579:F3579"/>
    <mergeCell ref="E3580:F3580"/>
    <mergeCell ref="E3567:F3567"/>
    <mergeCell ref="E3568:F3568"/>
    <mergeCell ref="E3569:F3569"/>
    <mergeCell ref="E3570:F3570"/>
    <mergeCell ref="E3571:F3571"/>
    <mergeCell ref="H3573:I3573"/>
    <mergeCell ref="E3559:F3559"/>
    <mergeCell ref="E3560:F3560"/>
    <mergeCell ref="E3561:F3561"/>
    <mergeCell ref="H3563:I3563"/>
    <mergeCell ref="E3565:F3565"/>
    <mergeCell ref="E3566:F3566"/>
    <mergeCell ref="E3551:F3551"/>
    <mergeCell ref="H3553:I3553"/>
    <mergeCell ref="E3555:F3555"/>
    <mergeCell ref="E3556:F3556"/>
    <mergeCell ref="E3557:F3557"/>
    <mergeCell ref="E3558:F3558"/>
    <mergeCell ref="E3545:F3545"/>
    <mergeCell ref="E3546:F3546"/>
    <mergeCell ref="E3547:F3547"/>
    <mergeCell ref="E3548:F3548"/>
    <mergeCell ref="E3549:F3549"/>
    <mergeCell ref="E3550:F3550"/>
    <mergeCell ref="E3537:F3537"/>
    <mergeCell ref="E3538:F3538"/>
    <mergeCell ref="E3539:F3539"/>
    <mergeCell ref="E3540:F3540"/>
    <mergeCell ref="E3541:F3541"/>
    <mergeCell ref="H3543:I3543"/>
    <mergeCell ref="E3529:F3529"/>
    <mergeCell ref="E3530:F3530"/>
    <mergeCell ref="E3531:F3531"/>
    <mergeCell ref="E3532:F3532"/>
    <mergeCell ref="H3534:I3534"/>
    <mergeCell ref="E3536:F3536"/>
    <mergeCell ref="E3521:F3521"/>
    <mergeCell ref="H3523:I3523"/>
    <mergeCell ref="A3524:J3524"/>
    <mergeCell ref="A3525:J3525"/>
    <mergeCell ref="E3527:F3527"/>
    <mergeCell ref="E3528:F3528"/>
    <mergeCell ref="E3515:F3515"/>
    <mergeCell ref="E3516:F3516"/>
    <mergeCell ref="E3517:F3517"/>
    <mergeCell ref="E3518:F3518"/>
    <mergeCell ref="E3519:F3519"/>
    <mergeCell ref="E3520:F3520"/>
    <mergeCell ref="E3507:F3507"/>
    <mergeCell ref="E3508:F3508"/>
    <mergeCell ref="E3509:F3509"/>
    <mergeCell ref="E3510:F3510"/>
    <mergeCell ref="E3511:F3511"/>
    <mergeCell ref="H3513:I3513"/>
    <mergeCell ref="E3499:F3499"/>
    <mergeCell ref="E3500:F3500"/>
    <mergeCell ref="E3501:F3501"/>
    <mergeCell ref="H3503:I3503"/>
    <mergeCell ref="A3504:J3504"/>
    <mergeCell ref="A3505:J3505"/>
    <mergeCell ref="E3491:F3491"/>
    <mergeCell ref="H3493:I3493"/>
    <mergeCell ref="E3495:F3495"/>
    <mergeCell ref="E3496:F3496"/>
    <mergeCell ref="E3497:F3497"/>
    <mergeCell ref="E3498:F3498"/>
    <mergeCell ref="E3485:F3485"/>
    <mergeCell ref="E3486:F3486"/>
    <mergeCell ref="E3487:F3487"/>
    <mergeCell ref="E3488:F3488"/>
    <mergeCell ref="E3489:F3489"/>
    <mergeCell ref="E3490:F3490"/>
    <mergeCell ref="E3477:F3477"/>
    <mergeCell ref="E3478:F3478"/>
    <mergeCell ref="E3479:F3479"/>
    <mergeCell ref="E3480:F3480"/>
    <mergeCell ref="E3481:F3481"/>
    <mergeCell ref="H3483:I3483"/>
    <mergeCell ref="E3469:F3469"/>
    <mergeCell ref="E3470:F3470"/>
    <mergeCell ref="H3472:I3472"/>
    <mergeCell ref="A3473:J3473"/>
    <mergeCell ref="A3474:J3474"/>
    <mergeCell ref="E3476:F3476"/>
    <mergeCell ref="E3461:F3461"/>
    <mergeCell ref="E3462:F3462"/>
    <mergeCell ref="H3464:I3464"/>
    <mergeCell ref="E3466:F3466"/>
    <mergeCell ref="E3467:F3467"/>
    <mergeCell ref="E3468:F3468"/>
    <mergeCell ref="E3455:F3455"/>
    <mergeCell ref="E3456:F3456"/>
    <mergeCell ref="E3457:F3457"/>
    <mergeCell ref="E3458:F3458"/>
    <mergeCell ref="E3459:F3459"/>
    <mergeCell ref="E3460:F3460"/>
    <mergeCell ref="E3447:F3447"/>
    <mergeCell ref="E3448:F3448"/>
    <mergeCell ref="E3449:F3449"/>
    <mergeCell ref="E3450:F3450"/>
    <mergeCell ref="E3451:F3451"/>
    <mergeCell ref="H3453:I3453"/>
    <mergeCell ref="E3439:F3439"/>
    <mergeCell ref="E3440:F3440"/>
    <mergeCell ref="H3442:I3442"/>
    <mergeCell ref="E3444:F3444"/>
    <mergeCell ref="E3445:F3445"/>
    <mergeCell ref="E3446:F3446"/>
    <mergeCell ref="A3432:J3432"/>
    <mergeCell ref="A3433:J3433"/>
    <mergeCell ref="E3435:F3435"/>
    <mergeCell ref="E3436:F3436"/>
    <mergeCell ref="E3437:F3437"/>
    <mergeCell ref="E3438:F3438"/>
    <mergeCell ref="E3425:F3425"/>
    <mergeCell ref="E3426:F3426"/>
    <mergeCell ref="E3427:F3427"/>
    <mergeCell ref="E3428:F3428"/>
    <mergeCell ref="E3429:F3429"/>
    <mergeCell ref="H3431:I3431"/>
    <mergeCell ref="E3417:F3417"/>
    <mergeCell ref="E3418:F3418"/>
    <mergeCell ref="H3420:I3420"/>
    <mergeCell ref="A3421:J3421"/>
    <mergeCell ref="A3422:J3422"/>
    <mergeCell ref="E3424:F3424"/>
    <mergeCell ref="E3411:F3411"/>
    <mergeCell ref="E3412:F3412"/>
    <mergeCell ref="E3413:F3413"/>
    <mergeCell ref="E3414:F3414"/>
    <mergeCell ref="E3415:F3415"/>
    <mergeCell ref="E3416:F3416"/>
    <mergeCell ref="E3403:F3403"/>
    <mergeCell ref="E3404:F3404"/>
    <mergeCell ref="E3405:F3405"/>
    <mergeCell ref="H3407:I3407"/>
    <mergeCell ref="A3408:J3408"/>
    <mergeCell ref="A3409:J3409"/>
    <mergeCell ref="E3395:F3395"/>
    <mergeCell ref="H3397:I3397"/>
    <mergeCell ref="E3399:F3399"/>
    <mergeCell ref="E3400:F3400"/>
    <mergeCell ref="E3401:F3401"/>
    <mergeCell ref="E3402:F3402"/>
    <mergeCell ref="E3389:F3389"/>
    <mergeCell ref="E3390:F3390"/>
    <mergeCell ref="E3391:F3391"/>
    <mergeCell ref="E3392:F3392"/>
    <mergeCell ref="E3393:F3393"/>
    <mergeCell ref="E3394:F3394"/>
    <mergeCell ref="E3381:F3381"/>
    <mergeCell ref="E3382:F3382"/>
    <mergeCell ref="E3383:F3383"/>
    <mergeCell ref="E3384:F3384"/>
    <mergeCell ref="E3385:F3385"/>
    <mergeCell ref="H3387:I3387"/>
    <mergeCell ref="E3373:F3373"/>
    <mergeCell ref="E3374:F3374"/>
    <mergeCell ref="E3375:F3375"/>
    <mergeCell ref="H3377:I3377"/>
    <mergeCell ref="E3379:F3379"/>
    <mergeCell ref="E3380:F3380"/>
    <mergeCell ref="E3365:F3365"/>
    <mergeCell ref="E3366:F3366"/>
    <mergeCell ref="H3368:I3368"/>
    <mergeCell ref="E3370:F3370"/>
    <mergeCell ref="E3371:F3371"/>
    <mergeCell ref="E3372:F3372"/>
    <mergeCell ref="E3357:F3357"/>
    <mergeCell ref="E3358:F3358"/>
    <mergeCell ref="H3360:I3360"/>
    <mergeCell ref="A3361:J3361"/>
    <mergeCell ref="A3362:J3362"/>
    <mergeCell ref="E3364:F3364"/>
    <mergeCell ref="E3351:F3351"/>
    <mergeCell ref="E3352:F3352"/>
    <mergeCell ref="E3353:F3353"/>
    <mergeCell ref="E3354:F3354"/>
    <mergeCell ref="E3355:F3355"/>
    <mergeCell ref="E3356:F3356"/>
    <mergeCell ref="E3345:F3345"/>
    <mergeCell ref="E3346:F3346"/>
    <mergeCell ref="E3347:F3347"/>
    <mergeCell ref="E3348:F3348"/>
    <mergeCell ref="E3349:F3349"/>
    <mergeCell ref="E3350:F3350"/>
    <mergeCell ref="E3337:F3337"/>
    <mergeCell ref="E3338:F3338"/>
    <mergeCell ref="E3339:F3339"/>
    <mergeCell ref="E3340:F3340"/>
    <mergeCell ref="H3342:I3342"/>
    <mergeCell ref="E3344:F3344"/>
    <mergeCell ref="E3329:F3329"/>
    <mergeCell ref="E3330:F3330"/>
    <mergeCell ref="E3331:F3331"/>
    <mergeCell ref="H3333:I3333"/>
    <mergeCell ref="E3335:F3335"/>
    <mergeCell ref="E3336:F3336"/>
    <mergeCell ref="E3321:F3321"/>
    <mergeCell ref="E3322:F3322"/>
    <mergeCell ref="H3324:I3324"/>
    <mergeCell ref="E3326:F3326"/>
    <mergeCell ref="E3327:F3327"/>
    <mergeCell ref="E3328:F3328"/>
    <mergeCell ref="E3315:F3315"/>
    <mergeCell ref="E3316:F3316"/>
    <mergeCell ref="E3317:F3317"/>
    <mergeCell ref="E3318:F3318"/>
    <mergeCell ref="E3319:F3319"/>
    <mergeCell ref="E3320:F3320"/>
    <mergeCell ref="E3307:F3307"/>
    <mergeCell ref="E3308:F3308"/>
    <mergeCell ref="E3309:F3309"/>
    <mergeCell ref="E3310:F3310"/>
    <mergeCell ref="E3311:F3311"/>
    <mergeCell ref="H3313:I3313"/>
    <mergeCell ref="E3299:F3299"/>
    <mergeCell ref="E3300:F3300"/>
    <mergeCell ref="E3301:F3301"/>
    <mergeCell ref="E3302:F3302"/>
    <mergeCell ref="H3304:I3304"/>
    <mergeCell ref="E3306:F3306"/>
    <mergeCell ref="E3291:F3291"/>
    <mergeCell ref="E3292:F3292"/>
    <mergeCell ref="H3294:I3294"/>
    <mergeCell ref="E3296:F3296"/>
    <mergeCell ref="E3297:F3297"/>
    <mergeCell ref="E3298:F3298"/>
    <mergeCell ref="H3284:I3284"/>
    <mergeCell ref="E3286:F3286"/>
    <mergeCell ref="E3287:F3287"/>
    <mergeCell ref="E3288:F3288"/>
    <mergeCell ref="E3289:F3289"/>
    <mergeCell ref="E3290:F3290"/>
    <mergeCell ref="E3277:F3277"/>
    <mergeCell ref="E3278:F3278"/>
    <mergeCell ref="E3279:F3279"/>
    <mergeCell ref="E3280:F3280"/>
    <mergeCell ref="E3281:F3281"/>
    <mergeCell ref="E3282:F3282"/>
    <mergeCell ref="E3269:F3269"/>
    <mergeCell ref="E3270:F3270"/>
    <mergeCell ref="E3271:F3271"/>
    <mergeCell ref="E3272:F3272"/>
    <mergeCell ref="E3273:F3273"/>
    <mergeCell ref="H3275:I3275"/>
    <mergeCell ref="E3261:F3261"/>
    <mergeCell ref="E3262:F3262"/>
    <mergeCell ref="H3264:I3264"/>
    <mergeCell ref="E3266:F3266"/>
    <mergeCell ref="E3267:F3267"/>
    <mergeCell ref="E3268:F3268"/>
    <mergeCell ref="E3253:F3253"/>
    <mergeCell ref="H3255:I3255"/>
    <mergeCell ref="E3257:F3257"/>
    <mergeCell ref="E3258:F3258"/>
    <mergeCell ref="E3259:F3259"/>
    <mergeCell ref="E3260:F3260"/>
    <mergeCell ref="E3247:F3247"/>
    <mergeCell ref="E3248:F3248"/>
    <mergeCell ref="E3249:F3249"/>
    <mergeCell ref="E3250:F3250"/>
    <mergeCell ref="E3251:F3251"/>
    <mergeCell ref="E3252:F3252"/>
    <mergeCell ref="E3239:F3239"/>
    <mergeCell ref="E3240:F3240"/>
    <mergeCell ref="E3241:F3241"/>
    <mergeCell ref="E3242:F3242"/>
    <mergeCell ref="H3244:I3244"/>
    <mergeCell ref="E3246:F3246"/>
    <mergeCell ref="E3231:F3231"/>
    <mergeCell ref="H3233:I3233"/>
    <mergeCell ref="E3235:F3235"/>
    <mergeCell ref="E3236:F3236"/>
    <mergeCell ref="E3237:F3237"/>
    <mergeCell ref="E3238:F3238"/>
    <mergeCell ref="E3225:F3225"/>
    <mergeCell ref="E3226:F3226"/>
    <mergeCell ref="E3227:F3227"/>
    <mergeCell ref="E3228:F3228"/>
    <mergeCell ref="E3229:F3229"/>
    <mergeCell ref="E3230:F3230"/>
    <mergeCell ref="E3217:F3217"/>
    <mergeCell ref="E3218:F3218"/>
    <mergeCell ref="E3219:F3219"/>
    <mergeCell ref="E3220:F3220"/>
    <mergeCell ref="H3222:I3222"/>
    <mergeCell ref="E3224:F3224"/>
    <mergeCell ref="E3209:F3209"/>
    <mergeCell ref="H3211:I3211"/>
    <mergeCell ref="E3213:F3213"/>
    <mergeCell ref="E3214:F3214"/>
    <mergeCell ref="E3215:F3215"/>
    <mergeCell ref="E3216:F3216"/>
    <mergeCell ref="H3202:I3202"/>
    <mergeCell ref="E3204:F3204"/>
    <mergeCell ref="E3205:F3205"/>
    <mergeCell ref="E3206:F3206"/>
    <mergeCell ref="E3207:F3207"/>
    <mergeCell ref="E3208:F3208"/>
    <mergeCell ref="E3195:F3195"/>
    <mergeCell ref="E3196:F3196"/>
    <mergeCell ref="E3197:F3197"/>
    <mergeCell ref="E3198:F3198"/>
    <mergeCell ref="E3199:F3199"/>
    <mergeCell ref="E3200:F3200"/>
    <mergeCell ref="E3187:F3187"/>
    <mergeCell ref="E3188:F3188"/>
    <mergeCell ref="E3189:F3189"/>
    <mergeCell ref="E3190:F3190"/>
    <mergeCell ref="E3191:F3191"/>
    <mergeCell ref="H3193:I3193"/>
    <mergeCell ref="E3179:F3179"/>
    <mergeCell ref="E3180:F3180"/>
    <mergeCell ref="E3181:F3181"/>
    <mergeCell ref="E3182:F3182"/>
    <mergeCell ref="H3184:I3184"/>
    <mergeCell ref="E3186:F3186"/>
    <mergeCell ref="E3171:F3171"/>
    <mergeCell ref="E3172:F3172"/>
    <mergeCell ref="E3173:F3173"/>
    <mergeCell ref="H3175:I3175"/>
    <mergeCell ref="E3177:F3177"/>
    <mergeCell ref="E3178:F3178"/>
    <mergeCell ref="E3163:F3163"/>
    <mergeCell ref="E3164:F3164"/>
    <mergeCell ref="H3166:I3166"/>
    <mergeCell ref="E3168:F3168"/>
    <mergeCell ref="E3169:F3169"/>
    <mergeCell ref="E3170:F3170"/>
    <mergeCell ref="E3155:F3155"/>
    <mergeCell ref="E3156:F3156"/>
    <mergeCell ref="E3157:F3157"/>
    <mergeCell ref="H3159:I3159"/>
    <mergeCell ref="E3161:F3161"/>
    <mergeCell ref="E3162:F3162"/>
    <mergeCell ref="E3147:F3147"/>
    <mergeCell ref="E3148:F3148"/>
    <mergeCell ref="H3150:I3150"/>
    <mergeCell ref="E3152:F3152"/>
    <mergeCell ref="E3153:F3153"/>
    <mergeCell ref="E3154:F3154"/>
    <mergeCell ref="E3139:F3139"/>
    <mergeCell ref="E3140:F3140"/>
    <mergeCell ref="E3141:F3141"/>
    <mergeCell ref="H3143:I3143"/>
    <mergeCell ref="E3145:F3145"/>
    <mergeCell ref="E3146:F3146"/>
    <mergeCell ref="E3131:F3131"/>
    <mergeCell ref="E3132:F3132"/>
    <mergeCell ref="H3134:I3134"/>
    <mergeCell ref="E3136:F3136"/>
    <mergeCell ref="E3137:F3137"/>
    <mergeCell ref="E3138:F3138"/>
    <mergeCell ref="E3123:F3123"/>
    <mergeCell ref="E3124:F3124"/>
    <mergeCell ref="E3125:F3125"/>
    <mergeCell ref="H3127:I3127"/>
    <mergeCell ref="E3129:F3129"/>
    <mergeCell ref="E3130:F3130"/>
    <mergeCell ref="E3115:F3115"/>
    <mergeCell ref="E3116:F3116"/>
    <mergeCell ref="H3118:I3118"/>
    <mergeCell ref="E3120:F3120"/>
    <mergeCell ref="E3121:F3121"/>
    <mergeCell ref="E3122:F3122"/>
    <mergeCell ref="E3107:F3107"/>
    <mergeCell ref="E3108:F3108"/>
    <mergeCell ref="E3109:F3109"/>
    <mergeCell ref="H3111:I3111"/>
    <mergeCell ref="E3113:F3113"/>
    <mergeCell ref="E3114:F3114"/>
    <mergeCell ref="E3101:F3101"/>
    <mergeCell ref="E3102:F3102"/>
    <mergeCell ref="E3103:F3103"/>
    <mergeCell ref="E3104:F3104"/>
    <mergeCell ref="E3105:F3105"/>
    <mergeCell ref="E3106:F3106"/>
    <mergeCell ref="E3093:F3093"/>
    <mergeCell ref="E3094:F3094"/>
    <mergeCell ref="H3096:I3096"/>
    <mergeCell ref="E3098:F3098"/>
    <mergeCell ref="E3099:F3099"/>
    <mergeCell ref="E3100:F3100"/>
    <mergeCell ref="E3087:F3087"/>
    <mergeCell ref="E3088:F3088"/>
    <mergeCell ref="E3089:F3089"/>
    <mergeCell ref="E3090:F3090"/>
    <mergeCell ref="E3091:F3091"/>
    <mergeCell ref="E3092:F3092"/>
    <mergeCell ref="E3081:F3081"/>
    <mergeCell ref="E3082:F3082"/>
    <mergeCell ref="E3083:F3083"/>
    <mergeCell ref="E3084:F3084"/>
    <mergeCell ref="E3085:F3085"/>
    <mergeCell ref="E3086:F3086"/>
    <mergeCell ref="E3073:F3073"/>
    <mergeCell ref="E3074:F3074"/>
    <mergeCell ref="E3075:F3075"/>
    <mergeCell ref="H3077:I3077"/>
    <mergeCell ref="E3079:F3079"/>
    <mergeCell ref="E3080:F3080"/>
    <mergeCell ref="E3067:F3067"/>
    <mergeCell ref="E3068:F3068"/>
    <mergeCell ref="E3069:F3069"/>
    <mergeCell ref="E3070:F3070"/>
    <mergeCell ref="E3071:F3071"/>
    <mergeCell ref="E3072:F3072"/>
    <mergeCell ref="E3059:F3059"/>
    <mergeCell ref="E3060:F3060"/>
    <mergeCell ref="H3062:I3062"/>
    <mergeCell ref="E3064:F3064"/>
    <mergeCell ref="E3065:F3065"/>
    <mergeCell ref="E3066:F3066"/>
    <mergeCell ref="E3053:F3053"/>
    <mergeCell ref="E3054:F3054"/>
    <mergeCell ref="E3055:F3055"/>
    <mergeCell ref="E3056:F3056"/>
    <mergeCell ref="E3057:F3057"/>
    <mergeCell ref="E3058:F3058"/>
    <mergeCell ref="A3046:J3046"/>
    <mergeCell ref="A3047:J3047"/>
    <mergeCell ref="E3049:F3049"/>
    <mergeCell ref="E3050:F3050"/>
    <mergeCell ref="E3051:F3051"/>
    <mergeCell ref="E3052:F3052"/>
    <mergeCell ref="A3038:J3038"/>
    <mergeCell ref="A3039:J3039"/>
    <mergeCell ref="E3041:F3041"/>
    <mergeCell ref="E3042:F3042"/>
    <mergeCell ref="E3043:F3043"/>
    <mergeCell ref="H3045:I3045"/>
    <mergeCell ref="E3031:F3031"/>
    <mergeCell ref="E3032:F3032"/>
    <mergeCell ref="E3033:F3033"/>
    <mergeCell ref="E3034:F3034"/>
    <mergeCell ref="E3035:F3035"/>
    <mergeCell ref="H3037:I3037"/>
    <mergeCell ref="E3025:F3025"/>
    <mergeCell ref="E3026:F3026"/>
    <mergeCell ref="E3027:F3027"/>
    <mergeCell ref="E3028:F3028"/>
    <mergeCell ref="E3029:F3029"/>
    <mergeCell ref="E3030:F3030"/>
    <mergeCell ref="A3018:J3018"/>
    <mergeCell ref="A3019:J3019"/>
    <mergeCell ref="E3021:F3021"/>
    <mergeCell ref="E3022:F3022"/>
    <mergeCell ref="E3023:F3023"/>
    <mergeCell ref="E3024:F3024"/>
    <mergeCell ref="E3009:F3009"/>
    <mergeCell ref="H3011:I3011"/>
    <mergeCell ref="E3013:F3013"/>
    <mergeCell ref="E3014:F3014"/>
    <mergeCell ref="E3015:F3015"/>
    <mergeCell ref="H3017:I3017"/>
    <mergeCell ref="E3001:F3001"/>
    <mergeCell ref="H3003:I3003"/>
    <mergeCell ref="E3005:F3005"/>
    <mergeCell ref="E3006:F3006"/>
    <mergeCell ref="E3007:F3007"/>
    <mergeCell ref="E3008:F3008"/>
    <mergeCell ref="H2994:I2994"/>
    <mergeCell ref="E2996:F2996"/>
    <mergeCell ref="E2997:F2997"/>
    <mergeCell ref="E2998:F2998"/>
    <mergeCell ref="E2999:F2999"/>
    <mergeCell ref="E3000:F3000"/>
    <mergeCell ref="H2986:I2986"/>
    <mergeCell ref="E2988:F2988"/>
    <mergeCell ref="E2989:F2989"/>
    <mergeCell ref="E2990:F2990"/>
    <mergeCell ref="E2991:F2991"/>
    <mergeCell ref="E2992:F2992"/>
    <mergeCell ref="E2979:F2979"/>
    <mergeCell ref="E2980:F2980"/>
    <mergeCell ref="E2981:F2981"/>
    <mergeCell ref="E2982:F2982"/>
    <mergeCell ref="E2983:F2983"/>
    <mergeCell ref="E2984:F2984"/>
    <mergeCell ref="E2971:F2971"/>
    <mergeCell ref="E2972:F2972"/>
    <mergeCell ref="E2973:F2973"/>
    <mergeCell ref="E2974:F2974"/>
    <mergeCell ref="E2975:F2975"/>
    <mergeCell ref="H2977:I2977"/>
    <mergeCell ref="E2963:F2963"/>
    <mergeCell ref="E2964:F2964"/>
    <mergeCell ref="E2965:F2965"/>
    <mergeCell ref="E2966:F2966"/>
    <mergeCell ref="H2968:I2968"/>
    <mergeCell ref="E2970:F2970"/>
    <mergeCell ref="E2955:F2955"/>
    <mergeCell ref="E2956:F2956"/>
    <mergeCell ref="E2957:F2957"/>
    <mergeCell ref="H2959:I2959"/>
    <mergeCell ref="E2961:F2961"/>
    <mergeCell ref="E2962:F2962"/>
    <mergeCell ref="E2947:F2947"/>
    <mergeCell ref="E2948:F2948"/>
    <mergeCell ref="H2950:I2950"/>
    <mergeCell ref="E2952:F2952"/>
    <mergeCell ref="E2953:F2953"/>
    <mergeCell ref="E2954:F2954"/>
    <mergeCell ref="E2939:F2939"/>
    <mergeCell ref="E2940:F2940"/>
    <mergeCell ref="H2942:I2942"/>
    <mergeCell ref="E2944:F2944"/>
    <mergeCell ref="E2945:F2945"/>
    <mergeCell ref="E2946:F2946"/>
    <mergeCell ref="E2933:F2933"/>
    <mergeCell ref="E2934:F2934"/>
    <mergeCell ref="E2935:F2935"/>
    <mergeCell ref="E2936:F2936"/>
    <mergeCell ref="E2937:F2937"/>
    <mergeCell ref="E2938:F2938"/>
    <mergeCell ref="E2925:F2925"/>
    <mergeCell ref="E2926:F2926"/>
    <mergeCell ref="E2927:F2927"/>
    <mergeCell ref="H2929:I2929"/>
    <mergeCell ref="A2930:J2930"/>
    <mergeCell ref="A2931:J2931"/>
    <mergeCell ref="E2917:F2917"/>
    <mergeCell ref="E2918:F2918"/>
    <mergeCell ref="E2919:F2919"/>
    <mergeCell ref="E2920:F2920"/>
    <mergeCell ref="E2921:F2921"/>
    <mergeCell ref="H2923:I2923"/>
    <mergeCell ref="E2909:F2909"/>
    <mergeCell ref="H2911:I2911"/>
    <mergeCell ref="E2913:F2913"/>
    <mergeCell ref="E2914:F2914"/>
    <mergeCell ref="E2915:F2915"/>
    <mergeCell ref="E2916:F2916"/>
    <mergeCell ref="E2901:F2901"/>
    <mergeCell ref="E2902:F2902"/>
    <mergeCell ref="H2904:I2904"/>
    <mergeCell ref="E2906:F2906"/>
    <mergeCell ref="E2907:F2907"/>
    <mergeCell ref="E2908:F2908"/>
    <mergeCell ref="H2894:I2894"/>
    <mergeCell ref="E2896:F2896"/>
    <mergeCell ref="E2897:F2897"/>
    <mergeCell ref="E2898:F2898"/>
    <mergeCell ref="E2899:F2899"/>
    <mergeCell ref="E2900:F2900"/>
    <mergeCell ref="E2887:F2887"/>
    <mergeCell ref="E2888:F2888"/>
    <mergeCell ref="E2889:F2889"/>
    <mergeCell ref="E2890:F2890"/>
    <mergeCell ref="E2891:F2891"/>
    <mergeCell ref="E2892:F2892"/>
    <mergeCell ref="E2879:F2879"/>
    <mergeCell ref="E2880:F2880"/>
    <mergeCell ref="H2882:I2882"/>
    <mergeCell ref="E2884:F2884"/>
    <mergeCell ref="E2885:F2885"/>
    <mergeCell ref="E2886:F2886"/>
    <mergeCell ref="E2871:F2871"/>
    <mergeCell ref="E2872:F2872"/>
    <mergeCell ref="H2874:I2874"/>
    <mergeCell ref="E2876:F2876"/>
    <mergeCell ref="E2877:F2877"/>
    <mergeCell ref="E2878:F2878"/>
    <mergeCell ref="H2864:I2864"/>
    <mergeCell ref="E2866:F2866"/>
    <mergeCell ref="E2867:F2867"/>
    <mergeCell ref="E2868:F2868"/>
    <mergeCell ref="E2869:F2869"/>
    <mergeCell ref="E2870:F2870"/>
    <mergeCell ref="E2857:F2857"/>
    <mergeCell ref="E2858:F2858"/>
    <mergeCell ref="E2859:F2859"/>
    <mergeCell ref="E2860:F2860"/>
    <mergeCell ref="E2861:F2861"/>
    <mergeCell ref="E2862:F2862"/>
    <mergeCell ref="E2849:F2849"/>
    <mergeCell ref="E2850:F2850"/>
    <mergeCell ref="H2852:I2852"/>
    <mergeCell ref="E2854:F2854"/>
    <mergeCell ref="E2855:F2855"/>
    <mergeCell ref="E2856:F2856"/>
    <mergeCell ref="E2841:F2841"/>
    <mergeCell ref="H2843:I2843"/>
    <mergeCell ref="E2845:F2845"/>
    <mergeCell ref="E2846:F2846"/>
    <mergeCell ref="E2847:F2847"/>
    <mergeCell ref="E2848:F2848"/>
    <mergeCell ref="H2834:I2834"/>
    <mergeCell ref="E2836:F2836"/>
    <mergeCell ref="E2837:F2837"/>
    <mergeCell ref="E2838:F2838"/>
    <mergeCell ref="E2839:F2839"/>
    <mergeCell ref="E2840:F2840"/>
    <mergeCell ref="H2826:I2826"/>
    <mergeCell ref="E2828:F2828"/>
    <mergeCell ref="E2829:F2829"/>
    <mergeCell ref="E2830:F2830"/>
    <mergeCell ref="E2831:F2831"/>
    <mergeCell ref="E2832:F2832"/>
    <mergeCell ref="E2819:F2819"/>
    <mergeCell ref="E2820:F2820"/>
    <mergeCell ref="E2821:F2821"/>
    <mergeCell ref="E2822:F2822"/>
    <mergeCell ref="E2823:F2823"/>
    <mergeCell ref="E2824:F2824"/>
    <mergeCell ref="E2811:F2811"/>
    <mergeCell ref="E2812:F2812"/>
    <mergeCell ref="E2813:F2813"/>
    <mergeCell ref="H2815:I2815"/>
    <mergeCell ref="E2817:F2817"/>
    <mergeCell ref="E2818:F2818"/>
    <mergeCell ref="E2805:F2805"/>
    <mergeCell ref="E2806:F2806"/>
    <mergeCell ref="E2807:F2807"/>
    <mergeCell ref="E2808:F2808"/>
    <mergeCell ref="E2809:F2809"/>
    <mergeCell ref="E2810:F2810"/>
    <mergeCell ref="E2797:F2797"/>
    <mergeCell ref="H2799:I2799"/>
    <mergeCell ref="E2801:F2801"/>
    <mergeCell ref="E2802:F2802"/>
    <mergeCell ref="E2803:F2803"/>
    <mergeCell ref="E2804:F2804"/>
    <mergeCell ref="E2791:F2791"/>
    <mergeCell ref="E2792:F2792"/>
    <mergeCell ref="E2793:F2793"/>
    <mergeCell ref="E2794:F2794"/>
    <mergeCell ref="E2795:F2795"/>
    <mergeCell ref="E2796:F2796"/>
    <mergeCell ref="E2785:F2785"/>
    <mergeCell ref="E2786:F2786"/>
    <mergeCell ref="E2787:F2787"/>
    <mergeCell ref="E2788:F2788"/>
    <mergeCell ref="E2789:F2789"/>
    <mergeCell ref="E2790:F2790"/>
    <mergeCell ref="E2777:F2777"/>
    <mergeCell ref="E2778:F2778"/>
    <mergeCell ref="E2779:F2779"/>
    <mergeCell ref="E2780:F2780"/>
    <mergeCell ref="H2782:I2782"/>
    <mergeCell ref="E2784:F2784"/>
    <mergeCell ref="E2769:F2769"/>
    <mergeCell ref="E2770:F2770"/>
    <mergeCell ref="E2771:F2771"/>
    <mergeCell ref="E2772:F2772"/>
    <mergeCell ref="H2774:I2774"/>
    <mergeCell ref="E2776:F2776"/>
    <mergeCell ref="E2761:F2761"/>
    <mergeCell ref="E2762:F2762"/>
    <mergeCell ref="H2764:I2764"/>
    <mergeCell ref="A2765:J2765"/>
    <mergeCell ref="A2766:J2766"/>
    <mergeCell ref="E2768:F2768"/>
    <mergeCell ref="E2753:F2753"/>
    <mergeCell ref="H2755:I2755"/>
    <mergeCell ref="E2757:F2757"/>
    <mergeCell ref="E2758:F2758"/>
    <mergeCell ref="E2759:F2759"/>
    <mergeCell ref="E2760:F2760"/>
    <mergeCell ref="E2747:F2747"/>
    <mergeCell ref="E2748:F2748"/>
    <mergeCell ref="E2749:F2749"/>
    <mergeCell ref="E2750:F2750"/>
    <mergeCell ref="E2751:F2751"/>
    <mergeCell ref="E2752:F2752"/>
    <mergeCell ref="E2739:F2739"/>
    <mergeCell ref="E2740:F2740"/>
    <mergeCell ref="E2741:F2741"/>
    <mergeCell ref="E2742:F2742"/>
    <mergeCell ref="H2744:I2744"/>
    <mergeCell ref="E2746:F2746"/>
    <mergeCell ref="E2731:F2731"/>
    <mergeCell ref="E2732:F2732"/>
    <mergeCell ref="E2733:F2733"/>
    <mergeCell ref="H2735:I2735"/>
    <mergeCell ref="E2737:F2737"/>
    <mergeCell ref="E2738:F2738"/>
    <mergeCell ref="E2723:F2723"/>
    <mergeCell ref="E2724:F2724"/>
    <mergeCell ref="E2725:F2725"/>
    <mergeCell ref="E2726:F2726"/>
    <mergeCell ref="E2727:F2727"/>
    <mergeCell ref="H2729:I2729"/>
    <mergeCell ref="E2715:F2715"/>
    <mergeCell ref="E2716:F2716"/>
    <mergeCell ref="H2718:I2718"/>
    <mergeCell ref="A2719:J2719"/>
    <mergeCell ref="A2720:J2720"/>
    <mergeCell ref="E2722:F2722"/>
    <mergeCell ref="H2708:I2708"/>
    <mergeCell ref="A2709:J2709"/>
    <mergeCell ref="A2710:J2710"/>
    <mergeCell ref="E2712:F2712"/>
    <mergeCell ref="E2713:F2713"/>
    <mergeCell ref="E2714:F2714"/>
    <mergeCell ref="H2700:I2700"/>
    <mergeCell ref="E2702:F2702"/>
    <mergeCell ref="E2703:F2703"/>
    <mergeCell ref="E2704:F2704"/>
    <mergeCell ref="E2705:F2705"/>
    <mergeCell ref="E2706:F2706"/>
    <mergeCell ref="E2693:F2693"/>
    <mergeCell ref="E2694:F2694"/>
    <mergeCell ref="E2695:F2695"/>
    <mergeCell ref="E2696:F2696"/>
    <mergeCell ref="E2697:F2697"/>
    <mergeCell ref="E2698:F2698"/>
    <mergeCell ref="E2685:F2685"/>
    <mergeCell ref="H2687:I2687"/>
    <mergeCell ref="E2689:F2689"/>
    <mergeCell ref="E2690:F2690"/>
    <mergeCell ref="E2691:F2691"/>
    <mergeCell ref="E2692:F2692"/>
    <mergeCell ref="E2679:F2679"/>
    <mergeCell ref="E2680:F2680"/>
    <mergeCell ref="E2681:F2681"/>
    <mergeCell ref="E2682:F2682"/>
    <mergeCell ref="E2683:F2683"/>
    <mergeCell ref="E2684:F2684"/>
    <mergeCell ref="E2671:F2671"/>
    <mergeCell ref="E2672:F2672"/>
    <mergeCell ref="E2673:F2673"/>
    <mergeCell ref="E2674:F2674"/>
    <mergeCell ref="E2675:F2675"/>
    <mergeCell ref="H2677:I2677"/>
    <mergeCell ref="E2663:F2663"/>
    <mergeCell ref="E2664:F2664"/>
    <mergeCell ref="E2665:F2665"/>
    <mergeCell ref="H2667:I2667"/>
    <mergeCell ref="E2669:F2669"/>
    <mergeCell ref="E2670:F2670"/>
    <mergeCell ref="E2655:F2655"/>
    <mergeCell ref="E2656:F2656"/>
    <mergeCell ref="E2657:F2657"/>
    <mergeCell ref="H2659:I2659"/>
    <mergeCell ref="E2661:F2661"/>
    <mergeCell ref="E2662:F2662"/>
    <mergeCell ref="E2647:F2647"/>
    <mergeCell ref="E2648:F2648"/>
    <mergeCell ref="H2650:I2650"/>
    <mergeCell ref="E2652:F2652"/>
    <mergeCell ref="E2653:F2653"/>
    <mergeCell ref="E2654:F2654"/>
    <mergeCell ref="H2640:I2640"/>
    <mergeCell ref="E2642:F2642"/>
    <mergeCell ref="E2643:F2643"/>
    <mergeCell ref="E2644:F2644"/>
    <mergeCell ref="E2645:F2645"/>
    <mergeCell ref="E2646:F2646"/>
    <mergeCell ref="E2633:F2633"/>
    <mergeCell ref="E2634:F2634"/>
    <mergeCell ref="E2635:F2635"/>
    <mergeCell ref="E2636:F2636"/>
    <mergeCell ref="E2637:F2637"/>
    <mergeCell ref="E2638:F2638"/>
    <mergeCell ref="E2625:F2625"/>
    <mergeCell ref="E2626:F2626"/>
    <mergeCell ref="E2627:F2627"/>
    <mergeCell ref="E2628:F2628"/>
    <mergeCell ref="E2629:F2629"/>
    <mergeCell ref="H2631:I2631"/>
    <mergeCell ref="E2617:F2617"/>
    <mergeCell ref="E2618:F2618"/>
    <mergeCell ref="E2619:F2619"/>
    <mergeCell ref="E2620:F2620"/>
    <mergeCell ref="E2621:F2621"/>
    <mergeCell ref="H2623:I2623"/>
    <mergeCell ref="E2609:F2609"/>
    <mergeCell ref="E2610:F2610"/>
    <mergeCell ref="E2611:F2611"/>
    <mergeCell ref="E2612:F2612"/>
    <mergeCell ref="E2613:F2613"/>
    <mergeCell ref="H2615:I2615"/>
    <mergeCell ref="E2601:F2601"/>
    <mergeCell ref="E2602:F2602"/>
    <mergeCell ref="E2603:F2603"/>
    <mergeCell ref="E2604:F2604"/>
    <mergeCell ref="H2606:I2606"/>
    <mergeCell ref="E2608:F2608"/>
    <mergeCell ref="E2593:F2593"/>
    <mergeCell ref="E2594:F2594"/>
    <mergeCell ref="E2595:F2595"/>
    <mergeCell ref="E2596:F2596"/>
    <mergeCell ref="H2598:I2598"/>
    <mergeCell ref="E2600:F2600"/>
    <mergeCell ref="E2585:F2585"/>
    <mergeCell ref="H2587:I2587"/>
    <mergeCell ref="E2589:F2589"/>
    <mergeCell ref="E2590:F2590"/>
    <mergeCell ref="E2591:F2591"/>
    <mergeCell ref="E2592:F2592"/>
    <mergeCell ref="E2577:F2577"/>
    <mergeCell ref="E2578:F2578"/>
    <mergeCell ref="H2580:I2580"/>
    <mergeCell ref="E2582:F2582"/>
    <mergeCell ref="E2583:F2583"/>
    <mergeCell ref="E2584:F2584"/>
    <mergeCell ref="E2569:F2569"/>
    <mergeCell ref="E2570:F2570"/>
    <mergeCell ref="H2572:I2572"/>
    <mergeCell ref="E2574:F2574"/>
    <mergeCell ref="E2575:F2575"/>
    <mergeCell ref="E2576:F2576"/>
    <mergeCell ref="E2561:F2561"/>
    <mergeCell ref="H2563:I2563"/>
    <mergeCell ref="E2565:F2565"/>
    <mergeCell ref="E2566:F2566"/>
    <mergeCell ref="E2567:F2567"/>
    <mergeCell ref="E2568:F2568"/>
    <mergeCell ref="E2553:F2553"/>
    <mergeCell ref="H2555:I2555"/>
    <mergeCell ref="E2557:F2557"/>
    <mergeCell ref="E2558:F2558"/>
    <mergeCell ref="E2559:F2559"/>
    <mergeCell ref="E2560:F2560"/>
    <mergeCell ref="H2546:I2546"/>
    <mergeCell ref="E2548:F2548"/>
    <mergeCell ref="E2549:F2549"/>
    <mergeCell ref="E2550:F2550"/>
    <mergeCell ref="E2551:F2551"/>
    <mergeCell ref="E2552:F2552"/>
    <mergeCell ref="E2539:F2539"/>
    <mergeCell ref="E2540:F2540"/>
    <mergeCell ref="E2541:F2541"/>
    <mergeCell ref="E2542:F2542"/>
    <mergeCell ref="E2543:F2543"/>
    <mergeCell ref="E2544:F2544"/>
    <mergeCell ref="E2531:F2531"/>
    <mergeCell ref="E2532:F2532"/>
    <mergeCell ref="H2534:I2534"/>
    <mergeCell ref="E2536:F2536"/>
    <mergeCell ref="E2537:F2537"/>
    <mergeCell ref="E2538:F2538"/>
    <mergeCell ref="H2524:I2524"/>
    <mergeCell ref="E2526:F2526"/>
    <mergeCell ref="E2527:F2527"/>
    <mergeCell ref="E2528:F2528"/>
    <mergeCell ref="E2529:F2529"/>
    <mergeCell ref="E2530:F2530"/>
    <mergeCell ref="H2516:I2516"/>
    <mergeCell ref="E2518:F2518"/>
    <mergeCell ref="E2519:F2519"/>
    <mergeCell ref="E2520:F2520"/>
    <mergeCell ref="E2521:F2521"/>
    <mergeCell ref="E2522:F2522"/>
    <mergeCell ref="E2509:F2509"/>
    <mergeCell ref="E2510:F2510"/>
    <mergeCell ref="E2511:F2511"/>
    <mergeCell ref="E2512:F2512"/>
    <mergeCell ref="E2513:F2513"/>
    <mergeCell ref="E2514:F2514"/>
    <mergeCell ref="E2501:F2501"/>
    <mergeCell ref="E2502:F2502"/>
    <mergeCell ref="E2503:F2503"/>
    <mergeCell ref="E2504:F2504"/>
    <mergeCell ref="E2505:F2505"/>
    <mergeCell ref="H2507:I2507"/>
    <mergeCell ref="E2493:F2493"/>
    <mergeCell ref="H2495:I2495"/>
    <mergeCell ref="A2496:J2496"/>
    <mergeCell ref="A2497:J2497"/>
    <mergeCell ref="E2499:F2499"/>
    <mergeCell ref="E2500:F2500"/>
    <mergeCell ref="E2485:F2485"/>
    <mergeCell ref="E2486:F2486"/>
    <mergeCell ref="E2487:F2487"/>
    <mergeCell ref="H2489:I2489"/>
    <mergeCell ref="E2491:F2491"/>
    <mergeCell ref="E2492:F2492"/>
    <mergeCell ref="H2478:I2478"/>
    <mergeCell ref="E2480:F2480"/>
    <mergeCell ref="E2481:F2481"/>
    <mergeCell ref="E2482:F2482"/>
    <mergeCell ref="E2483:F2483"/>
    <mergeCell ref="E2484:F2484"/>
    <mergeCell ref="E2471:F2471"/>
    <mergeCell ref="E2472:F2472"/>
    <mergeCell ref="E2473:F2473"/>
    <mergeCell ref="E2474:F2474"/>
    <mergeCell ref="E2475:F2475"/>
    <mergeCell ref="E2476:F2476"/>
    <mergeCell ref="E2463:F2463"/>
    <mergeCell ref="E2464:F2464"/>
    <mergeCell ref="E2465:F2465"/>
    <mergeCell ref="E2466:F2466"/>
    <mergeCell ref="H2468:I2468"/>
    <mergeCell ref="E2470:F2470"/>
    <mergeCell ref="H2456:I2456"/>
    <mergeCell ref="E2458:F2458"/>
    <mergeCell ref="E2459:F2459"/>
    <mergeCell ref="E2460:F2460"/>
    <mergeCell ref="E2461:F2461"/>
    <mergeCell ref="E2462:F2462"/>
    <mergeCell ref="E2449:F2449"/>
    <mergeCell ref="E2450:F2450"/>
    <mergeCell ref="E2451:F2451"/>
    <mergeCell ref="E2452:F2452"/>
    <mergeCell ref="E2453:F2453"/>
    <mergeCell ref="E2454:F2454"/>
    <mergeCell ref="E2441:F2441"/>
    <mergeCell ref="E2442:F2442"/>
    <mergeCell ref="E2443:F2443"/>
    <mergeCell ref="E2444:F2444"/>
    <mergeCell ref="H2446:I2446"/>
    <mergeCell ref="E2448:F2448"/>
    <mergeCell ref="E2433:F2433"/>
    <mergeCell ref="E2434:F2434"/>
    <mergeCell ref="H2436:I2436"/>
    <mergeCell ref="E2438:F2438"/>
    <mergeCell ref="E2439:F2439"/>
    <mergeCell ref="E2440:F2440"/>
    <mergeCell ref="E2425:F2425"/>
    <mergeCell ref="E2426:F2426"/>
    <mergeCell ref="H2428:I2428"/>
    <mergeCell ref="E2430:F2430"/>
    <mergeCell ref="E2431:F2431"/>
    <mergeCell ref="E2432:F2432"/>
    <mergeCell ref="E2417:F2417"/>
    <mergeCell ref="E2418:F2418"/>
    <mergeCell ref="H2420:I2420"/>
    <mergeCell ref="E2422:F2422"/>
    <mergeCell ref="E2423:F2423"/>
    <mergeCell ref="E2424:F2424"/>
    <mergeCell ref="E2409:F2409"/>
    <mergeCell ref="E2410:F2410"/>
    <mergeCell ref="H2412:I2412"/>
    <mergeCell ref="E2414:F2414"/>
    <mergeCell ref="E2415:F2415"/>
    <mergeCell ref="E2416:F2416"/>
    <mergeCell ref="E2401:F2401"/>
    <mergeCell ref="E2402:F2402"/>
    <mergeCell ref="H2404:I2404"/>
    <mergeCell ref="E2406:F2406"/>
    <mergeCell ref="E2407:F2407"/>
    <mergeCell ref="E2408:F2408"/>
    <mergeCell ref="E2395:F2395"/>
    <mergeCell ref="E2396:F2396"/>
    <mergeCell ref="E2397:F2397"/>
    <mergeCell ref="E2398:F2398"/>
    <mergeCell ref="E2399:F2399"/>
    <mergeCell ref="E2400:F2400"/>
    <mergeCell ref="H2388:I2388"/>
    <mergeCell ref="E2390:F2390"/>
    <mergeCell ref="E2391:F2391"/>
    <mergeCell ref="E2392:F2392"/>
    <mergeCell ref="E2393:F2393"/>
    <mergeCell ref="E2394:F2394"/>
    <mergeCell ref="H2380:I2380"/>
    <mergeCell ref="E2382:F2382"/>
    <mergeCell ref="E2383:F2383"/>
    <mergeCell ref="E2384:F2384"/>
    <mergeCell ref="E2385:F2385"/>
    <mergeCell ref="E2386:F2386"/>
    <mergeCell ref="E2373:F2373"/>
    <mergeCell ref="E2374:F2374"/>
    <mergeCell ref="E2375:F2375"/>
    <mergeCell ref="E2376:F2376"/>
    <mergeCell ref="E2377:F2377"/>
    <mergeCell ref="E2378:F2378"/>
    <mergeCell ref="E2365:F2365"/>
    <mergeCell ref="E2366:F2366"/>
    <mergeCell ref="H2368:I2368"/>
    <mergeCell ref="E2370:F2370"/>
    <mergeCell ref="E2371:F2371"/>
    <mergeCell ref="E2372:F2372"/>
    <mergeCell ref="E2357:F2357"/>
    <mergeCell ref="E2358:F2358"/>
    <mergeCell ref="E2359:F2359"/>
    <mergeCell ref="H2361:I2361"/>
    <mergeCell ref="E2363:F2363"/>
    <mergeCell ref="E2364:F2364"/>
    <mergeCell ref="E2349:F2349"/>
    <mergeCell ref="E2350:F2350"/>
    <mergeCell ref="H2352:I2352"/>
    <mergeCell ref="E2354:F2354"/>
    <mergeCell ref="E2355:F2355"/>
    <mergeCell ref="E2356:F2356"/>
    <mergeCell ref="E2341:F2341"/>
    <mergeCell ref="E2342:F2342"/>
    <mergeCell ref="H2344:I2344"/>
    <mergeCell ref="E2346:F2346"/>
    <mergeCell ref="E2347:F2347"/>
    <mergeCell ref="E2348:F2348"/>
    <mergeCell ref="E2333:F2333"/>
    <mergeCell ref="H2335:I2335"/>
    <mergeCell ref="E2337:F2337"/>
    <mergeCell ref="E2338:F2338"/>
    <mergeCell ref="E2339:F2339"/>
    <mergeCell ref="E2340:F2340"/>
    <mergeCell ref="E2325:F2325"/>
    <mergeCell ref="E2326:F2326"/>
    <mergeCell ref="H2328:I2328"/>
    <mergeCell ref="E2330:F2330"/>
    <mergeCell ref="E2331:F2331"/>
    <mergeCell ref="E2332:F2332"/>
    <mergeCell ref="H2318:I2318"/>
    <mergeCell ref="E2320:F2320"/>
    <mergeCell ref="E2321:F2321"/>
    <mergeCell ref="E2322:F2322"/>
    <mergeCell ref="E2323:F2323"/>
    <mergeCell ref="E2324:F2324"/>
    <mergeCell ref="E2309:F2309"/>
    <mergeCell ref="E2310:F2310"/>
    <mergeCell ref="H2312:I2312"/>
    <mergeCell ref="E2314:F2314"/>
    <mergeCell ref="E2315:F2315"/>
    <mergeCell ref="E2316:F2316"/>
    <mergeCell ref="H2302:I2302"/>
    <mergeCell ref="E2304:F2304"/>
    <mergeCell ref="E2305:F2305"/>
    <mergeCell ref="E2306:F2306"/>
    <mergeCell ref="E2307:F2307"/>
    <mergeCell ref="E2308:F2308"/>
    <mergeCell ref="E2293:F2293"/>
    <mergeCell ref="E2294:F2294"/>
    <mergeCell ref="H2296:I2296"/>
    <mergeCell ref="E2298:F2298"/>
    <mergeCell ref="E2299:F2299"/>
    <mergeCell ref="E2300:F2300"/>
    <mergeCell ref="H2284:I2284"/>
    <mergeCell ref="E2286:F2286"/>
    <mergeCell ref="E2287:F2287"/>
    <mergeCell ref="E2288:F2288"/>
    <mergeCell ref="H2290:I2290"/>
    <mergeCell ref="E2292:F2292"/>
    <mergeCell ref="E2275:F2275"/>
    <mergeCell ref="E2276:F2276"/>
    <mergeCell ref="H2278:I2278"/>
    <mergeCell ref="E2280:F2280"/>
    <mergeCell ref="E2281:F2281"/>
    <mergeCell ref="E2282:F2282"/>
    <mergeCell ref="H2266:I2266"/>
    <mergeCell ref="E2268:F2268"/>
    <mergeCell ref="E2269:F2269"/>
    <mergeCell ref="E2270:F2270"/>
    <mergeCell ref="H2272:I2272"/>
    <mergeCell ref="E2274:F2274"/>
    <mergeCell ref="E2257:F2257"/>
    <mergeCell ref="E2258:F2258"/>
    <mergeCell ref="H2260:I2260"/>
    <mergeCell ref="E2262:F2262"/>
    <mergeCell ref="E2263:F2263"/>
    <mergeCell ref="E2264:F2264"/>
    <mergeCell ref="H2248:I2248"/>
    <mergeCell ref="E2250:F2250"/>
    <mergeCell ref="E2251:F2251"/>
    <mergeCell ref="E2252:F2252"/>
    <mergeCell ref="H2254:I2254"/>
    <mergeCell ref="E2256:F2256"/>
    <mergeCell ref="E2239:F2239"/>
    <mergeCell ref="E2240:F2240"/>
    <mergeCell ref="H2242:I2242"/>
    <mergeCell ref="E2244:F2244"/>
    <mergeCell ref="E2245:F2245"/>
    <mergeCell ref="E2246:F2246"/>
    <mergeCell ref="H2230:I2230"/>
    <mergeCell ref="E2232:F2232"/>
    <mergeCell ref="E2233:F2233"/>
    <mergeCell ref="E2234:F2234"/>
    <mergeCell ref="H2236:I2236"/>
    <mergeCell ref="E2238:F2238"/>
    <mergeCell ref="E2221:F2221"/>
    <mergeCell ref="E2222:F2222"/>
    <mergeCell ref="H2224:I2224"/>
    <mergeCell ref="E2226:F2226"/>
    <mergeCell ref="E2227:F2227"/>
    <mergeCell ref="E2228:F2228"/>
    <mergeCell ref="H2212:I2212"/>
    <mergeCell ref="E2214:F2214"/>
    <mergeCell ref="E2215:F2215"/>
    <mergeCell ref="E2216:F2216"/>
    <mergeCell ref="H2218:I2218"/>
    <mergeCell ref="E2220:F2220"/>
    <mergeCell ref="E2203:F2203"/>
    <mergeCell ref="E2204:F2204"/>
    <mergeCell ref="H2206:I2206"/>
    <mergeCell ref="E2208:F2208"/>
    <mergeCell ref="E2209:F2209"/>
    <mergeCell ref="E2210:F2210"/>
    <mergeCell ref="H2194:I2194"/>
    <mergeCell ref="E2196:F2196"/>
    <mergeCell ref="E2197:F2197"/>
    <mergeCell ref="E2198:F2198"/>
    <mergeCell ref="H2200:I2200"/>
    <mergeCell ref="E2202:F2202"/>
    <mergeCell ref="E2185:F2185"/>
    <mergeCell ref="E2186:F2186"/>
    <mergeCell ref="H2188:I2188"/>
    <mergeCell ref="E2190:F2190"/>
    <mergeCell ref="E2191:F2191"/>
    <mergeCell ref="E2192:F2192"/>
    <mergeCell ref="H2176:I2176"/>
    <mergeCell ref="E2178:F2178"/>
    <mergeCell ref="E2179:F2179"/>
    <mergeCell ref="E2180:F2180"/>
    <mergeCell ref="H2182:I2182"/>
    <mergeCell ref="E2184:F2184"/>
    <mergeCell ref="E2167:F2167"/>
    <mergeCell ref="E2168:F2168"/>
    <mergeCell ref="H2170:I2170"/>
    <mergeCell ref="E2172:F2172"/>
    <mergeCell ref="E2173:F2173"/>
    <mergeCell ref="E2174:F2174"/>
    <mergeCell ref="H2158:I2158"/>
    <mergeCell ref="E2160:F2160"/>
    <mergeCell ref="E2161:F2161"/>
    <mergeCell ref="E2162:F2162"/>
    <mergeCell ref="H2164:I2164"/>
    <mergeCell ref="E2166:F2166"/>
    <mergeCell ref="E2149:F2149"/>
    <mergeCell ref="E2150:F2150"/>
    <mergeCell ref="H2152:I2152"/>
    <mergeCell ref="E2154:F2154"/>
    <mergeCell ref="E2155:F2155"/>
    <mergeCell ref="E2156:F2156"/>
    <mergeCell ref="H2140:I2140"/>
    <mergeCell ref="E2142:F2142"/>
    <mergeCell ref="E2143:F2143"/>
    <mergeCell ref="E2144:F2144"/>
    <mergeCell ref="H2146:I2146"/>
    <mergeCell ref="E2148:F2148"/>
    <mergeCell ref="E2131:F2131"/>
    <mergeCell ref="E2132:F2132"/>
    <mergeCell ref="H2134:I2134"/>
    <mergeCell ref="E2136:F2136"/>
    <mergeCell ref="E2137:F2137"/>
    <mergeCell ref="E2138:F2138"/>
    <mergeCell ref="H2122:I2122"/>
    <mergeCell ref="E2124:F2124"/>
    <mergeCell ref="E2125:F2125"/>
    <mergeCell ref="E2126:F2126"/>
    <mergeCell ref="H2128:I2128"/>
    <mergeCell ref="E2130:F2130"/>
    <mergeCell ref="E2113:F2113"/>
    <mergeCell ref="E2114:F2114"/>
    <mergeCell ref="H2116:I2116"/>
    <mergeCell ref="E2118:F2118"/>
    <mergeCell ref="E2119:F2119"/>
    <mergeCell ref="E2120:F2120"/>
    <mergeCell ref="A2104:J2104"/>
    <mergeCell ref="E2106:F2106"/>
    <mergeCell ref="E2107:F2107"/>
    <mergeCell ref="E2108:F2108"/>
    <mergeCell ref="H2110:I2110"/>
    <mergeCell ref="E2112:F2112"/>
    <mergeCell ref="H2096:I2096"/>
    <mergeCell ref="E2098:F2098"/>
    <mergeCell ref="E2099:F2099"/>
    <mergeCell ref="E2100:F2100"/>
    <mergeCell ref="H2102:I2102"/>
    <mergeCell ref="A2103:J2103"/>
    <mergeCell ref="E2089:F2089"/>
    <mergeCell ref="E2090:F2090"/>
    <mergeCell ref="E2091:F2091"/>
    <mergeCell ref="E2092:F2092"/>
    <mergeCell ref="E2093:F2093"/>
    <mergeCell ref="E2094:F2094"/>
    <mergeCell ref="E2081:F2081"/>
    <mergeCell ref="E2082:F2082"/>
    <mergeCell ref="E2083:F2083"/>
    <mergeCell ref="E2084:F2084"/>
    <mergeCell ref="E2085:F2085"/>
    <mergeCell ref="H2087:I2087"/>
    <mergeCell ref="E2073:F2073"/>
    <mergeCell ref="E2074:F2074"/>
    <mergeCell ref="E2075:F2075"/>
    <mergeCell ref="E2076:F2076"/>
    <mergeCell ref="E2077:F2077"/>
    <mergeCell ref="H2079:I2079"/>
    <mergeCell ref="E2065:F2065"/>
    <mergeCell ref="E2066:F2066"/>
    <mergeCell ref="E2067:F2067"/>
    <mergeCell ref="E2068:F2068"/>
    <mergeCell ref="H2070:I2070"/>
    <mergeCell ref="E2072:F2072"/>
    <mergeCell ref="E2057:F2057"/>
    <mergeCell ref="E2058:F2058"/>
    <mergeCell ref="H2060:I2060"/>
    <mergeCell ref="E2062:F2062"/>
    <mergeCell ref="E2063:F2063"/>
    <mergeCell ref="E2064:F2064"/>
    <mergeCell ref="E2049:F2049"/>
    <mergeCell ref="H2051:I2051"/>
    <mergeCell ref="E2053:F2053"/>
    <mergeCell ref="E2054:F2054"/>
    <mergeCell ref="E2055:F2055"/>
    <mergeCell ref="E2056:F2056"/>
    <mergeCell ref="E2043:F2043"/>
    <mergeCell ref="E2044:F2044"/>
    <mergeCell ref="E2045:F2045"/>
    <mergeCell ref="E2046:F2046"/>
    <mergeCell ref="E2047:F2047"/>
    <mergeCell ref="E2048:F2048"/>
    <mergeCell ref="E2035:F2035"/>
    <mergeCell ref="E2036:F2036"/>
    <mergeCell ref="E2037:F2037"/>
    <mergeCell ref="E2038:F2038"/>
    <mergeCell ref="H2040:I2040"/>
    <mergeCell ref="E2042:F2042"/>
    <mergeCell ref="E2027:F2027"/>
    <mergeCell ref="E2028:F2028"/>
    <mergeCell ref="E2029:F2029"/>
    <mergeCell ref="E2030:F2030"/>
    <mergeCell ref="E2031:F2031"/>
    <mergeCell ref="H2033:I2033"/>
    <mergeCell ref="E2019:F2019"/>
    <mergeCell ref="E2020:F2020"/>
    <mergeCell ref="H2022:I2022"/>
    <mergeCell ref="E2024:F2024"/>
    <mergeCell ref="E2025:F2025"/>
    <mergeCell ref="E2026:F2026"/>
    <mergeCell ref="E2011:F2011"/>
    <mergeCell ref="E2012:F2012"/>
    <mergeCell ref="H2014:I2014"/>
    <mergeCell ref="E2016:F2016"/>
    <mergeCell ref="E2017:F2017"/>
    <mergeCell ref="E2018:F2018"/>
    <mergeCell ref="E2003:F2003"/>
    <mergeCell ref="H2005:I2005"/>
    <mergeCell ref="A2006:J2006"/>
    <mergeCell ref="A2007:J2007"/>
    <mergeCell ref="E2009:F2009"/>
    <mergeCell ref="E2010:F2010"/>
    <mergeCell ref="E1995:F1995"/>
    <mergeCell ref="H1997:I1997"/>
    <mergeCell ref="E1999:F1999"/>
    <mergeCell ref="E2000:F2000"/>
    <mergeCell ref="E2001:F2001"/>
    <mergeCell ref="E2002:F2002"/>
    <mergeCell ref="E1989:F1989"/>
    <mergeCell ref="E1990:F1990"/>
    <mergeCell ref="E1991:F1991"/>
    <mergeCell ref="E1992:F1992"/>
    <mergeCell ref="E1993:F1993"/>
    <mergeCell ref="E1994:F1994"/>
    <mergeCell ref="E1981:F1981"/>
    <mergeCell ref="E1982:F1982"/>
    <mergeCell ref="E1983:F1983"/>
    <mergeCell ref="E1984:F1984"/>
    <mergeCell ref="E1985:F1985"/>
    <mergeCell ref="H1987:I1987"/>
    <mergeCell ref="E1975:F1975"/>
    <mergeCell ref="E1976:F1976"/>
    <mergeCell ref="E1977:F1977"/>
    <mergeCell ref="E1978:F1978"/>
    <mergeCell ref="E1979:F1979"/>
    <mergeCell ref="E1980:F1980"/>
    <mergeCell ref="E1967:F1967"/>
    <mergeCell ref="E1968:F1968"/>
    <mergeCell ref="E1969:F1969"/>
    <mergeCell ref="E1970:F1970"/>
    <mergeCell ref="E1971:F1971"/>
    <mergeCell ref="H1973:I1973"/>
    <mergeCell ref="E1959:F1959"/>
    <mergeCell ref="E1960:F1960"/>
    <mergeCell ref="H1962:I1962"/>
    <mergeCell ref="E1964:F1964"/>
    <mergeCell ref="E1965:F1965"/>
    <mergeCell ref="E1966:F1966"/>
    <mergeCell ref="E1953:F1953"/>
    <mergeCell ref="E1954:F1954"/>
    <mergeCell ref="E1955:F1955"/>
    <mergeCell ref="E1956:F1956"/>
    <mergeCell ref="E1957:F1957"/>
    <mergeCell ref="E1958:F1958"/>
    <mergeCell ref="E1945:F1945"/>
    <mergeCell ref="E1946:F1946"/>
    <mergeCell ref="E1947:F1947"/>
    <mergeCell ref="E1948:F1948"/>
    <mergeCell ref="E1949:F1949"/>
    <mergeCell ref="H1951:I1951"/>
    <mergeCell ref="E1937:F1937"/>
    <mergeCell ref="E1938:F1938"/>
    <mergeCell ref="H1940:I1940"/>
    <mergeCell ref="E1942:F1942"/>
    <mergeCell ref="E1943:F1943"/>
    <mergeCell ref="E1944:F1944"/>
    <mergeCell ref="E1929:F1929"/>
    <mergeCell ref="H1931:I1931"/>
    <mergeCell ref="E1933:F1933"/>
    <mergeCell ref="E1934:F1934"/>
    <mergeCell ref="E1935:F1935"/>
    <mergeCell ref="E1936:F1936"/>
    <mergeCell ref="E1923:F1923"/>
    <mergeCell ref="E1924:F1924"/>
    <mergeCell ref="E1925:F1925"/>
    <mergeCell ref="E1926:F1926"/>
    <mergeCell ref="E1927:F1927"/>
    <mergeCell ref="E1928:F1928"/>
    <mergeCell ref="E1915:F1915"/>
    <mergeCell ref="E1916:F1916"/>
    <mergeCell ref="E1917:F1917"/>
    <mergeCell ref="E1918:F1918"/>
    <mergeCell ref="E1919:F1919"/>
    <mergeCell ref="H1921:I1921"/>
    <mergeCell ref="E1907:F1907"/>
    <mergeCell ref="E1908:F1908"/>
    <mergeCell ref="H1910:I1910"/>
    <mergeCell ref="E1912:F1912"/>
    <mergeCell ref="E1913:F1913"/>
    <mergeCell ref="E1914:F1914"/>
    <mergeCell ref="H1900:I1900"/>
    <mergeCell ref="E1902:F1902"/>
    <mergeCell ref="E1903:F1903"/>
    <mergeCell ref="E1904:F1904"/>
    <mergeCell ref="E1905:F1905"/>
    <mergeCell ref="E1906:F1906"/>
    <mergeCell ref="E1893:F1893"/>
    <mergeCell ref="E1894:F1894"/>
    <mergeCell ref="E1895:F1895"/>
    <mergeCell ref="E1896:F1896"/>
    <mergeCell ref="E1897:F1897"/>
    <mergeCell ref="E1898:F1898"/>
    <mergeCell ref="E1885:F1885"/>
    <mergeCell ref="E1886:F1886"/>
    <mergeCell ref="E1887:F1887"/>
    <mergeCell ref="H1889:I1889"/>
    <mergeCell ref="E1891:F1891"/>
    <mergeCell ref="E1892:F1892"/>
    <mergeCell ref="H1878:I1878"/>
    <mergeCell ref="E1880:F1880"/>
    <mergeCell ref="E1881:F1881"/>
    <mergeCell ref="E1882:F1882"/>
    <mergeCell ref="E1883:F1883"/>
    <mergeCell ref="E1884:F1884"/>
    <mergeCell ref="H1870:I1870"/>
    <mergeCell ref="E1872:F1872"/>
    <mergeCell ref="E1873:F1873"/>
    <mergeCell ref="E1874:F1874"/>
    <mergeCell ref="E1875:F1875"/>
    <mergeCell ref="E1876:F1876"/>
    <mergeCell ref="E1863:F1863"/>
    <mergeCell ref="E1864:F1864"/>
    <mergeCell ref="E1865:F1865"/>
    <mergeCell ref="E1866:F1866"/>
    <mergeCell ref="E1867:F1867"/>
    <mergeCell ref="E1868:F1868"/>
    <mergeCell ref="E1855:F1855"/>
    <mergeCell ref="E1856:F1856"/>
    <mergeCell ref="E1857:F1857"/>
    <mergeCell ref="H1859:I1859"/>
    <mergeCell ref="E1861:F1861"/>
    <mergeCell ref="E1862:F1862"/>
    <mergeCell ref="E1847:F1847"/>
    <mergeCell ref="E1848:F1848"/>
    <mergeCell ref="E1849:F1849"/>
    <mergeCell ref="H1851:I1851"/>
    <mergeCell ref="E1853:F1853"/>
    <mergeCell ref="E1854:F1854"/>
    <mergeCell ref="E1839:F1839"/>
    <mergeCell ref="E1840:F1840"/>
    <mergeCell ref="H1842:I1842"/>
    <mergeCell ref="E1844:F1844"/>
    <mergeCell ref="E1845:F1845"/>
    <mergeCell ref="E1846:F1846"/>
    <mergeCell ref="E1831:F1831"/>
    <mergeCell ref="H1833:I1833"/>
    <mergeCell ref="E1835:F1835"/>
    <mergeCell ref="E1836:F1836"/>
    <mergeCell ref="E1837:F1837"/>
    <mergeCell ref="E1838:F1838"/>
    <mergeCell ref="E1823:F1823"/>
    <mergeCell ref="H1825:I1825"/>
    <mergeCell ref="E1827:F1827"/>
    <mergeCell ref="E1828:F1828"/>
    <mergeCell ref="E1829:F1829"/>
    <mergeCell ref="E1830:F1830"/>
    <mergeCell ref="E1817:F1817"/>
    <mergeCell ref="E1818:F1818"/>
    <mergeCell ref="E1819:F1819"/>
    <mergeCell ref="E1820:F1820"/>
    <mergeCell ref="E1821:F1821"/>
    <mergeCell ref="E1822:F1822"/>
    <mergeCell ref="E1809:F1809"/>
    <mergeCell ref="E1810:F1810"/>
    <mergeCell ref="E1811:F1811"/>
    <mergeCell ref="H1813:I1813"/>
    <mergeCell ref="E1815:F1815"/>
    <mergeCell ref="E1816:F1816"/>
    <mergeCell ref="E1801:F1801"/>
    <mergeCell ref="E1802:F1802"/>
    <mergeCell ref="E1803:F1803"/>
    <mergeCell ref="H1805:I1805"/>
    <mergeCell ref="E1807:F1807"/>
    <mergeCell ref="E1808:F1808"/>
    <mergeCell ref="E1793:F1793"/>
    <mergeCell ref="H1795:I1795"/>
    <mergeCell ref="E1797:F1797"/>
    <mergeCell ref="E1798:F1798"/>
    <mergeCell ref="E1799:F1799"/>
    <mergeCell ref="E1800:F1800"/>
    <mergeCell ref="E1787:F1787"/>
    <mergeCell ref="E1788:F1788"/>
    <mergeCell ref="E1789:F1789"/>
    <mergeCell ref="E1790:F1790"/>
    <mergeCell ref="E1791:F1791"/>
    <mergeCell ref="E1792:F1792"/>
    <mergeCell ref="E1779:F1779"/>
    <mergeCell ref="E1780:F1780"/>
    <mergeCell ref="E1781:F1781"/>
    <mergeCell ref="E1782:F1782"/>
    <mergeCell ref="E1783:F1783"/>
    <mergeCell ref="H1785:I1785"/>
    <mergeCell ref="E1771:F1771"/>
    <mergeCell ref="E1772:F1772"/>
    <mergeCell ref="E1773:F1773"/>
    <mergeCell ref="H1775:I1775"/>
    <mergeCell ref="E1777:F1777"/>
    <mergeCell ref="E1778:F1778"/>
    <mergeCell ref="E1763:F1763"/>
    <mergeCell ref="H1765:I1765"/>
    <mergeCell ref="E1767:F1767"/>
    <mergeCell ref="E1768:F1768"/>
    <mergeCell ref="E1769:F1769"/>
    <mergeCell ref="E1770:F1770"/>
    <mergeCell ref="E1757:F1757"/>
    <mergeCell ref="E1758:F1758"/>
    <mergeCell ref="E1759:F1759"/>
    <mergeCell ref="E1760:F1760"/>
    <mergeCell ref="E1761:F1761"/>
    <mergeCell ref="E1762:F1762"/>
    <mergeCell ref="E1749:F1749"/>
    <mergeCell ref="E1750:F1750"/>
    <mergeCell ref="E1751:F1751"/>
    <mergeCell ref="H1753:I1753"/>
    <mergeCell ref="E1755:F1755"/>
    <mergeCell ref="E1756:F1756"/>
    <mergeCell ref="E1743:F1743"/>
    <mergeCell ref="E1744:F1744"/>
    <mergeCell ref="E1745:F1745"/>
    <mergeCell ref="E1746:F1746"/>
    <mergeCell ref="E1747:F1747"/>
    <mergeCell ref="E1748:F1748"/>
    <mergeCell ref="E1735:F1735"/>
    <mergeCell ref="E1736:F1736"/>
    <mergeCell ref="E1737:F1737"/>
    <mergeCell ref="E1738:F1738"/>
    <mergeCell ref="E1739:F1739"/>
    <mergeCell ref="H1741:I1741"/>
    <mergeCell ref="H1728:I1728"/>
    <mergeCell ref="E1730:F1730"/>
    <mergeCell ref="E1731:F1731"/>
    <mergeCell ref="E1732:F1732"/>
    <mergeCell ref="E1733:F1733"/>
    <mergeCell ref="E1734:F1734"/>
    <mergeCell ref="H1720:I1720"/>
    <mergeCell ref="E1722:F1722"/>
    <mergeCell ref="E1723:F1723"/>
    <mergeCell ref="E1724:F1724"/>
    <mergeCell ref="E1725:F1725"/>
    <mergeCell ref="E1726:F1726"/>
    <mergeCell ref="A1712:J1712"/>
    <mergeCell ref="E1714:F1714"/>
    <mergeCell ref="E1715:F1715"/>
    <mergeCell ref="E1716:F1716"/>
    <mergeCell ref="E1717:F1717"/>
    <mergeCell ref="E1718:F1718"/>
    <mergeCell ref="A1704:J1704"/>
    <mergeCell ref="E1706:F1706"/>
    <mergeCell ref="E1707:F1707"/>
    <mergeCell ref="E1708:F1708"/>
    <mergeCell ref="H1710:I1710"/>
    <mergeCell ref="A1711:J1711"/>
    <mergeCell ref="A1696:J1696"/>
    <mergeCell ref="E1698:F1698"/>
    <mergeCell ref="E1699:F1699"/>
    <mergeCell ref="E1700:F1700"/>
    <mergeCell ref="H1702:I1702"/>
    <mergeCell ref="A1703:J1703"/>
    <mergeCell ref="A1688:J1688"/>
    <mergeCell ref="E1690:F1690"/>
    <mergeCell ref="E1691:F1691"/>
    <mergeCell ref="E1692:F1692"/>
    <mergeCell ref="H1694:I1694"/>
    <mergeCell ref="A1695:J1695"/>
    <mergeCell ref="E1681:F1681"/>
    <mergeCell ref="E1682:F1682"/>
    <mergeCell ref="E1683:F1683"/>
    <mergeCell ref="E1684:F1684"/>
    <mergeCell ref="H1686:I1686"/>
    <mergeCell ref="A1687:J1687"/>
    <mergeCell ref="H1674:I1674"/>
    <mergeCell ref="E1676:F1676"/>
    <mergeCell ref="E1677:F1677"/>
    <mergeCell ref="E1678:F1678"/>
    <mergeCell ref="E1679:F1679"/>
    <mergeCell ref="E1680:F1680"/>
    <mergeCell ref="E1667:F1667"/>
    <mergeCell ref="E1668:F1668"/>
    <mergeCell ref="E1669:F1669"/>
    <mergeCell ref="E1670:F1670"/>
    <mergeCell ref="E1671:F1671"/>
    <mergeCell ref="E1672:F1672"/>
    <mergeCell ref="E1659:F1659"/>
    <mergeCell ref="E1660:F1660"/>
    <mergeCell ref="H1662:I1662"/>
    <mergeCell ref="A1663:J1663"/>
    <mergeCell ref="A1664:J1664"/>
    <mergeCell ref="E1666:F1666"/>
    <mergeCell ref="E1651:F1651"/>
    <mergeCell ref="E1652:F1652"/>
    <mergeCell ref="E1653:F1653"/>
    <mergeCell ref="H1655:I1655"/>
    <mergeCell ref="E1657:F1657"/>
    <mergeCell ref="E1658:F1658"/>
    <mergeCell ref="E1643:F1643"/>
    <mergeCell ref="E1644:F1644"/>
    <mergeCell ref="E1645:F1645"/>
    <mergeCell ref="H1647:I1647"/>
    <mergeCell ref="E1649:F1649"/>
    <mergeCell ref="E1650:F1650"/>
    <mergeCell ref="E1637:F1637"/>
    <mergeCell ref="E1638:F1638"/>
    <mergeCell ref="E1639:F1639"/>
    <mergeCell ref="E1640:F1640"/>
    <mergeCell ref="E1641:F1641"/>
    <mergeCell ref="E1642:F1642"/>
    <mergeCell ref="E1631:F1631"/>
    <mergeCell ref="E1632:F1632"/>
    <mergeCell ref="E1633:F1633"/>
    <mergeCell ref="E1634:F1634"/>
    <mergeCell ref="E1635:F1635"/>
    <mergeCell ref="E1636:F1636"/>
    <mergeCell ref="E1625:F1625"/>
    <mergeCell ref="E1626:F1626"/>
    <mergeCell ref="E1627:F1627"/>
    <mergeCell ref="E1628:F1628"/>
    <mergeCell ref="E1629:F1629"/>
    <mergeCell ref="E1630:F1630"/>
    <mergeCell ref="E1617:F1617"/>
    <mergeCell ref="E1618:F1618"/>
    <mergeCell ref="E1619:F1619"/>
    <mergeCell ref="H1621:I1621"/>
    <mergeCell ref="A1622:J1622"/>
    <mergeCell ref="A1623:J1623"/>
    <mergeCell ref="H1610:I1610"/>
    <mergeCell ref="E1612:F1612"/>
    <mergeCell ref="E1613:F1613"/>
    <mergeCell ref="E1614:F1614"/>
    <mergeCell ref="E1615:F1615"/>
    <mergeCell ref="E1616:F1616"/>
    <mergeCell ref="E1603:F1603"/>
    <mergeCell ref="E1604:F1604"/>
    <mergeCell ref="E1605:F1605"/>
    <mergeCell ref="E1606:F1606"/>
    <mergeCell ref="E1607:F1607"/>
    <mergeCell ref="E1608:F1608"/>
    <mergeCell ref="H1596:I1596"/>
    <mergeCell ref="A1597:J1597"/>
    <mergeCell ref="A1598:J1598"/>
    <mergeCell ref="E1600:F1600"/>
    <mergeCell ref="E1601:F1601"/>
    <mergeCell ref="E1602:F1602"/>
    <mergeCell ref="E1589:F1589"/>
    <mergeCell ref="E1590:F1590"/>
    <mergeCell ref="E1591:F1591"/>
    <mergeCell ref="E1592:F1592"/>
    <mergeCell ref="E1593:F1593"/>
    <mergeCell ref="E1594:F1594"/>
    <mergeCell ref="E1581:F1581"/>
    <mergeCell ref="H1583:I1583"/>
    <mergeCell ref="A1584:J1584"/>
    <mergeCell ref="A1585:J1585"/>
    <mergeCell ref="E1587:F1587"/>
    <mergeCell ref="E1588:F1588"/>
    <mergeCell ref="A1574:J1574"/>
    <mergeCell ref="E1576:F1576"/>
    <mergeCell ref="E1577:F1577"/>
    <mergeCell ref="E1578:F1578"/>
    <mergeCell ref="E1579:F1579"/>
    <mergeCell ref="E1580:F1580"/>
    <mergeCell ref="E1567:F1567"/>
    <mergeCell ref="E1568:F1568"/>
    <mergeCell ref="E1569:F1569"/>
    <mergeCell ref="E1570:F1570"/>
    <mergeCell ref="H1572:I1572"/>
    <mergeCell ref="A1573:J1573"/>
    <mergeCell ref="E1559:F1559"/>
    <mergeCell ref="E1560:F1560"/>
    <mergeCell ref="E1561:F1561"/>
    <mergeCell ref="H1563:I1563"/>
    <mergeCell ref="E1565:F1565"/>
    <mergeCell ref="E1566:F1566"/>
    <mergeCell ref="E1551:F1551"/>
    <mergeCell ref="E1552:F1552"/>
    <mergeCell ref="H1554:I1554"/>
    <mergeCell ref="E1556:F1556"/>
    <mergeCell ref="E1557:F1557"/>
    <mergeCell ref="E1558:F1558"/>
    <mergeCell ref="E1545:F1545"/>
    <mergeCell ref="E1546:F1546"/>
    <mergeCell ref="E1547:F1547"/>
    <mergeCell ref="E1548:F1548"/>
    <mergeCell ref="E1549:F1549"/>
    <mergeCell ref="E1550:F1550"/>
    <mergeCell ref="E1537:F1537"/>
    <mergeCell ref="E1538:F1538"/>
    <mergeCell ref="H1540:I1540"/>
    <mergeCell ref="A1541:J1541"/>
    <mergeCell ref="A1542:J1542"/>
    <mergeCell ref="E1544:F1544"/>
    <mergeCell ref="E1529:F1529"/>
    <mergeCell ref="E1530:F1530"/>
    <mergeCell ref="E1531:F1531"/>
    <mergeCell ref="H1533:I1533"/>
    <mergeCell ref="E1535:F1535"/>
    <mergeCell ref="E1536:F1536"/>
    <mergeCell ref="E1521:F1521"/>
    <mergeCell ref="E1522:F1522"/>
    <mergeCell ref="H1524:I1524"/>
    <mergeCell ref="E1526:F1526"/>
    <mergeCell ref="E1527:F1527"/>
    <mergeCell ref="E1528:F1528"/>
    <mergeCell ref="E1515:F1515"/>
    <mergeCell ref="E1516:F1516"/>
    <mergeCell ref="E1517:F1517"/>
    <mergeCell ref="E1518:F1518"/>
    <mergeCell ref="E1519:F1519"/>
    <mergeCell ref="E1520:F1520"/>
    <mergeCell ref="E1507:F1507"/>
    <mergeCell ref="E1508:F1508"/>
    <mergeCell ref="E1509:F1509"/>
    <mergeCell ref="E1510:F1510"/>
    <mergeCell ref="E1511:F1511"/>
    <mergeCell ref="H1513:I1513"/>
    <mergeCell ref="E1499:F1499"/>
    <mergeCell ref="E1500:F1500"/>
    <mergeCell ref="H1502:I1502"/>
    <mergeCell ref="A1503:J1503"/>
    <mergeCell ref="A1504:J1504"/>
    <mergeCell ref="E1506:F1506"/>
    <mergeCell ref="E1491:F1491"/>
    <mergeCell ref="H1493:I1493"/>
    <mergeCell ref="E1495:F1495"/>
    <mergeCell ref="E1496:F1496"/>
    <mergeCell ref="E1497:F1497"/>
    <mergeCell ref="E1498:F1498"/>
    <mergeCell ref="E1485:F1485"/>
    <mergeCell ref="E1486:F1486"/>
    <mergeCell ref="E1487:F1487"/>
    <mergeCell ref="E1488:F1488"/>
    <mergeCell ref="E1489:F1489"/>
    <mergeCell ref="E1490:F1490"/>
    <mergeCell ref="E1477:F1477"/>
    <mergeCell ref="E1478:F1478"/>
    <mergeCell ref="E1479:F1479"/>
    <mergeCell ref="E1480:F1480"/>
    <mergeCell ref="E1481:F1481"/>
    <mergeCell ref="H1483:I1483"/>
    <mergeCell ref="E1469:F1469"/>
    <mergeCell ref="H1471:I1471"/>
    <mergeCell ref="E1473:F1473"/>
    <mergeCell ref="E1474:F1474"/>
    <mergeCell ref="E1475:F1475"/>
    <mergeCell ref="E1476:F1476"/>
    <mergeCell ref="E1463:F1463"/>
    <mergeCell ref="E1464:F1464"/>
    <mergeCell ref="E1465:F1465"/>
    <mergeCell ref="E1466:F1466"/>
    <mergeCell ref="E1467:F1467"/>
    <mergeCell ref="E1468:F1468"/>
    <mergeCell ref="E1455:F1455"/>
    <mergeCell ref="E1456:F1456"/>
    <mergeCell ref="E1457:F1457"/>
    <mergeCell ref="E1458:F1458"/>
    <mergeCell ref="E1459:F1459"/>
    <mergeCell ref="H1461:I1461"/>
    <mergeCell ref="E1447:F1447"/>
    <mergeCell ref="E1448:F1448"/>
    <mergeCell ref="E1449:F1449"/>
    <mergeCell ref="E1450:F1450"/>
    <mergeCell ref="E1451:F1451"/>
    <mergeCell ref="H1453:I1453"/>
    <mergeCell ref="E1439:F1439"/>
    <mergeCell ref="E1440:F1440"/>
    <mergeCell ref="E1441:F1441"/>
    <mergeCell ref="H1443:I1443"/>
    <mergeCell ref="E1445:F1445"/>
    <mergeCell ref="E1446:F1446"/>
    <mergeCell ref="E1433:F1433"/>
    <mergeCell ref="E1434:F1434"/>
    <mergeCell ref="E1435:F1435"/>
    <mergeCell ref="E1436:F1436"/>
    <mergeCell ref="E1437:F1437"/>
    <mergeCell ref="E1438:F1438"/>
    <mergeCell ref="E1425:F1425"/>
    <mergeCell ref="H1427:I1427"/>
    <mergeCell ref="E1429:F1429"/>
    <mergeCell ref="E1430:F1430"/>
    <mergeCell ref="E1431:F1431"/>
    <mergeCell ref="E1432:F1432"/>
    <mergeCell ref="H1418:I1418"/>
    <mergeCell ref="A1419:J1419"/>
    <mergeCell ref="A1420:J1420"/>
    <mergeCell ref="E1422:F1422"/>
    <mergeCell ref="E1423:F1423"/>
    <mergeCell ref="E1424:F1424"/>
    <mergeCell ref="E1411:F1411"/>
    <mergeCell ref="E1412:F1412"/>
    <mergeCell ref="E1413:F1413"/>
    <mergeCell ref="E1414:F1414"/>
    <mergeCell ref="E1415:F1415"/>
    <mergeCell ref="E1416:F1416"/>
    <mergeCell ref="E1403:F1403"/>
    <mergeCell ref="E1404:F1404"/>
    <mergeCell ref="E1405:F1405"/>
    <mergeCell ref="E1406:F1406"/>
    <mergeCell ref="E1407:F1407"/>
    <mergeCell ref="H1409:I1409"/>
    <mergeCell ref="E1395:F1395"/>
    <mergeCell ref="H1397:I1397"/>
    <mergeCell ref="A1398:J1398"/>
    <mergeCell ref="A1399:J1399"/>
    <mergeCell ref="E1401:F1401"/>
    <mergeCell ref="E1402:F1402"/>
    <mergeCell ref="E1389:F1389"/>
    <mergeCell ref="E1390:F1390"/>
    <mergeCell ref="E1391:F1391"/>
    <mergeCell ref="E1392:F1392"/>
    <mergeCell ref="E1393:F1393"/>
    <mergeCell ref="E1394:F1394"/>
    <mergeCell ref="E1381:F1381"/>
    <mergeCell ref="H1383:I1383"/>
    <mergeCell ref="E1385:F1385"/>
    <mergeCell ref="E1386:F1386"/>
    <mergeCell ref="E1387:F1387"/>
    <mergeCell ref="E1388:F1388"/>
    <mergeCell ref="E1375:F1375"/>
    <mergeCell ref="E1376:F1376"/>
    <mergeCell ref="E1377:F1377"/>
    <mergeCell ref="E1378:F1378"/>
    <mergeCell ref="E1379:F1379"/>
    <mergeCell ref="E1380:F1380"/>
    <mergeCell ref="A1368:J1368"/>
    <mergeCell ref="A1369:J1369"/>
    <mergeCell ref="E1371:F1371"/>
    <mergeCell ref="E1372:F1372"/>
    <mergeCell ref="E1373:F1373"/>
    <mergeCell ref="E1374:F1374"/>
    <mergeCell ref="E1361:F1361"/>
    <mergeCell ref="E1362:F1362"/>
    <mergeCell ref="E1363:F1363"/>
    <mergeCell ref="E1364:F1364"/>
    <mergeCell ref="E1365:F1365"/>
    <mergeCell ref="H1367:I1367"/>
    <mergeCell ref="E1353:F1353"/>
    <mergeCell ref="E1354:F1354"/>
    <mergeCell ref="E1355:F1355"/>
    <mergeCell ref="E1356:F1356"/>
    <mergeCell ref="H1358:I1358"/>
    <mergeCell ref="E1360:F1360"/>
    <mergeCell ref="E1345:F1345"/>
    <mergeCell ref="E1346:F1346"/>
    <mergeCell ref="H1348:I1348"/>
    <mergeCell ref="E1350:F1350"/>
    <mergeCell ref="E1351:F1351"/>
    <mergeCell ref="E1352:F1352"/>
    <mergeCell ref="E1339:F1339"/>
    <mergeCell ref="E1340:F1340"/>
    <mergeCell ref="E1341:F1341"/>
    <mergeCell ref="E1342:F1342"/>
    <mergeCell ref="E1343:F1343"/>
    <mergeCell ref="E1344:F1344"/>
    <mergeCell ref="E1331:F1331"/>
    <mergeCell ref="E1332:F1332"/>
    <mergeCell ref="E1333:F1333"/>
    <mergeCell ref="E1334:F1334"/>
    <mergeCell ref="H1336:I1336"/>
    <mergeCell ref="E1338:F1338"/>
    <mergeCell ref="E1323:F1323"/>
    <mergeCell ref="E1324:F1324"/>
    <mergeCell ref="H1326:I1326"/>
    <mergeCell ref="E1328:F1328"/>
    <mergeCell ref="E1329:F1329"/>
    <mergeCell ref="E1330:F1330"/>
    <mergeCell ref="E1315:F1315"/>
    <mergeCell ref="E1316:F1316"/>
    <mergeCell ref="H1318:I1318"/>
    <mergeCell ref="E1320:F1320"/>
    <mergeCell ref="E1321:F1321"/>
    <mergeCell ref="E1322:F1322"/>
    <mergeCell ref="H1308:I1308"/>
    <mergeCell ref="E1310:F1310"/>
    <mergeCell ref="E1311:F1311"/>
    <mergeCell ref="E1312:F1312"/>
    <mergeCell ref="E1313:F1313"/>
    <mergeCell ref="E1314:F1314"/>
    <mergeCell ref="E1301:F1301"/>
    <mergeCell ref="E1302:F1302"/>
    <mergeCell ref="E1303:F1303"/>
    <mergeCell ref="E1304:F1304"/>
    <mergeCell ref="E1305:F1305"/>
    <mergeCell ref="E1306:F1306"/>
    <mergeCell ref="E1295:F1295"/>
    <mergeCell ref="E1296:F1296"/>
    <mergeCell ref="E1297:F1297"/>
    <mergeCell ref="E1298:F1298"/>
    <mergeCell ref="E1299:F1299"/>
    <mergeCell ref="E1300:F1300"/>
    <mergeCell ref="E1287:F1287"/>
    <mergeCell ref="E1288:F1288"/>
    <mergeCell ref="E1289:F1289"/>
    <mergeCell ref="E1290:F1290"/>
    <mergeCell ref="H1292:I1292"/>
    <mergeCell ref="E1294:F1294"/>
    <mergeCell ref="E1279:F1279"/>
    <mergeCell ref="E1280:F1280"/>
    <mergeCell ref="E1281:F1281"/>
    <mergeCell ref="H1283:I1283"/>
    <mergeCell ref="A1284:J1284"/>
    <mergeCell ref="A1285:J1285"/>
    <mergeCell ref="E1271:F1271"/>
    <mergeCell ref="E1272:F1272"/>
    <mergeCell ref="H1274:I1274"/>
    <mergeCell ref="E1276:F1276"/>
    <mergeCell ref="E1277:F1277"/>
    <mergeCell ref="E1278:F1278"/>
    <mergeCell ref="H1264:I1264"/>
    <mergeCell ref="E1266:F1266"/>
    <mergeCell ref="E1267:F1267"/>
    <mergeCell ref="E1268:F1268"/>
    <mergeCell ref="E1269:F1269"/>
    <mergeCell ref="E1270:F1270"/>
    <mergeCell ref="E1257:F1257"/>
    <mergeCell ref="E1258:F1258"/>
    <mergeCell ref="E1259:F1259"/>
    <mergeCell ref="E1260:F1260"/>
    <mergeCell ref="E1261:F1261"/>
    <mergeCell ref="E1262:F1262"/>
    <mergeCell ref="E1249:F1249"/>
    <mergeCell ref="E1250:F1250"/>
    <mergeCell ref="H1252:I1252"/>
    <mergeCell ref="A1253:J1253"/>
    <mergeCell ref="A1254:J1254"/>
    <mergeCell ref="E1256:F1256"/>
    <mergeCell ref="E1241:F1241"/>
    <mergeCell ref="H1243:I1243"/>
    <mergeCell ref="E1245:F1245"/>
    <mergeCell ref="E1246:F1246"/>
    <mergeCell ref="E1247:F1247"/>
    <mergeCell ref="E1248:F1248"/>
    <mergeCell ref="E1235:F1235"/>
    <mergeCell ref="E1236:F1236"/>
    <mergeCell ref="E1237:F1237"/>
    <mergeCell ref="E1238:F1238"/>
    <mergeCell ref="E1239:F1239"/>
    <mergeCell ref="E1240:F1240"/>
    <mergeCell ref="E1227:F1227"/>
    <mergeCell ref="E1228:F1228"/>
    <mergeCell ref="E1229:F1229"/>
    <mergeCell ref="E1230:F1230"/>
    <mergeCell ref="H1232:I1232"/>
    <mergeCell ref="E1234:F1234"/>
    <mergeCell ref="E1219:F1219"/>
    <mergeCell ref="E1220:F1220"/>
    <mergeCell ref="E1221:F1221"/>
    <mergeCell ref="H1223:I1223"/>
    <mergeCell ref="E1225:F1225"/>
    <mergeCell ref="E1226:F1226"/>
    <mergeCell ref="E1211:F1211"/>
    <mergeCell ref="E1212:F1212"/>
    <mergeCell ref="H1214:I1214"/>
    <mergeCell ref="E1216:F1216"/>
    <mergeCell ref="E1217:F1217"/>
    <mergeCell ref="E1218:F1218"/>
    <mergeCell ref="E1203:F1203"/>
    <mergeCell ref="E1204:F1204"/>
    <mergeCell ref="H1206:I1206"/>
    <mergeCell ref="E1208:F1208"/>
    <mergeCell ref="E1209:F1209"/>
    <mergeCell ref="E1210:F1210"/>
    <mergeCell ref="H1196:I1196"/>
    <mergeCell ref="E1198:F1198"/>
    <mergeCell ref="E1199:F1199"/>
    <mergeCell ref="E1200:F1200"/>
    <mergeCell ref="E1201:F1201"/>
    <mergeCell ref="E1202:F1202"/>
    <mergeCell ref="E1189:F1189"/>
    <mergeCell ref="E1190:F1190"/>
    <mergeCell ref="E1191:F1191"/>
    <mergeCell ref="E1192:F1192"/>
    <mergeCell ref="E1193:F1193"/>
    <mergeCell ref="E1194:F1194"/>
    <mergeCell ref="E1181:F1181"/>
    <mergeCell ref="E1182:F1182"/>
    <mergeCell ref="E1183:F1183"/>
    <mergeCell ref="E1184:F1184"/>
    <mergeCell ref="H1186:I1186"/>
    <mergeCell ref="E1188:F1188"/>
    <mergeCell ref="H1174:I1174"/>
    <mergeCell ref="E1176:F1176"/>
    <mergeCell ref="E1177:F1177"/>
    <mergeCell ref="E1178:F1178"/>
    <mergeCell ref="E1179:F1179"/>
    <mergeCell ref="E1180:F1180"/>
    <mergeCell ref="E1167:F1167"/>
    <mergeCell ref="E1168:F1168"/>
    <mergeCell ref="E1169:F1169"/>
    <mergeCell ref="E1170:F1170"/>
    <mergeCell ref="E1171:F1171"/>
    <mergeCell ref="E1172:F1172"/>
    <mergeCell ref="E1159:F1159"/>
    <mergeCell ref="E1160:F1160"/>
    <mergeCell ref="E1161:F1161"/>
    <mergeCell ref="E1162:F1162"/>
    <mergeCell ref="E1163:F1163"/>
    <mergeCell ref="H1165:I1165"/>
    <mergeCell ref="E1151:F1151"/>
    <mergeCell ref="E1152:F1152"/>
    <mergeCell ref="E1153:F1153"/>
    <mergeCell ref="H1155:I1155"/>
    <mergeCell ref="E1157:F1157"/>
    <mergeCell ref="E1158:F1158"/>
    <mergeCell ref="E1143:F1143"/>
    <mergeCell ref="H1145:I1145"/>
    <mergeCell ref="E1147:F1147"/>
    <mergeCell ref="E1148:F1148"/>
    <mergeCell ref="E1149:F1149"/>
    <mergeCell ref="E1150:F1150"/>
    <mergeCell ref="E1137:F1137"/>
    <mergeCell ref="E1138:F1138"/>
    <mergeCell ref="E1139:F1139"/>
    <mergeCell ref="E1140:F1140"/>
    <mergeCell ref="E1141:F1141"/>
    <mergeCell ref="E1142:F1142"/>
    <mergeCell ref="E1129:F1129"/>
    <mergeCell ref="E1130:F1130"/>
    <mergeCell ref="E1131:F1131"/>
    <mergeCell ref="H1133:I1133"/>
    <mergeCell ref="E1135:F1135"/>
    <mergeCell ref="E1136:F1136"/>
    <mergeCell ref="E1121:F1121"/>
    <mergeCell ref="H1123:I1123"/>
    <mergeCell ref="E1125:F1125"/>
    <mergeCell ref="E1126:F1126"/>
    <mergeCell ref="E1127:F1127"/>
    <mergeCell ref="E1128:F1128"/>
    <mergeCell ref="E1113:F1113"/>
    <mergeCell ref="H1115:I1115"/>
    <mergeCell ref="E1117:F1117"/>
    <mergeCell ref="E1118:F1118"/>
    <mergeCell ref="E1119:F1119"/>
    <mergeCell ref="E1120:F1120"/>
    <mergeCell ref="E1105:F1105"/>
    <mergeCell ref="H1107:I1107"/>
    <mergeCell ref="E1109:F1109"/>
    <mergeCell ref="E1110:F1110"/>
    <mergeCell ref="E1111:F1111"/>
    <mergeCell ref="E1112:F1112"/>
    <mergeCell ref="H1098:I1098"/>
    <mergeCell ref="E1100:F1100"/>
    <mergeCell ref="E1101:F1101"/>
    <mergeCell ref="E1102:F1102"/>
    <mergeCell ref="E1103:F1103"/>
    <mergeCell ref="E1104:F1104"/>
    <mergeCell ref="E1091:F1091"/>
    <mergeCell ref="E1092:F1092"/>
    <mergeCell ref="E1093:F1093"/>
    <mergeCell ref="E1094:F1094"/>
    <mergeCell ref="E1095:F1095"/>
    <mergeCell ref="E1096:F1096"/>
    <mergeCell ref="E1083:F1083"/>
    <mergeCell ref="E1084:F1084"/>
    <mergeCell ref="E1085:F1085"/>
    <mergeCell ref="E1086:F1086"/>
    <mergeCell ref="H1088:I1088"/>
    <mergeCell ref="E1090:F1090"/>
    <mergeCell ref="E1075:F1075"/>
    <mergeCell ref="E1076:F1076"/>
    <mergeCell ref="E1077:F1077"/>
    <mergeCell ref="E1078:F1078"/>
    <mergeCell ref="H1080:I1080"/>
    <mergeCell ref="E1082:F1082"/>
    <mergeCell ref="H1068:I1068"/>
    <mergeCell ref="E1070:F1070"/>
    <mergeCell ref="E1071:F1071"/>
    <mergeCell ref="E1072:F1072"/>
    <mergeCell ref="E1073:F1073"/>
    <mergeCell ref="E1074:F1074"/>
    <mergeCell ref="H1060:I1060"/>
    <mergeCell ref="E1062:F1062"/>
    <mergeCell ref="E1063:F1063"/>
    <mergeCell ref="E1064:F1064"/>
    <mergeCell ref="E1065:F1065"/>
    <mergeCell ref="E1066:F1066"/>
    <mergeCell ref="H1052:I1052"/>
    <mergeCell ref="E1054:F1054"/>
    <mergeCell ref="E1055:F1055"/>
    <mergeCell ref="E1056:F1056"/>
    <mergeCell ref="E1057:F1057"/>
    <mergeCell ref="E1058:F1058"/>
    <mergeCell ref="E1045:F1045"/>
    <mergeCell ref="E1046:F1046"/>
    <mergeCell ref="E1047:F1047"/>
    <mergeCell ref="E1048:F1048"/>
    <mergeCell ref="E1049:F1049"/>
    <mergeCell ref="E1050:F1050"/>
    <mergeCell ref="E1037:F1037"/>
    <mergeCell ref="E1038:F1038"/>
    <mergeCell ref="E1039:F1039"/>
    <mergeCell ref="E1040:F1040"/>
    <mergeCell ref="H1042:I1042"/>
    <mergeCell ref="E1044:F1044"/>
    <mergeCell ref="H1030:I1030"/>
    <mergeCell ref="E1032:F1032"/>
    <mergeCell ref="E1033:F1033"/>
    <mergeCell ref="E1034:F1034"/>
    <mergeCell ref="E1035:F1035"/>
    <mergeCell ref="E1036:F1036"/>
    <mergeCell ref="E1023:F1023"/>
    <mergeCell ref="E1024:F1024"/>
    <mergeCell ref="E1025:F1025"/>
    <mergeCell ref="E1026:F1026"/>
    <mergeCell ref="E1027:F1027"/>
    <mergeCell ref="E1028:F1028"/>
    <mergeCell ref="E1015:F1015"/>
    <mergeCell ref="E1016:F1016"/>
    <mergeCell ref="E1017:F1017"/>
    <mergeCell ref="E1018:F1018"/>
    <mergeCell ref="E1019:F1019"/>
    <mergeCell ref="H1021:I1021"/>
    <mergeCell ref="E1007:F1007"/>
    <mergeCell ref="E1008:F1008"/>
    <mergeCell ref="E1009:F1009"/>
    <mergeCell ref="H1011:I1011"/>
    <mergeCell ref="E1013:F1013"/>
    <mergeCell ref="E1014:F1014"/>
    <mergeCell ref="E999:F999"/>
    <mergeCell ref="E1000:F1000"/>
    <mergeCell ref="E1001:F1001"/>
    <mergeCell ref="E1002:F1002"/>
    <mergeCell ref="H1004:I1004"/>
    <mergeCell ref="E1006:F1006"/>
    <mergeCell ref="E993:F993"/>
    <mergeCell ref="E994:F994"/>
    <mergeCell ref="E995:F995"/>
    <mergeCell ref="E996:F996"/>
    <mergeCell ref="E997:F997"/>
    <mergeCell ref="E998:F998"/>
    <mergeCell ref="H986:I986"/>
    <mergeCell ref="A987:J987"/>
    <mergeCell ref="A988:J988"/>
    <mergeCell ref="E990:F990"/>
    <mergeCell ref="E991:F991"/>
    <mergeCell ref="E992:F992"/>
    <mergeCell ref="E979:F979"/>
    <mergeCell ref="E980:F980"/>
    <mergeCell ref="E981:F981"/>
    <mergeCell ref="E982:F982"/>
    <mergeCell ref="E983:F983"/>
    <mergeCell ref="E984:F984"/>
    <mergeCell ref="E971:F971"/>
    <mergeCell ref="E972:F972"/>
    <mergeCell ref="E973:F973"/>
    <mergeCell ref="H975:I975"/>
    <mergeCell ref="A976:J976"/>
    <mergeCell ref="A977:J977"/>
    <mergeCell ref="H964:I964"/>
    <mergeCell ref="A965:J965"/>
    <mergeCell ref="A966:J966"/>
    <mergeCell ref="E968:F968"/>
    <mergeCell ref="E969:F969"/>
    <mergeCell ref="E970:F970"/>
    <mergeCell ref="E957:F957"/>
    <mergeCell ref="E958:F958"/>
    <mergeCell ref="E959:F959"/>
    <mergeCell ref="E960:F960"/>
    <mergeCell ref="E961:F961"/>
    <mergeCell ref="E962:F962"/>
    <mergeCell ref="E949:F949"/>
    <mergeCell ref="E950:F950"/>
    <mergeCell ref="H952:I952"/>
    <mergeCell ref="A953:J953"/>
    <mergeCell ref="A954:J954"/>
    <mergeCell ref="E956:F956"/>
    <mergeCell ref="H942:I942"/>
    <mergeCell ref="E944:F944"/>
    <mergeCell ref="E945:F945"/>
    <mergeCell ref="E946:F946"/>
    <mergeCell ref="E947:F947"/>
    <mergeCell ref="E948:F948"/>
    <mergeCell ref="H934:I934"/>
    <mergeCell ref="E936:F936"/>
    <mergeCell ref="E937:F937"/>
    <mergeCell ref="E938:F938"/>
    <mergeCell ref="E939:F939"/>
    <mergeCell ref="E940:F940"/>
    <mergeCell ref="E927:F927"/>
    <mergeCell ref="E928:F928"/>
    <mergeCell ref="E929:F929"/>
    <mergeCell ref="E930:F930"/>
    <mergeCell ref="E931:F931"/>
    <mergeCell ref="E932:F932"/>
    <mergeCell ref="E919:F919"/>
    <mergeCell ref="H921:I921"/>
    <mergeCell ref="A922:J922"/>
    <mergeCell ref="A923:J923"/>
    <mergeCell ref="E925:F925"/>
    <mergeCell ref="E926:F926"/>
    <mergeCell ref="E911:F911"/>
    <mergeCell ref="H913:I913"/>
    <mergeCell ref="E915:F915"/>
    <mergeCell ref="E916:F916"/>
    <mergeCell ref="E917:F917"/>
    <mergeCell ref="E918:F918"/>
    <mergeCell ref="A904:J904"/>
    <mergeCell ref="A905:J905"/>
    <mergeCell ref="E907:F907"/>
    <mergeCell ref="E908:F908"/>
    <mergeCell ref="E909:F909"/>
    <mergeCell ref="E910:F910"/>
    <mergeCell ref="H896:I896"/>
    <mergeCell ref="E898:F898"/>
    <mergeCell ref="E899:F899"/>
    <mergeCell ref="E900:F900"/>
    <mergeCell ref="E901:F901"/>
    <mergeCell ref="H903:I903"/>
    <mergeCell ref="A888:J888"/>
    <mergeCell ref="E890:F890"/>
    <mergeCell ref="E891:F891"/>
    <mergeCell ref="E892:F892"/>
    <mergeCell ref="E893:F893"/>
    <mergeCell ref="E894:F894"/>
    <mergeCell ref="E881:F881"/>
    <mergeCell ref="E882:F882"/>
    <mergeCell ref="E883:F883"/>
    <mergeCell ref="E884:F884"/>
    <mergeCell ref="H886:I886"/>
    <mergeCell ref="A887:J887"/>
    <mergeCell ref="E873:F873"/>
    <mergeCell ref="E874:F874"/>
    <mergeCell ref="E875:F875"/>
    <mergeCell ref="H877:I877"/>
    <mergeCell ref="E879:F879"/>
    <mergeCell ref="E880:F880"/>
    <mergeCell ref="E867:F867"/>
    <mergeCell ref="E868:F868"/>
    <mergeCell ref="E869:F869"/>
    <mergeCell ref="E870:F870"/>
    <mergeCell ref="E871:F871"/>
    <mergeCell ref="E872:F872"/>
    <mergeCell ref="E859:F859"/>
    <mergeCell ref="E860:F860"/>
    <mergeCell ref="E861:F861"/>
    <mergeCell ref="E862:F862"/>
    <mergeCell ref="E863:F863"/>
    <mergeCell ref="H865:I865"/>
    <mergeCell ref="E851:F851"/>
    <mergeCell ref="E852:F852"/>
    <mergeCell ref="E853:F853"/>
    <mergeCell ref="E854:F854"/>
    <mergeCell ref="E855:F855"/>
    <mergeCell ref="H857:I857"/>
    <mergeCell ref="E843:F843"/>
    <mergeCell ref="E844:F844"/>
    <mergeCell ref="E845:F845"/>
    <mergeCell ref="H847:I847"/>
    <mergeCell ref="E849:F849"/>
    <mergeCell ref="E850:F850"/>
    <mergeCell ref="E837:F837"/>
    <mergeCell ref="E838:F838"/>
    <mergeCell ref="E839:F839"/>
    <mergeCell ref="E840:F840"/>
    <mergeCell ref="E841:F841"/>
    <mergeCell ref="E842:F842"/>
    <mergeCell ref="E829:F829"/>
    <mergeCell ref="E830:F830"/>
    <mergeCell ref="E831:F831"/>
    <mergeCell ref="E832:F832"/>
    <mergeCell ref="H834:I834"/>
    <mergeCell ref="E836:F836"/>
    <mergeCell ref="E821:F821"/>
    <mergeCell ref="H823:I823"/>
    <mergeCell ref="A824:J824"/>
    <mergeCell ref="A825:J825"/>
    <mergeCell ref="E827:F827"/>
    <mergeCell ref="E828:F828"/>
    <mergeCell ref="H814:I814"/>
    <mergeCell ref="E816:F816"/>
    <mergeCell ref="E817:F817"/>
    <mergeCell ref="E818:F818"/>
    <mergeCell ref="E819:F819"/>
    <mergeCell ref="E820:F820"/>
    <mergeCell ref="E807:F807"/>
    <mergeCell ref="E808:F808"/>
    <mergeCell ref="E809:F809"/>
    <mergeCell ref="E810:F810"/>
    <mergeCell ref="E811:F811"/>
    <mergeCell ref="E812:F812"/>
    <mergeCell ref="E799:F799"/>
    <mergeCell ref="E800:F800"/>
    <mergeCell ref="E801:F801"/>
    <mergeCell ref="E802:F802"/>
    <mergeCell ref="H804:I804"/>
    <mergeCell ref="E806:F806"/>
    <mergeCell ref="E791:F791"/>
    <mergeCell ref="E792:F792"/>
    <mergeCell ref="H794:I794"/>
    <mergeCell ref="E796:F796"/>
    <mergeCell ref="E797:F797"/>
    <mergeCell ref="E798:F798"/>
    <mergeCell ref="E783:F783"/>
    <mergeCell ref="E784:F784"/>
    <mergeCell ref="H786:I786"/>
    <mergeCell ref="E788:F788"/>
    <mergeCell ref="E789:F789"/>
    <mergeCell ref="E790:F790"/>
    <mergeCell ref="E775:F775"/>
    <mergeCell ref="E776:F776"/>
    <mergeCell ref="E777:F777"/>
    <mergeCell ref="E778:F778"/>
    <mergeCell ref="H780:I780"/>
    <mergeCell ref="E782:F782"/>
    <mergeCell ref="A768:J768"/>
    <mergeCell ref="E770:F770"/>
    <mergeCell ref="E771:F771"/>
    <mergeCell ref="E772:F772"/>
    <mergeCell ref="E773:F773"/>
    <mergeCell ref="E774:F774"/>
    <mergeCell ref="E761:F761"/>
    <mergeCell ref="E762:F762"/>
    <mergeCell ref="E763:F763"/>
    <mergeCell ref="E764:F764"/>
    <mergeCell ref="H766:I766"/>
    <mergeCell ref="A767:J767"/>
    <mergeCell ref="E753:F753"/>
    <mergeCell ref="E754:F754"/>
    <mergeCell ref="E755:F755"/>
    <mergeCell ref="H757:I757"/>
    <mergeCell ref="A758:J758"/>
    <mergeCell ref="A759:J759"/>
    <mergeCell ref="E745:F745"/>
    <mergeCell ref="H747:I747"/>
    <mergeCell ref="A748:J748"/>
    <mergeCell ref="A749:J749"/>
    <mergeCell ref="E751:F751"/>
    <mergeCell ref="E752:F752"/>
    <mergeCell ref="E737:F737"/>
    <mergeCell ref="H739:I739"/>
    <mergeCell ref="A740:J740"/>
    <mergeCell ref="A741:J741"/>
    <mergeCell ref="E743:F743"/>
    <mergeCell ref="E744:F744"/>
    <mergeCell ref="A730:J730"/>
    <mergeCell ref="E732:F732"/>
    <mergeCell ref="E733:F733"/>
    <mergeCell ref="E734:F734"/>
    <mergeCell ref="E735:F735"/>
    <mergeCell ref="E736:F736"/>
    <mergeCell ref="E723:F723"/>
    <mergeCell ref="E724:F724"/>
    <mergeCell ref="E725:F725"/>
    <mergeCell ref="E726:F726"/>
    <mergeCell ref="H728:I728"/>
    <mergeCell ref="A729:J729"/>
    <mergeCell ref="E715:F715"/>
    <mergeCell ref="H717:I717"/>
    <mergeCell ref="E719:F719"/>
    <mergeCell ref="E720:F720"/>
    <mergeCell ref="E721:F721"/>
    <mergeCell ref="E722:F722"/>
    <mergeCell ref="E709:F709"/>
    <mergeCell ref="E710:F710"/>
    <mergeCell ref="E711:F711"/>
    <mergeCell ref="E712:F712"/>
    <mergeCell ref="E713:F713"/>
    <mergeCell ref="E714:F714"/>
    <mergeCell ref="E701:F701"/>
    <mergeCell ref="H703:I703"/>
    <mergeCell ref="A704:J704"/>
    <mergeCell ref="A705:J705"/>
    <mergeCell ref="E707:F707"/>
    <mergeCell ref="E708:F708"/>
    <mergeCell ref="E693:F693"/>
    <mergeCell ref="E694:F694"/>
    <mergeCell ref="H696:I696"/>
    <mergeCell ref="E698:F698"/>
    <mergeCell ref="E699:F699"/>
    <mergeCell ref="E700:F700"/>
    <mergeCell ref="E685:F685"/>
    <mergeCell ref="E686:F686"/>
    <mergeCell ref="E687:F687"/>
    <mergeCell ref="H689:I689"/>
    <mergeCell ref="E691:F691"/>
    <mergeCell ref="E692:F692"/>
    <mergeCell ref="E679:F679"/>
    <mergeCell ref="E680:F680"/>
    <mergeCell ref="E681:F681"/>
    <mergeCell ref="E682:F682"/>
    <mergeCell ref="E683:F683"/>
    <mergeCell ref="E684:F684"/>
    <mergeCell ref="E671:F671"/>
    <mergeCell ref="E672:F672"/>
    <mergeCell ref="H674:I674"/>
    <mergeCell ref="A675:J675"/>
    <mergeCell ref="A676:J676"/>
    <mergeCell ref="E678:F678"/>
    <mergeCell ref="A664:J664"/>
    <mergeCell ref="A665:J665"/>
    <mergeCell ref="E667:F667"/>
    <mergeCell ref="E668:F668"/>
    <mergeCell ref="E669:F669"/>
    <mergeCell ref="E670:F670"/>
    <mergeCell ref="E657:F657"/>
    <mergeCell ref="E658:F658"/>
    <mergeCell ref="E659:F659"/>
    <mergeCell ref="E660:F660"/>
    <mergeCell ref="E661:F661"/>
    <mergeCell ref="H663:I663"/>
    <mergeCell ref="E649:F649"/>
    <mergeCell ref="H651:I651"/>
    <mergeCell ref="E653:F653"/>
    <mergeCell ref="E654:F654"/>
    <mergeCell ref="E655:F655"/>
    <mergeCell ref="E656:F656"/>
    <mergeCell ref="E641:F641"/>
    <mergeCell ref="H643:I643"/>
    <mergeCell ref="E645:F645"/>
    <mergeCell ref="E646:F646"/>
    <mergeCell ref="E647:F647"/>
    <mergeCell ref="E648:F648"/>
    <mergeCell ref="H634:I634"/>
    <mergeCell ref="E636:F636"/>
    <mergeCell ref="E637:F637"/>
    <mergeCell ref="E638:F638"/>
    <mergeCell ref="E639:F639"/>
    <mergeCell ref="E640:F640"/>
    <mergeCell ref="E627:F627"/>
    <mergeCell ref="E628:F628"/>
    <mergeCell ref="E629:F629"/>
    <mergeCell ref="E630:F630"/>
    <mergeCell ref="E631:F631"/>
    <mergeCell ref="E632:F632"/>
    <mergeCell ref="E619:F619"/>
    <mergeCell ref="E620:F620"/>
    <mergeCell ref="E621:F621"/>
    <mergeCell ref="H623:I623"/>
    <mergeCell ref="E625:F625"/>
    <mergeCell ref="E626:F626"/>
    <mergeCell ref="E613:F613"/>
    <mergeCell ref="E614:F614"/>
    <mergeCell ref="E615:F615"/>
    <mergeCell ref="E616:F616"/>
    <mergeCell ref="E617:F617"/>
    <mergeCell ref="E618:F618"/>
    <mergeCell ref="A604:J604"/>
    <mergeCell ref="A605:J605"/>
    <mergeCell ref="E607:F607"/>
    <mergeCell ref="E608:F608"/>
    <mergeCell ref="E609:F609"/>
    <mergeCell ref="H611:I611"/>
    <mergeCell ref="E597:F597"/>
    <mergeCell ref="E598:F598"/>
    <mergeCell ref="E599:F599"/>
    <mergeCell ref="E600:F600"/>
    <mergeCell ref="E601:F601"/>
    <mergeCell ref="H603:I603"/>
    <mergeCell ref="E589:F589"/>
    <mergeCell ref="E590:F590"/>
    <mergeCell ref="H592:I592"/>
    <mergeCell ref="E594:F594"/>
    <mergeCell ref="E595:F595"/>
    <mergeCell ref="E596:F596"/>
    <mergeCell ref="A582:J582"/>
    <mergeCell ref="E584:F584"/>
    <mergeCell ref="E585:F585"/>
    <mergeCell ref="E586:F586"/>
    <mergeCell ref="E587:F587"/>
    <mergeCell ref="E588:F588"/>
    <mergeCell ref="E575:F575"/>
    <mergeCell ref="E576:F576"/>
    <mergeCell ref="E577:F577"/>
    <mergeCell ref="E578:F578"/>
    <mergeCell ref="H580:I580"/>
    <mergeCell ref="A581:J581"/>
    <mergeCell ref="E567:F567"/>
    <mergeCell ref="E568:F568"/>
    <mergeCell ref="H570:I570"/>
    <mergeCell ref="E572:F572"/>
    <mergeCell ref="E573:F573"/>
    <mergeCell ref="E574:F574"/>
    <mergeCell ref="E561:F561"/>
    <mergeCell ref="E562:F562"/>
    <mergeCell ref="E563:F563"/>
    <mergeCell ref="E564:F564"/>
    <mergeCell ref="E565:F565"/>
    <mergeCell ref="E566:F566"/>
    <mergeCell ref="E553:F553"/>
    <mergeCell ref="E554:F554"/>
    <mergeCell ref="H556:I556"/>
    <mergeCell ref="E558:F558"/>
    <mergeCell ref="E559:F559"/>
    <mergeCell ref="E560:F560"/>
    <mergeCell ref="E545:F545"/>
    <mergeCell ref="H547:I547"/>
    <mergeCell ref="A548:J548"/>
    <mergeCell ref="A549:J549"/>
    <mergeCell ref="E551:F551"/>
    <mergeCell ref="E552:F552"/>
    <mergeCell ref="H538:I538"/>
    <mergeCell ref="A539:J539"/>
    <mergeCell ref="A540:J540"/>
    <mergeCell ref="E542:F542"/>
    <mergeCell ref="E543:F543"/>
    <mergeCell ref="E544:F544"/>
    <mergeCell ref="A530:J530"/>
    <mergeCell ref="A531:J531"/>
    <mergeCell ref="E533:F533"/>
    <mergeCell ref="E534:F534"/>
    <mergeCell ref="E535:F535"/>
    <mergeCell ref="E536:F536"/>
    <mergeCell ref="H522:I522"/>
    <mergeCell ref="E524:F524"/>
    <mergeCell ref="E525:F525"/>
    <mergeCell ref="E526:F526"/>
    <mergeCell ref="E527:F527"/>
    <mergeCell ref="H529:I529"/>
    <mergeCell ref="A514:J514"/>
    <mergeCell ref="A515:J515"/>
    <mergeCell ref="E517:F517"/>
    <mergeCell ref="E518:F518"/>
    <mergeCell ref="E519:F519"/>
    <mergeCell ref="E520:F520"/>
    <mergeCell ref="H506:I506"/>
    <mergeCell ref="E508:F508"/>
    <mergeCell ref="E509:F509"/>
    <mergeCell ref="E510:F510"/>
    <mergeCell ref="E511:F511"/>
    <mergeCell ref="H513:I513"/>
    <mergeCell ref="H498:I498"/>
    <mergeCell ref="A499:J499"/>
    <mergeCell ref="A500:J500"/>
    <mergeCell ref="E502:F502"/>
    <mergeCell ref="E503:F503"/>
    <mergeCell ref="E504:F504"/>
    <mergeCell ref="E489:F489"/>
    <mergeCell ref="H491:I491"/>
    <mergeCell ref="E493:F493"/>
    <mergeCell ref="E494:F494"/>
    <mergeCell ref="E495:F495"/>
    <mergeCell ref="E496:F496"/>
    <mergeCell ref="E481:F481"/>
    <mergeCell ref="E482:F482"/>
    <mergeCell ref="H484:I484"/>
    <mergeCell ref="E486:F486"/>
    <mergeCell ref="E487:F487"/>
    <mergeCell ref="E488:F488"/>
    <mergeCell ref="E473:F473"/>
    <mergeCell ref="E474:F474"/>
    <mergeCell ref="E475:F475"/>
    <mergeCell ref="H477:I477"/>
    <mergeCell ref="E479:F479"/>
    <mergeCell ref="E480:F480"/>
    <mergeCell ref="E465:F465"/>
    <mergeCell ref="E466:F466"/>
    <mergeCell ref="H468:I468"/>
    <mergeCell ref="A469:J469"/>
    <mergeCell ref="A470:J470"/>
    <mergeCell ref="E472:F472"/>
    <mergeCell ref="E457:F457"/>
    <mergeCell ref="E458:F458"/>
    <mergeCell ref="H460:I460"/>
    <mergeCell ref="A461:J461"/>
    <mergeCell ref="A462:J462"/>
    <mergeCell ref="E464:F464"/>
    <mergeCell ref="E449:F449"/>
    <mergeCell ref="H451:I451"/>
    <mergeCell ref="E453:F453"/>
    <mergeCell ref="E454:F454"/>
    <mergeCell ref="E455:F455"/>
    <mergeCell ref="E456:F456"/>
    <mergeCell ref="E441:F441"/>
    <mergeCell ref="E442:F442"/>
    <mergeCell ref="H444:I444"/>
    <mergeCell ref="E446:F446"/>
    <mergeCell ref="E447:F447"/>
    <mergeCell ref="E448:F448"/>
    <mergeCell ref="E433:F433"/>
    <mergeCell ref="E434:F434"/>
    <mergeCell ref="E435:F435"/>
    <mergeCell ref="H437:I437"/>
    <mergeCell ref="E439:F439"/>
    <mergeCell ref="E440:F440"/>
    <mergeCell ref="E425:F425"/>
    <mergeCell ref="E426:F426"/>
    <mergeCell ref="H428:I428"/>
    <mergeCell ref="E430:F430"/>
    <mergeCell ref="E431:F431"/>
    <mergeCell ref="E432:F432"/>
    <mergeCell ref="E417:F417"/>
    <mergeCell ref="E418:F418"/>
    <mergeCell ref="E419:F419"/>
    <mergeCell ref="H421:I421"/>
    <mergeCell ref="E423:F423"/>
    <mergeCell ref="E424:F424"/>
    <mergeCell ref="E409:F409"/>
    <mergeCell ref="E410:F410"/>
    <mergeCell ref="E411:F411"/>
    <mergeCell ref="E412:F412"/>
    <mergeCell ref="H414:I414"/>
    <mergeCell ref="E416:F416"/>
    <mergeCell ref="A400:J400"/>
    <mergeCell ref="E402:F402"/>
    <mergeCell ref="E403:F403"/>
    <mergeCell ref="E404:F404"/>
    <mergeCell ref="E405:F405"/>
    <mergeCell ref="H407:I407"/>
    <mergeCell ref="H392:I392"/>
    <mergeCell ref="E394:F394"/>
    <mergeCell ref="E395:F395"/>
    <mergeCell ref="E396:F396"/>
    <mergeCell ref="H398:I398"/>
    <mergeCell ref="A399:J399"/>
    <mergeCell ref="E383:F383"/>
    <mergeCell ref="H385:I385"/>
    <mergeCell ref="E387:F387"/>
    <mergeCell ref="E388:F388"/>
    <mergeCell ref="E389:F389"/>
    <mergeCell ref="E390:F390"/>
    <mergeCell ref="E375:F375"/>
    <mergeCell ref="E376:F376"/>
    <mergeCell ref="H378:I378"/>
    <mergeCell ref="E380:F380"/>
    <mergeCell ref="E381:F381"/>
    <mergeCell ref="E382:F382"/>
    <mergeCell ref="E367:F367"/>
    <mergeCell ref="E368:F368"/>
    <mergeCell ref="E369:F369"/>
    <mergeCell ref="H371:I371"/>
    <mergeCell ref="E373:F373"/>
    <mergeCell ref="E374:F374"/>
    <mergeCell ref="H358:I358"/>
    <mergeCell ref="E360:F360"/>
    <mergeCell ref="E361:F361"/>
    <mergeCell ref="E362:F362"/>
    <mergeCell ref="E363:F363"/>
    <mergeCell ref="H365:I365"/>
    <mergeCell ref="E349:F349"/>
    <mergeCell ref="H351:I351"/>
    <mergeCell ref="E353:F353"/>
    <mergeCell ref="E354:F354"/>
    <mergeCell ref="E355:F355"/>
    <mergeCell ref="E356:F356"/>
    <mergeCell ref="A342:J342"/>
    <mergeCell ref="E344:F344"/>
    <mergeCell ref="E345:F345"/>
    <mergeCell ref="E346:F346"/>
    <mergeCell ref="E347:F347"/>
    <mergeCell ref="E348:F348"/>
    <mergeCell ref="H334:I334"/>
    <mergeCell ref="E336:F336"/>
    <mergeCell ref="E337:F337"/>
    <mergeCell ref="E338:F338"/>
    <mergeCell ref="H340:I340"/>
    <mergeCell ref="A341:J341"/>
    <mergeCell ref="E325:F325"/>
    <mergeCell ref="H327:I327"/>
    <mergeCell ref="E329:F329"/>
    <mergeCell ref="E330:F330"/>
    <mergeCell ref="E331:F331"/>
    <mergeCell ref="E332:F332"/>
    <mergeCell ref="H318:I318"/>
    <mergeCell ref="A319:J319"/>
    <mergeCell ref="A320:J320"/>
    <mergeCell ref="E322:F322"/>
    <mergeCell ref="E323:F323"/>
    <mergeCell ref="E324:F324"/>
    <mergeCell ref="E309:F309"/>
    <mergeCell ref="E310:F310"/>
    <mergeCell ref="H312:I312"/>
    <mergeCell ref="E314:F314"/>
    <mergeCell ref="E315:F315"/>
    <mergeCell ref="E316:F316"/>
    <mergeCell ref="E301:F301"/>
    <mergeCell ref="E302:F302"/>
    <mergeCell ref="E303:F303"/>
    <mergeCell ref="H305:I305"/>
    <mergeCell ref="E307:F307"/>
    <mergeCell ref="E308:F308"/>
    <mergeCell ref="E293:F293"/>
    <mergeCell ref="E294:F294"/>
    <mergeCell ref="E295:F295"/>
    <mergeCell ref="H297:I297"/>
    <mergeCell ref="A298:J298"/>
    <mergeCell ref="A299:J299"/>
    <mergeCell ref="H284:I284"/>
    <mergeCell ref="E286:F286"/>
    <mergeCell ref="E287:F287"/>
    <mergeCell ref="E288:F288"/>
    <mergeCell ref="E289:F289"/>
    <mergeCell ref="H291:I291"/>
    <mergeCell ref="A276:J276"/>
    <mergeCell ref="A277:J277"/>
    <mergeCell ref="E279:F279"/>
    <mergeCell ref="E280:F280"/>
    <mergeCell ref="E281:F281"/>
    <mergeCell ref="E282:F282"/>
    <mergeCell ref="E267:F267"/>
    <mergeCell ref="H269:I269"/>
    <mergeCell ref="E271:F271"/>
    <mergeCell ref="E272:F272"/>
    <mergeCell ref="E273:F273"/>
    <mergeCell ref="H275:I275"/>
    <mergeCell ref="E259:F259"/>
    <mergeCell ref="E260:F260"/>
    <mergeCell ref="H262:I262"/>
    <mergeCell ref="E264:F264"/>
    <mergeCell ref="E265:F265"/>
    <mergeCell ref="E266:F266"/>
    <mergeCell ref="E251:F251"/>
    <mergeCell ref="E252:F252"/>
    <mergeCell ref="E253:F253"/>
    <mergeCell ref="H255:I255"/>
    <mergeCell ref="E257:F257"/>
    <mergeCell ref="E258:F258"/>
    <mergeCell ref="H242:I242"/>
    <mergeCell ref="E244:F244"/>
    <mergeCell ref="E245:F245"/>
    <mergeCell ref="E246:F246"/>
    <mergeCell ref="H248:I248"/>
    <mergeCell ref="E250:F250"/>
    <mergeCell ref="E233:F233"/>
    <mergeCell ref="H235:I235"/>
    <mergeCell ref="E237:F237"/>
    <mergeCell ref="E238:F238"/>
    <mergeCell ref="E239:F239"/>
    <mergeCell ref="E240:F240"/>
    <mergeCell ref="E225:F225"/>
    <mergeCell ref="E226:F226"/>
    <mergeCell ref="H228:I228"/>
    <mergeCell ref="E230:F230"/>
    <mergeCell ref="E231:F231"/>
    <mergeCell ref="E232:F232"/>
    <mergeCell ref="E217:F217"/>
    <mergeCell ref="E218:F218"/>
    <mergeCell ref="E219:F219"/>
    <mergeCell ref="H221:I221"/>
    <mergeCell ref="E223:F223"/>
    <mergeCell ref="E224:F224"/>
    <mergeCell ref="H208:I208"/>
    <mergeCell ref="E210:F210"/>
    <mergeCell ref="E211:F211"/>
    <mergeCell ref="E212:F212"/>
    <mergeCell ref="E213:F213"/>
    <mergeCell ref="H215:I215"/>
    <mergeCell ref="E199:F199"/>
    <mergeCell ref="H201:I201"/>
    <mergeCell ref="E203:F203"/>
    <mergeCell ref="E204:F204"/>
    <mergeCell ref="E205:F205"/>
    <mergeCell ref="E206:F206"/>
    <mergeCell ref="E191:F191"/>
    <mergeCell ref="E192:F192"/>
    <mergeCell ref="H194:I194"/>
    <mergeCell ref="E196:F196"/>
    <mergeCell ref="E197:F197"/>
    <mergeCell ref="E198:F198"/>
    <mergeCell ref="H184:I184"/>
    <mergeCell ref="A185:J185"/>
    <mergeCell ref="A186:J186"/>
    <mergeCell ref="E188:F188"/>
    <mergeCell ref="E189:F189"/>
    <mergeCell ref="E190:F190"/>
    <mergeCell ref="E175:F175"/>
    <mergeCell ref="H177:I177"/>
    <mergeCell ref="E179:F179"/>
    <mergeCell ref="E180:F180"/>
    <mergeCell ref="E181:F181"/>
    <mergeCell ref="E182:F182"/>
    <mergeCell ref="E167:F167"/>
    <mergeCell ref="E168:F168"/>
    <mergeCell ref="H170:I170"/>
    <mergeCell ref="E172:F172"/>
    <mergeCell ref="E173:F173"/>
    <mergeCell ref="E174:F174"/>
    <mergeCell ref="E159:F159"/>
    <mergeCell ref="E160:F160"/>
    <mergeCell ref="E161:F161"/>
    <mergeCell ref="H163:I163"/>
    <mergeCell ref="E165:F165"/>
    <mergeCell ref="E166:F166"/>
    <mergeCell ref="H150:I150"/>
    <mergeCell ref="E152:F152"/>
    <mergeCell ref="E153:F153"/>
    <mergeCell ref="E154:F154"/>
    <mergeCell ref="H156:I156"/>
    <mergeCell ref="E158:F158"/>
    <mergeCell ref="E141:F141"/>
    <mergeCell ref="E142:F142"/>
    <mergeCell ref="H144:I144"/>
    <mergeCell ref="E146:F146"/>
    <mergeCell ref="E147:F147"/>
    <mergeCell ref="E148:F148"/>
    <mergeCell ref="E133:F133"/>
    <mergeCell ref="E134:F134"/>
    <mergeCell ref="E135:F135"/>
    <mergeCell ref="H137:I137"/>
    <mergeCell ref="E139:F139"/>
    <mergeCell ref="E140:F140"/>
    <mergeCell ref="E125:F125"/>
    <mergeCell ref="E126:F126"/>
    <mergeCell ref="E127:F127"/>
    <mergeCell ref="E128:F128"/>
    <mergeCell ref="E129:F129"/>
    <mergeCell ref="H131:I131"/>
    <mergeCell ref="E117:F117"/>
    <mergeCell ref="E118:F118"/>
    <mergeCell ref="E119:F119"/>
    <mergeCell ref="E120:F120"/>
    <mergeCell ref="H122:I122"/>
    <mergeCell ref="E124:F124"/>
    <mergeCell ref="E109:F109"/>
    <mergeCell ref="E110:F110"/>
    <mergeCell ref="E111:F111"/>
    <mergeCell ref="H113:I113"/>
    <mergeCell ref="E115:F115"/>
    <mergeCell ref="E116:F116"/>
    <mergeCell ref="H102:I102"/>
    <mergeCell ref="A103:J103"/>
    <mergeCell ref="A104:J104"/>
    <mergeCell ref="E106:F106"/>
    <mergeCell ref="E107:F107"/>
    <mergeCell ref="E108:F108"/>
    <mergeCell ref="A94:J94"/>
    <mergeCell ref="A95:J95"/>
    <mergeCell ref="E97:F97"/>
    <mergeCell ref="E98:F98"/>
    <mergeCell ref="E99:F99"/>
    <mergeCell ref="E100:F100"/>
    <mergeCell ref="A86:J86"/>
    <mergeCell ref="A87:J87"/>
    <mergeCell ref="E89:F89"/>
    <mergeCell ref="E90:F90"/>
    <mergeCell ref="E91:F91"/>
    <mergeCell ref="H93:I93"/>
    <mergeCell ref="E77:F77"/>
    <mergeCell ref="H79:I79"/>
    <mergeCell ref="E81:F81"/>
    <mergeCell ref="E82:F82"/>
    <mergeCell ref="E83:F83"/>
    <mergeCell ref="H85:I85"/>
    <mergeCell ref="H70:I70"/>
    <mergeCell ref="A71:J71"/>
    <mergeCell ref="A72:J72"/>
    <mergeCell ref="E74:F74"/>
    <mergeCell ref="E75:F75"/>
    <mergeCell ref="E76:F76"/>
    <mergeCell ref="H62:I62"/>
    <mergeCell ref="A63:J63"/>
    <mergeCell ref="A64:J64"/>
    <mergeCell ref="E66:F66"/>
    <mergeCell ref="E67:F67"/>
    <mergeCell ref="E68:F68"/>
    <mergeCell ref="A54:J54"/>
    <mergeCell ref="A55:J55"/>
    <mergeCell ref="E57:F57"/>
    <mergeCell ref="E58:F58"/>
    <mergeCell ref="E59:F59"/>
    <mergeCell ref="E60:F60"/>
    <mergeCell ref="E45:F45"/>
    <mergeCell ref="H47:I47"/>
    <mergeCell ref="E49:F49"/>
    <mergeCell ref="E50:F50"/>
    <mergeCell ref="E51:F51"/>
    <mergeCell ref="H53:I53"/>
    <mergeCell ref="E39:F39"/>
    <mergeCell ref="E40:F40"/>
    <mergeCell ref="E41:F41"/>
    <mergeCell ref="E42:F42"/>
    <mergeCell ref="E43:F43"/>
    <mergeCell ref="E44:F44"/>
    <mergeCell ref="E31:F31"/>
    <mergeCell ref="E32:F32"/>
    <mergeCell ref="E33:F33"/>
    <mergeCell ref="E34:F34"/>
    <mergeCell ref="H36:I36"/>
    <mergeCell ref="E38:F38"/>
    <mergeCell ref="E23:F23"/>
    <mergeCell ref="H25:I25"/>
    <mergeCell ref="E27:F27"/>
    <mergeCell ref="E28:F28"/>
    <mergeCell ref="E29:F29"/>
    <mergeCell ref="E30:F30"/>
    <mergeCell ref="C1:D1"/>
    <mergeCell ref="E1:F1"/>
    <mergeCell ref="G1:H1"/>
    <mergeCell ref="I1:K1"/>
    <mergeCell ref="C2:D2"/>
    <mergeCell ref="E2:F2"/>
    <mergeCell ref="G2:H2"/>
    <mergeCell ref="I2:K2"/>
    <mergeCell ref="E17:F17"/>
    <mergeCell ref="E18:F18"/>
    <mergeCell ref="E19:F19"/>
    <mergeCell ref="E20:F20"/>
    <mergeCell ref="E21:F21"/>
    <mergeCell ref="E22:F22"/>
    <mergeCell ref="E9:F9"/>
    <mergeCell ref="E10:F10"/>
    <mergeCell ref="E11:F11"/>
    <mergeCell ref="E12:F12"/>
    <mergeCell ref="H14:I14"/>
    <mergeCell ref="E16:F16"/>
    <mergeCell ref="A3:K3"/>
    <mergeCell ref="A4:K4"/>
    <mergeCell ref="E5:F5"/>
    <mergeCell ref="E6:F6"/>
    <mergeCell ref="E7:F7"/>
    <mergeCell ref="E8:F8"/>
  </mergeCells>
  <pageMargins left="0.5" right="0.5" top="1" bottom="1" header="0.5" footer="0.5"/>
  <pageSetup paperSize="9" scale="45" fitToHeight="0" orientation="portrait" r:id="rId1"/>
  <headerFooter>
    <oddHeader>&amp;L &amp;CTRIBUNAL DE JUSTICA DO PARANÁ -TJPR
CNPJ: 77.821.841/0001-94 &amp;R</oddHeader>
    <oddFooter>&amp;L &amp;C &amp;R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81C0F-5C0E-42CB-89BF-561DFA30ED33}">
  <sheetPr>
    <pageSetUpPr fitToPage="1"/>
  </sheetPr>
  <dimension ref="A1:AA819"/>
  <sheetViews>
    <sheetView showWhiteSpace="0" topLeftCell="D798" zoomScale="70" zoomScaleNormal="70" workbookViewId="0">
      <selection activeCell="M814" sqref="M814"/>
    </sheetView>
  </sheetViews>
  <sheetFormatPr defaultRowHeight="14.25" x14ac:dyDescent="0.2"/>
  <cols>
    <col min="1" max="3" width="10" bestFit="1" customWidth="1"/>
    <col min="4" max="4" width="55.25" customWidth="1"/>
    <col min="5" max="5" width="5" bestFit="1" customWidth="1"/>
    <col min="6" max="10" width="10" bestFit="1" customWidth="1"/>
    <col min="11" max="11" width="15.25" style="494" bestFit="1" customWidth="1"/>
    <col min="12" max="12" width="16.5" style="494" bestFit="1" customWidth="1"/>
    <col min="13" max="13" width="17.25" style="494" bestFit="1" customWidth="1"/>
    <col min="14" max="14" width="27.125" bestFit="1" customWidth="1"/>
    <col min="15" max="15" width="14.625" bestFit="1" customWidth="1"/>
    <col min="16" max="18" width="10" bestFit="1" customWidth="1"/>
    <col min="19" max="19" width="15.625" bestFit="1" customWidth="1"/>
    <col min="20" max="21" width="16.875" bestFit="1" customWidth="1"/>
    <col min="22" max="24" width="10" bestFit="1" customWidth="1"/>
    <col min="25" max="25" width="15.625" bestFit="1" customWidth="1"/>
    <col min="26" max="27" width="16.875" bestFit="1" customWidth="1"/>
  </cols>
  <sheetData>
    <row r="1" spans="1:27" ht="15.75" thickBot="1" x14ac:dyDescent="0.25">
      <c r="A1" s="542"/>
      <c r="B1" s="542"/>
      <c r="C1" s="542"/>
      <c r="D1" s="543" t="s">
        <v>0</v>
      </c>
      <c r="E1" s="757" t="s">
        <v>1</v>
      </c>
      <c r="F1" s="757"/>
      <c r="G1" s="757"/>
      <c r="H1" s="757" t="s">
        <v>2</v>
      </c>
      <c r="I1" s="757"/>
      <c r="J1" s="757"/>
      <c r="K1" s="757" t="s">
        <v>3</v>
      </c>
      <c r="L1" s="757"/>
      <c r="M1" s="757"/>
      <c r="N1" s="757"/>
      <c r="O1" s="541"/>
      <c r="P1" s="751"/>
      <c r="Q1" s="751"/>
      <c r="R1" s="751"/>
      <c r="S1" s="540"/>
      <c r="T1" s="540"/>
      <c r="U1" s="540"/>
      <c r="V1" s="549"/>
      <c r="W1" s="549"/>
    </row>
    <row r="2" spans="1:27" ht="133.5" customHeight="1" thickBot="1" x14ac:dyDescent="0.25">
      <c r="A2" s="11"/>
      <c r="B2" s="11"/>
      <c r="C2" s="11"/>
      <c r="D2" s="530" t="s">
        <v>4</v>
      </c>
      <c r="E2" s="1153" t="s">
        <v>5</v>
      </c>
      <c r="F2" s="1154"/>
      <c r="G2" s="1155"/>
      <c r="H2" s="1153" t="s">
        <v>2008</v>
      </c>
      <c r="I2" s="1154"/>
      <c r="J2" s="1155"/>
      <c r="K2" s="1156" t="s">
        <v>2009</v>
      </c>
      <c r="L2" s="1157"/>
      <c r="M2" s="1157"/>
      <c r="N2" s="1157"/>
      <c r="O2" s="507"/>
      <c r="P2" s="755"/>
      <c r="Q2" s="756"/>
      <c r="R2" s="756"/>
      <c r="S2" s="527"/>
      <c r="T2" s="527"/>
      <c r="U2" s="527"/>
      <c r="V2" s="528"/>
      <c r="W2" s="527"/>
      <c r="X2" s="524" t="s">
        <v>3634</v>
      </c>
      <c r="Y2" s="525"/>
      <c r="Z2" s="525"/>
      <c r="AA2" s="551">
        <v>0</v>
      </c>
    </row>
    <row r="3" spans="1:27" ht="15" customHeight="1" thickBot="1" x14ac:dyDescent="0.3">
      <c r="A3" s="1158"/>
      <c r="B3" s="1159"/>
      <c r="C3" s="1159"/>
      <c r="D3" s="1159"/>
      <c r="E3" s="1159"/>
      <c r="F3" s="1159"/>
      <c r="G3" s="1159"/>
      <c r="H3" s="1159"/>
      <c r="I3" s="1159"/>
      <c r="J3" s="1159"/>
      <c r="K3" s="1159"/>
      <c r="L3" s="1159"/>
      <c r="M3" s="1159"/>
      <c r="N3" s="1159"/>
      <c r="O3" s="1159"/>
      <c r="P3" s="1159"/>
      <c r="Q3" s="1159"/>
      <c r="R3" s="1159"/>
      <c r="S3" s="1159"/>
      <c r="T3" s="1159"/>
      <c r="U3" s="1159"/>
      <c r="V3" s="1159"/>
      <c r="W3" s="1159"/>
      <c r="X3" s="1159"/>
      <c r="Y3" s="1159"/>
      <c r="Z3" s="1159"/>
      <c r="AA3" s="1160"/>
    </row>
    <row r="4" spans="1:27" ht="15" customHeight="1" x14ac:dyDescent="0.2">
      <c r="A4" s="1161" t="s">
        <v>9</v>
      </c>
      <c r="B4" s="747" t="s">
        <v>10</v>
      </c>
      <c r="C4" s="735" t="s">
        <v>11</v>
      </c>
      <c r="D4" s="735" t="s">
        <v>12</v>
      </c>
      <c r="E4" s="734" t="s">
        <v>13</v>
      </c>
      <c r="F4" s="747" t="s">
        <v>14</v>
      </c>
      <c r="G4" s="747" t="s">
        <v>15</v>
      </c>
      <c r="H4" s="734" t="s">
        <v>16</v>
      </c>
      <c r="I4" s="735"/>
      <c r="J4" s="735"/>
      <c r="K4" s="736" t="s">
        <v>3624</v>
      </c>
      <c r="L4" s="737"/>
      <c r="M4" s="737"/>
      <c r="N4" s="749" t="s">
        <v>3633</v>
      </c>
      <c r="O4" s="739" t="s">
        <v>3629</v>
      </c>
      <c r="P4" s="734" t="s">
        <v>16</v>
      </c>
      <c r="Q4" s="735"/>
      <c r="R4" s="735"/>
      <c r="S4" s="736" t="s">
        <v>3630</v>
      </c>
      <c r="T4" s="737"/>
      <c r="U4" s="737"/>
      <c r="V4" s="734" t="s">
        <v>3631</v>
      </c>
      <c r="W4" s="735"/>
      <c r="X4" s="735"/>
      <c r="Y4" s="736" t="s">
        <v>3632</v>
      </c>
      <c r="Z4" s="737"/>
      <c r="AA4" s="738"/>
    </row>
    <row r="5" spans="1:27" ht="24" customHeight="1" thickBot="1" x14ac:dyDescent="0.25">
      <c r="A5" s="1162"/>
      <c r="B5" s="748"/>
      <c r="C5" s="748"/>
      <c r="D5" s="748"/>
      <c r="E5" s="748"/>
      <c r="F5" s="748"/>
      <c r="G5" s="748"/>
      <c r="H5" s="534" t="s">
        <v>18</v>
      </c>
      <c r="I5" s="534" t="s">
        <v>19</v>
      </c>
      <c r="J5" s="534" t="s">
        <v>17</v>
      </c>
      <c r="K5" s="535" t="s">
        <v>18</v>
      </c>
      <c r="L5" s="535" t="s">
        <v>19</v>
      </c>
      <c r="M5" s="535" t="s">
        <v>17</v>
      </c>
      <c r="N5" s="750"/>
      <c r="O5" s="740"/>
      <c r="P5" s="534" t="s">
        <v>18</v>
      </c>
      <c r="Q5" s="534" t="s">
        <v>19</v>
      </c>
      <c r="R5" s="534" t="s">
        <v>17</v>
      </c>
      <c r="S5" s="535" t="s">
        <v>18</v>
      </c>
      <c r="T5" s="535" t="s">
        <v>19</v>
      </c>
      <c r="U5" s="535" t="s">
        <v>17</v>
      </c>
      <c r="V5" s="534" t="s">
        <v>18</v>
      </c>
      <c r="W5" s="534" t="s">
        <v>19</v>
      </c>
      <c r="X5" s="534" t="s">
        <v>17</v>
      </c>
      <c r="Y5" s="535" t="s">
        <v>18</v>
      </c>
      <c r="Z5" s="535" t="s">
        <v>19</v>
      </c>
      <c r="AA5" s="536" t="s">
        <v>17</v>
      </c>
    </row>
    <row r="6" spans="1:27" ht="24" customHeight="1" x14ac:dyDescent="0.2">
      <c r="A6" s="518" t="s">
        <v>20</v>
      </c>
      <c r="B6" s="518"/>
      <c r="C6" s="518"/>
      <c r="D6" s="518" t="s">
        <v>21</v>
      </c>
      <c r="E6" s="518"/>
      <c r="F6" s="519"/>
      <c r="G6" s="519"/>
      <c r="H6" s="518"/>
      <c r="I6" s="518"/>
      <c r="J6" s="518"/>
      <c r="K6" s="520"/>
      <c r="L6" s="520"/>
      <c r="M6" s="521">
        <f>SUM(M7:M10)</f>
        <v>121990.08</v>
      </c>
      <c r="N6" s="522"/>
      <c r="O6" s="523"/>
      <c r="P6" s="518"/>
      <c r="Q6" s="518"/>
      <c r="R6" s="518"/>
      <c r="S6" s="520"/>
      <c r="T6" s="520"/>
      <c r="U6" s="521">
        <f>SUM(U7:U10)</f>
        <v>153258.23999999999</v>
      </c>
      <c r="V6" s="518"/>
      <c r="W6" s="518"/>
      <c r="X6" s="518"/>
      <c r="Y6" s="520"/>
      <c r="Z6" s="520"/>
      <c r="AA6" s="521">
        <f>SUM(AA7:AA10)</f>
        <v>153258.23999999999</v>
      </c>
    </row>
    <row r="7" spans="1:27" ht="26.1" customHeight="1" x14ac:dyDescent="0.2">
      <c r="A7" s="23" t="s">
        <v>22</v>
      </c>
      <c r="B7" s="24" t="s">
        <v>23</v>
      </c>
      <c r="C7" s="23" t="s">
        <v>24</v>
      </c>
      <c r="D7" s="23" t="s">
        <v>25</v>
      </c>
      <c r="E7" s="25" t="s">
        <v>26</v>
      </c>
      <c r="F7" s="24">
        <v>480</v>
      </c>
      <c r="G7" s="26">
        <v>130.72</v>
      </c>
      <c r="H7" s="26">
        <v>128.43</v>
      </c>
      <c r="I7" s="26">
        <v>2.29</v>
      </c>
      <c r="J7" s="26">
        <f>TRUNC(G7 * (1 + 0 / 100), 2)</f>
        <v>130.72</v>
      </c>
      <c r="K7" s="497">
        <f>TRUNC(F7 * H7, 2)</f>
        <v>61646.400000000001</v>
      </c>
      <c r="L7" s="497">
        <f>M7 - K7</f>
        <v>1099.1999999999971</v>
      </c>
      <c r="M7" s="497">
        <f>TRUNC(F7 * J7, 2)</f>
        <v>62745.599999999999</v>
      </c>
      <c r="N7" s="505" t="s">
        <v>3627</v>
      </c>
      <c r="O7" s="509">
        <f>IF(N7="S",'BDI 2025'!$D$16,IF(N7="D",'BDI 2025'!$F$16,0))</f>
        <v>0.25640000000000002</v>
      </c>
      <c r="P7" s="6">
        <f t="shared" ref="P7:R10" si="0">TRUNC(H7*(1+$O7),2)</f>
        <v>161.35</v>
      </c>
      <c r="Q7" s="6">
        <f>R7 - P7</f>
        <v>2.8799999999999955</v>
      </c>
      <c r="R7" s="6">
        <f t="shared" si="0"/>
        <v>164.23</v>
      </c>
      <c r="S7" s="489">
        <f>TRUNC(P7*F7,2)</f>
        <v>77448</v>
      </c>
      <c r="T7" s="489">
        <f>U7 - S7</f>
        <v>1382.3999999999942</v>
      </c>
      <c r="U7" s="489">
        <f>TRUNC(R7*F7,2)</f>
        <v>78830.399999999994</v>
      </c>
      <c r="V7" s="6">
        <f>TRUNC(P7*(100%-$AA$2),2)</f>
        <v>161.35</v>
      </c>
      <c r="W7" s="6">
        <f t="shared" ref="W7:W10" si="1">X7 - V7</f>
        <v>2.8799999999999955</v>
      </c>
      <c r="X7" s="6">
        <f>TRUNC(R7*(100%-$AA$2),2)</f>
        <v>164.23</v>
      </c>
      <c r="Y7" s="489">
        <f>TRUNC(V7*F7,2)</f>
        <v>77448</v>
      </c>
      <c r="Z7" s="489">
        <f>AA7 - Y7</f>
        <v>1382.3999999999942</v>
      </c>
      <c r="AA7" s="489">
        <f>TRUNC(X7*F7,2)</f>
        <v>78830.399999999994</v>
      </c>
    </row>
    <row r="8" spans="1:27" ht="24" customHeight="1" x14ac:dyDescent="0.2">
      <c r="A8" s="23" t="s">
        <v>27</v>
      </c>
      <c r="B8" s="24" t="s">
        <v>28</v>
      </c>
      <c r="C8" s="23" t="s">
        <v>24</v>
      </c>
      <c r="D8" s="23" t="s">
        <v>29</v>
      </c>
      <c r="E8" s="25" t="s">
        <v>26</v>
      </c>
      <c r="F8" s="24">
        <v>720</v>
      </c>
      <c r="G8" s="26">
        <v>63.45</v>
      </c>
      <c r="H8" s="26">
        <v>60.58</v>
      </c>
      <c r="I8" s="26">
        <v>2.87</v>
      </c>
      <c r="J8" s="26">
        <f>TRUNC(G8 * (1 + 0 / 100), 2)</f>
        <v>63.45</v>
      </c>
      <c r="K8" s="497">
        <f>TRUNC(F8 * H8, 2)</f>
        <v>43617.599999999999</v>
      </c>
      <c r="L8" s="497">
        <f>M8 - K8</f>
        <v>2066.4000000000015</v>
      </c>
      <c r="M8" s="497">
        <f>TRUNC(F8 * J8, 2)</f>
        <v>45684</v>
      </c>
      <c r="N8" s="505" t="s">
        <v>3627</v>
      </c>
      <c r="O8" s="509">
        <f>IF(N8="S",'BDI 2025'!$D$16,IF(N8="D",'BDI 2025'!$F$16,0))</f>
        <v>0.25640000000000002</v>
      </c>
      <c r="P8" s="6">
        <f t="shared" si="0"/>
        <v>76.11</v>
      </c>
      <c r="Q8" s="6">
        <f t="shared" ref="Q8:Q10" si="2">R8 - P8</f>
        <v>3.5999999999999943</v>
      </c>
      <c r="R8" s="6">
        <f t="shared" si="0"/>
        <v>79.709999999999994</v>
      </c>
      <c r="S8" s="489">
        <f t="shared" ref="S8:S10" si="3">TRUNC(P8*F8,2)</f>
        <v>54799.199999999997</v>
      </c>
      <c r="T8" s="489">
        <f t="shared" ref="T8:T10" si="4">U8 - S8</f>
        <v>2592</v>
      </c>
      <c r="U8" s="489">
        <f t="shared" ref="U8:U10" si="5">TRUNC(R8*F8,2)</f>
        <v>57391.199999999997</v>
      </c>
      <c r="V8" s="6">
        <f>TRUNC(P8*(100%-$AA$2),2)</f>
        <v>76.11</v>
      </c>
      <c r="W8" s="6">
        <f t="shared" si="1"/>
        <v>3.5999999999999943</v>
      </c>
      <c r="X8" s="6">
        <f>TRUNC(R8*(100%-$AA$2),2)</f>
        <v>79.709999999999994</v>
      </c>
      <c r="Y8" s="489">
        <f t="shared" ref="Y8:Y10" si="6">TRUNC(V8*F8,2)</f>
        <v>54799.199999999997</v>
      </c>
      <c r="Z8" s="489">
        <f t="shared" ref="Z8:Z10" si="7">AA8 - Y8</f>
        <v>2592</v>
      </c>
      <c r="AA8" s="489">
        <f t="shared" ref="AA8:AA10" si="8">TRUNC(X8*F8,2)</f>
        <v>57391.199999999997</v>
      </c>
    </row>
    <row r="9" spans="1:27" ht="26.1" customHeight="1" x14ac:dyDescent="0.2">
      <c r="A9" s="23" t="s">
        <v>30</v>
      </c>
      <c r="B9" s="24" t="s">
        <v>31</v>
      </c>
      <c r="C9" s="23" t="s">
        <v>24</v>
      </c>
      <c r="D9" s="23" t="s">
        <v>32</v>
      </c>
      <c r="E9" s="25" t="s">
        <v>26</v>
      </c>
      <c r="F9" s="24">
        <v>96</v>
      </c>
      <c r="G9" s="26">
        <v>121.23</v>
      </c>
      <c r="H9" s="26">
        <v>118.94</v>
      </c>
      <c r="I9" s="26">
        <v>2.29</v>
      </c>
      <c r="J9" s="26">
        <f>TRUNC(G9 * (1 + 0 / 100), 2)</f>
        <v>121.23</v>
      </c>
      <c r="K9" s="497">
        <f>TRUNC(F9 * H9, 2)</f>
        <v>11418.24</v>
      </c>
      <c r="L9" s="497">
        <f>M9 - K9</f>
        <v>219.84000000000015</v>
      </c>
      <c r="M9" s="497">
        <f>TRUNC(F9 * J9, 2)</f>
        <v>11638.08</v>
      </c>
      <c r="N9" s="505" t="s">
        <v>3627</v>
      </c>
      <c r="O9" s="509">
        <f>IF(N9="S",'BDI 2025'!$D$16,IF(N9="D",'BDI 2025'!$F$16,0))</f>
        <v>0.25640000000000002</v>
      </c>
      <c r="P9" s="6">
        <f t="shared" si="0"/>
        <v>149.43</v>
      </c>
      <c r="Q9" s="6">
        <f t="shared" si="2"/>
        <v>2.8799999999999955</v>
      </c>
      <c r="R9" s="6">
        <f t="shared" si="0"/>
        <v>152.31</v>
      </c>
      <c r="S9" s="489">
        <f t="shared" si="3"/>
        <v>14345.28</v>
      </c>
      <c r="T9" s="489">
        <f t="shared" si="4"/>
        <v>276.47999999999956</v>
      </c>
      <c r="U9" s="489">
        <f t="shared" si="5"/>
        <v>14621.76</v>
      </c>
      <c r="V9" s="6">
        <f>TRUNC(P9*(100%-$AA$2),2)</f>
        <v>149.43</v>
      </c>
      <c r="W9" s="6">
        <f t="shared" si="1"/>
        <v>2.8799999999999955</v>
      </c>
      <c r="X9" s="6">
        <f>TRUNC(R9*(100%-$AA$2),2)</f>
        <v>152.31</v>
      </c>
      <c r="Y9" s="489">
        <f t="shared" si="6"/>
        <v>14345.28</v>
      </c>
      <c r="Z9" s="489">
        <f t="shared" si="7"/>
        <v>276.47999999999956</v>
      </c>
      <c r="AA9" s="489">
        <f t="shared" si="8"/>
        <v>14621.76</v>
      </c>
    </row>
    <row r="10" spans="1:27" ht="24" customHeight="1" x14ac:dyDescent="0.2">
      <c r="A10" s="23" t="s">
        <v>33</v>
      </c>
      <c r="B10" s="24" t="s">
        <v>34</v>
      </c>
      <c r="C10" s="23" t="s">
        <v>24</v>
      </c>
      <c r="D10" s="23" t="s">
        <v>35</v>
      </c>
      <c r="E10" s="25" t="s">
        <v>26</v>
      </c>
      <c r="F10" s="24">
        <v>72</v>
      </c>
      <c r="G10" s="26">
        <v>26.7</v>
      </c>
      <c r="H10" s="26">
        <v>24.4</v>
      </c>
      <c r="I10" s="26">
        <v>2.2999999999999998</v>
      </c>
      <c r="J10" s="26">
        <f>TRUNC(G10 * (1 + 0 / 100), 2)</f>
        <v>26.7</v>
      </c>
      <c r="K10" s="497">
        <f>TRUNC(F10 * H10, 2)</f>
        <v>1756.8</v>
      </c>
      <c r="L10" s="497">
        <f>M10 - K10</f>
        <v>165.60000000000014</v>
      </c>
      <c r="M10" s="497">
        <f>TRUNC(F10 * J10, 2)</f>
        <v>1922.4</v>
      </c>
      <c r="N10" s="505" t="s">
        <v>3627</v>
      </c>
      <c r="O10" s="509">
        <f>IF(N10="S",'BDI 2025'!$D$16,IF(N10="D",'BDI 2025'!$F$16,0))</f>
        <v>0.25640000000000002</v>
      </c>
      <c r="P10" s="6">
        <f t="shared" si="0"/>
        <v>30.65</v>
      </c>
      <c r="Q10" s="6">
        <f t="shared" si="2"/>
        <v>2.8900000000000006</v>
      </c>
      <c r="R10" s="6">
        <f t="shared" si="0"/>
        <v>33.54</v>
      </c>
      <c r="S10" s="489">
        <f t="shared" si="3"/>
        <v>2206.8000000000002</v>
      </c>
      <c r="T10" s="489">
        <f t="shared" si="4"/>
        <v>208.07999999999993</v>
      </c>
      <c r="U10" s="489">
        <f t="shared" si="5"/>
        <v>2414.88</v>
      </c>
      <c r="V10" s="6">
        <f>TRUNC(P10*(100%-$AA$2),2)</f>
        <v>30.65</v>
      </c>
      <c r="W10" s="6">
        <f t="shared" si="1"/>
        <v>2.8900000000000006</v>
      </c>
      <c r="X10" s="6">
        <f>TRUNC(R10*(100%-$AA$2),2)</f>
        <v>33.54</v>
      </c>
      <c r="Y10" s="489">
        <f t="shared" si="6"/>
        <v>2206.8000000000002</v>
      </c>
      <c r="Z10" s="489">
        <f t="shared" si="7"/>
        <v>208.07999999999993</v>
      </c>
      <c r="AA10" s="489">
        <f t="shared" si="8"/>
        <v>2414.88</v>
      </c>
    </row>
    <row r="11" spans="1:27" ht="24" customHeight="1" x14ac:dyDescent="0.2">
      <c r="A11" s="21" t="s">
        <v>36</v>
      </c>
      <c r="B11" s="21"/>
      <c r="C11" s="21"/>
      <c r="D11" s="21" t="s">
        <v>37</v>
      </c>
      <c r="E11" s="21"/>
      <c r="F11" s="22"/>
      <c r="G11" s="22"/>
      <c r="H11" s="21"/>
      <c r="I11" s="21"/>
      <c r="J11" s="21"/>
      <c r="K11" s="495"/>
      <c r="L11" s="495"/>
      <c r="M11" s="496">
        <v>154374.25</v>
      </c>
      <c r="N11" s="487"/>
      <c r="O11" s="487"/>
      <c r="P11" s="1"/>
      <c r="Q11" s="1"/>
      <c r="R11" s="1"/>
      <c r="S11" s="487"/>
      <c r="T11" s="487"/>
      <c r="U11" s="488">
        <f>SUM(U12:U90)/2</f>
        <v>193740.07999999993</v>
      </c>
      <c r="V11" s="1"/>
      <c r="W11" s="1"/>
      <c r="X11" s="1"/>
      <c r="Y11" s="487"/>
      <c r="Z11" s="487"/>
      <c r="AA11" s="488">
        <f>SUM(AA12:AA90)/2</f>
        <v>193740.07999999993</v>
      </c>
    </row>
    <row r="12" spans="1:27" ht="24" customHeight="1" x14ac:dyDescent="0.2">
      <c r="A12" s="21" t="s">
        <v>38</v>
      </c>
      <c r="B12" s="21"/>
      <c r="C12" s="21"/>
      <c r="D12" s="21" t="s">
        <v>39</v>
      </c>
      <c r="E12" s="21"/>
      <c r="F12" s="22"/>
      <c r="G12" s="22"/>
      <c r="H12" s="21"/>
      <c r="I12" s="21"/>
      <c r="J12" s="21"/>
      <c r="K12" s="495"/>
      <c r="L12" s="495"/>
      <c r="M12" s="496">
        <v>31773.88</v>
      </c>
      <c r="N12" s="487"/>
      <c r="O12" s="487"/>
      <c r="P12" s="1"/>
      <c r="Q12" s="1"/>
      <c r="R12" s="1"/>
      <c r="S12" s="487"/>
      <c r="T12" s="487"/>
      <c r="U12" s="488">
        <f>SUM(U13:U26)</f>
        <v>39917.21</v>
      </c>
      <c r="V12" s="1"/>
      <c r="W12" s="1"/>
      <c r="X12" s="1"/>
      <c r="Y12" s="487"/>
      <c r="Z12" s="487"/>
      <c r="AA12" s="488">
        <f>SUM(AA13:AA26)</f>
        <v>39917.21</v>
      </c>
    </row>
    <row r="13" spans="1:27" ht="26.1" customHeight="1" x14ac:dyDescent="0.2">
      <c r="A13" s="23" t="s">
        <v>40</v>
      </c>
      <c r="B13" s="24" t="s">
        <v>41</v>
      </c>
      <c r="C13" s="23" t="s">
        <v>42</v>
      </c>
      <c r="D13" s="23" t="s">
        <v>43</v>
      </c>
      <c r="E13" s="25" t="s">
        <v>44</v>
      </c>
      <c r="F13" s="24">
        <v>94.83</v>
      </c>
      <c r="G13" s="26">
        <v>26.65</v>
      </c>
      <c r="H13" s="26">
        <v>17.46</v>
      </c>
      <c r="I13" s="26">
        <v>9.19</v>
      </c>
      <c r="J13" s="26">
        <f t="shared" ref="J13:J26" si="9">TRUNC(G13 * (1 + 0 / 100), 2)</f>
        <v>26.65</v>
      </c>
      <c r="K13" s="497">
        <f t="shared" ref="K13:K26" si="10">TRUNC(F13 * H13, 2)</f>
        <v>1655.73</v>
      </c>
      <c r="L13" s="497">
        <f t="shared" ref="L13:L26" si="11">M13 - K13</f>
        <v>871.48</v>
      </c>
      <c r="M13" s="497">
        <f t="shared" ref="M13:M26" si="12">TRUNC(F13 * J13, 2)</f>
        <v>2527.21</v>
      </c>
      <c r="N13" s="505" t="s">
        <v>3627</v>
      </c>
      <c r="O13" s="509">
        <f>IF(N13="S",'BDI 2025'!$D$16,IF(N13="D",'BDI 2025'!$F$16,0))</f>
        <v>0.25640000000000002</v>
      </c>
      <c r="P13" s="6">
        <f t="shared" ref="P13:P26" si="13">TRUNC(H13*(1+$O13),2)</f>
        <v>21.93</v>
      </c>
      <c r="Q13" s="6">
        <f t="shared" ref="Q13:Q26" si="14">R13 - P13</f>
        <v>11.549999999999997</v>
      </c>
      <c r="R13" s="6">
        <f t="shared" ref="R13:R26" si="15">TRUNC(J13*(1+$O13),2)</f>
        <v>33.479999999999997</v>
      </c>
      <c r="S13" s="489">
        <f t="shared" ref="S13:S26" si="16">TRUNC(P13*F13,2)</f>
        <v>2079.62</v>
      </c>
      <c r="T13" s="489">
        <f t="shared" ref="T13:T26" si="17">U13 - S13</f>
        <v>1095.2800000000002</v>
      </c>
      <c r="U13" s="489">
        <f t="shared" ref="U13:U26" si="18">TRUNC(R13*F13,2)</f>
        <v>3174.9</v>
      </c>
      <c r="V13" s="6">
        <f t="shared" ref="V13:V26" si="19">TRUNC(P13*(100%-$AA$2),2)</f>
        <v>21.93</v>
      </c>
      <c r="W13" s="6">
        <f t="shared" ref="W13:W26" si="20">X13 - V13</f>
        <v>11.549999999999997</v>
      </c>
      <c r="X13" s="6">
        <f t="shared" ref="X13:X26" si="21">TRUNC(R13*(100%-$AA$2),2)</f>
        <v>33.479999999999997</v>
      </c>
      <c r="Y13" s="489">
        <f t="shared" ref="Y13:Y26" si="22">TRUNC(V13*F13,2)</f>
        <v>2079.62</v>
      </c>
      <c r="Z13" s="489">
        <f t="shared" ref="Z13:Z26" si="23">AA13 - Y13</f>
        <v>1095.2800000000002</v>
      </c>
      <c r="AA13" s="489">
        <f t="shared" ref="AA13:AA26" si="24">TRUNC(X13*F13,2)</f>
        <v>3174.9</v>
      </c>
    </row>
    <row r="14" spans="1:27" ht="24" customHeight="1" x14ac:dyDescent="0.2">
      <c r="A14" s="23" t="s">
        <v>45</v>
      </c>
      <c r="B14" s="24" t="s">
        <v>46</v>
      </c>
      <c r="C14" s="23" t="s">
        <v>42</v>
      </c>
      <c r="D14" s="23" t="s">
        <v>47</v>
      </c>
      <c r="E14" s="25" t="s">
        <v>48</v>
      </c>
      <c r="F14" s="24">
        <v>23.45</v>
      </c>
      <c r="G14" s="26">
        <v>16.05</v>
      </c>
      <c r="H14" s="26">
        <v>11.14</v>
      </c>
      <c r="I14" s="26">
        <v>4.91</v>
      </c>
      <c r="J14" s="26">
        <f t="shared" si="9"/>
        <v>16.05</v>
      </c>
      <c r="K14" s="497">
        <f t="shared" si="10"/>
        <v>261.23</v>
      </c>
      <c r="L14" s="497">
        <f t="shared" si="11"/>
        <v>115.13999999999999</v>
      </c>
      <c r="M14" s="497">
        <f t="shared" si="12"/>
        <v>376.37</v>
      </c>
      <c r="N14" s="505" t="s">
        <v>3627</v>
      </c>
      <c r="O14" s="509">
        <f>IF(N14="S",'BDI 2025'!$D$16,IF(N14="D",'BDI 2025'!$F$16,0))</f>
        <v>0.25640000000000002</v>
      </c>
      <c r="P14" s="6">
        <f t="shared" si="13"/>
        <v>13.99</v>
      </c>
      <c r="Q14" s="6">
        <f t="shared" si="14"/>
        <v>6.17</v>
      </c>
      <c r="R14" s="6">
        <f t="shared" si="15"/>
        <v>20.16</v>
      </c>
      <c r="S14" s="489">
        <f t="shared" si="16"/>
        <v>328.06</v>
      </c>
      <c r="T14" s="489">
        <f t="shared" si="17"/>
        <v>144.69</v>
      </c>
      <c r="U14" s="489">
        <f t="shared" si="18"/>
        <v>472.75</v>
      </c>
      <c r="V14" s="6">
        <f t="shared" si="19"/>
        <v>13.99</v>
      </c>
      <c r="W14" s="6">
        <f t="shared" si="20"/>
        <v>6.17</v>
      </c>
      <c r="X14" s="6">
        <f t="shared" si="21"/>
        <v>20.16</v>
      </c>
      <c r="Y14" s="489">
        <f t="shared" si="22"/>
        <v>328.06</v>
      </c>
      <c r="Z14" s="489">
        <f t="shared" si="23"/>
        <v>144.69</v>
      </c>
      <c r="AA14" s="489">
        <f t="shared" si="24"/>
        <v>472.75</v>
      </c>
    </row>
    <row r="15" spans="1:27" ht="26.1" customHeight="1" x14ac:dyDescent="0.2">
      <c r="A15" s="23" t="s">
        <v>49</v>
      </c>
      <c r="B15" s="24" t="s">
        <v>50</v>
      </c>
      <c r="C15" s="23" t="s">
        <v>42</v>
      </c>
      <c r="D15" s="23" t="s">
        <v>51</v>
      </c>
      <c r="E15" s="25" t="s">
        <v>52</v>
      </c>
      <c r="F15" s="24">
        <v>424.14</v>
      </c>
      <c r="G15" s="26">
        <v>41.01</v>
      </c>
      <c r="H15" s="26">
        <v>26.87</v>
      </c>
      <c r="I15" s="26">
        <v>14.14</v>
      </c>
      <c r="J15" s="26">
        <f t="shared" si="9"/>
        <v>41.01</v>
      </c>
      <c r="K15" s="497">
        <f t="shared" si="10"/>
        <v>11396.64</v>
      </c>
      <c r="L15" s="497">
        <f t="shared" si="11"/>
        <v>5997.34</v>
      </c>
      <c r="M15" s="497">
        <f t="shared" si="12"/>
        <v>17393.98</v>
      </c>
      <c r="N15" s="505" t="s">
        <v>3627</v>
      </c>
      <c r="O15" s="509">
        <f>IF(N15="S",'BDI 2025'!$D$16,IF(N15="D",'BDI 2025'!$F$16,0))</f>
        <v>0.25640000000000002</v>
      </c>
      <c r="P15" s="6">
        <f t="shared" si="13"/>
        <v>33.75</v>
      </c>
      <c r="Q15" s="6">
        <f t="shared" si="14"/>
        <v>17.770000000000003</v>
      </c>
      <c r="R15" s="6">
        <f t="shared" si="15"/>
        <v>51.52</v>
      </c>
      <c r="S15" s="489">
        <f t="shared" si="16"/>
        <v>14314.72</v>
      </c>
      <c r="T15" s="489">
        <f t="shared" si="17"/>
        <v>7536.9699999999993</v>
      </c>
      <c r="U15" s="489">
        <f t="shared" si="18"/>
        <v>21851.69</v>
      </c>
      <c r="V15" s="6">
        <f t="shared" si="19"/>
        <v>33.75</v>
      </c>
      <c r="W15" s="6">
        <f t="shared" si="20"/>
        <v>17.770000000000003</v>
      </c>
      <c r="X15" s="6">
        <f t="shared" si="21"/>
        <v>51.52</v>
      </c>
      <c r="Y15" s="489">
        <f t="shared" si="22"/>
        <v>14314.72</v>
      </c>
      <c r="Z15" s="489">
        <f t="shared" si="23"/>
        <v>7536.9699999999993</v>
      </c>
      <c r="AA15" s="489">
        <f t="shared" si="24"/>
        <v>21851.69</v>
      </c>
    </row>
    <row r="16" spans="1:27" ht="26.1" customHeight="1" x14ac:dyDescent="0.2">
      <c r="A16" s="23" t="s">
        <v>53</v>
      </c>
      <c r="B16" s="24" t="s">
        <v>54</v>
      </c>
      <c r="C16" s="23" t="s">
        <v>42</v>
      </c>
      <c r="D16" s="23" t="s">
        <v>55</v>
      </c>
      <c r="E16" s="25" t="s">
        <v>56</v>
      </c>
      <c r="F16" s="24">
        <v>2.52</v>
      </c>
      <c r="G16" s="26">
        <v>205.38</v>
      </c>
      <c r="H16" s="26">
        <v>141.33000000000001</v>
      </c>
      <c r="I16" s="26">
        <v>64.05</v>
      </c>
      <c r="J16" s="26">
        <f t="shared" si="9"/>
        <v>205.38</v>
      </c>
      <c r="K16" s="497">
        <f t="shared" si="10"/>
        <v>356.15</v>
      </c>
      <c r="L16" s="497">
        <f t="shared" si="11"/>
        <v>161.39999999999998</v>
      </c>
      <c r="M16" s="497">
        <f t="shared" si="12"/>
        <v>517.54999999999995</v>
      </c>
      <c r="N16" s="505" t="s">
        <v>3627</v>
      </c>
      <c r="O16" s="509">
        <f>IF(N16="S",'BDI 2025'!$D$16,IF(N16="D",'BDI 2025'!$F$16,0))</f>
        <v>0.25640000000000002</v>
      </c>
      <c r="P16" s="6">
        <f t="shared" si="13"/>
        <v>177.56</v>
      </c>
      <c r="Q16" s="6">
        <f t="shared" si="14"/>
        <v>80.46999999999997</v>
      </c>
      <c r="R16" s="6">
        <f t="shared" si="15"/>
        <v>258.02999999999997</v>
      </c>
      <c r="S16" s="489">
        <f t="shared" si="16"/>
        <v>447.45</v>
      </c>
      <c r="T16" s="489">
        <f t="shared" si="17"/>
        <v>202.78000000000003</v>
      </c>
      <c r="U16" s="489">
        <f t="shared" si="18"/>
        <v>650.23</v>
      </c>
      <c r="V16" s="6">
        <f t="shared" si="19"/>
        <v>177.56</v>
      </c>
      <c r="W16" s="6">
        <f t="shared" si="20"/>
        <v>80.46999999999997</v>
      </c>
      <c r="X16" s="6">
        <f t="shared" si="21"/>
        <v>258.02999999999997</v>
      </c>
      <c r="Y16" s="489">
        <f t="shared" si="22"/>
        <v>447.45</v>
      </c>
      <c r="Z16" s="489">
        <f t="shared" si="23"/>
        <v>202.78000000000003</v>
      </c>
      <c r="AA16" s="489">
        <f t="shared" si="24"/>
        <v>650.23</v>
      </c>
    </row>
    <row r="17" spans="1:27" ht="26.1" customHeight="1" x14ac:dyDescent="0.2">
      <c r="A17" s="23" t="s">
        <v>57</v>
      </c>
      <c r="B17" s="24" t="s">
        <v>58</v>
      </c>
      <c r="C17" s="23" t="s">
        <v>42</v>
      </c>
      <c r="D17" s="23" t="s">
        <v>59</v>
      </c>
      <c r="E17" s="25" t="s">
        <v>52</v>
      </c>
      <c r="F17" s="24">
        <v>12.45</v>
      </c>
      <c r="G17" s="26">
        <v>5.27</v>
      </c>
      <c r="H17" s="26">
        <v>3.45</v>
      </c>
      <c r="I17" s="26">
        <v>1.82</v>
      </c>
      <c r="J17" s="26">
        <f t="shared" si="9"/>
        <v>5.27</v>
      </c>
      <c r="K17" s="497">
        <f t="shared" si="10"/>
        <v>42.95</v>
      </c>
      <c r="L17" s="497">
        <f t="shared" si="11"/>
        <v>22.659999999999997</v>
      </c>
      <c r="M17" s="497">
        <f t="shared" si="12"/>
        <v>65.61</v>
      </c>
      <c r="N17" s="505" t="s">
        <v>3627</v>
      </c>
      <c r="O17" s="509">
        <f>IF(N17="S",'BDI 2025'!$D$16,IF(N17="D",'BDI 2025'!$F$16,0))</f>
        <v>0.25640000000000002</v>
      </c>
      <c r="P17" s="6">
        <f t="shared" si="13"/>
        <v>4.33</v>
      </c>
      <c r="Q17" s="6">
        <f t="shared" si="14"/>
        <v>2.29</v>
      </c>
      <c r="R17" s="6">
        <f t="shared" si="15"/>
        <v>6.62</v>
      </c>
      <c r="S17" s="489">
        <f t="shared" si="16"/>
        <v>53.9</v>
      </c>
      <c r="T17" s="489">
        <f t="shared" si="17"/>
        <v>28.509999999999998</v>
      </c>
      <c r="U17" s="489">
        <f t="shared" si="18"/>
        <v>82.41</v>
      </c>
      <c r="V17" s="6">
        <f t="shared" si="19"/>
        <v>4.33</v>
      </c>
      <c r="W17" s="6">
        <f t="shared" si="20"/>
        <v>2.29</v>
      </c>
      <c r="X17" s="6">
        <f t="shared" si="21"/>
        <v>6.62</v>
      </c>
      <c r="Y17" s="489">
        <f t="shared" si="22"/>
        <v>53.9</v>
      </c>
      <c r="Z17" s="489">
        <f t="shared" si="23"/>
        <v>28.509999999999998</v>
      </c>
      <c r="AA17" s="489">
        <f t="shared" si="24"/>
        <v>82.41</v>
      </c>
    </row>
    <row r="18" spans="1:27" ht="26.1" customHeight="1" x14ac:dyDescent="0.2">
      <c r="A18" s="23" t="s">
        <v>60</v>
      </c>
      <c r="B18" s="24" t="s">
        <v>61</v>
      </c>
      <c r="C18" s="23" t="s">
        <v>42</v>
      </c>
      <c r="D18" s="23" t="s">
        <v>62</v>
      </c>
      <c r="E18" s="25" t="s">
        <v>52</v>
      </c>
      <c r="F18" s="24">
        <v>51.79</v>
      </c>
      <c r="G18" s="26">
        <v>14.79</v>
      </c>
      <c r="H18" s="26">
        <v>9.69</v>
      </c>
      <c r="I18" s="26">
        <v>5.0999999999999996</v>
      </c>
      <c r="J18" s="26">
        <f t="shared" si="9"/>
        <v>14.79</v>
      </c>
      <c r="K18" s="497">
        <f t="shared" si="10"/>
        <v>501.84</v>
      </c>
      <c r="L18" s="497">
        <f t="shared" si="11"/>
        <v>264.13000000000005</v>
      </c>
      <c r="M18" s="497">
        <f t="shared" si="12"/>
        <v>765.97</v>
      </c>
      <c r="N18" s="505" t="s">
        <v>3627</v>
      </c>
      <c r="O18" s="509">
        <f>IF(N18="S",'BDI 2025'!$D$16,IF(N18="D",'BDI 2025'!$F$16,0))</f>
        <v>0.25640000000000002</v>
      </c>
      <c r="P18" s="6">
        <f t="shared" si="13"/>
        <v>12.17</v>
      </c>
      <c r="Q18" s="6">
        <f t="shared" si="14"/>
        <v>6.4099999999999984</v>
      </c>
      <c r="R18" s="6">
        <f t="shared" si="15"/>
        <v>18.579999999999998</v>
      </c>
      <c r="S18" s="489">
        <f t="shared" si="16"/>
        <v>630.28</v>
      </c>
      <c r="T18" s="489">
        <f t="shared" si="17"/>
        <v>331.97</v>
      </c>
      <c r="U18" s="489">
        <f t="shared" si="18"/>
        <v>962.25</v>
      </c>
      <c r="V18" s="6">
        <f t="shared" si="19"/>
        <v>12.17</v>
      </c>
      <c r="W18" s="6">
        <f t="shared" si="20"/>
        <v>6.4099999999999984</v>
      </c>
      <c r="X18" s="6">
        <f t="shared" si="21"/>
        <v>18.579999999999998</v>
      </c>
      <c r="Y18" s="489">
        <f t="shared" si="22"/>
        <v>630.28</v>
      </c>
      <c r="Z18" s="489">
        <f t="shared" si="23"/>
        <v>331.97</v>
      </c>
      <c r="AA18" s="489">
        <f t="shared" si="24"/>
        <v>962.25</v>
      </c>
    </row>
    <row r="19" spans="1:27" ht="39" customHeight="1" x14ac:dyDescent="0.2">
      <c r="A19" s="23" t="s">
        <v>63</v>
      </c>
      <c r="B19" s="24" t="s">
        <v>64</v>
      </c>
      <c r="C19" s="23" t="s">
        <v>42</v>
      </c>
      <c r="D19" s="23" t="s">
        <v>65</v>
      </c>
      <c r="E19" s="25" t="s">
        <v>66</v>
      </c>
      <c r="F19" s="24">
        <v>19</v>
      </c>
      <c r="G19" s="26">
        <v>89.71</v>
      </c>
      <c r="H19" s="26">
        <v>59.08</v>
      </c>
      <c r="I19" s="26">
        <v>30.63</v>
      </c>
      <c r="J19" s="26">
        <f t="shared" si="9"/>
        <v>89.71</v>
      </c>
      <c r="K19" s="497">
        <f t="shared" si="10"/>
        <v>1122.52</v>
      </c>
      <c r="L19" s="497">
        <f t="shared" si="11"/>
        <v>581.97</v>
      </c>
      <c r="M19" s="497">
        <f t="shared" si="12"/>
        <v>1704.49</v>
      </c>
      <c r="N19" s="505" t="s">
        <v>3627</v>
      </c>
      <c r="O19" s="509">
        <f>IF(N19="S",'BDI 2025'!$D$16,IF(N19="D",'BDI 2025'!$F$16,0))</f>
        <v>0.25640000000000002</v>
      </c>
      <c r="P19" s="6">
        <f t="shared" si="13"/>
        <v>74.22</v>
      </c>
      <c r="Q19" s="6">
        <f t="shared" si="14"/>
        <v>38.489999999999995</v>
      </c>
      <c r="R19" s="6">
        <f t="shared" si="15"/>
        <v>112.71</v>
      </c>
      <c r="S19" s="489">
        <f t="shared" si="16"/>
        <v>1410.18</v>
      </c>
      <c r="T19" s="489">
        <f t="shared" si="17"/>
        <v>731.30999999999972</v>
      </c>
      <c r="U19" s="489">
        <f t="shared" si="18"/>
        <v>2141.4899999999998</v>
      </c>
      <c r="V19" s="6">
        <f t="shared" si="19"/>
        <v>74.22</v>
      </c>
      <c r="W19" s="6">
        <f t="shared" si="20"/>
        <v>38.489999999999995</v>
      </c>
      <c r="X19" s="6">
        <f t="shared" si="21"/>
        <v>112.71</v>
      </c>
      <c r="Y19" s="489">
        <f t="shared" si="22"/>
        <v>1410.18</v>
      </c>
      <c r="Z19" s="489">
        <f t="shared" si="23"/>
        <v>731.30999999999972</v>
      </c>
      <c r="AA19" s="489">
        <f t="shared" si="24"/>
        <v>2141.4899999999998</v>
      </c>
    </row>
    <row r="20" spans="1:27" ht="39" customHeight="1" x14ac:dyDescent="0.2">
      <c r="A20" s="23" t="s">
        <v>67</v>
      </c>
      <c r="B20" s="24" t="s">
        <v>68</v>
      </c>
      <c r="C20" s="23" t="s">
        <v>24</v>
      </c>
      <c r="D20" s="23" t="s">
        <v>69</v>
      </c>
      <c r="E20" s="25" t="s">
        <v>66</v>
      </c>
      <c r="F20" s="24">
        <v>19</v>
      </c>
      <c r="G20" s="26">
        <v>146.84</v>
      </c>
      <c r="H20" s="26">
        <v>64.760000000000005</v>
      </c>
      <c r="I20" s="26">
        <v>82.08</v>
      </c>
      <c r="J20" s="26">
        <f t="shared" si="9"/>
        <v>146.84</v>
      </c>
      <c r="K20" s="497">
        <f t="shared" si="10"/>
        <v>1230.44</v>
      </c>
      <c r="L20" s="497">
        <f t="shared" si="11"/>
        <v>1559.52</v>
      </c>
      <c r="M20" s="497">
        <f t="shared" si="12"/>
        <v>2789.96</v>
      </c>
      <c r="N20" s="505" t="s">
        <v>3627</v>
      </c>
      <c r="O20" s="509">
        <f>IF(N20="S",'BDI 2025'!$D$16,IF(N20="D",'BDI 2025'!$F$16,0))</f>
        <v>0.25640000000000002</v>
      </c>
      <c r="P20" s="6">
        <f t="shared" si="13"/>
        <v>81.36</v>
      </c>
      <c r="Q20" s="6">
        <f t="shared" si="14"/>
        <v>103.11999999999999</v>
      </c>
      <c r="R20" s="6">
        <f t="shared" si="15"/>
        <v>184.48</v>
      </c>
      <c r="S20" s="489">
        <f t="shared" si="16"/>
        <v>1545.84</v>
      </c>
      <c r="T20" s="489">
        <f t="shared" si="17"/>
        <v>1959.28</v>
      </c>
      <c r="U20" s="489">
        <f t="shared" si="18"/>
        <v>3505.12</v>
      </c>
      <c r="V20" s="6">
        <f t="shared" si="19"/>
        <v>81.36</v>
      </c>
      <c r="W20" s="6">
        <f t="shared" si="20"/>
        <v>103.11999999999999</v>
      </c>
      <c r="X20" s="6">
        <f t="shared" si="21"/>
        <v>184.48</v>
      </c>
      <c r="Y20" s="489">
        <f t="shared" si="22"/>
        <v>1545.84</v>
      </c>
      <c r="Z20" s="489">
        <f t="shared" si="23"/>
        <v>1959.28</v>
      </c>
      <c r="AA20" s="489">
        <f t="shared" si="24"/>
        <v>3505.12</v>
      </c>
    </row>
    <row r="21" spans="1:27" ht="26.1" customHeight="1" x14ac:dyDescent="0.2">
      <c r="A21" s="23" t="s">
        <v>70</v>
      </c>
      <c r="B21" s="24" t="s">
        <v>71</v>
      </c>
      <c r="C21" s="23" t="s">
        <v>24</v>
      </c>
      <c r="D21" s="23" t="s">
        <v>72</v>
      </c>
      <c r="E21" s="25" t="s">
        <v>66</v>
      </c>
      <c r="F21" s="24">
        <v>3</v>
      </c>
      <c r="G21" s="26">
        <v>440.6</v>
      </c>
      <c r="H21" s="26">
        <v>211.01</v>
      </c>
      <c r="I21" s="26">
        <v>229.59</v>
      </c>
      <c r="J21" s="26">
        <f t="shared" si="9"/>
        <v>440.6</v>
      </c>
      <c r="K21" s="497">
        <f t="shared" si="10"/>
        <v>633.03</v>
      </c>
      <c r="L21" s="497">
        <f t="shared" si="11"/>
        <v>688.77</v>
      </c>
      <c r="M21" s="497">
        <f t="shared" si="12"/>
        <v>1321.8</v>
      </c>
      <c r="N21" s="505" t="s">
        <v>3627</v>
      </c>
      <c r="O21" s="509">
        <f>IF(N21="S",'BDI 2025'!$D$16,IF(N21="D",'BDI 2025'!$F$16,0))</f>
        <v>0.25640000000000002</v>
      </c>
      <c r="P21" s="6">
        <f t="shared" si="13"/>
        <v>265.11</v>
      </c>
      <c r="Q21" s="6">
        <f t="shared" si="14"/>
        <v>288.44999999999993</v>
      </c>
      <c r="R21" s="6">
        <f t="shared" si="15"/>
        <v>553.55999999999995</v>
      </c>
      <c r="S21" s="489">
        <f t="shared" si="16"/>
        <v>795.33</v>
      </c>
      <c r="T21" s="489">
        <f t="shared" si="17"/>
        <v>865.35</v>
      </c>
      <c r="U21" s="489">
        <f t="shared" si="18"/>
        <v>1660.68</v>
      </c>
      <c r="V21" s="6">
        <f t="shared" si="19"/>
        <v>265.11</v>
      </c>
      <c r="W21" s="6">
        <f t="shared" si="20"/>
        <v>288.44999999999993</v>
      </c>
      <c r="X21" s="6">
        <f t="shared" si="21"/>
        <v>553.55999999999995</v>
      </c>
      <c r="Y21" s="489">
        <f t="shared" si="22"/>
        <v>795.33</v>
      </c>
      <c r="Z21" s="489">
        <f t="shared" si="23"/>
        <v>865.35</v>
      </c>
      <c r="AA21" s="489">
        <f t="shared" si="24"/>
        <v>1660.68</v>
      </c>
    </row>
    <row r="22" spans="1:27" ht="39" customHeight="1" x14ac:dyDescent="0.2">
      <c r="A22" s="23" t="s">
        <v>73</v>
      </c>
      <c r="B22" s="24" t="s">
        <v>74</v>
      </c>
      <c r="C22" s="23" t="s">
        <v>24</v>
      </c>
      <c r="D22" s="23" t="s">
        <v>75</v>
      </c>
      <c r="E22" s="25" t="s">
        <v>66</v>
      </c>
      <c r="F22" s="24">
        <v>3</v>
      </c>
      <c r="G22" s="26">
        <v>321.19</v>
      </c>
      <c r="H22" s="26">
        <v>141.69</v>
      </c>
      <c r="I22" s="26">
        <v>179.5</v>
      </c>
      <c r="J22" s="26">
        <f t="shared" si="9"/>
        <v>321.19</v>
      </c>
      <c r="K22" s="497">
        <f t="shared" si="10"/>
        <v>425.07</v>
      </c>
      <c r="L22" s="497">
        <f t="shared" si="11"/>
        <v>538.5</v>
      </c>
      <c r="M22" s="497">
        <f t="shared" si="12"/>
        <v>963.57</v>
      </c>
      <c r="N22" s="505" t="s">
        <v>3627</v>
      </c>
      <c r="O22" s="509">
        <f>IF(N22="S",'BDI 2025'!$D$16,IF(N22="D",'BDI 2025'!$F$16,0))</f>
        <v>0.25640000000000002</v>
      </c>
      <c r="P22" s="6">
        <f t="shared" si="13"/>
        <v>178.01</v>
      </c>
      <c r="Q22" s="6">
        <f t="shared" si="14"/>
        <v>225.53000000000003</v>
      </c>
      <c r="R22" s="6">
        <f t="shared" si="15"/>
        <v>403.54</v>
      </c>
      <c r="S22" s="489">
        <f t="shared" si="16"/>
        <v>534.03</v>
      </c>
      <c r="T22" s="489">
        <f t="shared" si="17"/>
        <v>676.58999999999992</v>
      </c>
      <c r="U22" s="489">
        <f t="shared" si="18"/>
        <v>1210.6199999999999</v>
      </c>
      <c r="V22" s="6">
        <f t="shared" si="19"/>
        <v>178.01</v>
      </c>
      <c r="W22" s="6">
        <f t="shared" si="20"/>
        <v>225.53000000000003</v>
      </c>
      <c r="X22" s="6">
        <f t="shared" si="21"/>
        <v>403.54</v>
      </c>
      <c r="Y22" s="489">
        <f t="shared" si="22"/>
        <v>534.03</v>
      </c>
      <c r="Z22" s="489">
        <f t="shared" si="23"/>
        <v>676.58999999999992</v>
      </c>
      <c r="AA22" s="489">
        <f t="shared" si="24"/>
        <v>1210.6199999999999</v>
      </c>
    </row>
    <row r="23" spans="1:27" ht="26.1" customHeight="1" x14ac:dyDescent="0.2">
      <c r="A23" s="23" t="s">
        <v>76</v>
      </c>
      <c r="B23" s="24" t="s">
        <v>77</v>
      </c>
      <c r="C23" s="23" t="s">
        <v>42</v>
      </c>
      <c r="D23" s="23" t="s">
        <v>78</v>
      </c>
      <c r="E23" s="25" t="s">
        <v>66</v>
      </c>
      <c r="F23" s="24">
        <v>40</v>
      </c>
      <c r="G23" s="26">
        <v>26.65</v>
      </c>
      <c r="H23" s="26">
        <v>17.46</v>
      </c>
      <c r="I23" s="26">
        <v>9.19</v>
      </c>
      <c r="J23" s="26">
        <f t="shared" si="9"/>
        <v>26.65</v>
      </c>
      <c r="K23" s="497">
        <f t="shared" si="10"/>
        <v>698.4</v>
      </c>
      <c r="L23" s="497">
        <f t="shared" si="11"/>
        <v>367.6</v>
      </c>
      <c r="M23" s="497">
        <f t="shared" si="12"/>
        <v>1066</v>
      </c>
      <c r="N23" s="505" t="s">
        <v>3627</v>
      </c>
      <c r="O23" s="509">
        <f>IF(N23="S",'BDI 2025'!$D$16,IF(N23="D",'BDI 2025'!$F$16,0))</f>
        <v>0.25640000000000002</v>
      </c>
      <c r="P23" s="6">
        <f t="shared" si="13"/>
        <v>21.93</v>
      </c>
      <c r="Q23" s="6">
        <f t="shared" si="14"/>
        <v>11.549999999999997</v>
      </c>
      <c r="R23" s="6">
        <f t="shared" si="15"/>
        <v>33.479999999999997</v>
      </c>
      <c r="S23" s="489">
        <f t="shared" si="16"/>
        <v>877.2</v>
      </c>
      <c r="T23" s="489">
        <f t="shared" si="17"/>
        <v>462</v>
      </c>
      <c r="U23" s="489">
        <f t="shared" si="18"/>
        <v>1339.2</v>
      </c>
      <c r="V23" s="6">
        <f t="shared" si="19"/>
        <v>21.93</v>
      </c>
      <c r="W23" s="6">
        <f t="shared" si="20"/>
        <v>11.549999999999997</v>
      </c>
      <c r="X23" s="6">
        <f t="shared" si="21"/>
        <v>33.479999999999997</v>
      </c>
      <c r="Y23" s="489">
        <f t="shared" si="22"/>
        <v>877.2</v>
      </c>
      <c r="Z23" s="489">
        <f t="shared" si="23"/>
        <v>462</v>
      </c>
      <c r="AA23" s="489">
        <f t="shared" si="24"/>
        <v>1339.2</v>
      </c>
    </row>
    <row r="24" spans="1:27" ht="26.1" customHeight="1" x14ac:dyDescent="0.2">
      <c r="A24" s="23" t="s">
        <v>79</v>
      </c>
      <c r="B24" s="24" t="s">
        <v>80</v>
      </c>
      <c r="C24" s="23" t="s">
        <v>42</v>
      </c>
      <c r="D24" s="23" t="s">
        <v>81</v>
      </c>
      <c r="E24" s="25" t="s">
        <v>52</v>
      </c>
      <c r="F24" s="24">
        <v>103.3</v>
      </c>
      <c r="G24" s="26">
        <v>21.35</v>
      </c>
      <c r="H24" s="26">
        <v>12.6</v>
      </c>
      <c r="I24" s="26">
        <v>8.75</v>
      </c>
      <c r="J24" s="26">
        <f t="shared" si="9"/>
        <v>21.35</v>
      </c>
      <c r="K24" s="497">
        <f t="shared" si="10"/>
        <v>1301.58</v>
      </c>
      <c r="L24" s="497">
        <f t="shared" si="11"/>
        <v>903.86999999999989</v>
      </c>
      <c r="M24" s="497">
        <f t="shared" si="12"/>
        <v>2205.4499999999998</v>
      </c>
      <c r="N24" s="505" t="s">
        <v>3627</v>
      </c>
      <c r="O24" s="509">
        <f>IF(N24="S",'BDI 2025'!$D$16,IF(N24="D",'BDI 2025'!$F$16,0))</f>
        <v>0.25640000000000002</v>
      </c>
      <c r="P24" s="6">
        <f t="shared" si="13"/>
        <v>15.83</v>
      </c>
      <c r="Q24" s="6">
        <f t="shared" si="14"/>
        <v>10.99</v>
      </c>
      <c r="R24" s="6">
        <f t="shared" si="15"/>
        <v>26.82</v>
      </c>
      <c r="S24" s="489">
        <f t="shared" si="16"/>
        <v>1635.23</v>
      </c>
      <c r="T24" s="489">
        <f t="shared" si="17"/>
        <v>1135.27</v>
      </c>
      <c r="U24" s="489">
        <f t="shared" si="18"/>
        <v>2770.5</v>
      </c>
      <c r="V24" s="6">
        <f t="shared" si="19"/>
        <v>15.83</v>
      </c>
      <c r="W24" s="6">
        <f t="shared" si="20"/>
        <v>10.99</v>
      </c>
      <c r="X24" s="6">
        <f t="shared" si="21"/>
        <v>26.82</v>
      </c>
      <c r="Y24" s="489">
        <f t="shared" si="22"/>
        <v>1635.23</v>
      </c>
      <c r="Z24" s="489">
        <f t="shared" si="23"/>
        <v>1135.27</v>
      </c>
      <c r="AA24" s="489">
        <f t="shared" si="24"/>
        <v>2770.5</v>
      </c>
    </row>
    <row r="25" spans="1:27" ht="26.1" customHeight="1" x14ac:dyDescent="0.2">
      <c r="A25" s="23" t="s">
        <v>82</v>
      </c>
      <c r="B25" s="24" t="s">
        <v>83</v>
      </c>
      <c r="C25" s="23" t="s">
        <v>42</v>
      </c>
      <c r="D25" s="23" t="s">
        <v>84</v>
      </c>
      <c r="E25" s="25" t="s">
        <v>48</v>
      </c>
      <c r="F25" s="24">
        <v>1.1000000000000001</v>
      </c>
      <c r="G25" s="26">
        <v>29.07</v>
      </c>
      <c r="H25" s="26">
        <v>19.04</v>
      </c>
      <c r="I25" s="26">
        <v>10.029999999999999</v>
      </c>
      <c r="J25" s="26">
        <f t="shared" si="9"/>
        <v>29.07</v>
      </c>
      <c r="K25" s="497">
        <f t="shared" si="10"/>
        <v>20.94</v>
      </c>
      <c r="L25" s="497">
        <f t="shared" si="11"/>
        <v>11.029999999999998</v>
      </c>
      <c r="M25" s="497">
        <f t="shared" si="12"/>
        <v>31.97</v>
      </c>
      <c r="N25" s="505" t="s">
        <v>3627</v>
      </c>
      <c r="O25" s="509">
        <f>IF(N25="S",'BDI 2025'!$D$16,IF(N25="D",'BDI 2025'!$F$16,0))</f>
        <v>0.25640000000000002</v>
      </c>
      <c r="P25" s="6">
        <f t="shared" si="13"/>
        <v>23.92</v>
      </c>
      <c r="Q25" s="6">
        <f t="shared" si="14"/>
        <v>12.600000000000001</v>
      </c>
      <c r="R25" s="6">
        <f t="shared" si="15"/>
        <v>36.520000000000003</v>
      </c>
      <c r="S25" s="489">
        <f t="shared" si="16"/>
        <v>26.31</v>
      </c>
      <c r="T25" s="489">
        <f t="shared" si="17"/>
        <v>13.860000000000003</v>
      </c>
      <c r="U25" s="489">
        <f t="shared" si="18"/>
        <v>40.17</v>
      </c>
      <c r="V25" s="6">
        <f t="shared" si="19"/>
        <v>23.92</v>
      </c>
      <c r="W25" s="6">
        <f t="shared" si="20"/>
        <v>12.600000000000001</v>
      </c>
      <c r="X25" s="6">
        <f t="shared" si="21"/>
        <v>36.520000000000003</v>
      </c>
      <c r="Y25" s="489">
        <f t="shared" si="22"/>
        <v>26.31</v>
      </c>
      <c r="Z25" s="489">
        <f t="shared" si="23"/>
        <v>13.860000000000003</v>
      </c>
      <c r="AA25" s="489">
        <f t="shared" si="24"/>
        <v>40.17</v>
      </c>
    </row>
    <row r="26" spans="1:27" ht="26.1" customHeight="1" x14ac:dyDescent="0.2">
      <c r="A26" s="23" t="s">
        <v>85</v>
      </c>
      <c r="B26" s="24" t="s">
        <v>86</v>
      </c>
      <c r="C26" s="23" t="s">
        <v>42</v>
      </c>
      <c r="D26" s="23" t="s">
        <v>87</v>
      </c>
      <c r="E26" s="25" t="s">
        <v>52</v>
      </c>
      <c r="F26" s="24">
        <v>3</v>
      </c>
      <c r="G26" s="26">
        <v>14.65</v>
      </c>
      <c r="H26" s="26">
        <v>9.6</v>
      </c>
      <c r="I26" s="26">
        <v>5.05</v>
      </c>
      <c r="J26" s="26">
        <f t="shared" si="9"/>
        <v>14.65</v>
      </c>
      <c r="K26" s="497">
        <f t="shared" si="10"/>
        <v>28.8</v>
      </c>
      <c r="L26" s="497">
        <f t="shared" si="11"/>
        <v>15.150000000000002</v>
      </c>
      <c r="M26" s="497">
        <f t="shared" si="12"/>
        <v>43.95</v>
      </c>
      <c r="N26" s="505" t="s">
        <v>3627</v>
      </c>
      <c r="O26" s="509">
        <f>IF(N26="S",'BDI 2025'!$D$16,IF(N26="D",'BDI 2025'!$F$16,0))</f>
        <v>0.25640000000000002</v>
      </c>
      <c r="P26" s="6">
        <f t="shared" si="13"/>
        <v>12.06</v>
      </c>
      <c r="Q26" s="6">
        <f t="shared" si="14"/>
        <v>6.3399999999999981</v>
      </c>
      <c r="R26" s="6">
        <f t="shared" si="15"/>
        <v>18.399999999999999</v>
      </c>
      <c r="S26" s="489">
        <f t="shared" si="16"/>
        <v>36.18</v>
      </c>
      <c r="T26" s="489">
        <f t="shared" si="17"/>
        <v>19.020000000000003</v>
      </c>
      <c r="U26" s="489">
        <f t="shared" si="18"/>
        <v>55.2</v>
      </c>
      <c r="V26" s="6">
        <f t="shared" si="19"/>
        <v>12.06</v>
      </c>
      <c r="W26" s="6">
        <f t="shared" si="20"/>
        <v>6.3399999999999981</v>
      </c>
      <c r="X26" s="6">
        <f t="shared" si="21"/>
        <v>18.399999999999999</v>
      </c>
      <c r="Y26" s="489">
        <f t="shared" si="22"/>
        <v>36.18</v>
      </c>
      <c r="Z26" s="489">
        <f t="shared" si="23"/>
        <v>19.020000000000003</v>
      </c>
      <c r="AA26" s="489">
        <f t="shared" si="24"/>
        <v>55.2</v>
      </c>
    </row>
    <row r="27" spans="1:27" ht="24" customHeight="1" x14ac:dyDescent="0.2">
      <c r="A27" s="21" t="s">
        <v>88</v>
      </c>
      <c r="B27" s="21"/>
      <c r="C27" s="21"/>
      <c r="D27" s="21" t="s">
        <v>89</v>
      </c>
      <c r="E27" s="21"/>
      <c r="F27" s="22"/>
      <c r="G27" s="22"/>
      <c r="H27" s="21"/>
      <c r="I27" s="21"/>
      <c r="J27" s="21"/>
      <c r="K27" s="495"/>
      <c r="L27" s="495"/>
      <c r="M27" s="496">
        <v>26608.19</v>
      </c>
      <c r="N27" s="487"/>
      <c r="O27" s="487"/>
      <c r="P27" s="1"/>
      <c r="Q27" s="1"/>
      <c r="R27" s="1"/>
      <c r="S27" s="487"/>
      <c r="T27" s="487"/>
      <c r="U27" s="488">
        <f>SUM(U28:U36)</f>
        <v>33422.639999999999</v>
      </c>
      <c r="V27" s="1"/>
      <c r="W27" s="1"/>
      <c r="X27" s="1"/>
      <c r="Y27" s="487"/>
      <c r="Z27" s="487"/>
      <c r="AA27" s="488">
        <f>SUM(AA28:AA36)</f>
        <v>33422.639999999999</v>
      </c>
    </row>
    <row r="28" spans="1:27" ht="39" customHeight="1" x14ac:dyDescent="0.2">
      <c r="A28" s="23" t="s">
        <v>90</v>
      </c>
      <c r="B28" s="24" t="s">
        <v>91</v>
      </c>
      <c r="C28" s="23" t="s">
        <v>24</v>
      </c>
      <c r="D28" s="23" t="s">
        <v>92</v>
      </c>
      <c r="E28" s="25" t="s">
        <v>52</v>
      </c>
      <c r="F28" s="24">
        <v>518.75</v>
      </c>
      <c r="G28" s="26">
        <v>4.42</v>
      </c>
      <c r="H28" s="26">
        <v>2.99</v>
      </c>
      <c r="I28" s="26">
        <v>1.43</v>
      </c>
      <c r="J28" s="26">
        <f t="shared" ref="J28:J36" si="25">TRUNC(G28 * (1 + 0 / 100), 2)</f>
        <v>4.42</v>
      </c>
      <c r="K28" s="497">
        <f t="shared" ref="K28:K36" si="26">TRUNC(F28 * H28, 2)</f>
        <v>1551.06</v>
      </c>
      <c r="L28" s="497">
        <f t="shared" ref="L28:L36" si="27">M28 - K28</f>
        <v>741.81</v>
      </c>
      <c r="M28" s="497">
        <f t="shared" ref="M28:M36" si="28">TRUNC(F28 * J28, 2)</f>
        <v>2292.87</v>
      </c>
      <c r="N28" s="505" t="s">
        <v>3627</v>
      </c>
      <c r="O28" s="509">
        <f>IF(N28="S",'BDI 2025'!$D$16,IF(N28="D",'BDI 2025'!$F$16,0))</f>
        <v>0.25640000000000002</v>
      </c>
      <c r="P28" s="6">
        <f t="shared" ref="P28:P36" si="29">TRUNC(H28*(1+$O28),2)</f>
        <v>3.75</v>
      </c>
      <c r="Q28" s="6">
        <f t="shared" ref="Q28:Q36" si="30">R28 - P28</f>
        <v>1.7999999999999998</v>
      </c>
      <c r="R28" s="6">
        <f t="shared" ref="R28:R36" si="31">TRUNC(J28*(1+$O28),2)</f>
        <v>5.55</v>
      </c>
      <c r="S28" s="489">
        <f t="shared" ref="S28:S36" si="32">TRUNC(P28*F28,2)</f>
        <v>1945.31</v>
      </c>
      <c r="T28" s="489">
        <f t="shared" ref="T28:T36" si="33">U28 - S28</f>
        <v>933.75</v>
      </c>
      <c r="U28" s="489">
        <f t="shared" ref="U28:U36" si="34">TRUNC(R28*F28,2)</f>
        <v>2879.06</v>
      </c>
      <c r="V28" s="6">
        <f t="shared" ref="V28:V36" si="35">TRUNC(P28*(100%-$AA$2),2)</f>
        <v>3.75</v>
      </c>
      <c r="W28" s="6">
        <f t="shared" ref="W28:W36" si="36">X28 - V28</f>
        <v>1.7999999999999998</v>
      </c>
      <c r="X28" s="6">
        <f t="shared" ref="X28:X36" si="37">TRUNC(R28*(100%-$AA$2),2)</f>
        <v>5.55</v>
      </c>
      <c r="Y28" s="489">
        <f t="shared" ref="Y28:Y36" si="38">TRUNC(V28*F28,2)</f>
        <v>1945.31</v>
      </c>
      <c r="Z28" s="489">
        <f t="shared" ref="Z28:Z36" si="39">AA28 - Y28</f>
        <v>933.75</v>
      </c>
      <c r="AA28" s="489">
        <f t="shared" ref="AA28:AA36" si="40">TRUNC(X28*F28,2)</f>
        <v>2879.06</v>
      </c>
    </row>
    <row r="29" spans="1:27" ht="39" customHeight="1" x14ac:dyDescent="0.2">
      <c r="A29" s="23" t="s">
        <v>93</v>
      </c>
      <c r="B29" s="24" t="s">
        <v>94</v>
      </c>
      <c r="C29" s="23" t="s">
        <v>42</v>
      </c>
      <c r="D29" s="23" t="s">
        <v>95</v>
      </c>
      <c r="E29" s="25" t="s">
        <v>52</v>
      </c>
      <c r="F29" s="24">
        <v>518.75</v>
      </c>
      <c r="G29" s="26">
        <v>17.64</v>
      </c>
      <c r="H29" s="26">
        <v>12.16</v>
      </c>
      <c r="I29" s="26">
        <v>5.48</v>
      </c>
      <c r="J29" s="26">
        <f t="shared" si="25"/>
        <v>17.64</v>
      </c>
      <c r="K29" s="497">
        <f t="shared" si="26"/>
        <v>6308</v>
      </c>
      <c r="L29" s="497">
        <f t="shared" si="27"/>
        <v>2842.75</v>
      </c>
      <c r="M29" s="497">
        <f t="shared" si="28"/>
        <v>9150.75</v>
      </c>
      <c r="N29" s="505" t="s">
        <v>3627</v>
      </c>
      <c r="O29" s="509">
        <f>IF(N29="S",'BDI 2025'!$D$16,IF(N29="D",'BDI 2025'!$F$16,0))</f>
        <v>0.25640000000000002</v>
      </c>
      <c r="P29" s="6">
        <f t="shared" si="29"/>
        <v>15.27</v>
      </c>
      <c r="Q29" s="6">
        <f t="shared" si="30"/>
        <v>6.8900000000000006</v>
      </c>
      <c r="R29" s="6">
        <f t="shared" si="31"/>
        <v>22.16</v>
      </c>
      <c r="S29" s="489">
        <f t="shared" si="32"/>
        <v>7921.31</v>
      </c>
      <c r="T29" s="489">
        <f t="shared" si="33"/>
        <v>3574.1899999999996</v>
      </c>
      <c r="U29" s="489">
        <f t="shared" si="34"/>
        <v>11495.5</v>
      </c>
      <c r="V29" s="6">
        <f t="shared" si="35"/>
        <v>15.27</v>
      </c>
      <c r="W29" s="6">
        <f t="shared" si="36"/>
        <v>6.8900000000000006</v>
      </c>
      <c r="X29" s="6">
        <f t="shared" si="37"/>
        <v>22.16</v>
      </c>
      <c r="Y29" s="489">
        <f t="shared" si="38"/>
        <v>7921.31</v>
      </c>
      <c r="Z29" s="489">
        <f t="shared" si="39"/>
        <v>3574.1899999999996</v>
      </c>
      <c r="AA29" s="489">
        <f t="shared" si="40"/>
        <v>11495.5</v>
      </c>
    </row>
    <row r="30" spans="1:27" ht="26.1" customHeight="1" x14ac:dyDescent="0.2">
      <c r="A30" s="23" t="s">
        <v>96</v>
      </c>
      <c r="B30" s="24" t="s">
        <v>97</v>
      </c>
      <c r="C30" s="23" t="s">
        <v>42</v>
      </c>
      <c r="D30" s="23" t="s">
        <v>98</v>
      </c>
      <c r="E30" s="25" t="s">
        <v>66</v>
      </c>
      <c r="F30" s="24">
        <v>1</v>
      </c>
      <c r="G30" s="26">
        <v>65.900000000000006</v>
      </c>
      <c r="H30" s="26">
        <v>46.64</v>
      </c>
      <c r="I30" s="26">
        <v>19.260000000000002</v>
      </c>
      <c r="J30" s="26">
        <f t="shared" si="25"/>
        <v>65.900000000000006</v>
      </c>
      <c r="K30" s="497">
        <f t="shared" si="26"/>
        <v>46.64</v>
      </c>
      <c r="L30" s="497">
        <f t="shared" si="27"/>
        <v>19.260000000000005</v>
      </c>
      <c r="M30" s="497">
        <f t="shared" si="28"/>
        <v>65.900000000000006</v>
      </c>
      <c r="N30" s="505" t="s">
        <v>3627</v>
      </c>
      <c r="O30" s="509">
        <f>IF(N30="S",'BDI 2025'!$D$16,IF(N30="D",'BDI 2025'!$F$16,0))</f>
        <v>0.25640000000000002</v>
      </c>
      <c r="P30" s="6">
        <f t="shared" si="29"/>
        <v>58.59</v>
      </c>
      <c r="Q30" s="6">
        <f t="shared" si="30"/>
        <v>24.200000000000003</v>
      </c>
      <c r="R30" s="6">
        <f t="shared" si="31"/>
        <v>82.79</v>
      </c>
      <c r="S30" s="489">
        <f t="shared" si="32"/>
        <v>58.59</v>
      </c>
      <c r="T30" s="489">
        <f t="shared" si="33"/>
        <v>24.200000000000003</v>
      </c>
      <c r="U30" s="489">
        <f t="shared" si="34"/>
        <v>82.79</v>
      </c>
      <c r="V30" s="6">
        <f t="shared" si="35"/>
        <v>58.59</v>
      </c>
      <c r="W30" s="6">
        <f t="shared" si="36"/>
        <v>24.200000000000003</v>
      </c>
      <c r="X30" s="6">
        <f t="shared" si="37"/>
        <v>82.79</v>
      </c>
      <c r="Y30" s="489">
        <f t="shared" si="38"/>
        <v>58.59</v>
      </c>
      <c r="Z30" s="489">
        <f t="shared" si="39"/>
        <v>24.200000000000003</v>
      </c>
      <c r="AA30" s="489">
        <f t="shared" si="40"/>
        <v>82.79</v>
      </c>
    </row>
    <row r="31" spans="1:27" ht="24" customHeight="1" x14ac:dyDescent="0.2">
      <c r="A31" s="23" t="s">
        <v>99</v>
      </c>
      <c r="B31" s="24" t="s">
        <v>100</v>
      </c>
      <c r="C31" s="23" t="s">
        <v>42</v>
      </c>
      <c r="D31" s="23" t="s">
        <v>101</v>
      </c>
      <c r="E31" s="25" t="s">
        <v>66</v>
      </c>
      <c r="F31" s="24">
        <v>2</v>
      </c>
      <c r="G31" s="26">
        <v>70.02</v>
      </c>
      <c r="H31" s="26">
        <v>49.48</v>
      </c>
      <c r="I31" s="26">
        <v>20.54</v>
      </c>
      <c r="J31" s="26">
        <f t="shared" si="25"/>
        <v>70.02</v>
      </c>
      <c r="K31" s="497">
        <f t="shared" si="26"/>
        <v>98.96</v>
      </c>
      <c r="L31" s="497">
        <f t="shared" si="27"/>
        <v>41.08</v>
      </c>
      <c r="M31" s="497">
        <f t="shared" si="28"/>
        <v>140.04</v>
      </c>
      <c r="N31" s="505" t="s">
        <v>3627</v>
      </c>
      <c r="O31" s="509">
        <f>IF(N31="S",'BDI 2025'!$D$16,IF(N31="D",'BDI 2025'!$F$16,0))</f>
        <v>0.25640000000000002</v>
      </c>
      <c r="P31" s="6">
        <f t="shared" si="29"/>
        <v>62.16</v>
      </c>
      <c r="Q31" s="6">
        <f t="shared" si="30"/>
        <v>25.810000000000002</v>
      </c>
      <c r="R31" s="6">
        <f t="shared" si="31"/>
        <v>87.97</v>
      </c>
      <c r="S31" s="489">
        <f t="shared" si="32"/>
        <v>124.32</v>
      </c>
      <c r="T31" s="489">
        <f t="shared" si="33"/>
        <v>51.620000000000005</v>
      </c>
      <c r="U31" s="489">
        <f t="shared" si="34"/>
        <v>175.94</v>
      </c>
      <c r="V31" s="6">
        <f t="shared" si="35"/>
        <v>62.16</v>
      </c>
      <c r="W31" s="6">
        <f t="shared" si="36"/>
        <v>25.810000000000002</v>
      </c>
      <c r="X31" s="6">
        <f t="shared" si="37"/>
        <v>87.97</v>
      </c>
      <c r="Y31" s="489">
        <f t="shared" si="38"/>
        <v>124.32</v>
      </c>
      <c r="Z31" s="489">
        <f t="shared" si="39"/>
        <v>51.620000000000005</v>
      </c>
      <c r="AA31" s="489">
        <f t="shared" si="40"/>
        <v>175.94</v>
      </c>
    </row>
    <row r="32" spans="1:27" ht="24" customHeight="1" x14ac:dyDescent="0.2">
      <c r="A32" s="23" t="s">
        <v>102</v>
      </c>
      <c r="B32" s="24" t="s">
        <v>103</v>
      </c>
      <c r="C32" s="23" t="s">
        <v>104</v>
      </c>
      <c r="D32" s="23" t="s">
        <v>105</v>
      </c>
      <c r="E32" s="25" t="s">
        <v>52</v>
      </c>
      <c r="F32" s="24">
        <v>64.66</v>
      </c>
      <c r="G32" s="26">
        <v>105.12</v>
      </c>
      <c r="H32" s="26">
        <v>70.8</v>
      </c>
      <c r="I32" s="26">
        <v>34.32</v>
      </c>
      <c r="J32" s="26">
        <f t="shared" si="25"/>
        <v>105.12</v>
      </c>
      <c r="K32" s="497">
        <f t="shared" si="26"/>
        <v>4577.92</v>
      </c>
      <c r="L32" s="497">
        <f t="shared" si="27"/>
        <v>2219.13</v>
      </c>
      <c r="M32" s="497">
        <f t="shared" si="28"/>
        <v>6797.05</v>
      </c>
      <c r="N32" s="505" t="s">
        <v>3627</v>
      </c>
      <c r="O32" s="509">
        <f>IF(N32="S",'BDI 2025'!$D$16,IF(N32="D",'BDI 2025'!$F$16,0))</f>
        <v>0.25640000000000002</v>
      </c>
      <c r="P32" s="6">
        <f t="shared" si="29"/>
        <v>88.95</v>
      </c>
      <c r="Q32" s="6">
        <f t="shared" si="30"/>
        <v>43.11999999999999</v>
      </c>
      <c r="R32" s="6">
        <f t="shared" si="31"/>
        <v>132.07</v>
      </c>
      <c r="S32" s="489">
        <f t="shared" si="32"/>
        <v>5751.5</v>
      </c>
      <c r="T32" s="489">
        <f t="shared" si="33"/>
        <v>2788.1399999999994</v>
      </c>
      <c r="U32" s="489">
        <f t="shared" si="34"/>
        <v>8539.64</v>
      </c>
      <c r="V32" s="6">
        <f t="shared" si="35"/>
        <v>88.95</v>
      </c>
      <c r="W32" s="6">
        <f t="shared" si="36"/>
        <v>43.11999999999999</v>
      </c>
      <c r="X32" s="6">
        <f t="shared" si="37"/>
        <v>132.07</v>
      </c>
      <c r="Y32" s="489">
        <f t="shared" si="38"/>
        <v>5751.5</v>
      </c>
      <c r="Z32" s="489">
        <f t="shared" si="39"/>
        <v>2788.1399999999994</v>
      </c>
      <c r="AA32" s="489">
        <f t="shared" si="40"/>
        <v>8539.64</v>
      </c>
    </row>
    <row r="33" spans="1:27" ht="24" customHeight="1" x14ac:dyDescent="0.2">
      <c r="A33" s="23" t="s">
        <v>106</v>
      </c>
      <c r="B33" s="24" t="s">
        <v>107</v>
      </c>
      <c r="C33" s="23" t="s">
        <v>104</v>
      </c>
      <c r="D33" s="23" t="s">
        <v>108</v>
      </c>
      <c r="E33" s="25" t="s">
        <v>48</v>
      </c>
      <c r="F33" s="24">
        <v>97.49</v>
      </c>
      <c r="G33" s="26">
        <v>13.84</v>
      </c>
      <c r="H33" s="26">
        <v>9.34</v>
      </c>
      <c r="I33" s="26">
        <v>4.5</v>
      </c>
      <c r="J33" s="26">
        <f t="shared" si="25"/>
        <v>13.84</v>
      </c>
      <c r="K33" s="497">
        <f t="shared" si="26"/>
        <v>910.55</v>
      </c>
      <c r="L33" s="497">
        <f t="shared" si="27"/>
        <v>438.71000000000004</v>
      </c>
      <c r="M33" s="497">
        <f t="shared" si="28"/>
        <v>1349.26</v>
      </c>
      <c r="N33" s="505" t="s">
        <v>3627</v>
      </c>
      <c r="O33" s="509">
        <f>IF(N33="S",'BDI 2025'!$D$16,IF(N33="D",'BDI 2025'!$F$16,0))</f>
        <v>0.25640000000000002</v>
      </c>
      <c r="P33" s="6">
        <f t="shared" si="29"/>
        <v>11.73</v>
      </c>
      <c r="Q33" s="6">
        <f t="shared" si="30"/>
        <v>5.6499999999999986</v>
      </c>
      <c r="R33" s="6">
        <f t="shared" si="31"/>
        <v>17.38</v>
      </c>
      <c r="S33" s="489">
        <f t="shared" si="32"/>
        <v>1143.55</v>
      </c>
      <c r="T33" s="489">
        <f t="shared" si="33"/>
        <v>550.81999999999994</v>
      </c>
      <c r="U33" s="489">
        <f t="shared" si="34"/>
        <v>1694.37</v>
      </c>
      <c r="V33" s="6">
        <f t="shared" si="35"/>
        <v>11.73</v>
      </c>
      <c r="W33" s="6">
        <f t="shared" si="36"/>
        <v>5.6499999999999986</v>
      </c>
      <c r="X33" s="6">
        <f t="shared" si="37"/>
        <v>17.38</v>
      </c>
      <c r="Y33" s="489">
        <f t="shared" si="38"/>
        <v>1143.55</v>
      </c>
      <c r="Z33" s="489">
        <f t="shared" si="39"/>
        <v>550.81999999999994</v>
      </c>
      <c r="AA33" s="489">
        <f t="shared" si="40"/>
        <v>1694.37</v>
      </c>
    </row>
    <row r="34" spans="1:27" ht="26.1" customHeight="1" x14ac:dyDescent="0.2">
      <c r="A34" s="23" t="s">
        <v>109</v>
      </c>
      <c r="B34" s="24" t="s">
        <v>110</v>
      </c>
      <c r="C34" s="23" t="s">
        <v>42</v>
      </c>
      <c r="D34" s="23" t="s">
        <v>111</v>
      </c>
      <c r="E34" s="25" t="s">
        <v>48</v>
      </c>
      <c r="F34" s="24">
        <v>96.25</v>
      </c>
      <c r="G34" s="26">
        <v>24.86</v>
      </c>
      <c r="H34" s="26">
        <v>16.91</v>
      </c>
      <c r="I34" s="26">
        <v>7.95</v>
      </c>
      <c r="J34" s="26">
        <f t="shared" si="25"/>
        <v>24.86</v>
      </c>
      <c r="K34" s="497">
        <f t="shared" si="26"/>
        <v>1627.58</v>
      </c>
      <c r="L34" s="497">
        <f t="shared" si="27"/>
        <v>765.19</v>
      </c>
      <c r="M34" s="497">
        <f t="shared" si="28"/>
        <v>2392.77</v>
      </c>
      <c r="N34" s="505" t="s">
        <v>3627</v>
      </c>
      <c r="O34" s="509">
        <f>IF(N34="S",'BDI 2025'!$D$16,IF(N34="D",'BDI 2025'!$F$16,0))</f>
        <v>0.25640000000000002</v>
      </c>
      <c r="P34" s="6">
        <f t="shared" si="29"/>
        <v>21.24</v>
      </c>
      <c r="Q34" s="6">
        <f t="shared" si="30"/>
        <v>9.990000000000002</v>
      </c>
      <c r="R34" s="6">
        <f t="shared" si="31"/>
        <v>31.23</v>
      </c>
      <c r="S34" s="489">
        <f t="shared" si="32"/>
        <v>2044.35</v>
      </c>
      <c r="T34" s="489">
        <f t="shared" si="33"/>
        <v>961.5300000000002</v>
      </c>
      <c r="U34" s="489">
        <f t="shared" si="34"/>
        <v>3005.88</v>
      </c>
      <c r="V34" s="6">
        <f t="shared" si="35"/>
        <v>21.24</v>
      </c>
      <c r="W34" s="6">
        <f t="shared" si="36"/>
        <v>9.990000000000002</v>
      </c>
      <c r="X34" s="6">
        <f t="shared" si="37"/>
        <v>31.23</v>
      </c>
      <c r="Y34" s="489">
        <f t="shared" si="38"/>
        <v>2044.35</v>
      </c>
      <c r="Z34" s="489">
        <f t="shared" si="39"/>
        <v>961.5300000000002</v>
      </c>
      <c r="AA34" s="489">
        <f t="shared" si="40"/>
        <v>3005.88</v>
      </c>
    </row>
    <row r="35" spans="1:27" ht="26.1" customHeight="1" x14ac:dyDescent="0.2">
      <c r="A35" s="23" t="s">
        <v>112</v>
      </c>
      <c r="B35" s="24" t="s">
        <v>113</v>
      </c>
      <c r="C35" s="23" t="s">
        <v>104</v>
      </c>
      <c r="D35" s="23" t="s">
        <v>114</v>
      </c>
      <c r="E35" s="25" t="s">
        <v>48</v>
      </c>
      <c r="F35" s="24">
        <v>67.599999999999994</v>
      </c>
      <c r="G35" s="26">
        <v>31.69</v>
      </c>
      <c r="H35" s="26">
        <v>22.28</v>
      </c>
      <c r="I35" s="26">
        <v>9.41</v>
      </c>
      <c r="J35" s="26">
        <f t="shared" si="25"/>
        <v>31.69</v>
      </c>
      <c r="K35" s="497">
        <f t="shared" si="26"/>
        <v>1506.12</v>
      </c>
      <c r="L35" s="497">
        <f t="shared" si="27"/>
        <v>636.11999999999989</v>
      </c>
      <c r="M35" s="497">
        <f t="shared" si="28"/>
        <v>2142.2399999999998</v>
      </c>
      <c r="N35" s="505" t="s">
        <v>3627</v>
      </c>
      <c r="O35" s="509">
        <f>IF(N35="S",'BDI 2025'!$D$16,IF(N35="D",'BDI 2025'!$F$16,0))</f>
        <v>0.25640000000000002</v>
      </c>
      <c r="P35" s="6">
        <f t="shared" si="29"/>
        <v>27.99</v>
      </c>
      <c r="Q35" s="6">
        <f t="shared" si="30"/>
        <v>11.820000000000004</v>
      </c>
      <c r="R35" s="6">
        <f t="shared" si="31"/>
        <v>39.81</v>
      </c>
      <c r="S35" s="489">
        <f t="shared" si="32"/>
        <v>1892.12</v>
      </c>
      <c r="T35" s="489">
        <f t="shared" si="33"/>
        <v>799.0300000000002</v>
      </c>
      <c r="U35" s="489">
        <f t="shared" si="34"/>
        <v>2691.15</v>
      </c>
      <c r="V35" s="6">
        <f t="shared" si="35"/>
        <v>27.99</v>
      </c>
      <c r="W35" s="6">
        <f t="shared" si="36"/>
        <v>11.820000000000004</v>
      </c>
      <c r="X35" s="6">
        <f t="shared" si="37"/>
        <v>39.81</v>
      </c>
      <c r="Y35" s="489">
        <f t="shared" si="38"/>
        <v>1892.12</v>
      </c>
      <c r="Z35" s="489">
        <f t="shared" si="39"/>
        <v>799.0300000000002</v>
      </c>
      <c r="AA35" s="489">
        <f t="shared" si="40"/>
        <v>2691.15</v>
      </c>
    </row>
    <row r="36" spans="1:27" ht="26.1" customHeight="1" x14ac:dyDescent="0.2">
      <c r="A36" s="23" t="s">
        <v>115</v>
      </c>
      <c r="B36" s="24" t="s">
        <v>116</v>
      </c>
      <c r="C36" s="23" t="s">
        <v>24</v>
      </c>
      <c r="D36" s="23" t="s">
        <v>117</v>
      </c>
      <c r="E36" s="25" t="s">
        <v>52</v>
      </c>
      <c r="F36" s="24">
        <v>518.75</v>
      </c>
      <c r="G36" s="26">
        <v>4.3899999999999997</v>
      </c>
      <c r="H36" s="26">
        <v>2.88</v>
      </c>
      <c r="I36" s="26">
        <v>1.51</v>
      </c>
      <c r="J36" s="26">
        <f t="shared" si="25"/>
        <v>4.3899999999999997</v>
      </c>
      <c r="K36" s="497">
        <f t="shared" si="26"/>
        <v>1494</v>
      </c>
      <c r="L36" s="497">
        <f t="shared" si="27"/>
        <v>783.31</v>
      </c>
      <c r="M36" s="497">
        <f t="shared" si="28"/>
        <v>2277.31</v>
      </c>
      <c r="N36" s="505" t="s">
        <v>3627</v>
      </c>
      <c r="O36" s="509">
        <f>IF(N36="S",'BDI 2025'!$D$16,IF(N36="D",'BDI 2025'!$F$16,0))</f>
        <v>0.25640000000000002</v>
      </c>
      <c r="P36" s="6">
        <f t="shared" si="29"/>
        <v>3.61</v>
      </c>
      <c r="Q36" s="6">
        <f t="shared" si="30"/>
        <v>1.9</v>
      </c>
      <c r="R36" s="6">
        <f t="shared" si="31"/>
        <v>5.51</v>
      </c>
      <c r="S36" s="489">
        <f t="shared" si="32"/>
        <v>1872.68</v>
      </c>
      <c r="T36" s="489">
        <f t="shared" si="33"/>
        <v>985.62999999999988</v>
      </c>
      <c r="U36" s="489">
        <f t="shared" si="34"/>
        <v>2858.31</v>
      </c>
      <c r="V36" s="6">
        <f t="shared" si="35"/>
        <v>3.61</v>
      </c>
      <c r="W36" s="6">
        <f t="shared" si="36"/>
        <v>1.9</v>
      </c>
      <c r="X36" s="6">
        <f t="shared" si="37"/>
        <v>5.51</v>
      </c>
      <c r="Y36" s="489">
        <f t="shared" si="38"/>
        <v>1872.68</v>
      </c>
      <c r="Z36" s="489">
        <f t="shared" si="39"/>
        <v>985.62999999999988</v>
      </c>
      <c r="AA36" s="489">
        <f t="shared" si="40"/>
        <v>2858.31</v>
      </c>
    </row>
    <row r="37" spans="1:27" ht="24" customHeight="1" x14ac:dyDescent="0.2">
      <c r="A37" s="21" t="s">
        <v>118</v>
      </c>
      <c r="B37" s="21"/>
      <c r="C37" s="21"/>
      <c r="D37" s="21" t="s">
        <v>119</v>
      </c>
      <c r="E37" s="21"/>
      <c r="F37" s="22"/>
      <c r="G37" s="22"/>
      <c r="H37" s="21"/>
      <c r="I37" s="21"/>
      <c r="J37" s="21"/>
      <c r="K37" s="495"/>
      <c r="L37" s="495"/>
      <c r="M37" s="496">
        <v>21371.17</v>
      </c>
      <c r="N37" s="487"/>
      <c r="O37" s="487"/>
      <c r="P37" s="1"/>
      <c r="Q37" s="1"/>
      <c r="R37" s="1"/>
      <c r="S37" s="487"/>
      <c r="T37" s="487"/>
      <c r="U37" s="488">
        <f>SUM(U38:U41)</f>
        <v>26848.010000000002</v>
      </c>
      <c r="V37" s="1"/>
      <c r="W37" s="1"/>
      <c r="X37" s="1"/>
      <c r="Y37" s="487"/>
      <c r="Z37" s="487"/>
      <c r="AA37" s="488">
        <f>SUM(AA38:AA41)</f>
        <v>26848.010000000002</v>
      </c>
    </row>
    <row r="38" spans="1:27" ht="24" customHeight="1" x14ac:dyDescent="0.2">
      <c r="A38" s="23" t="s">
        <v>120</v>
      </c>
      <c r="B38" s="24" t="s">
        <v>121</v>
      </c>
      <c r="C38" s="23" t="s">
        <v>42</v>
      </c>
      <c r="D38" s="23" t="s">
        <v>122</v>
      </c>
      <c r="E38" s="25" t="s">
        <v>52</v>
      </c>
      <c r="F38" s="24">
        <v>138.06</v>
      </c>
      <c r="G38" s="26">
        <v>94.22</v>
      </c>
      <c r="H38" s="26">
        <v>63.18</v>
      </c>
      <c r="I38" s="26">
        <v>31.04</v>
      </c>
      <c r="J38" s="26">
        <f>TRUNC(G38 * (1 + 0 / 100), 2)</f>
        <v>94.22</v>
      </c>
      <c r="K38" s="497">
        <f>TRUNC(F38 * H38, 2)</f>
        <v>8722.6299999999992</v>
      </c>
      <c r="L38" s="497">
        <f>M38 - K38</f>
        <v>4285.380000000001</v>
      </c>
      <c r="M38" s="497">
        <f>TRUNC(F38 * J38, 2)</f>
        <v>13008.01</v>
      </c>
      <c r="N38" s="505" t="s">
        <v>3627</v>
      </c>
      <c r="O38" s="509">
        <f>IF(N38="S",'BDI 2025'!$D$16,IF(N38="D",'BDI 2025'!$F$16,0))</f>
        <v>0.25640000000000002</v>
      </c>
      <c r="P38" s="6">
        <f t="shared" ref="P38:P41" si="41">TRUNC(H38*(1+$O38),2)</f>
        <v>79.37</v>
      </c>
      <c r="Q38" s="6">
        <f t="shared" ref="Q38:Q41" si="42">R38 - P38</f>
        <v>39</v>
      </c>
      <c r="R38" s="6">
        <f t="shared" ref="R38:R41" si="43">TRUNC(J38*(1+$O38),2)</f>
        <v>118.37</v>
      </c>
      <c r="S38" s="489">
        <f t="shared" ref="S38:S41" si="44">TRUNC(P38*F38,2)</f>
        <v>10957.82</v>
      </c>
      <c r="T38" s="489">
        <f t="shared" ref="T38:T41" si="45">U38 - S38</f>
        <v>5384.34</v>
      </c>
      <c r="U38" s="489">
        <f t="shared" ref="U38:U41" si="46">TRUNC(R38*F38,2)</f>
        <v>16342.16</v>
      </c>
      <c r="V38" s="6">
        <f>TRUNC(P38*(100%-$AA$2),2)</f>
        <v>79.37</v>
      </c>
      <c r="W38" s="6">
        <f t="shared" ref="W38:W41" si="47">X38 - V38</f>
        <v>39</v>
      </c>
      <c r="X38" s="6">
        <f>TRUNC(R38*(100%-$AA$2),2)</f>
        <v>118.37</v>
      </c>
      <c r="Y38" s="489">
        <f t="shared" ref="Y38:Y41" si="48">TRUNC(V38*F38,2)</f>
        <v>10957.82</v>
      </c>
      <c r="Z38" s="489">
        <f t="shared" ref="Z38:Z41" si="49">AA38 - Y38</f>
        <v>5384.34</v>
      </c>
      <c r="AA38" s="489">
        <f t="shared" ref="AA38:AA41" si="50">TRUNC(X38*F38,2)</f>
        <v>16342.16</v>
      </c>
    </row>
    <row r="39" spans="1:27" ht="26.1" customHeight="1" x14ac:dyDescent="0.2">
      <c r="A39" s="23" t="s">
        <v>123</v>
      </c>
      <c r="B39" s="24" t="s">
        <v>124</v>
      </c>
      <c r="C39" s="23" t="s">
        <v>24</v>
      </c>
      <c r="D39" s="23" t="s">
        <v>125</v>
      </c>
      <c r="E39" s="25" t="s">
        <v>52</v>
      </c>
      <c r="F39" s="24">
        <v>212.47</v>
      </c>
      <c r="G39" s="26">
        <v>30.68</v>
      </c>
      <c r="H39" s="26">
        <v>20.78</v>
      </c>
      <c r="I39" s="26">
        <v>9.9</v>
      </c>
      <c r="J39" s="26">
        <f>TRUNC(G39 * (1 + 0 / 100), 2)</f>
        <v>30.68</v>
      </c>
      <c r="K39" s="497">
        <f>TRUNC(F39 * H39, 2)</f>
        <v>4415.12</v>
      </c>
      <c r="L39" s="497">
        <f>M39 - K39</f>
        <v>2103.4499999999998</v>
      </c>
      <c r="M39" s="497">
        <f>TRUNC(F39 * J39, 2)</f>
        <v>6518.57</v>
      </c>
      <c r="N39" s="505" t="s">
        <v>3627</v>
      </c>
      <c r="O39" s="509">
        <f>IF(N39="S",'BDI 2025'!$D$16,IF(N39="D",'BDI 2025'!$F$16,0))</f>
        <v>0.25640000000000002</v>
      </c>
      <c r="P39" s="6">
        <f t="shared" si="41"/>
        <v>26.1</v>
      </c>
      <c r="Q39" s="6">
        <f t="shared" si="42"/>
        <v>12.439999999999998</v>
      </c>
      <c r="R39" s="6">
        <f t="shared" si="43"/>
        <v>38.54</v>
      </c>
      <c r="S39" s="489">
        <f t="shared" si="44"/>
        <v>5545.46</v>
      </c>
      <c r="T39" s="489">
        <f t="shared" si="45"/>
        <v>2643.13</v>
      </c>
      <c r="U39" s="489">
        <f t="shared" si="46"/>
        <v>8188.59</v>
      </c>
      <c r="V39" s="6">
        <f>TRUNC(P39*(100%-$AA$2),2)</f>
        <v>26.1</v>
      </c>
      <c r="W39" s="6">
        <f t="shared" si="47"/>
        <v>12.439999999999998</v>
      </c>
      <c r="X39" s="6">
        <f>TRUNC(R39*(100%-$AA$2),2)</f>
        <v>38.54</v>
      </c>
      <c r="Y39" s="489">
        <f t="shared" si="48"/>
        <v>5545.46</v>
      </c>
      <c r="Z39" s="489">
        <f t="shared" si="49"/>
        <v>2643.13</v>
      </c>
      <c r="AA39" s="489">
        <f t="shared" si="50"/>
        <v>8188.59</v>
      </c>
    </row>
    <row r="40" spans="1:27" ht="24" customHeight="1" x14ac:dyDescent="0.2">
      <c r="A40" s="23" t="s">
        <v>126</v>
      </c>
      <c r="B40" s="24" t="s">
        <v>127</v>
      </c>
      <c r="C40" s="23" t="s">
        <v>42</v>
      </c>
      <c r="D40" s="23" t="s">
        <v>128</v>
      </c>
      <c r="E40" s="25" t="s">
        <v>52</v>
      </c>
      <c r="F40" s="24">
        <v>39.54</v>
      </c>
      <c r="G40" s="26">
        <v>37.65</v>
      </c>
      <c r="H40" s="26">
        <v>26.39</v>
      </c>
      <c r="I40" s="26">
        <v>11.26</v>
      </c>
      <c r="J40" s="26">
        <f>TRUNC(G40 * (1 + 0 / 100), 2)</f>
        <v>37.65</v>
      </c>
      <c r="K40" s="497">
        <f>TRUNC(F40 * H40, 2)</f>
        <v>1043.46</v>
      </c>
      <c r="L40" s="497">
        <f>M40 - K40</f>
        <v>445.22</v>
      </c>
      <c r="M40" s="497">
        <f>TRUNC(F40 * J40, 2)</f>
        <v>1488.68</v>
      </c>
      <c r="N40" s="505" t="s">
        <v>3627</v>
      </c>
      <c r="O40" s="509">
        <f>IF(N40="S",'BDI 2025'!$D$16,IF(N40="D",'BDI 2025'!$F$16,0))</f>
        <v>0.25640000000000002</v>
      </c>
      <c r="P40" s="6">
        <f t="shared" si="41"/>
        <v>33.15</v>
      </c>
      <c r="Q40" s="6">
        <f t="shared" si="42"/>
        <v>14.149999999999999</v>
      </c>
      <c r="R40" s="6">
        <f t="shared" si="43"/>
        <v>47.3</v>
      </c>
      <c r="S40" s="489">
        <f t="shared" si="44"/>
        <v>1310.75</v>
      </c>
      <c r="T40" s="489">
        <f t="shared" si="45"/>
        <v>559.49</v>
      </c>
      <c r="U40" s="489">
        <f t="shared" si="46"/>
        <v>1870.24</v>
      </c>
      <c r="V40" s="6">
        <f>TRUNC(P40*(100%-$AA$2),2)</f>
        <v>33.15</v>
      </c>
      <c r="W40" s="6">
        <f t="shared" si="47"/>
        <v>14.149999999999999</v>
      </c>
      <c r="X40" s="6">
        <f>TRUNC(R40*(100%-$AA$2),2)</f>
        <v>47.3</v>
      </c>
      <c r="Y40" s="489">
        <f t="shared" si="48"/>
        <v>1310.75</v>
      </c>
      <c r="Z40" s="489">
        <f t="shared" si="49"/>
        <v>559.49</v>
      </c>
      <c r="AA40" s="489">
        <f t="shared" si="50"/>
        <v>1870.24</v>
      </c>
    </row>
    <row r="41" spans="1:27" ht="26.1" customHeight="1" x14ac:dyDescent="0.2">
      <c r="A41" s="23" t="s">
        <v>129</v>
      </c>
      <c r="B41" s="24" t="s">
        <v>130</v>
      </c>
      <c r="C41" s="23" t="s">
        <v>131</v>
      </c>
      <c r="D41" s="23" t="s">
        <v>132</v>
      </c>
      <c r="E41" s="25" t="s">
        <v>52</v>
      </c>
      <c r="F41" s="24">
        <v>26.72</v>
      </c>
      <c r="G41" s="26">
        <v>13.32</v>
      </c>
      <c r="H41" s="26">
        <v>8.73</v>
      </c>
      <c r="I41" s="26">
        <v>4.59</v>
      </c>
      <c r="J41" s="26">
        <f>TRUNC(G41 * (1 + 0 / 100), 2)</f>
        <v>13.32</v>
      </c>
      <c r="K41" s="497">
        <f>TRUNC(F41 * H41, 2)</f>
        <v>233.26</v>
      </c>
      <c r="L41" s="497">
        <f>M41 - K41</f>
        <v>122.65000000000003</v>
      </c>
      <c r="M41" s="497">
        <f>TRUNC(F41 * J41, 2)</f>
        <v>355.91</v>
      </c>
      <c r="N41" s="505" t="s">
        <v>3627</v>
      </c>
      <c r="O41" s="509">
        <f>IF(N41="S",'BDI 2025'!$D$16,IF(N41="D",'BDI 2025'!$F$16,0))</f>
        <v>0.25640000000000002</v>
      </c>
      <c r="P41" s="6">
        <f t="shared" si="41"/>
        <v>10.96</v>
      </c>
      <c r="Q41" s="6">
        <f t="shared" si="42"/>
        <v>5.77</v>
      </c>
      <c r="R41" s="6">
        <f t="shared" si="43"/>
        <v>16.73</v>
      </c>
      <c r="S41" s="489">
        <f t="shared" si="44"/>
        <v>292.85000000000002</v>
      </c>
      <c r="T41" s="489">
        <f t="shared" si="45"/>
        <v>154.16999999999996</v>
      </c>
      <c r="U41" s="489">
        <f t="shared" si="46"/>
        <v>447.02</v>
      </c>
      <c r="V41" s="6">
        <f>TRUNC(P41*(100%-$AA$2),2)</f>
        <v>10.96</v>
      </c>
      <c r="W41" s="6">
        <f t="shared" si="47"/>
        <v>5.77</v>
      </c>
      <c r="X41" s="6">
        <f>TRUNC(R41*(100%-$AA$2),2)</f>
        <v>16.73</v>
      </c>
      <c r="Y41" s="489">
        <f t="shared" si="48"/>
        <v>292.85000000000002</v>
      </c>
      <c r="Z41" s="489">
        <f t="shared" si="49"/>
        <v>154.16999999999996</v>
      </c>
      <c r="AA41" s="489">
        <f t="shared" si="50"/>
        <v>447.02</v>
      </c>
    </row>
    <row r="42" spans="1:27" ht="26.1" customHeight="1" x14ac:dyDescent="0.2">
      <c r="A42" s="21" t="s">
        <v>133</v>
      </c>
      <c r="B42" s="21"/>
      <c r="C42" s="21"/>
      <c r="D42" s="21" t="s">
        <v>134</v>
      </c>
      <c r="E42" s="21"/>
      <c r="F42" s="22"/>
      <c r="G42" s="22"/>
      <c r="H42" s="21"/>
      <c r="I42" s="21"/>
      <c r="J42" s="21"/>
      <c r="K42" s="495"/>
      <c r="L42" s="495"/>
      <c r="M42" s="496">
        <v>718.64</v>
      </c>
      <c r="N42" s="487"/>
      <c r="O42" s="487"/>
      <c r="P42" s="1"/>
      <c r="Q42" s="1"/>
      <c r="R42" s="1"/>
      <c r="S42" s="487"/>
      <c r="T42" s="487"/>
      <c r="U42" s="488">
        <f>SUM(U43:U47)</f>
        <v>902.81</v>
      </c>
      <c r="V42" s="1"/>
      <c r="W42" s="1"/>
      <c r="X42" s="1"/>
      <c r="Y42" s="487"/>
      <c r="Z42" s="487"/>
      <c r="AA42" s="488">
        <f>SUM(AA43:AA47)</f>
        <v>902.81</v>
      </c>
    </row>
    <row r="43" spans="1:27" ht="26.1" customHeight="1" x14ac:dyDescent="0.2">
      <c r="A43" s="23" t="s">
        <v>135</v>
      </c>
      <c r="B43" s="24" t="s">
        <v>136</v>
      </c>
      <c r="C43" s="23" t="s">
        <v>24</v>
      </c>
      <c r="D43" s="23" t="s">
        <v>137</v>
      </c>
      <c r="E43" s="25" t="s">
        <v>52</v>
      </c>
      <c r="F43" s="24">
        <v>1.6</v>
      </c>
      <c r="G43" s="26">
        <v>11.88</v>
      </c>
      <c r="H43" s="26">
        <v>8.0399999999999991</v>
      </c>
      <c r="I43" s="26">
        <v>3.84</v>
      </c>
      <c r="J43" s="26">
        <f>TRUNC(G43 * (1 + 0 / 100), 2)</f>
        <v>11.88</v>
      </c>
      <c r="K43" s="497">
        <f>TRUNC(F43 * H43, 2)</f>
        <v>12.86</v>
      </c>
      <c r="L43" s="497">
        <f>M43 - K43</f>
        <v>6.1400000000000006</v>
      </c>
      <c r="M43" s="497">
        <f>TRUNC(F43 * J43, 2)</f>
        <v>19</v>
      </c>
      <c r="N43" s="505" t="s">
        <v>3627</v>
      </c>
      <c r="O43" s="509">
        <f>IF(N43="S",'BDI 2025'!$D$16,IF(N43="D",'BDI 2025'!$F$16,0))</f>
        <v>0.25640000000000002</v>
      </c>
      <c r="P43" s="6">
        <f t="shared" ref="P43:P47" si="51">TRUNC(H43*(1+$O43),2)</f>
        <v>10.1</v>
      </c>
      <c r="Q43" s="6">
        <f t="shared" ref="Q43:Q47" si="52">R43 - P43</f>
        <v>4.82</v>
      </c>
      <c r="R43" s="6">
        <f t="shared" ref="R43:R47" si="53">TRUNC(J43*(1+$O43),2)</f>
        <v>14.92</v>
      </c>
      <c r="S43" s="489">
        <f t="shared" ref="S43:S47" si="54">TRUNC(P43*F43,2)</f>
        <v>16.16</v>
      </c>
      <c r="T43" s="489">
        <f t="shared" ref="T43:T47" si="55">U43 - S43</f>
        <v>7.7100000000000009</v>
      </c>
      <c r="U43" s="489">
        <f t="shared" ref="U43:U47" si="56">TRUNC(R43*F43,2)</f>
        <v>23.87</v>
      </c>
      <c r="V43" s="6">
        <f>TRUNC(P43*(100%-$AA$2),2)</f>
        <v>10.1</v>
      </c>
      <c r="W43" s="6">
        <f t="shared" ref="W43:W47" si="57">X43 - V43</f>
        <v>4.82</v>
      </c>
      <c r="X43" s="6">
        <f>TRUNC(R43*(100%-$AA$2),2)</f>
        <v>14.92</v>
      </c>
      <c r="Y43" s="489">
        <f t="shared" ref="Y43:Y47" si="58">TRUNC(V43*F43,2)</f>
        <v>16.16</v>
      </c>
      <c r="Z43" s="489">
        <f t="shared" ref="Z43:Z47" si="59">AA43 - Y43</f>
        <v>7.7100000000000009</v>
      </c>
      <c r="AA43" s="489">
        <f t="shared" ref="AA43:AA47" si="60">TRUNC(X43*F43,2)</f>
        <v>23.87</v>
      </c>
    </row>
    <row r="44" spans="1:27" ht="26.1" customHeight="1" x14ac:dyDescent="0.2">
      <c r="A44" s="23" t="s">
        <v>138</v>
      </c>
      <c r="B44" s="24" t="s">
        <v>139</v>
      </c>
      <c r="C44" s="23" t="s">
        <v>24</v>
      </c>
      <c r="D44" s="23" t="s">
        <v>140</v>
      </c>
      <c r="E44" s="25" t="s">
        <v>56</v>
      </c>
      <c r="F44" s="24">
        <v>2.41</v>
      </c>
      <c r="G44" s="26">
        <v>70.540000000000006</v>
      </c>
      <c r="H44" s="26">
        <v>47.07</v>
      </c>
      <c r="I44" s="26">
        <v>23.47</v>
      </c>
      <c r="J44" s="26">
        <f>TRUNC(G44 * (1 + 0 / 100), 2)</f>
        <v>70.540000000000006</v>
      </c>
      <c r="K44" s="497">
        <f>TRUNC(F44 * H44, 2)</f>
        <v>113.43</v>
      </c>
      <c r="L44" s="497">
        <f>M44 - K44</f>
        <v>56.569999999999993</v>
      </c>
      <c r="M44" s="497">
        <f>TRUNC(F44 * J44, 2)</f>
        <v>170</v>
      </c>
      <c r="N44" s="505" t="s">
        <v>3627</v>
      </c>
      <c r="O44" s="509">
        <f>IF(N44="S",'BDI 2025'!$D$16,IF(N44="D",'BDI 2025'!$F$16,0))</f>
        <v>0.25640000000000002</v>
      </c>
      <c r="P44" s="6">
        <f t="shared" si="51"/>
        <v>59.13</v>
      </c>
      <c r="Q44" s="6">
        <f t="shared" si="52"/>
        <v>29.490000000000002</v>
      </c>
      <c r="R44" s="6">
        <f t="shared" si="53"/>
        <v>88.62</v>
      </c>
      <c r="S44" s="489">
        <f t="shared" si="54"/>
        <v>142.5</v>
      </c>
      <c r="T44" s="489">
        <f t="shared" si="55"/>
        <v>71.069999999999993</v>
      </c>
      <c r="U44" s="489">
        <f t="shared" si="56"/>
        <v>213.57</v>
      </c>
      <c r="V44" s="6">
        <f>TRUNC(P44*(100%-$AA$2),2)</f>
        <v>59.13</v>
      </c>
      <c r="W44" s="6">
        <f t="shared" si="57"/>
        <v>29.490000000000002</v>
      </c>
      <c r="X44" s="6">
        <f>TRUNC(R44*(100%-$AA$2),2)</f>
        <v>88.62</v>
      </c>
      <c r="Y44" s="489">
        <f t="shared" si="58"/>
        <v>142.5</v>
      </c>
      <c r="Z44" s="489">
        <f t="shared" si="59"/>
        <v>71.069999999999993</v>
      </c>
      <c r="AA44" s="489">
        <f t="shared" si="60"/>
        <v>213.57</v>
      </c>
    </row>
    <row r="45" spans="1:27" ht="39" customHeight="1" x14ac:dyDescent="0.2">
      <c r="A45" s="23" t="s">
        <v>141</v>
      </c>
      <c r="B45" s="24" t="s">
        <v>91</v>
      </c>
      <c r="C45" s="23" t="s">
        <v>24</v>
      </c>
      <c r="D45" s="23" t="s">
        <v>92</v>
      </c>
      <c r="E45" s="25" t="s">
        <v>52</v>
      </c>
      <c r="F45" s="24">
        <v>10.86</v>
      </c>
      <c r="G45" s="26">
        <v>4.42</v>
      </c>
      <c r="H45" s="26">
        <v>2.99</v>
      </c>
      <c r="I45" s="26">
        <v>1.43</v>
      </c>
      <c r="J45" s="26">
        <f>TRUNC(G45 * (1 + 0 / 100), 2)</f>
        <v>4.42</v>
      </c>
      <c r="K45" s="497">
        <f>TRUNC(F45 * H45, 2)</f>
        <v>32.47</v>
      </c>
      <c r="L45" s="497">
        <f>M45 - K45</f>
        <v>15.530000000000001</v>
      </c>
      <c r="M45" s="497">
        <f>TRUNC(F45 * J45, 2)</f>
        <v>48</v>
      </c>
      <c r="N45" s="505" t="s">
        <v>3627</v>
      </c>
      <c r="O45" s="509">
        <f>IF(N45="S",'BDI 2025'!$D$16,IF(N45="D",'BDI 2025'!$F$16,0))</f>
        <v>0.25640000000000002</v>
      </c>
      <c r="P45" s="6">
        <f t="shared" si="51"/>
        <v>3.75</v>
      </c>
      <c r="Q45" s="6">
        <f t="shared" si="52"/>
        <v>1.7999999999999998</v>
      </c>
      <c r="R45" s="6">
        <f t="shared" si="53"/>
        <v>5.55</v>
      </c>
      <c r="S45" s="489">
        <f t="shared" si="54"/>
        <v>40.72</v>
      </c>
      <c r="T45" s="489">
        <f t="shared" si="55"/>
        <v>19.550000000000004</v>
      </c>
      <c r="U45" s="489">
        <f t="shared" si="56"/>
        <v>60.27</v>
      </c>
      <c r="V45" s="6">
        <f>TRUNC(P45*(100%-$AA$2),2)</f>
        <v>3.75</v>
      </c>
      <c r="W45" s="6">
        <f t="shared" si="57"/>
        <v>1.7999999999999998</v>
      </c>
      <c r="X45" s="6">
        <f>TRUNC(R45*(100%-$AA$2),2)</f>
        <v>5.55</v>
      </c>
      <c r="Y45" s="489">
        <f t="shared" si="58"/>
        <v>40.72</v>
      </c>
      <c r="Z45" s="489">
        <f t="shared" si="59"/>
        <v>19.550000000000004</v>
      </c>
      <c r="AA45" s="489">
        <f t="shared" si="60"/>
        <v>60.27</v>
      </c>
    </row>
    <row r="46" spans="1:27" ht="26.1" customHeight="1" x14ac:dyDescent="0.2">
      <c r="A46" s="23" t="s">
        <v>142</v>
      </c>
      <c r="B46" s="24" t="s">
        <v>41</v>
      </c>
      <c r="C46" s="23" t="s">
        <v>42</v>
      </c>
      <c r="D46" s="23" t="s">
        <v>43</v>
      </c>
      <c r="E46" s="25" t="s">
        <v>44</v>
      </c>
      <c r="F46" s="24">
        <v>6.5</v>
      </c>
      <c r="G46" s="26">
        <v>26.65</v>
      </c>
      <c r="H46" s="26">
        <v>17.46</v>
      </c>
      <c r="I46" s="26">
        <v>9.19</v>
      </c>
      <c r="J46" s="26">
        <f>TRUNC(G46 * (1 + 0 / 100), 2)</f>
        <v>26.65</v>
      </c>
      <c r="K46" s="497">
        <f>TRUNC(F46 * H46, 2)</f>
        <v>113.49</v>
      </c>
      <c r="L46" s="497">
        <f>M46 - K46</f>
        <v>59.730000000000004</v>
      </c>
      <c r="M46" s="497">
        <f>TRUNC(F46 * J46, 2)</f>
        <v>173.22</v>
      </c>
      <c r="N46" s="505" t="s">
        <v>3627</v>
      </c>
      <c r="O46" s="509">
        <f>IF(N46="S",'BDI 2025'!$D$16,IF(N46="D",'BDI 2025'!$F$16,0))</f>
        <v>0.25640000000000002</v>
      </c>
      <c r="P46" s="6">
        <f t="shared" si="51"/>
        <v>21.93</v>
      </c>
      <c r="Q46" s="6">
        <f t="shared" si="52"/>
        <v>11.549999999999997</v>
      </c>
      <c r="R46" s="6">
        <f t="shared" si="53"/>
        <v>33.479999999999997</v>
      </c>
      <c r="S46" s="489">
        <f t="shared" si="54"/>
        <v>142.54</v>
      </c>
      <c r="T46" s="489">
        <f t="shared" si="55"/>
        <v>75.080000000000013</v>
      </c>
      <c r="U46" s="489">
        <f t="shared" si="56"/>
        <v>217.62</v>
      </c>
      <c r="V46" s="6">
        <f>TRUNC(P46*(100%-$AA$2),2)</f>
        <v>21.93</v>
      </c>
      <c r="W46" s="6">
        <f t="shared" si="57"/>
        <v>11.549999999999997</v>
      </c>
      <c r="X46" s="6">
        <f>TRUNC(R46*(100%-$AA$2),2)</f>
        <v>33.479999999999997</v>
      </c>
      <c r="Y46" s="489">
        <f t="shared" si="58"/>
        <v>142.54</v>
      </c>
      <c r="Z46" s="489">
        <f t="shared" si="59"/>
        <v>75.080000000000013</v>
      </c>
      <c r="AA46" s="489">
        <f t="shared" si="60"/>
        <v>217.62</v>
      </c>
    </row>
    <row r="47" spans="1:27" ht="26.1" customHeight="1" x14ac:dyDescent="0.2">
      <c r="A47" s="23" t="s">
        <v>143</v>
      </c>
      <c r="B47" s="24" t="s">
        <v>144</v>
      </c>
      <c r="C47" s="23" t="s">
        <v>42</v>
      </c>
      <c r="D47" s="23" t="s">
        <v>145</v>
      </c>
      <c r="E47" s="25" t="s">
        <v>52</v>
      </c>
      <c r="F47" s="24">
        <v>10.86</v>
      </c>
      <c r="G47" s="26">
        <v>28.4</v>
      </c>
      <c r="H47" s="26">
        <v>19.22</v>
      </c>
      <c r="I47" s="26">
        <v>9.18</v>
      </c>
      <c r="J47" s="26">
        <f>TRUNC(G47 * (1 + 0 / 100), 2)</f>
        <v>28.4</v>
      </c>
      <c r="K47" s="497">
        <f>TRUNC(F47 * H47, 2)</f>
        <v>208.72</v>
      </c>
      <c r="L47" s="497">
        <f>M47 - K47</f>
        <v>99.700000000000017</v>
      </c>
      <c r="M47" s="497">
        <f>TRUNC(F47 * J47, 2)</f>
        <v>308.42</v>
      </c>
      <c r="N47" s="505" t="s">
        <v>3627</v>
      </c>
      <c r="O47" s="509">
        <f>IF(N47="S",'BDI 2025'!$D$16,IF(N47="D",'BDI 2025'!$F$16,0))</f>
        <v>0.25640000000000002</v>
      </c>
      <c r="P47" s="6">
        <f t="shared" si="51"/>
        <v>24.14</v>
      </c>
      <c r="Q47" s="6">
        <f t="shared" si="52"/>
        <v>11.54</v>
      </c>
      <c r="R47" s="6">
        <f t="shared" si="53"/>
        <v>35.68</v>
      </c>
      <c r="S47" s="489">
        <f t="shared" si="54"/>
        <v>262.16000000000003</v>
      </c>
      <c r="T47" s="489">
        <f t="shared" si="55"/>
        <v>125.32</v>
      </c>
      <c r="U47" s="489">
        <f t="shared" si="56"/>
        <v>387.48</v>
      </c>
      <c r="V47" s="6">
        <f>TRUNC(P47*(100%-$AA$2),2)</f>
        <v>24.14</v>
      </c>
      <c r="W47" s="6">
        <f t="shared" si="57"/>
        <v>11.54</v>
      </c>
      <c r="X47" s="6">
        <f>TRUNC(R47*(100%-$AA$2),2)</f>
        <v>35.68</v>
      </c>
      <c r="Y47" s="489">
        <f t="shared" si="58"/>
        <v>262.16000000000003</v>
      </c>
      <c r="Z47" s="489">
        <f t="shared" si="59"/>
        <v>125.32</v>
      </c>
      <c r="AA47" s="489">
        <f t="shared" si="60"/>
        <v>387.48</v>
      </c>
    </row>
    <row r="48" spans="1:27" ht="24" customHeight="1" x14ac:dyDescent="0.2">
      <c r="A48" s="21" t="s">
        <v>146</v>
      </c>
      <c r="B48" s="21"/>
      <c r="C48" s="21"/>
      <c r="D48" s="21" t="s">
        <v>147</v>
      </c>
      <c r="E48" s="21"/>
      <c r="F48" s="22"/>
      <c r="G48" s="22"/>
      <c r="H48" s="21"/>
      <c r="I48" s="21"/>
      <c r="J48" s="21"/>
      <c r="K48" s="495"/>
      <c r="L48" s="495"/>
      <c r="M48" s="496">
        <v>3988.82</v>
      </c>
      <c r="N48" s="487"/>
      <c r="O48" s="487"/>
      <c r="P48" s="1"/>
      <c r="Q48" s="1"/>
      <c r="R48" s="1"/>
      <c r="S48" s="487"/>
      <c r="T48" s="487"/>
      <c r="U48" s="488">
        <f>SUM(U49:U53)</f>
        <v>5011.3999999999996</v>
      </c>
      <c r="V48" s="1"/>
      <c r="W48" s="1"/>
      <c r="X48" s="1"/>
      <c r="Y48" s="487"/>
      <c r="Z48" s="487"/>
      <c r="AA48" s="488">
        <f>SUM(AA49:AA53)</f>
        <v>5011.3999999999996</v>
      </c>
    </row>
    <row r="49" spans="1:27" ht="26.1" customHeight="1" x14ac:dyDescent="0.2">
      <c r="A49" s="23" t="s">
        <v>148</v>
      </c>
      <c r="B49" s="24" t="s">
        <v>149</v>
      </c>
      <c r="C49" s="23" t="s">
        <v>42</v>
      </c>
      <c r="D49" s="23" t="s">
        <v>150</v>
      </c>
      <c r="E49" s="25" t="s">
        <v>52</v>
      </c>
      <c r="F49" s="24">
        <v>40.090000000000003</v>
      </c>
      <c r="G49" s="26">
        <v>76.69</v>
      </c>
      <c r="H49" s="26">
        <v>50.56</v>
      </c>
      <c r="I49" s="26">
        <v>26.13</v>
      </c>
      <c r="J49" s="26">
        <f>TRUNC(G49 * (1 + 0 / 100), 2)</f>
        <v>76.69</v>
      </c>
      <c r="K49" s="497">
        <f>TRUNC(F49 * H49, 2)</f>
        <v>2026.95</v>
      </c>
      <c r="L49" s="497">
        <f>M49 - K49</f>
        <v>1047.55</v>
      </c>
      <c r="M49" s="497">
        <f>TRUNC(F49 * J49, 2)</f>
        <v>3074.5</v>
      </c>
      <c r="N49" s="505" t="s">
        <v>3627</v>
      </c>
      <c r="O49" s="509">
        <f>IF(N49="S",'BDI 2025'!$D$16,IF(N49="D",'BDI 2025'!$F$16,0))</f>
        <v>0.25640000000000002</v>
      </c>
      <c r="P49" s="6">
        <f t="shared" ref="P49:P53" si="61">TRUNC(H49*(1+$O49),2)</f>
        <v>63.52</v>
      </c>
      <c r="Q49" s="6">
        <f t="shared" ref="Q49:Q53" si="62">R49 - P49</f>
        <v>32.829999999999991</v>
      </c>
      <c r="R49" s="6">
        <f t="shared" ref="R49:R53" si="63">TRUNC(J49*(1+$O49),2)</f>
        <v>96.35</v>
      </c>
      <c r="S49" s="489">
        <f t="shared" ref="S49:S53" si="64">TRUNC(P49*F49,2)</f>
        <v>2546.5100000000002</v>
      </c>
      <c r="T49" s="489">
        <f t="shared" ref="T49:T53" si="65">U49 - S49</f>
        <v>1316.1599999999999</v>
      </c>
      <c r="U49" s="489">
        <f t="shared" ref="U49:U53" si="66">TRUNC(R49*F49,2)</f>
        <v>3862.67</v>
      </c>
      <c r="V49" s="6">
        <f>TRUNC(P49*(100%-$AA$2),2)</f>
        <v>63.52</v>
      </c>
      <c r="W49" s="6">
        <f t="shared" ref="W49:W53" si="67">X49 - V49</f>
        <v>32.829999999999991</v>
      </c>
      <c r="X49" s="6">
        <f>TRUNC(R49*(100%-$AA$2),2)</f>
        <v>96.35</v>
      </c>
      <c r="Y49" s="489">
        <f t="shared" ref="Y49:Y53" si="68">TRUNC(V49*F49,2)</f>
        <v>2546.5100000000002</v>
      </c>
      <c r="Z49" s="489">
        <f t="shared" ref="Z49:Z53" si="69">AA49 - Y49</f>
        <v>1316.1599999999999</v>
      </c>
      <c r="AA49" s="489">
        <f t="shared" ref="AA49:AA53" si="70">TRUNC(X49*F49,2)</f>
        <v>3862.67</v>
      </c>
    </row>
    <row r="50" spans="1:27" ht="24" customHeight="1" x14ac:dyDescent="0.2">
      <c r="A50" s="23" t="s">
        <v>151</v>
      </c>
      <c r="B50" s="24" t="s">
        <v>152</v>
      </c>
      <c r="C50" s="23" t="s">
        <v>42</v>
      </c>
      <c r="D50" s="23" t="s">
        <v>153</v>
      </c>
      <c r="E50" s="25" t="s">
        <v>52</v>
      </c>
      <c r="F50" s="24">
        <v>3.78</v>
      </c>
      <c r="G50" s="26">
        <v>18.649999999999999</v>
      </c>
      <c r="H50" s="26">
        <v>12.22</v>
      </c>
      <c r="I50" s="26">
        <v>6.43</v>
      </c>
      <c r="J50" s="26">
        <f>TRUNC(G50 * (1 + 0 / 100), 2)</f>
        <v>18.649999999999999</v>
      </c>
      <c r="K50" s="497">
        <f>TRUNC(F50 * H50, 2)</f>
        <v>46.19</v>
      </c>
      <c r="L50" s="497">
        <f>M50 - K50</f>
        <v>24.299999999999997</v>
      </c>
      <c r="M50" s="497">
        <f>TRUNC(F50 * J50, 2)</f>
        <v>70.489999999999995</v>
      </c>
      <c r="N50" s="505" t="s">
        <v>3627</v>
      </c>
      <c r="O50" s="509">
        <f>IF(N50="S",'BDI 2025'!$D$16,IF(N50="D",'BDI 2025'!$F$16,0))</f>
        <v>0.25640000000000002</v>
      </c>
      <c r="P50" s="6">
        <f t="shared" si="61"/>
        <v>15.35</v>
      </c>
      <c r="Q50" s="6">
        <f t="shared" si="62"/>
        <v>8.08</v>
      </c>
      <c r="R50" s="6">
        <f t="shared" si="63"/>
        <v>23.43</v>
      </c>
      <c r="S50" s="489">
        <f t="shared" si="64"/>
        <v>58.02</v>
      </c>
      <c r="T50" s="489">
        <f t="shared" si="65"/>
        <v>30.54</v>
      </c>
      <c r="U50" s="489">
        <f t="shared" si="66"/>
        <v>88.56</v>
      </c>
      <c r="V50" s="6">
        <f>TRUNC(P50*(100%-$AA$2),2)</f>
        <v>15.35</v>
      </c>
      <c r="W50" s="6">
        <f t="shared" si="67"/>
        <v>8.08</v>
      </c>
      <c r="X50" s="6">
        <f>TRUNC(R50*(100%-$AA$2),2)</f>
        <v>23.43</v>
      </c>
      <c r="Y50" s="489">
        <f t="shared" si="68"/>
        <v>58.02</v>
      </c>
      <c r="Z50" s="489">
        <f t="shared" si="69"/>
        <v>30.54</v>
      </c>
      <c r="AA50" s="489">
        <f t="shared" si="70"/>
        <v>88.56</v>
      </c>
    </row>
    <row r="51" spans="1:27" ht="24" customHeight="1" x14ac:dyDescent="0.2">
      <c r="A51" s="23" t="s">
        <v>154</v>
      </c>
      <c r="B51" s="24" t="s">
        <v>155</v>
      </c>
      <c r="C51" s="23" t="s">
        <v>24</v>
      </c>
      <c r="D51" s="23" t="s">
        <v>156</v>
      </c>
      <c r="E51" s="25" t="s">
        <v>56</v>
      </c>
      <c r="F51" s="24">
        <v>0.36</v>
      </c>
      <c r="G51" s="26">
        <v>105.42</v>
      </c>
      <c r="H51" s="26">
        <v>69.06</v>
      </c>
      <c r="I51" s="26">
        <v>36.36</v>
      </c>
      <c r="J51" s="26">
        <f>TRUNC(G51 * (1 + 0 / 100), 2)</f>
        <v>105.42</v>
      </c>
      <c r="K51" s="497">
        <f>TRUNC(F51 * H51, 2)</f>
        <v>24.86</v>
      </c>
      <c r="L51" s="497">
        <f>M51 - K51</f>
        <v>13.090000000000003</v>
      </c>
      <c r="M51" s="497">
        <f>TRUNC(F51 * J51, 2)</f>
        <v>37.950000000000003</v>
      </c>
      <c r="N51" s="505" t="s">
        <v>3627</v>
      </c>
      <c r="O51" s="509">
        <f>IF(N51="S",'BDI 2025'!$D$16,IF(N51="D",'BDI 2025'!$F$16,0))</f>
        <v>0.25640000000000002</v>
      </c>
      <c r="P51" s="6">
        <f t="shared" si="61"/>
        <v>86.76</v>
      </c>
      <c r="Q51" s="6">
        <f t="shared" si="62"/>
        <v>45.679999999999993</v>
      </c>
      <c r="R51" s="6">
        <f t="shared" si="63"/>
        <v>132.44</v>
      </c>
      <c r="S51" s="489">
        <f t="shared" si="64"/>
        <v>31.23</v>
      </c>
      <c r="T51" s="489">
        <f t="shared" si="65"/>
        <v>16.440000000000001</v>
      </c>
      <c r="U51" s="489">
        <f t="shared" si="66"/>
        <v>47.67</v>
      </c>
      <c r="V51" s="6">
        <f>TRUNC(P51*(100%-$AA$2),2)</f>
        <v>86.76</v>
      </c>
      <c r="W51" s="6">
        <f t="shared" si="67"/>
        <v>45.679999999999993</v>
      </c>
      <c r="X51" s="6">
        <f>TRUNC(R51*(100%-$AA$2),2)</f>
        <v>132.44</v>
      </c>
      <c r="Y51" s="489">
        <f t="shared" si="68"/>
        <v>31.23</v>
      </c>
      <c r="Z51" s="489">
        <f t="shared" si="69"/>
        <v>16.440000000000001</v>
      </c>
      <c r="AA51" s="489">
        <f t="shared" si="70"/>
        <v>47.67</v>
      </c>
    </row>
    <row r="52" spans="1:27" ht="26.1" customHeight="1" x14ac:dyDescent="0.2">
      <c r="A52" s="23" t="s">
        <v>157</v>
      </c>
      <c r="B52" s="24" t="s">
        <v>158</v>
      </c>
      <c r="C52" s="23" t="s">
        <v>24</v>
      </c>
      <c r="D52" s="23" t="s">
        <v>159</v>
      </c>
      <c r="E52" s="25" t="s">
        <v>66</v>
      </c>
      <c r="F52" s="24">
        <v>1</v>
      </c>
      <c r="G52" s="26">
        <v>1.96</v>
      </c>
      <c r="H52" s="26">
        <v>1.33</v>
      </c>
      <c r="I52" s="26">
        <v>0.63</v>
      </c>
      <c r="J52" s="26">
        <f>TRUNC(G52 * (1 + 0 / 100), 2)</f>
        <v>1.96</v>
      </c>
      <c r="K52" s="497">
        <f>TRUNC(F52 * H52, 2)</f>
        <v>1.33</v>
      </c>
      <c r="L52" s="497">
        <f>M52 - K52</f>
        <v>0.62999999999999989</v>
      </c>
      <c r="M52" s="497">
        <f>TRUNC(F52 * J52, 2)</f>
        <v>1.96</v>
      </c>
      <c r="N52" s="505" t="s">
        <v>3627</v>
      </c>
      <c r="O52" s="509">
        <f>IF(N52="S",'BDI 2025'!$D$16,IF(N52="D",'BDI 2025'!$F$16,0))</f>
        <v>0.25640000000000002</v>
      </c>
      <c r="P52" s="6">
        <f t="shared" si="61"/>
        <v>1.67</v>
      </c>
      <c r="Q52" s="6">
        <f t="shared" si="62"/>
        <v>0.79</v>
      </c>
      <c r="R52" s="6">
        <f t="shared" si="63"/>
        <v>2.46</v>
      </c>
      <c r="S52" s="489">
        <f t="shared" si="64"/>
        <v>1.67</v>
      </c>
      <c r="T52" s="489">
        <f t="shared" si="65"/>
        <v>0.79</v>
      </c>
      <c r="U52" s="489">
        <f t="shared" si="66"/>
        <v>2.46</v>
      </c>
      <c r="V52" s="6">
        <f>TRUNC(P52*(100%-$AA$2),2)</f>
        <v>1.67</v>
      </c>
      <c r="W52" s="6">
        <f t="shared" si="67"/>
        <v>0.79</v>
      </c>
      <c r="X52" s="6">
        <f>TRUNC(R52*(100%-$AA$2),2)</f>
        <v>2.46</v>
      </c>
      <c r="Y52" s="489">
        <f t="shared" si="68"/>
        <v>1.67</v>
      </c>
      <c r="Z52" s="489">
        <f t="shared" si="69"/>
        <v>0.79</v>
      </c>
      <c r="AA52" s="489">
        <f t="shared" si="70"/>
        <v>2.46</v>
      </c>
    </row>
    <row r="53" spans="1:27" ht="24" customHeight="1" x14ac:dyDescent="0.2">
      <c r="A53" s="23" t="s">
        <v>160</v>
      </c>
      <c r="B53" s="24" t="s">
        <v>161</v>
      </c>
      <c r="C53" s="23" t="s">
        <v>42</v>
      </c>
      <c r="D53" s="23" t="s">
        <v>162</v>
      </c>
      <c r="E53" s="25" t="s">
        <v>66</v>
      </c>
      <c r="F53" s="24">
        <v>1</v>
      </c>
      <c r="G53" s="26">
        <v>803.92</v>
      </c>
      <c r="H53" s="26">
        <v>0</v>
      </c>
      <c r="I53" s="26">
        <v>803.92</v>
      </c>
      <c r="J53" s="26">
        <f>TRUNC(G53 * (1 + 0 / 100), 2)</f>
        <v>803.92</v>
      </c>
      <c r="K53" s="497">
        <f>TRUNC(F53 * H53, 2)</f>
        <v>0</v>
      </c>
      <c r="L53" s="497">
        <f>M53 - K53</f>
        <v>803.92</v>
      </c>
      <c r="M53" s="497">
        <f>TRUNC(F53 * J53, 2)</f>
        <v>803.92</v>
      </c>
      <c r="N53" s="505" t="s">
        <v>3627</v>
      </c>
      <c r="O53" s="509">
        <f>IF(N53="S",'BDI 2025'!$D$16,IF(N53="D",'BDI 2025'!$F$16,0))</f>
        <v>0.25640000000000002</v>
      </c>
      <c r="P53" s="6">
        <f t="shared" si="61"/>
        <v>0</v>
      </c>
      <c r="Q53" s="6">
        <f t="shared" si="62"/>
        <v>1010.04</v>
      </c>
      <c r="R53" s="6">
        <f t="shared" si="63"/>
        <v>1010.04</v>
      </c>
      <c r="S53" s="489">
        <f t="shared" si="64"/>
        <v>0</v>
      </c>
      <c r="T53" s="489">
        <f t="shared" si="65"/>
        <v>1010.04</v>
      </c>
      <c r="U53" s="489">
        <f t="shared" si="66"/>
        <v>1010.04</v>
      </c>
      <c r="V53" s="6">
        <f>TRUNC(P53*(100%-$AA$2),2)</f>
        <v>0</v>
      </c>
      <c r="W53" s="6">
        <f t="shared" si="67"/>
        <v>1010.04</v>
      </c>
      <c r="X53" s="6">
        <f>TRUNC(R53*(100%-$AA$2),2)</f>
        <v>1010.04</v>
      </c>
      <c r="Y53" s="489">
        <f t="shared" si="68"/>
        <v>0</v>
      </c>
      <c r="Z53" s="489">
        <f t="shared" si="69"/>
        <v>1010.04</v>
      </c>
      <c r="AA53" s="489">
        <f t="shared" si="70"/>
        <v>1010.04</v>
      </c>
    </row>
    <row r="54" spans="1:27" ht="24" customHeight="1" x14ac:dyDescent="0.2">
      <c r="A54" s="21" t="s">
        <v>163</v>
      </c>
      <c r="B54" s="21"/>
      <c r="C54" s="21"/>
      <c r="D54" s="21" t="s">
        <v>164</v>
      </c>
      <c r="E54" s="21"/>
      <c r="F54" s="22"/>
      <c r="G54" s="22"/>
      <c r="H54" s="21"/>
      <c r="I54" s="21"/>
      <c r="J54" s="21"/>
      <c r="K54" s="495"/>
      <c r="L54" s="495"/>
      <c r="M54" s="496">
        <v>17428.09</v>
      </c>
      <c r="N54" s="487"/>
      <c r="O54" s="487"/>
      <c r="P54" s="1"/>
      <c r="Q54" s="1"/>
      <c r="R54" s="1"/>
      <c r="S54" s="487"/>
      <c r="T54" s="487"/>
      <c r="U54" s="488">
        <f>SUM(U55:U63)</f>
        <v>21892.799999999999</v>
      </c>
      <c r="V54" s="1"/>
      <c r="W54" s="1"/>
      <c r="X54" s="1"/>
      <c r="Y54" s="487"/>
      <c r="Z54" s="487"/>
      <c r="AA54" s="488">
        <f>SUM(AA55:AA63)</f>
        <v>21892.799999999999</v>
      </c>
    </row>
    <row r="55" spans="1:27" ht="26.1" customHeight="1" x14ac:dyDescent="0.2">
      <c r="A55" s="23" t="s">
        <v>165</v>
      </c>
      <c r="B55" s="24" t="s">
        <v>166</v>
      </c>
      <c r="C55" s="23" t="s">
        <v>24</v>
      </c>
      <c r="D55" s="23" t="s">
        <v>167</v>
      </c>
      <c r="E55" s="25" t="s">
        <v>52</v>
      </c>
      <c r="F55" s="24">
        <v>422.63</v>
      </c>
      <c r="G55" s="26">
        <v>2.39</v>
      </c>
      <c r="H55" s="26">
        <v>1.61</v>
      </c>
      <c r="I55" s="26">
        <v>0.78</v>
      </c>
      <c r="J55" s="26">
        <f t="shared" ref="J55:J63" si="71">TRUNC(G55 * (1 + 0 / 100), 2)</f>
        <v>2.39</v>
      </c>
      <c r="K55" s="497">
        <f t="shared" ref="K55:K63" si="72">TRUNC(F55 * H55, 2)</f>
        <v>680.43</v>
      </c>
      <c r="L55" s="497">
        <f t="shared" ref="L55:L63" si="73">M55 - K55</f>
        <v>329.65000000000009</v>
      </c>
      <c r="M55" s="497">
        <f t="shared" ref="M55:M63" si="74">TRUNC(F55 * J55, 2)</f>
        <v>1010.08</v>
      </c>
      <c r="N55" s="505" t="s">
        <v>3627</v>
      </c>
      <c r="O55" s="509">
        <f>IF(N55="S",'BDI 2025'!$D$16,IF(N55="D",'BDI 2025'!$F$16,0))</f>
        <v>0.25640000000000002</v>
      </c>
      <c r="P55" s="6">
        <f t="shared" ref="P55:P63" si="75">TRUNC(H55*(1+$O55),2)</f>
        <v>2.02</v>
      </c>
      <c r="Q55" s="6">
        <f t="shared" ref="Q55:Q63" si="76">R55 - P55</f>
        <v>0.98</v>
      </c>
      <c r="R55" s="6">
        <f t="shared" ref="R55:R63" si="77">TRUNC(J55*(1+$O55),2)</f>
        <v>3</v>
      </c>
      <c r="S55" s="489">
        <f t="shared" ref="S55:S63" si="78">TRUNC(P55*F55,2)</f>
        <v>853.71</v>
      </c>
      <c r="T55" s="489">
        <f t="shared" ref="T55:T63" si="79">U55 - S55</f>
        <v>414.18000000000006</v>
      </c>
      <c r="U55" s="489">
        <f t="shared" ref="U55:U63" si="80">TRUNC(R55*F55,2)</f>
        <v>1267.8900000000001</v>
      </c>
      <c r="V55" s="6">
        <f t="shared" ref="V55:V63" si="81">TRUNC(P55*(100%-$AA$2),2)</f>
        <v>2.02</v>
      </c>
      <c r="W55" s="6">
        <f t="shared" ref="W55:W63" si="82">X55 - V55</f>
        <v>0.98</v>
      </c>
      <c r="X55" s="6">
        <f t="shared" ref="X55:X63" si="83">TRUNC(R55*(100%-$AA$2),2)</f>
        <v>3</v>
      </c>
      <c r="Y55" s="489">
        <f t="shared" ref="Y55:Y63" si="84">TRUNC(V55*F55,2)</f>
        <v>853.71</v>
      </c>
      <c r="Z55" s="489">
        <f t="shared" ref="Z55:Z63" si="85">AA55 - Y55</f>
        <v>414.18000000000006</v>
      </c>
      <c r="AA55" s="489">
        <f t="shared" ref="AA55:AA63" si="86">TRUNC(X55*F55,2)</f>
        <v>1267.8900000000001</v>
      </c>
    </row>
    <row r="56" spans="1:27" ht="26.1" customHeight="1" x14ac:dyDescent="0.2">
      <c r="A56" s="23" t="s">
        <v>168</v>
      </c>
      <c r="B56" s="24" t="s">
        <v>169</v>
      </c>
      <c r="C56" s="23" t="s">
        <v>42</v>
      </c>
      <c r="D56" s="23" t="s">
        <v>170</v>
      </c>
      <c r="E56" s="25" t="s">
        <v>52</v>
      </c>
      <c r="F56" s="24">
        <v>231.66</v>
      </c>
      <c r="G56" s="26">
        <v>31.25</v>
      </c>
      <c r="H56" s="26">
        <v>21.19</v>
      </c>
      <c r="I56" s="26">
        <v>10.06</v>
      </c>
      <c r="J56" s="26">
        <f t="shared" si="71"/>
        <v>31.25</v>
      </c>
      <c r="K56" s="497">
        <f t="shared" si="72"/>
        <v>4908.87</v>
      </c>
      <c r="L56" s="497">
        <f t="shared" si="73"/>
        <v>2330.5</v>
      </c>
      <c r="M56" s="497">
        <f t="shared" si="74"/>
        <v>7239.37</v>
      </c>
      <c r="N56" s="505" t="s">
        <v>3627</v>
      </c>
      <c r="O56" s="509">
        <f>IF(N56="S",'BDI 2025'!$D$16,IF(N56="D",'BDI 2025'!$F$16,0))</f>
        <v>0.25640000000000002</v>
      </c>
      <c r="P56" s="6">
        <f t="shared" si="75"/>
        <v>26.62</v>
      </c>
      <c r="Q56" s="6">
        <f t="shared" si="76"/>
        <v>12.639999999999997</v>
      </c>
      <c r="R56" s="6">
        <f t="shared" si="77"/>
        <v>39.26</v>
      </c>
      <c r="S56" s="489">
        <f t="shared" si="78"/>
        <v>6166.78</v>
      </c>
      <c r="T56" s="489">
        <f t="shared" si="79"/>
        <v>2928.1899999999996</v>
      </c>
      <c r="U56" s="489">
        <f t="shared" si="80"/>
        <v>9094.9699999999993</v>
      </c>
      <c r="V56" s="6">
        <f t="shared" si="81"/>
        <v>26.62</v>
      </c>
      <c r="W56" s="6">
        <f t="shared" si="82"/>
        <v>12.639999999999997</v>
      </c>
      <c r="X56" s="6">
        <f t="shared" si="83"/>
        <v>39.26</v>
      </c>
      <c r="Y56" s="489">
        <f t="shared" si="84"/>
        <v>6166.78</v>
      </c>
      <c r="Z56" s="489">
        <f t="shared" si="85"/>
        <v>2928.1899999999996</v>
      </c>
      <c r="AA56" s="489">
        <f t="shared" si="86"/>
        <v>9094.9699999999993</v>
      </c>
    </row>
    <row r="57" spans="1:27" ht="24" customHeight="1" x14ac:dyDescent="0.2">
      <c r="A57" s="23" t="s">
        <v>171</v>
      </c>
      <c r="B57" s="24" t="s">
        <v>172</v>
      </c>
      <c r="C57" s="23" t="s">
        <v>42</v>
      </c>
      <c r="D57" s="23" t="s">
        <v>173</v>
      </c>
      <c r="E57" s="25" t="s">
        <v>52</v>
      </c>
      <c r="F57" s="24">
        <v>62.11</v>
      </c>
      <c r="G57" s="26">
        <v>41.97</v>
      </c>
      <c r="H57" s="26">
        <v>27.49</v>
      </c>
      <c r="I57" s="26">
        <v>14.48</v>
      </c>
      <c r="J57" s="26">
        <f t="shared" si="71"/>
        <v>41.97</v>
      </c>
      <c r="K57" s="497">
        <f t="shared" si="72"/>
        <v>1707.4</v>
      </c>
      <c r="L57" s="497">
        <f t="shared" si="73"/>
        <v>899.34999999999991</v>
      </c>
      <c r="M57" s="497">
        <f t="shared" si="74"/>
        <v>2606.75</v>
      </c>
      <c r="N57" s="505" t="s">
        <v>3627</v>
      </c>
      <c r="O57" s="509">
        <f>IF(N57="S",'BDI 2025'!$D$16,IF(N57="D",'BDI 2025'!$F$16,0))</f>
        <v>0.25640000000000002</v>
      </c>
      <c r="P57" s="6">
        <f t="shared" si="75"/>
        <v>34.53</v>
      </c>
      <c r="Q57" s="6">
        <f t="shared" si="76"/>
        <v>18.199999999999996</v>
      </c>
      <c r="R57" s="6">
        <f t="shared" si="77"/>
        <v>52.73</v>
      </c>
      <c r="S57" s="489">
        <f t="shared" si="78"/>
        <v>2144.65</v>
      </c>
      <c r="T57" s="489">
        <f t="shared" si="79"/>
        <v>1130.4099999999999</v>
      </c>
      <c r="U57" s="489">
        <f t="shared" si="80"/>
        <v>3275.06</v>
      </c>
      <c r="V57" s="6">
        <f t="shared" si="81"/>
        <v>34.53</v>
      </c>
      <c r="W57" s="6">
        <f t="shared" si="82"/>
        <v>18.199999999999996</v>
      </c>
      <c r="X57" s="6">
        <f t="shared" si="83"/>
        <v>52.73</v>
      </c>
      <c r="Y57" s="489">
        <f t="shared" si="84"/>
        <v>2144.65</v>
      </c>
      <c r="Z57" s="489">
        <f t="shared" si="85"/>
        <v>1130.4099999999999</v>
      </c>
      <c r="AA57" s="489">
        <f t="shared" si="86"/>
        <v>3275.06</v>
      </c>
    </row>
    <row r="58" spans="1:27" ht="39" customHeight="1" x14ac:dyDescent="0.2">
      <c r="A58" s="23" t="s">
        <v>174</v>
      </c>
      <c r="B58" s="24" t="s">
        <v>175</v>
      </c>
      <c r="C58" s="23" t="s">
        <v>24</v>
      </c>
      <c r="D58" s="23" t="s">
        <v>176</v>
      </c>
      <c r="E58" s="25" t="s">
        <v>52</v>
      </c>
      <c r="F58" s="24">
        <v>114.79</v>
      </c>
      <c r="G58" s="26">
        <v>8.3699999999999992</v>
      </c>
      <c r="H58" s="26">
        <v>5.63</v>
      </c>
      <c r="I58" s="26">
        <v>2.74</v>
      </c>
      <c r="J58" s="26">
        <f t="shared" si="71"/>
        <v>8.3699999999999992</v>
      </c>
      <c r="K58" s="497">
        <f t="shared" si="72"/>
        <v>646.26</v>
      </c>
      <c r="L58" s="497">
        <f t="shared" si="73"/>
        <v>314.52999999999997</v>
      </c>
      <c r="M58" s="497">
        <f t="shared" si="74"/>
        <v>960.79</v>
      </c>
      <c r="N58" s="505" t="s">
        <v>3627</v>
      </c>
      <c r="O58" s="509">
        <f>IF(N58="S",'BDI 2025'!$D$16,IF(N58="D",'BDI 2025'!$F$16,0))</f>
        <v>0.25640000000000002</v>
      </c>
      <c r="P58" s="6">
        <f t="shared" si="75"/>
        <v>7.07</v>
      </c>
      <c r="Q58" s="6">
        <f t="shared" si="76"/>
        <v>3.4399999999999995</v>
      </c>
      <c r="R58" s="6">
        <f t="shared" si="77"/>
        <v>10.51</v>
      </c>
      <c r="S58" s="489">
        <f t="shared" si="78"/>
        <v>811.56</v>
      </c>
      <c r="T58" s="489">
        <f t="shared" si="79"/>
        <v>394.88000000000011</v>
      </c>
      <c r="U58" s="489">
        <f t="shared" si="80"/>
        <v>1206.44</v>
      </c>
      <c r="V58" s="6">
        <f t="shared" si="81"/>
        <v>7.07</v>
      </c>
      <c r="W58" s="6">
        <f t="shared" si="82"/>
        <v>3.4399999999999995</v>
      </c>
      <c r="X58" s="6">
        <f t="shared" si="83"/>
        <v>10.51</v>
      </c>
      <c r="Y58" s="489">
        <f t="shared" si="84"/>
        <v>811.56</v>
      </c>
      <c r="Z58" s="489">
        <f t="shared" si="85"/>
        <v>394.88000000000011</v>
      </c>
      <c r="AA58" s="489">
        <f t="shared" si="86"/>
        <v>1206.44</v>
      </c>
    </row>
    <row r="59" spans="1:27" ht="26.1" customHeight="1" x14ac:dyDescent="0.2">
      <c r="A59" s="23" t="s">
        <v>177</v>
      </c>
      <c r="B59" s="24" t="s">
        <v>178</v>
      </c>
      <c r="C59" s="23" t="s">
        <v>24</v>
      </c>
      <c r="D59" s="23" t="s">
        <v>179</v>
      </c>
      <c r="E59" s="25" t="s">
        <v>52</v>
      </c>
      <c r="F59" s="24">
        <v>114.79</v>
      </c>
      <c r="G59" s="26">
        <v>14.22</v>
      </c>
      <c r="H59" s="26">
        <v>9.6</v>
      </c>
      <c r="I59" s="26">
        <v>4.62</v>
      </c>
      <c r="J59" s="26">
        <f t="shared" si="71"/>
        <v>14.22</v>
      </c>
      <c r="K59" s="497">
        <f t="shared" si="72"/>
        <v>1101.98</v>
      </c>
      <c r="L59" s="497">
        <f t="shared" si="73"/>
        <v>530.32999999999993</v>
      </c>
      <c r="M59" s="497">
        <f t="shared" si="74"/>
        <v>1632.31</v>
      </c>
      <c r="N59" s="505" t="s">
        <v>3627</v>
      </c>
      <c r="O59" s="509">
        <f>IF(N59="S",'BDI 2025'!$D$16,IF(N59="D",'BDI 2025'!$F$16,0))</f>
        <v>0.25640000000000002</v>
      </c>
      <c r="P59" s="6">
        <f t="shared" si="75"/>
        <v>12.06</v>
      </c>
      <c r="Q59" s="6">
        <f t="shared" si="76"/>
        <v>5.7999999999999989</v>
      </c>
      <c r="R59" s="6">
        <f t="shared" si="77"/>
        <v>17.86</v>
      </c>
      <c r="S59" s="489">
        <f t="shared" si="78"/>
        <v>1384.36</v>
      </c>
      <c r="T59" s="489">
        <f t="shared" si="79"/>
        <v>665.78</v>
      </c>
      <c r="U59" s="489">
        <f t="shared" si="80"/>
        <v>2050.14</v>
      </c>
      <c r="V59" s="6">
        <f t="shared" si="81"/>
        <v>12.06</v>
      </c>
      <c r="W59" s="6">
        <f t="shared" si="82"/>
        <v>5.7999999999999989</v>
      </c>
      <c r="X59" s="6">
        <f t="shared" si="83"/>
        <v>17.86</v>
      </c>
      <c r="Y59" s="489">
        <f t="shared" si="84"/>
        <v>1384.36</v>
      </c>
      <c r="Z59" s="489">
        <f t="shared" si="85"/>
        <v>665.78</v>
      </c>
      <c r="AA59" s="489">
        <f t="shared" si="86"/>
        <v>2050.14</v>
      </c>
    </row>
    <row r="60" spans="1:27" ht="26.1" customHeight="1" x14ac:dyDescent="0.2">
      <c r="A60" s="23" t="s">
        <v>180</v>
      </c>
      <c r="B60" s="24" t="s">
        <v>181</v>
      </c>
      <c r="C60" s="23" t="s">
        <v>24</v>
      </c>
      <c r="D60" s="23" t="s">
        <v>182</v>
      </c>
      <c r="E60" s="25" t="s">
        <v>56</v>
      </c>
      <c r="F60" s="24">
        <v>1.1499999999999999</v>
      </c>
      <c r="G60" s="26">
        <v>248.26</v>
      </c>
      <c r="H60" s="26">
        <v>165.69</v>
      </c>
      <c r="I60" s="26">
        <v>82.57</v>
      </c>
      <c r="J60" s="26">
        <f t="shared" si="71"/>
        <v>248.26</v>
      </c>
      <c r="K60" s="497">
        <f t="shared" si="72"/>
        <v>190.54</v>
      </c>
      <c r="L60" s="497">
        <f t="shared" si="73"/>
        <v>94.950000000000017</v>
      </c>
      <c r="M60" s="497">
        <f t="shared" si="74"/>
        <v>285.49</v>
      </c>
      <c r="N60" s="505" t="s">
        <v>3627</v>
      </c>
      <c r="O60" s="509">
        <f>IF(N60="S",'BDI 2025'!$D$16,IF(N60="D",'BDI 2025'!$F$16,0))</f>
        <v>0.25640000000000002</v>
      </c>
      <c r="P60" s="6">
        <f t="shared" si="75"/>
        <v>208.17</v>
      </c>
      <c r="Q60" s="6">
        <f t="shared" si="76"/>
        <v>103.74000000000004</v>
      </c>
      <c r="R60" s="6">
        <f t="shared" si="77"/>
        <v>311.91000000000003</v>
      </c>
      <c r="S60" s="489">
        <f t="shared" si="78"/>
        <v>239.39</v>
      </c>
      <c r="T60" s="489">
        <f t="shared" si="79"/>
        <v>119.30000000000001</v>
      </c>
      <c r="U60" s="489">
        <f t="shared" si="80"/>
        <v>358.69</v>
      </c>
      <c r="V60" s="6">
        <f t="shared" si="81"/>
        <v>208.17</v>
      </c>
      <c r="W60" s="6">
        <f t="shared" si="82"/>
        <v>103.74000000000004</v>
      </c>
      <c r="X60" s="6">
        <f t="shared" si="83"/>
        <v>311.91000000000003</v>
      </c>
      <c r="Y60" s="489">
        <f t="shared" si="84"/>
        <v>239.39</v>
      </c>
      <c r="Z60" s="489">
        <f t="shared" si="85"/>
        <v>119.30000000000001</v>
      </c>
      <c r="AA60" s="489">
        <f t="shared" si="86"/>
        <v>358.69</v>
      </c>
    </row>
    <row r="61" spans="1:27" ht="26.1" customHeight="1" x14ac:dyDescent="0.2">
      <c r="A61" s="23" t="s">
        <v>183</v>
      </c>
      <c r="B61" s="24" t="s">
        <v>184</v>
      </c>
      <c r="C61" s="23" t="s">
        <v>42</v>
      </c>
      <c r="D61" s="23" t="s">
        <v>185</v>
      </c>
      <c r="E61" s="25" t="s">
        <v>186</v>
      </c>
      <c r="F61" s="24">
        <v>173.49</v>
      </c>
      <c r="G61" s="26">
        <v>2.66</v>
      </c>
      <c r="H61" s="26">
        <v>1.74</v>
      </c>
      <c r="I61" s="26">
        <v>0.92</v>
      </c>
      <c r="J61" s="26">
        <f t="shared" si="71"/>
        <v>2.66</v>
      </c>
      <c r="K61" s="497">
        <f t="shared" si="72"/>
        <v>301.87</v>
      </c>
      <c r="L61" s="497">
        <f t="shared" si="73"/>
        <v>159.61000000000001</v>
      </c>
      <c r="M61" s="497">
        <f t="shared" si="74"/>
        <v>461.48</v>
      </c>
      <c r="N61" s="505" t="s">
        <v>3627</v>
      </c>
      <c r="O61" s="509">
        <f>IF(N61="S",'BDI 2025'!$D$16,IF(N61="D",'BDI 2025'!$F$16,0))</f>
        <v>0.25640000000000002</v>
      </c>
      <c r="P61" s="6">
        <f t="shared" si="75"/>
        <v>2.1800000000000002</v>
      </c>
      <c r="Q61" s="6">
        <f t="shared" si="76"/>
        <v>1.1599999999999997</v>
      </c>
      <c r="R61" s="6">
        <f t="shared" si="77"/>
        <v>3.34</v>
      </c>
      <c r="S61" s="489">
        <f t="shared" si="78"/>
        <v>378.2</v>
      </c>
      <c r="T61" s="489">
        <f t="shared" si="79"/>
        <v>201.25000000000006</v>
      </c>
      <c r="U61" s="489">
        <f t="shared" si="80"/>
        <v>579.45000000000005</v>
      </c>
      <c r="V61" s="6">
        <f t="shared" si="81"/>
        <v>2.1800000000000002</v>
      </c>
      <c r="W61" s="6">
        <f t="shared" si="82"/>
        <v>1.1599999999999997</v>
      </c>
      <c r="X61" s="6">
        <f t="shared" si="83"/>
        <v>3.34</v>
      </c>
      <c r="Y61" s="489">
        <f t="shared" si="84"/>
        <v>378.2</v>
      </c>
      <c r="Z61" s="489">
        <f t="shared" si="85"/>
        <v>201.25000000000006</v>
      </c>
      <c r="AA61" s="489">
        <f t="shared" si="86"/>
        <v>579.45000000000005</v>
      </c>
    </row>
    <row r="62" spans="1:27" ht="26.1" customHeight="1" x14ac:dyDescent="0.2">
      <c r="A62" s="23" t="s">
        <v>187</v>
      </c>
      <c r="B62" s="24" t="s">
        <v>188</v>
      </c>
      <c r="C62" s="23" t="s">
        <v>42</v>
      </c>
      <c r="D62" s="23" t="s">
        <v>189</v>
      </c>
      <c r="E62" s="25" t="s">
        <v>52</v>
      </c>
      <c r="F62" s="24">
        <v>89.03</v>
      </c>
      <c r="G62" s="26">
        <v>36.049999999999997</v>
      </c>
      <c r="H62" s="26">
        <v>23.91</v>
      </c>
      <c r="I62" s="26">
        <v>12.14</v>
      </c>
      <c r="J62" s="26">
        <f t="shared" si="71"/>
        <v>36.049999999999997</v>
      </c>
      <c r="K62" s="497">
        <f t="shared" si="72"/>
        <v>2128.6999999999998</v>
      </c>
      <c r="L62" s="497">
        <f t="shared" si="73"/>
        <v>1080.8300000000004</v>
      </c>
      <c r="M62" s="497">
        <f t="shared" si="74"/>
        <v>3209.53</v>
      </c>
      <c r="N62" s="505" t="s">
        <v>3627</v>
      </c>
      <c r="O62" s="509">
        <f>IF(N62="S",'BDI 2025'!$D$16,IF(N62="D",'BDI 2025'!$F$16,0))</f>
        <v>0.25640000000000002</v>
      </c>
      <c r="P62" s="6">
        <f t="shared" si="75"/>
        <v>30.04</v>
      </c>
      <c r="Q62" s="6">
        <f t="shared" si="76"/>
        <v>15.25</v>
      </c>
      <c r="R62" s="6">
        <f t="shared" si="77"/>
        <v>45.29</v>
      </c>
      <c r="S62" s="489">
        <f t="shared" si="78"/>
        <v>2674.46</v>
      </c>
      <c r="T62" s="489">
        <f t="shared" si="79"/>
        <v>1357.6999999999998</v>
      </c>
      <c r="U62" s="489">
        <f t="shared" si="80"/>
        <v>4032.16</v>
      </c>
      <c r="V62" s="6">
        <f t="shared" si="81"/>
        <v>30.04</v>
      </c>
      <c r="W62" s="6">
        <f t="shared" si="82"/>
        <v>15.25</v>
      </c>
      <c r="X62" s="6">
        <f t="shared" si="83"/>
        <v>45.29</v>
      </c>
      <c r="Y62" s="489">
        <f t="shared" si="84"/>
        <v>2674.46</v>
      </c>
      <c r="Z62" s="489">
        <f t="shared" si="85"/>
        <v>1357.6999999999998</v>
      </c>
      <c r="AA62" s="489">
        <f t="shared" si="86"/>
        <v>4032.16</v>
      </c>
    </row>
    <row r="63" spans="1:27" ht="26.1" customHeight="1" x14ac:dyDescent="0.2">
      <c r="A63" s="23" t="s">
        <v>190</v>
      </c>
      <c r="B63" s="24" t="s">
        <v>191</v>
      </c>
      <c r="C63" s="23" t="s">
        <v>42</v>
      </c>
      <c r="D63" s="23" t="s">
        <v>192</v>
      </c>
      <c r="E63" s="25" t="s">
        <v>52</v>
      </c>
      <c r="F63" s="24">
        <v>0.36</v>
      </c>
      <c r="G63" s="26">
        <v>61.92</v>
      </c>
      <c r="H63" s="26">
        <v>43.43</v>
      </c>
      <c r="I63" s="26">
        <v>18.489999999999998</v>
      </c>
      <c r="J63" s="26">
        <f t="shared" si="71"/>
        <v>61.92</v>
      </c>
      <c r="K63" s="497">
        <f t="shared" si="72"/>
        <v>15.63</v>
      </c>
      <c r="L63" s="497">
        <f t="shared" si="73"/>
        <v>6.6599999999999984</v>
      </c>
      <c r="M63" s="497">
        <f t="shared" si="74"/>
        <v>22.29</v>
      </c>
      <c r="N63" s="505" t="s">
        <v>3627</v>
      </c>
      <c r="O63" s="509">
        <f>IF(N63="S",'BDI 2025'!$D$16,IF(N63="D",'BDI 2025'!$F$16,0))</f>
        <v>0.25640000000000002</v>
      </c>
      <c r="P63" s="6">
        <f t="shared" si="75"/>
        <v>54.56</v>
      </c>
      <c r="Q63" s="6">
        <f t="shared" si="76"/>
        <v>23.230000000000004</v>
      </c>
      <c r="R63" s="6">
        <f t="shared" si="77"/>
        <v>77.790000000000006</v>
      </c>
      <c r="S63" s="489">
        <f t="shared" si="78"/>
        <v>19.64</v>
      </c>
      <c r="T63" s="489">
        <f t="shared" si="79"/>
        <v>8.36</v>
      </c>
      <c r="U63" s="489">
        <f t="shared" si="80"/>
        <v>28</v>
      </c>
      <c r="V63" s="6">
        <f t="shared" si="81"/>
        <v>54.56</v>
      </c>
      <c r="W63" s="6">
        <f t="shared" si="82"/>
        <v>23.230000000000004</v>
      </c>
      <c r="X63" s="6">
        <f t="shared" si="83"/>
        <v>77.790000000000006</v>
      </c>
      <c r="Y63" s="489">
        <f t="shared" si="84"/>
        <v>19.64</v>
      </c>
      <c r="Z63" s="489">
        <f t="shared" si="85"/>
        <v>8.36</v>
      </c>
      <c r="AA63" s="489">
        <f t="shared" si="86"/>
        <v>28</v>
      </c>
    </row>
    <row r="64" spans="1:27" ht="24" customHeight="1" x14ac:dyDescent="0.2">
      <c r="A64" s="21" t="s">
        <v>193</v>
      </c>
      <c r="B64" s="21"/>
      <c r="C64" s="21"/>
      <c r="D64" s="21" t="s">
        <v>194</v>
      </c>
      <c r="E64" s="21"/>
      <c r="F64" s="22"/>
      <c r="G64" s="22"/>
      <c r="H64" s="21"/>
      <c r="I64" s="21"/>
      <c r="J64" s="21"/>
      <c r="K64" s="495"/>
      <c r="L64" s="495"/>
      <c r="M64" s="496">
        <v>37342.51</v>
      </c>
      <c r="N64" s="487"/>
      <c r="O64" s="487"/>
      <c r="P64" s="1"/>
      <c r="Q64" s="1"/>
      <c r="R64" s="1"/>
      <c r="S64" s="487"/>
      <c r="T64" s="487"/>
      <c r="U64" s="488">
        <f>SUM(U65:U74)</f>
        <v>46914.17</v>
      </c>
      <c r="V64" s="1"/>
      <c r="W64" s="1"/>
      <c r="X64" s="1"/>
      <c r="Y64" s="487"/>
      <c r="Z64" s="487"/>
      <c r="AA64" s="488">
        <f>SUM(AA65:AA74)</f>
        <v>46914.17</v>
      </c>
    </row>
    <row r="65" spans="1:27" ht="26.1" customHeight="1" x14ac:dyDescent="0.2">
      <c r="A65" s="23" t="s">
        <v>195</v>
      </c>
      <c r="B65" s="24" t="s">
        <v>196</v>
      </c>
      <c r="C65" s="23" t="s">
        <v>24</v>
      </c>
      <c r="D65" s="23" t="s">
        <v>197</v>
      </c>
      <c r="E65" s="25" t="s">
        <v>52</v>
      </c>
      <c r="F65" s="24">
        <v>24.01</v>
      </c>
      <c r="G65" s="26">
        <v>10.27</v>
      </c>
      <c r="H65" s="26">
        <v>6.93</v>
      </c>
      <c r="I65" s="26">
        <v>3.34</v>
      </c>
      <c r="J65" s="26">
        <f t="shared" ref="J65:J74" si="87">TRUNC(G65 * (1 + 0 / 100), 2)</f>
        <v>10.27</v>
      </c>
      <c r="K65" s="497">
        <f t="shared" ref="K65:K74" si="88">TRUNC(F65 * H65, 2)</f>
        <v>166.38</v>
      </c>
      <c r="L65" s="497">
        <f t="shared" ref="L65:L74" si="89">M65 - K65</f>
        <v>80.200000000000017</v>
      </c>
      <c r="M65" s="497">
        <f t="shared" ref="M65:M74" si="90">TRUNC(F65 * J65, 2)</f>
        <v>246.58</v>
      </c>
      <c r="N65" s="505" t="s">
        <v>3627</v>
      </c>
      <c r="O65" s="509">
        <f>IF(N65="S",'BDI 2025'!$D$16,IF(N65="D",'BDI 2025'!$F$16,0))</f>
        <v>0.25640000000000002</v>
      </c>
      <c r="P65" s="6">
        <f t="shared" ref="P65:P74" si="91">TRUNC(H65*(1+$O65),2)</f>
        <v>8.6999999999999993</v>
      </c>
      <c r="Q65" s="6">
        <f t="shared" ref="Q65:Q74" si="92">R65 - P65</f>
        <v>4.2000000000000011</v>
      </c>
      <c r="R65" s="6">
        <f t="shared" ref="R65:R74" si="93">TRUNC(J65*(1+$O65),2)</f>
        <v>12.9</v>
      </c>
      <c r="S65" s="489">
        <f t="shared" ref="S65:S74" si="94">TRUNC(P65*F65,2)</f>
        <v>208.88</v>
      </c>
      <c r="T65" s="489">
        <f t="shared" ref="T65:T74" si="95">U65 - S65</f>
        <v>100.84000000000003</v>
      </c>
      <c r="U65" s="489">
        <f t="shared" ref="U65:U74" si="96">TRUNC(R65*F65,2)</f>
        <v>309.72000000000003</v>
      </c>
      <c r="V65" s="6">
        <f t="shared" ref="V65:V74" si="97">TRUNC(P65*(100%-$AA$2),2)</f>
        <v>8.6999999999999993</v>
      </c>
      <c r="W65" s="6">
        <f t="shared" ref="W65:W74" si="98">X65 - V65</f>
        <v>4.2000000000000011</v>
      </c>
      <c r="X65" s="6">
        <f t="shared" ref="X65:X74" si="99">TRUNC(R65*(100%-$AA$2),2)</f>
        <v>12.9</v>
      </c>
      <c r="Y65" s="489">
        <f t="shared" ref="Y65:Y74" si="100">TRUNC(V65*F65,2)</f>
        <v>208.88</v>
      </c>
      <c r="Z65" s="489">
        <f t="shared" ref="Z65:Z74" si="101">AA65 - Y65</f>
        <v>100.84000000000003</v>
      </c>
      <c r="AA65" s="489">
        <f t="shared" ref="AA65:AA74" si="102">TRUNC(X65*F65,2)</f>
        <v>309.72000000000003</v>
      </c>
    </row>
    <row r="66" spans="1:27" ht="24" customHeight="1" x14ac:dyDescent="0.2">
      <c r="A66" s="23" t="s">
        <v>198</v>
      </c>
      <c r="B66" s="24" t="s">
        <v>199</v>
      </c>
      <c r="C66" s="23" t="s">
        <v>42</v>
      </c>
      <c r="D66" s="23" t="s">
        <v>200</v>
      </c>
      <c r="E66" s="25" t="s">
        <v>44</v>
      </c>
      <c r="F66" s="24">
        <v>165.16</v>
      </c>
      <c r="G66" s="26">
        <v>40.229999999999997</v>
      </c>
      <c r="H66" s="26">
        <v>29.36</v>
      </c>
      <c r="I66" s="26">
        <v>10.87</v>
      </c>
      <c r="J66" s="26">
        <f t="shared" si="87"/>
        <v>40.229999999999997</v>
      </c>
      <c r="K66" s="497">
        <f t="shared" si="88"/>
        <v>4849.09</v>
      </c>
      <c r="L66" s="497">
        <f t="shared" si="89"/>
        <v>1795.29</v>
      </c>
      <c r="M66" s="497">
        <f t="shared" si="90"/>
        <v>6644.38</v>
      </c>
      <c r="N66" s="505" t="s">
        <v>3627</v>
      </c>
      <c r="O66" s="509">
        <f>IF(N66="S",'BDI 2025'!$D$16,IF(N66="D",'BDI 2025'!$F$16,0))</f>
        <v>0.25640000000000002</v>
      </c>
      <c r="P66" s="6">
        <f t="shared" si="91"/>
        <v>36.880000000000003</v>
      </c>
      <c r="Q66" s="6">
        <f t="shared" si="92"/>
        <v>13.659999999999997</v>
      </c>
      <c r="R66" s="6">
        <f t="shared" si="93"/>
        <v>50.54</v>
      </c>
      <c r="S66" s="489">
        <f t="shared" si="94"/>
        <v>6091.1</v>
      </c>
      <c r="T66" s="489">
        <f t="shared" si="95"/>
        <v>2256.08</v>
      </c>
      <c r="U66" s="489">
        <f t="shared" si="96"/>
        <v>8347.18</v>
      </c>
      <c r="V66" s="6">
        <f t="shared" si="97"/>
        <v>36.880000000000003</v>
      </c>
      <c r="W66" s="6">
        <f t="shared" si="98"/>
        <v>13.659999999999997</v>
      </c>
      <c r="X66" s="6">
        <f t="shared" si="99"/>
        <v>50.54</v>
      </c>
      <c r="Y66" s="489">
        <f t="shared" si="100"/>
        <v>6091.1</v>
      </c>
      <c r="Z66" s="489">
        <f t="shared" si="101"/>
        <v>2256.08</v>
      </c>
      <c r="AA66" s="489">
        <f t="shared" si="102"/>
        <v>8347.18</v>
      </c>
    </row>
    <row r="67" spans="1:27" ht="26.1" customHeight="1" x14ac:dyDescent="0.2">
      <c r="A67" s="23" t="s">
        <v>201</v>
      </c>
      <c r="B67" s="24" t="s">
        <v>139</v>
      </c>
      <c r="C67" s="23" t="s">
        <v>24</v>
      </c>
      <c r="D67" s="23" t="s">
        <v>140</v>
      </c>
      <c r="E67" s="25" t="s">
        <v>56</v>
      </c>
      <c r="F67" s="24">
        <v>3.06</v>
      </c>
      <c r="G67" s="26">
        <v>70.540000000000006</v>
      </c>
      <c r="H67" s="26">
        <v>47.07</v>
      </c>
      <c r="I67" s="26">
        <v>23.47</v>
      </c>
      <c r="J67" s="26">
        <f t="shared" si="87"/>
        <v>70.540000000000006</v>
      </c>
      <c r="K67" s="497">
        <f t="shared" si="88"/>
        <v>144.03</v>
      </c>
      <c r="L67" s="497">
        <f t="shared" si="89"/>
        <v>71.819999999999993</v>
      </c>
      <c r="M67" s="497">
        <f t="shared" si="90"/>
        <v>215.85</v>
      </c>
      <c r="N67" s="505" t="s">
        <v>3627</v>
      </c>
      <c r="O67" s="509">
        <f>IF(N67="S",'BDI 2025'!$D$16,IF(N67="D",'BDI 2025'!$F$16,0))</f>
        <v>0.25640000000000002</v>
      </c>
      <c r="P67" s="6">
        <f t="shared" si="91"/>
        <v>59.13</v>
      </c>
      <c r="Q67" s="6">
        <f t="shared" si="92"/>
        <v>29.490000000000002</v>
      </c>
      <c r="R67" s="6">
        <f t="shared" si="93"/>
        <v>88.62</v>
      </c>
      <c r="S67" s="489">
        <f t="shared" si="94"/>
        <v>180.93</v>
      </c>
      <c r="T67" s="489">
        <f t="shared" si="95"/>
        <v>90.240000000000009</v>
      </c>
      <c r="U67" s="489">
        <f t="shared" si="96"/>
        <v>271.17</v>
      </c>
      <c r="V67" s="6">
        <f t="shared" si="97"/>
        <v>59.13</v>
      </c>
      <c r="W67" s="6">
        <f t="shared" si="98"/>
        <v>29.490000000000002</v>
      </c>
      <c r="X67" s="6">
        <f t="shared" si="99"/>
        <v>88.62</v>
      </c>
      <c r="Y67" s="489">
        <f t="shared" si="100"/>
        <v>180.93</v>
      </c>
      <c r="Z67" s="489">
        <f t="shared" si="101"/>
        <v>90.240000000000009</v>
      </c>
      <c r="AA67" s="489">
        <f t="shared" si="102"/>
        <v>271.17</v>
      </c>
    </row>
    <row r="68" spans="1:27" ht="26.1" customHeight="1" x14ac:dyDescent="0.2">
      <c r="A68" s="23" t="s">
        <v>202</v>
      </c>
      <c r="B68" s="24" t="s">
        <v>203</v>
      </c>
      <c r="C68" s="23" t="s">
        <v>24</v>
      </c>
      <c r="D68" s="23" t="s">
        <v>204</v>
      </c>
      <c r="E68" s="25" t="s">
        <v>52</v>
      </c>
      <c r="F68" s="24">
        <v>3.66</v>
      </c>
      <c r="G68" s="26">
        <v>29.28</v>
      </c>
      <c r="H68" s="26">
        <v>20.399999999999999</v>
      </c>
      <c r="I68" s="26">
        <v>8.8800000000000008</v>
      </c>
      <c r="J68" s="26">
        <f t="shared" si="87"/>
        <v>29.28</v>
      </c>
      <c r="K68" s="497">
        <f t="shared" si="88"/>
        <v>74.66</v>
      </c>
      <c r="L68" s="497">
        <f t="shared" si="89"/>
        <v>32.5</v>
      </c>
      <c r="M68" s="497">
        <f t="shared" si="90"/>
        <v>107.16</v>
      </c>
      <c r="N68" s="505" t="s">
        <v>3627</v>
      </c>
      <c r="O68" s="509">
        <f>IF(N68="S",'BDI 2025'!$D$16,IF(N68="D",'BDI 2025'!$F$16,0))</f>
        <v>0.25640000000000002</v>
      </c>
      <c r="P68" s="6">
        <f t="shared" si="91"/>
        <v>25.63</v>
      </c>
      <c r="Q68" s="6">
        <f t="shared" si="92"/>
        <v>11.150000000000002</v>
      </c>
      <c r="R68" s="6">
        <f t="shared" si="93"/>
        <v>36.78</v>
      </c>
      <c r="S68" s="489">
        <f t="shared" si="94"/>
        <v>93.8</v>
      </c>
      <c r="T68" s="489">
        <f t="shared" si="95"/>
        <v>40.810000000000016</v>
      </c>
      <c r="U68" s="489">
        <f t="shared" si="96"/>
        <v>134.61000000000001</v>
      </c>
      <c r="V68" s="6">
        <f t="shared" si="97"/>
        <v>25.63</v>
      </c>
      <c r="W68" s="6">
        <f t="shared" si="98"/>
        <v>11.150000000000002</v>
      </c>
      <c r="X68" s="6">
        <f t="shared" si="99"/>
        <v>36.78</v>
      </c>
      <c r="Y68" s="489">
        <f t="shared" si="100"/>
        <v>93.8</v>
      </c>
      <c r="Z68" s="489">
        <f t="shared" si="101"/>
        <v>40.810000000000016</v>
      </c>
      <c r="AA68" s="489">
        <f t="shared" si="102"/>
        <v>134.61000000000001</v>
      </c>
    </row>
    <row r="69" spans="1:27" ht="26.1" customHeight="1" x14ac:dyDescent="0.2">
      <c r="A69" s="23" t="s">
        <v>205</v>
      </c>
      <c r="B69" s="24" t="s">
        <v>158</v>
      </c>
      <c r="C69" s="23" t="s">
        <v>24</v>
      </c>
      <c r="D69" s="23" t="s">
        <v>159</v>
      </c>
      <c r="E69" s="25" t="s">
        <v>66</v>
      </c>
      <c r="F69" s="24">
        <v>3</v>
      </c>
      <c r="G69" s="26">
        <v>1.96</v>
      </c>
      <c r="H69" s="26">
        <v>1.33</v>
      </c>
      <c r="I69" s="26">
        <v>0.63</v>
      </c>
      <c r="J69" s="26">
        <f t="shared" si="87"/>
        <v>1.96</v>
      </c>
      <c r="K69" s="497">
        <f t="shared" si="88"/>
        <v>3.99</v>
      </c>
      <c r="L69" s="497">
        <f t="shared" si="89"/>
        <v>1.8899999999999997</v>
      </c>
      <c r="M69" s="497">
        <f t="shared" si="90"/>
        <v>5.88</v>
      </c>
      <c r="N69" s="505" t="s">
        <v>3627</v>
      </c>
      <c r="O69" s="509">
        <f>IF(N69="S",'BDI 2025'!$D$16,IF(N69="D",'BDI 2025'!$F$16,0))</f>
        <v>0.25640000000000002</v>
      </c>
      <c r="P69" s="6">
        <f t="shared" si="91"/>
        <v>1.67</v>
      </c>
      <c r="Q69" s="6">
        <f t="shared" si="92"/>
        <v>0.79</v>
      </c>
      <c r="R69" s="6">
        <f t="shared" si="93"/>
        <v>2.46</v>
      </c>
      <c r="S69" s="489">
        <f t="shared" si="94"/>
        <v>5.01</v>
      </c>
      <c r="T69" s="489">
        <f t="shared" si="95"/>
        <v>2.37</v>
      </c>
      <c r="U69" s="489">
        <f t="shared" si="96"/>
        <v>7.38</v>
      </c>
      <c r="V69" s="6">
        <f t="shared" si="97"/>
        <v>1.67</v>
      </c>
      <c r="W69" s="6">
        <f t="shared" si="98"/>
        <v>0.79</v>
      </c>
      <c r="X69" s="6">
        <f t="shared" si="99"/>
        <v>2.46</v>
      </c>
      <c r="Y69" s="489">
        <f t="shared" si="100"/>
        <v>5.01</v>
      </c>
      <c r="Z69" s="489">
        <f t="shared" si="101"/>
        <v>2.37</v>
      </c>
      <c r="AA69" s="489">
        <f t="shared" si="102"/>
        <v>7.38</v>
      </c>
    </row>
    <row r="70" spans="1:27" ht="26.1" customHeight="1" x14ac:dyDescent="0.2">
      <c r="A70" s="23" t="s">
        <v>206</v>
      </c>
      <c r="B70" s="24" t="s">
        <v>207</v>
      </c>
      <c r="C70" s="23" t="s">
        <v>131</v>
      </c>
      <c r="D70" s="23" t="s">
        <v>208</v>
      </c>
      <c r="E70" s="25" t="s">
        <v>186</v>
      </c>
      <c r="F70" s="24">
        <v>8.5500000000000007</v>
      </c>
      <c r="G70" s="26">
        <v>14.54</v>
      </c>
      <c r="H70" s="26">
        <v>10.119999999999999</v>
      </c>
      <c r="I70" s="26">
        <v>4.42</v>
      </c>
      <c r="J70" s="26">
        <f t="shared" si="87"/>
        <v>14.54</v>
      </c>
      <c r="K70" s="497">
        <f t="shared" si="88"/>
        <v>86.52</v>
      </c>
      <c r="L70" s="497">
        <f t="shared" si="89"/>
        <v>37.790000000000006</v>
      </c>
      <c r="M70" s="497">
        <f t="shared" si="90"/>
        <v>124.31</v>
      </c>
      <c r="N70" s="505" t="s">
        <v>3627</v>
      </c>
      <c r="O70" s="509">
        <f>IF(N70="S",'BDI 2025'!$D$16,IF(N70="D",'BDI 2025'!$F$16,0))</f>
        <v>0.25640000000000002</v>
      </c>
      <c r="P70" s="6">
        <f t="shared" si="91"/>
        <v>12.71</v>
      </c>
      <c r="Q70" s="6">
        <f t="shared" si="92"/>
        <v>5.5500000000000007</v>
      </c>
      <c r="R70" s="6">
        <f t="shared" si="93"/>
        <v>18.260000000000002</v>
      </c>
      <c r="S70" s="489">
        <f t="shared" si="94"/>
        <v>108.67</v>
      </c>
      <c r="T70" s="489">
        <f t="shared" si="95"/>
        <v>47.45</v>
      </c>
      <c r="U70" s="489">
        <f t="shared" si="96"/>
        <v>156.12</v>
      </c>
      <c r="V70" s="6">
        <f t="shared" si="97"/>
        <v>12.71</v>
      </c>
      <c r="W70" s="6">
        <f t="shared" si="98"/>
        <v>5.5500000000000007</v>
      </c>
      <c r="X70" s="6">
        <f t="shared" si="99"/>
        <v>18.260000000000002</v>
      </c>
      <c r="Y70" s="489">
        <f t="shared" si="100"/>
        <v>108.67</v>
      </c>
      <c r="Z70" s="489">
        <f t="shared" si="101"/>
        <v>47.45</v>
      </c>
      <c r="AA70" s="489">
        <f t="shared" si="102"/>
        <v>156.12</v>
      </c>
    </row>
    <row r="71" spans="1:27" ht="39" customHeight="1" x14ac:dyDescent="0.2">
      <c r="A71" s="23" t="s">
        <v>209</v>
      </c>
      <c r="B71" s="24" t="s">
        <v>175</v>
      </c>
      <c r="C71" s="23" t="s">
        <v>24</v>
      </c>
      <c r="D71" s="23" t="s">
        <v>176</v>
      </c>
      <c r="E71" s="25" t="s">
        <v>52</v>
      </c>
      <c r="F71" s="24">
        <v>111.22</v>
      </c>
      <c r="G71" s="26">
        <v>8.3699999999999992</v>
      </c>
      <c r="H71" s="26">
        <v>5.63</v>
      </c>
      <c r="I71" s="26">
        <v>2.74</v>
      </c>
      <c r="J71" s="26">
        <f t="shared" si="87"/>
        <v>8.3699999999999992</v>
      </c>
      <c r="K71" s="497">
        <f t="shared" si="88"/>
        <v>626.16</v>
      </c>
      <c r="L71" s="497">
        <f t="shared" si="89"/>
        <v>304.75</v>
      </c>
      <c r="M71" s="497">
        <f t="shared" si="90"/>
        <v>930.91</v>
      </c>
      <c r="N71" s="505" t="s">
        <v>3627</v>
      </c>
      <c r="O71" s="509">
        <f>IF(N71="S",'BDI 2025'!$D$16,IF(N71="D",'BDI 2025'!$F$16,0))</f>
        <v>0.25640000000000002</v>
      </c>
      <c r="P71" s="6">
        <f t="shared" si="91"/>
        <v>7.07</v>
      </c>
      <c r="Q71" s="6">
        <f t="shared" si="92"/>
        <v>3.4399999999999995</v>
      </c>
      <c r="R71" s="6">
        <f t="shared" si="93"/>
        <v>10.51</v>
      </c>
      <c r="S71" s="489">
        <f t="shared" si="94"/>
        <v>786.32</v>
      </c>
      <c r="T71" s="489">
        <f t="shared" si="95"/>
        <v>382.6</v>
      </c>
      <c r="U71" s="489">
        <f t="shared" si="96"/>
        <v>1168.92</v>
      </c>
      <c r="V71" s="6">
        <f t="shared" si="97"/>
        <v>7.07</v>
      </c>
      <c r="W71" s="6">
        <f t="shared" si="98"/>
        <v>3.4399999999999995</v>
      </c>
      <c r="X71" s="6">
        <f t="shared" si="99"/>
        <v>10.51</v>
      </c>
      <c r="Y71" s="489">
        <f t="shared" si="100"/>
        <v>786.32</v>
      </c>
      <c r="Z71" s="489">
        <f t="shared" si="101"/>
        <v>382.6</v>
      </c>
      <c r="AA71" s="489">
        <f t="shared" si="102"/>
        <v>1168.92</v>
      </c>
    </row>
    <row r="72" spans="1:27" ht="26.1" customHeight="1" x14ac:dyDescent="0.2">
      <c r="A72" s="23" t="s">
        <v>210</v>
      </c>
      <c r="B72" s="24" t="s">
        <v>178</v>
      </c>
      <c r="C72" s="23" t="s">
        <v>24</v>
      </c>
      <c r="D72" s="23" t="s">
        <v>179</v>
      </c>
      <c r="E72" s="25" t="s">
        <v>52</v>
      </c>
      <c r="F72" s="24">
        <v>111.22</v>
      </c>
      <c r="G72" s="26">
        <v>14.22</v>
      </c>
      <c r="H72" s="26">
        <v>9.6</v>
      </c>
      <c r="I72" s="26">
        <v>4.62</v>
      </c>
      <c r="J72" s="26">
        <f t="shared" si="87"/>
        <v>14.22</v>
      </c>
      <c r="K72" s="497">
        <f t="shared" si="88"/>
        <v>1067.71</v>
      </c>
      <c r="L72" s="497">
        <f t="shared" si="89"/>
        <v>513.82999999999993</v>
      </c>
      <c r="M72" s="497">
        <f t="shared" si="90"/>
        <v>1581.54</v>
      </c>
      <c r="N72" s="505" t="s">
        <v>3627</v>
      </c>
      <c r="O72" s="509">
        <f>IF(N72="S",'BDI 2025'!$D$16,IF(N72="D",'BDI 2025'!$F$16,0))</f>
        <v>0.25640000000000002</v>
      </c>
      <c r="P72" s="6">
        <f t="shared" si="91"/>
        <v>12.06</v>
      </c>
      <c r="Q72" s="6">
        <f t="shared" si="92"/>
        <v>5.7999999999999989</v>
      </c>
      <c r="R72" s="6">
        <f t="shared" si="93"/>
        <v>17.86</v>
      </c>
      <c r="S72" s="489">
        <f t="shared" si="94"/>
        <v>1341.31</v>
      </c>
      <c r="T72" s="489">
        <f t="shared" si="95"/>
        <v>645.07000000000016</v>
      </c>
      <c r="U72" s="489">
        <f t="shared" si="96"/>
        <v>1986.38</v>
      </c>
      <c r="V72" s="6">
        <f t="shared" si="97"/>
        <v>12.06</v>
      </c>
      <c r="W72" s="6">
        <f t="shared" si="98"/>
        <v>5.7999999999999989</v>
      </c>
      <c r="X72" s="6">
        <f t="shared" si="99"/>
        <v>17.86</v>
      </c>
      <c r="Y72" s="489">
        <f t="shared" si="100"/>
        <v>1341.31</v>
      </c>
      <c r="Z72" s="489">
        <f t="shared" si="101"/>
        <v>645.07000000000016</v>
      </c>
      <c r="AA72" s="489">
        <f t="shared" si="102"/>
        <v>1986.38</v>
      </c>
    </row>
    <row r="73" spans="1:27" ht="26.1" customHeight="1" x14ac:dyDescent="0.2">
      <c r="A73" s="23" t="s">
        <v>211</v>
      </c>
      <c r="B73" s="24" t="s">
        <v>212</v>
      </c>
      <c r="C73" s="23" t="s">
        <v>24</v>
      </c>
      <c r="D73" s="23" t="s">
        <v>213</v>
      </c>
      <c r="E73" s="25" t="s">
        <v>52</v>
      </c>
      <c r="F73" s="24">
        <v>83.68</v>
      </c>
      <c r="G73" s="26">
        <v>2.54</v>
      </c>
      <c r="H73" s="26">
        <v>1.32</v>
      </c>
      <c r="I73" s="26">
        <v>1.22</v>
      </c>
      <c r="J73" s="26">
        <f t="shared" si="87"/>
        <v>2.54</v>
      </c>
      <c r="K73" s="497">
        <f t="shared" si="88"/>
        <v>110.45</v>
      </c>
      <c r="L73" s="497">
        <f t="shared" si="89"/>
        <v>102.08999999999999</v>
      </c>
      <c r="M73" s="497">
        <f t="shared" si="90"/>
        <v>212.54</v>
      </c>
      <c r="N73" s="505" t="s">
        <v>3627</v>
      </c>
      <c r="O73" s="509">
        <f>IF(N73="S",'BDI 2025'!$D$16,IF(N73="D",'BDI 2025'!$F$16,0))</f>
        <v>0.25640000000000002</v>
      </c>
      <c r="P73" s="6">
        <f t="shared" si="91"/>
        <v>1.65</v>
      </c>
      <c r="Q73" s="6">
        <f t="shared" si="92"/>
        <v>1.54</v>
      </c>
      <c r="R73" s="6">
        <f t="shared" si="93"/>
        <v>3.19</v>
      </c>
      <c r="S73" s="489">
        <f t="shared" si="94"/>
        <v>138.07</v>
      </c>
      <c r="T73" s="489">
        <f t="shared" si="95"/>
        <v>128.86000000000001</v>
      </c>
      <c r="U73" s="489">
        <f t="shared" si="96"/>
        <v>266.93</v>
      </c>
      <c r="V73" s="6">
        <f t="shared" si="97"/>
        <v>1.65</v>
      </c>
      <c r="W73" s="6">
        <f t="shared" si="98"/>
        <v>1.54</v>
      </c>
      <c r="X73" s="6">
        <f t="shared" si="99"/>
        <v>3.19</v>
      </c>
      <c r="Y73" s="489">
        <f t="shared" si="100"/>
        <v>138.07</v>
      </c>
      <c r="Z73" s="489">
        <f t="shared" si="101"/>
        <v>128.86000000000001</v>
      </c>
      <c r="AA73" s="489">
        <f t="shared" si="102"/>
        <v>266.93</v>
      </c>
    </row>
    <row r="74" spans="1:27" ht="26.1" customHeight="1" x14ac:dyDescent="0.2">
      <c r="A74" s="23" t="s">
        <v>214</v>
      </c>
      <c r="B74" s="24" t="s">
        <v>215</v>
      </c>
      <c r="C74" s="23" t="s">
        <v>42</v>
      </c>
      <c r="D74" s="23" t="s">
        <v>216</v>
      </c>
      <c r="E74" s="25" t="s">
        <v>44</v>
      </c>
      <c r="F74" s="24">
        <v>111.22</v>
      </c>
      <c r="G74" s="26">
        <v>245.22</v>
      </c>
      <c r="H74" s="26">
        <v>150.1</v>
      </c>
      <c r="I74" s="26">
        <v>95.12</v>
      </c>
      <c r="J74" s="26">
        <f t="shared" si="87"/>
        <v>245.22</v>
      </c>
      <c r="K74" s="497">
        <f t="shared" si="88"/>
        <v>16694.12</v>
      </c>
      <c r="L74" s="497">
        <f t="shared" si="89"/>
        <v>10579.240000000002</v>
      </c>
      <c r="M74" s="497">
        <f t="shared" si="90"/>
        <v>27273.360000000001</v>
      </c>
      <c r="N74" s="505" t="s">
        <v>3627</v>
      </c>
      <c r="O74" s="509">
        <f>IF(N74="S",'BDI 2025'!$D$16,IF(N74="D",'BDI 2025'!$F$16,0))</f>
        <v>0.25640000000000002</v>
      </c>
      <c r="P74" s="6">
        <f t="shared" si="91"/>
        <v>188.58</v>
      </c>
      <c r="Q74" s="6">
        <f t="shared" si="92"/>
        <v>119.50999999999996</v>
      </c>
      <c r="R74" s="6">
        <f t="shared" si="93"/>
        <v>308.08999999999997</v>
      </c>
      <c r="S74" s="489">
        <f t="shared" si="94"/>
        <v>20973.86</v>
      </c>
      <c r="T74" s="489">
        <f t="shared" si="95"/>
        <v>13291.900000000001</v>
      </c>
      <c r="U74" s="489">
        <f t="shared" si="96"/>
        <v>34265.760000000002</v>
      </c>
      <c r="V74" s="6">
        <f t="shared" si="97"/>
        <v>188.58</v>
      </c>
      <c r="W74" s="6">
        <f t="shared" si="98"/>
        <v>119.50999999999996</v>
      </c>
      <c r="X74" s="6">
        <f t="shared" si="99"/>
        <v>308.08999999999997</v>
      </c>
      <c r="Y74" s="489">
        <f t="shared" si="100"/>
        <v>20973.86</v>
      </c>
      <c r="Z74" s="489">
        <f t="shared" si="101"/>
        <v>13291.900000000001</v>
      </c>
      <c r="AA74" s="489">
        <f t="shared" si="102"/>
        <v>34265.760000000002</v>
      </c>
    </row>
    <row r="75" spans="1:27" ht="26.1" customHeight="1" x14ac:dyDescent="0.2">
      <c r="A75" s="21" t="s">
        <v>217</v>
      </c>
      <c r="B75" s="21"/>
      <c r="C75" s="21"/>
      <c r="D75" s="21" t="s">
        <v>218</v>
      </c>
      <c r="E75" s="21"/>
      <c r="F75" s="22"/>
      <c r="G75" s="22"/>
      <c r="H75" s="21"/>
      <c r="I75" s="21"/>
      <c r="J75" s="21"/>
      <c r="K75" s="495"/>
      <c r="L75" s="495"/>
      <c r="M75" s="496">
        <v>2217.38</v>
      </c>
      <c r="N75" s="1"/>
      <c r="O75" s="1"/>
      <c r="P75" s="1"/>
      <c r="Q75" s="1"/>
      <c r="R75" s="1"/>
      <c r="S75" s="487"/>
      <c r="T75" s="487"/>
      <c r="U75" s="488">
        <f>SUM(U76:U79)</f>
        <v>2785.49</v>
      </c>
      <c r="V75" s="1"/>
      <c r="W75" s="1"/>
      <c r="X75" s="1"/>
      <c r="Y75" s="487"/>
      <c r="Z75" s="487"/>
      <c r="AA75" s="488">
        <f>SUM(AA76:AA79)</f>
        <v>2785.49</v>
      </c>
    </row>
    <row r="76" spans="1:27" ht="24" customHeight="1" x14ac:dyDescent="0.2">
      <c r="A76" s="23" t="s">
        <v>219</v>
      </c>
      <c r="B76" s="24" t="s">
        <v>220</v>
      </c>
      <c r="C76" s="23" t="s">
        <v>42</v>
      </c>
      <c r="D76" s="23" t="s">
        <v>221</v>
      </c>
      <c r="E76" s="25" t="s">
        <v>66</v>
      </c>
      <c r="F76" s="24">
        <v>22</v>
      </c>
      <c r="G76" s="26">
        <v>13.24</v>
      </c>
      <c r="H76" s="26">
        <v>8.64</v>
      </c>
      <c r="I76" s="26">
        <v>4.5999999999999996</v>
      </c>
      <c r="J76" s="26">
        <f>TRUNC(G76 * (1 + 0 / 100), 2)</f>
        <v>13.24</v>
      </c>
      <c r="K76" s="497">
        <f>TRUNC(F76 * H76, 2)</f>
        <v>190.08</v>
      </c>
      <c r="L76" s="497">
        <f>M76 - K76</f>
        <v>101.19999999999996</v>
      </c>
      <c r="M76" s="497">
        <f>TRUNC(F76 * J76, 2)</f>
        <v>291.27999999999997</v>
      </c>
      <c r="N76" s="505" t="s">
        <v>3627</v>
      </c>
      <c r="O76" s="509">
        <f>IF(N76="S",'BDI 2025'!$D$16,IF(N76="D",'BDI 2025'!$F$16,0))</f>
        <v>0.25640000000000002</v>
      </c>
      <c r="P76" s="6">
        <f t="shared" ref="P76:P79" si="103">TRUNC(H76*(1+$O76),2)</f>
        <v>10.85</v>
      </c>
      <c r="Q76" s="6">
        <f t="shared" ref="Q76:Q79" si="104">R76 - P76</f>
        <v>5.7799999999999994</v>
      </c>
      <c r="R76" s="6">
        <f t="shared" ref="R76:R79" si="105">TRUNC(J76*(1+$O76),2)</f>
        <v>16.63</v>
      </c>
      <c r="S76" s="489">
        <f t="shared" ref="S76:S79" si="106">TRUNC(P76*F76,2)</f>
        <v>238.7</v>
      </c>
      <c r="T76" s="489">
        <f t="shared" ref="T76:T79" si="107">U76 - S76</f>
        <v>127.16000000000003</v>
      </c>
      <c r="U76" s="489">
        <f t="shared" ref="U76:U79" si="108">TRUNC(R76*F76,2)</f>
        <v>365.86</v>
      </c>
      <c r="V76" s="6">
        <f>TRUNC(P76*(100%-$AA$2),2)</f>
        <v>10.85</v>
      </c>
      <c r="W76" s="6">
        <f t="shared" ref="W76:W79" si="109">X76 - V76</f>
        <v>5.7799999999999994</v>
      </c>
      <c r="X76" s="6">
        <f>TRUNC(R76*(100%-$AA$2),2)</f>
        <v>16.63</v>
      </c>
      <c r="Y76" s="489">
        <f t="shared" ref="Y76:Y79" si="110">TRUNC(V76*F76,2)</f>
        <v>238.7</v>
      </c>
      <c r="Z76" s="489">
        <f t="shared" ref="Z76:Z79" si="111">AA76 - Y76</f>
        <v>127.16000000000003</v>
      </c>
      <c r="AA76" s="489">
        <f t="shared" ref="AA76:AA79" si="112">TRUNC(X76*F76,2)</f>
        <v>365.86</v>
      </c>
    </row>
    <row r="77" spans="1:27" ht="26.1" customHeight="1" x14ac:dyDescent="0.2">
      <c r="A77" s="23" t="s">
        <v>222</v>
      </c>
      <c r="B77" s="24" t="s">
        <v>136</v>
      </c>
      <c r="C77" s="23" t="s">
        <v>24</v>
      </c>
      <c r="D77" s="23" t="s">
        <v>137</v>
      </c>
      <c r="E77" s="25" t="s">
        <v>52</v>
      </c>
      <c r="F77" s="24">
        <v>47.38</v>
      </c>
      <c r="G77" s="26">
        <v>11.88</v>
      </c>
      <c r="H77" s="26">
        <v>8.0399999999999991</v>
      </c>
      <c r="I77" s="26">
        <v>3.84</v>
      </c>
      <c r="J77" s="26">
        <f>TRUNC(G77 * (1 + 0 / 100), 2)</f>
        <v>11.88</v>
      </c>
      <c r="K77" s="497">
        <f>TRUNC(F77 * H77, 2)</f>
        <v>380.93</v>
      </c>
      <c r="L77" s="497">
        <f>M77 - K77</f>
        <v>181.94</v>
      </c>
      <c r="M77" s="497">
        <f>TRUNC(F77 * J77, 2)</f>
        <v>562.87</v>
      </c>
      <c r="N77" s="505" t="s">
        <v>3627</v>
      </c>
      <c r="O77" s="509">
        <f>IF(N77="S",'BDI 2025'!$D$16,IF(N77="D",'BDI 2025'!$F$16,0))</f>
        <v>0.25640000000000002</v>
      </c>
      <c r="P77" s="6">
        <f t="shared" si="103"/>
        <v>10.1</v>
      </c>
      <c r="Q77" s="6">
        <f t="shared" si="104"/>
        <v>4.82</v>
      </c>
      <c r="R77" s="6">
        <f t="shared" si="105"/>
        <v>14.92</v>
      </c>
      <c r="S77" s="489">
        <f t="shared" si="106"/>
        <v>478.53</v>
      </c>
      <c r="T77" s="489">
        <f t="shared" si="107"/>
        <v>228.37</v>
      </c>
      <c r="U77" s="489">
        <f t="shared" si="108"/>
        <v>706.9</v>
      </c>
      <c r="V77" s="6">
        <f>TRUNC(P77*(100%-$AA$2),2)</f>
        <v>10.1</v>
      </c>
      <c r="W77" s="6">
        <f t="shared" si="109"/>
        <v>4.82</v>
      </c>
      <c r="X77" s="6">
        <f>TRUNC(R77*(100%-$AA$2),2)</f>
        <v>14.92</v>
      </c>
      <c r="Y77" s="489">
        <f t="shared" si="110"/>
        <v>478.53</v>
      </c>
      <c r="Z77" s="489">
        <f t="shared" si="111"/>
        <v>228.37</v>
      </c>
      <c r="AA77" s="489">
        <f t="shared" si="112"/>
        <v>706.9</v>
      </c>
    </row>
    <row r="78" spans="1:27" ht="26.1" customHeight="1" x14ac:dyDescent="0.2">
      <c r="A78" s="23" t="s">
        <v>223</v>
      </c>
      <c r="B78" s="24" t="s">
        <v>224</v>
      </c>
      <c r="C78" s="23" t="s">
        <v>42</v>
      </c>
      <c r="D78" s="23" t="s">
        <v>225</v>
      </c>
      <c r="E78" s="25" t="s">
        <v>66</v>
      </c>
      <c r="F78" s="24">
        <v>1</v>
      </c>
      <c r="G78" s="26">
        <v>79.38</v>
      </c>
      <c r="H78" s="26">
        <v>57.38</v>
      </c>
      <c r="I78" s="26">
        <v>22</v>
      </c>
      <c r="J78" s="26">
        <f>TRUNC(G78 * (1 + 0 / 100), 2)</f>
        <v>79.38</v>
      </c>
      <c r="K78" s="497">
        <f>TRUNC(F78 * H78, 2)</f>
        <v>57.38</v>
      </c>
      <c r="L78" s="497">
        <f>M78 - K78</f>
        <v>21.999999999999993</v>
      </c>
      <c r="M78" s="497">
        <f>TRUNC(F78 * J78, 2)</f>
        <v>79.38</v>
      </c>
      <c r="N78" s="505" t="s">
        <v>3627</v>
      </c>
      <c r="O78" s="509">
        <f>IF(N78="S",'BDI 2025'!$D$16,IF(N78="D",'BDI 2025'!$F$16,0))</f>
        <v>0.25640000000000002</v>
      </c>
      <c r="P78" s="6">
        <f t="shared" si="103"/>
        <v>72.09</v>
      </c>
      <c r="Q78" s="6">
        <f t="shared" si="104"/>
        <v>27.64</v>
      </c>
      <c r="R78" s="6">
        <f t="shared" si="105"/>
        <v>99.73</v>
      </c>
      <c r="S78" s="489">
        <f t="shared" si="106"/>
        <v>72.09</v>
      </c>
      <c r="T78" s="489">
        <f t="shared" si="107"/>
        <v>27.64</v>
      </c>
      <c r="U78" s="489">
        <f t="shared" si="108"/>
        <v>99.73</v>
      </c>
      <c r="V78" s="6">
        <f>TRUNC(P78*(100%-$AA$2),2)</f>
        <v>72.09</v>
      </c>
      <c r="W78" s="6">
        <f t="shared" si="109"/>
        <v>27.64</v>
      </c>
      <c r="X78" s="6">
        <f>TRUNC(R78*(100%-$AA$2),2)</f>
        <v>99.73</v>
      </c>
      <c r="Y78" s="489">
        <f t="shared" si="110"/>
        <v>72.09</v>
      </c>
      <c r="Z78" s="489">
        <f t="shared" si="111"/>
        <v>27.64</v>
      </c>
      <c r="AA78" s="489">
        <f t="shared" si="112"/>
        <v>99.73</v>
      </c>
    </row>
    <row r="79" spans="1:27" ht="26.1" customHeight="1" x14ac:dyDescent="0.2">
      <c r="A79" s="23" t="s">
        <v>226</v>
      </c>
      <c r="B79" s="24" t="s">
        <v>227</v>
      </c>
      <c r="C79" s="23" t="s">
        <v>104</v>
      </c>
      <c r="D79" s="23" t="s">
        <v>228</v>
      </c>
      <c r="E79" s="25" t="s">
        <v>66</v>
      </c>
      <c r="F79" s="24">
        <v>5</v>
      </c>
      <c r="G79" s="26">
        <v>256.77</v>
      </c>
      <c r="H79" s="26">
        <v>180.03</v>
      </c>
      <c r="I79" s="26">
        <v>76.739999999999995</v>
      </c>
      <c r="J79" s="26">
        <f>TRUNC(G79 * (1 + 0 / 100), 2)</f>
        <v>256.77</v>
      </c>
      <c r="K79" s="497">
        <f>TRUNC(F79 * H79, 2)</f>
        <v>900.15</v>
      </c>
      <c r="L79" s="497">
        <f>M79 - K79</f>
        <v>383.69999999999993</v>
      </c>
      <c r="M79" s="497">
        <f>TRUNC(F79 * J79, 2)</f>
        <v>1283.8499999999999</v>
      </c>
      <c r="N79" s="505" t="s">
        <v>3627</v>
      </c>
      <c r="O79" s="509">
        <f>IF(N79="S",'BDI 2025'!$D$16,IF(N79="D",'BDI 2025'!$F$16,0))</f>
        <v>0.25640000000000002</v>
      </c>
      <c r="P79" s="6">
        <f t="shared" si="103"/>
        <v>226.18</v>
      </c>
      <c r="Q79" s="6">
        <f t="shared" si="104"/>
        <v>96.420000000000016</v>
      </c>
      <c r="R79" s="6">
        <f t="shared" si="105"/>
        <v>322.60000000000002</v>
      </c>
      <c r="S79" s="489">
        <f t="shared" si="106"/>
        <v>1130.9000000000001</v>
      </c>
      <c r="T79" s="489">
        <f t="shared" si="107"/>
        <v>482.09999999999991</v>
      </c>
      <c r="U79" s="489">
        <f t="shared" si="108"/>
        <v>1613</v>
      </c>
      <c r="V79" s="6">
        <f>TRUNC(P79*(100%-$AA$2),2)</f>
        <v>226.18</v>
      </c>
      <c r="W79" s="6">
        <f t="shared" si="109"/>
        <v>96.420000000000016</v>
      </c>
      <c r="X79" s="6">
        <f>TRUNC(R79*(100%-$AA$2),2)</f>
        <v>322.60000000000002</v>
      </c>
      <c r="Y79" s="489">
        <f t="shared" si="110"/>
        <v>1130.9000000000001</v>
      </c>
      <c r="Z79" s="489">
        <f t="shared" si="111"/>
        <v>482.09999999999991</v>
      </c>
      <c r="AA79" s="489">
        <f t="shared" si="112"/>
        <v>1613</v>
      </c>
    </row>
    <row r="80" spans="1:27" ht="26.1" customHeight="1" x14ac:dyDescent="0.2">
      <c r="A80" s="21" t="s">
        <v>229</v>
      </c>
      <c r="B80" s="21"/>
      <c r="C80" s="21"/>
      <c r="D80" s="21" t="s">
        <v>230</v>
      </c>
      <c r="E80" s="21"/>
      <c r="F80" s="22"/>
      <c r="G80" s="22"/>
      <c r="H80" s="21"/>
      <c r="I80" s="21"/>
      <c r="J80" s="21"/>
      <c r="K80" s="495"/>
      <c r="L80" s="495"/>
      <c r="M80" s="496">
        <v>3509.17</v>
      </c>
      <c r="N80" s="1"/>
      <c r="O80" s="1"/>
      <c r="P80" s="1"/>
      <c r="Q80" s="1"/>
      <c r="R80" s="1"/>
      <c r="S80" s="487"/>
      <c r="T80" s="487"/>
      <c r="U80" s="488">
        <f>SUM(U81:U86)</f>
        <v>4214.8500000000004</v>
      </c>
      <c r="V80" s="1"/>
      <c r="W80" s="1"/>
      <c r="X80" s="1"/>
      <c r="Y80" s="487"/>
      <c r="Z80" s="487"/>
      <c r="AA80" s="488">
        <f>SUM(AA81:AA86)</f>
        <v>4214.8500000000004</v>
      </c>
    </row>
    <row r="81" spans="1:27" ht="24" customHeight="1" x14ac:dyDescent="0.2">
      <c r="A81" s="23" t="s">
        <v>231</v>
      </c>
      <c r="B81" s="24" t="s">
        <v>232</v>
      </c>
      <c r="C81" s="23" t="s">
        <v>42</v>
      </c>
      <c r="D81" s="23" t="s">
        <v>233</v>
      </c>
      <c r="E81" s="25" t="s">
        <v>66</v>
      </c>
      <c r="F81" s="24">
        <v>8</v>
      </c>
      <c r="G81" s="26">
        <v>19.38</v>
      </c>
      <c r="H81" s="26">
        <v>12.94</v>
      </c>
      <c r="I81" s="26">
        <v>6.44</v>
      </c>
      <c r="J81" s="26">
        <f t="shared" ref="J81:J86" si="113">TRUNC(G81 * (1 + 0 / 100), 2)</f>
        <v>19.38</v>
      </c>
      <c r="K81" s="497">
        <f t="shared" ref="K81:K86" si="114">TRUNC(F81 * H81, 2)</f>
        <v>103.52</v>
      </c>
      <c r="L81" s="497">
        <f t="shared" ref="L81:L86" si="115">M81 - K81</f>
        <v>51.519999999999996</v>
      </c>
      <c r="M81" s="497">
        <f t="shared" ref="M81:M86" si="116">TRUNC(F81 * J81, 2)</f>
        <v>155.04</v>
      </c>
      <c r="N81" s="505" t="s">
        <v>3627</v>
      </c>
      <c r="O81" s="509">
        <f>IF(N81="S",'BDI 2025'!$D$16,IF(N81="D",'BDI 2025'!$F$16,0))</f>
        <v>0.25640000000000002</v>
      </c>
      <c r="P81" s="6">
        <f t="shared" ref="P81:P86" si="117">TRUNC(H81*(1+$O81),2)</f>
        <v>16.25</v>
      </c>
      <c r="Q81" s="6">
        <f t="shared" ref="Q81:Q90" si="118">R81 - P81</f>
        <v>8.09</v>
      </c>
      <c r="R81" s="6">
        <f t="shared" ref="R81:R86" si="119">TRUNC(J81*(1+$O81),2)</f>
        <v>24.34</v>
      </c>
      <c r="S81" s="489">
        <f t="shared" ref="S81:S86" si="120">TRUNC(P81*F81,2)</f>
        <v>130</v>
      </c>
      <c r="T81" s="489">
        <f t="shared" ref="T81:T90" si="121">U81 - S81</f>
        <v>64.72</v>
      </c>
      <c r="U81" s="489">
        <f t="shared" ref="U81:U86" si="122">TRUNC(R81*F81,2)</f>
        <v>194.72</v>
      </c>
      <c r="V81" s="6">
        <f t="shared" ref="V81:V86" si="123">TRUNC(P81*(100%-$AA$2),2)</f>
        <v>16.25</v>
      </c>
      <c r="W81" s="6">
        <f t="shared" ref="W81:W86" si="124">X81 - V81</f>
        <v>8.09</v>
      </c>
      <c r="X81" s="6">
        <f t="shared" ref="X81:X86" si="125">TRUNC(R81*(100%-$AA$2),2)</f>
        <v>24.34</v>
      </c>
      <c r="Y81" s="489">
        <f t="shared" ref="Y81:Y86" si="126">TRUNC(V81*F81,2)</f>
        <v>130</v>
      </c>
      <c r="Z81" s="489">
        <f t="shared" ref="Z81:Z90" si="127">AA81 - Y81</f>
        <v>64.72</v>
      </c>
      <c r="AA81" s="489">
        <f t="shared" ref="AA81:AA86" si="128">TRUNC(X81*F81,2)</f>
        <v>194.72</v>
      </c>
    </row>
    <row r="82" spans="1:27" ht="26.1" customHeight="1" x14ac:dyDescent="0.2">
      <c r="A82" s="23" t="s">
        <v>234</v>
      </c>
      <c r="B82" s="24" t="s">
        <v>235</v>
      </c>
      <c r="C82" s="23" t="s">
        <v>131</v>
      </c>
      <c r="D82" s="23" t="s">
        <v>236</v>
      </c>
      <c r="E82" s="25" t="s">
        <v>52</v>
      </c>
      <c r="F82" s="24">
        <v>2</v>
      </c>
      <c r="G82" s="26">
        <v>14.9</v>
      </c>
      <c r="H82" s="26">
        <v>14.9</v>
      </c>
      <c r="I82" s="26">
        <v>0</v>
      </c>
      <c r="J82" s="26">
        <f t="shared" si="113"/>
        <v>14.9</v>
      </c>
      <c r="K82" s="497">
        <f t="shared" si="114"/>
        <v>29.8</v>
      </c>
      <c r="L82" s="497">
        <f t="shared" si="115"/>
        <v>0</v>
      </c>
      <c r="M82" s="497">
        <f t="shared" si="116"/>
        <v>29.8</v>
      </c>
      <c r="N82" s="505" t="s">
        <v>3627</v>
      </c>
      <c r="O82" s="509">
        <f>IF(N82="S",'BDI 2025'!$D$16,IF(N82="D",'BDI 2025'!$F$16,0))</f>
        <v>0.25640000000000002</v>
      </c>
      <c r="P82" s="6">
        <f t="shared" si="117"/>
        <v>18.72</v>
      </c>
      <c r="Q82" s="6">
        <f t="shared" si="118"/>
        <v>0</v>
      </c>
      <c r="R82" s="6">
        <f t="shared" si="119"/>
        <v>18.72</v>
      </c>
      <c r="S82" s="489">
        <f t="shared" si="120"/>
        <v>37.44</v>
      </c>
      <c r="T82" s="489">
        <f t="shared" si="121"/>
        <v>0</v>
      </c>
      <c r="U82" s="489">
        <f t="shared" si="122"/>
        <v>37.44</v>
      </c>
      <c r="V82" s="6">
        <f t="shared" si="123"/>
        <v>18.72</v>
      </c>
      <c r="W82" s="6">
        <f t="shared" si="124"/>
        <v>0</v>
      </c>
      <c r="X82" s="6">
        <f t="shared" si="125"/>
        <v>18.72</v>
      </c>
      <c r="Y82" s="489">
        <f t="shared" si="126"/>
        <v>37.44</v>
      </c>
      <c r="Z82" s="489">
        <f t="shared" si="127"/>
        <v>0</v>
      </c>
      <c r="AA82" s="489">
        <f t="shared" si="128"/>
        <v>37.44</v>
      </c>
    </row>
    <row r="83" spans="1:27" ht="24" customHeight="1" x14ac:dyDescent="0.2">
      <c r="A83" s="23" t="s">
        <v>237</v>
      </c>
      <c r="B83" s="24" t="s">
        <v>238</v>
      </c>
      <c r="C83" s="23" t="s">
        <v>42</v>
      </c>
      <c r="D83" s="23" t="s">
        <v>239</v>
      </c>
      <c r="E83" s="25" t="s">
        <v>66</v>
      </c>
      <c r="F83" s="24">
        <v>36</v>
      </c>
      <c r="G83" s="26">
        <v>21.21</v>
      </c>
      <c r="H83" s="26">
        <v>14.75</v>
      </c>
      <c r="I83" s="26">
        <v>6.46</v>
      </c>
      <c r="J83" s="26">
        <f t="shared" si="113"/>
        <v>21.21</v>
      </c>
      <c r="K83" s="497">
        <f t="shared" si="114"/>
        <v>531</v>
      </c>
      <c r="L83" s="497">
        <f t="shared" si="115"/>
        <v>232.55999999999995</v>
      </c>
      <c r="M83" s="497">
        <f t="shared" si="116"/>
        <v>763.56</v>
      </c>
      <c r="N83" s="505" t="s">
        <v>3627</v>
      </c>
      <c r="O83" s="509">
        <f>IF(N83="S",'BDI 2025'!$D$16,IF(N83="D",'BDI 2025'!$F$16,0))</f>
        <v>0.25640000000000002</v>
      </c>
      <c r="P83" s="6">
        <f t="shared" si="117"/>
        <v>18.53</v>
      </c>
      <c r="Q83" s="6">
        <f t="shared" si="118"/>
        <v>8.11</v>
      </c>
      <c r="R83" s="6">
        <f t="shared" si="119"/>
        <v>26.64</v>
      </c>
      <c r="S83" s="489">
        <f t="shared" si="120"/>
        <v>667.08</v>
      </c>
      <c r="T83" s="489">
        <f t="shared" si="121"/>
        <v>291.95999999999992</v>
      </c>
      <c r="U83" s="489">
        <f t="shared" si="122"/>
        <v>959.04</v>
      </c>
      <c r="V83" s="6">
        <f t="shared" si="123"/>
        <v>18.53</v>
      </c>
      <c r="W83" s="6">
        <f t="shared" si="124"/>
        <v>8.11</v>
      </c>
      <c r="X83" s="6">
        <f t="shared" si="125"/>
        <v>26.64</v>
      </c>
      <c r="Y83" s="489">
        <f t="shared" si="126"/>
        <v>667.08</v>
      </c>
      <c r="Z83" s="489">
        <f t="shared" si="127"/>
        <v>291.95999999999992</v>
      </c>
      <c r="AA83" s="489">
        <f t="shared" si="128"/>
        <v>959.04</v>
      </c>
    </row>
    <row r="84" spans="1:27" ht="26.1" customHeight="1" x14ac:dyDescent="0.2">
      <c r="A84" s="23" t="s">
        <v>240</v>
      </c>
      <c r="B84" s="24" t="s">
        <v>241</v>
      </c>
      <c r="C84" s="23" t="s">
        <v>42</v>
      </c>
      <c r="D84" s="23" t="s">
        <v>242</v>
      </c>
      <c r="E84" s="25" t="s">
        <v>66</v>
      </c>
      <c r="F84" s="24">
        <v>4</v>
      </c>
      <c r="G84" s="26">
        <v>30.89</v>
      </c>
      <c r="H84" s="26">
        <v>21.25</v>
      </c>
      <c r="I84" s="26">
        <v>9.64</v>
      </c>
      <c r="J84" s="26">
        <f t="shared" si="113"/>
        <v>30.89</v>
      </c>
      <c r="K84" s="497">
        <f t="shared" si="114"/>
        <v>85</v>
      </c>
      <c r="L84" s="497">
        <f t="shared" si="115"/>
        <v>38.56</v>
      </c>
      <c r="M84" s="497">
        <f t="shared" si="116"/>
        <v>123.56</v>
      </c>
      <c r="N84" s="505" t="s">
        <v>3627</v>
      </c>
      <c r="O84" s="509">
        <f>IF(N84="S",'BDI 2025'!$D$16,IF(N84="D",'BDI 2025'!$F$16,0))</f>
        <v>0.25640000000000002</v>
      </c>
      <c r="P84" s="6">
        <f t="shared" si="117"/>
        <v>26.69</v>
      </c>
      <c r="Q84" s="6">
        <f t="shared" si="118"/>
        <v>12.120000000000001</v>
      </c>
      <c r="R84" s="6">
        <f t="shared" si="119"/>
        <v>38.81</v>
      </c>
      <c r="S84" s="489">
        <f t="shared" si="120"/>
        <v>106.76</v>
      </c>
      <c r="T84" s="489">
        <f t="shared" si="121"/>
        <v>48.480000000000004</v>
      </c>
      <c r="U84" s="489">
        <f t="shared" si="122"/>
        <v>155.24</v>
      </c>
      <c r="V84" s="6">
        <f t="shared" si="123"/>
        <v>26.69</v>
      </c>
      <c r="W84" s="6">
        <f t="shared" si="124"/>
        <v>12.120000000000001</v>
      </c>
      <c r="X84" s="6">
        <f t="shared" si="125"/>
        <v>38.81</v>
      </c>
      <c r="Y84" s="489">
        <f t="shared" si="126"/>
        <v>106.76</v>
      </c>
      <c r="Z84" s="489">
        <f t="shared" si="127"/>
        <v>48.480000000000004</v>
      </c>
      <c r="AA84" s="489">
        <f t="shared" si="128"/>
        <v>155.24</v>
      </c>
    </row>
    <row r="85" spans="1:27" ht="24" customHeight="1" x14ac:dyDescent="0.2">
      <c r="A85" s="27" t="s">
        <v>243</v>
      </c>
      <c r="B85" s="28" t="s">
        <v>244</v>
      </c>
      <c r="C85" s="27" t="s">
        <v>42</v>
      </c>
      <c r="D85" s="27" t="s">
        <v>245</v>
      </c>
      <c r="E85" s="29" t="s">
        <v>66</v>
      </c>
      <c r="F85" s="28">
        <v>1</v>
      </c>
      <c r="G85" s="30">
        <v>1852.32</v>
      </c>
      <c r="H85" s="30">
        <v>0</v>
      </c>
      <c r="I85" s="30">
        <v>1852.32</v>
      </c>
      <c r="J85" s="30">
        <f t="shared" si="113"/>
        <v>1852.32</v>
      </c>
      <c r="K85" s="498">
        <f t="shared" si="114"/>
        <v>0</v>
      </c>
      <c r="L85" s="498">
        <f t="shared" si="115"/>
        <v>1852.32</v>
      </c>
      <c r="M85" s="498">
        <f t="shared" si="116"/>
        <v>1852.32</v>
      </c>
      <c r="N85" s="10" t="s">
        <v>3628</v>
      </c>
      <c r="O85" s="516">
        <f>IF(N85="S",'BDI 2025'!$D$16,IF(N85="D",'BDI 2025'!$F$16,0))</f>
        <v>0.15190000000000001</v>
      </c>
      <c r="P85" s="10">
        <f t="shared" si="117"/>
        <v>0</v>
      </c>
      <c r="Q85" s="10">
        <f t="shared" si="118"/>
        <v>2133.6799999999998</v>
      </c>
      <c r="R85" s="10">
        <f t="shared" si="119"/>
        <v>2133.6799999999998</v>
      </c>
      <c r="S85" s="490">
        <f t="shared" si="120"/>
        <v>0</v>
      </c>
      <c r="T85" s="490">
        <f t="shared" si="121"/>
        <v>2133.6799999999998</v>
      </c>
      <c r="U85" s="490">
        <f t="shared" si="122"/>
        <v>2133.6799999999998</v>
      </c>
      <c r="V85" s="10">
        <f t="shared" si="123"/>
        <v>0</v>
      </c>
      <c r="W85" s="10">
        <f t="shared" si="124"/>
        <v>2133.6799999999998</v>
      </c>
      <c r="X85" s="10">
        <f t="shared" si="125"/>
        <v>2133.6799999999998</v>
      </c>
      <c r="Y85" s="490">
        <f t="shared" si="126"/>
        <v>0</v>
      </c>
      <c r="Z85" s="490">
        <f t="shared" si="127"/>
        <v>2133.6799999999998</v>
      </c>
      <c r="AA85" s="490">
        <f t="shared" si="128"/>
        <v>2133.6799999999998</v>
      </c>
    </row>
    <row r="86" spans="1:27" ht="24" customHeight="1" x14ac:dyDescent="0.2">
      <c r="A86" s="23" t="s">
        <v>246</v>
      </c>
      <c r="B86" s="24" t="s">
        <v>247</v>
      </c>
      <c r="C86" s="23" t="s">
        <v>42</v>
      </c>
      <c r="D86" s="23" t="s">
        <v>248</v>
      </c>
      <c r="E86" s="25" t="s">
        <v>66</v>
      </c>
      <c r="F86" s="24">
        <v>15.4</v>
      </c>
      <c r="G86" s="26">
        <v>37.979999999999997</v>
      </c>
      <c r="H86" s="26">
        <v>27.32</v>
      </c>
      <c r="I86" s="26">
        <v>10.66</v>
      </c>
      <c r="J86" s="26">
        <f t="shared" si="113"/>
        <v>37.979999999999997</v>
      </c>
      <c r="K86" s="497">
        <f t="shared" si="114"/>
        <v>420.72</v>
      </c>
      <c r="L86" s="497">
        <f t="shared" si="115"/>
        <v>164.16999999999996</v>
      </c>
      <c r="M86" s="497">
        <f t="shared" si="116"/>
        <v>584.89</v>
      </c>
      <c r="N86" s="505" t="s">
        <v>3627</v>
      </c>
      <c r="O86" s="509">
        <f>IF(N86="S",'BDI 2025'!$D$16,IF(N86="D",'BDI 2025'!$F$16,0))</f>
        <v>0.25640000000000002</v>
      </c>
      <c r="P86" s="6">
        <f t="shared" si="117"/>
        <v>34.32</v>
      </c>
      <c r="Q86" s="6">
        <f t="shared" si="118"/>
        <v>13.39</v>
      </c>
      <c r="R86" s="6">
        <f t="shared" si="119"/>
        <v>47.71</v>
      </c>
      <c r="S86" s="489">
        <f t="shared" si="120"/>
        <v>528.52</v>
      </c>
      <c r="T86" s="489">
        <f t="shared" si="121"/>
        <v>206.21000000000004</v>
      </c>
      <c r="U86" s="489">
        <f t="shared" si="122"/>
        <v>734.73</v>
      </c>
      <c r="V86" s="6">
        <f t="shared" si="123"/>
        <v>34.32</v>
      </c>
      <c r="W86" s="6">
        <f t="shared" si="124"/>
        <v>13.39</v>
      </c>
      <c r="X86" s="6">
        <f t="shared" si="125"/>
        <v>47.71</v>
      </c>
      <c r="Y86" s="489">
        <f t="shared" si="126"/>
        <v>528.52</v>
      </c>
      <c r="Z86" s="489">
        <f t="shared" si="127"/>
        <v>206.21000000000004</v>
      </c>
      <c r="AA86" s="489">
        <f t="shared" si="128"/>
        <v>734.73</v>
      </c>
    </row>
    <row r="87" spans="1:27" ht="24" customHeight="1" x14ac:dyDescent="0.2">
      <c r="A87" s="21" t="s">
        <v>249</v>
      </c>
      <c r="B87" s="21"/>
      <c r="C87" s="21"/>
      <c r="D87" s="21" t="s">
        <v>250</v>
      </c>
      <c r="E87" s="21"/>
      <c r="F87" s="22"/>
      <c r="G87" s="22"/>
      <c r="H87" s="21"/>
      <c r="I87" s="21"/>
      <c r="J87" s="21"/>
      <c r="K87" s="495"/>
      <c r="L87" s="495"/>
      <c r="M87" s="496">
        <v>9416.4</v>
      </c>
      <c r="N87" s="1"/>
      <c r="O87" s="1"/>
      <c r="P87" s="1"/>
      <c r="Q87" s="1"/>
      <c r="R87" s="1"/>
      <c r="S87" s="487"/>
      <c r="T87" s="487"/>
      <c r="U87" s="488">
        <f>SUM(U88:U90)</f>
        <v>11830.699999999999</v>
      </c>
      <c r="V87" s="1"/>
      <c r="W87" s="1"/>
      <c r="X87" s="1"/>
      <c r="Y87" s="487"/>
      <c r="Z87" s="487"/>
      <c r="AA87" s="488">
        <f>SUM(AA88:AA90)</f>
        <v>11830.699999999999</v>
      </c>
    </row>
    <row r="88" spans="1:27" ht="26.1" customHeight="1" x14ac:dyDescent="0.2">
      <c r="A88" s="23" t="s">
        <v>251</v>
      </c>
      <c r="B88" s="24" t="s">
        <v>252</v>
      </c>
      <c r="C88" s="23" t="s">
        <v>42</v>
      </c>
      <c r="D88" s="23" t="s">
        <v>253</v>
      </c>
      <c r="E88" s="25" t="s">
        <v>66</v>
      </c>
      <c r="F88" s="24">
        <v>22</v>
      </c>
      <c r="G88" s="26">
        <v>258.08</v>
      </c>
      <c r="H88" s="26">
        <v>184.08</v>
      </c>
      <c r="I88" s="26">
        <v>74</v>
      </c>
      <c r="J88" s="26">
        <f>TRUNC(G88 * (1 + 0 / 100), 2)</f>
        <v>258.08</v>
      </c>
      <c r="K88" s="497">
        <f>TRUNC(F88 * H88, 2)</f>
        <v>4049.76</v>
      </c>
      <c r="L88" s="497">
        <f>M88 - K88</f>
        <v>1628</v>
      </c>
      <c r="M88" s="497">
        <f>TRUNC(F88 * J88, 2)</f>
        <v>5677.76</v>
      </c>
      <c r="N88" s="505" t="s">
        <v>3627</v>
      </c>
      <c r="O88" s="509">
        <f>IF(N88="S",'BDI 2025'!$D$16,IF(N88="D",'BDI 2025'!$F$16,0))</f>
        <v>0.25640000000000002</v>
      </c>
      <c r="P88" s="6">
        <f t="shared" ref="P88:P90" si="129">TRUNC(H88*(1+$O88),2)</f>
        <v>231.27</v>
      </c>
      <c r="Q88" s="6">
        <f t="shared" si="118"/>
        <v>92.97999999999999</v>
      </c>
      <c r="R88" s="6">
        <f t="shared" ref="R88:R90" si="130">TRUNC(J88*(1+$O88),2)</f>
        <v>324.25</v>
      </c>
      <c r="S88" s="489">
        <f t="shared" ref="S88:S90" si="131">TRUNC(P88*F88,2)</f>
        <v>5087.9399999999996</v>
      </c>
      <c r="T88" s="489">
        <f t="shared" si="121"/>
        <v>2045.5600000000004</v>
      </c>
      <c r="U88" s="489">
        <f t="shared" ref="U88:U90" si="132">TRUNC(R88*F88,2)</f>
        <v>7133.5</v>
      </c>
      <c r="V88" s="6">
        <f>TRUNC(P88*(100%-$AA$2),2)</f>
        <v>231.27</v>
      </c>
      <c r="W88" s="6">
        <f t="shared" ref="W88:W90" si="133">X88 - V88</f>
        <v>92.97999999999999</v>
      </c>
      <c r="X88" s="6">
        <f>TRUNC(R88*(100%-$AA$2),2)</f>
        <v>324.25</v>
      </c>
      <c r="Y88" s="489">
        <f t="shared" ref="Y88:Y90" si="134">TRUNC(V88*F88,2)</f>
        <v>5087.9399999999996</v>
      </c>
      <c r="Z88" s="489">
        <f t="shared" si="127"/>
        <v>2045.5600000000004</v>
      </c>
      <c r="AA88" s="489">
        <f t="shared" ref="AA88:AA90" si="135">TRUNC(X88*F88,2)</f>
        <v>7133.5</v>
      </c>
    </row>
    <row r="89" spans="1:27" ht="39" customHeight="1" x14ac:dyDescent="0.2">
      <c r="A89" s="23" t="s">
        <v>254</v>
      </c>
      <c r="B89" s="24" t="s">
        <v>255</v>
      </c>
      <c r="C89" s="23" t="s">
        <v>42</v>
      </c>
      <c r="D89" s="23" t="s">
        <v>256</v>
      </c>
      <c r="E89" s="25" t="s">
        <v>66</v>
      </c>
      <c r="F89" s="24">
        <v>6</v>
      </c>
      <c r="G89" s="26">
        <v>451.64</v>
      </c>
      <c r="H89" s="26">
        <v>322.14</v>
      </c>
      <c r="I89" s="26">
        <v>129.5</v>
      </c>
      <c r="J89" s="26">
        <f>TRUNC(G89 * (1 + 0 / 100), 2)</f>
        <v>451.64</v>
      </c>
      <c r="K89" s="497">
        <f>TRUNC(F89 * H89, 2)</f>
        <v>1932.84</v>
      </c>
      <c r="L89" s="497">
        <f>M89 - K89</f>
        <v>777.00000000000023</v>
      </c>
      <c r="M89" s="497">
        <f>TRUNC(F89 * J89, 2)</f>
        <v>2709.84</v>
      </c>
      <c r="N89" s="505" t="s">
        <v>3627</v>
      </c>
      <c r="O89" s="509">
        <f>IF(N89="S",'BDI 2025'!$D$16,IF(N89="D",'BDI 2025'!$F$16,0))</f>
        <v>0.25640000000000002</v>
      </c>
      <c r="P89" s="6">
        <f t="shared" si="129"/>
        <v>404.73</v>
      </c>
      <c r="Q89" s="6">
        <f t="shared" si="118"/>
        <v>162.71000000000004</v>
      </c>
      <c r="R89" s="6">
        <f t="shared" si="130"/>
        <v>567.44000000000005</v>
      </c>
      <c r="S89" s="489">
        <f t="shared" si="131"/>
        <v>2428.38</v>
      </c>
      <c r="T89" s="489">
        <f t="shared" si="121"/>
        <v>976.25999999999976</v>
      </c>
      <c r="U89" s="489">
        <f t="shared" si="132"/>
        <v>3404.64</v>
      </c>
      <c r="V89" s="6">
        <f>TRUNC(P89*(100%-$AA$2),2)</f>
        <v>404.73</v>
      </c>
      <c r="W89" s="6">
        <f t="shared" si="133"/>
        <v>162.71000000000004</v>
      </c>
      <c r="X89" s="6">
        <f>TRUNC(R89*(100%-$AA$2),2)</f>
        <v>567.44000000000005</v>
      </c>
      <c r="Y89" s="489">
        <f t="shared" si="134"/>
        <v>2428.38</v>
      </c>
      <c r="Z89" s="489">
        <f t="shared" si="127"/>
        <v>976.25999999999976</v>
      </c>
      <c r="AA89" s="489">
        <f t="shared" si="135"/>
        <v>3404.64</v>
      </c>
    </row>
    <row r="90" spans="1:27" ht="26.1" customHeight="1" x14ac:dyDescent="0.2">
      <c r="A90" s="23" t="s">
        <v>257</v>
      </c>
      <c r="B90" s="24" t="s">
        <v>258</v>
      </c>
      <c r="C90" s="23" t="s">
        <v>42</v>
      </c>
      <c r="D90" s="23" t="s">
        <v>259</v>
      </c>
      <c r="E90" s="25" t="s">
        <v>66</v>
      </c>
      <c r="F90" s="24">
        <v>8</v>
      </c>
      <c r="G90" s="26">
        <v>128.6</v>
      </c>
      <c r="H90" s="26">
        <v>88.31</v>
      </c>
      <c r="I90" s="26">
        <v>40.29</v>
      </c>
      <c r="J90" s="26">
        <f>TRUNC(G90 * (1 + 0 / 100), 2)</f>
        <v>128.6</v>
      </c>
      <c r="K90" s="497">
        <f>TRUNC(F90 * H90, 2)</f>
        <v>706.48</v>
      </c>
      <c r="L90" s="497">
        <f>M90 - K90</f>
        <v>322.31999999999994</v>
      </c>
      <c r="M90" s="497">
        <f>TRUNC(F90 * J90, 2)</f>
        <v>1028.8</v>
      </c>
      <c r="N90" s="505" t="s">
        <v>3627</v>
      </c>
      <c r="O90" s="509">
        <f>IF(N90="S",'BDI 2025'!$D$16,IF(N90="D",'BDI 2025'!$F$16,0))</f>
        <v>0.25640000000000002</v>
      </c>
      <c r="P90" s="6">
        <f t="shared" si="129"/>
        <v>110.95</v>
      </c>
      <c r="Q90" s="6">
        <f t="shared" si="118"/>
        <v>50.61999999999999</v>
      </c>
      <c r="R90" s="6">
        <f t="shared" si="130"/>
        <v>161.57</v>
      </c>
      <c r="S90" s="489">
        <f t="shared" si="131"/>
        <v>887.6</v>
      </c>
      <c r="T90" s="489">
        <f t="shared" si="121"/>
        <v>404.95999999999992</v>
      </c>
      <c r="U90" s="489">
        <f t="shared" si="132"/>
        <v>1292.56</v>
      </c>
      <c r="V90" s="6">
        <f>TRUNC(P90*(100%-$AA$2),2)</f>
        <v>110.95</v>
      </c>
      <c r="W90" s="6">
        <f t="shared" si="133"/>
        <v>50.61999999999999</v>
      </c>
      <c r="X90" s="6">
        <f>TRUNC(R90*(100%-$AA$2),2)</f>
        <v>161.57</v>
      </c>
      <c r="Y90" s="489">
        <f t="shared" si="134"/>
        <v>887.6</v>
      </c>
      <c r="Z90" s="489">
        <f t="shared" si="127"/>
        <v>404.95999999999992</v>
      </c>
      <c r="AA90" s="489">
        <f t="shared" si="135"/>
        <v>1292.56</v>
      </c>
    </row>
    <row r="91" spans="1:27" ht="26.1" customHeight="1" x14ac:dyDescent="0.2">
      <c r="A91" s="21" t="s">
        <v>260</v>
      </c>
      <c r="B91" s="21"/>
      <c r="C91" s="21"/>
      <c r="D91" s="21" t="s">
        <v>261</v>
      </c>
      <c r="E91" s="21"/>
      <c r="F91" s="22"/>
      <c r="G91" s="22"/>
      <c r="H91" s="21"/>
      <c r="I91" s="21"/>
      <c r="J91" s="21"/>
      <c r="K91" s="495"/>
      <c r="L91" s="495"/>
      <c r="M91" s="496">
        <v>2002881.32</v>
      </c>
      <c r="N91" s="1"/>
      <c r="O91" s="1"/>
      <c r="P91" s="1"/>
      <c r="Q91" s="1"/>
      <c r="R91" s="1"/>
      <c r="S91" s="487"/>
      <c r="T91" s="487"/>
      <c r="U91" s="488">
        <f>U92+U98+U206+U256+U303</f>
        <v>2471873.88</v>
      </c>
      <c r="V91" s="1"/>
      <c r="W91" s="1"/>
      <c r="X91" s="1"/>
      <c r="Y91" s="487"/>
      <c r="Z91" s="487"/>
      <c r="AA91" s="488">
        <f>AA92+AA98+AA206+AA256+AA303</f>
        <v>2471873.88</v>
      </c>
    </row>
    <row r="92" spans="1:27" ht="24" customHeight="1" x14ac:dyDescent="0.2">
      <c r="A92" s="21" t="s">
        <v>262</v>
      </c>
      <c r="B92" s="21"/>
      <c r="C92" s="21"/>
      <c r="D92" s="21" t="s">
        <v>263</v>
      </c>
      <c r="E92" s="21"/>
      <c r="F92" s="22"/>
      <c r="G92" s="22"/>
      <c r="H92" s="21"/>
      <c r="I92" s="21"/>
      <c r="J92" s="21"/>
      <c r="K92" s="495"/>
      <c r="L92" s="495"/>
      <c r="M92" s="496">
        <v>104938.85</v>
      </c>
      <c r="N92" s="1"/>
      <c r="O92" s="1"/>
      <c r="P92" s="1"/>
      <c r="Q92" s="1"/>
      <c r="R92" s="1"/>
      <c r="S92" s="487"/>
      <c r="T92" s="487"/>
      <c r="U92" s="488">
        <f>SUM(U93:U97)</f>
        <v>131834.05000000002</v>
      </c>
      <c r="V92" s="1"/>
      <c r="W92" s="1"/>
      <c r="X92" s="1"/>
      <c r="Y92" s="487"/>
      <c r="Z92" s="487"/>
      <c r="AA92" s="488">
        <f>SUM(AA93:AA97)</f>
        <v>131834.05000000002</v>
      </c>
    </row>
    <row r="93" spans="1:27" ht="24" customHeight="1" x14ac:dyDescent="0.2">
      <c r="A93" s="23" t="s">
        <v>264</v>
      </c>
      <c r="B93" s="24" t="s">
        <v>265</v>
      </c>
      <c r="C93" s="23" t="s">
        <v>24</v>
      </c>
      <c r="D93" s="23" t="s">
        <v>266</v>
      </c>
      <c r="E93" s="25" t="s">
        <v>52</v>
      </c>
      <c r="F93" s="24">
        <v>405.03</v>
      </c>
      <c r="G93" s="26">
        <v>91.44</v>
      </c>
      <c r="H93" s="26">
        <v>28.66</v>
      </c>
      <c r="I93" s="26">
        <v>62.78</v>
      </c>
      <c r="J93" s="26">
        <f>TRUNC(G93 * (1 + 0 / 100), 2)</f>
        <v>91.44</v>
      </c>
      <c r="K93" s="497">
        <f>TRUNC(F93 * H93, 2)</f>
        <v>11608.15</v>
      </c>
      <c r="L93" s="497">
        <f>M93 - K93</f>
        <v>25427.79</v>
      </c>
      <c r="M93" s="497">
        <f>TRUNC(F93 * J93, 2)</f>
        <v>37035.94</v>
      </c>
      <c r="N93" s="505" t="s">
        <v>3627</v>
      </c>
      <c r="O93" s="509">
        <f>IF(N93="S",'BDI 2025'!$D$16,IF(N93="D",'BDI 2025'!$F$16,0))</f>
        <v>0.25640000000000002</v>
      </c>
      <c r="P93" s="6">
        <f t="shared" ref="P93:P97" si="136">TRUNC(H93*(1+$O93),2)</f>
        <v>36</v>
      </c>
      <c r="Q93" s="6">
        <f t="shared" ref="Q93:Q97" si="137">R93 - P93</f>
        <v>78.88</v>
      </c>
      <c r="R93" s="6">
        <f t="shared" ref="R93:R97" si="138">TRUNC(J93*(1+$O93),2)</f>
        <v>114.88</v>
      </c>
      <c r="S93" s="489">
        <f t="shared" ref="S93:S97" si="139">TRUNC(P93*F93,2)</f>
        <v>14581.08</v>
      </c>
      <c r="T93" s="489">
        <f t="shared" ref="T93:T97" si="140">U93 - S93</f>
        <v>31948.759999999995</v>
      </c>
      <c r="U93" s="489">
        <f t="shared" ref="U93:U97" si="141">TRUNC(R93*F93,2)</f>
        <v>46529.84</v>
      </c>
      <c r="V93" s="6">
        <f>TRUNC(P93*(100%-$AA$2),2)</f>
        <v>36</v>
      </c>
      <c r="W93" s="6">
        <f t="shared" ref="W93:W97" si="142">X93 - V93</f>
        <v>78.88</v>
      </c>
      <c r="X93" s="6">
        <f>TRUNC(R93*(100%-$AA$2),2)</f>
        <v>114.88</v>
      </c>
      <c r="Y93" s="489">
        <f t="shared" ref="Y93:Y97" si="143">TRUNC(V93*F93,2)</f>
        <v>14581.08</v>
      </c>
      <c r="Z93" s="489">
        <f t="shared" ref="Z93:Z97" si="144">AA93 - Y93</f>
        <v>31948.759999999995</v>
      </c>
      <c r="AA93" s="489">
        <f t="shared" ref="AA93:AA97" si="145">TRUNC(X93*F93,2)</f>
        <v>46529.84</v>
      </c>
    </row>
    <row r="94" spans="1:27" ht="26.1" customHeight="1" x14ac:dyDescent="0.2">
      <c r="A94" s="23" t="s">
        <v>267</v>
      </c>
      <c r="B94" s="24" t="s">
        <v>268</v>
      </c>
      <c r="C94" s="23" t="s">
        <v>42</v>
      </c>
      <c r="D94" s="23" t="s">
        <v>269</v>
      </c>
      <c r="E94" s="25" t="s">
        <v>52</v>
      </c>
      <c r="F94" s="24">
        <v>12.5</v>
      </c>
      <c r="G94" s="26">
        <v>286.58</v>
      </c>
      <c r="H94" s="26">
        <v>69.099999999999994</v>
      </c>
      <c r="I94" s="26">
        <v>217.48</v>
      </c>
      <c r="J94" s="26">
        <f>TRUNC(G94 * (1 + 0 / 100), 2)</f>
        <v>286.58</v>
      </c>
      <c r="K94" s="497">
        <f>TRUNC(F94 * H94, 2)</f>
        <v>863.75</v>
      </c>
      <c r="L94" s="497">
        <f>M94 - K94</f>
        <v>2718.5</v>
      </c>
      <c r="M94" s="497">
        <f>TRUNC(F94 * J94, 2)</f>
        <v>3582.25</v>
      </c>
      <c r="N94" s="505" t="s">
        <v>3627</v>
      </c>
      <c r="O94" s="509">
        <f>IF(N94="S",'BDI 2025'!$D$16,IF(N94="D",'BDI 2025'!$F$16,0))</f>
        <v>0.25640000000000002</v>
      </c>
      <c r="P94" s="6">
        <f t="shared" si="136"/>
        <v>86.81</v>
      </c>
      <c r="Q94" s="6">
        <f t="shared" si="137"/>
        <v>273.24</v>
      </c>
      <c r="R94" s="6">
        <f t="shared" si="138"/>
        <v>360.05</v>
      </c>
      <c r="S94" s="489">
        <f t="shared" si="139"/>
        <v>1085.1199999999999</v>
      </c>
      <c r="T94" s="489">
        <f t="shared" si="140"/>
        <v>3415.5</v>
      </c>
      <c r="U94" s="489">
        <f t="shared" si="141"/>
        <v>4500.62</v>
      </c>
      <c r="V94" s="6">
        <f>TRUNC(P94*(100%-$AA$2),2)</f>
        <v>86.81</v>
      </c>
      <c r="W94" s="6">
        <f t="shared" si="142"/>
        <v>273.24</v>
      </c>
      <c r="X94" s="6">
        <f>TRUNC(R94*(100%-$AA$2),2)</f>
        <v>360.05</v>
      </c>
      <c r="Y94" s="489">
        <f t="shared" si="143"/>
        <v>1085.1199999999999</v>
      </c>
      <c r="Z94" s="489">
        <f t="shared" si="144"/>
        <v>3415.5</v>
      </c>
      <c r="AA94" s="489">
        <f t="shared" si="145"/>
        <v>4500.62</v>
      </c>
    </row>
    <row r="95" spans="1:27" ht="26.1" customHeight="1" x14ac:dyDescent="0.2">
      <c r="A95" s="23" t="s">
        <v>270</v>
      </c>
      <c r="B95" s="24" t="s">
        <v>271</v>
      </c>
      <c r="C95" s="23" t="s">
        <v>104</v>
      </c>
      <c r="D95" s="23" t="s">
        <v>272</v>
      </c>
      <c r="E95" s="25" t="s">
        <v>52</v>
      </c>
      <c r="F95" s="24">
        <v>1106.49</v>
      </c>
      <c r="G95" s="26">
        <v>47.73</v>
      </c>
      <c r="H95" s="26">
        <v>34.270000000000003</v>
      </c>
      <c r="I95" s="26">
        <v>13.46</v>
      </c>
      <c r="J95" s="26">
        <f>TRUNC(G95 * (1 + 0 / 100), 2)</f>
        <v>47.73</v>
      </c>
      <c r="K95" s="497">
        <f>TRUNC(F95 * H95, 2)</f>
        <v>37919.410000000003</v>
      </c>
      <c r="L95" s="497">
        <f>M95 - K95</f>
        <v>14893.349999999999</v>
      </c>
      <c r="M95" s="497">
        <f>TRUNC(F95 * J95, 2)</f>
        <v>52812.76</v>
      </c>
      <c r="N95" s="505" t="s">
        <v>3627</v>
      </c>
      <c r="O95" s="509">
        <f>IF(N95="S",'BDI 2025'!$D$16,IF(N95="D",'BDI 2025'!$F$16,0))</f>
        <v>0.25640000000000002</v>
      </c>
      <c r="P95" s="6">
        <f t="shared" si="136"/>
        <v>43.05</v>
      </c>
      <c r="Q95" s="6">
        <f t="shared" si="137"/>
        <v>16.910000000000004</v>
      </c>
      <c r="R95" s="6">
        <f t="shared" si="138"/>
        <v>59.96</v>
      </c>
      <c r="S95" s="489">
        <f t="shared" si="139"/>
        <v>47634.39</v>
      </c>
      <c r="T95" s="489">
        <f t="shared" si="140"/>
        <v>18710.75</v>
      </c>
      <c r="U95" s="489">
        <f t="shared" si="141"/>
        <v>66345.14</v>
      </c>
      <c r="V95" s="6">
        <f>TRUNC(P95*(100%-$AA$2),2)</f>
        <v>43.05</v>
      </c>
      <c r="W95" s="6">
        <f t="shared" si="142"/>
        <v>16.910000000000004</v>
      </c>
      <c r="X95" s="6">
        <f>TRUNC(R95*(100%-$AA$2),2)</f>
        <v>59.96</v>
      </c>
      <c r="Y95" s="489">
        <f t="shared" si="143"/>
        <v>47634.39</v>
      </c>
      <c r="Z95" s="489">
        <f t="shared" si="144"/>
        <v>18710.75</v>
      </c>
      <c r="AA95" s="489">
        <f t="shared" si="145"/>
        <v>66345.14</v>
      </c>
    </row>
    <row r="96" spans="1:27" ht="24" customHeight="1" x14ac:dyDescent="0.2">
      <c r="A96" s="23" t="s">
        <v>273</v>
      </c>
      <c r="B96" s="24" t="s">
        <v>274</v>
      </c>
      <c r="C96" s="23" t="s">
        <v>42</v>
      </c>
      <c r="D96" s="23" t="s">
        <v>275</v>
      </c>
      <c r="E96" s="25" t="s">
        <v>44</v>
      </c>
      <c r="F96" s="24">
        <v>3.75</v>
      </c>
      <c r="G96" s="26">
        <v>518.78</v>
      </c>
      <c r="H96" s="26">
        <v>59.39</v>
      </c>
      <c r="I96" s="26">
        <v>459.39</v>
      </c>
      <c r="J96" s="26">
        <f>TRUNC(G96 * (1 + 0 / 100), 2)</f>
        <v>518.78</v>
      </c>
      <c r="K96" s="497">
        <f>TRUNC(F96 * H96, 2)</f>
        <v>222.71</v>
      </c>
      <c r="L96" s="497">
        <f>M96 - K96</f>
        <v>1722.71</v>
      </c>
      <c r="M96" s="497">
        <f>TRUNC(F96 * J96, 2)</f>
        <v>1945.42</v>
      </c>
      <c r="N96" s="505" t="s">
        <v>3627</v>
      </c>
      <c r="O96" s="509">
        <f>IF(N96="S",'BDI 2025'!$D$16,IF(N96="D",'BDI 2025'!$F$16,0))</f>
        <v>0.25640000000000002</v>
      </c>
      <c r="P96" s="6">
        <f t="shared" si="136"/>
        <v>74.61</v>
      </c>
      <c r="Q96" s="6">
        <f t="shared" si="137"/>
        <v>577.17999999999995</v>
      </c>
      <c r="R96" s="6">
        <f t="shared" si="138"/>
        <v>651.79</v>
      </c>
      <c r="S96" s="489">
        <f t="shared" si="139"/>
        <v>279.77999999999997</v>
      </c>
      <c r="T96" s="489">
        <f t="shared" si="140"/>
        <v>2164.4300000000003</v>
      </c>
      <c r="U96" s="489">
        <f t="shared" si="141"/>
        <v>2444.21</v>
      </c>
      <c r="V96" s="6">
        <f>TRUNC(P96*(100%-$AA$2),2)</f>
        <v>74.61</v>
      </c>
      <c r="W96" s="6">
        <f t="shared" si="142"/>
        <v>577.17999999999995</v>
      </c>
      <c r="X96" s="6">
        <f>TRUNC(R96*(100%-$AA$2),2)</f>
        <v>651.79</v>
      </c>
      <c r="Y96" s="489">
        <f t="shared" si="143"/>
        <v>279.77999999999997</v>
      </c>
      <c r="Z96" s="489">
        <f t="shared" si="144"/>
        <v>2164.4300000000003</v>
      </c>
      <c r="AA96" s="489">
        <f t="shared" si="145"/>
        <v>2444.21</v>
      </c>
    </row>
    <row r="97" spans="1:27" ht="24" customHeight="1" x14ac:dyDescent="0.2">
      <c r="A97" s="23" t="s">
        <v>276</v>
      </c>
      <c r="B97" s="24" t="s">
        <v>277</v>
      </c>
      <c r="C97" s="23" t="s">
        <v>104</v>
      </c>
      <c r="D97" s="23" t="s">
        <v>278</v>
      </c>
      <c r="E97" s="25" t="s">
        <v>279</v>
      </c>
      <c r="F97" s="24">
        <v>8</v>
      </c>
      <c r="G97" s="26">
        <v>1195.31</v>
      </c>
      <c r="H97" s="26">
        <v>0</v>
      </c>
      <c r="I97" s="26">
        <v>1195.31</v>
      </c>
      <c r="J97" s="26">
        <f>TRUNC(G97 * (1 + 0 / 100), 2)</f>
        <v>1195.31</v>
      </c>
      <c r="K97" s="497">
        <f>TRUNC(F97 * H97, 2)</f>
        <v>0</v>
      </c>
      <c r="L97" s="497">
        <f>M97 - K97</f>
        <v>9562.48</v>
      </c>
      <c r="M97" s="497">
        <f>TRUNC(F97 * J97, 2)</f>
        <v>9562.48</v>
      </c>
      <c r="N97" s="505" t="s">
        <v>3627</v>
      </c>
      <c r="O97" s="509">
        <f>IF(N97="S",'BDI 2025'!$D$16,IF(N97="D",'BDI 2025'!$F$16,0))</f>
        <v>0.25640000000000002</v>
      </c>
      <c r="P97" s="6">
        <f t="shared" si="136"/>
        <v>0</v>
      </c>
      <c r="Q97" s="6">
        <f t="shared" si="137"/>
        <v>1501.78</v>
      </c>
      <c r="R97" s="6">
        <f t="shared" si="138"/>
        <v>1501.78</v>
      </c>
      <c r="S97" s="489">
        <f t="shared" si="139"/>
        <v>0</v>
      </c>
      <c r="T97" s="489">
        <f t="shared" si="140"/>
        <v>12014.24</v>
      </c>
      <c r="U97" s="489">
        <f t="shared" si="141"/>
        <v>12014.24</v>
      </c>
      <c r="V97" s="6">
        <f>TRUNC(P97*(100%-$AA$2),2)</f>
        <v>0</v>
      </c>
      <c r="W97" s="6">
        <f t="shared" si="142"/>
        <v>1501.78</v>
      </c>
      <c r="X97" s="6">
        <f>TRUNC(R97*(100%-$AA$2),2)</f>
        <v>1501.78</v>
      </c>
      <c r="Y97" s="489">
        <f t="shared" si="143"/>
        <v>0</v>
      </c>
      <c r="Z97" s="489">
        <f t="shared" si="144"/>
        <v>12014.24</v>
      </c>
      <c r="AA97" s="489">
        <f t="shared" si="145"/>
        <v>12014.24</v>
      </c>
    </row>
    <row r="98" spans="1:27" ht="24" customHeight="1" x14ac:dyDescent="0.2">
      <c r="A98" s="21" t="s">
        <v>280</v>
      </c>
      <c r="B98" s="21"/>
      <c r="C98" s="21"/>
      <c r="D98" s="21" t="s">
        <v>39</v>
      </c>
      <c r="E98" s="21"/>
      <c r="F98" s="22"/>
      <c r="G98" s="22"/>
      <c r="H98" s="21"/>
      <c r="I98" s="21"/>
      <c r="J98" s="21"/>
      <c r="K98" s="495"/>
      <c r="L98" s="495"/>
      <c r="M98" s="496">
        <v>851178.54</v>
      </c>
      <c r="N98" s="1"/>
      <c r="O98" s="1"/>
      <c r="P98" s="1"/>
      <c r="Q98" s="1"/>
      <c r="R98" s="1"/>
      <c r="S98" s="487"/>
      <c r="T98" s="487"/>
      <c r="U98" s="488">
        <f>SUM(U99:U205)/2</f>
        <v>1068746.93</v>
      </c>
      <c r="V98" s="1"/>
      <c r="W98" s="1"/>
      <c r="X98" s="1"/>
      <c r="Y98" s="487"/>
      <c r="Z98" s="487"/>
      <c r="AA98" s="488">
        <f>SUM(AA99:AA205)/2</f>
        <v>1068746.93</v>
      </c>
    </row>
    <row r="99" spans="1:27" ht="24" customHeight="1" x14ac:dyDescent="0.2">
      <c r="A99" s="21" t="s">
        <v>281</v>
      </c>
      <c r="B99" s="21"/>
      <c r="C99" s="21"/>
      <c r="D99" s="21" t="s">
        <v>282</v>
      </c>
      <c r="E99" s="21"/>
      <c r="F99" s="22"/>
      <c r="G99" s="22"/>
      <c r="H99" s="21"/>
      <c r="I99" s="21"/>
      <c r="J99" s="21"/>
      <c r="K99" s="495"/>
      <c r="L99" s="495"/>
      <c r="M99" s="496">
        <v>131377.39000000001</v>
      </c>
      <c r="N99" s="1"/>
      <c r="O99" s="1"/>
      <c r="P99" s="1"/>
      <c r="Q99" s="1"/>
      <c r="R99" s="1"/>
      <c r="S99" s="487"/>
      <c r="T99" s="487"/>
      <c r="U99" s="488">
        <f>SUM(U100:U114)</f>
        <v>164450.16999999998</v>
      </c>
      <c r="V99" s="1"/>
      <c r="W99" s="1"/>
      <c r="X99" s="1"/>
      <c r="Y99" s="487"/>
      <c r="Z99" s="487"/>
      <c r="AA99" s="488">
        <f>SUM(AA100:AA114)</f>
        <v>164450.16999999998</v>
      </c>
    </row>
    <row r="100" spans="1:27" ht="39" customHeight="1" x14ac:dyDescent="0.2">
      <c r="A100" s="23" t="s">
        <v>283</v>
      </c>
      <c r="B100" s="24" t="s">
        <v>284</v>
      </c>
      <c r="C100" s="23" t="s">
        <v>24</v>
      </c>
      <c r="D100" s="23" t="s">
        <v>285</v>
      </c>
      <c r="E100" s="25" t="s">
        <v>52</v>
      </c>
      <c r="F100" s="24">
        <v>2145.83</v>
      </c>
      <c r="G100" s="26">
        <v>2.2400000000000002</v>
      </c>
      <c r="H100" s="26">
        <v>0.54</v>
      </c>
      <c r="I100" s="26">
        <v>1.7</v>
      </c>
      <c r="J100" s="26">
        <f t="shared" ref="J100:J114" si="146">TRUNC(G100 * (1 + 0 / 100), 2)</f>
        <v>2.2400000000000002</v>
      </c>
      <c r="K100" s="497">
        <f t="shared" ref="K100:K114" si="147">TRUNC(F100 * H100, 2)</f>
        <v>1158.74</v>
      </c>
      <c r="L100" s="497">
        <f t="shared" ref="L100:L114" si="148">M100 - K100</f>
        <v>3647.91</v>
      </c>
      <c r="M100" s="497">
        <f t="shared" ref="M100:M114" si="149">TRUNC(F100 * J100, 2)</f>
        <v>4806.6499999999996</v>
      </c>
      <c r="N100" s="505" t="s">
        <v>3627</v>
      </c>
      <c r="O100" s="509">
        <f>IF(N100="S",'BDI 2025'!$D$16,IF(N100="D",'BDI 2025'!$F$16,0))</f>
        <v>0.25640000000000002</v>
      </c>
      <c r="P100" s="6">
        <f t="shared" ref="P100:P114" si="150">TRUNC(H100*(1+$O100),2)</f>
        <v>0.67</v>
      </c>
      <c r="Q100" s="6">
        <f t="shared" ref="Q100:Q114" si="151">R100 - P100</f>
        <v>2.14</v>
      </c>
      <c r="R100" s="6">
        <f t="shared" ref="R100:R114" si="152">TRUNC(J100*(1+$O100),2)</f>
        <v>2.81</v>
      </c>
      <c r="S100" s="489">
        <f t="shared" ref="S100:S114" si="153">TRUNC(P100*F100,2)</f>
        <v>1437.7</v>
      </c>
      <c r="T100" s="489">
        <f t="shared" ref="T100:T114" si="154">U100 - S100</f>
        <v>4592.08</v>
      </c>
      <c r="U100" s="489">
        <f t="shared" ref="U100:U114" si="155">TRUNC(R100*F100,2)</f>
        <v>6029.78</v>
      </c>
      <c r="V100" s="6">
        <f t="shared" ref="V100:V114" si="156">TRUNC(P100*(100%-$AA$2),2)</f>
        <v>0.67</v>
      </c>
      <c r="W100" s="6">
        <f t="shared" ref="W100:W114" si="157">X100 - V100</f>
        <v>2.14</v>
      </c>
      <c r="X100" s="6">
        <f t="shared" ref="X100:X114" si="158">TRUNC(R100*(100%-$AA$2),2)</f>
        <v>2.81</v>
      </c>
      <c r="Y100" s="489">
        <f t="shared" ref="Y100:Y114" si="159">TRUNC(V100*F100,2)</f>
        <v>1437.7</v>
      </c>
      <c r="Z100" s="489">
        <f t="shared" ref="Z100:Z114" si="160">AA100 - Y100</f>
        <v>4592.08</v>
      </c>
      <c r="AA100" s="489">
        <f t="shared" ref="AA100:AA114" si="161">TRUNC(X100*F100,2)</f>
        <v>6029.78</v>
      </c>
    </row>
    <row r="101" spans="1:27" ht="26.1" customHeight="1" x14ac:dyDescent="0.2">
      <c r="A101" s="23" t="s">
        <v>286</v>
      </c>
      <c r="B101" s="24" t="s">
        <v>287</v>
      </c>
      <c r="C101" s="23" t="s">
        <v>104</v>
      </c>
      <c r="D101" s="23" t="s">
        <v>288</v>
      </c>
      <c r="E101" s="25" t="s">
        <v>56</v>
      </c>
      <c r="F101" s="24">
        <v>64.27</v>
      </c>
      <c r="G101" s="26">
        <v>46.02</v>
      </c>
      <c r="H101" s="26">
        <v>22.27</v>
      </c>
      <c r="I101" s="26">
        <v>23.75</v>
      </c>
      <c r="J101" s="26">
        <f t="shared" si="146"/>
        <v>46.02</v>
      </c>
      <c r="K101" s="497">
        <f t="shared" si="147"/>
        <v>1431.29</v>
      </c>
      <c r="L101" s="497">
        <f t="shared" si="148"/>
        <v>1526.4099999999999</v>
      </c>
      <c r="M101" s="497">
        <f t="shared" si="149"/>
        <v>2957.7</v>
      </c>
      <c r="N101" s="505" t="s">
        <v>3627</v>
      </c>
      <c r="O101" s="509">
        <f>IF(N101="S",'BDI 2025'!$D$16,IF(N101="D",'BDI 2025'!$F$16,0))</f>
        <v>0.25640000000000002</v>
      </c>
      <c r="P101" s="6">
        <f t="shared" si="150"/>
        <v>27.98</v>
      </c>
      <c r="Q101" s="6">
        <f t="shared" si="151"/>
        <v>29.830000000000002</v>
      </c>
      <c r="R101" s="6">
        <f t="shared" si="152"/>
        <v>57.81</v>
      </c>
      <c r="S101" s="489">
        <f t="shared" si="153"/>
        <v>1798.27</v>
      </c>
      <c r="T101" s="489">
        <f t="shared" si="154"/>
        <v>1917.17</v>
      </c>
      <c r="U101" s="489">
        <f t="shared" si="155"/>
        <v>3715.44</v>
      </c>
      <c r="V101" s="6">
        <f t="shared" si="156"/>
        <v>27.98</v>
      </c>
      <c r="W101" s="6">
        <f t="shared" si="157"/>
        <v>29.830000000000002</v>
      </c>
      <c r="X101" s="6">
        <f t="shared" si="158"/>
        <v>57.81</v>
      </c>
      <c r="Y101" s="489">
        <f t="shared" si="159"/>
        <v>1798.27</v>
      </c>
      <c r="Z101" s="489">
        <f t="shared" si="160"/>
        <v>1917.17</v>
      </c>
      <c r="AA101" s="489">
        <f t="shared" si="161"/>
        <v>3715.44</v>
      </c>
    </row>
    <row r="102" spans="1:27" ht="39" customHeight="1" x14ac:dyDescent="0.2">
      <c r="A102" s="23" t="s">
        <v>289</v>
      </c>
      <c r="B102" s="24" t="s">
        <v>290</v>
      </c>
      <c r="C102" s="23" t="s">
        <v>24</v>
      </c>
      <c r="D102" s="23" t="s">
        <v>291</v>
      </c>
      <c r="E102" s="25" t="s">
        <v>56</v>
      </c>
      <c r="F102" s="24">
        <v>153.01</v>
      </c>
      <c r="G102" s="26">
        <v>14.39</v>
      </c>
      <c r="H102" s="26">
        <v>1.91</v>
      </c>
      <c r="I102" s="26">
        <v>12.48</v>
      </c>
      <c r="J102" s="26">
        <f t="shared" si="146"/>
        <v>14.39</v>
      </c>
      <c r="K102" s="497">
        <f t="shared" si="147"/>
        <v>292.24</v>
      </c>
      <c r="L102" s="497">
        <f t="shared" si="148"/>
        <v>1909.57</v>
      </c>
      <c r="M102" s="497">
        <f t="shared" si="149"/>
        <v>2201.81</v>
      </c>
      <c r="N102" s="505" t="s">
        <v>3627</v>
      </c>
      <c r="O102" s="509">
        <f>IF(N102="S",'BDI 2025'!$D$16,IF(N102="D",'BDI 2025'!$F$16,0))</f>
        <v>0.25640000000000002</v>
      </c>
      <c r="P102" s="6">
        <f t="shared" si="150"/>
        <v>2.39</v>
      </c>
      <c r="Q102" s="6">
        <f t="shared" si="151"/>
        <v>15.68</v>
      </c>
      <c r="R102" s="6">
        <f t="shared" si="152"/>
        <v>18.07</v>
      </c>
      <c r="S102" s="489">
        <f t="shared" si="153"/>
        <v>365.69</v>
      </c>
      <c r="T102" s="489">
        <f t="shared" si="154"/>
        <v>2399.1999999999998</v>
      </c>
      <c r="U102" s="489">
        <f t="shared" si="155"/>
        <v>2764.89</v>
      </c>
      <c r="V102" s="6">
        <f t="shared" si="156"/>
        <v>2.39</v>
      </c>
      <c r="W102" s="6">
        <f t="shared" si="157"/>
        <v>15.68</v>
      </c>
      <c r="X102" s="6">
        <f t="shared" si="158"/>
        <v>18.07</v>
      </c>
      <c r="Y102" s="489">
        <f t="shared" si="159"/>
        <v>365.69</v>
      </c>
      <c r="Z102" s="489">
        <f t="shared" si="160"/>
        <v>2399.1999999999998</v>
      </c>
      <c r="AA102" s="489">
        <f t="shared" si="161"/>
        <v>2764.89</v>
      </c>
    </row>
    <row r="103" spans="1:27" ht="39" customHeight="1" x14ac:dyDescent="0.2">
      <c r="A103" s="23" t="s">
        <v>292</v>
      </c>
      <c r="B103" s="24" t="s">
        <v>293</v>
      </c>
      <c r="C103" s="23" t="s">
        <v>24</v>
      </c>
      <c r="D103" s="23" t="s">
        <v>294</v>
      </c>
      <c r="E103" s="25" t="s">
        <v>52</v>
      </c>
      <c r="F103" s="24">
        <v>26.52</v>
      </c>
      <c r="G103" s="26">
        <v>0.85</v>
      </c>
      <c r="H103" s="26">
        <v>0.55000000000000004</v>
      </c>
      <c r="I103" s="26">
        <v>0.3</v>
      </c>
      <c r="J103" s="26">
        <f t="shared" si="146"/>
        <v>0.85</v>
      </c>
      <c r="K103" s="497">
        <f t="shared" si="147"/>
        <v>14.58</v>
      </c>
      <c r="L103" s="497">
        <f t="shared" si="148"/>
        <v>7.9599999999999991</v>
      </c>
      <c r="M103" s="497">
        <f t="shared" si="149"/>
        <v>22.54</v>
      </c>
      <c r="N103" s="505" t="s">
        <v>3627</v>
      </c>
      <c r="O103" s="509">
        <f>IF(N103="S",'BDI 2025'!$D$16,IF(N103="D",'BDI 2025'!$F$16,0))</f>
        <v>0.25640000000000002</v>
      </c>
      <c r="P103" s="6">
        <f t="shared" si="150"/>
        <v>0.69</v>
      </c>
      <c r="Q103" s="6">
        <f t="shared" si="151"/>
        <v>0.37000000000000011</v>
      </c>
      <c r="R103" s="6">
        <f t="shared" si="152"/>
        <v>1.06</v>
      </c>
      <c r="S103" s="489">
        <f t="shared" si="153"/>
        <v>18.29</v>
      </c>
      <c r="T103" s="489">
        <f t="shared" si="154"/>
        <v>9.82</v>
      </c>
      <c r="U103" s="489">
        <f t="shared" si="155"/>
        <v>28.11</v>
      </c>
      <c r="V103" s="6">
        <f t="shared" si="156"/>
        <v>0.69</v>
      </c>
      <c r="W103" s="6">
        <f t="shared" si="157"/>
        <v>0.37000000000000011</v>
      </c>
      <c r="X103" s="6">
        <f t="shared" si="158"/>
        <v>1.06</v>
      </c>
      <c r="Y103" s="489">
        <f t="shared" si="159"/>
        <v>18.29</v>
      </c>
      <c r="Z103" s="489">
        <f t="shared" si="160"/>
        <v>9.82</v>
      </c>
      <c r="AA103" s="489">
        <f t="shared" si="161"/>
        <v>28.11</v>
      </c>
    </row>
    <row r="104" spans="1:27" ht="24" customHeight="1" x14ac:dyDescent="0.2">
      <c r="A104" s="23" t="s">
        <v>295</v>
      </c>
      <c r="B104" s="24" t="s">
        <v>296</v>
      </c>
      <c r="C104" s="23" t="s">
        <v>42</v>
      </c>
      <c r="D104" s="23" t="s">
        <v>297</v>
      </c>
      <c r="E104" s="25" t="s">
        <v>52</v>
      </c>
      <c r="F104" s="24">
        <v>153.75</v>
      </c>
      <c r="G104" s="26">
        <v>259.82</v>
      </c>
      <c r="H104" s="26">
        <v>7.67</v>
      </c>
      <c r="I104" s="26">
        <v>252.15</v>
      </c>
      <c r="J104" s="26">
        <f t="shared" si="146"/>
        <v>259.82</v>
      </c>
      <c r="K104" s="497">
        <f t="shared" si="147"/>
        <v>1179.26</v>
      </c>
      <c r="L104" s="497">
        <f t="shared" si="148"/>
        <v>38768.06</v>
      </c>
      <c r="M104" s="497">
        <f t="shared" si="149"/>
        <v>39947.32</v>
      </c>
      <c r="N104" s="505" t="s">
        <v>3627</v>
      </c>
      <c r="O104" s="509">
        <f>IF(N104="S",'BDI 2025'!$D$16,IF(N104="D",'BDI 2025'!$F$16,0))</f>
        <v>0.25640000000000002</v>
      </c>
      <c r="P104" s="6">
        <f t="shared" si="150"/>
        <v>9.6300000000000008</v>
      </c>
      <c r="Q104" s="6">
        <f t="shared" si="151"/>
        <v>316.8</v>
      </c>
      <c r="R104" s="6">
        <f t="shared" si="152"/>
        <v>326.43</v>
      </c>
      <c r="S104" s="489">
        <f t="shared" si="153"/>
        <v>1480.61</v>
      </c>
      <c r="T104" s="489">
        <f t="shared" si="154"/>
        <v>48708</v>
      </c>
      <c r="U104" s="489">
        <f t="shared" si="155"/>
        <v>50188.61</v>
      </c>
      <c r="V104" s="6">
        <f t="shared" si="156"/>
        <v>9.6300000000000008</v>
      </c>
      <c r="W104" s="6">
        <f t="shared" si="157"/>
        <v>316.8</v>
      </c>
      <c r="X104" s="6">
        <f t="shared" si="158"/>
        <v>326.43</v>
      </c>
      <c r="Y104" s="489">
        <f t="shared" si="159"/>
        <v>1480.61</v>
      </c>
      <c r="Z104" s="489">
        <f t="shared" si="160"/>
        <v>48708</v>
      </c>
      <c r="AA104" s="489">
        <f t="shared" si="161"/>
        <v>50188.61</v>
      </c>
    </row>
    <row r="105" spans="1:27" ht="24" customHeight="1" x14ac:dyDescent="0.2">
      <c r="A105" s="23" t="s">
        <v>298</v>
      </c>
      <c r="B105" s="24" t="s">
        <v>299</v>
      </c>
      <c r="C105" s="23" t="s">
        <v>42</v>
      </c>
      <c r="D105" s="23" t="s">
        <v>300</v>
      </c>
      <c r="E105" s="25" t="s">
        <v>52</v>
      </c>
      <c r="F105" s="24">
        <v>1120.58</v>
      </c>
      <c r="G105" s="26">
        <v>53.6</v>
      </c>
      <c r="H105" s="26">
        <v>5.23</v>
      </c>
      <c r="I105" s="26">
        <v>48.37</v>
      </c>
      <c r="J105" s="26">
        <f t="shared" si="146"/>
        <v>53.6</v>
      </c>
      <c r="K105" s="497">
        <f t="shared" si="147"/>
        <v>5860.63</v>
      </c>
      <c r="L105" s="497">
        <f t="shared" si="148"/>
        <v>54202.450000000004</v>
      </c>
      <c r="M105" s="497">
        <f t="shared" si="149"/>
        <v>60063.08</v>
      </c>
      <c r="N105" s="505" t="s">
        <v>3627</v>
      </c>
      <c r="O105" s="509">
        <f>IF(N105="S",'BDI 2025'!$D$16,IF(N105="D",'BDI 2025'!$F$16,0))</f>
        <v>0.25640000000000002</v>
      </c>
      <c r="P105" s="6">
        <f t="shared" si="150"/>
        <v>6.57</v>
      </c>
      <c r="Q105" s="6">
        <f t="shared" si="151"/>
        <v>60.77</v>
      </c>
      <c r="R105" s="6">
        <f t="shared" si="152"/>
        <v>67.34</v>
      </c>
      <c r="S105" s="489">
        <f t="shared" si="153"/>
        <v>7362.21</v>
      </c>
      <c r="T105" s="489">
        <f t="shared" si="154"/>
        <v>68097.64</v>
      </c>
      <c r="U105" s="489">
        <f t="shared" si="155"/>
        <v>75459.850000000006</v>
      </c>
      <c r="V105" s="6">
        <f t="shared" si="156"/>
        <v>6.57</v>
      </c>
      <c r="W105" s="6">
        <f t="shared" si="157"/>
        <v>60.77</v>
      </c>
      <c r="X105" s="6">
        <f t="shared" si="158"/>
        <v>67.34</v>
      </c>
      <c r="Y105" s="489">
        <f t="shared" si="159"/>
        <v>7362.21</v>
      </c>
      <c r="Z105" s="489">
        <f t="shared" si="160"/>
        <v>68097.64</v>
      </c>
      <c r="AA105" s="489">
        <f t="shared" si="161"/>
        <v>75459.850000000006</v>
      </c>
    </row>
    <row r="106" spans="1:27" ht="39" customHeight="1" x14ac:dyDescent="0.2">
      <c r="A106" s="23" t="s">
        <v>301</v>
      </c>
      <c r="B106" s="24" t="s">
        <v>302</v>
      </c>
      <c r="C106" s="23" t="s">
        <v>24</v>
      </c>
      <c r="D106" s="23" t="s">
        <v>303</v>
      </c>
      <c r="E106" s="25" t="s">
        <v>48</v>
      </c>
      <c r="F106" s="24">
        <v>42.23</v>
      </c>
      <c r="G106" s="26">
        <v>123.13</v>
      </c>
      <c r="H106" s="26">
        <v>10.64</v>
      </c>
      <c r="I106" s="26">
        <v>112.49</v>
      </c>
      <c r="J106" s="26">
        <f t="shared" si="146"/>
        <v>123.13</v>
      </c>
      <c r="K106" s="497">
        <f t="shared" si="147"/>
        <v>449.32</v>
      </c>
      <c r="L106" s="497">
        <f t="shared" si="148"/>
        <v>4750.4500000000007</v>
      </c>
      <c r="M106" s="497">
        <f t="shared" si="149"/>
        <v>5199.7700000000004</v>
      </c>
      <c r="N106" s="505" t="s">
        <v>3627</v>
      </c>
      <c r="O106" s="509">
        <f>IF(N106="S",'BDI 2025'!$D$16,IF(N106="D",'BDI 2025'!$F$16,0))</f>
        <v>0.25640000000000002</v>
      </c>
      <c r="P106" s="6">
        <f t="shared" si="150"/>
        <v>13.36</v>
      </c>
      <c r="Q106" s="6">
        <f t="shared" si="151"/>
        <v>141.33999999999997</v>
      </c>
      <c r="R106" s="6">
        <f t="shared" si="152"/>
        <v>154.69999999999999</v>
      </c>
      <c r="S106" s="489">
        <f t="shared" si="153"/>
        <v>564.19000000000005</v>
      </c>
      <c r="T106" s="489">
        <f t="shared" si="154"/>
        <v>5968.7899999999991</v>
      </c>
      <c r="U106" s="489">
        <f t="shared" si="155"/>
        <v>6532.98</v>
      </c>
      <c r="V106" s="6">
        <f t="shared" si="156"/>
        <v>13.36</v>
      </c>
      <c r="W106" s="6">
        <f t="shared" si="157"/>
        <v>141.33999999999997</v>
      </c>
      <c r="X106" s="6">
        <f t="shared" si="158"/>
        <v>154.69999999999999</v>
      </c>
      <c r="Y106" s="489">
        <f t="shared" si="159"/>
        <v>564.19000000000005</v>
      </c>
      <c r="Z106" s="489">
        <f t="shared" si="160"/>
        <v>5968.7899999999991</v>
      </c>
      <c r="AA106" s="489">
        <f t="shared" si="161"/>
        <v>6532.98</v>
      </c>
    </row>
    <row r="107" spans="1:27" ht="24" customHeight="1" x14ac:dyDescent="0.2">
      <c r="A107" s="23" t="s">
        <v>304</v>
      </c>
      <c r="B107" s="24" t="s">
        <v>305</v>
      </c>
      <c r="C107" s="23" t="s">
        <v>24</v>
      </c>
      <c r="D107" s="23" t="s">
        <v>306</v>
      </c>
      <c r="E107" s="25" t="s">
        <v>56</v>
      </c>
      <c r="F107" s="24">
        <v>39.18</v>
      </c>
      <c r="G107" s="26">
        <v>126.73</v>
      </c>
      <c r="H107" s="26">
        <v>34.92</v>
      </c>
      <c r="I107" s="26">
        <v>91.81</v>
      </c>
      <c r="J107" s="26">
        <f t="shared" si="146"/>
        <v>126.73</v>
      </c>
      <c r="K107" s="497">
        <f t="shared" si="147"/>
        <v>1368.16</v>
      </c>
      <c r="L107" s="497">
        <f t="shared" si="148"/>
        <v>3597.12</v>
      </c>
      <c r="M107" s="497">
        <f t="shared" si="149"/>
        <v>4965.28</v>
      </c>
      <c r="N107" s="505" t="s">
        <v>3627</v>
      </c>
      <c r="O107" s="509">
        <f>IF(N107="S",'BDI 2025'!$D$16,IF(N107="D",'BDI 2025'!$F$16,0))</f>
        <v>0.25640000000000002</v>
      </c>
      <c r="P107" s="6">
        <f t="shared" si="150"/>
        <v>43.87</v>
      </c>
      <c r="Q107" s="6">
        <f t="shared" si="151"/>
        <v>115.35</v>
      </c>
      <c r="R107" s="6">
        <f t="shared" si="152"/>
        <v>159.22</v>
      </c>
      <c r="S107" s="489">
        <f t="shared" si="153"/>
        <v>1718.82</v>
      </c>
      <c r="T107" s="489">
        <f t="shared" si="154"/>
        <v>4519.41</v>
      </c>
      <c r="U107" s="489">
        <f t="shared" si="155"/>
        <v>6238.23</v>
      </c>
      <c r="V107" s="6">
        <f t="shared" si="156"/>
        <v>43.87</v>
      </c>
      <c r="W107" s="6">
        <f t="shared" si="157"/>
        <v>115.35</v>
      </c>
      <c r="X107" s="6">
        <f t="shared" si="158"/>
        <v>159.22</v>
      </c>
      <c r="Y107" s="489">
        <f t="shared" si="159"/>
        <v>1718.82</v>
      </c>
      <c r="Z107" s="489">
        <f t="shared" si="160"/>
        <v>4519.41</v>
      </c>
      <c r="AA107" s="489">
        <f t="shared" si="161"/>
        <v>6238.23</v>
      </c>
    </row>
    <row r="108" spans="1:27" ht="24" customHeight="1" x14ac:dyDescent="0.2">
      <c r="A108" s="23" t="s">
        <v>307</v>
      </c>
      <c r="B108" s="24" t="s">
        <v>308</v>
      </c>
      <c r="C108" s="23" t="s">
        <v>42</v>
      </c>
      <c r="D108" s="23" t="s">
        <v>309</v>
      </c>
      <c r="E108" s="25" t="s">
        <v>48</v>
      </c>
      <c r="F108" s="24">
        <v>81.08</v>
      </c>
      <c r="G108" s="26">
        <v>18.77</v>
      </c>
      <c r="H108" s="26">
        <v>6.44</v>
      </c>
      <c r="I108" s="26">
        <v>12.33</v>
      </c>
      <c r="J108" s="26">
        <f t="shared" si="146"/>
        <v>18.77</v>
      </c>
      <c r="K108" s="497">
        <f t="shared" si="147"/>
        <v>522.15</v>
      </c>
      <c r="L108" s="497">
        <f t="shared" si="148"/>
        <v>999.71999999999991</v>
      </c>
      <c r="M108" s="497">
        <f t="shared" si="149"/>
        <v>1521.87</v>
      </c>
      <c r="N108" s="505" t="s">
        <v>3627</v>
      </c>
      <c r="O108" s="509">
        <f>IF(N108="S",'BDI 2025'!$D$16,IF(N108="D",'BDI 2025'!$F$16,0))</f>
        <v>0.25640000000000002</v>
      </c>
      <c r="P108" s="6">
        <f t="shared" si="150"/>
        <v>8.09</v>
      </c>
      <c r="Q108" s="6">
        <f t="shared" si="151"/>
        <v>15.489999999999998</v>
      </c>
      <c r="R108" s="6">
        <f t="shared" si="152"/>
        <v>23.58</v>
      </c>
      <c r="S108" s="489">
        <f t="shared" si="153"/>
        <v>655.93</v>
      </c>
      <c r="T108" s="489">
        <f t="shared" si="154"/>
        <v>1255.9299999999998</v>
      </c>
      <c r="U108" s="489">
        <f t="shared" si="155"/>
        <v>1911.86</v>
      </c>
      <c r="V108" s="6">
        <f t="shared" si="156"/>
        <v>8.09</v>
      </c>
      <c r="W108" s="6">
        <f t="shared" si="157"/>
        <v>15.489999999999998</v>
      </c>
      <c r="X108" s="6">
        <f t="shared" si="158"/>
        <v>23.58</v>
      </c>
      <c r="Y108" s="489">
        <f t="shared" si="159"/>
        <v>655.93</v>
      </c>
      <c r="Z108" s="489">
        <f t="shared" si="160"/>
        <v>1255.9299999999998</v>
      </c>
      <c r="AA108" s="489">
        <f t="shared" si="161"/>
        <v>1911.86</v>
      </c>
    </row>
    <row r="109" spans="1:27" ht="65.099999999999994" customHeight="1" x14ac:dyDescent="0.2">
      <c r="A109" s="23" t="s">
        <v>310</v>
      </c>
      <c r="B109" s="24" t="s">
        <v>311</v>
      </c>
      <c r="C109" s="23" t="s">
        <v>24</v>
      </c>
      <c r="D109" s="23" t="s">
        <v>312</v>
      </c>
      <c r="E109" s="25" t="s">
        <v>52</v>
      </c>
      <c r="F109" s="24">
        <v>5.6</v>
      </c>
      <c r="G109" s="26">
        <v>44.27</v>
      </c>
      <c r="H109" s="26">
        <v>25.05</v>
      </c>
      <c r="I109" s="26">
        <v>19.22</v>
      </c>
      <c r="J109" s="26">
        <f t="shared" si="146"/>
        <v>44.27</v>
      </c>
      <c r="K109" s="497">
        <f t="shared" si="147"/>
        <v>140.28</v>
      </c>
      <c r="L109" s="497">
        <f t="shared" si="148"/>
        <v>107.63</v>
      </c>
      <c r="M109" s="497">
        <f t="shared" si="149"/>
        <v>247.91</v>
      </c>
      <c r="N109" s="505" t="s">
        <v>3627</v>
      </c>
      <c r="O109" s="509">
        <f>IF(N109="S",'BDI 2025'!$D$16,IF(N109="D",'BDI 2025'!$F$16,0))</f>
        <v>0.25640000000000002</v>
      </c>
      <c r="P109" s="6">
        <f t="shared" si="150"/>
        <v>31.47</v>
      </c>
      <c r="Q109" s="6">
        <f t="shared" si="151"/>
        <v>24.15</v>
      </c>
      <c r="R109" s="6">
        <f t="shared" si="152"/>
        <v>55.62</v>
      </c>
      <c r="S109" s="489">
        <f t="shared" si="153"/>
        <v>176.23</v>
      </c>
      <c r="T109" s="489">
        <f t="shared" si="154"/>
        <v>135.24000000000004</v>
      </c>
      <c r="U109" s="489">
        <f t="shared" si="155"/>
        <v>311.47000000000003</v>
      </c>
      <c r="V109" s="6">
        <f t="shared" si="156"/>
        <v>31.47</v>
      </c>
      <c r="W109" s="6">
        <f t="shared" si="157"/>
        <v>24.15</v>
      </c>
      <c r="X109" s="6">
        <f t="shared" si="158"/>
        <v>55.62</v>
      </c>
      <c r="Y109" s="489">
        <f t="shared" si="159"/>
        <v>176.23</v>
      </c>
      <c r="Z109" s="489">
        <f t="shared" si="160"/>
        <v>135.24000000000004</v>
      </c>
      <c r="AA109" s="489">
        <f t="shared" si="161"/>
        <v>311.47000000000003</v>
      </c>
    </row>
    <row r="110" spans="1:27" ht="26.1" customHeight="1" x14ac:dyDescent="0.2">
      <c r="A110" s="23" t="s">
        <v>313</v>
      </c>
      <c r="B110" s="24" t="s">
        <v>314</v>
      </c>
      <c r="C110" s="23" t="s">
        <v>42</v>
      </c>
      <c r="D110" s="23" t="s">
        <v>315</v>
      </c>
      <c r="E110" s="25" t="s">
        <v>66</v>
      </c>
      <c r="F110" s="24">
        <v>14</v>
      </c>
      <c r="G110" s="26">
        <v>146.16999999999999</v>
      </c>
      <c r="H110" s="26">
        <v>25.72</v>
      </c>
      <c r="I110" s="26">
        <v>120.45</v>
      </c>
      <c r="J110" s="26">
        <f t="shared" si="146"/>
        <v>146.16999999999999</v>
      </c>
      <c r="K110" s="497">
        <f t="shared" si="147"/>
        <v>360.08</v>
      </c>
      <c r="L110" s="497">
        <f t="shared" si="148"/>
        <v>1686.3000000000002</v>
      </c>
      <c r="M110" s="497">
        <f t="shared" si="149"/>
        <v>2046.38</v>
      </c>
      <c r="N110" s="505" t="s">
        <v>3627</v>
      </c>
      <c r="O110" s="509">
        <f>IF(N110="S",'BDI 2025'!$D$16,IF(N110="D",'BDI 2025'!$F$16,0))</f>
        <v>0.25640000000000002</v>
      </c>
      <c r="P110" s="6">
        <f t="shared" si="150"/>
        <v>32.31</v>
      </c>
      <c r="Q110" s="6">
        <f t="shared" si="151"/>
        <v>151.32999999999998</v>
      </c>
      <c r="R110" s="6">
        <f t="shared" si="152"/>
        <v>183.64</v>
      </c>
      <c r="S110" s="489">
        <f t="shared" si="153"/>
        <v>452.34</v>
      </c>
      <c r="T110" s="489">
        <f t="shared" si="154"/>
        <v>2118.62</v>
      </c>
      <c r="U110" s="489">
        <f t="shared" si="155"/>
        <v>2570.96</v>
      </c>
      <c r="V110" s="6">
        <f t="shared" si="156"/>
        <v>32.31</v>
      </c>
      <c r="W110" s="6">
        <f t="shared" si="157"/>
        <v>151.32999999999998</v>
      </c>
      <c r="X110" s="6">
        <f t="shared" si="158"/>
        <v>183.64</v>
      </c>
      <c r="Y110" s="489">
        <f t="shared" si="159"/>
        <v>452.34</v>
      </c>
      <c r="Z110" s="489">
        <f t="shared" si="160"/>
        <v>2118.62</v>
      </c>
      <c r="AA110" s="489">
        <f t="shared" si="161"/>
        <v>2570.96</v>
      </c>
    </row>
    <row r="111" spans="1:27" ht="26.1" customHeight="1" x14ac:dyDescent="0.2">
      <c r="A111" s="23" t="s">
        <v>316</v>
      </c>
      <c r="B111" s="24" t="s">
        <v>317</v>
      </c>
      <c r="C111" s="23" t="s">
        <v>42</v>
      </c>
      <c r="D111" s="23" t="s">
        <v>318</v>
      </c>
      <c r="E111" s="25" t="s">
        <v>66</v>
      </c>
      <c r="F111" s="24">
        <v>3.39</v>
      </c>
      <c r="G111" s="26">
        <v>125.73</v>
      </c>
      <c r="H111" s="26">
        <v>5.52</v>
      </c>
      <c r="I111" s="26">
        <v>120.21</v>
      </c>
      <c r="J111" s="26">
        <f t="shared" si="146"/>
        <v>125.73</v>
      </c>
      <c r="K111" s="497">
        <f t="shared" si="147"/>
        <v>18.71</v>
      </c>
      <c r="L111" s="497">
        <f t="shared" si="148"/>
        <v>407.51000000000005</v>
      </c>
      <c r="M111" s="497">
        <f t="shared" si="149"/>
        <v>426.22</v>
      </c>
      <c r="N111" s="505" t="s">
        <v>3627</v>
      </c>
      <c r="O111" s="509">
        <f>IF(N111="S",'BDI 2025'!$D$16,IF(N111="D",'BDI 2025'!$F$16,0))</f>
        <v>0.25640000000000002</v>
      </c>
      <c r="P111" s="6">
        <f t="shared" si="150"/>
        <v>6.93</v>
      </c>
      <c r="Q111" s="6">
        <f t="shared" si="151"/>
        <v>151.03</v>
      </c>
      <c r="R111" s="6">
        <f t="shared" si="152"/>
        <v>157.96</v>
      </c>
      <c r="S111" s="489">
        <f t="shared" si="153"/>
        <v>23.49</v>
      </c>
      <c r="T111" s="489">
        <f t="shared" si="154"/>
        <v>511.99</v>
      </c>
      <c r="U111" s="489">
        <f t="shared" si="155"/>
        <v>535.48</v>
      </c>
      <c r="V111" s="6">
        <f t="shared" si="156"/>
        <v>6.93</v>
      </c>
      <c r="W111" s="6">
        <f t="shared" si="157"/>
        <v>151.03</v>
      </c>
      <c r="X111" s="6">
        <f t="shared" si="158"/>
        <v>157.96</v>
      </c>
      <c r="Y111" s="489">
        <f t="shared" si="159"/>
        <v>23.49</v>
      </c>
      <c r="Z111" s="489">
        <f t="shared" si="160"/>
        <v>511.99</v>
      </c>
      <c r="AA111" s="489">
        <f t="shared" si="161"/>
        <v>535.48</v>
      </c>
    </row>
    <row r="112" spans="1:27" ht="39" customHeight="1" x14ac:dyDescent="0.2">
      <c r="A112" s="23" t="s">
        <v>319</v>
      </c>
      <c r="B112" s="24" t="s">
        <v>320</v>
      </c>
      <c r="C112" s="23" t="s">
        <v>42</v>
      </c>
      <c r="D112" s="23" t="s">
        <v>321</v>
      </c>
      <c r="E112" s="25" t="s">
        <v>66</v>
      </c>
      <c r="F112" s="24">
        <v>1</v>
      </c>
      <c r="G112" s="26">
        <v>5700</v>
      </c>
      <c r="H112" s="26">
        <v>0</v>
      </c>
      <c r="I112" s="26">
        <v>5700</v>
      </c>
      <c r="J112" s="26">
        <f t="shared" si="146"/>
        <v>5700</v>
      </c>
      <c r="K112" s="497">
        <f t="shared" si="147"/>
        <v>0</v>
      </c>
      <c r="L112" s="497">
        <f t="shared" si="148"/>
        <v>5700</v>
      </c>
      <c r="M112" s="497">
        <f t="shared" si="149"/>
        <v>5700</v>
      </c>
      <c r="N112" s="505" t="s">
        <v>3628</v>
      </c>
      <c r="O112" s="509">
        <f>IF(N112="S",'BDI 2025'!$D$16,IF(N112="D",'BDI 2025'!$F$16,0))</f>
        <v>0.15190000000000001</v>
      </c>
      <c r="P112" s="6">
        <f t="shared" si="150"/>
        <v>0</v>
      </c>
      <c r="Q112" s="6">
        <f t="shared" si="151"/>
        <v>6565.83</v>
      </c>
      <c r="R112" s="6">
        <f t="shared" si="152"/>
        <v>6565.83</v>
      </c>
      <c r="S112" s="489">
        <f t="shared" si="153"/>
        <v>0</v>
      </c>
      <c r="T112" s="489">
        <f t="shared" si="154"/>
        <v>6565.83</v>
      </c>
      <c r="U112" s="489">
        <f t="shared" si="155"/>
        <v>6565.83</v>
      </c>
      <c r="V112" s="6">
        <f t="shared" si="156"/>
        <v>0</v>
      </c>
      <c r="W112" s="6">
        <f t="shared" si="157"/>
        <v>6565.83</v>
      </c>
      <c r="X112" s="6">
        <f t="shared" si="158"/>
        <v>6565.83</v>
      </c>
      <c r="Y112" s="489">
        <f t="shared" si="159"/>
        <v>0</v>
      </c>
      <c r="Z112" s="489">
        <f t="shared" si="160"/>
        <v>6565.83</v>
      </c>
      <c r="AA112" s="489">
        <f t="shared" si="161"/>
        <v>6565.83</v>
      </c>
    </row>
    <row r="113" spans="1:27" ht="24" customHeight="1" x14ac:dyDescent="0.2">
      <c r="A113" s="23" t="s">
        <v>322</v>
      </c>
      <c r="B113" s="24" t="s">
        <v>323</v>
      </c>
      <c r="C113" s="23" t="s">
        <v>42</v>
      </c>
      <c r="D113" s="23" t="s">
        <v>324</v>
      </c>
      <c r="E113" s="25" t="s">
        <v>325</v>
      </c>
      <c r="F113" s="24">
        <v>3.61</v>
      </c>
      <c r="G113" s="26">
        <v>296.29000000000002</v>
      </c>
      <c r="H113" s="26">
        <v>9.1999999999999993</v>
      </c>
      <c r="I113" s="26">
        <v>287.08999999999997</v>
      </c>
      <c r="J113" s="26">
        <f t="shared" si="146"/>
        <v>296.29000000000002</v>
      </c>
      <c r="K113" s="497">
        <f t="shared" si="147"/>
        <v>33.21</v>
      </c>
      <c r="L113" s="497">
        <f t="shared" si="148"/>
        <v>1036.3899999999999</v>
      </c>
      <c r="M113" s="497">
        <f t="shared" si="149"/>
        <v>1069.5999999999999</v>
      </c>
      <c r="N113" s="505" t="s">
        <v>3627</v>
      </c>
      <c r="O113" s="509">
        <f>IF(N113="S",'BDI 2025'!$D$16,IF(N113="D",'BDI 2025'!$F$16,0))</f>
        <v>0.25640000000000002</v>
      </c>
      <c r="P113" s="6">
        <f t="shared" si="150"/>
        <v>11.55</v>
      </c>
      <c r="Q113" s="6">
        <f t="shared" si="151"/>
        <v>360.7</v>
      </c>
      <c r="R113" s="6">
        <f t="shared" si="152"/>
        <v>372.25</v>
      </c>
      <c r="S113" s="489">
        <f t="shared" si="153"/>
        <v>41.69</v>
      </c>
      <c r="T113" s="489">
        <f t="shared" si="154"/>
        <v>1302.1299999999999</v>
      </c>
      <c r="U113" s="489">
        <f t="shared" si="155"/>
        <v>1343.82</v>
      </c>
      <c r="V113" s="6">
        <f t="shared" si="156"/>
        <v>11.55</v>
      </c>
      <c r="W113" s="6">
        <f t="shared" si="157"/>
        <v>360.7</v>
      </c>
      <c r="X113" s="6">
        <f t="shared" si="158"/>
        <v>372.25</v>
      </c>
      <c r="Y113" s="489">
        <f t="shared" si="159"/>
        <v>41.69</v>
      </c>
      <c r="Z113" s="489">
        <f t="shared" si="160"/>
        <v>1302.1299999999999</v>
      </c>
      <c r="AA113" s="489">
        <f t="shared" si="161"/>
        <v>1343.82</v>
      </c>
    </row>
    <row r="114" spans="1:27" ht="24" customHeight="1" x14ac:dyDescent="0.2">
      <c r="A114" s="23" t="s">
        <v>326</v>
      </c>
      <c r="B114" s="24" t="s">
        <v>327</v>
      </c>
      <c r="C114" s="23" t="s">
        <v>42</v>
      </c>
      <c r="D114" s="23" t="s">
        <v>328</v>
      </c>
      <c r="E114" s="25" t="s">
        <v>56</v>
      </c>
      <c r="F114" s="24">
        <v>0.3</v>
      </c>
      <c r="G114" s="26">
        <v>670.87</v>
      </c>
      <c r="H114" s="26">
        <v>43.65</v>
      </c>
      <c r="I114" s="26">
        <v>627.22</v>
      </c>
      <c r="J114" s="26">
        <f t="shared" si="146"/>
        <v>670.87</v>
      </c>
      <c r="K114" s="497">
        <f t="shared" si="147"/>
        <v>13.09</v>
      </c>
      <c r="L114" s="497">
        <f t="shared" si="148"/>
        <v>188.17</v>
      </c>
      <c r="M114" s="497">
        <f t="shared" si="149"/>
        <v>201.26</v>
      </c>
      <c r="N114" s="505" t="s">
        <v>3627</v>
      </c>
      <c r="O114" s="509">
        <f>IF(N114="S",'BDI 2025'!$D$16,IF(N114="D",'BDI 2025'!$F$16,0))</f>
        <v>0.25640000000000002</v>
      </c>
      <c r="P114" s="6">
        <f t="shared" si="150"/>
        <v>54.84</v>
      </c>
      <c r="Q114" s="6">
        <f t="shared" si="151"/>
        <v>788.04</v>
      </c>
      <c r="R114" s="6">
        <f t="shared" si="152"/>
        <v>842.88</v>
      </c>
      <c r="S114" s="489">
        <f t="shared" si="153"/>
        <v>16.45</v>
      </c>
      <c r="T114" s="489">
        <f t="shared" si="154"/>
        <v>236.41000000000003</v>
      </c>
      <c r="U114" s="489">
        <f t="shared" si="155"/>
        <v>252.86</v>
      </c>
      <c r="V114" s="6">
        <f t="shared" si="156"/>
        <v>54.84</v>
      </c>
      <c r="W114" s="6">
        <f t="shared" si="157"/>
        <v>788.04</v>
      </c>
      <c r="X114" s="6">
        <f t="shared" si="158"/>
        <v>842.88</v>
      </c>
      <c r="Y114" s="489">
        <f t="shared" si="159"/>
        <v>16.45</v>
      </c>
      <c r="Z114" s="489">
        <f t="shared" si="160"/>
        <v>236.41000000000003</v>
      </c>
      <c r="AA114" s="489">
        <f t="shared" si="161"/>
        <v>252.86</v>
      </c>
    </row>
    <row r="115" spans="1:27" ht="24" customHeight="1" x14ac:dyDescent="0.2">
      <c r="A115" s="21" t="s">
        <v>329</v>
      </c>
      <c r="B115" s="21"/>
      <c r="C115" s="21"/>
      <c r="D115" s="21" t="s">
        <v>330</v>
      </c>
      <c r="E115" s="21"/>
      <c r="F115" s="22"/>
      <c r="G115" s="22"/>
      <c r="H115" s="21"/>
      <c r="I115" s="21"/>
      <c r="J115" s="21"/>
      <c r="K115" s="495"/>
      <c r="L115" s="495"/>
      <c r="M115" s="496">
        <v>94562.57</v>
      </c>
      <c r="N115" s="1"/>
      <c r="O115" s="1"/>
      <c r="P115" s="1"/>
      <c r="Q115" s="1"/>
      <c r="R115" s="1"/>
      <c r="S115" s="487"/>
      <c r="T115" s="487"/>
      <c r="U115" s="488">
        <f>SUM(U116:U128)</f>
        <v>118800.42</v>
      </c>
      <c r="V115" s="1"/>
      <c r="W115" s="1"/>
      <c r="X115" s="1"/>
      <c r="Y115" s="487"/>
      <c r="Z115" s="487"/>
      <c r="AA115" s="488">
        <f>SUM(AA116:AA128)</f>
        <v>118800.42</v>
      </c>
    </row>
    <row r="116" spans="1:27" ht="39" customHeight="1" x14ac:dyDescent="0.2">
      <c r="A116" s="23" t="s">
        <v>331</v>
      </c>
      <c r="B116" s="24" t="s">
        <v>284</v>
      </c>
      <c r="C116" s="23" t="s">
        <v>24</v>
      </c>
      <c r="D116" s="23" t="s">
        <v>285</v>
      </c>
      <c r="E116" s="25" t="s">
        <v>52</v>
      </c>
      <c r="F116" s="24">
        <v>12.72</v>
      </c>
      <c r="G116" s="26">
        <v>2.2400000000000002</v>
      </c>
      <c r="H116" s="26">
        <v>0.54</v>
      </c>
      <c r="I116" s="26">
        <v>1.7</v>
      </c>
      <c r="J116" s="26">
        <f t="shared" ref="J116:J128" si="162">TRUNC(G116 * (1 + 0 / 100), 2)</f>
        <v>2.2400000000000002</v>
      </c>
      <c r="K116" s="497">
        <f t="shared" ref="K116:K128" si="163">TRUNC(F116 * H116, 2)</f>
        <v>6.86</v>
      </c>
      <c r="L116" s="497">
        <f t="shared" ref="L116:L128" si="164">M116 - K116</f>
        <v>21.63</v>
      </c>
      <c r="M116" s="497">
        <f t="shared" ref="M116:M128" si="165">TRUNC(F116 * J116, 2)</f>
        <v>28.49</v>
      </c>
      <c r="N116" s="505" t="s">
        <v>3627</v>
      </c>
      <c r="O116" s="509">
        <f>IF(N116="S",'BDI 2025'!$D$16,IF(N116="D",'BDI 2025'!$F$16,0))</f>
        <v>0.25640000000000002</v>
      </c>
      <c r="P116" s="6">
        <f t="shared" ref="P116:P128" si="166">TRUNC(H116*(1+$O116),2)</f>
        <v>0.67</v>
      </c>
      <c r="Q116" s="6">
        <f t="shared" ref="Q116:Q128" si="167">R116 - P116</f>
        <v>2.14</v>
      </c>
      <c r="R116" s="6">
        <f t="shared" ref="R116:R128" si="168">TRUNC(J116*(1+$O116),2)</f>
        <v>2.81</v>
      </c>
      <c r="S116" s="489">
        <f t="shared" ref="S116:S128" si="169">TRUNC(P116*F116,2)</f>
        <v>8.52</v>
      </c>
      <c r="T116" s="489">
        <f t="shared" ref="T116:T128" si="170">U116 - S116</f>
        <v>27.220000000000002</v>
      </c>
      <c r="U116" s="489">
        <f t="shared" ref="U116:U128" si="171">TRUNC(R116*F116,2)</f>
        <v>35.74</v>
      </c>
      <c r="V116" s="6">
        <f t="shared" ref="V116:V128" si="172">TRUNC(P116*(100%-$AA$2),2)</f>
        <v>0.67</v>
      </c>
      <c r="W116" s="6">
        <f t="shared" ref="W116:W128" si="173">X116 - V116</f>
        <v>2.14</v>
      </c>
      <c r="X116" s="6">
        <f t="shared" ref="X116:X128" si="174">TRUNC(R116*(100%-$AA$2),2)</f>
        <v>2.81</v>
      </c>
      <c r="Y116" s="489">
        <f t="shared" ref="Y116:Y128" si="175">TRUNC(V116*F116,2)</f>
        <v>8.52</v>
      </c>
      <c r="Z116" s="489">
        <f t="shared" ref="Z116:Z128" si="176">AA116 - Y116</f>
        <v>27.220000000000002</v>
      </c>
      <c r="AA116" s="489">
        <f t="shared" ref="AA116:AA128" si="177">TRUNC(X116*F116,2)</f>
        <v>35.74</v>
      </c>
    </row>
    <row r="117" spans="1:27" ht="24" customHeight="1" x14ac:dyDescent="0.2">
      <c r="A117" s="23" t="s">
        <v>332</v>
      </c>
      <c r="B117" s="24" t="s">
        <v>155</v>
      </c>
      <c r="C117" s="23" t="s">
        <v>24</v>
      </c>
      <c r="D117" s="23" t="s">
        <v>156</v>
      </c>
      <c r="E117" s="25" t="s">
        <v>56</v>
      </c>
      <c r="F117" s="24">
        <v>3.82</v>
      </c>
      <c r="G117" s="26">
        <v>105.42</v>
      </c>
      <c r="H117" s="26">
        <v>69.06</v>
      </c>
      <c r="I117" s="26">
        <v>36.36</v>
      </c>
      <c r="J117" s="26">
        <f t="shared" si="162"/>
        <v>105.42</v>
      </c>
      <c r="K117" s="497">
        <f t="shared" si="163"/>
        <v>263.8</v>
      </c>
      <c r="L117" s="497">
        <f t="shared" si="164"/>
        <v>138.89999999999998</v>
      </c>
      <c r="M117" s="497">
        <f t="shared" si="165"/>
        <v>402.7</v>
      </c>
      <c r="N117" s="505" t="s">
        <v>3627</v>
      </c>
      <c r="O117" s="509">
        <f>IF(N117="S",'BDI 2025'!$D$16,IF(N117="D",'BDI 2025'!$F$16,0))</f>
        <v>0.25640000000000002</v>
      </c>
      <c r="P117" s="6">
        <f t="shared" si="166"/>
        <v>86.76</v>
      </c>
      <c r="Q117" s="6">
        <f t="shared" si="167"/>
        <v>45.679999999999993</v>
      </c>
      <c r="R117" s="6">
        <f t="shared" si="168"/>
        <v>132.44</v>
      </c>
      <c r="S117" s="489">
        <f t="shared" si="169"/>
        <v>331.42</v>
      </c>
      <c r="T117" s="489">
        <f t="shared" si="170"/>
        <v>174.5</v>
      </c>
      <c r="U117" s="489">
        <f t="shared" si="171"/>
        <v>505.92</v>
      </c>
      <c r="V117" s="6">
        <f t="shared" si="172"/>
        <v>86.76</v>
      </c>
      <c r="W117" s="6">
        <f t="shared" si="173"/>
        <v>45.679999999999993</v>
      </c>
      <c r="X117" s="6">
        <f t="shared" si="174"/>
        <v>132.44</v>
      </c>
      <c r="Y117" s="489">
        <f t="shared" si="175"/>
        <v>331.42</v>
      </c>
      <c r="Z117" s="489">
        <f t="shared" si="176"/>
        <v>174.5</v>
      </c>
      <c r="AA117" s="489">
        <f t="shared" si="177"/>
        <v>505.92</v>
      </c>
    </row>
    <row r="118" spans="1:27" ht="26.1" customHeight="1" x14ac:dyDescent="0.2">
      <c r="A118" s="23" t="s">
        <v>333</v>
      </c>
      <c r="B118" s="24" t="s">
        <v>334</v>
      </c>
      <c r="C118" s="23" t="s">
        <v>24</v>
      </c>
      <c r="D118" s="23" t="s">
        <v>335</v>
      </c>
      <c r="E118" s="25" t="s">
        <v>336</v>
      </c>
      <c r="F118" s="24">
        <v>94.3</v>
      </c>
      <c r="G118" s="26">
        <v>10.34</v>
      </c>
      <c r="H118" s="26">
        <v>1.59</v>
      </c>
      <c r="I118" s="26">
        <v>8.75</v>
      </c>
      <c r="J118" s="26">
        <f t="shared" si="162"/>
        <v>10.34</v>
      </c>
      <c r="K118" s="497">
        <f t="shared" si="163"/>
        <v>149.93</v>
      </c>
      <c r="L118" s="497">
        <f t="shared" si="164"/>
        <v>825.12999999999988</v>
      </c>
      <c r="M118" s="497">
        <f t="shared" si="165"/>
        <v>975.06</v>
      </c>
      <c r="N118" s="505" t="s">
        <v>3627</v>
      </c>
      <c r="O118" s="509">
        <f>IF(N118="S",'BDI 2025'!$D$16,IF(N118="D",'BDI 2025'!$F$16,0))</f>
        <v>0.25640000000000002</v>
      </c>
      <c r="P118" s="6">
        <f t="shared" si="166"/>
        <v>1.99</v>
      </c>
      <c r="Q118" s="6">
        <f t="shared" si="167"/>
        <v>11</v>
      </c>
      <c r="R118" s="6">
        <f t="shared" si="168"/>
        <v>12.99</v>
      </c>
      <c r="S118" s="489">
        <f t="shared" si="169"/>
        <v>187.65</v>
      </c>
      <c r="T118" s="489">
        <f t="shared" si="170"/>
        <v>1037.3</v>
      </c>
      <c r="U118" s="489">
        <f t="shared" si="171"/>
        <v>1224.95</v>
      </c>
      <c r="V118" s="6">
        <f t="shared" si="172"/>
        <v>1.99</v>
      </c>
      <c r="W118" s="6">
        <f t="shared" si="173"/>
        <v>11</v>
      </c>
      <c r="X118" s="6">
        <f t="shared" si="174"/>
        <v>12.99</v>
      </c>
      <c r="Y118" s="489">
        <f t="shared" si="175"/>
        <v>187.65</v>
      </c>
      <c r="Z118" s="489">
        <f t="shared" si="176"/>
        <v>1037.3</v>
      </c>
      <c r="AA118" s="489">
        <f t="shared" si="177"/>
        <v>1224.95</v>
      </c>
    </row>
    <row r="119" spans="1:27" ht="26.1" customHeight="1" x14ac:dyDescent="0.2">
      <c r="A119" s="23" t="s">
        <v>337</v>
      </c>
      <c r="B119" s="24" t="s">
        <v>338</v>
      </c>
      <c r="C119" s="23" t="s">
        <v>24</v>
      </c>
      <c r="D119" s="23" t="s">
        <v>339</v>
      </c>
      <c r="E119" s="25" t="s">
        <v>336</v>
      </c>
      <c r="F119" s="24">
        <v>134</v>
      </c>
      <c r="G119" s="26">
        <v>17.489999999999998</v>
      </c>
      <c r="H119" s="26">
        <v>5.16</v>
      </c>
      <c r="I119" s="26">
        <v>12.33</v>
      </c>
      <c r="J119" s="26">
        <f t="shared" si="162"/>
        <v>17.489999999999998</v>
      </c>
      <c r="K119" s="497">
        <f t="shared" si="163"/>
        <v>691.44</v>
      </c>
      <c r="L119" s="497">
        <f t="shared" si="164"/>
        <v>1652.2199999999998</v>
      </c>
      <c r="M119" s="497">
        <f t="shared" si="165"/>
        <v>2343.66</v>
      </c>
      <c r="N119" s="505" t="s">
        <v>3627</v>
      </c>
      <c r="O119" s="509">
        <f>IF(N119="S",'BDI 2025'!$D$16,IF(N119="D",'BDI 2025'!$F$16,0))</f>
        <v>0.25640000000000002</v>
      </c>
      <c r="P119" s="6">
        <f t="shared" si="166"/>
        <v>6.48</v>
      </c>
      <c r="Q119" s="6">
        <f t="shared" si="167"/>
        <v>15.489999999999998</v>
      </c>
      <c r="R119" s="6">
        <f t="shared" si="168"/>
        <v>21.97</v>
      </c>
      <c r="S119" s="489">
        <f t="shared" si="169"/>
        <v>868.32</v>
      </c>
      <c r="T119" s="489">
        <f t="shared" si="170"/>
        <v>2075.66</v>
      </c>
      <c r="U119" s="489">
        <f t="shared" si="171"/>
        <v>2943.98</v>
      </c>
      <c r="V119" s="6">
        <f t="shared" si="172"/>
        <v>6.48</v>
      </c>
      <c r="W119" s="6">
        <f t="shared" si="173"/>
        <v>15.489999999999998</v>
      </c>
      <c r="X119" s="6">
        <f t="shared" si="174"/>
        <v>21.97</v>
      </c>
      <c r="Y119" s="489">
        <f t="shared" si="175"/>
        <v>868.32</v>
      </c>
      <c r="Z119" s="489">
        <f t="shared" si="176"/>
        <v>2075.66</v>
      </c>
      <c r="AA119" s="489">
        <f t="shared" si="177"/>
        <v>2943.98</v>
      </c>
    </row>
    <row r="120" spans="1:27" ht="39" customHeight="1" x14ac:dyDescent="0.2">
      <c r="A120" s="23" t="s">
        <v>340</v>
      </c>
      <c r="B120" s="24" t="s">
        <v>341</v>
      </c>
      <c r="C120" s="23" t="s">
        <v>24</v>
      </c>
      <c r="D120" s="23" t="s">
        <v>342</v>
      </c>
      <c r="E120" s="25" t="s">
        <v>56</v>
      </c>
      <c r="F120" s="24">
        <v>3.82</v>
      </c>
      <c r="G120" s="26">
        <v>662.21</v>
      </c>
      <c r="H120" s="26">
        <v>16.989999999999998</v>
      </c>
      <c r="I120" s="26">
        <v>645.22</v>
      </c>
      <c r="J120" s="26">
        <f t="shared" si="162"/>
        <v>662.21</v>
      </c>
      <c r="K120" s="497">
        <f t="shared" si="163"/>
        <v>64.900000000000006</v>
      </c>
      <c r="L120" s="497">
        <f t="shared" si="164"/>
        <v>2464.7399999999998</v>
      </c>
      <c r="M120" s="497">
        <f t="shared" si="165"/>
        <v>2529.64</v>
      </c>
      <c r="N120" s="505" t="s">
        <v>3627</v>
      </c>
      <c r="O120" s="509">
        <f>IF(N120="S",'BDI 2025'!$D$16,IF(N120="D",'BDI 2025'!$F$16,0))</f>
        <v>0.25640000000000002</v>
      </c>
      <c r="P120" s="6">
        <f t="shared" si="166"/>
        <v>21.34</v>
      </c>
      <c r="Q120" s="6">
        <f t="shared" si="167"/>
        <v>810.66</v>
      </c>
      <c r="R120" s="6">
        <f t="shared" si="168"/>
        <v>832</v>
      </c>
      <c r="S120" s="489">
        <f t="shared" si="169"/>
        <v>81.510000000000005</v>
      </c>
      <c r="T120" s="489">
        <f t="shared" si="170"/>
        <v>3096.7299999999996</v>
      </c>
      <c r="U120" s="489">
        <f t="shared" si="171"/>
        <v>3178.24</v>
      </c>
      <c r="V120" s="6">
        <f t="shared" si="172"/>
        <v>21.34</v>
      </c>
      <c r="W120" s="6">
        <f t="shared" si="173"/>
        <v>810.66</v>
      </c>
      <c r="X120" s="6">
        <f t="shared" si="174"/>
        <v>832</v>
      </c>
      <c r="Y120" s="489">
        <f t="shared" si="175"/>
        <v>81.510000000000005</v>
      </c>
      <c r="Z120" s="489">
        <f t="shared" si="176"/>
        <v>3096.7299999999996</v>
      </c>
      <c r="AA120" s="489">
        <f t="shared" si="177"/>
        <v>3178.24</v>
      </c>
    </row>
    <row r="121" spans="1:27" ht="51.95" customHeight="1" x14ac:dyDescent="0.2">
      <c r="A121" s="23" t="s">
        <v>343</v>
      </c>
      <c r="B121" s="24" t="s">
        <v>344</v>
      </c>
      <c r="C121" s="23" t="s">
        <v>42</v>
      </c>
      <c r="D121" s="23" t="s">
        <v>345</v>
      </c>
      <c r="E121" s="25" t="s">
        <v>44</v>
      </c>
      <c r="F121" s="24">
        <v>38.159999999999997</v>
      </c>
      <c r="G121" s="26">
        <v>150.61000000000001</v>
      </c>
      <c r="H121" s="26">
        <v>90.83</v>
      </c>
      <c r="I121" s="26">
        <v>59.78</v>
      </c>
      <c r="J121" s="26">
        <f t="shared" si="162"/>
        <v>150.61000000000001</v>
      </c>
      <c r="K121" s="497">
        <f t="shared" si="163"/>
        <v>3466.07</v>
      </c>
      <c r="L121" s="497">
        <f t="shared" si="164"/>
        <v>2281.2000000000003</v>
      </c>
      <c r="M121" s="497">
        <f t="shared" si="165"/>
        <v>5747.27</v>
      </c>
      <c r="N121" s="505" t="s">
        <v>3627</v>
      </c>
      <c r="O121" s="509">
        <f>IF(N121="S",'BDI 2025'!$D$16,IF(N121="D",'BDI 2025'!$F$16,0))</f>
        <v>0.25640000000000002</v>
      </c>
      <c r="P121" s="6">
        <f t="shared" si="166"/>
        <v>114.11</v>
      </c>
      <c r="Q121" s="6">
        <f t="shared" si="167"/>
        <v>75.11</v>
      </c>
      <c r="R121" s="6">
        <f t="shared" si="168"/>
        <v>189.22</v>
      </c>
      <c r="S121" s="489">
        <f t="shared" si="169"/>
        <v>4354.43</v>
      </c>
      <c r="T121" s="489">
        <f t="shared" si="170"/>
        <v>2866.2</v>
      </c>
      <c r="U121" s="489">
        <f t="shared" si="171"/>
        <v>7220.63</v>
      </c>
      <c r="V121" s="6">
        <f t="shared" si="172"/>
        <v>114.11</v>
      </c>
      <c r="W121" s="6">
        <f t="shared" si="173"/>
        <v>75.11</v>
      </c>
      <c r="X121" s="6">
        <f t="shared" si="174"/>
        <v>189.22</v>
      </c>
      <c r="Y121" s="489">
        <f t="shared" si="175"/>
        <v>4354.43</v>
      </c>
      <c r="Z121" s="489">
        <f t="shared" si="176"/>
        <v>2866.2</v>
      </c>
      <c r="AA121" s="489">
        <f t="shared" si="177"/>
        <v>7220.63</v>
      </c>
    </row>
    <row r="122" spans="1:27" ht="39" customHeight="1" x14ac:dyDescent="0.2">
      <c r="A122" s="23" t="s">
        <v>346</v>
      </c>
      <c r="B122" s="24" t="s">
        <v>347</v>
      </c>
      <c r="C122" s="23" t="s">
        <v>24</v>
      </c>
      <c r="D122" s="23" t="s">
        <v>348</v>
      </c>
      <c r="E122" s="25" t="s">
        <v>48</v>
      </c>
      <c r="F122" s="24">
        <v>95.4</v>
      </c>
      <c r="G122" s="26">
        <v>94.21</v>
      </c>
      <c r="H122" s="26">
        <v>41.33</v>
      </c>
      <c r="I122" s="26">
        <v>52.88</v>
      </c>
      <c r="J122" s="26">
        <f t="shared" si="162"/>
        <v>94.21</v>
      </c>
      <c r="K122" s="497">
        <f t="shared" si="163"/>
        <v>3942.88</v>
      </c>
      <c r="L122" s="497">
        <f t="shared" si="164"/>
        <v>5044.7499999999991</v>
      </c>
      <c r="M122" s="497">
        <f t="shared" si="165"/>
        <v>8987.6299999999992</v>
      </c>
      <c r="N122" s="505" t="s">
        <v>3627</v>
      </c>
      <c r="O122" s="509">
        <f>IF(N122="S",'BDI 2025'!$D$16,IF(N122="D",'BDI 2025'!$F$16,0))</f>
        <v>0.25640000000000002</v>
      </c>
      <c r="P122" s="6">
        <f t="shared" si="166"/>
        <v>51.92</v>
      </c>
      <c r="Q122" s="6">
        <f t="shared" si="167"/>
        <v>66.44</v>
      </c>
      <c r="R122" s="6">
        <f t="shared" si="168"/>
        <v>118.36</v>
      </c>
      <c r="S122" s="489">
        <f t="shared" si="169"/>
        <v>4953.16</v>
      </c>
      <c r="T122" s="489">
        <f t="shared" si="170"/>
        <v>6338.380000000001</v>
      </c>
      <c r="U122" s="489">
        <f t="shared" si="171"/>
        <v>11291.54</v>
      </c>
      <c r="V122" s="6">
        <f t="shared" si="172"/>
        <v>51.92</v>
      </c>
      <c r="W122" s="6">
        <f t="shared" si="173"/>
        <v>66.44</v>
      </c>
      <c r="X122" s="6">
        <f t="shared" si="174"/>
        <v>118.36</v>
      </c>
      <c r="Y122" s="489">
        <f t="shared" si="175"/>
        <v>4953.16</v>
      </c>
      <c r="Z122" s="489">
        <f t="shared" si="176"/>
        <v>6338.380000000001</v>
      </c>
      <c r="AA122" s="489">
        <f t="shared" si="177"/>
        <v>11291.54</v>
      </c>
    </row>
    <row r="123" spans="1:27" ht="51.95" customHeight="1" x14ac:dyDescent="0.2">
      <c r="A123" s="23" t="s">
        <v>349</v>
      </c>
      <c r="B123" s="24" t="s">
        <v>350</v>
      </c>
      <c r="C123" s="23" t="s">
        <v>24</v>
      </c>
      <c r="D123" s="23" t="s">
        <v>351</v>
      </c>
      <c r="E123" s="25" t="s">
        <v>52</v>
      </c>
      <c r="F123" s="24">
        <v>68.16</v>
      </c>
      <c r="G123" s="26">
        <v>145.38</v>
      </c>
      <c r="H123" s="26">
        <v>53.02</v>
      </c>
      <c r="I123" s="26">
        <v>92.36</v>
      </c>
      <c r="J123" s="26">
        <f t="shared" si="162"/>
        <v>145.38</v>
      </c>
      <c r="K123" s="497">
        <f t="shared" si="163"/>
        <v>3613.84</v>
      </c>
      <c r="L123" s="497">
        <f t="shared" si="164"/>
        <v>6295.26</v>
      </c>
      <c r="M123" s="497">
        <f t="shared" si="165"/>
        <v>9909.1</v>
      </c>
      <c r="N123" s="505" t="s">
        <v>3627</v>
      </c>
      <c r="O123" s="509">
        <f>IF(N123="S",'BDI 2025'!$D$16,IF(N123="D",'BDI 2025'!$F$16,0))</f>
        <v>0.25640000000000002</v>
      </c>
      <c r="P123" s="6">
        <f t="shared" si="166"/>
        <v>66.61</v>
      </c>
      <c r="Q123" s="6">
        <f t="shared" si="167"/>
        <v>116.04</v>
      </c>
      <c r="R123" s="6">
        <f t="shared" si="168"/>
        <v>182.65</v>
      </c>
      <c r="S123" s="489">
        <f t="shared" si="169"/>
        <v>4540.13</v>
      </c>
      <c r="T123" s="489">
        <f t="shared" si="170"/>
        <v>7909.29</v>
      </c>
      <c r="U123" s="489">
        <f t="shared" si="171"/>
        <v>12449.42</v>
      </c>
      <c r="V123" s="6">
        <f t="shared" si="172"/>
        <v>66.61</v>
      </c>
      <c r="W123" s="6">
        <f t="shared" si="173"/>
        <v>116.04</v>
      </c>
      <c r="X123" s="6">
        <f t="shared" si="174"/>
        <v>182.65</v>
      </c>
      <c r="Y123" s="489">
        <f t="shared" si="175"/>
        <v>4540.13</v>
      </c>
      <c r="Z123" s="489">
        <f t="shared" si="176"/>
        <v>7909.29</v>
      </c>
      <c r="AA123" s="489">
        <f t="shared" si="177"/>
        <v>12449.42</v>
      </c>
    </row>
    <row r="124" spans="1:27" ht="51.95" customHeight="1" x14ac:dyDescent="0.2">
      <c r="A124" s="23" t="s">
        <v>352</v>
      </c>
      <c r="B124" s="24" t="s">
        <v>353</v>
      </c>
      <c r="C124" s="23" t="s">
        <v>24</v>
      </c>
      <c r="D124" s="23" t="s">
        <v>354</v>
      </c>
      <c r="E124" s="25" t="s">
        <v>336</v>
      </c>
      <c r="F124" s="24">
        <v>134.62</v>
      </c>
      <c r="G124" s="26">
        <v>15.98</v>
      </c>
      <c r="H124" s="26">
        <v>4.0999999999999996</v>
      </c>
      <c r="I124" s="26">
        <v>11.88</v>
      </c>
      <c r="J124" s="26">
        <f t="shared" si="162"/>
        <v>15.98</v>
      </c>
      <c r="K124" s="497">
        <f t="shared" si="163"/>
        <v>551.94000000000005</v>
      </c>
      <c r="L124" s="497">
        <f t="shared" si="164"/>
        <v>1599.2799999999997</v>
      </c>
      <c r="M124" s="497">
        <f t="shared" si="165"/>
        <v>2151.2199999999998</v>
      </c>
      <c r="N124" s="505" t="s">
        <v>3627</v>
      </c>
      <c r="O124" s="509">
        <f>IF(N124="S",'BDI 2025'!$D$16,IF(N124="D",'BDI 2025'!$F$16,0))</f>
        <v>0.25640000000000002</v>
      </c>
      <c r="P124" s="6">
        <f t="shared" si="166"/>
        <v>5.15</v>
      </c>
      <c r="Q124" s="6">
        <f t="shared" si="167"/>
        <v>14.92</v>
      </c>
      <c r="R124" s="6">
        <f t="shared" si="168"/>
        <v>20.07</v>
      </c>
      <c r="S124" s="489">
        <f t="shared" si="169"/>
        <v>693.29</v>
      </c>
      <c r="T124" s="489">
        <f t="shared" si="170"/>
        <v>2008.5300000000002</v>
      </c>
      <c r="U124" s="489">
        <f t="shared" si="171"/>
        <v>2701.82</v>
      </c>
      <c r="V124" s="6">
        <f t="shared" si="172"/>
        <v>5.15</v>
      </c>
      <c r="W124" s="6">
        <f t="shared" si="173"/>
        <v>14.92</v>
      </c>
      <c r="X124" s="6">
        <f t="shared" si="174"/>
        <v>20.07</v>
      </c>
      <c r="Y124" s="489">
        <f t="shared" si="175"/>
        <v>693.29</v>
      </c>
      <c r="Z124" s="489">
        <f t="shared" si="176"/>
        <v>2008.5300000000002</v>
      </c>
      <c r="AA124" s="489">
        <f t="shared" si="177"/>
        <v>2701.82</v>
      </c>
    </row>
    <row r="125" spans="1:27" ht="26.1" customHeight="1" x14ac:dyDescent="0.2">
      <c r="A125" s="23" t="s">
        <v>355</v>
      </c>
      <c r="B125" s="24" t="s">
        <v>334</v>
      </c>
      <c r="C125" s="23" t="s">
        <v>24</v>
      </c>
      <c r="D125" s="23" t="s">
        <v>335</v>
      </c>
      <c r="E125" s="25" t="s">
        <v>336</v>
      </c>
      <c r="F125" s="24">
        <v>94.47</v>
      </c>
      <c r="G125" s="26">
        <v>10.34</v>
      </c>
      <c r="H125" s="26">
        <v>1.59</v>
      </c>
      <c r="I125" s="26">
        <v>8.75</v>
      </c>
      <c r="J125" s="26">
        <f t="shared" si="162"/>
        <v>10.34</v>
      </c>
      <c r="K125" s="497">
        <f t="shared" si="163"/>
        <v>150.19999999999999</v>
      </c>
      <c r="L125" s="497">
        <f t="shared" si="164"/>
        <v>826.6099999999999</v>
      </c>
      <c r="M125" s="497">
        <f t="shared" si="165"/>
        <v>976.81</v>
      </c>
      <c r="N125" s="505" t="s">
        <v>3627</v>
      </c>
      <c r="O125" s="509">
        <f>IF(N125="S",'BDI 2025'!$D$16,IF(N125="D",'BDI 2025'!$F$16,0))</f>
        <v>0.25640000000000002</v>
      </c>
      <c r="P125" s="6">
        <f t="shared" si="166"/>
        <v>1.99</v>
      </c>
      <c r="Q125" s="6">
        <f t="shared" si="167"/>
        <v>11</v>
      </c>
      <c r="R125" s="6">
        <f t="shared" si="168"/>
        <v>12.99</v>
      </c>
      <c r="S125" s="489">
        <f t="shared" si="169"/>
        <v>187.99</v>
      </c>
      <c r="T125" s="489">
        <f t="shared" si="170"/>
        <v>1039.17</v>
      </c>
      <c r="U125" s="489">
        <f t="shared" si="171"/>
        <v>1227.1600000000001</v>
      </c>
      <c r="V125" s="6">
        <f t="shared" si="172"/>
        <v>1.99</v>
      </c>
      <c r="W125" s="6">
        <f t="shared" si="173"/>
        <v>11</v>
      </c>
      <c r="X125" s="6">
        <f t="shared" si="174"/>
        <v>12.99</v>
      </c>
      <c r="Y125" s="489">
        <f t="shared" si="175"/>
        <v>187.99</v>
      </c>
      <c r="Z125" s="489">
        <f t="shared" si="176"/>
        <v>1039.17</v>
      </c>
      <c r="AA125" s="489">
        <f t="shared" si="177"/>
        <v>1227.1600000000001</v>
      </c>
    </row>
    <row r="126" spans="1:27" ht="39" customHeight="1" x14ac:dyDescent="0.2">
      <c r="A126" s="23" t="s">
        <v>356</v>
      </c>
      <c r="B126" s="24" t="s">
        <v>357</v>
      </c>
      <c r="C126" s="23" t="s">
        <v>24</v>
      </c>
      <c r="D126" s="23" t="s">
        <v>358</v>
      </c>
      <c r="E126" s="25" t="s">
        <v>56</v>
      </c>
      <c r="F126" s="24">
        <v>4.17</v>
      </c>
      <c r="G126" s="26">
        <v>490.3</v>
      </c>
      <c r="H126" s="26">
        <v>61.95</v>
      </c>
      <c r="I126" s="26">
        <v>428.35</v>
      </c>
      <c r="J126" s="26">
        <f t="shared" si="162"/>
        <v>490.3</v>
      </c>
      <c r="K126" s="497">
        <f t="shared" si="163"/>
        <v>258.33</v>
      </c>
      <c r="L126" s="497">
        <f t="shared" si="164"/>
        <v>1786.22</v>
      </c>
      <c r="M126" s="497">
        <f t="shared" si="165"/>
        <v>2044.55</v>
      </c>
      <c r="N126" s="505" t="s">
        <v>3627</v>
      </c>
      <c r="O126" s="509">
        <f>IF(N126="S",'BDI 2025'!$D$16,IF(N126="D",'BDI 2025'!$F$16,0))</f>
        <v>0.25640000000000002</v>
      </c>
      <c r="P126" s="6">
        <f t="shared" si="166"/>
        <v>77.83</v>
      </c>
      <c r="Q126" s="6">
        <f t="shared" si="167"/>
        <v>538.17999999999995</v>
      </c>
      <c r="R126" s="6">
        <f t="shared" si="168"/>
        <v>616.01</v>
      </c>
      <c r="S126" s="489">
        <f t="shared" si="169"/>
        <v>324.55</v>
      </c>
      <c r="T126" s="489">
        <f t="shared" si="170"/>
        <v>2244.21</v>
      </c>
      <c r="U126" s="489">
        <f t="shared" si="171"/>
        <v>2568.7600000000002</v>
      </c>
      <c r="V126" s="6">
        <f t="shared" si="172"/>
        <v>77.83</v>
      </c>
      <c r="W126" s="6">
        <f t="shared" si="173"/>
        <v>538.17999999999995</v>
      </c>
      <c r="X126" s="6">
        <f t="shared" si="174"/>
        <v>616.01</v>
      </c>
      <c r="Y126" s="489">
        <f t="shared" si="175"/>
        <v>324.55</v>
      </c>
      <c r="Z126" s="489">
        <f t="shared" si="176"/>
        <v>2244.21</v>
      </c>
      <c r="AA126" s="489">
        <f t="shared" si="177"/>
        <v>2568.7600000000002</v>
      </c>
    </row>
    <row r="127" spans="1:27" ht="39" customHeight="1" x14ac:dyDescent="0.2">
      <c r="A127" s="23" t="s">
        <v>359</v>
      </c>
      <c r="B127" s="24" t="s">
        <v>360</v>
      </c>
      <c r="C127" s="23" t="s">
        <v>42</v>
      </c>
      <c r="D127" s="23" t="s">
        <v>361</v>
      </c>
      <c r="E127" s="25" t="s">
        <v>52</v>
      </c>
      <c r="F127" s="24">
        <v>138.54</v>
      </c>
      <c r="G127" s="26">
        <v>351.74</v>
      </c>
      <c r="H127" s="26">
        <v>69.38</v>
      </c>
      <c r="I127" s="26">
        <v>282.36</v>
      </c>
      <c r="J127" s="26">
        <f t="shared" si="162"/>
        <v>351.74</v>
      </c>
      <c r="K127" s="497">
        <f t="shared" si="163"/>
        <v>9611.9</v>
      </c>
      <c r="L127" s="497">
        <f t="shared" si="164"/>
        <v>39118.15</v>
      </c>
      <c r="M127" s="497">
        <f t="shared" si="165"/>
        <v>48730.05</v>
      </c>
      <c r="N127" s="505" t="s">
        <v>3627</v>
      </c>
      <c r="O127" s="509">
        <f>IF(N127="S",'BDI 2025'!$D$16,IF(N127="D",'BDI 2025'!$F$16,0))</f>
        <v>0.25640000000000002</v>
      </c>
      <c r="P127" s="6">
        <f t="shared" si="166"/>
        <v>87.16</v>
      </c>
      <c r="Q127" s="6">
        <f t="shared" si="167"/>
        <v>354.76</v>
      </c>
      <c r="R127" s="6">
        <f t="shared" si="168"/>
        <v>441.92</v>
      </c>
      <c r="S127" s="489">
        <f t="shared" si="169"/>
        <v>12075.14</v>
      </c>
      <c r="T127" s="489">
        <f t="shared" si="170"/>
        <v>49148.45</v>
      </c>
      <c r="U127" s="489">
        <f t="shared" si="171"/>
        <v>61223.59</v>
      </c>
      <c r="V127" s="6">
        <f t="shared" si="172"/>
        <v>87.16</v>
      </c>
      <c r="W127" s="6">
        <f t="shared" si="173"/>
        <v>354.76</v>
      </c>
      <c r="X127" s="6">
        <f t="shared" si="174"/>
        <v>441.92</v>
      </c>
      <c r="Y127" s="489">
        <f t="shared" si="175"/>
        <v>12075.14</v>
      </c>
      <c r="Z127" s="489">
        <f t="shared" si="176"/>
        <v>49148.45</v>
      </c>
      <c r="AA127" s="489">
        <f t="shared" si="177"/>
        <v>61223.59</v>
      </c>
    </row>
    <row r="128" spans="1:27" ht="24" customHeight="1" x14ac:dyDescent="0.2">
      <c r="A128" s="23" t="s">
        <v>362</v>
      </c>
      <c r="B128" s="24" t="s">
        <v>363</v>
      </c>
      <c r="C128" s="23" t="s">
        <v>104</v>
      </c>
      <c r="D128" s="23" t="s">
        <v>364</v>
      </c>
      <c r="E128" s="25" t="s">
        <v>52</v>
      </c>
      <c r="F128" s="24">
        <v>484.88</v>
      </c>
      <c r="G128" s="26">
        <v>20.079999999999998</v>
      </c>
      <c r="H128" s="26">
        <v>15.63</v>
      </c>
      <c r="I128" s="26">
        <v>4.45</v>
      </c>
      <c r="J128" s="26">
        <f t="shared" si="162"/>
        <v>20.079999999999998</v>
      </c>
      <c r="K128" s="497">
        <f t="shared" si="163"/>
        <v>7578.67</v>
      </c>
      <c r="L128" s="497">
        <f t="shared" si="164"/>
        <v>2157.7199999999993</v>
      </c>
      <c r="M128" s="497">
        <f t="shared" si="165"/>
        <v>9736.39</v>
      </c>
      <c r="N128" s="505" t="s">
        <v>3627</v>
      </c>
      <c r="O128" s="509">
        <f>IF(N128="S",'BDI 2025'!$D$16,IF(N128="D",'BDI 2025'!$F$16,0))</f>
        <v>0.25640000000000002</v>
      </c>
      <c r="P128" s="6">
        <f t="shared" si="166"/>
        <v>19.63</v>
      </c>
      <c r="Q128" s="6">
        <f t="shared" si="167"/>
        <v>5.59</v>
      </c>
      <c r="R128" s="6">
        <f t="shared" si="168"/>
        <v>25.22</v>
      </c>
      <c r="S128" s="489">
        <f t="shared" si="169"/>
        <v>9518.19</v>
      </c>
      <c r="T128" s="489">
        <f t="shared" si="170"/>
        <v>2710.4799999999996</v>
      </c>
      <c r="U128" s="489">
        <f t="shared" si="171"/>
        <v>12228.67</v>
      </c>
      <c r="V128" s="6">
        <f t="shared" si="172"/>
        <v>19.63</v>
      </c>
      <c r="W128" s="6">
        <f t="shared" si="173"/>
        <v>5.59</v>
      </c>
      <c r="X128" s="6">
        <f t="shared" si="174"/>
        <v>25.22</v>
      </c>
      <c r="Y128" s="489">
        <f t="shared" si="175"/>
        <v>9518.19</v>
      </c>
      <c r="Z128" s="489">
        <f t="shared" si="176"/>
        <v>2710.4799999999996</v>
      </c>
      <c r="AA128" s="489">
        <f t="shared" si="177"/>
        <v>12228.67</v>
      </c>
    </row>
    <row r="129" spans="1:27" ht="24" customHeight="1" x14ac:dyDescent="0.2">
      <c r="A129" s="21" t="s">
        <v>365</v>
      </c>
      <c r="B129" s="21"/>
      <c r="C129" s="21"/>
      <c r="D129" s="21" t="s">
        <v>366</v>
      </c>
      <c r="E129" s="21"/>
      <c r="F129" s="22"/>
      <c r="G129" s="22"/>
      <c r="H129" s="21"/>
      <c r="I129" s="21"/>
      <c r="J129" s="21"/>
      <c r="K129" s="495"/>
      <c r="L129" s="495"/>
      <c r="M129" s="496">
        <v>441474.11</v>
      </c>
      <c r="N129" s="1"/>
      <c r="O129" s="1"/>
      <c r="P129" s="1"/>
      <c r="Q129" s="1"/>
      <c r="R129" s="1"/>
      <c r="S129" s="487"/>
      <c r="T129" s="487"/>
      <c r="U129" s="488">
        <f>SUM(U130:U149)</f>
        <v>554630.23000000021</v>
      </c>
      <c r="V129" s="1"/>
      <c r="W129" s="1"/>
      <c r="X129" s="1"/>
      <c r="Y129" s="487"/>
      <c r="Z129" s="487"/>
      <c r="AA129" s="488">
        <f>SUM(AA130:AA149)</f>
        <v>554630.23000000021</v>
      </c>
    </row>
    <row r="130" spans="1:27" ht="51.95" customHeight="1" x14ac:dyDescent="0.2">
      <c r="A130" s="23" t="s">
        <v>367</v>
      </c>
      <c r="B130" s="24" t="s">
        <v>368</v>
      </c>
      <c r="C130" s="23" t="s">
        <v>42</v>
      </c>
      <c r="D130" s="23" t="s">
        <v>369</v>
      </c>
      <c r="E130" s="25" t="s">
        <v>44</v>
      </c>
      <c r="F130" s="24">
        <v>925.41</v>
      </c>
      <c r="G130" s="26">
        <v>19.059999999999999</v>
      </c>
      <c r="H130" s="26">
        <v>6.11</v>
      </c>
      <c r="I130" s="26">
        <v>12.95</v>
      </c>
      <c r="J130" s="26">
        <f t="shared" ref="J130:J149" si="178">TRUNC(G130 * (1 + 0 / 100), 2)</f>
        <v>19.059999999999999</v>
      </c>
      <c r="K130" s="497">
        <f t="shared" ref="K130:K149" si="179">TRUNC(F130 * H130, 2)</f>
        <v>5654.25</v>
      </c>
      <c r="L130" s="497">
        <f t="shared" ref="L130:L149" si="180">M130 - K130</f>
        <v>11984.060000000001</v>
      </c>
      <c r="M130" s="497">
        <f t="shared" ref="M130:M149" si="181">TRUNC(F130 * J130, 2)</f>
        <v>17638.310000000001</v>
      </c>
      <c r="N130" s="505" t="s">
        <v>3627</v>
      </c>
      <c r="O130" s="509">
        <f>IF(N130="S",'BDI 2025'!$D$16,IF(N130="D",'BDI 2025'!$F$16,0))</f>
        <v>0.25640000000000002</v>
      </c>
      <c r="P130" s="6">
        <f t="shared" ref="P130:P149" si="182">TRUNC(H130*(1+$O130),2)</f>
        <v>7.67</v>
      </c>
      <c r="Q130" s="6">
        <f t="shared" ref="Q130:Q149" si="183">R130 - P130</f>
        <v>16.270000000000003</v>
      </c>
      <c r="R130" s="6">
        <f t="shared" ref="R130:R149" si="184">TRUNC(J130*(1+$O130),2)</f>
        <v>23.94</v>
      </c>
      <c r="S130" s="489">
        <f t="shared" ref="S130:S149" si="185">TRUNC(P130*F130,2)</f>
        <v>7097.89</v>
      </c>
      <c r="T130" s="489">
        <f t="shared" ref="T130:T149" si="186">U130 - S130</f>
        <v>15056.420000000002</v>
      </c>
      <c r="U130" s="489">
        <f t="shared" ref="U130:U149" si="187">TRUNC(R130*F130,2)</f>
        <v>22154.31</v>
      </c>
      <c r="V130" s="6">
        <f t="shared" ref="V130:V149" si="188">TRUNC(P130*(100%-$AA$2),2)</f>
        <v>7.67</v>
      </c>
      <c r="W130" s="6">
        <f t="shared" ref="W130:W149" si="189">X130 - V130</f>
        <v>16.270000000000003</v>
      </c>
      <c r="X130" s="6">
        <f t="shared" ref="X130:X149" si="190">TRUNC(R130*(100%-$AA$2),2)</f>
        <v>23.94</v>
      </c>
      <c r="Y130" s="489">
        <f t="shared" ref="Y130:Y149" si="191">TRUNC(V130*F130,2)</f>
        <v>7097.89</v>
      </c>
      <c r="Z130" s="489">
        <f t="shared" ref="Z130:Z149" si="192">AA130 - Y130</f>
        <v>15056.420000000002</v>
      </c>
      <c r="AA130" s="489">
        <f t="shared" ref="AA130:AA149" si="193">TRUNC(X130*F130,2)</f>
        <v>22154.31</v>
      </c>
    </row>
    <row r="131" spans="1:27" ht="26.1" customHeight="1" x14ac:dyDescent="0.2">
      <c r="A131" s="23" t="s">
        <v>370</v>
      </c>
      <c r="B131" s="24" t="s">
        <v>371</v>
      </c>
      <c r="C131" s="23" t="s">
        <v>104</v>
      </c>
      <c r="D131" s="23" t="s">
        <v>372</v>
      </c>
      <c r="E131" s="25" t="s">
        <v>56</v>
      </c>
      <c r="F131" s="24">
        <v>92.54</v>
      </c>
      <c r="G131" s="26">
        <v>291.54000000000002</v>
      </c>
      <c r="H131" s="26">
        <v>84.39</v>
      </c>
      <c r="I131" s="26">
        <v>207.15</v>
      </c>
      <c r="J131" s="26">
        <f t="shared" si="178"/>
        <v>291.54000000000002</v>
      </c>
      <c r="K131" s="497">
        <f t="shared" si="179"/>
        <v>7809.45</v>
      </c>
      <c r="L131" s="497">
        <f t="shared" si="180"/>
        <v>19169.66</v>
      </c>
      <c r="M131" s="497">
        <f t="shared" si="181"/>
        <v>26979.11</v>
      </c>
      <c r="N131" s="505" t="s">
        <v>3627</v>
      </c>
      <c r="O131" s="509">
        <f>IF(N131="S",'BDI 2025'!$D$16,IF(N131="D",'BDI 2025'!$F$16,0))</f>
        <v>0.25640000000000002</v>
      </c>
      <c r="P131" s="6">
        <f t="shared" si="182"/>
        <v>106.02</v>
      </c>
      <c r="Q131" s="6">
        <f t="shared" si="183"/>
        <v>260.27000000000004</v>
      </c>
      <c r="R131" s="6">
        <f t="shared" si="184"/>
        <v>366.29</v>
      </c>
      <c r="S131" s="489">
        <f t="shared" si="185"/>
        <v>9811.09</v>
      </c>
      <c r="T131" s="489">
        <f t="shared" si="186"/>
        <v>24085.38</v>
      </c>
      <c r="U131" s="489">
        <f t="shared" si="187"/>
        <v>33896.47</v>
      </c>
      <c r="V131" s="6">
        <f t="shared" si="188"/>
        <v>106.02</v>
      </c>
      <c r="W131" s="6">
        <f t="shared" si="189"/>
        <v>260.27000000000004</v>
      </c>
      <c r="X131" s="6">
        <f t="shared" si="190"/>
        <v>366.29</v>
      </c>
      <c r="Y131" s="489">
        <f t="shared" si="191"/>
        <v>9811.09</v>
      </c>
      <c r="Z131" s="489">
        <f t="shared" si="192"/>
        <v>24085.38</v>
      </c>
      <c r="AA131" s="489">
        <f t="shared" si="193"/>
        <v>33896.47</v>
      </c>
    </row>
    <row r="132" spans="1:27" ht="26.1" customHeight="1" x14ac:dyDescent="0.2">
      <c r="A132" s="23" t="s">
        <v>373</v>
      </c>
      <c r="B132" s="24" t="s">
        <v>374</v>
      </c>
      <c r="C132" s="23" t="s">
        <v>42</v>
      </c>
      <c r="D132" s="23" t="s">
        <v>375</v>
      </c>
      <c r="E132" s="25" t="s">
        <v>52</v>
      </c>
      <c r="F132" s="24">
        <v>925.41</v>
      </c>
      <c r="G132" s="26">
        <v>14.37</v>
      </c>
      <c r="H132" s="26">
        <v>2.1800000000000002</v>
      </c>
      <c r="I132" s="26">
        <v>12.19</v>
      </c>
      <c r="J132" s="26">
        <f t="shared" si="178"/>
        <v>14.37</v>
      </c>
      <c r="K132" s="497">
        <f t="shared" si="179"/>
        <v>2017.39</v>
      </c>
      <c r="L132" s="497">
        <f t="shared" si="180"/>
        <v>11280.75</v>
      </c>
      <c r="M132" s="497">
        <f t="shared" si="181"/>
        <v>13298.14</v>
      </c>
      <c r="N132" s="505" t="s">
        <v>3627</v>
      </c>
      <c r="O132" s="509">
        <f>IF(N132="S",'BDI 2025'!$D$16,IF(N132="D",'BDI 2025'!$F$16,0))</f>
        <v>0.25640000000000002</v>
      </c>
      <c r="P132" s="6">
        <f t="shared" si="182"/>
        <v>2.73</v>
      </c>
      <c r="Q132" s="6">
        <f t="shared" si="183"/>
        <v>15.32</v>
      </c>
      <c r="R132" s="6">
        <f t="shared" si="184"/>
        <v>18.05</v>
      </c>
      <c r="S132" s="489">
        <f t="shared" si="185"/>
        <v>2526.36</v>
      </c>
      <c r="T132" s="489">
        <f t="shared" si="186"/>
        <v>14177.29</v>
      </c>
      <c r="U132" s="489">
        <f t="shared" si="187"/>
        <v>16703.650000000001</v>
      </c>
      <c r="V132" s="6">
        <f t="shared" si="188"/>
        <v>2.73</v>
      </c>
      <c r="W132" s="6">
        <f t="shared" si="189"/>
        <v>15.32</v>
      </c>
      <c r="X132" s="6">
        <f t="shared" si="190"/>
        <v>18.05</v>
      </c>
      <c r="Y132" s="489">
        <f t="shared" si="191"/>
        <v>2526.36</v>
      </c>
      <c r="Z132" s="489">
        <f t="shared" si="192"/>
        <v>14177.29</v>
      </c>
      <c r="AA132" s="489">
        <f t="shared" si="193"/>
        <v>16703.650000000001</v>
      </c>
    </row>
    <row r="133" spans="1:27" ht="39" customHeight="1" x14ac:dyDescent="0.2">
      <c r="A133" s="23" t="s">
        <v>376</v>
      </c>
      <c r="B133" s="24" t="s">
        <v>377</v>
      </c>
      <c r="C133" s="23" t="s">
        <v>24</v>
      </c>
      <c r="D133" s="23" t="s">
        <v>378</v>
      </c>
      <c r="E133" s="25" t="s">
        <v>52</v>
      </c>
      <c r="F133" s="24">
        <v>975.04</v>
      </c>
      <c r="G133" s="26">
        <v>236.46</v>
      </c>
      <c r="H133" s="26">
        <v>24.83</v>
      </c>
      <c r="I133" s="26">
        <v>211.63</v>
      </c>
      <c r="J133" s="26">
        <f t="shared" si="178"/>
        <v>236.46</v>
      </c>
      <c r="K133" s="497">
        <f t="shared" si="179"/>
        <v>24210.240000000002</v>
      </c>
      <c r="L133" s="497">
        <f t="shared" si="180"/>
        <v>206347.71000000002</v>
      </c>
      <c r="M133" s="497">
        <f t="shared" si="181"/>
        <v>230557.95</v>
      </c>
      <c r="N133" s="505" t="s">
        <v>3627</v>
      </c>
      <c r="O133" s="509">
        <f>IF(N133="S",'BDI 2025'!$D$16,IF(N133="D",'BDI 2025'!$F$16,0))</f>
        <v>0.25640000000000002</v>
      </c>
      <c r="P133" s="6">
        <f t="shared" si="182"/>
        <v>31.19</v>
      </c>
      <c r="Q133" s="6">
        <f t="shared" si="183"/>
        <v>265.89</v>
      </c>
      <c r="R133" s="6">
        <f t="shared" si="184"/>
        <v>297.08</v>
      </c>
      <c r="S133" s="489">
        <f t="shared" si="185"/>
        <v>30411.49</v>
      </c>
      <c r="T133" s="489">
        <f t="shared" si="186"/>
        <v>259253.39</v>
      </c>
      <c r="U133" s="489">
        <f t="shared" si="187"/>
        <v>289664.88</v>
      </c>
      <c r="V133" s="6">
        <f t="shared" si="188"/>
        <v>31.19</v>
      </c>
      <c r="W133" s="6">
        <f t="shared" si="189"/>
        <v>265.89</v>
      </c>
      <c r="X133" s="6">
        <f t="shared" si="190"/>
        <v>297.08</v>
      </c>
      <c r="Y133" s="489">
        <f t="shared" si="191"/>
        <v>30411.49</v>
      </c>
      <c r="Z133" s="489">
        <f t="shared" si="192"/>
        <v>259253.39</v>
      </c>
      <c r="AA133" s="489">
        <f t="shared" si="193"/>
        <v>289664.88</v>
      </c>
    </row>
    <row r="134" spans="1:27" ht="26.1" customHeight="1" x14ac:dyDescent="0.2">
      <c r="A134" s="23" t="s">
        <v>379</v>
      </c>
      <c r="B134" s="24" t="s">
        <v>380</v>
      </c>
      <c r="C134" s="23" t="s">
        <v>42</v>
      </c>
      <c r="D134" s="23" t="s">
        <v>381</v>
      </c>
      <c r="E134" s="25" t="s">
        <v>56</v>
      </c>
      <c r="F134" s="24">
        <v>2.09</v>
      </c>
      <c r="G134" s="26">
        <v>744.76</v>
      </c>
      <c r="H134" s="26">
        <v>209.53</v>
      </c>
      <c r="I134" s="26">
        <v>535.23</v>
      </c>
      <c r="J134" s="26">
        <f t="shared" si="178"/>
        <v>744.76</v>
      </c>
      <c r="K134" s="497">
        <f t="shared" si="179"/>
        <v>437.91</v>
      </c>
      <c r="L134" s="497">
        <f t="shared" si="180"/>
        <v>1118.6299999999999</v>
      </c>
      <c r="M134" s="497">
        <f t="shared" si="181"/>
        <v>1556.54</v>
      </c>
      <c r="N134" s="505" t="s">
        <v>3627</v>
      </c>
      <c r="O134" s="509">
        <f>IF(N134="S",'BDI 2025'!$D$16,IF(N134="D",'BDI 2025'!$F$16,0))</f>
        <v>0.25640000000000002</v>
      </c>
      <c r="P134" s="6">
        <f t="shared" si="182"/>
        <v>263.25</v>
      </c>
      <c r="Q134" s="6">
        <f t="shared" si="183"/>
        <v>672.46</v>
      </c>
      <c r="R134" s="6">
        <f t="shared" si="184"/>
        <v>935.71</v>
      </c>
      <c r="S134" s="489">
        <f t="shared" si="185"/>
        <v>550.19000000000005</v>
      </c>
      <c r="T134" s="489">
        <f t="shared" si="186"/>
        <v>1405.44</v>
      </c>
      <c r="U134" s="489">
        <f t="shared" si="187"/>
        <v>1955.63</v>
      </c>
      <c r="V134" s="6">
        <f t="shared" si="188"/>
        <v>263.25</v>
      </c>
      <c r="W134" s="6">
        <f t="shared" si="189"/>
        <v>672.46</v>
      </c>
      <c r="X134" s="6">
        <f t="shared" si="190"/>
        <v>935.71</v>
      </c>
      <c r="Y134" s="489">
        <f t="shared" si="191"/>
        <v>550.19000000000005</v>
      </c>
      <c r="Z134" s="489">
        <f t="shared" si="192"/>
        <v>1405.44</v>
      </c>
      <c r="AA134" s="489">
        <f t="shared" si="193"/>
        <v>1955.63</v>
      </c>
    </row>
    <row r="135" spans="1:27" ht="26.1" customHeight="1" x14ac:dyDescent="0.2">
      <c r="A135" s="23" t="s">
        <v>382</v>
      </c>
      <c r="B135" s="24" t="s">
        <v>383</v>
      </c>
      <c r="C135" s="23" t="s">
        <v>42</v>
      </c>
      <c r="D135" s="23" t="s">
        <v>384</v>
      </c>
      <c r="E135" s="25" t="s">
        <v>44</v>
      </c>
      <c r="F135" s="24">
        <v>93.15</v>
      </c>
      <c r="G135" s="26">
        <v>362.86</v>
      </c>
      <c r="H135" s="26">
        <v>54</v>
      </c>
      <c r="I135" s="26">
        <v>308.86</v>
      </c>
      <c r="J135" s="26">
        <f t="shared" si="178"/>
        <v>362.86</v>
      </c>
      <c r="K135" s="497">
        <f t="shared" si="179"/>
        <v>5030.1000000000004</v>
      </c>
      <c r="L135" s="497">
        <f t="shared" si="180"/>
        <v>28770.300000000003</v>
      </c>
      <c r="M135" s="497">
        <f t="shared" si="181"/>
        <v>33800.400000000001</v>
      </c>
      <c r="N135" s="505" t="s">
        <v>3627</v>
      </c>
      <c r="O135" s="509">
        <f>IF(N135="S",'BDI 2025'!$D$16,IF(N135="D",'BDI 2025'!$F$16,0))</f>
        <v>0.25640000000000002</v>
      </c>
      <c r="P135" s="6">
        <f t="shared" si="182"/>
        <v>67.84</v>
      </c>
      <c r="Q135" s="6">
        <f t="shared" si="183"/>
        <v>388.04999999999995</v>
      </c>
      <c r="R135" s="6">
        <f t="shared" si="184"/>
        <v>455.89</v>
      </c>
      <c r="S135" s="489">
        <f t="shared" si="185"/>
        <v>6319.29</v>
      </c>
      <c r="T135" s="489">
        <f t="shared" si="186"/>
        <v>36146.86</v>
      </c>
      <c r="U135" s="489">
        <f t="shared" si="187"/>
        <v>42466.15</v>
      </c>
      <c r="V135" s="6">
        <f t="shared" si="188"/>
        <v>67.84</v>
      </c>
      <c r="W135" s="6">
        <f t="shared" si="189"/>
        <v>388.04999999999995</v>
      </c>
      <c r="X135" s="6">
        <f t="shared" si="190"/>
        <v>455.89</v>
      </c>
      <c r="Y135" s="489">
        <f t="shared" si="191"/>
        <v>6319.29</v>
      </c>
      <c r="Z135" s="489">
        <f t="shared" si="192"/>
        <v>36146.86</v>
      </c>
      <c r="AA135" s="489">
        <f t="shared" si="193"/>
        <v>42466.15</v>
      </c>
    </row>
    <row r="136" spans="1:27" ht="26.1" customHeight="1" x14ac:dyDescent="0.2">
      <c r="A136" s="23" t="s">
        <v>385</v>
      </c>
      <c r="B136" s="24" t="s">
        <v>386</v>
      </c>
      <c r="C136" s="23" t="s">
        <v>42</v>
      </c>
      <c r="D136" s="23" t="s">
        <v>387</v>
      </c>
      <c r="E136" s="25" t="s">
        <v>52</v>
      </c>
      <c r="F136" s="24">
        <v>67.599999999999994</v>
      </c>
      <c r="G136" s="26">
        <v>477.56</v>
      </c>
      <c r="H136" s="26">
        <v>54</v>
      </c>
      <c r="I136" s="26">
        <v>423.56</v>
      </c>
      <c r="J136" s="26">
        <f t="shared" si="178"/>
        <v>477.56</v>
      </c>
      <c r="K136" s="497">
        <f t="shared" si="179"/>
        <v>3650.4</v>
      </c>
      <c r="L136" s="497">
        <f t="shared" si="180"/>
        <v>28632.649999999998</v>
      </c>
      <c r="M136" s="497">
        <f t="shared" si="181"/>
        <v>32283.05</v>
      </c>
      <c r="N136" s="505" t="s">
        <v>3627</v>
      </c>
      <c r="O136" s="509">
        <f>IF(N136="S",'BDI 2025'!$D$16,IF(N136="D",'BDI 2025'!$F$16,0))</f>
        <v>0.25640000000000002</v>
      </c>
      <c r="P136" s="6">
        <f t="shared" si="182"/>
        <v>67.84</v>
      </c>
      <c r="Q136" s="6">
        <f t="shared" si="183"/>
        <v>532.16</v>
      </c>
      <c r="R136" s="6">
        <f t="shared" si="184"/>
        <v>600</v>
      </c>
      <c r="S136" s="489">
        <f t="shared" si="185"/>
        <v>4585.9799999999996</v>
      </c>
      <c r="T136" s="489">
        <f t="shared" si="186"/>
        <v>35974.020000000004</v>
      </c>
      <c r="U136" s="489">
        <f t="shared" si="187"/>
        <v>40560</v>
      </c>
      <c r="V136" s="6">
        <f t="shared" si="188"/>
        <v>67.84</v>
      </c>
      <c r="W136" s="6">
        <f t="shared" si="189"/>
        <v>532.16</v>
      </c>
      <c r="X136" s="6">
        <f t="shared" si="190"/>
        <v>600</v>
      </c>
      <c r="Y136" s="489">
        <f t="shared" si="191"/>
        <v>4585.9799999999996</v>
      </c>
      <c r="Z136" s="489">
        <f t="shared" si="192"/>
        <v>35974.020000000004</v>
      </c>
      <c r="AA136" s="489">
        <f t="shared" si="193"/>
        <v>40560</v>
      </c>
    </row>
    <row r="137" spans="1:27" ht="39" customHeight="1" x14ac:dyDescent="0.2">
      <c r="A137" s="23" t="s">
        <v>388</v>
      </c>
      <c r="B137" s="24" t="s">
        <v>389</v>
      </c>
      <c r="C137" s="23" t="s">
        <v>42</v>
      </c>
      <c r="D137" s="23" t="s">
        <v>390</v>
      </c>
      <c r="E137" s="25" t="s">
        <v>44</v>
      </c>
      <c r="F137" s="24">
        <v>3.04</v>
      </c>
      <c r="G137" s="26">
        <v>204.4</v>
      </c>
      <c r="H137" s="26">
        <v>85.51</v>
      </c>
      <c r="I137" s="26">
        <v>118.89</v>
      </c>
      <c r="J137" s="26">
        <f t="shared" si="178"/>
        <v>204.4</v>
      </c>
      <c r="K137" s="497">
        <f t="shared" si="179"/>
        <v>259.95</v>
      </c>
      <c r="L137" s="497">
        <f t="shared" si="180"/>
        <v>361.42</v>
      </c>
      <c r="M137" s="497">
        <f t="shared" si="181"/>
        <v>621.37</v>
      </c>
      <c r="N137" s="505" t="s">
        <v>3627</v>
      </c>
      <c r="O137" s="509">
        <f>IF(N137="S",'BDI 2025'!$D$16,IF(N137="D",'BDI 2025'!$F$16,0))</f>
        <v>0.25640000000000002</v>
      </c>
      <c r="P137" s="6">
        <f t="shared" si="182"/>
        <v>107.43</v>
      </c>
      <c r="Q137" s="6">
        <f t="shared" si="183"/>
        <v>149.37</v>
      </c>
      <c r="R137" s="6">
        <f t="shared" si="184"/>
        <v>256.8</v>
      </c>
      <c r="S137" s="489">
        <f t="shared" si="185"/>
        <v>326.58</v>
      </c>
      <c r="T137" s="489">
        <f t="shared" si="186"/>
        <v>454.09</v>
      </c>
      <c r="U137" s="489">
        <f t="shared" si="187"/>
        <v>780.67</v>
      </c>
      <c r="V137" s="6">
        <f t="shared" si="188"/>
        <v>107.43</v>
      </c>
      <c r="W137" s="6">
        <f t="shared" si="189"/>
        <v>149.37</v>
      </c>
      <c r="X137" s="6">
        <f t="shared" si="190"/>
        <v>256.8</v>
      </c>
      <c r="Y137" s="489">
        <f t="shared" si="191"/>
        <v>326.58</v>
      </c>
      <c r="Z137" s="489">
        <f t="shared" si="192"/>
        <v>454.09</v>
      </c>
      <c r="AA137" s="489">
        <f t="shared" si="193"/>
        <v>780.67</v>
      </c>
    </row>
    <row r="138" spans="1:27" ht="51.95" customHeight="1" x14ac:dyDescent="0.2">
      <c r="A138" s="23" t="s">
        <v>391</v>
      </c>
      <c r="B138" s="24" t="s">
        <v>392</v>
      </c>
      <c r="C138" s="23" t="s">
        <v>42</v>
      </c>
      <c r="D138" s="23" t="s">
        <v>393</v>
      </c>
      <c r="E138" s="25" t="s">
        <v>186</v>
      </c>
      <c r="F138" s="24">
        <v>15.77</v>
      </c>
      <c r="G138" s="26">
        <v>1298.4100000000001</v>
      </c>
      <c r="H138" s="26">
        <v>40.24</v>
      </c>
      <c r="I138" s="26">
        <v>1258.17</v>
      </c>
      <c r="J138" s="26">
        <f t="shared" si="178"/>
        <v>1298.4100000000001</v>
      </c>
      <c r="K138" s="497">
        <f t="shared" si="179"/>
        <v>634.58000000000004</v>
      </c>
      <c r="L138" s="497">
        <f t="shared" si="180"/>
        <v>19841.339999999997</v>
      </c>
      <c r="M138" s="497">
        <f t="shared" si="181"/>
        <v>20475.919999999998</v>
      </c>
      <c r="N138" s="505" t="s">
        <v>3627</v>
      </c>
      <c r="O138" s="509">
        <f>IF(N138="S",'BDI 2025'!$D$16,IF(N138="D",'BDI 2025'!$F$16,0))</f>
        <v>0.25640000000000002</v>
      </c>
      <c r="P138" s="6">
        <f t="shared" si="182"/>
        <v>50.55</v>
      </c>
      <c r="Q138" s="6">
        <f t="shared" si="183"/>
        <v>1580.77</v>
      </c>
      <c r="R138" s="6">
        <f t="shared" si="184"/>
        <v>1631.32</v>
      </c>
      <c r="S138" s="489">
        <f t="shared" si="185"/>
        <v>797.17</v>
      </c>
      <c r="T138" s="489">
        <f t="shared" si="186"/>
        <v>24928.74</v>
      </c>
      <c r="U138" s="489">
        <f t="shared" si="187"/>
        <v>25725.91</v>
      </c>
      <c r="V138" s="6">
        <f t="shared" si="188"/>
        <v>50.55</v>
      </c>
      <c r="W138" s="6">
        <f t="shared" si="189"/>
        <v>1580.77</v>
      </c>
      <c r="X138" s="6">
        <f t="shared" si="190"/>
        <v>1631.32</v>
      </c>
      <c r="Y138" s="489">
        <f t="shared" si="191"/>
        <v>797.17</v>
      </c>
      <c r="Z138" s="489">
        <f t="shared" si="192"/>
        <v>24928.74</v>
      </c>
      <c r="AA138" s="489">
        <f t="shared" si="193"/>
        <v>25725.91</v>
      </c>
    </row>
    <row r="139" spans="1:27" ht="39" customHeight="1" x14ac:dyDescent="0.2">
      <c r="A139" s="23" t="s">
        <v>394</v>
      </c>
      <c r="B139" s="24" t="s">
        <v>395</v>
      </c>
      <c r="C139" s="23" t="s">
        <v>24</v>
      </c>
      <c r="D139" s="23" t="s">
        <v>396</v>
      </c>
      <c r="E139" s="25" t="s">
        <v>52</v>
      </c>
      <c r="F139" s="24">
        <v>100.54</v>
      </c>
      <c r="G139" s="26">
        <v>136.75</v>
      </c>
      <c r="H139" s="26">
        <v>64.41</v>
      </c>
      <c r="I139" s="26">
        <v>72.34</v>
      </c>
      <c r="J139" s="26">
        <f t="shared" si="178"/>
        <v>136.75</v>
      </c>
      <c r="K139" s="497">
        <f t="shared" si="179"/>
        <v>6475.78</v>
      </c>
      <c r="L139" s="497">
        <f t="shared" si="180"/>
        <v>7273.06</v>
      </c>
      <c r="M139" s="497">
        <f t="shared" si="181"/>
        <v>13748.84</v>
      </c>
      <c r="N139" s="505" t="s">
        <v>3627</v>
      </c>
      <c r="O139" s="509">
        <f>IF(N139="S",'BDI 2025'!$D$16,IF(N139="D",'BDI 2025'!$F$16,0))</f>
        <v>0.25640000000000002</v>
      </c>
      <c r="P139" s="6">
        <f t="shared" si="182"/>
        <v>80.92</v>
      </c>
      <c r="Q139" s="6">
        <f t="shared" si="183"/>
        <v>90.89</v>
      </c>
      <c r="R139" s="6">
        <f t="shared" si="184"/>
        <v>171.81</v>
      </c>
      <c r="S139" s="489">
        <f t="shared" si="185"/>
        <v>8135.69</v>
      </c>
      <c r="T139" s="489">
        <f t="shared" si="186"/>
        <v>9138.0800000000017</v>
      </c>
      <c r="U139" s="489">
        <f t="shared" si="187"/>
        <v>17273.77</v>
      </c>
      <c r="V139" s="6">
        <f t="shared" si="188"/>
        <v>80.92</v>
      </c>
      <c r="W139" s="6">
        <f t="shared" si="189"/>
        <v>90.89</v>
      </c>
      <c r="X139" s="6">
        <f t="shared" si="190"/>
        <v>171.81</v>
      </c>
      <c r="Y139" s="489">
        <f t="shared" si="191"/>
        <v>8135.69</v>
      </c>
      <c r="Z139" s="489">
        <f t="shared" si="192"/>
        <v>9138.0800000000017</v>
      </c>
      <c r="AA139" s="489">
        <f t="shared" si="193"/>
        <v>17273.77</v>
      </c>
    </row>
    <row r="140" spans="1:27" ht="39" customHeight="1" x14ac:dyDescent="0.2">
      <c r="A140" s="23" t="s">
        <v>397</v>
      </c>
      <c r="B140" s="24" t="s">
        <v>398</v>
      </c>
      <c r="C140" s="23" t="s">
        <v>24</v>
      </c>
      <c r="D140" s="23" t="s">
        <v>399</v>
      </c>
      <c r="E140" s="25" t="s">
        <v>56</v>
      </c>
      <c r="F140" s="24">
        <v>6.81</v>
      </c>
      <c r="G140" s="26">
        <v>127.79</v>
      </c>
      <c r="H140" s="26">
        <v>86.17</v>
      </c>
      <c r="I140" s="26">
        <v>41.62</v>
      </c>
      <c r="J140" s="26">
        <f t="shared" si="178"/>
        <v>127.79</v>
      </c>
      <c r="K140" s="497">
        <f t="shared" si="179"/>
        <v>586.80999999999995</v>
      </c>
      <c r="L140" s="497">
        <f t="shared" si="180"/>
        <v>283.43000000000006</v>
      </c>
      <c r="M140" s="497">
        <f t="shared" si="181"/>
        <v>870.24</v>
      </c>
      <c r="N140" s="505" t="s">
        <v>3627</v>
      </c>
      <c r="O140" s="509">
        <f>IF(N140="S",'BDI 2025'!$D$16,IF(N140="D",'BDI 2025'!$F$16,0))</f>
        <v>0.25640000000000002</v>
      </c>
      <c r="P140" s="6">
        <f t="shared" si="182"/>
        <v>108.26</v>
      </c>
      <c r="Q140" s="6">
        <f t="shared" si="183"/>
        <v>52.290000000000006</v>
      </c>
      <c r="R140" s="6">
        <f t="shared" si="184"/>
        <v>160.55000000000001</v>
      </c>
      <c r="S140" s="489">
        <f t="shared" si="185"/>
        <v>737.25</v>
      </c>
      <c r="T140" s="489">
        <f t="shared" si="186"/>
        <v>356.08999999999992</v>
      </c>
      <c r="U140" s="489">
        <f t="shared" si="187"/>
        <v>1093.3399999999999</v>
      </c>
      <c r="V140" s="6">
        <f t="shared" si="188"/>
        <v>108.26</v>
      </c>
      <c r="W140" s="6">
        <f t="shared" si="189"/>
        <v>52.290000000000006</v>
      </c>
      <c r="X140" s="6">
        <f t="shared" si="190"/>
        <v>160.55000000000001</v>
      </c>
      <c r="Y140" s="489">
        <f t="shared" si="191"/>
        <v>737.25</v>
      </c>
      <c r="Z140" s="489">
        <f t="shared" si="192"/>
        <v>356.08999999999992</v>
      </c>
      <c r="AA140" s="489">
        <f t="shared" si="193"/>
        <v>1093.3399999999999</v>
      </c>
    </row>
    <row r="141" spans="1:27" ht="65.099999999999994" customHeight="1" x14ac:dyDescent="0.2">
      <c r="A141" s="23" t="s">
        <v>400</v>
      </c>
      <c r="B141" s="24" t="s">
        <v>401</v>
      </c>
      <c r="C141" s="23" t="s">
        <v>24</v>
      </c>
      <c r="D141" s="23" t="s">
        <v>402</v>
      </c>
      <c r="E141" s="25" t="s">
        <v>56</v>
      </c>
      <c r="F141" s="24">
        <v>0.56999999999999995</v>
      </c>
      <c r="G141" s="26">
        <v>11.35</v>
      </c>
      <c r="H141" s="26">
        <v>1.43</v>
      </c>
      <c r="I141" s="26">
        <v>9.92</v>
      </c>
      <c r="J141" s="26">
        <f t="shared" si="178"/>
        <v>11.35</v>
      </c>
      <c r="K141" s="497">
        <f t="shared" si="179"/>
        <v>0.81</v>
      </c>
      <c r="L141" s="497">
        <f t="shared" si="180"/>
        <v>5.65</v>
      </c>
      <c r="M141" s="497">
        <f t="shared" si="181"/>
        <v>6.46</v>
      </c>
      <c r="N141" s="505" t="s">
        <v>3627</v>
      </c>
      <c r="O141" s="509">
        <f>IF(N141="S",'BDI 2025'!$D$16,IF(N141="D",'BDI 2025'!$F$16,0))</f>
        <v>0.25640000000000002</v>
      </c>
      <c r="P141" s="6">
        <f t="shared" si="182"/>
        <v>1.79</v>
      </c>
      <c r="Q141" s="6">
        <f t="shared" si="183"/>
        <v>12.469999999999999</v>
      </c>
      <c r="R141" s="6">
        <f t="shared" si="184"/>
        <v>14.26</v>
      </c>
      <c r="S141" s="489">
        <f t="shared" si="185"/>
        <v>1.02</v>
      </c>
      <c r="T141" s="489">
        <f t="shared" si="186"/>
        <v>7.1</v>
      </c>
      <c r="U141" s="489">
        <f t="shared" si="187"/>
        <v>8.1199999999999992</v>
      </c>
      <c r="V141" s="6">
        <f t="shared" si="188"/>
        <v>1.79</v>
      </c>
      <c r="W141" s="6">
        <f t="shared" si="189"/>
        <v>12.469999999999999</v>
      </c>
      <c r="X141" s="6">
        <f t="shared" si="190"/>
        <v>14.26</v>
      </c>
      <c r="Y141" s="489">
        <f t="shared" si="191"/>
        <v>1.02</v>
      </c>
      <c r="Z141" s="489">
        <f t="shared" si="192"/>
        <v>7.1</v>
      </c>
      <c r="AA141" s="489">
        <f t="shared" si="193"/>
        <v>8.1199999999999992</v>
      </c>
    </row>
    <row r="142" spans="1:27" ht="39" customHeight="1" x14ac:dyDescent="0.2">
      <c r="A142" s="23" t="s">
        <v>403</v>
      </c>
      <c r="B142" s="24" t="s">
        <v>404</v>
      </c>
      <c r="C142" s="23" t="s">
        <v>24</v>
      </c>
      <c r="D142" s="23" t="s">
        <v>405</v>
      </c>
      <c r="E142" s="25" t="s">
        <v>52</v>
      </c>
      <c r="F142" s="24">
        <v>1083.8499999999999</v>
      </c>
      <c r="G142" s="26">
        <v>4.09</v>
      </c>
      <c r="H142" s="26">
        <v>2.66</v>
      </c>
      <c r="I142" s="26">
        <v>1.43</v>
      </c>
      <c r="J142" s="26">
        <f t="shared" si="178"/>
        <v>4.09</v>
      </c>
      <c r="K142" s="497">
        <f t="shared" si="179"/>
        <v>2883.04</v>
      </c>
      <c r="L142" s="497">
        <f t="shared" si="180"/>
        <v>1549.8999999999996</v>
      </c>
      <c r="M142" s="497">
        <f t="shared" si="181"/>
        <v>4432.9399999999996</v>
      </c>
      <c r="N142" s="505" t="s">
        <v>3627</v>
      </c>
      <c r="O142" s="509">
        <f>IF(N142="S",'BDI 2025'!$D$16,IF(N142="D",'BDI 2025'!$F$16,0))</f>
        <v>0.25640000000000002</v>
      </c>
      <c r="P142" s="6">
        <f t="shared" si="182"/>
        <v>3.34</v>
      </c>
      <c r="Q142" s="6">
        <f t="shared" si="183"/>
        <v>1.79</v>
      </c>
      <c r="R142" s="6">
        <f t="shared" si="184"/>
        <v>5.13</v>
      </c>
      <c r="S142" s="489">
        <f t="shared" si="185"/>
        <v>3620.05</v>
      </c>
      <c r="T142" s="489">
        <f t="shared" si="186"/>
        <v>1940.0999999999995</v>
      </c>
      <c r="U142" s="489">
        <f t="shared" si="187"/>
        <v>5560.15</v>
      </c>
      <c r="V142" s="6">
        <f t="shared" si="188"/>
        <v>3.34</v>
      </c>
      <c r="W142" s="6">
        <f t="shared" si="189"/>
        <v>1.79</v>
      </c>
      <c r="X142" s="6">
        <f t="shared" si="190"/>
        <v>5.13</v>
      </c>
      <c r="Y142" s="489">
        <f t="shared" si="191"/>
        <v>3620.05</v>
      </c>
      <c r="Z142" s="489">
        <f t="shared" si="192"/>
        <v>1940.0999999999995</v>
      </c>
      <c r="AA142" s="489">
        <f t="shared" si="193"/>
        <v>5560.15</v>
      </c>
    </row>
    <row r="143" spans="1:27" ht="39" customHeight="1" x14ac:dyDescent="0.2">
      <c r="A143" s="23" t="s">
        <v>406</v>
      </c>
      <c r="B143" s="24" t="s">
        <v>407</v>
      </c>
      <c r="C143" s="23" t="s">
        <v>24</v>
      </c>
      <c r="D143" s="23" t="s">
        <v>408</v>
      </c>
      <c r="E143" s="25" t="s">
        <v>56</v>
      </c>
      <c r="F143" s="24">
        <v>4.75</v>
      </c>
      <c r="G143" s="26">
        <v>392.61</v>
      </c>
      <c r="H143" s="26">
        <v>73.98</v>
      </c>
      <c r="I143" s="26">
        <v>318.63</v>
      </c>
      <c r="J143" s="26">
        <f t="shared" si="178"/>
        <v>392.61</v>
      </c>
      <c r="K143" s="497">
        <f t="shared" si="179"/>
        <v>351.4</v>
      </c>
      <c r="L143" s="497">
        <f t="shared" si="180"/>
        <v>1513.4900000000002</v>
      </c>
      <c r="M143" s="497">
        <f t="shared" si="181"/>
        <v>1864.89</v>
      </c>
      <c r="N143" s="505" t="s">
        <v>3627</v>
      </c>
      <c r="O143" s="509">
        <f>IF(N143="S",'BDI 2025'!$D$16,IF(N143="D",'BDI 2025'!$F$16,0))</f>
        <v>0.25640000000000002</v>
      </c>
      <c r="P143" s="6">
        <f t="shared" si="182"/>
        <v>92.94</v>
      </c>
      <c r="Q143" s="6">
        <f t="shared" si="183"/>
        <v>400.33</v>
      </c>
      <c r="R143" s="6">
        <f t="shared" si="184"/>
        <v>493.27</v>
      </c>
      <c r="S143" s="489">
        <f t="shared" si="185"/>
        <v>441.46</v>
      </c>
      <c r="T143" s="489">
        <f t="shared" si="186"/>
        <v>1901.5700000000002</v>
      </c>
      <c r="U143" s="489">
        <f t="shared" si="187"/>
        <v>2343.0300000000002</v>
      </c>
      <c r="V143" s="6">
        <f t="shared" si="188"/>
        <v>92.94</v>
      </c>
      <c r="W143" s="6">
        <f t="shared" si="189"/>
        <v>400.33</v>
      </c>
      <c r="X143" s="6">
        <f t="shared" si="190"/>
        <v>493.27</v>
      </c>
      <c r="Y143" s="489">
        <f t="shared" si="191"/>
        <v>441.46</v>
      </c>
      <c r="Z143" s="489">
        <f t="shared" si="192"/>
        <v>1901.5700000000002</v>
      </c>
      <c r="AA143" s="489">
        <f t="shared" si="193"/>
        <v>2343.0300000000002</v>
      </c>
    </row>
    <row r="144" spans="1:27" ht="39" customHeight="1" x14ac:dyDescent="0.2">
      <c r="A144" s="23" t="s">
        <v>409</v>
      </c>
      <c r="B144" s="24" t="s">
        <v>410</v>
      </c>
      <c r="C144" s="23" t="s">
        <v>24</v>
      </c>
      <c r="D144" s="23" t="s">
        <v>411</v>
      </c>
      <c r="E144" s="25" t="s">
        <v>56</v>
      </c>
      <c r="F144" s="24">
        <v>43.76</v>
      </c>
      <c r="G144" s="26">
        <v>574.27</v>
      </c>
      <c r="H144" s="26">
        <v>17.32</v>
      </c>
      <c r="I144" s="26">
        <v>556.95000000000005</v>
      </c>
      <c r="J144" s="26">
        <f t="shared" si="178"/>
        <v>574.27</v>
      </c>
      <c r="K144" s="497">
        <f t="shared" si="179"/>
        <v>757.92</v>
      </c>
      <c r="L144" s="497">
        <f t="shared" si="180"/>
        <v>24372.13</v>
      </c>
      <c r="M144" s="497">
        <f t="shared" si="181"/>
        <v>25130.05</v>
      </c>
      <c r="N144" s="505" t="s">
        <v>3627</v>
      </c>
      <c r="O144" s="509">
        <f>IF(N144="S",'BDI 2025'!$D$16,IF(N144="D",'BDI 2025'!$F$16,0))</f>
        <v>0.25640000000000002</v>
      </c>
      <c r="P144" s="6">
        <f t="shared" si="182"/>
        <v>21.76</v>
      </c>
      <c r="Q144" s="6">
        <f t="shared" si="183"/>
        <v>699.75</v>
      </c>
      <c r="R144" s="6">
        <f t="shared" si="184"/>
        <v>721.51</v>
      </c>
      <c r="S144" s="489">
        <f t="shared" si="185"/>
        <v>952.21</v>
      </c>
      <c r="T144" s="489">
        <f t="shared" si="186"/>
        <v>30621.06</v>
      </c>
      <c r="U144" s="489">
        <f t="shared" si="187"/>
        <v>31573.27</v>
      </c>
      <c r="V144" s="6">
        <f t="shared" si="188"/>
        <v>21.76</v>
      </c>
      <c r="W144" s="6">
        <f t="shared" si="189"/>
        <v>699.75</v>
      </c>
      <c r="X144" s="6">
        <f t="shared" si="190"/>
        <v>721.51</v>
      </c>
      <c r="Y144" s="489">
        <f t="shared" si="191"/>
        <v>952.21</v>
      </c>
      <c r="Z144" s="489">
        <f t="shared" si="192"/>
        <v>30621.06</v>
      </c>
      <c r="AA144" s="489">
        <f t="shared" si="193"/>
        <v>31573.27</v>
      </c>
    </row>
    <row r="145" spans="1:27" ht="26.1" customHeight="1" x14ac:dyDescent="0.2">
      <c r="A145" s="23" t="s">
        <v>412</v>
      </c>
      <c r="B145" s="24" t="s">
        <v>413</v>
      </c>
      <c r="C145" s="23" t="s">
        <v>24</v>
      </c>
      <c r="D145" s="23" t="s">
        <v>414</v>
      </c>
      <c r="E145" s="25" t="s">
        <v>336</v>
      </c>
      <c r="F145" s="24">
        <v>52.8</v>
      </c>
      <c r="G145" s="26">
        <v>10.23</v>
      </c>
      <c r="H145" s="26">
        <v>0.84</v>
      </c>
      <c r="I145" s="26">
        <v>9.39</v>
      </c>
      <c r="J145" s="26">
        <f t="shared" si="178"/>
        <v>10.23</v>
      </c>
      <c r="K145" s="497">
        <f t="shared" si="179"/>
        <v>44.35</v>
      </c>
      <c r="L145" s="497">
        <f t="shared" si="180"/>
        <v>495.78999999999996</v>
      </c>
      <c r="M145" s="497">
        <f t="shared" si="181"/>
        <v>540.14</v>
      </c>
      <c r="N145" s="505" t="s">
        <v>3627</v>
      </c>
      <c r="O145" s="509">
        <f>IF(N145="S",'BDI 2025'!$D$16,IF(N145="D",'BDI 2025'!$F$16,0))</f>
        <v>0.25640000000000002</v>
      </c>
      <c r="P145" s="6">
        <f t="shared" si="182"/>
        <v>1.05</v>
      </c>
      <c r="Q145" s="6">
        <f t="shared" si="183"/>
        <v>11.799999999999999</v>
      </c>
      <c r="R145" s="6">
        <f t="shared" si="184"/>
        <v>12.85</v>
      </c>
      <c r="S145" s="489">
        <f t="shared" si="185"/>
        <v>55.44</v>
      </c>
      <c r="T145" s="489">
        <f t="shared" si="186"/>
        <v>623.04</v>
      </c>
      <c r="U145" s="489">
        <f t="shared" si="187"/>
        <v>678.48</v>
      </c>
      <c r="V145" s="6">
        <f t="shared" si="188"/>
        <v>1.05</v>
      </c>
      <c r="W145" s="6">
        <f t="shared" si="189"/>
        <v>11.799999999999999</v>
      </c>
      <c r="X145" s="6">
        <f t="shared" si="190"/>
        <v>12.85</v>
      </c>
      <c r="Y145" s="489">
        <f t="shared" si="191"/>
        <v>55.44</v>
      </c>
      <c r="Z145" s="489">
        <f t="shared" si="192"/>
        <v>623.04</v>
      </c>
      <c r="AA145" s="489">
        <f t="shared" si="193"/>
        <v>678.48</v>
      </c>
    </row>
    <row r="146" spans="1:27" ht="26.1" customHeight="1" x14ac:dyDescent="0.2">
      <c r="A146" s="23" t="s">
        <v>415</v>
      </c>
      <c r="B146" s="24" t="s">
        <v>416</v>
      </c>
      <c r="C146" s="23" t="s">
        <v>24</v>
      </c>
      <c r="D146" s="23" t="s">
        <v>417</v>
      </c>
      <c r="E146" s="25" t="s">
        <v>336</v>
      </c>
      <c r="F146" s="24">
        <v>1127.22</v>
      </c>
      <c r="G146" s="26">
        <v>10.050000000000001</v>
      </c>
      <c r="H146" s="26">
        <v>0.43</v>
      </c>
      <c r="I146" s="26">
        <v>9.6199999999999992</v>
      </c>
      <c r="J146" s="26">
        <f t="shared" si="178"/>
        <v>10.050000000000001</v>
      </c>
      <c r="K146" s="497">
        <f t="shared" si="179"/>
        <v>484.7</v>
      </c>
      <c r="L146" s="497">
        <f t="shared" si="180"/>
        <v>10843.859999999999</v>
      </c>
      <c r="M146" s="497">
        <f t="shared" si="181"/>
        <v>11328.56</v>
      </c>
      <c r="N146" s="505" t="s">
        <v>3627</v>
      </c>
      <c r="O146" s="509">
        <f>IF(N146="S",'BDI 2025'!$D$16,IF(N146="D",'BDI 2025'!$F$16,0))</f>
        <v>0.25640000000000002</v>
      </c>
      <c r="P146" s="6">
        <f t="shared" si="182"/>
        <v>0.54</v>
      </c>
      <c r="Q146" s="6">
        <f t="shared" si="183"/>
        <v>12.079999999999998</v>
      </c>
      <c r="R146" s="6">
        <f t="shared" si="184"/>
        <v>12.62</v>
      </c>
      <c r="S146" s="489">
        <f t="shared" si="185"/>
        <v>608.69000000000005</v>
      </c>
      <c r="T146" s="489">
        <f t="shared" si="186"/>
        <v>13616.82</v>
      </c>
      <c r="U146" s="489">
        <f t="shared" si="187"/>
        <v>14225.51</v>
      </c>
      <c r="V146" s="6">
        <f t="shared" si="188"/>
        <v>0.54</v>
      </c>
      <c r="W146" s="6">
        <f t="shared" si="189"/>
        <v>12.079999999999998</v>
      </c>
      <c r="X146" s="6">
        <f t="shared" si="190"/>
        <v>12.62</v>
      </c>
      <c r="Y146" s="489">
        <f t="shared" si="191"/>
        <v>608.69000000000005</v>
      </c>
      <c r="Z146" s="489">
        <f t="shared" si="192"/>
        <v>13616.82</v>
      </c>
      <c r="AA146" s="489">
        <f t="shared" si="193"/>
        <v>14225.51</v>
      </c>
    </row>
    <row r="147" spans="1:27" ht="39" customHeight="1" x14ac:dyDescent="0.2">
      <c r="A147" s="23" t="s">
        <v>418</v>
      </c>
      <c r="B147" s="24" t="s">
        <v>419</v>
      </c>
      <c r="C147" s="23" t="s">
        <v>24</v>
      </c>
      <c r="D147" s="23" t="s">
        <v>420</v>
      </c>
      <c r="E147" s="25" t="s">
        <v>56</v>
      </c>
      <c r="F147" s="24">
        <v>0.56999999999999995</v>
      </c>
      <c r="G147" s="26">
        <v>471.34</v>
      </c>
      <c r="H147" s="26">
        <v>80.06</v>
      </c>
      <c r="I147" s="26">
        <v>391.28</v>
      </c>
      <c r="J147" s="26">
        <f t="shared" si="178"/>
        <v>471.34</v>
      </c>
      <c r="K147" s="497">
        <f t="shared" si="179"/>
        <v>45.63</v>
      </c>
      <c r="L147" s="497">
        <f t="shared" si="180"/>
        <v>223.03000000000003</v>
      </c>
      <c r="M147" s="497">
        <f t="shared" si="181"/>
        <v>268.66000000000003</v>
      </c>
      <c r="N147" s="505" t="s">
        <v>3627</v>
      </c>
      <c r="O147" s="509">
        <f>IF(N147="S",'BDI 2025'!$D$16,IF(N147="D",'BDI 2025'!$F$16,0))</f>
        <v>0.25640000000000002</v>
      </c>
      <c r="P147" s="6">
        <f t="shared" si="182"/>
        <v>100.58</v>
      </c>
      <c r="Q147" s="6">
        <f t="shared" si="183"/>
        <v>491.61000000000007</v>
      </c>
      <c r="R147" s="6">
        <f t="shared" si="184"/>
        <v>592.19000000000005</v>
      </c>
      <c r="S147" s="489">
        <f t="shared" si="185"/>
        <v>57.33</v>
      </c>
      <c r="T147" s="489">
        <f t="shared" si="186"/>
        <v>280.21000000000004</v>
      </c>
      <c r="U147" s="489">
        <f t="shared" si="187"/>
        <v>337.54</v>
      </c>
      <c r="V147" s="6">
        <f t="shared" si="188"/>
        <v>100.58</v>
      </c>
      <c r="W147" s="6">
        <f t="shared" si="189"/>
        <v>491.61000000000007</v>
      </c>
      <c r="X147" s="6">
        <f t="shared" si="190"/>
        <v>592.19000000000005</v>
      </c>
      <c r="Y147" s="489">
        <f t="shared" si="191"/>
        <v>57.33</v>
      </c>
      <c r="Z147" s="489">
        <f t="shared" si="192"/>
        <v>280.21000000000004</v>
      </c>
      <c r="AA147" s="489">
        <f t="shared" si="193"/>
        <v>337.54</v>
      </c>
    </row>
    <row r="148" spans="1:27" ht="26.1" customHeight="1" x14ac:dyDescent="0.2">
      <c r="A148" s="23" t="s">
        <v>421</v>
      </c>
      <c r="B148" s="24" t="s">
        <v>334</v>
      </c>
      <c r="C148" s="23" t="s">
        <v>24</v>
      </c>
      <c r="D148" s="23" t="s">
        <v>335</v>
      </c>
      <c r="E148" s="25" t="s">
        <v>336</v>
      </c>
      <c r="F148" s="24">
        <v>151.15</v>
      </c>
      <c r="G148" s="26">
        <v>10.34</v>
      </c>
      <c r="H148" s="26">
        <v>1.59</v>
      </c>
      <c r="I148" s="26">
        <v>8.75</v>
      </c>
      <c r="J148" s="26">
        <f t="shared" si="178"/>
        <v>10.34</v>
      </c>
      <c r="K148" s="497">
        <f t="shared" si="179"/>
        <v>240.32</v>
      </c>
      <c r="L148" s="497">
        <f t="shared" si="180"/>
        <v>1322.5700000000002</v>
      </c>
      <c r="M148" s="497">
        <f t="shared" si="181"/>
        <v>1562.89</v>
      </c>
      <c r="N148" s="505" t="s">
        <v>3627</v>
      </c>
      <c r="O148" s="509">
        <f>IF(N148="S",'BDI 2025'!$D$16,IF(N148="D",'BDI 2025'!$F$16,0))</f>
        <v>0.25640000000000002</v>
      </c>
      <c r="P148" s="6">
        <f t="shared" si="182"/>
        <v>1.99</v>
      </c>
      <c r="Q148" s="6">
        <f t="shared" si="183"/>
        <v>11</v>
      </c>
      <c r="R148" s="6">
        <f t="shared" si="184"/>
        <v>12.99</v>
      </c>
      <c r="S148" s="489">
        <f t="shared" si="185"/>
        <v>300.77999999999997</v>
      </c>
      <c r="T148" s="489">
        <f t="shared" si="186"/>
        <v>1662.65</v>
      </c>
      <c r="U148" s="489">
        <f t="shared" si="187"/>
        <v>1963.43</v>
      </c>
      <c r="V148" s="6">
        <f t="shared" si="188"/>
        <v>1.99</v>
      </c>
      <c r="W148" s="6">
        <f t="shared" si="189"/>
        <v>11</v>
      </c>
      <c r="X148" s="6">
        <f t="shared" si="190"/>
        <v>12.99</v>
      </c>
      <c r="Y148" s="489">
        <f t="shared" si="191"/>
        <v>300.77999999999997</v>
      </c>
      <c r="Z148" s="489">
        <f t="shared" si="192"/>
        <v>1662.65</v>
      </c>
      <c r="AA148" s="489">
        <f t="shared" si="193"/>
        <v>1963.43</v>
      </c>
    </row>
    <row r="149" spans="1:27" ht="39" customHeight="1" x14ac:dyDescent="0.2">
      <c r="A149" s="23" t="s">
        <v>422</v>
      </c>
      <c r="B149" s="24" t="s">
        <v>341</v>
      </c>
      <c r="C149" s="23" t="s">
        <v>24</v>
      </c>
      <c r="D149" s="23" t="s">
        <v>342</v>
      </c>
      <c r="E149" s="25" t="s">
        <v>56</v>
      </c>
      <c r="F149" s="24">
        <v>6.81</v>
      </c>
      <c r="G149" s="26">
        <v>662.21</v>
      </c>
      <c r="H149" s="26">
        <v>16.989999999999998</v>
      </c>
      <c r="I149" s="26">
        <v>645.22</v>
      </c>
      <c r="J149" s="26">
        <f t="shared" si="178"/>
        <v>662.21</v>
      </c>
      <c r="K149" s="497">
        <f t="shared" si="179"/>
        <v>115.7</v>
      </c>
      <c r="L149" s="497">
        <f t="shared" si="180"/>
        <v>4393.95</v>
      </c>
      <c r="M149" s="497">
        <f t="shared" si="181"/>
        <v>4509.6499999999996</v>
      </c>
      <c r="N149" s="505" t="s">
        <v>3627</v>
      </c>
      <c r="O149" s="509">
        <f>IF(N149="S",'BDI 2025'!$D$16,IF(N149="D",'BDI 2025'!$F$16,0))</f>
        <v>0.25640000000000002</v>
      </c>
      <c r="P149" s="6">
        <f t="shared" si="182"/>
        <v>21.34</v>
      </c>
      <c r="Q149" s="6">
        <f t="shared" si="183"/>
        <v>810.66</v>
      </c>
      <c r="R149" s="6">
        <f t="shared" si="184"/>
        <v>832</v>
      </c>
      <c r="S149" s="489">
        <f t="shared" si="185"/>
        <v>145.32</v>
      </c>
      <c r="T149" s="489">
        <f t="shared" si="186"/>
        <v>5520.6</v>
      </c>
      <c r="U149" s="489">
        <f t="shared" si="187"/>
        <v>5665.92</v>
      </c>
      <c r="V149" s="6">
        <f t="shared" si="188"/>
        <v>21.34</v>
      </c>
      <c r="W149" s="6">
        <f t="shared" si="189"/>
        <v>810.66</v>
      </c>
      <c r="X149" s="6">
        <f t="shared" si="190"/>
        <v>832</v>
      </c>
      <c r="Y149" s="489">
        <f t="shared" si="191"/>
        <v>145.32</v>
      </c>
      <c r="Z149" s="489">
        <f t="shared" si="192"/>
        <v>5520.6</v>
      </c>
      <c r="AA149" s="489">
        <f t="shared" si="193"/>
        <v>5665.92</v>
      </c>
    </row>
    <row r="150" spans="1:27" ht="24" customHeight="1" x14ac:dyDescent="0.2">
      <c r="A150" s="21" t="s">
        <v>423</v>
      </c>
      <c r="B150" s="21"/>
      <c r="C150" s="21"/>
      <c r="D150" s="21" t="s">
        <v>424</v>
      </c>
      <c r="E150" s="21"/>
      <c r="F150" s="22"/>
      <c r="G150" s="22"/>
      <c r="H150" s="21"/>
      <c r="I150" s="21"/>
      <c r="J150" s="21"/>
      <c r="K150" s="495"/>
      <c r="L150" s="495"/>
      <c r="M150" s="496">
        <v>77429.600000000006</v>
      </c>
      <c r="N150" s="1"/>
      <c r="O150" s="1"/>
      <c r="P150" s="1"/>
      <c r="Q150" s="1"/>
      <c r="R150" s="1"/>
      <c r="S150" s="487"/>
      <c r="T150" s="487"/>
      <c r="U150" s="488">
        <f>SUM(U151:U169)</f>
        <v>97275.1</v>
      </c>
      <c r="V150" s="1"/>
      <c r="W150" s="1"/>
      <c r="X150" s="1"/>
      <c r="Y150" s="487"/>
      <c r="Z150" s="487"/>
      <c r="AA150" s="488">
        <f>SUM(AA151:AA169)</f>
        <v>97275.1</v>
      </c>
    </row>
    <row r="151" spans="1:27" ht="39" customHeight="1" x14ac:dyDescent="0.2">
      <c r="A151" s="23" t="s">
        <v>425</v>
      </c>
      <c r="B151" s="24" t="s">
        <v>426</v>
      </c>
      <c r="C151" s="23" t="s">
        <v>24</v>
      </c>
      <c r="D151" s="23" t="s">
        <v>427</v>
      </c>
      <c r="E151" s="25" t="s">
        <v>48</v>
      </c>
      <c r="F151" s="24">
        <v>18</v>
      </c>
      <c r="G151" s="26">
        <v>66.22</v>
      </c>
      <c r="H151" s="26">
        <v>26.66</v>
      </c>
      <c r="I151" s="26">
        <v>39.56</v>
      </c>
      <c r="J151" s="26">
        <f t="shared" ref="J151:J169" si="194">TRUNC(G151 * (1 + 0 / 100), 2)</f>
        <v>66.22</v>
      </c>
      <c r="K151" s="497">
        <f t="shared" ref="K151:K169" si="195">TRUNC(F151 * H151, 2)</f>
        <v>479.88</v>
      </c>
      <c r="L151" s="497">
        <f t="shared" ref="L151:L169" si="196">M151 - K151</f>
        <v>712.08</v>
      </c>
      <c r="M151" s="497">
        <f t="shared" ref="M151:M169" si="197">TRUNC(F151 * J151, 2)</f>
        <v>1191.96</v>
      </c>
      <c r="N151" s="505" t="s">
        <v>3627</v>
      </c>
      <c r="O151" s="509">
        <f>IF(N151="S",'BDI 2025'!$D$16,IF(N151="D",'BDI 2025'!$F$16,0))</f>
        <v>0.25640000000000002</v>
      </c>
      <c r="P151" s="6">
        <f t="shared" ref="P151:P169" si="198">TRUNC(H151*(1+$O151),2)</f>
        <v>33.49</v>
      </c>
      <c r="Q151" s="6">
        <f t="shared" ref="Q151:Q169" si="199">R151 - P151</f>
        <v>49.699999999999996</v>
      </c>
      <c r="R151" s="6">
        <f t="shared" ref="R151:R169" si="200">TRUNC(J151*(1+$O151),2)</f>
        <v>83.19</v>
      </c>
      <c r="S151" s="489">
        <f t="shared" ref="S151:S169" si="201">TRUNC(P151*F151,2)</f>
        <v>602.82000000000005</v>
      </c>
      <c r="T151" s="489">
        <f t="shared" ref="T151:T169" si="202">U151 - S151</f>
        <v>894.6</v>
      </c>
      <c r="U151" s="489">
        <f t="shared" ref="U151:U169" si="203">TRUNC(R151*F151,2)</f>
        <v>1497.42</v>
      </c>
      <c r="V151" s="6">
        <f t="shared" ref="V151:V169" si="204">TRUNC(P151*(100%-$AA$2),2)</f>
        <v>33.49</v>
      </c>
      <c r="W151" s="6">
        <f t="shared" ref="W151:W169" si="205">X151 - V151</f>
        <v>49.699999999999996</v>
      </c>
      <c r="X151" s="6">
        <f t="shared" ref="X151:X169" si="206">TRUNC(R151*(100%-$AA$2),2)</f>
        <v>83.19</v>
      </c>
      <c r="Y151" s="489">
        <f t="shared" ref="Y151:Y169" si="207">TRUNC(V151*F151,2)</f>
        <v>602.82000000000005</v>
      </c>
      <c r="Z151" s="489">
        <f t="shared" ref="Z151:Z169" si="208">AA151 - Y151</f>
        <v>894.6</v>
      </c>
      <c r="AA151" s="489">
        <f t="shared" ref="AA151:AA169" si="209">TRUNC(X151*F151,2)</f>
        <v>1497.42</v>
      </c>
    </row>
    <row r="152" spans="1:27" ht="39" customHeight="1" x14ac:dyDescent="0.2">
      <c r="A152" s="23" t="s">
        <v>428</v>
      </c>
      <c r="B152" s="24" t="s">
        <v>293</v>
      </c>
      <c r="C152" s="23" t="s">
        <v>24</v>
      </c>
      <c r="D152" s="23" t="s">
        <v>294</v>
      </c>
      <c r="E152" s="25" t="s">
        <v>52</v>
      </c>
      <c r="F152" s="24">
        <v>28.59</v>
      </c>
      <c r="G152" s="26">
        <v>0.85</v>
      </c>
      <c r="H152" s="26">
        <v>0.55000000000000004</v>
      </c>
      <c r="I152" s="26">
        <v>0.3</v>
      </c>
      <c r="J152" s="26">
        <f t="shared" si="194"/>
        <v>0.85</v>
      </c>
      <c r="K152" s="497">
        <f t="shared" si="195"/>
        <v>15.72</v>
      </c>
      <c r="L152" s="497">
        <f t="shared" si="196"/>
        <v>8.58</v>
      </c>
      <c r="M152" s="497">
        <f t="shared" si="197"/>
        <v>24.3</v>
      </c>
      <c r="N152" s="505" t="s">
        <v>3627</v>
      </c>
      <c r="O152" s="509">
        <f>IF(N152="S",'BDI 2025'!$D$16,IF(N152="D",'BDI 2025'!$F$16,0))</f>
        <v>0.25640000000000002</v>
      </c>
      <c r="P152" s="6">
        <f t="shared" si="198"/>
        <v>0.69</v>
      </c>
      <c r="Q152" s="6">
        <f t="shared" si="199"/>
        <v>0.37000000000000011</v>
      </c>
      <c r="R152" s="6">
        <f t="shared" si="200"/>
        <v>1.06</v>
      </c>
      <c r="S152" s="489">
        <f t="shared" si="201"/>
        <v>19.72</v>
      </c>
      <c r="T152" s="489">
        <f t="shared" si="202"/>
        <v>10.580000000000002</v>
      </c>
      <c r="U152" s="489">
        <f t="shared" si="203"/>
        <v>30.3</v>
      </c>
      <c r="V152" s="6">
        <f t="shared" si="204"/>
        <v>0.69</v>
      </c>
      <c r="W152" s="6">
        <f t="shared" si="205"/>
        <v>0.37000000000000011</v>
      </c>
      <c r="X152" s="6">
        <f t="shared" si="206"/>
        <v>1.06</v>
      </c>
      <c r="Y152" s="489">
        <f t="shared" si="207"/>
        <v>19.72</v>
      </c>
      <c r="Z152" s="489">
        <f t="shared" si="208"/>
        <v>10.580000000000002</v>
      </c>
      <c r="AA152" s="489">
        <f t="shared" si="209"/>
        <v>30.3</v>
      </c>
    </row>
    <row r="153" spans="1:27" ht="39" customHeight="1" x14ac:dyDescent="0.2">
      <c r="A153" s="23" t="s">
        <v>429</v>
      </c>
      <c r="B153" s="24" t="s">
        <v>430</v>
      </c>
      <c r="C153" s="23" t="s">
        <v>24</v>
      </c>
      <c r="D153" s="23" t="s">
        <v>431</v>
      </c>
      <c r="E153" s="25" t="s">
        <v>52</v>
      </c>
      <c r="F153" s="24">
        <v>28.59</v>
      </c>
      <c r="G153" s="26">
        <v>2.4700000000000002</v>
      </c>
      <c r="H153" s="26">
        <v>0.42</v>
      </c>
      <c r="I153" s="26">
        <v>2.0499999999999998</v>
      </c>
      <c r="J153" s="26">
        <f t="shared" si="194"/>
        <v>2.4700000000000002</v>
      </c>
      <c r="K153" s="497">
        <f t="shared" si="195"/>
        <v>12</v>
      </c>
      <c r="L153" s="497">
        <f t="shared" si="196"/>
        <v>58.61</v>
      </c>
      <c r="M153" s="497">
        <f t="shared" si="197"/>
        <v>70.61</v>
      </c>
      <c r="N153" s="505" t="s">
        <v>3627</v>
      </c>
      <c r="O153" s="509">
        <f>IF(N153="S",'BDI 2025'!$D$16,IF(N153="D",'BDI 2025'!$F$16,0))</f>
        <v>0.25640000000000002</v>
      </c>
      <c r="P153" s="6">
        <f t="shared" si="198"/>
        <v>0.52</v>
      </c>
      <c r="Q153" s="6">
        <f t="shared" si="199"/>
        <v>2.58</v>
      </c>
      <c r="R153" s="6">
        <f t="shared" si="200"/>
        <v>3.1</v>
      </c>
      <c r="S153" s="489">
        <f t="shared" si="201"/>
        <v>14.86</v>
      </c>
      <c r="T153" s="489">
        <f t="shared" si="202"/>
        <v>73.760000000000005</v>
      </c>
      <c r="U153" s="489">
        <f t="shared" si="203"/>
        <v>88.62</v>
      </c>
      <c r="V153" s="6">
        <f t="shared" si="204"/>
        <v>0.52</v>
      </c>
      <c r="W153" s="6">
        <f t="shared" si="205"/>
        <v>2.58</v>
      </c>
      <c r="X153" s="6">
        <f t="shared" si="206"/>
        <v>3.1</v>
      </c>
      <c r="Y153" s="489">
        <f t="shared" si="207"/>
        <v>14.86</v>
      </c>
      <c r="Z153" s="489">
        <f t="shared" si="208"/>
        <v>73.760000000000005</v>
      </c>
      <c r="AA153" s="489">
        <f t="shared" si="209"/>
        <v>88.62</v>
      </c>
    </row>
    <row r="154" spans="1:27" ht="39" customHeight="1" x14ac:dyDescent="0.2">
      <c r="A154" s="23" t="s">
        <v>432</v>
      </c>
      <c r="B154" s="24" t="s">
        <v>433</v>
      </c>
      <c r="C154" s="23" t="s">
        <v>24</v>
      </c>
      <c r="D154" s="23" t="s">
        <v>434</v>
      </c>
      <c r="E154" s="25" t="s">
        <v>56</v>
      </c>
      <c r="F154" s="24">
        <v>2.86</v>
      </c>
      <c r="G154" s="26">
        <v>146.91</v>
      </c>
      <c r="H154" s="26">
        <v>50.07</v>
      </c>
      <c r="I154" s="26">
        <v>96.84</v>
      </c>
      <c r="J154" s="26">
        <f t="shared" si="194"/>
        <v>146.91</v>
      </c>
      <c r="K154" s="497">
        <f t="shared" si="195"/>
        <v>143.19999999999999</v>
      </c>
      <c r="L154" s="497">
        <f t="shared" si="196"/>
        <v>276.96000000000004</v>
      </c>
      <c r="M154" s="497">
        <f t="shared" si="197"/>
        <v>420.16</v>
      </c>
      <c r="N154" s="505" t="s">
        <v>3627</v>
      </c>
      <c r="O154" s="509">
        <f>IF(N154="S",'BDI 2025'!$D$16,IF(N154="D",'BDI 2025'!$F$16,0))</f>
        <v>0.25640000000000002</v>
      </c>
      <c r="P154" s="6">
        <f t="shared" si="198"/>
        <v>62.9</v>
      </c>
      <c r="Q154" s="6">
        <f t="shared" si="199"/>
        <v>121.66999999999999</v>
      </c>
      <c r="R154" s="6">
        <f t="shared" si="200"/>
        <v>184.57</v>
      </c>
      <c r="S154" s="489">
        <f t="shared" si="201"/>
        <v>179.89</v>
      </c>
      <c r="T154" s="489">
        <f t="shared" si="202"/>
        <v>347.98</v>
      </c>
      <c r="U154" s="489">
        <f t="shared" si="203"/>
        <v>527.87</v>
      </c>
      <c r="V154" s="6">
        <f t="shared" si="204"/>
        <v>62.9</v>
      </c>
      <c r="W154" s="6">
        <f t="shared" si="205"/>
        <v>121.66999999999999</v>
      </c>
      <c r="X154" s="6">
        <f t="shared" si="206"/>
        <v>184.57</v>
      </c>
      <c r="Y154" s="489">
        <f t="shared" si="207"/>
        <v>179.89</v>
      </c>
      <c r="Z154" s="489">
        <f t="shared" si="208"/>
        <v>347.98</v>
      </c>
      <c r="AA154" s="489">
        <f t="shared" si="209"/>
        <v>527.87</v>
      </c>
    </row>
    <row r="155" spans="1:27" ht="39" customHeight="1" x14ac:dyDescent="0.2">
      <c r="A155" s="23" t="s">
        <v>435</v>
      </c>
      <c r="B155" s="24" t="s">
        <v>436</v>
      </c>
      <c r="C155" s="23" t="s">
        <v>24</v>
      </c>
      <c r="D155" s="23" t="s">
        <v>437</v>
      </c>
      <c r="E155" s="25" t="s">
        <v>52</v>
      </c>
      <c r="F155" s="24">
        <v>13.19</v>
      </c>
      <c r="G155" s="26">
        <v>155.81</v>
      </c>
      <c r="H155" s="26">
        <v>84.81</v>
      </c>
      <c r="I155" s="26">
        <v>71</v>
      </c>
      <c r="J155" s="26">
        <f t="shared" si="194"/>
        <v>155.81</v>
      </c>
      <c r="K155" s="497">
        <f t="shared" si="195"/>
        <v>1118.6400000000001</v>
      </c>
      <c r="L155" s="497">
        <f t="shared" si="196"/>
        <v>936.49</v>
      </c>
      <c r="M155" s="497">
        <f t="shared" si="197"/>
        <v>2055.13</v>
      </c>
      <c r="N155" s="505" t="s">
        <v>3627</v>
      </c>
      <c r="O155" s="509">
        <f>IF(N155="S",'BDI 2025'!$D$16,IF(N155="D",'BDI 2025'!$F$16,0))</f>
        <v>0.25640000000000002</v>
      </c>
      <c r="P155" s="6">
        <f t="shared" si="198"/>
        <v>106.55</v>
      </c>
      <c r="Q155" s="6">
        <f t="shared" si="199"/>
        <v>89.2</v>
      </c>
      <c r="R155" s="6">
        <f t="shared" si="200"/>
        <v>195.75</v>
      </c>
      <c r="S155" s="489">
        <f t="shared" si="201"/>
        <v>1405.39</v>
      </c>
      <c r="T155" s="489">
        <f t="shared" si="202"/>
        <v>1176.55</v>
      </c>
      <c r="U155" s="489">
        <f t="shared" si="203"/>
        <v>2581.94</v>
      </c>
      <c r="V155" s="6">
        <f t="shared" si="204"/>
        <v>106.55</v>
      </c>
      <c r="W155" s="6">
        <f t="shared" si="205"/>
        <v>89.2</v>
      </c>
      <c r="X155" s="6">
        <f t="shared" si="206"/>
        <v>195.75</v>
      </c>
      <c r="Y155" s="489">
        <f t="shared" si="207"/>
        <v>1405.39</v>
      </c>
      <c r="Z155" s="489">
        <f t="shared" si="208"/>
        <v>1176.55</v>
      </c>
      <c r="AA155" s="489">
        <f t="shared" si="209"/>
        <v>2581.94</v>
      </c>
    </row>
    <row r="156" spans="1:27" ht="51.95" customHeight="1" x14ac:dyDescent="0.2">
      <c r="A156" s="23" t="s">
        <v>438</v>
      </c>
      <c r="B156" s="24" t="s">
        <v>439</v>
      </c>
      <c r="C156" s="23" t="s">
        <v>24</v>
      </c>
      <c r="D156" s="23" t="s">
        <v>440</v>
      </c>
      <c r="E156" s="25" t="s">
        <v>336</v>
      </c>
      <c r="F156" s="24">
        <v>457.81</v>
      </c>
      <c r="G156" s="26">
        <v>14.15</v>
      </c>
      <c r="H156" s="26">
        <v>2.79</v>
      </c>
      <c r="I156" s="26">
        <v>11.36</v>
      </c>
      <c r="J156" s="26">
        <f t="shared" si="194"/>
        <v>14.15</v>
      </c>
      <c r="K156" s="497">
        <f t="shared" si="195"/>
        <v>1277.28</v>
      </c>
      <c r="L156" s="497">
        <f t="shared" si="196"/>
        <v>5200.7300000000005</v>
      </c>
      <c r="M156" s="497">
        <f t="shared" si="197"/>
        <v>6478.01</v>
      </c>
      <c r="N156" s="505" t="s">
        <v>3627</v>
      </c>
      <c r="O156" s="509">
        <f>IF(N156="S",'BDI 2025'!$D$16,IF(N156="D",'BDI 2025'!$F$16,0))</f>
        <v>0.25640000000000002</v>
      </c>
      <c r="P156" s="6">
        <f t="shared" si="198"/>
        <v>3.5</v>
      </c>
      <c r="Q156" s="6">
        <f t="shared" si="199"/>
        <v>14.27</v>
      </c>
      <c r="R156" s="6">
        <f t="shared" si="200"/>
        <v>17.77</v>
      </c>
      <c r="S156" s="489">
        <f t="shared" si="201"/>
        <v>1602.33</v>
      </c>
      <c r="T156" s="489">
        <f t="shared" si="202"/>
        <v>6532.95</v>
      </c>
      <c r="U156" s="489">
        <f t="shared" si="203"/>
        <v>8135.28</v>
      </c>
      <c r="V156" s="6">
        <f t="shared" si="204"/>
        <v>3.5</v>
      </c>
      <c r="W156" s="6">
        <f t="shared" si="205"/>
        <v>14.27</v>
      </c>
      <c r="X156" s="6">
        <f t="shared" si="206"/>
        <v>17.77</v>
      </c>
      <c r="Y156" s="489">
        <f t="shared" si="207"/>
        <v>1602.33</v>
      </c>
      <c r="Z156" s="489">
        <f t="shared" si="208"/>
        <v>6532.95</v>
      </c>
      <c r="AA156" s="489">
        <f t="shared" si="209"/>
        <v>8135.28</v>
      </c>
    </row>
    <row r="157" spans="1:27" ht="39" customHeight="1" x14ac:dyDescent="0.2">
      <c r="A157" s="23" t="s">
        <v>441</v>
      </c>
      <c r="B157" s="24" t="s">
        <v>410</v>
      </c>
      <c r="C157" s="23" t="s">
        <v>24</v>
      </c>
      <c r="D157" s="23" t="s">
        <v>411</v>
      </c>
      <c r="E157" s="25" t="s">
        <v>56</v>
      </c>
      <c r="F157" s="24">
        <v>7.15</v>
      </c>
      <c r="G157" s="26">
        <v>574.27</v>
      </c>
      <c r="H157" s="26">
        <v>17.32</v>
      </c>
      <c r="I157" s="26">
        <v>556.95000000000005</v>
      </c>
      <c r="J157" s="26">
        <f t="shared" si="194"/>
        <v>574.27</v>
      </c>
      <c r="K157" s="497">
        <f t="shared" si="195"/>
        <v>123.83</v>
      </c>
      <c r="L157" s="497">
        <f t="shared" si="196"/>
        <v>3982.2</v>
      </c>
      <c r="M157" s="497">
        <f t="shared" si="197"/>
        <v>4106.03</v>
      </c>
      <c r="N157" s="505" t="s">
        <v>3627</v>
      </c>
      <c r="O157" s="509">
        <f>IF(N157="S",'BDI 2025'!$D$16,IF(N157="D",'BDI 2025'!$F$16,0))</f>
        <v>0.25640000000000002</v>
      </c>
      <c r="P157" s="6">
        <f t="shared" si="198"/>
        <v>21.76</v>
      </c>
      <c r="Q157" s="6">
        <f t="shared" si="199"/>
        <v>699.75</v>
      </c>
      <c r="R157" s="6">
        <f t="shared" si="200"/>
        <v>721.51</v>
      </c>
      <c r="S157" s="489">
        <f t="shared" si="201"/>
        <v>155.58000000000001</v>
      </c>
      <c r="T157" s="489">
        <f t="shared" si="202"/>
        <v>5003.21</v>
      </c>
      <c r="U157" s="489">
        <f t="shared" si="203"/>
        <v>5158.79</v>
      </c>
      <c r="V157" s="6">
        <f t="shared" si="204"/>
        <v>21.76</v>
      </c>
      <c r="W157" s="6">
        <f t="shared" si="205"/>
        <v>699.75</v>
      </c>
      <c r="X157" s="6">
        <f t="shared" si="206"/>
        <v>721.51</v>
      </c>
      <c r="Y157" s="489">
        <f t="shared" si="207"/>
        <v>155.58000000000001</v>
      </c>
      <c r="Z157" s="489">
        <f t="shared" si="208"/>
        <v>5003.21</v>
      </c>
      <c r="AA157" s="489">
        <f t="shared" si="209"/>
        <v>5158.79</v>
      </c>
    </row>
    <row r="158" spans="1:27" ht="39" customHeight="1" x14ac:dyDescent="0.2">
      <c r="A158" s="23" t="s">
        <v>442</v>
      </c>
      <c r="B158" s="24" t="s">
        <v>443</v>
      </c>
      <c r="C158" s="23" t="s">
        <v>24</v>
      </c>
      <c r="D158" s="23" t="s">
        <v>444</v>
      </c>
      <c r="E158" s="25" t="s">
        <v>52</v>
      </c>
      <c r="F158" s="24">
        <v>107.5</v>
      </c>
      <c r="G158" s="26">
        <v>26.31</v>
      </c>
      <c r="H158" s="26">
        <v>14.64</v>
      </c>
      <c r="I158" s="26">
        <v>11.67</v>
      </c>
      <c r="J158" s="26">
        <f t="shared" si="194"/>
        <v>26.31</v>
      </c>
      <c r="K158" s="497">
        <f t="shared" si="195"/>
        <v>1573.8</v>
      </c>
      <c r="L158" s="497">
        <f t="shared" si="196"/>
        <v>1254.5200000000002</v>
      </c>
      <c r="M158" s="497">
        <f t="shared" si="197"/>
        <v>2828.32</v>
      </c>
      <c r="N158" s="505" t="s">
        <v>3627</v>
      </c>
      <c r="O158" s="509">
        <f>IF(N158="S",'BDI 2025'!$D$16,IF(N158="D",'BDI 2025'!$F$16,0))</f>
        <v>0.25640000000000002</v>
      </c>
      <c r="P158" s="6">
        <f t="shared" si="198"/>
        <v>18.39</v>
      </c>
      <c r="Q158" s="6">
        <f t="shared" si="199"/>
        <v>14.659999999999997</v>
      </c>
      <c r="R158" s="6">
        <f t="shared" si="200"/>
        <v>33.049999999999997</v>
      </c>
      <c r="S158" s="489">
        <f t="shared" si="201"/>
        <v>1976.92</v>
      </c>
      <c r="T158" s="489">
        <f t="shared" si="202"/>
        <v>1575.9499999999998</v>
      </c>
      <c r="U158" s="489">
        <f t="shared" si="203"/>
        <v>3552.87</v>
      </c>
      <c r="V158" s="6">
        <f t="shared" si="204"/>
        <v>18.39</v>
      </c>
      <c r="W158" s="6">
        <f t="shared" si="205"/>
        <v>14.659999999999997</v>
      </c>
      <c r="X158" s="6">
        <f t="shared" si="206"/>
        <v>33.049999999999997</v>
      </c>
      <c r="Y158" s="489">
        <f t="shared" si="207"/>
        <v>1976.92</v>
      </c>
      <c r="Z158" s="489">
        <f t="shared" si="208"/>
        <v>1575.9499999999998</v>
      </c>
      <c r="AA158" s="489">
        <f t="shared" si="209"/>
        <v>3552.87</v>
      </c>
    </row>
    <row r="159" spans="1:27" ht="39" customHeight="1" x14ac:dyDescent="0.2">
      <c r="A159" s="23" t="s">
        <v>445</v>
      </c>
      <c r="B159" s="24" t="s">
        <v>357</v>
      </c>
      <c r="C159" s="23" t="s">
        <v>24</v>
      </c>
      <c r="D159" s="23" t="s">
        <v>358</v>
      </c>
      <c r="E159" s="25" t="s">
        <v>56</v>
      </c>
      <c r="F159" s="24">
        <v>6.6</v>
      </c>
      <c r="G159" s="26">
        <v>490.3</v>
      </c>
      <c r="H159" s="26">
        <v>61.95</v>
      </c>
      <c r="I159" s="26">
        <v>428.35</v>
      </c>
      <c r="J159" s="26">
        <f t="shared" si="194"/>
        <v>490.3</v>
      </c>
      <c r="K159" s="497">
        <f t="shared" si="195"/>
        <v>408.87</v>
      </c>
      <c r="L159" s="497">
        <f t="shared" si="196"/>
        <v>2827.11</v>
      </c>
      <c r="M159" s="497">
        <f t="shared" si="197"/>
        <v>3235.98</v>
      </c>
      <c r="N159" s="505" t="s">
        <v>3627</v>
      </c>
      <c r="O159" s="509">
        <f>IF(N159="S",'BDI 2025'!$D$16,IF(N159="D",'BDI 2025'!$F$16,0))</f>
        <v>0.25640000000000002</v>
      </c>
      <c r="P159" s="6">
        <f t="shared" si="198"/>
        <v>77.83</v>
      </c>
      <c r="Q159" s="6">
        <f t="shared" si="199"/>
        <v>538.17999999999995</v>
      </c>
      <c r="R159" s="6">
        <f t="shared" si="200"/>
        <v>616.01</v>
      </c>
      <c r="S159" s="489">
        <f t="shared" si="201"/>
        <v>513.66999999999996</v>
      </c>
      <c r="T159" s="489">
        <f t="shared" si="202"/>
        <v>3551.99</v>
      </c>
      <c r="U159" s="489">
        <f t="shared" si="203"/>
        <v>4065.66</v>
      </c>
      <c r="V159" s="6">
        <f t="shared" si="204"/>
        <v>77.83</v>
      </c>
      <c r="W159" s="6">
        <f t="shared" si="205"/>
        <v>538.17999999999995</v>
      </c>
      <c r="X159" s="6">
        <f t="shared" si="206"/>
        <v>616.01</v>
      </c>
      <c r="Y159" s="489">
        <f t="shared" si="207"/>
        <v>513.66999999999996</v>
      </c>
      <c r="Z159" s="489">
        <f t="shared" si="208"/>
        <v>3551.99</v>
      </c>
      <c r="AA159" s="489">
        <f t="shared" si="209"/>
        <v>4065.66</v>
      </c>
    </row>
    <row r="160" spans="1:27" ht="51.95" customHeight="1" x14ac:dyDescent="0.2">
      <c r="A160" s="23" t="s">
        <v>446</v>
      </c>
      <c r="B160" s="24" t="s">
        <v>447</v>
      </c>
      <c r="C160" s="23" t="s">
        <v>24</v>
      </c>
      <c r="D160" s="23" t="s">
        <v>448</v>
      </c>
      <c r="E160" s="25" t="s">
        <v>336</v>
      </c>
      <c r="F160" s="24">
        <v>76.8</v>
      </c>
      <c r="G160" s="26">
        <v>20.52</v>
      </c>
      <c r="H160" s="26">
        <v>8.25</v>
      </c>
      <c r="I160" s="26">
        <v>12.27</v>
      </c>
      <c r="J160" s="26">
        <f t="shared" si="194"/>
        <v>20.52</v>
      </c>
      <c r="K160" s="497">
        <f t="shared" si="195"/>
        <v>633.6</v>
      </c>
      <c r="L160" s="497">
        <f t="shared" si="196"/>
        <v>942.33</v>
      </c>
      <c r="M160" s="497">
        <f t="shared" si="197"/>
        <v>1575.93</v>
      </c>
      <c r="N160" s="505" t="s">
        <v>3627</v>
      </c>
      <c r="O160" s="509">
        <f>IF(N160="S",'BDI 2025'!$D$16,IF(N160="D",'BDI 2025'!$F$16,0))</f>
        <v>0.25640000000000002</v>
      </c>
      <c r="P160" s="6">
        <f t="shared" si="198"/>
        <v>10.36</v>
      </c>
      <c r="Q160" s="6">
        <f t="shared" si="199"/>
        <v>15.420000000000002</v>
      </c>
      <c r="R160" s="6">
        <f t="shared" si="200"/>
        <v>25.78</v>
      </c>
      <c r="S160" s="489">
        <f t="shared" si="201"/>
        <v>795.64</v>
      </c>
      <c r="T160" s="489">
        <f t="shared" si="202"/>
        <v>1184.2600000000002</v>
      </c>
      <c r="U160" s="489">
        <f t="shared" si="203"/>
        <v>1979.9</v>
      </c>
      <c r="V160" s="6">
        <f t="shared" si="204"/>
        <v>10.36</v>
      </c>
      <c r="W160" s="6">
        <f t="shared" si="205"/>
        <v>15.420000000000002</v>
      </c>
      <c r="X160" s="6">
        <f t="shared" si="206"/>
        <v>25.78</v>
      </c>
      <c r="Y160" s="489">
        <f t="shared" si="207"/>
        <v>795.64</v>
      </c>
      <c r="Z160" s="489">
        <f t="shared" si="208"/>
        <v>1184.2600000000002</v>
      </c>
      <c r="AA160" s="489">
        <f t="shared" si="209"/>
        <v>1979.9</v>
      </c>
    </row>
    <row r="161" spans="1:27" ht="51.95" customHeight="1" x14ac:dyDescent="0.2">
      <c r="A161" s="23" t="s">
        <v>449</v>
      </c>
      <c r="B161" s="24" t="s">
        <v>450</v>
      </c>
      <c r="C161" s="23" t="s">
        <v>24</v>
      </c>
      <c r="D161" s="23" t="s">
        <v>451</v>
      </c>
      <c r="E161" s="25" t="s">
        <v>336</v>
      </c>
      <c r="F161" s="24">
        <v>69</v>
      </c>
      <c r="G161" s="26">
        <v>13.79</v>
      </c>
      <c r="H161" s="26">
        <v>2.95</v>
      </c>
      <c r="I161" s="26">
        <v>10.84</v>
      </c>
      <c r="J161" s="26">
        <f t="shared" si="194"/>
        <v>13.79</v>
      </c>
      <c r="K161" s="497">
        <f t="shared" si="195"/>
        <v>203.55</v>
      </c>
      <c r="L161" s="497">
        <f t="shared" si="196"/>
        <v>747.96</v>
      </c>
      <c r="M161" s="497">
        <f t="shared" si="197"/>
        <v>951.51</v>
      </c>
      <c r="N161" s="505" t="s">
        <v>3627</v>
      </c>
      <c r="O161" s="509">
        <f>IF(N161="S",'BDI 2025'!$D$16,IF(N161="D",'BDI 2025'!$F$16,0))</f>
        <v>0.25640000000000002</v>
      </c>
      <c r="P161" s="6">
        <f t="shared" si="198"/>
        <v>3.7</v>
      </c>
      <c r="Q161" s="6">
        <f t="shared" si="199"/>
        <v>13.620000000000001</v>
      </c>
      <c r="R161" s="6">
        <f t="shared" si="200"/>
        <v>17.32</v>
      </c>
      <c r="S161" s="489">
        <f t="shared" si="201"/>
        <v>255.3</v>
      </c>
      <c r="T161" s="489">
        <f t="shared" si="202"/>
        <v>939.78</v>
      </c>
      <c r="U161" s="489">
        <f t="shared" si="203"/>
        <v>1195.08</v>
      </c>
      <c r="V161" s="6">
        <f t="shared" si="204"/>
        <v>3.7</v>
      </c>
      <c r="W161" s="6">
        <f t="shared" si="205"/>
        <v>13.620000000000001</v>
      </c>
      <c r="X161" s="6">
        <f t="shared" si="206"/>
        <v>17.32</v>
      </c>
      <c r="Y161" s="489">
        <f t="shared" si="207"/>
        <v>255.3</v>
      </c>
      <c r="Z161" s="489">
        <f t="shared" si="208"/>
        <v>939.78</v>
      </c>
      <c r="AA161" s="489">
        <f t="shared" si="209"/>
        <v>1195.08</v>
      </c>
    </row>
    <row r="162" spans="1:27" ht="51.95" customHeight="1" x14ac:dyDescent="0.2">
      <c r="A162" s="23" t="s">
        <v>452</v>
      </c>
      <c r="B162" s="24" t="s">
        <v>453</v>
      </c>
      <c r="C162" s="23" t="s">
        <v>24</v>
      </c>
      <c r="D162" s="23" t="s">
        <v>454</v>
      </c>
      <c r="E162" s="25" t="s">
        <v>52</v>
      </c>
      <c r="F162" s="24">
        <v>102.44</v>
      </c>
      <c r="G162" s="26">
        <v>9.4</v>
      </c>
      <c r="H162" s="26">
        <v>5.61</v>
      </c>
      <c r="I162" s="26">
        <v>3.79</v>
      </c>
      <c r="J162" s="26">
        <f t="shared" si="194"/>
        <v>9.4</v>
      </c>
      <c r="K162" s="497">
        <f t="shared" si="195"/>
        <v>574.67999999999995</v>
      </c>
      <c r="L162" s="497">
        <f t="shared" si="196"/>
        <v>388.25</v>
      </c>
      <c r="M162" s="497">
        <f t="shared" si="197"/>
        <v>962.93</v>
      </c>
      <c r="N162" s="505" t="s">
        <v>3627</v>
      </c>
      <c r="O162" s="509">
        <f>IF(N162="S",'BDI 2025'!$D$16,IF(N162="D",'BDI 2025'!$F$16,0))</f>
        <v>0.25640000000000002</v>
      </c>
      <c r="P162" s="6">
        <f t="shared" si="198"/>
        <v>7.04</v>
      </c>
      <c r="Q162" s="6">
        <f t="shared" si="199"/>
        <v>4.7700000000000005</v>
      </c>
      <c r="R162" s="6">
        <f t="shared" si="200"/>
        <v>11.81</v>
      </c>
      <c r="S162" s="489">
        <f t="shared" si="201"/>
        <v>721.17</v>
      </c>
      <c r="T162" s="489">
        <f t="shared" si="202"/>
        <v>488.64</v>
      </c>
      <c r="U162" s="489">
        <f t="shared" si="203"/>
        <v>1209.81</v>
      </c>
      <c r="V162" s="6">
        <f t="shared" si="204"/>
        <v>7.04</v>
      </c>
      <c r="W162" s="6">
        <f t="shared" si="205"/>
        <v>4.7700000000000005</v>
      </c>
      <c r="X162" s="6">
        <f t="shared" si="206"/>
        <v>11.81</v>
      </c>
      <c r="Y162" s="489">
        <f t="shared" si="207"/>
        <v>721.17</v>
      </c>
      <c r="Z162" s="489">
        <f t="shared" si="208"/>
        <v>488.64</v>
      </c>
      <c r="AA162" s="489">
        <f t="shared" si="209"/>
        <v>1209.81</v>
      </c>
    </row>
    <row r="163" spans="1:27" ht="65.099999999999994" customHeight="1" x14ac:dyDescent="0.2">
      <c r="A163" s="23" t="s">
        <v>455</v>
      </c>
      <c r="B163" s="24" t="s">
        <v>456</v>
      </c>
      <c r="C163" s="23" t="s">
        <v>24</v>
      </c>
      <c r="D163" s="23" t="s">
        <v>457</v>
      </c>
      <c r="E163" s="25" t="s">
        <v>52</v>
      </c>
      <c r="F163" s="24">
        <v>102.44</v>
      </c>
      <c r="G163" s="26">
        <v>74.290000000000006</v>
      </c>
      <c r="H163" s="26">
        <v>18.45</v>
      </c>
      <c r="I163" s="26">
        <v>55.84</v>
      </c>
      <c r="J163" s="26">
        <f t="shared" si="194"/>
        <v>74.290000000000006</v>
      </c>
      <c r="K163" s="497">
        <f t="shared" si="195"/>
        <v>1890.01</v>
      </c>
      <c r="L163" s="497">
        <f t="shared" si="196"/>
        <v>5720.25</v>
      </c>
      <c r="M163" s="497">
        <f t="shared" si="197"/>
        <v>7610.26</v>
      </c>
      <c r="N163" s="505" t="s">
        <v>3627</v>
      </c>
      <c r="O163" s="509">
        <f>IF(N163="S",'BDI 2025'!$D$16,IF(N163="D",'BDI 2025'!$F$16,0))</f>
        <v>0.25640000000000002</v>
      </c>
      <c r="P163" s="6">
        <f t="shared" si="198"/>
        <v>23.18</v>
      </c>
      <c r="Q163" s="6">
        <f t="shared" si="199"/>
        <v>70.150000000000006</v>
      </c>
      <c r="R163" s="6">
        <f t="shared" si="200"/>
        <v>93.33</v>
      </c>
      <c r="S163" s="489">
        <f t="shared" si="201"/>
        <v>2374.5500000000002</v>
      </c>
      <c r="T163" s="489">
        <f t="shared" si="202"/>
        <v>7186.1699999999992</v>
      </c>
      <c r="U163" s="489">
        <f t="shared" si="203"/>
        <v>9560.7199999999993</v>
      </c>
      <c r="V163" s="6">
        <f t="shared" si="204"/>
        <v>23.18</v>
      </c>
      <c r="W163" s="6">
        <f t="shared" si="205"/>
        <v>70.150000000000006</v>
      </c>
      <c r="X163" s="6">
        <f t="shared" si="206"/>
        <v>93.33</v>
      </c>
      <c r="Y163" s="489">
        <f t="shared" si="207"/>
        <v>2374.5500000000002</v>
      </c>
      <c r="Z163" s="489">
        <f t="shared" si="208"/>
        <v>7186.1699999999992</v>
      </c>
      <c r="AA163" s="489">
        <f t="shared" si="209"/>
        <v>9560.7199999999993</v>
      </c>
    </row>
    <row r="164" spans="1:27" ht="26.1" customHeight="1" x14ac:dyDescent="0.2">
      <c r="A164" s="23" t="s">
        <v>458</v>
      </c>
      <c r="B164" s="24" t="s">
        <v>459</v>
      </c>
      <c r="C164" s="23" t="s">
        <v>24</v>
      </c>
      <c r="D164" s="23" t="s">
        <v>460</v>
      </c>
      <c r="E164" s="25" t="s">
        <v>52</v>
      </c>
      <c r="F164" s="24">
        <v>102.44</v>
      </c>
      <c r="G164" s="26">
        <v>36.94</v>
      </c>
      <c r="H164" s="26">
        <v>17.37</v>
      </c>
      <c r="I164" s="26">
        <v>19.57</v>
      </c>
      <c r="J164" s="26">
        <f t="shared" si="194"/>
        <v>36.94</v>
      </c>
      <c r="K164" s="497">
        <f t="shared" si="195"/>
        <v>1779.38</v>
      </c>
      <c r="L164" s="497">
        <f t="shared" si="196"/>
        <v>2004.75</v>
      </c>
      <c r="M164" s="497">
        <f t="shared" si="197"/>
        <v>3784.13</v>
      </c>
      <c r="N164" s="505" t="s">
        <v>3627</v>
      </c>
      <c r="O164" s="509">
        <f>IF(N164="S",'BDI 2025'!$D$16,IF(N164="D",'BDI 2025'!$F$16,0))</f>
        <v>0.25640000000000002</v>
      </c>
      <c r="P164" s="6">
        <f t="shared" si="198"/>
        <v>21.82</v>
      </c>
      <c r="Q164" s="6">
        <f t="shared" si="199"/>
        <v>24.589999999999996</v>
      </c>
      <c r="R164" s="6">
        <f t="shared" si="200"/>
        <v>46.41</v>
      </c>
      <c r="S164" s="489">
        <f t="shared" si="201"/>
        <v>2235.2399999999998</v>
      </c>
      <c r="T164" s="489">
        <f t="shared" si="202"/>
        <v>2519</v>
      </c>
      <c r="U164" s="489">
        <f t="shared" si="203"/>
        <v>4754.24</v>
      </c>
      <c r="V164" s="6">
        <f t="shared" si="204"/>
        <v>21.82</v>
      </c>
      <c r="W164" s="6">
        <f t="shared" si="205"/>
        <v>24.589999999999996</v>
      </c>
      <c r="X164" s="6">
        <f t="shared" si="206"/>
        <v>46.41</v>
      </c>
      <c r="Y164" s="489">
        <f t="shared" si="207"/>
        <v>2235.2399999999998</v>
      </c>
      <c r="Z164" s="489">
        <f t="shared" si="208"/>
        <v>2519</v>
      </c>
      <c r="AA164" s="489">
        <f t="shared" si="209"/>
        <v>4754.24</v>
      </c>
    </row>
    <row r="165" spans="1:27" ht="26.1" customHeight="1" x14ac:dyDescent="0.2">
      <c r="A165" s="23" t="s">
        <v>461</v>
      </c>
      <c r="B165" s="24" t="s">
        <v>462</v>
      </c>
      <c r="C165" s="23" t="s">
        <v>24</v>
      </c>
      <c r="D165" s="23" t="s">
        <v>463</v>
      </c>
      <c r="E165" s="25" t="s">
        <v>52</v>
      </c>
      <c r="F165" s="24">
        <v>102.44</v>
      </c>
      <c r="G165" s="26">
        <v>67.260000000000005</v>
      </c>
      <c r="H165" s="26">
        <v>8.75</v>
      </c>
      <c r="I165" s="26">
        <v>58.51</v>
      </c>
      <c r="J165" s="26">
        <f t="shared" si="194"/>
        <v>67.260000000000005</v>
      </c>
      <c r="K165" s="497">
        <f t="shared" si="195"/>
        <v>896.35</v>
      </c>
      <c r="L165" s="497">
        <f t="shared" si="196"/>
        <v>5993.7599999999993</v>
      </c>
      <c r="M165" s="497">
        <f t="shared" si="197"/>
        <v>6890.11</v>
      </c>
      <c r="N165" s="505" t="s">
        <v>3627</v>
      </c>
      <c r="O165" s="509">
        <f>IF(N165="S",'BDI 2025'!$D$16,IF(N165="D",'BDI 2025'!$F$16,0))</f>
        <v>0.25640000000000002</v>
      </c>
      <c r="P165" s="6">
        <f t="shared" si="198"/>
        <v>10.99</v>
      </c>
      <c r="Q165" s="6">
        <f t="shared" si="199"/>
        <v>73.510000000000005</v>
      </c>
      <c r="R165" s="6">
        <f t="shared" si="200"/>
        <v>84.5</v>
      </c>
      <c r="S165" s="489">
        <f t="shared" si="201"/>
        <v>1125.81</v>
      </c>
      <c r="T165" s="489">
        <f t="shared" si="202"/>
        <v>7530.3700000000008</v>
      </c>
      <c r="U165" s="489">
        <f t="shared" si="203"/>
        <v>8656.18</v>
      </c>
      <c r="V165" s="6">
        <f t="shared" si="204"/>
        <v>10.99</v>
      </c>
      <c r="W165" s="6">
        <f t="shared" si="205"/>
        <v>73.510000000000005</v>
      </c>
      <c r="X165" s="6">
        <f t="shared" si="206"/>
        <v>84.5</v>
      </c>
      <c r="Y165" s="489">
        <f t="shared" si="207"/>
        <v>1125.81</v>
      </c>
      <c r="Z165" s="489">
        <f t="shared" si="208"/>
        <v>7530.3700000000008</v>
      </c>
      <c r="AA165" s="489">
        <f t="shared" si="209"/>
        <v>8656.18</v>
      </c>
    </row>
    <row r="166" spans="1:27" ht="24" customHeight="1" x14ac:dyDescent="0.2">
      <c r="A166" s="23" t="s">
        <v>464</v>
      </c>
      <c r="B166" s="24" t="s">
        <v>465</v>
      </c>
      <c r="C166" s="23" t="s">
        <v>42</v>
      </c>
      <c r="D166" s="23" t="s">
        <v>466</v>
      </c>
      <c r="E166" s="25" t="s">
        <v>48</v>
      </c>
      <c r="F166" s="24">
        <v>46.34</v>
      </c>
      <c r="G166" s="26">
        <v>445.07</v>
      </c>
      <c r="H166" s="26">
        <v>26.01</v>
      </c>
      <c r="I166" s="26">
        <v>419.06</v>
      </c>
      <c r="J166" s="26">
        <f t="shared" si="194"/>
        <v>445.07</v>
      </c>
      <c r="K166" s="497">
        <f t="shared" si="195"/>
        <v>1205.3</v>
      </c>
      <c r="L166" s="497">
        <f t="shared" si="196"/>
        <v>19419.240000000002</v>
      </c>
      <c r="M166" s="497">
        <f t="shared" si="197"/>
        <v>20624.54</v>
      </c>
      <c r="N166" s="505" t="s">
        <v>3627</v>
      </c>
      <c r="O166" s="509">
        <f>IF(N166="S",'BDI 2025'!$D$16,IF(N166="D",'BDI 2025'!$F$16,0))</f>
        <v>0.25640000000000002</v>
      </c>
      <c r="P166" s="6">
        <f t="shared" si="198"/>
        <v>32.67</v>
      </c>
      <c r="Q166" s="6">
        <f t="shared" si="199"/>
        <v>526.51</v>
      </c>
      <c r="R166" s="6">
        <f t="shared" si="200"/>
        <v>559.17999999999995</v>
      </c>
      <c r="S166" s="489">
        <f t="shared" si="201"/>
        <v>1513.92</v>
      </c>
      <c r="T166" s="489">
        <f t="shared" si="202"/>
        <v>24398.480000000003</v>
      </c>
      <c r="U166" s="489">
        <f t="shared" si="203"/>
        <v>25912.400000000001</v>
      </c>
      <c r="V166" s="6">
        <f t="shared" si="204"/>
        <v>32.67</v>
      </c>
      <c r="W166" s="6">
        <f t="shared" si="205"/>
        <v>526.51</v>
      </c>
      <c r="X166" s="6">
        <f t="shared" si="206"/>
        <v>559.17999999999995</v>
      </c>
      <c r="Y166" s="489">
        <f t="shared" si="207"/>
        <v>1513.92</v>
      </c>
      <c r="Z166" s="489">
        <f t="shared" si="208"/>
        <v>24398.480000000003</v>
      </c>
      <c r="AA166" s="489">
        <f t="shared" si="209"/>
        <v>25912.400000000001</v>
      </c>
    </row>
    <row r="167" spans="1:27" ht="24" customHeight="1" x14ac:dyDescent="0.2">
      <c r="A167" s="23" t="s">
        <v>467</v>
      </c>
      <c r="B167" s="24" t="s">
        <v>468</v>
      </c>
      <c r="C167" s="23" t="s">
        <v>24</v>
      </c>
      <c r="D167" s="23" t="s">
        <v>469</v>
      </c>
      <c r="E167" s="25" t="s">
        <v>48</v>
      </c>
      <c r="F167" s="24">
        <v>44</v>
      </c>
      <c r="G167" s="26">
        <v>87.25</v>
      </c>
      <c r="H167" s="26">
        <v>10.94</v>
      </c>
      <c r="I167" s="26">
        <v>76.31</v>
      </c>
      <c r="J167" s="26">
        <f t="shared" si="194"/>
        <v>87.25</v>
      </c>
      <c r="K167" s="497">
        <f t="shared" si="195"/>
        <v>481.36</v>
      </c>
      <c r="L167" s="497">
        <f t="shared" si="196"/>
        <v>3357.64</v>
      </c>
      <c r="M167" s="497">
        <f t="shared" si="197"/>
        <v>3839</v>
      </c>
      <c r="N167" s="505" t="s">
        <v>3627</v>
      </c>
      <c r="O167" s="509">
        <f>IF(N167="S",'BDI 2025'!$D$16,IF(N167="D",'BDI 2025'!$F$16,0))</f>
        <v>0.25640000000000002</v>
      </c>
      <c r="P167" s="6">
        <f t="shared" si="198"/>
        <v>13.74</v>
      </c>
      <c r="Q167" s="6">
        <f t="shared" si="199"/>
        <v>95.88000000000001</v>
      </c>
      <c r="R167" s="6">
        <f t="shared" si="200"/>
        <v>109.62</v>
      </c>
      <c r="S167" s="489">
        <f t="shared" si="201"/>
        <v>604.55999999999995</v>
      </c>
      <c r="T167" s="489">
        <f t="shared" si="202"/>
        <v>4218.7199999999993</v>
      </c>
      <c r="U167" s="489">
        <f t="shared" si="203"/>
        <v>4823.28</v>
      </c>
      <c r="V167" s="6">
        <f t="shared" si="204"/>
        <v>13.74</v>
      </c>
      <c r="W167" s="6">
        <f t="shared" si="205"/>
        <v>95.88000000000001</v>
      </c>
      <c r="X167" s="6">
        <f t="shared" si="206"/>
        <v>109.62</v>
      </c>
      <c r="Y167" s="489">
        <f t="shared" si="207"/>
        <v>604.55999999999995</v>
      </c>
      <c r="Z167" s="489">
        <f t="shared" si="208"/>
        <v>4218.7199999999993</v>
      </c>
      <c r="AA167" s="489">
        <f t="shared" si="209"/>
        <v>4823.28</v>
      </c>
    </row>
    <row r="168" spans="1:27" ht="51.95" customHeight="1" x14ac:dyDescent="0.2">
      <c r="A168" s="23" t="s">
        <v>470</v>
      </c>
      <c r="B168" s="24" t="s">
        <v>471</v>
      </c>
      <c r="C168" s="23" t="s">
        <v>24</v>
      </c>
      <c r="D168" s="23" t="s">
        <v>472</v>
      </c>
      <c r="E168" s="25" t="s">
        <v>52</v>
      </c>
      <c r="F168" s="24">
        <v>37.450000000000003</v>
      </c>
      <c r="G168" s="26">
        <v>277.39</v>
      </c>
      <c r="H168" s="26">
        <v>75.81</v>
      </c>
      <c r="I168" s="26">
        <v>201.58</v>
      </c>
      <c r="J168" s="26">
        <f t="shared" si="194"/>
        <v>277.39</v>
      </c>
      <c r="K168" s="497">
        <f t="shared" si="195"/>
        <v>2839.08</v>
      </c>
      <c r="L168" s="497">
        <f t="shared" si="196"/>
        <v>7549.17</v>
      </c>
      <c r="M168" s="497">
        <f t="shared" si="197"/>
        <v>10388.25</v>
      </c>
      <c r="N168" s="505" t="s">
        <v>3627</v>
      </c>
      <c r="O168" s="509">
        <f>IF(N168="S",'BDI 2025'!$D$16,IF(N168="D",'BDI 2025'!$F$16,0))</f>
        <v>0.25640000000000002</v>
      </c>
      <c r="P168" s="6">
        <f t="shared" si="198"/>
        <v>95.24</v>
      </c>
      <c r="Q168" s="6">
        <f t="shared" si="199"/>
        <v>253.26999999999998</v>
      </c>
      <c r="R168" s="6">
        <f t="shared" si="200"/>
        <v>348.51</v>
      </c>
      <c r="S168" s="489">
        <f t="shared" si="201"/>
        <v>3566.73</v>
      </c>
      <c r="T168" s="489">
        <f t="shared" si="202"/>
        <v>9484.9600000000009</v>
      </c>
      <c r="U168" s="489">
        <f t="shared" si="203"/>
        <v>13051.69</v>
      </c>
      <c r="V168" s="6">
        <f t="shared" si="204"/>
        <v>95.24</v>
      </c>
      <c r="W168" s="6">
        <f t="shared" si="205"/>
        <v>253.26999999999998</v>
      </c>
      <c r="X168" s="6">
        <f t="shared" si="206"/>
        <v>348.51</v>
      </c>
      <c r="Y168" s="489">
        <f t="shared" si="207"/>
        <v>3566.73</v>
      </c>
      <c r="Z168" s="489">
        <f t="shared" si="208"/>
        <v>9484.9600000000009</v>
      </c>
      <c r="AA168" s="489">
        <f t="shared" si="209"/>
        <v>13051.69</v>
      </c>
    </row>
    <row r="169" spans="1:27" ht="39" customHeight="1" x14ac:dyDescent="0.2">
      <c r="A169" s="23" t="s">
        <v>473</v>
      </c>
      <c r="B169" s="24" t="s">
        <v>389</v>
      </c>
      <c r="C169" s="23" t="s">
        <v>42</v>
      </c>
      <c r="D169" s="23" t="s">
        <v>390</v>
      </c>
      <c r="E169" s="25" t="s">
        <v>44</v>
      </c>
      <c r="F169" s="24">
        <v>1.92</v>
      </c>
      <c r="G169" s="26">
        <v>204.4</v>
      </c>
      <c r="H169" s="26">
        <v>85.51</v>
      </c>
      <c r="I169" s="26">
        <v>118.89</v>
      </c>
      <c r="J169" s="26">
        <f t="shared" si="194"/>
        <v>204.4</v>
      </c>
      <c r="K169" s="497">
        <f t="shared" si="195"/>
        <v>164.17</v>
      </c>
      <c r="L169" s="497">
        <f t="shared" si="196"/>
        <v>228.27</v>
      </c>
      <c r="M169" s="497">
        <f t="shared" si="197"/>
        <v>392.44</v>
      </c>
      <c r="N169" s="505" t="s">
        <v>3627</v>
      </c>
      <c r="O169" s="509">
        <f>IF(N169="S",'BDI 2025'!$D$16,IF(N169="D",'BDI 2025'!$F$16,0))</f>
        <v>0.25640000000000002</v>
      </c>
      <c r="P169" s="6">
        <f t="shared" si="198"/>
        <v>107.43</v>
      </c>
      <c r="Q169" s="6">
        <f t="shared" si="199"/>
        <v>149.37</v>
      </c>
      <c r="R169" s="6">
        <f t="shared" si="200"/>
        <v>256.8</v>
      </c>
      <c r="S169" s="489">
        <f t="shared" si="201"/>
        <v>206.26</v>
      </c>
      <c r="T169" s="489">
        <f t="shared" si="202"/>
        <v>286.79000000000002</v>
      </c>
      <c r="U169" s="489">
        <f t="shared" si="203"/>
        <v>493.05</v>
      </c>
      <c r="V169" s="6">
        <f t="shared" si="204"/>
        <v>107.43</v>
      </c>
      <c r="W169" s="6">
        <f t="shared" si="205"/>
        <v>149.37</v>
      </c>
      <c r="X169" s="6">
        <f t="shared" si="206"/>
        <v>256.8</v>
      </c>
      <c r="Y169" s="489">
        <f t="shared" si="207"/>
        <v>206.26</v>
      </c>
      <c r="Z169" s="489">
        <f t="shared" si="208"/>
        <v>286.79000000000002</v>
      </c>
      <c r="AA169" s="489">
        <f t="shared" si="209"/>
        <v>493.05</v>
      </c>
    </row>
    <row r="170" spans="1:27" ht="24" customHeight="1" x14ac:dyDescent="0.2">
      <c r="A170" s="21" t="s">
        <v>474</v>
      </c>
      <c r="B170" s="21"/>
      <c r="C170" s="21"/>
      <c r="D170" s="21" t="s">
        <v>475</v>
      </c>
      <c r="E170" s="21"/>
      <c r="F170" s="22"/>
      <c r="G170" s="22"/>
      <c r="H170" s="21"/>
      <c r="I170" s="21"/>
      <c r="J170" s="21"/>
      <c r="K170" s="495"/>
      <c r="L170" s="495"/>
      <c r="M170" s="496">
        <v>13310.53</v>
      </c>
      <c r="N170" s="1"/>
      <c r="O170" s="1"/>
      <c r="P170" s="1"/>
      <c r="Q170" s="1"/>
      <c r="R170" s="1"/>
      <c r="S170" s="487"/>
      <c r="T170" s="487"/>
      <c r="U170" s="488">
        <f>SUM(U171:U182)</f>
        <v>16723.07</v>
      </c>
      <c r="V170" s="1"/>
      <c r="W170" s="1"/>
      <c r="X170" s="1"/>
      <c r="Y170" s="487"/>
      <c r="Z170" s="487"/>
      <c r="AA170" s="488">
        <f>SUM(AA171:AA182)</f>
        <v>16723.07</v>
      </c>
    </row>
    <row r="171" spans="1:27" ht="39" customHeight="1" x14ac:dyDescent="0.2">
      <c r="A171" s="23" t="s">
        <v>476</v>
      </c>
      <c r="B171" s="24" t="s">
        <v>398</v>
      </c>
      <c r="C171" s="23" t="s">
        <v>24</v>
      </c>
      <c r="D171" s="23" t="s">
        <v>399</v>
      </c>
      <c r="E171" s="25" t="s">
        <v>56</v>
      </c>
      <c r="F171" s="24">
        <v>1.08</v>
      </c>
      <c r="G171" s="26">
        <v>127.79</v>
      </c>
      <c r="H171" s="26">
        <v>86.17</v>
      </c>
      <c r="I171" s="26">
        <v>41.62</v>
      </c>
      <c r="J171" s="26">
        <f t="shared" ref="J171:J182" si="210">TRUNC(G171 * (1 + 0 / 100), 2)</f>
        <v>127.79</v>
      </c>
      <c r="K171" s="497">
        <f t="shared" ref="K171:K182" si="211">TRUNC(F171 * H171, 2)</f>
        <v>93.06</v>
      </c>
      <c r="L171" s="497">
        <f t="shared" ref="L171:L182" si="212">M171 - K171</f>
        <v>44.949999999999989</v>
      </c>
      <c r="M171" s="497">
        <f t="shared" ref="M171:M182" si="213">TRUNC(F171 * J171, 2)</f>
        <v>138.01</v>
      </c>
      <c r="N171" s="505" t="s">
        <v>3627</v>
      </c>
      <c r="O171" s="509">
        <f>IF(N171="S",'BDI 2025'!$D$16,IF(N171="D",'BDI 2025'!$F$16,0))</f>
        <v>0.25640000000000002</v>
      </c>
      <c r="P171" s="6">
        <f t="shared" ref="P171:P182" si="214">TRUNC(H171*(1+$O171),2)</f>
        <v>108.26</v>
      </c>
      <c r="Q171" s="6">
        <f t="shared" ref="Q171:Q182" si="215">R171 - P171</f>
        <v>52.290000000000006</v>
      </c>
      <c r="R171" s="6">
        <f t="shared" ref="R171:R182" si="216">TRUNC(J171*(1+$O171),2)</f>
        <v>160.55000000000001</v>
      </c>
      <c r="S171" s="489">
        <f t="shared" ref="S171:S182" si="217">TRUNC(P171*F171,2)</f>
        <v>116.92</v>
      </c>
      <c r="T171" s="489">
        <f t="shared" ref="T171:T182" si="218">U171 - S171</f>
        <v>56.469999999999985</v>
      </c>
      <c r="U171" s="489">
        <f t="shared" ref="U171:U182" si="219">TRUNC(R171*F171,2)</f>
        <v>173.39</v>
      </c>
      <c r="V171" s="6">
        <f t="shared" ref="V171:V182" si="220">TRUNC(P171*(100%-$AA$2),2)</f>
        <v>108.26</v>
      </c>
      <c r="W171" s="6">
        <f t="shared" ref="W171:W182" si="221">X171 - V171</f>
        <v>52.290000000000006</v>
      </c>
      <c r="X171" s="6">
        <f t="shared" ref="X171:X182" si="222">TRUNC(R171*(100%-$AA$2),2)</f>
        <v>160.55000000000001</v>
      </c>
      <c r="Y171" s="489">
        <f t="shared" ref="Y171:Y182" si="223">TRUNC(V171*F171,2)</f>
        <v>116.92</v>
      </c>
      <c r="Z171" s="489">
        <f t="shared" ref="Z171:Z182" si="224">AA171 - Y171</f>
        <v>56.469999999999985</v>
      </c>
      <c r="AA171" s="489">
        <f t="shared" ref="AA171:AA182" si="225">TRUNC(X171*F171,2)</f>
        <v>173.39</v>
      </c>
    </row>
    <row r="172" spans="1:27" ht="39" customHeight="1" x14ac:dyDescent="0.2">
      <c r="A172" s="23" t="s">
        <v>477</v>
      </c>
      <c r="B172" s="24" t="s">
        <v>395</v>
      </c>
      <c r="C172" s="23" t="s">
        <v>24</v>
      </c>
      <c r="D172" s="23" t="s">
        <v>396</v>
      </c>
      <c r="E172" s="25" t="s">
        <v>52</v>
      </c>
      <c r="F172" s="24">
        <v>7.18</v>
      </c>
      <c r="G172" s="26">
        <v>136.75</v>
      </c>
      <c r="H172" s="26">
        <v>64.41</v>
      </c>
      <c r="I172" s="26">
        <v>72.34</v>
      </c>
      <c r="J172" s="26">
        <f t="shared" si="210"/>
        <v>136.75</v>
      </c>
      <c r="K172" s="497">
        <f t="shared" si="211"/>
        <v>462.46</v>
      </c>
      <c r="L172" s="497">
        <f t="shared" si="212"/>
        <v>519.40000000000009</v>
      </c>
      <c r="M172" s="497">
        <f t="shared" si="213"/>
        <v>981.86</v>
      </c>
      <c r="N172" s="505" t="s">
        <v>3627</v>
      </c>
      <c r="O172" s="509">
        <f>IF(N172="S",'BDI 2025'!$D$16,IF(N172="D",'BDI 2025'!$F$16,0))</f>
        <v>0.25640000000000002</v>
      </c>
      <c r="P172" s="6">
        <f t="shared" si="214"/>
        <v>80.92</v>
      </c>
      <c r="Q172" s="6">
        <f t="shared" si="215"/>
        <v>90.89</v>
      </c>
      <c r="R172" s="6">
        <f t="shared" si="216"/>
        <v>171.81</v>
      </c>
      <c r="S172" s="489">
        <f t="shared" si="217"/>
        <v>581</v>
      </c>
      <c r="T172" s="489">
        <f t="shared" si="218"/>
        <v>652.58999999999992</v>
      </c>
      <c r="U172" s="489">
        <f t="shared" si="219"/>
        <v>1233.5899999999999</v>
      </c>
      <c r="V172" s="6">
        <f t="shared" si="220"/>
        <v>80.92</v>
      </c>
      <c r="W172" s="6">
        <f t="shared" si="221"/>
        <v>90.89</v>
      </c>
      <c r="X172" s="6">
        <f t="shared" si="222"/>
        <v>171.81</v>
      </c>
      <c r="Y172" s="489">
        <f t="shared" si="223"/>
        <v>581</v>
      </c>
      <c r="Z172" s="489">
        <f t="shared" si="224"/>
        <v>652.58999999999992</v>
      </c>
      <c r="AA172" s="489">
        <f t="shared" si="225"/>
        <v>1233.5899999999999</v>
      </c>
    </row>
    <row r="173" spans="1:27" ht="26.1" customHeight="1" x14ac:dyDescent="0.2">
      <c r="A173" s="23" t="s">
        <v>478</v>
      </c>
      <c r="B173" s="24" t="s">
        <v>338</v>
      </c>
      <c r="C173" s="23" t="s">
        <v>24</v>
      </c>
      <c r="D173" s="23" t="s">
        <v>339</v>
      </c>
      <c r="E173" s="25" t="s">
        <v>336</v>
      </c>
      <c r="F173" s="24">
        <v>15.42</v>
      </c>
      <c r="G173" s="26">
        <v>17.489999999999998</v>
      </c>
      <c r="H173" s="26">
        <v>5.16</v>
      </c>
      <c r="I173" s="26">
        <v>12.33</v>
      </c>
      <c r="J173" s="26">
        <f t="shared" si="210"/>
        <v>17.489999999999998</v>
      </c>
      <c r="K173" s="497">
        <f t="shared" si="211"/>
        <v>79.56</v>
      </c>
      <c r="L173" s="497">
        <f t="shared" si="212"/>
        <v>190.13</v>
      </c>
      <c r="M173" s="497">
        <f t="shared" si="213"/>
        <v>269.69</v>
      </c>
      <c r="N173" s="505" t="s">
        <v>3627</v>
      </c>
      <c r="O173" s="509">
        <f>IF(N173="S",'BDI 2025'!$D$16,IF(N173="D",'BDI 2025'!$F$16,0))</f>
        <v>0.25640000000000002</v>
      </c>
      <c r="P173" s="6">
        <f t="shared" si="214"/>
        <v>6.48</v>
      </c>
      <c r="Q173" s="6">
        <f t="shared" si="215"/>
        <v>15.489999999999998</v>
      </c>
      <c r="R173" s="6">
        <f t="shared" si="216"/>
        <v>21.97</v>
      </c>
      <c r="S173" s="489">
        <f t="shared" si="217"/>
        <v>99.92</v>
      </c>
      <c r="T173" s="489">
        <f t="shared" si="218"/>
        <v>238.84999999999997</v>
      </c>
      <c r="U173" s="489">
        <f t="shared" si="219"/>
        <v>338.77</v>
      </c>
      <c r="V173" s="6">
        <f t="shared" si="220"/>
        <v>6.48</v>
      </c>
      <c r="W173" s="6">
        <f t="shared" si="221"/>
        <v>15.489999999999998</v>
      </c>
      <c r="X173" s="6">
        <f t="shared" si="222"/>
        <v>21.97</v>
      </c>
      <c r="Y173" s="489">
        <f t="shared" si="223"/>
        <v>99.92</v>
      </c>
      <c r="Z173" s="489">
        <f t="shared" si="224"/>
        <v>238.84999999999997</v>
      </c>
      <c r="AA173" s="489">
        <f t="shared" si="225"/>
        <v>338.77</v>
      </c>
    </row>
    <row r="174" spans="1:27" ht="26.1" customHeight="1" x14ac:dyDescent="0.2">
      <c r="A174" s="23" t="s">
        <v>479</v>
      </c>
      <c r="B174" s="24" t="s">
        <v>334</v>
      </c>
      <c r="C174" s="23" t="s">
        <v>24</v>
      </c>
      <c r="D174" s="23" t="s">
        <v>335</v>
      </c>
      <c r="E174" s="25" t="s">
        <v>336</v>
      </c>
      <c r="F174" s="24">
        <v>10.48</v>
      </c>
      <c r="G174" s="26">
        <v>10.34</v>
      </c>
      <c r="H174" s="26">
        <v>1.59</v>
      </c>
      <c r="I174" s="26">
        <v>8.75</v>
      </c>
      <c r="J174" s="26">
        <f t="shared" si="210"/>
        <v>10.34</v>
      </c>
      <c r="K174" s="497">
        <f t="shared" si="211"/>
        <v>16.66</v>
      </c>
      <c r="L174" s="497">
        <f t="shared" si="212"/>
        <v>91.7</v>
      </c>
      <c r="M174" s="497">
        <f t="shared" si="213"/>
        <v>108.36</v>
      </c>
      <c r="N174" s="505" t="s">
        <v>3627</v>
      </c>
      <c r="O174" s="509">
        <f>IF(N174="S",'BDI 2025'!$D$16,IF(N174="D",'BDI 2025'!$F$16,0))</f>
        <v>0.25640000000000002</v>
      </c>
      <c r="P174" s="6">
        <f t="shared" si="214"/>
        <v>1.99</v>
      </c>
      <c r="Q174" s="6">
        <f t="shared" si="215"/>
        <v>11</v>
      </c>
      <c r="R174" s="6">
        <f t="shared" si="216"/>
        <v>12.99</v>
      </c>
      <c r="S174" s="489">
        <f t="shared" si="217"/>
        <v>20.85</v>
      </c>
      <c r="T174" s="489">
        <f t="shared" si="218"/>
        <v>115.28</v>
      </c>
      <c r="U174" s="489">
        <f t="shared" si="219"/>
        <v>136.13</v>
      </c>
      <c r="V174" s="6">
        <f t="shared" si="220"/>
        <v>1.99</v>
      </c>
      <c r="W174" s="6">
        <f t="shared" si="221"/>
        <v>11</v>
      </c>
      <c r="X174" s="6">
        <f t="shared" si="222"/>
        <v>12.99</v>
      </c>
      <c r="Y174" s="489">
        <f t="shared" si="223"/>
        <v>20.85</v>
      </c>
      <c r="Z174" s="489">
        <f t="shared" si="224"/>
        <v>115.28</v>
      </c>
      <c r="AA174" s="489">
        <f t="shared" si="225"/>
        <v>136.13</v>
      </c>
    </row>
    <row r="175" spans="1:27" ht="26.1" customHeight="1" x14ac:dyDescent="0.2">
      <c r="A175" s="23" t="s">
        <v>480</v>
      </c>
      <c r="B175" s="24" t="s">
        <v>481</v>
      </c>
      <c r="C175" s="23" t="s">
        <v>24</v>
      </c>
      <c r="D175" s="23" t="s">
        <v>482</v>
      </c>
      <c r="E175" s="25" t="s">
        <v>56</v>
      </c>
      <c r="F175" s="24">
        <v>9.35</v>
      </c>
      <c r="G175" s="26">
        <v>84.61</v>
      </c>
      <c r="H175" s="26">
        <v>18.59</v>
      </c>
      <c r="I175" s="26">
        <v>66.02</v>
      </c>
      <c r="J175" s="26">
        <f t="shared" si="210"/>
        <v>84.61</v>
      </c>
      <c r="K175" s="497">
        <f t="shared" si="211"/>
        <v>173.81</v>
      </c>
      <c r="L175" s="497">
        <f t="shared" si="212"/>
        <v>617.29</v>
      </c>
      <c r="M175" s="497">
        <f t="shared" si="213"/>
        <v>791.1</v>
      </c>
      <c r="N175" s="505" t="s">
        <v>3627</v>
      </c>
      <c r="O175" s="509">
        <f>IF(N175="S",'BDI 2025'!$D$16,IF(N175="D",'BDI 2025'!$F$16,0))</f>
        <v>0.25640000000000002</v>
      </c>
      <c r="P175" s="6">
        <f t="shared" si="214"/>
        <v>23.35</v>
      </c>
      <c r="Q175" s="6">
        <f t="shared" si="215"/>
        <v>82.949999999999989</v>
      </c>
      <c r="R175" s="6">
        <f t="shared" si="216"/>
        <v>106.3</v>
      </c>
      <c r="S175" s="489">
        <f t="shared" si="217"/>
        <v>218.32</v>
      </c>
      <c r="T175" s="489">
        <f t="shared" si="218"/>
        <v>775.57999999999993</v>
      </c>
      <c r="U175" s="489">
        <f t="shared" si="219"/>
        <v>993.9</v>
      </c>
      <c r="V175" s="6">
        <f t="shared" si="220"/>
        <v>23.35</v>
      </c>
      <c r="W175" s="6">
        <f t="shared" si="221"/>
        <v>82.949999999999989</v>
      </c>
      <c r="X175" s="6">
        <f t="shared" si="222"/>
        <v>106.3</v>
      </c>
      <c r="Y175" s="489">
        <f t="shared" si="223"/>
        <v>218.32</v>
      </c>
      <c r="Z175" s="489">
        <f t="shared" si="224"/>
        <v>775.57999999999993</v>
      </c>
      <c r="AA175" s="489">
        <f t="shared" si="225"/>
        <v>993.9</v>
      </c>
    </row>
    <row r="176" spans="1:27" ht="39" customHeight="1" x14ac:dyDescent="0.2">
      <c r="A176" s="23" t="s">
        <v>483</v>
      </c>
      <c r="B176" s="24" t="s">
        <v>407</v>
      </c>
      <c r="C176" s="23" t="s">
        <v>24</v>
      </c>
      <c r="D176" s="23" t="s">
        <v>408</v>
      </c>
      <c r="E176" s="25" t="s">
        <v>56</v>
      </c>
      <c r="F176" s="24">
        <v>0.28999999999999998</v>
      </c>
      <c r="G176" s="26">
        <v>392.61</v>
      </c>
      <c r="H176" s="26">
        <v>73.98</v>
      </c>
      <c r="I176" s="26">
        <v>318.63</v>
      </c>
      <c r="J176" s="26">
        <f t="shared" si="210"/>
        <v>392.61</v>
      </c>
      <c r="K176" s="497">
        <f t="shared" si="211"/>
        <v>21.45</v>
      </c>
      <c r="L176" s="497">
        <f t="shared" si="212"/>
        <v>92.399999999999991</v>
      </c>
      <c r="M176" s="497">
        <f t="shared" si="213"/>
        <v>113.85</v>
      </c>
      <c r="N176" s="505" t="s">
        <v>3627</v>
      </c>
      <c r="O176" s="509">
        <f>IF(N176="S",'BDI 2025'!$D$16,IF(N176="D",'BDI 2025'!$F$16,0))</f>
        <v>0.25640000000000002</v>
      </c>
      <c r="P176" s="6">
        <f t="shared" si="214"/>
        <v>92.94</v>
      </c>
      <c r="Q176" s="6">
        <f t="shared" si="215"/>
        <v>400.33</v>
      </c>
      <c r="R176" s="6">
        <f t="shared" si="216"/>
        <v>493.27</v>
      </c>
      <c r="S176" s="489">
        <f t="shared" si="217"/>
        <v>26.95</v>
      </c>
      <c r="T176" s="489">
        <f t="shared" si="218"/>
        <v>116.08999999999999</v>
      </c>
      <c r="U176" s="489">
        <f t="shared" si="219"/>
        <v>143.04</v>
      </c>
      <c r="V176" s="6">
        <f t="shared" si="220"/>
        <v>92.94</v>
      </c>
      <c r="W176" s="6">
        <f t="shared" si="221"/>
        <v>400.33</v>
      </c>
      <c r="X176" s="6">
        <f t="shared" si="222"/>
        <v>493.27</v>
      </c>
      <c r="Y176" s="489">
        <f t="shared" si="223"/>
        <v>26.95</v>
      </c>
      <c r="Z176" s="489">
        <f t="shared" si="224"/>
        <v>116.08999999999999</v>
      </c>
      <c r="AA176" s="489">
        <f t="shared" si="225"/>
        <v>143.04</v>
      </c>
    </row>
    <row r="177" spans="1:27" ht="39" customHeight="1" x14ac:dyDescent="0.2">
      <c r="A177" s="23" t="s">
        <v>484</v>
      </c>
      <c r="B177" s="24" t="s">
        <v>485</v>
      </c>
      <c r="C177" s="23" t="s">
        <v>24</v>
      </c>
      <c r="D177" s="23" t="s">
        <v>486</v>
      </c>
      <c r="E177" s="25" t="s">
        <v>56</v>
      </c>
      <c r="F177" s="24">
        <v>0.44</v>
      </c>
      <c r="G177" s="26">
        <v>728.95</v>
      </c>
      <c r="H177" s="26">
        <v>182.09</v>
      </c>
      <c r="I177" s="26">
        <v>546.86</v>
      </c>
      <c r="J177" s="26">
        <f t="shared" si="210"/>
        <v>728.95</v>
      </c>
      <c r="K177" s="497">
        <f t="shared" si="211"/>
        <v>80.11</v>
      </c>
      <c r="L177" s="497">
        <f t="shared" si="212"/>
        <v>240.62</v>
      </c>
      <c r="M177" s="497">
        <f t="shared" si="213"/>
        <v>320.73</v>
      </c>
      <c r="N177" s="505" t="s">
        <v>3627</v>
      </c>
      <c r="O177" s="509">
        <f>IF(N177="S",'BDI 2025'!$D$16,IF(N177="D",'BDI 2025'!$F$16,0))</f>
        <v>0.25640000000000002</v>
      </c>
      <c r="P177" s="6">
        <f t="shared" si="214"/>
        <v>228.77</v>
      </c>
      <c r="Q177" s="6">
        <f t="shared" si="215"/>
        <v>687.08</v>
      </c>
      <c r="R177" s="6">
        <f t="shared" si="216"/>
        <v>915.85</v>
      </c>
      <c r="S177" s="489">
        <f t="shared" si="217"/>
        <v>100.65</v>
      </c>
      <c r="T177" s="489">
        <f t="shared" si="218"/>
        <v>302.32000000000005</v>
      </c>
      <c r="U177" s="489">
        <f t="shared" si="219"/>
        <v>402.97</v>
      </c>
      <c r="V177" s="6">
        <f t="shared" si="220"/>
        <v>228.77</v>
      </c>
      <c r="W177" s="6">
        <f t="shared" si="221"/>
        <v>687.08</v>
      </c>
      <c r="X177" s="6">
        <f t="shared" si="222"/>
        <v>915.85</v>
      </c>
      <c r="Y177" s="489">
        <f t="shared" si="223"/>
        <v>100.65</v>
      </c>
      <c r="Z177" s="489">
        <f t="shared" si="224"/>
        <v>302.32000000000005</v>
      </c>
      <c r="AA177" s="489">
        <f t="shared" si="225"/>
        <v>402.97</v>
      </c>
    </row>
    <row r="178" spans="1:27" ht="51.95" customHeight="1" x14ac:dyDescent="0.2">
      <c r="A178" s="23" t="s">
        <v>487</v>
      </c>
      <c r="B178" s="24" t="s">
        <v>344</v>
      </c>
      <c r="C178" s="23" t="s">
        <v>42</v>
      </c>
      <c r="D178" s="23" t="s">
        <v>345</v>
      </c>
      <c r="E178" s="25" t="s">
        <v>44</v>
      </c>
      <c r="F178" s="24">
        <v>2.93</v>
      </c>
      <c r="G178" s="26">
        <v>150.61000000000001</v>
      </c>
      <c r="H178" s="26">
        <v>90.83</v>
      </c>
      <c r="I178" s="26">
        <v>59.78</v>
      </c>
      <c r="J178" s="26">
        <f t="shared" si="210"/>
        <v>150.61000000000001</v>
      </c>
      <c r="K178" s="497">
        <f t="shared" si="211"/>
        <v>266.13</v>
      </c>
      <c r="L178" s="497">
        <f t="shared" si="212"/>
        <v>175.14999999999998</v>
      </c>
      <c r="M178" s="497">
        <f t="shared" si="213"/>
        <v>441.28</v>
      </c>
      <c r="N178" s="505" t="s">
        <v>3627</v>
      </c>
      <c r="O178" s="509">
        <f>IF(N178="S",'BDI 2025'!$D$16,IF(N178="D",'BDI 2025'!$F$16,0))</f>
        <v>0.25640000000000002</v>
      </c>
      <c r="P178" s="6">
        <f t="shared" si="214"/>
        <v>114.11</v>
      </c>
      <c r="Q178" s="6">
        <f t="shared" si="215"/>
        <v>75.11</v>
      </c>
      <c r="R178" s="6">
        <f t="shared" si="216"/>
        <v>189.22</v>
      </c>
      <c r="S178" s="489">
        <f t="shared" si="217"/>
        <v>334.34</v>
      </c>
      <c r="T178" s="489">
        <f t="shared" si="218"/>
        <v>220.07</v>
      </c>
      <c r="U178" s="489">
        <f t="shared" si="219"/>
        <v>554.41</v>
      </c>
      <c r="V178" s="6">
        <f t="shared" si="220"/>
        <v>114.11</v>
      </c>
      <c r="W178" s="6">
        <f t="shared" si="221"/>
        <v>75.11</v>
      </c>
      <c r="X178" s="6">
        <f t="shared" si="222"/>
        <v>189.22</v>
      </c>
      <c r="Y178" s="489">
        <f t="shared" si="223"/>
        <v>334.34</v>
      </c>
      <c r="Z178" s="489">
        <f t="shared" si="224"/>
        <v>220.07</v>
      </c>
      <c r="AA178" s="489">
        <f t="shared" si="225"/>
        <v>554.41</v>
      </c>
    </row>
    <row r="179" spans="1:27" ht="51.95" customHeight="1" x14ac:dyDescent="0.2">
      <c r="A179" s="23" t="s">
        <v>488</v>
      </c>
      <c r="B179" s="24" t="s">
        <v>489</v>
      </c>
      <c r="C179" s="23" t="s">
        <v>24</v>
      </c>
      <c r="D179" s="23" t="s">
        <v>490</v>
      </c>
      <c r="E179" s="25" t="s">
        <v>52</v>
      </c>
      <c r="F179" s="24">
        <v>5.86</v>
      </c>
      <c r="G179" s="26">
        <v>98.52</v>
      </c>
      <c r="H179" s="26">
        <v>21.26</v>
      </c>
      <c r="I179" s="26">
        <v>77.260000000000005</v>
      </c>
      <c r="J179" s="26">
        <f t="shared" si="210"/>
        <v>98.52</v>
      </c>
      <c r="K179" s="497">
        <f t="shared" si="211"/>
        <v>124.58</v>
      </c>
      <c r="L179" s="497">
        <f t="shared" si="212"/>
        <v>452.74000000000007</v>
      </c>
      <c r="M179" s="497">
        <f t="shared" si="213"/>
        <v>577.32000000000005</v>
      </c>
      <c r="N179" s="505" t="s">
        <v>3627</v>
      </c>
      <c r="O179" s="509">
        <f>IF(N179="S",'BDI 2025'!$D$16,IF(N179="D",'BDI 2025'!$F$16,0))</f>
        <v>0.25640000000000002</v>
      </c>
      <c r="P179" s="6">
        <f t="shared" si="214"/>
        <v>26.71</v>
      </c>
      <c r="Q179" s="6">
        <f t="shared" si="215"/>
        <v>97.07</v>
      </c>
      <c r="R179" s="6">
        <f t="shared" si="216"/>
        <v>123.78</v>
      </c>
      <c r="S179" s="489">
        <f t="shared" si="217"/>
        <v>156.52000000000001</v>
      </c>
      <c r="T179" s="489">
        <f t="shared" si="218"/>
        <v>568.83000000000004</v>
      </c>
      <c r="U179" s="489">
        <f t="shared" si="219"/>
        <v>725.35</v>
      </c>
      <c r="V179" s="6">
        <f t="shared" si="220"/>
        <v>26.71</v>
      </c>
      <c r="W179" s="6">
        <f t="shared" si="221"/>
        <v>97.07</v>
      </c>
      <c r="X179" s="6">
        <f t="shared" si="222"/>
        <v>123.78</v>
      </c>
      <c r="Y179" s="489">
        <f t="shared" si="223"/>
        <v>156.52000000000001</v>
      </c>
      <c r="Z179" s="489">
        <f t="shared" si="224"/>
        <v>568.83000000000004</v>
      </c>
      <c r="AA179" s="489">
        <f t="shared" si="225"/>
        <v>725.35</v>
      </c>
    </row>
    <row r="180" spans="1:27" ht="78" customHeight="1" x14ac:dyDescent="0.2">
      <c r="A180" s="23" t="s">
        <v>491</v>
      </c>
      <c r="B180" s="24" t="s">
        <v>492</v>
      </c>
      <c r="C180" s="23" t="s">
        <v>42</v>
      </c>
      <c r="D180" s="23" t="s">
        <v>493</v>
      </c>
      <c r="E180" s="25" t="s">
        <v>48</v>
      </c>
      <c r="F180" s="24">
        <v>9.1</v>
      </c>
      <c r="G180" s="26">
        <v>808.15</v>
      </c>
      <c r="H180" s="26">
        <v>267</v>
      </c>
      <c r="I180" s="26">
        <v>541.15</v>
      </c>
      <c r="J180" s="26">
        <f t="shared" si="210"/>
        <v>808.15</v>
      </c>
      <c r="K180" s="497">
        <f t="shared" si="211"/>
        <v>2429.6999999999998</v>
      </c>
      <c r="L180" s="497">
        <f t="shared" si="212"/>
        <v>4924.46</v>
      </c>
      <c r="M180" s="497">
        <f t="shared" si="213"/>
        <v>7354.16</v>
      </c>
      <c r="N180" s="505" t="s">
        <v>3627</v>
      </c>
      <c r="O180" s="509">
        <f>IF(N180="S",'BDI 2025'!$D$16,IF(N180="D",'BDI 2025'!$F$16,0))</f>
        <v>0.25640000000000002</v>
      </c>
      <c r="P180" s="6">
        <f t="shared" si="214"/>
        <v>335.45</v>
      </c>
      <c r="Q180" s="6">
        <f t="shared" si="215"/>
        <v>679.90000000000009</v>
      </c>
      <c r="R180" s="6">
        <f t="shared" si="216"/>
        <v>1015.35</v>
      </c>
      <c r="S180" s="489">
        <f t="shared" si="217"/>
        <v>3052.59</v>
      </c>
      <c r="T180" s="489">
        <f t="shared" si="218"/>
        <v>6187.09</v>
      </c>
      <c r="U180" s="489">
        <f t="shared" si="219"/>
        <v>9239.68</v>
      </c>
      <c r="V180" s="6">
        <f t="shared" si="220"/>
        <v>335.45</v>
      </c>
      <c r="W180" s="6">
        <f t="shared" si="221"/>
        <v>679.90000000000009</v>
      </c>
      <c r="X180" s="6">
        <f t="shared" si="222"/>
        <v>1015.35</v>
      </c>
      <c r="Y180" s="489">
        <f t="shared" si="223"/>
        <v>3052.59</v>
      </c>
      <c r="Z180" s="489">
        <f t="shared" si="224"/>
        <v>6187.09</v>
      </c>
      <c r="AA180" s="489">
        <f t="shared" si="225"/>
        <v>9239.68</v>
      </c>
    </row>
    <row r="181" spans="1:27" ht="51.95" customHeight="1" x14ac:dyDescent="0.2">
      <c r="A181" s="23" t="s">
        <v>494</v>
      </c>
      <c r="B181" s="24" t="s">
        <v>471</v>
      </c>
      <c r="C181" s="23" t="s">
        <v>24</v>
      </c>
      <c r="D181" s="23" t="s">
        <v>472</v>
      </c>
      <c r="E181" s="25" t="s">
        <v>52</v>
      </c>
      <c r="F181" s="24">
        <v>5.86</v>
      </c>
      <c r="G181" s="26">
        <v>277.39</v>
      </c>
      <c r="H181" s="26">
        <v>75.81</v>
      </c>
      <c r="I181" s="26">
        <v>201.58</v>
      </c>
      <c r="J181" s="26">
        <f t="shared" si="210"/>
        <v>277.39</v>
      </c>
      <c r="K181" s="497">
        <f t="shared" si="211"/>
        <v>444.24</v>
      </c>
      <c r="L181" s="497">
        <f t="shared" si="212"/>
        <v>1181.26</v>
      </c>
      <c r="M181" s="497">
        <f t="shared" si="213"/>
        <v>1625.5</v>
      </c>
      <c r="N181" s="505" t="s">
        <v>3627</v>
      </c>
      <c r="O181" s="509">
        <f>IF(N181="S",'BDI 2025'!$D$16,IF(N181="D",'BDI 2025'!$F$16,0))</f>
        <v>0.25640000000000002</v>
      </c>
      <c r="P181" s="6">
        <f t="shared" si="214"/>
        <v>95.24</v>
      </c>
      <c r="Q181" s="6">
        <f t="shared" si="215"/>
        <v>253.26999999999998</v>
      </c>
      <c r="R181" s="6">
        <f t="shared" si="216"/>
        <v>348.51</v>
      </c>
      <c r="S181" s="489">
        <f t="shared" si="217"/>
        <v>558.1</v>
      </c>
      <c r="T181" s="489">
        <f t="shared" si="218"/>
        <v>1484.1599999999999</v>
      </c>
      <c r="U181" s="489">
        <f t="shared" si="219"/>
        <v>2042.26</v>
      </c>
      <c r="V181" s="6">
        <f t="shared" si="220"/>
        <v>95.24</v>
      </c>
      <c r="W181" s="6">
        <f t="shared" si="221"/>
        <v>253.26999999999998</v>
      </c>
      <c r="X181" s="6">
        <f t="shared" si="222"/>
        <v>348.51</v>
      </c>
      <c r="Y181" s="489">
        <f t="shared" si="223"/>
        <v>558.1</v>
      </c>
      <c r="Z181" s="489">
        <f t="shared" si="224"/>
        <v>1484.1599999999999</v>
      </c>
      <c r="AA181" s="489">
        <f t="shared" si="225"/>
        <v>2042.26</v>
      </c>
    </row>
    <row r="182" spans="1:27" ht="39" customHeight="1" x14ac:dyDescent="0.2">
      <c r="A182" s="23" t="s">
        <v>495</v>
      </c>
      <c r="B182" s="24" t="s">
        <v>389</v>
      </c>
      <c r="C182" s="23" t="s">
        <v>42</v>
      </c>
      <c r="D182" s="23" t="s">
        <v>390</v>
      </c>
      <c r="E182" s="25" t="s">
        <v>44</v>
      </c>
      <c r="F182" s="24">
        <v>2.88</v>
      </c>
      <c r="G182" s="26">
        <v>204.4</v>
      </c>
      <c r="H182" s="26">
        <v>85.51</v>
      </c>
      <c r="I182" s="26">
        <v>118.89</v>
      </c>
      <c r="J182" s="26">
        <f t="shared" si="210"/>
        <v>204.4</v>
      </c>
      <c r="K182" s="497">
        <f t="shared" si="211"/>
        <v>246.26</v>
      </c>
      <c r="L182" s="497">
        <f t="shared" si="212"/>
        <v>342.40999999999997</v>
      </c>
      <c r="M182" s="497">
        <f t="shared" si="213"/>
        <v>588.66999999999996</v>
      </c>
      <c r="N182" s="505" t="s">
        <v>3627</v>
      </c>
      <c r="O182" s="509">
        <f>IF(N182="S",'BDI 2025'!$D$16,IF(N182="D",'BDI 2025'!$F$16,0))</f>
        <v>0.25640000000000002</v>
      </c>
      <c r="P182" s="6">
        <f t="shared" si="214"/>
        <v>107.43</v>
      </c>
      <c r="Q182" s="6">
        <f t="shared" si="215"/>
        <v>149.37</v>
      </c>
      <c r="R182" s="6">
        <f t="shared" si="216"/>
        <v>256.8</v>
      </c>
      <c r="S182" s="489">
        <f t="shared" si="217"/>
        <v>309.39</v>
      </c>
      <c r="T182" s="489">
        <f t="shared" si="218"/>
        <v>430.19000000000005</v>
      </c>
      <c r="U182" s="489">
        <f t="shared" si="219"/>
        <v>739.58</v>
      </c>
      <c r="V182" s="6">
        <f t="shared" si="220"/>
        <v>107.43</v>
      </c>
      <c r="W182" s="6">
        <f t="shared" si="221"/>
        <v>149.37</v>
      </c>
      <c r="X182" s="6">
        <f t="shared" si="222"/>
        <v>256.8</v>
      </c>
      <c r="Y182" s="489">
        <f t="shared" si="223"/>
        <v>309.39</v>
      </c>
      <c r="Z182" s="489">
        <f t="shared" si="224"/>
        <v>430.19000000000005</v>
      </c>
      <c r="AA182" s="489">
        <f t="shared" si="225"/>
        <v>739.58</v>
      </c>
    </row>
    <row r="183" spans="1:27" ht="24" customHeight="1" x14ac:dyDescent="0.2">
      <c r="A183" s="21" t="s">
        <v>496</v>
      </c>
      <c r="B183" s="21"/>
      <c r="C183" s="21"/>
      <c r="D183" s="21" t="s">
        <v>497</v>
      </c>
      <c r="E183" s="21"/>
      <c r="F183" s="22"/>
      <c r="G183" s="22"/>
      <c r="H183" s="21"/>
      <c r="I183" s="21"/>
      <c r="J183" s="21"/>
      <c r="K183" s="495"/>
      <c r="L183" s="495"/>
      <c r="M183" s="496">
        <v>65061.75</v>
      </c>
      <c r="N183" s="1"/>
      <c r="O183" s="1"/>
      <c r="P183" s="1"/>
      <c r="Q183" s="1"/>
      <c r="R183" s="1"/>
      <c r="S183" s="487"/>
      <c r="T183" s="487"/>
      <c r="U183" s="488">
        <f>SUM(U184:U193)</f>
        <v>81738.490000000005</v>
      </c>
      <c r="V183" s="1"/>
      <c r="W183" s="1"/>
      <c r="X183" s="1"/>
      <c r="Y183" s="487"/>
      <c r="Z183" s="487"/>
      <c r="AA183" s="488">
        <f>SUM(AA184:AA193)</f>
        <v>81738.490000000005</v>
      </c>
    </row>
    <row r="184" spans="1:27" ht="39" customHeight="1" x14ac:dyDescent="0.2">
      <c r="A184" s="23" t="s">
        <v>498</v>
      </c>
      <c r="B184" s="24" t="s">
        <v>398</v>
      </c>
      <c r="C184" s="23" t="s">
        <v>24</v>
      </c>
      <c r="D184" s="23" t="s">
        <v>399</v>
      </c>
      <c r="E184" s="25" t="s">
        <v>56</v>
      </c>
      <c r="F184" s="24">
        <v>10.27</v>
      </c>
      <c r="G184" s="26">
        <v>127.79</v>
      </c>
      <c r="H184" s="26">
        <v>86.17</v>
      </c>
      <c r="I184" s="26">
        <v>41.62</v>
      </c>
      <c r="J184" s="26">
        <f t="shared" ref="J184:J193" si="226">TRUNC(G184 * (1 + 0 / 100), 2)</f>
        <v>127.79</v>
      </c>
      <c r="K184" s="497">
        <f t="shared" ref="K184:K193" si="227">TRUNC(F184 * H184, 2)</f>
        <v>884.96</v>
      </c>
      <c r="L184" s="497">
        <f t="shared" ref="L184:L193" si="228">M184 - K184</f>
        <v>427.44000000000005</v>
      </c>
      <c r="M184" s="497">
        <f t="shared" ref="M184:M193" si="229">TRUNC(F184 * J184, 2)</f>
        <v>1312.4</v>
      </c>
      <c r="N184" s="505" t="s">
        <v>3627</v>
      </c>
      <c r="O184" s="509">
        <f>IF(N184="S",'BDI 2025'!$D$16,IF(N184="D",'BDI 2025'!$F$16,0))</f>
        <v>0.25640000000000002</v>
      </c>
      <c r="P184" s="6">
        <f t="shared" ref="P184:P193" si="230">TRUNC(H184*(1+$O184),2)</f>
        <v>108.26</v>
      </c>
      <c r="Q184" s="6">
        <f t="shared" ref="Q184:Q193" si="231">R184 - P184</f>
        <v>52.290000000000006</v>
      </c>
      <c r="R184" s="6">
        <f t="shared" ref="R184:R193" si="232">TRUNC(J184*(1+$O184),2)</f>
        <v>160.55000000000001</v>
      </c>
      <c r="S184" s="489">
        <f t="shared" ref="S184:S193" si="233">TRUNC(P184*F184,2)</f>
        <v>1111.83</v>
      </c>
      <c r="T184" s="489">
        <f t="shared" ref="T184:T193" si="234">U184 - S184</f>
        <v>537.01</v>
      </c>
      <c r="U184" s="489">
        <f t="shared" ref="U184:U193" si="235">TRUNC(R184*F184,2)</f>
        <v>1648.84</v>
      </c>
      <c r="V184" s="6">
        <f t="shared" ref="V184:V193" si="236">TRUNC(P184*(100%-$AA$2),2)</f>
        <v>108.26</v>
      </c>
      <c r="W184" s="6">
        <f t="shared" ref="W184:W193" si="237">X184 - V184</f>
        <v>52.290000000000006</v>
      </c>
      <c r="X184" s="6">
        <f t="shared" ref="X184:X193" si="238">TRUNC(R184*(100%-$AA$2),2)</f>
        <v>160.55000000000001</v>
      </c>
      <c r="Y184" s="489">
        <f t="shared" ref="Y184:Y193" si="239">TRUNC(V184*F184,2)</f>
        <v>1111.83</v>
      </c>
      <c r="Z184" s="489">
        <f t="shared" ref="Z184:Z193" si="240">AA184 - Y184</f>
        <v>537.01</v>
      </c>
      <c r="AA184" s="489">
        <f t="shared" ref="AA184:AA193" si="241">TRUNC(X184*F184,2)</f>
        <v>1648.84</v>
      </c>
    </row>
    <row r="185" spans="1:27" ht="39" customHeight="1" x14ac:dyDescent="0.2">
      <c r="A185" s="23" t="s">
        <v>499</v>
      </c>
      <c r="B185" s="24" t="s">
        <v>395</v>
      </c>
      <c r="C185" s="23" t="s">
        <v>24</v>
      </c>
      <c r="D185" s="23" t="s">
        <v>396</v>
      </c>
      <c r="E185" s="25" t="s">
        <v>52</v>
      </c>
      <c r="F185" s="24">
        <v>103.34</v>
      </c>
      <c r="G185" s="26">
        <v>136.75</v>
      </c>
      <c r="H185" s="26">
        <v>64.41</v>
      </c>
      <c r="I185" s="26">
        <v>72.34</v>
      </c>
      <c r="J185" s="26">
        <f t="shared" si="226"/>
        <v>136.75</v>
      </c>
      <c r="K185" s="497">
        <f t="shared" si="227"/>
        <v>6656.12</v>
      </c>
      <c r="L185" s="497">
        <f t="shared" si="228"/>
        <v>7475.62</v>
      </c>
      <c r="M185" s="497">
        <f t="shared" si="229"/>
        <v>14131.74</v>
      </c>
      <c r="N185" s="505" t="s">
        <v>3627</v>
      </c>
      <c r="O185" s="509">
        <f>IF(N185="S",'BDI 2025'!$D$16,IF(N185="D",'BDI 2025'!$F$16,0))</f>
        <v>0.25640000000000002</v>
      </c>
      <c r="P185" s="6">
        <f t="shared" si="230"/>
        <v>80.92</v>
      </c>
      <c r="Q185" s="6">
        <f t="shared" si="231"/>
        <v>90.89</v>
      </c>
      <c r="R185" s="6">
        <f t="shared" si="232"/>
        <v>171.81</v>
      </c>
      <c r="S185" s="489">
        <f t="shared" si="233"/>
        <v>8362.27</v>
      </c>
      <c r="T185" s="489">
        <f t="shared" si="234"/>
        <v>9392.57</v>
      </c>
      <c r="U185" s="489">
        <f t="shared" si="235"/>
        <v>17754.84</v>
      </c>
      <c r="V185" s="6">
        <f t="shared" si="236"/>
        <v>80.92</v>
      </c>
      <c r="W185" s="6">
        <f t="shared" si="237"/>
        <v>90.89</v>
      </c>
      <c r="X185" s="6">
        <f t="shared" si="238"/>
        <v>171.81</v>
      </c>
      <c r="Y185" s="489">
        <f t="shared" si="239"/>
        <v>8362.27</v>
      </c>
      <c r="Z185" s="489">
        <f t="shared" si="240"/>
        <v>9392.57</v>
      </c>
      <c r="AA185" s="489">
        <f t="shared" si="241"/>
        <v>17754.84</v>
      </c>
    </row>
    <row r="186" spans="1:27" ht="26.1" customHeight="1" x14ac:dyDescent="0.2">
      <c r="A186" s="23" t="s">
        <v>500</v>
      </c>
      <c r="B186" s="24" t="s">
        <v>338</v>
      </c>
      <c r="C186" s="23" t="s">
        <v>24</v>
      </c>
      <c r="D186" s="23" t="s">
        <v>339</v>
      </c>
      <c r="E186" s="25" t="s">
        <v>336</v>
      </c>
      <c r="F186" s="24">
        <v>642.35</v>
      </c>
      <c r="G186" s="26">
        <v>17.489999999999998</v>
      </c>
      <c r="H186" s="26">
        <v>5.16</v>
      </c>
      <c r="I186" s="26">
        <v>12.33</v>
      </c>
      <c r="J186" s="26">
        <f t="shared" si="226"/>
        <v>17.489999999999998</v>
      </c>
      <c r="K186" s="497">
        <f t="shared" si="227"/>
        <v>3314.52</v>
      </c>
      <c r="L186" s="497">
        <f t="shared" si="228"/>
        <v>7920.18</v>
      </c>
      <c r="M186" s="497">
        <f t="shared" si="229"/>
        <v>11234.7</v>
      </c>
      <c r="N186" s="505" t="s">
        <v>3627</v>
      </c>
      <c r="O186" s="509">
        <f>IF(N186="S",'BDI 2025'!$D$16,IF(N186="D",'BDI 2025'!$F$16,0))</f>
        <v>0.25640000000000002</v>
      </c>
      <c r="P186" s="6">
        <f t="shared" si="230"/>
        <v>6.48</v>
      </c>
      <c r="Q186" s="6">
        <f t="shared" si="231"/>
        <v>15.489999999999998</v>
      </c>
      <c r="R186" s="6">
        <f t="shared" si="232"/>
        <v>21.97</v>
      </c>
      <c r="S186" s="489">
        <f t="shared" si="233"/>
        <v>4162.42</v>
      </c>
      <c r="T186" s="489">
        <f t="shared" si="234"/>
        <v>9950</v>
      </c>
      <c r="U186" s="489">
        <f t="shared" si="235"/>
        <v>14112.42</v>
      </c>
      <c r="V186" s="6">
        <f t="shared" si="236"/>
        <v>6.48</v>
      </c>
      <c r="W186" s="6">
        <f t="shared" si="237"/>
        <v>15.489999999999998</v>
      </c>
      <c r="X186" s="6">
        <f t="shared" si="238"/>
        <v>21.97</v>
      </c>
      <c r="Y186" s="489">
        <f t="shared" si="239"/>
        <v>4162.42</v>
      </c>
      <c r="Z186" s="489">
        <f t="shared" si="240"/>
        <v>9950</v>
      </c>
      <c r="AA186" s="489">
        <f t="shared" si="241"/>
        <v>14112.42</v>
      </c>
    </row>
    <row r="187" spans="1:27" ht="26.1" customHeight="1" x14ac:dyDescent="0.2">
      <c r="A187" s="23" t="s">
        <v>501</v>
      </c>
      <c r="B187" s="24" t="s">
        <v>334</v>
      </c>
      <c r="C187" s="23" t="s">
        <v>24</v>
      </c>
      <c r="D187" s="23" t="s">
        <v>335</v>
      </c>
      <c r="E187" s="25" t="s">
        <v>336</v>
      </c>
      <c r="F187" s="24">
        <v>231.64</v>
      </c>
      <c r="G187" s="26">
        <v>10.34</v>
      </c>
      <c r="H187" s="26">
        <v>1.59</v>
      </c>
      <c r="I187" s="26">
        <v>8.75</v>
      </c>
      <c r="J187" s="26">
        <f t="shared" si="226"/>
        <v>10.34</v>
      </c>
      <c r="K187" s="497">
        <f t="shared" si="227"/>
        <v>368.3</v>
      </c>
      <c r="L187" s="497">
        <f t="shared" si="228"/>
        <v>2026.8500000000001</v>
      </c>
      <c r="M187" s="497">
        <f t="shared" si="229"/>
        <v>2395.15</v>
      </c>
      <c r="N187" s="505" t="s">
        <v>3627</v>
      </c>
      <c r="O187" s="509">
        <f>IF(N187="S",'BDI 2025'!$D$16,IF(N187="D",'BDI 2025'!$F$16,0))</f>
        <v>0.25640000000000002</v>
      </c>
      <c r="P187" s="6">
        <f t="shared" si="230"/>
        <v>1.99</v>
      </c>
      <c r="Q187" s="6">
        <f t="shared" si="231"/>
        <v>11</v>
      </c>
      <c r="R187" s="6">
        <f t="shared" si="232"/>
        <v>12.99</v>
      </c>
      <c r="S187" s="489">
        <f t="shared" si="233"/>
        <v>460.96</v>
      </c>
      <c r="T187" s="489">
        <f t="shared" si="234"/>
        <v>2548.04</v>
      </c>
      <c r="U187" s="489">
        <f t="shared" si="235"/>
        <v>3009</v>
      </c>
      <c r="V187" s="6">
        <f t="shared" si="236"/>
        <v>1.99</v>
      </c>
      <c r="W187" s="6">
        <f t="shared" si="237"/>
        <v>11</v>
      </c>
      <c r="X187" s="6">
        <f t="shared" si="238"/>
        <v>12.99</v>
      </c>
      <c r="Y187" s="489">
        <f t="shared" si="239"/>
        <v>460.96</v>
      </c>
      <c r="Z187" s="489">
        <f t="shared" si="240"/>
        <v>2548.04</v>
      </c>
      <c r="AA187" s="489">
        <f t="shared" si="241"/>
        <v>3009</v>
      </c>
    </row>
    <row r="188" spans="1:27" ht="26.1" customHeight="1" x14ac:dyDescent="0.2">
      <c r="A188" s="23" t="s">
        <v>502</v>
      </c>
      <c r="B188" s="24" t="s">
        <v>481</v>
      </c>
      <c r="C188" s="23" t="s">
        <v>24</v>
      </c>
      <c r="D188" s="23" t="s">
        <v>482</v>
      </c>
      <c r="E188" s="25" t="s">
        <v>56</v>
      </c>
      <c r="F188" s="24">
        <v>3.23</v>
      </c>
      <c r="G188" s="26">
        <v>84.61</v>
      </c>
      <c r="H188" s="26">
        <v>18.59</v>
      </c>
      <c r="I188" s="26">
        <v>66.02</v>
      </c>
      <c r="J188" s="26">
        <f t="shared" si="226"/>
        <v>84.61</v>
      </c>
      <c r="K188" s="497">
        <f t="shared" si="227"/>
        <v>60.04</v>
      </c>
      <c r="L188" s="497">
        <f t="shared" si="228"/>
        <v>213.25000000000003</v>
      </c>
      <c r="M188" s="497">
        <f t="shared" si="229"/>
        <v>273.29000000000002</v>
      </c>
      <c r="N188" s="505" t="s">
        <v>3627</v>
      </c>
      <c r="O188" s="509">
        <f>IF(N188="S",'BDI 2025'!$D$16,IF(N188="D",'BDI 2025'!$F$16,0))</f>
        <v>0.25640000000000002</v>
      </c>
      <c r="P188" s="6">
        <f t="shared" si="230"/>
        <v>23.35</v>
      </c>
      <c r="Q188" s="6">
        <f t="shared" si="231"/>
        <v>82.949999999999989</v>
      </c>
      <c r="R188" s="6">
        <f t="shared" si="232"/>
        <v>106.3</v>
      </c>
      <c r="S188" s="489">
        <f t="shared" si="233"/>
        <v>75.42</v>
      </c>
      <c r="T188" s="489">
        <f t="shared" si="234"/>
        <v>267.91999999999996</v>
      </c>
      <c r="U188" s="489">
        <f t="shared" si="235"/>
        <v>343.34</v>
      </c>
      <c r="V188" s="6">
        <f t="shared" si="236"/>
        <v>23.35</v>
      </c>
      <c r="W188" s="6">
        <f t="shared" si="237"/>
        <v>82.949999999999989</v>
      </c>
      <c r="X188" s="6">
        <f t="shared" si="238"/>
        <v>106.3</v>
      </c>
      <c r="Y188" s="489">
        <f t="shared" si="239"/>
        <v>75.42</v>
      </c>
      <c r="Z188" s="489">
        <f t="shared" si="240"/>
        <v>267.91999999999996</v>
      </c>
      <c r="AA188" s="489">
        <f t="shared" si="241"/>
        <v>343.34</v>
      </c>
    </row>
    <row r="189" spans="1:27" ht="39" customHeight="1" x14ac:dyDescent="0.2">
      <c r="A189" s="23" t="s">
        <v>503</v>
      </c>
      <c r="B189" s="24" t="s">
        <v>504</v>
      </c>
      <c r="C189" s="23" t="s">
        <v>24</v>
      </c>
      <c r="D189" s="23" t="s">
        <v>505</v>
      </c>
      <c r="E189" s="25" t="s">
        <v>56</v>
      </c>
      <c r="F189" s="24">
        <v>0.97</v>
      </c>
      <c r="G189" s="26">
        <v>481.39</v>
      </c>
      <c r="H189" s="26">
        <v>67.569999999999993</v>
      </c>
      <c r="I189" s="26">
        <v>413.82</v>
      </c>
      <c r="J189" s="26">
        <f t="shared" si="226"/>
        <v>481.39</v>
      </c>
      <c r="K189" s="497">
        <f t="shared" si="227"/>
        <v>65.540000000000006</v>
      </c>
      <c r="L189" s="497">
        <f t="shared" si="228"/>
        <v>401.4</v>
      </c>
      <c r="M189" s="497">
        <f t="shared" si="229"/>
        <v>466.94</v>
      </c>
      <c r="N189" s="505" t="s">
        <v>3627</v>
      </c>
      <c r="O189" s="509">
        <f>IF(N189="S",'BDI 2025'!$D$16,IF(N189="D",'BDI 2025'!$F$16,0))</f>
        <v>0.25640000000000002</v>
      </c>
      <c r="P189" s="6">
        <f t="shared" si="230"/>
        <v>84.89</v>
      </c>
      <c r="Q189" s="6">
        <f t="shared" si="231"/>
        <v>519.91999999999996</v>
      </c>
      <c r="R189" s="6">
        <f t="shared" si="232"/>
        <v>604.80999999999995</v>
      </c>
      <c r="S189" s="489">
        <f t="shared" si="233"/>
        <v>82.34</v>
      </c>
      <c r="T189" s="489">
        <f t="shared" si="234"/>
        <v>504.31999999999994</v>
      </c>
      <c r="U189" s="489">
        <f t="shared" si="235"/>
        <v>586.66</v>
      </c>
      <c r="V189" s="6">
        <f t="shared" si="236"/>
        <v>84.89</v>
      </c>
      <c r="W189" s="6">
        <f t="shared" si="237"/>
        <v>519.91999999999996</v>
      </c>
      <c r="X189" s="6">
        <f t="shared" si="238"/>
        <v>604.80999999999995</v>
      </c>
      <c r="Y189" s="489">
        <f t="shared" si="239"/>
        <v>82.34</v>
      </c>
      <c r="Z189" s="489">
        <f t="shared" si="240"/>
        <v>504.31999999999994</v>
      </c>
      <c r="AA189" s="489">
        <f t="shared" si="241"/>
        <v>586.66</v>
      </c>
    </row>
    <row r="190" spans="1:27" ht="39" customHeight="1" x14ac:dyDescent="0.2">
      <c r="A190" s="23" t="s">
        <v>506</v>
      </c>
      <c r="B190" s="24" t="s">
        <v>485</v>
      </c>
      <c r="C190" s="23" t="s">
        <v>24</v>
      </c>
      <c r="D190" s="23" t="s">
        <v>486</v>
      </c>
      <c r="E190" s="25" t="s">
        <v>56</v>
      </c>
      <c r="F190" s="24">
        <v>8.33</v>
      </c>
      <c r="G190" s="26">
        <v>728.95</v>
      </c>
      <c r="H190" s="26">
        <v>182.09</v>
      </c>
      <c r="I190" s="26">
        <v>546.86</v>
      </c>
      <c r="J190" s="26">
        <f t="shared" si="226"/>
        <v>728.95</v>
      </c>
      <c r="K190" s="497">
        <f t="shared" si="227"/>
        <v>1516.8</v>
      </c>
      <c r="L190" s="497">
        <f t="shared" si="228"/>
        <v>4555.3499999999995</v>
      </c>
      <c r="M190" s="497">
        <f t="shared" si="229"/>
        <v>6072.15</v>
      </c>
      <c r="N190" s="505" t="s">
        <v>3627</v>
      </c>
      <c r="O190" s="509">
        <f>IF(N190="S",'BDI 2025'!$D$16,IF(N190="D",'BDI 2025'!$F$16,0))</f>
        <v>0.25640000000000002</v>
      </c>
      <c r="P190" s="6">
        <f t="shared" si="230"/>
        <v>228.77</v>
      </c>
      <c r="Q190" s="6">
        <f t="shared" si="231"/>
        <v>687.08</v>
      </c>
      <c r="R190" s="6">
        <f t="shared" si="232"/>
        <v>915.85</v>
      </c>
      <c r="S190" s="489">
        <f t="shared" si="233"/>
        <v>1905.65</v>
      </c>
      <c r="T190" s="489">
        <f t="shared" si="234"/>
        <v>5723.3799999999992</v>
      </c>
      <c r="U190" s="489">
        <f t="shared" si="235"/>
        <v>7629.03</v>
      </c>
      <c r="V190" s="6">
        <f t="shared" si="236"/>
        <v>228.77</v>
      </c>
      <c r="W190" s="6">
        <f t="shared" si="237"/>
        <v>687.08</v>
      </c>
      <c r="X190" s="6">
        <f t="shared" si="238"/>
        <v>915.85</v>
      </c>
      <c r="Y190" s="489">
        <f t="shared" si="239"/>
        <v>1905.65</v>
      </c>
      <c r="Z190" s="489">
        <f t="shared" si="240"/>
        <v>5723.3799999999992</v>
      </c>
      <c r="AA190" s="489">
        <f t="shared" si="241"/>
        <v>7629.03</v>
      </c>
    </row>
    <row r="191" spans="1:27" ht="51.95" customHeight="1" x14ac:dyDescent="0.2">
      <c r="A191" s="23" t="s">
        <v>507</v>
      </c>
      <c r="B191" s="24" t="s">
        <v>344</v>
      </c>
      <c r="C191" s="23" t="s">
        <v>42</v>
      </c>
      <c r="D191" s="23" t="s">
        <v>345</v>
      </c>
      <c r="E191" s="25" t="s">
        <v>44</v>
      </c>
      <c r="F191" s="24">
        <v>96.89</v>
      </c>
      <c r="G191" s="26">
        <v>150.61000000000001</v>
      </c>
      <c r="H191" s="26">
        <v>90.83</v>
      </c>
      <c r="I191" s="26">
        <v>59.78</v>
      </c>
      <c r="J191" s="26">
        <f t="shared" si="226"/>
        <v>150.61000000000001</v>
      </c>
      <c r="K191" s="497">
        <f t="shared" si="227"/>
        <v>8800.51</v>
      </c>
      <c r="L191" s="497">
        <f t="shared" si="228"/>
        <v>5792.09</v>
      </c>
      <c r="M191" s="497">
        <f t="shared" si="229"/>
        <v>14592.6</v>
      </c>
      <c r="N191" s="505" t="s">
        <v>3627</v>
      </c>
      <c r="O191" s="509">
        <f>IF(N191="S",'BDI 2025'!$D$16,IF(N191="D",'BDI 2025'!$F$16,0))</f>
        <v>0.25640000000000002</v>
      </c>
      <c r="P191" s="6">
        <f t="shared" si="230"/>
        <v>114.11</v>
      </c>
      <c r="Q191" s="6">
        <f t="shared" si="231"/>
        <v>75.11</v>
      </c>
      <c r="R191" s="6">
        <f t="shared" si="232"/>
        <v>189.22</v>
      </c>
      <c r="S191" s="489">
        <f t="shared" si="233"/>
        <v>11056.11</v>
      </c>
      <c r="T191" s="489">
        <f t="shared" si="234"/>
        <v>7277.41</v>
      </c>
      <c r="U191" s="489">
        <f t="shared" si="235"/>
        <v>18333.52</v>
      </c>
      <c r="V191" s="6">
        <f t="shared" si="236"/>
        <v>114.11</v>
      </c>
      <c r="W191" s="6">
        <f t="shared" si="237"/>
        <v>75.11</v>
      </c>
      <c r="X191" s="6">
        <f t="shared" si="238"/>
        <v>189.22</v>
      </c>
      <c r="Y191" s="489">
        <f t="shared" si="239"/>
        <v>11056.11</v>
      </c>
      <c r="Z191" s="489">
        <f t="shared" si="240"/>
        <v>7277.41</v>
      </c>
      <c r="AA191" s="489">
        <f t="shared" si="241"/>
        <v>18333.52</v>
      </c>
    </row>
    <row r="192" spans="1:27" ht="26.1" customHeight="1" x14ac:dyDescent="0.2">
      <c r="A192" s="23" t="s">
        <v>508</v>
      </c>
      <c r="B192" s="24" t="s">
        <v>459</v>
      </c>
      <c r="C192" s="23" t="s">
        <v>24</v>
      </c>
      <c r="D192" s="23" t="s">
        <v>460</v>
      </c>
      <c r="E192" s="25" t="s">
        <v>52</v>
      </c>
      <c r="F192" s="24">
        <v>139.94999999999999</v>
      </c>
      <c r="G192" s="26">
        <v>36.94</v>
      </c>
      <c r="H192" s="26">
        <v>17.37</v>
      </c>
      <c r="I192" s="26">
        <v>19.57</v>
      </c>
      <c r="J192" s="26">
        <f t="shared" si="226"/>
        <v>36.94</v>
      </c>
      <c r="K192" s="497">
        <f t="shared" si="227"/>
        <v>2430.9299999999998</v>
      </c>
      <c r="L192" s="497">
        <f t="shared" si="228"/>
        <v>2738.82</v>
      </c>
      <c r="M192" s="497">
        <f t="shared" si="229"/>
        <v>5169.75</v>
      </c>
      <c r="N192" s="505" t="s">
        <v>3627</v>
      </c>
      <c r="O192" s="509">
        <f>IF(N192="S",'BDI 2025'!$D$16,IF(N192="D",'BDI 2025'!$F$16,0))</f>
        <v>0.25640000000000002</v>
      </c>
      <c r="P192" s="6">
        <f t="shared" si="230"/>
        <v>21.82</v>
      </c>
      <c r="Q192" s="6">
        <f t="shared" si="231"/>
        <v>24.589999999999996</v>
      </c>
      <c r="R192" s="6">
        <f t="shared" si="232"/>
        <v>46.41</v>
      </c>
      <c r="S192" s="489">
        <f t="shared" si="233"/>
        <v>3053.7</v>
      </c>
      <c r="T192" s="489">
        <f t="shared" si="234"/>
        <v>3441.37</v>
      </c>
      <c r="U192" s="489">
        <f t="shared" si="235"/>
        <v>6495.07</v>
      </c>
      <c r="V192" s="6">
        <f t="shared" si="236"/>
        <v>21.82</v>
      </c>
      <c r="W192" s="6">
        <f t="shared" si="237"/>
        <v>24.589999999999996</v>
      </c>
      <c r="X192" s="6">
        <f t="shared" si="238"/>
        <v>46.41</v>
      </c>
      <c r="Y192" s="489">
        <f t="shared" si="239"/>
        <v>3053.7</v>
      </c>
      <c r="Z192" s="489">
        <f t="shared" si="240"/>
        <v>3441.37</v>
      </c>
      <c r="AA192" s="489">
        <f t="shared" si="241"/>
        <v>6495.07</v>
      </c>
    </row>
    <row r="193" spans="1:27" ht="26.1" customHeight="1" x14ac:dyDescent="0.2">
      <c r="A193" s="23" t="s">
        <v>509</v>
      </c>
      <c r="B193" s="24" t="s">
        <v>462</v>
      </c>
      <c r="C193" s="23" t="s">
        <v>24</v>
      </c>
      <c r="D193" s="23" t="s">
        <v>463</v>
      </c>
      <c r="E193" s="25" t="s">
        <v>52</v>
      </c>
      <c r="F193" s="24">
        <v>139.94999999999999</v>
      </c>
      <c r="G193" s="26">
        <v>67.260000000000005</v>
      </c>
      <c r="H193" s="26">
        <v>8.75</v>
      </c>
      <c r="I193" s="26">
        <v>58.51</v>
      </c>
      <c r="J193" s="26">
        <f t="shared" si="226"/>
        <v>67.260000000000005</v>
      </c>
      <c r="K193" s="497">
        <f t="shared" si="227"/>
        <v>1224.56</v>
      </c>
      <c r="L193" s="497">
        <f t="shared" si="228"/>
        <v>8188.4700000000012</v>
      </c>
      <c r="M193" s="497">
        <f t="shared" si="229"/>
        <v>9413.0300000000007</v>
      </c>
      <c r="N193" s="505" t="s">
        <v>3627</v>
      </c>
      <c r="O193" s="509">
        <f>IF(N193="S",'BDI 2025'!$D$16,IF(N193="D",'BDI 2025'!$F$16,0))</f>
        <v>0.25640000000000002</v>
      </c>
      <c r="P193" s="6">
        <f t="shared" si="230"/>
        <v>10.99</v>
      </c>
      <c r="Q193" s="6">
        <f t="shared" si="231"/>
        <v>73.510000000000005</v>
      </c>
      <c r="R193" s="6">
        <f t="shared" si="232"/>
        <v>84.5</v>
      </c>
      <c r="S193" s="489">
        <f t="shared" si="233"/>
        <v>1538.05</v>
      </c>
      <c r="T193" s="489">
        <f t="shared" si="234"/>
        <v>10287.720000000001</v>
      </c>
      <c r="U193" s="489">
        <f t="shared" si="235"/>
        <v>11825.77</v>
      </c>
      <c r="V193" s="6">
        <f t="shared" si="236"/>
        <v>10.99</v>
      </c>
      <c r="W193" s="6">
        <f t="shared" si="237"/>
        <v>73.510000000000005</v>
      </c>
      <c r="X193" s="6">
        <f t="shared" si="238"/>
        <v>84.5</v>
      </c>
      <c r="Y193" s="489">
        <f t="shared" si="239"/>
        <v>1538.05</v>
      </c>
      <c r="Z193" s="489">
        <f t="shared" si="240"/>
        <v>10287.720000000001</v>
      </c>
      <c r="AA193" s="489">
        <f t="shared" si="241"/>
        <v>11825.77</v>
      </c>
    </row>
    <row r="194" spans="1:27" ht="24" customHeight="1" x14ac:dyDescent="0.2">
      <c r="A194" s="21" t="s">
        <v>510</v>
      </c>
      <c r="B194" s="21"/>
      <c r="C194" s="21"/>
      <c r="D194" s="21" t="s">
        <v>511</v>
      </c>
      <c r="E194" s="21"/>
      <c r="F194" s="22"/>
      <c r="G194" s="22"/>
      <c r="H194" s="21"/>
      <c r="I194" s="21"/>
      <c r="J194" s="21"/>
      <c r="K194" s="495"/>
      <c r="L194" s="495"/>
      <c r="M194" s="496">
        <v>27962.59</v>
      </c>
      <c r="N194" s="1"/>
      <c r="O194" s="1"/>
      <c r="P194" s="1"/>
      <c r="Q194" s="1"/>
      <c r="R194" s="1"/>
      <c r="S194" s="487"/>
      <c r="T194" s="487"/>
      <c r="U194" s="488">
        <f>SUM(U195:U205)</f>
        <v>35129.449999999997</v>
      </c>
      <c r="V194" s="1"/>
      <c r="W194" s="1"/>
      <c r="X194" s="1"/>
      <c r="Y194" s="487"/>
      <c r="Z194" s="487"/>
      <c r="AA194" s="488">
        <f>SUM(AA195:AA205)</f>
        <v>35129.449999999997</v>
      </c>
    </row>
    <row r="195" spans="1:27" ht="26.1" customHeight="1" x14ac:dyDescent="0.2">
      <c r="A195" s="23" t="s">
        <v>512</v>
      </c>
      <c r="B195" s="24" t="s">
        <v>513</v>
      </c>
      <c r="C195" s="23" t="s">
        <v>24</v>
      </c>
      <c r="D195" s="23" t="s">
        <v>514</v>
      </c>
      <c r="E195" s="25" t="s">
        <v>66</v>
      </c>
      <c r="F195" s="24">
        <v>1</v>
      </c>
      <c r="G195" s="26">
        <v>751.66</v>
      </c>
      <c r="H195" s="26">
        <v>45.91</v>
      </c>
      <c r="I195" s="26">
        <v>705.75</v>
      </c>
      <c r="J195" s="26">
        <f t="shared" ref="J195:J205" si="242">TRUNC(G195 * (1 + 0 / 100), 2)</f>
        <v>751.66</v>
      </c>
      <c r="K195" s="497">
        <f t="shared" ref="K195:K205" si="243">TRUNC(F195 * H195, 2)</f>
        <v>45.91</v>
      </c>
      <c r="L195" s="497">
        <f t="shared" ref="L195:L205" si="244">M195 - K195</f>
        <v>705.75</v>
      </c>
      <c r="M195" s="497">
        <f t="shared" ref="M195:M205" si="245">TRUNC(F195 * J195, 2)</f>
        <v>751.66</v>
      </c>
      <c r="N195" s="505" t="s">
        <v>3627</v>
      </c>
      <c r="O195" s="509">
        <f>IF(N195="S",'BDI 2025'!$D$16,IF(N195="D",'BDI 2025'!$F$16,0))</f>
        <v>0.25640000000000002</v>
      </c>
      <c r="P195" s="6">
        <f t="shared" ref="P195:P205" si="246">TRUNC(H195*(1+$O195),2)</f>
        <v>57.68</v>
      </c>
      <c r="Q195" s="6">
        <f t="shared" ref="Q195:Q205" si="247">R195 - P195</f>
        <v>886.7</v>
      </c>
      <c r="R195" s="6">
        <f t="shared" ref="R195:R205" si="248">TRUNC(J195*(1+$O195),2)</f>
        <v>944.38</v>
      </c>
      <c r="S195" s="489">
        <f t="shared" ref="S195:S205" si="249">TRUNC(P195*F195,2)</f>
        <v>57.68</v>
      </c>
      <c r="T195" s="489">
        <f t="shared" ref="T195:T205" si="250">U195 - S195</f>
        <v>886.7</v>
      </c>
      <c r="U195" s="489">
        <f t="shared" ref="U195:U205" si="251">TRUNC(R195*F195,2)</f>
        <v>944.38</v>
      </c>
      <c r="V195" s="6">
        <f t="shared" ref="V195:V205" si="252">TRUNC(P195*(100%-$AA$2),2)</f>
        <v>57.68</v>
      </c>
      <c r="W195" s="6">
        <f t="shared" ref="W195:W205" si="253">X195 - V195</f>
        <v>886.7</v>
      </c>
      <c r="X195" s="6">
        <f t="shared" ref="X195:X205" si="254">TRUNC(R195*(100%-$AA$2),2)</f>
        <v>944.38</v>
      </c>
      <c r="Y195" s="489">
        <f t="shared" ref="Y195:Y205" si="255">TRUNC(V195*F195,2)</f>
        <v>57.68</v>
      </c>
      <c r="Z195" s="489">
        <f t="shared" ref="Z195:Z205" si="256">AA195 - Y195</f>
        <v>886.7</v>
      </c>
      <c r="AA195" s="489">
        <f t="shared" ref="AA195:AA205" si="257">TRUNC(X195*F195,2)</f>
        <v>944.38</v>
      </c>
    </row>
    <row r="196" spans="1:27" ht="26.1" customHeight="1" x14ac:dyDescent="0.2">
      <c r="A196" s="23" t="s">
        <v>515</v>
      </c>
      <c r="B196" s="24" t="s">
        <v>516</v>
      </c>
      <c r="C196" s="23" t="s">
        <v>42</v>
      </c>
      <c r="D196" s="23" t="s">
        <v>517</v>
      </c>
      <c r="E196" s="25" t="s">
        <v>66</v>
      </c>
      <c r="F196" s="24">
        <v>3</v>
      </c>
      <c r="G196" s="26">
        <v>34.869999999999997</v>
      </c>
      <c r="H196" s="26">
        <v>7.1</v>
      </c>
      <c r="I196" s="26">
        <v>27.77</v>
      </c>
      <c r="J196" s="26">
        <f t="shared" si="242"/>
        <v>34.869999999999997</v>
      </c>
      <c r="K196" s="497">
        <f t="shared" si="243"/>
        <v>21.3</v>
      </c>
      <c r="L196" s="497">
        <f t="shared" si="244"/>
        <v>83.31</v>
      </c>
      <c r="M196" s="497">
        <f t="shared" si="245"/>
        <v>104.61</v>
      </c>
      <c r="N196" s="505" t="s">
        <v>3627</v>
      </c>
      <c r="O196" s="509">
        <f>IF(N196="S",'BDI 2025'!$D$16,IF(N196="D",'BDI 2025'!$F$16,0))</f>
        <v>0.25640000000000002</v>
      </c>
      <c r="P196" s="6">
        <f t="shared" si="246"/>
        <v>8.92</v>
      </c>
      <c r="Q196" s="6">
        <f t="shared" si="247"/>
        <v>34.89</v>
      </c>
      <c r="R196" s="6">
        <f t="shared" si="248"/>
        <v>43.81</v>
      </c>
      <c r="S196" s="489">
        <f t="shared" si="249"/>
        <v>26.76</v>
      </c>
      <c r="T196" s="489">
        <f t="shared" si="250"/>
        <v>104.67</v>
      </c>
      <c r="U196" s="489">
        <f t="shared" si="251"/>
        <v>131.43</v>
      </c>
      <c r="V196" s="6">
        <f t="shared" si="252"/>
        <v>8.92</v>
      </c>
      <c r="W196" s="6">
        <f t="shared" si="253"/>
        <v>34.89</v>
      </c>
      <c r="X196" s="6">
        <f t="shared" si="254"/>
        <v>43.81</v>
      </c>
      <c r="Y196" s="489">
        <f t="shared" si="255"/>
        <v>26.76</v>
      </c>
      <c r="Z196" s="489">
        <f t="shared" si="256"/>
        <v>104.67</v>
      </c>
      <c r="AA196" s="489">
        <f t="shared" si="257"/>
        <v>131.43</v>
      </c>
    </row>
    <row r="197" spans="1:27" ht="39" customHeight="1" x14ac:dyDescent="0.2">
      <c r="A197" s="23" t="s">
        <v>518</v>
      </c>
      <c r="B197" s="24" t="s">
        <v>407</v>
      </c>
      <c r="C197" s="23" t="s">
        <v>24</v>
      </c>
      <c r="D197" s="23" t="s">
        <v>408</v>
      </c>
      <c r="E197" s="25" t="s">
        <v>56</v>
      </c>
      <c r="F197" s="24">
        <v>0.06</v>
      </c>
      <c r="G197" s="26">
        <v>392.61</v>
      </c>
      <c r="H197" s="26">
        <v>73.98</v>
      </c>
      <c r="I197" s="26">
        <v>318.63</v>
      </c>
      <c r="J197" s="26">
        <f t="shared" si="242"/>
        <v>392.61</v>
      </c>
      <c r="K197" s="497">
        <f t="shared" si="243"/>
        <v>4.43</v>
      </c>
      <c r="L197" s="497">
        <f t="shared" si="244"/>
        <v>19.12</v>
      </c>
      <c r="M197" s="497">
        <f t="shared" si="245"/>
        <v>23.55</v>
      </c>
      <c r="N197" s="505" t="s">
        <v>3627</v>
      </c>
      <c r="O197" s="509">
        <f>IF(N197="S",'BDI 2025'!$D$16,IF(N197="D",'BDI 2025'!$F$16,0))</f>
        <v>0.25640000000000002</v>
      </c>
      <c r="P197" s="6">
        <f t="shared" si="246"/>
        <v>92.94</v>
      </c>
      <c r="Q197" s="6">
        <f t="shared" si="247"/>
        <v>400.33</v>
      </c>
      <c r="R197" s="6">
        <f t="shared" si="248"/>
        <v>493.27</v>
      </c>
      <c r="S197" s="489">
        <f t="shared" si="249"/>
        <v>5.57</v>
      </c>
      <c r="T197" s="489">
        <f t="shared" si="250"/>
        <v>24.02</v>
      </c>
      <c r="U197" s="489">
        <f t="shared" si="251"/>
        <v>29.59</v>
      </c>
      <c r="V197" s="6">
        <f t="shared" si="252"/>
        <v>92.94</v>
      </c>
      <c r="W197" s="6">
        <f t="shared" si="253"/>
        <v>400.33</v>
      </c>
      <c r="X197" s="6">
        <f t="shared" si="254"/>
        <v>493.27</v>
      </c>
      <c r="Y197" s="489">
        <f t="shared" si="255"/>
        <v>5.57</v>
      </c>
      <c r="Z197" s="489">
        <f t="shared" si="256"/>
        <v>24.02</v>
      </c>
      <c r="AA197" s="489">
        <f t="shared" si="257"/>
        <v>29.59</v>
      </c>
    </row>
    <row r="198" spans="1:27" ht="26.1" customHeight="1" x14ac:dyDescent="0.2">
      <c r="A198" s="23" t="s">
        <v>519</v>
      </c>
      <c r="B198" s="24" t="s">
        <v>520</v>
      </c>
      <c r="C198" s="23" t="s">
        <v>24</v>
      </c>
      <c r="D198" s="23" t="s">
        <v>521</v>
      </c>
      <c r="E198" s="25" t="s">
        <v>48</v>
      </c>
      <c r="F198" s="24">
        <v>356.27</v>
      </c>
      <c r="G198" s="26">
        <v>5.0599999999999996</v>
      </c>
      <c r="H198" s="26">
        <v>2.64</v>
      </c>
      <c r="I198" s="26">
        <v>2.42</v>
      </c>
      <c r="J198" s="26">
        <f t="shared" si="242"/>
        <v>5.0599999999999996</v>
      </c>
      <c r="K198" s="497">
        <f t="shared" si="243"/>
        <v>940.55</v>
      </c>
      <c r="L198" s="497">
        <f t="shared" si="244"/>
        <v>862.17000000000007</v>
      </c>
      <c r="M198" s="497">
        <f t="shared" si="245"/>
        <v>1802.72</v>
      </c>
      <c r="N198" s="505" t="s">
        <v>3627</v>
      </c>
      <c r="O198" s="509">
        <f>IF(N198="S",'BDI 2025'!$D$16,IF(N198="D",'BDI 2025'!$F$16,0))</f>
        <v>0.25640000000000002</v>
      </c>
      <c r="P198" s="6">
        <f t="shared" si="246"/>
        <v>3.31</v>
      </c>
      <c r="Q198" s="6">
        <f t="shared" si="247"/>
        <v>3.0399999999999996</v>
      </c>
      <c r="R198" s="6">
        <f t="shared" si="248"/>
        <v>6.35</v>
      </c>
      <c r="S198" s="489">
        <f t="shared" si="249"/>
        <v>1179.25</v>
      </c>
      <c r="T198" s="489">
        <f t="shared" si="250"/>
        <v>1083.06</v>
      </c>
      <c r="U198" s="489">
        <f t="shared" si="251"/>
        <v>2262.31</v>
      </c>
      <c r="V198" s="6">
        <f t="shared" si="252"/>
        <v>3.31</v>
      </c>
      <c r="W198" s="6">
        <f t="shared" si="253"/>
        <v>3.0399999999999996</v>
      </c>
      <c r="X198" s="6">
        <f t="shared" si="254"/>
        <v>6.35</v>
      </c>
      <c r="Y198" s="489">
        <f t="shared" si="255"/>
        <v>1179.25</v>
      </c>
      <c r="Z198" s="489">
        <f t="shared" si="256"/>
        <v>1083.06</v>
      </c>
      <c r="AA198" s="489">
        <f t="shared" si="257"/>
        <v>2262.31</v>
      </c>
    </row>
    <row r="199" spans="1:27" ht="26.1" customHeight="1" x14ac:dyDescent="0.2">
      <c r="A199" s="23" t="s">
        <v>522</v>
      </c>
      <c r="B199" s="24" t="s">
        <v>523</v>
      </c>
      <c r="C199" s="23" t="s">
        <v>42</v>
      </c>
      <c r="D199" s="23" t="s">
        <v>524</v>
      </c>
      <c r="E199" s="25" t="s">
        <v>48</v>
      </c>
      <c r="F199" s="24">
        <v>388</v>
      </c>
      <c r="G199" s="26">
        <v>6.67</v>
      </c>
      <c r="H199" s="26">
        <v>2.64</v>
      </c>
      <c r="I199" s="26">
        <v>4.03</v>
      </c>
      <c r="J199" s="26">
        <f t="shared" si="242"/>
        <v>6.67</v>
      </c>
      <c r="K199" s="497">
        <f t="shared" si="243"/>
        <v>1024.32</v>
      </c>
      <c r="L199" s="497">
        <f t="shared" si="244"/>
        <v>1563.64</v>
      </c>
      <c r="M199" s="497">
        <f t="shared" si="245"/>
        <v>2587.96</v>
      </c>
      <c r="N199" s="505" t="s">
        <v>3627</v>
      </c>
      <c r="O199" s="509">
        <f>IF(N199="S",'BDI 2025'!$D$16,IF(N199="D",'BDI 2025'!$F$16,0))</f>
        <v>0.25640000000000002</v>
      </c>
      <c r="P199" s="6">
        <f t="shared" si="246"/>
        <v>3.31</v>
      </c>
      <c r="Q199" s="6">
        <f t="shared" si="247"/>
        <v>5.07</v>
      </c>
      <c r="R199" s="6">
        <f t="shared" si="248"/>
        <v>8.3800000000000008</v>
      </c>
      <c r="S199" s="489">
        <f t="shared" si="249"/>
        <v>1284.28</v>
      </c>
      <c r="T199" s="489">
        <f t="shared" si="250"/>
        <v>1967.16</v>
      </c>
      <c r="U199" s="489">
        <f t="shared" si="251"/>
        <v>3251.44</v>
      </c>
      <c r="V199" s="6">
        <f t="shared" si="252"/>
        <v>3.31</v>
      </c>
      <c r="W199" s="6">
        <f t="shared" si="253"/>
        <v>5.07</v>
      </c>
      <c r="X199" s="6">
        <f t="shared" si="254"/>
        <v>8.3800000000000008</v>
      </c>
      <c r="Y199" s="489">
        <f t="shared" si="255"/>
        <v>1284.28</v>
      </c>
      <c r="Z199" s="489">
        <f t="shared" si="256"/>
        <v>1967.16</v>
      </c>
      <c r="AA199" s="489">
        <f t="shared" si="257"/>
        <v>3251.44</v>
      </c>
    </row>
    <row r="200" spans="1:27" ht="39" customHeight="1" x14ac:dyDescent="0.2">
      <c r="A200" s="23" t="s">
        <v>525</v>
      </c>
      <c r="B200" s="24" t="s">
        <v>526</v>
      </c>
      <c r="C200" s="23" t="s">
        <v>42</v>
      </c>
      <c r="D200" s="23" t="s">
        <v>527</v>
      </c>
      <c r="E200" s="25" t="s">
        <v>66</v>
      </c>
      <c r="F200" s="24">
        <v>1</v>
      </c>
      <c r="G200" s="26">
        <v>52.8</v>
      </c>
      <c r="H200" s="26">
        <v>31.29</v>
      </c>
      <c r="I200" s="26">
        <v>21.51</v>
      </c>
      <c r="J200" s="26">
        <f t="shared" si="242"/>
        <v>52.8</v>
      </c>
      <c r="K200" s="497">
        <f t="shared" si="243"/>
        <v>31.29</v>
      </c>
      <c r="L200" s="497">
        <f t="shared" si="244"/>
        <v>21.509999999999998</v>
      </c>
      <c r="M200" s="497">
        <f t="shared" si="245"/>
        <v>52.8</v>
      </c>
      <c r="N200" s="505" t="s">
        <v>3627</v>
      </c>
      <c r="O200" s="509">
        <f>IF(N200="S",'BDI 2025'!$D$16,IF(N200="D",'BDI 2025'!$F$16,0))</f>
        <v>0.25640000000000002</v>
      </c>
      <c r="P200" s="6">
        <f t="shared" si="246"/>
        <v>39.31</v>
      </c>
      <c r="Q200" s="6">
        <f t="shared" si="247"/>
        <v>27.019999999999996</v>
      </c>
      <c r="R200" s="6">
        <f t="shared" si="248"/>
        <v>66.33</v>
      </c>
      <c r="S200" s="489">
        <f t="shared" si="249"/>
        <v>39.31</v>
      </c>
      <c r="T200" s="489">
        <f t="shared" si="250"/>
        <v>27.019999999999996</v>
      </c>
      <c r="U200" s="489">
        <f t="shared" si="251"/>
        <v>66.33</v>
      </c>
      <c r="V200" s="6">
        <f t="shared" si="252"/>
        <v>39.31</v>
      </c>
      <c r="W200" s="6">
        <f t="shared" si="253"/>
        <v>27.019999999999996</v>
      </c>
      <c r="X200" s="6">
        <f t="shared" si="254"/>
        <v>66.33</v>
      </c>
      <c r="Y200" s="489">
        <f t="shared" si="255"/>
        <v>39.31</v>
      </c>
      <c r="Z200" s="489">
        <f t="shared" si="256"/>
        <v>27.019999999999996</v>
      </c>
      <c r="AA200" s="489">
        <f t="shared" si="257"/>
        <v>66.33</v>
      </c>
    </row>
    <row r="201" spans="1:27" ht="39" customHeight="1" x14ac:dyDescent="0.2">
      <c r="A201" s="23" t="s">
        <v>528</v>
      </c>
      <c r="B201" s="24" t="s">
        <v>529</v>
      </c>
      <c r="C201" s="23" t="s">
        <v>42</v>
      </c>
      <c r="D201" s="23" t="s">
        <v>530</v>
      </c>
      <c r="E201" s="25" t="s">
        <v>66</v>
      </c>
      <c r="F201" s="24">
        <v>1</v>
      </c>
      <c r="G201" s="26">
        <v>335.74</v>
      </c>
      <c r="H201" s="26">
        <v>24.43</v>
      </c>
      <c r="I201" s="26">
        <v>311.31</v>
      </c>
      <c r="J201" s="26">
        <f t="shared" si="242"/>
        <v>335.74</v>
      </c>
      <c r="K201" s="497">
        <f t="shared" si="243"/>
        <v>24.43</v>
      </c>
      <c r="L201" s="497">
        <f t="shared" si="244"/>
        <v>311.31</v>
      </c>
      <c r="M201" s="497">
        <f t="shared" si="245"/>
        <v>335.74</v>
      </c>
      <c r="N201" s="505" t="s">
        <v>3627</v>
      </c>
      <c r="O201" s="509">
        <f>IF(N201="S",'BDI 2025'!$D$16,IF(N201="D",'BDI 2025'!$F$16,0))</f>
        <v>0.25640000000000002</v>
      </c>
      <c r="P201" s="6">
        <f t="shared" si="246"/>
        <v>30.69</v>
      </c>
      <c r="Q201" s="6">
        <f t="shared" si="247"/>
        <v>391.13</v>
      </c>
      <c r="R201" s="6">
        <f t="shared" si="248"/>
        <v>421.82</v>
      </c>
      <c r="S201" s="489">
        <f t="shared" si="249"/>
        <v>30.69</v>
      </c>
      <c r="T201" s="489">
        <f t="shared" si="250"/>
        <v>391.13</v>
      </c>
      <c r="U201" s="489">
        <f t="shared" si="251"/>
        <v>421.82</v>
      </c>
      <c r="V201" s="6">
        <f t="shared" si="252"/>
        <v>30.69</v>
      </c>
      <c r="W201" s="6">
        <f t="shared" si="253"/>
        <v>391.13</v>
      </c>
      <c r="X201" s="6">
        <f t="shared" si="254"/>
        <v>421.82</v>
      </c>
      <c r="Y201" s="489">
        <f t="shared" si="255"/>
        <v>30.69</v>
      </c>
      <c r="Z201" s="489">
        <f t="shared" si="256"/>
        <v>391.13</v>
      </c>
      <c r="AA201" s="489">
        <f t="shared" si="257"/>
        <v>421.82</v>
      </c>
    </row>
    <row r="202" spans="1:27" ht="39" customHeight="1" x14ac:dyDescent="0.2">
      <c r="A202" s="23" t="s">
        <v>531</v>
      </c>
      <c r="B202" s="24" t="s">
        <v>532</v>
      </c>
      <c r="C202" s="23" t="s">
        <v>24</v>
      </c>
      <c r="D202" s="23" t="s">
        <v>533</v>
      </c>
      <c r="E202" s="25" t="s">
        <v>56</v>
      </c>
      <c r="F202" s="24">
        <v>0.12</v>
      </c>
      <c r="G202" s="26">
        <v>525.29999999999995</v>
      </c>
      <c r="H202" s="26">
        <v>74.930000000000007</v>
      </c>
      <c r="I202" s="26">
        <v>450.37</v>
      </c>
      <c r="J202" s="26">
        <f t="shared" si="242"/>
        <v>525.29999999999995</v>
      </c>
      <c r="K202" s="497">
        <f t="shared" si="243"/>
        <v>8.99</v>
      </c>
      <c r="L202" s="497">
        <f t="shared" si="244"/>
        <v>54.04</v>
      </c>
      <c r="M202" s="497">
        <f t="shared" si="245"/>
        <v>63.03</v>
      </c>
      <c r="N202" s="505" t="s">
        <v>3627</v>
      </c>
      <c r="O202" s="509">
        <f>IF(N202="S",'BDI 2025'!$D$16,IF(N202="D",'BDI 2025'!$F$16,0))</f>
        <v>0.25640000000000002</v>
      </c>
      <c r="P202" s="6">
        <f t="shared" si="246"/>
        <v>94.14</v>
      </c>
      <c r="Q202" s="6">
        <f t="shared" si="247"/>
        <v>565.84</v>
      </c>
      <c r="R202" s="6">
        <f t="shared" si="248"/>
        <v>659.98</v>
      </c>
      <c r="S202" s="489">
        <f t="shared" si="249"/>
        <v>11.29</v>
      </c>
      <c r="T202" s="489">
        <f t="shared" si="250"/>
        <v>67.900000000000006</v>
      </c>
      <c r="U202" s="489">
        <f t="shared" si="251"/>
        <v>79.19</v>
      </c>
      <c r="V202" s="6">
        <f t="shared" si="252"/>
        <v>94.14</v>
      </c>
      <c r="W202" s="6">
        <f t="shared" si="253"/>
        <v>565.84</v>
      </c>
      <c r="X202" s="6">
        <f t="shared" si="254"/>
        <v>659.98</v>
      </c>
      <c r="Y202" s="489">
        <f t="shared" si="255"/>
        <v>11.29</v>
      </c>
      <c r="Z202" s="489">
        <f t="shared" si="256"/>
        <v>67.900000000000006</v>
      </c>
      <c r="AA202" s="489">
        <f t="shared" si="257"/>
        <v>79.19</v>
      </c>
    </row>
    <row r="203" spans="1:27" ht="26.1" customHeight="1" x14ac:dyDescent="0.2">
      <c r="A203" s="23" t="s">
        <v>534</v>
      </c>
      <c r="B203" s="24" t="s">
        <v>535</v>
      </c>
      <c r="C203" s="23" t="s">
        <v>42</v>
      </c>
      <c r="D203" s="23" t="s">
        <v>536</v>
      </c>
      <c r="E203" s="25" t="s">
        <v>66</v>
      </c>
      <c r="F203" s="24">
        <v>2</v>
      </c>
      <c r="G203" s="26">
        <v>1711.98</v>
      </c>
      <c r="H203" s="26">
        <v>51.77</v>
      </c>
      <c r="I203" s="26">
        <v>1660.21</v>
      </c>
      <c r="J203" s="26">
        <f t="shared" si="242"/>
        <v>1711.98</v>
      </c>
      <c r="K203" s="497">
        <f t="shared" si="243"/>
        <v>103.54</v>
      </c>
      <c r="L203" s="497">
        <f t="shared" si="244"/>
        <v>3320.42</v>
      </c>
      <c r="M203" s="497">
        <f t="shared" si="245"/>
        <v>3423.96</v>
      </c>
      <c r="N203" s="505" t="s">
        <v>3627</v>
      </c>
      <c r="O203" s="509">
        <f>IF(N203="S",'BDI 2025'!$D$16,IF(N203="D",'BDI 2025'!$F$16,0))</f>
        <v>0.25640000000000002</v>
      </c>
      <c r="P203" s="6">
        <f t="shared" si="246"/>
        <v>65.040000000000006</v>
      </c>
      <c r="Q203" s="6">
        <f t="shared" si="247"/>
        <v>2085.89</v>
      </c>
      <c r="R203" s="6">
        <f t="shared" si="248"/>
        <v>2150.9299999999998</v>
      </c>
      <c r="S203" s="489">
        <f t="shared" si="249"/>
        <v>130.08000000000001</v>
      </c>
      <c r="T203" s="489">
        <f t="shared" si="250"/>
        <v>4171.78</v>
      </c>
      <c r="U203" s="489">
        <f t="shared" si="251"/>
        <v>4301.8599999999997</v>
      </c>
      <c r="V203" s="6">
        <f t="shared" si="252"/>
        <v>65.040000000000006</v>
      </c>
      <c r="W203" s="6">
        <f t="shared" si="253"/>
        <v>2085.89</v>
      </c>
      <c r="X203" s="6">
        <f t="shared" si="254"/>
        <v>2150.9299999999998</v>
      </c>
      <c r="Y203" s="489">
        <f t="shared" si="255"/>
        <v>130.08000000000001</v>
      </c>
      <c r="Z203" s="489">
        <f t="shared" si="256"/>
        <v>4171.78</v>
      </c>
      <c r="AA203" s="489">
        <f t="shared" si="257"/>
        <v>4301.8599999999997</v>
      </c>
    </row>
    <row r="204" spans="1:27" ht="26.1" customHeight="1" x14ac:dyDescent="0.2">
      <c r="A204" s="23" t="s">
        <v>537</v>
      </c>
      <c r="B204" s="24" t="s">
        <v>538</v>
      </c>
      <c r="C204" s="23" t="s">
        <v>42</v>
      </c>
      <c r="D204" s="23" t="s">
        <v>539</v>
      </c>
      <c r="E204" s="25" t="s">
        <v>52</v>
      </c>
      <c r="F204" s="24">
        <v>7.88</v>
      </c>
      <c r="G204" s="26">
        <v>352.46</v>
      </c>
      <c r="H204" s="26">
        <v>109.62</v>
      </c>
      <c r="I204" s="26">
        <v>242.84</v>
      </c>
      <c r="J204" s="26">
        <f t="shared" si="242"/>
        <v>352.46</v>
      </c>
      <c r="K204" s="497">
        <f t="shared" si="243"/>
        <v>863.8</v>
      </c>
      <c r="L204" s="497">
        <f t="shared" si="244"/>
        <v>1913.5800000000002</v>
      </c>
      <c r="M204" s="497">
        <f t="shared" si="245"/>
        <v>2777.38</v>
      </c>
      <c r="N204" s="505" t="s">
        <v>3627</v>
      </c>
      <c r="O204" s="509">
        <f>IF(N204="S",'BDI 2025'!$D$16,IF(N204="D",'BDI 2025'!$F$16,0))</f>
        <v>0.25640000000000002</v>
      </c>
      <c r="P204" s="6">
        <f t="shared" si="246"/>
        <v>137.72</v>
      </c>
      <c r="Q204" s="6">
        <f t="shared" si="247"/>
        <v>305.11</v>
      </c>
      <c r="R204" s="6">
        <f t="shared" si="248"/>
        <v>442.83</v>
      </c>
      <c r="S204" s="489">
        <f t="shared" si="249"/>
        <v>1085.23</v>
      </c>
      <c r="T204" s="489">
        <f t="shared" si="250"/>
        <v>2404.27</v>
      </c>
      <c r="U204" s="489">
        <f t="shared" si="251"/>
        <v>3489.5</v>
      </c>
      <c r="V204" s="6">
        <f t="shared" si="252"/>
        <v>137.72</v>
      </c>
      <c r="W204" s="6">
        <f t="shared" si="253"/>
        <v>305.11</v>
      </c>
      <c r="X204" s="6">
        <f t="shared" si="254"/>
        <v>442.83</v>
      </c>
      <c r="Y204" s="489">
        <f t="shared" si="255"/>
        <v>1085.23</v>
      </c>
      <c r="Z204" s="489">
        <f t="shared" si="256"/>
        <v>2404.27</v>
      </c>
      <c r="AA204" s="489">
        <f t="shared" si="257"/>
        <v>3489.5</v>
      </c>
    </row>
    <row r="205" spans="1:27" ht="24" customHeight="1" x14ac:dyDescent="0.2">
      <c r="A205" s="23" t="s">
        <v>540</v>
      </c>
      <c r="B205" s="24" t="s">
        <v>541</v>
      </c>
      <c r="C205" s="23" t="s">
        <v>104</v>
      </c>
      <c r="D205" s="23" t="s">
        <v>542</v>
      </c>
      <c r="E205" s="25" t="s">
        <v>52</v>
      </c>
      <c r="F205" s="24">
        <v>7.88</v>
      </c>
      <c r="G205" s="26">
        <v>2035.43</v>
      </c>
      <c r="H205" s="26">
        <v>52.49</v>
      </c>
      <c r="I205" s="26">
        <v>1982.94</v>
      </c>
      <c r="J205" s="26">
        <f t="shared" si="242"/>
        <v>2035.43</v>
      </c>
      <c r="K205" s="497">
        <f t="shared" si="243"/>
        <v>413.62</v>
      </c>
      <c r="L205" s="497">
        <f t="shared" si="244"/>
        <v>15625.56</v>
      </c>
      <c r="M205" s="497">
        <f t="shared" si="245"/>
        <v>16039.18</v>
      </c>
      <c r="N205" s="505" t="s">
        <v>3627</v>
      </c>
      <c r="O205" s="509">
        <f>IF(N205="S",'BDI 2025'!$D$16,IF(N205="D",'BDI 2025'!$F$16,0))</f>
        <v>0.25640000000000002</v>
      </c>
      <c r="P205" s="6">
        <f t="shared" si="246"/>
        <v>65.94</v>
      </c>
      <c r="Q205" s="6">
        <f t="shared" si="247"/>
        <v>2491.37</v>
      </c>
      <c r="R205" s="6">
        <f t="shared" si="248"/>
        <v>2557.31</v>
      </c>
      <c r="S205" s="489">
        <f t="shared" si="249"/>
        <v>519.6</v>
      </c>
      <c r="T205" s="489">
        <f t="shared" si="250"/>
        <v>19632</v>
      </c>
      <c r="U205" s="489">
        <f t="shared" si="251"/>
        <v>20151.599999999999</v>
      </c>
      <c r="V205" s="6">
        <f t="shared" si="252"/>
        <v>65.94</v>
      </c>
      <c r="W205" s="6">
        <f t="shared" si="253"/>
        <v>2491.37</v>
      </c>
      <c r="X205" s="6">
        <f t="shared" si="254"/>
        <v>2557.31</v>
      </c>
      <c r="Y205" s="489">
        <f t="shared" si="255"/>
        <v>519.6</v>
      </c>
      <c r="Z205" s="489">
        <f t="shared" si="256"/>
        <v>19632</v>
      </c>
      <c r="AA205" s="489">
        <f t="shared" si="257"/>
        <v>20151.599999999999</v>
      </c>
    </row>
    <row r="206" spans="1:27" ht="24" customHeight="1" x14ac:dyDescent="0.2">
      <c r="A206" s="21" t="s">
        <v>543</v>
      </c>
      <c r="B206" s="21"/>
      <c r="C206" s="21"/>
      <c r="D206" s="21" t="s">
        <v>89</v>
      </c>
      <c r="E206" s="21"/>
      <c r="F206" s="22"/>
      <c r="G206" s="22"/>
      <c r="H206" s="21"/>
      <c r="I206" s="21"/>
      <c r="J206" s="21"/>
      <c r="K206" s="495"/>
      <c r="L206" s="495"/>
      <c r="M206" s="496">
        <v>568887.31999999995</v>
      </c>
      <c r="N206" s="1"/>
      <c r="O206" s="1"/>
      <c r="P206" s="1"/>
      <c r="Q206" s="1"/>
      <c r="R206" s="1"/>
      <c r="S206" s="487"/>
      <c r="T206" s="487"/>
      <c r="U206" s="488">
        <f>U207+U216+U243</f>
        <v>670900.38000000012</v>
      </c>
      <c r="V206" s="1"/>
      <c r="W206" s="1"/>
      <c r="X206" s="1"/>
      <c r="Y206" s="487"/>
      <c r="Z206" s="487"/>
      <c r="AA206" s="488">
        <f>AA207+AA216+AA243</f>
        <v>670900.38000000012</v>
      </c>
    </row>
    <row r="207" spans="1:27" ht="24" customHeight="1" x14ac:dyDescent="0.2">
      <c r="A207" s="21" t="s">
        <v>544</v>
      </c>
      <c r="B207" s="21"/>
      <c r="C207" s="21"/>
      <c r="D207" s="21" t="s">
        <v>545</v>
      </c>
      <c r="E207" s="21"/>
      <c r="F207" s="22"/>
      <c r="G207" s="22"/>
      <c r="H207" s="21"/>
      <c r="I207" s="21"/>
      <c r="J207" s="21"/>
      <c r="K207" s="495"/>
      <c r="L207" s="495"/>
      <c r="M207" s="496">
        <v>507340.15</v>
      </c>
      <c r="N207" s="1"/>
      <c r="O207" s="1"/>
      <c r="P207" s="1"/>
      <c r="Q207" s="1"/>
      <c r="R207" s="1"/>
      <c r="S207" s="487"/>
      <c r="T207" s="487"/>
      <c r="U207" s="488">
        <f>SUM(U208:U215)</f>
        <v>593575.60000000009</v>
      </c>
      <c r="V207" s="1"/>
      <c r="W207" s="1"/>
      <c r="X207" s="1"/>
      <c r="Y207" s="487"/>
      <c r="Z207" s="487"/>
      <c r="AA207" s="488">
        <f>SUM(AA208:AA215)</f>
        <v>593575.60000000009</v>
      </c>
    </row>
    <row r="208" spans="1:27" ht="26.1" customHeight="1" x14ac:dyDescent="0.2">
      <c r="A208" s="23" t="s">
        <v>546</v>
      </c>
      <c r="B208" s="24" t="s">
        <v>547</v>
      </c>
      <c r="C208" s="23" t="s">
        <v>42</v>
      </c>
      <c r="D208" s="23" t="s">
        <v>548</v>
      </c>
      <c r="E208" s="25" t="s">
        <v>56</v>
      </c>
      <c r="F208" s="24">
        <v>129.69</v>
      </c>
      <c r="G208" s="26">
        <v>423.74</v>
      </c>
      <c r="H208" s="26">
        <v>3.49</v>
      </c>
      <c r="I208" s="26">
        <v>420.25</v>
      </c>
      <c r="J208" s="26">
        <f t="shared" ref="J208:J215" si="258">TRUNC(G208 * (1 + 0 / 100), 2)</f>
        <v>423.74</v>
      </c>
      <c r="K208" s="497">
        <f t="shared" ref="K208:K215" si="259">TRUNC(F208 * H208, 2)</f>
        <v>452.61</v>
      </c>
      <c r="L208" s="497">
        <f t="shared" ref="L208:L215" si="260">M208 - K208</f>
        <v>54502.229999999996</v>
      </c>
      <c r="M208" s="497">
        <f t="shared" ref="M208:M215" si="261">TRUNC(F208 * J208, 2)</f>
        <v>54954.84</v>
      </c>
      <c r="N208" s="505" t="s">
        <v>3627</v>
      </c>
      <c r="O208" s="509">
        <f>IF(N208="S",'BDI 2025'!$D$16,IF(N208="D",'BDI 2025'!$F$16,0))</f>
        <v>0.25640000000000002</v>
      </c>
      <c r="P208" s="6">
        <f t="shared" ref="P208:P215" si="262">TRUNC(H208*(1+$O208),2)</f>
        <v>4.38</v>
      </c>
      <c r="Q208" s="6">
        <f t="shared" ref="Q208:Q215" si="263">R208 - P208</f>
        <v>528</v>
      </c>
      <c r="R208" s="6">
        <f t="shared" ref="R208:R215" si="264">TRUNC(J208*(1+$O208),2)</f>
        <v>532.38</v>
      </c>
      <c r="S208" s="489">
        <f t="shared" ref="S208:S215" si="265">TRUNC(P208*F208,2)</f>
        <v>568.04</v>
      </c>
      <c r="T208" s="489">
        <f t="shared" ref="T208:T215" si="266">U208 - S208</f>
        <v>68476.320000000007</v>
      </c>
      <c r="U208" s="489">
        <f t="shared" ref="U208:U215" si="267">TRUNC(R208*F208,2)</f>
        <v>69044.36</v>
      </c>
      <c r="V208" s="6">
        <f t="shared" ref="V208:V215" si="268">TRUNC(P208*(100%-$AA$2),2)</f>
        <v>4.38</v>
      </c>
      <c r="W208" s="6">
        <f t="shared" ref="W208:W215" si="269">X208 - V208</f>
        <v>528</v>
      </c>
      <c r="X208" s="6">
        <f t="shared" ref="X208:X215" si="270">TRUNC(R208*(100%-$AA$2),2)</f>
        <v>532.38</v>
      </c>
      <c r="Y208" s="489">
        <f t="shared" ref="Y208:Y215" si="271">TRUNC(V208*F208,2)</f>
        <v>568.04</v>
      </c>
      <c r="Z208" s="489">
        <f t="shared" ref="Z208:Z215" si="272">AA208 - Y208</f>
        <v>68476.320000000007</v>
      </c>
      <c r="AA208" s="489">
        <f t="shared" ref="AA208:AA215" si="273">TRUNC(X208*F208,2)</f>
        <v>69044.36</v>
      </c>
    </row>
    <row r="209" spans="1:27" ht="39" customHeight="1" x14ac:dyDescent="0.2">
      <c r="A209" s="23" t="s">
        <v>549</v>
      </c>
      <c r="B209" s="24" t="s">
        <v>550</v>
      </c>
      <c r="C209" s="23" t="s">
        <v>24</v>
      </c>
      <c r="D209" s="23" t="s">
        <v>551</v>
      </c>
      <c r="E209" s="25" t="s">
        <v>336</v>
      </c>
      <c r="F209" s="24">
        <v>652.44000000000005</v>
      </c>
      <c r="G209" s="26">
        <v>16.989999999999998</v>
      </c>
      <c r="H209" s="26">
        <v>5.46</v>
      </c>
      <c r="I209" s="26">
        <v>11.53</v>
      </c>
      <c r="J209" s="26">
        <f t="shared" si="258"/>
        <v>16.989999999999998</v>
      </c>
      <c r="K209" s="497">
        <f t="shared" si="259"/>
        <v>3562.32</v>
      </c>
      <c r="L209" s="497">
        <f t="shared" si="260"/>
        <v>7522.630000000001</v>
      </c>
      <c r="M209" s="497">
        <f t="shared" si="261"/>
        <v>11084.95</v>
      </c>
      <c r="N209" s="505" t="s">
        <v>3627</v>
      </c>
      <c r="O209" s="509">
        <f>IF(N209="S",'BDI 2025'!$D$16,IF(N209="D",'BDI 2025'!$F$16,0))</f>
        <v>0.25640000000000002</v>
      </c>
      <c r="P209" s="6">
        <f t="shared" si="262"/>
        <v>6.85</v>
      </c>
      <c r="Q209" s="6">
        <f t="shared" si="263"/>
        <v>14.49</v>
      </c>
      <c r="R209" s="6">
        <f t="shared" si="264"/>
        <v>21.34</v>
      </c>
      <c r="S209" s="489">
        <f t="shared" si="265"/>
        <v>4469.21</v>
      </c>
      <c r="T209" s="489">
        <f t="shared" si="266"/>
        <v>9453.8499999999985</v>
      </c>
      <c r="U209" s="489">
        <f t="shared" si="267"/>
        <v>13923.06</v>
      </c>
      <c r="V209" s="6">
        <f t="shared" si="268"/>
        <v>6.85</v>
      </c>
      <c r="W209" s="6">
        <f t="shared" si="269"/>
        <v>14.49</v>
      </c>
      <c r="X209" s="6">
        <f t="shared" si="270"/>
        <v>21.34</v>
      </c>
      <c r="Y209" s="489">
        <f t="shared" si="271"/>
        <v>4469.21</v>
      </c>
      <c r="Z209" s="489">
        <f t="shared" si="272"/>
        <v>9453.8499999999985</v>
      </c>
      <c r="AA209" s="489">
        <f t="shared" si="273"/>
        <v>13923.06</v>
      </c>
    </row>
    <row r="210" spans="1:27" ht="26.1" customHeight="1" x14ac:dyDescent="0.2">
      <c r="A210" s="23" t="s">
        <v>552</v>
      </c>
      <c r="B210" s="24" t="s">
        <v>553</v>
      </c>
      <c r="C210" s="23" t="s">
        <v>42</v>
      </c>
      <c r="D210" s="23" t="s">
        <v>554</v>
      </c>
      <c r="E210" s="25" t="s">
        <v>325</v>
      </c>
      <c r="F210" s="24">
        <v>12.97</v>
      </c>
      <c r="G210" s="26">
        <v>1431.58</v>
      </c>
      <c r="H210" s="26">
        <v>223.43</v>
      </c>
      <c r="I210" s="26">
        <v>1208.1500000000001</v>
      </c>
      <c r="J210" s="26">
        <f t="shared" si="258"/>
        <v>1431.58</v>
      </c>
      <c r="K210" s="497">
        <f t="shared" si="259"/>
        <v>2897.88</v>
      </c>
      <c r="L210" s="497">
        <f t="shared" si="260"/>
        <v>15669.71</v>
      </c>
      <c r="M210" s="497">
        <f t="shared" si="261"/>
        <v>18567.59</v>
      </c>
      <c r="N210" s="505" t="s">
        <v>3627</v>
      </c>
      <c r="O210" s="509">
        <f>IF(N210="S",'BDI 2025'!$D$16,IF(N210="D",'BDI 2025'!$F$16,0))</f>
        <v>0.25640000000000002</v>
      </c>
      <c r="P210" s="6">
        <f t="shared" si="262"/>
        <v>280.70999999999998</v>
      </c>
      <c r="Q210" s="6">
        <f t="shared" si="263"/>
        <v>1517.92</v>
      </c>
      <c r="R210" s="6">
        <f t="shared" si="264"/>
        <v>1798.63</v>
      </c>
      <c r="S210" s="489">
        <f t="shared" si="265"/>
        <v>3640.8</v>
      </c>
      <c r="T210" s="489">
        <f t="shared" si="266"/>
        <v>19687.43</v>
      </c>
      <c r="U210" s="489">
        <f t="shared" si="267"/>
        <v>23328.23</v>
      </c>
      <c r="V210" s="6">
        <f t="shared" si="268"/>
        <v>280.70999999999998</v>
      </c>
      <c r="W210" s="6">
        <f t="shared" si="269"/>
        <v>1517.92</v>
      </c>
      <c r="X210" s="6">
        <f t="shared" si="270"/>
        <v>1798.63</v>
      </c>
      <c r="Y210" s="489">
        <f t="shared" si="271"/>
        <v>3640.8</v>
      </c>
      <c r="Z210" s="489">
        <f t="shared" si="272"/>
        <v>19687.43</v>
      </c>
      <c r="AA210" s="489">
        <f t="shared" si="273"/>
        <v>23328.23</v>
      </c>
    </row>
    <row r="211" spans="1:27" ht="312" customHeight="1" x14ac:dyDescent="0.2">
      <c r="A211" s="23" t="s">
        <v>555</v>
      </c>
      <c r="B211" s="24" t="s">
        <v>556</v>
      </c>
      <c r="C211" s="23" t="s">
        <v>42</v>
      </c>
      <c r="D211" s="23" t="s">
        <v>557</v>
      </c>
      <c r="E211" s="25" t="s">
        <v>52</v>
      </c>
      <c r="F211" s="24">
        <v>503.43</v>
      </c>
      <c r="G211" s="26">
        <v>787.3</v>
      </c>
      <c r="H211" s="26">
        <v>0</v>
      </c>
      <c r="I211" s="26">
        <v>787.3</v>
      </c>
      <c r="J211" s="26">
        <f t="shared" si="258"/>
        <v>787.3</v>
      </c>
      <c r="K211" s="497">
        <f t="shared" si="259"/>
        <v>0</v>
      </c>
      <c r="L211" s="497">
        <f t="shared" si="260"/>
        <v>396350.43</v>
      </c>
      <c r="M211" s="497">
        <f t="shared" si="261"/>
        <v>396350.43</v>
      </c>
      <c r="N211" s="505" t="s">
        <v>3628</v>
      </c>
      <c r="O211" s="509">
        <f>IF(N211="S",'BDI 2025'!$D$16,IF(N211="D",'BDI 2025'!$F$16,0))</f>
        <v>0.15190000000000001</v>
      </c>
      <c r="P211" s="6">
        <f t="shared" si="262"/>
        <v>0</v>
      </c>
      <c r="Q211" s="6">
        <f t="shared" si="263"/>
        <v>906.89</v>
      </c>
      <c r="R211" s="6">
        <f t="shared" si="264"/>
        <v>906.89</v>
      </c>
      <c r="S211" s="489">
        <f t="shared" si="265"/>
        <v>0</v>
      </c>
      <c r="T211" s="489">
        <f t="shared" si="266"/>
        <v>456555.63</v>
      </c>
      <c r="U211" s="489">
        <f t="shared" si="267"/>
        <v>456555.63</v>
      </c>
      <c r="V211" s="6">
        <f t="shared" si="268"/>
        <v>0</v>
      </c>
      <c r="W211" s="6">
        <f t="shared" si="269"/>
        <v>906.89</v>
      </c>
      <c r="X211" s="6">
        <f t="shared" si="270"/>
        <v>906.89</v>
      </c>
      <c r="Y211" s="489">
        <f t="shared" si="271"/>
        <v>0</v>
      </c>
      <c r="Z211" s="489">
        <f t="shared" si="272"/>
        <v>456555.63</v>
      </c>
      <c r="AA211" s="489">
        <f t="shared" si="273"/>
        <v>456555.63</v>
      </c>
    </row>
    <row r="212" spans="1:27" ht="195" customHeight="1" x14ac:dyDescent="0.2">
      <c r="A212" s="23" t="s">
        <v>558</v>
      </c>
      <c r="B212" s="24" t="s">
        <v>559</v>
      </c>
      <c r="C212" s="23" t="s">
        <v>42</v>
      </c>
      <c r="D212" s="23" t="s">
        <v>560</v>
      </c>
      <c r="E212" s="25" t="s">
        <v>52</v>
      </c>
      <c r="F212" s="24">
        <v>15.32</v>
      </c>
      <c r="G212" s="26">
        <v>457.23</v>
      </c>
      <c r="H212" s="26">
        <v>0</v>
      </c>
      <c r="I212" s="26">
        <v>457.23</v>
      </c>
      <c r="J212" s="26">
        <f t="shared" si="258"/>
        <v>457.23</v>
      </c>
      <c r="K212" s="497">
        <f t="shared" si="259"/>
        <v>0</v>
      </c>
      <c r="L212" s="497">
        <f t="shared" si="260"/>
        <v>7004.76</v>
      </c>
      <c r="M212" s="497">
        <f t="shared" si="261"/>
        <v>7004.76</v>
      </c>
      <c r="N212" s="505" t="s">
        <v>3628</v>
      </c>
      <c r="O212" s="509">
        <f>IF(N212="S",'BDI 2025'!$D$16,IF(N212="D",'BDI 2025'!$F$16,0))</f>
        <v>0.15190000000000001</v>
      </c>
      <c r="P212" s="6">
        <f t="shared" si="262"/>
        <v>0</v>
      </c>
      <c r="Q212" s="6">
        <f t="shared" si="263"/>
        <v>526.67999999999995</v>
      </c>
      <c r="R212" s="6">
        <f t="shared" si="264"/>
        <v>526.67999999999995</v>
      </c>
      <c r="S212" s="489">
        <f t="shared" si="265"/>
        <v>0</v>
      </c>
      <c r="T212" s="489">
        <f t="shared" si="266"/>
        <v>8068.73</v>
      </c>
      <c r="U212" s="489">
        <f t="shared" si="267"/>
        <v>8068.73</v>
      </c>
      <c r="V212" s="6">
        <f t="shared" si="268"/>
        <v>0</v>
      </c>
      <c r="W212" s="6">
        <f t="shared" si="269"/>
        <v>526.67999999999995</v>
      </c>
      <c r="X212" s="6">
        <f t="shared" si="270"/>
        <v>526.67999999999995</v>
      </c>
      <c r="Y212" s="489">
        <f t="shared" si="271"/>
        <v>0</v>
      </c>
      <c r="Z212" s="489">
        <f t="shared" si="272"/>
        <v>8068.73</v>
      </c>
      <c r="AA212" s="489">
        <f t="shared" si="273"/>
        <v>8068.73</v>
      </c>
    </row>
    <row r="213" spans="1:27" ht="129.94999999999999" customHeight="1" x14ac:dyDescent="0.2">
      <c r="A213" s="23" t="s">
        <v>561</v>
      </c>
      <c r="B213" s="24" t="s">
        <v>562</v>
      </c>
      <c r="C213" s="23" t="s">
        <v>42</v>
      </c>
      <c r="D213" s="23" t="s">
        <v>563</v>
      </c>
      <c r="E213" s="25" t="s">
        <v>52</v>
      </c>
      <c r="F213" s="24">
        <v>47.32</v>
      </c>
      <c r="G213" s="26">
        <v>341.81</v>
      </c>
      <c r="H213" s="26">
        <v>0</v>
      </c>
      <c r="I213" s="26">
        <v>341.81</v>
      </c>
      <c r="J213" s="26">
        <f t="shared" si="258"/>
        <v>341.81</v>
      </c>
      <c r="K213" s="497">
        <f t="shared" si="259"/>
        <v>0</v>
      </c>
      <c r="L213" s="497">
        <f t="shared" si="260"/>
        <v>16174.44</v>
      </c>
      <c r="M213" s="497">
        <f t="shared" si="261"/>
        <v>16174.44</v>
      </c>
      <c r="N213" s="505" t="s">
        <v>3628</v>
      </c>
      <c r="O213" s="509">
        <f>IF(N213="S",'BDI 2025'!$D$16,IF(N213="D",'BDI 2025'!$F$16,0))</f>
        <v>0.15190000000000001</v>
      </c>
      <c r="P213" s="6">
        <f t="shared" si="262"/>
        <v>0</v>
      </c>
      <c r="Q213" s="6">
        <f t="shared" si="263"/>
        <v>393.73</v>
      </c>
      <c r="R213" s="6">
        <f t="shared" si="264"/>
        <v>393.73</v>
      </c>
      <c r="S213" s="489">
        <f t="shared" si="265"/>
        <v>0</v>
      </c>
      <c r="T213" s="489">
        <f t="shared" si="266"/>
        <v>18631.3</v>
      </c>
      <c r="U213" s="489">
        <f t="shared" si="267"/>
        <v>18631.3</v>
      </c>
      <c r="V213" s="6">
        <f t="shared" si="268"/>
        <v>0</v>
      </c>
      <c r="W213" s="6">
        <f t="shared" si="269"/>
        <v>393.73</v>
      </c>
      <c r="X213" s="6">
        <f t="shared" si="270"/>
        <v>393.73</v>
      </c>
      <c r="Y213" s="489">
        <f t="shared" si="271"/>
        <v>0</v>
      </c>
      <c r="Z213" s="489">
        <f t="shared" si="272"/>
        <v>18631.3</v>
      </c>
      <c r="AA213" s="489">
        <f t="shared" si="273"/>
        <v>18631.3</v>
      </c>
    </row>
    <row r="214" spans="1:27" ht="26.1" customHeight="1" x14ac:dyDescent="0.2">
      <c r="A214" s="23" t="s">
        <v>564</v>
      </c>
      <c r="B214" s="24" t="s">
        <v>565</v>
      </c>
      <c r="C214" s="23" t="s">
        <v>24</v>
      </c>
      <c r="D214" s="23" t="s">
        <v>566</v>
      </c>
      <c r="E214" s="25" t="s">
        <v>52</v>
      </c>
      <c r="F214" s="24">
        <v>64.66</v>
      </c>
      <c r="G214" s="26">
        <v>34.68</v>
      </c>
      <c r="H214" s="26">
        <v>17.420000000000002</v>
      </c>
      <c r="I214" s="26">
        <v>17.260000000000002</v>
      </c>
      <c r="J214" s="26">
        <f t="shared" si="258"/>
        <v>34.68</v>
      </c>
      <c r="K214" s="497">
        <f t="shared" si="259"/>
        <v>1126.3699999999999</v>
      </c>
      <c r="L214" s="497">
        <f t="shared" si="260"/>
        <v>1116.0300000000002</v>
      </c>
      <c r="M214" s="497">
        <f t="shared" si="261"/>
        <v>2242.4</v>
      </c>
      <c r="N214" s="505" t="s">
        <v>3627</v>
      </c>
      <c r="O214" s="509">
        <f>IF(N214="S",'BDI 2025'!$D$16,IF(N214="D",'BDI 2025'!$F$16,0))</f>
        <v>0.25640000000000002</v>
      </c>
      <c r="P214" s="6">
        <f t="shared" si="262"/>
        <v>21.88</v>
      </c>
      <c r="Q214" s="6">
        <f t="shared" si="263"/>
        <v>21.69</v>
      </c>
      <c r="R214" s="6">
        <f t="shared" si="264"/>
        <v>43.57</v>
      </c>
      <c r="S214" s="489">
        <f t="shared" si="265"/>
        <v>1414.76</v>
      </c>
      <c r="T214" s="489">
        <f t="shared" si="266"/>
        <v>1402.47</v>
      </c>
      <c r="U214" s="489">
        <f t="shared" si="267"/>
        <v>2817.23</v>
      </c>
      <c r="V214" s="6">
        <f t="shared" si="268"/>
        <v>21.88</v>
      </c>
      <c r="W214" s="6">
        <f t="shared" si="269"/>
        <v>21.69</v>
      </c>
      <c r="X214" s="6">
        <f t="shared" si="270"/>
        <v>43.57</v>
      </c>
      <c r="Y214" s="489">
        <f t="shared" si="271"/>
        <v>1414.76</v>
      </c>
      <c r="Z214" s="489">
        <f t="shared" si="272"/>
        <v>1402.47</v>
      </c>
      <c r="AA214" s="489">
        <f t="shared" si="273"/>
        <v>2817.23</v>
      </c>
    </row>
    <row r="215" spans="1:27" ht="26.1" customHeight="1" x14ac:dyDescent="0.2">
      <c r="A215" s="23" t="s">
        <v>567</v>
      </c>
      <c r="B215" s="24" t="s">
        <v>380</v>
      </c>
      <c r="C215" s="23" t="s">
        <v>42</v>
      </c>
      <c r="D215" s="23" t="s">
        <v>381</v>
      </c>
      <c r="E215" s="25" t="s">
        <v>56</v>
      </c>
      <c r="F215" s="24">
        <v>1.29</v>
      </c>
      <c r="G215" s="26">
        <v>744.76</v>
      </c>
      <c r="H215" s="26">
        <v>209.53</v>
      </c>
      <c r="I215" s="26">
        <v>535.23</v>
      </c>
      <c r="J215" s="26">
        <f t="shared" si="258"/>
        <v>744.76</v>
      </c>
      <c r="K215" s="497">
        <f t="shared" si="259"/>
        <v>270.29000000000002</v>
      </c>
      <c r="L215" s="497">
        <f t="shared" si="260"/>
        <v>690.45</v>
      </c>
      <c r="M215" s="497">
        <f t="shared" si="261"/>
        <v>960.74</v>
      </c>
      <c r="N215" s="505" t="s">
        <v>3627</v>
      </c>
      <c r="O215" s="509">
        <f>IF(N215="S",'BDI 2025'!$D$16,IF(N215="D",'BDI 2025'!$F$16,0))</f>
        <v>0.25640000000000002</v>
      </c>
      <c r="P215" s="6">
        <f t="shared" si="262"/>
        <v>263.25</v>
      </c>
      <c r="Q215" s="6">
        <f t="shared" si="263"/>
        <v>672.46</v>
      </c>
      <c r="R215" s="6">
        <f t="shared" si="264"/>
        <v>935.71</v>
      </c>
      <c r="S215" s="489">
        <f t="shared" si="265"/>
        <v>339.59</v>
      </c>
      <c r="T215" s="489">
        <f t="shared" si="266"/>
        <v>867.47</v>
      </c>
      <c r="U215" s="489">
        <f t="shared" si="267"/>
        <v>1207.06</v>
      </c>
      <c r="V215" s="6">
        <f t="shared" si="268"/>
        <v>263.25</v>
      </c>
      <c r="W215" s="6">
        <f t="shared" si="269"/>
        <v>672.46</v>
      </c>
      <c r="X215" s="6">
        <f t="shared" si="270"/>
        <v>935.71</v>
      </c>
      <c r="Y215" s="489">
        <f t="shared" si="271"/>
        <v>339.59</v>
      </c>
      <c r="Z215" s="489">
        <f t="shared" si="272"/>
        <v>867.47</v>
      </c>
      <c r="AA215" s="489">
        <f t="shared" si="273"/>
        <v>1207.06</v>
      </c>
    </row>
    <row r="216" spans="1:27" ht="24" customHeight="1" x14ac:dyDescent="0.2">
      <c r="A216" s="21" t="s">
        <v>568</v>
      </c>
      <c r="B216" s="21"/>
      <c r="C216" s="21"/>
      <c r="D216" s="21" t="s">
        <v>569</v>
      </c>
      <c r="E216" s="21"/>
      <c r="F216" s="22"/>
      <c r="G216" s="22"/>
      <c r="H216" s="21"/>
      <c r="I216" s="21"/>
      <c r="J216" s="21"/>
      <c r="K216" s="495"/>
      <c r="L216" s="495"/>
      <c r="M216" s="496">
        <v>19099.45</v>
      </c>
      <c r="N216" s="1"/>
      <c r="O216" s="1"/>
      <c r="P216" s="1"/>
      <c r="Q216" s="1"/>
      <c r="R216" s="1"/>
      <c r="S216" s="487"/>
      <c r="T216" s="487"/>
      <c r="U216" s="488">
        <f>SUM(U217:U242)/2</f>
        <v>23995.87</v>
      </c>
      <c r="V216" s="1"/>
      <c r="W216" s="1"/>
      <c r="X216" s="1"/>
      <c r="Y216" s="487"/>
      <c r="Z216" s="487"/>
      <c r="AA216" s="488">
        <f>SUM(AA217:AA242)/2</f>
        <v>23995.87</v>
      </c>
    </row>
    <row r="217" spans="1:27" ht="24" customHeight="1" x14ac:dyDescent="0.2">
      <c r="A217" s="21" t="s">
        <v>570</v>
      </c>
      <c r="B217" s="21"/>
      <c r="C217" s="21"/>
      <c r="D217" s="21" t="s">
        <v>571</v>
      </c>
      <c r="E217" s="21"/>
      <c r="F217" s="22"/>
      <c r="G217" s="22"/>
      <c r="H217" s="21"/>
      <c r="I217" s="21"/>
      <c r="J217" s="21"/>
      <c r="K217" s="495"/>
      <c r="L217" s="495"/>
      <c r="M217" s="496">
        <v>17657.009999999998</v>
      </c>
      <c r="N217" s="1"/>
      <c r="O217" s="1"/>
      <c r="P217" s="1"/>
      <c r="Q217" s="1"/>
      <c r="R217" s="1"/>
      <c r="S217" s="487"/>
      <c r="T217" s="487"/>
      <c r="U217" s="488">
        <f>SUM(U218:U232)</f>
        <v>22183.67</v>
      </c>
      <c r="V217" s="1"/>
      <c r="W217" s="1"/>
      <c r="X217" s="1"/>
      <c r="Y217" s="487"/>
      <c r="Z217" s="487"/>
      <c r="AA217" s="488">
        <f>SUM(AA218:AA232)</f>
        <v>22183.67</v>
      </c>
    </row>
    <row r="218" spans="1:27" ht="51.95" customHeight="1" x14ac:dyDescent="0.2">
      <c r="A218" s="23" t="s">
        <v>572</v>
      </c>
      <c r="B218" s="24" t="s">
        <v>350</v>
      </c>
      <c r="C218" s="23" t="s">
        <v>24</v>
      </c>
      <c r="D218" s="23" t="s">
        <v>351</v>
      </c>
      <c r="E218" s="25" t="s">
        <v>52</v>
      </c>
      <c r="F218" s="24">
        <v>6.48</v>
      </c>
      <c r="G218" s="26">
        <v>145.38</v>
      </c>
      <c r="H218" s="26">
        <v>53.02</v>
      </c>
      <c r="I218" s="26">
        <v>92.36</v>
      </c>
      <c r="J218" s="26">
        <f t="shared" ref="J218:J232" si="274">TRUNC(G218 * (1 + 0 / 100), 2)</f>
        <v>145.38</v>
      </c>
      <c r="K218" s="497">
        <f t="shared" ref="K218:K232" si="275">TRUNC(F218 * H218, 2)</f>
        <v>343.56</v>
      </c>
      <c r="L218" s="497">
        <f t="shared" ref="L218:L232" si="276">M218 - K218</f>
        <v>598.5</v>
      </c>
      <c r="M218" s="497">
        <f t="shared" ref="M218:M232" si="277">TRUNC(F218 * J218, 2)</f>
        <v>942.06</v>
      </c>
      <c r="N218" s="505" t="s">
        <v>3627</v>
      </c>
      <c r="O218" s="509">
        <f>IF(N218="S",'BDI 2025'!$D$16,IF(N218="D",'BDI 2025'!$F$16,0))</f>
        <v>0.25640000000000002</v>
      </c>
      <c r="P218" s="6">
        <f t="shared" ref="P218:P232" si="278">TRUNC(H218*(1+$O218),2)</f>
        <v>66.61</v>
      </c>
      <c r="Q218" s="6">
        <f t="shared" ref="Q218:Q232" si="279">R218 - P218</f>
        <v>116.04</v>
      </c>
      <c r="R218" s="6">
        <f t="shared" ref="R218:R232" si="280">TRUNC(J218*(1+$O218),2)</f>
        <v>182.65</v>
      </c>
      <c r="S218" s="489">
        <f t="shared" ref="S218:S232" si="281">TRUNC(P218*F218,2)</f>
        <v>431.63</v>
      </c>
      <c r="T218" s="489">
        <f t="shared" ref="T218:T232" si="282">U218 - S218</f>
        <v>751.93999999999994</v>
      </c>
      <c r="U218" s="489">
        <f t="shared" ref="U218:U232" si="283">TRUNC(R218*F218,2)</f>
        <v>1183.57</v>
      </c>
      <c r="V218" s="6">
        <f t="shared" ref="V218:V232" si="284">TRUNC(P218*(100%-$AA$2),2)</f>
        <v>66.61</v>
      </c>
      <c r="W218" s="6">
        <f t="shared" ref="W218:W232" si="285">X218 - V218</f>
        <v>116.04</v>
      </c>
      <c r="X218" s="6">
        <f t="shared" ref="X218:X232" si="286">TRUNC(R218*(100%-$AA$2),2)</f>
        <v>182.65</v>
      </c>
      <c r="Y218" s="489">
        <f t="shared" ref="Y218:Y232" si="287">TRUNC(V218*F218,2)</f>
        <v>431.63</v>
      </c>
      <c r="Z218" s="489">
        <f t="shared" ref="Z218:Z232" si="288">AA218 - Y218</f>
        <v>751.93999999999994</v>
      </c>
      <c r="AA218" s="489">
        <f t="shared" ref="AA218:AA232" si="289">TRUNC(X218*F218,2)</f>
        <v>1183.57</v>
      </c>
    </row>
    <row r="219" spans="1:27" ht="39" customHeight="1" x14ac:dyDescent="0.2">
      <c r="A219" s="23" t="s">
        <v>573</v>
      </c>
      <c r="B219" s="24" t="s">
        <v>574</v>
      </c>
      <c r="C219" s="23" t="s">
        <v>24</v>
      </c>
      <c r="D219" s="23" t="s">
        <v>575</v>
      </c>
      <c r="E219" s="25" t="s">
        <v>52</v>
      </c>
      <c r="F219" s="24">
        <v>15.16</v>
      </c>
      <c r="G219" s="26">
        <v>239.79</v>
      </c>
      <c r="H219" s="26">
        <v>81.05</v>
      </c>
      <c r="I219" s="26">
        <v>158.74</v>
      </c>
      <c r="J219" s="26">
        <f t="shared" si="274"/>
        <v>239.79</v>
      </c>
      <c r="K219" s="497">
        <f t="shared" si="275"/>
        <v>1228.71</v>
      </c>
      <c r="L219" s="497">
        <f t="shared" si="276"/>
        <v>2406.5</v>
      </c>
      <c r="M219" s="497">
        <f t="shared" si="277"/>
        <v>3635.21</v>
      </c>
      <c r="N219" s="505" t="s">
        <v>3627</v>
      </c>
      <c r="O219" s="509">
        <f>IF(N219="S",'BDI 2025'!$D$16,IF(N219="D",'BDI 2025'!$F$16,0))</f>
        <v>0.25640000000000002</v>
      </c>
      <c r="P219" s="6">
        <f t="shared" si="278"/>
        <v>101.83</v>
      </c>
      <c r="Q219" s="6">
        <f t="shared" si="279"/>
        <v>199.44</v>
      </c>
      <c r="R219" s="6">
        <f t="shared" si="280"/>
        <v>301.27</v>
      </c>
      <c r="S219" s="489">
        <f t="shared" si="281"/>
        <v>1543.74</v>
      </c>
      <c r="T219" s="489">
        <f t="shared" si="282"/>
        <v>3023.51</v>
      </c>
      <c r="U219" s="489">
        <f t="shared" si="283"/>
        <v>4567.25</v>
      </c>
      <c r="V219" s="6">
        <f t="shared" si="284"/>
        <v>101.83</v>
      </c>
      <c r="W219" s="6">
        <f t="shared" si="285"/>
        <v>199.44</v>
      </c>
      <c r="X219" s="6">
        <f t="shared" si="286"/>
        <v>301.27</v>
      </c>
      <c r="Y219" s="489">
        <f t="shared" si="287"/>
        <v>1543.74</v>
      </c>
      <c r="Z219" s="489">
        <f t="shared" si="288"/>
        <v>3023.51</v>
      </c>
      <c r="AA219" s="489">
        <f t="shared" si="289"/>
        <v>4567.25</v>
      </c>
    </row>
    <row r="220" spans="1:27" ht="39" customHeight="1" x14ac:dyDescent="0.2">
      <c r="A220" s="23" t="s">
        <v>576</v>
      </c>
      <c r="B220" s="24" t="s">
        <v>577</v>
      </c>
      <c r="C220" s="23" t="s">
        <v>24</v>
      </c>
      <c r="D220" s="23" t="s">
        <v>578</v>
      </c>
      <c r="E220" s="25" t="s">
        <v>52</v>
      </c>
      <c r="F220" s="24">
        <v>13.05</v>
      </c>
      <c r="G220" s="26">
        <v>270.13</v>
      </c>
      <c r="H220" s="26">
        <v>96.06</v>
      </c>
      <c r="I220" s="26">
        <v>174.07</v>
      </c>
      <c r="J220" s="26">
        <f t="shared" si="274"/>
        <v>270.13</v>
      </c>
      <c r="K220" s="497">
        <f t="shared" si="275"/>
        <v>1253.58</v>
      </c>
      <c r="L220" s="497">
        <f t="shared" si="276"/>
        <v>2271.61</v>
      </c>
      <c r="M220" s="497">
        <f t="shared" si="277"/>
        <v>3525.19</v>
      </c>
      <c r="N220" s="505" t="s">
        <v>3627</v>
      </c>
      <c r="O220" s="509">
        <f>IF(N220="S",'BDI 2025'!$D$16,IF(N220="D",'BDI 2025'!$F$16,0))</f>
        <v>0.25640000000000002</v>
      </c>
      <c r="P220" s="6">
        <f t="shared" si="278"/>
        <v>120.68</v>
      </c>
      <c r="Q220" s="6">
        <f t="shared" si="279"/>
        <v>218.70999999999998</v>
      </c>
      <c r="R220" s="6">
        <f t="shared" si="280"/>
        <v>339.39</v>
      </c>
      <c r="S220" s="489">
        <f t="shared" si="281"/>
        <v>1574.87</v>
      </c>
      <c r="T220" s="489">
        <f t="shared" si="282"/>
        <v>2854.16</v>
      </c>
      <c r="U220" s="489">
        <f t="shared" si="283"/>
        <v>4429.03</v>
      </c>
      <c r="V220" s="6">
        <f t="shared" si="284"/>
        <v>120.68</v>
      </c>
      <c r="W220" s="6">
        <f t="shared" si="285"/>
        <v>218.70999999999998</v>
      </c>
      <c r="X220" s="6">
        <f t="shared" si="286"/>
        <v>339.39</v>
      </c>
      <c r="Y220" s="489">
        <f t="shared" si="287"/>
        <v>1574.87</v>
      </c>
      <c r="Z220" s="489">
        <f t="shared" si="288"/>
        <v>2854.16</v>
      </c>
      <c r="AA220" s="489">
        <f t="shared" si="289"/>
        <v>4429.03</v>
      </c>
    </row>
    <row r="221" spans="1:27" ht="51.95" customHeight="1" x14ac:dyDescent="0.2">
      <c r="A221" s="23" t="s">
        <v>579</v>
      </c>
      <c r="B221" s="24" t="s">
        <v>450</v>
      </c>
      <c r="C221" s="23" t="s">
        <v>24</v>
      </c>
      <c r="D221" s="23" t="s">
        <v>451</v>
      </c>
      <c r="E221" s="25" t="s">
        <v>336</v>
      </c>
      <c r="F221" s="24">
        <v>19.2</v>
      </c>
      <c r="G221" s="26">
        <v>13.79</v>
      </c>
      <c r="H221" s="26">
        <v>2.95</v>
      </c>
      <c r="I221" s="26">
        <v>10.84</v>
      </c>
      <c r="J221" s="26">
        <f t="shared" si="274"/>
        <v>13.79</v>
      </c>
      <c r="K221" s="497">
        <f t="shared" si="275"/>
        <v>56.64</v>
      </c>
      <c r="L221" s="497">
        <f t="shared" si="276"/>
        <v>208.12</v>
      </c>
      <c r="M221" s="497">
        <f t="shared" si="277"/>
        <v>264.76</v>
      </c>
      <c r="N221" s="505" t="s">
        <v>3627</v>
      </c>
      <c r="O221" s="509">
        <f>IF(N221="S",'BDI 2025'!$D$16,IF(N221="D",'BDI 2025'!$F$16,0))</f>
        <v>0.25640000000000002</v>
      </c>
      <c r="P221" s="6">
        <f t="shared" si="278"/>
        <v>3.7</v>
      </c>
      <c r="Q221" s="6">
        <f t="shared" si="279"/>
        <v>13.620000000000001</v>
      </c>
      <c r="R221" s="6">
        <f t="shared" si="280"/>
        <v>17.32</v>
      </c>
      <c r="S221" s="489">
        <f t="shared" si="281"/>
        <v>71.040000000000006</v>
      </c>
      <c r="T221" s="489">
        <f t="shared" si="282"/>
        <v>261.5</v>
      </c>
      <c r="U221" s="489">
        <f t="shared" si="283"/>
        <v>332.54</v>
      </c>
      <c r="V221" s="6">
        <f t="shared" si="284"/>
        <v>3.7</v>
      </c>
      <c r="W221" s="6">
        <f t="shared" si="285"/>
        <v>13.620000000000001</v>
      </c>
      <c r="X221" s="6">
        <f t="shared" si="286"/>
        <v>17.32</v>
      </c>
      <c r="Y221" s="489">
        <f t="shared" si="287"/>
        <v>71.040000000000006</v>
      </c>
      <c r="Z221" s="489">
        <f t="shared" si="288"/>
        <v>261.5</v>
      </c>
      <c r="AA221" s="489">
        <f t="shared" si="289"/>
        <v>332.54</v>
      </c>
    </row>
    <row r="222" spans="1:27" ht="51.95" customHeight="1" x14ac:dyDescent="0.2">
      <c r="A222" s="23" t="s">
        <v>580</v>
      </c>
      <c r="B222" s="24" t="s">
        <v>353</v>
      </c>
      <c r="C222" s="23" t="s">
        <v>24</v>
      </c>
      <c r="D222" s="23" t="s">
        <v>354</v>
      </c>
      <c r="E222" s="25" t="s">
        <v>336</v>
      </c>
      <c r="F222" s="24">
        <v>29.2</v>
      </c>
      <c r="G222" s="26">
        <v>15.98</v>
      </c>
      <c r="H222" s="26">
        <v>4.0999999999999996</v>
      </c>
      <c r="I222" s="26">
        <v>11.88</v>
      </c>
      <c r="J222" s="26">
        <f t="shared" si="274"/>
        <v>15.98</v>
      </c>
      <c r="K222" s="497">
        <f t="shared" si="275"/>
        <v>119.72</v>
      </c>
      <c r="L222" s="497">
        <f t="shared" si="276"/>
        <v>346.89</v>
      </c>
      <c r="M222" s="497">
        <f t="shared" si="277"/>
        <v>466.61</v>
      </c>
      <c r="N222" s="505" t="s">
        <v>3627</v>
      </c>
      <c r="O222" s="509">
        <f>IF(N222="S",'BDI 2025'!$D$16,IF(N222="D",'BDI 2025'!$F$16,0))</f>
        <v>0.25640000000000002</v>
      </c>
      <c r="P222" s="6">
        <f t="shared" si="278"/>
        <v>5.15</v>
      </c>
      <c r="Q222" s="6">
        <f t="shared" si="279"/>
        <v>14.92</v>
      </c>
      <c r="R222" s="6">
        <f t="shared" si="280"/>
        <v>20.07</v>
      </c>
      <c r="S222" s="489">
        <f t="shared" si="281"/>
        <v>150.38</v>
      </c>
      <c r="T222" s="489">
        <f t="shared" si="282"/>
        <v>435.65999999999997</v>
      </c>
      <c r="U222" s="489">
        <f t="shared" si="283"/>
        <v>586.04</v>
      </c>
      <c r="V222" s="6">
        <f t="shared" si="284"/>
        <v>5.15</v>
      </c>
      <c r="W222" s="6">
        <f t="shared" si="285"/>
        <v>14.92</v>
      </c>
      <c r="X222" s="6">
        <f t="shared" si="286"/>
        <v>20.07</v>
      </c>
      <c r="Y222" s="489">
        <f t="shared" si="287"/>
        <v>150.38</v>
      </c>
      <c r="Z222" s="489">
        <f t="shared" si="288"/>
        <v>435.65999999999997</v>
      </c>
      <c r="AA222" s="489">
        <f t="shared" si="289"/>
        <v>586.04</v>
      </c>
    </row>
    <row r="223" spans="1:27" ht="51.95" customHeight="1" x14ac:dyDescent="0.2">
      <c r="A223" s="23" t="s">
        <v>581</v>
      </c>
      <c r="B223" s="24" t="s">
        <v>582</v>
      </c>
      <c r="C223" s="23" t="s">
        <v>24</v>
      </c>
      <c r="D223" s="23" t="s">
        <v>583</v>
      </c>
      <c r="E223" s="25" t="s">
        <v>336</v>
      </c>
      <c r="F223" s="24">
        <v>0.2</v>
      </c>
      <c r="G223" s="26">
        <v>18.05</v>
      </c>
      <c r="H223" s="26">
        <v>5.84</v>
      </c>
      <c r="I223" s="26">
        <v>12.21</v>
      </c>
      <c r="J223" s="26">
        <f t="shared" si="274"/>
        <v>18.05</v>
      </c>
      <c r="K223" s="497">
        <f t="shared" si="275"/>
        <v>1.1599999999999999</v>
      </c>
      <c r="L223" s="497">
        <f t="shared" si="276"/>
        <v>2.4500000000000002</v>
      </c>
      <c r="M223" s="497">
        <f t="shared" si="277"/>
        <v>3.61</v>
      </c>
      <c r="N223" s="505" t="s">
        <v>3627</v>
      </c>
      <c r="O223" s="509">
        <f>IF(N223="S",'BDI 2025'!$D$16,IF(N223="D",'BDI 2025'!$F$16,0))</f>
        <v>0.25640000000000002</v>
      </c>
      <c r="P223" s="6">
        <f t="shared" si="278"/>
        <v>7.33</v>
      </c>
      <c r="Q223" s="6">
        <f t="shared" si="279"/>
        <v>15.340000000000002</v>
      </c>
      <c r="R223" s="6">
        <f t="shared" si="280"/>
        <v>22.67</v>
      </c>
      <c r="S223" s="489">
        <f t="shared" si="281"/>
        <v>1.46</v>
      </c>
      <c r="T223" s="489">
        <f t="shared" si="282"/>
        <v>3.0700000000000003</v>
      </c>
      <c r="U223" s="489">
        <f t="shared" si="283"/>
        <v>4.53</v>
      </c>
      <c r="V223" s="6">
        <f t="shared" si="284"/>
        <v>7.33</v>
      </c>
      <c r="W223" s="6">
        <f t="shared" si="285"/>
        <v>15.340000000000002</v>
      </c>
      <c r="X223" s="6">
        <f t="shared" si="286"/>
        <v>22.67</v>
      </c>
      <c r="Y223" s="489">
        <f t="shared" si="287"/>
        <v>1.46</v>
      </c>
      <c r="Z223" s="489">
        <f t="shared" si="288"/>
        <v>3.0700000000000003</v>
      </c>
      <c r="AA223" s="489">
        <f t="shared" si="289"/>
        <v>4.53</v>
      </c>
    </row>
    <row r="224" spans="1:27" ht="39" customHeight="1" x14ac:dyDescent="0.2">
      <c r="A224" s="23" t="s">
        <v>584</v>
      </c>
      <c r="B224" s="24" t="s">
        <v>585</v>
      </c>
      <c r="C224" s="23" t="s">
        <v>24</v>
      </c>
      <c r="D224" s="23" t="s">
        <v>586</v>
      </c>
      <c r="E224" s="25" t="s">
        <v>336</v>
      </c>
      <c r="F224" s="24">
        <v>27.2</v>
      </c>
      <c r="G224" s="26">
        <v>13.46</v>
      </c>
      <c r="H224" s="26">
        <v>2.48</v>
      </c>
      <c r="I224" s="26">
        <v>10.98</v>
      </c>
      <c r="J224" s="26">
        <f t="shared" si="274"/>
        <v>13.46</v>
      </c>
      <c r="K224" s="497">
        <f t="shared" si="275"/>
        <v>67.45</v>
      </c>
      <c r="L224" s="497">
        <f t="shared" si="276"/>
        <v>298.66000000000003</v>
      </c>
      <c r="M224" s="497">
        <f t="shared" si="277"/>
        <v>366.11</v>
      </c>
      <c r="N224" s="505" t="s">
        <v>3627</v>
      </c>
      <c r="O224" s="509">
        <f>IF(N224="S",'BDI 2025'!$D$16,IF(N224="D",'BDI 2025'!$F$16,0))</f>
        <v>0.25640000000000002</v>
      </c>
      <c r="P224" s="6">
        <f t="shared" si="278"/>
        <v>3.11</v>
      </c>
      <c r="Q224" s="6">
        <f t="shared" si="279"/>
        <v>13.8</v>
      </c>
      <c r="R224" s="6">
        <f t="shared" si="280"/>
        <v>16.91</v>
      </c>
      <c r="S224" s="489">
        <f t="shared" si="281"/>
        <v>84.59</v>
      </c>
      <c r="T224" s="489">
        <f t="shared" si="282"/>
        <v>375.36</v>
      </c>
      <c r="U224" s="489">
        <f t="shared" si="283"/>
        <v>459.95</v>
      </c>
      <c r="V224" s="6">
        <f t="shared" si="284"/>
        <v>3.11</v>
      </c>
      <c r="W224" s="6">
        <f t="shared" si="285"/>
        <v>13.8</v>
      </c>
      <c r="X224" s="6">
        <f t="shared" si="286"/>
        <v>16.91</v>
      </c>
      <c r="Y224" s="489">
        <f t="shared" si="287"/>
        <v>84.59</v>
      </c>
      <c r="Z224" s="489">
        <f t="shared" si="288"/>
        <v>375.36</v>
      </c>
      <c r="AA224" s="489">
        <f t="shared" si="289"/>
        <v>459.95</v>
      </c>
    </row>
    <row r="225" spans="1:27" ht="26.1" customHeight="1" x14ac:dyDescent="0.2">
      <c r="A225" s="23" t="s">
        <v>587</v>
      </c>
      <c r="B225" s="24" t="s">
        <v>334</v>
      </c>
      <c r="C225" s="23" t="s">
        <v>24</v>
      </c>
      <c r="D225" s="23" t="s">
        <v>335</v>
      </c>
      <c r="E225" s="25" t="s">
        <v>336</v>
      </c>
      <c r="F225" s="24">
        <v>33.1</v>
      </c>
      <c r="G225" s="26">
        <v>10.34</v>
      </c>
      <c r="H225" s="26">
        <v>1.59</v>
      </c>
      <c r="I225" s="26">
        <v>8.75</v>
      </c>
      <c r="J225" s="26">
        <f t="shared" si="274"/>
        <v>10.34</v>
      </c>
      <c r="K225" s="497">
        <f t="shared" si="275"/>
        <v>52.62</v>
      </c>
      <c r="L225" s="497">
        <f t="shared" si="276"/>
        <v>289.63</v>
      </c>
      <c r="M225" s="497">
        <f t="shared" si="277"/>
        <v>342.25</v>
      </c>
      <c r="N225" s="505" t="s">
        <v>3627</v>
      </c>
      <c r="O225" s="509">
        <f>IF(N225="S",'BDI 2025'!$D$16,IF(N225="D",'BDI 2025'!$F$16,0))</f>
        <v>0.25640000000000002</v>
      </c>
      <c r="P225" s="6">
        <f t="shared" si="278"/>
        <v>1.99</v>
      </c>
      <c r="Q225" s="6">
        <f t="shared" si="279"/>
        <v>11</v>
      </c>
      <c r="R225" s="6">
        <f t="shared" si="280"/>
        <v>12.99</v>
      </c>
      <c r="S225" s="489">
        <f t="shared" si="281"/>
        <v>65.86</v>
      </c>
      <c r="T225" s="489">
        <f t="shared" si="282"/>
        <v>364.09999999999997</v>
      </c>
      <c r="U225" s="489">
        <f t="shared" si="283"/>
        <v>429.96</v>
      </c>
      <c r="V225" s="6">
        <f t="shared" si="284"/>
        <v>1.99</v>
      </c>
      <c r="W225" s="6">
        <f t="shared" si="285"/>
        <v>11</v>
      </c>
      <c r="X225" s="6">
        <f t="shared" si="286"/>
        <v>12.99</v>
      </c>
      <c r="Y225" s="489">
        <f t="shared" si="287"/>
        <v>65.86</v>
      </c>
      <c r="Z225" s="489">
        <f t="shared" si="288"/>
        <v>364.09999999999997</v>
      </c>
      <c r="AA225" s="489">
        <f t="shared" si="289"/>
        <v>429.96</v>
      </c>
    </row>
    <row r="226" spans="1:27" ht="51.95" customHeight="1" x14ac:dyDescent="0.2">
      <c r="A226" s="23" t="s">
        <v>588</v>
      </c>
      <c r="B226" s="24" t="s">
        <v>589</v>
      </c>
      <c r="C226" s="23" t="s">
        <v>24</v>
      </c>
      <c r="D226" s="23" t="s">
        <v>590</v>
      </c>
      <c r="E226" s="25" t="s">
        <v>56</v>
      </c>
      <c r="F226" s="24">
        <v>2.48</v>
      </c>
      <c r="G226" s="26">
        <v>668.07</v>
      </c>
      <c r="H226" s="26">
        <v>25.7</v>
      </c>
      <c r="I226" s="26">
        <v>642.37</v>
      </c>
      <c r="J226" s="26">
        <f t="shared" si="274"/>
        <v>668.07</v>
      </c>
      <c r="K226" s="497">
        <f t="shared" si="275"/>
        <v>63.73</v>
      </c>
      <c r="L226" s="497">
        <f t="shared" si="276"/>
        <v>1593.08</v>
      </c>
      <c r="M226" s="497">
        <f t="shared" si="277"/>
        <v>1656.81</v>
      </c>
      <c r="N226" s="505" t="s">
        <v>3627</v>
      </c>
      <c r="O226" s="509">
        <f>IF(N226="S",'BDI 2025'!$D$16,IF(N226="D",'BDI 2025'!$F$16,0))</f>
        <v>0.25640000000000002</v>
      </c>
      <c r="P226" s="6">
        <f t="shared" si="278"/>
        <v>32.28</v>
      </c>
      <c r="Q226" s="6">
        <f t="shared" si="279"/>
        <v>807.08</v>
      </c>
      <c r="R226" s="6">
        <f t="shared" si="280"/>
        <v>839.36</v>
      </c>
      <c r="S226" s="489">
        <f t="shared" si="281"/>
        <v>80.05</v>
      </c>
      <c r="T226" s="489">
        <f t="shared" si="282"/>
        <v>2001.5600000000002</v>
      </c>
      <c r="U226" s="489">
        <f t="shared" si="283"/>
        <v>2081.61</v>
      </c>
      <c r="V226" s="6">
        <f t="shared" si="284"/>
        <v>32.28</v>
      </c>
      <c r="W226" s="6">
        <f t="shared" si="285"/>
        <v>807.08</v>
      </c>
      <c r="X226" s="6">
        <f t="shared" si="286"/>
        <v>839.36</v>
      </c>
      <c r="Y226" s="489">
        <f t="shared" si="287"/>
        <v>80.05</v>
      </c>
      <c r="Z226" s="489">
        <f t="shared" si="288"/>
        <v>2001.5600000000002</v>
      </c>
      <c r="AA226" s="489">
        <f t="shared" si="289"/>
        <v>2081.61</v>
      </c>
    </row>
    <row r="227" spans="1:27" ht="51.95" customHeight="1" x14ac:dyDescent="0.2">
      <c r="A227" s="23" t="s">
        <v>591</v>
      </c>
      <c r="B227" s="24" t="s">
        <v>453</v>
      </c>
      <c r="C227" s="23" t="s">
        <v>24</v>
      </c>
      <c r="D227" s="23" t="s">
        <v>454</v>
      </c>
      <c r="E227" s="25" t="s">
        <v>52</v>
      </c>
      <c r="F227" s="24">
        <v>11.16</v>
      </c>
      <c r="G227" s="26">
        <v>9.4</v>
      </c>
      <c r="H227" s="26">
        <v>5.61</v>
      </c>
      <c r="I227" s="26">
        <v>3.79</v>
      </c>
      <c r="J227" s="26">
        <f t="shared" si="274"/>
        <v>9.4</v>
      </c>
      <c r="K227" s="497">
        <f t="shared" si="275"/>
        <v>62.6</v>
      </c>
      <c r="L227" s="497">
        <f t="shared" si="276"/>
        <v>42.300000000000004</v>
      </c>
      <c r="M227" s="497">
        <f t="shared" si="277"/>
        <v>104.9</v>
      </c>
      <c r="N227" s="505" t="s">
        <v>3627</v>
      </c>
      <c r="O227" s="509">
        <f>IF(N227="S",'BDI 2025'!$D$16,IF(N227="D",'BDI 2025'!$F$16,0))</f>
        <v>0.25640000000000002</v>
      </c>
      <c r="P227" s="6">
        <f t="shared" si="278"/>
        <v>7.04</v>
      </c>
      <c r="Q227" s="6">
        <f t="shared" si="279"/>
        <v>4.7700000000000005</v>
      </c>
      <c r="R227" s="6">
        <f t="shared" si="280"/>
        <v>11.81</v>
      </c>
      <c r="S227" s="489">
        <f t="shared" si="281"/>
        <v>78.56</v>
      </c>
      <c r="T227" s="489">
        <f t="shared" si="282"/>
        <v>53.22999999999999</v>
      </c>
      <c r="U227" s="489">
        <f t="shared" si="283"/>
        <v>131.79</v>
      </c>
      <c r="V227" s="6">
        <f t="shared" si="284"/>
        <v>7.04</v>
      </c>
      <c r="W227" s="6">
        <f t="shared" si="285"/>
        <v>4.7700000000000005</v>
      </c>
      <c r="X227" s="6">
        <f t="shared" si="286"/>
        <v>11.81</v>
      </c>
      <c r="Y227" s="489">
        <f t="shared" si="287"/>
        <v>78.56</v>
      </c>
      <c r="Z227" s="489">
        <f t="shared" si="288"/>
        <v>53.22999999999999</v>
      </c>
      <c r="AA227" s="489">
        <f t="shared" si="289"/>
        <v>131.79</v>
      </c>
    </row>
    <row r="228" spans="1:27" ht="65.099999999999994" customHeight="1" x14ac:dyDescent="0.2">
      <c r="A228" s="23" t="s">
        <v>592</v>
      </c>
      <c r="B228" s="24" t="s">
        <v>593</v>
      </c>
      <c r="C228" s="23" t="s">
        <v>24</v>
      </c>
      <c r="D228" s="23" t="s">
        <v>594</v>
      </c>
      <c r="E228" s="25" t="s">
        <v>52</v>
      </c>
      <c r="F228" s="24">
        <v>11.16</v>
      </c>
      <c r="G228" s="26">
        <v>92.28</v>
      </c>
      <c r="H228" s="26">
        <v>28.98</v>
      </c>
      <c r="I228" s="26">
        <v>63.3</v>
      </c>
      <c r="J228" s="26">
        <f t="shared" si="274"/>
        <v>92.28</v>
      </c>
      <c r="K228" s="497">
        <f t="shared" si="275"/>
        <v>323.41000000000003</v>
      </c>
      <c r="L228" s="497">
        <f t="shared" si="276"/>
        <v>706.42999999999984</v>
      </c>
      <c r="M228" s="497">
        <f t="shared" si="277"/>
        <v>1029.8399999999999</v>
      </c>
      <c r="N228" s="505" t="s">
        <v>3627</v>
      </c>
      <c r="O228" s="509">
        <f>IF(N228="S",'BDI 2025'!$D$16,IF(N228="D",'BDI 2025'!$F$16,0))</f>
        <v>0.25640000000000002</v>
      </c>
      <c r="P228" s="6">
        <f t="shared" si="278"/>
        <v>36.409999999999997</v>
      </c>
      <c r="Q228" s="6">
        <f t="shared" si="279"/>
        <v>79.53</v>
      </c>
      <c r="R228" s="6">
        <f t="shared" si="280"/>
        <v>115.94</v>
      </c>
      <c r="S228" s="489">
        <f t="shared" si="281"/>
        <v>406.33</v>
      </c>
      <c r="T228" s="489">
        <f t="shared" si="282"/>
        <v>887.56000000000017</v>
      </c>
      <c r="U228" s="489">
        <f t="shared" si="283"/>
        <v>1293.8900000000001</v>
      </c>
      <c r="V228" s="6">
        <f t="shared" si="284"/>
        <v>36.409999999999997</v>
      </c>
      <c r="W228" s="6">
        <f t="shared" si="285"/>
        <v>79.53</v>
      </c>
      <c r="X228" s="6">
        <f t="shared" si="286"/>
        <v>115.94</v>
      </c>
      <c r="Y228" s="489">
        <f t="shared" si="287"/>
        <v>406.33</v>
      </c>
      <c r="Z228" s="489">
        <f t="shared" si="288"/>
        <v>887.56000000000017</v>
      </c>
      <c r="AA228" s="489">
        <f t="shared" si="289"/>
        <v>1293.8900000000001</v>
      </c>
    </row>
    <row r="229" spans="1:27" ht="26.1" customHeight="1" x14ac:dyDescent="0.2">
      <c r="A229" s="23" t="s">
        <v>595</v>
      </c>
      <c r="B229" s="24" t="s">
        <v>596</v>
      </c>
      <c r="C229" s="23" t="s">
        <v>24</v>
      </c>
      <c r="D229" s="23" t="s">
        <v>597</v>
      </c>
      <c r="E229" s="25" t="s">
        <v>52</v>
      </c>
      <c r="F229" s="24">
        <v>11.16</v>
      </c>
      <c r="G229" s="26">
        <v>22.32</v>
      </c>
      <c r="H229" s="26">
        <v>10.96</v>
      </c>
      <c r="I229" s="26">
        <v>11.36</v>
      </c>
      <c r="J229" s="26">
        <f t="shared" si="274"/>
        <v>22.32</v>
      </c>
      <c r="K229" s="497">
        <f t="shared" si="275"/>
        <v>122.31</v>
      </c>
      <c r="L229" s="497">
        <f t="shared" si="276"/>
        <v>126.78</v>
      </c>
      <c r="M229" s="497">
        <f t="shared" si="277"/>
        <v>249.09</v>
      </c>
      <c r="N229" s="505" t="s">
        <v>3627</v>
      </c>
      <c r="O229" s="509">
        <f>IF(N229="S",'BDI 2025'!$D$16,IF(N229="D",'BDI 2025'!$F$16,0))</f>
        <v>0.25640000000000002</v>
      </c>
      <c r="P229" s="6">
        <f t="shared" si="278"/>
        <v>13.77</v>
      </c>
      <c r="Q229" s="6">
        <f t="shared" si="279"/>
        <v>14.27</v>
      </c>
      <c r="R229" s="6">
        <f t="shared" si="280"/>
        <v>28.04</v>
      </c>
      <c r="S229" s="489">
        <f t="shared" si="281"/>
        <v>153.66999999999999</v>
      </c>
      <c r="T229" s="489">
        <f t="shared" si="282"/>
        <v>159.25000000000003</v>
      </c>
      <c r="U229" s="489">
        <f t="shared" si="283"/>
        <v>312.92</v>
      </c>
      <c r="V229" s="6">
        <f t="shared" si="284"/>
        <v>13.77</v>
      </c>
      <c r="W229" s="6">
        <f t="shared" si="285"/>
        <v>14.27</v>
      </c>
      <c r="X229" s="6">
        <f t="shared" si="286"/>
        <v>28.04</v>
      </c>
      <c r="Y229" s="489">
        <f t="shared" si="287"/>
        <v>153.66999999999999</v>
      </c>
      <c r="Z229" s="489">
        <f t="shared" si="288"/>
        <v>159.25000000000003</v>
      </c>
      <c r="AA229" s="489">
        <f t="shared" si="289"/>
        <v>312.92</v>
      </c>
    </row>
    <row r="230" spans="1:27" ht="26.1" customHeight="1" x14ac:dyDescent="0.2">
      <c r="A230" s="23" t="s">
        <v>598</v>
      </c>
      <c r="B230" s="24" t="s">
        <v>599</v>
      </c>
      <c r="C230" s="23" t="s">
        <v>24</v>
      </c>
      <c r="D230" s="23" t="s">
        <v>600</v>
      </c>
      <c r="E230" s="25" t="s">
        <v>52</v>
      </c>
      <c r="F230" s="24">
        <v>11.16</v>
      </c>
      <c r="G230" s="26">
        <v>13.63</v>
      </c>
      <c r="H230" s="26">
        <v>4.9400000000000004</v>
      </c>
      <c r="I230" s="26">
        <v>8.69</v>
      </c>
      <c r="J230" s="26">
        <f t="shared" si="274"/>
        <v>13.63</v>
      </c>
      <c r="K230" s="497">
        <f t="shared" si="275"/>
        <v>55.13</v>
      </c>
      <c r="L230" s="497">
        <f t="shared" si="276"/>
        <v>96.980000000000018</v>
      </c>
      <c r="M230" s="497">
        <f t="shared" si="277"/>
        <v>152.11000000000001</v>
      </c>
      <c r="N230" s="505" t="s">
        <v>3627</v>
      </c>
      <c r="O230" s="509">
        <f>IF(N230="S",'BDI 2025'!$D$16,IF(N230="D",'BDI 2025'!$F$16,0))</f>
        <v>0.25640000000000002</v>
      </c>
      <c r="P230" s="6">
        <f t="shared" si="278"/>
        <v>6.2</v>
      </c>
      <c r="Q230" s="6">
        <f t="shared" si="279"/>
        <v>10.920000000000002</v>
      </c>
      <c r="R230" s="6">
        <f t="shared" si="280"/>
        <v>17.12</v>
      </c>
      <c r="S230" s="489">
        <f t="shared" si="281"/>
        <v>69.19</v>
      </c>
      <c r="T230" s="489">
        <f t="shared" si="282"/>
        <v>121.86000000000001</v>
      </c>
      <c r="U230" s="489">
        <f t="shared" si="283"/>
        <v>191.05</v>
      </c>
      <c r="V230" s="6">
        <f t="shared" si="284"/>
        <v>6.2</v>
      </c>
      <c r="W230" s="6">
        <f t="shared" si="285"/>
        <v>10.920000000000002</v>
      </c>
      <c r="X230" s="6">
        <f t="shared" si="286"/>
        <v>17.12</v>
      </c>
      <c r="Y230" s="489">
        <f t="shared" si="287"/>
        <v>69.19</v>
      </c>
      <c r="Z230" s="489">
        <f t="shared" si="288"/>
        <v>121.86000000000001</v>
      </c>
      <c r="AA230" s="489">
        <f t="shared" si="289"/>
        <v>191.05</v>
      </c>
    </row>
    <row r="231" spans="1:27" ht="39" customHeight="1" x14ac:dyDescent="0.2">
      <c r="A231" s="23" t="s">
        <v>601</v>
      </c>
      <c r="B231" s="24" t="s">
        <v>602</v>
      </c>
      <c r="C231" s="23" t="s">
        <v>24</v>
      </c>
      <c r="D231" s="23" t="s">
        <v>603</v>
      </c>
      <c r="E231" s="25" t="s">
        <v>52</v>
      </c>
      <c r="F231" s="24">
        <v>3</v>
      </c>
      <c r="G231" s="26">
        <v>1195.1400000000001</v>
      </c>
      <c r="H231" s="26">
        <v>12.78</v>
      </c>
      <c r="I231" s="26">
        <v>1182.3599999999999</v>
      </c>
      <c r="J231" s="26">
        <f t="shared" si="274"/>
        <v>1195.1400000000001</v>
      </c>
      <c r="K231" s="497">
        <f t="shared" si="275"/>
        <v>38.340000000000003</v>
      </c>
      <c r="L231" s="497">
        <f t="shared" si="276"/>
        <v>3547.08</v>
      </c>
      <c r="M231" s="497">
        <f t="shared" si="277"/>
        <v>3585.42</v>
      </c>
      <c r="N231" s="505" t="s">
        <v>3627</v>
      </c>
      <c r="O231" s="509">
        <f>IF(N231="S",'BDI 2025'!$D$16,IF(N231="D",'BDI 2025'!$F$16,0))</f>
        <v>0.25640000000000002</v>
      </c>
      <c r="P231" s="6">
        <f t="shared" si="278"/>
        <v>16.05</v>
      </c>
      <c r="Q231" s="6">
        <f t="shared" si="279"/>
        <v>1485.52</v>
      </c>
      <c r="R231" s="6">
        <f t="shared" si="280"/>
        <v>1501.57</v>
      </c>
      <c r="S231" s="489">
        <f t="shared" si="281"/>
        <v>48.15</v>
      </c>
      <c r="T231" s="489">
        <f t="shared" si="282"/>
        <v>4456.5600000000004</v>
      </c>
      <c r="U231" s="489">
        <f t="shared" si="283"/>
        <v>4504.71</v>
      </c>
      <c r="V231" s="6">
        <f t="shared" si="284"/>
        <v>16.05</v>
      </c>
      <c r="W231" s="6">
        <f t="shared" si="285"/>
        <v>1485.52</v>
      </c>
      <c r="X231" s="6">
        <f t="shared" si="286"/>
        <v>1501.57</v>
      </c>
      <c r="Y231" s="489">
        <f t="shared" si="287"/>
        <v>48.15</v>
      </c>
      <c r="Z231" s="489">
        <f t="shared" si="288"/>
        <v>4456.5600000000004</v>
      </c>
      <c r="AA231" s="489">
        <f t="shared" si="289"/>
        <v>4504.71</v>
      </c>
    </row>
    <row r="232" spans="1:27" ht="26.1" customHeight="1" x14ac:dyDescent="0.2">
      <c r="A232" s="23" t="s">
        <v>604</v>
      </c>
      <c r="B232" s="24" t="s">
        <v>605</v>
      </c>
      <c r="C232" s="23" t="s">
        <v>24</v>
      </c>
      <c r="D232" s="23" t="s">
        <v>606</v>
      </c>
      <c r="E232" s="25" t="s">
        <v>66</v>
      </c>
      <c r="F232" s="24">
        <v>1</v>
      </c>
      <c r="G232" s="26">
        <v>1333.04</v>
      </c>
      <c r="H232" s="26">
        <v>11.67</v>
      </c>
      <c r="I232" s="26">
        <v>1321.37</v>
      </c>
      <c r="J232" s="26">
        <f t="shared" si="274"/>
        <v>1333.04</v>
      </c>
      <c r="K232" s="497">
        <f t="shared" si="275"/>
        <v>11.67</v>
      </c>
      <c r="L232" s="497">
        <f t="shared" si="276"/>
        <v>1321.37</v>
      </c>
      <c r="M232" s="497">
        <f t="shared" si="277"/>
        <v>1333.04</v>
      </c>
      <c r="N232" s="505" t="s">
        <v>3627</v>
      </c>
      <c r="O232" s="509">
        <f>IF(N232="S",'BDI 2025'!$D$16,IF(N232="D",'BDI 2025'!$F$16,0))</f>
        <v>0.25640000000000002</v>
      </c>
      <c r="P232" s="6">
        <f t="shared" si="278"/>
        <v>14.66</v>
      </c>
      <c r="Q232" s="6">
        <f t="shared" si="279"/>
        <v>1660.1699999999998</v>
      </c>
      <c r="R232" s="6">
        <f t="shared" si="280"/>
        <v>1674.83</v>
      </c>
      <c r="S232" s="489">
        <f t="shared" si="281"/>
        <v>14.66</v>
      </c>
      <c r="T232" s="489">
        <f t="shared" si="282"/>
        <v>1660.1699999999998</v>
      </c>
      <c r="U232" s="489">
        <f t="shared" si="283"/>
        <v>1674.83</v>
      </c>
      <c r="V232" s="6">
        <f t="shared" si="284"/>
        <v>14.66</v>
      </c>
      <c r="W232" s="6">
        <f t="shared" si="285"/>
        <v>1660.1699999999998</v>
      </c>
      <c r="X232" s="6">
        <f t="shared" si="286"/>
        <v>1674.83</v>
      </c>
      <c r="Y232" s="489">
        <f t="shared" si="287"/>
        <v>14.66</v>
      </c>
      <c r="Z232" s="489">
        <f t="shared" si="288"/>
        <v>1660.1699999999998</v>
      </c>
      <c r="AA232" s="489">
        <f t="shared" si="289"/>
        <v>1674.83</v>
      </c>
    </row>
    <row r="233" spans="1:27" ht="24" customHeight="1" x14ac:dyDescent="0.2">
      <c r="A233" s="21" t="s">
        <v>607</v>
      </c>
      <c r="B233" s="21"/>
      <c r="C233" s="21"/>
      <c r="D233" s="21" t="s">
        <v>608</v>
      </c>
      <c r="E233" s="21"/>
      <c r="F233" s="22"/>
      <c r="G233" s="22"/>
      <c r="H233" s="21"/>
      <c r="I233" s="21"/>
      <c r="J233" s="21"/>
      <c r="K233" s="495"/>
      <c r="L233" s="495"/>
      <c r="M233" s="496">
        <v>1442.44</v>
      </c>
      <c r="N233" s="504"/>
      <c r="O233" s="508"/>
      <c r="P233" s="1"/>
      <c r="Q233" s="1"/>
      <c r="R233" s="1"/>
      <c r="S233" s="487"/>
      <c r="T233" s="487"/>
      <c r="U233" s="488">
        <f>SUM(U234:U242)</f>
        <v>1812.2</v>
      </c>
      <c r="V233" s="1"/>
      <c r="W233" s="1"/>
      <c r="X233" s="1"/>
      <c r="Y233" s="487"/>
      <c r="Z233" s="487"/>
      <c r="AA233" s="488">
        <f>SUM(AA234:AA242)</f>
        <v>1812.2</v>
      </c>
    </row>
    <row r="234" spans="1:27" ht="26.1" customHeight="1" x14ac:dyDescent="0.2">
      <c r="A234" s="23" t="s">
        <v>609</v>
      </c>
      <c r="B234" s="24" t="s">
        <v>610</v>
      </c>
      <c r="C234" s="23" t="s">
        <v>24</v>
      </c>
      <c r="D234" s="23" t="s">
        <v>611</v>
      </c>
      <c r="E234" s="25" t="s">
        <v>66</v>
      </c>
      <c r="F234" s="24">
        <v>1</v>
      </c>
      <c r="G234" s="26">
        <v>67.400000000000006</v>
      </c>
      <c r="H234" s="26">
        <v>4.92</v>
      </c>
      <c r="I234" s="26">
        <v>62.48</v>
      </c>
      <c r="J234" s="26">
        <f t="shared" ref="J234:J242" si="290">TRUNC(G234 * (1 + 0 / 100), 2)</f>
        <v>67.400000000000006</v>
      </c>
      <c r="K234" s="497">
        <f t="shared" ref="K234:K242" si="291">TRUNC(F234 * H234, 2)</f>
        <v>4.92</v>
      </c>
      <c r="L234" s="497">
        <f t="shared" ref="L234:L242" si="292">M234 - K234</f>
        <v>62.480000000000004</v>
      </c>
      <c r="M234" s="497">
        <f t="shared" ref="M234:M242" si="293">TRUNC(F234 * J234, 2)</f>
        <v>67.400000000000006</v>
      </c>
      <c r="N234" s="505" t="s">
        <v>3627</v>
      </c>
      <c r="O234" s="509">
        <f>IF(N234="S",'BDI 2025'!$D$16,IF(N234="D",'BDI 2025'!$F$16,0))</f>
        <v>0.25640000000000002</v>
      </c>
      <c r="P234" s="6">
        <f t="shared" ref="P234:P242" si="294">TRUNC(H234*(1+$O234),2)</f>
        <v>6.18</v>
      </c>
      <c r="Q234" s="6">
        <f t="shared" ref="Q234:Q242" si="295">R234 - P234</f>
        <v>78.5</v>
      </c>
      <c r="R234" s="6">
        <f t="shared" ref="R234:R242" si="296">TRUNC(J234*(1+$O234),2)</f>
        <v>84.68</v>
      </c>
      <c r="S234" s="489">
        <f t="shared" ref="S234:S242" si="297">TRUNC(P234*F234,2)</f>
        <v>6.18</v>
      </c>
      <c r="T234" s="489">
        <f t="shared" ref="T234:T242" si="298">U234 - S234</f>
        <v>78.5</v>
      </c>
      <c r="U234" s="489">
        <f t="shared" ref="U234:U242" si="299">TRUNC(R234*F234,2)</f>
        <v>84.68</v>
      </c>
      <c r="V234" s="6">
        <f t="shared" ref="V234:V242" si="300">TRUNC(P234*(100%-$AA$2),2)</f>
        <v>6.18</v>
      </c>
      <c r="W234" s="6">
        <f t="shared" ref="W234:W242" si="301">X234 - V234</f>
        <v>78.5</v>
      </c>
      <c r="X234" s="6">
        <f t="shared" ref="X234:X242" si="302">TRUNC(R234*(100%-$AA$2),2)</f>
        <v>84.68</v>
      </c>
      <c r="Y234" s="489">
        <f t="shared" ref="Y234:Y242" si="303">TRUNC(V234*F234,2)</f>
        <v>6.18</v>
      </c>
      <c r="Z234" s="489">
        <f t="shared" ref="Z234:Z242" si="304">AA234 - Y234</f>
        <v>78.5</v>
      </c>
      <c r="AA234" s="489">
        <f t="shared" ref="AA234:AA242" si="305">TRUNC(X234*F234,2)</f>
        <v>84.68</v>
      </c>
    </row>
    <row r="235" spans="1:27" ht="26.1" customHeight="1" x14ac:dyDescent="0.2">
      <c r="A235" s="23" t="s">
        <v>612</v>
      </c>
      <c r="B235" s="24" t="s">
        <v>613</v>
      </c>
      <c r="C235" s="23" t="s">
        <v>131</v>
      </c>
      <c r="D235" s="23" t="s">
        <v>614</v>
      </c>
      <c r="E235" s="25" t="s">
        <v>186</v>
      </c>
      <c r="F235" s="24">
        <v>0.75</v>
      </c>
      <c r="G235" s="26">
        <v>54.6</v>
      </c>
      <c r="H235" s="26">
        <v>29.19</v>
      </c>
      <c r="I235" s="26">
        <v>25.41</v>
      </c>
      <c r="J235" s="26">
        <f t="shared" si="290"/>
        <v>54.6</v>
      </c>
      <c r="K235" s="497">
        <f t="shared" si="291"/>
        <v>21.89</v>
      </c>
      <c r="L235" s="497">
        <f t="shared" si="292"/>
        <v>19.060000000000002</v>
      </c>
      <c r="M235" s="497">
        <f t="shared" si="293"/>
        <v>40.950000000000003</v>
      </c>
      <c r="N235" s="505" t="s">
        <v>3627</v>
      </c>
      <c r="O235" s="509">
        <f>IF(N235="S",'BDI 2025'!$D$16,IF(N235="D",'BDI 2025'!$F$16,0))</f>
        <v>0.25640000000000002</v>
      </c>
      <c r="P235" s="6">
        <f t="shared" si="294"/>
        <v>36.67</v>
      </c>
      <c r="Q235" s="6">
        <f t="shared" si="295"/>
        <v>31.92</v>
      </c>
      <c r="R235" s="6">
        <f t="shared" si="296"/>
        <v>68.59</v>
      </c>
      <c r="S235" s="489">
        <f t="shared" si="297"/>
        <v>27.5</v>
      </c>
      <c r="T235" s="489">
        <f t="shared" si="298"/>
        <v>23.939999999999998</v>
      </c>
      <c r="U235" s="489">
        <f t="shared" si="299"/>
        <v>51.44</v>
      </c>
      <c r="V235" s="6">
        <f t="shared" si="300"/>
        <v>36.67</v>
      </c>
      <c r="W235" s="6">
        <f t="shared" si="301"/>
        <v>31.92</v>
      </c>
      <c r="X235" s="6">
        <f t="shared" si="302"/>
        <v>68.59</v>
      </c>
      <c r="Y235" s="489">
        <f t="shared" si="303"/>
        <v>27.5</v>
      </c>
      <c r="Z235" s="489">
        <f t="shared" si="304"/>
        <v>23.939999999999998</v>
      </c>
      <c r="AA235" s="489">
        <f t="shared" si="305"/>
        <v>51.44</v>
      </c>
    </row>
    <row r="236" spans="1:27" ht="39" customHeight="1" x14ac:dyDescent="0.2">
      <c r="A236" s="23" t="s">
        <v>615</v>
      </c>
      <c r="B236" s="24" t="s">
        <v>616</v>
      </c>
      <c r="C236" s="23" t="s">
        <v>24</v>
      </c>
      <c r="D236" s="23" t="s">
        <v>617</v>
      </c>
      <c r="E236" s="25" t="s">
        <v>66</v>
      </c>
      <c r="F236" s="24">
        <v>1</v>
      </c>
      <c r="G236" s="26">
        <v>15.27</v>
      </c>
      <c r="H236" s="26">
        <v>2.63</v>
      </c>
      <c r="I236" s="26">
        <v>12.64</v>
      </c>
      <c r="J236" s="26">
        <f t="shared" si="290"/>
        <v>15.27</v>
      </c>
      <c r="K236" s="497">
        <f t="shared" si="291"/>
        <v>2.63</v>
      </c>
      <c r="L236" s="497">
        <f t="shared" si="292"/>
        <v>12.64</v>
      </c>
      <c r="M236" s="497">
        <f t="shared" si="293"/>
        <v>15.27</v>
      </c>
      <c r="N236" s="505" t="s">
        <v>3627</v>
      </c>
      <c r="O236" s="509">
        <f>IF(N236="S",'BDI 2025'!$D$16,IF(N236="D",'BDI 2025'!$F$16,0))</f>
        <v>0.25640000000000002</v>
      </c>
      <c r="P236" s="6">
        <f t="shared" si="294"/>
        <v>3.3</v>
      </c>
      <c r="Q236" s="6">
        <f t="shared" si="295"/>
        <v>15.879999999999999</v>
      </c>
      <c r="R236" s="6">
        <f t="shared" si="296"/>
        <v>19.18</v>
      </c>
      <c r="S236" s="489">
        <f t="shared" si="297"/>
        <v>3.3</v>
      </c>
      <c r="T236" s="489">
        <f t="shared" si="298"/>
        <v>15.879999999999999</v>
      </c>
      <c r="U236" s="489">
        <f t="shared" si="299"/>
        <v>19.18</v>
      </c>
      <c r="V236" s="6">
        <f t="shared" si="300"/>
        <v>3.3</v>
      </c>
      <c r="W236" s="6">
        <f t="shared" si="301"/>
        <v>15.879999999999999</v>
      </c>
      <c r="X236" s="6">
        <f t="shared" si="302"/>
        <v>19.18</v>
      </c>
      <c r="Y236" s="489">
        <f t="shared" si="303"/>
        <v>3.3</v>
      </c>
      <c r="Z236" s="489">
        <f t="shared" si="304"/>
        <v>15.879999999999999</v>
      </c>
      <c r="AA236" s="489">
        <f t="shared" si="305"/>
        <v>19.18</v>
      </c>
    </row>
    <row r="237" spans="1:27" ht="26.1" customHeight="1" x14ac:dyDescent="0.2">
      <c r="A237" s="23" t="s">
        <v>618</v>
      </c>
      <c r="B237" s="24" t="s">
        <v>619</v>
      </c>
      <c r="C237" s="23" t="s">
        <v>131</v>
      </c>
      <c r="D237" s="23" t="s">
        <v>620</v>
      </c>
      <c r="E237" s="25" t="s">
        <v>186</v>
      </c>
      <c r="F237" s="24">
        <v>8.16</v>
      </c>
      <c r="G237" s="26">
        <v>112.41</v>
      </c>
      <c r="H237" s="26">
        <v>43.79</v>
      </c>
      <c r="I237" s="26">
        <v>68.62</v>
      </c>
      <c r="J237" s="26">
        <f t="shared" si="290"/>
        <v>112.41</v>
      </c>
      <c r="K237" s="497">
        <f t="shared" si="291"/>
        <v>357.32</v>
      </c>
      <c r="L237" s="497">
        <f t="shared" si="292"/>
        <v>559.94000000000005</v>
      </c>
      <c r="M237" s="497">
        <f t="shared" si="293"/>
        <v>917.26</v>
      </c>
      <c r="N237" s="505" t="s">
        <v>3627</v>
      </c>
      <c r="O237" s="509">
        <f>IF(N237="S",'BDI 2025'!$D$16,IF(N237="D",'BDI 2025'!$F$16,0))</f>
        <v>0.25640000000000002</v>
      </c>
      <c r="P237" s="6">
        <f t="shared" si="294"/>
        <v>55.01</v>
      </c>
      <c r="Q237" s="6">
        <f t="shared" si="295"/>
        <v>86.22</v>
      </c>
      <c r="R237" s="6">
        <f t="shared" si="296"/>
        <v>141.22999999999999</v>
      </c>
      <c r="S237" s="489">
        <f t="shared" si="297"/>
        <v>448.88</v>
      </c>
      <c r="T237" s="489">
        <f t="shared" si="298"/>
        <v>703.55000000000007</v>
      </c>
      <c r="U237" s="489">
        <f t="shared" si="299"/>
        <v>1152.43</v>
      </c>
      <c r="V237" s="6">
        <f t="shared" si="300"/>
        <v>55.01</v>
      </c>
      <c r="W237" s="6">
        <f t="shared" si="301"/>
        <v>86.22</v>
      </c>
      <c r="X237" s="6">
        <f t="shared" si="302"/>
        <v>141.22999999999999</v>
      </c>
      <c r="Y237" s="489">
        <f t="shared" si="303"/>
        <v>448.88</v>
      </c>
      <c r="Z237" s="489">
        <f t="shared" si="304"/>
        <v>703.55000000000007</v>
      </c>
      <c r="AA237" s="489">
        <f t="shared" si="305"/>
        <v>1152.43</v>
      </c>
    </row>
    <row r="238" spans="1:27" ht="39" customHeight="1" x14ac:dyDescent="0.2">
      <c r="A238" s="23" t="s">
        <v>621</v>
      </c>
      <c r="B238" s="24" t="s">
        <v>622</v>
      </c>
      <c r="C238" s="23" t="s">
        <v>24</v>
      </c>
      <c r="D238" s="23" t="s">
        <v>623</v>
      </c>
      <c r="E238" s="25" t="s">
        <v>66</v>
      </c>
      <c r="F238" s="24">
        <v>4</v>
      </c>
      <c r="G238" s="26">
        <v>29.9</v>
      </c>
      <c r="H238" s="26">
        <v>4.08</v>
      </c>
      <c r="I238" s="26">
        <v>25.82</v>
      </c>
      <c r="J238" s="26">
        <f t="shared" si="290"/>
        <v>29.9</v>
      </c>
      <c r="K238" s="497">
        <f t="shared" si="291"/>
        <v>16.32</v>
      </c>
      <c r="L238" s="497">
        <f t="shared" si="292"/>
        <v>103.28</v>
      </c>
      <c r="M238" s="497">
        <f t="shared" si="293"/>
        <v>119.6</v>
      </c>
      <c r="N238" s="505" t="s">
        <v>3627</v>
      </c>
      <c r="O238" s="509">
        <f>IF(N238="S",'BDI 2025'!$D$16,IF(N238="D",'BDI 2025'!$F$16,0))</f>
        <v>0.25640000000000002</v>
      </c>
      <c r="P238" s="6">
        <f t="shared" si="294"/>
        <v>5.12</v>
      </c>
      <c r="Q238" s="6">
        <f t="shared" si="295"/>
        <v>32.440000000000005</v>
      </c>
      <c r="R238" s="6">
        <f t="shared" si="296"/>
        <v>37.56</v>
      </c>
      <c r="S238" s="489">
        <f t="shared" si="297"/>
        <v>20.48</v>
      </c>
      <c r="T238" s="489">
        <f t="shared" si="298"/>
        <v>129.76000000000002</v>
      </c>
      <c r="U238" s="489">
        <f t="shared" si="299"/>
        <v>150.24</v>
      </c>
      <c r="V238" s="6">
        <f t="shared" si="300"/>
        <v>5.12</v>
      </c>
      <c r="W238" s="6">
        <f t="shared" si="301"/>
        <v>32.440000000000005</v>
      </c>
      <c r="X238" s="6">
        <f t="shared" si="302"/>
        <v>37.56</v>
      </c>
      <c r="Y238" s="489">
        <f t="shared" si="303"/>
        <v>20.48</v>
      </c>
      <c r="Z238" s="489">
        <f t="shared" si="304"/>
        <v>129.76000000000002</v>
      </c>
      <c r="AA238" s="489">
        <f t="shared" si="305"/>
        <v>150.24</v>
      </c>
    </row>
    <row r="239" spans="1:27" ht="26.1" customHeight="1" x14ac:dyDescent="0.2">
      <c r="A239" s="23" t="s">
        <v>624</v>
      </c>
      <c r="B239" s="24" t="s">
        <v>625</v>
      </c>
      <c r="C239" s="23" t="s">
        <v>24</v>
      </c>
      <c r="D239" s="23" t="s">
        <v>626</v>
      </c>
      <c r="E239" s="25" t="s">
        <v>66</v>
      </c>
      <c r="F239" s="24">
        <v>1</v>
      </c>
      <c r="G239" s="26">
        <v>68.72</v>
      </c>
      <c r="H239" s="26">
        <v>8.7799999999999994</v>
      </c>
      <c r="I239" s="26">
        <v>59.94</v>
      </c>
      <c r="J239" s="26">
        <f t="shared" si="290"/>
        <v>68.72</v>
      </c>
      <c r="K239" s="497">
        <f t="shared" si="291"/>
        <v>8.7799999999999994</v>
      </c>
      <c r="L239" s="497">
        <f t="shared" si="292"/>
        <v>59.94</v>
      </c>
      <c r="M239" s="497">
        <f t="shared" si="293"/>
        <v>68.72</v>
      </c>
      <c r="N239" s="505" t="s">
        <v>3627</v>
      </c>
      <c r="O239" s="509">
        <f>IF(N239="S",'BDI 2025'!$D$16,IF(N239="D",'BDI 2025'!$F$16,0))</f>
        <v>0.25640000000000002</v>
      </c>
      <c r="P239" s="6">
        <f t="shared" si="294"/>
        <v>11.03</v>
      </c>
      <c r="Q239" s="6">
        <f t="shared" si="295"/>
        <v>75.3</v>
      </c>
      <c r="R239" s="6">
        <f t="shared" si="296"/>
        <v>86.33</v>
      </c>
      <c r="S239" s="489">
        <f t="shared" si="297"/>
        <v>11.03</v>
      </c>
      <c r="T239" s="489">
        <f t="shared" si="298"/>
        <v>75.3</v>
      </c>
      <c r="U239" s="489">
        <f t="shared" si="299"/>
        <v>86.33</v>
      </c>
      <c r="V239" s="6">
        <f t="shared" si="300"/>
        <v>11.03</v>
      </c>
      <c r="W239" s="6">
        <f t="shared" si="301"/>
        <v>75.3</v>
      </c>
      <c r="X239" s="6">
        <f t="shared" si="302"/>
        <v>86.33</v>
      </c>
      <c r="Y239" s="489">
        <f t="shared" si="303"/>
        <v>11.03</v>
      </c>
      <c r="Z239" s="489">
        <f t="shared" si="304"/>
        <v>75.3</v>
      </c>
      <c r="AA239" s="489">
        <f t="shared" si="305"/>
        <v>86.33</v>
      </c>
    </row>
    <row r="240" spans="1:27" ht="26.1" customHeight="1" x14ac:dyDescent="0.2">
      <c r="A240" s="23" t="s">
        <v>627</v>
      </c>
      <c r="B240" s="24" t="s">
        <v>628</v>
      </c>
      <c r="C240" s="23" t="s">
        <v>131</v>
      </c>
      <c r="D240" s="23" t="s">
        <v>629</v>
      </c>
      <c r="E240" s="25" t="s">
        <v>186</v>
      </c>
      <c r="F240" s="24">
        <v>2.5</v>
      </c>
      <c r="G240" s="26">
        <v>51.33</v>
      </c>
      <c r="H240" s="26">
        <v>24.33</v>
      </c>
      <c r="I240" s="26">
        <v>27</v>
      </c>
      <c r="J240" s="26">
        <f t="shared" si="290"/>
        <v>51.33</v>
      </c>
      <c r="K240" s="497">
        <f t="shared" si="291"/>
        <v>60.82</v>
      </c>
      <c r="L240" s="497">
        <f t="shared" si="292"/>
        <v>67.5</v>
      </c>
      <c r="M240" s="497">
        <f t="shared" si="293"/>
        <v>128.32</v>
      </c>
      <c r="N240" s="505" t="s">
        <v>3627</v>
      </c>
      <c r="O240" s="509">
        <f>IF(N240="S",'BDI 2025'!$D$16,IF(N240="D",'BDI 2025'!$F$16,0))</f>
        <v>0.25640000000000002</v>
      </c>
      <c r="P240" s="6">
        <f t="shared" si="294"/>
        <v>30.56</v>
      </c>
      <c r="Q240" s="6">
        <f t="shared" si="295"/>
        <v>33.929999999999993</v>
      </c>
      <c r="R240" s="6">
        <f t="shared" si="296"/>
        <v>64.489999999999995</v>
      </c>
      <c r="S240" s="489">
        <f t="shared" si="297"/>
        <v>76.400000000000006</v>
      </c>
      <c r="T240" s="489">
        <f t="shared" si="298"/>
        <v>84.82</v>
      </c>
      <c r="U240" s="489">
        <f t="shared" si="299"/>
        <v>161.22</v>
      </c>
      <c r="V240" s="6">
        <f t="shared" si="300"/>
        <v>30.56</v>
      </c>
      <c r="W240" s="6">
        <f t="shared" si="301"/>
        <v>33.929999999999993</v>
      </c>
      <c r="X240" s="6">
        <f t="shared" si="302"/>
        <v>64.489999999999995</v>
      </c>
      <c r="Y240" s="489">
        <f t="shared" si="303"/>
        <v>76.400000000000006</v>
      </c>
      <c r="Z240" s="489">
        <f t="shared" si="304"/>
        <v>84.82</v>
      </c>
      <c r="AA240" s="489">
        <f t="shared" si="305"/>
        <v>161.22</v>
      </c>
    </row>
    <row r="241" spans="1:27" ht="26.1" customHeight="1" x14ac:dyDescent="0.2">
      <c r="A241" s="23" t="s">
        <v>630</v>
      </c>
      <c r="B241" s="24" t="s">
        <v>631</v>
      </c>
      <c r="C241" s="23" t="s">
        <v>24</v>
      </c>
      <c r="D241" s="23" t="s">
        <v>632</v>
      </c>
      <c r="E241" s="25" t="s">
        <v>66</v>
      </c>
      <c r="F241" s="24">
        <v>1</v>
      </c>
      <c r="G241" s="26">
        <v>65.59</v>
      </c>
      <c r="H241" s="26">
        <v>4.92</v>
      </c>
      <c r="I241" s="26">
        <v>60.67</v>
      </c>
      <c r="J241" s="26">
        <f t="shared" si="290"/>
        <v>65.59</v>
      </c>
      <c r="K241" s="497">
        <f t="shared" si="291"/>
        <v>4.92</v>
      </c>
      <c r="L241" s="497">
        <f t="shared" si="292"/>
        <v>60.67</v>
      </c>
      <c r="M241" s="497">
        <f t="shared" si="293"/>
        <v>65.59</v>
      </c>
      <c r="N241" s="505" t="s">
        <v>3627</v>
      </c>
      <c r="O241" s="509">
        <f>IF(N241="S",'BDI 2025'!$D$16,IF(N241="D",'BDI 2025'!$F$16,0))</f>
        <v>0.25640000000000002</v>
      </c>
      <c r="P241" s="6">
        <f t="shared" si="294"/>
        <v>6.18</v>
      </c>
      <c r="Q241" s="6">
        <f t="shared" si="295"/>
        <v>76.22</v>
      </c>
      <c r="R241" s="6">
        <f t="shared" si="296"/>
        <v>82.4</v>
      </c>
      <c r="S241" s="489">
        <f t="shared" si="297"/>
        <v>6.18</v>
      </c>
      <c r="T241" s="489">
        <f t="shared" si="298"/>
        <v>76.22</v>
      </c>
      <c r="U241" s="489">
        <f t="shared" si="299"/>
        <v>82.4</v>
      </c>
      <c r="V241" s="6">
        <f t="shared" si="300"/>
        <v>6.18</v>
      </c>
      <c r="W241" s="6">
        <f t="shared" si="301"/>
        <v>76.22</v>
      </c>
      <c r="X241" s="6">
        <f t="shared" si="302"/>
        <v>82.4</v>
      </c>
      <c r="Y241" s="489">
        <f t="shared" si="303"/>
        <v>6.18</v>
      </c>
      <c r="Z241" s="489">
        <f t="shared" si="304"/>
        <v>76.22</v>
      </c>
      <c r="AA241" s="489">
        <f t="shared" si="305"/>
        <v>82.4</v>
      </c>
    </row>
    <row r="242" spans="1:27" ht="39" customHeight="1" x14ac:dyDescent="0.2">
      <c r="A242" s="23" t="s">
        <v>633</v>
      </c>
      <c r="B242" s="24" t="s">
        <v>634</v>
      </c>
      <c r="C242" s="23" t="s">
        <v>24</v>
      </c>
      <c r="D242" s="23" t="s">
        <v>635</v>
      </c>
      <c r="E242" s="25" t="s">
        <v>66</v>
      </c>
      <c r="F242" s="24">
        <v>1</v>
      </c>
      <c r="G242" s="26">
        <v>19.329999999999998</v>
      </c>
      <c r="H242" s="26">
        <v>4.8600000000000003</v>
      </c>
      <c r="I242" s="26">
        <v>14.47</v>
      </c>
      <c r="J242" s="26">
        <f t="shared" si="290"/>
        <v>19.329999999999998</v>
      </c>
      <c r="K242" s="497">
        <f t="shared" si="291"/>
        <v>4.8600000000000003</v>
      </c>
      <c r="L242" s="497">
        <f t="shared" si="292"/>
        <v>14.469999999999999</v>
      </c>
      <c r="M242" s="497">
        <f t="shared" si="293"/>
        <v>19.329999999999998</v>
      </c>
      <c r="N242" s="505" t="s">
        <v>3627</v>
      </c>
      <c r="O242" s="509">
        <f>IF(N242="S",'BDI 2025'!$D$16,IF(N242="D",'BDI 2025'!$F$16,0))</f>
        <v>0.25640000000000002</v>
      </c>
      <c r="P242" s="6">
        <f t="shared" si="294"/>
        <v>6.1</v>
      </c>
      <c r="Q242" s="6">
        <f t="shared" si="295"/>
        <v>18.18</v>
      </c>
      <c r="R242" s="6">
        <f t="shared" si="296"/>
        <v>24.28</v>
      </c>
      <c r="S242" s="489">
        <f t="shared" si="297"/>
        <v>6.1</v>
      </c>
      <c r="T242" s="489">
        <f t="shared" si="298"/>
        <v>18.18</v>
      </c>
      <c r="U242" s="489">
        <f t="shared" si="299"/>
        <v>24.28</v>
      </c>
      <c r="V242" s="6">
        <f t="shared" si="300"/>
        <v>6.1</v>
      </c>
      <c r="W242" s="6">
        <f t="shared" si="301"/>
        <v>18.18</v>
      </c>
      <c r="X242" s="6">
        <f t="shared" si="302"/>
        <v>24.28</v>
      </c>
      <c r="Y242" s="489">
        <f t="shared" si="303"/>
        <v>6.1</v>
      </c>
      <c r="Z242" s="489">
        <f t="shared" si="304"/>
        <v>18.18</v>
      </c>
      <c r="AA242" s="489">
        <f t="shared" si="305"/>
        <v>24.28</v>
      </c>
    </row>
    <row r="243" spans="1:27" ht="24" customHeight="1" x14ac:dyDescent="0.2">
      <c r="A243" s="21" t="s">
        <v>636</v>
      </c>
      <c r="B243" s="21"/>
      <c r="C243" s="21"/>
      <c r="D243" s="21" t="s">
        <v>637</v>
      </c>
      <c r="E243" s="21"/>
      <c r="F243" s="22"/>
      <c r="G243" s="22"/>
      <c r="H243" s="21"/>
      <c r="I243" s="21"/>
      <c r="J243" s="21"/>
      <c r="K243" s="495"/>
      <c r="L243" s="495"/>
      <c r="M243" s="496">
        <v>42447.72</v>
      </c>
      <c r="N243" s="504"/>
      <c r="O243" s="508"/>
      <c r="P243" s="1"/>
      <c r="Q243" s="1"/>
      <c r="R243" s="1"/>
      <c r="S243" s="487"/>
      <c r="T243" s="487"/>
      <c r="U243" s="488">
        <f>SUM(U244:U255)</f>
        <v>53328.909999999989</v>
      </c>
      <c r="V243" s="1"/>
      <c r="W243" s="1"/>
      <c r="X243" s="1"/>
      <c r="Y243" s="487"/>
      <c r="Z243" s="487"/>
      <c r="AA243" s="488">
        <f>SUM(AA244:AA255)</f>
        <v>53328.909999999989</v>
      </c>
    </row>
    <row r="244" spans="1:27" ht="39" customHeight="1" x14ac:dyDescent="0.2">
      <c r="A244" s="23" t="s">
        <v>638</v>
      </c>
      <c r="B244" s="24" t="s">
        <v>639</v>
      </c>
      <c r="C244" s="23" t="s">
        <v>24</v>
      </c>
      <c r="D244" s="23" t="s">
        <v>640</v>
      </c>
      <c r="E244" s="25" t="s">
        <v>48</v>
      </c>
      <c r="F244" s="24">
        <v>159.72999999999999</v>
      </c>
      <c r="G244" s="26">
        <v>56.74</v>
      </c>
      <c r="H244" s="26">
        <v>8.41</v>
      </c>
      <c r="I244" s="26">
        <v>48.33</v>
      </c>
      <c r="J244" s="26">
        <f t="shared" ref="J244:J255" si="306">TRUNC(G244 * (1 + 0 / 100), 2)</f>
        <v>56.74</v>
      </c>
      <c r="K244" s="497">
        <f t="shared" ref="K244:K255" si="307">TRUNC(F244 * H244, 2)</f>
        <v>1343.32</v>
      </c>
      <c r="L244" s="497">
        <f t="shared" ref="L244:L255" si="308">M244 - K244</f>
        <v>7719.76</v>
      </c>
      <c r="M244" s="497">
        <f t="shared" ref="M244:M255" si="309">TRUNC(F244 * J244, 2)</f>
        <v>9063.08</v>
      </c>
      <c r="N244" s="505" t="s">
        <v>3627</v>
      </c>
      <c r="O244" s="509">
        <f>IF(N244="S",'BDI 2025'!$D$16,IF(N244="D",'BDI 2025'!$F$16,0))</f>
        <v>0.25640000000000002</v>
      </c>
      <c r="P244" s="6">
        <f t="shared" ref="P244:P255" si="310">TRUNC(H244*(1+$O244),2)</f>
        <v>10.56</v>
      </c>
      <c r="Q244" s="6">
        <f t="shared" ref="Q244:Q255" si="311">R244 - P244</f>
        <v>60.72</v>
      </c>
      <c r="R244" s="6">
        <f t="shared" ref="R244:R255" si="312">TRUNC(J244*(1+$O244),2)</f>
        <v>71.28</v>
      </c>
      <c r="S244" s="489">
        <f t="shared" ref="S244:S255" si="313">TRUNC(P244*F244,2)</f>
        <v>1686.74</v>
      </c>
      <c r="T244" s="489">
        <f t="shared" ref="T244:T255" si="314">U244 - S244</f>
        <v>9698.81</v>
      </c>
      <c r="U244" s="489">
        <f t="shared" ref="U244:U255" si="315">TRUNC(R244*F244,2)</f>
        <v>11385.55</v>
      </c>
      <c r="V244" s="6">
        <f t="shared" ref="V244:V255" si="316">TRUNC(P244*(100%-$AA$2),2)</f>
        <v>10.56</v>
      </c>
      <c r="W244" s="6">
        <f t="shared" ref="W244:W255" si="317">X244 - V244</f>
        <v>60.72</v>
      </c>
      <c r="X244" s="6">
        <f t="shared" ref="X244:X255" si="318">TRUNC(R244*(100%-$AA$2),2)</f>
        <v>71.28</v>
      </c>
      <c r="Y244" s="489">
        <f t="shared" ref="Y244:Y255" si="319">TRUNC(V244*F244,2)</f>
        <v>1686.74</v>
      </c>
      <c r="Z244" s="489">
        <f t="shared" ref="Z244:Z255" si="320">AA244 - Y244</f>
        <v>9698.81</v>
      </c>
      <c r="AA244" s="489">
        <f t="shared" ref="AA244:AA255" si="321">TRUNC(X244*F244,2)</f>
        <v>11385.55</v>
      </c>
    </row>
    <row r="245" spans="1:27" ht="26.1" customHeight="1" x14ac:dyDescent="0.2">
      <c r="A245" s="23" t="s">
        <v>641</v>
      </c>
      <c r="B245" s="24" t="s">
        <v>642</v>
      </c>
      <c r="C245" s="23" t="s">
        <v>104</v>
      </c>
      <c r="D245" s="23" t="s">
        <v>643</v>
      </c>
      <c r="E245" s="25" t="s">
        <v>48</v>
      </c>
      <c r="F245" s="24">
        <v>3.7</v>
      </c>
      <c r="G245" s="26">
        <v>414.1</v>
      </c>
      <c r="H245" s="26">
        <v>17.8</v>
      </c>
      <c r="I245" s="26">
        <v>396.3</v>
      </c>
      <c r="J245" s="26">
        <f t="shared" si="306"/>
        <v>414.1</v>
      </c>
      <c r="K245" s="497">
        <f t="shared" si="307"/>
        <v>65.86</v>
      </c>
      <c r="L245" s="497">
        <f t="shared" si="308"/>
        <v>1466.3100000000002</v>
      </c>
      <c r="M245" s="497">
        <f t="shared" si="309"/>
        <v>1532.17</v>
      </c>
      <c r="N245" s="505" t="s">
        <v>3627</v>
      </c>
      <c r="O245" s="509">
        <f>IF(N245="S",'BDI 2025'!$D$16,IF(N245="D",'BDI 2025'!$F$16,0))</f>
        <v>0.25640000000000002</v>
      </c>
      <c r="P245" s="6">
        <f t="shared" si="310"/>
        <v>22.36</v>
      </c>
      <c r="Q245" s="6">
        <f t="shared" si="311"/>
        <v>497.90999999999997</v>
      </c>
      <c r="R245" s="6">
        <f t="shared" si="312"/>
        <v>520.27</v>
      </c>
      <c r="S245" s="489">
        <f t="shared" si="313"/>
        <v>82.73</v>
      </c>
      <c r="T245" s="489">
        <f t="shared" si="314"/>
        <v>1842.26</v>
      </c>
      <c r="U245" s="489">
        <f t="shared" si="315"/>
        <v>1924.99</v>
      </c>
      <c r="V245" s="6">
        <f t="shared" si="316"/>
        <v>22.36</v>
      </c>
      <c r="W245" s="6">
        <f t="shared" si="317"/>
        <v>497.90999999999997</v>
      </c>
      <c r="X245" s="6">
        <f t="shared" si="318"/>
        <v>520.27</v>
      </c>
      <c r="Y245" s="489">
        <f t="shared" si="319"/>
        <v>82.73</v>
      </c>
      <c r="Z245" s="489">
        <f t="shared" si="320"/>
        <v>1842.26</v>
      </c>
      <c r="AA245" s="489">
        <f t="shared" si="321"/>
        <v>1924.99</v>
      </c>
    </row>
    <row r="246" spans="1:27" ht="24" customHeight="1" x14ac:dyDescent="0.2">
      <c r="A246" s="23" t="s">
        <v>644</v>
      </c>
      <c r="B246" s="24" t="s">
        <v>645</v>
      </c>
      <c r="C246" s="23" t="s">
        <v>42</v>
      </c>
      <c r="D246" s="23" t="s">
        <v>646</v>
      </c>
      <c r="E246" s="25" t="s">
        <v>52</v>
      </c>
      <c r="F246" s="24">
        <v>54.48</v>
      </c>
      <c r="G246" s="26">
        <v>169.7</v>
      </c>
      <c r="H246" s="26">
        <v>41.93</v>
      </c>
      <c r="I246" s="26">
        <v>127.77</v>
      </c>
      <c r="J246" s="26">
        <f t="shared" si="306"/>
        <v>169.7</v>
      </c>
      <c r="K246" s="497">
        <f t="shared" si="307"/>
        <v>2284.34</v>
      </c>
      <c r="L246" s="497">
        <f t="shared" si="308"/>
        <v>6960.91</v>
      </c>
      <c r="M246" s="497">
        <f t="shared" si="309"/>
        <v>9245.25</v>
      </c>
      <c r="N246" s="6" t="s">
        <v>3627</v>
      </c>
      <c r="O246" s="517">
        <f>IF(N246="S",'BDI 2025'!$D$16,IF(N246="D",'BDI 2025'!$F$16,0))</f>
        <v>0.25640000000000002</v>
      </c>
      <c r="P246" s="6">
        <f t="shared" si="310"/>
        <v>52.68</v>
      </c>
      <c r="Q246" s="6">
        <f t="shared" si="311"/>
        <v>160.53</v>
      </c>
      <c r="R246" s="6">
        <f t="shared" si="312"/>
        <v>213.21</v>
      </c>
      <c r="S246" s="489">
        <f t="shared" si="313"/>
        <v>2870</v>
      </c>
      <c r="T246" s="489">
        <f t="shared" si="314"/>
        <v>8745.68</v>
      </c>
      <c r="U246" s="489">
        <f t="shared" si="315"/>
        <v>11615.68</v>
      </c>
      <c r="V246" s="6">
        <f t="shared" si="316"/>
        <v>52.68</v>
      </c>
      <c r="W246" s="6">
        <f t="shared" si="317"/>
        <v>160.53</v>
      </c>
      <c r="X246" s="6">
        <f t="shared" si="318"/>
        <v>213.21</v>
      </c>
      <c r="Y246" s="489">
        <f t="shared" si="319"/>
        <v>2870</v>
      </c>
      <c r="Z246" s="489">
        <f t="shared" si="320"/>
        <v>8745.68</v>
      </c>
      <c r="AA246" s="489">
        <f t="shared" si="321"/>
        <v>11615.68</v>
      </c>
    </row>
    <row r="247" spans="1:27" ht="39" customHeight="1" x14ac:dyDescent="0.2">
      <c r="A247" s="27" t="s">
        <v>647</v>
      </c>
      <c r="B247" s="28" t="s">
        <v>648</v>
      </c>
      <c r="C247" s="27" t="s">
        <v>24</v>
      </c>
      <c r="D247" s="27" t="s">
        <v>649</v>
      </c>
      <c r="E247" s="29" t="s">
        <v>66</v>
      </c>
      <c r="F247" s="28">
        <v>53</v>
      </c>
      <c r="G247" s="30">
        <v>39.380000000000003</v>
      </c>
      <c r="H247" s="30">
        <v>0</v>
      </c>
      <c r="I247" s="30">
        <v>39.380000000000003</v>
      </c>
      <c r="J247" s="30">
        <f t="shared" si="306"/>
        <v>39.380000000000003</v>
      </c>
      <c r="K247" s="498">
        <f t="shared" si="307"/>
        <v>0</v>
      </c>
      <c r="L247" s="498">
        <f t="shared" si="308"/>
        <v>2087.14</v>
      </c>
      <c r="M247" s="498">
        <f t="shared" si="309"/>
        <v>2087.14</v>
      </c>
      <c r="N247" s="10" t="s">
        <v>3627</v>
      </c>
      <c r="O247" s="516">
        <f>IF(N247="S",'BDI 2025'!$D$16,IF(N247="D",'BDI 2025'!$F$16,0))</f>
        <v>0.25640000000000002</v>
      </c>
      <c r="P247" s="10">
        <f t="shared" si="310"/>
        <v>0</v>
      </c>
      <c r="Q247" s="10">
        <f t="shared" si="311"/>
        <v>49.47</v>
      </c>
      <c r="R247" s="10">
        <f t="shared" si="312"/>
        <v>49.47</v>
      </c>
      <c r="S247" s="490">
        <f t="shared" si="313"/>
        <v>0</v>
      </c>
      <c r="T247" s="490">
        <f t="shared" si="314"/>
        <v>2621.91</v>
      </c>
      <c r="U247" s="490">
        <f t="shared" si="315"/>
        <v>2621.91</v>
      </c>
      <c r="V247" s="10">
        <f t="shared" si="316"/>
        <v>0</v>
      </c>
      <c r="W247" s="10">
        <f t="shared" si="317"/>
        <v>49.47</v>
      </c>
      <c r="X247" s="10">
        <f t="shared" si="318"/>
        <v>49.47</v>
      </c>
      <c r="Y247" s="490">
        <f t="shared" si="319"/>
        <v>0</v>
      </c>
      <c r="Z247" s="490">
        <f t="shared" si="320"/>
        <v>2621.91</v>
      </c>
      <c r="AA247" s="490">
        <f t="shared" si="321"/>
        <v>2621.91</v>
      </c>
    </row>
    <row r="248" spans="1:27" ht="39" customHeight="1" x14ac:dyDescent="0.2">
      <c r="A248" s="23" t="s">
        <v>650</v>
      </c>
      <c r="B248" s="24" t="s">
        <v>651</v>
      </c>
      <c r="C248" s="23" t="s">
        <v>24</v>
      </c>
      <c r="D248" s="23" t="s">
        <v>652</v>
      </c>
      <c r="E248" s="25" t="s">
        <v>66</v>
      </c>
      <c r="F248" s="24">
        <v>4</v>
      </c>
      <c r="G248" s="26">
        <v>69.7</v>
      </c>
      <c r="H248" s="26">
        <v>50.9</v>
      </c>
      <c r="I248" s="26">
        <v>18.8</v>
      </c>
      <c r="J248" s="26">
        <f t="shared" si="306"/>
        <v>69.7</v>
      </c>
      <c r="K248" s="497">
        <f t="shared" si="307"/>
        <v>203.6</v>
      </c>
      <c r="L248" s="497">
        <f t="shared" si="308"/>
        <v>75.200000000000017</v>
      </c>
      <c r="M248" s="497">
        <f t="shared" si="309"/>
        <v>278.8</v>
      </c>
      <c r="N248" s="6" t="s">
        <v>3627</v>
      </c>
      <c r="O248" s="517">
        <f>IF(N248="S",'BDI 2025'!$D$16,IF(N248="D",'BDI 2025'!$F$16,0))</f>
        <v>0.25640000000000002</v>
      </c>
      <c r="P248" s="6">
        <f t="shared" si="310"/>
        <v>63.95</v>
      </c>
      <c r="Q248" s="6">
        <f t="shared" si="311"/>
        <v>23.61999999999999</v>
      </c>
      <c r="R248" s="6">
        <f t="shared" si="312"/>
        <v>87.57</v>
      </c>
      <c r="S248" s="489">
        <f t="shared" si="313"/>
        <v>255.8</v>
      </c>
      <c r="T248" s="489">
        <f t="shared" si="314"/>
        <v>94.479999999999961</v>
      </c>
      <c r="U248" s="489">
        <f t="shared" si="315"/>
        <v>350.28</v>
      </c>
      <c r="V248" s="6">
        <f t="shared" si="316"/>
        <v>63.95</v>
      </c>
      <c r="W248" s="6">
        <f t="shared" si="317"/>
        <v>23.61999999999999</v>
      </c>
      <c r="X248" s="6">
        <f t="shared" si="318"/>
        <v>87.57</v>
      </c>
      <c r="Y248" s="489">
        <f t="shared" si="319"/>
        <v>255.8</v>
      </c>
      <c r="Z248" s="489">
        <f t="shared" si="320"/>
        <v>94.479999999999961</v>
      </c>
      <c r="AA248" s="489">
        <f t="shared" si="321"/>
        <v>350.28</v>
      </c>
    </row>
    <row r="249" spans="1:27" ht="51.95" customHeight="1" x14ac:dyDescent="0.2">
      <c r="A249" s="23" t="s">
        <v>653</v>
      </c>
      <c r="B249" s="24" t="s">
        <v>654</v>
      </c>
      <c r="C249" s="23" t="s">
        <v>24</v>
      </c>
      <c r="D249" s="23" t="s">
        <v>655</v>
      </c>
      <c r="E249" s="25" t="s">
        <v>66</v>
      </c>
      <c r="F249" s="24">
        <v>2</v>
      </c>
      <c r="G249" s="26">
        <v>44.24</v>
      </c>
      <c r="H249" s="26">
        <v>30.38</v>
      </c>
      <c r="I249" s="26">
        <v>13.86</v>
      </c>
      <c r="J249" s="26">
        <f t="shared" si="306"/>
        <v>44.24</v>
      </c>
      <c r="K249" s="497">
        <f t="shared" si="307"/>
        <v>60.76</v>
      </c>
      <c r="L249" s="497">
        <f t="shared" si="308"/>
        <v>27.720000000000006</v>
      </c>
      <c r="M249" s="497">
        <f t="shared" si="309"/>
        <v>88.48</v>
      </c>
      <c r="N249" s="6" t="s">
        <v>3627</v>
      </c>
      <c r="O249" s="517">
        <f>IF(N249="S",'BDI 2025'!$D$16,IF(N249="D",'BDI 2025'!$F$16,0))</f>
        <v>0.25640000000000002</v>
      </c>
      <c r="P249" s="6">
        <f t="shared" si="310"/>
        <v>38.159999999999997</v>
      </c>
      <c r="Q249" s="6">
        <f t="shared" si="311"/>
        <v>17.420000000000002</v>
      </c>
      <c r="R249" s="6">
        <f t="shared" si="312"/>
        <v>55.58</v>
      </c>
      <c r="S249" s="489">
        <f t="shared" si="313"/>
        <v>76.319999999999993</v>
      </c>
      <c r="T249" s="489">
        <f t="shared" si="314"/>
        <v>34.840000000000003</v>
      </c>
      <c r="U249" s="489">
        <f t="shared" si="315"/>
        <v>111.16</v>
      </c>
      <c r="V249" s="6">
        <f t="shared" si="316"/>
        <v>38.159999999999997</v>
      </c>
      <c r="W249" s="6">
        <f t="shared" si="317"/>
        <v>17.420000000000002</v>
      </c>
      <c r="X249" s="6">
        <f t="shared" si="318"/>
        <v>55.58</v>
      </c>
      <c r="Y249" s="489">
        <f t="shared" si="319"/>
        <v>76.319999999999993</v>
      </c>
      <c r="Z249" s="489">
        <f t="shared" si="320"/>
        <v>34.840000000000003</v>
      </c>
      <c r="AA249" s="489">
        <f t="shared" si="321"/>
        <v>111.16</v>
      </c>
    </row>
    <row r="250" spans="1:27" ht="39" customHeight="1" x14ac:dyDescent="0.2">
      <c r="A250" s="23" t="s">
        <v>656</v>
      </c>
      <c r="B250" s="24" t="s">
        <v>657</v>
      </c>
      <c r="C250" s="23" t="s">
        <v>42</v>
      </c>
      <c r="D250" s="23" t="s">
        <v>658</v>
      </c>
      <c r="E250" s="25" t="s">
        <v>44</v>
      </c>
      <c r="F250" s="24">
        <v>54.6</v>
      </c>
      <c r="G250" s="26">
        <v>213.8</v>
      </c>
      <c r="H250" s="26">
        <v>27.79</v>
      </c>
      <c r="I250" s="26">
        <v>186.01</v>
      </c>
      <c r="J250" s="26">
        <f t="shared" si="306"/>
        <v>213.8</v>
      </c>
      <c r="K250" s="497">
        <f t="shared" si="307"/>
        <v>1517.33</v>
      </c>
      <c r="L250" s="497">
        <f t="shared" si="308"/>
        <v>10156.15</v>
      </c>
      <c r="M250" s="497">
        <f t="shared" si="309"/>
        <v>11673.48</v>
      </c>
      <c r="N250" s="505" t="s">
        <v>3627</v>
      </c>
      <c r="O250" s="509">
        <f>IF(N250="S",'BDI 2025'!$D$16,IF(N250="D",'BDI 2025'!$F$16,0))</f>
        <v>0.25640000000000002</v>
      </c>
      <c r="P250" s="6">
        <f t="shared" si="310"/>
        <v>34.909999999999997</v>
      </c>
      <c r="Q250" s="6">
        <f t="shared" si="311"/>
        <v>233.70000000000002</v>
      </c>
      <c r="R250" s="6">
        <f t="shared" si="312"/>
        <v>268.61</v>
      </c>
      <c r="S250" s="489">
        <f t="shared" si="313"/>
        <v>1906.08</v>
      </c>
      <c r="T250" s="489">
        <f t="shared" si="314"/>
        <v>12760.02</v>
      </c>
      <c r="U250" s="489">
        <f t="shared" si="315"/>
        <v>14666.1</v>
      </c>
      <c r="V250" s="6">
        <f t="shared" si="316"/>
        <v>34.909999999999997</v>
      </c>
      <c r="W250" s="6">
        <f t="shared" si="317"/>
        <v>233.70000000000002</v>
      </c>
      <c r="X250" s="6">
        <f t="shared" si="318"/>
        <v>268.61</v>
      </c>
      <c r="Y250" s="489">
        <f t="shared" si="319"/>
        <v>1906.08</v>
      </c>
      <c r="Z250" s="489">
        <f t="shared" si="320"/>
        <v>12760.02</v>
      </c>
      <c r="AA250" s="489">
        <f t="shared" si="321"/>
        <v>14666.1</v>
      </c>
    </row>
    <row r="251" spans="1:27" ht="39" customHeight="1" x14ac:dyDescent="0.2">
      <c r="A251" s="23" t="s">
        <v>659</v>
      </c>
      <c r="B251" s="24" t="s">
        <v>660</v>
      </c>
      <c r="C251" s="23" t="s">
        <v>24</v>
      </c>
      <c r="D251" s="23" t="s">
        <v>661</v>
      </c>
      <c r="E251" s="25" t="s">
        <v>66</v>
      </c>
      <c r="F251" s="24">
        <v>13</v>
      </c>
      <c r="G251" s="26">
        <v>17.899999999999999</v>
      </c>
      <c r="H251" s="26">
        <v>13.07</v>
      </c>
      <c r="I251" s="26">
        <v>4.83</v>
      </c>
      <c r="J251" s="26">
        <f t="shared" si="306"/>
        <v>17.899999999999999</v>
      </c>
      <c r="K251" s="497">
        <f t="shared" si="307"/>
        <v>169.91</v>
      </c>
      <c r="L251" s="497">
        <f t="shared" si="308"/>
        <v>62.789999999999992</v>
      </c>
      <c r="M251" s="497">
        <f t="shared" si="309"/>
        <v>232.7</v>
      </c>
      <c r="N251" s="505" t="s">
        <v>3627</v>
      </c>
      <c r="O251" s="509">
        <f>IF(N251="S",'BDI 2025'!$D$16,IF(N251="D",'BDI 2025'!$F$16,0))</f>
        <v>0.25640000000000002</v>
      </c>
      <c r="P251" s="6">
        <f t="shared" si="310"/>
        <v>16.420000000000002</v>
      </c>
      <c r="Q251" s="6">
        <f t="shared" si="311"/>
        <v>6.0599999999999987</v>
      </c>
      <c r="R251" s="6">
        <f t="shared" si="312"/>
        <v>22.48</v>
      </c>
      <c r="S251" s="489">
        <f t="shared" si="313"/>
        <v>213.46</v>
      </c>
      <c r="T251" s="489">
        <f t="shared" si="314"/>
        <v>78.78</v>
      </c>
      <c r="U251" s="489">
        <f t="shared" si="315"/>
        <v>292.24</v>
      </c>
      <c r="V251" s="6">
        <f t="shared" si="316"/>
        <v>16.420000000000002</v>
      </c>
      <c r="W251" s="6">
        <f t="shared" si="317"/>
        <v>6.0599999999999987</v>
      </c>
      <c r="X251" s="6">
        <f t="shared" si="318"/>
        <v>22.48</v>
      </c>
      <c r="Y251" s="489">
        <f t="shared" si="319"/>
        <v>213.46</v>
      </c>
      <c r="Z251" s="489">
        <f t="shared" si="320"/>
        <v>78.78</v>
      </c>
      <c r="AA251" s="489">
        <f t="shared" si="321"/>
        <v>292.24</v>
      </c>
    </row>
    <row r="252" spans="1:27" ht="51.95" customHeight="1" x14ac:dyDescent="0.2">
      <c r="A252" s="23" t="s">
        <v>662</v>
      </c>
      <c r="B252" s="24" t="s">
        <v>663</v>
      </c>
      <c r="C252" s="23" t="s">
        <v>24</v>
      </c>
      <c r="D252" s="23" t="s">
        <v>664</v>
      </c>
      <c r="E252" s="25" t="s">
        <v>52</v>
      </c>
      <c r="F252" s="24">
        <v>0.74</v>
      </c>
      <c r="G252" s="26">
        <v>159.76</v>
      </c>
      <c r="H252" s="26">
        <v>79.400000000000006</v>
      </c>
      <c r="I252" s="26">
        <v>80.36</v>
      </c>
      <c r="J252" s="26">
        <f t="shared" si="306"/>
        <v>159.76</v>
      </c>
      <c r="K252" s="497">
        <f t="shared" si="307"/>
        <v>58.75</v>
      </c>
      <c r="L252" s="497">
        <f t="shared" si="308"/>
        <v>59.47</v>
      </c>
      <c r="M252" s="497">
        <f t="shared" si="309"/>
        <v>118.22</v>
      </c>
      <c r="N252" s="505" t="s">
        <v>3627</v>
      </c>
      <c r="O252" s="509">
        <f>IF(N252="S",'BDI 2025'!$D$16,IF(N252="D",'BDI 2025'!$F$16,0))</f>
        <v>0.25640000000000002</v>
      </c>
      <c r="P252" s="6">
        <f t="shared" si="310"/>
        <v>99.75</v>
      </c>
      <c r="Q252" s="6">
        <f t="shared" si="311"/>
        <v>100.97</v>
      </c>
      <c r="R252" s="6">
        <f t="shared" si="312"/>
        <v>200.72</v>
      </c>
      <c r="S252" s="489">
        <f t="shared" si="313"/>
        <v>73.81</v>
      </c>
      <c r="T252" s="489">
        <f t="shared" si="314"/>
        <v>74.72</v>
      </c>
      <c r="U252" s="489">
        <f t="shared" si="315"/>
        <v>148.53</v>
      </c>
      <c r="V252" s="6">
        <f t="shared" si="316"/>
        <v>99.75</v>
      </c>
      <c r="W252" s="6">
        <f t="shared" si="317"/>
        <v>100.97</v>
      </c>
      <c r="X252" s="6">
        <f t="shared" si="318"/>
        <v>200.72</v>
      </c>
      <c r="Y252" s="489">
        <f t="shared" si="319"/>
        <v>73.81</v>
      </c>
      <c r="Z252" s="489">
        <f t="shared" si="320"/>
        <v>74.72</v>
      </c>
      <c r="AA252" s="489">
        <f t="shared" si="321"/>
        <v>148.53</v>
      </c>
    </row>
    <row r="253" spans="1:27" ht="39" customHeight="1" x14ac:dyDescent="0.2">
      <c r="A253" s="23" t="s">
        <v>665</v>
      </c>
      <c r="B253" s="24" t="s">
        <v>666</v>
      </c>
      <c r="C253" s="23" t="s">
        <v>24</v>
      </c>
      <c r="D253" s="23" t="s">
        <v>667</v>
      </c>
      <c r="E253" s="25" t="s">
        <v>56</v>
      </c>
      <c r="F253" s="24">
        <v>0.03</v>
      </c>
      <c r="G253" s="26">
        <v>1665.53</v>
      </c>
      <c r="H253" s="26">
        <v>94.67</v>
      </c>
      <c r="I253" s="26">
        <v>1570.86</v>
      </c>
      <c r="J253" s="26">
        <f t="shared" si="306"/>
        <v>1665.53</v>
      </c>
      <c r="K253" s="497">
        <f t="shared" si="307"/>
        <v>2.84</v>
      </c>
      <c r="L253" s="497">
        <f t="shared" si="308"/>
        <v>47.120000000000005</v>
      </c>
      <c r="M253" s="497">
        <f t="shared" si="309"/>
        <v>49.96</v>
      </c>
      <c r="N253" s="505" t="s">
        <v>3627</v>
      </c>
      <c r="O253" s="509">
        <f>IF(N253="S",'BDI 2025'!$D$16,IF(N253="D",'BDI 2025'!$F$16,0))</f>
        <v>0.25640000000000002</v>
      </c>
      <c r="P253" s="6">
        <f t="shared" si="310"/>
        <v>118.94</v>
      </c>
      <c r="Q253" s="6">
        <f t="shared" si="311"/>
        <v>1973.63</v>
      </c>
      <c r="R253" s="6">
        <f t="shared" si="312"/>
        <v>2092.5700000000002</v>
      </c>
      <c r="S253" s="489">
        <f t="shared" si="313"/>
        <v>3.56</v>
      </c>
      <c r="T253" s="489">
        <f t="shared" si="314"/>
        <v>59.21</v>
      </c>
      <c r="U253" s="489">
        <f t="shared" si="315"/>
        <v>62.77</v>
      </c>
      <c r="V253" s="6">
        <f t="shared" si="316"/>
        <v>118.94</v>
      </c>
      <c r="W253" s="6">
        <f t="shared" si="317"/>
        <v>1973.63</v>
      </c>
      <c r="X253" s="6">
        <f t="shared" si="318"/>
        <v>2092.5700000000002</v>
      </c>
      <c r="Y253" s="489">
        <f t="shared" si="319"/>
        <v>3.56</v>
      </c>
      <c r="Z253" s="489">
        <f t="shared" si="320"/>
        <v>59.21</v>
      </c>
      <c r="AA253" s="489">
        <f t="shared" si="321"/>
        <v>62.77</v>
      </c>
    </row>
    <row r="254" spans="1:27" ht="24" customHeight="1" x14ac:dyDescent="0.2">
      <c r="A254" s="23" t="s">
        <v>668</v>
      </c>
      <c r="B254" s="24" t="s">
        <v>669</v>
      </c>
      <c r="C254" s="23" t="s">
        <v>42</v>
      </c>
      <c r="D254" s="23" t="s">
        <v>670</v>
      </c>
      <c r="E254" s="25" t="s">
        <v>44</v>
      </c>
      <c r="F254" s="24">
        <v>48.79</v>
      </c>
      <c r="G254" s="26">
        <v>156.01</v>
      </c>
      <c r="H254" s="26">
        <v>56.1</v>
      </c>
      <c r="I254" s="26">
        <v>99.91</v>
      </c>
      <c r="J254" s="26">
        <f t="shared" si="306"/>
        <v>156.01</v>
      </c>
      <c r="K254" s="497">
        <f t="shared" si="307"/>
        <v>2737.11</v>
      </c>
      <c r="L254" s="497">
        <f t="shared" si="308"/>
        <v>4874.6100000000006</v>
      </c>
      <c r="M254" s="497">
        <f t="shared" si="309"/>
        <v>7611.72</v>
      </c>
      <c r="N254" s="505" t="s">
        <v>3627</v>
      </c>
      <c r="O254" s="509">
        <f>IF(N254="S",'BDI 2025'!$D$16,IF(N254="D",'BDI 2025'!$F$16,0))</f>
        <v>0.25640000000000002</v>
      </c>
      <c r="P254" s="6">
        <f t="shared" si="310"/>
        <v>70.48</v>
      </c>
      <c r="Q254" s="6">
        <f t="shared" si="311"/>
        <v>125.52999999999999</v>
      </c>
      <c r="R254" s="6">
        <f t="shared" si="312"/>
        <v>196.01</v>
      </c>
      <c r="S254" s="489">
        <f t="shared" si="313"/>
        <v>3438.71</v>
      </c>
      <c r="T254" s="489">
        <f t="shared" si="314"/>
        <v>6124.61</v>
      </c>
      <c r="U254" s="489">
        <f t="shared" si="315"/>
        <v>9563.32</v>
      </c>
      <c r="V254" s="6">
        <f t="shared" si="316"/>
        <v>70.48</v>
      </c>
      <c r="W254" s="6">
        <f t="shared" si="317"/>
        <v>125.52999999999999</v>
      </c>
      <c r="X254" s="6">
        <f t="shared" si="318"/>
        <v>196.01</v>
      </c>
      <c r="Y254" s="489">
        <f t="shared" si="319"/>
        <v>3438.71</v>
      </c>
      <c r="Z254" s="489">
        <f t="shared" si="320"/>
        <v>6124.61</v>
      </c>
      <c r="AA254" s="489">
        <f t="shared" si="321"/>
        <v>9563.32</v>
      </c>
    </row>
    <row r="255" spans="1:27" ht="39" customHeight="1" x14ac:dyDescent="0.2">
      <c r="A255" s="23" t="s">
        <v>671</v>
      </c>
      <c r="B255" s="24" t="s">
        <v>672</v>
      </c>
      <c r="C255" s="23" t="s">
        <v>24</v>
      </c>
      <c r="D255" s="23" t="s">
        <v>673</v>
      </c>
      <c r="E255" s="25" t="s">
        <v>48</v>
      </c>
      <c r="F255" s="24">
        <v>8.89</v>
      </c>
      <c r="G255" s="26">
        <v>52.5</v>
      </c>
      <c r="H255" s="26">
        <v>17.489999999999998</v>
      </c>
      <c r="I255" s="26">
        <v>35.01</v>
      </c>
      <c r="J255" s="26">
        <f t="shared" si="306"/>
        <v>52.5</v>
      </c>
      <c r="K255" s="497">
        <f t="shared" si="307"/>
        <v>155.47999999999999</v>
      </c>
      <c r="L255" s="497">
        <f t="shared" si="308"/>
        <v>311.24</v>
      </c>
      <c r="M255" s="497">
        <f t="shared" si="309"/>
        <v>466.72</v>
      </c>
      <c r="N255" s="505" t="s">
        <v>3627</v>
      </c>
      <c r="O255" s="509">
        <f>IF(N255="S",'BDI 2025'!$D$16,IF(N255="D",'BDI 2025'!$F$16,0))</f>
        <v>0.25640000000000002</v>
      </c>
      <c r="P255" s="6">
        <f t="shared" si="310"/>
        <v>21.97</v>
      </c>
      <c r="Q255" s="6">
        <f t="shared" si="311"/>
        <v>43.989999999999995</v>
      </c>
      <c r="R255" s="6">
        <f t="shared" si="312"/>
        <v>65.959999999999994</v>
      </c>
      <c r="S255" s="489">
        <f t="shared" si="313"/>
        <v>195.31</v>
      </c>
      <c r="T255" s="489">
        <f t="shared" si="314"/>
        <v>391.07</v>
      </c>
      <c r="U255" s="489">
        <f t="shared" si="315"/>
        <v>586.38</v>
      </c>
      <c r="V255" s="6">
        <f t="shared" si="316"/>
        <v>21.97</v>
      </c>
      <c r="W255" s="6">
        <f t="shared" si="317"/>
        <v>43.989999999999995</v>
      </c>
      <c r="X255" s="6">
        <f t="shared" si="318"/>
        <v>65.959999999999994</v>
      </c>
      <c r="Y255" s="489">
        <f t="shared" si="319"/>
        <v>195.31</v>
      </c>
      <c r="Z255" s="489">
        <f t="shared" si="320"/>
        <v>391.07</v>
      </c>
      <c r="AA255" s="489">
        <f t="shared" si="321"/>
        <v>586.38</v>
      </c>
    </row>
    <row r="256" spans="1:27" ht="24" customHeight="1" x14ac:dyDescent="0.2">
      <c r="A256" s="21" t="s">
        <v>674</v>
      </c>
      <c r="B256" s="21"/>
      <c r="C256" s="21"/>
      <c r="D256" s="21" t="s">
        <v>119</v>
      </c>
      <c r="E256" s="21"/>
      <c r="F256" s="22"/>
      <c r="G256" s="22"/>
      <c r="H256" s="21"/>
      <c r="I256" s="21"/>
      <c r="J256" s="21"/>
      <c r="K256" s="495"/>
      <c r="L256" s="495"/>
      <c r="M256" s="496">
        <v>462003.81</v>
      </c>
      <c r="N256" s="504"/>
      <c r="O256" s="508"/>
      <c r="P256" s="1"/>
      <c r="Q256" s="1"/>
      <c r="R256" s="1"/>
      <c r="S256" s="487"/>
      <c r="T256" s="487"/>
      <c r="U256" s="488">
        <f>SUM(U257:U302)/2</f>
        <v>580451.17999999993</v>
      </c>
      <c r="V256" s="1"/>
      <c r="W256" s="1"/>
      <c r="X256" s="1"/>
      <c r="Y256" s="487"/>
      <c r="Z256" s="487"/>
      <c r="AA256" s="488">
        <f>SUM(AA257:AA302)/2</f>
        <v>580451.17999999993</v>
      </c>
    </row>
    <row r="257" spans="1:27" ht="24" customHeight="1" x14ac:dyDescent="0.2">
      <c r="A257" s="21" t="s">
        <v>675</v>
      </c>
      <c r="B257" s="21"/>
      <c r="C257" s="21"/>
      <c r="D257" s="21" t="s">
        <v>676</v>
      </c>
      <c r="E257" s="21"/>
      <c r="F257" s="22"/>
      <c r="G257" s="22"/>
      <c r="H257" s="21"/>
      <c r="I257" s="21"/>
      <c r="J257" s="21"/>
      <c r="K257" s="495"/>
      <c r="L257" s="495"/>
      <c r="M257" s="496">
        <v>444661.28</v>
      </c>
      <c r="N257" s="504"/>
      <c r="O257" s="508"/>
      <c r="P257" s="1"/>
      <c r="Q257" s="1"/>
      <c r="R257" s="1"/>
      <c r="S257" s="487"/>
      <c r="T257" s="487"/>
      <c r="U257" s="488">
        <f>SUM(U258:U297)</f>
        <v>558666.71000000008</v>
      </c>
      <c r="V257" s="1"/>
      <c r="W257" s="1"/>
      <c r="X257" s="1"/>
      <c r="Y257" s="487"/>
      <c r="Z257" s="487"/>
      <c r="AA257" s="488">
        <f>SUM(AA258:AA297)</f>
        <v>558666.71000000008</v>
      </c>
    </row>
    <row r="258" spans="1:27" ht="26.1" customHeight="1" x14ac:dyDescent="0.2">
      <c r="A258" s="23" t="s">
        <v>677</v>
      </c>
      <c r="B258" s="24" t="s">
        <v>678</v>
      </c>
      <c r="C258" s="23" t="s">
        <v>104</v>
      </c>
      <c r="D258" s="23" t="s">
        <v>679</v>
      </c>
      <c r="E258" s="25" t="s">
        <v>52</v>
      </c>
      <c r="F258" s="24">
        <v>67.63</v>
      </c>
      <c r="G258" s="26">
        <v>1403.82</v>
      </c>
      <c r="H258" s="26">
        <v>0</v>
      </c>
      <c r="I258" s="26">
        <v>1403.82</v>
      </c>
      <c r="J258" s="26">
        <f t="shared" ref="J258:J297" si="322">TRUNC(G258 * (1 + 0 / 100), 2)</f>
        <v>1403.82</v>
      </c>
      <c r="K258" s="497">
        <f t="shared" ref="K258:K297" si="323">TRUNC(F258 * H258, 2)</f>
        <v>0</v>
      </c>
      <c r="L258" s="497">
        <f t="shared" ref="L258:L297" si="324">M258 - K258</f>
        <v>94940.34</v>
      </c>
      <c r="M258" s="497">
        <f t="shared" ref="M258:M297" si="325">TRUNC(F258 * J258, 2)</f>
        <v>94940.34</v>
      </c>
      <c r="N258" s="505" t="s">
        <v>3627</v>
      </c>
      <c r="O258" s="509">
        <f>IF(N258="S",'BDI 2025'!$D$16,IF(N258="D",'BDI 2025'!$F$16,0))</f>
        <v>0.25640000000000002</v>
      </c>
      <c r="P258" s="6">
        <f t="shared" ref="P258:P297" si="326">TRUNC(H258*(1+$O258),2)</f>
        <v>0</v>
      </c>
      <c r="Q258" s="6">
        <f t="shared" ref="Q258:Q297" si="327">R258 - P258</f>
        <v>1763.75</v>
      </c>
      <c r="R258" s="6">
        <f t="shared" ref="R258:R297" si="328">TRUNC(J258*(1+$O258),2)</f>
        <v>1763.75</v>
      </c>
      <c r="S258" s="489">
        <f t="shared" ref="S258:S297" si="329">TRUNC(P258*F258,2)</f>
        <v>0</v>
      </c>
      <c r="T258" s="489">
        <f t="shared" ref="T258:T297" si="330">U258 - S258</f>
        <v>119282.41</v>
      </c>
      <c r="U258" s="489">
        <f t="shared" ref="U258:U297" si="331">TRUNC(R258*F258,2)</f>
        <v>119282.41</v>
      </c>
      <c r="V258" s="6">
        <f t="shared" ref="V258:V297" si="332">TRUNC(P258*(100%-$AA$2),2)</f>
        <v>0</v>
      </c>
      <c r="W258" s="6">
        <f t="shared" ref="W258:W297" si="333">X258 - V258</f>
        <v>1763.75</v>
      </c>
      <c r="X258" s="6">
        <f t="shared" ref="X258:X297" si="334">TRUNC(R258*(100%-$AA$2),2)</f>
        <v>1763.75</v>
      </c>
      <c r="Y258" s="489">
        <f t="shared" ref="Y258:Y297" si="335">TRUNC(V258*F258,2)</f>
        <v>0</v>
      </c>
      <c r="Z258" s="489">
        <f t="shared" ref="Z258:Z297" si="336">AA258 - Y258</f>
        <v>119282.41</v>
      </c>
      <c r="AA258" s="489">
        <f t="shared" ref="AA258:AA297" si="337">TRUNC(X258*F258,2)</f>
        <v>119282.41</v>
      </c>
    </row>
    <row r="259" spans="1:27" ht="65.099999999999994" customHeight="1" x14ac:dyDescent="0.2">
      <c r="A259" s="23" t="s">
        <v>680</v>
      </c>
      <c r="B259" s="24" t="s">
        <v>593</v>
      </c>
      <c r="C259" s="23" t="s">
        <v>24</v>
      </c>
      <c r="D259" s="23" t="s">
        <v>594</v>
      </c>
      <c r="E259" s="25" t="s">
        <v>52</v>
      </c>
      <c r="F259" s="24">
        <v>75.459999999999994</v>
      </c>
      <c r="G259" s="26">
        <v>92.28</v>
      </c>
      <c r="H259" s="26">
        <v>28.98</v>
      </c>
      <c r="I259" s="26">
        <v>63.3</v>
      </c>
      <c r="J259" s="26">
        <f t="shared" si="322"/>
        <v>92.28</v>
      </c>
      <c r="K259" s="497">
        <f t="shared" si="323"/>
        <v>2186.83</v>
      </c>
      <c r="L259" s="497">
        <f t="shared" si="324"/>
        <v>4776.6099999999997</v>
      </c>
      <c r="M259" s="497">
        <f t="shared" si="325"/>
        <v>6963.44</v>
      </c>
      <c r="N259" s="505" t="s">
        <v>3627</v>
      </c>
      <c r="O259" s="509">
        <f>IF(N259="S",'BDI 2025'!$D$16,IF(N259="D",'BDI 2025'!$F$16,0))</f>
        <v>0.25640000000000002</v>
      </c>
      <c r="P259" s="6">
        <f t="shared" si="326"/>
        <v>36.409999999999997</v>
      </c>
      <c r="Q259" s="6">
        <f t="shared" si="327"/>
        <v>79.53</v>
      </c>
      <c r="R259" s="6">
        <f t="shared" si="328"/>
        <v>115.94</v>
      </c>
      <c r="S259" s="489">
        <f t="shared" si="329"/>
        <v>2747.49</v>
      </c>
      <c r="T259" s="489">
        <f t="shared" si="330"/>
        <v>6001.34</v>
      </c>
      <c r="U259" s="489">
        <f t="shared" si="331"/>
        <v>8748.83</v>
      </c>
      <c r="V259" s="6">
        <f t="shared" si="332"/>
        <v>36.409999999999997</v>
      </c>
      <c r="W259" s="6">
        <f t="shared" si="333"/>
        <v>79.53</v>
      </c>
      <c r="X259" s="6">
        <f t="shared" si="334"/>
        <v>115.94</v>
      </c>
      <c r="Y259" s="489">
        <f t="shared" si="335"/>
        <v>2747.49</v>
      </c>
      <c r="Z259" s="489">
        <f t="shared" si="336"/>
        <v>6001.34</v>
      </c>
      <c r="AA259" s="489">
        <f t="shared" si="337"/>
        <v>8748.83</v>
      </c>
    </row>
    <row r="260" spans="1:27" ht="90.95" customHeight="1" x14ac:dyDescent="0.2">
      <c r="A260" s="23" t="s">
        <v>681</v>
      </c>
      <c r="B260" s="24" t="s">
        <v>682</v>
      </c>
      <c r="C260" s="23" t="s">
        <v>42</v>
      </c>
      <c r="D260" s="23" t="s">
        <v>683</v>
      </c>
      <c r="E260" s="25" t="s">
        <v>66</v>
      </c>
      <c r="F260" s="24">
        <v>3</v>
      </c>
      <c r="G260" s="26">
        <v>3566.67</v>
      </c>
      <c r="H260" s="26">
        <v>0</v>
      </c>
      <c r="I260" s="26">
        <v>3566.67</v>
      </c>
      <c r="J260" s="26">
        <f t="shared" si="322"/>
        <v>3566.67</v>
      </c>
      <c r="K260" s="497">
        <f t="shared" si="323"/>
        <v>0</v>
      </c>
      <c r="L260" s="497">
        <f t="shared" si="324"/>
        <v>10700.01</v>
      </c>
      <c r="M260" s="497">
        <f t="shared" si="325"/>
        <v>10700.01</v>
      </c>
      <c r="N260" s="505" t="s">
        <v>3627</v>
      </c>
      <c r="O260" s="509">
        <f>IF(N260="S",'BDI 2025'!$D$16,IF(N260="D",'BDI 2025'!$F$16,0))</f>
        <v>0.25640000000000002</v>
      </c>
      <c r="P260" s="6">
        <f t="shared" si="326"/>
        <v>0</v>
      </c>
      <c r="Q260" s="6">
        <f t="shared" si="327"/>
        <v>4481.16</v>
      </c>
      <c r="R260" s="6">
        <f t="shared" si="328"/>
        <v>4481.16</v>
      </c>
      <c r="S260" s="489">
        <f t="shared" si="329"/>
        <v>0</v>
      </c>
      <c r="T260" s="489">
        <f t="shared" si="330"/>
        <v>13443.48</v>
      </c>
      <c r="U260" s="489">
        <f t="shared" si="331"/>
        <v>13443.48</v>
      </c>
      <c r="V260" s="6">
        <f t="shared" si="332"/>
        <v>0</v>
      </c>
      <c r="W260" s="6">
        <f t="shared" si="333"/>
        <v>4481.16</v>
      </c>
      <c r="X260" s="6">
        <f t="shared" si="334"/>
        <v>4481.16</v>
      </c>
      <c r="Y260" s="489">
        <f t="shared" si="335"/>
        <v>0</v>
      </c>
      <c r="Z260" s="489">
        <f t="shared" si="336"/>
        <v>13443.48</v>
      </c>
      <c r="AA260" s="489">
        <f t="shared" si="337"/>
        <v>13443.48</v>
      </c>
    </row>
    <row r="261" spans="1:27" ht="90.95" customHeight="1" x14ac:dyDescent="0.2">
      <c r="A261" s="23" t="s">
        <v>684</v>
      </c>
      <c r="B261" s="24" t="s">
        <v>685</v>
      </c>
      <c r="C261" s="23" t="s">
        <v>42</v>
      </c>
      <c r="D261" s="23" t="s">
        <v>686</v>
      </c>
      <c r="E261" s="25" t="s">
        <v>66</v>
      </c>
      <c r="F261" s="24">
        <v>4</v>
      </c>
      <c r="G261" s="26">
        <v>1190</v>
      </c>
      <c r="H261" s="26">
        <v>0</v>
      </c>
      <c r="I261" s="26">
        <v>1190</v>
      </c>
      <c r="J261" s="26">
        <f t="shared" si="322"/>
        <v>1190</v>
      </c>
      <c r="K261" s="497">
        <f t="shared" si="323"/>
        <v>0</v>
      </c>
      <c r="L261" s="497">
        <f t="shared" si="324"/>
        <v>4760</v>
      </c>
      <c r="M261" s="497">
        <f t="shared" si="325"/>
        <v>4760</v>
      </c>
      <c r="N261" s="505" t="s">
        <v>3627</v>
      </c>
      <c r="O261" s="509">
        <f>IF(N261="S",'BDI 2025'!$D$16,IF(N261="D",'BDI 2025'!$F$16,0))</f>
        <v>0.25640000000000002</v>
      </c>
      <c r="P261" s="6">
        <f t="shared" si="326"/>
        <v>0</v>
      </c>
      <c r="Q261" s="6">
        <f t="shared" si="327"/>
        <v>1495.11</v>
      </c>
      <c r="R261" s="6">
        <f t="shared" si="328"/>
        <v>1495.11</v>
      </c>
      <c r="S261" s="489">
        <f t="shared" si="329"/>
        <v>0</v>
      </c>
      <c r="T261" s="489">
        <f t="shared" si="330"/>
        <v>5980.44</v>
      </c>
      <c r="U261" s="489">
        <f t="shared" si="331"/>
        <v>5980.44</v>
      </c>
      <c r="V261" s="6">
        <f t="shared" si="332"/>
        <v>0</v>
      </c>
      <c r="W261" s="6">
        <f t="shared" si="333"/>
        <v>1495.11</v>
      </c>
      <c r="X261" s="6">
        <f t="shared" si="334"/>
        <v>1495.11</v>
      </c>
      <c r="Y261" s="489">
        <f t="shared" si="335"/>
        <v>0</v>
      </c>
      <c r="Z261" s="489">
        <f t="shared" si="336"/>
        <v>5980.44</v>
      </c>
      <c r="AA261" s="489">
        <f t="shared" si="337"/>
        <v>5980.44</v>
      </c>
    </row>
    <row r="262" spans="1:27" ht="90.95" customHeight="1" x14ac:dyDescent="0.2">
      <c r="A262" s="23" t="s">
        <v>687</v>
      </c>
      <c r="B262" s="24" t="s">
        <v>688</v>
      </c>
      <c r="C262" s="23" t="s">
        <v>42</v>
      </c>
      <c r="D262" s="23" t="s">
        <v>689</v>
      </c>
      <c r="E262" s="25" t="s">
        <v>66</v>
      </c>
      <c r="F262" s="24">
        <v>1</v>
      </c>
      <c r="G262" s="26">
        <v>5074.2</v>
      </c>
      <c r="H262" s="26">
        <v>0</v>
      </c>
      <c r="I262" s="26">
        <v>5074.2</v>
      </c>
      <c r="J262" s="26">
        <f t="shared" si="322"/>
        <v>5074.2</v>
      </c>
      <c r="K262" s="497">
        <f t="shared" si="323"/>
        <v>0</v>
      </c>
      <c r="L262" s="497">
        <f t="shared" si="324"/>
        <v>5074.2</v>
      </c>
      <c r="M262" s="497">
        <f t="shared" si="325"/>
        <v>5074.2</v>
      </c>
      <c r="N262" s="505" t="s">
        <v>3627</v>
      </c>
      <c r="O262" s="509">
        <f>IF(N262="S",'BDI 2025'!$D$16,IF(N262="D",'BDI 2025'!$F$16,0))</f>
        <v>0.25640000000000002</v>
      </c>
      <c r="P262" s="6">
        <f t="shared" si="326"/>
        <v>0</v>
      </c>
      <c r="Q262" s="6">
        <f t="shared" si="327"/>
        <v>6375.22</v>
      </c>
      <c r="R262" s="6">
        <f t="shared" si="328"/>
        <v>6375.22</v>
      </c>
      <c r="S262" s="489">
        <f t="shared" si="329"/>
        <v>0</v>
      </c>
      <c r="T262" s="489">
        <f t="shared" si="330"/>
        <v>6375.22</v>
      </c>
      <c r="U262" s="489">
        <f t="shared" si="331"/>
        <v>6375.22</v>
      </c>
      <c r="V262" s="6">
        <f t="shared" si="332"/>
        <v>0</v>
      </c>
      <c r="W262" s="6">
        <f t="shared" si="333"/>
        <v>6375.22</v>
      </c>
      <c r="X262" s="6">
        <f t="shared" si="334"/>
        <v>6375.22</v>
      </c>
      <c r="Y262" s="489">
        <f t="shared" si="335"/>
        <v>0</v>
      </c>
      <c r="Z262" s="489">
        <f t="shared" si="336"/>
        <v>6375.22</v>
      </c>
      <c r="AA262" s="489">
        <f t="shared" si="337"/>
        <v>6375.22</v>
      </c>
    </row>
    <row r="263" spans="1:27" ht="90.95" customHeight="1" x14ac:dyDescent="0.2">
      <c r="A263" s="23" t="s">
        <v>690</v>
      </c>
      <c r="B263" s="24" t="s">
        <v>691</v>
      </c>
      <c r="C263" s="23" t="s">
        <v>42</v>
      </c>
      <c r="D263" s="23" t="s">
        <v>692</v>
      </c>
      <c r="E263" s="25" t="s">
        <v>66</v>
      </c>
      <c r="F263" s="24">
        <v>1</v>
      </c>
      <c r="G263" s="26">
        <v>4330.4399999999996</v>
      </c>
      <c r="H263" s="26">
        <v>0</v>
      </c>
      <c r="I263" s="26">
        <v>4330.4399999999996</v>
      </c>
      <c r="J263" s="26">
        <f t="shared" si="322"/>
        <v>4330.4399999999996</v>
      </c>
      <c r="K263" s="497">
        <f t="shared" si="323"/>
        <v>0</v>
      </c>
      <c r="L263" s="497">
        <f t="shared" si="324"/>
        <v>4330.4399999999996</v>
      </c>
      <c r="M263" s="497">
        <f t="shared" si="325"/>
        <v>4330.4399999999996</v>
      </c>
      <c r="N263" s="505" t="s">
        <v>3627</v>
      </c>
      <c r="O263" s="509">
        <f>IF(N263="S",'BDI 2025'!$D$16,IF(N263="D",'BDI 2025'!$F$16,0))</f>
        <v>0.25640000000000002</v>
      </c>
      <c r="P263" s="6">
        <f t="shared" si="326"/>
        <v>0</v>
      </c>
      <c r="Q263" s="6">
        <f t="shared" si="327"/>
        <v>5440.76</v>
      </c>
      <c r="R263" s="6">
        <f t="shared" si="328"/>
        <v>5440.76</v>
      </c>
      <c r="S263" s="489">
        <f t="shared" si="329"/>
        <v>0</v>
      </c>
      <c r="T263" s="489">
        <f t="shared" si="330"/>
        <v>5440.76</v>
      </c>
      <c r="U263" s="489">
        <f t="shared" si="331"/>
        <v>5440.76</v>
      </c>
      <c r="V263" s="6">
        <f t="shared" si="332"/>
        <v>0</v>
      </c>
      <c r="W263" s="6">
        <f t="shared" si="333"/>
        <v>5440.76</v>
      </c>
      <c r="X263" s="6">
        <f t="shared" si="334"/>
        <v>5440.76</v>
      </c>
      <c r="Y263" s="489">
        <f t="shared" si="335"/>
        <v>0</v>
      </c>
      <c r="Z263" s="489">
        <f t="shared" si="336"/>
        <v>5440.76</v>
      </c>
      <c r="AA263" s="489">
        <f t="shared" si="337"/>
        <v>5440.76</v>
      </c>
    </row>
    <row r="264" spans="1:27" ht="90.95" customHeight="1" x14ac:dyDescent="0.2">
      <c r="A264" s="23" t="s">
        <v>693</v>
      </c>
      <c r="B264" s="24" t="s">
        <v>694</v>
      </c>
      <c r="C264" s="23" t="s">
        <v>42</v>
      </c>
      <c r="D264" s="23" t="s">
        <v>695</v>
      </c>
      <c r="E264" s="25" t="s">
        <v>66</v>
      </c>
      <c r="F264" s="24">
        <v>4</v>
      </c>
      <c r="G264" s="26">
        <v>3967.5</v>
      </c>
      <c r="H264" s="26">
        <v>0</v>
      </c>
      <c r="I264" s="26">
        <v>3967.5</v>
      </c>
      <c r="J264" s="26">
        <f t="shared" si="322"/>
        <v>3967.5</v>
      </c>
      <c r="K264" s="497">
        <f t="shared" si="323"/>
        <v>0</v>
      </c>
      <c r="L264" s="497">
        <f t="shared" si="324"/>
        <v>15870</v>
      </c>
      <c r="M264" s="497">
        <f t="shared" si="325"/>
        <v>15870</v>
      </c>
      <c r="N264" s="505" t="s">
        <v>3627</v>
      </c>
      <c r="O264" s="509">
        <f>IF(N264="S",'BDI 2025'!$D$16,IF(N264="D",'BDI 2025'!$F$16,0))</f>
        <v>0.25640000000000002</v>
      </c>
      <c r="P264" s="6">
        <f t="shared" si="326"/>
        <v>0</v>
      </c>
      <c r="Q264" s="6">
        <f t="shared" si="327"/>
        <v>4984.76</v>
      </c>
      <c r="R264" s="6">
        <f t="shared" si="328"/>
        <v>4984.76</v>
      </c>
      <c r="S264" s="489">
        <f t="shared" si="329"/>
        <v>0</v>
      </c>
      <c r="T264" s="489">
        <f t="shared" si="330"/>
        <v>19939.04</v>
      </c>
      <c r="U264" s="489">
        <f t="shared" si="331"/>
        <v>19939.04</v>
      </c>
      <c r="V264" s="6">
        <f t="shared" si="332"/>
        <v>0</v>
      </c>
      <c r="W264" s="6">
        <f t="shared" si="333"/>
        <v>4984.76</v>
      </c>
      <c r="X264" s="6">
        <f t="shared" si="334"/>
        <v>4984.76</v>
      </c>
      <c r="Y264" s="489">
        <f t="shared" si="335"/>
        <v>0</v>
      </c>
      <c r="Z264" s="489">
        <f t="shared" si="336"/>
        <v>19939.04</v>
      </c>
      <c r="AA264" s="489">
        <f t="shared" si="337"/>
        <v>19939.04</v>
      </c>
    </row>
    <row r="265" spans="1:27" ht="90.95" customHeight="1" x14ac:dyDescent="0.2">
      <c r="A265" s="23" t="s">
        <v>696</v>
      </c>
      <c r="B265" s="24" t="s">
        <v>697</v>
      </c>
      <c r="C265" s="23" t="s">
        <v>42</v>
      </c>
      <c r="D265" s="23" t="s">
        <v>698</v>
      </c>
      <c r="E265" s="25" t="s">
        <v>66</v>
      </c>
      <c r="F265" s="24">
        <v>1</v>
      </c>
      <c r="G265" s="26">
        <v>1050</v>
      </c>
      <c r="H265" s="26">
        <v>0</v>
      </c>
      <c r="I265" s="26">
        <v>1050</v>
      </c>
      <c r="J265" s="26">
        <f t="shared" si="322"/>
        <v>1050</v>
      </c>
      <c r="K265" s="497">
        <f t="shared" si="323"/>
        <v>0</v>
      </c>
      <c r="L265" s="497">
        <f t="shared" si="324"/>
        <v>1050</v>
      </c>
      <c r="M265" s="497">
        <f t="shared" si="325"/>
        <v>1050</v>
      </c>
      <c r="N265" s="505" t="s">
        <v>3627</v>
      </c>
      <c r="O265" s="509">
        <f>IF(N265="S",'BDI 2025'!$D$16,IF(N265="D",'BDI 2025'!$F$16,0))</f>
        <v>0.25640000000000002</v>
      </c>
      <c r="P265" s="6">
        <f t="shared" si="326"/>
        <v>0</v>
      </c>
      <c r="Q265" s="6">
        <f t="shared" si="327"/>
        <v>1319.22</v>
      </c>
      <c r="R265" s="6">
        <f t="shared" si="328"/>
        <v>1319.22</v>
      </c>
      <c r="S265" s="489">
        <f t="shared" si="329"/>
        <v>0</v>
      </c>
      <c r="T265" s="489">
        <f t="shared" si="330"/>
        <v>1319.22</v>
      </c>
      <c r="U265" s="489">
        <f t="shared" si="331"/>
        <v>1319.22</v>
      </c>
      <c r="V265" s="6">
        <f t="shared" si="332"/>
        <v>0</v>
      </c>
      <c r="W265" s="6">
        <f t="shared" si="333"/>
        <v>1319.22</v>
      </c>
      <c r="X265" s="6">
        <f t="shared" si="334"/>
        <v>1319.22</v>
      </c>
      <c r="Y265" s="489">
        <f t="shared" si="335"/>
        <v>0</v>
      </c>
      <c r="Z265" s="489">
        <f t="shared" si="336"/>
        <v>1319.22</v>
      </c>
      <c r="AA265" s="489">
        <f t="shared" si="337"/>
        <v>1319.22</v>
      </c>
    </row>
    <row r="266" spans="1:27" ht="78" customHeight="1" x14ac:dyDescent="0.2">
      <c r="A266" s="23" t="s">
        <v>699</v>
      </c>
      <c r="B266" s="24" t="s">
        <v>700</v>
      </c>
      <c r="C266" s="23" t="s">
        <v>42</v>
      </c>
      <c r="D266" s="23" t="s">
        <v>701</v>
      </c>
      <c r="E266" s="25" t="s">
        <v>66</v>
      </c>
      <c r="F266" s="24">
        <v>1</v>
      </c>
      <c r="G266" s="26">
        <v>12414.6</v>
      </c>
      <c r="H266" s="26">
        <v>0</v>
      </c>
      <c r="I266" s="26">
        <v>12414.6</v>
      </c>
      <c r="J266" s="26">
        <f t="shared" si="322"/>
        <v>12414.6</v>
      </c>
      <c r="K266" s="497">
        <f t="shared" si="323"/>
        <v>0</v>
      </c>
      <c r="L266" s="497">
        <f t="shared" si="324"/>
        <v>12414.6</v>
      </c>
      <c r="M266" s="497">
        <f t="shared" si="325"/>
        <v>12414.6</v>
      </c>
      <c r="N266" s="505" t="s">
        <v>3627</v>
      </c>
      <c r="O266" s="509">
        <f>IF(N266="S",'BDI 2025'!$D$16,IF(N266="D",'BDI 2025'!$F$16,0))</f>
        <v>0.25640000000000002</v>
      </c>
      <c r="P266" s="6">
        <f t="shared" si="326"/>
        <v>0</v>
      </c>
      <c r="Q266" s="6">
        <f t="shared" si="327"/>
        <v>15597.7</v>
      </c>
      <c r="R266" s="6">
        <f t="shared" si="328"/>
        <v>15597.7</v>
      </c>
      <c r="S266" s="489">
        <f t="shared" si="329"/>
        <v>0</v>
      </c>
      <c r="T266" s="489">
        <f t="shared" si="330"/>
        <v>15597.7</v>
      </c>
      <c r="U266" s="489">
        <f t="shared" si="331"/>
        <v>15597.7</v>
      </c>
      <c r="V266" s="6">
        <f t="shared" si="332"/>
        <v>0</v>
      </c>
      <c r="W266" s="6">
        <f t="shared" si="333"/>
        <v>15597.7</v>
      </c>
      <c r="X266" s="6">
        <f t="shared" si="334"/>
        <v>15597.7</v>
      </c>
      <c r="Y266" s="489">
        <f t="shared" si="335"/>
        <v>0</v>
      </c>
      <c r="Z266" s="489">
        <f t="shared" si="336"/>
        <v>15597.7</v>
      </c>
      <c r="AA266" s="489">
        <f t="shared" si="337"/>
        <v>15597.7</v>
      </c>
    </row>
    <row r="267" spans="1:27" ht="78" customHeight="1" x14ac:dyDescent="0.2">
      <c r="A267" s="23" t="s">
        <v>702</v>
      </c>
      <c r="B267" s="24" t="s">
        <v>703</v>
      </c>
      <c r="C267" s="23" t="s">
        <v>42</v>
      </c>
      <c r="D267" s="23" t="s">
        <v>704</v>
      </c>
      <c r="E267" s="25" t="s">
        <v>66</v>
      </c>
      <c r="F267" s="24">
        <v>1</v>
      </c>
      <c r="G267" s="26">
        <v>11996.93</v>
      </c>
      <c r="H267" s="26">
        <v>0</v>
      </c>
      <c r="I267" s="26">
        <v>11996.93</v>
      </c>
      <c r="J267" s="26">
        <f t="shared" si="322"/>
        <v>11996.93</v>
      </c>
      <c r="K267" s="497">
        <f t="shared" si="323"/>
        <v>0</v>
      </c>
      <c r="L267" s="497">
        <f t="shared" si="324"/>
        <v>11996.93</v>
      </c>
      <c r="M267" s="497">
        <f t="shared" si="325"/>
        <v>11996.93</v>
      </c>
      <c r="N267" s="505" t="s">
        <v>3627</v>
      </c>
      <c r="O267" s="509">
        <f>IF(N267="S",'BDI 2025'!$D$16,IF(N267="D",'BDI 2025'!$F$16,0))</f>
        <v>0.25640000000000002</v>
      </c>
      <c r="P267" s="6">
        <f t="shared" si="326"/>
        <v>0</v>
      </c>
      <c r="Q267" s="6">
        <f t="shared" si="327"/>
        <v>15072.94</v>
      </c>
      <c r="R267" s="6">
        <f t="shared" si="328"/>
        <v>15072.94</v>
      </c>
      <c r="S267" s="489">
        <f t="shared" si="329"/>
        <v>0</v>
      </c>
      <c r="T267" s="489">
        <f t="shared" si="330"/>
        <v>15072.94</v>
      </c>
      <c r="U267" s="489">
        <f t="shared" si="331"/>
        <v>15072.94</v>
      </c>
      <c r="V267" s="6">
        <f t="shared" si="332"/>
        <v>0</v>
      </c>
      <c r="W267" s="6">
        <f t="shared" si="333"/>
        <v>15072.94</v>
      </c>
      <c r="X267" s="6">
        <f t="shared" si="334"/>
        <v>15072.94</v>
      </c>
      <c r="Y267" s="489">
        <f t="shared" si="335"/>
        <v>0</v>
      </c>
      <c r="Z267" s="489">
        <f t="shared" si="336"/>
        <v>15072.94</v>
      </c>
      <c r="AA267" s="489">
        <f t="shared" si="337"/>
        <v>15072.94</v>
      </c>
    </row>
    <row r="268" spans="1:27" ht="78" customHeight="1" x14ac:dyDescent="0.2">
      <c r="A268" s="23" t="s">
        <v>705</v>
      </c>
      <c r="B268" s="24" t="s">
        <v>706</v>
      </c>
      <c r="C268" s="23" t="s">
        <v>42</v>
      </c>
      <c r="D268" s="23" t="s">
        <v>707</v>
      </c>
      <c r="E268" s="25" t="s">
        <v>66</v>
      </c>
      <c r="F268" s="24">
        <v>1</v>
      </c>
      <c r="G268" s="26">
        <v>12373.28</v>
      </c>
      <c r="H268" s="26">
        <v>0</v>
      </c>
      <c r="I268" s="26">
        <v>12373.28</v>
      </c>
      <c r="J268" s="26">
        <f t="shared" si="322"/>
        <v>12373.28</v>
      </c>
      <c r="K268" s="497">
        <f t="shared" si="323"/>
        <v>0</v>
      </c>
      <c r="L268" s="497">
        <f t="shared" si="324"/>
        <v>12373.28</v>
      </c>
      <c r="M268" s="497">
        <f t="shared" si="325"/>
        <v>12373.28</v>
      </c>
      <c r="N268" s="505" t="s">
        <v>3627</v>
      </c>
      <c r="O268" s="509">
        <f>IF(N268="S",'BDI 2025'!$D$16,IF(N268="D",'BDI 2025'!$F$16,0))</f>
        <v>0.25640000000000002</v>
      </c>
      <c r="P268" s="6">
        <f t="shared" si="326"/>
        <v>0</v>
      </c>
      <c r="Q268" s="6">
        <f t="shared" si="327"/>
        <v>15545.78</v>
      </c>
      <c r="R268" s="6">
        <f t="shared" si="328"/>
        <v>15545.78</v>
      </c>
      <c r="S268" s="489">
        <f t="shared" si="329"/>
        <v>0</v>
      </c>
      <c r="T268" s="489">
        <f t="shared" si="330"/>
        <v>15545.78</v>
      </c>
      <c r="U268" s="489">
        <f t="shared" si="331"/>
        <v>15545.78</v>
      </c>
      <c r="V268" s="6">
        <f t="shared" si="332"/>
        <v>0</v>
      </c>
      <c r="W268" s="6">
        <f t="shared" si="333"/>
        <v>15545.78</v>
      </c>
      <c r="X268" s="6">
        <f t="shared" si="334"/>
        <v>15545.78</v>
      </c>
      <c r="Y268" s="489">
        <f t="shared" si="335"/>
        <v>0</v>
      </c>
      <c r="Z268" s="489">
        <f t="shared" si="336"/>
        <v>15545.78</v>
      </c>
      <c r="AA268" s="489">
        <f t="shared" si="337"/>
        <v>15545.78</v>
      </c>
    </row>
    <row r="269" spans="1:27" ht="78" customHeight="1" x14ac:dyDescent="0.2">
      <c r="A269" s="23" t="s">
        <v>708</v>
      </c>
      <c r="B269" s="24" t="s">
        <v>709</v>
      </c>
      <c r="C269" s="23" t="s">
        <v>42</v>
      </c>
      <c r="D269" s="23" t="s">
        <v>710</v>
      </c>
      <c r="E269" s="25" t="s">
        <v>66</v>
      </c>
      <c r="F269" s="24">
        <v>1</v>
      </c>
      <c r="G269" s="26">
        <v>14362.86</v>
      </c>
      <c r="H269" s="26">
        <v>0</v>
      </c>
      <c r="I269" s="26">
        <v>14362.86</v>
      </c>
      <c r="J269" s="26">
        <f t="shared" si="322"/>
        <v>14362.86</v>
      </c>
      <c r="K269" s="497">
        <f t="shared" si="323"/>
        <v>0</v>
      </c>
      <c r="L269" s="497">
        <f t="shared" si="324"/>
        <v>14362.86</v>
      </c>
      <c r="M269" s="497">
        <f t="shared" si="325"/>
        <v>14362.86</v>
      </c>
      <c r="N269" s="505" t="s">
        <v>3627</v>
      </c>
      <c r="O269" s="509">
        <f>IF(N269="S",'BDI 2025'!$D$16,IF(N269="D",'BDI 2025'!$F$16,0))</f>
        <v>0.25640000000000002</v>
      </c>
      <c r="P269" s="6">
        <f t="shared" si="326"/>
        <v>0</v>
      </c>
      <c r="Q269" s="6">
        <f t="shared" si="327"/>
        <v>18045.490000000002</v>
      </c>
      <c r="R269" s="6">
        <f t="shared" si="328"/>
        <v>18045.490000000002</v>
      </c>
      <c r="S269" s="489">
        <f t="shared" si="329"/>
        <v>0</v>
      </c>
      <c r="T269" s="489">
        <f t="shared" si="330"/>
        <v>18045.490000000002</v>
      </c>
      <c r="U269" s="489">
        <f t="shared" si="331"/>
        <v>18045.490000000002</v>
      </c>
      <c r="V269" s="6">
        <f t="shared" si="332"/>
        <v>0</v>
      </c>
      <c r="W269" s="6">
        <f t="shared" si="333"/>
        <v>18045.490000000002</v>
      </c>
      <c r="X269" s="6">
        <f t="shared" si="334"/>
        <v>18045.490000000002</v>
      </c>
      <c r="Y269" s="489">
        <f t="shared" si="335"/>
        <v>0</v>
      </c>
      <c r="Z269" s="489">
        <f t="shared" si="336"/>
        <v>18045.490000000002</v>
      </c>
      <c r="AA269" s="489">
        <f t="shared" si="337"/>
        <v>18045.490000000002</v>
      </c>
    </row>
    <row r="270" spans="1:27" ht="90.95" customHeight="1" x14ac:dyDescent="0.2">
      <c r="A270" s="23" t="s">
        <v>711</v>
      </c>
      <c r="B270" s="24" t="s">
        <v>712</v>
      </c>
      <c r="C270" s="23" t="s">
        <v>42</v>
      </c>
      <c r="D270" s="23" t="s">
        <v>713</v>
      </c>
      <c r="E270" s="25" t="s">
        <v>66</v>
      </c>
      <c r="F270" s="24">
        <v>2</v>
      </c>
      <c r="G270" s="26">
        <v>7490.01</v>
      </c>
      <c r="H270" s="26">
        <v>0</v>
      </c>
      <c r="I270" s="26">
        <v>7490.01</v>
      </c>
      <c r="J270" s="26">
        <f t="shared" si="322"/>
        <v>7490.01</v>
      </c>
      <c r="K270" s="497">
        <f t="shared" si="323"/>
        <v>0</v>
      </c>
      <c r="L270" s="497">
        <f t="shared" si="324"/>
        <v>14980.02</v>
      </c>
      <c r="M270" s="497">
        <f t="shared" si="325"/>
        <v>14980.02</v>
      </c>
      <c r="N270" s="505" t="s">
        <v>3627</v>
      </c>
      <c r="O270" s="509">
        <f>IF(N270="S",'BDI 2025'!$D$16,IF(N270="D",'BDI 2025'!$F$16,0))</f>
        <v>0.25640000000000002</v>
      </c>
      <c r="P270" s="6">
        <f t="shared" si="326"/>
        <v>0</v>
      </c>
      <c r="Q270" s="6">
        <f t="shared" si="327"/>
        <v>9410.44</v>
      </c>
      <c r="R270" s="6">
        <f t="shared" si="328"/>
        <v>9410.44</v>
      </c>
      <c r="S270" s="489">
        <f t="shared" si="329"/>
        <v>0</v>
      </c>
      <c r="T270" s="489">
        <f t="shared" si="330"/>
        <v>18820.88</v>
      </c>
      <c r="U270" s="489">
        <f t="shared" si="331"/>
        <v>18820.88</v>
      </c>
      <c r="V270" s="6">
        <f t="shared" si="332"/>
        <v>0</v>
      </c>
      <c r="W270" s="6">
        <f t="shared" si="333"/>
        <v>9410.44</v>
      </c>
      <c r="X270" s="6">
        <f t="shared" si="334"/>
        <v>9410.44</v>
      </c>
      <c r="Y270" s="489">
        <f t="shared" si="335"/>
        <v>0</v>
      </c>
      <c r="Z270" s="489">
        <f t="shared" si="336"/>
        <v>18820.88</v>
      </c>
      <c r="AA270" s="489">
        <f t="shared" si="337"/>
        <v>18820.88</v>
      </c>
    </row>
    <row r="271" spans="1:27" ht="78" customHeight="1" x14ac:dyDescent="0.2">
      <c r="A271" s="23" t="s">
        <v>714</v>
      </c>
      <c r="B271" s="24" t="s">
        <v>715</v>
      </c>
      <c r="C271" s="23" t="s">
        <v>42</v>
      </c>
      <c r="D271" s="23" t="s">
        <v>716</v>
      </c>
      <c r="E271" s="25" t="s">
        <v>66</v>
      </c>
      <c r="F271" s="24">
        <v>3</v>
      </c>
      <c r="G271" s="26">
        <v>4178.5</v>
      </c>
      <c r="H271" s="26">
        <v>0</v>
      </c>
      <c r="I271" s="26">
        <v>4178.5</v>
      </c>
      <c r="J271" s="26">
        <f t="shared" si="322"/>
        <v>4178.5</v>
      </c>
      <c r="K271" s="497">
        <f t="shared" si="323"/>
        <v>0</v>
      </c>
      <c r="L271" s="497">
        <f t="shared" si="324"/>
        <v>12535.5</v>
      </c>
      <c r="M271" s="497">
        <f t="shared" si="325"/>
        <v>12535.5</v>
      </c>
      <c r="N271" s="505" t="s">
        <v>3627</v>
      </c>
      <c r="O271" s="509">
        <f>IF(N271="S",'BDI 2025'!$D$16,IF(N271="D",'BDI 2025'!$F$16,0))</f>
        <v>0.25640000000000002</v>
      </c>
      <c r="P271" s="6">
        <f t="shared" si="326"/>
        <v>0</v>
      </c>
      <c r="Q271" s="6">
        <f t="shared" si="327"/>
        <v>5249.86</v>
      </c>
      <c r="R271" s="6">
        <f t="shared" si="328"/>
        <v>5249.86</v>
      </c>
      <c r="S271" s="489">
        <f t="shared" si="329"/>
        <v>0</v>
      </c>
      <c r="T271" s="489">
        <f t="shared" si="330"/>
        <v>15749.58</v>
      </c>
      <c r="U271" s="489">
        <f t="shared" si="331"/>
        <v>15749.58</v>
      </c>
      <c r="V271" s="6">
        <f t="shared" si="332"/>
        <v>0</v>
      </c>
      <c r="W271" s="6">
        <f t="shared" si="333"/>
        <v>5249.86</v>
      </c>
      <c r="X271" s="6">
        <f t="shared" si="334"/>
        <v>5249.86</v>
      </c>
      <c r="Y271" s="489">
        <f t="shared" si="335"/>
        <v>0</v>
      </c>
      <c r="Z271" s="489">
        <f t="shared" si="336"/>
        <v>15749.58</v>
      </c>
      <c r="AA271" s="489">
        <f t="shared" si="337"/>
        <v>15749.58</v>
      </c>
    </row>
    <row r="272" spans="1:27" ht="78" customHeight="1" x14ac:dyDescent="0.2">
      <c r="A272" s="23" t="s">
        <v>717</v>
      </c>
      <c r="B272" s="24" t="s">
        <v>718</v>
      </c>
      <c r="C272" s="23" t="s">
        <v>42</v>
      </c>
      <c r="D272" s="23" t="s">
        <v>719</v>
      </c>
      <c r="E272" s="25" t="s">
        <v>66</v>
      </c>
      <c r="F272" s="24">
        <v>4</v>
      </c>
      <c r="G272" s="26">
        <v>4156.76</v>
      </c>
      <c r="H272" s="26">
        <v>0</v>
      </c>
      <c r="I272" s="26">
        <v>4156.76</v>
      </c>
      <c r="J272" s="26">
        <f t="shared" si="322"/>
        <v>4156.76</v>
      </c>
      <c r="K272" s="497">
        <f t="shared" si="323"/>
        <v>0</v>
      </c>
      <c r="L272" s="497">
        <f t="shared" si="324"/>
        <v>16627.04</v>
      </c>
      <c r="M272" s="497">
        <f t="shared" si="325"/>
        <v>16627.04</v>
      </c>
      <c r="N272" s="505" t="s">
        <v>3627</v>
      </c>
      <c r="O272" s="509">
        <f>IF(N272="S",'BDI 2025'!$D$16,IF(N272="D",'BDI 2025'!$F$16,0))</f>
        <v>0.25640000000000002</v>
      </c>
      <c r="P272" s="6">
        <f t="shared" si="326"/>
        <v>0</v>
      </c>
      <c r="Q272" s="6">
        <f t="shared" si="327"/>
        <v>5222.55</v>
      </c>
      <c r="R272" s="6">
        <f t="shared" si="328"/>
        <v>5222.55</v>
      </c>
      <c r="S272" s="489">
        <f t="shared" si="329"/>
        <v>0</v>
      </c>
      <c r="T272" s="489">
        <f t="shared" si="330"/>
        <v>20890.2</v>
      </c>
      <c r="U272" s="489">
        <f t="shared" si="331"/>
        <v>20890.2</v>
      </c>
      <c r="V272" s="6">
        <f t="shared" si="332"/>
        <v>0</v>
      </c>
      <c r="W272" s="6">
        <f t="shared" si="333"/>
        <v>5222.55</v>
      </c>
      <c r="X272" s="6">
        <f t="shared" si="334"/>
        <v>5222.55</v>
      </c>
      <c r="Y272" s="489">
        <f t="shared" si="335"/>
        <v>0</v>
      </c>
      <c r="Z272" s="489">
        <f t="shared" si="336"/>
        <v>20890.2</v>
      </c>
      <c r="AA272" s="489">
        <f t="shared" si="337"/>
        <v>20890.2</v>
      </c>
    </row>
    <row r="273" spans="1:27" ht="90.95" customHeight="1" x14ac:dyDescent="0.2">
      <c r="A273" s="23" t="s">
        <v>720</v>
      </c>
      <c r="B273" s="24" t="s">
        <v>721</v>
      </c>
      <c r="C273" s="23" t="s">
        <v>42</v>
      </c>
      <c r="D273" s="23" t="s">
        <v>722</v>
      </c>
      <c r="E273" s="25" t="s">
        <v>66</v>
      </c>
      <c r="F273" s="24">
        <v>1</v>
      </c>
      <c r="G273" s="26">
        <v>4070</v>
      </c>
      <c r="H273" s="26">
        <v>0</v>
      </c>
      <c r="I273" s="26">
        <v>4070</v>
      </c>
      <c r="J273" s="26">
        <f t="shared" si="322"/>
        <v>4070</v>
      </c>
      <c r="K273" s="497">
        <f t="shared" si="323"/>
        <v>0</v>
      </c>
      <c r="L273" s="497">
        <f t="shared" si="324"/>
        <v>4070</v>
      </c>
      <c r="M273" s="497">
        <f t="shared" si="325"/>
        <v>4070</v>
      </c>
      <c r="N273" s="505" t="s">
        <v>3627</v>
      </c>
      <c r="O273" s="509">
        <f>IF(N273="S",'BDI 2025'!$D$16,IF(N273="D",'BDI 2025'!$F$16,0))</f>
        <v>0.25640000000000002</v>
      </c>
      <c r="P273" s="6">
        <f t="shared" si="326"/>
        <v>0</v>
      </c>
      <c r="Q273" s="6">
        <f t="shared" si="327"/>
        <v>5113.54</v>
      </c>
      <c r="R273" s="6">
        <f t="shared" si="328"/>
        <v>5113.54</v>
      </c>
      <c r="S273" s="489">
        <f t="shared" si="329"/>
        <v>0</v>
      </c>
      <c r="T273" s="489">
        <f t="shared" si="330"/>
        <v>5113.54</v>
      </c>
      <c r="U273" s="489">
        <f t="shared" si="331"/>
        <v>5113.54</v>
      </c>
      <c r="V273" s="6">
        <f t="shared" si="332"/>
        <v>0</v>
      </c>
      <c r="W273" s="6">
        <f t="shared" si="333"/>
        <v>5113.54</v>
      </c>
      <c r="X273" s="6">
        <f t="shared" si="334"/>
        <v>5113.54</v>
      </c>
      <c r="Y273" s="489">
        <f t="shared" si="335"/>
        <v>0</v>
      </c>
      <c r="Z273" s="489">
        <f t="shared" si="336"/>
        <v>5113.54</v>
      </c>
      <c r="AA273" s="489">
        <f t="shared" si="337"/>
        <v>5113.54</v>
      </c>
    </row>
    <row r="274" spans="1:27" ht="78" customHeight="1" x14ac:dyDescent="0.2">
      <c r="A274" s="23" t="s">
        <v>723</v>
      </c>
      <c r="B274" s="24" t="s">
        <v>724</v>
      </c>
      <c r="C274" s="23" t="s">
        <v>42</v>
      </c>
      <c r="D274" s="23" t="s">
        <v>725</v>
      </c>
      <c r="E274" s="25" t="s">
        <v>66</v>
      </c>
      <c r="F274" s="24">
        <v>2</v>
      </c>
      <c r="G274" s="26">
        <v>3575</v>
      </c>
      <c r="H274" s="26">
        <v>0</v>
      </c>
      <c r="I274" s="26">
        <v>3575</v>
      </c>
      <c r="J274" s="26">
        <f t="shared" si="322"/>
        <v>3575</v>
      </c>
      <c r="K274" s="497">
        <f t="shared" si="323"/>
        <v>0</v>
      </c>
      <c r="L274" s="497">
        <f t="shared" si="324"/>
        <v>7150</v>
      </c>
      <c r="M274" s="497">
        <f t="shared" si="325"/>
        <v>7150</v>
      </c>
      <c r="N274" s="505" t="s">
        <v>3627</v>
      </c>
      <c r="O274" s="509">
        <f>IF(N274="S",'BDI 2025'!$D$16,IF(N274="D",'BDI 2025'!$F$16,0))</f>
        <v>0.25640000000000002</v>
      </c>
      <c r="P274" s="6">
        <f t="shared" si="326"/>
        <v>0</v>
      </c>
      <c r="Q274" s="6">
        <f t="shared" si="327"/>
        <v>4491.63</v>
      </c>
      <c r="R274" s="6">
        <f t="shared" si="328"/>
        <v>4491.63</v>
      </c>
      <c r="S274" s="489">
        <f t="shared" si="329"/>
        <v>0</v>
      </c>
      <c r="T274" s="489">
        <f t="shared" si="330"/>
        <v>8983.26</v>
      </c>
      <c r="U274" s="489">
        <f t="shared" si="331"/>
        <v>8983.26</v>
      </c>
      <c r="V274" s="6">
        <f t="shared" si="332"/>
        <v>0</v>
      </c>
      <c r="W274" s="6">
        <f t="shared" si="333"/>
        <v>4491.63</v>
      </c>
      <c r="X274" s="6">
        <f t="shared" si="334"/>
        <v>4491.63</v>
      </c>
      <c r="Y274" s="489">
        <f t="shared" si="335"/>
        <v>0</v>
      </c>
      <c r="Z274" s="489">
        <f t="shared" si="336"/>
        <v>8983.26</v>
      </c>
      <c r="AA274" s="489">
        <f t="shared" si="337"/>
        <v>8983.26</v>
      </c>
    </row>
    <row r="275" spans="1:27" ht="78" customHeight="1" x14ac:dyDescent="0.2">
      <c r="A275" s="23" t="s">
        <v>726</v>
      </c>
      <c r="B275" s="24" t="s">
        <v>727</v>
      </c>
      <c r="C275" s="23" t="s">
        <v>42</v>
      </c>
      <c r="D275" s="23" t="s">
        <v>728</v>
      </c>
      <c r="E275" s="25" t="s">
        <v>66</v>
      </c>
      <c r="F275" s="24">
        <v>1</v>
      </c>
      <c r="G275" s="26">
        <v>7099.82</v>
      </c>
      <c r="H275" s="26">
        <v>0</v>
      </c>
      <c r="I275" s="26">
        <v>7099.82</v>
      </c>
      <c r="J275" s="26">
        <f t="shared" si="322"/>
        <v>7099.82</v>
      </c>
      <c r="K275" s="497">
        <f t="shared" si="323"/>
        <v>0</v>
      </c>
      <c r="L275" s="497">
        <f t="shared" si="324"/>
        <v>7099.82</v>
      </c>
      <c r="M275" s="497">
        <f t="shared" si="325"/>
        <v>7099.82</v>
      </c>
      <c r="N275" s="505" t="s">
        <v>3627</v>
      </c>
      <c r="O275" s="509">
        <f>IF(N275="S",'BDI 2025'!$D$16,IF(N275="D",'BDI 2025'!$F$16,0))</f>
        <v>0.25640000000000002</v>
      </c>
      <c r="P275" s="6">
        <f t="shared" si="326"/>
        <v>0</v>
      </c>
      <c r="Q275" s="6">
        <f t="shared" si="327"/>
        <v>8920.2099999999991</v>
      </c>
      <c r="R275" s="6">
        <f t="shared" si="328"/>
        <v>8920.2099999999991</v>
      </c>
      <c r="S275" s="489">
        <f t="shared" si="329"/>
        <v>0</v>
      </c>
      <c r="T275" s="489">
        <f t="shared" si="330"/>
        <v>8920.2099999999991</v>
      </c>
      <c r="U275" s="489">
        <f t="shared" si="331"/>
        <v>8920.2099999999991</v>
      </c>
      <c r="V275" s="6">
        <f t="shared" si="332"/>
        <v>0</v>
      </c>
      <c r="W275" s="6">
        <f t="shared" si="333"/>
        <v>8920.2099999999991</v>
      </c>
      <c r="X275" s="6">
        <f t="shared" si="334"/>
        <v>8920.2099999999991</v>
      </c>
      <c r="Y275" s="489">
        <f t="shared" si="335"/>
        <v>0</v>
      </c>
      <c r="Z275" s="489">
        <f t="shared" si="336"/>
        <v>8920.2099999999991</v>
      </c>
      <c r="AA275" s="489">
        <f t="shared" si="337"/>
        <v>8920.2099999999991</v>
      </c>
    </row>
    <row r="276" spans="1:27" ht="90.95" customHeight="1" x14ac:dyDescent="0.2">
      <c r="A276" s="23" t="s">
        <v>729</v>
      </c>
      <c r="B276" s="24" t="s">
        <v>730</v>
      </c>
      <c r="C276" s="23" t="s">
        <v>42</v>
      </c>
      <c r="D276" s="23" t="s">
        <v>731</v>
      </c>
      <c r="E276" s="25" t="s">
        <v>66</v>
      </c>
      <c r="F276" s="24">
        <v>2</v>
      </c>
      <c r="G276" s="26">
        <v>2777.5</v>
      </c>
      <c r="H276" s="26">
        <v>0</v>
      </c>
      <c r="I276" s="26">
        <v>2777.5</v>
      </c>
      <c r="J276" s="26">
        <f t="shared" si="322"/>
        <v>2777.5</v>
      </c>
      <c r="K276" s="497">
        <f t="shared" si="323"/>
        <v>0</v>
      </c>
      <c r="L276" s="497">
        <f t="shared" si="324"/>
        <v>5555</v>
      </c>
      <c r="M276" s="497">
        <f t="shared" si="325"/>
        <v>5555</v>
      </c>
      <c r="N276" s="505" t="s">
        <v>3627</v>
      </c>
      <c r="O276" s="509">
        <f>IF(N276="S",'BDI 2025'!$D$16,IF(N276="D",'BDI 2025'!$F$16,0))</f>
        <v>0.25640000000000002</v>
      </c>
      <c r="P276" s="6">
        <f t="shared" si="326"/>
        <v>0</v>
      </c>
      <c r="Q276" s="6">
        <f t="shared" si="327"/>
        <v>3489.65</v>
      </c>
      <c r="R276" s="6">
        <f t="shared" si="328"/>
        <v>3489.65</v>
      </c>
      <c r="S276" s="489">
        <f t="shared" si="329"/>
        <v>0</v>
      </c>
      <c r="T276" s="489">
        <f t="shared" si="330"/>
        <v>6979.3</v>
      </c>
      <c r="U276" s="489">
        <f t="shared" si="331"/>
        <v>6979.3</v>
      </c>
      <c r="V276" s="6">
        <f t="shared" si="332"/>
        <v>0</v>
      </c>
      <c r="W276" s="6">
        <f t="shared" si="333"/>
        <v>3489.65</v>
      </c>
      <c r="X276" s="6">
        <f t="shared" si="334"/>
        <v>3489.65</v>
      </c>
      <c r="Y276" s="489">
        <f t="shared" si="335"/>
        <v>0</v>
      </c>
      <c r="Z276" s="489">
        <f t="shared" si="336"/>
        <v>6979.3</v>
      </c>
      <c r="AA276" s="489">
        <f t="shared" si="337"/>
        <v>6979.3</v>
      </c>
    </row>
    <row r="277" spans="1:27" ht="90.95" customHeight="1" x14ac:dyDescent="0.2">
      <c r="A277" s="23" t="s">
        <v>732</v>
      </c>
      <c r="B277" s="24" t="s">
        <v>733</v>
      </c>
      <c r="C277" s="23" t="s">
        <v>42</v>
      </c>
      <c r="D277" s="23" t="s">
        <v>734</v>
      </c>
      <c r="E277" s="25" t="s">
        <v>66</v>
      </c>
      <c r="F277" s="24">
        <v>1</v>
      </c>
      <c r="G277" s="26">
        <v>3570</v>
      </c>
      <c r="H277" s="26">
        <v>0</v>
      </c>
      <c r="I277" s="26">
        <v>3570</v>
      </c>
      <c r="J277" s="26">
        <f t="shared" si="322"/>
        <v>3570</v>
      </c>
      <c r="K277" s="497">
        <f t="shared" si="323"/>
        <v>0</v>
      </c>
      <c r="L277" s="497">
        <f t="shared" si="324"/>
        <v>3570</v>
      </c>
      <c r="M277" s="497">
        <f t="shared" si="325"/>
        <v>3570</v>
      </c>
      <c r="N277" s="505" t="s">
        <v>3627</v>
      </c>
      <c r="O277" s="509">
        <f>IF(N277="S",'BDI 2025'!$D$16,IF(N277="D",'BDI 2025'!$F$16,0))</f>
        <v>0.25640000000000002</v>
      </c>
      <c r="P277" s="6">
        <f t="shared" si="326"/>
        <v>0</v>
      </c>
      <c r="Q277" s="6">
        <f t="shared" si="327"/>
        <v>4485.34</v>
      </c>
      <c r="R277" s="6">
        <f t="shared" si="328"/>
        <v>4485.34</v>
      </c>
      <c r="S277" s="489">
        <f t="shared" si="329"/>
        <v>0</v>
      </c>
      <c r="T277" s="489">
        <f t="shared" si="330"/>
        <v>4485.34</v>
      </c>
      <c r="U277" s="489">
        <f t="shared" si="331"/>
        <v>4485.34</v>
      </c>
      <c r="V277" s="6">
        <f t="shared" si="332"/>
        <v>0</v>
      </c>
      <c r="W277" s="6">
        <f t="shared" si="333"/>
        <v>4485.34</v>
      </c>
      <c r="X277" s="6">
        <f t="shared" si="334"/>
        <v>4485.34</v>
      </c>
      <c r="Y277" s="489">
        <f t="shared" si="335"/>
        <v>0</v>
      </c>
      <c r="Z277" s="489">
        <f t="shared" si="336"/>
        <v>4485.34</v>
      </c>
      <c r="AA277" s="489">
        <f t="shared" si="337"/>
        <v>4485.34</v>
      </c>
    </row>
    <row r="278" spans="1:27" ht="90.95" customHeight="1" x14ac:dyDescent="0.2">
      <c r="A278" s="23" t="s">
        <v>735</v>
      </c>
      <c r="B278" s="24" t="s">
        <v>736</v>
      </c>
      <c r="C278" s="23" t="s">
        <v>42</v>
      </c>
      <c r="D278" s="23" t="s">
        <v>737</v>
      </c>
      <c r="E278" s="25" t="s">
        <v>66</v>
      </c>
      <c r="F278" s="24">
        <v>2</v>
      </c>
      <c r="G278" s="26">
        <v>3575</v>
      </c>
      <c r="H278" s="26">
        <v>0</v>
      </c>
      <c r="I278" s="26">
        <v>3575</v>
      </c>
      <c r="J278" s="26">
        <f t="shared" si="322"/>
        <v>3575</v>
      </c>
      <c r="K278" s="497">
        <f t="shared" si="323"/>
        <v>0</v>
      </c>
      <c r="L278" s="497">
        <f t="shared" si="324"/>
        <v>7150</v>
      </c>
      <c r="M278" s="497">
        <f t="shared" si="325"/>
        <v>7150</v>
      </c>
      <c r="N278" s="505" t="s">
        <v>3627</v>
      </c>
      <c r="O278" s="509">
        <f>IF(N278="S",'BDI 2025'!$D$16,IF(N278="D",'BDI 2025'!$F$16,0))</f>
        <v>0.25640000000000002</v>
      </c>
      <c r="P278" s="6">
        <f t="shared" si="326"/>
        <v>0</v>
      </c>
      <c r="Q278" s="6">
        <f t="shared" si="327"/>
        <v>4491.63</v>
      </c>
      <c r="R278" s="6">
        <f t="shared" si="328"/>
        <v>4491.63</v>
      </c>
      <c r="S278" s="489">
        <f t="shared" si="329"/>
        <v>0</v>
      </c>
      <c r="T278" s="489">
        <f t="shared" si="330"/>
        <v>8983.26</v>
      </c>
      <c r="U278" s="489">
        <f t="shared" si="331"/>
        <v>8983.26</v>
      </c>
      <c r="V278" s="6">
        <f t="shared" si="332"/>
        <v>0</v>
      </c>
      <c r="W278" s="6">
        <f t="shared" si="333"/>
        <v>4491.63</v>
      </c>
      <c r="X278" s="6">
        <f t="shared" si="334"/>
        <v>4491.63</v>
      </c>
      <c r="Y278" s="489">
        <f t="shared" si="335"/>
        <v>0</v>
      </c>
      <c r="Z278" s="489">
        <f t="shared" si="336"/>
        <v>8983.26</v>
      </c>
      <c r="AA278" s="489">
        <f t="shared" si="337"/>
        <v>8983.26</v>
      </c>
    </row>
    <row r="279" spans="1:27" ht="90.95" customHeight="1" x14ac:dyDescent="0.2">
      <c r="A279" s="23" t="s">
        <v>738</v>
      </c>
      <c r="B279" s="24" t="s">
        <v>739</v>
      </c>
      <c r="C279" s="23" t="s">
        <v>42</v>
      </c>
      <c r="D279" s="23" t="s">
        <v>740</v>
      </c>
      <c r="E279" s="25" t="s">
        <v>66</v>
      </c>
      <c r="F279" s="24">
        <v>2</v>
      </c>
      <c r="G279" s="26">
        <v>2675</v>
      </c>
      <c r="H279" s="26">
        <v>0</v>
      </c>
      <c r="I279" s="26">
        <v>2675</v>
      </c>
      <c r="J279" s="26">
        <f t="shared" si="322"/>
        <v>2675</v>
      </c>
      <c r="K279" s="497">
        <f t="shared" si="323"/>
        <v>0</v>
      </c>
      <c r="L279" s="497">
        <f t="shared" si="324"/>
        <v>5350</v>
      </c>
      <c r="M279" s="497">
        <f t="shared" si="325"/>
        <v>5350</v>
      </c>
      <c r="N279" s="505" t="s">
        <v>3627</v>
      </c>
      <c r="O279" s="509">
        <f>IF(N279="S",'BDI 2025'!$D$16,IF(N279="D",'BDI 2025'!$F$16,0))</f>
        <v>0.25640000000000002</v>
      </c>
      <c r="P279" s="6">
        <f t="shared" si="326"/>
        <v>0</v>
      </c>
      <c r="Q279" s="6">
        <f t="shared" si="327"/>
        <v>3360.87</v>
      </c>
      <c r="R279" s="6">
        <f t="shared" si="328"/>
        <v>3360.87</v>
      </c>
      <c r="S279" s="489">
        <f t="shared" si="329"/>
        <v>0</v>
      </c>
      <c r="T279" s="489">
        <f t="shared" si="330"/>
        <v>6721.74</v>
      </c>
      <c r="U279" s="489">
        <f t="shared" si="331"/>
        <v>6721.74</v>
      </c>
      <c r="V279" s="6">
        <f t="shared" si="332"/>
        <v>0</v>
      </c>
      <c r="W279" s="6">
        <f t="shared" si="333"/>
        <v>3360.87</v>
      </c>
      <c r="X279" s="6">
        <f t="shared" si="334"/>
        <v>3360.87</v>
      </c>
      <c r="Y279" s="489">
        <f t="shared" si="335"/>
        <v>0</v>
      </c>
      <c r="Z279" s="489">
        <f t="shared" si="336"/>
        <v>6721.74</v>
      </c>
      <c r="AA279" s="489">
        <f t="shared" si="337"/>
        <v>6721.74</v>
      </c>
    </row>
    <row r="280" spans="1:27" ht="90.95" customHeight="1" x14ac:dyDescent="0.2">
      <c r="A280" s="23" t="s">
        <v>741</v>
      </c>
      <c r="B280" s="24" t="s">
        <v>742</v>
      </c>
      <c r="C280" s="23" t="s">
        <v>42</v>
      </c>
      <c r="D280" s="23" t="s">
        <v>743</v>
      </c>
      <c r="E280" s="25" t="s">
        <v>66</v>
      </c>
      <c r="F280" s="24">
        <v>1</v>
      </c>
      <c r="G280" s="26">
        <v>4267.18</v>
      </c>
      <c r="H280" s="26">
        <v>0</v>
      </c>
      <c r="I280" s="26">
        <v>4267.18</v>
      </c>
      <c r="J280" s="26">
        <f t="shared" si="322"/>
        <v>4267.18</v>
      </c>
      <c r="K280" s="497">
        <f t="shared" si="323"/>
        <v>0</v>
      </c>
      <c r="L280" s="497">
        <f t="shared" si="324"/>
        <v>4267.18</v>
      </c>
      <c r="M280" s="497">
        <f t="shared" si="325"/>
        <v>4267.18</v>
      </c>
      <c r="N280" s="505" t="s">
        <v>3627</v>
      </c>
      <c r="O280" s="509">
        <f>IF(N280="S",'BDI 2025'!$D$16,IF(N280="D",'BDI 2025'!$F$16,0))</f>
        <v>0.25640000000000002</v>
      </c>
      <c r="P280" s="6">
        <f t="shared" si="326"/>
        <v>0</v>
      </c>
      <c r="Q280" s="6">
        <f t="shared" si="327"/>
        <v>5361.28</v>
      </c>
      <c r="R280" s="6">
        <f t="shared" si="328"/>
        <v>5361.28</v>
      </c>
      <c r="S280" s="489">
        <f t="shared" si="329"/>
        <v>0</v>
      </c>
      <c r="T280" s="489">
        <f t="shared" si="330"/>
        <v>5361.28</v>
      </c>
      <c r="U280" s="489">
        <f t="shared" si="331"/>
        <v>5361.28</v>
      </c>
      <c r="V280" s="6">
        <f t="shared" si="332"/>
        <v>0</v>
      </c>
      <c r="W280" s="6">
        <f t="shared" si="333"/>
        <v>5361.28</v>
      </c>
      <c r="X280" s="6">
        <f t="shared" si="334"/>
        <v>5361.28</v>
      </c>
      <c r="Y280" s="489">
        <f t="shared" si="335"/>
        <v>0</v>
      </c>
      <c r="Z280" s="489">
        <f t="shared" si="336"/>
        <v>5361.28</v>
      </c>
      <c r="AA280" s="489">
        <f t="shared" si="337"/>
        <v>5361.28</v>
      </c>
    </row>
    <row r="281" spans="1:27" ht="90.95" customHeight="1" x14ac:dyDescent="0.2">
      <c r="A281" s="23" t="s">
        <v>744</v>
      </c>
      <c r="B281" s="24" t="s">
        <v>745</v>
      </c>
      <c r="C281" s="23" t="s">
        <v>42</v>
      </c>
      <c r="D281" s="23" t="s">
        <v>746</v>
      </c>
      <c r="E281" s="25" t="s">
        <v>66</v>
      </c>
      <c r="F281" s="24">
        <v>1</v>
      </c>
      <c r="G281" s="26">
        <v>3960</v>
      </c>
      <c r="H281" s="26">
        <v>0</v>
      </c>
      <c r="I281" s="26">
        <v>3960</v>
      </c>
      <c r="J281" s="26">
        <f t="shared" si="322"/>
        <v>3960</v>
      </c>
      <c r="K281" s="497">
        <f t="shared" si="323"/>
        <v>0</v>
      </c>
      <c r="L281" s="497">
        <f t="shared" si="324"/>
        <v>3960</v>
      </c>
      <c r="M281" s="497">
        <f t="shared" si="325"/>
        <v>3960</v>
      </c>
      <c r="N281" s="505" t="s">
        <v>3627</v>
      </c>
      <c r="O281" s="509">
        <f>IF(N281="S",'BDI 2025'!$D$16,IF(N281="D",'BDI 2025'!$F$16,0))</f>
        <v>0.25640000000000002</v>
      </c>
      <c r="P281" s="6">
        <f t="shared" si="326"/>
        <v>0</v>
      </c>
      <c r="Q281" s="6">
        <f t="shared" si="327"/>
        <v>4975.34</v>
      </c>
      <c r="R281" s="6">
        <f t="shared" si="328"/>
        <v>4975.34</v>
      </c>
      <c r="S281" s="489">
        <f t="shared" si="329"/>
        <v>0</v>
      </c>
      <c r="T281" s="489">
        <f t="shared" si="330"/>
        <v>4975.34</v>
      </c>
      <c r="U281" s="489">
        <f t="shared" si="331"/>
        <v>4975.34</v>
      </c>
      <c r="V281" s="6">
        <f t="shared" si="332"/>
        <v>0</v>
      </c>
      <c r="W281" s="6">
        <f t="shared" si="333"/>
        <v>4975.34</v>
      </c>
      <c r="X281" s="6">
        <f t="shared" si="334"/>
        <v>4975.34</v>
      </c>
      <c r="Y281" s="489">
        <f t="shared" si="335"/>
        <v>0</v>
      </c>
      <c r="Z281" s="489">
        <f t="shared" si="336"/>
        <v>4975.34</v>
      </c>
      <c r="AA281" s="489">
        <f t="shared" si="337"/>
        <v>4975.34</v>
      </c>
    </row>
    <row r="282" spans="1:27" ht="90.95" customHeight="1" x14ac:dyDescent="0.2">
      <c r="A282" s="23" t="s">
        <v>747</v>
      </c>
      <c r="B282" s="24" t="s">
        <v>748</v>
      </c>
      <c r="C282" s="23" t="s">
        <v>42</v>
      </c>
      <c r="D282" s="23" t="s">
        <v>749</v>
      </c>
      <c r="E282" s="25" t="s">
        <v>66</v>
      </c>
      <c r="F282" s="24">
        <v>2</v>
      </c>
      <c r="G282" s="26">
        <v>1055</v>
      </c>
      <c r="H282" s="26">
        <v>0</v>
      </c>
      <c r="I282" s="26">
        <v>1055</v>
      </c>
      <c r="J282" s="26">
        <f t="shared" si="322"/>
        <v>1055</v>
      </c>
      <c r="K282" s="497">
        <f t="shared" si="323"/>
        <v>0</v>
      </c>
      <c r="L282" s="497">
        <f t="shared" si="324"/>
        <v>2110</v>
      </c>
      <c r="M282" s="497">
        <f t="shared" si="325"/>
        <v>2110</v>
      </c>
      <c r="N282" s="505" t="s">
        <v>3627</v>
      </c>
      <c r="O282" s="509">
        <f>IF(N282="S",'BDI 2025'!$D$16,IF(N282="D",'BDI 2025'!$F$16,0))</f>
        <v>0.25640000000000002</v>
      </c>
      <c r="P282" s="6">
        <f t="shared" si="326"/>
        <v>0</v>
      </c>
      <c r="Q282" s="6">
        <f t="shared" si="327"/>
        <v>1325.5</v>
      </c>
      <c r="R282" s="6">
        <f t="shared" si="328"/>
        <v>1325.5</v>
      </c>
      <c r="S282" s="489">
        <f t="shared" si="329"/>
        <v>0</v>
      </c>
      <c r="T282" s="489">
        <f t="shared" si="330"/>
        <v>2651</v>
      </c>
      <c r="U282" s="489">
        <f t="shared" si="331"/>
        <v>2651</v>
      </c>
      <c r="V282" s="6">
        <f t="shared" si="332"/>
        <v>0</v>
      </c>
      <c r="W282" s="6">
        <f t="shared" si="333"/>
        <v>1325.5</v>
      </c>
      <c r="X282" s="6">
        <f t="shared" si="334"/>
        <v>1325.5</v>
      </c>
      <c r="Y282" s="489">
        <f t="shared" si="335"/>
        <v>0</v>
      </c>
      <c r="Z282" s="489">
        <f t="shared" si="336"/>
        <v>2651</v>
      </c>
      <c r="AA282" s="489">
        <f t="shared" si="337"/>
        <v>2651</v>
      </c>
    </row>
    <row r="283" spans="1:27" ht="90.95" customHeight="1" x14ac:dyDescent="0.2">
      <c r="A283" s="23" t="s">
        <v>750</v>
      </c>
      <c r="B283" s="24" t="s">
        <v>751</v>
      </c>
      <c r="C283" s="23" t="s">
        <v>42</v>
      </c>
      <c r="D283" s="23" t="s">
        <v>752</v>
      </c>
      <c r="E283" s="25" t="s">
        <v>66</v>
      </c>
      <c r="F283" s="24">
        <v>7</v>
      </c>
      <c r="G283" s="26">
        <v>4831.4399999999996</v>
      </c>
      <c r="H283" s="26">
        <v>0</v>
      </c>
      <c r="I283" s="26">
        <v>4831.4399999999996</v>
      </c>
      <c r="J283" s="26">
        <f t="shared" si="322"/>
        <v>4831.4399999999996</v>
      </c>
      <c r="K283" s="497">
        <f t="shared" si="323"/>
        <v>0</v>
      </c>
      <c r="L283" s="497">
        <f t="shared" si="324"/>
        <v>33820.080000000002</v>
      </c>
      <c r="M283" s="497">
        <f t="shared" si="325"/>
        <v>33820.080000000002</v>
      </c>
      <c r="N283" s="505" t="s">
        <v>3627</v>
      </c>
      <c r="O283" s="509">
        <f>IF(N283="S",'BDI 2025'!$D$16,IF(N283="D",'BDI 2025'!$F$16,0))</f>
        <v>0.25640000000000002</v>
      </c>
      <c r="P283" s="6">
        <f t="shared" si="326"/>
        <v>0</v>
      </c>
      <c r="Q283" s="6">
        <f t="shared" si="327"/>
        <v>6070.22</v>
      </c>
      <c r="R283" s="6">
        <f t="shared" si="328"/>
        <v>6070.22</v>
      </c>
      <c r="S283" s="489">
        <f t="shared" si="329"/>
        <v>0</v>
      </c>
      <c r="T283" s="489">
        <f t="shared" si="330"/>
        <v>42491.54</v>
      </c>
      <c r="U283" s="489">
        <f t="shared" si="331"/>
        <v>42491.54</v>
      </c>
      <c r="V283" s="6">
        <f t="shared" si="332"/>
        <v>0</v>
      </c>
      <c r="W283" s="6">
        <f t="shared" si="333"/>
        <v>6070.22</v>
      </c>
      <c r="X283" s="6">
        <f t="shared" si="334"/>
        <v>6070.22</v>
      </c>
      <c r="Y283" s="489">
        <f t="shared" si="335"/>
        <v>0</v>
      </c>
      <c r="Z283" s="489">
        <f t="shared" si="336"/>
        <v>42491.54</v>
      </c>
      <c r="AA283" s="489">
        <f t="shared" si="337"/>
        <v>42491.54</v>
      </c>
    </row>
    <row r="284" spans="1:27" ht="90.95" customHeight="1" x14ac:dyDescent="0.2">
      <c r="A284" s="23" t="s">
        <v>753</v>
      </c>
      <c r="B284" s="24" t="s">
        <v>754</v>
      </c>
      <c r="C284" s="23" t="s">
        <v>42</v>
      </c>
      <c r="D284" s="23" t="s">
        <v>755</v>
      </c>
      <c r="E284" s="25" t="s">
        <v>66</v>
      </c>
      <c r="F284" s="24">
        <v>2</v>
      </c>
      <c r="G284" s="26">
        <v>4993.09</v>
      </c>
      <c r="H284" s="26">
        <v>0</v>
      </c>
      <c r="I284" s="26">
        <v>4993.09</v>
      </c>
      <c r="J284" s="26">
        <f t="shared" si="322"/>
        <v>4993.09</v>
      </c>
      <c r="K284" s="497">
        <f t="shared" si="323"/>
        <v>0</v>
      </c>
      <c r="L284" s="497">
        <f t="shared" si="324"/>
        <v>9986.18</v>
      </c>
      <c r="M284" s="497">
        <f t="shared" si="325"/>
        <v>9986.18</v>
      </c>
      <c r="N284" s="505" t="s">
        <v>3627</v>
      </c>
      <c r="O284" s="509">
        <f>IF(N284="S",'BDI 2025'!$D$16,IF(N284="D",'BDI 2025'!$F$16,0))</f>
        <v>0.25640000000000002</v>
      </c>
      <c r="P284" s="6">
        <f t="shared" si="326"/>
        <v>0</v>
      </c>
      <c r="Q284" s="6">
        <f t="shared" si="327"/>
        <v>6273.31</v>
      </c>
      <c r="R284" s="6">
        <f t="shared" si="328"/>
        <v>6273.31</v>
      </c>
      <c r="S284" s="489">
        <f t="shared" si="329"/>
        <v>0</v>
      </c>
      <c r="T284" s="489">
        <f t="shared" si="330"/>
        <v>12546.62</v>
      </c>
      <c r="U284" s="489">
        <f t="shared" si="331"/>
        <v>12546.62</v>
      </c>
      <c r="V284" s="6">
        <f t="shared" si="332"/>
        <v>0</v>
      </c>
      <c r="W284" s="6">
        <f t="shared" si="333"/>
        <v>6273.31</v>
      </c>
      <c r="X284" s="6">
        <f t="shared" si="334"/>
        <v>6273.31</v>
      </c>
      <c r="Y284" s="489">
        <f t="shared" si="335"/>
        <v>0</v>
      </c>
      <c r="Z284" s="489">
        <f t="shared" si="336"/>
        <v>12546.62</v>
      </c>
      <c r="AA284" s="489">
        <f t="shared" si="337"/>
        <v>12546.62</v>
      </c>
    </row>
    <row r="285" spans="1:27" ht="90.95" customHeight="1" x14ac:dyDescent="0.2">
      <c r="A285" s="23" t="s">
        <v>756</v>
      </c>
      <c r="B285" s="24" t="s">
        <v>757</v>
      </c>
      <c r="C285" s="23" t="s">
        <v>42</v>
      </c>
      <c r="D285" s="23" t="s">
        <v>758</v>
      </c>
      <c r="E285" s="25" t="s">
        <v>66</v>
      </c>
      <c r="F285" s="24">
        <v>2</v>
      </c>
      <c r="G285" s="26">
        <v>4796.45</v>
      </c>
      <c r="H285" s="26">
        <v>0</v>
      </c>
      <c r="I285" s="26">
        <v>4796.45</v>
      </c>
      <c r="J285" s="26">
        <f t="shared" si="322"/>
        <v>4796.45</v>
      </c>
      <c r="K285" s="497">
        <f t="shared" si="323"/>
        <v>0</v>
      </c>
      <c r="L285" s="497">
        <f t="shared" si="324"/>
        <v>9592.9</v>
      </c>
      <c r="M285" s="497">
        <f t="shared" si="325"/>
        <v>9592.9</v>
      </c>
      <c r="N285" s="505" t="s">
        <v>3627</v>
      </c>
      <c r="O285" s="509">
        <f>IF(N285="S",'BDI 2025'!$D$16,IF(N285="D",'BDI 2025'!$F$16,0))</f>
        <v>0.25640000000000002</v>
      </c>
      <c r="P285" s="6">
        <f t="shared" si="326"/>
        <v>0</v>
      </c>
      <c r="Q285" s="6">
        <f t="shared" si="327"/>
        <v>6026.25</v>
      </c>
      <c r="R285" s="6">
        <f t="shared" si="328"/>
        <v>6026.25</v>
      </c>
      <c r="S285" s="489">
        <f t="shared" si="329"/>
        <v>0</v>
      </c>
      <c r="T285" s="489">
        <f t="shared" si="330"/>
        <v>12052.5</v>
      </c>
      <c r="U285" s="489">
        <f t="shared" si="331"/>
        <v>12052.5</v>
      </c>
      <c r="V285" s="6">
        <f t="shared" si="332"/>
        <v>0</v>
      </c>
      <c r="W285" s="6">
        <f t="shared" si="333"/>
        <v>6026.25</v>
      </c>
      <c r="X285" s="6">
        <f t="shared" si="334"/>
        <v>6026.25</v>
      </c>
      <c r="Y285" s="489">
        <f t="shared" si="335"/>
        <v>0</v>
      </c>
      <c r="Z285" s="489">
        <f t="shared" si="336"/>
        <v>12052.5</v>
      </c>
      <c r="AA285" s="489">
        <f t="shared" si="337"/>
        <v>12052.5</v>
      </c>
    </row>
    <row r="286" spans="1:27" ht="90.95" customHeight="1" x14ac:dyDescent="0.2">
      <c r="A286" s="23" t="s">
        <v>759</v>
      </c>
      <c r="B286" s="24" t="s">
        <v>760</v>
      </c>
      <c r="C286" s="23" t="s">
        <v>42</v>
      </c>
      <c r="D286" s="23" t="s">
        <v>761</v>
      </c>
      <c r="E286" s="25" t="s">
        <v>66</v>
      </c>
      <c r="F286" s="24">
        <v>3</v>
      </c>
      <c r="G286" s="26">
        <v>4263.33</v>
      </c>
      <c r="H286" s="26">
        <v>0</v>
      </c>
      <c r="I286" s="26">
        <v>4263.33</v>
      </c>
      <c r="J286" s="26">
        <f t="shared" si="322"/>
        <v>4263.33</v>
      </c>
      <c r="K286" s="497">
        <f t="shared" si="323"/>
        <v>0</v>
      </c>
      <c r="L286" s="497">
        <f t="shared" si="324"/>
        <v>12789.99</v>
      </c>
      <c r="M286" s="497">
        <f t="shared" si="325"/>
        <v>12789.99</v>
      </c>
      <c r="N286" s="505" t="s">
        <v>3627</v>
      </c>
      <c r="O286" s="509">
        <f>IF(N286="S",'BDI 2025'!$D$16,IF(N286="D",'BDI 2025'!$F$16,0))</f>
        <v>0.25640000000000002</v>
      </c>
      <c r="P286" s="6">
        <f t="shared" si="326"/>
        <v>0</v>
      </c>
      <c r="Q286" s="6">
        <f t="shared" si="327"/>
        <v>5356.44</v>
      </c>
      <c r="R286" s="6">
        <f t="shared" si="328"/>
        <v>5356.44</v>
      </c>
      <c r="S286" s="489">
        <f t="shared" si="329"/>
        <v>0</v>
      </c>
      <c r="T286" s="489">
        <f t="shared" si="330"/>
        <v>16069.32</v>
      </c>
      <c r="U286" s="489">
        <f t="shared" si="331"/>
        <v>16069.32</v>
      </c>
      <c r="V286" s="6">
        <f t="shared" si="332"/>
        <v>0</v>
      </c>
      <c r="W286" s="6">
        <f t="shared" si="333"/>
        <v>5356.44</v>
      </c>
      <c r="X286" s="6">
        <f t="shared" si="334"/>
        <v>5356.44</v>
      </c>
      <c r="Y286" s="489">
        <f t="shared" si="335"/>
        <v>0</v>
      </c>
      <c r="Z286" s="489">
        <f t="shared" si="336"/>
        <v>16069.32</v>
      </c>
      <c r="AA286" s="489">
        <f t="shared" si="337"/>
        <v>16069.32</v>
      </c>
    </row>
    <row r="287" spans="1:27" ht="90.95" customHeight="1" x14ac:dyDescent="0.2">
      <c r="A287" s="23" t="s">
        <v>762</v>
      </c>
      <c r="B287" s="24" t="s">
        <v>763</v>
      </c>
      <c r="C287" s="23" t="s">
        <v>42</v>
      </c>
      <c r="D287" s="23" t="s">
        <v>764</v>
      </c>
      <c r="E287" s="25" t="s">
        <v>66</v>
      </c>
      <c r="F287" s="24">
        <v>1</v>
      </c>
      <c r="G287" s="26">
        <v>4971.6400000000003</v>
      </c>
      <c r="H287" s="26">
        <v>0</v>
      </c>
      <c r="I287" s="26">
        <v>4971.6400000000003</v>
      </c>
      <c r="J287" s="26">
        <f t="shared" si="322"/>
        <v>4971.6400000000003</v>
      </c>
      <c r="K287" s="497">
        <f t="shared" si="323"/>
        <v>0</v>
      </c>
      <c r="L287" s="497">
        <f t="shared" si="324"/>
        <v>4971.6400000000003</v>
      </c>
      <c r="M287" s="497">
        <f t="shared" si="325"/>
        <v>4971.6400000000003</v>
      </c>
      <c r="N287" s="505" t="s">
        <v>3627</v>
      </c>
      <c r="O287" s="509">
        <f>IF(N287="S",'BDI 2025'!$D$16,IF(N287="D",'BDI 2025'!$F$16,0))</f>
        <v>0.25640000000000002</v>
      </c>
      <c r="P287" s="6">
        <f t="shared" si="326"/>
        <v>0</v>
      </c>
      <c r="Q287" s="6">
        <f t="shared" si="327"/>
        <v>6246.36</v>
      </c>
      <c r="R287" s="6">
        <f t="shared" si="328"/>
        <v>6246.36</v>
      </c>
      <c r="S287" s="489">
        <f t="shared" si="329"/>
        <v>0</v>
      </c>
      <c r="T287" s="489">
        <f t="shared" si="330"/>
        <v>6246.36</v>
      </c>
      <c r="U287" s="489">
        <f t="shared" si="331"/>
        <v>6246.36</v>
      </c>
      <c r="V287" s="6">
        <f t="shared" si="332"/>
        <v>0</v>
      </c>
      <c r="W287" s="6">
        <f t="shared" si="333"/>
        <v>6246.36</v>
      </c>
      <c r="X287" s="6">
        <f t="shared" si="334"/>
        <v>6246.36</v>
      </c>
      <c r="Y287" s="489">
        <f t="shared" si="335"/>
        <v>0</v>
      </c>
      <c r="Z287" s="489">
        <f t="shared" si="336"/>
        <v>6246.36</v>
      </c>
      <c r="AA287" s="489">
        <f t="shared" si="337"/>
        <v>6246.36</v>
      </c>
    </row>
    <row r="288" spans="1:27" ht="90.95" customHeight="1" x14ac:dyDescent="0.2">
      <c r="A288" s="23" t="s">
        <v>765</v>
      </c>
      <c r="B288" s="24" t="s">
        <v>766</v>
      </c>
      <c r="C288" s="23" t="s">
        <v>42</v>
      </c>
      <c r="D288" s="23" t="s">
        <v>767</v>
      </c>
      <c r="E288" s="25" t="s">
        <v>66</v>
      </c>
      <c r="F288" s="24">
        <v>1</v>
      </c>
      <c r="G288" s="26">
        <v>3975</v>
      </c>
      <c r="H288" s="26">
        <v>0</v>
      </c>
      <c r="I288" s="26">
        <v>3975</v>
      </c>
      <c r="J288" s="26">
        <f t="shared" si="322"/>
        <v>3975</v>
      </c>
      <c r="K288" s="497">
        <f t="shared" si="323"/>
        <v>0</v>
      </c>
      <c r="L288" s="497">
        <f t="shared" si="324"/>
        <v>3975</v>
      </c>
      <c r="M288" s="497">
        <f t="shared" si="325"/>
        <v>3975</v>
      </c>
      <c r="N288" s="505" t="s">
        <v>3627</v>
      </c>
      <c r="O288" s="509">
        <f>IF(N288="S",'BDI 2025'!$D$16,IF(N288="D",'BDI 2025'!$F$16,0))</f>
        <v>0.25640000000000002</v>
      </c>
      <c r="P288" s="6">
        <f t="shared" si="326"/>
        <v>0</v>
      </c>
      <c r="Q288" s="6">
        <f t="shared" si="327"/>
        <v>4994.1899999999996</v>
      </c>
      <c r="R288" s="6">
        <f t="shared" si="328"/>
        <v>4994.1899999999996</v>
      </c>
      <c r="S288" s="489">
        <f t="shared" si="329"/>
        <v>0</v>
      </c>
      <c r="T288" s="489">
        <f t="shared" si="330"/>
        <v>4994.1899999999996</v>
      </c>
      <c r="U288" s="489">
        <f t="shared" si="331"/>
        <v>4994.1899999999996</v>
      </c>
      <c r="V288" s="6">
        <f t="shared" si="332"/>
        <v>0</v>
      </c>
      <c r="W288" s="6">
        <f t="shared" si="333"/>
        <v>4994.1899999999996</v>
      </c>
      <c r="X288" s="6">
        <f t="shared" si="334"/>
        <v>4994.1899999999996</v>
      </c>
      <c r="Y288" s="489">
        <f t="shared" si="335"/>
        <v>0</v>
      </c>
      <c r="Z288" s="489">
        <f t="shared" si="336"/>
        <v>4994.1899999999996</v>
      </c>
      <c r="AA288" s="489">
        <f t="shared" si="337"/>
        <v>4994.1899999999996</v>
      </c>
    </row>
    <row r="289" spans="1:27" ht="90.95" customHeight="1" x14ac:dyDescent="0.2">
      <c r="A289" s="23" t="s">
        <v>768</v>
      </c>
      <c r="B289" s="24" t="s">
        <v>769</v>
      </c>
      <c r="C289" s="23" t="s">
        <v>42</v>
      </c>
      <c r="D289" s="23" t="s">
        <v>770</v>
      </c>
      <c r="E289" s="25" t="s">
        <v>66</v>
      </c>
      <c r="F289" s="24">
        <v>1</v>
      </c>
      <c r="G289" s="26">
        <v>4780.37</v>
      </c>
      <c r="H289" s="26">
        <v>0</v>
      </c>
      <c r="I289" s="26">
        <v>4780.37</v>
      </c>
      <c r="J289" s="26">
        <f t="shared" si="322"/>
        <v>4780.37</v>
      </c>
      <c r="K289" s="497">
        <f t="shared" si="323"/>
        <v>0</v>
      </c>
      <c r="L289" s="497">
        <f t="shared" si="324"/>
        <v>4780.37</v>
      </c>
      <c r="M289" s="497">
        <f t="shared" si="325"/>
        <v>4780.37</v>
      </c>
      <c r="N289" s="505" t="s">
        <v>3627</v>
      </c>
      <c r="O289" s="509">
        <f>IF(N289="S",'BDI 2025'!$D$16,IF(N289="D",'BDI 2025'!$F$16,0))</f>
        <v>0.25640000000000002</v>
      </c>
      <c r="P289" s="6">
        <f t="shared" si="326"/>
        <v>0</v>
      </c>
      <c r="Q289" s="6">
        <f t="shared" si="327"/>
        <v>6006.05</v>
      </c>
      <c r="R289" s="6">
        <f t="shared" si="328"/>
        <v>6006.05</v>
      </c>
      <c r="S289" s="489">
        <f t="shared" si="329"/>
        <v>0</v>
      </c>
      <c r="T289" s="489">
        <f t="shared" si="330"/>
        <v>6006.05</v>
      </c>
      <c r="U289" s="489">
        <f t="shared" si="331"/>
        <v>6006.05</v>
      </c>
      <c r="V289" s="6">
        <f t="shared" si="332"/>
        <v>0</v>
      </c>
      <c r="W289" s="6">
        <f t="shared" si="333"/>
        <v>6006.05</v>
      </c>
      <c r="X289" s="6">
        <f t="shared" si="334"/>
        <v>6006.05</v>
      </c>
      <c r="Y289" s="489">
        <f t="shared" si="335"/>
        <v>0</v>
      </c>
      <c r="Z289" s="489">
        <f t="shared" si="336"/>
        <v>6006.05</v>
      </c>
      <c r="AA289" s="489">
        <f t="shared" si="337"/>
        <v>6006.05</v>
      </c>
    </row>
    <row r="290" spans="1:27" ht="104.1" customHeight="1" x14ac:dyDescent="0.2">
      <c r="A290" s="23" t="s">
        <v>771</v>
      </c>
      <c r="B290" s="24" t="s">
        <v>772</v>
      </c>
      <c r="C290" s="23" t="s">
        <v>42</v>
      </c>
      <c r="D290" s="23" t="s">
        <v>773</v>
      </c>
      <c r="E290" s="25" t="s">
        <v>66</v>
      </c>
      <c r="F290" s="24">
        <v>1</v>
      </c>
      <c r="G290" s="26">
        <v>7058.56</v>
      </c>
      <c r="H290" s="26">
        <v>0</v>
      </c>
      <c r="I290" s="26">
        <v>7058.56</v>
      </c>
      <c r="J290" s="26">
        <f t="shared" si="322"/>
        <v>7058.56</v>
      </c>
      <c r="K290" s="497">
        <f t="shared" si="323"/>
        <v>0</v>
      </c>
      <c r="L290" s="497">
        <f t="shared" si="324"/>
        <v>7058.56</v>
      </c>
      <c r="M290" s="497">
        <f t="shared" si="325"/>
        <v>7058.56</v>
      </c>
      <c r="N290" s="505" t="s">
        <v>3627</v>
      </c>
      <c r="O290" s="509">
        <f>IF(N290="S",'BDI 2025'!$D$16,IF(N290="D",'BDI 2025'!$F$16,0))</f>
        <v>0.25640000000000002</v>
      </c>
      <c r="P290" s="6">
        <f t="shared" si="326"/>
        <v>0</v>
      </c>
      <c r="Q290" s="6">
        <f t="shared" si="327"/>
        <v>8868.3700000000008</v>
      </c>
      <c r="R290" s="6">
        <f t="shared" si="328"/>
        <v>8868.3700000000008</v>
      </c>
      <c r="S290" s="489">
        <f t="shared" si="329"/>
        <v>0</v>
      </c>
      <c r="T290" s="489">
        <f t="shared" si="330"/>
        <v>8868.3700000000008</v>
      </c>
      <c r="U290" s="489">
        <f t="shared" si="331"/>
        <v>8868.3700000000008</v>
      </c>
      <c r="V290" s="6">
        <f t="shared" si="332"/>
        <v>0</v>
      </c>
      <c r="W290" s="6">
        <f t="shared" si="333"/>
        <v>8868.3700000000008</v>
      </c>
      <c r="X290" s="6">
        <f t="shared" si="334"/>
        <v>8868.3700000000008</v>
      </c>
      <c r="Y290" s="489">
        <f t="shared" si="335"/>
        <v>0</v>
      </c>
      <c r="Z290" s="489">
        <f t="shared" si="336"/>
        <v>8868.3700000000008</v>
      </c>
      <c r="AA290" s="489">
        <f t="shared" si="337"/>
        <v>8868.3700000000008</v>
      </c>
    </row>
    <row r="291" spans="1:27" ht="78" customHeight="1" x14ac:dyDescent="0.2">
      <c r="A291" s="23" t="s">
        <v>774</v>
      </c>
      <c r="B291" s="24" t="s">
        <v>775</v>
      </c>
      <c r="C291" s="23" t="s">
        <v>42</v>
      </c>
      <c r="D291" s="23" t="s">
        <v>776</v>
      </c>
      <c r="E291" s="25" t="s">
        <v>66</v>
      </c>
      <c r="F291" s="24">
        <v>1</v>
      </c>
      <c r="G291" s="26">
        <v>7790.91</v>
      </c>
      <c r="H291" s="26">
        <v>0</v>
      </c>
      <c r="I291" s="26">
        <v>7790.91</v>
      </c>
      <c r="J291" s="26">
        <f t="shared" si="322"/>
        <v>7790.91</v>
      </c>
      <c r="K291" s="497">
        <f t="shared" si="323"/>
        <v>0</v>
      </c>
      <c r="L291" s="497">
        <f t="shared" si="324"/>
        <v>7790.91</v>
      </c>
      <c r="M291" s="497">
        <f t="shared" si="325"/>
        <v>7790.91</v>
      </c>
      <c r="N291" s="505" t="s">
        <v>3627</v>
      </c>
      <c r="O291" s="509">
        <f>IF(N291="S",'BDI 2025'!$D$16,IF(N291="D",'BDI 2025'!$F$16,0))</f>
        <v>0.25640000000000002</v>
      </c>
      <c r="P291" s="6">
        <f t="shared" si="326"/>
        <v>0</v>
      </c>
      <c r="Q291" s="6">
        <f t="shared" si="327"/>
        <v>9788.49</v>
      </c>
      <c r="R291" s="6">
        <f t="shared" si="328"/>
        <v>9788.49</v>
      </c>
      <c r="S291" s="489">
        <f t="shared" si="329"/>
        <v>0</v>
      </c>
      <c r="T291" s="489">
        <f t="shared" si="330"/>
        <v>9788.49</v>
      </c>
      <c r="U291" s="489">
        <f t="shared" si="331"/>
        <v>9788.49</v>
      </c>
      <c r="V291" s="6">
        <f t="shared" si="332"/>
        <v>0</v>
      </c>
      <c r="W291" s="6">
        <f t="shared" si="333"/>
        <v>9788.49</v>
      </c>
      <c r="X291" s="6">
        <f t="shared" si="334"/>
        <v>9788.49</v>
      </c>
      <c r="Y291" s="489">
        <f t="shared" si="335"/>
        <v>0</v>
      </c>
      <c r="Z291" s="489">
        <f t="shared" si="336"/>
        <v>9788.49</v>
      </c>
      <c r="AA291" s="489">
        <f t="shared" si="337"/>
        <v>9788.49</v>
      </c>
    </row>
    <row r="292" spans="1:27" ht="78" customHeight="1" x14ac:dyDescent="0.2">
      <c r="A292" s="23" t="s">
        <v>777</v>
      </c>
      <c r="B292" s="24" t="s">
        <v>778</v>
      </c>
      <c r="C292" s="23" t="s">
        <v>42</v>
      </c>
      <c r="D292" s="23" t="s">
        <v>779</v>
      </c>
      <c r="E292" s="25" t="s">
        <v>66</v>
      </c>
      <c r="F292" s="24">
        <v>1</v>
      </c>
      <c r="G292" s="26">
        <v>12200.1</v>
      </c>
      <c r="H292" s="26">
        <v>0</v>
      </c>
      <c r="I292" s="26">
        <v>12200.1</v>
      </c>
      <c r="J292" s="26">
        <f t="shared" si="322"/>
        <v>12200.1</v>
      </c>
      <c r="K292" s="497">
        <f t="shared" si="323"/>
        <v>0</v>
      </c>
      <c r="L292" s="497">
        <f t="shared" si="324"/>
        <v>12200.1</v>
      </c>
      <c r="M292" s="497">
        <f t="shared" si="325"/>
        <v>12200.1</v>
      </c>
      <c r="N292" s="505" t="s">
        <v>3627</v>
      </c>
      <c r="O292" s="509">
        <f>IF(N292="S",'BDI 2025'!$D$16,IF(N292="D",'BDI 2025'!$F$16,0))</f>
        <v>0.25640000000000002</v>
      </c>
      <c r="P292" s="6">
        <f t="shared" si="326"/>
        <v>0</v>
      </c>
      <c r="Q292" s="6">
        <f t="shared" si="327"/>
        <v>15328.2</v>
      </c>
      <c r="R292" s="6">
        <f t="shared" si="328"/>
        <v>15328.2</v>
      </c>
      <c r="S292" s="489">
        <f t="shared" si="329"/>
        <v>0</v>
      </c>
      <c r="T292" s="489">
        <f t="shared" si="330"/>
        <v>15328.2</v>
      </c>
      <c r="U292" s="489">
        <f t="shared" si="331"/>
        <v>15328.2</v>
      </c>
      <c r="V292" s="6">
        <f t="shared" si="332"/>
        <v>0</v>
      </c>
      <c r="W292" s="6">
        <f t="shared" si="333"/>
        <v>15328.2</v>
      </c>
      <c r="X292" s="6">
        <f t="shared" si="334"/>
        <v>15328.2</v>
      </c>
      <c r="Y292" s="489">
        <f t="shared" si="335"/>
        <v>0</v>
      </c>
      <c r="Z292" s="489">
        <f t="shared" si="336"/>
        <v>15328.2</v>
      </c>
      <c r="AA292" s="489">
        <f t="shared" si="337"/>
        <v>15328.2</v>
      </c>
    </row>
    <row r="293" spans="1:27" ht="104.1" customHeight="1" x14ac:dyDescent="0.2">
      <c r="A293" s="23" t="s">
        <v>780</v>
      </c>
      <c r="B293" s="24" t="s">
        <v>781</v>
      </c>
      <c r="C293" s="23" t="s">
        <v>42</v>
      </c>
      <c r="D293" s="23" t="s">
        <v>782</v>
      </c>
      <c r="E293" s="25" t="s">
        <v>66</v>
      </c>
      <c r="F293" s="24">
        <v>1</v>
      </c>
      <c r="G293" s="26">
        <v>2640</v>
      </c>
      <c r="H293" s="26">
        <v>0</v>
      </c>
      <c r="I293" s="26">
        <v>2640</v>
      </c>
      <c r="J293" s="26">
        <f t="shared" si="322"/>
        <v>2640</v>
      </c>
      <c r="K293" s="497">
        <f t="shared" si="323"/>
        <v>0</v>
      </c>
      <c r="L293" s="497">
        <f t="shared" si="324"/>
        <v>2640</v>
      </c>
      <c r="M293" s="497">
        <f t="shared" si="325"/>
        <v>2640</v>
      </c>
      <c r="N293" s="505" t="s">
        <v>3627</v>
      </c>
      <c r="O293" s="509">
        <f>IF(N293="S",'BDI 2025'!$D$16,IF(N293="D",'BDI 2025'!$F$16,0))</f>
        <v>0.25640000000000002</v>
      </c>
      <c r="P293" s="6">
        <f t="shared" si="326"/>
        <v>0</v>
      </c>
      <c r="Q293" s="6">
        <f t="shared" si="327"/>
        <v>3316.89</v>
      </c>
      <c r="R293" s="6">
        <f t="shared" si="328"/>
        <v>3316.89</v>
      </c>
      <c r="S293" s="489">
        <f t="shared" si="329"/>
        <v>0</v>
      </c>
      <c r="T293" s="489">
        <f t="shared" si="330"/>
        <v>3316.89</v>
      </c>
      <c r="U293" s="489">
        <f t="shared" si="331"/>
        <v>3316.89</v>
      </c>
      <c r="V293" s="6">
        <f t="shared" si="332"/>
        <v>0</v>
      </c>
      <c r="W293" s="6">
        <f t="shared" si="333"/>
        <v>3316.89</v>
      </c>
      <c r="X293" s="6">
        <f t="shared" si="334"/>
        <v>3316.89</v>
      </c>
      <c r="Y293" s="489">
        <f t="shared" si="335"/>
        <v>0</v>
      </c>
      <c r="Z293" s="489">
        <f t="shared" si="336"/>
        <v>3316.89</v>
      </c>
      <c r="AA293" s="489">
        <f t="shared" si="337"/>
        <v>3316.89</v>
      </c>
    </row>
    <row r="294" spans="1:27" ht="26.1" customHeight="1" x14ac:dyDescent="0.2">
      <c r="A294" s="23" t="s">
        <v>783</v>
      </c>
      <c r="B294" s="24" t="s">
        <v>784</v>
      </c>
      <c r="C294" s="23" t="s">
        <v>24</v>
      </c>
      <c r="D294" s="23" t="s">
        <v>785</v>
      </c>
      <c r="E294" s="25" t="s">
        <v>52</v>
      </c>
      <c r="F294" s="24">
        <v>26.72</v>
      </c>
      <c r="G294" s="26">
        <v>150.05000000000001</v>
      </c>
      <c r="H294" s="26">
        <v>41.13</v>
      </c>
      <c r="I294" s="26">
        <v>108.92</v>
      </c>
      <c r="J294" s="26">
        <f t="shared" si="322"/>
        <v>150.05000000000001</v>
      </c>
      <c r="K294" s="497">
        <f t="shared" si="323"/>
        <v>1098.99</v>
      </c>
      <c r="L294" s="497">
        <f t="shared" si="324"/>
        <v>2910.34</v>
      </c>
      <c r="M294" s="497">
        <f t="shared" si="325"/>
        <v>4009.33</v>
      </c>
      <c r="N294" s="505" t="s">
        <v>3627</v>
      </c>
      <c r="O294" s="509">
        <f>IF(N294="S",'BDI 2025'!$D$16,IF(N294="D",'BDI 2025'!$F$16,0))</f>
        <v>0.25640000000000002</v>
      </c>
      <c r="P294" s="6">
        <f t="shared" si="326"/>
        <v>51.67</v>
      </c>
      <c r="Q294" s="6">
        <f t="shared" si="327"/>
        <v>136.85000000000002</v>
      </c>
      <c r="R294" s="6">
        <f t="shared" si="328"/>
        <v>188.52</v>
      </c>
      <c r="S294" s="489">
        <f t="shared" si="329"/>
        <v>1380.62</v>
      </c>
      <c r="T294" s="489">
        <f t="shared" si="330"/>
        <v>3656.63</v>
      </c>
      <c r="U294" s="489">
        <f t="shared" si="331"/>
        <v>5037.25</v>
      </c>
      <c r="V294" s="6">
        <f t="shared" si="332"/>
        <v>51.67</v>
      </c>
      <c r="W294" s="6">
        <f t="shared" si="333"/>
        <v>136.85000000000002</v>
      </c>
      <c r="X294" s="6">
        <f t="shared" si="334"/>
        <v>188.52</v>
      </c>
      <c r="Y294" s="489">
        <f t="shared" si="335"/>
        <v>1380.62</v>
      </c>
      <c r="Z294" s="489">
        <f t="shared" si="336"/>
        <v>3656.63</v>
      </c>
      <c r="AA294" s="489">
        <f t="shared" si="337"/>
        <v>5037.25</v>
      </c>
    </row>
    <row r="295" spans="1:27" ht="26.1" customHeight="1" x14ac:dyDescent="0.2">
      <c r="A295" s="23" t="s">
        <v>786</v>
      </c>
      <c r="B295" s="24" t="s">
        <v>787</v>
      </c>
      <c r="C295" s="23" t="s">
        <v>131</v>
      </c>
      <c r="D295" s="23" t="s">
        <v>788</v>
      </c>
      <c r="E295" s="25" t="s">
        <v>52</v>
      </c>
      <c r="F295" s="24">
        <v>227.94</v>
      </c>
      <c r="G295" s="26">
        <v>83.03</v>
      </c>
      <c r="H295" s="26">
        <v>0</v>
      </c>
      <c r="I295" s="26">
        <v>83.03</v>
      </c>
      <c r="J295" s="26">
        <f t="shared" si="322"/>
        <v>83.03</v>
      </c>
      <c r="K295" s="497">
        <f t="shared" si="323"/>
        <v>0</v>
      </c>
      <c r="L295" s="497">
        <f t="shared" si="324"/>
        <v>18925.849999999999</v>
      </c>
      <c r="M295" s="497">
        <f t="shared" si="325"/>
        <v>18925.849999999999</v>
      </c>
      <c r="N295" s="505" t="s">
        <v>3627</v>
      </c>
      <c r="O295" s="509">
        <f>IF(N295="S",'BDI 2025'!$D$16,IF(N295="D",'BDI 2025'!$F$16,0))</f>
        <v>0.25640000000000002</v>
      </c>
      <c r="P295" s="6">
        <f t="shared" si="326"/>
        <v>0</v>
      </c>
      <c r="Q295" s="6">
        <f t="shared" si="327"/>
        <v>104.31</v>
      </c>
      <c r="R295" s="6">
        <f t="shared" si="328"/>
        <v>104.31</v>
      </c>
      <c r="S295" s="489">
        <f t="shared" si="329"/>
        <v>0</v>
      </c>
      <c r="T295" s="489">
        <f t="shared" si="330"/>
        <v>23776.42</v>
      </c>
      <c r="U295" s="489">
        <f t="shared" si="331"/>
        <v>23776.42</v>
      </c>
      <c r="V295" s="6">
        <f t="shared" si="332"/>
        <v>0</v>
      </c>
      <c r="W295" s="6">
        <f t="shared" si="333"/>
        <v>104.31</v>
      </c>
      <c r="X295" s="6">
        <f t="shared" si="334"/>
        <v>104.31</v>
      </c>
      <c r="Y295" s="489">
        <f t="shared" si="335"/>
        <v>0</v>
      </c>
      <c r="Z295" s="489">
        <f t="shared" si="336"/>
        <v>23776.42</v>
      </c>
      <c r="AA295" s="489">
        <f t="shared" si="337"/>
        <v>23776.42</v>
      </c>
    </row>
    <row r="296" spans="1:27" ht="26.1" customHeight="1" x14ac:dyDescent="0.2">
      <c r="A296" s="23" t="s">
        <v>789</v>
      </c>
      <c r="B296" s="24" t="s">
        <v>271</v>
      </c>
      <c r="C296" s="23" t="s">
        <v>104</v>
      </c>
      <c r="D296" s="23" t="s">
        <v>272</v>
      </c>
      <c r="E296" s="25" t="s">
        <v>52</v>
      </c>
      <c r="F296" s="24">
        <v>272.27999999999997</v>
      </c>
      <c r="G296" s="26">
        <v>47.73</v>
      </c>
      <c r="H296" s="26">
        <v>34.270000000000003</v>
      </c>
      <c r="I296" s="26">
        <v>13.46</v>
      </c>
      <c r="J296" s="26">
        <f t="shared" si="322"/>
        <v>47.73</v>
      </c>
      <c r="K296" s="497">
        <f t="shared" si="323"/>
        <v>9331.0300000000007</v>
      </c>
      <c r="L296" s="497">
        <f t="shared" si="324"/>
        <v>3664.8899999999994</v>
      </c>
      <c r="M296" s="497">
        <f t="shared" si="325"/>
        <v>12995.92</v>
      </c>
      <c r="N296" s="505" t="s">
        <v>3627</v>
      </c>
      <c r="O296" s="509">
        <f>IF(N296="S",'BDI 2025'!$D$16,IF(N296="D",'BDI 2025'!$F$16,0))</f>
        <v>0.25640000000000002</v>
      </c>
      <c r="P296" s="6">
        <f t="shared" si="326"/>
        <v>43.05</v>
      </c>
      <c r="Q296" s="6">
        <f t="shared" si="327"/>
        <v>16.910000000000004</v>
      </c>
      <c r="R296" s="6">
        <f t="shared" si="328"/>
        <v>59.96</v>
      </c>
      <c r="S296" s="489">
        <f t="shared" si="329"/>
        <v>11721.65</v>
      </c>
      <c r="T296" s="489">
        <f t="shared" si="330"/>
        <v>4604.25</v>
      </c>
      <c r="U296" s="489">
        <f t="shared" si="331"/>
        <v>16325.9</v>
      </c>
      <c r="V296" s="6">
        <f t="shared" si="332"/>
        <v>43.05</v>
      </c>
      <c r="W296" s="6">
        <f t="shared" si="333"/>
        <v>16.910000000000004</v>
      </c>
      <c r="X296" s="6">
        <f t="shared" si="334"/>
        <v>59.96</v>
      </c>
      <c r="Y296" s="489">
        <f t="shared" si="335"/>
        <v>11721.65</v>
      </c>
      <c r="Z296" s="489">
        <f t="shared" si="336"/>
        <v>4604.25</v>
      </c>
      <c r="AA296" s="489">
        <f t="shared" si="337"/>
        <v>16325.9</v>
      </c>
    </row>
    <row r="297" spans="1:27" ht="24" customHeight="1" x14ac:dyDescent="0.2">
      <c r="A297" s="23" t="s">
        <v>790</v>
      </c>
      <c r="B297" s="24" t="s">
        <v>791</v>
      </c>
      <c r="C297" s="23" t="s">
        <v>104</v>
      </c>
      <c r="D297" s="23" t="s">
        <v>792</v>
      </c>
      <c r="E297" s="25" t="s">
        <v>52</v>
      </c>
      <c r="F297" s="24">
        <v>90.76</v>
      </c>
      <c r="G297" s="26">
        <v>108.68</v>
      </c>
      <c r="H297" s="26">
        <v>91.03</v>
      </c>
      <c r="I297" s="26">
        <v>17.649999999999999</v>
      </c>
      <c r="J297" s="26">
        <f t="shared" si="322"/>
        <v>108.68</v>
      </c>
      <c r="K297" s="497">
        <f t="shared" si="323"/>
        <v>8261.8799999999992</v>
      </c>
      <c r="L297" s="497">
        <f t="shared" si="324"/>
        <v>1601.9100000000017</v>
      </c>
      <c r="M297" s="497">
        <f t="shared" si="325"/>
        <v>9863.7900000000009</v>
      </c>
      <c r="N297" s="505" t="s">
        <v>3627</v>
      </c>
      <c r="O297" s="509">
        <f>IF(N297="S",'BDI 2025'!$D$16,IF(N297="D",'BDI 2025'!$F$16,0))</f>
        <v>0.25640000000000002</v>
      </c>
      <c r="P297" s="6">
        <f t="shared" si="326"/>
        <v>114.37</v>
      </c>
      <c r="Q297" s="6">
        <f t="shared" si="327"/>
        <v>22.169999999999987</v>
      </c>
      <c r="R297" s="6">
        <f t="shared" si="328"/>
        <v>136.54</v>
      </c>
      <c r="S297" s="489">
        <f t="shared" si="329"/>
        <v>10380.219999999999</v>
      </c>
      <c r="T297" s="489">
        <f t="shared" si="330"/>
        <v>2012.1500000000015</v>
      </c>
      <c r="U297" s="489">
        <f t="shared" si="331"/>
        <v>12392.37</v>
      </c>
      <c r="V297" s="6">
        <f t="shared" si="332"/>
        <v>114.37</v>
      </c>
      <c r="W297" s="6">
        <f t="shared" si="333"/>
        <v>22.169999999999987</v>
      </c>
      <c r="X297" s="6">
        <f t="shared" si="334"/>
        <v>136.54</v>
      </c>
      <c r="Y297" s="489">
        <f t="shared" si="335"/>
        <v>10380.219999999999</v>
      </c>
      <c r="Z297" s="489">
        <f t="shared" si="336"/>
        <v>2012.1500000000015</v>
      </c>
      <c r="AA297" s="489">
        <f t="shared" si="337"/>
        <v>12392.37</v>
      </c>
    </row>
    <row r="298" spans="1:27" ht="24" customHeight="1" x14ac:dyDescent="0.2">
      <c r="A298" s="21" t="s">
        <v>793</v>
      </c>
      <c r="B298" s="21"/>
      <c r="C298" s="21"/>
      <c r="D298" s="21" t="s">
        <v>794</v>
      </c>
      <c r="E298" s="21"/>
      <c r="F298" s="22"/>
      <c r="G298" s="22"/>
      <c r="H298" s="21"/>
      <c r="I298" s="21"/>
      <c r="J298" s="21"/>
      <c r="K298" s="495"/>
      <c r="L298" s="495"/>
      <c r="M298" s="496">
        <v>17342.53</v>
      </c>
      <c r="N298" s="487"/>
      <c r="O298" s="515"/>
      <c r="P298" s="1"/>
      <c r="Q298" s="1"/>
      <c r="R298" s="1"/>
      <c r="S298" s="487"/>
      <c r="T298" s="487"/>
      <c r="U298" s="488">
        <f>SUM(U299:U302)</f>
        <v>21784.469999999998</v>
      </c>
      <c r="V298" s="1"/>
      <c r="W298" s="1"/>
      <c r="X298" s="1"/>
      <c r="Y298" s="487"/>
      <c r="Z298" s="487"/>
      <c r="AA298" s="488">
        <f>SUM(AA299:AA302)</f>
        <v>21784.469999999998</v>
      </c>
    </row>
    <row r="299" spans="1:27" ht="26.1" customHeight="1" x14ac:dyDescent="0.2">
      <c r="A299" s="23" t="s">
        <v>795</v>
      </c>
      <c r="B299" s="24" t="s">
        <v>796</v>
      </c>
      <c r="C299" s="23" t="s">
        <v>104</v>
      </c>
      <c r="D299" s="23" t="s">
        <v>797</v>
      </c>
      <c r="E299" s="25" t="s">
        <v>66</v>
      </c>
      <c r="F299" s="24">
        <v>2</v>
      </c>
      <c r="G299" s="26">
        <v>545.03</v>
      </c>
      <c r="H299" s="26">
        <v>173.16</v>
      </c>
      <c r="I299" s="26">
        <v>371.87</v>
      </c>
      <c r="J299" s="26">
        <f>TRUNC(G299 * (1 + 0 / 100), 2)</f>
        <v>545.03</v>
      </c>
      <c r="K299" s="497">
        <f>TRUNC(F299 * H299, 2)</f>
        <v>346.32</v>
      </c>
      <c r="L299" s="497">
        <f>M299 - K299</f>
        <v>743.74</v>
      </c>
      <c r="M299" s="497">
        <f>TRUNC(F299 * J299, 2)</f>
        <v>1090.06</v>
      </c>
      <c r="N299" s="505" t="s">
        <v>3627</v>
      </c>
      <c r="O299" s="509">
        <f>IF(N299="S",'BDI 2025'!$D$16,IF(N299="D",'BDI 2025'!$F$16,0))</f>
        <v>0.25640000000000002</v>
      </c>
      <c r="P299" s="6">
        <f t="shared" ref="P299:P302" si="338">TRUNC(H299*(1+$O299),2)</f>
        <v>217.55</v>
      </c>
      <c r="Q299" s="6">
        <f t="shared" ref="Q299:Q302" si="339">R299 - P299</f>
        <v>467.21999999999997</v>
      </c>
      <c r="R299" s="6">
        <f t="shared" ref="R299:R302" si="340">TRUNC(J299*(1+$O299),2)</f>
        <v>684.77</v>
      </c>
      <c r="S299" s="489">
        <f t="shared" ref="S299:S302" si="341">TRUNC(P299*F299,2)</f>
        <v>435.1</v>
      </c>
      <c r="T299" s="489">
        <f t="shared" ref="T299:T302" si="342">U299 - S299</f>
        <v>934.43999999999994</v>
      </c>
      <c r="U299" s="489">
        <f t="shared" ref="U299:U302" si="343">TRUNC(R299*F299,2)</f>
        <v>1369.54</v>
      </c>
      <c r="V299" s="6">
        <f>TRUNC(P299*(100%-$AA$2),2)</f>
        <v>217.55</v>
      </c>
      <c r="W299" s="6">
        <f t="shared" ref="W299:W302" si="344">X299 - V299</f>
        <v>467.21999999999997</v>
      </c>
      <c r="X299" s="6">
        <f>TRUNC(R299*(100%-$AA$2),2)</f>
        <v>684.77</v>
      </c>
      <c r="Y299" s="489">
        <f t="shared" ref="Y299:Y302" si="345">TRUNC(V299*F299,2)</f>
        <v>435.1</v>
      </c>
      <c r="Z299" s="489">
        <f t="shared" ref="Z299:Z302" si="346">AA299 - Y299</f>
        <v>934.43999999999994</v>
      </c>
      <c r="AA299" s="489">
        <f t="shared" ref="AA299:AA302" si="347">TRUNC(X299*F299,2)</f>
        <v>1369.54</v>
      </c>
    </row>
    <row r="300" spans="1:27" ht="26.1" customHeight="1" x14ac:dyDescent="0.2">
      <c r="A300" s="23" t="s">
        <v>798</v>
      </c>
      <c r="B300" s="24" t="s">
        <v>599</v>
      </c>
      <c r="C300" s="23" t="s">
        <v>24</v>
      </c>
      <c r="D300" s="23" t="s">
        <v>600</v>
      </c>
      <c r="E300" s="25" t="s">
        <v>52</v>
      </c>
      <c r="F300" s="24">
        <v>765.72</v>
      </c>
      <c r="G300" s="26">
        <v>13.63</v>
      </c>
      <c r="H300" s="26">
        <v>4.9400000000000004</v>
      </c>
      <c r="I300" s="26">
        <v>8.69</v>
      </c>
      <c r="J300" s="26">
        <f>TRUNC(G300 * (1 + 0 / 100), 2)</f>
        <v>13.63</v>
      </c>
      <c r="K300" s="497">
        <f>TRUNC(F300 * H300, 2)</f>
        <v>3782.65</v>
      </c>
      <c r="L300" s="497">
        <f>M300 - K300</f>
        <v>6654.1100000000006</v>
      </c>
      <c r="M300" s="497">
        <f>TRUNC(F300 * J300, 2)</f>
        <v>10436.76</v>
      </c>
      <c r="N300" s="505" t="s">
        <v>3627</v>
      </c>
      <c r="O300" s="509">
        <f>IF(N300="S",'BDI 2025'!$D$16,IF(N300="D",'BDI 2025'!$F$16,0))</f>
        <v>0.25640000000000002</v>
      </c>
      <c r="P300" s="6">
        <f t="shared" si="338"/>
        <v>6.2</v>
      </c>
      <c r="Q300" s="6">
        <f t="shared" si="339"/>
        <v>10.920000000000002</v>
      </c>
      <c r="R300" s="6">
        <f t="shared" si="340"/>
        <v>17.12</v>
      </c>
      <c r="S300" s="489">
        <f t="shared" si="341"/>
        <v>4747.46</v>
      </c>
      <c r="T300" s="489">
        <f t="shared" si="342"/>
        <v>8361.66</v>
      </c>
      <c r="U300" s="489">
        <f t="shared" si="343"/>
        <v>13109.12</v>
      </c>
      <c r="V300" s="6">
        <f>TRUNC(P300*(100%-$AA$2),2)</f>
        <v>6.2</v>
      </c>
      <c r="W300" s="6">
        <f t="shared" si="344"/>
        <v>10.920000000000002</v>
      </c>
      <c r="X300" s="6">
        <f>TRUNC(R300*(100%-$AA$2),2)</f>
        <v>17.12</v>
      </c>
      <c r="Y300" s="489">
        <f t="shared" si="345"/>
        <v>4747.46</v>
      </c>
      <c r="Z300" s="489">
        <f t="shared" si="346"/>
        <v>8361.66</v>
      </c>
      <c r="AA300" s="489">
        <f t="shared" si="347"/>
        <v>13109.12</v>
      </c>
    </row>
    <row r="301" spans="1:27" ht="39" customHeight="1" x14ac:dyDescent="0.2">
      <c r="A301" s="23" t="s">
        <v>799</v>
      </c>
      <c r="B301" s="24" t="s">
        <v>800</v>
      </c>
      <c r="C301" s="23" t="s">
        <v>24</v>
      </c>
      <c r="D301" s="23" t="s">
        <v>801</v>
      </c>
      <c r="E301" s="25" t="s">
        <v>52</v>
      </c>
      <c r="F301" s="24">
        <v>114.86</v>
      </c>
      <c r="G301" s="26">
        <v>34.5</v>
      </c>
      <c r="H301" s="26">
        <v>15.42</v>
      </c>
      <c r="I301" s="26">
        <v>19.079999999999998</v>
      </c>
      <c r="J301" s="26">
        <f>TRUNC(G301 * (1 + 0 / 100), 2)</f>
        <v>34.5</v>
      </c>
      <c r="K301" s="497">
        <f>TRUNC(F301 * H301, 2)</f>
        <v>1771.14</v>
      </c>
      <c r="L301" s="497">
        <f>M301 - K301</f>
        <v>2191.5299999999997</v>
      </c>
      <c r="M301" s="497">
        <f>TRUNC(F301 * J301, 2)</f>
        <v>3962.67</v>
      </c>
      <c r="N301" s="505" t="s">
        <v>3627</v>
      </c>
      <c r="O301" s="509">
        <f>IF(N301="S",'BDI 2025'!$D$16,IF(N301="D",'BDI 2025'!$F$16,0))</f>
        <v>0.25640000000000002</v>
      </c>
      <c r="P301" s="6">
        <f t="shared" si="338"/>
        <v>19.37</v>
      </c>
      <c r="Q301" s="6">
        <f t="shared" si="339"/>
        <v>23.970000000000002</v>
      </c>
      <c r="R301" s="6">
        <f t="shared" si="340"/>
        <v>43.34</v>
      </c>
      <c r="S301" s="489">
        <f t="shared" si="341"/>
        <v>2224.83</v>
      </c>
      <c r="T301" s="489">
        <f t="shared" si="342"/>
        <v>2753.2</v>
      </c>
      <c r="U301" s="489">
        <f t="shared" si="343"/>
        <v>4978.03</v>
      </c>
      <c r="V301" s="6">
        <f>TRUNC(P301*(100%-$AA$2),2)</f>
        <v>19.37</v>
      </c>
      <c r="W301" s="6">
        <f t="shared" si="344"/>
        <v>23.970000000000002</v>
      </c>
      <c r="X301" s="6">
        <f>TRUNC(R301*(100%-$AA$2),2)</f>
        <v>43.34</v>
      </c>
      <c r="Y301" s="489">
        <f t="shared" si="345"/>
        <v>2224.83</v>
      </c>
      <c r="Z301" s="489">
        <f t="shared" si="346"/>
        <v>2753.2</v>
      </c>
      <c r="AA301" s="489">
        <f t="shared" si="347"/>
        <v>4978.03</v>
      </c>
    </row>
    <row r="302" spans="1:27" ht="26.1" customHeight="1" x14ac:dyDescent="0.2">
      <c r="A302" s="23" t="s">
        <v>802</v>
      </c>
      <c r="B302" s="24" t="s">
        <v>803</v>
      </c>
      <c r="C302" s="23" t="s">
        <v>24</v>
      </c>
      <c r="D302" s="23" t="s">
        <v>804</v>
      </c>
      <c r="E302" s="25" t="s">
        <v>52</v>
      </c>
      <c r="F302" s="24">
        <v>765.72</v>
      </c>
      <c r="G302" s="26">
        <v>2.42</v>
      </c>
      <c r="H302" s="26">
        <v>1.55</v>
      </c>
      <c r="I302" s="26">
        <v>0.87</v>
      </c>
      <c r="J302" s="26">
        <f>TRUNC(G302 * (1 + 0 / 100), 2)</f>
        <v>2.42</v>
      </c>
      <c r="K302" s="497">
        <f>TRUNC(F302 * H302, 2)</f>
        <v>1186.8599999999999</v>
      </c>
      <c r="L302" s="497">
        <f>M302 - K302</f>
        <v>666.18000000000006</v>
      </c>
      <c r="M302" s="497">
        <f>TRUNC(F302 * J302, 2)</f>
        <v>1853.04</v>
      </c>
      <c r="N302" s="505" t="s">
        <v>3627</v>
      </c>
      <c r="O302" s="509">
        <f>IF(N302="S",'BDI 2025'!$D$16,IF(N302="D",'BDI 2025'!$F$16,0))</f>
        <v>0.25640000000000002</v>
      </c>
      <c r="P302" s="6">
        <f t="shared" si="338"/>
        <v>1.94</v>
      </c>
      <c r="Q302" s="6">
        <f t="shared" si="339"/>
        <v>1.1000000000000001</v>
      </c>
      <c r="R302" s="6">
        <f t="shared" si="340"/>
        <v>3.04</v>
      </c>
      <c r="S302" s="489">
        <f t="shared" si="341"/>
        <v>1485.49</v>
      </c>
      <c r="T302" s="489">
        <f t="shared" si="342"/>
        <v>842.29000000000019</v>
      </c>
      <c r="U302" s="489">
        <f t="shared" si="343"/>
        <v>2327.7800000000002</v>
      </c>
      <c r="V302" s="6">
        <f>TRUNC(P302*(100%-$AA$2),2)</f>
        <v>1.94</v>
      </c>
      <c r="W302" s="6">
        <f t="shared" si="344"/>
        <v>1.1000000000000001</v>
      </c>
      <c r="X302" s="6">
        <f>TRUNC(R302*(100%-$AA$2),2)</f>
        <v>3.04</v>
      </c>
      <c r="Y302" s="489">
        <f t="shared" si="345"/>
        <v>1485.49</v>
      </c>
      <c r="Z302" s="489">
        <f t="shared" si="346"/>
        <v>842.29000000000019</v>
      </c>
      <c r="AA302" s="489">
        <f t="shared" si="347"/>
        <v>2327.7800000000002</v>
      </c>
    </row>
    <row r="303" spans="1:27" ht="24" customHeight="1" x14ac:dyDescent="0.2">
      <c r="A303" s="21" t="s">
        <v>805</v>
      </c>
      <c r="B303" s="21"/>
      <c r="C303" s="21"/>
      <c r="D303" s="21" t="s">
        <v>806</v>
      </c>
      <c r="E303" s="21"/>
      <c r="F303" s="22"/>
      <c r="G303" s="22"/>
      <c r="H303" s="21"/>
      <c r="I303" s="21"/>
      <c r="J303" s="21"/>
      <c r="K303" s="495"/>
      <c r="L303" s="495"/>
      <c r="M303" s="496">
        <v>15872.8</v>
      </c>
      <c r="N303" s="487"/>
      <c r="O303" s="515"/>
      <c r="P303" s="1"/>
      <c r="Q303" s="1"/>
      <c r="R303" s="1"/>
      <c r="S303" s="487"/>
      <c r="T303" s="487"/>
      <c r="U303" s="488">
        <f>SUM(U304:U335)/2</f>
        <v>19941.339999999997</v>
      </c>
      <c r="V303" s="1"/>
      <c r="W303" s="1"/>
      <c r="X303" s="1"/>
      <c r="Y303" s="487"/>
      <c r="Z303" s="487"/>
      <c r="AA303" s="488">
        <f>SUM(AA304:AA335)/2</f>
        <v>19941.339999999997</v>
      </c>
    </row>
    <row r="304" spans="1:27" ht="24" customHeight="1" x14ac:dyDescent="0.2">
      <c r="A304" s="21" t="s">
        <v>807</v>
      </c>
      <c r="B304" s="21"/>
      <c r="C304" s="21"/>
      <c r="D304" s="21" t="s">
        <v>808</v>
      </c>
      <c r="E304" s="21"/>
      <c r="F304" s="22"/>
      <c r="G304" s="22"/>
      <c r="H304" s="21"/>
      <c r="I304" s="21"/>
      <c r="J304" s="21"/>
      <c r="K304" s="495"/>
      <c r="L304" s="495"/>
      <c r="M304" s="496">
        <v>7660.61</v>
      </c>
      <c r="N304" s="487"/>
      <c r="O304" s="515"/>
      <c r="P304" s="1"/>
      <c r="Q304" s="1"/>
      <c r="R304" s="1"/>
      <c r="S304" s="487"/>
      <c r="T304" s="487"/>
      <c r="U304" s="488">
        <f>SUM(U305:U316)</f>
        <v>9624.5399999999991</v>
      </c>
      <c r="V304" s="1"/>
      <c r="W304" s="1"/>
      <c r="X304" s="1"/>
      <c r="Y304" s="487"/>
      <c r="Z304" s="487"/>
      <c r="AA304" s="488">
        <f>SUM(AA305:AA316)</f>
        <v>9624.5399999999991</v>
      </c>
    </row>
    <row r="305" spans="1:27" ht="39" customHeight="1" x14ac:dyDescent="0.2">
      <c r="A305" s="23" t="s">
        <v>809</v>
      </c>
      <c r="B305" s="24" t="s">
        <v>810</v>
      </c>
      <c r="C305" s="23" t="s">
        <v>24</v>
      </c>
      <c r="D305" s="23" t="s">
        <v>811</v>
      </c>
      <c r="E305" s="25" t="s">
        <v>56</v>
      </c>
      <c r="F305" s="24">
        <v>1.23</v>
      </c>
      <c r="G305" s="26">
        <v>568.5</v>
      </c>
      <c r="H305" s="26">
        <v>82.54</v>
      </c>
      <c r="I305" s="26">
        <v>485.96</v>
      </c>
      <c r="J305" s="26">
        <f t="shared" ref="J305:J316" si="348">TRUNC(G305 * (1 + 0 / 100), 2)</f>
        <v>568.5</v>
      </c>
      <c r="K305" s="497">
        <f t="shared" ref="K305:K316" si="349">TRUNC(F305 * H305, 2)</f>
        <v>101.52</v>
      </c>
      <c r="L305" s="497">
        <f t="shared" ref="L305:L316" si="350">M305 - K305</f>
        <v>597.73</v>
      </c>
      <c r="M305" s="497">
        <f t="shared" ref="M305:M316" si="351">TRUNC(F305 * J305, 2)</f>
        <v>699.25</v>
      </c>
      <c r="N305" s="505" t="s">
        <v>3627</v>
      </c>
      <c r="O305" s="509">
        <f>IF(N305="S",'BDI 2025'!$D$16,IF(N305="D",'BDI 2025'!$F$16,0))</f>
        <v>0.25640000000000002</v>
      </c>
      <c r="P305" s="6">
        <f t="shared" ref="P305:P316" si="352">TRUNC(H305*(1+$O305),2)</f>
        <v>103.7</v>
      </c>
      <c r="Q305" s="6">
        <f t="shared" ref="Q305:Q316" si="353">R305 - P305</f>
        <v>610.55999999999995</v>
      </c>
      <c r="R305" s="6">
        <f t="shared" ref="R305:R316" si="354">TRUNC(J305*(1+$O305),2)</f>
        <v>714.26</v>
      </c>
      <c r="S305" s="489">
        <f t="shared" ref="S305:S316" si="355">TRUNC(P305*F305,2)</f>
        <v>127.55</v>
      </c>
      <c r="T305" s="489">
        <f t="shared" ref="T305:T316" si="356">U305 - S305</f>
        <v>750.98</v>
      </c>
      <c r="U305" s="489">
        <f t="shared" ref="U305:U316" si="357">TRUNC(R305*F305,2)</f>
        <v>878.53</v>
      </c>
      <c r="V305" s="6">
        <f t="shared" ref="V305:V316" si="358">TRUNC(P305*(100%-$AA$2),2)</f>
        <v>103.7</v>
      </c>
      <c r="W305" s="6">
        <f t="shared" ref="W305:W316" si="359">X305 - V305</f>
        <v>610.55999999999995</v>
      </c>
      <c r="X305" s="6">
        <f t="shared" ref="X305:X316" si="360">TRUNC(R305*(100%-$AA$2),2)</f>
        <v>714.26</v>
      </c>
      <c r="Y305" s="489">
        <f t="shared" ref="Y305:Y316" si="361">TRUNC(V305*F305,2)</f>
        <v>127.55</v>
      </c>
      <c r="Z305" s="489">
        <f t="shared" ref="Z305:Z316" si="362">AA305 - Y305</f>
        <v>750.98</v>
      </c>
      <c r="AA305" s="489">
        <f t="shared" ref="AA305:AA316" si="363">TRUNC(X305*F305,2)</f>
        <v>878.53</v>
      </c>
    </row>
    <row r="306" spans="1:27" ht="26.1" customHeight="1" x14ac:dyDescent="0.2">
      <c r="A306" s="23" t="s">
        <v>812</v>
      </c>
      <c r="B306" s="24" t="s">
        <v>334</v>
      </c>
      <c r="C306" s="23" t="s">
        <v>24</v>
      </c>
      <c r="D306" s="23" t="s">
        <v>335</v>
      </c>
      <c r="E306" s="25" t="s">
        <v>336</v>
      </c>
      <c r="F306" s="24">
        <v>1.66</v>
      </c>
      <c r="G306" s="26">
        <v>10.34</v>
      </c>
      <c r="H306" s="26">
        <v>1.59</v>
      </c>
      <c r="I306" s="26">
        <v>8.75</v>
      </c>
      <c r="J306" s="26">
        <f t="shared" si="348"/>
        <v>10.34</v>
      </c>
      <c r="K306" s="497">
        <f t="shared" si="349"/>
        <v>2.63</v>
      </c>
      <c r="L306" s="497">
        <f t="shared" si="350"/>
        <v>14.530000000000001</v>
      </c>
      <c r="M306" s="497">
        <f t="shared" si="351"/>
        <v>17.16</v>
      </c>
      <c r="N306" s="505" t="s">
        <v>3627</v>
      </c>
      <c r="O306" s="509">
        <f>IF(N306="S",'BDI 2025'!$D$16,IF(N306="D",'BDI 2025'!$F$16,0))</f>
        <v>0.25640000000000002</v>
      </c>
      <c r="P306" s="6">
        <f t="shared" si="352"/>
        <v>1.99</v>
      </c>
      <c r="Q306" s="6">
        <f t="shared" si="353"/>
        <v>11</v>
      </c>
      <c r="R306" s="6">
        <f t="shared" si="354"/>
        <v>12.99</v>
      </c>
      <c r="S306" s="489">
        <f t="shared" si="355"/>
        <v>3.3</v>
      </c>
      <c r="T306" s="489">
        <f t="shared" si="356"/>
        <v>18.259999999999998</v>
      </c>
      <c r="U306" s="489">
        <f t="shared" si="357"/>
        <v>21.56</v>
      </c>
      <c r="V306" s="6">
        <f t="shared" si="358"/>
        <v>1.99</v>
      </c>
      <c r="W306" s="6">
        <f t="shared" si="359"/>
        <v>11</v>
      </c>
      <c r="X306" s="6">
        <f t="shared" si="360"/>
        <v>12.99</v>
      </c>
      <c r="Y306" s="489">
        <f t="shared" si="361"/>
        <v>3.3</v>
      </c>
      <c r="Z306" s="489">
        <f t="shared" si="362"/>
        <v>18.259999999999998</v>
      </c>
      <c r="AA306" s="489">
        <f t="shared" si="363"/>
        <v>21.56</v>
      </c>
    </row>
    <row r="307" spans="1:27" ht="39" customHeight="1" x14ac:dyDescent="0.2">
      <c r="A307" s="23" t="s">
        <v>813</v>
      </c>
      <c r="B307" s="24" t="s">
        <v>814</v>
      </c>
      <c r="C307" s="23" t="s">
        <v>24</v>
      </c>
      <c r="D307" s="23" t="s">
        <v>815</v>
      </c>
      <c r="E307" s="25" t="s">
        <v>52</v>
      </c>
      <c r="F307" s="24">
        <v>0.96</v>
      </c>
      <c r="G307" s="26">
        <v>105.31</v>
      </c>
      <c r="H307" s="26">
        <v>57.44</v>
      </c>
      <c r="I307" s="26">
        <v>47.87</v>
      </c>
      <c r="J307" s="26">
        <f t="shared" si="348"/>
        <v>105.31</v>
      </c>
      <c r="K307" s="497">
        <f t="shared" si="349"/>
        <v>55.14</v>
      </c>
      <c r="L307" s="497">
        <f t="shared" si="350"/>
        <v>45.95</v>
      </c>
      <c r="M307" s="497">
        <f t="shared" si="351"/>
        <v>101.09</v>
      </c>
      <c r="N307" s="505" t="s">
        <v>3627</v>
      </c>
      <c r="O307" s="509">
        <f>IF(N307="S",'BDI 2025'!$D$16,IF(N307="D",'BDI 2025'!$F$16,0))</f>
        <v>0.25640000000000002</v>
      </c>
      <c r="P307" s="6">
        <f t="shared" si="352"/>
        <v>72.16</v>
      </c>
      <c r="Q307" s="6">
        <f t="shared" si="353"/>
        <v>60.150000000000006</v>
      </c>
      <c r="R307" s="6">
        <f t="shared" si="354"/>
        <v>132.31</v>
      </c>
      <c r="S307" s="489">
        <f t="shared" si="355"/>
        <v>69.27</v>
      </c>
      <c r="T307" s="489">
        <f t="shared" si="356"/>
        <v>57.740000000000009</v>
      </c>
      <c r="U307" s="489">
        <f t="shared" si="357"/>
        <v>127.01</v>
      </c>
      <c r="V307" s="6">
        <f t="shared" si="358"/>
        <v>72.16</v>
      </c>
      <c r="W307" s="6">
        <f t="shared" si="359"/>
        <v>60.150000000000006</v>
      </c>
      <c r="X307" s="6">
        <f t="shared" si="360"/>
        <v>132.31</v>
      </c>
      <c r="Y307" s="489">
        <f t="shared" si="361"/>
        <v>69.27</v>
      </c>
      <c r="Z307" s="489">
        <f t="shared" si="362"/>
        <v>57.740000000000009</v>
      </c>
      <c r="AA307" s="489">
        <f t="shared" si="363"/>
        <v>127.01</v>
      </c>
    </row>
    <row r="308" spans="1:27" ht="26.1" customHeight="1" x14ac:dyDescent="0.2">
      <c r="A308" s="23" t="s">
        <v>816</v>
      </c>
      <c r="B308" s="24" t="s">
        <v>817</v>
      </c>
      <c r="C308" s="23" t="s">
        <v>24</v>
      </c>
      <c r="D308" s="23" t="s">
        <v>818</v>
      </c>
      <c r="E308" s="25" t="s">
        <v>56</v>
      </c>
      <c r="F308" s="24">
        <v>0.31</v>
      </c>
      <c r="G308" s="26">
        <v>755.07</v>
      </c>
      <c r="H308" s="26">
        <v>249.44</v>
      </c>
      <c r="I308" s="26">
        <v>505.63</v>
      </c>
      <c r="J308" s="26">
        <f t="shared" si="348"/>
        <v>755.07</v>
      </c>
      <c r="K308" s="497">
        <f t="shared" si="349"/>
        <v>77.319999999999993</v>
      </c>
      <c r="L308" s="497">
        <f t="shared" si="350"/>
        <v>156.75</v>
      </c>
      <c r="M308" s="497">
        <f t="shared" si="351"/>
        <v>234.07</v>
      </c>
      <c r="N308" s="505" t="s">
        <v>3627</v>
      </c>
      <c r="O308" s="509">
        <f>IF(N308="S",'BDI 2025'!$D$16,IF(N308="D",'BDI 2025'!$F$16,0))</f>
        <v>0.25640000000000002</v>
      </c>
      <c r="P308" s="6">
        <f t="shared" si="352"/>
        <v>313.39</v>
      </c>
      <c r="Q308" s="6">
        <f t="shared" si="353"/>
        <v>635.27</v>
      </c>
      <c r="R308" s="6">
        <f t="shared" si="354"/>
        <v>948.66</v>
      </c>
      <c r="S308" s="489">
        <f t="shared" si="355"/>
        <v>97.15</v>
      </c>
      <c r="T308" s="489">
        <f t="shared" si="356"/>
        <v>196.92999999999998</v>
      </c>
      <c r="U308" s="489">
        <f t="shared" si="357"/>
        <v>294.08</v>
      </c>
      <c r="V308" s="6">
        <f t="shared" si="358"/>
        <v>313.39</v>
      </c>
      <c r="W308" s="6">
        <f t="shared" si="359"/>
        <v>635.27</v>
      </c>
      <c r="X308" s="6">
        <f t="shared" si="360"/>
        <v>948.66</v>
      </c>
      <c r="Y308" s="489">
        <f t="shared" si="361"/>
        <v>97.15</v>
      </c>
      <c r="Z308" s="489">
        <f t="shared" si="362"/>
        <v>196.92999999999998</v>
      </c>
      <c r="AA308" s="489">
        <f t="shared" si="363"/>
        <v>294.08</v>
      </c>
    </row>
    <row r="309" spans="1:27" ht="26.1" customHeight="1" x14ac:dyDescent="0.2">
      <c r="A309" s="23" t="s">
        <v>819</v>
      </c>
      <c r="B309" s="24" t="s">
        <v>416</v>
      </c>
      <c r="C309" s="23" t="s">
        <v>24</v>
      </c>
      <c r="D309" s="23" t="s">
        <v>417</v>
      </c>
      <c r="E309" s="25" t="s">
        <v>336</v>
      </c>
      <c r="F309" s="24">
        <v>18.329999999999998</v>
      </c>
      <c r="G309" s="26">
        <v>10.050000000000001</v>
      </c>
      <c r="H309" s="26">
        <v>0.43</v>
      </c>
      <c r="I309" s="26">
        <v>9.6199999999999992</v>
      </c>
      <c r="J309" s="26">
        <f t="shared" si="348"/>
        <v>10.050000000000001</v>
      </c>
      <c r="K309" s="497">
        <f t="shared" si="349"/>
        <v>7.88</v>
      </c>
      <c r="L309" s="497">
        <f t="shared" si="350"/>
        <v>176.33</v>
      </c>
      <c r="M309" s="497">
        <f t="shared" si="351"/>
        <v>184.21</v>
      </c>
      <c r="N309" s="505" t="s">
        <v>3627</v>
      </c>
      <c r="O309" s="509">
        <f>IF(N309="S",'BDI 2025'!$D$16,IF(N309="D",'BDI 2025'!$F$16,0))</f>
        <v>0.25640000000000002</v>
      </c>
      <c r="P309" s="6">
        <f t="shared" si="352"/>
        <v>0.54</v>
      </c>
      <c r="Q309" s="6">
        <f t="shared" si="353"/>
        <v>12.079999999999998</v>
      </c>
      <c r="R309" s="6">
        <f t="shared" si="354"/>
        <v>12.62</v>
      </c>
      <c r="S309" s="489">
        <f t="shared" si="355"/>
        <v>9.89</v>
      </c>
      <c r="T309" s="489">
        <f t="shared" si="356"/>
        <v>221.43</v>
      </c>
      <c r="U309" s="489">
        <f t="shared" si="357"/>
        <v>231.32</v>
      </c>
      <c r="V309" s="6">
        <f t="shared" si="358"/>
        <v>0.54</v>
      </c>
      <c r="W309" s="6">
        <f t="shared" si="359"/>
        <v>12.079999999999998</v>
      </c>
      <c r="X309" s="6">
        <f t="shared" si="360"/>
        <v>12.62</v>
      </c>
      <c r="Y309" s="489">
        <f t="shared" si="361"/>
        <v>9.89</v>
      </c>
      <c r="Z309" s="489">
        <f t="shared" si="362"/>
        <v>221.43</v>
      </c>
      <c r="AA309" s="489">
        <f t="shared" si="363"/>
        <v>231.32</v>
      </c>
    </row>
    <row r="310" spans="1:27" ht="26.1" customHeight="1" x14ac:dyDescent="0.2">
      <c r="A310" s="23" t="s">
        <v>820</v>
      </c>
      <c r="B310" s="24" t="s">
        <v>821</v>
      </c>
      <c r="C310" s="23" t="s">
        <v>24</v>
      </c>
      <c r="D310" s="23" t="s">
        <v>822</v>
      </c>
      <c r="E310" s="25" t="s">
        <v>336</v>
      </c>
      <c r="F310" s="24">
        <v>3.95</v>
      </c>
      <c r="G310" s="26">
        <v>9.2200000000000006</v>
      </c>
      <c r="H310" s="26">
        <v>0.23</v>
      </c>
      <c r="I310" s="26">
        <v>8.99</v>
      </c>
      <c r="J310" s="26">
        <f t="shared" si="348"/>
        <v>9.2200000000000006</v>
      </c>
      <c r="K310" s="497">
        <f t="shared" si="349"/>
        <v>0.9</v>
      </c>
      <c r="L310" s="497">
        <f t="shared" si="350"/>
        <v>35.51</v>
      </c>
      <c r="M310" s="497">
        <f t="shared" si="351"/>
        <v>36.409999999999997</v>
      </c>
      <c r="N310" s="505" t="s">
        <v>3627</v>
      </c>
      <c r="O310" s="509">
        <f>IF(N310="S",'BDI 2025'!$D$16,IF(N310="D",'BDI 2025'!$F$16,0))</f>
        <v>0.25640000000000002</v>
      </c>
      <c r="P310" s="6">
        <f t="shared" si="352"/>
        <v>0.28000000000000003</v>
      </c>
      <c r="Q310" s="6">
        <f t="shared" si="353"/>
        <v>11.3</v>
      </c>
      <c r="R310" s="6">
        <f t="shared" si="354"/>
        <v>11.58</v>
      </c>
      <c r="S310" s="489">
        <f t="shared" si="355"/>
        <v>1.1000000000000001</v>
      </c>
      <c r="T310" s="489">
        <f t="shared" si="356"/>
        <v>44.64</v>
      </c>
      <c r="U310" s="489">
        <f t="shared" si="357"/>
        <v>45.74</v>
      </c>
      <c r="V310" s="6">
        <f t="shared" si="358"/>
        <v>0.28000000000000003</v>
      </c>
      <c r="W310" s="6">
        <f t="shared" si="359"/>
        <v>11.3</v>
      </c>
      <c r="X310" s="6">
        <f t="shared" si="360"/>
        <v>11.58</v>
      </c>
      <c r="Y310" s="489">
        <f t="shared" si="361"/>
        <v>1.1000000000000001</v>
      </c>
      <c r="Z310" s="489">
        <f t="shared" si="362"/>
        <v>44.64</v>
      </c>
      <c r="AA310" s="489">
        <f t="shared" si="363"/>
        <v>45.74</v>
      </c>
    </row>
    <row r="311" spans="1:27" ht="26.1" customHeight="1" x14ac:dyDescent="0.2">
      <c r="A311" s="23" t="s">
        <v>823</v>
      </c>
      <c r="B311" s="24" t="s">
        <v>413</v>
      </c>
      <c r="C311" s="23" t="s">
        <v>24</v>
      </c>
      <c r="D311" s="23" t="s">
        <v>414</v>
      </c>
      <c r="E311" s="25" t="s">
        <v>336</v>
      </c>
      <c r="F311" s="24">
        <v>4.68</v>
      </c>
      <c r="G311" s="26">
        <v>10.23</v>
      </c>
      <c r="H311" s="26">
        <v>0.84</v>
      </c>
      <c r="I311" s="26">
        <v>9.39</v>
      </c>
      <c r="J311" s="26">
        <f t="shared" si="348"/>
        <v>10.23</v>
      </c>
      <c r="K311" s="497">
        <f t="shared" si="349"/>
        <v>3.93</v>
      </c>
      <c r="L311" s="497">
        <f t="shared" si="350"/>
        <v>43.94</v>
      </c>
      <c r="M311" s="497">
        <f t="shared" si="351"/>
        <v>47.87</v>
      </c>
      <c r="N311" s="505" t="s">
        <v>3627</v>
      </c>
      <c r="O311" s="509">
        <f>IF(N311="S",'BDI 2025'!$D$16,IF(N311="D",'BDI 2025'!$F$16,0))</f>
        <v>0.25640000000000002</v>
      </c>
      <c r="P311" s="6">
        <f t="shared" si="352"/>
        <v>1.05</v>
      </c>
      <c r="Q311" s="6">
        <f t="shared" si="353"/>
        <v>11.799999999999999</v>
      </c>
      <c r="R311" s="6">
        <f t="shared" si="354"/>
        <v>12.85</v>
      </c>
      <c r="S311" s="489">
        <f t="shared" si="355"/>
        <v>4.91</v>
      </c>
      <c r="T311" s="489">
        <f t="shared" si="356"/>
        <v>55.22</v>
      </c>
      <c r="U311" s="489">
        <f t="shared" si="357"/>
        <v>60.13</v>
      </c>
      <c r="V311" s="6">
        <f t="shared" si="358"/>
        <v>1.05</v>
      </c>
      <c r="W311" s="6">
        <f t="shared" si="359"/>
        <v>11.799999999999999</v>
      </c>
      <c r="X311" s="6">
        <f t="shared" si="360"/>
        <v>12.85</v>
      </c>
      <c r="Y311" s="489">
        <f t="shared" si="361"/>
        <v>4.91</v>
      </c>
      <c r="Z311" s="489">
        <f t="shared" si="362"/>
        <v>55.22</v>
      </c>
      <c r="AA311" s="489">
        <f t="shared" si="363"/>
        <v>60.13</v>
      </c>
    </row>
    <row r="312" spans="1:27" ht="39" customHeight="1" x14ac:dyDescent="0.2">
      <c r="A312" s="23" t="s">
        <v>824</v>
      </c>
      <c r="B312" s="24" t="s">
        <v>825</v>
      </c>
      <c r="C312" s="23" t="s">
        <v>24</v>
      </c>
      <c r="D312" s="23" t="s">
        <v>826</v>
      </c>
      <c r="E312" s="25" t="s">
        <v>56</v>
      </c>
      <c r="F312" s="24">
        <v>0.21</v>
      </c>
      <c r="G312" s="26">
        <v>18.11</v>
      </c>
      <c r="H312" s="26">
        <v>6.69</v>
      </c>
      <c r="I312" s="26">
        <v>11.42</v>
      </c>
      <c r="J312" s="26">
        <f t="shared" si="348"/>
        <v>18.11</v>
      </c>
      <c r="K312" s="497">
        <f t="shared" si="349"/>
        <v>1.4</v>
      </c>
      <c r="L312" s="497">
        <f t="shared" si="350"/>
        <v>2.4</v>
      </c>
      <c r="M312" s="497">
        <f t="shared" si="351"/>
        <v>3.8</v>
      </c>
      <c r="N312" s="505" t="s">
        <v>3627</v>
      </c>
      <c r="O312" s="509">
        <f>IF(N312="S",'BDI 2025'!$D$16,IF(N312="D",'BDI 2025'!$F$16,0))</f>
        <v>0.25640000000000002</v>
      </c>
      <c r="P312" s="6">
        <f t="shared" si="352"/>
        <v>8.4</v>
      </c>
      <c r="Q312" s="6">
        <f t="shared" si="353"/>
        <v>14.35</v>
      </c>
      <c r="R312" s="6">
        <f t="shared" si="354"/>
        <v>22.75</v>
      </c>
      <c r="S312" s="489">
        <f t="shared" si="355"/>
        <v>1.76</v>
      </c>
      <c r="T312" s="489">
        <f t="shared" si="356"/>
        <v>3.01</v>
      </c>
      <c r="U312" s="489">
        <f t="shared" si="357"/>
        <v>4.7699999999999996</v>
      </c>
      <c r="V312" s="6">
        <f t="shared" si="358"/>
        <v>8.4</v>
      </c>
      <c r="W312" s="6">
        <f t="shared" si="359"/>
        <v>14.35</v>
      </c>
      <c r="X312" s="6">
        <f t="shared" si="360"/>
        <v>22.75</v>
      </c>
      <c r="Y312" s="489">
        <f t="shared" si="361"/>
        <v>1.76</v>
      </c>
      <c r="Z312" s="489">
        <f t="shared" si="362"/>
        <v>3.01</v>
      </c>
      <c r="AA312" s="489">
        <f t="shared" si="363"/>
        <v>4.7699999999999996</v>
      </c>
    </row>
    <row r="313" spans="1:27" ht="26.1" customHeight="1" x14ac:dyDescent="0.2">
      <c r="A313" s="23" t="s">
        <v>827</v>
      </c>
      <c r="B313" s="24" t="s">
        <v>828</v>
      </c>
      <c r="C313" s="23" t="s">
        <v>24</v>
      </c>
      <c r="D313" s="23" t="s">
        <v>829</v>
      </c>
      <c r="E313" s="25" t="s">
        <v>52</v>
      </c>
      <c r="F313" s="24">
        <v>1.52</v>
      </c>
      <c r="G313" s="26">
        <v>79.86</v>
      </c>
      <c r="H313" s="26">
        <v>0.85</v>
      </c>
      <c r="I313" s="26">
        <v>79.010000000000005</v>
      </c>
      <c r="J313" s="26">
        <f t="shared" si="348"/>
        <v>79.86</v>
      </c>
      <c r="K313" s="497">
        <f t="shared" si="349"/>
        <v>1.29</v>
      </c>
      <c r="L313" s="497">
        <f t="shared" si="350"/>
        <v>120.08999999999999</v>
      </c>
      <c r="M313" s="497">
        <f t="shared" si="351"/>
        <v>121.38</v>
      </c>
      <c r="N313" s="505" t="s">
        <v>3627</v>
      </c>
      <c r="O313" s="509">
        <f>IF(N313="S",'BDI 2025'!$D$16,IF(N313="D",'BDI 2025'!$F$16,0))</f>
        <v>0.25640000000000002</v>
      </c>
      <c r="P313" s="6">
        <f t="shared" si="352"/>
        <v>1.06</v>
      </c>
      <c r="Q313" s="6">
        <f t="shared" si="353"/>
        <v>99.27</v>
      </c>
      <c r="R313" s="6">
        <f t="shared" si="354"/>
        <v>100.33</v>
      </c>
      <c r="S313" s="489">
        <f t="shared" si="355"/>
        <v>1.61</v>
      </c>
      <c r="T313" s="489">
        <f t="shared" si="356"/>
        <v>150.88999999999999</v>
      </c>
      <c r="U313" s="489">
        <f t="shared" si="357"/>
        <v>152.5</v>
      </c>
      <c r="V313" s="6">
        <f t="shared" si="358"/>
        <v>1.06</v>
      </c>
      <c r="W313" s="6">
        <f t="shared" si="359"/>
        <v>99.27</v>
      </c>
      <c r="X313" s="6">
        <f t="shared" si="360"/>
        <v>100.33</v>
      </c>
      <c r="Y313" s="489">
        <f t="shared" si="361"/>
        <v>1.61</v>
      </c>
      <c r="Z313" s="489">
        <f t="shared" si="362"/>
        <v>150.88999999999999</v>
      </c>
      <c r="AA313" s="489">
        <f t="shared" si="363"/>
        <v>152.5</v>
      </c>
    </row>
    <row r="314" spans="1:27" ht="39" customHeight="1" x14ac:dyDescent="0.2">
      <c r="A314" s="23" t="s">
        <v>830</v>
      </c>
      <c r="B314" s="24" t="s">
        <v>831</v>
      </c>
      <c r="C314" s="23" t="s">
        <v>24</v>
      </c>
      <c r="D314" s="23" t="s">
        <v>832</v>
      </c>
      <c r="E314" s="25" t="s">
        <v>52</v>
      </c>
      <c r="F314" s="24">
        <v>4</v>
      </c>
      <c r="G314" s="26">
        <v>85.1</v>
      </c>
      <c r="H314" s="26">
        <v>20.03</v>
      </c>
      <c r="I314" s="26">
        <v>65.069999999999993</v>
      </c>
      <c r="J314" s="26">
        <f t="shared" si="348"/>
        <v>85.1</v>
      </c>
      <c r="K314" s="497">
        <f t="shared" si="349"/>
        <v>80.12</v>
      </c>
      <c r="L314" s="497">
        <f t="shared" si="350"/>
        <v>260.27999999999997</v>
      </c>
      <c r="M314" s="497">
        <f t="shared" si="351"/>
        <v>340.4</v>
      </c>
      <c r="N314" s="505" t="s">
        <v>3627</v>
      </c>
      <c r="O314" s="509">
        <f>IF(N314="S",'BDI 2025'!$D$16,IF(N314="D",'BDI 2025'!$F$16,0))</f>
        <v>0.25640000000000002</v>
      </c>
      <c r="P314" s="6">
        <f t="shared" si="352"/>
        <v>25.16</v>
      </c>
      <c r="Q314" s="6">
        <f t="shared" si="353"/>
        <v>81.75</v>
      </c>
      <c r="R314" s="6">
        <f t="shared" si="354"/>
        <v>106.91</v>
      </c>
      <c r="S314" s="489">
        <f t="shared" si="355"/>
        <v>100.64</v>
      </c>
      <c r="T314" s="489">
        <f t="shared" si="356"/>
        <v>327</v>
      </c>
      <c r="U314" s="489">
        <f t="shared" si="357"/>
        <v>427.64</v>
      </c>
      <c r="V314" s="6">
        <f t="shared" si="358"/>
        <v>25.16</v>
      </c>
      <c r="W314" s="6">
        <f t="shared" si="359"/>
        <v>81.75</v>
      </c>
      <c r="X314" s="6">
        <f t="shared" si="360"/>
        <v>106.91</v>
      </c>
      <c r="Y314" s="489">
        <f t="shared" si="361"/>
        <v>100.64</v>
      </c>
      <c r="Z314" s="489">
        <f t="shared" si="362"/>
        <v>327</v>
      </c>
      <c r="AA314" s="489">
        <f t="shared" si="363"/>
        <v>427.64</v>
      </c>
    </row>
    <row r="315" spans="1:27" ht="39" customHeight="1" x14ac:dyDescent="0.2">
      <c r="A315" s="23" t="s">
        <v>833</v>
      </c>
      <c r="B315" s="24" t="s">
        <v>834</v>
      </c>
      <c r="C315" s="23" t="s">
        <v>24</v>
      </c>
      <c r="D315" s="23" t="s">
        <v>835</v>
      </c>
      <c r="E315" s="25" t="s">
        <v>336</v>
      </c>
      <c r="F315" s="24">
        <v>15.96</v>
      </c>
      <c r="G315" s="26">
        <v>12.41</v>
      </c>
      <c r="H315" s="26">
        <v>1.53</v>
      </c>
      <c r="I315" s="26">
        <v>10.88</v>
      </c>
      <c r="J315" s="26">
        <f t="shared" si="348"/>
        <v>12.41</v>
      </c>
      <c r="K315" s="497">
        <f t="shared" si="349"/>
        <v>24.41</v>
      </c>
      <c r="L315" s="497">
        <f t="shared" si="350"/>
        <v>173.65</v>
      </c>
      <c r="M315" s="497">
        <f t="shared" si="351"/>
        <v>198.06</v>
      </c>
      <c r="N315" s="505" t="s">
        <v>3627</v>
      </c>
      <c r="O315" s="509">
        <f>IF(N315="S",'BDI 2025'!$D$16,IF(N315="D",'BDI 2025'!$F$16,0))</f>
        <v>0.25640000000000002</v>
      </c>
      <c r="P315" s="6">
        <f t="shared" si="352"/>
        <v>1.92</v>
      </c>
      <c r="Q315" s="6">
        <f t="shared" si="353"/>
        <v>13.67</v>
      </c>
      <c r="R315" s="6">
        <f t="shared" si="354"/>
        <v>15.59</v>
      </c>
      <c r="S315" s="489">
        <f t="shared" si="355"/>
        <v>30.64</v>
      </c>
      <c r="T315" s="489">
        <f t="shared" si="356"/>
        <v>218.17000000000002</v>
      </c>
      <c r="U315" s="489">
        <f t="shared" si="357"/>
        <v>248.81</v>
      </c>
      <c r="V315" s="6">
        <f t="shared" si="358"/>
        <v>1.92</v>
      </c>
      <c r="W315" s="6">
        <f t="shared" si="359"/>
        <v>13.67</v>
      </c>
      <c r="X315" s="6">
        <f t="shared" si="360"/>
        <v>15.59</v>
      </c>
      <c r="Y315" s="489">
        <f t="shared" si="361"/>
        <v>30.64</v>
      </c>
      <c r="Z315" s="489">
        <f t="shared" si="362"/>
        <v>218.17000000000002</v>
      </c>
      <c r="AA315" s="489">
        <f t="shared" si="363"/>
        <v>248.81</v>
      </c>
    </row>
    <row r="316" spans="1:27" ht="39" customHeight="1" x14ac:dyDescent="0.2">
      <c r="A316" s="23" t="s">
        <v>836</v>
      </c>
      <c r="B316" s="24" t="s">
        <v>602</v>
      </c>
      <c r="C316" s="23" t="s">
        <v>24</v>
      </c>
      <c r="D316" s="23" t="s">
        <v>603</v>
      </c>
      <c r="E316" s="25" t="s">
        <v>52</v>
      </c>
      <c r="F316" s="24">
        <v>4.75</v>
      </c>
      <c r="G316" s="26">
        <v>1195.1400000000001</v>
      </c>
      <c r="H316" s="26">
        <v>12.78</v>
      </c>
      <c r="I316" s="26">
        <v>1182.3599999999999</v>
      </c>
      <c r="J316" s="26">
        <f t="shared" si="348"/>
        <v>1195.1400000000001</v>
      </c>
      <c r="K316" s="497">
        <f t="shared" si="349"/>
        <v>60.7</v>
      </c>
      <c r="L316" s="497">
        <f t="shared" si="350"/>
        <v>5616.21</v>
      </c>
      <c r="M316" s="497">
        <f t="shared" si="351"/>
        <v>5676.91</v>
      </c>
      <c r="N316" s="505" t="s">
        <v>3627</v>
      </c>
      <c r="O316" s="509">
        <f>IF(N316="S",'BDI 2025'!$D$16,IF(N316="D",'BDI 2025'!$F$16,0))</f>
        <v>0.25640000000000002</v>
      </c>
      <c r="P316" s="6">
        <f t="shared" si="352"/>
        <v>16.05</v>
      </c>
      <c r="Q316" s="6">
        <f t="shared" si="353"/>
        <v>1485.52</v>
      </c>
      <c r="R316" s="6">
        <f t="shared" si="354"/>
        <v>1501.57</v>
      </c>
      <c r="S316" s="489">
        <f t="shared" si="355"/>
        <v>76.23</v>
      </c>
      <c r="T316" s="489">
        <f t="shared" si="356"/>
        <v>7056.22</v>
      </c>
      <c r="U316" s="489">
        <f t="shared" si="357"/>
        <v>7132.45</v>
      </c>
      <c r="V316" s="6">
        <f t="shared" si="358"/>
        <v>16.05</v>
      </c>
      <c r="W316" s="6">
        <f t="shared" si="359"/>
        <v>1485.52</v>
      </c>
      <c r="X316" s="6">
        <f t="shared" si="360"/>
        <v>1501.57</v>
      </c>
      <c r="Y316" s="489">
        <f t="shared" si="361"/>
        <v>76.23</v>
      </c>
      <c r="Z316" s="489">
        <f t="shared" si="362"/>
        <v>7056.22</v>
      </c>
      <c r="AA316" s="489">
        <f t="shared" si="363"/>
        <v>7132.45</v>
      </c>
    </row>
    <row r="317" spans="1:27" ht="24" customHeight="1" x14ac:dyDescent="0.2">
      <c r="A317" s="21" t="s">
        <v>837</v>
      </c>
      <c r="B317" s="21"/>
      <c r="C317" s="21"/>
      <c r="D317" s="21" t="s">
        <v>838</v>
      </c>
      <c r="E317" s="21"/>
      <c r="F317" s="22"/>
      <c r="G317" s="22"/>
      <c r="H317" s="21"/>
      <c r="I317" s="21"/>
      <c r="J317" s="21"/>
      <c r="K317" s="495"/>
      <c r="L317" s="495"/>
      <c r="M317" s="496">
        <v>5843.83</v>
      </c>
      <c r="N317" s="504"/>
      <c r="O317" s="508"/>
      <c r="P317" s="1"/>
      <c r="Q317" s="1"/>
      <c r="R317" s="1"/>
      <c r="S317" s="487"/>
      <c r="T317" s="487"/>
      <c r="U317" s="488">
        <f>SUM(U318:U327)</f>
        <v>7341.23</v>
      </c>
      <c r="V317" s="1"/>
      <c r="W317" s="1"/>
      <c r="X317" s="1"/>
      <c r="Y317" s="487"/>
      <c r="Z317" s="487"/>
      <c r="AA317" s="488">
        <f>SUM(AA318:AA327)</f>
        <v>7341.23</v>
      </c>
    </row>
    <row r="318" spans="1:27" ht="26.1" customHeight="1" x14ac:dyDescent="0.2">
      <c r="A318" s="23" t="s">
        <v>839</v>
      </c>
      <c r="B318" s="24" t="s">
        <v>58</v>
      </c>
      <c r="C318" s="23" t="s">
        <v>42</v>
      </c>
      <c r="D318" s="23" t="s">
        <v>59</v>
      </c>
      <c r="E318" s="25" t="s">
        <v>52</v>
      </c>
      <c r="F318" s="24">
        <v>0.18</v>
      </c>
      <c r="G318" s="26">
        <v>5.27</v>
      </c>
      <c r="H318" s="26">
        <v>3.45</v>
      </c>
      <c r="I318" s="26">
        <v>1.82</v>
      </c>
      <c r="J318" s="26">
        <f t="shared" ref="J318:J327" si="364">TRUNC(G318 * (1 + 0 / 100), 2)</f>
        <v>5.27</v>
      </c>
      <c r="K318" s="497">
        <f t="shared" ref="K318:K327" si="365">TRUNC(F318 * H318, 2)</f>
        <v>0.62</v>
      </c>
      <c r="L318" s="497">
        <f t="shared" ref="L318:L327" si="366">M318 - K318</f>
        <v>0.31999999999999995</v>
      </c>
      <c r="M318" s="497">
        <f t="shared" ref="M318:M327" si="367">TRUNC(F318 * J318, 2)</f>
        <v>0.94</v>
      </c>
      <c r="N318" s="505" t="s">
        <v>3627</v>
      </c>
      <c r="O318" s="509">
        <f>IF(N318="S",'BDI 2025'!$D$16,IF(N318="D",'BDI 2025'!$F$16,0))</f>
        <v>0.25640000000000002</v>
      </c>
      <c r="P318" s="6">
        <f t="shared" ref="P318:P327" si="368">TRUNC(H318*(1+$O318),2)</f>
        <v>4.33</v>
      </c>
      <c r="Q318" s="6">
        <f t="shared" ref="Q318:Q327" si="369">R318 - P318</f>
        <v>2.29</v>
      </c>
      <c r="R318" s="6">
        <f t="shared" ref="R318:R327" si="370">TRUNC(J318*(1+$O318),2)</f>
        <v>6.62</v>
      </c>
      <c r="S318" s="489">
        <f t="shared" ref="S318:S327" si="371">TRUNC(P318*F318,2)</f>
        <v>0.77</v>
      </c>
      <c r="T318" s="489">
        <f t="shared" ref="T318:T327" si="372">U318 - S318</f>
        <v>0.41999999999999993</v>
      </c>
      <c r="U318" s="489">
        <f t="shared" ref="U318:U327" si="373">TRUNC(R318*F318,2)</f>
        <v>1.19</v>
      </c>
      <c r="V318" s="6">
        <f t="shared" ref="V318:V327" si="374">TRUNC(P318*(100%-$AA$2),2)</f>
        <v>4.33</v>
      </c>
      <c r="W318" s="6">
        <f t="shared" ref="W318:W327" si="375">X318 - V318</f>
        <v>2.29</v>
      </c>
      <c r="X318" s="6">
        <f t="shared" ref="X318:X327" si="376">TRUNC(R318*(100%-$AA$2),2)</f>
        <v>6.62</v>
      </c>
      <c r="Y318" s="489">
        <f t="shared" ref="Y318:Y327" si="377">TRUNC(V318*F318,2)</f>
        <v>0.77</v>
      </c>
      <c r="Z318" s="489">
        <f t="shared" ref="Z318:Z327" si="378">AA318 - Y318</f>
        <v>0.41999999999999993</v>
      </c>
      <c r="AA318" s="489">
        <f t="shared" ref="AA318:AA327" si="379">TRUNC(X318*F318,2)</f>
        <v>1.19</v>
      </c>
    </row>
    <row r="319" spans="1:27" ht="39" customHeight="1" x14ac:dyDescent="0.2">
      <c r="A319" s="23" t="s">
        <v>840</v>
      </c>
      <c r="B319" s="24" t="s">
        <v>341</v>
      </c>
      <c r="C319" s="23" t="s">
        <v>24</v>
      </c>
      <c r="D319" s="23" t="s">
        <v>342</v>
      </c>
      <c r="E319" s="25" t="s">
        <v>56</v>
      </c>
      <c r="F319" s="24">
        <v>0.05</v>
      </c>
      <c r="G319" s="26">
        <v>662.21</v>
      </c>
      <c r="H319" s="26">
        <v>16.989999999999998</v>
      </c>
      <c r="I319" s="26">
        <v>645.22</v>
      </c>
      <c r="J319" s="26">
        <f t="shared" si="364"/>
        <v>662.21</v>
      </c>
      <c r="K319" s="497">
        <f t="shared" si="365"/>
        <v>0.84</v>
      </c>
      <c r="L319" s="497">
        <f t="shared" si="366"/>
        <v>32.269999999999996</v>
      </c>
      <c r="M319" s="497">
        <f t="shared" si="367"/>
        <v>33.11</v>
      </c>
      <c r="N319" s="505" t="s">
        <v>3627</v>
      </c>
      <c r="O319" s="509">
        <f>IF(N319="S",'BDI 2025'!$D$16,IF(N319="D",'BDI 2025'!$F$16,0))</f>
        <v>0.25640000000000002</v>
      </c>
      <c r="P319" s="6">
        <f t="shared" si="368"/>
        <v>21.34</v>
      </c>
      <c r="Q319" s="6">
        <f t="shared" si="369"/>
        <v>810.66</v>
      </c>
      <c r="R319" s="6">
        <f t="shared" si="370"/>
        <v>832</v>
      </c>
      <c r="S319" s="489">
        <f t="shared" si="371"/>
        <v>1.06</v>
      </c>
      <c r="T319" s="489">
        <f t="shared" si="372"/>
        <v>40.54</v>
      </c>
      <c r="U319" s="489">
        <f t="shared" si="373"/>
        <v>41.6</v>
      </c>
      <c r="V319" s="6">
        <f t="shared" si="374"/>
        <v>21.34</v>
      </c>
      <c r="W319" s="6">
        <f t="shared" si="375"/>
        <v>810.66</v>
      </c>
      <c r="X319" s="6">
        <f t="shared" si="376"/>
        <v>832</v>
      </c>
      <c r="Y319" s="489">
        <f t="shared" si="377"/>
        <v>1.06</v>
      </c>
      <c r="Z319" s="489">
        <f t="shared" si="378"/>
        <v>40.54</v>
      </c>
      <c r="AA319" s="489">
        <f t="shared" si="379"/>
        <v>41.6</v>
      </c>
    </row>
    <row r="320" spans="1:27" ht="26.1" customHeight="1" x14ac:dyDescent="0.2">
      <c r="A320" s="23" t="s">
        <v>841</v>
      </c>
      <c r="B320" s="24" t="s">
        <v>842</v>
      </c>
      <c r="C320" s="23" t="s">
        <v>131</v>
      </c>
      <c r="D320" s="23" t="s">
        <v>843</v>
      </c>
      <c r="E320" s="25" t="s">
        <v>844</v>
      </c>
      <c r="F320" s="24">
        <v>114.28</v>
      </c>
      <c r="G320" s="26">
        <v>18.149999999999999</v>
      </c>
      <c r="H320" s="26">
        <v>5.62</v>
      </c>
      <c r="I320" s="26">
        <v>12.53</v>
      </c>
      <c r="J320" s="26">
        <f t="shared" si="364"/>
        <v>18.149999999999999</v>
      </c>
      <c r="K320" s="497">
        <f t="shared" si="365"/>
        <v>642.25</v>
      </c>
      <c r="L320" s="497">
        <f t="shared" si="366"/>
        <v>1431.9299999999998</v>
      </c>
      <c r="M320" s="497">
        <f t="shared" si="367"/>
        <v>2074.1799999999998</v>
      </c>
      <c r="N320" s="505" t="s">
        <v>3627</v>
      </c>
      <c r="O320" s="509">
        <f>IF(N320="S",'BDI 2025'!$D$16,IF(N320="D",'BDI 2025'!$F$16,0))</f>
        <v>0.25640000000000002</v>
      </c>
      <c r="P320" s="6">
        <f t="shared" si="368"/>
        <v>7.06</v>
      </c>
      <c r="Q320" s="6">
        <f t="shared" si="369"/>
        <v>15.740000000000002</v>
      </c>
      <c r="R320" s="6">
        <f t="shared" si="370"/>
        <v>22.8</v>
      </c>
      <c r="S320" s="489">
        <f t="shared" si="371"/>
        <v>806.81</v>
      </c>
      <c r="T320" s="489">
        <f t="shared" si="372"/>
        <v>1798.77</v>
      </c>
      <c r="U320" s="489">
        <f t="shared" si="373"/>
        <v>2605.58</v>
      </c>
      <c r="V320" s="6">
        <f t="shared" si="374"/>
        <v>7.06</v>
      </c>
      <c r="W320" s="6">
        <f t="shared" si="375"/>
        <v>15.740000000000002</v>
      </c>
      <c r="X320" s="6">
        <f t="shared" si="376"/>
        <v>22.8</v>
      </c>
      <c r="Y320" s="489">
        <f t="shared" si="377"/>
        <v>806.81</v>
      </c>
      <c r="Z320" s="489">
        <f t="shared" si="378"/>
        <v>1798.77</v>
      </c>
      <c r="AA320" s="489">
        <f t="shared" si="379"/>
        <v>2605.58</v>
      </c>
    </row>
    <row r="321" spans="1:27" ht="26.1" customHeight="1" x14ac:dyDescent="0.2">
      <c r="A321" s="23" t="s">
        <v>845</v>
      </c>
      <c r="B321" s="24" t="s">
        <v>846</v>
      </c>
      <c r="C321" s="23" t="s">
        <v>104</v>
      </c>
      <c r="D321" s="23" t="s">
        <v>847</v>
      </c>
      <c r="E321" s="25" t="s">
        <v>48</v>
      </c>
      <c r="F321" s="24">
        <v>2</v>
      </c>
      <c r="G321" s="26">
        <v>35.68</v>
      </c>
      <c r="H321" s="26">
        <v>19.38</v>
      </c>
      <c r="I321" s="26">
        <v>16.3</v>
      </c>
      <c r="J321" s="26">
        <f t="shared" si="364"/>
        <v>35.68</v>
      </c>
      <c r="K321" s="497">
        <f t="shared" si="365"/>
        <v>38.76</v>
      </c>
      <c r="L321" s="497">
        <f t="shared" si="366"/>
        <v>32.6</v>
      </c>
      <c r="M321" s="497">
        <f t="shared" si="367"/>
        <v>71.36</v>
      </c>
      <c r="N321" s="505" t="s">
        <v>3627</v>
      </c>
      <c r="O321" s="509">
        <f>IF(N321="S",'BDI 2025'!$D$16,IF(N321="D",'BDI 2025'!$F$16,0))</f>
        <v>0.25640000000000002</v>
      </c>
      <c r="P321" s="6">
        <f t="shared" si="368"/>
        <v>24.34</v>
      </c>
      <c r="Q321" s="6">
        <f t="shared" si="369"/>
        <v>20.48</v>
      </c>
      <c r="R321" s="6">
        <f t="shared" si="370"/>
        <v>44.82</v>
      </c>
      <c r="S321" s="489">
        <f t="shared" si="371"/>
        <v>48.68</v>
      </c>
      <c r="T321" s="489">
        <f t="shared" si="372"/>
        <v>40.96</v>
      </c>
      <c r="U321" s="489">
        <f t="shared" si="373"/>
        <v>89.64</v>
      </c>
      <c r="V321" s="6">
        <f t="shared" si="374"/>
        <v>24.34</v>
      </c>
      <c r="W321" s="6">
        <f t="shared" si="375"/>
        <v>20.48</v>
      </c>
      <c r="X321" s="6">
        <f t="shared" si="376"/>
        <v>44.82</v>
      </c>
      <c r="Y321" s="489">
        <f t="shared" si="377"/>
        <v>48.68</v>
      </c>
      <c r="Z321" s="489">
        <f t="shared" si="378"/>
        <v>40.96</v>
      </c>
      <c r="AA321" s="489">
        <f t="shared" si="379"/>
        <v>89.64</v>
      </c>
    </row>
    <row r="322" spans="1:27" ht="26.1" customHeight="1" x14ac:dyDescent="0.2">
      <c r="A322" s="23" t="s">
        <v>848</v>
      </c>
      <c r="B322" s="24" t="s">
        <v>271</v>
      </c>
      <c r="C322" s="23" t="s">
        <v>104</v>
      </c>
      <c r="D322" s="23" t="s">
        <v>272</v>
      </c>
      <c r="E322" s="25" t="s">
        <v>52</v>
      </c>
      <c r="F322" s="24">
        <v>40.43</v>
      </c>
      <c r="G322" s="26">
        <v>47.73</v>
      </c>
      <c r="H322" s="26">
        <v>34.270000000000003</v>
      </c>
      <c r="I322" s="26">
        <v>13.46</v>
      </c>
      <c r="J322" s="26">
        <f t="shared" si="364"/>
        <v>47.73</v>
      </c>
      <c r="K322" s="497">
        <f t="shared" si="365"/>
        <v>1385.53</v>
      </c>
      <c r="L322" s="497">
        <f t="shared" si="366"/>
        <v>544.19000000000005</v>
      </c>
      <c r="M322" s="497">
        <f t="shared" si="367"/>
        <v>1929.72</v>
      </c>
      <c r="N322" s="505" t="s">
        <v>3627</v>
      </c>
      <c r="O322" s="509">
        <f>IF(N322="S",'BDI 2025'!$D$16,IF(N322="D",'BDI 2025'!$F$16,0))</f>
        <v>0.25640000000000002</v>
      </c>
      <c r="P322" s="6">
        <f t="shared" si="368"/>
        <v>43.05</v>
      </c>
      <c r="Q322" s="6">
        <f t="shared" si="369"/>
        <v>16.910000000000004</v>
      </c>
      <c r="R322" s="6">
        <f t="shared" si="370"/>
        <v>59.96</v>
      </c>
      <c r="S322" s="489">
        <f t="shared" si="371"/>
        <v>1740.51</v>
      </c>
      <c r="T322" s="489">
        <f t="shared" si="372"/>
        <v>683.66999999999985</v>
      </c>
      <c r="U322" s="489">
        <f t="shared" si="373"/>
        <v>2424.1799999999998</v>
      </c>
      <c r="V322" s="6">
        <f t="shared" si="374"/>
        <v>43.05</v>
      </c>
      <c r="W322" s="6">
        <f t="shared" si="375"/>
        <v>16.910000000000004</v>
      </c>
      <c r="X322" s="6">
        <f t="shared" si="376"/>
        <v>59.96</v>
      </c>
      <c r="Y322" s="489">
        <f t="shared" si="377"/>
        <v>1740.51</v>
      </c>
      <c r="Z322" s="489">
        <f t="shared" si="378"/>
        <v>683.66999999999985</v>
      </c>
      <c r="AA322" s="489">
        <f t="shared" si="379"/>
        <v>2424.1799999999998</v>
      </c>
    </row>
    <row r="323" spans="1:27" ht="26.1" customHeight="1" x14ac:dyDescent="0.2">
      <c r="A323" s="23" t="s">
        <v>849</v>
      </c>
      <c r="B323" s="24" t="s">
        <v>850</v>
      </c>
      <c r="C323" s="23" t="s">
        <v>104</v>
      </c>
      <c r="D323" s="23" t="s">
        <v>851</v>
      </c>
      <c r="E323" s="25" t="s">
        <v>52</v>
      </c>
      <c r="F323" s="24">
        <v>3.6</v>
      </c>
      <c r="G323" s="26">
        <v>199.27</v>
      </c>
      <c r="H323" s="26">
        <v>6.16</v>
      </c>
      <c r="I323" s="26">
        <v>193.11</v>
      </c>
      <c r="J323" s="26">
        <f t="shared" si="364"/>
        <v>199.27</v>
      </c>
      <c r="K323" s="497">
        <f t="shared" si="365"/>
        <v>22.17</v>
      </c>
      <c r="L323" s="497">
        <f t="shared" si="366"/>
        <v>695.2</v>
      </c>
      <c r="M323" s="497">
        <f t="shared" si="367"/>
        <v>717.37</v>
      </c>
      <c r="N323" s="505" t="s">
        <v>3627</v>
      </c>
      <c r="O323" s="509">
        <f>IF(N323="S",'BDI 2025'!$D$16,IF(N323="D",'BDI 2025'!$F$16,0))</f>
        <v>0.25640000000000002</v>
      </c>
      <c r="P323" s="6">
        <f t="shared" si="368"/>
        <v>7.73</v>
      </c>
      <c r="Q323" s="6">
        <f t="shared" si="369"/>
        <v>242.63000000000002</v>
      </c>
      <c r="R323" s="6">
        <f t="shared" si="370"/>
        <v>250.36</v>
      </c>
      <c r="S323" s="489">
        <f t="shared" si="371"/>
        <v>27.82</v>
      </c>
      <c r="T323" s="489">
        <f t="shared" si="372"/>
        <v>873.46999999999991</v>
      </c>
      <c r="U323" s="489">
        <f t="shared" si="373"/>
        <v>901.29</v>
      </c>
      <c r="V323" s="6">
        <f t="shared" si="374"/>
        <v>7.73</v>
      </c>
      <c r="W323" s="6">
        <f t="shared" si="375"/>
        <v>242.63000000000002</v>
      </c>
      <c r="X323" s="6">
        <f t="shared" si="376"/>
        <v>250.36</v>
      </c>
      <c r="Y323" s="489">
        <f t="shared" si="377"/>
        <v>27.82</v>
      </c>
      <c r="Z323" s="489">
        <f t="shared" si="378"/>
        <v>873.46999999999991</v>
      </c>
      <c r="AA323" s="489">
        <f t="shared" si="379"/>
        <v>901.29</v>
      </c>
    </row>
    <row r="324" spans="1:27" ht="26.1" customHeight="1" x14ac:dyDescent="0.2">
      <c r="A324" s="23" t="s">
        <v>852</v>
      </c>
      <c r="B324" s="24" t="s">
        <v>596</v>
      </c>
      <c r="C324" s="23" t="s">
        <v>24</v>
      </c>
      <c r="D324" s="23" t="s">
        <v>597</v>
      </c>
      <c r="E324" s="25" t="s">
        <v>52</v>
      </c>
      <c r="F324" s="24">
        <v>17</v>
      </c>
      <c r="G324" s="26">
        <v>22.32</v>
      </c>
      <c r="H324" s="26">
        <v>10.96</v>
      </c>
      <c r="I324" s="26">
        <v>11.36</v>
      </c>
      <c r="J324" s="26">
        <f t="shared" si="364"/>
        <v>22.32</v>
      </c>
      <c r="K324" s="497">
        <f t="shared" si="365"/>
        <v>186.32</v>
      </c>
      <c r="L324" s="497">
        <f t="shared" si="366"/>
        <v>193.12</v>
      </c>
      <c r="M324" s="497">
        <f t="shared" si="367"/>
        <v>379.44</v>
      </c>
      <c r="N324" s="505" t="s">
        <v>3627</v>
      </c>
      <c r="O324" s="509">
        <f>IF(N324="S",'BDI 2025'!$D$16,IF(N324="D",'BDI 2025'!$F$16,0))</f>
        <v>0.25640000000000002</v>
      </c>
      <c r="P324" s="6">
        <f t="shared" si="368"/>
        <v>13.77</v>
      </c>
      <c r="Q324" s="6">
        <f t="shared" si="369"/>
        <v>14.27</v>
      </c>
      <c r="R324" s="6">
        <f t="shared" si="370"/>
        <v>28.04</v>
      </c>
      <c r="S324" s="489">
        <f t="shared" si="371"/>
        <v>234.09</v>
      </c>
      <c r="T324" s="489">
        <f t="shared" si="372"/>
        <v>242.59</v>
      </c>
      <c r="U324" s="489">
        <f t="shared" si="373"/>
        <v>476.68</v>
      </c>
      <c r="V324" s="6">
        <f t="shared" si="374"/>
        <v>13.77</v>
      </c>
      <c r="W324" s="6">
        <f t="shared" si="375"/>
        <v>14.27</v>
      </c>
      <c r="X324" s="6">
        <f t="shared" si="376"/>
        <v>28.04</v>
      </c>
      <c r="Y324" s="489">
        <f t="shared" si="377"/>
        <v>234.09</v>
      </c>
      <c r="Z324" s="489">
        <f t="shared" si="378"/>
        <v>242.59</v>
      </c>
      <c r="AA324" s="489">
        <f t="shared" si="379"/>
        <v>476.68</v>
      </c>
    </row>
    <row r="325" spans="1:27" ht="26.1" customHeight="1" x14ac:dyDescent="0.2">
      <c r="A325" s="23" t="s">
        <v>853</v>
      </c>
      <c r="B325" s="24" t="s">
        <v>599</v>
      </c>
      <c r="C325" s="23" t="s">
        <v>24</v>
      </c>
      <c r="D325" s="23" t="s">
        <v>600</v>
      </c>
      <c r="E325" s="25" t="s">
        <v>52</v>
      </c>
      <c r="F325" s="24">
        <v>17</v>
      </c>
      <c r="G325" s="26">
        <v>13.63</v>
      </c>
      <c r="H325" s="26">
        <v>4.9400000000000004</v>
      </c>
      <c r="I325" s="26">
        <v>8.69</v>
      </c>
      <c r="J325" s="26">
        <f t="shared" si="364"/>
        <v>13.63</v>
      </c>
      <c r="K325" s="497">
        <f t="shared" si="365"/>
        <v>83.98</v>
      </c>
      <c r="L325" s="497">
        <f t="shared" si="366"/>
        <v>147.73000000000002</v>
      </c>
      <c r="M325" s="497">
        <f t="shared" si="367"/>
        <v>231.71</v>
      </c>
      <c r="N325" s="505" t="s">
        <v>3627</v>
      </c>
      <c r="O325" s="509">
        <f>IF(N325="S",'BDI 2025'!$D$16,IF(N325="D",'BDI 2025'!$F$16,0))</f>
        <v>0.25640000000000002</v>
      </c>
      <c r="P325" s="6">
        <f t="shared" si="368"/>
        <v>6.2</v>
      </c>
      <c r="Q325" s="6">
        <f t="shared" si="369"/>
        <v>10.920000000000002</v>
      </c>
      <c r="R325" s="6">
        <f t="shared" si="370"/>
        <v>17.12</v>
      </c>
      <c r="S325" s="489">
        <f t="shared" si="371"/>
        <v>105.4</v>
      </c>
      <c r="T325" s="489">
        <f t="shared" si="372"/>
        <v>185.64000000000001</v>
      </c>
      <c r="U325" s="489">
        <f t="shared" si="373"/>
        <v>291.04000000000002</v>
      </c>
      <c r="V325" s="6">
        <f t="shared" si="374"/>
        <v>6.2</v>
      </c>
      <c r="W325" s="6">
        <f t="shared" si="375"/>
        <v>10.920000000000002</v>
      </c>
      <c r="X325" s="6">
        <f t="shared" si="376"/>
        <v>17.12</v>
      </c>
      <c r="Y325" s="489">
        <f t="shared" si="377"/>
        <v>105.4</v>
      </c>
      <c r="Z325" s="489">
        <f t="shared" si="378"/>
        <v>185.64000000000001</v>
      </c>
      <c r="AA325" s="489">
        <f t="shared" si="379"/>
        <v>291.04000000000002</v>
      </c>
    </row>
    <row r="326" spans="1:27" ht="26.1" customHeight="1" x14ac:dyDescent="0.2">
      <c r="A326" s="23" t="s">
        <v>854</v>
      </c>
      <c r="B326" s="24" t="s">
        <v>855</v>
      </c>
      <c r="C326" s="23" t="s">
        <v>24</v>
      </c>
      <c r="D326" s="23" t="s">
        <v>856</v>
      </c>
      <c r="E326" s="25" t="s">
        <v>52</v>
      </c>
      <c r="F326" s="24">
        <v>7.28</v>
      </c>
      <c r="G326" s="26">
        <v>39.29</v>
      </c>
      <c r="H326" s="26">
        <v>22.52</v>
      </c>
      <c r="I326" s="26">
        <v>16.77</v>
      </c>
      <c r="J326" s="26">
        <f t="shared" si="364"/>
        <v>39.29</v>
      </c>
      <c r="K326" s="497">
        <f t="shared" si="365"/>
        <v>163.94</v>
      </c>
      <c r="L326" s="497">
        <f t="shared" si="366"/>
        <v>122.08999999999997</v>
      </c>
      <c r="M326" s="497">
        <f t="shared" si="367"/>
        <v>286.02999999999997</v>
      </c>
      <c r="N326" s="505" t="s">
        <v>3627</v>
      </c>
      <c r="O326" s="509">
        <f>IF(N326="S",'BDI 2025'!$D$16,IF(N326="D",'BDI 2025'!$F$16,0))</f>
        <v>0.25640000000000002</v>
      </c>
      <c r="P326" s="6">
        <f t="shared" si="368"/>
        <v>28.29</v>
      </c>
      <c r="Q326" s="6">
        <f t="shared" si="369"/>
        <v>21.07</v>
      </c>
      <c r="R326" s="6">
        <f t="shared" si="370"/>
        <v>49.36</v>
      </c>
      <c r="S326" s="489">
        <f t="shared" si="371"/>
        <v>205.95</v>
      </c>
      <c r="T326" s="489">
        <f t="shared" si="372"/>
        <v>153.38999999999999</v>
      </c>
      <c r="U326" s="489">
        <f t="shared" si="373"/>
        <v>359.34</v>
      </c>
      <c r="V326" s="6">
        <f t="shared" si="374"/>
        <v>28.29</v>
      </c>
      <c r="W326" s="6">
        <f t="shared" si="375"/>
        <v>21.07</v>
      </c>
      <c r="X326" s="6">
        <f t="shared" si="376"/>
        <v>49.36</v>
      </c>
      <c r="Y326" s="489">
        <f t="shared" si="377"/>
        <v>205.95</v>
      </c>
      <c r="Z326" s="489">
        <f t="shared" si="378"/>
        <v>153.38999999999999</v>
      </c>
      <c r="AA326" s="489">
        <f t="shared" si="379"/>
        <v>359.34</v>
      </c>
    </row>
    <row r="327" spans="1:27" ht="26.1" customHeight="1" x14ac:dyDescent="0.2">
      <c r="A327" s="23" t="s">
        <v>857</v>
      </c>
      <c r="B327" s="24" t="s">
        <v>858</v>
      </c>
      <c r="C327" s="23" t="s">
        <v>24</v>
      </c>
      <c r="D327" s="23" t="s">
        <v>859</v>
      </c>
      <c r="E327" s="25" t="s">
        <v>52</v>
      </c>
      <c r="F327" s="24">
        <v>7.28</v>
      </c>
      <c r="G327" s="26">
        <v>16.48</v>
      </c>
      <c r="H327" s="26">
        <v>6.89</v>
      </c>
      <c r="I327" s="26">
        <v>9.59</v>
      </c>
      <c r="J327" s="26">
        <f t="shared" si="364"/>
        <v>16.48</v>
      </c>
      <c r="K327" s="497">
        <f t="shared" si="365"/>
        <v>50.15</v>
      </c>
      <c r="L327" s="497">
        <f t="shared" si="366"/>
        <v>69.819999999999993</v>
      </c>
      <c r="M327" s="497">
        <f t="shared" si="367"/>
        <v>119.97</v>
      </c>
      <c r="N327" s="505" t="s">
        <v>3627</v>
      </c>
      <c r="O327" s="509">
        <f>IF(N327="S",'BDI 2025'!$D$16,IF(N327="D",'BDI 2025'!$F$16,0))</f>
        <v>0.25640000000000002</v>
      </c>
      <c r="P327" s="6">
        <f t="shared" si="368"/>
        <v>8.65</v>
      </c>
      <c r="Q327" s="6">
        <f t="shared" si="369"/>
        <v>12.049999999999999</v>
      </c>
      <c r="R327" s="6">
        <f t="shared" si="370"/>
        <v>20.7</v>
      </c>
      <c r="S327" s="489">
        <f t="shared" si="371"/>
        <v>62.97</v>
      </c>
      <c r="T327" s="489">
        <f t="shared" si="372"/>
        <v>87.72</v>
      </c>
      <c r="U327" s="489">
        <f t="shared" si="373"/>
        <v>150.69</v>
      </c>
      <c r="V327" s="6">
        <f t="shared" si="374"/>
        <v>8.65</v>
      </c>
      <c r="W327" s="6">
        <f t="shared" si="375"/>
        <v>12.049999999999999</v>
      </c>
      <c r="X327" s="6">
        <f t="shared" si="376"/>
        <v>20.7</v>
      </c>
      <c r="Y327" s="489">
        <f t="shared" si="377"/>
        <v>62.97</v>
      </c>
      <c r="Z327" s="489">
        <f t="shared" si="378"/>
        <v>87.72</v>
      </c>
      <c r="AA327" s="489">
        <f t="shared" si="379"/>
        <v>150.69</v>
      </c>
    </row>
    <row r="328" spans="1:27" ht="24" customHeight="1" x14ac:dyDescent="0.2">
      <c r="A328" s="21" t="s">
        <v>860</v>
      </c>
      <c r="B328" s="21"/>
      <c r="C328" s="21"/>
      <c r="D328" s="21" t="s">
        <v>861</v>
      </c>
      <c r="E328" s="21"/>
      <c r="F328" s="22"/>
      <c r="G328" s="22"/>
      <c r="H328" s="21"/>
      <c r="I328" s="21"/>
      <c r="J328" s="21"/>
      <c r="K328" s="495"/>
      <c r="L328" s="495"/>
      <c r="M328" s="496">
        <v>2368.36</v>
      </c>
      <c r="N328" s="504"/>
      <c r="O328" s="508"/>
      <c r="P328" s="1"/>
      <c r="Q328" s="1"/>
      <c r="R328" s="1"/>
      <c r="S328" s="487"/>
      <c r="T328" s="487"/>
      <c r="U328" s="488">
        <f>SUM(U329:U335)</f>
        <v>2975.57</v>
      </c>
      <c r="V328" s="1"/>
      <c r="W328" s="1"/>
      <c r="X328" s="1"/>
      <c r="Y328" s="487"/>
      <c r="Z328" s="487"/>
      <c r="AA328" s="488">
        <f>SUM(AA329:AA335)</f>
        <v>2975.57</v>
      </c>
    </row>
    <row r="329" spans="1:27" ht="26.1" customHeight="1" x14ac:dyDescent="0.2">
      <c r="A329" s="23" t="s">
        <v>862</v>
      </c>
      <c r="B329" s="24" t="s">
        <v>803</v>
      </c>
      <c r="C329" s="23" t="s">
        <v>24</v>
      </c>
      <c r="D329" s="23" t="s">
        <v>804</v>
      </c>
      <c r="E329" s="25" t="s">
        <v>52</v>
      </c>
      <c r="F329" s="24">
        <v>9.14</v>
      </c>
      <c r="G329" s="26">
        <v>2.42</v>
      </c>
      <c r="H329" s="26">
        <v>1.55</v>
      </c>
      <c r="I329" s="26">
        <v>0.87</v>
      </c>
      <c r="J329" s="26">
        <f t="shared" ref="J329:J335" si="380">TRUNC(G329 * (1 + 0 / 100), 2)</f>
        <v>2.42</v>
      </c>
      <c r="K329" s="497">
        <f t="shared" ref="K329:K335" si="381">TRUNC(F329 * H329, 2)</f>
        <v>14.16</v>
      </c>
      <c r="L329" s="497">
        <f t="shared" ref="L329:L335" si="382">M329 - K329</f>
        <v>7.9499999999999993</v>
      </c>
      <c r="M329" s="497">
        <f t="shared" ref="M329:M335" si="383">TRUNC(F329 * J329, 2)</f>
        <v>22.11</v>
      </c>
      <c r="N329" s="505" t="s">
        <v>3627</v>
      </c>
      <c r="O329" s="509">
        <f>IF(N329="S",'BDI 2025'!$D$16,IF(N329="D",'BDI 2025'!$F$16,0))</f>
        <v>0.25640000000000002</v>
      </c>
      <c r="P329" s="6">
        <f t="shared" ref="P329:P335" si="384">TRUNC(H329*(1+$O329),2)</f>
        <v>1.94</v>
      </c>
      <c r="Q329" s="6">
        <f t="shared" ref="Q329:Q335" si="385">R329 - P329</f>
        <v>1.1000000000000001</v>
      </c>
      <c r="R329" s="6">
        <f t="shared" ref="R329:R335" si="386">TRUNC(J329*(1+$O329),2)</f>
        <v>3.04</v>
      </c>
      <c r="S329" s="489">
        <f t="shared" ref="S329:S335" si="387">TRUNC(P329*F329,2)</f>
        <v>17.73</v>
      </c>
      <c r="T329" s="489">
        <f t="shared" ref="T329:T335" si="388">U329 - S329</f>
        <v>10.050000000000001</v>
      </c>
      <c r="U329" s="489">
        <f t="shared" ref="U329:U335" si="389">TRUNC(R329*F329,2)</f>
        <v>27.78</v>
      </c>
      <c r="V329" s="6">
        <f t="shared" ref="V329:V335" si="390">TRUNC(P329*(100%-$AA$2),2)</f>
        <v>1.94</v>
      </c>
      <c r="W329" s="6">
        <f t="shared" ref="W329:W335" si="391">X329 - V329</f>
        <v>1.1000000000000001</v>
      </c>
      <c r="X329" s="6">
        <f t="shared" ref="X329:X335" si="392">TRUNC(R329*(100%-$AA$2),2)</f>
        <v>3.04</v>
      </c>
      <c r="Y329" s="489">
        <f t="shared" ref="Y329:Y335" si="393">TRUNC(V329*F329,2)</f>
        <v>17.73</v>
      </c>
      <c r="Z329" s="489">
        <f t="shared" ref="Z329:Z335" si="394">AA329 - Y329</f>
        <v>10.050000000000001</v>
      </c>
      <c r="AA329" s="489">
        <f t="shared" ref="AA329:AA335" si="395">TRUNC(X329*F329,2)</f>
        <v>27.78</v>
      </c>
    </row>
    <row r="330" spans="1:27" ht="51.95" customHeight="1" x14ac:dyDescent="0.2">
      <c r="A330" s="23" t="s">
        <v>863</v>
      </c>
      <c r="B330" s="24" t="s">
        <v>864</v>
      </c>
      <c r="C330" s="23" t="s">
        <v>24</v>
      </c>
      <c r="D330" s="23" t="s">
        <v>865</v>
      </c>
      <c r="E330" s="25" t="s">
        <v>52</v>
      </c>
      <c r="F330" s="24">
        <v>1.17</v>
      </c>
      <c r="G330" s="26">
        <v>89.82</v>
      </c>
      <c r="H330" s="26">
        <v>41.1</v>
      </c>
      <c r="I330" s="26">
        <v>48.72</v>
      </c>
      <c r="J330" s="26">
        <f t="shared" si="380"/>
        <v>89.82</v>
      </c>
      <c r="K330" s="497">
        <f t="shared" si="381"/>
        <v>48.08</v>
      </c>
      <c r="L330" s="497">
        <f t="shared" si="382"/>
        <v>57</v>
      </c>
      <c r="M330" s="497">
        <f t="shared" si="383"/>
        <v>105.08</v>
      </c>
      <c r="N330" s="505" t="s">
        <v>3627</v>
      </c>
      <c r="O330" s="509">
        <f>IF(N330="S",'BDI 2025'!$D$16,IF(N330="D",'BDI 2025'!$F$16,0))</f>
        <v>0.25640000000000002</v>
      </c>
      <c r="P330" s="6">
        <f t="shared" si="384"/>
        <v>51.63</v>
      </c>
      <c r="Q330" s="6">
        <f t="shared" si="385"/>
        <v>61.21</v>
      </c>
      <c r="R330" s="6">
        <f t="shared" si="386"/>
        <v>112.84</v>
      </c>
      <c r="S330" s="489">
        <f t="shared" si="387"/>
        <v>60.4</v>
      </c>
      <c r="T330" s="489">
        <f t="shared" si="388"/>
        <v>71.62</v>
      </c>
      <c r="U330" s="489">
        <f t="shared" si="389"/>
        <v>132.02000000000001</v>
      </c>
      <c r="V330" s="6">
        <f t="shared" si="390"/>
        <v>51.63</v>
      </c>
      <c r="W330" s="6">
        <f t="shared" si="391"/>
        <v>61.21</v>
      </c>
      <c r="X330" s="6">
        <f t="shared" si="392"/>
        <v>112.84</v>
      </c>
      <c r="Y330" s="489">
        <f t="shared" si="393"/>
        <v>60.4</v>
      </c>
      <c r="Z330" s="489">
        <f t="shared" si="394"/>
        <v>71.62</v>
      </c>
      <c r="AA330" s="489">
        <f t="shared" si="395"/>
        <v>132.02000000000001</v>
      </c>
    </row>
    <row r="331" spans="1:27" ht="51.95" customHeight="1" x14ac:dyDescent="0.2">
      <c r="A331" s="23" t="s">
        <v>866</v>
      </c>
      <c r="B331" s="24" t="s">
        <v>867</v>
      </c>
      <c r="C331" s="23" t="s">
        <v>24</v>
      </c>
      <c r="D331" s="23" t="s">
        <v>868</v>
      </c>
      <c r="E331" s="25" t="s">
        <v>52</v>
      </c>
      <c r="F331" s="24">
        <v>1.17</v>
      </c>
      <c r="G331" s="26">
        <v>7.98</v>
      </c>
      <c r="H331" s="26">
        <v>4.5999999999999996</v>
      </c>
      <c r="I331" s="26">
        <v>3.38</v>
      </c>
      <c r="J331" s="26">
        <f t="shared" si="380"/>
        <v>7.98</v>
      </c>
      <c r="K331" s="497">
        <f t="shared" si="381"/>
        <v>5.38</v>
      </c>
      <c r="L331" s="497">
        <f t="shared" si="382"/>
        <v>3.95</v>
      </c>
      <c r="M331" s="497">
        <f t="shared" si="383"/>
        <v>9.33</v>
      </c>
      <c r="N331" s="505" t="s">
        <v>3627</v>
      </c>
      <c r="O331" s="509">
        <f>IF(N331="S",'BDI 2025'!$D$16,IF(N331="D",'BDI 2025'!$F$16,0))</f>
        <v>0.25640000000000002</v>
      </c>
      <c r="P331" s="6">
        <f t="shared" si="384"/>
        <v>5.77</v>
      </c>
      <c r="Q331" s="6">
        <f t="shared" si="385"/>
        <v>4.25</v>
      </c>
      <c r="R331" s="6">
        <f t="shared" si="386"/>
        <v>10.02</v>
      </c>
      <c r="S331" s="489">
        <f t="shared" si="387"/>
        <v>6.75</v>
      </c>
      <c r="T331" s="489">
        <f t="shared" si="388"/>
        <v>4.9700000000000006</v>
      </c>
      <c r="U331" s="489">
        <f t="shared" si="389"/>
        <v>11.72</v>
      </c>
      <c r="V331" s="6">
        <f t="shared" si="390"/>
        <v>5.77</v>
      </c>
      <c r="W331" s="6">
        <f t="shared" si="391"/>
        <v>4.25</v>
      </c>
      <c r="X331" s="6">
        <f t="shared" si="392"/>
        <v>10.02</v>
      </c>
      <c r="Y331" s="489">
        <f t="shared" si="393"/>
        <v>6.75</v>
      </c>
      <c r="Z331" s="489">
        <f t="shared" si="394"/>
        <v>4.9700000000000006</v>
      </c>
      <c r="AA331" s="489">
        <f t="shared" si="395"/>
        <v>11.72</v>
      </c>
    </row>
    <row r="332" spans="1:27" ht="65.099999999999994" customHeight="1" x14ac:dyDescent="0.2">
      <c r="A332" s="23" t="s">
        <v>869</v>
      </c>
      <c r="B332" s="24" t="s">
        <v>593</v>
      </c>
      <c r="C332" s="23" t="s">
        <v>24</v>
      </c>
      <c r="D332" s="23" t="s">
        <v>594</v>
      </c>
      <c r="E332" s="25" t="s">
        <v>52</v>
      </c>
      <c r="F332" s="24">
        <v>1.17</v>
      </c>
      <c r="G332" s="26">
        <v>92.28</v>
      </c>
      <c r="H332" s="26">
        <v>28.98</v>
      </c>
      <c r="I332" s="26">
        <v>63.3</v>
      </c>
      <c r="J332" s="26">
        <f t="shared" si="380"/>
        <v>92.28</v>
      </c>
      <c r="K332" s="497">
        <f t="shared" si="381"/>
        <v>33.9</v>
      </c>
      <c r="L332" s="497">
        <f t="shared" si="382"/>
        <v>74.06</v>
      </c>
      <c r="M332" s="497">
        <f t="shared" si="383"/>
        <v>107.96</v>
      </c>
      <c r="N332" s="505" t="s">
        <v>3627</v>
      </c>
      <c r="O332" s="509">
        <f>IF(N332="S",'BDI 2025'!$D$16,IF(N332="D",'BDI 2025'!$F$16,0))</f>
        <v>0.25640000000000002</v>
      </c>
      <c r="P332" s="6">
        <f t="shared" si="384"/>
        <v>36.409999999999997</v>
      </c>
      <c r="Q332" s="6">
        <f t="shared" si="385"/>
        <v>79.53</v>
      </c>
      <c r="R332" s="6">
        <f t="shared" si="386"/>
        <v>115.94</v>
      </c>
      <c r="S332" s="489">
        <f t="shared" si="387"/>
        <v>42.59</v>
      </c>
      <c r="T332" s="489">
        <f t="shared" si="388"/>
        <v>93.049999999999983</v>
      </c>
      <c r="U332" s="489">
        <f t="shared" si="389"/>
        <v>135.63999999999999</v>
      </c>
      <c r="V332" s="6">
        <f t="shared" si="390"/>
        <v>36.409999999999997</v>
      </c>
      <c r="W332" s="6">
        <f t="shared" si="391"/>
        <v>79.53</v>
      </c>
      <c r="X332" s="6">
        <f t="shared" si="392"/>
        <v>115.94</v>
      </c>
      <c r="Y332" s="489">
        <f t="shared" si="393"/>
        <v>42.59</v>
      </c>
      <c r="Z332" s="489">
        <f t="shared" si="394"/>
        <v>93.049999999999983</v>
      </c>
      <c r="AA332" s="489">
        <f t="shared" si="395"/>
        <v>135.63999999999999</v>
      </c>
    </row>
    <row r="333" spans="1:27" ht="26.1" customHeight="1" x14ac:dyDescent="0.2">
      <c r="A333" s="23" t="s">
        <v>870</v>
      </c>
      <c r="B333" s="24" t="s">
        <v>599</v>
      </c>
      <c r="C333" s="23" t="s">
        <v>24</v>
      </c>
      <c r="D333" s="23" t="s">
        <v>600</v>
      </c>
      <c r="E333" s="25" t="s">
        <v>52</v>
      </c>
      <c r="F333" s="24">
        <v>4.4000000000000004</v>
      </c>
      <c r="G333" s="26">
        <v>13.63</v>
      </c>
      <c r="H333" s="26">
        <v>4.9400000000000004</v>
      </c>
      <c r="I333" s="26">
        <v>8.69</v>
      </c>
      <c r="J333" s="26">
        <f t="shared" si="380"/>
        <v>13.63</v>
      </c>
      <c r="K333" s="497">
        <f t="shared" si="381"/>
        <v>21.73</v>
      </c>
      <c r="L333" s="497">
        <f t="shared" si="382"/>
        <v>38.239999999999995</v>
      </c>
      <c r="M333" s="497">
        <f t="shared" si="383"/>
        <v>59.97</v>
      </c>
      <c r="N333" s="505" t="s">
        <v>3627</v>
      </c>
      <c r="O333" s="509">
        <f>IF(N333="S",'BDI 2025'!$D$16,IF(N333="D",'BDI 2025'!$F$16,0))</f>
        <v>0.25640000000000002</v>
      </c>
      <c r="P333" s="6">
        <f t="shared" si="384"/>
        <v>6.2</v>
      </c>
      <c r="Q333" s="6">
        <f t="shared" si="385"/>
        <v>10.920000000000002</v>
      </c>
      <c r="R333" s="6">
        <f t="shared" si="386"/>
        <v>17.12</v>
      </c>
      <c r="S333" s="489">
        <f t="shared" si="387"/>
        <v>27.28</v>
      </c>
      <c r="T333" s="489">
        <f t="shared" si="388"/>
        <v>48.039999999999992</v>
      </c>
      <c r="U333" s="489">
        <f t="shared" si="389"/>
        <v>75.319999999999993</v>
      </c>
      <c r="V333" s="6">
        <f t="shared" si="390"/>
        <v>6.2</v>
      </c>
      <c r="W333" s="6">
        <f t="shared" si="391"/>
        <v>10.920000000000002</v>
      </c>
      <c r="X333" s="6">
        <f t="shared" si="392"/>
        <v>17.12</v>
      </c>
      <c r="Y333" s="489">
        <f t="shared" si="393"/>
        <v>27.28</v>
      </c>
      <c r="Z333" s="489">
        <f t="shared" si="394"/>
        <v>48.039999999999992</v>
      </c>
      <c r="AA333" s="489">
        <f t="shared" si="395"/>
        <v>75.319999999999993</v>
      </c>
    </row>
    <row r="334" spans="1:27" ht="26.1" customHeight="1" x14ac:dyDescent="0.2">
      <c r="A334" s="23" t="s">
        <v>871</v>
      </c>
      <c r="B334" s="24" t="s">
        <v>858</v>
      </c>
      <c r="C334" s="23" t="s">
        <v>24</v>
      </c>
      <c r="D334" s="23" t="s">
        <v>859</v>
      </c>
      <c r="E334" s="25" t="s">
        <v>52</v>
      </c>
      <c r="F334" s="24">
        <v>3.12</v>
      </c>
      <c r="G334" s="26">
        <v>16.48</v>
      </c>
      <c r="H334" s="26">
        <v>6.89</v>
      </c>
      <c r="I334" s="26">
        <v>9.59</v>
      </c>
      <c r="J334" s="26">
        <f t="shared" si="380"/>
        <v>16.48</v>
      </c>
      <c r="K334" s="497">
        <f t="shared" si="381"/>
        <v>21.49</v>
      </c>
      <c r="L334" s="497">
        <f t="shared" si="382"/>
        <v>29.919999999999998</v>
      </c>
      <c r="M334" s="497">
        <f t="shared" si="383"/>
        <v>51.41</v>
      </c>
      <c r="N334" s="505" t="s">
        <v>3627</v>
      </c>
      <c r="O334" s="509">
        <f>IF(N334="S",'BDI 2025'!$D$16,IF(N334="D",'BDI 2025'!$F$16,0))</f>
        <v>0.25640000000000002</v>
      </c>
      <c r="P334" s="6">
        <f t="shared" si="384"/>
        <v>8.65</v>
      </c>
      <c r="Q334" s="6">
        <f t="shared" si="385"/>
        <v>12.049999999999999</v>
      </c>
      <c r="R334" s="6">
        <f t="shared" si="386"/>
        <v>20.7</v>
      </c>
      <c r="S334" s="489">
        <f t="shared" si="387"/>
        <v>26.98</v>
      </c>
      <c r="T334" s="489">
        <f t="shared" si="388"/>
        <v>37.599999999999994</v>
      </c>
      <c r="U334" s="489">
        <f t="shared" si="389"/>
        <v>64.58</v>
      </c>
      <c r="V334" s="6">
        <f t="shared" si="390"/>
        <v>8.65</v>
      </c>
      <c r="W334" s="6">
        <f t="shared" si="391"/>
        <v>12.049999999999999</v>
      </c>
      <c r="X334" s="6">
        <f t="shared" si="392"/>
        <v>20.7</v>
      </c>
      <c r="Y334" s="489">
        <f t="shared" si="393"/>
        <v>26.98</v>
      </c>
      <c r="Z334" s="489">
        <f t="shared" si="394"/>
        <v>37.599999999999994</v>
      </c>
      <c r="AA334" s="489">
        <f t="shared" si="395"/>
        <v>64.58</v>
      </c>
    </row>
    <row r="335" spans="1:27" ht="26.1" customHeight="1" x14ac:dyDescent="0.2">
      <c r="A335" s="23" t="s">
        <v>872</v>
      </c>
      <c r="B335" s="24" t="s">
        <v>873</v>
      </c>
      <c r="C335" s="23" t="s">
        <v>24</v>
      </c>
      <c r="D335" s="23" t="s">
        <v>874</v>
      </c>
      <c r="E335" s="25" t="s">
        <v>52</v>
      </c>
      <c r="F335" s="24">
        <v>1.62</v>
      </c>
      <c r="G335" s="26">
        <v>1242.29</v>
      </c>
      <c r="H335" s="26">
        <v>17.11</v>
      </c>
      <c r="I335" s="26">
        <v>1225.18</v>
      </c>
      <c r="J335" s="26">
        <f t="shared" si="380"/>
        <v>1242.29</v>
      </c>
      <c r="K335" s="497">
        <f t="shared" si="381"/>
        <v>27.71</v>
      </c>
      <c r="L335" s="497">
        <f t="shared" si="382"/>
        <v>1984.79</v>
      </c>
      <c r="M335" s="497">
        <f t="shared" si="383"/>
        <v>2012.5</v>
      </c>
      <c r="N335" s="505" t="s">
        <v>3627</v>
      </c>
      <c r="O335" s="509">
        <f>IF(N335="S",'BDI 2025'!$D$16,IF(N335="D",'BDI 2025'!$F$16,0))</f>
        <v>0.25640000000000002</v>
      </c>
      <c r="P335" s="6">
        <f t="shared" si="384"/>
        <v>21.49</v>
      </c>
      <c r="Q335" s="6">
        <f t="shared" si="385"/>
        <v>1539.32</v>
      </c>
      <c r="R335" s="6">
        <f t="shared" si="386"/>
        <v>1560.81</v>
      </c>
      <c r="S335" s="489">
        <f t="shared" si="387"/>
        <v>34.81</v>
      </c>
      <c r="T335" s="489">
        <f t="shared" si="388"/>
        <v>2493.7000000000003</v>
      </c>
      <c r="U335" s="489">
        <f t="shared" si="389"/>
        <v>2528.5100000000002</v>
      </c>
      <c r="V335" s="6">
        <f t="shared" si="390"/>
        <v>21.49</v>
      </c>
      <c r="W335" s="6">
        <f t="shared" si="391"/>
        <v>1539.32</v>
      </c>
      <c r="X335" s="6">
        <f t="shared" si="392"/>
        <v>1560.81</v>
      </c>
      <c r="Y335" s="489">
        <f t="shared" si="393"/>
        <v>34.81</v>
      </c>
      <c r="Z335" s="489">
        <f t="shared" si="394"/>
        <v>2493.7000000000003</v>
      </c>
      <c r="AA335" s="489">
        <f t="shared" si="395"/>
        <v>2528.5100000000002</v>
      </c>
    </row>
    <row r="336" spans="1:27" ht="26.1" customHeight="1" x14ac:dyDescent="0.2">
      <c r="A336" s="21" t="s">
        <v>875</v>
      </c>
      <c r="B336" s="21"/>
      <c r="C336" s="21"/>
      <c r="D336" s="21" t="s">
        <v>876</v>
      </c>
      <c r="E336" s="21"/>
      <c r="F336" s="22"/>
      <c r="G336" s="22"/>
      <c r="H336" s="21"/>
      <c r="I336" s="21"/>
      <c r="J336" s="21"/>
      <c r="K336" s="495"/>
      <c r="L336" s="495"/>
      <c r="M336" s="496">
        <v>740816.8</v>
      </c>
      <c r="N336" s="504"/>
      <c r="O336" s="508"/>
      <c r="P336" s="1"/>
      <c r="Q336" s="1"/>
      <c r="R336" s="1"/>
      <c r="S336" s="487"/>
      <c r="T336" s="487"/>
      <c r="U336" s="488">
        <f>U337+U351+U368+U381+U383+U397+U468</f>
        <v>916275.98999999987</v>
      </c>
      <c r="V336" s="1"/>
      <c r="W336" s="1"/>
      <c r="X336" s="1"/>
      <c r="Y336" s="487"/>
      <c r="Z336" s="487"/>
      <c r="AA336" s="488">
        <f>AA337+AA351+AA368+AA381+AA383+AA397+AA468</f>
        <v>916275.98999999987</v>
      </c>
    </row>
    <row r="337" spans="1:27" ht="24" customHeight="1" x14ac:dyDescent="0.2">
      <c r="A337" s="21" t="s">
        <v>877</v>
      </c>
      <c r="B337" s="21"/>
      <c r="C337" s="21"/>
      <c r="D337" s="21" t="s">
        <v>878</v>
      </c>
      <c r="E337" s="21"/>
      <c r="F337" s="22"/>
      <c r="G337" s="22"/>
      <c r="H337" s="21"/>
      <c r="I337" s="21"/>
      <c r="J337" s="21"/>
      <c r="K337" s="495"/>
      <c r="L337" s="495"/>
      <c r="M337" s="496">
        <v>77644.960000000006</v>
      </c>
      <c r="N337" s="504"/>
      <c r="O337" s="508"/>
      <c r="P337" s="1"/>
      <c r="Q337" s="1"/>
      <c r="R337" s="1"/>
      <c r="S337" s="487"/>
      <c r="T337" s="487"/>
      <c r="U337" s="488">
        <f>SUM(U338:U350)</f>
        <v>97546.380000000019</v>
      </c>
      <c r="V337" s="1"/>
      <c r="W337" s="1"/>
      <c r="X337" s="1"/>
      <c r="Y337" s="487"/>
      <c r="Z337" s="487"/>
      <c r="AA337" s="488">
        <f>SUM(AA338:AA350)</f>
        <v>97546.380000000019</v>
      </c>
    </row>
    <row r="338" spans="1:27" ht="26.1" customHeight="1" x14ac:dyDescent="0.2">
      <c r="A338" s="23" t="s">
        <v>879</v>
      </c>
      <c r="B338" s="24" t="s">
        <v>880</v>
      </c>
      <c r="C338" s="23" t="s">
        <v>24</v>
      </c>
      <c r="D338" s="23" t="s">
        <v>881</v>
      </c>
      <c r="E338" s="25" t="s">
        <v>52</v>
      </c>
      <c r="F338" s="24">
        <v>72.62</v>
      </c>
      <c r="G338" s="26">
        <v>158.66</v>
      </c>
      <c r="H338" s="26">
        <v>23.89</v>
      </c>
      <c r="I338" s="26">
        <v>134.77000000000001</v>
      </c>
      <c r="J338" s="26">
        <f t="shared" ref="J338:J350" si="396">TRUNC(G338 * (1 + 0 / 100), 2)</f>
        <v>158.66</v>
      </c>
      <c r="K338" s="497">
        <f t="shared" ref="K338:K350" si="397">TRUNC(F338 * H338, 2)</f>
        <v>1734.89</v>
      </c>
      <c r="L338" s="497">
        <f t="shared" ref="L338:L350" si="398">M338 - K338</f>
        <v>9786.99</v>
      </c>
      <c r="M338" s="497">
        <f t="shared" ref="M338:M350" si="399">TRUNC(F338 * J338, 2)</f>
        <v>11521.88</v>
      </c>
      <c r="N338" s="505" t="s">
        <v>3627</v>
      </c>
      <c r="O338" s="509">
        <f>IF(N338="S",'BDI 2025'!$D$16,IF(N338="D",'BDI 2025'!$F$16,0))</f>
        <v>0.25640000000000002</v>
      </c>
      <c r="P338" s="6">
        <f t="shared" ref="P338:P350" si="400">TRUNC(H338*(1+$O338),2)</f>
        <v>30.01</v>
      </c>
      <c r="Q338" s="6">
        <f t="shared" ref="Q338:Q350" si="401">R338 - P338</f>
        <v>169.33</v>
      </c>
      <c r="R338" s="6">
        <f t="shared" ref="R338:R350" si="402">TRUNC(J338*(1+$O338),2)</f>
        <v>199.34</v>
      </c>
      <c r="S338" s="489">
        <f t="shared" ref="S338:S350" si="403">TRUNC(P338*F338,2)</f>
        <v>2179.3200000000002</v>
      </c>
      <c r="T338" s="489">
        <f t="shared" ref="T338:T350" si="404">U338 - S338</f>
        <v>12296.75</v>
      </c>
      <c r="U338" s="489">
        <f t="shared" ref="U338:U350" si="405">TRUNC(R338*F338,2)</f>
        <v>14476.07</v>
      </c>
      <c r="V338" s="6">
        <f t="shared" ref="V338:V350" si="406">TRUNC(P338*(100%-$AA$2),2)</f>
        <v>30.01</v>
      </c>
      <c r="W338" s="6">
        <f t="shared" ref="W338:W350" si="407">X338 - V338</f>
        <v>169.33</v>
      </c>
      <c r="X338" s="6">
        <f t="shared" ref="X338:X350" si="408">TRUNC(R338*(100%-$AA$2),2)</f>
        <v>199.34</v>
      </c>
      <c r="Y338" s="489">
        <f t="shared" ref="Y338:Y350" si="409">TRUNC(V338*F338,2)</f>
        <v>2179.3200000000002</v>
      </c>
      <c r="Z338" s="489">
        <f t="shared" ref="Z338:Z350" si="410">AA338 - Y338</f>
        <v>12296.75</v>
      </c>
      <c r="AA338" s="489">
        <f t="shared" ref="AA338:AA350" si="411">TRUNC(X338*F338,2)</f>
        <v>14476.07</v>
      </c>
    </row>
    <row r="339" spans="1:27" ht="26.1" customHeight="1" x14ac:dyDescent="0.2">
      <c r="A339" s="23" t="s">
        <v>882</v>
      </c>
      <c r="B339" s="24" t="s">
        <v>883</v>
      </c>
      <c r="C339" s="23" t="s">
        <v>104</v>
      </c>
      <c r="D339" s="23" t="s">
        <v>884</v>
      </c>
      <c r="E339" s="25" t="s">
        <v>52</v>
      </c>
      <c r="F339" s="24">
        <v>258.95999999999998</v>
      </c>
      <c r="G339" s="26">
        <v>29.55</v>
      </c>
      <c r="H339" s="26">
        <v>0.64</v>
      </c>
      <c r="I339" s="26">
        <v>28.91</v>
      </c>
      <c r="J339" s="26">
        <f t="shared" si="396"/>
        <v>29.55</v>
      </c>
      <c r="K339" s="497">
        <f t="shared" si="397"/>
        <v>165.73</v>
      </c>
      <c r="L339" s="497">
        <f t="shared" si="398"/>
        <v>7486.5300000000007</v>
      </c>
      <c r="M339" s="497">
        <f t="shared" si="399"/>
        <v>7652.26</v>
      </c>
      <c r="N339" s="505" t="s">
        <v>3627</v>
      </c>
      <c r="O339" s="509">
        <f>IF(N339="S",'BDI 2025'!$D$16,IF(N339="D",'BDI 2025'!$F$16,0))</f>
        <v>0.25640000000000002</v>
      </c>
      <c r="P339" s="6">
        <f t="shared" si="400"/>
        <v>0.8</v>
      </c>
      <c r="Q339" s="6">
        <f t="shared" si="401"/>
        <v>36.32</v>
      </c>
      <c r="R339" s="6">
        <f t="shared" si="402"/>
        <v>37.119999999999997</v>
      </c>
      <c r="S339" s="489">
        <f t="shared" si="403"/>
        <v>207.16</v>
      </c>
      <c r="T339" s="489">
        <f t="shared" si="404"/>
        <v>9405.43</v>
      </c>
      <c r="U339" s="489">
        <f t="shared" si="405"/>
        <v>9612.59</v>
      </c>
      <c r="V339" s="6">
        <f t="shared" si="406"/>
        <v>0.8</v>
      </c>
      <c r="W339" s="6">
        <f t="shared" si="407"/>
        <v>36.32</v>
      </c>
      <c r="X339" s="6">
        <f t="shared" si="408"/>
        <v>37.119999999999997</v>
      </c>
      <c r="Y339" s="489">
        <f t="shared" si="409"/>
        <v>207.16</v>
      </c>
      <c r="Z339" s="489">
        <f t="shared" si="410"/>
        <v>9405.43</v>
      </c>
      <c r="AA339" s="489">
        <f t="shared" si="411"/>
        <v>9612.59</v>
      </c>
    </row>
    <row r="340" spans="1:27" ht="26.1" customHeight="1" x14ac:dyDescent="0.2">
      <c r="A340" s="23" t="s">
        <v>885</v>
      </c>
      <c r="B340" s="24" t="s">
        <v>886</v>
      </c>
      <c r="C340" s="23" t="s">
        <v>104</v>
      </c>
      <c r="D340" s="23" t="s">
        <v>887</v>
      </c>
      <c r="E340" s="25" t="s">
        <v>52</v>
      </c>
      <c r="F340" s="24">
        <v>127.62</v>
      </c>
      <c r="G340" s="26">
        <v>35.479999999999997</v>
      </c>
      <c r="H340" s="26">
        <v>11.25</v>
      </c>
      <c r="I340" s="26">
        <v>24.23</v>
      </c>
      <c r="J340" s="26">
        <f t="shared" si="396"/>
        <v>35.479999999999997</v>
      </c>
      <c r="K340" s="497">
        <f t="shared" si="397"/>
        <v>1435.72</v>
      </c>
      <c r="L340" s="497">
        <f t="shared" si="398"/>
        <v>3092.2299999999996</v>
      </c>
      <c r="M340" s="497">
        <f t="shared" si="399"/>
        <v>4527.95</v>
      </c>
      <c r="N340" s="505" t="s">
        <v>3627</v>
      </c>
      <c r="O340" s="509">
        <f>IF(N340="S",'BDI 2025'!$D$16,IF(N340="D",'BDI 2025'!$F$16,0))</f>
        <v>0.25640000000000002</v>
      </c>
      <c r="P340" s="6">
        <f t="shared" si="400"/>
        <v>14.13</v>
      </c>
      <c r="Q340" s="6">
        <f t="shared" si="401"/>
        <v>30.439999999999998</v>
      </c>
      <c r="R340" s="6">
        <f t="shared" si="402"/>
        <v>44.57</v>
      </c>
      <c r="S340" s="489">
        <f t="shared" si="403"/>
        <v>1803.27</v>
      </c>
      <c r="T340" s="489">
        <f t="shared" si="404"/>
        <v>3884.7500000000005</v>
      </c>
      <c r="U340" s="489">
        <f t="shared" si="405"/>
        <v>5688.02</v>
      </c>
      <c r="V340" s="6">
        <f t="shared" si="406"/>
        <v>14.13</v>
      </c>
      <c r="W340" s="6">
        <f t="shared" si="407"/>
        <v>30.439999999999998</v>
      </c>
      <c r="X340" s="6">
        <f t="shared" si="408"/>
        <v>44.57</v>
      </c>
      <c r="Y340" s="489">
        <f t="shared" si="409"/>
        <v>1803.27</v>
      </c>
      <c r="Z340" s="489">
        <f t="shared" si="410"/>
        <v>3884.7500000000005</v>
      </c>
      <c r="AA340" s="489">
        <f t="shared" si="411"/>
        <v>5688.02</v>
      </c>
    </row>
    <row r="341" spans="1:27" ht="39" customHeight="1" x14ac:dyDescent="0.2">
      <c r="A341" s="23" t="s">
        <v>888</v>
      </c>
      <c r="B341" s="24" t="s">
        <v>889</v>
      </c>
      <c r="C341" s="23" t="s">
        <v>24</v>
      </c>
      <c r="D341" s="23" t="s">
        <v>890</v>
      </c>
      <c r="E341" s="25" t="s">
        <v>52</v>
      </c>
      <c r="F341" s="24">
        <v>127.64</v>
      </c>
      <c r="G341" s="26">
        <v>119.77</v>
      </c>
      <c r="H341" s="26">
        <v>16.07</v>
      </c>
      <c r="I341" s="26">
        <v>103.7</v>
      </c>
      <c r="J341" s="26">
        <f t="shared" si="396"/>
        <v>119.77</v>
      </c>
      <c r="K341" s="497">
        <f t="shared" si="397"/>
        <v>2051.17</v>
      </c>
      <c r="L341" s="497">
        <f t="shared" si="398"/>
        <v>13236.27</v>
      </c>
      <c r="M341" s="497">
        <f t="shared" si="399"/>
        <v>15287.44</v>
      </c>
      <c r="N341" s="505" t="s">
        <v>3627</v>
      </c>
      <c r="O341" s="509">
        <f>IF(N341="S",'BDI 2025'!$D$16,IF(N341="D",'BDI 2025'!$F$16,0))</f>
        <v>0.25640000000000002</v>
      </c>
      <c r="P341" s="6">
        <f t="shared" si="400"/>
        <v>20.190000000000001</v>
      </c>
      <c r="Q341" s="6">
        <f t="shared" si="401"/>
        <v>130.28</v>
      </c>
      <c r="R341" s="6">
        <f t="shared" si="402"/>
        <v>150.47</v>
      </c>
      <c r="S341" s="489">
        <f t="shared" si="403"/>
        <v>2577.0500000000002</v>
      </c>
      <c r="T341" s="489">
        <f t="shared" si="404"/>
        <v>16628.940000000002</v>
      </c>
      <c r="U341" s="489">
        <f t="shared" si="405"/>
        <v>19205.990000000002</v>
      </c>
      <c r="V341" s="6">
        <f t="shared" si="406"/>
        <v>20.190000000000001</v>
      </c>
      <c r="W341" s="6">
        <f t="shared" si="407"/>
        <v>130.28</v>
      </c>
      <c r="X341" s="6">
        <f t="shared" si="408"/>
        <v>150.47</v>
      </c>
      <c r="Y341" s="489">
        <f t="shared" si="409"/>
        <v>2577.0500000000002</v>
      </c>
      <c r="Z341" s="489">
        <f t="shared" si="410"/>
        <v>16628.940000000002</v>
      </c>
      <c r="AA341" s="489">
        <f t="shared" si="411"/>
        <v>19205.990000000002</v>
      </c>
    </row>
    <row r="342" spans="1:27" ht="26.1" customHeight="1" x14ac:dyDescent="0.2">
      <c r="A342" s="23" t="s">
        <v>891</v>
      </c>
      <c r="B342" s="24" t="s">
        <v>892</v>
      </c>
      <c r="C342" s="23" t="s">
        <v>24</v>
      </c>
      <c r="D342" s="23" t="s">
        <v>893</v>
      </c>
      <c r="E342" s="25" t="s">
        <v>48</v>
      </c>
      <c r="F342" s="24">
        <v>146.78</v>
      </c>
      <c r="G342" s="26">
        <v>15.01</v>
      </c>
      <c r="H342" s="26">
        <v>2.88</v>
      </c>
      <c r="I342" s="26">
        <v>12.13</v>
      </c>
      <c r="J342" s="26">
        <f t="shared" si="396"/>
        <v>15.01</v>
      </c>
      <c r="K342" s="497">
        <f t="shared" si="397"/>
        <v>422.72</v>
      </c>
      <c r="L342" s="497">
        <f t="shared" si="398"/>
        <v>1780.4399999999998</v>
      </c>
      <c r="M342" s="497">
        <f t="shared" si="399"/>
        <v>2203.16</v>
      </c>
      <c r="N342" s="505" t="s">
        <v>3627</v>
      </c>
      <c r="O342" s="509">
        <f>IF(N342="S",'BDI 2025'!$D$16,IF(N342="D",'BDI 2025'!$F$16,0))</f>
        <v>0.25640000000000002</v>
      </c>
      <c r="P342" s="6">
        <f t="shared" si="400"/>
        <v>3.61</v>
      </c>
      <c r="Q342" s="6">
        <f t="shared" si="401"/>
        <v>15.240000000000002</v>
      </c>
      <c r="R342" s="6">
        <f t="shared" si="402"/>
        <v>18.850000000000001</v>
      </c>
      <c r="S342" s="489">
        <f t="shared" si="403"/>
        <v>529.87</v>
      </c>
      <c r="T342" s="489">
        <f t="shared" si="404"/>
        <v>2236.9300000000003</v>
      </c>
      <c r="U342" s="489">
        <f t="shared" si="405"/>
        <v>2766.8</v>
      </c>
      <c r="V342" s="6">
        <f t="shared" si="406"/>
        <v>3.61</v>
      </c>
      <c r="W342" s="6">
        <f t="shared" si="407"/>
        <v>15.240000000000002</v>
      </c>
      <c r="X342" s="6">
        <f t="shared" si="408"/>
        <v>18.850000000000001</v>
      </c>
      <c r="Y342" s="489">
        <f t="shared" si="409"/>
        <v>529.87</v>
      </c>
      <c r="Z342" s="489">
        <f t="shared" si="410"/>
        <v>2236.9300000000003</v>
      </c>
      <c r="AA342" s="489">
        <f t="shared" si="411"/>
        <v>2766.8</v>
      </c>
    </row>
    <row r="343" spans="1:27" ht="26.1" customHeight="1" x14ac:dyDescent="0.2">
      <c r="A343" s="23" t="s">
        <v>894</v>
      </c>
      <c r="B343" s="24" t="s">
        <v>895</v>
      </c>
      <c r="C343" s="23" t="s">
        <v>104</v>
      </c>
      <c r="D343" s="23" t="s">
        <v>896</v>
      </c>
      <c r="E343" s="25" t="s">
        <v>52</v>
      </c>
      <c r="F343" s="24">
        <v>72.849999999999994</v>
      </c>
      <c r="G343" s="26">
        <v>163.38999999999999</v>
      </c>
      <c r="H343" s="26">
        <v>76.2</v>
      </c>
      <c r="I343" s="26">
        <v>87.19</v>
      </c>
      <c r="J343" s="26">
        <f t="shared" si="396"/>
        <v>163.38999999999999</v>
      </c>
      <c r="K343" s="497">
        <f t="shared" si="397"/>
        <v>5551.17</v>
      </c>
      <c r="L343" s="497">
        <f t="shared" si="398"/>
        <v>6351.7899999999991</v>
      </c>
      <c r="M343" s="497">
        <f t="shared" si="399"/>
        <v>11902.96</v>
      </c>
      <c r="N343" s="505" t="s">
        <v>3627</v>
      </c>
      <c r="O343" s="509">
        <f>IF(N343="S",'BDI 2025'!$D$16,IF(N343="D",'BDI 2025'!$F$16,0))</f>
        <v>0.25640000000000002</v>
      </c>
      <c r="P343" s="6">
        <f t="shared" si="400"/>
        <v>95.73</v>
      </c>
      <c r="Q343" s="6">
        <f t="shared" si="401"/>
        <v>109.55</v>
      </c>
      <c r="R343" s="6">
        <f t="shared" si="402"/>
        <v>205.28</v>
      </c>
      <c r="S343" s="489">
        <f t="shared" si="403"/>
        <v>6973.93</v>
      </c>
      <c r="T343" s="489">
        <f t="shared" si="404"/>
        <v>7980.7099999999991</v>
      </c>
      <c r="U343" s="489">
        <f t="shared" si="405"/>
        <v>14954.64</v>
      </c>
      <c r="V343" s="6">
        <f t="shared" si="406"/>
        <v>95.73</v>
      </c>
      <c r="W343" s="6">
        <f t="shared" si="407"/>
        <v>109.55</v>
      </c>
      <c r="X343" s="6">
        <f t="shared" si="408"/>
        <v>205.28</v>
      </c>
      <c r="Y343" s="489">
        <f t="shared" si="409"/>
        <v>6973.93</v>
      </c>
      <c r="Z343" s="489">
        <f t="shared" si="410"/>
        <v>7980.7099999999991</v>
      </c>
      <c r="AA343" s="489">
        <f t="shared" si="411"/>
        <v>14954.64</v>
      </c>
    </row>
    <row r="344" spans="1:27" ht="26.1" customHeight="1" x14ac:dyDescent="0.2">
      <c r="A344" s="23" t="s">
        <v>897</v>
      </c>
      <c r="B344" s="24" t="s">
        <v>898</v>
      </c>
      <c r="C344" s="23" t="s">
        <v>42</v>
      </c>
      <c r="D344" s="23" t="s">
        <v>899</v>
      </c>
      <c r="E344" s="25" t="s">
        <v>52</v>
      </c>
      <c r="F344" s="24">
        <v>2.0099999999999998</v>
      </c>
      <c r="G344" s="26">
        <v>300.94</v>
      </c>
      <c r="H344" s="26">
        <v>23.84</v>
      </c>
      <c r="I344" s="26">
        <v>277.10000000000002</v>
      </c>
      <c r="J344" s="26">
        <f t="shared" si="396"/>
        <v>300.94</v>
      </c>
      <c r="K344" s="497">
        <f t="shared" si="397"/>
        <v>47.91</v>
      </c>
      <c r="L344" s="497">
        <f t="shared" si="398"/>
        <v>556.97</v>
      </c>
      <c r="M344" s="497">
        <f t="shared" si="399"/>
        <v>604.88</v>
      </c>
      <c r="N344" s="505" t="s">
        <v>3627</v>
      </c>
      <c r="O344" s="509">
        <f>IF(N344="S",'BDI 2025'!$D$16,IF(N344="D",'BDI 2025'!$F$16,0))</f>
        <v>0.25640000000000002</v>
      </c>
      <c r="P344" s="6">
        <f t="shared" si="400"/>
        <v>29.95</v>
      </c>
      <c r="Q344" s="6">
        <f t="shared" si="401"/>
        <v>348.15000000000003</v>
      </c>
      <c r="R344" s="6">
        <f t="shared" si="402"/>
        <v>378.1</v>
      </c>
      <c r="S344" s="489">
        <f t="shared" si="403"/>
        <v>60.19</v>
      </c>
      <c r="T344" s="489">
        <f t="shared" si="404"/>
        <v>699.79</v>
      </c>
      <c r="U344" s="489">
        <f t="shared" si="405"/>
        <v>759.98</v>
      </c>
      <c r="V344" s="6">
        <f t="shared" si="406"/>
        <v>29.95</v>
      </c>
      <c r="W344" s="6">
        <f t="shared" si="407"/>
        <v>348.15000000000003</v>
      </c>
      <c r="X344" s="6">
        <f t="shared" si="408"/>
        <v>378.1</v>
      </c>
      <c r="Y344" s="489">
        <f t="shared" si="409"/>
        <v>60.19</v>
      </c>
      <c r="Z344" s="489">
        <f t="shared" si="410"/>
        <v>699.79</v>
      </c>
      <c r="AA344" s="489">
        <f t="shared" si="411"/>
        <v>759.98</v>
      </c>
    </row>
    <row r="345" spans="1:27" ht="26.1" customHeight="1" x14ac:dyDescent="0.2">
      <c r="A345" s="23" t="s">
        <v>900</v>
      </c>
      <c r="B345" s="24" t="s">
        <v>898</v>
      </c>
      <c r="C345" s="23" t="s">
        <v>42</v>
      </c>
      <c r="D345" s="23" t="s">
        <v>899</v>
      </c>
      <c r="E345" s="25" t="s">
        <v>52</v>
      </c>
      <c r="F345" s="24">
        <v>2.06</v>
      </c>
      <c r="G345" s="26">
        <v>300.94</v>
      </c>
      <c r="H345" s="26">
        <v>23.84</v>
      </c>
      <c r="I345" s="26">
        <v>277.10000000000002</v>
      </c>
      <c r="J345" s="26">
        <f t="shared" si="396"/>
        <v>300.94</v>
      </c>
      <c r="K345" s="497">
        <f t="shared" si="397"/>
        <v>49.11</v>
      </c>
      <c r="L345" s="497">
        <f t="shared" si="398"/>
        <v>570.81999999999994</v>
      </c>
      <c r="M345" s="497">
        <f t="shared" si="399"/>
        <v>619.92999999999995</v>
      </c>
      <c r="N345" s="505" t="s">
        <v>3627</v>
      </c>
      <c r="O345" s="509">
        <f>IF(N345="S",'BDI 2025'!$D$16,IF(N345="D",'BDI 2025'!$F$16,0))</f>
        <v>0.25640000000000002</v>
      </c>
      <c r="P345" s="6">
        <f t="shared" si="400"/>
        <v>29.95</v>
      </c>
      <c r="Q345" s="6">
        <f t="shared" si="401"/>
        <v>348.15000000000003</v>
      </c>
      <c r="R345" s="6">
        <f t="shared" si="402"/>
        <v>378.1</v>
      </c>
      <c r="S345" s="489">
        <f t="shared" si="403"/>
        <v>61.69</v>
      </c>
      <c r="T345" s="489">
        <f t="shared" si="404"/>
        <v>717.19</v>
      </c>
      <c r="U345" s="489">
        <f t="shared" si="405"/>
        <v>778.88</v>
      </c>
      <c r="V345" s="6">
        <f t="shared" si="406"/>
        <v>29.95</v>
      </c>
      <c r="W345" s="6">
        <f t="shared" si="407"/>
        <v>348.15000000000003</v>
      </c>
      <c r="X345" s="6">
        <f t="shared" si="408"/>
        <v>378.1</v>
      </c>
      <c r="Y345" s="489">
        <f t="shared" si="409"/>
        <v>61.69</v>
      </c>
      <c r="Z345" s="489">
        <f t="shared" si="410"/>
        <v>717.19</v>
      </c>
      <c r="AA345" s="489">
        <f t="shared" si="411"/>
        <v>778.88</v>
      </c>
    </row>
    <row r="346" spans="1:27" ht="26.1" customHeight="1" x14ac:dyDescent="0.2">
      <c r="A346" s="23" t="s">
        <v>901</v>
      </c>
      <c r="B346" s="24" t="s">
        <v>902</v>
      </c>
      <c r="C346" s="23" t="s">
        <v>24</v>
      </c>
      <c r="D346" s="23" t="s">
        <v>903</v>
      </c>
      <c r="E346" s="25" t="s">
        <v>48</v>
      </c>
      <c r="F346" s="24">
        <v>1.21</v>
      </c>
      <c r="G346" s="26">
        <v>125.36</v>
      </c>
      <c r="H346" s="26">
        <v>20.010000000000002</v>
      </c>
      <c r="I346" s="26">
        <v>105.35</v>
      </c>
      <c r="J346" s="26">
        <f t="shared" si="396"/>
        <v>125.36</v>
      </c>
      <c r="K346" s="497">
        <f t="shared" si="397"/>
        <v>24.21</v>
      </c>
      <c r="L346" s="497">
        <f t="shared" si="398"/>
        <v>127.47</v>
      </c>
      <c r="M346" s="497">
        <f t="shared" si="399"/>
        <v>151.68</v>
      </c>
      <c r="N346" s="505" t="s">
        <v>3627</v>
      </c>
      <c r="O346" s="509">
        <f>IF(N346="S",'BDI 2025'!$D$16,IF(N346="D",'BDI 2025'!$F$16,0))</f>
        <v>0.25640000000000002</v>
      </c>
      <c r="P346" s="6">
        <f t="shared" si="400"/>
        <v>25.14</v>
      </c>
      <c r="Q346" s="6">
        <f t="shared" si="401"/>
        <v>132.36000000000001</v>
      </c>
      <c r="R346" s="6">
        <f t="shared" si="402"/>
        <v>157.5</v>
      </c>
      <c r="S346" s="489">
        <f t="shared" si="403"/>
        <v>30.41</v>
      </c>
      <c r="T346" s="489">
        <f t="shared" si="404"/>
        <v>160.16</v>
      </c>
      <c r="U346" s="489">
        <f t="shared" si="405"/>
        <v>190.57</v>
      </c>
      <c r="V346" s="6">
        <f t="shared" si="406"/>
        <v>25.14</v>
      </c>
      <c r="W346" s="6">
        <f t="shared" si="407"/>
        <v>132.36000000000001</v>
      </c>
      <c r="X346" s="6">
        <f t="shared" si="408"/>
        <v>157.5</v>
      </c>
      <c r="Y346" s="489">
        <f t="shared" si="409"/>
        <v>30.41</v>
      </c>
      <c r="Z346" s="489">
        <f t="shared" si="410"/>
        <v>160.16</v>
      </c>
      <c r="AA346" s="489">
        <f t="shared" si="411"/>
        <v>190.57</v>
      </c>
    </row>
    <row r="347" spans="1:27" ht="51.95" customHeight="1" x14ac:dyDescent="0.2">
      <c r="A347" s="23" t="s">
        <v>904</v>
      </c>
      <c r="B347" s="24" t="s">
        <v>2010</v>
      </c>
      <c r="C347" s="23" t="s">
        <v>906</v>
      </c>
      <c r="D347" s="23" t="s">
        <v>907</v>
      </c>
      <c r="E347" s="25" t="s">
        <v>52</v>
      </c>
      <c r="F347" s="24">
        <v>44.51</v>
      </c>
      <c r="G347" s="26">
        <v>60</v>
      </c>
      <c r="H347" s="26">
        <v>0</v>
      </c>
      <c r="I347" s="26">
        <v>60</v>
      </c>
      <c r="J347" s="26">
        <f t="shared" si="396"/>
        <v>60</v>
      </c>
      <c r="K347" s="497">
        <f t="shared" si="397"/>
        <v>0</v>
      </c>
      <c r="L347" s="497">
        <f t="shared" si="398"/>
        <v>2670.6</v>
      </c>
      <c r="M347" s="497">
        <f t="shared" si="399"/>
        <v>2670.6</v>
      </c>
      <c r="N347" s="505" t="s">
        <v>3627</v>
      </c>
      <c r="O347" s="509">
        <f>IF(N347="S",'BDI 2025'!$D$16,IF(N347="D",'BDI 2025'!$F$16,0))</f>
        <v>0.25640000000000002</v>
      </c>
      <c r="P347" s="6">
        <f t="shared" si="400"/>
        <v>0</v>
      </c>
      <c r="Q347" s="6">
        <f t="shared" si="401"/>
        <v>75.38</v>
      </c>
      <c r="R347" s="6">
        <f t="shared" si="402"/>
        <v>75.38</v>
      </c>
      <c r="S347" s="489">
        <f t="shared" si="403"/>
        <v>0</v>
      </c>
      <c r="T347" s="489">
        <f t="shared" si="404"/>
        <v>3355.16</v>
      </c>
      <c r="U347" s="489">
        <f t="shared" si="405"/>
        <v>3355.16</v>
      </c>
      <c r="V347" s="6">
        <f t="shared" si="406"/>
        <v>0</v>
      </c>
      <c r="W347" s="6">
        <f t="shared" si="407"/>
        <v>75.38</v>
      </c>
      <c r="X347" s="6">
        <f t="shared" si="408"/>
        <v>75.38</v>
      </c>
      <c r="Y347" s="489">
        <f t="shared" si="409"/>
        <v>0</v>
      </c>
      <c r="Z347" s="489">
        <f t="shared" si="410"/>
        <v>3355.16</v>
      </c>
      <c r="AA347" s="489">
        <f t="shared" si="411"/>
        <v>3355.16</v>
      </c>
    </row>
    <row r="348" spans="1:27" ht="26.1" customHeight="1" x14ac:dyDescent="0.2">
      <c r="A348" s="23" t="s">
        <v>908</v>
      </c>
      <c r="B348" s="24" t="s">
        <v>909</v>
      </c>
      <c r="C348" s="23" t="s">
        <v>24</v>
      </c>
      <c r="D348" s="23" t="s">
        <v>910</v>
      </c>
      <c r="E348" s="25" t="s">
        <v>52</v>
      </c>
      <c r="F348" s="24">
        <v>44.51</v>
      </c>
      <c r="G348" s="26">
        <v>204.62</v>
      </c>
      <c r="H348" s="26">
        <v>18.27</v>
      </c>
      <c r="I348" s="26">
        <v>186.35</v>
      </c>
      <c r="J348" s="26">
        <f t="shared" si="396"/>
        <v>204.62</v>
      </c>
      <c r="K348" s="497">
        <f t="shared" si="397"/>
        <v>813.19</v>
      </c>
      <c r="L348" s="497">
        <f t="shared" si="398"/>
        <v>8294.4399999999987</v>
      </c>
      <c r="M348" s="497">
        <f t="shared" si="399"/>
        <v>9107.6299999999992</v>
      </c>
      <c r="N348" s="505" t="s">
        <v>3627</v>
      </c>
      <c r="O348" s="509">
        <f>IF(N348="S",'BDI 2025'!$D$16,IF(N348="D",'BDI 2025'!$F$16,0))</f>
        <v>0.25640000000000002</v>
      </c>
      <c r="P348" s="6">
        <f t="shared" si="400"/>
        <v>22.95</v>
      </c>
      <c r="Q348" s="6">
        <f t="shared" si="401"/>
        <v>234.13</v>
      </c>
      <c r="R348" s="6">
        <f t="shared" si="402"/>
        <v>257.08</v>
      </c>
      <c r="S348" s="489">
        <f t="shared" si="403"/>
        <v>1021.5</v>
      </c>
      <c r="T348" s="489">
        <f t="shared" si="404"/>
        <v>10421.129999999999</v>
      </c>
      <c r="U348" s="489">
        <f t="shared" si="405"/>
        <v>11442.63</v>
      </c>
      <c r="V348" s="6">
        <f t="shared" si="406"/>
        <v>22.95</v>
      </c>
      <c r="W348" s="6">
        <f t="shared" si="407"/>
        <v>234.13</v>
      </c>
      <c r="X348" s="6">
        <f t="shared" si="408"/>
        <v>257.08</v>
      </c>
      <c r="Y348" s="489">
        <f t="shared" si="409"/>
        <v>1021.5</v>
      </c>
      <c r="Z348" s="489">
        <f t="shared" si="410"/>
        <v>10421.129999999999</v>
      </c>
      <c r="AA348" s="489">
        <f t="shared" si="411"/>
        <v>11442.63</v>
      </c>
    </row>
    <row r="349" spans="1:27" ht="24" customHeight="1" x14ac:dyDescent="0.2">
      <c r="A349" s="23" t="s">
        <v>911</v>
      </c>
      <c r="B349" s="24" t="s">
        <v>912</v>
      </c>
      <c r="C349" s="23" t="s">
        <v>131</v>
      </c>
      <c r="D349" s="23" t="s">
        <v>913</v>
      </c>
      <c r="E349" s="25" t="s">
        <v>186</v>
      </c>
      <c r="F349" s="24">
        <v>159.34</v>
      </c>
      <c r="G349" s="26">
        <v>47.33</v>
      </c>
      <c r="H349" s="26">
        <v>14.92</v>
      </c>
      <c r="I349" s="26">
        <v>32.409999999999997</v>
      </c>
      <c r="J349" s="26">
        <f t="shared" si="396"/>
        <v>47.33</v>
      </c>
      <c r="K349" s="497">
        <f t="shared" si="397"/>
        <v>2377.35</v>
      </c>
      <c r="L349" s="497">
        <f t="shared" si="398"/>
        <v>5164.2100000000009</v>
      </c>
      <c r="M349" s="497">
        <f t="shared" si="399"/>
        <v>7541.56</v>
      </c>
      <c r="N349" s="505" t="s">
        <v>3627</v>
      </c>
      <c r="O349" s="509">
        <f>IF(N349="S",'BDI 2025'!$D$16,IF(N349="D",'BDI 2025'!$F$16,0))</f>
        <v>0.25640000000000002</v>
      </c>
      <c r="P349" s="6">
        <f t="shared" si="400"/>
        <v>18.739999999999998</v>
      </c>
      <c r="Q349" s="6">
        <f t="shared" si="401"/>
        <v>40.72</v>
      </c>
      <c r="R349" s="6">
        <f t="shared" si="402"/>
        <v>59.46</v>
      </c>
      <c r="S349" s="489">
        <f t="shared" si="403"/>
        <v>2986.03</v>
      </c>
      <c r="T349" s="489">
        <f t="shared" si="404"/>
        <v>6488.32</v>
      </c>
      <c r="U349" s="489">
        <f t="shared" si="405"/>
        <v>9474.35</v>
      </c>
      <c r="V349" s="6">
        <f t="shared" si="406"/>
        <v>18.739999999999998</v>
      </c>
      <c r="W349" s="6">
        <f t="shared" si="407"/>
        <v>40.72</v>
      </c>
      <c r="X349" s="6">
        <f t="shared" si="408"/>
        <v>59.46</v>
      </c>
      <c r="Y349" s="489">
        <f t="shared" si="409"/>
        <v>2986.03</v>
      </c>
      <c r="Z349" s="489">
        <f t="shared" si="410"/>
        <v>6488.32</v>
      </c>
      <c r="AA349" s="489">
        <f t="shared" si="411"/>
        <v>9474.35</v>
      </c>
    </row>
    <row r="350" spans="1:27" ht="39" customHeight="1" x14ac:dyDescent="0.2">
      <c r="A350" s="23" t="s">
        <v>914</v>
      </c>
      <c r="B350" s="24" t="s">
        <v>915</v>
      </c>
      <c r="C350" s="23" t="s">
        <v>42</v>
      </c>
      <c r="D350" s="23" t="s">
        <v>916</v>
      </c>
      <c r="E350" s="25" t="s">
        <v>48</v>
      </c>
      <c r="F350" s="24">
        <v>45.41</v>
      </c>
      <c r="G350" s="26">
        <v>84.85</v>
      </c>
      <c r="H350" s="26">
        <v>31.93</v>
      </c>
      <c r="I350" s="26">
        <v>52.92</v>
      </c>
      <c r="J350" s="26">
        <f t="shared" si="396"/>
        <v>84.85</v>
      </c>
      <c r="K350" s="497">
        <f t="shared" si="397"/>
        <v>1449.94</v>
      </c>
      <c r="L350" s="497">
        <f t="shared" si="398"/>
        <v>2403.09</v>
      </c>
      <c r="M350" s="497">
        <f t="shared" si="399"/>
        <v>3853.03</v>
      </c>
      <c r="N350" s="505" t="s">
        <v>3627</v>
      </c>
      <c r="O350" s="509">
        <f>IF(N350="S",'BDI 2025'!$D$16,IF(N350="D",'BDI 2025'!$F$16,0))</f>
        <v>0.25640000000000002</v>
      </c>
      <c r="P350" s="6">
        <f t="shared" si="400"/>
        <v>40.11</v>
      </c>
      <c r="Q350" s="6">
        <f t="shared" si="401"/>
        <v>66.489999999999995</v>
      </c>
      <c r="R350" s="6">
        <f t="shared" si="402"/>
        <v>106.6</v>
      </c>
      <c r="S350" s="489">
        <f t="shared" si="403"/>
        <v>1821.39</v>
      </c>
      <c r="T350" s="489">
        <f t="shared" si="404"/>
        <v>3019.3099999999995</v>
      </c>
      <c r="U350" s="489">
        <f t="shared" si="405"/>
        <v>4840.7</v>
      </c>
      <c r="V350" s="6">
        <f t="shared" si="406"/>
        <v>40.11</v>
      </c>
      <c r="W350" s="6">
        <f t="shared" si="407"/>
        <v>66.489999999999995</v>
      </c>
      <c r="X350" s="6">
        <f t="shared" si="408"/>
        <v>106.6</v>
      </c>
      <c r="Y350" s="489">
        <f t="shared" si="409"/>
        <v>1821.39</v>
      </c>
      <c r="Z350" s="489">
        <f t="shared" si="410"/>
        <v>3019.3099999999995</v>
      </c>
      <c r="AA350" s="489">
        <f t="shared" si="411"/>
        <v>4840.7</v>
      </c>
    </row>
    <row r="351" spans="1:27" ht="24" customHeight="1" x14ac:dyDescent="0.2">
      <c r="A351" s="21" t="s">
        <v>917</v>
      </c>
      <c r="B351" s="21"/>
      <c r="C351" s="21"/>
      <c r="D351" s="21" t="s">
        <v>918</v>
      </c>
      <c r="E351" s="21"/>
      <c r="F351" s="22"/>
      <c r="G351" s="22"/>
      <c r="H351" s="21"/>
      <c r="I351" s="21"/>
      <c r="J351" s="21"/>
      <c r="K351" s="495"/>
      <c r="L351" s="495"/>
      <c r="M351" s="496">
        <v>214293.94</v>
      </c>
      <c r="N351" s="504"/>
      <c r="O351" s="508"/>
      <c r="P351" s="1"/>
      <c r="Q351" s="1"/>
      <c r="R351" s="1"/>
      <c r="S351" s="487"/>
      <c r="T351" s="487"/>
      <c r="U351" s="488">
        <f>SUM(U352:U367)</f>
        <v>260116.12</v>
      </c>
      <c r="V351" s="1"/>
      <c r="W351" s="1"/>
      <c r="X351" s="1"/>
      <c r="Y351" s="487"/>
      <c r="Z351" s="487"/>
      <c r="AA351" s="488">
        <f>SUM(AA352:AA367)</f>
        <v>260116.12</v>
      </c>
    </row>
    <row r="352" spans="1:27" ht="26.1" customHeight="1" x14ac:dyDescent="0.2">
      <c r="A352" s="23" t="s">
        <v>919</v>
      </c>
      <c r="B352" s="24" t="s">
        <v>920</v>
      </c>
      <c r="C352" s="23" t="s">
        <v>24</v>
      </c>
      <c r="D352" s="23" t="s">
        <v>921</v>
      </c>
      <c r="E352" s="25" t="s">
        <v>52</v>
      </c>
      <c r="F352" s="24">
        <v>191.7</v>
      </c>
      <c r="G352" s="26">
        <v>4.3899999999999997</v>
      </c>
      <c r="H352" s="26">
        <v>2.0099999999999998</v>
      </c>
      <c r="I352" s="26">
        <v>2.38</v>
      </c>
      <c r="J352" s="26">
        <f t="shared" ref="J352:J367" si="412">TRUNC(G352 * (1 + 0 / 100), 2)</f>
        <v>4.3899999999999997</v>
      </c>
      <c r="K352" s="497">
        <f t="shared" ref="K352:K367" si="413">TRUNC(F352 * H352, 2)</f>
        <v>385.31</v>
      </c>
      <c r="L352" s="497">
        <f t="shared" ref="L352:L367" si="414">M352 - K352</f>
        <v>456.24999999999994</v>
      </c>
      <c r="M352" s="497">
        <f t="shared" ref="M352:M367" si="415">TRUNC(F352 * J352, 2)</f>
        <v>841.56</v>
      </c>
      <c r="N352" s="505" t="s">
        <v>3627</v>
      </c>
      <c r="O352" s="509">
        <f>IF(N352="S",'BDI 2025'!$D$16,IF(N352="D",'BDI 2025'!$F$16,0))</f>
        <v>0.25640000000000002</v>
      </c>
      <c r="P352" s="6">
        <f t="shared" ref="P352:P367" si="416">TRUNC(H352*(1+$O352),2)</f>
        <v>2.52</v>
      </c>
      <c r="Q352" s="6">
        <f t="shared" ref="Q352:Q367" si="417">R352 - P352</f>
        <v>2.9899999999999998</v>
      </c>
      <c r="R352" s="6">
        <f t="shared" ref="R352:R367" si="418">TRUNC(J352*(1+$O352),2)</f>
        <v>5.51</v>
      </c>
      <c r="S352" s="489">
        <f t="shared" ref="S352:S367" si="419">TRUNC(P352*F352,2)</f>
        <v>483.08</v>
      </c>
      <c r="T352" s="489">
        <f t="shared" ref="T352:T367" si="420">U352 - S352</f>
        <v>573.18000000000006</v>
      </c>
      <c r="U352" s="489">
        <f t="shared" ref="U352:U367" si="421">TRUNC(R352*F352,2)</f>
        <v>1056.26</v>
      </c>
      <c r="V352" s="6">
        <f t="shared" ref="V352:V367" si="422">TRUNC(P352*(100%-$AA$2),2)</f>
        <v>2.52</v>
      </c>
      <c r="W352" s="6">
        <f t="shared" ref="W352:W367" si="423">X352 - V352</f>
        <v>2.9899999999999998</v>
      </c>
      <c r="X352" s="6">
        <f t="shared" ref="X352:X367" si="424">TRUNC(R352*(100%-$AA$2),2)</f>
        <v>5.51</v>
      </c>
      <c r="Y352" s="489">
        <f t="shared" ref="Y352:Y367" si="425">TRUNC(V352*F352,2)</f>
        <v>483.08</v>
      </c>
      <c r="Z352" s="489">
        <f t="shared" ref="Z352:Z367" si="426">AA352 - Y352</f>
        <v>573.18000000000006</v>
      </c>
      <c r="AA352" s="489">
        <f t="shared" ref="AA352:AA367" si="427">TRUNC(X352*F352,2)</f>
        <v>1056.26</v>
      </c>
    </row>
    <row r="353" spans="1:27" ht="26.1" customHeight="1" x14ac:dyDescent="0.2">
      <c r="A353" s="23" t="s">
        <v>922</v>
      </c>
      <c r="B353" s="24" t="s">
        <v>599</v>
      </c>
      <c r="C353" s="23" t="s">
        <v>24</v>
      </c>
      <c r="D353" s="23" t="s">
        <v>600</v>
      </c>
      <c r="E353" s="25" t="s">
        <v>52</v>
      </c>
      <c r="F353" s="24">
        <v>191.7</v>
      </c>
      <c r="G353" s="26">
        <v>13.63</v>
      </c>
      <c r="H353" s="26">
        <v>4.9400000000000004</v>
      </c>
      <c r="I353" s="26">
        <v>8.69</v>
      </c>
      <c r="J353" s="26">
        <f t="shared" si="412"/>
        <v>13.63</v>
      </c>
      <c r="K353" s="497">
        <f t="shared" si="413"/>
        <v>946.99</v>
      </c>
      <c r="L353" s="497">
        <f t="shared" si="414"/>
        <v>1665.8799999999999</v>
      </c>
      <c r="M353" s="497">
        <f t="shared" si="415"/>
        <v>2612.87</v>
      </c>
      <c r="N353" s="505" t="s">
        <v>3627</v>
      </c>
      <c r="O353" s="509">
        <f>IF(N353="S",'BDI 2025'!$D$16,IF(N353="D",'BDI 2025'!$F$16,0))</f>
        <v>0.25640000000000002</v>
      </c>
      <c r="P353" s="6">
        <f t="shared" si="416"/>
        <v>6.2</v>
      </c>
      <c r="Q353" s="6">
        <f t="shared" si="417"/>
        <v>10.920000000000002</v>
      </c>
      <c r="R353" s="6">
        <f t="shared" si="418"/>
        <v>17.12</v>
      </c>
      <c r="S353" s="489">
        <f t="shared" si="419"/>
        <v>1188.54</v>
      </c>
      <c r="T353" s="489">
        <f t="shared" si="420"/>
        <v>2093.36</v>
      </c>
      <c r="U353" s="489">
        <f t="shared" si="421"/>
        <v>3281.9</v>
      </c>
      <c r="V353" s="6">
        <f t="shared" si="422"/>
        <v>6.2</v>
      </c>
      <c r="W353" s="6">
        <f t="shared" si="423"/>
        <v>10.920000000000002</v>
      </c>
      <c r="X353" s="6">
        <f t="shared" si="424"/>
        <v>17.12</v>
      </c>
      <c r="Y353" s="489">
        <f t="shared" si="425"/>
        <v>1188.54</v>
      </c>
      <c r="Z353" s="489">
        <f t="shared" si="426"/>
        <v>2093.36</v>
      </c>
      <c r="AA353" s="489">
        <f t="shared" si="427"/>
        <v>3281.9</v>
      </c>
    </row>
    <row r="354" spans="1:27" ht="65.099999999999994" customHeight="1" x14ac:dyDescent="0.2">
      <c r="A354" s="23" t="s">
        <v>923</v>
      </c>
      <c r="B354" s="24" t="s">
        <v>924</v>
      </c>
      <c r="C354" s="23" t="s">
        <v>24</v>
      </c>
      <c r="D354" s="23" t="s">
        <v>925</v>
      </c>
      <c r="E354" s="25" t="s">
        <v>52</v>
      </c>
      <c r="F354" s="24">
        <v>95.85</v>
      </c>
      <c r="G354" s="26">
        <v>205.23</v>
      </c>
      <c r="H354" s="26">
        <v>25.85</v>
      </c>
      <c r="I354" s="26">
        <v>179.38</v>
      </c>
      <c r="J354" s="26">
        <f t="shared" si="412"/>
        <v>205.23</v>
      </c>
      <c r="K354" s="497">
        <f t="shared" si="413"/>
        <v>2477.7199999999998</v>
      </c>
      <c r="L354" s="497">
        <f t="shared" si="414"/>
        <v>17193.57</v>
      </c>
      <c r="M354" s="497">
        <f t="shared" si="415"/>
        <v>19671.29</v>
      </c>
      <c r="N354" s="505" t="s">
        <v>3627</v>
      </c>
      <c r="O354" s="509">
        <f>IF(N354="S",'BDI 2025'!$D$16,IF(N354="D",'BDI 2025'!$F$16,0))</f>
        <v>0.25640000000000002</v>
      </c>
      <c r="P354" s="6">
        <f t="shared" si="416"/>
        <v>32.47</v>
      </c>
      <c r="Q354" s="6">
        <f t="shared" si="417"/>
        <v>225.38000000000002</v>
      </c>
      <c r="R354" s="6">
        <f t="shared" si="418"/>
        <v>257.85000000000002</v>
      </c>
      <c r="S354" s="489">
        <f t="shared" si="419"/>
        <v>3112.24</v>
      </c>
      <c r="T354" s="489">
        <f t="shared" si="420"/>
        <v>21602.68</v>
      </c>
      <c r="U354" s="489">
        <f t="shared" si="421"/>
        <v>24714.92</v>
      </c>
      <c r="V354" s="6">
        <f t="shared" si="422"/>
        <v>32.47</v>
      </c>
      <c r="W354" s="6">
        <f t="shared" si="423"/>
        <v>225.38000000000002</v>
      </c>
      <c r="X354" s="6">
        <f t="shared" si="424"/>
        <v>257.85000000000002</v>
      </c>
      <c r="Y354" s="489">
        <f t="shared" si="425"/>
        <v>3112.24</v>
      </c>
      <c r="Z354" s="489">
        <f t="shared" si="426"/>
        <v>21602.68</v>
      </c>
      <c r="AA354" s="489">
        <f t="shared" si="427"/>
        <v>24714.92</v>
      </c>
    </row>
    <row r="355" spans="1:27" ht="65.099999999999994" customHeight="1" x14ac:dyDescent="0.2">
      <c r="A355" s="23" t="s">
        <v>926</v>
      </c>
      <c r="B355" s="24" t="s">
        <v>927</v>
      </c>
      <c r="C355" s="23" t="s">
        <v>24</v>
      </c>
      <c r="D355" s="23" t="s">
        <v>928</v>
      </c>
      <c r="E355" s="25" t="s">
        <v>52</v>
      </c>
      <c r="F355" s="24">
        <v>178.61</v>
      </c>
      <c r="G355" s="26">
        <v>76.069999999999993</v>
      </c>
      <c r="H355" s="26">
        <v>10.84</v>
      </c>
      <c r="I355" s="26">
        <v>65.23</v>
      </c>
      <c r="J355" s="26">
        <f t="shared" si="412"/>
        <v>76.069999999999993</v>
      </c>
      <c r="K355" s="497">
        <f t="shared" si="413"/>
        <v>1936.13</v>
      </c>
      <c r="L355" s="497">
        <f t="shared" si="414"/>
        <v>11650.73</v>
      </c>
      <c r="M355" s="497">
        <f t="shared" si="415"/>
        <v>13586.86</v>
      </c>
      <c r="N355" s="505" t="s">
        <v>3627</v>
      </c>
      <c r="O355" s="509">
        <f>IF(N355="S",'BDI 2025'!$D$16,IF(N355="D",'BDI 2025'!$F$16,0))</f>
        <v>0.25640000000000002</v>
      </c>
      <c r="P355" s="6">
        <f t="shared" si="416"/>
        <v>13.61</v>
      </c>
      <c r="Q355" s="6">
        <f t="shared" si="417"/>
        <v>81.96</v>
      </c>
      <c r="R355" s="6">
        <f t="shared" si="418"/>
        <v>95.57</v>
      </c>
      <c r="S355" s="489">
        <f t="shared" si="419"/>
        <v>2430.88</v>
      </c>
      <c r="T355" s="489">
        <f t="shared" si="420"/>
        <v>14638.869999999999</v>
      </c>
      <c r="U355" s="489">
        <f t="shared" si="421"/>
        <v>17069.75</v>
      </c>
      <c r="V355" s="6">
        <f t="shared" si="422"/>
        <v>13.61</v>
      </c>
      <c r="W355" s="6">
        <f t="shared" si="423"/>
        <v>81.96</v>
      </c>
      <c r="X355" s="6">
        <f t="shared" si="424"/>
        <v>95.57</v>
      </c>
      <c r="Y355" s="489">
        <f t="shared" si="425"/>
        <v>2430.88</v>
      </c>
      <c r="Z355" s="489">
        <f t="shared" si="426"/>
        <v>14638.869999999999</v>
      </c>
      <c r="AA355" s="489">
        <f t="shared" si="427"/>
        <v>17069.75</v>
      </c>
    </row>
    <row r="356" spans="1:27" ht="51.95" customHeight="1" x14ac:dyDescent="0.2">
      <c r="A356" s="23" t="s">
        <v>929</v>
      </c>
      <c r="B356" s="24" t="s">
        <v>864</v>
      </c>
      <c r="C356" s="23" t="s">
        <v>24</v>
      </c>
      <c r="D356" s="23" t="s">
        <v>865</v>
      </c>
      <c r="E356" s="25" t="s">
        <v>52</v>
      </c>
      <c r="F356" s="24">
        <v>45.13</v>
      </c>
      <c r="G356" s="26">
        <v>89.82</v>
      </c>
      <c r="H356" s="26">
        <v>41.1</v>
      </c>
      <c r="I356" s="26">
        <v>48.72</v>
      </c>
      <c r="J356" s="26">
        <f t="shared" si="412"/>
        <v>89.82</v>
      </c>
      <c r="K356" s="497">
        <f t="shared" si="413"/>
        <v>1854.84</v>
      </c>
      <c r="L356" s="497">
        <f t="shared" si="414"/>
        <v>2198.7300000000005</v>
      </c>
      <c r="M356" s="497">
        <f t="shared" si="415"/>
        <v>4053.57</v>
      </c>
      <c r="N356" s="505" t="s">
        <v>3627</v>
      </c>
      <c r="O356" s="509">
        <f>IF(N356="S",'BDI 2025'!$D$16,IF(N356="D",'BDI 2025'!$F$16,0))</f>
        <v>0.25640000000000002</v>
      </c>
      <c r="P356" s="6">
        <f t="shared" si="416"/>
        <v>51.63</v>
      </c>
      <c r="Q356" s="6">
        <f t="shared" si="417"/>
        <v>61.21</v>
      </c>
      <c r="R356" s="6">
        <f t="shared" si="418"/>
        <v>112.84</v>
      </c>
      <c r="S356" s="489">
        <f t="shared" si="419"/>
        <v>2330.06</v>
      </c>
      <c r="T356" s="489">
        <f t="shared" si="420"/>
        <v>2762.4</v>
      </c>
      <c r="U356" s="489">
        <f t="shared" si="421"/>
        <v>5092.46</v>
      </c>
      <c r="V356" s="6">
        <f t="shared" si="422"/>
        <v>51.63</v>
      </c>
      <c r="W356" s="6">
        <f t="shared" si="423"/>
        <v>61.21</v>
      </c>
      <c r="X356" s="6">
        <f t="shared" si="424"/>
        <v>112.84</v>
      </c>
      <c r="Y356" s="489">
        <f t="shared" si="425"/>
        <v>2330.06</v>
      </c>
      <c r="Z356" s="489">
        <f t="shared" si="426"/>
        <v>2762.4</v>
      </c>
      <c r="AA356" s="489">
        <f t="shared" si="427"/>
        <v>5092.46</v>
      </c>
    </row>
    <row r="357" spans="1:27" ht="51.95" customHeight="1" x14ac:dyDescent="0.2">
      <c r="A357" s="23" t="s">
        <v>930</v>
      </c>
      <c r="B357" s="24" t="s">
        <v>867</v>
      </c>
      <c r="C357" s="23" t="s">
        <v>24</v>
      </c>
      <c r="D357" s="23" t="s">
        <v>868</v>
      </c>
      <c r="E357" s="25" t="s">
        <v>52</v>
      </c>
      <c r="F357" s="24">
        <v>90.26</v>
      </c>
      <c r="G357" s="26">
        <v>7.98</v>
      </c>
      <c r="H357" s="26">
        <v>4.5999999999999996</v>
      </c>
      <c r="I357" s="26">
        <v>3.38</v>
      </c>
      <c r="J357" s="26">
        <f t="shared" si="412"/>
        <v>7.98</v>
      </c>
      <c r="K357" s="497">
        <f t="shared" si="413"/>
        <v>415.19</v>
      </c>
      <c r="L357" s="497">
        <f t="shared" si="414"/>
        <v>305.08</v>
      </c>
      <c r="M357" s="497">
        <f t="shared" si="415"/>
        <v>720.27</v>
      </c>
      <c r="N357" s="505" t="s">
        <v>3627</v>
      </c>
      <c r="O357" s="509">
        <f>IF(N357="S",'BDI 2025'!$D$16,IF(N357="D",'BDI 2025'!$F$16,0))</f>
        <v>0.25640000000000002</v>
      </c>
      <c r="P357" s="6">
        <f t="shared" si="416"/>
        <v>5.77</v>
      </c>
      <c r="Q357" s="6">
        <f t="shared" si="417"/>
        <v>4.25</v>
      </c>
      <c r="R357" s="6">
        <f t="shared" si="418"/>
        <v>10.02</v>
      </c>
      <c r="S357" s="489">
        <f t="shared" si="419"/>
        <v>520.79999999999995</v>
      </c>
      <c r="T357" s="489">
        <f t="shared" si="420"/>
        <v>383.6</v>
      </c>
      <c r="U357" s="489">
        <f t="shared" si="421"/>
        <v>904.4</v>
      </c>
      <c r="V357" s="6">
        <f t="shared" si="422"/>
        <v>5.77</v>
      </c>
      <c r="W357" s="6">
        <f t="shared" si="423"/>
        <v>4.25</v>
      </c>
      <c r="X357" s="6">
        <f t="shared" si="424"/>
        <v>10.02</v>
      </c>
      <c r="Y357" s="489">
        <f t="shared" si="425"/>
        <v>520.79999999999995</v>
      </c>
      <c r="Z357" s="489">
        <f t="shared" si="426"/>
        <v>383.6</v>
      </c>
      <c r="AA357" s="489">
        <f t="shared" si="427"/>
        <v>904.4</v>
      </c>
    </row>
    <row r="358" spans="1:27" ht="65.099999999999994" customHeight="1" x14ac:dyDescent="0.2">
      <c r="A358" s="23" t="s">
        <v>931</v>
      </c>
      <c r="B358" s="24" t="s">
        <v>593</v>
      </c>
      <c r="C358" s="23" t="s">
        <v>24</v>
      </c>
      <c r="D358" s="23" t="s">
        <v>594</v>
      </c>
      <c r="E358" s="25" t="s">
        <v>52</v>
      </c>
      <c r="F358" s="24">
        <v>90.26</v>
      </c>
      <c r="G358" s="26">
        <v>92.28</v>
      </c>
      <c r="H358" s="26">
        <v>28.98</v>
      </c>
      <c r="I358" s="26">
        <v>63.3</v>
      </c>
      <c r="J358" s="26">
        <f t="shared" si="412"/>
        <v>92.28</v>
      </c>
      <c r="K358" s="497">
        <f t="shared" si="413"/>
        <v>2615.73</v>
      </c>
      <c r="L358" s="497">
        <f t="shared" si="414"/>
        <v>5713.4600000000009</v>
      </c>
      <c r="M358" s="497">
        <f t="shared" si="415"/>
        <v>8329.19</v>
      </c>
      <c r="N358" s="505" t="s">
        <v>3627</v>
      </c>
      <c r="O358" s="509">
        <f>IF(N358="S",'BDI 2025'!$D$16,IF(N358="D",'BDI 2025'!$F$16,0))</f>
        <v>0.25640000000000002</v>
      </c>
      <c r="P358" s="6">
        <f t="shared" si="416"/>
        <v>36.409999999999997</v>
      </c>
      <c r="Q358" s="6">
        <f t="shared" si="417"/>
        <v>79.53</v>
      </c>
      <c r="R358" s="6">
        <f t="shared" si="418"/>
        <v>115.94</v>
      </c>
      <c r="S358" s="489">
        <f t="shared" si="419"/>
        <v>3286.36</v>
      </c>
      <c r="T358" s="489">
        <f t="shared" si="420"/>
        <v>7178.3799999999992</v>
      </c>
      <c r="U358" s="489">
        <f t="shared" si="421"/>
        <v>10464.74</v>
      </c>
      <c r="V358" s="6">
        <f t="shared" si="422"/>
        <v>36.409999999999997</v>
      </c>
      <c r="W358" s="6">
        <f t="shared" si="423"/>
        <v>79.53</v>
      </c>
      <c r="X358" s="6">
        <f t="shared" si="424"/>
        <v>115.94</v>
      </c>
      <c r="Y358" s="489">
        <f t="shared" si="425"/>
        <v>3286.36</v>
      </c>
      <c r="Z358" s="489">
        <f t="shared" si="426"/>
        <v>7178.3799999999992</v>
      </c>
      <c r="AA358" s="489">
        <f t="shared" si="427"/>
        <v>10464.74</v>
      </c>
    </row>
    <row r="359" spans="1:27" ht="26.1" customHeight="1" x14ac:dyDescent="0.2">
      <c r="A359" s="23" t="s">
        <v>932</v>
      </c>
      <c r="B359" s="24" t="s">
        <v>933</v>
      </c>
      <c r="C359" s="23" t="s">
        <v>24</v>
      </c>
      <c r="D359" s="23" t="s">
        <v>934</v>
      </c>
      <c r="E359" s="25" t="s">
        <v>52</v>
      </c>
      <c r="F359" s="24">
        <v>233.56</v>
      </c>
      <c r="G359" s="26">
        <v>14.34</v>
      </c>
      <c r="H359" s="26">
        <v>7.46</v>
      </c>
      <c r="I359" s="26">
        <v>6.88</v>
      </c>
      <c r="J359" s="26">
        <f t="shared" si="412"/>
        <v>14.34</v>
      </c>
      <c r="K359" s="497">
        <f t="shared" si="413"/>
        <v>1742.35</v>
      </c>
      <c r="L359" s="497">
        <f t="shared" si="414"/>
        <v>1606.9</v>
      </c>
      <c r="M359" s="497">
        <f t="shared" si="415"/>
        <v>3349.25</v>
      </c>
      <c r="N359" s="505" t="s">
        <v>3627</v>
      </c>
      <c r="O359" s="509">
        <f>IF(N359="S",'BDI 2025'!$D$16,IF(N359="D",'BDI 2025'!$F$16,0))</f>
        <v>0.25640000000000002</v>
      </c>
      <c r="P359" s="6">
        <f t="shared" si="416"/>
        <v>9.3699999999999992</v>
      </c>
      <c r="Q359" s="6">
        <f t="shared" si="417"/>
        <v>8.6400000000000023</v>
      </c>
      <c r="R359" s="6">
        <f t="shared" si="418"/>
        <v>18.010000000000002</v>
      </c>
      <c r="S359" s="489">
        <f t="shared" si="419"/>
        <v>2188.4499999999998</v>
      </c>
      <c r="T359" s="489">
        <f t="shared" si="420"/>
        <v>2017.96</v>
      </c>
      <c r="U359" s="489">
        <f t="shared" si="421"/>
        <v>4206.41</v>
      </c>
      <c r="V359" s="6">
        <f t="shared" si="422"/>
        <v>9.3699999999999992</v>
      </c>
      <c r="W359" s="6">
        <f t="shared" si="423"/>
        <v>8.6400000000000023</v>
      </c>
      <c r="X359" s="6">
        <f t="shared" si="424"/>
        <v>18.010000000000002</v>
      </c>
      <c r="Y359" s="489">
        <f t="shared" si="425"/>
        <v>2188.4499999999998</v>
      </c>
      <c r="Z359" s="489">
        <f t="shared" si="426"/>
        <v>2017.96</v>
      </c>
      <c r="AA359" s="489">
        <f t="shared" si="427"/>
        <v>4206.41</v>
      </c>
    </row>
    <row r="360" spans="1:27" ht="26.1" customHeight="1" x14ac:dyDescent="0.2">
      <c r="A360" s="23" t="s">
        <v>935</v>
      </c>
      <c r="B360" s="24" t="s">
        <v>936</v>
      </c>
      <c r="C360" s="23" t="s">
        <v>131</v>
      </c>
      <c r="D360" s="23" t="s">
        <v>937</v>
      </c>
      <c r="E360" s="25" t="s">
        <v>52</v>
      </c>
      <c r="F360" s="24">
        <v>1.77</v>
      </c>
      <c r="G360" s="26">
        <v>230.12</v>
      </c>
      <c r="H360" s="26">
        <v>130.65</v>
      </c>
      <c r="I360" s="26">
        <v>99.47</v>
      </c>
      <c r="J360" s="26">
        <f t="shared" si="412"/>
        <v>230.12</v>
      </c>
      <c r="K360" s="497">
        <f t="shared" si="413"/>
        <v>231.25</v>
      </c>
      <c r="L360" s="497">
        <f t="shared" si="414"/>
        <v>176.06</v>
      </c>
      <c r="M360" s="497">
        <f t="shared" si="415"/>
        <v>407.31</v>
      </c>
      <c r="N360" s="505" t="s">
        <v>3627</v>
      </c>
      <c r="O360" s="509">
        <f>IF(N360="S",'BDI 2025'!$D$16,IF(N360="D",'BDI 2025'!$F$16,0))</f>
        <v>0.25640000000000002</v>
      </c>
      <c r="P360" s="6">
        <f t="shared" si="416"/>
        <v>164.14</v>
      </c>
      <c r="Q360" s="6">
        <f t="shared" si="417"/>
        <v>124.98000000000002</v>
      </c>
      <c r="R360" s="6">
        <f t="shared" si="418"/>
        <v>289.12</v>
      </c>
      <c r="S360" s="489">
        <f t="shared" si="419"/>
        <v>290.52</v>
      </c>
      <c r="T360" s="489">
        <f t="shared" si="420"/>
        <v>221.22000000000003</v>
      </c>
      <c r="U360" s="489">
        <f t="shared" si="421"/>
        <v>511.74</v>
      </c>
      <c r="V360" s="6">
        <f t="shared" si="422"/>
        <v>164.14</v>
      </c>
      <c r="W360" s="6">
        <f t="shared" si="423"/>
        <v>124.98000000000002</v>
      </c>
      <c r="X360" s="6">
        <f t="shared" si="424"/>
        <v>289.12</v>
      </c>
      <c r="Y360" s="489">
        <f t="shared" si="425"/>
        <v>290.52</v>
      </c>
      <c r="Z360" s="489">
        <f t="shared" si="426"/>
        <v>221.22000000000003</v>
      </c>
      <c r="AA360" s="489">
        <f t="shared" si="427"/>
        <v>511.74</v>
      </c>
    </row>
    <row r="361" spans="1:27" ht="26.1" customHeight="1" x14ac:dyDescent="0.2">
      <c r="A361" s="23" t="s">
        <v>938</v>
      </c>
      <c r="B361" s="24" t="s">
        <v>939</v>
      </c>
      <c r="C361" s="23" t="s">
        <v>104</v>
      </c>
      <c r="D361" s="23" t="s">
        <v>940</v>
      </c>
      <c r="E361" s="25" t="s">
        <v>52</v>
      </c>
      <c r="F361" s="24">
        <v>2.44</v>
      </c>
      <c r="G361" s="26">
        <v>2055.13</v>
      </c>
      <c r="H361" s="26">
        <v>31.92</v>
      </c>
      <c r="I361" s="26">
        <v>2023.21</v>
      </c>
      <c r="J361" s="26">
        <f t="shared" si="412"/>
        <v>2055.13</v>
      </c>
      <c r="K361" s="497">
        <f t="shared" si="413"/>
        <v>77.88</v>
      </c>
      <c r="L361" s="497">
        <f t="shared" si="414"/>
        <v>4936.63</v>
      </c>
      <c r="M361" s="497">
        <f t="shared" si="415"/>
        <v>5014.51</v>
      </c>
      <c r="N361" s="505" t="s">
        <v>3627</v>
      </c>
      <c r="O361" s="509">
        <f>IF(N361="S",'BDI 2025'!$D$16,IF(N361="D",'BDI 2025'!$F$16,0))</f>
        <v>0.25640000000000002</v>
      </c>
      <c r="P361" s="6">
        <f t="shared" si="416"/>
        <v>40.1</v>
      </c>
      <c r="Q361" s="6">
        <f t="shared" si="417"/>
        <v>2541.96</v>
      </c>
      <c r="R361" s="6">
        <f t="shared" si="418"/>
        <v>2582.06</v>
      </c>
      <c r="S361" s="489">
        <f t="shared" si="419"/>
        <v>97.84</v>
      </c>
      <c r="T361" s="489">
        <f t="shared" si="420"/>
        <v>6202.38</v>
      </c>
      <c r="U361" s="489">
        <f t="shared" si="421"/>
        <v>6300.22</v>
      </c>
      <c r="V361" s="6">
        <f t="shared" si="422"/>
        <v>40.1</v>
      </c>
      <c r="W361" s="6">
        <f t="shared" si="423"/>
        <v>2541.96</v>
      </c>
      <c r="X361" s="6">
        <f t="shared" si="424"/>
        <v>2582.06</v>
      </c>
      <c r="Y361" s="489">
        <f t="shared" si="425"/>
        <v>97.84</v>
      </c>
      <c r="Z361" s="489">
        <f t="shared" si="426"/>
        <v>6202.38</v>
      </c>
      <c r="AA361" s="489">
        <f t="shared" si="427"/>
        <v>6300.22</v>
      </c>
    </row>
    <row r="362" spans="1:27" ht="26.1" customHeight="1" x14ac:dyDescent="0.2">
      <c r="A362" s="23" t="s">
        <v>941</v>
      </c>
      <c r="B362" s="24" t="s">
        <v>599</v>
      </c>
      <c r="C362" s="23" t="s">
        <v>24</v>
      </c>
      <c r="D362" s="23" t="s">
        <v>600</v>
      </c>
      <c r="E362" s="25" t="s">
        <v>52</v>
      </c>
      <c r="F362" s="24">
        <v>1555.69</v>
      </c>
      <c r="G362" s="26">
        <v>13.63</v>
      </c>
      <c r="H362" s="26">
        <v>4.9400000000000004</v>
      </c>
      <c r="I362" s="26">
        <v>8.69</v>
      </c>
      <c r="J362" s="26">
        <f t="shared" si="412"/>
        <v>13.63</v>
      </c>
      <c r="K362" s="497">
        <f t="shared" si="413"/>
        <v>7685.1</v>
      </c>
      <c r="L362" s="497">
        <f t="shared" si="414"/>
        <v>13518.949999999999</v>
      </c>
      <c r="M362" s="497">
        <f t="shared" si="415"/>
        <v>21204.05</v>
      </c>
      <c r="N362" s="505" t="s">
        <v>3627</v>
      </c>
      <c r="O362" s="509">
        <f>IF(N362="S",'BDI 2025'!$D$16,IF(N362="D",'BDI 2025'!$F$16,0))</f>
        <v>0.25640000000000002</v>
      </c>
      <c r="P362" s="6">
        <f t="shared" si="416"/>
        <v>6.2</v>
      </c>
      <c r="Q362" s="6">
        <f t="shared" si="417"/>
        <v>10.920000000000002</v>
      </c>
      <c r="R362" s="6">
        <f t="shared" si="418"/>
        <v>17.12</v>
      </c>
      <c r="S362" s="489">
        <f t="shared" si="419"/>
        <v>9645.27</v>
      </c>
      <c r="T362" s="489">
        <f t="shared" si="420"/>
        <v>16988.14</v>
      </c>
      <c r="U362" s="489">
        <f t="shared" si="421"/>
        <v>26633.41</v>
      </c>
      <c r="V362" s="6">
        <f t="shared" si="422"/>
        <v>6.2</v>
      </c>
      <c r="W362" s="6">
        <f t="shared" si="423"/>
        <v>10.920000000000002</v>
      </c>
      <c r="X362" s="6">
        <f t="shared" si="424"/>
        <v>17.12</v>
      </c>
      <c r="Y362" s="489">
        <f t="shared" si="425"/>
        <v>9645.27</v>
      </c>
      <c r="Z362" s="489">
        <f t="shared" si="426"/>
        <v>16988.14</v>
      </c>
      <c r="AA362" s="489">
        <f t="shared" si="427"/>
        <v>26633.41</v>
      </c>
    </row>
    <row r="363" spans="1:27" ht="39" customHeight="1" x14ac:dyDescent="0.2">
      <c r="A363" s="23" t="s">
        <v>942</v>
      </c>
      <c r="B363" s="24" t="s">
        <v>943</v>
      </c>
      <c r="C363" s="23" t="s">
        <v>24</v>
      </c>
      <c r="D363" s="23" t="s">
        <v>944</v>
      </c>
      <c r="E363" s="25" t="s">
        <v>52</v>
      </c>
      <c r="F363" s="24">
        <v>13.12</v>
      </c>
      <c r="G363" s="26">
        <v>931.43</v>
      </c>
      <c r="H363" s="26">
        <v>85.22</v>
      </c>
      <c r="I363" s="26">
        <v>846.21</v>
      </c>
      <c r="J363" s="26">
        <f t="shared" si="412"/>
        <v>931.43</v>
      </c>
      <c r="K363" s="497">
        <f t="shared" si="413"/>
        <v>1118.08</v>
      </c>
      <c r="L363" s="497">
        <f t="shared" si="414"/>
        <v>11102.28</v>
      </c>
      <c r="M363" s="497">
        <f t="shared" si="415"/>
        <v>12220.36</v>
      </c>
      <c r="N363" s="505" t="s">
        <v>3627</v>
      </c>
      <c r="O363" s="509">
        <f>IF(N363="S",'BDI 2025'!$D$16,IF(N363="D",'BDI 2025'!$F$16,0))</f>
        <v>0.25640000000000002</v>
      </c>
      <c r="P363" s="6">
        <f t="shared" si="416"/>
        <v>107.07</v>
      </c>
      <c r="Q363" s="6">
        <f t="shared" si="417"/>
        <v>1063.17</v>
      </c>
      <c r="R363" s="6">
        <f t="shared" si="418"/>
        <v>1170.24</v>
      </c>
      <c r="S363" s="489">
        <f t="shared" si="419"/>
        <v>1404.75</v>
      </c>
      <c r="T363" s="489">
        <f t="shared" si="420"/>
        <v>13948.79</v>
      </c>
      <c r="U363" s="489">
        <f t="shared" si="421"/>
        <v>15353.54</v>
      </c>
      <c r="V363" s="6">
        <f t="shared" si="422"/>
        <v>107.07</v>
      </c>
      <c r="W363" s="6">
        <f t="shared" si="423"/>
        <v>1063.17</v>
      </c>
      <c r="X363" s="6">
        <f t="shared" si="424"/>
        <v>1170.24</v>
      </c>
      <c r="Y363" s="489">
        <f t="shared" si="425"/>
        <v>1404.75</v>
      </c>
      <c r="Z363" s="489">
        <f t="shared" si="426"/>
        <v>13948.79</v>
      </c>
      <c r="AA363" s="489">
        <f t="shared" si="427"/>
        <v>15353.54</v>
      </c>
    </row>
    <row r="364" spans="1:27" ht="39" customHeight="1" x14ac:dyDescent="0.2">
      <c r="A364" s="23" t="s">
        <v>945</v>
      </c>
      <c r="B364" s="24" t="s">
        <v>946</v>
      </c>
      <c r="C364" s="23" t="s">
        <v>24</v>
      </c>
      <c r="D364" s="23" t="s">
        <v>947</v>
      </c>
      <c r="E364" s="25" t="s">
        <v>52</v>
      </c>
      <c r="F364" s="24">
        <v>316.67</v>
      </c>
      <c r="G364" s="26">
        <v>77.92</v>
      </c>
      <c r="H364" s="26">
        <v>17.09</v>
      </c>
      <c r="I364" s="26">
        <v>60.83</v>
      </c>
      <c r="J364" s="26">
        <f t="shared" si="412"/>
        <v>77.92</v>
      </c>
      <c r="K364" s="497">
        <f t="shared" si="413"/>
        <v>5411.89</v>
      </c>
      <c r="L364" s="497">
        <f t="shared" si="414"/>
        <v>19263.03</v>
      </c>
      <c r="M364" s="497">
        <f t="shared" si="415"/>
        <v>24674.92</v>
      </c>
      <c r="N364" s="505" t="s">
        <v>3627</v>
      </c>
      <c r="O364" s="509">
        <f>IF(N364="S",'BDI 2025'!$D$16,IF(N364="D",'BDI 2025'!$F$16,0))</f>
        <v>0.25640000000000002</v>
      </c>
      <c r="P364" s="6">
        <f t="shared" si="416"/>
        <v>21.47</v>
      </c>
      <c r="Q364" s="6">
        <f t="shared" si="417"/>
        <v>76.42</v>
      </c>
      <c r="R364" s="6">
        <f t="shared" si="418"/>
        <v>97.89</v>
      </c>
      <c r="S364" s="489">
        <f t="shared" si="419"/>
        <v>6798.9</v>
      </c>
      <c r="T364" s="489">
        <f t="shared" si="420"/>
        <v>24199.919999999998</v>
      </c>
      <c r="U364" s="489">
        <f t="shared" si="421"/>
        <v>30998.82</v>
      </c>
      <c r="V364" s="6">
        <f t="shared" si="422"/>
        <v>21.47</v>
      </c>
      <c r="W364" s="6">
        <f t="shared" si="423"/>
        <v>76.42</v>
      </c>
      <c r="X364" s="6">
        <f t="shared" si="424"/>
        <v>97.89</v>
      </c>
      <c r="Y364" s="489">
        <f t="shared" si="425"/>
        <v>6798.9</v>
      </c>
      <c r="Z364" s="489">
        <f t="shared" si="426"/>
        <v>24199.919999999998</v>
      </c>
      <c r="AA364" s="489">
        <f t="shared" si="427"/>
        <v>30998.82</v>
      </c>
    </row>
    <row r="365" spans="1:27" ht="24" customHeight="1" x14ac:dyDescent="0.2">
      <c r="A365" s="23" t="s">
        <v>948</v>
      </c>
      <c r="B365" s="24" t="s">
        <v>949</v>
      </c>
      <c r="C365" s="23" t="s">
        <v>131</v>
      </c>
      <c r="D365" s="23" t="s">
        <v>950</v>
      </c>
      <c r="E365" s="25" t="s">
        <v>52</v>
      </c>
      <c r="F365" s="24">
        <v>278.29000000000002</v>
      </c>
      <c r="G365" s="26">
        <v>36.520000000000003</v>
      </c>
      <c r="H365" s="26">
        <v>3.49</v>
      </c>
      <c r="I365" s="26">
        <v>33.03</v>
      </c>
      <c r="J365" s="26">
        <f t="shared" si="412"/>
        <v>36.520000000000003</v>
      </c>
      <c r="K365" s="497">
        <f t="shared" si="413"/>
        <v>971.23</v>
      </c>
      <c r="L365" s="497">
        <f t="shared" si="414"/>
        <v>9191.92</v>
      </c>
      <c r="M365" s="497">
        <f t="shared" si="415"/>
        <v>10163.15</v>
      </c>
      <c r="N365" s="505" t="s">
        <v>3627</v>
      </c>
      <c r="O365" s="509">
        <f>IF(N365="S",'BDI 2025'!$D$16,IF(N365="D",'BDI 2025'!$F$16,0))</f>
        <v>0.25640000000000002</v>
      </c>
      <c r="P365" s="6">
        <f t="shared" si="416"/>
        <v>4.38</v>
      </c>
      <c r="Q365" s="6">
        <f t="shared" si="417"/>
        <v>41.5</v>
      </c>
      <c r="R365" s="6">
        <f t="shared" si="418"/>
        <v>45.88</v>
      </c>
      <c r="S365" s="489">
        <f t="shared" si="419"/>
        <v>1218.9100000000001</v>
      </c>
      <c r="T365" s="489">
        <f t="shared" si="420"/>
        <v>11549.03</v>
      </c>
      <c r="U365" s="489">
        <f t="shared" si="421"/>
        <v>12767.94</v>
      </c>
      <c r="V365" s="6">
        <f t="shared" si="422"/>
        <v>4.38</v>
      </c>
      <c r="W365" s="6">
        <f t="shared" si="423"/>
        <v>41.5</v>
      </c>
      <c r="X365" s="6">
        <f t="shared" si="424"/>
        <v>45.88</v>
      </c>
      <c r="Y365" s="489">
        <f t="shared" si="425"/>
        <v>1218.9100000000001</v>
      </c>
      <c r="Z365" s="489">
        <f t="shared" si="426"/>
        <v>11549.03</v>
      </c>
      <c r="AA365" s="489">
        <f t="shared" si="427"/>
        <v>12767.94</v>
      </c>
    </row>
    <row r="366" spans="1:27" ht="24" customHeight="1" x14ac:dyDescent="0.2">
      <c r="A366" s="23" t="s">
        <v>951</v>
      </c>
      <c r="B366" s="24" t="s">
        <v>952</v>
      </c>
      <c r="C366" s="23" t="s">
        <v>104</v>
      </c>
      <c r="D366" s="23" t="s">
        <v>953</v>
      </c>
      <c r="E366" s="25" t="s">
        <v>52</v>
      </c>
      <c r="F366" s="24">
        <v>0.6</v>
      </c>
      <c r="G366" s="26">
        <v>511.54</v>
      </c>
      <c r="H366" s="26">
        <v>35.630000000000003</v>
      </c>
      <c r="I366" s="26">
        <v>475.91</v>
      </c>
      <c r="J366" s="26">
        <f t="shared" si="412"/>
        <v>511.54</v>
      </c>
      <c r="K366" s="497">
        <f t="shared" si="413"/>
        <v>21.37</v>
      </c>
      <c r="L366" s="497">
        <f t="shared" si="414"/>
        <v>285.55</v>
      </c>
      <c r="M366" s="497">
        <f t="shared" si="415"/>
        <v>306.92</v>
      </c>
      <c r="N366" s="505" t="s">
        <v>3627</v>
      </c>
      <c r="O366" s="509">
        <f>IF(N366="S",'BDI 2025'!$D$16,IF(N366="D",'BDI 2025'!$F$16,0))</f>
        <v>0.25640000000000002</v>
      </c>
      <c r="P366" s="6">
        <f t="shared" si="416"/>
        <v>44.76</v>
      </c>
      <c r="Q366" s="6">
        <f t="shared" si="417"/>
        <v>597.93000000000006</v>
      </c>
      <c r="R366" s="6">
        <f t="shared" si="418"/>
        <v>642.69000000000005</v>
      </c>
      <c r="S366" s="489">
        <f t="shared" si="419"/>
        <v>26.85</v>
      </c>
      <c r="T366" s="489">
        <f t="shared" si="420"/>
        <v>358.76</v>
      </c>
      <c r="U366" s="489">
        <f t="shared" si="421"/>
        <v>385.61</v>
      </c>
      <c r="V366" s="6">
        <f t="shared" si="422"/>
        <v>44.76</v>
      </c>
      <c r="W366" s="6">
        <f t="shared" si="423"/>
        <v>597.93000000000006</v>
      </c>
      <c r="X366" s="6">
        <f t="shared" si="424"/>
        <v>642.69000000000005</v>
      </c>
      <c r="Y366" s="489">
        <f t="shared" si="425"/>
        <v>26.85</v>
      </c>
      <c r="Z366" s="489">
        <f t="shared" si="426"/>
        <v>358.76</v>
      </c>
      <c r="AA366" s="489">
        <f t="shared" si="427"/>
        <v>385.61</v>
      </c>
    </row>
    <row r="367" spans="1:27" ht="246.95" customHeight="1" x14ac:dyDescent="0.2">
      <c r="A367" s="23" t="s">
        <v>954</v>
      </c>
      <c r="B367" s="24" t="s">
        <v>955</v>
      </c>
      <c r="C367" s="23" t="s">
        <v>42</v>
      </c>
      <c r="D367" s="23" t="s">
        <v>956</v>
      </c>
      <c r="E367" s="25" t="s">
        <v>52</v>
      </c>
      <c r="F367" s="24">
        <v>68.510000000000005</v>
      </c>
      <c r="G367" s="26">
        <v>1271.9000000000001</v>
      </c>
      <c r="H367" s="26">
        <v>0</v>
      </c>
      <c r="I367" s="26">
        <v>1271.9000000000001</v>
      </c>
      <c r="J367" s="26">
        <f t="shared" si="412"/>
        <v>1271.9000000000001</v>
      </c>
      <c r="K367" s="497">
        <f t="shared" si="413"/>
        <v>0</v>
      </c>
      <c r="L367" s="497">
        <f t="shared" si="414"/>
        <v>87137.86</v>
      </c>
      <c r="M367" s="497">
        <f t="shared" si="415"/>
        <v>87137.86</v>
      </c>
      <c r="N367" s="505" t="s">
        <v>3628</v>
      </c>
      <c r="O367" s="509">
        <f>IF(N367="S",'BDI 2025'!$D$16,IF(N367="D",'BDI 2025'!$F$16,0))</f>
        <v>0.15190000000000001</v>
      </c>
      <c r="P367" s="6">
        <f t="shared" si="416"/>
        <v>0</v>
      </c>
      <c r="Q367" s="6">
        <f t="shared" si="417"/>
        <v>1465.1</v>
      </c>
      <c r="R367" s="6">
        <f t="shared" si="418"/>
        <v>1465.1</v>
      </c>
      <c r="S367" s="489">
        <f t="shared" si="419"/>
        <v>0</v>
      </c>
      <c r="T367" s="489">
        <f t="shared" si="420"/>
        <v>100374</v>
      </c>
      <c r="U367" s="489">
        <f t="shared" si="421"/>
        <v>100374</v>
      </c>
      <c r="V367" s="6">
        <f t="shared" si="422"/>
        <v>0</v>
      </c>
      <c r="W367" s="6">
        <f t="shared" si="423"/>
        <v>1465.1</v>
      </c>
      <c r="X367" s="6">
        <f t="shared" si="424"/>
        <v>1465.1</v>
      </c>
      <c r="Y367" s="489">
        <f t="shared" si="425"/>
        <v>0</v>
      </c>
      <c r="Z367" s="489">
        <f t="shared" si="426"/>
        <v>100374</v>
      </c>
      <c r="AA367" s="489">
        <f t="shared" si="427"/>
        <v>100374</v>
      </c>
    </row>
    <row r="368" spans="1:27" ht="24" customHeight="1" x14ac:dyDescent="0.2">
      <c r="A368" s="21" t="s">
        <v>957</v>
      </c>
      <c r="B368" s="21"/>
      <c r="C368" s="21"/>
      <c r="D368" s="21" t="s">
        <v>958</v>
      </c>
      <c r="E368" s="21"/>
      <c r="F368" s="22"/>
      <c r="G368" s="22"/>
      <c r="H368" s="21"/>
      <c r="I368" s="21"/>
      <c r="J368" s="21"/>
      <c r="K368" s="495"/>
      <c r="L368" s="495"/>
      <c r="M368" s="496">
        <v>87892.41</v>
      </c>
      <c r="N368" s="504"/>
      <c r="O368" s="508"/>
      <c r="P368" s="1"/>
      <c r="Q368" s="1"/>
      <c r="R368" s="1"/>
      <c r="S368" s="487"/>
      <c r="T368" s="487"/>
      <c r="U368" s="488">
        <f>SUM(U369:U380)</f>
        <v>105081.62</v>
      </c>
      <c r="V368" s="1"/>
      <c r="W368" s="1"/>
      <c r="X368" s="1"/>
      <c r="Y368" s="487"/>
      <c r="Z368" s="487"/>
      <c r="AA368" s="488">
        <f>SUM(AA369:AA380)</f>
        <v>105081.62</v>
      </c>
    </row>
    <row r="369" spans="1:27" ht="26.1" customHeight="1" x14ac:dyDescent="0.2">
      <c r="A369" s="23" t="s">
        <v>959</v>
      </c>
      <c r="B369" s="24" t="s">
        <v>960</v>
      </c>
      <c r="C369" s="23" t="s">
        <v>24</v>
      </c>
      <c r="D369" s="23" t="s">
        <v>961</v>
      </c>
      <c r="E369" s="25" t="s">
        <v>48</v>
      </c>
      <c r="F369" s="24">
        <v>13.92</v>
      </c>
      <c r="G369" s="26">
        <v>109.13</v>
      </c>
      <c r="H369" s="26">
        <v>53.02</v>
      </c>
      <c r="I369" s="26">
        <v>56.11</v>
      </c>
      <c r="J369" s="26">
        <f t="shared" ref="J369:J380" si="428">TRUNC(G369 * (1 + 0 / 100), 2)</f>
        <v>109.13</v>
      </c>
      <c r="K369" s="497">
        <f t="shared" ref="K369:K380" si="429">TRUNC(F369 * H369, 2)</f>
        <v>738.03</v>
      </c>
      <c r="L369" s="497">
        <f t="shared" ref="L369:L380" si="430">M369 - K369</f>
        <v>781.05</v>
      </c>
      <c r="M369" s="497">
        <f t="shared" ref="M369:M380" si="431">TRUNC(F369 * J369, 2)</f>
        <v>1519.08</v>
      </c>
      <c r="N369" s="505" t="s">
        <v>3627</v>
      </c>
      <c r="O369" s="509">
        <f>IF(N369="S",'BDI 2025'!$D$16,IF(N369="D",'BDI 2025'!$F$16,0))</f>
        <v>0.25640000000000002</v>
      </c>
      <c r="P369" s="6">
        <f t="shared" ref="P369:P380" si="432">TRUNC(H369*(1+$O369),2)</f>
        <v>66.61</v>
      </c>
      <c r="Q369" s="6">
        <f t="shared" ref="Q369:Q380" si="433">R369 - P369</f>
        <v>70.500000000000014</v>
      </c>
      <c r="R369" s="6">
        <f t="shared" ref="R369:R380" si="434">TRUNC(J369*(1+$O369),2)</f>
        <v>137.11000000000001</v>
      </c>
      <c r="S369" s="489">
        <f t="shared" ref="S369:S380" si="435">TRUNC(P369*F369,2)</f>
        <v>927.21</v>
      </c>
      <c r="T369" s="489">
        <f t="shared" ref="T369:T380" si="436">U369 - S369</f>
        <v>981.3599999999999</v>
      </c>
      <c r="U369" s="489">
        <f t="shared" ref="U369:U380" si="437">TRUNC(R369*F369,2)</f>
        <v>1908.57</v>
      </c>
      <c r="V369" s="6">
        <f t="shared" ref="V369:V380" si="438">TRUNC(P369*(100%-$AA$2),2)</f>
        <v>66.61</v>
      </c>
      <c r="W369" s="6">
        <f t="shared" ref="W369:W380" si="439">X369 - V369</f>
        <v>70.500000000000014</v>
      </c>
      <c r="X369" s="6">
        <f t="shared" ref="X369:X380" si="440">TRUNC(R369*(100%-$AA$2),2)</f>
        <v>137.11000000000001</v>
      </c>
      <c r="Y369" s="489">
        <f t="shared" ref="Y369:Y380" si="441">TRUNC(V369*F369,2)</f>
        <v>927.21</v>
      </c>
      <c r="Z369" s="489">
        <f t="shared" ref="Z369:Z380" si="442">AA369 - Y369</f>
        <v>981.3599999999999</v>
      </c>
      <c r="AA369" s="489">
        <f t="shared" ref="AA369:AA380" si="443">TRUNC(X369*F369,2)</f>
        <v>1908.57</v>
      </c>
    </row>
    <row r="370" spans="1:27" ht="39" customHeight="1" x14ac:dyDescent="0.2">
      <c r="A370" s="23" t="s">
        <v>962</v>
      </c>
      <c r="B370" s="24" t="s">
        <v>963</v>
      </c>
      <c r="C370" s="23" t="s">
        <v>24</v>
      </c>
      <c r="D370" s="23" t="s">
        <v>964</v>
      </c>
      <c r="E370" s="25" t="s">
        <v>66</v>
      </c>
      <c r="F370" s="24">
        <v>22</v>
      </c>
      <c r="G370" s="26">
        <v>157.06</v>
      </c>
      <c r="H370" s="26">
        <v>24.42</v>
      </c>
      <c r="I370" s="26">
        <v>132.63999999999999</v>
      </c>
      <c r="J370" s="26">
        <f t="shared" si="428"/>
        <v>157.06</v>
      </c>
      <c r="K370" s="497">
        <f t="shared" si="429"/>
        <v>537.24</v>
      </c>
      <c r="L370" s="497">
        <f t="shared" si="430"/>
        <v>2918.08</v>
      </c>
      <c r="M370" s="497">
        <f t="shared" si="431"/>
        <v>3455.32</v>
      </c>
      <c r="N370" s="505" t="s">
        <v>3627</v>
      </c>
      <c r="O370" s="509">
        <f>IF(N370="S",'BDI 2025'!$D$16,IF(N370="D",'BDI 2025'!$F$16,0))</f>
        <v>0.25640000000000002</v>
      </c>
      <c r="P370" s="6">
        <f t="shared" si="432"/>
        <v>30.68</v>
      </c>
      <c r="Q370" s="6">
        <f t="shared" si="433"/>
        <v>166.65</v>
      </c>
      <c r="R370" s="6">
        <f t="shared" si="434"/>
        <v>197.33</v>
      </c>
      <c r="S370" s="489">
        <f t="shared" si="435"/>
        <v>674.96</v>
      </c>
      <c r="T370" s="489">
        <f t="shared" si="436"/>
        <v>3666.3</v>
      </c>
      <c r="U370" s="489">
        <f t="shared" si="437"/>
        <v>4341.26</v>
      </c>
      <c r="V370" s="6">
        <f t="shared" si="438"/>
        <v>30.68</v>
      </c>
      <c r="W370" s="6">
        <f t="shared" si="439"/>
        <v>166.65</v>
      </c>
      <c r="X370" s="6">
        <f t="shared" si="440"/>
        <v>197.33</v>
      </c>
      <c r="Y370" s="489">
        <f t="shared" si="441"/>
        <v>674.96</v>
      </c>
      <c r="Z370" s="489">
        <f t="shared" si="442"/>
        <v>3666.3</v>
      </c>
      <c r="AA370" s="489">
        <f t="shared" si="443"/>
        <v>4341.26</v>
      </c>
    </row>
    <row r="371" spans="1:27" ht="65.099999999999994" customHeight="1" x14ac:dyDescent="0.2">
      <c r="A371" s="23" t="s">
        <v>965</v>
      </c>
      <c r="B371" s="24" t="s">
        <v>966</v>
      </c>
      <c r="C371" s="23" t="s">
        <v>24</v>
      </c>
      <c r="D371" s="23" t="s">
        <v>967</v>
      </c>
      <c r="E371" s="25" t="s">
        <v>66</v>
      </c>
      <c r="F371" s="24">
        <v>11</v>
      </c>
      <c r="G371" s="26">
        <v>1352.94</v>
      </c>
      <c r="H371" s="26">
        <v>256.16000000000003</v>
      </c>
      <c r="I371" s="26">
        <v>1096.78</v>
      </c>
      <c r="J371" s="26">
        <f t="shared" si="428"/>
        <v>1352.94</v>
      </c>
      <c r="K371" s="497">
        <f t="shared" si="429"/>
        <v>2817.76</v>
      </c>
      <c r="L371" s="497">
        <f t="shared" si="430"/>
        <v>12064.58</v>
      </c>
      <c r="M371" s="497">
        <f t="shared" si="431"/>
        <v>14882.34</v>
      </c>
      <c r="N371" s="505" t="s">
        <v>3627</v>
      </c>
      <c r="O371" s="509">
        <f>IF(N371="S",'BDI 2025'!$D$16,IF(N371="D",'BDI 2025'!$F$16,0))</f>
        <v>0.25640000000000002</v>
      </c>
      <c r="P371" s="6">
        <f t="shared" si="432"/>
        <v>321.83</v>
      </c>
      <c r="Q371" s="6">
        <f t="shared" si="433"/>
        <v>1378</v>
      </c>
      <c r="R371" s="6">
        <f t="shared" si="434"/>
        <v>1699.83</v>
      </c>
      <c r="S371" s="489">
        <f t="shared" si="435"/>
        <v>3540.13</v>
      </c>
      <c r="T371" s="489">
        <f t="shared" si="436"/>
        <v>15158</v>
      </c>
      <c r="U371" s="489">
        <f t="shared" si="437"/>
        <v>18698.13</v>
      </c>
      <c r="V371" s="6">
        <f t="shared" si="438"/>
        <v>321.83</v>
      </c>
      <c r="W371" s="6">
        <f t="shared" si="439"/>
        <v>1378</v>
      </c>
      <c r="X371" s="6">
        <f t="shared" si="440"/>
        <v>1699.83</v>
      </c>
      <c r="Y371" s="489">
        <f t="shared" si="441"/>
        <v>3540.13</v>
      </c>
      <c r="Z371" s="489">
        <f t="shared" si="442"/>
        <v>15158</v>
      </c>
      <c r="AA371" s="489">
        <f t="shared" si="443"/>
        <v>18698.13</v>
      </c>
    </row>
    <row r="372" spans="1:27" ht="65.099999999999994" customHeight="1" x14ac:dyDescent="0.2">
      <c r="A372" s="23" t="s">
        <v>968</v>
      </c>
      <c r="B372" s="24" t="s">
        <v>969</v>
      </c>
      <c r="C372" s="23" t="s">
        <v>24</v>
      </c>
      <c r="D372" s="23" t="s">
        <v>970</v>
      </c>
      <c r="E372" s="25" t="s">
        <v>66</v>
      </c>
      <c r="F372" s="24">
        <v>5</v>
      </c>
      <c r="G372" s="26">
        <v>1388.12</v>
      </c>
      <c r="H372" s="26">
        <v>260.79000000000002</v>
      </c>
      <c r="I372" s="26">
        <v>1127.33</v>
      </c>
      <c r="J372" s="26">
        <f t="shared" si="428"/>
        <v>1388.12</v>
      </c>
      <c r="K372" s="497">
        <f t="shared" si="429"/>
        <v>1303.95</v>
      </c>
      <c r="L372" s="497">
        <f t="shared" si="430"/>
        <v>5636.6500000000005</v>
      </c>
      <c r="M372" s="497">
        <f t="shared" si="431"/>
        <v>6940.6</v>
      </c>
      <c r="N372" s="505" t="s">
        <v>3627</v>
      </c>
      <c r="O372" s="509">
        <f>IF(N372="S",'BDI 2025'!$D$16,IF(N372="D",'BDI 2025'!$F$16,0))</f>
        <v>0.25640000000000002</v>
      </c>
      <c r="P372" s="6">
        <f t="shared" si="432"/>
        <v>327.64999999999998</v>
      </c>
      <c r="Q372" s="6">
        <f t="shared" si="433"/>
        <v>1416.38</v>
      </c>
      <c r="R372" s="6">
        <f t="shared" si="434"/>
        <v>1744.03</v>
      </c>
      <c r="S372" s="489">
        <f t="shared" si="435"/>
        <v>1638.25</v>
      </c>
      <c r="T372" s="489">
        <f t="shared" si="436"/>
        <v>7081.9</v>
      </c>
      <c r="U372" s="489">
        <f t="shared" si="437"/>
        <v>8720.15</v>
      </c>
      <c r="V372" s="6">
        <f t="shared" si="438"/>
        <v>327.64999999999998</v>
      </c>
      <c r="W372" s="6">
        <f t="shared" si="439"/>
        <v>1416.38</v>
      </c>
      <c r="X372" s="6">
        <f t="shared" si="440"/>
        <v>1744.03</v>
      </c>
      <c r="Y372" s="489">
        <f t="shared" si="441"/>
        <v>1638.25</v>
      </c>
      <c r="Z372" s="489">
        <f t="shared" si="442"/>
        <v>7081.9</v>
      </c>
      <c r="AA372" s="489">
        <f t="shared" si="443"/>
        <v>8720.15</v>
      </c>
    </row>
    <row r="373" spans="1:27" ht="65.099999999999994" customHeight="1" x14ac:dyDescent="0.2">
      <c r="A373" s="23" t="s">
        <v>971</v>
      </c>
      <c r="B373" s="24" t="s">
        <v>972</v>
      </c>
      <c r="C373" s="23" t="s">
        <v>24</v>
      </c>
      <c r="D373" s="23" t="s">
        <v>973</v>
      </c>
      <c r="E373" s="25" t="s">
        <v>66</v>
      </c>
      <c r="F373" s="24">
        <v>1</v>
      </c>
      <c r="G373" s="26">
        <v>1252.3800000000001</v>
      </c>
      <c r="H373" s="26">
        <v>239.42</v>
      </c>
      <c r="I373" s="26">
        <v>1012.96</v>
      </c>
      <c r="J373" s="26">
        <f t="shared" si="428"/>
        <v>1252.3800000000001</v>
      </c>
      <c r="K373" s="497">
        <f t="shared" si="429"/>
        <v>239.42</v>
      </c>
      <c r="L373" s="497">
        <f t="shared" si="430"/>
        <v>1012.9600000000002</v>
      </c>
      <c r="M373" s="497">
        <f t="shared" si="431"/>
        <v>1252.3800000000001</v>
      </c>
      <c r="N373" s="505" t="s">
        <v>3627</v>
      </c>
      <c r="O373" s="509">
        <f>IF(N373="S",'BDI 2025'!$D$16,IF(N373="D",'BDI 2025'!$F$16,0))</f>
        <v>0.25640000000000002</v>
      </c>
      <c r="P373" s="6">
        <f t="shared" si="432"/>
        <v>300.8</v>
      </c>
      <c r="Q373" s="6">
        <f t="shared" si="433"/>
        <v>1272.69</v>
      </c>
      <c r="R373" s="6">
        <f t="shared" si="434"/>
        <v>1573.49</v>
      </c>
      <c r="S373" s="489">
        <f t="shared" si="435"/>
        <v>300.8</v>
      </c>
      <c r="T373" s="489">
        <f t="shared" si="436"/>
        <v>1272.69</v>
      </c>
      <c r="U373" s="489">
        <f t="shared" si="437"/>
        <v>1573.49</v>
      </c>
      <c r="V373" s="6">
        <f t="shared" si="438"/>
        <v>300.8</v>
      </c>
      <c r="W373" s="6">
        <f t="shared" si="439"/>
        <v>1272.69</v>
      </c>
      <c r="X373" s="6">
        <f t="shared" si="440"/>
        <v>1573.49</v>
      </c>
      <c r="Y373" s="489">
        <f t="shared" si="441"/>
        <v>300.8</v>
      </c>
      <c r="Z373" s="489">
        <f t="shared" si="442"/>
        <v>1272.69</v>
      </c>
      <c r="AA373" s="489">
        <f t="shared" si="443"/>
        <v>1573.49</v>
      </c>
    </row>
    <row r="374" spans="1:27" ht="26.1" customHeight="1" x14ac:dyDescent="0.2">
      <c r="A374" s="23" t="s">
        <v>974</v>
      </c>
      <c r="B374" s="24" t="s">
        <v>975</v>
      </c>
      <c r="C374" s="23" t="s">
        <v>24</v>
      </c>
      <c r="D374" s="23" t="s">
        <v>976</v>
      </c>
      <c r="E374" s="25" t="s">
        <v>66</v>
      </c>
      <c r="F374" s="24">
        <v>4</v>
      </c>
      <c r="G374" s="26">
        <v>233.29</v>
      </c>
      <c r="H374" s="26">
        <v>28.57</v>
      </c>
      <c r="I374" s="26">
        <v>204.72</v>
      </c>
      <c r="J374" s="26">
        <f t="shared" si="428"/>
        <v>233.29</v>
      </c>
      <c r="K374" s="497">
        <f t="shared" si="429"/>
        <v>114.28</v>
      </c>
      <c r="L374" s="497">
        <f t="shared" si="430"/>
        <v>818.88</v>
      </c>
      <c r="M374" s="497">
        <f t="shared" si="431"/>
        <v>933.16</v>
      </c>
      <c r="N374" s="505" t="s">
        <v>3627</v>
      </c>
      <c r="O374" s="509">
        <f>IF(N374="S",'BDI 2025'!$D$16,IF(N374="D",'BDI 2025'!$F$16,0))</f>
        <v>0.25640000000000002</v>
      </c>
      <c r="P374" s="6">
        <f t="shared" si="432"/>
        <v>35.89</v>
      </c>
      <c r="Q374" s="6">
        <f t="shared" si="433"/>
        <v>257.21000000000004</v>
      </c>
      <c r="R374" s="6">
        <f t="shared" si="434"/>
        <v>293.10000000000002</v>
      </c>
      <c r="S374" s="489">
        <f t="shared" si="435"/>
        <v>143.56</v>
      </c>
      <c r="T374" s="489">
        <f t="shared" si="436"/>
        <v>1028.8400000000001</v>
      </c>
      <c r="U374" s="489">
        <f t="shared" si="437"/>
        <v>1172.4000000000001</v>
      </c>
      <c r="V374" s="6">
        <f t="shared" si="438"/>
        <v>35.89</v>
      </c>
      <c r="W374" s="6">
        <f t="shared" si="439"/>
        <v>257.21000000000004</v>
      </c>
      <c r="X374" s="6">
        <f t="shared" si="440"/>
        <v>293.10000000000002</v>
      </c>
      <c r="Y374" s="489">
        <f t="shared" si="441"/>
        <v>143.56</v>
      </c>
      <c r="Z374" s="489">
        <f t="shared" si="442"/>
        <v>1028.8400000000001</v>
      </c>
      <c r="AA374" s="489">
        <f t="shared" si="443"/>
        <v>1172.4000000000001</v>
      </c>
    </row>
    <row r="375" spans="1:27" ht="26.1" customHeight="1" x14ac:dyDescent="0.2">
      <c r="A375" s="23" t="s">
        <v>977</v>
      </c>
      <c r="B375" s="24" t="s">
        <v>978</v>
      </c>
      <c r="C375" s="23" t="s">
        <v>24</v>
      </c>
      <c r="D375" s="23" t="s">
        <v>979</v>
      </c>
      <c r="E375" s="25" t="s">
        <v>52</v>
      </c>
      <c r="F375" s="24">
        <v>4.09</v>
      </c>
      <c r="G375" s="26">
        <v>24</v>
      </c>
      <c r="H375" s="26">
        <v>11.58</v>
      </c>
      <c r="I375" s="26">
        <v>12.42</v>
      </c>
      <c r="J375" s="26">
        <f t="shared" si="428"/>
        <v>24</v>
      </c>
      <c r="K375" s="497">
        <f t="shared" si="429"/>
        <v>47.36</v>
      </c>
      <c r="L375" s="497">
        <f t="shared" si="430"/>
        <v>50.8</v>
      </c>
      <c r="M375" s="497">
        <f t="shared" si="431"/>
        <v>98.16</v>
      </c>
      <c r="N375" s="505" t="s">
        <v>3627</v>
      </c>
      <c r="O375" s="509">
        <f>IF(N375="S",'BDI 2025'!$D$16,IF(N375="D",'BDI 2025'!$F$16,0))</f>
        <v>0.25640000000000002</v>
      </c>
      <c r="P375" s="6">
        <f t="shared" si="432"/>
        <v>14.54</v>
      </c>
      <c r="Q375" s="6">
        <f t="shared" si="433"/>
        <v>15.61</v>
      </c>
      <c r="R375" s="6">
        <f t="shared" si="434"/>
        <v>30.15</v>
      </c>
      <c r="S375" s="489">
        <f t="shared" si="435"/>
        <v>59.46</v>
      </c>
      <c r="T375" s="489">
        <f t="shared" si="436"/>
        <v>63.85</v>
      </c>
      <c r="U375" s="489">
        <f t="shared" si="437"/>
        <v>123.31</v>
      </c>
      <c r="V375" s="6">
        <f t="shared" si="438"/>
        <v>14.54</v>
      </c>
      <c r="W375" s="6">
        <f t="shared" si="439"/>
        <v>15.61</v>
      </c>
      <c r="X375" s="6">
        <f t="shared" si="440"/>
        <v>30.15</v>
      </c>
      <c r="Y375" s="489">
        <f t="shared" si="441"/>
        <v>59.46</v>
      </c>
      <c r="Z375" s="489">
        <f t="shared" si="442"/>
        <v>63.85</v>
      </c>
      <c r="AA375" s="489">
        <f t="shared" si="443"/>
        <v>123.31</v>
      </c>
    </row>
    <row r="376" spans="1:27" ht="26.1" customHeight="1" x14ac:dyDescent="0.2">
      <c r="A376" s="23" t="s">
        <v>980</v>
      </c>
      <c r="B376" s="24" t="s">
        <v>981</v>
      </c>
      <c r="C376" s="23" t="s">
        <v>24</v>
      </c>
      <c r="D376" s="23" t="s">
        <v>982</v>
      </c>
      <c r="E376" s="25" t="s">
        <v>52</v>
      </c>
      <c r="F376" s="24">
        <v>52.5</v>
      </c>
      <c r="G376" s="26">
        <v>33.590000000000003</v>
      </c>
      <c r="H376" s="26">
        <v>6.88</v>
      </c>
      <c r="I376" s="26">
        <v>26.71</v>
      </c>
      <c r="J376" s="26">
        <f t="shared" si="428"/>
        <v>33.590000000000003</v>
      </c>
      <c r="K376" s="497">
        <f t="shared" si="429"/>
        <v>361.2</v>
      </c>
      <c r="L376" s="497">
        <f t="shared" si="430"/>
        <v>1402.27</v>
      </c>
      <c r="M376" s="497">
        <f t="shared" si="431"/>
        <v>1763.47</v>
      </c>
      <c r="N376" s="505" t="s">
        <v>3627</v>
      </c>
      <c r="O376" s="509">
        <f>IF(N376="S",'BDI 2025'!$D$16,IF(N376="D",'BDI 2025'!$F$16,0))</f>
        <v>0.25640000000000002</v>
      </c>
      <c r="P376" s="6">
        <f t="shared" si="432"/>
        <v>8.64</v>
      </c>
      <c r="Q376" s="6">
        <f t="shared" si="433"/>
        <v>33.56</v>
      </c>
      <c r="R376" s="6">
        <f t="shared" si="434"/>
        <v>42.2</v>
      </c>
      <c r="S376" s="489">
        <f t="shared" si="435"/>
        <v>453.6</v>
      </c>
      <c r="T376" s="489">
        <f t="shared" si="436"/>
        <v>1761.9</v>
      </c>
      <c r="U376" s="489">
        <f t="shared" si="437"/>
        <v>2215.5</v>
      </c>
      <c r="V376" s="6">
        <f t="shared" si="438"/>
        <v>8.64</v>
      </c>
      <c r="W376" s="6">
        <f t="shared" si="439"/>
        <v>33.56</v>
      </c>
      <c r="X376" s="6">
        <f t="shared" si="440"/>
        <v>42.2</v>
      </c>
      <c r="Y376" s="489">
        <f t="shared" si="441"/>
        <v>453.6</v>
      </c>
      <c r="Z376" s="489">
        <f t="shared" si="442"/>
        <v>1761.9</v>
      </c>
      <c r="AA376" s="489">
        <f t="shared" si="443"/>
        <v>2215.5</v>
      </c>
    </row>
    <row r="377" spans="1:27" ht="26.1" customHeight="1" x14ac:dyDescent="0.2">
      <c r="A377" s="23" t="s">
        <v>983</v>
      </c>
      <c r="B377" s="24" t="s">
        <v>984</v>
      </c>
      <c r="C377" s="23" t="s">
        <v>24</v>
      </c>
      <c r="D377" s="23" t="s">
        <v>985</v>
      </c>
      <c r="E377" s="25" t="s">
        <v>52</v>
      </c>
      <c r="F377" s="24">
        <v>137.65</v>
      </c>
      <c r="G377" s="26">
        <v>19.059999999999999</v>
      </c>
      <c r="H377" s="26">
        <v>9.34</v>
      </c>
      <c r="I377" s="26">
        <v>9.7200000000000006</v>
      </c>
      <c r="J377" s="26">
        <f t="shared" si="428"/>
        <v>19.059999999999999</v>
      </c>
      <c r="K377" s="497">
        <f t="shared" si="429"/>
        <v>1285.6500000000001</v>
      </c>
      <c r="L377" s="497">
        <f t="shared" si="430"/>
        <v>1337.9499999999998</v>
      </c>
      <c r="M377" s="497">
        <f t="shared" si="431"/>
        <v>2623.6</v>
      </c>
      <c r="N377" s="505" t="s">
        <v>3627</v>
      </c>
      <c r="O377" s="509">
        <f>IF(N377="S",'BDI 2025'!$D$16,IF(N377="D",'BDI 2025'!$F$16,0))</f>
        <v>0.25640000000000002</v>
      </c>
      <c r="P377" s="6">
        <f t="shared" si="432"/>
        <v>11.73</v>
      </c>
      <c r="Q377" s="6">
        <f t="shared" si="433"/>
        <v>12.21</v>
      </c>
      <c r="R377" s="6">
        <f t="shared" si="434"/>
        <v>23.94</v>
      </c>
      <c r="S377" s="489">
        <f t="shared" si="435"/>
        <v>1614.63</v>
      </c>
      <c r="T377" s="489">
        <f t="shared" si="436"/>
        <v>1680.71</v>
      </c>
      <c r="U377" s="489">
        <f t="shared" si="437"/>
        <v>3295.34</v>
      </c>
      <c r="V377" s="6">
        <f t="shared" si="438"/>
        <v>11.73</v>
      </c>
      <c r="W377" s="6">
        <f t="shared" si="439"/>
        <v>12.21</v>
      </c>
      <c r="X377" s="6">
        <f t="shared" si="440"/>
        <v>23.94</v>
      </c>
      <c r="Y377" s="489">
        <f t="shared" si="441"/>
        <v>1614.63</v>
      </c>
      <c r="Z377" s="489">
        <f t="shared" si="442"/>
        <v>1680.71</v>
      </c>
      <c r="AA377" s="489">
        <f t="shared" si="443"/>
        <v>3295.34</v>
      </c>
    </row>
    <row r="378" spans="1:27" ht="78" customHeight="1" x14ac:dyDescent="0.2">
      <c r="A378" s="23" t="s">
        <v>986</v>
      </c>
      <c r="B378" s="24" t="s">
        <v>987</v>
      </c>
      <c r="C378" s="23" t="s">
        <v>42</v>
      </c>
      <c r="D378" s="23" t="s">
        <v>988</v>
      </c>
      <c r="E378" s="25" t="s">
        <v>66</v>
      </c>
      <c r="F378" s="24">
        <v>6</v>
      </c>
      <c r="G378" s="26">
        <v>6050</v>
      </c>
      <c r="H378" s="26">
        <v>0</v>
      </c>
      <c r="I378" s="26">
        <v>6050</v>
      </c>
      <c r="J378" s="26">
        <f t="shared" si="428"/>
        <v>6050</v>
      </c>
      <c r="K378" s="497">
        <f t="shared" si="429"/>
        <v>0</v>
      </c>
      <c r="L378" s="497">
        <f t="shared" si="430"/>
        <v>36300</v>
      </c>
      <c r="M378" s="497">
        <f t="shared" si="431"/>
        <v>36300</v>
      </c>
      <c r="N378" s="505" t="s">
        <v>3628</v>
      </c>
      <c r="O378" s="509">
        <f>IF(N378="S",'BDI 2025'!$D$16,IF(N378="D",'BDI 2025'!$F$16,0))</f>
        <v>0.15190000000000001</v>
      </c>
      <c r="P378" s="6">
        <f t="shared" si="432"/>
        <v>0</v>
      </c>
      <c r="Q378" s="6">
        <f t="shared" si="433"/>
        <v>6968.99</v>
      </c>
      <c r="R378" s="6">
        <f t="shared" si="434"/>
        <v>6968.99</v>
      </c>
      <c r="S378" s="489">
        <f t="shared" si="435"/>
        <v>0</v>
      </c>
      <c r="T378" s="489">
        <f t="shared" si="436"/>
        <v>41813.94</v>
      </c>
      <c r="U378" s="489">
        <f t="shared" si="437"/>
        <v>41813.94</v>
      </c>
      <c r="V378" s="6">
        <f t="shared" si="438"/>
        <v>0</v>
      </c>
      <c r="W378" s="6">
        <f t="shared" si="439"/>
        <v>6968.99</v>
      </c>
      <c r="X378" s="6">
        <f t="shared" si="440"/>
        <v>6968.99</v>
      </c>
      <c r="Y378" s="489">
        <f t="shared" si="441"/>
        <v>0</v>
      </c>
      <c r="Z378" s="489">
        <f t="shared" si="442"/>
        <v>41813.94</v>
      </c>
      <c r="AA378" s="489">
        <f t="shared" si="443"/>
        <v>41813.94</v>
      </c>
    </row>
    <row r="379" spans="1:27" ht="39" customHeight="1" x14ac:dyDescent="0.2">
      <c r="A379" s="23" t="s">
        <v>989</v>
      </c>
      <c r="B379" s="24" t="s">
        <v>990</v>
      </c>
      <c r="C379" s="23" t="s">
        <v>42</v>
      </c>
      <c r="D379" s="23" t="s">
        <v>991</v>
      </c>
      <c r="E379" s="25" t="s">
        <v>66</v>
      </c>
      <c r="F379" s="24">
        <v>2</v>
      </c>
      <c r="G379" s="26">
        <v>1637.15</v>
      </c>
      <c r="H379" s="26">
        <v>385.26</v>
      </c>
      <c r="I379" s="26">
        <v>1251.8900000000001</v>
      </c>
      <c r="J379" s="26">
        <f t="shared" si="428"/>
        <v>1637.15</v>
      </c>
      <c r="K379" s="497">
        <f t="shared" si="429"/>
        <v>770.52</v>
      </c>
      <c r="L379" s="497">
        <f t="shared" si="430"/>
        <v>2503.7800000000002</v>
      </c>
      <c r="M379" s="497">
        <f t="shared" si="431"/>
        <v>3274.3</v>
      </c>
      <c r="N379" s="505" t="s">
        <v>3627</v>
      </c>
      <c r="O379" s="509">
        <f>IF(N379="S",'BDI 2025'!$D$16,IF(N379="D",'BDI 2025'!$F$16,0))</f>
        <v>0.25640000000000002</v>
      </c>
      <c r="P379" s="6">
        <f t="shared" si="432"/>
        <v>484.04</v>
      </c>
      <c r="Q379" s="6">
        <f t="shared" si="433"/>
        <v>1572.87</v>
      </c>
      <c r="R379" s="6">
        <f t="shared" si="434"/>
        <v>2056.91</v>
      </c>
      <c r="S379" s="489">
        <f t="shared" si="435"/>
        <v>968.08</v>
      </c>
      <c r="T379" s="489">
        <f t="shared" si="436"/>
        <v>3145.74</v>
      </c>
      <c r="U379" s="489">
        <f t="shared" si="437"/>
        <v>4113.82</v>
      </c>
      <c r="V379" s="6">
        <f t="shared" si="438"/>
        <v>484.04</v>
      </c>
      <c r="W379" s="6">
        <f t="shared" si="439"/>
        <v>1572.87</v>
      </c>
      <c r="X379" s="6">
        <f t="shared" si="440"/>
        <v>2056.91</v>
      </c>
      <c r="Y379" s="489">
        <f t="shared" si="441"/>
        <v>968.08</v>
      </c>
      <c r="Z379" s="489">
        <f t="shared" si="442"/>
        <v>3145.74</v>
      </c>
      <c r="AA379" s="489">
        <f t="shared" si="443"/>
        <v>4113.82</v>
      </c>
    </row>
    <row r="380" spans="1:27" ht="129.94999999999999" customHeight="1" x14ac:dyDescent="0.2">
      <c r="A380" s="23" t="s">
        <v>992</v>
      </c>
      <c r="B380" s="24" t="s">
        <v>993</v>
      </c>
      <c r="C380" s="23" t="s">
        <v>42</v>
      </c>
      <c r="D380" s="23" t="s">
        <v>994</v>
      </c>
      <c r="E380" s="25" t="s">
        <v>66</v>
      </c>
      <c r="F380" s="24">
        <v>1</v>
      </c>
      <c r="G380" s="26">
        <v>14850</v>
      </c>
      <c r="H380" s="26">
        <v>0</v>
      </c>
      <c r="I380" s="26">
        <v>14850</v>
      </c>
      <c r="J380" s="26">
        <f t="shared" si="428"/>
        <v>14850</v>
      </c>
      <c r="K380" s="497">
        <f t="shared" si="429"/>
        <v>0</v>
      </c>
      <c r="L380" s="497">
        <f t="shared" si="430"/>
        <v>14850</v>
      </c>
      <c r="M380" s="497">
        <f t="shared" si="431"/>
        <v>14850</v>
      </c>
      <c r="N380" s="505" t="s">
        <v>3628</v>
      </c>
      <c r="O380" s="509">
        <f>IF(N380="S",'BDI 2025'!$D$16,IF(N380="D",'BDI 2025'!$F$16,0))</f>
        <v>0.15190000000000001</v>
      </c>
      <c r="P380" s="6">
        <f t="shared" si="432"/>
        <v>0</v>
      </c>
      <c r="Q380" s="6">
        <f t="shared" si="433"/>
        <v>17105.71</v>
      </c>
      <c r="R380" s="6">
        <f t="shared" si="434"/>
        <v>17105.71</v>
      </c>
      <c r="S380" s="489">
        <f t="shared" si="435"/>
        <v>0</v>
      </c>
      <c r="T380" s="489">
        <f t="shared" si="436"/>
        <v>17105.71</v>
      </c>
      <c r="U380" s="489">
        <f t="shared" si="437"/>
        <v>17105.71</v>
      </c>
      <c r="V380" s="6">
        <f t="shared" si="438"/>
        <v>0</v>
      </c>
      <c r="W380" s="6">
        <f t="shared" si="439"/>
        <v>17105.71</v>
      </c>
      <c r="X380" s="6">
        <f t="shared" si="440"/>
        <v>17105.71</v>
      </c>
      <c r="Y380" s="489">
        <f t="shared" si="441"/>
        <v>0</v>
      </c>
      <c r="Z380" s="489">
        <f t="shared" si="442"/>
        <v>17105.71</v>
      </c>
      <c r="AA380" s="489">
        <f t="shared" si="443"/>
        <v>17105.71</v>
      </c>
    </row>
    <row r="381" spans="1:27" ht="24" customHeight="1" x14ac:dyDescent="0.2">
      <c r="A381" s="21" t="s">
        <v>995</v>
      </c>
      <c r="B381" s="21"/>
      <c r="C381" s="21"/>
      <c r="D381" s="21" t="s">
        <v>996</v>
      </c>
      <c r="E381" s="21"/>
      <c r="F381" s="22"/>
      <c r="G381" s="22"/>
      <c r="H381" s="21"/>
      <c r="I381" s="21"/>
      <c r="J381" s="21"/>
      <c r="K381" s="495"/>
      <c r="L381" s="495"/>
      <c r="M381" s="496">
        <v>85222.16</v>
      </c>
      <c r="N381" s="504"/>
      <c r="O381" s="508"/>
      <c r="P381" s="1"/>
      <c r="Q381" s="1"/>
      <c r="R381" s="1"/>
      <c r="S381" s="487"/>
      <c r="T381" s="487"/>
      <c r="U381" s="488">
        <f>SUM(U382)</f>
        <v>107070.63</v>
      </c>
      <c r="V381" s="1"/>
      <c r="W381" s="1"/>
      <c r="X381" s="1"/>
      <c r="Y381" s="487"/>
      <c r="Z381" s="487"/>
      <c r="AA381" s="488">
        <f>SUM(AA382)</f>
        <v>107070.63</v>
      </c>
    </row>
    <row r="382" spans="1:27" ht="156" customHeight="1" x14ac:dyDescent="0.2">
      <c r="A382" s="23" t="s">
        <v>997</v>
      </c>
      <c r="B382" s="24" t="s">
        <v>2011</v>
      </c>
      <c r="C382" s="23" t="s">
        <v>906</v>
      </c>
      <c r="D382" s="23" t="s">
        <v>2012</v>
      </c>
      <c r="E382" s="25" t="s">
        <v>52</v>
      </c>
      <c r="F382" s="24">
        <v>772.85</v>
      </c>
      <c r="G382" s="26">
        <v>110.27</v>
      </c>
      <c r="H382" s="26">
        <v>21.26</v>
      </c>
      <c r="I382" s="26">
        <v>89.01</v>
      </c>
      <c r="J382" s="26">
        <f>TRUNC(G382 * (1 + 0 / 100), 2)</f>
        <v>110.27</v>
      </c>
      <c r="K382" s="497">
        <f>TRUNC(F382 * H382, 2)</f>
        <v>16430.79</v>
      </c>
      <c r="L382" s="497">
        <f>M382 - K382</f>
        <v>68791.37</v>
      </c>
      <c r="M382" s="497">
        <f>TRUNC(F382 * J382, 2)</f>
        <v>85222.16</v>
      </c>
      <c r="N382" s="505" t="s">
        <v>3627</v>
      </c>
      <c r="O382" s="509">
        <f>IF(N382="S",'BDI 2025'!$D$16,IF(N382="D",'BDI 2025'!$F$16,0))</f>
        <v>0.25640000000000002</v>
      </c>
      <c r="P382" s="6">
        <f t="shared" ref="P382" si="444">TRUNC(H382*(1+$O382),2)</f>
        <v>26.71</v>
      </c>
      <c r="Q382" s="6">
        <f t="shared" ref="Q382" si="445">R382 - P382</f>
        <v>111.82999999999998</v>
      </c>
      <c r="R382" s="6">
        <f t="shared" ref="R382" si="446">TRUNC(J382*(1+$O382),2)</f>
        <v>138.54</v>
      </c>
      <c r="S382" s="489">
        <f t="shared" ref="S382" si="447">TRUNC(P382*F382,2)</f>
        <v>20642.82</v>
      </c>
      <c r="T382" s="489">
        <f t="shared" ref="T382" si="448">U382 - S382</f>
        <v>86427.81</v>
      </c>
      <c r="U382" s="489">
        <f t="shared" ref="U382" si="449">TRUNC(R382*F382,2)</f>
        <v>107070.63</v>
      </c>
      <c r="V382" s="6">
        <f>TRUNC(P382*(100%-$AA$2),2)</f>
        <v>26.71</v>
      </c>
      <c r="W382" s="6">
        <f t="shared" ref="W382" si="450">X382 - V382</f>
        <v>111.82999999999998</v>
      </c>
      <c r="X382" s="6">
        <f>TRUNC(R382*(100%-$AA$2),2)</f>
        <v>138.54</v>
      </c>
      <c r="Y382" s="489">
        <f t="shared" ref="Y382" si="451">TRUNC(V382*F382,2)</f>
        <v>20642.82</v>
      </c>
      <c r="Z382" s="489">
        <f t="shared" ref="Z382" si="452">AA382 - Y382</f>
        <v>86427.81</v>
      </c>
      <c r="AA382" s="489">
        <f t="shared" ref="AA382" si="453">TRUNC(X382*F382,2)</f>
        <v>107070.63</v>
      </c>
    </row>
    <row r="383" spans="1:27" ht="24" customHeight="1" x14ac:dyDescent="0.2">
      <c r="A383" s="21" t="s">
        <v>1000</v>
      </c>
      <c r="B383" s="21"/>
      <c r="C383" s="21"/>
      <c r="D383" s="21" t="s">
        <v>1001</v>
      </c>
      <c r="E383" s="21"/>
      <c r="F383" s="22"/>
      <c r="G383" s="22"/>
      <c r="H383" s="21"/>
      <c r="I383" s="21"/>
      <c r="J383" s="21"/>
      <c r="K383" s="495"/>
      <c r="L383" s="495"/>
      <c r="M383" s="496">
        <v>221838.9</v>
      </c>
      <c r="N383" s="504"/>
      <c r="O383" s="508"/>
      <c r="P383" s="1"/>
      <c r="Q383" s="1"/>
      <c r="R383" s="1"/>
      <c r="S383" s="487"/>
      <c r="T383" s="487"/>
      <c r="U383" s="488">
        <f>SUM(U384:U396)</f>
        <v>278712.95</v>
      </c>
      <c r="V383" s="1"/>
      <c r="W383" s="1"/>
      <c r="X383" s="1"/>
      <c r="Y383" s="487"/>
      <c r="Z383" s="487"/>
      <c r="AA383" s="488">
        <f>SUM(AA384:AA396)</f>
        <v>278712.95</v>
      </c>
    </row>
    <row r="384" spans="1:27" ht="39" customHeight="1" x14ac:dyDescent="0.2">
      <c r="A384" s="23" t="s">
        <v>1002</v>
      </c>
      <c r="B384" s="24" t="s">
        <v>1003</v>
      </c>
      <c r="C384" s="23" t="s">
        <v>24</v>
      </c>
      <c r="D384" s="23" t="s">
        <v>1004</v>
      </c>
      <c r="E384" s="25" t="s">
        <v>66</v>
      </c>
      <c r="F384" s="24">
        <v>19</v>
      </c>
      <c r="G384" s="26">
        <v>8015.33</v>
      </c>
      <c r="H384" s="26">
        <v>182.74</v>
      </c>
      <c r="I384" s="26">
        <v>7832.59</v>
      </c>
      <c r="J384" s="26">
        <f t="shared" ref="J384:J396" si="454">TRUNC(G384 * (1 + 0 / 100), 2)</f>
        <v>8015.33</v>
      </c>
      <c r="K384" s="497">
        <f t="shared" ref="K384:K396" si="455">TRUNC(F384 * H384, 2)</f>
        <v>3472.06</v>
      </c>
      <c r="L384" s="497">
        <f t="shared" ref="L384:L396" si="456">M384 - K384</f>
        <v>148819.21</v>
      </c>
      <c r="M384" s="497">
        <f t="shared" ref="M384:M396" si="457">TRUNC(F384 * J384, 2)</f>
        <v>152291.26999999999</v>
      </c>
      <c r="N384" s="505" t="s">
        <v>3627</v>
      </c>
      <c r="O384" s="509">
        <f>IF(N384="S",'BDI 2025'!$D$16,IF(N384="D",'BDI 2025'!$F$16,0))</f>
        <v>0.25640000000000002</v>
      </c>
      <c r="P384" s="6">
        <f t="shared" ref="P384:P396" si="458">TRUNC(H384*(1+$O384),2)</f>
        <v>229.59</v>
      </c>
      <c r="Q384" s="6">
        <f t="shared" ref="Q384:Q396" si="459">R384 - P384</f>
        <v>9840.869999999999</v>
      </c>
      <c r="R384" s="6">
        <f t="shared" ref="R384:R396" si="460">TRUNC(J384*(1+$O384),2)</f>
        <v>10070.459999999999</v>
      </c>
      <c r="S384" s="489">
        <f t="shared" ref="S384:S396" si="461">TRUNC(P384*F384,2)</f>
        <v>4362.21</v>
      </c>
      <c r="T384" s="489">
        <f t="shared" ref="T384:T396" si="462">U384 - S384</f>
        <v>186976.53</v>
      </c>
      <c r="U384" s="489">
        <f t="shared" ref="U384:U396" si="463">TRUNC(R384*F384,2)</f>
        <v>191338.74</v>
      </c>
      <c r="V384" s="6">
        <f t="shared" ref="V384:V396" si="464">TRUNC(P384*(100%-$AA$2),2)</f>
        <v>229.59</v>
      </c>
      <c r="W384" s="6">
        <f t="shared" ref="W384:W396" si="465">X384 - V384</f>
        <v>9840.869999999999</v>
      </c>
      <c r="X384" s="6">
        <f t="shared" ref="X384:X396" si="466">TRUNC(R384*(100%-$AA$2),2)</f>
        <v>10070.459999999999</v>
      </c>
      <c r="Y384" s="489">
        <f t="shared" ref="Y384:Y396" si="467">TRUNC(V384*F384,2)</f>
        <v>4362.21</v>
      </c>
      <c r="Z384" s="489">
        <f t="shared" ref="Z384:Z396" si="468">AA384 - Y384</f>
        <v>186976.53</v>
      </c>
      <c r="AA384" s="489">
        <f t="shared" ref="AA384:AA396" si="469">TRUNC(X384*F384,2)</f>
        <v>191338.74</v>
      </c>
    </row>
    <row r="385" spans="1:27" ht="117" customHeight="1" x14ac:dyDescent="0.2">
      <c r="A385" s="23" t="s">
        <v>1005</v>
      </c>
      <c r="B385" s="24" t="s">
        <v>1006</v>
      </c>
      <c r="C385" s="23" t="s">
        <v>906</v>
      </c>
      <c r="D385" s="23" t="s">
        <v>1007</v>
      </c>
      <c r="E385" s="25" t="s">
        <v>66</v>
      </c>
      <c r="F385" s="24">
        <v>14</v>
      </c>
      <c r="G385" s="26">
        <v>313.35000000000002</v>
      </c>
      <c r="H385" s="26">
        <v>173.15</v>
      </c>
      <c r="I385" s="26">
        <v>140.19999999999999</v>
      </c>
      <c r="J385" s="26">
        <f t="shared" si="454"/>
        <v>313.35000000000002</v>
      </c>
      <c r="K385" s="497">
        <f t="shared" si="455"/>
        <v>2424.1</v>
      </c>
      <c r="L385" s="497">
        <f t="shared" si="456"/>
        <v>1962.7999999999997</v>
      </c>
      <c r="M385" s="497">
        <f t="shared" si="457"/>
        <v>4386.8999999999996</v>
      </c>
      <c r="N385" s="505" t="s">
        <v>3627</v>
      </c>
      <c r="O385" s="509">
        <f>IF(N385="S",'BDI 2025'!$D$16,IF(N385="D",'BDI 2025'!$F$16,0))</f>
        <v>0.25640000000000002</v>
      </c>
      <c r="P385" s="6">
        <f t="shared" si="458"/>
        <v>217.54</v>
      </c>
      <c r="Q385" s="6">
        <f t="shared" si="459"/>
        <v>176.15</v>
      </c>
      <c r="R385" s="6">
        <f t="shared" si="460"/>
        <v>393.69</v>
      </c>
      <c r="S385" s="489">
        <f t="shared" si="461"/>
        <v>3045.56</v>
      </c>
      <c r="T385" s="489">
        <f t="shared" si="462"/>
        <v>2466.1</v>
      </c>
      <c r="U385" s="489">
        <f t="shared" si="463"/>
        <v>5511.66</v>
      </c>
      <c r="V385" s="6">
        <f t="shared" si="464"/>
        <v>217.54</v>
      </c>
      <c r="W385" s="6">
        <f t="shared" si="465"/>
        <v>176.15</v>
      </c>
      <c r="X385" s="6">
        <f t="shared" si="466"/>
        <v>393.69</v>
      </c>
      <c r="Y385" s="489">
        <f t="shared" si="467"/>
        <v>3045.56</v>
      </c>
      <c r="Z385" s="489">
        <f t="shared" si="468"/>
        <v>2466.1</v>
      </c>
      <c r="AA385" s="489">
        <f t="shared" si="469"/>
        <v>5511.66</v>
      </c>
    </row>
    <row r="386" spans="1:27" ht="39" customHeight="1" x14ac:dyDescent="0.2">
      <c r="A386" s="23" t="s">
        <v>1008</v>
      </c>
      <c r="B386" s="24" t="s">
        <v>1009</v>
      </c>
      <c r="C386" s="23" t="s">
        <v>24</v>
      </c>
      <c r="D386" s="23" t="s">
        <v>1010</v>
      </c>
      <c r="E386" s="25" t="s">
        <v>66</v>
      </c>
      <c r="F386" s="24">
        <v>1</v>
      </c>
      <c r="G386" s="26">
        <v>8615.2099999999991</v>
      </c>
      <c r="H386" s="26">
        <v>189.99</v>
      </c>
      <c r="I386" s="26">
        <v>8425.2199999999993</v>
      </c>
      <c r="J386" s="26">
        <f t="shared" si="454"/>
        <v>8615.2099999999991</v>
      </c>
      <c r="K386" s="497">
        <f t="shared" si="455"/>
        <v>189.99</v>
      </c>
      <c r="L386" s="497">
        <f t="shared" si="456"/>
        <v>8425.2199999999993</v>
      </c>
      <c r="M386" s="497">
        <f t="shared" si="457"/>
        <v>8615.2099999999991</v>
      </c>
      <c r="N386" s="505" t="s">
        <v>3627</v>
      </c>
      <c r="O386" s="509">
        <f>IF(N386="S",'BDI 2025'!$D$16,IF(N386="D",'BDI 2025'!$F$16,0))</f>
        <v>0.25640000000000002</v>
      </c>
      <c r="P386" s="6">
        <f t="shared" si="458"/>
        <v>238.7</v>
      </c>
      <c r="Q386" s="6">
        <f t="shared" si="459"/>
        <v>10585.439999999999</v>
      </c>
      <c r="R386" s="6">
        <f t="shared" si="460"/>
        <v>10824.14</v>
      </c>
      <c r="S386" s="489">
        <f t="shared" si="461"/>
        <v>238.7</v>
      </c>
      <c r="T386" s="489">
        <f t="shared" si="462"/>
        <v>10585.439999999999</v>
      </c>
      <c r="U386" s="489">
        <f t="shared" si="463"/>
        <v>10824.14</v>
      </c>
      <c r="V386" s="6">
        <f t="shared" si="464"/>
        <v>238.7</v>
      </c>
      <c r="W386" s="6">
        <f t="shared" si="465"/>
        <v>10585.439999999999</v>
      </c>
      <c r="X386" s="6">
        <f t="shared" si="466"/>
        <v>10824.14</v>
      </c>
      <c r="Y386" s="489">
        <f t="shared" si="467"/>
        <v>238.7</v>
      </c>
      <c r="Z386" s="489">
        <f t="shared" si="468"/>
        <v>10585.439999999999</v>
      </c>
      <c r="AA386" s="489">
        <f t="shared" si="469"/>
        <v>10824.14</v>
      </c>
    </row>
    <row r="387" spans="1:27" ht="39" customHeight="1" x14ac:dyDescent="0.2">
      <c r="A387" s="23" t="s">
        <v>1011</v>
      </c>
      <c r="B387" s="24" t="s">
        <v>1012</v>
      </c>
      <c r="C387" s="23" t="s">
        <v>24</v>
      </c>
      <c r="D387" s="23" t="s">
        <v>1013</v>
      </c>
      <c r="E387" s="25" t="s">
        <v>48</v>
      </c>
      <c r="F387" s="24">
        <v>234.67</v>
      </c>
      <c r="G387" s="26">
        <v>32.840000000000003</v>
      </c>
      <c r="H387" s="26">
        <v>4.2</v>
      </c>
      <c r="I387" s="26">
        <v>28.64</v>
      </c>
      <c r="J387" s="26">
        <f t="shared" si="454"/>
        <v>32.840000000000003</v>
      </c>
      <c r="K387" s="497">
        <f t="shared" si="455"/>
        <v>985.61</v>
      </c>
      <c r="L387" s="497">
        <f t="shared" si="456"/>
        <v>6720.9500000000007</v>
      </c>
      <c r="M387" s="497">
        <f t="shared" si="457"/>
        <v>7706.56</v>
      </c>
      <c r="N387" s="505" t="s">
        <v>3627</v>
      </c>
      <c r="O387" s="509">
        <f>IF(N387="S",'BDI 2025'!$D$16,IF(N387="D",'BDI 2025'!$F$16,0))</f>
        <v>0.25640000000000002</v>
      </c>
      <c r="P387" s="6">
        <f t="shared" si="458"/>
        <v>5.27</v>
      </c>
      <c r="Q387" s="6">
        <f t="shared" si="459"/>
        <v>35.989999999999995</v>
      </c>
      <c r="R387" s="6">
        <f t="shared" si="460"/>
        <v>41.26</v>
      </c>
      <c r="S387" s="489">
        <f t="shared" si="461"/>
        <v>1236.71</v>
      </c>
      <c r="T387" s="489">
        <f t="shared" si="462"/>
        <v>8445.77</v>
      </c>
      <c r="U387" s="489">
        <f t="shared" si="463"/>
        <v>9682.48</v>
      </c>
      <c r="V387" s="6">
        <f t="shared" si="464"/>
        <v>5.27</v>
      </c>
      <c r="W387" s="6">
        <f t="shared" si="465"/>
        <v>35.989999999999995</v>
      </c>
      <c r="X387" s="6">
        <f t="shared" si="466"/>
        <v>41.26</v>
      </c>
      <c r="Y387" s="489">
        <f t="shared" si="467"/>
        <v>1236.71</v>
      </c>
      <c r="Z387" s="489">
        <f t="shared" si="468"/>
        <v>8445.77</v>
      </c>
      <c r="AA387" s="489">
        <f t="shared" si="469"/>
        <v>9682.48</v>
      </c>
    </row>
    <row r="388" spans="1:27" ht="51.95" customHeight="1" x14ac:dyDescent="0.2">
      <c r="A388" s="23" t="s">
        <v>1014</v>
      </c>
      <c r="B388" s="24" t="s">
        <v>1015</v>
      </c>
      <c r="C388" s="23" t="s">
        <v>24</v>
      </c>
      <c r="D388" s="23" t="s">
        <v>1016</v>
      </c>
      <c r="E388" s="25" t="s">
        <v>48</v>
      </c>
      <c r="F388" s="24">
        <v>258.38</v>
      </c>
      <c r="G388" s="26">
        <v>27.99</v>
      </c>
      <c r="H388" s="26">
        <v>2.2599999999999998</v>
      </c>
      <c r="I388" s="26">
        <v>25.73</v>
      </c>
      <c r="J388" s="26">
        <f t="shared" si="454"/>
        <v>27.99</v>
      </c>
      <c r="K388" s="497">
        <f t="shared" si="455"/>
        <v>583.92999999999995</v>
      </c>
      <c r="L388" s="497">
        <f t="shared" si="456"/>
        <v>6648.12</v>
      </c>
      <c r="M388" s="497">
        <f t="shared" si="457"/>
        <v>7232.05</v>
      </c>
      <c r="N388" s="505" t="s">
        <v>3627</v>
      </c>
      <c r="O388" s="509">
        <f>IF(N388="S",'BDI 2025'!$D$16,IF(N388="D",'BDI 2025'!$F$16,0))</f>
        <v>0.25640000000000002</v>
      </c>
      <c r="P388" s="6">
        <f t="shared" si="458"/>
        <v>2.83</v>
      </c>
      <c r="Q388" s="6">
        <f t="shared" si="459"/>
        <v>32.33</v>
      </c>
      <c r="R388" s="6">
        <f t="shared" si="460"/>
        <v>35.159999999999997</v>
      </c>
      <c r="S388" s="489">
        <f t="shared" si="461"/>
        <v>731.21</v>
      </c>
      <c r="T388" s="489">
        <f t="shared" si="462"/>
        <v>8353.43</v>
      </c>
      <c r="U388" s="489">
        <f t="shared" si="463"/>
        <v>9084.64</v>
      </c>
      <c r="V388" s="6">
        <f t="shared" si="464"/>
        <v>2.83</v>
      </c>
      <c r="W388" s="6">
        <f t="shared" si="465"/>
        <v>32.33</v>
      </c>
      <c r="X388" s="6">
        <f t="shared" si="466"/>
        <v>35.159999999999997</v>
      </c>
      <c r="Y388" s="489">
        <f t="shared" si="467"/>
        <v>731.21</v>
      </c>
      <c r="Z388" s="489">
        <f t="shared" si="468"/>
        <v>8353.43</v>
      </c>
      <c r="AA388" s="489">
        <f t="shared" si="469"/>
        <v>9084.64</v>
      </c>
    </row>
    <row r="389" spans="1:27" ht="39" customHeight="1" x14ac:dyDescent="0.2">
      <c r="A389" s="23" t="s">
        <v>1017</v>
      </c>
      <c r="B389" s="24" t="s">
        <v>1018</v>
      </c>
      <c r="C389" s="23" t="s">
        <v>24</v>
      </c>
      <c r="D389" s="23" t="s">
        <v>1019</v>
      </c>
      <c r="E389" s="25" t="s">
        <v>48</v>
      </c>
      <c r="F389" s="24">
        <v>206.51400000000001</v>
      </c>
      <c r="G389" s="26">
        <v>63.17</v>
      </c>
      <c r="H389" s="26">
        <v>4.71</v>
      </c>
      <c r="I389" s="26">
        <v>58.46</v>
      </c>
      <c r="J389" s="26">
        <f t="shared" si="454"/>
        <v>63.17</v>
      </c>
      <c r="K389" s="497">
        <f t="shared" si="455"/>
        <v>972.68</v>
      </c>
      <c r="L389" s="497">
        <f t="shared" si="456"/>
        <v>12072.8</v>
      </c>
      <c r="M389" s="497">
        <f t="shared" si="457"/>
        <v>13045.48</v>
      </c>
      <c r="N389" s="505" t="s">
        <v>3627</v>
      </c>
      <c r="O389" s="509">
        <f>IF(N389="S",'BDI 2025'!$D$16,IF(N389="D",'BDI 2025'!$F$16,0))</f>
        <v>0.25640000000000002</v>
      </c>
      <c r="P389" s="6">
        <f t="shared" si="458"/>
        <v>5.91</v>
      </c>
      <c r="Q389" s="6">
        <f t="shared" si="459"/>
        <v>73.45</v>
      </c>
      <c r="R389" s="6">
        <f t="shared" si="460"/>
        <v>79.36</v>
      </c>
      <c r="S389" s="489">
        <f t="shared" si="461"/>
        <v>1220.49</v>
      </c>
      <c r="T389" s="489">
        <f t="shared" si="462"/>
        <v>15168.460000000001</v>
      </c>
      <c r="U389" s="489">
        <f t="shared" si="463"/>
        <v>16388.95</v>
      </c>
      <c r="V389" s="6">
        <f t="shared" si="464"/>
        <v>5.91</v>
      </c>
      <c r="W389" s="6">
        <f t="shared" si="465"/>
        <v>73.45</v>
      </c>
      <c r="X389" s="6">
        <f t="shared" si="466"/>
        <v>79.36</v>
      </c>
      <c r="Y389" s="489">
        <f t="shared" si="467"/>
        <v>1220.49</v>
      </c>
      <c r="Z389" s="489">
        <f t="shared" si="468"/>
        <v>15168.460000000001</v>
      </c>
      <c r="AA389" s="489">
        <f t="shared" si="469"/>
        <v>16388.95</v>
      </c>
    </row>
    <row r="390" spans="1:27" ht="51.95" customHeight="1" x14ac:dyDescent="0.2">
      <c r="A390" s="23" t="s">
        <v>1020</v>
      </c>
      <c r="B390" s="24" t="s">
        <v>1021</v>
      </c>
      <c r="C390" s="23" t="s">
        <v>24</v>
      </c>
      <c r="D390" s="23" t="s">
        <v>1022</v>
      </c>
      <c r="E390" s="25" t="s">
        <v>48</v>
      </c>
      <c r="F390" s="24">
        <v>213.66399999999999</v>
      </c>
      <c r="G390" s="26">
        <v>58.14</v>
      </c>
      <c r="H390" s="26">
        <v>2.65</v>
      </c>
      <c r="I390" s="26">
        <v>55.49</v>
      </c>
      <c r="J390" s="26">
        <f t="shared" si="454"/>
        <v>58.14</v>
      </c>
      <c r="K390" s="497">
        <f t="shared" si="455"/>
        <v>566.20000000000005</v>
      </c>
      <c r="L390" s="497">
        <f t="shared" si="456"/>
        <v>11856.22</v>
      </c>
      <c r="M390" s="497">
        <f t="shared" si="457"/>
        <v>12422.42</v>
      </c>
      <c r="N390" s="505" t="s">
        <v>3627</v>
      </c>
      <c r="O390" s="509">
        <f>IF(N390="S",'BDI 2025'!$D$16,IF(N390="D",'BDI 2025'!$F$16,0))</f>
        <v>0.25640000000000002</v>
      </c>
      <c r="P390" s="6">
        <f t="shared" si="458"/>
        <v>3.32</v>
      </c>
      <c r="Q390" s="6">
        <f t="shared" si="459"/>
        <v>69.720000000000013</v>
      </c>
      <c r="R390" s="6">
        <f t="shared" si="460"/>
        <v>73.040000000000006</v>
      </c>
      <c r="S390" s="489">
        <f t="shared" si="461"/>
        <v>709.36</v>
      </c>
      <c r="T390" s="489">
        <f t="shared" si="462"/>
        <v>14896.65</v>
      </c>
      <c r="U390" s="489">
        <f t="shared" si="463"/>
        <v>15606.01</v>
      </c>
      <c r="V390" s="6">
        <f t="shared" si="464"/>
        <v>3.32</v>
      </c>
      <c r="W390" s="6">
        <f t="shared" si="465"/>
        <v>69.720000000000013</v>
      </c>
      <c r="X390" s="6">
        <f t="shared" si="466"/>
        <v>73.040000000000006</v>
      </c>
      <c r="Y390" s="489">
        <f t="shared" si="467"/>
        <v>709.36</v>
      </c>
      <c r="Z390" s="489">
        <f t="shared" si="468"/>
        <v>14896.65</v>
      </c>
      <c r="AA390" s="489">
        <f t="shared" si="469"/>
        <v>15606.01</v>
      </c>
    </row>
    <row r="391" spans="1:27" ht="39" customHeight="1" x14ac:dyDescent="0.2">
      <c r="A391" s="23" t="s">
        <v>1023</v>
      </c>
      <c r="B391" s="24" t="s">
        <v>1024</v>
      </c>
      <c r="C391" s="23" t="s">
        <v>24</v>
      </c>
      <c r="D391" s="23" t="s">
        <v>1025</v>
      </c>
      <c r="E391" s="25" t="s">
        <v>48</v>
      </c>
      <c r="F391" s="24">
        <v>36.828000000000003</v>
      </c>
      <c r="G391" s="26">
        <v>50.3</v>
      </c>
      <c r="H391" s="26">
        <v>4.46</v>
      </c>
      <c r="I391" s="26">
        <v>45.84</v>
      </c>
      <c r="J391" s="26">
        <f t="shared" si="454"/>
        <v>50.3</v>
      </c>
      <c r="K391" s="497">
        <f t="shared" si="455"/>
        <v>164.25</v>
      </c>
      <c r="L391" s="497">
        <f t="shared" si="456"/>
        <v>1688.19</v>
      </c>
      <c r="M391" s="497">
        <f t="shared" si="457"/>
        <v>1852.44</v>
      </c>
      <c r="N391" s="505" t="s">
        <v>3627</v>
      </c>
      <c r="O391" s="509">
        <f>IF(N391="S",'BDI 2025'!$D$16,IF(N391="D",'BDI 2025'!$F$16,0))</f>
        <v>0.25640000000000002</v>
      </c>
      <c r="P391" s="6">
        <f t="shared" si="458"/>
        <v>5.6</v>
      </c>
      <c r="Q391" s="6">
        <f t="shared" si="459"/>
        <v>57.589999999999996</v>
      </c>
      <c r="R391" s="6">
        <f t="shared" si="460"/>
        <v>63.19</v>
      </c>
      <c r="S391" s="489">
        <f t="shared" si="461"/>
        <v>206.23</v>
      </c>
      <c r="T391" s="489">
        <f t="shared" si="462"/>
        <v>2120.9299999999998</v>
      </c>
      <c r="U391" s="489">
        <f t="shared" si="463"/>
        <v>2327.16</v>
      </c>
      <c r="V391" s="6">
        <f t="shared" si="464"/>
        <v>5.6</v>
      </c>
      <c r="W391" s="6">
        <f t="shared" si="465"/>
        <v>57.589999999999996</v>
      </c>
      <c r="X391" s="6">
        <f t="shared" si="466"/>
        <v>63.19</v>
      </c>
      <c r="Y391" s="489">
        <f t="shared" si="467"/>
        <v>206.23</v>
      </c>
      <c r="Z391" s="489">
        <f t="shared" si="468"/>
        <v>2120.9299999999998</v>
      </c>
      <c r="AA391" s="489">
        <f t="shared" si="469"/>
        <v>2327.16</v>
      </c>
    </row>
    <row r="392" spans="1:27" ht="51.95" customHeight="1" x14ac:dyDescent="0.2">
      <c r="A392" s="23" t="s">
        <v>1026</v>
      </c>
      <c r="B392" s="24" t="s">
        <v>1027</v>
      </c>
      <c r="C392" s="23" t="s">
        <v>24</v>
      </c>
      <c r="D392" s="23" t="s">
        <v>1028</v>
      </c>
      <c r="E392" s="25" t="s">
        <v>48</v>
      </c>
      <c r="F392" s="24">
        <v>56.859000000000002</v>
      </c>
      <c r="G392" s="26">
        <v>45.4</v>
      </c>
      <c r="H392" s="26">
        <v>2.4700000000000002</v>
      </c>
      <c r="I392" s="26">
        <v>42.93</v>
      </c>
      <c r="J392" s="26">
        <f t="shared" si="454"/>
        <v>45.4</v>
      </c>
      <c r="K392" s="497">
        <f t="shared" si="455"/>
        <v>140.44</v>
      </c>
      <c r="L392" s="497">
        <f t="shared" si="456"/>
        <v>2440.9499999999998</v>
      </c>
      <c r="M392" s="497">
        <f t="shared" si="457"/>
        <v>2581.39</v>
      </c>
      <c r="N392" s="505" t="s">
        <v>3627</v>
      </c>
      <c r="O392" s="509">
        <f>IF(N392="S",'BDI 2025'!$D$16,IF(N392="D",'BDI 2025'!$F$16,0))</f>
        <v>0.25640000000000002</v>
      </c>
      <c r="P392" s="6">
        <f t="shared" si="458"/>
        <v>3.1</v>
      </c>
      <c r="Q392" s="6">
        <f t="shared" si="459"/>
        <v>53.94</v>
      </c>
      <c r="R392" s="6">
        <f t="shared" si="460"/>
        <v>57.04</v>
      </c>
      <c r="S392" s="489">
        <f t="shared" si="461"/>
        <v>176.26</v>
      </c>
      <c r="T392" s="489">
        <f t="shared" si="462"/>
        <v>3066.9700000000003</v>
      </c>
      <c r="U392" s="489">
        <f t="shared" si="463"/>
        <v>3243.23</v>
      </c>
      <c r="V392" s="6">
        <f t="shared" si="464"/>
        <v>3.1</v>
      </c>
      <c r="W392" s="6">
        <f t="shared" si="465"/>
        <v>53.94</v>
      </c>
      <c r="X392" s="6">
        <f t="shared" si="466"/>
        <v>57.04</v>
      </c>
      <c r="Y392" s="489">
        <f t="shared" si="467"/>
        <v>176.26</v>
      </c>
      <c r="Z392" s="489">
        <f t="shared" si="468"/>
        <v>3066.9700000000003</v>
      </c>
      <c r="AA392" s="489">
        <f t="shared" si="469"/>
        <v>3243.23</v>
      </c>
    </row>
    <row r="393" spans="1:27" ht="39" customHeight="1" x14ac:dyDescent="0.2">
      <c r="A393" s="23" t="s">
        <v>1029</v>
      </c>
      <c r="B393" s="24" t="s">
        <v>1030</v>
      </c>
      <c r="C393" s="23" t="s">
        <v>24</v>
      </c>
      <c r="D393" s="23" t="s">
        <v>1031</v>
      </c>
      <c r="E393" s="25" t="s">
        <v>48</v>
      </c>
      <c r="F393" s="24">
        <v>8.6679999999999993</v>
      </c>
      <c r="G393" s="26">
        <v>76.180000000000007</v>
      </c>
      <c r="H393" s="26">
        <v>4.8899999999999997</v>
      </c>
      <c r="I393" s="26">
        <v>71.290000000000006</v>
      </c>
      <c r="J393" s="26">
        <f t="shared" si="454"/>
        <v>76.180000000000007</v>
      </c>
      <c r="K393" s="497">
        <f t="shared" si="455"/>
        <v>42.38</v>
      </c>
      <c r="L393" s="497">
        <f t="shared" si="456"/>
        <v>617.94000000000005</v>
      </c>
      <c r="M393" s="497">
        <f t="shared" si="457"/>
        <v>660.32</v>
      </c>
      <c r="N393" s="505" t="s">
        <v>3627</v>
      </c>
      <c r="O393" s="509">
        <f>IF(N393="S",'BDI 2025'!$D$16,IF(N393="D",'BDI 2025'!$F$16,0))</f>
        <v>0.25640000000000002</v>
      </c>
      <c r="P393" s="6">
        <f t="shared" si="458"/>
        <v>6.14</v>
      </c>
      <c r="Q393" s="6">
        <f t="shared" si="459"/>
        <v>89.57</v>
      </c>
      <c r="R393" s="6">
        <f t="shared" si="460"/>
        <v>95.71</v>
      </c>
      <c r="S393" s="489">
        <f t="shared" si="461"/>
        <v>53.22</v>
      </c>
      <c r="T393" s="489">
        <f t="shared" si="462"/>
        <v>776.39</v>
      </c>
      <c r="U393" s="489">
        <f t="shared" si="463"/>
        <v>829.61</v>
      </c>
      <c r="V393" s="6">
        <f t="shared" si="464"/>
        <v>6.14</v>
      </c>
      <c r="W393" s="6">
        <f t="shared" si="465"/>
        <v>89.57</v>
      </c>
      <c r="X393" s="6">
        <f t="shared" si="466"/>
        <v>95.71</v>
      </c>
      <c r="Y393" s="489">
        <f t="shared" si="467"/>
        <v>53.22</v>
      </c>
      <c r="Z393" s="489">
        <f t="shared" si="468"/>
        <v>776.39</v>
      </c>
      <c r="AA393" s="489">
        <f t="shared" si="469"/>
        <v>829.61</v>
      </c>
    </row>
    <row r="394" spans="1:27" ht="51.95" customHeight="1" x14ac:dyDescent="0.2">
      <c r="A394" s="23" t="s">
        <v>1032</v>
      </c>
      <c r="B394" s="24" t="s">
        <v>1033</v>
      </c>
      <c r="C394" s="23" t="s">
        <v>24</v>
      </c>
      <c r="D394" s="23" t="s">
        <v>1034</v>
      </c>
      <c r="E394" s="25" t="s">
        <v>48</v>
      </c>
      <c r="F394" s="24">
        <v>12.144</v>
      </c>
      <c r="G394" s="26">
        <v>71.09</v>
      </c>
      <c r="H394" s="26">
        <v>2.77</v>
      </c>
      <c r="I394" s="26">
        <v>68.319999999999993</v>
      </c>
      <c r="J394" s="26">
        <f t="shared" si="454"/>
        <v>71.09</v>
      </c>
      <c r="K394" s="497">
        <f t="shared" si="455"/>
        <v>33.630000000000003</v>
      </c>
      <c r="L394" s="497">
        <f t="shared" si="456"/>
        <v>829.68</v>
      </c>
      <c r="M394" s="497">
        <f t="shared" si="457"/>
        <v>863.31</v>
      </c>
      <c r="N394" s="505" t="s">
        <v>3627</v>
      </c>
      <c r="O394" s="509">
        <f>IF(N394="S",'BDI 2025'!$D$16,IF(N394="D",'BDI 2025'!$F$16,0))</f>
        <v>0.25640000000000002</v>
      </c>
      <c r="P394" s="6">
        <f t="shared" si="458"/>
        <v>3.48</v>
      </c>
      <c r="Q394" s="6">
        <f t="shared" si="459"/>
        <v>85.83</v>
      </c>
      <c r="R394" s="6">
        <f t="shared" si="460"/>
        <v>89.31</v>
      </c>
      <c r="S394" s="489">
        <f t="shared" si="461"/>
        <v>42.26</v>
      </c>
      <c r="T394" s="489">
        <f t="shared" si="462"/>
        <v>1042.32</v>
      </c>
      <c r="U394" s="489">
        <f t="shared" si="463"/>
        <v>1084.58</v>
      </c>
      <c r="V394" s="6">
        <f t="shared" si="464"/>
        <v>3.48</v>
      </c>
      <c r="W394" s="6">
        <f t="shared" si="465"/>
        <v>85.83</v>
      </c>
      <c r="X394" s="6">
        <f t="shared" si="466"/>
        <v>89.31</v>
      </c>
      <c r="Y394" s="489">
        <f t="shared" si="467"/>
        <v>42.26</v>
      </c>
      <c r="Z394" s="489">
        <f t="shared" si="468"/>
        <v>1042.32</v>
      </c>
      <c r="AA394" s="489">
        <f t="shared" si="469"/>
        <v>1084.58</v>
      </c>
    </row>
    <row r="395" spans="1:27" ht="39" customHeight="1" x14ac:dyDescent="0.2">
      <c r="A395" s="23" t="s">
        <v>1035</v>
      </c>
      <c r="B395" s="24" t="s">
        <v>1036</v>
      </c>
      <c r="C395" s="23" t="s">
        <v>24</v>
      </c>
      <c r="D395" s="23" t="s">
        <v>1037</v>
      </c>
      <c r="E395" s="25" t="s">
        <v>48</v>
      </c>
      <c r="F395" s="24">
        <v>493.053</v>
      </c>
      <c r="G395" s="26">
        <v>19.579999999999998</v>
      </c>
      <c r="H395" s="26">
        <v>11.09</v>
      </c>
      <c r="I395" s="26">
        <v>8.49</v>
      </c>
      <c r="J395" s="26">
        <f t="shared" si="454"/>
        <v>19.579999999999998</v>
      </c>
      <c r="K395" s="497">
        <f t="shared" si="455"/>
        <v>5467.95</v>
      </c>
      <c r="L395" s="497">
        <f t="shared" si="456"/>
        <v>4186.0199999999995</v>
      </c>
      <c r="M395" s="497">
        <f t="shared" si="457"/>
        <v>9653.9699999999993</v>
      </c>
      <c r="N395" s="505" t="s">
        <v>3627</v>
      </c>
      <c r="O395" s="509">
        <f>IF(N395="S",'BDI 2025'!$D$16,IF(N395="D",'BDI 2025'!$F$16,0))</f>
        <v>0.25640000000000002</v>
      </c>
      <c r="P395" s="6">
        <f t="shared" si="458"/>
        <v>13.93</v>
      </c>
      <c r="Q395" s="6">
        <f t="shared" si="459"/>
        <v>10.670000000000002</v>
      </c>
      <c r="R395" s="6">
        <f t="shared" si="460"/>
        <v>24.6</v>
      </c>
      <c r="S395" s="489">
        <f t="shared" si="461"/>
        <v>6868.22</v>
      </c>
      <c r="T395" s="489">
        <f t="shared" si="462"/>
        <v>5260.88</v>
      </c>
      <c r="U395" s="489">
        <f t="shared" si="463"/>
        <v>12129.1</v>
      </c>
      <c r="V395" s="6">
        <f t="shared" si="464"/>
        <v>13.93</v>
      </c>
      <c r="W395" s="6">
        <f t="shared" si="465"/>
        <v>10.670000000000002</v>
      </c>
      <c r="X395" s="6">
        <f t="shared" si="466"/>
        <v>24.6</v>
      </c>
      <c r="Y395" s="489">
        <f t="shared" si="467"/>
        <v>6868.22</v>
      </c>
      <c r="Z395" s="489">
        <f t="shared" si="468"/>
        <v>5260.88</v>
      </c>
      <c r="AA395" s="489">
        <f t="shared" si="469"/>
        <v>12129.1</v>
      </c>
    </row>
    <row r="396" spans="1:27" ht="39" customHeight="1" x14ac:dyDescent="0.2">
      <c r="A396" s="23" t="s">
        <v>1038</v>
      </c>
      <c r="B396" s="24" t="s">
        <v>1039</v>
      </c>
      <c r="C396" s="23" t="s">
        <v>24</v>
      </c>
      <c r="D396" s="23" t="s">
        <v>1040</v>
      </c>
      <c r="E396" s="25" t="s">
        <v>48</v>
      </c>
      <c r="F396" s="24">
        <v>20.812000000000001</v>
      </c>
      <c r="G396" s="26">
        <v>25.35</v>
      </c>
      <c r="H396" s="26">
        <v>11.85</v>
      </c>
      <c r="I396" s="26">
        <v>13.5</v>
      </c>
      <c r="J396" s="26">
        <f t="shared" si="454"/>
        <v>25.35</v>
      </c>
      <c r="K396" s="497">
        <f t="shared" si="455"/>
        <v>246.62</v>
      </c>
      <c r="L396" s="497">
        <f t="shared" si="456"/>
        <v>280.96000000000004</v>
      </c>
      <c r="M396" s="497">
        <f t="shared" si="457"/>
        <v>527.58000000000004</v>
      </c>
      <c r="N396" s="505" t="s">
        <v>3627</v>
      </c>
      <c r="O396" s="509">
        <f>IF(N396="S",'BDI 2025'!$D$16,IF(N396="D",'BDI 2025'!$F$16,0))</f>
        <v>0.25640000000000002</v>
      </c>
      <c r="P396" s="6">
        <f t="shared" si="458"/>
        <v>14.88</v>
      </c>
      <c r="Q396" s="6">
        <f t="shared" si="459"/>
        <v>16.96</v>
      </c>
      <c r="R396" s="6">
        <f t="shared" si="460"/>
        <v>31.84</v>
      </c>
      <c r="S396" s="489">
        <f t="shared" si="461"/>
        <v>309.68</v>
      </c>
      <c r="T396" s="489">
        <f t="shared" si="462"/>
        <v>352.96999999999997</v>
      </c>
      <c r="U396" s="489">
        <f t="shared" si="463"/>
        <v>662.65</v>
      </c>
      <c r="V396" s="6">
        <f t="shared" si="464"/>
        <v>14.88</v>
      </c>
      <c r="W396" s="6">
        <f t="shared" si="465"/>
        <v>16.96</v>
      </c>
      <c r="X396" s="6">
        <f t="shared" si="466"/>
        <v>31.84</v>
      </c>
      <c r="Y396" s="489">
        <f t="shared" si="467"/>
        <v>309.68</v>
      </c>
      <c r="Z396" s="489">
        <f t="shared" si="468"/>
        <v>352.96999999999997</v>
      </c>
      <c r="AA396" s="489">
        <f t="shared" si="469"/>
        <v>662.65</v>
      </c>
    </row>
    <row r="397" spans="1:27" ht="24" customHeight="1" x14ac:dyDescent="0.2">
      <c r="A397" s="21" t="s">
        <v>1041</v>
      </c>
      <c r="B397" s="21"/>
      <c r="C397" s="21"/>
      <c r="D397" s="21" t="s">
        <v>1042</v>
      </c>
      <c r="E397" s="21"/>
      <c r="F397" s="22"/>
      <c r="G397" s="22"/>
      <c r="H397" s="21"/>
      <c r="I397" s="21"/>
      <c r="J397" s="21"/>
      <c r="K397" s="495"/>
      <c r="L397" s="495"/>
      <c r="M397" s="496">
        <v>49399.69</v>
      </c>
      <c r="N397" s="504"/>
      <c r="O397" s="508"/>
      <c r="P397" s="1"/>
      <c r="Q397" s="1"/>
      <c r="R397" s="1"/>
      <c r="S397" s="487"/>
      <c r="T397" s="487"/>
      <c r="U397" s="488">
        <f>SUM(U398:U467)/2</f>
        <v>62063.569999999985</v>
      </c>
      <c r="V397" s="1"/>
      <c r="W397" s="1"/>
      <c r="X397" s="1"/>
      <c r="Y397" s="487"/>
      <c r="Z397" s="487"/>
      <c r="AA397" s="488">
        <f>SUM(AA398:AA467)/2</f>
        <v>62063.569999999985</v>
      </c>
    </row>
    <row r="398" spans="1:27" ht="24" customHeight="1" x14ac:dyDescent="0.2">
      <c r="A398" s="21" t="s">
        <v>1043</v>
      </c>
      <c r="B398" s="21"/>
      <c r="C398" s="21"/>
      <c r="D398" s="21" t="s">
        <v>1044</v>
      </c>
      <c r="E398" s="21"/>
      <c r="F398" s="22"/>
      <c r="G398" s="22"/>
      <c r="H398" s="21"/>
      <c r="I398" s="21"/>
      <c r="J398" s="21"/>
      <c r="K398" s="495"/>
      <c r="L398" s="495"/>
      <c r="M398" s="496">
        <v>8815.5499999999993</v>
      </c>
      <c r="N398" s="504"/>
      <c r="O398" s="508"/>
      <c r="P398" s="1"/>
      <c r="Q398" s="1"/>
      <c r="R398" s="1"/>
      <c r="S398" s="487"/>
      <c r="T398" s="487"/>
      <c r="U398" s="488">
        <f>SUM(U399:U414)</f>
        <v>11074.869999999999</v>
      </c>
      <c r="V398" s="1"/>
      <c r="W398" s="1"/>
      <c r="X398" s="1"/>
      <c r="Y398" s="487"/>
      <c r="Z398" s="487"/>
      <c r="AA398" s="488">
        <f>SUM(AA399:AA414)</f>
        <v>11074.869999999999</v>
      </c>
    </row>
    <row r="399" spans="1:27" ht="26.1" customHeight="1" x14ac:dyDescent="0.2">
      <c r="A399" s="23" t="s">
        <v>1045</v>
      </c>
      <c r="B399" s="24" t="s">
        <v>1046</v>
      </c>
      <c r="C399" s="23" t="s">
        <v>24</v>
      </c>
      <c r="D399" s="23" t="s">
        <v>1047</v>
      </c>
      <c r="E399" s="25" t="s">
        <v>48</v>
      </c>
      <c r="F399" s="24">
        <v>15.11</v>
      </c>
      <c r="G399" s="26">
        <v>17.079999999999998</v>
      </c>
      <c r="H399" s="26">
        <v>1.47</v>
      </c>
      <c r="I399" s="26">
        <v>15.61</v>
      </c>
      <c r="J399" s="26">
        <f t="shared" ref="J399:J414" si="470">TRUNC(G399 * (1 + 0 / 100), 2)</f>
        <v>17.079999999999998</v>
      </c>
      <c r="K399" s="497">
        <f t="shared" ref="K399:K414" si="471">TRUNC(F399 * H399, 2)</f>
        <v>22.21</v>
      </c>
      <c r="L399" s="497">
        <f t="shared" ref="L399:L414" si="472">M399 - K399</f>
        <v>235.85999999999999</v>
      </c>
      <c r="M399" s="497">
        <f t="shared" ref="M399:M414" si="473">TRUNC(F399 * J399, 2)</f>
        <v>258.07</v>
      </c>
      <c r="N399" s="505" t="s">
        <v>3627</v>
      </c>
      <c r="O399" s="509">
        <f>IF(N399="S",'BDI 2025'!$D$16,IF(N399="D",'BDI 2025'!$F$16,0))</f>
        <v>0.25640000000000002</v>
      </c>
      <c r="P399" s="6">
        <f t="shared" ref="P399:P414" si="474">TRUNC(H399*(1+$O399),2)</f>
        <v>1.84</v>
      </c>
      <c r="Q399" s="6">
        <f t="shared" ref="Q399:Q414" si="475">R399 - P399</f>
        <v>19.61</v>
      </c>
      <c r="R399" s="6">
        <f t="shared" ref="R399:R414" si="476">TRUNC(J399*(1+$O399),2)</f>
        <v>21.45</v>
      </c>
      <c r="S399" s="489">
        <f t="shared" ref="S399:S414" si="477">TRUNC(P399*F399,2)</f>
        <v>27.8</v>
      </c>
      <c r="T399" s="489">
        <f t="shared" ref="T399:T414" si="478">U399 - S399</f>
        <v>296.3</v>
      </c>
      <c r="U399" s="489">
        <f t="shared" ref="U399:U414" si="479">TRUNC(R399*F399,2)</f>
        <v>324.10000000000002</v>
      </c>
      <c r="V399" s="6">
        <f t="shared" ref="V399:V414" si="480">TRUNC(P399*(100%-$AA$2),2)</f>
        <v>1.84</v>
      </c>
      <c r="W399" s="6">
        <f t="shared" ref="W399:W414" si="481">X399 - V399</f>
        <v>19.61</v>
      </c>
      <c r="X399" s="6">
        <f t="shared" ref="X399:X414" si="482">TRUNC(R399*(100%-$AA$2),2)</f>
        <v>21.45</v>
      </c>
      <c r="Y399" s="489">
        <f t="shared" ref="Y399:Y414" si="483">TRUNC(V399*F399,2)</f>
        <v>27.8</v>
      </c>
      <c r="Z399" s="489">
        <f t="shared" ref="Z399:Z414" si="484">AA399 - Y399</f>
        <v>296.3</v>
      </c>
      <c r="AA399" s="489">
        <f t="shared" ref="AA399:AA414" si="485">TRUNC(X399*F399,2)</f>
        <v>324.10000000000002</v>
      </c>
    </row>
    <row r="400" spans="1:27" ht="39" customHeight="1" x14ac:dyDescent="0.2">
      <c r="A400" s="23" t="s">
        <v>1048</v>
      </c>
      <c r="B400" s="24" t="s">
        <v>1049</v>
      </c>
      <c r="C400" s="23" t="s">
        <v>24</v>
      </c>
      <c r="D400" s="23" t="s">
        <v>1050</v>
      </c>
      <c r="E400" s="25" t="s">
        <v>48</v>
      </c>
      <c r="F400" s="24">
        <v>30.27</v>
      </c>
      <c r="G400" s="26">
        <v>31.33</v>
      </c>
      <c r="H400" s="26">
        <v>11.63</v>
      </c>
      <c r="I400" s="26">
        <v>19.7</v>
      </c>
      <c r="J400" s="26">
        <f t="shared" si="470"/>
        <v>31.33</v>
      </c>
      <c r="K400" s="497">
        <f t="shared" si="471"/>
        <v>352.04</v>
      </c>
      <c r="L400" s="497">
        <f t="shared" si="472"/>
        <v>596.30999999999995</v>
      </c>
      <c r="M400" s="497">
        <f t="shared" si="473"/>
        <v>948.35</v>
      </c>
      <c r="N400" s="505" t="s">
        <v>3627</v>
      </c>
      <c r="O400" s="509">
        <f>IF(N400="S",'BDI 2025'!$D$16,IF(N400="D",'BDI 2025'!$F$16,0))</f>
        <v>0.25640000000000002</v>
      </c>
      <c r="P400" s="6">
        <f t="shared" si="474"/>
        <v>14.61</v>
      </c>
      <c r="Q400" s="6">
        <f t="shared" si="475"/>
        <v>24.75</v>
      </c>
      <c r="R400" s="6">
        <f t="shared" si="476"/>
        <v>39.36</v>
      </c>
      <c r="S400" s="489">
        <f t="shared" si="477"/>
        <v>442.24</v>
      </c>
      <c r="T400" s="489">
        <f t="shared" si="478"/>
        <v>749.18000000000006</v>
      </c>
      <c r="U400" s="489">
        <f t="shared" si="479"/>
        <v>1191.42</v>
      </c>
      <c r="V400" s="6">
        <f t="shared" si="480"/>
        <v>14.61</v>
      </c>
      <c r="W400" s="6">
        <f t="shared" si="481"/>
        <v>24.75</v>
      </c>
      <c r="X400" s="6">
        <f t="shared" si="482"/>
        <v>39.36</v>
      </c>
      <c r="Y400" s="489">
        <f t="shared" si="483"/>
        <v>442.24</v>
      </c>
      <c r="Z400" s="489">
        <f t="shared" si="484"/>
        <v>749.18000000000006</v>
      </c>
      <c r="AA400" s="489">
        <f t="shared" si="485"/>
        <v>1191.42</v>
      </c>
    </row>
    <row r="401" spans="1:27" ht="39" customHeight="1" x14ac:dyDescent="0.2">
      <c r="A401" s="23" t="s">
        <v>1051</v>
      </c>
      <c r="B401" s="24" t="s">
        <v>1052</v>
      </c>
      <c r="C401" s="23" t="s">
        <v>24</v>
      </c>
      <c r="D401" s="23" t="s">
        <v>1053</v>
      </c>
      <c r="E401" s="25" t="s">
        <v>66</v>
      </c>
      <c r="F401" s="24">
        <v>8</v>
      </c>
      <c r="G401" s="26">
        <v>14</v>
      </c>
      <c r="H401" s="26">
        <v>5.7</v>
      </c>
      <c r="I401" s="26">
        <v>8.3000000000000007</v>
      </c>
      <c r="J401" s="26">
        <f t="shared" si="470"/>
        <v>14</v>
      </c>
      <c r="K401" s="497">
        <f t="shared" si="471"/>
        <v>45.6</v>
      </c>
      <c r="L401" s="497">
        <f t="shared" si="472"/>
        <v>66.400000000000006</v>
      </c>
      <c r="M401" s="497">
        <f t="shared" si="473"/>
        <v>112</v>
      </c>
      <c r="N401" s="505" t="s">
        <v>3627</v>
      </c>
      <c r="O401" s="509">
        <f>IF(N401="S",'BDI 2025'!$D$16,IF(N401="D",'BDI 2025'!$F$16,0))</f>
        <v>0.25640000000000002</v>
      </c>
      <c r="P401" s="6">
        <f t="shared" si="474"/>
        <v>7.16</v>
      </c>
      <c r="Q401" s="6">
        <f t="shared" si="475"/>
        <v>10.419999999999998</v>
      </c>
      <c r="R401" s="6">
        <f t="shared" si="476"/>
        <v>17.579999999999998</v>
      </c>
      <c r="S401" s="489">
        <f t="shared" si="477"/>
        <v>57.28</v>
      </c>
      <c r="T401" s="489">
        <f t="shared" si="478"/>
        <v>83.359999999999985</v>
      </c>
      <c r="U401" s="489">
        <f t="shared" si="479"/>
        <v>140.63999999999999</v>
      </c>
      <c r="V401" s="6">
        <f t="shared" si="480"/>
        <v>7.16</v>
      </c>
      <c r="W401" s="6">
        <f t="shared" si="481"/>
        <v>10.419999999999998</v>
      </c>
      <c r="X401" s="6">
        <f t="shared" si="482"/>
        <v>17.579999999999998</v>
      </c>
      <c r="Y401" s="489">
        <f t="shared" si="483"/>
        <v>57.28</v>
      </c>
      <c r="Z401" s="489">
        <f t="shared" si="484"/>
        <v>83.359999999999985</v>
      </c>
      <c r="AA401" s="489">
        <f t="shared" si="485"/>
        <v>140.63999999999999</v>
      </c>
    </row>
    <row r="402" spans="1:27" ht="39" customHeight="1" x14ac:dyDescent="0.2">
      <c r="A402" s="23" t="s">
        <v>1054</v>
      </c>
      <c r="B402" s="24" t="s">
        <v>1055</v>
      </c>
      <c r="C402" s="23" t="s">
        <v>24</v>
      </c>
      <c r="D402" s="23" t="s">
        <v>1056</v>
      </c>
      <c r="E402" s="25" t="s">
        <v>66</v>
      </c>
      <c r="F402" s="24">
        <v>1</v>
      </c>
      <c r="G402" s="26">
        <v>17.73</v>
      </c>
      <c r="H402" s="26">
        <v>5.52</v>
      </c>
      <c r="I402" s="26">
        <v>12.21</v>
      </c>
      <c r="J402" s="26">
        <f t="shared" si="470"/>
        <v>17.73</v>
      </c>
      <c r="K402" s="497">
        <f t="shared" si="471"/>
        <v>5.52</v>
      </c>
      <c r="L402" s="497">
        <f t="shared" si="472"/>
        <v>12.21</v>
      </c>
      <c r="M402" s="497">
        <f t="shared" si="473"/>
        <v>17.73</v>
      </c>
      <c r="N402" s="505" t="s">
        <v>3627</v>
      </c>
      <c r="O402" s="509">
        <f>IF(N402="S",'BDI 2025'!$D$16,IF(N402="D",'BDI 2025'!$F$16,0))</f>
        <v>0.25640000000000002</v>
      </c>
      <c r="P402" s="6">
        <f t="shared" si="474"/>
        <v>6.93</v>
      </c>
      <c r="Q402" s="6">
        <f t="shared" si="475"/>
        <v>15.34</v>
      </c>
      <c r="R402" s="6">
        <f t="shared" si="476"/>
        <v>22.27</v>
      </c>
      <c r="S402" s="489">
        <f t="shared" si="477"/>
        <v>6.93</v>
      </c>
      <c r="T402" s="489">
        <f t="shared" si="478"/>
        <v>15.34</v>
      </c>
      <c r="U402" s="489">
        <f t="shared" si="479"/>
        <v>22.27</v>
      </c>
      <c r="V402" s="6">
        <f t="shared" si="480"/>
        <v>6.93</v>
      </c>
      <c r="W402" s="6">
        <f t="shared" si="481"/>
        <v>15.34</v>
      </c>
      <c r="X402" s="6">
        <f t="shared" si="482"/>
        <v>22.27</v>
      </c>
      <c r="Y402" s="489">
        <f t="shared" si="483"/>
        <v>6.93</v>
      </c>
      <c r="Z402" s="489">
        <f t="shared" si="484"/>
        <v>15.34</v>
      </c>
      <c r="AA402" s="489">
        <f t="shared" si="485"/>
        <v>22.27</v>
      </c>
    </row>
    <row r="403" spans="1:27" ht="26.1" customHeight="1" x14ac:dyDescent="0.2">
      <c r="A403" s="23" t="s">
        <v>1057</v>
      </c>
      <c r="B403" s="24" t="s">
        <v>610</v>
      </c>
      <c r="C403" s="23" t="s">
        <v>24</v>
      </c>
      <c r="D403" s="23" t="s">
        <v>611</v>
      </c>
      <c r="E403" s="25" t="s">
        <v>66</v>
      </c>
      <c r="F403" s="24">
        <v>1</v>
      </c>
      <c r="G403" s="26">
        <v>67.400000000000006</v>
      </c>
      <c r="H403" s="26">
        <v>4.92</v>
      </c>
      <c r="I403" s="26">
        <v>62.48</v>
      </c>
      <c r="J403" s="26">
        <f t="shared" si="470"/>
        <v>67.400000000000006</v>
      </c>
      <c r="K403" s="497">
        <f t="shared" si="471"/>
        <v>4.92</v>
      </c>
      <c r="L403" s="497">
        <f t="shared" si="472"/>
        <v>62.480000000000004</v>
      </c>
      <c r="M403" s="497">
        <f t="shared" si="473"/>
        <v>67.400000000000006</v>
      </c>
      <c r="N403" s="505" t="s">
        <v>3627</v>
      </c>
      <c r="O403" s="509">
        <f>IF(N403="S",'BDI 2025'!$D$16,IF(N403="D",'BDI 2025'!$F$16,0))</f>
        <v>0.25640000000000002</v>
      </c>
      <c r="P403" s="6">
        <f t="shared" si="474"/>
        <v>6.18</v>
      </c>
      <c r="Q403" s="6">
        <f t="shared" si="475"/>
        <v>78.5</v>
      </c>
      <c r="R403" s="6">
        <f t="shared" si="476"/>
        <v>84.68</v>
      </c>
      <c r="S403" s="489">
        <f t="shared" si="477"/>
        <v>6.18</v>
      </c>
      <c r="T403" s="489">
        <f t="shared" si="478"/>
        <v>78.5</v>
      </c>
      <c r="U403" s="489">
        <f t="shared" si="479"/>
        <v>84.68</v>
      </c>
      <c r="V403" s="6">
        <f t="shared" si="480"/>
        <v>6.18</v>
      </c>
      <c r="W403" s="6">
        <f t="shared" si="481"/>
        <v>78.5</v>
      </c>
      <c r="X403" s="6">
        <f t="shared" si="482"/>
        <v>84.68</v>
      </c>
      <c r="Y403" s="489">
        <f t="shared" si="483"/>
        <v>6.18</v>
      </c>
      <c r="Z403" s="489">
        <f t="shared" si="484"/>
        <v>78.5</v>
      </c>
      <c r="AA403" s="489">
        <f t="shared" si="485"/>
        <v>84.68</v>
      </c>
    </row>
    <row r="404" spans="1:27" ht="39" customHeight="1" x14ac:dyDescent="0.2">
      <c r="A404" s="23" t="s">
        <v>1058</v>
      </c>
      <c r="B404" s="24" t="s">
        <v>1059</v>
      </c>
      <c r="C404" s="23" t="s">
        <v>24</v>
      </c>
      <c r="D404" s="23" t="s">
        <v>1060</v>
      </c>
      <c r="E404" s="25" t="s">
        <v>66</v>
      </c>
      <c r="F404" s="24">
        <v>3</v>
      </c>
      <c r="G404" s="26">
        <v>23.49</v>
      </c>
      <c r="H404" s="26">
        <v>8.8800000000000008</v>
      </c>
      <c r="I404" s="26">
        <v>14.61</v>
      </c>
      <c r="J404" s="26">
        <f t="shared" si="470"/>
        <v>23.49</v>
      </c>
      <c r="K404" s="497">
        <f t="shared" si="471"/>
        <v>26.64</v>
      </c>
      <c r="L404" s="497">
        <f t="shared" si="472"/>
        <v>43.83</v>
      </c>
      <c r="M404" s="497">
        <f t="shared" si="473"/>
        <v>70.47</v>
      </c>
      <c r="N404" s="505" t="s">
        <v>3627</v>
      </c>
      <c r="O404" s="509">
        <f>IF(N404="S",'BDI 2025'!$D$16,IF(N404="D",'BDI 2025'!$F$16,0))</f>
        <v>0.25640000000000002</v>
      </c>
      <c r="P404" s="6">
        <f t="shared" si="474"/>
        <v>11.15</v>
      </c>
      <c r="Q404" s="6">
        <f t="shared" si="475"/>
        <v>18.36</v>
      </c>
      <c r="R404" s="6">
        <f t="shared" si="476"/>
        <v>29.51</v>
      </c>
      <c r="S404" s="489">
        <f t="shared" si="477"/>
        <v>33.450000000000003</v>
      </c>
      <c r="T404" s="489">
        <f t="shared" si="478"/>
        <v>55.08</v>
      </c>
      <c r="U404" s="489">
        <f t="shared" si="479"/>
        <v>88.53</v>
      </c>
      <c r="V404" s="6">
        <f t="shared" si="480"/>
        <v>11.15</v>
      </c>
      <c r="W404" s="6">
        <f t="shared" si="481"/>
        <v>18.36</v>
      </c>
      <c r="X404" s="6">
        <f t="shared" si="482"/>
        <v>29.51</v>
      </c>
      <c r="Y404" s="489">
        <f t="shared" si="483"/>
        <v>33.450000000000003</v>
      </c>
      <c r="Z404" s="489">
        <f t="shared" si="484"/>
        <v>55.08</v>
      </c>
      <c r="AA404" s="489">
        <f t="shared" si="485"/>
        <v>88.53</v>
      </c>
    </row>
    <row r="405" spans="1:27" ht="39" customHeight="1" x14ac:dyDescent="0.2">
      <c r="A405" s="23" t="s">
        <v>1061</v>
      </c>
      <c r="B405" s="24" t="s">
        <v>1062</v>
      </c>
      <c r="C405" s="23" t="s">
        <v>24</v>
      </c>
      <c r="D405" s="23" t="s">
        <v>1063</v>
      </c>
      <c r="E405" s="25" t="s">
        <v>66</v>
      </c>
      <c r="F405" s="24">
        <v>8</v>
      </c>
      <c r="G405" s="26">
        <v>381.48</v>
      </c>
      <c r="H405" s="26">
        <v>40.22</v>
      </c>
      <c r="I405" s="26">
        <v>341.26</v>
      </c>
      <c r="J405" s="26">
        <f t="shared" si="470"/>
        <v>381.48</v>
      </c>
      <c r="K405" s="497">
        <f t="shared" si="471"/>
        <v>321.76</v>
      </c>
      <c r="L405" s="497">
        <f t="shared" si="472"/>
        <v>2730.08</v>
      </c>
      <c r="M405" s="497">
        <f t="shared" si="473"/>
        <v>3051.84</v>
      </c>
      <c r="N405" s="505" t="s">
        <v>3627</v>
      </c>
      <c r="O405" s="509">
        <f>IF(N405="S",'BDI 2025'!$D$16,IF(N405="D",'BDI 2025'!$F$16,0))</f>
        <v>0.25640000000000002</v>
      </c>
      <c r="P405" s="6">
        <f t="shared" si="474"/>
        <v>50.53</v>
      </c>
      <c r="Q405" s="6">
        <f t="shared" si="475"/>
        <v>428.76</v>
      </c>
      <c r="R405" s="6">
        <f t="shared" si="476"/>
        <v>479.29</v>
      </c>
      <c r="S405" s="489">
        <f t="shared" si="477"/>
        <v>404.24</v>
      </c>
      <c r="T405" s="489">
        <f t="shared" si="478"/>
        <v>3430.08</v>
      </c>
      <c r="U405" s="489">
        <f t="shared" si="479"/>
        <v>3834.32</v>
      </c>
      <c r="V405" s="6">
        <f t="shared" si="480"/>
        <v>50.53</v>
      </c>
      <c r="W405" s="6">
        <f t="shared" si="481"/>
        <v>428.76</v>
      </c>
      <c r="X405" s="6">
        <f t="shared" si="482"/>
        <v>479.29</v>
      </c>
      <c r="Y405" s="489">
        <f t="shared" si="483"/>
        <v>404.24</v>
      </c>
      <c r="Z405" s="489">
        <f t="shared" si="484"/>
        <v>3430.08</v>
      </c>
      <c r="AA405" s="489">
        <f t="shared" si="485"/>
        <v>3834.32</v>
      </c>
    </row>
    <row r="406" spans="1:27" ht="39" customHeight="1" x14ac:dyDescent="0.2">
      <c r="A406" s="23" t="s">
        <v>1064</v>
      </c>
      <c r="B406" s="24" t="s">
        <v>1065</v>
      </c>
      <c r="C406" s="23" t="s">
        <v>24</v>
      </c>
      <c r="D406" s="23" t="s">
        <v>1066</v>
      </c>
      <c r="E406" s="25" t="s">
        <v>66</v>
      </c>
      <c r="F406" s="24">
        <v>3</v>
      </c>
      <c r="G406" s="26">
        <v>11.9</v>
      </c>
      <c r="H406" s="26">
        <v>2.86</v>
      </c>
      <c r="I406" s="26">
        <v>9.0399999999999991</v>
      </c>
      <c r="J406" s="26">
        <f t="shared" si="470"/>
        <v>11.9</v>
      </c>
      <c r="K406" s="497">
        <f t="shared" si="471"/>
        <v>8.58</v>
      </c>
      <c r="L406" s="497">
        <f t="shared" si="472"/>
        <v>27.120000000000005</v>
      </c>
      <c r="M406" s="497">
        <f t="shared" si="473"/>
        <v>35.700000000000003</v>
      </c>
      <c r="N406" s="505" t="s">
        <v>3627</v>
      </c>
      <c r="O406" s="509">
        <f>IF(N406="S",'BDI 2025'!$D$16,IF(N406="D",'BDI 2025'!$F$16,0))</f>
        <v>0.25640000000000002</v>
      </c>
      <c r="P406" s="6">
        <f t="shared" si="474"/>
        <v>3.59</v>
      </c>
      <c r="Q406" s="6">
        <f t="shared" si="475"/>
        <v>11.36</v>
      </c>
      <c r="R406" s="6">
        <f t="shared" si="476"/>
        <v>14.95</v>
      </c>
      <c r="S406" s="489">
        <f t="shared" si="477"/>
        <v>10.77</v>
      </c>
      <c r="T406" s="489">
        <f t="shared" si="478"/>
        <v>34.08</v>
      </c>
      <c r="U406" s="489">
        <f t="shared" si="479"/>
        <v>44.85</v>
      </c>
      <c r="V406" s="6">
        <f t="shared" si="480"/>
        <v>3.59</v>
      </c>
      <c r="W406" s="6">
        <f t="shared" si="481"/>
        <v>11.36</v>
      </c>
      <c r="X406" s="6">
        <f t="shared" si="482"/>
        <v>14.95</v>
      </c>
      <c r="Y406" s="489">
        <f t="shared" si="483"/>
        <v>10.77</v>
      </c>
      <c r="Z406" s="489">
        <f t="shared" si="484"/>
        <v>34.08</v>
      </c>
      <c r="AA406" s="489">
        <f t="shared" si="485"/>
        <v>44.85</v>
      </c>
    </row>
    <row r="407" spans="1:27" ht="39" customHeight="1" x14ac:dyDescent="0.2">
      <c r="A407" s="23" t="s">
        <v>1067</v>
      </c>
      <c r="B407" s="24" t="s">
        <v>1068</v>
      </c>
      <c r="C407" s="23" t="s">
        <v>24</v>
      </c>
      <c r="D407" s="23" t="s">
        <v>1069</v>
      </c>
      <c r="E407" s="25" t="s">
        <v>48</v>
      </c>
      <c r="F407" s="24">
        <v>21.3</v>
      </c>
      <c r="G407" s="26">
        <v>54.55</v>
      </c>
      <c r="H407" s="26">
        <v>9.7100000000000009</v>
      </c>
      <c r="I407" s="26">
        <v>44.84</v>
      </c>
      <c r="J407" s="26">
        <f t="shared" si="470"/>
        <v>54.55</v>
      </c>
      <c r="K407" s="497">
        <f t="shared" si="471"/>
        <v>206.82</v>
      </c>
      <c r="L407" s="497">
        <f t="shared" si="472"/>
        <v>955.09000000000015</v>
      </c>
      <c r="M407" s="497">
        <f t="shared" si="473"/>
        <v>1161.9100000000001</v>
      </c>
      <c r="N407" s="505" t="s">
        <v>3627</v>
      </c>
      <c r="O407" s="509">
        <f>IF(N407="S",'BDI 2025'!$D$16,IF(N407="D",'BDI 2025'!$F$16,0))</f>
        <v>0.25640000000000002</v>
      </c>
      <c r="P407" s="6">
        <f t="shared" si="474"/>
        <v>12.19</v>
      </c>
      <c r="Q407" s="6">
        <f t="shared" si="475"/>
        <v>56.34</v>
      </c>
      <c r="R407" s="6">
        <f t="shared" si="476"/>
        <v>68.53</v>
      </c>
      <c r="S407" s="489">
        <f t="shared" si="477"/>
        <v>259.64</v>
      </c>
      <c r="T407" s="489">
        <f t="shared" si="478"/>
        <v>1200.04</v>
      </c>
      <c r="U407" s="489">
        <f t="shared" si="479"/>
        <v>1459.68</v>
      </c>
      <c r="V407" s="6">
        <f t="shared" si="480"/>
        <v>12.19</v>
      </c>
      <c r="W407" s="6">
        <f t="shared" si="481"/>
        <v>56.34</v>
      </c>
      <c r="X407" s="6">
        <f t="shared" si="482"/>
        <v>68.53</v>
      </c>
      <c r="Y407" s="489">
        <f t="shared" si="483"/>
        <v>259.64</v>
      </c>
      <c r="Z407" s="489">
        <f t="shared" si="484"/>
        <v>1200.04</v>
      </c>
      <c r="AA407" s="489">
        <f t="shared" si="485"/>
        <v>1459.68</v>
      </c>
    </row>
    <row r="408" spans="1:27" ht="51.95" customHeight="1" x14ac:dyDescent="0.2">
      <c r="A408" s="23" t="s">
        <v>1070</v>
      </c>
      <c r="B408" s="24" t="s">
        <v>1071</v>
      </c>
      <c r="C408" s="23" t="s">
        <v>24</v>
      </c>
      <c r="D408" s="23" t="s">
        <v>1072</v>
      </c>
      <c r="E408" s="25" t="s">
        <v>66</v>
      </c>
      <c r="F408" s="24">
        <v>3</v>
      </c>
      <c r="G408" s="26">
        <v>21.44</v>
      </c>
      <c r="H408" s="26">
        <v>5.46</v>
      </c>
      <c r="I408" s="26">
        <v>15.98</v>
      </c>
      <c r="J408" s="26">
        <f t="shared" si="470"/>
        <v>21.44</v>
      </c>
      <c r="K408" s="497">
        <f t="shared" si="471"/>
        <v>16.38</v>
      </c>
      <c r="L408" s="497">
        <f t="shared" si="472"/>
        <v>47.94</v>
      </c>
      <c r="M408" s="497">
        <f t="shared" si="473"/>
        <v>64.319999999999993</v>
      </c>
      <c r="N408" s="505" t="s">
        <v>3627</v>
      </c>
      <c r="O408" s="509">
        <f>IF(N408="S",'BDI 2025'!$D$16,IF(N408="D",'BDI 2025'!$F$16,0))</f>
        <v>0.25640000000000002</v>
      </c>
      <c r="P408" s="6">
        <f t="shared" si="474"/>
        <v>6.85</v>
      </c>
      <c r="Q408" s="6">
        <f t="shared" si="475"/>
        <v>20.079999999999998</v>
      </c>
      <c r="R408" s="6">
        <f t="shared" si="476"/>
        <v>26.93</v>
      </c>
      <c r="S408" s="489">
        <f t="shared" si="477"/>
        <v>20.55</v>
      </c>
      <c r="T408" s="489">
        <f t="shared" si="478"/>
        <v>60.240000000000009</v>
      </c>
      <c r="U408" s="489">
        <f t="shared" si="479"/>
        <v>80.790000000000006</v>
      </c>
      <c r="V408" s="6">
        <f t="shared" si="480"/>
        <v>6.85</v>
      </c>
      <c r="W408" s="6">
        <f t="shared" si="481"/>
        <v>20.079999999999998</v>
      </c>
      <c r="X408" s="6">
        <f t="shared" si="482"/>
        <v>26.93</v>
      </c>
      <c r="Y408" s="489">
        <f t="shared" si="483"/>
        <v>20.55</v>
      </c>
      <c r="Z408" s="489">
        <f t="shared" si="484"/>
        <v>60.240000000000009</v>
      </c>
      <c r="AA408" s="489">
        <f t="shared" si="485"/>
        <v>80.790000000000006</v>
      </c>
    </row>
    <row r="409" spans="1:27" ht="39" customHeight="1" x14ac:dyDescent="0.2">
      <c r="A409" s="23" t="s">
        <v>1073</v>
      </c>
      <c r="B409" s="24" t="s">
        <v>1074</v>
      </c>
      <c r="C409" s="23" t="s">
        <v>24</v>
      </c>
      <c r="D409" s="23" t="s">
        <v>1075</v>
      </c>
      <c r="E409" s="25" t="s">
        <v>66</v>
      </c>
      <c r="F409" s="24">
        <v>3</v>
      </c>
      <c r="G409" s="26">
        <v>36.85</v>
      </c>
      <c r="H409" s="26">
        <v>7.28</v>
      </c>
      <c r="I409" s="26">
        <v>29.57</v>
      </c>
      <c r="J409" s="26">
        <f t="shared" si="470"/>
        <v>36.85</v>
      </c>
      <c r="K409" s="497">
        <f t="shared" si="471"/>
        <v>21.84</v>
      </c>
      <c r="L409" s="497">
        <f t="shared" si="472"/>
        <v>88.71</v>
      </c>
      <c r="M409" s="497">
        <f t="shared" si="473"/>
        <v>110.55</v>
      </c>
      <c r="N409" s="505" t="s">
        <v>3627</v>
      </c>
      <c r="O409" s="509">
        <f>IF(N409="S",'BDI 2025'!$D$16,IF(N409="D",'BDI 2025'!$F$16,0))</f>
        <v>0.25640000000000002</v>
      </c>
      <c r="P409" s="6">
        <f t="shared" si="474"/>
        <v>9.14</v>
      </c>
      <c r="Q409" s="6">
        <f t="shared" si="475"/>
        <v>37.15</v>
      </c>
      <c r="R409" s="6">
        <f t="shared" si="476"/>
        <v>46.29</v>
      </c>
      <c r="S409" s="489">
        <f t="shared" si="477"/>
        <v>27.42</v>
      </c>
      <c r="T409" s="489">
        <f t="shared" si="478"/>
        <v>111.45</v>
      </c>
      <c r="U409" s="489">
        <f t="shared" si="479"/>
        <v>138.87</v>
      </c>
      <c r="V409" s="6">
        <f t="shared" si="480"/>
        <v>9.14</v>
      </c>
      <c r="W409" s="6">
        <f t="shared" si="481"/>
        <v>37.15</v>
      </c>
      <c r="X409" s="6">
        <f t="shared" si="482"/>
        <v>46.29</v>
      </c>
      <c r="Y409" s="489">
        <f t="shared" si="483"/>
        <v>27.42</v>
      </c>
      <c r="Z409" s="489">
        <f t="shared" si="484"/>
        <v>111.45</v>
      </c>
      <c r="AA409" s="489">
        <f t="shared" si="485"/>
        <v>138.87</v>
      </c>
    </row>
    <row r="410" spans="1:27" ht="39" customHeight="1" x14ac:dyDescent="0.2">
      <c r="A410" s="23" t="s">
        <v>1076</v>
      </c>
      <c r="B410" s="24" t="s">
        <v>1077</v>
      </c>
      <c r="C410" s="23" t="s">
        <v>24</v>
      </c>
      <c r="D410" s="23" t="s">
        <v>1078</v>
      </c>
      <c r="E410" s="25" t="s">
        <v>48</v>
      </c>
      <c r="F410" s="24">
        <v>43.59</v>
      </c>
      <c r="G410" s="26">
        <v>23.65</v>
      </c>
      <c r="H410" s="26">
        <v>14.25</v>
      </c>
      <c r="I410" s="26">
        <v>9.4</v>
      </c>
      <c r="J410" s="26">
        <f t="shared" si="470"/>
        <v>23.65</v>
      </c>
      <c r="K410" s="497">
        <f t="shared" si="471"/>
        <v>621.15</v>
      </c>
      <c r="L410" s="497">
        <f t="shared" si="472"/>
        <v>409.75000000000011</v>
      </c>
      <c r="M410" s="497">
        <f t="shared" si="473"/>
        <v>1030.9000000000001</v>
      </c>
      <c r="N410" s="505" t="s">
        <v>3627</v>
      </c>
      <c r="O410" s="509">
        <f>IF(N410="S",'BDI 2025'!$D$16,IF(N410="D",'BDI 2025'!$F$16,0))</f>
        <v>0.25640000000000002</v>
      </c>
      <c r="P410" s="6">
        <f t="shared" si="474"/>
        <v>17.899999999999999</v>
      </c>
      <c r="Q410" s="6">
        <f t="shared" si="475"/>
        <v>11.810000000000002</v>
      </c>
      <c r="R410" s="6">
        <f t="shared" si="476"/>
        <v>29.71</v>
      </c>
      <c r="S410" s="489">
        <f t="shared" si="477"/>
        <v>780.26</v>
      </c>
      <c r="T410" s="489">
        <f t="shared" si="478"/>
        <v>514.79</v>
      </c>
      <c r="U410" s="489">
        <f t="shared" si="479"/>
        <v>1295.05</v>
      </c>
      <c r="V410" s="6">
        <f t="shared" si="480"/>
        <v>17.899999999999999</v>
      </c>
      <c r="W410" s="6">
        <f t="shared" si="481"/>
        <v>11.810000000000002</v>
      </c>
      <c r="X410" s="6">
        <f t="shared" si="482"/>
        <v>29.71</v>
      </c>
      <c r="Y410" s="489">
        <f t="shared" si="483"/>
        <v>780.26</v>
      </c>
      <c r="Z410" s="489">
        <f t="shared" si="484"/>
        <v>514.79</v>
      </c>
      <c r="AA410" s="489">
        <f t="shared" si="485"/>
        <v>1295.05</v>
      </c>
    </row>
    <row r="411" spans="1:27" ht="39" customHeight="1" x14ac:dyDescent="0.2">
      <c r="A411" s="23" t="s">
        <v>1079</v>
      </c>
      <c r="B411" s="24" t="s">
        <v>1080</v>
      </c>
      <c r="C411" s="23" t="s">
        <v>24</v>
      </c>
      <c r="D411" s="23" t="s">
        <v>1081</v>
      </c>
      <c r="E411" s="25" t="s">
        <v>66</v>
      </c>
      <c r="F411" s="24">
        <v>22</v>
      </c>
      <c r="G411" s="26">
        <v>9.4</v>
      </c>
      <c r="H411" s="26">
        <v>5.69</v>
      </c>
      <c r="I411" s="26">
        <v>3.71</v>
      </c>
      <c r="J411" s="26">
        <f t="shared" si="470"/>
        <v>9.4</v>
      </c>
      <c r="K411" s="497">
        <f t="shared" si="471"/>
        <v>125.18</v>
      </c>
      <c r="L411" s="497">
        <f t="shared" si="472"/>
        <v>81.62</v>
      </c>
      <c r="M411" s="497">
        <f t="shared" si="473"/>
        <v>206.8</v>
      </c>
      <c r="N411" s="505" t="s">
        <v>3627</v>
      </c>
      <c r="O411" s="509">
        <f>IF(N411="S",'BDI 2025'!$D$16,IF(N411="D",'BDI 2025'!$F$16,0))</f>
        <v>0.25640000000000002</v>
      </c>
      <c r="P411" s="6">
        <f t="shared" si="474"/>
        <v>7.14</v>
      </c>
      <c r="Q411" s="6">
        <f t="shared" si="475"/>
        <v>4.6700000000000008</v>
      </c>
      <c r="R411" s="6">
        <f t="shared" si="476"/>
        <v>11.81</v>
      </c>
      <c r="S411" s="489">
        <f t="shared" si="477"/>
        <v>157.08000000000001</v>
      </c>
      <c r="T411" s="489">
        <f t="shared" si="478"/>
        <v>102.73999999999998</v>
      </c>
      <c r="U411" s="489">
        <f t="shared" si="479"/>
        <v>259.82</v>
      </c>
      <c r="V411" s="6">
        <f t="shared" si="480"/>
        <v>7.14</v>
      </c>
      <c r="W411" s="6">
        <f t="shared" si="481"/>
        <v>4.6700000000000008</v>
      </c>
      <c r="X411" s="6">
        <f t="shared" si="482"/>
        <v>11.81</v>
      </c>
      <c r="Y411" s="489">
        <f t="shared" si="483"/>
        <v>157.08000000000001</v>
      </c>
      <c r="Z411" s="489">
        <f t="shared" si="484"/>
        <v>102.73999999999998</v>
      </c>
      <c r="AA411" s="489">
        <f t="shared" si="485"/>
        <v>259.82</v>
      </c>
    </row>
    <row r="412" spans="1:27" ht="24" customHeight="1" x14ac:dyDescent="0.2">
      <c r="A412" s="23" t="s">
        <v>1082</v>
      </c>
      <c r="B412" s="24" t="s">
        <v>1083</v>
      </c>
      <c r="C412" s="23" t="s">
        <v>104</v>
      </c>
      <c r="D412" s="23" t="s">
        <v>1084</v>
      </c>
      <c r="E412" s="25" t="s">
        <v>48</v>
      </c>
      <c r="F412" s="24">
        <v>30.91</v>
      </c>
      <c r="G412" s="26">
        <v>29.4</v>
      </c>
      <c r="H412" s="26">
        <v>18.75</v>
      </c>
      <c r="I412" s="26">
        <v>10.65</v>
      </c>
      <c r="J412" s="26">
        <f t="shared" si="470"/>
        <v>29.4</v>
      </c>
      <c r="K412" s="497">
        <f t="shared" si="471"/>
        <v>579.55999999999995</v>
      </c>
      <c r="L412" s="497">
        <f t="shared" si="472"/>
        <v>329.19000000000005</v>
      </c>
      <c r="M412" s="497">
        <f t="shared" si="473"/>
        <v>908.75</v>
      </c>
      <c r="N412" s="505" t="s">
        <v>3627</v>
      </c>
      <c r="O412" s="509">
        <f>IF(N412="S",'BDI 2025'!$D$16,IF(N412="D",'BDI 2025'!$F$16,0))</f>
        <v>0.25640000000000002</v>
      </c>
      <c r="P412" s="6">
        <f t="shared" si="474"/>
        <v>23.55</v>
      </c>
      <c r="Q412" s="6">
        <f t="shared" si="475"/>
        <v>13.379999999999999</v>
      </c>
      <c r="R412" s="6">
        <f t="shared" si="476"/>
        <v>36.93</v>
      </c>
      <c r="S412" s="489">
        <f t="shared" si="477"/>
        <v>727.93</v>
      </c>
      <c r="T412" s="489">
        <f t="shared" si="478"/>
        <v>413.57000000000005</v>
      </c>
      <c r="U412" s="489">
        <f t="shared" si="479"/>
        <v>1141.5</v>
      </c>
      <c r="V412" s="6">
        <f t="shared" si="480"/>
        <v>23.55</v>
      </c>
      <c r="W412" s="6">
        <f t="shared" si="481"/>
        <v>13.379999999999999</v>
      </c>
      <c r="X412" s="6">
        <f t="shared" si="482"/>
        <v>36.93</v>
      </c>
      <c r="Y412" s="489">
        <f t="shared" si="483"/>
        <v>727.93</v>
      </c>
      <c r="Z412" s="489">
        <f t="shared" si="484"/>
        <v>413.57000000000005</v>
      </c>
      <c r="AA412" s="489">
        <f t="shared" si="485"/>
        <v>1141.5</v>
      </c>
    </row>
    <row r="413" spans="1:27" ht="26.1" customHeight="1" x14ac:dyDescent="0.2">
      <c r="A413" s="23" t="s">
        <v>1085</v>
      </c>
      <c r="B413" s="24" t="s">
        <v>1086</v>
      </c>
      <c r="C413" s="23" t="s">
        <v>104</v>
      </c>
      <c r="D413" s="23" t="s">
        <v>1087</v>
      </c>
      <c r="E413" s="25" t="s">
        <v>48</v>
      </c>
      <c r="F413" s="24">
        <v>0.87</v>
      </c>
      <c r="G413" s="26">
        <v>42.83</v>
      </c>
      <c r="H413" s="26">
        <v>28.6</v>
      </c>
      <c r="I413" s="26">
        <v>14.23</v>
      </c>
      <c r="J413" s="26">
        <f t="shared" si="470"/>
        <v>42.83</v>
      </c>
      <c r="K413" s="497">
        <f t="shared" si="471"/>
        <v>24.88</v>
      </c>
      <c r="L413" s="497">
        <f t="shared" si="472"/>
        <v>12.379999999999999</v>
      </c>
      <c r="M413" s="497">
        <f t="shared" si="473"/>
        <v>37.26</v>
      </c>
      <c r="N413" s="505" t="s">
        <v>3627</v>
      </c>
      <c r="O413" s="509">
        <f>IF(N413="S",'BDI 2025'!$D$16,IF(N413="D",'BDI 2025'!$F$16,0))</f>
        <v>0.25640000000000002</v>
      </c>
      <c r="P413" s="6">
        <f t="shared" si="474"/>
        <v>35.93</v>
      </c>
      <c r="Q413" s="6">
        <f t="shared" si="475"/>
        <v>17.880000000000003</v>
      </c>
      <c r="R413" s="6">
        <f t="shared" si="476"/>
        <v>53.81</v>
      </c>
      <c r="S413" s="489">
        <f t="shared" si="477"/>
        <v>31.25</v>
      </c>
      <c r="T413" s="489">
        <f t="shared" si="478"/>
        <v>15.560000000000002</v>
      </c>
      <c r="U413" s="489">
        <f t="shared" si="479"/>
        <v>46.81</v>
      </c>
      <c r="V413" s="6">
        <f t="shared" si="480"/>
        <v>35.93</v>
      </c>
      <c r="W413" s="6">
        <f t="shared" si="481"/>
        <v>17.880000000000003</v>
      </c>
      <c r="X413" s="6">
        <f t="shared" si="482"/>
        <v>53.81</v>
      </c>
      <c r="Y413" s="489">
        <f t="shared" si="483"/>
        <v>31.25</v>
      </c>
      <c r="Z413" s="489">
        <f t="shared" si="484"/>
        <v>15.560000000000002</v>
      </c>
      <c r="AA413" s="489">
        <f t="shared" si="485"/>
        <v>46.81</v>
      </c>
    </row>
    <row r="414" spans="1:27" ht="24" customHeight="1" x14ac:dyDescent="0.2">
      <c r="A414" s="23" t="s">
        <v>1088</v>
      </c>
      <c r="B414" s="24" t="s">
        <v>1089</v>
      </c>
      <c r="C414" s="23" t="s">
        <v>42</v>
      </c>
      <c r="D414" s="23" t="s">
        <v>1090</v>
      </c>
      <c r="E414" s="25" t="s">
        <v>1091</v>
      </c>
      <c r="F414" s="24">
        <v>3</v>
      </c>
      <c r="G414" s="26">
        <v>244.5</v>
      </c>
      <c r="H414" s="26">
        <v>100.23</v>
      </c>
      <c r="I414" s="26">
        <v>144.27000000000001</v>
      </c>
      <c r="J414" s="26">
        <f t="shared" si="470"/>
        <v>244.5</v>
      </c>
      <c r="K414" s="497">
        <f t="shared" si="471"/>
        <v>300.69</v>
      </c>
      <c r="L414" s="497">
        <f t="shared" si="472"/>
        <v>432.81</v>
      </c>
      <c r="M414" s="497">
        <f t="shared" si="473"/>
        <v>733.5</v>
      </c>
      <c r="N414" s="505" t="s">
        <v>3627</v>
      </c>
      <c r="O414" s="509">
        <f>IF(N414="S",'BDI 2025'!$D$16,IF(N414="D",'BDI 2025'!$F$16,0))</f>
        <v>0.25640000000000002</v>
      </c>
      <c r="P414" s="6">
        <f t="shared" si="474"/>
        <v>125.92</v>
      </c>
      <c r="Q414" s="6">
        <f t="shared" si="475"/>
        <v>181.26</v>
      </c>
      <c r="R414" s="6">
        <f t="shared" si="476"/>
        <v>307.18</v>
      </c>
      <c r="S414" s="489">
        <f t="shared" si="477"/>
        <v>377.76</v>
      </c>
      <c r="T414" s="489">
        <f t="shared" si="478"/>
        <v>543.78</v>
      </c>
      <c r="U414" s="489">
        <f t="shared" si="479"/>
        <v>921.54</v>
      </c>
      <c r="V414" s="6">
        <f t="shared" si="480"/>
        <v>125.92</v>
      </c>
      <c r="W414" s="6">
        <f t="shared" si="481"/>
        <v>181.26</v>
      </c>
      <c r="X414" s="6">
        <f t="shared" si="482"/>
        <v>307.18</v>
      </c>
      <c r="Y414" s="489">
        <f t="shared" si="483"/>
        <v>377.76</v>
      </c>
      <c r="Z414" s="489">
        <f t="shared" si="484"/>
        <v>543.78</v>
      </c>
      <c r="AA414" s="489">
        <f t="shared" si="485"/>
        <v>921.54</v>
      </c>
    </row>
    <row r="415" spans="1:27" ht="24" customHeight="1" x14ac:dyDescent="0.2">
      <c r="A415" s="21" t="s">
        <v>1092</v>
      </c>
      <c r="B415" s="21"/>
      <c r="C415" s="21"/>
      <c r="D415" s="21" t="s">
        <v>1093</v>
      </c>
      <c r="E415" s="21"/>
      <c r="F415" s="22"/>
      <c r="G415" s="22"/>
      <c r="H415" s="21"/>
      <c r="I415" s="21"/>
      <c r="J415" s="21"/>
      <c r="K415" s="495"/>
      <c r="L415" s="495"/>
      <c r="M415" s="496">
        <v>5043.3500000000004</v>
      </c>
      <c r="N415" s="504"/>
      <c r="O415" s="508"/>
      <c r="P415" s="1"/>
      <c r="Q415" s="1"/>
      <c r="R415" s="1"/>
      <c r="S415" s="487"/>
      <c r="T415" s="487"/>
      <c r="U415" s="488">
        <f>SUM(U416:U442)</f>
        <v>6335.7800000000007</v>
      </c>
      <c r="V415" s="1"/>
      <c r="W415" s="1"/>
      <c r="X415" s="1"/>
      <c r="Y415" s="487"/>
      <c r="Z415" s="487"/>
      <c r="AA415" s="488">
        <f>SUM(AA416:AA442)</f>
        <v>6335.7800000000007</v>
      </c>
    </row>
    <row r="416" spans="1:27" ht="24" customHeight="1" x14ac:dyDescent="0.2">
      <c r="A416" s="23" t="s">
        <v>1094</v>
      </c>
      <c r="B416" s="24" t="s">
        <v>155</v>
      </c>
      <c r="C416" s="23" t="s">
        <v>24</v>
      </c>
      <c r="D416" s="23" t="s">
        <v>156</v>
      </c>
      <c r="E416" s="25" t="s">
        <v>56</v>
      </c>
      <c r="F416" s="24">
        <v>0.06</v>
      </c>
      <c r="G416" s="26">
        <v>105.42</v>
      </c>
      <c r="H416" s="26">
        <v>69.06</v>
      </c>
      <c r="I416" s="26">
        <v>36.36</v>
      </c>
      <c r="J416" s="26">
        <f t="shared" ref="J416:J442" si="486">TRUNC(G416 * (1 + 0 / 100), 2)</f>
        <v>105.42</v>
      </c>
      <c r="K416" s="497">
        <f t="shared" ref="K416:K442" si="487">TRUNC(F416 * H416, 2)</f>
        <v>4.1399999999999997</v>
      </c>
      <c r="L416" s="497">
        <f t="shared" ref="L416:L442" si="488">M416 - K416</f>
        <v>2.1800000000000006</v>
      </c>
      <c r="M416" s="497">
        <f t="shared" ref="M416:M442" si="489">TRUNC(F416 * J416, 2)</f>
        <v>6.32</v>
      </c>
      <c r="N416" s="505" t="s">
        <v>3627</v>
      </c>
      <c r="O416" s="509">
        <f>IF(N416="S",'BDI 2025'!$D$16,IF(N416="D",'BDI 2025'!$F$16,0))</f>
        <v>0.25640000000000002</v>
      </c>
      <c r="P416" s="6">
        <f t="shared" ref="P416:P442" si="490">TRUNC(H416*(1+$O416),2)</f>
        <v>86.76</v>
      </c>
      <c r="Q416" s="6">
        <f t="shared" ref="Q416:Q442" si="491">R416 - P416</f>
        <v>45.679999999999993</v>
      </c>
      <c r="R416" s="6">
        <f t="shared" ref="R416:R442" si="492">TRUNC(J416*(1+$O416),2)</f>
        <v>132.44</v>
      </c>
      <c r="S416" s="489">
        <f t="shared" ref="S416:S442" si="493">TRUNC(P416*F416,2)</f>
        <v>5.2</v>
      </c>
      <c r="T416" s="489">
        <f t="shared" ref="T416:T442" si="494">U416 - S416</f>
        <v>2.74</v>
      </c>
      <c r="U416" s="489">
        <f t="shared" ref="U416:U442" si="495">TRUNC(R416*F416,2)</f>
        <v>7.94</v>
      </c>
      <c r="V416" s="6">
        <f t="shared" ref="V416:V442" si="496">TRUNC(P416*(100%-$AA$2),2)</f>
        <v>86.76</v>
      </c>
      <c r="W416" s="6">
        <f t="shared" ref="W416:W442" si="497">X416 - V416</f>
        <v>45.679999999999993</v>
      </c>
      <c r="X416" s="6">
        <f t="shared" ref="X416:X442" si="498">TRUNC(R416*(100%-$AA$2),2)</f>
        <v>132.44</v>
      </c>
      <c r="Y416" s="489">
        <f t="shared" ref="Y416:Y442" si="499">TRUNC(V416*F416,2)</f>
        <v>5.2</v>
      </c>
      <c r="Z416" s="489">
        <f t="shared" ref="Z416:Z442" si="500">AA416 - Y416</f>
        <v>2.74</v>
      </c>
      <c r="AA416" s="489">
        <f t="shared" ref="AA416:AA442" si="501">TRUNC(X416*F416,2)</f>
        <v>7.94</v>
      </c>
    </row>
    <row r="417" spans="1:27" ht="39" customHeight="1" x14ac:dyDescent="0.2">
      <c r="A417" s="23" t="s">
        <v>1095</v>
      </c>
      <c r="B417" s="24" t="s">
        <v>1096</v>
      </c>
      <c r="C417" s="23" t="s">
        <v>24</v>
      </c>
      <c r="D417" s="23" t="s">
        <v>1097</v>
      </c>
      <c r="E417" s="25" t="s">
        <v>48</v>
      </c>
      <c r="F417" s="24">
        <v>11.78</v>
      </c>
      <c r="G417" s="26">
        <v>44.5</v>
      </c>
      <c r="H417" s="26">
        <v>2.27</v>
      </c>
      <c r="I417" s="26">
        <v>42.23</v>
      </c>
      <c r="J417" s="26">
        <f t="shared" si="486"/>
        <v>44.5</v>
      </c>
      <c r="K417" s="497">
        <f t="shared" si="487"/>
        <v>26.74</v>
      </c>
      <c r="L417" s="497">
        <f t="shared" si="488"/>
        <v>497.47</v>
      </c>
      <c r="M417" s="497">
        <f t="shared" si="489"/>
        <v>524.21</v>
      </c>
      <c r="N417" s="505" t="s">
        <v>3627</v>
      </c>
      <c r="O417" s="509">
        <f>IF(N417="S",'BDI 2025'!$D$16,IF(N417="D",'BDI 2025'!$F$16,0))</f>
        <v>0.25640000000000002</v>
      </c>
      <c r="P417" s="6">
        <f t="shared" si="490"/>
        <v>2.85</v>
      </c>
      <c r="Q417" s="6">
        <f t="shared" si="491"/>
        <v>53.05</v>
      </c>
      <c r="R417" s="6">
        <f t="shared" si="492"/>
        <v>55.9</v>
      </c>
      <c r="S417" s="489">
        <f t="shared" si="493"/>
        <v>33.57</v>
      </c>
      <c r="T417" s="489">
        <f t="shared" si="494"/>
        <v>624.92999999999995</v>
      </c>
      <c r="U417" s="489">
        <f t="shared" si="495"/>
        <v>658.5</v>
      </c>
      <c r="V417" s="6">
        <f t="shared" si="496"/>
        <v>2.85</v>
      </c>
      <c r="W417" s="6">
        <f t="shared" si="497"/>
        <v>53.05</v>
      </c>
      <c r="X417" s="6">
        <f t="shared" si="498"/>
        <v>55.9</v>
      </c>
      <c r="Y417" s="489">
        <f t="shared" si="499"/>
        <v>33.57</v>
      </c>
      <c r="Z417" s="489">
        <f t="shared" si="500"/>
        <v>624.92999999999995</v>
      </c>
      <c r="AA417" s="489">
        <f t="shared" si="501"/>
        <v>658.5</v>
      </c>
    </row>
    <row r="418" spans="1:27" ht="51.95" customHeight="1" x14ac:dyDescent="0.2">
      <c r="A418" s="23" t="s">
        <v>1098</v>
      </c>
      <c r="B418" s="24" t="s">
        <v>1099</v>
      </c>
      <c r="C418" s="23" t="s">
        <v>24</v>
      </c>
      <c r="D418" s="23" t="s">
        <v>1100</v>
      </c>
      <c r="E418" s="25" t="s">
        <v>66</v>
      </c>
      <c r="F418" s="24">
        <v>10</v>
      </c>
      <c r="G418" s="26">
        <v>30.52</v>
      </c>
      <c r="H418" s="26">
        <v>9.43</v>
      </c>
      <c r="I418" s="26">
        <v>21.09</v>
      </c>
      <c r="J418" s="26">
        <f t="shared" si="486"/>
        <v>30.52</v>
      </c>
      <c r="K418" s="497">
        <f t="shared" si="487"/>
        <v>94.3</v>
      </c>
      <c r="L418" s="497">
        <f t="shared" si="488"/>
        <v>210.89999999999998</v>
      </c>
      <c r="M418" s="497">
        <f t="shared" si="489"/>
        <v>305.2</v>
      </c>
      <c r="N418" s="505" t="s">
        <v>3627</v>
      </c>
      <c r="O418" s="509">
        <f>IF(N418="S",'BDI 2025'!$D$16,IF(N418="D",'BDI 2025'!$F$16,0))</f>
        <v>0.25640000000000002</v>
      </c>
      <c r="P418" s="6">
        <f t="shared" si="490"/>
        <v>11.84</v>
      </c>
      <c r="Q418" s="6">
        <f t="shared" si="491"/>
        <v>26.500000000000004</v>
      </c>
      <c r="R418" s="6">
        <f t="shared" si="492"/>
        <v>38.340000000000003</v>
      </c>
      <c r="S418" s="489">
        <f t="shared" si="493"/>
        <v>118.4</v>
      </c>
      <c r="T418" s="489">
        <f t="shared" si="494"/>
        <v>265</v>
      </c>
      <c r="U418" s="489">
        <f t="shared" si="495"/>
        <v>383.4</v>
      </c>
      <c r="V418" s="6">
        <f t="shared" si="496"/>
        <v>11.84</v>
      </c>
      <c r="W418" s="6">
        <f t="shared" si="497"/>
        <v>26.500000000000004</v>
      </c>
      <c r="X418" s="6">
        <f t="shared" si="498"/>
        <v>38.340000000000003</v>
      </c>
      <c r="Y418" s="489">
        <f t="shared" si="499"/>
        <v>118.4</v>
      </c>
      <c r="Z418" s="489">
        <f t="shared" si="500"/>
        <v>265</v>
      </c>
      <c r="AA418" s="489">
        <f t="shared" si="501"/>
        <v>383.4</v>
      </c>
    </row>
    <row r="419" spans="1:27" ht="39" customHeight="1" x14ac:dyDescent="0.2">
      <c r="A419" s="23" t="s">
        <v>1101</v>
      </c>
      <c r="B419" s="24" t="s">
        <v>1102</v>
      </c>
      <c r="C419" s="23" t="s">
        <v>24</v>
      </c>
      <c r="D419" s="23" t="s">
        <v>1103</v>
      </c>
      <c r="E419" s="25" t="s">
        <v>66</v>
      </c>
      <c r="F419" s="24">
        <v>4</v>
      </c>
      <c r="G419" s="26">
        <v>37.840000000000003</v>
      </c>
      <c r="H419" s="26">
        <v>5.59</v>
      </c>
      <c r="I419" s="26">
        <v>32.25</v>
      </c>
      <c r="J419" s="26">
        <f t="shared" si="486"/>
        <v>37.840000000000003</v>
      </c>
      <c r="K419" s="497">
        <f t="shared" si="487"/>
        <v>22.36</v>
      </c>
      <c r="L419" s="497">
        <f t="shared" si="488"/>
        <v>129</v>
      </c>
      <c r="M419" s="497">
        <f t="shared" si="489"/>
        <v>151.36000000000001</v>
      </c>
      <c r="N419" s="505" t="s">
        <v>3627</v>
      </c>
      <c r="O419" s="509">
        <f>IF(N419="S",'BDI 2025'!$D$16,IF(N419="D",'BDI 2025'!$F$16,0))</f>
        <v>0.25640000000000002</v>
      </c>
      <c r="P419" s="6">
        <f t="shared" si="490"/>
        <v>7.02</v>
      </c>
      <c r="Q419" s="6">
        <f t="shared" si="491"/>
        <v>40.519999999999996</v>
      </c>
      <c r="R419" s="6">
        <f t="shared" si="492"/>
        <v>47.54</v>
      </c>
      <c r="S419" s="489">
        <f t="shared" si="493"/>
        <v>28.08</v>
      </c>
      <c r="T419" s="489">
        <f t="shared" si="494"/>
        <v>162.07999999999998</v>
      </c>
      <c r="U419" s="489">
        <f t="shared" si="495"/>
        <v>190.16</v>
      </c>
      <c r="V419" s="6">
        <f t="shared" si="496"/>
        <v>7.02</v>
      </c>
      <c r="W419" s="6">
        <f t="shared" si="497"/>
        <v>40.519999999999996</v>
      </c>
      <c r="X419" s="6">
        <f t="shared" si="498"/>
        <v>47.54</v>
      </c>
      <c r="Y419" s="489">
        <f t="shared" si="499"/>
        <v>28.08</v>
      </c>
      <c r="Z419" s="489">
        <f t="shared" si="500"/>
        <v>162.07999999999998</v>
      </c>
      <c r="AA419" s="489">
        <f t="shared" si="501"/>
        <v>190.16</v>
      </c>
    </row>
    <row r="420" spans="1:27" ht="26.1" customHeight="1" x14ac:dyDescent="0.2">
      <c r="A420" s="23" t="s">
        <v>1104</v>
      </c>
      <c r="B420" s="24" t="s">
        <v>1105</v>
      </c>
      <c r="C420" s="23" t="s">
        <v>42</v>
      </c>
      <c r="D420" s="23" t="s">
        <v>1106</v>
      </c>
      <c r="E420" s="25" t="s">
        <v>66</v>
      </c>
      <c r="F420" s="24">
        <v>5</v>
      </c>
      <c r="G420" s="26">
        <v>60.92</v>
      </c>
      <c r="H420" s="26">
        <v>19.350000000000001</v>
      </c>
      <c r="I420" s="26">
        <v>41.57</v>
      </c>
      <c r="J420" s="26">
        <f t="shared" si="486"/>
        <v>60.92</v>
      </c>
      <c r="K420" s="497">
        <f t="shared" si="487"/>
        <v>96.75</v>
      </c>
      <c r="L420" s="497">
        <f t="shared" si="488"/>
        <v>207.85000000000002</v>
      </c>
      <c r="M420" s="497">
        <f t="shared" si="489"/>
        <v>304.60000000000002</v>
      </c>
      <c r="N420" s="505" t="s">
        <v>3627</v>
      </c>
      <c r="O420" s="509">
        <f>IF(N420="S",'BDI 2025'!$D$16,IF(N420="D",'BDI 2025'!$F$16,0))</f>
        <v>0.25640000000000002</v>
      </c>
      <c r="P420" s="6">
        <f t="shared" si="490"/>
        <v>24.31</v>
      </c>
      <c r="Q420" s="6">
        <f t="shared" si="491"/>
        <v>52.22</v>
      </c>
      <c r="R420" s="6">
        <f t="shared" si="492"/>
        <v>76.53</v>
      </c>
      <c r="S420" s="489">
        <f t="shared" si="493"/>
        <v>121.55</v>
      </c>
      <c r="T420" s="489">
        <f t="shared" si="494"/>
        <v>261.09999999999997</v>
      </c>
      <c r="U420" s="489">
        <f t="shared" si="495"/>
        <v>382.65</v>
      </c>
      <c r="V420" s="6">
        <f t="shared" si="496"/>
        <v>24.31</v>
      </c>
      <c r="W420" s="6">
        <f t="shared" si="497"/>
        <v>52.22</v>
      </c>
      <c r="X420" s="6">
        <f t="shared" si="498"/>
        <v>76.53</v>
      </c>
      <c r="Y420" s="489">
        <f t="shared" si="499"/>
        <v>121.55</v>
      </c>
      <c r="Z420" s="489">
        <f t="shared" si="500"/>
        <v>261.09999999999997</v>
      </c>
      <c r="AA420" s="489">
        <f t="shared" si="501"/>
        <v>382.65</v>
      </c>
    </row>
    <row r="421" spans="1:27" ht="26.1" customHeight="1" x14ac:dyDescent="0.2">
      <c r="A421" s="23" t="s">
        <v>1107</v>
      </c>
      <c r="B421" s="24" t="s">
        <v>1108</v>
      </c>
      <c r="C421" s="23" t="s">
        <v>42</v>
      </c>
      <c r="D421" s="23" t="s">
        <v>1109</v>
      </c>
      <c r="E421" s="25" t="s">
        <v>66</v>
      </c>
      <c r="F421" s="24">
        <v>1</v>
      </c>
      <c r="G421" s="26">
        <v>54.05</v>
      </c>
      <c r="H421" s="26">
        <v>19.350000000000001</v>
      </c>
      <c r="I421" s="26">
        <v>34.700000000000003</v>
      </c>
      <c r="J421" s="26">
        <f t="shared" si="486"/>
        <v>54.05</v>
      </c>
      <c r="K421" s="497">
        <f t="shared" si="487"/>
        <v>19.350000000000001</v>
      </c>
      <c r="L421" s="497">
        <f t="shared" si="488"/>
        <v>34.699999999999996</v>
      </c>
      <c r="M421" s="497">
        <f t="shared" si="489"/>
        <v>54.05</v>
      </c>
      <c r="N421" s="505" t="s">
        <v>3627</v>
      </c>
      <c r="O421" s="509">
        <f>IF(N421="S",'BDI 2025'!$D$16,IF(N421="D",'BDI 2025'!$F$16,0))</f>
        <v>0.25640000000000002</v>
      </c>
      <c r="P421" s="6">
        <f t="shared" si="490"/>
        <v>24.31</v>
      </c>
      <c r="Q421" s="6">
        <f t="shared" si="491"/>
        <v>43.59</v>
      </c>
      <c r="R421" s="6">
        <f t="shared" si="492"/>
        <v>67.900000000000006</v>
      </c>
      <c r="S421" s="489">
        <f t="shared" si="493"/>
        <v>24.31</v>
      </c>
      <c r="T421" s="489">
        <f t="shared" si="494"/>
        <v>43.59</v>
      </c>
      <c r="U421" s="489">
        <f t="shared" si="495"/>
        <v>67.900000000000006</v>
      </c>
      <c r="V421" s="6">
        <f t="shared" si="496"/>
        <v>24.31</v>
      </c>
      <c r="W421" s="6">
        <f t="shared" si="497"/>
        <v>43.59</v>
      </c>
      <c r="X421" s="6">
        <f t="shared" si="498"/>
        <v>67.900000000000006</v>
      </c>
      <c r="Y421" s="489">
        <f t="shared" si="499"/>
        <v>24.31</v>
      </c>
      <c r="Z421" s="489">
        <f t="shared" si="500"/>
        <v>43.59</v>
      </c>
      <c r="AA421" s="489">
        <f t="shared" si="501"/>
        <v>67.900000000000006</v>
      </c>
    </row>
    <row r="422" spans="1:27" ht="26.1" customHeight="1" x14ac:dyDescent="0.2">
      <c r="A422" s="23" t="s">
        <v>1110</v>
      </c>
      <c r="B422" s="24" t="s">
        <v>1111</v>
      </c>
      <c r="C422" s="23" t="s">
        <v>42</v>
      </c>
      <c r="D422" s="23" t="s">
        <v>1112</v>
      </c>
      <c r="E422" s="25" t="s">
        <v>66</v>
      </c>
      <c r="F422" s="24">
        <v>1</v>
      </c>
      <c r="G422" s="26">
        <v>45.48</v>
      </c>
      <c r="H422" s="26">
        <v>11.32</v>
      </c>
      <c r="I422" s="26">
        <v>34.159999999999997</v>
      </c>
      <c r="J422" s="26">
        <f t="shared" si="486"/>
        <v>45.48</v>
      </c>
      <c r="K422" s="497">
        <f t="shared" si="487"/>
        <v>11.32</v>
      </c>
      <c r="L422" s="497">
        <f t="shared" si="488"/>
        <v>34.159999999999997</v>
      </c>
      <c r="M422" s="497">
        <f t="shared" si="489"/>
        <v>45.48</v>
      </c>
      <c r="N422" s="505" t="s">
        <v>3627</v>
      </c>
      <c r="O422" s="509">
        <f>IF(N422="S",'BDI 2025'!$D$16,IF(N422="D",'BDI 2025'!$F$16,0))</f>
        <v>0.25640000000000002</v>
      </c>
      <c r="P422" s="6">
        <f t="shared" si="490"/>
        <v>14.22</v>
      </c>
      <c r="Q422" s="6">
        <f t="shared" si="491"/>
        <v>42.92</v>
      </c>
      <c r="R422" s="6">
        <f t="shared" si="492"/>
        <v>57.14</v>
      </c>
      <c r="S422" s="489">
        <f t="shared" si="493"/>
        <v>14.22</v>
      </c>
      <c r="T422" s="489">
        <f t="shared" si="494"/>
        <v>42.92</v>
      </c>
      <c r="U422" s="489">
        <f t="shared" si="495"/>
        <v>57.14</v>
      </c>
      <c r="V422" s="6">
        <f t="shared" si="496"/>
        <v>14.22</v>
      </c>
      <c r="W422" s="6">
        <f t="shared" si="497"/>
        <v>42.92</v>
      </c>
      <c r="X422" s="6">
        <f t="shared" si="498"/>
        <v>57.14</v>
      </c>
      <c r="Y422" s="489">
        <f t="shared" si="499"/>
        <v>14.22</v>
      </c>
      <c r="Z422" s="489">
        <f t="shared" si="500"/>
        <v>42.92</v>
      </c>
      <c r="AA422" s="489">
        <f t="shared" si="501"/>
        <v>57.14</v>
      </c>
    </row>
    <row r="423" spans="1:27" ht="39" customHeight="1" x14ac:dyDescent="0.2">
      <c r="A423" s="23" t="s">
        <v>1113</v>
      </c>
      <c r="B423" s="24" t="s">
        <v>1114</v>
      </c>
      <c r="C423" s="23" t="s">
        <v>24</v>
      </c>
      <c r="D423" s="23" t="s">
        <v>1115</v>
      </c>
      <c r="E423" s="25" t="s">
        <v>48</v>
      </c>
      <c r="F423" s="24">
        <v>11.19</v>
      </c>
      <c r="G423" s="26">
        <v>24.44</v>
      </c>
      <c r="H423" s="26">
        <v>12.73</v>
      </c>
      <c r="I423" s="26">
        <v>11.71</v>
      </c>
      <c r="J423" s="26">
        <f t="shared" si="486"/>
        <v>24.44</v>
      </c>
      <c r="K423" s="497">
        <f t="shared" si="487"/>
        <v>142.44</v>
      </c>
      <c r="L423" s="497">
        <f t="shared" si="488"/>
        <v>131.04000000000002</v>
      </c>
      <c r="M423" s="497">
        <f t="shared" si="489"/>
        <v>273.48</v>
      </c>
      <c r="N423" s="505" t="s">
        <v>3627</v>
      </c>
      <c r="O423" s="509">
        <f>IF(N423="S",'BDI 2025'!$D$16,IF(N423="D",'BDI 2025'!$F$16,0))</f>
        <v>0.25640000000000002</v>
      </c>
      <c r="P423" s="6">
        <f t="shared" si="490"/>
        <v>15.99</v>
      </c>
      <c r="Q423" s="6">
        <f t="shared" si="491"/>
        <v>14.709999999999999</v>
      </c>
      <c r="R423" s="6">
        <f t="shared" si="492"/>
        <v>30.7</v>
      </c>
      <c r="S423" s="489">
        <f t="shared" si="493"/>
        <v>178.92</v>
      </c>
      <c r="T423" s="489">
        <f t="shared" si="494"/>
        <v>164.60999999999999</v>
      </c>
      <c r="U423" s="489">
        <f t="shared" si="495"/>
        <v>343.53</v>
      </c>
      <c r="V423" s="6">
        <f t="shared" si="496"/>
        <v>15.99</v>
      </c>
      <c r="W423" s="6">
        <f t="shared" si="497"/>
        <v>14.709999999999999</v>
      </c>
      <c r="X423" s="6">
        <f t="shared" si="498"/>
        <v>30.7</v>
      </c>
      <c r="Y423" s="489">
        <f t="shared" si="499"/>
        <v>178.92</v>
      </c>
      <c r="Z423" s="489">
        <f t="shared" si="500"/>
        <v>164.60999999999999</v>
      </c>
      <c r="AA423" s="489">
        <f t="shared" si="501"/>
        <v>343.53</v>
      </c>
    </row>
    <row r="424" spans="1:27" ht="51.95" customHeight="1" x14ac:dyDescent="0.2">
      <c r="A424" s="23" t="s">
        <v>1116</v>
      </c>
      <c r="B424" s="24" t="s">
        <v>1117</v>
      </c>
      <c r="C424" s="23" t="s">
        <v>24</v>
      </c>
      <c r="D424" s="23" t="s">
        <v>1118</v>
      </c>
      <c r="E424" s="25" t="s">
        <v>66</v>
      </c>
      <c r="F424" s="24">
        <v>8</v>
      </c>
      <c r="G424" s="26">
        <v>11.72</v>
      </c>
      <c r="H424" s="26">
        <v>5.51</v>
      </c>
      <c r="I424" s="26">
        <v>6.21</v>
      </c>
      <c r="J424" s="26">
        <f t="shared" si="486"/>
        <v>11.72</v>
      </c>
      <c r="K424" s="497">
        <f t="shared" si="487"/>
        <v>44.08</v>
      </c>
      <c r="L424" s="497">
        <f t="shared" si="488"/>
        <v>49.680000000000007</v>
      </c>
      <c r="M424" s="497">
        <f t="shared" si="489"/>
        <v>93.76</v>
      </c>
      <c r="N424" s="505" t="s">
        <v>3627</v>
      </c>
      <c r="O424" s="509">
        <f>IF(N424="S",'BDI 2025'!$D$16,IF(N424="D",'BDI 2025'!$F$16,0))</f>
        <v>0.25640000000000002</v>
      </c>
      <c r="P424" s="6">
        <f t="shared" si="490"/>
        <v>6.92</v>
      </c>
      <c r="Q424" s="6">
        <f t="shared" si="491"/>
        <v>7.8000000000000007</v>
      </c>
      <c r="R424" s="6">
        <f t="shared" si="492"/>
        <v>14.72</v>
      </c>
      <c r="S424" s="489">
        <f t="shared" si="493"/>
        <v>55.36</v>
      </c>
      <c r="T424" s="489">
        <f t="shared" si="494"/>
        <v>62.400000000000006</v>
      </c>
      <c r="U424" s="489">
        <f t="shared" si="495"/>
        <v>117.76</v>
      </c>
      <c r="V424" s="6">
        <f t="shared" si="496"/>
        <v>6.92</v>
      </c>
      <c r="W424" s="6">
        <f t="shared" si="497"/>
        <v>7.8000000000000007</v>
      </c>
      <c r="X424" s="6">
        <f t="shared" si="498"/>
        <v>14.72</v>
      </c>
      <c r="Y424" s="489">
        <f t="shared" si="499"/>
        <v>55.36</v>
      </c>
      <c r="Z424" s="489">
        <f t="shared" si="500"/>
        <v>62.400000000000006</v>
      </c>
      <c r="AA424" s="489">
        <f t="shared" si="501"/>
        <v>117.76</v>
      </c>
    </row>
    <row r="425" spans="1:27" ht="39" customHeight="1" x14ac:dyDescent="0.2">
      <c r="A425" s="23" t="s">
        <v>1119</v>
      </c>
      <c r="B425" s="24" t="s">
        <v>1120</v>
      </c>
      <c r="C425" s="23" t="s">
        <v>24</v>
      </c>
      <c r="D425" s="23" t="s">
        <v>1121</v>
      </c>
      <c r="E425" s="25" t="s">
        <v>66</v>
      </c>
      <c r="F425" s="24">
        <v>6</v>
      </c>
      <c r="G425" s="26">
        <v>8.76</v>
      </c>
      <c r="H425" s="26">
        <v>2.0499999999999998</v>
      </c>
      <c r="I425" s="26">
        <v>6.71</v>
      </c>
      <c r="J425" s="26">
        <f t="shared" si="486"/>
        <v>8.76</v>
      </c>
      <c r="K425" s="497">
        <f t="shared" si="487"/>
        <v>12.3</v>
      </c>
      <c r="L425" s="497">
        <f t="shared" si="488"/>
        <v>40.260000000000005</v>
      </c>
      <c r="M425" s="497">
        <f t="shared" si="489"/>
        <v>52.56</v>
      </c>
      <c r="N425" s="505" t="s">
        <v>3627</v>
      </c>
      <c r="O425" s="509">
        <f>IF(N425="S",'BDI 2025'!$D$16,IF(N425="D",'BDI 2025'!$F$16,0))</f>
        <v>0.25640000000000002</v>
      </c>
      <c r="P425" s="6">
        <f t="shared" si="490"/>
        <v>2.57</v>
      </c>
      <c r="Q425" s="6">
        <f t="shared" si="491"/>
        <v>8.43</v>
      </c>
      <c r="R425" s="6">
        <f t="shared" si="492"/>
        <v>11</v>
      </c>
      <c r="S425" s="489">
        <f t="shared" si="493"/>
        <v>15.42</v>
      </c>
      <c r="T425" s="489">
        <f t="shared" si="494"/>
        <v>50.58</v>
      </c>
      <c r="U425" s="489">
        <f t="shared" si="495"/>
        <v>66</v>
      </c>
      <c r="V425" s="6">
        <f t="shared" si="496"/>
        <v>2.57</v>
      </c>
      <c r="W425" s="6">
        <f t="shared" si="497"/>
        <v>8.43</v>
      </c>
      <c r="X425" s="6">
        <f t="shared" si="498"/>
        <v>11</v>
      </c>
      <c r="Y425" s="489">
        <f t="shared" si="499"/>
        <v>15.42</v>
      </c>
      <c r="Z425" s="489">
        <f t="shared" si="500"/>
        <v>50.58</v>
      </c>
      <c r="AA425" s="489">
        <f t="shared" si="501"/>
        <v>66</v>
      </c>
    </row>
    <row r="426" spans="1:27" ht="26.1" customHeight="1" x14ac:dyDescent="0.2">
      <c r="A426" s="23" t="s">
        <v>1122</v>
      </c>
      <c r="B426" s="24" t="s">
        <v>1123</v>
      </c>
      <c r="C426" s="23" t="s">
        <v>42</v>
      </c>
      <c r="D426" s="23" t="s">
        <v>1124</v>
      </c>
      <c r="E426" s="25" t="s">
        <v>1125</v>
      </c>
      <c r="F426" s="24">
        <v>1</v>
      </c>
      <c r="G426" s="26">
        <v>54.47</v>
      </c>
      <c r="H426" s="26">
        <v>21.04</v>
      </c>
      <c r="I426" s="26">
        <v>33.43</v>
      </c>
      <c r="J426" s="26">
        <f t="shared" si="486"/>
        <v>54.47</v>
      </c>
      <c r="K426" s="497">
        <f t="shared" si="487"/>
        <v>21.04</v>
      </c>
      <c r="L426" s="497">
        <f t="shared" si="488"/>
        <v>33.43</v>
      </c>
      <c r="M426" s="497">
        <f t="shared" si="489"/>
        <v>54.47</v>
      </c>
      <c r="N426" s="505" t="s">
        <v>3627</v>
      </c>
      <c r="O426" s="509">
        <f>IF(N426="S",'BDI 2025'!$D$16,IF(N426="D",'BDI 2025'!$F$16,0))</f>
        <v>0.25640000000000002</v>
      </c>
      <c r="P426" s="6">
        <f t="shared" si="490"/>
        <v>26.43</v>
      </c>
      <c r="Q426" s="6">
        <f t="shared" si="491"/>
        <v>42.000000000000007</v>
      </c>
      <c r="R426" s="6">
        <f t="shared" si="492"/>
        <v>68.430000000000007</v>
      </c>
      <c r="S426" s="489">
        <f t="shared" si="493"/>
        <v>26.43</v>
      </c>
      <c r="T426" s="489">
        <f t="shared" si="494"/>
        <v>42.000000000000007</v>
      </c>
      <c r="U426" s="489">
        <f t="shared" si="495"/>
        <v>68.430000000000007</v>
      </c>
      <c r="V426" s="6">
        <f t="shared" si="496"/>
        <v>26.43</v>
      </c>
      <c r="W426" s="6">
        <f t="shared" si="497"/>
        <v>42.000000000000007</v>
      </c>
      <c r="X426" s="6">
        <f t="shared" si="498"/>
        <v>68.430000000000007</v>
      </c>
      <c r="Y426" s="489">
        <f t="shared" si="499"/>
        <v>26.43</v>
      </c>
      <c r="Z426" s="489">
        <f t="shared" si="500"/>
        <v>42.000000000000007</v>
      </c>
      <c r="AA426" s="489">
        <f t="shared" si="501"/>
        <v>68.430000000000007</v>
      </c>
    </row>
    <row r="427" spans="1:27" ht="39" customHeight="1" x14ac:dyDescent="0.2">
      <c r="A427" s="23" t="s">
        <v>1126</v>
      </c>
      <c r="B427" s="24" t="s">
        <v>1127</v>
      </c>
      <c r="C427" s="23" t="s">
        <v>24</v>
      </c>
      <c r="D427" s="23" t="s">
        <v>1128</v>
      </c>
      <c r="E427" s="25" t="s">
        <v>48</v>
      </c>
      <c r="F427" s="24">
        <v>2.93</v>
      </c>
      <c r="G427" s="26">
        <v>37.54</v>
      </c>
      <c r="H427" s="26">
        <v>16.579999999999998</v>
      </c>
      <c r="I427" s="26">
        <v>20.96</v>
      </c>
      <c r="J427" s="26">
        <f t="shared" si="486"/>
        <v>37.54</v>
      </c>
      <c r="K427" s="497">
        <f t="shared" si="487"/>
        <v>48.57</v>
      </c>
      <c r="L427" s="497">
        <f t="shared" si="488"/>
        <v>61.419999999999995</v>
      </c>
      <c r="M427" s="497">
        <f t="shared" si="489"/>
        <v>109.99</v>
      </c>
      <c r="N427" s="505" t="s">
        <v>3627</v>
      </c>
      <c r="O427" s="509">
        <f>IF(N427="S",'BDI 2025'!$D$16,IF(N427="D",'BDI 2025'!$F$16,0))</f>
        <v>0.25640000000000002</v>
      </c>
      <c r="P427" s="6">
        <f t="shared" si="490"/>
        <v>20.83</v>
      </c>
      <c r="Q427" s="6">
        <f t="shared" si="491"/>
        <v>26.33</v>
      </c>
      <c r="R427" s="6">
        <f t="shared" si="492"/>
        <v>47.16</v>
      </c>
      <c r="S427" s="489">
        <f t="shared" si="493"/>
        <v>61.03</v>
      </c>
      <c r="T427" s="489">
        <f t="shared" si="494"/>
        <v>77.139999999999986</v>
      </c>
      <c r="U427" s="489">
        <f t="shared" si="495"/>
        <v>138.16999999999999</v>
      </c>
      <c r="V427" s="6">
        <f t="shared" si="496"/>
        <v>20.83</v>
      </c>
      <c r="W427" s="6">
        <f t="shared" si="497"/>
        <v>26.33</v>
      </c>
      <c r="X427" s="6">
        <f t="shared" si="498"/>
        <v>47.16</v>
      </c>
      <c r="Y427" s="489">
        <f t="shared" si="499"/>
        <v>61.03</v>
      </c>
      <c r="Z427" s="489">
        <f t="shared" si="500"/>
        <v>77.139999999999986</v>
      </c>
      <c r="AA427" s="489">
        <f t="shared" si="501"/>
        <v>138.16999999999999</v>
      </c>
    </row>
    <row r="428" spans="1:27" ht="51.95" customHeight="1" x14ac:dyDescent="0.2">
      <c r="A428" s="23" t="s">
        <v>1129</v>
      </c>
      <c r="B428" s="24" t="s">
        <v>1071</v>
      </c>
      <c r="C428" s="23" t="s">
        <v>24</v>
      </c>
      <c r="D428" s="23" t="s">
        <v>1072</v>
      </c>
      <c r="E428" s="25" t="s">
        <v>66</v>
      </c>
      <c r="F428" s="24">
        <v>3</v>
      </c>
      <c r="G428" s="26">
        <v>21.44</v>
      </c>
      <c r="H428" s="26">
        <v>5.46</v>
      </c>
      <c r="I428" s="26">
        <v>15.98</v>
      </c>
      <c r="J428" s="26">
        <f t="shared" si="486"/>
        <v>21.44</v>
      </c>
      <c r="K428" s="497">
        <f t="shared" si="487"/>
        <v>16.38</v>
      </c>
      <c r="L428" s="497">
        <f t="shared" si="488"/>
        <v>47.94</v>
      </c>
      <c r="M428" s="497">
        <f t="shared" si="489"/>
        <v>64.319999999999993</v>
      </c>
      <c r="N428" s="505" t="s">
        <v>3627</v>
      </c>
      <c r="O428" s="509">
        <f>IF(N428="S",'BDI 2025'!$D$16,IF(N428="D",'BDI 2025'!$F$16,0))</f>
        <v>0.25640000000000002</v>
      </c>
      <c r="P428" s="6">
        <f t="shared" si="490"/>
        <v>6.85</v>
      </c>
      <c r="Q428" s="6">
        <f t="shared" si="491"/>
        <v>20.079999999999998</v>
      </c>
      <c r="R428" s="6">
        <f t="shared" si="492"/>
        <v>26.93</v>
      </c>
      <c r="S428" s="489">
        <f t="shared" si="493"/>
        <v>20.55</v>
      </c>
      <c r="T428" s="489">
        <f t="shared" si="494"/>
        <v>60.240000000000009</v>
      </c>
      <c r="U428" s="489">
        <f t="shared" si="495"/>
        <v>80.790000000000006</v>
      </c>
      <c r="V428" s="6">
        <f t="shared" si="496"/>
        <v>6.85</v>
      </c>
      <c r="W428" s="6">
        <f t="shared" si="497"/>
        <v>20.079999999999998</v>
      </c>
      <c r="X428" s="6">
        <f t="shared" si="498"/>
        <v>26.93</v>
      </c>
      <c r="Y428" s="489">
        <f t="shared" si="499"/>
        <v>20.55</v>
      </c>
      <c r="Z428" s="489">
        <f t="shared" si="500"/>
        <v>60.240000000000009</v>
      </c>
      <c r="AA428" s="489">
        <f t="shared" si="501"/>
        <v>80.790000000000006</v>
      </c>
    </row>
    <row r="429" spans="1:27" ht="26.1" customHeight="1" x14ac:dyDescent="0.2">
      <c r="A429" s="23" t="s">
        <v>1130</v>
      </c>
      <c r="B429" s="24" t="s">
        <v>1131</v>
      </c>
      <c r="C429" s="23" t="s">
        <v>42</v>
      </c>
      <c r="D429" s="23" t="s">
        <v>1132</v>
      </c>
      <c r="E429" s="25" t="s">
        <v>66</v>
      </c>
      <c r="F429" s="24">
        <v>1</v>
      </c>
      <c r="G429" s="26">
        <v>63.1</v>
      </c>
      <c r="H429" s="26">
        <v>19.350000000000001</v>
      </c>
      <c r="I429" s="26">
        <v>43.75</v>
      </c>
      <c r="J429" s="26">
        <f t="shared" si="486"/>
        <v>63.1</v>
      </c>
      <c r="K429" s="497">
        <f t="shared" si="487"/>
        <v>19.350000000000001</v>
      </c>
      <c r="L429" s="497">
        <f t="shared" si="488"/>
        <v>43.75</v>
      </c>
      <c r="M429" s="497">
        <f t="shared" si="489"/>
        <v>63.1</v>
      </c>
      <c r="N429" s="505" t="s">
        <v>3627</v>
      </c>
      <c r="O429" s="509">
        <f>IF(N429="S",'BDI 2025'!$D$16,IF(N429="D",'BDI 2025'!$F$16,0))</f>
        <v>0.25640000000000002</v>
      </c>
      <c r="P429" s="6">
        <f t="shared" si="490"/>
        <v>24.31</v>
      </c>
      <c r="Q429" s="6">
        <f t="shared" si="491"/>
        <v>54.959999999999994</v>
      </c>
      <c r="R429" s="6">
        <f t="shared" si="492"/>
        <v>79.27</v>
      </c>
      <c r="S429" s="489">
        <f t="shared" si="493"/>
        <v>24.31</v>
      </c>
      <c r="T429" s="489">
        <f t="shared" si="494"/>
        <v>54.959999999999994</v>
      </c>
      <c r="U429" s="489">
        <f t="shared" si="495"/>
        <v>79.27</v>
      </c>
      <c r="V429" s="6">
        <f t="shared" si="496"/>
        <v>24.31</v>
      </c>
      <c r="W429" s="6">
        <f t="shared" si="497"/>
        <v>54.959999999999994</v>
      </c>
      <c r="X429" s="6">
        <f t="shared" si="498"/>
        <v>79.27</v>
      </c>
      <c r="Y429" s="489">
        <f t="shared" si="499"/>
        <v>24.31</v>
      </c>
      <c r="Z429" s="489">
        <f t="shared" si="500"/>
        <v>54.959999999999994</v>
      </c>
      <c r="AA429" s="489">
        <f t="shared" si="501"/>
        <v>79.27</v>
      </c>
    </row>
    <row r="430" spans="1:27" ht="24" customHeight="1" x14ac:dyDescent="0.2">
      <c r="A430" s="23" t="s">
        <v>1133</v>
      </c>
      <c r="B430" s="24" t="s">
        <v>1134</v>
      </c>
      <c r="C430" s="23" t="s">
        <v>104</v>
      </c>
      <c r="D430" s="23" t="s">
        <v>1135</v>
      </c>
      <c r="E430" s="25" t="s">
        <v>66</v>
      </c>
      <c r="F430" s="24">
        <v>1</v>
      </c>
      <c r="G430" s="26">
        <v>275.81</v>
      </c>
      <c r="H430" s="26">
        <v>50.18</v>
      </c>
      <c r="I430" s="26">
        <v>225.63</v>
      </c>
      <c r="J430" s="26">
        <f t="shared" si="486"/>
        <v>275.81</v>
      </c>
      <c r="K430" s="497">
        <f t="shared" si="487"/>
        <v>50.18</v>
      </c>
      <c r="L430" s="497">
        <f t="shared" si="488"/>
        <v>225.63</v>
      </c>
      <c r="M430" s="497">
        <f t="shared" si="489"/>
        <v>275.81</v>
      </c>
      <c r="N430" s="505" t="s">
        <v>3627</v>
      </c>
      <c r="O430" s="509">
        <f>IF(N430="S",'BDI 2025'!$D$16,IF(N430="D",'BDI 2025'!$F$16,0))</f>
        <v>0.25640000000000002</v>
      </c>
      <c r="P430" s="6">
        <f t="shared" si="490"/>
        <v>63.04</v>
      </c>
      <c r="Q430" s="6">
        <f t="shared" si="491"/>
        <v>283.47999999999996</v>
      </c>
      <c r="R430" s="6">
        <f t="shared" si="492"/>
        <v>346.52</v>
      </c>
      <c r="S430" s="489">
        <f t="shared" si="493"/>
        <v>63.04</v>
      </c>
      <c r="T430" s="489">
        <f t="shared" si="494"/>
        <v>283.47999999999996</v>
      </c>
      <c r="U430" s="489">
        <f t="shared" si="495"/>
        <v>346.52</v>
      </c>
      <c r="V430" s="6">
        <f t="shared" si="496"/>
        <v>63.04</v>
      </c>
      <c r="W430" s="6">
        <f t="shared" si="497"/>
        <v>283.47999999999996</v>
      </c>
      <c r="X430" s="6">
        <f t="shared" si="498"/>
        <v>346.52</v>
      </c>
      <c r="Y430" s="489">
        <f t="shared" si="499"/>
        <v>63.04</v>
      </c>
      <c r="Z430" s="489">
        <f t="shared" si="500"/>
        <v>283.47999999999996</v>
      </c>
      <c r="AA430" s="489">
        <f t="shared" si="501"/>
        <v>346.52</v>
      </c>
    </row>
    <row r="431" spans="1:27" ht="26.1" customHeight="1" x14ac:dyDescent="0.2">
      <c r="A431" s="23" t="s">
        <v>1136</v>
      </c>
      <c r="B431" s="24" t="s">
        <v>1137</v>
      </c>
      <c r="C431" s="23" t="s">
        <v>42</v>
      </c>
      <c r="D431" s="23" t="s">
        <v>1138</v>
      </c>
      <c r="E431" s="25" t="s">
        <v>66</v>
      </c>
      <c r="F431" s="24">
        <v>3</v>
      </c>
      <c r="G431" s="26">
        <v>43.41</v>
      </c>
      <c r="H431" s="26">
        <v>7.78</v>
      </c>
      <c r="I431" s="26">
        <v>35.630000000000003</v>
      </c>
      <c r="J431" s="26">
        <f t="shared" si="486"/>
        <v>43.41</v>
      </c>
      <c r="K431" s="497">
        <f t="shared" si="487"/>
        <v>23.34</v>
      </c>
      <c r="L431" s="497">
        <f t="shared" si="488"/>
        <v>106.88999999999999</v>
      </c>
      <c r="M431" s="497">
        <f t="shared" si="489"/>
        <v>130.22999999999999</v>
      </c>
      <c r="N431" s="505" t="s">
        <v>3627</v>
      </c>
      <c r="O431" s="509">
        <f>IF(N431="S",'BDI 2025'!$D$16,IF(N431="D",'BDI 2025'!$F$16,0))</f>
        <v>0.25640000000000002</v>
      </c>
      <c r="P431" s="6">
        <f t="shared" si="490"/>
        <v>9.77</v>
      </c>
      <c r="Q431" s="6">
        <f t="shared" si="491"/>
        <v>44.769999999999996</v>
      </c>
      <c r="R431" s="6">
        <f t="shared" si="492"/>
        <v>54.54</v>
      </c>
      <c r="S431" s="489">
        <f t="shared" si="493"/>
        <v>29.31</v>
      </c>
      <c r="T431" s="489">
        <f t="shared" si="494"/>
        <v>134.31</v>
      </c>
      <c r="U431" s="489">
        <f t="shared" si="495"/>
        <v>163.62</v>
      </c>
      <c r="V431" s="6">
        <f t="shared" si="496"/>
        <v>9.77</v>
      </c>
      <c r="W431" s="6">
        <f t="shared" si="497"/>
        <v>44.769999999999996</v>
      </c>
      <c r="X431" s="6">
        <f t="shared" si="498"/>
        <v>54.54</v>
      </c>
      <c r="Y431" s="489">
        <f t="shared" si="499"/>
        <v>29.31</v>
      </c>
      <c r="Z431" s="489">
        <f t="shared" si="500"/>
        <v>134.31</v>
      </c>
      <c r="AA431" s="489">
        <f t="shared" si="501"/>
        <v>163.62</v>
      </c>
    </row>
    <row r="432" spans="1:27" ht="39" customHeight="1" x14ac:dyDescent="0.2">
      <c r="A432" s="23" t="s">
        <v>1139</v>
      </c>
      <c r="B432" s="24" t="s">
        <v>1140</v>
      </c>
      <c r="C432" s="23" t="s">
        <v>24</v>
      </c>
      <c r="D432" s="23" t="s">
        <v>1141</v>
      </c>
      <c r="E432" s="25" t="s">
        <v>48</v>
      </c>
      <c r="F432" s="24">
        <v>1.96</v>
      </c>
      <c r="G432" s="26">
        <v>30.29</v>
      </c>
      <c r="H432" s="26">
        <v>13.83</v>
      </c>
      <c r="I432" s="26">
        <v>16.46</v>
      </c>
      <c r="J432" s="26">
        <f t="shared" si="486"/>
        <v>30.29</v>
      </c>
      <c r="K432" s="497">
        <f t="shared" si="487"/>
        <v>27.1</v>
      </c>
      <c r="L432" s="497">
        <f t="shared" si="488"/>
        <v>32.26</v>
      </c>
      <c r="M432" s="497">
        <f t="shared" si="489"/>
        <v>59.36</v>
      </c>
      <c r="N432" s="505" t="s">
        <v>3627</v>
      </c>
      <c r="O432" s="509">
        <f>IF(N432="S",'BDI 2025'!$D$16,IF(N432="D",'BDI 2025'!$F$16,0))</f>
        <v>0.25640000000000002</v>
      </c>
      <c r="P432" s="6">
        <f t="shared" si="490"/>
        <v>17.37</v>
      </c>
      <c r="Q432" s="6">
        <f t="shared" si="491"/>
        <v>20.679999999999996</v>
      </c>
      <c r="R432" s="6">
        <f t="shared" si="492"/>
        <v>38.049999999999997</v>
      </c>
      <c r="S432" s="489">
        <f t="shared" si="493"/>
        <v>34.04</v>
      </c>
      <c r="T432" s="489">
        <f t="shared" si="494"/>
        <v>40.529999999999994</v>
      </c>
      <c r="U432" s="489">
        <f t="shared" si="495"/>
        <v>74.569999999999993</v>
      </c>
      <c r="V432" s="6">
        <f t="shared" si="496"/>
        <v>17.37</v>
      </c>
      <c r="W432" s="6">
        <f t="shared" si="497"/>
        <v>20.679999999999996</v>
      </c>
      <c r="X432" s="6">
        <f t="shared" si="498"/>
        <v>38.049999999999997</v>
      </c>
      <c r="Y432" s="489">
        <f t="shared" si="499"/>
        <v>34.04</v>
      </c>
      <c r="Z432" s="489">
        <f t="shared" si="500"/>
        <v>40.529999999999994</v>
      </c>
      <c r="AA432" s="489">
        <f t="shared" si="501"/>
        <v>74.569999999999993</v>
      </c>
    </row>
    <row r="433" spans="1:27" ht="39" customHeight="1" x14ac:dyDescent="0.2">
      <c r="A433" s="23" t="s">
        <v>1142</v>
      </c>
      <c r="B433" s="24" t="s">
        <v>1143</v>
      </c>
      <c r="C433" s="23" t="s">
        <v>24</v>
      </c>
      <c r="D433" s="23" t="s">
        <v>1144</v>
      </c>
      <c r="E433" s="25" t="s">
        <v>48</v>
      </c>
      <c r="F433" s="24">
        <v>9.9499999999999993</v>
      </c>
      <c r="G433" s="26">
        <v>13.5</v>
      </c>
      <c r="H433" s="26">
        <v>1.8</v>
      </c>
      <c r="I433" s="26">
        <v>11.7</v>
      </c>
      <c r="J433" s="26">
        <f t="shared" si="486"/>
        <v>13.5</v>
      </c>
      <c r="K433" s="497">
        <f t="shared" si="487"/>
        <v>17.91</v>
      </c>
      <c r="L433" s="497">
        <f t="shared" si="488"/>
        <v>116.41</v>
      </c>
      <c r="M433" s="497">
        <f t="shared" si="489"/>
        <v>134.32</v>
      </c>
      <c r="N433" s="505" t="s">
        <v>3627</v>
      </c>
      <c r="O433" s="509">
        <f>IF(N433="S",'BDI 2025'!$D$16,IF(N433="D",'BDI 2025'!$F$16,0))</f>
        <v>0.25640000000000002</v>
      </c>
      <c r="P433" s="6">
        <f t="shared" si="490"/>
        <v>2.2599999999999998</v>
      </c>
      <c r="Q433" s="6">
        <f t="shared" si="491"/>
        <v>14.700000000000001</v>
      </c>
      <c r="R433" s="6">
        <f t="shared" si="492"/>
        <v>16.96</v>
      </c>
      <c r="S433" s="489">
        <f t="shared" si="493"/>
        <v>22.48</v>
      </c>
      <c r="T433" s="489">
        <f t="shared" si="494"/>
        <v>146.27000000000001</v>
      </c>
      <c r="U433" s="489">
        <f t="shared" si="495"/>
        <v>168.75</v>
      </c>
      <c r="V433" s="6">
        <f t="shared" si="496"/>
        <v>2.2599999999999998</v>
      </c>
      <c r="W433" s="6">
        <f t="shared" si="497"/>
        <v>14.700000000000001</v>
      </c>
      <c r="X433" s="6">
        <f t="shared" si="498"/>
        <v>16.96</v>
      </c>
      <c r="Y433" s="489">
        <f t="shared" si="499"/>
        <v>22.48</v>
      </c>
      <c r="Z433" s="489">
        <f t="shared" si="500"/>
        <v>146.27000000000001</v>
      </c>
      <c r="AA433" s="489">
        <f t="shared" si="501"/>
        <v>168.75</v>
      </c>
    </row>
    <row r="434" spans="1:27" ht="39" customHeight="1" x14ac:dyDescent="0.2">
      <c r="A434" s="23" t="s">
        <v>1145</v>
      </c>
      <c r="B434" s="24" t="s">
        <v>616</v>
      </c>
      <c r="C434" s="23" t="s">
        <v>24</v>
      </c>
      <c r="D434" s="23" t="s">
        <v>617</v>
      </c>
      <c r="E434" s="25" t="s">
        <v>66</v>
      </c>
      <c r="F434" s="24">
        <v>5</v>
      </c>
      <c r="G434" s="26">
        <v>15.27</v>
      </c>
      <c r="H434" s="26">
        <v>2.63</v>
      </c>
      <c r="I434" s="26">
        <v>12.64</v>
      </c>
      <c r="J434" s="26">
        <f t="shared" si="486"/>
        <v>15.27</v>
      </c>
      <c r="K434" s="497">
        <f t="shared" si="487"/>
        <v>13.15</v>
      </c>
      <c r="L434" s="497">
        <f t="shared" si="488"/>
        <v>63.199999999999996</v>
      </c>
      <c r="M434" s="497">
        <f t="shared" si="489"/>
        <v>76.349999999999994</v>
      </c>
      <c r="N434" s="505" t="s">
        <v>3627</v>
      </c>
      <c r="O434" s="509">
        <f>IF(N434="S",'BDI 2025'!$D$16,IF(N434="D",'BDI 2025'!$F$16,0))</f>
        <v>0.25640000000000002</v>
      </c>
      <c r="P434" s="6">
        <f t="shared" si="490"/>
        <v>3.3</v>
      </c>
      <c r="Q434" s="6">
        <f t="shared" si="491"/>
        <v>15.879999999999999</v>
      </c>
      <c r="R434" s="6">
        <f t="shared" si="492"/>
        <v>19.18</v>
      </c>
      <c r="S434" s="489">
        <f t="shared" si="493"/>
        <v>16.5</v>
      </c>
      <c r="T434" s="489">
        <f t="shared" si="494"/>
        <v>79.400000000000006</v>
      </c>
      <c r="U434" s="489">
        <f t="shared" si="495"/>
        <v>95.9</v>
      </c>
      <c r="V434" s="6">
        <f t="shared" si="496"/>
        <v>3.3</v>
      </c>
      <c r="W434" s="6">
        <f t="shared" si="497"/>
        <v>15.879999999999999</v>
      </c>
      <c r="X434" s="6">
        <f t="shared" si="498"/>
        <v>19.18</v>
      </c>
      <c r="Y434" s="489">
        <f t="shared" si="499"/>
        <v>16.5</v>
      </c>
      <c r="Z434" s="489">
        <f t="shared" si="500"/>
        <v>79.400000000000006</v>
      </c>
      <c r="AA434" s="489">
        <f t="shared" si="501"/>
        <v>95.9</v>
      </c>
    </row>
    <row r="435" spans="1:27" ht="39" customHeight="1" x14ac:dyDescent="0.2">
      <c r="A435" s="23" t="s">
        <v>1146</v>
      </c>
      <c r="B435" s="24" t="s">
        <v>1147</v>
      </c>
      <c r="C435" s="23" t="s">
        <v>24</v>
      </c>
      <c r="D435" s="23" t="s">
        <v>1148</v>
      </c>
      <c r="E435" s="25" t="s">
        <v>66</v>
      </c>
      <c r="F435" s="24">
        <v>8</v>
      </c>
      <c r="G435" s="26">
        <v>15.97</v>
      </c>
      <c r="H435" s="26">
        <v>2.63</v>
      </c>
      <c r="I435" s="26">
        <v>13.34</v>
      </c>
      <c r="J435" s="26">
        <f t="shared" si="486"/>
        <v>15.97</v>
      </c>
      <c r="K435" s="497">
        <f t="shared" si="487"/>
        <v>21.04</v>
      </c>
      <c r="L435" s="497">
        <f t="shared" si="488"/>
        <v>106.72</v>
      </c>
      <c r="M435" s="497">
        <f t="shared" si="489"/>
        <v>127.76</v>
      </c>
      <c r="N435" s="505" t="s">
        <v>3627</v>
      </c>
      <c r="O435" s="509">
        <f>IF(N435="S",'BDI 2025'!$D$16,IF(N435="D",'BDI 2025'!$F$16,0))</f>
        <v>0.25640000000000002</v>
      </c>
      <c r="P435" s="6">
        <f t="shared" si="490"/>
        <v>3.3</v>
      </c>
      <c r="Q435" s="6">
        <f t="shared" si="491"/>
        <v>16.759999999999998</v>
      </c>
      <c r="R435" s="6">
        <f t="shared" si="492"/>
        <v>20.059999999999999</v>
      </c>
      <c r="S435" s="489">
        <f t="shared" si="493"/>
        <v>26.4</v>
      </c>
      <c r="T435" s="489">
        <f t="shared" si="494"/>
        <v>134.07999999999998</v>
      </c>
      <c r="U435" s="489">
        <f t="shared" si="495"/>
        <v>160.47999999999999</v>
      </c>
      <c r="V435" s="6">
        <f t="shared" si="496"/>
        <v>3.3</v>
      </c>
      <c r="W435" s="6">
        <f t="shared" si="497"/>
        <v>16.759999999999998</v>
      </c>
      <c r="X435" s="6">
        <f t="shared" si="498"/>
        <v>20.059999999999999</v>
      </c>
      <c r="Y435" s="489">
        <f t="shared" si="499"/>
        <v>26.4</v>
      </c>
      <c r="Z435" s="489">
        <f t="shared" si="500"/>
        <v>134.07999999999998</v>
      </c>
      <c r="AA435" s="489">
        <f t="shared" si="501"/>
        <v>160.47999999999999</v>
      </c>
    </row>
    <row r="436" spans="1:27" ht="26.1" customHeight="1" x14ac:dyDescent="0.2">
      <c r="A436" s="23" t="s">
        <v>1149</v>
      </c>
      <c r="B436" s="24" t="s">
        <v>1150</v>
      </c>
      <c r="C436" s="23" t="s">
        <v>42</v>
      </c>
      <c r="D436" s="23" t="s">
        <v>1151</v>
      </c>
      <c r="E436" s="25" t="s">
        <v>66</v>
      </c>
      <c r="F436" s="24">
        <v>2</v>
      </c>
      <c r="G436" s="26">
        <v>29.56</v>
      </c>
      <c r="H436" s="26">
        <v>12.2</v>
      </c>
      <c r="I436" s="26">
        <v>17.36</v>
      </c>
      <c r="J436" s="26">
        <f t="shared" si="486"/>
        <v>29.56</v>
      </c>
      <c r="K436" s="497">
        <f t="shared" si="487"/>
        <v>24.4</v>
      </c>
      <c r="L436" s="497">
        <f t="shared" si="488"/>
        <v>34.72</v>
      </c>
      <c r="M436" s="497">
        <f t="shared" si="489"/>
        <v>59.12</v>
      </c>
      <c r="N436" s="505" t="s">
        <v>3627</v>
      </c>
      <c r="O436" s="509">
        <f>IF(N436="S",'BDI 2025'!$D$16,IF(N436="D",'BDI 2025'!$F$16,0))</f>
        <v>0.25640000000000002</v>
      </c>
      <c r="P436" s="6">
        <f t="shared" si="490"/>
        <v>15.32</v>
      </c>
      <c r="Q436" s="6">
        <f t="shared" si="491"/>
        <v>21.810000000000002</v>
      </c>
      <c r="R436" s="6">
        <f t="shared" si="492"/>
        <v>37.130000000000003</v>
      </c>
      <c r="S436" s="489">
        <f t="shared" si="493"/>
        <v>30.64</v>
      </c>
      <c r="T436" s="489">
        <f t="shared" si="494"/>
        <v>43.620000000000005</v>
      </c>
      <c r="U436" s="489">
        <f t="shared" si="495"/>
        <v>74.260000000000005</v>
      </c>
      <c r="V436" s="6">
        <f t="shared" si="496"/>
        <v>15.32</v>
      </c>
      <c r="W436" s="6">
        <f t="shared" si="497"/>
        <v>21.810000000000002</v>
      </c>
      <c r="X436" s="6">
        <f t="shared" si="498"/>
        <v>37.130000000000003</v>
      </c>
      <c r="Y436" s="489">
        <f t="shared" si="499"/>
        <v>30.64</v>
      </c>
      <c r="Z436" s="489">
        <f t="shared" si="500"/>
        <v>43.620000000000005</v>
      </c>
      <c r="AA436" s="489">
        <f t="shared" si="501"/>
        <v>74.260000000000005</v>
      </c>
    </row>
    <row r="437" spans="1:27" ht="26.1" customHeight="1" x14ac:dyDescent="0.2">
      <c r="A437" s="23" t="s">
        <v>1152</v>
      </c>
      <c r="B437" s="24" t="s">
        <v>1153</v>
      </c>
      <c r="C437" s="23" t="s">
        <v>42</v>
      </c>
      <c r="D437" s="23" t="s">
        <v>1154</v>
      </c>
      <c r="E437" s="25" t="s">
        <v>66</v>
      </c>
      <c r="F437" s="24">
        <v>2</v>
      </c>
      <c r="G437" s="26">
        <v>28.66</v>
      </c>
      <c r="H437" s="26">
        <v>12.2</v>
      </c>
      <c r="I437" s="26">
        <v>16.46</v>
      </c>
      <c r="J437" s="26">
        <f t="shared" si="486"/>
        <v>28.66</v>
      </c>
      <c r="K437" s="497">
        <f t="shared" si="487"/>
        <v>24.4</v>
      </c>
      <c r="L437" s="497">
        <f t="shared" si="488"/>
        <v>32.92</v>
      </c>
      <c r="M437" s="497">
        <f t="shared" si="489"/>
        <v>57.32</v>
      </c>
      <c r="N437" s="505" t="s">
        <v>3627</v>
      </c>
      <c r="O437" s="509">
        <f>IF(N437="S",'BDI 2025'!$D$16,IF(N437="D",'BDI 2025'!$F$16,0))</f>
        <v>0.25640000000000002</v>
      </c>
      <c r="P437" s="6">
        <f t="shared" si="490"/>
        <v>15.32</v>
      </c>
      <c r="Q437" s="6">
        <f t="shared" si="491"/>
        <v>20.68</v>
      </c>
      <c r="R437" s="6">
        <f t="shared" si="492"/>
        <v>36</v>
      </c>
      <c r="S437" s="489">
        <f t="shared" si="493"/>
        <v>30.64</v>
      </c>
      <c r="T437" s="489">
        <f t="shared" si="494"/>
        <v>41.36</v>
      </c>
      <c r="U437" s="489">
        <f t="shared" si="495"/>
        <v>72</v>
      </c>
      <c r="V437" s="6">
        <f t="shared" si="496"/>
        <v>15.32</v>
      </c>
      <c r="W437" s="6">
        <f t="shared" si="497"/>
        <v>20.68</v>
      </c>
      <c r="X437" s="6">
        <f t="shared" si="498"/>
        <v>36</v>
      </c>
      <c r="Y437" s="489">
        <f t="shared" si="499"/>
        <v>30.64</v>
      </c>
      <c r="Z437" s="489">
        <f t="shared" si="500"/>
        <v>41.36</v>
      </c>
      <c r="AA437" s="489">
        <f t="shared" si="501"/>
        <v>72</v>
      </c>
    </row>
    <row r="438" spans="1:27" ht="24" customHeight="1" x14ac:dyDescent="0.2">
      <c r="A438" s="23" t="s">
        <v>1155</v>
      </c>
      <c r="B438" s="24" t="s">
        <v>1156</v>
      </c>
      <c r="C438" s="23" t="s">
        <v>104</v>
      </c>
      <c r="D438" s="23" t="s">
        <v>1157</v>
      </c>
      <c r="E438" s="25" t="s">
        <v>66</v>
      </c>
      <c r="F438" s="24">
        <v>2</v>
      </c>
      <c r="G438" s="26">
        <v>52.75</v>
      </c>
      <c r="H438" s="26">
        <v>26.7</v>
      </c>
      <c r="I438" s="26">
        <v>26.05</v>
      </c>
      <c r="J438" s="26">
        <f t="shared" si="486"/>
        <v>52.75</v>
      </c>
      <c r="K438" s="497">
        <f t="shared" si="487"/>
        <v>53.4</v>
      </c>
      <c r="L438" s="497">
        <f t="shared" si="488"/>
        <v>52.1</v>
      </c>
      <c r="M438" s="497">
        <f t="shared" si="489"/>
        <v>105.5</v>
      </c>
      <c r="N438" s="505" t="s">
        <v>3627</v>
      </c>
      <c r="O438" s="509">
        <f>IF(N438="S",'BDI 2025'!$D$16,IF(N438="D",'BDI 2025'!$F$16,0))</f>
        <v>0.25640000000000002</v>
      </c>
      <c r="P438" s="6">
        <f t="shared" si="490"/>
        <v>33.54</v>
      </c>
      <c r="Q438" s="6">
        <f t="shared" si="491"/>
        <v>32.729999999999997</v>
      </c>
      <c r="R438" s="6">
        <f t="shared" si="492"/>
        <v>66.27</v>
      </c>
      <c r="S438" s="489">
        <f t="shared" si="493"/>
        <v>67.08</v>
      </c>
      <c r="T438" s="489">
        <f t="shared" si="494"/>
        <v>65.459999999999994</v>
      </c>
      <c r="U438" s="489">
        <f t="shared" si="495"/>
        <v>132.54</v>
      </c>
      <c r="V438" s="6">
        <f t="shared" si="496"/>
        <v>33.54</v>
      </c>
      <c r="W438" s="6">
        <f t="shared" si="497"/>
        <v>32.729999999999997</v>
      </c>
      <c r="X438" s="6">
        <f t="shared" si="498"/>
        <v>66.27</v>
      </c>
      <c r="Y438" s="489">
        <f t="shared" si="499"/>
        <v>67.08</v>
      </c>
      <c r="Z438" s="489">
        <f t="shared" si="500"/>
        <v>65.459999999999994</v>
      </c>
      <c r="AA438" s="489">
        <f t="shared" si="501"/>
        <v>132.54</v>
      </c>
    </row>
    <row r="439" spans="1:27" ht="24" customHeight="1" x14ac:dyDescent="0.2">
      <c r="A439" s="23" t="s">
        <v>1158</v>
      </c>
      <c r="B439" s="24" t="s">
        <v>1159</v>
      </c>
      <c r="C439" s="23" t="s">
        <v>104</v>
      </c>
      <c r="D439" s="23" t="s">
        <v>1160</v>
      </c>
      <c r="E439" s="25" t="s">
        <v>66</v>
      </c>
      <c r="F439" s="24">
        <v>1</v>
      </c>
      <c r="G439" s="26">
        <v>111.99</v>
      </c>
      <c r="H439" s="26">
        <v>49.83</v>
      </c>
      <c r="I439" s="26">
        <v>62.16</v>
      </c>
      <c r="J439" s="26">
        <f t="shared" si="486"/>
        <v>111.99</v>
      </c>
      <c r="K439" s="497">
        <f t="shared" si="487"/>
        <v>49.83</v>
      </c>
      <c r="L439" s="497">
        <f t="shared" si="488"/>
        <v>62.16</v>
      </c>
      <c r="M439" s="497">
        <f t="shared" si="489"/>
        <v>111.99</v>
      </c>
      <c r="N439" s="505" t="s">
        <v>3627</v>
      </c>
      <c r="O439" s="509">
        <f>IF(N439="S",'BDI 2025'!$D$16,IF(N439="D",'BDI 2025'!$F$16,0))</f>
        <v>0.25640000000000002</v>
      </c>
      <c r="P439" s="6">
        <f t="shared" si="490"/>
        <v>62.6</v>
      </c>
      <c r="Q439" s="6">
        <f t="shared" si="491"/>
        <v>78.099999999999994</v>
      </c>
      <c r="R439" s="6">
        <f t="shared" si="492"/>
        <v>140.69999999999999</v>
      </c>
      <c r="S439" s="489">
        <f t="shared" si="493"/>
        <v>62.6</v>
      </c>
      <c r="T439" s="489">
        <f t="shared" si="494"/>
        <v>78.099999999999994</v>
      </c>
      <c r="U439" s="489">
        <f t="shared" si="495"/>
        <v>140.69999999999999</v>
      </c>
      <c r="V439" s="6">
        <f t="shared" si="496"/>
        <v>62.6</v>
      </c>
      <c r="W439" s="6">
        <f t="shared" si="497"/>
        <v>78.099999999999994</v>
      </c>
      <c r="X439" s="6">
        <f t="shared" si="498"/>
        <v>140.69999999999999</v>
      </c>
      <c r="Y439" s="489">
        <f t="shared" si="499"/>
        <v>62.6</v>
      </c>
      <c r="Z439" s="489">
        <f t="shared" si="500"/>
        <v>78.099999999999994</v>
      </c>
      <c r="AA439" s="489">
        <f t="shared" si="501"/>
        <v>140.69999999999999</v>
      </c>
    </row>
    <row r="440" spans="1:27" ht="24" customHeight="1" x14ac:dyDescent="0.2">
      <c r="A440" s="23" t="s">
        <v>1161</v>
      </c>
      <c r="B440" s="24" t="s">
        <v>1083</v>
      </c>
      <c r="C440" s="23" t="s">
        <v>104</v>
      </c>
      <c r="D440" s="23" t="s">
        <v>1084</v>
      </c>
      <c r="E440" s="25" t="s">
        <v>48</v>
      </c>
      <c r="F440" s="24">
        <v>4.5</v>
      </c>
      <c r="G440" s="26">
        <v>29.4</v>
      </c>
      <c r="H440" s="26">
        <v>18.75</v>
      </c>
      <c r="I440" s="26">
        <v>10.65</v>
      </c>
      <c r="J440" s="26">
        <f t="shared" si="486"/>
        <v>29.4</v>
      </c>
      <c r="K440" s="497">
        <f t="shared" si="487"/>
        <v>84.37</v>
      </c>
      <c r="L440" s="497">
        <f t="shared" si="488"/>
        <v>47.930000000000007</v>
      </c>
      <c r="M440" s="497">
        <f t="shared" si="489"/>
        <v>132.30000000000001</v>
      </c>
      <c r="N440" s="505" t="s">
        <v>3627</v>
      </c>
      <c r="O440" s="509">
        <f>IF(N440="S",'BDI 2025'!$D$16,IF(N440="D",'BDI 2025'!$F$16,0))</f>
        <v>0.25640000000000002</v>
      </c>
      <c r="P440" s="6">
        <f t="shared" si="490"/>
        <v>23.55</v>
      </c>
      <c r="Q440" s="6">
        <f t="shared" si="491"/>
        <v>13.379999999999999</v>
      </c>
      <c r="R440" s="6">
        <f t="shared" si="492"/>
        <v>36.93</v>
      </c>
      <c r="S440" s="489">
        <f t="shared" si="493"/>
        <v>105.97</v>
      </c>
      <c r="T440" s="489">
        <f t="shared" si="494"/>
        <v>60.210000000000008</v>
      </c>
      <c r="U440" s="489">
        <f t="shared" si="495"/>
        <v>166.18</v>
      </c>
      <c r="V440" s="6">
        <f t="shared" si="496"/>
        <v>23.55</v>
      </c>
      <c r="W440" s="6">
        <f t="shared" si="497"/>
        <v>13.379999999999999</v>
      </c>
      <c r="X440" s="6">
        <f t="shared" si="498"/>
        <v>36.93</v>
      </c>
      <c r="Y440" s="489">
        <f t="shared" si="499"/>
        <v>105.97</v>
      </c>
      <c r="Z440" s="489">
        <f t="shared" si="500"/>
        <v>60.210000000000008</v>
      </c>
      <c r="AA440" s="489">
        <f t="shared" si="501"/>
        <v>166.18</v>
      </c>
    </row>
    <row r="441" spans="1:27" ht="26.1" customHeight="1" x14ac:dyDescent="0.2">
      <c r="A441" s="23" t="s">
        <v>1162</v>
      </c>
      <c r="B441" s="24" t="s">
        <v>1086</v>
      </c>
      <c r="C441" s="23" t="s">
        <v>104</v>
      </c>
      <c r="D441" s="23" t="s">
        <v>1087</v>
      </c>
      <c r="E441" s="25" t="s">
        <v>48</v>
      </c>
      <c r="F441" s="24">
        <v>33.4</v>
      </c>
      <c r="G441" s="26">
        <v>42.83</v>
      </c>
      <c r="H441" s="26">
        <v>28.6</v>
      </c>
      <c r="I441" s="26">
        <v>14.23</v>
      </c>
      <c r="J441" s="26">
        <f t="shared" si="486"/>
        <v>42.83</v>
      </c>
      <c r="K441" s="497">
        <f t="shared" si="487"/>
        <v>955.24</v>
      </c>
      <c r="L441" s="497">
        <f t="shared" si="488"/>
        <v>475.28</v>
      </c>
      <c r="M441" s="497">
        <f t="shared" si="489"/>
        <v>1430.52</v>
      </c>
      <c r="N441" s="505" t="s">
        <v>3627</v>
      </c>
      <c r="O441" s="509">
        <f>IF(N441="S",'BDI 2025'!$D$16,IF(N441="D",'BDI 2025'!$F$16,0))</f>
        <v>0.25640000000000002</v>
      </c>
      <c r="P441" s="6">
        <f t="shared" si="490"/>
        <v>35.93</v>
      </c>
      <c r="Q441" s="6">
        <f t="shared" si="491"/>
        <v>17.880000000000003</v>
      </c>
      <c r="R441" s="6">
        <f t="shared" si="492"/>
        <v>53.81</v>
      </c>
      <c r="S441" s="489">
        <f t="shared" si="493"/>
        <v>1200.06</v>
      </c>
      <c r="T441" s="489">
        <f t="shared" si="494"/>
        <v>597.19000000000005</v>
      </c>
      <c r="U441" s="489">
        <f t="shared" si="495"/>
        <v>1797.25</v>
      </c>
      <c r="V441" s="6">
        <f t="shared" si="496"/>
        <v>35.93</v>
      </c>
      <c r="W441" s="6">
        <f t="shared" si="497"/>
        <v>17.880000000000003</v>
      </c>
      <c r="X441" s="6">
        <f t="shared" si="498"/>
        <v>53.81</v>
      </c>
      <c r="Y441" s="489">
        <f t="shared" si="499"/>
        <v>1200.06</v>
      </c>
      <c r="Z441" s="489">
        <f t="shared" si="500"/>
        <v>597.19000000000005</v>
      </c>
      <c r="AA441" s="489">
        <f t="shared" si="501"/>
        <v>1797.25</v>
      </c>
    </row>
    <row r="442" spans="1:27" ht="24" customHeight="1" x14ac:dyDescent="0.2">
      <c r="A442" s="23" t="s">
        <v>1163</v>
      </c>
      <c r="B442" s="24" t="s">
        <v>1164</v>
      </c>
      <c r="C442" s="23" t="s">
        <v>104</v>
      </c>
      <c r="D442" s="23" t="s">
        <v>1165</v>
      </c>
      <c r="E442" s="25" t="s">
        <v>66</v>
      </c>
      <c r="F442" s="24">
        <v>1</v>
      </c>
      <c r="G442" s="26">
        <v>239.87</v>
      </c>
      <c r="H442" s="26">
        <v>147.33000000000001</v>
      </c>
      <c r="I442" s="26">
        <v>92.54</v>
      </c>
      <c r="J442" s="26">
        <f t="shared" si="486"/>
        <v>239.87</v>
      </c>
      <c r="K442" s="497">
        <f t="shared" si="487"/>
        <v>147.33000000000001</v>
      </c>
      <c r="L442" s="497">
        <f t="shared" si="488"/>
        <v>92.539999999999992</v>
      </c>
      <c r="M442" s="497">
        <f t="shared" si="489"/>
        <v>239.87</v>
      </c>
      <c r="N442" s="505" t="s">
        <v>3627</v>
      </c>
      <c r="O442" s="509">
        <f>IF(N442="S",'BDI 2025'!$D$16,IF(N442="D",'BDI 2025'!$F$16,0))</f>
        <v>0.25640000000000002</v>
      </c>
      <c r="P442" s="6">
        <f t="shared" si="490"/>
        <v>185.1</v>
      </c>
      <c r="Q442" s="6">
        <f t="shared" si="491"/>
        <v>116.27000000000001</v>
      </c>
      <c r="R442" s="6">
        <f t="shared" si="492"/>
        <v>301.37</v>
      </c>
      <c r="S442" s="489">
        <f t="shared" si="493"/>
        <v>185.1</v>
      </c>
      <c r="T442" s="489">
        <f t="shared" si="494"/>
        <v>116.27000000000001</v>
      </c>
      <c r="U442" s="489">
        <f t="shared" si="495"/>
        <v>301.37</v>
      </c>
      <c r="V442" s="6">
        <f t="shared" si="496"/>
        <v>185.1</v>
      </c>
      <c r="W442" s="6">
        <f t="shared" si="497"/>
        <v>116.27000000000001</v>
      </c>
      <c r="X442" s="6">
        <f t="shared" si="498"/>
        <v>301.37</v>
      </c>
      <c r="Y442" s="489">
        <f t="shared" si="499"/>
        <v>185.1</v>
      </c>
      <c r="Z442" s="489">
        <f t="shared" si="500"/>
        <v>116.27000000000001</v>
      </c>
      <c r="AA442" s="489">
        <f t="shared" si="501"/>
        <v>301.37</v>
      </c>
    </row>
    <row r="443" spans="1:27" ht="24" customHeight="1" x14ac:dyDescent="0.2">
      <c r="A443" s="21" t="s">
        <v>1166</v>
      </c>
      <c r="B443" s="21"/>
      <c r="C443" s="21"/>
      <c r="D443" s="21" t="s">
        <v>1167</v>
      </c>
      <c r="E443" s="21"/>
      <c r="F443" s="22"/>
      <c r="G443" s="22"/>
      <c r="H443" s="21"/>
      <c r="I443" s="21"/>
      <c r="J443" s="21"/>
      <c r="K443" s="495"/>
      <c r="L443" s="495"/>
      <c r="M443" s="496">
        <v>35540.79</v>
      </c>
      <c r="N443" s="504"/>
      <c r="O443" s="508"/>
      <c r="P443" s="1"/>
      <c r="Q443" s="1"/>
      <c r="R443" s="1"/>
      <c r="S443" s="487"/>
      <c r="T443" s="487"/>
      <c r="U443" s="488">
        <f>SUM(U444:U467)</f>
        <v>44652.92</v>
      </c>
      <c r="V443" s="1"/>
      <c r="W443" s="1"/>
      <c r="X443" s="1"/>
      <c r="Y443" s="487"/>
      <c r="Z443" s="487"/>
      <c r="AA443" s="488">
        <f>SUM(AA444:AA467)</f>
        <v>44652.92</v>
      </c>
    </row>
    <row r="444" spans="1:27" ht="26.1" customHeight="1" x14ac:dyDescent="0.2">
      <c r="A444" s="23" t="s">
        <v>1168</v>
      </c>
      <c r="B444" s="24" t="s">
        <v>1169</v>
      </c>
      <c r="C444" s="23" t="s">
        <v>104</v>
      </c>
      <c r="D444" s="23" t="s">
        <v>1170</v>
      </c>
      <c r="E444" s="25" t="s">
        <v>66</v>
      </c>
      <c r="F444" s="24">
        <v>1</v>
      </c>
      <c r="G444" s="26">
        <v>1389.26</v>
      </c>
      <c r="H444" s="26">
        <v>152.29</v>
      </c>
      <c r="I444" s="26">
        <v>1236.97</v>
      </c>
      <c r="J444" s="26">
        <f t="shared" ref="J444:J467" si="502">TRUNC(G444 * (1 + 0 / 100), 2)</f>
        <v>1389.26</v>
      </c>
      <c r="K444" s="497">
        <f t="shared" ref="K444:K467" si="503">TRUNC(F444 * H444, 2)</f>
        <v>152.29</v>
      </c>
      <c r="L444" s="497">
        <f t="shared" ref="L444:L467" si="504">M444 - K444</f>
        <v>1236.97</v>
      </c>
      <c r="M444" s="497">
        <f t="shared" ref="M444:M467" si="505">TRUNC(F444 * J444, 2)</f>
        <v>1389.26</v>
      </c>
      <c r="N444" s="505" t="s">
        <v>3627</v>
      </c>
      <c r="O444" s="509">
        <f>IF(N444="S",'BDI 2025'!$D$16,IF(N444="D",'BDI 2025'!$F$16,0))</f>
        <v>0.25640000000000002</v>
      </c>
      <c r="P444" s="6">
        <f t="shared" ref="P444:P467" si="506">TRUNC(H444*(1+$O444),2)</f>
        <v>191.33</v>
      </c>
      <c r="Q444" s="6">
        <f t="shared" ref="Q444:Q467" si="507">R444 - P444</f>
        <v>1554.13</v>
      </c>
      <c r="R444" s="6">
        <f t="shared" ref="R444:R467" si="508">TRUNC(J444*(1+$O444),2)</f>
        <v>1745.46</v>
      </c>
      <c r="S444" s="489">
        <f t="shared" ref="S444:S467" si="509">TRUNC(P444*F444,2)</f>
        <v>191.33</v>
      </c>
      <c r="T444" s="489">
        <f t="shared" ref="T444:T467" si="510">U444 - S444</f>
        <v>1554.13</v>
      </c>
      <c r="U444" s="489">
        <f t="shared" ref="U444:U467" si="511">TRUNC(R444*F444,2)</f>
        <v>1745.46</v>
      </c>
      <c r="V444" s="6">
        <f t="shared" ref="V444:V467" si="512">TRUNC(P444*(100%-$AA$2),2)</f>
        <v>191.33</v>
      </c>
      <c r="W444" s="6">
        <f t="shared" ref="W444:W467" si="513">X444 - V444</f>
        <v>1554.13</v>
      </c>
      <c r="X444" s="6">
        <f t="shared" ref="X444:X467" si="514">TRUNC(R444*(100%-$AA$2),2)</f>
        <v>1745.46</v>
      </c>
      <c r="Y444" s="489">
        <f t="shared" ref="Y444:Y467" si="515">TRUNC(V444*F444,2)</f>
        <v>191.33</v>
      </c>
      <c r="Z444" s="489">
        <f t="shared" ref="Z444:Z467" si="516">AA444 - Y444</f>
        <v>1554.13</v>
      </c>
      <c r="AA444" s="489">
        <f t="shared" ref="AA444:AA467" si="517">TRUNC(X444*F444,2)</f>
        <v>1745.46</v>
      </c>
    </row>
    <row r="445" spans="1:27" ht="26.1" customHeight="1" x14ac:dyDescent="0.2">
      <c r="A445" s="23" t="s">
        <v>1171</v>
      </c>
      <c r="B445" s="24" t="s">
        <v>1172</v>
      </c>
      <c r="C445" s="23" t="s">
        <v>24</v>
      </c>
      <c r="D445" s="23" t="s">
        <v>1173</v>
      </c>
      <c r="E445" s="25" t="s">
        <v>66</v>
      </c>
      <c r="F445" s="24">
        <v>7</v>
      </c>
      <c r="G445" s="26">
        <v>359.03</v>
      </c>
      <c r="H445" s="26">
        <v>18.329999999999998</v>
      </c>
      <c r="I445" s="26">
        <v>340.7</v>
      </c>
      <c r="J445" s="26">
        <f t="shared" si="502"/>
        <v>359.03</v>
      </c>
      <c r="K445" s="497">
        <f t="shared" si="503"/>
        <v>128.31</v>
      </c>
      <c r="L445" s="497">
        <f t="shared" si="504"/>
        <v>2384.9</v>
      </c>
      <c r="M445" s="497">
        <f t="shared" si="505"/>
        <v>2513.21</v>
      </c>
      <c r="N445" s="505" t="s">
        <v>3627</v>
      </c>
      <c r="O445" s="509">
        <f>IF(N445="S",'BDI 2025'!$D$16,IF(N445="D",'BDI 2025'!$F$16,0))</f>
        <v>0.25640000000000002</v>
      </c>
      <c r="P445" s="6">
        <f t="shared" si="506"/>
        <v>23.02</v>
      </c>
      <c r="Q445" s="6">
        <f t="shared" si="507"/>
        <v>428.06</v>
      </c>
      <c r="R445" s="6">
        <f t="shared" si="508"/>
        <v>451.08</v>
      </c>
      <c r="S445" s="489">
        <f t="shared" si="509"/>
        <v>161.13999999999999</v>
      </c>
      <c r="T445" s="489">
        <f t="shared" si="510"/>
        <v>2996.42</v>
      </c>
      <c r="U445" s="489">
        <f t="shared" si="511"/>
        <v>3157.56</v>
      </c>
      <c r="V445" s="6">
        <f t="shared" si="512"/>
        <v>23.02</v>
      </c>
      <c r="W445" s="6">
        <f t="shared" si="513"/>
        <v>428.06</v>
      </c>
      <c r="X445" s="6">
        <f t="shared" si="514"/>
        <v>451.08</v>
      </c>
      <c r="Y445" s="489">
        <f t="shared" si="515"/>
        <v>161.13999999999999</v>
      </c>
      <c r="Z445" s="489">
        <f t="shared" si="516"/>
        <v>2996.42</v>
      </c>
      <c r="AA445" s="489">
        <f t="shared" si="517"/>
        <v>3157.56</v>
      </c>
    </row>
    <row r="446" spans="1:27" ht="39" customHeight="1" x14ac:dyDescent="0.2">
      <c r="A446" s="23" t="s">
        <v>1174</v>
      </c>
      <c r="B446" s="24" t="s">
        <v>1062</v>
      </c>
      <c r="C446" s="23" t="s">
        <v>24</v>
      </c>
      <c r="D446" s="23" t="s">
        <v>1063</v>
      </c>
      <c r="E446" s="25" t="s">
        <v>66</v>
      </c>
      <c r="F446" s="24">
        <v>7</v>
      </c>
      <c r="G446" s="26">
        <v>381.48</v>
      </c>
      <c r="H446" s="26">
        <v>40.22</v>
      </c>
      <c r="I446" s="26">
        <v>341.26</v>
      </c>
      <c r="J446" s="26">
        <f t="shared" si="502"/>
        <v>381.48</v>
      </c>
      <c r="K446" s="497">
        <f t="shared" si="503"/>
        <v>281.54000000000002</v>
      </c>
      <c r="L446" s="497">
        <f t="shared" si="504"/>
        <v>2388.8200000000002</v>
      </c>
      <c r="M446" s="497">
        <f t="shared" si="505"/>
        <v>2670.36</v>
      </c>
      <c r="N446" s="505" t="s">
        <v>3627</v>
      </c>
      <c r="O446" s="509">
        <f>IF(N446="S",'BDI 2025'!$D$16,IF(N446="D",'BDI 2025'!$F$16,0))</f>
        <v>0.25640000000000002</v>
      </c>
      <c r="P446" s="6">
        <f t="shared" si="506"/>
        <v>50.53</v>
      </c>
      <c r="Q446" s="6">
        <f t="shared" si="507"/>
        <v>428.76</v>
      </c>
      <c r="R446" s="6">
        <f t="shared" si="508"/>
        <v>479.29</v>
      </c>
      <c r="S446" s="489">
        <f t="shared" si="509"/>
        <v>353.71</v>
      </c>
      <c r="T446" s="489">
        <f t="shared" si="510"/>
        <v>3001.32</v>
      </c>
      <c r="U446" s="489">
        <f t="shared" si="511"/>
        <v>3355.03</v>
      </c>
      <c r="V446" s="6">
        <f t="shared" si="512"/>
        <v>50.53</v>
      </c>
      <c r="W446" s="6">
        <f t="shared" si="513"/>
        <v>428.76</v>
      </c>
      <c r="X446" s="6">
        <f t="shared" si="514"/>
        <v>479.29</v>
      </c>
      <c r="Y446" s="489">
        <f t="shared" si="515"/>
        <v>353.71</v>
      </c>
      <c r="Z446" s="489">
        <f t="shared" si="516"/>
        <v>3001.32</v>
      </c>
      <c r="AA446" s="489">
        <f t="shared" si="517"/>
        <v>3355.03</v>
      </c>
    </row>
    <row r="447" spans="1:27" ht="24" customHeight="1" x14ac:dyDescent="0.2">
      <c r="A447" s="23" t="s">
        <v>1175</v>
      </c>
      <c r="B447" s="24" t="s">
        <v>1176</v>
      </c>
      <c r="C447" s="23" t="s">
        <v>104</v>
      </c>
      <c r="D447" s="23" t="s">
        <v>1177</v>
      </c>
      <c r="E447" s="25" t="s">
        <v>66</v>
      </c>
      <c r="F447" s="24">
        <v>7</v>
      </c>
      <c r="G447" s="26">
        <v>224.02</v>
      </c>
      <c r="H447" s="26">
        <v>34.520000000000003</v>
      </c>
      <c r="I447" s="26">
        <v>189.5</v>
      </c>
      <c r="J447" s="26">
        <f t="shared" si="502"/>
        <v>224.02</v>
      </c>
      <c r="K447" s="497">
        <f t="shared" si="503"/>
        <v>241.64</v>
      </c>
      <c r="L447" s="497">
        <f t="shared" si="504"/>
        <v>1326.5</v>
      </c>
      <c r="M447" s="497">
        <f t="shared" si="505"/>
        <v>1568.14</v>
      </c>
      <c r="N447" s="505" t="s">
        <v>3627</v>
      </c>
      <c r="O447" s="509">
        <f>IF(N447="S",'BDI 2025'!$D$16,IF(N447="D",'BDI 2025'!$F$16,0))</f>
        <v>0.25640000000000002</v>
      </c>
      <c r="P447" s="6">
        <f t="shared" si="506"/>
        <v>43.37</v>
      </c>
      <c r="Q447" s="6">
        <f t="shared" si="507"/>
        <v>238.07999999999998</v>
      </c>
      <c r="R447" s="6">
        <f t="shared" si="508"/>
        <v>281.45</v>
      </c>
      <c r="S447" s="489">
        <f t="shared" si="509"/>
        <v>303.58999999999997</v>
      </c>
      <c r="T447" s="489">
        <f t="shared" si="510"/>
        <v>1666.5600000000002</v>
      </c>
      <c r="U447" s="489">
        <f t="shared" si="511"/>
        <v>1970.15</v>
      </c>
      <c r="V447" s="6">
        <f t="shared" si="512"/>
        <v>43.37</v>
      </c>
      <c r="W447" s="6">
        <f t="shared" si="513"/>
        <v>238.07999999999998</v>
      </c>
      <c r="X447" s="6">
        <f t="shared" si="514"/>
        <v>281.45</v>
      </c>
      <c r="Y447" s="489">
        <f t="shared" si="515"/>
        <v>303.58999999999997</v>
      </c>
      <c r="Z447" s="489">
        <f t="shared" si="516"/>
        <v>1666.5600000000002</v>
      </c>
      <c r="AA447" s="489">
        <f t="shared" si="517"/>
        <v>1970.15</v>
      </c>
    </row>
    <row r="448" spans="1:27" ht="26.1" customHeight="1" x14ac:dyDescent="0.2">
      <c r="A448" s="23" t="s">
        <v>1178</v>
      </c>
      <c r="B448" s="24" t="s">
        <v>1179</v>
      </c>
      <c r="C448" s="23" t="s">
        <v>24</v>
      </c>
      <c r="D448" s="23" t="s">
        <v>1180</v>
      </c>
      <c r="E448" s="25" t="s">
        <v>66</v>
      </c>
      <c r="F448" s="24">
        <v>1</v>
      </c>
      <c r="G448" s="26">
        <v>837.49</v>
      </c>
      <c r="H448" s="26">
        <v>30.4</v>
      </c>
      <c r="I448" s="26">
        <v>807.09</v>
      </c>
      <c r="J448" s="26">
        <f t="shared" si="502"/>
        <v>837.49</v>
      </c>
      <c r="K448" s="497">
        <f t="shared" si="503"/>
        <v>30.4</v>
      </c>
      <c r="L448" s="497">
        <f t="shared" si="504"/>
        <v>807.09</v>
      </c>
      <c r="M448" s="497">
        <f t="shared" si="505"/>
        <v>837.49</v>
      </c>
      <c r="N448" s="505" t="s">
        <v>3627</v>
      </c>
      <c r="O448" s="509">
        <f>IF(N448="S",'BDI 2025'!$D$16,IF(N448="D",'BDI 2025'!$F$16,0))</f>
        <v>0.25640000000000002</v>
      </c>
      <c r="P448" s="6">
        <f t="shared" si="506"/>
        <v>38.19</v>
      </c>
      <c r="Q448" s="6">
        <f t="shared" si="507"/>
        <v>1014.03</v>
      </c>
      <c r="R448" s="6">
        <f t="shared" si="508"/>
        <v>1052.22</v>
      </c>
      <c r="S448" s="489">
        <f t="shared" si="509"/>
        <v>38.19</v>
      </c>
      <c r="T448" s="489">
        <f t="shared" si="510"/>
        <v>1014.03</v>
      </c>
      <c r="U448" s="489">
        <f t="shared" si="511"/>
        <v>1052.22</v>
      </c>
      <c r="V448" s="6">
        <f t="shared" si="512"/>
        <v>38.19</v>
      </c>
      <c r="W448" s="6">
        <f t="shared" si="513"/>
        <v>1014.03</v>
      </c>
      <c r="X448" s="6">
        <f t="shared" si="514"/>
        <v>1052.22</v>
      </c>
      <c r="Y448" s="489">
        <f t="shared" si="515"/>
        <v>38.19</v>
      </c>
      <c r="Z448" s="489">
        <f t="shared" si="516"/>
        <v>1014.03</v>
      </c>
      <c r="AA448" s="489">
        <f t="shared" si="517"/>
        <v>1052.22</v>
      </c>
    </row>
    <row r="449" spans="1:27" ht="39" customHeight="1" x14ac:dyDescent="0.2">
      <c r="A449" s="23" t="s">
        <v>1181</v>
      </c>
      <c r="B449" s="24" t="s">
        <v>1182</v>
      </c>
      <c r="C449" s="23" t="s">
        <v>24</v>
      </c>
      <c r="D449" s="23" t="s">
        <v>1183</v>
      </c>
      <c r="E449" s="25" t="s">
        <v>66</v>
      </c>
      <c r="F449" s="24">
        <v>2</v>
      </c>
      <c r="G449" s="26">
        <v>973.24</v>
      </c>
      <c r="H449" s="26">
        <v>38.130000000000003</v>
      </c>
      <c r="I449" s="26">
        <v>935.11</v>
      </c>
      <c r="J449" s="26">
        <f t="shared" si="502"/>
        <v>973.24</v>
      </c>
      <c r="K449" s="497">
        <f t="shared" si="503"/>
        <v>76.260000000000005</v>
      </c>
      <c r="L449" s="497">
        <f t="shared" si="504"/>
        <v>1870.22</v>
      </c>
      <c r="M449" s="497">
        <f t="shared" si="505"/>
        <v>1946.48</v>
      </c>
      <c r="N449" s="505" t="s">
        <v>3627</v>
      </c>
      <c r="O449" s="509">
        <f>IF(N449="S",'BDI 2025'!$D$16,IF(N449="D",'BDI 2025'!$F$16,0))</f>
        <v>0.25640000000000002</v>
      </c>
      <c r="P449" s="6">
        <f t="shared" si="506"/>
        <v>47.9</v>
      </c>
      <c r="Q449" s="6">
        <f t="shared" si="507"/>
        <v>1174.8699999999999</v>
      </c>
      <c r="R449" s="6">
        <f t="shared" si="508"/>
        <v>1222.77</v>
      </c>
      <c r="S449" s="489">
        <f t="shared" si="509"/>
        <v>95.8</v>
      </c>
      <c r="T449" s="489">
        <f t="shared" si="510"/>
        <v>2349.7399999999998</v>
      </c>
      <c r="U449" s="489">
        <f t="shared" si="511"/>
        <v>2445.54</v>
      </c>
      <c r="V449" s="6">
        <f t="shared" si="512"/>
        <v>47.9</v>
      </c>
      <c r="W449" s="6">
        <f t="shared" si="513"/>
        <v>1174.8699999999999</v>
      </c>
      <c r="X449" s="6">
        <f t="shared" si="514"/>
        <v>1222.77</v>
      </c>
      <c r="Y449" s="489">
        <f t="shared" si="515"/>
        <v>95.8</v>
      </c>
      <c r="Z449" s="489">
        <f t="shared" si="516"/>
        <v>2349.7399999999998</v>
      </c>
      <c r="AA449" s="489">
        <f t="shared" si="517"/>
        <v>2445.54</v>
      </c>
    </row>
    <row r="450" spans="1:27" ht="26.1" customHeight="1" x14ac:dyDescent="0.2">
      <c r="A450" s="23" t="s">
        <v>1184</v>
      </c>
      <c r="B450" s="24" t="s">
        <v>1185</v>
      </c>
      <c r="C450" s="23" t="s">
        <v>24</v>
      </c>
      <c r="D450" s="23" t="s">
        <v>1186</v>
      </c>
      <c r="E450" s="25" t="s">
        <v>66</v>
      </c>
      <c r="F450" s="24">
        <v>9</v>
      </c>
      <c r="G450" s="26">
        <v>45.68</v>
      </c>
      <c r="H450" s="26">
        <v>4.62</v>
      </c>
      <c r="I450" s="26">
        <v>41.06</v>
      </c>
      <c r="J450" s="26">
        <f t="shared" si="502"/>
        <v>45.68</v>
      </c>
      <c r="K450" s="497">
        <f t="shared" si="503"/>
        <v>41.58</v>
      </c>
      <c r="L450" s="497">
        <f t="shared" si="504"/>
        <v>369.54</v>
      </c>
      <c r="M450" s="497">
        <f t="shared" si="505"/>
        <v>411.12</v>
      </c>
      <c r="N450" s="505" t="s">
        <v>3627</v>
      </c>
      <c r="O450" s="509">
        <f>IF(N450="S",'BDI 2025'!$D$16,IF(N450="D",'BDI 2025'!$F$16,0))</f>
        <v>0.25640000000000002</v>
      </c>
      <c r="P450" s="6">
        <f t="shared" si="506"/>
        <v>5.8</v>
      </c>
      <c r="Q450" s="6">
        <f t="shared" si="507"/>
        <v>51.59</v>
      </c>
      <c r="R450" s="6">
        <f t="shared" si="508"/>
        <v>57.39</v>
      </c>
      <c r="S450" s="489">
        <f t="shared" si="509"/>
        <v>52.2</v>
      </c>
      <c r="T450" s="489">
        <f t="shared" si="510"/>
        <v>464.31</v>
      </c>
      <c r="U450" s="489">
        <f t="shared" si="511"/>
        <v>516.51</v>
      </c>
      <c r="V450" s="6">
        <f t="shared" si="512"/>
        <v>5.8</v>
      </c>
      <c r="W450" s="6">
        <f t="shared" si="513"/>
        <v>51.59</v>
      </c>
      <c r="X450" s="6">
        <f t="shared" si="514"/>
        <v>57.39</v>
      </c>
      <c r="Y450" s="489">
        <f t="shared" si="515"/>
        <v>52.2</v>
      </c>
      <c r="Z450" s="489">
        <f t="shared" si="516"/>
        <v>464.31</v>
      </c>
      <c r="AA450" s="489">
        <f t="shared" si="517"/>
        <v>516.51</v>
      </c>
    </row>
    <row r="451" spans="1:27" ht="26.1" customHeight="1" x14ac:dyDescent="0.2">
      <c r="A451" s="23" t="s">
        <v>1187</v>
      </c>
      <c r="B451" s="24" t="s">
        <v>1188</v>
      </c>
      <c r="C451" s="23" t="s">
        <v>104</v>
      </c>
      <c r="D451" s="23" t="s">
        <v>1189</v>
      </c>
      <c r="E451" s="25" t="s">
        <v>66</v>
      </c>
      <c r="F451" s="24">
        <v>3</v>
      </c>
      <c r="G451" s="26">
        <v>337.21</v>
      </c>
      <c r="H451" s="26">
        <v>75.31</v>
      </c>
      <c r="I451" s="26">
        <v>261.89999999999998</v>
      </c>
      <c r="J451" s="26">
        <f t="shared" si="502"/>
        <v>337.21</v>
      </c>
      <c r="K451" s="497">
        <f t="shared" si="503"/>
        <v>225.93</v>
      </c>
      <c r="L451" s="497">
        <f t="shared" si="504"/>
        <v>785.7</v>
      </c>
      <c r="M451" s="497">
        <f t="shared" si="505"/>
        <v>1011.63</v>
      </c>
      <c r="N451" s="505" t="s">
        <v>3627</v>
      </c>
      <c r="O451" s="509">
        <f>IF(N451="S",'BDI 2025'!$D$16,IF(N451="D",'BDI 2025'!$F$16,0))</f>
        <v>0.25640000000000002</v>
      </c>
      <c r="P451" s="6">
        <f t="shared" si="506"/>
        <v>94.61</v>
      </c>
      <c r="Q451" s="6">
        <f t="shared" si="507"/>
        <v>329.06</v>
      </c>
      <c r="R451" s="6">
        <f t="shared" si="508"/>
        <v>423.67</v>
      </c>
      <c r="S451" s="489">
        <f t="shared" si="509"/>
        <v>283.83</v>
      </c>
      <c r="T451" s="489">
        <f t="shared" si="510"/>
        <v>987.18000000000006</v>
      </c>
      <c r="U451" s="489">
        <f t="shared" si="511"/>
        <v>1271.01</v>
      </c>
      <c r="V451" s="6">
        <f t="shared" si="512"/>
        <v>94.61</v>
      </c>
      <c r="W451" s="6">
        <f t="shared" si="513"/>
        <v>329.06</v>
      </c>
      <c r="X451" s="6">
        <f t="shared" si="514"/>
        <v>423.67</v>
      </c>
      <c r="Y451" s="489">
        <f t="shared" si="515"/>
        <v>283.83</v>
      </c>
      <c r="Z451" s="489">
        <f t="shared" si="516"/>
        <v>987.18000000000006</v>
      </c>
      <c r="AA451" s="489">
        <f t="shared" si="517"/>
        <v>1271.01</v>
      </c>
    </row>
    <row r="452" spans="1:27" ht="39" customHeight="1" x14ac:dyDescent="0.2">
      <c r="A452" s="23" t="s">
        <v>1190</v>
      </c>
      <c r="B452" s="24" t="s">
        <v>1191</v>
      </c>
      <c r="C452" s="23" t="s">
        <v>24</v>
      </c>
      <c r="D452" s="23" t="s">
        <v>1192</v>
      </c>
      <c r="E452" s="25" t="s">
        <v>66</v>
      </c>
      <c r="F452" s="24">
        <v>10</v>
      </c>
      <c r="G452" s="26">
        <v>408.32</v>
      </c>
      <c r="H452" s="26">
        <v>47.49</v>
      </c>
      <c r="I452" s="26">
        <v>360.83</v>
      </c>
      <c r="J452" s="26">
        <f t="shared" si="502"/>
        <v>408.32</v>
      </c>
      <c r="K452" s="497">
        <f t="shared" si="503"/>
        <v>474.9</v>
      </c>
      <c r="L452" s="497">
        <f t="shared" si="504"/>
        <v>3608.2999999999997</v>
      </c>
      <c r="M452" s="497">
        <f t="shared" si="505"/>
        <v>4083.2</v>
      </c>
      <c r="N452" s="505" t="s">
        <v>3627</v>
      </c>
      <c r="O452" s="509">
        <f>IF(N452="S",'BDI 2025'!$D$16,IF(N452="D",'BDI 2025'!$F$16,0))</f>
        <v>0.25640000000000002</v>
      </c>
      <c r="P452" s="6">
        <f t="shared" si="506"/>
        <v>59.66</v>
      </c>
      <c r="Q452" s="6">
        <f t="shared" si="507"/>
        <v>453.35</v>
      </c>
      <c r="R452" s="6">
        <f t="shared" si="508"/>
        <v>513.01</v>
      </c>
      <c r="S452" s="489">
        <f t="shared" si="509"/>
        <v>596.6</v>
      </c>
      <c r="T452" s="489">
        <f t="shared" si="510"/>
        <v>4533.5</v>
      </c>
      <c r="U452" s="489">
        <f t="shared" si="511"/>
        <v>5130.1000000000004</v>
      </c>
      <c r="V452" s="6">
        <f t="shared" si="512"/>
        <v>59.66</v>
      </c>
      <c r="W452" s="6">
        <f t="shared" si="513"/>
        <v>453.35</v>
      </c>
      <c r="X452" s="6">
        <f t="shared" si="514"/>
        <v>513.01</v>
      </c>
      <c r="Y452" s="489">
        <f t="shared" si="515"/>
        <v>596.6</v>
      </c>
      <c r="Z452" s="489">
        <f t="shared" si="516"/>
        <v>4533.5</v>
      </c>
      <c r="AA452" s="489">
        <f t="shared" si="517"/>
        <v>5130.1000000000004</v>
      </c>
    </row>
    <row r="453" spans="1:27" ht="26.1" customHeight="1" x14ac:dyDescent="0.2">
      <c r="A453" s="23" t="s">
        <v>1193</v>
      </c>
      <c r="B453" s="24" t="s">
        <v>1194</v>
      </c>
      <c r="C453" s="23" t="s">
        <v>42</v>
      </c>
      <c r="D453" s="23" t="s">
        <v>1195</v>
      </c>
      <c r="E453" s="25" t="s">
        <v>1125</v>
      </c>
      <c r="F453" s="24">
        <v>2</v>
      </c>
      <c r="G453" s="26">
        <v>1414.9</v>
      </c>
      <c r="H453" s="26">
        <v>143.5</v>
      </c>
      <c r="I453" s="26">
        <v>1271.4000000000001</v>
      </c>
      <c r="J453" s="26">
        <f t="shared" si="502"/>
        <v>1414.9</v>
      </c>
      <c r="K453" s="497">
        <f t="shared" si="503"/>
        <v>287</v>
      </c>
      <c r="L453" s="497">
        <f t="shared" si="504"/>
        <v>2542.8000000000002</v>
      </c>
      <c r="M453" s="497">
        <f t="shared" si="505"/>
        <v>2829.8</v>
      </c>
      <c r="N453" s="505" t="s">
        <v>3627</v>
      </c>
      <c r="O453" s="509">
        <f>IF(N453="S",'BDI 2025'!$D$16,IF(N453="D",'BDI 2025'!$F$16,0))</f>
        <v>0.25640000000000002</v>
      </c>
      <c r="P453" s="6">
        <f t="shared" si="506"/>
        <v>180.29</v>
      </c>
      <c r="Q453" s="6">
        <f t="shared" si="507"/>
        <v>1597.39</v>
      </c>
      <c r="R453" s="6">
        <f t="shared" si="508"/>
        <v>1777.68</v>
      </c>
      <c r="S453" s="489">
        <f t="shared" si="509"/>
        <v>360.58</v>
      </c>
      <c r="T453" s="489">
        <f t="shared" si="510"/>
        <v>3194.78</v>
      </c>
      <c r="U453" s="489">
        <f t="shared" si="511"/>
        <v>3555.36</v>
      </c>
      <c r="V453" s="6">
        <f t="shared" si="512"/>
        <v>180.29</v>
      </c>
      <c r="W453" s="6">
        <f t="shared" si="513"/>
        <v>1597.39</v>
      </c>
      <c r="X453" s="6">
        <f t="shared" si="514"/>
        <v>1777.68</v>
      </c>
      <c r="Y453" s="489">
        <f t="shared" si="515"/>
        <v>360.58</v>
      </c>
      <c r="Z453" s="489">
        <f t="shared" si="516"/>
        <v>3194.78</v>
      </c>
      <c r="AA453" s="489">
        <f t="shared" si="517"/>
        <v>3555.36</v>
      </c>
    </row>
    <row r="454" spans="1:27" ht="26.1" customHeight="1" x14ac:dyDescent="0.2">
      <c r="A454" s="23" t="s">
        <v>1196</v>
      </c>
      <c r="B454" s="24" t="s">
        <v>1197</v>
      </c>
      <c r="C454" s="23" t="s">
        <v>24</v>
      </c>
      <c r="D454" s="23" t="s">
        <v>1198</v>
      </c>
      <c r="E454" s="25" t="s">
        <v>66</v>
      </c>
      <c r="F454" s="24">
        <v>7</v>
      </c>
      <c r="G454" s="26">
        <v>326.3</v>
      </c>
      <c r="H454" s="26">
        <v>13.94</v>
      </c>
      <c r="I454" s="26">
        <v>312.36</v>
      </c>
      <c r="J454" s="26">
        <f t="shared" si="502"/>
        <v>326.3</v>
      </c>
      <c r="K454" s="497">
        <f t="shared" si="503"/>
        <v>97.58</v>
      </c>
      <c r="L454" s="497">
        <f t="shared" si="504"/>
        <v>2186.52</v>
      </c>
      <c r="M454" s="497">
        <f t="shared" si="505"/>
        <v>2284.1</v>
      </c>
      <c r="N454" s="505" t="s">
        <v>3627</v>
      </c>
      <c r="O454" s="509">
        <f>IF(N454="S",'BDI 2025'!$D$16,IF(N454="D",'BDI 2025'!$F$16,0))</f>
        <v>0.25640000000000002</v>
      </c>
      <c r="P454" s="6">
        <f t="shared" si="506"/>
        <v>17.510000000000002</v>
      </c>
      <c r="Q454" s="6">
        <f t="shared" si="507"/>
        <v>392.45</v>
      </c>
      <c r="R454" s="6">
        <f t="shared" si="508"/>
        <v>409.96</v>
      </c>
      <c r="S454" s="489">
        <f t="shared" si="509"/>
        <v>122.57</v>
      </c>
      <c r="T454" s="489">
        <f t="shared" si="510"/>
        <v>2747.1499999999996</v>
      </c>
      <c r="U454" s="489">
        <f t="shared" si="511"/>
        <v>2869.72</v>
      </c>
      <c r="V454" s="6">
        <f t="shared" si="512"/>
        <v>17.510000000000002</v>
      </c>
      <c r="W454" s="6">
        <f t="shared" si="513"/>
        <v>392.45</v>
      </c>
      <c r="X454" s="6">
        <f t="shared" si="514"/>
        <v>409.96</v>
      </c>
      <c r="Y454" s="489">
        <f t="shared" si="515"/>
        <v>122.57</v>
      </c>
      <c r="Z454" s="489">
        <f t="shared" si="516"/>
        <v>2747.1499999999996</v>
      </c>
      <c r="AA454" s="489">
        <f t="shared" si="517"/>
        <v>2869.72</v>
      </c>
    </row>
    <row r="455" spans="1:27" ht="26.1" customHeight="1" x14ac:dyDescent="0.2">
      <c r="A455" s="23" t="s">
        <v>1199</v>
      </c>
      <c r="B455" s="24" t="s">
        <v>1200</v>
      </c>
      <c r="C455" s="23" t="s">
        <v>104</v>
      </c>
      <c r="D455" s="23" t="s">
        <v>1201</v>
      </c>
      <c r="E455" s="25" t="s">
        <v>66</v>
      </c>
      <c r="F455" s="24">
        <v>2</v>
      </c>
      <c r="G455" s="26">
        <v>151.59</v>
      </c>
      <c r="H455" s="26">
        <v>15.4</v>
      </c>
      <c r="I455" s="26">
        <v>136.19</v>
      </c>
      <c r="J455" s="26">
        <f t="shared" si="502"/>
        <v>151.59</v>
      </c>
      <c r="K455" s="497">
        <f t="shared" si="503"/>
        <v>30.8</v>
      </c>
      <c r="L455" s="497">
        <f t="shared" si="504"/>
        <v>272.38</v>
      </c>
      <c r="M455" s="497">
        <f t="shared" si="505"/>
        <v>303.18</v>
      </c>
      <c r="N455" s="505" t="s">
        <v>3627</v>
      </c>
      <c r="O455" s="509">
        <f>IF(N455="S",'BDI 2025'!$D$16,IF(N455="D",'BDI 2025'!$F$16,0))</f>
        <v>0.25640000000000002</v>
      </c>
      <c r="P455" s="6">
        <f t="shared" si="506"/>
        <v>19.34</v>
      </c>
      <c r="Q455" s="6">
        <f t="shared" si="507"/>
        <v>171.10999999999999</v>
      </c>
      <c r="R455" s="6">
        <f t="shared" si="508"/>
        <v>190.45</v>
      </c>
      <c r="S455" s="489">
        <f t="shared" si="509"/>
        <v>38.68</v>
      </c>
      <c r="T455" s="489">
        <f t="shared" si="510"/>
        <v>342.21999999999997</v>
      </c>
      <c r="U455" s="489">
        <f t="shared" si="511"/>
        <v>380.9</v>
      </c>
      <c r="V455" s="6">
        <f t="shared" si="512"/>
        <v>19.34</v>
      </c>
      <c r="W455" s="6">
        <f t="shared" si="513"/>
        <v>171.10999999999999</v>
      </c>
      <c r="X455" s="6">
        <f t="shared" si="514"/>
        <v>190.45</v>
      </c>
      <c r="Y455" s="489">
        <f t="shared" si="515"/>
        <v>38.68</v>
      </c>
      <c r="Z455" s="489">
        <f t="shared" si="516"/>
        <v>342.21999999999997</v>
      </c>
      <c r="AA455" s="489">
        <f t="shared" si="517"/>
        <v>380.9</v>
      </c>
    </row>
    <row r="456" spans="1:27" ht="39" customHeight="1" x14ac:dyDescent="0.2">
      <c r="A456" s="23" t="s">
        <v>1202</v>
      </c>
      <c r="B456" s="24" t="s">
        <v>1203</v>
      </c>
      <c r="C456" s="23" t="s">
        <v>24</v>
      </c>
      <c r="D456" s="23" t="s">
        <v>1204</v>
      </c>
      <c r="E456" s="25" t="s">
        <v>66</v>
      </c>
      <c r="F456" s="24">
        <v>3</v>
      </c>
      <c r="G456" s="26">
        <v>83.12</v>
      </c>
      <c r="H456" s="26">
        <v>3.5</v>
      </c>
      <c r="I456" s="26">
        <v>79.62</v>
      </c>
      <c r="J456" s="26">
        <f t="shared" si="502"/>
        <v>83.12</v>
      </c>
      <c r="K456" s="497">
        <f t="shared" si="503"/>
        <v>10.5</v>
      </c>
      <c r="L456" s="497">
        <f t="shared" si="504"/>
        <v>238.86</v>
      </c>
      <c r="M456" s="497">
        <f t="shared" si="505"/>
        <v>249.36</v>
      </c>
      <c r="N456" s="505" t="s">
        <v>3627</v>
      </c>
      <c r="O456" s="509">
        <f>IF(N456="S",'BDI 2025'!$D$16,IF(N456="D",'BDI 2025'!$F$16,0))</f>
        <v>0.25640000000000002</v>
      </c>
      <c r="P456" s="6">
        <f t="shared" si="506"/>
        <v>4.3899999999999997</v>
      </c>
      <c r="Q456" s="6">
        <f t="shared" si="507"/>
        <v>100.04</v>
      </c>
      <c r="R456" s="6">
        <f t="shared" si="508"/>
        <v>104.43</v>
      </c>
      <c r="S456" s="489">
        <f t="shared" si="509"/>
        <v>13.17</v>
      </c>
      <c r="T456" s="489">
        <f t="shared" si="510"/>
        <v>300.12</v>
      </c>
      <c r="U456" s="489">
        <f t="shared" si="511"/>
        <v>313.29000000000002</v>
      </c>
      <c r="V456" s="6">
        <f t="shared" si="512"/>
        <v>4.3899999999999997</v>
      </c>
      <c r="W456" s="6">
        <f t="shared" si="513"/>
        <v>100.04</v>
      </c>
      <c r="X456" s="6">
        <f t="shared" si="514"/>
        <v>104.43</v>
      </c>
      <c r="Y456" s="489">
        <f t="shared" si="515"/>
        <v>13.17</v>
      </c>
      <c r="Z456" s="489">
        <f t="shared" si="516"/>
        <v>300.12</v>
      </c>
      <c r="AA456" s="489">
        <f t="shared" si="517"/>
        <v>313.29000000000002</v>
      </c>
    </row>
    <row r="457" spans="1:27" ht="51.95" customHeight="1" x14ac:dyDescent="0.2">
      <c r="A457" s="23" t="s">
        <v>1205</v>
      </c>
      <c r="B457" s="24" t="s">
        <v>1206</v>
      </c>
      <c r="C457" s="23" t="s">
        <v>42</v>
      </c>
      <c r="D457" s="23" t="s">
        <v>1207</v>
      </c>
      <c r="E457" s="25" t="s">
        <v>66</v>
      </c>
      <c r="F457" s="24">
        <v>4</v>
      </c>
      <c r="G457" s="26">
        <v>223.71</v>
      </c>
      <c r="H457" s="26">
        <v>16.809999999999999</v>
      </c>
      <c r="I457" s="26">
        <v>206.9</v>
      </c>
      <c r="J457" s="26">
        <f t="shared" si="502"/>
        <v>223.71</v>
      </c>
      <c r="K457" s="497">
        <f t="shared" si="503"/>
        <v>67.239999999999995</v>
      </c>
      <c r="L457" s="497">
        <f t="shared" si="504"/>
        <v>827.6</v>
      </c>
      <c r="M457" s="497">
        <f t="shared" si="505"/>
        <v>894.84</v>
      </c>
      <c r="N457" s="505" t="s">
        <v>3627</v>
      </c>
      <c r="O457" s="509">
        <f>IF(N457="S",'BDI 2025'!$D$16,IF(N457="D",'BDI 2025'!$F$16,0))</f>
        <v>0.25640000000000002</v>
      </c>
      <c r="P457" s="6">
        <f t="shared" si="506"/>
        <v>21.12</v>
      </c>
      <c r="Q457" s="6">
        <f t="shared" si="507"/>
        <v>259.94</v>
      </c>
      <c r="R457" s="6">
        <f t="shared" si="508"/>
        <v>281.06</v>
      </c>
      <c r="S457" s="489">
        <f t="shared" si="509"/>
        <v>84.48</v>
      </c>
      <c r="T457" s="489">
        <f t="shared" si="510"/>
        <v>1039.76</v>
      </c>
      <c r="U457" s="489">
        <f t="shared" si="511"/>
        <v>1124.24</v>
      </c>
      <c r="V457" s="6">
        <f t="shared" si="512"/>
        <v>21.12</v>
      </c>
      <c r="W457" s="6">
        <f t="shared" si="513"/>
        <v>259.94</v>
      </c>
      <c r="X457" s="6">
        <f t="shared" si="514"/>
        <v>281.06</v>
      </c>
      <c r="Y457" s="489">
        <f t="shared" si="515"/>
        <v>84.48</v>
      </c>
      <c r="Z457" s="489">
        <f t="shared" si="516"/>
        <v>1039.76</v>
      </c>
      <c r="AA457" s="489">
        <f t="shared" si="517"/>
        <v>1124.24</v>
      </c>
    </row>
    <row r="458" spans="1:27" ht="26.1" customHeight="1" x14ac:dyDescent="0.2">
      <c r="A458" s="23" t="s">
        <v>1208</v>
      </c>
      <c r="B458" s="24" t="s">
        <v>1209</v>
      </c>
      <c r="C458" s="23" t="s">
        <v>42</v>
      </c>
      <c r="D458" s="23" t="s">
        <v>1210</v>
      </c>
      <c r="E458" s="25" t="s">
        <v>66</v>
      </c>
      <c r="F458" s="24">
        <v>4</v>
      </c>
      <c r="G458" s="26">
        <v>356.45</v>
      </c>
      <c r="H458" s="26">
        <v>33.590000000000003</v>
      </c>
      <c r="I458" s="26">
        <v>322.86</v>
      </c>
      <c r="J458" s="26">
        <f t="shared" si="502"/>
        <v>356.45</v>
      </c>
      <c r="K458" s="497">
        <f t="shared" si="503"/>
        <v>134.36000000000001</v>
      </c>
      <c r="L458" s="497">
        <f t="shared" si="504"/>
        <v>1291.44</v>
      </c>
      <c r="M458" s="497">
        <f t="shared" si="505"/>
        <v>1425.8</v>
      </c>
      <c r="N458" s="505" t="s">
        <v>3627</v>
      </c>
      <c r="O458" s="509">
        <f>IF(N458="S",'BDI 2025'!$D$16,IF(N458="D",'BDI 2025'!$F$16,0))</f>
        <v>0.25640000000000002</v>
      </c>
      <c r="P458" s="6">
        <f t="shared" si="506"/>
        <v>42.2</v>
      </c>
      <c r="Q458" s="6">
        <f t="shared" si="507"/>
        <v>405.64</v>
      </c>
      <c r="R458" s="6">
        <f t="shared" si="508"/>
        <v>447.84</v>
      </c>
      <c r="S458" s="489">
        <f t="shared" si="509"/>
        <v>168.8</v>
      </c>
      <c r="T458" s="489">
        <f t="shared" si="510"/>
        <v>1622.56</v>
      </c>
      <c r="U458" s="489">
        <f t="shared" si="511"/>
        <v>1791.36</v>
      </c>
      <c r="V458" s="6">
        <f t="shared" si="512"/>
        <v>42.2</v>
      </c>
      <c r="W458" s="6">
        <f t="shared" si="513"/>
        <v>405.64</v>
      </c>
      <c r="X458" s="6">
        <f t="shared" si="514"/>
        <v>447.84</v>
      </c>
      <c r="Y458" s="489">
        <f t="shared" si="515"/>
        <v>168.8</v>
      </c>
      <c r="Z458" s="489">
        <f t="shared" si="516"/>
        <v>1622.56</v>
      </c>
      <c r="AA458" s="489">
        <f t="shared" si="517"/>
        <v>1791.36</v>
      </c>
    </row>
    <row r="459" spans="1:27" ht="39" customHeight="1" x14ac:dyDescent="0.2">
      <c r="A459" s="23" t="s">
        <v>1211</v>
      </c>
      <c r="B459" s="24" t="s">
        <v>1212</v>
      </c>
      <c r="C459" s="23" t="s">
        <v>24</v>
      </c>
      <c r="D459" s="23" t="s">
        <v>1213</v>
      </c>
      <c r="E459" s="25" t="s">
        <v>66</v>
      </c>
      <c r="F459" s="24">
        <v>8</v>
      </c>
      <c r="G459" s="26">
        <v>53.04</v>
      </c>
      <c r="H459" s="26">
        <v>9.51</v>
      </c>
      <c r="I459" s="26">
        <v>43.53</v>
      </c>
      <c r="J459" s="26">
        <f t="shared" si="502"/>
        <v>53.04</v>
      </c>
      <c r="K459" s="497">
        <f t="shared" si="503"/>
        <v>76.08</v>
      </c>
      <c r="L459" s="497">
        <f t="shared" si="504"/>
        <v>348.24</v>
      </c>
      <c r="M459" s="497">
        <f t="shared" si="505"/>
        <v>424.32</v>
      </c>
      <c r="N459" s="505" t="s">
        <v>3627</v>
      </c>
      <c r="O459" s="509">
        <f>IF(N459="S",'BDI 2025'!$D$16,IF(N459="D",'BDI 2025'!$F$16,0))</f>
        <v>0.25640000000000002</v>
      </c>
      <c r="P459" s="6">
        <f t="shared" si="506"/>
        <v>11.94</v>
      </c>
      <c r="Q459" s="6">
        <f t="shared" si="507"/>
        <v>54.69</v>
      </c>
      <c r="R459" s="6">
        <f t="shared" si="508"/>
        <v>66.63</v>
      </c>
      <c r="S459" s="489">
        <f t="shared" si="509"/>
        <v>95.52</v>
      </c>
      <c r="T459" s="489">
        <f t="shared" si="510"/>
        <v>437.52</v>
      </c>
      <c r="U459" s="489">
        <f t="shared" si="511"/>
        <v>533.04</v>
      </c>
      <c r="V459" s="6">
        <f t="shared" si="512"/>
        <v>11.94</v>
      </c>
      <c r="W459" s="6">
        <f t="shared" si="513"/>
        <v>54.69</v>
      </c>
      <c r="X459" s="6">
        <f t="shared" si="514"/>
        <v>66.63</v>
      </c>
      <c r="Y459" s="489">
        <f t="shared" si="515"/>
        <v>95.52</v>
      </c>
      <c r="Z459" s="489">
        <f t="shared" si="516"/>
        <v>437.52</v>
      </c>
      <c r="AA459" s="489">
        <f t="shared" si="517"/>
        <v>533.04</v>
      </c>
    </row>
    <row r="460" spans="1:27" ht="26.1" customHeight="1" x14ac:dyDescent="0.2">
      <c r="A460" s="23" t="s">
        <v>1214</v>
      </c>
      <c r="B460" s="24" t="s">
        <v>1215</v>
      </c>
      <c r="C460" s="23" t="s">
        <v>42</v>
      </c>
      <c r="D460" s="23" t="s">
        <v>1216</v>
      </c>
      <c r="E460" s="25" t="s">
        <v>66</v>
      </c>
      <c r="F460" s="24">
        <v>8</v>
      </c>
      <c r="G460" s="26">
        <v>54.68</v>
      </c>
      <c r="H460" s="26">
        <v>9.51</v>
      </c>
      <c r="I460" s="26">
        <v>45.17</v>
      </c>
      <c r="J460" s="26">
        <f t="shared" si="502"/>
        <v>54.68</v>
      </c>
      <c r="K460" s="497">
        <f t="shared" si="503"/>
        <v>76.08</v>
      </c>
      <c r="L460" s="497">
        <f t="shared" si="504"/>
        <v>361.36</v>
      </c>
      <c r="M460" s="497">
        <f t="shared" si="505"/>
        <v>437.44</v>
      </c>
      <c r="N460" s="505" t="s">
        <v>3627</v>
      </c>
      <c r="O460" s="509">
        <f>IF(N460="S",'BDI 2025'!$D$16,IF(N460="D",'BDI 2025'!$F$16,0))</f>
        <v>0.25640000000000002</v>
      </c>
      <c r="P460" s="6">
        <f t="shared" si="506"/>
        <v>11.94</v>
      </c>
      <c r="Q460" s="6">
        <f t="shared" si="507"/>
        <v>56.75</v>
      </c>
      <c r="R460" s="6">
        <f t="shared" si="508"/>
        <v>68.69</v>
      </c>
      <c r="S460" s="489">
        <f t="shared" si="509"/>
        <v>95.52</v>
      </c>
      <c r="T460" s="489">
        <f t="shared" si="510"/>
        <v>454</v>
      </c>
      <c r="U460" s="489">
        <f t="shared" si="511"/>
        <v>549.52</v>
      </c>
      <c r="V460" s="6">
        <f t="shared" si="512"/>
        <v>11.94</v>
      </c>
      <c r="W460" s="6">
        <f t="shared" si="513"/>
        <v>56.75</v>
      </c>
      <c r="X460" s="6">
        <f t="shared" si="514"/>
        <v>68.69</v>
      </c>
      <c r="Y460" s="489">
        <f t="shared" si="515"/>
        <v>95.52</v>
      </c>
      <c r="Z460" s="489">
        <f t="shared" si="516"/>
        <v>454</v>
      </c>
      <c r="AA460" s="489">
        <f t="shared" si="517"/>
        <v>549.52</v>
      </c>
    </row>
    <row r="461" spans="1:27" ht="26.1" customHeight="1" x14ac:dyDescent="0.2">
      <c r="A461" s="23" t="s">
        <v>1217</v>
      </c>
      <c r="B461" s="24" t="s">
        <v>1218</v>
      </c>
      <c r="C461" s="23" t="s">
        <v>104</v>
      </c>
      <c r="D461" s="23" t="s">
        <v>1219</v>
      </c>
      <c r="E461" s="25" t="s">
        <v>66</v>
      </c>
      <c r="F461" s="24">
        <v>7</v>
      </c>
      <c r="G461" s="26">
        <v>118.89</v>
      </c>
      <c r="H461" s="26">
        <v>18.010000000000002</v>
      </c>
      <c r="I461" s="26">
        <v>100.88</v>
      </c>
      <c r="J461" s="26">
        <f t="shared" si="502"/>
        <v>118.89</v>
      </c>
      <c r="K461" s="497">
        <f t="shared" si="503"/>
        <v>126.07</v>
      </c>
      <c r="L461" s="497">
        <f t="shared" si="504"/>
        <v>706.16000000000008</v>
      </c>
      <c r="M461" s="497">
        <f t="shared" si="505"/>
        <v>832.23</v>
      </c>
      <c r="N461" s="505" t="s">
        <v>3627</v>
      </c>
      <c r="O461" s="509">
        <f>IF(N461="S",'BDI 2025'!$D$16,IF(N461="D",'BDI 2025'!$F$16,0))</f>
        <v>0.25640000000000002</v>
      </c>
      <c r="P461" s="6">
        <f t="shared" si="506"/>
        <v>22.62</v>
      </c>
      <c r="Q461" s="6">
        <f t="shared" si="507"/>
        <v>126.75</v>
      </c>
      <c r="R461" s="6">
        <f t="shared" si="508"/>
        <v>149.37</v>
      </c>
      <c r="S461" s="489">
        <f t="shared" si="509"/>
        <v>158.34</v>
      </c>
      <c r="T461" s="489">
        <f t="shared" si="510"/>
        <v>887.24999999999989</v>
      </c>
      <c r="U461" s="489">
        <f t="shared" si="511"/>
        <v>1045.5899999999999</v>
      </c>
      <c r="V461" s="6">
        <f t="shared" si="512"/>
        <v>22.62</v>
      </c>
      <c r="W461" s="6">
        <f t="shared" si="513"/>
        <v>126.75</v>
      </c>
      <c r="X461" s="6">
        <f t="shared" si="514"/>
        <v>149.37</v>
      </c>
      <c r="Y461" s="489">
        <f t="shared" si="515"/>
        <v>158.34</v>
      </c>
      <c r="Z461" s="489">
        <f t="shared" si="516"/>
        <v>887.24999999999989</v>
      </c>
      <c r="AA461" s="489">
        <f t="shared" si="517"/>
        <v>1045.5899999999999</v>
      </c>
    </row>
    <row r="462" spans="1:27" ht="39" customHeight="1" x14ac:dyDescent="0.2">
      <c r="A462" s="23" t="s">
        <v>1220</v>
      </c>
      <c r="B462" s="24" t="s">
        <v>1221</v>
      </c>
      <c r="C462" s="23" t="s">
        <v>24</v>
      </c>
      <c r="D462" s="23" t="s">
        <v>1222</v>
      </c>
      <c r="E462" s="25" t="s">
        <v>66</v>
      </c>
      <c r="F462" s="24">
        <v>4</v>
      </c>
      <c r="G462" s="26">
        <v>252.39</v>
      </c>
      <c r="H462" s="26">
        <v>28.57</v>
      </c>
      <c r="I462" s="26">
        <v>223.82</v>
      </c>
      <c r="J462" s="26">
        <f t="shared" si="502"/>
        <v>252.39</v>
      </c>
      <c r="K462" s="497">
        <f t="shared" si="503"/>
        <v>114.28</v>
      </c>
      <c r="L462" s="497">
        <f t="shared" si="504"/>
        <v>895.28</v>
      </c>
      <c r="M462" s="497">
        <f t="shared" si="505"/>
        <v>1009.56</v>
      </c>
      <c r="N462" s="505" t="s">
        <v>3627</v>
      </c>
      <c r="O462" s="509">
        <f>IF(N462="S",'BDI 2025'!$D$16,IF(N462="D",'BDI 2025'!$F$16,0))</f>
        <v>0.25640000000000002</v>
      </c>
      <c r="P462" s="6">
        <f t="shared" si="506"/>
        <v>35.89</v>
      </c>
      <c r="Q462" s="6">
        <f t="shared" si="507"/>
        <v>281.21000000000004</v>
      </c>
      <c r="R462" s="6">
        <f t="shared" si="508"/>
        <v>317.10000000000002</v>
      </c>
      <c r="S462" s="489">
        <f t="shared" si="509"/>
        <v>143.56</v>
      </c>
      <c r="T462" s="489">
        <f t="shared" si="510"/>
        <v>1124.8400000000001</v>
      </c>
      <c r="U462" s="489">
        <f t="shared" si="511"/>
        <v>1268.4000000000001</v>
      </c>
      <c r="V462" s="6">
        <f t="shared" si="512"/>
        <v>35.89</v>
      </c>
      <c r="W462" s="6">
        <f t="shared" si="513"/>
        <v>281.21000000000004</v>
      </c>
      <c r="X462" s="6">
        <f t="shared" si="514"/>
        <v>317.10000000000002</v>
      </c>
      <c r="Y462" s="489">
        <f t="shared" si="515"/>
        <v>143.56</v>
      </c>
      <c r="Z462" s="489">
        <f t="shared" si="516"/>
        <v>1124.8400000000001</v>
      </c>
      <c r="AA462" s="489">
        <f t="shared" si="517"/>
        <v>1268.4000000000001</v>
      </c>
    </row>
    <row r="463" spans="1:27" ht="26.1" customHeight="1" x14ac:dyDescent="0.2">
      <c r="A463" s="23" t="s">
        <v>1223</v>
      </c>
      <c r="B463" s="24" t="s">
        <v>1224</v>
      </c>
      <c r="C463" s="23" t="s">
        <v>24</v>
      </c>
      <c r="D463" s="23" t="s">
        <v>1225</v>
      </c>
      <c r="E463" s="25" t="s">
        <v>52</v>
      </c>
      <c r="F463" s="24">
        <v>6.75</v>
      </c>
      <c r="G463" s="26">
        <v>504.77</v>
      </c>
      <c r="H463" s="26">
        <v>56.82</v>
      </c>
      <c r="I463" s="26">
        <v>447.95</v>
      </c>
      <c r="J463" s="26">
        <f t="shared" si="502"/>
        <v>504.77</v>
      </c>
      <c r="K463" s="497">
        <f t="shared" si="503"/>
        <v>383.53</v>
      </c>
      <c r="L463" s="497">
        <f t="shared" si="504"/>
        <v>3023.66</v>
      </c>
      <c r="M463" s="497">
        <f t="shared" si="505"/>
        <v>3407.19</v>
      </c>
      <c r="N463" s="505" t="s">
        <v>3627</v>
      </c>
      <c r="O463" s="509">
        <f>IF(N463="S",'BDI 2025'!$D$16,IF(N463="D",'BDI 2025'!$F$16,0))</f>
        <v>0.25640000000000002</v>
      </c>
      <c r="P463" s="6">
        <f t="shared" si="506"/>
        <v>71.38</v>
      </c>
      <c r="Q463" s="6">
        <f t="shared" si="507"/>
        <v>562.81000000000006</v>
      </c>
      <c r="R463" s="6">
        <f t="shared" si="508"/>
        <v>634.19000000000005</v>
      </c>
      <c r="S463" s="489">
        <f t="shared" si="509"/>
        <v>481.81</v>
      </c>
      <c r="T463" s="489">
        <f t="shared" si="510"/>
        <v>3798.97</v>
      </c>
      <c r="U463" s="489">
        <f t="shared" si="511"/>
        <v>4280.78</v>
      </c>
      <c r="V463" s="6">
        <f t="shared" si="512"/>
        <v>71.38</v>
      </c>
      <c r="W463" s="6">
        <f t="shared" si="513"/>
        <v>562.81000000000006</v>
      </c>
      <c r="X463" s="6">
        <f t="shared" si="514"/>
        <v>634.19000000000005</v>
      </c>
      <c r="Y463" s="489">
        <f t="shared" si="515"/>
        <v>481.81</v>
      </c>
      <c r="Z463" s="489">
        <f t="shared" si="516"/>
        <v>3798.97</v>
      </c>
      <c r="AA463" s="489">
        <f t="shared" si="517"/>
        <v>4280.78</v>
      </c>
    </row>
    <row r="464" spans="1:27" ht="26.1" customHeight="1" x14ac:dyDescent="0.2">
      <c r="A464" s="23" t="s">
        <v>1226</v>
      </c>
      <c r="B464" s="24" t="s">
        <v>1227</v>
      </c>
      <c r="C464" s="23" t="s">
        <v>104</v>
      </c>
      <c r="D464" s="23" t="s">
        <v>1228</v>
      </c>
      <c r="E464" s="25" t="s">
        <v>66</v>
      </c>
      <c r="F464" s="24">
        <v>2</v>
      </c>
      <c r="G464" s="26">
        <v>734.9</v>
      </c>
      <c r="H464" s="26">
        <v>24.32</v>
      </c>
      <c r="I464" s="26">
        <v>710.58</v>
      </c>
      <c r="J464" s="26">
        <f t="shared" si="502"/>
        <v>734.9</v>
      </c>
      <c r="K464" s="497">
        <f t="shared" si="503"/>
        <v>48.64</v>
      </c>
      <c r="L464" s="497">
        <f t="shared" si="504"/>
        <v>1421.1599999999999</v>
      </c>
      <c r="M464" s="497">
        <f t="shared" si="505"/>
        <v>1469.8</v>
      </c>
      <c r="N464" s="505" t="s">
        <v>3627</v>
      </c>
      <c r="O464" s="509">
        <f>IF(N464="S",'BDI 2025'!$D$16,IF(N464="D",'BDI 2025'!$F$16,0))</f>
        <v>0.25640000000000002</v>
      </c>
      <c r="P464" s="6">
        <f t="shared" si="506"/>
        <v>30.55</v>
      </c>
      <c r="Q464" s="6">
        <f t="shared" si="507"/>
        <v>892.7700000000001</v>
      </c>
      <c r="R464" s="6">
        <f t="shared" si="508"/>
        <v>923.32</v>
      </c>
      <c r="S464" s="489">
        <f t="shared" si="509"/>
        <v>61.1</v>
      </c>
      <c r="T464" s="489">
        <f t="shared" si="510"/>
        <v>1785.5400000000002</v>
      </c>
      <c r="U464" s="489">
        <f t="shared" si="511"/>
        <v>1846.64</v>
      </c>
      <c r="V464" s="6">
        <f t="shared" si="512"/>
        <v>30.55</v>
      </c>
      <c r="W464" s="6">
        <f t="shared" si="513"/>
        <v>892.7700000000001</v>
      </c>
      <c r="X464" s="6">
        <f t="shared" si="514"/>
        <v>923.32</v>
      </c>
      <c r="Y464" s="489">
        <f t="shared" si="515"/>
        <v>61.1</v>
      </c>
      <c r="Z464" s="489">
        <f t="shared" si="516"/>
        <v>1785.5400000000002</v>
      </c>
      <c r="AA464" s="489">
        <f t="shared" si="517"/>
        <v>1846.64</v>
      </c>
    </row>
    <row r="465" spans="1:27" ht="26.1" customHeight="1" x14ac:dyDescent="0.2">
      <c r="A465" s="23" t="s">
        <v>1229</v>
      </c>
      <c r="B465" s="24" t="s">
        <v>1230</v>
      </c>
      <c r="C465" s="23" t="s">
        <v>42</v>
      </c>
      <c r="D465" s="23" t="s">
        <v>1231</v>
      </c>
      <c r="E465" s="25" t="s">
        <v>66</v>
      </c>
      <c r="F465" s="24">
        <v>2</v>
      </c>
      <c r="G465" s="26">
        <v>554.01</v>
      </c>
      <c r="H465" s="26">
        <v>7.22</v>
      </c>
      <c r="I465" s="26">
        <v>546.79</v>
      </c>
      <c r="J465" s="26">
        <f t="shared" si="502"/>
        <v>554.01</v>
      </c>
      <c r="K465" s="497">
        <f t="shared" si="503"/>
        <v>14.44</v>
      </c>
      <c r="L465" s="497">
        <f t="shared" si="504"/>
        <v>1093.58</v>
      </c>
      <c r="M465" s="497">
        <f t="shared" si="505"/>
        <v>1108.02</v>
      </c>
      <c r="N465" s="505" t="s">
        <v>3627</v>
      </c>
      <c r="O465" s="509">
        <f>IF(N465="S",'BDI 2025'!$D$16,IF(N465="D",'BDI 2025'!$F$16,0))</f>
        <v>0.25640000000000002</v>
      </c>
      <c r="P465" s="6">
        <f t="shared" si="506"/>
        <v>9.07</v>
      </c>
      <c r="Q465" s="6">
        <f t="shared" si="507"/>
        <v>686.9799999999999</v>
      </c>
      <c r="R465" s="6">
        <f t="shared" si="508"/>
        <v>696.05</v>
      </c>
      <c r="S465" s="489">
        <f t="shared" si="509"/>
        <v>18.14</v>
      </c>
      <c r="T465" s="489">
        <f t="shared" si="510"/>
        <v>1373.9599999999998</v>
      </c>
      <c r="U465" s="489">
        <f t="shared" si="511"/>
        <v>1392.1</v>
      </c>
      <c r="V465" s="6">
        <f t="shared" si="512"/>
        <v>9.07</v>
      </c>
      <c r="W465" s="6">
        <f t="shared" si="513"/>
        <v>686.9799999999999</v>
      </c>
      <c r="X465" s="6">
        <f t="shared" si="514"/>
        <v>696.05</v>
      </c>
      <c r="Y465" s="489">
        <f t="shared" si="515"/>
        <v>18.14</v>
      </c>
      <c r="Z465" s="489">
        <f t="shared" si="516"/>
        <v>1373.9599999999998</v>
      </c>
      <c r="AA465" s="489">
        <f t="shared" si="517"/>
        <v>1392.1</v>
      </c>
    </row>
    <row r="466" spans="1:27" ht="26.1" customHeight="1" x14ac:dyDescent="0.2">
      <c r="A466" s="23" t="s">
        <v>1232</v>
      </c>
      <c r="B466" s="24" t="s">
        <v>1233</v>
      </c>
      <c r="C466" s="23" t="s">
        <v>104</v>
      </c>
      <c r="D466" s="23" t="s">
        <v>1234</v>
      </c>
      <c r="E466" s="25" t="s">
        <v>66</v>
      </c>
      <c r="F466" s="24">
        <v>2</v>
      </c>
      <c r="G466" s="26">
        <v>495.09</v>
      </c>
      <c r="H466" s="26">
        <v>28.03</v>
      </c>
      <c r="I466" s="26">
        <v>467.06</v>
      </c>
      <c r="J466" s="26">
        <f t="shared" si="502"/>
        <v>495.09</v>
      </c>
      <c r="K466" s="497">
        <f t="shared" si="503"/>
        <v>56.06</v>
      </c>
      <c r="L466" s="497">
        <f t="shared" si="504"/>
        <v>934.11999999999989</v>
      </c>
      <c r="M466" s="497">
        <f t="shared" si="505"/>
        <v>990.18</v>
      </c>
      <c r="N466" s="505" t="s">
        <v>3627</v>
      </c>
      <c r="O466" s="509">
        <f>IF(N466="S",'BDI 2025'!$D$16,IF(N466="D",'BDI 2025'!$F$16,0))</f>
        <v>0.25640000000000002</v>
      </c>
      <c r="P466" s="6">
        <f t="shared" si="506"/>
        <v>35.21</v>
      </c>
      <c r="Q466" s="6">
        <f t="shared" si="507"/>
        <v>586.81999999999994</v>
      </c>
      <c r="R466" s="6">
        <f t="shared" si="508"/>
        <v>622.03</v>
      </c>
      <c r="S466" s="489">
        <f t="shared" si="509"/>
        <v>70.42</v>
      </c>
      <c r="T466" s="489">
        <f t="shared" si="510"/>
        <v>1173.6399999999999</v>
      </c>
      <c r="U466" s="489">
        <f t="shared" si="511"/>
        <v>1244.06</v>
      </c>
      <c r="V466" s="6">
        <f t="shared" si="512"/>
        <v>35.21</v>
      </c>
      <c r="W466" s="6">
        <f t="shared" si="513"/>
        <v>586.81999999999994</v>
      </c>
      <c r="X466" s="6">
        <f t="shared" si="514"/>
        <v>622.03</v>
      </c>
      <c r="Y466" s="489">
        <f t="shared" si="515"/>
        <v>70.42</v>
      </c>
      <c r="Z466" s="489">
        <f t="shared" si="516"/>
        <v>1173.6399999999999</v>
      </c>
      <c r="AA466" s="489">
        <f t="shared" si="517"/>
        <v>1244.06</v>
      </c>
    </row>
    <row r="467" spans="1:27" ht="24" customHeight="1" x14ac:dyDescent="0.2">
      <c r="A467" s="23" t="s">
        <v>1235</v>
      </c>
      <c r="B467" s="24" t="s">
        <v>1236</v>
      </c>
      <c r="C467" s="23" t="s">
        <v>104</v>
      </c>
      <c r="D467" s="23" t="s">
        <v>1237</v>
      </c>
      <c r="E467" s="25" t="s">
        <v>66</v>
      </c>
      <c r="F467" s="24">
        <v>2</v>
      </c>
      <c r="G467" s="26">
        <v>722.04</v>
      </c>
      <c r="H467" s="26">
        <v>29.62</v>
      </c>
      <c r="I467" s="26">
        <v>692.42</v>
      </c>
      <c r="J467" s="26">
        <f t="shared" si="502"/>
        <v>722.04</v>
      </c>
      <c r="K467" s="497">
        <f t="shared" si="503"/>
        <v>59.24</v>
      </c>
      <c r="L467" s="497">
        <f t="shared" si="504"/>
        <v>1384.84</v>
      </c>
      <c r="M467" s="497">
        <f t="shared" si="505"/>
        <v>1444.08</v>
      </c>
      <c r="N467" s="505" t="s">
        <v>3627</v>
      </c>
      <c r="O467" s="509">
        <f>IF(N467="S",'BDI 2025'!$D$16,IF(N467="D",'BDI 2025'!$F$16,0))</f>
        <v>0.25640000000000002</v>
      </c>
      <c r="P467" s="6">
        <f t="shared" si="506"/>
        <v>37.21</v>
      </c>
      <c r="Q467" s="6">
        <f t="shared" si="507"/>
        <v>869.95999999999992</v>
      </c>
      <c r="R467" s="6">
        <f t="shared" si="508"/>
        <v>907.17</v>
      </c>
      <c r="S467" s="489">
        <f t="shared" si="509"/>
        <v>74.42</v>
      </c>
      <c r="T467" s="489">
        <f t="shared" si="510"/>
        <v>1739.9199999999998</v>
      </c>
      <c r="U467" s="489">
        <f t="shared" si="511"/>
        <v>1814.34</v>
      </c>
      <c r="V467" s="6">
        <f t="shared" si="512"/>
        <v>37.21</v>
      </c>
      <c r="W467" s="6">
        <f t="shared" si="513"/>
        <v>869.95999999999992</v>
      </c>
      <c r="X467" s="6">
        <f t="shared" si="514"/>
        <v>907.17</v>
      </c>
      <c r="Y467" s="489">
        <f t="shared" si="515"/>
        <v>74.42</v>
      </c>
      <c r="Z467" s="489">
        <f t="shared" si="516"/>
        <v>1739.9199999999998</v>
      </c>
      <c r="AA467" s="489">
        <f t="shared" si="517"/>
        <v>1814.34</v>
      </c>
    </row>
    <row r="468" spans="1:27" ht="26.1" customHeight="1" x14ac:dyDescent="0.2">
      <c r="A468" s="21" t="s">
        <v>1238</v>
      </c>
      <c r="B468" s="21"/>
      <c r="C468" s="21"/>
      <c r="D468" s="21" t="s">
        <v>1239</v>
      </c>
      <c r="E468" s="21"/>
      <c r="F468" s="22"/>
      <c r="G468" s="22"/>
      <c r="H468" s="21"/>
      <c r="I468" s="21"/>
      <c r="J468" s="21"/>
      <c r="K468" s="495"/>
      <c r="L468" s="495"/>
      <c r="M468" s="496">
        <v>4524.74</v>
      </c>
      <c r="N468" s="504"/>
      <c r="O468" s="508"/>
      <c r="P468" s="1"/>
      <c r="Q468" s="1"/>
      <c r="R468" s="1"/>
      <c r="S468" s="487"/>
      <c r="T468" s="487"/>
      <c r="U468" s="488">
        <f>SUM(U469:U471)</f>
        <v>5684.72</v>
      </c>
      <c r="V468" s="1"/>
      <c r="W468" s="1"/>
      <c r="X468" s="1"/>
      <c r="Y468" s="487"/>
      <c r="Z468" s="487"/>
      <c r="AA468" s="488">
        <f>SUM(AA469:AA471)</f>
        <v>5684.72</v>
      </c>
    </row>
    <row r="469" spans="1:27" ht="39" customHeight="1" x14ac:dyDescent="0.2">
      <c r="A469" s="23" t="s">
        <v>1240</v>
      </c>
      <c r="B469" s="24" t="s">
        <v>1241</v>
      </c>
      <c r="C469" s="23" t="s">
        <v>24</v>
      </c>
      <c r="D469" s="23" t="s">
        <v>1242</v>
      </c>
      <c r="E469" s="25" t="s">
        <v>66</v>
      </c>
      <c r="F469" s="24">
        <v>6</v>
      </c>
      <c r="G469" s="26">
        <v>688.92</v>
      </c>
      <c r="H469" s="26">
        <v>19.88</v>
      </c>
      <c r="I469" s="26">
        <v>669.04</v>
      </c>
      <c r="J469" s="26">
        <f>TRUNC(G469 * (1 + 0 / 100), 2)</f>
        <v>688.92</v>
      </c>
      <c r="K469" s="497">
        <f>TRUNC(F469 * H469, 2)</f>
        <v>119.28</v>
      </c>
      <c r="L469" s="497">
        <f>M469 - K469</f>
        <v>4014.2400000000002</v>
      </c>
      <c r="M469" s="497">
        <f>TRUNC(F469 * J469, 2)</f>
        <v>4133.5200000000004</v>
      </c>
      <c r="N469" s="505" t="s">
        <v>3627</v>
      </c>
      <c r="O469" s="509">
        <f>IF(N469="S",'BDI 2025'!$D$16,IF(N469="D",'BDI 2025'!$F$16,0))</f>
        <v>0.25640000000000002</v>
      </c>
      <c r="P469" s="6">
        <f t="shared" ref="P469:P471" si="518">TRUNC(H469*(1+$O469),2)</f>
        <v>24.97</v>
      </c>
      <c r="Q469" s="6">
        <f t="shared" ref="Q469:Q471" si="519">R469 - P469</f>
        <v>840.57999999999993</v>
      </c>
      <c r="R469" s="6">
        <f t="shared" ref="R469:R471" si="520">TRUNC(J469*(1+$O469),2)</f>
        <v>865.55</v>
      </c>
      <c r="S469" s="489">
        <f t="shared" ref="S469:S471" si="521">TRUNC(P469*F469,2)</f>
        <v>149.82</v>
      </c>
      <c r="T469" s="489">
        <f t="shared" ref="T469:T471" si="522">U469 - S469</f>
        <v>5043.4800000000005</v>
      </c>
      <c r="U469" s="489">
        <f t="shared" ref="U469:U471" si="523">TRUNC(R469*F469,2)</f>
        <v>5193.3</v>
      </c>
      <c r="V469" s="6">
        <f>TRUNC(P469*(100%-$AA$2),2)</f>
        <v>24.97</v>
      </c>
      <c r="W469" s="6">
        <f t="shared" ref="W469:W471" si="524">X469 - V469</f>
        <v>840.57999999999993</v>
      </c>
      <c r="X469" s="6">
        <f>TRUNC(R469*(100%-$AA$2),2)</f>
        <v>865.55</v>
      </c>
      <c r="Y469" s="489">
        <f t="shared" ref="Y469:Y471" si="525">TRUNC(V469*F469,2)</f>
        <v>149.82</v>
      </c>
      <c r="Z469" s="489">
        <f t="shared" ref="Z469:Z471" si="526">AA469 - Y469</f>
        <v>5043.4800000000005</v>
      </c>
      <c r="AA469" s="489">
        <f t="shared" ref="AA469:AA471" si="527">TRUNC(X469*F469,2)</f>
        <v>5193.3</v>
      </c>
    </row>
    <row r="470" spans="1:27" ht="26.1" customHeight="1" x14ac:dyDescent="0.2">
      <c r="A470" s="23" t="s">
        <v>1243</v>
      </c>
      <c r="B470" s="24" t="s">
        <v>1244</v>
      </c>
      <c r="C470" s="23" t="s">
        <v>104</v>
      </c>
      <c r="D470" s="23" t="s">
        <v>1245</v>
      </c>
      <c r="E470" s="25" t="s">
        <v>66</v>
      </c>
      <c r="F470" s="24">
        <v>22</v>
      </c>
      <c r="G470" s="26">
        <v>12.77</v>
      </c>
      <c r="H470" s="26">
        <v>0.5</v>
      </c>
      <c r="I470" s="26">
        <v>12.27</v>
      </c>
      <c r="J470" s="26">
        <f>TRUNC(G470 * (1 + 0 / 100), 2)</f>
        <v>12.77</v>
      </c>
      <c r="K470" s="497">
        <f>TRUNC(F470 * H470, 2)</f>
        <v>11</v>
      </c>
      <c r="L470" s="497">
        <f>M470 - K470</f>
        <v>269.94</v>
      </c>
      <c r="M470" s="497">
        <f>TRUNC(F470 * J470, 2)</f>
        <v>280.94</v>
      </c>
      <c r="N470" s="505" t="s">
        <v>3627</v>
      </c>
      <c r="O470" s="509">
        <f>IF(N470="S",'BDI 2025'!$D$16,IF(N470="D",'BDI 2025'!$F$16,0))</f>
        <v>0.25640000000000002</v>
      </c>
      <c r="P470" s="6">
        <f t="shared" si="518"/>
        <v>0.62</v>
      </c>
      <c r="Q470" s="6">
        <f t="shared" si="519"/>
        <v>15.42</v>
      </c>
      <c r="R470" s="6">
        <f t="shared" si="520"/>
        <v>16.04</v>
      </c>
      <c r="S470" s="489">
        <f t="shared" si="521"/>
        <v>13.64</v>
      </c>
      <c r="T470" s="489">
        <f t="shared" si="522"/>
        <v>339.24</v>
      </c>
      <c r="U470" s="489">
        <f t="shared" si="523"/>
        <v>352.88</v>
      </c>
      <c r="V470" s="6">
        <f>TRUNC(P470*(100%-$AA$2),2)</f>
        <v>0.62</v>
      </c>
      <c r="W470" s="6">
        <f t="shared" si="524"/>
        <v>15.42</v>
      </c>
      <c r="X470" s="6">
        <f>TRUNC(R470*(100%-$AA$2),2)</f>
        <v>16.04</v>
      </c>
      <c r="Y470" s="489">
        <f t="shared" si="525"/>
        <v>13.64</v>
      </c>
      <c r="Z470" s="489">
        <f t="shared" si="526"/>
        <v>339.24</v>
      </c>
      <c r="AA470" s="489">
        <f t="shared" si="527"/>
        <v>352.88</v>
      </c>
    </row>
    <row r="471" spans="1:27" ht="39" customHeight="1" x14ac:dyDescent="0.2">
      <c r="A471" s="23" t="s">
        <v>1246</v>
      </c>
      <c r="B471" s="24" t="s">
        <v>1247</v>
      </c>
      <c r="C471" s="23" t="s">
        <v>42</v>
      </c>
      <c r="D471" s="23" t="s">
        <v>1248</v>
      </c>
      <c r="E471" s="25" t="s">
        <v>66</v>
      </c>
      <c r="F471" s="24">
        <v>6</v>
      </c>
      <c r="G471" s="26">
        <v>18.38</v>
      </c>
      <c r="H471" s="26">
        <v>3.49</v>
      </c>
      <c r="I471" s="26">
        <v>14.89</v>
      </c>
      <c r="J471" s="26">
        <f>TRUNC(G471 * (1 + 0 / 100), 2)</f>
        <v>18.38</v>
      </c>
      <c r="K471" s="497">
        <f>TRUNC(F471 * H471, 2)</f>
        <v>20.94</v>
      </c>
      <c r="L471" s="497">
        <f>M471 - K471</f>
        <v>89.34</v>
      </c>
      <c r="M471" s="497">
        <f>TRUNC(F471 * J471, 2)</f>
        <v>110.28</v>
      </c>
      <c r="N471" s="505" t="s">
        <v>3627</v>
      </c>
      <c r="O471" s="509">
        <f>IF(N471="S",'BDI 2025'!$D$16,IF(N471="D",'BDI 2025'!$F$16,0))</f>
        <v>0.25640000000000002</v>
      </c>
      <c r="P471" s="6">
        <f t="shared" si="518"/>
        <v>4.38</v>
      </c>
      <c r="Q471" s="6">
        <f t="shared" si="519"/>
        <v>18.71</v>
      </c>
      <c r="R471" s="6">
        <f t="shared" si="520"/>
        <v>23.09</v>
      </c>
      <c r="S471" s="489">
        <f t="shared" si="521"/>
        <v>26.28</v>
      </c>
      <c r="T471" s="489">
        <f t="shared" si="522"/>
        <v>112.25999999999999</v>
      </c>
      <c r="U471" s="489">
        <f t="shared" si="523"/>
        <v>138.54</v>
      </c>
      <c r="V471" s="6">
        <f>TRUNC(P471*(100%-$AA$2),2)</f>
        <v>4.38</v>
      </c>
      <c r="W471" s="6">
        <f t="shared" si="524"/>
        <v>18.71</v>
      </c>
      <c r="X471" s="6">
        <f>TRUNC(R471*(100%-$AA$2),2)</f>
        <v>23.09</v>
      </c>
      <c r="Y471" s="489">
        <f t="shared" si="525"/>
        <v>26.28</v>
      </c>
      <c r="Z471" s="489">
        <f t="shared" si="526"/>
        <v>112.25999999999999</v>
      </c>
      <c r="AA471" s="489">
        <f t="shared" si="527"/>
        <v>138.54</v>
      </c>
    </row>
    <row r="472" spans="1:27" ht="24" customHeight="1" x14ac:dyDescent="0.2">
      <c r="A472" s="21" t="s">
        <v>1249</v>
      </c>
      <c r="B472" s="21"/>
      <c r="C472" s="21"/>
      <c r="D472" s="21" t="s">
        <v>1250</v>
      </c>
      <c r="E472" s="21"/>
      <c r="F472" s="22"/>
      <c r="G472" s="22"/>
      <c r="H472" s="21"/>
      <c r="I472" s="21"/>
      <c r="J472" s="21"/>
      <c r="K472" s="495"/>
      <c r="L472" s="495"/>
      <c r="M472" s="496">
        <v>581707.22</v>
      </c>
      <c r="N472" s="504"/>
      <c r="O472" s="508"/>
      <c r="P472" s="1"/>
      <c r="Q472" s="1"/>
      <c r="R472" s="1"/>
      <c r="S472" s="487"/>
      <c r="T472" s="487"/>
      <c r="U472" s="488">
        <f>U473+U481+U501+U514+U528+U577+U616+U634+U664+U686+U697</f>
        <v>730735.78</v>
      </c>
      <c r="V472" s="1"/>
      <c r="W472" s="1"/>
      <c r="X472" s="1"/>
      <c r="Y472" s="487"/>
      <c r="Z472" s="487"/>
      <c r="AA472" s="488">
        <f>AA473+AA481+AA501+AA514+AA528+AA577+AA616+AA634+AA664+AA686+AA697</f>
        <v>730735.78</v>
      </c>
    </row>
    <row r="473" spans="1:27" ht="24" customHeight="1" x14ac:dyDescent="0.2">
      <c r="A473" s="21" t="s">
        <v>1251</v>
      </c>
      <c r="B473" s="21"/>
      <c r="C473" s="21"/>
      <c r="D473" s="21" t="s">
        <v>1252</v>
      </c>
      <c r="E473" s="21"/>
      <c r="F473" s="22"/>
      <c r="G473" s="22"/>
      <c r="H473" s="21"/>
      <c r="I473" s="21"/>
      <c r="J473" s="21"/>
      <c r="K473" s="495"/>
      <c r="L473" s="495"/>
      <c r="M473" s="496">
        <v>10732.72</v>
      </c>
      <c r="N473" s="504"/>
      <c r="O473" s="508"/>
      <c r="P473" s="1"/>
      <c r="Q473" s="1"/>
      <c r="R473" s="1"/>
      <c r="S473" s="487"/>
      <c r="T473" s="487"/>
      <c r="U473" s="488">
        <f>SUM(U474:U480)</f>
        <v>13480.85</v>
      </c>
      <c r="V473" s="1"/>
      <c r="W473" s="1"/>
      <c r="X473" s="1"/>
      <c r="Y473" s="487"/>
      <c r="Z473" s="487"/>
      <c r="AA473" s="488">
        <f>SUM(AA474:AA480)</f>
        <v>13480.85</v>
      </c>
    </row>
    <row r="474" spans="1:27" ht="26.1" customHeight="1" x14ac:dyDescent="0.2">
      <c r="A474" s="23" t="s">
        <v>1253</v>
      </c>
      <c r="B474" s="24" t="s">
        <v>1254</v>
      </c>
      <c r="C474" s="23" t="s">
        <v>42</v>
      </c>
      <c r="D474" s="23" t="s">
        <v>1255</v>
      </c>
      <c r="E474" s="25" t="s">
        <v>1125</v>
      </c>
      <c r="F474" s="24">
        <v>180</v>
      </c>
      <c r="G474" s="26">
        <v>8.6</v>
      </c>
      <c r="H474" s="26">
        <v>6.27</v>
      </c>
      <c r="I474" s="26">
        <v>2.33</v>
      </c>
      <c r="J474" s="26">
        <f t="shared" ref="J474:J480" si="528">TRUNC(G474 * (1 + 0 / 100), 2)</f>
        <v>8.6</v>
      </c>
      <c r="K474" s="497">
        <f t="shared" ref="K474:K480" si="529">TRUNC(F474 * H474, 2)</f>
        <v>1128.5999999999999</v>
      </c>
      <c r="L474" s="497">
        <f t="shared" ref="L474:L480" si="530">M474 - K474</f>
        <v>419.40000000000009</v>
      </c>
      <c r="M474" s="497">
        <f t="shared" ref="M474:M480" si="531">TRUNC(F474 * J474, 2)</f>
        <v>1548</v>
      </c>
      <c r="N474" s="505" t="s">
        <v>3627</v>
      </c>
      <c r="O474" s="509">
        <f>IF(N474="S",'BDI 2025'!$D$16,IF(N474="D",'BDI 2025'!$F$16,0))</f>
        <v>0.25640000000000002</v>
      </c>
      <c r="P474" s="6">
        <f t="shared" ref="P474:P480" si="532">TRUNC(H474*(1+$O474),2)</f>
        <v>7.87</v>
      </c>
      <c r="Q474" s="6">
        <f t="shared" ref="Q474:Q480" si="533">R474 - P474</f>
        <v>2.9300000000000006</v>
      </c>
      <c r="R474" s="6">
        <f t="shared" ref="R474:R480" si="534">TRUNC(J474*(1+$O474),2)</f>
        <v>10.8</v>
      </c>
      <c r="S474" s="489">
        <f t="shared" ref="S474:S480" si="535">TRUNC(P474*F474,2)</f>
        <v>1416.6</v>
      </c>
      <c r="T474" s="489">
        <f t="shared" ref="T474:T480" si="536">U474 - S474</f>
        <v>527.40000000000009</v>
      </c>
      <c r="U474" s="489">
        <f t="shared" ref="U474:U480" si="537">TRUNC(R474*F474,2)</f>
        <v>1944</v>
      </c>
      <c r="V474" s="6">
        <f t="shared" ref="V474:V480" si="538">TRUNC(P474*(100%-$AA$2),2)</f>
        <v>7.87</v>
      </c>
      <c r="W474" s="6">
        <f t="shared" ref="W474:W480" si="539">X474 - V474</f>
        <v>2.9300000000000006</v>
      </c>
      <c r="X474" s="6">
        <f t="shared" ref="X474:X480" si="540">TRUNC(R474*(100%-$AA$2),2)</f>
        <v>10.8</v>
      </c>
      <c r="Y474" s="489">
        <f t="shared" ref="Y474:Y480" si="541">TRUNC(V474*F474,2)</f>
        <v>1416.6</v>
      </c>
      <c r="Z474" s="489">
        <f t="shared" ref="Z474:Z480" si="542">AA474 - Y474</f>
        <v>527.40000000000009</v>
      </c>
      <c r="AA474" s="489">
        <f t="shared" ref="AA474:AA480" si="543">TRUNC(X474*F474,2)</f>
        <v>1944</v>
      </c>
    </row>
    <row r="475" spans="1:27" ht="24" customHeight="1" x14ac:dyDescent="0.2">
      <c r="A475" s="23" t="s">
        <v>1256</v>
      </c>
      <c r="B475" s="24" t="s">
        <v>1257</v>
      </c>
      <c r="C475" s="23" t="s">
        <v>42</v>
      </c>
      <c r="D475" s="23" t="s">
        <v>1258</v>
      </c>
      <c r="E475" s="25" t="s">
        <v>48</v>
      </c>
      <c r="F475" s="24">
        <v>2500</v>
      </c>
      <c r="G475" s="26">
        <v>1.25</v>
      </c>
      <c r="H475" s="26">
        <v>0.88</v>
      </c>
      <c r="I475" s="26">
        <v>0.37</v>
      </c>
      <c r="J475" s="26">
        <f t="shared" si="528"/>
        <v>1.25</v>
      </c>
      <c r="K475" s="497">
        <f t="shared" si="529"/>
        <v>2200</v>
      </c>
      <c r="L475" s="497">
        <f t="shared" si="530"/>
        <v>925</v>
      </c>
      <c r="M475" s="497">
        <f t="shared" si="531"/>
        <v>3125</v>
      </c>
      <c r="N475" s="505" t="s">
        <v>3627</v>
      </c>
      <c r="O475" s="509">
        <f>IF(N475="S",'BDI 2025'!$D$16,IF(N475="D",'BDI 2025'!$F$16,0))</f>
        <v>0.25640000000000002</v>
      </c>
      <c r="P475" s="6">
        <f t="shared" si="532"/>
        <v>1.1000000000000001</v>
      </c>
      <c r="Q475" s="6">
        <f t="shared" si="533"/>
        <v>0.47</v>
      </c>
      <c r="R475" s="6">
        <f t="shared" si="534"/>
        <v>1.57</v>
      </c>
      <c r="S475" s="489">
        <f t="shared" si="535"/>
        <v>2750</v>
      </c>
      <c r="T475" s="489">
        <f t="shared" si="536"/>
        <v>1175</v>
      </c>
      <c r="U475" s="489">
        <f t="shared" si="537"/>
        <v>3925</v>
      </c>
      <c r="V475" s="6">
        <f t="shared" si="538"/>
        <v>1.1000000000000001</v>
      </c>
      <c r="W475" s="6">
        <f t="shared" si="539"/>
        <v>0.47</v>
      </c>
      <c r="X475" s="6">
        <f t="shared" si="540"/>
        <v>1.57</v>
      </c>
      <c r="Y475" s="489">
        <f t="shared" si="541"/>
        <v>2750</v>
      </c>
      <c r="Z475" s="489">
        <f t="shared" si="542"/>
        <v>1175</v>
      </c>
      <c r="AA475" s="489">
        <f t="shared" si="543"/>
        <v>3925</v>
      </c>
    </row>
    <row r="476" spans="1:27" ht="24" customHeight="1" x14ac:dyDescent="0.2">
      <c r="A476" s="23" t="s">
        <v>1259</v>
      </c>
      <c r="B476" s="24" t="s">
        <v>1260</v>
      </c>
      <c r="C476" s="23" t="s">
        <v>42</v>
      </c>
      <c r="D476" s="23" t="s">
        <v>1261</v>
      </c>
      <c r="E476" s="25" t="s">
        <v>1262</v>
      </c>
      <c r="F476" s="24">
        <v>158</v>
      </c>
      <c r="G476" s="26">
        <v>6.29</v>
      </c>
      <c r="H476" s="26">
        <v>4.43</v>
      </c>
      <c r="I476" s="26">
        <v>1.86</v>
      </c>
      <c r="J476" s="26">
        <f t="shared" si="528"/>
        <v>6.29</v>
      </c>
      <c r="K476" s="497">
        <f t="shared" si="529"/>
        <v>699.94</v>
      </c>
      <c r="L476" s="497">
        <f t="shared" si="530"/>
        <v>293.88</v>
      </c>
      <c r="M476" s="497">
        <f t="shared" si="531"/>
        <v>993.82</v>
      </c>
      <c r="N476" s="505" t="s">
        <v>3627</v>
      </c>
      <c r="O476" s="509">
        <f>IF(N476="S",'BDI 2025'!$D$16,IF(N476="D",'BDI 2025'!$F$16,0))</f>
        <v>0.25640000000000002</v>
      </c>
      <c r="P476" s="6">
        <f t="shared" si="532"/>
        <v>5.56</v>
      </c>
      <c r="Q476" s="6">
        <f t="shared" si="533"/>
        <v>2.3400000000000007</v>
      </c>
      <c r="R476" s="6">
        <f t="shared" si="534"/>
        <v>7.9</v>
      </c>
      <c r="S476" s="489">
        <f t="shared" si="535"/>
        <v>878.48</v>
      </c>
      <c r="T476" s="489">
        <f t="shared" si="536"/>
        <v>369.72</v>
      </c>
      <c r="U476" s="489">
        <f t="shared" si="537"/>
        <v>1248.2</v>
      </c>
      <c r="V476" s="6">
        <f t="shared" si="538"/>
        <v>5.56</v>
      </c>
      <c r="W476" s="6">
        <f t="shared" si="539"/>
        <v>2.3400000000000007</v>
      </c>
      <c r="X476" s="6">
        <f t="shared" si="540"/>
        <v>7.9</v>
      </c>
      <c r="Y476" s="489">
        <f t="shared" si="541"/>
        <v>878.48</v>
      </c>
      <c r="Z476" s="489">
        <f t="shared" si="542"/>
        <v>369.72</v>
      </c>
      <c r="AA476" s="489">
        <f t="shared" si="543"/>
        <v>1248.2</v>
      </c>
    </row>
    <row r="477" spans="1:27" ht="26.1" customHeight="1" x14ac:dyDescent="0.2">
      <c r="A477" s="23" t="s">
        <v>1263</v>
      </c>
      <c r="B477" s="24" t="s">
        <v>1264</v>
      </c>
      <c r="C477" s="23" t="s">
        <v>42</v>
      </c>
      <c r="D477" s="23" t="s">
        <v>1265</v>
      </c>
      <c r="E477" s="25" t="s">
        <v>1262</v>
      </c>
      <c r="F477" s="24">
        <v>100</v>
      </c>
      <c r="G477" s="26">
        <v>12.58</v>
      </c>
      <c r="H477" s="26">
        <v>8.86</v>
      </c>
      <c r="I477" s="26">
        <v>3.72</v>
      </c>
      <c r="J477" s="26">
        <f t="shared" si="528"/>
        <v>12.58</v>
      </c>
      <c r="K477" s="497">
        <f t="shared" si="529"/>
        <v>886</v>
      </c>
      <c r="L477" s="497">
        <f t="shared" si="530"/>
        <v>372</v>
      </c>
      <c r="M477" s="497">
        <f t="shared" si="531"/>
        <v>1258</v>
      </c>
      <c r="N477" s="505" t="s">
        <v>3627</v>
      </c>
      <c r="O477" s="509">
        <f>IF(N477="S",'BDI 2025'!$D$16,IF(N477="D",'BDI 2025'!$F$16,0))</f>
        <v>0.25640000000000002</v>
      </c>
      <c r="P477" s="6">
        <f t="shared" si="532"/>
        <v>11.13</v>
      </c>
      <c r="Q477" s="6">
        <f t="shared" si="533"/>
        <v>4.67</v>
      </c>
      <c r="R477" s="6">
        <f t="shared" si="534"/>
        <v>15.8</v>
      </c>
      <c r="S477" s="489">
        <f t="shared" si="535"/>
        <v>1113</v>
      </c>
      <c r="T477" s="489">
        <f t="shared" si="536"/>
        <v>467</v>
      </c>
      <c r="U477" s="489">
        <f t="shared" si="537"/>
        <v>1580</v>
      </c>
      <c r="V477" s="6">
        <f t="shared" si="538"/>
        <v>11.13</v>
      </c>
      <c r="W477" s="6">
        <f t="shared" si="539"/>
        <v>4.67</v>
      </c>
      <c r="X477" s="6">
        <f t="shared" si="540"/>
        <v>15.8</v>
      </c>
      <c r="Y477" s="489">
        <f t="shared" si="541"/>
        <v>1113</v>
      </c>
      <c r="Z477" s="489">
        <f t="shared" si="542"/>
        <v>467</v>
      </c>
      <c r="AA477" s="489">
        <f t="shared" si="543"/>
        <v>1580</v>
      </c>
    </row>
    <row r="478" spans="1:27" ht="26.1" customHeight="1" x14ac:dyDescent="0.2">
      <c r="A478" s="23" t="s">
        <v>1266</v>
      </c>
      <c r="B478" s="24" t="s">
        <v>1267</v>
      </c>
      <c r="C478" s="23" t="s">
        <v>42</v>
      </c>
      <c r="D478" s="23" t="s">
        <v>1268</v>
      </c>
      <c r="E478" s="25" t="s">
        <v>1262</v>
      </c>
      <c r="F478" s="24">
        <v>200</v>
      </c>
      <c r="G478" s="26">
        <v>6.29</v>
      </c>
      <c r="H478" s="26">
        <v>4.43</v>
      </c>
      <c r="I478" s="26">
        <v>1.86</v>
      </c>
      <c r="J478" s="26">
        <f t="shared" si="528"/>
        <v>6.29</v>
      </c>
      <c r="K478" s="497">
        <f t="shared" si="529"/>
        <v>886</v>
      </c>
      <c r="L478" s="497">
        <f t="shared" si="530"/>
        <v>372</v>
      </c>
      <c r="M478" s="497">
        <f t="shared" si="531"/>
        <v>1258</v>
      </c>
      <c r="N478" s="505" t="s">
        <v>3627</v>
      </c>
      <c r="O478" s="509">
        <f>IF(N478="S",'BDI 2025'!$D$16,IF(N478="D",'BDI 2025'!$F$16,0))</f>
        <v>0.25640000000000002</v>
      </c>
      <c r="P478" s="6">
        <f t="shared" si="532"/>
        <v>5.56</v>
      </c>
      <c r="Q478" s="6">
        <f t="shared" si="533"/>
        <v>2.3400000000000007</v>
      </c>
      <c r="R478" s="6">
        <f t="shared" si="534"/>
        <v>7.9</v>
      </c>
      <c r="S478" s="489">
        <f t="shared" si="535"/>
        <v>1112</v>
      </c>
      <c r="T478" s="489">
        <f t="shared" si="536"/>
        <v>468</v>
      </c>
      <c r="U478" s="489">
        <f t="shared" si="537"/>
        <v>1580</v>
      </c>
      <c r="V478" s="6">
        <f t="shared" si="538"/>
        <v>5.56</v>
      </c>
      <c r="W478" s="6">
        <f t="shared" si="539"/>
        <v>2.3400000000000007</v>
      </c>
      <c r="X478" s="6">
        <f t="shared" si="540"/>
        <v>7.9</v>
      </c>
      <c r="Y478" s="489">
        <f t="shared" si="541"/>
        <v>1112</v>
      </c>
      <c r="Z478" s="489">
        <f t="shared" si="542"/>
        <v>468</v>
      </c>
      <c r="AA478" s="489">
        <f t="shared" si="543"/>
        <v>1580</v>
      </c>
    </row>
    <row r="479" spans="1:27" ht="24" customHeight="1" x14ac:dyDescent="0.2">
      <c r="A479" s="23" t="s">
        <v>1269</v>
      </c>
      <c r="B479" s="24" t="s">
        <v>1270</v>
      </c>
      <c r="C479" s="23" t="s">
        <v>42</v>
      </c>
      <c r="D479" s="23" t="s">
        <v>1271</v>
      </c>
      <c r="E479" s="25" t="s">
        <v>1262</v>
      </c>
      <c r="F479" s="24">
        <v>10</v>
      </c>
      <c r="G479" s="26">
        <v>188.82</v>
      </c>
      <c r="H479" s="26">
        <v>132.96</v>
      </c>
      <c r="I479" s="26">
        <v>55.86</v>
      </c>
      <c r="J479" s="26">
        <f t="shared" si="528"/>
        <v>188.82</v>
      </c>
      <c r="K479" s="497">
        <f t="shared" si="529"/>
        <v>1329.6</v>
      </c>
      <c r="L479" s="497">
        <f t="shared" si="530"/>
        <v>558.60000000000014</v>
      </c>
      <c r="M479" s="497">
        <f t="shared" si="531"/>
        <v>1888.2</v>
      </c>
      <c r="N479" s="505" t="s">
        <v>3627</v>
      </c>
      <c r="O479" s="509">
        <f>IF(N479="S",'BDI 2025'!$D$16,IF(N479="D",'BDI 2025'!$F$16,0))</f>
        <v>0.25640000000000002</v>
      </c>
      <c r="P479" s="6">
        <f t="shared" si="532"/>
        <v>167.05</v>
      </c>
      <c r="Q479" s="6">
        <f t="shared" si="533"/>
        <v>70.179999999999978</v>
      </c>
      <c r="R479" s="6">
        <f t="shared" si="534"/>
        <v>237.23</v>
      </c>
      <c r="S479" s="489">
        <f t="shared" si="535"/>
        <v>1670.5</v>
      </c>
      <c r="T479" s="489">
        <f t="shared" si="536"/>
        <v>701.80000000000018</v>
      </c>
      <c r="U479" s="489">
        <f t="shared" si="537"/>
        <v>2372.3000000000002</v>
      </c>
      <c r="V479" s="6">
        <f t="shared" si="538"/>
        <v>167.05</v>
      </c>
      <c r="W479" s="6">
        <f t="shared" si="539"/>
        <v>70.179999999999978</v>
      </c>
      <c r="X479" s="6">
        <f t="shared" si="540"/>
        <v>237.23</v>
      </c>
      <c r="Y479" s="489">
        <f t="shared" si="541"/>
        <v>1670.5</v>
      </c>
      <c r="Z479" s="489">
        <f t="shared" si="542"/>
        <v>701.80000000000018</v>
      </c>
      <c r="AA479" s="489">
        <f t="shared" si="543"/>
        <v>2372.3000000000002</v>
      </c>
    </row>
    <row r="480" spans="1:27" ht="26.1" customHeight="1" x14ac:dyDescent="0.2">
      <c r="A480" s="23" t="s">
        <v>1272</v>
      </c>
      <c r="B480" s="24" t="s">
        <v>1273</v>
      </c>
      <c r="C480" s="23" t="s">
        <v>42</v>
      </c>
      <c r="D480" s="23" t="s">
        <v>1274</v>
      </c>
      <c r="E480" s="25" t="s">
        <v>66</v>
      </c>
      <c r="F480" s="24">
        <v>1</v>
      </c>
      <c r="G480" s="26">
        <v>661.7</v>
      </c>
      <c r="H480" s="26">
        <v>52.35</v>
      </c>
      <c r="I480" s="26">
        <v>609.35</v>
      </c>
      <c r="J480" s="26">
        <f t="shared" si="528"/>
        <v>661.7</v>
      </c>
      <c r="K480" s="497">
        <f t="shared" si="529"/>
        <v>52.35</v>
      </c>
      <c r="L480" s="497">
        <f t="shared" si="530"/>
        <v>609.35</v>
      </c>
      <c r="M480" s="497">
        <f t="shared" si="531"/>
        <v>661.7</v>
      </c>
      <c r="N480" s="505" t="s">
        <v>3627</v>
      </c>
      <c r="O480" s="509">
        <f>IF(N480="S",'BDI 2025'!$D$16,IF(N480="D",'BDI 2025'!$F$16,0))</f>
        <v>0.25640000000000002</v>
      </c>
      <c r="P480" s="6">
        <f t="shared" si="532"/>
        <v>65.77</v>
      </c>
      <c r="Q480" s="6">
        <f t="shared" si="533"/>
        <v>765.58</v>
      </c>
      <c r="R480" s="6">
        <f t="shared" si="534"/>
        <v>831.35</v>
      </c>
      <c r="S480" s="489">
        <f t="shared" si="535"/>
        <v>65.77</v>
      </c>
      <c r="T480" s="489">
        <f t="shared" si="536"/>
        <v>765.58</v>
      </c>
      <c r="U480" s="489">
        <f t="shared" si="537"/>
        <v>831.35</v>
      </c>
      <c r="V480" s="6">
        <f t="shared" si="538"/>
        <v>65.77</v>
      </c>
      <c r="W480" s="6">
        <f t="shared" si="539"/>
        <v>765.58</v>
      </c>
      <c r="X480" s="6">
        <f t="shared" si="540"/>
        <v>831.35</v>
      </c>
      <c r="Y480" s="489">
        <f t="shared" si="541"/>
        <v>65.77</v>
      </c>
      <c r="Z480" s="489">
        <f t="shared" si="542"/>
        <v>765.58</v>
      </c>
      <c r="AA480" s="489">
        <f t="shared" si="543"/>
        <v>831.35</v>
      </c>
    </row>
    <row r="481" spans="1:27" ht="24" customHeight="1" x14ac:dyDescent="0.2">
      <c r="A481" s="21" t="s">
        <v>1275</v>
      </c>
      <c r="B481" s="21"/>
      <c r="C481" s="21"/>
      <c r="D481" s="21" t="s">
        <v>1276</v>
      </c>
      <c r="E481" s="21"/>
      <c r="F481" s="22"/>
      <c r="G481" s="22"/>
      <c r="H481" s="21"/>
      <c r="I481" s="21"/>
      <c r="J481" s="21"/>
      <c r="K481" s="495"/>
      <c r="L481" s="495"/>
      <c r="M481" s="496">
        <v>117494.23</v>
      </c>
      <c r="N481" s="504"/>
      <c r="O481" s="508"/>
      <c r="P481" s="1"/>
      <c r="Q481" s="1"/>
      <c r="R481" s="1"/>
      <c r="S481" s="487"/>
      <c r="T481" s="487"/>
      <c r="U481" s="488">
        <f>SUM(U482:U500)</f>
        <v>147612.83000000002</v>
      </c>
      <c r="V481" s="1"/>
      <c r="W481" s="1"/>
      <c r="X481" s="1"/>
      <c r="Y481" s="487"/>
      <c r="Z481" s="487"/>
      <c r="AA481" s="488">
        <f>SUM(AA482:AA500)</f>
        <v>147612.83000000002</v>
      </c>
    </row>
    <row r="482" spans="1:27" ht="26.1" customHeight="1" x14ac:dyDescent="0.2">
      <c r="A482" s="23" t="s">
        <v>1277</v>
      </c>
      <c r="B482" s="24" t="s">
        <v>1278</v>
      </c>
      <c r="C482" s="23" t="s">
        <v>42</v>
      </c>
      <c r="D482" s="23" t="s">
        <v>1279</v>
      </c>
      <c r="E482" s="25" t="s">
        <v>44</v>
      </c>
      <c r="F482" s="24">
        <v>20</v>
      </c>
      <c r="G482" s="26">
        <v>21.4</v>
      </c>
      <c r="H482" s="26">
        <v>8.73</v>
      </c>
      <c r="I482" s="26">
        <v>12.67</v>
      </c>
      <c r="J482" s="26">
        <f t="shared" ref="J482:J500" si="544">TRUNC(G482 * (1 + 0 / 100), 2)</f>
        <v>21.4</v>
      </c>
      <c r="K482" s="497">
        <f t="shared" ref="K482:K500" si="545">TRUNC(F482 * H482, 2)</f>
        <v>174.6</v>
      </c>
      <c r="L482" s="497">
        <f t="shared" ref="L482:L500" si="546">M482 - K482</f>
        <v>253.4</v>
      </c>
      <c r="M482" s="497">
        <f t="shared" ref="M482:M500" si="547">TRUNC(F482 * J482, 2)</f>
        <v>428</v>
      </c>
      <c r="N482" s="505" t="s">
        <v>3627</v>
      </c>
      <c r="O482" s="509">
        <f>IF(N482="S",'BDI 2025'!$D$16,IF(N482="D",'BDI 2025'!$F$16,0))</f>
        <v>0.25640000000000002</v>
      </c>
      <c r="P482" s="6">
        <f t="shared" ref="P482:P500" si="548">TRUNC(H482*(1+$O482),2)</f>
        <v>10.96</v>
      </c>
      <c r="Q482" s="6">
        <f t="shared" ref="Q482:Q500" si="549">R482 - P482</f>
        <v>15.919999999999998</v>
      </c>
      <c r="R482" s="6">
        <f t="shared" ref="R482:R500" si="550">TRUNC(J482*(1+$O482),2)</f>
        <v>26.88</v>
      </c>
      <c r="S482" s="489">
        <f t="shared" ref="S482:S500" si="551">TRUNC(P482*F482,2)</f>
        <v>219.2</v>
      </c>
      <c r="T482" s="489">
        <f t="shared" ref="T482:T500" si="552">U482 - S482</f>
        <v>318.40000000000003</v>
      </c>
      <c r="U482" s="489">
        <f t="shared" ref="U482:U500" si="553">TRUNC(R482*F482,2)</f>
        <v>537.6</v>
      </c>
      <c r="V482" s="6">
        <f t="shared" ref="V482:V500" si="554">TRUNC(P482*(100%-$AA$2),2)</f>
        <v>10.96</v>
      </c>
      <c r="W482" s="6">
        <f t="shared" ref="W482:W500" si="555">X482 - V482</f>
        <v>15.919999999999998</v>
      </c>
      <c r="X482" s="6">
        <f t="shared" ref="X482:X500" si="556">TRUNC(R482*(100%-$AA$2),2)</f>
        <v>26.88</v>
      </c>
      <c r="Y482" s="489">
        <f t="shared" ref="Y482:Y500" si="557">TRUNC(V482*F482,2)</f>
        <v>219.2</v>
      </c>
      <c r="Z482" s="489">
        <f t="shared" ref="Z482:Z500" si="558">AA482 - Y482</f>
        <v>318.40000000000003</v>
      </c>
      <c r="AA482" s="489">
        <f t="shared" ref="AA482:AA500" si="559">TRUNC(X482*F482,2)</f>
        <v>537.6</v>
      </c>
    </row>
    <row r="483" spans="1:27" ht="39" customHeight="1" x14ac:dyDescent="0.2">
      <c r="A483" s="23" t="s">
        <v>1280</v>
      </c>
      <c r="B483" s="24" t="s">
        <v>1281</v>
      </c>
      <c r="C483" s="23" t="s">
        <v>42</v>
      </c>
      <c r="D483" s="23" t="s">
        <v>1282</v>
      </c>
      <c r="E483" s="25" t="s">
        <v>44</v>
      </c>
      <c r="F483" s="24">
        <v>20</v>
      </c>
      <c r="G483" s="26">
        <v>65.739999999999995</v>
      </c>
      <c r="H483" s="26">
        <v>23.84</v>
      </c>
      <c r="I483" s="26">
        <v>41.9</v>
      </c>
      <c r="J483" s="26">
        <f t="shared" si="544"/>
        <v>65.739999999999995</v>
      </c>
      <c r="K483" s="497">
        <f t="shared" si="545"/>
        <v>476.8</v>
      </c>
      <c r="L483" s="497">
        <f t="shared" si="546"/>
        <v>838</v>
      </c>
      <c r="M483" s="497">
        <f t="shared" si="547"/>
        <v>1314.8</v>
      </c>
      <c r="N483" s="505" t="s">
        <v>3627</v>
      </c>
      <c r="O483" s="509">
        <f>IF(N483="S",'BDI 2025'!$D$16,IF(N483="D",'BDI 2025'!$F$16,0))</f>
        <v>0.25640000000000002</v>
      </c>
      <c r="P483" s="6">
        <f t="shared" si="548"/>
        <v>29.95</v>
      </c>
      <c r="Q483" s="6">
        <f t="shared" si="549"/>
        <v>52.64</v>
      </c>
      <c r="R483" s="6">
        <f t="shared" si="550"/>
        <v>82.59</v>
      </c>
      <c r="S483" s="489">
        <f t="shared" si="551"/>
        <v>599</v>
      </c>
      <c r="T483" s="489">
        <f t="shared" si="552"/>
        <v>1052.8</v>
      </c>
      <c r="U483" s="489">
        <f t="shared" si="553"/>
        <v>1651.8</v>
      </c>
      <c r="V483" s="6">
        <f t="shared" si="554"/>
        <v>29.95</v>
      </c>
      <c r="W483" s="6">
        <f t="shared" si="555"/>
        <v>52.64</v>
      </c>
      <c r="X483" s="6">
        <f t="shared" si="556"/>
        <v>82.59</v>
      </c>
      <c r="Y483" s="489">
        <f t="shared" si="557"/>
        <v>599</v>
      </c>
      <c r="Z483" s="489">
        <f t="shared" si="558"/>
        <v>1052.8</v>
      </c>
      <c r="AA483" s="489">
        <f t="shared" si="559"/>
        <v>1651.8</v>
      </c>
    </row>
    <row r="484" spans="1:27" ht="26.1" customHeight="1" x14ac:dyDescent="0.2">
      <c r="A484" s="23" t="s">
        <v>1283</v>
      </c>
      <c r="B484" s="24" t="s">
        <v>1284</v>
      </c>
      <c r="C484" s="23" t="s">
        <v>104</v>
      </c>
      <c r="D484" s="23" t="s">
        <v>1285</v>
      </c>
      <c r="E484" s="25" t="s">
        <v>52</v>
      </c>
      <c r="F484" s="24">
        <v>20</v>
      </c>
      <c r="G484" s="26">
        <v>37.22</v>
      </c>
      <c r="H484" s="26">
        <v>12.02</v>
      </c>
      <c r="I484" s="26">
        <v>25.2</v>
      </c>
      <c r="J484" s="26">
        <f t="shared" si="544"/>
        <v>37.22</v>
      </c>
      <c r="K484" s="497">
        <f t="shared" si="545"/>
        <v>240.4</v>
      </c>
      <c r="L484" s="497">
        <f t="shared" si="546"/>
        <v>504</v>
      </c>
      <c r="M484" s="497">
        <f t="shared" si="547"/>
        <v>744.4</v>
      </c>
      <c r="N484" s="505" t="s">
        <v>3627</v>
      </c>
      <c r="O484" s="509">
        <f>IF(N484="S",'BDI 2025'!$D$16,IF(N484="D",'BDI 2025'!$F$16,0))</f>
        <v>0.25640000000000002</v>
      </c>
      <c r="P484" s="6">
        <f t="shared" si="548"/>
        <v>15.1</v>
      </c>
      <c r="Q484" s="6">
        <f t="shared" si="549"/>
        <v>31.659999999999997</v>
      </c>
      <c r="R484" s="6">
        <f t="shared" si="550"/>
        <v>46.76</v>
      </c>
      <c r="S484" s="489">
        <f t="shared" si="551"/>
        <v>302</v>
      </c>
      <c r="T484" s="489">
        <f t="shared" si="552"/>
        <v>633.20000000000005</v>
      </c>
      <c r="U484" s="489">
        <f t="shared" si="553"/>
        <v>935.2</v>
      </c>
      <c r="V484" s="6">
        <f t="shared" si="554"/>
        <v>15.1</v>
      </c>
      <c r="W484" s="6">
        <f t="shared" si="555"/>
        <v>31.659999999999997</v>
      </c>
      <c r="X484" s="6">
        <f t="shared" si="556"/>
        <v>46.76</v>
      </c>
      <c r="Y484" s="489">
        <f t="shared" si="557"/>
        <v>302</v>
      </c>
      <c r="Z484" s="489">
        <f t="shared" si="558"/>
        <v>633.20000000000005</v>
      </c>
      <c r="AA484" s="489">
        <f t="shared" si="559"/>
        <v>935.2</v>
      </c>
    </row>
    <row r="485" spans="1:27" ht="26.1" customHeight="1" x14ac:dyDescent="0.2">
      <c r="A485" s="23" t="s">
        <v>1286</v>
      </c>
      <c r="B485" s="24" t="s">
        <v>1287</v>
      </c>
      <c r="C485" s="23" t="s">
        <v>42</v>
      </c>
      <c r="D485" s="23" t="s">
        <v>1288</v>
      </c>
      <c r="E485" s="25" t="s">
        <v>1262</v>
      </c>
      <c r="F485" s="24">
        <v>4</v>
      </c>
      <c r="G485" s="26">
        <v>345.31</v>
      </c>
      <c r="H485" s="26">
        <v>88.64</v>
      </c>
      <c r="I485" s="26">
        <v>256.67</v>
      </c>
      <c r="J485" s="26">
        <f t="shared" si="544"/>
        <v>345.31</v>
      </c>
      <c r="K485" s="497">
        <f t="shared" si="545"/>
        <v>354.56</v>
      </c>
      <c r="L485" s="497">
        <f t="shared" si="546"/>
        <v>1026.68</v>
      </c>
      <c r="M485" s="497">
        <f t="shared" si="547"/>
        <v>1381.24</v>
      </c>
      <c r="N485" s="505" t="s">
        <v>3627</v>
      </c>
      <c r="O485" s="509">
        <f>IF(N485="S",'BDI 2025'!$D$16,IF(N485="D",'BDI 2025'!$F$16,0))</f>
        <v>0.25640000000000002</v>
      </c>
      <c r="P485" s="6">
        <f t="shared" si="548"/>
        <v>111.36</v>
      </c>
      <c r="Q485" s="6">
        <f t="shared" si="549"/>
        <v>322.47999999999996</v>
      </c>
      <c r="R485" s="6">
        <f t="shared" si="550"/>
        <v>433.84</v>
      </c>
      <c r="S485" s="489">
        <f t="shared" si="551"/>
        <v>445.44</v>
      </c>
      <c r="T485" s="489">
        <f t="shared" si="552"/>
        <v>1289.9199999999998</v>
      </c>
      <c r="U485" s="489">
        <f t="shared" si="553"/>
        <v>1735.36</v>
      </c>
      <c r="V485" s="6">
        <f t="shared" si="554"/>
        <v>111.36</v>
      </c>
      <c r="W485" s="6">
        <f t="shared" si="555"/>
        <v>322.47999999999996</v>
      </c>
      <c r="X485" s="6">
        <f t="shared" si="556"/>
        <v>433.84</v>
      </c>
      <c r="Y485" s="489">
        <f t="shared" si="557"/>
        <v>445.44</v>
      </c>
      <c r="Z485" s="489">
        <f t="shared" si="558"/>
        <v>1289.9199999999998</v>
      </c>
      <c r="AA485" s="489">
        <f t="shared" si="559"/>
        <v>1735.36</v>
      </c>
    </row>
    <row r="486" spans="1:27" ht="26.1" customHeight="1" x14ac:dyDescent="0.2">
      <c r="A486" s="23" t="s">
        <v>1289</v>
      </c>
      <c r="B486" s="24" t="s">
        <v>1290</v>
      </c>
      <c r="C486" s="23" t="s">
        <v>42</v>
      </c>
      <c r="D486" s="23" t="s">
        <v>1291</v>
      </c>
      <c r="E486" s="25" t="s">
        <v>1262</v>
      </c>
      <c r="F486" s="24">
        <v>1</v>
      </c>
      <c r="G486" s="26">
        <v>829.34</v>
      </c>
      <c r="H486" s="26">
        <v>61.83</v>
      </c>
      <c r="I486" s="26">
        <v>767.51</v>
      </c>
      <c r="J486" s="26">
        <f t="shared" si="544"/>
        <v>829.34</v>
      </c>
      <c r="K486" s="497">
        <f t="shared" si="545"/>
        <v>61.83</v>
      </c>
      <c r="L486" s="497">
        <f t="shared" si="546"/>
        <v>767.51</v>
      </c>
      <c r="M486" s="497">
        <f t="shared" si="547"/>
        <v>829.34</v>
      </c>
      <c r="N486" s="505" t="s">
        <v>3627</v>
      </c>
      <c r="O486" s="509">
        <f>IF(N486="S",'BDI 2025'!$D$16,IF(N486="D",'BDI 2025'!$F$16,0))</f>
        <v>0.25640000000000002</v>
      </c>
      <c r="P486" s="6">
        <f t="shared" si="548"/>
        <v>77.680000000000007</v>
      </c>
      <c r="Q486" s="6">
        <f t="shared" si="549"/>
        <v>964.3</v>
      </c>
      <c r="R486" s="6">
        <f t="shared" si="550"/>
        <v>1041.98</v>
      </c>
      <c r="S486" s="489">
        <f t="shared" si="551"/>
        <v>77.680000000000007</v>
      </c>
      <c r="T486" s="489">
        <f t="shared" si="552"/>
        <v>964.3</v>
      </c>
      <c r="U486" s="489">
        <f t="shared" si="553"/>
        <v>1041.98</v>
      </c>
      <c r="V486" s="6">
        <f t="shared" si="554"/>
        <v>77.680000000000007</v>
      </c>
      <c r="W486" s="6">
        <f t="shared" si="555"/>
        <v>964.3</v>
      </c>
      <c r="X486" s="6">
        <f t="shared" si="556"/>
        <v>1041.98</v>
      </c>
      <c r="Y486" s="489">
        <f t="shared" si="557"/>
        <v>77.680000000000007</v>
      </c>
      <c r="Z486" s="489">
        <f t="shared" si="558"/>
        <v>964.3</v>
      </c>
      <c r="AA486" s="489">
        <f t="shared" si="559"/>
        <v>1041.98</v>
      </c>
    </row>
    <row r="487" spans="1:27" ht="39" customHeight="1" x14ac:dyDescent="0.2">
      <c r="A487" s="23" t="s">
        <v>1292</v>
      </c>
      <c r="B487" s="24" t="s">
        <v>1293</v>
      </c>
      <c r="C487" s="23" t="s">
        <v>42</v>
      </c>
      <c r="D487" s="23" t="s">
        <v>1294</v>
      </c>
      <c r="E487" s="25" t="s">
        <v>1262</v>
      </c>
      <c r="F487" s="24">
        <v>1</v>
      </c>
      <c r="G487" s="26">
        <v>3216.96</v>
      </c>
      <c r="H487" s="26">
        <v>177.28</v>
      </c>
      <c r="I487" s="26">
        <v>3039.68</v>
      </c>
      <c r="J487" s="26">
        <f t="shared" si="544"/>
        <v>3216.96</v>
      </c>
      <c r="K487" s="497">
        <f t="shared" si="545"/>
        <v>177.28</v>
      </c>
      <c r="L487" s="497">
        <f t="shared" si="546"/>
        <v>3039.68</v>
      </c>
      <c r="M487" s="497">
        <f t="shared" si="547"/>
        <v>3216.96</v>
      </c>
      <c r="N487" s="505" t="s">
        <v>3627</v>
      </c>
      <c r="O487" s="509">
        <f>IF(N487="S",'BDI 2025'!$D$16,IF(N487="D",'BDI 2025'!$F$16,0))</f>
        <v>0.25640000000000002</v>
      </c>
      <c r="P487" s="6">
        <f t="shared" si="548"/>
        <v>222.73</v>
      </c>
      <c r="Q487" s="6">
        <f t="shared" si="549"/>
        <v>3819.05</v>
      </c>
      <c r="R487" s="6">
        <f t="shared" si="550"/>
        <v>4041.78</v>
      </c>
      <c r="S487" s="489">
        <f t="shared" si="551"/>
        <v>222.73</v>
      </c>
      <c r="T487" s="489">
        <f t="shared" si="552"/>
        <v>3819.05</v>
      </c>
      <c r="U487" s="489">
        <f t="shared" si="553"/>
        <v>4041.78</v>
      </c>
      <c r="V487" s="6">
        <f t="shared" si="554"/>
        <v>222.73</v>
      </c>
      <c r="W487" s="6">
        <f t="shared" si="555"/>
        <v>3819.05</v>
      </c>
      <c r="X487" s="6">
        <f t="shared" si="556"/>
        <v>4041.78</v>
      </c>
      <c r="Y487" s="489">
        <f t="shared" si="557"/>
        <v>222.73</v>
      </c>
      <c r="Z487" s="489">
        <f t="shared" si="558"/>
        <v>3819.05</v>
      </c>
      <c r="AA487" s="489">
        <f t="shared" si="559"/>
        <v>4041.78</v>
      </c>
    </row>
    <row r="488" spans="1:27" ht="26.1" customHeight="1" x14ac:dyDescent="0.2">
      <c r="A488" s="23" t="s">
        <v>1295</v>
      </c>
      <c r="B488" s="24" t="s">
        <v>1296</v>
      </c>
      <c r="C488" s="23" t="s">
        <v>42</v>
      </c>
      <c r="D488" s="23" t="s">
        <v>1297</v>
      </c>
      <c r="E488" s="25" t="s">
        <v>1262</v>
      </c>
      <c r="F488" s="24">
        <v>1</v>
      </c>
      <c r="G488" s="26">
        <v>19366.64</v>
      </c>
      <c r="H488" s="26">
        <v>106.4</v>
      </c>
      <c r="I488" s="26">
        <v>19260.240000000002</v>
      </c>
      <c r="J488" s="26">
        <f t="shared" si="544"/>
        <v>19366.64</v>
      </c>
      <c r="K488" s="497">
        <f t="shared" si="545"/>
        <v>106.4</v>
      </c>
      <c r="L488" s="497">
        <f t="shared" si="546"/>
        <v>19260.239999999998</v>
      </c>
      <c r="M488" s="497">
        <f t="shared" si="547"/>
        <v>19366.64</v>
      </c>
      <c r="N488" s="505" t="s">
        <v>3627</v>
      </c>
      <c r="O488" s="509">
        <f>IF(N488="S",'BDI 2025'!$D$16,IF(N488="D",'BDI 2025'!$F$16,0))</f>
        <v>0.25640000000000002</v>
      </c>
      <c r="P488" s="6">
        <f t="shared" si="548"/>
        <v>133.68</v>
      </c>
      <c r="Q488" s="6">
        <f t="shared" si="549"/>
        <v>24198.560000000001</v>
      </c>
      <c r="R488" s="6">
        <f t="shared" si="550"/>
        <v>24332.240000000002</v>
      </c>
      <c r="S488" s="489">
        <f t="shared" si="551"/>
        <v>133.68</v>
      </c>
      <c r="T488" s="489">
        <f t="shared" si="552"/>
        <v>24198.560000000001</v>
      </c>
      <c r="U488" s="489">
        <f t="shared" si="553"/>
        <v>24332.240000000002</v>
      </c>
      <c r="V488" s="6">
        <f t="shared" si="554"/>
        <v>133.68</v>
      </c>
      <c r="W488" s="6">
        <f t="shared" si="555"/>
        <v>24198.560000000001</v>
      </c>
      <c r="X488" s="6">
        <f t="shared" si="556"/>
        <v>24332.240000000002</v>
      </c>
      <c r="Y488" s="489">
        <f t="shared" si="557"/>
        <v>133.68</v>
      </c>
      <c r="Z488" s="489">
        <f t="shared" si="558"/>
        <v>24198.560000000001</v>
      </c>
      <c r="AA488" s="489">
        <f t="shared" si="559"/>
        <v>24332.240000000002</v>
      </c>
    </row>
    <row r="489" spans="1:27" ht="117" customHeight="1" x14ac:dyDescent="0.2">
      <c r="A489" s="23" t="s">
        <v>1298</v>
      </c>
      <c r="B489" s="24" t="s">
        <v>1299</v>
      </c>
      <c r="C489" s="23" t="s">
        <v>42</v>
      </c>
      <c r="D489" s="23" t="s">
        <v>1300</v>
      </c>
      <c r="E489" s="25" t="s">
        <v>1262</v>
      </c>
      <c r="F489" s="24">
        <v>3</v>
      </c>
      <c r="G489" s="26">
        <v>3688.34</v>
      </c>
      <c r="H489" s="26">
        <v>487.52</v>
      </c>
      <c r="I489" s="26">
        <v>3200.82</v>
      </c>
      <c r="J489" s="26">
        <f t="shared" si="544"/>
        <v>3688.34</v>
      </c>
      <c r="K489" s="497">
        <f t="shared" si="545"/>
        <v>1462.56</v>
      </c>
      <c r="L489" s="497">
        <f t="shared" si="546"/>
        <v>9602.4600000000009</v>
      </c>
      <c r="M489" s="497">
        <f t="shared" si="547"/>
        <v>11065.02</v>
      </c>
      <c r="N489" s="505" t="s">
        <v>3627</v>
      </c>
      <c r="O489" s="509">
        <f>IF(N489="S",'BDI 2025'!$D$16,IF(N489="D",'BDI 2025'!$F$16,0))</f>
        <v>0.25640000000000002</v>
      </c>
      <c r="P489" s="6">
        <f t="shared" si="548"/>
        <v>612.52</v>
      </c>
      <c r="Q489" s="6">
        <f t="shared" si="549"/>
        <v>4021.5099999999998</v>
      </c>
      <c r="R489" s="6">
        <f t="shared" si="550"/>
        <v>4634.03</v>
      </c>
      <c r="S489" s="489">
        <f t="shared" si="551"/>
        <v>1837.56</v>
      </c>
      <c r="T489" s="489">
        <f t="shared" si="552"/>
        <v>12064.53</v>
      </c>
      <c r="U489" s="489">
        <f t="shared" si="553"/>
        <v>13902.09</v>
      </c>
      <c r="V489" s="6">
        <f t="shared" si="554"/>
        <v>612.52</v>
      </c>
      <c r="W489" s="6">
        <f t="shared" si="555"/>
        <v>4021.5099999999998</v>
      </c>
      <c r="X489" s="6">
        <f t="shared" si="556"/>
        <v>4634.03</v>
      </c>
      <c r="Y489" s="489">
        <f t="shared" si="557"/>
        <v>1837.56</v>
      </c>
      <c r="Z489" s="489">
        <f t="shared" si="558"/>
        <v>12064.53</v>
      </c>
      <c r="AA489" s="489">
        <f t="shared" si="559"/>
        <v>13902.09</v>
      </c>
    </row>
    <row r="490" spans="1:27" ht="78" customHeight="1" x14ac:dyDescent="0.2">
      <c r="A490" s="23" t="s">
        <v>1301</v>
      </c>
      <c r="B490" s="24" t="s">
        <v>1302</v>
      </c>
      <c r="C490" s="23" t="s">
        <v>42</v>
      </c>
      <c r="D490" s="23" t="s">
        <v>1303</v>
      </c>
      <c r="E490" s="25" t="s">
        <v>1262</v>
      </c>
      <c r="F490" s="24">
        <v>1</v>
      </c>
      <c r="G490" s="26">
        <v>23.64</v>
      </c>
      <c r="H490" s="26">
        <v>4.43</v>
      </c>
      <c r="I490" s="26">
        <v>19.21</v>
      </c>
      <c r="J490" s="26">
        <f t="shared" si="544"/>
        <v>23.64</v>
      </c>
      <c r="K490" s="497">
        <f t="shared" si="545"/>
        <v>4.43</v>
      </c>
      <c r="L490" s="497">
        <f t="shared" si="546"/>
        <v>19.21</v>
      </c>
      <c r="M490" s="497">
        <f t="shared" si="547"/>
        <v>23.64</v>
      </c>
      <c r="N490" s="505" t="s">
        <v>3627</v>
      </c>
      <c r="O490" s="509">
        <f>IF(N490="S",'BDI 2025'!$D$16,IF(N490="D",'BDI 2025'!$F$16,0))</f>
        <v>0.25640000000000002</v>
      </c>
      <c r="P490" s="6">
        <f t="shared" si="548"/>
        <v>5.56</v>
      </c>
      <c r="Q490" s="6">
        <f t="shared" si="549"/>
        <v>24.14</v>
      </c>
      <c r="R490" s="6">
        <f t="shared" si="550"/>
        <v>29.7</v>
      </c>
      <c r="S490" s="489">
        <f t="shared" si="551"/>
        <v>5.56</v>
      </c>
      <c r="T490" s="489">
        <f t="shared" si="552"/>
        <v>24.14</v>
      </c>
      <c r="U490" s="489">
        <f t="shared" si="553"/>
        <v>29.7</v>
      </c>
      <c r="V490" s="6">
        <f t="shared" si="554"/>
        <v>5.56</v>
      </c>
      <c r="W490" s="6">
        <f t="shared" si="555"/>
        <v>24.14</v>
      </c>
      <c r="X490" s="6">
        <f t="shared" si="556"/>
        <v>29.7</v>
      </c>
      <c r="Y490" s="489">
        <f t="shared" si="557"/>
        <v>5.56</v>
      </c>
      <c r="Z490" s="489">
        <f t="shared" si="558"/>
        <v>24.14</v>
      </c>
      <c r="AA490" s="489">
        <f t="shared" si="559"/>
        <v>29.7</v>
      </c>
    </row>
    <row r="491" spans="1:27" ht="51.95" customHeight="1" x14ac:dyDescent="0.2">
      <c r="A491" s="23" t="s">
        <v>1304</v>
      </c>
      <c r="B491" s="24" t="s">
        <v>1305</v>
      </c>
      <c r="C491" s="23" t="s">
        <v>42</v>
      </c>
      <c r="D491" s="23" t="s">
        <v>1306</v>
      </c>
      <c r="E491" s="25" t="s">
        <v>1307</v>
      </c>
      <c r="F491" s="24">
        <v>1</v>
      </c>
      <c r="G491" s="26">
        <v>535.78</v>
      </c>
      <c r="H491" s="26">
        <v>88.64</v>
      </c>
      <c r="I491" s="26">
        <v>447.14</v>
      </c>
      <c r="J491" s="26">
        <f t="shared" si="544"/>
        <v>535.78</v>
      </c>
      <c r="K491" s="497">
        <f t="shared" si="545"/>
        <v>88.64</v>
      </c>
      <c r="L491" s="497">
        <f t="shared" si="546"/>
        <v>447.14</v>
      </c>
      <c r="M491" s="497">
        <f t="shared" si="547"/>
        <v>535.78</v>
      </c>
      <c r="N491" s="505" t="s">
        <v>3627</v>
      </c>
      <c r="O491" s="509">
        <f>IF(N491="S",'BDI 2025'!$D$16,IF(N491="D",'BDI 2025'!$F$16,0))</f>
        <v>0.25640000000000002</v>
      </c>
      <c r="P491" s="6">
        <f t="shared" si="548"/>
        <v>111.36</v>
      </c>
      <c r="Q491" s="6">
        <f t="shared" si="549"/>
        <v>561.79</v>
      </c>
      <c r="R491" s="6">
        <f t="shared" si="550"/>
        <v>673.15</v>
      </c>
      <c r="S491" s="489">
        <f t="shared" si="551"/>
        <v>111.36</v>
      </c>
      <c r="T491" s="489">
        <f t="shared" si="552"/>
        <v>561.79</v>
      </c>
      <c r="U491" s="489">
        <f t="shared" si="553"/>
        <v>673.15</v>
      </c>
      <c r="V491" s="6">
        <f t="shared" si="554"/>
        <v>111.36</v>
      </c>
      <c r="W491" s="6">
        <f t="shared" si="555"/>
        <v>561.79</v>
      </c>
      <c r="X491" s="6">
        <f t="shared" si="556"/>
        <v>673.15</v>
      </c>
      <c r="Y491" s="489">
        <f t="shared" si="557"/>
        <v>111.36</v>
      </c>
      <c r="Z491" s="489">
        <f t="shared" si="558"/>
        <v>561.79</v>
      </c>
      <c r="AA491" s="489">
        <f t="shared" si="559"/>
        <v>673.15</v>
      </c>
    </row>
    <row r="492" spans="1:27" ht="51.95" customHeight="1" x14ac:dyDescent="0.2">
      <c r="A492" s="23" t="s">
        <v>1308</v>
      </c>
      <c r="B492" s="24" t="s">
        <v>1309</v>
      </c>
      <c r="C492" s="23" t="s">
        <v>24</v>
      </c>
      <c r="D492" s="23" t="s">
        <v>1310</v>
      </c>
      <c r="E492" s="25" t="s">
        <v>48</v>
      </c>
      <c r="F492" s="24">
        <v>200</v>
      </c>
      <c r="G492" s="26">
        <v>29.25</v>
      </c>
      <c r="H492" s="26">
        <v>7.61</v>
      </c>
      <c r="I492" s="26">
        <v>21.64</v>
      </c>
      <c r="J492" s="26">
        <f t="shared" si="544"/>
        <v>29.25</v>
      </c>
      <c r="K492" s="497">
        <f t="shared" si="545"/>
        <v>1522</v>
      </c>
      <c r="L492" s="497">
        <f t="shared" si="546"/>
        <v>4328</v>
      </c>
      <c r="M492" s="497">
        <f t="shared" si="547"/>
        <v>5850</v>
      </c>
      <c r="N492" s="505" t="s">
        <v>3627</v>
      </c>
      <c r="O492" s="509">
        <f>IF(N492="S",'BDI 2025'!$D$16,IF(N492="D",'BDI 2025'!$F$16,0))</f>
        <v>0.25640000000000002</v>
      </c>
      <c r="P492" s="6">
        <f t="shared" si="548"/>
        <v>9.56</v>
      </c>
      <c r="Q492" s="6">
        <f t="shared" si="549"/>
        <v>27.18</v>
      </c>
      <c r="R492" s="6">
        <f t="shared" si="550"/>
        <v>36.74</v>
      </c>
      <c r="S492" s="489">
        <f t="shared" si="551"/>
        <v>1912</v>
      </c>
      <c r="T492" s="489">
        <f t="shared" si="552"/>
        <v>5436</v>
      </c>
      <c r="U492" s="489">
        <f t="shared" si="553"/>
        <v>7348</v>
      </c>
      <c r="V492" s="6">
        <f t="shared" si="554"/>
        <v>9.56</v>
      </c>
      <c r="W492" s="6">
        <f t="shared" si="555"/>
        <v>27.18</v>
      </c>
      <c r="X492" s="6">
        <f t="shared" si="556"/>
        <v>36.74</v>
      </c>
      <c r="Y492" s="489">
        <f t="shared" si="557"/>
        <v>1912</v>
      </c>
      <c r="Z492" s="489">
        <f t="shared" si="558"/>
        <v>5436</v>
      </c>
      <c r="AA492" s="489">
        <f t="shared" si="559"/>
        <v>7348</v>
      </c>
    </row>
    <row r="493" spans="1:27" ht="51.95" customHeight="1" x14ac:dyDescent="0.2">
      <c r="A493" s="23" t="s">
        <v>1311</v>
      </c>
      <c r="B493" s="24" t="s">
        <v>1312</v>
      </c>
      <c r="C493" s="23" t="s">
        <v>24</v>
      </c>
      <c r="D493" s="23" t="s">
        <v>1313</v>
      </c>
      <c r="E493" s="25" t="s">
        <v>48</v>
      </c>
      <c r="F493" s="24">
        <v>600</v>
      </c>
      <c r="G493" s="26">
        <v>105.68</v>
      </c>
      <c r="H493" s="26">
        <v>5.44</v>
      </c>
      <c r="I493" s="26">
        <v>100.24</v>
      </c>
      <c r="J493" s="26">
        <f t="shared" si="544"/>
        <v>105.68</v>
      </c>
      <c r="K493" s="497">
        <f t="shared" si="545"/>
        <v>3264</v>
      </c>
      <c r="L493" s="497">
        <f t="shared" si="546"/>
        <v>60144</v>
      </c>
      <c r="M493" s="497">
        <f t="shared" si="547"/>
        <v>63408</v>
      </c>
      <c r="N493" s="505" t="s">
        <v>3627</v>
      </c>
      <c r="O493" s="509">
        <f>IF(N493="S",'BDI 2025'!$D$16,IF(N493="D",'BDI 2025'!$F$16,0))</f>
        <v>0.25640000000000002</v>
      </c>
      <c r="P493" s="6">
        <f t="shared" si="548"/>
        <v>6.83</v>
      </c>
      <c r="Q493" s="6">
        <f t="shared" si="549"/>
        <v>125.94000000000001</v>
      </c>
      <c r="R493" s="6">
        <f t="shared" si="550"/>
        <v>132.77000000000001</v>
      </c>
      <c r="S493" s="489">
        <f t="shared" si="551"/>
        <v>4098</v>
      </c>
      <c r="T493" s="489">
        <f t="shared" si="552"/>
        <v>75564</v>
      </c>
      <c r="U493" s="489">
        <f t="shared" si="553"/>
        <v>79662</v>
      </c>
      <c r="V493" s="6">
        <f t="shared" si="554"/>
        <v>6.83</v>
      </c>
      <c r="W493" s="6">
        <f t="shared" si="555"/>
        <v>125.94000000000001</v>
      </c>
      <c r="X493" s="6">
        <f t="shared" si="556"/>
        <v>132.77000000000001</v>
      </c>
      <c r="Y493" s="489">
        <f t="shared" si="557"/>
        <v>4098</v>
      </c>
      <c r="Z493" s="489">
        <f t="shared" si="558"/>
        <v>75564</v>
      </c>
      <c r="AA493" s="489">
        <f t="shared" si="559"/>
        <v>79662</v>
      </c>
    </row>
    <row r="494" spans="1:27" ht="24" customHeight="1" x14ac:dyDescent="0.2">
      <c r="A494" s="23" t="s">
        <v>1314</v>
      </c>
      <c r="B494" s="24" t="s">
        <v>155</v>
      </c>
      <c r="C494" s="23" t="s">
        <v>24</v>
      </c>
      <c r="D494" s="23" t="s">
        <v>156</v>
      </c>
      <c r="E494" s="25" t="s">
        <v>56</v>
      </c>
      <c r="F494" s="24">
        <v>20</v>
      </c>
      <c r="G494" s="26">
        <v>105.42</v>
      </c>
      <c r="H494" s="26">
        <v>69.06</v>
      </c>
      <c r="I494" s="26">
        <v>36.36</v>
      </c>
      <c r="J494" s="26">
        <f t="shared" si="544"/>
        <v>105.42</v>
      </c>
      <c r="K494" s="497">
        <f t="shared" si="545"/>
        <v>1381.2</v>
      </c>
      <c r="L494" s="497">
        <f t="shared" si="546"/>
        <v>727.2</v>
      </c>
      <c r="M494" s="497">
        <f t="shared" si="547"/>
        <v>2108.4</v>
      </c>
      <c r="N494" s="505" t="s">
        <v>3627</v>
      </c>
      <c r="O494" s="509">
        <f>IF(N494="S",'BDI 2025'!$D$16,IF(N494="D",'BDI 2025'!$F$16,0))</f>
        <v>0.25640000000000002</v>
      </c>
      <c r="P494" s="6">
        <f t="shared" si="548"/>
        <v>86.76</v>
      </c>
      <c r="Q494" s="6">
        <f t="shared" si="549"/>
        <v>45.679999999999993</v>
      </c>
      <c r="R494" s="6">
        <f t="shared" si="550"/>
        <v>132.44</v>
      </c>
      <c r="S494" s="489">
        <f t="shared" si="551"/>
        <v>1735.2</v>
      </c>
      <c r="T494" s="489">
        <f t="shared" si="552"/>
        <v>913.60000000000014</v>
      </c>
      <c r="U494" s="489">
        <f t="shared" si="553"/>
        <v>2648.8</v>
      </c>
      <c r="V494" s="6">
        <f t="shared" si="554"/>
        <v>86.76</v>
      </c>
      <c r="W494" s="6">
        <f t="shared" si="555"/>
        <v>45.679999999999993</v>
      </c>
      <c r="X494" s="6">
        <f t="shared" si="556"/>
        <v>132.44</v>
      </c>
      <c r="Y494" s="489">
        <f t="shared" si="557"/>
        <v>1735.2</v>
      </c>
      <c r="Z494" s="489">
        <f t="shared" si="558"/>
        <v>913.60000000000014</v>
      </c>
      <c r="AA494" s="489">
        <f t="shared" si="559"/>
        <v>2648.8</v>
      </c>
    </row>
    <row r="495" spans="1:27" ht="26.1" customHeight="1" x14ac:dyDescent="0.2">
      <c r="A495" s="23" t="s">
        <v>1315</v>
      </c>
      <c r="B495" s="24" t="s">
        <v>1316</v>
      </c>
      <c r="C495" s="23" t="s">
        <v>104</v>
      </c>
      <c r="D495" s="23" t="s">
        <v>1317</v>
      </c>
      <c r="E495" s="25" t="s">
        <v>52</v>
      </c>
      <c r="F495" s="24">
        <v>48</v>
      </c>
      <c r="G495" s="26">
        <v>48.9</v>
      </c>
      <c r="H495" s="26">
        <v>32.03</v>
      </c>
      <c r="I495" s="26">
        <v>16.87</v>
      </c>
      <c r="J495" s="26">
        <f t="shared" si="544"/>
        <v>48.9</v>
      </c>
      <c r="K495" s="497">
        <f t="shared" si="545"/>
        <v>1537.44</v>
      </c>
      <c r="L495" s="497">
        <f t="shared" si="546"/>
        <v>809.75999999999976</v>
      </c>
      <c r="M495" s="497">
        <f t="shared" si="547"/>
        <v>2347.1999999999998</v>
      </c>
      <c r="N495" s="505" t="s">
        <v>3627</v>
      </c>
      <c r="O495" s="509">
        <f>IF(N495="S",'BDI 2025'!$D$16,IF(N495="D",'BDI 2025'!$F$16,0))</f>
        <v>0.25640000000000002</v>
      </c>
      <c r="P495" s="6">
        <f t="shared" si="548"/>
        <v>40.24</v>
      </c>
      <c r="Q495" s="6">
        <f t="shared" si="549"/>
        <v>21.189999999999998</v>
      </c>
      <c r="R495" s="6">
        <f t="shared" si="550"/>
        <v>61.43</v>
      </c>
      <c r="S495" s="489">
        <f t="shared" si="551"/>
        <v>1931.52</v>
      </c>
      <c r="T495" s="489">
        <f t="shared" si="552"/>
        <v>1017.1199999999999</v>
      </c>
      <c r="U495" s="489">
        <f t="shared" si="553"/>
        <v>2948.64</v>
      </c>
      <c r="V495" s="6">
        <f t="shared" si="554"/>
        <v>40.24</v>
      </c>
      <c r="W495" s="6">
        <f t="shared" si="555"/>
        <v>21.189999999999998</v>
      </c>
      <c r="X495" s="6">
        <f t="shared" si="556"/>
        <v>61.43</v>
      </c>
      <c r="Y495" s="489">
        <f t="shared" si="557"/>
        <v>1931.52</v>
      </c>
      <c r="Z495" s="489">
        <f t="shared" si="558"/>
        <v>1017.1199999999999</v>
      </c>
      <c r="AA495" s="489">
        <f t="shared" si="559"/>
        <v>2948.64</v>
      </c>
    </row>
    <row r="496" spans="1:27" ht="39" customHeight="1" x14ac:dyDescent="0.2">
      <c r="A496" s="23" t="s">
        <v>1318</v>
      </c>
      <c r="B496" s="24" t="s">
        <v>1319</v>
      </c>
      <c r="C496" s="23" t="s">
        <v>42</v>
      </c>
      <c r="D496" s="23" t="s">
        <v>1320</v>
      </c>
      <c r="E496" s="25" t="s">
        <v>1262</v>
      </c>
      <c r="F496" s="24">
        <v>3</v>
      </c>
      <c r="G496" s="26">
        <v>872.65</v>
      </c>
      <c r="H496" s="26">
        <v>436.22</v>
      </c>
      <c r="I496" s="26">
        <v>436.43</v>
      </c>
      <c r="J496" s="26">
        <f t="shared" si="544"/>
        <v>872.65</v>
      </c>
      <c r="K496" s="497">
        <f t="shared" si="545"/>
        <v>1308.6600000000001</v>
      </c>
      <c r="L496" s="497">
        <f t="shared" si="546"/>
        <v>1309.2899999999997</v>
      </c>
      <c r="M496" s="497">
        <f t="shared" si="547"/>
        <v>2617.9499999999998</v>
      </c>
      <c r="N496" s="505" t="s">
        <v>3627</v>
      </c>
      <c r="O496" s="509">
        <f>IF(N496="S",'BDI 2025'!$D$16,IF(N496="D",'BDI 2025'!$F$16,0))</f>
        <v>0.25640000000000002</v>
      </c>
      <c r="P496" s="6">
        <f t="shared" si="548"/>
        <v>548.05999999999995</v>
      </c>
      <c r="Q496" s="6">
        <f t="shared" si="549"/>
        <v>548.33000000000015</v>
      </c>
      <c r="R496" s="6">
        <f t="shared" si="550"/>
        <v>1096.3900000000001</v>
      </c>
      <c r="S496" s="489">
        <f t="shared" si="551"/>
        <v>1644.18</v>
      </c>
      <c r="T496" s="489">
        <f t="shared" si="552"/>
        <v>1644.99</v>
      </c>
      <c r="U496" s="489">
        <f t="shared" si="553"/>
        <v>3289.17</v>
      </c>
      <c r="V496" s="6">
        <f t="shared" si="554"/>
        <v>548.05999999999995</v>
      </c>
      <c r="W496" s="6">
        <f t="shared" si="555"/>
        <v>548.33000000000015</v>
      </c>
      <c r="X496" s="6">
        <f t="shared" si="556"/>
        <v>1096.3900000000001</v>
      </c>
      <c r="Y496" s="489">
        <f t="shared" si="557"/>
        <v>1644.18</v>
      </c>
      <c r="Z496" s="489">
        <f t="shared" si="558"/>
        <v>1644.99</v>
      </c>
      <c r="AA496" s="489">
        <f t="shared" si="559"/>
        <v>3289.17</v>
      </c>
    </row>
    <row r="497" spans="1:27" ht="39" customHeight="1" x14ac:dyDescent="0.2">
      <c r="A497" s="23" t="s">
        <v>1321</v>
      </c>
      <c r="B497" s="24" t="s">
        <v>1322</v>
      </c>
      <c r="C497" s="23" t="s">
        <v>24</v>
      </c>
      <c r="D497" s="23" t="s">
        <v>1323</v>
      </c>
      <c r="E497" s="25" t="s">
        <v>56</v>
      </c>
      <c r="F497" s="24">
        <v>1</v>
      </c>
      <c r="G497" s="26">
        <v>422.12</v>
      </c>
      <c r="H497" s="26">
        <v>64.010000000000005</v>
      </c>
      <c r="I497" s="26">
        <v>358.11</v>
      </c>
      <c r="J497" s="26">
        <f t="shared" si="544"/>
        <v>422.12</v>
      </c>
      <c r="K497" s="497">
        <f t="shared" si="545"/>
        <v>64.010000000000005</v>
      </c>
      <c r="L497" s="497">
        <f t="shared" si="546"/>
        <v>358.11</v>
      </c>
      <c r="M497" s="497">
        <f t="shared" si="547"/>
        <v>422.12</v>
      </c>
      <c r="N497" s="505" t="s">
        <v>3627</v>
      </c>
      <c r="O497" s="509">
        <f>IF(N497="S",'BDI 2025'!$D$16,IF(N497="D",'BDI 2025'!$F$16,0))</f>
        <v>0.25640000000000002</v>
      </c>
      <c r="P497" s="6">
        <f t="shared" si="548"/>
        <v>80.42</v>
      </c>
      <c r="Q497" s="6">
        <f t="shared" si="549"/>
        <v>449.93</v>
      </c>
      <c r="R497" s="6">
        <f t="shared" si="550"/>
        <v>530.35</v>
      </c>
      <c r="S497" s="489">
        <f t="shared" si="551"/>
        <v>80.42</v>
      </c>
      <c r="T497" s="489">
        <f t="shared" si="552"/>
        <v>449.93</v>
      </c>
      <c r="U497" s="489">
        <f t="shared" si="553"/>
        <v>530.35</v>
      </c>
      <c r="V497" s="6">
        <f t="shared" si="554"/>
        <v>80.42</v>
      </c>
      <c r="W497" s="6">
        <f t="shared" si="555"/>
        <v>449.93</v>
      </c>
      <c r="X497" s="6">
        <f t="shared" si="556"/>
        <v>530.35</v>
      </c>
      <c r="Y497" s="489">
        <f t="shared" si="557"/>
        <v>80.42</v>
      </c>
      <c r="Z497" s="489">
        <f t="shared" si="558"/>
        <v>449.93</v>
      </c>
      <c r="AA497" s="489">
        <f t="shared" si="559"/>
        <v>530.35</v>
      </c>
    </row>
    <row r="498" spans="1:27" ht="24" customHeight="1" x14ac:dyDescent="0.2">
      <c r="A498" s="23" t="s">
        <v>1324</v>
      </c>
      <c r="B498" s="24" t="s">
        <v>1325</v>
      </c>
      <c r="C498" s="23" t="s">
        <v>42</v>
      </c>
      <c r="D498" s="23" t="s">
        <v>1326</v>
      </c>
      <c r="E498" s="25" t="s">
        <v>48</v>
      </c>
      <c r="F498" s="24">
        <v>25</v>
      </c>
      <c r="G498" s="26">
        <v>51.78</v>
      </c>
      <c r="H498" s="26">
        <v>8.86</v>
      </c>
      <c r="I498" s="26">
        <v>42.92</v>
      </c>
      <c r="J498" s="26">
        <f t="shared" si="544"/>
        <v>51.78</v>
      </c>
      <c r="K498" s="497">
        <f t="shared" si="545"/>
        <v>221.5</v>
      </c>
      <c r="L498" s="497">
        <f t="shared" si="546"/>
        <v>1073</v>
      </c>
      <c r="M498" s="497">
        <f t="shared" si="547"/>
        <v>1294.5</v>
      </c>
      <c r="N498" s="505" t="s">
        <v>3627</v>
      </c>
      <c r="O498" s="509">
        <f>IF(N498="S",'BDI 2025'!$D$16,IF(N498="D",'BDI 2025'!$F$16,0))</f>
        <v>0.25640000000000002</v>
      </c>
      <c r="P498" s="6">
        <f t="shared" si="548"/>
        <v>11.13</v>
      </c>
      <c r="Q498" s="6">
        <f t="shared" si="549"/>
        <v>53.919999999999995</v>
      </c>
      <c r="R498" s="6">
        <f t="shared" si="550"/>
        <v>65.05</v>
      </c>
      <c r="S498" s="489">
        <f t="shared" si="551"/>
        <v>278.25</v>
      </c>
      <c r="T498" s="489">
        <f t="shared" si="552"/>
        <v>1348</v>
      </c>
      <c r="U498" s="489">
        <f t="shared" si="553"/>
        <v>1626.25</v>
      </c>
      <c r="V498" s="6">
        <f t="shared" si="554"/>
        <v>11.13</v>
      </c>
      <c r="W498" s="6">
        <f t="shared" si="555"/>
        <v>53.919999999999995</v>
      </c>
      <c r="X498" s="6">
        <f t="shared" si="556"/>
        <v>65.05</v>
      </c>
      <c r="Y498" s="489">
        <f t="shared" si="557"/>
        <v>278.25</v>
      </c>
      <c r="Z498" s="489">
        <f t="shared" si="558"/>
        <v>1348</v>
      </c>
      <c r="AA498" s="489">
        <f t="shared" si="559"/>
        <v>1626.25</v>
      </c>
    </row>
    <row r="499" spans="1:27" ht="39" customHeight="1" x14ac:dyDescent="0.2">
      <c r="A499" s="23" t="s">
        <v>1327</v>
      </c>
      <c r="B499" s="24" t="s">
        <v>1328</v>
      </c>
      <c r="C499" s="23" t="s">
        <v>42</v>
      </c>
      <c r="D499" s="23" t="s">
        <v>1329</v>
      </c>
      <c r="E499" s="25" t="s">
        <v>1262</v>
      </c>
      <c r="F499" s="24">
        <v>4</v>
      </c>
      <c r="G499" s="26">
        <v>111.1</v>
      </c>
      <c r="H499" s="26">
        <v>35.450000000000003</v>
      </c>
      <c r="I499" s="26">
        <v>75.650000000000006</v>
      </c>
      <c r="J499" s="26">
        <f t="shared" si="544"/>
        <v>111.1</v>
      </c>
      <c r="K499" s="497">
        <f t="shared" si="545"/>
        <v>141.80000000000001</v>
      </c>
      <c r="L499" s="497">
        <f t="shared" si="546"/>
        <v>302.59999999999997</v>
      </c>
      <c r="M499" s="497">
        <f t="shared" si="547"/>
        <v>444.4</v>
      </c>
      <c r="N499" s="505" t="s">
        <v>3627</v>
      </c>
      <c r="O499" s="509">
        <f>IF(N499="S",'BDI 2025'!$D$16,IF(N499="D",'BDI 2025'!$F$16,0))</f>
        <v>0.25640000000000002</v>
      </c>
      <c r="P499" s="6">
        <f t="shared" si="548"/>
        <v>44.53</v>
      </c>
      <c r="Q499" s="6">
        <f t="shared" si="549"/>
        <v>95.050000000000011</v>
      </c>
      <c r="R499" s="6">
        <f t="shared" si="550"/>
        <v>139.58000000000001</v>
      </c>
      <c r="S499" s="489">
        <f t="shared" si="551"/>
        <v>178.12</v>
      </c>
      <c r="T499" s="489">
        <f t="shared" si="552"/>
        <v>380.20000000000005</v>
      </c>
      <c r="U499" s="489">
        <f t="shared" si="553"/>
        <v>558.32000000000005</v>
      </c>
      <c r="V499" s="6">
        <f t="shared" si="554"/>
        <v>44.53</v>
      </c>
      <c r="W499" s="6">
        <f t="shared" si="555"/>
        <v>95.050000000000011</v>
      </c>
      <c r="X499" s="6">
        <f t="shared" si="556"/>
        <v>139.58000000000001</v>
      </c>
      <c r="Y499" s="489">
        <f t="shared" si="557"/>
        <v>178.12</v>
      </c>
      <c r="Z499" s="489">
        <f t="shared" si="558"/>
        <v>380.20000000000005</v>
      </c>
      <c r="AA499" s="489">
        <f t="shared" si="559"/>
        <v>558.32000000000005</v>
      </c>
    </row>
    <row r="500" spans="1:27" ht="39" customHeight="1" x14ac:dyDescent="0.2">
      <c r="A500" s="23" t="s">
        <v>1330</v>
      </c>
      <c r="B500" s="24" t="s">
        <v>1331</v>
      </c>
      <c r="C500" s="23" t="s">
        <v>42</v>
      </c>
      <c r="D500" s="23" t="s">
        <v>1332</v>
      </c>
      <c r="E500" s="25" t="s">
        <v>1262</v>
      </c>
      <c r="F500" s="24">
        <v>4</v>
      </c>
      <c r="G500" s="26">
        <v>23.96</v>
      </c>
      <c r="H500" s="26">
        <v>8.86</v>
      </c>
      <c r="I500" s="26">
        <v>15.1</v>
      </c>
      <c r="J500" s="26">
        <f t="shared" si="544"/>
        <v>23.96</v>
      </c>
      <c r="K500" s="497">
        <f t="shared" si="545"/>
        <v>35.44</v>
      </c>
      <c r="L500" s="497">
        <f t="shared" si="546"/>
        <v>60.400000000000006</v>
      </c>
      <c r="M500" s="497">
        <f t="shared" si="547"/>
        <v>95.84</v>
      </c>
      <c r="N500" s="505" t="s">
        <v>3627</v>
      </c>
      <c r="O500" s="509">
        <f>IF(N500="S",'BDI 2025'!$D$16,IF(N500="D",'BDI 2025'!$F$16,0))</f>
        <v>0.25640000000000002</v>
      </c>
      <c r="P500" s="6">
        <f t="shared" si="548"/>
        <v>11.13</v>
      </c>
      <c r="Q500" s="6">
        <f t="shared" si="549"/>
        <v>18.97</v>
      </c>
      <c r="R500" s="6">
        <f t="shared" si="550"/>
        <v>30.1</v>
      </c>
      <c r="S500" s="489">
        <f t="shared" si="551"/>
        <v>44.52</v>
      </c>
      <c r="T500" s="489">
        <f t="shared" si="552"/>
        <v>75.88</v>
      </c>
      <c r="U500" s="489">
        <f t="shared" si="553"/>
        <v>120.4</v>
      </c>
      <c r="V500" s="6">
        <f t="shared" si="554"/>
        <v>11.13</v>
      </c>
      <c r="W500" s="6">
        <f t="shared" si="555"/>
        <v>18.97</v>
      </c>
      <c r="X500" s="6">
        <f t="shared" si="556"/>
        <v>30.1</v>
      </c>
      <c r="Y500" s="489">
        <f t="shared" si="557"/>
        <v>44.52</v>
      </c>
      <c r="Z500" s="489">
        <f t="shared" si="558"/>
        <v>75.88</v>
      </c>
      <c r="AA500" s="489">
        <f t="shared" si="559"/>
        <v>120.4</v>
      </c>
    </row>
    <row r="501" spans="1:27" ht="24" customHeight="1" x14ac:dyDescent="0.2">
      <c r="A501" s="21" t="s">
        <v>1333</v>
      </c>
      <c r="B501" s="21"/>
      <c r="C501" s="21"/>
      <c r="D501" s="21" t="s">
        <v>1334</v>
      </c>
      <c r="E501" s="21"/>
      <c r="F501" s="22"/>
      <c r="G501" s="22"/>
      <c r="H501" s="21"/>
      <c r="I501" s="21"/>
      <c r="J501" s="21"/>
      <c r="K501" s="495"/>
      <c r="L501" s="495"/>
      <c r="M501" s="496">
        <v>83818.929999999993</v>
      </c>
      <c r="N501" s="504"/>
      <c r="O501" s="508"/>
      <c r="P501" s="1"/>
      <c r="Q501" s="1"/>
      <c r="R501" s="1"/>
      <c r="S501" s="487"/>
      <c r="T501" s="487"/>
      <c r="U501" s="488">
        <f>SUM(U502:U513)</f>
        <v>105308.27</v>
      </c>
      <c r="V501" s="1"/>
      <c r="W501" s="1"/>
      <c r="X501" s="1"/>
      <c r="Y501" s="487"/>
      <c r="Z501" s="487"/>
      <c r="AA501" s="488">
        <f>SUM(AA502:AA513)</f>
        <v>105308.27</v>
      </c>
    </row>
    <row r="502" spans="1:27" ht="129.94999999999999" customHeight="1" x14ac:dyDescent="0.2">
      <c r="A502" s="23" t="s">
        <v>1335</v>
      </c>
      <c r="B502" s="24" t="s">
        <v>1336</v>
      </c>
      <c r="C502" s="23" t="s">
        <v>42</v>
      </c>
      <c r="D502" s="23" t="s">
        <v>1337</v>
      </c>
      <c r="E502" s="25" t="s">
        <v>1307</v>
      </c>
      <c r="F502" s="24">
        <v>1</v>
      </c>
      <c r="G502" s="26">
        <v>6302.91</v>
      </c>
      <c r="H502" s="26">
        <v>265.92</v>
      </c>
      <c r="I502" s="26">
        <v>6036.99</v>
      </c>
      <c r="J502" s="26">
        <f t="shared" ref="J502:J513" si="560">TRUNC(G502 * (1 + 0 / 100), 2)</f>
        <v>6302.91</v>
      </c>
      <c r="K502" s="497">
        <f t="shared" ref="K502:K513" si="561">TRUNC(F502 * H502, 2)</f>
        <v>265.92</v>
      </c>
      <c r="L502" s="497">
        <f t="shared" ref="L502:L513" si="562">M502 - K502</f>
        <v>6036.99</v>
      </c>
      <c r="M502" s="497">
        <f t="shared" ref="M502:M513" si="563">TRUNC(F502 * J502, 2)</f>
        <v>6302.91</v>
      </c>
      <c r="N502" s="505" t="s">
        <v>3627</v>
      </c>
      <c r="O502" s="509">
        <f>IF(N502="S",'BDI 2025'!$D$16,IF(N502="D",'BDI 2025'!$F$16,0))</f>
        <v>0.25640000000000002</v>
      </c>
      <c r="P502" s="6">
        <f t="shared" ref="P502:P513" si="564">TRUNC(H502*(1+$O502),2)</f>
        <v>334.1</v>
      </c>
      <c r="Q502" s="6">
        <f t="shared" ref="Q502:Q513" si="565">R502 - P502</f>
        <v>7584.87</v>
      </c>
      <c r="R502" s="6">
        <f t="shared" ref="R502:R513" si="566">TRUNC(J502*(1+$O502),2)</f>
        <v>7918.97</v>
      </c>
      <c r="S502" s="489">
        <f t="shared" ref="S502:S513" si="567">TRUNC(P502*F502,2)</f>
        <v>334.1</v>
      </c>
      <c r="T502" s="489">
        <f t="shared" ref="T502:T513" si="568">U502 - S502</f>
        <v>7584.87</v>
      </c>
      <c r="U502" s="489">
        <f t="shared" ref="U502:U513" si="569">TRUNC(R502*F502,2)</f>
        <v>7918.97</v>
      </c>
      <c r="V502" s="6">
        <f t="shared" ref="V502:V513" si="570">TRUNC(P502*(100%-$AA$2),2)</f>
        <v>334.1</v>
      </c>
      <c r="W502" s="6">
        <f t="shared" ref="W502:W513" si="571">X502 - V502</f>
        <v>7584.87</v>
      </c>
      <c r="X502" s="6">
        <f t="shared" ref="X502:X513" si="572">TRUNC(R502*(100%-$AA$2),2)</f>
        <v>7918.97</v>
      </c>
      <c r="Y502" s="489">
        <f t="shared" ref="Y502:Y513" si="573">TRUNC(V502*F502,2)</f>
        <v>334.1</v>
      </c>
      <c r="Z502" s="489">
        <f t="shared" ref="Z502:Z513" si="574">AA502 - Y502</f>
        <v>7584.87</v>
      </c>
      <c r="AA502" s="489">
        <f t="shared" ref="AA502:AA513" si="575">TRUNC(X502*F502,2)</f>
        <v>7918.97</v>
      </c>
    </row>
    <row r="503" spans="1:27" ht="39" customHeight="1" x14ac:dyDescent="0.2">
      <c r="A503" s="23" t="s">
        <v>1338</v>
      </c>
      <c r="B503" s="24" t="s">
        <v>1339</v>
      </c>
      <c r="C503" s="23" t="s">
        <v>42</v>
      </c>
      <c r="D503" s="23" t="s">
        <v>1340</v>
      </c>
      <c r="E503" s="25" t="s">
        <v>1262</v>
      </c>
      <c r="F503" s="24">
        <v>1</v>
      </c>
      <c r="G503" s="26">
        <v>1692.36</v>
      </c>
      <c r="H503" s="26">
        <v>132.96</v>
      </c>
      <c r="I503" s="26">
        <v>1559.4</v>
      </c>
      <c r="J503" s="26">
        <f t="shared" si="560"/>
        <v>1692.36</v>
      </c>
      <c r="K503" s="497">
        <f t="shared" si="561"/>
        <v>132.96</v>
      </c>
      <c r="L503" s="497">
        <f t="shared" si="562"/>
        <v>1559.3999999999999</v>
      </c>
      <c r="M503" s="497">
        <f t="shared" si="563"/>
        <v>1692.36</v>
      </c>
      <c r="N503" s="505" t="s">
        <v>3627</v>
      </c>
      <c r="O503" s="509">
        <f>IF(N503="S",'BDI 2025'!$D$16,IF(N503="D",'BDI 2025'!$F$16,0))</f>
        <v>0.25640000000000002</v>
      </c>
      <c r="P503" s="6">
        <f t="shared" si="564"/>
        <v>167.05</v>
      </c>
      <c r="Q503" s="6">
        <f t="shared" si="565"/>
        <v>1959.2300000000002</v>
      </c>
      <c r="R503" s="6">
        <f t="shared" si="566"/>
        <v>2126.2800000000002</v>
      </c>
      <c r="S503" s="489">
        <f t="shared" si="567"/>
        <v>167.05</v>
      </c>
      <c r="T503" s="489">
        <f t="shared" si="568"/>
        <v>1959.2300000000002</v>
      </c>
      <c r="U503" s="489">
        <f t="shared" si="569"/>
        <v>2126.2800000000002</v>
      </c>
      <c r="V503" s="6">
        <f t="shared" si="570"/>
        <v>167.05</v>
      </c>
      <c r="W503" s="6">
        <f t="shared" si="571"/>
        <v>1959.2300000000002</v>
      </c>
      <c r="X503" s="6">
        <f t="shared" si="572"/>
        <v>2126.2800000000002</v>
      </c>
      <c r="Y503" s="489">
        <f t="shared" si="573"/>
        <v>167.05</v>
      </c>
      <c r="Z503" s="489">
        <f t="shared" si="574"/>
        <v>1959.2300000000002</v>
      </c>
      <c r="AA503" s="489">
        <f t="shared" si="575"/>
        <v>2126.2800000000002</v>
      </c>
    </row>
    <row r="504" spans="1:27" ht="26.1" customHeight="1" x14ac:dyDescent="0.2">
      <c r="A504" s="23" t="s">
        <v>1341</v>
      </c>
      <c r="B504" s="24" t="s">
        <v>1342</v>
      </c>
      <c r="C504" s="23" t="s">
        <v>42</v>
      </c>
      <c r="D504" s="23" t="s">
        <v>1343</v>
      </c>
      <c r="E504" s="25" t="s">
        <v>1262</v>
      </c>
      <c r="F504" s="24">
        <v>1</v>
      </c>
      <c r="G504" s="26">
        <v>435.71</v>
      </c>
      <c r="H504" s="26">
        <v>17.72</v>
      </c>
      <c r="I504" s="26">
        <v>417.99</v>
      </c>
      <c r="J504" s="26">
        <f t="shared" si="560"/>
        <v>435.71</v>
      </c>
      <c r="K504" s="497">
        <f t="shared" si="561"/>
        <v>17.72</v>
      </c>
      <c r="L504" s="497">
        <f t="shared" si="562"/>
        <v>417.99</v>
      </c>
      <c r="M504" s="497">
        <f t="shared" si="563"/>
        <v>435.71</v>
      </c>
      <c r="N504" s="505" t="s">
        <v>3627</v>
      </c>
      <c r="O504" s="509">
        <f>IF(N504="S",'BDI 2025'!$D$16,IF(N504="D",'BDI 2025'!$F$16,0))</f>
        <v>0.25640000000000002</v>
      </c>
      <c r="P504" s="6">
        <f t="shared" si="564"/>
        <v>22.26</v>
      </c>
      <c r="Q504" s="6">
        <f t="shared" si="565"/>
        <v>525.16</v>
      </c>
      <c r="R504" s="6">
        <f t="shared" si="566"/>
        <v>547.41999999999996</v>
      </c>
      <c r="S504" s="489">
        <f t="shared" si="567"/>
        <v>22.26</v>
      </c>
      <c r="T504" s="489">
        <f t="shared" si="568"/>
        <v>525.16</v>
      </c>
      <c r="U504" s="489">
        <f t="shared" si="569"/>
        <v>547.41999999999996</v>
      </c>
      <c r="V504" s="6">
        <f t="shared" si="570"/>
        <v>22.26</v>
      </c>
      <c r="W504" s="6">
        <f t="shared" si="571"/>
        <v>525.16</v>
      </c>
      <c r="X504" s="6">
        <f t="shared" si="572"/>
        <v>547.41999999999996</v>
      </c>
      <c r="Y504" s="489">
        <f t="shared" si="573"/>
        <v>22.26</v>
      </c>
      <c r="Z504" s="489">
        <f t="shared" si="574"/>
        <v>525.16</v>
      </c>
      <c r="AA504" s="489">
        <f t="shared" si="575"/>
        <v>547.41999999999996</v>
      </c>
    </row>
    <row r="505" spans="1:27" ht="26.1" customHeight="1" x14ac:dyDescent="0.2">
      <c r="A505" s="23" t="s">
        <v>1344</v>
      </c>
      <c r="B505" s="24" t="s">
        <v>1345</v>
      </c>
      <c r="C505" s="23" t="s">
        <v>42</v>
      </c>
      <c r="D505" s="23" t="s">
        <v>1346</v>
      </c>
      <c r="E505" s="25" t="s">
        <v>1262</v>
      </c>
      <c r="F505" s="24">
        <v>1</v>
      </c>
      <c r="G505" s="26">
        <v>156.44</v>
      </c>
      <c r="H505" s="26">
        <v>17.72</v>
      </c>
      <c r="I505" s="26">
        <v>138.72</v>
      </c>
      <c r="J505" s="26">
        <f t="shared" si="560"/>
        <v>156.44</v>
      </c>
      <c r="K505" s="497">
        <f t="shared" si="561"/>
        <v>17.72</v>
      </c>
      <c r="L505" s="497">
        <f t="shared" si="562"/>
        <v>138.72</v>
      </c>
      <c r="M505" s="497">
        <f t="shared" si="563"/>
        <v>156.44</v>
      </c>
      <c r="N505" s="505" t="s">
        <v>3627</v>
      </c>
      <c r="O505" s="509">
        <f>IF(N505="S",'BDI 2025'!$D$16,IF(N505="D",'BDI 2025'!$F$16,0))</f>
        <v>0.25640000000000002</v>
      </c>
      <c r="P505" s="6">
        <f t="shared" si="564"/>
        <v>22.26</v>
      </c>
      <c r="Q505" s="6">
        <f t="shared" si="565"/>
        <v>174.29000000000002</v>
      </c>
      <c r="R505" s="6">
        <f t="shared" si="566"/>
        <v>196.55</v>
      </c>
      <c r="S505" s="489">
        <f t="shared" si="567"/>
        <v>22.26</v>
      </c>
      <c r="T505" s="489">
        <f t="shared" si="568"/>
        <v>174.29000000000002</v>
      </c>
      <c r="U505" s="489">
        <f t="shared" si="569"/>
        <v>196.55</v>
      </c>
      <c r="V505" s="6">
        <f t="shared" si="570"/>
        <v>22.26</v>
      </c>
      <c r="W505" s="6">
        <f t="shared" si="571"/>
        <v>174.29000000000002</v>
      </c>
      <c r="X505" s="6">
        <f t="shared" si="572"/>
        <v>196.55</v>
      </c>
      <c r="Y505" s="489">
        <f t="shared" si="573"/>
        <v>22.26</v>
      </c>
      <c r="Z505" s="489">
        <f t="shared" si="574"/>
        <v>174.29000000000002</v>
      </c>
      <c r="AA505" s="489">
        <f t="shared" si="575"/>
        <v>196.55</v>
      </c>
    </row>
    <row r="506" spans="1:27" ht="26.1" customHeight="1" x14ac:dyDescent="0.2">
      <c r="A506" s="23" t="s">
        <v>1347</v>
      </c>
      <c r="B506" s="24" t="s">
        <v>1348</v>
      </c>
      <c r="C506" s="23" t="s">
        <v>42</v>
      </c>
      <c r="D506" s="23" t="s">
        <v>1349</v>
      </c>
      <c r="E506" s="25" t="s">
        <v>1262</v>
      </c>
      <c r="F506" s="24">
        <v>1</v>
      </c>
      <c r="G506" s="26">
        <v>153.29</v>
      </c>
      <c r="H506" s="26">
        <v>15.5</v>
      </c>
      <c r="I506" s="26">
        <v>137.79</v>
      </c>
      <c r="J506" s="26">
        <f t="shared" si="560"/>
        <v>153.29</v>
      </c>
      <c r="K506" s="497">
        <f t="shared" si="561"/>
        <v>15.5</v>
      </c>
      <c r="L506" s="497">
        <f t="shared" si="562"/>
        <v>137.79</v>
      </c>
      <c r="M506" s="497">
        <f t="shared" si="563"/>
        <v>153.29</v>
      </c>
      <c r="N506" s="505" t="s">
        <v>3627</v>
      </c>
      <c r="O506" s="509">
        <f>IF(N506="S",'BDI 2025'!$D$16,IF(N506="D",'BDI 2025'!$F$16,0))</f>
        <v>0.25640000000000002</v>
      </c>
      <c r="P506" s="6">
        <f t="shared" si="564"/>
        <v>19.47</v>
      </c>
      <c r="Q506" s="6">
        <f t="shared" si="565"/>
        <v>173.12</v>
      </c>
      <c r="R506" s="6">
        <f t="shared" si="566"/>
        <v>192.59</v>
      </c>
      <c r="S506" s="489">
        <f t="shared" si="567"/>
        <v>19.47</v>
      </c>
      <c r="T506" s="489">
        <f t="shared" si="568"/>
        <v>173.12</v>
      </c>
      <c r="U506" s="489">
        <f t="shared" si="569"/>
        <v>192.59</v>
      </c>
      <c r="V506" s="6">
        <f t="shared" si="570"/>
        <v>19.47</v>
      </c>
      <c r="W506" s="6">
        <f t="shared" si="571"/>
        <v>173.12</v>
      </c>
      <c r="X506" s="6">
        <f t="shared" si="572"/>
        <v>192.59</v>
      </c>
      <c r="Y506" s="489">
        <f t="shared" si="573"/>
        <v>19.47</v>
      </c>
      <c r="Z506" s="489">
        <f t="shared" si="574"/>
        <v>173.12</v>
      </c>
      <c r="AA506" s="489">
        <f t="shared" si="575"/>
        <v>192.59</v>
      </c>
    </row>
    <row r="507" spans="1:27" ht="26.1" customHeight="1" x14ac:dyDescent="0.2">
      <c r="A507" s="23" t="s">
        <v>1350</v>
      </c>
      <c r="B507" s="24" t="s">
        <v>1345</v>
      </c>
      <c r="C507" s="23" t="s">
        <v>42</v>
      </c>
      <c r="D507" s="23" t="s">
        <v>1346</v>
      </c>
      <c r="E507" s="25" t="s">
        <v>1262</v>
      </c>
      <c r="F507" s="24">
        <v>2</v>
      </c>
      <c r="G507" s="26">
        <v>156.44</v>
      </c>
      <c r="H507" s="26">
        <v>17.72</v>
      </c>
      <c r="I507" s="26">
        <v>138.72</v>
      </c>
      <c r="J507" s="26">
        <f t="shared" si="560"/>
        <v>156.44</v>
      </c>
      <c r="K507" s="497">
        <f t="shared" si="561"/>
        <v>35.44</v>
      </c>
      <c r="L507" s="497">
        <f t="shared" si="562"/>
        <v>277.44</v>
      </c>
      <c r="M507" s="497">
        <f t="shared" si="563"/>
        <v>312.88</v>
      </c>
      <c r="N507" s="505" t="s">
        <v>3627</v>
      </c>
      <c r="O507" s="509">
        <f>IF(N507="S",'BDI 2025'!$D$16,IF(N507="D",'BDI 2025'!$F$16,0))</f>
        <v>0.25640000000000002</v>
      </c>
      <c r="P507" s="6">
        <f t="shared" si="564"/>
        <v>22.26</v>
      </c>
      <c r="Q507" s="6">
        <f t="shared" si="565"/>
        <v>174.29000000000002</v>
      </c>
      <c r="R507" s="6">
        <f t="shared" si="566"/>
        <v>196.55</v>
      </c>
      <c r="S507" s="489">
        <f t="shared" si="567"/>
        <v>44.52</v>
      </c>
      <c r="T507" s="489">
        <f t="shared" si="568"/>
        <v>348.58000000000004</v>
      </c>
      <c r="U507" s="489">
        <f t="shared" si="569"/>
        <v>393.1</v>
      </c>
      <c r="V507" s="6">
        <f t="shared" si="570"/>
        <v>22.26</v>
      </c>
      <c r="W507" s="6">
        <f t="shared" si="571"/>
        <v>174.29000000000002</v>
      </c>
      <c r="X507" s="6">
        <f t="shared" si="572"/>
        <v>196.55</v>
      </c>
      <c r="Y507" s="489">
        <f t="shared" si="573"/>
        <v>44.52</v>
      </c>
      <c r="Z507" s="489">
        <f t="shared" si="574"/>
        <v>348.58000000000004</v>
      </c>
      <c r="AA507" s="489">
        <f t="shared" si="575"/>
        <v>393.1</v>
      </c>
    </row>
    <row r="508" spans="1:27" ht="26.1" customHeight="1" x14ac:dyDescent="0.2">
      <c r="A508" s="23" t="s">
        <v>1351</v>
      </c>
      <c r="B508" s="24" t="s">
        <v>1342</v>
      </c>
      <c r="C508" s="23" t="s">
        <v>42</v>
      </c>
      <c r="D508" s="23" t="s">
        <v>1343</v>
      </c>
      <c r="E508" s="25" t="s">
        <v>1262</v>
      </c>
      <c r="F508" s="24">
        <v>2</v>
      </c>
      <c r="G508" s="26">
        <v>435.71</v>
      </c>
      <c r="H508" s="26">
        <v>17.72</v>
      </c>
      <c r="I508" s="26">
        <v>417.99</v>
      </c>
      <c r="J508" s="26">
        <f t="shared" si="560"/>
        <v>435.71</v>
      </c>
      <c r="K508" s="497">
        <f t="shared" si="561"/>
        <v>35.44</v>
      </c>
      <c r="L508" s="497">
        <f t="shared" si="562"/>
        <v>835.98</v>
      </c>
      <c r="M508" s="497">
        <f t="shared" si="563"/>
        <v>871.42</v>
      </c>
      <c r="N508" s="505" t="s">
        <v>3627</v>
      </c>
      <c r="O508" s="509">
        <f>IF(N508="S",'BDI 2025'!$D$16,IF(N508="D",'BDI 2025'!$F$16,0))</f>
        <v>0.25640000000000002</v>
      </c>
      <c r="P508" s="6">
        <f t="shared" si="564"/>
        <v>22.26</v>
      </c>
      <c r="Q508" s="6">
        <f t="shared" si="565"/>
        <v>525.16</v>
      </c>
      <c r="R508" s="6">
        <f t="shared" si="566"/>
        <v>547.41999999999996</v>
      </c>
      <c r="S508" s="489">
        <f t="shared" si="567"/>
        <v>44.52</v>
      </c>
      <c r="T508" s="489">
        <f t="shared" si="568"/>
        <v>1050.32</v>
      </c>
      <c r="U508" s="489">
        <f t="shared" si="569"/>
        <v>1094.8399999999999</v>
      </c>
      <c r="V508" s="6">
        <f t="shared" si="570"/>
        <v>22.26</v>
      </c>
      <c r="W508" s="6">
        <f t="shared" si="571"/>
        <v>525.16</v>
      </c>
      <c r="X508" s="6">
        <f t="shared" si="572"/>
        <v>547.41999999999996</v>
      </c>
      <c r="Y508" s="489">
        <f t="shared" si="573"/>
        <v>44.52</v>
      </c>
      <c r="Z508" s="489">
        <f t="shared" si="574"/>
        <v>1050.32</v>
      </c>
      <c r="AA508" s="489">
        <f t="shared" si="575"/>
        <v>1094.8399999999999</v>
      </c>
    </row>
    <row r="509" spans="1:27" ht="26.1" customHeight="1" x14ac:dyDescent="0.2">
      <c r="A509" s="23" t="s">
        <v>1352</v>
      </c>
      <c r="B509" s="24" t="s">
        <v>1353</v>
      </c>
      <c r="C509" s="23" t="s">
        <v>42</v>
      </c>
      <c r="D509" s="23" t="s">
        <v>1354</v>
      </c>
      <c r="E509" s="25" t="s">
        <v>1262</v>
      </c>
      <c r="F509" s="24">
        <v>2</v>
      </c>
      <c r="G509" s="26">
        <v>94.13</v>
      </c>
      <c r="H509" s="26">
        <v>13.29</v>
      </c>
      <c r="I509" s="26">
        <v>80.84</v>
      </c>
      <c r="J509" s="26">
        <f t="shared" si="560"/>
        <v>94.13</v>
      </c>
      <c r="K509" s="497">
        <f t="shared" si="561"/>
        <v>26.58</v>
      </c>
      <c r="L509" s="497">
        <f t="shared" si="562"/>
        <v>161.68</v>
      </c>
      <c r="M509" s="497">
        <f t="shared" si="563"/>
        <v>188.26</v>
      </c>
      <c r="N509" s="505" t="s">
        <v>3627</v>
      </c>
      <c r="O509" s="509">
        <f>IF(N509="S",'BDI 2025'!$D$16,IF(N509="D",'BDI 2025'!$F$16,0))</f>
        <v>0.25640000000000002</v>
      </c>
      <c r="P509" s="6">
        <f t="shared" si="564"/>
        <v>16.690000000000001</v>
      </c>
      <c r="Q509" s="6">
        <f t="shared" si="565"/>
        <v>101.57000000000001</v>
      </c>
      <c r="R509" s="6">
        <f t="shared" si="566"/>
        <v>118.26</v>
      </c>
      <c r="S509" s="489">
        <f t="shared" si="567"/>
        <v>33.380000000000003</v>
      </c>
      <c r="T509" s="489">
        <f t="shared" si="568"/>
        <v>203.14000000000001</v>
      </c>
      <c r="U509" s="489">
        <f t="shared" si="569"/>
        <v>236.52</v>
      </c>
      <c r="V509" s="6">
        <f t="shared" si="570"/>
        <v>16.690000000000001</v>
      </c>
      <c r="W509" s="6">
        <f t="shared" si="571"/>
        <v>101.57000000000001</v>
      </c>
      <c r="X509" s="6">
        <f t="shared" si="572"/>
        <v>118.26</v>
      </c>
      <c r="Y509" s="489">
        <f t="shared" si="573"/>
        <v>33.380000000000003</v>
      </c>
      <c r="Z509" s="489">
        <f t="shared" si="574"/>
        <v>203.14000000000001</v>
      </c>
      <c r="AA509" s="489">
        <f t="shared" si="575"/>
        <v>236.52</v>
      </c>
    </row>
    <row r="510" spans="1:27" ht="26.1" customHeight="1" x14ac:dyDescent="0.2">
      <c r="A510" s="23" t="s">
        <v>1355</v>
      </c>
      <c r="B510" s="24" t="s">
        <v>1356</v>
      </c>
      <c r="C510" s="23" t="s">
        <v>42</v>
      </c>
      <c r="D510" s="23" t="s">
        <v>1357</v>
      </c>
      <c r="E510" s="25" t="s">
        <v>1262</v>
      </c>
      <c r="F510" s="24">
        <v>2</v>
      </c>
      <c r="G510" s="26">
        <v>153.29</v>
      </c>
      <c r="H510" s="26">
        <v>15.5</v>
      </c>
      <c r="I510" s="26">
        <v>137.79</v>
      </c>
      <c r="J510" s="26">
        <f t="shared" si="560"/>
        <v>153.29</v>
      </c>
      <c r="K510" s="497">
        <f t="shared" si="561"/>
        <v>31</v>
      </c>
      <c r="L510" s="497">
        <f t="shared" si="562"/>
        <v>275.58</v>
      </c>
      <c r="M510" s="497">
        <f t="shared" si="563"/>
        <v>306.58</v>
      </c>
      <c r="N510" s="505" t="s">
        <v>3627</v>
      </c>
      <c r="O510" s="509">
        <f>IF(N510="S",'BDI 2025'!$D$16,IF(N510="D",'BDI 2025'!$F$16,0))</f>
        <v>0.25640000000000002</v>
      </c>
      <c r="P510" s="6">
        <f t="shared" si="564"/>
        <v>19.47</v>
      </c>
      <c r="Q510" s="6">
        <f t="shared" si="565"/>
        <v>173.12</v>
      </c>
      <c r="R510" s="6">
        <f t="shared" si="566"/>
        <v>192.59</v>
      </c>
      <c r="S510" s="489">
        <f t="shared" si="567"/>
        <v>38.94</v>
      </c>
      <c r="T510" s="489">
        <f t="shared" si="568"/>
        <v>346.24</v>
      </c>
      <c r="U510" s="489">
        <f t="shared" si="569"/>
        <v>385.18</v>
      </c>
      <c r="V510" s="6">
        <f t="shared" si="570"/>
        <v>19.47</v>
      </c>
      <c r="W510" s="6">
        <f t="shared" si="571"/>
        <v>173.12</v>
      </c>
      <c r="X510" s="6">
        <f t="shared" si="572"/>
        <v>192.59</v>
      </c>
      <c r="Y510" s="489">
        <f t="shared" si="573"/>
        <v>38.94</v>
      </c>
      <c r="Z510" s="489">
        <f t="shared" si="574"/>
        <v>346.24</v>
      </c>
      <c r="AA510" s="489">
        <f t="shared" si="575"/>
        <v>385.18</v>
      </c>
    </row>
    <row r="511" spans="1:27" ht="26.1" customHeight="1" x14ac:dyDescent="0.2">
      <c r="A511" s="23" t="s">
        <v>1358</v>
      </c>
      <c r="B511" s="24" t="s">
        <v>1359</v>
      </c>
      <c r="C511" s="23" t="s">
        <v>42</v>
      </c>
      <c r="D511" s="23" t="s">
        <v>1360</v>
      </c>
      <c r="E511" s="25" t="s">
        <v>1262</v>
      </c>
      <c r="F511" s="24">
        <v>4</v>
      </c>
      <c r="G511" s="26">
        <v>230.17</v>
      </c>
      <c r="H511" s="26">
        <v>17.649999999999999</v>
      </c>
      <c r="I511" s="26">
        <v>212.52</v>
      </c>
      <c r="J511" s="26">
        <f t="shared" si="560"/>
        <v>230.17</v>
      </c>
      <c r="K511" s="497">
        <f t="shared" si="561"/>
        <v>70.599999999999994</v>
      </c>
      <c r="L511" s="497">
        <f t="shared" si="562"/>
        <v>850.07999999999993</v>
      </c>
      <c r="M511" s="497">
        <f t="shared" si="563"/>
        <v>920.68</v>
      </c>
      <c r="N511" s="505" t="s">
        <v>3627</v>
      </c>
      <c r="O511" s="509">
        <f>IF(N511="S",'BDI 2025'!$D$16,IF(N511="D",'BDI 2025'!$F$16,0))</f>
        <v>0.25640000000000002</v>
      </c>
      <c r="P511" s="6">
        <f t="shared" si="564"/>
        <v>22.17</v>
      </c>
      <c r="Q511" s="6">
        <f t="shared" si="565"/>
        <v>267.01</v>
      </c>
      <c r="R511" s="6">
        <f t="shared" si="566"/>
        <v>289.18</v>
      </c>
      <c r="S511" s="489">
        <f t="shared" si="567"/>
        <v>88.68</v>
      </c>
      <c r="T511" s="489">
        <f t="shared" si="568"/>
        <v>1068.04</v>
      </c>
      <c r="U511" s="489">
        <f t="shared" si="569"/>
        <v>1156.72</v>
      </c>
      <c r="V511" s="6">
        <f t="shared" si="570"/>
        <v>22.17</v>
      </c>
      <c r="W511" s="6">
        <f t="shared" si="571"/>
        <v>267.01</v>
      </c>
      <c r="X511" s="6">
        <f t="shared" si="572"/>
        <v>289.18</v>
      </c>
      <c r="Y511" s="489">
        <f t="shared" si="573"/>
        <v>88.68</v>
      </c>
      <c r="Z511" s="489">
        <f t="shared" si="574"/>
        <v>1068.04</v>
      </c>
      <c r="AA511" s="489">
        <f t="shared" si="575"/>
        <v>1156.72</v>
      </c>
    </row>
    <row r="512" spans="1:27" ht="26.1" customHeight="1" x14ac:dyDescent="0.2">
      <c r="A512" s="23" t="s">
        <v>1361</v>
      </c>
      <c r="B512" s="24" t="s">
        <v>1362</v>
      </c>
      <c r="C512" s="23" t="s">
        <v>42</v>
      </c>
      <c r="D512" s="23" t="s">
        <v>1363</v>
      </c>
      <c r="E512" s="25" t="s">
        <v>186</v>
      </c>
      <c r="F512" s="24">
        <v>600</v>
      </c>
      <c r="G512" s="26">
        <v>120.37</v>
      </c>
      <c r="H512" s="26">
        <v>15.31</v>
      </c>
      <c r="I512" s="26">
        <v>105.06</v>
      </c>
      <c r="J512" s="26">
        <f t="shared" si="560"/>
        <v>120.37</v>
      </c>
      <c r="K512" s="497">
        <f t="shared" si="561"/>
        <v>9186</v>
      </c>
      <c r="L512" s="497">
        <f t="shared" si="562"/>
        <v>63036</v>
      </c>
      <c r="M512" s="497">
        <f t="shared" si="563"/>
        <v>72222</v>
      </c>
      <c r="N512" s="505" t="s">
        <v>3627</v>
      </c>
      <c r="O512" s="509">
        <f>IF(N512="S",'BDI 2025'!$D$16,IF(N512="D",'BDI 2025'!$F$16,0))</f>
        <v>0.25640000000000002</v>
      </c>
      <c r="P512" s="6">
        <f t="shared" si="564"/>
        <v>19.23</v>
      </c>
      <c r="Q512" s="6">
        <f t="shared" si="565"/>
        <v>132</v>
      </c>
      <c r="R512" s="6">
        <f t="shared" si="566"/>
        <v>151.22999999999999</v>
      </c>
      <c r="S512" s="489">
        <f t="shared" si="567"/>
        <v>11538</v>
      </c>
      <c r="T512" s="489">
        <f t="shared" si="568"/>
        <v>79200</v>
      </c>
      <c r="U512" s="489">
        <f t="shared" si="569"/>
        <v>90738</v>
      </c>
      <c r="V512" s="6">
        <f t="shared" si="570"/>
        <v>19.23</v>
      </c>
      <c r="W512" s="6">
        <f t="shared" si="571"/>
        <v>132</v>
      </c>
      <c r="X512" s="6">
        <f t="shared" si="572"/>
        <v>151.22999999999999</v>
      </c>
      <c r="Y512" s="489">
        <f t="shared" si="573"/>
        <v>11538</v>
      </c>
      <c r="Z512" s="489">
        <f t="shared" si="574"/>
        <v>79200</v>
      </c>
      <c r="AA512" s="489">
        <f t="shared" si="575"/>
        <v>90738</v>
      </c>
    </row>
    <row r="513" spans="1:27" ht="26.1" customHeight="1" x14ac:dyDescent="0.2">
      <c r="A513" s="23" t="s">
        <v>1364</v>
      </c>
      <c r="B513" s="24" t="s">
        <v>1365</v>
      </c>
      <c r="C513" s="23" t="s">
        <v>42</v>
      </c>
      <c r="D513" s="23" t="s">
        <v>1366</v>
      </c>
      <c r="E513" s="25" t="s">
        <v>1367</v>
      </c>
      <c r="F513" s="24">
        <v>10</v>
      </c>
      <c r="G513" s="26">
        <v>25.64</v>
      </c>
      <c r="H513" s="26">
        <v>4.43</v>
      </c>
      <c r="I513" s="26">
        <v>21.21</v>
      </c>
      <c r="J513" s="26">
        <f t="shared" si="560"/>
        <v>25.64</v>
      </c>
      <c r="K513" s="497">
        <f t="shared" si="561"/>
        <v>44.3</v>
      </c>
      <c r="L513" s="497">
        <f t="shared" si="562"/>
        <v>212.09999999999997</v>
      </c>
      <c r="M513" s="497">
        <f t="shared" si="563"/>
        <v>256.39999999999998</v>
      </c>
      <c r="N513" s="505" t="s">
        <v>3627</v>
      </c>
      <c r="O513" s="509">
        <f>IF(N513="S",'BDI 2025'!$D$16,IF(N513="D",'BDI 2025'!$F$16,0))</f>
        <v>0.25640000000000002</v>
      </c>
      <c r="P513" s="6">
        <f t="shared" si="564"/>
        <v>5.56</v>
      </c>
      <c r="Q513" s="6">
        <f t="shared" si="565"/>
        <v>26.650000000000002</v>
      </c>
      <c r="R513" s="6">
        <f t="shared" si="566"/>
        <v>32.21</v>
      </c>
      <c r="S513" s="489">
        <f t="shared" si="567"/>
        <v>55.6</v>
      </c>
      <c r="T513" s="489">
        <f t="shared" si="568"/>
        <v>266.5</v>
      </c>
      <c r="U513" s="489">
        <f t="shared" si="569"/>
        <v>322.10000000000002</v>
      </c>
      <c r="V513" s="6">
        <f t="shared" si="570"/>
        <v>5.56</v>
      </c>
      <c r="W513" s="6">
        <f t="shared" si="571"/>
        <v>26.650000000000002</v>
      </c>
      <c r="X513" s="6">
        <f t="shared" si="572"/>
        <v>32.21</v>
      </c>
      <c r="Y513" s="489">
        <f t="shared" si="573"/>
        <v>55.6</v>
      </c>
      <c r="Z513" s="489">
        <f t="shared" si="574"/>
        <v>266.5</v>
      </c>
      <c r="AA513" s="489">
        <f t="shared" si="575"/>
        <v>322.10000000000002</v>
      </c>
    </row>
    <row r="514" spans="1:27" ht="26.1" customHeight="1" x14ac:dyDescent="0.2">
      <c r="A514" s="21" t="s">
        <v>1368</v>
      </c>
      <c r="B514" s="21"/>
      <c r="C514" s="21"/>
      <c r="D514" s="21" t="s">
        <v>1369</v>
      </c>
      <c r="E514" s="21"/>
      <c r="F514" s="22"/>
      <c r="G514" s="22"/>
      <c r="H514" s="21"/>
      <c r="I514" s="21"/>
      <c r="J514" s="21"/>
      <c r="K514" s="495"/>
      <c r="L514" s="495"/>
      <c r="M514" s="496">
        <v>18215.099999999999</v>
      </c>
      <c r="N514" s="504"/>
      <c r="O514" s="508"/>
      <c r="P514" s="1"/>
      <c r="Q514" s="1"/>
      <c r="R514" s="1"/>
      <c r="S514" s="487"/>
      <c r="T514" s="487"/>
      <c r="U514" s="488">
        <f>SUM(U515:U527)</f>
        <v>22883.039999999997</v>
      </c>
      <c r="V514" s="1"/>
      <c r="W514" s="1"/>
      <c r="X514" s="1"/>
      <c r="Y514" s="487"/>
      <c r="Z514" s="487"/>
      <c r="AA514" s="488">
        <f>SUM(AA515:AA527)</f>
        <v>22883.039999999997</v>
      </c>
    </row>
    <row r="515" spans="1:27" ht="51.95" customHeight="1" x14ac:dyDescent="0.2">
      <c r="A515" s="23" t="s">
        <v>1370</v>
      </c>
      <c r="B515" s="24" t="s">
        <v>1309</v>
      </c>
      <c r="C515" s="23" t="s">
        <v>24</v>
      </c>
      <c r="D515" s="23" t="s">
        <v>1310</v>
      </c>
      <c r="E515" s="25" t="s">
        <v>48</v>
      </c>
      <c r="F515" s="24">
        <v>50</v>
      </c>
      <c r="G515" s="26">
        <v>29.25</v>
      </c>
      <c r="H515" s="26">
        <v>7.61</v>
      </c>
      <c r="I515" s="26">
        <v>21.64</v>
      </c>
      <c r="J515" s="26">
        <f t="shared" ref="J515:J527" si="576">TRUNC(G515 * (1 + 0 / 100), 2)</f>
        <v>29.25</v>
      </c>
      <c r="K515" s="497">
        <f t="shared" ref="K515:K527" si="577">TRUNC(F515 * H515, 2)</f>
        <v>380.5</v>
      </c>
      <c r="L515" s="497">
        <f t="shared" ref="L515:L527" si="578">M515 - K515</f>
        <v>1082</v>
      </c>
      <c r="M515" s="497">
        <f t="shared" ref="M515:M527" si="579">TRUNC(F515 * J515, 2)</f>
        <v>1462.5</v>
      </c>
      <c r="N515" s="505" t="s">
        <v>3627</v>
      </c>
      <c r="O515" s="509">
        <f>IF(N515="S",'BDI 2025'!$D$16,IF(N515="D",'BDI 2025'!$F$16,0))</f>
        <v>0.25640000000000002</v>
      </c>
      <c r="P515" s="6">
        <f t="shared" ref="P515:P527" si="580">TRUNC(H515*(1+$O515),2)</f>
        <v>9.56</v>
      </c>
      <c r="Q515" s="6">
        <f t="shared" ref="Q515:Q527" si="581">R515 - P515</f>
        <v>27.18</v>
      </c>
      <c r="R515" s="6">
        <f t="shared" ref="R515:R527" si="582">TRUNC(J515*(1+$O515),2)</f>
        <v>36.74</v>
      </c>
      <c r="S515" s="489">
        <f t="shared" ref="S515:S527" si="583">TRUNC(P515*F515,2)</f>
        <v>478</v>
      </c>
      <c r="T515" s="489">
        <f t="shared" ref="T515:T527" si="584">U515 - S515</f>
        <v>1359</v>
      </c>
      <c r="U515" s="489">
        <f t="shared" ref="U515:U527" si="585">TRUNC(R515*F515,2)</f>
        <v>1837</v>
      </c>
      <c r="V515" s="6">
        <f t="shared" ref="V515:V527" si="586">TRUNC(P515*(100%-$AA$2),2)</f>
        <v>9.56</v>
      </c>
      <c r="W515" s="6">
        <f t="shared" ref="W515:W527" si="587">X515 - V515</f>
        <v>27.18</v>
      </c>
      <c r="X515" s="6">
        <f t="shared" ref="X515:X527" si="588">TRUNC(R515*(100%-$AA$2),2)</f>
        <v>36.74</v>
      </c>
      <c r="Y515" s="489">
        <f t="shared" ref="Y515:Y527" si="589">TRUNC(V515*F515,2)</f>
        <v>478</v>
      </c>
      <c r="Z515" s="489">
        <f t="shared" ref="Z515:Z527" si="590">AA515 - Y515</f>
        <v>1359</v>
      </c>
      <c r="AA515" s="489">
        <f t="shared" ref="AA515:AA527" si="591">TRUNC(X515*F515,2)</f>
        <v>1837</v>
      </c>
    </row>
    <row r="516" spans="1:27" ht="104.1" customHeight="1" x14ac:dyDescent="0.2">
      <c r="A516" s="23" t="s">
        <v>1371</v>
      </c>
      <c r="B516" s="24" t="s">
        <v>1372</v>
      </c>
      <c r="C516" s="23" t="s">
        <v>42</v>
      </c>
      <c r="D516" s="23" t="s">
        <v>1373</v>
      </c>
      <c r="E516" s="25" t="s">
        <v>48</v>
      </c>
      <c r="F516" s="24">
        <v>18</v>
      </c>
      <c r="G516" s="26">
        <v>132.80000000000001</v>
      </c>
      <c r="H516" s="26">
        <v>31.13</v>
      </c>
      <c r="I516" s="26">
        <v>101.67</v>
      </c>
      <c r="J516" s="26">
        <f t="shared" si="576"/>
        <v>132.80000000000001</v>
      </c>
      <c r="K516" s="497">
        <f t="shared" si="577"/>
        <v>560.34</v>
      </c>
      <c r="L516" s="497">
        <f t="shared" si="578"/>
        <v>1830.06</v>
      </c>
      <c r="M516" s="497">
        <f t="shared" si="579"/>
        <v>2390.4</v>
      </c>
      <c r="N516" s="505" t="s">
        <v>3627</v>
      </c>
      <c r="O516" s="509">
        <f>IF(N516="S",'BDI 2025'!$D$16,IF(N516="D",'BDI 2025'!$F$16,0))</f>
        <v>0.25640000000000002</v>
      </c>
      <c r="P516" s="6">
        <f t="shared" si="580"/>
        <v>39.11</v>
      </c>
      <c r="Q516" s="6">
        <f t="shared" si="581"/>
        <v>127.73</v>
      </c>
      <c r="R516" s="6">
        <f t="shared" si="582"/>
        <v>166.84</v>
      </c>
      <c r="S516" s="489">
        <f t="shared" si="583"/>
        <v>703.98</v>
      </c>
      <c r="T516" s="489">
        <f t="shared" si="584"/>
        <v>2299.14</v>
      </c>
      <c r="U516" s="489">
        <f t="shared" si="585"/>
        <v>3003.12</v>
      </c>
      <c r="V516" s="6">
        <f t="shared" si="586"/>
        <v>39.11</v>
      </c>
      <c r="W516" s="6">
        <f t="shared" si="587"/>
        <v>127.73</v>
      </c>
      <c r="X516" s="6">
        <f t="shared" si="588"/>
        <v>166.84</v>
      </c>
      <c r="Y516" s="489">
        <f t="shared" si="589"/>
        <v>703.98</v>
      </c>
      <c r="Z516" s="489">
        <f t="shared" si="590"/>
        <v>2299.14</v>
      </c>
      <c r="AA516" s="489">
        <f t="shared" si="591"/>
        <v>3003.12</v>
      </c>
    </row>
    <row r="517" spans="1:27" ht="24" customHeight="1" x14ac:dyDescent="0.2">
      <c r="A517" s="23" t="s">
        <v>1374</v>
      </c>
      <c r="B517" s="24" t="s">
        <v>155</v>
      </c>
      <c r="C517" s="23" t="s">
        <v>24</v>
      </c>
      <c r="D517" s="23" t="s">
        <v>156</v>
      </c>
      <c r="E517" s="25" t="s">
        <v>56</v>
      </c>
      <c r="F517" s="24">
        <v>16</v>
      </c>
      <c r="G517" s="26">
        <v>105.42</v>
      </c>
      <c r="H517" s="26">
        <v>69.06</v>
      </c>
      <c r="I517" s="26">
        <v>36.36</v>
      </c>
      <c r="J517" s="26">
        <f t="shared" si="576"/>
        <v>105.42</v>
      </c>
      <c r="K517" s="497">
        <f t="shared" si="577"/>
        <v>1104.96</v>
      </c>
      <c r="L517" s="497">
        <f t="shared" si="578"/>
        <v>581.76</v>
      </c>
      <c r="M517" s="497">
        <f t="shared" si="579"/>
        <v>1686.72</v>
      </c>
      <c r="N517" s="505" t="s">
        <v>3627</v>
      </c>
      <c r="O517" s="509">
        <f>IF(N517="S",'BDI 2025'!$D$16,IF(N517="D",'BDI 2025'!$F$16,0))</f>
        <v>0.25640000000000002</v>
      </c>
      <c r="P517" s="6">
        <f t="shared" si="580"/>
        <v>86.76</v>
      </c>
      <c r="Q517" s="6">
        <f t="shared" si="581"/>
        <v>45.679999999999993</v>
      </c>
      <c r="R517" s="6">
        <f t="shared" si="582"/>
        <v>132.44</v>
      </c>
      <c r="S517" s="489">
        <f t="shared" si="583"/>
        <v>1388.16</v>
      </c>
      <c r="T517" s="489">
        <f t="shared" si="584"/>
        <v>730.87999999999988</v>
      </c>
      <c r="U517" s="489">
        <f t="shared" si="585"/>
        <v>2119.04</v>
      </c>
      <c r="V517" s="6">
        <f t="shared" si="586"/>
        <v>86.76</v>
      </c>
      <c r="W517" s="6">
        <f t="shared" si="587"/>
        <v>45.679999999999993</v>
      </c>
      <c r="X517" s="6">
        <f t="shared" si="588"/>
        <v>132.44</v>
      </c>
      <c r="Y517" s="489">
        <f t="shared" si="589"/>
        <v>1388.16</v>
      </c>
      <c r="Z517" s="489">
        <f t="shared" si="590"/>
        <v>730.87999999999988</v>
      </c>
      <c r="AA517" s="489">
        <f t="shared" si="591"/>
        <v>2119.04</v>
      </c>
    </row>
    <row r="518" spans="1:27" ht="26.1" customHeight="1" x14ac:dyDescent="0.2">
      <c r="A518" s="23" t="s">
        <v>1375</v>
      </c>
      <c r="B518" s="24" t="s">
        <v>1316</v>
      </c>
      <c r="C518" s="23" t="s">
        <v>104</v>
      </c>
      <c r="D518" s="23" t="s">
        <v>1317</v>
      </c>
      <c r="E518" s="25" t="s">
        <v>52</v>
      </c>
      <c r="F518" s="24">
        <v>48</v>
      </c>
      <c r="G518" s="26">
        <v>48.9</v>
      </c>
      <c r="H518" s="26">
        <v>32.03</v>
      </c>
      <c r="I518" s="26">
        <v>16.87</v>
      </c>
      <c r="J518" s="26">
        <f t="shared" si="576"/>
        <v>48.9</v>
      </c>
      <c r="K518" s="497">
        <f t="shared" si="577"/>
        <v>1537.44</v>
      </c>
      <c r="L518" s="497">
        <f t="shared" si="578"/>
        <v>809.75999999999976</v>
      </c>
      <c r="M518" s="497">
        <f t="shared" si="579"/>
        <v>2347.1999999999998</v>
      </c>
      <c r="N518" s="505" t="s">
        <v>3627</v>
      </c>
      <c r="O518" s="509">
        <f>IF(N518="S",'BDI 2025'!$D$16,IF(N518="D",'BDI 2025'!$F$16,0))</f>
        <v>0.25640000000000002</v>
      </c>
      <c r="P518" s="6">
        <f t="shared" si="580"/>
        <v>40.24</v>
      </c>
      <c r="Q518" s="6">
        <f t="shared" si="581"/>
        <v>21.189999999999998</v>
      </c>
      <c r="R518" s="6">
        <f t="shared" si="582"/>
        <v>61.43</v>
      </c>
      <c r="S518" s="489">
        <f t="shared" si="583"/>
        <v>1931.52</v>
      </c>
      <c r="T518" s="489">
        <f t="shared" si="584"/>
        <v>1017.1199999999999</v>
      </c>
      <c r="U518" s="489">
        <f t="shared" si="585"/>
        <v>2948.64</v>
      </c>
      <c r="V518" s="6">
        <f t="shared" si="586"/>
        <v>40.24</v>
      </c>
      <c r="W518" s="6">
        <f t="shared" si="587"/>
        <v>21.189999999999998</v>
      </c>
      <c r="X518" s="6">
        <f t="shared" si="588"/>
        <v>61.43</v>
      </c>
      <c r="Y518" s="489">
        <f t="shared" si="589"/>
        <v>1931.52</v>
      </c>
      <c r="Z518" s="489">
        <f t="shared" si="590"/>
        <v>1017.1199999999999</v>
      </c>
      <c r="AA518" s="489">
        <f t="shared" si="591"/>
        <v>2948.64</v>
      </c>
    </row>
    <row r="519" spans="1:27" ht="39" customHeight="1" x14ac:dyDescent="0.2">
      <c r="A519" s="23" t="s">
        <v>1376</v>
      </c>
      <c r="B519" s="24" t="s">
        <v>1377</v>
      </c>
      <c r="C519" s="23" t="s">
        <v>24</v>
      </c>
      <c r="D519" s="23" t="s">
        <v>1378</v>
      </c>
      <c r="E519" s="25" t="s">
        <v>52</v>
      </c>
      <c r="F519" s="24">
        <v>32</v>
      </c>
      <c r="G519" s="26">
        <v>19.82</v>
      </c>
      <c r="H519" s="26">
        <v>7.05</v>
      </c>
      <c r="I519" s="26">
        <v>12.77</v>
      </c>
      <c r="J519" s="26">
        <f t="shared" si="576"/>
        <v>19.82</v>
      </c>
      <c r="K519" s="497">
        <f t="shared" si="577"/>
        <v>225.6</v>
      </c>
      <c r="L519" s="497">
        <f t="shared" si="578"/>
        <v>408.64</v>
      </c>
      <c r="M519" s="497">
        <f t="shared" si="579"/>
        <v>634.24</v>
      </c>
      <c r="N519" s="505" t="s">
        <v>3627</v>
      </c>
      <c r="O519" s="509">
        <f>IF(N519="S",'BDI 2025'!$D$16,IF(N519="D",'BDI 2025'!$F$16,0))</f>
        <v>0.25640000000000002</v>
      </c>
      <c r="P519" s="6">
        <f t="shared" si="580"/>
        <v>8.85</v>
      </c>
      <c r="Q519" s="6">
        <f t="shared" si="581"/>
        <v>16.049999999999997</v>
      </c>
      <c r="R519" s="6">
        <f t="shared" si="582"/>
        <v>24.9</v>
      </c>
      <c r="S519" s="489">
        <f t="shared" si="583"/>
        <v>283.2</v>
      </c>
      <c r="T519" s="489">
        <f t="shared" si="584"/>
        <v>513.59999999999991</v>
      </c>
      <c r="U519" s="489">
        <f t="shared" si="585"/>
        <v>796.8</v>
      </c>
      <c r="V519" s="6">
        <f t="shared" si="586"/>
        <v>8.85</v>
      </c>
      <c r="W519" s="6">
        <f t="shared" si="587"/>
        <v>16.049999999999997</v>
      </c>
      <c r="X519" s="6">
        <f t="shared" si="588"/>
        <v>24.9</v>
      </c>
      <c r="Y519" s="489">
        <f t="shared" si="589"/>
        <v>283.2</v>
      </c>
      <c r="Z519" s="489">
        <f t="shared" si="590"/>
        <v>513.59999999999991</v>
      </c>
      <c r="AA519" s="489">
        <f t="shared" si="591"/>
        <v>796.8</v>
      </c>
    </row>
    <row r="520" spans="1:27" ht="26.1" customHeight="1" x14ac:dyDescent="0.2">
      <c r="A520" s="23" t="s">
        <v>1379</v>
      </c>
      <c r="B520" s="24" t="s">
        <v>1380</v>
      </c>
      <c r="C520" s="23" t="s">
        <v>42</v>
      </c>
      <c r="D520" s="23" t="s">
        <v>1381</v>
      </c>
      <c r="E520" s="25" t="s">
        <v>66</v>
      </c>
      <c r="F520" s="24">
        <v>3</v>
      </c>
      <c r="G520" s="26">
        <v>604.76</v>
      </c>
      <c r="H520" s="26">
        <v>288.73</v>
      </c>
      <c r="I520" s="26">
        <v>316.02999999999997</v>
      </c>
      <c r="J520" s="26">
        <f t="shared" si="576"/>
        <v>604.76</v>
      </c>
      <c r="K520" s="497">
        <f t="shared" si="577"/>
        <v>866.19</v>
      </c>
      <c r="L520" s="497">
        <f t="shared" si="578"/>
        <v>948.08999999999992</v>
      </c>
      <c r="M520" s="497">
        <f t="shared" si="579"/>
        <v>1814.28</v>
      </c>
      <c r="N520" s="505" t="s">
        <v>3627</v>
      </c>
      <c r="O520" s="509">
        <f>IF(N520="S",'BDI 2025'!$D$16,IF(N520="D",'BDI 2025'!$F$16,0))</f>
        <v>0.25640000000000002</v>
      </c>
      <c r="P520" s="6">
        <f t="shared" si="580"/>
        <v>362.76</v>
      </c>
      <c r="Q520" s="6">
        <f t="shared" si="581"/>
        <v>397.06000000000006</v>
      </c>
      <c r="R520" s="6">
        <f t="shared" si="582"/>
        <v>759.82</v>
      </c>
      <c r="S520" s="489">
        <f t="shared" si="583"/>
        <v>1088.28</v>
      </c>
      <c r="T520" s="489">
        <f t="shared" si="584"/>
        <v>1191.18</v>
      </c>
      <c r="U520" s="489">
        <f t="shared" si="585"/>
        <v>2279.46</v>
      </c>
      <c r="V520" s="6">
        <f t="shared" si="586"/>
        <v>362.76</v>
      </c>
      <c r="W520" s="6">
        <f t="shared" si="587"/>
        <v>397.06000000000006</v>
      </c>
      <c r="X520" s="6">
        <f t="shared" si="588"/>
        <v>759.82</v>
      </c>
      <c r="Y520" s="489">
        <f t="shared" si="589"/>
        <v>1088.28</v>
      </c>
      <c r="Z520" s="489">
        <f t="shared" si="590"/>
        <v>1191.18</v>
      </c>
      <c r="AA520" s="489">
        <f t="shared" si="591"/>
        <v>2279.46</v>
      </c>
    </row>
    <row r="521" spans="1:27" ht="39" customHeight="1" x14ac:dyDescent="0.2">
      <c r="A521" s="23" t="s">
        <v>1382</v>
      </c>
      <c r="B521" s="24" t="s">
        <v>1383</v>
      </c>
      <c r="C521" s="23" t="s">
        <v>42</v>
      </c>
      <c r="D521" s="23" t="s">
        <v>1384</v>
      </c>
      <c r="E521" s="25" t="s">
        <v>66</v>
      </c>
      <c r="F521" s="24">
        <v>3</v>
      </c>
      <c r="G521" s="26">
        <v>286.08999999999997</v>
      </c>
      <c r="H521" s="26">
        <v>26.05</v>
      </c>
      <c r="I521" s="26">
        <v>260.04000000000002</v>
      </c>
      <c r="J521" s="26">
        <f t="shared" si="576"/>
        <v>286.08999999999997</v>
      </c>
      <c r="K521" s="497">
        <f t="shared" si="577"/>
        <v>78.150000000000006</v>
      </c>
      <c r="L521" s="497">
        <f t="shared" si="578"/>
        <v>780.12</v>
      </c>
      <c r="M521" s="497">
        <f t="shared" si="579"/>
        <v>858.27</v>
      </c>
      <c r="N521" s="505" t="s">
        <v>3627</v>
      </c>
      <c r="O521" s="509">
        <f>IF(N521="S",'BDI 2025'!$D$16,IF(N521="D",'BDI 2025'!$F$16,0))</f>
        <v>0.25640000000000002</v>
      </c>
      <c r="P521" s="6">
        <f t="shared" si="580"/>
        <v>32.72</v>
      </c>
      <c r="Q521" s="6">
        <f t="shared" si="581"/>
        <v>326.72000000000003</v>
      </c>
      <c r="R521" s="6">
        <f t="shared" si="582"/>
        <v>359.44</v>
      </c>
      <c r="S521" s="489">
        <f t="shared" si="583"/>
        <v>98.16</v>
      </c>
      <c r="T521" s="489">
        <f t="shared" si="584"/>
        <v>980.16</v>
      </c>
      <c r="U521" s="489">
        <f t="shared" si="585"/>
        <v>1078.32</v>
      </c>
      <c r="V521" s="6">
        <f t="shared" si="586"/>
        <v>32.72</v>
      </c>
      <c r="W521" s="6">
        <f t="shared" si="587"/>
        <v>326.72000000000003</v>
      </c>
      <c r="X521" s="6">
        <f t="shared" si="588"/>
        <v>359.44</v>
      </c>
      <c r="Y521" s="489">
        <f t="shared" si="589"/>
        <v>98.16</v>
      </c>
      <c r="Z521" s="489">
        <f t="shared" si="590"/>
        <v>980.16</v>
      </c>
      <c r="AA521" s="489">
        <f t="shared" si="591"/>
        <v>1078.32</v>
      </c>
    </row>
    <row r="522" spans="1:27" ht="117" customHeight="1" x14ac:dyDescent="0.2">
      <c r="A522" s="23" t="s">
        <v>1385</v>
      </c>
      <c r="B522" s="24" t="s">
        <v>1386</v>
      </c>
      <c r="C522" s="23" t="s">
        <v>42</v>
      </c>
      <c r="D522" s="23" t="s">
        <v>1387</v>
      </c>
      <c r="E522" s="25" t="s">
        <v>48</v>
      </c>
      <c r="F522" s="24">
        <v>90</v>
      </c>
      <c r="G522" s="26">
        <v>36.159999999999997</v>
      </c>
      <c r="H522" s="26">
        <v>6.46</v>
      </c>
      <c r="I522" s="26">
        <v>29.7</v>
      </c>
      <c r="J522" s="26">
        <f t="shared" si="576"/>
        <v>36.159999999999997</v>
      </c>
      <c r="K522" s="497">
        <f t="shared" si="577"/>
        <v>581.4</v>
      </c>
      <c r="L522" s="497">
        <f t="shared" si="578"/>
        <v>2673</v>
      </c>
      <c r="M522" s="497">
        <f t="shared" si="579"/>
        <v>3254.4</v>
      </c>
      <c r="N522" s="505" t="s">
        <v>3627</v>
      </c>
      <c r="O522" s="509">
        <f>IF(N522="S",'BDI 2025'!$D$16,IF(N522="D",'BDI 2025'!$F$16,0))</f>
        <v>0.25640000000000002</v>
      </c>
      <c r="P522" s="6">
        <f t="shared" si="580"/>
        <v>8.11</v>
      </c>
      <c r="Q522" s="6">
        <f t="shared" si="581"/>
        <v>37.32</v>
      </c>
      <c r="R522" s="6">
        <f t="shared" si="582"/>
        <v>45.43</v>
      </c>
      <c r="S522" s="489">
        <f t="shared" si="583"/>
        <v>729.9</v>
      </c>
      <c r="T522" s="489">
        <f t="shared" si="584"/>
        <v>3358.7999999999997</v>
      </c>
      <c r="U522" s="489">
        <f t="shared" si="585"/>
        <v>4088.7</v>
      </c>
      <c r="V522" s="6">
        <f t="shared" si="586"/>
        <v>8.11</v>
      </c>
      <c r="W522" s="6">
        <f t="shared" si="587"/>
        <v>37.32</v>
      </c>
      <c r="X522" s="6">
        <f t="shared" si="588"/>
        <v>45.43</v>
      </c>
      <c r="Y522" s="489">
        <f t="shared" si="589"/>
        <v>729.9</v>
      </c>
      <c r="Z522" s="489">
        <f t="shared" si="590"/>
        <v>3358.7999999999997</v>
      </c>
      <c r="AA522" s="489">
        <f t="shared" si="591"/>
        <v>4088.7</v>
      </c>
    </row>
    <row r="523" spans="1:27" ht="117" customHeight="1" x14ac:dyDescent="0.2">
      <c r="A523" s="23" t="s">
        <v>1388</v>
      </c>
      <c r="B523" s="24" t="s">
        <v>1389</v>
      </c>
      <c r="C523" s="23" t="s">
        <v>42</v>
      </c>
      <c r="D523" s="23" t="s">
        <v>1390</v>
      </c>
      <c r="E523" s="25" t="s">
        <v>48</v>
      </c>
      <c r="F523" s="24">
        <v>105</v>
      </c>
      <c r="G523" s="26">
        <v>23</v>
      </c>
      <c r="H523" s="26">
        <v>2.83</v>
      </c>
      <c r="I523" s="26">
        <v>20.170000000000002</v>
      </c>
      <c r="J523" s="26">
        <f t="shared" si="576"/>
        <v>23</v>
      </c>
      <c r="K523" s="497">
        <f t="shared" si="577"/>
        <v>297.14999999999998</v>
      </c>
      <c r="L523" s="497">
        <f t="shared" si="578"/>
        <v>2117.85</v>
      </c>
      <c r="M523" s="497">
        <f t="shared" si="579"/>
        <v>2415</v>
      </c>
      <c r="N523" s="505" t="s">
        <v>3627</v>
      </c>
      <c r="O523" s="509">
        <f>IF(N523="S",'BDI 2025'!$D$16,IF(N523="D",'BDI 2025'!$F$16,0))</f>
        <v>0.25640000000000002</v>
      </c>
      <c r="P523" s="6">
        <f t="shared" si="580"/>
        <v>3.55</v>
      </c>
      <c r="Q523" s="6">
        <f t="shared" si="581"/>
        <v>25.34</v>
      </c>
      <c r="R523" s="6">
        <f t="shared" si="582"/>
        <v>28.89</v>
      </c>
      <c r="S523" s="489">
        <f t="shared" si="583"/>
        <v>372.75</v>
      </c>
      <c r="T523" s="489">
        <f t="shared" si="584"/>
        <v>2660.7</v>
      </c>
      <c r="U523" s="489">
        <f t="shared" si="585"/>
        <v>3033.45</v>
      </c>
      <c r="V523" s="6">
        <f t="shared" si="586"/>
        <v>3.55</v>
      </c>
      <c r="W523" s="6">
        <f t="shared" si="587"/>
        <v>25.34</v>
      </c>
      <c r="X523" s="6">
        <f t="shared" si="588"/>
        <v>28.89</v>
      </c>
      <c r="Y523" s="489">
        <f t="shared" si="589"/>
        <v>372.75</v>
      </c>
      <c r="Z523" s="489">
        <f t="shared" si="590"/>
        <v>2660.7</v>
      </c>
      <c r="AA523" s="489">
        <f t="shared" si="591"/>
        <v>3033.45</v>
      </c>
    </row>
    <row r="524" spans="1:27" ht="117" customHeight="1" x14ac:dyDescent="0.2">
      <c r="A524" s="23" t="s">
        <v>1391</v>
      </c>
      <c r="B524" s="24" t="s">
        <v>1392</v>
      </c>
      <c r="C524" s="23" t="s">
        <v>42</v>
      </c>
      <c r="D524" s="23" t="s">
        <v>1393</v>
      </c>
      <c r="E524" s="25" t="s">
        <v>48</v>
      </c>
      <c r="F524" s="24">
        <v>21</v>
      </c>
      <c r="G524" s="26">
        <v>42.99</v>
      </c>
      <c r="H524" s="26">
        <v>3.23</v>
      </c>
      <c r="I524" s="26">
        <v>39.76</v>
      </c>
      <c r="J524" s="26">
        <f t="shared" si="576"/>
        <v>42.99</v>
      </c>
      <c r="K524" s="497">
        <f t="shared" si="577"/>
        <v>67.83</v>
      </c>
      <c r="L524" s="497">
        <f t="shared" si="578"/>
        <v>834.95999999999992</v>
      </c>
      <c r="M524" s="497">
        <f t="shared" si="579"/>
        <v>902.79</v>
      </c>
      <c r="N524" s="505" t="s">
        <v>3627</v>
      </c>
      <c r="O524" s="509">
        <f>IF(N524="S",'BDI 2025'!$D$16,IF(N524="D",'BDI 2025'!$F$16,0))</f>
        <v>0.25640000000000002</v>
      </c>
      <c r="P524" s="6">
        <f t="shared" si="580"/>
        <v>4.05</v>
      </c>
      <c r="Q524" s="6">
        <f t="shared" si="581"/>
        <v>49.96</v>
      </c>
      <c r="R524" s="6">
        <f t="shared" si="582"/>
        <v>54.01</v>
      </c>
      <c r="S524" s="489">
        <f t="shared" si="583"/>
        <v>85.05</v>
      </c>
      <c r="T524" s="489">
        <f t="shared" si="584"/>
        <v>1049.1600000000001</v>
      </c>
      <c r="U524" s="489">
        <f t="shared" si="585"/>
        <v>1134.21</v>
      </c>
      <c r="V524" s="6">
        <f t="shared" si="586"/>
        <v>4.05</v>
      </c>
      <c r="W524" s="6">
        <f t="shared" si="587"/>
        <v>49.96</v>
      </c>
      <c r="X524" s="6">
        <f t="shared" si="588"/>
        <v>54.01</v>
      </c>
      <c r="Y524" s="489">
        <f t="shared" si="589"/>
        <v>85.05</v>
      </c>
      <c r="Z524" s="489">
        <f t="shared" si="590"/>
        <v>1049.1600000000001</v>
      </c>
      <c r="AA524" s="489">
        <f t="shared" si="591"/>
        <v>1134.21</v>
      </c>
    </row>
    <row r="525" spans="1:27" ht="26.1" customHeight="1" x14ac:dyDescent="0.2">
      <c r="A525" s="23" t="s">
        <v>1394</v>
      </c>
      <c r="B525" s="24" t="s">
        <v>1395</v>
      </c>
      <c r="C525" s="23" t="s">
        <v>42</v>
      </c>
      <c r="D525" s="23" t="s">
        <v>1396</v>
      </c>
      <c r="E525" s="25" t="s">
        <v>1367</v>
      </c>
      <c r="F525" s="24">
        <v>10</v>
      </c>
      <c r="G525" s="26">
        <v>13.92</v>
      </c>
      <c r="H525" s="26">
        <v>4.43</v>
      </c>
      <c r="I525" s="26">
        <v>9.49</v>
      </c>
      <c r="J525" s="26">
        <f t="shared" si="576"/>
        <v>13.92</v>
      </c>
      <c r="K525" s="497">
        <f t="shared" si="577"/>
        <v>44.3</v>
      </c>
      <c r="L525" s="497">
        <f t="shared" si="578"/>
        <v>94.899999999999991</v>
      </c>
      <c r="M525" s="497">
        <f t="shared" si="579"/>
        <v>139.19999999999999</v>
      </c>
      <c r="N525" s="505" t="s">
        <v>3627</v>
      </c>
      <c r="O525" s="509">
        <f>IF(N525="S",'BDI 2025'!$D$16,IF(N525="D",'BDI 2025'!$F$16,0))</f>
        <v>0.25640000000000002</v>
      </c>
      <c r="P525" s="6">
        <f t="shared" si="580"/>
        <v>5.56</v>
      </c>
      <c r="Q525" s="6">
        <f t="shared" si="581"/>
        <v>11.920000000000002</v>
      </c>
      <c r="R525" s="6">
        <f t="shared" si="582"/>
        <v>17.48</v>
      </c>
      <c r="S525" s="489">
        <f t="shared" si="583"/>
        <v>55.6</v>
      </c>
      <c r="T525" s="489">
        <f t="shared" si="584"/>
        <v>119.20000000000002</v>
      </c>
      <c r="U525" s="489">
        <f t="shared" si="585"/>
        <v>174.8</v>
      </c>
      <c r="V525" s="6">
        <f t="shared" si="586"/>
        <v>5.56</v>
      </c>
      <c r="W525" s="6">
        <f t="shared" si="587"/>
        <v>11.920000000000002</v>
      </c>
      <c r="X525" s="6">
        <f t="shared" si="588"/>
        <v>17.48</v>
      </c>
      <c r="Y525" s="489">
        <f t="shared" si="589"/>
        <v>55.6</v>
      </c>
      <c r="Z525" s="489">
        <f t="shared" si="590"/>
        <v>119.20000000000002</v>
      </c>
      <c r="AA525" s="489">
        <f t="shared" si="591"/>
        <v>174.8</v>
      </c>
    </row>
    <row r="526" spans="1:27" ht="26.1" customHeight="1" x14ac:dyDescent="0.2">
      <c r="A526" s="23" t="s">
        <v>1397</v>
      </c>
      <c r="B526" s="24" t="s">
        <v>1398</v>
      </c>
      <c r="C526" s="23" t="s">
        <v>42</v>
      </c>
      <c r="D526" s="23" t="s">
        <v>1399</v>
      </c>
      <c r="E526" s="25" t="s">
        <v>1367</v>
      </c>
      <c r="F526" s="24">
        <v>10</v>
      </c>
      <c r="G526" s="26">
        <v>14.06</v>
      </c>
      <c r="H526" s="26">
        <v>4.43</v>
      </c>
      <c r="I526" s="26">
        <v>9.6300000000000008</v>
      </c>
      <c r="J526" s="26">
        <f t="shared" si="576"/>
        <v>14.06</v>
      </c>
      <c r="K526" s="497">
        <f t="shared" si="577"/>
        <v>44.3</v>
      </c>
      <c r="L526" s="497">
        <f t="shared" si="578"/>
        <v>96.3</v>
      </c>
      <c r="M526" s="497">
        <f t="shared" si="579"/>
        <v>140.6</v>
      </c>
      <c r="N526" s="505" t="s">
        <v>3627</v>
      </c>
      <c r="O526" s="509">
        <f>IF(N526="S",'BDI 2025'!$D$16,IF(N526="D",'BDI 2025'!$F$16,0))</f>
        <v>0.25640000000000002</v>
      </c>
      <c r="P526" s="6">
        <f t="shared" si="580"/>
        <v>5.56</v>
      </c>
      <c r="Q526" s="6">
        <f t="shared" si="581"/>
        <v>12.100000000000001</v>
      </c>
      <c r="R526" s="6">
        <f t="shared" si="582"/>
        <v>17.66</v>
      </c>
      <c r="S526" s="489">
        <f t="shared" si="583"/>
        <v>55.6</v>
      </c>
      <c r="T526" s="489">
        <f t="shared" si="584"/>
        <v>121</v>
      </c>
      <c r="U526" s="489">
        <f t="shared" si="585"/>
        <v>176.6</v>
      </c>
      <c r="V526" s="6">
        <f t="shared" si="586"/>
        <v>5.56</v>
      </c>
      <c r="W526" s="6">
        <f t="shared" si="587"/>
        <v>12.100000000000001</v>
      </c>
      <c r="X526" s="6">
        <f t="shared" si="588"/>
        <v>17.66</v>
      </c>
      <c r="Y526" s="489">
        <f t="shared" si="589"/>
        <v>55.6</v>
      </c>
      <c r="Z526" s="489">
        <f t="shared" si="590"/>
        <v>121</v>
      </c>
      <c r="AA526" s="489">
        <f t="shared" si="591"/>
        <v>176.6</v>
      </c>
    </row>
    <row r="527" spans="1:27" ht="26.1" customHeight="1" x14ac:dyDescent="0.2">
      <c r="A527" s="23" t="s">
        <v>1400</v>
      </c>
      <c r="B527" s="24" t="s">
        <v>1401</v>
      </c>
      <c r="C527" s="23" t="s">
        <v>42</v>
      </c>
      <c r="D527" s="23" t="s">
        <v>1402</v>
      </c>
      <c r="E527" s="25" t="s">
        <v>1367</v>
      </c>
      <c r="F527" s="24">
        <v>10</v>
      </c>
      <c r="G527" s="26">
        <v>16.95</v>
      </c>
      <c r="H527" s="26">
        <v>4.43</v>
      </c>
      <c r="I527" s="26">
        <v>12.52</v>
      </c>
      <c r="J527" s="26">
        <f t="shared" si="576"/>
        <v>16.95</v>
      </c>
      <c r="K527" s="497">
        <f t="shared" si="577"/>
        <v>44.3</v>
      </c>
      <c r="L527" s="497">
        <f t="shared" si="578"/>
        <v>125.2</v>
      </c>
      <c r="M527" s="497">
        <f t="shared" si="579"/>
        <v>169.5</v>
      </c>
      <c r="N527" s="505" t="s">
        <v>3627</v>
      </c>
      <c r="O527" s="509">
        <f>IF(N527="S",'BDI 2025'!$D$16,IF(N527="D",'BDI 2025'!$F$16,0))</f>
        <v>0.25640000000000002</v>
      </c>
      <c r="P527" s="6">
        <f t="shared" si="580"/>
        <v>5.56</v>
      </c>
      <c r="Q527" s="6">
        <f t="shared" si="581"/>
        <v>15.73</v>
      </c>
      <c r="R527" s="6">
        <f t="shared" si="582"/>
        <v>21.29</v>
      </c>
      <c r="S527" s="489">
        <f t="shared" si="583"/>
        <v>55.6</v>
      </c>
      <c r="T527" s="489">
        <f t="shared" si="584"/>
        <v>157.30000000000001</v>
      </c>
      <c r="U527" s="489">
        <f t="shared" si="585"/>
        <v>212.9</v>
      </c>
      <c r="V527" s="6">
        <f t="shared" si="586"/>
        <v>5.56</v>
      </c>
      <c r="W527" s="6">
        <f t="shared" si="587"/>
        <v>15.73</v>
      </c>
      <c r="X527" s="6">
        <f t="shared" si="588"/>
        <v>21.29</v>
      </c>
      <c r="Y527" s="489">
        <f t="shared" si="589"/>
        <v>55.6</v>
      </c>
      <c r="Z527" s="489">
        <f t="shared" si="590"/>
        <v>157.30000000000001</v>
      </c>
      <c r="AA527" s="489">
        <f t="shared" si="591"/>
        <v>212.9</v>
      </c>
    </row>
    <row r="528" spans="1:27" ht="24" customHeight="1" x14ac:dyDescent="0.2">
      <c r="A528" s="21" t="s">
        <v>1403</v>
      </c>
      <c r="B528" s="21"/>
      <c r="C528" s="21"/>
      <c r="D528" s="21" t="s">
        <v>1404</v>
      </c>
      <c r="E528" s="21"/>
      <c r="F528" s="22"/>
      <c r="G528" s="22"/>
      <c r="H528" s="21"/>
      <c r="I528" s="21"/>
      <c r="J528" s="21"/>
      <c r="K528" s="495"/>
      <c r="L528" s="495"/>
      <c r="M528" s="496">
        <v>27950.45</v>
      </c>
      <c r="N528" s="504"/>
      <c r="O528" s="508"/>
      <c r="P528" s="1"/>
      <c r="Q528" s="1"/>
      <c r="R528" s="1"/>
      <c r="S528" s="487"/>
      <c r="T528" s="487"/>
      <c r="U528" s="488">
        <f>U529+U547+U564</f>
        <v>35114.699999999997</v>
      </c>
      <c r="V528" s="1"/>
      <c r="W528" s="1"/>
      <c r="X528" s="1"/>
      <c r="Y528" s="487"/>
      <c r="Z528" s="487"/>
      <c r="AA528" s="488">
        <f>AA529+AA547+AA564</f>
        <v>35114.699999999997</v>
      </c>
    </row>
    <row r="529" spans="1:27" ht="24" customHeight="1" x14ac:dyDescent="0.2">
      <c r="A529" s="21" t="s">
        <v>1405</v>
      </c>
      <c r="B529" s="21"/>
      <c r="C529" s="21"/>
      <c r="D529" s="21" t="s">
        <v>1406</v>
      </c>
      <c r="E529" s="21"/>
      <c r="F529" s="22"/>
      <c r="G529" s="22"/>
      <c r="H529" s="21"/>
      <c r="I529" s="21"/>
      <c r="J529" s="21"/>
      <c r="K529" s="495"/>
      <c r="L529" s="495"/>
      <c r="M529" s="496">
        <v>9489</v>
      </c>
      <c r="N529" s="504"/>
      <c r="O529" s="508"/>
      <c r="P529" s="1"/>
      <c r="Q529" s="1"/>
      <c r="R529" s="1"/>
      <c r="S529" s="487"/>
      <c r="T529" s="487"/>
      <c r="U529" s="488">
        <f>SUM(U530:U546)</f>
        <v>11921.76</v>
      </c>
      <c r="V529" s="1"/>
      <c r="W529" s="1"/>
      <c r="X529" s="1"/>
      <c r="Y529" s="487"/>
      <c r="Z529" s="487"/>
      <c r="AA529" s="488">
        <f>SUM(AA530:AA546)</f>
        <v>11921.76</v>
      </c>
    </row>
    <row r="530" spans="1:27" ht="104.1" customHeight="1" x14ac:dyDescent="0.2">
      <c r="A530" s="23" t="s">
        <v>1407</v>
      </c>
      <c r="B530" s="24" t="s">
        <v>1408</v>
      </c>
      <c r="C530" s="23" t="s">
        <v>42</v>
      </c>
      <c r="D530" s="23" t="s">
        <v>1409</v>
      </c>
      <c r="E530" s="25" t="s">
        <v>1307</v>
      </c>
      <c r="F530" s="24">
        <v>1</v>
      </c>
      <c r="G530" s="26">
        <v>1192.54</v>
      </c>
      <c r="H530" s="26">
        <v>265.92</v>
      </c>
      <c r="I530" s="26">
        <v>926.62</v>
      </c>
      <c r="J530" s="26">
        <f t="shared" ref="J530:J546" si="592">TRUNC(G530 * (1 + 0 / 100), 2)</f>
        <v>1192.54</v>
      </c>
      <c r="K530" s="497">
        <f t="shared" ref="K530:K546" si="593">TRUNC(F530 * H530, 2)</f>
        <v>265.92</v>
      </c>
      <c r="L530" s="497">
        <f t="shared" ref="L530:L546" si="594">M530 - K530</f>
        <v>926.61999999999989</v>
      </c>
      <c r="M530" s="497">
        <f t="shared" ref="M530:M546" si="595">TRUNC(F530 * J530, 2)</f>
        <v>1192.54</v>
      </c>
      <c r="N530" s="505" t="s">
        <v>3627</v>
      </c>
      <c r="O530" s="509">
        <f>IF(N530="S",'BDI 2025'!$D$16,IF(N530="D",'BDI 2025'!$F$16,0))</f>
        <v>0.25640000000000002</v>
      </c>
      <c r="P530" s="6">
        <f t="shared" ref="P530:P546" si="596">TRUNC(H530*(1+$O530),2)</f>
        <v>334.1</v>
      </c>
      <c r="Q530" s="6">
        <f t="shared" ref="Q530:Q546" si="597">R530 - P530</f>
        <v>1164.1999999999998</v>
      </c>
      <c r="R530" s="6">
        <f t="shared" ref="R530:R546" si="598">TRUNC(J530*(1+$O530),2)</f>
        <v>1498.3</v>
      </c>
      <c r="S530" s="489">
        <f t="shared" ref="S530:S546" si="599">TRUNC(P530*F530,2)</f>
        <v>334.1</v>
      </c>
      <c r="T530" s="489">
        <f t="shared" ref="T530:T546" si="600">U530 - S530</f>
        <v>1164.1999999999998</v>
      </c>
      <c r="U530" s="489">
        <f t="shared" ref="U530:U546" si="601">TRUNC(R530*F530,2)</f>
        <v>1498.3</v>
      </c>
      <c r="V530" s="6">
        <f t="shared" ref="V530:V546" si="602">TRUNC(P530*(100%-$AA$2),2)</f>
        <v>334.1</v>
      </c>
      <c r="W530" s="6">
        <f t="shared" ref="W530:W546" si="603">X530 - V530</f>
        <v>1164.1999999999998</v>
      </c>
      <c r="X530" s="6">
        <f t="shared" ref="X530:X546" si="604">TRUNC(R530*(100%-$AA$2),2)</f>
        <v>1498.3</v>
      </c>
      <c r="Y530" s="489">
        <f t="shared" ref="Y530:Y546" si="605">TRUNC(V530*F530,2)</f>
        <v>334.1</v>
      </c>
      <c r="Z530" s="489">
        <f t="shared" ref="Z530:Z546" si="606">AA530 - Y530</f>
        <v>1164.1999999999998</v>
      </c>
      <c r="AA530" s="489">
        <f t="shared" ref="AA530:AA546" si="607">TRUNC(X530*F530,2)</f>
        <v>1498.3</v>
      </c>
    </row>
    <row r="531" spans="1:27" ht="26.1" customHeight="1" x14ac:dyDescent="0.2">
      <c r="A531" s="23" t="s">
        <v>1410</v>
      </c>
      <c r="B531" s="24" t="s">
        <v>1345</v>
      </c>
      <c r="C531" s="23" t="s">
        <v>42</v>
      </c>
      <c r="D531" s="23" t="s">
        <v>1346</v>
      </c>
      <c r="E531" s="25" t="s">
        <v>1262</v>
      </c>
      <c r="F531" s="24">
        <v>1</v>
      </c>
      <c r="G531" s="26">
        <v>156.44</v>
      </c>
      <c r="H531" s="26">
        <v>17.72</v>
      </c>
      <c r="I531" s="26">
        <v>138.72</v>
      </c>
      <c r="J531" s="26">
        <f t="shared" si="592"/>
        <v>156.44</v>
      </c>
      <c r="K531" s="497">
        <f t="shared" si="593"/>
        <v>17.72</v>
      </c>
      <c r="L531" s="497">
        <f t="shared" si="594"/>
        <v>138.72</v>
      </c>
      <c r="M531" s="497">
        <f t="shared" si="595"/>
        <v>156.44</v>
      </c>
      <c r="N531" s="505" t="s">
        <v>3627</v>
      </c>
      <c r="O531" s="509">
        <f>IF(N531="S",'BDI 2025'!$D$16,IF(N531="D",'BDI 2025'!$F$16,0))</f>
        <v>0.25640000000000002</v>
      </c>
      <c r="P531" s="6">
        <f t="shared" si="596"/>
        <v>22.26</v>
      </c>
      <c r="Q531" s="6">
        <f t="shared" si="597"/>
        <v>174.29000000000002</v>
      </c>
      <c r="R531" s="6">
        <f t="shared" si="598"/>
        <v>196.55</v>
      </c>
      <c r="S531" s="489">
        <f t="shared" si="599"/>
        <v>22.26</v>
      </c>
      <c r="T531" s="489">
        <f t="shared" si="600"/>
        <v>174.29000000000002</v>
      </c>
      <c r="U531" s="489">
        <f t="shared" si="601"/>
        <v>196.55</v>
      </c>
      <c r="V531" s="6">
        <f t="shared" si="602"/>
        <v>22.26</v>
      </c>
      <c r="W531" s="6">
        <f t="shared" si="603"/>
        <v>174.29000000000002</v>
      </c>
      <c r="X531" s="6">
        <f t="shared" si="604"/>
        <v>196.55</v>
      </c>
      <c r="Y531" s="489">
        <f t="shared" si="605"/>
        <v>22.26</v>
      </c>
      <c r="Z531" s="489">
        <f t="shared" si="606"/>
        <v>174.29000000000002</v>
      </c>
      <c r="AA531" s="489">
        <f t="shared" si="607"/>
        <v>196.55</v>
      </c>
    </row>
    <row r="532" spans="1:27" ht="26.1" customHeight="1" x14ac:dyDescent="0.2">
      <c r="A532" s="23" t="s">
        <v>1411</v>
      </c>
      <c r="B532" s="24" t="s">
        <v>1348</v>
      </c>
      <c r="C532" s="23" t="s">
        <v>42</v>
      </c>
      <c r="D532" s="23" t="s">
        <v>1349</v>
      </c>
      <c r="E532" s="25" t="s">
        <v>1262</v>
      </c>
      <c r="F532" s="24">
        <v>1</v>
      </c>
      <c r="G532" s="26">
        <v>153.29</v>
      </c>
      <c r="H532" s="26">
        <v>15.5</v>
      </c>
      <c r="I532" s="26">
        <v>137.79</v>
      </c>
      <c r="J532" s="26">
        <f t="shared" si="592"/>
        <v>153.29</v>
      </c>
      <c r="K532" s="497">
        <f t="shared" si="593"/>
        <v>15.5</v>
      </c>
      <c r="L532" s="497">
        <f t="shared" si="594"/>
        <v>137.79</v>
      </c>
      <c r="M532" s="497">
        <f t="shared" si="595"/>
        <v>153.29</v>
      </c>
      <c r="N532" s="505" t="s">
        <v>3627</v>
      </c>
      <c r="O532" s="509">
        <f>IF(N532="S",'BDI 2025'!$D$16,IF(N532="D",'BDI 2025'!$F$16,0))</f>
        <v>0.25640000000000002</v>
      </c>
      <c r="P532" s="6">
        <f t="shared" si="596"/>
        <v>19.47</v>
      </c>
      <c r="Q532" s="6">
        <f t="shared" si="597"/>
        <v>173.12</v>
      </c>
      <c r="R532" s="6">
        <f t="shared" si="598"/>
        <v>192.59</v>
      </c>
      <c r="S532" s="489">
        <f t="shared" si="599"/>
        <v>19.47</v>
      </c>
      <c r="T532" s="489">
        <f t="shared" si="600"/>
        <v>173.12</v>
      </c>
      <c r="U532" s="489">
        <f t="shared" si="601"/>
        <v>192.59</v>
      </c>
      <c r="V532" s="6">
        <f t="shared" si="602"/>
        <v>19.47</v>
      </c>
      <c r="W532" s="6">
        <f t="shared" si="603"/>
        <v>173.12</v>
      </c>
      <c r="X532" s="6">
        <f t="shared" si="604"/>
        <v>192.59</v>
      </c>
      <c r="Y532" s="489">
        <f t="shared" si="605"/>
        <v>19.47</v>
      </c>
      <c r="Z532" s="489">
        <f t="shared" si="606"/>
        <v>173.12</v>
      </c>
      <c r="AA532" s="489">
        <f t="shared" si="607"/>
        <v>192.59</v>
      </c>
    </row>
    <row r="533" spans="1:27" ht="51.95" customHeight="1" x14ac:dyDescent="0.2">
      <c r="A533" s="23" t="s">
        <v>1412</v>
      </c>
      <c r="B533" s="24" t="s">
        <v>1413</v>
      </c>
      <c r="C533" s="23" t="s">
        <v>42</v>
      </c>
      <c r="D533" s="23" t="s">
        <v>1414</v>
      </c>
      <c r="E533" s="25" t="s">
        <v>1262</v>
      </c>
      <c r="F533" s="24">
        <v>1</v>
      </c>
      <c r="G533" s="26">
        <v>793.73</v>
      </c>
      <c r="H533" s="26">
        <v>44.32</v>
      </c>
      <c r="I533" s="26">
        <v>749.41</v>
      </c>
      <c r="J533" s="26">
        <f t="shared" si="592"/>
        <v>793.73</v>
      </c>
      <c r="K533" s="497">
        <f t="shared" si="593"/>
        <v>44.32</v>
      </c>
      <c r="L533" s="497">
        <f t="shared" si="594"/>
        <v>749.41</v>
      </c>
      <c r="M533" s="497">
        <f t="shared" si="595"/>
        <v>793.73</v>
      </c>
      <c r="N533" s="505" t="s">
        <v>3627</v>
      </c>
      <c r="O533" s="509">
        <f>IF(N533="S",'BDI 2025'!$D$16,IF(N533="D",'BDI 2025'!$F$16,0))</f>
        <v>0.25640000000000002</v>
      </c>
      <c r="P533" s="6">
        <f t="shared" si="596"/>
        <v>55.68</v>
      </c>
      <c r="Q533" s="6">
        <f t="shared" si="597"/>
        <v>941.56000000000006</v>
      </c>
      <c r="R533" s="6">
        <f t="shared" si="598"/>
        <v>997.24</v>
      </c>
      <c r="S533" s="489">
        <f t="shared" si="599"/>
        <v>55.68</v>
      </c>
      <c r="T533" s="489">
        <f t="shared" si="600"/>
        <v>941.56000000000006</v>
      </c>
      <c r="U533" s="489">
        <f t="shared" si="601"/>
        <v>997.24</v>
      </c>
      <c r="V533" s="6">
        <f t="shared" si="602"/>
        <v>55.68</v>
      </c>
      <c r="W533" s="6">
        <f t="shared" si="603"/>
        <v>941.56000000000006</v>
      </c>
      <c r="X533" s="6">
        <f t="shared" si="604"/>
        <v>997.24</v>
      </c>
      <c r="Y533" s="489">
        <f t="shared" si="605"/>
        <v>55.68</v>
      </c>
      <c r="Z533" s="489">
        <f t="shared" si="606"/>
        <v>941.56000000000006</v>
      </c>
      <c r="AA533" s="489">
        <f t="shared" si="607"/>
        <v>997.24</v>
      </c>
    </row>
    <row r="534" spans="1:27" ht="26.1" customHeight="1" x14ac:dyDescent="0.2">
      <c r="A534" s="23" t="s">
        <v>1415</v>
      </c>
      <c r="B534" s="24" t="s">
        <v>1416</v>
      </c>
      <c r="C534" s="23" t="s">
        <v>42</v>
      </c>
      <c r="D534" s="23" t="s">
        <v>1417</v>
      </c>
      <c r="E534" s="25" t="s">
        <v>1262</v>
      </c>
      <c r="F534" s="24">
        <v>1</v>
      </c>
      <c r="G534" s="26">
        <v>23.29</v>
      </c>
      <c r="H534" s="26">
        <v>8.86</v>
      </c>
      <c r="I534" s="26">
        <v>14.43</v>
      </c>
      <c r="J534" s="26">
        <f t="shared" si="592"/>
        <v>23.29</v>
      </c>
      <c r="K534" s="497">
        <f t="shared" si="593"/>
        <v>8.86</v>
      </c>
      <c r="L534" s="497">
        <f t="shared" si="594"/>
        <v>14.43</v>
      </c>
      <c r="M534" s="497">
        <f t="shared" si="595"/>
        <v>23.29</v>
      </c>
      <c r="N534" s="505" t="s">
        <v>3627</v>
      </c>
      <c r="O534" s="509">
        <f>IF(N534="S",'BDI 2025'!$D$16,IF(N534="D",'BDI 2025'!$F$16,0))</f>
        <v>0.25640000000000002</v>
      </c>
      <c r="P534" s="6">
        <f t="shared" si="596"/>
        <v>11.13</v>
      </c>
      <c r="Q534" s="6">
        <f t="shared" si="597"/>
        <v>18.130000000000003</v>
      </c>
      <c r="R534" s="6">
        <f t="shared" si="598"/>
        <v>29.26</v>
      </c>
      <c r="S534" s="489">
        <f t="shared" si="599"/>
        <v>11.13</v>
      </c>
      <c r="T534" s="489">
        <f t="shared" si="600"/>
        <v>18.130000000000003</v>
      </c>
      <c r="U534" s="489">
        <f t="shared" si="601"/>
        <v>29.26</v>
      </c>
      <c r="V534" s="6">
        <f t="shared" si="602"/>
        <v>11.13</v>
      </c>
      <c r="W534" s="6">
        <f t="shared" si="603"/>
        <v>18.130000000000003</v>
      </c>
      <c r="X534" s="6">
        <f t="shared" si="604"/>
        <v>29.26</v>
      </c>
      <c r="Y534" s="489">
        <f t="shared" si="605"/>
        <v>11.13</v>
      </c>
      <c r="Z534" s="489">
        <f t="shared" si="606"/>
        <v>18.130000000000003</v>
      </c>
      <c r="AA534" s="489">
        <f t="shared" si="607"/>
        <v>29.26</v>
      </c>
    </row>
    <row r="535" spans="1:27" ht="26.1" customHeight="1" x14ac:dyDescent="0.2">
      <c r="A535" s="23" t="s">
        <v>1418</v>
      </c>
      <c r="B535" s="24" t="s">
        <v>1419</v>
      </c>
      <c r="C535" s="23" t="s">
        <v>42</v>
      </c>
      <c r="D535" s="23" t="s">
        <v>1420</v>
      </c>
      <c r="E535" s="25" t="s">
        <v>1262</v>
      </c>
      <c r="F535" s="24">
        <v>6</v>
      </c>
      <c r="G535" s="26">
        <v>23.29</v>
      </c>
      <c r="H535" s="26">
        <v>8.86</v>
      </c>
      <c r="I535" s="26">
        <v>14.43</v>
      </c>
      <c r="J535" s="26">
        <f t="shared" si="592"/>
        <v>23.29</v>
      </c>
      <c r="K535" s="497">
        <f t="shared" si="593"/>
        <v>53.16</v>
      </c>
      <c r="L535" s="497">
        <f t="shared" si="594"/>
        <v>86.580000000000013</v>
      </c>
      <c r="M535" s="497">
        <f t="shared" si="595"/>
        <v>139.74</v>
      </c>
      <c r="N535" s="505" t="s">
        <v>3627</v>
      </c>
      <c r="O535" s="509">
        <f>IF(N535="S",'BDI 2025'!$D$16,IF(N535="D",'BDI 2025'!$F$16,0))</f>
        <v>0.25640000000000002</v>
      </c>
      <c r="P535" s="6">
        <f t="shared" si="596"/>
        <v>11.13</v>
      </c>
      <c r="Q535" s="6">
        <f t="shared" si="597"/>
        <v>18.130000000000003</v>
      </c>
      <c r="R535" s="6">
        <f t="shared" si="598"/>
        <v>29.26</v>
      </c>
      <c r="S535" s="489">
        <f t="shared" si="599"/>
        <v>66.78</v>
      </c>
      <c r="T535" s="489">
        <f t="shared" si="600"/>
        <v>108.78</v>
      </c>
      <c r="U535" s="489">
        <f t="shared" si="601"/>
        <v>175.56</v>
      </c>
      <c r="V535" s="6">
        <f t="shared" si="602"/>
        <v>11.13</v>
      </c>
      <c r="W535" s="6">
        <f t="shared" si="603"/>
        <v>18.130000000000003</v>
      </c>
      <c r="X535" s="6">
        <f t="shared" si="604"/>
        <v>29.26</v>
      </c>
      <c r="Y535" s="489">
        <f t="shared" si="605"/>
        <v>66.78</v>
      </c>
      <c r="Z535" s="489">
        <f t="shared" si="606"/>
        <v>108.78</v>
      </c>
      <c r="AA535" s="489">
        <f t="shared" si="607"/>
        <v>175.56</v>
      </c>
    </row>
    <row r="536" spans="1:27" ht="26.1" customHeight="1" x14ac:dyDescent="0.2">
      <c r="A536" s="23" t="s">
        <v>1421</v>
      </c>
      <c r="B536" s="24" t="s">
        <v>1422</v>
      </c>
      <c r="C536" s="23" t="s">
        <v>42</v>
      </c>
      <c r="D536" s="23" t="s">
        <v>1423</v>
      </c>
      <c r="E536" s="25" t="s">
        <v>1262</v>
      </c>
      <c r="F536" s="24">
        <v>9</v>
      </c>
      <c r="G536" s="26">
        <v>23.29</v>
      </c>
      <c r="H536" s="26">
        <v>8.86</v>
      </c>
      <c r="I536" s="26">
        <v>14.43</v>
      </c>
      <c r="J536" s="26">
        <f t="shared" si="592"/>
        <v>23.29</v>
      </c>
      <c r="K536" s="497">
        <f t="shared" si="593"/>
        <v>79.739999999999995</v>
      </c>
      <c r="L536" s="497">
        <f t="shared" si="594"/>
        <v>129.87</v>
      </c>
      <c r="M536" s="497">
        <f t="shared" si="595"/>
        <v>209.61</v>
      </c>
      <c r="N536" s="505" t="s">
        <v>3627</v>
      </c>
      <c r="O536" s="509">
        <f>IF(N536="S",'BDI 2025'!$D$16,IF(N536="D",'BDI 2025'!$F$16,0))</f>
        <v>0.25640000000000002</v>
      </c>
      <c r="P536" s="6">
        <f t="shared" si="596"/>
        <v>11.13</v>
      </c>
      <c r="Q536" s="6">
        <f t="shared" si="597"/>
        <v>18.130000000000003</v>
      </c>
      <c r="R536" s="6">
        <f t="shared" si="598"/>
        <v>29.26</v>
      </c>
      <c r="S536" s="489">
        <f t="shared" si="599"/>
        <v>100.17</v>
      </c>
      <c r="T536" s="489">
        <f t="shared" si="600"/>
        <v>163.16999999999996</v>
      </c>
      <c r="U536" s="489">
        <f t="shared" si="601"/>
        <v>263.33999999999997</v>
      </c>
      <c r="V536" s="6">
        <f t="shared" si="602"/>
        <v>11.13</v>
      </c>
      <c r="W536" s="6">
        <f t="shared" si="603"/>
        <v>18.130000000000003</v>
      </c>
      <c r="X536" s="6">
        <f t="shared" si="604"/>
        <v>29.26</v>
      </c>
      <c r="Y536" s="489">
        <f t="shared" si="605"/>
        <v>100.17</v>
      </c>
      <c r="Z536" s="489">
        <f t="shared" si="606"/>
        <v>163.16999999999996</v>
      </c>
      <c r="AA536" s="489">
        <f t="shared" si="607"/>
        <v>263.33999999999997</v>
      </c>
    </row>
    <row r="537" spans="1:27" ht="26.1" customHeight="1" x14ac:dyDescent="0.2">
      <c r="A537" s="23" t="s">
        <v>1424</v>
      </c>
      <c r="B537" s="24" t="s">
        <v>1425</v>
      </c>
      <c r="C537" s="23" t="s">
        <v>42</v>
      </c>
      <c r="D537" s="23" t="s">
        <v>1426</v>
      </c>
      <c r="E537" s="25" t="s">
        <v>1262</v>
      </c>
      <c r="F537" s="24">
        <v>2</v>
      </c>
      <c r="G537" s="26">
        <v>23.29</v>
      </c>
      <c r="H537" s="26">
        <v>8.86</v>
      </c>
      <c r="I537" s="26">
        <v>14.43</v>
      </c>
      <c r="J537" s="26">
        <f t="shared" si="592"/>
        <v>23.29</v>
      </c>
      <c r="K537" s="497">
        <f t="shared" si="593"/>
        <v>17.72</v>
      </c>
      <c r="L537" s="497">
        <f t="shared" si="594"/>
        <v>28.86</v>
      </c>
      <c r="M537" s="497">
        <f t="shared" si="595"/>
        <v>46.58</v>
      </c>
      <c r="N537" s="505" t="s">
        <v>3627</v>
      </c>
      <c r="O537" s="509">
        <f>IF(N537="S",'BDI 2025'!$D$16,IF(N537="D",'BDI 2025'!$F$16,0))</f>
        <v>0.25640000000000002</v>
      </c>
      <c r="P537" s="6">
        <f t="shared" si="596"/>
        <v>11.13</v>
      </c>
      <c r="Q537" s="6">
        <f t="shared" si="597"/>
        <v>18.130000000000003</v>
      </c>
      <c r="R537" s="6">
        <f t="shared" si="598"/>
        <v>29.26</v>
      </c>
      <c r="S537" s="489">
        <f t="shared" si="599"/>
        <v>22.26</v>
      </c>
      <c r="T537" s="489">
        <f t="shared" si="600"/>
        <v>36.260000000000005</v>
      </c>
      <c r="U537" s="489">
        <f t="shared" si="601"/>
        <v>58.52</v>
      </c>
      <c r="V537" s="6">
        <f t="shared" si="602"/>
        <v>11.13</v>
      </c>
      <c r="W537" s="6">
        <f t="shared" si="603"/>
        <v>18.130000000000003</v>
      </c>
      <c r="X537" s="6">
        <f t="shared" si="604"/>
        <v>29.26</v>
      </c>
      <c r="Y537" s="489">
        <f t="shared" si="605"/>
        <v>22.26</v>
      </c>
      <c r="Z537" s="489">
        <f t="shared" si="606"/>
        <v>36.260000000000005</v>
      </c>
      <c r="AA537" s="489">
        <f t="shared" si="607"/>
        <v>58.52</v>
      </c>
    </row>
    <row r="538" spans="1:27" ht="26.1" customHeight="1" x14ac:dyDescent="0.2">
      <c r="A538" s="23" t="s">
        <v>1427</v>
      </c>
      <c r="B538" s="24" t="s">
        <v>1428</v>
      </c>
      <c r="C538" s="23" t="s">
        <v>42</v>
      </c>
      <c r="D538" s="23" t="s">
        <v>1429</v>
      </c>
      <c r="E538" s="25" t="s">
        <v>1262</v>
      </c>
      <c r="F538" s="24">
        <v>10</v>
      </c>
      <c r="G538" s="26">
        <v>23.29</v>
      </c>
      <c r="H538" s="26">
        <v>8.86</v>
      </c>
      <c r="I538" s="26">
        <v>14.43</v>
      </c>
      <c r="J538" s="26">
        <f t="shared" si="592"/>
        <v>23.29</v>
      </c>
      <c r="K538" s="497">
        <f t="shared" si="593"/>
        <v>88.6</v>
      </c>
      <c r="L538" s="497">
        <f t="shared" si="594"/>
        <v>144.30000000000001</v>
      </c>
      <c r="M538" s="497">
        <f t="shared" si="595"/>
        <v>232.9</v>
      </c>
      <c r="N538" s="505" t="s">
        <v>3627</v>
      </c>
      <c r="O538" s="509">
        <f>IF(N538="S",'BDI 2025'!$D$16,IF(N538="D",'BDI 2025'!$F$16,0))</f>
        <v>0.25640000000000002</v>
      </c>
      <c r="P538" s="6">
        <f t="shared" si="596"/>
        <v>11.13</v>
      </c>
      <c r="Q538" s="6">
        <f t="shared" si="597"/>
        <v>18.130000000000003</v>
      </c>
      <c r="R538" s="6">
        <f t="shared" si="598"/>
        <v>29.26</v>
      </c>
      <c r="S538" s="489">
        <f t="shared" si="599"/>
        <v>111.3</v>
      </c>
      <c r="T538" s="489">
        <f t="shared" si="600"/>
        <v>181.3</v>
      </c>
      <c r="U538" s="489">
        <f t="shared" si="601"/>
        <v>292.60000000000002</v>
      </c>
      <c r="V538" s="6">
        <f t="shared" si="602"/>
        <v>11.13</v>
      </c>
      <c r="W538" s="6">
        <f t="shared" si="603"/>
        <v>18.130000000000003</v>
      </c>
      <c r="X538" s="6">
        <f t="shared" si="604"/>
        <v>29.26</v>
      </c>
      <c r="Y538" s="489">
        <f t="shared" si="605"/>
        <v>111.3</v>
      </c>
      <c r="Z538" s="489">
        <f t="shared" si="606"/>
        <v>181.3</v>
      </c>
      <c r="AA538" s="489">
        <f t="shared" si="607"/>
        <v>292.60000000000002</v>
      </c>
    </row>
    <row r="539" spans="1:27" ht="26.1" customHeight="1" x14ac:dyDescent="0.2">
      <c r="A539" s="23" t="s">
        <v>1430</v>
      </c>
      <c r="B539" s="24" t="s">
        <v>1431</v>
      </c>
      <c r="C539" s="23" t="s">
        <v>42</v>
      </c>
      <c r="D539" s="23" t="s">
        <v>1432</v>
      </c>
      <c r="E539" s="25" t="s">
        <v>1262</v>
      </c>
      <c r="F539" s="24">
        <v>6</v>
      </c>
      <c r="G539" s="26">
        <v>77.16</v>
      </c>
      <c r="H539" s="26">
        <v>11.07</v>
      </c>
      <c r="I539" s="26">
        <v>66.09</v>
      </c>
      <c r="J539" s="26">
        <f t="shared" si="592"/>
        <v>77.16</v>
      </c>
      <c r="K539" s="497">
        <f t="shared" si="593"/>
        <v>66.42</v>
      </c>
      <c r="L539" s="497">
        <f t="shared" si="594"/>
        <v>396.53999999999996</v>
      </c>
      <c r="M539" s="497">
        <f t="shared" si="595"/>
        <v>462.96</v>
      </c>
      <c r="N539" s="505" t="s">
        <v>3627</v>
      </c>
      <c r="O539" s="509">
        <f>IF(N539="S",'BDI 2025'!$D$16,IF(N539="D",'BDI 2025'!$F$16,0))</f>
        <v>0.25640000000000002</v>
      </c>
      <c r="P539" s="6">
        <f t="shared" si="596"/>
        <v>13.9</v>
      </c>
      <c r="Q539" s="6">
        <f t="shared" si="597"/>
        <v>83.039999999999992</v>
      </c>
      <c r="R539" s="6">
        <f t="shared" si="598"/>
        <v>96.94</v>
      </c>
      <c r="S539" s="489">
        <f t="shared" si="599"/>
        <v>83.4</v>
      </c>
      <c r="T539" s="489">
        <f t="shared" si="600"/>
        <v>498.24</v>
      </c>
      <c r="U539" s="489">
        <f t="shared" si="601"/>
        <v>581.64</v>
      </c>
      <c r="V539" s="6">
        <f t="shared" si="602"/>
        <v>13.9</v>
      </c>
      <c r="W539" s="6">
        <f t="shared" si="603"/>
        <v>83.039999999999992</v>
      </c>
      <c r="X539" s="6">
        <f t="shared" si="604"/>
        <v>96.94</v>
      </c>
      <c r="Y539" s="489">
        <f t="shared" si="605"/>
        <v>83.4</v>
      </c>
      <c r="Z539" s="489">
        <f t="shared" si="606"/>
        <v>498.24</v>
      </c>
      <c r="AA539" s="489">
        <f t="shared" si="607"/>
        <v>581.64</v>
      </c>
    </row>
    <row r="540" spans="1:27" ht="26.1" customHeight="1" x14ac:dyDescent="0.2">
      <c r="A540" s="23" t="s">
        <v>1433</v>
      </c>
      <c r="B540" s="24" t="s">
        <v>1359</v>
      </c>
      <c r="C540" s="23" t="s">
        <v>42</v>
      </c>
      <c r="D540" s="23" t="s">
        <v>1360</v>
      </c>
      <c r="E540" s="25" t="s">
        <v>1262</v>
      </c>
      <c r="F540" s="24">
        <v>20</v>
      </c>
      <c r="G540" s="26">
        <v>230.17</v>
      </c>
      <c r="H540" s="26">
        <v>17.649999999999999</v>
      </c>
      <c r="I540" s="26">
        <v>212.52</v>
      </c>
      <c r="J540" s="26">
        <f t="shared" si="592"/>
        <v>230.17</v>
      </c>
      <c r="K540" s="497">
        <f t="shared" si="593"/>
        <v>353</v>
      </c>
      <c r="L540" s="497">
        <f t="shared" si="594"/>
        <v>4250.3999999999996</v>
      </c>
      <c r="M540" s="497">
        <f t="shared" si="595"/>
        <v>4603.3999999999996</v>
      </c>
      <c r="N540" s="505" t="s">
        <v>3627</v>
      </c>
      <c r="O540" s="509">
        <f>IF(N540="S",'BDI 2025'!$D$16,IF(N540="D",'BDI 2025'!$F$16,0))</f>
        <v>0.25640000000000002</v>
      </c>
      <c r="P540" s="6">
        <f t="shared" si="596"/>
        <v>22.17</v>
      </c>
      <c r="Q540" s="6">
        <f t="shared" si="597"/>
        <v>267.01</v>
      </c>
      <c r="R540" s="6">
        <f t="shared" si="598"/>
        <v>289.18</v>
      </c>
      <c r="S540" s="489">
        <f t="shared" si="599"/>
        <v>443.4</v>
      </c>
      <c r="T540" s="489">
        <f t="shared" si="600"/>
        <v>5340.2000000000007</v>
      </c>
      <c r="U540" s="489">
        <f t="shared" si="601"/>
        <v>5783.6</v>
      </c>
      <c r="V540" s="6">
        <f t="shared" si="602"/>
        <v>22.17</v>
      </c>
      <c r="W540" s="6">
        <f t="shared" si="603"/>
        <v>267.01</v>
      </c>
      <c r="X540" s="6">
        <f t="shared" si="604"/>
        <v>289.18</v>
      </c>
      <c r="Y540" s="489">
        <f t="shared" si="605"/>
        <v>443.4</v>
      </c>
      <c r="Z540" s="489">
        <f t="shared" si="606"/>
        <v>5340.2000000000007</v>
      </c>
      <c r="AA540" s="489">
        <f t="shared" si="607"/>
        <v>5783.6</v>
      </c>
    </row>
    <row r="541" spans="1:27" ht="26.1" customHeight="1" x14ac:dyDescent="0.2">
      <c r="A541" s="23" t="s">
        <v>1434</v>
      </c>
      <c r="B541" s="24" t="s">
        <v>1435</v>
      </c>
      <c r="C541" s="23" t="s">
        <v>24</v>
      </c>
      <c r="D541" s="23" t="s">
        <v>1436</v>
      </c>
      <c r="E541" s="25" t="s">
        <v>66</v>
      </c>
      <c r="F541" s="24">
        <v>1</v>
      </c>
      <c r="G541" s="26">
        <v>376.31</v>
      </c>
      <c r="H541" s="26">
        <v>148.63</v>
      </c>
      <c r="I541" s="26">
        <v>227.68</v>
      </c>
      <c r="J541" s="26">
        <f t="shared" si="592"/>
        <v>376.31</v>
      </c>
      <c r="K541" s="497">
        <f t="shared" si="593"/>
        <v>148.63</v>
      </c>
      <c r="L541" s="497">
        <f t="shared" si="594"/>
        <v>227.68</v>
      </c>
      <c r="M541" s="497">
        <f t="shared" si="595"/>
        <v>376.31</v>
      </c>
      <c r="N541" s="505" t="s">
        <v>3627</v>
      </c>
      <c r="O541" s="509">
        <f>IF(N541="S",'BDI 2025'!$D$16,IF(N541="D",'BDI 2025'!$F$16,0))</f>
        <v>0.25640000000000002</v>
      </c>
      <c r="P541" s="6">
        <f t="shared" si="596"/>
        <v>186.73</v>
      </c>
      <c r="Q541" s="6">
        <f t="shared" si="597"/>
        <v>286.06000000000006</v>
      </c>
      <c r="R541" s="6">
        <f t="shared" si="598"/>
        <v>472.79</v>
      </c>
      <c r="S541" s="489">
        <f t="shared" si="599"/>
        <v>186.73</v>
      </c>
      <c r="T541" s="489">
        <f t="shared" si="600"/>
        <v>286.06000000000006</v>
      </c>
      <c r="U541" s="489">
        <f t="shared" si="601"/>
        <v>472.79</v>
      </c>
      <c r="V541" s="6">
        <f t="shared" si="602"/>
        <v>186.73</v>
      </c>
      <c r="W541" s="6">
        <f t="shared" si="603"/>
        <v>286.06000000000006</v>
      </c>
      <c r="X541" s="6">
        <f t="shared" si="604"/>
        <v>472.79</v>
      </c>
      <c r="Y541" s="489">
        <f t="shared" si="605"/>
        <v>186.73</v>
      </c>
      <c r="Z541" s="489">
        <f t="shared" si="606"/>
        <v>286.06000000000006</v>
      </c>
      <c r="AA541" s="489">
        <f t="shared" si="607"/>
        <v>472.79</v>
      </c>
    </row>
    <row r="542" spans="1:27" ht="24" customHeight="1" x14ac:dyDescent="0.2">
      <c r="A542" s="23" t="s">
        <v>1437</v>
      </c>
      <c r="B542" s="24" t="s">
        <v>1438</v>
      </c>
      <c r="C542" s="23" t="s">
        <v>104</v>
      </c>
      <c r="D542" s="23" t="s">
        <v>1439</v>
      </c>
      <c r="E542" s="25" t="s">
        <v>66</v>
      </c>
      <c r="F542" s="24">
        <v>1</v>
      </c>
      <c r="G542" s="26">
        <v>359.53</v>
      </c>
      <c r="H542" s="26">
        <v>36.29</v>
      </c>
      <c r="I542" s="26">
        <v>323.24</v>
      </c>
      <c r="J542" s="26">
        <f t="shared" si="592"/>
        <v>359.53</v>
      </c>
      <c r="K542" s="497">
        <f t="shared" si="593"/>
        <v>36.29</v>
      </c>
      <c r="L542" s="497">
        <f t="shared" si="594"/>
        <v>323.23999999999995</v>
      </c>
      <c r="M542" s="497">
        <f t="shared" si="595"/>
        <v>359.53</v>
      </c>
      <c r="N542" s="505" t="s">
        <v>3627</v>
      </c>
      <c r="O542" s="509">
        <f>IF(N542="S",'BDI 2025'!$D$16,IF(N542="D",'BDI 2025'!$F$16,0))</f>
        <v>0.25640000000000002</v>
      </c>
      <c r="P542" s="6">
        <f t="shared" si="596"/>
        <v>45.59</v>
      </c>
      <c r="Q542" s="6">
        <f t="shared" si="597"/>
        <v>406.12</v>
      </c>
      <c r="R542" s="6">
        <f t="shared" si="598"/>
        <v>451.71</v>
      </c>
      <c r="S542" s="489">
        <f t="shared" si="599"/>
        <v>45.59</v>
      </c>
      <c r="T542" s="489">
        <f t="shared" si="600"/>
        <v>406.12</v>
      </c>
      <c r="U542" s="489">
        <f t="shared" si="601"/>
        <v>451.71</v>
      </c>
      <c r="V542" s="6">
        <f t="shared" si="602"/>
        <v>45.59</v>
      </c>
      <c r="W542" s="6">
        <f t="shared" si="603"/>
        <v>406.12</v>
      </c>
      <c r="X542" s="6">
        <f t="shared" si="604"/>
        <v>451.71</v>
      </c>
      <c r="Y542" s="489">
        <f t="shared" si="605"/>
        <v>45.59</v>
      </c>
      <c r="Z542" s="489">
        <f t="shared" si="606"/>
        <v>406.12</v>
      </c>
      <c r="AA542" s="489">
        <f t="shared" si="607"/>
        <v>451.71</v>
      </c>
    </row>
    <row r="543" spans="1:27" ht="26.1" customHeight="1" x14ac:dyDescent="0.2">
      <c r="A543" s="23" t="s">
        <v>1440</v>
      </c>
      <c r="B543" s="24" t="s">
        <v>1441</v>
      </c>
      <c r="C543" s="23" t="s">
        <v>42</v>
      </c>
      <c r="D543" s="23" t="s">
        <v>1442</v>
      </c>
      <c r="E543" s="25" t="s">
        <v>66</v>
      </c>
      <c r="F543" s="24">
        <v>1</v>
      </c>
      <c r="G543" s="26">
        <v>56.82</v>
      </c>
      <c r="H543" s="26">
        <v>14.89</v>
      </c>
      <c r="I543" s="26">
        <v>41.93</v>
      </c>
      <c r="J543" s="26">
        <f t="shared" si="592"/>
        <v>56.82</v>
      </c>
      <c r="K543" s="497">
        <f t="shared" si="593"/>
        <v>14.89</v>
      </c>
      <c r="L543" s="497">
        <f t="shared" si="594"/>
        <v>41.93</v>
      </c>
      <c r="M543" s="497">
        <f t="shared" si="595"/>
        <v>56.82</v>
      </c>
      <c r="N543" s="505" t="s">
        <v>3627</v>
      </c>
      <c r="O543" s="509">
        <f>IF(N543="S",'BDI 2025'!$D$16,IF(N543="D",'BDI 2025'!$F$16,0))</f>
        <v>0.25640000000000002</v>
      </c>
      <c r="P543" s="6">
        <f t="shared" si="596"/>
        <v>18.7</v>
      </c>
      <c r="Q543" s="6">
        <f t="shared" si="597"/>
        <v>52.679999999999993</v>
      </c>
      <c r="R543" s="6">
        <f t="shared" si="598"/>
        <v>71.38</v>
      </c>
      <c r="S543" s="489">
        <f t="shared" si="599"/>
        <v>18.7</v>
      </c>
      <c r="T543" s="489">
        <f t="shared" si="600"/>
        <v>52.679999999999993</v>
      </c>
      <c r="U543" s="489">
        <f t="shared" si="601"/>
        <v>71.38</v>
      </c>
      <c r="V543" s="6">
        <f t="shared" si="602"/>
        <v>18.7</v>
      </c>
      <c r="W543" s="6">
        <f t="shared" si="603"/>
        <v>52.679999999999993</v>
      </c>
      <c r="X543" s="6">
        <f t="shared" si="604"/>
        <v>71.38</v>
      </c>
      <c r="Y543" s="489">
        <f t="shared" si="605"/>
        <v>18.7</v>
      </c>
      <c r="Z543" s="489">
        <f t="shared" si="606"/>
        <v>52.679999999999993</v>
      </c>
      <c r="AA543" s="489">
        <f t="shared" si="607"/>
        <v>71.38</v>
      </c>
    </row>
    <row r="544" spans="1:27" ht="90.95" customHeight="1" x14ac:dyDescent="0.2">
      <c r="A544" s="23" t="s">
        <v>1443</v>
      </c>
      <c r="B544" s="24" t="s">
        <v>1444</v>
      </c>
      <c r="C544" s="23" t="s">
        <v>42</v>
      </c>
      <c r="D544" s="23" t="s">
        <v>1445</v>
      </c>
      <c r="E544" s="25" t="s">
        <v>1262</v>
      </c>
      <c r="F544" s="24">
        <v>1</v>
      </c>
      <c r="G544" s="26">
        <v>331.84</v>
      </c>
      <c r="H544" s="26">
        <v>110.8</v>
      </c>
      <c r="I544" s="26">
        <v>221.04</v>
      </c>
      <c r="J544" s="26">
        <f t="shared" si="592"/>
        <v>331.84</v>
      </c>
      <c r="K544" s="497">
        <f t="shared" si="593"/>
        <v>110.8</v>
      </c>
      <c r="L544" s="497">
        <f t="shared" si="594"/>
        <v>221.03999999999996</v>
      </c>
      <c r="M544" s="497">
        <f t="shared" si="595"/>
        <v>331.84</v>
      </c>
      <c r="N544" s="505" t="s">
        <v>3627</v>
      </c>
      <c r="O544" s="509">
        <f>IF(N544="S",'BDI 2025'!$D$16,IF(N544="D",'BDI 2025'!$F$16,0))</f>
        <v>0.25640000000000002</v>
      </c>
      <c r="P544" s="6">
        <f t="shared" si="596"/>
        <v>139.19999999999999</v>
      </c>
      <c r="Q544" s="6">
        <f t="shared" si="597"/>
        <v>277.72000000000003</v>
      </c>
      <c r="R544" s="6">
        <f t="shared" si="598"/>
        <v>416.92</v>
      </c>
      <c r="S544" s="489">
        <f t="shared" si="599"/>
        <v>139.19999999999999</v>
      </c>
      <c r="T544" s="489">
        <f t="shared" si="600"/>
        <v>277.72000000000003</v>
      </c>
      <c r="U544" s="489">
        <f t="shared" si="601"/>
        <v>416.92</v>
      </c>
      <c r="V544" s="6">
        <f t="shared" si="602"/>
        <v>139.19999999999999</v>
      </c>
      <c r="W544" s="6">
        <f t="shared" si="603"/>
        <v>277.72000000000003</v>
      </c>
      <c r="X544" s="6">
        <f t="shared" si="604"/>
        <v>416.92</v>
      </c>
      <c r="Y544" s="489">
        <f t="shared" si="605"/>
        <v>139.19999999999999</v>
      </c>
      <c r="Z544" s="489">
        <f t="shared" si="606"/>
        <v>277.72000000000003</v>
      </c>
      <c r="AA544" s="489">
        <f t="shared" si="607"/>
        <v>416.92</v>
      </c>
    </row>
    <row r="545" spans="1:27" ht="39" customHeight="1" x14ac:dyDescent="0.2">
      <c r="A545" s="23" t="s">
        <v>1446</v>
      </c>
      <c r="B545" s="24" t="s">
        <v>1447</v>
      </c>
      <c r="C545" s="23" t="s">
        <v>42</v>
      </c>
      <c r="D545" s="23" t="s">
        <v>1448</v>
      </c>
      <c r="E545" s="25" t="s">
        <v>66</v>
      </c>
      <c r="F545" s="24">
        <v>2</v>
      </c>
      <c r="G545" s="26">
        <v>138.03</v>
      </c>
      <c r="H545" s="26">
        <v>3.49</v>
      </c>
      <c r="I545" s="26">
        <v>134.54</v>
      </c>
      <c r="J545" s="26">
        <f t="shared" si="592"/>
        <v>138.03</v>
      </c>
      <c r="K545" s="497">
        <f t="shared" si="593"/>
        <v>6.98</v>
      </c>
      <c r="L545" s="497">
        <f t="shared" si="594"/>
        <v>269.08</v>
      </c>
      <c r="M545" s="497">
        <f t="shared" si="595"/>
        <v>276.06</v>
      </c>
      <c r="N545" s="505" t="s">
        <v>3627</v>
      </c>
      <c r="O545" s="509">
        <f>IF(N545="S",'BDI 2025'!$D$16,IF(N545="D",'BDI 2025'!$F$16,0))</f>
        <v>0.25640000000000002</v>
      </c>
      <c r="P545" s="6">
        <f t="shared" si="596"/>
        <v>4.38</v>
      </c>
      <c r="Q545" s="6">
        <f t="shared" si="597"/>
        <v>169.04</v>
      </c>
      <c r="R545" s="6">
        <f t="shared" si="598"/>
        <v>173.42</v>
      </c>
      <c r="S545" s="489">
        <f t="shared" si="599"/>
        <v>8.76</v>
      </c>
      <c r="T545" s="489">
        <f t="shared" si="600"/>
        <v>338.08</v>
      </c>
      <c r="U545" s="489">
        <f t="shared" si="601"/>
        <v>346.84</v>
      </c>
      <c r="V545" s="6">
        <f t="shared" si="602"/>
        <v>4.38</v>
      </c>
      <c r="W545" s="6">
        <f t="shared" si="603"/>
        <v>169.04</v>
      </c>
      <c r="X545" s="6">
        <f t="shared" si="604"/>
        <v>173.42</v>
      </c>
      <c r="Y545" s="489">
        <f t="shared" si="605"/>
        <v>8.76</v>
      </c>
      <c r="Z545" s="489">
        <f t="shared" si="606"/>
        <v>338.08</v>
      </c>
      <c r="AA545" s="489">
        <f t="shared" si="607"/>
        <v>346.84</v>
      </c>
    </row>
    <row r="546" spans="1:27" ht="39" customHeight="1" x14ac:dyDescent="0.2">
      <c r="A546" s="23" t="s">
        <v>1449</v>
      </c>
      <c r="B546" s="24" t="s">
        <v>1450</v>
      </c>
      <c r="C546" s="23" t="s">
        <v>42</v>
      </c>
      <c r="D546" s="23" t="s">
        <v>1451</v>
      </c>
      <c r="E546" s="25" t="s">
        <v>1262</v>
      </c>
      <c r="F546" s="24">
        <v>4</v>
      </c>
      <c r="G546" s="26">
        <v>18.489999999999998</v>
      </c>
      <c r="H546" s="26">
        <v>1.92</v>
      </c>
      <c r="I546" s="26">
        <v>16.57</v>
      </c>
      <c r="J546" s="26">
        <f t="shared" si="592"/>
        <v>18.489999999999998</v>
      </c>
      <c r="K546" s="497">
        <f t="shared" si="593"/>
        <v>7.68</v>
      </c>
      <c r="L546" s="497">
        <f t="shared" si="594"/>
        <v>66.28</v>
      </c>
      <c r="M546" s="497">
        <f t="shared" si="595"/>
        <v>73.959999999999994</v>
      </c>
      <c r="N546" s="505" t="s">
        <v>3627</v>
      </c>
      <c r="O546" s="509">
        <f>IF(N546="S",'BDI 2025'!$D$16,IF(N546="D",'BDI 2025'!$F$16,0))</f>
        <v>0.25640000000000002</v>
      </c>
      <c r="P546" s="6">
        <f t="shared" si="596"/>
        <v>2.41</v>
      </c>
      <c r="Q546" s="6">
        <f t="shared" si="597"/>
        <v>20.82</v>
      </c>
      <c r="R546" s="6">
        <f t="shared" si="598"/>
        <v>23.23</v>
      </c>
      <c r="S546" s="489">
        <f t="shared" si="599"/>
        <v>9.64</v>
      </c>
      <c r="T546" s="489">
        <f t="shared" si="600"/>
        <v>83.28</v>
      </c>
      <c r="U546" s="489">
        <f t="shared" si="601"/>
        <v>92.92</v>
      </c>
      <c r="V546" s="6">
        <f t="shared" si="602"/>
        <v>2.41</v>
      </c>
      <c r="W546" s="6">
        <f t="shared" si="603"/>
        <v>20.82</v>
      </c>
      <c r="X546" s="6">
        <f t="shared" si="604"/>
        <v>23.23</v>
      </c>
      <c r="Y546" s="489">
        <f t="shared" si="605"/>
        <v>9.64</v>
      </c>
      <c r="Z546" s="489">
        <f t="shared" si="606"/>
        <v>83.28</v>
      </c>
      <c r="AA546" s="489">
        <f t="shared" si="607"/>
        <v>92.92</v>
      </c>
    </row>
    <row r="547" spans="1:27" ht="24" customHeight="1" x14ac:dyDescent="0.2">
      <c r="A547" s="21" t="s">
        <v>1452</v>
      </c>
      <c r="B547" s="21"/>
      <c r="C547" s="21"/>
      <c r="D547" s="21" t="s">
        <v>1453</v>
      </c>
      <c r="E547" s="21"/>
      <c r="F547" s="22"/>
      <c r="G547" s="22"/>
      <c r="H547" s="21"/>
      <c r="I547" s="21"/>
      <c r="J547" s="21"/>
      <c r="K547" s="495"/>
      <c r="L547" s="495"/>
      <c r="M547" s="496">
        <v>5763.21</v>
      </c>
      <c r="N547" s="504"/>
      <c r="O547" s="508"/>
      <c r="P547" s="1"/>
      <c r="Q547" s="1"/>
      <c r="R547" s="1"/>
      <c r="S547" s="487"/>
      <c r="T547" s="487"/>
      <c r="U547" s="488">
        <f>SUM(U548:U563)</f>
        <v>7240.7800000000007</v>
      </c>
      <c r="V547" s="1"/>
      <c r="W547" s="1"/>
      <c r="X547" s="1"/>
      <c r="Y547" s="487"/>
      <c r="Z547" s="487"/>
      <c r="AA547" s="488">
        <f>SUM(AA548:AA563)</f>
        <v>7240.7800000000007</v>
      </c>
    </row>
    <row r="548" spans="1:27" ht="104.1" customHeight="1" x14ac:dyDescent="0.2">
      <c r="A548" s="23" t="s">
        <v>1454</v>
      </c>
      <c r="B548" s="24" t="s">
        <v>1408</v>
      </c>
      <c r="C548" s="23" t="s">
        <v>42</v>
      </c>
      <c r="D548" s="23" t="s">
        <v>1409</v>
      </c>
      <c r="E548" s="25" t="s">
        <v>1307</v>
      </c>
      <c r="F548" s="24">
        <v>1</v>
      </c>
      <c r="G548" s="26">
        <v>1192.54</v>
      </c>
      <c r="H548" s="26">
        <v>265.92</v>
      </c>
      <c r="I548" s="26">
        <v>926.62</v>
      </c>
      <c r="J548" s="26">
        <f t="shared" ref="J548:J563" si="608">TRUNC(G548 * (1 + 0 / 100), 2)</f>
        <v>1192.54</v>
      </c>
      <c r="K548" s="497">
        <f t="shared" ref="K548:K563" si="609">TRUNC(F548 * H548, 2)</f>
        <v>265.92</v>
      </c>
      <c r="L548" s="497">
        <f t="shared" ref="L548:L563" si="610">M548 - K548</f>
        <v>926.61999999999989</v>
      </c>
      <c r="M548" s="497">
        <f t="shared" ref="M548:M563" si="611">TRUNC(F548 * J548, 2)</f>
        <v>1192.54</v>
      </c>
      <c r="N548" s="505" t="s">
        <v>3627</v>
      </c>
      <c r="O548" s="509">
        <f>IF(N548="S",'BDI 2025'!$D$16,IF(N548="D",'BDI 2025'!$F$16,0))</f>
        <v>0.25640000000000002</v>
      </c>
      <c r="P548" s="6">
        <f t="shared" ref="P548:P563" si="612">TRUNC(H548*(1+$O548),2)</f>
        <v>334.1</v>
      </c>
      <c r="Q548" s="6">
        <f t="shared" ref="Q548:Q563" si="613">R548 - P548</f>
        <v>1164.1999999999998</v>
      </c>
      <c r="R548" s="6">
        <f t="shared" ref="R548:R563" si="614">TRUNC(J548*(1+$O548),2)</f>
        <v>1498.3</v>
      </c>
      <c r="S548" s="489">
        <f t="shared" ref="S548:S563" si="615">TRUNC(P548*F548,2)</f>
        <v>334.1</v>
      </c>
      <c r="T548" s="489">
        <f t="shared" ref="T548:T563" si="616">U548 - S548</f>
        <v>1164.1999999999998</v>
      </c>
      <c r="U548" s="489">
        <f t="shared" ref="U548:U563" si="617">TRUNC(R548*F548,2)</f>
        <v>1498.3</v>
      </c>
      <c r="V548" s="6">
        <f t="shared" ref="V548:V563" si="618">TRUNC(P548*(100%-$AA$2),2)</f>
        <v>334.1</v>
      </c>
      <c r="W548" s="6">
        <f t="shared" ref="W548:W563" si="619">X548 - V548</f>
        <v>1164.1999999999998</v>
      </c>
      <c r="X548" s="6">
        <f t="shared" ref="X548:X563" si="620">TRUNC(R548*(100%-$AA$2),2)</f>
        <v>1498.3</v>
      </c>
      <c r="Y548" s="489">
        <f t="shared" ref="Y548:Y563" si="621">TRUNC(V548*F548,2)</f>
        <v>334.1</v>
      </c>
      <c r="Z548" s="489">
        <f t="shared" ref="Z548:Z563" si="622">AA548 - Y548</f>
        <v>1164.1999999999998</v>
      </c>
      <c r="AA548" s="489">
        <f t="shared" ref="AA548:AA563" si="623">TRUNC(X548*F548,2)</f>
        <v>1498.3</v>
      </c>
    </row>
    <row r="549" spans="1:27" ht="26.1" customHeight="1" x14ac:dyDescent="0.2">
      <c r="A549" s="23" t="s">
        <v>1455</v>
      </c>
      <c r="B549" s="24" t="s">
        <v>1348</v>
      </c>
      <c r="C549" s="23" t="s">
        <v>42</v>
      </c>
      <c r="D549" s="23" t="s">
        <v>1349</v>
      </c>
      <c r="E549" s="25" t="s">
        <v>1262</v>
      </c>
      <c r="F549" s="24">
        <v>1</v>
      </c>
      <c r="G549" s="26">
        <v>153.29</v>
      </c>
      <c r="H549" s="26">
        <v>15.5</v>
      </c>
      <c r="I549" s="26">
        <v>137.79</v>
      </c>
      <c r="J549" s="26">
        <f t="shared" si="608"/>
        <v>153.29</v>
      </c>
      <c r="K549" s="497">
        <f t="shared" si="609"/>
        <v>15.5</v>
      </c>
      <c r="L549" s="497">
        <f t="shared" si="610"/>
        <v>137.79</v>
      </c>
      <c r="M549" s="497">
        <f t="shared" si="611"/>
        <v>153.29</v>
      </c>
      <c r="N549" s="505" t="s">
        <v>3627</v>
      </c>
      <c r="O549" s="509">
        <f>IF(N549="S",'BDI 2025'!$D$16,IF(N549="D",'BDI 2025'!$F$16,0))</f>
        <v>0.25640000000000002</v>
      </c>
      <c r="P549" s="6">
        <f t="shared" si="612"/>
        <v>19.47</v>
      </c>
      <c r="Q549" s="6">
        <f t="shared" si="613"/>
        <v>173.12</v>
      </c>
      <c r="R549" s="6">
        <f t="shared" si="614"/>
        <v>192.59</v>
      </c>
      <c r="S549" s="489">
        <f t="shared" si="615"/>
        <v>19.47</v>
      </c>
      <c r="T549" s="489">
        <f t="shared" si="616"/>
        <v>173.12</v>
      </c>
      <c r="U549" s="489">
        <f t="shared" si="617"/>
        <v>192.59</v>
      </c>
      <c r="V549" s="6">
        <f t="shared" si="618"/>
        <v>19.47</v>
      </c>
      <c r="W549" s="6">
        <f t="shared" si="619"/>
        <v>173.12</v>
      </c>
      <c r="X549" s="6">
        <f t="shared" si="620"/>
        <v>192.59</v>
      </c>
      <c r="Y549" s="489">
        <f t="shared" si="621"/>
        <v>19.47</v>
      </c>
      <c r="Z549" s="489">
        <f t="shared" si="622"/>
        <v>173.12</v>
      </c>
      <c r="AA549" s="489">
        <f t="shared" si="623"/>
        <v>192.59</v>
      </c>
    </row>
    <row r="550" spans="1:27" ht="26.1" customHeight="1" x14ac:dyDescent="0.2">
      <c r="A550" s="23" t="s">
        <v>1456</v>
      </c>
      <c r="B550" s="24" t="s">
        <v>1457</v>
      </c>
      <c r="C550" s="23" t="s">
        <v>42</v>
      </c>
      <c r="D550" s="23" t="s">
        <v>1458</v>
      </c>
      <c r="E550" s="25" t="s">
        <v>1262</v>
      </c>
      <c r="F550" s="24">
        <v>1</v>
      </c>
      <c r="G550" s="26">
        <v>94.13</v>
      </c>
      <c r="H550" s="26">
        <v>13.29</v>
      </c>
      <c r="I550" s="26">
        <v>80.84</v>
      </c>
      <c r="J550" s="26">
        <f t="shared" si="608"/>
        <v>94.13</v>
      </c>
      <c r="K550" s="497">
        <f t="shared" si="609"/>
        <v>13.29</v>
      </c>
      <c r="L550" s="497">
        <f t="shared" si="610"/>
        <v>80.84</v>
      </c>
      <c r="M550" s="497">
        <f t="shared" si="611"/>
        <v>94.13</v>
      </c>
      <c r="N550" s="505" t="s">
        <v>3627</v>
      </c>
      <c r="O550" s="509">
        <f>IF(N550="S",'BDI 2025'!$D$16,IF(N550="D",'BDI 2025'!$F$16,0))</f>
        <v>0.25640000000000002</v>
      </c>
      <c r="P550" s="6">
        <f t="shared" si="612"/>
        <v>16.690000000000001</v>
      </c>
      <c r="Q550" s="6">
        <f t="shared" si="613"/>
        <v>101.57000000000001</v>
      </c>
      <c r="R550" s="6">
        <f t="shared" si="614"/>
        <v>118.26</v>
      </c>
      <c r="S550" s="489">
        <f t="shared" si="615"/>
        <v>16.690000000000001</v>
      </c>
      <c r="T550" s="489">
        <f t="shared" si="616"/>
        <v>101.57000000000001</v>
      </c>
      <c r="U550" s="489">
        <f t="shared" si="617"/>
        <v>118.26</v>
      </c>
      <c r="V550" s="6">
        <f t="shared" si="618"/>
        <v>16.690000000000001</v>
      </c>
      <c r="W550" s="6">
        <f t="shared" si="619"/>
        <v>101.57000000000001</v>
      </c>
      <c r="X550" s="6">
        <f t="shared" si="620"/>
        <v>118.26</v>
      </c>
      <c r="Y550" s="489">
        <f t="shared" si="621"/>
        <v>16.690000000000001</v>
      </c>
      <c r="Z550" s="489">
        <f t="shared" si="622"/>
        <v>101.57000000000001</v>
      </c>
      <c r="AA550" s="489">
        <f t="shared" si="623"/>
        <v>118.26</v>
      </c>
    </row>
    <row r="551" spans="1:27" ht="51.95" customHeight="1" x14ac:dyDescent="0.2">
      <c r="A551" s="23" t="s">
        <v>1459</v>
      </c>
      <c r="B551" s="24" t="s">
        <v>1413</v>
      </c>
      <c r="C551" s="23" t="s">
        <v>42</v>
      </c>
      <c r="D551" s="23" t="s">
        <v>1414</v>
      </c>
      <c r="E551" s="25" t="s">
        <v>1262</v>
      </c>
      <c r="F551" s="24">
        <v>1</v>
      </c>
      <c r="G551" s="26">
        <v>793.73</v>
      </c>
      <c r="H551" s="26">
        <v>44.32</v>
      </c>
      <c r="I551" s="26">
        <v>749.41</v>
      </c>
      <c r="J551" s="26">
        <f t="shared" si="608"/>
        <v>793.73</v>
      </c>
      <c r="K551" s="497">
        <f t="shared" si="609"/>
        <v>44.32</v>
      </c>
      <c r="L551" s="497">
        <f t="shared" si="610"/>
        <v>749.41</v>
      </c>
      <c r="M551" s="497">
        <f t="shared" si="611"/>
        <v>793.73</v>
      </c>
      <c r="N551" s="505" t="s">
        <v>3627</v>
      </c>
      <c r="O551" s="509">
        <f>IF(N551="S",'BDI 2025'!$D$16,IF(N551="D",'BDI 2025'!$F$16,0))</f>
        <v>0.25640000000000002</v>
      </c>
      <c r="P551" s="6">
        <f t="shared" si="612"/>
        <v>55.68</v>
      </c>
      <c r="Q551" s="6">
        <f t="shared" si="613"/>
        <v>941.56000000000006</v>
      </c>
      <c r="R551" s="6">
        <f t="shared" si="614"/>
        <v>997.24</v>
      </c>
      <c r="S551" s="489">
        <f t="shared" si="615"/>
        <v>55.68</v>
      </c>
      <c r="T551" s="489">
        <f t="shared" si="616"/>
        <v>941.56000000000006</v>
      </c>
      <c r="U551" s="489">
        <f t="shared" si="617"/>
        <v>997.24</v>
      </c>
      <c r="V551" s="6">
        <f t="shared" si="618"/>
        <v>55.68</v>
      </c>
      <c r="W551" s="6">
        <f t="shared" si="619"/>
        <v>941.56000000000006</v>
      </c>
      <c r="X551" s="6">
        <f t="shared" si="620"/>
        <v>997.24</v>
      </c>
      <c r="Y551" s="489">
        <f t="shared" si="621"/>
        <v>55.68</v>
      </c>
      <c r="Z551" s="489">
        <f t="shared" si="622"/>
        <v>941.56000000000006</v>
      </c>
      <c r="AA551" s="489">
        <f t="shared" si="623"/>
        <v>997.24</v>
      </c>
    </row>
    <row r="552" spans="1:27" ht="26.1" customHeight="1" x14ac:dyDescent="0.2">
      <c r="A552" s="23" t="s">
        <v>1460</v>
      </c>
      <c r="B552" s="24" t="s">
        <v>1419</v>
      </c>
      <c r="C552" s="23" t="s">
        <v>42</v>
      </c>
      <c r="D552" s="23" t="s">
        <v>1420</v>
      </c>
      <c r="E552" s="25" t="s">
        <v>1262</v>
      </c>
      <c r="F552" s="24">
        <v>5</v>
      </c>
      <c r="G552" s="26">
        <v>23.29</v>
      </c>
      <c r="H552" s="26">
        <v>8.86</v>
      </c>
      <c r="I552" s="26">
        <v>14.43</v>
      </c>
      <c r="J552" s="26">
        <f t="shared" si="608"/>
        <v>23.29</v>
      </c>
      <c r="K552" s="497">
        <f t="shared" si="609"/>
        <v>44.3</v>
      </c>
      <c r="L552" s="497">
        <f t="shared" si="610"/>
        <v>72.150000000000006</v>
      </c>
      <c r="M552" s="497">
        <f t="shared" si="611"/>
        <v>116.45</v>
      </c>
      <c r="N552" s="505" t="s">
        <v>3627</v>
      </c>
      <c r="O552" s="509">
        <f>IF(N552="S",'BDI 2025'!$D$16,IF(N552="D",'BDI 2025'!$F$16,0))</f>
        <v>0.25640000000000002</v>
      </c>
      <c r="P552" s="6">
        <f t="shared" si="612"/>
        <v>11.13</v>
      </c>
      <c r="Q552" s="6">
        <f t="shared" si="613"/>
        <v>18.130000000000003</v>
      </c>
      <c r="R552" s="6">
        <f t="shared" si="614"/>
        <v>29.26</v>
      </c>
      <c r="S552" s="489">
        <f t="shared" si="615"/>
        <v>55.65</v>
      </c>
      <c r="T552" s="489">
        <f t="shared" si="616"/>
        <v>90.65</v>
      </c>
      <c r="U552" s="489">
        <f t="shared" si="617"/>
        <v>146.30000000000001</v>
      </c>
      <c r="V552" s="6">
        <f t="shared" si="618"/>
        <v>11.13</v>
      </c>
      <c r="W552" s="6">
        <f t="shared" si="619"/>
        <v>18.130000000000003</v>
      </c>
      <c r="X552" s="6">
        <f t="shared" si="620"/>
        <v>29.26</v>
      </c>
      <c r="Y552" s="489">
        <f t="shared" si="621"/>
        <v>55.65</v>
      </c>
      <c r="Z552" s="489">
        <f t="shared" si="622"/>
        <v>90.65</v>
      </c>
      <c r="AA552" s="489">
        <f t="shared" si="623"/>
        <v>146.30000000000001</v>
      </c>
    </row>
    <row r="553" spans="1:27" ht="26.1" customHeight="1" x14ac:dyDescent="0.2">
      <c r="A553" s="23" t="s">
        <v>1461</v>
      </c>
      <c r="B553" s="24" t="s">
        <v>1422</v>
      </c>
      <c r="C553" s="23" t="s">
        <v>42</v>
      </c>
      <c r="D553" s="23" t="s">
        <v>1423</v>
      </c>
      <c r="E553" s="25" t="s">
        <v>1262</v>
      </c>
      <c r="F553" s="24">
        <v>8</v>
      </c>
      <c r="G553" s="26">
        <v>23.29</v>
      </c>
      <c r="H553" s="26">
        <v>8.86</v>
      </c>
      <c r="I553" s="26">
        <v>14.43</v>
      </c>
      <c r="J553" s="26">
        <f t="shared" si="608"/>
        <v>23.29</v>
      </c>
      <c r="K553" s="497">
        <f t="shared" si="609"/>
        <v>70.88</v>
      </c>
      <c r="L553" s="497">
        <f t="shared" si="610"/>
        <v>115.44</v>
      </c>
      <c r="M553" s="497">
        <f t="shared" si="611"/>
        <v>186.32</v>
      </c>
      <c r="N553" s="505" t="s">
        <v>3627</v>
      </c>
      <c r="O553" s="509">
        <f>IF(N553="S",'BDI 2025'!$D$16,IF(N553="D",'BDI 2025'!$F$16,0))</f>
        <v>0.25640000000000002</v>
      </c>
      <c r="P553" s="6">
        <f t="shared" si="612"/>
        <v>11.13</v>
      </c>
      <c r="Q553" s="6">
        <f t="shared" si="613"/>
        <v>18.130000000000003</v>
      </c>
      <c r="R553" s="6">
        <f t="shared" si="614"/>
        <v>29.26</v>
      </c>
      <c r="S553" s="489">
        <f t="shared" si="615"/>
        <v>89.04</v>
      </c>
      <c r="T553" s="489">
        <f t="shared" si="616"/>
        <v>145.04000000000002</v>
      </c>
      <c r="U553" s="489">
        <f t="shared" si="617"/>
        <v>234.08</v>
      </c>
      <c r="V553" s="6">
        <f t="shared" si="618"/>
        <v>11.13</v>
      </c>
      <c r="W553" s="6">
        <f t="shared" si="619"/>
        <v>18.130000000000003</v>
      </c>
      <c r="X553" s="6">
        <f t="shared" si="620"/>
        <v>29.26</v>
      </c>
      <c r="Y553" s="489">
        <f t="shared" si="621"/>
        <v>89.04</v>
      </c>
      <c r="Z553" s="489">
        <f t="shared" si="622"/>
        <v>145.04000000000002</v>
      </c>
      <c r="AA553" s="489">
        <f t="shared" si="623"/>
        <v>234.08</v>
      </c>
    </row>
    <row r="554" spans="1:27" ht="26.1" customHeight="1" x14ac:dyDescent="0.2">
      <c r="A554" s="23" t="s">
        <v>1462</v>
      </c>
      <c r="B554" s="24" t="s">
        <v>1425</v>
      </c>
      <c r="C554" s="23" t="s">
        <v>42</v>
      </c>
      <c r="D554" s="23" t="s">
        <v>1426</v>
      </c>
      <c r="E554" s="25" t="s">
        <v>1262</v>
      </c>
      <c r="F554" s="24">
        <v>2</v>
      </c>
      <c r="G554" s="26">
        <v>23.29</v>
      </c>
      <c r="H554" s="26">
        <v>8.86</v>
      </c>
      <c r="I554" s="26">
        <v>14.43</v>
      </c>
      <c r="J554" s="26">
        <f t="shared" si="608"/>
        <v>23.29</v>
      </c>
      <c r="K554" s="497">
        <f t="shared" si="609"/>
        <v>17.72</v>
      </c>
      <c r="L554" s="497">
        <f t="shared" si="610"/>
        <v>28.86</v>
      </c>
      <c r="M554" s="497">
        <f t="shared" si="611"/>
        <v>46.58</v>
      </c>
      <c r="N554" s="505" t="s">
        <v>3627</v>
      </c>
      <c r="O554" s="509">
        <f>IF(N554="S",'BDI 2025'!$D$16,IF(N554="D",'BDI 2025'!$F$16,0))</f>
        <v>0.25640000000000002</v>
      </c>
      <c r="P554" s="6">
        <f t="shared" si="612"/>
        <v>11.13</v>
      </c>
      <c r="Q554" s="6">
        <f t="shared" si="613"/>
        <v>18.130000000000003</v>
      </c>
      <c r="R554" s="6">
        <f t="shared" si="614"/>
        <v>29.26</v>
      </c>
      <c r="S554" s="489">
        <f t="shared" si="615"/>
        <v>22.26</v>
      </c>
      <c r="T554" s="489">
        <f t="shared" si="616"/>
        <v>36.260000000000005</v>
      </c>
      <c r="U554" s="489">
        <f t="shared" si="617"/>
        <v>58.52</v>
      </c>
      <c r="V554" s="6">
        <f t="shared" si="618"/>
        <v>11.13</v>
      </c>
      <c r="W554" s="6">
        <f t="shared" si="619"/>
        <v>18.130000000000003</v>
      </c>
      <c r="X554" s="6">
        <f t="shared" si="620"/>
        <v>29.26</v>
      </c>
      <c r="Y554" s="489">
        <f t="shared" si="621"/>
        <v>22.26</v>
      </c>
      <c r="Z554" s="489">
        <f t="shared" si="622"/>
        <v>36.260000000000005</v>
      </c>
      <c r="AA554" s="489">
        <f t="shared" si="623"/>
        <v>58.52</v>
      </c>
    </row>
    <row r="555" spans="1:27" ht="26.1" customHeight="1" x14ac:dyDescent="0.2">
      <c r="A555" s="23" t="s">
        <v>1463</v>
      </c>
      <c r="B555" s="24" t="s">
        <v>1428</v>
      </c>
      <c r="C555" s="23" t="s">
        <v>42</v>
      </c>
      <c r="D555" s="23" t="s">
        <v>1429</v>
      </c>
      <c r="E555" s="25" t="s">
        <v>1262</v>
      </c>
      <c r="F555" s="24">
        <v>5</v>
      </c>
      <c r="G555" s="26">
        <v>23.29</v>
      </c>
      <c r="H555" s="26">
        <v>8.86</v>
      </c>
      <c r="I555" s="26">
        <v>14.43</v>
      </c>
      <c r="J555" s="26">
        <f t="shared" si="608"/>
        <v>23.29</v>
      </c>
      <c r="K555" s="497">
        <f t="shared" si="609"/>
        <v>44.3</v>
      </c>
      <c r="L555" s="497">
        <f t="shared" si="610"/>
        <v>72.150000000000006</v>
      </c>
      <c r="M555" s="497">
        <f t="shared" si="611"/>
        <v>116.45</v>
      </c>
      <c r="N555" s="505" t="s">
        <v>3627</v>
      </c>
      <c r="O555" s="509">
        <f>IF(N555="S",'BDI 2025'!$D$16,IF(N555="D",'BDI 2025'!$F$16,0))</f>
        <v>0.25640000000000002</v>
      </c>
      <c r="P555" s="6">
        <f t="shared" si="612"/>
        <v>11.13</v>
      </c>
      <c r="Q555" s="6">
        <f t="shared" si="613"/>
        <v>18.130000000000003</v>
      </c>
      <c r="R555" s="6">
        <f t="shared" si="614"/>
        <v>29.26</v>
      </c>
      <c r="S555" s="489">
        <f t="shared" si="615"/>
        <v>55.65</v>
      </c>
      <c r="T555" s="489">
        <f t="shared" si="616"/>
        <v>90.65</v>
      </c>
      <c r="U555" s="489">
        <f t="shared" si="617"/>
        <v>146.30000000000001</v>
      </c>
      <c r="V555" s="6">
        <f t="shared" si="618"/>
        <v>11.13</v>
      </c>
      <c r="W555" s="6">
        <f t="shared" si="619"/>
        <v>18.130000000000003</v>
      </c>
      <c r="X555" s="6">
        <f t="shared" si="620"/>
        <v>29.26</v>
      </c>
      <c r="Y555" s="489">
        <f t="shared" si="621"/>
        <v>55.65</v>
      </c>
      <c r="Z555" s="489">
        <f t="shared" si="622"/>
        <v>90.65</v>
      </c>
      <c r="AA555" s="489">
        <f t="shared" si="623"/>
        <v>146.30000000000001</v>
      </c>
    </row>
    <row r="556" spans="1:27" ht="26.1" customHeight="1" x14ac:dyDescent="0.2">
      <c r="A556" s="23" t="s">
        <v>1464</v>
      </c>
      <c r="B556" s="24" t="s">
        <v>1431</v>
      </c>
      <c r="C556" s="23" t="s">
        <v>42</v>
      </c>
      <c r="D556" s="23" t="s">
        <v>1432</v>
      </c>
      <c r="E556" s="25" t="s">
        <v>1262</v>
      </c>
      <c r="F556" s="24">
        <v>1</v>
      </c>
      <c r="G556" s="26">
        <v>77.16</v>
      </c>
      <c r="H556" s="26">
        <v>11.07</v>
      </c>
      <c r="I556" s="26">
        <v>66.09</v>
      </c>
      <c r="J556" s="26">
        <f t="shared" si="608"/>
        <v>77.16</v>
      </c>
      <c r="K556" s="497">
        <f t="shared" si="609"/>
        <v>11.07</v>
      </c>
      <c r="L556" s="497">
        <f t="shared" si="610"/>
        <v>66.09</v>
      </c>
      <c r="M556" s="497">
        <f t="shared" si="611"/>
        <v>77.16</v>
      </c>
      <c r="N556" s="505" t="s">
        <v>3627</v>
      </c>
      <c r="O556" s="509">
        <f>IF(N556="S",'BDI 2025'!$D$16,IF(N556="D",'BDI 2025'!$F$16,0))</f>
        <v>0.25640000000000002</v>
      </c>
      <c r="P556" s="6">
        <f t="shared" si="612"/>
        <v>13.9</v>
      </c>
      <c r="Q556" s="6">
        <f t="shared" si="613"/>
        <v>83.039999999999992</v>
      </c>
      <c r="R556" s="6">
        <f t="shared" si="614"/>
        <v>96.94</v>
      </c>
      <c r="S556" s="489">
        <f t="shared" si="615"/>
        <v>13.9</v>
      </c>
      <c r="T556" s="489">
        <f t="shared" si="616"/>
        <v>83.039999999999992</v>
      </c>
      <c r="U556" s="489">
        <f t="shared" si="617"/>
        <v>96.94</v>
      </c>
      <c r="V556" s="6">
        <f t="shared" si="618"/>
        <v>13.9</v>
      </c>
      <c r="W556" s="6">
        <f t="shared" si="619"/>
        <v>83.039999999999992</v>
      </c>
      <c r="X556" s="6">
        <f t="shared" si="620"/>
        <v>96.94</v>
      </c>
      <c r="Y556" s="489">
        <f t="shared" si="621"/>
        <v>13.9</v>
      </c>
      <c r="Z556" s="489">
        <f t="shared" si="622"/>
        <v>83.039999999999992</v>
      </c>
      <c r="AA556" s="489">
        <f t="shared" si="623"/>
        <v>96.94</v>
      </c>
    </row>
    <row r="557" spans="1:27" ht="26.1" customHeight="1" x14ac:dyDescent="0.2">
      <c r="A557" s="23" t="s">
        <v>1465</v>
      </c>
      <c r="B557" s="24" t="s">
        <v>1359</v>
      </c>
      <c r="C557" s="23" t="s">
        <v>42</v>
      </c>
      <c r="D557" s="23" t="s">
        <v>1360</v>
      </c>
      <c r="E557" s="25" t="s">
        <v>1262</v>
      </c>
      <c r="F557" s="24">
        <v>4</v>
      </c>
      <c r="G557" s="26">
        <v>230.17</v>
      </c>
      <c r="H557" s="26">
        <v>17.649999999999999</v>
      </c>
      <c r="I557" s="26">
        <v>212.52</v>
      </c>
      <c r="J557" s="26">
        <f t="shared" si="608"/>
        <v>230.17</v>
      </c>
      <c r="K557" s="497">
        <f t="shared" si="609"/>
        <v>70.599999999999994</v>
      </c>
      <c r="L557" s="497">
        <f t="shared" si="610"/>
        <v>850.07999999999993</v>
      </c>
      <c r="M557" s="497">
        <f t="shared" si="611"/>
        <v>920.68</v>
      </c>
      <c r="N557" s="505" t="s">
        <v>3627</v>
      </c>
      <c r="O557" s="509">
        <f>IF(N557="S",'BDI 2025'!$D$16,IF(N557="D",'BDI 2025'!$F$16,0))</f>
        <v>0.25640000000000002</v>
      </c>
      <c r="P557" s="6">
        <f t="shared" si="612"/>
        <v>22.17</v>
      </c>
      <c r="Q557" s="6">
        <f t="shared" si="613"/>
        <v>267.01</v>
      </c>
      <c r="R557" s="6">
        <f t="shared" si="614"/>
        <v>289.18</v>
      </c>
      <c r="S557" s="489">
        <f t="shared" si="615"/>
        <v>88.68</v>
      </c>
      <c r="T557" s="489">
        <f t="shared" si="616"/>
        <v>1068.04</v>
      </c>
      <c r="U557" s="489">
        <f t="shared" si="617"/>
        <v>1156.72</v>
      </c>
      <c r="V557" s="6">
        <f t="shared" si="618"/>
        <v>22.17</v>
      </c>
      <c r="W557" s="6">
        <f t="shared" si="619"/>
        <v>267.01</v>
      </c>
      <c r="X557" s="6">
        <f t="shared" si="620"/>
        <v>289.18</v>
      </c>
      <c r="Y557" s="489">
        <f t="shared" si="621"/>
        <v>88.68</v>
      </c>
      <c r="Z557" s="489">
        <f t="shared" si="622"/>
        <v>1068.04</v>
      </c>
      <c r="AA557" s="489">
        <f t="shared" si="623"/>
        <v>1156.72</v>
      </c>
    </row>
    <row r="558" spans="1:27" ht="26.1" customHeight="1" x14ac:dyDescent="0.2">
      <c r="A558" s="23" t="s">
        <v>1466</v>
      </c>
      <c r="B558" s="24" t="s">
        <v>1435</v>
      </c>
      <c r="C558" s="23" t="s">
        <v>24</v>
      </c>
      <c r="D558" s="23" t="s">
        <v>1436</v>
      </c>
      <c r="E558" s="25" t="s">
        <v>66</v>
      </c>
      <c r="F558" s="24">
        <v>1</v>
      </c>
      <c r="G558" s="26">
        <v>376.31</v>
      </c>
      <c r="H558" s="26">
        <v>148.63</v>
      </c>
      <c r="I558" s="26">
        <v>227.68</v>
      </c>
      <c r="J558" s="26">
        <f t="shared" si="608"/>
        <v>376.31</v>
      </c>
      <c r="K558" s="497">
        <f t="shared" si="609"/>
        <v>148.63</v>
      </c>
      <c r="L558" s="497">
        <f t="shared" si="610"/>
        <v>227.68</v>
      </c>
      <c r="M558" s="497">
        <f t="shared" si="611"/>
        <v>376.31</v>
      </c>
      <c r="N558" s="505" t="s">
        <v>3627</v>
      </c>
      <c r="O558" s="509">
        <f>IF(N558="S",'BDI 2025'!$D$16,IF(N558="D",'BDI 2025'!$F$16,0))</f>
        <v>0.25640000000000002</v>
      </c>
      <c r="P558" s="6">
        <f t="shared" si="612"/>
        <v>186.73</v>
      </c>
      <c r="Q558" s="6">
        <f t="shared" si="613"/>
        <v>286.06000000000006</v>
      </c>
      <c r="R558" s="6">
        <f t="shared" si="614"/>
        <v>472.79</v>
      </c>
      <c r="S558" s="489">
        <f t="shared" si="615"/>
        <v>186.73</v>
      </c>
      <c r="T558" s="489">
        <f t="shared" si="616"/>
        <v>286.06000000000006</v>
      </c>
      <c r="U558" s="489">
        <f t="shared" si="617"/>
        <v>472.79</v>
      </c>
      <c r="V558" s="6">
        <f t="shared" si="618"/>
        <v>186.73</v>
      </c>
      <c r="W558" s="6">
        <f t="shared" si="619"/>
        <v>286.06000000000006</v>
      </c>
      <c r="X558" s="6">
        <f t="shared" si="620"/>
        <v>472.79</v>
      </c>
      <c r="Y558" s="489">
        <f t="shared" si="621"/>
        <v>186.73</v>
      </c>
      <c r="Z558" s="489">
        <f t="shared" si="622"/>
        <v>286.06000000000006</v>
      </c>
      <c r="AA558" s="489">
        <f t="shared" si="623"/>
        <v>472.79</v>
      </c>
    </row>
    <row r="559" spans="1:27" ht="24" customHeight="1" x14ac:dyDescent="0.2">
      <c r="A559" s="23" t="s">
        <v>1467</v>
      </c>
      <c r="B559" s="24" t="s">
        <v>1438</v>
      </c>
      <c r="C559" s="23" t="s">
        <v>104</v>
      </c>
      <c r="D559" s="23" t="s">
        <v>1439</v>
      </c>
      <c r="E559" s="25" t="s">
        <v>66</v>
      </c>
      <c r="F559" s="24">
        <v>2</v>
      </c>
      <c r="G559" s="26">
        <v>359.53</v>
      </c>
      <c r="H559" s="26">
        <v>36.29</v>
      </c>
      <c r="I559" s="26">
        <v>323.24</v>
      </c>
      <c r="J559" s="26">
        <f t="shared" si="608"/>
        <v>359.53</v>
      </c>
      <c r="K559" s="497">
        <f t="shared" si="609"/>
        <v>72.58</v>
      </c>
      <c r="L559" s="497">
        <f t="shared" si="610"/>
        <v>646.4799999999999</v>
      </c>
      <c r="M559" s="497">
        <f t="shared" si="611"/>
        <v>719.06</v>
      </c>
      <c r="N559" s="505" t="s">
        <v>3627</v>
      </c>
      <c r="O559" s="509">
        <f>IF(N559="S",'BDI 2025'!$D$16,IF(N559="D",'BDI 2025'!$F$16,0))</f>
        <v>0.25640000000000002</v>
      </c>
      <c r="P559" s="6">
        <f t="shared" si="612"/>
        <v>45.59</v>
      </c>
      <c r="Q559" s="6">
        <f t="shared" si="613"/>
        <v>406.12</v>
      </c>
      <c r="R559" s="6">
        <f t="shared" si="614"/>
        <v>451.71</v>
      </c>
      <c r="S559" s="489">
        <f t="shared" si="615"/>
        <v>91.18</v>
      </c>
      <c r="T559" s="489">
        <f t="shared" si="616"/>
        <v>812.24</v>
      </c>
      <c r="U559" s="489">
        <f t="shared" si="617"/>
        <v>903.42</v>
      </c>
      <c r="V559" s="6">
        <f t="shared" si="618"/>
        <v>45.59</v>
      </c>
      <c r="W559" s="6">
        <f t="shared" si="619"/>
        <v>406.12</v>
      </c>
      <c r="X559" s="6">
        <f t="shared" si="620"/>
        <v>451.71</v>
      </c>
      <c r="Y559" s="489">
        <f t="shared" si="621"/>
        <v>91.18</v>
      </c>
      <c r="Z559" s="489">
        <f t="shared" si="622"/>
        <v>812.24</v>
      </c>
      <c r="AA559" s="489">
        <f t="shared" si="623"/>
        <v>903.42</v>
      </c>
    </row>
    <row r="560" spans="1:27" ht="26.1" customHeight="1" x14ac:dyDescent="0.2">
      <c r="A560" s="23" t="s">
        <v>1468</v>
      </c>
      <c r="B560" s="24" t="s">
        <v>1441</v>
      </c>
      <c r="C560" s="23" t="s">
        <v>42</v>
      </c>
      <c r="D560" s="23" t="s">
        <v>1442</v>
      </c>
      <c r="E560" s="25" t="s">
        <v>66</v>
      </c>
      <c r="F560" s="24">
        <v>2</v>
      </c>
      <c r="G560" s="26">
        <v>56.82</v>
      </c>
      <c r="H560" s="26">
        <v>14.89</v>
      </c>
      <c r="I560" s="26">
        <v>41.93</v>
      </c>
      <c r="J560" s="26">
        <f t="shared" si="608"/>
        <v>56.82</v>
      </c>
      <c r="K560" s="497">
        <f t="shared" si="609"/>
        <v>29.78</v>
      </c>
      <c r="L560" s="497">
        <f t="shared" si="610"/>
        <v>83.86</v>
      </c>
      <c r="M560" s="497">
        <f t="shared" si="611"/>
        <v>113.64</v>
      </c>
      <c r="N560" s="505" t="s">
        <v>3627</v>
      </c>
      <c r="O560" s="509">
        <f>IF(N560="S",'BDI 2025'!$D$16,IF(N560="D",'BDI 2025'!$F$16,0))</f>
        <v>0.25640000000000002</v>
      </c>
      <c r="P560" s="6">
        <f t="shared" si="612"/>
        <v>18.7</v>
      </c>
      <c r="Q560" s="6">
        <f t="shared" si="613"/>
        <v>52.679999999999993</v>
      </c>
      <c r="R560" s="6">
        <f t="shared" si="614"/>
        <v>71.38</v>
      </c>
      <c r="S560" s="489">
        <f t="shared" si="615"/>
        <v>37.4</v>
      </c>
      <c r="T560" s="489">
        <f t="shared" si="616"/>
        <v>105.35999999999999</v>
      </c>
      <c r="U560" s="489">
        <f t="shared" si="617"/>
        <v>142.76</v>
      </c>
      <c r="V560" s="6">
        <f t="shared" si="618"/>
        <v>18.7</v>
      </c>
      <c r="W560" s="6">
        <f t="shared" si="619"/>
        <v>52.679999999999993</v>
      </c>
      <c r="X560" s="6">
        <f t="shared" si="620"/>
        <v>71.38</v>
      </c>
      <c r="Y560" s="489">
        <f t="shared" si="621"/>
        <v>37.4</v>
      </c>
      <c r="Z560" s="489">
        <f t="shared" si="622"/>
        <v>105.35999999999999</v>
      </c>
      <c r="AA560" s="489">
        <f t="shared" si="623"/>
        <v>142.76</v>
      </c>
    </row>
    <row r="561" spans="1:27" ht="90.95" customHeight="1" x14ac:dyDescent="0.2">
      <c r="A561" s="23" t="s">
        <v>1469</v>
      </c>
      <c r="B561" s="24" t="s">
        <v>1444</v>
      </c>
      <c r="C561" s="23" t="s">
        <v>42</v>
      </c>
      <c r="D561" s="23" t="s">
        <v>1445</v>
      </c>
      <c r="E561" s="25" t="s">
        <v>1262</v>
      </c>
      <c r="F561" s="24">
        <v>1</v>
      </c>
      <c r="G561" s="26">
        <v>331.84</v>
      </c>
      <c r="H561" s="26">
        <v>110.8</v>
      </c>
      <c r="I561" s="26">
        <v>221.04</v>
      </c>
      <c r="J561" s="26">
        <f t="shared" si="608"/>
        <v>331.84</v>
      </c>
      <c r="K561" s="497">
        <f t="shared" si="609"/>
        <v>110.8</v>
      </c>
      <c r="L561" s="497">
        <f t="shared" si="610"/>
        <v>221.03999999999996</v>
      </c>
      <c r="M561" s="497">
        <f t="shared" si="611"/>
        <v>331.84</v>
      </c>
      <c r="N561" s="505" t="s">
        <v>3627</v>
      </c>
      <c r="O561" s="509">
        <f>IF(N561="S",'BDI 2025'!$D$16,IF(N561="D",'BDI 2025'!$F$16,0))</f>
        <v>0.25640000000000002</v>
      </c>
      <c r="P561" s="6">
        <f t="shared" si="612"/>
        <v>139.19999999999999</v>
      </c>
      <c r="Q561" s="6">
        <f t="shared" si="613"/>
        <v>277.72000000000003</v>
      </c>
      <c r="R561" s="6">
        <f t="shared" si="614"/>
        <v>416.92</v>
      </c>
      <c r="S561" s="489">
        <f t="shared" si="615"/>
        <v>139.19999999999999</v>
      </c>
      <c r="T561" s="489">
        <f t="shared" si="616"/>
        <v>277.72000000000003</v>
      </c>
      <c r="U561" s="489">
        <f t="shared" si="617"/>
        <v>416.92</v>
      </c>
      <c r="V561" s="6">
        <f t="shared" si="618"/>
        <v>139.19999999999999</v>
      </c>
      <c r="W561" s="6">
        <f t="shared" si="619"/>
        <v>277.72000000000003</v>
      </c>
      <c r="X561" s="6">
        <f t="shared" si="620"/>
        <v>416.92</v>
      </c>
      <c r="Y561" s="489">
        <f t="shared" si="621"/>
        <v>139.19999999999999</v>
      </c>
      <c r="Z561" s="489">
        <f t="shared" si="622"/>
        <v>277.72000000000003</v>
      </c>
      <c r="AA561" s="489">
        <f t="shared" si="623"/>
        <v>416.92</v>
      </c>
    </row>
    <row r="562" spans="1:27" ht="39" customHeight="1" x14ac:dyDescent="0.2">
      <c r="A562" s="23" t="s">
        <v>1470</v>
      </c>
      <c r="B562" s="24" t="s">
        <v>1447</v>
      </c>
      <c r="C562" s="23" t="s">
        <v>42</v>
      </c>
      <c r="D562" s="23" t="s">
        <v>1448</v>
      </c>
      <c r="E562" s="25" t="s">
        <v>66</v>
      </c>
      <c r="F562" s="24">
        <v>3</v>
      </c>
      <c r="G562" s="26">
        <v>138.03</v>
      </c>
      <c r="H562" s="26">
        <v>3.49</v>
      </c>
      <c r="I562" s="26">
        <v>134.54</v>
      </c>
      <c r="J562" s="26">
        <f t="shared" si="608"/>
        <v>138.03</v>
      </c>
      <c r="K562" s="497">
        <f t="shared" si="609"/>
        <v>10.47</v>
      </c>
      <c r="L562" s="497">
        <f t="shared" si="610"/>
        <v>403.61999999999995</v>
      </c>
      <c r="M562" s="497">
        <f t="shared" si="611"/>
        <v>414.09</v>
      </c>
      <c r="N562" s="505" t="s">
        <v>3627</v>
      </c>
      <c r="O562" s="509">
        <f>IF(N562="S",'BDI 2025'!$D$16,IF(N562="D",'BDI 2025'!$F$16,0))</f>
        <v>0.25640000000000002</v>
      </c>
      <c r="P562" s="6">
        <f t="shared" si="612"/>
        <v>4.38</v>
      </c>
      <c r="Q562" s="6">
        <f t="shared" si="613"/>
        <v>169.04</v>
      </c>
      <c r="R562" s="6">
        <f t="shared" si="614"/>
        <v>173.42</v>
      </c>
      <c r="S562" s="489">
        <f t="shared" si="615"/>
        <v>13.14</v>
      </c>
      <c r="T562" s="489">
        <f t="shared" si="616"/>
        <v>507.12</v>
      </c>
      <c r="U562" s="489">
        <f t="shared" si="617"/>
        <v>520.26</v>
      </c>
      <c r="V562" s="6">
        <f t="shared" si="618"/>
        <v>4.38</v>
      </c>
      <c r="W562" s="6">
        <f t="shared" si="619"/>
        <v>169.04</v>
      </c>
      <c r="X562" s="6">
        <f t="shared" si="620"/>
        <v>173.42</v>
      </c>
      <c r="Y562" s="489">
        <f t="shared" si="621"/>
        <v>13.14</v>
      </c>
      <c r="Z562" s="489">
        <f t="shared" si="622"/>
        <v>507.12</v>
      </c>
      <c r="AA562" s="489">
        <f t="shared" si="623"/>
        <v>520.26</v>
      </c>
    </row>
    <row r="563" spans="1:27" ht="39" customHeight="1" x14ac:dyDescent="0.2">
      <c r="A563" s="23" t="s">
        <v>1471</v>
      </c>
      <c r="B563" s="24" t="s">
        <v>1450</v>
      </c>
      <c r="C563" s="23" t="s">
        <v>42</v>
      </c>
      <c r="D563" s="23" t="s">
        <v>1451</v>
      </c>
      <c r="E563" s="25" t="s">
        <v>1262</v>
      </c>
      <c r="F563" s="24">
        <v>6</v>
      </c>
      <c r="G563" s="26">
        <v>18.489999999999998</v>
      </c>
      <c r="H563" s="26">
        <v>1.92</v>
      </c>
      <c r="I563" s="26">
        <v>16.57</v>
      </c>
      <c r="J563" s="26">
        <f t="shared" si="608"/>
        <v>18.489999999999998</v>
      </c>
      <c r="K563" s="497">
        <f t="shared" si="609"/>
        <v>11.52</v>
      </c>
      <c r="L563" s="497">
        <f t="shared" si="610"/>
        <v>99.42</v>
      </c>
      <c r="M563" s="497">
        <f t="shared" si="611"/>
        <v>110.94</v>
      </c>
      <c r="N563" s="505" t="s">
        <v>3627</v>
      </c>
      <c r="O563" s="509">
        <f>IF(N563="S",'BDI 2025'!$D$16,IF(N563="D",'BDI 2025'!$F$16,0))</f>
        <v>0.25640000000000002</v>
      </c>
      <c r="P563" s="6">
        <f t="shared" si="612"/>
        <v>2.41</v>
      </c>
      <c r="Q563" s="6">
        <f t="shared" si="613"/>
        <v>20.82</v>
      </c>
      <c r="R563" s="6">
        <f t="shared" si="614"/>
        <v>23.23</v>
      </c>
      <c r="S563" s="489">
        <f t="shared" si="615"/>
        <v>14.46</v>
      </c>
      <c r="T563" s="489">
        <f t="shared" si="616"/>
        <v>124.91999999999999</v>
      </c>
      <c r="U563" s="489">
        <f t="shared" si="617"/>
        <v>139.38</v>
      </c>
      <c r="V563" s="6">
        <f t="shared" si="618"/>
        <v>2.41</v>
      </c>
      <c r="W563" s="6">
        <f t="shared" si="619"/>
        <v>20.82</v>
      </c>
      <c r="X563" s="6">
        <f t="shared" si="620"/>
        <v>23.23</v>
      </c>
      <c r="Y563" s="489">
        <f t="shared" si="621"/>
        <v>14.46</v>
      </c>
      <c r="Z563" s="489">
        <f t="shared" si="622"/>
        <v>124.91999999999999</v>
      </c>
      <c r="AA563" s="489">
        <f t="shared" si="623"/>
        <v>139.38</v>
      </c>
    </row>
    <row r="564" spans="1:27" ht="24" customHeight="1" x14ac:dyDescent="0.2">
      <c r="A564" s="21" t="s">
        <v>1472</v>
      </c>
      <c r="B564" s="21"/>
      <c r="C564" s="21"/>
      <c r="D564" s="21" t="s">
        <v>1473</v>
      </c>
      <c r="E564" s="21"/>
      <c r="F564" s="22"/>
      <c r="G564" s="22"/>
      <c r="H564" s="21"/>
      <c r="I564" s="21"/>
      <c r="J564" s="21"/>
      <c r="K564" s="495"/>
      <c r="L564" s="495"/>
      <c r="M564" s="496">
        <v>12698.24</v>
      </c>
      <c r="N564" s="504"/>
      <c r="O564" s="508"/>
      <c r="P564" s="1"/>
      <c r="Q564" s="1"/>
      <c r="R564" s="1"/>
      <c r="S564" s="487"/>
      <c r="T564" s="487"/>
      <c r="U564" s="488">
        <f>SUM(U565:U576)</f>
        <v>15952.16</v>
      </c>
      <c r="V564" s="1"/>
      <c r="W564" s="1"/>
      <c r="X564" s="1"/>
      <c r="Y564" s="487"/>
      <c r="Z564" s="487"/>
      <c r="AA564" s="488">
        <f>SUM(AA565:AA576)</f>
        <v>15952.16</v>
      </c>
    </row>
    <row r="565" spans="1:27" ht="117" customHeight="1" x14ac:dyDescent="0.2">
      <c r="A565" s="23" t="s">
        <v>1474</v>
      </c>
      <c r="B565" s="24" t="s">
        <v>1475</v>
      </c>
      <c r="C565" s="23" t="s">
        <v>42</v>
      </c>
      <c r="D565" s="23" t="s">
        <v>1476</v>
      </c>
      <c r="E565" s="25" t="s">
        <v>66</v>
      </c>
      <c r="F565" s="24">
        <v>1</v>
      </c>
      <c r="G565" s="26">
        <v>2830.03</v>
      </c>
      <c r="H565" s="26">
        <v>265.92</v>
      </c>
      <c r="I565" s="26">
        <v>2564.11</v>
      </c>
      <c r="J565" s="26">
        <f t="shared" ref="J565:J576" si="624">TRUNC(G565 * (1 + 0 / 100), 2)</f>
        <v>2830.03</v>
      </c>
      <c r="K565" s="497">
        <f t="shared" ref="K565:K576" si="625">TRUNC(F565 * H565, 2)</f>
        <v>265.92</v>
      </c>
      <c r="L565" s="497">
        <f t="shared" ref="L565:L576" si="626">M565 - K565</f>
        <v>2564.11</v>
      </c>
      <c r="M565" s="497">
        <f t="shared" ref="M565:M576" si="627">TRUNC(F565 * J565, 2)</f>
        <v>2830.03</v>
      </c>
      <c r="N565" s="505" t="s">
        <v>3627</v>
      </c>
      <c r="O565" s="509">
        <f>IF(N565="S",'BDI 2025'!$D$16,IF(N565="D",'BDI 2025'!$F$16,0))</f>
        <v>0.25640000000000002</v>
      </c>
      <c r="P565" s="6">
        <f t="shared" ref="P565:P576" si="628">TRUNC(H565*(1+$O565),2)</f>
        <v>334.1</v>
      </c>
      <c r="Q565" s="6">
        <f t="shared" ref="Q565:Q576" si="629">R565 - P565</f>
        <v>3221.54</v>
      </c>
      <c r="R565" s="6">
        <f t="shared" ref="R565:R576" si="630">TRUNC(J565*(1+$O565),2)</f>
        <v>3555.64</v>
      </c>
      <c r="S565" s="489">
        <f t="shared" ref="S565:S576" si="631">TRUNC(P565*F565,2)</f>
        <v>334.1</v>
      </c>
      <c r="T565" s="489">
        <f t="shared" ref="T565:T576" si="632">U565 - S565</f>
        <v>3221.54</v>
      </c>
      <c r="U565" s="489">
        <f t="shared" ref="U565:U576" si="633">TRUNC(R565*F565,2)</f>
        <v>3555.64</v>
      </c>
      <c r="V565" s="6">
        <f t="shared" ref="V565:V576" si="634">TRUNC(P565*(100%-$AA$2),2)</f>
        <v>334.1</v>
      </c>
      <c r="W565" s="6">
        <f t="shared" ref="W565:W576" si="635">X565 - V565</f>
        <v>3221.54</v>
      </c>
      <c r="X565" s="6">
        <f t="shared" ref="X565:X576" si="636">TRUNC(R565*(100%-$AA$2),2)</f>
        <v>3555.64</v>
      </c>
      <c r="Y565" s="489">
        <f t="shared" ref="Y565:Y576" si="637">TRUNC(V565*F565,2)</f>
        <v>334.1</v>
      </c>
      <c r="Z565" s="489">
        <f t="shared" ref="Z565:Z576" si="638">AA565 - Y565</f>
        <v>3221.54</v>
      </c>
      <c r="AA565" s="489">
        <f t="shared" ref="AA565:AA576" si="639">TRUNC(X565*F565,2)</f>
        <v>3555.64</v>
      </c>
    </row>
    <row r="566" spans="1:27" ht="26.1" customHeight="1" x14ac:dyDescent="0.2">
      <c r="A566" s="23" t="s">
        <v>1477</v>
      </c>
      <c r="B566" s="24" t="s">
        <v>1342</v>
      </c>
      <c r="C566" s="23" t="s">
        <v>42</v>
      </c>
      <c r="D566" s="23" t="s">
        <v>1343</v>
      </c>
      <c r="E566" s="25" t="s">
        <v>1262</v>
      </c>
      <c r="F566" s="24">
        <v>1</v>
      </c>
      <c r="G566" s="26">
        <v>435.71</v>
      </c>
      <c r="H566" s="26">
        <v>17.72</v>
      </c>
      <c r="I566" s="26">
        <v>417.99</v>
      </c>
      <c r="J566" s="26">
        <f t="shared" si="624"/>
        <v>435.71</v>
      </c>
      <c r="K566" s="497">
        <f t="shared" si="625"/>
        <v>17.72</v>
      </c>
      <c r="L566" s="497">
        <f t="shared" si="626"/>
        <v>417.99</v>
      </c>
      <c r="M566" s="497">
        <f t="shared" si="627"/>
        <v>435.71</v>
      </c>
      <c r="N566" s="505" t="s">
        <v>3627</v>
      </c>
      <c r="O566" s="509">
        <f>IF(N566="S",'BDI 2025'!$D$16,IF(N566="D",'BDI 2025'!$F$16,0))</f>
        <v>0.25640000000000002</v>
      </c>
      <c r="P566" s="6">
        <f t="shared" si="628"/>
        <v>22.26</v>
      </c>
      <c r="Q566" s="6">
        <f t="shared" si="629"/>
        <v>525.16</v>
      </c>
      <c r="R566" s="6">
        <f t="shared" si="630"/>
        <v>547.41999999999996</v>
      </c>
      <c r="S566" s="489">
        <f t="shared" si="631"/>
        <v>22.26</v>
      </c>
      <c r="T566" s="489">
        <f t="shared" si="632"/>
        <v>525.16</v>
      </c>
      <c r="U566" s="489">
        <f t="shared" si="633"/>
        <v>547.41999999999996</v>
      </c>
      <c r="V566" s="6">
        <f t="shared" si="634"/>
        <v>22.26</v>
      </c>
      <c r="W566" s="6">
        <f t="shared" si="635"/>
        <v>525.16</v>
      </c>
      <c r="X566" s="6">
        <f t="shared" si="636"/>
        <v>547.41999999999996</v>
      </c>
      <c r="Y566" s="489">
        <f t="shared" si="637"/>
        <v>22.26</v>
      </c>
      <c r="Z566" s="489">
        <f t="shared" si="638"/>
        <v>525.16</v>
      </c>
      <c r="AA566" s="489">
        <f t="shared" si="639"/>
        <v>547.41999999999996</v>
      </c>
    </row>
    <row r="567" spans="1:27" ht="26.1" customHeight="1" x14ac:dyDescent="0.2">
      <c r="A567" s="23" t="s">
        <v>1478</v>
      </c>
      <c r="B567" s="24" t="s">
        <v>1348</v>
      </c>
      <c r="C567" s="23" t="s">
        <v>42</v>
      </c>
      <c r="D567" s="23" t="s">
        <v>1349</v>
      </c>
      <c r="E567" s="25" t="s">
        <v>1262</v>
      </c>
      <c r="F567" s="24">
        <v>1</v>
      </c>
      <c r="G567" s="26">
        <v>153.29</v>
      </c>
      <c r="H567" s="26">
        <v>15.5</v>
      </c>
      <c r="I567" s="26">
        <v>137.79</v>
      </c>
      <c r="J567" s="26">
        <f t="shared" si="624"/>
        <v>153.29</v>
      </c>
      <c r="K567" s="497">
        <f t="shared" si="625"/>
        <v>15.5</v>
      </c>
      <c r="L567" s="497">
        <f t="shared" si="626"/>
        <v>137.79</v>
      </c>
      <c r="M567" s="497">
        <f t="shared" si="627"/>
        <v>153.29</v>
      </c>
      <c r="N567" s="505" t="s">
        <v>3627</v>
      </c>
      <c r="O567" s="509">
        <f>IF(N567="S",'BDI 2025'!$D$16,IF(N567="D",'BDI 2025'!$F$16,0))</f>
        <v>0.25640000000000002</v>
      </c>
      <c r="P567" s="6">
        <f t="shared" si="628"/>
        <v>19.47</v>
      </c>
      <c r="Q567" s="6">
        <f t="shared" si="629"/>
        <v>173.12</v>
      </c>
      <c r="R567" s="6">
        <f t="shared" si="630"/>
        <v>192.59</v>
      </c>
      <c r="S567" s="489">
        <f t="shared" si="631"/>
        <v>19.47</v>
      </c>
      <c r="T567" s="489">
        <f t="shared" si="632"/>
        <v>173.12</v>
      </c>
      <c r="U567" s="489">
        <f t="shared" si="633"/>
        <v>192.59</v>
      </c>
      <c r="V567" s="6">
        <f t="shared" si="634"/>
        <v>19.47</v>
      </c>
      <c r="W567" s="6">
        <f t="shared" si="635"/>
        <v>173.12</v>
      </c>
      <c r="X567" s="6">
        <f t="shared" si="636"/>
        <v>192.59</v>
      </c>
      <c r="Y567" s="489">
        <f t="shared" si="637"/>
        <v>19.47</v>
      </c>
      <c r="Z567" s="489">
        <f t="shared" si="638"/>
        <v>173.12</v>
      </c>
      <c r="AA567" s="489">
        <f t="shared" si="639"/>
        <v>192.59</v>
      </c>
    </row>
    <row r="568" spans="1:27" ht="51.95" customHeight="1" x14ac:dyDescent="0.2">
      <c r="A568" s="23" t="s">
        <v>1479</v>
      </c>
      <c r="B568" s="24" t="s">
        <v>1413</v>
      </c>
      <c r="C568" s="23" t="s">
        <v>42</v>
      </c>
      <c r="D568" s="23" t="s">
        <v>1414</v>
      </c>
      <c r="E568" s="25" t="s">
        <v>1262</v>
      </c>
      <c r="F568" s="24">
        <v>1</v>
      </c>
      <c r="G568" s="26">
        <v>793.73</v>
      </c>
      <c r="H568" s="26">
        <v>44.32</v>
      </c>
      <c r="I568" s="26">
        <v>749.41</v>
      </c>
      <c r="J568" s="26">
        <f t="shared" si="624"/>
        <v>793.73</v>
      </c>
      <c r="K568" s="497">
        <f t="shared" si="625"/>
        <v>44.32</v>
      </c>
      <c r="L568" s="497">
        <f t="shared" si="626"/>
        <v>749.41</v>
      </c>
      <c r="M568" s="497">
        <f t="shared" si="627"/>
        <v>793.73</v>
      </c>
      <c r="N568" s="505" t="s">
        <v>3627</v>
      </c>
      <c r="O568" s="509">
        <f>IF(N568="S",'BDI 2025'!$D$16,IF(N568="D",'BDI 2025'!$F$16,0))</f>
        <v>0.25640000000000002</v>
      </c>
      <c r="P568" s="6">
        <f t="shared" si="628"/>
        <v>55.68</v>
      </c>
      <c r="Q568" s="6">
        <f t="shared" si="629"/>
        <v>941.56000000000006</v>
      </c>
      <c r="R568" s="6">
        <f t="shared" si="630"/>
        <v>997.24</v>
      </c>
      <c r="S568" s="489">
        <f t="shared" si="631"/>
        <v>55.68</v>
      </c>
      <c r="T568" s="489">
        <f t="shared" si="632"/>
        <v>941.56000000000006</v>
      </c>
      <c r="U568" s="489">
        <f t="shared" si="633"/>
        <v>997.24</v>
      </c>
      <c r="V568" s="6">
        <f t="shared" si="634"/>
        <v>55.68</v>
      </c>
      <c r="W568" s="6">
        <f t="shared" si="635"/>
        <v>941.56000000000006</v>
      </c>
      <c r="X568" s="6">
        <f t="shared" si="636"/>
        <v>997.24</v>
      </c>
      <c r="Y568" s="489">
        <f t="shared" si="637"/>
        <v>55.68</v>
      </c>
      <c r="Z568" s="489">
        <f t="shared" si="638"/>
        <v>941.56000000000006</v>
      </c>
      <c r="AA568" s="489">
        <f t="shared" si="639"/>
        <v>997.24</v>
      </c>
    </row>
    <row r="569" spans="1:27" ht="26.1" customHeight="1" x14ac:dyDescent="0.2">
      <c r="A569" s="23" t="s">
        <v>1480</v>
      </c>
      <c r="B569" s="24" t="s">
        <v>1481</v>
      </c>
      <c r="C569" s="23" t="s">
        <v>42</v>
      </c>
      <c r="D569" s="23" t="s">
        <v>1482</v>
      </c>
      <c r="E569" s="25" t="s">
        <v>1262</v>
      </c>
      <c r="F569" s="24">
        <v>7</v>
      </c>
      <c r="G569" s="26">
        <v>80.06</v>
      </c>
      <c r="H569" s="26">
        <v>11.07</v>
      </c>
      <c r="I569" s="26">
        <v>68.989999999999995</v>
      </c>
      <c r="J569" s="26">
        <f t="shared" si="624"/>
        <v>80.06</v>
      </c>
      <c r="K569" s="497">
        <f t="shared" si="625"/>
        <v>77.489999999999995</v>
      </c>
      <c r="L569" s="497">
        <f t="shared" si="626"/>
        <v>482.92999999999995</v>
      </c>
      <c r="M569" s="497">
        <f t="shared" si="627"/>
        <v>560.41999999999996</v>
      </c>
      <c r="N569" s="505" t="s">
        <v>3627</v>
      </c>
      <c r="O569" s="509">
        <f>IF(N569="S",'BDI 2025'!$D$16,IF(N569="D",'BDI 2025'!$F$16,0))</f>
        <v>0.25640000000000002</v>
      </c>
      <c r="P569" s="6">
        <f t="shared" si="628"/>
        <v>13.9</v>
      </c>
      <c r="Q569" s="6">
        <f t="shared" si="629"/>
        <v>86.679999999999993</v>
      </c>
      <c r="R569" s="6">
        <f t="shared" si="630"/>
        <v>100.58</v>
      </c>
      <c r="S569" s="489">
        <f t="shared" si="631"/>
        <v>97.3</v>
      </c>
      <c r="T569" s="489">
        <f t="shared" si="632"/>
        <v>606.76</v>
      </c>
      <c r="U569" s="489">
        <f t="shared" si="633"/>
        <v>704.06</v>
      </c>
      <c r="V569" s="6">
        <f t="shared" si="634"/>
        <v>13.9</v>
      </c>
      <c r="W569" s="6">
        <f t="shared" si="635"/>
        <v>86.679999999999993</v>
      </c>
      <c r="X569" s="6">
        <f t="shared" si="636"/>
        <v>100.58</v>
      </c>
      <c r="Y569" s="489">
        <f t="shared" si="637"/>
        <v>97.3</v>
      </c>
      <c r="Z569" s="489">
        <f t="shared" si="638"/>
        <v>606.76</v>
      </c>
      <c r="AA569" s="489">
        <f t="shared" si="639"/>
        <v>704.06</v>
      </c>
    </row>
    <row r="570" spans="1:27" ht="26.1" customHeight="1" x14ac:dyDescent="0.2">
      <c r="A570" s="23" t="s">
        <v>1483</v>
      </c>
      <c r="B570" s="24" t="s">
        <v>1484</v>
      </c>
      <c r="C570" s="23" t="s">
        <v>42</v>
      </c>
      <c r="D570" s="23" t="s">
        <v>1485</v>
      </c>
      <c r="E570" s="25" t="s">
        <v>66</v>
      </c>
      <c r="F570" s="24">
        <v>15</v>
      </c>
      <c r="G570" s="26">
        <v>77.16</v>
      </c>
      <c r="H570" s="26">
        <v>11.07</v>
      </c>
      <c r="I570" s="26">
        <v>66.09</v>
      </c>
      <c r="J570" s="26">
        <f t="shared" si="624"/>
        <v>77.16</v>
      </c>
      <c r="K570" s="497">
        <f t="shared" si="625"/>
        <v>166.05</v>
      </c>
      <c r="L570" s="497">
        <f t="shared" si="626"/>
        <v>991.35000000000014</v>
      </c>
      <c r="M570" s="497">
        <f t="shared" si="627"/>
        <v>1157.4000000000001</v>
      </c>
      <c r="N570" s="505" t="s">
        <v>3627</v>
      </c>
      <c r="O570" s="509">
        <f>IF(N570="S",'BDI 2025'!$D$16,IF(N570="D",'BDI 2025'!$F$16,0))</f>
        <v>0.25640000000000002</v>
      </c>
      <c r="P570" s="6">
        <f t="shared" si="628"/>
        <v>13.9</v>
      </c>
      <c r="Q570" s="6">
        <f t="shared" si="629"/>
        <v>83.039999999999992</v>
      </c>
      <c r="R570" s="6">
        <f t="shared" si="630"/>
        <v>96.94</v>
      </c>
      <c r="S570" s="489">
        <f t="shared" si="631"/>
        <v>208.5</v>
      </c>
      <c r="T570" s="489">
        <f t="shared" si="632"/>
        <v>1245.5999999999999</v>
      </c>
      <c r="U570" s="489">
        <f t="shared" si="633"/>
        <v>1454.1</v>
      </c>
      <c r="V570" s="6">
        <f t="shared" si="634"/>
        <v>13.9</v>
      </c>
      <c r="W570" s="6">
        <f t="shared" si="635"/>
        <v>83.039999999999992</v>
      </c>
      <c r="X570" s="6">
        <f t="shared" si="636"/>
        <v>96.94</v>
      </c>
      <c r="Y570" s="489">
        <f t="shared" si="637"/>
        <v>208.5</v>
      </c>
      <c r="Z570" s="489">
        <f t="shared" si="638"/>
        <v>1245.5999999999999</v>
      </c>
      <c r="AA570" s="489">
        <f t="shared" si="639"/>
        <v>1454.1</v>
      </c>
    </row>
    <row r="571" spans="1:27" ht="26.1" customHeight="1" x14ac:dyDescent="0.2">
      <c r="A571" s="23" t="s">
        <v>1486</v>
      </c>
      <c r="B571" s="24" t="s">
        <v>1487</v>
      </c>
      <c r="C571" s="23" t="s">
        <v>42</v>
      </c>
      <c r="D571" s="23" t="s">
        <v>1488</v>
      </c>
      <c r="E571" s="25" t="s">
        <v>1262</v>
      </c>
      <c r="F571" s="24">
        <v>9</v>
      </c>
      <c r="G571" s="26">
        <v>76.22</v>
      </c>
      <c r="H571" s="26">
        <v>11.07</v>
      </c>
      <c r="I571" s="26">
        <v>65.150000000000006</v>
      </c>
      <c r="J571" s="26">
        <f t="shared" si="624"/>
        <v>76.22</v>
      </c>
      <c r="K571" s="497">
        <f t="shared" si="625"/>
        <v>99.63</v>
      </c>
      <c r="L571" s="497">
        <f t="shared" si="626"/>
        <v>586.35</v>
      </c>
      <c r="M571" s="497">
        <f t="shared" si="627"/>
        <v>685.98</v>
      </c>
      <c r="N571" s="505" t="s">
        <v>3627</v>
      </c>
      <c r="O571" s="509">
        <f>IF(N571="S",'BDI 2025'!$D$16,IF(N571="D",'BDI 2025'!$F$16,0))</f>
        <v>0.25640000000000002</v>
      </c>
      <c r="P571" s="6">
        <f t="shared" si="628"/>
        <v>13.9</v>
      </c>
      <c r="Q571" s="6">
        <f t="shared" si="629"/>
        <v>81.86</v>
      </c>
      <c r="R571" s="6">
        <f t="shared" si="630"/>
        <v>95.76</v>
      </c>
      <c r="S571" s="489">
        <f t="shared" si="631"/>
        <v>125.1</v>
      </c>
      <c r="T571" s="489">
        <f t="shared" si="632"/>
        <v>736.74</v>
      </c>
      <c r="U571" s="489">
        <f t="shared" si="633"/>
        <v>861.84</v>
      </c>
      <c r="V571" s="6">
        <f t="shared" si="634"/>
        <v>13.9</v>
      </c>
      <c r="W571" s="6">
        <f t="shared" si="635"/>
        <v>81.86</v>
      </c>
      <c r="X571" s="6">
        <f t="shared" si="636"/>
        <v>95.76</v>
      </c>
      <c r="Y571" s="489">
        <f t="shared" si="637"/>
        <v>125.1</v>
      </c>
      <c r="Z571" s="489">
        <f t="shared" si="638"/>
        <v>736.74</v>
      </c>
      <c r="AA571" s="489">
        <f t="shared" si="639"/>
        <v>861.84</v>
      </c>
    </row>
    <row r="572" spans="1:27" ht="26.1" customHeight="1" x14ac:dyDescent="0.2">
      <c r="A572" s="23" t="s">
        <v>1489</v>
      </c>
      <c r="B572" s="24" t="s">
        <v>1490</v>
      </c>
      <c r="C572" s="23" t="s">
        <v>24</v>
      </c>
      <c r="D572" s="23" t="s">
        <v>1491</v>
      </c>
      <c r="E572" s="25" t="s">
        <v>66</v>
      </c>
      <c r="F572" s="24">
        <v>5</v>
      </c>
      <c r="G572" s="26">
        <v>88.76</v>
      </c>
      <c r="H572" s="26">
        <v>16.760000000000002</v>
      </c>
      <c r="I572" s="26">
        <v>72</v>
      </c>
      <c r="J572" s="26">
        <f t="shared" si="624"/>
        <v>88.76</v>
      </c>
      <c r="K572" s="497">
        <f t="shared" si="625"/>
        <v>83.8</v>
      </c>
      <c r="L572" s="497">
        <f t="shared" si="626"/>
        <v>360</v>
      </c>
      <c r="M572" s="497">
        <f t="shared" si="627"/>
        <v>443.8</v>
      </c>
      <c r="N572" s="505" t="s">
        <v>3627</v>
      </c>
      <c r="O572" s="509">
        <f>IF(N572="S",'BDI 2025'!$D$16,IF(N572="D",'BDI 2025'!$F$16,0))</f>
        <v>0.25640000000000002</v>
      </c>
      <c r="P572" s="6">
        <f t="shared" si="628"/>
        <v>21.05</v>
      </c>
      <c r="Q572" s="6">
        <f t="shared" si="629"/>
        <v>90.460000000000008</v>
      </c>
      <c r="R572" s="6">
        <f t="shared" si="630"/>
        <v>111.51</v>
      </c>
      <c r="S572" s="489">
        <f t="shared" si="631"/>
        <v>105.25</v>
      </c>
      <c r="T572" s="489">
        <f t="shared" si="632"/>
        <v>452.29999999999995</v>
      </c>
      <c r="U572" s="489">
        <f t="shared" si="633"/>
        <v>557.54999999999995</v>
      </c>
      <c r="V572" s="6">
        <f t="shared" si="634"/>
        <v>21.05</v>
      </c>
      <c r="W572" s="6">
        <f t="shared" si="635"/>
        <v>90.460000000000008</v>
      </c>
      <c r="X572" s="6">
        <f t="shared" si="636"/>
        <v>111.51</v>
      </c>
      <c r="Y572" s="489">
        <f t="shared" si="637"/>
        <v>105.25</v>
      </c>
      <c r="Z572" s="489">
        <f t="shared" si="638"/>
        <v>452.29999999999995</v>
      </c>
      <c r="AA572" s="489">
        <f t="shared" si="639"/>
        <v>557.54999999999995</v>
      </c>
    </row>
    <row r="573" spans="1:27" ht="24" customHeight="1" x14ac:dyDescent="0.2">
      <c r="A573" s="23" t="s">
        <v>1492</v>
      </c>
      <c r="B573" s="24" t="s">
        <v>155</v>
      </c>
      <c r="C573" s="23" t="s">
        <v>24</v>
      </c>
      <c r="D573" s="23" t="s">
        <v>156</v>
      </c>
      <c r="E573" s="25" t="s">
        <v>56</v>
      </c>
      <c r="F573" s="24">
        <v>20</v>
      </c>
      <c r="G573" s="26">
        <v>105.42</v>
      </c>
      <c r="H573" s="26">
        <v>69.06</v>
      </c>
      <c r="I573" s="26">
        <v>36.36</v>
      </c>
      <c r="J573" s="26">
        <f t="shared" si="624"/>
        <v>105.42</v>
      </c>
      <c r="K573" s="497">
        <f t="shared" si="625"/>
        <v>1381.2</v>
      </c>
      <c r="L573" s="497">
        <f t="shared" si="626"/>
        <v>727.2</v>
      </c>
      <c r="M573" s="497">
        <f t="shared" si="627"/>
        <v>2108.4</v>
      </c>
      <c r="N573" s="505" t="s">
        <v>3627</v>
      </c>
      <c r="O573" s="509">
        <f>IF(N573="S",'BDI 2025'!$D$16,IF(N573="D",'BDI 2025'!$F$16,0))</f>
        <v>0.25640000000000002</v>
      </c>
      <c r="P573" s="6">
        <f t="shared" si="628"/>
        <v>86.76</v>
      </c>
      <c r="Q573" s="6">
        <f t="shared" si="629"/>
        <v>45.679999999999993</v>
      </c>
      <c r="R573" s="6">
        <f t="shared" si="630"/>
        <v>132.44</v>
      </c>
      <c r="S573" s="489">
        <f t="shared" si="631"/>
        <v>1735.2</v>
      </c>
      <c r="T573" s="489">
        <f t="shared" si="632"/>
        <v>913.60000000000014</v>
      </c>
      <c r="U573" s="489">
        <f t="shared" si="633"/>
        <v>2648.8</v>
      </c>
      <c r="V573" s="6">
        <f t="shared" si="634"/>
        <v>86.76</v>
      </c>
      <c r="W573" s="6">
        <f t="shared" si="635"/>
        <v>45.679999999999993</v>
      </c>
      <c r="X573" s="6">
        <f t="shared" si="636"/>
        <v>132.44</v>
      </c>
      <c r="Y573" s="489">
        <f t="shared" si="637"/>
        <v>1735.2</v>
      </c>
      <c r="Z573" s="489">
        <f t="shared" si="638"/>
        <v>913.60000000000014</v>
      </c>
      <c r="AA573" s="489">
        <f t="shared" si="639"/>
        <v>2648.8</v>
      </c>
    </row>
    <row r="574" spans="1:27" ht="26.1" customHeight="1" x14ac:dyDescent="0.2">
      <c r="A574" s="23" t="s">
        <v>1493</v>
      </c>
      <c r="B574" s="24" t="s">
        <v>1316</v>
      </c>
      <c r="C574" s="23" t="s">
        <v>104</v>
      </c>
      <c r="D574" s="23" t="s">
        <v>1317</v>
      </c>
      <c r="E574" s="25" t="s">
        <v>52</v>
      </c>
      <c r="F574" s="24">
        <v>40</v>
      </c>
      <c r="G574" s="26">
        <v>48.9</v>
      </c>
      <c r="H574" s="26">
        <v>32.03</v>
      </c>
      <c r="I574" s="26">
        <v>16.87</v>
      </c>
      <c r="J574" s="26">
        <f t="shared" si="624"/>
        <v>48.9</v>
      </c>
      <c r="K574" s="497">
        <f t="shared" si="625"/>
        <v>1281.2</v>
      </c>
      <c r="L574" s="497">
        <f t="shared" si="626"/>
        <v>674.8</v>
      </c>
      <c r="M574" s="497">
        <f t="shared" si="627"/>
        <v>1956</v>
      </c>
      <c r="N574" s="505" t="s">
        <v>3627</v>
      </c>
      <c r="O574" s="509">
        <f>IF(N574="S",'BDI 2025'!$D$16,IF(N574="D",'BDI 2025'!$F$16,0))</f>
        <v>0.25640000000000002</v>
      </c>
      <c r="P574" s="6">
        <f t="shared" si="628"/>
        <v>40.24</v>
      </c>
      <c r="Q574" s="6">
        <f t="shared" si="629"/>
        <v>21.189999999999998</v>
      </c>
      <c r="R574" s="6">
        <f t="shared" si="630"/>
        <v>61.43</v>
      </c>
      <c r="S574" s="489">
        <f t="shared" si="631"/>
        <v>1609.6</v>
      </c>
      <c r="T574" s="489">
        <f t="shared" si="632"/>
        <v>847.59999999999991</v>
      </c>
      <c r="U574" s="489">
        <f t="shared" si="633"/>
        <v>2457.1999999999998</v>
      </c>
      <c r="V574" s="6">
        <f t="shared" si="634"/>
        <v>40.24</v>
      </c>
      <c r="W574" s="6">
        <f t="shared" si="635"/>
        <v>21.189999999999998</v>
      </c>
      <c r="X574" s="6">
        <f t="shared" si="636"/>
        <v>61.43</v>
      </c>
      <c r="Y574" s="489">
        <f t="shared" si="637"/>
        <v>1609.6</v>
      </c>
      <c r="Z574" s="489">
        <f t="shared" si="638"/>
        <v>847.59999999999991</v>
      </c>
      <c r="AA574" s="489">
        <f t="shared" si="639"/>
        <v>2457.1999999999998</v>
      </c>
    </row>
    <row r="575" spans="1:27" ht="51.95" customHeight="1" x14ac:dyDescent="0.2">
      <c r="A575" s="23" t="s">
        <v>1494</v>
      </c>
      <c r="B575" s="24" t="s">
        <v>1495</v>
      </c>
      <c r="C575" s="23" t="s">
        <v>42</v>
      </c>
      <c r="D575" s="23" t="s">
        <v>1496</v>
      </c>
      <c r="E575" s="25" t="s">
        <v>1262</v>
      </c>
      <c r="F575" s="24">
        <v>4</v>
      </c>
      <c r="G575" s="26">
        <v>7.27</v>
      </c>
      <c r="H575" s="26">
        <v>2.21</v>
      </c>
      <c r="I575" s="26">
        <v>5.0599999999999996</v>
      </c>
      <c r="J575" s="26">
        <f t="shared" si="624"/>
        <v>7.27</v>
      </c>
      <c r="K575" s="497">
        <f t="shared" si="625"/>
        <v>8.84</v>
      </c>
      <c r="L575" s="497">
        <f t="shared" si="626"/>
        <v>20.239999999999998</v>
      </c>
      <c r="M575" s="497">
        <f t="shared" si="627"/>
        <v>29.08</v>
      </c>
      <c r="N575" s="505" t="s">
        <v>3627</v>
      </c>
      <c r="O575" s="509">
        <f>IF(N575="S",'BDI 2025'!$D$16,IF(N575="D",'BDI 2025'!$F$16,0))</f>
        <v>0.25640000000000002</v>
      </c>
      <c r="P575" s="6">
        <f t="shared" si="628"/>
        <v>2.77</v>
      </c>
      <c r="Q575" s="6">
        <f t="shared" si="629"/>
        <v>6.3600000000000012</v>
      </c>
      <c r="R575" s="6">
        <f t="shared" si="630"/>
        <v>9.1300000000000008</v>
      </c>
      <c r="S575" s="489">
        <f t="shared" si="631"/>
        <v>11.08</v>
      </c>
      <c r="T575" s="489">
        <f t="shared" si="632"/>
        <v>25.440000000000005</v>
      </c>
      <c r="U575" s="489">
        <f t="shared" si="633"/>
        <v>36.520000000000003</v>
      </c>
      <c r="V575" s="6">
        <f t="shared" si="634"/>
        <v>2.77</v>
      </c>
      <c r="W575" s="6">
        <f t="shared" si="635"/>
        <v>6.3600000000000012</v>
      </c>
      <c r="X575" s="6">
        <f t="shared" si="636"/>
        <v>9.1300000000000008</v>
      </c>
      <c r="Y575" s="489">
        <f t="shared" si="637"/>
        <v>11.08</v>
      </c>
      <c r="Z575" s="489">
        <f t="shared" si="638"/>
        <v>25.440000000000005</v>
      </c>
      <c r="AA575" s="489">
        <f t="shared" si="639"/>
        <v>36.520000000000003</v>
      </c>
    </row>
    <row r="576" spans="1:27" ht="51.95" customHeight="1" x14ac:dyDescent="0.2">
      <c r="A576" s="23" t="s">
        <v>1497</v>
      </c>
      <c r="B576" s="24" t="s">
        <v>1498</v>
      </c>
      <c r="C576" s="23" t="s">
        <v>42</v>
      </c>
      <c r="D576" s="23" t="s">
        <v>1499</v>
      </c>
      <c r="E576" s="25" t="s">
        <v>48</v>
      </c>
      <c r="F576" s="24">
        <v>120</v>
      </c>
      <c r="G576" s="26">
        <v>12.87</v>
      </c>
      <c r="H576" s="26">
        <v>6.37</v>
      </c>
      <c r="I576" s="26">
        <v>6.5</v>
      </c>
      <c r="J576" s="26">
        <f t="shared" si="624"/>
        <v>12.87</v>
      </c>
      <c r="K576" s="497">
        <f t="shared" si="625"/>
        <v>764.4</v>
      </c>
      <c r="L576" s="497">
        <f t="shared" si="626"/>
        <v>780.00000000000011</v>
      </c>
      <c r="M576" s="497">
        <f t="shared" si="627"/>
        <v>1544.4</v>
      </c>
      <c r="N576" s="505" t="s">
        <v>3627</v>
      </c>
      <c r="O576" s="509">
        <f>IF(N576="S",'BDI 2025'!$D$16,IF(N576="D",'BDI 2025'!$F$16,0))</f>
        <v>0.25640000000000002</v>
      </c>
      <c r="P576" s="6">
        <f t="shared" si="628"/>
        <v>8</v>
      </c>
      <c r="Q576" s="6">
        <f t="shared" si="629"/>
        <v>8.16</v>
      </c>
      <c r="R576" s="6">
        <f t="shared" si="630"/>
        <v>16.16</v>
      </c>
      <c r="S576" s="489">
        <f t="shared" si="631"/>
        <v>960</v>
      </c>
      <c r="T576" s="489">
        <f t="shared" si="632"/>
        <v>979.2</v>
      </c>
      <c r="U576" s="489">
        <f t="shared" si="633"/>
        <v>1939.2</v>
      </c>
      <c r="V576" s="6">
        <f t="shared" si="634"/>
        <v>8</v>
      </c>
      <c r="W576" s="6">
        <f t="shared" si="635"/>
        <v>8.16</v>
      </c>
      <c r="X576" s="6">
        <f t="shared" si="636"/>
        <v>16.16</v>
      </c>
      <c r="Y576" s="489">
        <f t="shared" si="637"/>
        <v>960</v>
      </c>
      <c r="Z576" s="489">
        <f t="shared" si="638"/>
        <v>979.2</v>
      </c>
      <c r="AA576" s="489">
        <f t="shared" si="639"/>
        <v>1939.2</v>
      </c>
    </row>
    <row r="577" spans="1:27" ht="24" customHeight="1" x14ac:dyDescent="0.2">
      <c r="A577" s="21" t="s">
        <v>1500</v>
      </c>
      <c r="B577" s="21"/>
      <c r="C577" s="21"/>
      <c r="D577" s="21" t="s">
        <v>1501</v>
      </c>
      <c r="E577" s="21"/>
      <c r="F577" s="22"/>
      <c r="G577" s="22"/>
      <c r="H577" s="21"/>
      <c r="I577" s="21"/>
      <c r="J577" s="21"/>
      <c r="K577" s="495"/>
      <c r="L577" s="495"/>
      <c r="M577" s="496">
        <v>63665.45</v>
      </c>
      <c r="N577" s="504"/>
      <c r="O577" s="508"/>
      <c r="P577" s="1"/>
      <c r="Q577" s="1"/>
      <c r="R577" s="1"/>
      <c r="S577" s="487"/>
      <c r="T577" s="487"/>
      <c r="U577" s="488">
        <f>U578+U597</f>
        <v>79944.7</v>
      </c>
      <c r="V577" s="1"/>
      <c r="W577" s="1"/>
      <c r="X577" s="1"/>
      <c r="Y577" s="487"/>
      <c r="Z577" s="487"/>
      <c r="AA577" s="488">
        <f>AA578+AA597</f>
        <v>79944.7</v>
      </c>
    </row>
    <row r="578" spans="1:27" ht="24" customHeight="1" x14ac:dyDescent="0.2">
      <c r="A578" s="21" t="s">
        <v>1502</v>
      </c>
      <c r="B578" s="21"/>
      <c r="C578" s="21"/>
      <c r="D578" s="21" t="s">
        <v>1503</v>
      </c>
      <c r="E578" s="21"/>
      <c r="F578" s="22"/>
      <c r="G578" s="22"/>
      <c r="H578" s="21"/>
      <c r="I578" s="21"/>
      <c r="J578" s="21"/>
      <c r="K578" s="495"/>
      <c r="L578" s="495"/>
      <c r="M578" s="496">
        <v>34616.160000000003</v>
      </c>
      <c r="N578" s="504"/>
      <c r="O578" s="508"/>
      <c r="P578" s="1"/>
      <c r="Q578" s="1"/>
      <c r="R578" s="1"/>
      <c r="S578" s="487"/>
      <c r="T578" s="487"/>
      <c r="U578" s="488">
        <f>SUM(U579:U596)</f>
        <v>43468.25</v>
      </c>
      <c r="V578" s="1"/>
      <c r="W578" s="1"/>
      <c r="X578" s="1"/>
      <c r="Y578" s="487"/>
      <c r="Z578" s="487"/>
      <c r="AA578" s="488">
        <f>SUM(AA579:AA596)</f>
        <v>43468.25</v>
      </c>
    </row>
    <row r="579" spans="1:27" ht="51.95" customHeight="1" x14ac:dyDescent="0.2">
      <c r="A579" s="23" t="s">
        <v>1504</v>
      </c>
      <c r="B579" s="24" t="s">
        <v>1505</v>
      </c>
      <c r="C579" s="23" t="s">
        <v>42</v>
      </c>
      <c r="D579" s="23" t="s">
        <v>1506</v>
      </c>
      <c r="E579" s="25" t="s">
        <v>1262</v>
      </c>
      <c r="F579" s="24">
        <v>128</v>
      </c>
      <c r="G579" s="26">
        <v>57.78</v>
      </c>
      <c r="H579" s="26">
        <v>17.72</v>
      </c>
      <c r="I579" s="26">
        <v>40.06</v>
      </c>
      <c r="J579" s="26">
        <f t="shared" ref="J579:J596" si="640">TRUNC(G579 * (1 + 0 / 100), 2)</f>
        <v>57.78</v>
      </c>
      <c r="K579" s="497">
        <f t="shared" ref="K579:K596" si="641">TRUNC(F579 * H579, 2)</f>
        <v>2268.16</v>
      </c>
      <c r="L579" s="497">
        <f t="shared" ref="L579:L596" si="642">M579 - K579</f>
        <v>5127.68</v>
      </c>
      <c r="M579" s="497">
        <f t="shared" ref="M579:M596" si="643">TRUNC(F579 * J579, 2)</f>
        <v>7395.84</v>
      </c>
      <c r="N579" s="505" t="s">
        <v>3627</v>
      </c>
      <c r="O579" s="509">
        <f>IF(N579="S",'BDI 2025'!$D$16,IF(N579="D",'BDI 2025'!$F$16,0))</f>
        <v>0.25640000000000002</v>
      </c>
      <c r="P579" s="6">
        <f t="shared" ref="P579:P596" si="644">TRUNC(H579*(1+$O579),2)</f>
        <v>22.26</v>
      </c>
      <c r="Q579" s="6">
        <f t="shared" ref="Q579:Q596" si="645">R579 - P579</f>
        <v>50.33</v>
      </c>
      <c r="R579" s="6">
        <f t="shared" ref="R579:R596" si="646">TRUNC(J579*(1+$O579),2)</f>
        <v>72.59</v>
      </c>
      <c r="S579" s="489">
        <f t="shared" ref="S579:S596" si="647">TRUNC(P579*F579,2)</f>
        <v>2849.28</v>
      </c>
      <c r="T579" s="489">
        <f t="shared" ref="T579:T596" si="648">U579 - S579</f>
        <v>6442.24</v>
      </c>
      <c r="U579" s="489">
        <f t="shared" ref="U579:U596" si="649">TRUNC(R579*F579,2)</f>
        <v>9291.52</v>
      </c>
      <c r="V579" s="6">
        <f t="shared" ref="V579:V596" si="650">TRUNC(P579*(100%-$AA$2),2)</f>
        <v>22.26</v>
      </c>
      <c r="W579" s="6">
        <f t="shared" ref="W579:W596" si="651">X579 - V579</f>
        <v>50.33</v>
      </c>
      <c r="X579" s="6">
        <f t="shared" ref="X579:X596" si="652">TRUNC(R579*(100%-$AA$2),2)</f>
        <v>72.59</v>
      </c>
      <c r="Y579" s="489">
        <f t="shared" ref="Y579:Y596" si="653">TRUNC(V579*F579,2)</f>
        <v>2849.28</v>
      </c>
      <c r="Z579" s="489">
        <f t="shared" ref="Z579:Z596" si="654">AA579 - Y579</f>
        <v>6442.24</v>
      </c>
      <c r="AA579" s="489">
        <f t="shared" ref="AA579:AA596" si="655">TRUNC(X579*F579,2)</f>
        <v>9291.52</v>
      </c>
    </row>
    <row r="580" spans="1:27" ht="51.95" customHeight="1" x14ac:dyDescent="0.2">
      <c r="A580" s="23" t="s">
        <v>1507</v>
      </c>
      <c r="B580" s="24" t="s">
        <v>1508</v>
      </c>
      <c r="C580" s="23" t="s">
        <v>42</v>
      </c>
      <c r="D580" s="23" t="s">
        <v>1509</v>
      </c>
      <c r="E580" s="25" t="s">
        <v>1262</v>
      </c>
      <c r="F580" s="24">
        <v>7</v>
      </c>
      <c r="G580" s="26">
        <v>83.09</v>
      </c>
      <c r="H580" s="26">
        <v>22.9</v>
      </c>
      <c r="I580" s="26">
        <v>60.19</v>
      </c>
      <c r="J580" s="26">
        <f t="shared" si="640"/>
        <v>83.09</v>
      </c>
      <c r="K580" s="497">
        <f t="shared" si="641"/>
        <v>160.30000000000001</v>
      </c>
      <c r="L580" s="497">
        <f t="shared" si="642"/>
        <v>421.33</v>
      </c>
      <c r="M580" s="497">
        <f t="shared" si="643"/>
        <v>581.63</v>
      </c>
      <c r="N580" s="505" t="s">
        <v>3627</v>
      </c>
      <c r="O580" s="509">
        <f>IF(N580="S",'BDI 2025'!$D$16,IF(N580="D",'BDI 2025'!$F$16,0))</f>
        <v>0.25640000000000002</v>
      </c>
      <c r="P580" s="6">
        <f t="shared" si="644"/>
        <v>28.77</v>
      </c>
      <c r="Q580" s="6">
        <f t="shared" si="645"/>
        <v>75.62</v>
      </c>
      <c r="R580" s="6">
        <f t="shared" si="646"/>
        <v>104.39</v>
      </c>
      <c r="S580" s="489">
        <f t="shared" si="647"/>
        <v>201.39</v>
      </c>
      <c r="T580" s="489">
        <f t="shared" si="648"/>
        <v>529.34</v>
      </c>
      <c r="U580" s="489">
        <f t="shared" si="649"/>
        <v>730.73</v>
      </c>
      <c r="V580" s="6">
        <f t="shared" si="650"/>
        <v>28.77</v>
      </c>
      <c r="W580" s="6">
        <f t="shared" si="651"/>
        <v>75.62</v>
      </c>
      <c r="X580" s="6">
        <f t="shared" si="652"/>
        <v>104.39</v>
      </c>
      <c r="Y580" s="489">
        <f t="shared" si="653"/>
        <v>201.39</v>
      </c>
      <c r="Z580" s="489">
        <f t="shared" si="654"/>
        <v>529.34</v>
      </c>
      <c r="AA580" s="489">
        <f t="shared" si="655"/>
        <v>730.73</v>
      </c>
    </row>
    <row r="581" spans="1:27" ht="26.1" customHeight="1" x14ac:dyDescent="0.2">
      <c r="A581" s="23" t="s">
        <v>1510</v>
      </c>
      <c r="B581" s="24" t="s">
        <v>1511</v>
      </c>
      <c r="C581" s="23" t="s">
        <v>42</v>
      </c>
      <c r="D581" s="23" t="s">
        <v>1512</v>
      </c>
      <c r="E581" s="25" t="s">
        <v>1367</v>
      </c>
      <c r="F581" s="24">
        <v>14</v>
      </c>
      <c r="G581" s="26">
        <v>9.89</v>
      </c>
      <c r="H581" s="26">
        <v>3.53</v>
      </c>
      <c r="I581" s="26">
        <v>6.36</v>
      </c>
      <c r="J581" s="26">
        <f t="shared" si="640"/>
        <v>9.89</v>
      </c>
      <c r="K581" s="497">
        <f t="shared" si="641"/>
        <v>49.42</v>
      </c>
      <c r="L581" s="497">
        <f t="shared" si="642"/>
        <v>89.04</v>
      </c>
      <c r="M581" s="497">
        <f t="shared" si="643"/>
        <v>138.46</v>
      </c>
      <c r="N581" s="505" t="s">
        <v>3627</v>
      </c>
      <c r="O581" s="509">
        <f>IF(N581="S",'BDI 2025'!$D$16,IF(N581="D",'BDI 2025'!$F$16,0))</f>
        <v>0.25640000000000002</v>
      </c>
      <c r="P581" s="6">
        <f t="shared" si="644"/>
        <v>4.43</v>
      </c>
      <c r="Q581" s="6">
        <f t="shared" si="645"/>
        <v>7.99</v>
      </c>
      <c r="R581" s="6">
        <f t="shared" si="646"/>
        <v>12.42</v>
      </c>
      <c r="S581" s="489">
        <f t="shared" si="647"/>
        <v>62.02</v>
      </c>
      <c r="T581" s="489">
        <f t="shared" si="648"/>
        <v>111.85999999999999</v>
      </c>
      <c r="U581" s="489">
        <f t="shared" si="649"/>
        <v>173.88</v>
      </c>
      <c r="V581" s="6">
        <f t="shared" si="650"/>
        <v>4.43</v>
      </c>
      <c r="W581" s="6">
        <f t="shared" si="651"/>
        <v>7.99</v>
      </c>
      <c r="X581" s="6">
        <f t="shared" si="652"/>
        <v>12.42</v>
      </c>
      <c r="Y581" s="489">
        <f t="shared" si="653"/>
        <v>62.02</v>
      </c>
      <c r="Z581" s="489">
        <f t="shared" si="654"/>
        <v>111.85999999999999</v>
      </c>
      <c r="AA581" s="489">
        <f t="shared" si="655"/>
        <v>173.88</v>
      </c>
    </row>
    <row r="582" spans="1:27" ht="65.099999999999994" customHeight="1" x14ac:dyDescent="0.2">
      <c r="A582" s="23" t="s">
        <v>1513</v>
      </c>
      <c r="B582" s="24" t="s">
        <v>1514</v>
      </c>
      <c r="C582" s="23" t="s">
        <v>42</v>
      </c>
      <c r="D582" s="23" t="s">
        <v>1515</v>
      </c>
      <c r="E582" s="25" t="s">
        <v>1367</v>
      </c>
      <c r="F582" s="24">
        <v>10</v>
      </c>
      <c r="G582" s="26">
        <v>243.57</v>
      </c>
      <c r="H582" s="26">
        <v>22.16</v>
      </c>
      <c r="I582" s="26">
        <v>221.41</v>
      </c>
      <c r="J582" s="26">
        <f t="shared" si="640"/>
        <v>243.57</v>
      </c>
      <c r="K582" s="497">
        <f t="shared" si="641"/>
        <v>221.6</v>
      </c>
      <c r="L582" s="497">
        <f t="shared" si="642"/>
        <v>2214.1</v>
      </c>
      <c r="M582" s="497">
        <f t="shared" si="643"/>
        <v>2435.6999999999998</v>
      </c>
      <c r="N582" s="505" t="s">
        <v>3627</v>
      </c>
      <c r="O582" s="509">
        <f>IF(N582="S",'BDI 2025'!$D$16,IF(N582="D",'BDI 2025'!$F$16,0))</f>
        <v>0.25640000000000002</v>
      </c>
      <c r="P582" s="6">
        <f t="shared" si="644"/>
        <v>27.84</v>
      </c>
      <c r="Q582" s="6">
        <f t="shared" si="645"/>
        <v>278.18</v>
      </c>
      <c r="R582" s="6">
        <f t="shared" si="646"/>
        <v>306.02</v>
      </c>
      <c r="S582" s="489">
        <f t="shared" si="647"/>
        <v>278.39999999999998</v>
      </c>
      <c r="T582" s="489">
        <f t="shared" si="648"/>
        <v>2781.7999999999997</v>
      </c>
      <c r="U582" s="489">
        <f t="shared" si="649"/>
        <v>3060.2</v>
      </c>
      <c r="V582" s="6">
        <f t="shared" si="650"/>
        <v>27.84</v>
      </c>
      <c r="W582" s="6">
        <f t="shared" si="651"/>
        <v>278.18</v>
      </c>
      <c r="X582" s="6">
        <f t="shared" si="652"/>
        <v>306.02</v>
      </c>
      <c r="Y582" s="489">
        <f t="shared" si="653"/>
        <v>278.39999999999998</v>
      </c>
      <c r="Z582" s="489">
        <f t="shared" si="654"/>
        <v>2781.7999999999997</v>
      </c>
      <c r="AA582" s="489">
        <f t="shared" si="655"/>
        <v>3060.2</v>
      </c>
    </row>
    <row r="583" spans="1:27" ht="51.95" customHeight="1" x14ac:dyDescent="0.2">
      <c r="A583" s="23" t="s">
        <v>1516</v>
      </c>
      <c r="B583" s="24" t="s">
        <v>1517</v>
      </c>
      <c r="C583" s="23" t="s">
        <v>42</v>
      </c>
      <c r="D583" s="23" t="s">
        <v>1518</v>
      </c>
      <c r="E583" s="25" t="s">
        <v>1262</v>
      </c>
      <c r="F583" s="24">
        <v>22</v>
      </c>
      <c r="G583" s="26">
        <v>45.74</v>
      </c>
      <c r="H583" s="26">
        <v>14.86</v>
      </c>
      <c r="I583" s="26">
        <v>30.88</v>
      </c>
      <c r="J583" s="26">
        <f t="shared" si="640"/>
        <v>45.74</v>
      </c>
      <c r="K583" s="497">
        <f t="shared" si="641"/>
        <v>326.92</v>
      </c>
      <c r="L583" s="497">
        <f t="shared" si="642"/>
        <v>679.3599999999999</v>
      </c>
      <c r="M583" s="497">
        <f t="shared" si="643"/>
        <v>1006.28</v>
      </c>
      <c r="N583" s="505" t="s">
        <v>3627</v>
      </c>
      <c r="O583" s="509">
        <f>IF(N583="S",'BDI 2025'!$D$16,IF(N583="D",'BDI 2025'!$F$16,0))</f>
        <v>0.25640000000000002</v>
      </c>
      <c r="P583" s="6">
        <f t="shared" si="644"/>
        <v>18.670000000000002</v>
      </c>
      <c r="Q583" s="6">
        <f t="shared" si="645"/>
        <v>38.79</v>
      </c>
      <c r="R583" s="6">
        <f t="shared" si="646"/>
        <v>57.46</v>
      </c>
      <c r="S583" s="489">
        <f t="shared" si="647"/>
        <v>410.74</v>
      </c>
      <c r="T583" s="489">
        <f t="shared" si="648"/>
        <v>853.37999999999988</v>
      </c>
      <c r="U583" s="489">
        <f t="shared" si="649"/>
        <v>1264.1199999999999</v>
      </c>
      <c r="V583" s="6">
        <f t="shared" si="650"/>
        <v>18.670000000000002</v>
      </c>
      <c r="W583" s="6">
        <f t="shared" si="651"/>
        <v>38.79</v>
      </c>
      <c r="X583" s="6">
        <f t="shared" si="652"/>
        <v>57.46</v>
      </c>
      <c r="Y583" s="489">
        <f t="shared" si="653"/>
        <v>410.74</v>
      </c>
      <c r="Z583" s="489">
        <f t="shared" si="654"/>
        <v>853.37999999999988</v>
      </c>
      <c r="AA583" s="489">
        <f t="shared" si="655"/>
        <v>1264.1199999999999</v>
      </c>
    </row>
    <row r="584" spans="1:27" ht="51.95" customHeight="1" x14ac:dyDescent="0.2">
      <c r="A584" s="23" t="s">
        <v>1519</v>
      </c>
      <c r="B584" s="24" t="s">
        <v>1520</v>
      </c>
      <c r="C584" s="23" t="s">
        <v>42</v>
      </c>
      <c r="D584" s="23" t="s">
        <v>1521</v>
      </c>
      <c r="E584" s="25" t="s">
        <v>66</v>
      </c>
      <c r="F584" s="24">
        <v>5</v>
      </c>
      <c r="G584" s="26">
        <v>93.39</v>
      </c>
      <c r="H584" s="26">
        <v>42.62</v>
      </c>
      <c r="I584" s="26">
        <v>50.77</v>
      </c>
      <c r="J584" s="26">
        <f t="shared" si="640"/>
        <v>93.39</v>
      </c>
      <c r="K584" s="497">
        <f t="shared" si="641"/>
        <v>213.1</v>
      </c>
      <c r="L584" s="497">
        <f t="shared" si="642"/>
        <v>253.85</v>
      </c>
      <c r="M584" s="497">
        <f t="shared" si="643"/>
        <v>466.95</v>
      </c>
      <c r="N584" s="505" t="s">
        <v>3627</v>
      </c>
      <c r="O584" s="509">
        <f>IF(N584="S",'BDI 2025'!$D$16,IF(N584="D",'BDI 2025'!$F$16,0))</f>
        <v>0.25640000000000002</v>
      </c>
      <c r="P584" s="6">
        <f t="shared" si="644"/>
        <v>53.54</v>
      </c>
      <c r="Q584" s="6">
        <f t="shared" si="645"/>
        <v>63.79</v>
      </c>
      <c r="R584" s="6">
        <f t="shared" si="646"/>
        <v>117.33</v>
      </c>
      <c r="S584" s="489">
        <f t="shared" si="647"/>
        <v>267.7</v>
      </c>
      <c r="T584" s="489">
        <f t="shared" si="648"/>
        <v>318.95</v>
      </c>
      <c r="U584" s="489">
        <f t="shared" si="649"/>
        <v>586.65</v>
      </c>
      <c r="V584" s="6">
        <f t="shared" si="650"/>
        <v>53.54</v>
      </c>
      <c r="W584" s="6">
        <f t="shared" si="651"/>
        <v>63.79</v>
      </c>
      <c r="X584" s="6">
        <f t="shared" si="652"/>
        <v>117.33</v>
      </c>
      <c r="Y584" s="489">
        <f t="shared" si="653"/>
        <v>267.7</v>
      </c>
      <c r="Z584" s="489">
        <f t="shared" si="654"/>
        <v>318.95</v>
      </c>
      <c r="AA584" s="489">
        <f t="shared" si="655"/>
        <v>586.65</v>
      </c>
    </row>
    <row r="585" spans="1:27" ht="51.95" customHeight="1" x14ac:dyDescent="0.2">
      <c r="A585" s="23" t="s">
        <v>1522</v>
      </c>
      <c r="B585" s="24" t="s">
        <v>1495</v>
      </c>
      <c r="C585" s="23" t="s">
        <v>42</v>
      </c>
      <c r="D585" s="23" t="s">
        <v>1496</v>
      </c>
      <c r="E585" s="25" t="s">
        <v>1262</v>
      </c>
      <c r="F585" s="24">
        <v>190</v>
      </c>
      <c r="G585" s="26">
        <v>7.27</v>
      </c>
      <c r="H585" s="26">
        <v>2.21</v>
      </c>
      <c r="I585" s="26">
        <v>5.0599999999999996</v>
      </c>
      <c r="J585" s="26">
        <f t="shared" si="640"/>
        <v>7.27</v>
      </c>
      <c r="K585" s="497">
        <f t="shared" si="641"/>
        <v>419.9</v>
      </c>
      <c r="L585" s="497">
        <f t="shared" si="642"/>
        <v>961.4</v>
      </c>
      <c r="M585" s="497">
        <f t="shared" si="643"/>
        <v>1381.3</v>
      </c>
      <c r="N585" s="505" t="s">
        <v>3627</v>
      </c>
      <c r="O585" s="509">
        <f>IF(N585="S",'BDI 2025'!$D$16,IF(N585="D",'BDI 2025'!$F$16,0))</f>
        <v>0.25640000000000002</v>
      </c>
      <c r="P585" s="6">
        <f t="shared" si="644"/>
        <v>2.77</v>
      </c>
      <c r="Q585" s="6">
        <f t="shared" si="645"/>
        <v>6.3600000000000012</v>
      </c>
      <c r="R585" s="6">
        <f t="shared" si="646"/>
        <v>9.1300000000000008</v>
      </c>
      <c r="S585" s="489">
        <f t="shared" si="647"/>
        <v>526.29999999999995</v>
      </c>
      <c r="T585" s="489">
        <f t="shared" si="648"/>
        <v>1208.4000000000001</v>
      </c>
      <c r="U585" s="489">
        <f t="shared" si="649"/>
        <v>1734.7</v>
      </c>
      <c r="V585" s="6">
        <f t="shared" si="650"/>
        <v>2.77</v>
      </c>
      <c r="W585" s="6">
        <f t="shared" si="651"/>
        <v>6.3600000000000012</v>
      </c>
      <c r="X585" s="6">
        <f t="shared" si="652"/>
        <v>9.1300000000000008</v>
      </c>
      <c r="Y585" s="489">
        <f t="shared" si="653"/>
        <v>526.29999999999995</v>
      </c>
      <c r="Z585" s="489">
        <f t="shared" si="654"/>
        <v>1208.4000000000001</v>
      </c>
      <c r="AA585" s="489">
        <f t="shared" si="655"/>
        <v>1734.7</v>
      </c>
    </row>
    <row r="586" spans="1:27" ht="24" customHeight="1" x14ac:dyDescent="0.2">
      <c r="A586" s="23" t="s">
        <v>1523</v>
      </c>
      <c r="B586" s="24" t="s">
        <v>1524</v>
      </c>
      <c r="C586" s="23" t="s">
        <v>42</v>
      </c>
      <c r="D586" s="23" t="s">
        <v>1525</v>
      </c>
      <c r="E586" s="25" t="s">
        <v>1367</v>
      </c>
      <c r="F586" s="24">
        <v>190</v>
      </c>
      <c r="G586" s="26">
        <v>14.69</v>
      </c>
      <c r="H586" s="26">
        <v>4.43</v>
      </c>
      <c r="I586" s="26">
        <v>10.26</v>
      </c>
      <c r="J586" s="26">
        <f t="shared" si="640"/>
        <v>14.69</v>
      </c>
      <c r="K586" s="497">
        <f t="shared" si="641"/>
        <v>841.7</v>
      </c>
      <c r="L586" s="497">
        <f t="shared" si="642"/>
        <v>1949.3999999999999</v>
      </c>
      <c r="M586" s="497">
        <f t="shared" si="643"/>
        <v>2791.1</v>
      </c>
      <c r="N586" s="505" t="s">
        <v>3627</v>
      </c>
      <c r="O586" s="509">
        <f>IF(N586="S",'BDI 2025'!$D$16,IF(N586="D",'BDI 2025'!$F$16,0))</f>
        <v>0.25640000000000002</v>
      </c>
      <c r="P586" s="6">
        <f t="shared" si="644"/>
        <v>5.56</v>
      </c>
      <c r="Q586" s="6">
        <f t="shared" si="645"/>
        <v>12.89</v>
      </c>
      <c r="R586" s="6">
        <f t="shared" si="646"/>
        <v>18.45</v>
      </c>
      <c r="S586" s="489">
        <f t="shared" si="647"/>
        <v>1056.4000000000001</v>
      </c>
      <c r="T586" s="489">
        <f t="shared" si="648"/>
        <v>2449.1</v>
      </c>
      <c r="U586" s="489">
        <f t="shared" si="649"/>
        <v>3505.5</v>
      </c>
      <c r="V586" s="6">
        <f t="shared" si="650"/>
        <v>5.56</v>
      </c>
      <c r="W586" s="6">
        <f t="shared" si="651"/>
        <v>12.89</v>
      </c>
      <c r="X586" s="6">
        <f t="shared" si="652"/>
        <v>18.45</v>
      </c>
      <c r="Y586" s="489">
        <f t="shared" si="653"/>
        <v>1056.4000000000001</v>
      </c>
      <c r="Z586" s="489">
        <f t="shared" si="654"/>
        <v>2449.1</v>
      </c>
      <c r="AA586" s="489">
        <f t="shared" si="655"/>
        <v>3505.5</v>
      </c>
    </row>
    <row r="587" spans="1:27" ht="26.1" customHeight="1" x14ac:dyDescent="0.2">
      <c r="A587" s="23" t="s">
        <v>1526</v>
      </c>
      <c r="B587" s="24" t="s">
        <v>1527</v>
      </c>
      <c r="C587" s="23" t="s">
        <v>42</v>
      </c>
      <c r="D587" s="23" t="s">
        <v>1528</v>
      </c>
      <c r="E587" s="25" t="s">
        <v>1262</v>
      </c>
      <c r="F587" s="24">
        <v>190</v>
      </c>
      <c r="G587" s="26">
        <v>11.79</v>
      </c>
      <c r="H587" s="26">
        <v>4.43</v>
      </c>
      <c r="I587" s="26">
        <v>7.36</v>
      </c>
      <c r="J587" s="26">
        <f t="shared" si="640"/>
        <v>11.79</v>
      </c>
      <c r="K587" s="497">
        <f t="shared" si="641"/>
        <v>841.7</v>
      </c>
      <c r="L587" s="497">
        <f t="shared" si="642"/>
        <v>1398.3999999999999</v>
      </c>
      <c r="M587" s="497">
        <f t="shared" si="643"/>
        <v>2240.1</v>
      </c>
      <c r="N587" s="505" t="s">
        <v>3627</v>
      </c>
      <c r="O587" s="509">
        <f>IF(N587="S",'BDI 2025'!$D$16,IF(N587="D",'BDI 2025'!$F$16,0))</f>
        <v>0.25640000000000002</v>
      </c>
      <c r="P587" s="6">
        <f t="shared" si="644"/>
        <v>5.56</v>
      </c>
      <c r="Q587" s="6">
        <f t="shared" si="645"/>
        <v>9.25</v>
      </c>
      <c r="R587" s="6">
        <f t="shared" si="646"/>
        <v>14.81</v>
      </c>
      <c r="S587" s="489">
        <f t="shared" si="647"/>
        <v>1056.4000000000001</v>
      </c>
      <c r="T587" s="489">
        <f t="shared" si="648"/>
        <v>1757.5</v>
      </c>
      <c r="U587" s="489">
        <f t="shared" si="649"/>
        <v>2813.9</v>
      </c>
      <c r="V587" s="6">
        <f t="shared" si="650"/>
        <v>5.56</v>
      </c>
      <c r="W587" s="6">
        <f t="shared" si="651"/>
        <v>9.25</v>
      </c>
      <c r="X587" s="6">
        <f t="shared" si="652"/>
        <v>14.81</v>
      </c>
      <c r="Y587" s="489">
        <f t="shared" si="653"/>
        <v>1056.4000000000001</v>
      </c>
      <c r="Z587" s="489">
        <f t="shared" si="654"/>
        <v>1757.5</v>
      </c>
      <c r="AA587" s="489">
        <f t="shared" si="655"/>
        <v>2813.9</v>
      </c>
    </row>
    <row r="588" spans="1:27" ht="51.95" customHeight="1" x14ac:dyDescent="0.2">
      <c r="A588" s="23" t="s">
        <v>1529</v>
      </c>
      <c r="B588" s="24" t="s">
        <v>1530</v>
      </c>
      <c r="C588" s="23" t="s">
        <v>42</v>
      </c>
      <c r="D588" s="23" t="s">
        <v>1531</v>
      </c>
      <c r="E588" s="25" t="s">
        <v>48</v>
      </c>
      <c r="F588" s="24">
        <v>190</v>
      </c>
      <c r="G588" s="26">
        <v>12.35</v>
      </c>
      <c r="H588" s="26">
        <v>3.09</v>
      </c>
      <c r="I588" s="26">
        <v>9.26</v>
      </c>
      <c r="J588" s="26">
        <f t="shared" si="640"/>
        <v>12.35</v>
      </c>
      <c r="K588" s="497">
        <f t="shared" si="641"/>
        <v>587.1</v>
      </c>
      <c r="L588" s="497">
        <f t="shared" si="642"/>
        <v>1759.4</v>
      </c>
      <c r="M588" s="497">
        <f t="shared" si="643"/>
        <v>2346.5</v>
      </c>
      <c r="N588" s="505" t="s">
        <v>3627</v>
      </c>
      <c r="O588" s="509">
        <f>IF(N588="S",'BDI 2025'!$D$16,IF(N588="D",'BDI 2025'!$F$16,0))</f>
        <v>0.25640000000000002</v>
      </c>
      <c r="P588" s="6">
        <f t="shared" si="644"/>
        <v>3.88</v>
      </c>
      <c r="Q588" s="6">
        <f t="shared" si="645"/>
        <v>11.629999999999999</v>
      </c>
      <c r="R588" s="6">
        <f t="shared" si="646"/>
        <v>15.51</v>
      </c>
      <c r="S588" s="489">
        <f t="shared" si="647"/>
        <v>737.2</v>
      </c>
      <c r="T588" s="489">
        <f t="shared" si="648"/>
        <v>2209.6999999999998</v>
      </c>
      <c r="U588" s="489">
        <f t="shared" si="649"/>
        <v>2946.9</v>
      </c>
      <c r="V588" s="6">
        <f t="shared" si="650"/>
        <v>3.88</v>
      </c>
      <c r="W588" s="6">
        <f t="shared" si="651"/>
        <v>11.629999999999999</v>
      </c>
      <c r="X588" s="6">
        <f t="shared" si="652"/>
        <v>15.51</v>
      </c>
      <c r="Y588" s="489">
        <f t="shared" si="653"/>
        <v>737.2</v>
      </c>
      <c r="Z588" s="489">
        <f t="shared" si="654"/>
        <v>2209.6999999999998</v>
      </c>
      <c r="AA588" s="489">
        <f t="shared" si="655"/>
        <v>2946.9</v>
      </c>
    </row>
    <row r="589" spans="1:27" ht="51.95" customHeight="1" x14ac:dyDescent="0.2">
      <c r="A589" s="23" t="s">
        <v>1532</v>
      </c>
      <c r="B589" s="24" t="s">
        <v>1533</v>
      </c>
      <c r="C589" s="23" t="s">
        <v>42</v>
      </c>
      <c r="D589" s="23" t="s">
        <v>1534</v>
      </c>
      <c r="E589" s="25" t="s">
        <v>1262</v>
      </c>
      <c r="F589" s="24">
        <v>45</v>
      </c>
      <c r="G589" s="26">
        <v>4.76</v>
      </c>
      <c r="H589" s="26">
        <v>2.21</v>
      </c>
      <c r="I589" s="26">
        <v>2.5499999999999998</v>
      </c>
      <c r="J589" s="26">
        <f t="shared" si="640"/>
        <v>4.76</v>
      </c>
      <c r="K589" s="497">
        <f t="shared" si="641"/>
        <v>99.45</v>
      </c>
      <c r="L589" s="497">
        <f t="shared" si="642"/>
        <v>114.74999999999999</v>
      </c>
      <c r="M589" s="497">
        <f t="shared" si="643"/>
        <v>214.2</v>
      </c>
      <c r="N589" s="505" t="s">
        <v>3627</v>
      </c>
      <c r="O589" s="509">
        <f>IF(N589="S",'BDI 2025'!$D$16,IF(N589="D",'BDI 2025'!$F$16,0))</f>
        <v>0.25640000000000002</v>
      </c>
      <c r="P589" s="6">
        <f t="shared" si="644"/>
        <v>2.77</v>
      </c>
      <c r="Q589" s="6">
        <f t="shared" si="645"/>
        <v>3.2100000000000004</v>
      </c>
      <c r="R589" s="6">
        <f t="shared" si="646"/>
        <v>5.98</v>
      </c>
      <c r="S589" s="489">
        <f t="shared" si="647"/>
        <v>124.65</v>
      </c>
      <c r="T589" s="489">
        <f t="shared" si="648"/>
        <v>144.45000000000002</v>
      </c>
      <c r="U589" s="489">
        <f t="shared" si="649"/>
        <v>269.10000000000002</v>
      </c>
      <c r="V589" s="6">
        <f t="shared" si="650"/>
        <v>2.77</v>
      </c>
      <c r="W589" s="6">
        <f t="shared" si="651"/>
        <v>3.2100000000000004</v>
      </c>
      <c r="X589" s="6">
        <f t="shared" si="652"/>
        <v>5.98</v>
      </c>
      <c r="Y589" s="489">
        <f t="shared" si="653"/>
        <v>124.65</v>
      </c>
      <c r="Z589" s="489">
        <f t="shared" si="654"/>
        <v>144.45000000000002</v>
      </c>
      <c r="AA589" s="489">
        <f t="shared" si="655"/>
        <v>269.10000000000002</v>
      </c>
    </row>
    <row r="590" spans="1:27" ht="51.95" customHeight="1" x14ac:dyDescent="0.2">
      <c r="A590" s="23" t="s">
        <v>1535</v>
      </c>
      <c r="B590" s="24" t="s">
        <v>1536</v>
      </c>
      <c r="C590" s="23" t="s">
        <v>42</v>
      </c>
      <c r="D590" s="23" t="s">
        <v>1537</v>
      </c>
      <c r="E590" s="25" t="s">
        <v>1262</v>
      </c>
      <c r="F590" s="24">
        <v>45</v>
      </c>
      <c r="G590" s="26">
        <v>6.27</v>
      </c>
      <c r="H590" s="26">
        <v>2.21</v>
      </c>
      <c r="I590" s="26">
        <v>4.0599999999999996</v>
      </c>
      <c r="J590" s="26">
        <f t="shared" si="640"/>
        <v>6.27</v>
      </c>
      <c r="K590" s="497">
        <f t="shared" si="641"/>
        <v>99.45</v>
      </c>
      <c r="L590" s="497">
        <f t="shared" si="642"/>
        <v>182.7</v>
      </c>
      <c r="M590" s="497">
        <f t="shared" si="643"/>
        <v>282.14999999999998</v>
      </c>
      <c r="N590" s="505" t="s">
        <v>3627</v>
      </c>
      <c r="O590" s="509">
        <f>IF(N590="S",'BDI 2025'!$D$16,IF(N590="D",'BDI 2025'!$F$16,0))</f>
        <v>0.25640000000000002</v>
      </c>
      <c r="P590" s="6">
        <f t="shared" si="644"/>
        <v>2.77</v>
      </c>
      <c r="Q590" s="6">
        <f t="shared" si="645"/>
        <v>5.0999999999999996</v>
      </c>
      <c r="R590" s="6">
        <f t="shared" si="646"/>
        <v>7.87</v>
      </c>
      <c r="S590" s="489">
        <f t="shared" si="647"/>
        <v>124.65</v>
      </c>
      <c r="T590" s="489">
        <f t="shared" si="648"/>
        <v>229.49999999999997</v>
      </c>
      <c r="U590" s="489">
        <f t="shared" si="649"/>
        <v>354.15</v>
      </c>
      <c r="V590" s="6">
        <f t="shared" si="650"/>
        <v>2.77</v>
      </c>
      <c r="W590" s="6">
        <f t="shared" si="651"/>
        <v>5.0999999999999996</v>
      </c>
      <c r="X590" s="6">
        <f t="shared" si="652"/>
        <v>7.87</v>
      </c>
      <c r="Y590" s="489">
        <f t="shared" si="653"/>
        <v>124.65</v>
      </c>
      <c r="Z590" s="489">
        <f t="shared" si="654"/>
        <v>229.49999999999997</v>
      </c>
      <c r="AA590" s="489">
        <f t="shared" si="655"/>
        <v>354.15</v>
      </c>
    </row>
    <row r="591" spans="1:27" ht="26.1" customHeight="1" x14ac:dyDescent="0.2">
      <c r="A591" s="23" t="s">
        <v>1538</v>
      </c>
      <c r="B591" s="24" t="s">
        <v>1539</v>
      </c>
      <c r="C591" s="23" t="s">
        <v>42</v>
      </c>
      <c r="D591" s="23" t="s">
        <v>1540</v>
      </c>
      <c r="E591" s="25" t="s">
        <v>1262</v>
      </c>
      <c r="F591" s="24">
        <v>35</v>
      </c>
      <c r="G591" s="26">
        <v>16.809999999999999</v>
      </c>
      <c r="H591" s="26">
        <v>6.64</v>
      </c>
      <c r="I591" s="26">
        <v>10.17</v>
      </c>
      <c r="J591" s="26">
        <f t="shared" si="640"/>
        <v>16.809999999999999</v>
      </c>
      <c r="K591" s="497">
        <f t="shared" si="641"/>
        <v>232.4</v>
      </c>
      <c r="L591" s="497">
        <f t="shared" si="642"/>
        <v>355.95000000000005</v>
      </c>
      <c r="M591" s="497">
        <f t="shared" si="643"/>
        <v>588.35</v>
      </c>
      <c r="N591" s="505" t="s">
        <v>3627</v>
      </c>
      <c r="O591" s="509">
        <f>IF(N591="S",'BDI 2025'!$D$16,IF(N591="D",'BDI 2025'!$F$16,0))</f>
        <v>0.25640000000000002</v>
      </c>
      <c r="P591" s="6">
        <f t="shared" si="644"/>
        <v>8.34</v>
      </c>
      <c r="Q591" s="6">
        <f t="shared" si="645"/>
        <v>12.780000000000001</v>
      </c>
      <c r="R591" s="6">
        <f t="shared" si="646"/>
        <v>21.12</v>
      </c>
      <c r="S591" s="489">
        <f t="shared" si="647"/>
        <v>291.89999999999998</v>
      </c>
      <c r="T591" s="489">
        <f t="shared" si="648"/>
        <v>447.30000000000007</v>
      </c>
      <c r="U591" s="489">
        <f t="shared" si="649"/>
        <v>739.2</v>
      </c>
      <c r="V591" s="6">
        <f t="shared" si="650"/>
        <v>8.34</v>
      </c>
      <c r="W591" s="6">
        <f t="shared" si="651"/>
        <v>12.780000000000001</v>
      </c>
      <c r="X591" s="6">
        <f t="shared" si="652"/>
        <v>21.12</v>
      </c>
      <c r="Y591" s="489">
        <f t="shared" si="653"/>
        <v>291.89999999999998</v>
      </c>
      <c r="Z591" s="489">
        <f t="shared" si="654"/>
        <v>447.30000000000007</v>
      </c>
      <c r="AA591" s="489">
        <f t="shared" si="655"/>
        <v>739.2</v>
      </c>
    </row>
    <row r="592" spans="1:27" ht="26.1" customHeight="1" x14ac:dyDescent="0.2">
      <c r="A592" s="23" t="s">
        <v>1541</v>
      </c>
      <c r="B592" s="24" t="s">
        <v>1542</v>
      </c>
      <c r="C592" s="23" t="s">
        <v>42</v>
      </c>
      <c r="D592" s="23" t="s">
        <v>1543</v>
      </c>
      <c r="E592" s="25" t="s">
        <v>1367</v>
      </c>
      <c r="F592" s="24">
        <v>10</v>
      </c>
      <c r="G592" s="26">
        <v>23.76</v>
      </c>
      <c r="H592" s="26">
        <v>9.9600000000000009</v>
      </c>
      <c r="I592" s="26">
        <v>13.8</v>
      </c>
      <c r="J592" s="26">
        <f t="shared" si="640"/>
        <v>23.76</v>
      </c>
      <c r="K592" s="497">
        <f t="shared" si="641"/>
        <v>99.6</v>
      </c>
      <c r="L592" s="497">
        <f t="shared" si="642"/>
        <v>138</v>
      </c>
      <c r="M592" s="497">
        <f t="shared" si="643"/>
        <v>237.6</v>
      </c>
      <c r="N592" s="505" t="s">
        <v>3627</v>
      </c>
      <c r="O592" s="509">
        <f>IF(N592="S",'BDI 2025'!$D$16,IF(N592="D",'BDI 2025'!$F$16,0))</f>
        <v>0.25640000000000002</v>
      </c>
      <c r="P592" s="6">
        <f t="shared" si="644"/>
        <v>12.51</v>
      </c>
      <c r="Q592" s="6">
        <f t="shared" si="645"/>
        <v>17.340000000000003</v>
      </c>
      <c r="R592" s="6">
        <f t="shared" si="646"/>
        <v>29.85</v>
      </c>
      <c r="S592" s="489">
        <f t="shared" si="647"/>
        <v>125.1</v>
      </c>
      <c r="T592" s="489">
        <f t="shared" si="648"/>
        <v>173.4</v>
      </c>
      <c r="U592" s="489">
        <f t="shared" si="649"/>
        <v>298.5</v>
      </c>
      <c r="V592" s="6">
        <f t="shared" si="650"/>
        <v>12.51</v>
      </c>
      <c r="W592" s="6">
        <f t="shared" si="651"/>
        <v>17.340000000000003</v>
      </c>
      <c r="X592" s="6">
        <f t="shared" si="652"/>
        <v>29.85</v>
      </c>
      <c r="Y592" s="489">
        <f t="shared" si="653"/>
        <v>125.1</v>
      </c>
      <c r="Z592" s="489">
        <f t="shared" si="654"/>
        <v>173.4</v>
      </c>
      <c r="AA592" s="489">
        <f t="shared" si="655"/>
        <v>298.5</v>
      </c>
    </row>
    <row r="593" spans="1:27" ht="39" customHeight="1" x14ac:dyDescent="0.2">
      <c r="A593" s="23" t="s">
        <v>1544</v>
      </c>
      <c r="B593" s="24" t="s">
        <v>1545</v>
      </c>
      <c r="C593" s="23" t="s">
        <v>24</v>
      </c>
      <c r="D593" s="23" t="s">
        <v>1546</v>
      </c>
      <c r="E593" s="25" t="s">
        <v>48</v>
      </c>
      <c r="F593" s="24">
        <v>2100</v>
      </c>
      <c r="G593" s="26">
        <v>3.34</v>
      </c>
      <c r="H593" s="26">
        <v>1.01</v>
      </c>
      <c r="I593" s="26">
        <v>2.33</v>
      </c>
      <c r="J593" s="26">
        <f t="shared" si="640"/>
        <v>3.34</v>
      </c>
      <c r="K593" s="497">
        <f t="shared" si="641"/>
        <v>2121</v>
      </c>
      <c r="L593" s="497">
        <f t="shared" si="642"/>
        <v>4893</v>
      </c>
      <c r="M593" s="497">
        <f t="shared" si="643"/>
        <v>7014</v>
      </c>
      <c r="N593" s="505" t="s">
        <v>3627</v>
      </c>
      <c r="O593" s="509">
        <f>IF(N593="S",'BDI 2025'!$D$16,IF(N593="D",'BDI 2025'!$F$16,0))</f>
        <v>0.25640000000000002</v>
      </c>
      <c r="P593" s="6">
        <f t="shared" si="644"/>
        <v>1.26</v>
      </c>
      <c r="Q593" s="6">
        <f t="shared" si="645"/>
        <v>2.9300000000000006</v>
      </c>
      <c r="R593" s="6">
        <f t="shared" si="646"/>
        <v>4.1900000000000004</v>
      </c>
      <c r="S593" s="489">
        <f t="shared" si="647"/>
        <v>2646</v>
      </c>
      <c r="T593" s="489">
        <f t="shared" si="648"/>
        <v>6153</v>
      </c>
      <c r="U593" s="489">
        <f t="shared" si="649"/>
        <v>8799</v>
      </c>
      <c r="V593" s="6">
        <f t="shared" si="650"/>
        <v>1.26</v>
      </c>
      <c r="W593" s="6">
        <f t="shared" si="651"/>
        <v>2.9300000000000006</v>
      </c>
      <c r="X593" s="6">
        <f t="shared" si="652"/>
        <v>4.1900000000000004</v>
      </c>
      <c r="Y593" s="489">
        <f t="shared" si="653"/>
        <v>2646</v>
      </c>
      <c r="Z593" s="489">
        <f t="shared" si="654"/>
        <v>6153</v>
      </c>
      <c r="AA593" s="489">
        <f t="shared" si="655"/>
        <v>8799</v>
      </c>
    </row>
    <row r="594" spans="1:27" ht="39" customHeight="1" x14ac:dyDescent="0.2">
      <c r="A594" s="23" t="s">
        <v>1547</v>
      </c>
      <c r="B594" s="24" t="s">
        <v>1548</v>
      </c>
      <c r="C594" s="23" t="s">
        <v>24</v>
      </c>
      <c r="D594" s="23" t="s">
        <v>1549</v>
      </c>
      <c r="E594" s="25" t="s">
        <v>48</v>
      </c>
      <c r="F594" s="24">
        <v>300</v>
      </c>
      <c r="G594" s="26">
        <v>7.37</v>
      </c>
      <c r="H594" s="26">
        <v>1.71</v>
      </c>
      <c r="I594" s="26">
        <v>5.66</v>
      </c>
      <c r="J594" s="26">
        <f t="shared" si="640"/>
        <v>7.37</v>
      </c>
      <c r="K594" s="497">
        <f t="shared" si="641"/>
        <v>513</v>
      </c>
      <c r="L594" s="497">
        <f t="shared" si="642"/>
        <v>1698</v>
      </c>
      <c r="M594" s="497">
        <f t="shared" si="643"/>
        <v>2211</v>
      </c>
      <c r="N594" s="505" t="s">
        <v>3627</v>
      </c>
      <c r="O594" s="509">
        <f>IF(N594="S",'BDI 2025'!$D$16,IF(N594="D",'BDI 2025'!$F$16,0))</f>
        <v>0.25640000000000002</v>
      </c>
      <c r="P594" s="6">
        <f t="shared" si="644"/>
        <v>2.14</v>
      </c>
      <c r="Q594" s="6">
        <f t="shared" si="645"/>
        <v>7.1099999999999994</v>
      </c>
      <c r="R594" s="6">
        <f t="shared" si="646"/>
        <v>9.25</v>
      </c>
      <c r="S594" s="489">
        <f t="shared" si="647"/>
        <v>642</v>
      </c>
      <c r="T594" s="489">
        <f t="shared" si="648"/>
        <v>2133</v>
      </c>
      <c r="U594" s="489">
        <f t="shared" si="649"/>
        <v>2775</v>
      </c>
      <c r="V594" s="6">
        <f t="shared" si="650"/>
        <v>2.14</v>
      </c>
      <c r="W594" s="6">
        <f t="shared" si="651"/>
        <v>7.1099999999999994</v>
      </c>
      <c r="X594" s="6">
        <f t="shared" si="652"/>
        <v>9.25</v>
      </c>
      <c r="Y594" s="489">
        <f t="shared" si="653"/>
        <v>642</v>
      </c>
      <c r="Z594" s="489">
        <f t="shared" si="654"/>
        <v>2133</v>
      </c>
      <c r="AA594" s="489">
        <f t="shared" si="655"/>
        <v>2775</v>
      </c>
    </row>
    <row r="595" spans="1:27" ht="51.95" customHeight="1" x14ac:dyDescent="0.2">
      <c r="A595" s="23" t="s">
        <v>1550</v>
      </c>
      <c r="B595" s="24" t="s">
        <v>1498</v>
      </c>
      <c r="C595" s="23" t="s">
        <v>42</v>
      </c>
      <c r="D595" s="23" t="s">
        <v>1499</v>
      </c>
      <c r="E595" s="25" t="s">
        <v>48</v>
      </c>
      <c r="F595" s="24">
        <v>200</v>
      </c>
      <c r="G595" s="26">
        <v>12.87</v>
      </c>
      <c r="H595" s="26">
        <v>6.37</v>
      </c>
      <c r="I595" s="26">
        <v>6.5</v>
      </c>
      <c r="J595" s="26">
        <f t="shared" si="640"/>
        <v>12.87</v>
      </c>
      <c r="K595" s="497">
        <f t="shared" si="641"/>
        <v>1274</v>
      </c>
      <c r="L595" s="497">
        <f t="shared" si="642"/>
        <v>1300</v>
      </c>
      <c r="M595" s="497">
        <f t="shared" si="643"/>
        <v>2574</v>
      </c>
      <c r="N595" s="505" t="s">
        <v>3627</v>
      </c>
      <c r="O595" s="509">
        <f>IF(N595="S",'BDI 2025'!$D$16,IF(N595="D",'BDI 2025'!$F$16,0))</f>
        <v>0.25640000000000002</v>
      </c>
      <c r="P595" s="6">
        <f t="shared" si="644"/>
        <v>8</v>
      </c>
      <c r="Q595" s="6">
        <f t="shared" si="645"/>
        <v>8.16</v>
      </c>
      <c r="R595" s="6">
        <f t="shared" si="646"/>
        <v>16.16</v>
      </c>
      <c r="S595" s="489">
        <f t="shared" si="647"/>
        <v>1600</v>
      </c>
      <c r="T595" s="489">
        <f t="shared" si="648"/>
        <v>1632</v>
      </c>
      <c r="U595" s="489">
        <f t="shared" si="649"/>
        <v>3232</v>
      </c>
      <c r="V595" s="6">
        <f t="shared" si="650"/>
        <v>8</v>
      </c>
      <c r="W595" s="6">
        <f t="shared" si="651"/>
        <v>8.16</v>
      </c>
      <c r="X595" s="6">
        <f t="shared" si="652"/>
        <v>16.16</v>
      </c>
      <c r="Y595" s="489">
        <f t="shared" si="653"/>
        <v>1600</v>
      </c>
      <c r="Z595" s="489">
        <f t="shared" si="654"/>
        <v>1632</v>
      </c>
      <c r="AA595" s="489">
        <f t="shared" si="655"/>
        <v>3232</v>
      </c>
    </row>
    <row r="596" spans="1:27" ht="26.1" customHeight="1" x14ac:dyDescent="0.2">
      <c r="A596" s="23" t="s">
        <v>1551</v>
      </c>
      <c r="B596" s="24" t="s">
        <v>1552</v>
      </c>
      <c r="C596" s="23" t="s">
        <v>104</v>
      </c>
      <c r="D596" s="23" t="s">
        <v>1553</v>
      </c>
      <c r="E596" s="25" t="s">
        <v>66</v>
      </c>
      <c r="F596" s="24">
        <v>20</v>
      </c>
      <c r="G596" s="26">
        <v>35.549999999999997</v>
      </c>
      <c r="H596" s="26">
        <v>5.55</v>
      </c>
      <c r="I596" s="26">
        <v>30</v>
      </c>
      <c r="J596" s="26">
        <f t="shared" si="640"/>
        <v>35.549999999999997</v>
      </c>
      <c r="K596" s="497">
        <f t="shared" si="641"/>
        <v>111</v>
      </c>
      <c r="L596" s="497">
        <f t="shared" si="642"/>
        <v>600</v>
      </c>
      <c r="M596" s="497">
        <f t="shared" si="643"/>
        <v>711</v>
      </c>
      <c r="N596" s="505" t="s">
        <v>3627</v>
      </c>
      <c r="O596" s="509">
        <f>IF(N596="S",'BDI 2025'!$D$16,IF(N596="D",'BDI 2025'!$F$16,0))</f>
        <v>0.25640000000000002</v>
      </c>
      <c r="P596" s="6">
        <f t="shared" si="644"/>
        <v>6.97</v>
      </c>
      <c r="Q596" s="6">
        <f t="shared" si="645"/>
        <v>37.69</v>
      </c>
      <c r="R596" s="6">
        <f t="shared" si="646"/>
        <v>44.66</v>
      </c>
      <c r="S596" s="489">
        <f t="shared" si="647"/>
        <v>139.4</v>
      </c>
      <c r="T596" s="489">
        <f t="shared" si="648"/>
        <v>753.80000000000007</v>
      </c>
      <c r="U596" s="489">
        <f t="shared" si="649"/>
        <v>893.2</v>
      </c>
      <c r="V596" s="6">
        <f t="shared" si="650"/>
        <v>6.97</v>
      </c>
      <c r="W596" s="6">
        <f t="shared" si="651"/>
        <v>37.69</v>
      </c>
      <c r="X596" s="6">
        <f t="shared" si="652"/>
        <v>44.66</v>
      </c>
      <c r="Y596" s="489">
        <f t="shared" si="653"/>
        <v>139.4</v>
      </c>
      <c r="Z596" s="489">
        <f t="shared" si="654"/>
        <v>753.80000000000007</v>
      </c>
      <c r="AA596" s="489">
        <f t="shared" si="655"/>
        <v>893.2</v>
      </c>
    </row>
    <row r="597" spans="1:27" ht="24" customHeight="1" x14ac:dyDescent="0.2">
      <c r="A597" s="21" t="s">
        <v>1554</v>
      </c>
      <c r="B597" s="21"/>
      <c r="C597" s="21"/>
      <c r="D597" s="21" t="s">
        <v>1555</v>
      </c>
      <c r="E597" s="21"/>
      <c r="F597" s="22"/>
      <c r="G597" s="22"/>
      <c r="H597" s="21"/>
      <c r="I597" s="21"/>
      <c r="J597" s="21"/>
      <c r="K597" s="495"/>
      <c r="L597" s="495"/>
      <c r="M597" s="496">
        <v>29049.29</v>
      </c>
      <c r="N597" s="504"/>
      <c r="O597" s="508"/>
      <c r="P597" s="1"/>
      <c r="Q597" s="1"/>
      <c r="R597" s="1"/>
      <c r="S597" s="487"/>
      <c r="T597" s="487"/>
      <c r="U597" s="488">
        <f>SUM(U598:U615)</f>
        <v>36476.449999999997</v>
      </c>
      <c r="V597" s="1"/>
      <c r="W597" s="1"/>
      <c r="X597" s="1"/>
      <c r="Y597" s="487"/>
      <c r="Z597" s="487"/>
      <c r="AA597" s="488">
        <f>SUM(AA598:AA615)</f>
        <v>36476.449999999997</v>
      </c>
    </row>
    <row r="598" spans="1:27" ht="51.95" customHeight="1" x14ac:dyDescent="0.2">
      <c r="A598" s="23" t="s">
        <v>1556</v>
      </c>
      <c r="B598" s="24" t="s">
        <v>1505</v>
      </c>
      <c r="C598" s="23" t="s">
        <v>42</v>
      </c>
      <c r="D598" s="23" t="s">
        <v>1506</v>
      </c>
      <c r="E598" s="25" t="s">
        <v>1262</v>
      </c>
      <c r="F598" s="24">
        <v>90</v>
      </c>
      <c r="G598" s="26">
        <v>57.78</v>
      </c>
      <c r="H598" s="26">
        <v>17.72</v>
      </c>
      <c r="I598" s="26">
        <v>40.06</v>
      </c>
      <c r="J598" s="26">
        <f t="shared" ref="J598:J615" si="656">TRUNC(G598 * (1 + 0 / 100), 2)</f>
        <v>57.78</v>
      </c>
      <c r="K598" s="497">
        <f t="shared" ref="K598:K615" si="657">TRUNC(F598 * H598, 2)</f>
        <v>1594.8</v>
      </c>
      <c r="L598" s="497">
        <f t="shared" ref="L598:L615" si="658">M598 - K598</f>
        <v>3605.3999999999996</v>
      </c>
      <c r="M598" s="497">
        <f t="shared" ref="M598:M615" si="659">TRUNC(F598 * J598, 2)</f>
        <v>5200.2</v>
      </c>
      <c r="N598" s="505" t="s">
        <v>3627</v>
      </c>
      <c r="O598" s="509">
        <f>IF(N598="S",'BDI 2025'!$D$16,IF(N598="D",'BDI 2025'!$F$16,0))</f>
        <v>0.25640000000000002</v>
      </c>
      <c r="P598" s="6">
        <f t="shared" ref="P598:P615" si="660">TRUNC(H598*(1+$O598),2)</f>
        <v>22.26</v>
      </c>
      <c r="Q598" s="6">
        <f t="shared" ref="Q598:Q615" si="661">R598 - P598</f>
        <v>50.33</v>
      </c>
      <c r="R598" s="6">
        <f t="shared" ref="R598:R615" si="662">TRUNC(J598*(1+$O598),2)</f>
        <v>72.59</v>
      </c>
      <c r="S598" s="489">
        <f t="shared" ref="S598:S615" si="663">TRUNC(P598*F598,2)</f>
        <v>2003.4</v>
      </c>
      <c r="T598" s="489">
        <f t="shared" ref="T598:T615" si="664">U598 - S598</f>
        <v>4529.7000000000007</v>
      </c>
      <c r="U598" s="489">
        <f t="shared" ref="U598:U615" si="665">TRUNC(R598*F598,2)</f>
        <v>6533.1</v>
      </c>
      <c r="V598" s="6">
        <f t="shared" ref="V598:V615" si="666">TRUNC(P598*(100%-$AA$2),2)</f>
        <v>22.26</v>
      </c>
      <c r="W598" s="6">
        <f t="shared" ref="W598:W615" si="667">X598 - V598</f>
        <v>50.33</v>
      </c>
      <c r="X598" s="6">
        <f t="shared" ref="X598:X615" si="668">TRUNC(R598*(100%-$AA$2),2)</f>
        <v>72.59</v>
      </c>
      <c r="Y598" s="489">
        <f t="shared" ref="Y598:Y615" si="669">TRUNC(V598*F598,2)</f>
        <v>2003.4</v>
      </c>
      <c r="Z598" s="489">
        <f t="shared" ref="Z598:Z615" si="670">AA598 - Y598</f>
        <v>4529.7000000000007</v>
      </c>
      <c r="AA598" s="489">
        <f t="shared" ref="AA598:AA615" si="671">TRUNC(X598*F598,2)</f>
        <v>6533.1</v>
      </c>
    </row>
    <row r="599" spans="1:27" ht="51.95" customHeight="1" x14ac:dyDescent="0.2">
      <c r="A599" s="23" t="s">
        <v>1557</v>
      </c>
      <c r="B599" s="24" t="s">
        <v>1508</v>
      </c>
      <c r="C599" s="23" t="s">
        <v>42</v>
      </c>
      <c r="D599" s="23" t="s">
        <v>1509</v>
      </c>
      <c r="E599" s="25" t="s">
        <v>1262</v>
      </c>
      <c r="F599" s="24">
        <v>11</v>
      </c>
      <c r="G599" s="26">
        <v>83.09</v>
      </c>
      <c r="H599" s="26">
        <v>22.9</v>
      </c>
      <c r="I599" s="26">
        <v>60.19</v>
      </c>
      <c r="J599" s="26">
        <f t="shared" si="656"/>
        <v>83.09</v>
      </c>
      <c r="K599" s="497">
        <f t="shared" si="657"/>
        <v>251.9</v>
      </c>
      <c r="L599" s="497">
        <f t="shared" si="658"/>
        <v>662.09</v>
      </c>
      <c r="M599" s="497">
        <f t="shared" si="659"/>
        <v>913.99</v>
      </c>
      <c r="N599" s="505" t="s">
        <v>3627</v>
      </c>
      <c r="O599" s="509">
        <f>IF(N599="S",'BDI 2025'!$D$16,IF(N599="D",'BDI 2025'!$F$16,0))</f>
        <v>0.25640000000000002</v>
      </c>
      <c r="P599" s="6">
        <f t="shared" si="660"/>
        <v>28.77</v>
      </c>
      <c r="Q599" s="6">
        <f t="shared" si="661"/>
        <v>75.62</v>
      </c>
      <c r="R599" s="6">
        <f t="shared" si="662"/>
        <v>104.39</v>
      </c>
      <c r="S599" s="489">
        <f t="shared" si="663"/>
        <v>316.47000000000003</v>
      </c>
      <c r="T599" s="489">
        <f t="shared" si="664"/>
        <v>831.81999999999994</v>
      </c>
      <c r="U599" s="489">
        <f t="shared" si="665"/>
        <v>1148.29</v>
      </c>
      <c r="V599" s="6">
        <f t="shared" si="666"/>
        <v>28.77</v>
      </c>
      <c r="W599" s="6">
        <f t="shared" si="667"/>
        <v>75.62</v>
      </c>
      <c r="X599" s="6">
        <f t="shared" si="668"/>
        <v>104.39</v>
      </c>
      <c r="Y599" s="489">
        <f t="shared" si="669"/>
        <v>316.47000000000003</v>
      </c>
      <c r="Z599" s="489">
        <f t="shared" si="670"/>
        <v>831.81999999999994</v>
      </c>
      <c r="AA599" s="489">
        <f t="shared" si="671"/>
        <v>1148.29</v>
      </c>
    </row>
    <row r="600" spans="1:27" ht="26.1" customHeight="1" x14ac:dyDescent="0.2">
      <c r="A600" s="23" t="s">
        <v>1558</v>
      </c>
      <c r="B600" s="24" t="s">
        <v>1511</v>
      </c>
      <c r="C600" s="23" t="s">
        <v>42</v>
      </c>
      <c r="D600" s="23" t="s">
        <v>1512</v>
      </c>
      <c r="E600" s="25" t="s">
        <v>1367</v>
      </c>
      <c r="F600" s="24">
        <v>22</v>
      </c>
      <c r="G600" s="26">
        <v>9.89</v>
      </c>
      <c r="H600" s="26">
        <v>3.53</v>
      </c>
      <c r="I600" s="26">
        <v>6.36</v>
      </c>
      <c r="J600" s="26">
        <f t="shared" si="656"/>
        <v>9.89</v>
      </c>
      <c r="K600" s="497">
        <f t="shared" si="657"/>
        <v>77.66</v>
      </c>
      <c r="L600" s="497">
        <f t="shared" si="658"/>
        <v>139.92000000000002</v>
      </c>
      <c r="M600" s="497">
        <f t="shared" si="659"/>
        <v>217.58</v>
      </c>
      <c r="N600" s="505" t="s">
        <v>3627</v>
      </c>
      <c r="O600" s="509">
        <f>IF(N600="S",'BDI 2025'!$D$16,IF(N600="D",'BDI 2025'!$F$16,0))</f>
        <v>0.25640000000000002</v>
      </c>
      <c r="P600" s="6">
        <f t="shared" si="660"/>
        <v>4.43</v>
      </c>
      <c r="Q600" s="6">
        <f t="shared" si="661"/>
        <v>7.99</v>
      </c>
      <c r="R600" s="6">
        <f t="shared" si="662"/>
        <v>12.42</v>
      </c>
      <c r="S600" s="489">
        <f t="shared" si="663"/>
        <v>97.46</v>
      </c>
      <c r="T600" s="489">
        <f t="shared" si="664"/>
        <v>175.78000000000003</v>
      </c>
      <c r="U600" s="489">
        <f t="shared" si="665"/>
        <v>273.24</v>
      </c>
      <c r="V600" s="6">
        <f t="shared" si="666"/>
        <v>4.43</v>
      </c>
      <c r="W600" s="6">
        <f t="shared" si="667"/>
        <v>7.99</v>
      </c>
      <c r="X600" s="6">
        <f t="shared" si="668"/>
        <v>12.42</v>
      </c>
      <c r="Y600" s="489">
        <f t="shared" si="669"/>
        <v>97.46</v>
      </c>
      <c r="Z600" s="489">
        <f t="shared" si="670"/>
        <v>175.78000000000003</v>
      </c>
      <c r="AA600" s="489">
        <f t="shared" si="671"/>
        <v>273.24</v>
      </c>
    </row>
    <row r="601" spans="1:27" ht="65.099999999999994" customHeight="1" x14ac:dyDescent="0.2">
      <c r="A601" s="23" t="s">
        <v>1559</v>
      </c>
      <c r="B601" s="24" t="s">
        <v>1514</v>
      </c>
      <c r="C601" s="23" t="s">
        <v>42</v>
      </c>
      <c r="D601" s="23" t="s">
        <v>1515</v>
      </c>
      <c r="E601" s="25" t="s">
        <v>1367</v>
      </c>
      <c r="F601" s="24">
        <v>5</v>
      </c>
      <c r="G601" s="26">
        <v>243.57</v>
      </c>
      <c r="H601" s="26">
        <v>22.16</v>
      </c>
      <c r="I601" s="26">
        <v>221.41</v>
      </c>
      <c r="J601" s="26">
        <f t="shared" si="656"/>
        <v>243.57</v>
      </c>
      <c r="K601" s="497">
        <f t="shared" si="657"/>
        <v>110.8</v>
      </c>
      <c r="L601" s="497">
        <f t="shared" si="658"/>
        <v>1107.05</v>
      </c>
      <c r="M601" s="497">
        <f t="shared" si="659"/>
        <v>1217.8499999999999</v>
      </c>
      <c r="N601" s="505" t="s">
        <v>3627</v>
      </c>
      <c r="O601" s="509">
        <f>IF(N601="S",'BDI 2025'!$D$16,IF(N601="D",'BDI 2025'!$F$16,0))</f>
        <v>0.25640000000000002</v>
      </c>
      <c r="P601" s="6">
        <f t="shared" si="660"/>
        <v>27.84</v>
      </c>
      <c r="Q601" s="6">
        <f t="shared" si="661"/>
        <v>278.18</v>
      </c>
      <c r="R601" s="6">
        <f t="shared" si="662"/>
        <v>306.02</v>
      </c>
      <c r="S601" s="489">
        <f t="shared" si="663"/>
        <v>139.19999999999999</v>
      </c>
      <c r="T601" s="489">
        <f t="shared" si="664"/>
        <v>1390.8999999999999</v>
      </c>
      <c r="U601" s="489">
        <f t="shared" si="665"/>
        <v>1530.1</v>
      </c>
      <c r="V601" s="6">
        <f t="shared" si="666"/>
        <v>27.84</v>
      </c>
      <c r="W601" s="6">
        <f t="shared" si="667"/>
        <v>278.18</v>
      </c>
      <c r="X601" s="6">
        <f t="shared" si="668"/>
        <v>306.02</v>
      </c>
      <c r="Y601" s="489">
        <f t="shared" si="669"/>
        <v>139.19999999999999</v>
      </c>
      <c r="Z601" s="489">
        <f t="shared" si="670"/>
        <v>1390.8999999999999</v>
      </c>
      <c r="AA601" s="489">
        <f t="shared" si="671"/>
        <v>1530.1</v>
      </c>
    </row>
    <row r="602" spans="1:27" ht="51.95" customHeight="1" x14ac:dyDescent="0.2">
      <c r="A602" s="23" t="s">
        <v>1560</v>
      </c>
      <c r="B602" s="24" t="s">
        <v>1517</v>
      </c>
      <c r="C602" s="23" t="s">
        <v>42</v>
      </c>
      <c r="D602" s="23" t="s">
        <v>1518</v>
      </c>
      <c r="E602" s="25" t="s">
        <v>1262</v>
      </c>
      <c r="F602" s="24">
        <v>22</v>
      </c>
      <c r="G602" s="26">
        <v>45.74</v>
      </c>
      <c r="H602" s="26">
        <v>14.86</v>
      </c>
      <c r="I602" s="26">
        <v>30.88</v>
      </c>
      <c r="J602" s="26">
        <f t="shared" si="656"/>
        <v>45.74</v>
      </c>
      <c r="K602" s="497">
        <f t="shared" si="657"/>
        <v>326.92</v>
      </c>
      <c r="L602" s="497">
        <f t="shared" si="658"/>
        <v>679.3599999999999</v>
      </c>
      <c r="M602" s="497">
        <f t="shared" si="659"/>
        <v>1006.28</v>
      </c>
      <c r="N602" s="505" t="s">
        <v>3627</v>
      </c>
      <c r="O602" s="509">
        <f>IF(N602="S",'BDI 2025'!$D$16,IF(N602="D",'BDI 2025'!$F$16,0))</f>
        <v>0.25640000000000002</v>
      </c>
      <c r="P602" s="6">
        <f t="shared" si="660"/>
        <v>18.670000000000002</v>
      </c>
      <c r="Q602" s="6">
        <f t="shared" si="661"/>
        <v>38.79</v>
      </c>
      <c r="R602" s="6">
        <f t="shared" si="662"/>
        <v>57.46</v>
      </c>
      <c r="S602" s="489">
        <f t="shared" si="663"/>
        <v>410.74</v>
      </c>
      <c r="T602" s="489">
        <f t="shared" si="664"/>
        <v>853.37999999999988</v>
      </c>
      <c r="U602" s="489">
        <f t="shared" si="665"/>
        <v>1264.1199999999999</v>
      </c>
      <c r="V602" s="6">
        <f t="shared" si="666"/>
        <v>18.670000000000002</v>
      </c>
      <c r="W602" s="6">
        <f t="shared" si="667"/>
        <v>38.79</v>
      </c>
      <c r="X602" s="6">
        <f t="shared" si="668"/>
        <v>57.46</v>
      </c>
      <c r="Y602" s="489">
        <f t="shared" si="669"/>
        <v>410.74</v>
      </c>
      <c r="Z602" s="489">
        <f t="shared" si="670"/>
        <v>853.37999999999988</v>
      </c>
      <c r="AA602" s="489">
        <f t="shared" si="671"/>
        <v>1264.1199999999999</v>
      </c>
    </row>
    <row r="603" spans="1:27" ht="51.95" customHeight="1" x14ac:dyDescent="0.2">
      <c r="A603" s="23" t="s">
        <v>1561</v>
      </c>
      <c r="B603" s="24" t="s">
        <v>1520</v>
      </c>
      <c r="C603" s="23" t="s">
        <v>42</v>
      </c>
      <c r="D603" s="23" t="s">
        <v>1521</v>
      </c>
      <c r="E603" s="25" t="s">
        <v>66</v>
      </c>
      <c r="F603" s="24">
        <v>15</v>
      </c>
      <c r="G603" s="26">
        <v>93.39</v>
      </c>
      <c r="H603" s="26">
        <v>42.62</v>
      </c>
      <c r="I603" s="26">
        <v>50.77</v>
      </c>
      <c r="J603" s="26">
        <f t="shared" si="656"/>
        <v>93.39</v>
      </c>
      <c r="K603" s="497">
        <f t="shared" si="657"/>
        <v>639.29999999999995</v>
      </c>
      <c r="L603" s="497">
        <f t="shared" si="658"/>
        <v>761.55</v>
      </c>
      <c r="M603" s="497">
        <f t="shared" si="659"/>
        <v>1400.85</v>
      </c>
      <c r="N603" s="505" t="s">
        <v>3627</v>
      </c>
      <c r="O603" s="509">
        <f>IF(N603="S",'BDI 2025'!$D$16,IF(N603="D",'BDI 2025'!$F$16,0))</f>
        <v>0.25640000000000002</v>
      </c>
      <c r="P603" s="6">
        <f t="shared" si="660"/>
        <v>53.54</v>
      </c>
      <c r="Q603" s="6">
        <f t="shared" si="661"/>
        <v>63.79</v>
      </c>
      <c r="R603" s="6">
        <f t="shared" si="662"/>
        <v>117.33</v>
      </c>
      <c r="S603" s="489">
        <f t="shared" si="663"/>
        <v>803.1</v>
      </c>
      <c r="T603" s="489">
        <f t="shared" si="664"/>
        <v>956.85</v>
      </c>
      <c r="U603" s="489">
        <f t="shared" si="665"/>
        <v>1759.95</v>
      </c>
      <c r="V603" s="6">
        <f t="shared" si="666"/>
        <v>53.54</v>
      </c>
      <c r="W603" s="6">
        <f t="shared" si="667"/>
        <v>63.79</v>
      </c>
      <c r="X603" s="6">
        <f t="shared" si="668"/>
        <v>117.33</v>
      </c>
      <c r="Y603" s="489">
        <f t="shared" si="669"/>
        <v>803.1</v>
      </c>
      <c r="Z603" s="489">
        <f t="shared" si="670"/>
        <v>956.85</v>
      </c>
      <c r="AA603" s="489">
        <f t="shared" si="671"/>
        <v>1759.95</v>
      </c>
    </row>
    <row r="604" spans="1:27" ht="51.95" customHeight="1" x14ac:dyDescent="0.2">
      <c r="A604" s="23" t="s">
        <v>1562</v>
      </c>
      <c r="B604" s="24" t="s">
        <v>1495</v>
      </c>
      <c r="C604" s="23" t="s">
        <v>42</v>
      </c>
      <c r="D604" s="23" t="s">
        <v>1496</v>
      </c>
      <c r="E604" s="25" t="s">
        <v>1262</v>
      </c>
      <c r="F604" s="24">
        <v>120</v>
      </c>
      <c r="G604" s="26">
        <v>7.27</v>
      </c>
      <c r="H604" s="26">
        <v>2.21</v>
      </c>
      <c r="I604" s="26">
        <v>5.0599999999999996</v>
      </c>
      <c r="J604" s="26">
        <f t="shared" si="656"/>
        <v>7.27</v>
      </c>
      <c r="K604" s="497">
        <f t="shared" si="657"/>
        <v>265.2</v>
      </c>
      <c r="L604" s="497">
        <f t="shared" si="658"/>
        <v>607.20000000000005</v>
      </c>
      <c r="M604" s="497">
        <f t="shared" si="659"/>
        <v>872.4</v>
      </c>
      <c r="N604" s="505" t="s">
        <v>3627</v>
      </c>
      <c r="O604" s="509">
        <f>IF(N604="S",'BDI 2025'!$D$16,IF(N604="D",'BDI 2025'!$F$16,0))</f>
        <v>0.25640000000000002</v>
      </c>
      <c r="P604" s="6">
        <f t="shared" si="660"/>
        <v>2.77</v>
      </c>
      <c r="Q604" s="6">
        <f t="shared" si="661"/>
        <v>6.3600000000000012</v>
      </c>
      <c r="R604" s="6">
        <f t="shared" si="662"/>
        <v>9.1300000000000008</v>
      </c>
      <c r="S604" s="489">
        <f t="shared" si="663"/>
        <v>332.4</v>
      </c>
      <c r="T604" s="489">
        <f t="shared" si="664"/>
        <v>763.19999999999993</v>
      </c>
      <c r="U604" s="489">
        <f t="shared" si="665"/>
        <v>1095.5999999999999</v>
      </c>
      <c r="V604" s="6">
        <f t="shared" si="666"/>
        <v>2.77</v>
      </c>
      <c r="W604" s="6">
        <f t="shared" si="667"/>
        <v>6.3600000000000012</v>
      </c>
      <c r="X604" s="6">
        <f t="shared" si="668"/>
        <v>9.1300000000000008</v>
      </c>
      <c r="Y604" s="489">
        <f t="shared" si="669"/>
        <v>332.4</v>
      </c>
      <c r="Z604" s="489">
        <f t="shared" si="670"/>
        <v>763.19999999999993</v>
      </c>
      <c r="AA604" s="489">
        <f t="shared" si="671"/>
        <v>1095.5999999999999</v>
      </c>
    </row>
    <row r="605" spans="1:27" ht="24" customHeight="1" x14ac:dyDescent="0.2">
      <c r="A605" s="23" t="s">
        <v>1563</v>
      </c>
      <c r="B605" s="24" t="s">
        <v>1524</v>
      </c>
      <c r="C605" s="23" t="s">
        <v>42</v>
      </c>
      <c r="D605" s="23" t="s">
        <v>1525</v>
      </c>
      <c r="E605" s="25" t="s">
        <v>1367</v>
      </c>
      <c r="F605" s="24">
        <v>120</v>
      </c>
      <c r="G605" s="26">
        <v>14.69</v>
      </c>
      <c r="H605" s="26">
        <v>4.43</v>
      </c>
      <c r="I605" s="26">
        <v>10.26</v>
      </c>
      <c r="J605" s="26">
        <f t="shared" si="656"/>
        <v>14.69</v>
      </c>
      <c r="K605" s="497">
        <f t="shared" si="657"/>
        <v>531.6</v>
      </c>
      <c r="L605" s="497">
        <f t="shared" si="658"/>
        <v>1231.1999999999998</v>
      </c>
      <c r="M605" s="497">
        <f t="shared" si="659"/>
        <v>1762.8</v>
      </c>
      <c r="N605" s="505" t="s">
        <v>3627</v>
      </c>
      <c r="O605" s="509">
        <f>IF(N605="S",'BDI 2025'!$D$16,IF(N605="D",'BDI 2025'!$F$16,0))</f>
        <v>0.25640000000000002</v>
      </c>
      <c r="P605" s="6">
        <f t="shared" si="660"/>
        <v>5.56</v>
      </c>
      <c r="Q605" s="6">
        <f t="shared" si="661"/>
        <v>12.89</v>
      </c>
      <c r="R605" s="6">
        <f t="shared" si="662"/>
        <v>18.45</v>
      </c>
      <c r="S605" s="489">
        <f t="shared" si="663"/>
        <v>667.2</v>
      </c>
      <c r="T605" s="489">
        <f t="shared" si="664"/>
        <v>1546.8</v>
      </c>
      <c r="U605" s="489">
        <f t="shared" si="665"/>
        <v>2214</v>
      </c>
      <c r="V605" s="6">
        <f t="shared" si="666"/>
        <v>5.56</v>
      </c>
      <c r="W605" s="6">
        <f t="shared" si="667"/>
        <v>12.89</v>
      </c>
      <c r="X605" s="6">
        <f t="shared" si="668"/>
        <v>18.45</v>
      </c>
      <c r="Y605" s="489">
        <f t="shared" si="669"/>
        <v>667.2</v>
      </c>
      <c r="Z605" s="489">
        <f t="shared" si="670"/>
        <v>1546.8</v>
      </c>
      <c r="AA605" s="489">
        <f t="shared" si="671"/>
        <v>2214</v>
      </c>
    </row>
    <row r="606" spans="1:27" ht="26.1" customHeight="1" x14ac:dyDescent="0.2">
      <c r="A606" s="23" t="s">
        <v>1564</v>
      </c>
      <c r="B606" s="24" t="s">
        <v>1527</v>
      </c>
      <c r="C606" s="23" t="s">
        <v>42</v>
      </c>
      <c r="D606" s="23" t="s">
        <v>1528</v>
      </c>
      <c r="E606" s="25" t="s">
        <v>1262</v>
      </c>
      <c r="F606" s="24">
        <v>120</v>
      </c>
      <c r="G606" s="26">
        <v>11.79</v>
      </c>
      <c r="H606" s="26">
        <v>4.43</v>
      </c>
      <c r="I606" s="26">
        <v>7.36</v>
      </c>
      <c r="J606" s="26">
        <f t="shared" si="656"/>
        <v>11.79</v>
      </c>
      <c r="K606" s="497">
        <f t="shared" si="657"/>
        <v>531.6</v>
      </c>
      <c r="L606" s="497">
        <f t="shared" si="658"/>
        <v>883.19999999999993</v>
      </c>
      <c r="M606" s="497">
        <f t="shared" si="659"/>
        <v>1414.8</v>
      </c>
      <c r="N606" s="505" t="s">
        <v>3627</v>
      </c>
      <c r="O606" s="509">
        <f>IF(N606="S",'BDI 2025'!$D$16,IF(N606="D",'BDI 2025'!$F$16,0))</f>
        <v>0.25640000000000002</v>
      </c>
      <c r="P606" s="6">
        <f t="shared" si="660"/>
        <v>5.56</v>
      </c>
      <c r="Q606" s="6">
        <f t="shared" si="661"/>
        <v>9.25</v>
      </c>
      <c r="R606" s="6">
        <f t="shared" si="662"/>
        <v>14.81</v>
      </c>
      <c r="S606" s="489">
        <f t="shared" si="663"/>
        <v>667.2</v>
      </c>
      <c r="T606" s="489">
        <f t="shared" si="664"/>
        <v>1110</v>
      </c>
      <c r="U606" s="489">
        <f t="shared" si="665"/>
        <v>1777.2</v>
      </c>
      <c r="V606" s="6">
        <f t="shared" si="666"/>
        <v>5.56</v>
      </c>
      <c r="W606" s="6">
        <f t="shared" si="667"/>
        <v>9.25</v>
      </c>
      <c r="X606" s="6">
        <f t="shared" si="668"/>
        <v>14.81</v>
      </c>
      <c r="Y606" s="489">
        <f t="shared" si="669"/>
        <v>667.2</v>
      </c>
      <c r="Z606" s="489">
        <f t="shared" si="670"/>
        <v>1110</v>
      </c>
      <c r="AA606" s="489">
        <f t="shared" si="671"/>
        <v>1777.2</v>
      </c>
    </row>
    <row r="607" spans="1:27" ht="51.95" customHeight="1" x14ac:dyDescent="0.2">
      <c r="A607" s="23" t="s">
        <v>1565</v>
      </c>
      <c r="B607" s="24" t="s">
        <v>1530</v>
      </c>
      <c r="C607" s="23" t="s">
        <v>42</v>
      </c>
      <c r="D607" s="23" t="s">
        <v>1531</v>
      </c>
      <c r="E607" s="25" t="s">
        <v>48</v>
      </c>
      <c r="F607" s="24">
        <v>120</v>
      </c>
      <c r="G607" s="26">
        <v>12.35</v>
      </c>
      <c r="H607" s="26">
        <v>3.09</v>
      </c>
      <c r="I607" s="26">
        <v>9.26</v>
      </c>
      <c r="J607" s="26">
        <f t="shared" si="656"/>
        <v>12.35</v>
      </c>
      <c r="K607" s="497">
        <f t="shared" si="657"/>
        <v>370.8</v>
      </c>
      <c r="L607" s="497">
        <f t="shared" si="658"/>
        <v>1111.2</v>
      </c>
      <c r="M607" s="497">
        <f t="shared" si="659"/>
        <v>1482</v>
      </c>
      <c r="N607" s="505" t="s">
        <v>3627</v>
      </c>
      <c r="O607" s="509">
        <f>IF(N607="S",'BDI 2025'!$D$16,IF(N607="D",'BDI 2025'!$F$16,0))</f>
        <v>0.25640000000000002</v>
      </c>
      <c r="P607" s="6">
        <f t="shared" si="660"/>
        <v>3.88</v>
      </c>
      <c r="Q607" s="6">
        <f t="shared" si="661"/>
        <v>11.629999999999999</v>
      </c>
      <c r="R607" s="6">
        <f t="shared" si="662"/>
        <v>15.51</v>
      </c>
      <c r="S607" s="489">
        <f t="shared" si="663"/>
        <v>465.6</v>
      </c>
      <c r="T607" s="489">
        <f t="shared" si="664"/>
        <v>1395.6</v>
      </c>
      <c r="U607" s="489">
        <f t="shared" si="665"/>
        <v>1861.2</v>
      </c>
      <c r="V607" s="6">
        <f t="shared" si="666"/>
        <v>3.88</v>
      </c>
      <c r="W607" s="6">
        <f t="shared" si="667"/>
        <v>11.629999999999999</v>
      </c>
      <c r="X607" s="6">
        <f t="shared" si="668"/>
        <v>15.51</v>
      </c>
      <c r="Y607" s="489">
        <f t="shared" si="669"/>
        <v>465.6</v>
      </c>
      <c r="Z607" s="489">
        <f t="shared" si="670"/>
        <v>1395.6</v>
      </c>
      <c r="AA607" s="489">
        <f t="shared" si="671"/>
        <v>1861.2</v>
      </c>
    </row>
    <row r="608" spans="1:27" ht="51.95" customHeight="1" x14ac:dyDescent="0.2">
      <c r="A608" s="23" t="s">
        <v>1566</v>
      </c>
      <c r="B608" s="24" t="s">
        <v>1533</v>
      </c>
      <c r="C608" s="23" t="s">
        <v>42</v>
      </c>
      <c r="D608" s="23" t="s">
        <v>1534</v>
      </c>
      <c r="E608" s="25" t="s">
        <v>1262</v>
      </c>
      <c r="F608" s="24">
        <v>45</v>
      </c>
      <c r="G608" s="26">
        <v>4.76</v>
      </c>
      <c r="H608" s="26">
        <v>2.21</v>
      </c>
      <c r="I608" s="26">
        <v>2.5499999999999998</v>
      </c>
      <c r="J608" s="26">
        <f t="shared" si="656"/>
        <v>4.76</v>
      </c>
      <c r="K608" s="497">
        <f t="shared" si="657"/>
        <v>99.45</v>
      </c>
      <c r="L608" s="497">
        <f t="shared" si="658"/>
        <v>114.74999999999999</v>
      </c>
      <c r="M608" s="497">
        <f t="shared" si="659"/>
        <v>214.2</v>
      </c>
      <c r="N608" s="505" t="s">
        <v>3627</v>
      </c>
      <c r="O608" s="509">
        <f>IF(N608="S",'BDI 2025'!$D$16,IF(N608="D",'BDI 2025'!$F$16,0))</f>
        <v>0.25640000000000002</v>
      </c>
      <c r="P608" s="6">
        <f t="shared" si="660"/>
        <v>2.77</v>
      </c>
      <c r="Q608" s="6">
        <f t="shared" si="661"/>
        <v>3.2100000000000004</v>
      </c>
      <c r="R608" s="6">
        <f t="shared" si="662"/>
        <v>5.98</v>
      </c>
      <c r="S608" s="489">
        <f t="shared" si="663"/>
        <v>124.65</v>
      </c>
      <c r="T608" s="489">
        <f t="shared" si="664"/>
        <v>144.45000000000002</v>
      </c>
      <c r="U608" s="489">
        <f t="shared" si="665"/>
        <v>269.10000000000002</v>
      </c>
      <c r="V608" s="6">
        <f t="shared" si="666"/>
        <v>2.77</v>
      </c>
      <c r="W608" s="6">
        <f t="shared" si="667"/>
        <v>3.2100000000000004</v>
      </c>
      <c r="X608" s="6">
        <f t="shared" si="668"/>
        <v>5.98</v>
      </c>
      <c r="Y608" s="489">
        <f t="shared" si="669"/>
        <v>124.65</v>
      </c>
      <c r="Z608" s="489">
        <f t="shared" si="670"/>
        <v>144.45000000000002</v>
      </c>
      <c r="AA608" s="489">
        <f t="shared" si="671"/>
        <v>269.10000000000002</v>
      </c>
    </row>
    <row r="609" spans="1:27" ht="51.95" customHeight="1" x14ac:dyDescent="0.2">
      <c r="A609" s="23" t="s">
        <v>1567</v>
      </c>
      <c r="B609" s="24" t="s">
        <v>1536</v>
      </c>
      <c r="C609" s="23" t="s">
        <v>42</v>
      </c>
      <c r="D609" s="23" t="s">
        <v>1537</v>
      </c>
      <c r="E609" s="25" t="s">
        <v>1262</v>
      </c>
      <c r="F609" s="24">
        <v>45</v>
      </c>
      <c r="G609" s="26">
        <v>6.27</v>
      </c>
      <c r="H609" s="26">
        <v>2.21</v>
      </c>
      <c r="I609" s="26">
        <v>4.0599999999999996</v>
      </c>
      <c r="J609" s="26">
        <f t="shared" si="656"/>
        <v>6.27</v>
      </c>
      <c r="K609" s="497">
        <f t="shared" si="657"/>
        <v>99.45</v>
      </c>
      <c r="L609" s="497">
        <f t="shared" si="658"/>
        <v>182.7</v>
      </c>
      <c r="M609" s="497">
        <f t="shared" si="659"/>
        <v>282.14999999999998</v>
      </c>
      <c r="N609" s="505" t="s">
        <v>3627</v>
      </c>
      <c r="O609" s="509">
        <f>IF(N609="S",'BDI 2025'!$D$16,IF(N609="D",'BDI 2025'!$F$16,0))</f>
        <v>0.25640000000000002</v>
      </c>
      <c r="P609" s="6">
        <f t="shared" si="660"/>
        <v>2.77</v>
      </c>
      <c r="Q609" s="6">
        <f t="shared" si="661"/>
        <v>5.0999999999999996</v>
      </c>
      <c r="R609" s="6">
        <f t="shared" si="662"/>
        <v>7.87</v>
      </c>
      <c r="S609" s="489">
        <f t="shared" si="663"/>
        <v>124.65</v>
      </c>
      <c r="T609" s="489">
        <f t="shared" si="664"/>
        <v>229.49999999999997</v>
      </c>
      <c r="U609" s="489">
        <f t="shared" si="665"/>
        <v>354.15</v>
      </c>
      <c r="V609" s="6">
        <f t="shared" si="666"/>
        <v>2.77</v>
      </c>
      <c r="W609" s="6">
        <f t="shared" si="667"/>
        <v>5.0999999999999996</v>
      </c>
      <c r="X609" s="6">
        <f t="shared" si="668"/>
        <v>7.87</v>
      </c>
      <c r="Y609" s="489">
        <f t="shared" si="669"/>
        <v>124.65</v>
      </c>
      <c r="Z609" s="489">
        <f t="shared" si="670"/>
        <v>229.49999999999997</v>
      </c>
      <c r="AA609" s="489">
        <f t="shared" si="671"/>
        <v>354.15</v>
      </c>
    </row>
    <row r="610" spans="1:27" ht="26.1" customHeight="1" x14ac:dyDescent="0.2">
      <c r="A610" s="23" t="s">
        <v>1568</v>
      </c>
      <c r="B610" s="24" t="s">
        <v>1539</v>
      </c>
      <c r="C610" s="23" t="s">
        <v>42</v>
      </c>
      <c r="D610" s="23" t="s">
        <v>1540</v>
      </c>
      <c r="E610" s="25" t="s">
        <v>1262</v>
      </c>
      <c r="F610" s="24">
        <v>15</v>
      </c>
      <c r="G610" s="26">
        <v>16.809999999999999</v>
      </c>
      <c r="H610" s="26">
        <v>6.64</v>
      </c>
      <c r="I610" s="26">
        <v>10.17</v>
      </c>
      <c r="J610" s="26">
        <f t="shared" si="656"/>
        <v>16.809999999999999</v>
      </c>
      <c r="K610" s="497">
        <f t="shared" si="657"/>
        <v>99.6</v>
      </c>
      <c r="L610" s="497">
        <f t="shared" si="658"/>
        <v>152.55000000000001</v>
      </c>
      <c r="M610" s="497">
        <f t="shared" si="659"/>
        <v>252.15</v>
      </c>
      <c r="N610" s="505" t="s">
        <v>3627</v>
      </c>
      <c r="O610" s="509">
        <f>IF(N610="S",'BDI 2025'!$D$16,IF(N610="D",'BDI 2025'!$F$16,0))</f>
        <v>0.25640000000000002</v>
      </c>
      <c r="P610" s="6">
        <f t="shared" si="660"/>
        <v>8.34</v>
      </c>
      <c r="Q610" s="6">
        <f t="shared" si="661"/>
        <v>12.780000000000001</v>
      </c>
      <c r="R610" s="6">
        <f t="shared" si="662"/>
        <v>21.12</v>
      </c>
      <c r="S610" s="489">
        <f t="shared" si="663"/>
        <v>125.1</v>
      </c>
      <c r="T610" s="489">
        <f t="shared" si="664"/>
        <v>191.70000000000002</v>
      </c>
      <c r="U610" s="489">
        <f t="shared" si="665"/>
        <v>316.8</v>
      </c>
      <c r="V610" s="6">
        <f t="shared" si="666"/>
        <v>8.34</v>
      </c>
      <c r="W610" s="6">
        <f t="shared" si="667"/>
        <v>12.780000000000001</v>
      </c>
      <c r="X610" s="6">
        <f t="shared" si="668"/>
        <v>21.12</v>
      </c>
      <c r="Y610" s="489">
        <f t="shared" si="669"/>
        <v>125.1</v>
      </c>
      <c r="Z610" s="489">
        <f t="shared" si="670"/>
        <v>191.70000000000002</v>
      </c>
      <c r="AA610" s="489">
        <f t="shared" si="671"/>
        <v>316.8</v>
      </c>
    </row>
    <row r="611" spans="1:27" ht="26.1" customHeight="1" x14ac:dyDescent="0.2">
      <c r="A611" s="23" t="s">
        <v>1569</v>
      </c>
      <c r="B611" s="24" t="s">
        <v>1542</v>
      </c>
      <c r="C611" s="23" t="s">
        <v>42</v>
      </c>
      <c r="D611" s="23" t="s">
        <v>1543</v>
      </c>
      <c r="E611" s="25" t="s">
        <v>1367</v>
      </c>
      <c r="F611" s="24">
        <v>4</v>
      </c>
      <c r="G611" s="26">
        <v>23.76</v>
      </c>
      <c r="H611" s="26">
        <v>9.9600000000000009</v>
      </c>
      <c r="I611" s="26">
        <v>13.8</v>
      </c>
      <c r="J611" s="26">
        <f t="shared" si="656"/>
        <v>23.76</v>
      </c>
      <c r="K611" s="497">
        <f t="shared" si="657"/>
        <v>39.840000000000003</v>
      </c>
      <c r="L611" s="497">
        <f t="shared" si="658"/>
        <v>55.2</v>
      </c>
      <c r="M611" s="497">
        <f t="shared" si="659"/>
        <v>95.04</v>
      </c>
      <c r="N611" s="505" t="s">
        <v>3627</v>
      </c>
      <c r="O611" s="509">
        <f>IF(N611="S",'BDI 2025'!$D$16,IF(N611="D",'BDI 2025'!$F$16,0))</f>
        <v>0.25640000000000002</v>
      </c>
      <c r="P611" s="6">
        <f t="shared" si="660"/>
        <v>12.51</v>
      </c>
      <c r="Q611" s="6">
        <f t="shared" si="661"/>
        <v>17.340000000000003</v>
      </c>
      <c r="R611" s="6">
        <f t="shared" si="662"/>
        <v>29.85</v>
      </c>
      <c r="S611" s="489">
        <f t="shared" si="663"/>
        <v>50.04</v>
      </c>
      <c r="T611" s="489">
        <f t="shared" si="664"/>
        <v>69.360000000000014</v>
      </c>
      <c r="U611" s="489">
        <f t="shared" si="665"/>
        <v>119.4</v>
      </c>
      <c r="V611" s="6">
        <f t="shared" si="666"/>
        <v>12.51</v>
      </c>
      <c r="W611" s="6">
        <f t="shared" si="667"/>
        <v>17.340000000000003</v>
      </c>
      <c r="X611" s="6">
        <f t="shared" si="668"/>
        <v>29.85</v>
      </c>
      <c r="Y611" s="489">
        <f t="shared" si="669"/>
        <v>50.04</v>
      </c>
      <c r="Z611" s="489">
        <f t="shared" si="670"/>
        <v>69.360000000000014</v>
      </c>
      <c r="AA611" s="489">
        <f t="shared" si="671"/>
        <v>119.4</v>
      </c>
    </row>
    <row r="612" spans="1:27" ht="39" customHeight="1" x14ac:dyDescent="0.2">
      <c r="A612" s="23" t="s">
        <v>1570</v>
      </c>
      <c r="B612" s="24" t="s">
        <v>1545</v>
      </c>
      <c r="C612" s="23" t="s">
        <v>24</v>
      </c>
      <c r="D612" s="23" t="s">
        <v>1546</v>
      </c>
      <c r="E612" s="25" t="s">
        <v>48</v>
      </c>
      <c r="F612" s="24">
        <v>1500</v>
      </c>
      <c r="G612" s="26">
        <v>3.34</v>
      </c>
      <c r="H612" s="26">
        <v>1.01</v>
      </c>
      <c r="I612" s="26">
        <v>2.33</v>
      </c>
      <c r="J612" s="26">
        <f t="shared" si="656"/>
        <v>3.34</v>
      </c>
      <c r="K612" s="497">
        <f t="shared" si="657"/>
        <v>1515</v>
      </c>
      <c r="L612" s="497">
        <f t="shared" si="658"/>
        <v>3495</v>
      </c>
      <c r="M612" s="497">
        <f t="shared" si="659"/>
        <v>5010</v>
      </c>
      <c r="N612" s="505" t="s">
        <v>3627</v>
      </c>
      <c r="O612" s="509">
        <f>IF(N612="S",'BDI 2025'!$D$16,IF(N612="D",'BDI 2025'!$F$16,0))</f>
        <v>0.25640000000000002</v>
      </c>
      <c r="P612" s="6">
        <f t="shared" si="660"/>
        <v>1.26</v>
      </c>
      <c r="Q612" s="6">
        <f t="shared" si="661"/>
        <v>2.9300000000000006</v>
      </c>
      <c r="R612" s="6">
        <f t="shared" si="662"/>
        <v>4.1900000000000004</v>
      </c>
      <c r="S612" s="489">
        <f t="shared" si="663"/>
        <v>1890</v>
      </c>
      <c r="T612" s="489">
        <f t="shared" si="664"/>
        <v>4395</v>
      </c>
      <c r="U612" s="489">
        <f t="shared" si="665"/>
        <v>6285</v>
      </c>
      <c r="V612" s="6">
        <f t="shared" si="666"/>
        <v>1.26</v>
      </c>
      <c r="W612" s="6">
        <f t="shared" si="667"/>
        <v>2.9300000000000006</v>
      </c>
      <c r="X612" s="6">
        <f t="shared" si="668"/>
        <v>4.1900000000000004</v>
      </c>
      <c r="Y612" s="489">
        <f t="shared" si="669"/>
        <v>1890</v>
      </c>
      <c r="Z612" s="489">
        <f t="shared" si="670"/>
        <v>4395</v>
      </c>
      <c r="AA612" s="489">
        <f t="shared" si="671"/>
        <v>6285</v>
      </c>
    </row>
    <row r="613" spans="1:27" ht="39" customHeight="1" x14ac:dyDescent="0.2">
      <c r="A613" s="23" t="s">
        <v>1571</v>
      </c>
      <c r="B613" s="24" t="s">
        <v>1548</v>
      </c>
      <c r="C613" s="23" t="s">
        <v>24</v>
      </c>
      <c r="D613" s="23" t="s">
        <v>1549</v>
      </c>
      <c r="E613" s="25" t="s">
        <v>48</v>
      </c>
      <c r="F613" s="24">
        <v>600</v>
      </c>
      <c r="G613" s="26">
        <v>7.37</v>
      </c>
      <c r="H613" s="26">
        <v>1.71</v>
      </c>
      <c r="I613" s="26">
        <v>5.66</v>
      </c>
      <c r="J613" s="26">
        <f t="shared" si="656"/>
        <v>7.37</v>
      </c>
      <c r="K613" s="497">
        <f t="shared" si="657"/>
        <v>1026</v>
      </c>
      <c r="L613" s="497">
        <f t="shared" si="658"/>
        <v>3396</v>
      </c>
      <c r="M613" s="497">
        <f t="shared" si="659"/>
        <v>4422</v>
      </c>
      <c r="N613" s="505" t="s">
        <v>3627</v>
      </c>
      <c r="O613" s="509">
        <f>IF(N613="S",'BDI 2025'!$D$16,IF(N613="D",'BDI 2025'!$F$16,0))</f>
        <v>0.25640000000000002</v>
      </c>
      <c r="P613" s="6">
        <f t="shared" si="660"/>
        <v>2.14</v>
      </c>
      <c r="Q613" s="6">
        <f t="shared" si="661"/>
        <v>7.1099999999999994</v>
      </c>
      <c r="R613" s="6">
        <f t="shared" si="662"/>
        <v>9.25</v>
      </c>
      <c r="S613" s="489">
        <f t="shared" si="663"/>
        <v>1284</v>
      </c>
      <c r="T613" s="489">
        <f t="shared" si="664"/>
        <v>4266</v>
      </c>
      <c r="U613" s="489">
        <f t="shared" si="665"/>
        <v>5550</v>
      </c>
      <c r="V613" s="6">
        <f t="shared" si="666"/>
        <v>2.14</v>
      </c>
      <c r="W613" s="6">
        <f t="shared" si="667"/>
        <v>7.1099999999999994</v>
      </c>
      <c r="X613" s="6">
        <f t="shared" si="668"/>
        <v>9.25</v>
      </c>
      <c r="Y613" s="489">
        <f t="shared" si="669"/>
        <v>1284</v>
      </c>
      <c r="Z613" s="489">
        <f t="shared" si="670"/>
        <v>4266</v>
      </c>
      <c r="AA613" s="489">
        <f t="shared" si="671"/>
        <v>5550</v>
      </c>
    </row>
    <row r="614" spans="1:27" ht="51.95" customHeight="1" x14ac:dyDescent="0.2">
      <c r="A614" s="23" t="s">
        <v>1572</v>
      </c>
      <c r="B614" s="24" t="s">
        <v>1498</v>
      </c>
      <c r="C614" s="23" t="s">
        <v>42</v>
      </c>
      <c r="D614" s="23" t="s">
        <v>1499</v>
      </c>
      <c r="E614" s="25" t="s">
        <v>48</v>
      </c>
      <c r="F614" s="24">
        <v>200</v>
      </c>
      <c r="G614" s="26">
        <v>12.87</v>
      </c>
      <c r="H614" s="26">
        <v>6.37</v>
      </c>
      <c r="I614" s="26">
        <v>6.5</v>
      </c>
      <c r="J614" s="26">
        <f t="shared" si="656"/>
        <v>12.87</v>
      </c>
      <c r="K614" s="497">
        <f t="shared" si="657"/>
        <v>1274</v>
      </c>
      <c r="L614" s="497">
        <f t="shared" si="658"/>
        <v>1300</v>
      </c>
      <c r="M614" s="497">
        <f t="shared" si="659"/>
        <v>2574</v>
      </c>
      <c r="N614" s="505" t="s">
        <v>3627</v>
      </c>
      <c r="O614" s="509">
        <f>IF(N614="S",'BDI 2025'!$D$16,IF(N614="D",'BDI 2025'!$F$16,0))</f>
        <v>0.25640000000000002</v>
      </c>
      <c r="P614" s="6">
        <f t="shared" si="660"/>
        <v>8</v>
      </c>
      <c r="Q614" s="6">
        <f t="shared" si="661"/>
        <v>8.16</v>
      </c>
      <c r="R614" s="6">
        <f t="shared" si="662"/>
        <v>16.16</v>
      </c>
      <c r="S614" s="489">
        <f t="shared" si="663"/>
        <v>1600</v>
      </c>
      <c r="T614" s="489">
        <f t="shared" si="664"/>
        <v>1632</v>
      </c>
      <c r="U614" s="489">
        <f t="shared" si="665"/>
        <v>3232</v>
      </c>
      <c r="V614" s="6">
        <f t="shared" si="666"/>
        <v>8</v>
      </c>
      <c r="W614" s="6">
        <f t="shared" si="667"/>
        <v>8.16</v>
      </c>
      <c r="X614" s="6">
        <f t="shared" si="668"/>
        <v>16.16</v>
      </c>
      <c r="Y614" s="489">
        <f t="shared" si="669"/>
        <v>1600</v>
      </c>
      <c r="Z614" s="489">
        <f t="shared" si="670"/>
        <v>1632</v>
      </c>
      <c r="AA614" s="489">
        <f t="shared" si="671"/>
        <v>3232</v>
      </c>
    </row>
    <row r="615" spans="1:27" ht="26.1" customHeight="1" x14ac:dyDescent="0.2">
      <c r="A615" s="23" t="s">
        <v>1573</v>
      </c>
      <c r="B615" s="24" t="s">
        <v>1552</v>
      </c>
      <c r="C615" s="23" t="s">
        <v>104</v>
      </c>
      <c r="D615" s="23" t="s">
        <v>1553</v>
      </c>
      <c r="E615" s="25" t="s">
        <v>66</v>
      </c>
      <c r="F615" s="24">
        <v>20</v>
      </c>
      <c r="G615" s="26">
        <v>35.549999999999997</v>
      </c>
      <c r="H615" s="26">
        <v>5.55</v>
      </c>
      <c r="I615" s="26">
        <v>30</v>
      </c>
      <c r="J615" s="26">
        <f t="shared" si="656"/>
        <v>35.549999999999997</v>
      </c>
      <c r="K615" s="497">
        <f t="shared" si="657"/>
        <v>111</v>
      </c>
      <c r="L615" s="497">
        <f t="shared" si="658"/>
        <v>600</v>
      </c>
      <c r="M615" s="497">
        <f t="shared" si="659"/>
        <v>711</v>
      </c>
      <c r="N615" s="505" t="s">
        <v>3627</v>
      </c>
      <c r="O615" s="509">
        <f>IF(N615="S",'BDI 2025'!$D$16,IF(N615="D",'BDI 2025'!$F$16,0))</f>
        <v>0.25640000000000002</v>
      </c>
      <c r="P615" s="6">
        <f t="shared" si="660"/>
        <v>6.97</v>
      </c>
      <c r="Q615" s="6">
        <f t="shared" si="661"/>
        <v>37.69</v>
      </c>
      <c r="R615" s="6">
        <f t="shared" si="662"/>
        <v>44.66</v>
      </c>
      <c r="S615" s="489">
        <f t="shared" si="663"/>
        <v>139.4</v>
      </c>
      <c r="T615" s="489">
        <f t="shared" si="664"/>
        <v>753.80000000000007</v>
      </c>
      <c r="U615" s="489">
        <f t="shared" si="665"/>
        <v>893.2</v>
      </c>
      <c r="V615" s="6">
        <f t="shared" si="666"/>
        <v>6.97</v>
      </c>
      <c r="W615" s="6">
        <f t="shared" si="667"/>
        <v>37.69</v>
      </c>
      <c r="X615" s="6">
        <f t="shared" si="668"/>
        <v>44.66</v>
      </c>
      <c r="Y615" s="489">
        <f t="shared" si="669"/>
        <v>139.4</v>
      </c>
      <c r="Z615" s="489">
        <f t="shared" si="670"/>
        <v>753.80000000000007</v>
      </c>
      <c r="AA615" s="489">
        <f t="shared" si="671"/>
        <v>893.2</v>
      </c>
    </row>
    <row r="616" spans="1:27" ht="24" customHeight="1" x14ac:dyDescent="0.2">
      <c r="A616" s="21" t="s">
        <v>1574</v>
      </c>
      <c r="B616" s="21"/>
      <c r="C616" s="21"/>
      <c r="D616" s="21" t="s">
        <v>1575</v>
      </c>
      <c r="E616" s="21"/>
      <c r="F616" s="22"/>
      <c r="G616" s="22"/>
      <c r="H616" s="21"/>
      <c r="I616" s="21"/>
      <c r="J616" s="21"/>
      <c r="K616" s="495"/>
      <c r="L616" s="495"/>
      <c r="M616" s="496">
        <v>52303.07</v>
      </c>
      <c r="N616" s="504"/>
      <c r="O616" s="508"/>
      <c r="P616" s="1"/>
      <c r="Q616" s="1"/>
      <c r="R616" s="1"/>
      <c r="S616" s="487"/>
      <c r="T616" s="487"/>
      <c r="U616" s="488">
        <f>U617+U626</f>
        <v>65676.850000000006</v>
      </c>
      <c r="V616" s="1"/>
      <c r="W616" s="1"/>
      <c r="X616" s="1"/>
      <c r="Y616" s="487"/>
      <c r="Z616" s="487"/>
      <c r="AA616" s="488">
        <f>AA617+AA626</f>
        <v>65676.850000000006</v>
      </c>
    </row>
    <row r="617" spans="1:27" ht="24" customHeight="1" x14ac:dyDescent="0.2">
      <c r="A617" s="21" t="s">
        <v>1576</v>
      </c>
      <c r="B617" s="21"/>
      <c r="C617" s="21"/>
      <c r="D617" s="21" t="s">
        <v>1577</v>
      </c>
      <c r="E617" s="21"/>
      <c r="F617" s="22"/>
      <c r="G617" s="22"/>
      <c r="H617" s="21"/>
      <c r="I617" s="21"/>
      <c r="J617" s="21"/>
      <c r="K617" s="495"/>
      <c r="L617" s="495"/>
      <c r="M617" s="496">
        <v>30039.48</v>
      </c>
      <c r="N617" s="504"/>
      <c r="O617" s="508"/>
      <c r="P617" s="1"/>
      <c r="Q617" s="1"/>
      <c r="R617" s="1"/>
      <c r="S617" s="487"/>
      <c r="T617" s="487"/>
      <c r="U617" s="488">
        <f>SUM(U618:U625)</f>
        <v>37720.879999999997</v>
      </c>
      <c r="V617" s="1"/>
      <c r="W617" s="1"/>
      <c r="X617" s="1"/>
      <c r="Y617" s="487"/>
      <c r="Z617" s="487"/>
      <c r="AA617" s="488">
        <f>SUM(AA618:AA625)</f>
        <v>37720.879999999997</v>
      </c>
    </row>
    <row r="618" spans="1:27" ht="51.95" customHeight="1" x14ac:dyDescent="0.2">
      <c r="A618" s="23" t="s">
        <v>1578</v>
      </c>
      <c r="B618" s="24" t="s">
        <v>1495</v>
      </c>
      <c r="C618" s="23" t="s">
        <v>42</v>
      </c>
      <c r="D618" s="23" t="s">
        <v>1496</v>
      </c>
      <c r="E618" s="25" t="s">
        <v>1262</v>
      </c>
      <c r="F618" s="24">
        <v>148</v>
      </c>
      <c r="G618" s="26">
        <v>7.27</v>
      </c>
      <c r="H618" s="26">
        <v>2.21</v>
      </c>
      <c r="I618" s="26">
        <v>5.0599999999999996</v>
      </c>
      <c r="J618" s="26">
        <f t="shared" ref="J618:J625" si="672">TRUNC(G618 * (1 + 0 / 100), 2)</f>
        <v>7.27</v>
      </c>
      <c r="K618" s="497">
        <f t="shared" ref="K618:K625" si="673">TRUNC(F618 * H618, 2)</f>
        <v>327.08</v>
      </c>
      <c r="L618" s="497">
        <f t="shared" ref="L618:L625" si="674">M618 - K618</f>
        <v>748.88000000000011</v>
      </c>
      <c r="M618" s="497">
        <f t="shared" ref="M618:M625" si="675">TRUNC(F618 * J618, 2)</f>
        <v>1075.96</v>
      </c>
      <c r="N618" s="505" t="s">
        <v>3627</v>
      </c>
      <c r="O618" s="509">
        <f>IF(N618="S",'BDI 2025'!$D$16,IF(N618="D",'BDI 2025'!$F$16,0))</f>
        <v>0.25640000000000002</v>
      </c>
      <c r="P618" s="6">
        <f t="shared" ref="P618:P625" si="676">TRUNC(H618*(1+$O618),2)</f>
        <v>2.77</v>
      </c>
      <c r="Q618" s="6">
        <f t="shared" ref="Q618:Q625" si="677">R618 - P618</f>
        <v>6.3600000000000012</v>
      </c>
      <c r="R618" s="6">
        <f t="shared" ref="R618:R625" si="678">TRUNC(J618*(1+$O618),2)</f>
        <v>9.1300000000000008</v>
      </c>
      <c r="S618" s="489">
        <f t="shared" ref="S618:S625" si="679">TRUNC(P618*F618,2)</f>
        <v>409.96</v>
      </c>
      <c r="T618" s="489">
        <f t="shared" ref="T618:T625" si="680">U618 - S618</f>
        <v>941.28</v>
      </c>
      <c r="U618" s="489">
        <f t="shared" ref="U618:U625" si="681">TRUNC(R618*F618,2)</f>
        <v>1351.24</v>
      </c>
      <c r="V618" s="6">
        <f t="shared" ref="V618:V625" si="682">TRUNC(P618*(100%-$AA$2),2)</f>
        <v>2.77</v>
      </c>
      <c r="W618" s="6">
        <f t="shared" ref="W618:W625" si="683">X618 - V618</f>
        <v>6.3600000000000012</v>
      </c>
      <c r="X618" s="6">
        <f t="shared" ref="X618:X625" si="684">TRUNC(R618*(100%-$AA$2),2)</f>
        <v>9.1300000000000008</v>
      </c>
      <c r="Y618" s="489">
        <f t="shared" ref="Y618:Y625" si="685">TRUNC(V618*F618,2)</f>
        <v>409.96</v>
      </c>
      <c r="Z618" s="489">
        <f t="shared" ref="Z618:Z625" si="686">AA618 - Y618</f>
        <v>941.28</v>
      </c>
      <c r="AA618" s="489">
        <f t="shared" ref="AA618:AA625" si="687">TRUNC(X618*F618,2)</f>
        <v>1351.24</v>
      </c>
    </row>
    <row r="619" spans="1:27" ht="51.95" customHeight="1" x14ac:dyDescent="0.2">
      <c r="A619" s="23" t="s">
        <v>1579</v>
      </c>
      <c r="B619" s="24" t="s">
        <v>1580</v>
      </c>
      <c r="C619" s="23" t="s">
        <v>42</v>
      </c>
      <c r="D619" s="23" t="s">
        <v>1581</v>
      </c>
      <c r="E619" s="25" t="s">
        <v>1367</v>
      </c>
      <c r="F619" s="24">
        <v>128</v>
      </c>
      <c r="G619" s="26">
        <v>73.42</v>
      </c>
      <c r="H619" s="26">
        <v>30.61</v>
      </c>
      <c r="I619" s="26">
        <v>42.81</v>
      </c>
      <c r="J619" s="26">
        <f t="shared" si="672"/>
        <v>73.42</v>
      </c>
      <c r="K619" s="497">
        <f t="shared" si="673"/>
        <v>3918.08</v>
      </c>
      <c r="L619" s="497">
        <f t="shared" si="674"/>
        <v>5479.68</v>
      </c>
      <c r="M619" s="497">
        <f t="shared" si="675"/>
        <v>9397.76</v>
      </c>
      <c r="N619" s="505" t="s">
        <v>3627</v>
      </c>
      <c r="O619" s="509">
        <f>IF(N619="S",'BDI 2025'!$D$16,IF(N619="D",'BDI 2025'!$F$16,0))</f>
        <v>0.25640000000000002</v>
      </c>
      <c r="P619" s="6">
        <f t="shared" si="676"/>
        <v>38.450000000000003</v>
      </c>
      <c r="Q619" s="6">
        <f t="shared" si="677"/>
        <v>53.789999999999992</v>
      </c>
      <c r="R619" s="6">
        <f t="shared" si="678"/>
        <v>92.24</v>
      </c>
      <c r="S619" s="489">
        <f t="shared" si="679"/>
        <v>4921.6000000000004</v>
      </c>
      <c r="T619" s="489">
        <f t="shared" si="680"/>
        <v>6885.119999999999</v>
      </c>
      <c r="U619" s="489">
        <f t="shared" si="681"/>
        <v>11806.72</v>
      </c>
      <c r="V619" s="6">
        <f t="shared" si="682"/>
        <v>38.450000000000003</v>
      </c>
      <c r="W619" s="6">
        <f t="shared" si="683"/>
        <v>53.789999999999992</v>
      </c>
      <c r="X619" s="6">
        <f t="shared" si="684"/>
        <v>92.24</v>
      </c>
      <c r="Y619" s="489">
        <f t="shared" si="685"/>
        <v>4921.6000000000004</v>
      </c>
      <c r="Z619" s="489">
        <f t="shared" si="686"/>
        <v>6885.119999999999</v>
      </c>
      <c r="AA619" s="489">
        <f t="shared" si="687"/>
        <v>11806.72</v>
      </c>
    </row>
    <row r="620" spans="1:27" ht="24" customHeight="1" x14ac:dyDescent="0.2">
      <c r="A620" s="23" t="s">
        <v>1582</v>
      </c>
      <c r="B620" s="24" t="s">
        <v>1583</v>
      </c>
      <c r="C620" s="23" t="s">
        <v>42</v>
      </c>
      <c r="D620" s="23" t="s">
        <v>1584</v>
      </c>
      <c r="E620" s="25" t="s">
        <v>1307</v>
      </c>
      <c r="F620" s="24">
        <v>20</v>
      </c>
      <c r="G620" s="26">
        <v>17.03</v>
      </c>
      <c r="H620" s="26">
        <v>4.43</v>
      </c>
      <c r="I620" s="26">
        <v>12.6</v>
      </c>
      <c r="J620" s="26">
        <f t="shared" si="672"/>
        <v>17.03</v>
      </c>
      <c r="K620" s="497">
        <f t="shared" si="673"/>
        <v>88.6</v>
      </c>
      <c r="L620" s="497">
        <f t="shared" si="674"/>
        <v>252.00000000000003</v>
      </c>
      <c r="M620" s="497">
        <f t="shared" si="675"/>
        <v>340.6</v>
      </c>
      <c r="N620" s="505" t="s">
        <v>3627</v>
      </c>
      <c r="O620" s="509">
        <f>IF(N620="S",'BDI 2025'!$D$16,IF(N620="D",'BDI 2025'!$F$16,0))</f>
        <v>0.25640000000000002</v>
      </c>
      <c r="P620" s="6">
        <f t="shared" si="676"/>
        <v>5.56</v>
      </c>
      <c r="Q620" s="6">
        <f t="shared" si="677"/>
        <v>15.830000000000002</v>
      </c>
      <c r="R620" s="6">
        <f t="shared" si="678"/>
        <v>21.39</v>
      </c>
      <c r="S620" s="489">
        <f t="shared" si="679"/>
        <v>111.2</v>
      </c>
      <c r="T620" s="489">
        <f t="shared" si="680"/>
        <v>316.60000000000002</v>
      </c>
      <c r="U620" s="489">
        <f t="shared" si="681"/>
        <v>427.8</v>
      </c>
      <c r="V620" s="6">
        <f t="shared" si="682"/>
        <v>5.56</v>
      </c>
      <c r="W620" s="6">
        <f t="shared" si="683"/>
        <v>15.830000000000002</v>
      </c>
      <c r="X620" s="6">
        <f t="shared" si="684"/>
        <v>21.39</v>
      </c>
      <c r="Y620" s="489">
        <f t="shared" si="685"/>
        <v>111.2</v>
      </c>
      <c r="Z620" s="489">
        <f t="shared" si="686"/>
        <v>316.60000000000002</v>
      </c>
      <c r="AA620" s="489">
        <f t="shared" si="687"/>
        <v>427.8</v>
      </c>
    </row>
    <row r="621" spans="1:27" ht="51.95" customHeight="1" x14ac:dyDescent="0.2">
      <c r="A621" s="23" t="s">
        <v>1585</v>
      </c>
      <c r="B621" s="24" t="s">
        <v>1498</v>
      </c>
      <c r="C621" s="23" t="s">
        <v>42</v>
      </c>
      <c r="D621" s="23" t="s">
        <v>1499</v>
      </c>
      <c r="E621" s="25" t="s">
        <v>48</v>
      </c>
      <c r="F621" s="24">
        <v>360</v>
      </c>
      <c r="G621" s="26">
        <v>12.87</v>
      </c>
      <c r="H621" s="26">
        <v>6.37</v>
      </c>
      <c r="I621" s="26">
        <v>6.5</v>
      </c>
      <c r="J621" s="26">
        <f t="shared" si="672"/>
        <v>12.87</v>
      </c>
      <c r="K621" s="497">
        <f t="shared" si="673"/>
        <v>2293.1999999999998</v>
      </c>
      <c r="L621" s="497">
        <f t="shared" si="674"/>
        <v>2340</v>
      </c>
      <c r="M621" s="497">
        <f t="shared" si="675"/>
        <v>4633.2</v>
      </c>
      <c r="N621" s="505" t="s">
        <v>3627</v>
      </c>
      <c r="O621" s="509">
        <f>IF(N621="S",'BDI 2025'!$D$16,IF(N621="D",'BDI 2025'!$F$16,0))</f>
        <v>0.25640000000000002</v>
      </c>
      <c r="P621" s="6">
        <f t="shared" si="676"/>
        <v>8</v>
      </c>
      <c r="Q621" s="6">
        <f t="shared" si="677"/>
        <v>8.16</v>
      </c>
      <c r="R621" s="6">
        <f t="shared" si="678"/>
        <v>16.16</v>
      </c>
      <c r="S621" s="489">
        <f t="shared" si="679"/>
        <v>2880</v>
      </c>
      <c r="T621" s="489">
        <f t="shared" si="680"/>
        <v>2937.6000000000004</v>
      </c>
      <c r="U621" s="489">
        <f t="shared" si="681"/>
        <v>5817.6</v>
      </c>
      <c r="V621" s="6">
        <f t="shared" si="682"/>
        <v>8</v>
      </c>
      <c r="W621" s="6">
        <f t="shared" si="683"/>
        <v>8.16</v>
      </c>
      <c r="X621" s="6">
        <f t="shared" si="684"/>
        <v>16.16</v>
      </c>
      <c r="Y621" s="489">
        <f t="shared" si="685"/>
        <v>2880</v>
      </c>
      <c r="Z621" s="489">
        <f t="shared" si="686"/>
        <v>2937.6000000000004</v>
      </c>
      <c r="AA621" s="489">
        <f t="shared" si="687"/>
        <v>5817.6</v>
      </c>
    </row>
    <row r="622" spans="1:27" ht="39" customHeight="1" x14ac:dyDescent="0.2">
      <c r="A622" s="23" t="s">
        <v>1586</v>
      </c>
      <c r="B622" s="24" t="s">
        <v>1587</v>
      </c>
      <c r="C622" s="23" t="s">
        <v>24</v>
      </c>
      <c r="D622" s="23" t="s">
        <v>1588</v>
      </c>
      <c r="E622" s="25" t="s">
        <v>48</v>
      </c>
      <c r="F622" s="24">
        <v>300</v>
      </c>
      <c r="G622" s="26">
        <v>10.26</v>
      </c>
      <c r="H622" s="26">
        <v>2.2599999999999998</v>
      </c>
      <c r="I622" s="26">
        <v>8</v>
      </c>
      <c r="J622" s="26">
        <f t="shared" si="672"/>
        <v>10.26</v>
      </c>
      <c r="K622" s="497">
        <f t="shared" si="673"/>
        <v>678</v>
      </c>
      <c r="L622" s="497">
        <f t="shared" si="674"/>
        <v>2400</v>
      </c>
      <c r="M622" s="497">
        <f t="shared" si="675"/>
        <v>3078</v>
      </c>
      <c r="N622" s="505" t="s">
        <v>3627</v>
      </c>
      <c r="O622" s="509">
        <f>IF(N622="S",'BDI 2025'!$D$16,IF(N622="D",'BDI 2025'!$F$16,0))</f>
        <v>0.25640000000000002</v>
      </c>
      <c r="P622" s="6">
        <f t="shared" si="676"/>
        <v>2.83</v>
      </c>
      <c r="Q622" s="6">
        <f t="shared" si="677"/>
        <v>10.06</v>
      </c>
      <c r="R622" s="6">
        <f t="shared" si="678"/>
        <v>12.89</v>
      </c>
      <c r="S622" s="489">
        <f t="shared" si="679"/>
        <v>849</v>
      </c>
      <c r="T622" s="489">
        <f t="shared" si="680"/>
        <v>3018</v>
      </c>
      <c r="U622" s="489">
        <f t="shared" si="681"/>
        <v>3867</v>
      </c>
      <c r="V622" s="6">
        <f t="shared" si="682"/>
        <v>2.83</v>
      </c>
      <c r="W622" s="6">
        <f t="shared" si="683"/>
        <v>10.06</v>
      </c>
      <c r="X622" s="6">
        <f t="shared" si="684"/>
        <v>12.89</v>
      </c>
      <c r="Y622" s="489">
        <f t="shared" si="685"/>
        <v>849</v>
      </c>
      <c r="Z622" s="489">
        <f t="shared" si="686"/>
        <v>3018</v>
      </c>
      <c r="AA622" s="489">
        <f t="shared" si="687"/>
        <v>3867</v>
      </c>
    </row>
    <row r="623" spans="1:27" ht="39" customHeight="1" x14ac:dyDescent="0.2">
      <c r="A623" s="23" t="s">
        <v>1589</v>
      </c>
      <c r="B623" s="24" t="s">
        <v>1548</v>
      </c>
      <c r="C623" s="23" t="s">
        <v>24</v>
      </c>
      <c r="D623" s="23" t="s">
        <v>1549</v>
      </c>
      <c r="E623" s="25" t="s">
        <v>48</v>
      </c>
      <c r="F623" s="24">
        <v>1170</v>
      </c>
      <c r="G623" s="26">
        <v>7.37</v>
      </c>
      <c r="H623" s="26">
        <v>1.71</v>
      </c>
      <c r="I623" s="26">
        <v>5.66</v>
      </c>
      <c r="J623" s="26">
        <f t="shared" si="672"/>
        <v>7.37</v>
      </c>
      <c r="K623" s="497">
        <f t="shared" si="673"/>
        <v>2000.7</v>
      </c>
      <c r="L623" s="497">
        <f t="shared" si="674"/>
        <v>6622.2</v>
      </c>
      <c r="M623" s="497">
        <f t="shared" si="675"/>
        <v>8622.9</v>
      </c>
      <c r="N623" s="505" t="s">
        <v>3627</v>
      </c>
      <c r="O623" s="509">
        <f>IF(N623="S",'BDI 2025'!$D$16,IF(N623="D",'BDI 2025'!$F$16,0))</f>
        <v>0.25640000000000002</v>
      </c>
      <c r="P623" s="6">
        <f t="shared" si="676"/>
        <v>2.14</v>
      </c>
      <c r="Q623" s="6">
        <f t="shared" si="677"/>
        <v>7.1099999999999994</v>
      </c>
      <c r="R623" s="6">
        <f t="shared" si="678"/>
        <v>9.25</v>
      </c>
      <c r="S623" s="489">
        <f t="shared" si="679"/>
        <v>2503.8000000000002</v>
      </c>
      <c r="T623" s="489">
        <f t="shared" si="680"/>
        <v>8318.7000000000007</v>
      </c>
      <c r="U623" s="489">
        <f t="shared" si="681"/>
        <v>10822.5</v>
      </c>
      <c r="V623" s="6">
        <f t="shared" si="682"/>
        <v>2.14</v>
      </c>
      <c r="W623" s="6">
        <f t="shared" si="683"/>
        <v>7.1099999999999994</v>
      </c>
      <c r="X623" s="6">
        <f t="shared" si="684"/>
        <v>9.25</v>
      </c>
      <c r="Y623" s="489">
        <f t="shared" si="685"/>
        <v>2503.8000000000002</v>
      </c>
      <c r="Z623" s="489">
        <f t="shared" si="686"/>
        <v>8318.7000000000007</v>
      </c>
      <c r="AA623" s="489">
        <f t="shared" si="687"/>
        <v>10822.5</v>
      </c>
    </row>
    <row r="624" spans="1:27" ht="39" customHeight="1" x14ac:dyDescent="0.2">
      <c r="A624" s="23" t="s">
        <v>1590</v>
      </c>
      <c r="B624" s="24" t="s">
        <v>1591</v>
      </c>
      <c r="C624" s="23" t="s">
        <v>24</v>
      </c>
      <c r="D624" s="23" t="s">
        <v>1592</v>
      </c>
      <c r="E624" s="25" t="s">
        <v>48</v>
      </c>
      <c r="F624" s="24">
        <v>450</v>
      </c>
      <c r="G624" s="26">
        <v>4.79</v>
      </c>
      <c r="H624" s="26">
        <v>1.27</v>
      </c>
      <c r="I624" s="26">
        <v>3.52</v>
      </c>
      <c r="J624" s="26">
        <f t="shared" si="672"/>
        <v>4.79</v>
      </c>
      <c r="K624" s="497">
        <f t="shared" si="673"/>
        <v>571.5</v>
      </c>
      <c r="L624" s="497">
        <f t="shared" si="674"/>
        <v>1584</v>
      </c>
      <c r="M624" s="497">
        <f t="shared" si="675"/>
        <v>2155.5</v>
      </c>
      <c r="N624" s="505" t="s">
        <v>3627</v>
      </c>
      <c r="O624" s="509">
        <f>IF(N624="S",'BDI 2025'!$D$16,IF(N624="D",'BDI 2025'!$F$16,0))</f>
        <v>0.25640000000000002</v>
      </c>
      <c r="P624" s="6">
        <f t="shared" si="676"/>
        <v>1.59</v>
      </c>
      <c r="Q624" s="6">
        <f t="shared" si="677"/>
        <v>4.42</v>
      </c>
      <c r="R624" s="6">
        <f t="shared" si="678"/>
        <v>6.01</v>
      </c>
      <c r="S624" s="489">
        <f t="shared" si="679"/>
        <v>715.5</v>
      </c>
      <c r="T624" s="489">
        <f t="shared" si="680"/>
        <v>1989</v>
      </c>
      <c r="U624" s="489">
        <f t="shared" si="681"/>
        <v>2704.5</v>
      </c>
      <c r="V624" s="6">
        <f t="shared" si="682"/>
        <v>1.59</v>
      </c>
      <c r="W624" s="6">
        <f t="shared" si="683"/>
        <v>4.42</v>
      </c>
      <c r="X624" s="6">
        <f t="shared" si="684"/>
        <v>6.01</v>
      </c>
      <c r="Y624" s="489">
        <f t="shared" si="685"/>
        <v>715.5</v>
      </c>
      <c r="Z624" s="489">
        <f t="shared" si="686"/>
        <v>1989</v>
      </c>
      <c r="AA624" s="489">
        <f t="shared" si="687"/>
        <v>2704.5</v>
      </c>
    </row>
    <row r="625" spans="1:27" ht="26.1" customHeight="1" x14ac:dyDescent="0.2">
      <c r="A625" s="23" t="s">
        <v>1593</v>
      </c>
      <c r="B625" s="24" t="s">
        <v>1594</v>
      </c>
      <c r="C625" s="23" t="s">
        <v>42</v>
      </c>
      <c r="D625" s="23" t="s">
        <v>1595</v>
      </c>
      <c r="E625" s="25" t="s">
        <v>1262</v>
      </c>
      <c r="F625" s="24">
        <v>148</v>
      </c>
      <c r="G625" s="26">
        <v>4.97</v>
      </c>
      <c r="H625" s="26">
        <v>3.47</v>
      </c>
      <c r="I625" s="26">
        <v>1.5</v>
      </c>
      <c r="J625" s="26">
        <f t="shared" si="672"/>
        <v>4.97</v>
      </c>
      <c r="K625" s="497">
        <f t="shared" si="673"/>
        <v>513.55999999999995</v>
      </c>
      <c r="L625" s="497">
        <f t="shared" si="674"/>
        <v>222</v>
      </c>
      <c r="M625" s="497">
        <f t="shared" si="675"/>
        <v>735.56</v>
      </c>
      <c r="N625" s="505" t="s">
        <v>3627</v>
      </c>
      <c r="O625" s="509">
        <f>IF(N625="S",'BDI 2025'!$D$16,IF(N625="D",'BDI 2025'!$F$16,0))</f>
        <v>0.25640000000000002</v>
      </c>
      <c r="P625" s="6">
        <f t="shared" si="676"/>
        <v>4.3499999999999996</v>
      </c>
      <c r="Q625" s="6">
        <f t="shared" si="677"/>
        <v>1.8900000000000006</v>
      </c>
      <c r="R625" s="6">
        <f t="shared" si="678"/>
        <v>6.24</v>
      </c>
      <c r="S625" s="489">
        <f t="shared" si="679"/>
        <v>643.79999999999995</v>
      </c>
      <c r="T625" s="489">
        <f t="shared" si="680"/>
        <v>279.72000000000003</v>
      </c>
      <c r="U625" s="489">
        <f t="shared" si="681"/>
        <v>923.52</v>
      </c>
      <c r="V625" s="6">
        <f t="shared" si="682"/>
        <v>4.3499999999999996</v>
      </c>
      <c r="W625" s="6">
        <f t="shared" si="683"/>
        <v>1.8900000000000006</v>
      </c>
      <c r="X625" s="6">
        <f t="shared" si="684"/>
        <v>6.24</v>
      </c>
      <c r="Y625" s="489">
        <f t="shared" si="685"/>
        <v>643.79999999999995</v>
      </c>
      <c r="Z625" s="489">
        <f t="shared" si="686"/>
        <v>279.72000000000003</v>
      </c>
      <c r="AA625" s="489">
        <f t="shared" si="687"/>
        <v>923.52</v>
      </c>
    </row>
    <row r="626" spans="1:27" ht="24" customHeight="1" x14ac:dyDescent="0.2">
      <c r="A626" s="21" t="s">
        <v>1596</v>
      </c>
      <c r="B626" s="21"/>
      <c r="C626" s="21"/>
      <c r="D626" s="21" t="s">
        <v>1597</v>
      </c>
      <c r="E626" s="21"/>
      <c r="F626" s="22"/>
      <c r="G626" s="22"/>
      <c r="H626" s="21"/>
      <c r="I626" s="21"/>
      <c r="J626" s="21"/>
      <c r="K626" s="495"/>
      <c r="L626" s="495"/>
      <c r="M626" s="496">
        <v>22263.59</v>
      </c>
      <c r="N626" s="504"/>
      <c r="O626" s="508"/>
      <c r="P626" s="1"/>
      <c r="Q626" s="1"/>
      <c r="R626" s="1"/>
      <c r="S626" s="487"/>
      <c r="T626" s="487"/>
      <c r="U626" s="488">
        <f>SUM(U627:U633)</f>
        <v>27955.97</v>
      </c>
      <c r="V626" s="1"/>
      <c r="W626" s="1"/>
      <c r="X626" s="1"/>
      <c r="Y626" s="487"/>
      <c r="Z626" s="487"/>
      <c r="AA626" s="488">
        <f>SUM(AA627:AA633)</f>
        <v>27955.97</v>
      </c>
    </row>
    <row r="627" spans="1:27" ht="51.95" customHeight="1" x14ac:dyDescent="0.2">
      <c r="A627" s="23" t="s">
        <v>1598</v>
      </c>
      <c r="B627" s="24" t="s">
        <v>1495</v>
      </c>
      <c r="C627" s="23" t="s">
        <v>42</v>
      </c>
      <c r="D627" s="23" t="s">
        <v>1496</v>
      </c>
      <c r="E627" s="25" t="s">
        <v>1262</v>
      </c>
      <c r="F627" s="24">
        <v>105</v>
      </c>
      <c r="G627" s="26">
        <v>7.27</v>
      </c>
      <c r="H627" s="26">
        <v>2.21</v>
      </c>
      <c r="I627" s="26">
        <v>5.0599999999999996</v>
      </c>
      <c r="J627" s="26">
        <f t="shared" ref="J627:J633" si="688">TRUNC(G627 * (1 + 0 / 100), 2)</f>
        <v>7.27</v>
      </c>
      <c r="K627" s="497">
        <f t="shared" ref="K627:K633" si="689">TRUNC(F627 * H627, 2)</f>
        <v>232.05</v>
      </c>
      <c r="L627" s="497">
        <f t="shared" ref="L627:L633" si="690">M627 - K627</f>
        <v>531.29999999999995</v>
      </c>
      <c r="M627" s="497">
        <f t="shared" ref="M627:M633" si="691">TRUNC(F627 * J627, 2)</f>
        <v>763.35</v>
      </c>
      <c r="N627" s="505" t="s">
        <v>3627</v>
      </c>
      <c r="O627" s="509">
        <f>IF(N627="S",'BDI 2025'!$D$16,IF(N627="D",'BDI 2025'!$F$16,0))</f>
        <v>0.25640000000000002</v>
      </c>
      <c r="P627" s="6">
        <f t="shared" ref="P627:P633" si="692">TRUNC(H627*(1+$O627),2)</f>
        <v>2.77</v>
      </c>
      <c r="Q627" s="6">
        <f t="shared" ref="Q627:Q633" si="693">R627 - P627</f>
        <v>6.3600000000000012</v>
      </c>
      <c r="R627" s="6">
        <f t="shared" ref="R627:R633" si="694">TRUNC(J627*(1+$O627),2)</f>
        <v>9.1300000000000008</v>
      </c>
      <c r="S627" s="489">
        <f t="shared" ref="S627:S633" si="695">TRUNC(P627*F627,2)</f>
        <v>290.85000000000002</v>
      </c>
      <c r="T627" s="489">
        <f t="shared" ref="T627:T633" si="696">U627 - S627</f>
        <v>667.8</v>
      </c>
      <c r="U627" s="489">
        <f t="shared" ref="U627:U633" si="697">TRUNC(R627*F627,2)</f>
        <v>958.65</v>
      </c>
      <c r="V627" s="6">
        <f t="shared" ref="V627:V633" si="698">TRUNC(P627*(100%-$AA$2),2)</f>
        <v>2.77</v>
      </c>
      <c r="W627" s="6">
        <f t="shared" ref="W627:W633" si="699">X627 - V627</f>
        <v>6.3600000000000012</v>
      </c>
      <c r="X627" s="6">
        <f t="shared" ref="X627:X633" si="700">TRUNC(R627*(100%-$AA$2),2)</f>
        <v>9.1300000000000008</v>
      </c>
      <c r="Y627" s="489">
        <f t="shared" ref="Y627:Y633" si="701">TRUNC(V627*F627,2)</f>
        <v>290.85000000000002</v>
      </c>
      <c r="Z627" s="489">
        <f t="shared" ref="Z627:Z633" si="702">AA627 - Y627</f>
        <v>667.8</v>
      </c>
      <c r="AA627" s="489">
        <f t="shared" ref="AA627:AA633" si="703">TRUNC(X627*F627,2)</f>
        <v>958.65</v>
      </c>
    </row>
    <row r="628" spans="1:27" ht="51.95" customHeight="1" x14ac:dyDescent="0.2">
      <c r="A628" s="23" t="s">
        <v>1599</v>
      </c>
      <c r="B628" s="24" t="s">
        <v>1580</v>
      </c>
      <c r="C628" s="23" t="s">
        <v>42</v>
      </c>
      <c r="D628" s="23" t="s">
        <v>1581</v>
      </c>
      <c r="E628" s="25" t="s">
        <v>1367</v>
      </c>
      <c r="F628" s="24">
        <v>100</v>
      </c>
      <c r="G628" s="26">
        <v>73.42</v>
      </c>
      <c r="H628" s="26">
        <v>30.61</v>
      </c>
      <c r="I628" s="26">
        <v>42.81</v>
      </c>
      <c r="J628" s="26">
        <f t="shared" si="688"/>
        <v>73.42</v>
      </c>
      <c r="K628" s="497">
        <f t="shared" si="689"/>
        <v>3061</v>
      </c>
      <c r="L628" s="497">
        <f t="shared" si="690"/>
        <v>4281</v>
      </c>
      <c r="M628" s="497">
        <f t="shared" si="691"/>
        <v>7342</v>
      </c>
      <c r="N628" s="505" t="s">
        <v>3627</v>
      </c>
      <c r="O628" s="509">
        <f>IF(N628="S",'BDI 2025'!$D$16,IF(N628="D",'BDI 2025'!$F$16,0))</f>
        <v>0.25640000000000002</v>
      </c>
      <c r="P628" s="6">
        <f t="shared" si="692"/>
        <v>38.450000000000003</v>
      </c>
      <c r="Q628" s="6">
        <f t="shared" si="693"/>
        <v>53.789999999999992</v>
      </c>
      <c r="R628" s="6">
        <f t="shared" si="694"/>
        <v>92.24</v>
      </c>
      <c r="S628" s="489">
        <f t="shared" si="695"/>
        <v>3845</v>
      </c>
      <c r="T628" s="489">
        <f t="shared" si="696"/>
        <v>5379</v>
      </c>
      <c r="U628" s="489">
        <f t="shared" si="697"/>
        <v>9224</v>
      </c>
      <c r="V628" s="6">
        <f t="shared" si="698"/>
        <v>38.450000000000003</v>
      </c>
      <c r="W628" s="6">
        <f t="shared" si="699"/>
        <v>53.789999999999992</v>
      </c>
      <c r="X628" s="6">
        <f t="shared" si="700"/>
        <v>92.24</v>
      </c>
      <c r="Y628" s="489">
        <f t="shared" si="701"/>
        <v>3845</v>
      </c>
      <c r="Z628" s="489">
        <f t="shared" si="702"/>
        <v>5379</v>
      </c>
      <c r="AA628" s="489">
        <f t="shared" si="703"/>
        <v>9224</v>
      </c>
    </row>
    <row r="629" spans="1:27" ht="24" customHeight="1" x14ac:dyDescent="0.2">
      <c r="A629" s="23" t="s">
        <v>1600</v>
      </c>
      <c r="B629" s="24" t="s">
        <v>1583</v>
      </c>
      <c r="C629" s="23" t="s">
        <v>42</v>
      </c>
      <c r="D629" s="23" t="s">
        <v>1584</v>
      </c>
      <c r="E629" s="25" t="s">
        <v>1307</v>
      </c>
      <c r="F629" s="24">
        <v>8</v>
      </c>
      <c r="G629" s="26">
        <v>17.03</v>
      </c>
      <c r="H629" s="26">
        <v>4.43</v>
      </c>
      <c r="I629" s="26">
        <v>12.6</v>
      </c>
      <c r="J629" s="26">
        <f t="shared" si="688"/>
        <v>17.03</v>
      </c>
      <c r="K629" s="497">
        <f t="shared" si="689"/>
        <v>35.44</v>
      </c>
      <c r="L629" s="497">
        <f t="shared" si="690"/>
        <v>100.80000000000001</v>
      </c>
      <c r="M629" s="497">
        <f t="shared" si="691"/>
        <v>136.24</v>
      </c>
      <c r="N629" s="505" t="s">
        <v>3627</v>
      </c>
      <c r="O629" s="509">
        <f>IF(N629="S",'BDI 2025'!$D$16,IF(N629="D",'BDI 2025'!$F$16,0))</f>
        <v>0.25640000000000002</v>
      </c>
      <c r="P629" s="6">
        <f t="shared" si="692"/>
        <v>5.56</v>
      </c>
      <c r="Q629" s="6">
        <f t="shared" si="693"/>
        <v>15.830000000000002</v>
      </c>
      <c r="R629" s="6">
        <f t="shared" si="694"/>
        <v>21.39</v>
      </c>
      <c r="S629" s="489">
        <f t="shared" si="695"/>
        <v>44.48</v>
      </c>
      <c r="T629" s="489">
        <f t="shared" si="696"/>
        <v>126.64000000000001</v>
      </c>
      <c r="U629" s="489">
        <f t="shared" si="697"/>
        <v>171.12</v>
      </c>
      <c r="V629" s="6">
        <f t="shared" si="698"/>
        <v>5.56</v>
      </c>
      <c r="W629" s="6">
        <f t="shared" si="699"/>
        <v>15.830000000000002</v>
      </c>
      <c r="X629" s="6">
        <f t="shared" si="700"/>
        <v>21.39</v>
      </c>
      <c r="Y629" s="489">
        <f t="shared" si="701"/>
        <v>44.48</v>
      </c>
      <c r="Z629" s="489">
        <f t="shared" si="702"/>
        <v>126.64000000000001</v>
      </c>
      <c r="AA629" s="489">
        <f t="shared" si="703"/>
        <v>171.12</v>
      </c>
    </row>
    <row r="630" spans="1:27" ht="51.95" customHeight="1" x14ac:dyDescent="0.2">
      <c r="A630" s="23" t="s">
        <v>1601</v>
      </c>
      <c r="B630" s="24" t="s">
        <v>1498</v>
      </c>
      <c r="C630" s="23" t="s">
        <v>42</v>
      </c>
      <c r="D630" s="23" t="s">
        <v>1499</v>
      </c>
      <c r="E630" s="25" t="s">
        <v>48</v>
      </c>
      <c r="F630" s="24">
        <v>525</v>
      </c>
      <c r="G630" s="26">
        <v>12.87</v>
      </c>
      <c r="H630" s="26">
        <v>6.37</v>
      </c>
      <c r="I630" s="26">
        <v>6.5</v>
      </c>
      <c r="J630" s="26">
        <f t="shared" si="688"/>
        <v>12.87</v>
      </c>
      <c r="K630" s="497">
        <f t="shared" si="689"/>
        <v>3344.25</v>
      </c>
      <c r="L630" s="497">
        <f t="shared" si="690"/>
        <v>3412.5</v>
      </c>
      <c r="M630" s="497">
        <f t="shared" si="691"/>
        <v>6756.75</v>
      </c>
      <c r="N630" s="505" t="s">
        <v>3627</v>
      </c>
      <c r="O630" s="509">
        <f>IF(N630="S",'BDI 2025'!$D$16,IF(N630="D",'BDI 2025'!$F$16,0))</f>
        <v>0.25640000000000002</v>
      </c>
      <c r="P630" s="6">
        <f t="shared" si="692"/>
        <v>8</v>
      </c>
      <c r="Q630" s="6">
        <f t="shared" si="693"/>
        <v>8.16</v>
      </c>
      <c r="R630" s="6">
        <f t="shared" si="694"/>
        <v>16.16</v>
      </c>
      <c r="S630" s="489">
        <f t="shared" si="695"/>
        <v>4200</v>
      </c>
      <c r="T630" s="489">
        <f t="shared" si="696"/>
        <v>4284</v>
      </c>
      <c r="U630" s="489">
        <f t="shared" si="697"/>
        <v>8484</v>
      </c>
      <c r="V630" s="6">
        <f t="shared" si="698"/>
        <v>8</v>
      </c>
      <c r="W630" s="6">
        <f t="shared" si="699"/>
        <v>8.16</v>
      </c>
      <c r="X630" s="6">
        <f t="shared" si="700"/>
        <v>16.16</v>
      </c>
      <c r="Y630" s="489">
        <f t="shared" si="701"/>
        <v>4200</v>
      </c>
      <c r="Z630" s="489">
        <f t="shared" si="702"/>
        <v>4284</v>
      </c>
      <c r="AA630" s="489">
        <f t="shared" si="703"/>
        <v>8484</v>
      </c>
    </row>
    <row r="631" spans="1:27" ht="39" customHeight="1" x14ac:dyDescent="0.2">
      <c r="A631" s="23" t="s">
        <v>1602</v>
      </c>
      <c r="B631" s="24" t="s">
        <v>1548</v>
      </c>
      <c r="C631" s="23" t="s">
        <v>24</v>
      </c>
      <c r="D631" s="23" t="s">
        <v>1549</v>
      </c>
      <c r="E631" s="25" t="s">
        <v>48</v>
      </c>
      <c r="F631" s="24">
        <v>720</v>
      </c>
      <c r="G631" s="26">
        <v>7.37</v>
      </c>
      <c r="H631" s="26">
        <v>1.71</v>
      </c>
      <c r="I631" s="26">
        <v>5.66</v>
      </c>
      <c r="J631" s="26">
        <f t="shared" si="688"/>
        <v>7.37</v>
      </c>
      <c r="K631" s="497">
        <f t="shared" si="689"/>
        <v>1231.2</v>
      </c>
      <c r="L631" s="497">
        <f t="shared" si="690"/>
        <v>4075.2</v>
      </c>
      <c r="M631" s="497">
        <f t="shared" si="691"/>
        <v>5306.4</v>
      </c>
      <c r="N631" s="505" t="s">
        <v>3627</v>
      </c>
      <c r="O631" s="509">
        <f>IF(N631="S",'BDI 2025'!$D$16,IF(N631="D",'BDI 2025'!$F$16,0))</f>
        <v>0.25640000000000002</v>
      </c>
      <c r="P631" s="6">
        <f t="shared" si="692"/>
        <v>2.14</v>
      </c>
      <c r="Q631" s="6">
        <f t="shared" si="693"/>
        <v>7.1099999999999994</v>
      </c>
      <c r="R631" s="6">
        <f t="shared" si="694"/>
        <v>9.25</v>
      </c>
      <c r="S631" s="489">
        <f t="shared" si="695"/>
        <v>1540.8</v>
      </c>
      <c r="T631" s="489">
        <f t="shared" si="696"/>
        <v>5119.2</v>
      </c>
      <c r="U631" s="489">
        <f t="shared" si="697"/>
        <v>6660</v>
      </c>
      <c r="V631" s="6">
        <f t="shared" si="698"/>
        <v>2.14</v>
      </c>
      <c r="W631" s="6">
        <f t="shared" si="699"/>
        <v>7.1099999999999994</v>
      </c>
      <c r="X631" s="6">
        <f t="shared" si="700"/>
        <v>9.25</v>
      </c>
      <c r="Y631" s="489">
        <f t="shared" si="701"/>
        <v>1540.8</v>
      </c>
      <c r="Z631" s="489">
        <f t="shared" si="702"/>
        <v>5119.2</v>
      </c>
      <c r="AA631" s="489">
        <f t="shared" si="703"/>
        <v>6660</v>
      </c>
    </row>
    <row r="632" spans="1:27" ht="39" customHeight="1" x14ac:dyDescent="0.2">
      <c r="A632" s="23" t="s">
        <v>1603</v>
      </c>
      <c r="B632" s="24" t="s">
        <v>1591</v>
      </c>
      <c r="C632" s="23" t="s">
        <v>24</v>
      </c>
      <c r="D632" s="23" t="s">
        <v>1592</v>
      </c>
      <c r="E632" s="25" t="s">
        <v>48</v>
      </c>
      <c r="F632" s="24">
        <v>300</v>
      </c>
      <c r="G632" s="26">
        <v>4.79</v>
      </c>
      <c r="H632" s="26">
        <v>1.27</v>
      </c>
      <c r="I632" s="26">
        <v>3.52</v>
      </c>
      <c r="J632" s="26">
        <f t="shared" si="688"/>
        <v>4.79</v>
      </c>
      <c r="K632" s="497">
        <f t="shared" si="689"/>
        <v>381</v>
      </c>
      <c r="L632" s="497">
        <f t="shared" si="690"/>
        <v>1056</v>
      </c>
      <c r="M632" s="497">
        <f t="shared" si="691"/>
        <v>1437</v>
      </c>
      <c r="N632" s="505" t="s">
        <v>3627</v>
      </c>
      <c r="O632" s="509">
        <f>IF(N632="S",'BDI 2025'!$D$16,IF(N632="D",'BDI 2025'!$F$16,0))</f>
        <v>0.25640000000000002</v>
      </c>
      <c r="P632" s="6">
        <f t="shared" si="692"/>
        <v>1.59</v>
      </c>
      <c r="Q632" s="6">
        <f t="shared" si="693"/>
        <v>4.42</v>
      </c>
      <c r="R632" s="6">
        <f t="shared" si="694"/>
        <v>6.01</v>
      </c>
      <c r="S632" s="489">
        <f t="shared" si="695"/>
        <v>477</v>
      </c>
      <c r="T632" s="489">
        <f t="shared" si="696"/>
        <v>1326</v>
      </c>
      <c r="U632" s="489">
        <f t="shared" si="697"/>
        <v>1803</v>
      </c>
      <c r="V632" s="6">
        <f t="shared" si="698"/>
        <v>1.59</v>
      </c>
      <c r="W632" s="6">
        <f t="shared" si="699"/>
        <v>4.42</v>
      </c>
      <c r="X632" s="6">
        <f t="shared" si="700"/>
        <v>6.01</v>
      </c>
      <c r="Y632" s="489">
        <f t="shared" si="701"/>
        <v>477</v>
      </c>
      <c r="Z632" s="489">
        <f t="shared" si="702"/>
        <v>1326</v>
      </c>
      <c r="AA632" s="489">
        <f t="shared" si="703"/>
        <v>1803</v>
      </c>
    </row>
    <row r="633" spans="1:27" ht="26.1" customHeight="1" x14ac:dyDescent="0.2">
      <c r="A633" s="23" t="s">
        <v>1604</v>
      </c>
      <c r="B633" s="24" t="s">
        <v>1594</v>
      </c>
      <c r="C633" s="23" t="s">
        <v>42</v>
      </c>
      <c r="D633" s="23" t="s">
        <v>1595</v>
      </c>
      <c r="E633" s="25" t="s">
        <v>1262</v>
      </c>
      <c r="F633" s="24">
        <v>105</v>
      </c>
      <c r="G633" s="26">
        <v>4.97</v>
      </c>
      <c r="H633" s="26">
        <v>3.47</v>
      </c>
      <c r="I633" s="26">
        <v>1.5</v>
      </c>
      <c r="J633" s="26">
        <f t="shared" si="688"/>
        <v>4.97</v>
      </c>
      <c r="K633" s="497">
        <f t="shared" si="689"/>
        <v>364.35</v>
      </c>
      <c r="L633" s="497">
        <f t="shared" si="690"/>
        <v>157.5</v>
      </c>
      <c r="M633" s="497">
        <f t="shared" si="691"/>
        <v>521.85</v>
      </c>
      <c r="N633" s="505" t="s">
        <v>3627</v>
      </c>
      <c r="O633" s="509">
        <f>IF(N633="S",'BDI 2025'!$D$16,IF(N633="D",'BDI 2025'!$F$16,0))</f>
        <v>0.25640000000000002</v>
      </c>
      <c r="P633" s="6">
        <f t="shared" si="692"/>
        <v>4.3499999999999996</v>
      </c>
      <c r="Q633" s="6">
        <f t="shared" si="693"/>
        <v>1.8900000000000006</v>
      </c>
      <c r="R633" s="6">
        <f t="shared" si="694"/>
        <v>6.24</v>
      </c>
      <c r="S633" s="489">
        <f t="shared" si="695"/>
        <v>456.75</v>
      </c>
      <c r="T633" s="489">
        <f t="shared" si="696"/>
        <v>198.45000000000005</v>
      </c>
      <c r="U633" s="489">
        <f t="shared" si="697"/>
        <v>655.20000000000005</v>
      </c>
      <c r="V633" s="6">
        <f t="shared" si="698"/>
        <v>4.3499999999999996</v>
      </c>
      <c r="W633" s="6">
        <f t="shared" si="699"/>
        <v>1.8900000000000006</v>
      </c>
      <c r="X633" s="6">
        <f t="shared" si="700"/>
        <v>6.24</v>
      </c>
      <c r="Y633" s="489">
        <f t="shared" si="701"/>
        <v>456.75</v>
      </c>
      <c r="Z633" s="489">
        <f t="shared" si="702"/>
        <v>198.45000000000005</v>
      </c>
      <c r="AA633" s="489">
        <f t="shared" si="703"/>
        <v>655.20000000000005</v>
      </c>
    </row>
    <row r="634" spans="1:27" ht="24" customHeight="1" x14ac:dyDescent="0.2">
      <c r="A634" s="21" t="s">
        <v>1605</v>
      </c>
      <c r="B634" s="21"/>
      <c r="C634" s="21"/>
      <c r="D634" s="21" t="s">
        <v>1606</v>
      </c>
      <c r="E634" s="21"/>
      <c r="F634" s="22"/>
      <c r="G634" s="22"/>
      <c r="H634" s="21"/>
      <c r="I634" s="21"/>
      <c r="J634" s="21"/>
      <c r="K634" s="495"/>
      <c r="L634" s="495"/>
      <c r="M634" s="496">
        <v>77080.960000000006</v>
      </c>
      <c r="N634" s="504"/>
      <c r="O634" s="508"/>
      <c r="P634" s="1"/>
      <c r="Q634" s="1"/>
      <c r="R634" s="1"/>
      <c r="S634" s="487"/>
      <c r="T634" s="487"/>
      <c r="U634" s="488">
        <f>U635+U650</f>
        <v>96832.2</v>
      </c>
      <c r="V634" s="1"/>
      <c r="W634" s="1"/>
      <c r="X634" s="1"/>
      <c r="Y634" s="487"/>
      <c r="Z634" s="487"/>
      <c r="AA634" s="488">
        <f>AA635+AA650</f>
        <v>96832.2</v>
      </c>
    </row>
    <row r="635" spans="1:27" ht="24" customHeight="1" x14ac:dyDescent="0.2">
      <c r="A635" s="21" t="s">
        <v>1607</v>
      </c>
      <c r="B635" s="21"/>
      <c r="C635" s="21"/>
      <c r="D635" s="21" t="s">
        <v>1608</v>
      </c>
      <c r="E635" s="21"/>
      <c r="F635" s="22"/>
      <c r="G635" s="22"/>
      <c r="H635" s="21"/>
      <c r="I635" s="21"/>
      <c r="J635" s="21"/>
      <c r="K635" s="495"/>
      <c r="L635" s="495"/>
      <c r="M635" s="496">
        <v>43364.78</v>
      </c>
      <c r="N635" s="504"/>
      <c r="O635" s="508"/>
      <c r="P635" s="1"/>
      <c r="Q635" s="1"/>
      <c r="R635" s="1"/>
      <c r="S635" s="487"/>
      <c r="T635" s="487"/>
      <c r="U635" s="488">
        <f>SUM(U636:U649)</f>
        <v>54476.399999999994</v>
      </c>
      <c r="V635" s="1"/>
      <c r="W635" s="1"/>
      <c r="X635" s="1"/>
      <c r="Y635" s="487"/>
      <c r="Z635" s="487"/>
      <c r="AA635" s="488">
        <f>SUM(AA636:AA649)</f>
        <v>54476.399999999994</v>
      </c>
    </row>
    <row r="636" spans="1:27" ht="78" customHeight="1" x14ac:dyDescent="0.2">
      <c r="A636" s="23" t="s">
        <v>1609</v>
      </c>
      <c r="B636" s="24" t="s">
        <v>1610</v>
      </c>
      <c r="C636" s="23" t="s">
        <v>42</v>
      </c>
      <c r="D636" s="23" t="s">
        <v>1611</v>
      </c>
      <c r="E636" s="25" t="s">
        <v>1262</v>
      </c>
      <c r="F636" s="24">
        <v>1</v>
      </c>
      <c r="G636" s="26">
        <v>2509.0700000000002</v>
      </c>
      <c r="H636" s="26">
        <v>44.32</v>
      </c>
      <c r="I636" s="26">
        <v>2464.75</v>
      </c>
      <c r="J636" s="26">
        <f t="shared" ref="J636:J649" si="704">TRUNC(G636 * (1 + 0 / 100), 2)</f>
        <v>2509.0700000000002</v>
      </c>
      <c r="K636" s="497">
        <f t="shared" ref="K636:K649" si="705">TRUNC(F636 * H636, 2)</f>
        <v>44.32</v>
      </c>
      <c r="L636" s="497">
        <f t="shared" ref="L636:L649" si="706">M636 - K636</f>
        <v>2464.75</v>
      </c>
      <c r="M636" s="497">
        <f t="shared" ref="M636:M649" si="707">TRUNC(F636 * J636, 2)</f>
        <v>2509.0700000000002</v>
      </c>
      <c r="N636" s="505" t="s">
        <v>3627</v>
      </c>
      <c r="O636" s="509">
        <f>IF(N636="S",'BDI 2025'!$D$16,IF(N636="D",'BDI 2025'!$F$16,0))</f>
        <v>0.25640000000000002</v>
      </c>
      <c r="P636" s="6">
        <f t="shared" ref="P636:P649" si="708">TRUNC(H636*(1+$O636),2)</f>
        <v>55.68</v>
      </c>
      <c r="Q636" s="6">
        <f t="shared" ref="Q636:Q649" si="709">R636 - P636</f>
        <v>3096.71</v>
      </c>
      <c r="R636" s="6">
        <f t="shared" ref="R636:R649" si="710">TRUNC(J636*(1+$O636),2)</f>
        <v>3152.39</v>
      </c>
      <c r="S636" s="489">
        <f t="shared" ref="S636:S649" si="711">TRUNC(P636*F636,2)</f>
        <v>55.68</v>
      </c>
      <c r="T636" s="489">
        <f t="shared" ref="T636:T649" si="712">U636 - S636</f>
        <v>3096.71</v>
      </c>
      <c r="U636" s="489">
        <f t="shared" ref="U636:U649" si="713">TRUNC(R636*F636,2)</f>
        <v>3152.39</v>
      </c>
      <c r="V636" s="6">
        <f t="shared" ref="V636:V649" si="714">TRUNC(P636*(100%-$AA$2),2)</f>
        <v>55.68</v>
      </c>
      <c r="W636" s="6">
        <f t="shared" ref="W636:W649" si="715">X636 - V636</f>
        <v>3096.71</v>
      </c>
      <c r="X636" s="6">
        <f t="shared" ref="X636:X649" si="716">TRUNC(R636*(100%-$AA$2),2)</f>
        <v>3152.39</v>
      </c>
      <c r="Y636" s="489">
        <f t="shared" ref="Y636:Y649" si="717">TRUNC(V636*F636,2)</f>
        <v>55.68</v>
      </c>
      <c r="Z636" s="489">
        <f t="shared" ref="Z636:Z649" si="718">AA636 - Y636</f>
        <v>3096.71</v>
      </c>
      <c r="AA636" s="489">
        <f t="shared" ref="AA636:AA649" si="719">TRUNC(X636*F636,2)</f>
        <v>3152.39</v>
      </c>
    </row>
    <row r="637" spans="1:27" ht="39" customHeight="1" x14ac:dyDescent="0.2">
      <c r="A637" s="23" t="s">
        <v>1612</v>
      </c>
      <c r="B637" s="24" t="s">
        <v>1613</v>
      </c>
      <c r="C637" s="23" t="s">
        <v>42</v>
      </c>
      <c r="D637" s="23" t="s">
        <v>1614</v>
      </c>
      <c r="E637" s="25" t="s">
        <v>1262</v>
      </c>
      <c r="F637" s="24">
        <v>4</v>
      </c>
      <c r="G637" s="26">
        <v>48.24</v>
      </c>
      <c r="H637" s="26">
        <v>22.16</v>
      </c>
      <c r="I637" s="26">
        <v>26.08</v>
      </c>
      <c r="J637" s="26">
        <f t="shared" si="704"/>
        <v>48.24</v>
      </c>
      <c r="K637" s="497">
        <f t="shared" si="705"/>
        <v>88.64</v>
      </c>
      <c r="L637" s="497">
        <f t="shared" si="706"/>
        <v>104.32000000000001</v>
      </c>
      <c r="M637" s="497">
        <f t="shared" si="707"/>
        <v>192.96</v>
      </c>
      <c r="N637" s="505" t="s">
        <v>3627</v>
      </c>
      <c r="O637" s="509">
        <f>IF(N637="S",'BDI 2025'!$D$16,IF(N637="D",'BDI 2025'!$F$16,0))</f>
        <v>0.25640000000000002</v>
      </c>
      <c r="P637" s="6">
        <f t="shared" si="708"/>
        <v>27.84</v>
      </c>
      <c r="Q637" s="6">
        <f t="shared" si="709"/>
        <v>32.760000000000005</v>
      </c>
      <c r="R637" s="6">
        <f t="shared" si="710"/>
        <v>60.6</v>
      </c>
      <c r="S637" s="489">
        <f t="shared" si="711"/>
        <v>111.36</v>
      </c>
      <c r="T637" s="489">
        <f t="shared" si="712"/>
        <v>131.04000000000002</v>
      </c>
      <c r="U637" s="489">
        <f t="shared" si="713"/>
        <v>242.4</v>
      </c>
      <c r="V637" s="6">
        <f t="shared" si="714"/>
        <v>27.84</v>
      </c>
      <c r="W637" s="6">
        <f t="shared" si="715"/>
        <v>32.760000000000005</v>
      </c>
      <c r="X637" s="6">
        <f t="shared" si="716"/>
        <v>60.6</v>
      </c>
      <c r="Y637" s="489">
        <f t="shared" si="717"/>
        <v>111.36</v>
      </c>
      <c r="Z637" s="489">
        <f t="shared" si="718"/>
        <v>131.04000000000002</v>
      </c>
      <c r="AA637" s="489">
        <f t="shared" si="719"/>
        <v>242.4</v>
      </c>
    </row>
    <row r="638" spans="1:27" ht="104.1" customHeight="1" x14ac:dyDescent="0.2">
      <c r="A638" s="23" t="s">
        <v>1615</v>
      </c>
      <c r="B638" s="24" t="s">
        <v>1616</v>
      </c>
      <c r="C638" s="23" t="s">
        <v>42</v>
      </c>
      <c r="D638" s="23" t="s">
        <v>1617</v>
      </c>
      <c r="E638" s="25" t="s">
        <v>1262</v>
      </c>
      <c r="F638" s="24">
        <v>2</v>
      </c>
      <c r="G638" s="26">
        <v>1159.3</v>
      </c>
      <c r="H638" s="26">
        <v>274.8</v>
      </c>
      <c r="I638" s="26">
        <v>884.5</v>
      </c>
      <c r="J638" s="26">
        <f t="shared" si="704"/>
        <v>1159.3</v>
      </c>
      <c r="K638" s="497">
        <f t="shared" si="705"/>
        <v>549.6</v>
      </c>
      <c r="L638" s="497">
        <f t="shared" si="706"/>
        <v>1769</v>
      </c>
      <c r="M638" s="497">
        <f t="shared" si="707"/>
        <v>2318.6</v>
      </c>
      <c r="N638" s="505" t="s">
        <v>3627</v>
      </c>
      <c r="O638" s="509">
        <f>IF(N638="S",'BDI 2025'!$D$16,IF(N638="D",'BDI 2025'!$F$16,0))</f>
        <v>0.25640000000000002</v>
      </c>
      <c r="P638" s="6">
        <f t="shared" si="708"/>
        <v>345.25</v>
      </c>
      <c r="Q638" s="6">
        <f t="shared" si="709"/>
        <v>1111.29</v>
      </c>
      <c r="R638" s="6">
        <f t="shared" si="710"/>
        <v>1456.54</v>
      </c>
      <c r="S638" s="489">
        <f t="shared" si="711"/>
        <v>690.5</v>
      </c>
      <c r="T638" s="489">
        <f t="shared" si="712"/>
        <v>2222.58</v>
      </c>
      <c r="U638" s="489">
        <f t="shared" si="713"/>
        <v>2913.08</v>
      </c>
      <c r="V638" s="6">
        <f t="shared" si="714"/>
        <v>345.25</v>
      </c>
      <c r="W638" s="6">
        <f t="shared" si="715"/>
        <v>1111.29</v>
      </c>
      <c r="X638" s="6">
        <f t="shared" si="716"/>
        <v>1456.54</v>
      </c>
      <c r="Y638" s="489">
        <f t="shared" si="717"/>
        <v>690.5</v>
      </c>
      <c r="Z638" s="489">
        <f t="shared" si="718"/>
        <v>2222.58</v>
      </c>
      <c r="AA638" s="489">
        <f t="shared" si="719"/>
        <v>2913.08</v>
      </c>
    </row>
    <row r="639" spans="1:27" ht="24" customHeight="1" x14ac:dyDescent="0.2">
      <c r="A639" s="23" t="s">
        <v>1618</v>
      </c>
      <c r="B639" s="24" t="s">
        <v>1619</v>
      </c>
      <c r="C639" s="23" t="s">
        <v>104</v>
      </c>
      <c r="D639" s="23" t="s">
        <v>1620</v>
      </c>
      <c r="E639" s="25" t="s">
        <v>66</v>
      </c>
      <c r="F639" s="24">
        <v>2</v>
      </c>
      <c r="G639" s="26">
        <v>119.23</v>
      </c>
      <c r="H639" s="26">
        <v>3.69</v>
      </c>
      <c r="I639" s="26">
        <v>115.54</v>
      </c>
      <c r="J639" s="26">
        <f t="shared" si="704"/>
        <v>119.23</v>
      </c>
      <c r="K639" s="497">
        <f t="shared" si="705"/>
        <v>7.38</v>
      </c>
      <c r="L639" s="497">
        <f t="shared" si="706"/>
        <v>231.08</v>
      </c>
      <c r="M639" s="497">
        <f t="shared" si="707"/>
        <v>238.46</v>
      </c>
      <c r="N639" s="505" t="s">
        <v>3627</v>
      </c>
      <c r="O639" s="509">
        <f>IF(N639="S",'BDI 2025'!$D$16,IF(N639="D",'BDI 2025'!$F$16,0))</f>
        <v>0.25640000000000002</v>
      </c>
      <c r="P639" s="6">
        <f t="shared" si="708"/>
        <v>4.63</v>
      </c>
      <c r="Q639" s="6">
        <f t="shared" si="709"/>
        <v>145.17000000000002</v>
      </c>
      <c r="R639" s="6">
        <f t="shared" si="710"/>
        <v>149.80000000000001</v>
      </c>
      <c r="S639" s="489">
        <f t="shared" si="711"/>
        <v>9.26</v>
      </c>
      <c r="T639" s="489">
        <f t="shared" si="712"/>
        <v>290.34000000000003</v>
      </c>
      <c r="U639" s="489">
        <f t="shared" si="713"/>
        <v>299.60000000000002</v>
      </c>
      <c r="V639" s="6">
        <f t="shared" si="714"/>
        <v>4.63</v>
      </c>
      <c r="W639" s="6">
        <f t="shared" si="715"/>
        <v>145.17000000000002</v>
      </c>
      <c r="X639" s="6">
        <f t="shared" si="716"/>
        <v>149.80000000000001</v>
      </c>
      <c r="Y639" s="489">
        <f t="shared" si="717"/>
        <v>9.26</v>
      </c>
      <c r="Z639" s="489">
        <f t="shared" si="718"/>
        <v>290.34000000000003</v>
      </c>
      <c r="AA639" s="489">
        <f t="shared" si="719"/>
        <v>299.60000000000002</v>
      </c>
    </row>
    <row r="640" spans="1:27" ht="26.1" customHeight="1" x14ac:dyDescent="0.2">
      <c r="A640" s="23" t="s">
        <v>1621</v>
      </c>
      <c r="B640" s="24" t="s">
        <v>1622</v>
      </c>
      <c r="C640" s="23" t="s">
        <v>42</v>
      </c>
      <c r="D640" s="23" t="s">
        <v>1623</v>
      </c>
      <c r="E640" s="25" t="s">
        <v>1262</v>
      </c>
      <c r="F640" s="24">
        <v>5</v>
      </c>
      <c r="G640" s="26">
        <v>108.13</v>
      </c>
      <c r="H640" s="26">
        <v>17.72</v>
      </c>
      <c r="I640" s="26">
        <v>90.41</v>
      </c>
      <c r="J640" s="26">
        <f t="shared" si="704"/>
        <v>108.13</v>
      </c>
      <c r="K640" s="497">
        <f t="shared" si="705"/>
        <v>88.6</v>
      </c>
      <c r="L640" s="497">
        <f t="shared" si="706"/>
        <v>452.04999999999995</v>
      </c>
      <c r="M640" s="497">
        <f t="shared" si="707"/>
        <v>540.65</v>
      </c>
      <c r="N640" s="505" t="s">
        <v>3627</v>
      </c>
      <c r="O640" s="509">
        <f>IF(N640="S",'BDI 2025'!$D$16,IF(N640="D",'BDI 2025'!$F$16,0))</f>
        <v>0.25640000000000002</v>
      </c>
      <c r="P640" s="6">
        <f t="shared" si="708"/>
        <v>22.26</v>
      </c>
      <c r="Q640" s="6">
        <f t="shared" si="709"/>
        <v>113.58999999999999</v>
      </c>
      <c r="R640" s="6">
        <f t="shared" si="710"/>
        <v>135.85</v>
      </c>
      <c r="S640" s="489">
        <f t="shared" si="711"/>
        <v>111.3</v>
      </c>
      <c r="T640" s="489">
        <f t="shared" si="712"/>
        <v>567.95000000000005</v>
      </c>
      <c r="U640" s="489">
        <f t="shared" si="713"/>
        <v>679.25</v>
      </c>
      <c r="V640" s="6">
        <f t="shared" si="714"/>
        <v>22.26</v>
      </c>
      <c r="W640" s="6">
        <f t="shared" si="715"/>
        <v>113.58999999999999</v>
      </c>
      <c r="X640" s="6">
        <f t="shared" si="716"/>
        <v>135.85</v>
      </c>
      <c r="Y640" s="489">
        <f t="shared" si="717"/>
        <v>111.3</v>
      </c>
      <c r="Z640" s="489">
        <f t="shared" si="718"/>
        <v>567.95000000000005</v>
      </c>
      <c r="AA640" s="489">
        <f t="shared" si="719"/>
        <v>679.25</v>
      </c>
    </row>
    <row r="641" spans="1:27" ht="104.1" customHeight="1" x14ac:dyDescent="0.2">
      <c r="A641" s="23" t="s">
        <v>1624</v>
      </c>
      <c r="B641" s="24" t="s">
        <v>1625</v>
      </c>
      <c r="C641" s="23" t="s">
        <v>42</v>
      </c>
      <c r="D641" s="23" t="s">
        <v>1626</v>
      </c>
      <c r="E641" s="25" t="s">
        <v>48</v>
      </c>
      <c r="F641" s="24">
        <v>96</v>
      </c>
      <c r="G641" s="26">
        <v>64.489999999999995</v>
      </c>
      <c r="H641" s="26">
        <v>17.72</v>
      </c>
      <c r="I641" s="26">
        <v>46.77</v>
      </c>
      <c r="J641" s="26">
        <f t="shared" si="704"/>
        <v>64.489999999999995</v>
      </c>
      <c r="K641" s="497">
        <f t="shared" si="705"/>
        <v>1701.12</v>
      </c>
      <c r="L641" s="497">
        <f t="shared" si="706"/>
        <v>4489.92</v>
      </c>
      <c r="M641" s="497">
        <f t="shared" si="707"/>
        <v>6191.04</v>
      </c>
      <c r="N641" s="505" t="s">
        <v>3627</v>
      </c>
      <c r="O641" s="509">
        <f>IF(N641="S",'BDI 2025'!$D$16,IF(N641="D",'BDI 2025'!$F$16,0))</f>
        <v>0.25640000000000002</v>
      </c>
      <c r="P641" s="6">
        <f t="shared" si="708"/>
        <v>22.26</v>
      </c>
      <c r="Q641" s="6">
        <f t="shared" si="709"/>
        <v>58.759999999999991</v>
      </c>
      <c r="R641" s="6">
        <f t="shared" si="710"/>
        <v>81.02</v>
      </c>
      <c r="S641" s="489">
        <f t="shared" si="711"/>
        <v>2136.96</v>
      </c>
      <c r="T641" s="489">
        <f t="shared" si="712"/>
        <v>5640.96</v>
      </c>
      <c r="U641" s="489">
        <f t="shared" si="713"/>
        <v>7777.92</v>
      </c>
      <c r="V641" s="6">
        <f t="shared" si="714"/>
        <v>22.26</v>
      </c>
      <c r="W641" s="6">
        <f t="shared" si="715"/>
        <v>58.759999999999991</v>
      </c>
      <c r="X641" s="6">
        <f t="shared" si="716"/>
        <v>81.02</v>
      </c>
      <c r="Y641" s="489">
        <f t="shared" si="717"/>
        <v>2136.96</v>
      </c>
      <c r="Z641" s="489">
        <f t="shared" si="718"/>
        <v>5640.96</v>
      </c>
      <c r="AA641" s="489">
        <f t="shared" si="719"/>
        <v>7777.92</v>
      </c>
    </row>
    <row r="642" spans="1:27" ht="51.95" customHeight="1" x14ac:dyDescent="0.2">
      <c r="A642" s="23" t="s">
        <v>1627</v>
      </c>
      <c r="B642" s="24" t="s">
        <v>1498</v>
      </c>
      <c r="C642" s="23" t="s">
        <v>42</v>
      </c>
      <c r="D642" s="23" t="s">
        <v>1499</v>
      </c>
      <c r="E642" s="25" t="s">
        <v>48</v>
      </c>
      <c r="F642" s="24">
        <v>370</v>
      </c>
      <c r="G642" s="26">
        <v>12.87</v>
      </c>
      <c r="H642" s="26">
        <v>6.37</v>
      </c>
      <c r="I642" s="26">
        <v>6.5</v>
      </c>
      <c r="J642" s="26">
        <f t="shared" si="704"/>
        <v>12.87</v>
      </c>
      <c r="K642" s="497">
        <f t="shared" si="705"/>
        <v>2356.9</v>
      </c>
      <c r="L642" s="497">
        <f t="shared" si="706"/>
        <v>2404.9999999999995</v>
      </c>
      <c r="M642" s="497">
        <f t="shared" si="707"/>
        <v>4761.8999999999996</v>
      </c>
      <c r="N642" s="505" t="s">
        <v>3627</v>
      </c>
      <c r="O642" s="509">
        <f>IF(N642="S",'BDI 2025'!$D$16,IF(N642="D",'BDI 2025'!$F$16,0))</f>
        <v>0.25640000000000002</v>
      </c>
      <c r="P642" s="6">
        <f t="shared" si="708"/>
        <v>8</v>
      </c>
      <c r="Q642" s="6">
        <f t="shared" si="709"/>
        <v>8.16</v>
      </c>
      <c r="R642" s="6">
        <f t="shared" si="710"/>
        <v>16.16</v>
      </c>
      <c r="S642" s="489">
        <f t="shared" si="711"/>
        <v>2960</v>
      </c>
      <c r="T642" s="489">
        <f t="shared" si="712"/>
        <v>3019.2</v>
      </c>
      <c r="U642" s="489">
        <f t="shared" si="713"/>
        <v>5979.2</v>
      </c>
      <c r="V642" s="6">
        <f t="shared" si="714"/>
        <v>8</v>
      </c>
      <c r="W642" s="6">
        <f t="shared" si="715"/>
        <v>8.16</v>
      </c>
      <c r="X642" s="6">
        <f t="shared" si="716"/>
        <v>16.16</v>
      </c>
      <c r="Y642" s="489">
        <f t="shared" si="717"/>
        <v>2960</v>
      </c>
      <c r="Z642" s="489">
        <f t="shared" si="718"/>
        <v>3019.2</v>
      </c>
      <c r="AA642" s="489">
        <f t="shared" si="719"/>
        <v>5979.2</v>
      </c>
    </row>
    <row r="643" spans="1:27" ht="51.95" customHeight="1" x14ac:dyDescent="0.2">
      <c r="A643" s="23" t="s">
        <v>1628</v>
      </c>
      <c r="B643" s="24" t="s">
        <v>1629</v>
      </c>
      <c r="C643" s="23" t="s">
        <v>42</v>
      </c>
      <c r="D643" s="23" t="s">
        <v>1630</v>
      </c>
      <c r="E643" s="25" t="s">
        <v>48</v>
      </c>
      <c r="F643" s="24">
        <v>1850</v>
      </c>
      <c r="G643" s="26">
        <v>11.9</v>
      </c>
      <c r="H643" s="26">
        <v>1.18</v>
      </c>
      <c r="I643" s="26">
        <v>10.72</v>
      </c>
      <c r="J643" s="26">
        <f t="shared" si="704"/>
        <v>11.9</v>
      </c>
      <c r="K643" s="497">
        <f t="shared" si="705"/>
        <v>2183</v>
      </c>
      <c r="L643" s="497">
        <f t="shared" si="706"/>
        <v>19832</v>
      </c>
      <c r="M643" s="497">
        <f t="shared" si="707"/>
        <v>22015</v>
      </c>
      <c r="N643" s="505" t="s">
        <v>3627</v>
      </c>
      <c r="O643" s="509">
        <f>IF(N643="S",'BDI 2025'!$D$16,IF(N643="D",'BDI 2025'!$F$16,0))</f>
        <v>0.25640000000000002</v>
      </c>
      <c r="P643" s="6">
        <f t="shared" si="708"/>
        <v>1.48</v>
      </c>
      <c r="Q643" s="6">
        <f t="shared" si="709"/>
        <v>13.469999999999999</v>
      </c>
      <c r="R643" s="6">
        <f t="shared" si="710"/>
        <v>14.95</v>
      </c>
      <c r="S643" s="489">
        <f t="shared" si="711"/>
        <v>2738</v>
      </c>
      <c r="T643" s="489">
        <f t="shared" si="712"/>
        <v>24919.5</v>
      </c>
      <c r="U643" s="489">
        <f t="shared" si="713"/>
        <v>27657.5</v>
      </c>
      <c r="V643" s="6">
        <f t="shared" si="714"/>
        <v>1.48</v>
      </c>
      <c r="W643" s="6">
        <f t="shared" si="715"/>
        <v>13.469999999999999</v>
      </c>
      <c r="X643" s="6">
        <f t="shared" si="716"/>
        <v>14.95</v>
      </c>
      <c r="Y643" s="489">
        <f t="shared" si="717"/>
        <v>2738</v>
      </c>
      <c r="Z643" s="489">
        <f t="shared" si="718"/>
        <v>24919.5</v>
      </c>
      <c r="AA643" s="489">
        <f t="shared" si="719"/>
        <v>27657.5</v>
      </c>
    </row>
    <row r="644" spans="1:27" ht="51.95" customHeight="1" x14ac:dyDescent="0.2">
      <c r="A644" s="23" t="s">
        <v>1631</v>
      </c>
      <c r="B644" s="24" t="s">
        <v>1495</v>
      </c>
      <c r="C644" s="23" t="s">
        <v>42</v>
      </c>
      <c r="D644" s="23" t="s">
        <v>1496</v>
      </c>
      <c r="E644" s="25" t="s">
        <v>1262</v>
      </c>
      <c r="F644" s="24">
        <v>37</v>
      </c>
      <c r="G644" s="26">
        <v>7.27</v>
      </c>
      <c r="H644" s="26">
        <v>2.21</v>
      </c>
      <c r="I644" s="26">
        <v>5.0599999999999996</v>
      </c>
      <c r="J644" s="26">
        <f t="shared" si="704"/>
        <v>7.27</v>
      </c>
      <c r="K644" s="497">
        <f t="shared" si="705"/>
        <v>81.77</v>
      </c>
      <c r="L644" s="497">
        <f t="shared" si="706"/>
        <v>187.22000000000003</v>
      </c>
      <c r="M644" s="497">
        <f t="shared" si="707"/>
        <v>268.99</v>
      </c>
      <c r="N644" s="505" t="s">
        <v>3627</v>
      </c>
      <c r="O644" s="509">
        <f>IF(N644="S",'BDI 2025'!$D$16,IF(N644="D",'BDI 2025'!$F$16,0))</f>
        <v>0.25640000000000002</v>
      </c>
      <c r="P644" s="6">
        <f t="shared" si="708"/>
        <v>2.77</v>
      </c>
      <c r="Q644" s="6">
        <f t="shared" si="709"/>
        <v>6.3600000000000012</v>
      </c>
      <c r="R644" s="6">
        <f t="shared" si="710"/>
        <v>9.1300000000000008</v>
      </c>
      <c r="S644" s="489">
        <f t="shared" si="711"/>
        <v>102.49</v>
      </c>
      <c r="T644" s="489">
        <f t="shared" si="712"/>
        <v>235.32</v>
      </c>
      <c r="U644" s="489">
        <f t="shared" si="713"/>
        <v>337.81</v>
      </c>
      <c r="V644" s="6">
        <f t="shared" si="714"/>
        <v>2.77</v>
      </c>
      <c r="W644" s="6">
        <f t="shared" si="715"/>
        <v>6.3600000000000012</v>
      </c>
      <c r="X644" s="6">
        <f t="shared" si="716"/>
        <v>9.1300000000000008</v>
      </c>
      <c r="Y644" s="489">
        <f t="shared" si="717"/>
        <v>102.49</v>
      </c>
      <c r="Z644" s="489">
        <f t="shared" si="718"/>
        <v>235.32</v>
      </c>
      <c r="AA644" s="489">
        <f t="shared" si="719"/>
        <v>337.81</v>
      </c>
    </row>
    <row r="645" spans="1:27" ht="51.95" customHeight="1" x14ac:dyDescent="0.2">
      <c r="A645" s="23" t="s">
        <v>1632</v>
      </c>
      <c r="B645" s="24" t="s">
        <v>1533</v>
      </c>
      <c r="C645" s="23" t="s">
        <v>42</v>
      </c>
      <c r="D645" s="23" t="s">
        <v>1534</v>
      </c>
      <c r="E645" s="25" t="s">
        <v>1262</v>
      </c>
      <c r="F645" s="24">
        <v>31</v>
      </c>
      <c r="G645" s="26">
        <v>4.76</v>
      </c>
      <c r="H645" s="26">
        <v>2.21</v>
      </c>
      <c r="I645" s="26">
        <v>2.5499999999999998</v>
      </c>
      <c r="J645" s="26">
        <f t="shared" si="704"/>
        <v>4.76</v>
      </c>
      <c r="K645" s="497">
        <f t="shared" si="705"/>
        <v>68.510000000000005</v>
      </c>
      <c r="L645" s="497">
        <f t="shared" si="706"/>
        <v>79.05</v>
      </c>
      <c r="M645" s="497">
        <f t="shared" si="707"/>
        <v>147.56</v>
      </c>
      <c r="N645" s="505" t="s">
        <v>3627</v>
      </c>
      <c r="O645" s="509">
        <f>IF(N645="S",'BDI 2025'!$D$16,IF(N645="D",'BDI 2025'!$F$16,0))</f>
        <v>0.25640000000000002</v>
      </c>
      <c r="P645" s="6">
        <f t="shared" si="708"/>
        <v>2.77</v>
      </c>
      <c r="Q645" s="6">
        <f t="shared" si="709"/>
        <v>3.2100000000000004</v>
      </c>
      <c r="R645" s="6">
        <f t="shared" si="710"/>
        <v>5.98</v>
      </c>
      <c r="S645" s="489">
        <f t="shared" si="711"/>
        <v>85.87</v>
      </c>
      <c r="T645" s="489">
        <f t="shared" si="712"/>
        <v>99.509999999999991</v>
      </c>
      <c r="U645" s="489">
        <f t="shared" si="713"/>
        <v>185.38</v>
      </c>
      <c r="V645" s="6">
        <f t="shared" si="714"/>
        <v>2.77</v>
      </c>
      <c r="W645" s="6">
        <f t="shared" si="715"/>
        <v>3.2100000000000004</v>
      </c>
      <c r="X645" s="6">
        <f t="shared" si="716"/>
        <v>5.98</v>
      </c>
      <c r="Y645" s="489">
        <f t="shared" si="717"/>
        <v>85.87</v>
      </c>
      <c r="Z645" s="489">
        <f t="shared" si="718"/>
        <v>99.509999999999991</v>
      </c>
      <c r="AA645" s="489">
        <f t="shared" si="719"/>
        <v>185.38</v>
      </c>
    </row>
    <row r="646" spans="1:27" ht="51.95" customHeight="1" x14ac:dyDescent="0.2">
      <c r="A646" s="23" t="s">
        <v>1633</v>
      </c>
      <c r="B646" s="24" t="s">
        <v>1536</v>
      </c>
      <c r="C646" s="23" t="s">
        <v>42</v>
      </c>
      <c r="D646" s="23" t="s">
        <v>1537</v>
      </c>
      <c r="E646" s="25" t="s">
        <v>1262</v>
      </c>
      <c r="F646" s="24">
        <v>37</v>
      </c>
      <c r="G646" s="26">
        <v>6.27</v>
      </c>
      <c r="H646" s="26">
        <v>2.21</v>
      </c>
      <c r="I646" s="26">
        <v>4.0599999999999996</v>
      </c>
      <c r="J646" s="26">
        <f t="shared" si="704"/>
        <v>6.27</v>
      </c>
      <c r="K646" s="497">
        <f t="shared" si="705"/>
        <v>81.77</v>
      </c>
      <c r="L646" s="497">
        <f t="shared" si="706"/>
        <v>150.22000000000003</v>
      </c>
      <c r="M646" s="497">
        <f t="shared" si="707"/>
        <v>231.99</v>
      </c>
      <c r="N646" s="505" t="s">
        <v>3627</v>
      </c>
      <c r="O646" s="509">
        <f>IF(N646="S",'BDI 2025'!$D$16,IF(N646="D",'BDI 2025'!$F$16,0))</f>
        <v>0.25640000000000002</v>
      </c>
      <c r="P646" s="6">
        <f t="shared" si="708"/>
        <v>2.77</v>
      </c>
      <c r="Q646" s="6">
        <f t="shared" si="709"/>
        <v>5.0999999999999996</v>
      </c>
      <c r="R646" s="6">
        <f t="shared" si="710"/>
        <v>7.87</v>
      </c>
      <c r="S646" s="489">
        <f t="shared" si="711"/>
        <v>102.49</v>
      </c>
      <c r="T646" s="489">
        <f t="shared" si="712"/>
        <v>188.7</v>
      </c>
      <c r="U646" s="489">
        <f t="shared" si="713"/>
        <v>291.19</v>
      </c>
      <c r="V646" s="6">
        <f t="shared" si="714"/>
        <v>2.77</v>
      </c>
      <c r="W646" s="6">
        <f t="shared" si="715"/>
        <v>5.0999999999999996</v>
      </c>
      <c r="X646" s="6">
        <f t="shared" si="716"/>
        <v>7.87</v>
      </c>
      <c r="Y646" s="489">
        <f t="shared" si="717"/>
        <v>102.49</v>
      </c>
      <c r="Z646" s="489">
        <f t="shared" si="718"/>
        <v>188.7</v>
      </c>
      <c r="AA646" s="489">
        <f t="shared" si="719"/>
        <v>291.19</v>
      </c>
    </row>
    <row r="647" spans="1:27" ht="65.099999999999994" customHeight="1" x14ac:dyDescent="0.2">
      <c r="A647" s="23" t="s">
        <v>1634</v>
      </c>
      <c r="B647" s="24" t="s">
        <v>1635</v>
      </c>
      <c r="C647" s="23" t="s">
        <v>42</v>
      </c>
      <c r="D647" s="23" t="s">
        <v>1636</v>
      </c>
      <c r="E647" s="25" t="s">
        <v>1262</v>
      </c>
      <c r="F647" s="24">
        <v>37</v>
      </c>
      <c r="G647" s="26">
        <v>27.31</v>
      </c>
      <c r="H647" s="26">
        <v>9.1300000000000008</v>
      </c>
      <c r="I647" s="26">
        <v>18.18</v>
      </c>
      <c r="J647" s="26">
        <f t="shared" si="704"/>
        <v>27.31</v>
      </c>
      <c r="K647" s="497">
        <f t="shared" si="705"/>
        <v>337.81</v>
      </c>
      <c r="L647" s="497">
        <f t="shared" si="706"/>
        <v>672.66000000000008</v>
      </c>
      <c r="M647" s="497">
        <f t="shared" si="707"/>
        <v>1010.47</v>
      </c>
      <c r="N647" s="505" t="s">
        <v>3627</v>
      </c>
      <c r="O647" s="509">
        <f>IF(N647="S",'BDI 2025'!$D$16,IF(N647="D",'BDI 2025'!$F$16,0))</f>
        <v>0.25640000000000002</v>
      </c>
      <c r="P647" s="6">
        <f t="shared" si="708"/>
        <v>11.47</v>
      </c>
      <c r="Q647" s="6">
        <f t="shared" si="709"/>
        <v>22.840000000000003</v>
      </c>
      <c r="R647" s="6">
        <f t="shared" si="710"/>
        <v>34.31</v>
      </c>
      <c r="S647" s="489">
        <f t="shared" si="711"/>
        <v>424.39</v>
      </c>
      <c r="T647" s="489">
        <f t="shared" si="712"/>
        <v>845.08</v>
      </c>
      <c r="U647" s="489">
        <f t="shared" si="713"/>
        <v>1269.47</v>
      </c>
      <c r="V647" s="6">
        <f t="shared" si="714"/>
        <v>11.47</v>
      </c>
      <c r="W647" s="6">
        <f t="shared" si="715"/>
        <v>22.840000000000003</v>
      </c>
      <c r="X647" s="6">
        <f t="shared" si="716"/>
        <v>34.31</v>
      </c>
      <c r="Y647" s="489">
        <f t="shared" si="717"/>
        <v>424.39</v>
      </c>
      <c r="Z647" s="489">
        <f t="shared" si="718"/>
        <v>845.08</v>
      </c>
      <c r="AA647" s="489">
        <f t="shared" si="719"/>
        <v>1269.47</v>
      </c>
    </row>
    <row r="648" spans="1:27" ht="51.95" customHeight="1" x14ac:dyDescent="0.2">
      <c r="A648" s="23" t="s">
        <v>1637</v>
      </c>
      <c r="B648" s="24" t="s">
        <v>1638</v>
      </c>
      <c r="C648" s="23" t="s">
        <v>42</v>
      </c>
      <c r="D648" s="23" t="s">
        <v>1639</v>
      </c>
      <c r="E648" s="25" t="s">
        <v>1262</v>
      </c>
      <c r="F648" s="24">
        <v>37</v>
      </c>
      <c r="G648" s="26">
        <v>58.29</v>
      </c>
      <c r="H648" s="26">
        <v>24.37</v>
      </c>
      <c r="I648" s="26">
        <v>33.92</v>
      </c>
      <c r="J648" s="26">
        <f t="shared" si="704"/>
        <v>58.29</v>
      </c>
      <c r="K648" s="497">
        <f t="shared" si="705"/>
        <v>901.69</v>
      </c>
      <c r="L648" s="497">
        <f t="shared" si="706"/>
        <v>1255.04</v>
      </c>
      <c r="M648" s="497">
        <f t="shared" si="707"/>
        <v>2156.73</v>
      </c>
      <c r="N648" s="505" t="s">
        <v>3627</v>
      </c>
      <c r="O648" s="509">
        <f>IF(N648="S",'BDI 2025'!$D$16,IF(N648="D",'BDI 2025'!$F$16,0))</f>
        <v>0.25640000000000002</v>
      </c>
      <c r="P648" s="6">
        <f t="shared" si="708"/>
        <v>30.61</v>
      </c>
      <c r="Q648" s="6">
        <f t="shared" si="709"/>
        <v>42.620000000000005</v>
      </c>
      <c r="R648" s="6">
        <f t="shared" si="710"/>
        <v>73.23</v>
      </c>
      <c r="S648" s="489">
        <f t="shared" si="711"/>
        <v>1132.57</v>
      </c>
      <c r="T648" s="489">
        <f t="shared" si="712"/>
        <v>1576.9400000000003</v>
      </c>
      <c r="U648" s="489">
        <f t="shared" si="713"/>
        <v>2709.51</v>
      </c>
      <c r="V648" s="6">
        <f t="shared" si="714"/>
        <v>30.61</v>
      </c>
      <c r="W648" s="6">
        <f t="shared" si="715"/>
        <v>42.620000000000005</v>
      </c>
      <c r="X648" s="6">
        <f t="shared" si="716"/>
        <v>73.23</v>
      </c>
      <c r="Y648" s="489">
        <f t="shared" si="717"/>
        <v>1132.57</v>
      </c>
      <c r="Z648" s="489">
        <f t="shared" si="718"/>
        <v>1576.9400000000003</v>
      </c>
      <c r="AA648" s="489">
        <f t="shared" si="719"/>
        <v>2709.51</v>
      </c>
    </row>
    <row r="649" spans="1:27" ht="129.94999999999999" customHeight="1" x14ac:dyDescent="0.2">
      <c r="A649" s="23" t="s">
        <v>1640</v>
      </c>
      <c r="B649" s="24" t="s">
        <v>1641</v>
      </c>
      <c r="C649" s="23" t="s">
        <v>42</v>
      </c>
      <c r="D649" s="23" t="s">
        <v>1642</v>
      </c>
      <c r="E649" s="25" t="s">
        <v>1262</v>
      </c>
      <c r="F649" s="24">
        <v>1</v>
      </c>
      <c r="G649" s="26">
        <v>781.36</v>
      </c>
      <c r="H649" s="26">
        <v>22.16</v>
      </c>
      <c r="I649" s="26">
        <v>759.2</v>
      </c>
      <c r="J649" s="26">
        <f t="shared" si="704"/>
        <v>781.36</v>
      </c>
      <c r="K649" s="497">
        <f t="shared" si="705"/>
        <v>22.16</v>
      </c>
      <c r="L649" s="497">
        <f t="shared" si="706"/>
        <v>759.2</v>
      </c>
      <c r="M649" s="497">
        <f t="shared" si="707"/>
        <v>781.36</v>
      </c>
      <c r="N649" s="505" t="s">
        <v>3627</v>
      </c>
      <c r="O649" s="509">
        <f>IF(N649="S",'BDI 2025'!$D$16,IF(N649="D",'BDI 2025'!$F$16,0))</f>
        <v>0.25640000000000002</v>
      </c>
      <c r="P649" s="6">
        <f t="shared" si="708"/>
        <v>27.84</v>
      </c>
      <c r="Q649" s="6">
        <f t="shared" si="709"/>
        <v>953.86</v>
      </c>
      <c r="R649" s="6">
        <f t="shared" si="710"/>
        <v>981.7</v>
      </c>
      <c r="S649" s="489">
        <f t="shared" si="711"/>
        <v>27.84</v>
      </c>
      <c r="T649" s="489">
        <f t="shared" si="712"/>
        <v>953.86</v>
      </c>
      <c r="U649" s="489">
        <f t="shared" si="713"/>
        <v>981.7</v>
      </c>
      <c r="V649" s="6">
        <f t="shared" si="714"/>
        <v>27.84</v>
      </c>
      <c r="W649" s="6">
        <f t="shared" si="715"/>
        <v>953.86</v>
      </c>
      <c r="X649" s="6">
        <f t="shared" si="716"/>
        <v>981.7</v>
      </c>
      <c r="Y649" s="489">
        <f t="shared" si="717"/>
        <v>27.84</v>
      </c>
      <c r="Z649" s="489">
        <f t="shared" si="718"/>
        <v>953.86</v>
      </c>
      <c r="AA649" s="489">
        <f t="shared" si="719"/>
        <v>981.7</v>
      </c>
    </row>
    <row r="650" spans="1:27" ht="24" customHeight="1" x14ac:dyDescent="0.2">
      <c r="A650" s="21" t="s">
        <v>1643</v>
      </c>
      <c r="B650" s="21"/>
      <c r="C650" s="21"/>
      <c r="D650" s="21" t="s">
        <v>1644</v>
      </c>
      <c r="E650" s="21"/>
      <c r="F650" s="22"/>
      <c r="G650" s="22"/>
      <c r="H650" s="21"/>
      <c r="I650" s="21"/>
      <c r="J650" s="21"/>
      <c r="K650" s="495"/>
      <c r="L650" s="495"/>
      <c r="M650" s="496">
        <v>33716.18</v>
      </c>
      <c r="N650" s="504"/>
      <c r="O650" s="508"/>
      <c r="P650" s="1"/>
      <c r="Q650" s="1"/>
      <c r="R650" s="1"/>
      <c r="S650" s="487"/>
      <c r="T650" s="487"/>
      <c r="U650" s="488">
        <f>SUM(U651:U663)</f>
        <v>42355.8</v>
      </c>
      <c r="V650" s="1"/>
      <c r="W650" s="1"/>
      <c r="X650" s="1"/>
      <c r="Y650" s="487"/>
      <c r="Z650" s="487"/>
      <c r="AA650" s="488">
        <f>SUM(AA651:AA663)</f>
        <v>42355.8</v>
      </c>
    </row>
    <row r="651" spans="1:27" ht="78" customHeight="1" x14ac:dyDescent="0.2">
      <c r="A651" s="23" t="s">
        <v>1645</v>
      </c>
      <c r="B651" s="24" t="s">
        <v>1610</v>
      </c>
      <c r="C651" s="23" t="s">
        <v>42</v>
      </c>
      <c r="D651" s="23" t="s">
        <v>1611</v>
      </c>
      <c r="E651" s="25" t="s">
        <v>1262</v>
      </c>
      <c r="F651" s="24">
        <v>1</v>
      </c>
      <c r="G651" s="26">
        <v>2509.0700000000002</v>
      </c>
      <c r="H651" s="26">
        <v>44.32</v>
      </c>
      <c r="I651" s="26">
        <v>2464.75</v>
      </c>
      <c r="J651" s="26">
        <f t="shared" ref="J651:J663" si="720">TRUNC(G651 * (1 + 0 / 100), 2)</f>
        <v>2509.0700000000002</v>
      </c>
      <c r="K651" s="497">
        <f t="shared" ref="K651:K663" si="721">TRUNC(F651 * H651, 2)</f>
        <v>44.32</v>
      </c>
      <c r="L651" s="497">
        <f t="shared" ref="L651:L663" si="722">M651 - K651</f>
        <v>2464.75</v>
      </c>
      <c r="M651" s="497">
        <f t="shared" ref="M651:M663" si="723">TRUNC(F651 * J651, 2)</f>
        <v>2509.0700000000002</v>
      </c>
      <c r="N651" s="505" t="s">
        <v>3627</v>
      </c>
      <c r="O651" s="509">
        <f>IF(N651="S",'BDI 2025'!$D$16,IF(N651="D",'BDI 2025'!$F$16,0))</f>
        <v>0.25640000000000002</v>
      </c>
      <c r="P651" s="6">
        <f t="shared" ref="P651:P663" si="724">TRUNC(H651*(1+$O651),2)</f>
        <v>55.68</v>
      </c>
      <c r="Q651" s="6">
        <f t="shared" ref="Q651:Q663" si="725">R651 - P651</f>
        <v>3096.71</v>
      </c>
      <c r="R651" s="6">
        <f t="shared" ref="R651:R663" si="726">TRUNC(J651*(1+$O651),2)</f>
        <v>3152.39</v>
      </c>
      <c r="S651" s="489">
        <f t="shared" ref="S651:S663" si="727">TRUNC(P651*F651,2)</f>
        <v>55.68</v>
      </c>
      <c r="T651" s="489">
        <f t="shared" ref="T651:T663" si="728">U651 - S651</f>
        <v>3096.71</v>
      </c>
      <c r="U651" s="489">
        <f t="shared" ref="U651:U663" si="729">TRUNC(R651*F651,2)</f>
        <v>3152.39</v>
      </c>
      <c r="V651" s="6">
        <f t="shared" ref="V651:V663" si="730">TRUNC(P651*(100%-$AA$2),2)</f>
        <v>55.68</v>
      </c>
      <c r="W651" s="6">
        <f t="shared" ref="W651:W663" si="731">X651 - V651</f>
        <v>3096.71</v>
      </c>
      <c r="X651" s="6">
        <f t="shared" ref="X651:X663" si="732">TRUNC(R651*(100%-$AA$2),2)</f>
        <v>3152.39</v>
      </c>
      <c r="Y651" s="489">
        <f t="shared" ref="Y651:Y663" si="733">TRUNC(V651*F651,2)</f>
        <v>55.68</v>
      </c>
      <c r="Z651" s="489">
        <f t="shared" ref="Z651:Z663" si="734">AA651 - Y651</f>
        <v>3096.71</v>
      </c>
      <c r="AA651" s="489">
        <f t="shared" ref="AA651:AA663" si="735">TRUNC(X651*F651,2)</f>
        <v>3152.39</v>
      </c>
    </row>
    <row r="652" spans="1:27" ht="39" customHeight="1" x14ac:dyDescent="0.2">
      <c r="A652" s="23" t="s">
        <v>1646</v>
      </c>
      <c r="B652" s="24" t="s">
        <v>1613</v>
      </c>
      <c r="C652" s="23" t="s">
        <v>42</v>
      </c>
      <c r="D652" s="23" t="s">
        <v>1614</v>
      </c>
      <c r="E652" s="25" t="s">
        <v>1262</v>
      </c>
      <c r="F652" s="24">
        <v>4</v>
      </c>
      <c r="G652" s="26">
        <v>48.24</v>
      </c>
      <c r="H652" s="26">
        <v>22.16</v>
      </c>
      <c r="I652" s="26">
        <v>26.08</v>
      </c>
      <c r="J652" s="26">
        <f t="shared" si="720"/>
        <v>48.24</v>
      </c>
      <c r="K652" s="497">
        <f t="shared" si="721"/>
        <v>88.64</v>
      </c>
      <c r="L652" s="497">
        <f t="shared" si="722"/>
        <v>104.32000000000001</v>
      </c>
      <c r="M652" s="497">
        <f t="shared" si="723"/>
        <v>192.96</v>
      </c>
      <c r="N652" s="505" t="s">
        <v>3627</v>
      </c>
      <c r="O652" s="509">
        <f>IF(N652="S",'BDI 2025'!$D$16,IF(N652="D",'BDI 2025'!$F$16,0))</f>
        <v>0.25640000000000002</v>
      </c>
      <c r="P652" s="6">
        <f t="shared" si="724"/>
        <v>27.84</v>
      </c>
      <c r="Q652" s="6">
        <f t="shared" si="725"/>
        <v>32.760000000000005</v>
      </c>
      <c r="R652" s="6">
        <f t="shared" si="726"/>
        <v>60.6</v>
      </c>
      <c r="S652" s="489">
        <f t="shared" si="727"/>
        <v>111.36</v>
      </c>
      <c r="T652" s="489">
        <f t="shared" si="728"/>
        <v>131.04000000000002</v>
      </c>
      <c r="U652" s="489">
        <f t="shared" si="729"/>
        <v>242.4</v>
      </c>
      <c r="V652" s="6">
        <f t="shared" si="730"/>
        <v>27.84</v>
      </c>
      <c r="W652" s="6">
        <f t="shared" si="731"/>
        <v>32.760000000000005</v>
      </c>
      <c r="X652" s="6">
        <f t="shared" si="732"/>
        <v>60.6</v>
      </c>
      <c r="Y652" s="489">
        <f t="shared" si="733"/>
        <v>111.36</v>
      </c>
      <c r="Z652" s="489">
        <f t="shared" si="734"/>
        <v>131.04000000000002</v>
      </c>
      <c r="AA652" s="489">
        <f t="shared" si="735"/>
        <v>242.4</v>
      </c>
    </row>
    <row r="653" spans="1:27" ht="104.1" customHeight="1" x14ac:dyDescent="0.2">
      <c r="A653" s="23" t="s">
        <v>1647</v>
      </c>
      <c r="B653" s="24" t="s">
        <v>1616</v>
      </c>
      <c r="C653" s="23" t="s">
        <v>42</v>
      </c>
      <c r="D653" s="23" t="s">
        <v>1617</v>
      </c>
      <c r="E653" s="25" t="s">
        <v>1262</v>
      </c>
      <c r="F653" s="24">
        <v>2</v>
      </c>
      <c r="G653" s="26">
        <v>1159.3</v>
      </c>
      <c r="H653" s="26">
        <v>274.8</v>
      </c>
      <c r="I653" s="26">
        <v>884.5</v>
      </c>
      <c r="J653" s="26">
        <f t="shared" si="720"/>
        <v>1159.3</v>
      </c>
      <c r="K653" s="497">
        <f t="shared" si="721"/>
        <v>549.6</v>
      </c>
      <c r="L653" s="497">
        <f t="shared" si="722"/>
        <v>1769</v>
      </c>
      <c r="M653" s="497">
        <f t="shared" si="723"/>
        <v>2318.6</v>
      </c>
      <c r="N653" s="505" t="s">
        <v>3627</v>
      </c>
      <c r="O653" s="509">
        <f>IF(N653="S",'BDI 2025'!$D$16,IF(N653="D",'BDI 2025'!$F$16,0))</f>
        <v>0.25640000000000002</v>
      </c>
      <c r="P653" s="6">
        <f t="shared" si="724"/>
        <v>345.25</v>
      </c>
      <c r="Q653" s="6">
        <f t="shared" si="725"/>
        <v>1111.29</v>
      </c>
      <c r="R653" s="6">
        <f t="shared" si="726"/>
        <v>1456.54</v>
      </c>
      <c r="S653" s="489">
        <f t="shared" si="727"/>
        <v>690.5</v>
      </c>
      <c r="T653" s="489">
        <f t="shared" si="728"/>
        <v>2222.58</v>
      </c>
      <c r="U653" s="489">
        <f t="shared" si="729"/>
        <v>2913.08</v>
      </c>
      <c r="V653" s="6">
        <f t="shared" si="730"/>
        <v>345.25</v>
      </c>
      <c r="W653" s="6">
        <f t="shared" si="731"/>
        <v>1111.29</v>
      </c>
      <c r="X653" s="6">
        <f t="shared" si="732"/>
        <v>1456.54</v>
      </c>
      <c r="Y653" s="489">
        <f t="shared" si="733"/>
        <v>690.5</v>
      </c>
      <c r="Z653" s="489">
        <f t="shared" si="734"/>
        <v>2222.58</v>
      </c>
      <c r="AA653" s="489">
        <f t="shared" si="735"/>
        <v>2913.08</v>
      </c>
    </row>
    <row r="654" spans="1:27" ht="24" customHeight="1" x14ac:dyDescent="0.2">
      <c r="A654" s="23" t="s">
        <v>1648</v>
      </c>
      <c r="B654" s="24" t="s">
        <v>1619</v>
      </c>
      <c r="C654" s="23" t="s">
        <v>104</v>
      </c>
      <c r="D654" s="23" t="s">
        <v>1620</v>
      </c>
      <c r="E654" s="25" t="s">
        <v>66</v>
      </c>
      <c r="F654" s="24">
        <v>2</v>
      </c>
      <c r="G654" s="26">
        <v>119.23</v>
      </c>
      <c r="H654" s="26">
        <v>3.69</v>
      </c>
      <c r="I654" s="26">
        <v>115.54</v>
      </c>
      <c r="J654" s="26">
        <f t="shared" si="720"/>
        <v>119.23</v>
      </c>
      <c r="K654" s="497">
        <f t="shared" si="721"/>
        <v>7.38</v>
      </c>
      <c r="L654" s="497">
        <f t="shared" si="722"/>
        <v>231.08</v>
      </c>
      <c r="M654" s="497">
        <f t="shared" si="723"/>
        <v>238.46</v>
      </c>
      <c r="N654" s="505" t="s">
        <v>3627</v>
      </c>
      <c r="O654" s="509">
        <f>IF(N654="S",'BDI 2025'!$D$16,IF(N654="D",'BDI 2025'!$F$16,0))</f>
        <v>0.25640000000000002</v>
      </c>
      <c r="P654" s="6">
        <f t="shared" si="724"/>
        <v>4.63</v>
      </c>
      <c r="Q654" s="6">
        <f t="shared" si="725"/>
        <v>145.17000000000002</v>
      </c>
      <c r="R654" s="6">
        <f t="shared" si="726"/>
        <v>149.80000000000001</v>
      </c>
      <c r="S654" s="489">
        <f t="shared" si="727"/>
        <v>9.26</v>
      </c>
      <c r="T654" s="489">
        <f t="shared" si="728"/>
        <v>290.34000000000003</v>
      </c>
      <c r="U654" s="489">
        <f t="shared" si="729"/>
        <v>299.60000000000002</v>
      </c>
      <c r="V654" s="6">
        <f t="shared" si="730"/>
        <v>4.63</v>
      </c>
      <c r="W654" s="6">
        <f t="shared" si="731"/>
        <v>145.17000000000002</v>
      </c>
      <c r="X654" s="6">
        <f t="shared" si="732"/>
        <v>149.80000000000001</v>
      </c>
      <c r="Y654" s="489">
        <f t="shared" si="733"/>
        <v>9.26</v>
      </c>
      <c r="Z654" s="489">
        <f t="shared" si="734"/>
        <v>290.34000000000003</v>
      </c>
      <c r="AA654" s="489">
        <f t="shared" si="735"/>
        <v>299.60000000000002</v>
      </c>
    </row>
    <row r="655" spans="1:27" ht="26.1" customHeight="1" x14ac:dyDescent="0.2">
      <c r="A655" s="23" t="s">
        <v>1649</v>
      </c>
      <c r="B655" s="24" t="s">
        <v>1622</v>
      </c>
      <c r="C655" s="23" t="s">
        <v>42</v>
      </c>
      <c r="D655" s="23" t="s">
        <v>1623</v>
      </c>
      <c r="E655" s="25" t="s">
        <v>1262</v>
      </c>
      <c r="F655" s="24">
        <v>5</v>
      </c>
      <c r="G655" s="26">
        <v>108.13</v>
      </c>
      <c r="H655" s="26">
        <v>17.72</v>
      </c>
      <c r="I655" s="26">
        <v>90.41</v>
      </c>
      <c r="J655" s="26">
        <f t="shared" si="720"/>
        <v>108.13</v>
      </c>
      <c r="K655" s="497">
        <f t="shared" si="721"/>
        <v>88.6</v>
      </c>
      <c r="L655" s="497">
        <f t="shared" si="722"/>
        <v>452.04999999999995</v>
      </c>
      <c r="M655" s="497">
        <f t="shared" si="723"/>
        <v>540.65</v>
      </c>
      <c r="N655" s="505" t="s">
        <v>3627</v>
      </c>
      <c r="O655" s="509">
        <f>IF(N655="S",'BDI 2025'!$D$16,IF(N655="D",'BDI 2025'!$F$16,0))</f>
        <v>0.25640000000000002</v>
      </c>
      <c r="P655" s="6">
        <f t="shared" si="724"/>
        <v>22.26</v>
      </c>
      <c r="Q655" s="6">
        <f t="shared" si="725"/>
        <v>113.58999999999999</v>
      </c>
      <c r="R655" s="6">
        <f t="shared" si="726"/>
        <v>135.85</v>
      </c>
      <c r="S655" s="489">
        <f t="shared" si="727"/>
        <v>111.3</v>
      </c>
      <c r="T655" s="489">
        <f t="shared" si="728"/>
        <v>567.95000000000005</v>
      </c>
      <c r="U655" s="489">
        <f t="shared" si="729"/>
        <v>679.25</v>
      </c>
      <c r="V655" s="6">
        <f t="shared" si="730"/>
        <v>22.26</v>
      </c>
      <c r="W655" s="6">
        <f t="shared" si="731"/>
        <v>113.58999999999999</v>
      </c>
      <c r="X655" s="6">
        <f t="shared" si="732"/>
        <v>135.85</v>
      </c>
      <c r="Y655" s="489">
        <f t="shared" si="733"/>
        <v>111.3</v>
      </c>
      <c r="Z655" s="489">
        <f t="shared" si="734"/>
        <v>567.95000000000005</v>
      </c>
      <c r="AA655" s="489">
        <f t="shared" si="735"/>
        <v>679.25</v>
      </c>
    </row>
    <row r="656" spans="1:27" ht="104.1" customHeight="1" x14ac:dyDescent="0.2">
      <c r="A656" s="23" t="s">
        <v>1650</v>
      </c>
      <c r="B656" s="24" t="s">
        <v>1625</v>
      </c>
      <c r="C656" s="23" t="s">
        <v>42</v>
      </c>
      <c r="D656" s="23" t="s">
        <v>1626</v>
      </c>
      <c r="E656" s="25" t="s">
        <v>48</v>
      </c>
      <c r="F656" s="24">
        <v>96</v>
      </c>
      <c r="G656" s="26">
        <v>64.489999999999995</v>
      </c>
      <c r="H656" s="26">
        <v>17.72</v>
      </c>
      <c r="I656" s="26">
        <v>46.77</v>
      </c>
      <c r="J656" s="26">
        <f t="shared" si="720"/>
        <v>64.489999999999995</v>
      </c>
      <c r="K656" s="497">
        <f t="shared" si="721"/>
        <v>1701.12</v>
      </c>
      <c r="L656" s="497">
        <f t="shared" si="722"/>
        <v>4489.92</v>
      </c>
      <c r="M656" s="497">
        <f t="shared" si="723"/>
        <v>6191.04</v>
      </c>
      <c r="N656" s="505" t="s">
        <v>3627</v>
      </c>
      <c r="O656" s="509">
        <f>IF(N656="S",'BDI 2025'!$D$16,IF(N656="D",'BDI 2025'!$F$16,0))</f>
        <v>0.25640000000000002</v>
      </c>
      <c r="P656" s="6">
        <f t="shared" si="724"/>
        <v>22.26</v>
      </c>
      <c r="Q656" s="6">
        <f t="shared" si="725"/>
        <v>58.759999999999991</v>
      </c>
      <c r="R656" s="6">
        <f t="shared" si="726"/>
        <v>81.02</v>
      </c>
      <c r="S656" s="489">
        <f t="shared" si="727"/>
        <v>2136.96</v>
      </c>
      <c r="T656" s="489">
        <f t="shared" si="728"/>
        <v>5640.96</v>
      </c>
      <c r="U656" s="489">
        <f t="shared" si="729"/>
        <v>7777.92</v>
      </c>
      <c r="V656" s="6">
        <f t="shared" si="730"/>
        <v>22.26</v>
      </c>
      <c r="W656" s="6">
        <f t="shared" si="731"/>
        <v>58.759999999999991</v>
      </c>
      <c r="X656" s="6">
        <f t="shared" si="732"/>
        <v>81.02</v>
      </c>
      <c r="Y656" s="489">
        <f t="shared" si="733"/>
        <v>2136.96</v>
      </c>
      <c r="Z656" s="489">
        <f t="shared" si="734"/>
        <v>5640.96</v>
      </c>
      <c r="AA656" s="489">
        <f t="shared" si="735"/>
        <v>7777.92</v>
      </c>
    </row>
    <row r="657" spans="1:27" ht="51.95" customHeight="1" x14ac:dyDescent="0.2">
      <c r="A657" s="23" t="s">
        <v>1651</v>
      </c>
      <c r="B657" s="24" t="s">
        <v>1498</v>
      </c>
      <c r="C657" s="23" t="s">
        <v>42</v>
      </c>
      <c r="D657" s="23" t="s">
        <v>1499</v>
      </c>
      <c r="E657" s="25" t="s">
        <v>48</v>
      </c>
      <c r="F657" s="24">
        <v>260</v>
      </c>
      <c r="G657" s="26">
        <v>12.87</v>
      </c>
      <c r="H657" s="26">
        <v>6.37</v>
      </c>
      <c r="I657" s="26">
        <v>6.5</v>
      </c>
      <c r="J657" s="26">
        <f t="shared" si="720"/>
        <v>12.87</v>
      </c>
      <c r="K657" s="497">
        <f t="shared" si="721"/>
        <v>1656.2</v>
      </c>
      <c r="L657" s="497">
        <f t="shared" si="722"/>
        <v>1689.9999999999998</v>
      </c>
      <c r="M657" s="497">
        <f t="shared" si="723"/>
        <v>3346.2</v>
      </c>
      <c r="N657" s="505" t="s">
        <v>3627</v>
      </c>
      <c r="O657" s="509">
        <f>IF(N657="S",'BDI 2025'!$D$16,IF(N657="D",'BDI 2025'!$F$16,0))</f>
        <v>0.25640000000000002</v>
      </c>
      <c r="P657" s="6">
        <f t="shared" si="724"/>
        <v>8</v>
      </c>
      <c r="Q657" s="6">
        <f t="shared" si="725"/>
        <v>8.16</v>
      </c>
      <c r="R657" s="6">
        <f t="shared" si="726"/>
        <v>16.16</v>
      </c>
      <c r="S657" s="489">
        <f t="shared" si="727"/>
        <v>2080</v>
      </c>
      <c r="T657" s="489">
        <f t="shared" si="728"/>
        <v>2121.6000000000004</v>
      </c>
      <c r="U657" s="489">
        <f t="shared" si="729"/>
        <v>4201.6000000000004</v>
      </c>
      <c r="V657" s="6">
        <f t="shared" si="730"/>
        <v>8</v>
      </c>
      <c r="W657" s="6">
        <f t="shared" si="731"/>
        <v>8.16</v>
      </c>
      <c r="X657" s="6">
        <f t="shared" si="732"/>
        <v>16.16</v>
      </c>
      <c r="Y657" s="489">
        <f t="shared" si="733"/>
        <v>2080</v>
      </c>
      <c r="Z657" s="489">
        <f t="shared" si="734"/>
        <v>2121.6000000000004</v>
      </c>
      <c r="AA657" s="489">
        <f t="shared" si="735"/>
        <v>4201.6000000000004</v>
      </c>
    </row>
    <row r="658" spans="1:27" ht="51.95" customHeight="1" x14ac:dyDescent="0.2">
      <c r="A658" s="23" t="s">
        <v>1652</v>
      </c>
      <c r="B658" s="24" t="s">
        <v>1629</v>
      </c>
      <c r="C658" s="23" t="s">
        <v>42</v>
      </c>
      <c r="D658" s="23" t="s">
        <v>1630</v>
      </c>
      <c r="E658" s="25" t="s">
        <v>48</v>
      </c>
      <c r="F658" s="24">
        <v>1300</v>
      </c>
      <c r="G658" s="26">
        <v>11.9</v>
      </c>
      <c r="H658" s="26">
        <v>1.18</v>
      </c>
      <c r="I658" s="26">
        <v>10.72</v>
      </c>
      <c r="J658" s="26">
        <f t="shared" si="720"/>
        <v>11.9</v>
      </c>
      <c r="K658" s="497">
        <f t="shared" si="721"/>
        <v>1534</v>
      </c>
      <c r="L658" s="497">
        <f t="shared" si="722"/>
        <v>13936</v>
      </c>
      <c r="M658" s="497">
        <f t="shared" si="723"/>
        <v>15470</v>
      </c>
      <c r="N658" s="505" t="s">
        <v>3627</v>
      </c>
      <c r="O658" s="509">
        <f>IF(N658="S",'BDI 2025'!$D$16,IF(N658="D",'BDI 2025'!$F$16,0))</f>
        <v>0.25640000000000002</v>
      </c>
      <c r="P658" s="6">
        <f t="shared" si="724"/>
        <v>1.48</v>
      </c>
      <c r="Q658" s="6">
        <f t="shared" si="725"/>
        <v>13.469999999999999</v>
      </c>
      <c r="R658" s="6">
        <f t="shared" si="726"/>
        <v>14.95</v>
      </c>
      <c r="S658" s="489">
        <f t="shared" si="727"/>
        <v>1924</v>
      </c>
      <c r="T658" s="489">
        <f t="shared" si="728"/>
        <v>17511</v>
      </c>
      <c r="U658" s="489">
        <f t="shared" si="729"/>
        <v>19435</v>
      </c>
      <c r="V658" s="6">
        <f t="shared" si="730"/>
        <v>1.48</v>
      </c>
      <c r="W658" s="6">
        <f t="shared" si="731"/>
        <v>13.469999999999999</v>
      </c>
      <c r="X658" s="6">
        <f t="shared" si="732"/>
        <v>14.95</v>
      </c>
      <c r="Y658" s="489">
        <f t="shared" si="733"/>
        <v>1924</v>
      </c>
      <c r="Z658" s="489">
        <f t="shared" si="734"/>
        <v>17511</v>
      </c>
      <c r="AA658" s="489">
        <f t="shared" si="735"/>
        <v>19435</v>
      </c>
    </row>
    <row r="659" spans="1:27" ht="51.95" customHeight="1" x14ac:dyDescent="0.2">
      <c r="A659" s="23" t="s">
        <v>1653</v>
      </c>
      <c r="B659" s="24" t="s">
        <v>1495</v>
      </c>
      <c r="C659" s="23" t="s">
        <v>42</v>
      </c>
      <c r="D659" s="23" t="s">
        <v>1496</v>
      </c>
      <c r="E659" s="25" t="s">
        <v>1262</v>
      </c>
      <c r="F659" s="24">
        <v>28</v>
      </c>
      <c r="G659" s="26">
        <v>7.27</v>
      </c>
      <c r="H659" s="26">
        <v>2.21</v>
      </c>
      <c r="I659" s="26">
        <v>5.0599999999999996</v>
      </c>
      <c r="J659" s="26">
        <f t="shared" si="720"/>
        <v>7.27</v>
      </c>
      <c r="K659" s="497">
        <f t="shared" si="721"/>
        <v>61.88</v>
      </c>
      <c r="L659" s="497">
        <f t="shared" si="722"/>
        <v>141.68</v>
      </c>
      <c r="M659" s="497">
        <f t="shared" si="723"/>
        <v>203.56</v>
      </c>
      <c r="N659" s="505" t="s">
        <v>3627</v>
      </c>
      <c r="O659" s="509">
        <f>IF(N659="S",'BDI 2025'!$D$16,IF(N659="D",'BDI 2025'!$F$16,0))</f>
        <v>0.25640000000000002</v>
      </c>
      <c r="P659" s="6">
        <f t="shared" si="724"/>
        <v>2.77</v>
      </c>
      <c r="Q659" s="6">
        <f t="shared" si="725"/>
        <v>6.3600000000000012</v>
      </c>
      <c r="R659" s="6">
        <f t="shared" si="726"/>
        <v>9.1300000000000008</v>
      </c>
      <c r="S659" s="489">
        <f t="shared" si="727"/>
        <v>77.56</v>
      </c>
      <c r="T659" s="489">
        <f t="shared" si="728"/>
        <v>178.07999999999998</v>
      </c>
      <c r="U659" s="489">
        <f t="shared" si="729"/>
        <v>255.64</v>
      </c>
      <c r="V659" s="6">
        <f t="shared" si="730"/>
        <v>2.77</v>
      </c>
      <c r="W659" s="6">
        <f t="shared" si="731"/>
        <v>6.3600000000000012</v>
      </c>
      <c r="X659" s="6">
        <f t="shared" si="732"/>
        <v>9.1300000000000008</v>
      </c>
      <c r="Y659" s="489">
        <f t="shared" si="733"/>
        <v>77.56</v>
      </c>
      <c r="Z659" s="489">
        <f t="shared" si="734"/>
        <v>178.07999999999998</v>
      </c>
      <c r="AA659" s="489">
        <f t="shared" si="735"/>
        <v>255.64</v>
      </c>
    </row>
    <row r="660" spans="1:27" ht="51.95" customHeight="1" x14ac:dyDescent="0.2">
      <c r="A660" s="23" t="s">
        <v>1654</v>
      </c>
      <c r="B660" s="24" t="s">
        <v>1533</v>
      </c>
      <c r="C660" s="23" t="s">
        <v>42</v>
      </c>
      <c r="D660" s="23" t="s">
        <v>1534</v>
      </c>
      <c r="E660" s="25" t="s">
        <v>1262</v>
      </c>
      <c r="F660" s="24">
        <v>28</v>
      </c>
      <c r="G660" s="26">
        <v>4.76</v>
      </c>
      <c r="H660" s="26">
        <v>2.21</v>
      </c>
      <c r="I660" s="26">
        <v>2.5499999999999998</v>
      </c>
      <c r="J660" s="26">
        <f t="shared" si="720"/>
        <v>4.76</v>
      </c>
      <c r="K660" s="497">
        <f t="shared" si="721"/>
        <v>61.88</v>
      </c>
      <c r="L660" s="497">
        <f t="shared" si="722"/>
        <v>71.400000000000006</v>
      </c>
      <c r="M660" s="497">
        <f t="shared" si="723"/>
        <v>133.28</v>
      </c>
      <c r="N660" s="505" t="s">
        <v>3627</v>
      </c>
      <c r="O660" s="509">
        <f>IF(N660="S",'BDI 2025'!$D$16,IF(N660="D",'BDI 2025'!$F$16,0))</f>
        <v>0.25640000000000002</v>
      </c>
      <c r="P660" s="6">
        <f t="shared" si="724"/>
        <v>2.77</v>
      </c>
      <c r="Q660" s="6">
        <f t="shared" si="725"/>
        <v>3.2100000000000004</v>
      </c>
      <c r="R660" s="6">
        <f t="shared" si="726"/>
        <v>5.98</v>
      </c>
      <c r="S660" s="489">
        <f t="shared" si="727"/>
        <v>77.56</v>
      </c>
      <c r="T660" s="489">
        <f t="shared" si="728"/>
        <v>89.88</v>
      </c>
      <c r="U660" s="489">
        <f t="shared" si="729"/>
        <v>167.44</v>
      </c>
      <c r="V660" s="6">
        <f t="shared" si="730"/>
        <v>2.77</v>
      </c>
      <c r="W660" s="6">
        <f t="shared" si="731"/>
        <v>3.2100000000000004</v>
      </c>
      <c r="X660" s="6">
        <f t="shared" si="732"/>
        <v>5.98</v>
      </c>
      <c r="Y660" s="489">
        <f t="shared" si="733"/>
        <v>77.56</v>
      </c>
      <c r="Z660" s="489">
        <f t="shared" si="734"/>
        <v>89.88</v>
      </c>
      <c r="AA660" s="489">
        <f t="shared" si="735"/>
        <v>167.44</v>
      </c>
    </row>
    <row r="661" spans="1:27" ht="51.95" customHeight="1" x14ac:dyDescent="0.2">
      <c r="A661" s="23" t="s">
        <v>1655</v>
      </c>
      <c r="B661" s="24" t="s">
        <v>1536</v>
      </c>
      <c r="C661" s="23" t="s">
        <v>42</v>
      </c>
      <c r="D661" s="23" t="s">
        <v>1537</v>
      </c>
      <c r="E661" s="25" t="s">
        <v>1262</v>
      </c>
      <c r="F661" s="24">
        <v>28</v>
      </c>
      <c r="G661" s="26">
        <v>6.27</v>
      </c>
      <c r="H661" s="26">
        <v>2.21</v>
      </c>
      <c r="I661" s="26">
        <v>4.0599999999999996</v>
      </c>
      <c r="J661" s="26">
        <f t="shared" si="720"/>
        <v>6.27</v>
      </c>
      <c r="K661" s="497">
        <f t="shared" si="721"/>
        <v>61.88</v>
      </c>
      <c r="L661" s="497">
        <f t="shared" si="722"/>
        <v>113.68</v>
      </c>
      <c r="M661" s="497">
        <f t="shared" si="723"/>
        <v>175.56</v>
      </c>
      <c r="N661" s="505" t="s">
        <v>3627</v>
      </c>
      <c r="O661" s="509">
        <f>IF(N661="S",'BDI 2025'!$D$16,IF(N661="D",'BDI 2025'!$F$16,0))</f>
        <v>0.25640000000000002</v>
      </c>
      <c r="P661" s="6">
        <f t="shared" si="724"/>
        <v>2.77</v>
      </c>
      <c r="Q661" s="6">
        <f t="shared" si="725"/>
        <v>5.0999999999999996</v>
      </c>
      <c r="R661" s="6">
        <f t="shared" si="726"/>
        <v>7.87</v>
      </c>
      <c r="S661" s="489">
        <f t="shared" si="727"/>
        <v>77.56</v>
      </c>
      <c r="T661" s="489">
        <f t="shared" si="728"/>
        <v>142.80000000000001</v>
      </c>
      <c r="U661" s="489">
        <f t="shared" si="729"/>
        <v>220.36</v>
      </c>
      <c r="V661" s="6">
        <f t="shared" si="730"/>
        <v>2.77</v>
      </c>
      <c r="W661" s="6">
        <f t="shared" si="731"/>
        <v>5.0999999999999996</v>
      </c>
      <c r="X661" s="6">
        <f t="shared" si="732"/>
        <v>7.87</v>
      </c>
      <c r="Y661" s="489">
        <f t="shared" si="733"/>
        <v>77.56</v>
      </c>
      <c r="Z661" s="489">
        <f t="shared" si="734"/>
        <v>142.80000000000001</v>
      </c>
      <c r="AA661" s="489">
        <f t="shared" si="735"/>
        <v>220.36</v>
      </c>
    </row>
    <row r="662" spans="1:27" ht="65.099999999999994" customHeight="1" x14ac:dyDescent="0.2">
      <c r="A662" s="23" t="s">
        <v>1656</v>
      </c>
      <c r="B662" s="24" t="s">
        <v>1635</v>
      </c>
      <c r="C662" s="23" t="s">
        <v>42</v>
      </c>
      <c r="D662" s="23" t="s">
        <v>1636</v>
      </c>
      <c r="E662" s="25" t="s">
        <v>1262</v>
      </c>
      <c r="F662" s="24">
        <v>28</v>
      </c>
      <c r="G662" s="26">
        <v>27.31</v>
      </c>
      <c r="H662" s="26">
        <v>9.1300000000000008</v>
      </c>
      <c r="I662" s="26">
        <v>18.18</v>
      </c>
      <c r="J662" s="26">
        <f t="shared" si="720"/>
        <v>27.31</v>
      </c>
      <c r="K662" s="497">
        <f t="shared" si="721"/>
        <v>255.64</v>
      </c>
      <c r="L662" s="497">
        <f t="shared" si="722"/>
        <v>509.03999999999996</v>
      </c>
      <c r="M662" s="497">
        <f t="shared" si="723"/>
        <v>764.68</v>
      </c>
      <c r="N662" s="505" t="s">
        <v>3627</v>
      </c>
      <c r="O662" s="509">
        <f>IF(N662="S",'BDI 2025'!$D$16,IF(N662="D",'BDI 2025'!$F$16,0))</f>
        <v>0.25640000000000002</v>
      </c>
      <c r="P662" s="6">
        <f t="shared" si="724"/>
        <v>11.47</v>
      </c>
      <c r="Q662" s="6">
        <f t="shared" si="725"/>
        <v>22.840000000000003</v>
      </c>
      <c r="R662" s="6">
        <f t="shared" si="726"/>
        <v>34.31</v>
      </c>
      <c r="S662" s="489">
        <f t="shared" si="727"/>
        <v>321.16000000000003</v>
      </c>
      <c r="T662" s="489">
        <f t="shared" si="728"/>
        <v>639.52</v>
      </c>
      <c r="U662" s="489">
        <f t="shared" si="729"/>
        <v>960.68</v>
      </c>
      <c r="V662" s="6">
        <f t="shared" si="730"/>
        <v>11.47</v>
      </c>
      <c r="W662" s="6">
        <f t="shared" si="731"/>
        <v>22.840000000000003</v>
      </c>
      <c r="X662" s="6">
        <f t="shared" si="732"/>
        <v>34.31</v>
      </c>
      <c r="Y662" s="489">
        <f t="shared" si="733"/>
        <v>321.16000000000003</v>
      </c>
      <c r="Z662" s="489">
        <f t="shared" si="734"/>
        <v>639.52</v>
      </c>
      <c r="AA662" s="489">
        <f t="shared" si="735"/>
        <v>960.68</v>
      </c>
    </row>
    <row r="663" spans="1:27" ht="51.95" customHeight="1" x14ac:dyDescent="0.2">
      <c r="A663" s="23" t="s">
        <v>1657</v>
      </c>
      <c r="B663" s="24" t="s">
        <v>1638</v>
      </c>
      <c r="C663" s="23" t="s">
        <v>42</v>
      </c>
      <c r="D663" s="23" t="s">
        <v>1639</v>
      </c>
      <c r="E663" s="25" t="s">
        <v>1262</v>
      </c>
      <c r="F663" s="24">
        <v>28</v>
      </c>
      <c r="G663" s="26">
        <v>58.29</v>
      </c>
      <c r="H663" s="26">
        <v>24.37</v>
      </c>
      <c r="I663" s="26">
        <v>33.92</v>
      </c>
      <c r="J663" s="26">
        <f t="shared" si="720"/>
        <v>58.29</v>
      </c>
      <c r="K663" s="497">
        <f t="shared" si="721"/>
        <v>682.36</v>
      </c>
      <c r="L663" s="497">
        <f t="shared" si="722"/>
        <v>949.75999999999988</v>
      </c>
      <c r="M663" s="497">
        <f t="shared" si="723"/>
        <v>1632.12</v>
      </c>
      <c r="N663" s="505" t="s">
        <v>3627</v>
      </c>
      <c r="O663" s="509">
        <f>IF(N663="S",'BDI 2025'!$D$16,IF(N663="D",'BDI 2025'!$F$16,0))</f>
        <v>0.25640000000000002</v>
      </c>
      <c r="P663" s="6">
        <f t="shared" si="724"/>
        <v>30.61</v>
      </c>
      <c r="Q663" s="6">
        <f t="shared" si="725"/>
        <v>42.620000000000005</v>
      </c>
      <c r="R663" s="6">
        <f t="shared" si="726"/>
        <v>73.23</v>
      </c>
      <c r="S663" s="489">
        <f t="shared" si="727"/>
        <v>857.08</v>
      </c>
      <c r="T663" s="489">
        <f t="shared" si="728"/>
        <v>1193.3600000000001</v>
      </c>
      <c r="U663" s="489">
        <f t="shared" si="729"/>
        <v>2050.44</v>
      </c>
      <c r="V663" s="6">
        <f t="shared" si="730"/>
        <v>30.61</v>
      </c>
      <c r="W663" s="6">
        <f t="shared" si="731"/>
        <v>42.620000000000005</v>
      </c>
      <c r="X663" s="6">
        <f t="shared" si="732"/>
        <v>73.23</v>
      </c>
      <c r="Y663" s="489">
        <f t="shared" si="733"/>
        <v>857.08</v>
      </c>
      <c r="Z663" s="489">
        <f t="shared" si="734"/>
        <v>1193.3600000000001</v>
      </c>
      <c r="AA663" s="489">
        <f t="shared" si="735"/>
        <v>2050.44</v>
      </c>
    </row>
    <row r="664" spans="1:27" ht="24" customHeight="1" x14ac:dyDescent="0.2">
      <c r="A664" s="21" t="s">
        <v>1658</v>
      </c>
      <c r="B664" s="21"/>
      <c r="C664" s="21"/>
      <c r="D664" s="21" t="s">
        <v>1659</v>
      </c>
      <c r="E664" s="21"/>
      <c r="F664" s="22"/>
      <c r="G664" s="22"/>
      <c r="H664" s="21"/>
      <c r="I664" s="21"/>
      <c r="J664" s="21"/>
      <c r="K664" s="495"/>
      <c r="L664" s="495"/>
      <c r="M664" s="496">
        <v>50734.38</v>
      </c>
      <c r="N664" s="504"/>
      <c r="O664" s="508"/>
      <c r="P664" s="1"/>
      <c r="Q664" s="1"/>
      <c r="R664" s="1"/>
      <c r="S664" s="487"/>
      <c r="T664" s="487"/>
      <c r="U664" s="488">
        <f>SUM(U665:U685)</f>
        <v>63739.68</v>
      </c>
      <c r="V664" s="1"/>
      <c r="W664" s="1"/>
      <c r="X664" s="1"/>
      <c r="Y664" s="487"/>
      <c r="Z664" s="487"/>
      <c r="AA664" s="488">
        <f>SUM(AA665:AA685)</f>
        <v>63739.68</v>
      </c>
    </row>
    <row r="665" spans="1:27" ht="51.95" customHeight="1" x14ac:dyDescent="0.2">
      <c r="A665" s="23" t="s">
        <v>1660</v>
      </c>
      <c r="B665" s="24" t="s">
        <v>1498</v>
      </c>
      <c r="C665" s="23" t="s">
        <v>42</v>
      </c>
      <c r="D665" s="23" t="s">
        <v>1499</v>
      </c>
      <c r="E665" s="25" t="s">
        <v>48</v>
      </c>
      <c r="F665" s="24">
        <v>100</v>
      </c>
      <c r="G665" s="26">
        <v>12.87</v>
      </c>
      <c r="H665" s="26">
        <v>6.37</v>
      </c>
      <c r="I665" s="26">
        <v>6.5</v>
      </c>
      <c r="J665" s="26">
        <f t="shared" ref="J665:J685" si="736">TRUNC(G665 * (1 + 0 / 100), 2)</f>
        <v>12.87</v>
      </c>
      <c r="K665" s="497">
        <f t="shared" ref="K665:K685" si="737">TRUNC(F665 * H665, 2)</f>
        <v>637</v>
      </c>
      <c r="L665" s="497">
        <f t="shared" ref="L665:L685" si="738">M665 - K665</f>
        <v>650</v>
      </c>
      <c r="M665" s="497">
        <f t="shared" ref="M665:M685" si="739">TRUNC(F665 * J665, 2)</f>
        <v>1287</v>
      </c>
      <c r="N665" s="505" t="s">
        <v>3627</v>
      </c>
      <c r="O665" s="509">
        <f>IF(N665="S",'BDI 2025'!$D$16,IF(N665="D",'BDI 2025'!$F$16,0))</f>
        <v>0.25640000000000002</v>
      </c>
      <c r="P665" s="6">
        <f t="shared" ref="P665:P685" si="740">TRUNC(H665*(1+$O665),2)</f>
        <v>8</v>
      </c>
      <c r="Q665" s="6">
        <f t="shared" ref="Q665:Q685" si="741">R665 - P665</f>
        <v>8.16</v>
      </c>
      <c r="R665" s="6">
        <f t="shared" ref="R665:R685" si="742">TRUNC(J665*(1+$O665),2)</f>
        <v>16.16</v>
      </c>
      <c r="S665" s="489">
        <f t="shared" ref="S665:S685" si="743">TRUNC(P665*F665,2)</f>
        <v>800</v>
      </c>
      <c r="T665" s="489">
        <f t="shared" ref="T665:T685" si="744">U665 - S665</f>
        <v>816</v>
      </c>
      <c r="U665" s="489">
        <f t="shared" ref="U665:U685" si="745">TRUNC(R665*F665,2)</f>
        <v>1616</v>
      </c>
      <c r="V665" s="6">
        <f t="shared" ref="V665:V685" si="746">TRUNC(P665*(100%-$AA$2),2)</f>
        <v>8</v>
      </c>
      <c r="W665" s="6">
        <f t="shared" ref="W665:W685" si="747">X665 - V665</f>
        <v>8.16</v>
      </c>
      <c r="X665" s="6">
        <f t="shared" ref="X665:X685" si="748">TRUNC(R665*(100%-$AA$2),2)</f>
        <v>16.16</v>
      </c>
      <c r="Y665" s="489">
        <f t="shared" ref="Y665:Y685" si="749">TRUNC(V665*F665,2)</f>
        <v>800</v>
      </c>
      <c r="Z665" s="489">
        <f t="shared" ref="Z665:Z685" si="750">AA665 - Y665</f>
        <v>816</v>
      </c>
      <c r="AA665" s="489">
        <f t="shared" ref="AA665:AA685" si="751">TRUNC(X665*F665,2)</f>
        <v>1616</v>
      </c>
    </row>
    <row r="666" spans="1:27" ht="65.099999999999994" customHeight="1" x14ac:dyDescent="0.2">
      <c r="A666" s="23" t="s">
        <v>1661</v>
      </c>
      <c r="B666" s="24" t="s">
        <v>1662</v>
      </c>
      <c r="C666" s="23" t="s">
        <v>42</v>
      </c>
      <c r="D666" s="23" t="s">
        <v>1663</v>
      </c>
      <c r="E666" s="25" t="s">
        <v>48</v>
      </c>
      <c r="F666" s="24">
        <v>30</v>
      </c>
      <c r="G666" s="26">
        <v>17.89</v>
      </c>
      <c r="H666" s="26">
        <v>5.58</v>
      </c>
      <c r="I666" s="26">
        <v>12.31</v>
      </c>
      <c r="J666" s="26">
        <f t="shared" si="736"/>
        <v>17.89</v>
      </c>
      <c r="K666" s="497">
        <f t="shared" si="737"/>
        <v>167.4</v>
      </c>
      <c r="L666" s="497">
        <f t="shared" si="738"/>
        <v>369.30000000000007</v>
      </c>
      <c r="M666" s="497">
        <f t="shared" si="739"/>
        <v>536.70000000000005</v>
      </c>
      <c r="N666" s="505" t="s">
        <v>3627</v>
      </c>
      <c r="O666" s="509">
        <f>IF(N666="S",'BDI 2025'!$D$16,IF(N666="D",'BDI 2025'!$F$16,0))</f>
        <v>0.25640000000000002</v>
      </c>
      <c r="P666" s="6">
        <f t="shared" si="740"/>
        <v>7.01</v>
      </c>
      <c r="Q666" s="6">
        <f t="shared" si="741"/>
        <v>15.459999999999999</v>
      </c>
      <c r="R666" s="6">
        <f t="shared" si="742"/>
        <v>22.47</v>
      </c>
      <c r="S666" s="489">
        <f t="shared" si="743"/>
        <v>210.3</v>
      </c>
      <c r="T666" s="489">
        <f t="shared" si="744"/>
        <v>463.8</v>
      </c>
      <c r="U666" s="489">
        <f t="shared" si="745"/>
        <v>674.1</v>
      </c>
      <c r="V666" s="6">
        <f t="shared" si="746"/>
        <v>7.01</v>
      </c>
      <c r="W666" s="6">
        <f t="shared" si="747"/>
        <v>15.459999999999999</v>
      </c>
      <c r="X666" s="6">
        <f t="shared" si="748"/>
        <v>22.47</v>
      </c>
      <c r="Y666" s="489">
        <f t="shared" si="749"/>
        <v>210.3</v>
      </c>
      <c r="Z666" s="489">
        <f t="shared" si="750"/>
        <v>463.8</v>
      </c>
      <c r="AA666" s="489">
        <f t="shared" si="751"/>
        <v>674.1</v>
      </c>
    </row>
    <row r="667" spans="1:27" ht="51.95" customHeight="1" x14ac:dyDescent="0.2">
      <c r="A667" s="23" t="s">
        <v>1664</v>
      </c>
      <c r="B667" s="24" t="s">
        <v>1665</v>
      </c>
      <c r="C667" s="23" t="s">
        <v>42</v>
      </c>
      <c r="D667" s="23" t="s">
        <v>1666</v>
      </c>
      <c r="E667" s="25" t="s">
        <v>1262</v>
      </c>
      <c r="F667" s="24">
        <v>20</v>
      </c>
      <c r="G667" s="26">
        <v>15.91</v>
      </c>
      <c r="H667" s="26">
        <v>7.75</v>
      </c>
      <c r="I667" s="26">
        <v>8.16</v>
      </c>
      <c r="J667" s="26">
        <f t="shared" si="736"/>
        <v>15.91</v>
      </c>
      <c r="K667" s="497">
        <f t="shared" si="737"/>
        <v>155</v>
      </c>
      <c r="L667" s="497">
        <f t="shared" si="738"/>
        <v>163.19999999999999</v>
      </c>
      <c r="M667" s="497">
        <f t="shared" si="739"/>
        <v>318.2</v>
      </c>
      <c r="N667" s="505" t="s">
        <v>3627</v>
      </c>
      <c r="O667" s="509">
        <f>IF(N667="S",'BDI 2025'!$D$16,IF(N667="D",'BDI 2025'!$F$16,0))</f>
        <v>0.25640000000000002</v>
      </c>
      <c r="P667" s="6">
        <f t="shared" si="740"/>
        <v>9.73</v>
      </c>
      <c r="Q667" s="6">
        <f t="shared" si="741"/>
        <v>10.25</v>
      </c>
      <c r="R667" s="6">
        <f t="shared" si="742"/>
        <v>19.98</v>
      </c>
      <c r="S667" s="489">
        <f t="shared" si="743"/>
        <v>194.6</v>
      </c>
      <c r="T667" s="489">
        <f t="shared" si="744"/>
        <v>205.00000000000003</v>
      </c>
      <c r="U667" s="489">
        <f t="shared" si="745"/>
        <v>399.6</v>
      </c>
      <c r="V667" s="6">
        <f t="shared" si="746"/>
        <v>9.73</v>
      </c>
      <c r="W667" s="6">
        <f t="shared" si="747"/>
        <v>10.25</v>
      </c>
      <c r="X667" s="6">
        <f t="shared" si="748"/>
        <v>19.98</v>
      </c>
      <c r="Y667" s="489">
        <f t="shared" si="749"/>
        <v>194.6</v>
      </c>
      <c r="Z667" s="489">
        <f t="shared" si="750"/>
        <v>205.00000000000003</v>
      </c>
      <c r="AA667" s="489">
        <f t="shared" si="751"/>
        <v>399.6</v>
      </c>
    </row>
    <row r="668" spans="1:27" ht="51.95" customHeight="1" x14ac:dyDescent="0.2">
      <c r="A668" s="23" t="s">
        <v>1667</v>
      </c>
      <c r="B668" s="24" t="s">
        <v>1668</v>
      </c>
      <c r="C668" s="23" t="s">
        <v>42</v>
      </c>
      <c r="D668" s="23" t="s">
        <v>1669</v>
      </c>
      <c r="E668" s="25" t="s">
        <v>1262</v>
      </c>
      <c r="F668" s="24">
        <v>10</v>
      </c>
      <c r="G668" s="26">
        <v>22.94</v>
      </c>
      <c r="H668" s="26">
        <v>8.86</v>
      </c>
      <c r="I668" s="26">
        <v>14.08</v>
      </c>
      <c r="J668" s="26">
        <f t="shared" si="736"/>
        <v>22.94</v>
      </c>
      <c r="K668" s="497">
        <f t="shared" si="737"/>
        <v>88.6</v>
      </c>
      <c r="L668" s="497">
        <f t="shared" si="738"/>
        <v>140.80000000000001</v>
      </c>
      <c r="M668" s="497">
        <f t="shared" si="739"/>
        <v>229.4</v>
      </c>
      <c r="N668" s="505" t="s">
        <v>3627</v>
      </c>
      <c r="O668" s="509">
        <f>IF(N668="S",'BDI 2025'!$D$16,IF(N668="D",'BDI 2025'!$F$16,0))</f>
        <v>0.25640000000000002</v>
      </c>
      <c r="P668" s="6">
        <f t="shared" si="740"/>
        <v>11.13</v>
      </c>
      <c r="Q668" s="6">
        <f t="shared" si="741"/>
        <v>17.689999999999998</v>
      </c>
      <c r="R668" s="6">
        <f t="shared" si="742"/>
        <v>28.82</v>
      </c>
      <c r="S668" s="489">
        <f t="shared" si="743"/>
        <v>111.3</v>
      </c>
      <c r="T668" s="489">
        <f t="shared" si="744"/>
        <v>176.89999999999998</v>
      </c>
      <c r="U668" s="489">
        <f t="shared" si="745"/>
        <v>288.2</v>
      </c>
      <c r="V668" s="6">
        <f t="shared" si="746"/>
        <v>11.13</v>
      </c>
      <c r="W668" s="6">
        <f t="shared" si="747"/>
        <v>17.689999999999998</v>
      </c>
      <c r="X668" s="6">
        <f t="shared" si="748"/>
        <v>28.82</v>
      </c>
      <c r="Y668" s="489">
        <f t="shared" si="749"/>
        <v>111.3</v>
      </c>
      <c r="Z668" s="489">
        <f t="shared" si="750"/>
        <v>176.89999999999998</v>
      </c>
      <c r="AA668" s="489">
        <f t="shared" si="751"/>
        <v>288.2</v>
      </c>
    </row>
    <row r="669" spans="1:27" ht="51.95" customHeight="1" x14ac:dyDescent="0.2">
      <c r="A669" s="23" t="s">
        <v>1670</v>
      </c>
      <c r="B669" s="24" t="s">
        <v>1629</v>
      </c>
      <c r="C669" s="23" t="s">
        <v>42</v>
      </c>
      <c r="D669" s="23" t="s">
        <v>1630</v>
      </c>
      <c r="E669" s="25" t="s">
        <v>48</v>
      </c>
      <c r="F669" s="24">
        <v>1000</v>
      </c>
      <c r="G669" s="26">
        <v>11.9</v>
      </c>
      <c r="H669" s="26">
        <v>1.18</v>
      </c>
      <c r="I669" s="26">
        <v>10.72</v>
      </c>
      <c r="J669" s="26">
        <f t="shared" si="736"/>
        <v>11.9</v>
      </c>
      <c r="K669" s="497">
        <f t="shared" si="737"/>
        <v>1180</v>
      </c>
      <c r="L669" s="497">
        <f t="shared" si="738"/>
        <v>10720</v>
      </c>
      <c r="M669" s="497">
        <f t="shared" si="739"/>
        <v>11900</v>
      </c>
      <c r="N669" s="505" t="s">
        <v>3627</v>
      </c>
      <c r="O669" s="509">
        <f>IF(N669="S",'BDI 2025'!$D$16,IF(N669="D",'BDI 2025'!$F$16,0))</f>
        <v>0.25640000000000002</v>
      </c>
      <c r="P669" s="6">
        <f t="shared" si="740"/>
        <v>1.48</v>
      </c>
      <c r="Q669" s="6">
        <f t="shared" si="741"/>
        <v>13.469999999999999</v>
      </c>
      <c r="R669" s="6">
        <f t="shared" si="742"/>
        <v>14.95</v>
      </c>
      <c r="S669" s="489">
        <f t="shared" si="743"/>
        <v>1480</v>
      </c>
      <c r="T669" s="489">
        <f t="shared" si="744"/>
        <v>13470</v>
      </c>
      <c r="U669" s="489">
        <f t="shared" si="745"/>
        <v>14950</v>
      </c>
      <c r="V669" s="6">
        <f t="shared" si="746"/>
        <v>1.48</v>
      </c>
      <c r="W669" s="6">
        <f t="shared" si="747"/>
        <v>13.469999999999999</v>
      </c>
      <c r="X669" s="6">
        <f t="shared" si="748"/>
        <v>14.95</v>
      </c>
      <c r="Y669" s="489">
        <f t="shared" si="749"/>
        <v>1480</v>
      </c>
      <c r="Z669" s="489">
        <f t="shared" si="750"/>
        <v>13470</v>
      </c>
      <c r="AA669" s="489">
        <f t="shared" si="751"/>
        <v>14950</v>
      </c>
    </row>
    <row r="670" spans="1:27" ht="78" customHeight="1" x14ac:dyDescent="0.2">
      <c r="A670" s="23" t="s">
        <v>1671</v>
      </c>
      <c r="B670" s="24" t="s">
        <v>1610</v>
      </c>
      <c r="C670" s="23" t="s">
        <v>42</v>
      </c>
      <c r="D670" s="23" t="s">
        <v>1611</v>
      </c>
      <c r="E670" s="25" t="s">
        <v>1262</v>
      </c>
      <c r="F670" s="24">
        <v>1</v>
      </c>
      <c r="G670" s="26">
        <v>2509.0700000000002</v>
      </c>
      <c r="H670" s="26">
        <v>44.32</v>
      </c>
      <c r="I670" s="26">
        <v>2464.75</v>
      </c>
      <c r="J670" s="26">
        <f t="shared" si="736"/>
        <v>2509.0700000000002</v>
      </c>
      <c r="K670" s="497">
        <f t="shared" si="737"/>
        <v>44.32</v>
      </c>
      <c r="L670" s="497">
        <f t="shared" si="738"/>
        <v>2464.75</v>
      </c>
      <c r="M670" s="497">
        <f t="shared" si="739"/>
        <v>2509.0700000000002</v>
      </c>
      <c r="N670" s="505" t="s">
        <v>3627</v>
      </c>
      <c r="O670" s="509">
        <f>IF(N670="S",'BDI 2025'!$D$16,IF(N670="D",'BDI 2025'!$F$16,0))</f>
        <v>0.25640000000000002</v>
      </c>
      <c r="P670" s="6">
        <f t="shared" si="740"/>
        <v>55.68</v>
      </c>
      <c r="Q670" s="6">
        <f t="shared" si="741"/>
        <v>3096.71</v>
      </c>
      <c r="R670" s="6">
        <f t="shared" si="742"/>
        <v>3152.39</v>
      </c>
      <c r="S670" s="489">
        <f t="shared" si="743"/>
        <v>55.68</v>
      </c>
      <c r="T670" s="489">
        <f t="shared" si="744"/>
        <v>3096.71</v>
      </c>
      <c r="U670" s="489">
        <f t="shared" si="745"/>
        <v>3152.39</v>
      </c>
      <c r="V670" s="6">
        <f t="shared" si="746"/>
        <v>55.68</v>
      </c>
      <c r="W670" s="6">
        <f t="shared" si="747"/>
        <v>3096.71</v>
      </c>
      <c r="X670" s="6">
        <f t="shared" si="748"/>
        <v>3152.39</v>
      </c>
      <c r="Y670" s="489">
        <f t="shared" si="749"/>
        <v>55.68</v>
      </c>
      <c r="Z670" s="489">
        <f t="shared" si="750"/>
        <v>3096.71</v>
      </c>
      <c r="AA670" s="489">
        <f t="shared" si="751"/>
        <v>3152.39</v>
      </c>
    </row>
    <row r="671" spans="1:27" ht="39" customHeight="1" x14ac:dyDescent="0.2">
      <c r="A671" s="23" t="s">
        <v>1672</v>
      </c>
      <c r="B671" s="24" t="s">
        <v>1613</v>
      </c>
      <c r="C671" s="23" t="s">
        <v>42</v>
      </c>
      <c r="D671" s="23" t="s">
        <v>1614</v>
      </c>
      <c r="E671" s="25" t="s">
        <v>1262</v>
      </c>
      <c r="F671" s="24">
        <v>5</v>
      </c>
      <c r="G671" s="26">
        <v>48.24</v>
      </c>
      <c r="H671" s="26">
        <v>22.16</v>
      </c>
      <c r="I671" s="26">
        <v>26.08</v>
      </c>
      <c r="J671" s="26">
        <f t="shared" si="736"/>
        <v>48.24</v>
      </c>
      <c r="K671" s="497">
        <f t="shared" si="737"/>
        <v>110.8</v>
      </c>
      <c r="L671" s="497">
        <f t="shared" si="738"/>
        <v>130.39999999999998</v>
      </c>
      <c r="M671" s="497">
        <f t="shared" si="739"/>
        <v>241.2</v>
      </c>
      <c r="N671" s="505" t="s">
        <v>3627</v>
      </c>
      <c r="O671" s="509">
        <f>IF(N671="S",'BDI 2025'!$D$16,IF(N671="D",'BDI 2025'!$F$16,0))</f>
        <v>0.25640000000000002</v>
      </c>
      <c r="P671" s="6">
        <f t="shared" si="740"/>
        <v>27.84</v>
      </c>
      <c r="Q671" s="6">
        <f t="shared" si="741"/>
        <v>32.760000000000005</v>
      </c>
      <c r="R671" s="6">
        <f t="shared" si="742"/>
        <v>60.6</v>
      </c>
      <c r="S671" s="489">
        <f t="shared" si="743"/>
        <v>139.19999999999999</v>
      </c>
      <c r="T671" s="489">
        <f t="shared" si="744"/>
        <v>163.80000000000001</v>
      </c>
      <c r="U671" s="489">
        <f t="shared" si="745"/>
        <v>303</v>
      </c>
      <c r="V671" s="6">
        <f t="shared" si="746"/>
        <v>27.84</v>
      </c>
      <c r="W671" s="6">
        <f t="shared" si="747"/>
        <v>32.760000000000005</v>
      </c>
      <c r="X671" s="6">
        <f t="shared" si="748"/>
        <v>60.6</v>
      </c>
      <c r="Y671" s="489">
        <f t="shared" si="749"/>
        <v>139.19999999999999</v>
      </c>
      <c r="Z671" s="489">
        <f t="shared" si="750"/>
        <v>163.80000000000001</v>
      </c>
      <c r="AA671" s="489">
        <f t="shared" si="751"/>
        <v>303</v>
      </c>
    </row>
    <row r="672" spans="1:27" ht="26.1" customHeight="1" x14ac:dyDescent="0.2">
      <c r="A672" s="23" t="s">
        <v>1673</v>
      </c>
      <c r="B672" s="24" t="s">
        <v>1622</v>
      </c>
      <c r="C672" s="23" t="s">
        <v>42</v>
      </c>
      <c r="D672" s="23" t="s">
        <v>1623</v>
      </c>
      <c r="E672" s="25" t="s">
        <v>1262</v>
      </c>
      <c r="F672" s="24">
        <v>3</v>
      </c>
      <c r="G672" s="26">
        <v>108.13</v>
      </c>
      <c r="H672" s="26">
        <v>17.72</v>
      </c>
      <c r="I672" s="26">
        <v>90.41</v>
      </c>
      <c r="J672" s="26">
        <f t="shared" si="736"/>
        <v>108.13</v>
      </c>
      <c r="K672" s="497">
        <f t="shared" si="737"/>
        <v>53.16</v>
      </c>
      <c r="L672" s="497">
        <f t="shared" si="738"/>
        <v>271.23</v>
      </c>
      <c r="M672" s="497">
        <f t="shared" si="739"/>
        <v>324.39</v>
      </c>
      <c r="N672" s="505" t="s">
        <v>3627</v>
      </c>
      <c r="O672" s="509">
        <f>IF(N672="S",'BDI 2025'!$D$16,IF(N672="D",'BDI 2025'!$F$16,0))</f>
        <v>0.25640000000000002</v>
      </c>
      <c r="P672" s="6">
        <f t="shared" si="740"/>
        <v>22.26</v>
      </c>
      <c r="Q672" s="6">
        <f t="shared" si="741"/>
        <v>113.58999999999999</v>
      </c>
      <c r="R672" s="6">
        <f t="shared" si="742"/>
        <v>135.85</v>
      </c>
      <c r="S672" s="489">
        <f t="shared" si="743"/>
        <v>66.78</v>
      </c>
      <c r="T672" s="489">
        <f t="shared" si="744"/>
        <v>340.77</v>
      </c>
      <c r="U672" s="489">
        <f t="shared" si="745"/>
        <v>407.55</v>
      </c>
      <c r="V672" s="6">
        <f t="shared" si="746"/>
        <v>22.26</v>
      </c>
      <c r="W672" s="6">
        <f t="shared" si="747"/>
        <v>113.58999999999999</v>
      </c>
      <c r="X672" s="6">
        <f t="shared" si="748"/>
        <v>135.85</v>
      </c>
      <c r="Y672" s="489">
        <f t="shared" si="749"/>
        <v>66.78</v>
      </c>
      <c r="Z672" s="489">
        <f t="shared" si="750"/>
        <v>340.77</v>
      </c>
      <c r="AA672" s="489">
        <f t="shared" si="751"/>
        <v>407.55</v>
      </c>
    </row>
    <row r="673" spans="1:27" ht="51.95" customHeight="1" x14ac:dyDescent="0.2">
      <c r="A673" s="23" t="s">
        <v>1674</v>
      </c>
      <c r="B673" s="24" t="s">
        <v>1675</v>
      </c>
      <c r="C673" s="23" t="s">
        <v>42</v>
      </c>
      <c r="D673" s="23" t="s">
        <v>1676</v>
      </c>
      <c r="E673" s="25" t="s">
        <v>1262</v>
      </c>
      <c r="F673" s="24">
        <v>5</v>
      </c>
      <c r="G673" s="26">
        <v>46.82</v>
      </c>
      <c r="H673" s="26">
        <v>2.21</v>
      </c>
      <c r="I673" s="26">
        <v>44.61</v>
      </c>
      <c r="J673" s="26">
        <f t="shared" si="736"/>
        <v>46.82</v>
      </c>
      <c r="K673" s="497">
        <f t="shared" si="737"/>
        <v>11.05</v>
      </c>
      <c r="L673" s="497">
        <f t="shared" si="738"/>
        <v>223.04999999999998</v>
      </c>
      <c r="M673" s="497">
        <f t="shared" si="739"/>
        <v>234.1</v>
      </c>
      <c r="N673" s="505" t="s">
        <v>3627</v>
      </c>
      <c r="O673" s="509">
        <f>IF(N673="S",'BDI 2025'!$D$16,IF(N673="D",'BDI 2025'!$F$16,0))</f>
        <v>0.25640000000000002</v>
      </c>
      <c r="P673" s="6">
        <f t="shared" si="740"/>
        <v>2.77</v>
      </c>
      <c r="Q673" s="6">
        <f t="shared" si="741"/>
        <v>56.05</v>
      </c>
      <c r="R673" s="6">
        <f t="shared" si="742"/>
        <v>58.82</v>
      </c>
      <c r="S673" s="489">
        <f t="shared" si="743"/>
        <v>13.85</v>
      </c>
      <c r="T673" s="489">
        <f t="shared" si="744"/>
        <v>280.25</v>
      </c>
      <c r="U673" s="489">
        <f t="shared" si="745"/>
        <v>294.10000000000002</v>
      </c>
      <c r="V673" s="6">
        <f t="shared" si="746"/>
        <v>2.77</v>
      </c>
      <c r="W673" s="6">
        <f t="shared" si="747"/>
        <v>56.05</v>
      </c>
      <c r="X673" s="6">
        <f t="shared" si="748"/>
        <v>58.82</v>
      </c>
      <c r="Y673" s="489">
        <f t="shared" si="749"/>
        <v>13.85</v>
      </c>
      <c r="Z673" s="489">
        <f t="shared" si="750"/>
        <v>280.25</v>
      </c>
      <c r="AA673" s="489">
        <f t="shared" si="751"/>
        <v>294.10000000000002</v>
      </c>
    </row>
    <row r="674" spans="1:27" ht="39" customHeight="1" x14ac:dyDescent="0.2">
      <c r="A674" s="23" t="s">
        <v>1677</v>
      </c>
      <c r="B674" s="24" t="s">
        <v>1678</v>
      </c>
      <c r="C674" s="23" t="s">
        <v>42</v>
      </c>
      <c r="D674" s="23" t="s">
        <v>1679</v>
      </c>
      <c r="E674" s="25" t="s">
        <v>1262</v>
      </c>
      <c r="F674" s="24">
        <v>40</v>
      </c>
      <c r="G674" s="26">
        <v>11.72</v>
      </c>
      <c r="H674" s="26">
        <v>6.64</v>
      </c>
      <c r="I674" s="26">
        <v>5.08</v>
      </c>
      <c r="J674" s="26">
        <f t="shared" si="736"/>
        <v>11.72</v>
      </c>
      <c r="K674" s="497">
        <f t="shared" si="737"/>
        <v>265.60000000000002</v>
      </c>
      <c r="L674" s="497">
        <f t="shared" si="738"/>
        <v>203.2</v>
      </c>
      <c r="M674" s="497">
        <f t="shared" si="739"/>
        <v>468.8</v>
      </c>
      <c r="N674" s="505" t="s">
        <v>3627</v>
      </c>
      <c r="O674" s="509">
        <f>IF(N674="S",'BDI 2025'!$D$16,IF(N674="D",'BDI 2025'!$F$16,0))</f>
        <v>0.25640000000000002</v>
      </c>
      <c r="P674" s="6">
        <f t="shared" si="740"/>
        <v>8.34</v>
      </c>
      <c r="Q674" s="6">
        <f t="shared" si="741"/>
        <v>6.3800000000000008</v>
      </c>
      <c r="R674" s="6">
        <f t="shared" si="742"/>
        <v>14.72</v>
      </c>
      <c r="S674" s="489">
        <f t="shared" si="743"/>
        <v>333.6</v>
      </c>
      <c r="T674" s="489">
        <f t="shared" si="744"/>
        <v>255.19999999999993</v>
      </c>
      <c r="U674" s="489">
        <f t="shared" si="745"/>
        <v>588.79999999999995</v>
      </c>
      <c r="V674" s="6">
        <f t="shared" si="746"/>
        <v>8.34</v>
      </c>
      <c r="W674" s="6">
        <f t="shared" si="747"/>
        <v>6.3800000000000008</v>
      </c>
      <c r="X674" s="6">
        <f t="shared" si="748"/>
        <v>14.72</v>
      </c>
      <c r="Y674" s="489">
        <f t="shared" si="749"/>
        <v>333.6</v>
      </c>
      <c r="Z674" s="489">
        <f t="shared" si="750"/>
        <v>255.19999999999993</v>
      </c>
      <c r="AA674" s="489">
        <f t="shared" si="751"/>
        <v>588.79999999999995</v>
      </c>
    </row>
    <row r="675" spans="1:27" ht="117" customHeight="1" x14ac:dyDescent="0.2">
      <c r="A675" s="23" t="s">
        <v>1680</v>
      </c>
      <c r="B675" s="24" t="s">
        <v>1681</v>
      </c>
      <c r="C675" s="23" t="s">
        <v>42</v>
      </c>
      <c r="D675" s="23" t="s">
        <v>1682</v>
      </c>
      <c r="E675" s="25" t="s">
        <v>1262</v>
      </c>
      <c r="F675" s="24">
        <v>20</v>
      </c>
      <c r="G675" s="26">
        <v>934.57</v>
      </c>
      <c r="H675" s="26">
        <v>151.71</v>
      </c>
      <c r="I675" s="26">
        <v>782.86</v>
      </c>
      <c r="J675" s="26">
        <f t="shared" si="736"/>
        <v>934.57</v>
      </c>
      <c r="K675" s="497">
        <f t="shared" si="737"/>
        <v>3034.2</v>
      </c>
      <c r="L675" s="497">
        <f t="shared" si="738"/>
        <v>15657.2</v>
      </c>
      <c r="M675" s="497">
        <f t="shared" si="739"/>
        <v>18691.400000000001</v>
      </c>
      <c r="N675" s="505" t="s">
        <v>3627</v>
      </c>
      <c r="O675" s="509">
        <f>IF(N675="S",'BDI 2025'!$D$16,IF(N675="D",'BDI 2025'!$F$16,0))</f>
        <v>0.25640000000000002</v>
      </c>
      <c r="P675" s="6">
        <f t="shared" si="740"/>
        <v>190.6</v>
      </c>
      <c r="Q675" s="6">
        <f t="shared" si="741"/>
        <v>983.59</v>
      </c>
      <c r="R675" s="6">
        <f t="shared" si="742"/>
        <v>1174.19</v>
      </c>
      <c r="S675" s="489">
        <f t="shared" si="743"/>
        <v>3812</v>
      </c>
      <c r="T675" s="489">
        <f t="shared" si="744"/>
        <v>19671.8</v>
      </c>
      <c r="U675" s="489">
        <f t="shared" si="745"/>
        <v>23483.8</v>
      </c>
      <c r="V675" s="6">
        <f t="shared" si="746"/>
        <v>190.6</v>
      </c>
      <c r="W675" s="6">
        <f t="shared" si="747"/>
        <v>983.59</v>
      </c>
      <c r="X675" s="6">
        <f t="shared" si="748"/>
        <v>1174.19</v>
      </c>
      <c r="Y675" s="489">
        <f t="shared" si="749"/>
        <v>3812</v>
      </c>
      <c r="Z675" s="489">
        <f t="shared" si="750"/>
        <v>19671.8</v>
      </c>
      <c r="AA675" s="489">
        <f t="shared" si="751"/>
        <v>23483.8</v>
      </c>
    </row>
    <row r="676" spans="1:27" ht="65.099999999999994" customHeight="1" x14ac:dyDescent="0.2">
      <c r="A676" s="23" t="s">
        <v>1683</v>
      </c>
      <c r="B676" s="24" t="s">
        <v>1684</v>
      </c>
      <c r="C676" s="23" t="s">
        <v>42</v>
      </c>
      <c r="D676" s="23" t="s">
        <v>1685</v>
      </c>
      <c r="E676" s="25" t="s">
        <v>1262</v>
      </c>
      <c r="F676" s="24">
        <v>1</v>
      </c>
      <c r="G676" s="26">
        <v>1676.74</v>
      </c>
      <c r="H676" s="26">
        <v>44.32</v>
      </c>
      <c r="I676" s="26">
        <v>1632.42</v>
      </c>
      <c r="J676" s="26">
        <f t="shared" si="736"/>
        <v>1676.74</v>
      </c>
      <c r="K676" s="497">
        <f t="shared" si="737"/>
        <v>44.32</v>
      </c>
      <c r="L676" s="497">
        <f t="shared" si="738"/>
        <v>1632.42</v>
      </c>
      <c r="M676" s="497">
        <f t="shared" si="739"/>
        <v>1676.74</v>
      </c>
      <c r="N676" s="505" t="s">
        <v>3627</v>
      </c>
      <c r="O676" s="509">
        <f>IF(N676="S",'BDI 2025'!$D$16,IF(N676="D",'BDI 2025'!$F$16,0))</f>
        <v>0.25640000000000002</v>
      </c>
      <c r="P676" s="6">
        <f t="shared" si="740"/>
        <v>55.68</v>
      </c>
      <c r="Q676" s="6">
        <f t="shared" si="741"/>
        <v>2050.9700000000003</v>
      </c>
      <c r="R676" s="6">
        <f t="shared" si="742"/>
        <v>2106.65</v>
      </c>
      <c r="S676" s="489">
        <f t="shared" si="743"/>
        <v>55.68</v>
      </c>
      <c r="T676" s="489">
        <f t="shared" si="744"/>
        <v>2050.9700000000003</v>
      </c>
      <c r="U676" s="489">
        <f t="shared" si="745"/>
        <v>2106.65</v>
      </c>
      <c r="V676" s="6">
        <f t="shared" si="746"/>
        <v>55.68</v>
      </c>
      <c r="W676" s="6">
        <f t="shared" si="747"/>
        <v>2050.9700000000003</v>
      </c>
      <c r="X676" s="6">
        <f t="shared" si="748"/>
        <v>2106.65</v>
      </c>
      <c r="Y676" s="489">
        <f t="shared" si="749"/>
        <v>55.68</v>
      </c>
      <c r="Z676" s="489">
        <f t="shared" si="750"/>
        <v>2050.9700000000003</v>
      </c>
      <c r="AA676" s="489">
        <f t="shared" si="751"/>
        <v>2106.65</v>
      </c>
    </row>
    <row r="677" spans="1:27" ht="39" customHeight="1" x14ac:dyDescent="0.2">
      <c r="A677" s="23" t="s">
        <v>1686</v>
      </c>
      <c r="B677" s="24" t="s">
        <v>1687</v>
      </c>
      <c r="C677" s="23" t="s">
        <v>42</v>
      </c>
      <c r="D677" s="23" t="s">
        <v>1688</v>
      </c>
      <c r="E677" s="25" t="s">
        <v>1262</v>
      </c>
      <c r="F677" s="24">
        <v>1</v>
      </c>
      <c r="G677" s="26">
        <v>564</v>
      </c>
      <c r="H677" s="26">
        <v>26.59</v>
      </c>
      <c r="I677" s="26">
        <v>537.41</v>
      </c>
      <c r="J677" s="26">
        <f t="shared" si="736"/>
        <v>564</v>
      </c>
      <c r="K677" s="497">
        <f t="shared" si="737"/>
        <v>26.59</v>
      </c>
      <c r="L677" s="497">
        <f t="shared" si="738"/>
        <v>537.41</v>
      </c>
      <c r="M677" s="497">
        <f t="shared" si="739"/>
        <v>564</v>
      </c>
      <c r="N677" s="505" t="s">
        <v>3627</v>
      </c>
      <c r="O677" s="509">
        <f>IF(N677="S",'BDI 2025'!$D$16,IF(N677="D",'BDI 2025'!$F$16,0))</f>
        <v>0.25640000000000002</v>
      </c>
      <c r="P677" s="6">
        <f t="shared" si="740"/>
        <v>33.4</v>
      </c>
      <c r="Q677" s="6">
        <f t="shared" si="741"/>
        <v>675.2</v>
      </c>
      <c r="R677" s="6">
        <f t="shared" si="742"/>
        <v>708.6</v>
      </c>
      <c r="S677" s="489">
        <f t="shared" si="743"/>
        <v>33.4</v>
      </c>
      <c r="T677" s="489">
        <f t="shared" si="744"/>
        <v>675.2</v>
      </c>
      <c r="U677" s="489">
        <f t="shared" si="745"/>
        <v>708.6</v>
      </c>
      <c r="V677" s="6">
        <f t="shared" si="746"/>
        <v>33.4</v>
      </c>
      <c r="W677" s="6">
        <f t="shared" si="747"/>
        <v>675.2</v>
      </c>
      <c r="X677" s="6">
        <f t="shared" si="748"/>
        <v>708.6</v>
      </c>
      <c r="Y677" s="489">
        <f t="shared" si="749"/>
        <v>33.4</v>
      </c>
      <c r="Z677" s="489">
        <f t="shared" si="750"/>
        <v>675.2</v>
      </c>
      <c r="AA677" s="489">
        <f t="shared" si="751"/>
        <v>708.6</v>
      </c>
    </row>
    <row r="678" spans="1:27" ht="51.95" customHeight="1" x14ac:dyDescent="0.2">
      <c r="A678" s="23" t="s">
        <v>1689</v>
      </c>
      <c r="B678" s="24" t="s">
        <v>1690</v>
      </c>
      <c r="C678" s="23" t="s">
        <v>42</v>
      </c>
      <c r="D678" s="23" t="s">
        <v>1691</v>
      </c>
      <c r="E678" s="25" t="s">
        <v>1262</v>
      </c>
      <c r="F678" s="24">
        <v>2</v>
      </c>
      <c r="G678" s="26">
        <v>775.87</v>
      </c>
      <c r="H678" s="26">
        <v>88.64</v>
      </c>
      <c r="I678" s="26">
        <v>687.23</v>
      </c>
      <c r="J678" s="26">
        <f t="shared" si="736"/>
        <v>775.87</v>
      </c>
      <c r="K678" s="497">
        <f t="shared" si="737"/>
        <v>177.28</v>
      </c>
      <c r="L678" s="497">
        <f t="shared" si="738"/>
        <v>1374.46</v>
      </c>
      <c r="M678" s="497">
        <f t="shared" si="739"/>
        <v>1551.74</v>
      </c>
      <c r="N678" s="505" t="s">
        <v>3627</v>
      </c>
      <c r="O678" s="509">
        <f>IF(N678="S",'BDI 2025'!$D$16,IF(N678="D",'BDI 2025'!$F$16,0))</f>
        <v>0.25640000000000002</v>
      </c>
      <c r="P678" s="6">
        <f t="shared" si="740"/>
        <v>111.36</v>
      </c>
      <c r="Q678" s="6">
        <f t="shared" si="741"/>
        <v>863.43999999999994</v>
      </c>
      <c r="R678" s="6">
        <f t="shared" si="742"/>
        <v>974.8</v>
      </c>
      <c r="S678" s="489">
        <f t="shared" si="743"/>
        <v>222.72</v>
      </c>
      <c r="T678" s="489">
        <f t="shared" si="744"/>
        <v>1726.8799999999999</v>
      </c>
      <c r="U678" s="489">
        <f t="shared" si="745"/>
        <v>1949.6</v>
      </c>
      <c r="V678" s="6">
        <f t="shared" si="746"/>
        <v>111.36</v>
      </c>
      <c r="W678" s="6">
        <f t="shared" si="747"/>
        <v>863.43999999999994</v>
      </c>
      <c r="X678" s="6">
        <f t="shared" si="748"/>
        <v>974.8</v>
      </c>
      <c r="Y678" s="489">
        <f t="shared" si="749"/>
        <v>222.72</v>
      </c>
      <c r="Z678" s="489">
        <f t="shared" si="750"/>
        <v>1726.8799999999999</v>
      </c>
      <c r="AA678" s="489">
        <f t="shared" si="751"/>
        <v>1949.6</v>
      </c>
    </row>
    <row r="679" spans="1:27" ht="195" customHeight="1" x14ac:dyDescent="0.2">
      <c r="A679" s="23" t="s">
        <v>1692</v>
      </c>
      <c r="B679" s="24" t="s">
        <v>1693</v>
      </c>
      <c r="C679" s="23" t="s">
        <v>42</v>
      </c>
      <c r="D679" s="23" t="s">
        <v>1694</v>
      </c>
      <c r="E679" s="25" t="s">
        <v>1262</v>
      </c>
      <c r="F679" s="24">
        <v>1</v>
      </c>
      <c r="G679" s="26">
        <v>2967.55</v>
      </c>
      <c r="H679" s="26">
        <v>125.4</v>
      </c>
      <c r="I679" s="26">
        <v>2842.15</v>
      </c>
      <c r="J679" s="26">
        <f t="shared" si="736"/>
        <v>2967.55</v>
      </c>
      <c r="K679" s="497">
        <f t="shared" si="737"/>
        <v>125.4</v>
      </c>
      <c r="L679" s="497">
        <f t="shared" si="738"/>
        <v>2842.15</v>
      </c>
      <c r="M679" s="497">
        <f t="shared" si="739"/>
        <v>2967.55</v>
      </c>
      <c r="N679" s="505" t="s">
        <v>3627</v>
      </c>
      <c r="O679" s="509">
        <f>IF(N679="S",'BDI 2025'!$D$16,IF(N679="D",'BDI 2025'!$F$16,0))</f>
        <v>0.25640000000000002</v>
      </c>
      <c r="P679" s="6">
        <f t="shared" si="740"/>
        <v>157.55000000000001</v>
      </c>
      <c r="Q679" s="6">
        <f t="shared" si="741"/>
        <v>3570.87</v>
      </c>
      <c r="R679" s="6">
        <f t="shared" si="742"/>
        <v>3728.42</v>
      </c>
      <c r="S679" s="489">
        <f t="shared" si="743"/>
        <v>157.55000000000001</v>
      </c>
      <c r="T679" s="489">
        <f t="shared" si="744"/>
        <v>3570.87</v>
      </c>
      <c r="U679" s="489">
        <f t="shared" si="745"/>
        <v>3728.42</v>
      </c>
      <c r="V679" s="6">
        <f t="shared" si="746"/>
        <v>157.55000000000001</v>
      </c>
      <c r="W679" s="6">
        <f t="shared" si="747"/>
        <v>3570.87</v>
      </c>
      <c r="X679" s="6">
        <f t="shared" si="748"/>
        <v>3728.42</v>
      </c>
      <c r="Y679" s="489">
        <f t="shared" si="749"/>
        <v>157.55000000000001</v>
      </c>
      <c r="Z679" s="489">
        <f t="shared" si="750"/>
        <v>3570.87</v>
      </c>
      <c r="AA679" s="489">
        <f t="shared" si="751"/>
        <v>3728.42</v>
      </c>
    </row>
    <row r="680" spans="1:27" ht="234" customHeight="1" x14ac:dyDescent="0.2">
      <c r="A680" s="23" t="s">
        <v>1695</v>
      </c>
      <c r="B680" s="24" t="s">
        <v>1696</v>
      </c>
      <c r="C680" s="23" t="s">
        <v>42</v>
      </c>
      <c r="D680" s="23" t="s">
        <v>1697</v>
      </c>
      <c r="E680" s="25" t="s">
        <v>1262</v>
      </c>
      <c r="F680" s="24">
        <v>1</v>
      </c>
      <c r="G680" s="26">
        <v>5753.42</v>
      </c>
      <c r="H680" s="26">
        <v>404.56</v>
      </c>
      <c r="I680" s="26">
        <v>5348.86</v>
      </c>
      <c r="J680" s="26">
        <f t="shared" si="736"/>
        <v>5753.42</v>
      </c>
      <c r="K680" s="497">
        <f t="shared" si="737"/>
        <v>404.56</v>
      </c>
      <c r="L680" s="497">
        <f t="shared" si="738"/>
        <v>5348.86</v>
      </c>
      <c r="M680" s="497">
        <f t="shared" si="739"/>
        <v>5753.42</v>
      </c>
      <c r="N680" s="505" t="s">
        <v>3627</v>
      </c>
      <c r="O680" s="509">
        <f>IF(N680="S",'BDI 2025'!$D$16,IF(N680="D",'BDI 2025'!$F$16,0))</f>
        <v>0.25640000000000002</v>
      </c>
      <c r="P680" s="6">
        <f t="shared" si="740"/>
        <v>508.28</v>
      </c>
      <c r="Q680" s="6">
        <f t="shared" si="741"/>
        <v>6720.31</v>
      </c>
      <c r="R680" s="6">
        <f t="shared" si="742"/>
        <v>7228.59</v>
      </c>
      <c r="S680" s="489">
        <f t="shared" si="743"/>
        <v>508.28</v>
      </c>
      <c r="T680" s="489">
        <f t="shared" si="744"/>
        <v>6720.31</v>
      </c>
      <c r="U680" s="489">
        <f t="shared" si="745"/>
        <v>7228.59</v>
      </c>
      <c r="V680" s="6">
        <f t="shared" si="746"/>
        <v>508.28</v>
      </c>
      <c r="W680" s="6">
        <f t="shared" si="747"/>
        <v>6720.31</v>
      </c>
      <c r="X680" s="6">
        <f t="shared" si="748"/>
        <v>7228.59</v>
      </c>
      <c r="Y680" s="489">
        <f t="shared" si="749"/>
        <v>508.28</v>
      </c>
      <c r="Z680" s="489">
        <f t="shared" si="750"/>
        <v>6720.31</v>
      </c>
      <c r="AA680" s="489">
        <f t="shared" si="751"/>
        <v>7228.59</v>
      </c>
    </row>
    <row r="681" spans="1:27" ht="26.1" customHeight="1" x14ac:dyDescent="0.2">
      <c r="A681" s="23" t="s">
        <v>1698</v>
      </c>
      <c r="B681" s="24" t="s">
        <v>1699</v>
      </c>
      <c r="C681" s="23" t="s">
        <v>42</v>
      </c>
      <c r="D681" s="23" t="s">
        <v>1700</v>
      </c>
      <c r="E681" s="25" t="s">
        <v>1262</v>
      </c>
      <c r="F681" s="24">
        <v>1</v>
      </c>
      <c r="G681" s="26">
        <v>224.55</v>
      </c>
      <c r="H681" s="26">
        <v>66.48</v>
      </c>
      <c r="I681" s="26">
        <v>158.07</v>
      </c>
      <c r="J681" s="26">
        <f t="shared" si="736"/>
        <v>224.55</v>
      </c>
      <c r="K681" s="497">
        <f t="shared" si="737"/>
        <v>66.48</v>
      </c>
      <c r="L681" s="497">
        <f t="shared" si="738"/>
        <v>158.07</v>
      </c>
      <c r="M681" s="497">
        <f t="shared" si="739"/>
        <v>224.55</v>
      </c>
      <c r="N681" s="505" t="s">
        <v>3627</v>
      </c>
      <c r="O681" s="509">
        <f>IF(N681="S",'BDI 2025'!$D$16,IF(N681="D",'BDI 2025'!$F$16,0))</f>
        <v>0.25640000000000002</v>
      </c>
      <c r="P681" s="6">
        <f t="shared" si="740"/>
        <v>83.52</v>
      </c>
      <c r="Q681" s="6">
        <f t="shared" si="741"/>
        <v>198.60000000000002</v>
      </c>
      <c r="R681" s="6">
        <f t="shared" si="742"/>
        <v>282.12</v>
      </c>
      <c r="S681" s="489">
        <f t="shared" si="743"/>
        <v>83.52</v>
      </c>
      <c r="T681" s="489">
        <f t="shared" si="744"/>
        <v>198.60000000000002</v>
      </c>
      <c r="U681" s="489">
        <f t="shared" si="745"/>
        <v>282.12</v>
      </c>
      <c r="V681" s="6">
        <f t="shared" si="746"/>
        <v>83.52</v>
      </c>
      <c r="W681" s="6">
        <f t="shared" si="747"/>
        <v>198.60000000000002</v>
      </c>
      <c r="X681" s="6">
        <f t="shared" si="748"/>
        <v>282.12</v>
      </c>
      <c r="Y681" s="489">
        <f t="shared" si="749"/>
        <v>83.52</v>
      </c>
      <c r="Z681" s="489">
        <f t="shared" si="750"/>
        <v>198.60000000000002</v>
      </c>
      <c r="AA681" s="489">
        <f t="shared" si="751"/>
        <v>282.12</v>
      </c>
    </row>
    <row r="682" spans="1:27" ht="51.95" customHeight="1" x14ac:dyDescent="0.2">
      <c r="A682" s="23" t="s">
        <v>1701</v>
      </c>
      <c r="B682" s="24" t="s">
        <v>1702</v>
      </c>
      <c r="C682" s="23" t="s">
        <v>42</v>
      </c>
      <c r="D682" s="23" t="s">
        <v>1703</v>
      </c>
      <c r="E682" s="25" t="s">
        <v>1262</v>
      </c>
      <c r="F682" s="24">
        <v>2</v>
      </c>
      <c r="G682" s="26">
        <v>110.58</v>
      </c>
      <c r="H682" s="26">
        <v>8.86</v>
      </c>
      <c r="I682" s="26">
        <v>101.72</v>
      </c>
      <c r="J682" s="26">
        <f t="shared" si="736"/>
        <v>110.58</v>
      </c>
      <c r="K682" s="497">
        <f t="shared" si="737"/>
        <v>17.72</v>
      </c>
      <c r="L682" s="497">
        <f t="shared" si="738"/>
        <v>203.44</v>
      </c>
      <c r="M682" s="497">
        <f t="shared" si="739"/>
        <v>221.16</v>
      </c>
      <c r="N682" s="505" t="s">
        <v>3627</v>
      </c>
      <c r="O682" s="509">
        <f>IF(N682="S",'BDI 2025'!$D$16,IF(N682="D",'BDI 2025'!$F$16,0))</f>
        <v>0.25640000000000002</v>
      </c>
      <c r="P682" s="6">
        <f t="shared" si="740"/>
        <v>11.13</v>
      </c>
      <c r="Q682" s="6">
        <f t="shared" si="741"/>
        <v>127.80000000000001</v>
      </c>
      <c r="R682" s="6">
        <f t="shared" si="742"/>
        <v>138.93</v>
      </c>
      <c r="S682" s="489">
        <f t="shared" si="743"/>
        <v>22.26</v>
      </c>
      <c r="T682" s="489">
        <f t="shared" si="744"/>
        <v>255.60000000000002</v>
      </c>
      <c r="U682" s="489">
        <f t="shared" si="745"/>
        <v>277.86</v>
      </c>
      <c r="V682" s="6">
        <f t="shared" si="746"/>
        <v>11.13</v>
      </c>
      <c r="W682" s="6">
        <f t="shared" si="747"/>
        <v>127.80000000000001</v>
      </c>
      <c r="X682" s="6">
        <f t="shared" si="748"/>
        <v>138.93</v>
      </c>
      <c r="Y682" s="489">
        <f t="shared" si="749"/>
        <v>22.26</v>
      </c>
      <c r="Z682" s="489">
        <f t="shared" si="750"/>
        <v>255.60000000000002</v>
      </c>
      <c r="AA682" s="489">
        <f t="shared" si="751"/>
        <v>277.86</v>
      </c>
    </row>
    <row r="683" spans="1:27" ht="129.94999999999999" customHeight="1" x14ac:dyDescent="0.2">
      <c r="A683" s="23" t="s">
        <v>1704</v>
      </c>
      <c r="B683" s="24" t="s">
        <v>1641</v>
      </c>
      <c r="C683" s="23" t="s">
        <v>42</v>
      </c>
      <c r="D683" s="23" t="s">
        <v>1642</v>
      </c>
      <c r="E683" s="25" t="s">
        <v>1262</v>
      </c>
      <c r="F683" s="24">
        <v>1</v>
      </c>
      <c r="G683" s="26">
        <v>781.36</v>
      </c>
      <c r="H683" s="26">
        <v>22.16</v>
      </c>
      <c r="I683" s="26">
        <v>759.2</v>
      </c>
      <c r="J683" s="26">
        <f t="shared" si="736"/>
        <v>781.36</v>
      </c>
      <c r="K683" s="497">
        <f t="shared" si="737"/>
        <v>22.16</v>
      </c>
      <c r="L683" s="497">
        <f t="shared" si="738"/>
        <v>759.2</v>
      </c>
      <c r="M683" s="497">
        <f t="shared" si="739"/>
        <v>781.36</v>
      </c>
      <c r="N683" s="505" t="s">
        <v>3627</v>
      </c>
      <c r="O683" s="509">
        <f>IF(N683="S",'BDI 2025'!$D$16,IF(N683="D",'BDI 2025'!$F$16,0))</f>
        <v>0.25640000000000002</v>
      </c>
      <c r="P683" s="6">
        <f t="shared" si="740"/>
        <v>27.84</v>
      </c>
      <c r="Q683" s="6">
        <f t="shared" si="741"/>
        <v>953.86</v>
      </c>
      <c r="R683" s="6">
        <f t="shared" si="742"/>
        <v>981.7</v>
      </c>
      <c r="S683" s="489">
        <f t="shared" si="743"/>
        <v>27.84</v>
      </c>
      <c r="T683" s="489">
        <f t="shared" si="744"/>
        <v>953.86</v>
      </c>
      <c r="U683" s="489">
        <f t="shared" si="745"/>
        <v>981.7</v>
      </c>
      <c r="V683" s="6">
        <f t="shared" si="746"/>
        <v>27.84</v>
      </c>
      <c r="W683" s="6">
        <f t="shared" si="747"/>
        <v>953.86</v>
      </c>
      <c r="X683" s="6">
        <f t="shared" si="748"/>
        <v>981.7</v>
      </c>
      <c r="Y683" s="489">
        <f t="shared" si="749"/>
        <v>27.84</v>
      </c>
      <c r="Z683" s="489">
        <f t="shared" si="750"/>
        <v>953.86</v>
      </c>
      <c r="AA683" s="489">
        <f t="shared" si="751"/>
        <v>981.7</v>
      </c>
    </row>
    <row r="684" spans="1:27" ht="39" customHeight="1" x14ac:dyDescent="0.2">
      <c r="A684" s="23" t="s">
        <v>1705</v>
      </c>
      <c r="B684" s="24" t="s">
        <v>1706</v>
      </c>
      <c r="C684" s="23" t="s">
        <v>42</v>
      </c>
      <c r="D684" s="23" t="s">
        <v>1707</v>
      </c>
      <c r="E684" s="25" t="s">
        <v>1262</v>
      </c>
      <c r="F684" s="24">
        <v>2</v>
      </c>
      <c r="G684" s="26">
        <v>45.89</v>
      </c>
      <c r="H684" s="26">
        <v>4.43</v>
      </c>
      <c r="I684" s="26">
        <v>41.46</v>
      </c>
      <c r="J684" s="26">
        <f t="shared" si="736"/>
        <v>45.89</v>
      </c>
      <c r="K684" s="497">
        <f t="shared" si="737"/>
        <v>8.86</v>
      </c>
      <c r="L684" s="497">
        <f t="shared" si="738"/>
        <v>82.92</v>
      </c>
      <c r="M684" s="497">
        <f t="shared" si="739"/>
        <v>91.78</v>
      </c>
      <c r="N684" s="505" t="s">
        <v>3627</v>
      </c>
      <c r="O684" s="509">
        <f>IF(N684="S",'BDI 2025'!$D$16,IF(N684="D",'BDI 2025'!$F$16,0))</f>
        <v>0.25640000000000002</v>
      </c>
      <c r="P684" s="6">
        <f t="shared" si="740"/>
        <v>5.56</v>
      </c>
      <c r="Q684" s="6">
        <f t="shared" si="741"/>
        <v>52.089999999999996</v>
      </c>
      <c r="R684" s="6">
        <f t="shared" si="742"/>
        <v>57.65</v>
      </c>
      <c r="S684" s="489">
        <f t="shared" si="743"/>
        <v>11.12</v>
      </c>
      <c r="T684" s="489">
        <f t="shared" si="744"/>
        <v>104.17999999999999</v>
      </c>
      <c r="U684" s="489">
        <f t="shared" si="745"/>
        <v>115.3</v>
      </c>
      <c r="V684" s="6">
        <f t="shared" si="746"/>
        <v>5.56</v>
      </c>
      <c r="W684" s="6">
        <f t="shared" si="747"/>
        <v>52.089999999999996</v>
      </c>
      <c r="X684" s="6">
        <f t="shared" si="748"/>
        <v>57.65</v>
      </c>
      <c r="Y684" s="489">
        <f t="shared" si="749"/>
        <v>11.12</v>
      </c>
      <c r="Z684" s="489">
        <f t="shared" si="750"/>
        <v>104.17999999999999</v>
      </c>
      <c r="AA684" s="489">
        <f t="shared" si="751"/>
        <v>115.3</v>
      </c>
    </row>
    <row r="685" spans="1:27" ht="24" customHeight="1" x14ac:dyDescent="0.2">
      <c r="A685" s="23" t="s">
        <v>1708</v>
      </c>
      <c r="B685" s="24" t="s">
        <v>1709</v>
      </c>
      <c r="C685" s="23" t="s">
        <v>104</v>
      </c>
      <c r="D685" s="23" t="s">
        <v>1710</v>
      </c>
      <c r="E685" s="25" t="s">
        <v>66</v>
      </c>
      <c r="F685" s="24">
        <v>2</v>
      </c>
      <c r="G685" s="26">
        <v>80.91</v>
      </c>
      <c r="H685" s="26">
        <v>2.12</v>
      </c>
      <c r="I685" s="26">
        <v>78.790000000000006</v>
      </c>
      <c r="J685" s="26">
        <f t="shared" si="736"/>
        <v>80.91</v>
      </c>
      <c r="K685" s="497">
        <f t="shared" si="737"/>
        <v>4.24</v>
      </c>
      <c r="L685" s="497">
        <f t="shared" si="738"/>
        <v>157.57999999999998</v>
      </c>
      <c r="M685" s="497">
        <f t="shared" si="739"/>
        <v>161.82</v>
      </c>
      <c r="N685" s="505" t="s">
        <v>3627</v>
      </c>
      <c r="O685" s="509">
        <f>IF(N685="S",'BDI 2025'!$D$16,IF(N685="D",'BDI 2025'!$F$16,0))</f>
        <v>0.25640000000000002</v>
      </c>
      <c r="P685" s="6">
        <f t="shared" si="740"/>
        <v>2.66</v>
      </c>
      <c r="Q685" s="6">
        <f t="shared" si="741"/>
        <v>98.990000000000009</v>
      </c>
      <c r="R685" s="6">
        <f t="shared" si="742"/>
        <v>101.65</v>
      </c>
      <c r="S685" s="489">
        <f t="shared" si="743"/>
        <v>5.32</v>
      </c>
      <c r="T685" s="489">
        <f t="shared" si="744"/>
        <v>197.98000000000002</v>
      </c>
      <c r="U685" s="489">
        <f t="shared" si="745"/>
        <v>203.3</v>
      </c>
      <c r="V685" s="6">
        <f t="shared" si="746"/>
        <v>2.66</v>
      </c>
      <c r="W685" s="6">
        <f t="shared" si="747"/>
        <v>98.990000000000009</v>
      </c>
      <c r="X685" s="6">
        <f t="shared" si="748"/>
        <v>101.65</v>
      </c>
      <c r="Y685" s="489">
        <f t="shared" si="749"/>
        <v>5.32</v>
      </c>
      <c r="Z685" s="489">
        <f t="shared" si="750"/>
        <v>197.98000000000002</v>
      </c>
      <c r="AA685" s="489">
        <f t="shared" si="751"/>
        <v>203.3</v>
      </c>
    </row>
    <row r="686" spans="1:27" ht="24" customHeight="1" x14ac:dyDescent="0.2">
      <c r="A686" s="21" t="s">
        <v>1711</v>
      </c>
      <c r="B686" s="21"/>
      <c r="C686" s="21"/>
      <c r="D686" s="21" t="s">
        <v>1712</v>
      </c>
      <c r="E686" s="21"/>
      <c r="F686" s="22"/>
      <c r="G686" s="22"/>
      <c r="H686" s="21"/>
      <c r="I686" s="21"/>
      <c r="J686" s="21"/>
      <c r="K686" s="495"/>
      <c r="L686" s="495"/>
      <c r="M686" s="496">
        <v>38585.53</v>
      </c>
      <c r="N686" s="504"/>
      <c r="O686" s="508"/>
      <c r="P686" s="1"/>
      <c r="Q686" s="1"/>
      <c r="R686" s="1"/>
      <c r="S686" s="487"/>
      <c r="T686" s="487"/>
      <c r="U686" s="488">
        <f>SUM(U687:U696)</f>
        <v>48474.660000000011</v>
      </c>
      <c r="V686" s="1"/>
      <c r="W686" s="1"/>
      <c r="X686" s="1"/>
      <c r="Y686" s="487"/>
      <c r="Z686" s="487"/>
      <c r="AA686" s="488">
        <f>SUM(AA687:AA696)</f>
        <v>48474.660000000011</v>
      </c>
    </row>
    <row r="687" spans="1:27" ht="24" customHeight="1" x14ac:dyDescent="0.2">
      <c r="A687" s="23" t="s">
        <v>1713</v>
      </c>
      <c r="B687" s="24" t="s">
        <v>155</v>
      </c>
      <c r="C687" s="23" t="s">
        <v>24</v>
      </c>
      <c r="D687" s="23" t="s">
        <v>156</v>
      </c>
      <c r="E687" s="25" t="s">
        <v>56</v>
      </c>
      <c r="F687" s="24">
        <v>48</v>
      </c>
      <c r="G687" s="26">
        <v>105.42</v>
      </c>
      <c r="H687" s="26">
        <v>69.06</v>
      </c>
      <c r="I687" s="26">
        <v>36.36</v>
      </c>
      <c r="J687" s="26">
        <f t="shared" ref="J687:J696" si="752">TRUNC(G687 * (1 + 0 / 100), 2)</f>
        <v>105.42</v>
      </c>
      <c r="K687" s="497">
        <f t="shared" ref="K687:K696" si="753">TRUNC(F687 * H687, 2)</f>
        <v>3314.88</v>
      </c>
      <c r="L687" s="497">
        <f t="shared" ref="L687:L696" si="754">M687 - K687</f>
        <v>1745.2799999999997</v>
      </c>
      <c r="M687" s="497">
        <f t="shared" ref="M687:M696" si="755">TRUNC(F687 * J687, 2)</f>
        <v>5060.16</v>
      </c>
      <c r="N687" s="505" t="s">
        <v>3627</v>
      </c>
      <c r="O687" s="509">
        <f>IF(N687="S",'BDI 2025'!$D$16,IF(N687="D",'BDI 2025'!$F$16,0))</f>
        <v>0.25640000000000002</v>
      </c>
      <c r="P687" s="6">
        <f t="shared" ref="P687:P696" si="756">TRUNC(H687*(1+$O687),2)</f>
        <v>86.76</v>
      </c>
      <c r="Q687" s="6">
        <f t="shared" ref="Q687:Q696" si="757">R687 - P687</f>
        <v>45.679999999999993</v>
      </c>
      <c r="R687" s="6">
        <f t="shared" ref="R687:R696" si="758">TRUNC(J687*(1+$O687),2)</f>
        <v>132.44</v>
      </c>
      <c r="S687" s="489">
        <f t="shared" ref="S687:S696" si="759">TRUNC(P687*F687,2)</f>
        <v>4164.4799999999996</v>
      </c>
      <c r="T687" s="489">
        <f t="shared" ref="T687:T696" si="760">U687 - S687</f>
        <v>2192.6400000000003</v>
      </c>
      <c r="U687" s="489">
        <f t="shared" ref="U687:U696" si="761">TRUNC(R687*F687,2)</f>
        <v>6357.12</v>
      </c>
      <c r="V687" s="6">
        <f t="shared" ref="V687:V696" si="762">TRUNC(P687*(100%-$AA$2),2)</f>
        <v>86.76</v>
      </c>
      <c r="W687" s="6">
        <f t="shared" ref="W687:W696" si="763">X687 - V687</f>
        <v>45.679999999999993</v>
      </c>
      <c r="X687" s="6">
        <f t="shared" ref="X687:X696" si="764">TRUNC(R687*(100%-$AA$2),2)</f>
        <v>132.44</v>
      </c>
      <c r="Y687" s="489">
        <f t="shared" ref="Y687:Y696" si="765">TRUNC(V687*F687,2)</f>
        <v>4164.4799999999996</v>
      </c>
      <c r="Z687" s="489">
        <f t="shared" ref="Z687:Z696" si="766">AA687 - Y687</f>
        <v>2192.6400000000003</v>
      </c>
      <c r="AA687" s="489">
        <f t="shared" ref="AA687:AA696" si="767">TRUNC(X687*F687,2)</f>
        <v>6357.12</v>
      </c>
    </row>
    <row r="688" spans="1:27" ht="26.1" customHeight="1" x14ac:dyDescent="0.2">
      <c r="A688" s="23" t="s">
        <v>1714</v>
      </c>
      <c r="B688" s="24" t="s">
        <v>1316</v>
      </c>
      <c r="C688" s="23" t="s">
        <v>104</v>
      </c>
      <c r="D688" s="23" t="s">
        <v>1317</v>
      </c>
      <c r="E688" s="25" t="s">
        <v>52</v>
      </c>
      <c r="F688" s="24">
        <v>96</v>
      </c>
      <c r="G688" s="26">
        <v>48.9</v>
      </c>
      <c r="H688" s="26">
        <v>32.03</v>
      </c>
      <c r="I688" s="26">
        <v>16.87</v>
      </c>
      <c r="J688" s="26">
        <f t="shared" si="752"/>
        <v>48.9</v>
      </c>
      <c r="K688" s="497">
        <f t="shared" si="753"/>
        <v>3074.88</v>
      </c>
      <c r="L688" s="497">
        <f t="shared" si="754"/>
        <v>1619.5199999999995</v>
      </c>
      <c r="M688" s="497">
        <f t="shared" si="755"/>
        <v>4694.3999999999996</v>
      </c>
      <c r="N688" s="505" t="s">
        <v>3627</v>
      </c>
      <c r="O688" s="509">
        <f>IF(N688="S",'BDI 2025'!$D$16,IF(N688="D",'BDI 2025'!$F$16,0))</f>
        <v>0.25640000000000002</v>
      </c>
      <c r="P688" s="6">
        <f t="shared" si="756"/>
        <v>40.24</v>
      </c>
      <c r="Q688" s="6">
        <f t="shared" si="757"/>
        <v>21.189999999999998</v>
      </c>
      <c r="R688" s="6">
        <f t="shared" si="758"/>
        <v>61.43</v>
      </c>
      <c r="S688" s="489">
        <f t="shared" si="759"/>
        <v>3863.04</v>
      </c>
      <c r="T688" s="489">
        <f t="shared" si="760"/>
        <v>2034.2399999999998</v>
      </c>
      <c r="U688" s="489">
        <f t="shared" si="761"/>
        <v>5897.28</v>
      </c>
      <c r="V688" s="6">
        <f t="shared" si="762"/>
        <v>40.24</v>
      </c>
      <c r="W688" s="6">
        <f t="shared" si="763"/>
        <v>21.189999999999998</v>
      </c>
      <c r="X688" s="6">
        <f t="shared" si="764"/>
        <v>61.43</v>
      </c>
      <c r="Y688" s="489">
        <f t="shared" si="765"/>
        <v>3863.04</v>
      </c>
      <c r="Z688" s="489">
        <f t="shared" si="766"/>
        <v>2034.2399999999998</v>
      </c>
      <c r="AA688" s="489">
        <f t="shared" si="767"/>
        <v>5897.28</v>
      </c>
    </row>
    <row r="689" spans="1:27" ht="39" customHeight="1" x14ac:dyDescent="0.2">
      <c r="A689" s="23" t="s">
        <v>1715</v>
      </c>
      <c r="B689" s="24" t="s">
        <v>1377</v>
      </c>
      <c r="C689" s="23" t="s">
        <v>24</v>
      </c>
      <c r="D689" s="23" t="s">
        <v>1378</v>
      </c>
      <c r="E689" s="25" t="s">
        <v>52</v>
      </c>
      <c r="F689" s="24">
        <v>96</v>
      </c>
      <c r="G689" s="26">
        <v>19.82</v>
      </c>
      <c r="H689" s="26">
        <v>7.05</v>
      </c>
      <c r="I689" s="26">
        <v>12.77</v>
      </c>
      <c r="J689" s="26">
        <f t="shared" si="752"/>
        <v>19.82</v>
      </c>
      <c r="K689" s="497">
        <f t="shared" si="753"/>
        <v>676.8</v>
      </c>
      <c r="L689" s="497">
        <f t="shared" si="754"/>
        <v>1225.92</v>
      </c>
      <c r="M689" s="497">
        <f t="shared" si="755"/>
        <v>1902.72</v>
      </c>
      <c r="N689" s="505" t="s">
        <v>3627</v>
      </c>
      <c r="O689" s="509">
        <f>IF(N689="S",'BDI 2025'!$D$16,IF(N689="D",'BDI 2025'!$F$16,0))</f>
        <v>0.25640000000000002</v>
      </c>
      <c r="P689" s="6">
        <f t="shared" si="756"/>
        <v>8.85</v>
      </c>
      <c r="Q689" s="6">
        <f t="shared" si="757"/>
        <v>16.049999999999997</v>
      </c>
      <c r="R689" s="6">
        <f t="shared" si="758"/>
        <v>24.9</v>
      </c>
      <c r="S689" s="489">
        <f t="shared" si="759"/>
        <v>849.6</v>
      </c>
      <c r="T689" s="489">
        <f t="shared" si="760"/>
        <v>1540.8000000000002</v>
      </c>
      <c r="U689" s="489">
        <f t="shared" si="761"/>
        <v>2390.4</v>
      </c>
      <c r="V689" s="6">
        <f t="shared" si="762"/>
        <v>8.85</v>
      </c>
      <c r="W689" s="6">
        <f t="shared" si="763"/>
        <v>16.049999999999997</v>
      </c>
      <c r="X689" s="6">
        <f t="shared" si="764"/>
        <v>24.9</v>
      </c>
      <c r="Y689" s="489">
        <f t="shared" si="765"/>
        <v>849.6</v>
      </c>
      <c r="Z689" s="489">
        <f t="shared" si="766"/>
        <v>1540.8000000000002</v>
      </c>
      <c r="AA689" s="489">
        <f t="shared" si="767"/>
        <v>2390.4</v>
      </c>
    </row>
    <row r="690" spans="1:27" ht="24" customHeight="1" x14ac:dyDescent="0.2">
      <c r="A690" s="23" t="s">
        <v>1716</v>
      </c>
      <c r="B690" s="24" t="s">
        <v>1717</v>
      </c>
      <c r="C690" s="23" t="s">
        <v>42</v>
      </c>
      <c r="D690" s="23" t="s">
        <v>1718</v>
      </c>
      <c r="E690" s="25" t="s">
        <v>48</v>
      </c>
      <c r="F690" s="24">
        <v>250</v>
      </c>
      <c r="G690" s="26">
        <v>74.72</v>
      </c>
      <c r="H690" s="26">
        <v>13.29</v>
      </c>
      <c r="I690" s="26">
        <v>61.43</v>
      </c>
      <c r="J690" s="26">
        <f t="shared" si="752"/>
        <v>74.72</v>
      </c>
      <c r="K690" s="497">
        <f t="shared" si="753"/>
        <v>3322.5</v>
      </c>
      <c r="L690" s="497">
        <f t="shared" si="754"/>
        <v>15357.5</v>
      </c>
      <c r="M690" s="497">
        <f t="shared" si="755"/>
        <v>18680</v>
      </c>
      <c r="N690" s="505" t="s">
        <v>3627</v>
      </c>
      <c r="O690" s="509">
        <f>IF(N690="S",'BDI 2025'!$D$16,IF(N690="D",'BDI 2025'!$F$16,0))</f>
        <v>0.25640000000000002</v>
      </c>
      <c r="P690" s="6">
        <f t="shared" si="756"/>
        <v>16.690000000000001</v>
      </c>
      <c r="Q690" s="6">
        <f t="shared" si="757"/>
        <v>77.180000000000007</v>
      </c>
      <c r="R690" s="6">
        <f t="shared" si="758"/>
        <v>93.87</v>
      </c>
      <c r="S690" s="489">
        <f t="shared" si="759"/>
        <v>4172.5</v>
      </c>
      <c r="T690" s="489">
        <f t="shared" si="760"/>
        <v>19295</v>
      </c>
      <c r="U690" s="489">
        <f t="shared" si="761"/>
        <v>23467.5</v>
      </c>
      <c r="V690" s="6">
        <f t="shared" si="762"/>
        <v>16.690000000000001</v>
      </c>
      <c r="W690" s="6">
        <f t="shared" si="763"/>
        <v>77.180000000000007</v>
      </c>
      <c r="X690" s="6">
        <f t="shared" si="764"/>
        <v>93.87</v>
      </c>
      <c r="Y690" s="489">
        <f t="shared" si="765"/>
        <v>4172.5</v>
      </c>
      <c r="Z690" s="489">
        <f t="shared" si="766"/>
        <v>19295</v>
      </c>
      <c r="AA690" s="489">
        <f t="shared" si="767"/>
        <v>23467.5</v>
      </c>
    </row>
    <row r="691" spans="1:27" ht="26.1" customHeight="1" x14ac:dyDescent="0.2">
      <c r="A691" s="23" t="s">
        <v>1719</v>
      </c>
      <c r="B691" s="24" t="s">
        <v>1720</v>
      </c>
      <c r="C691" s="23" t="s">
        <v>42</v>
      </c>
      <c r="D691" s="23" t="s">
        <v>1721</v>
      </c>
      <c r="E691" s="25" t="s">
        <v>1262</v>
      </c>
      <c r="F691" s="24">
        <v>13</v>
      </c>
      <c r="G691" s="26">
        <v>54.14</v>
      </c>
      <c r="H691" s="26">
        <v>7.83</v>
      </c>
      <c r="I691" s="26">
        <v>46.31</v>
      </c>
      <c r="J691" s="26">
        <f t="shared" si="752"/>
        <v>54.14</v>
      </c>
      <c r="K691" s="497">
        <f t="shared" si="753"/>
        <v>101.79</v>
      </c>
      <c r="L691" s="497">
        <f t="shared" si="754"/>
        <v>602.03000000000009</v>
      </c>
      <c r="M691" s="497">
        <f t="shared" si="755"/>
        <v>703.82</v>
      </c>
      <c r="N691" s="505" t="s">
        <v>3627</v>
      </c>
      <c r="O691" s="509">
        <f>IF(N691="S",'BDI 2025'!$D$16,IF(N691="D",'BDI 2025'!$F$16,0))</f>
        <v>0.25640000000000002</v>
      </c>
      <c r="P691" s="6">
        <f t="shared" si="756"/>
        <v>9.83</v>
      </c>
      <c r="Q691" s="6">
        <f t="shared" si="757"/>
        <v>58.19</v>
      </c>
      <c r="R691" s="6">
        <f t="shared" si="758"/>
        <v>68.02</v>
      </c>
      <c r="S691" s="489">
        <f t="shared" si="759"/>
        <v>127.79</v>
      </c>
      <c r="T691" s="489">
        <f t="shared" si="760"/>
        <v>756.47</v>
      </c>
      <c r="U691" s="489">
        <f t="shared" si="761"/>
        <v>884.26</v>
      </c>
      <c r="V691" s="6">
        <f t="shared" si="762"/>
        <v>9.83</v>
      </c>
      <c r="W691" s="6">
        <f t="shared" si="763"/>
        <v>58.19</v>
      </c>
      <c r="X691" s="6">
        <f t="shared" si="764"/>
        <v>68.02</v>
      </c>
      <c r="Y691" s="489">
        <f t="shared" si="765"/>
        <v>127.79</v>
      </c>
      <c r="Z691" s="489">
        <f t="shared" si="766"/>
        <v>756.47</v>
      </c>
      <c r="AA691" s="489">
        <f t="shared" si="767"/>
        <v>884.26</v>
      </c>
    </row>
    <row r="692" spans="1:27" ht="39" customHeight="1" x14ac:dyDescent="0.2">
      <c r="A692" s="23" t="s">
        <v>1722</v>
      </c>
      <c r="B692" s="24" t="s">
        <v>1328</v>
      </c>
      <c r="C692" s="23" t="s">
        <v>42</v>
      </c>
      <c r="D692" s="23" t="s">
        <v>1329</v>
      </c>
      <c r="E692" s="25" t="s">
        <v>1262</v>
      </c>
      <c r="F692" s="24">
        <v>15</v>
      </c>
      <c r="G692" s="26">
        <v>111.1</v>
      </c>
      <c r="H692" s="26">
        <v>35.450000000000003</v>
      </c>
      <c r="I692" s="26">
        <v>75.650000000000006</v>
      </c>
      <c r="J692" s="26">
        <f t="shared" si="752"/>
        <v>111.1</v>
      </c>
      <c r="K692" s="497">
        <f t="shared" si="753"/>
        <v>531.75</v>
      </c>
      <c r="L692" s="497">
        <f t="shared" si="754"/>
        <v>1134.75</v>
      </c>
      <c r="M692" s="497">
        <f t="shared" si="755"/>
        <v>1666.5</v>
      </c>
      <c r="N692" s="505" t="s">
        <v>3627</v>
      </c>
      <c r="O692" s="509">
        <f>IF(N692="S",'BDI 2025'!$D$16,IF(N692="D",'BDI 2025'!$F$16,0))</f>
        <v>0.25640000000000002</v>
      </c>
      <c r="P692" s="6">
        <f t="shared" si="756"/>
        <v>44.53</v>
      </c>
      <c r="Q692" s="6">
        <f t="shared" si="757"/>
        <v>95.050000000000011</v>
      </c>
      <c r="R692" s="6">
        <f t="shared" si="758"/>
        <v>139.58000000000001</v>
      </c>
      <c r="S692" s="489">
        <f t="shared" si="759"/>
        <v>667.95</v>
      </c>
      <c r="T692" s="489">
        <f t="shared" si="760"/>
        <v>1425.7499999999998</v>
      </c>
      <c r="U692" s="489">
        <f t="shared" si="761"/>
        <v>2093.6999999999998</v>
      </c>
      <c r="V692" s="6">
        <f t="shared" si="762"/>
        <v>44.53</v>
      </c>
      <c r="W692" s="6">
        <f t="shared" si="763"/>
        <v>95.050000000000011</v>
      </c>
      <c r="X692" s="6">
        <f t="shared" si="764"/>
        <v>139.58000000000001</v>
      </c>
      <c r="Y692" s="489">
        <f t="shared" si="765"/>
        <v>667.95</v>
      </c>
      <c r="Z692" s="489">
        <f t="shared" si="766"/>
        <v>1425.7499999999998</v>
      </c>
      <c r="AA692" s="489">
        <f t="shared" si="767"/>
        <v>2093.6999999999998</v>
      </c>
    </row>
    <row r="693" spans="1:27" ht="39" customHeight="1" x14ac:dyDescent="0.2">
      <c r="A693" s="23" t="s">
        <v>1723</v>
      </c>
      <c r="B693" s="24" t="s">
        <v>1724</v>
      </c>
      <c r="C693" s="23" t="s">
        <v>42</v>
      </c>
      <c r="D693" s="23" t="s">
        <v>1725</v>
      </c>
      <c r="E693" s="25" t="s">
        <v>1262</v>
      </c>
      <c r="F693" s="24">
        <v>15</v>
      </c>
      <c r="G693" s="26">
        <v>28.55</v>
      </c>
      <c r="H693" s="26">
        <v>8.86</v>
      </c>
      <c r="I693" s="26">
        <v>19.690000000000001</v>
      </c>
      <c r="J693" s="26">
        <f t="shared" si="752"/>
        <v>28.55</v>
      </c>
      <c r="K693" s="497">
        <f t="shared" si="753"/>
        <v>132.9</v>
      </c>
      <c r="L693" s="497">
        <f t="shared" si="754"/>
        <v>295.35000000000002</v>
      </c>
      <c r="M693" s="497">
        <f t="shared" si="755"/>
        <v>428.25</v>
      </c>
      <c r="N693" s="505" t="s">
        <v>3627</v>
      </c>
      <c r="O693" s="509">
        <f>IF(N693="S",'BDI 2025'!$D$16,IF(N693="D",'BDI 2025'!$F$16,0))</f>
        <v>0.25640000000000002</v>
      </c>
      <c r="P693" s="6">
        <f t="shared" si="756"/>
        <v>11.13</v>
      </c>
      <c r="Q693" s="6">
        <f t="shared" si="757"/>
        <v>24.739999999999995</v>
      </c>
      <c r="R693" s="6">
        <f t="shared" si="758"/>
        <v>35.869999999999997</v>
      </c>
      <c r="S693" s="489">
        <f t="shared" si="759"/>
        <v>166.95</v>
      </c>
      <c r="T693" s="489">
        <f t="shared" si="760"/>
        <v>371.09999999999997</v>
      </c>
      <c r="U693" s="489">
        <f t="shared" si="761"/>
        <v>538.04999999999995</v>
      </c>
      <c r="V693" s="6">
        <f t="shared" si="762"/>
        <v>11.13</v>
      </c>
      <c r="W693" s="6">
        <f t="shared" si="763"/>
        <v>24.739999999999995</v>
      </c>
      <c r="X693" s="6">
        <f t="shared" si="764"/>
        <v>35.869999999999997</v>
      </c>
      <c r="Y693" s="489">
        <f t="shared" si="765"/>
        <v>166.95</v>
      </c>
      <c r="Z693" s="489">
        <f t="shared" si="766"/>
        <v>371.09999999999997</v>
      </c>
      <c r="AA693" s="489">
        <f t="shared" si="767"/>
        <v>538.04999999999995</v>
      </c>
    </row>
    <row r="694" spans="1:27" ht="51.95" customHeight="1" x14ac:dyDescent="0.2">
      <c r="A694" s="23" t="s">
        <v>1726</v>
      </c>
      <c r="B694" s="24" t="s">
        <v>1305</v>
      </c>
      <c r="C694" s="23" t="s">
        <v>42</v>
      </c>
      <c r="D694" s="23" t="s">
        <v>1306</v>
      </c>
      <c r="E694" s="25" t="s">
        <v>1307</v>
      </c>
      <c r="F694" s="24">
        <v>1</v>
      </c>
      <c r="G694" s="26">
        <v>535.78</v>
      </c>
      <c r="H694" s="26">
        <v>88.64</v>
      </c>
      <c r="I694" s="26">
        <v>447.14</v>
      </c>
      <c r="J694" s="26">
        <f t="shared" si="752"/>
        <v>535.78</v>
      </c>
      <c r="K694" s="497">
        <f t="shared" si="753"/>
        <v>88.64</v>
      </c>
      <c r="L694" s="497">
        <f t="shared" si="754"/>
        <v>447.14</v>
      </c>
      <c r="M694" s="497">
        <f t="shared" si="755"/>
        <v>535.78</v>
      </c>
      <c r="N694" s="505" t="s">
        <v>3627</v>
      </c>
      <c r="O694" s="509">
        <f>IF(N694="S",'BDI 2025'!$D$16,IF(N694="D",'BDI 2025'!$F$16,0))</f>
        <v>0.25640000000000002</v>
      </c>
      <c r="P694" s="6">
        <f t="shared" si="756"/>
        <v>111.36</v>
      </c>
      <c r="Q694" s="6">
        <f t="shared" si="757"/>
        <v>561.79</v>
      </c>
      <c r="R694" s="6">
        <f t="shared" si="758"/>
        <v>673.15</v>
      </c>
      <c r="S694" s="489">
        <f t="shared" si="759"/>
        <v>111.36</v>
      </c>
      <c r="T694" s="489">
        <f t="shared" si="760"/>
        <v>561.79</v>
      </c>
      <c r="U694" s="489">
        <f t="shared" si="761"/>
        <v>673.15</v>
      </c>
      <c r="V694" s="6">
        <f t="shared" si="762"/>
        <v>111.36</v>
      </c>
      <c r="W694" s="6">
        <f t="shared" si="763"/>
        <v>561.79</v>
      </c>
      <c r="X694" s="6">
        <f t="shared" si="764"/>
        <v>673.15</v>
      </c>
      <c r="Y694" s="489">
        <f t="shared" si="765"/>
        <v>111.36</v>
      </c>
      <c r="Z694" s="489">
        <f t="shared" si="766"/>
        <v>561.79</v>
      </c>
      <c r="AA694" s="489">
        <f t="shared" si="767"/>
        <v>673.15</v>
      </c>
    </row>
    <row r="695" spans="1:27" ht="26.1" customHeight="1" x14ac:dyDescent="0.2">
      <c r="A695" s="23" t="s">
        <v>1727</v>
      </c>
      <c r="B695" s="24" t="s">
        <v>1728</v>
      </c>
      <c r="C695" s="23" t="s">
        <v>24</v>
      </c>
      <c r="D695" s="23" t="s">
        <v>1729</v>
      </c>
      <c r="E695" s="25" t="s">
        <v>66</v>
      </c>
      <c r="F695" s="24">
        <v>20</v>
      </c>
      <c r="G695" s="26">
        <v>148.54</v>
      </c>
      <c r="H695" s="26">
        <v>5.95</v>
      </c>
      <c r="I695" s="26">
        <v>142.59</v>
      </c>
      <c r="J695" s="26">
        <f t="shared" si="752"/>
        <v>148.54</v>
      </c>
      <c r="K695" s="497">
        <f t="shared" si="753"/>
        <v>119</v>
      </c>
      <c r="L695" s="497">
        <f t="shared" si="754"/>
        <v>2851.8</v>
      </c>
      <c r="M695" s="497">
        <f t="shared" si="755"/>
        <v>2970.8</v>
      </c>
      <c r="N695" s="505" t="s">
        <v>3627</v>
      </c>
      <c r="O695" s="509">
        <f>IF(N695="S",'BDI 2025'!$D$16,IF(N695="D",'BDI 2025'!$F$16,0))</f>
        <v>0.25640000000000002</v>
      </c>
      <c r="P695" s="6">
        <f t="shared" si="756"/>
        <v>7.47</v>
      </c>
      <c r="Q695" s="6">
        <f t="shared" si="757"/>
        <v>179.15</v>
      </c>
      <c r="R695" s="6">
        <f t="shared" si="758"/>
        <v>186.62</v>
      </c>
      <c r="S695" s="489">
        <f t="shared" si="759"/>
        <v>149.4</v>
      </c>
      <c r="T695" s="489">
        <f t="shared" si="760"/>
        <v>3583</v>
      </c>
      <c r="U695" s="489">
        <f t="shared" si="761"/>
        <v>3732.4</v>
      </c>
      <c r="V695" s="6">
        <f t="shared" si="762"/>
        <v>7.47</v>
      </c>
      <c r="W695" s="6">
        <f t="shared" si="763"/>
        <v>179.15</v>
      </c>
      <c r="X695" s="6">
        <f t="shared" si="764"/>
        <v>186.62</v>
      </c>
      <c r="Y695" s="489">
        <f t="shared" si="765"/>
        <v>149.4</v>
      </c>
      <c r="Z695" s="489">
        <f t="shared" si="766"/>
        <v>3583</v>
      </c>
      <c r="AA695" s="489">
        <f t="shared" si="767"/>
        <v>3732.4</v>
      </c>
    </row>
    <row r="696" spans="1:27" ht="26.1" customHeight="1" x14ac:dyDescent="0.2">
      <c r="A696" s="23" t="s">
        <v>1730</v>
      </c>
      <c r="B696" s="24" t="s">
        <v>1731</v>
      </c>
      <c r="C696" s="23" t="s">
        <v>42</v>
      </c>
      <c r="D696" s="23" t="s">
        <v>1732</v>
      </c>
      <c r="E696" s="25" t="s">
        <v>186</v>
      </c>
      <c r="F696" s="24">
        <v>90</v>
      </c>
      <c r="G696" s="26">
        <v>21.59</v>
      </c>
      <c r="H696" s="26">
        <v>8.86</v>
      </c>
      <c r="I696" s="26">
        <v>12.73</v>
      </c>
      <c r="J696" s="26">
        <f t="shared" si="752"/>
        <v>21.59</v>
      </c>
      <c r="K696" s="497">
        <f t="shared" si="753"/>
        <v>797.4</v>
      </c>
      <c r="L696" s="497">
        <f t="shared" si="754"/>
        <v>1145.6999999999998</v>
      </c>
      <c r="M696" s="497">
        <f t="shared" si="755"/>
        <v>1943.1</v>
      </c>
      <c r="N696" s="505" t="s">
        <v>3627</v>
      </c>
      <c r="O696" s="509">
        <f>IF(N696="S",'BDI 2025'!$D$16,IF(N696="D",'BDI 2025'!$F$16,0))</f>
        <v>0.25640000000000002</v>
      </c>
      <c r="P696" s="6">
        <f t="shared" si="756"/>
        <v>11.13</v>
      </c>
      <c r="Q696" s="6">
        <f t="shared" si="757"/>
        <v>15.99</v>
      </c>
      <c r="R696" s="6">
        <f t="shared" si="758"/>
        <v>27.12</v>
      </c>
      <c r="S696" s="489">
        <f t="shared" si="759"/>
        <v>1001.7</v>
      </c>
      <c r="T696" s="489">
        <f t="shared" si="760"/>
        <v>1439.1000000000001</v>
      </c>
      <c r="U696" s="489">
        <f t="shared" si="761"/>
        <v>2440.8000000000002</v>
      </c>
      <c r="V696" s="6">
        <f t="shared" si="762"/>
        <v>11.13</v>
      </c>
      <c r="W696" s="6">
        <f t="shared" si="763"/>
        <v>15.99</v>
      </c>
      <c r="X696" s="6">
        <f t="shared" si="764"/>
        <v>27.12</v>
      </c>
      <c r="Y696" s="489">
        <f t="shared" si="765"/>
        <v>1001.7</v>
      </c>
      <c r="Z696" s="489">
        <f t="shared" si="766"/>
        <v>1439.1000000000001</v>
      </c>
      <c r="AA696" s="489">
        <f t="shared" si="767"/>
        <v>2440.8000000000002</v>
      </c>
    </row>
    <row r="697" spans="1:27" ht="24" customHeight="1" x14ac:dyDescent="0.2">
      <c r="A697" s="21" t="s">
        <v>1733</v>
      </c>
      <c r="B697" s="21"/>
      <c r="C697" s="21"/>
      <c r="D697" s="21" t="s">
        <v>1734</v>
      </c>
      <c r="E697" s="21"/>
      <c r="F697" s="22"/>
      <c r="G697" s="22"/>
      <c r="H697" s="21"/>
      <c r="I697" s="21"/>
      <c r="J697" s="21"/>
      <c r="K697" s="495"/>
      <c r="L697" s="495"/>
      <c r="M697" s="496">
        <v>41126.400000000001</v>
      </c>
      <c r="N697" s="504"/>
      <c r="O697" s="508"/>
      <c r="P697" s="1"/>
      <c r="Q697" s="1"/>
      <c r="R697" s="1"/>
      <c r="S697" s="487"/>
      <c r="T697" s="487"/>
      <c r="U697" s="488">
        <f>SUM(U698:U700)</f>
        <v>51668</v>
      </c>
      <c r="V697" s="1"/>
      <c r="W697" s="1"/>
      <c r="X697" s="1"/>
      <c r="Y697" s="487"/>
      <c r="Z697" s="487"/>
      <c r="AA697" s="488">
        <f>SUM(AA698:AA700)</f>
        <v>51668</v>
      </c>
    </row>
    <row r="698" spans="1:27" ht="26.1" customHeight="1" x14ac:dyDescent="0.2">
      <c r="A698" s="23" t="s">
        <v>1735</v>
      </c>
      <c r="B698" s="24" t="s">
        <v>1736</v>
      </c>
      <c r="C698" s="23" t="s">
        <v>24</v>
      </c>
      <c r="D698" s="23" t="s">
        <v>1737</v>
      </c>
      <c r="E698" s="25" t="s">
        <v>26</v>
      </c>
      <c r="F698" s="24">
        <v>160</v>
      </c>
      <c r="G698" s="26">
        <v>99.69</v>
      </c>
      <c r="H698" s="26">
        <v>97.4</v>
      </c>
      <c r="I698" s="26">
        <v>2.29</v>
      </c>
      <c r="J698" s="26">
        <f>TRUNC(G698 * (1 + 0 / 100), 2)</f>
        <v>99.69</v>
      </c>
      <c r="K698" s="497">
        <f>TRUNC(F698 * H698, 2)</f>
        <v>15584</v>
      </c>
      <c r="L698" s="497">
        <f>M698 - K698</f>
        <v>366.39999999999964</v>
      </c>
      <c r="M698" s="497">
        <f>TRUNC(F698 * J698, 2)</f>
        <v>15950.4</v>
      </c>
      <c r="N698" s="505" t="s">
        <v>3627</v>
      </c>
      <c r="O698" s="509">
        <f>IF(N698="S",'BDI 2025'!$D$16,IF(N698="D",'BDI 2025'!$F$16,0))</f>
        <v>0.25640000000000002</v>
      </c>
      <c r="P698" s="6">
        <f t="shared" ref="P698:P700" si="768">TRUNC(H698*(1+$O698),2)</f>
        <v>122.37</v>
      </c>
      <c r="Q698" s="6">
        <f t="shared" ref="Q698:Q700" si="769">R698 - P698</f>
        <v>2.8799999999999955</v>
      </c>
      <c r="R698" s="6">
        <f t="shared" ref="R698:R700" si="770">TRUNC(J698*(1+$O698),2)</f>
        <v>125.25</v>
      </c>
      <c r="S698" s="489">
        <f t="shared" ref="S698:S700" si="771">TRUNC(P698*F698,2)</f>
        <v>19579.2</v>
      </c>
      <c r="T698" s="489">
        <f t="shared" ref="T698:T700" si="772">U698 - S698</f>
        <v>460.79999999999927</v>
      </c>
      <c r="U698" s="489">
        <f t="shared" ref="U698:U700" si="773">TRUNC(R698*F698,2)</f>
        <v>20040</v>
      </c>
      <c r="V698" s="6">
        <f>TRUNC(P698*(100%-$AA$2),2)</f>
        <v>122.37</v>
      </c>
      <c r="W698" s="6">
        <f t="shared" ref="W698:W700" si="774">X698 - V698</f>
        <v>2.8799999999999955</v>
      </c>
      <c r="X698" s="6">
        <f>TRUNC(R698*(100%-$AA$2),2)</f>
        <v>125.25</v>
      </c>
      <c r="Y698" s="489">
        <f t="shared" ref="Y698:Y700" si="775">TRUNC(V698*F698,2)</f>
        <v>19579.2</v>
      </c>
      <c r="Z698" s="489">
        <f t="shared" ref="Z698:Z700" si="776">AA698 - Y698</f>
        <v>460.79999999999927</v>
      </c>
      <c r="AA698" s="489">
        <f t="shared" ref="AA698:AA700" si="777">TRUNC(X698*F698,2)</f>
        <v>20040</v>
      </c>
    </row>
    <row r="699" spans="1:27" ht="24" customHeight="1" x14ac:dyDescent="0.2">
      <c r="A699" s="23" t="s">
        <v>1738</v>
      </c>
      <c r="B699" s="24" t="s">
        <v>1739</v>
      </c>
      <c r="C699" s="23" t="s">
        <v>24</v>
      </c>
      <c r="D699" s="23" t="s">
        <v>1740</v>
      </c>
      <c r="E699" s="25" t="s">
        <v>26</v>
      </c>
      <c r="F699" s="24">
        <v>400</v>
      </c>
      <c r="G699" s="26">
        <v>34.409999999999997</v>
      </c>
      <c r="H699" s="26">
        <v>25.1</v>
      </c>
      <c r="I699" s="26">
        <v>9.31</v>
      </c>
      <c r="J699" s="26">
        <f>TRUNC(G699 * (1 + 0 / 100), 2)</f>
        <v>34.409999999999997</v>
      </c>
      <c r="K699" s="497">
        <f>TRUNC(F699 * H699, 2)</f>
        <v>10040</v>
      </c>
      <c r="L699" s="497">
        <f>M699 - K699</f>
        <v>3724</v>
      </c>
      <c r="M699" s="497">
        <f>TRUNC(F699 * J699, 2)</f>
        <v>13764</v>
      </c>
      <c r="N699" s="505" t="s">
        <v>3627</v>
      </c>
      <c r="O699" s="509">
        <f>IF(N699="S",'BDI 2025'!$D$16,IF(N699="D",'BDI 2025'!$F$16,0))</f>
        <v>0.25640000000000002</v>
      </c>
      <c r="P699" s="6">
        <f t="shared" si="768"/>
        <v>31.53</v>
      </c>
      <c r="Q699" s="6">
        <f t="shared" si="769"/>
        <v>11.699999999999996</v>
      </c>
      <c r="R699" s="6">
        <f t="shared" si="770"/>
        <v>43.23</v>
      </c>
      <c r="S699" s="489">
        <f t="shared" si="771"/>
        <v>12612</v>
      </c>
      <c r="T699" s="489">
        <f t="shared" si="772"/>
        <v>4680</v>
      </c>
      <c r="U699" s="489">
        <f t="shared" si="773"/>
        <v>17292</v>
      </c>
      <c r="V699" s="6">
        <f>TRUNC(P699*(100%-$AA$2),2)</f>
        <v>31.53</v>
      </c>
      <c r="W699" s="6">
        <f t="shared" si="774"/>
        <v>11.699999999999996</v>
      </c>
      <c r="X699" s="6">
        <f>TRUNC(R699*(100%-$AA$2),2)</f>
        <v>43.23</v>
      </c>
      <c r="Y699" s="489">
        <f t="shared" si="775"/>
        <v>12612</v>
      </c>
      <c r="Z699" s="489">
        <f t="shared" si="776"/>
        <v>4680</v>
      </c>
      <c r="AA699" s="489">
        <f t="shared" si="777"/>
        <v>17292</v>
      </c>
    </row>
    <row r="700" spans="1:27" ht="26.1" customHeight="1" x14ac:dyDescent="0.2">
      <c r="A700" s="23" t="s">
        <v>1741</v>
      </c>
      <c r="B700" s="24" t="s">
        <v>1742</v>
      </c>
      <c r="C700" s="23" t="s">
        <v>24</v>
      </c>
      <c r="D700" s="23" t="s">
        <v>1743</v>
      </c>
      <c r="E700" s="25" t="s">
        <v>26</v>
      </c>
      <c r="F700" s="24">
        <v>400</v>
      </c>
      <c r="G700" s="26">
        <v>28.53</v>
      </c>
      <c r="H700" s="26">
        <v>19.22</v>
      </c>
      <c r="I700" s="26">
        <v>9.31</v>
      </c>
      <c r="J700" s="26">
        <f>TRUNC(G700 * (1 + 0 / 100), 2)</f>
        <v>28.53</v>
      </c>
      <c r="K700" s="497">
        <f>TRUNC(F700 * H700, 2)</f>
        <v>7688</v>
      </c>
      <c r="L700" s="497">
        <f>M700 - K700</f>
        <v>3724</v>
      </c>
      <c r="M700" s="497">
        <f>TRUNC(F700 * J700, 2)</f>
        <v>11412</v>
      </c>
      <c r="N700" s="505" t="s">
        <v>3627</v>
      </c>
      <c r="O700" s="509">
        <f>IF(N700="S",'BDI 2025'!$D$16,IF(N700="D",'BDI 2025'!$F$16,0))</f>
        <v>0.25640000000000002</v>
      </c>
      <c r="P700" s="6">
        <f t="shared" si="768"/>
        <v>24.14</v>
      </c>
      <c r="Q700" s="6">
        <f t="shared" si="769"/>
        <v>11.700000000000003</v>
      </c>
      <c r="R700" s="6">
        <f t="shared" si="770"/>
        <v>35.840000000000003</v>
      </c>
      <c r="S700" s="489">
        <f t="shared" si="771"/>
        <v>9656</v>
      </c>
      <c r="T700" s="489">
        <f t="shared" si="772"/>
        <v>4680</v>
      </c>
      <c r="U700" s="489">
        <f t="shared" si="773"/>
        <v>14336</v>
      </c>
      <c r="V700" s="6">
        <f>TRUNC(P700*(100%-$AA$2),2)</f>
        <v>24.14</v>
      </c>
      <c r="W700" s="6">
        <f t="shared" si="774"/>
        <v>11.700000000000003</v>
      </c>
      <c r="X700" s="6">
        <f>TRUNC(R700*(100%-$AA$2),2)</f>
        <v>35.840000000000003</v>
      </c>
      <c r="Y700" s="489">
        <f t="shared" si="775"/>
        <v>9656</v>
      </c>
      <c r="Z700" s="489">
        <f t="shared" si="776"/>
        <v>4680</v>
      </c>
      <c r="AA700" s="489">
        <f t="shared" si="777"/>
        <v>14336</v>
      </c>
    </row>
    <row r="701" spans="1:27" ht="24" customHeight="1" x14ac:dyDescent="0.2">
      <c r="A701" s="21" t="s">
        <v>1744</v>
      </c>
      <c r="B701" s="21"/>
      <c r="C701" s="21"/>
      <c r="D701" s="21" t="s">
        <v>1745</v>
      </c>
      <c r="E701" s="21"/>
      <c r="F701" s="22"/>
      <c r="G701" s="22"/>
      <c r="H701" s="21"/>
      <c r="I701" s="21"/>
      <c r="J701" s="21"/>
      <c r="K701" s="495"/>
      <c r="L701" s="495"/>
      <c r="M701" s="496">
        <v>50355.75</v>
      </c>
      <c r="N701" s="504"/>
      <c r="O701" s="508"/>
      <c r="P701" s="1"/>
      <c r="Q701" s="1"/>
      <c r="R701" s="1"/>
      <c r="S701" s="487"/>
      <c r="T701" s="487"/>
      <c r="U701" s="488">
        <f>U702</f>
        <v>63266.8</v>
      </c>
      <c r="V701" s="1"/>
      <c r="W701" s="1"/>
      <c r="X701" s="1"/>
      <c r="Y701" s="487"/>
      <c r="Z701" s="487"/>
      <c r="AA701" s="488">
        <f>AA702</f>
        <v>63266.8</v>
      </c>
    </row>
    <row r="702" spans="1:27" ht="24" customHeight="1" x14ac:dyDescent="0.2">
      <c r="A702" s="21" t="s">
        <v>1746</v>
      </c>
      <c r="B702" s="21"/>
      <c r="C702" s="21"/>
      <c r="D702" s="21" t="s">
        <v>1747</v>
      </c>
      <c r="E702" s="21"/>
      <c r="F702" s="22"/>
      <c r="G702" s="22"/>
      <c r="H702" s="21"/>
      <c r="I702" s="21"/>
      <c r="J702" s="21"/>
      <c r="K702" s="495"/>
      <c r="L702" s="495"/>
      <c r="M702" s="496">
        <v>50355.75</v>
      </c>
      <c r="N702" s="504"/>
      <c r="O702" s="508"/>
      <c r="P702" s="1"/>
      <c r="Q702" s="1"/>
      <c r="R702" s="1"/>
      <c r="S702" s="487"/>
      <c r="T702" s="487"/>
      <c r="U702" s="488">
        <f>SUM(U703:U705)</f>
        <v>63266.8</v>
      </c>
      <c r="V702" s="1"/>
      <c r="W702" s="1"/>
      <c r="X702" s="1"/>
      <c r="Y702" s="487"/>
      <c r="Z702" s="487"/>
      <c r="AA702" s="488">
        <f>SUM(AA703:AA705)</f>
        <v>63266.8</v>
      </c>
    </row>
    <row r="703" spans="1:27" ht="24" customHeight="1" x14ac:dyDescent="0.2">
      <c r="A703" s="23" t="s">
        <v>1748</v>
      </c>
      <c r="B703" s="24" t="s">
        <v>1749</v>
      </c>
      <c r="C703" s="23" t="s">
        <v>24</v>
      </c>
      <c r="D703" s="23" t="s">
        <v>1750</v>
      </c>
      <c r="E703" s="25" t="s">
        <v>52</v>
      </c>
      <c r="F703" s="24">
        <v>8.5399999999999991</v>
      </c>
      <c r="G703" s="26">
        <v>14.65</v>
      </c>
      <c r="H703" s="26">
        <v>9.6</v>
      </c>
      <c r="I703" s="26">
        <v>5.05</v>
      </c>
      <c r="J703" s="26">
        <f>TRUNC(G703 * (1 + 0 / 100), 2)</f>
        <v>14.65</v>
      </c>
      <c r="K703" s="497">
        <f>TRUNC(F703 * H703, 2)</f>
        <v>81.98</v>
      </c>
      <c r="L703" s="497">
        <f>M703 - K703</f>
        <v>43.129999999999995</v>
      </c>
      <c r="M703" s="497">
        <f>TRUNC(F703 * J703, 2)</f>
        <v>125.11</v>
      </c>
      <c r="N703" s="505" t="s">
        <v>3627</v>
      </c>
      <c r="O703" s="509">
        <f>IF(N703="S",'BDI 2025'!$D$16,IF(N703="D",'BDI 2025'!$F$16,0))</f>
        <v>0.25640000000000002</v>
      </c>
      <c r="P703" s="6">
        <f t="shared" ref="P703:P705" si="778">TRUNC(H703*(1+$O703),2)</f>
        <v>12.06</v>
      </c>
      <c r="Q703" s="6">
        <f t="shared" ref="Q703:Q705" si="779">R703 - P703</f>
        <v>6.3399999999999981</v>
      </c>
      <c r="R703" s="6">
        <f t="shared" ref="R703:R705" si="780">TRUNC(J703*(1+$O703),2)</f>
        <v>18.399999999999999</v>
      </c>
      <c r="S703" s="489">
        <f t="shared" ref="S703:S705" si="781">TRUNC(P703*F703,2)</f>
        <v>102.99</v>
      </c>
      <c r="T703" s="489">
        <f t="shared" ref="T703:T705" si="782">U703 - S703</f>
        <v>54.14</v>
      </c>
      <c r="U703" s="489">
        <f t="shared" ref="U703:U705" si="783">TRUNC(R703*F703,2)</f>
        <v>157.13</v>
      </c>
      <c r="V703" s="6">
        <f>TRUNC(P703*(100%-$AA$2),2)</f>
        <v>12.06</v>
      </c>
      <c r="W703" s="6">
        <f t="shared" ref="W703:W705" si="784">X703 - V703</f>
        <v>6.3399999999999981</v>
      </c>
      <c r="X703" s="6">
        <f>TRUNC(R703*(100%-$AA$2),2)</f>
        <v>18.399999999999999</v>
      </c>
      <c r="Y703" s="489">
        <f t="shared" ref="Y703:Y705" si="785">TRUNC(V703*F703,2)</f>
        <v>102.99</v>
      </c>
      <c r="Z703" s="489">
        <f t="shared" ref="Z703:Z705" si="786">AA703 - Y703</f>
        <v>54.14</v>
      </c>
      <c r="AA703" s="489">
        <f t="shared" ref="AA703:AA705" si="787">TRUNC(X703*F703,2)</f>
        <v>157.13</v>
      </c>
    </row>
    <row r="704" spans="1:27" ht="39" customHeight="1" x14ac:dyDescent="0.2">
      <c r="A704" s="23" t="s">
        <v>1751</v>
      </c>
      <c r="B704" s="24" t="s">
        <v>1752</v>
      </c>
      <c r="C704" s="23" t="s">
        <v>24</v>
      </c>
      <c r="D704" s="23" t="s">
        <v>1753</v>
      </c>
      <c r="E704" s="25" t="s">
        <v>48</v>
      </c>
      <c r="F704" s="24">
        <v>14.7</v>
      </c>
      <c r="G704" s="26">
        <v>73.739999999999995</v>
      </c>
      <c r="H704" s="26">
        <v>32.61</v>
      </c>
      <c r="I704" s="26">
        <v>41.13</v>
      </c>
      <c r="J704" s="26">
        <f>TRUNC(G704 * (1 + 0 / 100), 2)</f>
        <v>73.739999999999995</v>
      </c>
      <c r="K704" s="497">
        <f>TRUNC(F704 * H704, 2)</f>
        <v>479.36</v>
      </c>
      <c r="L704" s="497">
        <f>M704 - K704</f>
        <v>604.61</v>
      </c>
      <c r="M704" s="497">
        <f>TRUNC(F704 * J704, 2)</f>
        <v>1083.97</v>
      </c>
      <c r="N704" s="505" t="s">
        <v>3627</v>
      </c>
      <c r="O704" s="509">
        <f>IF(N704="S",'BDI 2025'!$D$16,IF(N704="D",'BDI 2025'!$F$16,0))</f>
        <v>0.25640000000000002</v>
      </c>
      <c r="P704" s="6">
        <f t="shared" si="778"/>
        <v>40.97</v>
      </c>
      <c r="Q704" s="6">
        <f t="shared" si="779"/>
        <v>51.67</v>
      </c>
      <c r="R704" s="6">
        <f t="shared" si="780"/>
        <v>92.64</v>
      </c>
      <c r="S704" s="489">
        <f t="shared" si="781"/>
        <v>602.25</v>
      </c>
      <c r="T704" s="489">
        <f t="shared" si="782"/>
        <v>759.55</v>
      </c>
      <c r="U704" s="489">
        <f t="shared" si="783"/>
        <v>1361.8</v>
      </c>
      <c r="V704" s="6">
        <f>TRUNC(P704*(100%-$AA$2),2)</f>
        <v>40.97</v>
      </c>
      <c r="W704" s="6">
        <f t="shared" si="784"/>
        <v>51.67</v>
      </c>
      <c r="X704" s="6">
        <f>TRUNC(R704*(100%-$AA$2),2)</f>
        <v>92.64</v>
      </c>
      <c r="Y704" s="489">
        <f t="shared" si="785"/>
        <v>602.25</v>
      </c>
      <c r="Z704" s="489">
        <f t="shared" si="786"/>
        <v>759.55</v>
      </c>
      <c r="AA704" s="489">
        <f t="shared" si="787"/>
        <v>1361.8</v>
      </c>
    </row>
    <row r="705" spans="1:27" ht="24" customHeight="1" x14ac:dyDescent="0.2">
      <c r="A705" s="23" t="s">
        <v>1754</v>
      </c>
      <c r="B705" s="24" t="s">
        <v>1755</v>
      </c>
      <c r="C705" s="23" t="s">
        <v>42</v>
      </c>
      <c r="D705" s="23" t="s">
        <v>1745</v>
      </c>
      <c r="E705" s="25" t="s">
        <v>66</v>
      </c>
      <c r="F705" s="24">
        <v>1</v>
      </c>
      <c r="G705" s="26">
        <v>49146.67</v>
      </c>
      <c r="H705" s="26">
        <v>7923.21</v>
      </c>
      <c r="I705" s="26">
        <v>41223.46</v>
      </c>
      <c r="J705" s="26">
        <f>TRUNC(G705 * (1 + 0 / 100), 2)</f>
        <v>49146.67</v>
      </c>
      <c r="K705" s="497">
        <f>TRUNC(F705 * H705, 2)</f>
        <v>7923.21</v>
      </c>
      <c r="L705" s="497">
        <f>M705 - K705</f>
        <v>41223.46</v>
      </c>
      <c r="M705" s="497">
        <f>TRUNC(F705 * J705, 2)</f>
        <v>49146.67</v>
      </c>
      <c r="N705" s="505" t="s">
        <v>3627</v>
      </c>
      <c r="O705" s="509">
        <f>IF(N705="S",'BDI 2025'!$D$16,IF(N705="D",'BDI 2025'!$F$16,0))</f>
        <v>0.25640000000000002</v>
      </c>
      <c r="P705" s="6">
        <f t="shared" si="778"/>
        <v>9954.7199999999993</v>
      </c>
      <c r="Q705" s="6">
        <f t="shared" si="779"/>
        <v>51793.15</v>
      </c>
      <c r="R705" s="6">
        <f t="shared" si="780"/>
        <v>61747.87</v>
      </c>
      <c r="S705" s="489">
        <f t="shared" si="781"/>
        <v>9954.7199999999993</v>
      </c>
      <c r="T705" s="489">
        <f t="shared" si="782"/>
        <v>51793.15</v>
      </c>
      <c r="U705" s="489">
        <f t="shared" si="783"/>
        <v>61747.87</v>
      </c>
      <c r="V705" s="6">
        <f>TRUNC(P705*(100%-$AA$2),2)</f>
        <v>9954.7199999999993</v>
      </c>
      <c r="W705" s="6">
        <f t="shared" si="784"/>
        <v>51793.15</v>
      </c>
      <c r="X705" s="6">
        <f>TRUNC(R705*(100%-$AA$2),2)</f>
        <v>61747.87</v>
      </c>
      <c r="Y705" s="489">
        <f t="shared" si="785"/>
        <v>9954.7199999999993</v>
      </c>
      <c r="Z705" s="489">
        <f t="shared" si="786"/>
        <v>51793.15</v>
      </c>
      <c r="AA705" s="489">
        <f t="shared" si="787"/>
        <v>61747.87</v>
      </c>
    </row>
    <row r="706" spans="1:27" ht="24" customHeight="1" x14ac:dyDescent="0.2">
      <c r="A706" s="21" t="s">
        <v>1756</v>
      </c>
      <c r="B706" s="21"/>
      <c r="C706" s="21"/>
      <c r="D706" s="21" t="s">
        <v>1757</v>
      </c>
      <c r="E706" s="21"/>
      <c r="F706" s="22"/>
      <c r="G706" s="22"/>
      <c r="H706" s="21"/>
      <c r="I706" s="21"/>
      <c r="J706" s="21"/>
      <c r="K706" s="495"/>
      <c r="L706" s="495"/>
      <c r="M706" s="496">
        <v>26408.959999999999</v>
      </c>
      <c r="N706" s="504"/>
      <c r="O706" s="508"/>
      <c r="P706" s="1"/>
      <c r="Q706" s="1"/>
      <c r="R706" s="1"/>
      <c r="S706" s="487"/>
      <c r="T706" s="487"/>
      <c r="U706" s="488">
        <f>SUM(U707:U713)</f>
        <v>30750.11</v>
      </c>
      <c r="V706" s="1"/>
      <c r="W706" s="1"/>
      <c r="X706" s="1"/>
      <c r="Y706" s="487"/>
      <c r="Z706" s="487"/>
      <c r="AA706" s="488">
        <f>SUM(AA707:AA713)</f>
        <v>30750.11</v>
      </c>
    </row>
    <row r="707" spans="1:27" ht="168.95" customHeight="1" x14ac:dyDescent="0.2">
      <c r="A707" s="27" t="s">
        <v>1758</v>
      </c>
      <c r="B707" s="28" t="s">
        <v>1759</v>
      </c>
      <c r="C707" s="27" t="s">
        <v>42</v>
      </c>
      <c r="D707" s="27" t="s">
        <v>1760</v>
      </c>
      <c r="E707" s="29" t="s">
        <v>66</v>
      </c>
      <c r="F707" s="28">
        <v>1</v>
      </c>
      <c r="G707" s="30">
        <v>14083.33</v>
      </c>
      <c r="H707" s="30">
        <v>0</v>
      </c>
      <c r="I707" s="30">
        <v>14083.33</v>
      </c>
      <c r="J707" s="30">
        <f t="shared" ref="J707:J713" si="788">TRUNC(G707 * (1 + 0 / 100), 2)</f>
        <v>14083.33</v>
      </c>
      <c r="K707" s="498">
        <f t="shared" ref="K707:K713" si="789">TRUNC(F707 * H707, 2)</f>
        <v>0</v>
      </c>
      <c r="L707" s="498">
        <f t="shared" ref="L707:L713" si="790">M707 - K707</f>
        <v>14083.33</v>
      </c>
      <c r="M707" s="498">
        <f t="shared" ref="M707:M713" si="791">TRUNC(F707 * J707, 2)</f>
        <v>14083.33</v>
      </c>
      <c r="N707" s="490" t="s">
        <v>3628</v>
      </c>
      <c r="O707" s="516">
        <f>IF(N707="S",'BDI 2025'!$D$16,IF(N707="D",'BDI 2025'!$F$16,0))</f>
        <v>0.15190000000000001</v>
      </c>
      <c r="P707" s="10">
        <f t="shared" ref="P707:P713" si="792">TRUNC(H707*(1+$O707),2)</f>
        <v>0</v>
      </c>
      <c r="Q707" s="10">
        <f t="shared" ref="Q707:Q713" si="793">R707 - P707</f>
        <v>16222.58</v>
      </c>
      <c r="R707" s="10">
        <f t="shared" ref="R707:R713" si="794">TRUNC(J707*(1+$O707),2)</f>
        <v>16222.58</v>
      </c>
      <c r="S707" s="490">
        <f t="shared" ref="S707:S713" si="795">TRUNC(P707*F707,2)</f>
        <v>0</v>
      </c>
      <c r="T707" s="490">
        <f t="shared" ref="T707:T713" si="796">U707 - S707</f>
        <v>16222.58</v>
      </c>
      <c r="U707" s="490">
        <f t="shared" ref="U707:U713" si="797">TRUNC(R707*F707,2)</f>
        <v>16222.58</v>
      </c>
      <c r="V707" s="10">
        <f t="shared" ref="V707:V713" si="798">TRUNC(P707*(100%-$AA$2),2)</f>
        <v>0</v>
      </c>
      <c r="W707" s="10">
        <f t="shared" ref="W707:W713" si="799">X707 - V707</f>
        <v>16222.58</v>
      </c>
      <c r="X707" s="10">
        <f t="shared" ref="X707:X713" si="800">TRUNC(R707*(100%-$AA$2),2)</f>
        <v>16222.58</v>
      </c>
      <c r="Y707" s="490">
        <f t="shared" ref="Y707:Y713" si="801">TRUNC(V707*F707,2)</f>
        <v>0</v>
      </c>
      <c r="Z707" s="490">
        <f t="shared" ref="Z707:Z713" si="802">AA707 - Y707</f>
        <v>16222.58</v>
      </c>
      <c r="AA707" s="490">
        <f t="shared" ref="AA707:AA713" si="803">TRUNC(X707*F707,2)</f>
        <v>16222.58</v>
      </c>
    </row>
    <row r="708" spans="1:27" ht="39" customHeight="1" x14ac:dyDescent="0.2">
      <c r="A708" s="23" t="s">
        <v>1761</v>
      </c>
      <c r="B708" s="24" t="s">
        <v>1762</v>
      </c>
      <c r="C708" s="23" t="s">
        <v>42</v>
      </c>
      <c r="D708" s="23" t="s">
        <v>1763</v>
      </c>
      <c r="E708" s="25" t="s">
        <v>66</v>
      </c>
      <c r="F708" s="24">
        <v>1</v>
      </c>
      <c r="G708" s="26">
        <v>2540.52</v>
      </c>
      <c r="H708" s="26">
        <v>0</v>
      </c>
      <c r="I708" s="26">
        <v>2540.52</v>
      </c>
      <c r="J708" s="26">
        <f t="shared" si="788"/>
        <v>2540.52</v>
      </c>
      <c r="K708" s="497">
        <f t="shared" si="789"/>
        <v>0</v>
      </c>
      <c r="L708" s="497">
        <f t="shared" si="790"/>
        <v>2540.52</v>
      </c>
      <c r="M708" s="497">
        <f t="shared" si="791"/>
        <v>2540.52</v>
      </c>
      <c r="N708" s="529" t="s">
        <v>3627</v>
      </c>
      <c r="O708" s="517">
        <f>IF(N708="S",'BDI 2025'!$D$16,IF(N708="D",'BDI 2025'!$F$16,0))</f>
        <v>0.25640000000000002</v>
      </c>
      <c r="P708" s="6">
        <f t="shared" si="792"/>
        <v>0</v>
      </c>
      <c r="Q708" s="6">
        <f t="shared" si="793"/>
        <v>3191.9</v>
      </c>
      <c r="R708" s="6">
        <f t="shared" si="794"/>
        <v>3191.9</v>
      </c>
      <c r="S708" s="489">
        <f t="shared" si="795"/>
        <v>0</v>
      </c>
      <c r="T708" s="489">
        <f t="shared" si="796"/>
        <v>3191.9</v>
      </c>
      <c r="U708" s="489">
        <f t="shared" si="797"/>
        <v>3191.9</v>
      </c>
      <c r="V708" s="6">
        <f t="shared" si="798"/>
        <v>0</v>
      </c>
      <c r="W708" s="6">
        <f t="shared" si="799"/>
        <v>3191.9</v>
      </c>
      <c r="X708" s="6">
        <f t="shared" si="800"/>
        <v>3191.9</v>
      </c>
      <c r="Y708" s="489">
        <f t="shared" si="801"/>
        <v>0</v>
      </c>
      <c r="Z708" s="489">
        <f t="shared" si="802"/>
        <v>3191.9</v>
      </c>
      <c r="AA708" s="489">
        <f t="shared" si="803"/>
        <v>3191.9</v>
      </c>
    </row>
    <row r="709" spans="1:27" ht="51.95" customHeight="1" x14ac:dyDescent="0.2">
      <c r="A709" s="23" t="s">
        <v>1764</v>
      </c>
      <c r="B709" s="24" t="s">
        <v>1765</v>
      </c>
      <c r="C709" s="23" t="s">
        <v>24</v>
      </c>
      <c r="D709" s="23" t="s">
        <v>1766</v>
      </c>
      <c r="E709" s="25" t="s">
        <v>48</v>
      </c>
      <c r="F709" s="24">
        <v>8.34</v>
      </c>
      <c r="G709" s="26">
        <v>10.81</v>
      </c>
      <c r="H709" s="26">
        <v>3.14</v>
      </c>
      <c r="I709" s="26">
        <v>7.67</v>
      </c>
      <c r="J709" s="26">
        <f t="shared" si="788"/>
        <v>10.81</v>
      </c>
      <c r="K709" s="497">
        <f t="shared" si="789"/>
        <v>26.18</v>
      </c>
      <c r="L709" s="497">
        <f t="shared" si="790"/>
        <v>63.970000000000006</v>
      </c>
      <c r="M709" s="497">
        <f t="shared" si="791"/>
        <v>90.15</v>
      </c>
      <c r="N709" s="489" t="s">
        <v>3627</v>
      </c>
      <c r="O709" s="517">
        <f>IF(N709="S",'BDI 2025'!$D$16,IF(N709="D",'BDI 2025'!$F$16,0))</f>
        <v>0.25640000000000002</v>
      </c>
      <c r="P709" s="6">
        <f t="shared" si="792"/>
        <v>3.94</v>
      </c>
      <c r="Q709" s="6">
        <f t="shared" si="793"/>
        <v>9.64</v>
      </c>
      <c r="R709" s="6">
        <f t="shared" si="794"/>
        <v>13.58</v>
      </c>
      <c r="S709" s="489">
        <f t="shared" si="795"/>
        <v>32.85</v>
      </c>
      <c r="T709" s="489">
        <f t="shared" si="796"/>
        <v>80.400000000000006</v>
      </c>
      <c r="U709" s="489">
        <f t="shared" si="797"/>
        <v>113.25</v>
      </c>
      <c r="V709" s="6">
        <f t="shared" si="798"/>
        <v>3.94</v>
      </c>
      <c r="W709" s="6">
        <f t="shared" si="799"/>
        <v>9.64</v>
      </c>
      <c r="X709" s="6">
        <f t="shared" si="800"/>
        <v>13.58</v>
      </c>
      <c r="Y709" s="489">
        <f t="shared" si="801"/>
        <v>32.85</v>
      </c>
      <c r="Z709" s="489">
        <f t="shared" si="802"/>
        <v>80.400000000000006</v>
      </c>
      <c r="AA709" s="489">
        <f t="shared" si="803"/>
        <v>113.25</v>
      </c>
    </row>
    <row r="710" spans="1:27" ht="26.1" customHeight="1" x14ac:dyDescent="0.2">
      <c r="A710" s="23" t="s">
        <v>1767</v>
      </c>
      <c r="B710" s="24" t="s">
        <v>1086</v>
      </c>
      <c r="C710" s="23" t="s">
        <v>104</v>
      </c>
      <c r="D710" s="23" t="s">
        <v>1087</v>
      </c>
      <c r="E710" s="25" t="s">
        <v>48</v>
      </c>
      <c r="F710" s="24">
        <v>12.24</v>
      </c>
      <c r="G710" s="26">
        <v>42.83</v>
      </c>
      <c r="H710" s="26">
        <v>28.6</v>
      </c>
      <c r="I710" s="26">
        <v>14.23</v>
      </c>
      <c r="J710" s="26">
        <f t="shared" si="788"/>
        <v>42.83</v>
      </c>
      <c r="K710" s="497">
        <f t="shared" si="789"/>
        <v>350.06</v>
      </c>
      <c r="L710" s="497">
        <f t="shared" si="790"/>
        <v>174.17000000000002</v>
      </c>
      <c r="M710" s="497">
        <f t="shared" si="791"/>
        <v>524.23</v>
      </c>
      <c r="N710" s="489" t="s">
        <v>3627</v>
      </c>
      <c r="O710" s="517">
        <f>IF(N710="S",'BDI 2025'!$D$16,IF(N710="D",'BDI 2025'!$F$16,0))</f>
        <v>0.25640000000000002</v>
      </c>
      <c r="P710" s="6">
        <f t="shared" si="792"/>
        <v>35.93</v>
      </c>
      <c r="Q710" s="6">
        <f t="shared" si="793"/>
        <v>17.880000000000003</v>
      </c>
      <c r="R710" s="6">
        <f t="shared" si="794"/>
        <v>53.81</v>
      </c>
      <c r="S710" s="489">
        <f t="shared" si="795"/>
        <v>439.78</v>
      </c>
      <c r="T710" s="489">
        <f t="shared" si="796"/>
        <v>218.85000000000002</v>
      </c>
      <c r="U710" s="489">
        <f t="shared" si="797"/>
        <v>658.63</v>
      </c>
      <c r="V710" s="6">
        <f t="shared" si="798"/>
        <v>35.93</v>
      </c>
      <c r="W710" s="6">
        <f t="shared" si="799"/>
        <v>17.880000000000003</v>
      </c>
      <c r="X710" s="6">
        <f t="shared" si="800"/>
        <v>53.81</v>
      </c>
      <c r="Y710" s="489">
        <f t="shared" si="801"/>
        <v>439.78</v>
      </c>
      <c r="Z710" s="489">
        <f t="shared" si="802"/>
        <v>218.85000000000002</v>
      </c>
      <c r="AA710" s="489">
        <f t="shared" si="803"/>
        <v>658.63</v>
      </c>
    </row>
    <row r="711" spans="1:27" ht="24" customHeight="1" x14ac:dyDescent="0.2">
      <c r="A711" s="23" t="s">
        <v>1768</v>
      </c>
      <c r="B711" s="24" t="s">
        <v>1769</v>
      </c>
      <c r="C711" s="23" t="s">
        <v>42</v>
      </c>
      <c r="D711" s="23" t="s">
        <v>1770</v>
      </c>
      <c r="E711" s="25" t="s">
        <v>66</v>
      </c>
      <c r="F711" s="24">
        <v>1</v>
      </c>
      <c r="G711" s="26">
        <v>5089.8999999999996</v>
      </c>
      <c r="H711" s="26">
        <v>0</v>
      </c>
      <c r="I711" s="26">
        <v>5089.8999999999996</v>
      </c>
      <c r="J711" s="26">
        <f t="shared" si="788"/>
        <v>5089.8999999999996</v>
      </c>
      <c r="K711" s="497">
        <f t="shared" si="789"/>
        <v>0</v>
      </c>
      <c r="L711" s="497">
        <f t="shared" si="790"/>
        <v>5089.8999999999996</v>
      </c>
      <c r="M711" s="497">
        <f t="shared" si="791"/>
        <v>5089.8999999999996</v>
      </c>
      <c r="N711" s="489" t="s">
        <v>3628</v>
      </c>
      <c r="O711" s="517">
        <f>IF(N711="S",'BDI 2025'!$D$16,IF(N711="D",'BDI 2025'!$F$16,0))</f>
        <v>0.15190000000000001</v>
      </c>
      <c r="P711" s="6">
        <f t="shared" si="792"/>
        <v>0</v>
      </c>
      <c r="Q711" s="6">
        <f t="shared" si="793"/>
        <v>5863.05</v>
      </c>
      <c r="R711" s="6">
        <f t="shared" si="794"/>
        <v>5863.05</v>
      </c>
      <c r="S711" s="489">
        <f t="shared" si="795"/>
        <v>0</v>
      </c>
      <c r="T711" s="489">
        <f t="shared" si="796"/>
        <v>5863.05</v>
      </c>
      <c r="U711" s="489">
        <f t="shared" si="797"/>
        <v>5863.05</v>
      </c>
      <c r="V711" s="6">
        <f t="shared" si="798"/>
        <v>0</v>
      </c>
      <c r="W711" s="6">
        <f t="shared" si="799"/>
        <v>5863.05</v>
      </c>
      <c r="X711" s="6">
        <f t="shared" si="800"/>
        <v>5863.05</v>
      </c>
      <c r="Y711" s="489">
        <f t="shared" si="801"/>
        <v>0</v>
      </c>
      <c r="Z711" s="489">
        <f t="shared" si="802"/>
        <v>5863.05</v>
      </c>
      <c r="AA711" s="489">
        <f t="shared" si="803"/>
        <v>5863.05</v>
      </c>
    </row>
    <row r="712" spans="1:27" ht="51.95" customHeight="1" x14ac:dyDescent="0.2">
      <c r="A712" s="27" t="s">
        <v>1771</v>
      </c>
      <c r="B712" s="28" t="s">
        <v>1772</v>
      </c>
      <c r="C712" s="27" t="s">
        <v>42</v>
      </c>
      <c r="D712" s="27" t="s">
        <v>1773</v>
      </c>
      <c r="E712" s="29" t="s">
        <v>66</v>
      </c>
      <c r="F712" s="28">
        <v>1</v>
      </c>
      <c r="G712" s="30">
        <v>1302.3499999999999</v>
      </c>
      <c r="H712" s="30">
        <v>0</v>
      </c>
      <c r="I712" s="30">
        <v>1302.3499999999999</v>
      </c>
      <c r="J712" s="30">
        <f t="shared" si="788"/>
        <v>1302.3499999999999</v>
      </c>
      <c r="K712" s="498">
        <f t="shared" si="789"/>
        <v>0</v>
      </c>
      <c r="L712" s="498">
        <f t="shared" si="790"/>
        <v>1302.3499999999999</v>
      </c>
      <c r="M712" s="498">
        <f t="shared" si="791"/>
        <v>1302.3499999999999</v>
      </c>
      <c r="N712" s="490" t="s">
        <v>3628</v>
      </c>
      <c r="O712" s="516">
        <f>IF(N712="S",'BDI 2025'!$D$16,IF(N712="D",'BDI 2025'!$F$16,0))</f>
        <v>0.15190000000000001</v>
      </c>
      <c r="P712" s="10">
        <f t="shared" si="792"/>
        <v>0</v>
      </c>
      <c r="Q712" s="10">
        <f t="shared" si="793"/>
        <v>1500.17</v>
      </c>
      <c r="R712" s="10">
        <f t="shared" si="794"/>
        <v>1500.17</v>
      </c>
      <c r="S712" s="490">
        <f t="shared" si="795"/>
        <v>0</v>
      </c>
      <c r="T712" s="490">
        <f t="shared" si="796"/>
        <v>1500.17</v>
      </c>
      <c r="U712" s="490">
        <f t="shared" si="797"/>
        <v>1500.17</v>
      </c>
      <c r="V712" s="10">
        <f t="shared" si="798"/>
        <v>0</v>
      </c>
      <c r="W712" s="10">
        <f t="shared" si="799"/>
        <v>1500.17</v>
      </c>
      <c r="X712" s="10">
        <f t="shared" si="800"/>
        <v>1500.17</v>
      </c>
      <c r="Y712" s="490">
        <f t="shared" si="801"/>
        <v>0</v>
      </c>
      <c r="Z712" s="490">
        <f t="shared" si="802"/>
        <v>1500.17</v>
      </c>
      <c r="AA712" s="490">
        <f t="shared" si="803"/>
        <v>1500.17</v>
      </c>
    </row>
    <row r="713" spans="1:27" ht="24" customHeight="1" x14ac:dyDescent="0.2">
      <c r="A713" s="27" t="s">
        <v>1774</v>
      </c>
      <c r="B713" s="28" t="s">
        <v>1775</v>
      </c>
      <c r="C713" s="27" t="s">
        <v>42</v>
      </c>
      <c r="D713" s="27" t="s">
        <v>1776</v>
      </c>
      <c r="E713" s="29" t="s">
        <v>66</v>
      </c>
      <c r="F713" s="28">
        <v>1</v>
      </c>
      <c r="G713" s="30">
        <v>2778.48</v>
      </c>
      <c r="H713" s="30">
        <v>2778.48</v>
      </c>
      <c r="I713" s="30">
        <v>0</v>
      </c>
      <c r="J713" s="30">
        <f t="shared" si="788"/>
        <v>2778.48</v>
      </c>
      <c r="K713" s="498">
        <f t="shared" si="789"/>
        <v>2778.48</v>
      </c>
      <c r="L713" s="498">
        <f t="shared" si="790"/>
        <v>0</v>
      </c>
      <c r="M713" s="498">
        <f t="shared" si="791"/>
        <v>2778.48</v>
      </c>
      <c r="N713" s="490" t="s">
        <v>3628</v>
      </c>
      <c r="O713" s="516">
        <f>IF(N713="S",'BDI 2025'!$D$16,IF(N713="D",'BDI 2025'!$F$16,0))</f>
        <v>0.15190000000000001</v>
      </c>
      <c r="P713" s="10">
        <f t="shared" si="792"/>
        <v>3200.53</v>
      </c>
      <c r="Q713" s="10">
        <f t="shared" si="793"/>
        <v>0</v>
      </c>
      <c r="R713" s="10">
        <f t="shared" si="794"/>
        <v>3200.53</v>
      </c>
      <c r="S713" s="490">
        <f t="shared" si="795"/>
        <v>3200.53</v>
      </c>
      <c r="T713" s="490">
        <f t="shared" si="796"/>
        <v>0</v>
      </c>
      <c r="U713" s="490">
        <f t="shared" si="797"/>
        <v>3200.53</v>
      </c>
      <c r="V713" s="10">
        <f t="shared" si="798"/>
        <v>3200.53</v>
      </c>
      <c r="W713" s="10">
        <f t="shared" si="799"/>
        <v>0</v>
      </c>
      <c r="X713" s="10">
        <f t="shared" si="800"/>
        <v>3200.53</v>
      </c>
      <c r="Y713" s="490">
        <f t="shared" si="801"/>
        <v>3200.53</v>
      </c>
      <c r="Z713" s="490">
        <f t="shared" si="802"/>
        <v>0</v>
      </c>
      <c r="AA713" s="490">
        <f t="shared" si="803"/>
        <v>3200.53</v>
      </c>
    </row>
    <row r="714" spans="1:27" ht="24" customHeight="1" x14ac:dyDescent="0.2">
      <c r="A714" s="21" t="s">
        <v>1777</v>
      </c>
      <c r="B714" s="21"/>
      <c r="C714" s="21"/>
      <c r="D714" s="21" t="s">
        <v>1778</v>
      </c>
      <c r="E714" s="21"/>
      <c r="F714" s="22"/>
      <c r="G714" s="22"/>
      <c r="H714" s="21"/>
      <c r="I714" s="21"/>
      <c r="J714" s="21"/>
      <c r="K714" s="495"/>
      <c r="L714" s="495"/>
      <c r="M714" s="496">
        <v>27960.59</v>
      </c>
      <c r="N714" s="504"/>
      <c r="O714" s="508"/>
      <c r="P714" s="1"/>
      <c r="Q714" s="1"/>
      <c r="R714" s="1"/>
      <c r="S714" s="487"/>
      <c r="T714" s="487"/>
      <c r="U714" s="488">
        <f>SUM(U715:U718)</f>
        <v>35128.78</v>
      </c>
      <c r="V714" s="1"/>
      <c r="W714" s="1"/>
      <c r="X714" s="1"/>
      <c r="Y714" s="487"/>
      <c r="Z714" s="487"/>
      <c r="AA714" s="488">
        <f>SUM(AA715:AA718)</f>
        <v>35128.78</v>
      </c>
    </row>
    <row r="715" spans="1:27" ht="26.1" customHeight="1" x14ac:dyDescent="0.2">
      <c r="A715" s="23" t="s">
        <v>1779</v>
      </c>
      <c r="B715" s="24" t="s">
        <v>1780</v>
      </c>
      <c r="C715" s="23" t="s">
        <v>42</v>
      </c>
      <c r="D715" s="23" t="s">
        <v>1781</v>
      </c>
      <c r="E715" s="25" t="s">
        <v>66</v>
      </c>
      <c r="F715" s="24">
        <v>38</v>
      </c>
      <c r="G715" s="26">
        <v>569.1</v>
      </c>
      <c r="H715" s="26">
        <v>52.35</v>
      </c>
      <c r="I715" s="26">
        <v>516.75</v>
      </c>
      <c r="J715" s="26">
        <f>TRUNC(G715 * (1 + 0 / 100), 2)</f>
        <v>569.1</v>
      </c>
      <c r="K715" s="497">
        <f>TRUNC(F715 * H715, 2)</f>
        <v>1989.3</v>
      </c>
      <c r="L715" s="497">
        <f>M715 - K715</f>
        <v>19636.5</v>
      </c>
      <c r="M715" s="497">
        <f>TRUNC(F715 * J715, 2)</f>
        <v>21625.8</v>
      </c>
      <c r="N715" s="505" t="s">
        <v>3627</v>
      </c>
      <c r="O715" s="517">
        <f>IF(N715="S",'BDI 2025'!$D$16,IF(N715="D",'BDI 2025'!$F$16,0))</f>
        <v>0.25640000000000002</v>
      </c>
      <c r="P715" s="6">
        <f t="shared" ref="P715:P718" si="804">TRUNC(H715*(1+$O715),2)</f>
        <v>65.77</v>
      </c>
      <c r="Q715" s="6">
        <f t="shared" ref="Q715:Q718" si="805">R715 - P715</f>
        <v>649.24</v>
      </c>
      <c r="R715" s="6">
        <f t="shared" ref="R715:R718" si="806">TRUNC(J715*(1+$O715),2)</f>
        <v>715.01</v>
      </c>
      <c r="S715" s="489">
        <f t="shared" ref="S715:S718" si="807">TRUNC(P715*F715,2)</f>
        <v>2499.2600000000002</v>
      </c>
      <c r="T715" s="489">
        <f t="shared" ref="T715:T718" si="808">U715 - S715</f>
        <v>24671.120000000003</v>
      </c>
      <c r="U715" s="489">
        <f t="shared" ref="U715:U718" si="809">TRUNC(R715*F715,2)</f>
        <v>27170.38</v>
      </c>
      <c r="V715" s="6">
        <f>TRUNC(P715*(100%-$AA$2),2)</f>
        <v>65.77</v>
      </c>
      <c r="W715" s="6">
        <f t="shared" ref="W715:W718" si="810">X715 - V715</f>
        <v>649.24</v>
      </c>
      <c r="X715" s="6">
        <f>TRUNC(R715*(100%-$AA$2),2)</f>
        <v>715.01</v>
      </c>
      <c r="Y715" s="489">
        <f t="shared" ref="Y715:Y718" si="811">TRUNC(V715*F715,2)</f>
        <v>2499.2600000000002</v>
      </c>
      <c r="Z715" s="489">
        <f t="shared" ref="Z715:Z718" si="812">AA715 - Y715</f>
        <v>24671.120000000003</v>
      </c>
      <c r="AA715" s="489">
        <f t="shared" ref="AA715:AA718" si="813">TRUNC(X715*F715,2)</f>
        <v>27170.38</v>
      </c>
    </row>
    <row r="716" spans="1:27" ht="26.1" customHeight="1" x14ac:dyDescent="0.2">
      <c r="A716" s="23" t="s">
        <v>1782</v>
      </c>
      <c r="B716" s="24" t="s">
        <v>1273</v>
      </c>
      <c r="C716" s="23" t="s">
        <v>42</v>
      </c>
      <c r="D716" s="23" t="s">
        <v>1274</v>
      </c>
      <c r="E716" s="25" t="s">
        <v>66</v>
      </c>
      <c r="F716" s="24">
        <v>3</v>
      </c>
      <c r="G716" s="26">
        <v>661.7</v>
      </c>
      <c r="H716" s="26">
        <v>52.35</v>
      </c>
      <c r="I716" s="26">
        <v>609.35</v>
      </c>
      <c r="J716" s="26">
        <f>TRUNC(G716 * (1 + 0 / 100), 2)</f>
        <v>661.7</v>
      </c>
      <c r="K716" s="497">
        <f>TRUNC(F716 * H716, 2)</f>
        <v>157.05000000000001</v>
      </c>
      <c r="L716" s="497">
        <f>M716 - K716</f>
        <v>1828.05</v>
      </c>
      <c r="M716" s="497">
        <f>TRUNC(F716 * J716, 2)</f>
        <v>1985.1</v>
      </c>
      <c r="N716" s="505" t="s">
        <v>3627</v>
      </c>
      <c r="O716" s="517">
        <f>IF(N716="S",'BDI 2025'!$D$16,IF(N716="D",'BDI 2025'!$F$16,0))</f>
        <v>0.25640000000000002</v>
      </c>
      <c r="P716" s="6">
        <f t="shared" si="804"/>
        <v>65.77</v>
      </c>
      <c r="Q716" s="6">
        <f t="shared" si="805"/>
        <v>765.58</v>
      </c>
      <c r="R716" s="6">
        <f t="shared" si="806"/>
        <v>831.35</v>
      </c>
      <c r="S716" s="489">
        <f t="shared" si="807"/>
        <v>197.31</v>
      </c>
      <c r="T716" s="489">
        <f t="shared" si="808"/>
        <v>2296.7400000000002</v>
      </c>
      <c r="U716" s="489">
        <f t="shared" si="809"/>
        <v>2494.0500000000002</v>
      </c>
      <c r="V716" s="6">
        <f>TRUNC(P716*(100%-$AA$2),2)</f>
        <v>65.77</v>
      </c>
      <c r="W716" s="6">
        <f t="shared" si="810"/>
        <v>765.58</v>
      </c>
      <c r="X716" s="6">
        <f>TRUNC(R716*(100%-$AA$2),2)</f>
        <v>831.35</v>
      </c>
      <c r="Y716" s="489">
        <f t="shared" si="811"/>
        <v>197.31</v>
      </c>
      <c r="Z716" s="489">
        <f t="shared" si="812"/>
        <v>2296.7400000000002</v>
      </c>
      <c r="AA716" s="489">
        <f t="shared" si="813"/>
        <v>2494.0500000000002</v>
      </c>
    </row>
    <row r="717" spans="1:27" ht="24" customHeight="1" x14ac:dyDescent="0.2">
      <c r="A717" s="23" t="s">
        <v>1783</v>
      </c>
      <c r="B717" s="24" t="s">
        <v>1784</v>
      </c>
      <c r="C717" s="23" t="s">
        <v>104</v>
      </c>
      <c r="D717" s="23" t="s">
        <v>1785</v>
      </c>
      <c r="E717" s="25" t="s">
        <v>52</v>
      </c>
      <c r="F717" s="24">
        <v>41.58</v>
      </c>
      <c r="G717" s="26">
        <v>48.92</v>
      </c>
      <c r="H717" s="26">
        <v>32.340000000000003</v>
      </c>
      <c r="I717" s="26">
        <v>16.579999999999998</v>
      </c>
      <c r="J717" s="26">
        <f>TRUNC(G717 * (1 + 0 / 100), 2)</f>
        <v>48.92</v>
      </c>
      <c r="K717" s="497">
        <f>TRUNC(F717 * H717, 2)</f>
        <v>1344.69</v>
      </c>
      <c r="L717" s="497">
        <f>M717 - K717</f>
        <v>689.39999999999986</v>
      </c>
      <c r="M717" s="497">
        <f>TRUNC(F717 * J717, 2)</f>
        <v>2034.09</v>
      </c>
      <c r="N717" s="505" t="s">
        <v>3627</v>
      </c>
      <c r="O717" s="517">
        <f>IF(N717="S",'BDI 2025'!$D$16,IF(N717="D",'BDI 2025'!$F$16,0))</f>
        <v>0.25640000000000002</v>
      </c>
      <c r="P717" s="6">
        <f t="shared" si="804"/>
        <v>40.630000000000003</v>
      </c>
      <c r="Q717" s="6">
        <f t="shared" si="805"/>
        <v>20.83</v>
      </c>
      <c r="R717" s="6">
        <f t="shared" si="806"/>
        <v>61.46</v>
      </c>
      <c r="S717" s="489">
        <f t="shared" si="807"/>
        <v>1689.39</v>
      </c>
      <c r="T717" s="489">
        <f t="shared" si="808"/>
        <v>866.1099999999999</v>
      </c>
      <c r="U717" s="489">
        <f t="shared" si="809"/>
        <v>2555.5</v>
      </c>
      <c r="V717" s="6">
        <f>TRUNC(P717*(100%-$AA$2),2)</f>
        <v>40.630000000000003</v>
      </c>
      <c r="W717" s="6">
        <f t="shared" si="810"/>
        <v>20.83</v>
      </c>
      <c r="X717" s="6">
        <f>TRUNC(R717*(100%-$AA$2),2)</f>
        <v>61.46</v>
      </c>
      <c r="Y717" s="489">
        <f t="shared" si="811"/>
        <v>1689.39</v>
      </c>
      <c r="Z717" s="489">
        <f t="shared" si="812"/>
        <v>866.1099999999999</v>
      </c>
      <c r="AA717" s="489">
        <f t="shared" si="813"/>
        <v>2555.5</v>
      </c>
    </row>
    <row r="718" spans="1:27" ht="26.1" customHeight="1" x14ac:dyDescent="0.2">
      <c r="A718" s="23" t="s">
        <v>1786</v>
      </c>
      <c r="B718" s="24" t="s">
        <v>803</v>
      </c>
      <c r="C718" s="23" t="s">
        <v>24</v>
      </c>
      <c r="D718" s="23" t="s">
        <v>804</v>
      </c>
      <c r="E718" s="25" t="s">
        <v>52</v>
      </c>
      <c r="F718" s="24">
        <v>956.86</v>
      </c>
      <c r="G718" s="26">
        <v>2.42</v>
      </c>
      <c r="H718" s="26">
        <v>1.55</v>
      </c>
      <c r="I718" s="26">
        <v>0.87</v>
      </c>
      <c r="J718" s="26">
        <f>TRUNC(G718 * (1 + 0 / 100), 2)</f>
        <v>2.42</v>
      </c>
      <c r="K718" s="497">
        <f>TRUNC(F718 * H718, 2)</f>
        <v>1483.13</v>
      </c>
      <c r="L718" s="497">
        <f>M718 - K718</f>
        <v>832.4699999999998</v>
      </c>
      <c r="M718" s="497">
        <f>TRUNC(F718 * J718, 2)</f>
        <v>2315.6</v>
      </c>
      <c r="N718" s="505" t="s">
        <v>3627</v>
      </c>
      <c r="O718" s="517">
        <f>IF(N718="S",'BDI 2025'!$D$16,IF(N718="D",'BDI 2025'!$F$16,0))</f>
        <v>0.25640000000000002</v>
      </c>
      <c r="P718" s="6">
        <f t="shared" si="804"/>
        <v>1.94</v>
      </c>
      <c r="Q718" s="6">
        <f t="shared" si="805"/>
        <v>1.1000000000000001</v>
      </c>
      <c r="R718" s="6">
        <f t="shared" si="806"/>
        <v>3.04</v>
      </c>
      <c r="S718" s="489">
        <f t="shared" si="807"/>
        <v>1856.3</v>
      </c>
      <c r="T718" s="489">
        <f t="shared" si="808"/>
        <v>1052.55</v>
      </c>
      <c r="U718" s="489">
        <f t="shared" si="809"/>
        <v>2908.85</v>
      </c>
      <c r="V718" s="6">
        <f>TRUNC(P718*(100%-$AA$2),2)</f>
        <v>1.94</v>
      </c>
      <c r="W718" s="6">
        <f t="shared" si="810"/>
        <v>1.1000000000000001</v>
      </c>
      <c r="X718" s="6">
        <f>TRUNC(R718*(100%-$AA$2),2)</f>
        <v>3.04</v>
      </c>
      <c r="Y718" s="489">
        <f t="shared" si="811"/>
        <v>1856.3</v>
      </c>
      <c r="Z718" s="489">
        <f t="shared" si="812"/>
        <v>1052.55</v>
      </c>
      <c r="AA718" s="489">
        <f t="shared" si="813"/>
        <v>2908.85</v>
      </c>
    </row>
    <row r="719" spans="1:27" ht="24" customHeight="1" x14ac:dyDescent="0.2">
      <c r="A719" s="21" t="s">
        <v>1787</v>
      </c>
      <c r="B719" s="21"/>
      <c r="C719" s="21"/>
      <c r="D719" s="21" t="s">
        <v>1788</v>
      </c>
      <c r="E719" s="21"/>
      <c r="F719" s="22"/>
      <c r="G719" s="22"/>
      <c r="H719" s="21"/>
      <c r="I719" s="21"/>
      <c r="J719" s="21"/>
      <c r="K719" s="495"/>
      <c r="L719" s="495"/>
      <c r="M719" s="496">
        <v>157512.38</v>
      </c>
      <c r="N719" s="504"/>
      <c r="O719" s="508"/>
      <c r="P719" s="1"/>
      <c r="Q719" s="1"/>
      <c r="R719" s="1"/>
      <c r="S719" s="487"/>
      <c r="T719" s="487"/>
      <c r="U719" s="488">
        <f>SUM(U720,U727,U734)</f>
        <v>186363.38999999998</v>
      </c>
      <c r="V719" s="1"/>
      <c r="W719" s="1"/>
      <c r="X719" s="1"/>
      <c r="Y719" s="487"/>
      <c r="Z719" s="487"/>
      <c r="AA719" s="488">
        <f>SUM(AA720,AA727,AA734)</f>
        <v>186363.38999999998</v>
      </c>
    </row>
    <row r="720" spans="1:27" ht="24" customHeight="1" x14ac:dyDescent="0.2">
      <c r="A720" s="21" t="s">
        <v>1789</v>
      </c>
      <c r="B720" s="21"/>
      <c r="C720" s="21"/>
      <c r="D720" s="21" t="s">
        <v>1790</v>
      </c>
      <c r="E720" s="21"/>
      <c r="F720" s="22"/>
      <c r="G720" s="22"/>
      <c r="H720" s="21"/>
      <c r="I720" s="21"/>
      <c r="J720" s="21"/>
      <c r="K720" s="495"/>
      <c r="L720" s="495"/>
      <c r="M720" s="496">
        <v>3847.97</v>
      </c>
      <c r="N720" s="504"/>
      <c r="O720" s="508"/>
      <c r="P720" s="1"/>
      <c r="Q720" s="1"/>
      <c r="R720" s="1"/>
      <c r="S720" s="487"/>
      <c r="T720" s="487"/>
      <c r="U720" s="488">
        <f>SUM(U721:U726)</f>
        <v>4834.2800000000007</v>
      </c>
      <c r="V720" s="1"/>
      <c r="W720" s="1"/>
      <c r="X720" s="1"/>
      <c r="Y720" s="487"/>
      <c r="Z720" s="487"/>
      <c r="AA720" s="488">
        <f>SUM(AA721:AA726)</f>
        <v>4834.2800000000007</v>
      </c>
    </row>
    <row r="721" spans="1:27" ht="39" customHeight="1" x14ac:dyDescent="0.2">
      <c r="A721" s="23" t="s">
        <v>1791</v>
      </c>
      <c r="B721" s="24" t="s">
        <v>1792</v>
      </c>
      <c r="C721" s="23" t="s">
        <v>24</v>
      </c>
      <c r="D721" s="23" t="s">
        <v>1793</v>
      </c>
      <c r="E721" s="25" t="s">
        <v>56</v>
      </c>
      <c r="F721" s="24">
        <v>2</v>
      </c>
      <c r="G721" s="26">
        <v>116.13</v>
      </c>
      <c r="H721" s="26">
        <v>78.430000000000007</v>
      </c>
      <c r="I721" s="26">
        <v>37.700000000000003</v>
      </c>
      <c r="J721" s="26">
        <f t="shared" ref="J721:J726" si="814">TRUNC(G721 * (1 + 0 / 100), 2)</f>
        <v>116.13</v>
      </c>
      <c r="K721" s="497">
        <f t="shared" ref="K721:K726" si="815">TRUNC(F721 * H721, 2)</f>
        <v>156.86000000000001</v>
      </c>
      <c r="L721" s="497">
        <f t="shared" ref="L721:L726" si="816">M721 - K721</f>
        <v>75.399999999999977</v>
      </c>
      <c r="M721" s="497">
        <f t="shared" ref="M721:M726" si="817">TRUNC(F721 * J721, 2)</f>
        <v>232.26</v>
      </c>
      <c r="N721" s="505" t="s">
        <v>3627</v>
      </c>
      <c r="O721" s="517">
        <f>IF(N721="S",'BDI 2025'!$D$16,IF(N721="D",'BDI 2025'!$F$16,0))</f>
        <v>0.25640000000000002</v>
      </c>
      <c r="P721" s="6">
        <f t="shared" ref="P721:P726" si="818">TRUNC(H721*(1+$O721),2)</f>
        <v>98.53</v>
      </c>
      <c r="Q721" s="6">
        <f t="shared" ref="Q721:Q726" si="819">R721 - P721</f>
        <v>47.370000000000005</v>
      </c>
      <c r="R721" s="6">
        <f t="shared" ref="R721:R726" si="820">TRUNC(J721*(1+$O721),2)</f>
        <v>145.9</v>
      </c>
      <c r="S721" s="489">
        <f t="shared" ref="S721:S726" si="821">TRUNC(P721*F721,2)</f>
        <v>197.06</v>
      </c>
      <c r="T721" s="489">
        <f t="shared" ref="T721:T726" si="822">U721 - S721</f>
        <v>94.740000000000009</v>
      </c>
      <c r="U721" s="489">
        <f t="shared" ref="U721:U726" si="823">TRUNC(R721*F721,2)</f>
        <v>291.8</v>
      </c>
      <c r="V721" s="6">
        <f t="shared" ref="V721:V726" si="824">TRUNC(P721*(100%-$AA$2),2)</f>
        <v>98.53</v>
      </c>
      <c r="W721" s="6">
        <f t="shared" ref="W721:W726" si="825">X721 - V721</f>
        <v>47.370000000000005</v>
      </c>
      <c r="X721" s="6">
        <f t="shared" ref="X721:X726" si="826">TRUNC(R721*(100%-$AA$2),2)</f>
        <v>145.9</v>
      </c>
      <c r="Y721" s="489">
        <f t="shared" ref="Y721:Y726" si="827">TRUNC(V721*F721,2)</f>
        <v>197.06</v>
      </c>
      <c r="Z721" s="489">
        <f t="shared" ref="Z721:Z726" si="828">AA721 - Y721</f>
        <v>94.740000000000009</v>
      </c>
      <c r="AA721" s="489">
        <f t="shared" ref="AA721:AA726" si="829">TRUNC(X721*F721,2)</f>
        <v>291.8</v>
      </c>
    </row>
    <row r="722" spans="1:27" ht="51.95" customHeight="1" x14ac:dyDescent="0.2">
      <c r="A722" s="23" t="s">
        <v>1794</v>
      </c>
      <c r="B722" s="24" t="s">
        <v>1795</v>
      </c>
      <c r="C722" s="23" t="s">
        <v>24</v>
      </c>
      <c r="D722" s="23" t="s">
        <v>1796</v>
      </c>
      <c r="E722" s="25" t="s">
        <v>48</v>
      </c>
      <c r="F722" s="24">
        <v>16</v>
      </c>
      <c r="G722" s="26">
        <v>61.01</v>
      </c>
      <c r="H722" s="26">
        <v>6.96</v>
      </c>
      <c r="I722" s="26">
        <v>54.05</v>
      </c>
      <c r="J722" s="26">
        <f t="shared" si="814"/>
        <v>61.01</v>
      </c>
      <c r="K722" s="497">
        <f t="shared" si="815"/>
        <v>111.36</v>
      </c>
      <c r="L722" s="497">
        <f t="shared" si="816"/>
        <v>864.8</v>
      </c>
      <c r="M722" s="497">
        <f t="shared" si="817"/>
        <v>976.16</v>
      </c>
      <c r="N722" s="505" t="s">
        <v>3627</v>
      </c>
      <c r="O722" s="517">
        <f>IF(N722="S",'BDI 2025'!$D$16,IF(N722="D",'BDI 2025'!$F$16,0))</f>
        <v>0.25640000000000002</v>
      </c>
      <c r="P722" s="6">
        <f t="shared" si="818"/>
        <v>8.74</v>
      </c>
      <c r="Q722" s="6">
        <f t="shared" si="819"/>
        <v>67.910000000000011</v>
      </c>
      <c r="R722" s="6">
        <f t="shared" si="820"/>
        <v>76.650000000000006</v>
      </c>
      <c r="S722" s="489">
        <f t="shared" si="821"/>
        <v>139.84</v>
      </c>
      <c r="T722" s="489">
        <f t="shared" si="822"/>
        <v>1086.5600000000002</v>
      </c>
      <c r="U722" s="489">
        <f t="shared" si="823"/>
        <v>1226.4000000000001</v>
      </c>
      <c r="V722" s="6">
        <f t="shared" si="824"/>
        <v>8.74</v>
      </c>
      <c r="W722" s="6">
        <f t="shared" si="825"/>
        <v>67.910000000000011</v>
      </c>
      <c r="X722" s="6">
        <f t="shared" si="826"/>
        <v>76.650000000000006</v>
      </c>
      <c r="Y722" s="489">
        <f t="shared" si="827"/>
        <v>139.84</v>
      </c>
      <c r="Z722" s="489">
        <f t="shared" si="828"/>
        <v>1086.5600000000002</v>
      </c>
      <c r="AA722" s="489">
        <f t="shared" si="829"/>
        <v>1226.4000000000001</v>
      </c>
    </row>
    <row r="723" spans="1:27" ht="39" customHeight="1" x14ac:dyDescent="0.2">
      <c r="A723" s="23" t="s">
        <v>1797</v>
      </c>
      <c r="B723" s="24" t="s">
        <v>1798</v>
      </c>
      <c r="C723" s="23" t="s">
        <v>24</v>
      </c>
      <c r="D723" s="23" t="s">
        <v>1799</v>
      </c>
      <c r="E723" s="25" t="s">
        <v>52</v>
      </c>
      <c r="F723" s="24">
        <v>3.41</v>
      </c>
      <c r="G723" s="26">
        <v>157.19</v>
      </c>
      <c r="H723" s="26">
        <v>56.28</v>
      </c>
      <c r="I723" s="26">
        <v>100.91</v>
      </c>
      <c r="J723" s="26">
        <f t="shared" si="814"/>
        <v>157.19</v>
      </c>
      <c r="K723" s="497">
        <f t="shared" si="815"/>
        <v>191.91</v>
      </c>
      <c r="L723" s="497">
        <f t="shared" si="816"/>
        <v>344.1</v>
      </c>
      <c r="M723" s="497">
        <f t="shared" si="817"/>
        <v>536.01</v>
      </c>
      <c r="N723" s="505" t="s">
        <v>3627</v>
      </c>
      <c r="O723" s="517">
        <f>IF(N723="S",'BDI 2025'!$D$16,IF(N723="D",'BDI 2025'!$F$16,0))</f>
        <v>0.25640000000000002</v>
      </c>
      <c r="P723" s="6">
        <f t="shared" si="818"/>
        <v>70.709999999999994</v>
      </c>
      <c r="Q723" s="6">
        <f t="shared" si="819"/>
        <v>126.78000000000002</v>
      </c>
      <c r="R723" s="6">
        <f t="shared" si="820"/>
        <v>197.49</v>
      </c>
      <c r="S723" s="489">
        <f t="shared" si="821"/>
        <v>241.12</v>
      </c>
      <c r="T723" s="489">
        <f t="shared" si="822"/>
        <v>432.32000000000005</v>
      </c>
      <c r="U723" s="489">
        <f t="shared" si="823"/>
        <v>673.44</v>
      </c>
      <c r="V723" s="6">
        <f t="shared" si="824"/>
        <v>70.709999999999994</v>
      </c>
      <c r="W723" s="6">
        <f t="shared" si="825"/>
        <v>126.78000000000002</v>
      </c>
      <c r="X723" s="6">
        <f t="shared" si="826"/>
        <v>197.49</v>
      </c>
      <c r="Y723" s="489">
        <f t="shared" si="827"/>
        <v>241.12</v>
      </c>
      <c r="Z723" s="489">
        <f t="shared" si="828"/>
        <v>432.32000000000005</v>
      </c>
      <c r="AA723" s="489">
        <f t="shared" si="829"/>
        <v>673.44</v>
      </c>
    </row>
    <row r="724" spans="1:27" ht="26.1" customHeight="1" x14ac:dyDescent="0.2">
      <c r="A724" s="23" t="s">
        <v>1800</v>
      </c>
      <c r="B724" s="24" t="s">
        <v>338</v>
      </c>
      <c r="C724" s="23" t="s">
        <v>24</v>
      </c>
      <c r="D724" s="23" t="s">
        <v>339</v>
      </c>
      <c r="E724" s="25" t="s">
        <v>336</v>
      </c>
      <c r="F724" s="24">
        <v>24</v>
      </c>
      <c r="G724" s="26">
        <v>17.489999999999998</v>
      </c>
      <c r="H724" s="26">
        <v>5.16</v>
      </c>
      <c r="I724" s="26">
        <v>12.33</v>
      </c>
      <c r="J724" s="26">
        <f t="shared" si="814"/>
        <v>17.489999999999998</v>
      </c>
      <c r="K724" s="497">
        <f t="shared" si="815"/>
        <v>123.84</v>
      </c>
      <c r="L724" s="497">
        <f t="shared" si="816"/>
        <v>295.91999999999996</v>
      </c>
      <c r="M724" s="497">
        <f t="shared" si="817"/>
        <v>419.76</v>
      </c>
      <c r="N724" s="505" t="s">
        <v>3627</v>
      </c>
      <c r="O724" s="517">
        <f>IF(N724="S",'BDI 2025'!$D$16,IF(N724="D",'BDI 2025'!$F$16,0))</f>
        <v>0.25640000000000002</v>
      </c>
      <c r="P724" s="6">
        <f t="shared" si="818"/>
        <v>6.48</v>
      </c>
      <c r="Q724" s="6">
        <f t="shared" si="819"/>
        <v>15.489999999999998</v>
      </c>
      <c r="R724" s="6">
        <f t="shared" si="820"/>
        <v>21.97</v>
      </c>
      <c r="S724" s="489">
        <f t="shared" si="821"/>
        <v>155.52000000000001</v>
      </c>
      <c r="T724" s="489">
        <f t="shared" si="822"/>
        <v>371.76</v>
      </c>
      <c r="U724" s="489">
        <f t="shared" si="823"/>
        <v>527.28</v>
      </c>
      <c r="V724" s="6">
        <f t="shared" si="824"/>
        <v>6.48</v>
      </c>
      <c r="W724" s="6">
        <f t="shared" si="825"/>
        <v>15.489999999999998</v>
      </c>
      <c r="X724" s="6">
        <f t="shared" si="826"/>
        <v>21.97</v>
      </c>
      <c r="Y724" s="489">
        <f t="shared" si="827"/>
        <v>155.52000000000001</v>
      </c>
      <c r="Z724" s="489">
        <f t="shared" si="828"/>
        <v>371.76</v>
      </c>
      <c r="AA724" s="489">
        <f t="shared" si="829"/>
        <v>527.28</v>
      </c>
    </row>
    <row r="725" spans="1:27" ht="26.1" customHeight="1" x14ac:dyDescent="0.2">
      <c r="A725" s="23" t="s">
        <v>1801</v>
      </c>
      <c r="B725" s="24" t="s">
        <v>1802</v>
      </c>
      <c r="C725" s="23" t="s">
        <v>24</v>
      </c>
      <c r="D725" s="23" t="s">
        <v>1803</v>
      </c>
      <c r="E725" s="25" t="s">
        <v>336</v>
      </c>
      <c r="F725" s="24">
        <v>16</v>
      </c>
      <c r="G725" s="26">
        <v>22.46</v>
      </c>
      <c r="H725" s="26">
        <v>9.56</v>
      </c>
      <c r="I725" s="26">
        <v>12.9</v>
      </c>
      <c r="J725" s="26">
        <f t="shared" si="814"/>
        <v>22.46</v>
      </c>
      <c r="K725" s="497">
        <f t="shared" si="815"/>
        <v>152.96</v>
      </c>
      <c r="L725" s="497">
        <f t="shared" si="816"/>
        <v>206.4</v>
      </c>
      <c r="M725" s="497">
        <f t="shared" si="817"/>
        <v>359.36</v>
      </c>
      <c r="N725" s="505" t="s">
        <v>3627</v>
      </c>
      <c r="O725" s="517">
        <f>IF(N725="S",'BDI 2025'!$D$16,IF(N725="D",'BDI 2025'!$F$16,0))</f>
        <v>0.25640000000000002</v>
      </c>
      <c r="P725" s="6">
        <f t="shared" si="818"/>
        <v>12.01</v>
      </c>
      <c r="Q725" s="6">
        <f t="shared" si="819"/>
        <v>16.200000000000003</v>
      </c>
      <c r="R725" s="6">
        <f t="shared" si="820"/>
        <v>28.21</v>
      </c>
      <c r="S725" s="489">
        <f t="shared" si="821"/>
        <v>192.16</v>
      </c>
      <c r="T725" s="489">
        <f t="shared" si="822"/>
        <v>259.20000000000005</v>
      </c>
      <c r="U725" s="489">
        <f t="shared" si="823"/>
        <v>451.36</v>
      </c>
      <c r="V725" s="6">
        <f t="shared" si="824"/>
        <v>12.01</v>
      </c>
      <c r="W725" s="6">
        <f t="shared" si="825"/>
        <v>16.200000000000003</v>
      </c>
      <c r="X725" s="6">
        <f t="shared" si="826"/>
        <v>28.21</v>
      </c>
      <c r="Y725" s="489">
        <f t="shared" si="827"/>
        <v>192.16</v>
      </c>
      <c r="Z725" s="489">
        <f t="shared" si="828"/>
        <v>259.20000000000005</v>
      </c>
      <c r="AA725" s="489">
        <f t="shared" si="829"/>
        <v>451.36</v>
      </c>
    </row>
    <row r="726" spans="1:27" ht="39" customHeight="1" x14ac:dyDescent="0.2">
      <c r="A726" s="23" t="s">
        <v>1804</v>
      </c>
      <c r="B726" s="24" t="s">
        <v>341</v>
      </c>
      <c r="C726" s="23" t="s">
        <v>24</v>
      </c>
      <c r="D726" s="23" t="s">
        <v>342</v>
      </c>
      <c r="E726" s="25" t="s">
        <v>56</v>
      </c>
      <c r="F726" s="24">
        <v>2</v>
      </c>
      <c r="G726" s="26">
        <v>662.21</v>
      </c>
      <c r="H726" s="26">
        <v>16.989999999999998</v>
      </c>
      <c r="I726" s="26">
        <v>645.22</v>
      </c>
      <c r="J726" s="26">
        <f t="shared" si="814"/>
        <v>662.21</v>
      </c>
      <c r="K726" s="497">
        <f t="shared" si="815"/>
        <v>33.979999999999997</v>
      </c>
      <c r="L726" s="497">
        <f t="shared" si="816"/>
        <v>1290.44</v>
      </c>
      <c r="M726" s="497">
        <f t="shared" si="817"/>
        <v>1324.42</v>
      </c>
      <c r="N726" s="505" t="s">
        <v>3627</v>
      </c>
      <c r="O726" s="517">
        <f>IF(N726="S",'BDI 2025'!$D$16,IF(N726="D",'BDI 2025'!$F$16,0))</f>
        <v>0.25640000000000002</v>
      </c>
      <c r="P726" s="6">
        <f t="shared" si="818"/>
        <v>21.34</v>
      </c>
      <c r="Q726" s="6">
        <f t="shared" si="819"/>
        <v>810.66</v>
      </c>
      <c r="R726" s="6">
        <f t="shared" si="820"/>
        <v>832</v>
      </c>
      <c r="S726" s="489">
        <f t="shared" si="821"/>
        <v>42.68</v>
      </c>
      <c r="T726" s="489">
        <f t="shared" si="822"/>
        <v>1621.32</v>
      </c>
      <c r="U726" s="489">
        <f t="shared" si="823"/>
        <v>1664</v>
      </c>
      <c r="V726" s="6">
        <f t="shared" si="824"/>
        <v>21.34</v>
      </c>
      <c r="W726" s="6">
        <f t="shared" si="825"/>
        <v>810.66</v>
      </c>
      <c r="X726" s="6">
        <f t="shared" si="826"/>
        <v>832</v>
      </c>
      <c r="Y726" s="489">
        <f t="shared" si="827"/>
        <v>42.68</v>
      </c>
      <c r="Z726" s="489">
        <f t="shared" si="828"/>
        <v>1621.32</v>
      </c>
      <c r="AA726" s="489">
        <f t="shared" si="829"/>
        <v>1664</v>
      </c>
    </row>
    <row r="727" spans="1:27" ht="24" customHeight="1" x14ac:dyDescent="0.2">
      <c r="A727" s="21" t="s">
        <v>1805</v>
      </c>
      <c r="B727" s="21"/>
      <c r="C727" s="21"/>
      <c r="D727" s="21" t="s">
        <v>1806</v>
      </c>
      <c r="E727" s="21"/>
      <c r="F727" s="22"/>
      <c r="G727" s="22"/>
      <c r="H727" s="21"/>
      <c r="I727" s="21"/>
      <c r="J727" s="21"/>
      <c r="K727" s="495"/>
      <c r="L727" s="495"/>
      <c r="M727" s="496">
        <v>31323.4</v>
      </c>
      <c r="N727" s="504"/>
      <c r="O727" s="508"/>
      <c r="P727" s="1"/>
      <c r="Q727" s="1"/>
      <c r="R727" s="1"/>
      <c r="S727" s="487"/>
      <c r="T727" s="487"/>
      <c r="U727" s="488">
        <f>SUM(U728:U733)</f>
        <v>37538.93</v>
      </c>
      <c r="V727" s="1"/>
      <c r="W727" s="1"/>
      <c r="X727" s="1"/>
      <c r="Y727" s="487"/>
      <c r="Z727" s="487"/>
      <c r="AA727" s="488">
        <f>SUM(AA728:AA733)</f>
        <v>37538.93</v>
      </c>
    </row>
    <row r="728" spans="1:27" ht="26.1" customHeight="1" x14ac:dyDescent="0.2">
      <c r="A728" s="23" t="s">
        <v>1807</v>
      </c>
      <c r="B728" s="24" t="s">
        <v>1808</v>
      </c>
      <c r="C728" s="23" t="s">
        <v>42</v>
      </c>
      <c r="D728" s="23" t="s">
        <v>1809</v>
      </c>
      <c r="E728" s="25" t="s">
        <v>336</v>
      </c>
      <c r="F728" s="24">
        <v>2068</v>
      </c>
      <c r="G728" s="26">
        <v>6.79</v>
      </c>
      <c r="H728" s="26">
        <v>4.75</v>
      </c>
      <c r="I728" s="26">
        <v>2.04</v>
      </c>
      <c r="J728" s="26">
        <f t="shared" ref="J728:J733" si="830">TRUNC(G728 * (1 + 0 / 100), 2)</f>
        <v>6.79</v>
      </c>
      <c r="K728" s="497">
        <f t="shared" ref="K728:K733" si="831">TRUNC(F728 * H728, 2)</f>
        <v>9823</v>
      </c>
      <c r="L728" s="497">
        <f t="shared" ref="L728:L733" si="832">M728 - K728</f>
        <v>4218.7199999999993</v>
      </c>
      <c r="M728" s="497">
        <f t="shared" ref="M728:M733" si="833">TRUNC(F728 * J728, 2)</f>
        <v>14041.72</v>
      </c>
      <c r="N728" s="505" t="s">
        <v>3627</v>
      </c>
      <c r="O728" s="509">
        <f>IF(N728="S",'BDI 2025'!$D$16,IF(N728="D",'BDI 2025'!$F$16,0))</f>
        <v>0.25640000000000002</v>
      </c>
      <c r="P728" s="6">
        <f t="shared" ref="P728:P733" si="834">TRUNC(H728*(1+$O728),2)</f>
        <v>5.96</v>
      </c>
      <c r="Q728" s="6">
        <f t="shared" ref="Q728:Q733" si="835">R728 - P728</f>
        <v>2.5699999999999994</v>
      </c>
      <c r="R728" s="6">
        <f t="shared" ref="R728:R733" si="836">TRUNC(J728*(1+$O728),2)</f>
        <v>8.5299999999999994</v>
      </c>
      <c r="S728" s="489">
        <f t="shared" ref="S728:S733" si="837">TRUNC(P728*F728,2)</f>
        <v>12325.28</v>
      </c>
      <c r="T728" s="489">
        <f t="shared" ref="T728:T733" si="838">U728 - S728</f>
        <v>5314.76</v>
      </c>
      <c r="U728" s="489">
        <f t="shared" ref="U728:U733" si="839">TRUNC(R728*F728,2)</f>
        <v>17640.04</v>
      </c>
      <c r="V728" s="6">
        <f t="shared" ref="V728:V733" si="840">TRUNC(P728*(100%-$AA$2),2)</f>
        <v>5.96</v>
      </c>
      <c r="W728" s="6">
        <f t="shared" ref="W728:W733" si="841">X728 - V728</f>
        <v>2.5699999999999994</v>
      </c>
      <c r="X728" s="6">
        <f t="shared" ref="X728:X733" si="842">TRUNC(R728*(100%-$AA$2),2)</f>
        <v>8.5299999999999994</v>
      </c>
      <c r="Y728" s="489">
        <f t="shared" ref="Y728:Y733" si="843">TRUNC(V728*F728,2)</f>
        <v>12325.28</v>
      </c>
      <c r="Z728" s="489">
        <f t="shared" ref="Z728:Z733" si="844">AA728 - Y728</f>
        <v>5314.76</v>
      </c>
      <c r="AA728" s="489">
        <f t="shared" ref="AA728:AA733" si="845">TRUNC(X728*F728,2)</f>
        <v>17640.04</v>
      </c>
    </row>
    <row r="729" spans="1:27" ht="26.1" customHeight="1" x14ac:dyDescent="0.2">
      <c r="A729" s="27" t="s">
        <v>1810</v>
      </c>
      <c r="B729" s="28" t="s">
        <v>1811</v>
      </c>
      <c r="C729" s="27" t="s">
        <v>24</v>
      </c>
      <c r="D729" s="27" t="s">
        <v>1812</v>
      </c>
      <c r="E729" s="29" t="s">
        <v>336</v>
      </c>
      <c r="F729" s="28">
        <v>23</v>
      </c>
      <c r="G729" s="30">
        <v>8.16</v>
      </c>
      <c r="H729" s="30">
        <v>0</v>
      </c>
      <c r="I729" s="30">
        <v>8.16</v>
      </c>
      <c r="J729" s="30">
        <f t="shared" si="830"/>
        <v>8.16</v>
      </c>
      <c r="K729" s="498">
        <f t="shared" si="831"/>
        <v>0</v>
      </c>
      <c r="L729" s="498">
        <f t="shared" si="832"/>
        <v>187.68</v>
      </c>
      <c r="M729" s="498">
        <f t="shared" si="833"/>
        <v>187.68</v>
      </c>
      <c r="N729" s="506" t="s">
        <v>3628</v>
      </c>
      <c r="O729" s="510">
        <f>IF(N729="S",'BDI 2025'!$D$16,IF(N729="D",'BDI 2025'!$F$16,0))</f>
        <v>0.15190000000000001</v>
      </c>
      <c r="P729" s="10">
        <f t="shared" si="834"/>
        <v>0</v>
      </c>
      <c r="Q729" s="10">
        <f t="shared" si="835"/>
        <v>9.39</v>
      </c>
      <c r="R729" s="10">
        <f t="shared" si="836"/>
        <v>9.39</v>
      </c>
      <c r="S729" s="490">
        <f t="shared" si="837"/>
        <v>0</v>
      </c>
      <c r="T729" s="490">
        <f t="shared" si="838"/>
        <v>215.97</v>
      </c>
      <c r="U729" s="490">
        <f t="shared" si="839"/>
        <v>215.97</v>
      </c>
      <c r="V729" s="10">
        <f t="shared" si="840"/>
        <v>0</v>
      </c>
      <c r="W729" s="10">
        <f t="shared" si="841"/>
        <v>9.39</v>
      </c>
      <c r="X729" s="10">
        <f t="shared" si="842"/>
        <v>9.39</v>
      </c>
      <c r="Y729" s="490">
        <f t="shared" si="843"/>
        <v>0</v>
      </c>
      <c r="Z729" s="490">
        <f t="shared" si="844"/>
        <v>215.97</v>
      </c>
      <c r="AA729" s="490">
        <f t="shared" si="845"/>
        <v>215.97</v>
      </c>
    </row>
    <row r="730" spans="1:27" ht="24" customHeight="1" x14ac:dyDescent="0.2">
      <c r="A730" s="27" t="s">
        <v>1813</v>
      </c>
      <c r="B730" s="28" t="s">
        <v>1814</v>
      </c>
      <c r="C730" s="27" t="s">
        <v>42</v>
      </c>
      <c r="D730" s="27" t="s">
        <v>1815</v>
      </c>
      <c r="E730" s="29" t="s">
        <v>48</v>
      </c>
      <c r="F730" s="28">
        <v>67</v>
      </c>
      <c r="G730" s="30">
        <v>54.08</v>
      </c>
      <c r="H730" s="30">
        <v>0</v>
      </c>
      <c r="I730" s="30">
        <v>54.08</v>
      </c>
      <c r="J730" s="30">
        <f t="shared" si="830"/>
        <v>54.08</v>
      </c>
      <c r="K730" s="498">
        <f t="shared" si="831"/>
        <v>0</v>
      </c>
      <c r="L730" s="498">
        <f t="shared" si="832"/>
        <v>3623.36</v>
      </c>
      <c r="M730" s="498">
        <f t="shared" si="833"/>
        <v>3623.36</v>
      </c>
      <c r="N730" s="506" t="s">
        <v>3628</v>
      </c>
      <c r="O730" s="510">
        <f>IF(N730="S",'BDI 2025'!$D$16,IF(N730="D",'BDI 2025'!$F$16,0))</f>
        <v>0.15190000000000001</v>
      </c>
      <c r="P730" s="10">
        <f t="shared" si="834"/>
        <v>0</v>
      </c>
      <c r="Q730" s="10">
        <f t="shared" si="835"/>
        <v>62.29</v>
      </c>
      <c r="R730" s="10">
        <f t="shared" si="836"/>
        <v>62.29</v>
      </c>
      <c r="S730" s="490">
        <f t="shared" si="837"/>
        <v>0</v>
      </c>
      <c r="T730" s="490">
        <f t="shared" si="838"/>
        <v>4173.43</v>
      </c>
      <c r="U730" s="490">
        <f t="shared" si="839"/>
        <v>4173.43</v>
      </c>
      <c r="V730" s="10">
        <f t="shared" si="840"/>
        <v>0</v>
      </c>
      <c r="W730" s="10">
        <f t="shared" si="841"/>
        <v>62.29</v>
      </c>
      <c r="X730" s="10">
        <f t="shared" si="842"/>
        <v>62.29</v>
      </c>
      <c r="Y730" s="490">
        <f t="shared" si="843"/>
        <v>0</v>
      </c>
      <c r="Z730" s="490">
        <f t="shared" si="844"/>
        <v>4173.43</v>
      </c>
      <c r="AA730" s="490">
        <f t="shared" si="845"/>
        <v>4173.43</v>
      </c>
    </row>
    <row r="731" spans="1:27" ht="24" customHeight="1" x14ac:dyDescent="0.2">
      <c r="A731" s="27" t="s">
        <v>1816</v>
      </c>
      <c r="B731" s="28" t="s">
        <v>1817</v>
      </c>
      <c r="C731" s="27" t="s">
        <v>42</v>
      </c>
      <c r="D731" s="27" t="s">
        <v>1818</v>
      </c>
      <c r="E731" s="29" t="s">
        <v>48</v>
      </c>
      <c r="F731" s="28">
        <v>65</v>
      </c>
      <c r="G731" s="30">
        <v>13.8</v>
      </c>
      <c r="H731" s="30">
        <v>0</v>
      </c>
      <c r="I731" s="30">
        <v>13.8</v>
      </c>
      <c r="J731" s="30">
        <f t="shared" si="830"/>
        <v>13.8</v>
      </c>
      <c r="K731" s="498">
        <f t="shared" si="831"/>
        <v>0</v>
      </c>
      <c r="L731" s="498">
        <f t="shared" si="832"/>
        <v>897</v>
      </c>
      <c r="M731" s="498">
        <f t="shared" si="833"/>
        <v>897</v>
      </c>
      <c r="N731" s="506" t="s">
        <v>3628</v>
      </c>
      <c r="O731" s="510">
        <f>IF(N731="S",'BDI 2025'!$D$16,IF(N731="D",'BDI 2025'!$F$16,0))</f>
        <v>0.15190000000000001</v>
      </c>
      <c r="P731" s="10">
        <f t="shared" si="834"/>
        <v>0</v>
      </c>
      <c r="Q731" s="10">
        <f t="shared" si="835"/>
        <v>15.89</v>
      </c>
      <c r="R731" s="10">
        <f t="shared" si="836"/>
        <v>15.89</v>
      </c>
      <c r="S731" s="490">
        <f t="shared" si="837"/>
        <v>0</v>
      </c>
      <c r="T731" s="490">
        <f t="shared" si="838"/>
        <v>1032.8499999999999</v>
      </c>
      <c r="U731" s="490">
        <f t="shared" si="839"/>
        <v>1032.8499999999999</v>
      </c>
      <c r="V731" s="10">
        <f t="shared" si="840"/>
        <v>0</v>
      </c>
      <c r="W731" s="10">
        <f t="shared" si="841"/>
        <v>15.89</v>
      </c>
      <c r="X731" s="10">
        <f t="shared" si="842"/>
        <v>15.89</v>
      </c>
      <c r="Y731" s="490">
        <f t="shared" si="843"/>
        <v>0</v>
      </c>
      <c r="Z731" s="490">
        <f t="shared" si="844"/>
        <v>1032.8499999999999</v>
      </c>
      <c r="AA731" s="490">
        <f t="shared" si="845"/>
        <v>1032.8499999999999</v>
      </c>
    </row>
    <row r="732" spans="1:27" ht="26.1" customHeight="1" x14ac:dyDescent="0.2">
      <c r="A732" s="27" t="s">
        <v>1819</v>
      </c>
      <c r="B732" s="28" t="s">
        <v>1820</v>
      </c>
      <c r="C732" s="27" t="s">
        <v>104</v>
      </c>
      <c r="D732" s="27" t="s">
        <v>1821</v>
      </c>
      <c r="E732" s="29" t="s">
        <v>336</v>
      </c>
      <c r="F732" s="28">
        <v>346</v>
      </c>
      <c r="G732" s="30">
        <v>8.02</v>
      </c>
      <c r="H732" s="30">
        <v>0</v>
      </c>
      <c r="I732" s="30">
        <v>8.02</v>
      </c>
      <c r="J732" s="30">
        <f t="shared" si="830"/>
        <v>8.02</v>
      </c>
      <c r="K732" s="498">
        <f t="shared" si="831"/>
        <v>0</v>
      </c>
      <c r="L732" s="498">
        <f t="shared" si="832"/>
        <v>2774.92</v>
      </c>
      <c r="M732" s="498">
        <f t="shared" si="833"/>
        <v>2774.92</v>
      </c>
      <c r="N732" s="506" t="s">
        <v>3628</v>
      </c>
      <c r="O732" s="510">
        <f>IF(N732="S",'BDI 2025'!$D$16,IF(N732="D",'BDI 2025'!$F$16,0))</f>
        <v>0.15190000000000001</v>
      </c>
      <c r="P732" s="10">
        <f t="shared" si="834"/>
        <v>0</v>
      </c>
      <c r="Q732" s="10">
        <f t="shared" si="835"/>
        <v>9.23</v>
      </c>
      <c r="R732" s="10">
        <f t="shared" si="836"/>
        <v>9.23</v>
      </c>
      <c r="S732" s="490">
        <f t="shared" si="837"/>
        <v>0</v>
      </c>
      <c r="T732" s="490">
        <f t="shared" si="838"/>
        <v>3193.58</v>
      </c>
      <c r="U732" s="490">
        <f t="shared" si="839"/>
        <v>3193.58</v>
      </c>
      <c r="V732" s="10">
        <f t="shared" si="840"/>
        <v>0</v>
      </c>
      <c r="W732" s="10">
        <f t="shared" si="841"/>
        <v>9.23</v>
      </c>
      <c r="X732" s="10">
        <f t="shared" si="842"/>
        <v>9.23</v>
      </c>
      <c r="Y732" s="490">
        <f t="shared" si="843"/>
        <v>0</v>
      </c>
      <c r="Z732" s="490">
        <f t="shared" si="844"/>
        <v>3193.58</v>
      </c>
      <c r="AA732" s="490">
        <f t="shared" si="845"/>
        <v>3193.58</v>
      </c>
    </row>
    <row r="733" spans="1:27" ht="24" customHeight="1" x14ac:dyDescent="0.2">
      <c r="A733" s="27" t="s">
        <v>1822</v>
      </c>
      <c r="B733" s="28" t="s">
        <v>1823</v>
      </c>
      <c r="C733" s="27" t="s">
        <v>42</v>
      </c>
      <c r="D733" s="27" t="s">
        <v>1824</v>
      </c>
      <c r="E733" s="29" t="s">
        <v>844</v>
      </c>
      <c r="F733" s="28">
        <v>1038</v>
      </c>
      <c r="G733" s="30">
        <v>9.44</v>
      </c>
      <c r="H733" s="30">
        <v>0</v>
      </c>
      <c r="I733" s="30">
        <v>9.44</v>
      </c>
      <c r="J733" s="30">
        <f t="shared" si="830"/>
        <v>9.44</v>
      </c>
      <c r="K733" s="498">
        <f t="shared" si="831"/>
        <v>0</v>
      </c>
      <c r="L733" s="498">
        <f t="shared" si="832"/>
        <v>9798.7199999999993</v>
      </c>
      <c r="M733" s="498">
        <f t="shared" si="833"/>
        <v>9798.7199999999993</v>
      </c>
      <c r="N733" s="506" t="s">
        <v>3628</v>
      </c>
      <c r="O733" s="510">
        <f>IF(N733="S",'BDI 2025'!$D$16,IF(N733="D",'BDI 2025'!$F$16,0))</f>
        <v>0.15190000000000001</v>
      </c>
      <c r="P733" s="10">
        <f t="shared" si="834"/>
        <v>0</v>
      </c>
      <c r="Q733" s="10">
        <f t="shared" si="835"/>
        <v>10.87</v>
      </c>
      <c r="R733" s="10">
        <f t="shared" si="836"/>
        <v>10.87</v>
      </c>
      <c r="S733" s="490">
        <f t="shared" si="837"/>
        <v>0</v>
      </c>
      <c r="T733" s="490">
        <f t="shared" si="838"/>
        <v>11283.06</v>
      </c>
      <c r="U733" s="490">
        <f t="shared" si="839"/>
        <v>11283.06</v>
      </c>
      <c r="V733" s="10">
        <f t="shared" si="840"/>
        <v>0</v>
      </c>
      <c r="W733" s="10">
        <f t="shared" si="841"/>
        <v>10.87</v>
      </c>
      <c r="X733" s="10">
        <f t="shared" si="842"/>
        <v>10.87</v>
      </c>
      <c r="Y733" s="490">
        <f t="shared" si="843"/>
        <v>0</v>
      </c>
      <c r="Z733" s="490">
        <f t="shared" si="844"/>
        <v>11283.06</v>
      </c>
      <c r="AA733" s="490">
        <f t="shared" si="845"/>
        <v>11283.06</v>
      </c>
    </row>
    <row r="734" spans="1:27" ht="26.1" customHeight="1" x14ac:dyDescent="0.2">
      <c r="A734" s="21" t="s">
        <v>1825</v>
      </c>
      <c r="B734" s="21"/>
      <c r="C734" s="21"/>
      <c r="D734" s="21" t="s">
        <v>1826</v>
      </c>
      <c r="E734" s="21"/>
      <c r="F734" s="22"/>
      <c r="G734" s="22"/>
      <c r="H734" s="21"/>
      <c r="I734" s="21"/>
      <c r="J734" s="21"/>
      <c r="K734" s="495"/>
      <c r="L734" s="495"/>
      <c r="M734" s="496">
        <v>122341.01</v>
      </c>
      <c r="N734" s="504"/>
      <c r="O734" s="508"/>
      <c r="P734" s="1"/>
      <c r="Q734" s="1"/>
      <c r="R734" s="1"/>
      <c r="S734" s="487"/>
      <c r="T734" s="487"/>
      <c r="U734" s="488">
        <f>SUM(U735:U741)</f>
        <v>143990.18</v>
      </c>
      <c r="V734" s="1"/>
      <c r="W734" s="1"/>
      <c r="X734" s="1"/>
      <c r="Y734" s="487"/>
      <c r="Z734" s="487"/>
      <c r="AA734" s="488">
        <f>SUM(AA735:AA741)</f>
        <v>143990.18</v>
      </c>
    </row>
    <row r="735" spans="1:27" ht="26.1" customHeight="1" x14ac:dyDescent="0.2">
      <c r="A735" s="27" t="s">
        <v>1827</v>
      </c>
      <c r="B735" s="28" t="s">
        <v>1828</v>
      </c>
      <c r="C735" s="27" t="s">
        <v>42</v>
      </c>
      <c r="D735" s="27" t="s">
        <v>1829</v>
      </c>
      <c r="E735" s="29" t="s">
        <v>66</v>
      </c>
      <c r="F735" s="28">
        <v>1</v>
      </c>
      <c r="G735" s="30">
        <v>93000</v>
      </c>
      <c r="H735" s="30">
        <v>0</v>
      </c>
      <c r="I735" s="30">
        <v>93000</v>
      </c>
      <c r="J735" s="30">
        <f t="shared" ref="J735:J741" si="846">TRUNC(G735 * (1 + 0 / 100), 2)</f>
        <v>93000</v>
      </c>
      <c r="K735" s="498">
        <f t="shared" ref="K735:K741" si="847">TRUNC(F735 * H735, 2)</f>
        <v>0</v>
      </c>
      <c r="L735" s="498">
        <f t="shared" ref="L735:L741" si="848">M735 - K735</f>
        <v>93000</v>
      </c>
      <c r="M735" s="498">
        <f t="shared" ref="M735:M741" si="849">TRUNC(F735 * J735, 2)</f>
        <v>93000</v>
      </c>
      <c r="N735" s="506" t="s">
        <v>3628</v>
      </c>
      <c r="O735" s="510">
        <f>IF(N735="S",'BDI 2025'!$D$16,IF(N735="D",'BDI 2025'!$F$16,0))</f>
        <v>0.15190000000000001</v>
      </c>
      <c r="P735" s="10">
        <f t="shared" ref="P735:P738" si="850">TRUNC(H735*(1+$O735),2)</f>
        <v>0</v>
      </c>
      <c r="Q735" s="10">
        <f t="shared" ref="Q735:Q741" si="851">R735 - P735</f>
        <v>107126.7</v>
      </c>
      <c r="R735" s="10">
        <f t="shared" ref="R735:R738" si="852">TRUNC(J735*(1+$O735),2)</f>
        <v>107126.7</v>
      </c>
      <c r="S735" s="490">
        <f t="shared" ref="S735:S738" si="853">TRUNC(P735*F735,2)</f>
        <v>0</v>
      </c>
      <c r="T735" s="490">
        <f t="shared" ref="T735:T741" si="854">U735 - S735</f>
        <v>107126.7</v>
      </c>
      <c r="U735" s="490">
        <f t="shared" ref="U735:U738" si="855">TRUNC(R735*F735,2)</f>
        <v>107126.7</v>
      </c>
      <c r="V735" s="10">
        <f>TRUNC(P735*(100%-$AA$2),2)</f>
        <v>0</v>
      </c>
      <c r="W735" s="10">
        <f t="shared" ref="W735:W738" si="856">X735 - V735</f>
        <v>107126.7</v>
      </c>
      <c r="X735" s="10">
        <f>TRUNC(R735*(100%-$AA$2),2)</f>
        <v>107126.7</v>
      </c>
      <c r="Y735" s="490">
        <f t="shared" ref="Y735:Y738" si="857">TRUNC(V735*F735,2)</f>
        <v>0</v>
      </c>
      <c r="Z735" s="490">
        <f t="shared" ref="Z735:Z741" si="858">AA735 - Y735</f>
        <v>107126.7</v>
      </c>
      <c r="AA735" s="490">
        <f t="shared" ref="AA735:AA738" si="859">TRUNC(X735*F735,2)</f>
        <v>107126.7</v>
      </c>
    </row>
    <row r="736" spans="1:27" ht="26.1" customHeight="1" x14ac:dyDescent="0.2">
      <c r="A736" s="23" t="s">
        <v>1830</v>
      </c>
      <c r="B736" s="24" t="s">
        <v>1831</v>
      </c>
      <c r="C736" s="23" t="s">
        <v>42</v>
      </c>
      <c r="D736" s="23" t="s">
        <v>1832</v>
      </c>
      <c r="E736" s="25" t="s">
        <v>52</v>
      </c>
      <c r="F736" s="24">
        <v>4.8</v>
      </c>
      <c r="G736" s="26">
        <v>320.70999999999998</v>
      </c>
      <c r="H736" s="26">
        <v>5.03</v>
      </c>
      <c r="I736" s="26">
        <v>315.68</v>
      </c>
      <c r="J736" s="26">
        <f t="shared" si="846"/>
        <v>320.70999999999998</v>
      </c>
      <c r="K736" s="497">
        <f t="shared" si="847"/>
        <v>24.14</v>
      </c>
      <c r="L736" s="497">
        <f t="shared" si="848"/>
        <v>1515.26</v>
      </c>
      <c r="M736" s="497">
        <f t="shared" si="849"/>
        <v>1539.4</v>
      </c>
      <c r="N736" s="505" t="s">
        <v>3627</v>
      </c>
      <c r="O736" s="509">
        <f>IF(N736="S",'BDI 2025'!$D$16,IF(N736="D",'BDI 2025'!$F$16,0))</f>
        <v>0.25640000000000002</v>
      </c>
      <c r="P736" s="6">
        <f t="shared" si="850"/>
        <v>6.31</v>
      </c>
      <c r="Q736" s="6">
        <f t="shared" si="851"/>
        <v>396.63</v>
      </c>
      <c r="R736" s="6">
        <f t="shared" si="852"/>
        <v>402.94</v>
      </c>
      <c r="S736" s="489">
        <f t="shared" si="853"/>
        <v>30.28</v>
      </c>
      <c r="T736" s="489">
        <f t="shared" si="854"/>
        <v>1903.83</v>
      </c>
      <c r="U736" s="489">
        <f t="shared" si="855"/>
        <v>1934.11</v>
      </c>
      <c r="V736" s="6">
        <f>TRUNC(P736*(100%-$AA$2),2)</f>
        <v>6.31</v>
      </c>
      <c r="W736" s="6">
        <f t="shared" si="856"/>
        <v>396.63</v>
      </c>
      <c r="X736" s="6">
        <f>TRUNC(R736*(100%-$AA$2),2)</f>
        <v>402.94</v>
      </c>
      <c r="Y736" s="489">
        <f t="shared" si="857"/>
        <v>30.28</v>
      </c>
      <c r="Z736" s="489">
        <f t="shared" si="858"/>
        <v>1903.83</v>
      </c>
      <c r="AA736" s="489">
        <f t="shared" si="859"/>
        <v>1934.11</v>
      </c>
    </row>
    <row r="737" spans="1:27" ht="26.1" customHeight="1" x14ac:dyDescent="0.2">
      <c r="A737" s="23" t="s">
        <v>1833</v>
      </c>
      <c r="B737" s="24" t="s">
        <v>1834</v>
      </c>
      <c r="C737" s="23" t="s">
        <v>42</v>
      </c>
      <c r="D737" s="23" t="s">
        <v>1835</v>
      </c>
      <c r="E737" s="25" t="s">
        <v>52</v>
      </c>
      <c r="F737" s="24">
        <v>47</v>
      </c>
      <c r="G737" s="26">
        <v>494.77</v>
      </c>
      <c r="H737" s="26">
        <v>63.29</v>
      </c>
      <c r="I737" s="26">
        <v>431.48</v>
      </c>
      <c r="J737" s="26">
        <f t="shared" si="846"/>
        <v>494.77</v>
      </c>
      <c r="K737" s="497">
        <f t="shared" si="847"/>
        <v>2974.63</v>
      </c>
      <c r="L737" s="497">
        <f t="shared" si="848"/>
        <v>20279.559999999998</v>
      </c>
      <c r="M737" s="497">
        <f t="shared" si="849"/>
        <v>23254.19</v>
      </c>
      <c r="N737" s="505" t="s">
        <v>3627</v>
      </c>
      <c r="O737" s="509">
        <f>IF(N737="S",'BDI 2025'!$D$16,IF(N737="D",'BDI 2025'!$F$16,0))</f>
        <v>0.25640000000000002</v>
      </c>
      <c r="P737" s="6">
        <f t="shared" si="850"/>
        <v>79.510000000000005</v>
      </c>
      <c r="Q737" s="6">
        <f t="shared" si="851"/>
        <v>542.11</v>
      </c>
      <c r="R737" s="6">
        <f t="shared" si="852"/>
        <v>621.62</v>
      </c>
      <c r="S737" s="489">
        <f t="shared" si="853"/>
        <v>3736.97</v>
      </c>
      <c r="T737" s="489">
        <f t="shared" si="854"/>
        <v>25479.17</v>
      </c>
      <c r="U737" s="489">
        <f t="shared" si="855"/>
        <v>29216.14</v>
      </c>
      <c r="V737" s="6">
        <f>TRUNC(P737*(100%-$AA$2),2)</f>
        <v>79.510000000000005</v>
      </c>
      <c r="W737" s="6">
        <f t="shared" si="856"/>
        <v>542.11</v>
      </c>
      <c r="X737" s="6">
        <f>TRUNC(R737*(100%-$AA$2),2)</f>
        <v>621.62</v>
      </c>
      <c r="Y737" s="489">
        <f t="shared" si="857"/>
        <v>3736.97</v>
      </c>
      <c r="Z737" s="489">
        <f t="shared" si="858"/>
        <v>25479.17</v>
      </c>
      <c r="AA737" s="489">
        <f t="shared" si="859"/>
        <v>29216.14</v>
      </c>
    </row>
    <row r="738" spans="1:27" ht="39" customHeight="1" x14ac:dyDescent="0.2">
      <c r="A738" s="23" t="s">
        <v>1836</v>
      </c>
      <c r="B738" s="24" t="s">
        <v>1837</v>
      </c>
      <c r="C738" s="23" t="s">
        <v>42</v>
      </c>
      <c r="D738" s="23" t="s">
        <v>1838</v>
      </c>
      <c r="E738" s="25" t="s">
        <v>52</v>
      </c>
      <c r="F738" s="24">
        <v>1.54</v>
      </c>
      <c r="G738" s="26">
        <v>371.79</v>
      </c>
      <c r="H738" s="26">
        <v>36.71</v>
      </c>
      <c r="I738" s="26">
        <v>335.08</v>
      </c>
      <c r="J738" s="26">
        <f t="shared" si="846"/>
        <v>371.79</v>
      </c>
      <c r="K738" s="497">
        <f t="shared" si="847"/>
        <v>56.53</v>
      </c>
      <c r="L738" s="497">
        <f t="shared" si="848"/>
        <v>516.02</v>
      </c>
      <c r="M738" s="497">
        <f t="shared" si="849"/>
        <v>572.54999999999995</v>
      </c>
      <c r="N738" s="505" t="s">
        <v>3627</v>
      </c>
      <c r="O738" s="509">
        <f>IF(N738="S",'BDI 2025'!$D$16,IF(N738="D",'BDI 2025'!$F$16,0))</f>
        <v>0.25640000000000002</v>
      </c>
      <c r="P738" s="6">
        <f t="shared" si="850"/>
        <v>46.12</v>
      </c>
      <c r="Q738" s="6">
        <f t="shared" si="851"/>
        <v>420.99</v>
      </c>
      <c r="R738" s="6">
        <f t="shared" si="852"/>
        <v>467.11</v>
      </c>
      <c r="S738" s="489">
        <f t="shared" si="853"/>
        <v>71.02</v>
      </c>
      <c r="T738" s="489">
        <f t="shared" si="854"/>
        <v>648.32000000000005</v>
      </c>
      <c r="U738" s="489">
        <f t="shared" si="855"/>
        <v>719.34</v>
      </c>
      <c r="V738" s="6">
        <f>TRUNC(P738*(100%-$AA$2),2)</f>
        <v>46.12</v>
      </c>
      <c r="W738" s="6">
        <f t="shared" si="856"/>
        <v>420.99</v>
      </c>
      <c r="X738" s="6">
        <f>TRUNC(R738*(100%-$AA$2),2)</f>
        <v>467.11</v>
      </c>
      <c r="Y738" s="489">
        <f t="shared" si="857"/>
        <v>71.02</v>
      </c>
      <c r="Z738" s="489">
        <f t="shared" si="858"/>
        <v>648.32000000000005</v>
      </c>
      <c r="AA738" s="489">
        <f t="shared" si="859"/>
        <v>719.34</v>
      </c>
    </row>
    <row r="739" spans="1:27" ht="39" customHeight="1" x14ac:dyDescent="0.2">
      <c r="A739" s="625" t="s">
        <v>3692</v>
      </c>
      <c r="B739" s="24" t="s">
        <v>3693</v>
      </c>
      <c r="C739" s="23" t="s">
        <v>42</v>
      </c>
      <c r="D739" s="23" t="s">
        <v>3694</v>
      </c>
      <c r="E739" s="25" t="s">
        <v>52</v>
      </c>
      <c r="F739" s="24">
        <v>1.296</v>
      </c>
      <c r="G739" s="26">
        <v>371.79</v>
      </c>
      <c r="H739" s="26">
        <v>36.71</v>
      </c>
      <c r="I739" s="26">
        <v>335.08</v>
      </c>
      <c r="J739" s="26">
        <f t="shared" si="846"/>
        <v>371.79</v>
      </c>
      <c r="K739" s="497">
        <f t="shared" si="847"/>
        <v>47.57</v>
      </c>
      <c r="L739" s="497">
        <f t="shared" si="848"/>
        <v>434.26</v>
      </c>
      <c r="M739" s="497">
        <f t="shared" si="849"/>
        <v>481.83</v>
      </c>
      <c r="N739" s="505" t="s">
        <v>3627</v>
      </c>
      <c r="O739" s="509">
        <f>IF(N739="S",'BDI 2025'!$D$16,IF(N739="D",'BDI 2025'!$F$16,0))</f>
        <v>0.25640000000000002</v>
      </c>
      <c r="P739" s="6">
        <f t="shared" ref="P739:P741" si="860">TRUNC(H739*(1+$O739),2)</f>
        <v>46.12</v>
      </c>
      <c r="Q739" s="6">
        <f t="shared" si="851"/>
        <v>420.99</v>
      </c>
      <c r="R739" s="6">
        <f t="shared" ref="R739:R741" si="861">TRUNC(J739*(1+$O739),2)</f>
        <v>467.11</v>
      </c>
      <c r="S739" s="489">
        <f t="shared" ref="S739:S741" si="862">TRUNC(P739*F739,2)</f>
        <v>59.77</v>
      </c>
      <c r="T739" s="489">
        <f t="shared" si="854"/>
        <v>545.6</v>
      </c>
      <c r="U739" s="489">
        <f t="shared" ref="U739:U741" si="863">TRUNC(R739*F739,2)</f>
        <v>605.37</v>
      </c>
      <c r="V739" s="6">
        <f t="shared" ref="V739:V741" si="864">TRUNC(P739*(100%-$AA$2),2)</f>
        <v>46.12</v>
      </c>
      <c r="W739" s="6">
        <f t="shared" ref="W739:W741" si="865">X739 - V739</f>
        <v>420.99</v>
      </c>
      <c r="X739" s="6">
        <f t="shared" ref="X739:X741" si="866">TRUNC(R739*(100%-$AA$2),2)</f>
        <v>467.11</v>
      </c>
      <c r="Y739" s="489">
        <f t="shared" ref="Y739:Y741" si="867">TRUNC(V739*F739,2)</f>
        <v>59.77</v>
      </c>
      <c r="Z739" s="489">
        <f t="shared" si="858"/>
        <v>545.6</v>
      </c>
      <c r="AA739" s="489">
        <f t="shared" ref="AA739:AA741" si="868">TRUNC(X739*F739,2)</f>
        <v>605.37</v>
      </c>
    </row>
    <row r="740" spans="1:27" ht="39" customHeight="1" x14ac:dyDescent="0.2">
      <c r="A740" s="625" t="s">
        <v>3695</v>
      </c>
      <c r="B740" s="24" t="s">
        <v>3696</v>
      </c>
      <c r="C740" s="23" t="s">
        <v>24</v>
      </c>
      <c r="D740" s="23" t="s">
        <v>3697</v>
      </c>
      <c r="E740" s="25" t="s">
        <v>56</v>
      </c>
      <c r="F740" s="24">
        <v>1.512</v>
      </c>
      <c r="G740" s="26">
        <v>58.8</v>
      </c>
      <c r="H740" s="26">
        <v>9.01</v>
      </c>
      <c r="I740" s="26">
        <v>49.79</v>
      </c>
      <c r="J740" s="26">
        <f t="shared" si="846"/>
        <v>58.8</v>
      </c>
      <c r="K740" s="497">
        <f t="shared" si="847"/>
        <v>13.62</v>
      </c>
      <c r="L740" s="497">
        <f t="shared" si="848"/>
        <v>75.28</v>
      </c>
      <c r="M740" s="497">
        <f t="shared" si="849"/>
        <v>88.9</v>
      </c>
      <c r="N740" s="505" t="s">
        <v>3627</v>
      </c>
      <c r="O740" s="509">
        <f>IF(N740="S",'BDI 2025'!$D$16,IF(N740="D",'BDI 2025'!$F$16,0))</f>
        <v>0.25640000000000002</v>
      </c>
      <c r="P740" s="6">
        <f t="shared" si="860"/>
        <v>11.32</v>
      </c>
      <c r="Q740" s="6">
        <f t="shared" si="851"/>
        <v>62.550000000000004</v>
      </c>
      <c r="R740" s="6">
        <f t="shared" si="861"/>
        <v>73.87</v>
      </c>
      <c r="S740" s="489">
        <f t="shared" si="862"/>
        <v>17.11</v>
      </c>
      <c r="T740" s="489">
        <f t="shared" si="854"/>
        <v>94.58</v>
      </c>
      <c r="U740" s="489">
        <f t="shared" si="863"/>
        <v>111.69</v>
      </c>
      <c r="V740" s="6">
        <f t="shared" si="864"/>
        <v>11.32</v>
      </c>
      <c r="W740" s="6">
        <f t="shared" si="865"/>
        <v>62.550000000000004</v>
      </c>
      <c r="X740" s="6">
        <f t="shared" si="866"/>
        <v>73.87</v>
      </c>
      <c r="Y740" s="489">
        <f t="shared" si="867"/>
        <v>17.11</v>
      </c>
      <c r="Z740" s="489">
        <f t="shared" si="858"/>
        <v>94.58</v>
      </c>
      <c r="AA740" s="489">
        <f t="shared" si="868"/>
        <v>111.69</v>
      </c>
    </row>
    <row r="741" spans="1:27" ht="39" customHeight="1" x14ac:dyDescent="0.2">
      <c r="A741" s="625" t="s">
        <v>3698</v>
      </c>
      <c r="B741" s="24" t="s">
        <v>3699</v>
      </c>
      <c r="C741" s="23" t="s">
        <v>42</v>
      </c>
      <c r="D741" s="23" t="s">
        <v>3700</v>
      </c>
      <c r="E741" s="25" t="s">
        <v>48</v>
      </c>
      <c r="F741" s="24">
        <v>22.2</v>
      </c>
      <c r="G741" s="26">
        <v>153.34</v>
      </c>
      <c r="H741" s="26">
        <v>17.100000000000001</v>
      </c>
      <c r="I741" s="26">
        <v>136.24</v>
      </c>
      <c r="J741" s="26">
        <f t="shared" si="846"/>
        <v>153.34</v>
      </c>
      <c r="K741" s="497">
        <f t="shared" si="847"/>
        <v>379.62</v>
      </c>
      <c r="L741" s="497">
        <f t="shared" si="848"/>
        <v>3024.52</v>
      </c>
      <c r="M741" s="497">
        <f t="shared" si="849"/>
        <v>3404.14</v>
      </c>
      <c r="N741" s="505" t="s">
        <v>3627</v>
      </c>
      <c r="O741" s="509">
        <f>IF(N741="S",'BDI 2025'!$D$16,IF(N741="D",'BDI 2025'!$F$16,0))</f>
        <v>0.25640000000000002</v>
      </c>
      <c r="P741" s="6">
        <f t="shared" si="860"/>
        <v>21.48</v>
      </c>
      <c r="Q741" s="6">
        <f t="shared" si="851"/>
        <v>171.17000000000002</v>
      </c>
      <c r="R741" s="6">
        <f t="shared" si="861"/>
        <v>192.65</v>
      </c>
      <c r="S741" s="489">
        <f t="shared" si="862"/>
        <v>476.85</v>
      </c>
      <c r="T741" s="489">
        <f t="shared" si="854"/>
        <v>3799.98</v>
      </c>
      <c r="U741" s="489">
        <f t="shared" si="863"/>
        <v>4276.83</v>
      </c>
      <c r="V741" s="6">
        <f t="shared" si="864"/>
        <v>21.48</v>
      </c>
      <c r="W741" s="6">
        <f t="shared" si="865"/>
        <v>171.17000000000002</v>
      </c>
      <c r="X741" s="6">
        <f t="shared" si="866"/>
        <v>192.65</v>
      </c>
      <c r="Y741" s="489">
        <f t="shared" si="867"/>
        <v>476.85</v>
      </c>
      <c r="Z741" s="489">
        <f t="shared" si="858"/>
        <v>3799.98</v>
      </c>
      <c r="AA741" s="489">
        <f t="shared" si="868"/>
        <v>4276.83</v>
      </c>
    </row>
    <row r="742" spans="1:27" ht="26.1" customHeight="1" x14ac:dyDescent="0.2">
      <c r="A742" s="21" t="s">
        <v>1839</v>
      </c>
      <c r="B742" s="21"/>
      <c r="C742" s="21"/>
      <c r="D742" s="21" t="s">
        <v>1840</v>
      </c>
      <c r="E742" s="21"/>
      <c r="F742" s="22"/>
      <c r="G742" s="22"/>
      <c r="H742" s="21"/>
      <c r="I742" s="21"/>
      <c r="J742" s="21"/>
      <c r="K742" s="495"/>
      <c r="L742" s="495"/>
      <c r="M742" s="496">
        <v>124521.5</v>
      </c>
      <c r="N742" s="504"/>
      <c r="O742" s="508"/>
      <c r="P742" s="1"/>
      <c r="Q742" s="1"/>
      <c r="R742" s="1"/>
      <c r="S742" s="487"/>
      <c r="T742" s="487"/>
      <c r="U742" s="488">
        <f>SUM(U743,U755,U766,U773,U777,U781,U809)</f>
        <v>156427.44999999998</v>
      </c>
      <c r="V742" s="1"/>
      <c r="W742" s="1"/>
      <c r="X742" s="1"/>
      <c r="Y742" s="487"/>
      <c r="Z742" s="487"/>
      <c r="AA742" s="488">
        <f>SUM(AA743,AA755,AA766,AA773,AA777,AA781,AA809)</f>
        <v>156427.44999999998</v>
      </c>
    </row>
    <row r="743" spans="1:27" ht="24" customHeight="1" x14ac:dyDescent="0.2">
      <c r="A743" s="21" t="s">
        <v>1841</v>
      </c>
      <c r="B743" s="21"/>
      <c r="C743" s="21"/>
      <c r="D743" s="21" t="s">
        <v>1842</v>
      </c>
      <c r="E743" s="21"/>
      <c r="F743" s="22"/>
      <c r="G743" s="22"/>
      <c r="H743" s="21"/>
      <c r="I743" s="21"/>
      <c r="J743" s="21"/>
      <c r="K743" s="495"/>
      <c r="L743" s="495"/>
      <c r="M743" s="496">
        <v>7539.23</v>
      </c>
      <c r="N743" s="504"/>
      <c r="O743" s="508"/>
      <c r="P743" s="1"/>
      <c r="Q743" s="1"/>
      <c r="R743" s="1"/>
      <c r="S743" s="487"/>
      <c r="T743" s="487"/>
      <c r="U743" s="488">
        <f>SUM(U744:U754)</f>
        <v>9470.64</v>
      </c>
      <c r="V743" s="1"/>
      <c r="W743" s="1"/>
      <c r="X743" s="1"/>
      <c r="Y743" s="487"/>
      <c r="Z743" s="487"/>
      <c r="AA743" s="488">
        <f>SUM(AA744:AA754)</f>
        <v>9470.64</v>
      </c>
    </row>
    <row r="744" spans="1:27" ht="26.1" customHeight="1" x14ac:dyDescent="0.2">
      <c r="A744" s="23" t="s">
        <v>1843</v>
      </c>
      <c r="B744" s="24" t="s">
        <v>1844</v>
      </c>
      <c r="C744" s="23" t="s">
        <v>42</v>
      </c>
      <c r="D744" s="23" t="s">
        <v>1845</v>
      </c>
      <c r="E744" s="25" t="s">
        <v>52</v>
      </c>
      <c r="F744" s="24">
        <v>79.53</v>
      </c>
      <c r="G744" s="26">
        <v>12.03</v>
      </c>
      <c r="H744" s="26">
        <v>8.3800000000000008</v>
      </c>
      <c r="I744" s="26">
        <v>3.65</v>
      </c>
      <c r="J744" s="26">
        <f t="shared" ref="J744:J754" si="869">TRUNC(G744 * (1 + 0 / 100), 2)</f>
        <v>12.03</v>
      </c>
      <c r="K744" s="497">
        <f t="shared" ref="K744:K754" si="870">TRUNC(F744 * H744, 2)</f>
        <v>666.46</v>
      </c>
      <c r="L744" s="497">
        <f t="shared" ref="L744:L754" si="871">M744 - K744</f>
        <v>290.27999999999997</v>
      </c>
      <c r="M744" s="497">
        <f t="shared" ref="M744:M754" si="872">TRUNC(F744 * J744, 2)</f>
        <v>956.74</v>
      </c>
      <c r="N744" s="505" t="s">
        <v>3627</v>
      </c>
      <c r="O744" s="509">
        <f>IF(N744="S",'BDI 2025'!$D$16,IF(N744="D",'BDI 2025'!$F$16,0))</f>
        <v>0.25640000000000002</v>
      </c>
      <c r="P744" s="6">
        <f t="shared" ref="P744:P754" si="873">TRUNC(H744*(1+$O744),2)</f>
        <v>10.52</v>
      </c>
      <c r="Q744" s="6">
        <f t="shared" ref="Q744:Q754" si="874">R744 - P744</f>
        <v>4.59</v>
      </c>
      <c r="R744" s="6">
        <f t="shared" ref="R744:R754" si="875">TRUNC(J744*(1+$O744),2)</f>
        <v>15.11</v>
      </c>
      <c r="S744" s="489">
        <f t="shared" ref="S744:S754" si="876">TRUNC(P744*F744,2)</f>
        <v>836.65</v>
      </c>
      <c r="T744" s="489">
        <f t="shared" ref="T744:T754" si="877">U744 - S744</f>
        <v>365.04000000000008</v>
      </c>
      <c r="U744" s="489">
        <f t="shared" ref="U744:U754" si="878">TRUNC(R744*F744,2)</f>
        <v>1201.69</v>
      </c>
      <c r="V744" s="6">
        <f t="shared" ref="V744:V754" si="879">TRUNC(P744*(100%-$AA$2),2)</f>
        <v>10.52</v>
      </c>
      <c r="W744" s="6">
        <f t="shared" ref="W744:W754" si="880">X744 - V744</f>
        <v>4.59</v>
      </c>
      <c r="X744" s="6">
        <f t="shared" ref="X744:X754" si="881">TRUNC(R744*(100%-$AA$2),2)</f>
        <v>15.11</v>
      </c>
      <c r="Y744" s="489">
        <f t="shared" ref="Y744:Y754" si="882">TRUNC(V744*F744,2)</f>
        <v>836.65</v>
      </c>
      <c r="Z744" s="489">
        <f t="shared" ref="Z744:Z754" si="883">AA744 - Y744</f>
        <v>365.04000000000008</v>
      </c>
      <c r="AA744" s="489">
        <f t="shared" ref="AA744:AA754" si="884">TRUNC(X744*F744,2)</f>
        <v>1201.69</v>
      </c>
    </row>
    <row r="745" spans="1:27" ht="26.1" customHeight="1" x14ac:dyDescent="0.2">
      <c r="A745" s="23" t="s">
        <v>1846</v>
      </c>
      <c r="B745" s="24" t="s">
        <v>1847</v>
      </c>
      <c r="C745" s="23" t="s">
        <v>42</v>
      </c>
      <c r="D745" s="23" t="s">
        <v>1848</v>
      </c>
      <c r="E745" s="25" t="s">
        <v>52</v>
      </c>
      <c r="F745" s="24">
        <v>87.52</v>
      </c>
      <c r="G745" s="26">
        <v>7.49</v>
      </c>
      <c r="H745" s="26">
        <v>4.96</v>
      </c>
      <c r="I745" s="26">
        <v>2.5299999999999998</v>
      </c>
      <c r="J745" s="26">
        <f t="shared" si="869"/>
        <v>7.49</v>
      </c>
      <c r="K745" s="497">
        <f t="shared" si="870"/>
        <v>434.09</v>
      </c>
      <c r="L745" s="497">
        <f t="shared" si="871"/>
        <v>221.43</v>
      </c>
      <c r="M745" s="497">
        <f t="shared" si="872"/>
        <v>655.52</v>
      </c>
      <c r="N745" s="505" t="s">
        <v>3627</v>
      </c>
      <c r="O745" s="509">
        <f>IF(N745="S",'BDI 2025'!$D$16,IF(N745="D",'BDI 2025'!$F$16,0))</f>
        <v>0.25640000000000002</v>
      </c>
      <c r="P745" s="6">
        <f t="shared" si="873"/>
        <v>6.23</v>
      </c>
      <c r="Q745" s="6">
        <f t="shared" si="874"/>
        <v>3.1799999999999997</v>
      </c>
      <c r="R745" s="6">
        <f t="shared" si="875"/>
        <v>9.41</v>
      </c>
      <c r="S745" s="489">
        <f t="shared" si="876"/>
        <v>545.24</v>
      </c>
      <c r="T745" s="489">
        <f t="shared" si="877"/>
        <v>278.31999999999994</v>
      </c>
      <c r="U745" s="489">
        <f t="shared" si="878"/>
        <v>823.56</v>
      </c>
      <c r="V745" s="6">
        <f t="shared" si="879"/>
        <v>6.23</v>
      </c>
      <c r="W745" s="6">
        <f t="shared" si="880"/>
        <v>3.1799999999999997</v>
      </c>
      <c r="X745" s="6">
        <f t="shared" si="881"/>
        <v>9.41</v>
      </c>
      <c r="Y745" s="489">
        <f t="shared" si="882"/>
        <v>545.24</v>
      </c>
      <c r="Z745" s="489">
        <f t="shared" si="883"/>
        <v>278.31999999999994</v>
      </c>
      <c r="AA745" s="489">
        <f t="shared" si="884"/>
        <v>823.56</v>
      </c>
    </row>
    <row r="746" spans="1:27" ht="39" customHeight="1" x14ac:dyDescent="0.2">
      <c r="A746" s="23" t="s">
        <v>1849</v>
      </c>
      <c r="B746" s="24" t="s">
        <v>1850</v>
      </c>
      <c r="C746" s="23" t="s">
        <v>42</v>
      </c>
      <c r="D746" s="23" t="s">
        <v>1851</v>
      </c>
      <c r="E746" s="25" t="s">
        <v>48</v>
      </c>
      <c r="F746" s="24">
        <v>24.2</v>
      </c>
      <c r="G746" s="26">
        <v>3.93</v>
      </c>
      <c r="H746" s="26">
        <v>2.72</v>
      </c>
      <c r="I746" s="26">
        <v>1.21</v>
      </c>
      <c r="J746" s="26">
        <f t="shared" si="869"/>
        <v>3.93</v>
      </c>
      <c r="K746" s="497">
        <f t="shared" si="870"/>
        <v>65.819999999999993</v>
      </c>
      <c r="L746" s="497">
        <f t="shared" si="871"/>
        <v>29.28</v>
      </c>
      <c r="M746" s="497">
        <f t="shared" si="872"/>
        <v>95.1</v>
      </c>
      <c r="N746" s="505" t="s">
        <v>3627</v>
      </c>
      <c r="O746" s="509">
        <f>IF(N746="S",'BDI 2025'!$D$16,IF(N746="D",'BDI 2025'!$F$16,0))</f>
        <v>0.25640000000000002</v>
      </c>
      <c r="P746" s="6">
        <f t="shared" si="873"/>
        <v>3.41</v>
      </c>
      <c r="Q746" s="6">
        <f t="shared" si="874"/>
        <v>1.5199999999999996</v>
      </c>
      <c r="R746" s="6">
        <f t="shared" si="875"/>
        <v>4.93</v>
      </c>
      <c r="S746" s="489">
        <f t="shared" si="876"/>
        <v>82.52</v>
      </c>
      <c r="T746" s="489">
        <f t="shared" si="877"/>
        <v>36.78</v>
      </c>
      <c r="U746" s="489">
        <f t="shared" si="878"/>
        <v>119.3</v>
      </c>
      <c r="V746" s="6">
        <f t="shared" si="879"/>
        <v>3.41</v>
      </c>
      <c r="W746" s="6">
        <f t="shared" si="880"/>
        <v>1.5199999999999996</v>
      </c>
      <c r="X746" s="6">
        <f t="shared" si="881"/>
        <v>4.93</v>
      </c>
      <c r="Y746" s="489">
        <f t="shared" si="882"/>
        <v>82.52</v>
      </c>
      <c r="Z746" s="489">
        <f t="shared" si="883"/>
        <v>36.78</v>
      </c>
      <c r="AA746" s="489">
        <f t="shared" si="884"/>
        <v>119.3</v>
      </c>
    </row>
    <row r="747" spans="1:27" ht="26.1" customHeight="1" x14ac:dyDescent="0.2">
      <c r="A747" s="23" t="s">
        <v>1852</v>
      </c>
      <c r="B747" s="24" t="s">
        <v>1853</v>
      </c>
      <c r="C747" s="23" t="s">
        <v>42</v>
      </c>
      <c r="D747" s="23" t="s">
        <v>1854</v>
      </c>
      <c r="E747" s="25" t="s">
        <v>52</v>
      </c>
      <c r="F747" s="24">
        <v>87.52</v>
      </c>
      <c r="G747" s="26">
        <v>19.27</v>
      </c>
      <c r="H747" s="26">
        <v>13.43</v>
      </c>
      <c r="I747" s="26">
        <v>5.84</v>
      </c>
      <c r="J747" s="26">
        <f t="shared" si="869"/>
        <v>19.27</v>
      </c>
      <c r="K747" s="497">
        <f t="shared" si="870"/>
        <v>1175.3900000000001</v>
      </c>
      <c r="L747" s="497">
        <f t="shared" si="871"/>
        <v>511.11999999999989</v>
      </c>
      <c r="M747" s="497">
        <f t="shared" si="872"/>
        <v>1686.51</v>
      </c>
      <c r="N747" s="505" t="s">
        <v>3627</v>
      </c>
      <c r="O747" s="509">
        <f>IF(N747="S",'BDI 2025'!$D$16,IF(N747="D",'BDI 2025'!$F$16,0))</f>
        <v>0.25640000000000002</v>
      </c>
      <c r="P747" s="6">
        <f t="shared" si="873"/>
        <v>16.87</v>
      </c>
      <c r="Q747" s="6">
        <f t="shared" si="874"/>
        <v>7.34</v>
      </c>
      <c r="R747" s="6">
        <f t="shared" si="875"/>
        <v>24.21</v>
      </c>
      <c r="S747" s="489">
        <f t="shared" si="876"/>
        <v>1476.46</v>
      </c>
      <c r="T747" s="489">
        <f t="shared" si="877"/>
        <v>642.38999999999987</v>
      </c>
      <c r="U747" s="489">
        <f t="shared" si="878"/>
        <v>2118.85</v>
      </c>
      <c r="V747" s="6">
        <f t="shared" si="879"/>
        <v>16.87</v>
      </c>
      <c r="W747" s="6">
        <f t="shared" si="880"/>
        <v>7.34</v>
      </c>
      <c r="X747" s="6">
        <f t="shared" si="881"/>
        <v>24.21</v>
      </c>
      <c r="Y747" s="489">
        <f t="shared" si="882"/>
        <v>1476.46</v>
      </c>
      <c r="Z747" s="489">
        <f t="shared" si="883"/>
        <v>642.38999999999987</v>
      </c>
      <c r="AA747" s="489">
        <f t="shared" si="884"/>
        <v>2118.85</v>
      </c>
    </row>
    <row r="748" spans="1:27" ht="26.1" customHeight="1" x14ac:dyDescent="0.2">
      <c r="A748" s="23" t="s">
        <v>1855</v>
      </c>
      <c r="B748" s="24" t="s">
        <v>1856</v>
      </c>
      <c r="C748" s="23" t="s">
        <v>42</v>
      </c>
      <c r="D748" s="23" t="s">
        <v>1857</v>
      </c>
      <c r="E748" s="25" t="s">
        <v>186</v>
      </c>
      <c r="F748" s="24">
        <v>37.4</v>
      </c>
      <c r="G748" s="26">
        <v>6.66</v>
      </c>
      <c r="H748" s="26">
        <v>4.3600000000000003</v>
      </c>
      <c r="I748" s="26">
        <v>2.2999999999999998</v>
      </c>
      <c r="J748" s="26">
        <f t="shared" si="869"/>
        <v>6.66</v>
      </c>
      <c r="K748" s="497">
        <f t="shared" si="870"/>
        <v>163.06</v>
      </c>
      <c r="L748" s="497">
        <f t="shared" si="871"/>
        <v>86.02000000000001</v>
      </c>
      <c r="M748" s="497">
        <f t="shared" si="872"/>
        <v>249.08</v>
      </c>
      <c r="N748" s="505" t="s">
        <v>3627</v>
      </c>
      <c r="O748" s="509">
        <f>IF(N748="S",'BDI 2025'!$D$16,IF(N748="D",'BDI 2025'!$F$16,0))</f>
        <v>0.25640000000000002</v>
      </c>
      <c r="P748" s="6">
        <f t="shared" si="873"/>
        <v>5.47</v>
      </c>
      <c r="Q748" s="6">
        <f t="shared" si="874"/>
        <v>2.8899999999999997</v>
      </c>
      <c r="R748" s="6">
        <f t="shared" si="875"/>
        <v>8.36</v>
      </c>
      <c r="S748" s="489">
        <f t="shared" si="876"/>
        <v>204.57</v>
      </c>
      <c r="T748" s="489">
        <f t="shared" si="877"/>
        <v>108.09000000000003</v>
      </c>
      <c r="U748" s="489">
        <f t="shared" si="878"/>
        <v>312.66000000000003</v>
      </c>
      <c r="V748" s="6">
        <f t="shared" si="879"/>
        <v>5.47</v>
      </c>
      <c r="W748" s="6">
        <f t="shared" si="880"/>
        <v>2.8899999999999997</v>
      </c>
      <c r="X748" s="6">
        <f t="shared" si="881"/>
        <v>8.36</v>
      </c>
      <c r="Y748" s="489">
        <f t="shared" si="882"/>
        <v>204.57</v>
      </c>
      <c r="Z748" s="489">
        <f t="shared" si="883"/>
        <v>108.09000000000003</v>
      </c>
      <c r="AA748" s="489">
        <f t="shared" si="884"/>
        <v>312.66000000000003</v>
      </c>
    </row>
    <row r="749" spans="1:27" ht="26.1" customHeight="1" x14ac:dyDescent="0.2">
      <c r="A749" s="23" t="s">
        <v>1858</v>
      </c>
      <c r="B749" s="24" t="s">
        <v>1859</v>
      </c>
      <c r="C749" s="23" t="s">
        <v>42</v>
      </c>
      <c r="D749" s="23" t="s">
        <v>1860</v>
      </c>
      <c r="E749" s="25" t="s">
        <v>48</v>
      </c>
      <c r="F749" s="24">
        <v>37.880000000000003</v>
      </c>
      <c r="G749" s="26">
        <v>6.12</v>
      </c>
      <c r="H749" s="26">
        <v>4.01</v>
      </c>
      <c r="I749" s="26">
        <v>2.11</v>
      </c>
      <c r="J749" s="26">
        <f t="shared" si="869"/>
        <v>6.12</v>
      </c>
      <c r="K749" s="497">
        <f t="shared" si="870"/>
        <v>151.88999999999999</v>
      </c>
      <c r="L749" s="497">
        <f t="shared" si="871"/>
        <v>79.930000000000007</v>
      </c>
      <c r="M749" s="497">
        <f t="shared" si="872"/>
        <v>231.82</v>
      </c>
      <c r="N749" s="505" t="s">
        <v>3627</v>
      </c>
      <c r="O749" s="509">
        <f>IF(N749="S",'BDI 2025'!$D$16,IF(N749="D",'BDI 2025'!$F$16,0))</f>
        <v>0.25640000000000002</v>
      </c>
      <c r="P749" s="6">
        <f t="shared" si="873"/>
        <v>5.03</v>
      </c>
      <c r="Q749" s="6">
        <f t="shared" si="874"/>
        <v>2.6499999999999995</v>
      </c>
      <c r="R749" s="6">
        <f t="shared" si="875"/>
        <v>7.68</v>
      </c>
      <c r="S749" s="489">
        <f t="shared" si="876"/>
        <v>190.53</v>
      </c>
      <c r="T749" s="489">
        <f t="shared" si="877"/>
        <v>100.38000000000002</v>
      </c>
      <c r="U749" s="489">
        <f t="shared" si="878"/>
        <v>290.91000000000003</v>
      </c>
      <c r="V749" s="6">
        <f t="shared" si="879"/>
        <v>5.03</v>
      </c>
      <c r="W749" s="6">
        <f t="shared" si="880"/>
        <v>2.6499999999999995</v>
      </c>
      <c r="X749" s="6">
        <f t="shared" si="881"/>
        <v>7.68</v>
      </c>
      <c r="Y749" s="489">
        <f t="shared" si="882"/>
        <v>190.53</v>
      </c>
      <c r="Z749" s="489">
        <f t="shared" si="883"/>
        <v>100.38000000000002</v>
      </c>
      <c r="AA749" s="489">
        <f t="shared" si="884"/>
        <v>290.91000000000003</v>
      </c>
    </row>
    <row r="750" spans="1:27" ht="26.1" customHeight="1" x14ac:dyDescent="0.2">
      <c r="A750" s="23" t="s">
        <v>1861</v>
      </c>
      <c r="B750" s="24" t="s">
        <v>1862</v>
      </c>
      <c r="C750" s="23" t="s">
        <v>42</v>
      </c>
      <c r="D750" s="23" t="s">
        <v>1863</v>
      </c>
      <c r="E750" s="25" t="s">
        <v>52</v>
      </c>
      <c r="F750" s="24">
        <v>79.53</v>
      </c>
      <c r="G750" s="26">
        <v>10.66</v>
      </c>
      <c r="H750" s="26">
        <v>6.98</v>
      </c>
      <c r="I750" s="26">
        <v>3.68</v>
      </c>
      <c r="J750" s="26">
        <f t="shared" si="869"/>
        <v>10.66</v>
      </c>
      <c r="K750" s="497">
        <f t="shared" si="870"/>
        <v>555.11</v>
      </c>
      <c r="L750" s="497">
        <f t="shared" si="871"/>
        <v>292.66999999999996</v>
      </c>
      <c r="M750" s="497">
        <f t="shared" si="872"/>
        <v>847.78</v>
      </c>
      <c r="N750" s="505" t="s">
        <v>3627</v>
      </c>
      <c r="O750" s="509">
        <f>IF(N750="S",'BDI 2025'!$D$16,IF(N750="D",'BDI 2025'!$F$16,0))</f>
        <v>0.25640000000000002</v>
      </c>
      <c r="P750" s="6">
        <f t="shared" si="873"/>
        <v>8.76</v>
      </c>
      <c r="Q750" s="6">
        <f t="shared" si="874"/>
        <v>4.6300000000000008</v>
      </c>
      <c r="R750" s="6">
        <f t="shared" si="875"/>
        <v>13.39</v>
      </c>
      <c r="S750" s="489">
        <f t="shared" si="876"/>
        <v>696.68</v>
      </c>
      <c r="T750" s="489">
        <f t="shared" si="877"/>
        <v>368.22000000000014</v>
      </c>
      <c r="U750" s="489">
        <f t="shared" si="878"/>
        <v>1064.9000000000001</v>
      </c>
      <c r="V750" s="6">
        <f t="shared" si="879"/>
        <v>8.76</v>
      </c>
      <c r="W750" s="6">
        <f t="shared" si="880"/>
        <v>4.6300000000000008</v>
      </c>
      <c r="X750" s="6">
        <f t="shared" si="881"/>
        <v>13.39</v>
      </c>
      <c r="Y750" s="489">
        <f t="shared" si="882"/>
        <v>696.68</v>
      </c>
      <c r="Z750" s="489">
        <f t="shared" si="883"/>
        <v>368.22000000000014</v>
      </c>
      <c r="AA750" s="489">
        <f t="shared" si="884"/>
        <v>1064.9000000000001</v>
      </c>
    </row>
    <row r="751" spans="1:27" ht="26.1" customHeight="1" x14ac:dyDescent="0.2">
      <c r="A751" s="23" t="s">
        <v>1864</v>
      </c>
      <c r="B751" s="24" t="s">
        <v>258</v>
      </c>
      <c r="C751" s="23" t="s">
        <v>42</v>
      </c>
      <c r="D751" s="23" t="s">
        <v>259</v>
      </c>
      <c r="E751" s="25" t="s">
        <v>66</v>
      </c>
      <c r="F751" s="24">
        <v>2</v>
      </c>
      <c r="G751" s="26">
        <v>128.6</v>
      </c>
      <c r="H751" s="26">
        <v>88.31</v>
      </c>
      <c r="I751" s="26">
        <v>40.29</v>
      </c>
      <c r="J751" s="26">
        <f t="shared" si="869"/>
        <v>128.6</v>
      </c>
      <c r="K751" s="497">
        <f t="shared" si="870"/>
        <v>176.62</v>
      </c>
      <c r="L751" s="497">
        <f t="shared" si="871"/>
        <v>80.579999999999984</v>
      </c>
      <c r="M751" s="497">
        <f t="shared" si="872"/>
        <v>257.2</v>
      </c>
      <c r="N751" s="505" t="s">
        <v>3627</v>
      </c>
      <c r="O751" s="509">
        <f>IF(N751="S",'BDI 2025'!$D$16,IF(N751="D",'BDI 2025'!$F$16,0))</f>
        <v>0.25640000000000002</v>
      </c>
      <c r="P751" s="6">
        <f t="shared" si="873"/>
        <v>110.95</v>
      </c>
      <c r="Q751" s="6">
        <f t="shared" si="874"/>
        <v>50.61999999999999</v>
      </c>
      <c r="R751" s="6">
        <f t="shared" si="875"/>
        <v>161.57</v>
      </c>
      <c r="S751" s="489">
        <f t="shared" si="876"/>
        <v>221.9</v>
      </c>
      <c r="T751" s="489">
        <f t="shared" si="877"/>
        <v>101.23999999999998</v>
      </c>
      <c r="U751" s="489">
        <f t="shared" si="878"/>
        <v>323.14</v>
      </c>
      <c r="V751" s="6">
        <f t="shared" si="879"/>
        <v>110.95</v>
      </c>
      <c r="W751" s="6">
        <f t="shared" si="880"/>
        <v>50.61999999999999</v>
      </c>
      <c r="X751" s="6">
        <f t="shared" si="881"/>
        <v>161.57</v>
      </c>
      <c r="Y751" s="489">
        <f t="shared" si="882"/>
        <v>221.9</v>
      </c>
      <c r="Z751" s="489">
        <f t="shared" si="883"/>
        <v>101.23999999999998</v>
      </c>
      <c r="AA751" s="489">
        <f t="shared" si="884"/>
        <v>323.14</v>
      </c>
    </row>
    <row r="752" spans="1:27" ht="26.1" customHeight="1" x14ac:dyDescent="0.2">
      <c r="A752" s="23" t="s">
        <v>1865</v>
      </c>
      <c r="B752" s="24" t="s">
        <v>1866</v>
      </c>
      <c r="C752" s="23" t="s">
        <v>42</v>
      </c>
      <c r="D752" s="23" t="s">
        <v>1867</v>
      </c>
      <c r="E752" s="25" t="s">
        <v>52</v>
      </c>
      <c r="F752" s="24">
        <v>6.75</v>
      </c>
      <c r="G752" s="26">
        <v>60.64</v>
      </c>
      <c r="H752" s="26">
        <v>42.17</v>
      </c>
      <c r="I752" s="26">
        <v>18.47</v>
      </c>
      <c r="J752" s="26">
        <f t="shared" si="869"/>
        <v>60.64</v>
      </c>
      <c r="K752" s="497">
        <f t="shared" si="870"/>
        <v>284.64</v>
      </c>
      <c r="L752" s="497">
        <f t="shared" si="871"/>
        <v>124.68</v>
      </c>
      <c r="M752" s="497">
        <f t="shared" si="872"/>
        <v>409.32</v>
      </c>
      <c r="N752" s="505" t="s">
        <v>3627</v>
      </c>
      <c r="O752" s="509">
        <f>IF(N752="S",'BDI 2025'!$D$16,IF(N752="D",'BDI 2025'!$F$16,0))</f>
        <v>0.25640000000000002</v>
      </c>
      <c r="P752" s="6">
        <f t="shared" si="873"/>
        <v>52.98</v>
      </c>
      <c r="Q752" s="6">
        <f t="shared" si="874"/>
        <v>23.20000000000001</v>
      </c>
      <c r="R752" s="6">
        <f t="shared" si="875"/>
        <v>76.180000000000007</v>
      </c>
      <c r="S752" s="489">
        <f t="shared" si="876"/>
        <v>357.61</v>
      </c>
      <c r="T752" s="489">
        <f t="shared" si="877"/>
        <v>156.60000000000002</v>
      </c>
      <c r="U752" s="489">
        <f t="shared" si="878"/>
        <v>514.21</v>
      </c>
      <c r="V752" s="6">
        <f t="shared" si="879"/>
        <v>52.98</v>
      </c>
      <c r="W752" s="6">
        <f t="shared" si="880"/>
        <v>23.20000000000001</v>
      </c>
      <c r="X752" s="6">
        <f t="shared" si="881"/>
        <v>76.180000000000007</v>
      </c>
      <c r="Y752" s="489">
        <f t="shared" si="882"/>
        <v>357.61</v>
      </c>
      <c r="Z752" s="489">
        <f t="shared" si="883"/>
        <v>156.60000000000002</v>
      </c>
      <c r="AA752" s="489">
        <f t="shared" si="884"/>
        <v>514.21</v>
      </c>
    </row>
    <row r="753" spans="1:27" ht="26.1" customHeight="1" x14ac:dyDescent="0.2">
      <c r="A753" s="23" t="s">
        <v>1868</v>
      </c>
      <c r="B753" s="24" t="s">
        <v>139</v>
      </c>
      <c r="C753" s="23" t="s">
        <v>24</v>
      </c>
      <c r="D753" s="23" t="s">
        <v>140</v>
      </c>
      <c r="E753" s="25" t="s">
        <v>56</v>
      </c>
      <c r="F753" s="24">
        <v>2.34</v>
      </c>
      <c r="G753" s="26">
        <v>70.540000000000006</v>
      </c>
      <c r="H753" s="26">
        <v>47.07</v>
      </c>
      <c r="I753" s="26">
        <v>23.47</v>
      </c>
      <c r="J753" s="26">
        <f t="shared" si="869"/>
        <v>70.540000000000006</v>
      </c>
      <c r="K753" s="497">
        <f t="shared" si="870"/>
        <v>110.14</v>
      </c>
      <c r="L753" s="497">
        <f t="shared" si="871"/>
        <v>54.92</v>
      </c>
      <c r="M753" s="497">
        <f t="shared" si="872"/>
        <v>165.06</v>
      </c>
      <c r="N753" s="505" t="s">
        <v>3627</v>
      </c>
      <c r="O753" s="509">
        <f>IF(N753="S",'BDI 2025'!$D$16,IF(N753="D",'BDI 2025'!$F$16,0))</f>
        <v>0.25640000000000002</v>
      </c>
      <c r="P753" s="6">
        <f t="shared" si="873"/>
        <v>59.13</v>
      </c>
      <c r="Q753" s="6">
        <f t="shared" si="874"/>
        <v>29.490000000000002</v>
      </c>
      <c r="R753" s="6">
        <f t="shared" si="875"/>
        <v>88.62</v>
      </c>
      <c r="S753" s="489">
        <f t="shared" si="876"/>
        <v>138.36000000000001</v>
      </c>
      <c r="T753" s="489">
        <f t="shared" si="877"/>
        <v>69.009999999999991</v>
      </c>
      <c r="U753" s="489">
        <f t="shared" si="878"/>
        <v>207.37</v>
      </c>
      <c r="V753" s="6">
        <f t="shared" si="879"/>
        <v>59.13</v>
      </c>
      <c r="W753" s="6">
        <f t="shared" si="880"/>
        <v>29.490000000000002</v>
      </c>
      <c r="X753" s="6">
        <f t="shared" si="881"/>
        <v>88.62</v>
      </c>
      <c r="Y753" s="489">
        <f t="shared" si="882"/>
        <v>138.36000000000001</v>
      </c>
      <c r="Z753" s="489">
        <f t="shared" si="883"/>
        <v>69.009999999999991</v>
      </c>
      <c r="AA753" s="489">
        <f t="shared" si="884"/>
        <v>207.37</v>
      </c>
    </row>
    <row r="754" spans="1:27" ht="26.1" customHeight="1" x14ac:dyDescent="0.2">
      <c r="A754" s="23" t="s">
        <v>1869</v>
      </c>
      <c r="B754" s="24" t="s">
        <v>1273</v>
      </c>
      <c r="C754" s="23" t="s">
        <v>42</v>
      </c>
      <c r="D754" s="23" t="s">
        <v>1274</v>
      </c>
      <c r="E754" s="25" t="s">
        <v>66</v>
      </c>
      <c r="F754" s="24">
        <v>3</v>
      </c>
      <c r="G754" s="26">
        <v>661.7</v>
      </c>
      <c r="H754" s="26">
        <v>52.35</v>
      </c>
      <c r="I754" s="26">
        <v>609.35</v>
      </c>
      <c r="J754" s="26">
        <f t="shared" si="869"/>
        <v>661.7</v>
      </c>
      <c r="K754" s="497">
        <f t="shared" si="870"/>
        <v>157.05000000000001</v>
      </c>
      <c r="L754" s="497">
        <f t="shared" si="871"/>
        <v>1828.05</v>
      </c>
      <c r="M754" s="497">
        <f t="shared" si="872"/>
        <v>1985.1</v>
      </c>
      <c r="N754" s="505" t="s">
        <v>3627</v>
      </c>
      <c r="O754" s="509">
        <f>IF(N754="S",'BDI 2025'!$D$16,IF(N754="D",'BDI 2025'!$F$16,0))</f>
        <v>0.25640000000000002</v>
      </c>
      <c r="P754" s="6">
        <f t="shared" si="873"/>
        <v>65.77</v>
      </c>
      <c r="Q754" s="6">
        <f t="shared" si="874"/>
        <v>765.58</v>
      </c>
      <c r="R754" s="6">
        <f t="shared" si="875"/>
        <v>831.35</v>
      </c>
      <c r="S754" s="489">
        <f t="shared" si="876"/>
        <v>197.31</v>
      </c>
      <c r="T754" s="489">
        <f t="shared" si="877"/>
        <v>2296.7400000000002</v>
      </c>
      <c r="U754" s="489">
        <f t="shared" si="878"/>
        <v>2494.0500000000002</v>
      </c>
      <c r="V754" s="6">
        <f t="shared" si="879"/>
        <v>65.77</v>
      </c>
      <c r="W754" s="6">
        <f t="shared" si="880"/>
        <v>765.58</v>
      </c>
      <c r="X754" s="6">
        <f t="shared" si="881"/>
        <v>831.35</v>
      </c>
      <c r="Y754" s="489">
        <f t="shared" si="882"/>
        <v>197.31</v>
      </c>
      <c r="Z754" s="489">
        <f t="shared" si="883"/>
        <v>2296.7400000000002</v>
      </c>
      <c r="AA754" s="489">
        <f t="shared" si="884"/>
        <v>2494.0500000000002</v>
      </c>
    </row>
    <row r="755" spans="1:27" ht="24" customHeight="1" x14ac:dyDescent="0.2">
      <c r="A755" s="21" t="s">
        <v>1870</v>
      </c>
      <c r="B755" s="21"/>
      <c r="C755" s="21"/>
      <c r="D755" s="21" t="s">
        <v>1871</v>
      </c>
      <c r="E755" s="21"/>
      <c r="F755" s="22"/>
      <c r="G755" s="22"/>
      <c r="H755" s="21"/>
      <c r="I755" s="21"/>
      <c r="J755" s="21"/>
      <c r="K755" s="495"/>
      <c r="L755" s="495"/>
      <c r="M755" s="496">
        <v>64960.68</v>
      </c>
      <c r="N755" s="504"/>
      <c r="O755" s="508"/>
      <c r="P755" s="1"/>
      <c r="Q755" s="1"/>
      <c r="R755" s="1"/>
      <c r="S755" s="487"/>
      <c r="T755" s="487"/>
      <c r="U755" s="488">
        <f>SUM(U756:U765)</f>
        <v>81604.619999999966</v>
      </c>
      <c r="V755" s="1"/>
      <c r="W755" s="1"/>
      <c r="X755" s="1"/>
      <c r="Y755" s="487"/>
      <c r="Z755" s="487"/>
      <c r="AA755" s="488">
        <f>SUM(AA756:AA765)</f>
        <v>81604.619999999966</v>
      </c>
    </row>
    <row r="756" spans="1:27" ht="26.1" customHeight="1" x14ac:dyDescent="0.2">
      <c r="A756" s="23" t="s">
        <v>1872</v>
      </c>
      <c r="B756" s="24" t="s">
        <v>1873</v>
      </c>
      <c r="C756" s="23" t="s">
        <v>1874</v>
      </c>
      <c r="D756" s="23" t="s">
        <v>1875</v>
      </c>
      <c r="E756" s="25" t="s">
        <v>336</v>
      </c>
      <c r="F756" s="24">
        <v>1173</v>
      </c>
      <c r="G756" s="26">
        <v>26.36</v>
      </c>
      <c r="H756" s="26">
        <v>0</v>
      </c>
      <c r="I756" s="26">
        <v>26.36</v>
      </c>
      <c r="J756" s="26">
        <f t="shared" ref="J756:J765" si="885">TRUNC(G756 * (1 + 0 / 100), 2)</f>
        <v>26.36</v>
      </c>
      <c r="K756" s="497">
        <f t="shared" ref="K756:K765" si="886">TRUNC(F756 * H756, 2)</f>
        <v>0</v>
      </c>
      <c r="L756" s="497">
        <f t="shared" ref="L756:L765" si="887">M756 - K756</f>
        <v>30920.28</v>
      </c>
      <c r="M756" s="497">
        <f t="shared" ref="M756:M765" si="888">TRUNC(F756 * J756, 2)</f>
        <v>30920.28</v>
      </c>
      <c r="N756" s="505" t="s">
        <v>3627</v>
      </c>
      <c r="O756" s="509">
        <f>IF(N756="S",'BDI 2025'!$D$16,IF(N756="D",'BDI 2025'!$F$16,0))</f>
        <v>0.25640000000000002</v>
      </c>
      <c r="P756" s="6">
        <f t="shared" ref="P756:P765" si="889">TRUNC(H756*(1+$O756),2)</f>
        <v>0</v>
      </c>
      <c r="Q756" s="6">
        <f t="shared" ref="Q756:Q765" si="890">R756 - P756</f>
        <v>33.11</v>
      </c>
      <c r="R756" s="6">
        <f t="shared" ref="R756:R765" si="891">TRUNC(J756*(1+$O756),2)</f>
        <v>33.11</v>
      </c>
      <c r="S756" s="489">
        <f t="shared" ref="S756:S765" si="892">TRUNC(P756*F756,2)</f>
        <v>0</v>
      </c>
      <c r="T756" s="489">
        <f t="shared" ref="T756:T765" si="893">U756 - S756</f>
        <v>38838.03</v>
      </c>
      <c r="U756" s="489">
        <f t="shared" ref="U756:U765" si="894">TRUNC(R756*F756,2)</f>
        <v>38838.03</v>
      </c>
      <c r="V756" s="6">
        <f t="shared" ref="V756:V765" si="895">TRUNC(P756*(100%-$AA$2),2)</f>
        <v>0</v>
      </c>
      <c r="W756" s="6">
        <f t="shared" ref="W756:W765" si="896">X756 - V756</f>
        <v>33.11</v>
      </c>
      <c r="X756" s="6">
        <f t="shared" ref="X756:X765" si="897">TRUNC(R756*(100%-$AA$2),2)</f>
        <v>33.11</v>
      </c>
      <c r="Y756" s="489">
        <f t="shared" ref="Y756:Y765" si="898">TRUNC(V756*F756,2)</f>
        <v>0</v>
      </c>
      <c r="Z756" s="489">
        <f t="shared" ref="Z756:Z765" si="899">AA756 - Y756</f>
        <v>38838.03</v>
      </c>
      <c r="AA756" s="489">
        <f t="shared" ref="AA756:AA765" si="900">TRUNC(X756*F756,2)</f>
        <v>38838.03</v>
      </c>
    </row>
    <row r="757" spans="1:27" ht="39" customHeight="1" x14ac:dyDescent="0.2">
      <c r="A757" s="23" t="s">
        <v>1876</v>
      </c>
      <c r="B757" s="24" t="s">
        <v>1877</v>
      </c>
      <c r="C757" s="23" t="s">
        <v>42</v>
      </c>
      <c r="D757" s="23" t="s">
        <v>1878</v>
      </c>
      <c r="E757" s="25" t="s">
        <v>844</v>
      </c>
      <c r="F757" s="24">
        <v>4.3</v>
      </c>
      <c r="G757" s="26">
        <v>13.22</v>
      </c>
      <c r="H757" s="26">
        <v>2.67</v>
      </c>
      <c r="I757" s="26">
        <v>10.55</v>
      </c>
      <c r="J757" s="26">
        <f t="shared" si="885"/>
        <v>13.22</v>
      </c>
      <c r="K757" s="497">
        <f t="shared" si="886"/>
        <v>11.48</v>
      </c>
      <c r="L757" s="497">
        <f t="shared" si="887"/>
        <v>45.36</v>
      </c>
      <c r="M757" s="497">
        <f t="shared" si="888"/>
        <v>56.84</v>
      </c>
      <c r="N757" s="505" t="s">
        <v>3627</v>
      </c>
      <c r="O757" s="509">
        <f>IF(N757="S",'BDI 2025'!$D$16,IF(N757="D",'BDI 2025'!$F$16,0))</f>
        <v>0.25640000000000002</v>
      </c>
      <c r="P757" s="6">
        <f t="shared" si="889"/>
        <v>3.35</v>
      </c>
      <c r="Q757" s="6">
        <f t="shared" si="890"/>
        <v>13.250000000000002</v>
      </c>
      <c r="R757" s="6">
        <f t="shared" si="891"/>
        <v>16.600000000000001</v>
      </c>
      <c r="S757" s="489">
        <f t="shared" si="892"/>
        <v>14.4</v>
      </c>
      <c r="T757" s="489">
        <f t="shared" si="893"/>
        <v>56.98</v>
      </c>
      <c r="U757" s="489">
        <f t="shared" si="894"/>
        <v>71.38</v>
      </c>
      <c r="V757" s="6">
        <f t="shared" si="895"/>
        <v>3.35</v>
      </c>
      <c r="W757" s="6">
        <f t="shared" si="896"/>
        <v>13.250000000000002</v>
      </c>
      <c r="X757" s="6">
        <f t="shared" si="897"/>
        <v>16.600000000000001</v>
      </c>
      <c r="Y757" s="489">
        <f t="shared" si="898"/>
        <v>14.4</v>
      </c>
      <c r="Z757" s="489">
        <f t="shared" si="899"/>
        <v>56.98</v>
      </c>
      <c r="AA757" s="489">
        <f t="shared" si="900"/>
        <v>71.38</v>
      </c>
    </row>
    <row r="758" spans="1:27" ht="26.1" customHeight="1" x14ac:dyDescent="0.2">
      <c r="A758" s="23" t="s">
        <v>1879</v>
      </c>
      <c r="B758" s="24" t="s">
        <v>1880</v>
      </c>
      <c r="C758" s="23" t="s">
        <v>1874</v>
      </c>
      <c r="D758" s="23" t="s">
        <v>1881</v>
      </c>
      <c r="E758" s="25" t="s">
        <v>336</v>
      </c>
      <c r="F758" s="24">
        <v>133</v>
      </c>
      <c r="G758" s="26">
        <v>29.07</v>
      </c>
      <c r="H758" s="26">
        <v>0</v>
      </c>
      <c r="I758" s="26">
        <v>29.07</v>
      </c>
      <c r="J758" s="26">
        <f t="shared" si="885"/>
        <v>29.07</v>
      </c>
      <c r="K758" s="497">
        <f t="shared" si="886"/>
        <v>0</v>
      </c>
      <c r="L758" s="497">
        <f t="shared" si="887"/>
        <v>3866.31</v>
      </c>
      <c r="M758" s="497">
        <f t="shared" si="888"/>
        <v>3866.31</v>
      </c>
      <c r="N758" s="505" t="s">
        <v>3627</v>
      </c>
      <c r="O758" s="509">
        <f>IF(N758="S",'BDI 2025'!$D$16,IF(N758="D",'BDI 2025'!$F$16,0))</f>
        <v>0.25640000000000002</v>
      </c>
      <c r="P758" s="6">
        <f t="shared" si="889"/>
        <v>0</v>
      </c>
      <c r="Q758" s="6">
        <f t="shared" si="890"/>
        <v>36.520000000000003</v>
      </c>
      <c r="R758" s="6">
        <f t="shared" si="891"/>
        <v>36.520000000000003</v>
      </c>
      <c r="S758" s="489">
        <f t="shared" si="892"/>
        <v>0</v>
      </c>
      <c r="T758" s="489">
        <f t="shared" si="893"/>
        <v>4857.16</v>
      </c>
      <c r="U758" s="489">
        <f t="shared" si="894"/>
        <v>4857.16</v>
      </c>
      <c r="V758" s="6">
        <f t="shared" si="895"/>
        <v>0</v>
      </c>
      <c r="W758" s="6">
        <f t="shared" si="896"/>
        <v>36.520000000000003</v>
      </c>
      <c r="X758" s="6">
        <f t="shared" si="897"/>
        <v>36.520000000000003</v>
      </c>
      <c r="Y758" s="489">
        <f t="shared" si="898"/>
        <v>0</v>
      </c>
      <c r="Z758" s="489">
        <f t="shared" si="899"/>
        <v>4857.16</v>
      </c>
      <c r="AA758" s="489">
        <f t="shared" si="900"/>
        <v>4857.16</v>
      </c>
    </row>
    <row r="759" spans="1:27" ht="26.1" customHeight="1" x14ac:dyDescent="0.2">
      <c r="A759" s="23" t="s">
        <v>1882</v>
      </c>
      <c r="B759" s="24" t="s">
        <v>1883</v>
      </c>
      <c r="C759" s="23" t="s">
        <v>42</v>
      </c>
      <c r="D759" s="23" t="s">
        <v>1884</v>
      </c>
      <c r="E759" s="25" t="s">
        <v>52</v>
      </c>
      <c r="F759" s="24">
        <v>13.8</v>
      </c>
      <c r="G759" s="26">
        <v>188.41</v>
      </c>
      <c r="H759" s="26">
        <v>85.11</v>
      </c>
      <c r="I759" s="26">
        <v>103.3</v>
      </c>
      <c r="J759" s="26">
        <f t="shared" si="885"/>
        <v>188.41</v>
      </c>
      <c r="K759" s="497">
        <f t="shared" si="886"/>
        <v>1174.51</v>
      </c>
      <c r="L759" s="497">
        <f t="shared" si="887"/>
        <v>1425.5400000000002</v>
      </c>
      <c r="M759" s="497">
        <f t="shared" si="888"/>
        <v>2600.0500000000002</v>
      </c>
      <c r="N759" s="505" t="s">
        <v>3627</v>
      </c>
      <c r="O759" s="509">
        <f>IF(N759="S",'BDI 2025'!$D$16,IF(N759="D",'BDI 2025'!$F$16,0))</f>
        <v>0.25640000000000002</v>
      </c>
      <c r="P759" s="6">
        <f t="shared" si="889"/>
        <v>106.93</v>
      </c>
      <c r="Q759" s="6">
        <f t="shared" si="890"/>
        <v>129.78</v>
      </c>
      <c r="R759" s="6">
        <f t="shared" si="891"/>
        <v>236.71</v>
      </c>
      <c r="S759" s="489">
        <f t="shared" si="892"/>
        <v>1475.63</v>
      </c>
      <c r="T759" s="489">
        <f t="shared" si="893"/>
        <v>1790.96</v>
      </c>
      <c r="U759" s="489">
        <f t="shared" si="894"/>
        <v>3266.59</v>
      </c>
      <c r="V759" s="6">
        <f t="shared" si="895"/>
        <v>106.93</v>
      </c>
      <c r="W759" s="6">
        <f t="shared" si="896"/>
        <v>129.78</v>
      </c>
      <c r="X759" s="6">
        <f t="shared" si="897"/>
        <v>236.71</v>
      </c>
      <c r="Y759" s="489">
        <f t="shared" si="898"/>
        <v>1475.63</v>
      </c>
      <c r="Z759" s="489">
        <f t="shared" si="899"/>
        <v>1790.96</v>
      </c>
      <c r="AA759" s="489">
        <f t="shared" si="900"/>
        <v>3266.59</v>
      </c>
    </row>
    <row r="760" spans="1:27" ht="51.95" customHeight="1" x14ac:dyDescent="0.2">
      <c r="A760" s="23" t="s">
        <v>1885</v>
      </c>
      <c r="B760" s="24" t="s">
        <v>1886</v>
      </c>
      <c r="C760" s="23" t="s">
        <v>42</v>
      </c>
      <c r="D760" s="23" t="s">
        <v>1887</v>
      </c>
      <c r="E760" s="25" t="s">
        <v>52</v>
      </c>
      <c r="F760" s="24">
        <v>87.52</v>
      </c>
      <c r="G760" s="26">
        <v>210.95</v>
      </c>
      <c r="H760" s="26">
        <v>17.190000000000001</v>
      </c>
      <c r="I760" s="26">
        <v>193.76</v>
      </c>
      <c r="J760" s="26">
        <f t="shared" si="885"/>
        <v>210.95</v>
      </c>
      <c r="K760" s="497">
        <f t="shared" si="886"/>
        <v>1504.46</v>
      </c>
      <c r="L760" s="497">
        <f t="shared" si="887"/>
        <v>16957.88</v>
      </c>
      <c r="M760" s="497">
        <f t="shared" si="888"/>
        <v>18462.34</v>
      </c>
      <c r="N760" s="505" t="s">
        <v>3627</v>
      </c>
      <c r="O760" s="509">
        <f>IF(N760="S",'BDI 2025'!$D$16,IF(N760="D",'BDI 2025'!$F$16,0))</f>
        <v>0.25640000000000002</v>
      </c>
      <c r="P760" s="6">
        <f t="shared" si="889"/>
        <v>21.59</v>
      </c>
      <c r="Q760" s="6">
        <f t="shared" si="890"/>
        <v>243.43999999999997</v>
      </c>
      <c r="R760" s="6">
        <f t="shared" si="891"/>
        <v>265.02999999999997</v>
      </c>
      <c r="S760" s="489">
        <f t="shared" si="892"/>
        <v>1889.55</v>
      </c>
      <c r="T760" s="489">
        <f t="shared" si="893"/>
        <v>21305.87</v>
      </c>
      <c r="U760" s="489">
        <f t="shared" si="894"/>
        <v>23195.42</v>
      </c>
      <c r="V760" s="6">
        <f t="shared" si="895"/>
        <v>21.59</v>
      </c>
      <c r="W760" s="6">
        <f t="shared" si="896"/>
        <v>243.43999999999997</v>
      </c>
      <c r="X760" s="6">
        <f t="shared" si="897"/>
        <v>265.02999999999997</v>
      </c>
      <c r="Y760" s="489">
        <f t="shared" si="898"/>
        <v>1889.55</v>
      </c>
      <c r="Z760" s="489">
        <f t="shared" si="899"/>
        <v>21305.87</v>
      </c>
      <c r="AA760" s="489">
        <f t="shared" si="900"/>
        <v>23195.42</v>
      </c>
    </row>
    <row r="761" spans="1:27" ht="39" customHeight="1" x14ac:dyDescent="0.2">
      <c r="A761" s="23" t="s">
        <v>1888</v>
      </c>
      <c r="B761" s="24" t="s">
        <v>1889</v>
      </c>
      <c r="C761" s="23" t="s">
        <v>24</v>
      </c>
      <c r="D761" s="23" t="s">
        <v>1890</v>
      </c>
      <c r="E761" s="25" t="s">
        <v>48</v>
      </c>
      <c r="F761" s="24">
        <v>37.4</v>
      </c>
      <c r="G761" s="26">
        <v>162.82</v>
      </c>
      <c r="H761" s="26">
        <v>24.82</v>
      </c>
      <c r="I761" s="26">
        <v>138</v>
      </c>
      <c r="J761" s="26">
        <f t="shared" si="885"/>
        <v>162.82</v>
      </c>
      <c r="K761" s="497">
        <f t="shared" si="886"/>
        <v>928.26</v>
      </c>
      <c r="L761" s="497">
        <f t="shared" si="887"/>
        <v>5161.2</v>
      </c>
      <c r="M761" s="497">
        <f t="shared" si="888"/>
        <v>6089.46</v>
      </c>
      <c r="N761" s="505" t="s">
        <v>3627</v>
      </c>
      <c r="O761" s="509">
        <f>IF(N761="S",'BDI 2025'!$D$16,IF(N761="D",'BDI 2025'!$F$16,0))</f>
        <v>0.25640000000000002</v>
      </c>
      <c r="P761" s="6">
        <f t="shared" si="889"/>
        <v>31.18</v>
      </c>
      <c r="Q761" s="6">
        <f t="shared" si="890"/>
        <v>173.38</v>
      </c>
      <c r="R761" s="6">
        <f t="shared" si="891"/>
        <v>204.56</v>
      </c>
      <c r="S761" s="489">
        <f t="shared" si="892"/>
        <v>1166.1300000000001</v>
      </c>
      <c r="T761" s="489">
        <f t="shared" si="893"/>
        <v>6484.41</v>
      </c>
      <c r="U761" s="489">
        <f t="shared" si="894"/>
        <v>7650.54</v>
      </c>
      <c r="V761" s="6">
        <f t="shared" si="895"/>
        <v>31.18</v>
      </c>
      <c r="W761" s="6">
        <f t="shared" si="896"/>
        <v>173.38</v>
      </c>
      <c r="X761" s="6">
        <f t="shared" si="897"/>
        <v>204.56</v>
      </c>
      <c r="Y761" s="489">
        <f t="shared" si="898"/>
        <v>1166.1300000000001</v>
      </c>
      <c r="Z761" s="489">
        <f t="shared" si="899"/>
        <v>6484.41</v>
      </c>
      <c r="AA761" s="489">
        <f t="shared" si="900"/>
        <v>7650.54</v>
      </c>
    </row>
    <row r="762" spans="1:27" ht="39" customHeight="1" x14ac:dyDescent="0.2">
      <c r="A762" s="23" t="s">
        <v>1891</v>
      </c>
      <c r="B762" s="24" t="s">
        <v>672</v>
      </c>
      <c r="C762" s="23" t="s">
        <v>24</v>
      </c>
      <c r="D762" s="23" t="s">
        <v>673</v>
      </c>
      <c r="E762" s="25" t="s">
        <v>48</v>
      </c>
      <c r="F762" s="24">
        <v>16</v>
      </c>
      <c r="G762" s="26">
        <v>52.5</v>
      </c>
      <c r="H762" s="26">
        <v>17.489999999999998</v>
      </c>
      <c r="I762" s="26">
        <v>35.01</v>
      </c>
      <c r="J762" s="26">
        <f t="shared" si="885"/>
        <v>52.5</v>
      </c>
      <c r="K762" s="497">
        <f t="shared" si="886"/>
        <v>279.83999999999997</v>
      </c>
      <c r="L762" s="497">
        <f t="shared" si="887"/>
        <v>560.16000000000008</v>
      </c>
      <c r="M762" s="497">
        <f t="shared" si="888"/>
        <v>840</v>
      </c>
      <c r="N762" s="505" t="s">
        <v>3627</v>
      </c>
      <c r="O762" s="509">
        <f>IF(N762="S",'BDI 2025'!$D$16,IF(N762="D",'BDI 2025'!$F$16,0))</f>
        <v>0.25640000000000002</v>
      </c>
      <c r="P762" s="6">
        <f t="shared" si="889"/>
        <v>21.97</v>
      </c>
      <c r="Q762" s="6">
        <f t="shared" si="890"/>
        <v>43.989999999999995</v>
      </c>
      <c r="R762" s="6">
        <f t="shared" si="891"/>
        <v>65.959999999999994</v>
      </c>
      <c r="S762" s="489">
        <f t="shared" si="892"/>
        <v>351.52</v>
      </c>
      <c r="T762" s="489">
        <f t="shared" si="893"/>
        <v>703.83999999999992</v>
      </c>
      <c r="U762" s="489">
        <f t="shared" si="894"/>
        <v>1055.3599999999999</v>
      </c>
      <c r="V762" s="6">
        <f t="shared" si="895"/>
        <v>21.97</v>
      </c>
      <c r="W762" s="6">
        <f t="shared" si="896"/>
        <v>43.989999999999995</v>
      </c>
      <c r="X762" s="6">
        <f t="shared" si="897"/>
        <v>65.959999999999994</v>
      </c>
      <c r="Y762" s="489">
        <f t="shared" si="898"/>
        <v>351.52</v>
      </c>
      <c r="Z762" s="489">
        <f t="shared" si="899"/>
        <v>703.83999999999992</v>
      </c>
      <c r="AA762" s="489">
        <f t="shared" si="900"/>
        <v>1055.3599999999999</v>
      </c>
    </row>
    <row r="763" spans="1:27" ht="39" customHeight="1" x14ac:dyDescent="0.2">
      <c r="A763" s="23" t="s">
        <v>1892</v>
      </c>
      <c r="B763" s="24" t="s">
        <v>634</v>
      </c>
      <c r="C763" s="23" t="s">
        <v>24</v>
      </c>
      <c r="D763" s="23" t="s">
        <v>635</v>
      </c>
      <c r="E763" s="25" t="s">
        <v>66</v>
      </c>
      <c r="F763" s="24">
        <v>4</v>
      </c>
      <c r="G763" s="26">
        <v>19.329999999999998</v>
      </c>
      <c r="H763" s="26">
        <v>4.8600000000000003</v>
      </c>
      <c r="I763" s="26">
        <v>14.47</v>
      </c>
      <c r="J763" s="26">
        <f t="shared" si="885"/>
        <v>19.329999999999998</v>
      </c>
      <c r="K763" s="497">
        <f t="shared" si="886"/>
        <v>19.440000000000001</v>
      </c>
      <c r="L763" s="497">
        <f t="shared" si="887"/>
        <v>57.879999999999995</v>
      </c>
      <c r="M763" s="497">
        <f t="shared" si="888"/>
        <v>77.319999999999993</v>
      </c>
      <c r="N763" s="505" t="s">
        <v>3627</v>
      </c>
      <c r="O763" s="509">
        <f>IF(N763="S",'BDI 2025'!$D$16,IF(N763="D",'BDI 2025'!$F$16,0))</f>
        <v>0.25640000000000002</v>
      </c>
      <c r="P763" s="6">
        <f t="shared" si="889"/>
        <v>6.1</v>
      </c>
      <c r="Q763" s="6">
        <f t="shared" si="890"/>
        <v>18.18</v>
      </c>
      <c r="R763" s="6">
        <f t="shared" si="891"/>
        <v>24.28</v>
      </c>
      <c r="S763" s="489">
        <f t="shared" si="892"/>
        <v>24.4</v>
      </c>
      <c r="T763" s="489">
        <f t="shared" si="893"/>
        <v>72.72</v>
      </c>
      <c r="U763" s="489">
        <f t="shared" si="894"/>
        <v>97.12</v>
      </c>
      <c r="V763" s="6">
        <f t="shared" si="895"/>
        <v>6.1</v>
      </c>
      <c r="W763" s="6">
        <f t="shared" si="896"/>
        <v>18.18</v>
      </c>
      <c r="X763" s="6">
        <f t="shared" si="897"/>
        <v>24.28</v>
      </c>
      <c r="Y763" s="489">
        <f t="shared" si="898"/>
        <v>24.4</v>
      </c>
      <c r="Z763" s="489">
        <f t="shared" si="899"/>
        <v>72.72</v>
      </c>
      <c r="AA763" s="489">
        <f t="shared" si="900"/>
        <v>97.12</v>
      </c>
    </row>
    <row r="764" spans="1:27" ht="26.1" customHeight="1" x14ac:dyDescent="0.2">
      <c r="A764" s="23" t="s">
        <v>1893</v>
      </c>
      <c r="B764" s="24" t="s">
        <v>1894</v>
      </c>
      <c r="C764" s="23" t="s">
        <v>42</v>
      </c>
      <c r="D764" s="23" t="s">
        <v>1895</v>
      </c>
      <c r="E764" s="25" t="s">
        <v>48</v>
      </c>
      <c r="F764" s="24">
        <v>36.200000000000003</v>
      </c>
      <c r="G764" s="26">
        <v>36.24</v>
      </c>
      <c r="H764" s="26">
        <v>8.32</v>
      </c>
      <c r="I764" s="26">
        <v>27.92</v>
      </c>
      <c r="J764" s="26">
        <f t="shared" si="885"/>
        <v>36.24</v>
      </c>
      <c r="K764" s="497">
        <f t="shared" si="886"/>
        <v>301.18</v>
      </c>
      <c r="L764" s="497">
        <f t="shared" si="887"/>
        <v>1010.7</v>
      </c>
      <c r="M764" s="497">
        <f t="shared" si="888"/>
        <v>1311.88</v>
      </c>
      <c r="N764" s="505" t="s">
        <v>3627</v>
      </c>
      <c r="O764" s="509">
        <f>IF(N764="S",'BDI 2025'!$D$16,IF(N764="D",'BDI 2025'!$F$16,0))</f>
        <v>0.25640000000000002</v>
      </c>
      <c r="P764" s="6">
        <f t="shared" si="889"/>
        <v>10.45</v>
      </c>
      <c r="Q764" s="6">
        <f t="shared" si="890"/>
        <v>35.08</v>
      </c>
      <c r="R764" s="6">
        <f t="shared" si="891"/>
        <v>45.53</v>
      </c>
      <c r="S764" s="489">
        <f t="shared" si="892"/>
        <v>378.29</v>
      </c>
      <c r="T764" s="489">
        <f t="shared" si="893"/>
        <v>1269.8900000000001</v>
      </c>
      <c r="U764" s="489">
        <f t="shared" si="894"/>
        <v>1648.18</v>
      </c>
      <c r="V764" s="6">
        <f t="shared" si="895"/>
        <v>10.45</v>
      </c>
      <c r="W764" s="6">
        <f t="shared" si="896"/>
        <v>35.08</v>
      </c>
      <c r="X764" s="6">
        <f t="shared" si="897"/>
        <v>45.53</v>
      </c>
      <c r="Y764" s="489">
        <f t="shared" si="898"/>
        <v>378.29</v>
      </c>
      <c r="Z764" s="489">
        <f t="shared" si="899"/>
        <v>1269.8900000000001</v>
      </c>
      <c r="AA764" s="489">
        <f t="shared" si="900"/>
        <v>1648.18</v>
      </c>
    </row>
    <row r="765" spans="1:27" ht="26.1" customHeight="1" x14ac:dyDescent="0.2">
      <c r="A765" s="23" t="s">
        <v>1896</v>
      </c>
      <c r="B765" s="24" t="s">
        <v>1897</v>
      </c>
      <c r="C765" s="23" t="s">
        <v>42</v>
      </c>
      <c r="D765" s="23" t="s">
        <v>1898</v>
      </c>
      <c r="E765" s="25" t="s">
        <v>48</v>
      </c>
      <c r="F765" s="24">
        <v>18</v>
      </c>
      <c r="G765" s="26">
        <v>40.9</v>
      </c>
      <c r="H765" s="26">
        <v>3.4</v>
      </c>
      <c r="I765" s="26">
        <v>37.5</v>
      </c>
      <c r="J765" s="26">
        <f t="shared" si="885"/>
        <v>40.9</v>
      </c>
      <c r="K765" s="497">
        <f t="shared" si="886"/>
        <v>61.2</v>
      </c>
      <c r="L765" s="497">
        <f t="shared" si="887"/>
        <v>675</v>
      </c>
      <c r="M765" s="497">
        <f t="shared" si="888"/>
        <v>736.2</v>
      </c>
      <c r="N765" s="505" t="s">
        <v>3627</v>
      </c>
      <c r="O765" s="509">
        <f>IF(N765="S",'BDI 2025'!$D$16,IF(N765="D",'BDI 2025'!$F$16,0))</f>
        <v>0.25640000000000002</v>
      </c>
      <c r="P765" s="6">
        <f t="shared" si="889"/>
        <v>4.2699999999999996</v>
      </c>
      <c r="Q765" s="6">
        <f t="shared" si="890"/>
        <v>47.11</v>
      </c>
      <c r="R765" s="6">
        <f t="shared" si="891"/>
        <v>51.38</v>
      </c>
      <c r="S765" s="489">
        <f t="shared" si="892"/>
        <v>76.86</v>
      </c>
      <c r="T765" s="489">
        <f t="shared" si="893"/>
        <v>847.98</v>
      </c>
      <c r="U765" s="489">
        <f t="shared" si="894"/>
        <v>924.84</v>
      </c>
      <c r="V765" s="6">
        <f t="shared" si="895"/>
        <v>4.2699999999999996</v>
      </c>
      <c r="W765" s="6">
        <f t="shared" si="896"/>
        <v>47.11</v>
      </c>
      <c r="X765" s="6">
        <f t="shared" si="897"/>
        <v>51.38</v>
      </c>
      <c r="Y765" s="489">
        <f t="shared" si="898"/>
        <v>76.86</v>
      </c>
      <c r="Z765" s="489">
        <f t="shared" si="899"/>
        <v>847.98</v>
      </c>
      <c r="AA765" s="489">
        <f t="shared" si="900"/>
        <v>924.84</v>
      </c>
    </row>
    <row r="766" spans="1:27" ht="24" customHeight="1" x14ac:dyDescent="0.2">
      <c r="A766" s="21" t="s">
        <v>1899</v>
      </c>
      <c r="B766" s="21"/>
      <c r="C766" s="21"/>
      <c r="D766" s="21" t="s">
        <v>1900</v>
      </c>
      <c r="E766" s="21"/>
      <c r="F766" s="22"/>
      <c r="G766" s="22"/>
      <c r="H766" s="21"/>
      <c r="I766" s="21"/>
      <c r="J766" s="21"/>
      <c r="K766" s="495"/>
      <c r="L766" s="495"/>
      <c r="M766" s="496">
        <v>11898.09</v>
      </c>
      <c r="N766" s="504"/>
      <c r="O766" s="508"/>
      <c r="P766" s="1"/>
      <c r="Q766" s="1"/>
      <c r="R766" s="1"/>
      <c r="S766" s="487"/>
      <c r="T766" s="487"/>
      <c r="U766" s="488">
        <f>SUM(U767:U772)</f>
        <v>14946.76</v>
      </c>
      <c r="V766" s="1"/>
      <c r="W766" s="1"/>
      <c r="X766" s="1"/>
      <c r="Y766" s="487"/>
      <c r="Z766" s="487"/>
      <c r="AA766" s="488">
        <f>SUM(AA767:AA772)</f>
        <v>14946.76</v>
      </c>
    </row>
    <row r="767" spans="1:27" ht="26.1" customHeight="1" x14ac:dyDescent="0.2">
      <c r="A767" s="23" t="s">
        <v>1901</v>
      </c>
      <c r="B767" s="24" t="s">
        <v>596</v>
      </c>
      <c r="C767" s="23" t="s">
        <v>24</v>
      </c>
      <c r="D767" s="23" t="s">
        <v>597</v>
      </c>
      <c r="E767" s="25" t="s">
        <v>52</v>
      </c>
      <c r="F767" s="24">
        <v>156.36000000000001</v>
      </c>
      <c r="G767" s="26">
        <v>22.32</v>
      </c>
      <c r="H767" s="26">
        <v>10.96</v>
      </c>
      <c r="I767" s="26">
        <v>11.36</v>
      </c>
      <c r="J767" s="26">
        <f t="shared" ref="J767:J772" si="901">TRUNC(G767 * (1 + 0 / 100), 2)</f>
        <v>22.32</v>
      </c>
      <c r="K767" s="497">
        <f t="shared" ref="K767:K772" si="902">TRUNC(F767 * H767, 2)</f>
        <v>1713.7</v>
      </c>
      <c r="L767" s="497">
        <f t="shared" ref="L767:L772" si="903">M767 - K767</f>
        <v>1776.2499999999998</v>
      </c>
      <c r="M767" s="497">
        <f t="shared" ref="M767:M772" si="904">TRUNC(F767 * J767, 2)</f>
        <v>3489.95</v>
      </c>
      <c r="N767" s="505" t="s">
        <v>3627</v>
      </c>
      <c r="O767" s="509">
        <f>IF(N767="S",'BDI 2025'!$D$16,IF(N767="D",'BDI 2025'!$F$16,0))</f>
        <v>0.25640000000000002</v>
      </c>
      <c r="P767" s="6">
        <f t="shared" ref="P767:P772" si="905">TRUNC(H767*(1+$O767),2)</f>
        <v>13.77</v>
      </c>
      <c r="Q767" s="6">
        <f t="shared" ref="Q767:Q772" si="906">R767 - P767</f>
        <v>14.27</v>
      </c>
      <c r="R767" s="6">
        <f t="shared" ref="R767:R772" si="907">TRUNC(J767*(1+$O767),2)</f>
        <v>28.04</v>
      </c>
      <c r="S767" s="489">
        <f t="shared" ref="S767:S772" si="908">TRUNC(P767*F767,2)</f>
        <v>2153.0700000000002</v>
      </c>
      <c r="T767" s="489">
        <f t="shared" ref="T767:T772" si="909">U767 - S767</f>
        <v>2231.2599999999998</v>
      </c>
      <c r="U767" s="489">
        <f t="shared" ref="U767:U772" si="910">TRUNC(R767*F767,2)</f>
        <v>4384.33</v>
      </c>
      <c r="V767" s="6">
        <f t="shared" ref="V767:V772" si="911">TRUNC(P767*(100%-$AA$2),2)</f>
        <v>13.77</v>
      </c>
      <c r="W767" s="6">
        <f t="shared" ref="W767:W772" si="912">X767 - V767</f>
        <v>14.27</v>
      </c>
      <c r="X767" s="6">
        <f t="shared" ref="X767:X772" si="913">TRUNC(R767*(100%-$AA$2),2)</f>
        <v>28.04</v>
      </c>
      <c r="Y767" s="489">
        <f t="shared" ref="Y767:Y772" si="914">TRUNC(V767*F767,2)</f>
        <v>2153.0700000000002</v>
      </c>
      <c r="Z767" s="489">
        <f t="shared" ref="Z767:Z772" si="915">AA767 - Y767</f>
        <v>2231.2599999999998</v>
      </c>
      <c r="AA767" s="489">
        <f t="shared" ref="AA767:AA772" si="916">TRUNC(X767*F767,2)</f>
        <v>4384.33</v>
      </c>
    </row>
    <row r="768" spans="1:27" ht="65.099999999999994" customHeight="1" x14ac:dyDescent="0.2">
      <c r="A768" s="23" t="s">
        <v>1902</v>
      </c>
      <c r="B768" s="24" t="s">
        <v>1903</v>
      </c>
      <c r="C768" s="23" t="s">
        <v>42</v>
      </c>
      <c r="D768" s="23" t="s">
        <v>1904</v>
      </c>
      <c r="E768" s="25" t="s">
        <v>52</v>
      </c>
      <c r="F768" s="24">
        <v>156.36000000000001</v>
      </c>
      <c r="G768" s="26">
        <v>32.94</v>
      </c>
      <c r="H768" s="26">
        <v>18</v>
      </c>
      <c r="I768" s="26">
        <v>14.94</v>
      </c>
      <c r="J768" s="26">
        <f t="shared" si="901"/>
        <v>32.94</v>
      </c>
      <c r="K768" s="497">
        <f t="shared" si="902"/>
        <v>2814.48</v>
      </c>
      <c r="L768" s="497">
        <f t="shared" si="903"/>
        <v>2336.0099999999998</v>
      </c>
      <c r="M768" s="497">
        <f t="shared" si="904"/>
        <v>5150.49</v>
      </c>
      <c r="N768" s="505" t="s">
        <v>3627</v>
      </c>
      <c r="O768" s="509">
        <f>IF(N768="S",'BDI 2025'!$D$16,IF(N768="D",'BDI 2025'!$F$16,0))</f>
        <v>0.25640000000000002</v>
      </c>
      <c r="P768" s="6">
        <f t="shared" si="905"/>
        <v>22.61</v>
      </c>
      <c r="Q768" s="6">
        <f t="shared" si="906"/>
        <v>18.770000000000003</v>
      </c>
      <c r="R768" s="6">
        <f t="shared" si="907"/>
        <v>41.38</v>
      </c>
      <c r="S768" s="489">
        <f t="shared" si="908"/>
        <v>3535.29</v>
      </c>
      <c r="T768" s="489">
        <f t="shared" si="909"/>
        <v>2934.88</v>
      </c>
      <c r="U768" s="489">
        <f t="shared" si="910"/>
        <v>6470.17</v>
      </c>
      <c r="V768" s="6">
        <f t="shared" si="911"/>
        <v>22.61</v>
      </c>
      <c r="W768" s="6">
        <f t="shared" si="912"/>
        <v>18.770000000000003</v>
      </c>
      <c r="X768" s="6">
        <f t="shared" si="913"/>
        <v>41.38</v>
      </c>
      <c r="Y768" s="489">
        <f t="shared" si="914"/>
        <v>3535.29</v>
      </c>
      <c r="Z768" s="489">
        <f t="shared" si="915"/>
        <v>2934.88</v>
      </c>
      <c r="AA768" s="489">
        <f t="shared" si="916"/>
        <v>6470.17</v>
      </c>
    </row>
    <row r="769" spans="1:27" ht="26.1" customHeight="1" x14ac:dyDescent="0.2">
      <c r="A769" s="23" t="s">
        <v>1905</v>
      </c>
      <c r="B769" s="24" t="s">
        <v>1906</v>
      </c>
      <c r="C769" s="23" t="s">
        <v>42</v>
      </c>
      <c r="D769" s="23" t="s">
        <v>1907</v>
      </c>
      <c r="E769" s="25" t="s">
        <v>52</v>
      </c>
      <c r="F769" s="24">
        <v>3.36</v>
      </c>
      <c r="G769" s="26">
        <v>10.66</v>
      </c>
      <c r="H769" s="26">
        <v>6.98</v>
      </c>
      <c r="I769" s="26">
        <v>3.68</v>
      </c>
      <c r="J769" s="26">
        <f t="shared" si="901"/>
        <v>10.66</v>
      </c>
      <c r="K769" s="497">
        <f t="shared" si="902"/>
        <v>23.45</v>
      </c>
      <c r="L769" s="497">
        <f t="shared" si="903"/>
        <v>12.360000000000003</v>
      </c>
      <c r="M769" s="497">
        <f t="shared" si="904"/>
        <v>35.81</v>
      </c>
      <c r="N769" s="505" t="s">
        <v>3627</v>
      </c>
      <c r="O769" s="509">
        <f>IF(N769="S",'BDI 2025'!$D$16,IF(N769="D",'BDI 2025'!$F$16,0))</f>
        <v>0.25640000000000002</v>
      </c>
      <c r="P769" s="6">
        <f t="shared" si="905"/>
        <v>8.76</v>
      </c>
      <c r="Q769" s="6">
        <f t="shared" si="906"/>
        <v>4.6300000000000008</v>
      </c>
      <c r="R769" s="6">
        <f t="shared" si="907"/>
        <v>13.39</v>
      </c>
      <c r="S769" s="489">
        <f t="shared" si="908"/>
        <v>29.43</v>
      </c>
      <c r="T769" s="489">
        <f t="shared" si="909"/>
        <v>15.560000000000002</v>
      </c>
      <c r="U769" s="489">
        <f t="shared" si="910"/>
        <v>44.99</v>
      </c>
      <c r="V769" s="6">
        <f t="shared" si="911"/>
        <v>8.76</v>
      </c>
      <c r="W769" s="6">
        <f t="shared" si="912"/>
        <v>4.6300000000000008</v>
      </c>
      <c r="X769" s="6">
        <f t="shared" si="913"/>
        <v>13.39</v>
      </c>
      <c r="Y769" s="489">
        <f t="shared" si="914"/>
        <v>29.43</v>
      </c>
      <c r="Z769" s="489">
        <f t="shared" si="915"/>
        <v>15.560000000000002</v>
      </c>
      <c r="AA769" s="489">
        <f t="shared" si="916"/>
        <v>44.99</v>
      </c>
    </row>
    <row r="770" spans="1:27" ht="24" customHeight="1" x14ac:dyDescent="0.2">
      <c r="A770" s="23" t="s">
        <v>1908</v>
      </c>
      <c r="B770" s="24" t="s">
        <v>1909</v>
      </c>
      <c r="C770" s="23" t="s">
        <v>24</v>
      </c>
      <c r="D770" s="23" t="s">
        <v>1910</v>
      </c>
      <c r="E770" s="25" t="s">
        <v>52</v>
      </c>
      <c r="F770" s="24">
        <v>3.36</v>
      </c>
      <c r="G770" s="26">
        <v>33.49</v>
      </c>
      <c r="H770" s="26">
        <v>15.05</v>
      </c>
      <c r="I770" s="26">
        <v>18.440000000000001</v>
      </c>
      <c r="J770" s="26">
        <f t="shared" si="901"/>
        <v>33.49</v>
      </c>
      <c r="K770" s="497">
        <f t="shared" si="902"/>
        <v>50.56</v>
      </c>
      <c r="L770" s="497">
        <f t="shared" si="903"/>
        <v>61.959999999999994</v>
      </c>
      <c r="M770" s="497">
        <f t="shared" si="904"/>
        <v>112.52</v>
      </c>
      <c r="N770" s="505" t="s">
        <v>3627</v>
      </c>
      <c r="O770" s="509">
        <f>IF(N770="S",'BDI 2025'!$D$16,IF(N770="D",'BDI 2025'!$F$16,0))</f>
        <v>0.25640000000000002</v>
      </c>
      <c r="P770" s="6">
        <f t="shared" si="905"/>
        <v>18.899999999999999</v>
      </c>
      <c r="Q770" s="6">
        <f t="shared" si="906"/>
        <v>23.17</v>
      </c>
      <c r="R770" s="6">
        <f t="shared" si="907"/>
        <v>42.07</v>
      </c>
      <c r="S770" s="489">
        <f t="shared" si="908"/>
        <v>63.5</v>
      </c>
      <c r="T770" s="489">
        <f t="shared" si="909"/>
        <v>77.849999999999994</v>
      </c>
      <c r="U770" s="489">
        <f t="shared" si="910"/>
        <v>141.35</v>
      </c>
      <c r="V770" s="6">
        <f t="shared" si="911"/>
        <v>18.899999999999999</v>
      </c>
      <c r="W770" s="6">
        <f t="shared" si="912"/>
        <v>23.17</v>
      </c>
      <c r="X770" s="6">
        <f t="shared" si="913"/>
        <v>42.07</v>
      </c>
      <c r="Y770" s="489">
        <f t="shared" si="914"/>
        <v>63.5</v>
      </c>
      <c r="Z770" s="489">
        <f t="shared" si="915"/>
        <v>77.849999999999994</v>
      </c>
      <c r="AA770" s="489">
        <f t="shared" si="916"/>
        <v>141.35</v>
      </c>
    </row>
    <row r="771" spans="1:27" ht="39" customHeight="1" x14ac:dyDescent="0.2">
      <c r="A771" s="23" t="s">
        <v>1911</v>
      </c>
      <c r="B771" s="24" t="s">
        <v>1912</v>
      </c>
      <c r="C771" s="23" t="s">
        <v>24</v>
      </c>
      <c r="D771" s="23" t="s">
        <v>1913</v>
      </c>
      <c r="E771" s="25" t="s">
        <v>52</v>
      </c>
      <c r="F771" s="24">
        <v>102.83</v>
      </c>
      <c r="G771" s="26">
        <v>27.09</v>
      </c>
      <c r="H771" s="26">
        <v>7.07</v>
      </c>
      <c r="I771" s="26">
        <v>20.02</v>
      </c>
      <c r="J771" s="26">
        <f t="shared" si="901"/>
        <v>27.09</v>
      </c>
      <c r="K771" s="497">
        <f t="shared" si="902"/>
        <v>727</v>
      </c>
      <c r="L771" s="497">
        <f t="shared" si="903"/>
        <v>2058.66</v>
      </c>
      <c r="M771" s="497">
        <f t="shared" si="904"/>
        <v>2785.66</v>
      </c>
      <c r="N771" s="505" t="s">
        <v>3627</v>
      </c>
      <c r="O771" s="509">
        <f>IF(N771="S",'BDI 2025'!$D$16,IF(N771="D",'BDI 2025'!$F$16,0))</f>
        <v>0.25640000000000002</v>
      </c>
      <c r="P771" s="6">
        <f t="shared" si="905"/>
        <v>8.8800000000000008</v>
      </c>
      <c r="Q771" s="6">
        <f t="shared" si="906"/>
        <v>25.15</v>
      </c>
      <c r="R771" s="6">
        <f t="shared" si="907"/>
        <v>34.03</v>
      </c>
      <c r="S771" s="489">
        <f t="shared" si="908"/>
        <v>913.13</v>
      </c>
      <c r="T771" s="489">
        <f t="shared" si="909"/>
        <v>2586.17</v>
      </c>
      <c r="U771" s="489">
        <f t="shared" si="910"/>
        <v>3499.3</v>
      </c>
      <c r="V771" s="6">
        <f t="shared" si="911"/>
        <v>8.8800000000000008</v>
      </c>
      <c r="W771" s="6">
        <f t="shared" si="912"/>
        <v>25.15</v>
      </c>
      <c r="X771" s="6">
        <f t="shared" si="913"/>
        <v>34.03</v>
      </c>
      <c r="Y771" s="489">
        <f t="shared" si="914"/>
        <v>913.13</v>
      </c>
      <c r="Z771" s="489">
        <f t="shared" si="915"/>
        <v>2586.17</v>
      </c>
      <c r="AA771" s="489">
        <f t="shared" si="916"/>
        <v>3499.3</v>
      </c>
    </row>
    <row r="772" spans="1:27" ht="51.95" customHeight="1" x14ac:dyDescent="0.2">
      <c r="A772" s="23" t="s">
        <v>1914</v>
      </c>
      <c r="B772" s="24" t="s">
        <v>1915</v>
      </c>
      <c r="C772" s="23" t="s">
        <v>24</v>
      </c>
      <c r="D772" s="23" t="s">
        <v>1916</v>
      </c>
      <c r="E772" s="25" t="s">
        <v>52</v>
      </c>
      <c r="F772" s="24">
        <v>3.36</v>
      </c>
      <c r="G772" s="26">
        <v>96.33</v>
      </c>
      <c r="H772" s="26">
        <v>14.23</v>
      </c>
      <c r="I772" s="26">
        <v>82.1</v>
      </c>
      <c r="J772" s="26">
        <f t="shared" si="901"/>
        <v>96.33</v>
      </c>
      <c r="K772" s="497">
        <f t="shared" si="902"/>
        <v>47.81</v>
      </c>
      <c r="L772" s="497">
        <f t="shared" si="903"/>
        <v>275.85000000000002</v>
      </c>
      <c r="M772" s="497">
        <f t="shared" si="904"/>
        <v>323.66000000000003</v>
      </c>
      <c r="N772" s="505" t="s">
        <v>3627</v>
      </c>
      <c r="O772" s="509">
        <f>IF(N772="S",'BDI 2025'!$D$16,IF(N772="D",'BDI 2025'!$F$16,0))</f>
        <v>0.25640000000000002</v>
      </c>
      <c r="P772" s="6">
        <f t="shared" si="905"/>
        <v>17.87</v>
      </c>
      <c r="Q772" s="6">
        <f t="shared" si="906"/>
        <v>103.14999999999999</v>
      </c>
      <c r="R772" s="6">
        <f t="shared" si="907"/>
        <v>121.02</v>
      </c>
      <c r="S772" s="489">
        <f t="shared" si="908"/>
        <v>60.04</v>
      </c>
      <c r="T772" s="489">
        <f t="shared" si="909"/>
        <v>346.58</v>
      </c>
      <c r="U772" s="489">
        <f t="shared" si="910"/>
        <v>406.62</v>
      </c>
      <c r="V772" s="6">
        <f t="shared" si="911"/>
        <v>17.87</v>
      </c>
      <c r="W772" s="6">
        <f t="shared" si="912"/>
        <v>103.14999999999999</v>
      </c>
      <c r="X772" s="6">
        <f t="shared" si="913"/>
        <v>121.02</v>
      </c>
      <c r="Y772" s="489">
        <f t="shared" si="914"/>
        <v>60.04</v>
      </c>
      <c r="Z772" s="489">
        <f t="shared" si="915"/>
        <v>346.58</v>
      </c>
      <c r="AA772" s="489">
        <f t="shared" si="916"/>
        <v>406.62</v>
      </c>
    </row>
    <row r="773" spans="1:27" ht="24" customHeight="1" x14ac:dyDescent="0.2">
      <c r="A773" s="21" t="s">
        <v>1917</v>
      </c>
      <c r="B773" s="21"/>
      <c r="C773" s="21"/>
      <c r="D773" s="21" t="s">
        <v>1918</v>
      </c>
      <c r="E773" s="21"/>
      <c r="F773" s="22"/>
      <c r="G773" s="22"/>
      <c r="H773" s="21"/>
      <c r="I773" s="21"/>
      <c r="J773" s="21"/>
      <c r="K773" s="495"/>
      <c r="L773" s="495"/>
      <c r="M773" s="496">
        <v>19189.150000000001</v>
      </c>
      <c r="N773" s="504"/>
      <c r="O773" s="508"/>
      <c r="P773" s="1"/>
      <c r="Q773" s="1"/>
      <c r="R773" s="1"/>
      <c r="S773" s="487"/>
      <c r="T773" s="487"/>
      <c r="U773" s="488">
        <f>SUM(U774:U776)</f>
        <v>24107.919999999998</v>
      </c>
      <c r="V773" s="1"/>
      <c r="W773" s="1"/>
      <c r="X773" s="1"/>
      <c r="Y773" s="487"/>
      <c r="Z773" s="487"/>
      <c r="AA773" s="488">
        <f>SUM(AA774:AA776)</f>
        <v>24107.919999999998</v>
      </c>
    </row>
    <row r="774" spans="1:27" ht="39" customHeight="1" x14ac:dyDescent="0.2">
      <c r="A774" s="23" t="s">
        <v>1919</v>
      </c>
      <c r="B774" s="24" t="s">
        <v>1920</v>
      </c>
      <c r="C774" s="23" t="s">
        <v>24</v>
      </c>
      <c r="D774" s="23" t="s">
        <v>1921</v>
      </c>
      <c r="E774" s="25" t="s">
        <v>52</v>
      </c>
      <c r="F774" s="24">
        <v>79.53</v>
      </c>
      <c r="G774" s="26">
        <v>116.64</v>
      </c>
      <c r="H774" s="26">
        <v>14.73</v>
      </c>
      <c r="I774" s="26">
        <v>101.91</v>
      </c>
      <c r="J774" s="26">
        <f>TRUNC(G774 * (1 + 0 / 100), 2)</f>
        <v>116.64</v>
      </c>
      <c r="K774" s="497">
        <f>TRUNC(F774 * H774, 2)</f>
        <v>1171.47</v>
      </c>
      <c r="L774" s="497">
        <f>M774 - K774</f>
        <v>8104.9000000000005</v>
      </c>
      <c r="M774" s="497">
        <f>TRUNC(F774 * J774, 2)</f>
        <v>9276.3700000000008</v>
      </c>
      <c r="N774" s="505" t="s">
        <v>3627</v>
      </c>
      <c r="O774" s="509">
        <f>IF(N774="S",'BDI 2025'!$D$16,IF(N774="D",'BDI 2025'!$F$16,0))</f>
        <v>0.25640000000000002</v>
      </c>
      <c r="P774" s="6">
        <f t="shared" ref="P774:P776" si="917">TRUNC(H774*(1+$O774),2)</f>
        <v>18.5</v>
      </c>
      <c r="Q774" s="6">
        <f t="shared" ref="Q774:Q776" si="918">R774 - P774</f>
        <v>128.04</v>
      </c>
      <c r="R774" s="6">
        <f t="shared" ref="R774:R776" si="919">TRUNC(J774*(1+$O774),2)</f>
        <v>146.54</v>
      </c>
      <c r="S774" s="489">
        <f t="shared" ref="S774:S776" si="920">TRUNC(P774*F774,2)</f>
        <v>1471.3</v>
      </c>
      <c r="T774" s="489">
        <f t="shared" ref="T774:T776" si="921">U774 - S774</f>
        <v>10183.02</v>
      </c>
      <c r="U774" s="489">
        <f t="shared" ref="U774:U776" si="922">TRUNC(R774*F774,2)</f>
        <v>11654.32</v>
      </c>
      <c r="V774" s="6">
        <f>TRUNC(P774*(100%-$AA$2),2)</f>
        <v>18.5</v>
      </c>
      <c r="W774" s="6">
        <f t="shared" ref="W774:W776" si="923">X774 - V774</f>
        <v>128.04</v>
      </c>
      <c r="X774" s="6">
        <f>TRUNC(R774*(100%-$AA$2),2)</f>
        <v>146.54</v>
      </c>
      <c r="Y774" s="489">
        <f t="shared" ref="Y774:Y776" si="924">TRUNC(V774*F774,2)</f>
        <v>1471.3</v>
      </c>
      <c r="Z774" s="489">
        <f t="shared" ref="Z774:Z776" si="925">AA774 - Y774</f>
        <v>10183.02</v>
      </c>
      <c r="AA774" s="489">
        <f t="shared" ref="AA774:AA776" si="926">TRUNC(X774*F774,2)</f>
        <v>11654.32</v>
      </c>
    </row>
    <row r="775" spans="1:27" ht="26.1" customHeight="1" x14ac:dyDescent="0.2">
      <c r="A775" s="23" t="s">
        <v>1922</v>
      </c>
      <c r="B775" s="24" t="s">
        <v>892</v>
      </c>
      <c r="C775" s="23" t="s">
        <v>24</v>
      </c>
      <c r="D775" s="23" t="s">
        <v>893</v>
      </c>
      <c r="E775" s="25" t="s">
        <v>48</v>
      </c>
      <c r="F775" s="24">
        <v>36.200000000000003</v>
      </c>
      <c r="G775" s="26">
        <v>15.01</v>
      </c>
      <c r="H775" s="26">
        <v>2.88</v>
      </c>
      <c r="I775" s="26">
        <v>12.13</v>
      </c>
      <c r="J775" s="26">
        <f>TRUNC(G775 * (1 + 0 / 100), 2)</f>
        <v>15.01</v>
      </c>
      <c r="K775" s="497">
        <f>TRUNC(F775 * H775, 2)</f>
        <v>104.25</v>
      </c>
      <c r="L775" s="497">
        <f>M775 - K775</f>
        <v>439.11</v>
      </c>
      <c r="M775" s="497">
        <f>TRUNC(F775 * J775, 2)</f>
        <v>543.36</v>
      </c>
      <c r="N775" s="505" t="s">
        <v>3627</v>
      </c>
      <c r="O775" s="509">
        <f>IF(N775="S",'BDI 2025'!$D$16,IF(N775="D",'BDI 2025'!$F$16,0))</f>
        <v>0.25640000000000002</v>
      </c>
      <c r="P775" s="6">
        <f t="shared" si="917"/>
        <v>3.61</v>
      </c>
      <c r="Q775" s="6">
        <f t="shared" si="918"/>
        <v>15.240000000000002</v>
      </c>
      <c r="R775" s="6">
        <f t="shared" si="919"/>
        <v>18.850000000000001</v>
      </c>
      <c r="S775" s="489">
        <f t="shared" si="920"/>
        <v>130.68</v>
      </c>
      <c r="T775" s="489">
        <f t="shared" si="921"/>
        <v>551.69000000000005</v>
      </c>
      <c r="U775" s="489">
        <f t="shared" si="922"/>
        <v>682.37</v>
      </c>
      <c r="V775" s="6">
        <f>TRUNC(P775*(100%-$AA$2),2)</f>
        <v>3.61</v>
      </c>
      <c r="W775" s="6">
        <f t="shared" si="923"/>
        <v>15.240000000000002</v>
      </c>
      <c r="X775" s="6">
        <f>TRUNC(R775*(100%-$AA$2),2)</f>
        <v>18.850000000000001</v>
      </c>
      <c r="Y775" s="489">
        <f t="shared" si="924"/>
        <v>130.68</v>
      </c>
      <c r="Z775" s="489">
        <f t="shared" si="925"/>
        <v>551.69000000000005</v>
      </c>
      <c r="AA775" s="489">
        <f t="shared" si="926"/>
        <v>682.37</v>
      </c>
    </row>
    <row r="776" spans="1:27" ht="51.95" customHeight="1" x14ac:dyDescent="0.2">
      <c r="A776" s="23" t="s">
        <v>1923</v>
      </c>
      <c r="B776" s="24" t="s">
        <v>1924</v>
      </c>
      <c r="C776" s="23" t="s">
        <v>24</v>
      </c>
      <c r="D776" s="23" t="s">
        <v>1925</v>
      </c>
      <c r="E776" s="25" t="s">
        <v>52</v>
      </c>
      <c r="F776" s="24">
        <v>79.53</v>
      </c>
      <c r="G776" s="26">
        <v>117.81</v>
      </c>
      <c r="H776" s="26">
        <v>51.1</v>
      </c>
      <c r="I776" s="26">
        <v>66.709999999999994</v>
      </c>
      <c r="J776" s="26">
        <f>TRUNC(G776 * (1 + 0 / 100), 2)</f>
        <v>117.81</v>
      </c>
      <c r="K776" s="497">
        <f>TRUNC(F776 * H776, 2)</f>
        <v>4063.98</v>
      </c>
      <c r="L776" s="497">
        <f>M776 - K776</f>
        <v>5305.4400000000005</v>
      </c>
      <c r="M776" s="497">
        <f>TRUNC(F776 * J776, 2)</f>
        <v>9369.42</v>
      </c>
      <c r="N776" s="505" t="s">
        <v>3627</v>
      </c>
      <c r="O776" s="509">
        <f>IF(N776="S",'BDI 2025'!$D$16,IF(N776="D",'BDI 2025'!$F$16,0))</f>
        <v>0.25640000000000002</v>
      </c>
      <c r="P776" s="6">
        <f t="shared" si="917"/>
        <v>64.2</v>
      </c>
      <c r="Q776" s="6">
        <f t="shared" si="918"/>
        <v>83.809999999999988</v>
      </c>
      <c r="R776" s="6">
        <f t="shared" si="919"/>
        <v>148.01</v>
      </c>
      <c r="S776" s="489">
        <f t="shared" si="920"/>
        <v>5105.82</v>
      </c>
      <c r="T776" s="489">
        <f t="shared" si="921"/>
        <v>6665.41</v>
      </c>
      <c r="U776" s="489">
        <f t="shared" si="922"/>
        <v>11771.23</v>
      </c>
      <c r="V776" s="6">
        <f>TRUNC(P776*(100%-$AA$2),2)</f>
        <v>64.2</v>
      </c>
      <c r="W776" s="6">
        <f t="shared" si="923"/>
        <v>83.809999999999988</v>
      </c>
      <c r="X776" s="6">
        <f>TRUNC(R776*(100%-$AA$2),2)</f>
        <v>148.01</v>
      </c>
      <c r="Y776" s="489">
        <f t="shared" si="924"/>
        <v>5105.82</v>
      </c>
      <c r="Z776" s="489">
        <f t="shared" si="925"/>
        <v>6665.41</v>
      </c>
      <c r="AA776" s="489">
        <f t="shared" si="926"/>
        <v>11771.23</v>
      </c>
    </row>
    <row r="777" spans="1:27" ht="24" customHeight="1" x14ac:dyDescent="0.2">
      <c r="A777" s="21" t="s">
        <v>1926</v>
      </c>
      <c r="B777" s="21"/>
      <c r="C777" s="21"/>
      <c r="D777" s="21" t="s">
        <v>1927</v>
      </c>
      <c r="E777" s="21"/>
      <c r="F777" s="22"/>
      <c r="G777" s="22"/>
      <c r="H777" s="21"/>
      <c r="I777" s="21"/>
      <c r="J777" s="21"/>
      <c r="K777" s="495"/>
      <c r="L777" s="495"/>
      <c r="M777" s="496">
        <v>6794.39</v>
      </c>
      <c r="N777" s="504"/>
      <c r="O777" s="508"/>
      <c r="P777" s="1"/>
      <c r="Q777" s="1"/>
      <c r="R777" s="1"/>
      <c r="S777" s="487"/>
      <c r="T777" s="487"/>
      <c r="U777" s="488">
        <f>SUM(U778:U780)</f>
        <v>8536.3700000000008</v>
      </c>
      <c r="V777" s="1"/>
      <c r="W777" s="1"/>
      <c r="X777" s="1"/>
      <c r="Y777" s="487"/>
      <c r="Z777" s="487"/>
      <c r="AA777" s="488">
        <f>SUM(AA778:AA780)</f>
        <v>8536.3700000000008</v>
      </c>
    </row>
    <row r="778" spans="1:27" ht="39" customHeight="1" x14ac:dyDescent="0.2">
      <c r="A778" s="23" t="s">
        <v>1928</v>
      </c>
      <c r="B778" s="24" t="s">
        <v>1929</v>
      </c>
      <c r="C778" s="23" t="s">
        <v>42</v>
      </c>
      <c r="D778" s="23" t="s">
        <v>1930</v>
      </c>
      <c r="E778" s="25" t="s">
        <v>66</v>
      </c>
      <c r="F778" s="24">
        <v>1</v>
      </c>
      <c r="G778" s="26">
        <v>2020.96</v>
      </c>
      <c r="H778" s="26">
        <v>156.09</v>
      </c>
      <c r="I778" s="26">
        <v>1864.87</v>
      </c>
      <c r="J778" s="26">
        <f>TRUNC(G778 * (1 + 0 / 100), 2)</f>
        <v>2020.96</v>
      </c>
      <c r="K778" s="497">
        <f>TRUNC(F778 * H778, 2)</f>
        <v>156.09</v>
      </c>
      <c r="L778" s="497">
        <f>M778 - K778</f>
        <v>1864.8700000000001</v>
      </c>
      <c r="M778" s="497">
        <f>TRUNC(F778 * J778, 2)</f>
        <v>2020.96</v>
      </c>
      <c r="N778" s="505" t="s">
        <v>3627</v>
      </c>
      <c r="O778" s="509">
        <f>IF(N778="S",'BDI 2025'!$D$16,IF(N778="D",'BDI 2025'!$F$16,0))</f>
        <v>0.25640000000000002</v>
      </c>
      <c r="P778" s="6">
        <f t="shared" ref="P778:P780" si="927">TRUNC(H778*(1+$O778),2)</f>
        <v>196.11</v>
      </c>
      <c r="Q778" s="6">
        <f t="shared" ref="Q778:Q780" si="928">R778 - P778</f>
        <v>2343.02</v>
      </c>
      <c r="R778" s="6">
        <f t="shared" ref="R778:R780" si="929">TRUNC(J778*(1+$O778),2)</f>
        <v>2539.13</v>
      </c>
      <c r="S778" s="489">
        <f t="shared" ref="S778:S780" si="930">TRUNC(P778*F778,2)</f>
        <v>196.11</v>
      </c>
      <c r="T778" s="489">
        <f t="shared" ref="T778:T780" si="931">U778 - S778</f>
        <v>2343.02</v>
      </c>
      <c r="U778" s="489">
        <f t="shared" ref="U778:U780" si="932">TRUNC(R778*F778,2)</f>
        <v>2539.13</v>
      </c>
      <c r="V778" s="6">
        <f>TRUNC(P778*(100%-$AA$2),2)</f>
        <v>196.11</v>
      </c>
      <c r="W778" s="6">
        <f t="shared" ref="W778:W780" si="933">X778 - V778</f>
        <v>2343.02</v>
      </c>
      <c r="X778" s="6">
        <f>TRUNC(R778*(100%-$AA$2),2)</f>
        <v>2539.13</v>
      </c>
      <c r="Y778" s="489">
        <f t="shared" ref="Y778:Y780" si="934">TRUNC(V778*F778,2)</f>
        <v>196.11</v>
      </c>
      <c r="Z778" s="489">
        <f t="shared" ref="Z778:Z780" si="935">AA778 - Y778</f>
        <v>2343.02</v>
      </c>
      <c r="AA778" s="489">
        <f t="shared" ref="AA778:AA780" si="936">TRUNC(X778*F778,2)</f>
        <v>2539.13</v>
      </c>
    </row>
    <row r="779" spans="1:27" ht="26.1" customHeight="1" x14ac:dyDescent="0.2">
      <c r="A779" s="23" t="s">
        <v>1931</v>
      </c>
      <c r="B779" s="24" t="s">
        <v>1932</v>
      </c>
      <c r="C779" s="23" t="s">
        <v>42</v>
      </c>
      <c r="D779" s="23" t="s">
        <v>1933</v>
      </c>
      <c r="E779" s="25" t="s">
        <v>52</v>
      </c>
      <c r="F779" s="24">
        <v>5.4</v>
      </c>
      <c r="G779" s="26">
        <v>812.57</v>
      </c>
      <c r="H779" s="26">
        <v>74.33</v>
      </c>
      <c r="I779" s="26">
        <v>738.24</v>
      </c>
      <c r="J779" s="26">
        <f>TRUNC(G779 * (1 + 0 / 100), 2)</f>
        <v>812.57</v>
      </c>
      <c r="K779" s="497">
        <f>TRUNC(F779 * H779, 2)</f>
        <v>401.38</v>
      </c>
      <c r="L779" s="497">
        <f>M779 - K779</f>
        <v>3986.49</v>
      </c>
      <c r="M779" s="497">
        <f>TRUNC(F779 * J779, 2)</f>
        <v>4387.87</v>
      </c>
      <c r="N779" s="505" t="s">
        <v>3627</v>
      </c>
      <c r="O779" s="509">
        <f>IF(N779="S",'BDI 2025'!$D$16,IF(N779="D",'BDI 2025'!$F$16,0))</f>
        <v>0.25640000000000002</v>
      </c>
      <c r="P779" s="6">
        <f t="shared" si="927"/>
        <v>93.38</v>
      </c>
      <c r="Q779" s="6">
        <f t="shared" si="928"/>
        <v>927.53</v>
      </c>
      <c r="R779" s="6">
        <f t="shared" si="929"/>
        <v>1020.91</v>
      </c>
      <c r="S779" s="489">
        <f t="shared" si="930"/>
        <v>504.25</v>
      </c>
      <c r="T779" s="489">
        <f t="shared" si="931"/>
        <v>5008.66</v>
      </c>
      <c r="U779" s="489">
        <f t="shared" si="932"/>
        <v>5512.91</v>
      </c>
      <c r="V779" s="6">
        <f>TRUNC(P779*(100%-$AA$2),2)</f>
        <v>93.38</v>
      </c>
      <c r="W779" s="6">
        <f t="shared" si="933"/>
        <v>927.53</v>
      </c>
      <c r="X779" s="6">
        <f>TRUNC(R779*(100%-$AA$2),2)</f>
        <v>1020.91</v>
      </c>
      <c r="Y779" s="489">
        <f t="shared" si="934"/>
        <v>504.25</v>
      </c>
      <c r="Z779" s="489">
        <f t="shared" si="935"/>
        <v>5008.66</v>
      </c>
      <c r="AA779" s="489">
        <f t="shared" si="936"/>
        <v>5512.91</v>
      </c>
    </row>
    <row r="780" spans="1:27" ht="26.1" customHeight="1" x14ac:dyDescent="0.2">
      <c r="A780" s="23" t="s">
        <v>1934</v>
      </c>
      <c r="B780" s="24" t="s">
        <v>1935</v>
      </c>
      <c r="C780" s="23" t="s">
        <v>42</v>
      </c>
      <c r="D780" s="23" t="s">
        <v>1936</v>
      </c>
      <c r="E780" s="25" t="s">
        <v>52</v>
      </c>
      <c r="F780" s="24">
        <v>9.18</v>
      </c>
      <c r="G780" s="26">
        <v>42</v>
      </c>
      <c r="H780" s="26">
        <v>17.32</v>
      </c>
      <c r="I780" s="26">
        <v>24.68</v>
      </c>
      <c r="J780" s="26">
        <f>TRUNC(G780 * (1 + 0 / 100), 2)</f>
        <v>42</v>
      </c>
      <c r="K780" s="497">
        <f>TRUNC(F780 * H780, 2)</f>
        <v>158.99</v>
      </c>
      <c r="L780" s="497">
        <f>M780 - K780</f>
        <v>226.57</v>
      </c>
      <c r="M780" s="497">
        <f>TRUNC(F780 * J780, 2)</f>
        <v>385.56</v>
      </c>
      <c r="N780" s="505" t="s">
        <v>3627</v>
      </c>
      <c r="O780" s="509">
        <f>IF(N780="S",'BDI 2025'!$D$16,IF(N780="D",'BDI 2025'!$F$16,0))</f>
        <v>0.25640000000000002</v>
      </c>
      <c r="P780" s="6">
        <f t="shared" si="927"/>
        <v>21.76</v>
      </c>
      <c r="Q780" s="6">
        <f t="shared" si="928"/>
        <v>30.999999999999996</v>
      </c>
      <c r="R780" s="6">
        <f t="shared" si="929"/>
        <v>52.76</v>
      </c>
      <c r="S780" s="489">
        <f t="shared" si="930"/>
        <v>199.75</v>
      </c>
      <c r="T780" s="489">
        <f t="shared" si="931"/>
        <v>284.58</v>
      </c>
      <c r="U780" s="489">
        <f t="shared" si="932"/>
        <v>484.33</v>
      </c>
      <c r="V780" s="6">
        <f>TRUNC(P780*(100%-$AA$2),2)</f>
        <v>21.76</v>
      </c>
      <c r="W780" s="6">
        <f t="shared" si="933"/>
        <v>30.999999999999996</v>
      </c>
      <c r="X780" s="6">
        <f>TRUNC(R780*(100%-$AA$2),2)</f>
        <v>52.76</v>
      </c>
      <c r="Y780" s="489">
        <f t="shared" si="934"/>
        <v>199.75</v>
      </c>
      <c r="Z780" s="489">
        <f t="shared" si="935"/>
        <v>284.58</v>
      </c>
      <c r="AA780" s="489">
        <f t="shared" si="936"/>
        <v>484.33</v>
      </c>
    </row>
    <row r="781" spans="1:27" ht="24" customHeight="1" x14ac:dyDescent="0.2">
      <c r="A781" s="21" t="s">
        <v>1937</v>
      </c>
      <c r="B781" s="21"/>
      <c r="C781" s="21"/>
      <c r="D781" s="21" t="s">
        <v>1938</v>
      </c>
      <c r="E781" s="21"/>
      <c r="F781" s="22"/>
      <c r="G781" s="22"/>
      <c r="H781" s="21"/>
      <c r="I781" s="21"/>
      <c r="J781" s="21"/>
      <c r="K781" s="495"/>
      <c r="L781" s="495"/>
      <c r="M781" s="496">
        <v>10069.700000000001</v>
      </c>
      <c r="N781" s="504"/>
      <c r="O781" s="508"/>
      <c r="P781" s="1"/>
      <c r="Q781" s="1"/>
      <c r="R781" s="1"/>
      <c r="S781" s="487"/>
      <c r="T781" s="487"/>
      <c r="U781" s="488">
        <f>SUM(U782,U791,U797)</f>
        <v>12647.73</v>
      </c>
      <c r="V781" s="1"/>
      <c r="W781" s="1"/>
      <c r="X781" s="1"/>
      <c r="Y781" s="487"/>
      <c r="Z781" s="487"/>
      <c r="AA781" s="488">
        <f>SUM(AA782,AA791,AA797)</f>
        <v>12647.73</v>
      </c>
    </row>
    <row r="782" spans="1:27" ht="24" customHeight="1" x14ac:dyDescent="0.2">
      <c r="A782" s="21" t="s">
        <v>1939</v>
      </c>
      <c r="B782" s="21"/>
      <c r="C782" s="21"/>
      <c r="D782" s="21" t="s">
        <v>1940</v>
      </c>
      <c r="E782" s="21"/>
      <c r="F782" s="22"/>
      <c r="G782" s="22"/>
      <c r="H782" s="21"/>
      <c r="I782" s="21"/>
      <c r="J782" s="21"/>
      <c r="K782" s="495"/>
      <c r="L782" s="495"/>
      <c r="M782" s="496">
        <v>2413.08</v>
      </c>
      <c r="N782" s="504"/>
      <c r="O782" s="508"/>
      <c r="P782" s="1"/>
      <c r="Q782" s="1"/>
      <c r="R782" s="1"/>
      <c r="S782" s="487"/>
      <c r="T782" s="487"/>
      <c r="U782" s="488">
        <f>SUM(U783:U790)</f>
        <v>3030.43</v>
      </c>
      <c r="V782" s="1"/>
      <c r="W782" s="1"/>
      <c r="X782" s="1"/>
      <c r="Y782" s="487"/>
      <c r="Z782" s="487"/>
      <c r="AA782" s="488">
        <f>SUM(AA783:AA790)</f>
        <v>3030.43</v>
      </c>
    </row>
    <row r="783" spans="1:27" ht="39" customHeight="1" x14ac:dyDescent="0.2">
      <c r="A783" s="23" t="s">
        <v>1941</v>
      </c>
      <c r="B783" s="24" t="s">
        <v>1591</v>
      </c>
      <c r="C783" s="23" t="s">
        <v>24</v>
      </c>
      <c r="D783" s="23" t="s">
        <v>1592</v>
      </c>
      <c r="E783" s="25" t="s">
        <v>48</v>
      </c>
      <c r="F783" s="24">
        <v>126</v>
      </c>
      <c r="G783" s="26">
        <v>4.79</v>
      </c>
      <c r="H783" s="26">
        <v>1.27</v>
      </c>
      <c r="I783" s="26">
        <v>3.52</v>
      </c>
      <c r="J783" s="26">
        <f t="shared" ref="J783:J790" si="937">TRUNC(G783 * (1 + 0 / 100), 2)</f>
        <v>4.79</v>
      </c>
      <c r="K783" s="497">
        <f t="shared" ref="K783:K790" si="938">TRUNC(F783 * H783, 2)</f>
        <v>160.02000000000001</v>
      </c>
      <c r="L783" s="497">
        <f t="shared" ref="L783:L790" si="939">M783 - K783</f>
        <v>443.52</v>
      </c>
      <c r="M783" s="497">
        <f t="shared" ref="M783:M790" si="940">TRUNC(F783 * J783, 2)</f>
        <v>603.54</v>
      </c>
      <c r="N783" s="505" t="s">
        <v>3627</v>
      </c>
      <c r="O783" s="509">
        <f>IF(N783="S",'BDI 2025'!$D$16,IF(N783="D",'BDI 2025'!$F$16,0))</f>
        <v>0.25640000000000002</v>
      </c>
      <c r="P783" s="6">
        <f t="shared" ref="P783:P790" si="941">TRUNC(H783*(1+$O783),2)</f>
        <v>1.59</v>
      </c>
      <c r="Q783" s="6">
        <f t="shared" ref="Q783:Q790" si="942">R783 - P783</f>
        <v>4.42</v>
      </c>
      <c r="R783" s="6">
        <f t="shared" ref="R783:R790" si="943">TRUNC(J783*(1+$O783),2)</f>
        <v>6.01</v>
      </c>
      <c r="S783" s="489">
        <f t="shared" ref="S783:S790" si="944">TRUNC(P783*F783,2)</f>
        <v>200.34</v>
      </c>
      <c r="T783" s="489">
        <f t="shared" ref="T783:T790" si="945">U783 - S783</f>
        <v>556.91999999999996</v>
      </c>
      <c r="U783" s="489">
        <f t="shared" ref="U783:U790" si="946">TRUNC(R783*F783,2)</f>
        <v>757.26</v>
      </c>
      <c r="V783" s="6">
        <f t="shared" ref="V783:V790" si="947">TRUNC(P783*(100%-$AA$2),2)</f>
        <v>1.59</v>
      </c>
      <c r="W783" s="6">
        <f t="shared" ref="W783:W790" si="948">X783 - V783</f>
        <v>4.42</v>
      </c>
      <c r="X783" s="6">
        <f t="shared" ref="X783:X790" si="949">TRUNC(R783*(100%-$AA$2),2)</f>
        <v>6.01</v>
      </c>
      <c r="Y783" s="489">
        <f t="shared" ref="Y783:Y790" si="950">TRUNC(V783*F783,2)</f>
        <v>200.34</v>
      </c>
      <c r="Z783" s="489">
        <f t="shared" ref="Z783:Z790" si="951">AA783 - Y783</f>
        <v>556.91999999999996</v>
      </c>
      <c r="AA783" s="489">
        <f t="shared" ref="AA783:AA790" si="952">TRUNC(X783*F783,2)</f>
        <v>757.26</v>
      </c>
    </row>
    <row r="784" spans="1:27" ht="26.1" customHeight="1" x14ac:dyDescent="0.2">
      <c r="A784" s="23" t="s">
        <v>1942</v>
      </c>
      <c r="B784" s="24" t="s">
        <v>1943</v>
      </c>
      <c r="C784" s="23" t="s">
        <v>42</v>
      </c>
      <c r="D784" s="23" t="s">
        <v>1944</v>
      </c>
      <c r="E784" s="25" t="s">
        <v>48</v>
      </c>
      <c r="F784" s="24">
        <v>37</v>
      </c>
      <c r="G784" s="26">
        <v>25.17</v>
      </c>
      <c r="H784" s="26">
        <v>17.72</v>
      </c>
      <c r="I784" s="26">
        <v>7.45</v>
      </c>
      <c r="J784" s="26">
        <f t="shared" si="937"/>
        <v>25.17</v>
      </c>
      <c r="K784" s="497">
        <f t="shared" si="938"/>
        <v>655.64</v>
      </c>
      <c r="L784" s="497">
        <f t="shared" si="939"/>
        <v>275.64999999999998</v>
      </c>
      <c r="M784" s="497">
        <f t="shared" si="940"/>
        <v>931.29</v>
      </c>
      <c r="N784" s="505" t="s">
        <v>3627</v>
      </c>
      <c r="O784" s="509">
        <f>IF(N784="S",'BDI 2025'!$D$16,IF(N784="D",'BDI 2025'!$F$16,0))</f>
        <v>0.25640000000000002</v>
      </c>
      <c r="P784" s="6">
        <f t="shared" si="941"/>
        <v>22.26</v>
      </c>
      <c r="Q784" s="6">
        <f t="shared" si="942"/>
        <v>9.36</v>
      </c>
      <c r="R784" s="6">
        <f t="shared" si="943"/>
        <v>31.62</v>
      </c>
      <c r="S784" s="489">
        <f t="shared" si="944"/>
        <v>823.62</v>
      </c>
      <c r="T784" s="489">
        <f t="shared" si="945"/>
        <v>346.32000000000005</v>
      </c>
      <c r="U784" s="489">
        <f t="shared" si="946"/>
        <v>1169.94</v>
      </c>
      <c r="V784" s="6">
        <f t="shared" si="947"/>
        <v>22.26</v>
      </c>
      <c r="W784" s="6">
        <f t="shared" si="948"/>
        <v>9.36</v>
      </c>
      <c r="X784" s="6">
        <f t="shared" si="949"/>
        <v>31.62</v>
      </c>
      <c r="Y784" s="489">
        <f t="shared" si="950"/>
        <v>823.62</v>
      </c>
      <c r="Z784" s="489">
        <f t="shared" si="951"/>
        <v>346.32000000000005</v>
      </c>
      <c r="AA784" s="489">
        <f t="shared" si="952"/>
        <v>1169.94</v>
      </c>
    </row>
    <row r="785" spans="1:27" ht="39" customHeight="1" x14ac:dyDescent="0.2">
      <c r="A785" s="23" t="s">
        <v>1945</v>
      </c>
      <c r="B785" s="24" t="s">
        <v>1946</v>
      </c>
      <c r="C785" s="23" t="s">
        <v>24</v>
      </c>
      <c r="D785" s="23" t="s">
        <v>1947</v>
      </c>
      <c r="E785" s="25" t="s">
        <v>48</v>
      </c>
      <c r="F785" s="24">
        <v>20</v>
      </c>
      <c r="G785" s="26">
        <v>6.85</v>
      </c>
      <c r="H785" s="26">
        <v>4.97</v>
      </c>
      <c r="I785" s="26">
        <v>1.88</v>
      </c>
      <c r="J785" s="26">
        <f t="shared" si="937"/>
        <v>6.85</v>
      </c>
      <c r="K785" s="497">
        <f t="shared" si="938"/>
        <v>99.4</v>
      </c>
      <c r="L785" s="497">
        <f t="shared" si="939"/>
        <v>37.599999999999994</v>
      </c>
      <c r="M785" s="497">
        <f t="shared" si="940"/>
        <v>137</v>
      </c>
      <c r="N785" s="505" t="s">
        <v>3627</v>
      </c>
      <c r="O785" s="509">
        <f>IF(N785="S",'BDI 2025'!$D$16,IF(N785="D",'BDI 2025'!$F$16,0))</f>
        <v>0.25640000000000002</v>
      </c>
      <c r="P785" s="6">
        <f t="shared" si="941"/>
        <v>6.24</v>
      </c>
      <c r="Q785" s="6">
        <f t="shared" si="942"/>
        <v>2.3599999999999994</v>
      </c>
      <c r="R785" s="6">
        <f t="shared" si="943"/>
        <v>8.6</v>
      </c>
      <c r="S785" s="489">
        <f t="shared" si="944"/>
        <v>124.8</v>
      </c>
      <c r="T785" s="489">
        <f t="shared" si="945"/>
        <v>47.2</v>
      </c>
      <c r="U785" s="489">
        <f t="shared" si="946"/>
        <v>172</v>
      </c>
      <c r="V785" s="6">
        <f t="shared" si="947"/>
        <v>6.24</v>
      </c>
      <c r="W785" s="6">
        <f t="shared" si="948"/>
        <v>2.3599999999999994</v>
      </c>
      <c r="X785" s="6">
        <f t="shared" si="949"/>
        <v>8.6</v>
      </c>
      <c r="Y785" s="489">
        <f t="shared" si="950"/>
        <v>124.8</v>
      </c>
      <c r="Z785" s="489">
        <f t="shared" si="951"/>
        <v>47.2</v>
      </c>
      <c r="AA785" s="489">
        <f t="shared" si="952"/>
        <v>172</v>
      </c>
    </row>
    <row r="786" spans="1:27" ht="39" customHeight="1" x14ac:dyDescent="0.2">
      <c r="A786" s="23" t="s">
        <v>1948</v>
      </c>
      <c r="B786" s="24" t="s">
        <v>1949</v>
      </c>
      <c r="C786" s="23" t="s">
        <v>24</v>
      </c>
      <c r="D786" s="23" t="s">
        <v>1950</v>
      </c>
      <c r="E786" s="25" t="s">
        <v>48</v>
      </c>
      <c r="F786" s="24">
        <v>20</v>
      </c>
      <c r="G786" s="26">
        <v>12.25</v>
      </c>
      <c r="H786" s="26">
        <v>5.93</v>
      </c>
      <c r="I786" s="26">
        <v>6.32</v>
      </c>
      <c r="J786" s="26">
        <f t="shared" si="937"/>
        <v>12.25</v>
      </c>
      <c r="K786" s="497">
        <f t="shared" si="938"/>
        <v>118.6</v>
      </c>
      <c r="L786" s="497">
        <f t="shared" si="939"/>
        <v>126.4</v>
      </c>
      <c r="M786" s="497">
        <f t="shared" si="940"/>
        <v>245</v>
      </c>
      <c r="N786" s="505" t="s">
        <v>3627</v>
      </c>
      <c r="O786" s="509">
        <f>IF(N786="S",'BDI 2025'!$D$16,IF(N786="D",'BDI 2025'!$F$16,0))</f>
        <v>0.25640000000000002</v>
      </c>
      <c r="P786" s="6">
        <f t="shared" si="941"/>
        <v>7.45</v>
      </c>
      <c r="Q786" s="6">
        <f t="shared" si="942"/>
        <v>7.94</v>
      </c>
      <c r="R786" s="6">
        <f t="shared" si="943"/>
        <v>15.39</v>
      </c>
      <c r="S786" s="489">
        <f t="shared" si="944"/>
        <v>149</v>
      </c>
      <c r="T786" s="489">
        <f t="shared" si="945"/>
        <v>158.80000000000001</v>
      </c>
      <c r="U786" s="489">
        <f t="shared" si="946"/>
        <v>307.8</v>
      </c>
      <c r="V786" s="6">
        <f t="shared" si="947"/>
        <v>7.45</v>
      </c>
      <c r="W786" s="6">
        <f t="shared" si="948"/>
        <v>7.94</v>
      </c>
      <c r="X786" s="6">
        <f t="shared" si="949"/>
        <v>15.39</v>
      </c>
      <c r="Y786" s="489">
        <f t="shared" si="950"/>
        <v>149</v>
      </c>
      <c r="Z786" s="489">
        <f t="shared" si="951"/>
        <v>158.80000000000001</v>
      </c>
      <c r="AA786" s="489">
        <f t="shared" si="952"/>
        <v>307.8</v>
      </c>
    </row>
    <row r="787" spans="1:27" ht="51.95" customHeight="1" x14ac:dyDescent="0.2">
      <c r="A787" s="23" t="s">
        <v>1951</v>
      </c>
      <c r="B787" s="24" t="s">
        <v>1495</v>
      </c>
      <c r="C787" s="23" t="s">
        <v>42</v>
      </c>
      <c r="D787" s="23" t="s">
        <v>1496</v>
      </c>
      <c r="E787" s="25" t="s">
        <v>1262</v>
      </c>
      <c r="F787" s="24">
        <v>4</v>
      </c>
      <c r="G787" s="26">
        <v>7.27</v>
      </c>
      <c r="H787" s="26">
        <v>2.21</v>
      </c>
      <c r="I787" s="26">
        <v>5.0599999999999996</v>
      </c>
      <c r="J787" s="26">
        <f t="shared" si="937"/>
        <v>7.27</v>
      </c>
      <c r="K787" s="497">
        <f t="shared" si="938"/>
        <v>8.84</v>
      </c>
      <c r="L787" s="497">
        <f t="shared" si="939"/>
        <v>20.239999999999998</v>
      </c>
      <c r="M787" s="497">
        <f t="shared" si="940"/>
        <v>29.08</v>
      </c>
      <c r="N787" s="505" t="s">
        <v>3627</v>
      </c>
      <c r="O787" s="509">
        <f>IF(N787="S",'BDI 2025'!$D$16,IF(N787="D",'BDI 2025'!$F$16,0))</f>
        <v>0.25640000000000002</v>
      </c>
      <c r="P787" s="6">
        <f t="shared" si="941"/>
        <v>2.77</v>
      </c>
      <c r="Q787" s="6">
        <f t="shared" si="942"/>
        <v>6.3600000000000012</v>
      </c>
      <c r="R787" s="6">
        <f t="shared" si="943"/>
        <v>9.1300000000000008</v>
      </c>
      <c r="S787" s="489">
        <f t="shared" si="944"/>
        <v>11.08</v>
      </c>
      <c r="T787" s="489">
        <f t="shared" si="945"/>
        <v>25.440000000000005</v>
      </c>
      <c r="U787" s="489">
        <f t="shared" si="946"/>
        <v>36.520000000000003</v>
      </c>
      <c r="V787" s="6">
        <f t="shared" si="947"/>
        <v>2.77</v>
      </c>
      <c r="W787" s="6">
        <f t="shared" si="948"/>
        <v>6.3600000000000012</v>
      </c>
      <c r="X787" s="6">
        <f t="shared" si="949"/>
        <v>9.1300000000000008</v>
      </c>
      <c r="Y787" s="489">
        <f t="shared" si="950"/>
        <v>11.08</v>
      </c>
      <c r="Z787" s="489">
        <f t="shared" si="951"/>
        <v>25.440000000000005</v>
      </c>
      <c r="AA787" s="489">
        <f t="shared" si="952"/>
        <v>36.520000000000003</v>
      </c>
    </row>
    <row r="788" spans="1:27" ht="39" customHeight="1" x14ac:dyDescent="0.2">
      <c r="A788" s="23" t="s">
        <v>1952</v>
      </c>
      <c r="B788" s="24" t="s">
        <v>1953</v>
      </c>
      <c r="C788" s="23" t="s">
        <v>42</v>
      </c>
      <c r="D788" s="23" t="s">
        <v>1954</v>
      </c>
      <c r="E788" s="25" t="s">
        <v>1307</v>
      </c>
      <c r="F788" s="24">
        <v>9</v>
      </c>
      <c r="G788" s="26">
        <v>34.090000000000003</v>
      </c>
      <c r="H788" s="26">
        <v>14.74</v>
      </c>
      <c r="I788" s="26">
        <v>19.350000000000001</v>
      </c>
      <c r="J788" s="26">
        <f t="shared" si="937"/>
        <v>34.090000000000003</v>
      </c>
      <c r="K788" s="497">
        <f t="shared" si="938"/>
        <v>132.66</v>
      </c>
      <c r="L788" s="497">
        <f t="shared" si="939"/>
        <v>174.15</v>
      </c>
      <c r="M788" s="497">
        <f t="shared" si="940"/>
        <v>306.81</v>
      </c>
      <c r="N788" s="505" t="s">
        <v>3627</v>
      </c>
      <c r="O788" s="509">
        <f>IF(N788="S",'BDI 2025'!$D$16,IF(N788="D",'BDI 2025'!$F$16,0))</f>
        <v>0.25640000000000002</v>
      </c>
      <c r="P788" s="6">
        <f t="shared" si="941"/>
        <v>18.510000000000002</v>
      </c>
      <c r="Q788" s="6">
        <f t="shared" si="942"/>
        <v>24.319999999999997</v>
      </c>
      <c r="R788" s="6">
        <f t="shared" si="943"/>
        <v>42.83</v>
      </c>
      <c r="S788" s="489">
        <f t="shared" si="944"/>
        <v>166.59</v>
      </c>
      <c r="T788" s="489">
        <f t="shared" si="945"/>
        <v>218.88000000000002</v>
      </c>
      <c r="U788" s="489">
        <f t="shared" si="946"/>
        <v>385.47</v>
      </c>
      <c r="V788" s="6">
        <f t="shared" si="947"/>
        <v>18.510000000000002</v>
      </c>
      <c r="W788" s="6">
        <f t="shared" si="948"/>
        <v>24.319999999999997</v>
      </c>
      <c r="X788" s="6">
        <f t="shared" si="949"/>
        <v>42.83</v>
      </c>
      <c r="Y788" s="489">
        <f t="shared" si="950"/>
        <v>166.59</v>
      </c>
      <c r="Z788" s="489">
        <f t="shared" si="951"/>
        <v>218.88000000000002</v>
      </c>
      <c r="AA788" s="489">
        <f t="shared" si="952"/>
        <v>385.47</v>
      </c>
    </row>
    <row r="789" spans="1:27" ht="24" customHeight="1" x14ac:dyDescent="0.2">
      <c r="A789" s="23" t="s">
        <v>1955</v>
      </c>
      <c r="B789" s="24" t="s">
        <v>1260</v>
      </c>
      <c r="C789" s="23" t="s">
        <v>42</v>
      </c>
      <c r="D789" s="23" t="s">
        <v>1261</v>
      </c>
      <c r="E789" s="25" t="s">
        <v>1262</v>
      </c>
      <c r="F789" s="24">
        <v>12</v>
      </c>
      <c r="G789" s="26">
        <v>6.29</v>
      </c>
      <c r="H789" s="26">
        <v>4.43</v>
      </c>
      <c r="I789" s="26">
        <v>1.86</v>
      </c>
      <c r="J789" s="26">
        <f t="shared" si="937"/>
        <v>6.29</v>
      </c>
      <c r="K789" s="497">
        <f t="shared" si="938"/>
        <v>53.16</v>
      </c>
      <c r="L789" s="497">
        <f t="shared" si="939"/>
        <v>22.320000000000007</v>
      </c>
      <c r="M789" s="497">
        <f t="shared" si="940"/>
        <v>75.48</v>
      </c>
      <c r="N789" s="505" t="s">
        <v>3627</v>
      </c>
      <c r="O789" s="509">
        <f>IF(N789="S",'BDI 2025'!$D$16,IF(N789="D",'BDI 2025'!$F$16,0))</f>
        <v>0.25640000000000002</v>
      </c>
      <c r="P789" s="6">
        <f t="shared" si="941"/>
        <v>5.56</v>
      </c>
      <c r="Q789" s="6">
        <f t="shared" si="942"/>
        <v>2.3400000000000007</v>
      </c>
      <c r="R789" s="6">
        <f t="shared" si="943"/>
        <v>7.9</v>
      </c>
      <c r="S789" s="489">
        <f t="shared" si="944"/>
        <v>66.72</v>
      </c>
      <c r="T789" s="489">
        <f t="shared" si="945"/>
        <v>28.08</v>
      </c>
      <c r="U789" s="489">
        <f t="shared" si="946"/>
        <v>94.8</v>
      </c>
      <c r="V789" s="6">
        <f t="shared" si="947"/>
        <v>5.56</v>
      </c>
      <c r="W789" s="6">
        <f t="shared" si="948"/>
        <v>2.3400000000000007</v>
      </c>
      <c r="X789" s="6">
        <f t="shared" si="949"/>
        <v>7.9</v>
      </c>
      <c r="Y789" s="489">
        <f t="shared" si="950"/>
        <v>66.72</v>
      </c>
      <c r="Z789" s="489">
        <f t="shared" si="951"/>
        <v>28.08</v>
      </c>
      <c r="AA789" s="489">
        <f t="shared" si="952"/>
        <v>94.8</v>
      </c>
    </row>
    <row r="790" spans="1:27" ht="65.099999999999994" customHeight="1" x14ac:dyDescent="0.2">
      <c r="A790" s="23" t="s">
        <v>1956</v>
      </c>
      <c r="B790" s="24" t="s">
        <v>1957</v>
      </c>
      <c r="C790" s="23" t="s">
        <v>42</v>
      </c>
      <c r="D790" s="23" t="s">
        <v>1958</v>
      </c>
      <c r="E790" s="25" t="s">
        <v>1262</v>
      </c>
      <c r="F790" s="24">
        <v>2</v>
      </c>
      <c r="G790" s="26">
        <v>42.44</v>
      </c>
      <c r="H790" s="26">
        <v>15.21</v>
      </c>
      <c r="I790" s="26">
        <v>27.23</v>
      </c>
      <c r="J790" s="26">
        <f t="shared" si="937"/>
        <v>42.44</v>
      </c>
      <c r="K790" s="497">
        <f t="shared" si="938"/>
        <v>30.42</v>
      </c>
      <c r="L790" s="497">
        <f t="shared" si="939"/>
        <v>54.459999999999994</v>
      </c>
      <c r="M790" s="497">
        <f t="shared" si="940"/>
        <v>84.88</v>
      </c>
      <c r="N790" s="505" t="s">
        <v>3627</v>
      </c>
      <c r="O790" s="509">
        <f>IF(N790="S",'BDI 2025'!$D$16,IF(N790="D",'BDI 2025'!$F$16,0))</f>
        <v>0.25640000000000002</v>
      </c>
      <c r="P790" s="6">
        <f t="shared" si="941"/>
        <v>19.100000000000001</v>
      </c>
      <c r="Q790" s="6">
        <f t="shared" si="942"/>
        <v>34.22</v>
      </c>
      <c r="R790" s="6">
        <f t="shared" si="943"/>
        <v>53.32</v>
      </c>
      <c r="S790" s="489">
        <f t="shared" si="944"/>
        <v>38.200000000000003</v>
      </c>
      <c r="T790" s="489">
        <f t="shared" si="945"/>
        <v>68.44</v>
      </c>
      <c r="U790" s="489">
        <f t="shared" si="946"/>
        <v>106.64</v>
      </c>
      <c r="V790" s="6">
        <f t="shared" si="947"/>
        <v>19.100000000000001</v>
      </c>
      <c r="W790" s="6">
        <f t="shared" si="948"/>
        <v>34.22</v>
      </c>
      <c r="X790" s="6">
        <f t="shared" si="949"/>
        <v>53.32</v>
      </c>
      <c r="Y790" s="489">
        <f t="shared" si="950"/>
        <v>38.200000000000003</v>
      </c>
      <c r="Z790" s="489">
        <f t="shared" si="951"/>
        <v>68.44</v>
      </c>
      <c r="AA790" s="489">
        <f t="shared" si="952"/>
        <v>106.64</v>
      </c>
    </row>
    <row r="791" spans="1:27" ht="24" customHeight="1" x14ac:dyDescent="0.2">
      <c r="A791" s="21" t="s">
        <v>1959</v>
      </c>
      <c r="B791" s="21"/>
      <c r="C791" s="21"/>
      <c r="D791" s="21" t="s">
        <v>1960</v>
      </c>
      <c r="E791" s="21"/>
      <c r="F791" s="22"/>
      <c r="G791" s="22"/>
      <c r="H791" s="21"/>
      <c r="I791" s="21"/>
      <c r="J791" s="21"/>
      <c r="K791" s="495"/>
      <c r="L791" s="495"/>
      <c r="M791" s="496">
        <v>1797.57</v>
      </c>
      <c r="N791" s="504"/>
      <c r="O791" s="508"/>
      <c r="P791" s="1"/>
      <c r="Q791" s="1"/>
      <c r="R791" s="1"/>
      <c r="S791" s="487"/>
      <c r="T791" s="487"/>
      <c r="U791" s="488">
        <f>SUM(U792:U796)</f>
        <v>2257.83</v>
      </c>
      <c r="V791" s="1"/>
      <c r="W791" s="1"/>
      <c r="X791" s="1"/>
      <c r="Y791" s="487"/>
      <c r="Z791" s="487"/>
      <c r="AA791" s="488">
        <f>SUM(AA792:AA796)</f>
        <v>2257.83</v>
      </c>
    </row>
    <row r="792" spans="1:27" ht="24" customHeight="1" x14ac:dyDescent="0.2">
      <c r="A792" s="23" t="s">
        <v>1961</v>
      </c>
      <c r="B792" s="24" t="s">
        <v>1962</v>
      </c>
      <c r="C792" s="23" t="s">
        <v>42</v>
      </c>
      <c r="D792" s="23" t="s">
        <v>1963</v>
      </c>
      <c r="E792" s="25" t="s">
        <v>186</v>
      </c>
      <c r="F792" s="24">
        <v>46</v>
      </c>
      <c r="G792" s="26">
        <v>12.58</v>
      </c>
      <c r="H792" s="26">
        <v>8.86</v>
      </c>
      <c r="I792" s="26">
        <v>3.72</v>
      </c>
      <c r="J792" s="26">
        <f>TRUNC(G792 * (1 + 0 / 100), 2)</f>
        <v>12.58</v>
      </c>
      <c r="K792" s="497">
        <f>TRUNC(F792 * H792, 2)</f>
        <v>407.56</v>
      </c>
      <c r="L792" s="497">
        <f>M792 - K792</f>
        <v>171.11999999999995</v>
      </c>
      <c r="M792" s="497">
        <f>TRUNC(F792 * J792, 2)</f>
        <v>578.67999999999995</v>
      </c>
      <c r="N792" s="505" t="s">
        <v>3627</v>
      </c>
      <c r="O792" s="509">
        <f>IF(N792="S",'BDI 2025'!$D$16,IF(N792="D",'BDI 2025'!$F$16,0))</f>
        <v>0.25640000000000002</v>
      </c>
      <c r="P792" s="6">
        <f t="shared" ref="P792:P796" si="953">TRUNC(H792*(1+$O792),2)</f>
        <v>11.13</v>
      </c>
      <c r="Q792" s="6">
        <f t="shared" ref="Q792:Q796" si="954">R792 - P792</f>
        <v>4.67</v>
      </c>
      <c r="R792" s="6">
        <f t="shared" ref="R792:R796" si="955">TRUNC(J792*(1+$O792),2)</f>
        <v>15.8</v>
      </c>
      <c r="S792" s="489">
        <f t="shared" ref="S792:S796" si="956">TRUNC(P792*F792,2)</f>
        <v>511.98</v>
      </c>
      <c r="T792" s="489">
        <f t="shared" ref="T792:T796" si="957">U792 - S792</f>
        <v>214.81999999999994</v>
      </c>
      <c r="U792" s="489">
        <f t="shared" ref="U792:U796" si="958">TRUNC(R792*F792,2)</f>
        <v>726.8</v>
      </c>
      <c r="V792" s="6">
        <f>TRUNC(P792*(100%-$AA$2),2)</f>
        <v>11.13</v>
      </c>
      <c r="W792" s="6">
        <f t="shared" ref="W792:W796" si="959">X792 - V792</f>
        <v>4.67</v>
      </c>
      <c r="X792" s="6">
        <f>TRUNC(R792*(100%-$AA$2),2)</f>
        <v>15.8</v>
      </c>
      <c r="Y792" s="489">
        <f t="shared" ref="Y792:Y796" si="960">TRUNC(V792*F792,2)</f>
        <v>511.98</v>
      </c>
      <c r="Z792" s="489">
        <f t="shared" ref="Z792:Z796" si="961">AA792 - Y792</f>
        <v>214.81999999999994</v>
      </c>
      <c r="AA792" s="489">
        <f t="shared" ref="AA792:AA796" si="962">TRUNC(X792*F792,2)</f>
        <v>726.8</v>
      </c>
    </row>
    <row r="793" spans="1:27" ht="26.1" customHeight="1" x14ac:dyDescent="0.2">
      <c r="A793" s="23" t="s">
        <v>1964</v>
      </c>
      <c r="B793" s="24" t="s">
        <v>1965</v>
      </c>
      <c r="C793" s="23" t="s">
        <v>42</v>
      </c>
      <c r="D793" s="23" t="s">
        <v>1966</v>
      </c>
      <c r="E793" s="25" t="s">
        <v>1262</v>
      </c>
      <c r="F793" s="24">
        <v>4</v>
      </c>
      <c r="G793" s="26">
        <v>22.05</v>
      </c>
      <c r="H793" s="26">
        <v>9.1300000000000008</v>
      </c>
      <c r="I793" s="26">
        <v>12.92</v>
      </c>
      <c r="J793" s="26">
        <f>TRUNC(G793 * (1 + 0 / 100), 2)</f>
        <v>22.05</v>
      </c>
      <c r="K793" s="497">
        <f>TRUNC(F793 * H793, 2)</f>
        <v>36.520000000000003</v>
      </c>
      <c r="L793" s="497">
        <f>M793 - K793</f>
        <v>51.68</v>
      </c>
      <c r="M793" s="497">
        <f>TRUNC(F793 * J793, 2)</f>
        <v>88.2</v>
      </c>
      <c r="N793" s="505" t="s">
        <v>3627</v>
      </c>
      <c r="O793" s="509">
        <f>IF(N793="S",'BDI 2025'!$D$16,IF(N793="D",'BDI 2025'!$F$16,0))</f>
        <v>0.25640000000000002</v>
      </c>
      <c r="P793" s="6">
        <f t="shared" si="953"/>
        <v>11.47</v>
      </c>
      <c r="Q793" s="6">
        <f t="shared" si="954"/>
        <v>16.229999999999997</v>
      </c>
      <c r="R793" s="6">
        <f t="shared" si="955"/>
        <v>27.7</v>
      </c>
      <c r="S793" s="489">
        <f t="shared" si="956"/>
        <v>45.88</v>
      </c>
      <c r="T793" s="489">
        <f t="shared" si="957"/>
        <v>64.919999999999987</v>
      </c>
      <c r="U793" s="489">
        <f t="shared" si="958"/>
        <v>110.8</v>
      </c>
      <c r="V793" s="6">
        <f>TRUNC(P793*(100%-$AA$2),2)</f>
        <v>11.47</v>
      </c>
      <c r="W793" s="6">
        <f t="shared" si="959"/>
        <v>16.229999999999997</v>
      </c>
      <c r="X793" s="6">
        <f>TRUNC(R793*(100%-$AA$2),2)</f>
        <v>27.7</v>
      </c>
      <c r="Y793" s="489">
        <f t="shared" si="960"/>
        <v>45.88</v>
      </c>
      <c r="Z793" s="489">
        <f t="shared" si="961"/>
        <v>64.919999999999987</v>
      </c>
      <c r="AA793" s="489">
        <f t="shared" si="962"/>
        <v>110.8</v>
      </c>
    </row>
    <row r="794" spans="1:27" ht="65.099999999999994" customHeight="1" x14ac:dyDescent="0.2">
      <c r="A794" s="23" t="s">
        <v>1967</v>
      </c>
      <c r="B794" s="24" t="s">
        <v>1635</v>
      </c>
      <c r="C794" s="23" t="s">
        <v>42</v>
      </c>
      <c r="D794" s="23" t="s">
        <v>1636</v>
      </c>
      <c r="E794" s="25" t="s">
        <v>1262</v>
      </c>
      <c r="F794" s="24">
        <v>4</v>
      </c>
      <c r="G794" s="26">
        <v>27.31</v>
      </c>
      <c r="H794" s="26">
        <v>9.1300000000000008</v>
      </c>
      <c r="I794" s="26">
        <v>18.18</v>
      </c>
      <c r="J794" s="26">
        <f>TRUNC(G794 * (1 + 0 / 100), 2)</f>
        <v>27.31</v>
      </c>
      <c r="K794" s="497">
        <f>TRUNC(F794 * H794, 2)</f>
        <v>36.520000000000003</v>
      </c>
      <c r="L794" s="497">
        <f>M794 - K794</f>
        <v>72.72</v>
      </c>
      <c r="M794" s="497">
        <f>TRUNC(F794 * J794, 2)</f>
        <v>109.24</v>
      </c>
      <c r="N794" s="505" t="s">
        <v>3627</v>
      </c>
      <c r="O794" s="509">
        <f>IF(N794="S",'BDI 2025'!$D$16,IF(N794="D",'BDI 2025'!$F$16,0))</f>
        <v>0.25640000000000002</v>
      </c>
      <c r="P794" s="6">
        <f t="shared" si="953"/>
        <v>11.47</v>
      </c>
      <c r="Q794" s="6">
        <f t="shared" si="954"/>
        <v>22.840000000000003</v>
      </c>
      <c r="R794" s="6">
        <f t="shared" si="955"/>
        <v>34.31</v>
      </c>
      <c r="S794" s="489">
        <f t="shared" si="956"/>
        <v>45.88</v>
      </c>
      <c r="T794" s="489">
        <f t="shared" si="957"/>
        <v>91.360000000000014</v>
      </c>
      <c r="U794" s="489">
        <f t="shared" si="958"/>
        <v>137.24</v>
      </c>
      <c r="V794" s="6">
        <f>TRUNC(P794*(100%-$AA$2),2)</f>
        <v>11.47</v>
      </c>
      <c r="W794" s="6">
        <f t="shared" si="959"/>
        <v>22.840000000000003</v>
      </c>
      <c r="X794" s="6">
        <f>TRUNC(R794*(100%-$AA$2),2)</f>
        <v>34.31</v>
      </c>
      <c r="Y794" s="489">
        <f t="shared" si="960"/>
        <v>45.88</v>
      </c>
      <c r="Z794" s="489">
        <f t="shared" si="961"/>
        <v>91.360000000000014</v>
      </c>
      <c r="AA794" s="489">
        <f t="shared" si="962"/>
        <v>137.24</v>
      </c>
    </row>
    <row r="795" spans="1:27" ht="51.95" customHeight="1" x14ac:dyDescent="0.2">
      <c r="A795" s="23" t="s">
        <v>1968</v>
      </c>
      <c r="B795" s="24" t="s">
        <v>1969</v>
      </c>
      <c r="C795" s="23" t="s">
        <v>42</v>
      </c>
      <c r="D795" s="23" t="s">
        <v>1970</v>
      </c>
      <c r="E795" s="25" t="s">
        <v>48</v>
      </c>
      <c r="F795" s="24">
        <v>107</v>
      </c>
      <c r="G795" s="26">
        <v>8.67</v>
      </c>
      <c r="H795" s="26">
        <v>1.1000000000000001</v>
      </c>
      <c r="I795" s="26">
        <v>7.57</v>
      </c>
      <c r="J795" s="26">
        <f>TRUNC(G795 * (1 + 0 / 100), 2)</f>
        <v>8.67</v>
      </c>
      <c r="K795" s="497">
        <f>TRUNC(F795 * H795, 2)</f>
        <v>117.7</v>
      </c>
      <c r="L795" s="497">
        <f>M795 - K795</f>
        <v>809.99</v>
      </c>
      <c r="M795" s="497">
        <f>TRUNC(F795 * J795, 2)</f>
        <v>927.69</v>
      </c>
      <c r="N795" s="505" t="s">
        <v>3627</v>
      </c>
      <c r="O795" s="509">
        <f>IF(N795="S",'BDI 2025'!$D$16,IF(N795="D",'BDI 2025'!$F$16,0))</f>
        <v>0.25640000000000002</v>
      </c>
      <c r="P795" s="6">
        <f t="shared" si="953"/>
        <v>1.38</v>
      </c>
      <c r="Q795" s="6">
        <f t="shared" si="954"/>
        <v>9.5100000000000016</v>
      </c>
      <c r="R795" s="6">
        <f t="shared" si="955"/>
        <v>10.89</v>
      </c>
      <c r="S795" s="489">
        <f t="shared" si="956"/>
        <v>147.66</v>
      </c>
      <c r="T795" s="489">
        <f t="shared" si="957"/>
        <v>1017.57</v>
      </c>
      <c r="U795" s="489">
        <f t="shared" si="958"/>
        <v>1165.23</v>
      </c>
      <c r="V795" s="6">
        <f>TRUNC(P795*(100%-$AA$2),2)</f>
        <v>1.38</v>
      </c>
      <c r="W795" s="6">
        <f t="shared" si="959"/>
        <v>9.5100000000000016</v>
      </c>
      <c r="X795" s="6">
        <f>TRUNC(R795*(100%-$AA$2),2)</f>
        <v>10.89</v>
      </c>
      <c r="Y795" s="489">
        <f t="shared" si="960"/>
        <v>147.66</v>
      </c>
      <c r="Z795" s="489">
        <f t="shared" si="961"/>
        <v>1017.57</v>
      </c>
      <c r="AA795" s="489">
        <f t="shared" si="962"/>
        <v>1165.23</v>
      </c>
    </row>
    <row r="796" spans="1:27" ht="39" customHeight="1" x14ac:dyDescent="0.2">
      <c r="A796" s="23" t="s">
        <v>1971</v>
      </c>
      <c r="B796" s="24" t="s">
        <v>1678</v>
      </c>
      <c r="C796" s="23" t="s">
        <v>42</v>
      </c>
      <c r="D796" s="23" t="s">
        <v>1679</v>
      </c>
      <c r="E796" s="25" t="s">
        <v>1262</v>
      </c>
      <c r="F796" s="24">
        <v>8</v>
      </c>
      <c r="G796" s="26">
        <v>11.72</v>
      </c>
      <c r="H796" s="26">
        <v>6.64</v>
      </c>
      <c r="I796" s="26">
        <v>5.08</v>
      </c>
      <c r="J796" s="26">
        <f>TRUNC(G796 * (1 + 0 / 100), 2)</f>
        <v>11.72</v>
      </c>
      <c r="K796" s="497">
        <f>TRUNC(F796 * H796, 2)</f>
        <v>53.12</v>
      </c>
      <c r="L796" s="497">
        <f>M796 - K796</f>
        <v>40.640000000000008</v>
      </c>
      <c r="M796" s="497">
        <f>TRUNC(F796 * J796, 2)</f>
        <v>93.76</v>
      </c>
      <c r="N796" s="505" t="s">
        <v>3627</v>
      </c>
      <c r="O796" s="509">
        <f>IF(N796="S",'BDI 2025'!$D$16,IF(N796="D",'BDI 2025'!$F$16,0))</f>
        <v>0.25640000000000002</v>
      </c>
      <c r="P796" s="6">
        <f t="shared" si="953"/>
        <v>8.34</v>
      </c>
      <c r="Q796" s="6">
        <f t="shared" si="954"/>
        <v>6.3800000000000008</v>
      </c>
      <c r="R796" s="6">
        <f t="shared" si="955"/>
        <v>14.72</v>
      </c>
      <c r="S796" s="489">
        <f t="shared" si="956"/>
        <v>66.72</v>
      </c>
      <c r="T796" s="489">
        <f t="shared" si="957"/>
        <v>51.040000000000006</v>
      </c>
      <c r="U796" s="489">
        <f t="shared" si="958"/>
        <v>117.76</v>
      </c>
      <c r="V796" s="6">
        <f>TRUNC(P796*(100%-$AA$2),2)</f>
        <v>8.34</v>
      </c>
      <c r="W796" s="6">
        <f t="shared" si="959"/>
        <v>6.3800000000000008</v>
      </c>
      <c r="X796" s="6">
        <f>TRUNC(R796*(100%-$AA$2),2)</f>
        <v>14.72</v>
      </c>
      <c r="Y796" s="489">
        <f t="shared" si="960"/>
        <v>66.72</v>
      </c>
      <c r="Z796" s="489">
        <f t="shared" si="961"/>
        <v>51.040000000000006</v>
      </c>
      <c r="AA796" s="489">
        <f t="shared" si="962"/>
        <v>117.76</v>
      </c>
    </row>
    <row r="797" spans="1:27" ht="24" customHeight="1" x14ac:dyDescent="0.2">
      <c r="A797" s="21" t="s">
        <v>1972</v>
      </c>
      <c r="B797" s="21"/>
      <c r="C797" s="21"/>
      <c r="D797" s="21" t="s">
        <v>1501</v>
      </c>
      <c r="E797" s="21"/>
      <c r="F797" s="22"/>
      <c r="G797" s="22"/>
      <c r="H797" s="21"/>
      <c r="I797" s="21"/>
      <c r="J797" s="21"/>
      <c r="K797" s="495"/>
      <c r="L797" s="495"/>
      <c r="M797" s="496">
        <v>5859.05</v>
      </c>
      <c r="N797" s="504"/>
      <c r="O797" s="508"/>
      <c r="P797" s="1"/>
      <c r="Q797" s="1"/>
      <c r="R797" s="1"/>
      <c r="S797" s="487"/>
      <c r="T797" s="487"/>
      <c r="U797" s="488">
        <f>SUM(U798:U808)</f>
        <v>7359.4699999999993</v>
      </c>
      <c r="V797" s="1"/>
      <c r="W797" s="1"/>
      <c r="X797" s="1"/>
      <c r="Y797" s="487"/>
      <c r="Z797" s="487"/>
      <c r="AA797" s="488">
        <f>SUM(AA798:AA808)</f>
        <v>7359.4699999999993</v>
      </c>
    </row>
    <row r="798" spans="1:27" ht="24" customHeight="1" x14ac:dyDescent="0.2">
      <c r="A798" s="23" t="s">
        <v>1973</v>
      </c>
      <c r="B798" s="24" t="s">
        <v>1974</v>
      </c>
      <c r="C798" s="23" t="s">
        <v>42</v>
      </c>
      <c r="D798" s="23" t="s">
        <v>1975</v>
      </c>
      <c r="E798" s="25" t="s">
        <v>1262</v>
      </c>
      <c r="F798" s="24">
        <v>12</v>
      </c>
      <c r="G798" s="26">
        <v>12.58</v>
      </c>
      <c r="H798" s="26">
        <v>8.86</v>
      </c>
      <c r="I798" s="26">
        <v>3.72</v>
      </c>
      <c r="J798" s="26">
        <f t="shared" ref="J798:J808" si="963">TRUNC(G798 * (1 + 0 / 100), 2)</f>
        <v>12.58</v>
      </c>
      <c r="K798" s="497">
        <f t="shared" ref="K798:K808" si="964">TRUNC(F798 * H798, 2)</f>
        <v>106.32</v>
      </c>
      <c r="L798" s="497">
        <f t="shared" ref="L798:L808" si="965">M798 - K798</f>
        <v>44.640000000000015</v>
      </c>
      <c r="M798" s="497">
        <f t="shared" ref="M798:M808" si="966">TRUNC(F798 * J798, 2)</f>
        <v>150.96</v>
      </c>
      <c r="N798" s="505" t="s">
        <v>3627</v>
      </c>
      <c r="O798" s="509">
        <f>IF(N798="S",'BDI 2025'!$D$16,IF(N798="D",'BDI 2025'!$F$16,0))</f>
        <v>0.25640000000000002</v>
      </c>
      <c r="P798" s="6">
        <f t="shared" ref="P798:P808" si="967">TRUNC(H798*(1+$O798),2)</f>
        <v>11.13</v>
      </c>
      <c r="Q798" s="6">
        <f t="shared" ref="Q798:Q808" si="968">R798 - P798</f>
        <v>4.67</v>
      </c>
      <c r="R798" s="6">
        <f t="shared" ref="R798:R808" si="969">TRUNC(J798*(1+$O798),2)</f>
        <v>15.8</v>
      </c>
      <c r="S798" s="489">
        <f t="shared" ref="S798:S808" si="970">TRUNC(P798*F798,2)</f>
        <v>133.56</v>
      </c>
      <c r="T798" s="489">
        <f t="shared" ref="T798:T808" si="971">U798 - S798</f>
        <v>56.039999999999992</v>
      </c>
      <c r="U798" s="489">
        <f t="shared" ref="U798:U808" si="972">TRUNC(R798*F798,2)</f>
        <v>189.6</v>
      </c>
      <c r="V798" s="6">
        <f t="shared" ref="V798:V808" si="973">TRUNC(P798*(100%-$AA$2),2)</f>
        <v>11.13</v>
      </c>
      <c r="W798" s="6">
        <f t="shared" ref="W798:W808" si="974">X798 - V798</f>
        <v>4.67</v>
      </c>
      <c r="X798" s="6">
        <f t="shared" ref="X798:X808" si="975">TRUNC(R798*(100%-$AA$2),2)</f>
        <v>15.8</v>
      </c>
      <c r="Y798" s="489">
        <f t="shared" ref="Y798:Y808" si="976">TRUNC(V798*F798,2)</f>
        <v>133.56</v>
      </c>
      <c r="Z798" s="489">
        <f t="shared" ref="Z798:Z808" si="977">AA798 - Y798</f>
        <v>56.039999999999992</v>
      </c>
      <c r="AA798" s="489">
        <f t="shared" ref="AA798:AA808" si="978">TRUNC(X798*F798,2)</f>
        <v>189.6</v>
      </c>
    </row>
    <row r="799" spans="1:27" ht="51.95" customHeight="1" x14ac:dyDescent="0.2">
      <c r="A799" s="23" t="s">
        <v>1976</v>
      </c>
      <c r="B799" s="24" t="s">
        <v>1977</v>
      </c>
      <c r="C799" s="23" t="s">
        <v>42</v>
      </c>
      <c r="D799" s="23" t="s">
        <v>1978</v>
      </c>
      <c r="E799" s="25" t="s">
        <v>1262</v>
      </c>
      <c r="F799" s="24">
        <v>15</v>
      </c>
      <c r="G799" s="26">
        <v>136.86000000000001</v>
      </c>
      <c r="H799" s="26">
        <v>22.16</v>
      </c>
      <c r="I799" s="26">
        <v>114.7</v>
      </c>
      <c r="J799" s="26">
        <f t="shared" si="963"/>
        <v>136.86000000000001</v>
      </c>
      <c r="K799" s="497">
        <f t="shared" si="964"/>
        <v>332.4</v>
      </c>
      <c r="L799" s="497">
        <f t="shared" si="965"/>
        <v>1720.5</v>
      </c>
      <c r="M799" s="497">
        <f t="shared" si="966"/>
        <v>2052.9</v>
      </c>
      <c r="N799" s="505" t="s">
        <v>3627</v>
      </c>
      <c r="O799" s="509">
        <f>IF(N799="S",'BDI 2025'!$D$16,IF(N799="D",'BDI 2025'!$F$16,0))</f>
        <v>0.25640000000000002</v>
      </c>
      <c r="P799" s="6">
        <f t="shared" si="967"/>
        <v>27.84</v>
      </c>
      <c r="Q799" s="6">
        <f t="shared" si="968"/>
        <v>144.10999999999999</v>
      </c>
      <c r="R799" s="6">
        <f t="shared" si="969"/>
        <v>171.95</v>
      </c>
      <c r="S799" s="489">
        <f t="shared" si="970"/>
        <v>417.6</v>
      </c>
      <c r="T799" s="489">
        <f t="shared" si="971"/>
        <v>2161.65</v>
      </c>
      <c r="U799" s="489">
        <f t="shared" si="972"/>
        <v>2579.25</v>
      </c>
      <c r="V799" s="6">
        <f t="shared" si="973"/>
        <v>27.84</v>
      </c>
      <c r="W799" s="6">
        <f t="shared" si="974"/>
        <v>144.10999999999999</v>
      </c>
      <c r="X799" s="6">
        <f t="shared" si="975"/>
        <v>171.95</v>
      </c>
      <c r="Y799" s="489">
        <f t="shared" si="976"/>
        <v>417.6</v>
      </c>
      <c r="Z799" s="489">
        <f t="shared" si="977"/>
        <v>2161.65</v>
      </c>
      <c r="AA799" s="489">
        <f t="shared" si="978"/>
        <v>2579.25</v>
      </c>
    </row>
    <row r="800" spans="1:27" ht="104.1" customHeight="1" x14ac:dyDescent="0.2">
      <c r="A800" s="23" t="s">
        <v>1979</v>
      </c>
      <c r="B800" s="24" t="s">
        <v>1980</v>
      </c>
      <c r="C800" s="23" t="s">
        <v>42</v>
      </c>
      <c r="D800" s="23" t="s">
        <v>1981</v>
      </c>
      <c r="E800" s="25" t="s">
        <v>48</v>
      </c>
      <c r="F800" s="24">
        <v>75</v>
      </c>
      <c r="G800" s="26">
        <v>31.71</v>
      </c>
      <c r="H800" s="26">
        <v>8.86</v>
      </c>
      <c r="I800" s="26">
        <v>22.85</v>
      </c>
      <c r="J800" s="26">
        <f t="shared" si="963"/>
        <v>31.71</v>
      </c>
      <c r="K800" s="497">
        <f t="shared" si="964"/>
        <v>664.5</v>
      </c>
      <c r="L800" s="497">
        <f t="shared" si="965"/>
        <v>1713.75</v>
      </c>
      <c r="M800" s="497">
        <f t="shared" si="966"/>
        <v>2378.25</v>
      </c>
      <c r="N800" s="505" t="s">
        <v>3627</v>
      </c>
      <c r="O800" s="509">
        <f>IF(N800="S",'BDI 2025'!$D$16,IF(N800="D",'BDI 2025'!$F$16,0))</f>
        <v>0.25640000000000002</v>
      </c>
      <c r="P800" s="6">
        <f t="shared" si="967"/>
        <v>11.13</v>
      </c>
      <c r="Q800" s="6">
        <f t="shared" si="968"/>
        <v>28.71</v>
      </c>
      <c r="R800" s="6">
        <f t="shared" si="969"/>
        <v>39.840000000000003</v>
      </c>
      <c r="S800" s="489">
        <f t="shared" si="970"/>
        <v>834.75</v>
      </c>
      <c r="T800" s="489">
        <f t="shared" si="971"/>
        <v>2153.25</v>
      </c>
      <c r="U800" s="489">
        <f t="shared" si="972"/>
        <v>2988</v>
      </c>
      <c r="V800" s="6">
        <f t="shared" si="973"/>
        <v>11.13</v>
      </c>
      <c r="W800" s="6">
        <f t="shared" si="974"/>
        <v>28.71</v>
      </c>
      <c r="X800" s="6">
        <f t="shared" si="975"/>
        <v>39.840000000000003</v>
      </c>
      <c r="Y800" s="489">
        <f t="shared" si="976"/>
        <v>834.75</v>
      </c>
      <c r="Z800" s="489">
        <f t="shared" si="977"/>
        <v>2153.25</v>
      </c>
      <c r="AA800" s="489">
        <f t="shared" si="978"/>
        <v>2988</v>
      </c>
    </row>
    <row r="801" spans="1:27" ht="26.1" customHeight="1" x14ac:dyDescent="0.2">
      <c r="A801" s="23" t="s">
        <v>1982</v>
      </c>
      <c r="B801" s="24" t="s">
        <v>1539</v>
      </c>
      <c r="C801" s="23" t="s">
        <v>42</v>
      </c>
      <c r="D801" s="23" t="s">
        <v>1540</v>
      </c>
      <c r="E801" s="25" t="s">
        <v>1262</v>
      </c>
      <c r="F801" s="24">
        <v>3</v>
      </c>
      <c r="G801" s="26">
        <v>16.809999999999999</v>
      </c>
      <c r="H801" s="26">
        <v>6.64</v>
      </c>
      <c r="I801" s="26">
        <v>10.17</v>
      </c>
      <c r="J801" s="26">
        <f t="shared" si="963"/>
        <v>16.809999999999999</v>
      </c>
      <c r="K801" s="497">
        <f t="shared" si="964"/>
        <v>19.920000000000002</v>
      </c>
      <c r="L801" s="497">
        <f t="shared" si="965"/>
        <v>30.509999999999998</v>
      </c>
      <c r="M801" s="497">
        <f t="shared" si="966"/>
        <v>50.43</v>
      </c>
      <c r="N801" s="505" t="s">
        <v>3627</v>
      </c>
      <c r="O801" s="509">
        <f>IF(N801="S",'BDI 2025'!$D$16,IF(N801="D",'BDI 2025'!$F$16,0))</f>
        <v>0.25640000000000002</v>
      </c>
      <c r="P801" s="6">
        <f t="shared" si="967"/>
        <v>8.34</v>
      </c>
      <c r="Q801" s="6">
        <f t="shared" si="968"/>
        <v>12.780000000000001</v>
      </c>
      <c r="R801" s="6">
        <f t="shared" si="969"/>
        <v>21.12</v>
      </c>
      <c r="S801" s="489">
        <f t="shared" si="970"/>
        <v>25.02</v>
      </c>
      <c r="T801" s="489">
        <f t="shared" si="971"/>
        <v>38.340000000000003</v>
      </c>
      <c r="U801" s="489">
        <f t="shared" si="972"/>
        <v>63.36</v>
      </c>
      <c r="V801" s="6">
        <f t="shared" si="973"/>
        <v>8.34</v>
      </c>
      <c r="W801" s="6">
        <f t="shared" si="974"/>
        <v>12.780000000000001</v>
      </c>
      <c r="X801" s="6">
        <f t="shared" si="975"/>
        <v>21.12</v>
      </c>
      <c r="Y801" s="489">
        <f t="shared" si="976"/>
        <v>25.02</v>
      </c>
      <c r="Z801" s="489">
        <f t="shared" si="977"/>
        <v>38.340000000000003</v>
      </c>
      <c r="AA801" s="489">
        <f t="shared" si="978"/>
        <v>63.36</v>
      </c>
    </row>
    <row r="802" spans="1:27" ht="51.95" customHeight="1" x14ac:dyDescent="0.2">
      <c r="A802" s="23" t="s">
        <v>1983</v>
      </c>
      <c r="B802" s="24" t="s">
        <v>1533</v>
      </c>
      <c r="C802" s="23" t="s">
        <v>42</v>
      </c>
      <c r="D802" s="23" t="s">
        <v>1534</v>
      </c>
      <c r="E802" s="25" t="s">
        <v>1262</v>
      </c>
      <c r="F802" s="24">
        <v>10</v>
      </c>
      <c r="G802" s="26">
        <v>4.76</v>
      </c>
      <c r="H802" s="26">
        <v>2.21</v>
      </c>
      <c r="I802" s="26">
        <v>2.5499999999999998</v>
      </c>
      <c r="J802" s="26">
        <f t="shared" si="963"/>
        <v>4.76</v>
      </c>
      <c r="K802" s="497">
        <f t="shared" si="964"/>
        <v>22.1</v>
      </c>
      <c r="L802" s="497">
        <f t="shared" si="965"/>
        <v>25.5</v>
      </c>
      <c r="M802" s="497">
        <f t="shared" si="966"/>
        <v>47.6</v>
      </c>
      <c r="N802" s="505" t="s">
        <v>3627</v>
      </c>
      <c r="O802" s="509">
        <f>IF(N802="S",'BDI 2025'!$D$16,IF(N802="D",'BDI 2025'!$F$16,0))</f>
        <v>0.25640000000000002</v>
      </c>
      <c r="P802" s="6">
        <f t="shared" si="967"/>
        <v>2.77</v>
      </c>
      <c r="Q802" s="6">
        <f t="shared" si="968"/>
        <v>3.2100000000000004</v>
      </c>
      <c r="R802" s="6">
        <f t="shared" si="969"/>
        <v>5.98</v>
      </c>
      <c r="S802" s="489">
        <f t="shared" si="970"/>
        <v>27.7</v>
      </c>
      <c r="T802" s="489">
        <f t="shared" si="971"/>
        <v>32.099999999999994</v>
      </c>
      <c r="U802" s="489">
        <f t="shared" si="972"/>
        <v>59.8</v>
      </c>
      <c r="V802" s="6">
        <f t="shared" si="973"/>
        <v>2.77</v>
      </c>
      <c r="W802" s="6">
        <f t="shared" si="974"/>
        <v>3.2100000000000004</v>
      </c>
      <c r="X802" s="6">
        <f t="shared" si="975"/>
        <v>5.98</v>
      </c>
      <c r="Y802" s="489">
        <f t="shared" si="976"/>
        <v>27.7</v>
      </c>
      <c r="Z802" s="489">
        <f t="shared" si="977"/>
        <v>32.099999999999994</v>
      </c>
      <c r="AA802" s="489">
        <f t="shared" si="978"/>
        <v>59.8</v>
      </c>
    </row>
    <row r="803" spans="1:27" ht="26.1" customHeight="1" x14ac:dyDescent="0.2">
      <c r="A803" s="23" t="s">
        <v>1984</v>
      </c>
      <c r="B803" s="24" t="s">
        <v>1985</v>
      </c>
      <c r="C803" s="23" t="s">
        <v>42</v>
      </c>
      <c r="D803" s="23" t="s">
        <v>1986</v>
      </c>
      <c r="E803" s="25" t="s">
        <v>66</v>
      </c>
      <c r="F803" s="24">
        <v>1</v>
      </c>
      <c r="G803" s="26">
        <v>35.549999999999997</v>
      </c>
      <c r="H803" s="26">
        <v>5.55</v>
      </c>
      <c r="I803" s="26">
        <v>30</v>
      </c>
      <c r="J803" s="26">
        <f t="shared" si="963"/>
        <v>35.549999999999997</v>
      </c>
      <c r="K803" s="497">
        <f t="shared" si="964"/>
        <v>5.55</v>
      </c>
      <c r="L803" s="497">
        <f t="shared" si="965"/>
        <v>29.999999999999996</v>
      </c>
      <c r="M803" s="497">
        <f t="shared" si="966"/>
        <v>35.549999999999997</v>
      </c>
      <c r="N803" s="505" t="s">
        <v>3627</v>
      </c>
      <c r="O803" s="509">
        <f>IF(N803="S",'BDI 2025'!$D$16,IF(N803="D",'BDI 2025'!$F$16,0))</f>
        <v>0.25640000000000002</v>
      </c>
      <c r="P803" s="6">
        <f t="shared" si="967"/>
        <v>6.97</v>
      </c>
      <c r="Q803" s="6">
        <f t="shared" si="968"/>
        <v>37.69</v>
      </c>
      <c r="R803" s="6">
        <f t="shared" si="969"/>
        <v>44.66</v>
      </c>
      <c r="S803" s="489">
        <f t="shared" si="970"/>
        <v>6.97</v>
      </c>
      <c r="T803" s="489">
        <f t="shared" si="971"/>
        <v>37.69</v>
      </c>
      <c r="U803" s="489">
        <f t="shared" si="972"/>
        <v>44.66</v>
      </c>
      <c r="V803" s="6">
        <f t="shared" si="973"/>
        <v>6.97</v>
      </c>
      <c r="W803" s="6">
        <f t="shared" si="974"/>
        <v>37.69</v>
      </c>
      <c r="X803" s="6">
        <f t="shared" si="975"/>
        <v>44.66</v>
      </c>
      <c r="Y803" s="489">
        <f t="shared" si="976"/>
        <v>6.97</v>
      </c>
      <c r="Z803" s="489">
        <f t="shared" si="977"/>
        <v>37.69</v>
      </c>
      <c r="AA803" s="489">
        <f t="shared" si="978"/>
        <v>44.66</v>
      </c>
    </row>
    <row r="804" spans="1:27" ht="26.1" customHeight="1" x14ac:dyDescent="0.2">
      <c r="A804" s="23" t="s">
        <v>1987</v>
      </c>
      <c r="B804" s="24" t="s">
        <v>1988</v>
      </c>
      <c r="C804" s="23" t="s">
        <v>42</v>
      </c>
      <c r="D804" s="23" t="s">
        <v>1989</v>
      </c>
      <c r="E804" s="25" t="s">
        <v>52</v>
      </c>
      <c r="F804" s="24">
        <v>60</v>
      </c>
      <c r="G804" s="26">
        <v>4.78</v>
      </c>
      <c r="H804" s="26">
        <v>0.52</v>
      </c>
      <c r="I804" s="26">
        <v>4.26</v>
      </c>
      <c r="J804" s="26">
        <f t="shared" si="963"/>
        <v>4.78</v>
      </c>
      <c r="K804" s="497">
        <f t="shared" si="964"/>
        <v>31.2</v>
      </c>
      <c r="L804" s="497">
        <f t="shared" si="965"/>
        <v>255.60000000000002</v>
      </c>
      <c r="M804" s="497">
        <f t="shared" si="966"/>
        <v>286.8</v>
      </c>
      <c r="N804" s="505" t="s">
        <v>3627</v>
      </c>
      <c r="O804" s="509">
        <f>IF(N804="S",'BDI 2025'!$D$16,IF(N804="D",'BDI 2025'!$F$16,0))</f>
        <v>0.25640000000000002</v>
      </c>
      <c r="P804" s="6">
        <f t="shared" si="967"/>
        <v>0.65</v>
      </c>
      <c r="Q804" s="6">
        <f t="shared" si="968"/>
        <v>5.35</v>
      </c>
      <c r="R804" s="6">
        <f t="shared" si="969"/>
        <v>6</v>
      </c>
      <c r="S804" s="489">
        <f t="shared" si="970"/>
        <v>39</v>
      </c>
      <c r="T804" s="489">
        <f t="shared" si="971"/>
        <v>321</v>
      </c>
      <c r="U804" s="489">
        <f t="shared" si="972"/>
        <v>360</v>
      </c>
      <c r="V804" s="6">
        <f t="shared" si="973"/>
        <v>0.65</v>
      </c>
      <c r="W804" s="6">
        <f t="shared" si="974"/>
        <v>5.35</v>
      </c>
      <c r="X804" s="6">
        <f t="shared" si="975"/>
        <v>6</v>
      </c>
      <c r="Y804" s="489">
        <f t="shared" si="976"/>
        <v>39</v>
      </c>
      <c r="Z804" s="489">
        <f t="shared" si="977"/>
        <v>321</v>
      </c>
      <c r="AA804" s="489">
        <f t="shared" si="978"/>
        <v>360</v>
      </c>
    </row>
    <row r="805" spans="1:27" ht="26.1" customHeight="1" x14ac:dyDescent="0.2">
      <c r="A805" s="23" t="s">
        <v>1990</v>
      </c>
      <c r="B805" s="24" t="s">
        <v>1991</v>
      </c>
      <c r="C805" s="23" t="s">
        <v>24</v>
      </c>
      <c r="D805" s="23" t="s">
        <v>1992</v>
      </c>
      <c r="E805" s="25" t="s">
        <v>48</v>
      </c>
      <c r="F805" s="24">
        <v>60</v>
      </c>
      <c r="G805" s="26">
        <v>1.65</v>
      </c>
      <c r="H805" s="26">
        <v>1.01</v>
      </c>
      <c r="I805" s="26">
        <v>0.64</v>
      </c>
      <c r="J805" s="26">
        <f t="shared" si="963"/>
        <v>1.65</v>
      </c>
      <c r="K805" s="497">
        <f t="shared" si="964"/>
        <v>60.6</v>
      </c>
      <c r="L805" s="497">
        <f t="shared" si="965"/>
        <v>38.4</v>
      </c>
      <c r="M805" s="497">
        <f t="shared" si="966"/>
        <v>99</v>
      </c>
      <c r="N805" s="505" t="s">
        <v>3627</v>
      </c>
      <c r="O805" s="509">
        <f>IF(N805="S",'BDI 2025'!$D$16,IF(N805="D",'BDI 2025'!$F$16,0))</f>
        <v>0.25640000000000002</v>
      </c>
      <c r="P805" s="6">
        <f t="shared" si="967"/>
        <v>1.26</v>
      </c>
      <c r="Q805" s="6">
        <f t="shared" si="968"/>
        <v>0.80999999999999983</v>
      </c>
      <c r="R805" s="6">
        <f t="shared" si="969"/>
        <v>2.0699999999999998</v>
      </c>
      <c r="S805" s="489">
        <f t="shared" si="970"/>
        <v>75.599999999999994</v>
      </c>
      <c r="T805" s="489">
        <f t="shared" si="971"/>
        <v>48.600000000000009</v>
      </c>
      <c r="U805" s="489">
        <f t="shared" si="972"/>
        <v>124.2</v>
      </c>
      <c r="V805" s="6">
        <f t="shared" si="973"/>
        <v>1.26</v>
      </c>
      <c r="W805" s="6">
        <f t="shared" si="974"/>
        <v>0.80999999999999983</v>
      </c>
      <c r="X805" s="6">
        <f t="shared" si="975"/>
        <v>2.0699999999999998</v>
      </c>
      <c r="Y805" s="489">
        <f t="shared" si="976"/>
        <v>75.599999999999994</v>
      </c>
      <c r="Z805" s="489">
        <f t="shared" si="977"/>
        <v>48.600000000000009</v>
      </c>
      <c r="AA805" s="489">
        <f t="shared" si="978"/>
        <v>124.2</v>
      </c>
    </row>
    <row r="806" spans="1:27" ht="39" customHeight="1" x14ac:dyDescent="0.2">
      <c r="A806" s="23" t="s">
        <v>1993</v>
      </c>
      <c r="B806" s="24" t="s">
        <v>1591</v>
      </c>
      <c r="C806" s="23" t="s">
        <v>24</v>
      </c>
      <c r="D806" s="23" t="s">
        <v>1592</v>
      </c>
      <c r="E806" s="25" t="s">
        <v>48</v>
      </c>
      <c r="F806" s="24">
        <v>141</v>
      </c>
      <c r="G806" s="26">
        <v>4.79</v>
      </c>
      <c r="H806" s="26">
        <v>1.27</v>
      </c>
      <c r="I806" s="26">
        <v>3.52</v>
      </c>
      <c r="J806" s="26">
        <f t="shared" si="963"/>
        <v>4.79</v>
      </c>
      <c r="K806" s="497">
        <f t="shared" si="964"/>
        <v>179.07</v>
      </c>
      <c r="L806" s="497">
        <f t="shared" si="965"/>
        <v>496.32</v>
      </c>
      <c r="M806" s="497">
        <f t="shared" si="966"/>
        <v>675.39</v>
      </c>
      <c r="N806" s="505" t="s">
        <v>3627</v>
      </c>
      <c r="O806" s="509">
        <f>IF(N806="S",'BDI 2025'!$D$16,IF(N806="D",'BDI 2025'!$F$16,0))</f>
        <v>0.25640000000000002</v>
      </c>
      <c r="P806" s="6">
        <f t="shared" si="967"/>
        <v>1.59</v>
      </c>
      <c r="Q806" s="6">
        <f t="shared" si="968"/>
        <v>4.42</v>
      </c>
      <c r="R806" s="6">
        <f t="shared" si="969"/>
        <v>6.01</v>
      </c>
      <c r="S806" s="489">
        <f t="shared" si="970"/>
        <v>224.19</v>
      </c>
      <c r="T806" s="489">
        <f t="shared" si="971"/>
        <v>623.22</v>
      </c>
      <c r="U806" s="489">
        <f t="shared" si="972"/>
        <v>847.41</v>
      </c>
      <c r="V806" s="6">
        <f t="shared" si="973"/>
        <v>1.59</v>
      </c>
      <c r="W806" s="6">
        <f t="shared" si="974"/>
        <v>4.42</v>
      </c>
      <c r="X806" s="6">
        <f t="shared" si="975"/>
        <v>6.01</v>
      </c>
      <c r="Y806" s="489">
        <f t="shared" si="976"/>
        <v>224.19</v>
      </c>
      <c r="Z806" s="489">
        <f t="shared" si="977"/>
        <v>623.22</v>
      </c>
      <c r="AA806" s="489">
        <f t="shared" si="978"/>
        <v>847.41</v>
      </c>
    </row>
    <row r="807" spans="1:27" ht="26.1" customHeight="1" x14ac:dyDescent="0.2">
      <c r="A807" s="23" t="s">
        <v>1994</v>
      </c>
      <c r="B807" s="24" t="s">
        <v>1594</v>
      </c>
      <c r="C807" s="23" t="s">
        <v>42</v>
      </c>
      <c r="D807" s="23" t="s">
        <v>1595</v>
      </c>
      <c r="E807" s="25" t="s">
        <v>1262</v>
      </c>
      <c r="F807" s="24">
        <v>10</v>
      </c>
      <c r="G807" s="26">
        <v>4.97</v>
      </c>
      <c r="H807" s="26">
        <v>3.47</v>
      </c>
      <c r="I807" s="26">
        <v>1.5</v>
      </c>
      <c r="J807" s="26">
        <f t="shared" si="963"/>
        <v>4.97</v>
      </c>
      <c r="K807" s="497">
        <f t="shared" si="964"/>
        <v>34.700000000000003</v>
      </c>
      <c r="L807" s="497">
        <f t="shared" si="965"/>
        <v>15</v>
      </c>
      <c r="M807" s="497">
        <f t="shared" si="966"/>
        <v>49.7</v>
      </c>
      <c r="N807" s="505" t="s">
        <v>3627</v>
      </c>
      <c r="O807" s="509">
        <f>IF(N807="S",'BDI 2025'!$D$16,IF(N807="D",'BDI 2025'!$F$16,0))</f>
        <v>0.25640000000000002</v>
      </c>
      <c r="P807" s="6">
        <f t="shared" si="967"/>
        <v>4.3499999999999996</v>
      </c>
      <c r="Q807" s="6">
        <f t="shared" si="968"/>
        <v>1.8900000000000006</v>
      </c>
      <c r="R807" s="6">
        <f t="shared" si="969"/>
        <v>6.24</v>
      </c>
      <c r="S807" s="489">
        <f t="shared" si="970"/>
        <v>43.5</v>
      </c>
      <c r="T807" s="489">
        <f t="shared" si="971"/>
        <v>18.899999999999999</v>
      </c>
      <c r="U807" s="489">
        <f t="shared" si="972"/>
        <v>62.4</v>
      </c>
      <c r="V807" s="6">
        <f t="shared" si="973"/>
        <v>4.3499999999999996</v>
      </c>
      <c r="W807" s="6">
        <f t="shared" si="974"/>
        <v>1.8900000000000006</v>
      </c>
      <c r="X807" s="6">
        <f t="shared" si="975"/>
        <v>6.24</v>
      </c>
      <c r="Y807" s="489">
        <f t="shared" si="976"/>
        <v>43.5</v>
      </c>
      <c r="Z807" s="489">
        <f t="shared" si="977"/>
        <v>18.899999999999999</v>
      </c>
      <c r="AA807" s="489">
        <f t="shared" si="978"/>
        <v>62.4</v>
      </c>
    </row>
    <row r="808" spans="1:27" ht="51.95" customHeight="1" x14ac:dyDescent="0.2">
      <c r="A808" s="23" t="s">
        <v>1995</v>
      </c>
      <c r="B808" s="24" t="s">
        <v>1996</v>
      </c>
      <c r="C808" s="23" t="s">
        <v>42</v>
      </c>
      <c r="D808" s="23" t="s">
        <v>1997</v>
      </c>
      <c r="E808" s="25" t="s">
        <v>66</v>
      </c>
      <c r="F808" s="24">
        <v>1</v>
      </c>
      <c r="G808" s="26">
        <v>32.47</v>
      </c>
      <c r="H808" s="26">
        <v>1.74</v>
      </c>
      <c r="I808" s="26">
        <v>30.73</v>
      </c>
      <c r="J808" s="26">
        <f t="shared" si="963"/>
        <v>32.47</v>
      </c>
      <c r="K808" s="497">
        <f t="shared" si="964"/>
        <v>1.74</v>
      </c>
      <c r="L808" s="497">
        <f t="shared" si="965"/>
        <v>30.73</v>
      </c>
      <c r="M808" s="497">
        <f t="shared" si="966"/>
        <v>32.47</v>
      </c>
      <c r="N808" s="505" t="s">
        <v>3627</v>
      </c>
      <c r="O808" s="509">
        <f>IF(N808="S",'BDI 2025'!$D$16,IF(N808="D",'BDI 2025'!$F$16,0))</f>
        <v>0.25640000000000002</v>
      </c>
      <c r="P808" s="6">
        <f t="shared" si="967"/>
        <v>2.1800000000000002</v>
      </c>
      <c r="Q808" s="6">
        <f t="shared" si="968"/>
        <v>38.61</v>
      </c>
      <c r="R808" s="6">
        <f t="shared" si="969"/>
        <v>40.79</v>
      </c>
      <c r="S808" s="489">
        <f t="shared" si="970"/>
        <v>2.1800000000000002</v>
      </c>
      <c r="T808" s="489">
        <f t="shared" si="971"/>
        <v>38.61</v>
      </c>
      <c r="U808" s="489">
        <f t="shared" si="972"/>
        <v>40.79</v>
      </c>
      <c r="V808" s="6">
        <f t="shared" si="973"/>
        <v>2.1800000000000002</v>
      </c>
      <c r="W808" s="6">
        <f t="shared" si="974"/>
        <v>38.61</v>
      </c>
      <c r="X808" s="6">
        <f t="shared" si="975"/>
        <v>40.79</v>
      </c>
      <c r="Y808" s="489">
        <f t="shared" si="976"/>
        <v>2.1800000000000002</v>
      </c>
      <c r="Z808" s="489">
        <f t="shared" si="977"/>
        <v>38.61</v>
      </c>
      <c r="AA808" s="489">
        <f t="shared" si="978"/>
        <v>40.79</v>
      </c>
    </row>
    <row r="809" spans="1:27" ht="24" customHeight="1" x14ac:dyDescent="0.2">
      <c r="A809" s="21" t="s">
        <v>1998</v>
      </c>
      <c r="B809" s="21"/>
      <c r="C809" s="21"/>
      <c r="D809" s="21" t="s">
        <v>1999</v>
      </c>
      <c r="E809" s="21"/>
      <c r="F809" s="22"/>
      <c r="G809" s="22"/>
      <c r="H809" s="21"/>
      <c r="I809" s="21"/>
      <c r="J809" s="21"/>
      <c r="K809" s="495"/>
      <c r="L809" s="495"/>
      <c r="M809" s="496">
        <v>4070.26</v>
      </c>
      <c r="N809" s="504"/>
      <c r="O809" s="508"/>
      <c r="P809" s="1"/>
      <c r="Q809" s="1"/>
      <c r="R809" s="1"/>
      <c r="S809" s="487"/>
      <c r="T809" s="487"/>
      <c r="U809" s="488">
        <f>SUM(U810:U812)</f>
        <v>5113.41</v>
      </c>
      <c r="V809" s="1"/>
      <c r="W809" s="1"/>
      <c r="X809" s="1"/>
      <c r="Y809" s="487"/>
      <c r="Z809" s="487"/>
      <c r="AA809" s="488">
        <f>SUM(AA810:AA812)</f>
        <v>5113.41</v>
      </c>
    </row>
    <row r="810" spans="1:27" ht="26.1" customHeight="1" x14ac:dyDescent="0.2">
      <c r="A810" s="23" t="s">
        <v>2000</v>
      </c>
      <c r="B810" s="24" t="s">
        <v>23</v>
      </c>
      <c r="C810" s="23" t="s">
        <v>24</v>
      </c>
      <c r="D810" s="23" t="s">
        <v>25</v>
      </c>
      <c r="E810" s="25" t="s">
        <v>26</v>
      </c>
      <c r="F810" s="24">
        <v>16</v>
      </c>
      <c r="G810" s="26">
        <v>130.72</v>
      </c>
      <c r="H810" s="26">
        <v>128.43</v>
      </c>
      <c r="I810" s="26">
        <v>2.29</v>
      </c>
      <c r="J810" s="26">
        <f>TRUNC(G810 * (1 + 0 / 100), 2)</f>
        <v>130.72</v>
      </c>
      <c r="K810" s="497">
        <f>TRUNC(F810 * H810, 2)</f>
        <v>2054.88</v>
      </c>
      <c r="L810" s="497">
        <f>M810 - K810</f>
        <v>36.639999999999873</v>
      </c>
      <c r="M810" s="497">
        <f>TRUNC(F810 * J810, 2)</f>
        <v>2091.52</v>
      </c>
      <c r="N810" s="505" t="s">
        <v>3627</v>
      </c>
      <c r="O810" s="509">
        <f>IF(N810="S",'BDI 2025'!$D$16,IF(N810="D",'BDI 2025'!$F$16,0))</f>
        <v>0.25640000000000002</v>
      </c>
      <c r="P810" s="6">
        <f t="shared" ref="P810:P812" si="979">TRUNC(H810*(1+$O810),2)</f>
        <v>161.35</v>
      </c>
      <c r="Q810" s="6">
        <f t="shared" ref="Q810:Q812" si="980">R810 - P810</f>
        <v>2.8799999999999955</v>
      </c>
      <c r="R810" s="6">
        <f t="shared" ref="R810:R812" si="981">TRUNC(J810*(1+$O810),2)</f>
        <v>164.23</v>
      </c>
      <c r="S810" s="489">
        <f t="shared" ref="S810:S812" si="982">TRUNC(P810*F810,2)</f>
        <v>2581.6</v>
      </c>
      <c r="T810" s="489">
        <f t="shared" ref="T810:T812" si="983">U810 - S810</f>
        <v>46.079999999999927</v>
      </c>
      <c r="U810" s="489">
        <f t="shared" ref="U810:U812" si="984">TRUNC(R810*F810,2)</f>
        <v>2627.68</v>
      </c>
      <c r="V810" s="6">
        <f>TRUNC(P810*(100%-$AA$2),2)</f>
        <v>161.35</v>
      </c>
      <c r="W810" s="6">
        <f t="shared" ref="W810:W812" si="985">X810 - V810</f>
        <v>2.8799999999999955</v>
      </c>
      <c r="X810" s="6">
        <f>TRUNC(R810*(100%-$AA$2),2)</f>
        <v>164.23</v>
      </c>
      <c r="Y810" s="489">
        <f t="shared" ref="Y810:Y812" si="986">TRUNC(V810*F810,2)</f>
        <v>2581.6</v>
      </c>
      <c r="Z810" s="489">
        <f t="shared" ref="Z810:Z812" si="987">AA810 - Y810</f>
        <v>46.079999999999927</v>
      </c>
      <c r="AA810" s="489">
        <f t="shared" ref="AA810:AA812" si="988">TRUNC(X810*F810,2)</f>
        <v>2627.68</v>
      </c>
    </row>
    <row r="811" spans="1:27" ht="24" customHeight="1" x14ac:dyDescent="0.2">
      <c r="A811" s="23" t="s">
        <v>2001</v>
      </c>
      <c r="B811" s="24" t="s">
        <v>28</v>
      </c>
      <c r="C811" s="23" t="s">
        <v>24</v>
      </c>
      <c r="D811" s="23" t="s">
        <v>29</v>
      </c>
      <c r="E811" s="25" t="s">
        <v>26</v>
      </c>
      <c r="F811" s="24">
        <v>24</v>
      </c>
      <c r="G811" s="26">
        <v>63.45</v>
      </c>
      <c r="H811" s="26">
        <v>60.58</v>
      </c>
      <c r="I811" s="26">
        <v>2.87</v>
      </c>
      <c r="J811" s="26">
        <f>TRUNC(G811 * (1 + 0 / 100), 2)</f>
        <v>63.45</v>
      </c>
      <c r="K811" s="497">
        <f>TRUNC(F811 * H811, 2)</f>
        <v>1453.92</v>
      </c>
      <c r="L811" s="497">
        <f>M811 - K811</f>
        <v>68.879999999999882</v>
      </c>
      <c r="M811" s="497">
        <f>TRUNC(F811 * J811, 2)</f>
        <v>1522.8</v>
      </c>
      <c r="N811" s="505" t="s">
        <v>3627</v>
      </c>
      <c r="O811" s="509">
        <f>IF(N811="S",'BDI 2025'!$D$16,IF(N811="D",'BDI 2025'!$F$16,0))</f>
        <v>0.25640000000000002</v>
      </c>
      <c r="P811" s="6">
        <f t="shared" si="979"/>
        <v>76.11</v>
      </c>
      <c r="Q811" s="6">
        <f t="shared" si="980"/>
        <v>3.5999999999999943</v>
      </c>
      <c r="R811" s="6">
        <f t="shared" si="981"/>
        <v>79.709999999999994</v>
      </c>
      <c r="S811" s="489">
        <f t="shared" si="982"/>
        <v>1826.64</v>
      </c>
      <c r="T811" s="489">
        <f t="shared" si="983"/>
        <v>86.399999999999864</v>
      </c>
      <c r="U811" s="489">
        <f t="shared" si="984"/>
        <v>1913.04</v>
      </c>
      <c r="V811" s="6">
        <f>TRUNC(P811*(100%-$AA$2),2)</f>
        <v>76.11</v>
      </c>
      <c r="W811" s="6">
        <f t="shared" si="985"/>
        <v>3.5999999999999943</v>
      </c>
      <c r="X811" s="6">
        <f>TRUNC(R811*(100%-$AA$2),2)</f>
        <v>79.709999999999994</v>
      </c>
      <c r="Y811" s="489">
        <f t="shared" si="986"/>
        <v>1826.64</v>
      </c>
      <c r="Z811" s="489">
        <f t="shared" si="987"/>
        <v>86.399999999999864</v>
      </c>
      <c r="AA811" s="489">
        <f t="shared" si="988"/>
        <v>1913.04</v>
      </c>
    </row>
    <row r="812" spans="1:27" ht="24" customHeight="1" x14ac:dyDescent="0.2">
      <c r="A812" s="23" t="s">
        <v>2002</v>
      </c>
      <c r="B812" s="24" t="s">
        <v>2003</v>
      </c>
      <c r="C812" s="23" t="s">
        <v>24</v>
      </c>
      <c r="D812" s="23" t="s">
        <v>2004</v>
      </c>
      <c r="E812" s="25" t="s">
        <v>52</v>
      </c>
      <c r="F812" s="24">
        <v>100.65</v>
      </c>
      <c r="G812" s="26">
        <v>4.53</v>
      </c>
      <c r="H812" s="26">
        <v>2.44</v>
      </c>
      <c r="I812" s="26">
        <v>2.09</v>
      </c>
      <c r="J812" s="26">
        <f>TRUNC(G812 * (1 + 0 / 100), 2)</f>
        <v>4.53</v>
      </c>
      <c r="K812" s="497">
        <f>TRUNC(F812 * H812, 2)</f>
        <v>245.58</v>
      </c>
      <c r="L812" s="497">
        <f>M812 - K812</f>
        <v>210.35999999999999</v>
      </c>
      <c r="M812" s="497">
        <f>TRUNC(F812 * J812, 2)</f>
        <v>455.94</v>
      </c>
      <c r="N812" s="505" t="s">
        <v>3627</v>
      </c>
      <c r="O812" s="509">
        <f>IF(N812="S",'BDI 2025'!$D$16,IF(N812="D",'BDI 2025'!$F$16,0))</f>
        <v>0.25640000000000002</v>
      </c>
      <c r="P812" s="6">
        <f t="shared" si="979"/>
        <v>3.06</v>
      </c>
      <c r="Q812" s="6">
        <f t="shared" si="980"/>
        <v>2.6300000000000003</v>
      </c>
      <c r="R812" s="6">
        <f t="shared" si="981"/>
        <v>5.69</v>
      </c>
      <c r="S812" s="489">
        <f t="shared" si="982"/>
        <v>307.98</v>
      </c>
      <c r="T812" s="489">
        <f t="shared" si="983"/>
        <v>264.71000000000004</v>
      </c>
      <c r="U812" s="489">
        <f t="shared" si="984"/>
        <v>572.69000000000005</v>
      </c>
      <c r="V812" s="6">
        <f>TRUNC(P812*(100%-$AA$2),2)</f>
        <v>3.06</v>
      </c>
      <c r="W812" s="6">
        <f t="shared" si="985"/>
        <v>2.6300000000000003</v>
      </c>
      <c r="X812" s="6">
        <f>TRUNC(R812*(100%-$AA$2),2)</f>
        <v>5.69</v>
      </c>
      <c r="Y812" s="489">
        <f t="shared" si="986"/>
        <v>307.98</v>
      </c>
      <c r="Z812" s="489">
        <f t="shared" si="987"/>
        <v>264.71000000000004</v>
      </c>
      <c r="AA812" s="489">
        <f t="shared" si="988"/>
        <v>572.69000000000005</v>
      </c>
    </row>
    <row r="813" spans="1:27" x14ac:dyDescent="0.2">
      <c r="A813" s="31"/>
      <c r="B813" s="31"/>
      <c r="C813" s="31"/>
      <c r="D813" s="31"/>
      <c r="E813" s="31"/>
      <c r="F813" s="31"/>
      <c r="G813" s="31"/>
      <c r="H813" s="31"/>
      <c r="I813" s="31"/>
      <c r="J813" s="31" t="s">
        <v>2005</v>
      </c>
      <c r="K813" s="499">
        <f>SUM(K7:K812)</f>
        <v>772525.74999999953</v>
      </c>
      <c r="L813" s="499">
        <f>SUM(L7:L812)</f>
        <v>3216003.1000000034</v>
      </c>
      <c r="M813" s="499">
        <f>K813+L813</f>
        <v>3988528.8500000029</v>
      </c>
      <c r="N813" s="13"/>
      <c r="O813" s="511"/>
      <c r="P813" s="13"/>
      <c r="Q813" s="13"/>
      <c r="R813" s="13" t="s">
        <v>2005</v>
      </c>
      <c r="S813" s="491">
        <f>SUM(S7:S812)</f>
        <v>969950.400000002</v>
      </c>
      <c r="T813" s="491">
        <f>SUM(T7:T812)</f>
        <v>3967870.1000000052</v>
      </c>
      <c r="U813" s="491">
        <f>SUM(U6,U11,U91,U336,U472,U701,U706,U714,U719,U742)</f>
        <v>4937820.5</v>
      </c>
      <c r="V813" s="13"/>
      <c r="W813" s="13"/>
      <c r="X813" s="13" t="s">
        <v>2005</v>
      </c>
      <c r="Y813" s="491">
        <f>SUM(Y7:Y812)</f>
        <v>969950.400000002</v>
      </c>
      <c r="Z813" s="491">
        <f>SUM(Z7:Z812)</f>
        <v>3967870.1000000052</v>
      </c>
      <c r="AA813" s="491">
        <f>SUM(AA6,AA11,AA91,AA336,AA472,AA701,AA706,AA714,AA719,AA742)</f>
        <v>4937820.5</v>
      </c>
    </row>
    <row r="814" spans="1:27" ht="15" thickBot="1" x14ac:dyDescent="0.25">
      <c r="A814" s="32"/>
      <c r="B814" s="32"/>
      <c r="C814" s="32"/>
      <c r="D814" s="32"/>
      <c r="E814" s="32"/>
      <c r="F814" s="32"/>
      <c r="G814" s="32"/>
      <c r="H814" s="32"/>
      <c r="I814" s="32"/>
      <c r="J814" s="32"/>
      <c r="K814" s="502">
        <f>K813/M813</f>
        <v>0.19368689034303938</v>
      </c>
      <c r="L814" s="502">
        <f>L813/M813</f>
        <v>0.80631310965696057</v>
      </c>
      <c r="M814" s="501"/>
      <c r="N814" s="15"/>
      <c r="O814" s="512"/>
      <c r="P814" s="15"/>
      <c r="Q814" s="15"/>
      <c r="R814" s="15"/>
      <c r="S814" s="500">
        <f>S813/U813</f>
        <v>0.19643289989986512</v>
      </c>
      <c r="T814" s="500">
        <f>T813/U813</f>
        <v>0.80356710010013632</v>
      </c>
      <c r="U814" s="492"/>
      <c r="V814" s="15"/>
      <c r="W814" s="15"/>
      <c r="X814" s="15"/>
      <c r="Y814" s="500">
        <f>Y813/AA813</f>
        <v>0.19643289989986512</v>
      </c>
      <c r="Z814" s="500">
        <f>Z813/AA813</f>
        <v>0.80356710010013632</v>
      </c>
      <c r="AA814" s="492"/>
    </row>
    <row r="815" spans="1:27" ht="16.5" customHeight="1" thickBot="1" x14ac:dyDescent="0.25">
      <c r="A815" s="770"/>
      <c r="B815" s="770"/>
      <c r="C815" s="770"/>
      <c r="D815" s="33"/>
      <c r="E815" s="31"/>
      <c r="F815" s="31"/>
      <c r="G815" s="31"/>
      <c r="H815" s="31"/>
      <c r="I815" s="31"/>
      <c r="J815" s="732" t="s">
        <v>3626</v>
      </c>
      <c r="K815" s="733"/>
      <c r="L815" s="728">
        <f>M813</f>
        <v>3988528.8500000029</v>
      </c>
      <c r="M815" s="729"/>
      <c r="N815" s="503"/>
      <c r="O815" s="513"/>
      <c r="P815" s="13"/>
      <c r="Q815" s="13"/>
      <c r="R815" s="732" t="s">
        <v>3626</v>
      </c>
      <c r="S815" s="733"/>
      <c r="T815" s="728">
        <f>U813</f>
        <v>4937820.5</v>
      </c>
      <c r="U815" s="729"/>
      <c r="V815" s="13"/>
      <c r="W815" s="13"/>
      <c r="X815" s="732" t="s">
        <v>3626</v>
      </c>
      <c r="Y815" s="733"/>
      <c r="Z815" s="728">
        <f>AA813</f>
        <v>4937820.5</v>
      </c>
      <c r="AA815" s="729"/>
    </row>
    <row r="816" spans="1:27" ht="16.5" customHeight="1" thickBot="1" x14ac:dyDescent="0.25">
      <c r="A816" s="770"/>
      <c r="B816" s="770"/>
      <c r="C816" s="770"/>
      <c r="D816" s="33"/>
      <c r="E816" s="31"/>
      <c r="F816" s="31"/>
      <c r="G816" s="31"/>
      <c r="H816" s="31"/>
      <c r="I816" s="31"/>
      <c r="J816" s="732" t="s">
        <v>2006</v>
      </c>
      <c r="K816" s="733"/>
      <c r="L816" s="728" t="s">
        <v>2008</v>
      </c>
      <c r="M816" s="730"/>
      <c r="N816" s="503"/>
      <c r="O816" s="513"/>
      <c r="P816" s="13"/>
      <c r="Q816" s="13"/>
      <c r="R816" s="732" t="s">
        <v>2006</v>
      </c>
      <c r="S816" s="733"/>
      <c r="T816" s="728" t="s">
        <v>2008</v>
      </c>
      <c r="U816" s="730"/>
      <c r="V816" s="13"/>
      <c r="W816" s="13"/>
      <c r="X816" s="732" t="s">
        <v>2006</v>
      </c>
      <c r="Y816" s="733"/>
      <c r="Z816" s="728" t="s">
        <v>2008</v>
      </c>
      <c r="AA816" s="730"/>
    </row>
    <row r="817" spans="1:27" x14ac:dyDescent="0.2">
      <c r="A817" s="1152"/>
      <c r="B817" s="1152"/>
      <c r="C817" s="1152"/>
      <c r="D817" s="545"/>
      <c r="E817" s="544"/>
      <c r="F817" s="544"/>
      <c r="G817" s="544"/>
      <c r="H817" s="544"/>
      <c r="I817" s="544"/>
      <c r="J817" s="540"/>
      <c r="K817" s="540"/>
      <c r="L817" s="540"/>
      <c r="M817" s="540"/>
      <c r="N817" s="540"/>
      <c r="O817" s="540"/>
      <c r="P817" s="540"/>
      <c r="Q817" s="540"/>
      <c r="R817" s="540"/>
      <c r="S817" s="540"/>
      <c r="T817" s="540"/>
      <c r="U817" s="540"/>
      <c r="V817" s="540"/>
      <c r="W817" s="540"/>
      <c r="X817" s="540"/>
      <c r="Y817" s="540"/>
      <c r="Z817" s="540"/>
      <c r="AA817" s="540"/>
    </row>
    <row r="818" spans="1:27" ht="60" customHeight="1" x14ac:dyDescent="0.2">
      <c r="A818" s="546"/>
      <c r="B818" s="546"/>
      <c r="C818" s="546"/>
      <c r="D818" s="546"/>
      <c r="E818" s="546"/>
      <c r="F818" s="546"/>
      <c r="G818" s="546"/>
      <c r="H818" s="546"/>
      <c r="I818" s="546"/>
      <c r="J818" s="546"/>
      <c r="K818" s="547"/>
      <c r="L818" s="547"/>
      <c r="M818" s="547"/>
      <c r="N818" s="548"/>
      <c r="O818" s="548"/>
      <c r="P818" s="548"/>
      <c r="Q818" s="548"/>
      <c r="R818" s="548"/>
      <c r="S818" s="548"/>
      <c r="T818" s="548"/>
      <c r="U818" s="548"/>
      <c r="V818" s="548"/>
      <c r="W818" s="548"/>
      <c r="X818" s="548"/>
      <c r="Y818" s="548"/>
      <c r="Z818" s="548"/>
      <c r="AA818" s="548"/>
    </row>
    <row r="819" spans="1:27" ht="69.95" customHeight="1" x14ac:dyDescent="0.2">
      <c r="A819" s="726" t="s">
        <v>2007</v>
      </c>
      <c r="B819" s="726"/>
      <c r="C819" s="726"/>
      <c r="D819" s="726"/>
      <c r="E819" s="726"/>
      <c r="F819" s="726"/>
      <c r="G819" s="726"/>
      <c r="H819" s="726"/>
      <c r="I819" s="726"/>
      <c r="J819" s="726"/>
      <c r="K819" s="726"/>
      <c r="L819" s="726"/>
      <c r="M819" s="726"/>
      <c r="N819" s="726"/>
      <c r="O819" s="726"/>
      <c r="P819" s="726"/>
      <c r="Q819" s="726"/>
      <c r="R819" s="726"/>
      <c r="S819" s="726"/>
      <c r="T819" s="726"/>
      <c r="U819" s="726"/>
      <c r="V819" s="726"/>
      <c r="W819" s="726"/>
      <c r="X819" s="726"/>
      <c r="Y819" s="726"/>
      <c r="Z819" s="726"/>
      <c r="AA819" s="726"/>
    </row>
  </sheetData>
  <mergeCells count="40">
    <mergeCell ref="A3:AA3"/>
    <mergeCell ref="A4:A5"/>
    <mergeCell ref="B4:B5"/>
    <mergeCell ref="C4:C5"/>
    <mergeCell ref="D4:D5"/>
    <mergeCell ref="N4:N5"/>
    <mergeCell ref="P1:R1"/>
    <mergeCell ref="E2:G2"/>
    <mergeCell ref="H2:J2"/>
    <mergeCell ref="K2:N2"/>
    <mergeCell ref="P2:R2"/>
    <mergeCell ref="E1:G1"/>
    <mergeCell ref="H1:J1"/>
    <mergeCell ref="K1:N1"/>
    <mergeCell ref="J815:K815"/>
    <mergeCell ref="A816:C816"/>
    <mergeCell ref="J816:K816"/>
    <mergeCell ref="V4:X4"/>
    <mergeCell ref="Y4:AA4"/>
    <mergeCell ref="A819:AA819"/>
    <mergeCell ref="E4:E5"/>
    <mergeCell ref="F4:F5"/>
    <mergeCell ref="G4:G5"/>
    <mergeCell ref="H4:J4"/>
    <mergeCell ref="L815:M815"/>
    <mergeCell ref="L816:M816"/>
    <mergeCell ref="T815:U815"/>
    <mergeCell ref="X815:Y815"/>
    <mergeCell ref="Z815:AA815"/>
    <mergeCell ref="T816:U816"/>
    <mergeCell ref="X816:Y816"/>
    <mergeCell ref="Z816:AA816"/>
    <mergeCell ref="K4:M4"/>
    <mergeCell ref="A817:C817"/>
    <mergeCell ref="A815:C815"/>
    <mergeCell ref="O4:O5"/>
    <mergeCell ref="P4:R4"/>
    <mergeCell ref="S4:U4"/>
    <mergeCell ref="R815:S815"/>
    <mergeCell ref="R816:S816"/>
  </mergeCells>
  <pageMargins left="0.5" right="0.5" top="1" bottom="1" header="0.5" footer="0.5"/>
  <pageSetup paperSize="9" scale="32" fitToHeight="0" orientation="landscape" r:id="rId1"/>
  <headerFooter>
    <oddHeader>&amp;L &amp;CTRIBUNAL DE JUSTICA DO PARANÁ -TJPR
CNPJ: 77.821.841/0001-94 &amp;R</oddHeader>
    <oddFooter>&amp;L &amp;C &amp;R</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87062E6370014093A81D95A80BDE92" ma:contentTypeVersion="10" ma:contentTypeDescription="Crie um novo documento." ma:contentTypeScope="" ma:versionID="c4a1ddc7562e45290102093ab2805da1">
  <xsd:schema xmlns:xsd="http://www.w3.org/2001/XMLSchema" xmlns:xs="http://www.w3.org/2001/XMLSchema" xmlns:p="http://schemas.microsoft.com/office/2006/metadata/properties" xmlns:ns2="5dad2c6d-0e97-4834-8c19-10c33e1e95dc" targetNamespace="http://schemas.microsoft.com/office/2006/metadata/properties" ma:root="true" ma:fieldsID="d6ea297efa77e91ac76512fc6347cec0" ns2:_="">
    <xsd:import namespace="5dad2c6d-0e97-4834-8c19-10c33e1e95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ad2c6d-0e97-4834-8c19-10c33e1e95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67eaf0a-f2cb-4adb-8ec3-a80bcab9db5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dad2c6d-0e97-4834-8c19-10c33e1e95d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D27306-B30B-45B7-9B36-37718FC8E801}"/>
</file>

<file path=customXml/itemProps2.xml><?xml version="1.0" encoding="utf-8"?>
<ds:datastoreItem xmlns:ds="http://schemas.openxmlformats.org/officeDocument/2006/customXml" ds:itemID="{0106FE1A-6334-458A-9228-26390A1CAD27}"/>
</file>

<file path=customXml/itemProps3.xml><?xml version="1.0" encoding="utf-8"?>
<ds:datastoreItem xmlns:ds="http://schemas.openxmlformats.org/officeDocument/2006/customXml" ds:itemID="{0D755DE6-2CF0-4125-A937-2C3FF35C26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8</vt:i4>
      </vt:variant>
    </vt:vector>
  </HeadingPairs>
  <TitlesOfParts>
    <vt:vector size="18" baseType="lpstr">
      <vt:lpstr>BDI 2025</vt:lpstr>
      <vt:lpstr>P.O Sintética - Não Desonerado</vt:lpstr>
      <vt:lpstr>CURVA ABC</vt:lpstr>
      <vt:lpstr>P.O Analítica - Não Desonerado</vt:lpstr>
      <vt:lpstr>Plan. Medição - GERAL</vt:lpstr>
      <vt:lpstr>Cronograma Inicial</vt:lpstr>
      <vt:lpstr>Memorial de Cálculo</vt:lpstr>
      <vt:lpstr>Cotações</vt:lpstr>
      <vt:lpstr>CPUs</vt:lpstr>
      <vt:lpstr>P.O Sintético - Desonerado</vt:lpstr>
      <vt:lpstr>'BDI 2025'!Area_de_impressao</vt:lpstr>
      <vt:lpstr>Cotações!Area_de_impressao</vt:lpstr>
      <vt:lpstr>CPUs!Area_de_impressao</vt:lpstr>
      <vt:lpstr>'CURVA ABC'!Area_de_impressao</vt:lpstr>
      <vt:lpstr>'Memorial de Cálculo'!Area_de_impressao</vt:lpstr>
      <vt:lpstr>'P.O Analítica - Não Desonerado'!Area_de_impressao</vt:lpstr>
      <vt:lpstr>'P.O Sintética - Não Desonerado'!Area_de_impressao</vt:lpstr>
      <vt:lpstr>'Plan. Medição - GERAL'!Area_de_impressao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Joao Miguel Alves Pereira</cp:lastModifiedBy>
  <cp:revision>0</cp:revision>
  <cp:lastPrinted>2025-07-10T16:36:08Z</cp:lastPrinted>
  <dcterms:created xsi:type="dcterms:W3CDTF">2025-07-08T21:52:47Z</dcterms:created>
  <dcterms:modified xsi:type="dcterms:W3CDTF">2025-07-10T16:36:13Z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0x0101000087062E6370014093A81D95A80BDE92</vt:lpwstr>
  </property>
</Properties>
</file>